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Countries\Canada-\"/>
    </mc:Choice>
  </mc:AlternateContent>
  <bookViews>
    <workbookView xWindow="0" yWindow="0" windowWidth="23040" windowHeight="8556"/>
  </bookViews>
  <sheets>
    <sheet name="mltper_1x1-2019-Canada" sheetId="1" r:id="rId1"/>
  </sheets>
  <calcPr calcId="0"/>
</workbook>
</file>

<file path=xl/calcChain.xml><?xml version="1.0" encoding="utf-8"?>
<calcChain xmlns="http://schemas.openxmlformats.org/spreadsheetml/2006/main">
  <c r="N10991" i="1" l="1"/>
  <c r="N10992" i="1" s="1"/>
  <c r="N10990" i="1"/>
  <c r="N10989" i="1"/>
  <c r="N10988" i="1"/>
  <c r="N10987" i="1"/>
  <c r="N10986" i="1"/>
  <c r="N10985" i="1"/>
  <c r="N10984" i="1"/>
  <c r="N10983" i="1"/>
  <c r="N10982" i="1"/>
  <c r="N10981" i="1"/>
  <c r="N10980" i="1"/>
  <c r="N10979" i="1"/>
  <c r="N10978" i="1"/>
  <c r="N10977" i="1"/>
  <c r="N10976" i="1"/>
  <c r="N10975" i="1"/>
  <c r="N10974" i="1"/>
  <c r="N10973" i="1"/>
  <c r="N10972" i="1"/>
  <c r="N10971" i="1"/>
  <c r="N10970" i="1"/>
  <c r="N10969" i="1"/>
  <c r="N10968" i="1"/>
  <c r="N10967" i="1"/>
  <c r="N10966" i="1"/>
  <c r="N10965" i="1"/>
  <c r="N10964" i="1"/>
  <c r="N10963" i="1"/>
  <c r="N10962" i="1"/>
  <c r="N10961" i="1"/>
  <c r="N10960" i="1"/>
  <c r="N10959" i="1"/>
  <c r="N10958" i="1"/>
  <c r="N10957" i="1"/>
  <c r="N10956" i="1"/>
  <c r="N10955" i="1"/>
  <c r="N10954" i="1"/>
  <c r="N10953" i="1"/>
  <c r="N10952" i="1"/>
  <c r="N10951" i="1"/>
  <c r="N10950" i="1"/>
  <c r="N10949" i="1"/>
  <c r="N10948" i="1"/>
  <c r="N10947" i="1"/>
  <c r="N10946" i="1"/>
  <c r="N10945" i="1"/>
  <c r="N10944" i="1"/>
  <c r="N10943" i="1"/>
  <c r="N10942" i="1"/>
  <c r="N10941" i="1"/>
  <c r="N10940" i="1"/>
  <c r="N10939" i="1"/>
  <c r="N10938" i="1"/>
  <c r="N10937" i="1"/>
  <c r="N10936" i="1"/>
  <c r="N10935" i="1"/>
  <c r="N10934" i="1"/>
  <c r="N10933" i="1"/>
  <c r="N10932" i="1"/>
  <c r="N10931" i="1"/>
  <c r="N10930" i="1"/>
  <c r="N10929" i="1"/>
  <c r="N10928" i="1"/>
  <c r="N10927" i="1"/>
  <c r="N10926" i="1"/>
  <c r="N10925" i="1"/>
  <c r="N10924" i="1"/>
  <c r="N10923" i="1"/>
  <c r="N10922" i="1"/>
  <c r="N10921" i="1"/>
  <c r="N10920" i="1"/>
  <c r="N10919" i="1"/>
  <c r="N10918" i="1"/>
  <c r="N10917" i="1"/>
  <c r="N10916" i="1"/>
  <c r="N10915" i="1"/>
  <c r="N10914" i="1"/>
  <c r="N10913" i="1"/>
  <c r="N10912" i="1"/>
  <c r="N10911" i="1"/>
  <c r="N10910" i="1"/>
  <c r="N10909" i="1"/>
  <c r="N10908" i="1"/>
  <c r="N10907" i="1"/>
  <c r="N10906" i="1"/>
  <c r="N10905" i="1"/>
  <c r="N10904" i="1"/>
  <c r="N10903" i="1"/>
  <c r="N10902" i="1"/>
  <c r="N10901" i="1"/>
  <c r="N10900" i="1"/>
  <c r="N10899" i="1"/>
  <c r="N10898" i="1"/>
  <c r="N10897" i="1"/>
  <c r="N10896" i="1"/>
  <c r="N10895" i="1"/>
  <c r="N10894" i="1"/>
  <c r="N10893" i="1"/>
  <c r="N10892" i="1"/>
  <c r="N10891" i="1"/>
  <c r="N10890" i="1"/>
  <c r="N10889" i="1"/>
  <c r="N10888" i="1"/>
  <c r="N10887" i="1"/>
  <c r="N10886" i="1"/>
  <c r="N10885" i="1"/>
  <c r="N10884" i="1"/>
  <c r="N10883" i="1"/>
  <c r="F10883" i="1"/>
  <c r="N10882" i="1"/>
  <c r="G10882" i="1"/>
  <c r="N10880" i="1"/>
  <c r="N10879" i="1"/>
  <c r="N10878" i="1"/>
  <c r="N10877" i="1"/>
  <c r="N10876" i="1"/>
  <c r="N10875" i="1"/>
  <c r="N10874" i="1"/>
  <c r="N10873" i="1"/>
  <c r="N10872" i="1"/>
  <c r="N10871" i="1"/>
  <c r="N10870" i="1"/>
  <c r="N10869" i="1"/>
  <c r="N10868" i="1"/>
  <c r="N10867" i="1"/>
  <c r="N10866" i="1"/>
  <c r="N10865" i="1"/>
  <c r="N10864" i="1"/>
  <c r="N10863" i="1"/>
  <c r="N10862" i="1"/>
  <c r="N10861" i="1"/>
  <c r="N10860" i="1"/>
  <c r="N10859" i="1"/>
  <c r="N10858" i="1"/>
  <c r="N10857" i="1"/>
  <c r="N10856" i="1"/>
  <c r="N10855" i="1"/>
  <c r="N10854" i="1"/>
  <c r="N10853" i="1"/>
  <c r="N10852" i="1"/>
  <c r="N10851" i="1"/>
  <c r="N10850" i="1"/>
  <c r="N10849" i="1"/>
  <c r="N10848" i="1"/>
  <c r="N10847" i="1"/>
  <c r="N10846" i="1"/>
  <c r="N10845" i="1"/>
  <c r="N10844" i="1"/>
  <c r="N10843" i="1"/>
  <c r="N10842" i="1"/>
  <c r="N10841" i="1"/>
  <c r="N10840" i="1"/>
  <c r="N10839" i="1"/>
  <c r="N10838" i="1"/>
  <c r="N10837" i="1"/>
  <c r="N10836" i="1"/>
  <c r="N10835" i="1"/>
  <c r="N10834" i="1"/>
  <c r="N10833" i="1"/>
  <c r="N10832" i="1"/>
  <c r="N10831" i="1"/>
  <c r="N10830" i="1"/>
  <c r="N10829" i="1"/>
  <c r="N10828" i="1"/>
  <c r="N10827" i="1"/>
  <c r="N10826" i="1"/>
  <c r="N10825" i="1"/>
  <c r="N10824" i="1"/>
  <c r="N10823" i="1"/>
  <c r="N10822" i="1"/>
  <c r="N10821" i="1"/>
  <c r="N10820" i="1"/>
  <c r="N10819" i="1"/>
  <c r="N10818" i="1"/>
  <c r="N10817" i="1"/>
  <c r="N10816" i="1"/>
  <c r="N10815" i="1"/>
  <c r="N10814" i="1"/>
  <c r="N10813" i="1"/>
  <c r="N10812" i="1"/>
  <c r="N10811" i="1"/>
  <c r="N10810" i="1"/>
  <c r="N10809" i="1"/>
  <c r="N10808" i="1"/>
  <c r="N10807" i="1"/>
  <c r="N10806" i="1"/>
  <c r="N10805" i="1"/>
  <c r="N10804" i="1"/>
  <c r="N10803" i="1"/>
  <c r="N10802" i="1"/>
  <c r="N10801" i="1"/>
  <c r="N10800" i="1"/>
  <c r="N10799" i="1"/>
  <c r="N10798" i="1"/>
  <c r="N10797" i="1"/>
  <c r="N10796" i="1"/>
  <c r="N10795" i="1"/>
  <c r="N10794" i="1"/>
  <c r="N10793" i="1"/>
  <c r="N10792" i="1"/>
  <c r="N10791" i="1"/>
  <c r="N10790" i="1"/>
  <c r="N10789" i="1"/>
  <c r="N10788" i="1"/>
  <c r="N10787" i="1"/>
  <c r="N10786" i="1"/>
  <c r="N10785" i="1"/>
  <c r="N10784" i="1"/>
  <c r="N10783" i="1"/>
  <c r="N10782" i="1"/>
  <c r="N10781" i="1"/>
  <c r="N10780" i="1"/>
  <c r="N10779" i="1"/>
  <c r="N10778" i="1"/>
  <c r="N10777" i="1"/>
  <c r="N10776" i="1"/>
  <c r="N10775" i="1"/>
  <c r="N10774" i="1"/>
  <c r="N10773" i="1"/>
  <c r="N10772" i="1"/>
  <c r="F10772" i="1"/>
  <c r="N10771" i="1"/>
  <c r="K10771" i="1"/>
  <c r="L10771" i="1" s="1"/>
  <c r="G10771" i="1"/>
  <c r="N10769" i="1"/>
  <c r="N10768" i="1"/>
  <c r="N10767" i="1"/>
  <c r="N10766" i="1"/>
  <c r="N10765" i="1"/>
  <c r="N10764" i="1"/>
  <c r="N10763" i="1"/>
  <c r="N10762" i="1"/>
  <c r="N10761" i="1"/>
  <c r="N10760" i="1"/>
  <c r="N10759" i="1"/>
  <c r="N10758" i="1"/>
  <c r="N10757" i="1"/>
  <c r="N10756" i="1"/>
  <c r="N10755" i="1"/>
  <c r="N10754" i="1"/>
  <c r="N10753" i="1"/>
  <c r="N10752" i="1"/>
  <c r="N10751" i="1"/>
  <c r="N10750" i="1"/>
  <c r="N10749" i="1"/>
  <c r="N10748" i="1"/>
  <c r="N10747" i="1"/>
  <c r="N10746" i="1"/>
  <c r="N10745" i="1"/>
  <c r="N10744" i="1"/>
  <c r="N10743" i="1"/>
  <c r="N10742" i="1"/>
  <c r="N10741" i="1"/>
  <c r="N10740" i="1"/>
  <c r="N10739" i="1"/>
  <c r="N10738" i="1"/>
  <c r="N10737" i="1"/>
  <c r="N10736" i="1"/>
  <c r="N10735" i="1"/>
  <c r="N10734" i="1"/>
  <c r="N10733" i="1"/>
  <c r="N10732" i="1"/>
  <c r="N10731" i="1"/>
  <c r="N10730" i="1"/>
  <c r="N10729" i="1"/>
  <c r="N10728" i="1"/>
  <c r="N10727" i="1"/>
  <c r="N10726" i="1"/>
  <c r="N10725" i="1"/>
  <c r="N10724" i="1"/>
  <c r="N10723" i="1"/>
  <c r="N10722" i="1"/>
  <c r="N10721" i="1"/>
  <c r="N10720" i="1"/>
  <c r="N10719" i="1"/>
  <c r="N10718" i="1"/>
  <c r="N10717" i="1"/>
  <c r="N10716" i="1"/>
  <c r="N10715" i="1"/>
  <c r="N10714" i="1"/>
  <c r="N10713" i="1"/>
  <c r="N10712" i="1"/>
  <c r="N10711" i="1"/>
  <c r="N10710" i="1"/>
  <c r="N10709" i="1"/>
  <c r="N10708" i="1"/>
  <c r="N10707" i="1"/>
  <c r="N10706" i="1"/>
  <c r="N10705" i="1"/>
  <c r="N10704" i="1"/>
  <c r="N10703" i="1"/>
  <c r="N10702" i="1"/>
  <c r="N10701" i="1"/>
  <c r="N10700" i="1"/>
  <c r="N10699" i="1"/>
  <c r="N10698" i="1"/>
  <c r="N10697" i="1"/>
  <c r="N10696" i="1"/>
  <c r="N10695" i="1"/>
  <c r="N10694" i="1"/>
  <c r="N10693" i="1"/>
  <c r="N10692" i="1"/>
  <c r="N10691" i="1"/>
  <c r="N10690" i="1"/>
  <c r="N10689" i="1"/>
  <c r="N10688" i="1"/>
  <c r="N10687" i="1"/>
  <c r="N10686" i="1"/>
  <c r="N10685" i="1"/>
  <c r="N10684" i="1"/>
  <c r="N10683" i="1"/>
  <c r="N10682" i="1"/>
  <c r="N10681" i="1"/>
  <c r="N10680" i="1"/>
  <c r="N10679" i="1"/>
  <c r="N10678" i="1"/>
  <c r="N10677" i="1"/>
  <c r="N10676" i="1"/>
  <c r="N10675" i="1"/>
  <c r="N10674" i="1"/>
  <c r="N10673" i="1"/>
  <c r="N10672" i="1"/>
  <c r="N10671" i="1"/>
  <c r="N10670" i="1"/>
  <c r="N10669" i="1"/>
  <c r="N10668" i="1"/>
  <c r="N10667" i="1"/>
  <c r="N10666" i="1"/>
  <c r="N10665" i="1"/>
  <c r="N10664" i="1"/>
  <c r="N10663" i="1"/>
  <c r="N10662" i="1"/>
  <c r="F10662" i="1"/>
  <c r="N10661" i="1"/>
  <c r="H10661" i="1"/>
  <c r="F10661" i="1"/>
  <c r="G10661" i="1" s="1"/>
  <c r="N10660" i="1"/>
  <c r="M10660" i="1"/>
  <c r="K10660" i="1"/>
  <c r="L10660" i="1" s="1"/>
  <c r="H10660" i="1"/>
  <c r="G10660" i="1"/>
  <c r="N10658" i="1"/>
  <c r="N10659" i="1" s="1"/>
  <c r="N10657" i="1"/>
  <c r="N10656" i="1"/>
  <c r="N10655" i="1"/>
  <c r="N10654" i="1"/>
  <c r="N10653" i="1"/>
  <c r="N10652" i="1"/>
  <c r="N10651" i="1"/>
  <c r="N10650" i="1"/>
  <c r="N10649" i="1"/>
  <c r="N10648" i="1"/>
  <c r="N10647" i="1"/>
  <c r="N10646" i="1"/>
  <c r="N10645" i="1"/>
  <c r="N10644" i="1"/>
  <c r="N10643" i="1"/>
  <c r="N10642" i="1"/>
  <c r="N10641" i="1"/>
  <c r="N10640" i="1"/>
  <c r="N10639" i="1"/>
  <c r="N10638" i="1"/>
  <c r="N10637" i="1"/>
  <c r="N10636" i="1"/>
  <c r="N10635" i="1"/>
  <c r="N10634" i="1"/>
  <c r="N10633" i="1"/>
  <c r="N10632" i="1"/>
  <c r="N10631" i="1"/>
  <c r="N10630" i="1"/>
  <c r="N10629" i="1"/>
  <c r="N10628" i="1"/>
  <c r="N10627" i="1"/>
  <c r="N10626" i="1"/>
  <c r="N10625" i="1"/>
  <c r="N10624" i="1"/>
  <c r="N10623" i="1"/>
  <c r="N10622" i="1"/>
  <c r="N10621" i="1"/>
  <c r="N10620" i="1"/>
  <c r="N10619" i="1"/>
  <c r="N10618" i="1"/>
  <c r="N10617" i="1"/>
  <c r="N10616" i="1"/>
  <c r="N10615" i="1"/>
  <c r="N10614" i="1"/>
  <c r="N10613" i="1"/>
  <c r="N10612" i="1"/>
  <c r="N10611" i="1"/>
  <c r="N10610" i="1"/>
  <c r="N10609" i="1"/>
  <c r="N10608" i="1"/>
  <c r="N10607" i="1"/>
  <c r="N10606" i="1"/>
  <c r="N10605" i="1"/>
  <c r="N10604" i="1"/>
  <c r="N10603" i="1"/>
  <c r="N10602" i="1"/>
  <c r="N10601" i="1"/>
  <c r="N10600" i="1"/>
  <c r="N10599" i="1"/>
  <c r="N10598" i="1"/>
  <c r="N10597" i="1"/>
  <c r="N10596" i="1"/>
  <c r="N10595" i="1"/>
  <c r="N10594" i="1"/>
  <c r="N10593" i="1"/>
  <c r="N10592" i="1"/>
  <c r="N10591" i="1"/>
  <c r="N10590" i="1"/>
  <c r="N10589" i="1"/>
  <c r="N10588" i="1"/>
  <c r="N10587" i="1"/>
  <c r="N10586" i="1"/>
  <c r="N10585" i="1"/>
  <c r="N10584" i="1"/>
  <c r="N10583" i="1"/>
  <c r="N10582" i="1"/>
  <c r="N10581" i="1"/>
  <c r="N10580" i="1"/>
  <c r="N10579" i="1"/>
  <c r="N10578" i="1"/>
  <c r="N10577" i="1"/>
  <c r="N10576" i="1"/>
  <c r="N10575" i="1"/>
  <c r="N10574" i="1"/>
  <c r="N10573" i="1"/>
  <c r="N10572" i="1"/>
  <c r="N10571" i="1"/>
  <c r="N10570" i="1"/>
  <c r="N10569" i="1"/>
  <c r="N10568" i="1"/>
  <c r="N10567" i="1"/>
  <c r="N10566" i="1"/>
  <c r="N10565" i="1"/>
  <c r="N10564" i="1"/>
  <c r="N10563" i="1"/>
  <c r="N10562" i="1"/>
  <c r="N10561" i="1"/>
  <c r="N10560" i="1"/>
  <c r="N10559" i="1"/>
  <c r="N10558" i="1"/>
  <c r="N10557" i="1"/>
  <c r="N10556" i="1"/>
  <c r="N10555" i="1"/>
  <c r="N10554" i="1"/>
  <c r="N10553" i="1"/>
  <c r="N10552" i="1"/>
  <c r="N10551" i="1"/>
  <c r="N10550" i="1"/>
  <c r="F10550" i="1"/>
  <c r="G10550" i="1" s="1"/>
  <c r="N10549" i="1"/>
  <c r="K10549" i="1"/>
  <c r="H10549" i="1"/>
  <c r="G10549" i="1"/>
  <c r="N10547" i="1"/>
  <c r="N10548" i="1" s="1"/>
  <c r="N10546" i="1"/>
  <c r="N10545" i="1"/>
  <c r="N10544" i="1"/>
  <c r="N10543" i="1"/>
  <c r="N10542" i="1"/>
  <c r="N10541" i="1"/>
  <c r="N10540" i="1"/>
  <c r="N10539" i="1"/>
  <c r="N10538" i="1"/>
  <c r="N10537" i="1"/>
  <c r="N10536" i="1"/>
  <c r="N10535" i="1"/>
  <c r="N10534" i="1"/>
  <c r="N10533" i="1"/>
  <c r="N10532" i="1"/>
  <c r="N10531" i="1"/>
  <c r="N10530" i="1"/>
  <c r="N10529" i="1"/>
  <c r="N10528" i="1"/>
  <c r="N10527" i="1"/>
  <c r="N10526" i="1"/>
  <c r="N10525" i="1"/>
  <c r="N10524" i="1"/>
  <c r="N10523" i="1"/>
  <c r="N10522" i="1"/>
  <c r="N10521" i="1"/>
  <c r="N10520" i="1"/>
  <c r="N10519" i="1"/>
  <c r="N10518" i="1"/>
  <c r="N10517" i="1"/>
  <c r="N10516" i="1"/>
  <c r="N10515" i="1"/>
  <c r="N10514" i="1"/>
  <c r="N10513" i="1"/>
  <c r="N10512" i="1"/>
  <c r="N10511" i="1"/>
  <c r="N10510" i="1"/>
  <c r="N10509" i="1"/>
  <c r="N10508" i="1"/>
  <c r="N10507" i="1"/>
  <c r="N10506" i="1"/>
  <c r="N10505" i="1"/>
  <c r="N10504" i="1"/>
  <c r="N10503" i="1"/>
  <c r="N10502" i="1"/>
  <c r="N10501" i="1"/>
  <c r="N10500" i="1"/>
  <c r="N10499" i="1"/>
  <c r="N10498" i="1"/>
  <c r="N10497" i="1"/>
  <c r="N10496" i="1"/>
  <c r="N10495" i="1"/>
  <c r="N10494" i="1"/>
  <c r="N10493" i="1"/>
  <c r="N10492" i="1"/>
  <c r="N10491" i="1"/>
  <c r="N10490" i="1"/>
  <c r="N10489" i="1"/>
  <c r="N10488" i="1"/>
  <c r="N10487" i="1"/>
  <c r="N10486" i="1"/>
  <c r="N10485" i="1"/>
  <c r="N10484" i="1"/>
  <c r="N10483" i="1"/>
  <c r="N10482" i="1"/>
  <c r="N10481" i="1"/>
  <c r="N10480" i="1"/>
  <c r="N10479" i="1"/>
  <c r="N10478" i="1"/>
  <c r="N10477" i="1"/>
  <c r="N10476" i="1"/>
  <c r="N10475" i="1"/>
  <c r="N10474" i="1"/>
  <c r="N10473" i="1"/>
  <c r="N10472" i="1"/>
  <c r="N10471" i="1"/>
  <c r="N10470" i="1"/>
  <c r="N10469" i="1"/>
  <c r="N10468" i="1"/>
  <c r="N10467" i="1"/>
  <c r="N10466" i="1"/>
  <c r="N10465" i="1"/>
  <c r="N10464" i="1"/>
  <c r="N10463" i="1"/>
  <c r="N10462" i="1"/>
  <c r="N10461" i="1"/>
  <c r="N10460" i="1"/>
  <c r="N10459" i="1"/>
  <c r="N10458" i="1"/>
  <c r="N10457" i="1"/>
  <c r="N10456" i="1"/>
  <c r="N10455" i="1"/>
  <c r="N10454" i="1"/>
  <c r="N10453" i="1"/>
  <c r="N10452" i="1"/>
  <c r="N10451" i="1"/>
  <c r="N10450" i="1"/>
  <c r="N10449" i="1"/>
  <c r="N10448" i="1"/>
  <c r="N10447" i="1"/>
  <c r="N10446" i="1"/>
  <c r="N10445" i="1"/>
  <c r="N10444" i="1"/>
  <c r="N10443" i="1"/>
  <c r="N10442" i="1"/>
  <c r="N10441" i="1"/>
  <c r="N10440" i="1"/>
  <c r="F10440" i="1"/>
  <c r="N10439" i="1"/>
  <c r="G10439" i="1"/>
  <c r="F10439" i="1"/>
  <c r="N10438" i="1"/>
  <c r="H10438" i="1"/>
  <c r="G10438" i="1"/>
  <c r="N10437" i="1"/>
  <c r="N10436" i="1"/>
  <c r="N10435" i="1"/>
  <c r="N10434" i="1"/>
  <c r="N10433" i="1"/>
  <c r="N10432" i="1"/>
  <c r="N10431" i="1"/>
  <c r="N10430" i="1"/>
  <c r="N10429" i="1"/>
  <c r="N10428" i="1"/>
  <c r="N10427" i="1"/>
  <c r="N10426" i="1"/>
  <c r="N10425" i="1"/>
  <c r="N10424" i="1"/>
  <c r="N10423" i="1"/>
  <c r="N10422" i="1"/>
  <c r="N10421" i="1"/>
  <c r="N10420" i="1"/>
  <c r="N10419" i="1"/>
  <c r="N10418" i="1"/>
  <c r="N10417" i="1"/>
  <c r="N10416" i="1"/>
  <c r="N10415" i="1"/>
  <c r="N10414" i="1"/>
  <c r="N10413" i="1"/>
  <c r="N10412" i="1"/>
  <c r="N10411" i="1"/>
  <c r="N10410" i="1"/>
  <c r="N10409" i="1"/>
  <c r="N10408" i="1"/>
  <c r="N10407" i="1"/>
  <c r="N10406" i="1"/>
  <c r="N10405" i="1"/>
  <c r="N10404" i="1"/>
  <c r="N10403" i="1"/>
  <c r="N10402" i="1"/>
  <c r="N10401" i="1"/>
  <c r="N10400" i="1"/>
  <c r="N10399" i="1"/>
  <c r="N10398" i="1"/>
  <c r="N10397" i="1"/>
  <c r="N10396" i="1"/>
  <c r="N10395" i="1"/>
  <c r="N10394" i="1"/>
  <c r="N10393" i="1"/>
  <c r="N10392" i="1"/>
  <c r="N10391" i="1"/>
  <c r="N10390" i="1"/>
  <c r="N10389" i="1"/>
  <c r="N10388" i="1"/>
  <c r="N10387" i="1"/>
  <c r="N10386" i="1"/>
  <c r="N10385" i="1"/>
  <c r="N10384" i="1"/>
  <c r="N10383" i="1"/>
  <c r="N10382" i="1"/>
  <c r="N10381" i="1"/>
  <c r="N10380" i="1"/>
  <c r="N10379" i="1"/>
  <c r="N10378" i="1"/>
  <c r="N10377" i="1"/>
  <c r="N10376" i="1"/>
  <c r="N10375" i="1"/>
  <c r="N10374" i="1"/>
  <c r="N10373" i="1"/>
  <c r="N10372" i="1"/>
  <c r="N10371" i="1"/>
  <c r="N10370" i="1"/>
  <c r="N10369" i="1"/>
  <c r="N10368" i="1"/>
  <c r="N10367" i="1"/>
  <c r="N10366" i="1"/>
  <c r="N10365" i="1"/>
  <c r="N10364" i="1"/>
  <c r="N10363" i="1"/>
  <c r="N10362" i="1"/>
  <c r="N10361" i="1"/>
  <c r="N10360" i="1"/>
  <c r="N10359" i="1"/>
  <c r="N10358" i="1"/>
  <c r="N10357" i="1"/>
  <c r="N10356" i="1"/>
  <c r="N10355" i="1"/>
  <c r="N10354" i="1"/>
  <c r="N10353" i="1"/>
  <c r="N10352" i="1"/>
  <c r="N10351" i="1"/>
  <c r="N10350" i="1"/>
  <c r="N10349" i="1"/>
  <c r="N10348" i="1"/>
  <c r="N10347" i="1"/>
  <c r="N10346" i="1"/>
  <c r="N10345" i="1"/>
  <c r="N10344" i="1"/>
  <c r="N10343" i="1"/>
  <c r="N10342" i="1"/>
  <c r="N10341" i="1"/>
  <c r="N10340" i="1"/>
  <c r="N10339" i="1"/>
  <c r="N10338" i="1"/>
  <c r="N10337" i="1"/>
  <c r="N10336" i="1"/>
  <c r="N10335" i="1"/>
  <c r="N10334" i="1"/>
  <c r="N10333" i="1"/>
  <c r="N10332" i="1"/>
  <c r="N10331" i="1"/>
  <c r="N10330" i="1"/>
  <c r="N10329" i="1"/>
  <c r="N10328" i="1"/>
  <c r="F10328" i="1"/>
  <c r="N10327" i="1"/>
  <c r="H10327" i="1"/>
  <c r="G10327" i="1"/>
  <c r="N10326" i="1"/>
  <c r="N10325" i="1"/>
  <c r="N10324" i="1"/>
  <c r="N10323" i="1"/>
  <c r="N10322" i="1"/>
  <c r="N10321" i="1"/>
  <c r="N10320" i="1"/>
  <c r="N10319" i="1"/>
  <c r="N10318" i="1"/>
  <c r="N10317" i="1"/>
  <c r="N10316" i="1"/>
  <c r="N10315" i="1"/>
  <c r="N10314" i="1"/>
  <c r="N10313" i="1"/>
  <c r="N10312" i="1"/>
  <c r="N10311" i="1"/>
  <c r="N10310" i="1"/>
  <c r="N10309" i="1"/>
  <c r="N10308" i="1"/>
  <c r="N10307" i="1"/>
  <c r="N10306" i="1"/>
  <c r="N10305" i="1"/>
  <c r="N10304" i="1"/>
  <c r="N10303" i="1"/>
  <c r="N10302" i="1"/>
  <c r="N10301" i="1"/>
  <c r="N10300" i="1"/>
  <c r="N10299" i="1"/>
  <c r="N10298" i="1"/>
  <c r="N10297" i="1"/>
  <c r="N10296" i="1"/>
  <c r="N10295" i="1"/>
  <c r="N10294" i="1"/>
  <c r="N10293" i="1"/>
  <c r="N10292" i="1"/>
  <c r="N10291" i="1"/>
  <c r="N10290" i="1"/>
  <c r="N10289" i="1"/>
  <c r="N10288" i="1"/>
  <c r="N10287" i="1"/>
  <c r="N10286" i="1"/>
  <c r="N10285" i="1"/>
  <c r="N10284" i="1"/>
  <c r="N10283" i="1"/>
  <c r="N10282" i="1"/>
  <c r="N10281" i="1"/>
  <c r="N10280" i="1"/>
  <c r="N10279" i="1"/>
  <c r="N10278" i="1"/>
  <c r="N10277" i="1"/>
  <c r="N10276" i="1"/>
  <c r="N10275" i="1"/>
  <c r="N10274" i="1"/>
  <c r="N10273" i="1"/>
  <c r="N10272" i="1"/>
  <c r="N10271" i="1"/>
  <c r="N10270" i="1"/>
  <c r="N10269" i="1"/>
  <c r="N10268" i="1"/>
  <c r="N10267" i="1"/>
  <c r="N10266" i="1"/>
  <c r="N10265" i="1"/>
  <c r="N10264" i="1"/>
  <c r="N10263" i="1"/>
  <c r="N10262" i="1"/>
  <c r="N10261" i="1"/>
  <c r="N10260" i="1"/>
  <c r="N10259" i="1"/>
  <c r="N10258" i="1"/>
  <c r="N10257" i="1"/>
  <c r="N10256" i="1"/>
  <c r="N10255" i="1"/>
  <c r="N10254" i="1"/>
  <c r="N10253" i="1"/>
  <c r="N10252" i="1"/>
  <c r="N10251" i="1"/>
  <c r="N10250" i="1"/>
  <c r="N10249" i="1"/>
  <c r="N10248" i="1"/>
  <c r="N10247" i="1"/>
  <c r="N10246" i="1"/>
  <c r="N10245" i="1"/>
  <c r="N10244" i="1"/>
  <c r="N10243" i="1"/>
  <c r="N10242" i="1"/>
  <c r="N10241" i="1"/>
  <c r="N10240" i="1"/>
  <c r="N10239" i="1"/>
  <c r="N10238" i="1"/>
  <c r="N10237" i="1"/>
  <c r="N10236" i="1"/>
  <c r="N10235" i="1"/>
  <c r="N10234" i="1"/>
  <c r="N10233" i="1"/>
  <c r="N10232" i="1"/>
  <c r="N10231" i="1"/>
  <c r="N10230" i="1"/>
  <c r="N10229" i="1"/>
  <c r="N10228" i="1"/>
  <c r="N10227" i="1"/>
  <c r="N10226" i="1"/>
  <c r="N10225" i="1"/>
  <c r="N10224" i="1"/>
  <c r="N10223" i="1"/>
  <c r="N10222" i="1"/>
  <c r="N10221" i="1"/>
  <c r="N10220" i="1"/>
  <c r="N10219" i="1"/>
  <c r="N10218" i="1"/>
  <c r="N10217" i="1"/>
  <c r="N10216" i="1"/>
  <c r="G10216" i="1"/>
  <c r="K10216" i="1" s="1"/>
  <c r="N10214" i="1"/>
  <c r="N10213" i="1"/>
  <c r="N10212" i="1"/>
  <c r="N10211" i="1"/>
  <c r="N10210" i="1"/>
  <c r="N10209" i="1"/>
  <c r="N10208" i="1"/>
  <c r="N10207" i="1"/>
  <c r="N10206" i="1"/>
  <c r="N10205" i="1"/>
  <c r="N10204" i="1"/>
  <c r="N10203" i="1"/>
  <c r="N10202" i="1"/>
  <c r="N10201" i="1"/>
  <c r="N10200" i="1"/>
  <c r="N10199" i="1"/>
  <c r="N10198" i="1"/>
  <c r="N10197" i="1"/>
  <c r="N10196" i="1"/>
  <c r="N10195" i="1"/>
  <c r="N10194" i="1"/>
  <c r="N10193" i="1"/>
  <c r="N10192" i="1"/>
  <c r="N10191" i="1"/>
  <c r="N10190" i="1"/>
  <c r="N10189" i="1"/>
  <c r="N10188" i="1"/>
  <c r="N10187" i="1"/>
  <c r="N10186" i="1"/>
  <c r="N10185" i="1"/>
  <c r="N10184" i="1"/>
  <c r="N10183" i="1"/>
  <c r="N10182" i="1"/>
  <c r="N10181" i="1"/>
  <c r="N10180" i="1"/>
  <c r="N10179" i="1"/>
  <c r="N10178" i="1"/>
  <c r="N10177" i="1"/>
  <c r="N10176" i="1"/>
  <c r="N10175" i="1"/>
  <c r="N10174" i="1"/>
  <c r="N10173" i="1"/>
  <c r="N10172" i="1"/>
  <c r="N10171" i="1"/>
  <c r="N10170" i="1"/>
  <c r="N10169" i="1"/>
  <c r="N10168" i="1"/>
  <c r="N10167" i="1"/>
  <c r="N10166" i="1"/>
  <c r="N10165" i="1"/>
  <c r="N10164" i="1"/>
  <c r="N10163" i="1"/>
  <c r="N10162" i="1"/>
  <c r="N10161" i="1"/>
  <c r="N10160" i="1"/>
  <c r="N10159" i="1"/>
  <c r="N10158" i="1"/>
  <c r="N10157" i="1"/>
  <c r="N10156" i="1"/>
  <c r="N10155" i="1"/>
  <c r="N10154" i="1"/>
  <c r="N10153" i="1"/>
  <c r="N10152" i="1"/>
  <c r="N10151" i="1"/>
  <c r="N10150" i="1"/>
  <c r="N10149" i="1"/>
  <c r="N10148" i="1"/>
  <c r="N10147" i="1"/>
  <c r="N10146" i="1"/>
  <c r="N10145" i="1"/>
  <c r="N10144" i="1"/>
  <c r="N10143" i="1"/>
  <c r="N10142" i="1"/>
  <c r="N10141" i="1"/>
  <c r="N10140" i="1"/>
  <c r="N10139" i="1"/>
  <c r="N10138" i="1"/>
  <c r="N10137" i="1"/>
  <c r="N10136" i="1"/>
  <c r="N10135" i="1"/>
  <c r="N10134" i="1"/>
  <c r="N10133" i="1"/>
  <c r="N10132" i="1"/>
  <c r="N10131" i="1"/>
  <c r="N10130" i="1"/>
  <c r="N10129" i="1"/>
  <c r="N10128" i="1"/>
  <c r="N10127" i="1"/>
  <c r="N10126" i="1"/>
  <c r="N10125" i="1"/>
  <c r="N10124" i="1"/>
  <c r="N10123" i="1"/>
  <c r="N10122" i="1"/>
  <c r="N10121" i="1"/>
  <c r="N10120" i="1"/>
  <c r="N10119" i="1"/>
  <c r="N10118" i="1"/>
  <c r="N10117" i="1"/>
  <c r="N10116" i="1"/>
  <c r="N10115" i="1"/>
  <c r="N10114" i="1"/>
  <c r="N10113" i="1"/>
  <c r="N10112" i="1"/>
  <c r="N10111" i="1"/>
  <c r="N10110" i="1"/>
  <c r="N10109" i="1"/>
  <c r="N10108" i="1"/>
  <c r="N10107" i="1"/>
  <c r="N10106" i="1"/>
  <c r="F10106" i="1"/>
  <c r="G10106" i="1" s="1"/>
  <c r="N10105" i="1"/>
  <c r="K10105" i="1"/>
  <c r="L10105" i="1" s="1"/>
  <c r="M10105" i="1" s="1"/>
  <c r="H10105" i="1"/>
  <c r="G10105" i="1"/>
  <c r="N10103" i="1"/>
  <c r="N10104" i="1" s="1"/>
  <c r="N10102" i="1"/>
  <c r="N10101" i="1"/>
  <c r="N10100" i="1"/>
  <c r="N10099" i="1"/>
  <c r="N10098" i="1"/>
  <c r="N10097" i="1"/>
  <c r="N10096" i="1"/>
  <c r="N10095" i="1"/>
  <c r="N10094" i="1"/>
  <c r="N10093" i="1"/>
  <c r="N10092" i="1"/>
  <c r="N10091" i="1"/>
  <c r="N10090" i="1"/>
  <c r="N10089" i="1"/>
  <c r="N10088" i="1"/>
  <c r="N10087" i="1"/>
  <c r="N10086" i="1"/>
  <c r="N10085" i="1"/>
  <c r="N10084" i="1"/>
  <c r="N10083" i="1"/>
  <c r="N10082" i="1"/>
  <c r="N10081" i="1"/>
  <c r="N10080" i="1"/>
  <c r="N10079" i="1"/>
  <c r="N10078" i="1"/>
  <c r="N10077" i="1"/>
  <c r="N10076" i="1"/>
  <c r="N10075" i="1"/>
  <c r="N10074" i="1"/>
  <c r="N10073" i="1"/>
  <c r="N10072" i="1"/>
  <c r="N10071" i="1"/>
  <c r="N10070" i="1"/>
  <c r="N10069" i="1"/>
  <c r="N10068" i="1"/>
  <c r="N10067" i="1"/>
  <c r="N10066" i="1"/>
  <c r="N10065" i="1"/>
  <c r="N10064" i="1"/>
  <c r="N10063" i="1"/>
  <c r="N10062" i="1"/>
  <c r="N10061" i="1"/>
  <c r="N10060" i="1"/>
  <c r="N10059" i="1"/>
  <c r="N10058" i="1"/>
  <c r="N10057" i="1"/>
  <c r="N10056" i="1"/>
  <c r="N10055" i="1"/>
  <c r="N10054" i="1"/>
  <c r="N10053" i="1"/>
  <c r="N10052" i="1"/>
  <c r="N10051" i="1"/>
  <c r="N10050" i="1"/>
  <c r="N10049" i="1"/>
  <c r="N10048" i="1"/>
  <c r="N10047" i="1"/>
  <c r="N10046" i="1"/>
  <c r="N10045" i="1"/>
  <c r="N10044" i="1"/>
  <c r="N10043" i="1"/>
  <c r="N10042" i="1"/>
  <c r="N10041" i="1"/>
  <c r="N10040" i="1"/>
  <c r="N10039" i="1"/>
  <c r="N10038" i="1"/>
  <c r="N10037" i="1"/>
  <c r="N10036" i="1"/>
  <c r="N10035" i="1"/>
  <c r="N10034" i="1"/>
  <c r="N10033" i="1"/>
  <c r="N10032" i="1"/>
  <c r="N10031" i="1"/>
  <c r="N10030" i="1"/>
  <c r="N10029" i="1"/>
  <c r="N10028" i="1"/>
  <c r="N10027" i="1"/>
  <c r="N10026" i="1"/>
  <c r="N10025" i="1"/>
  <c r="N10024" i="1"/>
  <c r="N10023" i="1"/>
  <c r="N10022" i="1"/>
  <c r="N10021" i="1"/>
  <c r="N10020" i="1"/>
  <c r="N10019" i="1"/>
  <c r="N10018" i="1"/>
  <c r="N10017" i="1"/>
  <c r="N10016" i="1"/>
  <c r="N10015" i="1"/>
  <c r="N10014" i="1"/>
  <c r="N10013" i="1"/>
  <c r="N10012" i="1"/>
  <c r="N10011" i="1"/>
  <c r="N10010" i="1"/>
  <c r="N10009" i="1"/>
  <c r="N10008" i="1"/>
  <c r="N10007" i="1"/>
  <c r="N10006" i="1"/>
  <c r="N10005" i="1"/>
  <c r="N10004" i="1"/>
  <c r="N10003" i="1"/>
  <c r="N10002" i="1"/>
  <c r="N10001" i="1"/>
  <c r="N10000" i="1"/>
  <c r="N9999" i="1"/>
  <c r="N9998" i="1"/>
  <c r="N9997" i="1"/>
  <c r="N9996" i="1"/>
  <c r="N9995" i="1"/>
  <c r="N9994" i="1"/>
  <c r="G9994" i="1"/>
  <c r="N9992" i="1"/>
  <c r="N9991" i="1"/>
  <c r="N9990" i="1"/>
  <c r="N9989" i="1"/>
  <c r="N9988" i="1"/>
  <c r="N9987" i="1"/>
  <c r="N9986" i="1"/>
  <c r="N9985" i="1"/>
  <c r="N9984" i="1"/>
  <c r="N9983" i="1"/>
  <c r="N9982" i="1"/>
  <c r="N9981" i="1"/>
  <c r="N9980" i="1"/>
  <c r="N9979" i="1"/>
  <c r="N9978" i="1"/>
  <c r="N9977" i="1"/>
  <c r="N9976" i="1"/>
  <c r="N9975" i="1"/>
  <c r="N9974" i="1"/>
  <c r="N9973" i="1"/>
  <c r="N9972" i="1"/>
  <c r="N9971" i="1"/>
  <c r="N9970" i="1"/>
  <c r="N9969" i="1"/>
  <c r="N9968" i="1"/>
  <c r="N9967" i="1"/>
  <c r="N9966" i="1"/>
  <c r="N9965" i="1"/>
  <c r="N9964" i="1"/>
  <c r="N9963" i="1"/>
  <c r="N9962" i="1"/>
  <c r="N9961" i="1"/>
  <c r="N9960" i="1"/>
  <c r="N9959" i="1"/>
  <c r="N9958" i="1"/>
  <c r="N9957" i="1"/>
  <c r="N9956" i="1"/>
  <c r="N9955" i="1"/>
  <c r="N9954" i="1"/>
  <c r="N9953" i="1"/>
  <c r="N9952" i="1"/>
  <c r="N9951" i="1"/>
  <c r="N9950" i="1"/>
  <c r="N9949" i="1"/>
  <c r="N9948" i="1"/>
  <c r="N9947" i="1"/>
  <c r="N9946" i="1"/>
  <c r="N9945" i="1"/>
  <c r="N9944" i="1"/>
  <c r="N9943" i="1"/>
  <c r="N9942" i="1"/>
  <c r="N9941" i="1"/>
  <c r="N9940" i="1"/>
  <c r="N9939" i="1"/>
  <c r="N9938" i="1"/>
  <c r="N9937" i="1"/>
  <c r="N9936" i="1"/>
  <c r="N9935" i="1"/>
  <c r="N9934" i="1"/>
  <c r="N9933" i="1"/>
  <c r="N9932" i="1"/>
  <c r="N9931" i="1"/>
  <c r="N9930" i="1"/>
  <c r="N9929" i="1"/>
  <c r="N9928" i="1"/>
  <c r="N9927" i="1"/>
  <c r="N9926" i="1"/>
  <c r="N9925" i="1"/>
  <c r="N9924" i="1"/>
  <c r="N9923" i="1"/>
  <c r="N9922" i="1"/>
  <c r="N9921" i="1"/>
  <c r="N9920" i="1"/>
  <c r="N9919" i="1"/>
  <c r="N9918" i="1"/>
  <c r="N9917" i="1"/>
  <c r="N9916" i="1"/>
  <c r="N9915" i="1"/>
  <c r="N9914" i="1"/>
  <c r="N9913" i="1"/>
  <c r="N9912" i="1"/>
  <c r="N9911" i="1"/>
  <c r="N9910" i="1"/>
  <c r="N9909" i="1"/>
  <c r="N9908" i="1"/>
  <c r="N9907" i="1"/>
  <c r="N9906" i="1"/>
  <c r="N9905" i="1"/>
  <c r="N9904" i="1"/>
  <c r="N9903" i="1"/>
  <c r="N9902" i="1"/>
  <c r="N9901" i="1"/>
  <c r="N9900" i="1"/>
  <c r="N9899" i="1"/>
  <c r="N9898" i="1"/>
  <c r="N9897" i="1"/>
  <c r="N9896" i="1"/>
  <c r="N9895" i="1"/>
  <c r="N9894" i="1"/>
  <c r="N9893" i="1"/>
  <c r="N9892" i="1"/>
  <c r="N9891" i="1"/>
  <c r="N9890" i="1"/>
  <c r="N9889" i="1"/>
  <c r="N9888" i="1"/>
  <c r="N9887" i="1"/>
  <c r="N9886" i="1"/>
  <c r="N9885" i="1"/>
  <c r="N9884" i="1"/>
  <c r="F9884" i="1"/>
  <c r="N9883" i="1"/>
  <c r="K9883" i="1"/>
  <c r="G9883" i="1"/>
  <c r="H9883" i="1" s="1"/>
  <c r="N9881" i="1"/>
  <c r="N9880" i="1"/>
  <c r="N9879" i="1"/>
  <c r="N9878" i="1"/>
  <c r="N9877" i="1"/>
  <c r="N9876" i="1"/>
  <c r="N9875" i="1"/>
  <c r="N9874" i="1"/>
  <c r="N9873" i="1"/>
  <c r="N9872" i="1"/>
  <c r="N9871" i="1"/>
  <c r="N9870" i="1"/>
  <c r="N9869" i="1"/>
  <c r="N9868" i="1"/>
  <c r="N9867" i="1"/>
  <c r="N9866" i="1"/>
  <c r="N9865" i="1"/>
  <c r="N9864" i="1"/>
  <c r="N9863" i="1"/>
  <c r="N9862" i="1"/>
  <c r="N9861" i="1"/>
  <c r="N9860" i="1"/>
  <c r="N9859" i="1"/>
  <c r="N9858" i="1"/>
  <c r="N9857" i="1"/>
  <c r="N9856" i="1"/>
  <c r="N9855" i="1"/>
  <c r="N9854" i="1"/>
  <c r="N9853" i="1"/>
  <c r="N9852" i="1"/>
  <c r="N9851" i="1"/>
  <c r="N9850" i="1"/>
  <c r="N9849" i="1"/>
  <c r="N9848" i="1"/>
  <c r="N9847" i="1"/>
  <c r="N9846" i="1"/>
  <c r="N9845" i="1"/>
  <c r="N9844" i="1"/>
  <c r="N9843" i="1"/>
  <c r="N9842" i="1"/>
  <c r="N9841" i="1"/>
  <c r="N9840" i="1"/>
  <c r="N9839" i="1"/>
  <c r="N9838" i="1"/>
  <c r="N9837" i="1"/>
  <c r="N9836" i="1"/>
  <c r="N9835" i="1"/>
  <c r="N9834" i="1"/>
  <c r="N9833" i="1"/>
  <c r="N9832" i="1"/>
  <c r="N9831" i="1"/>
  <c r="N9830" i="1"/>
  <c r="N9829" i="1"/>
  <c r="N9828" i="1"/>
  <c r="N9827" i="1"/>
  <c r="N9826" i="1"/>
  <c r="N9825" i="1"/>
  <c r="N9824" i="1"/>
  <c r="N9823" i="1"/>
  <c r="N9822" i="1"/>
  <c r="N9821" i="1"/>
  <c r="N9820" i="1"/>
  <c r="N9819" i="1"/>
  <c r="N9818" i="1"/>
  <c r="N9817" i="1"/>
  <c r="N9816" i="1"/>
  <c r="N9815" i="1"/>
  <c r="N9814" i="1"/>
  <c r="N9813" i="1"/>
  <c r="N9812" i="1"/>
  <c r="N9811" i="1"/>
  <c r="N9810" i="1"/>
  <c r="N9809" i="1"/>
  <c r="N9808" i="1"/>
  <c r="N9807" i="1"/>
  <c r="N9806" i="1"/>
  <c r="N9805" i="1"/>
  <c r="N9804" i="1"/>
  <c r="N9803" i="1"/>
  <c r="N9802" i="1"/>
  <c r="N9801" i="1"/>
  <c r="N9800" i="1"/>
  <c r="N9799" i="1"/>
  <c r="N9798" i="1"/>
  <c r="N9797" i="1"/>
  <c r="N9796" i="1"/>
  <c r="N9795" i="1"/>
  <c r="N9794" i="1"/>
  <c r="N9793" i="1"/>
  <c r="N9792" i="1"/>
  <c r="N9791" i="1"/>
  <c r="N9790" i="1"/>
  <c r="N9789" i="1"/>
  <c r="N9788" i="1"/>
  <c r="N9787" i="1"/>
  <c r="N9786" i="1"/>
  <c r="N9785" i="1"/>
  <c r="N9784" i="1"/>
  <c r="N9783" i="1"/>
  <c r="N9782" i="1"/>
  <c r="N9781" i="1"/>
  <c r="N9780" i="1"/>
  <c r="N9779" i="1"/>
  <c r="N9778" i="1"/>
  <c r="N9777" i="1"/>
  <c r="N9776" i="1"/>
  <c r="N9775" i="1"/>
  <c r="N9774" i="1"/>
  <c r="N9773" i="1"/>
  <c r="F9773" i="1"/>
  <c r="N9772" i="1"/>
  <c r="L9772" i="1"/>
  <c r="M9772" i="1" s="1"/>
  <c r="K9772" i="1"/>
  <c r="G9772" i="1"/>
  <c r="H9772" i="1" s="1"/>
  <c r="N9770" i="1"/>
  <c r="N9771" i="1" s="1"/>
  <c r="N9769" i="1"/>
  <c r="N9768" i="1"/>
  <c r="N9767" i="1"/>
  <c r="N9766" i="1"/>
  <c r="N9765" i="1"/>
  <c r="N9764" i="1"/>
  <c r="N9763" i="1"/>
  <c r="N9762" i="1"/>
  <c r="N9761" i="1"/>
  <c r="N9760" i="1"/>
  <c r="N9759" i="1"/>
  <c r="N9758" i="1"/>
  <c r="N9757" i="1"/>
  <c r="N9756" i="1"/>
  <c r="N9755" i="1"/>
  <c r="N9754" i="1"/>
  <c r="N9753" i="1"/>
  <c r="N9752" i="1"/>
  <c r="N9751" i="1"/>
  <c r="N9750" i="1"/>
  <c r="N9749" i="1"/>
  <c r="N9748" i="1"/>
  <c r="N9747" i="1"/>
  <c r="N9746" i="1"/>
  <c r="N9745" i="1"/>
  <c r="N9744" i="1"/>
  <c r="N9743" i="1"/>
  <c r="N9742" i="1"/>
  <c r="N9741" i="1"/>
  <c r="N9740" i="1"/>
  <c r="N9739" i="1"/>
  <c r="N9738" i="1"/>
  <c r="N9737" i="1"/>
  <c r="N9736" i="1"/>
  <c r="N9735" i="1"/>
  <c r="N9734" i="1"/>
  <c r="N9733" i="1"/>
  <c r="N9732" i="1"/>
  <c r="N9731" i="1"/>
  <c r="N9730" i="1"/>
  <c r="N9729" i="1"/>
  <c r="N9728" i="1"/>
  <c r="N9727" i="1"/>
  <c r="N9726" i="1"/>
  <c r="N9725" i="1"/>
  <c r="N9724" i="1"/>
  <c r="N9723" i="1"/>
  <c r="N9722" i="1"/>
  <c r="N9721" i="1"/>
  <c r="N9720" i="1"/>
  <c r="N9719" i="1"/>
  <c r="N9718" i="1"/>
  <c r="N9717" i="1"/>
  <c r="N9716" i="1"/>
  <c r="N9715" i="1"/>
  <c r="N9714" i="1"/>
  <c r="N9713" i="1"/>
  <c r="N9712" i="1"/>
  <c r="N9711" i="1"/>
  <c r="N9710" i="1"/>
  <c r="N9709" i="1"/>
  <c r="N9708" i="1"/>
  <c r="N9707" i="1"/>
  <c r="N9706" i="1"/>
  <c r="N9705" i="1"/>
  <c r="N9704" i="1"/>
  <c r="N9703" i="1"/>
  <c r="N9702" i="1"/>
  <c r="N9701" i="1"/>
  <c r="N9700" i="1"/>
  <c r="N9699" i="1"/>
  <c r="N9698" i="1"/>
  <c r="N9697" i="1"/>
  <c r="N9696" i="1"/>
  <c r="N9695" i="1"/>
  <c r="N9694" i="1"/>
  <c r="N9693" i="1"/>
  <c r="N9692" i="1"/>
  <c r="N9691" i="1"/>
  <c r="N9690" i="1"/>
  <c r="N9689" i="1"/>
  <c r="N9688" i="1"/>
  <c r="N9687" i="1"/>
  <c r="N9686" i="1"/>
  <c r="N9685" i="1"/>
  <c r="N9684" i="1"/>
  <c r="N9683" i="1"/>
  <c r="N9682" i="1"/>
  <c r="N9681" i="1"/>
  <c r="N9680" i="1"/>
  <c r="N9679" i="1"/>
  <c r="N9678" i="1"/>
  <c r="N9677" i="1"/>
  <c r="N9676" i="1"/>
  <c r="N9675" i="1"/>
  <c r="N9674" i="1"/>
  <c r="N9673" i="1"/>
  <c r="N9672" i="1"/>
  <c r="N9671" i="1"/>
  <c r="N9670" i="1"/>
  <c r="N9669" i="1"/>
  <c r="N9668" i="1"/>
  <c r="N9667" i="1"/>
  <c r="N9666" i="1"/>
  <c r="N9665" i="1"/>
  <c r="N9664" i="1"/>
  <c r="N9663" i="1"/>
  <c r="N9662" i="1"/>
  <c r="N9661" i="1"/>
  <c r="K9661" i="1"/>
  <c r="L9661" i="1" s="1"/>
  <c r="G9661" i="1"/>
  <c r="N9659" i="1"/>
  <c r="N9660" i="1" s="1"/>
  <c r="N9658" i="1"/>
  <c r="N9657" i="1"/>
  <c r="N9656" i="1"/>
  <c r="N9655" i="1"/>
  <c r="N9654" i="1"/>
  <c r="N9653" i="1"/>
  <c r="N9652" i="1"/>
  <c r="N9651" i="1"/>
  <c r="N9650" i="1"/>
  <c r="N9649" i="1"/>
  <c r="N9648" i="1"/>
  <c r="N9647" i="1"/>
  <c r="N9646" i="1"/>
  <c r="N9645" i="1"/>
  <c r="N9644" i="1"/>
  <c r="N9643" i="1"/>
  <c r="N9642" i="1"/>
  <c r="N9641" i="1"/>
  <c r="N9640" i="1"/>
  <c r="N9639" i="1"/>
  <c r="N9638" i="1"/>
  <c r="N9637" i="1"/>
  <c r="N9636" i="1"/>
  <c r="N9635" i="1"/>
  <c r="N9634" i="1"/>
  <c r="N9633" i="1"/>
  <c r="N9632" i="1"/>
  <c r="N9631" i="1"/>
  <c r="N9630" i="1"/>
  <c r="N9629" i="1"/>
  <c r="N9628" i="1"/>
  <c r="N9627" i="1"/>
  <c r="N9626" i="1"/>
  <c r="N9625" i="1"/>
  <c r="N9624" i="1"/>
  <c r="N9623" i="1"/>
  <c r="N9622" i="1"/>
  <c r="N9621" i="1"/>
  <c r="N9620" i="1"/>
  <c r="N9619" i="1"/>
  <c r="N9618" i="1"/>
  <c r="N9617" i="1"/>
  <c r="N9616" i="1"/>
  <c r="N9615" i="1"/>
  <c r="N9614" i="1"/>
  <c r="N9613" i="1"/>
  <c r="N9612" i="1"/>
  <c r="N9611" i="1"/>
  <c r="N9610" i="1"/>
  <c r="N9609" i="1"/>
  <c r="N9608" i="1"/>
  <c r="N9607" i="1"/>
  <c r="N9606" i="1"/>
  <c r="N9605" i="1"/>
  <c r="N9604" i="1"/>
  <c r="N9603" i="1"/>
  <c r="N9602" i="1"/>
  <c r="N9601" i="1"/>
  <c r="N9600" i="1"/>
  <c r="N9599" i="1"/>
  <c r="N9598" i="1"/>
  <c r="N9597" i="1"/>
  <c r="N9596" i="1"/>
  <c r="N9595" i="1"/>
  <c r="N9594" i="1"/>
  <c r="N9593" i="1"/>
  <c r="N9592" i="1"/>
  <c r="N9591" i="1"/>
  <c r="N9590" i="1"/>
  <c r="N9589" i="1"/>
  <c r="N9588" i="1"/>
  <c r="N9587" i="1"/>
  <c r="N9586" i="1"/>
  <c r="N9585" i="1"/>
  <c r="N9584" i="1"/>
  <c r="N9583" i="1"/>
  <c r="N9582" i="1"/>
  <c r="N9581" i="1"/>
  <c r="N9580" i="1"/>
  <c r="N9579" i="1"/>
  <c r="N9578" i="1"/>
  <c r="N9577" i="1"/>
  <c r="N9576" i="1"/>
  <c r="N9575" i="1"/>
  <c r="N9574" i="1"/>
  <c r="N9573" i="1"/>
  <c r="N9572" i="1"/>
  <c r="N9571" i="1"/>
  <c r="N9570" i="1"/>
  <c r="N9569" i="1"/>
  <c r="N9568" i="1"/>
  <c r="N9567" i="1"/>
  <c r="N9566" i="1"/>
  <c r="N9565" i="1"/>
  <c r="N9564" i="1"/>
  <c r="N9563" i="1"/>
  <c r="N9562" i="1"/>
  <c r="N9561" i="1"/>
  <c r="N9560" i="1"/>
  <c r="N9559" i="1"/>
  <c r="N9558" i="1"/>
  <c r="N9557" i="1"/>
  <c r="N9556" i="1"/>
  <c r="N9555" i="1"/>
  <c r="N9554" i="1"/>
  <c r="N9553" i="1"/>
  <c r="N9552" i="1"/>
  <c r="N9551" i="1"/>
  <c r="N9550" i="1"/>
  <c r="H9550" i="1"/>
  <c r="G9550" i="1"/>
  <c r="F9551" i="1" s="1"/>
  <c r="N9548" i="1"/>
  <c r="N9549" i="1" s="1"/>
  <c r="N9547" i="1"/>
  <c r="N9546" i="1"/>
  <c r="N9545" i="1"/>
  <c r="N9544" i="1"/>
  <c r="N9543" i="1"/>
  <c r="N9542" i="1"/>
  <c r="N9541" i="1"/>
  <c r="N9540" i="1"/>
  <c r="N9539" i="1"/>
  <c r="N9538" i="1"/>
  <c r="N9537" i="1"/>
  <c r="N9536" i="1"/>
  <c r="N9535" i="1"/>
  <c r="N9534" i="1"/>
  <c r="N9533" i="1"/>
  <c r="N9532" i="1"/>
  <c r="N9531" i="1"/>
  <c r="N9530" i="1"/>
  <c r="N9529" i="1"/>
  <c r="N9528" i="1"/>
  <c r="N9527" i="1"/>
  <c r="N9526" i="1"/>
  <c r="N9525" i="1"/>
  <c r="N9524" i="1"/>
  <c r="N9523" i="1"/>
  <c r="N9522" i="1"/>
  <c r="N9521" i="1"/>
  <c r="N9520" i="1"/>
  <c r="N9519" i="1"/>
  <c r="N9518" i="1"/>
  <c r="N9517" i="1"/>
  <c r="N9516" i="1"/>
  <c r="N9515" i="1"/>
  <c r="N9514" i="1"/>
  <c r="N9513" i="1"/>
  <c r="N9512" i="1"/>
  <c r="N9511" i="1"/>
  <c r="N9510" i="1"/>
  <c r="N9509" i="1"/>
  <c r="N9508" i="1"/>
  <c r="N9507" i="1"/>
  <c r="N9506" i="1"/>
  <c r="N9505" i="1"/>
  <c r="N9504" i="1"/>
  <c r="N9503" i="1"/>
  <c r="N9502" i="1"/>
  <c r="N9501" i="1"/>
  <c r="N9500" i="1"/>
  <c r="N9499" i="1"/>
  <c r="N9498" i="1"/>
  <c r="N9497" i="1"/>
  <c r="N9496" i="1"/>
  <c r="N9495" i="1"/>
  <c r="N9494" i="1"/>
  <c r="N9493" i="1"/>
  <c r="N9492" i="1"/>
  <c r="N9491" i="1"/>
  <c r="N9490" i="1"/>
  <c r="N9489" i="1"/>
  <c r="N9488" i="1"/>
  <c r="N9487" i="1"/>
  <c r="N9486" i="1"/>
  <c r="N9485" i="1"/>
  <c r="N9484" i="1"/>
  <c r="N9483" i="1"/>
  <c r="N9482" i="1"/>
  <c r="N9481" i="1"/>
  <c r="N9480" i="1"/>
  <c r="N9479" i="1"/>
  <c r="N9478" i="1"/>
  <c r="N9477" i="1"/>
  <c r="N9476" i="1"/>
  <c r="N9475" i="1"/>
  <c r="N9474" i="1"/>
  <c r="N9473" i="1"/>
  <c r="N9472" i="1"/>
  <c r="N9471" i="1"/>
  <c r="N9470" i="1"/>
  <c r="N9469" i="1"/>
  <c r="N9468" i="1"/>
  <c r="N9467" i="1"/>
  <c r="N9466" i="1"/>
  <c r="N9465" i="1"/>
  <c r="N9464" i="1"/>
  <c r="N9463" i="1"/>
  <c r="N9462" i="1"/>
  <c r="N9461" i="1"/>
  <c r="N9460" i="1"/>
  <c r="N9459" i="1"/>
  <c r="N9458" i="1"/>
  <c r="N9457" i="1"/>
  <c r="N9456" i="1"/>
  <c r="N9455" i="1"/>
  <c r="N9454" i="1"/>
  <c r="N9453" i="1"/>
  <c r="N9452" i="1"/>
  <c r="N9451" i="1"/>
  <c r="N9450" i="1"/>
  <c r="N9449" i="1"/>
  <c r="N9448" i="1"/>
  <c r="N9447" i="1"/>
  <c r="N9446" i="1"/>
  <c r="N9445" i="1"/>
  <c r="N9444" i="1"/>
  <c r="N9443" i="1"/>
  <c r="N9442" i="1"/>
  <c r="N9441" i="1"/>
  <c r="N9440" i="1"/>
  <c r="F9440" i="1"/>
  <c r="N9439" i="1"/>
  <c r="G9439" i="1"/>
  <c r="H9439" i="1" s="1"/>
  <c r="N9437" i="1"/>
  <c r="N9438" i="1" s="1"/>
  <c r="N9436" i="1"/>
  <c r="N9435" i="1"/>
  <c r="N9434" i="1"/>
  <c r="N9433" i="1"/>
  <c r="N9432" i="1"/>
  <c r="N9431" i="1"/>
  <c r="N9430" i="1"/>
  <c r="N9429" i="1"/>
  <c r="N9428" i="1"/>
  <c r="N9427" i="1"/>
  <c r="N9426" i="1"/>
  <c r="N9425" i="1"/>
  <c r="N9424" i="1"/>
  <c r="N9423" i="1"/>
  <c r="N9422" i="1"/>
  <c r="N9421" i="1"/>
  <c r="N9420" i="1"/>
  <c r="N9419" i="1"/>
  <c r="N9418" i="1"/>
  <c r="N9417" i="1"/>
  <c r="N9416" i="1"/>
  <c r="N9415" i="1"/>
  <c r="N9414" i="1"/>
  <c r="N9413" i="1"/>
  <c r="N9412" i="1"/>
  <c r="N9411" i="1"/>
  <c r="N9410" i="1"/>
  <c r="N9409" i="1"/>
  <c r="N9408" i="1"/>
  <c r="N9407" i="1"/>
  <c r="N9406" i="1"/>
  <c r="N9405" i="1"/>
  <c r="N9404" i="1"/>
  <c r="N9403" i="1"/>
  <c r="N9402" i="1"/>
  <c r="N9401" i="1"/>
  <c r="N9400" i="1"/>
  <c r="N9399" i="1"/>
  <c r="N9398" i="1"/>
  <c r="N9397" i="1"/>
  <c r="N9396" i="1"/>
  <c r="N9395" i="1"/>
  <c r="N9394" i="1"/>
  <c r="N9393" i="1"/>
  <c r="N9392" i="1"/>
  <c r="N9391" i="1"/>
  <c r="N9390" i="1"/>
  <c r="N9389" i="1"/>
  <c r="N9388" i="1"/>
  <c r="N9387" i="1"/>
  <c r="N9386" i="1"/>
  <c r="N9385" i="1"/>
  <c r="N9384" i="1"/>
  <c r="N9383" i="1"/>
  <c r="N9382" i="1"/>
  <c r="N9381" i="1"/>
  <c r="N9380" i="1"/>
  <c r="N9379" i="1"/>
  <c r="N9378" i="1"/>
  <c r="N9377" i="1"/>
  <c r="N9376" i="1"/>
  <c r="N9375" i="1"/>
  <c r="N9374" i="1"/>
  <c r="N9373" i="1"/>
  <c r="N9372" i="1"/>
  <c r="N9371" i="1"/>
  <c r="N9370" i="1"/>
  <c r="N9369" i="1"/>
  <c r="N9368" i="1"/>
  <c r="N9367" i="1"/>
  <c r="N9366" i="1"/>
  <c r="N9365" i="1"/>
  <c r="N9364" i="1"/>
  <c r="N9363" i="1"/>
  <c r="N9362" i="1"/>
  <c r="N9361" i="1"/>
  <c r="N9360" i="1"/>
  <c r="N9359" i="1"/>
  <c r="N9358" i="1"/>
  <c r="N9357" i="1"/>
  <c r="N9356" i="1"/>
  <c r="N9355" i="1"/>
  <c r="N9354" i="1"/>
  <c r="N9353" i="1"/>
  <c r="N9352" i="1"/>
  <c r="N9351" i="1"/>
  <c r="N9350" i="1"/>
  <c r="N9349" i="1"/>
  <c r="N9348" i="1"/>
  <c r="N9347" i="1"/>
  <c r="N9346" i="1"/>
  <c r="N9345" i="1"/>
  <c r="N9344" i="1"/>
  <c r="N9343" i="1"/>
  <c r="N9342" i="1"/>
  <c r="N9341" i="1"/>
  <c r="N9340" i="1"/>
  <c r="N9339" i="1"/>
  <c r="N9338" i="1"/>
  <c r="N9337" i="1"/>
  <c r="N9336" i="1"/>
  <c r="N9335" i="1"/>
  <c r="N9334" i="1"/>
  <c r="N9333" i="1"/>
  <c r="N9332" i="1"/>
  <c r="N9331" i="1"/>
  <c r="N9330" i="1"/>
  <c r="H9330" i="1"/>
  <c r="F9330" i="1"/>
  <c r="G9330" i="1" s="1"/>
  <c r="N9329" i="1"/>
  <c r="H9329" i="1"/>
  <c r="F9329" i="1"/>
  <c r="G9329" i="1" s="1"/>
  <c r="N9328" i="1"/>
  <c r="K9328" i="1"/>
  <c r="L9328" i="1" s="1"/>
  <c r="M9328" i="1" s="1"/>
  <c r="H9328" i="1"/>
  <c r="G9328" i="1"/>
  <c r="N9326" i="1"/>
  <c r="N9327" i="1" s="1"/>
  <c r="N9325" i="1"/>
  <c r="N9324" i="1"/>
  <c r="N9323" i="1"/>
  <c r="N9322" i="1"/>
  <c r="N9321" i="1"/>
  <c r="N9320" i="1"/>
  <c r="N9319" i="1"/>
  <c r="N9318" i="1"/>
  <c r="N9317" i="1"/>
  <c r="N9316" i="1"/>
  <c r="N9315" i="1"/>
  <c r="N9314" i="1"/>
  <c r="N9313" i="1"/>
  <c r="N9312" i="1"/>
  <c r="N9311" i="1"/>
  <c r="N9310" i="1"/>
  <c r="N9309" i="1"/>
  <c r="N9308" i="1"/>
  <c r="N9307" i="1"/>
  <c r="N9306" i="1"/>
  <c r="N9305" i="1"/>
  <c r="N9304" i="1"/>
  <c r="N9303" i="1"/>
  <c r="N9302" i="1"/>
  <c r="N9301" i="1"/>
  <c r="N9300" i="1"/>
  <c r="N9299" i="1"/>
  <c r="N9298" i="1"/>
  <c r="N9297" i="1"/>
  <c r="N9296" i="1"/>
  <c r="N9295" i="1"/>
  <c r="N9294" i="1"/>
  <c r="N9293" i="1"/>
  <c r="N9292" i="1"/>
  <c r="N9291" i="1"/>
  <c r="N9290" i="1"/>
  <c r="N9289" i="1"/>
  <c r="N9288" i="1"/>
  <c r="N9287" i="1"/>
  <c r="N9286" i="1"/>
  <c r="N9285" i="1"/>
  <c r="N9284" i="1"/>
  <c r="N9283" i="1"/>
  <c r="N9282" i="1"/>
  <c r="N9281" i="1"/>
  <c r="N9280" i="1"/>
  <c r="N9279" i="1"/>
  <c r="N9278" i="1"/>
  <c r="N9277" i="1"/>
  <c r="N9276" i="1"/>
  <c r="N9275" i="1"/>
  <c r="N9274" i="1"/>
  <c r="N9273" i="1"/>
  <c r="N9272" i="1"/>
  <c r="N9271" i="1"/>
  <c r="N9270" i="1"/>
  <c r="N9269" i="1"/>
  <c r="N9268" i="1"/>
  <c r="N9267" i="1"/>
  <c r="N9266" i="1"/>
  <c r="N9265" i="1"/>
  <c r="N9264" i="1"/>
  <c r="N9263" i="1"/>
  <c r="N9262" i="1"/>
  <c r="N9261" i="1"/>
  <c r="N9260" i="1"/>
  <c r="N9259" i="1"/>
  <c r="N9258" i="1"/>
  <c r="N9257" i="1"/>
  <c r="N9256" i="1"/>
  <c r="N9255" i="1"/>
  <c r="N9254" i="1"/>
  <c r="N9253" i="1"/>
  <c r="N9252" i="1"/>
  <c r="N9251" i="1"/>
  <c r="N9250" i="1"/>
  <c r="N9249" i="1"/>
  <c r="N9248" i="1"/>
  <c r="N9247" i="1"/>
  <c r="N9246" i="1"/>
  <c r="N9245" i="1"/>
  <c r="N9244" i="1"/>
  <c r="N9243" i="1"/>
  <c r="N9242" i="1"/>
  <c r="N9241" i="1"/>
  <c r="N9240" i="1"/>
  <c r="N9239" i="1"/>
  <c r="N9238" i="1"/>
  <c r="N9237" i="1"/>
  <c r="N9236" i="1"/>
  <c r="N9235" i="1"/>
  <c r="N9234" i="1"/>
  <c r="N9233" i="1"/>
  <c r="N9232" i="1"/>
  <c r="N9231" i="1"/>
  <c r="N9230" i="1"/>
  <c r="N9229" i="1"/>
  <c r="N9228" i="1"/>
  <c r="N9227" i="1"/>
  <c r="N9226" i="1"/>
  <c r="N9225" i="1"/>
  <c r="N9224" i="1"/>
  <c r="N9223" i="1"/>
  <c r="N9222" i="1"/>
  <c r="N9221" i="1"/>
  <c r="N9220" i="1"/>
  <c r="N9219" i="1"/>
  <c r="N9218" i="1"/>
  <c r="N9217" i="1"/>
  <c r="G9217" i="1"/>
  <c r="F9218" i="1" s="1"/>
  <c r="N9215" i="1"/>
  <c r="N9214" i="1"/>
  <c r="N9213" i="1"/>
  <c r="N9212" i="1"/>
  <c r="N9211" i="1"/>
  <c r="N9210" i="1"/>
  <c r="N9209" i="1"/>
  <c r="N9208" i="1"/>
  <c r="N9207" i="1"/>
  <c r="N9206" i="1"/>
  <c r="N9205" i="1"/>
  <c r="N9204" i="1"/>
  <c r="N9203" i="1"/>
  <c r="N9202" i="1"/>
  <c r="N9201" i="1"/>
  <c r="N9200" i="1"/>
  <c r="N9199" i="1"/>
  <c r="N9198" i="1"/>
  <c r="N9197" i="1"/>
  <c r="N9196" i="1"/>
  <c r="N9195" i="1"/>
  <c r="N9194" i="1"/>
  <c r="N9193" i="1"/>
  <c r="N9192" i="1"/>
  <c r="N9191" i="1"/>
  <c r="N9190" i="1"/>
  <c r="N9189" i="1"/>
  <c r="N9188" i="1"/>
  <c r="N9187" i="1"/>
  <c r="N9186" i="1"/>
  <c r="N9185" i="1"/>
  <c r="N9184" i="1"/>
  <c r="N9183" i="1"/>
  <c r="N9182" i="1"/>
  <c r="N9181" i="1"/>
  <c r="N9180" i="1"/>
  <c r="N9179" i="1"/>
  <c r="N9178" i="1"/>
  <c r="N9177" i="1"/>
  <c r="N9176" i="1"/>
  <c r="N9175" i="1"/>
  <c r="N9174" i="1"/>
  <c r="N9173" i="1"/>
  <c r="N9172" i="1"/>
  <c r="N9171" i="1"/>
  <c r="N9170" i="1"/>
  <c r="N9169" i="1"/>
  <c r="N9168" i="1"/>
  <c r="N9167" i="1"/>
  <c r="N9166" i="1"/>
  <c r="N9165" i="1"/>
  <c r="N9164" i="1"/>
  <c r="N9163" i="1"/>
  <c r="N9162" i="1"/>
  <c r="N9161" i="1"/>
  <c r="N9160" i="1"/>
  <c r="N9159" i="1"/>
  <c r="N9158" i="1"/>
  <c r="N9157" i="1"/>
  <c r="N9156" i="1"/>
  <c r="N9155" i="1"/>
  <c r="N9154" i="1"/>
  <c r="N9153" i="1"/>
  <c r="N9152" i="1"/>
  <c r="N9151" i="1"/>
  <c r="N9150" i="1"/>
  <c r="N9149" i="1"/>
  <c r="N9148" i="1"/>
  <c r="N9147" i="1"/>
  <c r="N9146" i="1"/>
  <c r="N9145" i="1"/>
  <c r="N9144" i="1"/>
  <c r="N9143" i="1"/>
  <c r="N9142" i="1"/>
  <c r="N9141" i="1"/>
  <c r="N9140" i="1"/>
  <c r="N9139" i="1"/>
  <c r="N9138" i="1"/>
  <c r="N9137" i="1"/>
  <c r="N9136" i="1"/>
  <c r="N9135" i="1"/>
  <c r="N9134" i="1"/>
  <c r="N9133" i="1"/>
  <c r="N9132" i="1"/>
  <c r="N9131" i="1"/>
  <c r="N9130" i="1"/>
  <c r="N9129" i="1"/>
  <c r="N9128" i="1"/>
  <c r="N9127" i="1"/>
  <c r="N9126" i="1"/>
  <c r="N9125" i="1"/>
  <c r="N9124" i="1"/>
  <c r="N9123" i="1"/>
  <c r="N9122" i="1"/>
  <c r="N9121" i="1"/>
  <c r="N9120" i="1"/>
  <c r="N9119" i="1"/>
  <c r="N9118" i="1"/>
  <c r="N9117" i="1"/>
  <c r="N9116" i="1"/>
  <c r="N9115" i="1"/>
  <c r="N9114" i="1"/>
  <c r="N9113" i="1"/>
  <c r="N9112" i="1"/>
  <c r="N9111" i="1"/>
  <c r="N9110" i="1"/>
  <c r="N9109" i="1"/>
  <c r="N9108" i="1"/>
  <c r="N9107" i="1"/>
  <c r="F9107" i="1"/>
  <c r="N9106" i="1"/>
  <c r="L9106" i="1"/>
  <c r="M9106" i="1" s="1"/>
  <c r="K9106" i="1"/>
  <c r="H9106" i="1"/>
  <c r="G9106" i="1"/>
  <c r="N9104" i="1"/>
  <c r="N9103" i="1"/>
  <c r="N9102" i="1"/>
  <c r="N9101" i="1"/>
  <c r="N9100" i="1"/>
  <c r="N9099" i="1"/>
  <c r="N9098" i="1"/>
  <c r="N9097" i="1"/>
  <c r="N9096" i="1"/>
  <c r="N9095" i="1"/>
  <c r="N9094" i="1"/>
  <c r="N9093" i="1"/>
  <c r="N9092" i="1"/>
  <c r="N9091" i="1"/>
  <c r="N9090" i="1"/>
  <c r="N9089" i="1"/>
  <c r="N9088" i="1"/>
  <c r="N9087" i="1"/>
  <c r="N9086" i="1"/>
  <c r="N9085" i="1"/>
  <c r="N9084" i="1"/>
  <c r="N9083" i="1"/>
  <c r="N9082" i="1"/>
  <c r="N9081" i="1"/>
  <c r="N9080" i="1"/>
  <c r="N9079" i="1"/>
  <c r="N9078" i="1"/>
  <c r="N9077" i="1"/>
  <c r="N9076" i="1"/>
  <c r="N9075" i="1"/>
  <c r="N9074" i="1"/>
  <c r="N9073" i="1"/>
  <c r="N9072" i="1"/>
  <c r="N9071" i="1"/>
  <c r="N9070" i="1"/>
  <c r="N9069" i="1"/>
  <c r="N9068" i="1"/>
  <c r="N9067" i="1"/>
  <c r="N9066" i="1"/>
  <c r="N9065" i="1"/>
  <c r="N9064" i="1"/>
  <c r="N9063" i="1"/>
  <c r="N9062" i="1"/>
  <c r="N9061" i="1"/>
  <c r="N9060" i="1"/>
  <c r="N9059" i="1"/>
  <c r="N9058" i="1"/>
  <c r="N9057" i="1"/>
  <c r="N9056" i="1"/>
  <c r="N9055" i="1"/>
  <c r="N9054" i="1"/>
  <c r="N9053" i="1"/>
  <c r="N9052" i="1"/>
  <c r="N9051" i="1"/>
  <c r="N9050" i="1"/>
  <c r="N9049" i="1"/>
  <c r="N9048" i="1"/>
  <c r="N9047" i="1"/>
  <c r="N9046" i="1"/>
  <c r="N9045" i="1"/>
  <c r="N9044" i="1"/>
  <c r="N9043" i="1"/>
  <c r="N9042" i="1"/>
  <c r="N9041" i="1"/>
  <c r="N9040" i="1"/>
  <c r="N9039" i="1"/>
  <c r="N9038" i="1"/>
  <c r="N9037" i="1"/>
  <c r="N9036" i="1"/>
  <c r="N9035" i="1"/>
  <c r="N9034" i="1"/>
  <c r="N9033" i="1"/>
  <c r="N9032" i="1"/>
  <c r="N9031" i="1"/>
  <c r="N9030" i="1"/>
  <c r="N9029" i="1"/>
  <c r="N9028" i="1"/>
  <c r="N9027" i="1"/>
  <c r="N9026" i="1"/>
  <c r="N9025" i="1"/>
  <c r="N9024" i="1"/>
  <c r="N9023" i="1"/>
  <c r="N9022" i="1"/>
  <c r="N9021" i="1"/>
  <c r="N9020" i="1"/>
  <c r="N9019" i="1"/>
  <c r="N9018" i="1"/>
  <c r="N9017" i="1"/>
  <c r="N9016" i="1"/>
  <c r="N9015" i="1"/>
  <c r="N9014" i="1"/>
  <c r="N9013" i="1"/>
  <c r="N9012" i="1"/>
  <c r="N9011" i="1"/>
  <c r="N9010" i="1"/>
  <c r="N9009" i="1"/>
  <c r="N9008" i="1"/>
  <c r="N9007" i="1"/>
  <c r="N9006" i="1"/>
  <c r="N9005" i="1"/>
  <c r="N9004" i="1"/>
  <c r="N9003" i="1"/>
  <c r="N9002" i="1"/>
  <c r="N9001" i="1"/>
  <c r="N9000" i="1"/>
  <c r="N8999" i="1"/>
  <c r="N8998" i="1"/>
  <c r="N8997" i="1"/>
  <c r="N8996" i="1"/>
  <c r="F8996" i="1"/>
  <c r="N8995" i="1"/>
  <c r="L8995" i="1"/>
  <c r="M8995" i="1" s="1"/>
  <c r="K8995" i="1"/>
  <c r="H8995" i="1"/>
  <c r="G8995" i="1"/>
  <c r="N8993" i="1"/>
  <c r="N8994" i="1" s="1"/>
  <c r="N8992" i="1"/>
  <c r="N8991" i="1"/>
  <c r="N8990" i="1"/>
  <c r="N8989" i="1"/>
  <c r="N8988" i="1"/>
  <c r="N8987" i="1"/>
  <c r="N8986" i="1"/>
  <c r="N8985" i="1"/>
  <c r="N8984" i="1"/>
  <c r="N8983" i="1"/>
  <c r="N8982" i="1"/>
  <c r="N8981" i="1"/>
  <c r="N8980" i="1"/>
  <c r="N8979" i="1"/>
  <c r="N8978" i="1"/>
  <c r="N8977" i="1"/>
  <c r="N8976" i="1"/>
  <c r="N8975" i="1"/>
  <c r="N8974" i="1"/>
  <c r="N8973" i="1"/>
  <c r="N8972" i="1"/>
  <c r="N8971" i="1"/>
  <c r="N8970" i="1"/>
  <c r="N8969" i="1"/>
  <c r="N8968" i="1"/>
  <c r="N8967" i="1"/>
  <c r="N8966" i="1"/>
  <c r="N8965" i="1"/>
  <c r="N8964" i="1"/>
  <c r="N8963" i="1"/>
  <c r="N8962" i="1"/>
  <c r="N8961" i="1"/>
  <c r="N8960" i="1"/>
  <c r="N8959" i="1"/>
  <c r="N8958" i="1"/>
  <c r="N8957" i="1"/>
  <c r="N8956" i="1"/>
  <c r="N8955" i="1"/>
  <c r="N8954" i="1"/>
  <c r="N8953" i="1"/>
  <c r="N8952" i="1"/>
  <c r="N8951" i="1"/>
  <c r="N8950" i="1"/>
  <c r="N8949" i="1"/>
  <c r="N8948" i="1"/>
  <c r="N8947" i="1"/>
  <c r="N8946" i="1"/>
  <c r="N8945" i="1"/>
  <c r="N8944" i="1"/>
  <c r="N8943" i="1"/>
  <c r="N8942" i="1"/>
  <c r="N8941" i="1"/>
  <c r="N8940" i="1"/>
  <c r="N8939" i="1"/>
  <c r="N8938" i="1"/>
  <c r="N8937" i="1"/>
  <c r="N8936" i="1"/>
  <c r="N8935" i="1"/>
  <c r="N8934" i="1"/>
  <c r="N8933" i="1"/>
  <c r="N8932" i="1"/>
  <c r="N8931" i="1"/>
  <c r="N8930" i="1"/>
  <c r="N8929" i="1"/>
  <c r="N8928" i="1"/>
  <c r="N8927" i="1"/>
  <c r="N8926" i="1"/>
  <c r="N8925" i="1"/>
  <c r="N8924" i="1"/>
  <c r="N8923" i="1"/>
  <c r="N8922" i="1"/>
  <c r="N8921" i="1"/>
  <c r="N8920" i="1"/>
  <c r="N8919" i="1"/>
  <c r="N8918" i="1"/>
  <c r="N8917" i="1"/>
  <c r="N8916" i="1"/>
  <c r="N8915" i="1"/>
  <c r="N8914" i="1"/>
  <c r="N8913" i="1"/>
  <c r="N8912" i="1"/>
  <c r="N8911" i="1"/>
  <c r="N8910" i="1"/>
  <c r="N8909" i="1"/>
  <c r="N8908" i="1"/>
  <c r="N8907" i="1"/>
  <c r="N8906" i="1"/>
  <c r="N8905" i="1"/>
  <c r="N8904" i="1"/>
  <c r="N8903" i="1"/>
  <c r="N8902" i="1"/>
  <c r="N8901" i="1"/>
  <c r="N8900" i="1"/>
  <c r="N8899" i="1"/>
  <c r="N8898" i="1"/>
  <c r="N8897" i="1"/>
  <c r="N8896" i="1"/>
  <c r="N8895" i="1"/>
  <c r="N8894" i="1"/>
  <c r="N8893" i="1"/>
  <c r="N8892" i="1"/>
  <c r="N8891" i="1"/>
  <c r="N8890" i="1"/>
  <c r="N8889" i="1"/>
  <c r="N8888" i="1"/>
  <c r="N8887" i="1"/>
  <c r="N8886" i="1"/>
  <c r="N8885" i="1"/>
  <c r="H8885" i="1"/>
  <c r="F8885" i="1"/>
  <c r="G8885" i="1" s="1"/>
  <c r="N8884" i="1"/>
  <c r="H8884" i="1"/>
  <c r="G8884" i="1"/>
  <c r="N8882" i="1"/>
  <c r="N8883" i="1" s="1"/>
  <c r="N8881" i="1"/>
  <c r="N8880" i="1"/>
  <c r="N8879" i="1"/>
  <c r="N8878" i="1"/>
  <c r="N8877" i="1"/>
  <c r="N8876" i="1"/>
  <c r="N8875" i="1"/>
  <c r="N8874" i="1"/>
  <c r="N8873" i="1"/>
  <c r="N8872" i="1"/>
  <c r="N8871" i="1"/>
  <c r="N8870" i="1"/>
  <c r="N8869" i="1"/>
  <c r="N8868" i="1"/>
  <c r="N8867" i="1"/>
  <c r="N8866" i="1"/>
  <c r="N8865" i="1"/>
  <c r="N8864" i="1"/>
  <c r="N8863" i="1"/>
  <c r="N8862" i="1"/>
  <c r="N8861" i="1"/>
  <c r="N8860" i="1"/>
  <c r="N8859" i="1"/>
  <c r="N8858" i="1"/>
  <c r="N8857" i="1"/>
  <c r="N8856" i="1"/>
  <c r="N8855" i="1"/>
  <c r="N8854" i="1"/>
  <c r="N8853" i="1"/>
  <c r="N8852" i="1"/>
  <c r="N8851" i="1"/>
  <c r="N8850" i="1"/>
  <c r="N8849" i="1"/>
  <c r="N8848" i="1"/>
  <c r="N8847" i="1"/>
  <c r="N8846" i="1"/>
  <c r="N8845" i="1"/>
  <c r="N8844" i="1"/>
  <c r="N8843" i="1"/>
  <c r="N8842" i="1"/>
  <c r="N8841" i="1"/>
  <c r="N8840" i="1"/>
  <c r="N8839" i="1"/>
  <c r="N8838" i="1"/>
  <c r="N8837" i="1"/>
  <c r="N8836" i="1"/>
  <c r="N8835" i="1"/>
  <c r="N8834" i="1"/>
  <c r="N8833" i="1"/>
  <c r="N8832" i="1"/>
  <c r="N8831" i="1"/>
  <c r="N8830" i="1"/>
  <c r="N8829" i="1"/>
  <c r="N8828" i="1"/>
  <c r="N8827" i="1"/>
  <c r="N8826" i="1"/>
  <c r="N8825" i="1"/>
  <c r="N8824" i="1"/>
  <c r="N8823" i="1"/>
  <c r="N8822" i="1"/>
  <c r="N8821" i="1"/>
  <c r="N8820" i="1"/>
  <c r="N8819" i="1"/>
  <c r="N8818" i="1"/>
  <c r="N8817" i="1"/>
  <c r="N8816" i="1"/>
  <c r="N8815" i="1"/>
  <c r="N8814" i="1"/>
  <c r="N8813" i="1"/>
  <c r="N8812" i="1"/>
  <c r="N8811" i="1"/>
  <c r="N8810" i="1"/>
  <c r="N8809" i="1"/>
  <c r="N8808" i="1"/>
  <c r="N8807" i="1"/>
  <c r="N8806" i="1"/>
  <c r="N8805" i="1"/>
  <c r="N8804" i="1"/>
  <c r="N8803" i="1"/>
  <c r="N8802" i="1"/>
  <c r="N8801" i="1"/>
  <c r="N8800" i="1"/>
  <c r="N8799" i="1"/>
  <c r="N8798" i="1"/>
  <c r="N8797" i="1"/>
  <c r="N8796" i="1"/>
  <c r="N8795" i="1"/>
  <c r="N8794" i="1"/>
  <c r="N8793" i="1"/>
  <c r="N8792" i="1"/>
  <c r="N8791" i="1"/>
  <c r="N8790" i="1"/>
  <c r="N8789" i="1"/>
  <c r="N8788" i="1"/>
  <c r="N8787" i="1"/>
  <c r="N8786" i="1"/>
  <c r="N8785" i="1"/>
  <c r="N8784" i="1"/>
  <c r="N8783" i="1"/>
  <c r="N8782" i="1"/>
  <c r="N8781" i="1"/>
  <c r="N8780" i="1"/>
  <c r="N8779" i="1"/>
  <c r="N8778" i="1"/>
  <c r="N8777" i="1"/>
  <c r="N8776" i="1"/>
  <c r="N8775" i="1"/>
  <c r="N8774" i="1"/>
  <c r="N8773" i="1"/>
  <c r="G8773" i="1"/>
  <c r="F8774" i="1" s="1"/>
  <c r="N8771" i="1"/>
  <c r="N8770" i="1"/>
  <c r="N8769" i="1"/>
  <c r="N8768" i="1"/>
  <c r="N8767" i="1"/>
  <c r="N8766" i="1"/>
  <c r="N8765" i="1"/>
  <c r="N8764" i="1"/>
  <c r="N8763" i="1"/>
  <c r="N8762" i="1"/>
  <c r="N8761" i="1"/>
  <c r="N8760" i="1"/>
  <c r="N8759" i="1"/>
  <c r="N8758" i="1"/>
  <c r="N8757" i="1"/>
  <c r="N8756" i="1"/>
  <c r="N8755" i="1"/>
  <c r="N8754" i="1"/>
  <c r="N8753" i="1"/>
  <c r="N8752" i="1"/>
  <c r="N8751" i="1"/>
  <c r="N8750" i="1"/>
  <c r="N8749" i="1"/>
  <c r="N8748" i="1"/>
  <c r="N8747" i="1"/>
  <c r="N8746" i="1"/>
  <c r="N8745" i="1"/>
  <c r="N8744" i="1"/>
  <c r="N8743" i="1"/>
  <c r="N8742" i="1"/>
  <c r="N8741" i="1"/>
  <c r="N8740" i="1"/>
  <c r="N8739" i="1"/>
  <c r="N8738" i="1"/>
  <c r="N8737" i="1"/>
  <c r="N8736" i="1"/>
  <c r="N8735" i="1"/>
  <c r="N8734" i="1"/>
  <c r="N8733" i="1"/>
  <c r="N8732" i="1"/>
  <c r="N8731" i="1"/>
  <c r="N8730" i="1"/>
  <c r="N8729" i="1"/>
  <c r="N8728" i="1"/>
  <c r="N8727" i="1"/>
  <c r="N8726" i="1"/>
  <c r="N8725" i="1"/>
  <c r="N8724" i="1"/>
  <c r="N8723" i="1"/>
  <c r="N8722" i="1"/>
  <c r="N8721" i="1"/>
  <c r="N8720" i="1"/>
  <c r="N8719" i="1"/>
  <c r="N8718" i="1"/>
  <c r="N8717" i="1"/>
  <c r="N8716" i="1"/>
  <c r="N8715" i="1"/>
  <c r="N8714" i="1"/>
  <c r="N8713" i="1"/>
  <c r="N8712" i="1"/>
  <c r="N8711" i="1"/>
  <c r="N8710" i="1"/>
  <c r="N8709" i="1"/>
  <c r="N8708" i="1"/>
  <c r="N8707" i="1"/>
  <c r="N8706" i="1"/>
  <c r="N8705" i="1"/>
  <c r="N8704" i="1"/>
  <c r="N8703" i="1"/>
  <c r="N8702" i="1"/>
  <c r="N8701" i="1"/>
  <c r="N8700" i="1"/>
  <c r="N8699" i="1"/>
  <c r="N8698" i="1"/>
  <c r="N8697" i="1"/>
  <c r="N8696" i="1"/>
  <c r="N8695" i="1"/>
  <c r="N8694" i="1"/>
  <c r="N8693" i="1"/>
  <c r="N8692" i="1"/>
  <c r="N8691" i="1"/>
  <c r="N8690" i="1"/>
  <c r="N8689" i="1"/>
  <c r="N8688" i="1"/>
  <c r="N8687" i="1"/>
  <c r="N8686" i="1"/>
  <c r="N8685" i="1"/>
  <c r="N8684" i="1"/>
  <c r="N8683" i="1"/>
  <c r="N8682" i="1"/>
  <c r="N8681" i="1"/>
  <c r="N8680" i="1"/>
  <c r="N8679" i="1"/>
  <c r="N8678" i="1"/>
  <c r="N8677" i="1"/>
  <c r="N8676" i="1"/>
  <c r="N8675" i="1"/>
  <c r="N8674" i="1"/>
  <c r="N8673" i="1"/>
  <c r="N8672" i="1"/>
  <c r="N8671" i="1"/>
  <c r="N8670" i="1"/>
  <c r="N8669" i="1"/>
  <c r="N8668" i="1"/>
  <c r="N8667" i="1"/>
  <c r="N8666" i="1"/>
  <c r="N8665" i="1"/>
  <c r="N8664" i="1"/>
  <c r="N8663" i="1"/>
  <c r="L8663" i="1"/>
  <c r="F8663" i="1"/>
  <c r="G8663" i="1" s="1"/>
  <c r="M8663" i="1" s="1"/>
  <c r="N8662" i="1"/>
  <c r="L8662" i="1"/>
  <c r="M8662" i="1" s="1"/>
  <c r="H8662" i="1"/>
  <c r="G8662" i="1"/>
  <c r="K8662" i="1" s="1"/>
  <c r="K8663" i="1" s="1"/>
  <c r="N8660" i="1"/>
  <c r="N8661" i="1" s="1"/>
  <c r="N8659" i="1"/>
  <c r="N8658" i="1"/>
  <c r="N8657" i="1"/>
  <c r="N8656" i="1"/>
  <c r="N8655" i="1"/>
  <c r="N8654" i="1"/>
  <c r="N8653" i="1"/>
  <c r="N8652" i="1"/>
  <c r="N8651" i="1"/>
  <c r="N8650" i="1"/>
  <c r="N8649" i="1"/>
  <c r="N8648" i="1"/>
  <c r="N8647" i="1"/>
  <c r="N8646" i="1"/>
  <c r="N8645" i="1"/>
  <c r="N8644" i="1"/>
  <c r="N8643" i="1"/>
  <c r="N8642" i="1"/>
  <c r="N8641" i="1"/>
  <c r="N8640" i="1"/>
  <c r="N8639" i="1"/>
  <c r="N8638" i="1"/>
  <c r="N8637" i="1"/>
  <c r="N8636" i="1"/>
  <c r="N8635" i="1"/>
  <c r="N8634" i="1"/>
  <c r="N8633" i="1"/>
  <c r="N8632" i="1"/>
  <c r="N8631" i="1"/>
  <c r="N8630" i="1"/>
  <c r="N8629" i="1"/>
  <c r="N8628" i="1"/>
  <c r="N8627" i="1"/>
  <c r="N8626" i="1"/>
  <c r="N8625" i="1"/>
  <c r="N8624" i="1"/>
  <c r="N8623" i="1"/>
  <c r="N8622" i="1"/>
  <c r="N8621" i="1"/>
  <c r="N8620" i="1"/>
  <c r="N8619" i="1"/>
  <c r="N8618" i="1"/>
  <c r="N8617" i="1"/>
  <c r="N8616" i="1"/>
  <c r="N8615" i="1"/>
  <c r="N8614" i="1"/>
  <c r="N8613" i="1"/>
  <c r="N8612" i="1"/>
  <c r="N8611" i="1"/>
  <c r="N8610" i="1"/>
  <c r="N8609" i="1"/>
  <c r="N8608" i="1"/>
  <c r="N8607" i="1"/>
  <c r="N8606" i="1"/>
  <c r="N8605" i="1"/>
  <c r="N8604" i="1"/>
  <c r="N8603" i="1"/>
  <c r="N8602" i="1"/>
  <c r="N8601" i="1"/>
  <c r="N8600" i="1"/>
  <c r="N8599" i="1"/>
  <c r="N8598" i="1"/>
  <c r="N8597" i="1"/>
  <c r="N8596" i="1"/>
  <c r="N8595" i="1"/>
  <c r="N8594" i="1"/>
  <c r="N8593" i="1"/>
  <c r="N8592" i="1"/>
  <c r="N8591" i="1"/>
  <c r="N8590" i="1"/>
  <c r="N8589" i="1"/>
  <c r="N8588" i="1"/>
  <c r="N8587" i="1"/>
  <c r="N8586" i="1"/>
  <c r="N8585" i="1"/>
  <c r="N8584" i="1"/>
  <c r="N8583" i="1"/>
  <c r="N8582" i="1"/>
  <c r="N8581" i="1"/>
  <c r="N8580" i="1"/>
  <c r="N8579" i="1"/>
  <c r="N8578" i="1"/>
  <c r="N8577" i="1"/>
  <c r="N8576" i="1"/>
  <c r="N8575" i="1"/>
  <c r="N8574" i="1"/>
  <c r="N8573" i="1"/>
  <c r="N8572" i="1"/>
  <c r="N8571" i="1"/>
  <c r="N8570" i="1"/>
  <c r="N8569" i="1"/>
  <c r="N8568" i="1"/>
  <c r="N8567" i="1"/>
  <c r="N8566" i="1"/>
  <c r="N8565" i="1"/>
  <c r="N8564" i="1"/>
  <c r="N8563" i="1"/>
  <c r="N8562" i="1"/>
  <c r="N8561" i="1"/>
  <c r="N8560" i="1"/>
  <c r="N8559" i="1"/>
  <c r="N8558" i="1"/>
  <c r="N8557" i="1"/>
  <c r="N8556" i="1"/>
  <c r="N8555" i="1"/>
  <c r="N8554" i="1"/>
  <c r="N8553" i="1"/>
  <c r="N8552" i="1"/>
  <c r="N8551" i="1"/>
  <c r="K8551" i="1"/>
  <c r="G8551" i="1"/>
  <c r="H8551" i="1" s="1"/>
  <c r="N8549" i="1"/>
  <c r="N8548" i="1"/>
  <c r="N8550" i="1" s="1"/>
  <c r="N8547" i="1"/>
  <c r="N8546" i="1"/>
  <c r="N8545" i="1"/>
  <c r="N8544" i="1"/>
  <c r="N8543" i="1"/>
  <c r="N8542" i="1"/>
  <c r="N8541" i="1"/>
  <c r="N8540" i="1"/>
  <c r="N8539" i="1"/>
  <c r="N8538" i="1"/>
  <c r="N8537" i="1"/>
  <c r="N8536" i="1"/>
  <c r="N8535" i="1"/>
  <c r="N8534" i="1"/>
  <c r="N8533" i="1"/>
  <c r="N8532" i="1"/>
  <c r="N8531" i="1"/>
  <c r="N8530" i="1"/>
  <c r="N8529" i="1"/>
  <c r="N8528" i="1"/>
  <c r="N8527" i="1"/>
  <c r="N8526" i="1"/>
  <c r="N8525" i="1"/>
  <c r="N8524" i="1"/>
  <c r="N8523" i="1"/>
  <c r="N8522" i="1"/>
  <c r="N8521" i="1"/>
  <c r="N8520" i="1"/>
  <c r="N8519" i="1"/>
  <c r="N8518" i="1"/>
  <c r="N8517" i="1"/>
  <c r="N8516" i="1"/>
  <c r="N8515" i="1"/>
  <c r="N8514" i="1"/>
  <c r="N8513" i="1"/>
  <c r="N8512" i="1"/>
  <c r="N8511" i="1"/>
  <c r="N8510" i="1"/>
  <c r="N8509" i="1"/>
  <c r="N8508" i="1"/>
  <c r="N8507" i="1"/>
  <c r="N8506" i="1"/>
  <c r="N8505" i="1"/>
  <c r="N8504" i="1"/>
  <c r="N8503" i="1"/>
  <c r="N8502" i="1"/>
  <c r="N8501" i="1"/>
  <c r="N8500" i="1"/>
  <c r="N8499" i="1"/>
  <c r="N8498" i="1"/>
  <c r="N8497" i="1"/>
  <c r="N8496" i="1"/>
  <c r="N8495" i="1"/>
  <c r="N8494" i="1"/>
  <c r="N8493" i="1"/>
  <c r="N8492" i="1"/>
  <c r="N8491" i="1"/>
  <c r="N8490" i="1"/>
  <c r="N8489" i="1"/>
  <c r="N8488" i="1"/>
  <c r="N8487" i="1"/>
  <c r="N8486" i="1"/>
  <c r="N8485" i="1"/>
  <c r="N8484" i="1"/>
  <c r="N8483" i="1"/>
  <c r="N8482" i="1"/>
  <c r="N8481" i="1"/>
  <c r="N8480" i="1"/>
  <c r="N8479" i="1"/>
  <c r="N8478" i="1"/>
  <c r="N8477" i="1"/>
  <c r="N8476" i="1"/>
  <c r="N8475" i="1"/>
  <c r="N8474" i="1"/>
  <c r="N8473" i="1"/>
  <c r="N8472" i="1"/>
  <c r="N8471" i="1"/>
  <c r="N8470" i="1"/>
  <c r="N8469" i="1"/>
  <c r="N8468" i="1"/>
  <c r="N8467" i="1"/>
  <c r="N8466" i="1"/>
  <c r="N8465" i="1"/>
  <c r="N8464" i="1"/>
  <c r="N8463" i="1"/>
  <c r="N8462" i="1"/>
  <c r="N8461" i="1"/>
  <c r="N8460" i="1"/>
  <c r="N8459" i="1"/>
  <c r="N8458" i="1"/>
  <c r="N8457" i="1"/>
  <c r="N8456" i="1"/>
  <c r="N8455" i="1"/>
  <c r="N8454" i="1"/>
  <c r="N8453" i="1"/>
  <c r="N8452" i="1"/>
  <c r="N8451" i="1"/>
  <c r="N8450" i="1"/>
  <c r="N8449" i="1"/>
  <c r="N8448" i="1"/>
  <c r="N8447" i="1"/>
  <c r="N8446" i="1"/>
  <c r="N8445" i="1"/>
  <c r="N8444" i="1"/>
  <c r="N8443" i="1"/>
  <c r="N8442" i="1"/>
  <c r="N8441" i="1"/>
  <c r="F8441" i="1"/>
  <c r="N8440" i="1"/>
  <c r="G8440" i="1"/>
  <c r="K8440" i="1" s="1"/>
  <c r="N8438" i="1"/>
  <c r="N8437" i="1"/>
  <c r="N8436" i="1"/>
  <c r="N8435" i="1"/>
  <c r="N8434" i="1"/>
  <c r="N8433" i="1"/>
  <c r="N8432" i="1"/>
  <c r="N8431" i="1"/>
  <c r="N8430" i="1"/>
  <c r="N8429" i="1"/>
  <c r="N8428" i="1"/>
  <c r="N8427" i="1"/>
  <c r="N8426" i="1"/>
  <c r="N8425" i="1"/>
  <c r="N8424" i="1"/>
  <c r="N8423" i="1"/>
  <c r="N8422" i="1"/>
  <c r="N8421" i="1"/>
  <c r="N8420" i="1"/>
  <c r="N8419" i="1"/>
  <c r="N8418" i="1"/>
  <c r="N8417" i="1"/>
  <c r="N8416" i="1"/>
  <c r="N8415" i="1"/>
  <c r="N8414" i="1"/>
  <c r="N8413" i="1"/>
  <c r="N8412" i="1"/>
  <c r="N8411" i="1"/>
  <c r="N8410" i="1"/>
  <c r="N8409" i="1"/>
  <c r="N8408" i="1"/>
  <c r="N8407" i="1"/>
  <c r="N8406" i="1"/>
  <c r="N8405" i="1"/>
  <c r="N8404" i="1"/>
  <c r="N8403" i="1"/>
  <c r="N8402" i="1"/>
  <c r="N8401" i="1"/>
  <c r="N8400" i="1"/>
  <c r="N8399" i="1"/>
  <c r="N8398" i="1"/>
  <c r="N8397" i="1"/>
  <c r="N8396" i="1"/>
  <c r="N8395" i="1"/>
  <c r="N8394" i="1"/>
  <c r="N8393" i="1"/>
  <c r="N8392" i="1"/>
  <c r="N8391" i="1"/>
  <c r="N8390" i="1"/>
  <c r="N8389" i="1"/>
  <c r="N8388" i="1"/>
  <c r="N8387" i="1"/>
  <c r="N8386" i="1"/>
  <c r="N8385" i="1"/>
  <c r="N8384" i="1"/>
  <c r="N8383" i="1"/>
  <c r="N8382" i="1"/>
  <c r="N8381" i="1"/>
  <c r="N8380" i="1"/>
  <c r="N8379" i="1"/>
  <c r="N8378" i="1"/>
  <c r="N8377" i="1"/>
  <c r="N8376" i="1"/>
  <c r="N8375" i="1"/>
  <c r="N8374" i="1"/>
  <c r="N8373" i="1"/>
  <c r="N8372" i="1"/>
  <c r="N8371" i="1"/>
  <c r="N8370" i="1"/>
  <c r="N8369" i="1"/>
  <c r="N8368" i="1"/>
  <c r="N8367" i="1"/>
  <c r="N8366" i="1"/>
  <c r="N8365" i="1"/>
  <c r="N8364" i="1"/>
  <c r="N8363" i="1"/>
  <c r="N8362" i="1"/>
  <c r="N8361" i="1"/>
  <c r="N8360" i="1"/>
  <c r="N8359" i="1"/>
  <c r="N8358" i="1"/>
  <c r="N8357" i="1"/>
  <c r="N8356" i="1"/>
  <c r="N8355" i="1"/>
  <c r="N8354" i="1"/>
  <c r="N8353" i="1"/>
  <c r="N8352" i="1"/>
  <c r="N8351" i="1"/>
  <c r="N8350" i="1"/>
  <c r="N8349" i="1"/>
  <c r="N8348" i="1"/>
  <c r="N8347" i="1"/>
  <c r="N8346" i="1"/>
  <c r="N8345" i="1"/>
  <c r="N8344" i="1"/>
  <c r="N8343" i="1"/>
  <c r="N8342" i="1"/>
  <c r="N8341" i="1"/>
  <c r="N8340" i="1"/>
  <c r="N8339" i="1"/>
  <c r="N8338" i="1"/>
  <c r="N8337" i="1"/>
  <c r="N8336" i="1"/>
  <c r="N8335" i="1"/>
  <c r="N8334" i="1"/>
  <c r="N8333" i="1"/>
  <c r="N8332" i="1"/>
  <c r="N8331" i="1"/>
  <c r="N8330" i="1"/>
  <c r="F8330" i="1"/>
  <c r="N8329" i="1"/>
  <c r="M8329" i="1"/>
  <c r="K8329" i="1"/>
  <c r="L8329" i="1" s="1"/>
  <c r="H8329" i="1"/>
  <c r="G8329" i="1"/>
  <c r="N8327" i="1"/>
  <c r="N8328" i="1" s="1"/>
  <c r="N8326" i="1"/>
  <c r="N8325" i="1"/>
  <c r="N8324" i="1"/>
  <c r="N8323" i="1"/>
  <c r="N8322" i="1"/>
  <c r="N8321" i="1"/>
  <c r="N8320" i="1"/>
  <c r="N8319" i="1"/>
  <c r="N8318" i="1"/>
  <c r="N8317" i="1"/>
  <c r="N8316" i="1"/>
  <c r="N8315" i="1"/>
  <c r="N8314" i="1"/>
  <c r="N8313" i="1"/>
  <c r="N8312" i="1"/>
  <c r="N8311" i="1"/>
  <c r="N8310" i="1"/>
  <c r="N8309" i="1"/>
  <c r="N8308" i="1"/>
  <c r="N8307" i="1"/>
  <c r="N8306" i="1"/>
  <c r="N8305" i="1"/>
  <c r="N8304" i="1"/>
  <c r="N8303" i="1"/>
  <c r="N8302" i="1"/>
  <c r="N8301" i="1"/>
  <c r="N8300" i="1"/>
  <c r="N8299" i="1"/>
  <c r="N8298" i="1"/>
  <c r="N8297" i="1"/>
  <c r="N8296" i="1"/>
  <c r="N8295" i="1"/>
  <c r="N8294" i="1"/>
  <c r="N8293" i="1"/>
  <c r="N8292" i="1"/>
  <c r="N8291" i="1"/>
  <c r="N8290" i="1"/>
  <c r="N8289" i="1"/>
  <c r="N8288" i="1"/>
  <c r="N8287" i="1"/>
  <c r="N8286" i="1"/>
  <c r="N8285" i="1"/>
  <c r="N8284" i="1"/>
  <c r="N8283" i="1"/>
  <c r="N8282" i="1"/>
  <c r="N8281" i="1"/>
  <c r="N8280" i="1"/>
  <c r="N8279" i="1"/>
  <c r="N8278" i="1"/>
  <c r="N8277" i="1"/>
  <c r="N8276" i="1"/>
  <c r="N8275" i="1"/>
  <c r="N8274" i="1"/>
  <c r="N8273" i="1"/>
  <c r="N8272" i="1"/>
  <c r="N8271" i="1"/>
  <c r="N8270" i="1"/>
  <c r="N8269" i="1"/>
  <c r="N8268" i="1"/>
  <c r="N8267" i="1"/>
  <c r="N8266" i="1"/>
  <c r="N8265" i="1"/>
  <c r="N8264" i="1"/>
  <c r="N8263" i="1"/>
  <c r="N8262" i="1"/>
  <c r="N8261" i="1"/>
  <c r="N8260" i="1"/>
  <c r="N8259" i="1"/>
  <c r="N8258" i="1"/>
  <c r="N8257" i="1"/>
  <c r="N8256" i="1"/>
  <c r="N8255" i="1"/>
  <c r="N8254" i="1"/>
  <c r="N8253" i="1"/>
  <c r="N8252" i="1"/>
  <c r="N8251" i="1"/>
  <c r="N8250" i="1"/>
  <c r="N8249" i="1"/>
  <c r="N8248" i="1"/>
  <c r="N8247" i="1"/>
  <c r="N8246" i="1"/>
  <c r="N8245" i="1"/>
  <c r="N8244" i="1"/>
  <c r="N8243" i="1"/>
  <c r="N8242" i="1"/>
  <c r="N8241" i="1"/>
  <c r="N8240" i="1"/>
  <c r="N8239" i="1"/>
  <c r="N8238" i="1"/>
  <c r="N8237" i="1"/>
  <c r="N8236" i="1"/>
  <c r="N8235" i="1"/>
  <c r="N8234" i="1"/>
  <c r="N8233" i="1"/>
  <c r="N8232" i="1"/>
  <c r="N8231" i="1"/>
  <c r="N8230" i="1"/>
  <c r="N8229" i="1"/>
  <c r="N8228" i="1"/>
  <c r="N8227" i="1"/>
  <c r="N8226" i="1"/>
  <c r="N8225" i="1"/>
  <c r="N8224" i="1"/>
  <c r="N8223" i="1"/>
  <c r="N8222" i="1"/>
  <c r="N8221" i="1"/>
  <c r="N8220" i="1"/>
  <c r="N8219" i="1"/>
  <c r="F8219" i="1"/>
  <c r="N8218" i="1"/>
  <c r="G8218" i="1"/>
  <c r="H8218" i="1" s="1"/>
  <c r="N8216" i="1"/>
  <c r="N8217" i="1" s="1"/>
  <c r="N8215" i="1"/>
  <c r="N8214" i="1"/>
  <c r="N8213" i="1"/>
  <c r="N8212" i="1"/>
  <c r="N8211" i="1"/>
  <c r="N8210" i="1"/>
  <c r="N8209" i="1"/>
  <c r="N8208" i="1"/>
  <c r="N8207" i="1"/>
  <c r="N8206" i="1"/>
  <c r="N8205" i="1"/>
  <c r="N8204" i="1"/>
  <c r="N8203" i="1"/>
  <c r="N8202" i="1"/>
  <c r="N8201" i="1"/>
  <c r="N8200" i="1"/>
  <c r="N8199" i="1"/>
  <c r="N8198" i="1"/>
  <c r="N8197" i="1"/>
  <c r="N8196" i="1"/>
  <c r="N8195" i="1"/>
  <c r="N8194" i="1"/>
  <c r="N8193" i="1"/>
  <c r="N8192" i="1"/>
  <c r="N8191" i="1"/>
  <c r="N8190" i="1"/>
  <c r="N8189" i="1"/>
  <c r="N8188" i="1"/>
  <c r="N8187" i="1"/>
  <c r="N8186" i="1"/>
  <c r="N8185" i="1"/>
  <c r="N8184" i="1"/>
  <c r="N8183" i="1"/>
  <c r="N8182" i="1"/>
  <c r="N8181" i="1"/>
  <c r="N8180" i="1"/>
  <c r="N8179" i="1"/>
  <c r="N8178" i="1"/>
  <c r="N8177" i="1"/>
  <c r="N8176" i="1"/>
  <c r="N8175" i="1"/>
  <c r="N8174" i="1"/>
  <c r="N8173" i="1"/>
  <c r="N8172" i="1"/>
  <c r="N8171" i="1"/>
  <c r="N8170" i="1"/>
  <c r="N8169" i="1"/>
  <c r="N8168" i="1"/>
  <c r="N8167" i="1"/>
  <c r="N8166" i="1"/>
  <c r="N8165" i="1"/>
  <c r="N8164" i="1"/>
  <c r="N8163" i="1"/>
  <c r="N8162" i="1"/>
  <c r="N8161" i="1"/>
  <c r="N8160" i="1"/>
  <c r="N8159" i="1"/>
  <c r="N8158" i="1"/>
  <c r="N8157" i="1"/>
  <c r="N8156" i="1"/>
  <c r="N8155" i="1"/>
  <c r="N8154" i="1"/>
  <c r="N8153" i="1"/>
  <c r="N8152" i="1"/>
  <c r="N8151" i="1"/>
  <c r="N8150" i="1"/>
  <c r="N8149" i="1"/>
  <c r="N8148" i="1"/>
  <c r="N8147" i="1"/>
  <c r="N8146" i="1"/>
  <c r="N8145" i="1"/>
  <c r="N8144" i="1"/>
  <c r="N8143" i="1"/>
  <c r="N8142" i="1"/>
  <c r="N8141" i="1"/>
  <c r="N8140" i="1"/>
  <c r="N8139" i="1"/>
  <c r="N8138" i="1"/>
  <c r="N8137" i="1"/>
  <c r="N8136" i="1"/>
  <c r="N8135" i="1"/>
  <c r="N8134" i="1"/>
  <c r="N8133" i="1"/>
  <c r="N8132" i="1"/>
  <c r="N8131" i="1"/>
  <c r="N8130" i="1"/>
  <c r="N8129" i="1"/>
  <c r="N8128" i="1"/>
  <c r="N8127" i="1"/>
  <c r="N8126" i="1"/>
  <c r="N8125" i="1"/>
  <c r="N8124" i="1"/>
  <c r="N8123" i="1"/>
  <c r="N8122" i="1"/>
  <c r="N8121" i="1"/>
  <c r="N8120" i="1"/>
  <c r="N8119" i="1"/>
  <c r="N8118" i="1"/>
  <c r="N8117" i="1"/>
  <c r="N8116" i="1"/>
  <c r="N8115" i="1"/>
  <c r="N8114" i="1"/>
  <c r="N8113" i="1"/>
  <c r="N8112" i="1"/>
  <c r="N8111" i="1"/>
  <c r="N8110" i="1"/>
  <c r="N8109" i="1"/>
  <c r="N8108" i="1"/>
  <c r="F8108" i="1"/>
  <c r="N8107" i="1"/>
  <c r="K8107" i="1"/>
  <c r="H8107" i="1"/>
  <c r="G8107" i="1"/>
  <c r="N8105" i="1"/>
  <c r="N8106" i="1" s="1"/>
  <c r="N8104" i="1"/>
  <c r="N8103" i="1"/>
  <c r="N8102" i="1"/>
  <c r="N8101" i="1"/>
  <c r="N8100" i="1"/>
  <c r="N8099" i="1"/>
  <c r="N8098" i="1"/>
  <c r="N8097" i="1"/>
  <c r="N8096" i="1"/>
  <c r="N8095" i="1"/>
  <c r="N8094" i="1"/>
  <c r="N8093" i="1"/>
  <c r="N8092" i="1"/>
  <c r="N8091" i="1"/>
  <c r="N8090" i="1"/>
  <c r="N8089" i="1"/>
  <c r="N8088" i="1"/>
  <c r="N8087" i="1"/>
  <c r="N8086" i="1"/>
  <c r="N8085" i="1"/>
  <c r="N8084" i="1"/>
  <c r="N8083" i="1"/>
  <c r="N8082" i="1"/>
  <c r="N8081" i="1"/>
  <c r="N8080" i="1"/>
  <c r="N8079" i="1"/>
  <c r="N8078" i="1"/>
  <c r="N8077" i="1"/>
  <c r="N8076" i="1"/>
  <c r="N8075" i="1"/>
  <c r="N8074" i="1"/>
  <c r="N8073" i="1"/>
  <c r="N8072" i="1"/>
  <c r="N8071" i="1"/>
  <c r="N8070" i="1"/>
  <c r="N8069" i="1"/>
  <c r="N8068" i="1"/>
  <c r="N8067" i="1"/>
  <c r="N8066" i="1"/>
  <c r="N8065" i="1"/>
  <c r="N8064" i="1"/>
  <c r="N8063" i="1"/>
  <c r="N8062" i="1"/>
  <c r="N8061" i="1"/>
  <c r="N8060" i="1"/>
  <c r="N8059" i="1"/>
  <c r="N8058" i="1"/>
  <c r="N8057" i="1"/>
  <c r="N8056" i="1"/>
  <c r="N8055" i="1"/>
  <c r="N8054" i="1"/>
  <c r="N8053" i="1"/>
  <c r="N8052" i="1"/>
  <c r="N8051" i="1"/>
  <c r="N8050" i="1"/>
  <c r="N8049" i="1"/>
  <c r="N8048" i="1"/>
  <c r="N8047" i="1"/>
  <c r="N8046" i="1"/>
  <c r="N8045" i="1"/>
  <c r="N8044" i="1"/>
  <c r="N8043" i="1"/>
  <c r="N8042" i="1"/>
  <c r="N8041" i="1"/>
  <c r="N8040" i="1"/>
  <c r="N8039" i="1"/>
  <c r="N8038" i="1"/>
  <c r="N8037" i="1"/>
  <c r="N8036" i="1"/>
  <c r="N8035" i="1"/>
  <c r="N8034" i="1"/>
  <c r="N8033" i="1"/>
  <c r="N8032" i="1"/>
  <c r="N8031" i="1"/>
  <c r="N8030" i="1"/>
  <c r="N8029" i="1"/>
  <c r="N8028" i="1"/>
  <c r="N8027" i="1"/>
  <c r="N8026" i="1"/>
  <c r="N8025" i="1"/>
  <c r="N8024" i="1"/>
  <c r="N8023" i="1"/>
  <c r="N8022" i="1"/>
  <c r="N8021" i="1"/>
  <c r="N8020" i="1"/>
  <c r="N8019" i="1"/>
  <c r="N8018" i="1"/>
  <c r="N8017" i="1"/>
  <c r="N8016" i="1"/>
  <c r="N8015" i="1"/>
  <c r="N8014" i="1"/>
  <c r="N8013" i="1"/>
  <c r="N8012" i="1"/>
  <c r="N8011" i="1"/>
  <c r="N8010" i="1"/>
  <c r="N8009" i="1"/>
  <c r="N8008" i="1"/>
  <c r="N8007" i="1"/>
  <c r="N8006" i="1"/>
  <c r="N8005" i="1"/>
  <c r="N8004" i="1"/>
  <c r="N8003" i="1"/>
  <c r="N8002" i="1"/>
  <c r="N8001" i="1"/>
  <c r="N8000" i="1"/>
  <c r="N7999" i="1"/>
  <c r="N7998" i="1"/>
  <c r="N7997" i="1"/>
  <c r="F7997" i="1"/>
  <c r="N7996" i="1"/>
  <c r="K7996" i="1"/>
  <c r="L7996" i="1" s="1"/>
  <c r="M7996" i="1" s="1"/>
  <c r="H7996" i="1"/>
  <c r="G7996" i="1"/>
  <c r="N7994" i="1"/>
  <c r="N7995" i="1" s="1"/>
  <c r="N7993" i="1"/>
  <c r="N7992" i="1"/>
  <c r="N7991" i="1"/>
  <c r="N7990" i="1"/>
  <c r="N7989" i="1"/>
  <c r="N7988" i="1"/>
  <c r="N7987" i="1"/>
  <c r="N7986" i="1"/>
  <c r="N7985" i="1"/>
  <c r="N7984" i="1"/>
  <c r="N7983" i="1"/>
  <c r="N7982" i="1"/>
  <c r="N7981" i="1"/>
  <c r="N7980" i="1"/>
  <c r="N7979" i="1"/>
  <c r="N7978" i="1"/>
  <c r="N7977" i="1"/>
  <c r="N7976" i="1"/>
  <c r="N7975" i="1"/>
  <c r="N7974" i="1"/>
  <c r="N7973" i="1"/>
  <c r="N7972" i="1"/>
  <c r="N7971" i="1"/>
  <c r="N7970" i="1"/>
  <c r="N7969" i="1"/>
  <c r="N7968" i="1"/>
  <c r="N7967" i="1"/>
  <c r="N7966" i="1"/>
  <c r="N7965" i="1"/>
  <c r="N7964" i="1"/>
  <c r="N7963" i="1"/>
  <c r="N7962" i="1"/>
  <c r="N7961" i="1"/>
  <c r="N7960" i="1"/>
  <c r="N7959" i="1"/>
  <c r="N7958" i="1"/>
  <c r="N7957" i="1"/>
  <c r="N7956" i="1"/>
  <c r="N7955" i="1"/>
  <c r="N7954" i="1"/>
  <c r="N7953" i="1"/>
  <c r="N7952" i="1"/>
  <c r="N7951" i="1"/>
  <c r="N7950" i="1"/>
  <c r="N7949" i="1"/>
  <c r="N7948" i="1"/>
  <c r="N7947" i="1"/>
  <c r="N7946" i="1"/>
  <c r="N7945" i="1"/>
  <c r="N7944" i="1"/>
  <c r="N7943" i="1"/>
  <c r="N7942" i="1"/>
  <c r="N7941" i="1"/>
  <c r="N7940" i="1"/>
  <c r="N7939" i="1"/>
  <c r="N7938" i="1"/>
  <c r="N7937" i="1"/>
  <c r="N7936" i="1"/>
  <c r="N7935" i="1"/>
  <c r="N7934" i="1"/>
  <c r="N7933" i="1"/>
  <c r="N7932" i="1"/>
  <c r="N7931" i="1"/>
  <c r="N7930" i="1"/>
  <c r="N7929" i="1"/>
  <c r="N7928" i="1"/>
  <c r="N7927" i="1"/>
  <c r="N7926" i="1"/>
  <c r="N7925" i="1"/>
  <c r="N7924" i="1"/>
  <c r="N7923" i="1"/>
  <c r="N7922" i="1"/>
  <c r="N7921" i="1"/>
  <c r="N7920" i="1"/>
  <c r="N7919" i="1"/>
  <c r="N7918" i="1"/>
  <c r="N7917" i="1"/>
  <c r="N7916" i="1"/>
  <c r="N7915" i="1"/>
  <c r="N7914" i="1"/>
  <c r="N7913" i="1"/>
  <c r="N7912" i="1"/>
  <c r="N7911" i="1"/>
  <c r="N7910" i="1"/>
  <c r="N7909" i="1"/>
  <c r="N7908" i="1"/>
  <c r="N7907" i="1"/>
  <c r="N7906" i="1"/>
  <c r="N7905" i="1"/>
  <c r="N7904" i="1"/>
  <c r="N7903" i="1"/>
  <c r="N7902" i="1"/>
  <c r="N7901" i="1"/>
  <c r="N7900" i="1"/>
  <c r="N7899" i="1"/>
  <c r="N7898" i="1"/>
  <c r="N7897" i="1"/>
  <c r="N7896" i="1"/>
  <c r="N7895" i="1"/>
  <c r="N7894" i="1"/>
  <c r="N7893" i="1"/>
  <c r="N7892" i="1"/>
  <c r="N7891" i="1"/>
  <c r="N7890" i="1"/>
  <c r="N7889" i="1"/>
  <c r="N7888" i="1"/>
  <c r="N7887" i="1"/>
  <c r="N7886" i="1"/>
  <c r="F7886" i="1"/>
  <c r="N7885" i="1"/>
  <c r="M7885" i="1"/>
  <c r="L7885" i="1"/>
  <c r="K7885" i="1"/>
  <c r="H7885" i="1"/>
  <c r="G7885" i="1"/>
  <c r="N7883" i="1"/>
  <c r="N7884" i="1" s="1"/>
  <c r="N7882" i="1"/>
  <c r="N7881" i="1"/>
  <c r="N7880" i="1"/>
  <c r="N7879" i="1"/>
  <c r="N7878" i="1"/>
  <c r="N7877" i="1"/>
  <c r="N7876" i="1"/>
  <c r="N7875" i="1"/>
  <c r="N7874" i="1"/>
  <c r="N7873" i="1"/>
  <c r="N7872" i="1"/>
  <c r="N7871" i="1"/>
  <c r="N7870" i="1"/>
  <c r="N7869" i="1"/>
  <c r="N7868" i="1"/>
  <c r="N7867" i="1"/>
  <c r="N7866" i="1"/>
  <c r="N7865" i="1"/>
  <c r="N7864" i="1"/>
  <c r="N7863" i="1"/>
  <c r="N7862" i="1"/>
  <c r="N7861" i="1"/>
  <c r="N7860" i="1"/>
  <c r="N7859" i="1"/>
  <c r="N7858" i="1"/>
  <c r="N7857" i="1"/>
  <c r="N7856" i="1"/>
  <c r="N7855" i="1"/>
  <c r="N7854" i="1"/>
  <c r="N7853" i="1"/>
  <c r="N7852" i="1"/>
  <c r="N7851" i="1"/>
  <c r="N7850" i="1"/>
  <c r="N7849" i="1"/>
  <c r="N7848" i="1"/>
  <c r="N7847" i="1"/>
  <c r="N7846" i="1"/>
  <c r="N7845" i="1"/>
  <c r="N7844" i="1"/>
  <c r="N7843" i="1"/>
  <c r="N7842" i="1"/>
  <c r="N7841" i="1"/>
  <c r="N7840" i="1"/>
  <c r="N7839" i="1"/>
  <c r="N7838" i="1"/>
  <c r="N7837" i="1"/>
  <c r="N7836" i="1"/>
  <c r="N7835" i="1"/>
  <c r="N7834" i="1"/>
  <c r="N7833" i="1"/>
  <c r="N7832" i="1"/>
  <c r="N7831" i="1"/>
  <c r="N7830" i="1"/>
  <c r="N7829" i="1"/>
  <c r="N7828" i="1"/>
  <c r="N7827" i="1"/>
  <c r="N7826" i="1"/>
  <c r="N7825" i="1"/>
  <c r="N7824" i="1"/>
  <c r="N7823" i="1"/>
  <c r="N7822" i="1"/>
  <c r="N7821" i="1"/>
  <c r="N7820" i="1"/>
  <c r="N7819" i="1"/>
  <c r="N7818" i="1"/>
  <c r="N7817" i="1"/>
  <c r="N7816" i="1"/>
  <c r="N7815" i="1"/>
  <c r="N7814" i="1"/>
  <c r="N7813" i="1"/>
  <c r="N7812" i="1"/>
  <c r="N7811" i="1"/>
  <c r="N7810" i="1"/>
  <c r="N7809" i="1"/>
  <c r="N7808" i="1"/>
  <c r="N7807" i="1"/>
  <c r="N7806" i="1"/>
  <c r="N7805" i="1"/>
  <c r="N7804" i="1"/>
  <c r="N7803" i="1"/>
  <c r="N7802" i="1"/>
  <c r="N7801" i="1"/>
  <c r="N7800" i="1"/>
  <c r="N7799" i="1"/>
  <c r="N7798" i="1"/>
  <c r="N7797" i="1"/>
  <c r="N7796" i="1"/>
  <c r="N7795" i="1"/>
  <c r="N7794" i="1"/>
  <c r="N7793" i="1"/>
  <c r="N7792" i="1"/>
  <c r="N7791" i="1"/>
  <c r="N7790" i="1"/>
  <c r="N7789" i="1"/>
  <c r="N7788" i="1"/>
  <c r="N7787" i="1"/>
  <c r="N7786" i="1"/>
  <c r="N7785" i="1"/>
  <c r="N7784" i="1"/>
  <c r="N7783" i="1"/>
  <c r="N7782" i="1"/>
  <c r="N7781" i="1"/>
  <c r="N7780" i="1"/>
  <c r="N7779" i="1"/>
  <c r="N7778" i="1"/>
  <c r="N7777" i="1"/>
  <c r="N7776" i="1"/>
  <c r="N7775" i="1"/>
  <c r="F7775" i="1"/>
  <c r="N7774" i="1"/>
  <c r="K7774" i="1"/>
  <c r="L7774" i="1" s="1"/>
  <c r="M7774" i="1" s="1"/>
  <c r="G7774" i="1"/>
  <c r="H7774" i="1" s="1"/>
  <c r="N7772" i="1"/>
  <c r="N7773" i="1" s="1"/>
  <c r="N7771" i="1"/>
  <c r="N7770" i="1"/>
  <c r="N7769" i="1"/>
  <c r="N7768" i="1"/>
  <c r="N7767" i="1"/>
  <c r="N7766" i="1"/>
  <c r="N7765" i="1"/>
  <c r="N7764" i="1"/>
  <c r="N7763" i="1"/>
  <c r="N7762" i="1"/>
  <c r="N7761" i="1"/>
  <c r="N7760" i="1"/>
  <c r="N7759" i="1"/>
  <c r="N7758" i="1"/>
  <c r="N7757" i="1"/>
  <c r="N7756" i="1"/>
  <c r="N7755" i="1"/>
  <c r="N7754" i="1"/>
  <c r="N7753" i="1"/>
  <c r="N7752" i="1"/>
  <c r="N7751" i="1"/>
  <c r="N7750" i="1"/>
  <c r="N7749" i="1"/>
  <c r="N7748" i="1"/>
  <c r="N7747" i="1"/>
  <c r="N7746" i="1"/>
  <c r="N7745" i="1"/>
  <c r="N7744" i="1"/>
  <c r="N7743" i="1"/>
  <c r="N7742" i="1"/>
  <c r="N7741" i="1"/>
  <c r="N7740" i="1"/>
  <c r="N7739" i="1"/>
  <c r="N7738" i="1"/>
  <c r="N7737" i="1"/>
  <c r="N7736" i="1"/>
  <c r="N7735" i="1"/>
  <c r="N7734" i="1"/>
  <c r="N7733" i="1"/>
  <c r="N7732" i="1"/>
  <c r="N7731" i="1"/>
  <c r="N7730" i="1"/>
  <c r="N7729" i="1"/>
  <c r="N7728" i="1"/>
  <c r="N7727" i="1"/>
  <c r="N7726" i="1"/>
  <c r="N7725" i="1"/>
  <c r="N7724" i="1"/>
  <c r="N7723" i="1"/>
  <c r="N7722" i="1"/>
  <c r="N7721" i="1"/>
  <c r="N7720" i="1"/>
  <c r="N7719" i="1"/>
  <c r="N7718" i="1"/>
  <c r="N7717" i="1"/>
  <c r="N7716" i="1"/>
  <c r="N7715" i="1"/>
  <c r="N7714" i="1"/>
  <c r="N7713" i="1"/>
  <c r="N7712" i="1"/>
  <c r="N7711" i="1"/>
  <c r="N7710" i="1"/>
  <c r="N7709" i="1"/>
  <c r="N7708" i="1"/>
  <c r="N7707" i="1"/>
  <c r="N7706" i="1"/>
  <c r="N7705" i="1"/>
  <c r="N7704" i="1"/>
  <c r="N7703" i="1"/>
  <c r="N7702" i="1"/>
  <c r="N7701" i="1"/>
  <c r="N7700" i="1"/>
  <c r="N7699" i="1"/>
  <c r="N7698" i="1"/>
  <c r="N7697" i="1"/>
  <c r="N7696" i="1"/>
  <c r="N7695" i="1"/>
  <c r="N7694" i="1"/>
  <c r="N7693" i="1"/>
  <c r="N7692" i="1"/>
  <c r="N7691" i="1"/>
  <c r="N7690" i="1"/>
  <c r="N7689" i="1"/>
  <c r="N7688" i="1"/>
  <c r="N7687" i="1"/>
  <c r="N7686" i="1"/>
  <c r="N7685" i="1"/>
  <c r="N7684" i="1"/>
  <c r="N7683" i="1"/>
  <c r="N7682" i="1"/>
  <c r="N7681" i="1"/>
  <c r="N7680" i="1"/>
  <c r="N7679" i="1"/>
  <c r="N7678" i="1"/>
  <c r="N7677" i="1"/>
  <c r="N7676" i="1"/>
  <c r="N7675" i="1"/>
  <c r="N7674" i="1"/>
  <c r="N7673" i="1"/>
  <c r="N7672" i="1"/>
  <c r="N7671" i="1"/>
  <c r="N7670" i="1"/>
  <c r="N7669" i="1"/>
  <c r="N7668" i="1"/>
  <c r="N7667" i="1"/>
  <c r="N7666" i="1"/>
  <c r="N7665" i="1"/>
  <c r="N7664" i="1"/>
  <c r="F7664" i="1"/>
  <c r="N7663" i="1"/>
  <c r="L7663" i="1"/>
  <c r="M7663" i="1" s="1"/>
  <c r="K7663" i="1"/>
  <c r="H7663" i="1"/>
  <c r="G7663" i="1"/>
  <c r="N7661" i="1"/>
  <c r="N7662" i="1" s="1"/>
  <c r="N7660" i="1"/>
  <c r="N7659" i="1"/>
  <c r="N7658" i="1"/>
  <c r="N7657" i="1"/>
  <c r="N7656" i="1"/>
  <c r="N7655" i="1"/>
  <c r="N7654" i="1"/>
  <c r="N7653" i="1"/>
  <c r="N7652" i="1"/>
  <c r="N7651" i="1"/>
  <c r="N7650" i="1"/>
  <c r="N7649" i="1"/>
  <c r="N7648" i="1"/>
  <c r="N7647" i="1"/>
  <c r="N7646" i="1"/>
  <c r="N7645" i="1"/>
  <c r="N7644" i="1"/>
  <c r="N7643" i="1"/>
  <c r="N7642" i="1"/>
  <c r="N7641" i="1"/>
  <c r="N7640" i="1"/>
  <c r="N7639" i="1"/>
  <c r="N7638" i="1"/>
  <c r="N7637" i="1"/>
  <c r="N7636" i="1"/>
  <c r="N7635" i="1"/>
  <c r="N7634" i="1"/>
  <c r="N7633" i="1"/>
  <c r="N7632" i="1"/>
  <c r="N7631" i="1"/>
  <c r="N7630" i="1"/>
  <c r="N7629" i="1"/>
  <c r="N7628" i="1"/>
  <c r="N7627" i="1"/>
  <c r="N7626" i="1"/>
  <c r="N7625" i="1"/>
  <c r="N7624" i="1"/>
  <c r="N7623" i="1"/>
  <c r="N7622" i="1"/>
  <c r="N7621" i="1"/>
  <c r="N7620" i="1"/>
  <c r="N7619" i="1"/>
  <c r="N7618" i="1"/>
  <c r="N7617" i="1"/>
  <c r="N7616" i="1"/>
  <c r="N7615" i="1"/>
  <c r="N7614" i="1"/>
  <c r="N7613" i="1"/>
  <c r="N7612" i="1"/>
  <c r="N7611" i="1"/>
  <c r="N7610" i="1"/>
  <c r="N7609" i="1"/>
  <c r="N7608" i="1"/>
  <c r="N7607" i="1"/>
  <c r="N7606" i="1"/>
  <c r="N7605" i="1"/>
  <c r="N7604" i="1"/>
  <c r="N7603" i="1"/>
  <c r="N7602" i="1"/>
  <c r="N7601" i="1"/>
  <c r="N7600" i="1"/>
  <c r="N7599" i="1"/>
  <c r="N7598" i="1"/>
  <c r="N7597" i="1"/>
  <c r="N7596" i="1"/>
  <c r="N7595" i="1"/>
  <c r="N7594" i="1"/>
  <c r="N7593" i="1"/>
  <c r="N7592" i="1"/>
  <c r="N7591" i="1"/>
  <c r="N7590" i="1"/>
  <c r="N7589" i="1"/>
  <c r="N7588" i="1"/>
  <c r="N7587" i="1"/>
  <c r="N7586" i="1"/>
  <c r="N7585" i="1"/>
  <c r="N7584" i="1"/>
  <c r="N7583" i="1"/>
  <c r="N7582" i="1"/>
  <c r="N7581" i="1"/>
  <c r="N7580" i="1"/>
  <c r="N7579" i="1"/>
  <c r="N7578" i="1"/>
  <c r="N7577" i="1"/>
  <c r="N7576" i="1"/>
  <c r="N7575" i="1"/>
  <c r="N7574" i="1"/>
  <c r="N7573" i="1"/>
  <c r="N7572" i="1"/>
  <c r="N7571" i="1"/>
  <c r="N7570" i="1"/>
  <c r="N7569" i="1"/>
  <c r="N7568" i="1"/>
  <c r="N7567" i="1"/>
  <c r="N7566" i="1"/>
  <c r="N7565" i="1"/>
  <c r="N7564" i="1"/>
  <c r="N7563" i="1"/>
  <c r="N7562" i="1"/>
  <c r="N7561" i="1"/>
  <c r="N7560" i="1"/>
  <c r="N7559" i="1"/>
  <c r="N7558" i="1"/>
  <c r="N7557" i="1"/>
  <c r="N7556" i="1"/>
  <c r="N7555" i="1"/>
  <c r="N7554" i="1"/>
  <c r="N7553" i="1"/>
  <c r="F7553" i="1"/>
  <c r="N7552" i="1"/>
  <c r="G7552" i="1"/>
  <c r="H7552" i="1" s="1"/>
  <c r="N7550" i="1"/>
  <c r="N7551" i="1" s="1"/>
  <c r="N7549" i="1"/>
  <c r="N7548" i="1"/>
  <c r="N7547" i="1"/>
  <c r="N7546" i="1"/>
  <c r="N7545" i="1"/>
  <c r="N7544" i="1"/>
  <c r="N7543" i="1"/>
  <c r="N7542" i="1"/>
  <c r="N7541" i="1"/>
  <c r="N7540" i="1"/>
  <c r="N7539" i="1"/>
  <c r="N7538" i="1"/>
  <c r="N7537" i="1"/>
  <c r="N7536" i="1"/>
  <c r="N7535" i="1"/>
  <c r="N7534" i="1"/>
  <c r="N7533" i="1"/>
  <c r="N7532" i="1"/>
  <c r="N7531" i="1"/>
  <c r="N7530" i="1"/>
  <c r="N7529" i="1"/>
  <c r="N7528" i="1"/>
  <c r="N7527" i="1"/>
  <c r="N7526" i="1"/>
  <c r="N7525" i="1"/>
  <c r="N7524" i="1"/>
  <c r="N7523" i="1"/>
  <c r="N7522" i="1"/>
  <c r="N7521" i="1"/>
  <c r="N7520" i="1"/>
  <c r="N7519" i="1"/>
  <c r="N7518" i="1"/>
  <c r="N7517" i="1"/>
  <c r="N7516" i="1"/>
  <c r="N7515" i="1"/>
  <c r="N7514" i="1"/>
  <c r="N7513" i="1"/>
  <c r="N7512" i="1"/>
  <c r="N7511" i="1"/>
  <c r="N7510" i="1"/>
  <c r="N7509" i="1"/>
  <c r="N7508" i="1"/>
  <c r="N7507" i="1"/>
  <c r="N7506" i="1"/>
  <c r="N7505" i="1"/>
  <c r="N7504" i="1"/>
  <c r="N7503" i="1"/>
  <c r="N7502" i="1"/>
  <c r="N7501" i="1"/>
  <c r="N7500" i="1"/>
  <c r="N7499" i="1"/>
  <c r="N7498" i="1"/>
  <c r="N7497" i="1"/>
  <c r="N7496" i="1"/>
  <c r="N7495" i="1"/>
  <c r="N7494" i="1"/>
  <c r="N7493" i="1"/>
  <c r="N7492" i="1"/>
  <c r="N7491" i="1"/>
  <c r="N7490" i="1"/>
  <c r="N7489" i="1"/>
  <c r="N7488" i="1"/>
  <c r="N7487" i="1"/>
  <c r="N7486" i="1"/>
  <c r="N7485" i="1"/>
  <c r="N7484" i="1"/>
  <c r="N7483" i="1"/>
  <c r="N7482" i="1"/>
  <c r="N7481" i="1"/>
  <c r="N7480" i="1"/>
  <c r="N7479" i="1"/>
  <c r="N7478" i="1"/>
  <c r="N7477" i="1"/>
  <c r="N7476" i="1"/>
  <c r="N7475" i="1"/>
  <c r="N7474" i="1"/>
  <c r="N7473" i="1"/>
  <c r="N7472" i="1"/>
  <c r="N7471" i="1"/>
  <c r="N7470" i="1"/>
  <c r="N7469" i="1"/>
  <c r="N7468" i="1"/>
  <c r="N7467" i="1"/>
  <c r="N7466" i="1"/>
  <c r="N7465" i="1"/>
  <c r="N7464" i="1"/>
  <c r="N7463" i="1"/>
  <c r="N7462" i="1"/>
  <c r="N7461" i="1"/>
  <c r="N7460" i="1"/>
  <c r="N7459" i="1"/>
  <c r="N7458" i="1"/>
  <c r="N7457" i="1"/>
  <c r="N7456" i="1"/>
  <c r="N7455" i="1"/>
  <c r="N7454" i="1"/>
  <c r="N7453" i="1"/>
  <c r="N7452" i="1"/>
  <c r="N7451" i="1"/>
  <c r="N7450" i="1"/>
  <c r="N7449" i="1"/>
  <c r="N7448" i="1"/>
  <c r="N7447" i="1"/>
  <c r="N7446" i="1"/>
  <c r="N7445" i="1"/>
  <c r="N7444" i="1"/>
  <c r="N7443" i="1"/>
  <c r="F7443" i="1"/>
  <c r="N7442" i="1"/>
  <c r="H7442" i="1"/>
  <c r="F7442" i="1"/>
  <c r="G7442" i="1" s="1"/>
  <c r="N7441" i="1"/>
  <c r="H7441" i="1"/>
  <c r="G7441" i="1"/>
  <c r="K7441" i="1" s="1"/>
  <c r="N7439" i="1"/>
  <c r="N7440" i="1" s="1"/>
  <c r="N7438" i="1"/>
  <c r="N7437" i="1"/>
  <c r="N7436" i="1"/>
  <c r="N7435" i="1"/>
  <c r="N7434" i="1"/>
  <c r="N7433" i="1"/>
  <c r="N7432" i="1"/>
  <c r="N7431" i="1"/>
  <c r="N7430" i="1"/>
  <c r="N7429" i="1"/>
  <c r="N7428" i="1"/>
  <c r="N7427" i="1"/>
  <c r="N7426" i="1"/>
  <c r="N7425" i="1"/>
  <c r="N7424" i="1"/>
  <c r="N7423" i="1"/>
  <c r="N7422" i="1"/>
  <c r="N7421" i="1"/>
  <c r="N7420" i="1"/>
  <c r="N7419" i="1"/>
  <c r="N7418" i="1"/>
  <c r="N7417" i="1"/>
  <c r="N7416" i="1"/>
  <c r="N7415" i="1"/>
  <c r="N7414" i="1"/>
  <c r="N7413" i="1"/>
  <c r="N7412" i="1"/>
  <c r="N7411" i="1"/>
  <c r="N7410" i="1"/>
  <c r="N7409" i="1"/>
  <c r="N7408" i="1"/>
  <c r="N7407" i="1"/>
  <c r="N7406" i="1"/>
  <c r="N7405" i="1"/>
  <c r="N7404" i="1"/>
  <c r="N7403" i="1"/>
  <c r="N7402" i="1"/>
  <c r="N7401" i="1"/>
  <c r="N7400" i="1"/>
  <c r="N7399" i="1"/>
  <c r="N7398" i="1"/>
  <c r="N7397" i="1"/>
  <c r="N7396" i="1"/>
  <c r="N7395" i="1"/>
  <c r="N7394" i="1"/>
  <c r="N7393" i="1"/>
  <c r="N7392" i="1"/>
  <c r="N7391" i="1"/>
  <c r="N7390" i="1"/>
  <c r="N7389" i="1"/>
  <c r="N7388" i="1"/>
  <c r="N7387" i="1"/>
  <c r="N7386" i="1"/>
  <c r="N7385" i="1"/>
  <c r="N7384" i="1"/>
  <c r="N7383" i="1"/>
  <c r="N7382" i="1"/>
  <c r="N7381" i="1"/>
  <c r="N7380" i="1"/>
  <c r="N7379" i="1"/>
  <c r="N7378" i="1"/>
  <c r="N7377" i="1"/>
  <c r="N7376" i="1"/>
  <c r="N7375" i="1"/>
  <c r="N7374" i="1"/>
  <c r="N7373" i="1"/>
  <c r="N7372" i="1"/>
  <c r="N7371" i="1"/>
  <c r="N7370" i="1"/>
  <c r="N7369" i="1"/>
  <c r="N7368" i="1"/>
  <c r="N7367" i="1"/>
  <c r="N7366" i="1"/>
  <c r="N7365" i="1"/>
  <c r="N7364" i="1"/>
  <c r="N7363" i="1"/>
  <c r="N7362" i="1"/>
  <c r="N7361" i="1"/>
  <c r="N7360" i="1"/>
  <c r="N7359" i="1"/>
  <c r="N7358" i="1"/>
  <c r="N7357" i="1"/>
  <c r="N7356" i="1"/>
  <c r="N7355" i="1"/>
  <c r="N7354" i="1"/>
  <c r="N7353" i="1"/>
  <c r="N7352" i="1"/>
  <c r="N7351" i="1"/>
  <c r="N7350" i="1"/>
  <c r="N7349" i="1"/>
  <c r="N7348" i="1"/>
  <c r="N7347" i="1"/>
  <c r="N7346" i="1"/>
  <c r="N7345" i="1"/>
  <c r="N7344" i="1"/>
  <c r="N7343" i="1"/>
  <c r="N7342" i="1"/>
  <c r="N7341" i="1"/>
  <c r="N7340" i="1"/>
  <c r="N7339" i="1"/>
  <c r="N7338" i="1"/>
  <c r="N7337" i="1"/>
  <c r="N7336" i="1"/>
  <c r="N7335" i="1"/>
  <c r="N7334" i="1"/>
  <c r="N7333" i="1"/>
  <c r="N7332" i="1"/>
  <c r="N7331" i="1"/>
  <c r="F7331" i="1"/>
  <c r="N7330" i="1"/>
  <c r="K7330" i="1"/>
  <c r="G7330" i="1"/>
  <c r="H7330" i="1" s="1"/>
  <c r="N7328" i="1"/>
  <c r="N7327" i="1"/>
  <c r="N7326" i="1"/>
  <c r="N7325" i="1"/>
  <c r="N7324" i="1"/>
  <c r="N7323" i="1"/>
  <c r="N7322" i="1"/>
  <c r="N7321" i="1"/>
  <c r="N7320" i="1"/>
  <c r="N7319" i="1"/>
  <c r="N7318" i="1"/>
  <c r="N7317" i="1"/>
  <c r="N7316" i="1"/>
  <c r="N7315" i="1"/>
  <c r="N7314" i="1"/>
  <c r="N7313" i="1"/>
  <c r="N7312" i="1"/>
  <c r="N7311" i="1"/>
  <c r="N7310" i="1"/>
  <c r="N7309" i="1"/>
  <c r="N7308" i="1"/>
  <c r="N7307" i="1"/>
  <c r="N7306" i="1"/>
  <c r="N7305" i="1"/>
  <c r="N7304" i="1"/>
  <c r="N7303" i="1"/>
  <c r="N7302" i="1"/>
  <c r="N7301" i="1"/>
  <c r="N7300" i="1"/>
  <c r="N7299" i="1"/>
  <c r="N7298" i="1"/>
  <c r="N7297" i="1"/>
  <c r="N7296" i="1"/>
  <c r="N7295" i="1"/>
  <c r="N7294" i="1"/>
  <c r="N7293" i="1"/>
  <c r="N7292" i="1"/>
  <c r="N7291" i="1"/>
  <c r="N7290" i="1"/>
  <c r="N7289" i="1"/>
  <c r="N7288" i="1"/>
  <c r="N7287" i="1"/>
  <c r="N7286" i="1"/>
  <c r="N7285" i="1"/>
  <c r="N7284" i="1"/>
  <c r="N7283" i="1"/>
  <c r="N7282" i="1"/>
  <c r="N7281" i="1"/>
  <c r="N7280" i="1"/>
  <c r="N7279" i="1"/>
  <c r="N7278" i="1"/>
  <c r="N7277" i="1"/>
  <c r="N7276" i="1"/>
  <c r="N7275" i="1"/>
  <c r="N7274" i="1"/>
  <c r="N7273" i="1"/>
  <c r="N7272" i="1"/>
  <c r="N7271" i="1"/>
  <c r="N7270" i="1"/>
  <c r="N7269" i="1"/>
  <c r="N7268" i="1"/>
  <c r="N7267" i="1"/>
  <c r="N7266" i="1"/>
  <c r="N7265" i="1"/>
  <c r="N7264" i="1"/>
  <c r="N7263" i="1"/>
  <c r="N7262" i="1"/>
  <c r="N7261" i="1"/>
  <c r="N7260" i="1"/>
  <c r="N7259" i="1"/>
  <c r="N7258" i="1"/>
  <c r="N7257" i="1"/>
  <c r="N7256" i="1"/>
  <c r="N7255" i="1"/>
  <c r="N7254" i="1"/>
  <c r="N7253" i="1"/>
  <c r="N7252" i="1"/>
  <c r="N7251" i="1"/>
  <c r="N7250" i="1"/>
  <c r="N7249" i="1"/>
  <c r="N7248" i="1"/>
  <c r="N7247" i="1"/>
  <c r="N7246" i="1"/>
  <c r="N7245" i="1"/>
  <c r="N7244" i="1"/>
  <c r="N7243" i="1"/>
  <c r="N7242" i="1"/>
  <c r="N7241" i="1"/>
  <c r="N7240" i="1"/>
  <c r="N7239" i="1"/>
  <c r="N7238" i="1"/>
  <c r="N7237" i="1"/>
  <c r="N7236" i="1"/>
  <c r="N7235" i="1"/>
  <c r="N7234" i="1"/>
  <c r="N7233" i="1"/>
  <c r="N7232" i="1"/>
  <c r="N7231" i="1"/>
  <c r="N7230" i="1"/>
  <c r="N7229" i="1"/>
  <c r="N7228" i="1"/>
  <c r="N7227" i="1"/>
  <c r="N7226" i="1"/>
  <c r="N7225" i="1"/>
  <c r="N7224" i="1"/>
  <c r="N7223" i="1"/>
  <c r="N7222" i="1"/>
  <c r="N7221" i="1"/>
  <c r="F7221" i="1"/>
  <c r="G7221" i="1" s="1"/>
  <c r="N7220" i="1"/>
  <c r="K7220" i="1"/>
  <c r="L7220" i="1" s="1"/>
  <c r="M7220" i="1" s="1"/>
  <c r="H7220" i="1"/>
  <c r="F7220" i="1"/>
  <c r="G7220" i="1" s="1"/>
  <c r="N7219" i="1"/>
  <c r="K7219" i="1"/>
  <c r="L7219" i="1" s="1"/>
  <c r="M7219" i="1" s="1"/>
  <c r="H7219" i="1"/>
  <c r="G7219" i="1"/>
  <c r="N7217" i="1"/>
  <c r="N7218" i="1" s="1"/>
  <c r="N7216" i="1"/>
  <c r="N7215" i="1"/>
  <c r="N7214" i="1"/>
  <c r="N7213" i="1"/>
  <c r="N7212" i="1"/>
  <c r="N7211" i="1"/>
  <c r="N7210" i="1"/>
  <c r="N7209" i="1"/>
  <c r="N7208" i="1"/>
  <c r="N7207" i="1"/>
  <c r="N7206" i="1"/>
  <c r="N7205" i="1"/>
  <c r="N7204" i="1"/>
  <c r="N7203" i="1"/>
  <c r="N7202" i="1"/>
  <c r="N7201" i="1"/>
  <c r="N7200" i="1"/>
  <c r="N7199" i="1"/>
  <c r="N7198" i="1"/>
  <c r="N7197" i="1"/>
  <c r="N7196" i="1"/>
  <c r="N7195" i="1"/>
  <c r="N7194" i="1"/>
  <c r="N7193" i="1"/>
  <c r="N7192" i="1"/>
  <c r="N7191" i="1"/>
  <c r="N7190" i="1"/>
  <c r="N7189" i="1"/>
  <c r="N7188" i="1"/>
  <c r="N7187" i="1"/>
  <c r="N7186" i="1"/>
  <c r="N7185" i="1"/>
  <c r="N7184" i="1"/>
  <c r="N7183" i="1"/>
  <c r="N7182" i="1"/>
  <c r="N7181" i="1"/>
  <c r="N7180" i="1"/>
  <c r="N7179" i="1"/>
  <c r="N7178" i="1"/>
  <c r="N7177" i="1"/>
  <c r="N7176" i="1"/>
  <c r="N7175" i="1"/>
  <c r="N7174" i="1"/>
  <c r="N7173" i="1"/>
  <c r="N7172" i="1"/>
  <c r="N7171" i="1"/>
  <c r="N7170" i="1"/>
  <c r="N7169" i="1"/>
  <c r="N7168" i="1"/>
  <c r="N7167" i="1"/>
  <c r="N7166" i="1"/>
  <c r="N7165" i="1"/>
  <c r="N7164" i="1"/>
  <c r="N7163" i="1"/>
  <c r="N7162" i="1"/>
  <c r="N7161" i="1"/>
  <c r="N7160" i="1"/>
  <c r="N7159" i="1"/>
  <c r="N7158" i="1"/>
  <c r="N7157" i="1"/>
  <c r="N7156" i="1"/>
  <c r="N7155" i="1"/>
  <c r="N7154" i="1"/>
  <c r="N7153" i="1"/>
  <c r="N7152" i="1"/>
  <c r="N7151" i="1"/>
  <c r="N7150" i="1"/>
  <c r="N7149" i="1"/>
  <c r="N7148" i="1"/>
  <c r="N7147" i="1"/>
  <c r="N7146" i="1"/>
  <c r="N7145" i="1"/>
  <c r="N7144" i="1"/>
  <c r="N7143" i="1"/>
  <c r="N7142" i="1"/>
  <c r="N7141" i="1"/>
  <c r="N7140" i="1"/>
  <c r="N7139" i="1"/>
  <c r="N7138" i="1"/>
  <c r="N7137" i="1"/>
  <c r="N7136" i="1"/>
  <c r="N7135" i="1"/>
  <c r="N7134" i="1"/>
  <c r="N7133" i="1"/>
  <c r="N7132" i="1"/>
  <c r="N7131" i="1"/>
  <c r="N7130" i="1"/>
  <c r="N7129" i="1"/>
  <c r="N7128" i="1"/>
  <c r="N7127" i="1"/>
  <c r="N7126" i="1"/>
  <c r="N7125" i="1"/>
  <c r="N7124" i="1"/>
  <c r="N7123" i="1"/>
  <c r="N7122" i="1"/>
  <c r="N7121" i="1"/>
  <c r="N7120" i="1"/>
  <c r="N7119" i="1"/>
  <c r="N7118" i="1"/>
  <c r="N7117" i="1"/>
  <c r="N7116" i="1"/>
  <c r="N7115" i="1"/>
  <c r="N7114" i="1"/>
  <c r="N7113" i="1"/>
  <c r="N7112" i="1"/>
  <c r="N7111" i="1"/>
  <c r="N7110" i="1"/>
  <c r="N7109" i="1"/>
  <c r="N7108" i="1"/>
  <c r="H7108" i="1"/>
  <c r="G7108" i="1"/>
  <c r="K7108" i="1" s="1"/>
  <c r="N7106" i="1"/>
  <c r="N7105" i="1"/>
  <c r="N7104" i="1"/>
  <c r="N7103" i="1"/>
  <c r="N7102" i="1"/>
  <c r="N7101" i="1"/>
  <c r="N7100" i="1"/>
  <c r="N7099" i="1"/>
  <c r="N7098" i="1"/>
  <c r="N7097" i="1"/>
  <c r="N7096" i="1"/>
  <c r="N7095" i="1"/>
  <c r="N7094" i="1"/>
  <c r="N7093" i="1"/>
  <c r="N7092" i="1"/>
  <c r="N7091" i="1"/>
  <c r="N7090" i="1"/>
  <c r="N7089" i="1"/>
  <c r="N7088" i="1"/>
  <c r="N7087" i="1"/>
  <c r="N7086" i="1"/>
  <c r="N7085" i="1"/>
  <c r="N7084" i="1"/>
  <c r="N7083" i="1"/>
  <c r="N7082" i="1"/>
  <c r="N7081" i="1"/>
  <c r="N7080" i="1"/>
  <c r="N7079" i="1"/>
  <c r="N7078" i="1"/>
  <c r="N7077" i="1"/>
  <c r="N7076" i="1"/>
  <c r="N7075" i="1"/>
  <c r="N7074" i="1"/>
  <c r="N7073" i="1"/>
  <c r="N7072" i="1"/>
  <c r="N7071" i="1"/>
  <c r="N7070" i="1"/>
  <c r="N7069" i="1"/>
  <c r="N7068" i="1"/>
  <c r="N7067" i="1"/>
  <c r="N7066" i="1"/>
  <c r="N7065" i="1"/>
  <c r="N7064" i="1"/>
  <c r="N7063" i="1"/>
  <c r="N7062" i="1"/>
  <c r="N7061" i="1"/>
  <c r="N7060" i="1"/>
  <c r="N7059" i="1"/>
  <c r="N7058" i="1"/>
  <c r="N7057" i="1"/>
  <c r="N7056" i="1"/>
  <c r="N7055" i="1"/>
  <c r="N7054" i="1"/>
  <c r="N7053" i="1"/>
  <c r="N7052" i="1"/>
  <c r="N7051" i="1"/>
  <c r="N7050" i="1"/>
  <c r="N7049" i="1"/>
  <c r="N7048" i="1"/>
  <c r="N7047" i="1"/>
  <c r="N7046" i="1"/>
  <c r="N7045" i="1"/>
  <c r="N7044" i="1"/>
  <c r="N7043" i="1"/>
  <c r="N7042" i="1"/>
  <c r="N7041" i="1"/>
  <c r="N7040" i="1"/>
  <c r="N7039" i="1"/>
  <c r="N7038" i="1"/>
  <c r="N7037" i="1"/>
  <c r="N7036" i="1"/>
  <c r="N7035" i="1"/>
  <c r="N7034" i="1"/>
  <c r="N7033" i="1"/>
  <c r="N7032" i="1"/>
  <c r="N7031" i="1"/>
  <c r="N7030" i="1"/>
  <c r="N7029" i="1"/>
  <c r="N7028" i="1"/>
  <c r="N7027" i="1"/>
  <c r="N7026" i="1"/>
  <c r="N7025" i="1"/>
  <c r="N7024" i="1"/>
  <c r="N7023" i="1"/>
  <c r="N7022" i="1"/>
  <c r="N7021" i="1"/>
  <c r="N7020" i="1"/>
  <c r="N7019" i="1"/>
  <c r="N7018" i="1"/>
  <c r="N7017" i="1"/>
  <c r="N7016" i="1"/>
  <c r="N7015" i="1"/>
  <c r="N7014" i="1"/>
  <c r="N7013" i="1"/>
  <c r="N7012" i="1"/>
  <c r="N7011" i="1"/>
  <c r="N7010" i="1"/>
  <c r="N7009" i="1"/>
  <c r="N7008" i="1"/>
  <c r="N7007" i="1"/>
  <c r="N7006" i="1"/>
  <c r="N7005" i="1"/>
  <c r="N7004" i="1"/>
  <c r="N7003" i="1"/>
  <c r="N7002" i="1"/>
  <c r="N7001" i="1"/>
  <c r="N7000" i="1"/>
  <c r="N6999" i="1"/>
  <c r="N6998" i="1"/>
  <c r="F6998" i="1"/>
  <c r="N6997" i="1"/>
  <c r="K6997" i="1"/>
  <c r="L6997" i="1" s="1"/>
  <c r="G6997" i="1"/>
  <c r="H6997" i="1" s="1"/>
  <c r="N6995" i="1"/>
  <c r="N6994" i="1"/>
  <c r="N6993" i="1"/>
  <c r="N6992" i="1"/>
  <c r="N6991" i="1"/>
  <c r="N6990" i="1"/>
  <c r="N6989" i="1"/>
  <c r="N6988" i="1"/>
  <c r="N6987" i="1"/>
  <c r="N6986" i="1"/>
  <c r="N6985" i="1"/>
  <c r="N6984" i="1"/>
  <c r="N6983" i="1"/>
  <c r="N6982" i="1"/>
  <c r="N6981" i="1"/>
  <c r="N6980" i="1"/>
  <c r="N6979" i="1"/>
  <c r="N6978" i="1"/>
  <c r="N6977" i="1"/>
  <c r="N6976" i="1"/>
  <c r="N6975" i="1"/>
  <c r="N6974" i="1"/>
  <c r="N6973" i="1"/>
  <c r="N6972" i="1"/>
  <c r="N6971" i="1"/>
  <c r="N6970" i="1"/>
  <c r="N6969" i="1"/>
  <c r="N6968" i="1"/>
  <c r="N6967" i="1"/>
  <c r="N6966" i="1"/>
  <c r="N6965" i="1"/>
  <c r="N6964" i="1"/>
  <c r="N6963" i="1"/>
  <c r="N6962" i="1"/>
  <c r="N6961" i="1"/>
  <c r="N6960" i="1"/>
  <c r="N6959" i="1"/>
  <c r="N6958" i="1"/>
  <c r="N6957" i="1"/>
  <c r="N6956" i="1"/>
  <c r="N6955" i="1"/>
  <c r="N6954" i="1"/>
  <c r="N6953" i="1"/>
  <c r="N6952" i="1"/>
  <c r="N6951" i="1"/>
  <c r="N6950" i="1"/>
  <c r="N6949" i="1"/>
  <c r="N6948" i="1"/>
  <c r="N6947" i="1"/>
  <c r="N6946" i="1"/>
  <c r="N6945" i="1"/>
  <c r="N6944" i="1"/>
  <c r="N6943" i="1"/>
  <c r="N6942" i="1"/>
  <c r="N6941" i="1"/>
  <c r="N6940" i="1"/>
  <c r="N6939" i="1"/>
  <c r="N6938" i="1"/>
  <c r="N6937" i="1"/>
  <c r="N6936" i="1"/>
  <c r="N6935" i="1"/>
  <c r="N6934" i="1"/>
  <c r="N6933" i="1"/>
  <c r="N6932" i="1"/>
  <c r="N6931" i="1"/>
  <c r="N6930" i="1"/>
  <c r="N6929" i="1"/>
  <c r="N6928" i="1"/>
  <c r="N6927" i="1"/>
  <c r="N6926" i="1"/>
  <c r="N6925" i="1"/>
  <c r="N6924" i="1"/>
  <c r="N6923" i="1"/>
  <c r="N6922" i="1"/>
  <c r="N6921" i="1"/>
  <c r="N6920" i="1"/>
  <c r="N6919" i="1"/>
  <c r="N6918" i="1"/>
  <c r="N6917" i="1"/>
  <c r="N6916" i="1"/>
  <c r="N6915" i="1"/>
  <c r="N6914" i="1"/>
  <c r="N6913" i="1"/>
  <c r="N6912" i="1"/>
  <c r="N6911" i="1"/>
  <c r="N6910" i="1"/>
  <c r="N6909" i="1"/>
  <c r="N6908" i="1"/>
  <c r="N6907" i="1"/>
  <c r="N6906" i="1"/>
  <c r="N6905" i="1"/>
  <c r="N6904" i="1"/>
  <c r="N6903" i="1"/>
  <c r="N6902" i="1"/>
  <c r="N6901" i="1"/>
  <c r="N6900" i="1"/>
  <c r="N6899" i="1"/>
  <c r="N6898" i="1"/>
  <c r="N6897" i="1"/>
  <c r="N6896" i="1"/>
  <c r="N6895" i="1"/>
  <c r="N6894" i="1"/>
  <c r="N6893" i="1"/>
  <c r="N6892" i="1"/>
  <c r="N6891" i="1"/>
  <c r="N6890" i="1"/>
  <c r="N6889" i="1"/>
  <c r="N6888" i="1"/>
  <c r="N6887" i="1"/>
  <c r="N6886" i="1"/>
  <c r="G6886" i="1"/>
  <c r="N6884" i="1"/>
  <c r="N6885" i="1" s="1"/>
  <c r="N6883" i="1"/>
  <c r="N6882" i="1"/>
  <c r="N6881" i="1"/>
  <c r="N6880" i="1"/>
  <c r="N6879" i="1"/>
  <c r="N6878" i="1"/>
  <c r="N6877" i="1"/>
  <c r="N6876" i="1"/>
  <c r="N6875" i="1"/>
  <c r="N6874" i="1"/>
  <c r="N6873" i="1"/>
  <c r="N6872" i="1"/>
  <c r="N6871" i="1"/>
  <c r="N6870" i="1"/>
  <c r="N6869" i="1"/>
  <c r="N6868" i="1"/>
  <c r="N6867" i="1"/>
  <c r="N6866" i="1"/>
  <c r="N6865" i="1"/>
  <c r="N6864" i="1"/>
  <c r="N6863" i="1"/>
  <c r="N6862" i="1"/>
  <c r="N6861" i="1"/>
  <c r="N6860" i="1"/>
  <c r="N6859" i="1"/>
  <c r="N6858" i="1"/>
  <c r="N6857" i="1"/>
  <c r="N6856" i="1"/>
  <c r="N6855" i="1"/>
  <c r="N6854" i="1"/>
  <c r="N6853" i="1"/>
  <c r="N6852" i="1"/>
  <c r="N6851" i="1"/>
  <c r="N6850" i="1"/>
  <c r="N6849" i="1"/>
  <c r="N6848" i="1"/>
  <c r="N6847" i="1"/>
  <c r="N6846" i="1"/>
  <c r="N6845" i="1"/>
  <c r="N6844" i="1"/>
  <c r="N6843" i="1"/>
  <c r="N6842" i="1"/>
  <c r="N6841" i="1"/>
  <c r="N6840" i="1"/>
  <c r="N6839" i="1"/>
  <c r="N6838" i="1"/>
  <c r="N6837" i="1"/>
  <c r="N6836" i="1"/>
  <c r="N6835" i="1"/>
  <c r="N6834" i="1"/>
  <c r="N6833" i="1"/>
  <c r="N6832" i="1"/>
  <c r="N6831" i="1"/>
  <c r="N6830" i="1"/>
  <c r="N6829" i="1"/>
  <c r="N6828" i="1"/>
  <c r="N6827" i="1"/>
  <c r="N6826" i="1"/>
  <c r="N6825" i="1"/>
  <c r="N6824" i="1"/>
  <c r="N6823" i="1"/>
  <c r="N6822" i="1"/>
  <c r="N6821" i="1"/>
  <c r="N6820" i="1"/>
  <c r="N6819" i="1"/>
  <c r="N6818" i="1"/>
  <c r="N6817" i="1"/>
  <c r="N6816" i="1"/>
  <c r="N6815" i="1"/>
  <c r="N6814" i="1"/>
  <c r="N6813" i="1"/>
  <c r="N6812" i="1"/>
  <c r="N6811" i="1"/>
  <c r="N6810" i="1"/>
  <c r="N6809" i="1"/>
  <c r="N6808" i="1"/>
  <c r="N6807" i="1"/>
  <c r="N6806" i="1"/>
  <c r="N6805" i="1"/>
  <c r="N6804" i="1"/>
  <c r="N6803" i="1"/>
  <c r="N6802" i="1"/>
  <c r="N6801" i="1"/>
  <c r="N6800" i="1"/>
  <c r="N6799" i="1"/>
  <c r="N6798" i="1"/>
  <c r="N6797" i="1"/>
  <c r="N6796" i="1"/>
  <c r="N6795" i="1"/>
  <c r="N6794" i="1"/>
  <c r="N6793" i="1"/>
  <c r="N6792" i="1"/>
  <c r="N6791" i="1"/>
  <c r="N6790" i="1"/>
  <c r="N6789" i="1"/>
  <c r="N6788" i="1"/>
  <c r="N6787" i="1"/>
  <c r="N6786" i="1"/>
  <c r="N6785" i="1"/>
  <c r="N6784" i="1"/>
  <c r="N6783" i="1"/>
  <c r="N6782" i="1"/>
  <c r="N6781" i="1"/>
  <c r="N6780" i="1"/>
  <c r="N6779" i="1"/>
  <c r="N6778" i="1"/>
  <c r="N6777" i="1"/>
  <c r="N6776" i="1"/>
  <c r="N6775" i="1"/>
  <c r="G6775" i="1"/>
  <c r="N6773" i="1"/>
  <c r="N6772" i="1"/>
  <c r="N6774" i="1" s="1"/>
  <c r="N6771" i="1"/>
  <c r="N6770" i="1"/>
  <c r="N6769" i="1"/>
  <c r="N6768" i="1"/>
  <c r="N6767" i="1"/>
  <c r="N6766" i="1"/>
  <c r="N6765" i="1"/>
  <c r="N6764" i="1"/>
  <c r="N6763" i="1"/>
  <c r="N6762" i="1"/>
  <c r="N6761" i="1"/>
  <c r="N6760" i="1"/>
  <c r="N6759" i="1"/>
  <c r="N6758" i="1"/>
  <c r="N6757" i="1"/>
  <c r="N6756" i="1"/>
  <c r="N6755" i="1"/>
  <c r="N6754" i="1"/>
  <c r="N6753" i="1"/>
  <c r="N6752" i="1"/>
  <c r="N6751" i="1"/>
  <c r="N6750" i="1"/>
  <c r="N6749" i="1"/>
  <c r="N6748" i="1"/>
  <c r="N6747" i="1"/>
  <c r="N6746" i="1"/>
  <c r="N6745" i="1"/>
  <c r="N6744" i="1"/>
  <c r="N6743" i="1"/>
  <c r="N6742" i="1"/>
  <c r="N6741" i="1"/>
  <c r="N6740" i="1"/>
  <c r="N6739" i="1"/>
  <c r="N6738" i="1"/>
  <c r="N6737" i="1"/>
  <c r="N6736" i="1"/>
  <c r="N6735" i="1"/>
  <c r="N6734" i="1"/>
  <c r="N6733" i="1"/>
  <c r="N6732" i="1"/>
  <c r="N6731" i="1"/>
  <c r="N6730" i="1"/>
  <c r="N6729" i="1"/>
  <c r="N6728" i="1"/>
  <c r="N6727" i="1"/>
  <c r="N6726" i="1"/>
  <c r="N6725" i="1"/>
  <c r="N6724" i="1"/>
  <c r="N6723" i="1"/>
  <c r="N6722" i="1"/>
  <c r="N6721" i="1"/>
  <c r="N6720" i="1"/>
  <c r="N6719" i="1"/>
  <c r="N6718" i="1"/>
  <c r="N6717" i="1"/>
  <c r="N6716" i="1"/>
  <c r="N6715" i="1"/>
  <c r="N6714" i="1"/>
  <c r="N6713" i="1"/>
  <c r="N6712" i="1"/>
  <c r="N6711" i="1"/>
  <c r="N6710" i="1"/>
  <c r="N6709" i="1"/>
  <c r="N6708" i="1"/>
  <c r="N6707" i="1"/>
  <c r="N6706" i="1"/>
  <c r="N6705" i="1"/>
  <c r="N6704" i="1"/>
  <c r="N6703" i="1"/>
  <c r="N6702" i="1"/>
  <c r="N6701" i="1"/>
  <c r="N6700" i="1"/>
  <c r="N6699" i="1"/>
  <c r="N6698" i="1"/>
  <c r="N6697" i="1"/>
  <c r="N6696" i="1"/>
  <c r="N6695" i="1"/>
  <c r="N6694" i="1"/>
  <c r="N6693" i="1"/>
  <c r="N6692" i="1"/>
  <c r="N6691" i="1"/>
  <c r="N6690" i="1"/>
  <c r="N6689" i="1"/>
  <c r="N6688" i="1"/>
  <c r="N6687" i="1"/>
  <c r="N6686" i="1"/>
  <c r="N6685" i="1"/>
  <c r="N6684" i="1"/>
  <c r="N6683" i="1"/>
  <c r="N6682" i="1"/>
  <c r="N6681" i="1"/>
  <c r="N6680" i="1"/>
  <c r="N6679" i="1"/>
  <c r="N6678" i="1"/>
  <c r="N6677" i="1"/>
  <c r="N6676" i="1"/>
  <c r="N6675" i="1"/>
  <c r="N6674" i="1"/>
  <c r="N6673" i="1"/>
  <c r="N6672" i="1"/>
  <c r="N6671" i="1"/>
  <c r="N6670" i="1"/>
  <c r="N6669" i="1"/>
  <c r="N6668" i="1"/>
  <c r="N6667" i="1"/>
  <c r="N6666" i="1"/>
  <c r="N6665" i="1"/>
  <c r="F6665" i="1"/>
  <c r="N6664" i="1"/>
  <c r="K6664" i="1"/>
  <c r="L6664" i="1" s="1"/>
  <c r="H6664" i="1"/>
  <c r="G6664" i="1"/>
  <c r="N6662" i="1"/>
  <c r="N6663" i="1" s="1"/>
  <c r="N6661" i="1"/>
  <c r="N6660" i="1"/>
  <c r="N6659" i="1"/>
  <c r="N6658" i="1"/>
  <c r="N6657" i="1"/>
  <c r="N6656" i="1"/>
  <c r="N6655" i="1"/>
  <c r="N6654" i="1"/>
  <c r="N6653" i="1"/>
  <c r="N6652" i="1"/>
  <c r="N6651" i="1"/>
  <c r="N6650" i="1"/>
  <c r="N6649" i="1"/>
  <c r="N6648" i="1"/>
  <c r="N6647" i="1"/>
  <c r="N6646" i="1"/>
  <c r="N6645" i="1"/>
  <c r="N6644" i="1"/>
  <c r="N6643" i="1"/>
  <c r="N6642" i="1"/>
  <c r="N6641" i="1"/>
  <c r="N6640" i="1"/>
  <c r="N6639" i="1"/>
  <c r="N6638" i="1"/>
  <c r="N6637" i="1"/>
  <c r="N6636" i="1"/>
  <c r="N6635" i="1"/>
  <c r="N6634" i="1"/>
  <c r="N6633" i="1"/>
  <c r="N6632" i="1"/>
  <c r="N6631" i="1"/>
  <c r="N6630" i="1"/>
  <c r="N6629" i="1"/>
  <c r="N6628" i="1"/>
  <c r="N6627" i="1"/>
  <c r="N6626" i="1"/>
  <c r="N6625" i="1"/>
  <c r="N6624" i="1"/>
  <c r="N6623" i="1"/>
  <c r="N6622" i="1"/>
  <c r="N6621" i="1"/>
  <c r="N6620" i="1"/>
  <c r="N6619" i="1"/>
  <c r="N6618" i="1"/>
  <c r="N6617" i="1"/>
  <c r="N6616" i="1"/>
  <c r="N6615" i="1"/>
  <c r="N6614" i="1"/>
  <c r="N6613" i="1"/>
  <c r="N6612" i="1"/>
  <c r="N6611" i="1"/>
  <c r="N6610" i="1"/>
  <c r="N6609" i="1"/>
  <c r="N6608" i="1"/>
  <c r="N6607" i="1"/>
  <c r="N6606" i="1"/>
  <c r="N6605" i="1"/>
  <c r="N6604" i="1"/>
  <c r="N6603" i="1"/>
  <c r="N6602" i="1"/>
  <c r="N6601" i="1"/>
  <c r="N6600" i="1"/>
  <c r="N6599" i="1"/>
  <c r="N6598" i="1"/>
  <c r="N6597" i="1"/>
  <c r="N6596" i="1"/>
  <c r="N6595" i="1"/>
  <c r="N6594" i="1"/>
  <c r="N6593" i="1"/>
  <c r="N6592" i="1"/>
  <c r="N6591" i="1"/>
  <c r="N6590" i="1"/>
  <c r="N6589" i="1"/>
  <c r="N6588" i="1"/>
  <c r="N6587" i="1"/>
  <c r="N6586" i="1"/>
  <c r="N6585" i="1"/>
  <c r="N6584" i="1"/>
  <c r="N6583" i="1"/>
  <c r="N6582" i="1"/>
  <c r="N6581" i="1"/>
  <c r="N6580" i="1"/>
  <c r="N6579" i="1"/>
  <c r="N6578" i="1"/>
  <c r="N6577" i="1"/>
  <c r="N6576" i="1"/>
  <c r="N6575" i="1"/>
  <c r="N6574" i="1"/>
  <c r="N6573" i="1"/>
  <c r="N6572" i="1"/>
  <c r="N6571" i="1"/>
  <c r="N6570" i="1"/>
  <c r="N6569" i="1"/>
  <c r="N6568" i="1"/>
  <c r="N6567" i="1"/>
  <c r="N6566" i="1"/>
  <c r="N6565" i="1"/>
  <c r="N6564" i="1"/>
  <c r="N6563" i="1"/>
  <c r="N6562" i="1"/>
  <c r="N6561" i="1"/>
  <c r="N6560" i="1"/>
  <c r="N6559" i="1"/>
  <c r="N6558" i="1"/>
  <c r="N6557" i="1"/>
  <c r="N6556" i="1"/>
  <c r="N6555" i="1"/>
  <c r="N6554" i="1"/>
  <c r="F6554" i="1"/>
  <c r="N6553" i="1"/>
  <c r="G6553" i="1"/>
  <c r="K6553" i="1" s="1"/>
  <c r="N6551" i="1"/>
  <c r="N6552" i="1" s="1"/>
  <c r="N6550" i="1"/>
  <c r="N6549" i="1"/>
  <c r="N6548" i="1"/>
  <c r="N6547" i="1"/>
  <c r="N6546" i="1"/>
  <c r="N6545" i="1"/>
  <c r="N6544" i="1"/>
  <c r="N6543" i="1"/>
  <c r="N6542" i="1"/>
  <c r="N6541" i="1"/>
  <c r="N6540" i="1"/>
  <c r="N6539" i="1"/>
  <c r="N6538" i="1"/>
  <c r="N6537" i="1"/>
  <c r="N6536" i="1"/>
  <c r="N6535" i="1"/>
  <c r="N6534" i="1"/>
  <c r="N6533" i="1"/>
  <c r="N6532" i="1"/>
  <c r="N6531" i="1"/>
  <c r="N6530" i="1"/>
  <c r="N6529" i="1"/>
  <c r="N6528" i="1"/>
  <c r="N6527" i="1"/>
  <c r="N6526" i="1"/>
  <c r="N6525" i="1"/>
  <c r="N6524" i="1"/>
  <c r="N6523" i="1"/>
  <c r="N6522" i="1"/>
  <c r="N6521" i="1"/>
  <c r="N6520" i="1"/>
  <c r="N6519" i="1"/>
  <c r="N6518" i="1"/>
  <c r="N6517" i="1"/>
  <c r="N6516" i="1"/>
  <c r="N6515" i="1"/>
  <c r="N6514" i="1"/>
  <c r="N6513" i="1"/>
  <c r="N6512" i="1"/>
  <c r="N6511" i="1"/>
  <c r="N6510" i="1"/>
  <c r="N6509" i="1"/>
  <c r="N6508" i="1"/>
  <c r="N6507" i="1"/>
  <c r="N6506" i="1"/>
  <c r="N6505" i="1"/>
  <c r="N6504" i="1"/>
  <c r="N6503" i="1"/>
  <c r="N6502" i="1"/>
  <c r="N6501" i="1"/>
  <c r="N6500" i="1"/>
  <c r="N6499" i="1"/>
  <c r="N6498" i="1"/>
  <c r="N6497" i="1"/>
  <c r="N6496" i="1"/>
  <c r="N6495" i="1"/>
  <c r="N6494" i="1"/>
  <c r="N6493" i="1"/>
  <c r="N6492" i="1"/>
  <c r="N6491" i="1"/>
  <c r="N6490" i="1"/>
  <c r="N6489" i="1"/>
  <c r="N6488" i="1"/>
  <c r="N6487" i="1"/>
  <c r="N6486" i="1"/>
  <c r="N6485" i="1"/>
  <c r="N6484" i="1"/>
  <c r="N6483" i="1"/>
  <c r="N6482" i="1"/>
  <c r="N6481" i="1"/>
  <c r="N6480" i="1"/>
  <c r="N6479" i="1"/>
  <c r="N6478" i="1"/>
  <c r="N6477" i="1"/>
  <c r="N6476" i="1"/>
  <c r="N6475" i="1"/>
  <c r="N6474" i="1"/>
  <c r="N6473" i="1"/>
  <c r="N6472" i="1"/>
  <c r="N6471" i="1"/>
  <c r="N6470" i="1"/>
  <c r="N6469" i="1"/>
  <c r="N6468" i="1"/>
  <c r="N6467" i="1"/>
  <c r="N6466" i="1"/>
  <c r="N6465" i="1"/>
  <c r="N6464" i="1"/>
  <c r="N6463" i="1"/>
  <c r="N6462" i="1"/>
  <c r="N6461" i="1"/>
  <c r="N6460" i="1"/>
  <c r="N6459" i="1"/>
  <c r="N6458" i="1"/>
  <c r="N6457" i="1"/>
  <c r="N6456" i="1"/>
  <c r="N6455" i="1"/>
  <c r="N6454" i="1"/>
  <c r="N6453" i="1"/>
  <c r="N6452" i="1"/>
  <c r="N6451" i="1"/>
  <c r="N6450" i="1"/>
  <c r="N6449" i="1"/>
  <c r="N6448" i="1"/>
  <c r="N6447" i="1"/>
  <c r="N6446" i="1"/>
  <c r="N6445" i="1"/>
  <c r="N6444" i="1"/>
  <c r="N6443" i="1"/>
  <c r="F6443" i="1"/>
  <c r="N6442" i="1"/>
  <c r="M6442" i="1"/>
  <c r="L6442" i="1"/>
  <c r="K6442" i="1"/>
  <c r="H6442" i="1"/>
  <c r="G6442" i="1"/>
  <c r="N6440" i="1"/>
  <c r="N6441" i="1" s="1"/>
  <c r="N6439" i="1"/>
  <c r="N6438" i="1"/>
  <c r="N6437" i="1"/>
  <c r="N6436" i="1"/>
  <c r="N6435" i="1"/>
  <c r="N6434" i="1"/>
  <c r="N6433" i="1"/>
  <c r="N6432" i="1"/>
  <c r="N6431" i="1"/>
  <c r="N6430" i="1"/>
  <c r="N6429" i="1"/>
  <c r="N6428" i="1"/>
  <c r="N6427" i="1"/>
  <c r="N6426" i="1"/>
  <c r="N6425" i="1"/>
  <c r="N6424" i="1"/>
  <c r="N6423" i="1"/>
  <c r="N6422" i="1"/>
  <c r="N6421" i="1"/>
  <c r="N6420" i="1"/>
  <c r="N6419" i="1"/>
  <c r="N6418" i="1"/>
  <c r="N6417" i="1"/>
  <c r="N6416" i="1"/>
  <c r="N6415" i="1"/>
  <c r="N6414" i="1"/>
  <c r="N6413" i="1"/>
  <c r="N6412" i="1"/>
  <c r="N6411" i="1"/>
  <c r="N6410" i="1"/>
  <c r="N6409" i="1"/>
  <c r="N6408" i="1"/>
  <c r="N6407" i="1"/>
  <c r="N6406" i="1"/>
  <c r="N6405" i="1"/>
  <c r="N6404" i="1"/>
  <c r="N6403" i="1"/>
  <c r="N6402" i="1"/>
  <c r="N6401" i="1"/>
  <c r="N6400" i="1"/>
  <c r="N6399" i="1"/>
  <c r="N6398" i="1"/>
  <c r="N6397" i="1"/>
  <c r="N6396" i="1"/>
  <c r="N6395" i="1"/>
  <c r="N6394" i="1"/>
  <c r="N6393" i="1"/>
  <c r="N6392" i="1"/>
  <c r="N6391" i="1"/>
  <c r="N6390" i="1"/>
  <c r="N6389" i="1"/>
  <c r="N6388" i="1"/>
  <c r="N6387" i="1"/>
  <c r="N6386" i="1"/>
  <c r="N6385" i="1"/>
  <c r="N6384" i="1"/>
  <c r="N6383" i="1"/>
  <c r="N6382" i="1"/>
  <c r="N6381" i="1"/>
  <c r="N6380" i="1"/>
  <c r="N6379" i="1"/>
  <c r="N6378" i="1"/>
  <c r="N6377" i="1"/>
  <c r="N6376" i="1"/>
  <c r="N6375" i="1"/>
  <c r="N6374" i="1"/>
  <c r="N6373" i="1"/>
  <c r="N6372" i="1"/>
  <c r="N6371" i="1"/>
  <c r="N6370" i="1"/>
  <c r="N6369" i="1"/>
  <c r="N6368" i="1"/>
  <c r="N6367" i="1"/>
  <c r="N6366" i="1"/>
  <c r="N6365" i="1"/>
  <c r="N6364" i="1"/>
  <c r="N6363" i="1"/>
  <c r="N6362" i="1"/>
  <c r="N6361" i="1"/>
  <c r="N6360" i="1"/>
  <c r="N6359" i="1"/>
  <c r="N6358" i="1"/>
  <c r="N6357" i="1"/>
  <c r="N6356" i="1"/>
  <c r="N6355" i="1"/>
  <c r="N6354" i="1"/>
  <c r="N6353" i="1"/>
  <c r="N6352" i="1"/>
  <c r="N6351" i="1"/>
  <c r="N6350" i="1"/>
  <c r="N6349" i="1"/>
  <c r="N6348" i="1"/>
  <c r="N6347" i="1"/>
  <c r="N6346" i="1"/>
  <c r="N6345" i="1"/>
  <c r="N6344" i="1"/>
  <c r="N6343" i="1"/>
  <c r="N6342" i="1"/>
  <c r="N6341" i="1"/>
  <c r="N6340" i="1"/>
  <c r="N6339" i="1"/>
  <c r="N6338" i="1"/>
  <c r="N6337" i="1"/>
  <c r="N6336" i="1"/>
  <c r="N6335" i="1"/>
  <c r="N6334" i="1"/>
  <c r="N6333" i="1"/>
  <c r="N6332" i="1"/>
  <c r="F6332" i="1"/>
  <c r="N6331" i="1"/>
  <c r="M6331" i="1"/>
  <c r="K6331" i="1"/>
  <c r="L6331" i="1" s="1"/>
  <c r="H6331" i="1"/>
  <c r="G6331" i="1"/>
  <c r="N6329" i="1"/>
  <c r="N6328" i="1"/>
  <c r="N6327" i="1"/>
  <c r="N6326" i="1"/>
  <c r="N6325" i="1"/>
  <c r="N6324" i="1"/>
  <c r="N6323" i="1"/>
  <c r="N6322" i="1"/>
  <c r="N6321" i="1"/>
  <c r="N6320" i="1"/>
  <c r="N6319" i="1"/>
  <c r="N6318" i="1"/>
  <c r="N6317" i="1"/>
  <c r="N6316" i="1"/>
  <c r="N6315" i="1"/>
  <c r="N6314" i="1"/>
  <c r="N6313" i="1"/>
  <c r="N6312" i="1"/>
  <c r="N6311" i="1"/>
  <c r="N6310" i="1"/>
  <c r="N6309" i="1"/>
  <c r="N6308" i="1"/>
  <c r="N6307" i="1"/>
  <c r="N6306" i="1"/>
  <c r="N6305" i="1"/>
  <c r="N6304" i="1"/>
  <c r="N6303" i="1"/>
  <c r="N6302" i="1"/>
  <c r="N6301" i="1"/>
  <c r="N6300" i="1"/>
  <c r="N6299" i="1"/>
  <c r="N6298" i="1"/>
  <c r="N6297" i="1"/>
  <c r="N6296" i="1"/>
  <c r="N6295" i="1"/>
  <c r="N6294" i="1"/>
  <c r="N6293" i="1"/>
  <c r="N6292" i="1"/>
  <c r="N6291" i="1"/>
  <c r="N6290" i="1"/>
  <c r="N6289" i="1"/>
  <c r="N6288" i="1"/>
  <c r="N6287" i="1"/>
  <c r="N6286" i="1"/>
  <c r="N6285" i="1"/>
  <c r="N6284" i="1"/>
  <c r="N6283" i="1"/>
  <c r="N6282" i="1"/>
  <c r="N6281" i="1"/>
  <c r="N6280" i="1"/>
  <c r="N6279" i="1"/>
  <c r="N6278" i="1"/>
  <c r="N6277" i="1"/>
  <c r="N6276" i="1"/>
  <c r="N6275" i="1"/>
  <c r="N6274" i="1"/>
  <c r="N6273" i="1"/>
  <c r="N6272" i="1"/>
  <c r="N6271" i="1"/>
  <c r="N6270" i="1"/>
  <c r="N6269" i="1"/>
  <c r="N6268" i="1"/>
  <c r="N6267" i="1"/>
  <c r="N6266" i="1"/>
  <c r="N6265" i="1"/>
  <c r="N6264" i="1"/>
  <c r="N6263" i="1"/>
  <c r="N6262" i="1"/>
  <c r="N6261" i="1"/>
  <c r="N6260" i="1"/>
  <c r="N6259" i="1"/>
  <c r="N6258" i="1"/>
  <c r="N6257" i="1"/>
  <c r="N6256" i="1"/>
  <c r="N6255" i="1"/>
  <c r="N6254" i="1"/>
  <c r="N6253" i="1"/>
  <c r="N6252" i="1"/>
  <c r="N6251" i="1"/>
  <c r="N6250" i="1"/>
  <c r="N6249" i="1"/>
  <c r="N6248" i="1"/>
  <c r="N6247" i="1"/>
  <c r="N6246" i="1"/>
  <c r="N6245" i="1"/>
  <c r="N6244" i="1"/>
  <c r="N6243" i="1"/>
  <c r="N6242" i="1"/>
  <c r="N6241" i="1"/>
  <c r="N6240" i="1"/>
  <c r="N6239" i="1"/>
  <c r="N6238" i="1"/>
  <c r="N6237" i="1"/>
  <c r="N6236" i="1"/>
  <c r="N6235" i="1"/>
  <c r="N6234" i="1"/>
  <c r="N6233" i="1"/>
  <c r="N6232" i="1"/>
  <c r="N6231" i="1"/>
  <c r="N6230" i="1"/>
  <c r="N6229" i="1"/>
  <c r="N6228" i="1"/>
  <c r="N6227" i="1"/>
  <c r="N6226" i="1"/>
  <c r="N6225" i="1"/>
  <c r="N6224" i="1"/>
  <c r="N6223" i="1"/>
  <c r="N6222" i="1"/>
  <c r="N6221" i="1"/>
  <c r="N6220" i="1"/>
  <c r="K6220" i="1"/>
  <c r="L6220" i="1" s="1"/>
  <c r="M6220" i="1" s="1"/>
  <c r="H6220" i="1"/>
  <c r="G6220" i="1"/>
  <c r="F6221" i="1" s="1"/>
  <c r="N6218" i="1"/>
  <c r="N6219" i="1" s="1"/>
  <c r="N6217" i="1"/>
  <c r="N6216" i="1"/>
  <c r="N6215" i="1"/>
  <c r="N6214" i="1"/>
  <c r="N6213" i="1"/>
  <c r="N6212" i="1"/>
  <c r="N6211" i="1"/>
  <c r="N6210" i="1"/>
  <c r="N6209" i="1"/>
  <c r="N6208" i="1"/>
  <c r="N6207" i="1"/>
  <c r="N6206" i="1"/>
  <c r="N6205" i="1"/>
  <c r="N6204" i="1"/>
  <c r="N6203" i="1"/>
  <c r="N6202" i="1"/>
  <c r="N6201" i="1"/>
  <c r="N6200" i="1"/>
  <c r="N6199" i="1"/>
  <c r="N6198" i="1"/>
  <c r="N6197" i="1"/>
  <c r="N6196" i="1"/>
  <c r="N6195" i="1"/>
  <c r="N6194" i="1"/>
  <c r="N6193" i="1"/>
  <c r="N6192" i="1"/>
  <c r="N6191" i="1"/>
  <c r="N6190" i="1"/>
  <c r="N6189" i="1"/>
  <c r="N6188" i="1"/>
  <c r="N6187" i="1"/>
  <c r="N6186" i="1"/>
  <c r="N6185" i="1"/>
  <c r="N6184" i="1"/>
  <c r="N6183" i="1"/>
  <c r="N6182" i="1"/>
  <c r="N6181" i="1"/>
  <c r="N6180" i="1"/>
  <c r="N6179" i="1"/>
  <c r="N6178" i="1"/>
  <c r="N6177" i="1"/>
  <c r="N6176" i="1"/>
  <c r="N6175" i="1"/>
  <c r="N6174" i="1"/>
  <c r="N6173" i="1"/>
  <c r="N6172" i="1"/>
  <c r="N6171" i="1"/>
  <c r="N6170" i="1"/>
  <c r="N6169" i="1"/>
  <c r="N6168" i="1"/>
  <c r="N6167" i="1"/>
  <c r="N6166" i="1"/>
  <c r="N6165" i="1"/>
  <c r="N6164" i="1"/>
  <c r="N6163" i="1"/>
  <c r="N6162" i="1"/>
  <c r="N6161" i="1"/>
  <c r="N6160" i="1"/>
  <c r="N6159" i="1"/>
  <c r="N6158" i="1"/>
  <c r="N6157" i="1"/>
  <c r="N6156" i="1"/>
  <c r="N6155" i="1"/>
  <c r="N6154" i="1"/>
  <c r="N6153" i="1"/>
  <c r="N6152" i="1"/>
  <c r="N6151" i="1"/>
  <c r="N6150" i="1"/>
  <c r="N6149" i="1"/>
  <c r="N6148" i="1"/>
  <c r="N6147" i="1"/>
  <c r="N6146" i="1"/>
  <c r="N6145" i="1"/>
  <c r="N6144" i="1"/>
  <c r="N6143" i="1"/>
  <c r="N6142" i="1"/>
  <c r="N6141" i="1"/>
  <c r="N6140" i="1"/>
  <c r="N6139" i="1"/>
  <c r="N6138" i="1"/>
  <c r="N6137" i="1"/>
  <c r="N6136" i="1"/>
  <c r="N6135" i="1"/>
  <c r="N6134" i="1"/>
  <c r="N6133" i="1"/>
  <c r="N6132" i="1"/>
  <c r="N6131" i="1"/>
  <c r="N6130" i="1"/>
  <c r="N6129" i="1"/>
  <c r="N6128" i="1"/>
  <c r="N6127" i="1"/>
  <c r="N6126" i="1"/>
  <c r="N6125" i="1"/>
  <c r="N6124" i="1"/>
  <c r="N6123" i="1"/>
  <c r="N6122" i="1"/>
  <c r="N6121" i="1"/>
  <c r="N6120" i="1"/>
  <c r="N6119" i="1"/>
  <c r="N6118" i="1"/>
  <c r="N6117" i="1"/>
  <c r="N6116" i="1"/>
  <c r="N6115" i="1"/>
  <c r="N6114" i="1"/>
  <c r="N6113" i="1"/>
  <c r="N6112" i="1"/>
  <c r="N6111" i="1"/>
  <c r="N6110" i="1"/>
  <c r="F6110" i="1"/>
  <c r="N6109" i="1"/>
  <c r="H6109" i="1"/>
  <c r="G6109" i="1"/>
  <c r="K6109" i="1" s="1"/>
  <c r="L6109" i="1" s="1"/>
  <c r="N6107" i="1"/>
  <c r="N6108" i="1" s="1"/>
  <c r="N6106" i="1"/>
  <c r="N6105" i="1"/>
  <c r="N6104" i="1"/>
  <c r="N6103" i="1"/>
  <c r="N6102" i="1"/>
  <c r="N6101" i="1"/>
  <c r="N6100" i="1"/>
  <c r="N6099" i="1"/>
  <c r="N6098" i="1"/>
  <c r="N6097" i="1"/>
  <c r="N6096" i="1"/>
  <c r="N6095" i="1"/>
  <c r="N6094" i="1"/>
  <c r="N6093" i="1"/>
  <c r="N6092" i="1"/>
  <c r="N6091" i="1"/>
  <c r="N6090" i="1"/>
  <c r="N6089" i="1"/>
  <c r="N6088" i="1"/>
  <c r="N6087" i="1"/>
  <c r="N6086" i="1"/>
  <c r="N6085" i="1"/>
  <c r="N6084" i="1"/>
  <c r="N6083" i="1"/>
  <c r="N6082" i="1"/>
  <c r="N6081" i="1"/>
  <c r="N6080" i="1"/>
  <c r="N6079" i="1"/>
  <c r="N6078" i="1"/>
  <c r="N6077" i="1"/>
  <c r="N6076" i="1"/>
  <c r="N6075" i="1"/>
  <c r="N6074" i="1"/>
  <c r="N6073" i="1"/>
  <c r="N6072" i="1"/>
  <c r="N6071" i="1"/>
  <c r="N6070" i="1"/>
  <c r="N6069" i="1"/>
  <c r="N6068" i="1"/>
  <c r="N6067" i="1"/>
  <c r="N6066" i="1"/>
  <c r="N6065" i="1"/>
  <c r="N6064" i="1"/>
  <c r="N6063" i="1"/>
  <c r="N6062" i="1"/>
  <c r="N6061" i="1"/>
  <c r="N6060" i="1"/>
  <c r="N6059" i="1"/>
  <c r="N6058" i="1"/>
  <c r="N6057" i="1"/>
  <c r="N6056" i="1"/>
  <c r="N6055" i="1"/>
  <c r="N6054" i="1"/>
  <c r="N6053" i="1"/>
  <c r="N6052" i="1"/>
  <c r="N6051" i="1"/>
  <c r="N6050" i="1"/>
  <c r="N6049" i="1"/>
  <c r="N6048" i="1"/>
  <c r="N6047" i="1"/>
  <c r="N6046" i="1"/>
  <c r="N6045" i="1"/>
  <c r="N6044" i="1"/>
  <c r="N6043" i="1"/>
  <c r="N6042" i="1"/>
  <c r="N6041" i="1"/>
  <c r="N6040" i="1"/>
  <c r="N6039" i="1"/>
  <c r="N6038" i="1"/>
  <c r="N6037" i="1"/>
  <c r="N6036" i="1"/>
  <c r="N6035" i="1"/>
  <c r="N6034" i="1"/>
  <c r="N6033" i="1"/>
  <c r="N6032" i="1"/>
  <c r="N6031" i="1"/>
  <c r="N6030" i="1"/>
  <c r="N6029" i="1"/>
  <c r="N6028" i="1"/>
  <c r="N6027" i="1"/>
  <c r="N6026" i="1"/>
  <c r="N6025" i="1"/>
  <c r="N6024" i="1"/>
  <c r="N6023" i="1"/>
  <c r="N6022" i="1"/>
  <c r="N6021" i="1"/>
  <c r="N6020" i="1"/>
  <c r="N6019" i="1"/>
  <c r="N6018" i="1"/>
  <c r="N6017" i="1"/>
  <c r="N6016" i="1"/>
  <c r="N6015" i="1"/>
  <c r="N6014" i="1"/>
  <c r="N6013" i="1"/>
  <c r="N6012" i="1"/>
  <c r="N6011" i="1"/>
  <c r="N6010" i="1"/>
  <c r="N6009" i="1"/>
  <c r="N6008" i="1"/>
  <c r="N6007" i="1"/>
  <c r="N6006" i="1"/>
  <c r="N6005" i="1"/>
  <c r="N6004" i="1"/>
  <c r="N6003" i="1"/>
  <c r="N6002" i="1"/>
  <c r="N6001" i="1"/>
  <c r="N6000" i="1"/>
  <c r="N5999" i="1"/>
  <c r="F5999" i="1"/>
  <c r="N5998" i="1"/>
  <c r="K5998" i="1"/>
  <c r="L5998" i="1" s="1"/>
  <c r="M5998" i="1" s="1"/>
  <c r="G5998" i="1"/>
  <c r="H5998" i="1" s="1"/>
  <c r="N5996" i="1"/>
  <c r="N5995" i="1"/>
  <c r="N5994" i="1"/>
  <c r="N5993" i="1"/>
  <c r="N5992" i="1"/>
  <c r="N5991" i="1"/>
  <c r="N5990" i="1"/>
  <c r="N5989" i="1"/>
  <c r="N5988" i="1"/>
  <c r="N5987" i="1"/>
  <c r="N5986" i="1"/>
  <c r="N5985" i="1"/>
  <c r="N5984" i="1"/>
  <c r="N5983" i="1"/>
  <c r="N5982" i="1"/>
  <c r="N5981" i="1"/>
  <c r="N5980" i="1"/>
  <c r="N5979" i="1"/>
  <c r="N5978" i="1"/>
  <c r="N5977" i="1"/>
  <c r="N5976" i="1"/>
  <c r="N5975" i="1"/>
  <c r="N5974" i="1"/>
  <c r="N5973" i="1"/>
  <c r="N5972" i="1"/>
  <c r="N5971" i="1"/>
  <c r="N5970" i="1"/>
  <c r="N5969" i="1"/>
  <c r="N5968" i="1"/>
  <c r="N5967" i="1"/>
  <c r="N5966" i="1"/>
  <c r="N5965" i="1"/>
  <c r="N5964" i="1"/>
  <c r="N5963" i="1"/>
  <c r="N5962" i="1"/>
  <c r="N5961" i="1"/>
  <c r="N5960" i="1"/>
  <c r="N5959" i="1"/>
  <c r="N5958" i="1"/>
  <c r="N5957" i="1"/>
  <c r="N5956" i="1"/>
  <c r="N5955" i="1"/>
  <c r="N5954" i="1"/>
  <c r="N5953" i="1"/>
  <c r="N5952" i="1"/>
  <c r="N5951" i="1"/>
  <c r="N5950" i="1"/>
  <c r="N5949" i="1"/>
  <c r="N5948" i="1"/>
  <c r="N5947" i="1"/>
  <c r="N5946" i="1"/>
  <c r="N5945" i="1"/>
  <c r="N5944" i="1"/>
  <c r="N5943" i="1"/>
  <c r="N5942" i="1"/>
  <c r="N5941" i="1"/>
  <c r="N5940" i="1"/>
  <c r="N5939" i="1"/>
  <c r="N5938" i="1"/>
  <c r="N5937" i="1"/>
  <c r="N5936" i="1"/>
  <c r="N5935" i="1"/>
  <c r="N5934" i="1"/>
  <c r="N5933" i="1"/>
  <c r="N5932" i="1"/>
  <c r="N5931" i="1"/>
  <c r="N5930" i="1"/>
  <c r="N5929" i="1"/>
  <c r="N5928" i="1"/>
  <c r="N5927" i="1"/>
  <c r="N5926" i="1"/>
  <c r="N5925" i="1"/>
  <c r="N5924" i="1"/>
  <c r="N5923" i="1"/>
  <c r="N5922" i="1"/>
  <c r="N5921" i="1"/>
  <c r="N5920" i="1"/>
  <c r="N5919" i="1"/>
  <c r="N5918" i="1"/>
  <c r="N5917" i="1"/>
  <c r="N5916" i="1"/>
  <c r="N5915" i="1"/>
  <c r="N5914" i="1"/>
  <c r="N5913" i="1"/>
  <c r="N5912" i="1"/>
  <c r="N5911" i="1"/>
  <c r="N5910" i="1"/>
  <c r="N5909" i="1"/>
  <c r="N5908" i="1"/>
  <c r="N5907" i="1"/>
  <c r="N5906" i="1"/>
  <c r="N5905" i="1"/>
  <c r="N5904" i="1"/>
  <c r="N5903" i="1"/>
  <c r="N5902" i="1"/>
  <c r="N5901" i="1"/>
  <c r="N5900" i="1"/>
  <c r="N5899" i="1"/>
  <c r="N5898" i="1"/>
  <c r="N5897" i="1"/>
  <c r="N5896" i="1"/>
  <c r="N5895" i="1"/>
  <c r="N5894" i="1"/>
  <c r="N5893" i="1"/>
  <c r="N5892" i="1"/>
  <c r="N5891" i="1"/>
  <c r="N5890" i="1"/>
  <c r="N5889" i="1"/>
  <c r="N5888" i="1"/>
  <c r="F5888" i="1"/>
  <c r="N5887" i="1"/>
  <c r="H5887" i="1"/>
  <c r="G5887" i="1"/>
  <c r="K5887" i="1" s="1"/>
  <c r="N5885" i="1"/>
  <c r="N5886" i="1" s="1"/>
  <c r="N5884" i="1"/>
  <c r="N5883" i="1"/>
  <c r="N5882" i="1"/>
  <c r="N5881" i="1"/>
  <c r="N5880" i="1"/>
  <c r="N5879" i="1"/>
  <c r="N5878" i="1"/>
  <c r="N5877" i="1"/>
  <c r="N5876" i="1"/>
  <c r="N5875" i="1"/>
  <c r="N5874" i="1"/>
  <c r="N5873" i="1"/>
  <c r="N5872" i="1"/>
  <c r="N5871" i="1"/>
  <c r="N5870" i="1"/>
  <c r="N5869" i="1"/>
  <c r="N5868" i="1"/>
  <c r="N5867" i="1"/>
  <c r="N5866" i="1"/>
  <c r="N5865" i="1"/>
  <c r="N5864" i="1"/>
  <c r="N5863" i="1"/>
  <c r="N5862" i="1"/>
  <c r="N5861" i="1"/>
  <c r="N5860" i="1"/>
  <c r="N5859" i="1"/>
  <c r="N5858" i="1"/>
  <c r="N5857" i="1"/>
  <c r="N5856" i="1"/>
  <c r="N5855" i="1"/>
  <c r="N5854" i="1"/>
  <c r="N5853" i="1"/>
  <c r="N5852" i="1"/>
  <c r="N5851" i="1"/>
  <c r="N5850" i="1"/>
  <c r="N5849" i="1"/>
  <c r="N5848" i="1"/>
  <c r="N5847" i="1"/>
  <c r="N5846" i="1"/>
  <c r="N5845" i="1"/>
  <c r="N5844" i="1"/>
  <c r="N5843" i="1"/>
  <c r="N5842" i="1"/>
  <c r="N5841" i="1"/>
  <c r="N5840" i="1"/>
  <c r="N5839" i="1"/>
  <c r="N5838" i="1"/>
  <c r="N5837" i="1"/>
  <c r="N5836" i="1"/>
  <c r="N5835" i="1"/>
  <c r="N5834" i="1"/>
  <c r="N5833" i="1"/>
  <c r="N5832" i="1"/>
  <c r="N5831" i="1"/>
  <c r="N5830" i="1"/>
  <c r="N5829" i="1"/>
  <c r="N5828" i="1"/>
  <c r="N5827" i="1"/>
  <c r="N5826" i="1"/>
  <c r="N5825" i="1"/>
  <c r="N5824" i="1"/>
  <c r="N5823" i="1"/>
  <c r="N5822" i="1"/>
  <c r="N5821" i="1"/>
  <c r="N5820" i="1"/>
  <c r="N5819" i="1"/>
  <c r="N5818" i="1"/>
  <c r="N5817" i="1"/>
  <c r="N5816" i="1"/>
  <c r="N5815" i="1"/>
  <c r="N5814" i="1"/>
  <c r="N5813" i="1"/>
  <c r="N5812" i="1"/>
  <c r="N5811" i="1"/>
  <c r="N5810" i="1"/>
  <c r="N5809" i="1"/>
  <c r="N5808" i="1"/>
  <c r="N5807" i="1"/>
  <c r="N5806" i="1"/>
  <c r="N5805" i="1"/>
  <c r="N5804" i="1"/>
  <c r="N5803" i="1"/>
  <c r="N5802" i="1"/>
  <c r="N5801" i="1"/>
  <c r="N5800" i="1"/>
  <c r="N5799" i="1"/>
  <c r="N5798" i="1"/>
  <c r="N5797" i="1"/>
  <c r="N5796" i="1"/>
  <c r="N5795" i="1"/>
  <c r="N5794" i="1"/>
  <c r="N5793" i="1"/>
  <c r="N5792" i="1"/>
  <c r="N5791" i="1"/>
  <c r="N5790" i="1"/>
  <c r="N5789" i="1"/>
  <c r="N5788" i="1"/>
  <c r="N5787" i="1"/>
  <c r="N5786" i="1"/>
  <c r="N5785" i="1"/>
  <c r="N5784" i="1"/>
  <c r="N5783" i="1"/>
  <c r="N5782" i="1"/>
  <c r="N5781" i="1"/>
  <c r="N5780" i="1"/>
  <c r="N5779" i="1"/>
  <c r="N5778" i="1"/>
  <c r="N5777" i="1"/>
  <c r="F5777" i="1"/>
  <c r="N5776" i="1"/>
  <c r="M5776" i="1"/>
  <c r="L5776" i="1"/>
  <c r="K5776" i="1"/>
  <c r="G5776" i="1"/>
  <c r="H5776" i="1" s="1"/>
  <c r="N5774" i="1"/>
  <c r="N5775" i="1" s="1"/>
  <c r="N5773" i="1"/>
  <c r="N5772" i="1"/>
  <c r="N5771" i="1"/>
  <c r="N5770" i="1"/>
  <c r="N5769" i="1"/>
  <c r="N5768" i="1"/>
  <c r="N5767" i="1"/>
  <c r="N5766" i="1"/>
  <c r="N5765" i="1"/>
  <c r="N5764" i="1"/>
  <c r="N5763" i="1"/>
  <c r="N5762" i="1"/>
  <c r="N5761" i="1"/>
  <c r="N5760" i="1"/>
  <c r="N5759" i="1"/>
  <c r="N5758" i="1"/>
  <c r="N5757" i="1"/>
  <c r="N5756" i="1"/>
  <c r="N5755" i="1"/>
  <c r="N5754" i="1"/>
  <c r="N5753" i="1"/>
  <c r="N5752" i="1"/>
  <c r="N5751" i="1"/>
  <c r="N5750" i="1"/>
  <c r="N5749" i="1"/>
  <c r="N5748" i="1"/>
  <c r="N5747" i="1"/>
  <c r="N5746" i="1"/>
  <c r="N5745" i="1"/>
  <c r="N5744" i="1"/>
  <c r="N5743" i="1"/>
  <c r="N5742" i="1"/>
  <c r="N5741" i="1"/>
  <c r="N5740" i="1"/>
  <c r="N5739" i="1"/>
  <c r="N5738" i="1"/>
  <c r="N5737" i="1"/>
  <c r="N5736" i="1"/>
  <c r="N5735" i="1"/>
  <c r="N5734" i="1"/>
  <c r="N5733" i="1"/>
  <c r="N5732" i="1"/>
  <c r="N5731" i="1"/>
  <c r="N5730" i="1"/>
  <c r="N5729" i="1"/>
  <c r="N5728" i="1"/>
  <c r="N5727" i="1"/>
  <c r="N5726" i="1"/>
  <c r="N5725" i="1"/>
  <c r="N5724" i="1"/>
  <c r="N5723" i="1"/>
  <c r="N5722" i="1"/>
  <c r="N5721" i="1"/>
  <c r="N5720" i="1"/>
  <c r="N5719" i="1"/>
  <c r="N5718" i="1"/>
  <c r="N5717" i="1"/>
  <c r="N5716" i="1"/>
  <c r="N5715" i="1"/>
  <c r="N5714" i="1"/>
  <c r="N5713" i="1"/>
  <c r="N5712" i="1"/>
  <c r="N5711" i="1"/>
  <c r="N5710" i="1"/>
  <c r="N5709" i="1"/>
  <c r="N5708" i="1"/>
  <c r="N5707" i="1"/>
  <c r="N5706" i="1"/>
  <c r="N5705" i="1"/>
  <c r="N5704" i="1"/>
  <c r="N5703" i="1"/>
  <c r="N5702" i="1"/>
  <c r="N5701" i="1"/>
  <c r="N5700" i="1"/>
  <c r="N5699" i="1"/>
  <c r="N5698" i="1"/>
  <c r="N5697" i="1"/>
  <c r="N5696" i="1"/>
  <c r="N5695" i="1"/>
  <c r="N5694" i="1"/>
  <c r="N5693" i="1"/>
  <c r="N5692" i="1"/>
  <c r="N5691" i="1"/>
  <c r="N5690" i="1"/>
  <c r="N5689" i="1"/>
  <c r="N5688" i="1"/>
  <c r="N5687" i="1"/>
  <c r="N5686" i="1"/>
  <c r="N5685" i="1"/>
  <c r="N5684" i="1"/>
  <c r="N5683" i="1"/>
  <c r="N5682" i="1"/>
  <c r="N5681" i="1"/>
  <c r="N5680" i="1"/>
  <c r="N5679" i="1"/>
  <c r="N5678" i="1"/>
  <c r="N5677" i="1"/>
  <c r="N5676" i="1"/>
  <c r="N5675" i="1"/>
  <c r="N5674" i="1"/>
  <c r="N5673" i="1"/>
  <c r="N5672" i="1"/>
  <c r="N5671" i="1"/>
  <c r="N5670" i="1"/>
  <c r="N5669" i="1"/>
  <c r="N5668" i="1"/>
  <c r="N5667" i="1"/>
  <c r="N5666" i="1"/>
  <c r="H5666" i="1"/>
  <c r="F5666" i="1"/>
  <c r="G5666" i="1" s="1"/>
  <c r="N5665" i="1"/>
  <c r="L5665" i="1"/>
  <c r="M5665" i="1" s="1"/>
  <c r="K5665" i="1"/>
  <c r="H5665" i="1"/>
  <c r="G5665" i="1"/>
  <c r="N5663" i="1"/>
  <c r="N5664" i="1" s="1"/>
  <c r="N5662" i="1"/>
  <c r="N5661" i="1"/>
  <c r="N5660" i="1"/>
  <c r="N5659" i="1"/>
  <c r="N5658" i="1"/>
  <c r="N5657" i="1"/>
  <c r="N5656" i="1"/>
  <c r="N5655" i="1"/>
  <c r="N5654" i="1"/>
  <c r="N5653" i="1"/>
  <c r="N5652" i="1"/>
  <c r="N5651" i="1"/>
  <c r="N5650" i="1"/>
  <c r="N5649" i="1"/>
  <c r="N5648" i="1"/>
  <c r="N5647" i="1"/>
  <c r="N5646" i="1"/>
  <c r="N5645" i="1"/>
  <c r="N5644" i="1"/>
  <c r="N5643" i="1"/>
  <c r="N5642" i="1"/>
  <c r="N5641" i="1"/>
  <c r="N5640" i="1"/>
  <c r="N5639" i="1"/>
  <c r="N5638" i="1"/>
  <c r="N5637" i="1"/>
  <c r="N5636" i="1"/>
  <c r="N5635" i="1"/>
  <c r="N5634" i="1"/>
  <c r="N5633" i="1"/>
  <c r="N5632" i="1"/>
  <c r="N5631" i="1"/>
  <c r="N5630" i="1"/>
  <c r="N5629" i="1"/>
  <c r="N5628" i="1"/>
  <c r="N5627" i="1"/>
  <c r="N5626" i="1"/>
  <c r="N5625" i="1"/>
  <c r="N5624" i="1"/>
  <c r="N5623" i="1"/>
  <c r="N5622" i="1"/>
  <c r="N5621" i="1"/>
  <c r="N5620" i="1"/>
  <c r="N5619" i="1"/>
  <c r="N5618" i="1"/>
  <c r="N5617" i="1"/>
  <c r="N5616" i="1"/>
  <c r="N5615" i="1"/>
  <c r="N5614" i="1"/>
  <c r="N5613" i="1"/>
  <c r="N5612" i="1"/>
  <c r="N5611" i="1"/>
  <c r="N5610" i="1"/>
  <c r="N5609" i="1"/>
  <c r="N5608" i="1"/>
  <c r="N5607" i="1"/>
  <c r="N5606" i="1"/>
  <c r="N5605" i="1"/>
  <c r="N5604" i="1"/>
  <c r="N5603" i="1"/>
  <c r="N5602" i="1"/>
  <c r="N5601" i="1"/>
  <c r="N5600" i="1"/>
  <c r="N5599" i="1"/>
  <c r="N5598" i="1"/>
  <c r="N5597" i="1"/>
  <c r="N5596" i="1"/>
  <c r="N5595" i="1"/>
  <c r="N5594" i="1"/>
  <c r="N5593" i="1"/>
  <c r="N5592" i="1"/>
  <c r="N5591" i="1"/>
  <c r="N5590" i="1"/>
  <c r="N5589" i="1"/>
  <c r="N5588" i="1"/>
  <c r="N5587" i="1"/>
  <c r="N5586" i="1"/>
  <c r="N5585" i="1"/>
  <c r="N5584" i="1"/>
  <c r="N5583" i="1"/>
  <c r="N5582" i="1"/>
  <c r="N5581" i="1"/>
  <c r="N5580" i="1"/>
  <c r="N5579" i="1"/>
  <c r="N5578" i="1"/>
  <c r="N5577" i="1"/>
  <c r="N5576" i="1"/>
  <c r="N5575" i="1"/>
  <c r="N5574" i="1"/>
  <c r="N5573" i="1"/>
  <c r="N5572" i="1"/>
  <c r="N5571" i="1"/>
  <c r="N5570" i="1"/>
  <c r="N5569" i="1"/>
  <c r="N5568" i="1"/>
  <c r="N5567" i="1"/>
  <c r="N5566" i="1"/>
  <c r="N5565" i="1"/>
  <c r="N5564" i="1"/>
  <c r="N5563" i="1"/>
  <c r="N5562" i="1"/>
  <c r="N5561" i="1"/>
  <c r="N5560" i="1"/>
  <c r="N5559" i="1"/>
  <c r="N5558" i="1"/>
  <c r="N5557" i="1"/>
  <c r="N5556" i="1"/>
  <c r="N5555" i="1"/>
  <c r="N5554" i="1"/>
  <c r="G5554" i="1"/>
  <c r="N5552" i="1"/>
  <c r="N5551" i="1"/>
  <c r="N5550" i="1"/>
  <c r="N5549" i="1"/>
  <c r="N5548" i="1"/>
  <c r="N5547" i="1"/>
  <c r="N5546" i="1"/>
  <c r="N5545" i="1"/>
  <c r="N5544" i="1"/>
  <c r="N5543" i="1"/>
  <c r="N5542" i="1"/>
  <c r="N5541" i="1"/>
  <c r="N5540" i="1"/>
  <c r="N5539" i="1"/>
  <c r="N5538" i="1"/>
  <c r="N5537" i="1"/>
  <c r="N5536" i="1"/>
  <c r="N5535" i="1"/>
  <c r="N5534" i="1"/>
  <c r="N5533" i="1"/>
  <c r="N5532" i="1"/>
  <c r="N5531" i="1"/>
  <c r="N5530" i="1"/>
  <c r="N5529" i="1"/>
  <c r="N5528" i="1"/>
  <c r="N5527" i="1"/>
  <c r="N5526" i="1"/>
  <c r="N5525" i="1"/>
  <c r="N5524" i="1"/>
  <c r="N5523" i="1"/>
  <c r="N5522" i="1"/>
  <c r="N5521" i="1"/>
  <c r="N5520" i="1"/>
  <c r="N5519" i="1"/>
  <c r="N5518" i="1"/>
  <c r="N5517" i="1"/>
  <c r="N5516" i="1"/>
  <c r="N5515" i="1"/>
  <c r="N5514" i="1"/>
  <c r="N5513" i="1"/>
  <c r="N5512" i="1"/>
  <c r="N5511" i="1"/>
  <c r="N5510" i="1"/>
  <c r="N5509" i="1"/>
  <c r="N5508" i="1"/>
  <c r="N5507" i="1"/>
  <c r="N5506" i="1"/>
  <c r="N5505" i="1"/>
  <c r="N5504" i="1"/>
  <c r="N5503" i="1"/>
  <c r="N5502" i="1"/>
  <c r="N5501" i="1"/>
  <c r="N5500" i="1"/>
  <c r="N5499" i="1"/>
  <c r="N5498" i="1"/>
  <c r="N5497" i="1"/>
  <c r="N5496" i="1"/>
  <c r="N5495" i="1"/>
  <c r="N5494" i="1"/>
  <c r="N5493" i="1"/>
  <c r="N5492" i="1"/>
  <c r="N5491" i="1"/>
  <c r="N5490" i="1"/>
  <c r="N5489" i="1"/>
  <c r="N5488" i="1"/>
  <c r="N5487" i="1"/>
  <c r="N5486" i="1"/>
  <c r="N5485" i="1"/>
  <c r="N5484" i="1"/>
  <c r="N5483" i="1"/>
  <c r="N5482" i="1"/>
  <c r="N5481" i="1"/>
  <c r="N5480" i="1"/>
  <c r="N5479" i="1"/>
  <c r="N5478" i="1"/>
  <c r="N5477" i="1"/>
  <c r="N5476" i="1"/>
  <c r="N5475" i="1"/>
  <c r="N5474" i="1"/>
  <c r="N5473" i="1"/>
  <c r="N5472" i="1"/>
  <c r="N5471" i="1"/>
  <c r="N5470" i="1"/>
  <c r="N5469" i="1"/>
  <c r="N5468" i="1"/>
  <c r="N5467" i="1"/>
  <c r="N5466" i="1"/>
  <c r="N5465" i="1"/>
  <c r="N5464" i="1"/>
  <c r="N5463" i="1"/>
  <c r="N5462" i="1"/>
  <c r="N5461" i="1"/>
  <c r="N5460" i="1"/>
  <c r="N5459" i="1"/>
  <c r="N5458" i="1"/>
  <c r="N5457" i="1"/>
  <c r="N5456" i="1"/>
  <c r="N5455" i="1"/>
  <c r="N5454" i="1"/>
  <c r="N5453" i="1"/>
  <c r="N5452" i="1"/>
  <c r="N5451" i="1"/>
  <c r="N5450" i="1"/>
  <c r="N5449" i="1"/>
  <c r="N5448" i="1"/>
  <c r="N5447" i="1"/>
  <c r="N5446" i="1"/>
  <c r="N5445" i="1"/>
  <c r="N5444" i="1"/>
  <c r="F5444" i="1"/>
  <c r="N5443" i="1"/>
  <c r="L5443" i="1"/>
  <c r="M5443" i="1" s="1"/>
  <c r="K5443" i="1"/>
  <c r="H5443" i="1"/>
  <c r="G5443" i="1"/>
  <c r="N5441" i="1"/>
  <c r="N5442" i="1" s="1"/>
  <c r="N5440" i="1"/>
  <c r="N5439" i="1"/>
  <c r="N5438" i="1"/>
  <c r="N5437" i="1"/>
  <c r="N5436" i="1"/>
  <c r="N5435" i="1"/>
  <c r="N5434" i="1"/>
  <c r="N5433" i="1"/>
  <c r="N5432" i="1"/>
  <c r="N5431" i="1"/>
  <c r="N5430" i="1"/>
  <c r="N5429" i="1"/>
  <c r="N5428" i="1"/>
  <c r="N5427" i="1"/>
  <c r="N5426" i="1"/>
  <c r="N5425" i="1"/>
  <c r="N5424" i="1"/>
  <c r="N5423" i="1"/>
  <c r="N5422" i="1"/>
  <c r="N5421" i="1"/>
  <c r="N5420" i="1"/>
  <c r="N5419" i="1"/>
  <c r="N5418" i="1"/>
  <c r="N5417" i="1"/>
  <c r="N5416" i="1"/>
  <c r="N5415" i="1"/>
  <c r="N5414" i="1"/>
  <c r="N5413" i="1"/>
  <c r="N5412" i="1"/>
  <c r="N5411" i="1"/>
  <c r="N5410" i="1"/>
  <c r="N5409" i="1"/>
  <c r="N5408" i="1"/>
  <c r="N5407" i="1"/>
  <c r="N5406" i="1"/>
  <c r="N5405" i="1"/>
  <c r="N5404" i="1"/>
  <c r="N5403" i="1"/>
  <c r="N5402" i="1"/>
  <c r="N5401" i="1"/>
  <c r="N5400" i="1"/>
  <c r="N5399" i="1"/>
  <c r="N5398" i="1"/>
  <c r="N5397" i="1"/>
  <c r="N5396" i="1"/>
  <c r="N5395" i="1"/>
  <c r="N5394" i="1"/>
  <c r="N5393" i="1"/>
  <c r="N5392" i="1"/>
  <c r="N5391" i="1"/>
  <c r="N5390" i="1"/>
  <c r="N5389" i="1"/>
  <c r="N5388" i="1"/>
  <c r="N5387" i="1"/>
  <c r="N5386" i="1"/>
  <c r="N5385" i="1"/>
  <c r="N5384" i="1"/>
  <c r="N5383" i="1"/>
  <c r="N5382" i="1"/>
  <c r="N5381" i="1"/>
  <c r="N5380" i="1"/>
  <c r="N5379" i="1"/>
  <c r="N5378" i="1"/>
  <c r="N5377" i="1"/>
  <c r="N5376" i="1"/>
  <c r="N5375" i="1"/>
  <c r="N5374" i="1"/>
  <c r="N5373" i="1"/>
  <c r="N5372" i="1"/>
  <c r="N5371" i="1"/>
  <c r="N5370" i="1"/>
  <c r="N5369" i="1"/>
  <c r="N5368" i="1"/>
  <c r="N5367" i="1"/>
  <c r="N5366" i="1"/>
  <c r="N5365" i="1"/>
  <c r="N5364" i="1"/>
  <c r="N5363" i="1"/>
  <c r="N5362" i="1"/>
  <c r="N5361" i="1"/>
  <c r="N5360" i="1"/>
  <c r="N5359" i="1"/>
  <c r="N5358" i="1"/>
  <c r="N5357" i="1"/>
  <c r="N5356" i="1"/>
  <c r="N5355" i="1"/>
  <c r="N5354" i="1"/>
  <c r="N5353" i="1"/>
  <c r="N5352" i="1"/>
  <c r="N5351" i="1"/>
  <c r="N5350" i="1"/>
  <c r="N5349" i="1"/>
  <c r="N5348" i="1"/>
  <c r="N5347" i="1"/>
  <c r="N5346" i="1"/>
  <c r="N5345" i="1"/>
  <c r="N5344" i="1"/>
  <c r="N5343" i="1"/>
  <c r="N5342" i="1"/>
  <c r="N5341" i="1"/>
  <c r="N5340" i="1"/>
  <c r="N5339" i="1"/>
  <c r="N5338" i="1"/>
  <c r="N5337" i="1"/>
  <c r="N5336" i="1"/>
  <c r="N5335" i="1"/>
  <c r="N5334" i="1"/>
  <c r="N5333" i="1"/>
  <c r="F5333" i="1"/>
  <c r="N5332" i="1"/>
  <c r="K5332" i="1"/>
  <c r="L5332" i="1" s="1"/>
  <c r="M5332" i="1" s="1"/>
  <c r="H5332" i="1"/>
  <c r="G5332" i="1"/>
  <c r="N5330" i="1"/>
  <c r="N5331" i="1" s="1"/>
  <c r="N5329" i="1"/>
  <c r="N5328" i="1"/>
  <c r="N5327" i="1"/>
  <c r="N5326" i="1"/>
  <c r="N5325" i="1"/>
  <c r="N5324" i="1"/>
  <c r="N5323" i="1"/>
  <c r="N5322" i="1"/>
  <c r="N5321" i="1"/>
  <c r="N5320" i="1"/>
  <c r="N5319" i="1"/>
  <c r="N5318" i="1"/>
  <c r="N5317" i="1"/>
  <c r="N5316" i="1"/>
  <c r="N5315" i="1"/>
  <c r="N5314" i="1"/>
  <c r="N5313" i="1"/>
  <c r="N5312" i="1"/>
  <c r="N5311" i="1"/>
  <c r="N5310" i="1"/>
  <c r="N5309" i="1"/>
  <c r="N5308" i="1"/>
  <c r="N5307" i="1"/>
  <c r="N5306" i="1"/>
  <c r="N5305" i="1"/>
  <c r="N5304" i="1"/>
  <c r="N5303" i="1"/>
  <c r="N5302" i="1"/>
  <c r="N5301" i="1"/>
  <c r="N5300" i="1"/>
  <c r="N5299" i="1"/>
  <c r="N5298" i="1"/>
  <c r="N5297" i="1"/>
  <c r="N5296" i="1"/>
  <c r="N5295" i="1"/>
  <c r="N5294" i="1"/>
  <c r="N5293" i="1"/>
  <c r="N5292" i="1"/>
  <c r="N5291" i="1"/>
  <c r="N5290" i="1"/>
  <c r="N5289" i="1"/>
  <c r="N5288" i="1"/>
  <c r="N5287" i="1"/>
  <c r="N5286" i="1"/>
  <c r="N5285" i="1"/>
  <c r="N5284" i="1"/>
  <c r="N5283" i="1"/>
  <c r="N5282" i="1"/>
  <c r="N5281" i="1"/>
  <c r="N5280" i="1"/>
  <c r="N5279" i="1"/>
  <c r="N5278" i="1"/>
  <c r="N5277" i="1"/>
  <c r="N5276" i="1"/>
  <c r="N5275" i="1"/>
  <c r="N5274" i="1"/>
  <c r="N5273" i="1"/>
  <c r="N5272" i="1"/>
  <c r="N5271" i="1"/>
  <c r="N5270" i="1"/>
  <c r="N5269" i="1"/>
  <c r="N5268" i="1"/>
  <c r="N5267" i="1"/>
  <c r="N5266" i="1"/>
  <c r="N5265" i="1"/>
  <c r="N5264" i="1"/>
  <c r="N5263" i="1"/>
  <c r="N5262" i="1"/>
  <c r="N5261" i="1"/>
  <c r="N5260" i="1"/>
  <c r="N5259" i="1"/>
  <c r="N5258" i="1"/>
  <c r="N5257" i="1"/>
  <c r="N5256" i="1"/>
  <c r="N5255" i="1"/>
  <c r="N5254" i="1"/>
  <c r="N5253" i="1"/>
  <c r="N5252" i="1"/>
  <c r="N5251" i="1"/>
  <c r="N5250" i="1"/>
  <c r="N5249" i="1"/>
  <c r="N5248" i="1"/>
  <c r="N5247" i="1"/>
  <c r="N5246" i="1"/>
  <c r="N5245" i="1"/>
  <c r="N5244" i="1"/>
  <c r="N5243" i="1"/>
  <c r="N5242" i="1"/>
  <c r="N5241" i="1"/>
  <c r="N5240" i="1"/>
  <c r="N5239" i="1"/>
  <c r="N5238" i="1"/>
  <c r="N5237" i="1"/>
  <c r="N5236" i="1"/>
  <c r="N5235" i="1"/>
  <c r="N5234" i="1"/>
  <c r="N5233" i="1"/>
  <c r="N5232" i="1"/>
  <c r="N5231" i="1"/>
  <c r="N5230" i="1"/>
  <c r="N5229" i="1"/>
  <c r="N5228" i="1"/>
  <c r="N5227" i="1"/>
  <c r="N5226" i="1"/>
  <c r="N5225" i="1"/>
  <c r="N5224" i="1"/>
  <c r="N5223" i="1"/>
  <c r="N5222" i="1"/>
  <c r="H5222" i="1"/>
  <c r="F5222" i="1"/>
  <c r="G5222" i="1" s="1"/>
  <c r="N5221" i="1"/>
  <c r="H5221" i="1"/>
  <c r="G5221" i="1"/>
  <c r="K5221" i="1" s="1"/>
  <c r="L5221" i="1" s="1"/>
  <c r="M5221" i="1" s="1"/>
  <c r="N5219" i="1"/>
  <c r="N5220" i="1" s="1"/>
  <c r="N5218" i="1"/>
  <c r="N5217" i="1"/>
  <c r="N5216" i="1"/>
  <c r="N5215" i="1"/>
  <c r="N5214" i="1"/>
  <c r="N5213" i="1"/>
  <c r="N5212" i="1"/>
  <c r="N5211" i="1"/>
  <c r="N5210" i="1"/>
  <c r="N5209" i="1"/>
  <c r="N5208" i="1"/>
  <c r="N5207" i="1"/>
  <c r="N5206" i="1"/>
  <c r="N5205" i="1"/>
  <c r="N5204" i="1"/>
  <c r="N5203" i="1"/>
  <c r="N5202" i="1"/>
  <c r="N5201" i="1"/>
  <c r="N5200" i="1"/>
  <c r="N5199" i="1"/>
  <c r="N5198" i="1"/>
  <c r="N5197" i="1"/>
  <c r="N5196" i="1"/>
  <c r="N5195" i="1"/>
  <c r="N5194" i="1"/>
  <c r="N5193" i="1"/>
  <c r="N5192" i="1"/>
  <c r="N5191" i="1"/>
  <c r="N5190" i="1"/>
  <c r="N5189" i="1"/>
  <c r="N5188" i="1"/>
  <c r="N5187" i="1"/>
  <c r="N5186" i="1"/>
  <c r="N5185" i="1"/>
  <c r="N5184" i="1"/>
  <c r="N5183" i="1"/>
  <c r="N5182" i="1"/>
  <c r="N5181" i="1"/>
  <c r="N5180" i="1"/>
  <c r="N5179" i="1"/>
  <c r="N5178" i="1"/>
  <c r="N5177" i="1"/>
  <c r="N5176" i="1"/>
  <c r="N5175" i="1"/>
  <c r="N5174" i="1"/>
  <c r="N5173" i="1"/>
  <c r="N5172" i="1"/>
  <c r="N5171" i="1"/>
  <c r="N5170" i="1"/>
  <c r="N5169" i="1"/>
  <c r="N5168" i="1"/>
  <c r="N5167" i="1"/>
  <c r="N5166" i="1"/>
  <c r="N5165" i="1"/>
  <c r="N5164" i="1"/>
  <c r="N5163" i="1"/>
  <c r="N5162" i="1"/>
  <c r="N5161" i="1"/>
  <c r="N5160" i="1"/>
  <c r="N5159" i="1"/>
  <c r="N5158" i="1"/>
  <c r="N5157" i="1"/>
  <c r="N5156" i="1"/>
  <c r="N5155" i="1"/>
  <c r="N5154" i="1"/>
  <c r="N5153" i="1"/>
  <c r="N5152" i="1"/>
  <c r="N5151" i="1"/>
  <c r="N5150" i="1"/>
  <c r="N5149" i="1"/>
  <c r="N5148" i="1"/>
  <c r="N5147" i="1"/>
  <c r="N5146" i="1"/>
  <c r="N5145" i="1"/>
  <c r="N5144" i="1"/>
  <c r="N5143" i="1"/>
  <c r="N5142" i="1"/>
  <c r="N5141" i="1"/>
  <c r="N5140" i="1"/>
  <c r="N5139" i="1"/>
  <c r="N5138" i="1"/>
  <c r="N5137" i="1"/>
  <c r="N5136" i="1"/>
  <c r="N5135" i="1"/>
  <c r="N5134" i="1"/>
  <c r="N5133" i="1"/>
  <c r="N5132" i="1"/>
  <c r="N5131" i="1"/>
  <c r="N5130" i="1"/>
  <c r="N5129" i="1"/>
  <c r="N5128" i="1"/>
  <c r="N5127" i="1"/>
  <c r="N5126" i="1"/>
  <c r="N5125" i="1"/>
  <c r="N5124" i="1"/>
  <c r="N5123" i="1"/>
  <c r="N5122" i="1"/>
  <c r="N5121" i="1"/>
  <c r="N5120" i="1"/>
  <c r="N5119" i="1"/>
  <c r="N5118" i="1"/>
  <c r="N5117" i="1"/>
  <c r="N5116" i="1"/>
  <c r="N5115" i="1"/>
  <c r="N5114" i="1"/>
  <c r="N5113" i="1"/>
  <c r="N5112" i="1"/>
  <c r="N5111" i="1"/>
  <c r="F5111" i="1"/>
  <c r="N5110" i="1"/>
  <c r="K5110" i="1"/>
  <c r="L5110" i="1" s="1"/>
  <c r="M5110" i="1" s="1"/>
  <c r="H5110" i="1"/>
  <c r="G5110" i="1"/>
  <c r="N5109" i="1"/>
  <c r="N5108" i="1"/>
  <c r="N5107" i="1"/>
  <c r="N5106" i="1"/>
  <c r="N5105" i="1"/>
  <c r="N5104" i="1"/>
  <c r="N5103" i="1"/>
  <c r="N5102" i="1"/>
  <c r="N5101" i="1"/>
  <c r="N5100" i="1"/>
  <c r="N5099" i="1"/>
  <c r="N5098" i="1"/>
  <c r="N5097" i="1"/>
  <c r="N5096" i="1"/>
  <c r="N5095" i="1"/>
  <c r="N5094" i="1"/>
  <c r="N5093" i="1"/>
  <c r="N5092" i="1"/>
  <c r="N5091" i="1"/>
  <c r="N5090" i="1"/>
  <c r="N5089" i="1"/>
  <c r="N5088" i="1"/>
  <c r="N5087" i="1"/>
  <c r="N5086" i="1"/>
  <c r="N5085" i="1"/>
  <c r="N5084" i="1"/>
  <c r="N5083" i="1"/>
  <c r="N5082" i="1"/>
  <c r="N5081" i="1"/>
  <c r="N5080" i="1"/>
  <c r="N5079" i="1"/>
  <c r="N5078" i="1"/>
  <c r="N5077" i="1"/>
  <c r="N5076" i="1"/>
  <c r="N5075" i="1"/>
  <c r="N5074" i="1"/>
  <c r="N5073" i="1"/>
  <c r="N5072" i="1"/>
  <c r="N5071" i="1"/>
  <c r="N5070" i="1"/>
  <c r="N5069" i="1"/>
  <c r="N5068" i="1"/>
  <c r="N5067" i="1"/>
  <c r="N5066" i="1"/>
  <c r="N5065" i="1"/>
  <c r="N5064" i="1"/>
  <c r="N5063" i="1"/>
  <c r="N5062" i="1"/>
  <c r="N5061" i="1"/>
  <c r="N5060" i="1"/>
  <c r="N5059" i="1"/>
  <c r="N5058" i="1"/>
  <c r="N5057" i="1"/>
  <c r="N5056" i="1"/>
  <c r="N5055" i="1"/>
  <c r="N5054" i="1"/>
  <c r="N5053" i="1"/>
  <c r="N5052" i="1"/>
  <c r="N5051" i="1"/>
  <c r="N5050" i="1"/>
  <c r="N5049" i="1"/>
  <c r="N5048" i="1"/>
  <c r="N5047" i="1"/>
  <c r="N5046" i="1"/>
  <c r="N5045" i="1"/>
  <c r="N5044" i="1"/>
  <c r="N5043" i="1"/>
  <c r="N5042" i="1"/>
  <c r="N5041" i="1"/>
  <c r="N5040" i="1"/>
  <c r="N5039" i="1"/>
  <c r="N5038" i="1"/>
  <c r="N5037" i="1"/>
  <c r="N5036" i="1"/>
  <c r="N5035" i="1"/>
  <c r="N5034" i="1"/>
  <c r="N5033" i="1"/>
  <c r="N5032" i="1"/>
  <c r="N5031" i="1"/>
  <c r="N5030" i="1"/>
  <c r="N5029" i="1"/>
  <c r="N5028" i="1"/>
  <c r="N5027" i="1"/>
  <c r="N5026" i="1"/>
  <c r="N5025" i="1"/>
  <c r="N5024" i="1"/>
  <c r="N5023" i="1"/>
  <c r="N5022" i="1"/>
  <c r="N5021" i="1"/>
  <c r="N5020" i="1"/>
  <c r="N5019" i="1"/>
  <c r="N5018" i="1"/>
  <c r="N5017" i="1"/>
  <c r="N5016" i="1"/>
  <c r="N5015" i="1"/>
  <c r="N5014" i="1"/>
  <c r="N5013" i="1"/>
  <c r="N5012" i="1"/>
  <c r="N5011" i="1"/>
  <c r="N5010" i="1"/>
  <c r="N5009" i="1"/>
  <c r="N5008" i="1"/>
  <c r="N5007" i="1"/>
  <c r="N5006" i="1"/>
  <c r="N5005" i="1"/>
  <c r="N5004" i="1"/>
  <c r="N5003" i="1"/>
  <c r="N5002" i="1"/>
  <c r="N5001" i="1"/>
  <c r="N5000" i="1"/>
  <c r="H5000" i="1"/>
  <c r="F5000" i="1"/>
  <c r="G5000" i="1" s="1"/>
  <c r="N4999" i="1"/>
  <c r="H4999" i="1"/>
  <c r="G4999" i="1"/>
  <c r="N4997" i="1"/>
  <c r="N4998" i="1" s="1"/>
  <c r="N4996" i="1"/>
  <c r="N4995" i="1"/>
  <c r="N4994" i="1"/>
  <c r="N4993" i="1"/>
  <c r="N4992" i="1"/>
  <c r="N4991" i="1"/>
  <c r="N4990" i="1"/>
  <c r="N4989" i="1"/>
  <c r="N4988" i="1"/>
  <c r="N4987" i="1"/>
  <c r="N4986" i="1"/>
  <c r="N4985" i="1"/>
  <c r="N4984" i="1"/>
  <c r="N4983" i="1"/>
  <c r="N4982" i="1"/>
  <c r="N4981" i="1"/>
  <c r="N4980" i="1"/>
  <c r="N4979" i="1"/>
  <c r="N4978" i="1"/>
  <c r="N4977" i="1"/>
  <c r="N4976" i="1"/>
  <c r="N4975" i="1"/>
  <c r="N4974" i="1"/>
  <c r="N4973" i="1"/>
  <c r="N4972" i="1"/>
  <c r="N4971" i="1"/>
  <c r="N4970" i="1"/>
  <c r="N4969" i="1"/>
  <c r="N4968" i="1"/>
  <c r="N4967" i="1"/>
  <c r="N4966" i="1"/>
  <c r="N4965" i="1"/>
  <c r="N4964" i="1"/>
  <c r="N4963" i="1"/>
  <c r="N4962" i="1"/>
  <c r="N4961" i="1"/>
  <c r="N4960" i="1"/>
  <c r="N4959" i="1"/>
  <c r="N4958" i="1"/>
  <c r="N4957" i="1"/>
  <c r="N4956" i="1"/>
  <c r="N4955" i="1"/>
  <c r="N4954" i="1"/>
  <c r="N4953" i="1"/>
  <c r="N4952" i="1"/>
  <c r="N4951" i="1"/>
  <c r="N4950" i="1"/>
  <c r="N4949" i="1"/>
  <c r="N4948" i="1"/>
  <c r="N4947" i="1"/>
  <c r="N4946" i="1"/>
  <c r="N4945" i="1"/>
  <c r="N4944" i="1"/>
  <c r="N4943" i="1"/>
  <c r="N4942" i="1"/>
  <c r="N4941" i="1"/>
  <c r="N4940" i="1"/>
  <c r="N4939" i="1"/>
  <c r="N4938" i="1"/>
  <c r="N4937" i="1"/>
  <c r="N4936" i="1"/>
  <c r="N4935" i="1"/>
  <c r="N4934" i="1"/>
  <c r="N4933" i="1"/>
  <c r="N4932" i="1"/>
  <c r="N4931" i="1"/>
  <c r="N4930" i="1"/>
  <c r="N4929" i="1"/>
  <c r="N4928" i="1"/>
  <c r="N4927" i="1"/>
  <c r="N4926" i="1"/>
  <c r="N4925" i="1"/>
  <c r="N4924" i="1"/>
  <c r="N4923" i="1"/>
  <c r="N4922" i="1"/>
  <c r="N4921" i="1"/>
  <c r="N4920" i="1"/>
  <c r="N4919" i="1"/>
  <c r="N4918" i="1"/>
  <c r="N4917" i="1"/>
  <c r="N4916" i="1"/>
  <c r="N4915" i="1"/>
  <c r="N4914" i="1"/>
  <c r="N4913" i="1"/>
  <c r="N4912" i="1"/>
  <c r="N4911" i="1"/>
  <c r="N4910" i="1"/>
  <c r="N4909" i="1"/>
  <c r="N4908" i="1"/>
  <c r="N4907" i="1"/>
  <c r="N4906" i="1"/>
  <c r="N4905" i="1"/>
  <c r="N4904" i="1"/>
  <c r="N4903" i="1"/>
  <c r="N4902" i="1"/>
  <c r="N4901" i="1"/>
  <c r="N4900" i="1"/>
  <c r="N4899" i="1"/>
  <c r="N4898" i="1"/>
  <c r="N4897" i="1"/>
  <c r="N4896" i="1"/>
  <c r="N4895" i="1"/>
  <c r="N4894" i="1"/>
  <c r="N4893" i="1"/>
  <c r="N4892" i="1"/>
  <c r="N4891" i="1"/>
  <c r="N4890" i="1"/>
  <c r="N4889" i="1"/>
  <c r="N4888" i="1"/>
  <c r="G4888" i="1"/>
  <c r="N4886" i="1"/>
  <c r="N4885" i="1"/>
  <c r="N4884" i="1"/>
  <c r="N4883" i="1"/>
  <c r="N4882" i="1"/>
  <c r="N4881" i="1"/>
  <c r="N4880" i="1"/>
  <c r="N4879" i="1"/>
  <c r="N4878" i="1"/>
  <c r="N4877" i="1"/>
  <c r="N4876" i="1"/>
  <c r="N4875" i="1"/>
  <c r="N4874" i="1"/>
  <c r="N4873" i="1"/>
  <c r="N4872" i="1"/>
  <c r="N4871" i="1"/>
  <c r="N4870" i="1"/>
  <c r="N4869" i="1"/>
  <c r="N4868" i="1"/>
  <c r="N4867" i="1"/>
  <c r="N4866" i="1"/>
  <c r="N4865" i="1"/>
  <c r="N4864" i="1"/>
  <c r="N4863" i="1"/>
  <c r="N4862" i="1"/>
  <c r="N4861" i="1"/>
  <c r="N4860" i="1"/>
  <c r="N4859" i="1"/>
  <c r="N4858" i="1"/>
  <c r="N4857" i="1"/>
  <c r="N4856" i="1"/>
  <c r="N4855" i="1"/>
  <c r="N4854" i="1"/>
  <c r="N4853" i="1"/>
  <c r="N4852" i="1"/>
  <c r="N4851" i="1"/>
  <c r="N4850" i="1"/>
  <c r="N4849" i="1"/>
  <c r="N4848" i="1"/>
  <c r="N4847" i="1"/>
  <c r="N4846" i="1"/>
  <c r="N4845" i="1"/>
  <c r="N4844" i="1"/>
  <c r="N4843" i="1"/>
  <c r="N4842" i="1"/>
  <c r="N4841" i="1"/>
  <c r="N4840" i="1"/>
  <c r="N4839" i="1"/>
  <c r="N4838" i="1"/>
  <c r="N4837" i="1"/>
  <c r="N4836" i="1"/>
  <c r="N4835" i="1"/>
  <c r="N4834" i="1"/>
  <c r="N4833" i="1"/>
  <c r="N4832" i="1"/>
  <c r="N4831" i="1"/>
  <c r="N4830" i="1"/>
  <c r="N4829" i="1"/>
  <c r="N4828" i="1"/>
  <c r="N4827" i="1"/>
  <c r="N4826" i="1"/>
  <c r="N4825" i="1"/>
  <c r="N4824" i="1"/>
  <c r="N4823" i="1"/>
  <c r="N4822" i="1"/>
  <c r="N4821" i="1"/>
  <c r="N4820" i="1"/>
  <c r="N4819" i="1"/>
  <c r="N4818" i="1"/>
  <c r="N4817" i="1"/>
  <c r="N4816" i="1"/>
  <c r="N4815" i="1"/>
  <c r="N4814" i="1"/>
  <c r="N4813" i="1"/>
  <c r="N4812" i="1"/>
  <c r="N4811" i="1"/>
  <c r="N4810" i="1"/>
  <c r="N4809" i="1"/>
  <c r="N4808" i="1"/>
  <c r="N4807" i="1"/>
  <c r="N4806" i="1"/>
  <c r="N4805" i="1"/>
  <c r="N4804" i="1"/>
  <c r="N4803" i="1"/>
  <c r="N4802" i="1"/>
  <c r="N4801" i="1"/>
  <c r="N4800" i="1"/>
  <c r="N4799" i="1"/>
  <c r="N4798" i="1"/>
  <c r="N4797" i="1"/>
  <c r="N4796" i="1"/>
  <c r="N4795" i="1"/>
  <c r="N4794" i="1"/>
  <c r="N4793" i="1"/>
  <c r="N4792" i="1"/>
  <c r="N4791" i="1"/>
  <c r="N4790" i="1"/>
  <c r="N4789" i="1"/>
  <c r="N4788" i="1"/>
  <c r="N4787" i="1"/>
  <c r="N4786" i="1"/>
  <c r="N4785" i="1"/>
  <c r="N4784" i="1"/>
  <c r="N4783" i="1"/>
  <c r="N4782" i="1"/>
  <c r="N4781" i="1"/>
  <c r="N4780" i="1"/>
  <c r="N4779" i="1"/>
  <c r="N4778" i="1"/>
  <c r="F4778" i="1"/>
  <c r="N4777" i="1"/>
  <c r="H4777" i="1"/>
  <c r="G4777" i="1"/>
  <c r="K4777" i="1" s="1"/>
  <c r="N4775" i="1"/>
  <c r="N4776" i="1" s="1"/>
  <c r="N4774" i="1"/>
  <c r="N4773" i="1"/>
  <c r="N4772" i="1"/>
  <c r="N4771" i="1"/>
  <c r="N4770" i="1"/>
  <c r="N4769" i="1"/>
  <c r="N4768" i="1"/>
  <c r="N4767" i="1"/>
  <c r="N4766" i="1"/>
  <c r="N4765" i="1"/>
  <c r="N4764" i="1"/>
  <c r="N4763" i="1"/>
  <c r="N4762" i="1"/>
  <c r="N4761" i="1"/>
  <c r="N4760" i="1"/>
  <c r="N4759" i="1"/>
  <c r="N4758" i="1"/>
  <c r="N4757" i="1"/>
  <c r="N4756" i="1"/>
  <c r="N4755" i="1"/>
  <c r="N4754" i="1"/>
  <c r="N4753" i="1"/>
  <c r="N4752" i="1"/>
  <c r="N4751" i="1"/>
  <c r="N4750" i="1"/>
  <c r="N4749" i="1"/>
  <c r="N4748" i="1"/>
  <c r="N4747" i="1"/>
  <c r="N4746" i="1"/>
  <c r="N4745" i="1"/>
  <c r="N4744" i="1"/>
  <c r="N4743" i="1"/>
  <c r="N4742" i="1"/>
  <c r="N4741" i="1"/>
  <c r="N4740" i="1"/>
  <c r="N4739" i="1"/>
  <c r="N4738" i="1"/>
  <c r="N4737" i="1"/>
  <c r="N4736" i="1"/>
  <c r="N4735" i="1"/>
  <c r="N4734" i="1"/>
  <c r="N4733" i="1"/>
  <c r="N4732" i="1"/>
  <c r="N4731" i="1"/>
  <c r="N4730" i="1"/>
  <c r="N4729" i="1"/>
  <c r="N4728" i="1"/>
  <c r="N4727" i="1"/>
  <c r="N4726" i="1"/>
  <c r="N4725" i="1"/>
  <c r="N4724" i="1"/>
  <c r="N4723" i="1"/>
  <c r="N4722" i="1"/>
  <c r="N4721" i="1"/>
  <c r="N4720" i="1"/>
  <c r="N4719" i="1"/>
  <c r="N4718" i="1"/>
  <c r="N4717" i="1"/>
  <c r="N4716" i="1"/>
  <c r="N4715" i="1"/>
  <c r="N4714" i="1"/>
  <c r="N4713" i="1"/>
  <c r="N4712" i="1"/>
  <c r="N4711" i="1"/>
  <c r="N4710" i="1"/>
  <c r="N4709" i="1"/>
  <c r="N4708" i="1"/>
  <c r="N4707" i="1"/>
  <c r="N4706" i="1"/>
  <c r="N4705" i="1"/>
  <c r="N4704" i="1"/>
  <c r="N4703" i="1"/>
  <c r="N4702" i="1"/>
  <c r="N4701" i="1"/>
  <c r="N4700" i="1"/>
  <c r="N4699" i="1"/>
  <c r="N4698" i="1"/>
  <c r="N4697" i="1"/>
  <c r="N4696" i="1"/>
  <c r="N4695" i="1"/>
  <c r="N4694" i="1"/>
  <c r="N4693" i="1"/>
  <c r="N4692" i="1"/>
  <c r="N4691" i="1"/>
  <c r="N4690" i="1"/>
  <c r="N4689" i="1"/>
  <c r="N4688" i="1"/>
  <c r="N4687" i="1"/>
  <c r="N4686" i="1"/>
  <c r="N4685" i="1"/>
  <c r="N4684" i="1"/>
  <c r="N4683" i="1"/>
  <c r="N4682" i="1"/>
  <c r="N4681" i="1"/>
  <c r="N4680" i="1"/>
  <c r="N4679" i="1"/>
  <c r="N4678" i="1"/>
  <c r="N4677" i="1"/>
  <c r="N4676" i="1"/>
  <c r="N4675" i="1"/>
  <c r="N4674" i="1"/>
  <c r="N4673" i="1"/>
  <c r="N4672" i="1"/>
  <c r="N4671" i="1"/>
  <c r="N4670" i="1"/>
  <c r="N4669" i="1"/>
  <c r="N4668" i="1"/>
  <c r="N4667" i="1"/>
  <c r="F4667" i="1"/>
  <c r="N4666" i="1"/>
  <c r="M4666" i="1"/>
  <c r="L4666" i="1"/>
  <c r="K4666" i="1"/>
  <c r="G4666" i="1"/>
  <c r="H4666" i="1" s="1"/>
  <c r="N4664" i="1"/>
  <c r="N4663" i="1"/>
  <c r="N4662" i="1"/>
  <c r="N4661" i="1"/>
  <c r="N4660" i="1"/>
  <c r="N4659" i="1"/>
  <c r="N4658" i="1"/>
  <c r="N4657" i="1"/>
  <c r="N4656" i="1"/>
  <c r="N4655" i="1"/>
  <c r="N4654" i="1"/>
  <c r="N4653" i="1"/>
  <c r="N4652" i="1"/>
  <c r="N4651" i="1"/>
  <c r="N4650" i="1"/>
  <c r="N4649" i="1"/>
  <c r="N4648" i="1"/>
  <c r="N4647" i="1"/>
  <c r="N4646" i="1"/>
  <c r="N4645" i="1"/>
  <c r="N4644" i="1"/>
  <c r="N4643" i="1"/>
  <c r="N4642" i="1"/>
  <c r="N4641" i="1"/>
  <c r="N4640" i="1"/>
  <c r="N4639" i="1"/>
  <c r="N4638" i="1"/>
  <c r="N4637" i="1"/>
  <c r="N4636" i="1"/>
  <c r="N4635" i="1"/>
  <c r="N4634" i="1"/>
  <c r="N4633" i="1"/>
  <c r="N4632" i="1"/>
  <c r="N4631" i="1"/>
  <c r="N4630" i="1"/>
  <c r="N4629" i="1"/>
  <c r="N4628" i="1"/>
  <c r="N4627" i="1"/>
  <c r="N4626" i="1"/>
  <c r="N4625" i="1"/>
  <c r="N4624" i="1"/>
  <c r="N4623" i="1"/>
  <c r="N4622" i="1"/>
  <c r="N4621" i="1"/>
  <c r="N4620" i="1"/>
  <c r="N4619" i="1"/>
  <c r="N4618" i="1"/>
  <c r="N4617" i="1"/>
  <c r="N4616" i="1"/>
  <c r="N4615" i="1"/>
  <c r="N4614" i="1"/>
  <c r="N4613" i="1"/>
  <c r="N4612" i="1"/>
  <c r="N4611" i="1"/>
  <c r="N4610" i="1"/>
  <c r="N4609" i="1"/>
  <c r="N4608" i="1"/>
  <c r="N4607" i="1"/>
  <c r="N4606" i="1"/>
  <c r="N4605" i="1"/>
  <c r="N4604" i="1"/>
  <c r="N4603" i="1"/>
  <c r="N4602" i="1"/>
  <c r="N4601" i="1"/>
  <c r="N4600" i="1"/>
  <c r="N4599" i="1"/>
  <c r="N4598" i="1"/>
  <c r="N4597" i="1"/>
  <c r="N4596" i="1"/>
  <c r="N4595" i="1"/>
  <c r="N4594" i="1"/>
  <c r="N4593" i="1"/>
  <c r="N4592" i="1"/>
  <c r="N4591" i="1"/>
  <c r="N4590" i="1"/>
  <c r="N4589" i="1"/>
  <c r="N4588" i="1"/>
  <c r="N4587" i="1"/>
  <c r="N4586" i="1"/>
  <c r="N4585" i="1"/>
  <c r="N4584" i="1"/>
  <c r="N4583" i="1"/>
  <c r="N4582" i="1"/>
  <c r="N4581" i="1"/>
  <c r="N4580" i="1"/>
  <c r="N4579" i="1"/>
  <c r="N4578" i="1"/>
  <c r="N4577" i="1"/>
  <c r="N4576" i="1"/>
  <c r="N4575" i="1"/>
  <c r="N4574" i="1"/>
  <c r="N4573" i="1"/>
  <c r="N4572" i="1"/>
  <c r="N4571" i="1"/>
  <c r="N4570" i="1"/>
  <c r="N4569" i="1"/>
  <c r="N4568" i="1"/>
  <c r="N4567" i="1"/>
  <c r="N4566" i="1"/>
  <c r="N4565" i="1"/>
  <c r="N4564" i="1"/>
  <c r="N4563" i="1"/>
  <c r="N4562" i="1"/>
  <c r="N4561" i="1"/>
  <c r="N4560" i="1"/>
  <c r="N4559" i="1"/>
  <c r="N4558" i="1"/>
  <c r="N4557" i="1"/>
  <c r="N4556" i="1"/>
  <c r="F4556" i="1"/>
  <c r="N4555" i="1"/>
  <c r="L4555" i="1"/>
  <c r="M4555" i="1" s="1"/>
  <c r="K4555" i="1"/>
  <c r="H4555" i="1"/>
  <c r="G4555" i="1"/>
  <c r="N4553" i="1"/>
  <c r="N4554" i="1" s="1"/>
  <c r="N4552" i="1"/>
  <c r="N4551" i="1"/>
  <c r="N4550" i="1"/>
  <c r="N4549" i="1"/>
  <c r="N4548" i="1"/>
  <c r="N4547" i="1"/>
  <c r="N4546" i="1"/>
  <c r="N4545" i="1"/>
  <c r="N4544" i="1"/>
  <c r="N4543" i="1"/>
  <c r="N4542" i="1"/>
  <c r="N4541" i="1"/>
  <c r="N4540" i="1"/>
  <c r="N4539" i="1"/>
  <c r="N4538" i="1"/>
  <c r="N4537" i="1"/>
  <c r="N4536" i="1"/>
  <c r="N4535" i="1"/>
  <c r="N4534" i="1"/>
  <c r="N4533" i="1"/>
  <c r="N4532" i="1"/>
  <c r="N4531" i="1"/>
  <c r="N4530" i="1"/>
  <c r="N4529" i="1"/>
  <c r="N4528" i="1"/>
  <c r="N4527" i="1"/>
  <c r="N4526" i="1"/>
  <c r="N4525" i="1"/>
  <c r="N4524" i="1"/>
  <c r="N4523" i="1"/>
  <c r="N4522" i="1"/>
  <c r="N4521" i="1"/>
  <c r="N4520" i="1"/>
  <c r="N4519" i="1"/>
  <c r="N4518" i="1"/>
  <c r="N4517" i="1"/>
  <c r="N4516" i="1"/>
  <c r="N4515" i="1"/>
  <c r="N4514" i="1"/>
  <c r="N4513" i="1"/>
  <c r="N4512" i="1"/>
  <c r="N4511" i="1"/>
  <c r="N4510" i="1"/>
  <c r="N4509" i="1"/>
  <c r="N4508" i="1"/>
  <c r="N4507" i="1"/>
  <c r="N4506" i="1"/>
  <c r="N4505" i="1"/>
  <c r="N4504" i="1"/>
  <c r="N4503" i="1"/>
  <c r="N4502" i="1"/>
  <c r="N4501" i="1"/>
  <c r="N4500" i="1"/>
  <c r="N4499" i="1"/>
  <c r="N4498" i="1"/>
  <c r="N4497" i="1"/>
  <c r="N4496" i="1"/>
  <c r="N4495" i="1"/>
  <c r="N4494" i="1"/>
  <c r="N4493" i="1"/>
  <c r="N4492" i="1"/>
  <c r="N4491" i="1"/>
  <c r="N4490" i="1"/>
  <c r="N4489" i="1"/>
  <c r="N4488" i="1"/>
  <c r="N4487" i="1"/>
  <c r="N4486" i="1"/>
  <c r="N4485" i="1"/>
  <c r="N4484" i="1"/>
  <c r="N4483" i="1"/>
  <c r="N4482" i="1"/>
  <c r="N4481" i="1"/>
  <c r="N4480" i="1"/>
  <c r="N4479" i="1"/>
  <c r="N4478" i="1"/>
  <c r="N4477" i="1"/>
  <c r="N4476" i="1"/>
  <c r="N4475" i="1"/>
  <c r="N4474" i="1"/>
  <c r="N4473" i="1"/>
  <c r="N4472" i="1"/>
  <c r="N4471" i="1"/>
  <c r="N4470" i="1"/>
  <c r="N4469" i="1"/>
  <c r="N4468" i="1"/>
  <c r="N4467" i="1"/>
  <c r="N4466" i="1"/>
  <c r="N4465" i="1"/>
  <c r="N4464" i="1"/>
  <c r="N4463" i="1"/>
  <c r="N4462" i="1"/>
  <c r="N4461" i="1"/>
  <c r="N4460" i="1"/>
  <c r="N4459" i="1"/>
  <c r="N4458" i="1"/>
  <c r="N4457" i="1"/>
  <c r="N4456" i="1"/>
  <c r="N4455" i="1"/>
  <c r="N4454" i="1"/>
  <c r="N4453" i="1"/>
  <c r="N4452" i="1"/>
  <c r="N4451" i="1"/>
  <c r="N4450" i="1"/>
  <c r="N4449" i="1"/>
  <c r="N4448" i="1"/>
  <c r="N4447" i="1"/>
  <c r="N4446" i="1"/>
  <c r="N4445" i="1"/>
  <c r="F4445" i="1"/>
  <c r="N4444" i="1"/>
  <c r="K4444" i="1"/>
  <c r="L4444" i="1" s="1"/>
  <c r="M4444" i="1" s="1"/>
  <c r="G4444" i="1"/>
  <c r="H4444" i="1" s="1"/>
  <c r="N4442" i="1"/>
  <c r="N4443" i="1" s="1"/>
  <c r="N4441" i="1"/>
  <c r="N4440" i="1"/>
  <c r="N4439" i="1"/>
  <c r="N4438" i="1"/>
  <c r="N4437" i="1"/>
  <c r="N4436" i="1"/>
  <c r="N4435" i="1"/>
  <c r="N4434" i="1"/>
  <c r="N4433" i="1"/>
  <c r="N4432" i="1"/>
  <c r="N4431" i="1"/>
  <c r="N4430" i="1"/>
  <c r="N4429" i="1"/>
  <c r="N4428" i="1"/>
  <c r="N4427" i="1"/>
  <c r="N4426" i="1"/>
  <c r="N4425" i="1"/>
  <c r="N4424" i="1"/>
  <c r="N4423" i="1"/>
  <c r="N4422" i="1"/>
  <c r="N4421" i="1"/>
  <c r="N4420" i="1"/>
  <c r="N4419" i="1"/>
  <c r="N4418" i="1"/>
  <c r="N4417" i="1"/>
  <c r="N4416" i="1"/>
  <c r="N4415" i="1"/>
  <c r="N4414" i="1"/>
  <c r="N4413" i="1"/>
  <c r="N4412" i="1"/>
  <c r="N4411" i="1"/>
  <c r="N4410" i="1"/>
  <c r="N4409" i="1"/>
  <c r="N4408" i="1"/>
  <c r="N4407" i="1"/>
  <c r="N4406" i="1"/>
  <c r="N4405" i="1"/>
  <c r="N4404" i="1"/>
  <c r="N4403" i="1"/>
  <c r="N4402" i="1"/>
  <c r="N4401" i="1"/>
  <c r="N4400" i="1"/>
  <c r="N4399" i="1"/>
  <c r="N4398" i="1"/>
  <c r="N4397" i="1"/>
  <c r="N4396" i="1"/>
  <c r="N4395" i="1"/>
  <c r="N4394" i="1"/>
  <c r="N4393" i="1"/>
  <c r="N4392" i="1"/>
  <c r="N4391" i="1"/>
  <c r="N4390" i="1"/>
  <c r="N4389" i="1"/>
  <c r="N4388" i="1"/>
  <c r="N4387" i="1"/>
  <c r="N4386" i="1"/>
  <c r="N4385" i="1"/>
  <c r="N4384" i="1"/>
  <c r="N4383" i="1"/>
  <c r="N4382" i="1"/>
  <c r="N4381" i="1"/>
  <c r="N4380" i="1"/>
  <c r="N4379" i="1"/>
  <c r="N4378" i="1"/>
  <c r="N4377" i="1"/>
  <c r="N4376" i="1"/>
  <c r="N4375" i="1"/>
  <c r="N4374" i="1"/>
  <c r="N4373" i="1"/>
  <c r="N4372" i="1"/>
  <c r="N4371" i="1"/>
  <c r="N4370" i="1"/>
  <c r="N4369" i="1"/>
  <c r="N4368" i="1"/>
  <c r="N4367" i="1"/>
  <c r="N4366" i="1"/>
  <c r="N4365" i="1"/>
  <c r="N4364" i="1"/>
  <c r="N4363" i="1"/>
  <c r="N4362" i="1"/>
  <c r="N4361" i="1"/>
  <c r="N4360" i="1"/>
  <c r="N4359" i="1"/>
  <c r="N4358" i="1"/>
  <c r="N4357" i="1"/>
  <c r="N4356" i="1"/>
  <c r="N4355" i="1"/>
  <c r="N4354" i="1"/>
  <c r="N4353" i="1"/>
  <c r="N4352" i="1"/>
  <c r="N4351" i="1"/>
  <c r="N4350" i="1"/>
  <c r="N4349" i="1"/>
  <c r="N4348" i="1"/>
  <c r="N4347" i="1"/>
  <c r="N4346" i="1"/>
  <c r="N4345" i="1"/>
  <c r="N4344" i="1"/>
  <c r="N4343" i="1"/>
  <c r="N4342" i="1"/>
  <c r="N4341" i="1"/>
  <c r="N4340" i="1"/>
  <c r="N4339" i="1"/>
  <c r="N4338" i="1"/>
  <c r="N4337" i="1"/>
  <c r="N4336" i="1"/>
  <c r="N4335" i="1"/>
  <c r="N4334" i="1"/>
  <c r="F4334" i="1"/>
  <c r="N4333" i="1"/>
  <c r="L4333" i="1"/>
  <c r="M4333" i="1" s="1"/>
  <c r="K4333" i="1"/>
  <c r="H4333" i="1"/>
  <c r="G4333" i="1"/>
  <c r="N4331" i="1"/>
  <c r="N4332" i="1" s="1"/>
  <c r="N4330" i="1"/>
  <c r="N4329" i="1"/>
  <c r="N4328" i="1"/>
  <c r="N4327" i="1"/>
  <c r="N4326" i="1"/>
  <c r="N4325" i="1"/>
  <c r="N4324" i="1"/>
  <c r="N4323" i="1"/>
  <c r="N4322" i="1"/>
  <c r="N4321" i="1"/>
  <c r="N4320" i="1"/>
  <c r="N4319" i="1"/>
  <c r="N4318" i="1"/>
  <c r="N4317" i="1"/>
  <c r="N4316" i="1"/>
  <c r="N4315" i="1"/>
  <c r="N4314" i="1"/>
  <c r="N4313" i="1"/>
  <c r="N4312" i="1"/>
  <c r="N4311" i="1"/>
  <c r="N4310" i="1"/>
  <c r="N4309" i="1"/>
  <c r="N4308" i="1"/>
  <c r="N4307" i="1"/>
  <c r="N4306" i="1"/>
  <c r="N4305" i="1"/>
  <c r="N4304" i="1"/>
  <c r="N4303" i="1"/>
  <c r="N4302" i="1"/>
  <c r="N4301" i="1"/>
  <c r="N4300" i="1"/>
  <c r="N4299" i="1"/>
  <c r="N4298" i="1"/>
  <c r="N4297" i="1"/>
  <c r="N4296" i="1"/>
  <c r="N4295" i="1"/>
  <c r="N4294" i="1"/>
  <c r="N4293" i="1"/>
  <c r="N4292" i="1"/>
  <c r="N4291" i="1"/>
  <c r="N4290" i="1"/>
  <c r="N4289" i="1"/>
  <c r="N4288" i="1"/>
  <c r="N4287" i="1"/>
  <c r="N4286" i="1"/>
  <c r="N4285" i="1"/>
  <c r="N4284" i="1"/>
  <c r="N4283" i="1"/>
  <c r="N4282" i="1"/>
  <c r="N4281" i="1"/>
  <c r="N4280" i="1"/>
  <c r="N4279" i="1"/>
  <c r="N4278" i="1"/>
  <c r="N4277" i="1"/>
  <c r="N4276" i="1"/>
  <c r="N4275" i="1"/>
  <c r="N4274" i="1"/>
  <c r="N4273" i="1"/>
  <c r="N4272" i="1"/>
  <c r="N4271" i="1"/>
  <c r="N4270" i="1"/>
  <c r="N4269" i="1"/>
  <c r="N4268" i="1"/>
  <c r="N4267" i="1"/>
  <c r="N4266" i="1"/>
  <c r="N4265" i="1"/>
  <c r="N4264" i="1"/>
  <c r="N4263" i="1"/>
  <c r="N4262" i="1"/>
  <c r="N4261" i="1"/>
  <c r="N4260" i="1"/>
  <c r="N4259" i="1"/>
  <c r="N4258" i="1"/>
  <c r="N4257" i="1"/>
  <c r="N4256" i="1"/>
  <c r="N4255" i="1"/>
  <c r="N4254" i="1"/>
  <c r="N4253" i="1"/>
  <c r="N4252" i="1"/>
  <c r="N4251" i="1"/>
  <c r="N4250" i="1"/>
  <c r="N4249" i="1"/>
  <c r="N4248" i="1"/>
  <c r="N4247" i="1"/>
  <c r="N4246" i="1"/>
  <c r="N4245" i="1"/>
  <c r="N4244" i="1"/>
  <c r="N4243" i="1"/>
  <c r="N4242" i="1"/>
  <c r="N4241" i="1"/>
  <c r="N4240" i="1"/>
  <c r="N4239" i="1"/>
  <c r="N4238" i="1"/>
  <c r="N4237" i="1"/>
  <c r="N4236" i="1"/>
  <c r="N4235" i="1"/>
  <c r="N4234" i="1"/>
  <c r="N4233" i="1"/>
  <c r="N4232" i="1"/>
  <c r="N4231" i="1"/>
  <c r="N4230" i="1"/>
  <c r="N4229" i="1"/>
  <c r="N4228" i="1"/>
  <c r="N4227" i="1"/>
  <c r="N4226" i="1"/>
  <c r="N4225" i="1"/>
  <c r="N4224" i="1"/>
  <c r="N4223" i="1"/>
  <c r="F4223" i="1"/>
  <c r="N4222" i="1"/>
  <c r="K4222" i="1"/>
  <c r="L4222" i="1" s="1"/>
  <c r="M4222" i="1" s="1"/>
  <c r="H4222" i="1"/>
  <c r="G4222" i="1"/>
  <c r="N4220" i="1"/>
  <c r="N4221" i="1" s="1"/>
  <c r="N4219" i="1"/>
  <c r="N4218" i="1"/>
  <c r="N4217" i="1"/>
  <c r="N4216" i="1"/>
  <c r="N4215" i="1"/>
  <c r="N4214" i="1"/>
  <c r="N4213" i="1"/>
  <c r="N4212" i="1"/>
  <c r="N4211" i="1"/>
  <c r="N4210" i="1"/>
  <c r="N4209" i="1"/>
  <c r="N4208" i="1"/>
  <c r="N4207" i="1"/>
  <c r="N4206" i="1"/>
  <c r="N4205" i="1"/>
  <c r="N4204" i="1"/>
  <c r="N4203" i="1"/>
  <c r="N4202" i="1"/>
  <c r="N4201" i="1"/>
  <c r="N4200" i="1"/>
  <c r="N4199" i="1"/>
  <c r="N4198" i="1"/>
  <c r="N4197" i="1"/>
  <c r="N4196" i="1"/>
  <c r="N4195" i="1"/>
  <c r="N4194" i="1"/>
  <c r="N4193" i="1"/>
  <c r="N4192" i="1"/>
  <c r="N4191" i="1"/>
  <c r="N4190" i="1"/>
  <c r="N4189" i="1"/>
  <c r="N4188" i="1"/>
  <c r="N4187" i="1"/>
  <c r="N4186" i="1"/>
  <c r="N4185" i="1"/>
  <c r="N4184" i="1"/>
  <c r="N4183" i="1"/>
  <c r="N4182" i="1"/>
  <c r="N4181" i="1"/>
  <c r="N4180" i="1"/>
  <c r="N4179" i="1"/>
  <c r="N4178" i="1"/>
  <c r="N4177" i="1"/>
  <c r="N4176" i="1"/>
  <c r="N4175" i="1"/>
  <c r="N4174" i="1"/>
  <c r="N4173" i="1"/>
  <c r="N4172" i="1"/>
  <c r="N4171" i="1"/>
  <c r="N4170" i="1"/>
  <c r="N4169" i="1"/>
  <c r="N4168" i="1"/>
  <c r="N4167" i="1"/>
  <c r="N4166" i="1"/>
  <c r="N4165" i="1"/>
  <c r="N4164" i="1"/>
  <c r="N4163" i="1"/>
  <c r="N4162" i="1"/>
  <c r="N4161" i="1"/>
  <c r="N4160" i="1"/>
  <c r="N4159" i="1"/>
  <c r="N4158" i="1"/>
  <c r="N4157" i="1"/>
  <c r="N4156" i="1"/>
  <c r="N4155" i="1"/>
  <c r="N4154" i="1"/>
  <c r="N4153" i="1"/>
  <c r="N4152" i="1"/>
  <c r="N4151" i="1"/>
  <c r="N4150" i="1"/>
  <c r="N4149" i="1"/>
  <c r="N4148" i="1"/>
  <c r="N4147" i="1"/>
  <c r="N4146" i="1"/>
  <c r="N4145" i="1"/>
  <c r="N4144" i="1"/>
  <c r="N4143" i="1"/>
  <c r="N4142" i="1"/>
  <c r="N4141" i="1"/>
  <c r="N4140" i="1"/>
  <c r="N4139" i="1"/>
  <c r="N4138" i="1"/>
  <c r="N4137" i="1"/>
  <c r="N4136" i="1"/>
  <c r="N4135" i="1"/>
  <c r="N4134" i="1"/>
  <c r="N4133" i="1"/>
  <c r="N4132" i="1"/>
  <c r="N4131" i="1"/>
  <c r="N4130" i="1"/>
  <c r="N4129" i="1"/>
  <c r="N4128" i="1"/>
  <c r="N4127" i="1"/>
  <c r="N4126" i="1"/>
  <c r="N4125" i="1"/>
  <c r="N4124" i="1"/>
  <c r="N4123" i="1"/>
  <c r="N4122" i="1"/>
  <c r="N4121" i="1"/>
  <c r="N4120" i="1"/>
  <c r="N4119" i="1"/>
  <c r="N4118" i="1"/>
  <c r="N4117" i="1"/>
  <c r="N4116" i="1"/>
  <c r="N4115" i="1"/>
  <c r="N4114" i="1"/>
  <c r="N4113" i="1"/>
  <c r="F4113" i="1"/>
  <c r="G4113" i="1" s="1"/>
  <c r="N4112" i="1"/>
  <c r="F4112" i="1"/>
  <c r="G4112" i="1" s="1"/>
  <c r="N4111" i="1"/>
  <c r="L4111" i="1"/>
  <c r="M4111" i="1" s="1"/>
  <c r="K4111" i="1"/>
  <c r="H4111" i="1"/>
  <c r="G4111" i="1"/>
  <c r="N4109" i="1"/>
  <c r="N4110" i="1" s="1"/>
  <c r="N4108" i="1"/>
  <c r="N4107" i="1"/>
  <c r="N4106" i="1"/>
  <c r="N4105" i="1"/>
  <c r="N4104" i="1"/>
  <c r="N4103" i="1"/>
  <c r="N4102" i="1"/>
  <c r="N4101" i="1"/>
  <c r="N4100" i="1"/>
  <c r="N4099" i="1"/>
  <c r="N4098" i="1"/>
  <c r="N4097" i="1"/>
  <c r="N4096" i="1"/>
  <c r="N4095" i="1"/>
  <c r="N4094" i="1"/>
  <c r="N4093" i="1"/>
  <c r="N4092" i="1"/>
  <c r="N4091" i="1"/>
  <c r="N4090" i="1"/>
  <c r="N4089" i="1"/>
  <c r="N4088" i="1"/>
  <c r="N4087" i="1"/>
  <c r="N4086" i="1"/>
  <c r="N4085" i="1"/>
  <c r="N4084" i="1"/>
  <c r="N4083" i="1"/>
  <c r="N4082" i="1"/>
  <c r="N4081" i="1"/>
  <c r="N4080" i="1"/>
  <c r="N4079" i="1"/>
  <c r="N4078" i="1"/>
  <c r="N4077" i="1"/>
  <c r="N4076" i="1"/>
  <c r="N4075" i="1"/>
  <c r="N4074" i="1"/>
  <c r="N4073" i="1"/>
  <c r="N4072" i="1"/>
  <c r="N4071" i="1"/>
  <c r="N4070" i="1"/>
  <c r="N4069" i="1"/>
  <c r="N4068" i="1"/>
  <c r="N4067" i="1"/>
  <c r="N4066" i="1"/>
  <c r="N4065" i="1"/>
  <c r="N4064" i="1"/>
  <c r="N4063" i="1"/>
  <c r="N4062" i="1"/>
  <c r="N4061" i="1"/>
  <c r="N4060" i="1"/>
  <c r="N4059" i="1"/>
  <c r="N4058" i="1"/>
  <c r="N4057" i="1"/>
  <c r="N4056" i="1"/>
  <c r="N4055" i="1"/>
  <c r="N4054" i="1"/>
  <c r="N4053" i="1"/>
  <c r="N4052" i="1"/>
  <c r="N4051" i="1"/>
  <c r="N4050" i="1"/>
  <c r="N4049" i="1"/>
  <c r="N4048" i="1"/>
  <c r="N4047" i="1"/>
  <c r="N4046" i="1"/>
  <c r="N4045" i="1"/>
  <c r="N4044" i="1"/>
  <c r="N4043" i="1"/>
  <c r="N4042" i="1"/>
  <c r="N4041" i="1"/>
  <c r="N4040" i="1"/>
  <c r="N4039" i="1"/>
  <c r="N4038" i="1"/>
  <c r="N4037" i="1"/>
  <c r="N4036" i="1"/>
  <c r="N4035" i="1"/>
  <c r="N4034" i="1"/>
  <c r="N4033" i="1"/>
  <c r="N4032" i="1"/>
  <c r="N4031" i="1"/>
  <c r="N4030" i="1"/>
  <c r="N4029" i="1"/>
  <c r="N4028" i="1"/>
  <c r="N4027" i="1"/>
  <c r="N4026" i="1"/>
  <c r="N4025" i="1"/>
  <c r="N4024" i="1"/>
  <c r="N4023" i="1"/>
  <c r="N4022" i="1"/>
  <c r="N4021" i="1"/>
  <c r="N4020" i="1"/>
  <c r="N4019" i="1"/>
  <c r="N4018" i="1"/>
  <c r="N4017" i="1"/>
  <c r="N4016" i="1"/>
  <c r="N4015" i="1"/>
  <c r="N4014" i="1"/>
  <c r="N4013" i="1"/>
  <c r="N4012" i="1"/>
  <c r="N4011" i="1"/>
  <c r="N4010" i="1"/>
  <c r="N4009" i="1"/>
  <c r="N4008" i="1"/>
  <c r="N4007" i="1"/>
  <c r="N4006" i="1"/>
  <c r="N4005" i="1"/>
  <c r="N4004" i="1"/>
  <c r="N4003" i="1"/>
  <c r="N4002" i="1"/>
  <c r="N4001" i="1"/>
  <c r="F4001" i="1"/>
  <c r="N4000" i="1"/>
  <c r="K4000" i="1"/>
  <c r="L4000" i="1" s="1"/>
  <c r="M4000" i="1" s="1"/>
  <c r="G4000" i="1"/>
  <c r="H4000" i="1" s="1"/>
  <c r="N3998" i="1"/>
  <c r="N3997" i="1"/>
  <c r="N3996" i="1"/>
  <c r="N3995" i="1"/>
  <c r="N3994" i="1"/>
  <c r="N3993" i="1"/>
  <c r="N3992" i="1"/>
  <c r="N3991" i="1"/>
  <c r="N3990" i="1"/>
  <c r="N3989" i="1"/>
  <c r="N3988" i="1"/>
  <c r="N3987" i="1"/>
  <c r="N3986" i="1"/>
  <c r="N3985" i="1"/>
  <c r="N3984" i="1"/>
  <c r="N3983" i="1"/>
  <c r="N3982" i="1"/>
  <c r="N3981" i="1"/>
  <c r="N3980" i="1"/>
  <c r="N3979" i="1"/>
  <c r="N3978" i="1"/>
  <c r="N3977" i="1"/>
  <c r="N3976" i="1"/>
  <c r="N3975" i="1"/>
  <c r="N3974" i="1"/>
  <c r="N3973" i="1"/>
  <c r="N3972" i="1"/>
  <c r="N3971" i="1"/>
  <c r="N3970" i="1"/>
  <c r="N3969" i="1"/>
  <c r="N3968" i="1"/>
  <c r="N3967" i="1"/>
  <c r="N3966" i="1"/>
  <c r="N3965" i="1"/>
  <c r="N3964" i="1"/>
  <c r="N3963" i="1"/>
  <c r="N3962" i="1"/>
  <c r="N3961" i="1"/>
  <c r="N3960" i="1"/>
  <c r="N3959" i="1"/>
  <c r="N3958" i="1"/>
  <c r="N3957" i="1"/>
  <c r="N3956" i="1"/>
  <c r="N3955" i="1"/>
  <c r="N3954" i="1"/>
  <c r="N3953" i="1"/>
  <c r="N3952" i="1"/>
  <c r="N3951" i="1"/>
  <c r="N3950" i="1"/>
  <c r="N3949" i="1"/>
  <c r="N3948" i="1"/>
  <c r="N3947" i="1"/>
  <c r="N3946" i="1"/>
  <c r="N3945" i="1"/>
  <c r="N3944" i="1"/>
  <c r="N3943" i="1"/>
  <c r="N3942" i="1"/>
  <c r="N3941" i="1"/>
  <c r="N3940" i="1"/>
  <c r="N3939" i="1"/>
  <c r="N3938" i="1"/>
  <c r="N3937" i="1"/>
  <c r="N3936" i="1"/>
  <c r="N3935" i="1"/>
  <c r="N3934" i="1"/>
  <c r="N3933" i="1"/>
  <c r="N3932" i="1"/>
  <c r="N3931" i="1"/>
  <c r="N3930" i="1"/>
  <c r="N3929" i="1"/>
  <c r="N3928" i="1"/>
  <c r="N3927" i="1"/>
  <c r="N3926" i="1"/>
  <c r="N3925" i="1"/>
  <c r="N3924" i="1"/>
  <c r="N3923" i="1"/>
  <c r="N3922" i="1"/>
  <c r="N3921" i="1"/>
  <c r="N3920" i="1"/>
  <c r="N3919" i="1"/>
  <c r="N3918" i="1"/>
  <c r="N3917" i="1"/>
  <c r="N3916" i="1"/>
  <c r="N3915" i="1"/>
  <c r="N3914" i="1"/>
  <c r="N3913" i="1"/>
  <c r="N3912" i="1"/>
  <c r="N3911" i="1"/>
  <c r="N3910" i="1"/>
  <c r="N3909" i="1"/>
  <c r="N3908" i="1"/>
  <c r="N3907" i="1"/>
  <c r="N3906" i="1"/>
  <c r="N3905" i="1"/>
  <c r="N3904" i="1"/>
  <c r="N3903" i="1"/>
  <c r="N3902" i="1"/>
  <c r="N3901" i="1"/>
  <c r="N3900" i="1"/>
  <c r="N3899" i="1"/>
  <c r="N3898" i="1"/>
  <c r="N3897" i="1"/>
  <c r="N3896" i="1"/>
  <c r="N3895" i="1"/>
  <c r="N3894" i="1"/>
  <c r="N3893" i="1"/>
  <c r="N3892" i="1"/>
  <c r="N3891" i="1"/>
  <c r="N3890" i="1"/>
  <c r="F3890" i="1"/>
  <c r="N3889" i="1"/>
  <c r="G3889" i="1"/>
  <c r="H3889" i="1" s="1"/>
  <c r="N3887" i="1"/>
  <c r="N3888" i="1" s="1"/>
  <c r="N3886" i="1"/>
  <c r="N3885" i="1"/>
  <c r="N3884" i="1"/>
  <c r="N3883" i="1"/>
  <c r="N3882" i="1"/>
  <c r="N3881" i="1"/>
  <c r="N3880" i="1"/>
  <c r="N3879" i="1"/>
  <c r="N3878" i="1"/>
  <c r="N3877" i="1"/>
  <c r="N3876" i="1"/>
  <c r="N3875" i="1"/>
  <c r="N3874" i="1"/>
  <c r="N3873" i="1"/>
  <c r="N3872" i="1"/>
  <c r="N3871" i="1"/>
  <c r="N3870" i="1"/>
  <c r="N3869" i="1"/>
  <c r="N3868" i="1"/>
  <c r="N3867" i="1"/>
  <c r="N3866" i="1"/>
  <c r="N3865" i="1"/>
  <c r="N3864" i="1"/>
  <c r="N3863" i="1"/>
  <c r="N3862" i="1"/>
  <c r="N3861" i="1"/>
  <c r="N3860" i="1"/>
  <c r="N3859" i="1"/>
  <c r="N3858" i="1"/>
  <c r="N3857" i="1"/>
  <c r="N3856" i="1"/>
  <c r="N3855" i="1"/>
  <c r="N3854" i="1"/>
  <c r="N3853" i="1"/>
  <c r="N3852" i="1"/>
  <c r="N3851" i="1"/>
  <c r="N3850" i="1"/>
  <c r="N3849" i="1"/>
  <c r="N3848" i="1"/>
  <c r="N3847" i="1"/>
  <c r="N3846" i="1"/>
  <c r="N3845" i="1"/>
  <c r="N3844" i="1"/>
  <c r="N3843" i="1"/>
  <c r="N3842" i="1"/>
  <c r="N3841" i="1"/>
  <c r="N3840" i="1"/>
  <c r="N3839" i="1"/>
  <c r="N3838" i="1"/>
  <c r="N3837" i="1"/>
  <c r="N3836" i="1"/>
  <c r="N3835" i="1"/>
  <c r="N3834" i="1"/>
  <c r="N3833" i="1"/>
  <c r="N3832" i="1"/>
  <c r="N3831" i="1"/>
  <c r="N3830" i="1"/>
  <c r="N3829" i="1"/>
  <c r="N3828" i="1"/>
  <c r="N3827" i="1"/>
  <c r="N3826" i="1"/>
  <c r="N3825" i="1"/>
  <c r="N3824" i="1"/>
  <c r="N3823" i="1"/>
  <c r="N3822" i="1"/>
  <c r="N3821" i="1"/>
  <c r="N3820" i="1"/>
  <c r="N3819" i="1"/>
  <c r="N3818" i="1"/>
  <c r="N3817" i="1"/>
  <c r="N3816" i="1"/>
  <c r="N3815" i="1"/>
  <c r="N3814" i="1"/>
  <c r="N3813" i="1"/>
  <c r="N3812" i="1"/>
  <c r="N3811" i="1"/>
  <c r="N3810" i="1"/>
  <c r="N3809" i="1"/>
  <c r="N3808" i="1"/>
  <c r="N3807" i="1"/>
  <c r="N3806" i="1"/>
  <c r="N3805" i="1"/>
  <c r="N3804" i="1"/>
  <c r="N3803" i="1"/>
  <c r="N3802" i="1"/>
  <c r="N3801" i="1"/>
  <c r="N3800" i="1"/>
  <c r="N3799" i="1"/>
  <c r="N3798" i="1"/>
  <c r="N3797" i="1"/>
  <c r="N3796" i="1"/>
  <c r="N3795" i="1"/>
  <c r="N3794" i="1"/>
  <c r="N3793" i="1"/>
  <c r="N3792" i="1"/>
  <c r="N3791" i="1"/>
  <c r="N3790" i="1"/>
  <c r="N3789" i="1"/>
  <c r="N3788" i="1"/>
  <c r="N3787" i="1"/>
  <c r="N3786" i="1"/>
  <c r="N3785" i="1"/>
  <c r="N3784" i="1"/>
  <c r="N3783" i="1"/>
  <c r="N3782" i="1"/>
  <c r="N3781" i="1"/>
  <c r="N3780" i="1"/>
  <c r="N3779" i="1"/>
  <c r="F3779" i="1"/>
  <c r="N3778" i="1"/>
  <c r="K3778" i="1"/>
  <c r="L3778" i="1" s="1"/>
  <c r="M3778" i="1" s="1"/>
  <c r="H3778" i="1"/>
  <c r="G3778" i="1"/>
  <c r="N3776" i="1"/>
  <c r="N3777" i="1" s="1"/>
  <c r="N3775" i="1"/>
  <c r="N3774" i="1"/>
  <c r="N3773" i="1"/>
  <c r="N3772" i="1"/>
  <c r="N3771" i="1"/>
  <c r="N3770" i="1"/>
  <c r="N3769" i="1"/>
  <c r="N3768" i="1"/>
  <c r="N3767" i="1"/>
  <c r="N3766" i="1"/>
  <c r="N3765" i="1"/>
  <c r="N3764" i="1"/>
  <c r="N3763" i="1"/>
  <c r="N3762" i="1"/>
  <c r="N3761" i="1"/>
  <c r="N3760" i="1"/>
  <c r="N3759" i="1"/>
  <c r="N3758" i="1"/>
  <c r="N3757" i="1"/>
  <c r="N3756" i="1"/>
  <c r="N3755" i="1"/>
  <c r="N3754" i="1"/>
  <c r="N3753" i="1"/>
  <c r="N3752" i="1"/>
  <c r="N3751" i="1"/>
  <c r="N3750" i="1"/>
  <c r="N3749" i="1"/>
  <c r="N3748" i="1"/>
  <c r="N3747" i="1"/>
  <c r="N3746" i="1"/>
  <c r="N3745" i="1"/>
  <c r="N3744" i="1"/>
  <c r="N3743" i="1"/>
  <c r="N3742" i="1"/>
  <c r="N3741" i="1"/>
  <c r="N3740" i="1"/>
  <c r="N3739" i="1"/>
  <c r="N3738" i="1"/>
  <c r="N3737" i="1"/>
  <c r="N3736" i="1"/>
  <c r="N3735" i="1"/>
  <c r="N3734" i="1"/>
  <c r="N3733" i="1"/>
  <c r="N3732" i="1"/>
  <c r="N3731" i="1"/>
  <c r="N3730" i="1"/>
  <c r="N3729" i="1"/>
  <c r="N3728" i="1"/>
  <c r="N3727" i="1"/>
  <c r="N3726" i="1"/>
  <c r="N3725" i="1"/>
  <c r="N3724" i="1"/>
  <c r="N3723" i="1"/>
  <c r="N3722" i="1"/>
  <c r="N3721" i="1"/>
  <c r="N3720" i="1"/>
  <c r="N3719" i="1"/>
  <c r="N3718" i="1"/>
  <c r="N3717" i="1"/>
  <c r="N3716" i="1"/>
  <c r="N3715" i="1"/>
  <c r="N3714" i="1"/>
  <c r="N3713" i="1"/>
  <c r="N3712" i="1"/>
  <c r="N3711" i="1"/>
  <c r="N3710" i="1"/>
  <c r="N3709" i="1"/>
  <c r="N3708" i="1"/>
  <c r="N3707" i="1"/>
  <c r="N3706" i="1"/>
  <c r="N3705" i="1"/>
  <c r="N3704" i="1"/>
  <c r="N3703" i="1"/>
  <c r="N3702" i="1"/>
  <c r="N3701" i="1"/>
  <c r="N3700" i="1"/>
  <c r="N3699" i="1"/>
  <c r="N3698" i="1"/>
  <c r="N3697" i="1"/>
  <c r="N3696" i="1"/>
  <c r="N3695" i="1"/>
  <c r="N3694" i="1"/>
  <c r="N3693" i="1"/>
  <c r="N3692" i="1"/>
  <c r="N3691" i="1"/>
  <c r="N3690" i="1"/>
  <c r="N3689" i="1"/>
  <c r="N3688" i="1"/>
  <c r="N3687" i="1"/>
  <c r="N3686" i="1"/>
  <c r="N3685" i="1"/>
  <c r="N3684" i="1"/>
  <c r="N3683" i="1"/>
  <c r="N3682" i="1"/>
  <c r="N3681" i="1"/>
  <c r="N3680" i="1"/>
  <c r="N3679" i="1"/>
  <c r="N3678" i="1"/>
  <c r="N3677" i="1"/>
  <c r="N3676" i="1"/>
  <c r="N3675" i="1"/>
  <c r="N3674" i="1"/>
  <c r="N3673" i="1"/>
  <c r="N3672" i="1"/>
  <c r="N3671" i="1"/>
  <c r="N3670" i="1"/>
  <c r="N3669" i="1"/>
  <c r="N3668" i="1"/>
  <c r="F3668" i="1"/>
  <c r="G3668" i="1" s="1"/>
  <c r="N3667" i="1"/>
  <c r="H3667" i="1"/>
  <c r="G3667" i="1"/>
  <c r="K3667" i="1" s="1"/>
  <c r="N3665" i="1"/>
  <c r="N3666" i="1" s="1"/>
  <c r="N3664" i="1"/>
  <c r="N3663" i="1"/>
  <c r="N3662" i="1"/>
  <c r="N3661" i="1"/>
  <c r="N3660" i="1"/>
  <c r="N3659" i="1"/>
  <c r="N3658" i="1"/>
  <c r="N3657" i="1"/>
  <c r="N3656" i="1"/>
  <c r="N3655" i="1"/>
  <c r="N3654" i="1"/>
  <c r="N3653" i="1"/>
  <c r="N3652" i="1"/>
  <c r="N3651" i="1"/>
  <c r="N3650" i="1"/>
  <c r="N3649" i="1"/>
  <c r="N3648" i="1"/>
  <c r="N3647" i="1"/>
  <c r="N3646" i="1"/>
  <c r="N3645" i="1"/>
  <c r="N3644" i="1"/>
  <c r="N3643" i="1"/>
  <c r="N3642" i="1"/>
  <c r="N3641" i="1"/>
  <c r="N3640" i="1"/>
  <c r="N3639" i="1"/>
  <c r="N3638" i="1"/>
  <c r="N3637" i="1"/>
  <c r="N3636" i="1"/>
  <c r="N3635" i="1"/>
  <c r="N3634" i="1"/>
  <c r="N3633" i="1"/>
  <c r="N3632" i="1"/>
  <c r="N3631" i="1"/>
  <c r="N3630" i="1"/>
  <c r="N3629" i="1"/>
  <c r="N3628" i="1"/>
  <c r="N3627" i="1"/>
  <c r="N3626" i="1"/>
  <c r="N3625" i="1"/>
  <c r="N3624" i="1"/>
  <c r="N3623" i="1"/>
  <c r="N3622" i="1"/>
  <c r="N3621" i="1"/>
  <c r="N3620" i="1"/>
  <c r="N3619" i="1"/>
  <c r="N3618" i="1"/>
  <c r="N3617" i="1"/>
  <c r="N3616" i="1"/>
  <c r="N3615" i="1"/>
  <c r="N3614" i="1"/>
  <c r="N3613" i="1"/>
  <c r="N3612" i="1"/>
  <c r="N3611" i="1"/>
  <c r="N3610" i="1"/>
  <c r="N3609" i="1"/>
  <c r="N3608" i="1"/>
  <c r="N3607" i="1"/>
  <c r="N3606" i="1"/>
  <c r="N3605" i="1"/>
  <c r="N3604" i="1"/>
  <c r="N3603" i="1"/>
  <c r="N3602" i="1"/>
  <c r="N3601" i="1"/>
  <c r="N3600" i="1"/>
  <c r="N3599" i="1"/>
  <c r="N3598" i="1"/>
  <c r="N3597" i="1"/>
  <c r="N3596" i="1"/>
  <c r="N3595" i="1"/>
  <c r="N3594" i="1"/>
  <c r="N3593" i="1"/>
  <c r="N3592" i="1"/>
  <c r="N3591" i="1"/>
  <c r="N3590" i="1"/>
  <c r="N3589" i="1"/>
  <c r="N3588" i="1"/>
  <c r="N3587" i="1"/>
  <c r="N3586" i="1"/>
  <c r="N3585" i="1"/>
  <c r="N3584" i="1"/>
  <c r="N3583" i="1"/>
  <c r="N3582" i="1"/>
  <c r="N3581" i="1"/>
  <c r="N3580" i="1"/>
  <c r="N3579" i="1"/>
  <c r="N3578" i="1"/>
  <c r="N3577" i="1"/>
  <c r="N3576" i="1"/>
  <c r="N3575" i="1"/>
  <c r="N3574" i="1"/>
  <c r="N3573" i="1"/>
  <c r="N3572" i="1"/>
  <c r="N3571" i="1"/>
  <c r="N3570" i="1"/>
  <c r="N3569" i="1"/>
  <c r="N3568" i="1"/>
  <c r="N3567" i="1"/>
  <c r="N3566" i="1"/>
  <c r="N3565" i="1"/>
  <c r="N3564" i="1"/>
  <c r="N3563" i="1"/>
  <c r="N3562" i="1"/>
  <c r="N3561" i="1"/>
  <c r="N3560" i="1"/>
  <c r="N3559" i="1"/>
  <c r="N3558" i="1"/>
  <c r="N3557" i="1"/>
  <c r="N3556" i="1"/>
  <c r="G3556" i="1"/>
  <c r="N3554" i="1"/>
  <c r="N3553" i="1"/>
  <c r="N3552" i="1"/>
  <c r="N3551" i="1"/>
  <c r="N3550" i="1"/>
  <c r="N3549" i="1"/>
  <c r="N3548" i="1"/>
  <c r="N3547" i="1"/>
  <c r="N3546" i="1"/>
  <c r="N3545" i="1"/>
  <c r="N3544" i="1"/>
  <c r="N3543" i="1"/>
  <c r="N3542" i="1"/>
  <c r="N3541" i="1"/>
  <c r="N3540" i="1"/>
  <c r="N3539" i="1"/>
  <c r="N3538" i="1"/>
  <c r="N3537" i="1"/>
  <c r="N3536" i="1"/>
  <c r="N3535" i="1"/>
  <c r="N3534" i="1"/>
  <c r="N3533" i="1"/>
  <c r="N3532" i="1"/>
  <c r="N3531" i="1"/>
  <c r="N3530" i="1"/>
  <c r="N3529" i="1"/>
  <c r="N3528" i="1"/>
  <c r="N3527" i="1"/>
  <c r="N3526" i="1"/>
  <c r="N3525" i="1"/>
  <c r="N3524" i="1"/>
  <c r="N3523" i="1"/>
  <c r="N3522" i="1"/>
  <c r="N3521" i="1"/>
  <c r="N3520" i="1"/>
  <c r="N3519" i="1"/>
  <c r="N3518" i="1"/>
  <c r="N3517" i="1"/>
  <c r="N3516" i="1"/>
  <c r="N3515" i="1"/>
  <c r="N3514" i="1"/>
  <c r="N3513" i="1"/>
  <c r="N3512" i="1"/>
  <c r="N3511" i="1"/>
  <c r="N3510" i="1"/>
  <c r="N3509" i="1"/>
  <c r="N3508" i="1"/>
  <c r="N3507" i="1"/>
  <c r="N3506" i="1"/>
  <c r="N3505" i="1"/>
  <c r="N3504" i="1"/>
  <c r="N3503" i="1"/>
  <c r="N3502" i="1"/>
  <c r="N3501" i="1"/>
  <c r="N3500" i="1"/>
  <c r="N3499" i="1"/>
  <c r="N3498" i="1"/>
  <c r="N3497" i="1"/>
  <c r="N3496" i="1"/>
  <c r="N3495" i="1"/>
  <c r="N3494" i="1"/>
  <c r="N3493" i="1"/>
  <c r="N3492" i="1"/>
  <c r="N3491" i="1"/>
  <c r="N3490" i="1"/>
  <c r="N3489" i="1"/>
  <c r="N3488" i="1"/>
  <c r="N3487" i="1"/>
  <c r="N3486" i="1"/>
  <c r="N3485" i="1"/>
  <c r="N3484" i="1"/>
  <c r="N3483" i="1"/>
  <c r="N3482" i="1"/>
  <c r="N3481" i="1"/>
  <c r="N3480" i="1"/>
  <c r="N3479" i="1"/>
  <c r="N3478" i="1"/>
  <c r="N3477" i="1"/>
  <c r="N3476" i="1"/>
  <c r="N3475" i="1"/>
  <c r="N3474" i="1"/>
  <c r="N3473" i="1"/>
  <c r="N3472" i="1"/>
  <c r="N3471" i="1"/>
  <c r="N3470" i="1"/>
  <c r="N3469" i="1"/>
  <c r="N3468" i="1"/>
  <c r="N3467" i="1"/>
  <c r="N3466" i="1"/>
  <c r="N3465" i="1"/>
  <c r="N3464" i="1"/>
  <c r="N3463" i="1"/>
  <c r="N3462" i="1"/>
  <c r="N3461" i="1"/>
  <c r="N3460" i="1"/>
  <c r="N3459" i="1"/>
  <c r="N3458" i="1"/>
  <c r="N3457" i="1"/>
  <c r="N3456" i="1"/>
  <c r="N3455" i="1"/>
  <c r="N3454" i="1"/>
  <c r="N3453" i="1"/>
  <c r="N3452" i="1"/>
  <c r="N3451" i="1"/>
  <c r="N3450" i="1"/>
  <c r="N3449" i="1"/>
  <c r="N3448" i="1"/>
  <c r="N3447" i="1"/>
  <c r="N3446" i="1"/>
  <c r="F3446" i="1"/>
  <c r="N3445" i="1"/>
  <c r="K3445" i="1"/>
  <c r="L3445" i="1" s="1"/>
  <c r="M3445" i="1" s="1"/>
  <c r="G3445" i="1"/>
  <c r="H3445" i="1" s="1"/>
  <c r="N3443" i="1"/>
  <c r="N3444" i="1" s="1"/>
  <c r="N3442" i="1"/>
  <c r="N3441" i="1"/>
  <c r="N3440" i="1"/>
  <c r="N3439" i="1"/>
  <c r="N3438" i="1"/>
  <c r="N3437" i="1"/>
  <c r="N3436" i="1"/>
  <c r="N3435" i="1"/>
  <c r="N3434" i="1"/>
  <c r="N3433" i="1"/>
  <c r="N3432" i="1"/>
  <c r="N3431" i="1"/>
  <c r="N3430" i="1"/>
  <c r="N3429" i="1"/>
  <c r="N3428" i="1"/>
  <c r="N3427" i="1"/>
  <c r="N3426" i="1"/>
  <c r="N3425" i="1"/>
  <c r="N3424" i="1"/>
  <c r="N3423" i="1"/>
  <c r="N3422" i="1"/>
  <c r="N3421" i="1"/>
  <c r="N3420" i="1"/>
  <c r="N3419" i="1"/>
  <c r="N3418" i="1"/>
  <c r="N3417" i="1"/>
  <c r="N3416" i="1"/>
  <c r="N3415" i="1"/>
  <c r="N3414" i="1"/>
  <c r="N3413" i="1"/>
  <c r="N3412" i="1"/>
  <c r="N3411" i="1"/>
  <c r="N3410" i="1"/>
  <c r="N3409" i="1"/>
  <c r="N3408" i="1"/>
  <c r="N3407" i="1"/>
  <c r="N3406" i="1"/>
  <c r="N3405" i="1"/>
  <c r="N3404" i="1"/>
  <c r="N3403" i="1"/>
  <c r="N3402" i="1"/>
  <c r="N3401" i="1"/>
  <c r="N3400" i="1"/>
  <c r="N3399" i="1"/>
  <c r="N3398" i="1"/>
  <c r="N3397" i="1"/>
  <c r="N3396" i="1"/>
  <c r="N3395" i="1"/>
  <c r="N3394" i="1"/>
  <c r="N3393" i="1"/>
  <c r="N3392" i="1"/>
  <c r="N3391" i="1"/>
  <c r="N3390" i="1"/>
  <c r="N3389" i="1"/>
  <c r="N3388" i="1"/>
  <c r="N3387" i="1"/>
  <c r="N3386" i="1"/>
  <c r="N3385" i="1"/>
  <c r="N3384" i="1"/>
  <c r="N3383" i="1"/>
  <c r="N3382" i="1"/>
  <c r="N3381" i="1"/>
  <c r="N3380" i="1"/>
  <c r="N3379" i="1"/>
  <c r="N3378" i="1"/>
  <c r="N3377" i="1"/>
  <c r="N3376" i="1"/>
  <c r="N3375" i="1"/>
  <c r="N3374" i="1"/>
  <c r="N3373" i="1"/>
  <c r="N3372" i="1"/>
  <c r="N3371" i="1"/>
  <c r="N3370" i="1"/>
  <c r="N3369" i="1"/>
  <c r="N3368" i="1"/>
  <c r="N3367" i="1"/>
  <c r="N3366" i="1"/>
  <c r="N3365" i="1"/>
  <c r="N3364" i="1"/>
  <c r="N3363" i="1"/>
  <c r="N3362" i="1"/>
  <c r="N3361" i="1"/>
  <c r="N3360" i="1"/>
  <c r="N3359" i="1"/>
  <c r="N3358" i="1"/>
  <c r="N3357" i="1"/>
  <c r="N3356" i="1"/>
  <c r="N3355" i="1"/>
  <c r="N3354" i="1"/>
  <c r="N3353" i="1"/>
  <c r="N3352" i="1"/>
  <c r="N3351" i="1"/>
  <c r="N3350" i="1"/>
  <c r="N3349" i="1"/>
  <c r="N3348" i="1"/>
  <c r="N3347" i="1"/>
  <c r="N3346" i="1"/>
  <c r="N3345" i="1"/>
  <c r="N3344" i="1"/>
  <c r="N3343" i="1"/>
  <c r="N3342" i="1"/>
  <c r="N3341" i="1"/>
  <c r="N3340" i="1"/>
  <c r="N3339" i="1"/>
  <c r="N3338" i="1"/>
  <c r="N3337" i="1"/>
  <c r="N3336" i="1"/>
  <c r="N3335" i="1"/>
  <c r="F3335" i="1"/>
  <c r="N3334" i="1"/>
  <c r="M3334" i="1"/>
  <c r="L3334" i="1"/>
  <c r="K3334" i="1"/>
  <c r="H3334" i="1"/>
  <c r="G3334" i="1"/>
  <c r="N3332" i="1"/>
  <c r="N3333" i="1" s="1"/>
  <c r="N3331" i="1"/>
  <c r="N3330" i="1"/>
  <c r="N3329" i="1"/>
  <c r="N3328" i="1"/>
  <c r="N3327" i="1"/>
  <c r="N3326" i="1"/>
  <c r="N3325" i="1"/>
  <c r="N3324" i="1"/>
  <c r="N3323" i="1"/>
  <c r="N3322" i="1"/>
  <c r="N3321" i="1"/>
  <c r="N3320" i="1"/>
  <c r="N3319" i="1"/>
  <c r="N3318" i="1"/>
  <c r="N3317" i="1"/>
  <c r="N3316" i="1"/>
  <c r="N3315" i="1"/>
  <c r="N3314" i="1"/>
  <c r="N3313" i="1"/>
  <c r="N3312" i="1"/>
  <c r="N3311" i="1"/>
  <c r="N3310" i="1"/>
  <c r="N3309" i="1"/>
  <c r="N3308" i="1"/>
  <c r="N3307" i="1"/>
  <c r="N3306" i="1"/>
  <c r="N3305" i="1"/>
  <c r="N3304" i="1"/>
  <c r="N3303" i="1"/>
  <c r="N3302" i="1"/>
  <c r="N3301" i="1"/>
  <c r="N3300" i="1"/>
  <c r="N3299" i="1"/>
  <c r="N3298" i="1"/>
  <c r="N3297" i="1"/>
  <c r="N3296" i="1"/>
  <c r="N3295" i="1"/>
  <c r="N3294" i="1"/>
  <c r="N3293" i="1"/>
  <c r="N3292" i="1"/>
  <c r="N3291" i="1"/>
  <c r="N3290" i="1"/>
  <c r="N3289" i="1"/>
  <c r="N3288" i="1"/>
  <c r="N3287" i="1"/>
  <c r="N3286" i="1"/>
  <c r="N3285" i="1"/>
  <c r="N3284" i="1"/>
  <c r="N3283" i="1"/>
  <c r="N3282" i="1"/>
  <c r="N3281" i="1"/>
  <c r="N3280" i="1"/>
  <c r="N3279" i="1"/>
  <c r="N3278" i="1"/>
  <c r="N3277" i="1"/>
  <c r="N3276" i="1"/>
  <c r="N3275" i="1"/>
  <c r="N3274" i="1"/>
  <c r="N3273" i="1"/>
  <c r="N3272" i="1"/>
  <c r="N3271" i="1"/>
  <c r="N3270" i="1"/>
  <c r="N3269" i="1"/>
  <c r="N3268" i="1"/>
  <c r="N3267" i="1"/>
  <c r="N3266" i="1"/>
  <c r="N3265" i="1"/>
  <c r="N3264" i="1"/>
  <c r="N3263" i="1"/>
  <c r="N3262" i="1"/>
  <c r="N3261" i="1"/>
  <c r="N3260" i="1"/>
  <c r="N3259" i="1"/>
  <c r="N3258" i="1"/>
  <c r="N3257" i="1"/>
  <c r="N3256" i="1"/>
  <c r="N3255" i="1"/>
  <c r="N3254" i="1"/>
  <c r="N3253" i="1"/>
  <c r="N3252" i="1"/>
  <c r="N3251" i="1"/>
  <c r="N3250" i="1"/>
  <c r="N3249" i="1"/>
  <c r="N3248" i="1"/>
  <c r="N3247" i="1"/>
  <c r="N3246" i="1"/>
  <c r="N3245" i="1"/>
  <c r="N3244" i="1"/>
  <c r="N3243" i="1"/>
  <c r="N3242" i="1"/>
  <c r="N3241" i="1"/>
  <c r="N3240" i="1"/>
  <c r="N3239" i="1"/>
  <c r="N3238" i="1"/>
  <c r="N3237" i="1"/>
  <c r="N3236" i="1"/>
  <c r="N3235" i="1"/>
  <c r="N3234" i="1"/>
  <c r="N3233" i="1"/>
  <c r="N3232" i="1"/>
  <c r="N3231" i="1"/>
  <c r="N3230" i="1"/>
  <c r="N3229" i="1"/>
  <c r="N3228" i="1"/>
  <c r="N3227" i="1"/>
  <c r="N3226" i="1"/>
  <c r="N3225" i="1"/>
  <c r="N3224" i="1"/>
  <c r="F3224" i="1"/>
  <c r="G3224" i="1" s="1"/>
  <c r="N3223" i="1"/>
  <c r="L3223" i="1"/>
  <c r="M3223" i="1" s="1"/>
  <c r="K3223" i="1"/>
  <c r="H3223" i="1"/>
  <c r="G3223" i="1"/>
  <c r="N3221" i="1"/>
  <c r="N3222" i="1" s="1"/>
  <c r="N3220" i="1"/>
  <c r="N3219" i="1"/>
  <c r="N3218" i="1"/>
  <c r="N3217" i="1"/>
  <c r="N3216" i="1"/>
  <c r="N3215" i="1"/>
  <c r="N3214" i="1"/>
  <c r="N3213" i="1"/>
  <c r="N3212" i="1"/>
  <c r="N3211" i="1"/>
  <c r="N3210" i="1"/>
  <c r="N3209" i="1"/>
  <c r="N3208" i="1"/>
  <c r="N3207" i="1"/>
  <c r="N3206" i="1"/>
  <c r="N3205" i="1"/>
  <c r="N3204" i="1"/>
  <c r="N3203" i="1"/>
  <c r="N3202" i="1"/>
  <c r="N3201" i="1"/>
  <c r="N3200" i="1"/>
  <c r="N3199" i="1"/>
  <c r="N3198" i="1"/>
  <c r="N3197" i="1"/>
  <c r="N3196" i="1"/>
  <c r="N3195" i="1"/>
  <c r="N3194" i="1"/>
  <c r="N3193" i="1"/>
  <c r="N3192" i="1"/>
  <c r="N3191" i="1"/>
  <c r="N3190" i="1"/>
  <c r="N3189" i="1"/>
  <c r="N3188" i="1"/>
  <c r="N3187" i="1"/>
  <c r="N3186" i="1"/>
  <c r="N3185" i="1"/>
  <c r="N3184" i="1"/>
  <c r="N3183" i="1"/>
  <c r="N3182" i="1"/>
  <c r="N3181" i="1"/>
  <c r="N3180" i="1"/>
  <c r="N3179" i="1"/>
  <c r="N3178" i="1"/>
  <c r="N3177" i="1"/>
  <c r="N3176" i="1"/>
  <c r="N3175" i="1"/>
  <c r="N3174" i="1"/>
  <c r="N3173" i="1"/>
  <c r="N3172" i="1"/>
  <c r="N3171" i="1"/>
  <c r="N3170" i="1"/>
  <c r="N3169" i="1"/>
  <c r="N3168" i="1"/>
  <c r="N3167" i="1"/>
  <c r="N3166" i="1"/>
  <c r="N3165" i="1"/>
  <c r="N3164" i="1"/>
  <c r="N3163" i="1"/>
  <c r="N3162" i="1"/>
  <c r="N3161" i="1"/>
  <c r="N3160" i="1"/>
  <c r="N3159" i="1"/>
  <c r="N3158" i="1"/>
  <c r="N3157" i="1"/>
  <c r="N3156" i="1"/>
  <c r="N3155" i="1"/>
  <c r="N3154" i="1"/>
  <c r="N3153" i="1"/>
  <c r="N3152" i="1"/>
  <c r="N3151" i="1"/>
  <c r="N3150" i="1"/>
  <c r="N3149" i="1"/>
  <c r="N3148" i="1"/>
  <c r="N3147" i="1"/>
  <c r="N3146" i="1"/>
  <c r="N3145" i="1"/>
  <c r="N3144" i="1"/>
  <c r="N3143" i="1"/>
  <c r="N3142" i="1"/>
  <c r="N3141" i="1"/>
  <c r="N3140" i="1"/>
  <c r="N3139" i="1"/>
  <c r="N3138" i="1"/>
  <c r="N3137" i="1"/>
  <c r="N3136" i="1"/>
  <c r="N3135" i="1"/>
  <c r="N3134" i="1"/>
  <c r="N3133" i="1"/>
  <c r="N3132" i="1"/>
  <c r="N3131" i="1"/>
  <c r="N3130" i="1"/>
  <c r="N3129" i="1"/>
  <c r="N3128" i="1"/>
  <c r="N3127" i="1"/>
  <c r="N3126" i="1"/>
  <c r="N3125" i="1"/>
  <c r="N3124" i="1"/>
  <c r="N3123" i="1"/>
  <c r="N3122" i="1"/>
  <c r="N3121" i="1"/>
  <c r="N3120" i="1"/>
  <c r="N3119" i="1"/>
  <c r="N3118" i="1"/>
  <c r="N3117" i="1"/>
  <c r="N3116" i="1"/>
  <c r="N3115" i="1"/>
  <c r="N3114" i="1"/>
  <c r="N3113" i="1"/>
  <c r="F3113" i="1"/>
  <c r="N3112" i="1"/>
  <c r="K3112" i="1"/>
  <c r="L3112" i="1" s="1"/>
  <c r="G3112" i="1"/>
  <c r="H3112" i="1" s="1"/>
  <c r="N3110" i="1"/>
  <c r="N3111" i="1" s="1"/>
  <c r="N3109" i="1"/>
  <c r="N3108" i="1"/>
  <c r="N3107" i="1"/>
  <c r="N3106" i="1"/>
  <c r="N3105" i="1"/>
  <c r="N3104" i="1"/>
  <c r="N3103" i="1"/>
  <c r="N3102" i="1"/>
  <c r="N3101" i="1"/>
  <c r="N3100" i="1"/>
  <c r="N3099" i="1"/>
  <c r="N3098" i="1"/>
  <c r="N3097" i="1"/>
  <c r="N3096" i="1"/>
  <c r="N3095" i="1"/>
  <c r="N3094" i="1"/>
  <c r="N3093" i="1"/>
  <c r="N3092" i="1"/>
  <c r="N3091" i="1"/>
  <c r="N3090" i="1"/>
  <c r="N3089" i="1"/>
  <c r="N3088" i="1"/>
  <c r="N3087" i="1"/>
  <c r="N3086" i="1"/>
  <c r="N3085" i="1"/>
  <c r="N3084" i="1"/>
  <c r="N3083" i="1"/>
  <c r="N3082" i="1"/>
  <c r="N3081" i="1"/>
  <c r="N3080" i="1"/>
  <c r="N3079" i="1"/>
  <c r="N3078" i="1"/>
  <c r="N3077" i="1"/>
  <c r="N3076" i="1"/>
  <c r="N3075" i="1"/>
  <c r="N3074" i="1"/>
  <c r="N3073" i="1"/>
  <c r="N3072" i="1"/>
  <c r="N3071" i="1"/>
  <c r="N3070" i="1"/>
  <c r="N3069" i="1"/>
  <c r="N3068" i="1"/>
  <c r="N3067" i="1"/>
  <c r="N3066" i="1"/>
  <c r="N3065" i="1"/>
  <c r="N3064" i="1"/>
  <c r="N3063" i="1"/>
  <c r="N3062" i="1"/>
  <c r="N3061" i="1"/>
  <c r="N3060" i="1"/>
  <c r="N3059" i="1"/>
  <c r="N3058" i="1"/>
  <c r="N3057" i="1"/>
  <c r="N3056" i="1"/>
  <c r="N3055" i="1"/>
  <c r="N3054" i="1"/>
  <c r="N3053" i="1"/>
  <c r="N3052" i="1"/>
  <c r="N3051" i="1"/>
  <c r="N3050" i="1"/>
  <c r="N3049" i="1"/>
  <c r="N3048" i="1"/>
  <c r="N3047" i="1"/>
  <c r="N3046" i="1"/>
  <c r="N3045" i="1"/>
  <c r="N3044" i="1"/>
  <c r="N3043" i="1"/>
  <c r="N3042" i="1"/>
  <c r="N3041" i="1"/>
  <c r="N3040" i="1"/>
  <c r="N3039" i="1"/>
  <c r="N3038" i="1"/>
  <c r="N3037" i="1"/>
  <c r="N3036" i="1"/>
  <c r="N3035" i="1"/>
  <c r="N3034" i="1"/>
  <c r="N3033" i="1"/>
  <c r="N3032" i="1"/>
  <c r="N3031" i="1"/>
  <c r="N3030" i="1"/>
  <c r="N3029" i="1"/>
  <c r="N3028" i="1"/>
  <c r="N3027" i="1"/>
  <c r="N3026" i="1"/>
  <c r="N3025" i="1"/>
  <c r="N3024" i="1"/>
  <c r="N3023" i="1"/>
  <c r="N3022" i="1"/>
  <c r="N3021" i="1"/>
  <c r="N3020" i="1"/>
  <c r="N3019" i="1"/>
  <c r="N3018" i="1"/>
  <c r="N3017" i="1"/>
  <c r="N3016" i="1"/>
  <c r="N3015" i="1"/>
  <c r="N3014" i="1"/>
  <c r="N3013" i="1"/>
  <c r="N3012" i="1"/>
  <c r="N3011" i="1"/>
  <c r="N3010" i="1"/>
  <c r="N3009" i="1"/>
  <c r="N3008" i="1"/>
  <c r="N3007" i="1"/>
  <c r="N3006" i="1"/>
  <c r="N3005" i="1"/>
  <c r="N3004" i="1"/>
  <c r="N3003" i="1"/>
  <c r="N3002" i="1"/>
  <c r="F3002" i="1"/>
  <c r="N3001" i="1"/>
  <c r="K3001" i="1"/>
  <c r="L3001" i="1" s="1"/>
  <c r="M3001" i="1" s="1"/>
  <c r="G3001" i="1"/>
  <c r="H3001" i="1" s="1"/>
  <c r="N2999" i="1"/>
  <c r="N3000" i="1" s="1"/>
  <c r="N2998" i="1"/>
  <c r="N2997" i="1"/>
  <c r="N2996" i="1"/>
  <c r="N2995" i="1"/>
  <c r="N2994" i="1"/>
  <c r="N2993" i="1"/>
  <c r="N2992" i="1"/>
  <c r="N2991" i="1"/>
  <c r="N2990" i="1"/>
  <c r="N2989" i="1"/>
  <c r="N2988" i="1"/>
  <c r="N2987" i="1"/>
  <c r="N2986" i="1"/>
  <c r="N2985" i="1"/>
  <c r="N2984" i="1"/>
  <c r="N2983" i="1"/>
  <c r="N2982" i="1"/>
  <c r="N2981" i="1"/>
  <c r="N2980" i="1"/>
  <c r="N2979" i="1"/>
  <c r="N2978" i="1"/>
  <c r="N2977" i="1"/>
  <c r="N2976" i="1"/>
  <c r="N2975" i="1"/>
  <c r="N2974" i="1"/>
  <c r="N2973" i="1"/>
  <c r="N2972" i="1"/>
  <c r="N2971" i="1"/>
  <c r="N2970" i="1"/>
  <c r="N2969" i="1"/>
  <c r="N2968" i="1"/>
  <c r="N2967" i="1"/>
  <c r="N2966" i="1"/>
  <c r="N2965" i="1"/>
  <c r="N2964" i="1"/>
  <c r="N2963" i="1"/>
  <c r="N2962" i="1"/>
  <c r="N2961" i="1"/>
  <c r="N2960" i="1"/>
  <c r="N2959" i="1"/>
  <c r="N2958" i="1"/>
  <c r="N2957" i="1"/>
  <c r="N2956" i="1"/>
  <c r="N2955" i="1"/>
  <c r="N2954" i="1"/>
  <c r="N2953" i="1"/>
  <c r="N2952" i="1"/>
  <c r="N2951" i="1"/>
  <c r="N2950" i="1"/>
  <c r="N2949" i="1"/>
  <c r="N2948" i="1"/>
  <c r="N2947" i="1"/>
  <c r="N2946" i="1"/>
  <c r="N2945" i="1"/>
  <c r="N2944" i="1"/>
  <c r="N2943" i="1"/>
  <c r="N2942" i="1"/>
  <c r="N2941" i="1"/>
  <c r="N2940" i="1"/>
  <c r="N2939" i="1"/>
  <c r="N2938" i="1"/>
  <c r="N2937" i="1"/>
  <c r="N2936" i="1"/>
  <c r="N2935" i="1"/>
  <c r="N2934" i="1"/>
  <c r="N2933" i="1"/>
  <c r="N2932" i="1"/>
  <c r="N2931" i="1"/>
  <c r="N2930" i="1"/>
  <c r="N2929" i="1"/>
  <c r="N2928" i="1"/>
  <c r="N2927" i="1"/>
  <c r="N2926" i="1"/>
  <c r="N2925" i="1"/>
  <c r="N2924" i="1"/>
  <c r="N2923" i="1"/>
  <c r="N2922" i="1"/>
  <c r="N2921" i="1"/>
  <c r="N2920" i="1"/>
  <c r="N2919" i="1"/>
  <c r="N2918" i="1"/>
  <c r="N2917" i="1"/>
  <c r="N2916" i="1"/>
  <c r="N2915" i="1"/>
  <c r="N2914" i="1"/>
  <c r="N2913" i="1"/>
  <c r="N2912" i="1"/>
  <c r="N2911" i="1"/>
  <c r="N2910" i="1"/>
  <c r="N2909" i="1"/>
  <c r="N2908" i="1"/>
  <c r="N2907" i="1"/>
  <c r="N2906" i="1"/>
  <c r="N2905" i="1"/>
  <c r="N2904" i="1"/>
  <c r="N2903" i="1"/>
  <c r="N2902" i="1"/>
  <c r="N2901" i="1"/>
  <c r="N2900" i="1"/>
  <c r="N2899" i="1"/>
  <c r="N2898" i="1"/>
  <c r="N2897" i="1"/>
  <c r="N2896" i="1"/>
  <c r="N2895" i="1"/>
  <c r="N2894" i="1"/>
  <c r="N2893" i="1"/>
  <c r="N2892" i="1"/>
  <c r="N2891" i="1"/>
  <c r="H2891" i="1"/>
  <c r="F2891" i="1"/>
  <c r="G2891" i="1" s="1"/>
  <c r="N2890" i="1"/>
  <c r="H2890" i="1"/>
  <c r="G2890" i="1"/>
  <c r="K2890" i="1" s="1"/>
  <c r="N2888" i="1"/>
  <c r="N2889" i="1" s="1"/>
  <c r="N2887" i="1"/>
  <c r="N2886" i="1"/>
  <c r="N2885" i="1"/>
  <c r="N2884" i="1"/>
  <c r="N2883" i="1"/>
  <c r="N2882" i="1"/>
  <c r="N2881" i="1"/>
  <c r="N2880" i="1"/>
  <c r="N2879" i="1"/>
  <c r="N2878" i="1"/>
  <c r="N2877" i="1"/>
  <c r="N2876" i="1"/>
  <c r="N2875" i="1"/>
  <c r="N2874" i="1"/>
  <c r="N2873" i="1"/>
  <c r="N2872" i="1"/>
  <c r="N2871" i="1"/>
  <c r="N2870" i="1"/>
  <c r="N2869" i="1"/>
  <c r="N2868" i="1"/>
  <c r="N2867" i="1"/>
  <c r="N2866" i="1"/>
  <c r="N2865" i="1"/>
  <c r="N2864" i="1"/>
  <c r="N2863" i="1"/>
  <c r="N2862" i="1"/>
  <c r="N2861" i="1"/>
  <c r="N2860" i="1"/>
  <c r="N2859" i="1"/>
  <c r="N2858" i="1"/>
  <c r="N2857" i="1"/>
  <c r="N2856" i="1"/>
  <c r="N2855" i="1"/>
  <c r="N2854" i="1"/>
  <c r="N2853" i="1"/>
  <c r="N2852" i="1"/>
  <c r="N2851" i="1"/>
  <c r="N2850" i="1"/>
  <c r="N2849" i="1"/>
  <c r="N2848" i="1"/>
  <c r="N2847" i="1"/>
  <c r="N2846" i="1"/>
  <c r="N2845" i="1"/>
  <c r="N2844" i="1"/>
  <c r="N2843" i="1"/>
  <c r="N2842" i="1"/>
  <c r="N2841" i="1"/>
  <c r="N2840" i="1"/>
  <c r="N2839" i="1"/>
  <c r="N2838" i="1"/>
  <c r="N2837" i="1"/>
  <c r="N2836" i="1"/>
  <c r="N2835" i="1"/>
  <c r="N2834" i="1"/>
  <c r="N2833" i="1"/>
  <c r="N2832" i="1"/>
  <c r="N2831" i="1"/>
  <c r="N2830" i="1"/>
  <c r="N2829" i="1"/>
  <c r="N2828" i="1"/>
  <c r="N2827" i="1"/>
  <c r="N2826" i="1"/>
  <c r="N2825" i="1"/>
  <c r="N2824" i="1"/>
  <c r="N2823" i="1"/>
  <c r="N2822" i="1"/>
  <c r="N2821" i="1"/>
  <c r="N2820" i="1"/>
  <c r="N2819" i="1"/>
  <c r="N2818" i="1"/>
  <c r="N2817" i="1"/>
  <c r="N2816" i="1"/>
  <c r="N2815" i="1"/>
  <c r="N2814" i="1"/>
  <c r="N2813" i="1"/>
  <c r="N2812" i="1"/>
  <c r="N2811" i="1"/>
  <c r="N2810" i="1"/>
  <c r="N2809" i="1"/>
  <c r="N2808" i="1"/>
  <c r="N2807" i="1"/>
  <c r="N2806" i="1"/>
  <c r="N2805" i="1"/>
  <c r="N2804" i="1"/>
  <c r="N2803" i="1"/>
  <c r="N2802" i="1"/>
  <c r="N2801" i="1"/>
  <c r="N2800" i="1"/>
  <c r="N2799" i="1"/>
  <c r="N2798" i="1"/>
  <c r="N2797" i="1"/>
  <c r="N2796" i="1"/>
  <c r="N2795" i="1"/>
  <c r="N2794" i="1"/>
  <c r="N2793" i="1"/>
  <c r="N2792" i="1"/>
  <c r="N2791" i="1"/>
  <c r="N2790" i="1"/>
  <c r="N2789" i="1"/>
  <c r="N2788" i="1"/>
  <c r="N2787" i="1"/>
  <c r="N2786" i="1"/>
  <c r="N2785" i="1"/>
  <c r="N2784" i="1"/>
  <c r="N2783" i="1"/>
  <c r="N2782" i="1"/>
  <c r="N2781" i="1"/>
  <c r="N2780" i="1"/>
  <c r="F2780" i="1"/>
  <c r="G2780" i="1" s="1"/>
  <c r="H2780" i="1" s="1"/>
  <c r="N2779" i="1"/>
  <c r="H2779" i="1"/>
  <c r="G2779" i="1"/>
  <c r="K2779" i="1" s="1"/>
  <c r="N2777" i="1"/>
  <c r="N2776" i="1"/>
  <c r="N2775" i="1"/>
  <c r="N2774" i="1"/>
  <c r="N2773" i="1"/>
  <c r="N2772" i="1"/>
  <c r="N2771" i="1"/>
  <c r="N2770" i="1"/>
  <c r="N2769" i="1"/>
  <c r="N2768" i="1"/>
  <c r="N2767" i="1"/>
  <c r="N2766" i="1"/>
  <c r="N2765" i="1"/>
  <c r="N2764" i="1"/>
  <c r="N2763" i="1"/>
  <c r="N2762" i="1"/>
  <c r="N2761" i="1"/>
  <c r="N2760" i="1"/>
  <c r="N2759" i="1"/>
  <c r="N2758" i="1"/>
  <c r="N2757" i="1"/>
  <c r="N2756" i="1"/>
  <c r="N2755" i="1"/>
  <c r="N2754" i="1"/>
  <c r="N2753" i="1"/>
  <c r="N2752" i="1"/>
  <c r="N2751" i="1"/>
  <c r="N2750" i="1"/>
  <c r="N2749" i="1"/>
  <c r="N2748" i="1"/>
  <c r="N2747" i="1"/>
  <c r="N2746" i="1"/>
  <c r="N2745" i="1"/>
  <c r="N2744" i="1"/>
  <c r="N2743" i="1"/>
  <c r="N2742" i="1"/>
  <c r="N2741" i="1"/>
  <c r="N2740" i="1"/>
  <c r="N2739" i="1"/>
  <c r="N2738" i="1"/>
  <c r="N2737" i="1"/>
  <c r="N2736" i="1"/>
  <c r="N2735" i="1"/>
  <c r="N2734" i="1"/>
  <c r="N2733" i="1"/>
  <c r="N2732" i="1"/>
  <c r="N2731" i="1"/>
  <c r="N2730" i="1"/>
  <c r="N2729" i="1"/>
  <c r="N2728" i="1"/>
  <c r="N2727" i="1"/>
  <c r="N2726" i="1"/>
  <c r="N2725" i="1"/>
  <c r="N2724" i="1"/>
  <c r="N2723" i="1"/>
  <c r="N2722" i="1"/>
  <c r="N2721" i="1"/>
  <c r="N2720" i="1"/>
  <c r="N2719" i="1"/>
  <c r="N2718" i="1"/>
  <c r="N2717" i="1"/>
  <c r="N2716" i="1"/>
  <c r="N2715" i="1"/>
  <c r="N2714" i="1"/>
  <c r="N2713" i="1"/>
  <c r="N2712" i="1"/>
  <c r="N2711" i="1"/>
  <c r="N2710" i="1"/>
  <c r="N2709" i="1"/>
  <c r="N2708" i="1"/>
  <c r="N2707" i="1"/>
  <c r="N2706" i="1"/>
  <c r="N2705" i="1"/>
  <c r="N2704" i="1"/>
  <c r="N2703" i="1"/>
  <c r="N2702" i="1"/>
  <c r="N2701" i="1"/>
  <c r="N2700" i="1"/>
  <c r="N2699" i="1"/>
  <c r="N2698" i="1"/>
  <c r="N2697" i="1"/>
  <c r="N2696" i="1"/>
  <c r="N2695" i="1"/>
  <c r="N2694" i="1"/>
  <c r="N2693" i="1"/>
  <c r="N2692" i="1"/>
  <c r="N2691" i="1"/>
  <c r="N2690" i="1"/>
  <c r="N2689" i="1"/>
  <c r="N2688" i="1"/>
  <c r="N2687" i="1"/>
  <c r="N2686" i="1"/>
  <c r="N2685" i="1"/>
  <c r="N2684" i="1"/>
  <c r="N2683" i="1"/>
  <c r="N2682" i="1"/>
  <c r="N2681" i="1"/>
  <c r="N2680" i="1"/>
  <c r="N2679" i="1"/>
  <c r="N2678" i="1"/>
  <c r="N2677" i="1"/>
  <c r="N2676" i="1"/>
  <c r="N2675" i="1"/>
  <c r="N2674" i="1"/>
  <c r="N2673" i="1"/>
  <c r="N2672" i="1"/>
  <c r="N2671" i="1"/>
  <c r="N2670" i="1"/>
  <c r="N2669" i="1"/>
  <c r="F2669" i="1"/>
  <c r="N2668" i="1"/>
  <c r="L2668" i="1"/>
  <c r="G2668" i="1"/>
  <c r="K2668" i="1" s="1"/>
  <c r="N2666" i="1"/>
  <c r="N2665" i="1"/>
  <c r="N2664" i="1"/>
  <c r="N2663" i="1"/>
  <c r="N2662" i="1"/>
  <c r="N2661" i="1"/>
  <c r="N2660" i="1"/>
  <c r="N2659" i="1"/>
  <c r="N2658" i="1"/>
  <c r="N2657" i="1"/>
  <c r="N2656" i="1"/>
  <c r="N2655" i="1"/>
  <c r="N2654" i="1"/>
  <c r="N2653" i="1"/>
  <c r="N2652" i="1"/>
  <c r="N2651" i="1"/>
  <c r="N2650" i="1"/>
  <c r="N2649" i="1"/>
  <c r="N2648" i="1"/>
  <c r="N2647" i="1"/>
  <c r="N2646" i="1"/>
  <c r="N2645" i="1"/>
  <c r="N2644" i="1"/>
  <c r="N2643" i="1"/>
  <c r="N2642" i="1"/>
  <c r="N2641" i="1"/>
  <c r="N2640" i="1"/>
  <c r="N2639" i="1"/>
  <c r="N2638" i="1"/>
  <c r="N2637" i="1"/>
  <c r="N2636" i="1"/>
  <c r="N2635" i="1"/>
  <c r="N2634" i="1"/>
  <c r="N2633" i="1"/>
  <c r="N2632" i="1"/>
  <c r="N2631" i="1"/>
  <c r="N2630" i="1"/>
  <c r="N2629" i="1"/>
  <c r="N2628" i="1"/>
  <c r="N2627" i="1"/>
  <c r="N2626" i="1"/>
  <c r="N2625" i="1"/>
  <c r="N2624" i="1"/>
  <c r="N2623" i="1"/>
  <c r="N2622" i="1"/>
  <c r="N2621" i="1"/>
  <c r="N2620" i="1"/>
  <c r="N2619" i="1"/>
  <c r="N2618" i="1"/>
  <c r="N2617" i="1"/>
  <c r="N2616" i="1"/>
  <c r="N2615" i="1"/>
  <c r="N2614" i="1"/>
  <c r="N2613" i="1"/>
  <c r="N2612" i="1"/>
  <c r="N2611" i="1"/>
  <c r="N2610" i="1"/>
  <c r="N2609" i="1"/>
  <c r="N2608" i="1"/>
  <c r="N2607" i="1"/>
  <c r="N2606" i="1"/>
  <c r="N2605" i="1"/>
  <c r="N2604" i="1"/>
  <c r="N2603" i="1"/>
  <c r="N2602" i="1"/>
  <c r="N2601" i="1"/>
  <c r="N2600" i="1"/>
  <c r="N2599" i="1"/>
  <c r="N2598" i="1"/>
  <c r="N2597" i="1"/>
  <c r="N2596" i="1"/>
  <c r="N2595" i="1"/>
  <c r="N2594" i="1"/>
  <c r="N2593" i="1"/>
  <c r="N2592" i="1"/>
  <c r="N2591" i="1"/>
  <c r="N2590" i="1"/>
  <c r="N2589" i="1"/>
  <c r="N2588" i="1"/>
  <c r="N2587" i="1"/>
  <c r="N2586" i="1"/>
  <c r="N2585" i="1"/>
  <c r="N2584" i="1"/>
  <c r="N2583" i="1"/>
  <c r="N2582" i="1"/>
  <c r="N2581" i="1"/>
  <c r="N2580" i="1"/>
  <c r="N2579" i="1"/>
  <c r="N2578" i="1"/>
  <c r="N2577" i="1"/>
  <c r="N2576" i="1"/>
  <c r="N2575" i="1"/>
  <c r="N2574" i="1"/>
  <c r="N2573" i="1"/>
  <c r="N2572" i="1"/>
  <c r="N2571" i="1"/>
  <c r="N2570" i="1"/>
  <c r="N2569" i="1"/>
  <c r="N2568" i="1"/>
  <c r="N2567" i="1"/>
  <c r="N2566" i="1"/>
  <c r="N2565" i="1"/>
  <c r="N2564" i="1"/>
  <c r="N2563" i="1"/>
  <c r="N2562" i="1"/>
  <c r="N2561" i="1"/>
  <c r="N2560" i="1"/>
  <c r="N2559" i="1"/>
  <c r="N2558" i="1"/>
  <c r="F2558" i="1"/>
  <c r="N2557" i="1"/>
  <c r="K2557" i="1"/>
  <c r="L2557" i="1" s="1"/>
  <c r="M2557" i="1" s="1"/>
  <c r="G2557" i="1"/>
  <c r="H2557" i="1" s="1"/>
  <c r="N2555" i="1"/>
  <c r="N2554" i="1"/>
  <c r="N2553" i="1"/>
  <c r="N2552" i="1"/>
  <c r="N2551" i="1"/>
  <c r="N2550" i="1"/>
  <c r="N2549" i="1"/>
  <c r="N2548" i="1"/>
  <c r="N2547" i="1"/>
  <c r="N2546" i="1"/>
  <c r="N2545" i="1"/>
  <c r="N2544" i="1"/>
  <c r="N2543" i="1"/>
  <c r="N2542" i="1"/>
  <c r="N2541" i="1"/>
  <c r="N2540" i="1"/>
  <c r="N2539" i="1"/>
  <c r="N2538" i="1"/>
  <c r="N2537" i="1"/>
  <c r="N2536" i="1"/>
  <c r="N2535" i="1"/>
  <c r="N2534" i="1"/>
  <c r="N2533" i="1"/>
  <c r="N2532" i="1"/>
  <c r="N2531" i="1"/>
  <c r="N2530" i="1"/>
  <c r="N2529" i="1"/>
  <c r="N2528" i="1"/>
  <c r="N2527" i="1"/>
  <c r="N2526" i="1"/>
  <c r="N2525" i="1"/>
  <c r="N2524" i="1"/>
  <c r="N2523" i="1"/>
  <c r="N2522" i="1"/>
  <c r="N2521" i="1"/>
  <c r="N2520" i="1"/>
  <c r="N2519" i="1"/>
  <c r="N2518" i="1"/>
  <c r="N2517" i="1"/>
  <c r="N2516" i="1"/>
  <c r="N2515" i="1"/>
  <c r="N2514" i="1"/>
  <c r="N2513" i="1"/>
  <c r="N2512" i="1"/>
  <c r="N2511" i="1"/>
  <c r="N2510" i="1"/>
  <c r="N2509" i="1"/>
  <c r="N2508" i="1"/>
  <c r="N2507" i="1"/>
  <c r="N2506" i="1"/>
  <c r="N2505" i="1"/>
  <c r="N2504" i="1"/>
  <c r="N2503" i="1"/>
  <c r="N2502" i="1"/>
  <c r="N2501" i="1"/>
  <c r="N2500" i="1"/>
  <c r="N2499" i="1"/>
  <c r="N2498" i="1"/>
  <c r="N2497" i="1"/>
  <c r="N2496" i="1"/>
  <c r="N2495" i="1"/>
  <c r="N2494" i="1"/>
  <c r="N2493" i="1"/>
  <c r="N2492" i="1"/>
  <c r="N2491" i="1"/>
  <c r="N2490" i="1"/>
  <c r="N2489" i="1"/>
  <c r="N2488" i="1"/>
  <c r="N2487" i="1"/>
  <c r="N2486" i="1"/>
  <c r="N2485" i="1"/>
  <c r="N2484" i="1"/>
  <c r="N2483" i="1"/>
  <c r="N2482" i="1"/>
  <c r="N2481" i="1"/>
  <c r="N2480" i="1"/>
  <c r="N2479" i="1"/>
  <c r="N2478" i="1"/>
  <c r="N2477" i="1"/>
  <c r="N2476" i="1"/>
  <c r="N2475" i="1"/>
  <c r="N2474" i="1"/>
  <c r="N2473" i="1"/>
  <c r="N2472" i="1"/>
  <c r="N2471" i="1"/>
  <c r="N2470" i="1"/>
  <c r="N2469" i="1"/>
  <c r="N2468" i="1"/>
  <c r="N2467" i="1"/>
  <c r="N2466" i="1"/>
  <c r="N2465" i="1"/>
  <c r="N2464" i="1"/>
  <c r="N2463" i="1"/>
  <c r="N2462" i="1"/>
  <c r="N2461" i="1"/>
  <c r="N2460" i="1"/>
  <c r="N2459" i="1"/>
  <c r="N2458" i="1"/>
  <c r="N2457" i="1"/>
  <c r="N2456" i="1"/>
  <c r="N2455" i="1"/>
  <c r="N2454" i="1"/>
  <c r="N2453" i="1"/>
  <c r="N2452" i="1"/>
  <c r="N2451" i="1"/>
  <c r="N2450" i="1"/>
  <c r="N2449" i="1"/>
  <c r="N2448" i="1"/>
  <c r="N2447" i="1"/>
  <c r="F2447" i="1"/>
  <c r="N2446" i="1"/>
  <c r="M2446" i="1"/>
  <c r="L2446" i="1"/>
  <c r="K2446" i="1"/>
  <c r="G2446" i="1"/>
  <c r="H2446" i="1" s="1"/>
  <c r="N2444" i="1"/>
  <c r="N2445" i="1" s="1"/>
  <c r="N2443" i="1"/>
  <c r="N2442" i="1"/>
  <c r="N2441" i="1"/>
  <c r="N2440" i="1"/>
  <c r="N2439" i="1"/>
  <c r="N2438" i="1"/>
  <c r="N2437" i="1"/>
  <c r="N2436" i="1"/>
  <c r="N2435" i="1"/>
  <c r="N2434" i="1"/>
  <c r="N2433" i="1"/>
  <c r="N2432" i="1"/>
  <c r="N2431" i="1"/>
  <c r="N2430" i="1"/>
  <c r="N2429" i="1"/>
  <c r="N2428" i="1"/>
  <c r="N2427" i="1"/>
  <c r="N2426" i="1"/>
  <c r="N2425" i="1"/>
  <c r="N2424" i="1"/>
  <c r="N2423" i="1"/>
  <c r="N2422" i="1"/>
  <c r="N2421" i="1"/>
  <c r="N2420" i="1"/>
  <c r="N2419" i="1"/>
  <c r="N2418" i="1"/>
  <c r="N2417" i="1"/>
  <c r="N2416" i="1"/>
  <c r="N2415" i="1"/>
  <c r="N2414" i="1"/>
  <c r="N2413" i="1"/>
  <c r="N2412" i="1"/>
  <c r="N2411" i="1"/>
  <c r="N2410" i="1"/>
  <c r="N2409" i="1"/>
  <c r="N2408" i="1"/>
  <c r="N2407" i="1"/>
  <c r="N2406" i="1"/>
  <c r="N2405" i="1"/>
  <c r="N2404" i="1"/>
  <c r="N2403" i="1"/>
  <c r="N2402" i="1"/>
  <c r="N2401" i="1"/>
  <c r="N2400" i="1"/>
  <c r="N2399" i="1"/>
  <c r="N2398" i="1"/>
  <c r="N2397" i="1"/>
  <c r="N2396" i="1"/>
  <c r="N2395" i="1"/>
  <c r="N2394" i="1"/>
  <c r="N2393" i="1"/>
  <c r="N2392" i="1"/>
  <c r="N2391" i="1"/>
  <c r="N2390" i="1"/>
  <c r="N2389" i="1"/>
  <c r="N2388" i="1"/>
  <c r="N2387" i="1"/>
  <c r="N2386" i="1"/>
  <c r="N2385" i="1"/>
  <c r="N2384" i="1"/>
  <c r="N2383" i="1"/>
  <c r="N2382" i="1"/>
  <c r="N2381" i="1"/>
  <c r="N2380" i="1"/>
  <c r="N2379" i="1"/>
  <c r="N2378" i="1"/>
  <c r="N2377" i="1"/>
  <c r="N2376" i="1"/>
  <c r="N2375" i="1"/>
  <c r="N2374" i="1"/>
  <c r="N2373" i="1"/>
  <c r="N2372" i="1"/>
  <c r="N2371" i="1"/>
  <c r="N2370" i="1"/>
  <c r="N2369" i="1"/>
  <c r="N2368" i="1"/>
  <c r="N2367" i="1"/>
  <c r="N2366" i="1"/>
  <c r="N2365" i="1"/>
  <c r="N2364" i="1"/>
  <c r="N2363" i="1"/>
  <c r="N2362" i="1"/>
  <c r="N2361" i="1"/>
  <c r="N2360" i="1"/>
  <c r="N2359" i="1"/>
  <c r="N2358" i="1"/>
  <c r="N2357" i="1"/>
  <c r="N2356" i="1"/>
  <c r="N2355" i="1"/>
  <c r="N2354" i="1"/>
  <c r="N2353" i="1"/>
  <c r="N2352" i="1"/>
  <c r="N2351" i="1"/>
  <c r="N2350" i="1"/>
  <c r="N2349" i="1"/>
  <c r="N2348" i="1"/>
  <c r="N2347" i="1"/>
  <c r="N2346" i="1"/>
  <c r="N2345" i="1"/>
  <c r="N2344" i="1"/>
  <c r="N2343" i="1"/>
  <c r="N2342" i="1"/>
  <c r="N2341" i="1"/>
  <c r="N2340" i="1"/>
  <c r="N2339" i="1"/>
  <c r="N2338" i="1"/>
  <c r="N2337" i="1"/>
  <c r="N2336" i="1"/>
  <c r="F2336" i="1"/>
  <c r="N2335" i="1"/>
  <c r="L2335" i="1"/>
  <c r="M2335" i="1" s="1"/>
  <c r="K2335" i="1"/>
  <c r="H2335" i="1"/>
  <c r="G2335" i="1"/>
  <c r="N2333" i="1"/>
  <c r="N2334" i="1" s="1"/>
  <c r="N2332" i="1"/>
  <c r="N2331" i="1"/>
  <c r="N2330" i="1"/>
  <c r="N2329" i="1"/>
  <c r="N2328" i="1"/>
  <c r="N2327" i="1"/>
  <c r="N2326" i="1"/>
  <c r="N2325" i="1"/>
  <c r="N2324" i="1"/>
  <c r="N2323" i="1"/>
  <c r="N2322" i="1"/>
  <c r="N2321" i="1"/>
  <c r="N2320" i="1"/>
  <c r="N2319" i="1"/>
  <c r="N2318" i="1"/>
  <c r="N2317" i="1"/>
  <c r="N2316" i="1"/>
  <c r="N2315" i="1"/>
  <c r="N2314" i="1"/>
  <c r="N2313" i="1"/>
  <c r="N2312" i="1"/>
  <c r="N2311" i="1"/>
  <c r="N2310" i="1"/>
  <c r="N2309" i="1"/>
  <c r="N2308" i="1"/>
  <c r="N2307" i="1"/>
  <c r="N2306" i="1"/>
  <c r="N2305" i="1"/>
  <c r="N2304" i="1"/>
  <c r="N2303" i="1"/>
  <c r="N2302" i="1"/>
  <c r="N2301" i="1"/>
  <c r="N2300" i="1"/>
  <c r="N2299" i="1"/>
  <c r="N2298" i="1"/>
  <c r="N2297" i="1"/>
  <c r="N2296" i="1"/>
  <c r="N2295" i="1"/>
  <c r="N2294" i="1"/>
  <c r="N2293" i="1"/>
  <c r="N2292" i="1"/>
  <c r="N2291" i="1"/>
  <c r="N2290" i="1"/>
  <c r="N2289" i="1"/>
  <c r="N2288" i="1"/>
  <c r="N2287" i="1"/>
  <c r="N2286" i="1"/>
  <c r="N2285" i="1"/>
  <c r="N2284" i="1"/>
  <c r="N2283" i="1"/>
  <c r="N2282" i="1"/>
  <c r="N2281" i="1"/>
  <c r="N2280" i="1"/>
  <c r="N2279" i="1"/>
  <c r="N2278" i="1"/>
  <c r="N2277" i="1"/>
  <c r="N2276" i="1"/>
  <c r="N2275" i="1"/>
  <c r="N2274" i="1"/>
  <c r="N2273" i="1"/>
  <c r="N2272" i="1"/>
  <c r="N2271" i="1"/>
  <c r="N2270" i="1"/>
  <c r="N2269" i="1"/>
  <c r="N2268" i="1"/>
  <c r="N2267" i="1"/>
  <c r="N2266" i="1"/>
  <c r="N2265" i="1"/>
  <c r="N2264" i="1"/>
  <c r="N2263" i="1"/>
  <c r="N2262" i="1"/>
  <c r="N2261" i="1"/>
  <c r="N2260" i="1"/>
  <c r="N2259" i="1"/>
  <c r="N2258" i="1"/>
  <c r="N2257" i="1"/>
  <c r="N2256" i="1"/>
  <c r="N2255" i="1"/>
  <c r="N2254" i="1"/>
  <c r="N2253" i="1"/>
  <c r="N2252" i="1"/>
  <c r="N2251" i="1"/>
  <c r="N2250" i="1"/>
  <c r="N2249" i="1"/>
  <c r="N2248" i="1"/>
  <c r="N2247" i="1"/>
  <c r="N2246" i="1"/>
  <c r="N2245" i="1"/>
  <c r="N2244" i="1"/>
  <c r="N2243" i="1"/>
  <c r="N2242" i="1"/>
  <c r="N2241" i="1"/>
  <c r="N2240" i="1"/>
  <c r="N2239" i="1"/>
  <c r="N2238" i="1"/>
  <c r="N2237" i="1"/>
  <c r="N2236" i="1"/>
  <c r="N2235" i="1"/>
  <c r="N2234" i="1"/>
  <c r="N2233" i="1"/>
  <c r="N2232" i="1"/>
  <c r="N2231" i="1"/>
  <c r="N2230" i="1"/>
  <c r="N2229" i="1"/>
  <c r="N2228" i="1"/>
  <c r="N2227" i="1"/>
  <c r="N2226" i="1"/>
  <c r="N2225" i="1"/>
  <c r="F2225" i="1"/>
  <c r="G2225" i="1" s="1"/>
  <c r="N2224" i="1"/>
  <c r="K2224" i="1"/>
  <c r="L2224" i="1" s="1"/>
  <c r="M2224" i="1" s="1"/>
  <c r="H2224" i="1"/>
  <c r="G2224" i="1"/>
  <c r="N2222" i="1"/>
  <c r="N2223" i="1" s="1"/>
  <c r="N2221" i="1"/>
  <c r="N2220" i="1"/>
  <c r="N2219" i="1"/>
  <c r="N2218" i="1"/>
  <c r="N2217" i="1"/>
  <c r="N2216" i="1"/>
  <c r="N2215" i="1"/>
  <c r="N2214" i="1"/>
  <c r="N2213" i="1"/>
  <c r="N2212" i="1"/>
  <c r="N2211" i="1"/>
  <c r="N2210" i="1"/>
  <c r="N2209" i="1"/>
  <c r="N2208" i="1"/>
  <c r="N2207" i="1"/>
  <c r="N2206" i="1"/>
  <c r="N2205" i="1"/>
  <c r="N2204" i="1"/>
  <c r="N2203" i="1"/>
  <c r="N2202" i="1"/>
  <c r="N2201" i="1"/>
  <c r="N2200" i="1"/>
  <c r="N2199" i="1"/>
  <c r="N2198" i="1"/>
  <c r="N2197" i="1"/>
  <c r="N2196" i="1"/>
  <c r="N2195" i="1"/>
  <c r="N2194" i="1"/>
  <c r="N2193" i="1"/>
  <c r="N2192" i="1"/>
  <c r="N2191" i="1"/>
  <c r="N2190" i="1"/>
  <c r="N2189" i="1"/>
  <c r="N2188" i="1"/>
  <c r="N2187" i="1"/>
  <c r="N2186" i="1"/>
  <c r="N2185" i="1"/>
  <c r="N2184" i="1"/>
  <c r="N2183" i="1"/>
  <c r="N2182" i="1"/>
  <c r="N2181" i="1"/>
  <c r="N2180" i="1"/>
  <c r="N2179" i="1"/>
  <c r="N2178" i="1"/>
  <c r="N2177" i="1"/>
  <c r="N2176" i="1"/>
  <c r="N2175" i="1"/>
  <c r="N2174" i="1"/>
  <c r="N2173" i="1"/>
  <c r="N2172" i="1"/>
  <c r="N2171" i="1"/>
  <c r="N2170" i="1"/>
  <c r="N2169" i="1"/>
  <c r="N2168" i="1"/>
  <c r="N2167" i="1"/>
  <c r="N2166" i="1"/>
  <c r="N2165" i="1"/>
  <c r="N2164" i="1"/>
  <c r="N2163" i="1"/>
  <c r="N2162" i="1"/>
  <c r="N2161" i="1"/>
  <c r="N2160" i="1"/>
  <c r="N2159" i="1"/>
  <c r="N2158" i="1"/>
  <c r="N2157" i="1"/>
  <c r="N2156" i="1"/>
  <c r="N2155" i="1"/>
  <c r="N2154" i="1"/>
  <c r="N2153" i="1"/>
  <c r="N2152" i="1"/>
  <c r="N2151" i="1"/>
  <c r="N2150" i="1"/>
  <c r="N2149" i="1"/>
  <c r="N2148" i="1"/>
  <c r="N2147" i="1"/>
  <c r="N2146" i="1"/>
  <c r="N2145" i="1"/>
  <c r="N2144" i="1"/>
  <c r="N2143" i="1"/>
  <c r="N2142" i="1"/>
  <c r="N2141" i="1"/>
  <c r="N2140" i="1"/>
  <c r="N2139" i="1"/>
  <c r="N2138" i="1"/>
  <c r="N2137" i="1"/>
  <c r="N2136" i="1"/>
  <c r="N2135" i="1"/>
  <c r="N2134" i="1"/>
  <c r="N2133" i="1"/>
  <c r="N2132" i="1"/>
  <c r="N2131" i="1"/>
  <c r="N2130" i="1"/>
  <c r="N2129" i="1"/>
  <c r="N2128" i="1"/>
  <c r="N2127" i="1"/>
  <c r="N2126" i="1"/>
  <c r="N2125" i="1"/>
  <c r="N2124" i="1"/>
  <c r="N2123" i="1"/>
  <c r="N2122" i="1"/>
  <c r="N2121" i="1"/>
  <c r="N2120" i="1"/>
  <c r="N2119" i="1"/>
  <c r="N2118" i="1"/>
  <c r="N2117" i="1"/>
  <c r="N2116" i="1"/>
  <c r="N2115" i="1"/>
  <c r="N2114" i="1"/>
  <c r="N2113" i="1"/>
  <c r="G2113" i="1"/>
  <c r="N2111" i="1"/>
  <c r="N2110" i="1"/>
  <c r="N2109" i="1"/>
  <c r="N2108" i="1"/>
  <c r="N2107" i="1"/>
  <c r="N2106" i="1"/>
  <c r="N2105" i="1"/>
  <c r="N2104" i="1"/>
  <c r="N2103" i="1"/>
  <c r="N2102" i="1"/>
  <c r="N2101" i="1"/>
  <c r="N2100" i="1"/>
  <c r="N2099" i="1"/>
  <c r="N2098" i="1"/>
  <c r="N2097" i="1"/>
  <c r="N2096" i="1"/>
  <c r="N2095" i="1"/>
  <c r="N2094" i="1"/>
  <c r="N2093" i="1"/>
  <c r="N2092" i="1"/>
  <c r="N2091" i="1"/>
  <c r="N2090" i="1"/>
  <c r="N2089" i="1"/>
  <c r="N2088" i="1"/>
  <c r="N2087" i="1"/>
  <c r="N2086" i="1"/>
  <c r="N2085" i="1"/>
  <c r="N2084" i="1"/>
  <c r="N2083" i="1"/>
  <c r="N2082" i="1"/>
  <c r="N2081" i="1"/>
  <c r="N2080" i="1"/>
  <c r="N2079" i="1"/>
  <c r="N2078" i="1"/>
  <c r="N2077" i="1"/>
  <c r="N2076" i="1"/>
  <c r="N2075" i="1"/>
  <c r="N2074" i="1"/>
  <c r="N2073" i="1"/>
  <c r="N2072" i="1"/>
  <c r="N2071" i="1"/>
  <c r="N2070" i="1"/>
  <c r="N2069" i="1"/>
  <c r="N2068" i="1"/>
  <c r="N2067" i="1"/>
  <c r="N2066" i="1"/>
  <c r="N2065" i="1"/>
  <c r="N2064" i="1"/>
  <c r="N2063" i="1"/>
  <c r="N2062" i="1"/>
  <c r="N2061" i="1"/>
  <c r="N2060" i="1"/>
  <c r="N2059" i="1"/>
  <c r="N2058" i="1"/>
  <c r="N2057" i="1"/>
  <c r="N2056" i="1"/>
  <c r="N2055" i="1"/>
  <c r="N2054" i="1"/>
  <c r="N2053" i="1"/>
  <c r="N2052" i="1"/>
  <c r="N2051" i="1"/>
  <c r="N2050" i="1"/>
  <c r="N2049" i="1"/>
  <c r="N2048" i="1"/>
  <c r="N2047" i="1"/>
  <c r="N2046" i="1"/>
  <c r="N2045" i="1"/>
  <c r="N2044" i="1"/>
  <c r="N2043" i="1"/>
  <c r="N2042" i="1"/>
  <c r="N2041" i="1"/>
  <c r="N2040" i="1"/>
  <c r="N2039" i="1"/>
  <c r="N2038" i="1"/>
  <c r="N2037" i="1"/>
  <c r="N2036" i="1"/>
  <c r="N2035" i="1"/>
  <c r="N2034" i="1"/>
  <c r="N2033" i="1"/>
  <c r="N2032" i="1"/>
  <c r="N2031" i="1"/>
  <c r="N2030" i="1"/>
  <c r="N2029" i="1"/>
  <c r="N2028" i="1"/>
  <c r="N2027" i="1"/>
  <c r="N2026" i="1"/>
  <c r="N2025" i="1"/>
  <c r="N2024" i="1"/>
  <c r="N2023" i="1"/>
  <c r="N2022" i="1"/>
  <c r="N2021" i="1"/>
  <c r="N2020" i="1"/>
  <c r="N2019" i="1"/>
  <c r="N2018" i="1"/>
  <c r="N2017" i="1"/>
  <c r="N2016" i="1"/>
  <c r="N2015" i="1"/>
  <c r="N2014" i="1"/>
  <c r="N2013" i="1"/>
  <c r="N2012" i="1"/>
  <c r="N2011" i="1"/>
  <c r="N2010" i="1"/>
  <c r="N2009" i="1"/>
  <c r="N2008" i="1"/>
  <c r="N2007" i="1"/>
  <c r="N2006" i="1"/>
  <c r="N2005" i="1"/>
  <c r="N2004" i="1"/>
  <c r="N2003" i="1"/>
  <c r="F2003" i="1"/>
  <c r="N2002" i="1"/>
  <c r="K2002" i="1"/>
  <c r="L2002" i="1" s="1"/>
  <c r="M2002" i="1" s="1"/>
  <c r="H2002" i="1"/>
  <c r="G2002" i="1"/>
  <c r="N2000" i="1"/>
  <c r="N2001" i="1" s="1"/>
  <c r="N1999" i="1"/>
  <c r="N1998" i="1"/>
  <c r="N1997" i="1"/>
  <c r="N1996" i="1"/>
  <c r="N1995" i="1"/>
  <c r="N1994" i="1"/>
  <c r="N1993" i="1"/>
  <c r="N1992" i="1"/>
  <c r="N1991" i="1"/>
  <c r="N1990" i="1"/>
  <c r="N1989" i="1"/>
  <c r="N1988" i="1"/>
  <c r="N1987" i="1"/>
  <c r="N1986" i="1"/>
  <c r="N1985" i="1"/>
  <c r="N1984" i="1"/>
  <c r="N1983" i="1"/>
  <c r="N1982" i="1"/>
  <c r="N1981" i="1"/>
  <c r="N1980" i="1"/>
  <c r="N1979" i="1"/>
  <c r="N1978" i="1"/>
  <c r="N1977" i="1"/>
  <c r="N1976" i="1"/>
  <c r="N1975" i="1"/>
  <c r="N1974" i="1"/>
  <c r="N1973" i="1"/>
  <c r="N1972" i="1"/>
  <c r="N1971" i="1"/>
  <c r="N1970" i="1"/>
  <c r="N1969" i="1"/>
  <c r="N1968" i="1"/>
  <c r="N1967" i="1"/>
  <c r="N1966" i="1"/>
  <c r="N1965" i="1"/>
  <c r="N1964" i="1"/>
  <c r="N1963" i="1"/>
  <c r="N1962" i="1"/>
  <c r="N1961" i="1"/>
  <c r="N1960" i="1"/>
  <c r="N1959" i="1"/>
  <c r="N1958" i="1"/>
  <c r="N1957" i="1"/>
  <c r="N1956" i="1"/>
  <c r="N1955" i="1"/>
  <c r="N1954" i="1"/>
  <c r="N1953" i="1"/>
  <c r="N1952" i="1"/>
  <c r="N1951" i="1"/>
  <c r="N1950" i="1"/>
  <c r="N1949" i="1"/>
  <c r="N1948" i="1"/>
  <c r="N1947" i="1"/>
  <c r="N1946" i="1"/>
  <c r="N1945" i="1"/>
  <c r="N1944" i="1"/>
  <c r="N1943" i="1"/>
  <c r="N1942" i="1"/>
  <c r="N1941" i="1"/>
  <c r="N1940" i="1"/>
  <c r="N1939" i="1"/>
  <c r="N1938" i="1"/>
  <c r="N1937" i="1"/>
  <c r="N1936" i="1"/>
  <c r="N1935" i="1"/>
  <c r="N1934" i="1"/>
  <c r="N1933" i="1"/>
  <c r="N1932" i="1"/>
  <c r="N1931" i="1"/>
  <c r="N1930" i="1"/>
  <c r="N1929" i="1"/>
  <c r="N1928" i="1"/>
  <c r="N1927" i="1"/>
  <c r="N1926" i="1"/>
  <c r="N1925" i="1"/>
  <c r="N1924" i="1"/>
  <c r="N1923" i="1"/>
  <c r="N1922" i="1"/>
  <c r="N1921" i="1"/>
  <c r="N1920" i="1"/>
  <c r="N1919" i="1"/>
  <c r="N1918" i="1"/>
  <c r="N1917" i="1"/>
  <c r="N1916" i="1"/>
  <c r="N1915" i="1"/>
  <c r="N1914" i="1"/>
  <c r="N1913" i="1"/>
  <c r="N1912" i="1"/>
  <c r="N1911" i="1"/>
  <c r="N1910" i="1"/>
  <c r="N1909" i="1"/>
  <c r="N1908" i="1"/>
  <c r="N1907" i="1"/>
  <c r="N1906" i="1"/>
  <c r="N1905" i="1"/>
  <c r="N1904" i="1"/>
  <c r="N1903" i="1"/>
  <c r="N1902" i="1"/>
  <c r="N1901" i="1"/>
  <c r="N1900" i="1"/>
  <c r="N1899" i="1"/>
  <c r="N1898" i="1"/>
  <c r="N1897" i="1"/>
  <c r="N1896" i="1"/>
  <c r="N1895" i="1"/>
  <c r="N1894" i="1"/>
  <c r="N1893" i="1"/>
  <c r="N1892" i="1"/>
  <c r="F1892" i="1"/>
  <c r="N1891" i="1"/>
  <c r="H1891" i="1"/>
  <c r="G1891" i="1"/>
  <c r="K1891" i="1" s="1"/>
  <c r="N1889" i="1"/>
  <c r="N1888" i="1"/>
  <c r="N1887" i="1"/>
  <c r="N1886" i="1"/>
  <c r="N1885" i="1"/>
  <c r="N1884" i="1"/>
  <c r="N1883" i="1"/>
  <c r="N1882" i="1"/>
  <c r="N1881" i="1"/>
  <c r="N1880" i="1"/>
  <c r="N1879" i="1"/>
  <c r="N1878" i="1"/>
  <c r="N1877" i="1"/>
  <c r="N1876" i="1"/>
  <c r="N1875" i="1"/>
  <c r="N1874" i="1"/>
  <c r="N1873" i="1"/>
  <c r="N1872" i="1"/>
  <c r="N1871" i="1"/>
  <c r="N1870" i="1"/>
  <c r="N1869" i="1"/>
  <c r="N1868" i="1"/>
  <c r="N1867" i="1"/>
  <c r="N1866" i="1"/>
  <c r="N1865" i="1"/>
  <c r="N1864" i="1"/>
  <c r="N1863" i="1"/>
  <c r="N1862" i="1"/>
  <c r="N1861" i="1"/>
  <c r="N1860" i="1"/>
  <c r="N1859" i="1"/>
  <c r="N1858" i="1"/>
  <c r="N1857" i="1"/>
  <c r="N1856" i="1"/>
  <c r="N1855" i="1"/>
  <c r="N1854" i="1"/>
  <c r="N1853" i="1"/>
  <c r="N1852" i="1"/>
  <c r="N1851" i="1"/>
  <c r="N1850" i="1"/>
  <c r="N1849" i="1"/>
  <c r="N1848" i="1"/>
  <c r="N1847" i="1"/>
  <c r="N1846" i="1"/>
  <c r="N1845" i="1"/>
  <c r="N1844" i="1"/>
  <c r="N1843" i="1"/>
  <c r="N1842" i="1"/>
  <c r="N1841" i="1"/>
  <c r="N1840" i="1"/>
  <c r="N1839" i="1"/>
  <c r="N1838" i="1"/>
  <c r="N1837" i="1"/>
  <c r="N1836" i="1"/>
  <c r="N1835" i="1"/>
  <c r="N1834" i="1"/>
  <c r="N1833" i="1"/>
  <c r="N1832" i="1"/>
  <c r="N1831" i="1"/>
  <c r="N1830" i="1"/>
  <c r="N1829" i="1"/>
  <c r="N1828" i="1"/>
  <c r="N1827" i="1"/>
  <c r="N1826" i="1"/>
  <c r="N1825" i="1"/>
  <c r="N1824" i="1"/>
  <c r="N1823" i="1"/>
  <c r="N1822" i="1"/>
  <c r="N1821" i="1"/>
  <c r="N1820" i="1"/>
  <c r="N1819" i="1"/>
  <c r="N1818" i="1"/>
  <c r="N1817" i="1"/>
  <c r="N1816" i="1"/>
  <c r="N1815" i="1"/>
  <c r="N1814" i="1"/>
  <c r="N1813" i="1"/>
  <c r="N1812" i="1"/>
  <c r="N1811" i="1"/>
  <c r="N1810" i="1"/>
  <c r="N1809" i="1"/>
  <c r="N1808" i="1"/>
  <c r="N1807" i="1"/>
  <c r="N1806" i="1"/>
  <c r="N1805" i="1"/>
  <c r="N1804" i="1"/>
  <c r="N1803" i="1"/>
  <c r="N1802" i="1"/>
  <c r="N1801" i="1"/>
  <c r="N1800" i="1"/>
  <c r="N1799" i="1"/>
  <c r="N1798" i="1"/>
  <c r="N1797" i="1"/>
  <c r="N1796" i="1"/>
  <c r="N1795" i="1"/>
  <c r="N1794" i="1"/>
  <c r="N1793" i="1"/>
  <c r="N1792" i="1"/>
  <c r="N1791" i="1"/>
  <c r="N1790" i="1"/>
  <c r="N1789" i="1"/>
  <c r="N1788" i="1"/>
  <c r="N1787" i="1"/>
  <c r="N1786" i="1"/>
  <c r="N1785" i="1"/>
  <c r="N1784" i="1"/>
  <c r="N1783" i="1"/>
  <c r="N1782" i="1"/>
  <c r="N1781" i="1"/>
  <c r="F1781" i="1"/>
  <c r="N1780" i="1"/>
  <c r="G1780" i="1"/>
  <c r="N1778" i="1"/>
  <c r="N1777" i="1"/>
  <c r="N1776" i="1"/>
  <c r="N1775" i="1"/>
  <c r="N1774" i="1"/>
  <c r="N1773" i="1"/>
  <c r="N1772" i="1"/>
  <c r="N1771" i="1"/>
  <c r="N1770" i="1"/>
  <c r="N1769" i="1"/>
  <c r="N1768" i="1"/>
  <c r="N1767" i="1"/>
  <c r="N1766" i="1"/>
  <c r="N1765" i="1"/>
  <c r="N1764" i="1"/>
  <c r="N1763" i="1"/>
  <c r="N1762" i="1"/>
  <c r="N1761" i="1"/>
  <c r="N1760" i="1"/>
  <c r="N1759" i="1"/>
  <c r="N1758" i="1"/>
  <c r="N1757" i="1"/>
  <c r="N1756" i="1"/>
  <c r="N1755" i="1"/>
  <c r="N1754" i="1"/>
  <c r="N1753" i="1"/>
  <c r="N1752" i="1"/>
  <c r="N1751" i="1"/>
  <c r="N1750" i="1"/>
  <c r="N1749" i="1"/>
  <c r="N1748" i="1"/>
  <c r="N1747" i="1"/>
  <c r="N1746" i="1"/>
  <c r="N1745" i="1"/>
  <c r="N1744" i="1"/>
  <c r="N1743" i="1"/>
  <c r="N1742" i="1"/>
  <c r="N1741" i="1"/>
  <c r="N1740" i="1"/>
  <c r="N1739" i="1"/>
  <c r="N1738" i="1"/>
  <c r="N1737" i="1"/>
  <c r="N1736" i="1"/>
  <c r="N1735" i="1"/>
  <c r="N1734" i="1"/>
  <c r="N1733" i="1"/>
  <c r="N1732" i="1"/>
  <c r="N1731" i="1"/>
  <c r="N1730" i="1"/>
  <c r="N1729" i="1"/>
  <c r="N1728" i="1"/>
  <c r="N1727" i="1"/>
  <c r="N1726" i="1"/>
  <c r="N1725" i="1"/>
  <c r="N1724" i="1"/>
  <c r="N1723" i="1"/>
  <c r="N1722" i="1"/>
  <c r="N1721" i="1"/>
  <c r="N1720" i="1"/>
  <c r="N1719" i="1"/>
  <c r="N1718" i="1"/>
  <c r="N1717" i="1"/>
  <c r="N1716" i="1"/>
  <c r="N1715" i="1"/>
  <c r="N1714" i="1"/>
  <c r="N1713" i="1"/>
  <c r="N1712" i="1"/>
  <c r="N1711" i="1"/>
  <c r="N1710" i="1"/>
  <c r="N1709" i="1"/>
  <c r="N1708" i="1"/>
  <c r="N1707" i="1"/>
  <c r="N1706" i="1"/>
  <c r="N1705" i="1"/>
  <c r="N1704" i="1"/>
  <c r="N1703" i="1"/>
  <c r="N1702" i="1"/>
  <c r="N1701" i="1"/>
  <c r="N1700" i="1"/>
  <c r="N1699" i="1"/>
  <c r="N1698" i="1"/>
  <c r="N1697" i="1"/>
  <c r="N1696" i="1"/>
  <c r="N1695" i="1"/>
  <c r="N1694" i="1"/>
  <c r="N1693" i="1"/>
  <c r="N1692" i="1"/>
  <c r="N1691" i="1"/>
  <c r="N1690" i="1"/>
  <c r="N1689" i="1"/>
  <c r="N1688" i="1"/>
  <c r="N1687" i="1"/>
  <c r="N1686" i="1"/>
  <c r="N1685" i="1"/>
  <c r="N1684" i="1"/>
  <c r="N1683" i="1"/>
  <c r="N1682" i="1"/>
  <c r="N1681" i="1"/>
  <c r="N1680" i="1"/>
  <c r="N1679" i="1"/>
  <c r="N1678" i="1"/>
  <c r="N1677" i="1"/>
  <c r="N1676" i="1"/>
  <c r="N1675" i="1"/>
  <c r="N1674" i="1"/>
  <c r="N1673" i="1"/>
  <c r="N1672" i="1"/>
  <c r="N1671" i="1"/>
  <c r="N1670" i="1"/>
  <c r="F1670" i="1"/>
  <c r="N1669" i="1"/>
  <c r="L1669" i="1"/>
  <c r="M1669" i="1" s="1"/>
  <c r="K1669" i="1"/>
  <c r="H1669" i="1"/>
  <c r="G1669" i="1"/>
  <c r="N1667" i="1"/>
  <c r="N1668" i="1" s="1"/>
  <c r="N1666" i="1"/>
  <c r="N1665" i="1"/>
  <c r="N1664" i="1"/>
  <c r="N1663" i="1"/>
  <c r="N1662" i="1"/>
  <c r="N1661" i="1"/>
  <c r="N1660" i="1"/>
  <c r="N1659" i="1"/>
  <c r="N1658" i="1"/>
  <c r="N1657" i="1"/>
  <c r="N1656" i="1"/>
  <c r="N1655" i="1"/>
  <c r="N1654" i="1"/>
  <c r="N1653" i="1"/>
  <c r="N1652" i="1"/>
  <c r="N1651" i="1"/>
  <c r="N1650" i="1"/>
  <c r="N1649" i="1"/>
  <c r="N1648" i="1"/>
  <c r="N1647" i="1"/>
  <c r="N1646" i="1"/>
  <c r="N1645" i="1"/>
  <c r="N1644" i="1"/>
  <c r="N1643" i="1"/>
  <c r="N1642" i="1"/>
  <c r="N1641" i="1"/>
  <c r="N1640" i="1"/>
  <c r="N1639" i="1"/>
  <c r="N1638" i="1"/>
  <c r="N1637" i="1"/>
  <c r="N1636" i="1"/>
  <c r="N1635" i="1"/>
  <c r="N1634" i="1"/>
  <c r="N1633" i="1"/>
  <c r="N1632" i="1"/>
  <c r="N1631" i="1"/>
  <c r="N1630" i="1"/>
  <c r="N1629" i="1"/>
  <c r="N1628" i="1"/>
  <c r="N1627" i="1"/>
  <c r="N1626" i="1"/>
  <c r="N1625" i="1"/>
  <c r="N1624" i="1"/>
  <c r="N1623" i="1"/>
  <c r="N1622" i="1"/>
  <c r="N1621" i="1"/>
  <c r="N1620" i="1"/>
  <c r="N1619" i="1"/>
  <c r="N1618" i="1"/>
  <c r="N1617" i="1"/>
  <c r="N1616" i="1"/>
  <c r="N1615" i="1"/>
  <c r="N1614" i="1"/>
  <c r="N1613" i="1"/>
  <c r="N1612" i="1"/>
  <c r="N1611" i="1"/>
  <c r="N1610" i="1"/>
  <c r="N1609" i="1"/>
  <c r="N1608" i="1"/>
  <c r="N1607" i="1"/>
  <c r="N1606" i="1"/>
  <c r="N1605" i="1"/>
  <c r="N1604" i="1"/>
  <c r="N1603" i="1"/>
  <c r="N1602" i="1"/>
  <c r="N1601" i="1"/>
  <c r="N1600" i="1"/>
  <c r="N1599" i="1"/>
  <c r="N1598" i="1"/>
  <c r="N1597" i="1"/>
  <c r="N1596" i="1"/>
  <c r="N1595" i="1"/>
  <c r="N1594" i="1"/>
  <c r="N1593" i="1"/>
  <c r="N1592" i="1"/>
  <c r="N1591" i="1"/>
  <c r="N1590" i="1"/>
  <c r="N1589" i="1"/>
  <c r="N1588" i="1"/>
  <c r="N1587" i="1"/>
  <c r="N1586" i="1"/>
  <c r="N1585" i="1"/>
  <c r="N1584" i="1"/>
  <c r="N1583" i="1"/>
  <c r="N1582" i="1"/>
  <c r="N1581" i="1"/>
  <c r="N1580" i="1"/>
  <c r="N1579" i="1"/>
  <c r="N1578" i="1"/>
  <c r="N1577" i="1"/>
  <c r="N1576" i="1"/>
  <c r="N1575" i="1"/>
  <c r="N1574" i="1"/>
  <c r="N1573" i="1"/>
  <c r="N1572" i="1"/>
  <c r="N1571" i="1"/>
  <c r="N1570" i="1"/>
  <c r="N1569" i="1"/>
  <c r="N1568" i="1"/>
  <c r="N1567" i="1"/>
  <c r="N1566" i="1"/>
  <c r="N1565" i="1"/>
  <c r="N1564" i="1"/>
  <c r="N1563" i="1"/>
  <c r="N1562" i="1"/>
  <c r="N1561" i="1"/>
  <c r="N1560" i="1"/>
  <c r="N1559" i="1"/>
  <c r="F1559" i="1"/>
  <c r="N1558" i="1"/>
  <c r="K1558" i="1"/>
  <c r="L1558" i="1" s="1"/>
  <c r="M1558" i="1" s="1"/>
  <c r="G1558" i="1"/>
  <c r="H1558" i="1" s="1"/>
  <c r="N1556" i="1"/>
  <c r="N1555" i="1"/>
  <c r="N1554" i="1"/>
  <c r="N1553" i="1"/>
  <c r="N1552" i="1"/>
  <c r="N1551" i="1"/>
  <c r="N1550" i="1"/>
  <c r="N1549" i="1"/>
  <c r="N1548" i="1"/>
  <c r="N1547" i="1"/>
  <c r="N1546" i="1"/>
  <c r="N1545" i="1"/>
  <c r="N1544" i="1"/>
  <c r="N1543" i="1"/>
  <c r="N1542" i="1"/>
  <c r="N1541" i="1"/>
  <c r="N1540" i="1"/>
  <c r="N1539" i="1"/>
  <c r="N1538" i="1"/>
  <c r="N1537" i="1"/>
  <c r="N1536" i="1"/>
  <c r="N1535" i="1"/>
  <c r="N1534" i="1"/>
  <c r="N1533" i="1"/>
  <c r="N1532" i="1"/>
  <c r="N1531" i="1"/>
  <c r="N1530" i="1"/>
  <c r="N1529" i="1"/>
  <c r="N1528" i="1"/>
  <c r="N1527" i="1"/>
  <c r="N1526" i="1"/>
  <c r="N1525" i="1"/>
  <c r="N1524" i="1"/>
  <c r="N1523" i="1"/>
  <c r="N1522" i="1"/>
  <c r="N1521" i="1"/>
  <c r="N1520" i="1"/>
  <c r="N1519" i="1"/>
  <c r="N1518" i="1"/>
  <c r="N1517" i="1"/>
  <c r="N1516" i="1"/>
  <c r="N1515" i="1"/>
  <c r="N1514" i="1"/>
  <c r="N1513" i="1"/>
  <c r="N1512" i="1"/>
  <c r="N1511" i="1"/>
  <c r="N1510" i="1"/>
  <c r="N1509" i="1"/>
  <c r="N1508" i="1"/>
  <c r="N1507" i="1"/>
  <c r="N1506" i="1"/>
  <c r="N1505" i="1"/>
  <c r="N1504" i="1"/>
  <c r="N1503" i="1"/>
  <c r="N1502" i="1"/>
  <c r="N1501" i="1"/>
  <c r="N1500" i="1"/>
  <c r="N1499" i="1"/>
  <c r="N1498" i="1"/>
  <c r="N1497" i="1"/>
  <c r="N1496" i="1"/>
  <c r="N1495" i="1"/>
  <c r="N1494" i="1"/>
  <c r="N1493" i="1"/>
  <c r="N1492" i="1"/>
  <c r="N1491" i="1"/>
  <c r="N1490" i="1"/>
  <c r="N1489" i="1"/>
  <c r="N1488" i="1"/>
  <c r="N1487" i="1"/>
  <c r="N1486" i="1"/>
  <c r="N1485" i="1"/>
  <c r="N1484" i="1"/>
  <c r="N1483" i="1"/>
  <c r="N1482" i="1"/>
  <c r="N1481" i="1"/>
  <c r="N1480" i="1"/>
  <c r="N1479" i="1"/>
  <c r="N1478" i="1"/>
  <c r="N1477" i="1"/>
  <c r="N1476" i="1"/>
  <c r="N1475" i="1"/>
  <c r="N1474" i="1"/>
  <c r="N1473" i="1"/>
  <c r="N1472" i="1"/>
  <c r="N1471" i="1"/>
  <c r="N1470" i="1"/>
  <c r="N1469" i="1"/>
  <c r="N1468" i="1"/>
  <c r="N1467" i="1"/>
  <c r="N1466" i="1"/>
  <c r="N1465" i="1"/>
  <c r="N1464" i="1"/>
  <c r="N1463" i="1"/>
  <c r="N1462" i="1"/>
  <c r="N1461" i="1"/>
  <c r="N1460" i="1"/>
  <c r="N1459" i="1"/>
  <c r="N1458" i="1"/>
  <c r="N1457" i="1"/>
  <c r="N1456" i="1"/>
  <c r="N1455" i="1"/>
  <c r="N1454" i="1"/>
  <c r="N1453" i="1"/>
  <c r="N1452" i="1"/>
  <c r="N1451" i="1"/>
  <c r="N1450" i="1"/>
  <c r="N1449" i="1"/>
  <c r="N1448" i="1"/>
  <c r="F1448" i="1"/>
  <c r="N1447" i="1"/>
  <c r="K1447" i="1"/>
  <c r="L1447" i="1" s="1"/>
  <c r="M1447" i="1" s="1"/>
  <c r="H1447" i="1"/>
  <c r="G1447" i="1"/>
  <c r="N1445" i="1"/>
  <c r="N1446" i="1" s="1"/>
  <c r="N1444" i="1"/>
  <c r="N1443" i="1"/>
  <c r="N1442" i="1"/>
  <c r="N1441" i="1"/>
  <c r="N1440" i="1"/>
  <c r="N1439" i="1"/>
  <c r="N1438" i="1"/>
  <c r="N1437" i="1"/>
  <c r="N1436" i="1"/>
  <c r="N1435" i="1"/>
  <c r="N1434" i="1"/>
  <c r="N1433" i="1"/>
  <c r="N1432" i="1"/>
  <c r="N1431" i="1"/>
  <c r="N1430" i="1"/>
  <c r="N1429" i="1"/>
  <c r="N1428" i="1"/>
  <c r="N1427" i="1"/>
  <c r="N1426" i="1"/>
  <c r="N1425" i="1"/>
  <c r="N1424" i="1"/>
  <c r="N1423" i="1"/>
  <c r="N1422" i="1"/>
  <c r="N1421" i="1"/>
  <c r="N1420" i="1"/>
  <c r="N1419" i="1"/>
  <c r="N1418" i="1"/>
  <c r="N1417" i="1"/>
  <c r="N1416" i="1"/>
  <c r="N1415" i="1"/>
  <c r="N1414" i="1"/>
  <c r="N1413" i="1"/>
  <c r="N1412" i="1"/>
  <c r="N1411" i="1"/>
  <c r="N1410" i="1"/>
  <c r="N1409" i="1"/>
  <c r="N1408" i="1"/>
  <c r="N1407" i="1"/>
  <c r="N1406" i="1"/>
  <c r="N1405" i="1"/>
  <c r="N1404" i="1"/>
  <c r="N1403" i="1"/>
  <c r="N1402" i="1"/>
  <c r="N1401" i="1"/>
  <c r="N1400" i="1"/>
  <c r="N1399" i="1"/>
  <c r="N1398" i="1"/>
  <c r="N1397" i="1"/>
  <c r="N1396" i="1"/>
  <c r="N1395" i="1"/>
  <c r="N1394" i="1"/>
  <c r="N1393" i="1"/>
  <c r="N1392" i="1"/>
  <c r="N1391" i="1"/>
  <c r="N1390" i="1"/>
  <c r="N1389" i="1"/>
  <c r="N1388" i="1"/>
  <c r="N1387" i="1"/>
  <c r="N1386" i="1"/>
  <c r="N1385" i="1"/>
  <c r="N1384" i="1"/>
  <c r="N1383" i="1"/>
  <c r="N1382" i="1"/>
  <c r="N1381" i="1"/>
  <c r="N1380" i="1"/>
  <c r="N1379" i="1"/>
  <c r="N1378" i="1"/>
  <c r="N1377" i="1"/>
  <c r="N1376" i="1"/>
  <c r="N1375" i="1"/>
  <c r="N1374" i="1"/>
  <c r="N1373" i="1"/>
  <c r="N1372" i="1"/>
  <c r="N1371" i="1"/>
  <c r="N1370" i="1"/>
  <c r="N1369" i="1"/>
  <c r="N1368" i="1"/>
  <c r="N1367" i="1"/>
  <c r="N1366" i="1"/>
  <c r="N1365" i="1"/>
  <c r="N1364" i="1"/>
  <c r="N1363" i="1"/>
  <c r="N1362" i="1"/>
  <c r="N1361" i="1"/>
  <c r="N1360" i="1"/>
  <c r="N1359" i="1"/>
  <c r="N1358" i="1"/>
  <c r="N1357" i="1"/>
  <c r="N1356" i="1"/>
  <c r="N1355" i="1"/>
  <c r="N1354" i="1"/>
  <c r="N1353" i="1"/>
  <c r="N1352" i="1"/>
  <c r="N1351" i="1"/>
  <c r="N1350" i="1"/>
  <c r="N1349" i="1"/>
  <c r="N1348" i="1"/>
  <c r="N1347" i="1"/>
  <c r="N1346" i="1"/>
  <c r="N1345" i="1"/>
  <c r="N1344" i="1"/>
  <c r="N1343" i="1"/>
  <c r="N1342" i="1"/>
  <c r="N1341" i="1"/>
  <c r="N1340" i="1"/>
  <c r="N1339" i="1"/>
  <c r="N1338" i="1"/>
  <c r="N1337" i="1"/>
  <c r="F1337" i="1"/>
  <c r="N1336" i="1"/>
  <c r="M1336" i="1"/>
  <c r="L1336" i="1"/>
  <c r="K1336" i="1"/>
  <c r="G1336" i="1"/>
  <c r="H1336" i="1" s="1"/>
  <c r="N1334" i="1"/>
  <c r="N1335" i="1" s="1"/>
  <c r="N1333" i="1"/>
  <c r="N1332" i="1"/>
  <c r="N1331" i="1"/>
  <c r="N1330" i="1"/>
  <c r="N1329" i="1"/>
  <c r="N1328" i="1"/>
  <c r="N1327" i="1"/>
  <c r="N1326" i="1"/>
  <c r="N1325" i="1"/>
  <c r="N1324" i="1"/>
  <c r="N1323" i="1"/>
  <c r="N1322" i="1"/>
  <c r="N1321" i="1"/>
  <c r="N1320" i="1"/>
  <c r="N1319" i="1"/>
  <c r="N1318" i="1"/>
  <c r="N1317" i="1"/>
  <c r="N1316" i="1"/>
  <c r="N1315" i="1"/>
  <c r="N1314" i="1"/>
  <c r="N1313" i="1"/>
  <c r="N1312" i="1"/>
  <c r="N1311" i="1"/>
  <c r="N1310" i="1"/>
  <c r="N1309" i="1"/>
  <c r="N1308" i="1"/>
  <c r="N1307" i="1"/>
  <c r="N1306" i="1"/>
  <c r="N1305" i="1"/>
  <c r="N1304" i="1"/>
  <c r="N1303" i="1"/>
  <c r="N1302" i="1"/>
  <c r="N1301" i="1"/>
  <c r="N1300" i="1"/>
  <c r="N1299" i="1"/>
  <c r="N1298" i="1"/>
  <c r="N1297" i="1"/>
  <c r="N1296" i="1"/>
  <c r="N1295" i="1"/>
  <c r="N1294" i="1"/>
  <c r="N1293" i="1"/>
  <c r="N1292" i="1"/>
  <c r="N1291" i="1"/>
  <c r="N1290" i="1"/>
  <c r="N1289" i="1"/>
  <c r="N1288" i="1"/>
  <c r="N1287" i="1"/>
  <c r="N1286" i="1"/>
  <c r="N1285" i="1"/>
  <c r="N1284" i="1"/>
  <c r="N1283" i="1"/>
  <c r="N1282" i="1"/>
  <c r="N1281" i="1"/>
  <c r="N1280" i="1"/>
  <c r="N1279" i="1"/>
  <c r="N1278" i="1"/>
  <c r="N1277" i="1"/>
  <c r="N1276" i="1"/>
  <c r="N1275" i="1"/>
  <c r="N1274" i="1"/>
  <c r="N1273" i="1"/>
  <c r="N1272" i="1"/>
  <c r="N1271" i="1"/>
  <c r="N1270" i="1"/>
  <c r="N1269" i="1"/>
  <c r="N1268" i="1"/>
  <c r="N1267" i="1"/>
  <c r="N1266" i="1"/>
  <c r="N1265" i="1"/>
  <c r="N1264" i="1"/>
  <c r="N1263" i="1"/>
  <c r="N1262" i="1"/>
  <c r="N1261" i="1"/>
  <c r="N1260" i="1"/>
  <c r="N1259" i="1"/>
  <c r="N1258" i="1"/>
  <c r="N1257" i="1"/>
  <c r="N1256" i="1"/>
  <c r="N1255" i="1"/>
  <c r="N1254" i="1"/>
  <c r="N1253" i="1"/>
  <c r="N1252" i="1"/>
  <c r="N1251" i="1"/>
  <c r="N1250" i="1"/>
  <c r="N1249" i="1"/>
  <c r="N1248" i="1"/>
  <c r="N1247" i="1"/>
  <c r="N1246" i="1"/>
  <c r="N1245" i="1"/>
  <c r="N1244" i="1"/>
  <c r="N1243" i="1"/>
  <c r="N1242" i="1"/>
  <c r="N1241" i="1"/>
  <c r="N1240" i="1"/>
  <c r="N1239" i="1"/>
  <c r="N1238" i="1"/>
  <c r="N1237" i="1"/>
  <c r="N1236" i="1"/>
  <c r="N1235" i="1"/>
  <c r="N1234" i="1"/>
  <c r="N1233" i="1"/>
  <c r="N1232" i="1"/>
  <c r="N1231" i="1"/>
  <c r="N1230" i="1"/>
  <c r="N1229" i="1"/>
  <c r="N1228" i="1"/>
  <c r="N1227" i="1"/>
  <c r="N1226" i="1"/>
  <c r="F1226" i="1"/>
  <c r="G1226" i="1" s="1"/>
  <c r="N1225" i="1"/>
  <c r="L1225" i="1"/>
  <c r="M1225" i="1" s="1"/>
  <c r="K1225" i="1"/>
  <c r="K1226" i="1" s="1"/>
  <c r="H1225" i="1"/>
  <c r="G1225" i="1"/>
  <c r="N1223" i="1"/>
  <c r="N1224" i="1" s="1"/>
  <c r="N1222" i="1"/>
  <c r="N1221" i="1"/>
  <c r="N1220" i="1"/>
  <c r="N1219" i="1"/>
  <c r="N1218" i="1"/>
  <c r="N1217" i="1"/>
  <c r="N1216" i="1"/>
  <c r="N1215" i="1"/>
  <c r="N1214" i="1"/>
  <c r="N1213" i="1"/>
  <c r="N1212" i="1"/>
  <c r="N1211" i="1"/>
  <c r="N1210" i="1"/>
  <c r="N1209" i="1"/>
  <c r="N1208" i="1"/>
  <c r="N1207" i="1"/>
  <c r="N1206" i="1"/>
  <c r="N1205" i="1"/>
  <c r="N1204" i="1"/>
  <c r="N1203" i="1"/>
  <c r="N1202" i="1"/>
  <c r="N1201" i="1"/>
  <c r="N1200" i="1"/>
  <c r="N1199" i="1"/>
  <c r="N1198" i="1"/>
  <c r="N1197" i="1"/>
  <c r="N1196" i="1"/>
  <c r="N1195" i="1"/>
  <c r="N1194" i="1"/>
  <c r="N1193" i="1"/>
  <c r="N1192" i="1"/>
  <c r="N1191" i="1"/>
  <c r="N1190" i="1"/>
  <c r="N1189" i="1"/>
  <c r="N1188" i="1"/>
  <c r="N1187" i="1"/>
  <c r="N1186" i="1"/>
  <c r="N1185" i="1"/>
  <c r="N1184" i="1"/>
  <c r="N1183" i="1"/>
  <c r="N1182" i="1"/>
  <c r="N1181" i="1"/>
  <c r="N1180" i="1"/>
  <c r="N1179" i="1"/>
  <c r="N1178" i="1"/>
  <c r="N1177" i="1"/>
  <c r="N1176" i="1"/>
  <c r="N1175" i="1"/>
  <c r="N1174" i="1"/>
  <c r="N1173" i="1"/>
  <c r="N1172" i="1"/>
  <c r="N1171" i="1"/>
  <c r="N1170" i="1"/>
  <c r="N1169" i="1"/>
  <c r="N1168" i="1"/>
  <c r="N1167" i="1"/>
  <c r="N1166" i="1"/>
  <c r="N1165" i="1"/>
  <c r="N1164" i="1"/>
  <c r="N1163" i="1"/>
  <c r="N1162" i="1"/>
  <c r="N1161" i="1"/>
  <c r="N1160" i="1"/>
  <c r="N1159" i="1"/>
  <c r="N1158" i="1"/>
  <c r="N1157" i="1"/>
  <c r="N1156" i="1"/>
  <c r="N1155" i="1"/>
  <c r="N1154" i="1"/>
  <c r="N1153" i="1"/>
  <c r="N1152" i="1"/>
  <c r="N1151" i="1"/>
  <c r="N1150" i="1"/>
  <c r="N1149" i="1"/>
  <c r="N1148" i="1"/>
  <c r="N1147" i="1"/>
  <c r="N1146" i="1"/>
  <c r="N1145" i="1"/>
  <c r="N1144" i="1"/>
  <c r="N1143" i="1"/>
  <c r="N1142" i="1"/>
  <c r="N1141" i="1"/>
  <c r="N1140" i="1"/>
  <c r="N1139" i="1"/>
  <c r="N1138" i="1"/>
  <c r="N1137" i="1"/>
  <c r="N1136" i="1"/>
  <c r="N1135" i="1"/>
  <c r="N1134" i="1"/>
  <c r="N1133" i="1"/>
  <c r="N1132" i="1"/>
  <c r="N1131" i="1"/>
  <c r="N1130" i="1"/>
  <c r="N1129" i="1"/>
  <c r="N1128" i="1"/>
  <c r="N1127" i="1"/>
  <c r="N1126" i="1"/>
  <c r="N1125" i="1"/>
  <c r="N1124" i="1"/>
  <c r="N1123" i="1"/>
  <c r="N1122" i="1"/>
  <c r="N1121" i="1"/>
  <c r="N1120" i="1"/>
  <c r="N1119" i="1"/>
  <c r="N1118" i="1"/>
  <c r="N1117" i="1"/>
  <c r="N1116" i="1"/>
  <c r="N1115" i="1"/>
  <c r="N1114" i="1"/>
  <c r="G1114" i="1"/>
  <c r="N1112" i="1"/>
  <c r="N1113" i="1" s="1"/>
  <c r="N1111" i="1"/>
  <c r="N1110" i="1"/>
  <c r="N1109" i="1"/>
  <c r="N1108" i="1"/>
  <c r="N1107" i="1"/>
  <c r="N1106" i="1"/>
  <c r="N1105" i="1"/>
  <c r="N1104" i="1"/>
  <c r="N1103" i="1"/>
  <c r="N1102" i="1"/>
  <c r="N1101" i="1"/>
  <c r="N1100" i="1"/>
  <c r="N1099" i="1"/>
  <c r="N1098" i="1"/>
  <c r="N1097" i="1"/>
  <c r="N1096" i="1"/>
  <c r="N1095" i="1"/>
  <c r="N1094" i="1"/>
  <c r="N1093" i="1"/>
  <c r="N1092" i="1"/>
  <c r="N1091" i="1"/>
  <c r="N1090" i="1"/>
  <c r="N1089" i="1"/>
  <c r="N1088" i="1"/>
  <c r="N1087" i="1"/>
  <c r="N1086" i="1"/>
  <c r="N1085" i="1"/>
  <c r="N1084" i="1"/>
  <c r="N1083" i="1"/>
  <c r="N1082" i="1"/>
  <c r="N1081" i="1"/>
  <c r="N1080" i="1"/>
  <c r="N1079" i="1"/>
  <c r="N1078" i="1"/>
  <c r="N1077" i="1"/>
  <c r="N1076" i="1"/>
  <c r="N1075" i="1"/>
  <c r="N1074" i="1"/>
  <c r="N1073" i="1"/>
  <c r="N1072" i="1"/>
  <c r="N1071" i="1"/>
  <c r="N1070" i="1"/>
  <c r="N1069" i="1"/>
  <c r="N1068" i="1"/>
  <c r="N1067" i="1"/>
  <c r="N1066" i="1"/>
  <c r="N1065" i="1"/>
  <c r="N1064" i="1"/>
  <c r="N1063" i="1"/>
  <c r="N1062" i="1"/>
  <c r="N1061" i="1"/>
  <c r="N1060" i="1"/>
  <c r="N1059" i="1"/>
  <c r="N1058" i="1"/>
  <c r="N1057" i="1"/>
  <c r="N1056" i="1"/>
  <c r="N1055" i="1"/>
  <c r="N1054" i="1"/>
  <c r="N1053" i="1"/>
  <c r="N1052" i="1"/>
  <c r="N1051" i="1"/>
  <c r="N1050" i="1"/>
  <c r="N1049" i="1"/>
  <c r="N1048" i="1"/>
  <c r="N1047" i="1"/>
  <c r="N1046" i="1"/>
  <c r="N1045" i="1"/>
  <c r="N1044" i="1"/>
  <c r="N1043" i="1"/>
  <c r="N1042" i="1"/>
  <c r="N1041" i="1"/>
  <c r="N1040" i="1"/>
  <c r="N1039" i="1"/>
  <c r="N1038" i="1"/>
  <c r="N1037" i="1"/>
  <c r="N1036" i="1"/>
  <c r="N1035" i="1"/>
  <c r="N1034" i="1"/>
  <c r="N1033" i="1"/>
  <c r="N1032" i="1"/>
  <c r="N1031" i="1"/>
  <c r="N1030" i="1"/>
  <c r="N1029" i="1"/>
  <c r="N1028" i="1"/>
  <c r="N1027" i="1"/>
  <c r="N1026" i="1"/>
  <c r="N1025" i="1"/>
  <c r="N1024" i="1"/>
  <c r="N1023" i="1"/>
  <c r="N1022" i="1"/>
  <c r="N1021" i="1"/>
  <c r="N1020" i="1"/>
  <c r="N1019" i="1"/>
  <c r="N1018" i="1"/>
  <c r="N1017" i="1"/>
  <c r="N1016" i="1"/>
  <c r="N1015" i="1"/>
  <c r="N1014" i="1"/>
  <c r="N1013" i="1"/>
  <c r="N1012" i="1"/>
  <c r="N1011" i="1"/>
  <c r="N1010" i="1"/>
  <c r="N1009" i="1"/>
  <c r="N1008" i="1"/>
  <c r="N1007" i="1"/>
  <c r="N1006" i="1"/>
  <c r="N1005" i="1"/>
  <c r="N1004" i="1"/>
  <c r="F1004" i="1"/>
  <c r="N1003" i="1"/>
  <c r="L1003" i="1"/>
  <c r="M1003" i="1" s="1"/>
  <c r="K1003" i="1"/>
  <c r="G1003" i="1"/>
  <c r="H1003" i="1" s="1"/>
  <c r="N1001" i="1"/>
  <c r="N1002" i="1" s="1"/>
  <c r="N1000" i="1"/>
  <c r="N999" i="1"/>
  <c r="N998" i="1"/>
  <c r="N997" i="1"/>
  <c r="N996" i="1"/>
  <c r="N995" i="1"/>
  <c r="N994" i="1"/>
  <c r="N993" i="1"/>
  <c r="N992" i="1"/>
  <c r="N991" i="1"/>
  <c r="N990" i="1"/>
  <c r="N989" i="1"/>
  <c r="N988" i="1"/>
  <c r="N987" i="1"/>
  <c r="N986" i="1"/>
  <c r="N985" i="1"/>
  <c r="N984" i="1"/>
  <c r="N983" i="1"/>
  <c r="N982" i="1"/>
  <c r="N981" i="1"/>
  <c r="N980" i="1"/>
  <c r="N979" i="1"/>
  <c r="N978" i="1"/>
  <c r="N977" i="1"/>
  <c r="N976" i="1"/>
  <c r="N975" i="1"/>
  <c r="N974" i="1"/>
  <c r="N973" i="1"/>
  <c r="N972" i="1"/>
  <c r="N971" i="1"/>
  <c r="N970" i="1"/>
  <c r="N969" i="1"/>
  <c r="N968" i="1"/>
  <c r="N967" i="1"/>
  <c r="N966" i="1"/>
  <c r="N965" i="1"/>
  <c r="N964" i="1"/>
  <c r="N963" i="1"/>
  <c r="N962" i="1"/>
  <c r="N961" i="1"/>
  <c r="N960" i="1"/>
  <c r="N959" i="1"/>
  <c r="N958" i="1"/>
  <c r="N957" i="1"/>
  <c r="N956" i="1"/>
  <c r="N955" i="1"/>
  <c r="N954" i="1"/>
  <c r="N953" i="1"/>
  <c r="N952" i="1"/>
  <c r="N951" i="1"/>
  <c r="N950" i="1"/>
  <c r="N949" i="1"/>
  <c r="N948" i="1"/>
  <c r="N947" i="1"/>
  <c r="N946" i="1"/>
  <c r="N945" i="1"/>
  <c r="N944" i="1"/>
  <c r="N943" i="1"/>
  <c r="N942" i="1"/>
  <c r="N941" i="1"/>
  <c r="N940" i="1"/>
  <c r="N939" i="1"/>
  <c r="N938" i="1"/>
  <c r="N937" i="1"/>
  <c r="N936" i="1"/>
  <c r="N935" i="1"/>
  <c r="N934" i="1"/>
  <c r="N933" i="1"/>
  <c r="N932" i="1"/>
  <c r="N931" i="1"/>
  <c r="N930" i="1"/>
  <c r="N929" i="1"/>
  <c r="N928" i="1"/>
  <c r="N927" i="1"/>
  <c r="N926" i="1"/>
  <c r="N925" i="1"/>
  <c r="N924" i="1"/>
  <c r="N923" i="1"/>
  <c r="N922" i="1"/>
  <c r="N921" i="1"/>
  <c r="N920" i="1"/>
  <c r="N919" i="1"/>
  <c r="N918" i="1"/>
  <c r="N917" i="1"/>
  <c r="N916" i="1"/>
  <c r="N915" i="1"/>
  <c r="N914" i="1"/>
  <c r="N913" i="1"/>
  <c r="N912" i="1"/>
  <c r="N911" i="1"/>
  <c r="N910" i="1"/>
  <c r="N909" i="1"/>
  <c r="N908" i="1"/>
  <c r="N907" i="1"/>
  <c r="N906" i="1"/>
  <c r="N905" i="1"/>
  <c r="N904" i="1"/>
  <c r="N903" i="1"/>
  <c r="N902" i="1"/>
  <c r="N901" i="1"/>
  <c r="N900" i="1"/>
  <c r="N899" i="1"/>
  <c r="N898" i="1"/>
  <c r="N897" i="1"/>
  <c r="N896" i="1"/>
  <c r="N895" i="1"/>
  <c r="N894" i="1"/>
  <c r="N893" i="1"/>
  <c r="F893" i="1"/>
  <c r="N892" i="1"/>
  <c r="M892" i="1"/>
  <c r="K892" i="1"/>
  <c r="L892" i="1" s="1"/>
  <c r="H892" i="1"/>
  <c r="G892" i="1"/>
  <c r="N890" i="1"/>
  <c r="N891" i="1" s="1"/>
  <c r="N889" i="1"/>
  <c r="N888" i="1"/>
  <c r="N887" i="1"/>
  <c r="N886" i="1"/>
  <c r="N885" i="1"/>
  <c r="N884" i="1"/>
  <c r="N883" i="1"/>
  <c r="N882" i="1"/>
  <c r="N881" i="1"/>
  <c r="N880" i="1"/>
  <c r="N879" i="1"/>
  <c r="N878" i="1"/>
  <c r="N877" i="1"/>
  <c r="N876" i="1"/>
  <c r="N875" i="1"/>
  <c r="N874" i="1"/>
  <c r="N873" i="1"/>
  <c r="N872" i="1"/>
  <c r="N871" i="1"/>
  <c r="N870" i="1"/>
  <c r="N869" i="1"/>
  <c r="N868" i="1"/>
  <c r="N867" i="1"/>
  <c r="N866" i="1"/>
  <c r="N865" i="1"/>
  <c r="N864" i="1"/>
  <c r="N863" i="1"/>
  <c r="N862" i="1"/>
  <c r="N861" i="1"/>
  <c r="N860" i="1"/>
  <c r="N859" i="1"/>
  <c r="N858" i="1"/>
  <c r="N857" i="1"/>
  <c r="N856" i="1"/>
  <c r="N855" i="1"/>
  <c r="N854" i="1"/>
  <c r="N853" i="1"/>
  <c r="N852" i="1"/>
  <c r="N851" i="1"/>
  <c r="N850" i="1"/>
  <c r="N849" i="1"/>
  <c r="N848" i="1"/>
  <c r="N847" i="1"/>
  <c r="N846" i="1"/>
  <c r="N845" i="1"/>
  <c r="N844" i="1"/>
  <c r="N843" i="1"/>
  <c r="N842" i="1"/>
  <c r="N841" i="1"/>
  <c r="N840" i="1"/>
  <c r="N839" i="1"/>
  <c r="N838" i="1"/>
  <c r="N837" i="1"/>
  <c r="N836" i="1"/>
  <c r="N835" i="1"/>
  <c r="N834" i="1"/>
  <c r="N833" i="1"/>
  <c r="N832" i="1"/>
  <c r="N831" i="1"/>
  <c r="N830" i="1"/>
  <c r="N829" i="1"/>
  <c r="N828" i="1"/>
  <c r="N827" i="1"/>
  <c r="N826" i="1"/>
  <c r="N825" i="1"/>
  <c r="N824" i="1"/>
  <c r="N823" i="1"/>
  <c r="N822" i="1"/>
  <c r="N821" i="1"/>
  <c r="N820" i="1"/>
  <c r="N819" i="1"/>
  <c r="N818" i="1"/>
  <c r="N817" i="1"/>
  <c r="N816" i="1"/>
  <c r="N815" i="1"/>
  <c r="N814" i="1"/>
  <c r="N813" i="1"/>
  <c r="N812" i="1"/>
  <c r="N811" i="1"/>
  <c r="N810" i="1"/>
  <c r="N809" i="1"/>
  <c r="N808" i="1"/>
  <c r="N807" i="1"/>
  <c r="N806" i="1"/>
  <c r="N805" i="1"/>
  <c r="N804" i="1"/>
  <c r="N803" i="1"/>
  <c r="N802" i="1"/>
  <c r="N801" i="1"/>
  <c r="N800" i="1"/>
  <c r="N799" i="1"/>
  <c r="N798" i="1"/>
  <c r="N797" i="1"/>
  <c r="N796" i="1"/>
  <c r="N795" i="1"/>
  <c r="N794" i="1"/>
  <c r="N793" i="1"/>
  <c r="N792" i="1"/>
  <c r="N791" i="1"/>
  <c r="N790" i="1"/>
  <c r="N789" i="1"/>
  <c r="N788" i="1"/>
  <c r="N787" i="1"/>
  <c r="N786" i="1"/>
  <c r="N785" i="1"/>
  <c r="N784" i="1"/>
  <c r="N783" i="1"/>
  <c r="N782" i="1"/>
  <c r="L782" i="1"/>
  <c r="F782" i="1"/>
  <c r="G782" i="1" s="1"/>
  <c r="N781" i="1"/>
  <c r="L781" i="1"/>
  <c r="M781" i="1" s="1"/>
  <c r="K781" i="1"/>
  <c r="K782" i="1" s="1"/>
  <c r="H781" i="1"/>
  <c r="G781" i="1"/>
  <c r="N779" i="1"/>
  <c r="N780" i="1" s="1"/>
  <c r="N778" i="1"/>
  <c r="N777" i="1"/>
  <c r="N776" i="1"/>
  <c r="N775" i="1"/>
  <c r="N774" i="1"/>
  <c r="N773" i="1"/>
  <c r="N772" i="1"/>
  <c r="N771" i="1"/>
  <c r="N770" i="1"/>
  <c r="N769" i="1"/>
  <c r="N768" i="1"/>
  <c r="N767" i="1"/>
  <c r="N766" i="1"/>
  <c r="N765" i="1"/>
  <c r="N764" i="1"/>
  <c r="N763" i="1"/>
  <c r="N762" i="1"/>
  <c r="N761" i="1"/>
  <c r="N760" i="1"/>
  <c r="N759" i="1"/>
  <c r="N758" i="1"/>
  <c r="N757" i="1"/>
  <c r="N756" i="1"/>
  <c r="N755" i="1"/>
  <c r="N754" i="1"/>
  <c r="N753" i="1"/>
  <c r="N752" i="1"/>
  <c r="N751" i="1"/>
  <c r="N750" i="1"/>
  <c r="N749" i="1"/>
  <c r="N748" i="1"/>
  <c r="N747" i="1"/>
  <c r="N746" i="1"/>
  <c r="N745" i="1"/>
  <c r="N744" i="1"/>
  <c r="N743" i="1"/>
  <c r="N742" i="1"/>
  <c r="N741" i="1"/>
  <c r="N740" i="1"/>
  <c r="N739" i="1"/>
  <c r="N738" i="1"/>
  <c r="N737" i="1"/>
  <c r="N736" i="1"/>
  <c r="N735" i="1"/>
  <c r="N734" i="1"/>
  <c r="N733" i="1"/>
  <c r="N732" i="1"/>
  <c r="N731" i="1"/>
  <c r="N730" i="1"/>
  <c r="N729" i="1"/>
  <c r="N728" i="1"/>
  <c r="N727" i="1"/>
  <c r="N726" i="1"/>
  <c r="N725" i="1"/>
  <c r="N724" i="1"/>
  <c r="N723" i="1"/>
  <c r="N722" i="1"/>
  <c r="N721" i="1"/>
  <c r="N720" i="1"/>
  <c r="N719" i="1"/>
  <c r="N718" i="1"/>
  <c r="N717" i="1"/>
  <c r="N716" i="1"/>
  <c r="N715" i="1"/>
  <c r="N714" i="1"/>
  <c r="N713" i="1"/>
  <c r="N712" i="1"/>
  <c r="N711" i="1"/>
  <c r="N710" i="1"/>
  <c r="N709" i="1"/>
  <c r="N708" i="1"/>
  <c r="N707" i="1"/>
  <c r="N706" i="1"/>
  <c r="N705" i="1"/>
  <c r="N704" i="1"/>
  <c r="N703" i="1"/>
  <c r="N702" i="1"/>
  <c r="N701" i="1"/>
  <c r="N700" i="1"/>
  <c r="N699" i="1"/>
  <c r="N698" i="1"/>
  <c r="N697" i="1"/>
  <c r="N696" i="1"/>
  <c r="N695" i="1"/>
  <c r="N694" i="1"/>
  <c r="N693" i="1"/>
  <c r="N692" i="1"/>
  <c r="N691" i="1"/>
  <c r="N690" i="1"/>
  <c r="N689" i="1"/>
  <c r="N688" i="1"/>
  <c r="N687" i="1"/>
  <c r="N686" i="1"/>
  <c r="N685" i="1"/>
  <c r="N684" i="1"/>
  <c r="N683" i="1"/>
  <c r="N682" i="1"/>
  <c r="N681" i="1"/>
  <c r="N680" i="1"/>
  <c r="N679" i="1"/>
  <c r="N678" i="1"/>
  <c r="N677" i="1"/>
  <c r="N676" i="1"/>
  <c r="N675" i="1"/>
  <c r="N674" i="1"/>
  <c r="N673" i="1"/>
  <c r="N672" i="1"/>
  <c r="N671" i="1"/>
  <c r="N670" i="1"/>
  <c r="G670" i="1"/>
  <c r="F671" i="1" s="1"/>
  <c r="N668" i="1"/>
  <c r="N667" i="1"/>
  <c r="N666" i="1"/>
  <c r="N665" i="1"/>
  <c r="N664" i="1"/>
  <c r="N663" i="1"/>
  <c r="N662" i="1"/>
  <c r="N661" i="1"/>
  <c r="N660" i="1"/>
  <c r="N659" i="1"/>
  <c r="N658" i="1"/>
  <c r="N657" i="1"/>
  <c r="N656" i="1"/>
  <c r="N655" i="1"/>
  <c r="N654" i="1"/>
  <c r="N653" i="1"/>
  <c r="N652" i="1"/>
  <c r="N651" i="1"/>
  <c r="N650" i="1"/>
  <c r="N649" i="1"/>
  <c r="N648" i="1"/>
  <c r="N647" i="1"/>
  <c r="N646" i="1"/>
  <c r="N645" i="1"/>
  <c r="N644" i="1"/>
  <c r="N643" i="1"/>
  <c r="N642" i="1"/>
  <c r="N641" i="1"/>
  <c r="N640" i="1"/>
  <c r="N639" i="1"/>
  <c r="N638" i="1"/>
  <c r="N637" i="1"/>
  <c r="N636" i="1"/>
  <c r="N635" i="1"/>
  <c r="N634" i="1"/>
  <c r="N633" i="1"/>
  <c r="N632" i="1"/>
  <c r="N631" i="1"/>
  <c r="N630" i="1"/>
  <c r="N629" i="1"/>
  <c r="N628" i="1"/>
  <c r="N627" i="1"/>
  <c r="N626" i="1"/>
  <c r="N625" i="1"/>
  <c r="N624" i="1"/>
  <c r="N623" i="1"/>
  <c r="N622" i="1"/>
  <c r="N621" i="1"/>
  <c r="N620" i="1"/>
  <c r="N619" i="1"/>
  <c r="N618" i="1"/>
  <c r="N617" i="1"/>
  <c r="N616" i="1"/>
  <c r="N615" i="1"/>
  <c r="N614" i="1"/>
  <c r="N613" i="1"/>
  <c r="N612" i="1"/>
  <c r="N611" i="1"/>
  <c r="N610" i="1"/>
  <c r="N609" i="1"/>
  <c r="N608" i="1"/>
  <c r="N607" i="1"/>
  <c r="N606" i="1"/>
  <c r="N605" i="1"/>
  <c r="N604" i="1"/>
  <c r="N603" i="1"/>
  <c r="N602" i="1"/>
  <c r="N601" i="1"/>
  <c r="N600" i="1"/>
  <c r="N599" i="1"/>
  <c r="N598" i="1"/>
  <c r="N597" i="1"/>
  <c r="N596" i="1"/>
  <c r="N595" i="1"/>
  <c r="N594" i="1"/>
  <c r="N593" i="1"/>
  <c r="N592" i="1"/>
  <c r="N591" i="1"/>
  <c r="N590" i="1"/>
  <c r="N589" i="1"/>
  <c r="N588" i="1"/>
  <c r="N587" i="1"/>
  <c r="N586" i="1"/>
  <c r="N585" i="1"/>
  <c r="N584" i="1"/>
  <c r="N583" i="1"/>
  <c r="N582" i="1"/>
  <c r="N581" i="1"/>
  <c r="N580" i="1"/>
  <c r="N579" i="1"/>
  <c r="N578" i="1"/>
  <c r="N577" i="1"/>
  <c r="N576" i="1"/>
  <c r="N575" i="1"/>
  <c r="N574" i="1"/>
  <c r="N573" i="1"/>
  <c r="N572" i="1"/>
  <c r="N571" i="1"/>
  <c r="N570" i="1"/>
  <c r="N569" i="1"/>
  <c r="N568" i="1"/>
  <c r="N567" i="1"/>
  <c r="N566" i="1"/>
  <c r="N565" i="1"/>
  <c r="N564" i="1"/>
  <c r="N563" i="1"/>
  <c r="N562" i="1"/>
  <c r="N561" i="1"/>
  <c r="N560" i="1"/>
  <c r="F560" i="1"/>
  <c r="N559" i="1"/>
  <c r="L559" i="1"/>
  <c r="K559" i="1"/>
  <c r="G559" i="1"/>
  <c r="H559" i="1" s="1"/>
  <c r="N557" i="1"/>
  <c r="N556" i="1"/>
  <c r="N558" i="1" s="1"/>
  <c r="N555" i="1"/>
  <c r="N554" i="1"/>
  <c r="N553" i="1"/>
  <c r="N552" i="1"/>
  <c r="N551" i="1"/>
  <c r="N550" i="1"/>
  <c r="N549" i="1"/>
  <c r="N548" i="1"/>
  <c r="N547" i="1"/>
  <c r="N546" i="1"/>
  <c r="N545" i="1"/>
  <c r="N544" i="1"/>
  <c r="N543" i="1"/>
  <c r="N542" i="1"/>
  <c r="N541" i="1"/>
  <c r="N540" i="1"/>
  <c r="N539" i="1"/>
  <c r="N538" i="1"/>
  <c r="N537" i="1"/>
  <c r="N536" i="1"/>
  <c r="N535" i="1"/>
  <c r="N534" i="1"/>
  <c r="N533" i="1"/>
  <c r="N532" i="1"/>
  <c r="N531" i="1"/>
  <c r="N530" i="1"/>
  <c r="N529" i="1"/>
  <c r="N528" i="1"/>
  <c r="N527" i="1"/>
  <c r="N526" i="1"/>
  <c r="N525" i="1"/>
  <c r="N524" i="1"/>
  <c r="N523" i="1"/>
  <c r="N522" i="1"/>
  <c r="N521" i="1"/>
  <c r="N520" i="1"/>
  <c r="N519" i="1"/>
  <c r="N518" i="1"/>
  <c r="N517" i="1"/>
  <c r="N516" i="1"/>
  <c r="N515" i="1"/>
  <c r="N514" i="1"/>
  <c r="N513" i="1"/>
  <c r="N512" i="1"/>
  <c r="N511" i="1"/>
  <c r="N510" i="1"/>
  <c r="N509" i="1"/>
  <c r="N508" i="1"/>
  <c r="N507" i="1"/>
  <c r="N506" i="1"/>
  <c r="N505" i="1"/>
  <c r="N504" i="1"/>
  <c r="N503" i="1"/>
  <c r="N502" i="1"/>
  <c r="N501" i="1"/>
  <c r="N500" i="1"/>
  <c r="N499" i="1"/>
  <c r="N498" i="1"/>
  <c r="N497" i="1"/>
  <c r="N496" i="1"/>
  <c r="N495" i="1"/>
  <c r="N494" i="1"/>
  <c r="N493" i="1"/>
  <c r="N492" i="1"/>
  <c r="N491" i="1"/>
  <c r="N490" i="1"/>
  <c r="N489" i="1"/>
  <c r="N488" i="1"/>
  <c r="N487" i="1"/>
  <c r="N486" i="1"/>
  <c r="N485" i="1"/>
  <c r="N484" i="1"/>
  <c r="N483" i="1"/>
  <c r="N482" i="1"/>
  <c r="N481" i="1"/>
  <c r="N480" i="1"/>
  <c r="N479" i="1"/>
  <c r="N478" i="1"/>
  <c r="N477" i="1"/>
  <c r="N476" i="1"/>
  <c r="N475" i="1"/>
  <c r="N474" i="1"/>
  <c r="N473" i="1"/>
  <c r="N472" i="1"/>
  <c r="N471" i="1"/>
  <c r="N470" i="1"/>
  <c r="N469" i="1"/>
  <c r="N468" i="1"/>
  <c r="N467" i="1"/>
  <c r="N466" i="1"/>
  <c r="N465" i="1"/>
  <c r="N464" i="1"/>
  <c r="N463" i="1"/>
  <c r="N462" i="1"/>
  <c r="N461" i="1"/>
  <c r="N460" i="1"/>
  <c r="N459" i="1"/>
  <c r="N458" i="1"/>
  <c r="N457" i="1"/>
  <c r="N456" i="1"/>
  <c r="N455" i="1"/>
  <c r="N454" i="1"/>
  <c r="N453" i="1"/>
  <c r="N452" i="1"/>
  <c r="N451" i="1"/>
  <c r="N450" i="1"/>
  <c r="N449" i="1"/>
  <c r="F449" i="1"/>
  <c r="N448" i="1"/>
  <c r="K448" i="1"/>
  <c r="L448" i="1" s="1"/>
  <c r="M448" i="1" s="1"/>
  <c r="G448" i="1"/>
  <c r="H448" i="1" s="1"/>
  <c r="N446" i="1"/>
  <c r="N447" i="1" s="1"/>
  <c r="N445" i="1"/>
  <c r="N444" i="1"/>
  <c r="N443" i="1"/>
  <c r="N442" i="1"/>
  <c r="N441" i="1"/>
  <c r="N440" i="1"/>
  <c r="N439" i="1"/>
  <c r="N438" i="1"/>
  <c r="N437" i="1"/>
  <c r="N436" i="1"/>
  <c r="N435" i="1"/>
  <c r="N434" i="1"/>
  <c r="N433" i="1"/>
  <c r="N432" i="1"/>
  <c r="N431" i="1"/>
  <c r="N430" i="1"/>
  <c r="N429" i="1"/>
  <c r="N428" i="1"/>
  <c r="N427" i="1"/>
  <c r="N426" i="1"/>
  <c r="N425" i="1"/>
  <c r="N424" i="1"/>
  <c r="N423" i="1"/>
  <c r="N422" i="1"/>
  <c r="N421" i="1"/>
  <c r="N420" i="1"/>
  <c r="N419" i="1"/>
  <c r="N418" i="1"/>
  <c r="N417" i="1"/>
  <c r="N416" i="1"/>
  <c r="N415" i="1"/>
  <c r="N414" i="1"/>
  <c r="N413" i="1"/>
  <c r="N412" i="1"/>
  <c r="N411" i="1"/>
  <c r="N410" i="1"/>
  <c r="N409" i="1"/>
  <c r="N408" i="1"/>
  <c r="N407" i="1"/>
  <c r="N406" i="1"/>
  <c r="N405" i="1"/>
  <c r="N404" i="1"/>
  <c r="N403" i="1"/>
  <c r="N402" i="1"/>
  <c r="N401" i="1"/>
  <c r="N400" i="1"/>
  <c r="N399" i="1"/>
  <c r="N398" i="1"/>
  <c r="N397" i="1"/>
  <c r="N396" i="1"/>
  <c r="N395" i="1"/>
  <c r="N394" i="1"/>
  <c r="N393" i="1"/>
  <c r="N392" i="1"/>
  <c r="N391" i="1"/>
  <c r="N390" i="1"/>
  <c r="N389" i="1"/>
  <c r="N388" i="1"/>
  <c r="N387" i="1"/>
  <c r="N386" i="1"/>
  <c r="N385" i="1"/>
  <c r="N384" i="1"/>
  <c r="N383" i="1"/>
  <c r="N382" i="1"/>
  <c r="N381" i="1"/>
  <c r="N380" i="1"/>
  <c r="N379" i="1"/>
  <c r="N378" i="1"/>
  <c r="N377" i="1"/>
  <c r="N376" i="1"/>
  <c r="N375" i="1"/>
  <c r="N374" i="1"/>
  <c r="N373" i="1"/>
  <c r="N372" i="1"/>
  <c r="N371" i="1"/>
  <c r="N370" i="1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4" i="1"/>
  <c r="N343" i="1"/>
  <c r="N342" i="1"/>
  <c r="N341" i="1"/>
  <c r="N340" i="1"/>
  <c r="N339" i="1"/>
  <c r="N338" i="1"/>
  <c r="F338" i="1"/>
  <c r="G338" i="1" s="1"/>
  <c r="N337" i="1"/>
  <c r="M337" i="1"/>
  <c r="L337" i="1"/>
  <c r="K337" i="1"/>
  <c r="K338" i="1" s="1"/>
  <c r="H337" i="1"/>
  <c r="G337" i="1"/>
  <c r="N335" i="1"/>
  <c r="N336" i="1" s="1"/>
  <c r="N334" i="1"/>
  <c r="N333" i="1"/>
  <c r="N332" i="1"/>
  <c r="N331" i="1"/>
  <c r="N330" i="1"/>
  <c r="N329" i="1"/>
  <c r="N328" i="1"/>
  <c r="N327" i="1"/>
  <c r="N326" i="1"/>
  <c r="N325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7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8" i="1"/>
  <c r="N267" i="1"/>
  <c r="N266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3" i="1"/>
  <c r="N252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4" i="1"/>
  <c r="N233" i="1"/>
  <c r="N232" i="1"/>
  <c r="N231" i="1"/>
  <c r="N230" i="1"/>
  <c r="N229" i="1"/>
  <c r="N228" i="1"/>
  <c r="N227" i="1"/>
  <c r="N226" i="1"/>
  <c r="G226" i="1"/>
  <c r="F227" i="1" s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7" i="1"/>
  <c r="N206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5" i="1"/>
  <c r="N184" i="1"/>
  <c r="N183" i="1"/>
  <c r="N182" i="1"/>
  <c r="N181" i="1"/>
  <c r="N180" i="1"/>
  <c r="N179" i="1"/>
  <c r="N178" i="1"/>
  <c r="N177" i="1"/>
  <c r="N176" i="1"/>
  <c r="N175" i="1"/>
  <c r="N174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7" i="1"/>
  <c r="N126" i="1"/>
  <c r="N125" i="1"/>
  <c r="N124" i="1"/>
  <c r="N123" i="1"/>
  <c r="N122" i="1"/>
  <c r="N121" i="1"/>
  <c r="N120" i="1"/>
  <c r="N119" i="1"/>
  <c r="N118" i="1"/>
  <c r="N117" i="1"/>
  <c r="N116" i="1"/>
  <c r="F116" i="1"/>
  <c r="N115" i="1"/>
  <c r="L115" i="1"/>
  <c r="M115" i="1" s="1"/>
  <c r="K115" i="1"/>
  <c r="H115" i="1"/>
  <c r="G115" i="1"/>
  <c r="N113" i="1"/>
  <c r="N114" i="1" s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9" i="1"/>
  <c r="N88" i="1"/>
  <c r="N87" i="1"/>
  <c r="N86" i="1"/>
  <c r="N85" i="1"/>
  <c r="N84" i="1"/>
  <c r="N83" i="1"/>
  <c r="N82" i="1"/>
  <c r="N81" i="1"/>
  <c r="N80" i="1"/>
  <c r="N79" i="1"/>
  <c r="N78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50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5" i="1"/>
  <c r="N34" i="1"/>
  <c r="N33" i="1"/>
  <c r="N32" i="1"/>
  <c r="N31" i="1"/>
  <c r="N30" i="1"/>
  <c r="N29" i="1"/>
  <c r="N28" i="1"/>
  <c r="N27" i="1"/>
  <c r="N26" i="1"/>
  <c r="N25" i="1"/>
  <c r="N24" i="1"/>
  <c r="N23" i="1"/>
  <c r="N22" i="1"/>
  <c r="N21" i="1"/>
  <c r="N20" i="1"/>
  <c r="N19" i="1"/>
  <c r="N18" i="1"/>
  <c r="N17" i="1"/>
  <c r="N16" i="1"/>
  <c r="N15" i="1"/>
  <c r="N14" i="1"/>
  <c r="N13" i="1"/>
  <c r="N12" i="1"/>
  <c r="N11" i="1"/>
  <c r="N10" i="1"/>
  <c r="N9" i="1"/>
  <c r="N8" i="1"/>
  <c r="N7" i="1"/>
  <c r="N6" i="1"/>
  <c r="N5" i="1"/>
  <c r="F5" i="1"/>
  <c r="N4" i="1"/>
  <c r="K4" i="1"/>
  <c r="L4" i="1" s="1"/>
  <c r="M4" i="1" s="1"/>
  <c r="G4" i="1"/>
  <c r="H4" i="1" s="1"/>
  <c r="G671" i="1" l="1"/>
  <c r="F672" i="1"/>
  <c r="H5" i="1"/>
  <c r="G227" i="1"/>
  <c r="H227" i="1"/>
  <c r="L338" i="1"/>
  <c r="M338" i="1" s="1"/>
  <c r="H449" i="1"/>
  <c r="H338" i="1"/>
  <c r="N225" i="1"/>
  <c r="G116" i="1"/>
  <c r="H226" i="1"/>
  <c r="H782" i="1"/>
  <c r="M782" i="1"/>
  <c r="L1226" i="1"/>
  <c r="M1226" i="1" s="1"/>
  <c r="N669" i="1"/>
  <c r="L2779" i="1"/>
  <c r="M2779" i="1" s="1"/>
  <c r="K2780" i="1"/>
  <c r="G5" i="1"/>
  <c r="F6" i="1" s="1"/>
  <c r="M559" i="1"/>
  <c r="G560" i="1"/>
  <c r="F1115" i="1"/>
  <c r="K1114" i="1"/>
  <c r="H1114" i="1"/>
  <c r="H2225" i="1"/>
  <c r="K226" i="1"/>
  <c r="K5" i="1"/>
  <c r="F339" i="1"/>
  <c r="G449" i="1"/>
  <c r="F561" i="1"/>
  <c r="H670" i="1"/>
  <c r="H1226" i="1"/>
  <c r="L1891" i="1"/>
  <c r="M1891" i="1" s="1"/>
  <c r="K670" i="1"/>
  <c r="G1004" i="1"/>
  <c r="K1004" i="1" s="1"/>
  <c r="K1448" i="1"/>
  <c r="N1779" i="1"/>
  <c r="G3446" i="1"/>
  <c r="F3447" i="1" s="1"/>
  <c r="F783" i="1"/>
  <c r="G893" i="1"/>
  <c r="H893" i="1" s="1"/>
  <c r="H2447" i="1"/>
  <c r="F1560" i="1"/>
  <c r="G1670" i="1"/>
  <c r="G2003" i="1"/>
  <c r="H2003" i="1" s="1"/>
  <c r="N1557" i="1"/>
  <c r="G1559" i="1"/>
  <c r="L3667" i="1"/>
  <c r="M3667" i="1" s="1"/>
  <c r="K3668" i="1"/>
  <c r="G1448" i="1"/>
  <c r="F1449" i="1" s="1"/>
  <c r="K1780" i="1"/>
  <c r="H1780" i="1"/>
  <c r="G1781" i="1"/>
  <c r="F1782" i="1" s="1"/>
  <c r="K2336" i="1"/>
  <c r="K2447" i="1"/>
  <c r="K893" i="1"/>
  <c r="F1227" i="1"/>
  <c r="G1337" i="1"/>
  <c r="K1337" i="1" s="1"/>
  <c r="N2112" i="1"/>
  <c r="F2114" i="1"/>
  <c r="K2113" i="1"/>
  <c r="H2113" i="1"/>
  <c r="M2668" i="1"/>
  <c r="F2781" i="1"/>
  <c r="N1890" i="1"/>
  <c r="G1892" i="1"/>
  <c r="H1892" i="1" s="1"/>
  <c r="N2778" i="1"/>
  <c r="H3224" i="1"/>
  <c r="K2225" i="1"/>
  <c r="N2667" i="1"/>
  <c r="G2669" i="1"/>
  <c r="H3335" i="1"/>
  <c r="N3555" i="1"/>
  <c r="N2556" i="1"/>
  <c r="G2558" i="1"/>
  <c r="H2668" i="1"/>
  <c r="G3002" i="1"/>
  <c r="K3002" i="1" s="1"/>
  <c r="F3557" i="1"/>
  <c r="K3556" i="1"/>
  <c r="H3556" i="1"/>
  <c r="L4777" i="1"/>
  <c r="M4777" i="1" s="1"/>
  <c r="K2003" i="1"/>
  <c r="G2447" i="1"/>
  <c r="H3668" i="1"/>
  <c r="F2226" i="1"/>
  <c r="G2336" i="1"/>
  <c r="K3224" i="1"/>
  <c r="L2890" i="1"/>
  <c r="M2890" i="1" s="1"/>
  <c r="K2891" i="1"/>
  <c r="F2892" i="1"/>
  <c r="K3889" i="1"/>
  <c r="K4112" i="1"/>
  <c r="M3112" i="1"/>
  <c r="F3225" i="1"/>
  <c r="G3335" i="1"/>
  <c r="H4001" i="1"/>
  <c r="F4114" i="1"/>
  <c r="N5553" i="1"/>
  <c r="F3114" i="1"/>
  <c r="G4001" i="1"/>
  <c r="H4778" i="1"/>
  <c r="G4778" i="1"/>
  <c r="K4778" i="1" s="1"/>
  <c r="G3113" i="1"/>
  <c r="N3999" i="1"/>
  <c r="K3446" i="1"/>
  <c r="F3780" i="1"/>
  <c r="G3890" i="1"/>
  <c r="H3890" i="1" s="1"/>
  <c r="H4113" i="1"/>
  <c r="F4779" i="1"/>
  <c r="F3669" i="1"/>
  <c r="G3779" i="1"/>
  <c r="K3779" i="1" s="1"/>
  <c r="H4556" i="1"/>
  <c r="N4887" i="1"/>
  <c r="H4112" i="1"/>
  <c r="F4889" i="1"/>
  <c r="K4888" i="1"/>
  <c r="H4888" i="1"/>
  <c r="F5445" i="1"/>
  <c r="G6443" i="1"/>
  <c r="H6443" i="1" s="1"/>
  <c r="K4223" i="1"/>
  <c r="F4557" i="1"/>
  <c r="N4665" i="1"/>
  <c r="G4667" i="1"/>
  <c r="H4667" i="1" s="1"/>
  <c r="L5887" i="1"/>
  <c r="M5887" i="1" s="1"/>
  <c r="G4556" i="1"/>
  <c r="K4999" i="1"/>
  <c r="F5223" i="1"/>
  <c r="K5666" i="1"/>
  <c r="N6330" i="1"/>
  <c r="F6444" i="1"/>
  <c r="G4445" i="1"/>
  <c r="K4445" i="1" s="1"/>
  <c r="F4224" i="1"/>
  <c r="G4334" i="1"/>
  <c r="K4334" i="1" s="1"/>
  <c r="G5111" i="1"/>
  <c r="H5111" i="1" s="1"/>
  <c r="F5555" i="1"/>
  <c r="K5554" i="1"/>
  <c r="H5554" i="1"/>
  <c r="G4223" i="1"/>
  <c r="F5001" i="1"/>
  <c r="G5444" i="1"/>
  <c r="K5444" i="1" s="1"/>
  <c r="G6221" i="1"/>
  <c r="F6222" i="1" s="1"/>
  <c r="F6333" i="1"/>
  <c r="H6332" i="1"/>
  <c r="G6332" i="1"/>
  <c r="K5222" i="1"/>
  <c r="K6110" i="1"/>
  <c r="F5334" i="1"/>
  <c r="M6109" i="1"/>
  <c r="K6443" i="1"/>
  <c r="G6554" i="1"/>
  <c r="M6664" i="1"/>
  <c r="H6886" i="1"/>
  <c r="K6886" i="1"/>
  <c r="F6887" i="1"/>
  <c r="G5333" i="1"/>
  <c r="F6111" i="1"/>
  <c r="F6000" i="1"/>
  <c r="G6110" i="1"/>
  <c r="H6110" i="1" s="1"/>
  <c r="L6553" i="1"/>
  <c r="M6553" i="1" s="1"/>
  <c r="K6554" i="1"/>
  <c r="N5997" i="1"/>
  <c r="G5999" i="1"/>
  <c r="G5888" i="1"/>
  <c r="H5888" i="1" s="1"/>
  <c r="G6665" i="1"/>
  <c r="L7108" i="1"/>
  <c r="F5667" i="1"/>
  <c r="G5777" i="1"/>
  <c r="K6221" i="1"/>
  <c r="F6666" i="1"/>
  <c r="F7887" i="1"/>
  <c r="L8440" i="1"/>
  <c r="H6553" i="1"/>
  <c r="G7443" i="1"/>
  <c r="F7444" i="1" s="1"/>
  <c r="G6998" i="1"/>
  <c r="K6665" i="1"/>
  <c r="H6775" i="1"/>
  <c r="K6775" i="1"/>
  <c r="F6776" i="1"/>
  <c r="M7108" i="1"/>
  <c r="K7221" i="1"/>
  <c r="M6997" i="1"/>
  <c r="F7109" i="1"/>
  <c r="F7222" i="1"/>
  <c r="N7107" i="1"/>
  <c r="N6996" i="1"/>
  <c r="L7441" i="1"/>
  <c r="M7441" i="1" s="1"/>
  <c r="K7442" i="1"/>
  <c r="H7331" i="1"/>
  <c r="L7330" i="1"/>
  <c r="G7331" i="1"/>
  <c r="H7221" i="1"/>
  <c r="N7329" i="1"/>
  <c r="M7330" i="1"/>
  <c r="F7332" i="1"/>
  <c r="K7552" i="1"/>
  <c r="G7664" i="1"/>
  <c r="G7775" i="1"/>
  <c r="F7776" i="1" s="1"/>
  <c r="K7775" i="1"/>
  <c r="L8107" i="1"/>
  <c r="M8107" i="1" s="1"/>
  <c r="F7554" i="1"/>
  <c r="G7886" i="1"/>
  <c r="G7553" i="1"/>
  <c r="G8108" i="1"/>
  <c r="F8109" i="1"/>
  <c r="G7997" i="1"/>
  <c r="K7997" i="1" s="1"/>
  <c r="G8219" i="1"/>
  <c r="F8220" i="1" s="1"/>
  <c r="L8551" i="1"/>
  <c r="M8551" i="1" s="1"/>
  <c r="G8330" i="1"/>
  <c r="H8441" i="1"/>
  <c r="G8441" i="1"/>
  <c r="G8774" i="1"/>
  <c r="F8775" i="1" s="1"/>
  <c r="K8218" i="1"/>
  <c r="M8440" i="1"/>
  <c r="F8552" i="1"/>
  <c r="N8772" i="1"/>
  <c r="N8439" i="1"/>
  <c r="H8440" i="1"/>
  <c r="F8664" i="1"/>
  <c r="K8773" i="1"/>
  <c r="H8773" i="1"/>
  <c r="H8663" i="1"/>
  <c r="H9218" i="1"/>
  <c r="G9218" i="1"/>
  <c r="F9219" i="1" s="1"/>
  <c r="G8996" i="1"/>
  <c r="N9216" i="1"/>
  <c r="K8884" i="1"/>
  <c r="F8997" i="1"/>
  <c r="F9331" i="1"/>
  <c r="F8886" i="1"/>
  <c r="H9107" i="1"/>
  <c r="G9107" i="1"/>
  <c r="F9108" i="1" s="1"/>
  <c r="K9217" i="1"/>
  <c r="H9217" i="1"/>
  <c r="H9551" i="1"/>
  <c r="G9551" i="1"/>
  <c r="F9552" i="1"/>
  <c r="N9105" i="1"/>
  <c r="K9550" i="1"/>
  <c r="L9883" i="1"/>
  <c r="K9439" i="1"/>
  <c r="K9329" i="1"/>
  <c r="H9884" i="1"/>
  <c r="G9884" i="1"/>
  <c r="H9661" i="1"/>
  <c r="F9662" i="1"/>
  <c r="M9661" i="1"/>
  <c r="G9440" i="1"/>
  <c r="N9882" i="1"/>
  <c r="M9883" i="1"/>
  <c r="K9994" i="1"/>
  <c r="H10106" i="1"/>
  <c r="G9773" i="1"/>
  <c r="H9994" i="1"/>
  <c r="N10215" i="1"/>
  <c r="G10440" i="1"/>
  <c r="F10441" i="1" s="1"/>
  <c r="G10328" i="1"/>
  <c r="N9993" i="1"/>
  <c r="F9995" i="1"/>
  <c r="L10549" i="1"/>
  <c r="M10549" i="1" s="1"/>
  <c r="K10550" i="1"/>
  <c r="K10106" i="1"/>
  <c r="K10327" i="1"/>
  <c r="H10216" i="1"/>
  <c r="F10107" i="1"/>
  <c r="L10216" i="1"/>
  <c r="F10217" i="1"/>
  <c r="H10439" i="1"/>
  <c r="M10216" i="1"/>
  <c r="H10550" i="1"/>
  <c r="G10662" i="1"/>
  <c r="K10438" i="1"/>
  <c r="F10551" i="1"/>
  <c r="G10772" i="1"/>
  <c r="K10661" i="1"/>
  <c r="M10771" i="1"/>
  <c r="N10770" i="1"/>
  <c r="H10771" i="1"/>
  <c r="G10883" i="1"/>
  <c r="K10772" i="1"/>
  <c r="F10884" i="1"/>
  <c r="N10881" i="1"/>
  <c r="H10882" i="1"/>
  <c r="K10882" i="1"/>
  <c r="L1337" i="1" l="1"/>
  <c r="G1449" i="1"/>
  <c r="F1450" i="1" s="1"/>
  <c r="F10442" i="1"/>
  <c r="H10441" i="1"/>
  <c r="G10441" i="1"/>
  <c r="G9108" i="1"/>
  <c r="F9109" i="1"/>
  <c r="G9219" i="1"/>
  <c r="H9219" i="1" s="1"/>
  <c r="L3779" i="1"/>
  <c r="H3447" i="1"/>
  <c r="G3447" i="1"/>
  <c r="F3448" i="1"/>
  <c r="H8220" i="1"/>
  <c r="G8220" i="1"/>
  <c r="F8221" i="1"/>
  <c r="L4778" i="1"/>
  <c r="L7997" i="1"/>
  <c r="H7776" i="1"/>
  <c r="G7776" i="1"/>
  <c r="F7777" i="1"/>
  <c r="G7444" i="1"/>
  <c r="F7445" i="1" s="1"/>
  <c r="H7444" i="1"/>
  <c r="G6222" i="1"/>
  <c r="F6223" i="1"/>
  <c r="L4334" i="1"/>
  <c r="L3002" i="1"/>
  <c r="G1782" i="1"/>
  <c r="F1783" i="1"/>
  <c r="L5444" i="1"/>
  <c r="L1004" i="1"/>
  <c r="H6" i="1"/>
  <c r="G6" i="1"/>
  <c r="F7" i="1" s="1"/>
  <c r="H8775" i="1"/>
  <c r="G8775" i="1"/>
  <c r="F8776" i="1"/>
  <c r="L4445" i="1"/>
  <c r="M4445" i="1" s="1"/>
  <c r="F9774" i="1"/>
  <c r="K9773" i="1"/>
  <c r="G6666" i="1"/>
  <c r="F6667" i="1" s="1"/>
  <c r="H6000" i="1"/>
  <c r="G6000" i="1"/>
  <c r="F6001" i="1"/>
  <c r="H5334" i="1"/>
  <c r="G5334" i="1"/>
  <c r="F5335" i="1"/>
  <c r="L2447" i="1"/>
  <c r="L2780" i="1"/>
  <c r="M2780" i="1" s="1"/>
  <c r="K10883" i="1"/>
  <c r="L10882" i="1"/>
  <c r="M10882" i="1" s="1"/>
  <c r="L10327" i="1"/>
  <c r="M10327" i="1" s="1"/>
  <c r="K10328" i="1"/>
  <c r="H10440" i="1"/>
  <c r="H9773" i="1"/>
  <c r="H9662" i="1"/>
  <c r="G9662" i="1"/>
  <c r="G8886" i="1"/>
  <c r="F8887" i="1" s="1"/>
  <c r="H8886" i="1"/>
  <c r="K8330" i="1"/>
  <c r="F8331" i="1"/>
  <c r="H7997" i="1"/>
  <c r="H7554" i="1"/>
  <c r="G7554" i="1"/>
  <c r="F7555" i="1"/>
  <c r="L7775" i="1"/>
  <c r="K7776" i="1"/>
  <c r="H7887" i="1"/>
  <c r="G7887" i="1"/>
  <c r="F7888" i="1" s="1"/>
  <c r="L6221" i="1"/>
  <c r="K6222" i="1"/>
  <c r="G6333" i="1"/>
  <c r="H4224" i="1"/>
  <c r="G4224" i="1"/>
  <c r="F4225" i="1"/>
  <c r="L5666" i="1"/>
  <c r="M5666" i="1" s="1"/>
  <c r="L4223" i="1"/>
  <c r="M4223" i="1" s="1"/>
  <c r="K4224" i="1"/>
  <c r="H3780" i="1"/>
  <c r="G3780" i="1"/>
  <c r="K3780" i="1" s="1"/>
  <c r="F3781" i="1"/>
  <c r="L3224" i="1"/>
  <c r="M3224" i="1" s="1"/>
  <c r="H3002" i="1"/>
  <c r="L2113" i="1"/>
  <c r="M2113" i="1" s="1"/>
  <c r="L893" i="1"/>
  <c r="L2336" i="1"/>
  <c r="L3668" i="1"/>
  <c r="M3668" i="1" s="1"/>
  <c r="H1560" i="1"/>
  <c r="G1560" i="1"/>
  <c r="F1561" i="1" s="1"/>
  <c r="L1448" i="1"/>
  <c r="G8109" i="1"/>
  <c r="F8110" i="1" s="1"/>
  <c r="G4557" i="1"/>
  <c r="F4558" i="1"/>
  <c r="K4113" i="1"/>
  <c r="L4112" i="1"/>
  <c r="M4112" i="1" s="1"/>
  <c r="G1227" i="1"/>
  <c r="H1227" i="1" s="1"/>
  <c r="F1228" i="1"/>
  <c r="L10772" i="1"/>
  <c r="G10217" i="1"/>
  <c r="F10218" i="1"/>
  <c r="H10217" i="1"/>
  <c r="H9440" i="1"/>
  <c r="H8330" i="1"/>
  <c r="H8108" i="1"/>
  <c r="F6777" i="1"/>
  <c r="G6776" i="1"/>
  <c r="H6776" i="1" s="1"/>
  <c r="H7443" i="1"/>
  <c r="K5999" i="1"/>
  <c r="K5223" i="1"/>
  <c r="L5222" i="1"/>
  <c r="M5222" i="1" s="1"/>
  <c r="G5001" i="1"/>
  <c r="H5001" i="1" s="1"/>
  <c r="G5223" i="1"/>
  <c r="H5223" i="1" s="1"/>
  <c r="F5224" i="1"/>
  <c r="F5112" i="1"/>
  <c r="L3446" i="1"/>
  <c r="K3447" i="1"/>
  <c r="L3889" i="1"/>
  <c r="M3889" i="1" s="1"/>
  <c r="K3890" i="1"/>
  <c r="M2336" i="1"/>
  <c r="F894" i="1"/>
  <c r="K1892" i="1"/>
  <c r="F1005" i="1"/>
  <c r="G672" i="1"/>
  <c r="F673" i="1" s="1"/>
  <c r="L9994" i="1"/>
  <c r="M9994" i="1" s="1"/>
  <c r="K6776" i="1"/>
  <c r="L6775" i="1"/>
  <c r="M6775" i="1" s="1"/>
  <c r="G6111" i="1"/>
  <c r="K6111" i="1" s="1"/>
  <c r="H10883" i="1"/>
  <c r="M10772" i="1"/>
  <c r="F10773" i="1"/>
  <c r="G9552" i="1"/>
  <c r="F9553" i="1" s="1"/>
  <c r="L8773" i="1"/>
  <c r="M8773" i="1" s="1"/>
  <c r="K8774" i="1"/>
  <c r="K8996" i="1"/>
  <c r="K8219" i="1"/>
  <c r="L8218" i="1"/>
  <c r="M8218" i="1" s="1"/>
  <c r="K8108" i="1"/>
  <c r="F7665" i="1"/>
  <c r="K7664" i="1"/>
  <c r="L7552" i="1"/>
  <c r="M7552" i="1" s="1"/>
  <c r="K7553" i="1"/>
  <c r="L7442" i="1"/>
  <c r="M7442" i="1" s="1"/>
  <c r="K7443" i="1"/>
  <c r="G5667" i="1"/>
  <c r="H5667" i="1" s="1"/>
  <c r="F5668" i="1"/>
  <c r="G6887" i="1"/>
  <c r="M6221" i="1"/>
  <c r="G6444" i="1"/>
  <c r="H6444" i="1"/>
  <c r="F6445" i="1"/>
  <c r="K5777" i="1"/>
  <c r="L4999" i="1"/>
  <c r="M4999" i="1" s="1"/>
  <c r="K5000" i="1"/>
  <c r="L4888" i="1"/>
  <c r="M4888" i="1" s="1"/>
  <c r="G2226" i="1"/>
  <c r="F2227" i="1"/>
  <c r="H2226" i="1"/>
  <c r="L3556" i="1"/>
  <c r="M3556" i="1" s="1"/>
  <c r="K3557" i="1"/>
  <c r="G2114" i="1"/>
  <c r="H2669" i="1"/>
  <c r="H1781" i="1"/>
  <c r="K2669" i="1"/>
  <c r="F1671" i="1"/>
  <c r="K671" i="1"/>
  <c r="L670" i="1"/>
  <c r="M670" i="1" s="1"/>
  <c r="H1448" i="1"/>
  <c r="G561" i="1"/>
  <c r="F562" i="1" s="1"/>
  <c r="H1559" i="1"/>
  <c r="F117" i="1"/>
  <c r="F228" i="1"/>
  <c r="G10551" i="1"/>
  <c r="F10552" i="1" s="1"/>
  <c r="H7332" i="1"/>
  <c r="G7332" i="1"/>
  <c r="L10661" i="1"/>
  <c r="M10661" i="1" s="1"/>
  <c r="K10662" i="1"/>
  <c r="H10772" i="1"/>
  <c r="K10439" i="1"/>
  <c r="L10438" i="1"/>
  <c r="M10438" i="1" s="1"/>
  <c r="G10107" i="1"/>
  <c r="F10108" i="1" s="1"/>
  <c r="H10107" i="1"/>
  <c r="L10106" i="1"/>
  <c r="M10106" i="1" s="1"/>
  <c r="F9996" i="1"/>
  <c r="G9995" i="1"/>
  <c r="K9995" i="1" s="1"/>
  <c r="F9441" i="1"/>
  <c r="H8996" i="1"/>
  <c r="G8664" i="1"/>
  <c r="H8774" i="1"/>
  <c r="K9107" i="1"/>
  <c r="H7664" i="1"/>
  <c r="H7553" i="1"/>
  <c r="G7222" i="1"/>
  <c r="H7222" i="1" s="1"/>
  <c r="F7223" i="1"/>
  <c r="L6665" i="1"/>
  <c r="K6666" i="1"/>
  <c r="K6998" i="1"/>
  <c r="F6999" i="1"/>
  <c r="K5333" i="1"/>
  <c r="M6665" i="1"/>
  <c r="F5778" i="1"/>
  <c r="F5889" i="1"/>
  <c r="L6886" i="1"/>
  <c r="M6886" i="1" s="1"/>
  <c r="H6221" i="1"/>
  <c r="L5554" i="1"/>
  <c r="M5554" i="1" s="1"/>
  <c r="K5555" i="1"/>
  <c r="K5888" i="1"/>
  <c r="H4223" i="1"/>
  <c r="M3779" i="1"/>
  <c r="F3891" i="1"/>
  <c r="G4114" i="1"/>
  <c r="H4114" i="1" s="1"/>
  <c r="F3336" i="1"/>
  <c r="G2892" i="1"/>
  <c r="F2893" i="1"/>
  <c r="H2892" i="1"/>
  <c r="H3779" i="1"/>
  <c r="K2558" i="1"/>
  <c r="F2559" i="1"/>
  <c r="H2781" i="1"/>
  <c r="G2781" i="1"/>
  <c r="K2781" i="1" s="1"/>
  <c r="F2782" i="1"/>
  <c r="M893" i="1"/>
  <c r="M3446" i="1"/>
  <c r="M1004" i="1"/>
  <c r="H1337" i="1"/>
  <c r="K1670" i="1"/>
  <c r="H560" i="1"/>
  <c r="H116" i="1"/>
  <c r="H671" i="1"/>
  <c r="H10884" i="1"/>
  <c r="G10884" i="1"/>
  <c r="F10885" i="1" s="1"/>
  <c r="M7997" i="1"/>
  <c r="M4334" i="1"/>
  <c r="G3114" i="1"/>
  <c r="F3115" i="1" s="1"/>
  <c r="M2003" i="1"/>
  <c r="F2004" i="1"/>
  <c r="K9218" i="1"/>
  <c r="L9217" i="1"/>
  <c r="M9217" i="1" s="1"/>
  <c r="G8997" i="1"/>
  <c r="F8998" i="1"/>
  <c r="M7775" i="1"/>
  <c r="F7998" i="1"/>
  <c r="G7109" i="1"/>
  <c r="F7110" i="1"/>
  <c r="H6998" i="1"/>
  <c r="H6665" i="1"/>
  <c r="K6444" i="1"/>
  <c r="L6443" i="1"/>
  <c r="F4446" i="1"/>
  <c r="F4890" i="1"/>
  <c r="H4889" i="1"/>
  <c r="G4889" i="1"/>
  <c r="G3669" i="1"/>
  <c r="H3669" i="1" s="1"/>
  <c r="F3670" i="1"/>
  <c r="G3225" i="1"/>
  <c r="F3226" i="1" s="1"/>
  <c r="L2891" i="1"/>
  <c r="M2891" i="1" s="1"/>
  <c r="K2892" i="1"/>
  <c r="H3557" i="1"/>
  <c r="G3557" i="1"/>
  <c r="F3558" i="1" s="1"/>
  <c r="H4334" i="1"/>
  <c r="L2225" i="1"/>
  <c r="M2225" i="1" s="1"/>
  <c r="K2226" i="1"/>
  <c r="K1781" i="1"/>
  <c r="L1780" i="1"/>
  <c r="M1780" i="1" s="1"/>
  <c r="H783" i="1"/>
  <c r="G783" i="1"/>
  <c r="F784" i="1"/>
  <c r="H3446" i="1"/>
  <c r="H1004" i="1"/>
  <c r="G339" i="1"/>
  <c r="F450" i="1"/>
  <c r="L226" i="1"/>
  <c r="M226" i="1" s="1"/>
  <c r="K227" i="1"/>
  <c r="L1114" i="1"/>
  <c r="M1114" i="1" s="1"/>
  <c r="M5" i="1"/>
  <c r="K449" i="1"/>
  <c r="L9329" i="1"/>
  <c r="M9329" i="1" s="1"/>
  <c r="K9330" i="1"/>
  <c r="M3002" i="1"/>
  <c r="F3003" i="1"/>
  <c r="H10328" i="1"/>
  <c r="L9439" i="1"/>
  <c r="M9439" i="1" s="1"/>
  <c r="K9440" i="1"/>
  <c r="K9884" i="1"/>
  <c r="L9550" i="1"/>
  <c r="M9550" i="1" s="1"/>
  <c r="K9551" i="1"/>
  <c r="G9331" i="1"/>
  <c r="H9331" i="1"/>
  <c r="F9332" i="1"/>
  <c r="L8884" i="1"/>
  <c r="M8884" i="1" s="1"/>
  <c r="K8885" i="1"/>
  <c r="G8552" i="1"/>
  <c r="H8219" i="1"/>
  <c r="H7775" i="1"/>
  <c r="F6555" i="1"/>
  <c r="M5444" i="1"/>
  <c r="F5556" i="1"/>
  <c r="H5555" i="1"/>
  <c r="G5555" i="1"/>
  <c r="F4335" i="1"/>
  <c r="M6443" i="1"/>
  <c r="H5333" i="1"/>
  <c r="H5777" i="1"/>
  <c r="F4002" i="1"/>
  <c r="K4001" i="1"/>
  <c r="K4556" i="1"/>
  <c r="K4667" i="1"/>
  <c r="M2447" i="1"/>
  <c r="F2448" i="1"/>
  <c r="K3113" i="1"/>
  <c r="F2670" i="1"/>
  <c r="F1893" i="1"/>
  <c r="M1448" i="1"/>
  <c r="K560" i="1"/>
  <c r="F10663" i="1"/>
  <c r="L6110" i="1"/>
  <c r="G5445" i="1"/>
  <c r="F5446" i="1"/>
  <c r="L2003" i="1"/>
  <c r="H10662" i="1"/>
  <c r="L10550" i="1"/>
  <c r="M10550" i="1" s="1"/>
  <c r="K10551" i="1"/>
  <c r="F10329" i="1"/>
  <c r="F9885" i="1"/>
  <c r="F8442" i="1"/>
  <c r="H7886" i="1"/>
  <c r="K7886" i="1"/>
  <c r="K7222" i="1"/>
  <c r="L7221" i="1"/>
  <c r="M7221" i="1" s="1"/>
  <c r="K8441" i="1"/>
  <c r="K7331" i="1"/>
  <c r="L6554" i="1"/>
  <c r="M6554" i="1" s="1"/>
  <c r="M6110" i="1"/>
  <c r="H6554" i="1"/>
  <c r="K6332" i="1"/>
  <c r="H5444" i="1"/>
  <c r="H5999" i="1"/>
  <c r="K5111" i="1"/>
  <c r="F4668" i="1"/>
  <c r="H4445" i="1"/>
  <c r="G4779" i="1"/>
  <c r="F4780" i="1" s="1"/>
  <c r="M4778" i="1"/>
  <c r="K3335" i="1"/>
  <c r="F2337" i="1"/>
  <c r="H3113" i="1"/>
  <c r="M1337" i="1"/>
  <c r="F1338" i="1"/>
  <c r="H2336" i="1"/>
  <c r="L5" i="1"/>
  <c r="K6" i="1"/>
  <c r="H2558" i="1"/>
  <c r="K1559" i="1"/>
  <c r="H1670" i="1"/>
  <c r="G1115" i="1"/>
  <c r="K116" i="1"/>
  <c r="H3115" i="1" l="1"/>
  <c r="G3115" i="1"/>
  <c r="F3116" i="1" s="1"/>
  <c r="G10552" i="1"/>
  <c r="F10553" i="1" s="1"/>
  <c r="G8110" i="1"/>
  <c r="H7888" i="1"/>
  <c r="G7888" i="1"/>
  <c r="F7889" i="1"/>
  <c r="H9553" i="1"/>
  <c r="G9553" i="1"/>
  <c r="F9554" i="1"/>
  <c r="L6111" i="1"/>
  <c r="G6667" i="1"/>
  <c r="F6668" i="1" s="1"/>
  <c r="H7" i="1"/>
  <c r="G7" i="1"/>
  <c r="F8" i="1" s="1"/>
  <c r="H4780" i="1"/>
  <c r="G4780" i="1"/>
  <c r="F4781" i="1" s="1"/>
  <c r="G10885" i="1"/>
  <c r="F10886" i="1"/>
  <c r="G8887" i="1"/>
  <c r="F8888" i="1" s="1"/>
  <c r="H673" i="1"/>
  <c r="G673" i="1"/>
  <c r="F674" i="1" s="1"/>
  <c r="H1450" i="1"/>
  <c r="G1450" i="1"/>
  <c r="F1451" i="1" s="1"/>
  <c r="G1561" i="1"/>
  <c r="F1562" i="1" s="1"/>
  <c r="F3559" i="1"/>
  <c r="H3558" i="1"/>
  <c r="G3558" i="1"/>
  <c r="K3558" i="1" s="1"/>
  <c r="G10108" i="1"/>
  <c r="F10109" i="1" s="1"/>
  <c r="H562" i="1"/>
  <c r="F563" i="1"/>
  <c r="G562" i="1"/>
  <c r="L3780" i="1"/>
  <c r="G7445" i="1"/>
  <c r="L2781" i="1"/>
  <c r="H3226" i="1"/>
  <c r="G3226" i="1"/>
  <c r="F3227" i="1" s="1"/>
  <c r="L9995" i="1"/>
  <c r="L10551" i="1"/>
  <c r="H9996" i="1"/>
  <c r="G9996" i="1"/>
  <c r="K9996" i="1" s="1"/>
  <c r="G6777" i="1"/>
  <c r="H8331" i="1"/>
  <c r="G8331" i="1"/>
  <c r="F8332" i="1"/>
  <c r="K10884" i="1"/>
  <c r="L10883" i="1"/>
  <c r="M10883" i="1" s="1"/>
  <c r="H7777" i="1"/>
  <c r="G7777" i="1"/>
  <c r="F7778" i="1" s="1"/>
  <c r="H1115" i="1"/>
  <c r="H1338" i="1"/>
  <c r="G1338" i="1"/>
  <c r="F1339" i="1" s="1"/>
  <c r="K7332" i="1"/>
  <c r="L7331" i="1"/>
  <c r="M7331" i="1" s="1"/>
  <c r="H8442" i="1"/>
  <c r="G8442" i="1"/>
  <c r="F8443" i="1" s="1"/>
  <c r="K1115" i="1"/>
  <c r="H4446" i="1"/>
  <c r="G4446" i="1"/>
  <c r="F4447" i="1"/>
  <c r="H2559" i="1"/>
  <c r="G2559" i="1"/>
  <c r="F2560" i="1"/>
  <c r="M2892" i="1"/>
  <c r="K6887" i="1"/>
  <c r="L6998" i="1"/>
  <c r="M6998" i="1" s="1"/>
  <c r="K10107" i="1"/>
  <c r="L10662" i="1"/>
  <c r="M10662" i="1" s="1"/>
  <c r="L5777" i="1"/>
  <c r="M5777" i="1" s="1"/>
  <c r="F6888" i="1"/>
  <c r="H6111" i="1"/>
  <c r="G1005" i="1"/>
  <c r="F1006" i="1" s="1"/>
  <c r="K10217" i="1"/>
  <c r="K4114" i="1"/>
  <c r="L4113" i="1"/>
  <c r="M4113" i="1" s="1"/>
  <c r="K1449" i="1"/>
  <c r="K5667" i="1"/>
  <c r="L7776" i="1"/>
  <c r="M7776" i="1" s="1"/>
  <c r="K7777" i="1"/>
  <c r="L8330" i="1"/>
  <c r="M8330" i="1" s="1"/>
  <c r="K8331" i="1"/>
  <c r="G2893" i="1"/>
  <c r="F2894" i="1" s="1"/>
  <c r="F1116" i="1"/>
  <c r="L8441" i="1"/>
  <c r="M8441" i="1" s="1"/>
  <c r="L4667" i="1"/>
  <c r="M4667" i="1" s="1"/>
  <c r="K8552" i="1"/>
  <c r="L9551" i="1"/>
  <c r="M9551" i="1" s="1"/>
  <c r="K9552" i="1"/>
  <c r="L2892" i="1"/>
  <c r="G3670" i="1"/>
  <c r="H7110" i="1"/>
  <c r="G7110" i="1"/>
  <c r="F7111" i="1"/>
  <c r="H8998" i="1"/>
  <c r="G8998" i="1"/>
  <c r="F8999" i="1"/>
  <c r="H2004" i="1"/>
  <c r="G2004" i="1"/>
  <c r="F2005" i="1" s="1"/>
  <c r="H3336" i="1"/>
  <c r="G3336" i="1"/>
  <c r="F3337" i="1"/>
  <c r="M10551" i="1"/>
  <c r="F118" i="1"/>
  <c r="H117" i="1"/>
  <c r="G117" i="1"/>
  <c r="G6445" i="1"/>
  <c r="H6445" i="1"/>
  <c r="F6446" i="1"/>
  <c r="H6887" i="1"/>
  <c r="L7553" i="1"/>
  <c r="M7553" i="1" s="1"/>
  <c r="K7554" i="1"/>
  <c r="K8220" i="1"/>
  <c r="L8219" i="1"/>
  <c r="M8219" i="1" s="1"/>
  <c r="H5112" i="1"/>
  <c r="G5112" i="1"/>
  <c r="F5113" i="1" s="1"/>
  <c r="K5224" i="1"/>
  <c r="L5223" i="1"/>
  <c r="H4558" i="1"/>
  <c r="G4558" i="1"/>
  <c r="F4559" i="1"/>
  <c r="K3225" i="1"/>
  <c r="L6222" i="1"/>
  <c r="M6666" i="1"/>
  <c r="H1783" i="1"/>
  <c r="G1783" i="1"/>
  <c r="F1784" i="1" s="1"/>
  <c r="H6223" i="1"/>
  <c r="G6223" i="1"/>
  <c r="F6224" i="1"/>
  <c r="G9109" i="1"/>
  <c r="H4779" i="1"/>
  <c r="L6332" i="1"/>
  <c r="M6332" i="1" s="1"/>
  <c r="K6333" i="1"/>
  <c r="G1893" i="1"/>
  <c r="H1893" i="1" s="1"/>
  <c r="H6555" i="1"/>
  <c r="G6555" i="1"/>
  <c r="F6556" i="1" s="1"/>
  <c r="F8553" i="1"/>
  <c r="H3003" i="1"/>
  <c r="G3003" i="1"/>
  <c r="F3004" i="1" s="1"/>
  <c r="L9330" i="1"/>
  <c r="M9330" i="1" s="1"/>
  <c r="K9331" i="1"/>
  <c r="L227" i="1"/>
  <c r="M227" i="1" s="1"/>
  <c r="G784" i="1"/>
  <c r="L2226" i="1"/>
  <c r="K7109" i="1"/>
  <c r="L2558" i="1"/>
  <c r="M2558" i="1" s="1"/>
  <c r="K2559" i="1"/>
  <c r="L5888" i="1"/>
  <c r="M5888" i="1" s="1"/>
  <c r="K5889" i="1"/>
  <c r="H5889" i="1"/>
  <c r="G5889" i="1"/>
  <c r="F5890" i="1" s="1"/>
  <c r="L6666" i="1"/>
  <c r="K6667" i="1"/>
  <c r="H10551" i="1"/>
  <c r="G2227" i="1"/>
  <c r="F2228" i="1" s="1"/>
  <c r="H9552" i="1"/>
  <c r="L6776" i="1"/>
  <c r="L1892" i="1"/>
  <c r="M1892" i="1" s="1"/>
  <c r="L3890" i="1"/>
  <c r="M3890" i="1" s="1"/>
  <c r="G5224" i="1"/>
  <c r="F5225" i="1" s="1"/>
  <c r="L5999" i="1"/>
  <c r="M5999" i="1" s="1"/>
  <c r="K6000" i="1"/>
  <c r="G3781" i="1"/>
  <c r="F3782" i="1" s="1"/>
  <c r="G4225" i="1"/>
  <c r="H7555" i="1"/>
  <c r="G7555" i="1"/>
  <c r="F7556" i="1" s="1"/>
  <c r="H5335" i="1"/>
  <c r="G5335" i="1"/>
  <c r="F5336" i="1" s="1"/>
  <c r="H6666" i="1"/>
  <c r="H8776" i="1"/>
  <c r="G8776" i="1"/>
  <c r="F8777" i="1" s="1"/>
  <c r="M6222" i="1"/>
  <c r="H8221" i="1"/>
  <c r="G8221" i="1"/>
  <c r="F8222" i="1"/>
  <c r="H1449" i="1"/>
  <c r="K339" i="1"/>
  <c r="K8664" i="1"/>
  <c r="L3557" i="1"/>
  <c r="G10663" i="1"/>
  <c r="L1559" i="1"/>
  <c r="M1559" i="1" s="1"/>
  <c r="K1560" i="1"/>
  <c r="L7222" i="1"/>
  <c r="M7222" i="1" s="1"/>
  <c r="H5445" i="1"/>
  <c r="H2670" i="1"/>
  <c r="G2670" i="1"/>
  <c r="F2671" i="1"/>
  <c r="K4557" i="1"/>
  <c r="L4556" i="1"/>
  <c r="M4556" i="1" s="1"/>
  <c r="H4335" i="1"/>
  <c r="G4335" i="1"/>
  <c r="F4336" i="1"/>
  <c r="H8552" i="1"/>
  <c r="L9884" i="1"/>
  <c r="M9884" i="1" s="1"/>
  <c r="K783" i="1"/>
  <c r="K6445" i="1"/>
  <c r="L6444" i="1"/>
  <c r="M6444" i="1" s="1"/>
  <c r="H7109" i="1"/>
  <c r="H8997" i="1"/>
  <c r="F4115" i="1"/>
  <c r="H5778" i="1"/>
  <c r="G5778" i="1"/>
  <c r="F5779" i="1" s="1"/>
  <c r="K9108" i="1"/>
  <c r="L9107" i="1"/>
  <c r="M9107" i="1" s="1"/>
  <c r="H9441" i="1"/>
  <c r="G9441" i="1"/>
  <c r="F9442" i="1" s="1"/>
  <c r="K672" i="1"/>
  <c r="L671" i="1"/>
  <c r="M671" i="1" s="1"/>
  <c r="H2114" i="1"/>
  <c r="M2226" i="1"/>
  <c r="K7665" i="1"/>
  <c r="L7664" i="1"/>
  <c r="M7664" i="1" s="1"/>
  <c r="K8997" i="1"/>
  <c r="L8996" i="1"/>
  <c r="M8996" i="1" s="1"/>
  <c r="H894" i="1"/>
  <c r="G894" i="1"/>
  <c r="F895" i="1" s="1"/>
  <c r="H4557" i="1"/>
  <c r="M3780" i="1"/>
  <c r="H1782" i="1"/>
  <c r="H6222" i="1"/>
  <c r="H9108" i="1"/>
  <c r="L7443" i="1"/>
  <c r="M7443" i="1" s="1"/>
  <c r="K7444" i="1"/>
  <c r="H5446" i="1"/>
  <c r="G5446" i="1"/>
  <c r="F5447" i="1" s="1"/>
  <c r="H2337" i="1"/>
  <c r="G2337" i="1"/>
  <c r="F2338" i="1" s="1"/>
  <c r="H4668" i="1"/>
  <c r="G4668" i="1"/>
  <c r="F4669" i="1" s="1"/>
  <c r="L7886" i="1"/>
  <c r="M7886" i="1" s="1"/>
  <c r="K7887" i="1"/>
  <c r="L3113" i="1"/>
  <c r="M3113" i="1" s="1"/>
  <c r="K3114" i="1"/>
  <c r="K4002" i="1"/>
  <c r="L4001" i="1"/>
  <c r="M4001" i="1" s="1"/>
  <c r="M5555" i="1"/>
  <c r="L8885" i="1"/>
  <c r="M8885" i="1" s="1"/>
  <c r="K8886" i="1"/>
  <c r="L9440" i="1"/>
  <c r="M9440" i="1" s="1"/>
  <c r="K9441" i="1"/>
  <c r="H450" i="1"/>
  <c r="G450" i="1"/>
  <c r="F451" i="1" s="1"/>
  <c r="H1671" i="1"/>
  <c r="G1671" i="1"/>
  <c r="F1672" i="1"/>
  <c r="F2115" i="1"/>
  <c r="K4889" i="1"/>
  <c r="H7665" i="1"/>
  <c r="G7665" i="1"/>
  <c r="F7666" i="1" s="1"/>
  <c r="L8774" i="1"/>
  <c r="M8774" i="1" s="1"/>
  <c r="K8775" i="1"/>
  <c r="M5223" i="1"/>
  <c r="K2114" i="1"/>
  <c r="L10328" i="1"/>
  <c r="M10328" i="1" s="1"/>
  <c r="L9773" i="1"/>
  <c r="M9773" i="1" s="1"/>
  <c r="K5445" i="1"/>
  <c r="K4779" i="1"/>
  <c r="G6999" i="1"/>
  <c r="K6999" i="1" s="1"/>
  <c r="F9886" i="1"/>
  <c r="G9885" i="1"/>
  <c r="K9885" i="1" s="1"/>
  <c r="H2448" i="1"/>
  <c r="G2448" i="1"/>
  <c r="F2449" i="1" s="1"/>
  <c r="F4003" i="1"/>
  <c r="G4002" i="1"/>
  <c r="H339" i="1"/>
  <c r="H7998" i="1"/>
  <c r="G7998" i="1"/>
  <c r="F7999" i="1" s="1"/>
  <c r="K9219" i="1"/>
  <c r="L9218" i="1"/>
  <c r="M9218" i="1" s="1"/>
  <c r="H2782" i="1"/>
  <c r="G2782" i="1"/>
  <c r="F2783" i="1" s="1"/>
  <c r="L5555" i="1"/>
  <c r="L5333" i="1"/>
  <c r="M5333" i="1" s="1"/>
  <c r="K5334" i="1"/>
  <c r="G7223" i="1"/>
  <c r="F8665" i="1"/>
  <c r="M9995" i="1"/>
  <c r="K2670" i="1"/>
  <c r="L2669" i="1"/>
  <c r="M2669" i="1" s="1"/>
  <c r="G5668" i="1"/>
  <c r="F5669" i="1"/>
  <c r="H5668" i="1"/>
  <c r="L3447" i="1"/>
  <c r="G1228" i="1"/>
  <c r="F1229" i="1" s="1"/>
  <c r="H6333" i="1"/>
  <c r="K9662" i="1"/>
  <c r="H6001" i="1"/>
  <c r="G6001" i="1"/>
  <c r="F6002" i="1" s="1"/>
  <c r="G9774" i="1"/>
  <c r="F9775" i="1" s="1"/>
  <c r="H3448" i="1"/>
  <c r="G3448" i="1"/>
  <c r="F3449" i="1" s="1"/>
  <c r="M6111" i="1"/>
  <c r="F10219" i="1"/>
  <c r="H10218" i="1"/>
  <c r="G10218" i="1"/>
  <c r="L6" i="1"/>
  <c r="M6" i="1" s="1"/>
  <c r="K7" i="1"/>
  <c r="L116" i="1"/>
  <c r="M116" i="1" s="1"/>
  <c r="K117" i="1"/>
  <c r="L3335" i="1"/>
  <c r="M3335" i="1" s="1"/>
  <c r="K3336" i="1"/>
  <c r="K5112" i="1"/>
  <c r="L5111" i="1"/>
  <c r="M5111" i="1" s="1"/>
  <c r="G10329" i="1"/>
  <c r="L560" i="1"/>
  <c r="M560" i="1" s="1"/>
  <c r="K561" i="1"/>
  <c r="F5557" i="1"/>
  <c r="H5556" i="1"/>
  <c r="G5556" i="1"/>
  <c r="K5556" i="1" s="1"/>
  <c r="G9332" i="1"/>
  <c r="H9332" i="1" s="1"/>
  <c r="L449" i="1"/>
  <c r="M449" i="1" s="1"/>
  <c r="K450" i="1"/>
  <c r="F340" i="1"/>
  <c r="K1782" i="1"/>
  <c r="L1781" i="1"/>
  <c r="M1781" i="1" s="1"/>
  <c r="M3557" i="1"/>
  <c r="H3225" i="1"/>
  <c r="F4891" i="1"/>
  <c r="G4890" i="1"/>
  <c r="H3114" i="1"/>
  <c r="K1671" i="1"/>
  <c r="L1670" i="1"/>
  <c r="M1670" i="1" s="1"/>
  <c r="M2781" i="1"/>
  <c r="H3891" i="1"/>
  <c r="G3891" i="1"/>
  <c r="F3892" i="1" s="1"/>
  <c r="H8664" i="1"/>
  <c r="H9995" i="1"/>
  <c r="K10440" i="1"/>
  <c r="L10439" i="1"/>
  <c r="M10439" i="1" s="1"/>
  <c r="F7333" i="1"/>
  <c r="F229" i="1"/>
  <c r="G228" i="1"/>
  <c r="K228" i="1" s="1"/>
  <c r="H228" i="1"/>
  <c r="H561" i="1"/>
  <c r="L5000" i="1"/>
  <c r="M5000" i="1" s="1"/>
  <c r="K5001" i="1"/>
  <c r="K8109" i="1"/>
  <c r="L8108" i="1"/>
  <c r="M8108" i="1" s="1"/>
  <c r="H10773" i="1"/>
  <c r="G10773" i="1"/>
  <c r="F10774" i="1"/>
  <c r="F6112" i="1"/>
  <c r="H672" i="1"/>
  <c r="F5002" i="1"/>
  <c r="M6776" i="1"/>
  <c r="K1227" i="1"/>
  <c r="H8109" i="1"/>
  <c r="K3669" i="1"/>
  <c r="L4224" i="1"/>
  <c r="M4224" i="1" s="1"/>
  <c r="K4225" i="1"/>
  <c r="F6334" i="1"/>
  <c r="F9663" i="1"/>
  <c r="M3447" i="1"/>
  <c r="F9220" i="1"/>
  <c r="H10442" i="1"/>
  <c r="G10442" i="1"/>
  <c r="H6002" i="1" l="1"/>
  <c r="G6002" i="1"/>
  <c r="F6003" i="1" s="1"/>
  <c r="H5447" i="1"/>
  <c r="G5447" i="1"/>
  <c r="F5448" i="1"/>
  <c r="G7556" i="1"/>
  <c r="H5779" i="1"/>
  <c r="G5779" i="1"/>
  <c r="F5780" i="1"/>
  <c r="G5890" i="1"/>
  <c r="G5113" i="1"/>
  <c r="H2783" i="1"/>
  <c r="G2783" i="1"/>
  <c r="F2784" i="1" s="1"/>
  <c r="H895" i="1"/>
  <c r="G895" i="1"/>
  <c r="F896" i="1"/>
  <c r="H8777" i="1"/>
  <c r="G8777" i="1"/>
  <c r="F8778" i="1" s="1"/>
  <c r="G7778" i="1"/>
  <c r="H3227" i="1"/>
  <c r="G3227" i="1"/>
  <c r="F3228" i="1"/>
  <c r="G674" i="1"/>
  <c r="F675" i="1" s="1"/>
  <c r="L9885" i="1"/>
  <c r="H6556" i="1"/>
  <c r="G6556" i="1"/>
  <c r="F6557" i="1"/>
  <c r="H1006" i="1"/>
  <c r="G1006" i="1"/>
  <c r="F1007" i="1" s="1"/>
  <c r="F9" i="1"/>
  <c r="H8" i="1"/>
  <c r="G8" i="1"/>
  <c r="L6999" i="1"/>
  <c r="G3782" i="1"/>
  <c r="F3783" i="1" s="1"/>
  <c r="G2005" i="1"/>
  <c r="F2006" i="1" s="1"/>
  <c r="G8443" i="1"/>
  <c r="L9996" i="1"/>
  <c r="G10109" i="1"/>
  <c r="H10109" i="1" s="1"/>
  <c r="F10110" i="1"/>
  <c r="H6668" i="1"/>
  <c r="G6668" i="1"/>
  <c r="F6669" i="1" s="1"/>
  <c r="G1229" i="1"/>
  <c r="H1229" i="1" s="1"/>
  <c r="F1230" i="1"/>
  <c r="G4669" i="1"/>
  <c r="H1784" i="1"/>
  <c r="G1784" i="1"/>
  <c r="F1785" i="1"/>
  <c r="G2894" i="1"/>
  <c r="F2895" i="1" s="1"/>
  <c r="L3558" i="1"/>
  <c r="K3559" i="1"/>
  <c r="G8888" i="1"/>
  <c r="F8889" i="1" s="1"/>
  <c r="H1451" i="1"/>
  <c r="G1451" i="1"/>
  <c r="F1452" i="1"/>
  <c r="H3449" i="1"/>
  <c r="G3449" i="1"/>
  <c r="F3450" i="1" s="1"/>
  <c r="G9442" i="1"/>
  <c r="G5336" i="1"/>
  <c r="F5337" i="1" s="1"/>
  <c r="G2228" i="1"/>
  <c r="G3004" i="1"/>
  <c r="F3005" i="1" s="1"/>
  <c r="G10553" i="1"/>
  <c r="L228" i="1"/>
  <c r="H3892" i="1"/>
  <c r="G3892" i="1"/>
  <c r="F3893" i="1"/>
  <c r="L5556" i="1"/>
  <c r="K5557" i="1"/>
  <c r="H7999" i="1"/>
  <c r="G7999" i="1"/>
  <c r="F8000" i="1"/>
  <c r="G2449" i="1"/>
  <c r="F2450" i="1" s="1"/>
  <c r="H7666" i="1"/>
  <c r="G7666" i="1"/>
  <c r="F7667" i="1"/>
  <c r="G451" i="1"/>
  <c r="F452" i="1" s="1"/>
  <c r="H2338" i="1"/>
  <c r="G2338" i="1"/>
  <c r="F2339" i="1"/>
  <c r="G3116" i="1"/>
  <c r="F3117" i="1" s="1"/>
  <c r="G9775" i="1"/>
  <c r="F9776" i="1" s="1"/>
  <c r="G5225" i="1"/>
  <c r="F5226" i="1" s="1"/>
  <c r="H5225" i="1"/>
  <c r="H1339" i="1"/>
  <c r="G1339" i="1"/>
  <c r="F1340" i="1"/>
  <c r="G1562" i="1"/>
  <c r="F1563" i="1" s="1"/>
  <c r="H4781" i="1"/>
  <c r="G4781" i="1"/>
  <c r="F4782" i="1"/>
  <c r="L4002" i="1"/>
  <c r="M4002" i="1" s="1"/>
  <c r="K7666" i="1"/>
  <c r="L7665" i="1"/>
  <c r="M4225" i="1"/>
  <c r="K5225" i="1"/>
  <c r="L5224" i="1"/>
  <c r="M5224" i="1" s="1"/>
  <c r="G8999" i="1"/>
  <c r="F9000" i="1" s="1"/>
  <c r="L9552" i="1"/>
  <c r="M9552" i="1" s="1"/>
  <c r="K9553" i="1"/>
  <c r="H6888" i="1"/>
  <c r="F6889" i="1"/>
  <c r="G6888" i="1"/>
  <c r="L10107" i="1"/>
  <c r="M10107" i="1" s="1"/>
  <c r="K10108" i="1"/>
  <c r="H2560" i="1"/>
  <c r="G2560" i="1"/>
  <c r="F2561" i="1"/>
  <c r="H8332" i="1"/>
  <c r="G8332" i="1"/>
  <c r="F8333" i="1"/>
  <c r="F3560" i="1"/>
  <c r="H3559" i="1"/>
  <c r="G3559" i="1"/>
  <c r="K10773" i="1"/>
  <c r="K10441" i="1"/>
  <c r="L10440" i="1"/>
  <c r="M10440" i="1" s="1"/>
  <c r="F9333" i="1"/>
  <c r="K562" i="1"/>
  <c r="L561" i="1"/>
  <c r="M561" i="1" s="1"/>
  <c r="H1228" i="1"/>
  <c r="L5334" i="1"/>
  <c r="M5334" i="1" s="1"/>
  <c r="K5335" i="1"/>
  <c r="H6999" i="1"/>
  <c r="K9774" i="1"/>
  <c r="L4889" i="1"/>
  <c r="M4889" i="1" s="1"/>
  <c r="K4890" i="1"/>
  <c r="L3114" i="1"/>
  <c r="M3114" i="1" s="1"/>
  <c r="K3115" i="1"/>
  <c r="G4115" i="1"/>
  <c r="H4115" i="1" s="1"/>
  <c r="F4116" i="1"/>
  <c r="K784" i="1"/>
  <c r="L783" i="1"/>
  <c r="M783" i="1" s="1"/>
  <c r="L339" i="1"/>
  <c r="M339" i="1" s="1"/>
  <c r="H4225" i="1"/>
  <c r="K1893" i="1"/>
  <c r="H2227" i="1"/>
  <c r="K7110" i="1"/>
  <c r="L7109" i="1"/>
  <c r="M7109" i="1" s="1"/>
  <c r="H784" i="1"/>
  <c r="H9109" i="1"/>
  <c r="M3336" i="1"/>
  <c r="K2893" i="1"/>
  <c r="K8442" i="1"/>
  <c r="L5667" i="1"/>
  <c r="M5667" i="1" s="1"/>
  <c r="K5668" i="1"/>
  <c r="K5778" i="1"/>
  <c r="K4446" i="1"/>
  <c r="M8331" i="1"/>
  <c r="F6778" i="1"/>
  <c r="K3781" i="1"/>
  <c r="H10108" i="1"/>
  <c r="H8887" i="1"/>
  <c r="H8110" i="1"/>
  <c r="F5558" i="1"/>
  <c r="H5557" i="1"/>
  <c r="G5557" i="1"/>
  <c r="H2671" i="1"/>
  <c r="G2671" i="1"/>
  <c r="F2672" i="1"/>
  <c r="G8222" i="1"/>
  <c r="F8223" i="1" s="1"/>
  <c r="H4447" i="1"/>
  <c r="G4447" i="1"/>
  <c r="F4448" i="1"/>
  <c r="L3669" i="1"/>
  <c r="M3669" i="1" s="1"/>
  <c r="K3670" i="1"/>
  <c r="L9662" i="1"/>
  <c r="M9662" i="1" s="1"/>
  <c r="K9663" i="1"/>
  <c r="M9885" i="1"/>
  <c r="H2115" i="1"/>
  <c r="G2115" i="1"/>
  <c r="L9441" i="1"/>
  <c r="K894" i="1"/>
  <c r="M9441" i="1"/>
  <c r="L6000" i="1"/>
  <c r="M6000" i="1" s="1"/>
  <c r="K6001" i="1"/>
  <c r="L2559" i="1"/>
  <c r="M2559" i="1" s="1"/>
  <c r="K2560" i="1"/>
  <c r="M5112" i="1"/>
  <c r="L8552" i="1"/>
  <c r="M8552" i="1" s="1"/>
  <c r="K8553" i="1"/>
  <c r="L7332" i="1"/>
  <c r="M7332" i="1" s="1"/>
  <c r="H6777" i="1"/>
  <c r="K2782" i="1"/>
  <c r="G10219" i="1"/>
  <c r="F10220" i="1"/>
  <c r="H10219" i="1"/>
  <c r="G3337" i="1"/>
  <c r="F3338" i="1" s="1"/>
  <c r="G5002" i="1"/>
  <c r="K1783" i="1"/>
  <c r="L1782" i="1"/>
  <c r="M1782" i="1" s="1"/>
  <c r="G4003" i="1"/>
  <c r="F4004" i="1" s="1"/>
  <c r="H1672" i="1"/>
  <c r="G1672" i="1"/>
  <c r="F1673" i="1"/>
  <c r="G4336" i="1"/>
  <c r="L6667" i="1"/>
  <c r="M6667" i="1" s="1"/>
  <c r="K6668" i="1"/>
  <c r="H8553" i="1"/>
  <c r="G8553" i="1"/>
  <c r="F8554" i="1"/>
  <c r="H6224" i="1"/>
  <c r="G6224" i="1"/>
  <c r="F6225" i="1"/>
  <c r="H4559" i="1"/>
  <c r="G4559" i="1"/>
  <c r="F4560" i="1" s="1"/>
  <c r="K8221" i="1"/>
  <c r="L8220" i="1"/>
  <c r="M8220" i="1" s="1"/>
  <c r="H7111" i="1"/>
  <c r="G7111" i="1"/>
  <c r="F7112" i="1" s="1"/>
  <c r="H1116" i="1"/>
  <c r="G1116" i="1"/>
  <c r="L1449" i="1"/>
  <c r="M1449" i="1" s="1"/>
  <c r="K1450" i="1"/>
  <c r="K1005" i="1"/>
  <c r="G10886" i="1"/>
  <c r="H10886" i="1" s="1"/>
  <c r="L5889" i="1"/>
  <c r="G5669" i="1"/>
  <c r="F5670" i="1" s="1"/>
  <c r="H5669" i="1"/>
  <c r="H9886" i="1"/>
  <c r="G9886" i="1"/>
  <c r="F10443" i="1"/>
  <c r="H9663" i="1"/>
  <c r="F9664" i="1"/>
  <c r="G9663" i="1"/>
  <c r="L1227" i="1"/>
  <c r="M1227" i="1" s="1"/>
  <c r="K1228" i="1"/>
  <c r="K8110" i="1"/>
  <c r="L8109" i="1"/>
  <c r="M8109" i="1" s="1"/>
  <c r="M228" i="1"/>
  <c r="G340" i="1"/>
  <c r="H340" i="1"/>
  <c r="F341" i="1"/>
  <c r="L5112" i="1"/>
  <c r="K5113" i="1"/>
  <c r="L7" i="1"/>
  <c r="K8" i="1"/>
  <c r="H9774" i="1"/>
  <c r="K3448" i="1"/>
  <c r="L9219" i="1"/>
  <c r="M9219" i="1" s="1"/>
  <c r="H4002" i="1"/>
  <c r="H9885" i="1"/>
  <c r="L8775" i="1"/>
  <c r="M8775" i="1" s="1"/>
  <c r="K8776" i="1"/>
  <c r="L8886" i="1"/>
  <c r="M8886" i="1" s="1"/>
  <c r="K8887" i="1"/>
  <c r="K4335" i="1"/>
  <c r="L1560" i="1"/>
  <c r="M1560" i="1" s="1"/>
  <c r="K1561" i="1"/>
  <c r="H3781" i="1"/>
  <c r="H5224" i="1"/>
  <c r="K6777" i="1"/>
  <c r="L9331" i="1"/>
  <c r="M9331" i="1" s="1"/>
  <c r="K9332" i="1"/>
  <c r="K6223" i="1"/>
  <c r="L7554" i="1"/>
  <c r="M7554" i="1" s="1"/>
  <c r="K7555" i="1"/>
  <c r="H2893" i="1"/>
  <c r="H1005" i="1"/>
  <c r="F9997" i="1"/>
  <c r="K10552" i="1"/>
  <c r="H1561" i="1"/>
  <c r="H6667" i="1"/>
  <c r="G9554" i="1"/>
  <c r="F9555" i="1" s="1"/>
  <c r="H7889" i="1"/>
  <c r="G7889" i="1"/>
  <c r="F7890" i="1"/>
  <c r="H10552" i="1"/>
  <c r="H9220" i="1"/>
  <c r="G9220" i="1"/>
  <c r="K9220" i="1" s="1"/>
  <c r="F9221" i="1"/>
  <c r="G6112" i="1"/>
  <c r="F6113" i="1" s="1"/>
  <c r="G229" i="1"/>
  <c r="L450" i="1"/>
  <c r="K451" i="1"/>
  <c r="L3336" i="1"/>
  <c r="G8665" i="1"/>
  <c r="F8666" i="1" s="1"/>
  <c r="H8665" i="1"/>
  <c r="L4779" i="1"/>
  <c r="M4779" i="1" s="1"/>
  <c r="K4780" i="1"/>
  <c r="K2337" i="1"/>
  <c r="L7444" i="1"/>
  <c r="M7444" i="1" s="1"/>
  <c r="K7445" i="1"/>
  <c r="K673" i="1"/>
  <c r="L672" i="1"/>
  <c r="M672" i="1" s="1"/>
  <c r="K9109" i="1"/>
  <c r="L9108" i="1"/>
  <c r="M9108" i="1" s="1"/>
  <c r="K2227" i="1"/>
  <c r="K6555" i="1"/>
  <c r="M117" i="1"/>
  <c r="K4668" i="1"/>
  <c r="L8331" i="1"/>
  <c r="K8332" i="1"/>
  <c r="K4115" i="1"/>
  <c r="L4114" i="1"/>
  <c r="M4114" i="1" s="1"/>
  <c r="L6887" i="1"/>
  <c r="M6887" i="1" s="1"/>
  <c r="K6888" i="1"/>
  <c r="L1115" i="1"/>
  <c r="M1115" i="1" s="1"/>
  <c r="K1116" i="1"/>
  <c r="M9996" i="1"/>
  <c r="H10885" i="1"/>
  <c r="L4225" i="1"/>
  <c r="M6999" i="1"/>
  <c r="G7333" i="1"/>
  <c r="K7333" i="1" s="1"/>
  <c r="K1672" i="1"/>
  <c r="L1671" i="1"/>
  <c r="M1671" i="1" s="1"/>
  <c r="H4890" i="1"/>
  <c r="M5556" i="1"/>
  <c r="H10329" i="1"/>
  <c r="F7224" i="1"/>
  <c r="K7998" i="1"/>
  <c r="K2448" i="1"/>
  <c r="L5445" i="1"/>
  <c r="M5445" i="1" s="1"/>
  <c r="K5446" i="1"/>
  <c r="L2114" i="1"/>
  <c r="M2114" i="1" s="1"/>
  <c r="K2115" i="1"/>
  <c r="L7887" i="1"/>
  <c r="M7887" i="1" s="1"/>
  <c r="K7888" i="1"/>
  <c r="K8998" i="1"/>
  <c r="L8997" i="1"/>
  <c r="M8997" i="1" s="1"/>
  <c r="K7223" i="1"/>
  <c r="H10663" i="1"/>
  <c r="M5889" i="1"/>
  <c r="K2004" i="1"/>
  <c r="H3670" i="1"/>
  <c r="K10663" i="1"/>
  <c r="K1338" i="1"/>
  <c r="F7446" i="1"/>
  <c r="M3558" i="1"/>
  <c r="H10774" i="1"/>
  <c r="G10774" i="1"/>
  <c r="F10775" i="1"/>
  <c r="G6334" i="1"/>
  <c r="F6335" i="1" s="1"/>
  <c r="L5001" i="1"/>
  <c r="M5001" i="1" s="1"/>
  <c r="F4892" i="1"/>
  <c r="G4891" i="1"/>
  <c r="F10330" i="1"/>
  <c r="L117" i="1"/>
  <c r="K118" i="1"/>
  <c r="K2671" i="1"/>
  <c r="L2670" i="1"/>
  <c r="M2670" i="1" s="1"/>
  <c r="H7223" i="1"/>
  <c r="F7000" i="1"/>
  <c r="K10329" i="1"/>
  <c r="M7665" i="1"/>
  <c r="M450" i="1"/>
  <c r="L6445" i="1"/>
  <c r="M6445" i="1" s="1"/>
  <c r="K4558" i="1"/>
  <c r="L4557" i="1"/>
  <c r="M4557" i="1" s="1"/>
  <c r="F10664" i="1"/>
  <c r="K8665" i="1"/>
  <c r="L8664" i="1"/>
  <c r="M8664" i="1" s="1"/>
  <c r="F4226" i="1"/>
  <c r="K3891" i="1"/>
  <c r="F785" i="1"/>
  <c r="K3003" i="1"/>
  <c r="F1894" i="1"/>
  <c r="L6333" i="1"/>
  <c r="M6333" i="1" s="1"/>
  <c r="F9110" i="1"/>
  <c r="K3226" i="1"/>
  <c r="L3225" i="1"/>
  <c r="M3225" i="1" s="1"/>
  <c r="G6446" i="1"/>
  <c r="H6446" i="1" s="1"/>
  <c r="F6447" i="1"/>
  <c r="H118" i="1"/>
  <c r="F119" i="1"/>
  <c r="G118" i="1"/>
  <c r="F3671" i="1"/>
  <c r="L7777" i="1"/>
  <c r="M7777" i="1" s="1"/>
  <c r="K7778" i="1"/>
  <c r="K10218" i="1"/>
  <c r="L10217" i="1"/>
  <c r="M10217" i="1" s="1"/>
  <c r="K10885" i="1"/>
  <c r="L10884" i="1"/>
  <c r="M10884" i="1" s="1"/>
  <c r="H7445" i="1"/>
  <c r="G563" i="1"/>
  <c r="F564" i="1" s="1"/>
  <c r="M7" i="1"/>
  <c r="F8111" i="1"/>
  <c r="G7112" i="1" l="1"/>
  <c r="F7113" i="1"/>
  <c r="F4005" i="1"/>
  <c r="G4004" i="1"/>
  <c r="H4004" i="1" s="1"/>
  <c r="H1563" i="1"/>
  <c r="G1563" i="1"/>
  <c r="F1564" i="1"/>
  <c r="G9776" i="1"/>
  <c r="F9777" i="1" s="1"/>
  <c r="G8889" i="1"/>
  <c r="G1007" i="1"/>
  <c r="F1008" i="1"/>
  <c r="H2784" i="1"/>
  <c r="G2784" i="1"/>
  <c r="F2785" i="1"/>
  <c r="H3117" i="1"/>
  <c r="G3117" i="1"/>
  <c r="F3118" i="1" s="1"/>
  <c r="G2450" i="1"/>
  <c r="F2451" i="1"/>
  <c r="G2006" i="1"/>
  <c r="L7333" i="1"/>
  <c r="M7333" i="1" s="1"/>
  <c r="G3450" i="1"/>
  <c r="F3451" i="1"/>
  <c r="G6113" i="1"/>
  <c r="F6114" i="1"/>
  <c r="H9555" i="1"/>
  <c r="G9555" i="1"/>
  <c r="F9556" i="1"/>
  <c r="H6669" i="1"/>
  <c r="G6669" i="1"/>
  <c r="F6670" i="1"/>
  <c r="H3783" i="1"/>
  <c r="G3783" i="1"/>
  <c r="F3784" i="1" s="1"/>
  <c r="G8778" i="1"/>
  <c r="F8779" i="1"/>
  <c r="H6335" i="1"/>
  <c r="G6335" i="1"/>
  <c r="F6336" i="1" s="1"/>
  <c r="H4560" i="1"/>
  <c r="G4560" i="1"/>
  <c r="F4561" i="1" s="1"/>
  <c r="G3338" i="1"/>
  <c r="F3339" i="1"/>
  <c r="G3005" i="1"/>
  <c r="G2895" i="1"/>
  <c r="F2896" i="1" s="1"/>
  <c r="G564" i="1"/>
  <c r="F565" i="1" s="1"/>
  <c r="L9220" i="1"/>
  <c r="G5226" i="1"/>
  <c r="F5227" i="1" s="1"/>
  <c r="H5226" i="1"/>
  <c r="H452" i="1"/>
  <c r="G452" i="1"/>
  <c r="F453" i="1" s="1"/>
  <c r="G8666" i="1"/>
  <c r="H8666" i="1"/>
  <c r="F8667" i="1"/>
  <c r="G5670" i="1"/>
  <c r="F5671" i="1" s="1"/>
  <c r="H9000" i="1"/>
  <c r="G9000" i="1"/>
  <c r="F9001" i="1"/>
  <c r="G5337" i="1"/>
  <c r="F5338" i="1" s="1"/>
  <c r="H675" i="1"/>
  <c r="G675" i="1"/>
  <c r="F676" i="1" s="1"/>
  <c r="G6003" i="1"/>
  <c r="F6004" i="1"/>
  <c r="H8223" i="1"/>
  <c r="G8223" i="1"/>
  <c r="F8224" i="1"/>
  <c r="G6447" i="1"/>
  <c r="H6447" i="1" s="1"/>
  <c r="L3891" i="1"/>
  <c r="M3891" i="1" s="1"/>
  <c r="K3892" i="1"/>
  <c r="L7888" i="1"/>
  <c r="M7888" i="1" s="1"/>
  <c r="K7889" i="1"/>
  <c r="L1116" i="1"/>
  <c r="L2337" i="1"/>
  <c r="M2337" i="1" s="1"/>
  <c r="K2338" i="1"/>
  <c r="L4335" i="1"/>
  <c r="M4335" i="1" s="1"/>
  <c r="K4336" i="1"/>
  <c r="G10220" i="1"/>
  <c r="L8553" i="1"/>
  <c r="M8553" i="1" s="1"/>
  <c r="L894" i="1"/>
  <c r="M894" i="1" s="1"/>
  <c r="K895" i="1"/>
  <c r="L9663" i="1"/>
  <c r="K9664" i="1"/>
  <c r="K8443" i="1"/>
  <c r="L8442" i="1"/>
  <c r="M8442" i="1" s="1"/>
  <c r="L1893" i="1"/>
  <c r="M1893" i="1" s="1"/>
  <c r="L784" i="1"/>
  <c r="M784" i="1" s="1"/>
  <c r="L562" i="1"/>
  <c r="M562" i="1" s="1"/>
  <c r="K563" i="1"/>
  <c r="L9553" i="1"/>
  <c r="M9553" i="1" s="1"/>
  <c r="K9554" i="1"/>
  <c r="K5226" i="1"/>
  <c r="L5225" i="1"/>
  <c r="L7666" i="1"/>
  <c r="H2339" i="1"/>
  <c r="G2339" i="1"/>
  <c r="F2340" i="1" s="1"/>
  <c r="L5557" i="1"/>
  <c r="K5558" i="1"/>
  <c r="L3559" i="1"/>
  <c r="G1785" i="1"/>
  <c r="F1786" i="1" s="1"/>
  <c r="G3671" i="1"/>
  <c r="F3672" i="1" s="1"/>
  <c r="H3671" i="1"/>
  <c r="H1894" i="1"/>
  <c r="G1894" i="1"/>
  <c r="F1895" i="1"/>
  <c r="H4226" i="1"/>
  <c r="G4226" i="1"/>
  <c r="F4227" i="1" s="1"/>
  <c r="K4559" i="1"/>
  <c r="L4558" i="1"/>
  <c r="M4558" i="1" s="1"/>
  <c r="H7000" i="1"/>
  <c r="G7000" i="1"/>
  <c r="F7001" i="1"/>
  <c r="K2672" i="1"/>
  <c r="L2671" i="1"/>
  <c r="K5002" i="1"/>
  <c r="L7223" i="1"/>
  <c r="M7223" i="1" s="1"/>
  <c r="L4115" i="1"/>
  <c r="M4115" i="1" s="1"/>
  <c r="L2227" i="1"/>
  <c r="M2227" i="1" s="1"/>
  <c r="K2228" i="1"/>
  <c r="K674" i="1"/>
  <c r="L673" i="1"/>
  <c r="M673" i="1" s="1"/>
  <c r="K3337" i="1"/>
  <c r="H229" i="1"/>
  <c r="L7555" i="1"/>
  <c r="M7555" i="1" s="1"/>
  <c r="K7556" i="1"/>
  <c r="L6777" i="1"/>
  <c r="M6777" i="1" s="1"/>
  <c r="L8887" i="1"/>
  <c r="M8887" i="1" s="1"/>
  <c r="K8888" i="1"/>
  <c r="L1228" i="1"/>
  <c r="M1228" i="1" s="1"/>
  <c r="K1229" i="1"/>
  <c r="M1116" i="1"/>
  <c r="H4336" i="1"/>
  <c r="M1672" i="1"/>
  <c r="L4446" i="1"/>
  <c r="M4446" i="1" s="1"/>
  <c r="K4447" i="1"/>
  <c r="K9775" i="1"/>
  <c r="L9774" i="1"/>
  <c r="M9774" i="1" s="1"/>
  <c r="G9333" i="1"/>
  <c r="F9334" i="1"/>
  <c r="H9333" i="1"/>
  <c r="L10108" i="1"/>
  <c r="M10108" i="1" s="1"/>
  <c r="K10109" i="1"/>
  <c r="K4003" i="1"/>
  <c r="H10553" i="1"/>
  <c r="H9442" i="1"/>
  <c r="H4669" i="1"/>
  <c r="H8443" i="1"/>
  <c r="H7778" i="1"/>
  <c r="H5890" i="1"/>
  <c r="H7556" i="1"/>
  <c r="L3003" i="1"/>
  <c r="M3003" i="1" s="1"/>
  <c r="K3004" i="1"/>
  <c r="L6888" i="1"/>
  <c r="F230" i="1"/>
  <c r="K8222" i="1"/>
  <c r="L8221" i="1"/>
  <c r="M8221" i="1" s="1"/>
  <c r="G8554" i="1"/>
  <c r="K8554" i="1" s="1"/>
  <c r="L2893" i="1"/>
  <c r="M2893" i="1" s="1"/>
  <c r="K2894" i="1"/>
  <c r="M5225" i="1"/>
  <c r="G3893" i="1"/>
  <c r="F3894" i="1" s="1"/>
  <c r="H1452" i="1"/>
  <c r="G1452" i="1"/>
  <c r="F1453" i="1"/>
  <c r="G10110" i="1"/>
  <c r="F10111" i="1" s="1"/>
  <c r="G6557" i="1"/>
  <c r="F6558" i="1" s="1"/>
  <c r="H896" i="1"/>
  <c r="G896" i="1"/>
  <c r="F897" i="1" s="1"/>
  <c r="G5780" i="1"/>
  <c r="F5781" i="1" s="1"/>
  <c r="H5448" i="1"/>
  <c r="G5448" i="1"/>
  <c r="F5449" i="1" s="1"/>
  <c r="L10329" i="1"/>
  <c r="M10329" i="1" s="1"/>
  <c r="G1673" i="1"/>
  <c r="L1338" i="1"/>
  <c r="M1338" i="1" s="1"/>
  <c r="K1339" i="1"/>
  <c r="L2448" i="1"/>
  <c r="M2448" i="1" s="1"/>
  <c r="K2449" i="1"/>
  <c r="L8332" i="1"/>
  <c r="K8333" i="1"/>
  <c r="H7890" i="1"/>
  <c r="G7890" i="1"/>
  <c r="F7891" i="1"/>
  <c r="L8" i="1"/>
  <c r="K1784" i="1"/>
  <c r="L1783" i="1"/>
  <c r="M1783" i="1" s="1"/>
  <c r="G4116" i="1"/>
  <c r="K4116" i="1" s="1"/>
  <c r="H4116" i="1"/>
  <c r="K6446" i="1"/>
  <c r="H4891" i="1"/>
  <c r="L2004" i="1"/>
  <c r="M2004" i="1" s="1"/>
  <c r="K2005" i="1"/>
  <c r="L2115" i="1"/>
  <c r="M2115" i="1" s="1"/>
  <c r="L1672" i="1"/>
  <c r="M9663" i="1"/>
  <c r="F9887" i="1"/>
  <c r="K5890" i="1"/>
  <c r="L1005" i="1"/>
  <c r="M1005" i="1" s="1"/>
  <c r="K1006" i="1"/>
  <c r="F1117" i="1"/>
  <c r="F2116" i="1"/>
  <c r="L3670" i="1"/>
  <c r="M3670" i="1" s="1"/>
  <c r="K3671" i="1"/>
  <c r="H8222" i="1"/>
  <c r="M5557" i="1"/>
  <c r="L3781" i="1"/>
  <c r="M3781" i="1" s="1"/>
  <c r="K3782" i="1"/>
  <c r="K340" i="1"/>
  <c r="M3559" i="1"/>
  <c r="M6888" i="1"/>
  <c r="H1562" i="1"/>
  <c r="H9775" i="1"/>
  <c r="H2449" i="1"/>
  <c r="H5336" i="1"/>
  <c r="H3782" i="1"/>
  <c r="M8" i="1"/>
  <c r="H674" i="1"/>
  <c r="K3227" i="1"/>
  <c r="L3226" i="1"/>
  <c r="M3226" i="1" s="1"/>
  <c r="G785" i="1"/>
  <c r="K6112" i="1"/>
  <c r="L10552" i="1"/>
  <c r="M10552" i="1" s="1"/>
  <c r="K10553" i="1"/>
  <c r="L8776" i="1"/>
  <c r="M8776" i="1" s="1"/>
  <c r="K8777" i="1"/>
  <c r="H6225" i="1"/>
  <c r="G6225" i="1"/>
  <c r="F6226" i="1"/>
  <c r="L2560" i="1"/>
  <c r="K2561" i="1"/>
  <c r="H2672" i="1"/>
  <c r="G2672" i="1"/>
  <c r="F2673" i="1" s="1"/>
  <c r="K7111" i="1"/>
  <c r="L7110" i="1"/>
  <c r="M7110" i="1" s="1"/>
  <c r="L3115" i="1"/>
  <c r="M3115" i="1" s="1"/>
  <c r="K3116" i="1"/>
  <c r="L5335" i="1"/>
  <c r="M5335" i="1" s="1"/>
  <c r="K5336" i="1"/>
  <c r="K10442" i="1"/>
  <c r="L10441" i="1"/>
  <c r="M10441" i="1" s="1"/>
  <c r="F6890" i="1"/>
  <c r="G6889" i="1"/>
  <c r="K6889" i="1" s="1"/>
  <c r="H1340" i="1"/>
  <c r="G1340" i="1"/>
  <c r="F1341" i="1"/>
  <c r="G8000" i="1"/>
  <c r="G1230" i="1"/>
  <c r="F1231" i="1" s="1"/>
  <c r="H3228" i="1"/>
  <c r="G3228" i="1"/>
  <c r="F3229" i="1" s="1"/>
  <c r="F4893" i="1"/>
  <c r="H4892" i="1"/>
  <c r="G4892" i="1"/>
  <c r="K8999" i="1"/>
  <c r="L8998" i="1"/>
  <c r="M8998" i="1" s="1"/>
  <c r="L4668" i="1"/>
  <c r="M4668" i="1" s="1"/>
  <c r="K4669" i="1"/>
  <c r="L451" i="1"/>
  <c r="M451" i="1" s="1"/>
  <c r="K452" i="1"/>
  <c r="L6223" i="1"/>
  <c r="M6223" i="1" s="1"/>
  <c r="K6224" i="1"/>
  <c r="L5113" i="1"/>
  <c r="M5113" i="1" s="1"/>
  <c r="H9664" i="1"/>
  <c r="F9665" i="1"/>
  <c r="G9664" i="1"/>
  <c r="L5778" i="1"/>
  <c r="M5778" i="1" s="1"/>
  <c r="K5779" i="1"/>
  <c r="K8666" i="1"/>
  <c r="L8665" i="1"/>
  <c r="M8665" i="1" s="1"/>
  <c r="L10663" i="1"/>
  <c r="M10663" i="1" s="1"/>
  <c r="K10664" i="1"/>
  <c r="L7998" i="1"/>
  <c r="M7998" i="1" s="1"/>
  <c r="K7999" i="1"/>
  <c r="F7334" i="1"/>
  <c r="H6112" i="1"/>
  <c r="H9997" i="1"/>
  <c r="G9997" i="1"/>
  <c r="F9998" i="1" s="1"/>
  <c r="L1561" i="1"/>
  <c r="M1561" i="1" s="1"/>
  <c r="K1562" i="1"/>
  <c r="L1450" i="1"/>
  <c r="M1450" i="1" s="1"/>
  <c r="K1451" i="1"/>
  <c r="H4003" i="1"/>
  <c r="H3337" i="1"/>
  <c r="L2782" i="1"/>
  <c r="M2782" i="1" s="1"/>
  <c r="K2783" i="1"/>
  <c r="M2671" i="1"/>
  <c r="F5559" i="1"/>
  <c r="H5558" i="1"/>
  <c r="G5558" i="1"/>
  <c r="L5668" i="1"/>
  <c r="M5668" i="1" s="1"/>
  <c r="K5669" i="1"/>
  <c r="L10773" i="1"/>
  <c r="M10773" i="1" s="1"/>
  <c r="K10774" i="1"/>
  <c r="G3560" i="1"/>
  <c r="H8999" i="1"/>
  <c r="H451" i="1"/>
  <c r="K229" i="1"/>
  <c r="H3004" i="1"/>
  <c r="H8888" i="1"/>
  <c r="H2894" i="1"/>
  <c r="H2005" i="1"/>
  <c r="H9" i="1"/>
  <c r="G9" i="1"/>
  <c r="F10" i="1" s="1"/>
  <c r="H5113" i="1"/>
  <c r="K10886" i="1"/>
  <c r="L10885" i="1"/>
  <c r="M10885" i="1" s="1"/>
  <c r="H9110" i="1"/>
  <c r="G9110" i="1"/>
  <c r="F9111" i="1" s="1"/>
  <c r="H10775" i="1"/>
  <c r="G10775" i="1"/>
  <c r="F10776" i="1"/>
  <c r="L6555" i="1"/>
  <c r="M6555" i="1" s="1"/>
  <c r="K6556" i="1"/>
  <c r="L7445" i="1"/>
  <c r="M7445" i="1" s="1"/>
  <c r="L4780" i="1"/>
  <c r="M4780" i="1" s="1"/>
  <c r="K4781" i="1"/>
  <c r="H9221" i="1"/>
  <c r="G9221" i="1"/>
  <c r="F9222" i="1" s="1"/>
  <c r="L3448" i="1"/>
  <c r="M3448" i="1" s="1"/>
  <c r="K3449" i="1"/>
  <c r="L8110" i="1"/>
  <c r="M8110" i="1" s="1"/>
  <c r="F10444" i="1"/>
  <c r="H10443" i="1"/>
  <c r="G10443" i="1"/>
  <c r="H5002" i="1"/>
  <c r="K9442" i="1"/>
  <c r="H4448" i="1"/>
  <c r="G4448" i="1"/>
  <c r="F4449" i="1"/>
  <c r="H6778" i="1"/>
  <c r="G6778" i="1"/>
  <c r="K6778" i="1" s="1"/>
  <c r="L4890" i="1"/>
  <c r="M4890" i="1" s="1"/>
  <c r="K4891" i="1"/>
  <c r="H8333" i="1"/>
  <c r="G8333" i="1"/>
  <c r="F8334" i="1"/>
  <c r="H2561" i="1"/>
  <c r="G2561" i="1"/>
  <c r="F2562" i="1"/>
  <c r="G4782" i="1"/>
  <c r="H4782" i="1" s="1"/>
  <c r="H7667" i="1"/>
  <c r="G7667" i="1"/>
  <c r="F7668" i="1"/>
  <c r="H2228" i="1"/>
  <c r="F5114" i="1"/>
  <c r="G10330" i="1"/>
  <c r="F10331" i="1"/>
  <c r="K10219" i="1"/>
  <c r="L10218" i="1"/>
  <c r="M10218" i="1" s="1"/>
  <c r="F120" i="1"/>
  <c r="H119" i="1"/>
  <c r="G119" i="1"/>
  <c r="L118" i="1"/>
  <c r="M118" i="1" s="1"/>
  <c r="K119" i="1"/>
  <c r="H7333" i="1"/>
  <c r="H8111" i="1"/>
  <c r="G8111" i="1"/>
  <c r="K8111" i="1" s="1"/>
  <c r="F8112" i="1"/>
  <c r="H563" i="1"/>
  <c r="L7778" i="1"/>
  <c r="M7778" i="1" s="1"/>
  <c r="K6334" i="1"/>
  <c r="G10664" i="1"/>
  <c r="F10665" i="1" s="1"/>
  <c r="H6334" i="1"/>
  <c r="G7446" i="1"/>
  <c r="H7446" i="1" s="1"/>
  <c r="F7447" i="1"/>
  <c r="L5446" i="1"/>
  <c r="M5446" i="1" s="1"/>
  <c r="K5447" i="1"/>
  <c r="G7224" i="1"/>
  <c r="F7225" i="1" s="1"/>
  <c r="K9110" i="1"/>
  <c r="L9109" i="1"/>
  <c r="M9109" i="1" s="1"/>
  <c r="M9220" i="1"/>
  <c r="H9554" i="1"/>
  <c r="L9332" i="1"/>
  <c r="M9332" i="1" s="1"/>
  <c r="K9333" i="1"/>
  <c r="G341" i="1"/>
  <c r="H341" i="1" s="1"/>
  <c r="F342" i="1"/>
  <c r="F10887" i="1"/>
  <c r="L6668" i="1"/>
  <c r="K6669" i="1"/>
  <c r="F4337" i="1"/>
  <c r="F5003" i="1"/>
  <c r="L6001" i="1"/>
  <c r="M6001" i="1" s="1"/>
  <c r="K6002" i="1"/>
  <c r="M8332" i="1"/>
  <c r="M2560" i="1"/>
  <c r="H3116" i="1"/>
  <c r="M7666" i="1"/>
  <c r="F10554" i="1"/>
  <c r="F2229" i="1"/>
  <c r="F9443" i="1"/>
  <c r="F4670" i="1"/>
  <c r="M6668" i="1"/>
  <c r="F8444" i="1"/>
  <c r="K9886" i="1"/>
  <c r="F7779" i="1"/>
  <c r="F5891" i="1"/>
  <c r="F7557" i="1"/>
  <c r="G9111" i="1" l="1"/>
  <c r="F9112" i="1" s="1"/>
  <c r="G5781" i="1"/>
  <c r="F5782" i="1"/>
  <c r="L4116" i="1"/>
  <c r="H2340" i="1"/>
  <c r="G2340" i="1"/>
  <c r="F2341" i="1"/>
  <c r="G5227" i="1"/>
  <c r="H5227" i="1" s="1"/>
  <c r="G3118" i="1"/>
  <c r="F3119" i="1"/>
  <c r="G9777" i="1"/>
  <c r="F9778" i="1"/>
  <c r="G9222" i="1"/>
  <c r="F9223" i="1" s="1"/>
  <c r="H6558" i="1"/>
  <c r="G6558" i="1"/>
  <c r="F6559" i="1"/>
  <c r="H3894" i="1"/>
  <c r="G3894" i="1"/>
  <c r="F3895" i="1"/>
  <c r="G5671" i="1"/>
  <c r="F5672" i="1" s="1"/>
  <c r="H5671" i="1"/>
  <c r="F6337" i="1"/>
  <c r="G6336" i="1"/>
  <c r="G7225" i="1"/>
  <c r="H7225" i="1" s="1"/>
  <c r="G10665" i="1"/>
  <c r="H10665" i="1"/>
  <c r="L6889" i="1"/>
  <c r="G565" i="1"/>
  <c r="F566" i="1"/>
  <c r="G3672" i="1"/>
  <c r="F3673" i="1" s="1"/>
  <c r="G676" i="1"/>
  <c r="H676" i="1" s="1"/>
  <c r="G2896" i="1"/>
  <c r="F2897" i="1"/>
  <c r="H2896" i="1"/>
  <c r="L6778" i="1"/>
  <c r="M6778" i="1" s="1"/>
  <c r="G1231" i="1"/>
  <c r="F1232" i="1"/>
  <c r="H1231" i="1"/>
  <c r="H2673" i="1"/>
  <c r="G2673" i="1"/>
  <c r="F2674" i="1"/>
  <c r="H5449" i="1"/>
  <c r="G5449" i="1"/>
  <c r="F5450" i="1"/>
  <c r="H1786" i="1"/>
  <c r="G1786" i="1"/>
  <c r="F1787" i="1"/>
  <c r="H3229" i="1"/>
  <c r="G3229" i="1"/>
  <c r="F3230" i="1" s="1"/>
  <c r="G10111" i="1"/>
  <c r="H10" i="1"/>
  <c r="G10" i="1"/>
  <c r="F11" i="1" s="1"/>
  <c r="G9998" i="1"/>
  <c r="G4227" i="1"/>
  <c r="F4228" i="1"/>
  <c r="H5338" i="1"/>
  <c r="G5338" i="1"/>
  <c r="F5339" i="1" s="1"/>
  <c r="G453" i="1"/>
  <c r="H453" i="1" s="1"/>
  <c r="G3784" i="1"/>
  <c r="F3785" i="1" s="1"/>
  <c r="L8111" i="1"/>
  <c r="H897" i="1"/>
  <c r="G897" i="1"/>
  <c r="F898" i="1" s="1"/>
  <c r="L8554" i="1"/>
  <c r="G4561" i="1"/>
  <c r="F4562" i="1"/>
  <c r="H2785" i="1"/>
  <c r="G2785" i="1"/>
  <c r="F2786" i="1"/>
  <c r="G4005" i="1"/>
  <c r="L10886" i="1"/>
  <c r="M10886" i="1" s="1"/>
  <c r="G6890" i="1"/>
  <c r="L3116" i="1"/>
  <c r="M3116" i="1" s="1"/>
  <c r="K3117" i="1"/>
  <c r="G6226" i="1"/>
  <c r="F6227" i="1" s="1"/>
  <c r="L5890" i="1"/>
  <c r="M5890" i="1" s="1"/>
  <c r="K5891" i="1"/>
  <c r="L2449" i="1"/>
  <c r="M2449" i="1" s="1"/>
  <c r="K2450" i="1"/>
  <c r="K7224" i="1"/>
  <c r="H7001" i="1"/>
  <c r="G7001" i="1"/>
  <c r="F7002" i="1" s="1"/>
  <c r="H1895" i="1"/>
  <c r="G1895" i="1"/>
  <c r="F1896" i="1" s="1"/>
  <c r="L9554" i="1"/>
  <c r="M9554" i="1" s="1"/>
  <c r="K9555" i="1"/>
  <c r="K564" i="1"/>
  <c r="L563" i="1"/>
  <c r="M563" i="1" s="1"/>
  <c r="H5670" i="1"/>
  <c r="G6670" i="1"/>
  <c r="F6671" i="1"/>
  <c r="H9556" i="1"/>
  <c r="G9556" i="1"/>
  <c r="F9557" i="1" s="1"/>
  <c r="G4670" i="1"/>
  <c r="F4671" i="1"/>
  <c r="L4781" i="1"/>
  <c r="M4781" i="1" s="1"/>
  <c r="K4782" i="1"/>
  <c r="L1451" i="1"/>
  <c r="M1451" i="1" s="1"/>
  <c r="K1452" i="1"/>
  <c r="L6224" i="1"/>
  <c r="M6224" i="1" s="1"/>
  <c r="K6225" i="1"/>
  <c r="H8000" i="1"/>
  <c r="H6889" i="1"/>
  <c r="H785" i="1"/>
  <c r="L3782" i="1"/>
  <c r="M3782" i="1" s="1"/>
  <c r="K3783" i="1"/>
  <c r="G9887" i="1"/>
  <c r="K9887" i="1" s="1"/>
  <c r="F4117" i="1"/>
  <c r="H1673" i="1"/>
  <c r="K7000" i="1"/>
  <c r="H3005" i="1"/>
  <c r="H2006" i="1"/>
  <c r="L1339" i="1"/>
  <c r="M1339" i="1" s="1"/>
  <c r="K1340" i="1"/>
  <c r="K4004" i="1"/>
  <c r="L4003" i="1"/>
  <c r="M4003" i="1" s="1"/>
  <c r="K675" i="1"/>
  <c r="L674" i="1"/>
  <c r="M674" i="1" s="1"/>
  <c r="L5558" i="1"/>
  <c r="L7889" i="1"/>
  <c r="M7889" i="1" s="1"/>
  <c r="K7890" i="1"/>
  <c r="L3892" i="1"/>
  <c r="M3892" i="1" s="1"/>
  <c r="K3893" i="1"/>
  <c r="H8779" i="1"/>
  <c r="G8779" i="1"/>
  <c r="F8780" i="1"/>
  <c r="H2451" i="1"/>
  <c r="G2451" i="1"/>
  <c r="F2452" i="1"/>
  <c r="G7113" i="1"/>
  <c r="H7113" i="1" s="1"/>
  <c r="K10220" i="1"/>
  <c r="L10219" i="1"/>
  <c r="M10219" i="1" s="1"/>
  <c r="L2561" i="1"/>
  <c r="H7779" i="1"/>
  <c r="G7779" i="1"/>
  <c r="F7780" i="1"/>
  <c r="G10444" i="1"/>
  <c r="F10445" i="1" s="1"/>
  <c r="K3228" i="1"/>
  <c r="L3227" i="1"/>
  <c r="M3227" i="1" s="1"/>
  <c r="L2005" i="1"/>
  <c r="M2005" i="1" s="1"/>
  <c r="K2006" i="1"/>
  <c r="H7891" i="1"/>
  <c r="G7891" i="1"/>
  <c r="F7892" i="1"/>
  <c r="H5780" i="1"/>
  <c r="H3893" i="1"/>
  <c r="M8554" i="1"/>
  <c r="G9334" i="1"/>
  <c r="F9335" i="1"/>
  <c r="H9334" i="1"/>
  <c r="L7556" i="1"/>
  <c r="M7556" i="1" s="1"/>
  <c r="H1785" i="1"/>
  <c r="K785" i="1"/>
  <c r="L9664" i="1"/>
  <c r="M9664" i="1" s="1"/>
  <c r="G6004" i="1"/>
  <c r="F6005" i="1"/>
  <c r="H5337" i="1"/>
  <c r="G8667" i="1"/>
  <c r="H8667" i="1"/>
  <c r="F8668" i="1"/>
  <c r="H564" i="1"/>
  <c r="G3339" i="1"/>
  <c r="H3339" i="1" s="1"/>
  <c r="F3340" i="1"/>
  <c r="H6114" i="1"/>
  <c r="G6114" i="1"/>
  <c r="F6115" i="1" s="1"/>
  <c r="G3451" i="1"/>
  <c r="H3451" i="1" s="1"/>
  <c r="F3452" i="1"/>
  <c r="H1008" i="1"/>
  <c r="G1008" i="1"/>
  <c r="F1009" i="1" s="1"/>
  <c r="H9776" i="1"/>
  <c r="H5891" i="1"/>
  <c r="G5891" i="1"/>
  <c r="F5892" i="1"/>
  <c r="H7668" i="1"/>
  <c r="G7668" i="1"/>
  <c r="F7669" i="1" s="1"/>
  <c r="L1562" i="1"/>
  <c r="M1562" i="1" s="1"/>
  <c r="K1563" i="1"/>
  <c r="L10664" i="1"/>
  <c r="L10553" i="1"/>
  <c r="M10553" i="1" s="1"/>
  <c r="H7224" i="1"/>
  <c r="H10664" i="1"/>
  <c r="L9442" i="1"/>
  <c r="M9442" i="1" s="1"/>
  <c r="K9443" i="1"/>
  <c r="K7446" i="1"/>
  <c r="L5669" i="1"/>
  <c r="M5669" i="1" s="1"/>
  <c r="K5670" i="1"/>
  <c r="L2783" i="1"/>
  <c r="M2783" i="1" s="1"/>
  <c r="K2784" i="1"/>
  <c r="L4669" i="1"/>
  <c r="M4669" i="1" s="1"/>
  <c r="K4670" i="1"/>
  <c r="K9000" i="1"/>
  <c r="L8999" i="1"/>
  <c r="M8999" i="1" s="1"/>
  <c r="H1341" i="1"/>
  <c r="G1341" i="1"/>
  <c r="F1342" i="1" s="1"/>
  <c r="M4116" i="1"/>
  <c r="H6557" i="1"/>
  <c r="G1453" i="1"/>
  <c r="F1454" i="1"/>
  <c r="L2894" i="1"/>
  <c r="M2894" i="1" s="1"/>
  <c r="K2895" i="1"/>
  <c r="F231" i="1"/>
  <c r="G230" i="1"/>
  <c r="H230" i="1" s="1"/>
  <c r="L3004" i="1"/>
  <c r="M3004" i="1" s="1"/>
  <c r="K3005" i="1"/>
  <c r="H10220" i="1"/>
  <c r="L9886" i="1"/>
  <c r="M9886" i="1" s="1"/>
  <c r="M119" i="1"/>
  <c r="H10330" i="1"/>
  <c r="F6779" i="1"/>
  <c r="L229" i="1"/>
  <c r="M229" i="1" s="1"/>
  <c r="K230" i="1"/>
  <c r="H3560" i="1"/>
  <c r="H1230" i="1"/>
  <c r="K7112" i="1"/>
  <c r="L7111" i="1"/>
  <c r="M7111" i="1" s="1"/>
  <c r="K6113" i="1"/>
  <c r="L6112" i="1"/>
  <c r="M6112" i="1" s="1"/>
  <c r="K10330" i="1"/>
  <c r="F8555" i="1"/>
  <c r="L10109" i="1"/>
  <c r="M10109" i="1" s="1"/>
  <c r="K10110" i="1"/>
  <c r="L4447" i="1"/>
  <c r="M4447" i="1" s="1"/>
  <c r="K4448" i="1"/>
  <c r="L1229" i="1"/>
  <c r="M1229" i="1" s="1"/>
  <c r="K1230" i="1"/>
  <c r="L2228" i="1"/>
  <c r="M2228" i="1" s="1"/>
  <c r="K2229" i="1"/>
  <c r="L5002" i="1"/>
  <c r="M5002" i="1" s="1"/>
  <c r="K4560" i="1"/>
  <c r="L4559" i="1"/>
  <c r="M4559" i="1" s="1"/>
  <c r="K3560" i="1"/>
  <c r="K1894" i="1"/>
  <c r="F10221" i="1"/>
  <c r="F6448" i="1"/>
  <c r="H8224" i="1"/>
  <c r="G8224" i="1"/>
  <c r="F8225" i="1"/>
  <c r="H9001" i="1"/>
  <c r="G9001" i="1"/>
  <c r="F9002" i="1" s="1"/>
  <c r="H2895" i="1"/>
  <c r="H8778" i="1"/>
  <c r="H2450" i="1"/>
  <c r="G1564" i="1"/>
  <c r="H7112" i="1"/>
  <c r="F3561" i="1"/>
  <c r="M5558" i="1"/>
  <c r="H9665" i="1"/>
  <c r="G9665" i="1"/>
  <c r="K10443" i="1"/>
  <c r="L10442" i="1"/>
  <c r="M10442" i="1" s="1"/>
  <c r="L3671" i="1"/>
  <c r="M3671" i="1" s="1"/>
  <c r="K3672" i="1"/>
  <c r="H1117" i="1"/>
  <c r="G1117" i="1"/>
  <c r="K9" i="1"/>
  <c r="H10110" i="1"/>
  <c r="H8554" i="1"/>
  <c r="K7667" i="1"/>
  <c r="L895" i="1"/>
  <c r="M895" i="1" s="1"/>
  <c r="K896" i="1"/>
  <c r="L4336" i="1"/>
  <c r="M4336" i="1" s="1"/>
  <c r="L2338" i="1"/>
  <c r="M2338" i="1" s="1"/>
  <c r="K2339" i="1"/>
  <c r="H6003" i="1"/>
  <c r="M8666" i="1"/>
  <c r="H3338" i="1"/>
  <c r="H6113" i="1"/>
  <c r="H3450" i="1"/>
  <c r="H1007" i="1"/>
  <c r="L6002" i="1"/>
  <c r="M6002" i="1" s="1"/>
  <c r="K6003" i="1"/>
  <c r="G8334" i="1"/>
  <c r="F8335" i="1"/>
  <c r="H10776" i="1"/>
  <c r="G10776" i="1"/>
  <c r="F10777" i="1"/>
  <c r="H10331" i="1"/>
  <c r="G10331" i="1"/>
  <c r="F10332" i="1" s="1"/>
  <c r="G5003" i="1"/>
  <c r="K5003" i="1" s="1"/>
  <c r="F5004" i="1"/>
  <c r="M10664" i="1"/>
  <c r="G8112" i="1"/>
  <c r="F8113" i="1"/>
  <c r="G2229" i="1"/>
  <c r="F2230" i="1" s="1"/>
  <c r="H4337" i="1"/>
  <c r="G4337" i="1"/>
  <c r="F4338" i="1" s="1"/>
  <c r="H10887" i="1"/>
  <c r="G10887" i="1"/>
  <c r="F10888" i="1" s="1"/>
  <c r="L9333" i="1"/>
  <c r="M9333" i="1" s="1"/>
  <c r="K9334" i="1"/>
  <c r="L5447" i="1"/>
  <c r="M5447" i="1" s="1"/>
  <c r="K5448" i="1"/>
  <c r="K6335" i="1"/>
  <c r="L6334" i="1"/>
  <c r="M6334" i="1" s="1"/>
  <c r="M8111" i="1"/>
  <c r="G120" i="1"/>
  <c r="F121" i="1" s="1"/>
  <c r="M2561" i="1"/>
  <c r="L4891" i="1"/>
  <c r="M4891" i="1" s="1"/>
  <c r="K4892" i="1"/>
  <c r="L3449" i="1"/>
  <c r="M3449" i="1" s="1"/>
  <c r="K3450" i="1"/>
  <c r="L10774" i="1"/>
  <c r="M10774" i="1" s="1"/>
  <c r="K10775" i="1"/>
  <c r="K9997" i="1"/>
  <c r="H7334" i="1"/>
  <c r="F7335" i="1"/>
  <c r="G7334" i="1"/>
  <c r="K8667" i="1"/>
  <c r="L8666" i="1"/>
  <c r="G4893" i="1"/>
  <c r="F4894" i="1" s="1"/>
  <c r="L5336" i="1"/>
  <c r="M5336" i="1" s="1"/>
  <c r="K5337" i="1"/>
  <c r="L8777" i="1"/>
  <c r="M8777" i="1" s="1"/>
  <c r="K8778" i="1"/>
  <c r="L1006" i="1"/>
  <c r="M1006" i="1" s="1"/>
  <c r="K1007" i="1"/>
  <c r="K6447" i="1"/>
  <c r="L6446" i="1"/>
  <c r="M6446" i="1" s="1"/>
  <c r="K1785" i="1"/>
  <c r="L1784" i="1"/>
  <c r="M1784" i="1" s="1"/>
  <c r="L8333" i="1"/>
  <c r="M8333" i="1" s="1"/>
  <c r="K8334" i="1"/>
  <c r="K9776" i="1"/>
  <c r="L9775" i="1"/>
  <c r="M9775" i="1" s="1"/>
  <c r="K4226" i="1"/>
  <c r="H8889" i="1"/>
  <c r="G7447" i="1"/>
  <c r="F7448" i="1"/>
  <c r="H7447" i="1"/>
  <c r="H4449" i="1"/>
  <c r="G4449" i="1"/>
  <c r="F4450" i="1"/>
  <c r="L6556" i="1"/>
  <c r="M6556" i="1" s="1"/>
  <c r="K6557" i="1"/>
  <c r="G342" i="1"/>
  <c r="F343" i="1"/>
  <c r="H342" i="1"/>
  <c r="L119" i="1"/>
  <c r="L5779" i="1"/>
  <c r="M5779" i="1" s="1"/>
  <c r="K5780" i="1"/>
  <c r="G9443" i="1"/>
  <c r="H9443" i="1" s="1"/>
  <c r="K9111" i="1"/>
  <c r="L9110" i="1"/>
  <c r="M9110" i="1" s="1"/>
  <c r="G2562" i="1"/>
  <c r="F2563" i="1"/>
  <c r="G7557" i="1"/>
  <c r="F7558" i="1" s="1"/>
  <c r="H8444" i="1"/>
  <c r="G8444" i="1"/>
  <c r="F8445" i="1"/>
  <c r="H10554" i="1"/>
  <c r="G10554" i="1"/>
  <c r="F10555" i="1" s="1"/>
  <c r="L6669" i="1"/>
  <c r="M6669" i="1" s="1"/>
  <c r="K6670" i="1"/>
  <c r="G5114" i="1"/>
  <c r="F5115" i="1" s="1"/>
  <c r="H5114" i="1"/>
  <c r="F4783" i="1"/>
  <c r="F5560" i="1"/>
  <c r="H5559" i="1"/>
  <c r="G5559" i="1"/>
  <c r="K5559" i="1" s="1"/>
  <c r="L7999" i="1"/>
  <c r="M7999" i="1" s="1"/>
  <c r="K8000" i="1"/>
  <c r="L452" i="1"/>
  <c r="F8001" i="1"/>
  <c r="M6889" i="1"/>
  <c r="F786" i="1"/>
  <c r="L340" i="1"/>
  <c r="M340" i="1" s="1"/>
  <c r="K341" i="1"/>
  <c r="H2116" i="1"/>
  <c r="G2116" i="1"/>
  <c r="F2117" i="1" s="1"/>
  <c r="K1673" i="1"/>
  <c r="F1674" i="1"/>
  <c r="K8223" i="1"/>
  <c r="L8222" i="1"/>
  <c r="M8222" i="1" s="1"/>
  <c r="L8888" i="1"/>
  <c r="M8888" i="1" s="1"/>
  <c r="K8889" i="1"/>
  <c r="L3337" i="1"/>
  <c r="M3337" i="1" s="1"/>
  <c r="K3338" i="1"/>
  <c r="K2673" i="1"/>
  <c r="L2672" i="1"/>
  <c r="M2672" i="1" s="1"/>
  <c r="K5227" i="1"/>
  <c r="L5226" i="1"/>
  <c r="M5226" i="1" s="1"/>
  <c r="K8444" i="1"/>
  <c r="L8443" i="1"/>
  <c r="M8443" i="1" s="1"/>
  <c r="M452" i="1"/>
  <c r="K9221" i="1"/>
  <c r="F3006" i="1"/>
  <c r="F2007" i="1"/>
  <c r="F8890" i="1"/>
  <c r="H6227" i="1" l="1"/>
  <c r="G6227" i="1"/>
  <c r="F6228" i="1"/>
  <c r="G9002" i="1"/>
  <c r="H10445" i="1"/>
  <c r="G10445" i="1"/>
  <c r="F10446" i="1" s="1"/>
  <c r="H9557" i="1"/>
  <c r="G9557" i="1"/>
  <c r="F9558" i="1"/>
  <c r="G4894" i="1"/>
  <c r="G4338" i="1"/>
  <c r="H7669" i="1"/>
  <c r="G7669" i="1"/>
  <c r="F7670" i="1"/>
  <c r="G1896" i="1"/>
  <c r="F1897" i="1" s="1"/>
  <c r="G7558" i="1"/>
  <c r="H7558" i="1" s="1"/>
  <c r="G2117" i="1"/>
  <c r="G5115" i="1"/>
  <c r="F5116" i="1" s="1"/>
  <c r="L5003" i="1"/>
  <c r="K5004" i="1"/>
  <c r="G1342" i="1"/>
  <c r="F1343" i="1" s="1"/>
  <c r="H9223" i="1"/>
  <c r="G9223" i="1"/>
  <c r="F9224" i="1" s="1"/>
  <c r="L5559" i="1"/>
  <c r="H11" i="1"/>
  <c r="G11" i="1"/>
  <c r="F12" i="1" s="1"/>
  <c r="G5672" i="1"/>
  <c r="F5673" i="1"/>
  <c r="H5672" i="1"/>
  <c r="L9887" i="1"/>
  <c r="H898" i="1"/>
  <c r="G898" i="1"/>
  <c r="F899" i="1"/>
  <c r="G3673" i="1"/>
  <c r="H3673" i="1" s="1"/>
  <c r="F3674" i="1"/>
  <c r="G2230" i="1"/>
  <c r="F2231" i="1" s="1"/>
  <c r="H6115" i="1"/>
  <c r="G6115" i="1"/>
  <c r="F6116" i="1"/>
  <c r="G7002" i="1"/>
  <c r="H7002" i="1" s="1"/>
  <c r="H10555" i="1"/>
  <c r="G10555" i="1"/>
  <c r="F10556" i="1"/>
  <c r="F10333" i="1"/>
  <c r="H10332" i="1"/>
  <c r="G10332" i="1"/>
  <c r="G3785" i="1"/>
  <c r="F3786" i="1" s="1"/>
  <c r="G121" i="1"/>
  <c r="G10888" i="1"/>
  <c r="F10889" i="1" s="1"/>
  <c r="H1009" i="1"/>
  <c r="G1009" i="1"/>
  <c r="F1010" i="1" s="1"/>
  <c r="G5339" i="1"/>
  <c r="H5339" i="1" s="1"/>
  <c r="H3230" i="1"/>
  <c r="G3230" i="1"/>
  <c r="F3231" i="1"/>
  <c r="G9112" i="1"/>
  <c r="F9113" i="1" s="1"/>
  <c r="H2674" i="1"/>
  <c r="G2674" i="1"/>
  <c r="F2675" i="1"/>
  <c r="H6559" i="1"/>
  <c r="G6559" i="1"/>
  <c r="F6560" i="1"/>
  <c r="H5782" i="1"/>
  <c r="G5782" i="1"/>
  <c r="F5783" i="1"/>
  <c r="K2674" i="1"/>
  <c r="L2673" i="1"/>
  <c r="G5560" i="1"/>
  <c r="G4783" i="1"/>
  <c r="H2563" i="1"/>
  <c r="G2563" i="1"/>
  <c r="F2564" i="1"/>
  <c r="G566" i="1"/>
  <c r="F567" i="1" s="1"/>
  <c r="H6337" i="1"/>
  <c r="G6337" i="1"/>
  <c r="F6338" i="1"/>
  <c r="H2007" i="1"/>
  <c r="G2007" i="1"/>
  <c r="F2008" i="1" s="1"/>
  <c r="H4893" i="1"/>
  <c r="L9334" i="1"/>
  <c r="K7668" i="1"/>
  <c r="L7667" i="1"/>
  <c r="M7667" i="1" s="1"/>
  <c r="L9443" i="1"/>
  <c r="H6005" i="1"/>
  <c r="G6005" i="1"/>
  <c r="F6006" i="1"/>
  <c r="H10444" i="1"/>
  <c r="H9887" i="1"/>
  <c r="K8224" i="1"/>
  <c r="L8223" i="1"/>
  <c r="M8223" i="1" s="1"/>
  <c r="H1674" i="1"/>
  <c r="G1674" i="1"/>
  <c r="F1675" i="1" s="1"/>
  <c r="L341" i="1"/>
  <c r="M341" i="1" s="1"/>
  <c r="K342" i="1"/>
  <c r="H2562" i="1"/>
  <c r="F9444" i="1"/>
  <c r="L6447" i="1"/>
  <c r="M6447" i="1" s="1"/>
  <c r="H2229" i="1"/>
  <c r="H10777" i="1"/>
  <c r="G10777" i="1"/>
  <c r="F10778" i="1"/>
  <c r="F3562" i="1"/>
  <c r="H3561" i="1"/>
  <c r="G3561" i="1"/>
  <c r="G8225" i="1"/>
  <c r="F8226" i="1" s="1"/>
  <c r="K4561" i="1"/>
  <c r="L4560" i="1"/>
  <c r="M4560" i="1" s="1"/>
  <c r="L4448" i="1"/>
  <c r="M4448" i="1" s="1"/>
  <c r="K4449" i="1"/>
  <c r="L10330" i="1"/>
  <c r="M10330" i="1" s="1"/>
  <c r="K10331" i="1"/>
  <c r="K10665" i="1"/>
  <c r="G9335" i="1"/>
  <c r="H9335" i="1" s="1"/>
  <c r="F9336" i="1"/>
  <c r="K2562" i="1"/>
  <c r="L1340" i="1"/>
  <c r="M1340" i="1" s="1"/>
  <c r="K1341" i="1"/>
  <c r="L3783" i="1"/>
  <c r="M3783" i="1" s="1"/>
  <c r="K3784" i="1"/>
  <c r="F6891" i="1"/>
  <c r="F4006" i="1"/>
  <c r="H4561" i="1"/>
  <c r="H9998" i="1"/>
  <c r="M2673" i="1"/>
  <c r="H3672" i="1"/>
  <c r="H565" i="1"/>
  <c r="F7226" i="1"/>
  <c r="H3118" i="1"/>
  <c r="L3450" i="1"/>
  <c r="M3450" i="1" s="1"/>
  <c r="K3451" i="1"/>
  <c r="H8112" i="1"/>
  <c r="H8334" i="1"/>
  <c r="K4337" i="1"/>
  <c r="F9666" i="1"/>
  <c r="K6114" i="1"/>
  <c r="L6113" i="1"/>
  <c r="M6113" i="1" s="1"/>
  <c r="H1453" i="1"/>
  <c r="H6004" i="1"/>
  <c r="M9334" i="1"/>
  <c r="L10220" i="1"/>
  <c r="M10220" i="1" s="1"/>
  <c r="L7000" i="1"/>
  <c r="M7000" i="1" s="1"/>
  <c r="K7001" i="1"/>
  <c r="L2450" i="1"/>
  <c r="M2450" i="1" s="1"/>
  <c r="K2451" i="1"/>
  <c r="H6890" i="1"/>
  <c r="H4005" i="1"/>
  <c r="F9999" i="1"/>
  <c r="F5228" i="1"/>
  <c r="H5781" i="1"/>
  <c r="L8000" i="1"/>
  <c r="M8000" i="1" s="1"/>
  <c r="K1786" i="1"/>
  <c r="L1785" i="1"/>
  <c r="M1785" i="1" s="1"/>
  <c r="G5004" i="1"/>
  <c r="F5005" i="1"/>
  <c r="H5004" i="1"/>
  <c r="L3560" i="1"/>
  <c r="M3560" i="1" s="1"/>
  <c r="K3561" i="1"/>
  <c r="K9001" i="1"/>
  <c r="L9000" i="1"/>
  <c r="M9000" i="1" s="1"/>
  <c r="H3340" i="1"/>
  <c r="G3340" i="1"/>
  <c r="F3341" i="1"/>
  <c r="L4782" i="1"/>
  <c r="M4782" i="1" s="1"/>
  <c r="K4783" i="1"/>
  <c r="H4562" i="1"/>
  <c r="G4562" i="1"/>
  <c r="F4563" i="1"/>
  <c r="H3119" i="1"/>
  <c r="G3119" i="1"/>
  <c r="F3120" i="1"/>
  <c r="G343" i="1"/>
  <c r="H343" i="1" s="1"/>
  <c r="F344" i="1"/>
  <c r="H8113" i="1"/>
  <c r="G8113" i="1"/>
  <c r="F8114" i="1"/>
  <c r="H1564" i="1"/>
  <c r="L230" i="1"/>
  <c r="M230" i="1" s="1"/>
  <c r="L4670" i="1"/>
  <c r="L785" i="1"/>
  <c r="M785" i="1" s="1"/>
  <c r="L9555" i="1"/>
  <c r="M9555" i="1" s="1"/>
  <c r="K9556" i="1"/>
  <c r="K5114" i="1"/>
  <c r="L4226" i="1"/>
  <c r="M4226" i="1" s="1"/>
  <c r="K4227" i="1"/>
  <c r="L1007" i="1"/>
  <c r="M1007" i="1" s="1"/>
  <c r="K1008" i="1"/>
  <c r="L5337" i="1"/>
  <c r="M5337" i="1" s="1"/>
  <c r="K5338" i="1"/>
  <c r="M2229" i="1"/>
  <c r="L6003" i="1"/>
  <c r="M6003" i="1" s="1"/>
  <c r="K6004" i="1"/>
  <c r="K1117" i="1"/>
  <c r="H6779" i="1"/>
  <c r="G6779" i="1"/>
  <c r="K10554" i="1"/>
  <c r="L1563" i="1"/>
  <c r="M1563" i="1" s="1"/>
  <c r="K1564" i="1"/>
  <c r="K4005" i="1"/>
  <c r="L4004" i="1"/>
  <c r="M4004" i="1" s="1"/>
  <c r="M3672" i="1"/>
  <c r="L9" i="1"/>
  <c r="M9" i="1" s="1"/>
  <c r="K10" i="1"/>
  <c r="L7446" i="1"/>
  <c r="M7446" i="1" s="1"/>
  <c r="K7447" i="1"/>
  <c r="G3452" i="1"/>
  <c r="F3453" i="1" s="1"/>
  <c r="K565" i="1"/>
  <c r="L564" i="1"/>
  <c r="M564" i="1" s="1"/>
  <c r="H786" i="1"/>
  <c r="G786" i="1"/>
  <c r="K786" i="1" s="1"/>
  <c r="F787" i="1"/>
  <c r="G8445" i="1"/>
  <c r="F8446" i="1" s="1"/>
  <c r="L9997" i="1"/>
  <c r="M9997" i="1" s="1"/>
  <c r="K9998" i="1"/>
  <c r="H120" i="1"/>
  <c r="G8335" i="1"/>
  <c r="F8336" i="1" s="1"/>
  <c r="G1454" i="1"/>
  <c r="F1455" i="1" s="1"/>
  <c r="L7224" i="1"/>
  <c r="M7224" i="1" s="1"/>
  <c r="K7225" i="1"/>
  <c r="L5780" i="1"/>
  <c r="M5780" i="1" s="1"/>
  <c r="K5781" i="1"/>
  <c r="G7448" i="1"/>
  <c r="H7448" i="1"/>
  <c r="F7449" i="1"/>
  <c r="K9777" i="1"/>
  <c r="L9776" i="1"/>
  <c r="M9776" i="1" s="1"/>
  <c r="L8667" i="1"/>
  <c r="G6448" i="1"/>
  <c r="H6448" i="1" s="1"/>
  <c r="L2229" i="1"/>
  <c r="K2230" i="1"/>
  <c r="L10110" i="1"/>
  <c r="M10110" i="1" s="1"/>
  <c r="K10111" i="1"/>
  <c r="G8555" i="1"/>
  <c r="F8556" i="1" s="1"/>
  <c r="G8668" i="1"/>
  <c r="H8668" i="1"/>
  <c r="F8669" i="1"/>
  <c r="L3893" i="1"/>
  <c r="M3893" i="1" s="1"/>
  <c r="K3894" i="1"/>
  <c r="L6225" i="1"/>
  <c r="M6225" i="1" s="1"/>
  <c r="K6226" i="1"/>
  <c r="G4671" i="1"/>
  <c r="F4672" i="1" s="1"/>
  <c r="H6671" i="1"/>
  <c r="G6671" i="1"/>
  <c r="K6671" i="1" s="1"/>
  <c r="F6672" i="1"/>
  <c r="L5891" i="1"/>
  <c r="K5892" i="1"/>
  <c r="H2786" i="1"/>
  <c r="G2786" i="1"/>
  <c r="F2787" i="1"/>
  <c r="K8112" i="1"/>
  <c r="G4228" i="1"/>
  <c r="F4229" i="1" s="1"/>
  <c r="G1232" i="1"/>
  <c r="F1233" i="1" s="1"/>
  <c r="G2897" i="1"/>
  <c r="F2898" i="1"/>
  <c r="H2897" i="1"/>
  <c r="K6890" i="1"/>
  <c r="H9778" i="1"/>
  <c r="G9778" i="1"/>
  <c r="F9779" i="1"/>
  <c r="L5227" i="1"/>
  <c r="M5227" i="1" s="1"/>
  <c r="L9111" i="1"/>
  <c r="M9111" i="1" s="1"/>
  <c r="L1230" i="1"/>
  <c r="M1230" i="1" s="1"/>
  <c r="K1231" i="1"/>
  <c r="L5670" i="1"/>
  <c r="M5670" i="1" s="1"/>
  <c r="K5671" i="1"/>
  <c r="M9887" i="1"/>
  <c r="M5003" i="1"/>
  <c r="L2339" i="1"/>
  <c r="M2339" i="1" s="1"/>
  <c r="K2340" i="1"/>
  <c r="L3005" i="1"/>
  <c r="M3005" i="1" s="1"/>
  <c r="K3006" i="1"/>
  <c r="L2006" i="1"/>
  <c r="M2006" i="1" s="1"/>
  <c r="K2007" i="1"/>
  <c r="G2452" i="1"/>
  <c r="L6670" i="1"/>
  <c r="M9443" i="1"/>
  <c r="L6557" i="1"/>
  <c r="M6557" i="1" s="1"/>
  <c r="K6558" i="1"/>
  <c r="L3338" i="1"/>
  <c r="M3338" i="1" s="1"/>
  <c r="K3339" i="1"/>
  <c r="L8444" i="1"/>
  <c r="M8444" i="1" s="1"/>
  <c r="K1674" i="1"/>
  <c r="L1673" i="1"/>
  <c r="M1673" i="1" s="1"/>
  <c r="G4450" i="1"/>
  <c r="F4451" i="1" s="1"/>
  <c r="L8334" i="1"/>
  <c r="M8334" i="1" s="1"/>
  <c r="K8335" i="1"/>
  <c r="L10775" i="1"/>
  <c r="M10775" i="1" s="1"/>
  <c r="K10776" i="1"/>
  <c r="L4892" i="1"/>
  <c r="M4892" i="1" s="1"/>
  <c r="K4893" i="1"/>
  <c r="L6335" i="1"/>
  <c r="M6335" i="1" s="1"/>
  <c r="K6336" i="1"/>
  <c r="L896" i="1"/>
  <c r="M896" i="1" s="1"/>
  <c r="K897" i="1"/>
  <c r="G231" i="1"/>
  <c r="K231" i="1" s="1"/>
  <c r="G8890" i="1"/>
  <c r="F8891" i="1" s="1"/>
  <c r="G3006" i="1"/>
  <c r="F3007" i="1" s="1"/>
  <c r="L8889" i="1"/>
  <c r="M8889" i="1" s="1"/>
  <c r="K453" i="1"/>
  <c r="M5559" i="1"/>
  <c r="H7557" i="1"/>
  <c r="K120" i="1"/>
  <c r="K7334" i="1"/>
  <c r="L5448" i="1"/>
  <c r="M5448" i="1" s="1"/>
  <c r="K5449" i="1"/>
  <c r="F1118" i="1"/>
  <c r="K10444" i="1"/>
  <c r="L10443" i="1"/>
  <c r="M10443" i="1" s="1"/>
  <c r="G10221" i="1"/>
  <c r="F10222" i="1"/>
  <c r="H10221" i="1"/>
  <c r="K7113" i="1"/>
  <c r="L7112" i="1"/>
  <c r="M7112" i="1" s="1"/>
  <c r="L2895" i="1"/>
  <c r="M2895" i="1" s="1"/>
  <c r="K2896" i="1"/>
  <c r="L2784" i="1"/>
  <c r="M2784" i="1" s="1"/>
  <c r="K2785" i="1"/>
  <c r="H5892" i="1"/>
  <c r="G5892" i="1"/>
  <c r="F5893" i="1"/>
  <c r="H7892" i="1"/>
  <c r="G7892" i="1"/>
  <c r="F7893" i="1"/>
  <c r="K3229" i="1"/>
  <c r="L3228" i="1"/>
  <c r="M3228" i="1" s="1"/>
  <c r="G7780" i="1"/>
  <c r="F7781" i="1" s="1"/>
  <c r="H8780" i="1"/>
  <c r="G8780" i="1"/>
  <c r="F8781" i="1"/>
  <c r="G4117" i="1"/>
  <c r="H4117" i="1"/>
  <c r="F4118" i="1"/>
  <c r="M4670" i="1"/>
  <c r="M6670" i="1"/>
  <c r="H6226" i="1"/>
  <c r="H3784" i="1"/>
  <c r="H10111" i="1"/>
  <c r="G1787" i="1"/>
  <c r="F1788" i="1" s="1"/>
  <c r="H5450" i="1"/>
  <c r="G5450" i="1"/>
  <c r="F5451" i="1"/>
  <c r="H3895" i="1"/>
  <c r="G3895" i="1"/>
  <c r="F3896" i="1"/>
  <c r="H9222" i="1"/>
  <c r="G2341" i="1"/>
  <c r="F2342" i="1" s="1"/>
  <c r="H9111" i="1"/>
  <c r="K9222" i="1"/>
  <c r="L9221" i="1"/>
  <c r="M9221" i="1" s="1"/>
  <c r="K2116" i="1"/>
  <c r="G8001" i="1"/>
  <c r="L8778" i="1"/>
  <c r="M8778" i="1" s="1"/>
  <c r="K8779" i="1"/>
  <c r="H7335" i="1"/>
  <c r="G7335" i="1"/>
  <c r="H5003" i="1"/>
  <c r="L3672" i="1"/>
  <c r="K3673" i="1"/>
  <c r="F1565" i="1"/>
  <c r="L1894" i="1"/>
  <c r="M1894" i="1" s="1"/>
  <c r="K1895" i="1"/>
  <c r="M5891" i="1"/>
  <c r="M8667" i="1"/>
  <c r="K9665" i="1"/>
  <c r="K7557" i="1"/>
  <c r="K7779" i="1"/>
  <c r="F7114" i="1"/>
  <c r="L7890" i="1"/>
  <c r="M7890" i="1" s="1"/>
  <c r="K7891" i="1"/>
  <c r="K676" i="1"/>
  <c r="L675" i="1"/>
  <c r="M675" i="1" s="1"/>
  <c r="F9888" i="1"/>
  <c r="L1452" i="1"/>
  <c r="M1452" i="1" s="1"/>
  <c r="K1453" i="1"/>
  <c r="H4670" i="1"/>
  <c r="H6670" i="1"/>
  <c r="L3117" i="1"/>
  <c r="M3117" i="1" s="1"/>
  <c r="K3118" i="1"/>
  <c r="K10887" i="1"/>
  <c r="F454" i="1"/>
  <c r="H4227" i="1"/>
  <c r="F10112" i="1"/>
  <c r="F677" i="1"/>
  <c r="F10666" i="1"/>
  <c r="H6336" i="1"/>
  <c r="H9777" i="1"/>
  <c r="H1897" i="1" l="1"/>
  <c r="G1897" i="1"/>
  <c r="F1898" i="1" s="1"/>
  <c r="G4672" i="1"/>
  <c r="F4673" i="1"/>
  <c r="G9113" i="1"/>
  <c r="G12" i="1"/>
  <c r="F13" i="1"/>
  <c r="G3453" i="1"/>
  <c r="H567" i="1"/>
  <c r="G567" i="1"/>
  <c r="F568" i="1"/>
  <c r="G1010" i="1"/>
  <c r="F1011" i="1" s="1"/>
  <c r="H4451" i="1"/>
  <c r="G4451" i="1"/>
  <c r="F4452" i="1"/>
  <c r="G10446" i="1"/>
  <c r="G8446" i="1"/>
  <c r="F8447" i="1" s="1"/>
  <c r="H10889" i="1"/>
  <c r="G10889" i="1"/>
  <c r="F10890" i="1" s="1"/>
  <c r="G1343" i="1"/>
  <c r="F1344" i="1"/>
  <c r="G7781" i="1"/>
  <c r="G3007" i="1"/>
  <c r="F3008" i="1"/>
  <c r="G2008" i="1"/>
  <c r="F2009" i="1" s="1"/>
  <c r="G8891" i="1"/>
  <c r="F8892" i="1" s="1"/>
  <c r="H8891" i="1"/>
  <c r="H1455" i="1"/>
  <c r="G1455" i="1"/>
  <c r="F1456" i="1"/>
  <c r="G8226" i="1"/>
  <c r="F8227" i="1" s="1"/>
  <c r="G5116" i="1"/>
  <c r="F5117" i="1" s="1"/>
  <c r="H8556" i="1"/>
  <c r="F8557" i="1"/>
  <c r="G8556" i="1"/>
  <c r="K787" i="1"/>
  <c r="L786" i="1"/>
  <c r="G1675" i="1"/>
  <c r="F1676" i="1"/>
  <c r="G3786" i="1"/>
  <c r="F3787" i="1" s="1"/>
  <c r="H2342" i="1"/>
  <c r="G2342" i="1"/>
  <c r="F2343" i="1"/>
  <c r="G1788" i="1"/>
  <c r="F1789" i="1" s="1"/>
  <c r="L231" i="1"/>
  <c r="G1233" i="1"/>
  <c r="F1234" i="1" s="1"/>
  <c r="G8336" i="1"/>
  <c r="F8337" i="1" s="1"/>
  <c r="G9224" i="1"/>
  <c r="F9225" i="1"/>
  <c r="G4229" i="1"/>
  <c r="L6671" i="1"/>
  <c r="G2231" i="1"/>
  <c r="L10554" i="1"/>
  <c r="M10554" i="1" s="1"/>
  <c r="K10555" i="1"/>
  <c r="G3120" i="1"/>
  <c r="F3121" i="1" s="1"/>
  <c r="G6338" i="1"/>
  <c r="H5783" i="1"/>
  <c r="G5783" i="1"/>
  <c r="F5784" i="1" s="1"/>
  <c r="G6228" i="1"/>
  <c r="K10888" i="1"/>
  <c r="L10887" i="1"/>
  <c r="M10887" i="1" s="1"/>
  <c r="L7891" i="1"/>
  <c r="M7891" i="1" s="1"/>
  <c r="K7892" i="1"/>
  <c r="L1895" i="1"/>
  <c r="M1895" i="1" s="1"/>
  <c r="K1896" i="1"/>
  <c r="H8001" i="1"/>
  <c r="G4118" i="1"/>
  <c r="F4119" i="1" s="1"/>
  <c r="H4118" i="1"/>
  <c r="K3230" i="1"/>
  <c r="L3229" i="1"/>
  <c r="M3229" i="1" s="1"/>
  <c r="L2785" i="1"/>
  <c r="M2785" i="1" s="1"/>
  <c r="K2786" i="1"/>
  <c r="K10445" i="1"/>
  <c r="L10444" i="1"/>
  <c r="M10444" i="1" s="1"/>
  <c r="F232" i="1"/>
  <c r="K8445" i="1"/>
  <c r="H2452" i="1"/>
  <c r="L1231" i="1"/>
  <c r="M1231" i="1" s="1"/>
  <c r="K1232" i="1"/>
  <c r="G7449" i="1"/>
  <c r="F7450" i="1" s="1"/>
  <c r="H7449" i="1"/>
  <c r="L1117" i="1"/>
  <c r="M1117" i="1" s="1"/>
  <c r="K1118" i="1"/>
  <c r="L5114" i="1"/>
  <c r="M5114" i="1" s="1"/>
  <c r="K5115" i="1"/>
  <c r="K10221" i="1"/>
  <c r="K8225" i="1"/>
  <c r="L8224" i="1"/>
  <c r="M8224" i="1" s="1"/>
  <c r="H4783" i="1"/>
  <c r="H4338" i="1"/>
  <c r="H9002" i="1"/>
  <c r="H677" i="1"/>
  <c r="G677" i="1"/>
  <c r="F678" i="1"/>
  <c r="K9223" i="1"/>
  <c r="L9222" i="1"/>
  <c r="M9222" i="1" s="1"/>
  <c r="G8781" i="1"/>
  <c r="F8782" i="1" s="1"/>
  <c r="L1008" i="1"/>
  <c r="M1008" i="1" s="1"/>
  <c r="K1009" i="1"/>
  <c r="G5005" i="1"/>
  <c r="F5006" i="1"/>
  <c r="H5005" i="1"/>
  <c r="G9336" i="1"/>
  <c r="L3118" i="1"/>
  <c r="M3118" i="1" s="1"/>
  <c r="K3119" i="1"/>
  <c r="F1119" i="1"/>
  <c r="G1118" i="1"/>
  <c r="L8335" i="1"/>
  <c r="L5892" i="1"/>
  <c r="M8335" i="1"/>
  <c r="K6779" i="1"/>
  <c r="H8114" i="1"/>
  <c r="G8114" i="1"/>
  <c r="F8115" i="1"/>
  <c r="G3341" i="1"/>
  <c r="F3342" i="1"/>
  <c r="K9002" i="1"/>
  <c r="L9001" i="1"/>
  <c r="M9001" i="1" s="1"/>
  <c r="F10000" i="1"/>
  <c r="H9999" i="1"/>
  <c r="G9999" i="1"/>
  <c r="H4006" i="1"/>
  <c r="F4007" i="1"/>
  <c r="G4006" i="1"/>
  <c r="L1341" i="1"/>
  <c r="M1341" i="1" s="1"/>
  <c r="K1342" i="1"/>
  <c r="L2562" i="1"/>
  <c r="M2562" i="1" s="1"/>
  <c r="K2563" i="1"/>
  <c r="G2675" i="1"/>
  <c r="F2676" i="1" s="1"/>
  <c r="G10556" i="1"/>
  <c r="H10556" i="1" s="1"/>
  <c r="H6116" i="1"/>
  <c r="G6116" i="1"/>
  <c r="F6117" i="1" s="1"/>
  <c r="G3674" i="1"/>
  <c r="H3674" i="1" s="1"/>
  <c r="F3675" i="1"/>
  <c r="K677" i="1"/>
  <c r="L676" i="1"/>
  <c r="M676" i="1" s="1"/>
  <c r="G3896" i="1"/>
  <c r="H3896" i="1" s="1"/>
  <c r="L6558" i="1"/>
  <c r="M6558" i="1" s="1"/>
  <c r="K6559" i="1"/>
  <c r="L7225" i="1"/>
  <c r="M7225" i="1" s="1"/>
  <c r="L2116" i="1"/>
  <c r="M2116" i="1" s="1"/>
  <c r="K2117" i="1"/>
  <c r="H7893" i="1"/>
  <c r="G7893" i="1"/>
  <c r="F7894" i="1" s="1"/>
  <c r="K7335" i="1"/>
  <c r="L7334" i="1"/>
  <c r="M7334" i="1" s="1"/>
  <c r="M3006" i="1"/>
  <c r="L2007" i="1"/>
  <c r="M2007" i="1" s="1"/>
  <c r="G2898" i="1"/>
  <c r="L2230" i="1"/>
  <c r="M2230" i="1" s="1"/>
  <c r="F9667" i="1"/>
  <c r="G9666" i="1"/>
  <c r="H9666" i="1" s="1"/>
  <c r="K4562" i="1"/>
  <c r="L4561" i="1"/>
  <c r="M4561" i="1" s="1"/>
  <c r="H6006" i="1"/>
  <c r="G6006" i="1"/>
  <c r="F6007" i="1"/>
  <c r="G10112" i="1"/>
  <c r="F10113" i="1"/>
  <c r="H10112" i="1"/>
  <c r="L1453" i="1"/>
  <c r="M1453" i="1" s="1"/>
  <c r="K1454" i="1"/>
  <c r="H1787" i="1"/>
  <c r="K4117" i="1"/>
  <c r="L7113" i="1"/>
  <c r="M7113" i="1" s="1"/>
  <c r="H3006" i="1"/>
  <c r="L6336" i="1"/>
  <c r="M6336" i="1" s="1"/>
  <c r="K6337" i="1"/>
  <c r="L3339" i="1"/>
  <c r="M3339" i="1" s="1"/>
  <c r="K3340" i="1"/>
  <c r="K9112" i="1"/>
  <c r="H4228" i="1"/>
  <c r="H4671" i="1"/>
  <c r="H8335" i="1"/>
  <c r="H8445" i="1"/>
  <c r="F6780" i="1"/>
  <c r="L4227" i="1"/>
  <c r="M4227" i="1" s="1"/>
  <c r="K4228" i="1"/>
  <c r="K4671" i="1"/>
  <c r="G5228" i="1"/>
  <c r="F5229" i="1"/>
  <c r="H5228" i="1"/>
  <c r="L7001" i="1"/>
  <c r="M7001" i="1" s="1"/>
  <c r="K7002" i="1"/>
  <c r="G7226" i="1"/>
  <c r="K7226" i="1" s="1"/>
  <c r="F7227" i="1"/>
  <c r="H6891" i="1"/>
  <c r="G6891" i="1"/>
  <c r="K6448" i="1"/>
  <c r="L342" i="1"/>
  <c r="M342" i="1" s="1"/>
  <c r="K343" i="1"/>
  <c r="H5560" i="1"/>
  <c r="H9112" i="1"/>
  <c r="H10888" i="1"/>
  <c r="H3785" i="1"/>
  <c r="H5115" i="1"/>
  <c r="H1896" i="1"/>
  <c r="H4894" i="1"/>
  <c r="F10223" i="1"/>
  <c r="H10222" i="1"/>
  <c r="G10222" i="1"/>
  <c r="L3006" i="1"/>
  <c r="K3007" i="1"/>
  <c r="L6890" i="1"/>
  <c r="M6890" i="1" s="1"/>
  <c r="K6891" i="1"/>
  <c r="L10111" i="1"/>
  <c r="M10111" i="1" s="1"/>
  <c r="K10112" i="1"/>
  <c r="K9778" i="1"/>
  <c r="L9777" i="1"/>
  <c r="M9777" i="1" s="1"/>
  <c r="L7447" i="1"/>
  <c r="M7447" i="1" s="1"/>
  <c r="K7448" i="1"/>
  <c r="L4783" i="1"/>
  <c r="M4783" i="1" s="1"/>
  <c r="K8001" i="1"/>
  <c r="L7557" i="1"/>
  <c r="M7557" i="1" s="1"/>
  <c r="K7558" i="1"/>
  <c r="G5893" i="1"/>
  <c r="K5893" i="1" s="1"/>
  <c r="L453" i="1"/>
  <c r="M453" i="1" s="1"/>
  <c r="H8890" i="1"/>
  <c r="L2340" i="1"/>
  <c r="M2340" i="1" s="1"/>
  <c r="K2341" i="1"/>
  <c r="G9779" i="1"/>
  <c r="F9780" i="1" s="1"/>
  <c r="H1232" i="1"/>
  <c r="F6449" i="1"/>
  <c r="L5781" i="1"/>
  <c r="M5781" i="1" s="1"/>
  <c r="K5782" i="1"/>
  <c r="L10" i="1"/>
  <c r="M10" i="1" s="1"/>
  <c r="K11" i="1"/>
  <c r="K4006" i="1"/>
  <c r="L4005" i="1"/>
  <c r="M4005" i="1" s="1"/>
  <c r="G4563" i="1"/>
  <c r="F4564" i="1" s="1"/>
  <c r="L3451" i="1"/>
  <c r="M3451" i="1" s="1"/>
  <c r="K3452" i="1"/>
  <c r="G10778" i="1"/>
  <c r="F10779" i="1"/>
  <c r="G2564" i="1"/>
  <c r="F2565" i="1" s="1"/>
  <c r="F5561" i="1"/>
  <c r="G6560" i="1"/>
  <c r="F6561" i="1" s="1"/>
  <c r="G3231" i="1"/>
  <c r="H3231" i="1" s="1"/>
  <c r="G899" i="1"/>
  <c r="F900" i="1" s="1"/>
  <c r="G5673" i="1"/>
  <c r="F5674" i="1"/>
  <c r="H5673" i="1"/>
  <c r="K5560" i="1"/>
  <c r="H7670" i="1"/>
  <c r="G7670" i="1"/>
  <c r="F7671" i="1"/>
  <c r="F4895" i="1"/>
  <c r="G9558" i="1"/>
  <c r="H9558" i="1" s="1"/>
  <c r="G7114" i="1"/>
  <c r="F7115" i="1" s="1"/>
  <c r="G9888" i="1"/>
  <c r="F9889" i="1" s="1"/>
  <c r="L9665" i="1"/>
  <c r="M9665" i="1" s="1"/>
  <c r="K9666" i="1"/>
  <c r="H1565" i="1"/>
  <c r="G1565" i="1"/>
  <c r="F1566" i="1"/>
  <c r="F7336" i="1"/>
  <c r="H2341" i="1"/>
  <c r="M5892" i="1"/>
  <c r="L4893" i="1"/>
  <c r="M4893" i="1" s="1"/>
  <c r="K4894" i="1"/>
  <c r="K1675" i="1"/>
  <c r="L1674" i="1"/>
  <c r="L5671" i="1"/>
  <c r="M5671" i="1" s="1"/>
  <c r="K5672" i="1"/>
  <c r="K8113" i="1"/>
  <c r="L8112" i="1"/>
  <c r="M8112" i="1" s="1"/>
  <c r="L6226" i="1"/>
  <c r="M6226" i="1" s="1"/>
  <c r="K6227" i="1"/>
  <c r="K8668" i="1"/>
  <c r="H1454" i="1"/>
  <c r="L9998" i="1"/>
  <c r="M9998" i="1" s="1"/>
  <c r="K9999" i="1"/>
  <c r="K566" i="1"/>
  <c r="L565" i="1"/>
  <c r="M565" i="1" s="1"/>
  <c r="L6004" i="1"/>
  <c r="M6004" i="1" s="1"/>
  <c r="K6005" i="1"/>
  <c r="K1787" i="1"/>
  <c r="L1786" i="1"/>
  <c r="M1786" i="1" s="1"/>
  <c r="L10331" i="1"/>
  <c r="M10331" i="1" s="1"/>
  <c r="K10332" i="1"/>
  <c r="H8225" i="1"/>
  <c r="F3563" i="1"/>
  <c r="H3562" i="1"/>
  <c r="G3562" i="1"/>
  <c r="K7669" i="1"/>
  <c r="L7668" i="1"/>
  <c r="M7668" i="1" s="1"/>
  <c r="H566" i="1"/>
  <c r="F122" i="1"/>
  <c r="H2230" i="1"/>
  <c r="H1342" i="1"/>
  <c r="H2117" i="1"/>
  <c r="M231" i="1"/>
  <c r="G454" i="1"/>
  <c r="H454" i="1" s="1"/>
  <c r="L3673" i="1"/>
  <c r="M3673" i="1" s="1"/>
  <c r="L5449" i="1"/>
  <c r="M5449" i="1" s="1"/>
  <c r="K5450" i="1"/>
  <c r="H2787" i="1"/>
  <c r="G2787" i="1"/>
  <c r="F2788" i="1"/>
  <c r="H6672" i="1"/>
  <c r="G6672" i="1"/>
  <c r="F6673" i="1"/>
  <c r="K8555" i="1"/>
  <c r="G787" i="1"/>
  <c r="F788" i="1"/>
  <c r="L1564" i="1"/>
  <c r="M1564" i="1" s="1"/>
  <c r="K1565" i="1"/>
  <c r="L5338" i="1"/>
  <c r="M5338" i="1" s="1"/>
  <c r="K5339" i="1"/>
  <c r="G344" i="1"/>
  <c r="L2451" i="1"/>
  <c r="M2451" i="1" s="1"/>
  <c r="K2452" i="1"/>
  <c r="L4337" i="1"/>
  <c r="M4337" i="1" s="1"/>
  <c r="K4338" i="1"/>
  <c r="L3784" i="1"/>
  <c r="M3784" i="1" s="1"/>
  <c r="K3785" i="1"/>
  <c r="L10665" i="1"/>
  <c r="M10665" i="1" s="1"/>
  <c r="M1674" i="1"/>
  <c r="K9335" i="1"/>
  <c r="L2674" i="1"/>
  <c r="M2674" i="1" s="1"/>
  <c r="H121" i="1"/>
  <c r="F2118" i="1"/>
  <c r="H5451" i="1"/>
  <c r="G5451" i="1"/>
  <c r="F5452" i="1" s="1"/>
  <c r="G10666" i="1"/>
  <c r="K10666" i="1" s="1"/>
  <c r="F10667" i="1"/>
  <c r="L7779" i="1"/>
  <c r="M7779" i="1" s="1"/>
  <c r="K7780" i="1"/>
  <c r="L8779" i="1"/>
  <c r="M8779" i="1" s="1"/>
  <c r="K8780" i="1"/>
  <c r="F8002" i="1"/>
  <c r="H7780" i="1"/>
  <c r="L2896" i="1"/>
  <c r="M2896" i="1" s="1"/>
  <c r="K2897" i="1"/>
  <c r="L120" i="1"/>
  <c r="M120" i="1" s="1"/>
  <c r="K121" i="1"/>
  <c r="K8890" i="1"/>
  <c r="H231" i="1"/>
  <c r="L897" i="1"/>
  <c r="M897" i="1" s="1"/>
  <c r="K898" i="1"/>
  <c r="L10776" i="1"/>
  <c r="M10776" i="1" s="1"/>
  <c r="K10777" i="1"/>
  <c r="H4450" i="1"/>
  <c r="F2453" i="1"/>
  <c r="M6671" i="1"/>
  <c r="L3894" i="1"/>
  <c r="M3894" i="1" s="1"/>
  <c r="K3895" i="1"/>
  <c r="G8669" i="1"/>
  <c r="H8669" i="1" s="1"/>
  <c r="F8670" i="1"/>
  <c r="H8555" i="1"/>
  <c r="M786" i="1"/>
  <c r="H3452" i="1"/>
  <c r="L9556" i="1"/>
  <c r="M9556" i="1" s="1"/>
  <c r="K9557" i="1"/>
  <c r="L3561" i="1"/>
  <c r="M3561" i="1" s="1"/>
  <c r="K3562" i="1"/>
  <c r="K6115" i="1"/>
  <c r="L6114" i="1"/>
  <c r="M6114" i="1" s="1"/>
  <c r="L4449" i="1"/>
  <c r="M4449" i="1" s="1"/>
  <c r="K4450" i="1"/>
  <c r="H9444" i="1"/>
  <c r="G9444" i="1"/>
  <c r="F9445" i="1"/>
  <c r="F4784" i="1"/>
  <c r="F5340" i="1"/>
  <c r="G10333" i="1"/>
  <c r="H10333" i="1" s="1"/>
  <c r="F10334" i="1"/>
  <c r="F7003" i="1"/>
  <c r="L5004" i="1"/>
  <c r="M5004" i="1" s="1"/>
  <c r="K5005" i="1"/>
  <c r="F7559" i="1"/>
  <c r="F4339" i="1"/>
  <c r="F9003" i="1"/>
  <c r="H2565" i="1" l="1"/>
  <c r="G2565" i="1"/>
  <c r="F2566" i="1"/>
  <c r="G1898" i="1"/>
  <c r="F1899" i="1" s="1"/>
  <c r="G7894" i="1"/>
  <c r="F7895" i="1"/>
  <c r="H2676" i="1"/>
  <c r="G2676" i="1"/>
  <c r="F2677" i="1"/>
  <c r="G8782" i="1"/>
  <c r="F8783" i="1" s="1"/>
  <c r="G7450" i="1"/>
  <c r="H7450" i="1"/>
  <c r="F7451" i="1"/>
  <c r="G5784" i="1"/>
  <c r="F5785" i="1"/>
  <c r="G1234" i="1"/>
  <c r="F1235" i="1" s="1"/>
  <c r="L10666" i="1"/>
  <c r="F9890" i="1"/>
  <c r="G9889" i="1"/>
  <c r="F5118" i="1"/>
  <c r="G5117" i="1"/>
  <c r="G900" i="1"/>
  <c r="F901" i="1"/>
  <c r="G1789" i="1"/>
  <c r="F1790" i="1"/>
  <c r="L5893" i="1"/>
  <c r="H3121" i="1"/>
  <c r="G3121" i="1"/>
  <c r="F3122" i="1"/>
  <c r="H10890" i="1"/>
  <c r="G10890" i="1"/>
  <c r="F10891" i="1" s="1"/>
  <c r="G6561" i="1"/>
  <c r="F6562" i="1" s="1"/>
  <c r="G4564" i="1"/>
  <c r="F4565" i="1" s="1"/>
  <c r="L7226" i="1"/>
  <c r="G8892" i="1"/>
  <c r="G1011" i="1"/>
  <c r="F1012" i="1" s="1"/>
  <c r="G9780" i="1"/>
  <c r="F9781" i="1" s="1"/>
  <c r="H6117" i="1"/>
  <c r="G6117" i="1"/>
  <c r="F6118" i="1"/>
  <c r="G4119" i="1"/>
  <c r="F4120" i="1"/>
  <c r="H4119" i="1"/>
  <c r="H2009" i="1"/>
  <c r="G2009" i="1"/>
  <c r="F2010" i="1"/>
  <c r="G8447" i="1"/>
  <c r="F8448" i="1" s="1"/>
  <c r="H3787" i="1"/>
  <c r="G3787" i="1"/>
  <c r="F3788" i="1" s="1"/>
  <c r="G5452" i="1"/>
  <c r="F5453" i="1" s="1"/>
  <c r="H7115" i="1"/>
  <c r="G7115" i="1"/>
  <c r="F7116" i="1"/>
  <c r="H8337" i="1"/>
  <c r="G8337" i="1"/>
  <c r="F8338" i="1"/>
  <c r="G8227" i="1"/>
  <c r="F8228" i="1" s="1"/>
  <c r="L8780" i="1"/>
  <c r="M8780" i="1" s="1"/>
  <c r="K8781" i="1"/>
  <c r="L10332" i="1"/>
  <c r="M10332" i="1" s="1"/>
  <c r="K10333" i="1"/>
  <c r="K1676" i="1"/>
  <c r="L1675" i="1"/>
  <c r="L2341" i="1"/>
  <c r="M2341" i="1" s="1"/>
  <c r="K2342" i="1"/>
  <c r="L4671" i="1"/>
  <c r="M4671" i="1" s="1"/>
  <c r="K4672" i="1"/>
  <c r="L3340" i="1"/>
  <c r="M3340" i="1" s="1"/>
  <c r="K3341" i="1"/>
  <c r="G10113" i="1"/>
  <c r="F10114" i="1"/>
  <c r="H10113" i="1"/>
  <c r="G9667" i="1"/>
  <c r="H9667" i="1" s="1"/>
  <c r="F9668" i="1"/>
  <c r="H1119" i="1"/>
  <c r="G1119" i="1"/>
  <c r="K10222" i="1"/>
  <c r="L10221" i="1"/>
  <c r="M10221" i="1" s="1"/>
  <c r="L1232" i="1"/>
  <c r="M1232" i="1" s="1"/>
  <c r="K1233" i="1"/>
  <c r="G2343" i="1"/>
  <c r="F2344" i="1" s="1"/>
  <c r="L787" i="1"/>
  <c r="H9003" i="1"/>
  <c r="G9003" i="1"/>
  <c r="F9004" i="1"/>
  <c r="G5340" i="1"/>
  <c r="F5341" i="1" s="1"/>
  <c r="L8890" i="1"/>
  <c r="M8890" i="1" s="1"/>
  <c r="K8891" i="1"/>
  <c r="K2675" i="1"/>
  <c r="L2452" i="1"/>
  <c r="M2452" i="1" s="1"/>
  <c r="L9999" i="1"/>
  <c r="K10000" i="1"/>
  <c r="K8114" i="1"/>
  <c r="L8113" i="1"/>
  <c r="M8113" i="1" s="1"/>
  <c r="L4894" i="1"/>
  <c r="M4894" i="1" s="1"/>
  <c r="L5560" i="1"/>
  <c r="M5560" i="1" s="1"/>
  <c r="F5894" i="1"/>
  <c r="L7448" i="1"/>
  <c r="M7448" i="1" s="1"/>
  <c r="K7449" i="1"/>
  <c r="H7226" i="1"/>
  <c r="L4228" i="1"/>
  <c r="M4228" i="1" s="1"/>
  <c r="K4229" i="1"/>
  <c r="K2008" i="1"/>
  <c r="K9003" i="1"/>
  <c r="L9002" i="1"/>
  <c r="M9002" i="1" s="1"/>
  <c r="H6228" i="1"/>
  <c r="H6338" i="1"/>
  <c r="H4229" i="1"/>
  <c r="H7781" i="1"/>
  <c r="H10446" i="1"/>
  <c r="H3453" i="1"/>
  <c r="H9113" i="1"/>
  <c r="L7002" i="1"/>
  <c r="M7002" i="1" s="1"/>
  <c r="L2563" i="1"/>
  <c r="M2563" i="1" s="1"/>
  <c r="K2564" i="1"/>
  <c r="H4784" i="1"/>
  <c r="G4784" i="1"/>
  <c r="F4785" i="1"/>
  <c r="M5893" i="1"/>
  <c r="L3007" i="1"/>
  <c r="K6449" i="1"/>
  <c r="L6448" i="1"/>
  <c r="M6448" i="1" s="1"/>
  <c r="G7227" i="1"/>
  <c r="K6338" i="1"/>
  <c r="L6337" i="1"/>
  <c r="M6337" i="1" s="1"/>
  <c r="K4118" i="1"/>
  <c r="L4117" i="1"/>
  <c r="M4117" i="1" s="1"/>
  <c r="L7335" i="1"/>
  <c r="M7335" i="1" s="1"/>
  <c r="G3675" i="1"/>
  <c r="H3675" i="1" s="1"/>
  <c r="F3676" i="1"/>
  <c r="L1342" i="1"/>
  <c r="M1342" i="1" s="1"/>
  <c r="K1343" i="1"/>
  <c r="G3342" i="1"/>
  <c r="F3343" i="1" s="1"/>
  <c r="L6779" i="1"/>
  <c r="M6779" i="1" s="1"/>
  <c r="L3119" i="1"/>
  <c r="M3119" i="1" s="1"/>
  <c r="K3120" i="1"/>
  <c r="K8226" i="1"/>
  <c r="L8225" i="1"/>
  <c r="M8225" i="1" s="1"/>
  <c r="L1118" i="1"/>
  <c r="K1119" i="1"/>
  <c r="L1896" i="1"/>
  <c r="M1896" i="1" s="1"/>
  <c r="K1897" i="1"/>
  <c r="F6339" i="1"/>
  <c r="G9225" i="1"/>
  <c r="F9226" i="1" s="1"/>
  <c r="H1676" i="1"/>
  <c r="G1676" i="1"/>
  <c r="F1677" i="1"/>
  <c r="G8557" i="1"/>
  <c r="F8558" i="1" s="1"/>
  <c r="G1344" i="1"/>
  <c r="F1345" i="1" s="1"/>
  <c r="F10447" i="1"/>
  <c r="G4673" i="1"/>
  <c r="F4674" i="1" s="1"/>
  <c r="L566" i="1"/>
  <c r="M566" i="1" s="1"/>
  <c r="K567" i="1"/>
  <c r="F5562" i="1"/>
  <c r="H5561" i="1"/>
  <c r="G5561" i="1"/>
  <c r="K5561" i="1" s="1"/>
  <c r="L121" i="1"/>
  <c r="M121" i="1" s="1"/>
  <c r="K122" i="1"/>
  <c r="F123" i="1"/>
  <c r="H122" i="1"/>
  <c r="G122" i="1"/>
  <c r="H10779" i="1"/>
  <c r="G10779" i="1"/>
  <c r="F10780" i="1"/>
  <c r="L5339" i="1"/>
  <c r="M5339" i="1" s="1"/>
  <c r="M787" i="1"/>
  <c r="G2788" i="1"/>
  <c r="F2789" i="1" s="1"/>
  <c r="L5450" i="1"/>
  <c r="M5450" i="1" s="1"/>
  <c r="K5451" i="1"/>
  <c r="L9666" i="1"/>
  <c r="M9666" i="1" s="1"/>
  <c r="K9667" i="1"/>
  <c r="H7114" i="1"/>
  <c r="G7671" i="1"/>
  <c r="F7672" i="1" s="1"/>
  <c r="G5674" i="1"/>
  <c r="F5675" i="1" s="1"/>
  <c r="H5674" i="1"/>
  <c r="H2564" i="1"/>
  <c r="H4563" i="1"/>
  <c r="L4006" i="1"/>
  <c r="M4006" i="1" s="1"/>
  <c r="H9779" i="1"/>
  <c r="H5893" i="1"/>
  <c r="M7226" i="1"/>
  <c r="G5229" i="1"/>
  <c r="H5229" i="1" s="1"/>
  <c r="F5230" i="1"/>
  <c r="L6559" i="1"/>
  <c r="M6559" i="1" s="1"/>
  <c r="K6560" i="1"/>
  <c r="K678" i="1"/>
  <c r="L677" i="1"/>
  <c r="G5006" i="1"/>
  <c r="F5007" i="1"/>
  <c r="H5006" i="1"/>
  <c r="H8781" i="1"/>
  <c r="K3231" i="1"/>
  <c r="L3230" i="1"/>
  <c r="M3230" i="1" s="1"/>
  <c r="H3120" i="1"/>
  <c r="H8336" i="1"/>
  <c r="M1675" i="1"/>
  <c r="H8226" i="1"/>
  <c r="H2008" i="1"/>
  <c r="H3008" i="1"/>
  <c r="G3008" i="1"/>
  <c r="F3009" i="1"/>
  <c r="H8446" i="1"/>
  <c r="H1010" i="1"/>
  <c r="H13" i="1"/>
  <c r="G13" i="1"/>
  <c r="F14" i="1"/>
  <c r="G8670" i="1"/>
  <c r="H8670" i="1" s="1"/>
  <c r="F8671" i="1"/>
  <c r="L7780" i="1"/>
  <c r="M7780" i="1" s="1"/>
  <c r="K7781" i="1"/>
  <c r="H1566" i="1"/>
  <c r="G1566" i="1"/>
  <c r="F1567" i="1"/>
  <c r="L6891" i="1"/>
  <c r="L3562" i="1"/>
  <c r="K3563" i="1"/>
  <c r="H4895" i="1"/>
  <c r="G4895" i="1"/>
  <c r="L3895" i="1"/>
  <c r="M3895" i="1" s="1"/>
  <c r="K3896" i="1"/>
  <c r="G10667" i="1"/>
  <c r="F10668" i="1" s="1"/>
  <c r="H10667" i="1"/>
  <c r="G7559" i="1"/>
  <c r="H7003" i="1"/>
  <c r="G7003" i="1"/>
  <c r="F7004" i="1"/>
  <c r="K9444" i="1"/>
  <c r="L10777" i="1"/>
  <c r="M10777" i="1" s="1"/>
  <c r="K10778" i="1"/>
  <c r="H10666" i="1"/>
  <c r="H2118" i="1"/>
  <c r="G2118" i="1"/>
  <c r="H787" i="1"/>
  <c r="M3562" i="1"/>
  <c r="L6005" i="1"/>
  <c r="M6005" i="1" s="1"/>
  <c r="K6006" i="1"/>
  <c r="L5672" i="1"/>
  <c r="M5672" i="1" s="1"/>
  <c r="K5673" i="1"/>
  <c r="H10778" i="1"/>
  <c r="L11" i="1"/>
  <c r="M11" i="1" s="1"/>
  <c r="K12" i="1"/>
  <c r="L5782" i="1"/>
  <c r="M5782" i="1" s="1"/>
  <c r="K5783" i="1"/>
  <c r="L8001" i="1"/>
  <c r="M8001" i="1" s="1"/>
  <c r="K9779" i="1"/>
  <c r="L9778" i="1"/>
  <c r="M9778" i="1" s="1"/>
  <c r="K5228" i="1"/>
  <c r="G6780" i="1"/>
  <c r="K6780" i="1" s="1"/>
  <c r="L1454" i="1"/>
  <c r="M1454" i="1" s="1"/>
  <c r="K1455" i="1"/>
  <c r="L2117" i="1"/>
  <c r="M2117" i="1" s="1"/>
  <c r="K2118" i="1"/>
  <c r="H3341" i="1"/>
  <c r="M5005" i="1"/>
  <c r="L10555" i="1"/>
  <c r="M10555" i="1" s="1"/>
  <c r="K10556" i="1"/>
  <c r="H9224" i="1"/>
  <c r="H1233" i="1"/>
  <c r="H1675" i="1"/>
  <c r="G1456" i="1"/>
  <c r="F1457" i="1" s="1"/>
  <c r="M3007" i="1"/>
  <c r="H1343" i="1"/>
  <c r="G4452" i="1"/>
  <c r="H4452" i="1" s="1"/>
  <c r="H568" i="1"/>
  <c r="G568" i="1"/>
  <c r="F569" i="1" s="1"/>
  <c r="H4672" i="1"/>
  <c r="H4339" i="1"/>
  <c r="G4339" i="1"/>
  <c r="F4340" i="1" s="1"/>
  <c r="H9445" i="1"/>
  <c r="G9445" i="1"/>
  <c r="F9446" i="1"/>
  <c r="L5005" i="1"/>
  <c r="K5006" i="1"/>
  <c r="L9557" i="1"/>
  <c r="M9557" i="1" s="1"/>
  <c r="K9558" i="1"/>
  <c r="M10666" i="1"/>
  <c r="L9335" i="1"/>
  <c r="M9335" i="1" s="1"/>
  <c r="K9336" i="1"/>
  <c r="K8556" i="1"/>
  <c r="L8555" i="1"/>
  <c r="M8555" i="1" s="1"/>
  <c r="K3674" i="1"/>
  <c r="K1788" i="1"/>
  <c r="L1787" i="1"/>
  <c r="M1787" i="1" s="1"/>
  <c r="K8669" i="1"/>
  <c r="L8668" i="1"/>
  <c r="M8668" i="1" s="1"/>
  <c r="L10112" i="1"/>
  <c r="M10112" i="1" s="1"/>
  <c r="K10113" i="1"/>
  <c r="K4563" i="1"/>
  <c r="L4562" i="1"/>
  <c r="M4562" i="1" s="1"/>
  <c r="H4007" i="1"/>
  <c r="G4007" i="1"/>
  <c r="K4007" i="1" s="1"/>
  <c r="F4008" i="1"/>
  <c r="M9999" i="1"/>
  <c r="K8336" i="1"/>
  <c r="L1009" i="1"/>
  <c r="M1009" i="1" s="1"/>
  <c r="K1010" i="1"/>
  <c r="K9224" i="1"/>
  <c r="L9223" i="1"/>
  <c r="M9223" i="1" s="1"/>
  <c r="K8446" i="1"/>
  <c r="L8445" i="1"/>
  <c r="M8445" i="1" s="1"/>
  <c r="K10446" i="1"/>
  <c r="L10445" i="1"/>
  <c r="M10445" i="1" s="1"/>
  <c r="L7892" i="1"/>
  <c r="M7892" i="1" s="1"/>
  <c r="K7893" i="1"/>
  <c r="K10889" i="1"/>
  <c r="L10888" i="1"/>
  <c r="M10888" i="1" s="1"/>
  <c r="K6672" i="1"/>
  <c r="H3007" i="1"/>
  <c r="H12" i="1"/>
  <c r="H6673" i="1"/>
  <c r="G6673" i="1"/>
  <c r="F6674" i="1"/>
  <c r="K7670" i="1"/>
  <c r="L7669" i="1"/>
  <c r="M7669" i="1" s="1"/>
  <c r="K9888" i="1"/>
  <c r="H10334" i="1"/>
  <c r="G10334" i="1"/>
  <c r="F10335" i="1" s="1"/>
  <c r="L898" i="1"/>
  <c r="M898" i="1" s="1"/>
  <c r="K899" i="1"/>
  <c r="L2897" i="1"/>
  <c r="M2897" i="1" s="1"/>
  <c r="K2898" i="1"/>
  <c r="L4338" i="1"/>
  <c r="M4338" i="1" s="1"/>
  <c r="K4339" i="1"/>
  <c r="H344" i="1"/>
  <c r="L1565" i="1"/>
  <c r="M1565" i="1" s="1"/>
  <c r="K1566" i="1"/>
  <c r="F3564" i="1"/>
  <c r="H3563" i="1"/>
  <c r="G3563" i="1"/>
  <c r="L6227" i="1"/>
  <c r="M6227" i="1" s="1"/>
  <c r="K6228" i="1"/>
  <c r="H7336" i="1"/>
  <c r="F7337" i="1"/>
  <c r="G7336" i="1"/>
  <c r="G6449" i="1"/>
  <c r="H6449" i="1"/>
  <c r="F6450" i="1"/>
  <c r="K454" i="1"/>
  <c r="L7558" i="1"/>
  <c r="M7558" i="1" s="1"/>
  <c r="M6891" i="1"/>
  <c r="K9113" i="1"/>
  <c r="L9112" i="1"/>
  <c r="M9112" i="1" s="1"/>
  <c r="G6007" i="1"/>
  <c r="F6008" i="1" s="1"/>
  <c r="H2898" i="1"/>
  <c r="H8115" i="1"/>
  <c r="G8115" i="1"/>
  <c r="F8116" i="1"/>
  <c r="M1118" i="1"/>
  <c r="F9337" i="1"/>
  <c r="H678" i="1"/>
  <c r="G678" i="1"/>
  <c r="F679" i="1"/>
  <c r="G232" i="1"/>
  <c r="H232" i="1" s="1"/>
  <c r="H2231" i="1"/>
  <c r="L343" i="1"/>
  <c r="M343" i="1" s="1"/>
  <c r="K344" i="1"/>
  <c r="G2453" i="1"/>
  <c r="F2454" i="1" s="1"/>
  <c r="H788" i="1"/>
  <c r="G788" i="1"/>
  <c r="K788" i="1" s="1"/>
  <c r="F789" i="1"/>
  <c r="H9888" i="1"/>
  <c r="L4450" i="1"/>
  <c r="M4450" i="1" s="1"/>
  <c r="K4451" i="1"/>
  <c r="K6116" i="1"/>
  <c r="L6115" i="1"/>
  <c r="M6115" i="1" s="1"/>
  <c r="G8002" i="1"/>
  <c r="H8002" i="1" s="1"/>
  <c r="L3785" i="1"/>
  <c r="M3785" i="1" s="1"/>
  <c r="K3786" i="1"/>
  <c r="F345" i="1"/>
  <c r="F455" i="1"/>
  <c r="F9559" i="1"/>
  <c r="H899" i="1"/>
  <c r="F3232" i="1"/>
  <c r="H6560" i="1"/>
  <c r="L3452" i="1"/>
  <c r="M3452" i="1" s="1"/>
  <c r="K3453" i="1"/>
  <c r="G10223" i="1"/>
  <c r="F10224" i="1" s="1"/>
  <c r="F6892" i="1"/>
  <c r="K7114" i="1"/>
  <c r="K2231" i="1"/>
  <c r="F2899" i="1"/>
  <c r="F3897" i="1"/>
  <c r="F10557" i="1"/>
  <c r="H2675" i="1"/>
  <c r="H10000" i="1"/>
  <c r="G10000" i="1"/>
  <c r="F10001" i="1" s="1"/>
  <c r="H1118" i="1"/>
  <c r="H9336" i="1"/>
  <c r="M677" i="1"/>
  <c r="K5116" i="1"/>
  <c r="L5115" i="1"/>
  <c r="M5115" i="1" s="1"/>
  <c r="L2786" i="1"/>
  <c r="M2786" i="1" s="1"/>
  <c r="K2787" i="1"/>
  <c r="F6229" i="1"/>
  <c r="F2232" i="1"/>
  <c r="F4230" i="1"/>
  <c r="H1788" i="1"/>
  <c r="H3786" i="1"/>
  <c r="H5116" i="1"/>
  <c r="F7782" i="1"/>
  <c r="F3454" i="1"/>
  <c r="F9114" i="1"/>
  <c r="L4007" i="1" l="1"/>
  <c r="G569" i="1"/>
  <c r="F570" i="1" s="1"/>
  <c r="F8559" i="1"/>
  <c r="G8558" i="1"/>
  <c r="H8558" i="1" s="1"/>
  <c r="H3343" i="1"/>
  <c r="G3343" i="1"/>
  <c r="F3344" i="1"/>
  <c r="H8448" i="1"/>
  <c r="G8448" i="1"/>
  <c r="F8449" i="1"/>
  <c r="G10891" i="1"/>
  <c r="F10892" i="1" s="1"/>
  <c r="G1235" i="1"/>
  <c r="F1236" i="1" s="1"/>
  <c r="L788" i="1"/>
  <c r="G2344" i="1"/>
  <c r="F2345" i="1" s="1"/>
  <c r="G9781" i="1"/>
  <c r="H6008" i="1"/>
  <c r="G6008" i="1"/>
  <c r="F6009" i="1"/>
  <c r="G2789" i="1"/>
  <c r="F2790" i="1" s="1"/>
  <c r="G1012" i="1"/>
  <c r="F1013" i="1" s="1"/>
  <c r="H10224" i="1"/>
  <c r="G10224" i="1"/>
  <c r="G10668" i="1"/>
  <c r="F10669" i="1" s="1"/>
  <c r="G5675" i="1"/>
  <c r="F5676" i="1"/>
  <c r="H5675" i="1"/>
  <c r="H9226" i="1"/>
  <c r="G9226" i="1"/>
  <c r="F9227" i="1"/>
  <c r="H5341" i="1"/>
  <c r="G5341" i="1"/>
  <c r="F5342" i="1"/>
  <c r="H1899" i="1"/>
  <c r="G1899" i="1"/>
  <c r="F1900" i="1"/>
  <c r="G10335" i="1"/>
  <c r="F10336" i="1" s="1"/>
  <c r="H10001" i="1"/>
  <c r="G10001" i="1"/>
  <c r="F10002" i="1"/>
  <c r="G2454" i="1"/>
  <c r="G4340" i="1"/>
  <c r="F4341" i="1" s="1"/>
  <c r="H1457" i="1"/>
  <c r="G1457" i="1"/>
  <c r="F1458" i="1"/>
  <c r="L6780" i="1"/>
  <c r="M6780" i="1" s="1"/>
  <c r="G7672" i="1"/>
  <c r="F7673" i="1" s="1"/>
  <c r="H4674" i="1"/>
  <c r="G4674" i="1"/>
  <c r="F4675" i="1"/>
  <c r="H5453" i="1"/>
  <c r="G5453" i="1"/>
  <c r="F5454" i="1"/>
  <c r="L5561" i="1"/>
  <c r="M5561" i="1" s="1"/>
  <c r="G8228" i="1"/>
  <c r="F8229" i="1" s="1"/>
  <c r="H3788" i="1"/>
  <c r="G3788" i="1"/>
  <c r="F3789" i="1"/>
  <c r="G4565" i="1"/>
  <c r="F4566" i="1" s="1"/>
  <c r="H8783" i="1"/>
  <c r="G8783" i="1"/>
  <c r="F8784" i="1"/>
  <c r="G1345" i="1"/>
  <c r="F1346" i="1" s="1"/>
  <c r="H6562" i="1"/>
  <c r="G6562" i="1"/>
  <c r="F6563" i="1"/>
  <c r="H6561" i="1"/>
  <c r="H3122" i="1"/>
  <c r="G3122" i="1"/>
  <c r="F3123" i="1"/>
  <c r="G2677" i="1"/>
  <c r="F2678" i="1" s="1"/>
  <c r="H1898" i="1"/>
  <c r="G5007" i="1"/>
  <c r="H5007" i="1" s="1"/>
  <c r="F5008" i="1"/>
  <c r="L678" i="1"/>
  <c r="K568" i="1"/>
  <c r="L567" i="1"/>
  <c r="M567" i="1" s="1"/>
  <c r="H4785" i="1"/>
  <c r="G4785" i="1"/>
  <c r="F4786" i="1"/>
  <c r="L10000" i="1"/>
  <c r="M10000" i="1" s="1"/>
  <c r="K10001" i="1"/>
  <c r="H9004" i="1"/>
  <c r="G9004" i="1"/>
  <c r="F9005" i="1"/>
  <c r="G10114" i="1"/>
  <c r="F10115" i="1" s="1"/>
  <c r="H10114" i="1"/>
  <c r="H7116" i="1"/>
  <c r="G7116" i="1"/>
  <c r="F7117" i="1"/>
  <c r="G4120" i="1"/>
  <c r="G2899" i="1"/>
  <c r="F2900" i="1" s="1"/>
  <c r="L3453" i="1"/>
  <c r="M3453" i="1" s="1"/>
  <c r="K3454" i="1"/>
  <c r="F8003" i="1"/>
  <c r="M678" i="1"/>
  <c r="M6449" i="1"/>
  <c r="L10446" i="1"/>
  <c r="M10446" i="1" s="1"/>
  <c r="K9225" i="1"/>
  <c r="L9224" i="1"/>
  <c r="M9224" i="1" s="1"/>
  <c r="K8002" i="1"/>
  <c r="L5673" i="1"/>
  <c r="M5673" i="1" s="1"/>
  <c r="K5674" i="1"/>
  <c r="H7559" i="1"/>
  <c r="L6560" i="1"/>
  <c r="M6560" i="1" s="1"/>
  <c r="K6561" i="1"/>
  <c r="K9668" i="1"/>
  <c r="L9667" i="1"/>
  <c r="L5451" i="1"/>
  <c r="M5451" i="1" s="1"/>
  <c r="K5452" i="1"/>
  <c r="G10447" i="1"/>
  <c r="F10448" i="1" s="1"/>
  <c r="H10447" i="1"/>
  <c r="G6339" i="1"/>
  <c r="F6340" i="1" s="1"/>
  <c r="L1119" i="1"/>
  <c r="M1119" i="1" s="1"/>
  <c r="K4784" i="1"/>
  <c r="L7449" i="1"/>
  <c r="M7449" i="1" s="1"/>
  <c r="K7450" i="1"/>
  <c r="K7227" i="1"/>
  <c r="H1789" i="1"/>
  <c r="H900" i="1"/>
  <c r="H5784" i="1"/>
  <c r="H8116" i="1"/>
  <c r="G8116" i="1"/>
  <c r="F8117" i="1" s="1"/>
  <c r="L4339" i="1"/>
  <c r="H6674" i="1"/>
  <c r="G6674" i="1"/>
  <c r="F6675" i="1"/>
  <c r="G9446" i="1"/>
  <c r="F9447" i="1" s="1"/>
  <c r="L10778" i="1"/>
  <c r="M10778" i="1" s="1"/>
  <c r="K10779" i="1"/>
  <c r="G6229" i="1"/>
  <c r="F6230" i="1" s="1"/>
  <c r="L2231" i="1"/>
  <c r="M2231" i="1" s="1"/>
  <c r="G9559" i="1"/>
  <c r="L2118" i="1"/>
  <c r="M2118" i="1" s="1"/>
  <c r="L9444" i="1"/>
  <c r="M9444" i="1" s="1"/>
  <c r="K9445" i="1"/>
  <c r="G5230" i="1"/>
  <c r="H5230" i="1"/>
  <c r="F5231" i="1"/>
  <c r="H10780" i="1"/>
  <c r="G10780" i="1"/>
  <c r="F10781" i="1" s="1"/>
  <c r="L122" i="1"/>
  <c r="L1897" i="1"/>
  <c r="M1897" i="1" s="1"/>
  <c r="K1898" i="1"/>
  <c r="G3676" i="1"/>
  <c r="F3677" i="1" s="1"/>
  <c r="K6450" i="1"/>
  <c r="L6449" i="1"/>
  <c r="K9004" i="1"/>
  <c r="L9003" i="1"/>
  <c r="M9003" i="1" s="1"/>
  <c r="L8891" i="1"/>
  <c r="M8891" i="1" s="1"/>
  <c r="K8892" i="1"/>
  <c r="G9668" i="1"/>
  <c r="H9668" i="1" s="1"/>
  <c r="L3341" i="1"/>
  <c r="M3341" i="1" s="1"/>
  <c r="K3342" i="1"/>
  <c r="L2342" i="1"/>
  <c r="M2342" i="1" s="1"/>
  <c r="K2343" i="1"/>
  <c r="G6118" i="1"/>
  <c r="H6118" i="1" s="1"/>
  <c r="G7451" i="1"/>
  <c r="F7452" i="1"/>
  <c r="H7451" i="1"/>
  <c r="H3897" i="1"/>
  <c r="G3897" i="1"/>
  <c r="F3898" i="1" s="1"/>
  <c r="G7782" i="1"/>
  <c r="F7783" i="1" s="1"/>
  <c r="H6892" i="1"/>
  <c r="G6892" i="1"/>
  <c r="L1010" i="1"/>
  <c r="M1010" i="1" s="1"/>
  <c r="K1011" i="1"/>
  <c r="G8671" i="1"/>
  <c r="H8671" i="1" s="1"/>
  <c r="L2787" i="1"/>
  <c r="M2787" i="1" s="1"/>
  <c r="K2788" i="1"/>
  <c r="H10223" i="1"/>
  <c r="G455" i="1"/>
  <c r="F456" i="1" s="1"/>
  <c r="H2453" i="1"/>
  <c r="K7559" i="1"/>
  <c r="G3564" i="1"/>
  <c r="F3565" i="1" s="1"/>
  <c r="K8447" i="1"/>
  <c r="L8446" i="1"/>
  <c r="M8446" i="1" s="1"/>
  <c r="L10556" i="1"/>
  <c r="M10556" i="1" s="1"/>
  <c r="L1455" i="1"/>
  <c r="M1455" i="1" s="1"/>
  <c r="K1456" i="1"/>
  <c r="F6781" i="1"/>
  <c r="L6006" i="1"/>
  <c r="M6006" i="1" s="1"/>
  <c r="K6007" i="1"/>
  <c r="L3896" i="1"/>
  <c r="M3896" i="1" s="1"/>
  <c r="K3897" i="1"/>
  <c r="H8557" i="1"/>
  <c r="H9225" i="1"/>
  <c r="L2564" i="1"/>
  <c r="M2564" i="1" s="1"/>
  <c r="K2565" i="1"/>
  <c r="L4229" i="1"/>
  <c r="M4229" i="1" s="1"/>
  <c r="H5894" i="1"/>
  <c r="G5894" i="1"/>
  <c r="F5895" i="1"/>
  <c r="K10223" i="1"/>
  <c r="L10222" i="1"/>
  <c r="M10222" i="1" s="1"/>
  <c r="M9667" i="1"/>
  <c r="H8227" i="1"/>
  <c r="H8447" i="1"/>
  <c r="G7895" i="1"/>
  <c r="F7896" i="1"/>
  <c r="L9113" i="1"/>
  <c r="M9113" i="1" s="1"/>
  <c r="L8556" i="1"/>
  <c r="M8556" i="1" s="1"/>
  <c r="K8557" i="1"/>
  <c r="G9337" i="1"/>
  <c r="H9337" i="1" s="1"/>
  <c r="F9338" i="1"/>
  <c r="F7338" i="1"/>
  <c r="G7337" i="1"/>
  <c r="H7337" i="1" s="1"/>
  <c r="L2898" i="1"/>
  <c r="M2898" i="1" s="1"/>
  <c r="K2899" i="1"/>
  <c r="K9889" i="1"/>
  <c r="L9888" i="1"/>
  <c r="M9888" i="1" s="1"/>
  <c r="K10890" i="1"/>
  <c r="L10889" i="1"/>
  <c r="M10889" i="1" s="1"/>
  <c r="L8336" i="1"/>
  <c r="M8336" i="1" s="1"/>
  <c r="K8337" i="1"/>
  <c r="L10113" i="1"/>
  <c r="M10113" i="1" s="1"/>
  <c r="K10114" i="1"/>
  <c r="K8670" i="1"/>
  <c r="L8669" i="1"/>
  <c r="M8669" i="1" s="1"/>
  <c r="M4339" i="1"/>
  <c r="H6780" i="1"/>
  <c r="L5783" i="1"/>
  <c r="M5783" i="1" s="1"/>
  <c r="K5784" i="1"/>
  <c r="G7004" i="1"/>
  <c r="F7005" i="1"/>
  <c r="G1567" i="1"/>
  <c r="H3009" i="1"/>
  <c r="G3009" i="1"/>
  <c r="F3010" i="1" s="1"/>
  <c r="L3231" i="1"/>
  <c r="M3231" i="1" s="1"/>
  <c r="G1677" i="1"/>
  <c r="K8227" i="1"/>
  <c r="L8226" i="1"/>
  <c r="M8226" i="1" s="1"/>
  <c r="K4895" i="1"/>
  <c r="L4672" i="1"/>
  <c r="M4672" i="1" s="1"/>
  <c r="K4673" i="1"/>
  <c r="G8338" i="1"/>
  <c r="H2010" i="1"/>
  <c r="G2010" i="1"/>
  <c r="F2011" i="1" s="1"/>
  <c r="F9891" i="1"/>
  <c r="G9890" i="1"/>
  <c r="G2566" i="1"/>
  <c r="F2567" i="1" s="1"/>
  <c r="K9780" i="1"/>
  <c r="L9779" i="1"/>
  <c r="M9779" i="1" s="1"/>
  <c r="G3232" i="1"/>
  <c r="G345" i="1"/>
  <c r="F346" i="1" s="1"/>
  <c r="L344" i="1"/>
  <c r="M344" i="1" s="1"/>
  <c r="L454" i="1"/>
  <c r="M454" i="1" s="1"/>
  <c r="K455" i="1"/>
  <c r="L1566" i="1"/>
  <c r="L7893" i="1"/>
  <c r="M7893" i="1" s="1"/>
  <c r="K7894" i="1"/>
  <c r="K4564" i="1"/>
  <c r="L4563" i="1"/>
  <c r="M4563" i="1" s="1"/>
  <c r="K5229" i="1"/>
  <c r="L5228" i="1"/>
  <c r="M5228" i="1" s="1"/>
  <c r="F2119" i="1"/>
  <c r="F4896" i="1"/>
  <c r="M1566" i="1"/>
  <c r="H2788" i="1"/>
  <c r="M122" i="1"/>
  <c r="H1344" i="1"/>
  <c r="M1676" i="1"/>
  <c r="H3342" i="1"/>
  <c r="K4119" i="1"/>
  <c r="L4118" i="1"/>
  <c r="M4118" i="1" s="1"/>
  <c r="K3008" i="1"/>
  <c r="K7003" i="1"/>
  <c r="K2453" i="1"/>
  <c r="H2343" i="1"/>
  <c r="F1120" i="1"/>
  <c r="L8781" i="1"/>
  <c r="M8781" i="1" s="1"/>
  <c r="K8782" i="1"/>
  <c r="H5452" i="1"/>
  <c r="H1011" i="1"/>
  <c r="H4564" i="1"/>
  <c r="H5117" i="1"/>
  <c r="H9889" i="1"/>
  <c r="H1234" i="1"/>
  <c r="H7894" i="1"/>
  <c r="G2232" i="1"/>
  <c r="F2233" i="1" s="1"/>
  <c r="H2232" i="1"/>
  <c r="G679" i="1"/>
  <c r="K679" i="1" s="1"/>
  <c r="L9558" i="1"/>
  <c r="M9558" i="1" s="1"/>
  <c r="L7781" i="1"/>
  <c r="M7781" i="1" s="1"/>
  <c r="K7782" i="1"/>
  <c r="K232" i="1"/>
  <c r="L899" i="1"/>
  <c r="M899" i="1" s="1"/>
  <c r="K900" i="1"/>
  <c r="L6672" i="1"/>
  <c r="M6672" i="1" s="1"/>
  <c r="K6673" i="1"/>
  <c r="H4008" i="1"/>
  <c r="F4009" i="1"/>
  <c r="G4008" i="1"/>
  <c r="L3674" i="1"/>
  <c r="M3674" i="1" s="1"/>
  <c r="K3675" i="1"/>
  <c r="L5006" i="1"/>
  <c r="M5006" i="1" s="1"/>
  <c r="K5007" i="1"/>
  <c r="L12" i="1"/>
  <c r="M12" i="1" s="1"/>
  <c r="K13" i="1"/>
  <c r="L3563" i="1"/>
  <c r="M3563" i="1" s="1"/>
  <c r="G14" i="1"/>
  <c r="F15" i="1"/>
  <c r="F7228" i="1"/>
  <c r="L2008" i="1"/>
  <c r="M2008" i="1" s="1"/>
  <c r="K2009" i="1"/>
  <c r="L1676" i="1"/>
  <c r="H8892" i="1"/>
  <c r="G5118" i="1"/>
  <c r="H5118" i="1" s="1"/>
  <c r="F5119" i="1"/>
  <c r="K10667" i="1"/>
  <c r="G9114" i="1"/>
  <c r="F9115" i="1" s="1"/>
  <c r="K6117" i="1"/>
  <c r="L6116" i="1"/>
  <c r="M6116" i="1" s="1"/>
  <c r="G789" i="1"/>
  <c r="K789" i="1" s="1"/>
  <c r="H3454" i="1"/>
  <c r="G3454" i="1"/>
  <c r="F3455" i="1"/>
  <c r="H4230" i="1"/>
  <c r="G4230" i="1"/>
  <c r="K4230" i="1" s="1"/>
  <c r="L5116" i="1"/>
  <c r="M5116" i="1" s="1"/>
  <c r="K5117" i="1"/>
  <c r="H10557" i="1"/>
  <c r="G10557" i="1"/>
  <c r="K10557" i="1" s="1"/>
  <c r="F10558" i="1"/>
  <c r="K7115" i="1"/>
  <c r="L7114" i="1"/>
  <c r="M7114" i="1" s="1"/>
  <c r="L3786" i="1"/>
  <c r="M3786" i="1" s="1"/>
  <c r="K3787" i="1"/>
  <c r="L4451" i="1"/>
  <c r="M4451" i="1" s="1"/>
  <c r="K4452" i="1"/>
  <c r="M788" i="1"/>
  <c r="F233" i="1"/>
  <c r="H6007" i="1"/>
  <c r="G6450" i="1"/>
  <c r="F6451" i="1" s="1"/>
  <c r="H6450" i="1"/>
  <c r="L6228" i="1"/>
  <c r="M6228" i="1" s="1"/>
  <c r="K7671" i="1"/>
  <c r="L7670" i="1"/>
  <c r="M7670" i="1" s="1"/>
  <c r="M4007" i="1"/>
  <c r="K1789" i="1"/>
  <c r="L1788" i="1"/>
  <c r="M1788" i="1" s="1"/>
  <c r="L9336" i="1"/>
  <c r="M9336" i="1" s="1"/>
  <c r="F4453" i="1"/>
  <c r="H1456" i="1"/>
  <c r="F7560" i="1"/>
  <c r="H7671" i="1"/>
  <c r="K5340" i="1"/>
  <c r="F124" i="1"/>
  <c r="G123" i="1"/>
  <c r="K123" i="1" s="1"/>
  <c r="H5562" i="1"/>
  <c r="G5562" i="1"/>
  <c r="K5562" i="1" s="1"/>
  <c r="H4673" i="1"/>
  <c r="L3120" i="1"/>
  <c r="M3120" i="1" s="1"/>
  <c r="K3121" i="1"/>
  <c r="L1343" i="1"/>
  <c r="M1343" i="1" s="1"/>
  <c r="K1344" i="1"/>
  <c r="K7336" i="1"/>
  <c r="L6338" i="1"/>
  <c r="M6338" i="1" s="1"/>
  <c r="K6339" i="1"/>
  <c r="H7227" i="1"/>
  <c r="L8114" i="1"/>
  <c r="M8114" i="1" s="1"/>
  <c r="K8115" i="1"/>
  <c r="K2676" i="1"/>
  <c r="L2675" i="1"/>
  <c r="M2675" i="1" s="1"/>
  <c r="H5340" i="1"/>
  <c r="L1233" i="1"/>
  <c r="M1233" i="1" s="1"/>
  <c r="K1234" i="1"/>
  <c r="L10333" i="1"/>
  <c r="M10333" i="1" s="1"/>
  <c r="K10334" i="1"/>
  <c r="H9780" i="1"/>
  <c r="F8893" i="1"/>
  <c r="G1790" i="1"/>
  <c r="H1790" i="1" s="1"/>
  <c r="G901" i="1"/>
  <c r="H5785" i="1"/>
  <c r="G5785" i="1"/>
  <c r="F5786" i="1"/>
  <c r="H8782" i="1"/>
  <c r="L5562" i="1" l="1"/>
  <c r="G2233" i="1"/>
  <c r="F2234" i="1"/>
  <c r="H2233" i="1"/>
  <c r="G7783" i="1"/>
  <c r="F7784" i="1" s="1"/>
  <c r="G10781" i="1"/>
  <c r="F10782" i="1" s="1"/>
  <c r="G10115" i="1"/>
  <c r="G2678" i="1"/>
  <c r="F2679" i="1" s="1"/>
  <c r="H3010" i="1"/>
  <c r="G3010" i="1"/>
  <c r="F3011" i="1"/>
  <c r="G2900" i="1"/>
  <c r="F2901" i="1" s="1"/>
  <c r="H2900" i="1"/>
  <c r="G1346" i="1"/>
  <c r="F1347" i="1" s="1"/>
  <c r="G4341" i="1"/>
  <c r="F4342" i="1" s="1"/>
  <c r="H6230" i="1"/>
  <c r="G6230" i="1"/>
  <c r="F6231" i="1"/>
  <c r="G8117" i="1"/>
  <c r="F8118" i="1" s="1"/>
  <c r="G8229" i="1"/>
  <c r="F8230" i="1" s="1"/>
  <c r="H2345" i="1"/>
  <c r="G2345" i="1"/>
  <c r="F2346" i="1"/>
  <c r="L123" i="1"/>
  <c r="M123" i="1" s="1"/>
  <c r="H2567" i="1"/>
  <c r="G2567" i="1"/>
  <c r="F2568" i="1"/>
  <c r="G1013" i="1"/>
  <c r="F1014" i="1" s="1"/>
  <c r="G6451" i="1"/>
  <c r="H6451" i="1"/>
  <c r="F6452" i="1"/>
  <c r="L789" i="1"/>
  <c r="G3565" i="1"/>
  <c r="G3677" i="1"/>
  <c r="H3677" i="1" s="1"/>
  <c r="F3678" i="1"/>
  <c r="G7673" i="1"/>
  <c r="F7674" i="1" s="1"/>
  <c r="H2790" i="1"/>
  <c r="G2790" i="1"/>
  <c r="F2791" i="1"/>
  <c r="G1236" i="1"/>
  <c r="F1237" i="1"/>
  <c r="H1236" i="1"/>
  <c r="L10557" i="1"/>
  <c r="H3898" i="1"/>
  <c r="G3898" i="1"/>
  <c r="F3899" i="1"/>
  <c r="H9447" i="1"/>
  <c r="G9447" i="1"/>
  <c r="F9448" i="1"/>
  <c r="H6340" i="1"/>
  <c r="G6340" i="1"/>
  <c r="H10892" i="1"/>
  <c r="G10892" i="1"/>
  <c r="F10893" i="1"/>
  <c r="L679" i="1"/>
  <c r="G2011" i="1"/>
  <c r="G4566" i="1"/>
  <c r="F4567" i="1" s="1"/>
  <c r="G10336" i="1"/>
  <c r="G570" i="1"/>
  <c r="F571" i="1" s="1"/>
  <c r="L4230" i="1"/>
  <c r="H9115" i="1"/>
  <c r="G9115" i="1"/>
  <c r="F9116" i="1"/>
  <c r="G346" i="1"/>
  <c r="H346" i="1" s="1"/>
  <c r="F347" i="1"/>
  <c r="G456" i="1"/>
  <c r="F457" i="1" s="1"/>
  <c r="H10448" i="1"/>
  <c r="G10448" i="1"/>
  <c r="G10669" i="1"/>
  <c r="H10669" i="1" s="1"/>
  <c r="L7782" i="1"/>
  <c r="L4895" i="1"/>
  <c r="M4895" i="1" s="1"/>
  <c r="K10891" i="1"/>
  <c r="L10890" i="1"/>
  <c r="M10890" i="1" s="1"/>
  <c r="H5895" i="1"/>
  <c r="G5895" i="1"/>
  <c r="F5896" i="1"/>
  <c r="L3897" i="1"/>
  <c r="K3898" i="1"/>
  <c r="L3342" i="1"/>
  <c r="M3342" i="1" s="1"/>
  <c r="K3343" i="1"/>
  <c r="L9668" i="1"/>
  <c r="M9668" i="1" s="1"/>
  <c r="K9226" i="1"/>
  <c r="L9225" i="1"/>
  <c r="M9225" i="1" s="1"/>
  <c r="H6563" i="1"/>
  <c r="G6563" i="1"/>
  <c r="F6564" i="1"/>
  <c r="G8784" i="1"/>
  <c r="G1900" i="1"/>
  <c r="F1901" i="1" s="1"/>
  <c r="H8449" i="1"/>
  <c r="G8449" i="1"/>
  <c r="F8450" i="1"/>
  <c r="G8559" i="1"/>
  <c r="F8560" i="1" s="1"/>
  <c r="K7337" i="1"/>
  <c r="L7336" i="1"/>
  <c r="M7336" i="1" s="1"/>
  <c r="F5563" i="1"/>
  <c r="K9337" i="1"/>
  <c r="K7672" i="1"/>
  <c r="L7671" i="1"/>
  <c r="M7671" i="1" s="1"/>
  <c r="L5117" i="1"/>
  <c r="M5117" i="1" s="1"/>
  <c r="K5118" i="1"/>
  <c r="F790" i="1"/>
  <c r="L3008" i="1"/>
  <c r="M3008" i="1" s="1"/>
  <c r="K3009" i="1"/>
  <c r="H2119" i="1"/>
  <c r="G2119" i="1"/>
  <c r="F2120" i="1" s="1"/>
  <c r="K4565" i="1"/>
  <c r="L4564" i="1"/>
  <c r="M4564" i="1" s="1"/>
  <c r="K1567" i="1"/>
  <c r="H3232" i="1"/>
  <c r="H8338" i="1"/>
  <c r="H1677" i="1"/>
  <c r="H1567" i="1"/>
  <c r="K8671" i="1"/>
  <c r="L8670" i="1"/>
  <c r="M8670" i="1" s="1"/>
  <c r="K5894" i="1"/>
  <c r="H3564" i="1"/>
  <c r="H9559" i="1"/>
  <c r="K4340" i="1"/>
  <c r="H2454" i="1"/>
  <c r="H9781" i="1"/>
  <c r="G5786" i="1"/>
  <c r="L1344" i="1"/>
  <c r="M1344" i="1" s="1"/>
  <c r="K1345" i="1"/>
  <c r="F234" i="1"/>
  <c r="G233" i="1"/>
  <c r="H233" i="1" s="1"/>
  <c r="M789" i="1"/>
  <c r="G5119" i="1"/>
  <c r="F5120" i="1"/>
  <c r="L900" i="1"/>
  <c r="M900" i="1" s="1"/>
  <c r="K901" i="1"/>
  <c r="K9559" i="1"/>
  <c r="K345" i="1"/>
  <c r="H345" i="1"/>
  <c r="H9891" i="1"/>
  <c r="G9891" i="1"/>
  <c r="F9892" i="1"/>
  <c r="K3232" i="1"/>
  <c r="L10114" i="1"/>
  <c r="K8558" i="1"/>
  <c r="L8557" i="1"/>
  <c r="M8557" i="1" s="1"/>
  <c r="M455" i="1"/>
  <c r="F8672" i="1"/>
  <c r="L1011" i="1"/>
  <c r="M1011" i="1" s="1"/>
  <c r="K1012" i="1"/>
  <c r="M7782" i="1"/>
  <c r="G7452" i="1"/>
  <c r="H7452" i="1"/>
  <c r="F7453" i="1"/>
  <c r="F9669" i="1"/>
  <c r="H3676" i="1"/>
  <c r="K2232" i="1"/>
  <c r="K10447" i="1"/>
  <c r="H2899" i="1"/>
  <c r="H7117" i="1"/>
  <c r="G7117" i="1"/>
  <c r="F7118" i="1" s="1"/>
  <c r="M10114" i="1"/>
  <c r="G4786" i="1"/>
  <c r="K569" i="1"/>
  <c r="L568" i="1"/>
  <c r="M568" i="1" s="1"/>
  <c r="H5454" i="1"/>
  <c r="G5454" i="1"/>
  <c r="F5455" i="1"/>
  <c r="H10002" i="1"/>
  <c r="G10002" i="1"/>
  <c r="G5676" i="1"/>
  <c r="F5677" i="1"/>
  <c r="H5676" i="1"/>
  <c r="H10668" i="1"/>
  <c r="H1235" i="1"/>
  <c r="G4453" i="1"/>
  <c r="L10667" i="1"/>
  <c r="M10667" i="1" s="1"/>
  <c r="K10668" i="1"/>
  <c r="K6451" i="1"/>
  <c r="L6450" i="1"/>
  <c r="L3454" i="1"/>
  <c r="M3454" i="1" s="1"/>
  <c r="H4675" i="1"/>
  <c r="G4675" i="1"/>
  <c r="F4676" i="1"/>
  <c r="G1458" i="1"/>
  <c r="F1459" i="1"/>
  <c r="L1234" i="1"/>
  <c r="M1234" i="1" s="1"/>
  <c r="K1235" i="1"/>
  <c r="H123" i="1"/>
  <c r="H7560" i="1"/>
  <c r="G7560" i="1"/>
  <c r="F7561" i="1"/>
  <c r="M6450" i="1"/>
  <c r="F4231" i="1"/>
  <c r="H789" i="1"/>
  <c r="G7228" i="1"/>
  <c r="H7228" i="1" s="1"/>
  <c r="F7229" i="1"/>
  <c r="K3564" i="1"/>
  <c r="K4120" i="1"/>
  <c r="L4119" i="1"/>
  <c r="M4119" i="1" s="1"/>
  <c r="K9781" i="1"/>
  <c r="L9780" i="1"/>
  <c r="M9780" i="1" s="1"/>
  <c r="H9890" i="1"/>
  <c r="L4673" i="1"/>
  <c r="M4673" i="1" s="1"/>
  <c r="K4674" i="1"/>
  <c r="K9890" i="1"/>
  <c r="L9889" i="1"/>
  <c r="M9889" i="1" s="1"/>
  <c r="K8448" i="1"/>
  <c r="L8447" i="1"/>
  <c r="M8447" i="1" s="1"/>
  <c r="H455" i="1"/>
  <c r="H7782" i="1"/>
  <c r="H9446" i="1"/>
  <c r="H8228" i="1"/>
  <c r="F10225" i="1"/>
  <c r="H2789" i="1"/>
  <c r="H2344" i="1"/>
  <c r="L4452" i="1"/>
  <c r="M4452" i="1" s="1"/>
  <c r="G1120" i="1"/>
  <c r="F7339" i="1"/>
  <c r="G7338" i="1"/>
  <c r="F902" i="1"/>
  <c r="G8893" i="1"/>
  <c r="F8894" i="1" s="1"/>
  <c r="H8893" i="1"/>
  <c r="L3121" i="1"/>
  <c r="M3121" i="1" s="1"/>
  <c r="K3122" i="1"/>
  <c r="H124" i="1"/>
  <c r="G124" i="1"/>
  <c r="K1790" i="1"/>
  <c r="L1789" i="1"/>
  <c r="M1789" i="1" s="1"/>
  <c r="M4230" i="1"/>
  <c r="K1677" i="1"/>
  <c r="H4009" i="1"/>
  <c r="G4009" i="1"/>
  <c r="F680" i="1"/>
  <c r="L2453" i="1"/>
  <c r="M2453" i="1" s="1"/>
  <c r="K2454" i="1"/>
  <c r="L2565" i="1"/>
  <c r="M2565" i="1" s="1"/>
  <c r="K2566" i="1"/>
  <c r="L6007" i="1"/>
  <c r="M6007" i="1" s="1"/>
  <c r="K6008" i="1"/>
  <c r="M3897" i="1"/>
  <c r="L9004" i="1"/>
  <c r="L9445" i="1"/>
  <c r="M9445" i="1" s="1"/>
  <c r="K9446" i="1"/>
  <c r="L7450" i="1"/>
  <c r="M7450" i="1" s="1"/>
  <c r="K7451" i="1"/>
  <c r="L6561" i="1"/>
  <c r="M6561" i="1" s="1"/>
  <c r="K6562" i="1"/>
  <c r="L5674" i="1"/>
  <c r="M5674" i="1" s="1"/>
  <c r="K5675" i="1"/>
  <c r="H9005" i="1"/>
  <c r="G9005" i="1"/>
  <c r="K9005" i="1" s="1"/>
  <c r="F9006" i="1"/>
  <c r="G3123" i="1"/>
  <c r="H3123" i="1" s="1"/>
  <c r="H6009" i="1"/>
  <c r="G6009" i="1"/>
  <c r="F6010" i="1"/>
  <c r="G3344" i="1"/>
  <c r="F3345" i="1" s="1"/>
  <c r="M679" i="1"/>
  <c r="L2788" i="1"/>
  <c r="M2788" i="1" s="1"/>
  <c r="K2789" i="1"/>
  <c r="L1898" i="1"/>
  <c r="M1898" i="1" s="1"/>
  <c r="K1899" i="1"/>
  <c r="L4784" i="1"/>
  <c r="M4784" i="1" s="1"/>
  <c r="K4785" i="1"/>
  <c r="L5452" i="1"/>
  <c r="M5452" i="1" s="1"/>
  <c r="K5453" i="1"/>
  <c r="M9004" i="1"/>
  <c r="H1345" i="1"/>
  <c r="H4565" i="1"/>
  <c r="H7672" i="1"/>
  <c r="H4340" i="1"/>
  <c r="H10335" i="1"/>
  <c r="L10334" i="1"/>
  <c r="M10334" i="1" s="1"/>
  <c r="K10335" i="1"/>
  <c r="L5340" i="1"/>
  <c r="M5340" i="1" s="1"/>
  <c r="K5341" i="1"/>
  <c r="K7116" i="1"/>
  <c r="L7115" i="1"/>
  <c r="M7115" i="1" s="1"/>
  <c r="K6118" i="1"/>
  <c r="L6117" i="1"/>
  <c r="M6117" i="1" s="1"/>
  <c r="F16" i="1"/>
  <c r="H15" i="1"/>
  <c r="G15" i="1"/>
  <c r="L5007" i="1"/>
  <c r="K5008" i="1"/>
  <c r="K5230" i="1"/>
  <c r="L5229" i="1"/>
  <c r="M5229" i="1" s="1"/>
  <c r="L7894" i="1"/>
  <c r="M7894" i="1" s="1"/>
  <c r="K7895" i="1"/>
  <c r="G7005" i="1"/>
  <c r="H7005" i="1" s="1"/>
  <c r="L8337" i="1"/>
  <c r="M8337" i="1" s="1"/>
  <c r="K8338" i="1"/>
  <c r="H3455" i="1"/>
  <c r="G3455" i="1"/>
  <c r="F3456" i="1"/>
  <c r="H9114" i="1"/>
  <c r="L232" i="1"/>
  <c r="M232" i="1" s="1"/>
  <c r="H679" i="1"/>
  <c r="H2566" i="1"/>
  <c r="L5784" i="1"/>
  <c r="M5784" i="1" s="1"/>
  <c r="K5785" i="1"/>
  <c r="F6782" i="1"/>
  <c r="G6781" i="1"/>
  <c r="H6781" i="1" s="1"/>
  <c r="K6892" i="1"/>
  <c r="L2343" i="1"/>
  <c r="M2343" i="1" s="1"/>
  <c r="K2344" i="1"/>
  <c r="H6229" i="1"/>
  <c r="H6675" i="1"/>
  <c r="G6675" i="1"/>
  <c r="F6676" i="1"/>
  <c r="K7228" i="1"/>
  <c r="L7227" i="1"/>
  <c r="M7227" i="1" s="1"/>
  <c r="L8002" i="1"/>
  <c r="M8002" i="1" s="1"/>
  <c r="K8003" i="1"/>
  <c r="H8003" i="1"/>
  <c r="G8003" i="1"/>
  <c r="F8004" i="1"/>
  <c r="F4121" i="1"/>
  <c r="G5008" i="1"/>
  <c r="F5009" i="1"/>
  <c r="H5008" i="1"/>
  <c r="H3789" i="1"/>
  <c r="G3789" i="1"/>
  <c r="F3790" i="1"/>
  <c r="G5342" i="1"/>
  <c r="H5342" i="1" s="1"/>
  <c r="G9227" i="1"/>
  <c r="F9228" i="1" s="1"/>
  <c r="K4008" i="1"/>
  <c r="L8782" i="1"/>
  <c r="M8782" i="1" s="1"/>
  <c r="K8783" i="1"/>
  <c r="K8228" i="1"/>
  <c r="L8227" i="1"/>
  <c r="M8227" i="1" s="1"/>
  <c r="L2899" i="1"/>
  <c r="M2899" i="1" s="1"/>
  <c r="K2900" i="1"/>
  <c r="G9338" i="1"/>
  <c r="F9339" i="1" s="1"/>
  <c r="G7896" i="1"/>
  <c r="K10224" i="1"/>
  <c r="L10223" i="1"/>
  <c r="M10223" i="1" s="1"/>
  <c r="L7559" i="1"/>
  <c r="M7559" i="1" s="1"/>
  <c r="K7560" i="1"/>
  <c r="H901" i="1"/>
  <c r="K2677" i="1"/>
  <c r="L2676" i="1"/>
  <c r="M2676" i="1" s="1"/>
  <c r="K6340" i="1"/>
  <c r="L6339" i="1"/>
  <c r="M6339" i="1" s="1"/>
  <c r="H10558" i="1"/>
  <c r="G10558" i="1"/>
  <c r="F10559" i="1"/>
  <c r="F1791" i="1"/>
  <c r="K8116" i="1"/>
  <c r="L8115" i="1"/>
  <c r="M8115" i="1" s="1"/>
  <c r="M5562" i="1"/>
  <c r="K6229" i="1"/>
  <c r="L3787" i="1"/>
  <c r="M3787" i="1" s="1"/>
  <c r="K3788" i="1"/>
  <c r="M10557" i="1"/>
  <c r="L2009" i="1"/>
  <c r="M2009" i="1" s="1"/>
  <c r="K2010" i="1"/>
  <c r="H14" i="1"/>
  <c r="L13" i="1"/>
  <c r="M13" i="1" s="1"/>
  <c r="K14" i="1"/>
  <c r="L3675" i="1"/>
  <c r="M3675" i="1" s="1"/>
  <c r="K3676" i="1"/>
  <c r="L6673" i="1"/>
  <c r="M6673" i="1" s="1"/>
  <c r="K6674" i="1"/>
  <c r="L7003" i="1"/>
  <c r="M7003" i="1" s="1"/>
  <c r="K7004" i="1"/>
  <c r="F4897" i="1"/>
  <c r="H4896" i="1"/>
  <c r="G4896" i="1"/>
  <c r="L455" i="1"/>
  <c r="K456" i="1"/>
  <c r="F3233" i="1"/>
  <c r="F8339" i="1"/>
  <c r="F1678" i="1"/>
  <c r="F1568" i="1"/>
  <c r="H7004" i="1"/>
  <c r="K9114" i="1"/>
  <c r="H7895" i="1"/>
  <c r="L1456" i="1"/>
  <c r="M1456" i="1" s="1"/>
  <c r="K1457" i="1"/>
  <c r="F6893" i="1"/>
  <c r="F6119" i="1"/>
  <c r="L8892" i="1"/>
  <c r="M8892" i="1" s="1"/>
  <c r="K8893" i="1"/>
  <c r="G5231" i="1"/>
  <c r="F9560" i="1"/>
  <c r="L10779" i="1"/>
  <c r="M10779" i="1" s="1"/>
  <c r="K10780" i="1"/>
  <c r="H6339" i="1"/>
  <c r="H4120" i="1"/>
  <c r="L10001" i="1"/>
  <c r="M10001" i="1" s="1"/>
  <c r="K10002" i="1"/>
  <c r="M5007" i="1"/>
  <c r="H2677" i="1"/>
  <c r="F2455" i="1"/>
  <c r="H1012" i="1"/>
  <c r="F9782" i="1"/>
  <c r="H10891" i="1"/>
  <c r="H569" i="1"/>
  <c r="G2679" i="1" l="1"/>
  <c r="F2680" i="1" s="1"/>
  <c r="F2121" i="1"/>
  <c r="G2120" i="1"/>
  <c r="G4342" i="1"/>
  <c r="G9339" i="1"/>
  <c r="H9339" i="1" s="1"/>
  <c r="H1901" i="1"/>
  <c r="G1901" i="1"/>
  <c r="F1902" i="1"/>
  <c r="H1347" i="1"/>
  <c r="G1347" i="1"/>
  <c r="F1348" i="1"/>
  <c r="H10782" i="1"/>
  <c r="G10782" i="1"/>
  <c r="F10783" i="1"/>
  <c r="G9228" i="1"/>
  <c r="F9229" i="1" s="1"/>
  <c r="H3345" i="1"/>
  <c r="G3345" i="1"/>
  <c r="F3346" i="1"/>
  <c r="G571" i="1"/>
  <c r="F572" i="1" s="1"/>
  <c r="G7784" i="1"/>
  <c r="F7785" i="1" s="1"/>
  <c r="L9005" i="1"/>
  <c r="G7118" i="1"/>
  <c r="G457" i="1"/>
  <c r="F458" i="1"/>
  <c r="G7674" i="1"/>
  <c r="H1014" i="1"/>
  <c r="G1014" i="1"/>
  <c r="F1015" i="1"/>
  <c r="G8230" i="1"/>
  <c r="F8231" i="1" s="1"/>
  <c r="G2901" i="1"/>
  <c r="H4567" i="1"/>
  <c r="G4567" i="1"/>
  <c r="F4568" i="1"/>
  <c r="G8118" i="1"/>
  <c r="F8119" i="1" s="1"/>
  <c r="G8894" i="1"/>
  <c r="F8895" i="1"/>
  <c r="H8894" i="1"/>
  <c r="H8560" i="1"/>
  <c r="G8560" i="1"/>
  <c r="G3456" i="1"/>
  <c r="F3457" i="1" s="1"/>
  <c r="L3564" i="1"/>
  <c r="M3564" i="1" s="1"/>
  <c r="K3565" i="1"/>
  <c r="G4676" i="1"/>
  <c r="F4677" i="1" s="1"/>
  <c r="H6231" i="1"/>
  <c r="G6231" i="1"/>
  <c r="F6232" i="1"/>
  <c r="L8893" i="1"/>
  <c r="K8894" i="1"/>
  <c r="G1678" i="1"/>
  <c r="F1679" i="1" s="1"/>
  <c r="L6340" i="1"/>
  <c r="M6340" i="1" s="1"/>
  <c r="H7896" i="1"/>
  <c r="L7228" i="1"/>
  <c r="K7229" i="1"/>
  <c r="K7117" i="1"/>
  <c r="L7116" i="1"/>
  <c r="M7116" i="1" s="1"/>
  <c r="L4785" i="1"/>
  <c r="M4785" i="1" s="1"/>
  <c r="K4786" i="1"/>
  <c r="L1899" i="1"/>
  <c r="M1899" i="1" s="1"/>
  <c r="K1900" i="1"/>
  <c r="L2789" i="1"/>
  <c r="M2789" i="1" s="1"/>
  <c r="K2790" i="1"/>
  <c r="L7451" i="1"/>
  <c r="M7451" i="1" s="1"/>
  <c r="K7452" i="1"/>
  <c r="G680" i="1"/>
  <c r="F681" i="1"/>
  <c r="L3122" i="1"/>
  <c r="M3122" i="1" s="1"/>
  <c r="K3123" i="1"/>
  <c r="K4453" i="1"/>
  <c r="L4120" i="1"/>
  <c r="M4120" i="1" s="1"/>
  <c r="L10668" i="1"/>
  <c r="M10668" i="1" s="1"/>
  <c r="K10669" i="1"/>
  <c r="H4453" i="1"/>
  <c r="M10002" i="1"/>
  <c r="H4786" i="1"/>
  <c r="G7453" i="1"/>
  <c r="H7453" i="1"/>
  <c r="F7454" i="1"/>
  <c r="L901" i="1"/>
  <c r="M901" i="1" s="1"/>
  <c r="H5786" i="1"/>
  <c r="K7338" i="1"/>
  <c r="L7337" i="1"/>
  <c r="M7337" i="1" s="1"/>
  <c r="H8784" i="1"/>
  <c r="K7783" i="1"/>
  <c r="H10336" i="1"/>
  <c r="H2011" i="1"/>
  <c r="H3565" i="1"/>
  <c r="H1568" i="1"/>
  <c r="G1568" i="1"/>
  <c r="F1569" i="1" s="1"/>
  <c r="L14" i="1"/>
  <c r="M14" i="1" s="1"/>
  <c r="K15" i="1"/>
  <c r="G5009" i="1"/>
  <c r="L2344" i="1"/>
  <c r="M2344" i="1" s="1"/>
  <c r="K2345" i="1"/>
  <c r="L10335" i="1"/>
  <c r="M10335" i="1" s="1"/>
  <c r="K10336" i="1"/>
  <c r="H6010" i="1"/>
  <c r="G6010" i="1"/>
  <c r="F6011" i="1"/>
  <c r="L2566" i="1"/>
  <c r="M2566" i="1" s="1"/>
  <c r="K2567" i="1"/>
  <c r="H9782" i="1"/>
  <c r="G9782" i="1"/>
  <c r="F9783" i="1"/>
  <c r="G10559" i="1"/>
  <c r="H9338" i="1"/>
  <c r="K4009" i="1"/>
  <c r="L4008" i="1"/>
  <c r="M4008" i="1" s="1"/>
  <c r="H3790" i="1"/>
  <c r="G3790" i="1"/>
  <c r="F3791" i="1"/>
  <c r="H6676" i="1"/>
  <c r="G6676" i="1"/>
  <c r="F6677" i="1"/>
  <c r="L6892" i="1"/>
  <c r="M6892" i="1" s="1"/>
  <c r="M8893" i="1"/>
  <c r="K8449" i="1"/>
  <c r="L8448" i="1"/>
  <c r="M8448" i="1" s="1"/>
  <c r="L4674" i="1"/>
  <c r="M4674" i="1" s="1"/>
  <c r="K4675" i="1"/>
  <c r="G7229" i="1"/>
  <c r="H7229" i="1" s="1"/>
  <c r="F7230" i="1"/>
  <c r="K10115" i="1"/>
  <c r="G6564" i="1"/>
  <c r="F6565" i="1" s="1"/>
  <c r="H5896" i="1"/>
  <c r="G5896" i="1"/>
  <c r="F5897" i="1"/>
  <c r="K10892" i="1"/>
  <c r="L10891" i="1"/>
  <c r="M10891" i="1" s="1"/>
  <c r="K4896" i="1"/>
  <c r="F10670" i="1"/>
  <c r="G347" i="1"/>
  <c r="H347" i="1" s="1"/>
  <c r="F348" i="1"/>
  <c r="F10337" i="1"/>
  <c r="F3566" i="1"/>
  <c r="G3011" i="1"/>
  <c r="F3012" i="1"/>
  <c r="G2234" i="1"/>
  <c r="L3788" i="1"/>
  <c r="M3788" i="1" s="1"/>
  <c r="K3789" i="1"/>
  <c r="H8004" i="1"/>
  <c r="G8004" i="1"/>
  <c r="F8005" i="1"/>
  <c r="G6782" i="1"/>
  <c r="L2454" i="1"/>
  <c r="M2454" i="1" s="1"/>
  <c r="L9890" i="1"/>
  <c r="M9890" i="1" s="1"/>
  <c r="K9891" i="1"/>
  <c r="H4231" i="1"/>
  <c r="G4231" i="1"/>
  <c r="F4232" i="1"/>
  <c r="L1235" i="1"/>
  <c r="M1235" i="1" s="1"/>
  <c r="K1236" i="1"/>
  <c r="G9669" i="1"/>
  <c r="H9669" i="1" s="1"/>
  <c r="F9670" i="1"/>
  <c r="L9559" i="1"/>
  <c r="M9559" i="1" s="1"/>
  <c r="K9560" i="1"/>
  <c r="L1345" i="1"/>
  <c r="M1345" i="1" s="1"/>
  <c r="K1346" i="1"/>
  <c r="L5118" i="1"/>
  <c r="M5118" i="1" s="1"/>
  <c r="K5119" i="1"/>
  <c r="L3898" i="1"/>
  <c r="K3899" i="1"/>
  <c r="H2568" i="1"/>
  <c r="G2568" i="1"/>
  <c r="F2569" i="1" s="1"/>
  <c r="L10780" i="1"/>
  <c r="M10780" i="1" s="1"/>
  <c r="K10781" i="1"/>
  <c r="G8339" i="1"/>
  <c r="F8340" i="1" s="1"/>
  <c r="G4897" i="1"/>
  <c r="L6229" i="1"/>
  <c r="M6229" i="1" s="1"/>
  <c r="K6230" i="1"/>
  <c r="K2678" i="1"/>
  <c r="L2677" i="1"/>
  <c r="M2677" i="1" s="1"/>
  <c r="L10224" i="1"/>
  <c r="M10224" i="1" s="1"/>
  <c r="H9227" i="1"/>
  <c r="L7895" i="1"/>
  <c r="M7895" i="1" s="1"/>
  <c r="K7896" i="1"/>
  <c r="F17" i="1"/>
  <c r="H16" i="1"/>
  <c r="G16" i="1"/>
  <c r="F4010" i="1"/>
  <c r="G902" i="1"/>
  <c r="M7228" i="1"/>
  <c r="F10003" i="1"/>
  <c r="L345" i="1"/>
  <c r="M345" i="1" s="1"/>
  <c r="K346" i="1"/>
  <c r="L5894" i="1"/>
  <c r="M5894" i="1" s="1"/>
  <c r="K5895" i="1"/>
  <c r="L3009" i="1"/>
  <c r="M3009" i="1" s="1"/>
  <c r="K3010" i="1"/>
  <c r="H456" i="1"/>
  <c r="H7673" i="1"/>
  <c r="H8229" i="1"/>
  <c r="H4341" i="1"/>
  <c r="H10781" i="1"/>
  <c r="L2900" i="1"/>
  <c r="M2900" i="1" s="1"/>
  <c r="H6119" i="1"/>
  <c r="G6119" i="1"/>
  <c r="F6120" i="1"/>
  <c r="H3233" i="1"/>
  <c r="G3233" i="1"/>
  <c r="F3234" i="1"/>
  <c r="L6674" i="1"/>
  <c r="M6674" i="1" s="1"/>
  <c r="K6675" i="1"/>
  <c r="L2010" i="1"/>
  <c r="M2010" i="1" s="1"/>
  <c r="K2011" i="1"/>
  <c r="K8117" i="1"/>
  <c r="L8116" i="1"/>
  <c r="M8116" i="1" s="1"/>
  <c r="K8229" i="1"/>
  <c r="L8228" i="1"/>
  <c r="M8228" i="1" s="1"/>
  <c r="F5343" i="1"/>
  <c r="L8003" i="1"/>
  <c r="M8003" i="1" s="1"/>
  <c r="K8004" i="1"/>
  <c r="L5785" i="1"/>
  <c r="M5785" i="1" s="1"/>
  <c r="K5786" i="1"/>
  <c r="L6008" i="1"/>
  <c r="M6008" i="1" s="1"/>
  <c r="K6009" i="1"/>
  <c r="L1790" i="1"/>
  <c r="M1790" i="1" s="1"/>
  <c r="L2232" i="1"/>
  <c r="M2232" i="1" s="1"/>
  <c r="K2233" i="1"/>
  <c r="L8671" i="1"/>
  <c r="M8671" i="1" s="1"/>
  <c r="L1567" i="1"/>
  <c r="M1567" i="1" s="1"/>
  <c r="K1568" i="1"/>
  <c r="K7673" i="1"/>
  <c r="L7672" i="1"/>
  <c r="M7672" i="1" s="1"/>
  <c r="H10893" i="1"/>
  <c r="G10893" i="1"/>
  <c r="F10894" i="1"/>
  <c r="G1237" i="1"/>
  <c r="F1238" i="1"/>
  <c r="H1237" i="1"/>
  <c r="L1012" i="1"/>
  <c r="M1012" i="1" s="1"/>
  <c r="K1013" i="1"/>
  <c r="K3233" i="1"/>
  <c r="L3232" i="1"/>
  <c r="M3232" i="1" s="1"/>
  <c r="G5120" i="1"/>
  <c r="F5121" i="1" s="1"/>
  <c r="F235" i="1"/>
  <c r="G234" i="1"/>
  <c r="H234" i="1"/>
  <c r="L9337" i="1"/>
  <c r="M9337" i="1" s="1"/>
  <c r="K9338" i="1"/>
  <c r="H8559" i="1"/>
  <c r="H1900" i="1"/>
  <c r="L3343" i="1"/>
  <c r="M3343" i="1" s="1"/>
  <c r="K3344" i="1"/>
  <c r="H4566" i="1"/>
  <c r="F6341" i="1"/>
  <c r="K10558" i="1"/>
  <c r="H1013" i="1"/>
  <c r="H2678" i="1"/>
  <c r="H9560" i="1"/>
  <c r="G9560" i="1"/>
  <c r="F9561" i="1" s="1"/>
  <c r="L5675" i="1"/>
  <c r="M5675" i="1" s="1"/>
  <c r="K5676" i="1"/>
  <c r="K1120" i="1"/>
  <c r="G2455" i="1"/>
  <c r="K2455" i="1" s="1"/>
  <c r="F5232" i="1"/>
  <c r="L7004" i="1"/>
  <c r="M7004" i="1" s="1"/>
  <c r="K7005" i="1"/>
  <c r="K5231" i="1"/>
  <c r="L5230" i="1"/>
  <c r="M5230" i="1" s="1"/>
  <c r="H3344" i="1"/>
  <c r="H9006" i="1"/>
  <c r="G9006" i="1"/>
  <c r="F9007" i="1" s="1"/>
  <c r="K1678" i="1"/>
  <c r="L1677" i="1"/>
  <c r="M1677" i="1" s="1"/>
  <c r="H7338" i="1"/>
  <c r="H1120" i="1"/>
  <c r="G10225" i="1"/>
  <c r="F10226" i="1" s="1"/>
  <c r="H10225" i="1"/>
  <c r="K9782" i="1"/>
  <c r="L9781" i="1"/>
  <c r="M9781" i="1" s="1"/>
  <c r="G7561" i="1"/>
  <c r="F7562" i="1" s="1"/>
  <c r="G5677" i="1"/>
  <c r="H5677" i="1" s="1"/>
  <c r="F5678" i="1"/>
  <c r="H5455" i="1"/>
  <c r="G5455" i="1"/>
  <c r="F5456" i="1"/>
  <c r="K570" i="1"/>
  <c r="L569" i="1"/>
  <c r="M569" i="1" s="1"/>
  <c r="F9893" i="1"/>
  <c r="G9892" i="1"/>
  <c r="H9892" i="1" s="1"/>
  <c r="K4566" i="1"/>
  <c r="L4565" i="1"/>
  <c r="M4565" i="1" s="1"/>
  <c r="G8450" i="1"/>
  <c r="F8451" i="1" s="1"/>
  <c r="H9116" i="1"/>
  <c r="G9116" i="1"/>
  <c r="F9117" i="1"/>
  <c r="H9448" i="1"/>
  <c r="G9448" i="1"/>
  <c r="F9449" i="1"/>
  <c r="H3899" i="1"/>
  <c r="G3899" i="1"/>
  <c r="F3900" i="1"/>
  <c r="H2791" i="1"/>
  <c r="G2791" i="1"/>
  <c r="F2792" i="1"/>
  <c r="G3678" i="1"/>
  <c r="H3678" i="1" s="1"/>
  <c r="F3679" i="1"/>
  <c r="G2346" i="1"/>
  <c r="F2347" i="1"/>
  <c r="H10115" i="1"/>
  <c r="K9115" i="1"/>
  <c r="L9114" i="1"/>
  <c r="M9114" i="1" s="1"/>
  <c r="L8338" i="1"/>
  <c r="M8338" i="1" s="1"/>
  <c r="L5341" i="1"/>
  <c r="M5341" i="1" s="1"/>
  <c r="K5342" i="1"/>
  <c r="L9446" i="1"/>
  <c r="M9446" i="1" s="1"/>
  <c r="K9447" i="1"/>
  <c r="G7339" i="1"/>
  <c r="H7339" i="1" s="1"/>
  <c r="H1459" i="1"/>
  <c r="G1459" i="1"/>
  <c r="F1460" i="1"/>
  <c r="L10002" i="1"/>
  <c r="H6893" i="1"/>
  <c r="F6894" i="1"/>
  <c r="G6893" i="1"/>
  <c r="K6893" i="1" s="1"/>
  <c r="L456" i="1"/>
  <c r="M456" i="1" s="1"/>
  <c r="K457" i="1"/>
  <c r="L3676" i="1"/>
  <c r="M3676" i="1" s="1"/>
  <c r="K3677" i="1"/>
  <c r="H1791" i="1"/>
  <c r="G1791" i="1"/>
  <c r="K1791" i="1" s="1"/>
  <c r="F1792" i="1"/>
  <c r="H5231" i="1"/>
  <c r="L1457" i="1"/>
  <c r="M1457" i="1" s="1"/>
  <c r="K1458" i="1"/>
  <c r="L7560" i="1"/>
  <c r="F7897" i="1"/>
  <c r="L8783" i="1"/>
  <c r="M8783" i="1" s="1"/>
  <c r="K8784" i="1"/>
  <c r="G4121" i="1"/>
  <c r="F4122" i="1" s="1"/>
  <c r="H4121" i="1"/>
  <c r="K6781" i="1"/>
  <c r="K233" i="1"/>
  <c r="F7006" i="1"/>
  <c r="L5008" i="1"/>
  <c r="M5008" i="1" s="1"/>
  <c r="K6119" i="1"/>
  <c r="L6118" i="1"/>
  <c r="M6118" i="1" s="1"/>
  <c r="L5453" i="1"/>
  <c r="M5453" i="1" s="1"/>
  <c r="K5454" i="1"/>
  <c r="F3124" i="1"/>
  <c r="M9005" i="1"/>
  <c r="L6562" i="1"/>
  <c r="M6562" i="1" s="1"/>
  <c r="K6563" i="1"/>
  <c r="F125" i="1"/>
  <c r="F1121" i="1"/>
  <c r="M7560" i="1"/>
  <c r="H1458" i="1"/>
  <c r="K3455" i="1"/>
  <c r="L6451" i="1"/>
  <c r="M6451" i="1" s="1"/>
  <c r="F4454" i="1"/>
  <c r="F4787" i="1"/>
  <c r="K10448" i="1"/>
  <c r="L10447" i="1"/>
  <c r="M10447" i="1" s="1"/>
  <c r="G8672" i="1"/>
  <c r="K8672" i="1" s="1"/>
  <c r="H8672" i="1"/>
  <c r="F8673" i="1"/>
  <c r="L8558" i="1"/>
  <c r="M8558" i="1" s="1"/>
  <c r="K8559" i="1"/>
  <c r="H5119" i="1"/>
  <c r="F5787" i="1"/>
  <c r="L4340" i="1"/>
  <c r="M4340" i="1" s="1"/>
  <c r="K4341" i="1"/>
  <c r="K2119" i="1"/>
  <c r="H790" i="1"/>
  <c r="G790" i="1"/>
  <c r="F791" i="1"/>
  <c r="G5563" i="1"/>
  <c r="F8785" i="1"/>
  <c r="K9227" i="1"/>
  <c r="L9226" i="1"/>
  <c r="M9226" i="1" s="1"/>
  <c r="F10449" i="1"/>
  <c r="H570" i="1"/>
  <c r="F2012" i="1"/>
  <c r="M3898" i="1"/>
  <c r="G6452" i="1"/>
  <c r="F6453" i="1" s="1"/>
  <c r="H6452" i="1"/>
  <c r="K124" i="1"/>
  <c r="H8117" i="1"/>
  <c r="H1346" i="1"/>
  <c r="F10116" i="1"/>
  <c r="H7783" i="1"/>
  <c r="H3457" i="1" l="1"/>
  <c r="G3457" i="1"/>
  <c r="F3458" i="1"/>
  <c r="G9561" i="1"/>
  <c r="F9562" i="1"/>
  <c r="G8340" i="1"/>
  <c r="F8341" i="1"/>
  <c r="H9229" i="1"/>
  <c r="G9229" i="1"/>
  <c r="F9230" i="1"/>
  <c r="L8672" i="1"/>
  <c r="L6893" i="1"/>
  <c r="M6893" i="1" s="1"/>
  <c r="G7562" i="1"/>
  <c r="F7563" i="1" s="1"/>
  <c r="H5121" i="1"/>
  <c r="G5121" i="1"/>
  <c r="F5122" i="1" s="1"/>
  <c r="G6565" i="1"/>
  <c r="H6565" i="1" s="1"/>
  <c r="G8231" i="1"/>
  <c r="F8232" i="1" s="1"/>
  <c r="G6453" i="1"/>
  <c r="G4122" i="1"/>
  <c r="H4122" i="1"/>
  <c r="F4123" i="1"/>
  <c r="G8451" i="1"/>
  <c r="F8452" i="1"/>
  <c r="G1569" i="1"/>
  <c r="F1570" i="1" s="1"/>
  <c r="G1679" i="1"/>
  <c r="F1680" i="1"/>
  <c r="H4677" i="1"/>
  <c r="G4677" i="1"/>
  <c r="F4678" i="1"/>
  <c r="H7785" i="1"/>
  <c r="G7785" i="1"/>
  <c r="F7786" i="1" s="1"/>
  <c r="L1791" i="1"/>
  <c r="L2455" i="1"/>
  <c r="G572" i="1"/>
  <c r="G9007" i="1"/>
  <c r="F9008" i="1" s="1"/>
  <c r="G2569" i="1"/>
  <c r="H2569" i="1" s="1"/>
  <c r="G8119" i="1"/>
  <c r="F8120" i="1" s="1"/>
  <c r="H10226" i="1"/>
  <c r="G10226" i="1"/>
  <c r="F10227" i="1" s="1"/>
  <c r="H2680" i="1"/>
  <c r="G2680" i="1"/>
  <c r="F2681" i="1"/>
  <c r="K8560" i="1"/>
  <c r="L8559" i="1"/>
  <c r="M8559" i="1" s="1"/>
  <c r="L1120" i="1"/>
  <c r="M1120" i="1" s="1"/>
  <c r="K1121" i="1"/>
  <c r="G4232" i="1"/>
  <c r="F4233" i="1" s="1"/>
  <c r="G348" i="1"/>
  <c r="F349" i="1"/>
  <c r="H348" i="1"/>
  <c r="L4675" i="1"/>
  <c r="M4675" i="1" s="1"/>
  <c r="K4676" i="1"/>
  <c r="L4786" i="1"/>
  <c r="M4786" i="1" s="1"/>
  <c r="L8894" i="1"/>
  <c r="G4568" i="1"/>
  <c r="F4569" i="1"/>
  <c r="H10783" i="1"/>
  <c r="G10783" i="1"/>
  <c r="F10784" i="1"/>
  <c r="H1902" i="1"/>
  <c r="G1902" i="1"/>
  <c r="F1903" i="1" s="1"/>
  <c r="F10450" i="1"/>
  <c r="H10449" i="1"/>
  <c r="G10449" i="1"/>
  <c r="G8785" i="1"/>
  <c r="F8786" i="1" s="1"/>
  <c r="L2119" i="1"/>
  <c r="M2119" i="1" s="1"/>
  <c r="K2120" i="1"/>
  <c r="L4341" i="1"/>
  <c r="M4341" i="1" s="1"/>
  <c r="K4342" i="1"/>
  <c r="H3124" i="1"/>
  <c r="G3124" i="1"/>
  <c r="F3125" i="1" s="1"/>
  <c r="K7561" i="1"/>
  <c r="L3677" i="1"/>
  <c r="M3677" i="1" s="1"/>
  <c r="K3678" i="1"/>
  <c r="F7340" i="1"/>
  <c r="K8339" i="1"/>
  <c r="K4567" i="1"/>
  <c r="L4566" i="1"/>
  <c r="M4566" i="1" s="1"/>
  <c r="L5231" i="1"/>
  <c r="M5231" i="1" s="1"/>
  <c r="H2455" i="1"/>
  <c r="L6675" i="1"/>
  <c r="M6675" i="1" s="1"/>
  <c r="K6676" i="1"/>
  <c r="H902" i="1"/>
  <c r="K4231" i="1"/>
  <c r="H10559" i="1"/>
  <c r="L10336" i="1"/>
  <c r="M10336" i="1" s="1"/>
  <c r="K902" i="1"/>
  <c r="L3123" i="1"/>
  <c r="M3123" i="1" s="1"/>
  <c r="K3124" i="1"/>
  <c r="L3565" i="1"/>
  <c r="M3565" i="1" s="1"/>
  <c r="K3566" i="1"/>
  <c r="H7674" i="1"/>
  <c r="H7118" i="1"/>
  <c r="H4342" i="1"/>
  <c r="G10116" i="1"/>
  <c r="F10117" i="1" s="1"/>
  <c r="H10116" i="1"/>
  <c r="K9228" i="1"/>
  <c r="L9227" i="1"/>
  <c r="M9227" i="1" s="1"/>
  <c r="G4454" i="1"/>
  <c r="F4455" i="1"/>
  <c r="G235" i="1"/>
  <c r="H235" i="1"/>
  <c r="G6120" i="1"/>
  <c r="F6121" i="1"/>
  <c r="L10781" i="1"/>
  <c r="M10781" i="1" s="1"/>
  <c r="K10782" i="1"/>
  <c r="G8673" i="1"/>
  <c r="H8673" i="1" s="1"/>
  <c r="F1122" i="1"/>
  <c r="H1121" i="1"/>
  <c r="G1121" i="1"/>
  <c r="G7006" i="1"/>
  <c r="L1458" i="1"/>
  <c r="M1458" i="1" s="1"/>
  <c r="K1459" i="1"/>
  <c r="G2347" i="1"/>
  <c r="F2348" i="1"/>
  <c r="G5678" i="1"/>
  <c r="F5679" i="1" s="1"/>
  <c r="H5678" i="1"/>
  <c r="K1679" i="1"/>
  <c r="L1678" i="1"/>
  <c r="K8230" i="1"/>
  <c r="L8229" i="1"/>
  <c r="M8229" i="1" s="1"/>
  <c r="L5895" i="1"/>
  <c r="M5895" i="1" s="1"/>
  <c r="K5896" i="1"/>
  <c r="F10004" i="1"/>
  <c r="H10003" i="1"/>
  <c r="G10003" i="1"/>
  <c r="L6230" i="1"/>
  <c r="M6230" i="1" s="1"/>
  <c r="K6231" i="1"/>
  <c r="L3899" i="1"/>
  <c r="K3900" i="1"/>
  <c r="G9670" i="1"/>
  <c r="F9671" i="1"/>
  <c r="H9670" i="1"/>
  <c r="H3012" i="1"/>
  <c r="G3012" i="1"/>
  <c r="F3013" i="1" s="1"/>
  <c r="H3566" i="1"/>
  <c r="G3566" i="1"/>
  <c r="L15" i="1"/>
  <c r="M15" i="1" s="1"/>
  <c r="K16" i="1"/>
  <c r="L7783" i="1"/>
  <c r="M7783" i="1" s="1"/>
  <c r="K7784" i="1"/>
  <c r="L10669" i="1"/>
  <c r="M10669" i="1" s="1"/>
  <c r="L7229" i="1"/>
  <c r="G458" i="1"/>
  <c r="F459" i="1"/>
  <c r="H2792" i="1"/>
  <c r="G2792" i="1"/>
  <c r="F2793" i="1"/>
  <c r="H9893" i="1"/>
  <c r="F9894" i="1"/>
  <c r="G9893" i="1"/>
  <c r="H6232" i="1"/>
  <c r="G6232" i="1"/>
  <c r="F6233" i="1" s="1"/>
  <c r="K5563" i="1"/>
  <c r="H1460" i="1"/>
  <c r="G1460" i="1"/>
  <c r="F1461" i="1" s="1"/>
  <c r="G3900" i="1"/>
  <c r="F3901" i="1"/>
  <c r="H9117" i="1"/>
  <c r="G9117" i="1"/>
  <c r="F9118" i="1"/>
  <c r="K9783" i="1"/>
  <c r="L9782" i="1"/>
  <c r="L5676" i="1"/>
  <c r="M5676" i="1" s="1"/>
  <c r="K5677" i="1"/>
  <c r="L10558" i="1"/>
  <c r="M10558" i="1" s="1"/>
  <c r="K10559" i="1"/>
  <c r="L3344" i="1"/>
  <c r="M3344" i="1" s="1"/>
  <c r="K3345" i="1"/>
  <c r="H5120" i="1"/>
  <c r="H10894" i="1"/>
  <c r="G10894" i="1"/>
  <c r="F10895" i="1"/>
  <c r="L8004" i="1"/>
  <c r="M8004" i="1" s="1"/>
  <c r="G3234" i="1"/>
  <c r="F3235" i="1"/>
  <c r="K2901" i="1"/>
  <c r="H4010" i="1"/>
  <c r="G4010" i="1"/>
  <c r="H17" i="1"/>
  <c r="G17" i="1"/>
  <c r="F18" i="1" s="1"/>
  <c r="H4897" i="1"/>
  <c r="K9669" i="1"/>
  <c r="K9892" i="1"/>
  <c r="L9891" i="1"/>
  <c r="M9891" i="1" s="1"/>
  <c r="G7230" i="1"/>
  <c r="K7230" i="1" s="1"/>
  <c r="F7231" i="1"/>
  <c r="H7230" i="1"/>
  <c r="K8450" i="1"/>
  <c r="L8449" i="1"/>
  <c r="M8449" i="1" s="1"/>
  <c r="K4010" i="1"/>
  <c r="L4009" i="1"/>
  <c r="M4009" i="1" s="1"/>
  <c r="H9783" i="1"/>
  <c r="G9783" i="1"/>
  <c r="F9784" i="1" s="1"/>
  <c r="L2567" i="1"/>
  <c r="M2567" i="1" s="1"/>
  <c r="K2568" i="1"/>
  <c r="G7454" i="1"/>
  <c r="H7454" i="1"/>
  <c r="F7455" i="1"/>
  <c r="G681" i="1"/>
  <c r="F682" i="1"/>
  <c r="H3456" i="1"/>
  <c r="H8230" i="1"/>
  <c r="M457" i="1"/>
  <c r="H7784" i="1"/>
  <c r="H2679" i="1"/>
  <c r="K10449" i="1"/>
  <c r="L10448" i="1"/>
  <c r="M10448" i="1" s="1"/>
  <c r="K6452" i="1"/>
  <c r="F126" i="1"/>
  <c r="G125" i="1"/>
  <c r="K125" i="1" s="1"/>
  <c r="L457" i="1"/>
  <c r="K458" i="1"/>
  <c r="L124" i="1"/>
  <c r="M124" i="1" s="1"/>
  <c r="H5563" i="1"/>
  <c r="M8672" i="1"/>
  <c r="H4787" i="1"/>
  <c r="G4787" i="1"/>
  <c r="F4788" i="1" s="1"/>
  <c r="L3455" i="1"/>
  <c r="M3455" i="1" s="1"/>
  <c r="K3456" i="1"/>
  <c r="L5454" i="1"/>
  <c r="M5454" i="1" s="1"/>
  <c r="K5455" i="1"/>
  <c r="L9447" i="1"/>
  <c r="M9447" i="1" s="1"/>
  <c r="K9448" i="1"/>
  <c r="H2346" i="1"/>
  <c r="M3899" i="1"/>
  <c r="L7005" i="1"/>
  <c r="M7005" i="1" s="1"/>
  <c r="H6341" i="1"/>
  <c r="G6341" i="1"/>
  <c r="F6342" i="1" s="1"/>
  <c r="K7674" i="1"/>
  <c r="L7673" i="1"/>
  <c r="M7673" i="1" s="1"/>
  <c r="F4898" i="1"/>
  <c r="F6783" i="1"/>
  <c r="H3011" i="1"/>
  <c r="G10670" i="1"/>
  <c r="H10670" i="1" s="1"/>
  <c r="L10115" i="1"/>
  <c r="M10115" i="1" s="1"/>
  <c r="K10116" i="1"/>
  <c r="M9782" i="1"/>
  <c r="L2345" i="1"/>
  <c r="M2345" i="1" s="1"/>
  <c r="K2346" i="1"/>
  <c r="K680" i="1"/>
  <c r="L2790" i="1"/>
  <c r="M2790" i="1" s="1"/>
  <c r="K2791" i="1"/>
  <c r="G8895" i="1"/>
  <c r="F8896" i="1"/>
  <c r="H8895" i="1"/>
  <c r="G1015" i="1"/>
  <c r="F1016" i="1" s="1"/>
  <c r="H457" i="1"/>
  <c r="H1348" i="1"/>
  <c r="G1348" i="1"/>
  <c r="F1349" i="1" s="1"/>
  <c r="F9340" i="1"/>
  <c r="L233" i="1"/>
  <c r="M233" i="1" s="1"/>
  <c r="K234" i="1"/>
  <c r="L7452" i="1"/>
  <c r="M7452" i="1" s="1"/>
  <c r="K7453" i="1"/>
  <c r="H2012" i="1"/>
  <c r="G2012" i="1"/>
  <c r="F2013" i="1" s="1"/>
  <c r="F5564" i="1"/>
  <c r="H5787" i="1"/>
  <c r="G5787" i="1"/>
  <c r="F5788" i="1" s="1"/>
  <c r="L570" i="1"/>
  <c r="M570" i="1" s="1"/>
  <c r="K571" i="1"/>
  <c r="M9560" i="1"/>
  <c r="K3234" i="1"/>
  <c r="L3233" i="1"/>
  <c r="M3233" i="1" s="1"/>
  <c r="L2233" i="1"/>
  <c r="M2233" i="1" s="1"/>
  <c r="K2234" i="1"/>
  <c r="L7896" i="1"/>
  <c r="M7896" i="1" s="1"/>
  <c r="K10225" i="1"/>
  <c r="K5120" i="1"/>
  <c r="L5119" i="1"/>
  <c r="M5119" i="1" s="1"/>
  <c r="L1346" i="1"/>
  <c r="M1346" i="1" s="1"/>
  <c r="K1347" i="1"/>
  <c r="H6782" i="1"/>
  <c r="L3789" i="1"/>
  <c r="M3789" i="1" s="1"/>
  <c r="K3790" i="1"/>
  <c r="L4896" i="1"/>
  <c r="M4896" i="1" s="1"/>
  <c r="K4897" i="1"/>
  <c r="M7229" i="1"/>
  <c r="M1568" i="1"/>
  <c r="H680" i="1"/>
  <c r="K7118" i="1"/>
  <c r="L7117" i="1"/>
  <c r="M7117" i="1" s="1"/>
  <c r="M8894" i="1"/>
  <c r="K9006" i="1"/>
  <c r="H2120" i="1"/>
  <c r="G7897" i="1"/>
  <c r="F7898" i="1"/>
  <c r="G1238" i="1"/>
  <c r="F1239" i="1" s="1"/>
  <c r="H1238" i="1"/>
  <c r="L6009" i="1"/>
  <c r="M6009" i="1" s="1"/>
  <c r="K6010" i="1"/>
  <c r="L6563" i="1"/>
  <c r="M6563" i="1" s="1"/>
  <c r="K6564" i="1"/>
  <c r="K6120" i="1"/>
  <c r="L6119" i="1"/>
  <c r="M6119" i="1" s="1"/>
  <c r="L8784" i="1"/>
  <c r="M8784" i="1" s="1"/>
  <c r="K8785" i="1"/>
  <c r="H1792" i="1"/>
  <c r="G1792" i="1"/>
  <c r="F1793" i="1" s="1"/>
  <c r="F6895" i="1"/>
  <c r="G6894" i="1"/>
  <c r="G3679" i="1"/>
  <c r="F3680" i="1"/>
  <c r="H3679" i="1"/>
  <c r="G9449" i="1"/>
  <c r="F9450" i="1"/>
  <c r="G5456" i="1"/>
  <c r="F5457" i="1"/>
  <c r="G5232" i="1"/>
  <c r="K5232" i="1" s="1"/>
  <c r="F5233" i="1"/>
  <c r="H5232" i="1"/>
  <c r="L1013" i="1"/>
  <c r="M1013" i="1" s="1"/>
  <c r="K1014" i="1"/>
  <c r="L1568" i="1"/>
  <c r="K1569" i="1"/>
  <c r="K8118" i="1"/>
  <c r="L8117" i="1"/>
  <c r="M8117" i="1" s="1"/>
  <c r="L1236" i="1"/>
  <c r="M1236" i="1" s="1"/>
  <c r="K1237" i="1"/>
  <c r="G8005" i="1"/>
  <c r="F8006" i="1" s="1"/>
  <c r="H2234" i="1"/>
  <c r="H6677" i="1"/>
  <c r="G6677" i="1"/>
  <c r="F6678" i="1" s="1"/>
  <c r="G3791" i="1"/>
  <c r="H3791" i="1" s="1"/>
  <c r="G6011" i="1"/>
  <c r="F6012" i="1" s="1"/>
  <c r="H5009" i="1"/>
  <c r="K7339" i="1"/>
  <c r="L7338" i="1"/>
  <c r="M7338" i="1" s="1"/>
  <c r="K4121" i="1"/>
  <c r="L1900" i="1"/>
  <c r="M1900" i="1" s="1"/>
  <c r="K1901" i="1"/>
  <c r="M1678" i="1"/>
  <c r="H2901" i="1"/>
  <c r="H3346" i="1"/>
  <c r="G3346" i="1"/>
  <c r="F3347" i="1"/>
  <c r="H2121" i="1"/>
  <c r="G2121" i="1"/>
  <c r="F2122" i="1" s="1"/>
  <c r="M2455" i="1"/>
  <c r="H5343" i="1"/>
  <c r="G5343" i="1"/>
  <c r="F5344" i="1" s="1"/>
  <c r="H5897" i="1"/>
  <c r="G5897" i="1"/>
  <c r="F5898" i="1"/>
  <c r="H791" i="1"/>
  <c r="G791" i="1"/>
  <c r="F792" i="1" s="1"/>
  <c r="K790" i="1"/>
  <c r="K5009" i="1"/>
  <c r="K6782" i="1"/>
  <c r="L6781" i="1"/>
  <c r="M6781" i="1" s="1"/>
  <c r="M1791" i="1"/>
  <c r="L5342" i="1"/>
  <c r="M5342" i="1" s="1"/>
  <c r="K9116" i="1"/>
  <c r="L9115" i="1"/>
  <c r="M9115" i="1" s="1"/>
  <c r="H8450" i="1"/>
  <c r="H7561" i="1"/>
  <c r="F2456" i="1"/>
  <c r="L9338" i="1"/>
  <c r="M9338" i="1" s="1"/>
  <c r="K9339" i="1"/>
  <c r="L5786" i="1"/>
  <c r="M5786" i="1" s="1"/>
  <c r="L2011" i="1"/>
  <c r="M2011" i="1" s="1"/>
  <c r="K2012" i="1"/>
  <c r="L3010" i="1"/>
  <c r="M3010" i="1" s="1"/>
  <c r="K3011" i="1"/>
  <c r="L346" i="1"/>
  <c r="M346" i="1" s="1"/>
  <c r="K347" i="1"/>
  <c r="F903" i="1"/>
  <c r="K2679" i="1"/>
  <c r="L2678" i="1"/>
  <c r="M2678" i="1" s="1"/>
  <c r="H8339" i="1"/>
  <c r="L9560" i="1"/>
  <c r="K9561" i="1"/>
  <c r="F2235" i="1"/>
  <c r="G10337" i="1"/>
  <c r="F10338" i="1" s="1"/>
  <c r="K10893" i="1"/>
  <c r="L10892" i="1"/>
  <c r="M10892" i="1" s="1"/>
  <c r="H6564" i="1"/>
  <c r="F10560" i="1"/>
  <c r="F5010" i="1"/>
  <c r="L4453" i="1"/>
  <c r="M4453" i="1" s="1"/>
  <c r="K4454" i="1"/>
  <c r="H1678" i="1"/>
  <c r="H4676" i="1"/>
  <c r="F8561" i="1"/>
  <c r="H8118" i="1"/>
  <c r="F2902" i="1"/>
  <c r="F7675" i="1"/>
  <c r="F7119" i="1"/>
  <c r="H571" i="1"/>
  <c r="H9228" i="1"/>
  <c r="F4343" i="1"/>
  <c r="G8006" i="1" l="1"/>
  <c r="F8007" i="1"/>
  <c r="H5788" i="1"/>
  <c r="G5788" i="1"/>
  <c r="F5789" i="1"/>
  <c r="G5344" i="1"/>
  <c r="F5345" i="1"/>
  <c r="G6012" i="1"/>
  <c r="H4788" i="1"/>
  <c r="G4788" i="1"/>
  <c r="F4789" i="1"/>
  <c r="H8120" i="1"/>
  <c r="G8120" i="1"/>
  <c r="H7786" i="1"/>
  <c r="G7786" i="1"/>
  <c r="F7787" i="1"/>
  <c r="G5122" i="1"/>
  <c r="F5123" i="1" s="1"/>
  <c r="H5122" i="1"/>
  <c r="G1903" i="1"/>
  <c r="H1349" i="1"/>
  <c r="G1349" i="1"/>
  <c r="F1350" i="1"/>
  <c r="L125" i="1"/>
  <c r="H1461" i="1"/>
  <c r="G1461" i="1"/>
  <c r="F1462" i="1"/>
  <c r="L5232" i="1"/>
  <c r="M5232" i="1" s="1"/>
  <c r="H1793" i="1"/>
  <c r="G1793" i="1"/>
  <c r="F1794" i="1"/>
  <c r="G1570" i="1"/>
  <c r="F1571" i="1"/>
  <c r="G6678" i="1"/>
  <c r="F6679" i="1"/>
  <c r="G1239" i="1"/>
  <c r="H2013" i="1"/>
  <c r="G2013" i="1"/>
  <c r="F2014" i="1"/>
  <c r="G5679" i="1"/>
  <c r="F5680" i="1"/>
  <c r="H5679" i="1"/>
  <c r="G9008" i="1"/>
  <c r="G7563" i="1"/>
  <c r="G792" i="1"/>
  <c r="F793" i="1" s="1"/>
  <c r="F2123" i="1"/>
  <c r="H2122" i="1"/>
  <c r="G2122" i="1"/>
  <c r="F6343" i="1"/>
  <c r="H6342" i="1"/>
  <c r="G6342" i="1"/>
  <c r="G18" i="1"/>
  <c r="F19" i="1"/>
  <c r="G8786" i="1"/>
  <c r="G1016" i="1"/>
  <c r="F1017" i="1"/>
  <c r="G6233" i="1"/>
  <c r="G10117" i="1"/>
  <c r="H10117" i="1" s="1"/>
  <c r="F10118" i="1"/>
  <c r="H9784" i="1"/>
  <c r="G9784" i="1"/>
  <c r="L7230" i="1"/>
  <c r="G3125" i="1"/>
  <c r="F3126" i="1" s="1"/>
  <c r="H10338" i="1"/>
  <c r="G10338" i="1"/>
  <c r="F10339" i="1"/>
  <c r="G3013" i="1"/>
  <c r="F3014" i="1"/>
  <c r="G4233" i="1"/>
  <c r="F4234" i="1" s="1"/>
  <c r="G10227" i="1"/>
  <c r="F10228" i="1"/>
  <c r="G8232" i="1"/>
  <c r="F8233" i="1" s="1"/>
  <c r="G2235" i="1"/>
  <c r="F2236" i="1"/>
  <c r="G7898" i="1"/>
  <c r="F7899" i="1" s="1"/>
  <c r="F127" i="1"/>
  <c r="G126" i="1"/>
  <c r="K9229" i="1"/>
  <c r="L9228" i="1"/>
  <c r="M9228" i="1" s="1"/>
  <c r="H4569" i="1"/>
  <c r="G4569" i="1"/>
  <c r="F4570" i="1"/>
  <c r="L1121" i="1"/>
  <c r="H2456" i="1"/>
  <c r="G2456" i="1"/>
  <c r="F2457" i="1"/>
  <c r="L5009" i="1"/>
  <c r="M5009" i="1" s="1"/>
  <c r="L8118" i="1"/>
  <c r="M8118" i="1" s="1"/>
  <c r="K8119" i="1"/>
  <c r="L8785" i="1"/>
  <c r="K8786" i="1"/>
  <c r="L2234" i="1"/>
  <c r="M2234" i="1" s="1"/>
  <c r="F5565" i="1"/>
  <c r="H5564" i="1"/>
  <c r="G5564" i="1"/>
  <c r="H125" i="1"/>
  <c r="L5896" i="1"/>
  <c r="M5896" i="1" s="1"/>
  <c r="K5897" i="1"/>
  <c r="H7006" i="1"/>
  <c r="L3124" i="1"/>
  <c r="K3125" i="1"/>
  <c r="L902" i="1"/>
  <c r="M902" i="1" s="1"/>
  <c r="L2120" i="1"/>
  <c r="M2120" i="1" s="1"/>
  <c r="K2121" i="1"/>
  <c r="G10784" i="1"/>
  <c r="H572" i="1"/>
  <c r="M1679" i="1"/>
  <c r="G8896" i="1"/>
  <c r="F8897" i="1"/>
  <c r="H8896" i="1"/>
  <c r="L7784" i="1"/>
  <c r="M7784" i="1" s="1"/>
  <c r="K7785" i="1"/>
  <c r="H10004" i="1"/>
  <c r="G10004" i="1"/>
  <c r="F10005" i="1"/>
  <c r="H2348" i="1"/>
  <c r="G2348" i="1"/>
  <c r="F2349" i="1"/>
  <c r="F10451" i="1"/>
  <c r="G10450" i="1"/>
  <c r="G349" i="1"/>
  <c r="F350" i="1" s="1"/>
  <c r="H349" i="1"/>
  <c r="H1680" i="1"/>
  <c r="G1680" i="1"/>
  <c r="F1681" i="1"/>
  <c r="G8561" i="1"/>
  <c r="F8562" i="1"/>
  <c r="H5456" i="1"/>
  <c r="H7897" i="1"/>
  <c r="L3790" i="1"/>
  <c r="M3790" i="1" s="1"/>
  <c r="K3791" i="1"/>
  <c r="L5120" i="1"/>
  <c r="M5120" i="1" s="1"/>
  <c r="K5121" i="1"/>
  <c r="K572" i="1"/>
  <c r="L571" i="1"/>
  <c r="M571" i="1" s="1"/>
  <c r="L234" i="1"/>
  <c r="M234" i="1" s="1"/>
  <c r="K235" i="1"/>
  <c r="F10671" i="1"/>
  <c r="K7006" i="1"/>
  <c r="K6453" i="1"/>
  <c r="L6452" i="1"/>
  <c r="M6452" i="1" s="1"/>
  <c r="K8451" i="1"/>
  <c r="L8450" i="1"/>
  <c r="M8450" i="1" s="1"/>
  <c r="L3345" i="1"/>
  <c r="M3345" i="1" s="1"/>
  <c r="K3346" i="1"/>
  <c r="H3900" i="1"/>
  <c r="H458" i="1"/>
  <c r="L16" i="1"/>
  <c r="M16" i="1" s="1"/>
  <c r="K17" i="1"/>
  <c r="H2347" i="1"/>
  <c r="M1121" i="1"/>
  <c r="H6120" i="1"/>
  <c r="H4568" i="1"/>
  <c r="K1792" i="1"/>
  <c r="H1679" i="1"/>
  <c r="H8451" i="1"/>
  <c r="H8340" i="1"/>
  <c r="L4454" i="1"/>
  <c r="M4454" i="1" s="1"/>
  <c r="K2680" i="1"/>
  <c r="L2679" i="1"/>
  <c r="M2679" i="1" s="1"/>
  <c r="L2012" i="1"/>
  <c r="M2012" i="1" s="1"/>
  <c r="K2013" i="1"/>
  <c r="G4898" i="1"/>
  <c r="G7455" i="1"/>
  <c r="F7456" i="1" s="1"/>
  <c r="H7455" i="1"/>
  <c r="M9783" i="1"/>
  <c r="L2901" i="1"/>
  <c r="M2901" i="1" s="1"/>
  <c r="G9894" i="1"/>
  <c r="M3566" i="1"/>
  <c r="M10116" i="1"/>
  <c r="K10337" i="1"/>
  <c r="L8339" i="1"/>
  <c r="M8339" i="1" s="1"/>
  <c r="K8340" i="1"/>
  <c r="M3124" i="1"/>
  <c r="G4123" i="1"/>
  <c r="K8673" i="1"/>
  <c r="L9783" i="1"/>
  <c r="L1569" i="1"/>
  <c r="M1569" i="1" s="1"/>
  <c r="K1570" i="1"/>
  <c r="H9450" i="1"/>
  <c r="G9450" i="1"/>
  <c r="H6895" i="1"/>
  <c r="G6895" i="1"/>
  <c r="K6121" i="1"/>
  <c r="L6120" i="1"/>
  <c r="M6120" i="1" s="1"/>
  <c r="L7118" i="1"/>
  <c r="M7118" i="1" s="1"/>
  <c r="K10226" i="1"/>
  <c r="L10225" i="1"/>
  <c r="M10225" i="1" s="1"/>
  <c r="L9448" i="1"/>
  <c r="M9448" i="1" s="1"/>
  <c r="K9449" i="1"/>
  <c r="L458" i="1"/>
  <c r="M458" i="1" s="1"/>
  <c r="K10450" i="1"/>
  <c r="L10449" i="1"/>
  <c r="G682" i="1"/>
  <c r="F683" i="1"/>
  <c r="G7231" i="1"/>
  <c r="H7231" i="1"/>
  <c r="F7232" i="1"/>
  <c r="K9893" i="1"/>
  <c r="L9892" i="1"/>
  <c r="M9892" i="1" s="1"/>
  <c r="H3235" i="1"/>
  <c r="G3235" i="1"/>
  <c r="F3236" i="1"/>
  <c r="L10559" i="1"/>
  <c r="M10559" i="1" s="1"/>
  <c r="K10560" i="1"/>
  <c r="L6231" i="1"/>
  <c r="M6231" i="1" s="1"/>
  <c r="K6232" i="1"/>
  <c r="F1123" i="1"/>
  <c r="H1122" i="1"/>
  <c r="G1122" i="1"/>
  <c r="G4455" i="1"/>
  <c r="K4455" i="1" s="1"/>
  <c r="F4456" i="1"/>
  <c r="L3566" i="1"/>
  <c r="M8785" i="1"/>
  <c r="K8895" i="1"/>
  <c r="L8560" i="1"/>
  <c r="M8560" i="1" s="1"/>
  <c r="K8561" i="1"/>
  <c r="G9562" i="1"/>
  <c r="H9562" i="1" s="1"/>
  <c r="G4343" i="1"/>
  <c r="F4344" i="1" s="1"/>
  <c r="L3011" i="1"/>
  <c r="M3011" i="1" s="1"/>
  <c r="K3012" i="1"/>
  <c r="L6782" i="1"/>
  <c r="M6782" i="1" s="1"/>
  <c r="K7340" i="1"/>
  <c r="L7339" i="1"/>
  <c r="M7339" i="1" s="1"/>
  <c r="L3456" i="1"/>
  <c r="M3456" i="1" s="1"/>
  <c r="K3457" i="1"/>
  <c r="G6121" i="1"/>
  <c r="F6122" i="1"/>
  <c r="L6676" i="1"/>
  <c r="M6676" i="1" s="1"/>
  <c r="K6677" i="1"/>
  <c r="L7561" i="1"/>
  <c r="M7561" i="1" s="1"/>
  <c r="K7562" i="1"/>
  <c r="G8341" i="1"/>
  <c r="F8342" i="1"/>
  <c r="G7119" i="1"/>
  <c r="H7119" i="1" s="1"/>
  <c r="H10560" i="1"/>
  <c r="G10560" i="1"/>
  <c r="F10561" i="1"/>
  <c r="H10337" i="1"/>
  <c r="L9561" i="1"/>
  <c r="K9117" i="1"/>
  <c r="L9116" i="1"/>
  <c r="M9116" i="1" s="1"/>
  <c r="K791" i="1"/>
  <c r="L790" i="1"/>
  <c r="M790" i="1" s="1"/>
  <c r="G5898" i="1"/>
  <c r="F5899" i="1" s="1"/>
  <c r="H3347" i="1"/>
  <c r="G3347" i="1"/>
  <c r="F3348" i="1"/>
  <c r="L1901" i="1"/>
  <c r="M1901" i="1" s="1"/>
  <c r="K1902" i="1"/>
  <c r="H6011" i="1"/>
  <c r="H8005" i="1"/>
  <c r="G5233" i="1"/>
  <c r="H6894" i="1"/>
  <c r="L6564" i="1"/>
  <c r="M6564" i="1" s="1"/>
  <c r="K6565" i="1"/>
  <c r="K7897" i="1"/>
  <c r="K3235" i="1"/>
  <c r="L3234" i="1"/>
  <c r="L7453" i="1"/>
  <c r="M7453" i="1" s="1"/>
  <c r="K7454" i="1"/>
  <c r="G9340" i="1"/>
  <c r="H1015" i="1"/>
  <c r="L2791" i="1"/>
  <c r="M2791" i="1" s="1"/>
  <c r="K2792" i="1"/>
  <c r="L2346" i="1"/>
  <c r="M2346" i="1" s="1"/>
  <c r="K2347" i="1"/>
  <c r="L5455" i="1"/>
  <c r="M5455" i="1" s="1"/>
  <c r="K5456" i="1"/>
  <c r="M7230" i="1"/>
  <c r="K9670" i="1"/>
  <c r="L9669" i="1"/>
  <c r="M9669" i="1" s="1"/>
  <c r="M3234" i="1"/>
  <c r="G10895" i="1"/>
  <c r="F10896" i="1"/>
  <c r="G9118" i="1"/>
  <c r="H2793" i="1"/>
  <c r="G2793" i="1"/>
  <c r="F2794" i="1"/>
  <c r="K10670" i="1"/>
  <c r="F3567" i="1"/>
  <c r="G9671" i="1"/>
  <c r="L1459" i="1"/>
  <c r="M1459" i="1" s="1"/>
  <c r="K1460" i="1"/>
  <c r="F8674" i="1"/>
  <c r="L4231" i="1"/>
  <c r="M4231" i="1" s="1"/>
  <c r="K4232" i="1"/>
  <c r="H7340" i="1"/>
  <c r="F7341" i="1"/>
  <c r="G7340" i="1"/>
  <c r="H8785" i="1"/>
  <c r="L4676" i="1"/>
  <c r="M4676" i="1" s="1"/>
  <c r="K4677" i="1"/>
  <c r="H4232" i="1"/>
  <c r="G2681" i="1"/>
  <c r="H8119" i="1"/>
  <c r="H9007" i="1"/>
  <c r="G4678" i="1"/>
  <c r="F4679" i="1"/>
  <c r="H1569" i="1"/>
  <c r="H8231" i="1"/>
  <c r="H7562" i="1"/>
  <c r="H9230" i="1"/>
  <c r="G9230" i="1"/>
  <c r="M9561" i="1"/>
  <c r="G3458" i="1"/>
  <c r="F3459" i="1"/>
  <c r="G3680" i="1"/>
  <c r="F3681" i="1"/>
  <c r="L7674" i="1"/>
  <c r="M7674" i="1" s="1"/>
  <c r="L2568" i="1"/>
  <c r="M2568" i="1" s="1"/>
  <c r="K2569" i="1"/>
  <c r="G3901" i="1"/>
  <c r="F3902" i="1" s="1"/>
  <c r="H459" i="1"/>
  <c r="G459" i="1"/>
  <c r="L3900" i="1"/>
  <c r="M3900" i="1" s="1"/>
  <c r="K4568" i="1"/>
  <c r="L4567" i="1"/>
  <c r="M4567" i="1" s="1"/>
  <c r="H8452" i="1"/>
  <c r="G8452" i="1"/>
  <c r="F8453" i="1"/>
  <c r="K10894" i="1"/>
  <c r="L10893" i="1"/>
  <c r="M10893" i="1" s="1"/>
  <c r="G903" i="1"/>
  <c r="G7675" i="1"/>
  <c r="F7676" i="1"/>
  <c r="L347" i="1"/>
  <c r="M347" i="1" s="1"/>
  <c r="K348" i="1"/>
  <c r="K5787" i="1"/>
  <c r="L9339" i="1"/>
  <c r="M9339" i="1" s="1"/>
  <c r="K5343" i="1"/>
  <c r="L1014" i="1"/>
  <c r="M1014" i="1" s="1"/>
  <c r="K1015" i="1"/>
  <c r="H9449" i="1"/>
  <c r="H681" i="1"/>
  <c r="F4011" i="1"/>
  <c r="H3234" i="1"/>
  <c r="L5677" i="1"/>
  <c r="M5677" i="1" s="1"/>
  <c r="K5678" i="1"/>
  <c r="K10003" i="1"/>
  <c r="K1680" i="1"/>
  <c r="L1679" i="1"/>
  <c r="L10782" i="1"/>
  <c r="M10782" i="1" s="1"/>
  <c r="K10783" i="1"/>
  <c r="F236" i="1"/>
  <c r="H4454" i="1"/>
  <c r="L3678" i="1"/>
  <c r="M3678" i="1" s="1"/>
  <c r="K3679" i="1"/>
  <c r="M10449" i="1"/>
  <c r="K4787" i="1"/>
  <c r="F6454" i="1"/>
  <c r="H9561" i="1"/>
  <c r="G5010" i="1"/>
  <c r="H5010" i="1"/>
  <c r="K4122" i="1"/>
  <c r="L4121" i="1"/>
  <c r="M4121" i="1" s="1"/>
  <c r="H5457" i="1"/>
  <c r="G5457" i="1"/>
  <c r="F5458" i="1"/>
  <c r="G2902" i="1"/>
  <c r="K2902" i="1" s="1"/>
  <c r="F2903" i="1"/>
  <c r="H2902" i="1"/>
  <c r="F3792" i="1"/>
  <c r="L1237" i="1"/>
  <c r="M1237" i="1" s="1"/>
  <c r="K1238" i="1"/>
  <c r="L6010" i="1"/>
  <c r="M6010" i="1" s="1"/>
  <c r="K6011" i="1"/>
  <c r="K9007" i="1"/>
  <c r="L9006" i="1"/>
  <c r="M9006" i="1" s="1"/>
  <c r="L4897" i="1"/>
  <c r="M4897" i="1" s="1"/>
  <c r="L1347" i="1"/>
  <c r="M1347" i="1" s="1"/>
  <c r="K1348" i="1"/>
  <c r="K681" i="1"/>
  <c r="L680" i="1"/>
  <c r="M680" i="1" s="1"/>
  <c r="L10116" i="1"/>
  <c r="K10117" i="1"/>
  <c r="G6783" i="1"/>
  <c r="H6783" i="1" s="1"/>
  <c r="K6341" i="1"/>
  <c r="M125" i="1"/>
  <c r="L4010" i="1"/>
  <c r="M4010" i="1" s="1"/>
  <c r="K8005" i="1"/>
  <c r="L5563" i="1"/>
  <c r="M5563" i="1" s="1"/>
  <c r="K5564" i="1"/>
  <c r="K8231" i="1"/>
  <c r="L8230" i="1"/>
  <c r="M8230" i="1" s="1"/>
  <c r="F7007" i="1"/>
  <c r="L4342" i="1"/>
  <c r="M4342" i="1" s="1"/>
  <c r="K4343" i="1"/>
  <c r="F2570" i="1"/>
  <c r="F573" i="1"/>
  <c r="H6453" i="1"/>
  <c r="F6566" i="1"/>
  <c r="K6894" i="1"/>
  <c r="G4234" i="1" l="1"/>
  <c r="F4235" i="1" s="1"/>
  <c r="F237" i="1"/>
  <c r="H236" i="1"/>
  <c r="G236" i="1"/>
  <c r="L3012" i="1"/>
  <c r="M3012" i="1" s="1"/>
  <c r="K3013" i="1"/>
  <c r="H9008" i="1"/>
  <c r="L5678" i="1"/>
  <c r="M5678" i="1" s="1"/>
  <c r="K5679" i="1"/>
  <c r="F4899" i="1"/>
  <c r="H4898" i="1"/>
  <c r="G10671" i="1"/>
  <c r="F10672" i="1" s="1"/>
  <c r="H6343" i="1"/>
  <c r="G6343" i="1"/>
  <c r="F6344" i="1"/>
  <c r="G6679" i="1"/>
  <c r="F6680" i="1" s="1"/>
  <c r="H5344" i="1"/>
  <c r="G4679" i="1"/>
  <c r="F4680" i="1" s="1"/>
  <c r="K5010" i="1"/>
  <c r="F5011" i="1"/>
  <c r="L4787" i="1"/>
  <c r="M4787" i="1" s="1"/>
  <c r="K4788" i="1"/>
  <c r="L5787" i="1"/>
  <c r="M5787" i="1" s="1"/>
  <c r="K5788" i="1"/>
  <c r="H4678" i="1"/>
  <c r="L6677" i="1"/>
  <c r="M6677" i="1" s="1"/>
  <c r="K6678" i="1"/>
  <c r="L4455" i="1"/>
  <c r="H682" i="1"/>
  <c r="K8232" i="1"/>
  <c r="L8231" i="1"/>
  <c r="M8231" i="1" s="1"/>
  <c r="L1015" i="1"/>
  <c r="M1015" i="1" s="1"/>
  <c r="K1016" i="1"/>
  <c r="F904" i="1"/>
  <c r="K903" i="1"/>
  <c r="H903" i="1"/>
  <c r="F9231" i="1"/>
  <c r="G4344" i="1"/>
  <c r="F4345" i="1" s="1"/>
  <c r="H127" i="1"/>
  <c r="G127" i="1"/>
  <c r="H3126" i="1"/>
  <c r="G3126" i="1"/>
  <c r="F3127" i="1"/>
  <c r="H6678" i="1"/>
  <c r="G4789" i="1"/>
  <c r="F4790" i="1" s="1"/>
  <c r="G5345" i="1"/>
  <c r="F5346" i="1" s="1"/>
  <c r="G5458" i="1"/>
  <c r="F5459" i="1" s="1"/>
  <c r="K1793" i="1"/>
  <c r="L1792" i="1"/>
  <c r="M1792" i="1" s="1"/>
  <c r="L2121" i="1"/>
  <c r="M2121" i="1" s="1"/>
  <c r="K2122" i="1"/>
  <c r="H4233" i="1"/>
  <c r="H5123" i="1"/>
  <c r="G5123" i="1"/>
  <c r="F5124" i="1"/>
  <c r="K9340" i="1"/>
  <c r="F9341" i="1"/>
  <c r="G683" i="1"/>
  <c r="F684" i="1" s="1"/>
  <c r="G7456" i="1"/>
  <c r="H7456" i="1" s="1"/>
  <c r="G2570" i="1"/>
  <c r="F2571" i="1" s="1"/>
  <c r="L4343" i="1"/>
  <c r="K4898" i="1"/>
  <c r="L1680" i="1"/>
  <c r="K10895" i="1"/>
  <c r="L10894" i="1"/>
  <c r="M10894" i="1" s="1"/>
  <c r="F460" i="1"/>
  <c r="K459" i="1"/>
  <c r="F7342" i="1"/>
  <c r="G7341" i="1"/>
  <c r="L1460" i="1"/>
  <c r="M1460" i="1" s="1"/>
  <c r="K1461" i="1"/>
  <c r="G1123" i="1"/>
  <c r="G350" i="1"/>
  <c r="F351" i="1" s="1"/>
  <c r="H350" i="1"/>
  <c r="G10005" i="1"/>
  <c r="F10006" i="1" s="1"/>
  <c r="H7899" i="1"/>
  <c r="G7899" i="1"/>
  <c r="F7900" i="1"/>
  <c r="K9784" i="1"/>
  <c r="F9785" i="1"/>
  <c r="G2123" i="1"/>
  <c r="L2902" i="1"/>
  <c r="L4232" i="1"/>
  <c r="M4232" i="1" s="1"/>
  <c r="K4233" i="1"/>
  <c r="G6454" i="1"/>
  <c r="H6454" i="1" s="1"/>
  <c r="F6455" i="1"/>
  <c r="L10003" i="1"/>
  <c r="M10003" i="1" s="1"/>
  <c r="K10004" i="1"/>
  <c r="G3681" i="1"/>
  <c r="H3681" i="1" s="1"/>
  <c r="F3682" i="1"/>
  <c r="F2682" i="1"/>
  <c r="F9119" i="1"/>
  <c r="K5233" i="1"/>
  <c r="F5234" i="1"/>
  <c r="H5233" i="1"/>
  <c r="L10337" i="1"/>
  <c r="M10337" i="1" s="1"/>
  <c r="K10338" i="1"/>
  <c r="G2236" i="1"/>
  <c r="F2237" i="1"/>
  <c r="H2236" i="1"/>
  <c r="G793" i="1"/>
  <c r="F794" i="1" s="1"/>
  <c r="H2014" i="1"/>
  <c r="G2014" i="1"/>
  <c r="F2015" i="1"/>
  <c r="L3679" i="1"/>
  <c r="M3679" i="1" s="1"/>
  <c r="K3680" i="1"/>
  <c r="K9671" i="1"/>
  <c r="L9670" i="1"/>
  <c r="M9670" i="1" s="1"/>
  <c r="K7119" i="1"/>
  <c r="F7120" i="1"/>
  <c r="K9562" i="1"/>
  <c r="F9563" i="1"/>
  <c r="G7007" i="1"/>
  <c r="F7008" i="1" s="1"/>
  <c r="G3902" i="1"/>
  <c r="F3903" i="1" s="1"/>
  <c r="H3680" i="1"/>
  <c r="H2681" i="1"/>
  <c r="F9672" i="1"/>
  <c r="H9671" i="1"/>
  <c r="H9118" i="1"/>
  <c r="L5456" i="1"/>
  <c r="M5456" i="1" s="1"/>
  <c r="K5457" i="1"/>
  <c r="L9449" i="1"/>
  <c r="M9449" i="1" s="1"/>
  <c r="K9450" i="1"/>
  <c r="K8674" i="1"/>
  <c r="L8673" i="1"/>
  <c r="M8673" i="1" s="1"/>
  <c r="H2235" i="1"/>
  <c r="K2235" i="1"/>
  <c r="F6784" i="1"/>
  <c r="K6783" i="1"/>
  <c r="F3568" i="1"/>
  <c r="G3567" i="1"/>
  <c r="G3792" i="1"/>
  <c r="H3792" i="1" s="1"/>
  <c r="F3793" i="1"/>
  <c r="H9340" i="1"/>
  <c r="G5899" i="1"/>
  <c r="F5900" i="1" s="1"/>
  <c r="F9451" i="1"/>
  <c r="H8233" i="1"/>
  <c r="G8233" i="1"/>
  <c r="F8234" i="1"/>
  <c r="F9009" i="1"/>
  <c r="F8121" i="1"/>
  <c r="L7897" i="1"/>
  <c r="M7897" i="1" s="1"/>
  <c r="K7898" i="1"/>
  <c r="G3348" i="1"/>
  <c r="F3349" i="1" s="1"/>
  <c r="H10561" i="1"/>
  <c r="G10561" i="1"/>
  <c r="F10562" i="1" s="1"/>
  <c r="L3457" i="1"/>
  <c r="M3457" i="1" s="1"/>
  <c r="K3458" i="1"/>
  <c r="G3236" i="1"/>
  <c r="F3237" i="1" s="1"/>
  <c r="K10227" i="1"/>
  <c r="L10226" i="1"/>
  <c r="M10226" i="1" s="1"/>
  <c r="L8340" i="1"/>
  <c r="M8340" i="1" s="1"/>
  <c r="K8341" i="1"/>
  <c r="K8452" i="1"/>
  <c r="L8451" i="1"/>
  <c r="M8451" i="1" s="1"/>
  <c r="L7006" i="1"/>
  <c r="M7006" i="1" s="1"/>
  <c r="G1681" i="1"/>
  <c r="F1682" i="1"/>
  <c r="H10451" i="1"/>
  <c r="G10451" i="1"/>
  <c r="F10452" i="1"/>
  <c r="G2349" i="1"/>
  <c r="F2350" i="1" s="1"/>
  <c r="L3125" i="1"/>
  <c r="K3126" i="1"/>
  <c r="L5897" i="1"/>
  <c r="M5897" i="1" s="1"/>
  <c r="K5898" i="1"/>
  <c r="L8786" i="1"/>
  <c r="M8786" i="1" s="1"/>
  <c r="G4570" i="1"/>
  <c r="F4571" i="1" s="1"/>
  <c r="F10229" i="1"/>
  <c r="H10228" i="1"/>
  <c r="G10228" i="1"/>
  <c r="H10339" i="1"/>
  <c r="G10339" i="1"/>
  <c r="F10340" i="1"/>
  <c r="G1794" i="1"/>
  <c r="H5789" i="1"/>
  <c r="G5789" i="1"/>
  <c r="F5790" i="1"/>
  <c r="G6566" i="1"/>
  <c r="F6567" i="1" s="1"/>
  <c r="K682" i="1"/>
  <c r="L681" i="1"/>
  <c r="M681" i="1" s="1"/>
  <c r="L1348" i="1"/>
  <c r="M1348" i="1" s="1"/>
  <c r="K1349" i="1"/>
  <c r="L348" i="1"/>
  <c r="M348" i="1" s="1"/>
  <c r="K349" i="1"/>
  <c r="G8674" i="1"/>
  <c r="H8674" i="1"/>
  <c r="F8675" i="1"/>
  <c r="K792" i="1"/>
  <c r="L791" i="1"/>
  <c r="M791" i="1" s="1"/>
  <c r="M10560" i="1"/>
  <c r="L7562" i="1"/>
  <c r="M7562" i="1" s="1"/>
  <c r="K7563" i="1"/>
  <c r="K8562" i="1"/>
  <c r="L8561" i="1"/>
  <c r="M3235" i="1"/>
  <c r="L572" i="1"/>
  <c r="M572" i="1" s="1"/>
  <c r="M1680" i="1"/>
  <c r="H10784" i="1"/>
  <c r="H126" i="1"/>
  <c r="H6233" i="1"/>
  <c r="H8786" i="1"/>
  <c r="H7563" i="1"/>
  <c r="H1903" i="1"/>
  <c r="H6012" i="1"/>
  <c r="L5564" i="1"/>
  <c r="L8005" i="1"/>
  <c r="M8005" i="1" s="1"/>
  <c r="K8006" i="1"/>
  <c r="L10783" i="1"/>
  <c r="M10783" i="1" s="1"/>
  <c r="K10784" i="1"/>
  <c r="K4569" i="1"/>
  <c r="L4568" i="1"/>
  <c r="M4568" i="1" s="1"/>
  <c r="L2347" i="1"/>
  <c r="M2347" i="1" s="1"/>
  <c r="K2348" i="1"/>
  <c r="L7454" i="1"/>
  <c r="M7454" i="1" s="1"/>
  <c r="K7455" i="1"/>
  <c r="L6565" i="1"/>
  <c r="M6565" i="1" s="1"/>
  <c r="K6566" i="1"/>
  <c r="K9118" i="1"/>
  <c r="L9117" i="1"/>
  <c r="M9117" i="1" s="1"/>
  <c r="L2013" i="1"/>
  <c r="K2014" i="1"/>
  <c r="L3346" i="1"/>
  <c r="M3346" i="1" s="1"/>
  <c r="K3347" i="1"/>
  <c r="L235" i="1"/>
  <c r="M235" i="1" s="1"/>
  <c r="K236" i="1"/>
  <c r="L5121" i="1"/>
  <c r="M5121" i="1" s="1"/>
  <c r="K5122" i="1"/>
  <c r="M5564" i="1"/>
  <c r="K8120" i="1"/>
  <c r="L8119" i="1"/>
  <c r="M8119" i="1" s="1"/>
  <c r="M2013" i="1"/>
  <c r="K126" i="1"/>
  <c r="L5343" i="1"/>
  <c r="M5343" i="1" s="1"/>
  <c r="K5344" i="1"/>
  <c r="G7676" i="1"/>
  <c r="H7676" i="1" s="1"/>
  <c r="F7677" i="1"/>
  <c r="G3459" i="1"/>
  <c r="F3460" i="1"/>
  <c r="L4677" i="1"/>
  <c r="M4677" i="1" s="1"/>
  <c r="K4678" i="1"/>
  <c r="L10670" i="1"/>
  <c r="M10670" i="1" s="1"/>
  <c r="K10671" i="1"/>
  <c r="H10896" i="1"/>
  <c r="G10896" i="1"/>
  <c r="F10897" i="1"/>
  <c r="G8342" i="1"/>
  <c r="F8343" i="1"/>
  <c r="H6122" i="1"/>
  <c r="G6122" i="1"/>
  <c r="F6123" i="1"/>
  <c r="M4343" i="1"/>
  <c r="H4456" i="1"/>
  <c r="G4456" i="1"/>
  <c r="F4457" i="1"/>
  <c r="K6122" i="1"/>
  <c r="L6121" i="1"/>
  <c r="M6121" i="1" s="1"/>
  <c r="L1570" i="1"/>
  <c r="L17" i="1"/>
  <c r="M17" i="1" s="1"/>
  <c r="K18" i="1"/>
  <c r="L6453" i="1"/>
  <c r="M6453" i="1" s="1"/>
  <c r="H8562" i="1"/>
  <c r="F8563" i="1"/>
  <c r="G8562" i="1"/>
  <c r="K9230" i="1"/>
  <c r="L9229" i="1"/>
  <c r="M9229" i="1" s="1"/>
  <c r="H3014" i="1"/>
  <c r="G3014" i="1"/>
  <c r="F3015" i="1"/>
  <c r="M3125" i="1"/>
  <c r="G10118" i="1"/>
  <c r="F10119" i="1" s="1"/>
  <c r="G1017" i="1"/>
  <c r="F1018" i="1" s="1"/>
  <c r="G19" i="1"/>
  <c r="H19" i="1" s="1"/>
  <c r="F20" i="1"/>
  <c r="H1571" i="1"/>
  <c r="G1571" i="1"/>
  <c r="F1572" i="1"/>
  <c r="G8007" i="1"/>
  <c r="H8007" i="1" s="1"/>
  <c r="F8008" i="1"/>
  <c r="L10117" i="1"/>
  <c r="K9008" i="1"/>
  <c r="L9007" i="1"/>
  <c r="M9007" i="1" s="1"/>
  <c r="L1238" i="1"/>
  <c r="M1238" i="1" s="1"/>
  <c r="K1239" i="1"/>
  <c r="G2903" i="1"/>
  <c r="F2904" i="1"/>
  <c r="H2903" i="1"/>
  <c r="G4011" i="1"/>
  <c r="F4012" i="1"/>
  <c r="G8453" i="1"/>
  <c r="F8454" i="1"/>
  <c r="H3901" i="1"/>
  <c r="G2794" i="1"/>
  <c r="F2795" i="1" s="1"/>
  <c r="L2792" i="1"/>
  <c r="M2792" i="1" s="1"/>
  <c r="K2793" i="1"/>
  <c r="L1902" i="1"/>
  <c r="M1902" i="1" s="1"/>
  <c r="K1903" i="1"/>
  <c r="H5898" i="1"/>
  <c r="H4343" i="1"/>
  <c r="L8895" i="1"/>
  <c r="M8895" i="1" s="1"/>
  <c r="K8896" i="1"/>
  <c r="M4455" i="1"/>
  <c r="L6232" i="1"/>
  <c r="M6232" i="1" s="1"/>
  <c r="K6233" i="1"/>
  <c r="L10560" i="1"/>
  <c r="K10561" i="1"/>
  <c r="K9894" i="1"/>
  <c r="L9893" i="1"/>
  <c r="M9893" i="1" s="1"/>
  <c r="H4123" i="1"/>
  <c r="F9895" i="1"/>
  <c r="L3791" i="1"/>
  <c r="M3791" i="1" s="1"/>
  <c r="K3792" i="1"/>
  <c r="M8561" i="1"/>
  <c r="L7785" i="1"/>
  <c r="M7785" i="1" s="1"/>
  <c r="K7786" i="1"/>
  <c r="G8897" i="1"/>
  <c r="H8897" i="1" s="1"/>
  <c r="F8898" i="1"/>
  <c r="F5566" i="1"/>
  <c r="G5565" i="1"/>
  <c r="G2457" i="1"/>
  <c r="F2458" i="1" s="1"/>
  <c r="K1122" i="1"/>
  <c r="H7898" i="1"/>
  <c r="H8232" i="1"/>
  <c r="H3125" i="1"/>
  <c r="M10117" i="1"/>
  <c r="H792" i="1"/>
  <c r="G5680" i="1"/>
  <c r="H5680" i="1" s="1"/>
  <c r="F5681" i="1"/>
  <c r="H1239" i="1"/>
  <c r="M1570" i="1"/>
  <c r="H1462" i="1"/>
  <c r="G1462" i="1"/>
  <c r="F1463" i="1"/>
  <c r="G1350" i="1"/>
  <c r="F1351" i="1" s="1"/>
  <c r="G7787" i="1"/>
  <c r="L6894" i="1"/>
  <c r="M6894" i="1" s="1"/>
  <c r="K6895" i="1"/>
  <c r="H573" i="1"/>
  <c r="G573" i="1"/>
  <c r="F574" i="1"/>
  <c r="K6342" i="1"/>
  <c r="L6341" i="1"/>
  <c r="M6341" i="1" s="1"/>
  <c r="L6011" i="1"/>
  <c r="M6011" i="1" s="1"/>
  <c r="K6012" i="1"/>
  <c r="M2902" i="1"/>
  <c r="K4123" i="1"/>
  <c r="L4122" i="1"/>
  <c r="M4122" i="1" s="1"/>
  <c r="H7675" i="1"/>
  <c r="K3901" i="1"/>
  <c r="L2569" i="1"/>
  <c r="M2569" i="1" s="1"/>
  <c r="K2570" i="1"/>
  <c r="K7675" i="1"/>
  <c r="H3458" i="1"/>
  <c r="H10895" i="1"/>
  <c r="K3236" i="1"/>
  <c r="L3235" i="1"/>
  <c r="H8341" i="1"/>
  <c r="H6121" i="1"/>
  <c r="K7341" i="1"/>
  <c r="L7340" i="1"/>
  <c r="M7340" i="1" s="1"/>
  <c r="H4455" i="1"/>
  <c r="G7232" i="1"/>
  <c r="F7233" i="1" s="1"/>
  <c r="K10451" i="1"/>
  <c r="L10450" i="1"/>
  <c r="M10450" i="1" s="1"/>
  <c r="F6896" i="1"/>
  <c r="F4124" i="1"/>
  <c r="H9894" i="1"/>
  <c r="K2681" i="1"/>
  <c r="L2680" i="1"/>
  <c r="M2680" i="1" s="1"/>
  <c r="H8561" i="1"/>
  <c r="H10450" i="1"/>
  <c r="F10785" i="1"/>
  <c r="K2456" i="1"/>
  <c r="H10227" i="1"/>
  <c r="H3013" i="1"/>
  <c r="K7231" i="1"/>
  <c r="F6234" i="1"/>
  <c r="H1016" i="1"/>
  <c r="F8787" i="1"/>
  <c r="H18" i="1"/>
  <c r="F7564" i="1"/>
  <c r="F1240" i="1"/>
  <c r="H1570" i="1"/>
  <c r="F1904" i="1"/>
  <c r="F6013" i="1"/>
  <c r="H8006" i="1"/>
  <c r="H10006" i="1" l="1"/>
  <c r="G10006" i="1"/>
  <c r="H684" i="1"/>
  <c r="G684" i="1"/>
  <c r="F685" i="1"/>
  <c r="G6680" i="1"/>
  <c r="F6681" i="1" s="1"/>
  <c r="H1018" i="1"/>
  <c r="G1018" i="1"/>
  <c r="F1019" i="1"/>
  <c r="G4571" i="1"/>
  <c r="F4572" i="1" s="1"/>
  <c r="H2350" i="1"/>
  <c r="G2350" i="1"/>
  <c r="F2351" i="1"/>
  <c r="G7233" i="1"/>
  <c r="H7233" i="1" s="1"/>
  <c r="F7234" i="1"/>
  <c r="H2795" i="1"/>
  <c r="G2795" i="1"/>
  <c r="F2796" i="1"/>
  <c r="G10119" i="1"/>
  <c r="F10120" i="1" s="1"/>
  <c r="H10119" i="1"/>
  <c r="H10562" i="1"/>
  <c r="G10562" i="1"/>
  <c r="F10563" i="1"/>
  <c r="G351" i="1"/>
  <c r="H351" i="1" s="1"/>
  <c r="F352" i="1"/>
  <c r="H4235" i="1"/>
  <c r="G4235" i="1"/>
  <c r="F4236" i="1"/>
  <c r="G2571" i="1"/>
  <c r="F2572" i="1" s="1"/>
  <c r="H5459" i="1"/>
  <c r="G5459" i="1"/>
  <c r="F5460" i="1"/>
  <c r="H2458" i="1"/>
  <c r="G2458" i="1"/>
  <c r="F2459" i="1"/>
  <c r="H3349" i="1"/>
  <c r="G3349" i="1"/>
  <c r="F3350" i="1"/>
  <c r="H3903" i="1"/>
  <c r="G3903" i="1"/>
  <c r="F3904" i="1"/>
  <c r="G1351" i="1"/>
  <c r="F1352" i="1" s="1"/>
  <c r="G6567" i="1"/>
  <c r="F6568" i="1" s="1"/>
  <c r="H5900" i="1"/>
  <c r="G5900" i="1"/>
  <c r="F5901" i="1"/>
  <c r="H7008" i="1"/>
  <c r="G7008" i="1"/>
  <c r="F7009" i="1"/>
  <c r="G794" i="1"/>
  <c r="F795" i="1" s="1"/>
  <c r="H5346" i="1"/>
  <c r="G5346" i="1"/>
  <c r="F5347" i="1"/>
  <c r="H4680" i="1"/>
  <c r="G4680" i="1"/>
  <c r="F4681" i="1"/>
  <c r="G10672" i="1"/>
  <c r="H10672" i="1" s="1"/>
  <c r="F10673" i="1"/>
  <c r="H3237" i="1"/>
  <c r="G3237" i="1"/>
  <c r="F3238" i="1"/>
  <c r="G4790" i="1"/>
  <c r="F4791" i="1" s="1"/>
  <c r="H4345" i="1"/>
  <c r="G4345" i="1"/>
  <c r="F4346" i="1"/>
  <c r="G7564" i="1"/>
  <c r="F7565" i="1" s="1"/>
  <c r="H8787" i="1"/>
  <c r="G8787" i="1"/>
  <c r="F8788" i="1"/>
  <c r="L2456" i="1"/>
  <c r="M2456" i="1" s="1"/>
  <c r="K2457" i="1"/>
  <c r="K2682" i="1"/>
  <c r="L2681" i="1"/>
  <c r="M2681" i="1" s="1"/>
  <c r="H574" i="1"/>
  <c r="G574" i="1"/>
  <c r="F575" i="1"/>
  <c r="L1903" i="1"/>
  <c r="M1903" i="1" s="1"/>
  <c r="G1572" i="1"/>
  <c r="F1573" i="1" s="1"/>
  <c r="L8120" i="1"/>
  <c r="M8120" i="1" s="1"/>
  <c r="L2014" i="1"/>
  <c r="L6566" i="1"/>
  <c r="K6567" i="1"/>
  <c r="K5565" i="1"/>
  <c r="F10453" i="1"/>
  <c r="H10452" i="1"/>
  <c r="G10452" i="1"/>
  <c r="K7676" i="1"/>
  <c r="L7675" i="1"/>
  <c r="M7675" i="1" s="1"/>
  <c r="L4123" i="1"/>
  <c r="M4123" i="1" s="1"/>
  <c r="H5565" i="1"/>
  <c r="L8896" i="1"/>
  <c r="M8896" i="1" s="1"/>
  <c r="K8897" i="1"/>
  <c r="L1239" i="1"/>
  <c r="M1239" i="1" s="1"/>
  <c r="K1571" i="1"/>
  <c r="H8342" i="1"/>
  <c r="L4678" i="1"/>
  <c r="M4678" i="1" s="1"/>
  <c r="K4679" i="1"/>
  <c r="L3347" i="1"/>
  <c r="M3347" i="1" s="1"/>
  <c r="K3348" i="1"/>
  <c r="K4570" i="1"/>
  <c r="L4569" i="1"/>
  <c r="M4569" i="1" s="1"/>
  <c r="L7563" i="1"/>
  <c r="M7563" i="1" s="1"/>
  <c r="K7564" i="1"/>
  <c r="H1794" i="1"/>
  <c r="L3126" i="1"/>
  <c r="M3126" i="1" s="1"/>
  <c r="M10451" i="1"/>
  <c r="K7007" i="1"/>
  <c r="L8341" i="1"/>
  <c r="M8341" i="1" s="1"/>
  <c r="K8342" i="1"/>
  <c r="G9672" i="1"/>
  <c r="F9673" i="1" s="1"/>
  <c r="H7007" i="1"/>
  <c r="H10005" i="1"/>
  <c r="L1461" i="1"/>
  <c r="M1461" i="1" s="1"/>
  <c r="K1462" i="1"/>
  <c r="K4344" i="1"/>
  <c r="L9340" i="1"/>
  <c r="M9340" i="1" s="1"/>
  <c r="K1794" i="1"/>
  <c r="L1793" i="1"/>
  <c r="M1793" i="1" s="1"/>
  <c r="H5345" i="1"/>
  <c r="K4456" i="1"/>
  <c r="H6679" i="1"/>
  <c r="F4900" i="1"/>
  <c r="H4899" i="1"/>
  <c r="G4899" i="1"/>
  <c r="G6234" i="1"/>
  <c r="F6235" i="1" s="1"/>
  <c r="H10785" i="1"/>
  <c r="G10785" i="1"/>
  <c r="F10786" i="1"/>
  <c r="L2570" i="1"/>
  <c r="G5681" i="1"/>
  <c r="F5682" i="1"/>
  <c r="H5681" i="1"/>
  <c r="F5567" i="1"/>
  <c r="H5566" i="1"/>
  <c r="G5566" i="1"/>
  <c r="G8898" i="1"/>
  <c r="F8899" i="1" s="1"/>
  <c r="H8898" i="1"/>
  <c r="L3792" i="1"/>
  <c r="H4012" i="1"/>
  <c r="G4012" i="1"/>
  <c r="F4013" i="1" s="1"/>
  <c r="L5344" i="1"/>
  <c r="M5344" i="1" s="1"/>
  <c r="K5345" i="1"/>
  <c r="L9118" i="1"/>
  <c r="M9118" i="1" s="1"/>
  <c r="L7455" i="1"/>
  <c r="M7455" i="1" s="1"/>
  <c r="K7456" i="1"/>
  <c r="L349" i="1"/>
  <c r="M349" i="1" s="1"/>
  <c r="K350" i="1"/>
  <c r="M6566" i="1"/>
  <c r="H8121" i="1"/>
  <c r="G8121" i="1"/>
  <c r="F8122" i="1"/>
  <c r="G2015" i="1"/>
  <c r="F2016" i="1" s="1"/>
  <c r="H9119" i="1"/>
  <c r="G9119" i="1"/>
  <c r="F9120" i="1"/>
  <c r="G2682" i="1"/>
  <c r="F2683" i="1" s="1"/>
  <c r="L10004" i="1"/>
  <c r="M10004" i="1" s="1"/>
  <c r="K10005" i="1"/>
  <c r="G7900" i="1"/>
  <c r="F7901" i="1" s="1"/>
  <c r="L459" i="1"/>
  <c r="M459" i="1" s="1"/>
  <c r="K460" i="1"/>
  <c r="F7457" i="1"/>
  <c r="L4788" i="1"/>
  <c r="M4788" i="1" s="1"/>
  <c r="K4789" i="1"/>
  <c r="F6345" i="1"/>
  <c r="H6344" i="1"/>
  <c r="G6344" i="1"/>
  <c r="K7232" i="1"/>
  <c r="L7231" i="1"/>
  <c r="M7231" i="1" s="1"/>
  <c r="K10452" i="1"/>
  <c r="L10451" i="1"/>
  <c r="L7341" i="1"/>
  <c r="H1350" i="1"/>
  <c r="L9894" i="1"/>
  <c r="M9894" i="1" s="1"/>
  <c r="H2794" i="1"/>
  <c r="K4011" i="1"/>
  <c r="H1017" i="1"/>
  <c r="H3460" i="1"/>
  <c r="G3460" i="1"/>
  <c r="F3461" i="1"/>
  <c r="L126" i="1"/>
  <c r="M126" i="1" s="1"/>
  <c r="K127" i="1"/>
  <c r="H6566" i="1"/>
  <c r="F10230" i="1"/>
  <c r="G10229" i="1"/>
  <c r="H10229" i="1" s="1"/>
  <c r="G1682" i="1"/>
  <c r="F1683" i="1" s="1"/>
  <c r="L3680" i="1"/>
  <c r="M3680" i="1" s="1"/>
  <c r="K3681" i="1"/>
  <c r="M2014" i="1"/>
  <c r="L4233" i="1"/>
  <c r="M4233" i="1" s="1"/>
  <c r="K4234" i="1"/>
  <c r="H1123" i="1"/>
  <c r="M7341" i="1"/>
  <c r="H460" i="1"/>
  <c r="G460" i="1"/>
  <c r="F461" i="1"/>
  <c r="L903" i="1"/>
  <c r="M903" i="1" s="1"/>
  <c r="H4679" i="1"/>
  <c r="L5679" i="1"/>
  <c r="M5679" i="1" s="1"/>
  <c r="K5680" i="1"/>
  <c r="G237" i="1"/>
  <c r="H237" i="1" s="1"/>
  <c r="L6012" i="1"/>
  <c r="M6012" i="1" s="1"/>
  <c r="H1463" i="1"/>
  <c r="G1463" i="1"/>
  <c r="F1464" i="1"/>
  <c r="L1122" i="1"/>
  <c r="M1122" i="1" s="1"/>
  <c r="K1123" i="1"/>
  <c r="L7786" i="1"/>
  <c r="M7786" i="1" s="1"/>
  <c r="K7787" i="1"/>
  <c r="H4011" i="1"/>
  <c r="L6122" i="1"/>
  <c r="M6122" i="1" s="1"/>
  <c r="G10897" i="1"/>
  <c r="F10898" i="1" s="1"/>
  <c r="L1349" i="1"/>
  <c r="M1349" i="1" s="1"/>
  <c r="K1350" i="1"/>
  <c r="K8453" i="1"/>
  <c r="L8452" i="1"/>
  <c r="M8452" i="1" s="1"/>
  <c r="H3236" i="1"/>
  <c r="K3567" i="1"/>
  <c r="L8674" i="1"/>
  <c r="M8674" i="1" s="1"/>
  <c r="H9563" i="1"/>
  <c r="G9563" i="1"/>
  <c r="F9564" i="1"/>
  <c r="G2237" i="1"/>
  <c r="F2238" i="1" s="1"/>
  <c r="H2237" i="1"/>
  <c r="G6455" i="1"/>
  <c r="H6455" i="1" s="1"/>
  <c r="F6456" i="1"/>
  <c r="F1124" i="1"/>
  <c r="G7342" i="1"/>
  <c r="K7342" i="1" s="1"/>
  <c r="M2570" i="1"/>
  <c r="L2122" i="1"/>
  <c r="M2122" i="1" s="1"/>
  <c r="K2123" i="1"/>
  <c r="G904" i="1"/>
  <c r="K904" i="1" s="1"/>
  <c r="K8233" i="1"/>
  <c r="L8232" i="1"/>
  <c r="M8232" i="1" s="1"/>
  <c r="L6678" i="1"/>
  <c r="M6678" i="1" s="1"/>
  <c r="K6679" i="1"/>
  <c r="G5011" i="1"/>
  <c r="F5012" i="1" s="1"/>
  <c r="H10671" i="1"/>
  <c r="L6895" i="1"/>
  <c r="M6895" i="1" s="1"/>
  <c r="G1240" i="1"/>
  <c r="F1241" i="1"/>
  <c r="H1240" i="1"/>
  <c r="H7232" i="1"/>
  <c r="L3901" i="1"/>
  <c r="M3901" i="1" s="1"/>
  <c r="K3902" i="1"/>
  <c r="L10561" i="1"/>
  <c r="M10561" i="1" s="1"/>
  <c r="K10562" i="1"/>
  <c r="L9008" i="1"/>
  <c r="M9008" i="1" s="1"/>
  <c r="H10118" i="1"/>
  <c r="G6123" i="1"/>
  <c r="F6124" i="1" s="1"/>
  <c r="L5122" i="1"/>
  <c r="M5122" i="1" s="1"/>
  <c r="K5123" i="1"/>
  <c r="L2348" i="1"/>
  <c r="M2348" i="1" s="1"/>
  <c r="K2349" i="1"/>
  <c r="L10784" i="1"/>
  <c r="M10784" i="1" s="1"/>
  <c r="K10785" i="1"/>
  <c r="G5790" i="1"/>
  <c r="F5791" i="1" s="1"/>
  <c r="K9672" i="1"/>
  <c r="L9671" i="1"/>
  <c r="M9671" i="1" s="1"/>
  <c r="G4124" i="1"/>
  <c r="H4124" i="1" s="1"/>
  <c r="F4125" i="1"/>
  <c r="K10118" i="1"/>
  <c r="K6454" i="1"/>
  <c r="H3459" i="1"/>
  <c r="K573" i="1"/>
  <c r="K793" i="1"/>
  <c r="L792" i="1"/>
  <c r="M792" i="1" s="1"/>
  <c r="H1681" i="1"/>
  <c r="H5899" i="1"/>
  <c r="H3567" i="1"/>
  <c r="L2235" i="1"/>
  <c r="M2235" i="1" s="1"/>
  <c r="K2236" i="1"/>
  <c r="L9450" i="1"/>
  <c r="M9450" i="1" s="1"/>
  <c r="L5457" i="1"/>
  <c r="M5457" i="1" s="1"/>
  <c r="K5458" i="1"/>
  <c r="L9562" i="1"/>
  <c r="M9562" i="1" s="1"/>
  <c r="K9563" i="1"/>
  <c r="K2903" i="1"/>
  <c r="H2123" i="1"/>
  <c r="H7341" i="1"/>
  <c r="L4898" i="1"/>
  <c r="M4898" i="1" s="1"/>
  <c r="K4899" i="1"/>
  <c r="H2570" i="1"/>
  <c r="H5458" i="1"/>
  <c r="H4789" i="1"/>
  <c r="F128" i="1"/>
  <c r="L5010" i="1"/>
  <c r="M5010" i="1" s="1"/>
  <c r="K3237" i="1"/>
  <c r="L3236" i="1"/>
  <c r="M3236" i="1" s="1"/>
  <c r="F7788" i="1"/>
  <c r="G9895" i="1"/>
  <c r="F9896" i="1" s="1"/>
  <c r="L6233" i="1"/>
  <c r="M6233" i="1" s="1"/>
  <c r="K6234" i="1"/>
  <c r="L2793" i="1"/>
  <c r="M2793" i="1" s="1"/>
  <c r="K2794" i="1"/>
  <c r="G8454" i="1"/>
  <c r="F8455" i="1" s="1"/>
  <c r="H20" i="1"/>
  <c r="G20" i="1"/>
  <c r="F21" i="1" s="1"/>
  <c r="L9230" i="1"/>
  <c r="M9230" i="1" s="1"/>
  <c r="G8563" i="1"/>
  <c r="F8564" i="1" s="1"/>
  <c r="L236" i="1"/>
  <c r="M236" i="1" s="1"/>
  <c r="L8006" i="1"/>
  <c r="M8006" i="1" s="1"/>
  <c r="K8007" i="1"/>
  <c r="G10340" i="1"/>
  <c r="H8234" i="1"/>
  <c r="G8234" i="1"/>
  <c r="F8235" i="1"/>
  <c r="G3568" i="1"/>
  <c r="G3682" i="1"/>
  <c r="F3683" i="1"/>
  <c r="H3682" i="1"/>
  <c r="F2124" i="1"/>
  <c r="K10896" i="1"/>
  <c r="L10895" i="1"/>
  <c r="M10895" i="1" s="1"/>
  <c r="H5124" i="1"/>
  <c r="G5124" i="1"/>
  <c r="F5125" i="1"/>
  <c r="L1016" i="1"/>
  <c r="M1016" i="1" s="1"/>
  <c r="K1017" i="1"/>
  <c r="G6896" i="1"/>
  <c r="F6897" i="1" s="1"/>
  <c r="L6342" i="1"/>
  <c r="M6342" i="1" s="1"/>
  <c r="K6343" i="1"/>
  <c r="H2457" i="1"/>
  <c r="G2904" i="1"/>
  <c r="H2904" i="1" s="1"/>
  <c r="F2905" i="1"/>
  <c r="H8008" i="1"/>
  <c r="G8008" i="1"/>
  <c r="F8009" i="1"/>
  <c r="L18" i="1"/>
  <c r="M18" i="1" s="1"/>
  <c r="K19" i="1"/>
  <c r="H8343" i="1"/>
  <c r="G8343" i="1"/>
  <c r="F8344" i="1"/>
  <c r="L10671" i="1"/>
  <c r="M10671" i="1" s="1"/>
  <c r="K10672" i="1"/>
  <c r="G7677" i="1"/>
  <c r="F7678" i="1" s="1"/>
  <c r="L8562" i="1"/>
  <c r="M8562" i="1" s="1"/>
  <c r="G8675" i="1"/>
  <c r="K683" i="1"/>
  <c r="L682" i="1"/>
  <c r="M682" i="1" s="1"/>
  <c r="F1795" i="1"/>
  <c r="H4570" i="1"/>
  <c r="L5898" i="1"/>
  <c r="M5898" i="1" s="1"/>
  <c r="K5899" i="1"/>
  <c r="H2349" i="1"/>
  <c r="K10228" i="1"/>
  <c r="L10227" i="1"/>
  <c r="M10227" i="1" s="1"/>
  <c r="L3458" i="1"/>
  <c r="M3458" i="1" s="1"/>
  <c r="K3459" i="1"/>
  <c r="H3348" i="1"/>
  <c r="H9009" i="1"/>
  <c r="G9009" i="1"/>
  <c r="K9009" i="1" s="1"/>
  <c r="F9010" i="1"/>
  <c r="H3793" i="1"/>
  <c r="G3793" i="1"/>
  <c r="F3794" i="1"/>
  <c r="L6783" i="1"/>
  <c r="M6783" i="1" s="1"/>
  <c r="H7120" i="1"/>
  <c r="G7120" i="1"/>
  <c r="F7121" i="1"/>
  <c r="H793" i="1"/>
  <c r="L10338" i="1"/>
  <c r="M10338" i="1" s="1"/>
  <c r="K10339" i="1"/>
  <c r="G5234" i="1"/>
  <c r="F5235" i="1" s="1"/>
  <c r="H5234" i="1"/>
  <c r="G9785" i="1"/>
  <c r="F9786" i="1" s="1"/>
  <c r="H683" i="1"/>
  <c r="H4344" i="1"/>
  <c r="L3013" i="1"/>
  <c r="M3013" i="1" s="1"/>
  <c r="K3014" i="1"/>
  <c r="H4234" i="1"/>
  <c r="H6013" i="1"/>
  <c r="G6013" i="1"/>
  <c r="K6013" i="1" s="1"/>
  <c r="F6014" i="1"/>
  <c r="G1904" i="1"/>
  <c r="H1904" i="1" s="1"/>
  <c r="H7787" i="1"/>
  <c r="H8453" i="1"/>
  <c r="G3015" i="1"/>
  <c r="F3016" i="1" s="1"/>
  <c r="H4457" i="1"/>
  <c r="G4457" i="1"/>
  <c r="F4458" i="1"/>
  <c r="L7898" i="1"/>
  <c r="M7898" i="1" s="1"/>
  <c r="K7899" i="1"/>
  <c r="G9451" i="1"/>
  <c r="K9451" i="1" s="1"/>
  <c r="M3792" i="1"/>
  <c r="G6784" i="1"/>
  <c r="H3902" i="1"/>
  <c r="K7120" i="1"/>
  <c r="L7119" i="1"/>
  <c r="M7119" i="1" s="1"/>
  <c r="K5234" i="1"/>
  <c r="L5233" i="1"/>
  <c r="M5233" i="1" s="1"/>
  <c r="L9784" i="1"/>
  <c r="M9784" i="1" s="1"/>
  <c r="K1681" i="1"/>
  <c r="G9341" i="1"/>
  <c r="F9342" i="1"/>
  <c r="H9341" i="1"/>
  <c r="H3127" i="1"/>
  <c r="G3127" i="1"/>
  <c r="K3127" i="1" s="1"/>
  <c r="F3128" i="1"/>
  <c r="G9231" i="1"/>
  <c r="L5788" i="1"/>
  <c r="M5788" i="1" s="1"/>
  <c r="K5789" i="1"/>
  <c r="G8455" i="1" l="1"/>
  <c r="F8456" i="1" s="1"/>
  <c r="L904" i="1"/>
  <c r="G1683" i="1"/>
  <c r="F1684" i="1" s="1"/>
  <c r="H9673" i="1"/>
  <c r="G9673" i="1"/>
  <c r="F9674" i="1"/>
  <c r="L9009" i="1"/>
  <c r="G6235" i="1"/>
  <c r="F6236" i="1" s="1"/>
  <c r="L6013" i="1"/>
  <c r="G2238" i="1"/>
  <c r="F2239" i="1" s="1"/>
  <c r="G2683" i="1"/>
  <c r="F2684" i="1" s="1"/>
  <c r="G4013" i="1"/>
  <c r="G6568" i="1"/>
  <c r="F6569" i="1" s="1"/>
  <c r="H2572" i="1"/>
  <c r="G2572" i="1"/>
  <c r="F2573" i="1"/>
  <c r="G3016" i="1"/>
  <c r="F3017" i="1" s="1"/>
  <c r="G9786" i="1"/>
  <c r="F9787" i="1" s="1"/>
  <c r="H7678" i="1"/>
  <c r="G7678" i="1"/>
  <c r="F7679" i="1"/>
  <c r="G5012" i="1"/>
  <c r="F5013" i="1" s="1"/>
  <c r="H7565" i="1"/>
  <c r="G7565" i="1"/>
  <c r="F7566" i="1"/>
  <c r="G795" i="1"/>
  <c r="F796" i="1" s="1"/>
  <c r="H1352" i="1"/>
  <c r="G1352" i="1"/>
  <c r="F1353" i="1"/>
  <c r="H6681" i="1"/>
  <c r="G6681" i="1"/>
  <c r="F6682" i="1"/>
  <c r="L3127" i="1"/>
  <c r="F6898" i="1"/>
  <c r="G6897" i="1"/>
  <c r="F8565" i="1"/>
  <c r="G8564" i="1"/>
  <c r="L9451" i="1"/>
  <c r="G5235" i="1"/>
  <c r="H5235" i="1"/>
  <c r="H6124" i="1"/>
  <c r="G6124" i="1"/>
  <c r="F6125" i="1"/>
  <c r="L7342" i="1"/>
  <c r="H21" i="1"/>
  <c r="G21" i="1"/>
  <c r="F22" i="1"/>
  <c r="G5791" i="1"/>
  <c r="F5792" i="1" s="1"/>
  <c r="G2016" i="1"/>
  <c r="F2017" i="1" s="1"/>
  <c r="G8899" i="1"/>
  <c r="F8900" i="1" s="1"/>
  <c r="G10120" i="1"/>
  <c r="F10121" i="1"/>
  <c r="H10120" i="1"/>
  <c r="H9896" i="1"/>
  <c r="G9896" i="1"/>
  <c r="F9897" i="1" s="1"/>
  <c r="H10898" i="1"/>
  <c r="G10898" i="1"/>
  <c r="F10899" i="1"/>
  <c r="H7901" i="1"/>
  <c r="G7901" i="1"/>
  <c r="F7902" i="1"/>
  <c r="G1573" i="1"/>
  <c r="F1574" i="1" s="1"/>
  <c r="H4791" i="1"/>
  <c r="G4791" i="1"/>
  <c r="F4792" i="1"/>
  <c r="G4572" i="1"/>
  <c r="F4573" i="1" s="1"/>
  <c r="H4458" i="1"/>
  <c r="G4458" i="1"/>
  <c r="F4459" i="1"/>
  <c r="G6014" i="1"/>
  <c r="F6015" i="1" s="1"/>
  <c r="G2905" i="1"/>
  <c r="F2906" i="1" s="1"/>
  <c r="H2905" i="1"/>
  <c r="K6344" i="1"/>
  <c r="L6343" i="1"/>
  <c r="M6343" i="1" s="1"/>
  <c r="F9452" i="1"/>
  <c r="F1905" i="1"/>
  <c r="H1795" i="1"/>
  <c r="G1795" i="1"/>
  <c r="F1796" i="1"/>
  <c r="L8007" i="1"/>
  <c r="M8007" i="1" s="1"/>
  <c r="K8008" i="1"/>
  <c r="H9895" i="1"/>
  <c r="L5458" i="1"/>
  <c r="M5458" i="1" s="1"/>
  <c r="K5459" i="1"/>
  <c r="K794" i="1"/>
  <c r="L793" i="1"/>
  <c r="M793" i="1" s="1"/>
  <c r="H5790" i="1"/>
  <c r="H904" i="1"/>
  <c r="H1124" i="1"/>
  <c r="G1124" i="1"/>
  <c r="L4789" i="1"/>
  <c r="M4789" i="1" s="1"/>
  <c r="K4790" i="1"/>
  <c r="H2682" i="1"/>
  <c r="K2571" i="1"/>
  <c r="H6234" i="1"/>
  <c r="L7007" i="1"/>
  <c r="M7007" i="1" s="1"/>
  <c r="K7008" i="1"/>
  <c r="L4679" i="1"/>
  <c r="M4679" i="1" s="1"/>
  <c r="K4680" i="1"/>
  <c r="K1240" i="1"/>
  <c r="H1351" i="1"/>
  <c r="H2571" i="1"/>
  <c r="H6680" i="1"/>
  <c r="L3014" i="1"/>
  <c r="M3014" i="1" s="1"/>
  <c r="K3015" i="1"/>
  <c r="H8009" i="1"/>
  <c r="G8009" i="1"/>
  <c r="F8010" i="1"/>
  <c r="L10118" i="1"/>
  <c r="M10118" i="1" s="1"/>
  <c r="K10119" i="1"/>
  <c r="L10562" i="1"/>
  <c r="L3902" i="1"/>
  <c r="M3902" i="1" s="1"/>
  <c r="K3903" i="1"/>
  <c r="K6896" i="1"/>
  <c r="H9564" i="1"/>
  <c r="G9564" i="1"/>
  <c r="F9565" i="1"/>
  <c r="L4234" i="1"/>
  <c r="M4234" i="1" s="1"/>
  <c r="K4235" i="1"/>
  <c r="G10230" i="1"/>
  <c r="F10231" i="1" s="1"/>
  <c r="G7457" i="1"/>
  <c r="F7458" i="1" s="1"/>
  <c r="H7457" i="1"/>
  <c r="G9120" i="1"/>
  <c r="F9121" i="1" s="1"/>
  <c r="L7456" i="1"/>
  <c r="M7456" i="1" s="1"/>
  <c r="K7457" i="1"/>
  <c r="L4456" i="1"/>
  <c r="M4456" i="1" s="1"/>
  <c r="K4457" i="1"/>
  <c r="K2015" i="1"/>
  <c r="K2683" i="1"/>
  <c r="L2682" i="1"/>
  <c r="G3238" i="1"/>
  <c r="F3239" i="1" s="1"/>
  <c r="H5460" i="1"/>
  <c r="G5460" i="1"/>
  <c r="F5461" i="1"/>
  <c r="G352" i="1"/>
  <c r="F353" i="1" s="1"/>
  <c r="H352" i="1"/>
  <c r="G7234" i="1"/>
  <c r="F7235" i="1" s="1"/>
  <c r="H7234" i="1"/>
  <c r="G2351" i="1"/>
  <c r="F2352" i="1" s="1"/>
  <c r="H1019" i="1"/>
  <c r="G1019" i="1"/>
  <c r="F1020" i="1"/>
  <c r="G685" i="1"/>
  <c r="F686" i="1" s="1"/>
  <c r="G128" i="1"/>
  <c r="L7787" i="1"/>
  <c r="M7787" i="1" s="1"/>
  <c r="L5789" i="1"/>
  <c r="M5789" i="1" s="1"/>
  <c r="K5790" i="1"/>
  <c r="H9451" i="1"/>
  <c r="H3015" i="1"/>
  <c r="H9785" i="1"/>
  <c r="L10228" i="1"/>
  <c r="M10228" i="1" s="1"/>
  <c r="K10229" i="1"/>
  <c r="K684" i="1"/>
  <c r="L683" i="1"/>
  <c r="M683" i="1" s="1"/>
  <c r="K10897" i="1"/>
  <c r="L10896" i="1"/>
  <c r="M10896" i="1" s="1"/>
  <c r="H10340" i="1"/>
  <c r="K237" i="1"/>
  <c r="H8563" i="1"/>
  <c r="L2794" i="1"/>
  <c r="M2794" i="1" s="1"/>
  <c r="K2795" i="1"/>
  <c r="K574" i="1"/>
  <c r="L573" i="1"/>
  <c r="M573" i="1" s="1"/>
  <c r="L6679" i="1"/>
  <c r="M6679" i="1" s="1"/>
  <c r="K6680" i="1"/>
  <c r="M9563" i="1"/>
  <c r="H7900" i="1"/>
  <c r="L4344" i="1"/>
  <c r="M4344" i="1" s="1"/>
  <c r="K4345" i="1"/>
  <c r="K4571" i="1"/>
  <c r="L4570" i="1"/>
  <c r="M4570" i="1" s="1"/>
  <c r="H1572" i="1"/>
  <c r="H4790" i="1"/>
  <c r="H794" i="1"/>
  <c r="H7121" i="1"/>
  <c r="G7121" i="1"/>
  <c r="F7122" i="1"/>
  <c r="G9010" i="1"/>
  <c r="F9011" i="1" s="1"/>
  <c r="F8676" i="1"/>
  <c r="F10341" i="1"/>
  <c r="L10785" i="1"/>
  <c r="K10786" i="1"/>
  <c r="K8454" i="1"/>
  <c r="L8453" i="1"/>
  <c r="M8453" i="1" s="1"/>
  <c r="L1123" i="1"/>
  <c r="M1123" i="1" s="1"/>
  <c r="K1124" i="1"/>
  <c r="H461" i="1"/>
  <c r="G461" i="1"/>
  <c r="F462" i="1"/>
  <c r="L10452" i="1"/>
  <c r="M10452" i="1" s="1"/>
  <c r="L460" i="1"/>
  <c r="K461" i="1"/>
  <c r="H8122" i="1"/>
  <c r="G8122" i="1"/>
  <c r="F8123" i="1"/>
  <c r="G5682" i="1"/>
  <c r="F5683" i="1" s="1"/>
  <c r="H5682" i="1"/>
  <c r="G10786" i="1"/>
  <c r="F10787" i="1" s="1"/>
  <c r="L1462" i="1"/>
  <c r="M1462" i="1" s="1"/>
  <c r="K1463" i="1"/>
  <c r="L8897" i="1"/>
  <c r="M8897" i="1" s="1"/>
  <c r="K8898" i="1"/>
  <c r="L2457" i="1"/>
  <c r="M2457" i="1" s="1"/>
  <c r="K2458" i="1"/>
  <c r="G7009" i="1"/>
  <c r="F7010" i="1" s="1"/>
  <c r="M6567" i="1"/>
  <c r="G3904" i="1"/>
  <c r="F3905" i="1" s="1"/>
  <c r="G4236" i="1"/>
  <c r="F4237" i="1" s="1"/>
  <c r="M9451" i="1"/>
  <c r="G8344" i="1"/>
  <c r="F8345" i="1" s="1"/>
  <c r="G3128" i="1"/>
  <c r="K3128" i="1" s="1"/>
  <c r="G9342" i="1"/>
  <c r="F9343" i="1" s="1"/>
  <c r="H9342" i="1"/>
  <c r="K9785" i="1"/>
  <c r="H6896" i="1"/>
  <c r="F9232" i="1"/>
  <c r="M3127" i="1"/>
  <c r="K7121" i="1"/>
  <c r="L7120" i="1"/>
  <c r="F6785" i="1"/>
  <c r="L7899" i="1"/>
  <c r="M7899" i="1" s="1"/>
  <c r="K7900" i="1"/>
  <c r="M7120" i="1"/>
  <c r="M9009" i="1"/>
  <c r="L5899" i="1"/>
  <c r="M5899" i="1" s="1"/>
  <c r="K5900" i="1"/>
  <c r="H8675" i="1"/>
  <c r="L19" i="1"/>
  <c r="M19" i="1" s="1"/>
  <c r="K20" i="1"/>
  <c r="F2125" i="1"/>
  <c r="G2124" i="1"/>
  <c r="H2124" i="1" s="1"/>
  <c r="K9231" i="1"/>
  <c r="L6234" i="1"/>
  <c r="K6235" i="1"/>
  <c r="L2903" i="1"/>
  <c r="M2903" i="1" s="1"/>
  <c r="K2904" i="1"/>
  <c r="L2236" i="1"/>
  <c r="M2236" i="1" s="1"/>
  <c r="K2237" i="1"/>
  <c r="H6123" i="1"/>
  <c r="H10897" i="1"/>
  <c r="F238" i="1"/>
  <c r="M460" i="1"/>
  <c r="L127" i="1"/>
  <c r="M127" i="1" s="1"/>
  <c r="K128" i="1"/>
  <c r="L10005" i="1"/>
  <c r="M10005" i="1" s="1"/>
  <c r="K10006" i="1"/>
  <c r="L350" i="1"/>
  <c r="M350" i="1" s="1"/>
  <c r="K351" i="1"/>
  <c r="K9119" i="1"/>
  <c r="M10785" i="1"/>
  <c r="H9672" i="1"/>
  <c r="L1571" i="1"/>
  <c r="M1571" i="1" s="1"/>
  <c r="K1572" i="1"/>
  <c r="K8121" i="1"/>
  <c r="H7564" i="1"/>
  <c r="H6567" i="1"/>
  <c r="G4125" i="1"/>
  <c r="H4125" i="1" s="1"/>
  <c r="F4126" i="1"/>
  <c r="K9673" i="1"/>
  <c r="L9672" i="1"/>
  <c r="M9672" i="1" s="1"/>
  <c r="L2349" i="1"/>
  <c r="M2349" i="1" s="1"/>
  <c r="K2350" i="1"/>
  <c r="K8234" i="1"/>
  <c r="L8233" i="1"/>
  <c r="M8233" i="1" s="1"/>
  <c r="M7342" i="1"/>
  <c r="G6456" i="1"/>
  <c r="K8675" i="1"/>
  <c r="L1350" i="1"/>
  <c r="M1350" i="1" s="1"/>
  <c r="K1351" i="1"/>
  <c r="H1464" i="1"/>
  <c r="G1464" i="1"/>
  <c r="F1465" i="1"/>
  <c r="L7232" i="1"/>
  <c r="M7232" i="1" s="1"/>
  <c r="K7233" i="1"/>
  <c r="L3348" i="1"/>
  <c r="M3348" i="1" s="1"/>
  <c r="K3349" i="1"/>
  <c r="K4124" i="1"/>
  <c r="K1904" i="1"/>
  <c r="G575" i="1"/>
  <c r="F576" i="1" s="1"/>
  <c r="G8788" i="1"/>
  <c r="F8789" i="1" s="1"/>
  <c r="H4346" i="1"/>
  <c r="G4346" i="1"/>
  <c r="F4347" i="1"/>
  <c r="G10673" i="1"/>
  <c r="F10674" i="1" s="1"/>
  <c r="H10673" i="1"/>
  <c r="H3350" i="1"/>
  <c r="G3350" i="1"/>
  <c r="F3351" i="1"/>
  <c r="G2459" i="1"/>
  <c r="F2460" i="1" s="1"/>
  <c r="G10563" i="1"/>
  <c r="F10564" i="1" s="1"/>
  <c r="H2796" i="1"/>
  <c r="G2796" i="1"/>
  <c r="F2797" i="1"/>
  <c r="G7788" i="1"/>
  <c r="F7789" i="1" s="1"/>
  <c r="H9231" i="1"/>
  <c r="K1682" i="1"/>
  <c r="L1681" i="1"/>
  <c r="M1681" i="1" s="1"/>
  <c r="K5235" i="1"/>
  <c r="L5234" i="1"/>
  <c r="M5234" i="1" s="1"/>
  <c r="H6784" i="1"/>
  <c r="M6013" i="1"/>
  <c r="K6784" i="1"/>
  <c r="K8563" i="1"/>
  <c r="H7677" i="1"/>
  <c r="H3568" i="1"/>
  <c r="H8454" i="1"/>
  <c r="K5011" i="1"/>
  <c r="L9563" i="1"/>
  <c r="K9564" i="1"/>
  <c r="K6455" i="1"/>
  <c r="L6454" i="1"/>
  <c r="M6454" i="1" s="1"/>
  <c r="F905" i="1"/>
  <c r="L2123" i="1"/>
  <c r="M2123" i="1" s="1"/>
  <c r="F7343" i="1"/>
  <c r="L3567" i="1"/>
  <c r="M3567" i="1" s="1"/>
  <c r="K3568" i="1"/>
  <c r="K6123" i="1"/>
  <c r="L5680" i="1"/>
  <c r="M5680" i="1" s="1"/>
  <c r="K5681" i="1"/>
  <c r="L3681" i="1"/>
  <c r="M3681" i="1" s="1"/>
  <c r="K3682" i="1"/>
  <c r="H1682" i="1"/>
  <c r="K4012" i="1"/>
  <c r="L4011" i="1"/>
  <c r="M4011" i="1" s="1"/>
  <c r="H6345" i="1"/>
  <c r="G6345" i="1"/>
  <c r="F6346" i="1"/>
  <c r="H2015" i="1"/>
  <c r="G5567" i="1"/>
  <c r="F4901" i="1"/>
  <c r="H4900" i="1"/>
  <c r="G4900" i="1"/>
  <c r="K1795" i="1"/>
  <c r="L1794" i="1"/>
  <c r="M1794" i="1" s="1"/>
  <c r="L8342" i="1"/>
  <c r="M8342" i="1" s="1"/>
  <c r="K8343" i="1"/>
  <c r="F10454" i="1"/>
  <c r="G10453" i="1"/>
  <c r="K10453" i="1" s="1"/>
  <c r="L5565" i="1"/>
  <c r="M5565" i="1" s="1"/>
  <c r="K5566" i="1"/>
  <c r="K8787" i="1"/>
  <c r="M10562" i="1"/>
  <c r="H4571" i="1"/>
  <c r="F10007" i="1"/>
  <c r="G5125" i="1"/>
  <c r="L10339" i="1"/>
  <c r="M10339" i="1" s="1"/>
  <c r="K10340" i="1"/>
  <c r="G3794" i="1"/>
  <c r="F3795" i="1" s="1"/>
  <c r="L3459" i="1"/>
  <c r="M3459" i="1" s="1"/>
  <c r="K3460" i="1"/>
  <c r="L10672" i="1"/>
  <c r="M10672" i="1" s="1"/>
  <c r="K10673" i="1"/>
  <c r="L1017" i="1"/>
  <c r="M1017" i="1" s="1"/>
  <c r="K1018" i="1"/>
  <c r="G3683" i="1"/>
  <c r="F3684" i="1"/>
  <c r="F3569" i="1"/>
  <c r="G8235" i="1"/>
  <c r="F8236" i="1" s="1"/>
  <c r="L3237" i="1"/>
  <c r="M3237" i="1" s="1"/>
  <c r="L4899" i="1"/>
  <c r="M4899" i="1" s="1"/>
  <c r="K4900" i="1"/>
  <c r="K5124" i="1"/>
  <c r="L5123" i="1"/>
  <c r="M5123" i="1" s="1"/>
  <c r="G1241" i="1"/>
  <c r="F1242" i="1" s="1"/>
  <c r="H1241" i="1"/>
  <c r="H5011" i="1"/>
  <c r="M904" i="1"/>
  <c r="H7342" i="1"/>
  <c r="H3461" i="1"/>
  <c r="G3461" i="1"/>
  <c r="F3462" i="1"/>
  <c r="K9895" i="1"/>
  <c r="M2682" i="1"/>
  <c r="L5345" i="1"/>
  <c r="M5345" i="1" s="1"/>
  <c r="K5346" i="1"/>
  <c r="K3793" i="1"/>
  <c r="M6234" i="1"/>
  <c r="K9341" i="1"/>
  <c r="L7564" i="1"/>
  <c r="M7564" i="1" s="1"/>
  <c r="K7565" i="1"/>
  <c r="K7677" i="1"/>
  <c r="L7676" i="1"/>
  <c r="M7676" i="1" s="1"/>
  <c r="L6567" i="1"/>
  <c r="K6568" i="1"/>
  <c r="H4681" i="1"/>
  <c r="G4681" i="1"/>
  <c r="F4682" i="1"/>
  <c r="G5347" i="1"/>
  <c r="F5348" i="1" s="1"/>
  <c r="H5901" i="1"/>
  <c r="G5901" i="1"/>
  <c r="F5902" i="1"/>
  <c r="H3795" i="1" l="1"/>
  <c r="G3795" i="1"/>
  <c r="F3796" i="1"/>
  <c r="G8789" i="1"/>
  <c r="F8790" i="1" s="1"/>
  <c r="G8345" i="1"/>
  <c r="F8346" i="1" s="1"/>
  <c r="H2352" i="1"/>
  <c r="G2352" i="1"/>
  <c r="F2353" i="1"/>
  <c r="G3239" i="1"/>
  <c r="F3240" i="1" s="1"/>
  <c r="H8456" i="1"/>
  <c r="G8456" i="1"/>
  <c r="F8457" i="1"/>
  <c r="G576" i="1"/>
  <c r="F577" i="1" s="1"/>
  <c r="G6015" i="1"/>
  <c r="F6016" i="1" s="1"/>
  <c r="H1574" i="1"/>
  <c r="G1574" i="1"/>
  <c r="F1575" i="1"/>
  <c r="G7789" i="1"/>
  <c r="F7790" i="1" s="1"/>
  <c r="G4237" i="1"/>
  <c r="F4238" i="1" s="1"/>
  <c r="H9011" i="1"/>
  <c r="G9011" i="1"/>
  <c r="F9012" i="1"/>
  <c r="G7235" i="1"/>
  <c r="H7235" i="1"/>
  <c r="F7236" i="1"/>
  <c r="G5013" i="1"/>
  <c r="F5014" i="1" s="1"/>
  <c r="H3905" i="1"/>
  <c r="G3905" i="1"/>
  <c r="F3906" i="1"/>
  <c r="G6569" i="1"/>
  <c r="F6570" i="1" s="1"/>
  <c r="H10787" i="1"/>
  <c r="G10787" i="1"/>
  <c r="F10788" i="1"/>
  <c r="G686" i="1"/>
  <c r="F687" i="1" s="1"/>
  <c r="G5348" i="1"/>
  <c r="F5349" i="1" s="1"/>
  <c r="L10453" i="1"/>
  <c r="G10674" i="1"/>
  <c r="F10675" i="1" s="1"/>
  <c r="H10674" i="1"/>
  <c r="G353" i="1"/>
  <c r="F354" i="1"/>
  <c r="H353" i="1"/>
  <c r="G10231" i="1"/>
  <c r="G1242" i="1"/>
  <c r="F1243" i="1"/>
  <c r="G7010" i="1"/>
  <c r="F7011" i="1" s="1"/>
  <c r="G4573" i="1"/>
  <c r="F4574" i="1" s="1"/>
  <c r="G8900" i="1"/>
  <c r="F8901" i="1" s="1"/>
  <c r="G2684" i="1"/>
  <c r="F2685" i="1" s="1"/>
  <c r="G8236" i="1"/>
  <c r="F8237" i="1" s="1"/>
  <c r="H10564" i="1"/>
  <c r="G10564" i="1"/>
  <c r="F10565" i="1"/>
  <c r="G9343" i="1"/>
  <c r="H9343" i="1" s="1"/>
  <c r="G5683" i="1"/>
  <c r="F5684" i="1"/>
  <c r="H5683" i="1"/>
  <c r="H9121" i="1"/>
  <c r="G9121" i="1"/>
  <c r="F9122" i="1"/>
  <c r="G2017" i="1"/>
  <c r="F2018" i="1" s="1"/>
  <c r="H796" i="1"/>
  <c r="G796" i="1"/>
  <c r="F797" i="1"/>
  <c r="G9787" i="1"/>
  <c r="F9788" i="1" s="1"/>
  <c r="G2239" i="1"/>
  <c r="F2240" i="1" s="1"/>
  <c r="H2239" i="1"/>
  <c r="G1684" i="1"/>
  <c r="F1685" i="1" s="1"/>
  <c r="G2460" i="1"/>
  <c r="F2461" i="1" s="1"/>
  <c r="L3128" i="1"/>
  <c r="M3128" i="1" s="1"/>
  <c r="H5792" i="1"/>
  <c r="G5792" i="1"/>
  <c r="F5793" i="1"/>
  <c r="H3017" i="1"/>
  <c r="G3017" i="1"/>
  <c r="F3018" i="1"/>
  <c r="G7458" i="1"/>
  <c r="H7458" i="1"/>
  <c r="F7459" i="1"/>
  <c r="G2906" i="1"/>
  <c r="F2907" i="1" s="1"/>
  <c r="H2906" i="1"/>
  <c r="G9897" i="1"/>
  <c r="G6236" i="1"/>
  <c r="F6237" i="1" s="1"/>
  <c r="H10454" i="1"/>
  <c r="G10454" i="1"/>
  <c r="F10455" i="1"/>
  <c r="G3462" i="1"/>
  <c r="F3463" i="1" s="1"/>
  <c r="L9564" i="1"/>
  <c r="K7234" i="1"/>
  <c r="L7233" i="1"/>
  <c r="M7233" i="1" s="1"/>
  <c r="K7678" i="1"/>
  <c r="L7677" i="1"/>
  <c r="M7677" i="1" s="1"/>
  <c r="L4900" i="1"/>
  <c r="K4901" i="1"/>
  <c r="F4902" i="1"/>
  <c r="H4901" i="1"/>
  <c r="G4901" i="1"/>
  <c r="K2124" i="1"/>
  <c r="K6456" i="1"/>
  <c r="L6455" i="1"/>
  <c r="M6455" i="1" s="1"/>
  <c r="H10563" i="1"/>
  <c r="L1351" i="1"/>
  <c r="M1351" i="1" s="1"/>
  <c r="K1352" i="1"/>
  <c r="K8235" i="1"/>
  <c r="L8234" i="1"/>
  <c r="M8234" i="1" s="1"/>
  <c r="H9232" i="1"/>
  <c r="G9232" i="1"/>
  <c r="F9233" i="1"/>
  <c r="F3129" i="1"/>
  <c r="H3904" i="1"/>
  <c r="L237" i="1"/>
  <c r="M237" i="1" s="1"/>
  <c r="L4457" i="1"/>
  <c r="M4457" i="1" s="1"/>
  <c r="K4458" i="1"/>
  <c r="H9120" i="1"/>
  <c r="M9564" i="1"/>
  <c r="K10563" i="1"/>
  <c r="L5459" i="1"/>
  <c r="M5459" i="1" s="1"/>
  <c r="K5460" i="1"/>
  <c r="L6344" i="1"/>
  <c r="M6344" i="1" s="1"/>
  <c r="K6345" i="1"/>
  <c r="H2016" i="1"/>
  <c r="H9786" i="1"/>
  <c r="H6235" i="1"/>
  <c r="H1683" i="1"/>
  <c r="H5902" i="1"/>
  <c r="G5902" i="1"/>
  <c r="F5903" i="1"/>
  <c r="K4125" i="1"/>
  <c r="L4124" i="1"/>
  <c r="M4124" i="1" s="1"/>
  <c r="G238" i="1"/>
  <c r="H238" i="1" s="1"/>
  <c r="K9232" i="1"/>
  <c r="L9231" i="1"/>
  <c r="M9231" i="1" s="1"/>
  <c r="L20" i="1"/>
  <c r="M20" i="1" s="1"/>
  <c r="K21" i="1"/>
  <c r="L7900" i="1"/>
  <c r="M7900" i="1" s="1"/>
  <c r="K7901" i="1"/>
  <c r="L10786" i="1"/>
  <c r="M10786" i="1" s="1"/>
  <c r="K10787" i="1"/>
  <c r="K2684" i="1"/>
  <c r="L2683" i="1"/>
  <c r="M2683" i="1" s="1"/>
  <c r="L7008" i="1"/>
  <c r="M7008" i="1" s="1"/>
  <c r="K7009" i="1"/>
  <c r="G10121" i="1"/>
  <c r="F10122" i="1"/>
  <c r="H10121" i="1"/>
  <c r="H6125" i="1"/>
  <c r="G6125" i="1"/>
  <c r="F6126" i="1"/>
  <c r="G8565" i="1"/>
  <c r="F8566" i="1" s="1"/>
  <c r="M6568" i="1"/>
  <c r="H9674" i="1"/>
  <c r="G9674" i="1"/>
  <c r="F9675" i="1"/>
  <c r="L3793" i="1"/>
  <c r="M3793" i="1" s="1"/>
  <c r="K3794" i="1"/>
  <c r="K8122" i="1"/>
  <c r="L8121" i="1"/>
  <c r="M8121" i="1" s="1"/>
  <c r="G2125" i="1"/>
  <c r="L7565" i="1"/>
  <c r="M7565" i="1" s="1"/>
  <c r="L1018" i="1"/>
  <c r="M1018" i="1" s="1"/>
  <c r="K1019" i="1"/>
  <c r="H3794" i="1"/>
  <c r="L5566" i="1"/>
  <c r="M5566" i="1" s="1"/>
  <c r="K5567" i="1"/>
  <c r="L8343" i="1"/>
  <c r="M8343" i="1" s="1"/>
  <c r="K8344" i="1"/>
  <c r="H5567" i="1"/>
  <c r="K6124" i="1"/>
  <c r="L6123" i="1"/>
  <c r="M6123" i="1" s="1"/>
  <c r="G905" i="1"/>
  <c r="F906" i="1" s="1"/>
  <c r="H7788" i="1"/>
  <c r="H8788" i="1"/>
  <c r="L8675" i="1"/>
  <c r="M8675" i="1" s="1"/>
  <c r="L10006" i="1"/>
  <c r="M10006" i="1" s="1"/>
  <c r="H3128" i="1"/>
  <c r="L1124" i="1"/>
  <c r="K685" i="1"/>
  <c r="L684" i="1"/>
  <c r="M684" i="1" s="1"/>
  <c r="H128" i="1"/>
  <c r="L10119" i="1"/>
  <c r="M10119" i="1" s="1"/>
  <c r="K10120" i="1"/>
  <c r="H1573" i="1"/>
  <c r="H8564" i="1"/>
  <c r="H6568" i="1"/>
  <c r="H2683" i="1"/>
  <c r="F5568" i="1"/>
  <c r="K8564" i="1"/>
  <c r="L8563" i="1"/>
  <c r="M8563" i="1" s="1"/>
  <c r="K6785" i="1"/>
  <c r="L6784" i="1"/>
  <c r="M6784" i="1" s="1"/>
  <c r="H2797" i="1"/>
  <c r="G2797" i="1"/>
  <c r="F2798" i="1"/>
  <c r="F6457" i="1"/>
  <c r="L2350" i="1"/>
  <c r="M2350" i="1" s="1"/>
  <c r="K2351" i="1"/>
  <c r="H6785" i="1"/>
  <c r="G6785" i="1"/>
  <c r="F6786" i="1"/>
  <c r="H8123" i="1"/>
  <c r="G8123" i="1"/>
  <c r="F8124" i="1"/>
  <c r="L10229" i="1"/>
  <c r="M10229" i="1" s="1"/>
  <c r="K10230" i="1"/>
  <c r="F129" i="1"/>
  <c r="L2015" i="1"/>
  <c r="M2015" i="1" s="1"/>
  <c r="K2016" i="1"/>
  <c r="H10230" i="1"/>
  <c r="L2571" i="1"/>
  <c r="M2571" i="1" s="1"/>
  <c r="K2572" i="1"/>
  <c r="H1905" i="1"/>
  <c r="G1905" i="1"/>
  <c r="F1906" i="1"/>
  <c r="H7902" i="1"/>
  <c r="G7902" i="1"/>
  <c r="F7903" i="1"/>
  <c r="G10899" i="1"/>
  <c r="F10900" i="1" s="1"/>
  <c r="H8899" i="1"/>
  <c r="G6682" i="1"/>
  <c r="F6683" i="1" s="1"/>
  <c r="G7679" i="1"/>
  <c r="F7680" i="1" s="1"/>
  <c r="H2238" i="1"/>
  <c r="K6014" i="1"/>
  <c r="K4013" i="1"/>
  <c r="L4012" i="1"/>
  <c r="M4012" i="1" s="1"/>
  <c r="L5346" i="1"/>
  <c r="M5346" i="1" s="1"/>
  <c r="K5347" i="1"/>
  <c r="L10340" i="1"/>
  <c r="M10340" i="1" s="1"/>
  <c r="K3238" i="1"/>
  <c r="H8235" i="1"/>
  <c r="L10673" i="1"/>
  <c r="K10674" i="1"/>
  <c r="H10007" i="1"/>
  <c r="G10007" i="1"/>
  <c r="M10453" i="1"/>
  <c r="L3682" i="1"/>
  <c r="M3682" i="1" s="1"/>
  <c r="K3683" i="1"/>
  <c r="L3568" i="1"/>
  <c r="M3568" i="1" s="1"/>
  <c r="L5235" i="1"/>
  <c r="M5235" i="1" s="1"/>
  <c r="H2459" i="1"/>
  <c r="M10673" i="1"/>
  <c r="L3349" i="1"/>
  <c r="M3349" i="1" s="1"/>
  <c r="K3350" i="1"/>
  <c r="H6456" i="1"/>
  <c r="L2237" i="1"/>
  <c r="M2237" i="1" s="1"/>
  <c r="K2238" i="1"/>
  <c r="L5900" i="1"/>
  <c r="M5900" i="1" s="1"/>
  <c r="K5901" i="1"/>
  <c r="K9786" i="1"/>
  <c r="L9785" i="1"/>
  <c r="M9785" i="1" s="1"/>
  <c r="H4236" i="1"/>
  <c r="H7009" i="1"/>
  <c r="L8898" i="1"/>
  <c r="M8898" i="1" s="1"/>
  <c r="K8899" i="1"/>
  <c r="H10786" i="1"/>
  <c r="G8676" i="1"/>
  <c r="H8676" i="1"/>
  <c r="H2351" i="1"/>
  <c r="L7457" i="1"/>
  <c r="M7457" i="1" s="1"/>
  <c r="K7458" i="1"/>
  <c r="L4235" i="1"/>
  <c r="M4235" i="1" s="1"/>
  <c r="K4236" i="1"/>
  <c r="L3015" i="1"/>
  <c r="M3015" i="1" s="1"/>
  <c r="K3016" i="1"/>
  <c r="M1124" i="1"/>
  <c r="H6014" i="1"/>
  <c r="H4572" i="1"/>
  <c r="H5791" i="1"/>
  <c r="H795" i="1"/>
  <c r="H3016" i="1"/>
  <c r="H8455" i="1"/>
  <c r="L8787" i="1"/>
  <c r="M8787" i="1" s="1"/>
  <c r="K8788" i="1"/>
  <c r="L1795" i="1"/>
  <c r="M1795" i="1" s="1"/>
  <c r="H3351" i="1"/>
  <c r="G3351" i="1"/>
  <c r="F3352" i="1"/>
  <c r="H1465" i="1"/>
  <c r="G1465" i="1"/>
  <c r="F1466" i="1"/>
  <c r="L128" i="1"/>
  <c r="M128" i="1" s="1"/>
  <c r="G462" i="1"/>
  <c r="F463" i="1" s="1"/>
  <c r="G10341" i="1"/>
  <c r="F10342" i="1"/>
  <c r="H10341" i="1"/>
  <c r="L574" i="1"/>
  <c r="M574" i="1" s="1"/>
  <c r="K575" i="1"/>
  <c r="L2795" i="1"/>
  <c r="M2795" i="1" s="1"/>
  <c r="K2796" i="1"/>
  <c r="L5790" i="1"/>
  <c r="M5790" i="1" s="1"/>
  <c r="K5791" i="1"/>
  <c r="H5461" i="1"/>
  <c r="G5461" i="1"/>
  <c r="F5462" i="1"/>
  <c r="L6896" i="1"/>
  <c r="M6896" i="1" s="1"/>
  <c r="K6897" i="1"/>
  <c r="L1240" i="1"/>
  <c r="M1240" i="1" s="1"/>
  <c r="K1241" i="1"/>
  <c r="L8008" i="1"/>
  <c r="M8008" i="1" s="1"/>
  <c r="K8009" i="1"/>
  <c r="G9452" i="1"/>
  <c r="F9453" i="1" s="1"/>
  <c r="G4459" i="1"/>
  <c r="F4460" i="1" s="1"/>
  <c r="H4792" i="1"/>
  <c r="G4792" i="1"/>
  <c r="F4793" i="1"/>
  <c r="G22" i="1"/>
  <c r="F23" i="1" s="1"/>
  <c r="H6898" i="1"/>
  <c r="F6899" i="1"/>
  <c r="G6898" i="1"/>
  <c r="G7566" i="1"/>
  <c r="G2573" i="1"/>
  <c r="F2574" i="1" s="1"/>
  <c r="L6568" i="1"/>
  <c r="K6569" i="1"/>
  <c r="H6346" i="1"/>
  <c r="G6346" i="1"/>
  <c r="G4347" i="1"/>
  <c r="F4348" i="1" s="1"/>
  <c r="G4126" i="1"/>
  <c r="F4127" i="1"/>
  <c r="L1572" i="1"/>
  <c r="M1572" i="1" s="1"/>
  <c r="K1573" i="1"/>
  <c r="L7121" i="1"/>
  <c r="M7121" i="1" s="1"/>
  <c r="H5347" i="1"/>
  <c r="K9896" i="1"/>
  <c r="L9895" i="1"/>
  <c r="M9895" i="1" s="1"/>
  <c r="H3683" i="1"/>
  <c r="L3460" i="1"/>
  <c r="M3460" i="1" s="1"/>
  <c r="K3461" i="1"/>
  <c r="H5125" i="1"/>
  <c r="H10453" i="1"/>
  <c r="M4900" i="1"/>
  <c r="K1683" i="1"/>
  <c r="L1682" i="1"/>
  <c r="M1682" i="1" s="1"/>
  <c r="H575" i="1"/>
  <c r="K9674" i="1"/>
  <c r="L9673" i="1"/>
  <c r="M9673" i="1" s="1"/>
  <c r="K9120" i="1"/>
  <c r="L9119" i="1"/>
  <c r="M9119" i="1" s="1"/>
  <c r="L2904" i="1"/>
  <c r="M2904" i="1" s="1"/>
  <c r="K2905" i="1"/>
  <c r="H8344" i="1"/>
  <c r="K8455" i="1"/>
  <c r="L8454" i="1"/>
  <c r="M8454" i="1" s="1"/>
  <c r="H9010" i="1"/>
  <c r="K4572" i="1"/>
  <c r="L4571" i="1"/>
  <c r="M4571" i="1" s="1"/>
  <c r="L6680" i="1"/>
  <c r="M6680" i="1" s="1"/>
  <c r="K6681" i="1"/>
  <c r="K10898" i="1"/>
  <c r="L10897" i="1"/>
  <c r="M10897" i="1" s="1"/>
  <c r="H685" i="1"/>
  <c r="H3238" i="1"/>
  <c r="L3903" i="1"/>
  <c r="M3903" i="1" s="1"/>
  <c r="K3904" i="1"/>
  <c r="L4680" i="1"/>
  <c r="M4680" i="1" s="1"/>
  <c r="K4681" i="1"/>
  <c r="F1125" i="1"/>
  <c r="K795" i="1"/>
  <c r="L794" i="1"/>
  <c r="M794" i="1" s="1"/>
  <c r="F5236" i="1"/>
  <c r="H6897" i="1"/>
  <c r="F4014" i="1"/>
  <c r="L9341" i="1"/>
  <c r="M9341" i="1" s="1"/>
  <c r="K9342" i="1"/>
  <c r="G3569" i="1"/>
  <c r="K3569" i="1" s="1"/>
  <c r="H4682" i="1"/>
  <c r="G4682" i="1"/>
  <c r="F4683" i="1"/>
  <c r="L5124" i="1"/>
  <c r="M5124" i="1" s="1"/>
  <c r="K5125" i="1"/>
  <c r="G3684" i="1"/>
  <c r="F3685" i="1" s="1"/>
  <c r="F5126" i="1"/>
  <c r="L5681" i="1"/>
  <c r="M5681" i="1" s="1"/>
  <c r="K5682" i="1"/>
  <c r="F7344" i="1"/>
  <c r="G7343" i="1"/>
  <c r="L5011" i="1"/>
  <c r="M5011" i="1" s="1"/>
  <c r="K5012" i="1"/>
  <c r="L1904" i="1"/>
  <c r="M1904" i="1" s="1"/>
  <c r="K1905" i="1"/>
  <c r="L351" i="1"/>
  <c r="M351" i="1" s="1"/>
  <c r="K352" i="1"/>
  <c r="L6235" i="1"/>
  <c r="K6236" i="1"/>
  <c r="L2458" i="1"/>
  <c r="M2458" i="1" s="1"/>
  <c r="K2459" i="1"/>
  <c r="L1463" i="1"/>
  <c r="M1463" i="1" s="1"/>
  <c r="K1464" i="1"/>
  <c r="L461" i="1"/>
  <c r="M461" i="1" s="1"/>
  <c r="G7122" i="1"/>
  <c r="F7123" i="1" s="1"/>
  <c r="L4345" i="1"/>
  <c r="M4345" i="1" s="1"/>
  <c r="K4346" i="1"/>
  <c r="K7788" i="1"/>
  <c r="H1020" i="1"/>
  <c r="G1020" i="1"/>
  <c r="F1021" i="1"/>
  <c r="G9565" i="1"/>
  <c r="F9566" i="1" s="1"/>
  <c r="G8010" i="1"/>
  <c r="L4790" i="1"/>
  <c r="M4790" i="1" s="1"/>
  <c r="K4791" i="1"/>
  <c r="G1796" i="1"/>
  <c r="H1353" i="1"/>
  <c r="G1353" i="1"/>
  <c r="F1354" i="1"/>
  <c r="H5012" i="1"/>
  <c r="H4013" i="1"/>
  <c r="M6235" i="1"/>
  <c r="K9010" i="1"/>
  <c r="H7123" i="1" l="1"/>
  <c r="G7123" i="1"/>
  <c r="F7124" i="1"/>
  <c r="G4574" i="1"/>
  <c r="F4575" i="1" s="1"/>
  <c r="H8566" i="1"/>
  <c r="G8566" i="1"/>
  <c r="G7011" i="1"/>
  <c r="F7012" i="1" s="1"/>
  <c r="G10675" i="1"/>
  <c r="F10676" i="1" s="1"/>
  <c r="H10675" i="1"/>
  <c r="L3569" i="1"/>
  <c r="G4460" i="1"/>
  <c r="F4461" i="1" s="1"/>
  <c r="H463" i="1"/>
  <c r="G463" i="1"/>
  <c r="F464" i="1"/>
  <c r="G2461" i="1"/>
  <c r="F2462" i="1" s="1"/>
  <c r="H2018" i="1"/>
  <c r="G2018" i="1"/>
  <c r="F2019" i="1"/>
  <c r="G577" i="1"/>
  <c r="F578" i="1" s="1"/>
  <c r="H8346" i="1"/>
  <c r="G8346" i="1"/>
  <c r="F8347" i="1"/>
  <c r="H4348" i="1"/>
  <c r="G4348" i="1"/>
  <c r="F4349" i="1"/>
  <c r="G9453" i="1"/>
  <c r="F9454" i="1" s="1"/>
  <c r="H7680" i="1"/>
  <c r="G7680" i="1"/>
  <c r="F7681" i="1"/>
  <c r="G1685" i="1"/>
  <c r="F1686" i="1" s="1"/>
  <c r="H5349" i="1"/>
  <c r="G5349" i="1"/>
  <c r="F5350" i="1"/>
  <c r="G4238" i="1"/>
  <c r="F4239" i="1" s="1"/>
  <c r="H8790" i="1"/>
  <c r="G8790" i="1"/>
  <c r="F8791" i="1"/>
  <c r="G6237" i="1"/>
  <c r="F6238" i="1" s="1"/>
  <c r="H7790" i="1"/>
  <c r="G7790" i="1"/>
  <c r="F7791" i="1"/>
  <c r="G3685" i="1"/>
  <c r="F3686" i="1"/>
  <c r="H3685" i="1"/>
  <c r="H6683" i="1"/>
  <c r="G6683" i="1"/>
  <c r="F6684" i="1"/>
  <c r="G906" i="1"/>
  <c r="F907" i="1" s="1"/>
  <c r="G687" i="1"/>
  <c r="F688" i="1" s="1"/>
  <c r="G5014" i="1"/>
  <c r="F5015" i="1" s="1"/>
  <c r="H5014" i="1"/>
  <c r="G9566" i="1"/>
  <c r="F9567" i="1" s="1"/>
  <c r="G2240" i="1"/>
  <c r="F2241" i="1"/>
  <c r="H2240" i="1"/>
  <c r="H8237" i="1"/>
  <c r="G8237" i="1"/>
  <c r="F8238" i="1"/>
  <c r="G23" i="1"/>
  <c r="F24" i="1" s="1"/>
  <c r="H10900" i="1"/>
  <c r="G10900" i="1"/>
  <c r="F10901" i="1"/>
  <c r="G9788" i="1"/>
  <c r="F9789" i="1" s="1"/>
  <c r="H2685" i="1"/>
  <c r="G2685" i="1"/>
  <c r="F2686" i="1"/>
  <c r="H3240" i="1"/>
  <c r="G3240" i="1"/>
  <c r="F3241" i="1"/>
  <c r="G2907" i="1"/>
  <c r="F2908" i="1"/>
  <c r="G8901" i="1"/>
  <c r="F8902" i="1" s="1"/>
  <c r="G2574" i="1"/>
  <c r="F2575" i="1" s="1"/>
  <c r="H3463" i="1"/>
  <c r="G3463" i="1"/>
  <c r="F3464" i="1"/>
  <c r="G6570" i="1"/>
  <c r="F6571" i="1" s="1"/>
  <c r="H6016" i="1"/>
  <c r="G6016" i="1"/>
  <c r="F6017" i="1"/>
  <c r="G1354" i="1"/>
  <c r="F1355" i="1" s="1"/>
  <c r="L3904" i="1"/>
  <c r="M3904" i="1" s="1"/>
  <c r="K3905" i="1"/>
  <c r="L6681" i="1"/>
  <c r="M6681" i="1" s="1"/>
  <c r="K6682" i="1"/>
  <c r="K9121" i="1"/>
  <c r="L9120" i="1"/>
  <c r="M9120" i="1" s="1"/>
  <c r="K9897" i="1"/>
  <c r="L9896" i="1"/>
  <c r="M9896" i="1" s="1"/>
  <c r="H1796" i="1"/>
  <c r="L4791" i="1"/>
  <c r="M4791" i="1" s="1"/>
  <c r="K4792" i="1"/>
  <c r="H8010" i="1"/>
  <c r="L7788" i="1"/>
  <c r="M7788" i="1" s="1"/>
  <c r="K7789" i="1"/>
  <c r="K462" i="1"/>
  <c r="L9342" i="1"/>
  <c r="M9342" i="1" s="1"/>
  <c r="K9343" i="1"/>
  <c r="G5236" i="1"/>
  <c r="F5237" i="1"/>
  <c r="H5236" i="1"/>
  <c r="L3461" i="1"/>
  <c r="M3461" i="1" s="1"/>
  <c r="K3462" i="1"/>
  <c r="K7122" i="1"/>
  <c r="H7566" i="1"/>
  <c r="H22" i="1"/>
  <c r="L8009" i="1"/>
  <c r="M8009" i="1" s="1"/>
  <c r="K8010" i="1"/>
  <c r="L6897" i="1"/>
  <c r="M6897" i="1" s="1"/>
  <c r="K6898" i="1"/>
  <c r="L5791" i="1"/>
  <c r="M5791" i="1" s="1"/>
  <c r="K5792" i="1"/>
  <c r="L4236" i="1"/>
  <c r="M4236" i="1" s="1"/>
  <c r="K4237" i="1"/>
  <c r="K3239" i="1"/>
  <c r="L3238" i="1"/>
  <c r="M3238" i="1" s="1"/>
  <c r="H7679" i="1"/>
  <c r="G6457" i="1"/>
  <c r="H6457" i="1" s="1"/>
  <c r="F6458" i="1"/>
  <c r="H905" i="1"/>
  <c r="M9674" i="1"/>
  <c r="H8565" i="1"/>
  <c r="L4458" i="1"/>
  <c r="M4458" i="1" s="1"/>
  <c r="K4459" i="1"/>
  <c r="H3129" i="1"/>
  <c r="G3129" i="1"/>
  <c r="F3130" i="1"/>
  <c r="K8236" i="1"/>
  <c r="L8235" i="1"/>
  <c r="M8235" i="1" s="1"/>
  <c r="F4903" i="1"/>
  <c r="G4902" i="1"/>
  <c r="L7234" i="1"/>
  <c r="M7234" i="1" s="1"/>
  <c r="K7235" i="1"/>
  <c r="H6236" i="1"/>
  <c r="G7459" i="1"/>
  <c r="F7460" i="1"/>
  <c r="H7459" i="1"/>
  <c r="H2460" i="1"/>
  <c r="H2017" i="1"/>
  <c r="H7010" i="1"/>
  <c r="H7789" i="1"/>
  <c r="H6015" i="1"/>
  <c r="H576" i="1"/>
  <c r="H3239" i="1"/>
  <c r="H8789" i="1"/>
  <c r="L5012" i="1"/>
  <c r="M5012" i="1" s="1"/>
  <c r="K5013" i="1"/>
  <c r="G4683" i="1"/>
  <c r="F4684" i="1" s="1"/>
  <c r="L2905" i="1"/>
  <c r="M2905" i="1" s="1"/>
  <c r="K2906" i="1"/>
  <c r="L5347" i="1"/>
  <c r="M5347" i="1" s="1"/>
  <c r="K5348" i="1"/>
  <c r="K4014" i="1"/>
  <c r="L4013" i="1"/>
  <c r="M4013" i="1" s="1"/>
  <c r="G1906" i="1"/>
  <c r="F1907" i="1" s="1"/>
  <c r="L2016" i="1"/>
  <c r="M2016" i="1" s="1"/>
  <c r="K2017" i="1"/>
  <c r="L10120" i="1"/>
  <c r="M10120" i="1" s="1"/>
  <c r="K10121" i="1"/>
  <c r="H6126" i="1"/>
  <c r="G6126" i="1"/>
  <c r="F6127" i="1"/>
  <c r="K2685" i="1"/>
  <c r="L2684" i="1"/>
  <c r="K9233" i="1"/>
  <c r="L9232" i="1"/>
  <c r="M9232" i="1" s="1"/>
  <c r="H9233" i="1"/>
  <c r="G9233" i="1"/>
  <c r="F9234" i="1"/>
  <c r="L1352" i="1"/>
  <c r="M1352" i="1" s="1"/>
  <c r="K1353" i="1"/>
  <c r="K9565" i="1"/>
  <c r="H10455" i="1"/>
  <c r="G10455" i="1"/>
  <c r="F10456" i="1"/>
  <c r="H9122" i="1"/>
  <c r="G9122" i="1"/>
  <c r="F9123" i="1"/>
  <c r="G2353" i="1"/>
  <c r="F2354" i="1" s="1"/>
  <c r="H3796" i="1"/>
  <c r="G3796" i="1"/>
  <c r="F3797" i="1"/>
  <c r="L352" i="1"/>
  <c r="M352" i="1" s="1"/>
  <c r="K353" i="1"/>
  <c r="K8456" i="1"/>
  <c r="L8455" i="1"/>
  <c r="M8455" i="1" s="1"/>
  <c r="L2796" i="1"/>
  <c r="M2796" i="1" s="1"/>
  <c r="K2797" i="1"/>
  <c r="G10342" i="1"/>
  <c r="F10343" i="1" s="1"/>
  <c r="H3352" i="1"/>
  <c r="G3352" i="1"/>
  <c r="F3353" i="1"/>
  <c r="K9787" i="1"/>
  <c r="L9786" i="1"/>
  <c r="M9786" i="1" s="1"/>
  <c r="L4346" i="1"/>
  <c r="M4346" i="1" s="1"/>
  <c r="K4347" i="1"/>
  <c r="G5126" i="1"/>
  <c r="F5127" i="1"/>
  <c r="H4014" i="1"/>
  <c r="F4015" i="1"/>
  <c r="G4014" i="1"/>
  <c r="K796" i="1"/>
  <c r="L795" i="1"/>
  <c r="M795" i="1" s="1"/>
  <c r="K4573" i="1"/>
  <c r="L4572" i="1"/>
  <c r="M4572" i="1" s="1"/>
  <c r="L9674" i="1"/>
  <c r="F6347" i="1"/>
  <c r="H4459" i="1"/>
  <c r="L5901" i="1"/>
  <c r="M5901" i="1" s="1"/>
  <c r="K5902" i="1"/>
  <c r="F10008" i="1"/>
  <c r="H10899" i="1"/>
  <c r="L8564" i="1"/>
  <c r="M8564" i="1" s="1"/>
  <c r="K8565" i="1"/>
  <c r="K10007" i="1"/>
  <c r="K6125" i="1"/>
  <c r="L6124" i="1"/>
  <c r="M6124" i="1" s="1"/>
  <c r="L1019" i="1"/>
  <c r="M1019" i="1" s="1"/>
  <c r="K1020" i="1"/>
  <c r="H2125" i="1"/>
  <c r="L10787" i="1"/>
  <c r="M10787" i="1" s="1"/>
  <c r="L5460" i="1"/>
  <c r="M5460" i="1" s="1"/>
  <c r="K5461" i="1"/>
  <c r="L6456" i="1"/>
  <c r="M6456" i="1" s="1"/>
  <c r="F9898" i="1"/>
  <c r="M7458" i="1"/>
  <c r="H9787" i="1"/>
  <c r="H8236" i="1"/>
  <c r="H10231" i="1"/>
  <c r="H5348" i="1"/>
  <c r="L1464" i="1"/>
  <c r="M1464" i="1" s="1"/>
  <c r="K1465" i="1"/>
  <c r="H3684" i="1"/>
  <c r="K10899" i="1"/>
  <c r="L10898" i="1"/>
  <c r="M10898" i="1" s="1"/>
  <c r="L1573" i="1"/>
  <c r="M1573" i="1" s="1"/>
  <c r="K1574" i="1"/>
  <c r="G6899" i="1"/>
  <c r="K576" i="1"/>
  <c r="L575" i="1"/>
  <c r="M575" i="1" s="1"/>
  <c r="L7458" i="1"/>
  <c r="K7459" i="1"/>
  <c r="G7903" i="1"/>
  <c r="F7904" i="1" s="1"/>
  <c r="G2798" i="1"/>
  <c r="F2799" i="1" s="1"/>
  <c r="F2126" i="1"/>
  <c r="H5903" i="1"/>
  <c r="G5903" i="1"/>
  <c r="F5904" i="1"/>
  <c r="L10563" i="1"/>
  <c r="M10563" i="1" s="1"/>
  <c r="K10564" i="1"/>
  <c r="L2124" i="1"/>
  <c r="M2124" i="1" s="1"/>
  <c r="K2125" i="1"/>
  <c r="L4901" i="1"/>
  <c r="K4902" i="1"/>
  <c r="H9897" i="1"/>
  <c r="G5793" i="1"/>
  <c r="F5794" i="1" s="1"/>
  <c r="G797" i="1"/>
  <c r="F798" i="1" s="1"/>
  <c r="G10565" i="1"/>
  <c r="F10566" i="1" s="1"/>
  <c r="F10232" i="1"/>
  <c r="G1575" i="1"/>
  <c r="F1576" i="1" s="1"/>
  <c r="G8457" i="1"/>
  <c r="F8458" i="1" s="1"/>
  <c r="F1126" i="1"/>
  <c r="G1125" i="1"/>
  <c r="H1125" i="1" s="1"/>
  <c r="H5462" i="1"/>
  <c r="G5462" i="1"/>
  <c r="F5463" i="1"/>
  <c r="L6014" i="1"/>
  <c r="M6014" i="1" s="1"/>
  <c r="K6015" i="1"/>
  <c r="H9565" i="1"/>
  <c r="H7122" i="1"/>
  <c r="L6236" i="1"/>
  <c r="K6237" i="1"/>
  <c r="K7343" i="1"/>
  <c r="L4681" i="1"/>
  <c r="M4681" i="1" s="1"/>
  <c r="K4682" i="1"/>
  <c r="K1684" i="1"/>
  <c r="L1683" i="1"/>
  <c r="M1683" i="1" s="1"/>
  <c r="H4347" i="1"/>
  <c r="H2573" i="1"/>
  <c r="L1241" i="1"/>
  <c r="M1241" i="1" s="1"/>
  <c r="K1242" i="1"/>
  <c r="L8899" i="1"/>
  <c r="M8899" i="1" s="1"/>
  <c r="K8900" i="1"/>
  <c r="L3350" i="1"/>
  <c r="M3350" i="1" s="1"/>
  <c r="K3351" i="1"/>
  <c r="K10341" i="1"/>
  <c r="H6682" i="1"/>
  <c r="H5568" i="1"/>
  <c r="G5568" i="1"/>
  <c r="K7566" i="1"/>
  <c r="L7901" i="1"/>
  <c r="M7901" i="1" s="1"/>
  <c r="K7902" i="1"/>
  <c r="F239" i="1"/>
  <c r="K238" i="1"/>
  <c r="H3462" i="1"/>
  <c r="H1684" i="1"/>
  <c r="H4573" i="1"/>
  <c r="H6569" i="1"/>
  <c r="G7236" i="1"/>
  <c r="F7237" i="1"/>
  <c r="H4237" i="1"/>
  <c r="H8345" i="1"/>
  <c r="L2459" i="1"/>
  <c r="M2459" i="1" s="1"/>
  <c r="K2460" i="1"/>
  <c r="G4127" i="1"/>
  <c r="H4127" i="1" s="1"/>
  <c r="F4128" i="1"/>
  <c r="L6569" i="1"/>
  <c r="M6569" i="1" s="1"/>
  <c r="K6570" i="1"/>
  <c r="H4793" i="1"/>
  <c r="G4793" i="1"/>
  <c r="F4794" i="1"/>
  <c r="K9452" i="1"/>
  <c r="L10674" i="1"/>
  <c r="M10674" i="1" s="1"/>
  <c r="K10675" i="1"/>
  <c r="G129" i="1"/>
  <c r="G6786" i="1"/>
  <c r="F6787" i="1" s="1"/>
  <c r="L2351" i="1"/>
  <c r="M2351" i="1" s="1"/>
  <c r="K2352" i="1"/>
  <c r="L8344" i="1"/>
  <c r="M8344" i="1" s="1"/>
  <c r="K8345" i="1"/>
  <c r="L8122" i="1"/>
  <c r="M8122" i="1" s="1"/>
  <c r="K8123" i="1"/>
  <c r="L3794" i="1"/>
  <c r="M3794" i="1" s="1"/>
  <c r="K3795" i="1"/>
  <c r="G10122" i="1"/>
  <c r="F10123" i="1"/>
  <c r="H10122" i="1"/>
  <c r="K7679" i="1"/>
  <c r="L7678" i="1"/>
  <c r="M7678" i="1" s="1"/>
  <c r="G5684" i="1"/>
  <c r="F5685" i="1" s="1"/>
  <c r="M2684" i="1"/>
  <c r="G354" i="1"/>
  <c r="F355" i="1"/>
  <c r="G1021" i="1"/>
  <c r="F1022" i="1" s="1"/>
  <c r="H7344" i="1"/>
  <c r="F7345" i="1"/>
  <c r="G7344" i="1"/>
  <c r="M3569" i="1"/>
  <c r="H1466" i="1"/>
  <c r="G1466" i="1"/>
  <c r="F1467" i="1"/>
  <c r="L2238" i="1"/>
  <c r="M2238" i="1" s="1"/>
  <c r="K2239" i="1"/>
  <c r="F1797" i="1"/>
  <c r="F8011" i="1"/>
  <c r="L1905" i="1"/>
  <c r="M1905" i="1" s="1"/>
  <c r="K1906" i="1"/>
  <c r="H7343" i="1"/>
  <c r="L5125" i="1"/>
  <c r="M5125" i="1" s="1"/>
  <c r="K5126" i="1"/>
  <c r="H3569" i="1"/>
  <c r="H4126" i="1"/>
  <c r="F7567" i="1"/>
  <c r="H9452" i="1"/>
  <c r="H462" i="1"/>
  <c r="K1796" i="1"/>
  <c r="L3016" i="1"/>
  <c r="M3016" i="1" s="1"/>
  <c r="K3017" i="1"/>
  <c r="F8677" i="1"/>
  <c r="L2572" i="1"/>
  <c r="M2572" i="1" s="1"/>
  <c r="K2573" i="1"/>
  <c r="L10230" i="1"/>
  <c r="M10230" i="1" s="1"/>
  <c r="K10231" i="1"/>
  <c r="K686" i="1"/>
  <c r="L685" i="1"/>
  <c r="M685" i="1" s="1"/>
  <c r="K8676" i="1"/>
  <c r="L7009" i="1"/>
  <c r="M7009" i="1" s="1"/>
  <c r="K7010" i="1"/>
  <c r="L21" i="1"/>
  <c r="M21" i="1" s="1"/>
  <c r="K22" i="1"/>
  <c r="M4901" i="1"/>
  <c r="H2684" i="1"/>
  <c r="H1242" i="1"/>
  <c r="K10454" i="1"/>
  <c r="H686" i="1"/>
  <c r="K9011" i="1"/>
  <c r="L9010" i="1"/>
  <c r="M9010" i="1" s="1"/>
  <c r="L5682" i="1"/>
  <c r="M5682" i="1" s="1"/>
  <c r="K5683" i="1"/>
  <c r="F3570" i="1"/>
  <c r="L8788" i="1"/>
  <c r="M8788" i="1" s="1"/>
  <c r="K8789" i="1"/>
  <c r="L3683" i="1"/>
  <c r="M3683" i="1" s="1"/>
  <c r="K3684" i="1"/>
  <c r="G8124" i="1"/>
  <c r="F8125" i="1" s="1"/>
  <c r="L6785" i="1"/>
  <c r="M6785" i="1" s="1"/>
  <c r="K905" i="1"/>
  <c r="L5567" i="1"/>
  <c r="M5567" i="1" s="1"/>
  <c r="K5568" i="1"/>
  <c r="G9675" i="1"/>
  <c r="F9676" i="1" s="1"/>
  <c r="K4126" i="1"/>
  <c r="L4125" i="1"/>
  <c r="M4125" i="1" s="1"/>
  <c r="K6346" i="1"/>
  <c r="L6345" i="1"/>
  <c r="M6345" i="1" s="1"/>
  <c r="M6236" i="1"/>
  <c r="G3018" i="1"/>
  <c r="F3019" i="1" s="1"/>
  <c r="F9344" i="1"/>
  <c r="H8900" i="1"/>
  <c r="G1243" i="1"/>
  <c r="F1244" i="1"/>
  <c r="H1243" i="1"/>
  <c r="H10788" i="1"/>
  <c r="G10788" i="1"/>
  <c r="F10789" i="1"/>
  <c r="G3906" i="1"/>
  <c r="H5013" i="1"/>
  <c r="G9012" i="1"/>
  <c r="F9013" i="1" s="1"/>
  <c r="G6571" i="1" l="1"/>
  <c r="F6572" i="1" s="1"/>
  <c r="H8125" i="1"/>
  <c r="G8125" i="1"/>
  <c r="F8126" i="1"/>
  <c r="G5685" i="1"/>
  <c r="F5686" i="1" s="1"/>
  <c r="H5685" i="1"/>
  <c r="G10566" i="1"/>
  <c r="F10567" i="1" s="1"/>
  <c r="H7904" i="1"/>
  <c r="G7904" i="1"/>
  <c r="F7905" i="1"/>
  <c r="G10343" i="1"/>
  <c r="F10344" i="1" s="1"/>
  <c r="G10676" i="1"/>
  <c r="F10677" i="1" s="1"/>
  <c r="H10676" i="1"/>
  <c r="G9013" i="1"/>
  <c r="F9014" i="1" s="1"/>
  <c r="H1022" i="1"/>
  <c r="G1022" i="1"/>
  <c r="F1023" i="1"/>
  <c r="G798" i="1"/>
  <c r="F799" i="1" s="1"/>
  <c r="G9567" i="1"/>
  <c r="F9568" i="1" s="1"/>
  <c r="H7012" i="1"/>
  <c r="G7012" i="1"/>
  <c r="F7013" i="1"/>
  <c r="H6787" i="1"/>
  <c r="G6787" i="1"/>
  <c r="F6788" i="1"/>
  <c r="G5794" i="1"/>
  <c r="F5795" i="1" s="1"/>
  <c r="G2354" i="1"/>
  <c r="F2355" i="1" s="1"/>
  <c r="H1907" i="1"/>
  <c r="G1907" i="1"/>
  <c r="F1908" i="1"/>
  <c r="G4684" i="1"/>
  <c r="F4685" i="1" s="1"/>
  <c r="G24" i="1"/>
  <c r="F25" i="1" s="1"/>
  <c r="H2575" i="1"/>
  <c r="G2575" i="1"/>
  <c r="F2576" i="1"/>
  <c r="G5015" i="1"/>
  <c r="F5016" i="1"/>
  <c r="H4239" i="1"/>
  <c r="G4239" i="1"/>
  <c r="F4240" i="1"/>
  <c r="G9454" i="1"/>
  <c r="F9455" i="1" s="1"/>
  <c r="H578" i="1"/>
  <c r="G578" i="1"/>
  <c r="F579" i="1"/>
  <c r="G4461" i="1"/>
  <c r="F4462" i="1" s="1"/>
  <c r="H9676" i="1"/>
  <c r="G9676" i="1"/>
  <c r="F9677" i="1"/>
  <c r="H1355" i="1"/>
  <c r="G1355" i="1"/>
  <c r="F1356" i="1"/>
  <c r="G3019" i="1"/>
  <c r="F3020" i="1" s="1"/>
  <c r="H8458" i="1"/>
  <c r="G8458" i="1"/>
  <c r="F8459" i="1"/>
  <c r="G8902" i="1"/>
  <c r="F8903" i="1"/>
  <c r="H8902" i="1"/>
  <c r="H688" i="1"/>
  <c r="G688" i="1"/>
  <c r="F689" i="1"/>
  <c r="G4575" i="1"/>
  <c r="F4576" i="1" s="1"/>
  <c r="G907" i="1"/>
  <c r="F908" i="1" s="1"/>
  <c r="H1576" i="1"/>
  <c r="G1576" i="1"/>
  <c r="F1577" i="1"/>
  <c r="G9789" i="1"/>
  <c r="F9790" i="1" s="1"/>
  <c r="G2799" i="1"/>
  <c r="F2800" i="1" s="1"/>
  <c r="H6238" i="1"/>
  <c r="G6238" i="1"/>
  <c r="F6239" i="1"/>
  <c r="G1686" i="1"/>
  <c r="F1687" i="1" s="1"/>
  <c r="G2462" i="1"/>
  <c r="F2463" i="1" s="1"/>
  <c r="K4127" i="1"/>
  <c r="L4126" i="1"/>
  <c r="M4126" i="1" s="1"/>
  <c r="H3906" i="1"/>
  <c r="H3018" i="1"/>
  <c r="K6786" i="1"/>
  <c r="K9012" i="1"/>
  <c r="L9011" i="1"/>
  <c r="M9011" i="1" s="1"/>
  <c r="L3795" i="1"/>
  <c r="M3795" i="1" s="1"/>
  <c r="K3796" i="1"/>
  <c r="L2352" i="1"/>
  <c r="M2352" i="1" s="1"/>
  <c r="K2353" i="1"/>
  <c r="L6570" i="1"/>
  <c r="H1575" i="1"/>
  <c r="H2798" i="1"/>
  <c r="H7903" i="1"/>
  <c r="L1574" i="1"/>
  <c r="M1574" i="1" s="1"/>
  <c r="K1575" i="1"/>
  <c r="L10007" i="1"/>
  <c r="M10007" i="1" s="1"/>
  <c r="L353" i="1"/>
  <c r="M353" i="1" s="1"/>
  <c r="K354" i="1"/>
  <c r="H2353" i="1"/>
  <c r="H1906" i="1"/>
  <c r="H4683" i="1"/>
  <c r="K7236" i="1"/>
  <c r="L7235" i="1"/>
  <c r="M7235" i="1" s="1"/>
  <c r="K8237" i="1"/>
  <c r="L8236" i="1"/>
  <c r="M8236" i="1" s="1"/>
  <c r="K9122" i="1"/>
  <c r="L9121" i="1"/>
  <c r="M9121" i="1" s="1"/>
  <c r="H1685" i="1"/>
  <c r="H577" i="1"/>
  <c r="F3571" i="1"/>
  <c r="H3570" i="1"/>
  <c r="G3570" i="1"/>
  <c r="L22" i="1"/>
  <c r="M22" i="1" s="1"/>
  <c r="K23" i="1"/>
  <c r="L7566" i="1"/>
  <c r="M7566" i="1" s="1"/>
  <c r="L6237" i="1"/>
  <c r="M6237" i="1" s="1"/>
  <c r="K6238" i="1"/>
  <c r="H5463" i="1"/>
  <c r="G5463" i="1"/>
  <c r="F5464" i="1"/>
  <c r="H1126" i="1"/>
  <c r="G1126" i="1"/>
  <c r="H5904" i="1"/>
  <c r="G5904" i="1"/>
  <c r="F5905" i="1"/>
  <c r="F2127" i="1"/>
  <c r="H2126" i="1"/>
  <c r="G2126" i="1"/>
  <c r="L7459" i="1"/>
  <c r="H10008" i="1"/>
  <c r="G10008" i="1"/>
  <c r="F10009" i="1"/>
  <c r="K797" i="1"/>
  <c r="L796" i="1"/>
  <c r="M796" i="1" s="1"/>
  <c r="G3353" i="1"/>
  <c r="F3354" i="1" s="1"/>
  <c r="L5013" i="1"/>
  <c r="M5013" i="1" s="1"/>
  <c r="K5014" i="1"/>
  <c r="G3130" i="1"/>
  <c r="F3131" i="1" s="1"/>
  <c r="G6458" i="1"/>
  <c r="H6458" i="1" s="1"/>
  <c r="F6459" i="1"/>
  <c r="K3240" i="1"/>
  <c r="L3239" i="1"/>
  <c r="M3239" i="1" s="1"/>
  <c r="L5792" i="1"/>
  <c r="M5792" i="1" s="1"/>
  <c r="K5793" i="1"/>
  <c r="L4792" i="1"/>
  <c r="M4792" i="1" s="1"/>
  <c r="K4793" i="1"/>
  <c r="L6682" i="1"/>
  <c r="M6682" i="1" s="1"/>
  <c r="K6683" i="1"/>
  <c r="H8238" i="1"/>
  <c r="G8238" i="1"/>
  <c r="F8239" i="1"/>
  <c r="H6684" i="1"/>
  <c r="G6684" i="1"/>
  <c r="F6685" i="1"/>
  <c r="G2019" i="1"/>
  <c r="F2020" i="1" s="1"/>
  <c r="H464" i="1"/>
  <c r="G464" i="1"/>
  <c r="F465" i="1"/>
  <c r="L905" i="1"/>
  <c r="M905" i="1" s="1"/>
  <c r="K906" i="1"/>
  <c r="L8789" i="1"/>
  <c r="M8789" i="1" s="1"/>
  <c r="K8790" i="1"/>
  <c r="L5683" i="1"/>
  <c r="M5683" i="1" s="1"/>
  <c r="K5684" i="1"/>
  <c r="K8677" i="1"/>
  <c r="L8676" i="1"/>
  <c r="M8676" i="1" s="1"/>
  <c r="G8677" i="1"/>
  <c r="H8677" i="1"/>
  <c r="L5126" i="1"/>
  <c r="M5126" i="1" s="1"/>
  <c r="H1021" i="1"/>
  <c r="K8124" i="1"/>
  <c r="L8123" i="1"/>
  <c r="M8123" i="1" s="1"/>
  <c r="G239" i="1"/>
  <c r="H239" i="1" s="1"/>
  <c r="L4682" i="1"/>
  <c r="M4682" i="1" s="1"/>
  <c r="K4683" i="1"/>
  <c r="H10565" i="1"/>
  <c r="H5793" i="1"/>
  <c r="L2125" i="1"/>
  <c r="M2125" i="1" s="1"/>
  <c r="K2126" i="1"/>
  <c r="F9899" i="1"/>
  <c r="G9898" i="1"/>
  <c r="L5461" i="1"/>
  <c r="M5461" i="1" s="1"/>
  <c r="K5462" i="1"/>
  <c r="K8566" i="1"/>
  <c r="L8565" i="1"/>
  <c r="M8565" i="1" s="1"/>
  <c r="L5902" i="1"/>
  <c r="M5902" i="1" s="1"/>
  <c r="K5903" i="1"/>
  <c r="L1353" i="1"/>
  <c r="M1353" i="1" s="1"/>
  <c r="K1354" i="1"/>
  <c r="L10121" i="1"/>
  <c r="M10121" i="1" s="1"/>
  <c r="K10122" i="1"/>
  <c r="K3129" i="1"/>
  <c r="H2574" i="1"/>
  <c r="H687" i="1"/>
  <c r="H4238" i="1"/>
  <c r="H9453" i="1"/>
  <c r="H7011" i="1"/>
  <c r="H10789" i="1"/>
  <c r="G10789" i="1"/>
  <c r="F10790" i="1"/>
  <c r="G1467" i="1"/>
  <c r="F1468" i="1" s="1"/>
  <c r="L3017" i="1"/>
  <c r="M3017" i="1" s="1"/>
  <c r="K3018" i="1"/>
  <c r="H8011" i="1"/>
  <c r="G8011" i="1"/>
  <c r="F8012" i="1"/>
  <c r="H5684" i="1"/>
  <c r="K7680" i="1"/>
  <c r="L7679" i="1"/>
  <c r="M7679" i="1" s="1"/>
  <c r="L10675" i="1"/>
  <c r="K10676" i="1"/>
  <c r="L9452" i="1"/>
  <c r="M9452" i="1" s="1"/>
  <c r="K9453" i="1"/>
  <c r="G4128" i="1"/>
  <c r="H4128" i="1" s="1"/>
  <c r="L7902" i="1"/>
  <c r="M7902" i="1" s="1"/>
  <c r="K7903" i="1"/>
  <c r="L10341" i="1"/>
  <c r="M10341" i="1" s="1"/>
  <c r="K10342" i="1"/>
  <c r="K1685" i="1"/>
  <c r="L1684" i="1"/>
  <c r="M1684" i="1" s="1"/>
  <c r="K10900" i="1"/>
  <c r="L10899" i="1"/>
  <c r="M10899" i="1" s="1"/>
  <c r="L1020" i="1"/>
  <c r="M1020" i="1" s="1"/>
  <c r="K1021" i="1"/>
  <c r="G6347" i="1"/>
  <c r="F6348" i="1" s="1"/>
  <c r="K9675" i="1"/>
  <c r="G4015" i="1"/>
  <c r="F4016" i="1" s="1"/>
  <c r="L4347" i="1"/>
  <c r="M4347" i="1" s="1"/>
  <c r="K4348" i="1"/>
  <c r="H3797" i="1"/>
  <c r="G3797" i="1"/>
  <c r="F3798" i="1"/>
  <c r="G9123" i="1"/>
  <c r="F9124" i="1" s="1"/>
  <c r="H10456" i="1"/>
  <c r="G10456" i="1"/>
  <c r="F10457" i="1"/>
  <c r="L4014" i="1"/>
  <c r="M4014" i="1" s="1"/>
  <c r="L2906" i="1"/>
  <c r="M2906" i="1" s="1"/>
  <c r="K2907" i="1"/>
  <c r="M4902" i="1"/>
  <c r="K7123" i="1"/>
  <c r="L7122" i="1"/>
  <c r="M7122" i="1" s="1"/>
  <c r="L3462" i="1"/>
  <c r="M3462" i="1" s="1"/>
  <c r="K3463" i="1"/>
  <c r="L462" i="1"/>
  <c r="M462" i="1" s="1"/>
  <c r="K463" i="1"/>
  <c r="L3905" i="1"/>
  <c r="M3905" i="1" s="1"/>
  <c r="K3906" i="1"/>
  <c r="M6570" i="1"/>
  <c r="H8901" i="1"/>
  <c r="G3241" i="1"/>
  <c r="F3242" i="1" s="1"/>
  <c r="H5350" i="1"/>
  <c r="G5350" i="1"/>
  <c r="F5351" i="1"/>
  <c r="G7681" i="1"/>
  <c r="F7682" i="1" s="1"/>
  <c r="H4349" i="1"/>
  <c r="G4349" i="1"/>
  <c r="F4350" i="1"/>
  <c r="G8347" i="1"/>
  <c r="F8348" i="1" s="1"/>
  <c r="G9344" i="1"/>
  <c r="F9345" i="1" s="1"/>
  <c r="H9344" i="1"/>
  <c r="L10231" i="1"/>
  <c r="M10231" i="1" s="1"/>
  <c r="K10232" i="1"/>
  <c r="F7346" i="1"/>
  <c r="G7345" i="1"/>
  <c r="H9012" i="1"/>
  <c r="L6346" i="1"/>
  <c r="M6346" i="1" s="1"/>
  <c r="H8124" i="1"/>
  <c r="K687" i="1"/>
  <c r="L686" i="1"/>
  <c r="M686" i="1" s="1"/>
  <c r="L2573" i="1"/>
  <c r="M2573" i="1" s="1"/>
  <c r="K2574" i="1"/>
  <c r="H1797" i="1"/>
  <c r="G1797" i="1"/>
  <c r="F1798" i="1"/>
  <c r="L8345" i="1"/>
  <c r="M8345" i="1" s="1"/>
  <c r="K8346" i="1"/>
  <c r="H6786" i="1"/>
  <c r="L1242" i="1"/>
  <c r="M1242" i="1" s="1"/>
  <c r="K1243" i="1"/>
  <c r="H8457" i="1"/>
  <c r="K577" i="1"/>
  <c r="L576" i="1"/>
  <c r="M576" i="1" s="1"/>
  <c r="L9233" i="1"/>
  <c r="L2017" i="1"/>
  <c r="M2017" i="1" s="1"/>
  <c r="K2018" i="1"/>
  <c r="L5348" i="1"/>
  <c r="M5348" i="1" s="1"/>
  <c r="K5349" i="1"/>
  <c r="H4902" i="1"/>
  <c r="L6898" i="1"/>
  <c r="M6898" i="1" s="1"/>
  <c r="K6899" i="1"/>
  <c r="H6570" i="1"/>
  <c r="H9788" i="1"/>
  <c r="H9566" i="1"/>
  <c r="H6237" i="1"/>
  <c r="F8567" i="1"/>
  <c r="G1244" i="1"/>
  <c r="F1245" i="1" s="1"/>
  <c r="H1244" i="1"/>
  <c r="K1797" i="1"/>
  <c r="L1796" i="1"/>
  <c r="M1796" i="1" s="1"/>
  <c r="L1906" i="1"/>
  <c r="M1906" i="1" s="1"/>
  <c r="K1907" i="1"/>
  <c r="G10123" i="1"/>
  <c r="F10124" i="1" s="1"/>
  <c r="H10123" i="1"/>
  <c r="L3351" i="1"/>
  <c r="M3351" i="1" s="1"/>
  <c r="K3352" i="1"/>
  <c r="K7344" i="1"/>
  <c r="L7343" i="1"/>
  <c r="M7343" i="1" s="1"/>
  <c r="L1465" i="1"/>
  <c r="M1465" i="1" s="1"/>
  <c r="K1466" i="1"/>
  <c r="K8457" i="1"/>
  <c r="L8456" i="1"/>
  <c r="M8456" i="1" s="1"/>
  <c r="G9234" i="1"/>
  <c r="F9235" i="1" s="1"/>
  <c r="G7460" i="1"/>
  <c r="H7460" i="1" s="1"/>
  <c r="F7461" i="1"/>
  <c r="F4904" i="1"/>
  <c r="H4903" i="1"/>
  <c r="G4903" i="1"/>
  <c r="L4459" i="1"/>
  <c r="M4459" i="1" s="1"/>
  <c r="K4460" i="1"/>
  <c r="G5237" i="1"/>
  <c r="F5238" i="1"/>
  <c r="H5237" i="1"/>
  <c r="L7789" i="1"/>
  <c r="M7789" i="1" s="1"/>
  <c r="K7790" i="1"/>
  <c r="H3464" i="1"/>
  <c r="G3464" i="1"/>
  <c r="F3465" i="1"/>
  <c r="G2241" i="1"/>
  <c r="F2242" i="1" s="1"/>
  <c r="G3686" i="1"/>
  <c r="F3687" i="1"/>
  <c r="H8791" i="1"/>
  <c r="G8791" i="1"/>
  <c r="F8792" i="1"/>
  <c r="G7124" i="1"/>
  <c r="L3684" i="1"/>
  <c r="M3684" i="1" s="1"/>
  <c r="K3685" i="1"/>
  <c r="L10454" i="1"/>
  <c r="M10454" i="1" s="1"/>
  <c r="K10455" i="1"/>
  <c r="L7010" i="1"/>
  <c r="M7010" i="1" s="1"/>
  <c r="K7011" i="1"/>
  <c r="G7567" i="1"/>
  <c r="F7568" i="1" s="1"/>
  <c r="L2239" i="1"/>
  <c r="M2239" i="1" s="1"/>
  <c r="K2240" i="1"/>
  <c r="K129" i="1"/>
  <c r="G4794" i="1"/>
  <c r="L238" i="1"/>
  <c r="M238" i="1" s="1"/>
  <c r="K239" i="1"/>
  <c r="F3907" i="1"/>
  <c r="H9675" i="1"/>
  <c r="H354" i="1"/>
  <c r="H129" i="1"/>
  <c r="L2460" i="1"/>
  <c r="M2460" i="1" s="1"/>
  <c r="K2461" i="1"/>
  <c r="H7236" i="1"/>
  <c r="F5569" i="1"/>
  <c r="F10233" i="1"/>
  <c r="G10232" i="1"/>
  <c r="H797" i="1"/>
  <c r="L10564" i="1"/>
  <c r="M10564" i="1" s="1"/>
  <c r="K10565" i="1"/>
  <c r="F6900" i="1"/>
  <c r="K6457" i="1"/>
  <c r="K10788" i="1"/>
  <c r="K6126" i="1"/>
  <c r="L6125" i="1"/>
  <c r="M6125" i="1" s="1"/>
  <c r="K4574" i="1"/>
  <c r="L4573" i="1"/>
  <c r="M4573" i="1" s="1"/>
  <c r="H5126" i="1"/>
  <c r="H10342" i="1"/>
  <c r="L9565" i="1"/>
  <c r="M9565" i="1" s="1"/>
  <c r="K9566" i="1"/>
  <c r="M9233" i="1"/>
  <c r="L2685" i="1"/>
  <c r="M2685" i="1" s="1"/>
  <c r="M7459" i="1"/>
  <c r="L8010" i="1"/>
  <c r="M8010" i="1" s="1"/>
  <c r="K8011" i="1"/>
  <c r="K5236" i="1"/>
  <c r="K9898" i="1"/>
  <c r="L9897" i="1"/>
  <c r="M9897" i="1" s="1"/>
  <c r="H1354" i="1"/>
  <c r="H2907" i="1"/>
  <c r="H23" i="1"/>
  <c r="H906" i="1"/>
  <c r="H2461" i="1"/>
  <c r="H4460" i="1"/>
  <c r="H4574" i="1"/>
  <c r="L5568" i="1"/>
  <c r="M5568" i="1" s="1"/>
  <c r="G355" i="1"/>
  <c r="F356" i="1" s="1"/>
  <c r="H355" i="1"/>
  <c r="F130" i="1"/>
  <c r="G7237" i="1"/>
  <c r="H7237" i="1" s="1"/>
  <c r="L8900" i="1"/>
  <c r="M8900" i="1" s="1"/>
  <c r="K8901" i="1"/>
  <c r="L6015" i="1"/>
  <c r="M6015" i="1" s="1"/>
  <c r="K6016" i="1"/>
  <c r="K1125" i="1"/>
  <c r="L4902" i="1"/>
  <c r="K4903" i="1"/>
  <c r="H6899" i="1"/>
  <c r="G5127" i="1"/>
  <c r="F5128" i="1" s="1"/>
  <c r="K9788" i="1"/>
  <c r="L9787" i="1"/>
  <c r="M9787" i="1" s="1"/>
  <c r="L2797" i="1"/>
  <c r="M2797" i="1" s="1"/>
  <c r="K2798" i="1"/>
  <c r="H6127" i="1"/>
  <c r="G6127" i="1"/>
  <c r="F6128" i="1"/>
  <c r="L4237" i="1"/>
  <c r="M4237" i="1" s="1"/>
  <c r="K4238" i="1"/>
  <c r="L9343" i="1"/>
  <c r="M9343" i="1" s="1"/>
  <c r="K9344" i="1"/>
  <c r="G6017" i="1"/>
  <c r="G2908" i="1"/>
  <c r="H2908" i="1" s="1"/>
  <c r="F2909" i="1"/>
  <c r="H2686" i="1"/>
  <c r="G2686" i="1"/>
  <c r="F2687" i="1"/>
  <c r="G10901" i="1"/>
  <c r="G7791" i="1"/>
  <c r="F7792" i="1" s="1"/>
  <c r="M10675" i="1"/>
  <c r="G356" i="1" l="1"/>
  <c r="F357" i="1"/>
  <c r="H356" i="1"/>
  <c r="G7568" i="1"/>
  <c r="F7569" i="1" s="1"/>
  <c r="G7682" i="1"/>
  <c r="F7683" i="1" s="1"/>
  <c r="H6572" i="1"/>
  <c r="G6572" i="1"/>
  <c r="F6573" i="1"/>
  <c r="G9345" i="1"/>
  <c r="F9346" i="1" s="1"/>
  <c r="G9124" i="1"/>
  <c r="F9125" i="1" s="1"/>
  <c r="G6348" i="1"/>
  <c r="H1687" i="1"/>
  <c r="G1687" i="1"/>
  <c r="F1688" i="1"/>
  <c r="G25" i="1"/>
  <c r="F26" i="1" s="1"/>
  <c r="H7792" i="1"/>
  <c r="G7792" i="1"/>
  <c r="F7793" i="1"/>
  <c r="G1468" i="1"/>
  <c r="F1469" i="1" s="1"/>
  <c r="G2020" i="1"/>
  <c r="F2021" i="1" s="1"/>
  <c r="H908" i="1"/>
  <c r="G908" i="1"/>
  <c r="F909" i="1"/>
  <c r="G4685" i="1"/>
  <c r="F4686" i="1" s="1"/>
  <c r="H10567" i="1"/>
  <c r="G10567" i="1"/>
  <c r="F10568" i="1"/>
  <c r="G3131" i="1"/>
  <c r="F3132" i="1" s="1"/>
  <c r="G4576" i="1"/>
  <c r="F4577" i="1" s="1"/>
  <c r="H9014" i="1"/>
  <c r="G9014" i="1"/>
  <c r="F9015" i="1"/>
  <c r="H4462" i="1"/>
  <c r="G4462" i="1"/>
  <c r="F4463" i="1"/>
  <c r="G1245" i="1"/>
  <c r="F1246" i="1" s="1"/>
  <c r="H1245" i="1"/>
  <c r="G8348" i="1"/>
  <c r="F8349" i="1" s="1"/>
  <c r="H3242" i="1"/>
  <c r="G3242" i="1"/>
  <c r="F3243" i="1"/>
  <c r="G5686" i="1"/>
  <c r="F5687" i="1" s="1"/>
  <c r="G2242" i="1"/>
  <c r="F2243" i="1"/>
  <c r="H2242" i="1"/>
  <c r="H2800" i="1"/>
  <c r="G2800" i="1"/>
  <c r="F2801" i="1"/>
  <c r="G3020" i="1"/>
  <c r="F3021" i="1" s="1"/>
  <c r="G10677" i="1"/>
  <c r="H10677" i="1" s="1"/>
  <c r="F10678" i="1"/>
  <c r="G5128" i="1"/>
  <c r="F5129" i="1" s="1"/>
  <c r="G10124" i="1"/>
  <c r="F10125" i="1"/>
  <c r="H10124" i="1"/>
  <c r="H3354" i="1"/>
  <c r="G3354" i="1"/>
  <c r="F3355" i="1"/>
  <c r="H2463" i="1"/>
  <c r="G2463" i="1"/>
  <c r="F2464" i="1"/>
  <c r="G9790" i="1"/>
  <c r="F9791" i="1" s="1"/>
  <c r="H2355" i="1"/>
  <c r="G2355" i="1"/>
  <c r="F2356" i="1"/>
  <c r="G9568" i="1"/>
  <c r="F9569" i="1" s="1"/>
  <c r="G10344" i="1"/>
  <c r="H9235" i="1"/>
  <c r="G9235" i="1"/>
  <c r="F9236" i="1"/>
  <c r="H4016" i="1"/>
  <c r="G4016" i="1"/>
  <c r="H5795" i="1"/>
  <c r="G5795" i="1"/>
  <c r="F5796" i="1"/>
  <c r="G799" i="1"/>
  <c r="F800" i="1" s="1"/>
  <c r="H9455" i="1"/>
  <c r="G9455" i="1"/>
  <c r="F9456" i="1"/>
  <c r="F10234" i="1"/>
  <c r="G10233" i="1"/>
  <c r="H10233" i="1" s="1"/>
  <c r="K9789" i="1"/>
  <c r="L9788" i="1"/>
  <c r="M9788" i="1" s="1"/>
  <c r="L10788" i="1"/>
  <c r="M10788" i="1" s="1"/>
  <c r="K10789" i="1"/>
  <c r="G5569" i="1"/>
  <c r="L10455" i="1"/>
  <c r="M10455" i="1" s="1"/>
  <c r="K10456" i="1"/>
  <c r="L1797" i="1"/>
  <c r="M1797" i="1" s="1"/>
  <c r="H6017" i="1"/>
  <c r="K5237" i="1"/>
  <c r="L5236" i="1"/>
  <c r="M5236" i="1" s="1"/>
  <c r="K6458" i="1"/>
  <c r="L6457" i="1"/>
  <c r="M6457" i="1" s="1"/>
  <c r="L10565" i="1"/>
  <c r="M10565" i="1" s="1"/>
  <c r="K10566" i="1"/>
  <c r="H4794" i="1"/>
  <c r="L2240" i="1"/>
  <c r="M2240" i="1" s="1"/>
  <c r="K2241" i="1"/>
  <c r="G4904" i="1"/>
  <c r="K4904" i="1" s="1"/>
  <c r="L1243" i="1"/>
  <c r="M1243" i="1" s="1"/>
  <c r="K1244" i="1"/>
  <c r="H3241" i="1"/>
  <c r="L10676" i="1"/>
  <c r="L3129" i="1"/>
  <c r="M3129" i="1" s="1"/>
  <c r="K3130" i="1"/>
  <c r="L8566" i="1"/>
  <c r="M8566" i="1" s="1"/>
  <c r="K8567" i="1"/>
  <c r="L2126" i="1"/>
  <c r="M8677" i="1"/>
  <c r="K7460" i="1"/>
  <c r="L23" i="1"/>
  <c r="M23" i="1" s="1"/>
  <c r="K24" i="1"/>
  <c r="K4128" i="1"/>
  <c r="L4127" i="1"/>
  <c r="M4127" i="1" s="1"/>
  <c r="H2462" i="1"/>
  <c r="H9789" i="1"/>
  <c r="H3019" i="1"/>
  <c r="H2354" i="1"/>
  <c r="H9567" i="1"/>
  <c r="H10343" i="1"/>
  <c r="L129" i="1"/>
  <c r="M129" i="1" s="1"/>
  <c r="K130" i="1"/>
  <c r="L3685" i="1"/>
  <c r="M3685" i="1" s="1"/>
  <c r="K3686" i="1"/>
  <c r="G5238" i="1"/>
  <c r="H5238" i="1"/>
  <c r="F5239" i="1"/>
  <c r="G7461" i="1"/>
  <c r="H7461" i="1" s="1"/>
  <c r="L6899" i="1"/>
  <c r="M6899" i="1" s="1"/>
  <c r="H7346" i="1"/>
  <c r="F7347" i="1"/>
  <c r="G7346" i="1"/>
  <c r="L463" i="1"/>
  <c r="M463" i="1" s="1"/>
  <c r="K464" i="1"/>
  <c r="L2907" i="1"/>
  <c r="M2907" i="1" s="1"/>
  <c r="K2908" i="1"/>
  <c r="K10901" i="1"/>
  <c r="L10900" i="1"/>
  <c r="M10900" i="1" s="1"/>
  <c r="L7903" i="1"/>
  <c r="M7903" i="1" s="1"/>
  <c r="K7904" i="1"/>
  <c r="H8012" i="1"/>
  <c r="G8012" i="1"/>
  <c r="F8013" i="1"/>
  <c r="L1354" i="1"/>
  <c r="M1354" i="1" s="1"/>
  <c r="K1355" i="1"/>
  <c r="H9899" i="1"/>
  <c r="G9899" i="1"/>
  <c r="F9900" i="1"/>
  <c r="H465" i="1"/>
  <c r="G465" i="1"/>
  <c r="F466" i="1"/>
  <c r="L4793" i="1"/>
  <c r="M4793" i="1" s="1"/>
  <c r="K4794" i="1"/>
  <c r="L5793" i="1"/>
  <c r="M5793" i="1" s="1"/>
  <c r="K5794" i="1"/>
  <c r="L2353" i="1"/>
  <c r="M2353" i="1" s="1"/>
  <c r="K2354" i="1"/>
  <c r="G8903" i="1"/>
  <c r="H8903" i="1" s="1"/>
  <c r="F8904" i="1"/>
  <c r="H1356" i="1"/>
  <c r="G1356" i="1"/>
  <c r="F1357" i="1"/>
  <c r="G2576" i="1"/>
  <c r="F2577" i="1" s="1"/>
  <c r="G7905" i="1"/>
  <c r="F7906" i="1" s="1"/>
  <c r="G8126" i="1"/>
  <c r="F8127" i="1" s="1"/>
  <c r="L6016" i="1"/>
  <c r="M6016" i="1" s="1"/>
  <c r="K6017" i="1"/>
  <c r="G6128" i="1"/>
  <c r="F6129" i="1" s="1"/>
  <c r="G3465" i="1"/>
  <c r="F3466" i="1" s="1"/>
  <c r="L2018" i="1"/>
  <c r="M2018" i="1" s="1"/>
  <c r="K2019" i="1"/>
  <c r="L2574" i="1"/>
  <c r="M2574" i="1" s="1"/>
  <c r="K2575" i="1"/>
  <c r="H7791" i="1"/>
  <c r="H5127" i="1"/>
  <c r="H130" i="1"/>
  <c r="G130" i="1"/>
  <c r="F131" i="1" s="1"/>
  <c r="K2686" i="1"/>
  <c r="K4575" i="1"/>
  <c r="L4574" i="1"/>
  <c r="M4574" i="1" s="1"/>
  <c r="H9234" i="1"/>
  <c r="H7345" i="1"/>
  <c r="L4348" i="1"/>
  <c r="M4348" i="1" s="1"/>
  <c r="K4349" i="1"/>
  <c r="H6347" i="1"/>
  <c r="H9898" i="1"/>
  <c r="H3130" i="1"/>
  <c r="H3353" i="1"/>
  <c r="M2126" i="1"/>
  <c r="L6238" i="1"/>
  <c r="M6238" i="1" s="1"/>
  <c r="K3570" i="1"/>
  <c r="K6787" i="1"/>
  <c r="L6786" i="1"/>
  <c r="M6786" i="1" s="1"/>
  <c r="H907" i="1"/>
  <c r="H9454" i="1"/>
  <c r="H4684" i="1"/>
  <c r="F4129" i="1"/>
  <c r="L3018" i="1"/>
  <c r="M3018" i="1" s="1"/>
  <c r="K3019" i="1"/>
  <c r="L8677" i="1"/>
  <c r="L8790" i="1"/>
  <c r="M8790" i="1" s="1"/>
  <c r="K8791" i="1"/>
  <c r="G6685" i="1"/>
  <c r="F6686" i="1" s="1"/>
  <c r="L5014" i="1"/>
  <c r="M5014" i="1" s="1"/>
  <c r="K5015" i="1"/>
  <c r="G10009" i="1"/>
  <c r="F10010" i="1" s="1"/>
  <c r="K8238" i="1"/>
  <c r="L8237" i="1"/>
  <c r="M8237" i="1" s="1"/>
  <c r="L3796" i="1"/>
  <c r="M3796" i="1" s="1"/>
  <c r="K3797" i="1"/>
  <c r="G1577" i="1"/>
  <c r="F1578" i="1" s="1"/>
  <c r="G8459" i="1"/>
  <c r="F8460" i="1" s="1"/>
  <c r="H4240" i="1"/>
  <c r="G4240" i="1"/>
  <c r="F4241" i="1"/>
  <c r="H1908" i="1"/>
  <c r="G1908" i="1"/>
  <c r="F1909" i="1"/>
  <c r="H7013" i="1"/>
  <c r="G7013" i="1"/>
  <c r="F7014" i="1"/>
  <c r="G2909" i="1"/>
  <c r="H2909" i="1" s="1"/>
  <c r="F2910" i="1"/>
  <c r="L4238" i="1"/>
  <c r="M4238" i="1" s="1"/>
  <c r="K4239" i="1"/>
  <c r="L1125" i="1"/>
  <c r="M1125" i="1" s="1"/>
  <c r="K1126" i="1"/>
  <c r="F7238" i="1"/>
  <c r="L8011" i="1"/>
  <c r="M8011" i="1" s="1"/>
  <c r="K8012" i="1"/>
  <c r="L2461" i="1"/>
  <c r="M2461" i="1" s="1"/>
  <c r="K2462" i="1"/>
  <c r="G3907" i="1"/>
  <c r="F3908" i="1" s="1"/>
  <c r="G8792" i="1"/>
  <c r="F8793" i="1" s="1"/>
  <c r="H2241" i="1"/>
  <c r="K7345" i="1"/>
  <c r="L7344" i="1"/>
  <c r="M7344" i="1" s="1"/>
  <c r="L3906" i="1"/>
  <c r="M3906" i="1" s="1"/>
  <c r="K3907" i="1"/>
  <c r="K4015" i="1"/>
  <c r="F10902" i="1"/>
  <c r="L2798" i="1"/>
  <c r="M2798" i="1" s="1"/>
  <c r="K2799" i="1"/>
  <c r="L9566" i="1"/>
  <c r="M9566" i="1" s="1"/>
  <c r="K9567" i="1"/>
  <c r="H6900" i="1"/>
  <c r="F6901" i="1"/>
  <c r="G6900" i="1"/>
  <c r="H10232" i="1"/>
  <c r="L239" i="1"/>
  <c r="M239" i="1" s="1"/>
  <c r="H7567" i="1"/>
  <c r="F7125" i="1"/>
  <c r="L4460" i="1"/>
  <c r="M4460" i="1" s="1"/>
  <c r="K4461" i="1"/>
  <c r="L1907" i="1"/>
  <c r="K1908" i="1"/>
  <c r="H8567" i="1"/>
  <c r="G8567" i="1"/>
  <c r="F8568" i="1"/>
  <c r="K9234" i="1"/>
  <c r="K688" i="1"/>
  <c r="L687" i="1"/>
  <c r="M687" i="1" s="1"/>
  <c r="K6347" i="1"/>
  <c r="H7681" i="1"/>
  <c r="L3463" i="1"/>
  <c r="M3463" i="1" s="1"/>
  <c r="K3464" i="1"/>
  <c r="H9123" i="1"/>
  <c r="H1467" i="1"/>
  <c r="F240" i="1"/>
  <c r="K5127" i="1"/>
  <c r="K3241" i="1"/>
  <c r="L3240" i="1"/>
  <c r="M3240" i="1" s="1"/>
  <c r="K798" i="1"/>
  <c r="L797" i="1"/>
  <c r="M797" i="1" s="1"/>
  <c r="H2127" i="1"/>
  <c r="G2127" i="1"/>
  <c r="K7567" i="1"/>
  <c r="F3572" i="1"/>
  <c r="H3571" i="1"/>
  <c r="G3571" i="1"/>
  <c r="K10008" i="1"/>
  <c r="H2799" i="1"/>
  <c r="H4575" i="1"/>
  <c r="H4461" i="1"/>
  <c r="M1907" i="1"/>
  <c r="H5794" i="1"/>
  <c r="H9013" i="1"/>
  <c r="L10232" i="1"/>
  <c r="M10232" i="1" s="1"/>
  <c r="K10233" i="1"/>
  <c r="G3798" i="1"/>
  <c r="F3799" i="1" s="1"/>
  <c r="L1021" i="1"/>
  <c r="M1021" i="1" s="1"/>
  <c r="K1022" i="1"/>
  <c r="K1686" i="1"/>
  <c r="L1685" i="1"/>
  <c r="M1685" i="1" s="1"/>
  <c r="K7681" i="1"/>
  <c r="L7680" i="1"/>
  <c r="M7680" i="1" s="1"/>
  <c r="H10790" i="1"/>
  <c r="G10790" i="1"/>
  <c r="F10791" i="1"/>
  <c r="L5903" i="1"/>
  <c r="M5903" i="1" s="1"/>
  <c r="K5904" i="1"/>
  <c r="L5684" i="1"/>
  <c r="M5684" i="1" s="1"/>
  <c r="K5685" i="1"/>
  <c r="L1575" i="1"/>
  <c r="M1575" i="1" s="1"/>
  <c r="K1576" i="1"/>
  <c r="H689" i="1"/>
  <c r="G689" i="1"/>
  <c r="F690" i="1"/>
  <c r="H579" i="1"/>
  <c r="G579" i="1"/>
  <c r="F580" i="1"/>
  <c r="L4903" i="1"/>
  <c r="M4903" i="1" s="1"/>
  <c r="L7011" i="1"/>
  <c r="M7011" i="1" s="1"/>
  <c r="K7012" i="1"/>
  <c r="G5351" i="1"/>
  <c r="F5352" i="1" s="1"/>
  <c r="L906" i="1"/>
  <c r="M906" i="1" s="1"/>
  <c r="K907" i="1"/>
  <c r="G6459" i="1"/>
  <c r="F6460" i="1" s="1"/>
  <c r="H6459" i="1"/>
  <c r="H5905" i="1"/>
  <c r="G5905" i="1"/>
  <c r="F5906" i="1"/>
  <c r="L7236" i="1"/>
  <c r="M7236" i="1" s="1"/>
  <c r="K7237" i="1"/>
  <c r="L354" i="1"/>
  <c r="M354" i="1" s="1"/>
  <c r="K355" i="1"/>
  <c r="H10901" i="1"/>
  <c r="F6018" i="1"/>
  <c r="L8901" i="1"/>
  <c r="M8901" i="1" s="1"/>
  <c r="K8902" i="1"/>
  <c r="L9898" i="1"/>
  <c r="M9898" i="1" s="1"/>
  <c r="K9899" i="1"/>
  <c r="K6127" i="1"/>
  <c r="L6126" i="1"/>
  <c r="M6126" i="1" s="1"/>
  <c r="F4795" i="1"/>
  <c r="H7124" i="1"/>
  <c r="H3686" i="1"/>
  <c r="L7790" i="1"/>
  <c r="M7790" i="1" s="1"/>
  <c r="K7791" i="1"/>
  <c r="L3352" i="1"/>
  <c r="M3352" i="1" s="1"/>
  <c r="K3353" i="1"/>
  <c r="H8347" i="1"/>
  <c r="H4015" i="1"/>
  <c r="L10342" i="1"/>
  <c r="M10342" i="1" s="1"/>
  <c r="K10343" i="1"/>
  <c r="L9453" i="1"/>
  <c r="M9453" i="1" s="1"/>
  <c r="K9454" i="1"/>
  <c r="L5462" i="1"/>
  <c r="M5462" i="1" s="1"/>
  <c r="K5463" i="1"/>
  <c r="L4683" i="1"/>
  <c r="M4683" i="1" s="1"/>
  <c r="K4684" i="1"/>
  <c r="F8678" i="1"/>
  <c r="H2019" i="1"/>
  <c r="L6683" i="1"/>
  <c r="M6683" i="1" s="1"/>
  <c r="K6684" i="1"/>
  <c r="F1127" i="1"/>
  <c r="K9123" i="1"/>
  <c r="L9122" i="1"/>
  <c r="M9122" i="1" s="1"/>
  <c r="H1686" i="1"/>
  <c r="H5015" i="1"/>
  <c r="H24" i="1"/>
  <c r="H798" i="1"/>
  <c r="H10566" i="1"/>
  <c r="H6571" i="1"/>
  <c r="H2687" i="1"/>
  <c r="G2687" i="1"/>
  <c r="F2688" i="1"/>
  <c r="L9344" i="1"/>
  <c r="M9344" i="1" s="1"/>
  <c r="K9345" i="1"/>
  <c r="G3687" i="1"/>
  <c r="F3688" i="1" s="1"/>
  <c r="K8458" i="1"/>
  <c r="L8457" i="1"/>
  <c r="M8457" i="1" s="1"/>
  <c r="L1466" i="1"/>
  <c r="M1466" i="1" s="1"/>
  <c r="K1467" i="1"/>
  <c r="L5349" i="1"/>
  <c r="M5349" i="1" s="1"/>
  <c r="K5350" i="1"/>
  <c r="K578" i="1"/>
  <c r="L577" i="1"/>
  <c r="M577" i="1" s="1"/>
  <c r="L8346" i="1"/>
  <c r="M8346" i="1" s="1"/>
  <c r="K8347" i="1"/>
  <c r="H1798" i="1"/>
  <c r="G1798" i="1"/>
  <c r="K1798" i="1" s="1"/>
  <c r="F1799" i="1"/>
  <c r="G4350" i="1"/>
  <c r="H4350" i="1" s="1"/>
  <c r="K7124" i="1"/>
  <c r="L7123" i="1"/>
  <c r="M7123" i="1" s="1"/>
  <c r="H10457" i="1"/>
  <c r="G10457" i="1"/>
  <c r="F10458" i="1"/>
  <c r="K9676" i="1"/>
  <c r="L9675" i="1"/>
  <c r="M9675" i="1" s="1"/>
  <c r="L10122" i="1"/>
  <c r="M10122" i="1" s="1"/>
  <c r="K10123" i="1"/>
  <c r="K8125" i="1"/>
  <c r="L8124" i="1"/>
  <c r="M8124" i="1" s="1"/>
  <c r="G8239" i="1"/>
  <c r="H8239" i="1" s="1"/>
  <c r="G5464" i="1"/>
  <c r="F5465" i="1" s="1"/>
  <c r="K6571" i="1"/>
  <c r="K9013" i="1"/>
  <c r="L9012" i="1"/>
  <c r="M9012" i="1" s="1"/>
  <c r="G6239" i="1"/>
  <c r="H6239" i="1" s="1"/>
  <c r="G9677" i="1"/>
  <c r="G5016" i="1"/>
  <c r="F5017" i="1"/>
  <c r="H5016" i="1"/>
  <c r="G6788" i="1"/>
  <c r="F6789" i="1" s="1"/>
  <c r="G1023" i="1"/>
  <c r="F1024" i="1" s="1"/>
  <c r="M10676" i="1"/>
  <c r="G1024" i="1" l="1"/>
  <c r="F1025" i="1"/>
  <c r="G6460" i="1"/>
  <c r="H6460" i="1"/>
  <c r="H10010" i="1"/>
  <c r="G10010" i="1"/>
  <c r="H6789" i="1"/>
  <c r="G6789" i="1"/>
  <c r="F6790" i="1"/>
  <c r="H3908" i="1"/>
  <c r="G3908" i="1"/>
  <c r="F3909" i="1"/>
  <c r="G1578" i="1"/>
  <c r="F1579" i="1"/>
  <c r="G800" i="1"/>
  <c r="F801" i="1"/>
  <c r="H5129" i="1"/>
  <c r="G5129" i="1"/>
  <c r="H4577" i="1"/>
  <c r="G4577" i="1"/>
  <c r="F4578" i="1" s="1"/>
  <c r="G5465" i="1"/>
  <c r="F5466" i="1" s="1"/>
  <c r="H8127" i="1"/>
  <c r="G8127" i="1"/>
  <c r="F8128" i="1"/>
  <c r="G1246" i="1"/>
  <c r="F1247" i="1"/>
  <c r="G3132" i="1"/>
  <c r="F3133" i="1"/>
  <c r="G2021" i="1"/>
  <c r="F2022" i="1" s="1"/>
  <c r="H26" i="1"/>
  <c r="G26" i="1"/>
  <c r="F27" i="1" s="1"/>
  <c r="L1798" i="1"/>
  <c r="G5352" i="1"/>
  <c r="F5353" i="1" s="1"/>
  <c r="G6686" i="1"/>
  <c r="G131" i="1"/>
  <c r="F132" i="1" s="1"/>
  <c r="H3466" i="1"/>
  <c r="G3466" i="1"/>
  <c r="F3467" i="1"/>
  <c r="G7906" i="1"/>
  <c r="F7907" i="1" s="1"/>
  <c r="H9569" i="1"/>
  <c r="G9569" i="1"/>
  <c r="F9570" i="1"/>
  <c r="H1469" i="1"/>
  <c r="G1469" i="1"/>
  <c r="F1470" i="1"/>
  <c r="H2577" i="1"/>
  <c r="G2577" i="1"/>
  <c r="F2578" i="1"/>
  <c r="G3021" i="1"/>
  <c r="F3022" i="1" s="1"/>
  <c r="G5687" i="1"/>
  <c r="G7683" i="1"/>
  <c r="H7569" i="1"/>
  <c r="G7569" i="1"/>
  <c r="F7570" i="1"/>
  <c r="L4904" i="1"/>
  <c r="G4686" i="1"/>
  <c r="G3688" i="1"/>
  <c r="F3689" i="1"/>
  <c r="G3799" i="1"/>
  <c r="F3800" i="1" s="1"/>
  <c r="H6129" i="1"/>
  <c r="G6129" i="1"/>
  <c r="F6130" i="1"/>
  <c r="H9791" i="1"/>
  <c r="G9791" i="1"/>
  <c r="F9792" i="1"/>
  <c r="G9125" i="1"/>
  <c r="G8793" i="1"/>
  <c r="F8794" i="1" s="1"/>
  <c r="H8460" i="1"/>
  <c r="G8460" i="1"/>
  <c r="F8461" i="1"/>
  <c r="H8349" i="1"/>
  <c r="G8349" i="1"/>
  <c r="F8350" i="1"/>
  <c r="G9346" i="1"/>
  <c r="F9347" i="1"/>
  <c r="H10458" i="1"/>
  <c r="G10458" i="1"/>
  <c r="F10459" i="1"/>
  <c r="H6788" i="1"/>
  <c r="H9677" i="1"/>
  <c r="H5464" i="1"/>
  <c r="F8240" i="1"/>
  <c r="F4351" i="1"/>
  <c r="L8347" i="1"/>
  <c r="M8347" i="1" s="1"/>
  <c r="K8348" i="1"/>
  <c r="G8678" i="1"/>
  <c r="H8678" i="1"/>
  <c r="L9454" i="1"/>
  <c r="M9454" i="1" s="1"/>
  <c r="K9455" i="1"/>
  <c r="K6128" i="1"/>
  <c r="L6127" i="1"/>
  <c r="M6127" i="1" s="1"/>
  <c r="H6018" i="1"/>
  <c r="G6018" i="1"/>
  <c r="F6019" i="1"/>
  <c r="L907" i="1"/>
  <c r="M907" i="1" s="1"/>
  <c r="K908" i="1"/>
  <c r="L5685" i="1"/>
  <c r="M5685" i="1" s="1"/>
  <c r="K5686" i="1"/>
  <c r="L10008" i="1"/>
  <c r="M10008" i="1" s="1"/>
  <c r="K10009" i="1"/>
  <c r="L7567" i="1"/>
  <c r="M7567" i="1" s="1"/>
  <c r="K7568" i="1"/>
  <c r="K6348" i="1"/>
  <c r="L6347" i="1"/>
  <c r="M6347" i="1" s="1"/>
  <c r="H3907" i="1"/>
  <c r="L1126" i="1"/>
  <c r="M1126" i="1" s="1"/>
  <c r="H8459" i="1"/>
  <c r="L4349" i="1"/>
  <c r="M4349" i="1" s="1"/>
  <c r="K4350" i="1"/>
  <c r="L2575" i="1"/>
  <c r="M2575" i="1" s="1"/>
  <c r="K2576" i="1"/>
  <c r="H6128" i="1"/>
  <c r="H8126" i="1"/>
  <c r="K6900" i="1"/>
  <c r="L3130" i="1"/>
  <c r="M3130" i="1" s="1"/>
  <c r="K3131" i="1"/>
  <c r="K10677" i="1"/>
  <c r="L10566" i="1"/>
  <c r="M10566" i="1" s="1"/>
  <c r="K10567" i="1"/>
  <c r="L10789" i="1"/>
  <c r="M10789" i="1" s="1"/>
  <c r="K10790" i="1"/>
  <c r="H799" i="1"/>
  <c r="H5128" i="1"/>
  <c r="H8348" i="1"/>
  <c r="H4576" i="1"/>
  <c r="G690" i="1"/>
  <c r="F691" i="1" s="1"/>
  <c r="L3464" i="1"/>
  <c r="M3464" i="1" s="1"/>
  <c r="K3465" i="1"/>
  <c r="H6901" i="1"/>
  <c r="G6901" i="1"/>
  <c r="L3907" i="1"/>
  <c r="K3908" i="1"/>
  <c r="L2462" i="1"/>
  <c r="M2462" i="1" s="1"/>
  <c r="K2463" i="1"/>
  <c r="G2910" i="1"/>
  <c r="G7014" i="1"/>
  <c r="F7015" i="1" s="1"/>
  <c r="H4241" i="1"/>
  <c r="G4241" i="1"/>
  <c r="F4242" i="1"/>
  <c r="L3019" i="1"/>
  <c r="M3019" i="1" s="1"/>
  <c r="K3020" i="1"/>
  <c r="L3570" i="1"/>
  <c r="M3570" i="1" s="1"/>
  <c r="K3571" i="1"/>
  <c r="G8904" i="1"/>
  <c r="F8905" i="1"/>
  <c r="H8013" i="1"/>
  <c r="G8013" i="1"/>
  <c r="F8014" i="1"/>
  <c r="L3686" i="1"/>
  <c r="M3686" i="1" s="1"/>
  <c r="K3687" i="1"/>
  <c r="L24" i="1"/>
  <c r="M24" i="1" s="1"/>
  <c r="K25" i="1"/>
  <c r="G10234" i="1"/>
  <c r="H10234" i="1" s="1"/>
  <c r="F10235" i="1"/>
  <c r="H5796" i="1"/>
  <c r="G5796" i="1"/>
  <c r="F5797" i="1"/>
  <c r="H3355" i="1"/>
  <c r="G3355" i="1"/>
  <c r="F3356" i="1"/>
  <c r="G10678" i="1"/>
  <c r="H10678" i="1"/>
  <c r="F10679" i="1"/>
  <c r="G10568" i="1"/>
  <c r="F10569" i="1" s="1"/>
  <c r="H7793" i="1"/>
  <c r="G7793" i="1"/>
  <c r="F7794" i="1"/>
  <c r="G5906" i="1"/>
  <c r="F5907" i="1" s="1"/>
  <c r="L1576" i="1"/>
  <c r="M1576" i="1" s="1"/>
  <c r="K1577" i="1"/>
  <c r="K9014" i="1"/>
  <c r="L9013" i="1"/>
  <c r="M9013" i="1" s="1"/>
  <c r="K8126" i="1"/>
  <c r="L8125" i="1"/>
  <c r="M8125" i="1" s="1"/>
  <c r="L7124" i="1"/>
  <c r="M7124" i="1" s="1"/>
  <c r="L6684" i="1"/>
  <c r="M6684" i="1" s="1"/>
  <c r="K6685" i="1"/>
  <c r="L10343" i="1"/>
  <c r="M10343" i="1" s="1"/>
  <c r="K10344" i="1"/>
  <c r="L9899" i="1"/>
  <c r="H5351" i="1"/>
  <c r="L5904" i="1"/>
  <c r="M5904" i="1" s="1"/>
  <c r="K5905" i="1"/>
  <c r="H3798" i="1"/>
  <c r="K3242" i="1"/>
  <c r="L3241" i="1"/>
  <c r="M3241" i="1" s="1"/>
  <c r="K689" i="1"/>
  <c r="L688" i="1"/>
  <c r="M688" i="1" s="1"/>
  <c r="L1908" i="1"/>
  <c r="K1909" i="1"/>
  <c r="G7125" i="1"/>
  <c r="H10009" i="1"/>
  <c r="H6685" i="1"/>
  <c r="H2576" i="1"/>
  <c r="K2127" i="1"/>
  <c r="K5238" i="1"/>
  <c r="L5237" i="1"/>
  <c r="M5237" i="1" s="1"/>
  <c r="L10456" i="1"/>
  <c r="M10456" i="1" s="1"/>
  <c r="K10457" i="1"/>
  <c r="H10344" i="1"/>
  <c r="H2020" i="1"/>
  <c r="H9124" i="1"/>
  <c r="H7568" i="1"/>
  <c r="L9345" i="1"/>
  <c r="K9346" i="1"/>
  <c r="L4684" i="1"/>
  <c r="M4684" i="1" s="1"/>
  <c r="K4685" i="1"/>
  <c r="L3353" i="1"/>
  <c r="M3353" i="1" s="1"/>
  <c r="K3354" i="1"/>
  <c r="L355" i="1"/>
  <c r="M355" i="1" s="1"/>
  <c r="K356" i="1"/>
  <c r="K7682" i="1"/>
  <c r="L7681" i="1"/>
  <c r="M7681" i="1" s="1"/>
  <c r="L9567" i="1"/>
  <c r="M9567" i="1" s="1"/>
  <c r="K9568" i="1"/>
  <c r="K6788" i="1"/>
  <c r="L6787" i="1"/>
  <c r="M6787" i="1" s="1"/>
  <c r="K6239" i="1"/>
  <c r="H9900" i="1"/>
  <c r="F9901" i="1"/>
  <c r="G9900" i="1"/>
  <c r="K9900" i="1" s="1"/>
  <c r="F7462" i="1"/>
  <c r="L130" i="1"/>
  <c r="K131" i="1"/>
  <c r="K6459" i="1"/>
  <c r="L6458" i="1"/>
  <c r="M6458" i="1" s="1"/>
  <c r="F10345" i="1"/>
  <c r="G3243" i="1"/>
  <c r="F3244" i="1"/>
  <c r="G9015" i="1"/>
  <c r="F9016" i="1" s="1"/>
  <c r="H9345" i="1"/>
  <c r="L1467" i="1"/>
  <c r="M1467" i="1" s="1"/>
  <c r="K1468" i="1"/>
  <c r="K9124" i="1"/>
  <c r="L9123" i="1"/>
  <c r="M9123" i="1" s="1"/>
  <c r="G5017" i="1"/>
  <c r="F5018" i="1"/>
  <c r="K9677" i="1"/>
  <c r="L9676" i="1"/>
  <c r="M9676" i="1" s="1"/>
  <c r="H1023" i="1"/>
  <c r="F6240" i="1"/>
  <c r="L6571" i="1"/>
  <c r="M6571" i="1" s="1"/>
  <c r="K6572" i="1"/>
  <c r="L578" i="1"/>
  <c r="M578" i="1" s="1"/>
  <c r="K579" i="1"/>
  <c r="K8459" i="1"/>
  <c r="L8458" i="1"/>
  <c r="M8458" i="1" s="1"/>
  <c r="G4795" i="1"/>
  <c r="F4796" i="1" s="1"/>
  <c r="L10233" i="1"/>
  <c r="K10234" i="1"/>
  <c r="F2128" i="1"/>
  <c r="K9235" i="1"/>
  <c r="L9234" i="1"/>
  <c r="M9234" i="1" s="1"/>
  <c r="H10902" i="1"/>
  <c r="G10902" i="1"/>
  <c r="F10903" i="1"/>
  <c r="H8792" i="1"/>
  <c r="H1577" i="1"/>
  <c r="L5015" i="1"/>
  <c r="M5015" i="1" s="1"/>
  <c r="K5016" i="1"/>
  <c r="L8791" i="1"/>
  <c r="M8791" i="1" s="1"/>
  <c r="K8792" i="1"/>
  <c r="G4129" i="1"/>
  <c r="H3465" i="1"/>
  <c r="L6017" i="1"/>
  <c r="M6017" i="1" s="1"/>
  <c r="K6018" i="1"/>
  <c r="H7905" i="1"/>
  <c r="M9899" i="1"/>
  <c r="L7904" i="1"/>
  <c r="M7904" i="1" s="1"/>
  <c r="K7905" i="1"/>
  <c r="L2908" i="1"/>
  <c r="M2908" i="1" s="1"/>
  <c r="K2909" i="1"/>
  <c r="F4017" i="1"/>
  <c r="H9790" i="1"/>
  <c r="H3131" i="1"/>
  <c r="H7682" i="1"/>
  <c r="L5350" i="1"/>
  <c r="M5350" i="1" s="1"/>
  <c r="K5351" i="1"/>
  <c r="L7012" i="1"/>
  <c r="M7012" i="1" s="1"/>
  <c r="K7013" i="1"/>
  <c r="K1687" i="1"/>
  <c r="L1686" i="1"/>
  <c r="M1686" i="1" s="1"/>
  <c r="K5128" i="1"/>
  <c r="L5127" i="1"/>
  <c r="M5127" i="1" s="1"/>
  <c r="K7346" i="1"/>
  <c r="L7345" i="1"/>
  <c r="M7345" i="1" s="1"/>
  <c r="L8012" i="1"/>
  <c r="M8012" i="1" s="1"/>
  <c r="K8013" i="1"/>
  <c r="H1909" i="1"/>
  <c r="G1909" i="1"/>
  <c r="F1910" i="1"/>
  <c r="K8239" i="1"/>
  <c r="L8238" i="1"/>
  <c r="M8238" i="1" s="1"/>
  <c r="H1357" i="1"/>
  <c r="G1357" i="1"/>
  <c r="F1358" i="1"/>
  <c r="L5794" i="1"/>
  <c r="M5794" i="1" s="1"/>
  <c r="K5795" i="1"/>
  <c r="G7347" i="1"/>
  <c r="L7460" i="1"/>
  <c r="M7460" i="1" s="1"/>
  <c r="K7461" i="1"/>
  <c r="L8567" i="1"/>
  <c r="M8567" i="1" s="1"/>
  <c r="L1244" i="1"/>
  <c r="M1244" i="1" s="1"/>
  <c r="K1245" i="1"/>
  <c r="M4904" i="1"/>
  <c r="L2241" i="1"/>
  <c r="M2241" i="1" s="1"/>
  <c r="K2242" i="1"/>
  <c r="K5569" i="1"/>
  <c r="K9790" i="1"/>
  <c r="L9789" i="1"/>
  <c r="M9789" i="1" s="1"/>
  <c r="G9456" i="1"/>
  <c r="F9457" i="1"/>
  <c r="G9236" i="1"/>
  <c r="F9237" i="1" s="1"/>
  <c r="G2464" i="1"/>
  <c r="F2465" i="1"/>
  <c r="G10125" i="1"/>
  <c r="F10126" i="1" s="1"/>
  <c r="H10125" i="1"/>
  <c r="G2243" i="1"/>
  <c r="H4463" i="1"/>
  <c r="G4463" i="1"/>
  <c r="F4464" i="1"/>
  <c r="M9345" i="1"/>
  <c r="G357" i="1"/>
  <c r="F358" i="1"/>
  <c r="H357" i="1"/>
  <c r="H1799" i="1"/>
  <c r="G1799" i="1"/>
  <c r="F1800" i="1"/>
  <c r="G2688" i="1"/>
  <c r="F2689" i="1" s="1"/>
  <c r="L5463" i="1"/>
  <c r="M5463" i="1" s="1"/>
  <c r="K5464" i="1"/>
  <c r="L8902" i="1"/>
  <c r="M8902" i="1" s="1"/>
  <c r="K8903" i="1"/>
  <c r="G580" i="1"/>
  <c r="F581" i="1"/>
  <c r="F9678" i="1"/>
  <c r="M1798" i="1"/>
  <c r="F1128" i="1"/>
  <c r="H1127" i="1"/>
  <c r="G1127" i="1"/>
  <c r="K1127" i="1" s="1"/>
  <c r="L1022" i="1"/>
  <c r="M1022" i="1" s="1"/>
  <c r="K1023" i="1"/>
  <c r="G3572" i="1"/>
  <c r="L4461" i="1"/>
  <c r="M4461" i="1" s="1"/>
  <c r="K4462" i="1"/>
  <c r="L4239" i="1"/>
  <c r="M4239" i="1" s="1"/>
  <c r="K4240" i="1"/>
  <c r="M1908" i="1"/>
  <c r="K4576" i="1"/>
  <c r="L4575" i="1"/>
  <c r="M4575" i="1" s="1"/>
  <c r="M130" i="1"/>
  <c r="L2354" i="1"/>
  <c r="M2354" i="1" s="1"/>
  <c r="K2355" i="1"/>
  <c r="L1355" i="1"/>
  <c r="M1355" i="1" s="1"/>
  <c r="K1356" i="1"/>
  <c r="L464" i="1"/>
  <c r="M464" i="1" s="1"/>
  <c r="K465" i="1"/>
  <c r="G5239" i="1"/>
  <c r="H5239" i="1" s="1"/>
  <c r="F5240" i="1"/>
  <c r="H4904" i="1"/>
  <c r="H5569" i="1"/>
  <c r="H9568" i="1"/>
  <c r="H3020" i="1"/>
  <c r="H4685" i="1"/>
  <c r="H1468" i="1"/>
  <c r="H25" i="1"/>
  <c r="H6348" i="1"/>
  <c r="L7237" i="1"/>
  <c r="M7237" i="1" s="1"/>
  <c r="L10123" i="1"/>
  <c r="M10123" i="1" s="1"/>
  <c r="K10124" i="1"/>
  <c r="H3687" i="1"/>
  <c r="L7791" i="1"/>
  <c r="M7791" i="1" s="1"/>
  <c r="K7792" i="1"/>
  <c r="H10791" i="1"/>
  <c r="G10791" i="1"/>
  <c r="F10792" i="1"/>
  <c r="K799" i="1"/>
  <c r="L798" i="1"/>
  <c r="M798" i="1" s="1"/>
  <c r="F241" i="1"/>
  <c r="G240" i="1"/>
  <c r="H240" i="1"/>
  <c r="H8568" i="1"/>
  <c r="G8568" i="1"/>
  <c r="K8568" i="1" s="1"/>
  <c r="L2799" i="1"/>
  <c r="M2799" i="1" s="1"/>
  <c r="K2800" i="1"/>
  <c r="K4016" i="1"/>
  <c r="L4015" i="1"/>
  <c r="M4015" i="1" s="1"/>
  <c r="M3907" i="1"/>
  <c r="G7238" i="1"/>
  <c r="F7239" i="1"/>
  <c r="L3797" i="1"/>
  <c r="M3797" i="1" s="1"/>
  <c r="K3798" i="1"/>
  <c r="K2687" i="1"/>
  <c r="L2686" i="1"/>
  <c r="M2686" i="1" s="1"/>
  <c r="L2019" i="1"/>
  <c r="M2019" i="1" s="1"/>
  <c r="K2020" i="1"/>
  <c r="L4794" i="1"/>
  <c r="M4794" i="1" s="1"/>
  <c r="K4795" i="1"/>
  <c r="H466" i="1"/>
  <c r="G466" i="1"/>
  <c r="F467" i="1"/>
  <c r="K10902" i="1"/>
  <c r="L10901" i="1"/>
  <c r="M10901" i="1" s="1"/>
  <c r="L4128" i="1"/>
  <c r="M4128" i="1" s="1"/>
  <c r="F4905" i="1"/>
  <c r="F5570" i="1"/>
  <c r="M10233" i="1"/>
  <c r="G2356" i="1"/>
  <c r="H2356" i="1" s="1"/>
  <c r="H2801" i="1"/>
  <c r="G2801" i="1"/>
  <c r="F2802" i="1"/>
  <c r="H5686" i="1"/>
  <c r="H909" i="1"/>
  <c r="G909" i="1"/>
  <c r="F910" i="1"/>
  <c r="G1688" i="1"/>
  <c r="F1689" i="1" s="1"/>
  <c r="F6349" i="1"/>
  <c r="G6573" i="1"/>
  <c r="F6574" i="1" s="1"/>
  <c r="F133" i="1" l="1"/>
  <c r="H132" i="1"/>
  <c r="G132" i="1"/>
  <c r="G5907" i="1"/>
  <c r="F5908" i="1"/>
  <c r="H4578" i="1"/>
  <c r="G4578" i="1"/>
  <c r="F4579" i="1"/>
  <c r="G2689" i="1"/>
  <c r="F2690" i="1"/>
  <c r="F9238" i="1"/>
  <c r="H9237" i="1"/>
  <c r="G9237" i="1"/>
  <c r="H5353" i="1"/>
  <c r="G5353" i="1"/>
  <c r="F5354" i="1"/>
  <c r="L9900" i="1"/>
  <c r="G3022" i="1"/>
  <c r="F3023" i="1"/>
  <c r="L8568" i="1"/>
  <c r="G27" i="1"/>
  <c r="F28" i="1" s="1"/>
  <c r="L1127" i="1"/>
  <c r="G10569" i="1"/>
  <c r="F10570" i="1" s="1"/>
  <c r="G7015" i="1"/>
  <c r="F7016" i="1"/>
  <c r="H8794" i="1"/>
  <c r="G8794" i="1"/>
  <c r="F8795" i="1"/>
  <c r="H3800" i="1"/>
  <c r="G3800" i="1"/>
  <c r="F3801" i="1"/>
  <c r="G10126" i="1"/>
  <c r="F10127" i="1"/>
  <c r="H10126" i="1"/>
  <c r="G6574" i="1"/>
  <c r="F6575" i="1"/>
  <c r="G4796" i="1"/>
  <c r="F4797" i="1" s="1"/>
  <c r="G7907" i="1"/>
  <c r="F7908" i="1" s="1"/>
  <c r="G1689" i="1"/>
  <c r="F1690" i="1"/>
  <c r="G2022" i="1"/>
  <c r="F2023" i="1" s="1"/>
  <c r="G9016" i="1"/>
  <c r="F9017" i="1"/>
  <c r="G691" i="1"/>
  <c r="F692" i="1"/>
  <c r="H5466" i="1"/>
  <c r="G5466" i="1"/>
  <c r="F5467" i="1"/>
  <c r="F4906" i="1"/>
  <c r="G4905" i="1"/>
  <c r="L7792" i="1"/>
  <c r="M7792" i="1" s="1"/>
  <c r="K7793" i="1"/>
  <c r="L4240" i="1"/>
  <c r="M4240" i="1" s="1"/>
  <c r="K4241" i="1"/>
  <c r="G1358" i="1"/>
  <c r="F1359" i="1" s="1"/>
  <c r="G1910" i="1"/>
  <c r="F1911" i="1" s="1"/>
  <c r="K7347" i="1"/>
  <c r="L7346" i="1"/>
  <c r="M7346" i="1" s="1"/>
  <c r="K9236" i="1"/>
  <c r="L9235" i="1"/>
  <c r="M9235" i="1" s="1"/>
  <c r="G5018" i="1"/>
  <c r="F5019" i="1"/>
  <c r="H5018" i="1"/>
  <c r="G9901" i="1"/>
  <c r="K7683" i="1"/>
  <c r="L7682" i="1"/>
  <c r="M7682" i="1" s="1"/>
  <c r="K3243" i="1"/>
  <c r="L3242" i="1"/>
  <c r="M3242" i="1" s="1"/>
  <c r="K9015" i="1"/>
  <c r="L9014" i="1"/>
  <c r="M9014" i="1" s="1"/>
  <c r="G8905" i="1"/>
  <c r="F8906" i="1"/>
  <c r="H8905" i="1"/>
  <c r="H4242" i="1"/>
  <c r="G4242" i="1"/>
  <c r="F4243" i="1"/>
  <c r="L3131" i="1"/>
  <c r="M3131" i="1" s="1"/>
  <c r="K3132" i="1"/>
  <c r="G9347" i="1"/>
  <c r="H9347" i="1"/>
  <c r="F9348" i="1"/>
  <c r="H8461" i="1"/>
  <c r="G8461" i="1"/>
  <c r="F8462" i="1"/>
  <c r="G3689" i="1"/>
  <c r="F3690" i="1"/>
  <c r="H3689" i="1"/>
  <c r="H9570" i="1"/>
  <c r="G9570" i="1"/>
  <c r="F9571" i="1" s="1"/>
  <c r="G3467" i="1"/>
  <c r="F3468" i="1" s="1"/>
  <c r="G1247" i="1"/>
  <c r="F1248" i="1" s="1"/>
  <c r="H3909" i="1"/>
  <c r="G3909" i="1"/>
  <c r="F3910" i="1"/>
  <c r="G6790" i="1"/>
  <c r="F6791" i="1" s="1"/>
  <c r="F5571" i="1"/>
  <c r="H5570" i="1"/>
  <c r="G5570" i="1"/>
  <c r="G7239" i="1"/>
  <c r="H7239" i="1"/>
  <c r="F7240" i="1"/>
  <c r="G5240" i="1"/>
  <c r="F5241" i="1"/>
  <c r="H5240" i="1"/>
  <c r="K4577" i="1"/>
  <c r="L4576" i="1"/>
  <c r="M4576" i="1" s="1"/>
  <c r="F2357" i="1"/>
  <c r="L4795" i="1"/>
  <c r="L2020" i="1"/>
  <c r="M2020" i="1" s="1"/>
  <c r="K2021" i="1"/>
  <c r="L10124" i="1"/>
  <c r="M10124" i="1" s="1"/>
  <c r="K10125" i="1"/>
  <c r="H3572" i="1"/>
  <c r="L8903" i="1"/>
  <c r="M8903" i="1" s="1"/>
  <c r="K8904" i="1"/>
  <c r="L5464" i="1"/>
  <c r="M5464" i="1" s="1"/>
  <c r="K5465" i="1"/>
  <c r="K9791" i="1"/>
  <c r="L9790" i="1"/>
  <c r="M9790" i="1" s="1"/>
  <c r="F7348" i="1"/>
  <c r="L5351" i="1"/>
  <c r="M5351" i="1" s="1"/>
  <c r="K5352" i="1"/>
  <c r="F2129" i="1"/>
  <c r="G2128" i="1"/>
  <c r="H6240" i="1"/>
  <c r="G6240" i="1"/>
  <c r="F6241" i="1" s="1"/>
  <c r="K6460" i="1"/>
  <c r="L6459" i="1"/>
  <c r="M6459" i="1" s="1"/>
  <c r="L3354" i="1"/>
  <c r="M3354" i="1" s="1"/>
  <c r="K3355" i="1"/>
  <c r="H7125" i="1"/>
  <c r="L10344" i="1"/>
  <c r="M10344" i="1" s="1"/>
  <c r="L5686" i="1"/>
  <c r="M5686" i="1" s="1"/>
  <c r="K5687" i="1"/>
  <c r="K8678" i="1"/>
  <c r="G8240" i="1"/>
  <c r="F8241" i="1"/>
  <c r="H9125" i="1"/>
  <c r="H4686" i="1"/>
  <c r="H7683" i="1"/>
  <c r="H6686" i="1"/>
  <c r="G10792" i="1"/>
  <c r="F10793" i="1"/>
  <c r="L2355" i="1"/>
  <c r="M2355" i="1" s="1"/>
  <c r="K2356" i="1"/>
  <c r="F3573" i="1"/>
  <c r="G358" i="1"/>
  <c r="F359" i="1"/>
  <c r="H358" i="1"/>
  <c r="G4464" i="1"/>
  <c r="F4465" i="1"/>
  <c r="L5569" i="1"/>
  <c r="M5569" i="1" s="1"/>
  <c r="K5570" i="1"/>
  <c r="L7461" i="1"/>
  <c r="M7461" i="1" s="1"/>
  <c r="H7347" i="1"/>
  <c r="L6018" i="1"/>
  <c r="L8792" i="1"/>
  <c r="M8792" i="1" s="1"/>
  <c r="K8793" i="1"/>
  <c r="G10903" i="1"/>
  <c r="F10904" i="1" s="1"/>
  <c r="M4795" i="1"/>
  <c r="K8460" i="1"/>
  <c r="L8459" i="1"/>
  <c r="M8459" i="1" s="1"/>
  <c r="L131" i="1"/>
  <c r="M131" i="1" s="1"/>
  <c r="K132" i="1"/>
  <c r="K6789" i="1"/>
  <c r="L6788" i="1"/>
  <c r="M6788" i="1" s="1"/>
  <c r="L9346" i="1"/>
  <c r="M9346" i="1" s="1"/>
  <c r="K9347" i="1"/>
  <c r="L10457" i="1"/>
  <c r="M10457" i="1" s="1"/>
  <c r="K10458" i="1"/>
  <c r="L1909" i="1"/>
  <c r="M1909" i="1" s="1"/>
  <c r="L1577" i="1"/>
  <c r="M1577" i="1" s="1"/>
  <c r="K1578" i="1"/>
  <c r="G10235" i="1"/>
  <c r="L25" i="1"/>
  <c r="M25" i="1" s="1"/>
  <c r="K26" i="1"/>
  <c r="L2463" i="1"/>
  <c r="M2463" i="1" s="1"/>
  <c r="K2464" i="1"/>
  <c r="L3465" i="1"/>
  <c r="M3465" i="1" s="1"/>
  <c r="K3466" i="1"/>
  <c r="L6348" i="1"/>
  <c r="M6348" i="1" s="1"/>
  <c r="L7568" i="1"/>
  <c r="M7568" i="1" s="1"/>
  <c r="K7569" i="1"/>
  <c r="K6129" i="1"/>
  <c r="L6128" i="1"/>
  <c r="M6128" i="1" s="1"/>
  <c r="G8350" i="1"/>
  <c r="F8351" i="1" s="1"/>
  <c r="G9792" i="1"/>
  <c r="F9793" i="1" s="1"/>
  <c r="G7570" i="1"/>
  <c r="F7571" i="1"/>
  <c r="H2578" i="1"/>
  <c r="G2578" i="1"/>
  <c r="F2579" i="1" s="1"/>
  <c r="G8128" i="1"/>
  <c r="F8129" i="1"/>
  <c r="H6573" i="1"/>
  <c r="K240" i="1"/>
  <c r="L4462" i="1"/>
  <c r="M4462" i="1" s="1"/>
  <c r="K4463" i="1"/>
  <c r="M1127" i="1"/>
  <c r="H9236" i="1"/>
  <c r="L2242" i="1"/>
  <c r="M2242" i="1" s="1"/>
  <c r="K2243" i="1"/>
  <c r="L10234" i="1"/>
  <c r="K10235" i="1"/>
  <c r="H4795" i="1"/>
  <c r="K580" i="1"/>
  <c r="L579" i="1"/>
  <c r="M579" i="1" s="1"/>
  <c r="K9125" i="1"/>
  <c r="L9124" i="1"/>
  <c r="M9124" i="1" s="1"/>
  <c r="H9015" i="1"/>
  <c r="G10345" i="1"/>
  <c r="H10345" i="1"/>
  <c r="L6685" i="1"/>
  <c r="M6685" i="1" s="1"/>
  <c r="K6686" i="1"/>
  <c r="K7125" i="1"/>
  <c r="G10679" i="1"/>
  <c r="F10680" i="1"/>
  <c r="H10679" i="1"/>
  <c r="H690" i="1"/>
  <c r="L10790" i="1"/>
  <c r="M10790" i="1" s="1"/>
  <c r="K10791" i="1"/>
  <c r="H3021" i="1"/>
  <c r="H2021" i="1"/>
  <c r="F5130" i="1"/>
  <c r="H6349" i="1"/>
  <c r="G6349" i="1"/>
  <c r="F6350" i="1" s="1"/>
  <c r="G910" i="1"/>
  <c r="F911" i="1" s="1"/>
  <c r="G2802" i="1"/>
  <c r="F2803" i="1"/>
  <c r="L10902" i="1"/>
  <c r="M10902" i="1" s="1"/>
  <c r="F242" i="1"/>
  <c r="G241" i="1"/>
  <c r="H241" i="1"/>
  <c r="L465" i="1"/>
  <c r="M465" i="1" s="1"/>
  <c r="K466" i="1"/>
  <c r="L1023" i="1"/>
  <c r="M1023" i="1" s="1"/>
  <c r="K1024" i="1"/>
  <c r="H9678" i="1"/>
  <c r="G9678" i="1"/>
  <c r="F9679" i="1" s="1"/>
  <c r="L7013" i="1"/>
  <c r="M7013" i="1" s="1"/>
  <c r="K7014" i="1"/>
  <c r="L2909" i="1"/>
  <c r="M2909" i="1" s="1"/>
  <c r="K2910" i="1"/>
  <c r="L5016" i="1"/>
  <c r="M5016" i="1" s="1"/>
  <c r="K5017" i="1"/>
  <c r="G7462" i="1"/>
  <c r="H7462" i="1" s="1"/>
  <c r="F7463" i="1"/>
  <c r="L4685" i="1"/>
  <c r="M4685" i="1" s="1"/>
  <c r="K4686" i="1"/>
  <c r="G5797" i="1"/>
  <c r="F5798" i="1" s="1"/>
  <c r="M10234" i="1"/>
  <c r="G8014" i="1"/>
  <c r="F8015" i="1" s="1"/>
  <c r="L3020" i="1"/>
  <c r="M3020" i="1" s="1"/>
  <c r="K3021" i="1"/>
  <c r="L3908" i="1"/>
  <c r="M3908" i="1" s="1"/>
  <c r="K3909" i="1"/>
  <c r="L6900" i="1"/>
  <c r="M6900" i="1" s="1"/>
  <c r="K6901" i="1"/>
  <c r="L908" i="1"/>
  <c r="M908" i="1" s="1"/>
  <c r="K909" i="1"/>
  <c r="G10459" i="1"/>
  <c r="F10460" i="1" s="1"/>
  <c r="G1470" i="1"/>
  <c r="F1471" i="1"/>
  <c r="H3133" i="1"/>
  <c r="G3133" i="1"/>
  <c r="F3134" i="1" s="1"/>
  <c r="H801" i="1"/>
  <c r="G801" i="1"/>
  <c r="F802" i="1"/>
  <c r="H1579" i="1"/>
  <c r="G1579" i="1"/>
  <c r="F1580" i="1" s="1"/>
  <c r="K4129" i="1"/>
  <c r="K4017" i="1"/>
  <c r="L4016" i="1"/>
  <c r="M4016" i="1" s="1"/>
  <c r="H1128" i="1"/>
  <c r="G1128" i="1"/>
  <c r="G581" i="1"/>
  <c r="F582" i="1" s="1"/>
  <c r="H2688" i="1"/>
  <c r="G2465" i="1"/>
  <c r="F2466" i="1" s="1"/>
  <c r="G9457" i="1"/>
  <c r="F9458" i="1"/>
  <c r="L8013" i="1"/>
  <c r="K8014" i="1"/>
  <c r="K1688" i="1"/>
  <c r="L1687" i="1"/>
  <c r="M1687" i="1" s="1"/>
  <c r="G4017" i="1"/>
  <c r="L1468" i="1"/>
  <c r="M1468" i="1" s="1"/>
  <c r="K1469" i="1"/>
  <c r="H3244" i="1"/>
  <c r="G3244" i="1"/>
  <c r="F3245" i="1"/>
  <c r="L9568" i="1"/>
  <c r="M9568" i="1" s="1"/>
  <c r="K9569" i="1"/>
  <c r="K5239" i="1"/>
  <c r="L5238" i="1"/>
  <c r="M5238" i="1" s="1"/>
  <c r="K690" i="1"/>
  <c r="L689" i="1"/>
  <c r="M689" i="1" s="1"/>
  <c r="H10568" i="1"/>
  <c r="L3687" i="1"/>
  <c r="M3687" i="1" s="1"/>
  <c r="K3688" i="1"/>
  <c r="M8013" i="1"/>
  <c r="L3571" i="1"/>
  <c r="M3571" i="1" s="1"/>
  <c r="K3572" i="1"/>
  <c r="H7014" i="1"/>
  <c r="L10567" i="1"/>
  <c r="M10567" i="1" s="1"/>
  <c r="K10568" i="1"/>
  <c r="L2576" i="1"/>
  <c r="M2576" i="1" s="1"/>
  <c r="K2577" i="1"/>
  <c r="L10009" i="1"/>
  <c r="M10009" i="1" s="1"/>
  <c r="K10010" i="1"/>
  <c r="L9455" i="1"/>
  <c r="M9455" i="1" s="1"/>
  <c r="K9456" i="1"/>
  <c r="L8348" i="1"/>
  <c r="M8348" i="1" s="1"/>
  <c r="K8349" i="1"/>
  <c r="H8793" i="1"/>
  <c r="H3799" i="1"/>
  <c r="H131" i="1"/>
  <c r="H5352" i="1"/>
  <c r="H5465" i="1"/>
  <c r="F10011" i="1"/>
  <c r="G1025" i="1"/>
  <c r="H1025" i="1" s="1"/>
  <c r="L3798" i="1"/>
  <c r="M3798" i="1" s="1"/>
  <c r="K3799" i="1"/>
  <c r="H467" i="1"/>
  <c r="G467" i="1"/>
  <c r="F468" i="1"/>
  <c r="L2800" i="1"/>
  <c r="M2800" i="1" s="1"/>
  <c r="K2801" i="1"/>
  <c r="M8568" i="1"/>
  <c r="K800" i="1"/>
  <c r="L799" i="1"/>
  <c r="M799" i="1" s="1"/>
  <c r="K7238" i="1"/>
  <c r="H1800" i="1"/>
  <c r="G1800" i="1"/>
  <c r="F1801" i="1"/>
  <c r="H2243" i="1"/>
  <c r="L1245" i="1"/>
  <c r="M1245" i="1" s="1"/>
  <c r="K1246" i="1"/>
  <c r="L5795" i="1"/>
  <c r="M5795" i="1" s="1"/>
  <c r="K5796" i="1"/>
  <c r="L5128" i="1"/>
  <c r="M5128" i="1" s="1"/>
  <c r="K5129" i="1"/>
  <c r="L7905" i="1"/>
  <c r="M7905" i="1" s="1"/>
  <c r="K7906" i="1"/>
  <c r="F4130" i="1"/>
  <c r="K9678" i="1"/>
  <c r="L9677" i="1"/>
  <c r="M9677" i="1" s="1"/>
  <c r="L8126" i="1"/>
  <c r="M8126" i="1" s="1"/>
  <c r="K8127" i="1"/>
  <c r="G7794" i="1"/>
  <c r="F7795" i="1" s="1"/>
  <c r="G3356" i="1"/>
  <c r="F3357" i="1"/>
  <c r="H2910" i="1"/>
  <c r="G6019" i="1"/>
  <c r="F6020" i="1"/>
  <c r="G6130" i="1"/>
  <c r="F6131" i="1" s="1"/>
  <c r="H5687" i="1"/>
  <c r="H3132" i="1"/>
  <c r="H800" i="1"/>
  <c r="H1578" i="1"/>
  <c r="H1688" i="1"/>
  <c r="K2688" i="1"/>
  <c r="L2687" i="1"/>
  <c r="M2687" i="1" s="1"/>
  <c r="H7238" i="1"/>
  <c r="F8569" i="1"/>
  <c r="L1356" i="1"/>
  <c r="M1356" i="1" s="1"/>
  <c r="K1357" i="1"/>
  <c r="H580" i="1"/>
  <c r="F2244" i="1"/>
  <c r="H2464" i="1"/>
  <c r="H9456" i="1"/>
  <c r="K8240" i="1"/>
  <c r="L8239" i="1"/>
  <c r="M8239" i="1" s="1"/>
  <c r="H4129" i="1"/>
  <c r="L6572" i="1"/>
  <c r="M6572" i="1" s="1"/>
  <c r="K6573" i="1"/>
  <c r="H5017" i="1"/>
  <c r="H3243" i="1"/>
  <c r="M9900" i="1"/>
  <c r="L6239" i="1"/>
  <c r="M6239" i="1" s="1"/>
  <c r="K6240" i="1"/>
  <c r="L356" i="1"/>
  <c r="M356" i="1" s="1"/>
  <c r="K357" i="1"/>
  <c r="L2127" i="1"/>
  <c r="M2127" i="1" s="1"/>
  <c r="K2128" i="1"/>
  <c r="F7126" i="1"/>
  <c r="L5905" i="1"/>
  <c r="M5905" i="1" s="1"/>
  <c r="K5906" i="1"/>
  <c r="H5906" i="1"/>
  <c r="H8904" i="1"/>
  <c r="F2911" i="1"/>
  <c r="F6902" i="1"/>
  <c r="L10677" i="1"/>
  <c r="M10677" i="1" s="1"/>
  <c r="K10678" i="1"/>
  <c r="L4350" i="1"/>
  <c r="M4350" i="1" s="1"/>
  <c r="M6018" i="1"/>
  <c r="F8679" i="1"/>
  <c r="H4351" i="1"/>
  <c r="G4351" i="1"/>
  <c r="F4352" i="1" s="1"/>
  <c r="H9346" i="1"/>
  <c r="F9126" i="1"/>
  <c r="H3688" i="1"/>
  <c r="F4687" i="1"/>
  <c r="F7684" i="1"/>
  <c r="F5688" i="1"/>
  <c r="H7906" i="1"/>
  <c r="F6687" i="1"/>
  <c r="K1799" i="1"/>
  <c r="H1246" i="1"/>
  <c r="F6461" i="1"/>
  <c r="H1024" i="1"/>
  <c r="G10904" i="1" l="1"/>
  <c r="G9679" i="1"/>
  <c r="F9680" i="1" s="1"/>
  <c r="G1248" i="1"/>
  <c r="F1249" i="1"/>
  <c r="H1580" i="1"/>
  <c r="G1580" i="1"/>
  <c r="F1581" i="1"/>
  <c r="G3468" i="1"/>
  <c r="F3469" i="1"/>
  <c r="H2023" i="1"/>
  <c r="G2023" i="1"/>
  <c r="F2024" i="1" s="1"/>
  <c r="H7795" i="1"/>
  <c r="G7795" i="1"/>
  <c r="F7796" i="1"/>
  <c r="H9571" i="1"/>
  <c r="G9571" i="1"/>
  <c r="F9572" i="1"/>
  <c r="G1911" i="1"/>
  <c r="F1912" i="1" s="1"/>
  <c r="G582" i="1"/>
  <c r="F583" i="1"/>
  <c r="G2579" i="1"/>
  <c r="F2580" i="1" s="1"/>
  <c r="H10460" i="1"/>
  <c r="G10460" i="1"/>
  <c r="F10461" i="1"/>
  <c r="H9793" i="1"/>
  <c r="G9793" i="1"/>
  <c r="F9794" i="1"/>
  <c r="H6241" i="1"/>
  <c r="G6241" i="1"/>
  <c r="F6242" i="1"/>
  <c r="G1359" i="1"/>
  <c r="F1360" i="1" s="1"/>
  <c r="H8351" i="1"/>
  <c r="G8351" i="1"/>
  <c r="F8352" i="1" s="1"/>
  <c r="G10570" i="1"/>
  <c r="H8015" i="1"/>
  <c r="G8015" i="1"/>
  <c r="F8016" i="1" s="1"/>
  <c r="G911" i="1"/>
  <c r="H6791" i="1"/>
  <c r="G6791" i="1"/>
  <c r="F6792" i="1"/>
  <c r="G2466" i="1"/>
  <c r="F6351" i="1"/>
  <c r="H6350" i="1"/>
  <c r="G6350" i="1"/>
  <c r="G7908" i="1"/>
  <c r="F7909" i="1"/>
  <c r="H4352" i="1"/>
  <c r="G4352" i="1"/>
  <c r="F4353" i="1" s="1"/>
  <c r="G6131" i="1"/>
  <c r="H3134" i="1"/>
  <c r="G3134" i="1"/>
  <c r="F3135" i="1"/>
  <c r="H5798" i="1"/>
  <c r="G5798" i="1"/>
  <c r="F5799" i="1"/>
  <c r="G4797" i="1"/>
  <c r="F4798" i="1" s="1"/>
  <c r="F29" i="1"/>
  <c r="H28" i="1"/>
  <c r="G28" i="1"/>
  <c r="G7126" i="1"/>
  <c r="F7127" i="1" s="1"/>
  <c r="K8241" i="1"/>
  <c r="L8240" i="1"/>
  <c r="H6130" i="1"/>
  <c r="H7794" i="1"/>
  <c r="K691" i="1"/>
  <c r="L690" i="1"/>
  <c r="M690" i="1" s="1"/>
  <c r="L1469" i="1"/>
  <c r="M1469" i="1" s="1"/>
  <c r="K1470" i="1"/>
  <c r="H581" i="1"/>
  <c r="H5797" i="1"/>
  <c r="G7463" i="1"/>
  <c r="H7463" i="1" s="1"/>
  <c r="F7464" i="1"/>
  <c r="L2910" i="1"/>
  <c r="M2910" i="1" s="1"/>
  <c r="K7126" i="1"/>
  <c r="L7125" i="1"/>
  <c r="M7125" i="1" s="1"/>
  <c r="L240" i="1"/>
  <c r="M240" i="1" s="1"/>
  <c r="K241" i="1"/>
  <c r="H8350" i="1"/>
  <c r="K6130" i="1"/>
  <c r="L6129" i="1"/>
  <c r="M6129" i="1" s="1"/>
  <c r="L10458" i="1"/>
  <c r="M10458" i="1" s="1"/>
  <c r="K10459" i="1"/>
  <c r="H10903" i="1"/>
  <c r="K7462" i="1"/>
  <c r="G359" i="1"/>
  <c r="F360" i="1" s="1"/>
  <c r="K10345" i="1"/>
  <c r="L3355" i="1"/>
  <c r="M3355" i="1" s="1"/>
  <c r="K3356" i="1"/>
  <c r="K4796" i="1"/>
  <c r="G5241" i="1"/>
  <c r="F5242" i="1"/>
  <c r="H5241" i="1"/>
  <c r="F5572" i="1"/>
  <c r="H5571" i="1"/>
  <c r="G5571" i="1"/>
  <c r="H3467" i="1"/>
  <c r="H8462" i="1"/>
  <c r="G8462" i="1"/>
  <c r="F8463" i="1"/>
  <c r="G4243" i="1"/>
  <c r="F4244" i="1" s="1"/>
  <c r="K7684" i="1"/>
  <c r="L7683" i="1"/>
  <c r="M7683" i="1" s="1"/>
  <c r="G5019" i="1"/>
  <c r="F5020" i="1" s="1"/>
  <c r="H1358" i="1"/>
  <c r="H9017" i="1"/>
  <c r="G9017" i="1"/>
  <c r="F9018" i="1"/>
  <c r="H2022" i="1"/>
  <c r="H4796" i="1"/>
  <c r="G8795" i="1"/>
  <c r="H10569" i="1"/>
  <c r="H27" i="1"/>
  <c r="G4579" i="1"/>
  <c r="F4580" i="1"/>
  <c r="G4687" i="1"/>
  <c r="F4688" i="1" s="1"/>
  <c r="G8679" i="1"/>
  <c r="H8679" i="1" s="1"/>
  <c r="G8569" i="1"/>
  <c r="F8570" i="1"/>
  <c r="L9678" i="1"/>
  <c r="K4351" i="1"/>
  <c r="L2128" i="1"/>
  <c r="H6019" i="1"/>
  <c r="G4130" i="1"/>
  <c r="H4130" i="1" s="1"/>
  <c r="L7238" i="1"/>
  <c r="M7238" i="1" s="1"/>
  <c r="K7239" i="1"/>
  <c r="L10010" i="1"/>
  <c r="M10010" i="1" s="1"/>
  <c r="L3688" i="1"/>
  <c r="M3688" i="1" s="1"/>
  <c r="K3689" i="1"/>
  <c r="K1689" i="1"/>
  <c r="L1688" i="1"/>
  <c r="M1688" i="1" s="1"/>
  <c r="H9457" i="1"/>
  <c r="H1470" i="1"/>
  <c r="H2802" i="1"/>
  <c r="L6686" i="1"/>
  <c r="M6686" i="1" s="1"/>
  <c r="F10346" i="1"/>
  <c r="L9125" i="1"/>
  <c r="M9125" i="1" s="1"/>
  <c r="H7570" i="1"/>
  <c r="L8793" i="1"/>
  <c r="M8793" i="1" s="1"/>
  <c r="K8794" i="1"/>
  <c r="H10792" i="1"/>
  <c r="L5687" i="1"/>
  <c r="M5687" i="1" s="1"/>
  <c r="H1247" i="1"/>
  <c r="K7348" i="1"/>
  <c r="L7347" i="1"/>
  <c r="M7347" i="1" s="1"/>
  <c r="H5467" i="1"/>
  <c r="G5467" i="1"/>
  <c r="F5468" i="1"/>
  <c r="H1689" i="1"/>
  <c r="H6574" i="1"/>
  <c r="H3022" i="1"/>
  <c r="K1800" i="1"/>
  <c r="L1799" i="1"/>
  <c r="M1799" i="1" s="1"/>
  <c r="G6687" i="1"/>
  <c r="F6688" i="1" s="1"/>
  <c r="L6573" i="1"/>
  <c r="M6573" i="1" s="1"/>
  <c r="K6574" i="1"/>
  <c r="G6461" i="1"/>
  <c r="H6461" i="1"/>
  <c r="F6462" i="1"/>
  <c r="H9126" i="1"/>
  <c r="G9126" i="1"/>
  <c r="K9126" i="1" s="1"/>
  <c r="F9127" i="1"/>
  <c r="L6240" i="1"/>
  <c r="K6241" i="1"/>
  <c r="L7906" i="1"/>
  <c r="M7906" i="1" s="1"/>
  <c r="K7907" i="1"/>
  <c r="F1026" i="1"/>
  <c r="L4129" i="1"/>
  <c r="M4129" i="1" s="1"/>
  <c r="L4686" i="1"/>
  <c r="M4686" i="1" s="1"/>
  <c r="K4687" i="1"/>
  <c r="M9678" i="1"/>
  <c r="F243" i="1"/>
  <c r="G242" i="1"/>
  <c r="H242" i="1"/>
  <c r="K581" i="1"/>
  <c r="L580" i="1"/>
  <c r="M580" i="1" s="1"/>
  <c r="L7569" i="1"/>
  <c r="M7569" i="1" s="1"/>
  <c r="K7570" i="1"/>
  <c r="L2464" i="1"/>
  <c r="M2464" i="1" s="1"/>
  <c r="K2465" i="1"/>
  <c r="L26" i="1"/>
  <c r="M26" i="1" s="1"/>
  <c r="K27" i="1"/>
  <c r="L1578" i="1"/>
  <c r="M1578" i="1" s="1"/>
  <c r="K1579" i="1"/>
  <c r="L9347" i="1"/>
  <c r="K9348" i="1"/>
  <c r="L5570" i="1"/>
  <c r="K5571" i="1"/>
  <c r="M6240" i="1"/>
  <c r="L10125" i="1"/>
  <c r="M10125" i="1" s="1"/>
  <c r="K10126" i="1"/>
  <c r="G7240" i="1"/>
  <c r="F7241" i="1" s="1"/>
  <c r="K7794" i="1"/>
  <c r="L7793" i="1"/>
  <c r="M7793" i="1" s="1"/>
  <c r="H9016" i="1"/>
  <c r="L8014" i="1"/>
  <c r="K8015" i="1"/>
  <c r="L909" i="1"/>
  <c r="M909" i="1" s="1"/>
  <c r="K910" i="1"/>
  <c r="M8014" i="1"/>
  <c r="L1024" i="1"/>
  <c r="M1024" i="1" s="1"/>
  <c r="K1025" i="1"/>
  <c r="G8129" i="1"/>
  <c r="F8130" i="1" s="1"/>
  <c r="K6019" i="1"/>
  <c r="G3573" i="1"/>
  <c r="H8241" i="1"/>
  <c r="G8241" i="1"/>
  <c r="F8242" i="1"/>
  <c r="H2357" i="1"/>
  <c r="G2357" i="1"/>
  <c r="F2358" i="1"/>
  <c r="G9348" i="1"/>
  <c r="H9348" i="1"/>
  <c r="F9349" i="1"/>
  <c r="K3244" i="1"/>
  <c r="L3243" i="1"/>
  <c r="M3243" i="1" s="1"/>
  <c r="G10127" i="1"/>
  <c r="F10128" i="1" s="1"/>
  <c r="H7016" i="1"/>
  <c r="G7016" i="1"/>
  <c r="F7017" i="1"/>
  <c r="K1128" i="1"/>
  <c r="K9901" i="1"/>
  <c r="F9239" i="1"/>
  <c r="G9238" i="1"/>
  <c r="H5908" i="1"/>
  <c r="G5908" i="1"/>
  <c r="F5909" i="1"/>
  <c r="F134" i="1"/>
  <c r="H133" i="1"/>
  <c r="G133" i="1"/>
  <c r="L357" i="1"/>
  <c r="M357" i="1" s="1"/>
  <c r="K358" i="1"/>
  <c r="K8128" i="1"/>
  <c r="L8127" i="1"/>
  <c r="M8127" i="1" s="1"/>
  <c r="L10678" i="1"/>
  <c r="M10678" i="1" s="1"/>
  <c r="K10679" i="1"/>
  <c r="G2911" i="1"/>
  <c r="K2911" i="1" s="1"/>
  <c r="F2912" i="1"/>
  <c r="H2911" i="1"/>
  <c r="K2689" i="1"/>
  <c r="L2688" i="1"/>
  <c r="M2688" i="1" s="1"/>
  <c r="L5796" i="1"/>
  <c r="M5796" i="1" s="1"/>
  <c r="K5797" i="1"/>
  <c r="G1801" i="1"/>
  <c r="F1802" i="1"/>
  <c r="K801" i="1"/>
  <c r="L800" i="1"/>
  <c r="M800" i="1" s="1"/>
  <c r="H468" i="1"/>
  <c r="G468" i="1"/>
  <c r="F469" i="1"/>
  <c r="L8349" i="1"/>
  <c r="M8349" i="1" s="1"/>
  <c r="K8350" i="1"/>
  <c r="L2577" i="1"/>
  <c r="M2577" i="1" s="1"/>
  <c r="K2578" i="1"/>
  <c r="K5240" i="1"/>
  <c r="L5239" i="1"/>
  <c r="M5239" i="1" s="1"/>
  <c r="G3245" i="1"/>
  <c r="F3246" i="1" s="1"/>
  <c r="H2465" i="1"/>
  <c r="F1129" i="1"/>
  <c r="G802" i="1"/>
  <c r="H802" i="1" s="1"/>
  <c r="H10459" i="1"/>
  <c r="L3909" i="1"/>
  <c r="K3910" i="1"/>
  <c r="H8014" i="1"/>
  <c r="H910" i="1"/>
  <c r="L10235" i="1"/>
  <c r="M10235" i="1" s="1"/>
  <c r="H9792" i="1"/>
  <c r="K6349" i="1"/>
  <c r="K8461" i="1"/>
  <c r="L8460" i="1"/>
  <c r="M8460" i="1" s="1"/>
  <c r="G4465" i="1"/>
  <c r="F4466" i="1" s="1"/>
  <c r="L2356" i="1"/>
  <c r="M2356" i="1" s="1"/>
  <c r="K2357" i="1"/>
  <c r="M8240" i="1"/>
  <c r="F7349" i="1"/>
  <c r="G7348" i="1"/>
  <c r="H6790" i="1"/>
  <c r="G3690" i="1"/>
  <c r="F3691" i="1" s="1"/>
  <c r="H3690" i="1"/>
  <c r="L3132" i="1"/>
  <c r="M3132" i="1" s="1"/>
  <c r="K3133" i="1"/>
  <c r="F9902" i="1"/>
  <c r="H1910" i="1"/>
  <c r="H692" i="1"/>
  <c r="G692" i="1"/>
  <c r="F693" i="1"/>
  <c r="H7907" i="1"/>
  <c r="G2690" i="1"/>
  <c r="F2691" i="1"/>
  <c r="G3357" i="1"/>
  <c r="G5688" i="1"/>
  <c r="K5688" i="1" s="1"/>
  <c r="F5689" i="1"/>
  <c r="L5906" i="1"/>
  <c r="M5906" i="1" s="1"/>
  <c r="K5907" i="1"/>
  <c r="L1357" i="1"/>
  <c r="M1357" i="1" s="1"/>
  <c r="K1358" i="1"/>
  <c r="H3356" i="1"/>
  <c r="F10012" i="1"/>
  <c r="H10011" i="1"/>
  <c r="G10011" i="1"/>
  <c r="K10011" i="1" s="1"/>
  <c r="L3572" i="1"/>
  <c r="M3572" i="1" s="1"/>
  <c r="K3573" i="1"/>
  <c r="F4018" i="1"/>
  <c r="K10903" i="1"/>
  <c r="L10791" i="1"/>
  <c r="M10791" i="1" s="1"/>
  <c r="K10792" i="1"/>
  <c r="G10680" i="1"/>
  <c r="F10681" i="1"/>
  <c r="H10680" i="1"/>
  <c r="L4463" i="1"/>
  <c r="M4463" i="1" s="1"/>
  <c r="K4464" i="1"/>
  <c r="H8128" i="1"/>
  <c r="H10235" i="1"/>
  <c r="H8240" i="1"/>
  <c r="M2128" i="1"/>
  <c r="L5465" i="1"/>
  <c r="M5465" i="1" s="1"/>
  <c r="K5466" i="1"/>
  <c r="H3910" i="1"/>
  <c r="G3910" i="1"/>
  <c r="F3911" i="1"/>
  <c r="M9347" i="1"/>
  <c r="G8906" i="1"/>
  <c r="F8907" i="1"/>
  <c r="H8906" i="1"/>
  <c r="H9901" i="1"/>
  <c r="K9237" i="1"/>
  <c r="L9236" i="1"/>
  <c r="M9236" i="1" s="1"/>
  <c r="K4905" i="1"/>
  <c r="G3801" i="1"/>
  <c r="F3802" i="1" s="1"/>
  <c r="H7015" i="1"/>
  <c r="H5354" i="1"/>
  <c r="G5354" i="1"/>
  <c r="F5355" i="1"/>
  <c r="H5907" i="1"/>
  <c r="F6903" i="1"/>
  <c r="G6902" i="1"/>
  <c r="H7684" i="1"/>
  <c r="G7684" i="1"/>
  <c r="F7685" i="1" s="1"/>
  <c r="L2801" i="1"/>
  <c r="M2801" i="1" s="1"/>
  <c r="K2802" i="1"/>
  <c r="L9456" i="1"/>
  <c r="M9456" i="1" s="1"/>
  <c r="K9457" i="1"/>
  <c r="L10568" i="1"/>
  <c r="M10568" i="1" s="1"/>
  <c r="K10569" i="1"/>
  <c r="H4017" i="1"/>
  <c r="L5017" i="1"/>
  <c r="M5017" i="1" s="1"/>
  <c r="K5018" i="1"/>
  <c r="G5130" i="1"/>
  <c r="F5131" i="1" s="1"/>
  <c r="H5130" i="1"/>
  <c r="L2243" i="1"/>
  <c r="M2243" i="1" s="1"/>
  <c r="F10236" i="1"/>
  <c r="K1910" i="1"/>
  <c r="K6790" i="1"/>
  <c r="L6789" i="1"/>
  <c r="M6789" i="1" s="1"/>
  <c r="H4464" i="1"/>
  <c r="K8679" i="1"/>
  <c r="L8678" i="1"/>
  <c r="M8678" i="1" s="1"/>
  <c r="K6461" i="1"/>
  <c r="L6460" i="1"/>
  <c r="M6460" i="1" s="1"/>
  <c r="H2128" i="1"/>
  <c r="K9792" i="1"/>
  <c r="L9791" i="1"/>
  <c r="M9791" i="1" s="1"/>
  <c r="L2021" i="1"/>
  <c r="M2021" i="1" s="1"/>
  <c r="K2022" i="1"/>
  <c r="K4578" i="1"/>
  <c r="L4577" i="1"/>
  <c r="M4577" i="1" s="1"/>
  <c r="M5570" i="1"/>
  <c r="M3909" i="1"/>
  <c r="K9016" i="1"/>
  <c r="L9015" i="1"/>
  <c r="M9015" i="1" s="1"/>
  <c r="H4905" i="1"/>
  <c r="H691" i="1"/>
  <c r="H2689" i="1"/>
  <c r="G2244" i="1"/>
  <c r="H6020" i="1"/>
  <c r="G6020" i="1"/>
  <c r="F6021" i="1" s="1"/>
  <c r="L5129" i="1"/>
  <c r="M5129" i="1" s="1"/>
  <c r="K5130" i="1"/>
  <c r="L1246" i="1"/>
  <c r="M1246" i="1" s="1"/>
  <c r="K1247" i="1"/>
  <c r="L3799" i="1"/>
  <c r="M3799" i="1" s="1"/>
  <c r="K3800" i="1"/>
  <c r="L9569" i="1"/>
  <c r="M9569" i="1" s="1"/>
  <c r="K9570" i="1"/>
  <c r="H9458" i="1"/>
  <c r="G9458" i="1"/>
  <c r="F9459" i="1"/>
  <c r="L4017" i="1"/>
  <c r="M4017" i="1" s="1"/>
  <c r="H1471" i="1"/>
  <c r="G1471" i="1"/>
  <c r="F1472" i="1" s="1"/>
  <c r="L6901" i="1"/>
  <c r="M6901" i="1" s="1"/>
  <c r="K6902" i="1"/>
  <c r="L3021" i="1"/>
  <c r="M3021" i="1" s="1"/>
  <c r="K3022" i="1"/>
  <c r="L7014" i="1"/>
  <c r="M7014" i="1" s="1"/>
  <c r="K7015" i="1"/>
  <c r="L466" i="1"/>
  <c r="M466" i="1" s="1"/>
  <c r="K467" i="1"/>
  <c r="G2803" i="1"/>
  <c r="F2804" i="1"/>
  <c r="G7571" i="1"/>
  <c r="L3466" i="1"/>
  <c r="M3466" i="1" s="1"/>
  <c r="K3467" i="1"/>
  <c r="L132" i="1"/>
  <c r="M132" i="1" s="1"/>
  <c r="K133" i="1"/>
  <c r="G10793" i="1"/>
  <c r="F10794" i="1"/>
  <c r="F2130" i="1"/>
  <c r="H2129" i="1"/>
  <c r="G2129" i="1"/>
  <c r="L5352" i="1"/>
  <c r="M5352" i="1" s="1"/>
  <c r="K5353" i="1"/>
  <c r="L8904" i="1"/>
  <c r="M8904" i="1" s="1"/>
  <c r="K8905" i="1"/>
  <c r="L4241" i="1"/>
  <c r="M4241" i="1" s="1"/>
  <c r="K4242" i="1"/>
  <c r="G4906" i="1"/>
  <c r="G1690" i="1"/>
  <c r="F1691" i="1"/>
  <c r="G6575" i="1"/>
  <c r="F6576" i="1" s="1"/>
  <c r="H3023" i="1"/>
  <c r="G3023" i="1"/>
  <c r="F3024" i="1"/>
  <c r="G360" i="1" l="1"/>
  <c r="F361" i="1"/>
  <c r="H360" i="1"/>
  <c r="G5131" i="1"/>
  <c r="F5132" i="1" s="1"/>
  <c r="G10128" i="1"/>
  <c r="L9126" i="1"/>
  <c r="G2580" i="1"/>
  <c r="F2581" i="1" s="1"/>
  <c r="G1360" i="1"/>
  <c r="F1361" i="1"/>
  <c r="G7685" i="1"/>
  <c r="F7686" i="1" s="1"/>
  <c r="L2911" i="1"/>
  <c r="G7127" i="1"/>
  <c r="F7128" i="1"/>
  <c r="H8016" i="1"/>
  <c r="G8016" i="1"/>
  <c r="F8017" i="1" s="1"/>
  <c r="G6021" i="1"/>
  <c r="F6022" i="1"/>
  <c r="G3802" i="1"/>
  <c r="F3803" i="1" s="1"/>
  <c r="L10011" i="1"/>
  <c r="G7241" i="1"/>
  <c r="H7241" i="1"/>
  <c r="F7242" i="1"/>
  <c r="H2024" i="1"/>
  <c r="G2024" i="1"/>
  <c r="F2025" i="1" s="1"/>
  <c r="G4466" i="1"/>
  <c r="F4467" i="1"/>
  <c r="H4244" i="1"/>
  <c r="G4244" i="1"/>
  <c r="F4245" i="1" s="1"/>
  <c r="G3691" i="1"/>
  <c r="G5020" i="1"/>
  <c r="F5021" i="1"/>
  <c r="H5020" i="1"/>
  <c r="G1912" i="1"/>
  <c r="F1913" i="1"/>
  <c r="G6576" i="1"/>
  <c r="G1472" i="1"/>
  <c r="F1473" i="1" s="1"/>
  <c r="L5688" i="1"/>
  <c r="G3246" i="1"/>
  <c r="G8352" i="1"/>
  <c r="F8353" i="1" s="1"/>
  <c r="H4353" i="1"/>
  <c r="G4353" i="1"/>
  <c r="F4354" i="1"/>
  <c r="G4798" i="1"/>
  <c r="F4799" i="1" s="1"/>
  <c r="G9680" i="1"/>
  <c r="H8130" i="1"/>
  <c r="G8130" i="1"/>
  <c r="F8131" i="1" s="1"/>
  <c r="G6688" i="1"/>
  <c r="F6689" i="1" s="1"/>
  <c r="G4688" i="1"/>
  <c r="G1691" i="1"/>
  <c r="F1692" i="1" s="1"/>
  <c r="G2804" i="1"/>
  <c r="F2805" i="1" s="1"/>
  <c r="L9457" i="1"/>
  <c r="M9457" i="1" s="1"/>
  <c r="K9458" i="1"/>
  <c r="G2691" i="1"/>
  <c r="L3910" i="1"/>
  <c r="L10126" i="1"/>
  <c r="M10126" i="1" s="1"/>
  <c r="K10127" i="1"/>
  <c r="L27" i="1"/>
  <c r="M27" i="1" s="1"/>
  <c r="K28" i="1"/>
  <c r="L6241" i="1"/>
  <c r="L7348" i="1"/>
  <c r="L8794" i="1"/>
  <c r="M8794" i="1" s="1"/>
  <c r="K8795" i="1"/>
  <c r="K1690" i="1"/>
  <c r="L1689" i="1"/>
  <c r="M1689" i="1" s="1"/>
  <c r="H8570" i="1"/>
  <c r="F8571" i="1"/>
  <c r="G8570" i="1"/>
  <c r="G4580" i="1"/>
  <c r="F4581" i="1"/>
  <c r="K7685" i="1"/>
  <c r="L7684" i="1"/>
  <c r="L4796" i="1"/>
  <c r="M4796" i="1" s="1"/>
  <c r="K4797" i="1"/>
  <c r="G7909" i="1"/>
  <c r="F7910" i="1" s="1"/>
  <c r="G583" i="1"/>
  <c r="F584" i="1" s="1"/>
  <c r="G3469" i="1"/>
  <c r="F3470" i="1" s="1"/>
  <c r="G1249" i="1"/>
  <c r="L4242" i="1"/>
  <c r="M4242" i="1" s="1"/>
  <c r="K4243" i="1"/>
  <c r="L6902" i="1"/>
  <c r="L5907" i="1"/>
  <c r="M5907" i="1" s="1"/>
  <c r="K5908" i="1"/>
  <c r="L133" i="1"/>
  <c r="H7571" i="1"/>
  <c r="G9459" i="1"/>
  <c r="L3800" i="1"/>
  <c r="M3800" i="1" s="1"/>
  <c r="K3801" i="1"/>
  <c r="G5355" i="1"/>
  <c r="F5356" i="1"/>
  <c r="L4905" i="1"/>
  <c r="M4905" i="1" s="1"/>
  <c r="K4906" i="1"/>
  <c r="G8907" i="1"/>
  <c r="F8908" i="1"/>
  <c r="G3911" i="1"/>
  <c r="F3912" i="1"/>
  <c r="G10681" i="1"/>
  <c r="H10681" i="1"/>
  <c r="H10012" i="1"/>
  <c r="G10012" i="1"/>
  <c r="F10013" i="1" s="1"/>
  <c r="H3357" i="1"/>
  <c r="G693" i="1"/>
  <c r="L3133" i="1"/>
  <c r="M3133" i="1" s="1"/>
  <c r="K3134" i="1"/>
  <c r="K8462" i="1"/>
  <c r="L8461" i="1"/>
  <c r="M8461" i="1" s="1"/>
  <c r="K5241" i="1"/>
  <c r="L5240" i="1"/>
  <c r="M5240" i="1" s="1"/>
  <c r="H469" i="1"/>
  <c r="G469" i="1"/>
  <c r="F470" i="1"/>
  <c r="K2690" i="1"/>
  <c r="L2689" i="1"/>
  <c r="M2689" i="1" s="1"/>
  <c r="L358" i="1"/>
  <c r="M358" i="1" s="1"/>
  <c r="K359" i="1"/>
  <c r="H10127" i="1"/>
  <c r="L8015" i="1"/>
  <c r="K8016" i="1"/>
  <c r="G1026" i="1"/>
  <c r="F1027" i="1"/>
  <c r="K1801" i="1"/>
  <c r="L1800" i="1"/>
  <c r="M1800" i="1" s="1"/>
  <c r="K8569" i="1"/>
  <c r="H8795" i="1"/>
  <c r="L10459" i="1"/>
  <c r="M10459" i="1" s="1"/>
  <c r="K10460" i="1"/>
  <c r="L241" i="1"/>
  <c r="M241" i="1" s="1"/>
  <c r="K242" i="1"/>
  <c r="G5799" i="1"/>
  <c r="F5800" i="1"/>
  <c r="H6131" i="1"/>
  <c r="H2466" i="1"/>
  <c r="H911" i="1"/>
  <c r="H10570" i="1"/>
  <c r="G6242" i="1"/>
  <c r="F6243" i="1"/>
  <c r="H10461" i="1"/>
  <c r="G10461" i="1"/>
  <c r="F10462" i="1" s="1"/>
  <c r="H10904" i="1"/>
  <c r="L5353" i="1"/>
  <c r="M5353" i="1" s="1"/>
  <c r="K5354" i="1"/>
  <c r="H1802" i="1"/>
  <c r="G1802" i="1"/>
  <c r="F1803" i="1" s="1"/>
  <c r="H1690" i="1"/>
  <c r="H2803" i="1"/>
  <c r="K4579" i="1"/>
  <c r="L4578" i="1"/>
  <c r="M4578" i="1" s="1"/>
  <c r="L6461" i="1"/>
  <c r="M6461" i="1" s="1"/>
  <c r="M3910" i="1"/>
  <c r="H2690" i="1"/>
  <c r="H1129" i="1"/>
  <c r="G1129" i="1"/>
  <c r="H1801" i="1"/>
  <c r="H9238" i="1"/>
  <c r="H3573" i="1"/>
  <c r="L2465" i="1"/>
  <c r="M2465" i="1" s="1"/>
  <c r="K2466" i="1"/>
  <c r="F4131" i="1"/>
  <c r="K2129" i="1"/>
  <c r="K9679" i="1"/>
  <c r="H8569" i="1"/>
  <c r="H4579" i="1"/>
  <c r="H7908" i="1"/>
  <c r="M6241" i="1"/>
  <c r="H582" i="1"/>
  <c r="H3468" i="1"/>
  <c r="L10679" i="1"/>
  <c r="M10679" i="1" s="1"/>
  <c r="K10680" i="1"/>
  <c r="L3467" i="1"/>
  <c r="M3467" i="1" s="1"/>
  <c r="K3468" i="1"/>
  <c r="L467" i="1"/>
  <c r="M467" i="1" s="1"/>
  <c r="K468" i="1"/>
  <c r="L2022" i="1"/>
  <c r="M2022" i="1" s="1"/>
  <c r="K2023" i="1"/>
  <c r="M7684" i="1"/>
  <c r="L10792" i="1"/>
  <c r="M10792" i="1" s="1"/>
  <c r="K10793" i="1"/>
  <c r="H4018" i="1"/>
  <c r="F4019" i="1"/>
  <c r="G4018" i="1"/>
  <c r="H5688" i="1"/>
  <c r="L2357" i="1"/>
  <c r="L2578" i="1"/>
  <c r="M2578" i="1" s="1"/>
  <c r="K2579" i="1"/>
  <c r="L5797" i="1"/>
  <c r="M5797" i="1" s="1"/>
  <c r="K5798" i="1"/>
  <c r="M133" i="1"/>
  <c r="G9239" i="1"/>
  <c r="F3574" i="1"/>
  <c r="L910" i="1"/>
  <c r="M910" i="1" s="1"/>
  <c r="K911" i="1"/>
  <c r="K7795" i="1"/>
  <c r="L7794" i="1"/>
  <c r="M7794" i="1" s="1"/>
  <c r="F244" i="1"/>
  <c r="H243" i="1"/>
  <c r="G243" i="1"/>
  <c r="K4130" i="1"/>
  <c r="L6574" i="1"/>
  <c r="M6574" i="1" s="1"/>
  <c r="K6575" i="1"/>
  <c r="F10347" i="1"/>
  <c r="H10346" i="1"/>
  <c r="G10346" i="1"/>
  <c r="L3689" i="1"/>
  <c r="M3689" i="1" s="1"/>
  <c r="K3690" i="1"/>
  <c r="L691" i="1"/>
  <c r="M691" i="1" s="1"/>
  <c r="K692" i="1"/>
  <c r="M8015" i="1"/>
  <c r="F2131" i="1"/>
  <c r="H2130" i="1"/>
  <c r="G2130" i="1"/>
  <c r="L9570" i="1"/>
  <c r="M9570" i="1" s="1"/>
  <c r="K9571" i="1"/>
  <c r="L1247" i="1"/>
  <c r="M1247" i="1" s="1"/>
  <c r="K1248" i="1"/>
  <c r="K9017" i="1"/>
  <c r="L9016" i="1"/>
  <c r="M9016" i="1" s="1"/>
  <c r="K6791" i="1"/>
  <c r="L6790" i="1"/>
  <c r="M6790" i="1" s="1"/>
  <c r="K2244" i="1"/>
  <c r="L4464" i="1"/>
  <c r="M4464" i="1" s="1"/>
  <c r="K4465" i="1"/>
  <c r="L3573" i="1"/>
  <c r="M3573" i="1" s="1"/>
  <c r="G5689" i="1"/>
  <c r="F5690" i="1" s="1"/>
  <c r="K6350" i="1"/>
  <c r="L6349" i="1"/>
  <c r="M6349" i="1" s="1"/>
  <c r="L9901" i="1"/>
  <c r="M9901" i="1" s="1"/>
  <c r="K3245" i="1"/>
  <c r="L3244" i="1"/>
  <c r="M3244" i="1" s="1"/>
  <c r="L1025" i="1"/>
  <c r="M1025" i="1" s="1"/>
  <c r="K1026" i="1"/>
  <c r="H7240" i="1"/>
  <c r="L5571" i="1"/>
  <c r="M5571" i="1" s="1"/>
  <c r="L9348" i="1"/>
  <c r="K582" i="1"/>
  <c r="L581" i="1"/>
  <c r="M581" i="1" s="1"/>
  <c r="G9127" i="1"/>
  <c r="F9128" i="1" s="1"/>
  <c r="G5468" i="1"/>
  <c r="F5469" i="1"/>
  <c r="K6687" i="1"/>
  <c r="L4351" i="1"/>
  <c r="M4351" i="1" s="1"/>
  <c r="K4352" i="1"/>
  <c r="F8680" i="1"/>
  <c r="H5019" i="1"/>
  <c r="F5573" i="1"/>
  <c r="G5572" i="1"/>
  <c r="H359" i="1"/>
  <c r="K7127" i="1"/>
  <c r="L7126" i="1"/>
  <c r="G7464" i="1"/>
  <c r="H7464" i="1"/>
  <c r="F7465" i="1"/>
  <c r="L8241" i="1"/>
  <c r="G29" i="1"/>
  <c r="F30" i="1"/>
  <c r="H3135" i="1"/>
  <c r="G3135" i="1"/>
  <c r="F3136" i="1"/>
  <c r="G6792" i="1"/>
  <c r="F6793" i="1"/>
  <c r="L8905" i="1"/>
  <c r="M8905" i="1" s="1"/>
  <c r="K8906" i="1"/>
  <c r="G10794" i="1"/>
  <c r="F10795" i="1"/>
  <c r="L7015" i="1"/>
  <c r="M7015" i="1" s="1"/>
  <c r="K7016" i="1"/>
  <c r="L2802" i="1"/>
  <c r="M2802" i="1" s="1"/>
  <c r="K2803" i="1"/>
  <c r="M6902" i="1"/>
  <c r="K9238" i="1"/>
  <c r="L9237" i="1"/>
  <c r="M9237" i="1" s="1"/>
  <c r="L5466" i="1"/>
  <c r="M5466" i="1" s="1"/>
  <c r="K5467" i="1"/>
  <c r="L1358" i="1"/>
  <c r="M1358" i="1" s="1"/>
  <c r="K1359" i="1"/>
  <c r="M5688" i="1"/>
  <c r="M7348" i="1"/>
  <c r="L8350" i="1"/>
  <c r="M8350" i="1" s="1"/>
  <c r="K8351" i="1"/>
  <c r="K802" i="1"/>
  <c r="L801" i="1"/>
  <c r="M801" i="1" s="1"/>
  <c r="F135" i="1"/>
  <c r="G134" i="1"/>
  <c r="L1128" i="1"/>
  <c r="M1128" i="1" s="1"/>
  <c r="K1129" i="1"/>
  <c r="G9349" i="1"/>
  <c r="F9350" i="1" s="1"/>
  <c r="H9349" i="1"/>
  <c r="L6019" i="1"/>
  <c r="M6019" i="1" s="1"/>
  <c r="K6020" i="1"/>
  <c r="L7570" i="1"/>
  <c r="M7570" i="1" s="1"/>
  <c r="K7571" i="1"/>
  <c r="M9126" i="1"/>
  <c r="H4243" i="1"/>
  <c r="L3356" i="1"/>
  <c r="M3356" i="1" s="1"/>
  <c r="K3357" i="1"/>
  <c r="G6351" i="1"/>
  <c r="F6352" i="1"/>
  <c r="H1911" i="1"/>
  <c r="H9679" i="1"/>
  <c r="G3024" i="1"/>
  <c r="F3025" i="1"/>
  <c r="H4906" i="1"/>
  <c r="H7349" i="1"/>
  <c r="G7349" i="1"/>
  <c r="G2912" i="1"/>
  <c r="F2913" i="1" s="1"/>
  <c r="H5909" i="1"/>
  <c r="G5909" i="1"/>
  <c r="G7017" i="1"/>
  <c r="F7018" i="1" s="1"/>
  <c r="G2358" i="1"/>
  <c r="F2359" i="1" s="1"/>
  <c r="H8242" i="1"/>
  <c r="G8242" i="1"/>
  <c r="K8242" i="1" s="1"/>
  <c r="F8243" i="1"/>
  <c r="L1579" i="1"/>
  <c r="M1579" i="1" s="1"/>
  <c r="K1580" i="1"/>
  <c r="L4687" i="1"/>
  <c r="K4688" i="1"/>
  <c r="M4687" i="1"/>
  <c r="G9018" i="1"/>
  <c r="F9019" i="1"/>
  <c r="H8463" i="1"/>
  <c r="G8463" i="1"/>
  <c r="F8464" i="1"/>
  <c r="G5242" i="1"/>
  <c r="H5242" i="1" s="1"/>
  <c r="K6131" i="1"/>
  <c r="L6130" i="1"/>
  <c r="M6130" i="1" s="1"/>
  <c r="M7126" i="1"/>
  <c r="H9794" i="1"/>
  <c r="G9794" i="1"/>
  <c r="F9795" i="1"/>
  <c r="G9572" i="1"/>
  <c r="F9573" i="1"/>
  <c r="H7796" i="1"/>
  <c r="G7796" i="1"/>
  <c r="F7797" i="1" s="1"/>
  <c r="G1581" i="1"/>
  <c r="F1582" i="1" s="1"/>
  <c r="H6575" i="1"/>
  <c r="L3022" i="1"/>
  <c r="M3022" i="1" s="1"/>
  <c r="K3023" i="1"/>
  <c r="L5130" i="1"/>
  <c r="M5130" i="1" s="1"/>
  <c r="K5131" i="1"/>
  <c r="H2244" i="1"/>
  <c r="L1910" i="1"/>
  <c r="M1910" i="1" s="1"/>
  <c r="K1911" i="1"/>
  <c r="L10569" i="1"/>
  <c r="M10569" i="1" s="1"/>
  <c r="K10570" i="1"/>
  <c r="F6904" i="1"/>
  <c r="G6903" i="1"/>
  <c r="F4907" i="1"/>
  <c r="H10793" i="1"/>
  <c r="F7572" i="1"/>
  <c r="F2245" i="1"/>
  <c r="K9793" i="1"/>
  <c r="L9792" i="1"/>
  <c r="M9792" i="1" s="1"/>
  <c r="L8679" i="1"/>
  <c r="M8679" i="1" s="1"/>
  <c r="F10237" i="1"/>
  <c r="H10236" i="1"/>
  <c r="G10236" i="1"/>
  <c r="L5018" i="1"/>
  <c r="M5018" i="1" s="1"/>
  <c r="K5019" i="1"/>
  <c r="H6902" i="1"/>
  <c r="H3801" i="1"/>
  <c r="K10904" i="1"/>
  <c r="L10903" i="1"/>
  <c r="M10903" i="1" s="1"/>
  <c r="M10011" i="1"/>
  <c r="F3358" i="1"/>
  <c r="H9902" i="1"/>
  <c r="F9903" i="1"/>
  <c r="G9902" i="1"/>
  <c r="K9902" i="1" s="1"/>
  <c r="H7348" i="1"/>
  <c r="H4465" i="1"/>
  <c r="F803" i="1"/>
  <c r="H3245" i="1"/>
  <c r="M2911" i="1"/>
  <c r="K8129" i="1"/>
  <c r="L8128" i="1"/>
  <c r="M8128" i="1" s="1"/>
  <c r="M9348" i="1"/>
  <c r="M2357" i="1"/>
  <c r="M8241" i="1"/>
  <c r="H8129" i="1"/>
  <c r="L7907" i="1"/>
  <c r="M7907" i="1" s="1"/>
  <c r="K7908" i="1"/>
  <c r="G6462" i="1"/>
  <c r="H6462" i="1"/>
  <c r="F6463" i="1"/>
  <c r="H6687" i="1"/>
  <c r="K7240" i="1"/>
  <c r="L7239" i="1"/>
  <c r="M7239" i="1" s="1"/>
  <c r="H4687" i="1"/>
  <c r="F8796" i="1"/>
  <c r="L10345" i="1"/>
  <c r="M10345" i="1" s="1"/>
  <c r="K10346" i="1"/>
  <c r="L7462" i="1"/>
  <c r="M7462" i="1" s="1"/>
  <c r="K7463" i="1"/>
  <c r="L1470" i="1"/>
  <c r="M1470" i="1" s="1"/>
  <c r="K1471" i="1"/>
  <c r="H7126" i="1"/>
  <c r="H4797" i="1"/>
  <c r="F6132" i="1"/>
  <c r="F2467" i="1"/>
  <c r="F912" i="1"/>
  <c r="F10571" i="1"/>
  <c r="H1359" i="1"/>
  <c r="H2579" i="1"/>
  <c r="H1248" i="1"/>
  <c r="F10905" i="1"/>
  <c r="G10462" i="1" l="1"/>
  <c r="F10463" i="1"/>
  <c r="G8353" i="1"/>
  <c r="G2025" i="1"/>
  <c r="F2026" i="1" s="1"/>
  <c r="G2913" i="1"/>
  <c r="G9350" i="1"/>
  <c r="F9351" i="1" s="1"/>
  <c r="H9350" i="1"/>
  <c r="G1803" i="1"/>
  <c r="G8017" i="1"/>
  <c r="F8018" i="1" s="1"/>
  <c r="G2581" i="1"/>
  <c r="F2582" i="1" s="1"/>
  <c r="H1582" i="1"/>
  <c r="G1582" i="1"/>
  <c r="F1583" i="1"/>
  <c r="L8242" i="1"/>
  <c r="G5690" i="1"/>
  <c r="G10013" i="1"/>
  <c r="F10014" i="1"/>
  <c r="G2805" i="1"/>
  <c r="G1473" i="1"/>
  <c r="F1474" i="1" s="1"/>
  <c r="G7797" i="1"/>
  <c r="F7798" i="1" s="1"/>
  <c r="H3470" i="1"/>
  <c r="G3470" i="1"/>
  <c r="F3471" i="1"/>
  <c r="H1692" i="1"/>
  <c r="G1692" i="1"/>
  <c r="F1693" i="1"/>
  <c r="G4799" i="1"/>
  <c r="F4800" i="1"/>
  <c r="G4245" i="1"/>
  <c r="F4246" i="1"/>
  <c r="H5132" i="1"/>
  <c r="F5133" i="1"/>
  <c r="G5132" i="1"/>
  <c r="G2359" i="1"/>
  <c r="F2360" i="1" s="1"/>
  <c r="G9128" i="1"/>
  <c r="F9129" i="1" s="1"/>
  <c r="H584" i="1"/>
  <c r="G584" i="1"/>
  <c r="F585" i="1"/>
  <c r="G7018" i="1"/>
  <c r="F7019" i="1" s="1"/>
  <c r="H7910" i="1"/>
  <c r="G7910" i="1"/>
  <c r="F7911" i="1" s="1"/>
  <c r="G6689" i="1"/>
  <c r="F6690" i="1" s="1"/>
  <c r="H3803" i="1"/>
  <c r="G3803" i="1"/>
  <c r="F3804" i="1" s="1"/>
  <c r="H7686" i="1"/>
  <c r="G7686" i="1"/>
  <c r="F7687" i="1"/>
  <c r="L9902" i="1"/>
  <c r="G8131" i="1"/>
  <c r="F8132" i="1"/>
  <c r="G10905" i="1"/>
  <c r="L10346" i="1"/>
  <c r="G6463" i="1"/>
  <c r="H6463" i="1"/>
  <c r="F6464" i="1"/>
  <c r="L3357" i="1"/>
  <c r="M3357" i="1" s="1"/>
  <c r="L1129" i="1"/>
  <c r="L2803" i="1"/>
  <c r="M2803" i="1" s="1"/>
  <c r="K2804" i="1"/>
  <c r="G10795" i="1"/>
  <c r="F10796" i="1"/>
  <c r="L7127" i="1"/>
  <c r="G8680" i="1"/>
  <c r="H8680" i="1" s="1"/>
  <c r="F8681" i="1"/>
  <c r="G5469" i="1"/>
  <c r="F5470" i="1"/>
  <c r="L1248" i="1"/>
  <c r="M1248" i="1" s="1"/>
  <c r="K1249" i="1"/>
  <c r="L911" i="1"/>
  <c r="M911" i="1" s="1"/>
  <c r="G4019" i="1"/>
  <c r="F4020" i="1"/>
  <c r="L3468" i="1"/>
  <c r="M3468" i="1" s="1"/>
  <c r="K3469" i="1"/>
  <c r="K9680" i="1"/>
  <c r="L9679" i="1"/>
  <c r="M9679" i="1" s="1"/>
  <c r="K8570" i="1"/>
  <c r="L8569" i="1"/>
  <c r="M8569" i="1" s="1"/>
  <c r="L8016" i="1"/>
  <c r="K8017" i="1"/>
  <c r="L359" i="1"/>
  <c r="M359" i="1" s="1"/>
  <c r="K360" i="1"/>
  <c r="G8908" i="1"/>
  <c r="F8909" i="1" s="1"/>
  <c r="H8908" i="1"/>
  <c r="K6903" i="1"/>
  <c r="H8571" i="1"/>
  <c r="G8571" i="1"/>
  <c r="F8572" i="1"/>
  <c r="K10012" i="1"/>
  <c r="K2912" i="1"/>
  <c r="H10571" i="1"/>
  <c r="G10571" i="1"/>
  <c r="F10572" i="1"/>
  <c r="G803" i="1"/>
  <c r="F804" i="1"/>
  <c r="F10238" i="1"/>
  <c r="H10237" i="1"/>
  <c r="G10237" i="1"/>
  <c r="F6905" i="1"/>
  <c r="G6904" i="1"/>
  <c r="H6904" i="1" s="1"/>
  <c r="G9573" i="1"/>
  <c r="F9574" i="1" s="1"/>
  <c r="G9019" i="1"/>
  <c r="F9020" i="1" s="1"/>
  <c r="H3025" i="1"/>
  <c r="G3025" i="1"/>
  <c r="F3026" i="1"/>
  <c r="G6352" i="1"/>
  <c r="L4352" i="1"/>
  <c r="M4352" i="1" s="1"/>
  <c r="K4353" i="1"/>
  <c r="L582" i="1"/>
  <c r="M582" i="1" s="1"/>
  <c r="K583" i="1"/>
  <c r="L6350" i="1"/>
  <c r="M6350" i="1" s="1"/>
  <c r="K6351" i="1"/>
  <c r="L2244" i="1"/>
  <c r="M2244" i="1" s="1"/>
  <c r="G2131" i="1"/>
  <c r="G10347" i="1"/>
  <c r="G244" i="1"/>
  <c r="L2129" i="1"/>
  <c r="M2129" i="1" s="1"/>
  <c r="K2130" i="1"/>
  <c r="L2466" i="1"/>
  <c r="M2466" i="1" s="1"/>
  <c r="M1129" i="1"/>
  <c r="K4580" i="1"/>
  <c r="L4579" i="1"/>
  <c r="M4579" i="1" s="1"/>
  <c r="K1802" i="1"/>
  <c r="L1801" i="1"/>
  <c r="M1801" i="1" s="1"/>
  <c r="H693" i="1"/>
  <c r="H9459" i="1"/>
  <c r="K7686" i="1"/>
  <c r="L7685" i="1"/>
  <c r="H2691" i="1"/>
  <c r="H4688" i="1"/>
  <c r="H9680" i="1"/>
  <c r="H3246" i="1"/>
  <c r="H6576" i="1"/>
  <c r="G912" i="1"/>
  <c r="F913" i="1" s="1"/>
  <c r="L1471" i="1"/>
  <c r="M1471" i="1" s="1"/>
  <c r="K1472" i="1"/>
  <c r="G7572" i="1"/>
  <c r="H6903" i="1"/>
  <c r="K5132" i="1"/>
  <c r="L5131" i="1"/>
  <c r="H1581" i="1"/>
  <c r="F5243" i="1"/>
  <c r="L4688" i="1"/>
  <c r="M4688" i="1" s="1"/>
  <c r="H2358" i="1"/>
  <c r="L6020" i="1"/>
  <c r="M6020" i="1" s="1"/>
  <c r="K6021" i="1"/>
  <c r="K803" i="1"/>
  <c r="L802" i="1"/>
  <c r="M802" i="1" s="1"/>
  <c r="H10794" i="1"/>
  <c r="H3136" i="1"/>
  <c r="G3136" i="1"/>
  <c r="F3137" i="1" s="1"/>
  <c r="H5468" i="1"/>
  <c r="K9349" i="1"/>
  <c r="L1026" i="1"/>
  <c r="L9571" i="1"/>
  <c r="M9571" i="1" s="1"/>
  <c r="K9572" i="1"/>
  <c r="L6575" i="1"/>
  <c r="M6575" i="1" s="1"/>
  <c r="K6576" i="1"/>
  <c r="G3574" i="1"/>
  <c r="L5798" i="1"/>
  <c r="M5798" i="1" s="1"/>
  <c r="K5799" i="1"/>
  <c r="L10793" i="1"/>
  <c r="M10793" i="1" s="1"/>
  <c r="K10794" i="1"/>
  <c r="G4131" i="1"/>
  <c r="F4132" i="1" s="1"/>
  <c r="L242" i="1"/>
  <c r="M242" i="1" s="1"/>
  <c r="K243" i="1"/>
  <c r="K5242" i="1"/>
  <c r="L5241" i="1"/>
  <c r="M5241" i="1" s="1"/>
  <c r="L4906" i="1"/>
  <c r="M4906" i="1" s="1"/>
  <c r="K5689" i="1"/>
  <c r="G7242" i="1"/>
  <c r="F7243" i="1"/>
  <c r="H7242" i="1"/>
  <c r="M8016" i="1"/>
  <c r="M5131" i="1"/>
  <c r="G2467" i="1"/>
  <c r="F2468" i="1" s="1"/>
  <c r="L7240" i="1"/>
  <c r="M7240" i="1" s="1"/>
  <c r="K7241" i="1"/>
  <c r="L7908" i="1"/>
  <c r="M7908" i="1" s="1"/>
  <c r="K7909" i="1"/>
  <c r="M9902" i="1"/>
  <c r="L10570" i="1"/>
  <c r="M10570" i="1" s="1"/>
  <c r="K10571" i="1"/>
  <c r="H9572" i="1"/>
  <c r="H9018" i="1"/>
  <c r="H2912" i="1"/>
  <c r="F7350" i="1"/>
  <c r="H3024" i="1"/>
  <c r="H6351" i="1"/>
  <c r="H134" i="1"/>
  <c r="L8351" i="1"/>
  <c r="M8351" i="1" s="1"/>
  <c r="K8352" i="1"/>
  <c r="L5467" i="1"/>
  <c r="M5467" i="1" s="1"/>
  <c r="K5468" i="1"/>
  <c r="L8906" i="1"/>
  <c r="M8906" i="1" s="1"/>
  <c r="K8907" i="1"/>
  <c r="H5572" i="1"/>
  <c r="K6792" i="1"/>
  <c r="L6791" i="1"/>
  <c r="M6791" i="1" s="1"/>
  <c r="L10680" i="1"/>
  <c r="M10680" i="1" s="1"/>
  <c r="K10681" i="1"/>
  <c r="F1130" i="1"/>
  <c r="L5354" i="1"/>
  <c r="M5354" i="1" s="1"/>
  <c r="K5355" i="1"/>
  <c r="L4243" i="1"/>
  <c r="M4243" i="1" s="1"/>
  <c r="K4244" i="1"/>
  <c r="H7909" i="1"/>
  <c r="L8795" i="1"/>
  <c r="M8795" i="1" s="1"/>
  <c r="L28" i="1"/>
  <c r="M28" i="1" s="1"/>
  <c r="K29" i="1"/>
  <c r="H2804" i="1"/>
  <c r="G5021" i="1"/>
  <c r="F5022" i="1" s="1"/>
  <c r="H5021" i="1"/>
  <c r="H4467" i="1"/>
  <c r="G4467" i="1"/>
  <c r="F4468" i="1"/>
  <c r="M7685" i="1"/>
  <c r="H2580" i="1"/>
  <c r="H5131" i="1"/>
  <c r="K8130" i="1"/>
  <c r="L8129" i="1"/>
  <c r="M8129" i="1" s="1"/>
  <c r="H9903" i="1"/>
  <c r="G9903" i="1"/>
  <c r="L3023" i="1"/>
  <c r="M3023" i="1" s="1"/>
  <c r="K3024" i="1"/>
  <c r="L7571" i="1"/>
  <c r="M7571" i="1" s="1"/>
  <c r="K7572" i="1"/>
  <c r="F136" i="1"/>
  <c r="G135" i="1"/>
  <c r="G7465" i="1"/>
  <c r="F7466" i="1" s="1"/>
  <c r="H7465" i="1"/>
  <c r="G5573" i="1"/>
  <c r="K5572" i="1"/>
  <c r="L692" i="1"/>
  <c r="M692" i="1" s="1"/>
  <c r="K693" i="1"/>
  <c r="L10460" i="1"/>
  <c r="M10460" i="1" s="1"/>
  <c r="K10461" i="1"/>
  <c r="G1027" i="1"/>
  <c r="F1028" i="1" s="1"/>
  <c r="K2691" i="1"/>
  <c r="L2690" i="1"/>
  <c r="M2690" i="1" s="1"/>
  <c r="K8463" i="1"/>
  <c r="L8462" i="1"/>
  <c r="M8462" i="1" s="1"/>
  <c r="G3912" i="1"/>
  <c r="F3913" i="1" s="1"/>
  <c r="H5356" i="1"/>
  <c r="G5356" i="1"/>
  <c r="F5357" i="1"/>
  <c r="H3469" i="1"/>
  <c r="H583" i="1"/>
  <c r="H4581" i="1"/>
  <c r="G4581" i="1"/>
  <c r="F4582" i="1"/>
  <c r="H6688" i="1"/>
  <c r="H4798" i="1"/>
  <c r="H8352" i="1"/>
  <c r="H3802" i="1"/>
  <c r="G7128" i="1"/>
  <c r="F7129" i="1" s="1"/>
  <c r="H7685" i="1"/>
  <c r="H6132" i="1"/>
  <c r="G6132" i="1"/>
  <c r="F6133" i="1"/>
  <c r="L5019" i="1"/>
  <c r="M5019" i="1" s="1"/>
  <c r="K5020" i="1"/>
  <c r="K9794" i="1"/>
  <c r="L9793" i="1"/>
  <c r="M9793" i="1" s="1"/>
  <c r="H4907" i="1"/>
  <c r="G4907" i="1"/>
  <c r="L1911" i="1"/>
  <c r="M1911" i="1" s="1"/>
  <c r="K1912" i="1"/>
  <c r="G9795" i="1"/>
  <c r="F9796" i="1" s="1"/>
  <c r="H8464" i="1"/>
  <c r="G8464" i="1"/>
  <c r="F8465" i="1"/>
  <c r="H8243" i="1"/>
  <c r="G8243" i="1"/>
  <c r="K8243" i="1" s="1"/>
  <c r="F8244" i="1"/>
  <c r="H6793" i="1"/>
  <c r="G6793" i="1"/>
  <c r="F6794" i="1"/>
  <c r="G30" i="1"/>
  <c r="F31" i="1" s="1"/>
  <c r="L6687" i="1"/>
  <c r="M6687" i="1" s="1"/>
  <c r="K6688" i="1"/>
  <c r="L3690" i="1"/>
  <c r="M3690" i="1" s="1"/>
  <c r="K3691" i="1"/>
  <c r="L468" i="1"/>
  <c r="M468" i="1" s="1"/>
  <c r="K469" i="1"/>
  <c r="G6243" i="1"/>
  <c r="F6244" i="1" s="1"/>
  <c r="H5800" i="1"/>
  <c r="G5800" i="1"/>
  <c r="F5801" i="1"/>
  <c r="M1026" i="1"/>
  <c r="L3134" i="1"/>
  <c r="M3134" i="1" s="1"/>
  <c r="K3135" i="1"/>
  <c r="L3801" i="1"/>
  <c r="M3801" i="1" s="1"/>
  <c r="K3802" i="1"/>
  <c r="K134" i="1"/>
  <c r="L5908" i="1"/>
  <c r="M5908" i="1" s="1"/>
  <c r="K5909" i="1"/>
  <c r="K1691" i="1"/>
  <c r="L1690" i="1"/>
  <c r="M1690" i="1" s="1"/>
  <c r="L10127" i="1"/>
  <c r="M10127" i="1" s="1"/>
  <c r="K10128" i="1"/>
  <c r="K3911" i="1"/>
  <c r="G1913" i="1"/>
  <c r="F1914" i="1" s="1"/>
  <c r="H4466" i="1"/>
  <c r="H6022" i="1"/>
  <c r="G6022" i="1"/>
  <c r="F6023" i="1"/>
  <c r="M7127" i="1"/>
  <c r="H1361" i="1"/>
  <c r="G1361" i="1"/>
  <c r="F1362" i="1"/>
  <c r="K9127" i="1"/>
  <c r="G361" i="1"/>
  <c r="H361" i="1" s="1"/>
  <c r="F362" i="1"/>
  <c r="L7463" i="1"/>
  <c r="M7463" i="1" s="1"/>
  <c r="K7464" i="1"/>
  <c r="G8796" i="1"/>
  <c r="F8797" i="1" s="1"/>
  <c r="K10905" i="1"/>
  <c r="L10904" i="1"/>
  <c r="M10904" i="1" s="1"/>
  <c r="L1580" i="1"/>
  <c r="M1580" i="1" s="1"/>
  <c r="K1581" i="1"/>
  <c r="M8242" i="1"/>
  <c r="H7017" i="1"/>
  <c r="L1359" i="1"/>
  <c r="M1359" i="1" s="1"/>
  <c r="K1360" i="1"/>
  <c r="K9239" i="1"/>
  <c r="L9238" i="1"/>
  <c r="M9238" i="1" s="1"/>
  <c r="L7016" i="1"/>
  <c r="M7016" i="1" s="1"/>
  <c r="K7017" i="1"/>
  <c r="H9127" i="1"/>
  <c r="K3246" i="1"/>
  <c r="L3245" i="1"/>
  <c r="M3245" i="1" s="1"/>
  <c r="L4465" i="1"/>
  <c r="M4465" i="1" s="1"/>
  <c r="K4466" i="1"/>
  <c r="K9018" i="1"/>
  <c r="L9017" i="1"/>
  <c r="M9017" i="1" s="1"/>
  <c r="K4131" i="1"/>
  <c r="L4130" i="1"/>
  <c r="M4130" i="1" s="1"/>
  <c r="H9239" i="1"/>
  <c r="L2579" i="1"/>
  <c r="M2579" i="1" s="1"/>
  <c r="K2580" i="1"/>
  <c r="K2358" i="1"/>
  <c r="H1026" i="1"/>
  <c r="H470" i="1"/>
  <c r="G470" i="1"/>
  <c r="F471" i="1"/>
  <c r="H3911" i="1"/>
  <c r="H5355" i="1"/>
  <c r="H1249" i="1"/>
  <c r="L4797" i="1"/>
  <c r="M4797" i="1" s="1"/>
  <c r="K4798" i="1"/>
  <c r="H4580" i="1"/>
  <c r="K7349" i="1"/>
  <c r="L9458" i="1"/>
  <c r="M9458" i="1" s="1"/>
  <c r="K9459" i="1"/>
  <c r="H1691" i="1"/>
  <c r="H4354" i="1"/>
  <c r="G4354" i="1"/>
  <c r="F4355" i="1"/>
  <c r="H1472" i="1"/>
  <c r="H3691" i="1"/>
  <c r="H7127" i="1"/>
  <c r="H10128" i="1"/>
  <c r="H3358" i="1"/>
  <c r="G3358" i="1"/>
  <c r="K3358" i="1" s="1"/>
  <c r="F3359" i="1"/>
  <c r="K10236" i="1"/>
  <c r="G2245" i="1"/>
  <c r="F2246" i="1"/>
  <c r="K6132" i="1"/>
  <c r="L6131" i="1"/>
  <c r="M6131" i="1" s="1"/>
  <c r="F5910" i="1"/>
  <c r="H6792" i="1"/>
  <c r="H29" i="1"/>
  <c r="H5689" i="1"/>
  <c r="M10346" i="1"/>
  <c r="K7796" i="1"/>
  <c r="L7795" i="1"/>
  <c r="M7795" i="1" s="1"/>
  <c r="F9240" i="1"/>
  <c r="K4018" i="1"/>
  <c r="L2023" i="1"/>
  <c r="M2023" i="1" s="1"/>
  <c r="K2024" i="1"/>
  <c r="K6462" i="1"/>
  <c r="H6242" i="1"/>
  <c r="H5799" i="1"/>
  <c r="F694" i="1"/>
  <c r="F10682" i="1"/>
  <c r="H8907" i="1"/>
  <c r="F9460" i="1"/>
  <c r="F1250" i="1"/>
  <c r="K6242" i="1"/>
  <c r="F2692" i="1"/>
  <c r="F4689" i="1"/>
  <c r="F9681" i="1"/>
  <c r="F3247" i="1"/>
  <c r="F6577" i="1"/>
  <c r="H1912" i="1"/>
  <c r="F3692" i="1"/>
  <c r="H6021" i="1"/>
  <c r="H1360" i="1"/>
  <c r="F10129" i="1"/>
  <c r="G2468" i="1" l="1"/>
  <c r="F2469" i="1"/>
  <c r="G913" i="1"/>
  <c r="F914" i="1"/>
  <c r="H7911" i="1"/>
  <c r="G7911" i="1"/>
  <c r="F7912" i="1"/>
  <c r="G2360" i="1"/>
  <c r="F2361" i="1"/>
  <c r="H1914" i="1"/>
  <c r="G1914" i="1"/>
  <c r="F1915" i="1"/>
  <c r="G1028" i="1"/>
  <c r="F1029" i="1" s="1"/>
  <c r="G9020" i="1"/>
  <c r="F9021" i="1" s="1"/>
  <c r="K8244" i="1"/>
  <c r="L8243" i="1"/>
  <c r="G9574" i="1"/>
  <c r="F9575" i="1"/>
  <c r="G9351" i="1"/>
  <c r="H9351" i="1" s="1"/>
  <c r="L3358" i="1"/>
  <c r="H8797" i="1"/>
  <c r="G8797" i="1"/>
  <c r="F8798" i="1"/>
  <c r="H3913" i="1"/>
  <c r="G3913" i="1"/>
  <c r="F3914" i="1"/>
  <c r="G7019" i="1"/>
  <c r="F7020" i="1"/>
  <c r="G31" i="1"/>
  <c r="F32" i="1" s="1"/>
  <c r="H7129" i="1"/>
  <c r="G7129" i="1"/>
  <c r="F7130" i="1"/>
  <c r="H3804" i="1"/>
  <c r="G3804" i="1"/>
  <c r="F3805" i="1"/>
  <c r="G2026" i="1"/>
  <c r="F2027" i="1" s="1"/>
  <c r="G6244" i="1"/>
  <c r="G7466" i="1"/>
  <c r="H7466" i="1" s="1"/>
  <c r="G4132" i="1"/>
  <c r="H4132" i="1" s="1"/>
  <c r="F4133" i="1"/>
  <c r="G3137" i="1"/>
  <c r="F3138" i="1" s="1"/>
  <c r="G8909" i="1"/>
  <c r="F8910" i="1" s="1"/>
  <c r="G6690" i="1"/>
  <c r="F6691" i="1"/>
  <c r="H7798" i="1"/>
  <c r="G7798" i="1"/>
  <c r="F7799" i="1"/>
  <c r="G2582" i="1"/>
  <c r="F2583" i="1" s="1"/>
  <c r="H9796" i="1"/>
  <c r="G9796" i="1"/>
  <c r="F9797" i="1"/>
  <c r="G5022" i="1"/>
  <c r="H5022" i="1" s="1"/>
  <c r="F5023" i="1"/>
  <c r="G9129" i="1"/>
  <c r="F9130" i="1" s="1"/>
  <c r="G1474" i="1"/>
  <c r="H1474" i="1" s="1"/>
  <c r="F1475" i="1"/>
  <c r="G8018" i="1"/>
  <c r="F8019" i="1" s="1"/>
  <c r="H6577" i="1"/>
  <c r="G6577" i="1"/>
  <c r="F6578" i="1"/>
  <c r="L6242" i="1"/>
  <c r="M6242" i="1" s="1"/>
  <c r="K6243" i="1"/>
  <c r="F9241" i="1"/>
  <c r="H9240" i="1"/>
  <c r="G9240" i="1"/>
  <c r="H5910" i="1"/>
  <c r="G5910" i="1"/>
  <c r="F5911" i="1"/>
  <c r="K9019" i="1"/>
  <c r="L9018" i="1"/>
  <c r="M9018" i="1" s="1"/>
  <c r="L10905" i="1"/>
  <c r="K1692" i="1"/>
  <c r="L1691" i="1"/>
  <c r="M1691" i="1" s="1"/>
  <c r="L134" i="1"/>
  <c r="M134" i="1" s="1"/>
  <c r="K135" i="1"/>
  <c r="H6243" i="1"/>
  <c r="H3912" i="1"/>
  <c r="H1027" i="1"/>
  <c r="L10461" i="1"/>
  <c r="M10461" i="1" s="1"/>
  <c r="K10462" i="1"/>
  <c r="L8907" i="1"/>
  <c r="M8907" i="1" s="1"/>
  <c r="K8908" i="1"/>
  <c r="L10571" i="1"/>
  <c r="M10571" i="1" s="1"/>
  <c r="L5689" i="1"/>
  <c r="M5689" i="1" s="1"/>
  <c r="K5690" i="1"/>
  <c r="H4131" i="1"/>
  <c r="G5243" i="1"/>
  <c r="H5243" i="1"/>
  <c r="F5244" i="1"/>
  <c r="L7686" i="1"/>
  <c r="F6906" i="1"/>
  <c r="G6905" i="1"/>
  <c r="L8570" i="1"/>
  <c r="M8570" i="1" s="1"/>
  <c r="K8571" i="1"/>
  <c r="M10905" i="1"/>
  <c r="K9903" i="1"/>
  <c r="G5133" i="1"/>
  <c r="F5134" i="1" s="1"/>
  <c r="G1693" i="1"/>
  <c r="H1693" i="1" s="1"/>
  <c r="F1694" i="1"/>
  <c r="G10129" i="1"/>
  <c r="F10130" i="1"/>
  <c r="H10129" i="1"/>
  <c r="H3247" i="1"/>
  <c r="G3247" i="1"/>
  <c r="F3248" i="1"/>
  <c r="G10682" i="1"/>
  <c r="H10682" i="1"/>
  <c r="F10683" i="1"/>
  <c r="L10236" i="1"/>
  <c r="M10236" i="1" s="1"/>
  <c r="K10237" i="1"/>
  <c r="K4132" i="1"/>
  <c r="L4131" i="1"/>
  <c r="M4131" i="1" s="1"/>
  <c r="L4466" i="1"/>
  <c r="M4466" i="1" s="1"/>
  <c r="K4467" i="1"/>
  <c r="L7017" i="1"/>
  <c r="M7017" i="1" s="1"/>
  <c r="K7018" i="1"/>
  <c r="L3802" i="1"/>
  <c r="M3802" i="1" s="1"/>
  <c r="K3803" i="1"/>
  <c r="G4468" i="1"/>
  <c r="F4469" i="1" s="1"/>
  <c r="L5355" i="1"/>
  <c r="M5355" i="1" s="1"/>
  <c r="K5356" i="1"/>
  <c r="G7350" i="1"/>
  <c r="K7242" i="1"/>
  <c r="L7241" i="1"/>
  <c r="M7241" i="1" s="1"/>
  <c r="L243" i="1"/>
  <c r="M243" i="1" s="1"/>
  <c r="K244" i="1"/>
  <c r="L5799" i="1"/>
  <c r="M5799" i="1" s="1"/>
  <c r="K5800" i="1"/>
  <c r="L9572" i="1"/>
  <c r="M9572" i="1" s="1"/>
  <c r="K9573" i="1"/>
  <c r="H7572" i="1"/>
  <c r="K1803" i="1"/>
  <c r="L1802" i="1"/>
  <c r="M1802" i="1" s="1"/>
  <c r="F245" i="1"/>
  <c r="K2245" i="1"/>
  <c r="H6352" i="1"/>
  <c r="G10238" i="1"/>
  <c r="F10239" i="1"/>
  <c r="H10238" i="1"/>
  <c r="L2912" i="1"/>
  <c r="M2912" i="1" s="1"/>
  <c r="K2913" i="1"/>
  <c r="L6903" i="1"/>
  <c r="M6903" i="1" s="1"/>
  <c r="K6904" i="1"/>
  <c r="K912" i="1"/>
  <c r="K7128" i="1"/>
  <c r="G6464" i="1"/>
  <c r="F6465" i="1" s="1"/>
  <c r="H6464" i="1"/>
  <c r="H10905" i="1"/>
  <c r="H2805" i="1"/>
  <c r="H1803" i="1"/>
  <c r="H8353" i="1"/>
  <c r="H694" i="1"/>
  <c r="G694" i="1"/>
  <c r="F695" i="1"/>
  <c r="L2024" i="1"/>
  <c r="M2024" i="1" s="1"/>
  <c r="K2025" i="1"/>
  <c r="K7797" i="1"/>
  <c r="L7796" i="1"/>
  <c r="M7796" i="1" s="1"/>
  <c r="L4798" i="1"/>
  <c r="M4798" i="1" s="1"/>
  <c r="K4799" i="1"/>
  <c r="K9128" i="1"/>
  <c r="L9127" i="1"/>
  <c r="M9127" i="1" s="1"/>
  <c r="H30" i="1"/>
  <c r="K8464" i="1"/>
  <c r="L8463" i="1"/>
  <c r="M8463" i="1" s="1"/>
  <c r="L10681" i="1"/>
  <c r="M10681" i="1" s="1"/>
  <c r="K10682" i="1"/>
  <c r="L5468" i="1"/>
  <c r="M5468" i="1" s="1"/>
  <c r="K5469" i="1"/>
  <c r="L1472" i="1"/>
  <c r="M1472" i="1" s="1"/>
  <c r="K1473" i="1"/>
  <c r="L4353" i="1"/>
  <c r="M4353" i="1" s="1"/>
  <c r="K4354" i="1"/>
  <c r="F6353" i="1"/>
  <c r="G804" i="1"/>
  <c r="F805" i="1" s="1"/>
  <c r="L10012" i="1"/>
  <c r="M10012" i="1" s="1"/>
  <c r="K10013" i="1"/>
  <c r="L360" i="1"/>
  <c r="M360" i="1" s="1"/>
  <c r="K361" i="1"/>
  <c r="H4020" i="1"/>
  <c r="G4020" i="1"/>
  <c r="H5470" i="1"/>
  <c r="G5470" i="1"/>
  <c r="F5471" i="1"/>
  <c r="G10796" i="1"/>
  <c r="F10797" i="1" s="1"/>
  <c r="H8132" i="1"/>
  <c r="G8132" i="1"/>
  <c r="F8133" i="1"/>
  <c r="G4246" i="1"/>
  <c r="F4247" i="1"/>
  <c r="F10015" i="1"/>
  <c r="G10014" i="1"/>
  <c r="H10463" i="1"/>
  <c r="G10463" i="1"/>
  <c r="F10464" i="1"/>
  <c r="G9681" i="1"/>
  <c r="F9682" i="1"/>
  <c r="K6463" i="1"/>
  <c r="L6462" i="1"/>
  <c r="M6462" i="1" s="1"/>
  <c r="H3359" i="1"/>
  <c r="G3359" i="1"/>
  <c r="F3360" i="1"/>
  <c r="L9459" i="1"/>
  <c r="M9459" i="1" s="1"/>
  <c r="H471" i="1"/>
  <c r="G471" i="1"/>
  <c r="F472" i="1"/>
  <c r="L2358" i="1"/>
  <c r="M2358" i="1" s="1"/>
  <c r="K2359" i="1"/>
  <c r="G1362" i="1"/>
  <c r="F1363" i="1" s="1"/>
  <c r="L3911" i="1"/>
  <c r="M3911" i="1" s="1"/>
  <c r="K3912" i="1"/>
  <c r="G5801" i="1"/>
  <c r="F5802" i="1" s="1"/>
  <c r="L469" i="1"/>
  <c r="M469" i="1" s="1"/>
  <c r="K470" i="1"/>
  <c r="G6794" i="1"/>
  <c r="F6795" i="1" s="1"/>
  <c r="H8244" i="1"/>
  <c r="G8244" i="1"/>
  <c r="F8245" i="1"/>
  <c r="G4582" i="1"/>
  <c r="F4583" i="1" s="1"/>
  <c r="H5357" i="1"/>
  <c r="G5357" i="1"/>
  <c r="F5358" i="1"/>
  <c r="L3024" i="1"/>
  <c r="M3024" i="1" s="1"/>
  <c r="K3025" i="1"/>
  <c r="L8130" i="1"/>
  <c r="M8130" i="1" s="1"/>
  <c r="K8131" i="1"/>
  <c r="G7243" i="1"/>
  <c r="H7243" i="1"/>
  <c r="F7244" i="1"/>
  <c r="K4907" i="1"/>
  <c r="K3574" i="1"/>
  <c r="L803" i="1"/>
  <c r="H10347" i="1"/>
  <c r="H3026" i="1"/>
  <c r="G3026" i="1"/>
  <c r="F3027" i="1"/>
  <c r="H9019" i="1"/>
  <c r="M803" i="1"/>
  <c r="H10572" i="1"/>
  <c r="G10572" i="1"/>
  <c r="F10573" i="1"/>
  <c r="G8572" i="1"/>
  <c r="G7687" i="1"/>
  <c r="F7688" i="1" s="1"/>
  <c r="H6689" i="1"/>
  <c r="H9128" i="1"/>
  <c r="G3471" i="1"/>
  <c r="F3472" i="1" s="1"/>
  <c r="H7797" i="1"/>
  <c r="H2581" i="1"/>
  <c r="M3358" i="1"/>
  <c r="L2580" i="1"/>
  <c r="M2580" i="1" s="1"/>
  <c r="K2581" i="1"/>
  <c r="K9240" i="1"/>
  <c r="L9239" i="1"/>
  <c r="M9239" i="1" s="1"/>
  <c r="M8243" i="1"/>
  <c r="H9795" i="1"/>
  <c r="F4908" i="1"/>
  <c r="H7128" i="1"/>
  <c r="L2691" i="1"/>
  <c r="M2691" i="1" s="1"/>
  <c r="L5572" i="1"/>
  <c r="M5572" i="1" s="1"/>
  <c r="K5573" i="1"/>
  <c r="L29" i="1"/>
  <c r="M29" i="1" s="1"/>
  <c r="K30" i="1"/>
  <c r="L4244" i="1"/>
  <c r="M4244" i="1" s="1"/>
  <c r="K4245" i="1"/>
  <c r="K6793" i="1"/>
  <c r="L6792" i="1"/>
  <c r="M6792" i="1" s="1"/>
  <c r="L8352" i="1"/>
  <c r="M8352" i="1" s="1"/>
  <c r="K8353" i="1"/>
  <c r="H3574" i="1"/>
  <c r="L5132" i="1"/>
  <c r="K5133" i="1"/>
  <c r="F10348" i="1"/>
  <c r="H803" i="1"/>
  <c r="L8017" i="1"/>
  <c r="K8018" i="1"/>
  <c r="H4019" i="1"/>
  <c r="H5469" i="1"/>
  <c r="H10795" i="1"/>
  <c r="K10347" i="1"/>
  <c r="H8131" i="1"/>
  <c r="M7686" i="1"/>
  <c r="H4245" i="1"/>
  <c r="H10013" i="1"/>
  <c r="H10462" i="1"/>
  <c r="G3692" i="1"/>
  <c r="F3693" i="1"/>
  <c r="H3692" i="1"/>
  <c r="G4689" i="1"/>
  <c r="F4690" i="1" s="1"/>
  <c r="G1250" i="1"/>
  <c r="F1251" i="1" s="1"/>
  <c r="L4018" i="1"/>
  <c r="M4018" i="1" s="1"/>
  <c r="K4019" i="1"/>
  <c r="K6133" i="1"/>
  <c r="L6132" i="1"/>
  <c r="M6132" i="1" s="1"/>
  <c r="K3247" i="1"/>
  <c r="L3246" i="1"/>
  <c r="M3246" i="1" s="1"/>
  <c r="L1360" i="1"/>
  <c r="M1360" i="1" s="1"/>
  <c r="K1361" i="1"/>
  <c r="L10128" i="1"/>
  <c r="M10128" i="1" s="1"/>
  <c r="K10129" i="1"/>
  <c r="L6688" i="1"/>
  <c r="M6688" i="1" s="1"/>
  <c r="K6689" i="1"/>
  <c r="G6133" i="1"/>
  <c r="F6134" i="1"/>
  <c r="F137" i="1"/>
  <c r="G136" i="1"/>
  <c r="F3575" i="1"/>
  <c r="K1027" i="1"/>
  <c r="L6021" i="1"/>
  <c r="M6021" i="1" s="1"/>
  <c r="K6022" i="1"/>
  <c r="K2467" i="1"/>
  <c r="K6352" i="1"/>
  <c r="L6351" i="1"/>
  <c r="M6351" i="1" s="1"/>
  <c r="G8681" i="1"/>
  <c r="H8681" i="1" s="1"/>
  <c r="L2804" i="1"/>
  <c r="M2804" i="1" s="1"/>
  <c r="K2805" i="1"/>
  <c r="G4800" i="1"/>
  <c r="F4801" i="1" s="1"/>
  <c r="M8017" i="1"/>
  <c r="H9460" i="1"/>
  <c r="G9460" i="1"/>
  <c r="K9460" i="1" s="1"/>
  <c r="F9461" i="1"/>
  <c r="H2245" i="1"/>
  <c r="H8796" i="1"/>
  <c r="H1913" i="1"/>
  <c r="L5909" i="1"/>
  <c r="M5909" i="1" s="1"/>
  <c r="K5910" i="1"/>
  <c r="L3135" i="1"/>
  <c r="M3135" i="1" s="1"/>
  <c r="K3136" i="1"/>
  <c r="L3691" i="1"/>
  <c r="M3691" i="1" s="1"/>
  <c r="K3692" i="1"/>
  <c r="K9795" i="1"/>
  <c r="L9794" i="1"/>
  <c r="M9794" i="1" s="1"/>
  <c r="H5573" i="1"/>
  <c r="H135" i="1"/>
  <c r="G1130" i="1"/>
  <c r="F1131" i="1" s="1"/>
  <c r="H2467" i="1"/>
  <c r="L10794" i="1"/>
  <c r="M10794" i="1" s="1"/>
  <c r="K10795" i="1"/>
  <c r="L6576" i="1"/>
  <c r="M6576" i="1" s="1"/>
  <c r="K6577" i="1"/>
  <c r="H912" i="1"/>
  <c r="H2131" i="1"/>
  <c r="H9573" i="1"/>
  <c r="L3469" i="1"/>
  <c r="M3469" i="1" s="1"/>
  <c r="K3470" i="1"/>
  <c r="L1249" i="1"/>
  <c r="M1249" i="1" s="1"/>
  <c r="K1250" i="1"/>
  <c r="H7018" i="1"/>
  <c r="H585" i="1"/>
  <c r="G585" i="1"/>
  <c r="F586" i="1"/>
  <c r="H2359" i="1"/>
  <c r="H1473" i="1"/>
  <c r="H5690" i="1"/>
  <c r="H1583" i="1"/>
  <c r="G1583" i="1"/>
  <c r="F1584" i="1"/>
  <c r="H8017" i="1"/>
  <c r="H2913" i="1"/>
  <c r="H2025" i="1"/>
  <c r="G2692" i="1"/>
  <c r="K2692" i="1" s="1"/>
  <c r="G2246" i="1"/>
  <c r="F2247" i="1"/>
  <c r="H2246" i="1"/>
  <c r="G4355" i="1"/>
  <c r="F4356" i="1" s="1"/>
  <c r="K7350" i="1"/>
  <c r="L7349" i="1"/>
  <c r="M7349" i="1" s="1"/>
  <c r="L1581" i="1"/>
  <c r="M1581" i="1" s="1"/>
  <c r="K1582" i="1"/>
  <c r="L7464" i="1"/>
  <c r="M7464" i="1" s="1"/>
  <c r="K7465" i="1"/>
  <c r="G362" i="1"/>
  <c r="H362" i="1" s="1"/>
  <c r="F363" i="1"/>
  <c r="H6023" i="1"/>
  <c r="G6023" i="1"/>
  <c r="F6024" i="1"/>
  <c r="G8465" i="1"/>
  <c r="F8466" i="1"/>
  <c r="L1912" i="1"/>
  <c r="M1912" i="1" s="1"/>
  <c r="K1913" i="1"/>
  <c r="L5020" i="1"/>
  <c r="M5020" i="1" s="1"/>
  <c r="K5021" i="1"/>
  <c r="L693" i="1"/>
  <c r="M693" i="1" s="1"/>
  <c r="K694" i="1"/>
  <c r="F5574" i="1"/>
  <c r="L7572" i="1"/>
  <c r="M7572" i="1" s="1"/>
  <c r="F9904" i="1"/>
  <c r="K8796" i="1"/>
  <c r="L7909" i="1"/>
  <c r="M7909" i="1" s="1"/>
  <c r="K7910" i="1"/>
  <c r="K5243" i="1"/>
  <c r="L5242" i="1"/>
  <c r="M5242" i="1" s="1"/>
  <c r="L9349" i="1"/>
  <c r="M9349" i="1" s="1"/>
  <c r="K9350" i="1"/>
  <c r="F7573" i="1"/>
  <c r="K4581" i="1"/>
  <c r="L4580" i="1"/>
  <c r="M4580" i="1" s="1"/>
  <c r="L2130" i="1"/>
  <c r="M2130" i="1" s="1"/>
  <c r="K2131" i="1"/>
  <c r="H244" i="1"/>
  <c r="F2132" i="1"/>
  <c r="K584" i="1"/>
  <c r="L583" i="1"/>
  <c r="M583" i="1" s="1"/>
  <c r="K9681" i="1"/>
  <c r="L9680" i="1"/>
  <c r="M9680" i="1" s="1"/>
  <c r="K8680" i="1"/>
  <c r="F10906" i="1"/>
  <c r="M5132" i="1"/>
  <c r="H4799" i="1"/>
  <c r="F2806" i="1"/>
  <c r="F5691" i="1"/>
  <c r="F1804" i="1"/>
  <c r="F2914" i="1"/>
  <c r="F8354" i="1"/>
  <c r="G4356" i="1" l="1"/>
  <c r="F4357" i="1"/>
  <c r="L9460" i="1"/>
  <c r="G3472" i="1"/>
  <c r="F3473" i="1"/>
  <c r="H10797" i="1"/>
  <c r="G10797" i="1"/>
  <c r="G9130" i="1"/>
  <c r="F9131" i="1"/>
  <c r="G9021" i="1"/>
  <c r="F9022" i="1"/>
  <c r="L2692" i="1"/>
  <c r="H1131" i="1"/>
  <c r="G1131" i="1"/>
  <c r="G6465" i="1"/>
  <c r="H6465" i="1"/>
  <c r="F6466" i="1"/>
  <c r="G32" i="1"/>
  <c r="H1029" i="1"/>
  <c r="G1029" i="1"/>
  <c r="F1030" i="1"/>
  <c r="G5802" i="1"/>
  <c r="F5803" i="1"/>
  <c r="G2027" i="1"/>
  <c r="F2028" i="1"/>
  <c r="G3138" i="1"/>
  <c r="F3139" i="1"/>
  <c r="H7688" i="1"/>
  <c r="G7688" i="1"/>
  <c r="F7689" i="1"/>
  <c r="H4583" i="1"/>
  <c r="G4583" i="1"/>
  <c r="H5134" i="1"/>
  <c r="G5134" i="1"/>
  <c r="H4801" i="1"/>
  <c r="G4801" i="1"/>
  <c r="F4802" i="1"/>
  <c r="G805" i="1"/>
  <c r="F806" i="1"/>
  <c r="H4469" i="1"/>
  <c r="G4469" i="1"/>
  <c r="F4470" i="1"/>
  <c r="G8910" i="1"/>
  <c r="F8911" i="1" s="1"/>
  <c r="H1363" i="1"/>
  <c r="G1363" i="1"/>
  <c r="F1364" i="1"/>
  <c r="G1251" i="1"/>
  <c r="F1252" i="1" s="1"/>
  <c r="H2583" i="1"/>
  <c r="G2583" i="1"/>
  <c r="F2584" i="1"/>
  <c r="G8019" i="1"/>
  <c r="F8020" i="1" s="1"/>
  <c r="H4690" i="1"/>
  <c r="G4690" i="1"/>
  <c r="F4691" i="1"/>
  <c r="G6795" i="1"/>
  <c r="F6796" i="1"/>
  <c r="K585" i="1"/>
  <c r="L584" i="1"/>
  <c r="M584" i="1" s="1"/>
  <c r="L9350" i="1"/>
  <c r="M9350" i="1" s="1"/>
  <c r="K9351" i="1"/>
  <c r="L1027" i="1"/>
  <c r="M1027" i="1" s="1"/>
  <c r="K1028" i="1"/>
  <c r="G1804" i="1"/>
  <c r="F1805" i="1" s="1"/>
  <c r="H6024" i="1"/>
  <c r="G6024" i="1"/>
  <c r="F6025" i="1"/>
  <c r="G2247" i="1"/>
  <c r="H2247" i="1" s="1"/>
  <c r="F2248" i="1"/>
  <c r="H1130" i="1"/>
  <c r="L3136" i="1"/>
  <c r="M3136" i="1" s="1"/>
  <c r="K3137" i="1"/>
  <c r="F8682" i="1"/>
  <c r="L3247" i="1"/>
  <c r="H1250" i="1"/>
  <c r="L10347" i="1"/>
  <c r="M10347" i="1" s="1"/>
  <c r="K5134" i="1"/>
  <c r="L5133" i="1"/>
  <c r="G4908" i="1"/>
  <c r="K8132" i="1"/>
  <c r="L8131" i="1"/>
  <c r="M8131" i="1" s="1"/>
  <c r="H5358" i="1"/>
  <c r="G5358" i="1"/>
  <c r="L470" i="1"/>
  <c r="M470" i="1" s="1"/>
  <c r="K471" i="1"/>
  <c r="G3360" i="1"/>
  <c r="F3361" i="1" s="1"/>
  <c r="H6353" i="1"/>
  <c r="G6353" i="1"/>
  <c r="F6354" i="1"/>
  <c r="L10682" i="1"/>
  <c r="F10240" i="1"/>
  <c r="H10239" i="1"/>
  <c r="G10239" i="1"/>
  <c r="H6578" i="1"/>
  <c r="G6578" i="1"/>
  <c r="F6579" i="1"/>
  <c r="H9797" i="1"/>
  <c r="G9797" i="1"/>
  <c r="G4133" i="1"/>
  <c r="F4134" i="1" s="1"/>
  <c r="H4133" i="1"/>
  <c r="H3805" i="1"/>
  <c r="G3805" i="1"/>
  <c r="G7130" i="1"/>
  <c r="F7131" i="1"/>
  <c r="G3914" i="1"/>
  <c r="F3915" i="1" s="1"/>
  <c r="G914" i="1"/>
  <c r="F915" i="1" s="1"/>
  <c r="G7573" i="1"/>
  <c r="F7574" i="1" s="1"/>
  <c r="G2914" i="1"/>
  <c r="H8466" i="1"/>
  <c r="G8466" i="1"/>
  <c r="F8467" i="1"/>
  <c r="G9904" i="1"/>
  <c r="H8465" i="1"/>
  <c r="L1582" i="1"/>
  <c r="M1582" i="1" s="1"/>
  <c r="K1583" i="1"/>
  <c r="L2467" i="1"/>
  <c r="M2467" i="1" s="1"/>
  <c r="K2468" i="1"/>
  <c r="H6133" i="1"/>
  <c r="L8353" i="1"/>
  <c r="M8353" i="1" s="1"/>
  <c r="L30" i="1"/>
  <c r="M30" i="1" s="1"/>
  <c r="K31" i="1"/>
  <c r="F8573" i="1"/>
  <c r="L4907" i="1"/>
  <c r="M4907" i="1" s="1"/>
  <c r="K4908" i="1"/>
  <c r="H9681" i="1"/>
  <c r="H4246" i="1"/>
  <c r="F4021" i="1"/>
  <c r="L10013" i="1"/>
  <c r="M10013" i="1" s="1"/>
  <c r="K10014" i="1"/>
  <c r="L4354" i="1"/>
  <c r="M4354" i="1" s="1"/>
  <c r="K4355" i="1"/>
  <c r="K7798" i="1"/>
  <c r="L7797" i="1"/>
  <c r="M7797" i="1" s="1"/>
  <c r="L5356" i="1"/>
  <c r="M5356" i="1" s="1"/>
  <c r="K5357" i="1"/>
  <c r="L7018" i="1"/>
  <c r="M7018" i="1" s="1"/>
  <c r="K7019" i="1"/>
  <c r="M10682" i="1"/>
  <c r="H6690" i="1"/>
  <c r="H6244" i="1"/>
  <c r="H7019" i="1"/>
  <c r="H9574" i="1"/>
  <c r="H2360" i="1"/>
  <c r="G2469" i="1"/>
  <c r="F2470" i="1" s="1"/>
  <c r="L9681" i="1"/>
  <c r="M9681" i="1" s="1"/>
  <c r="H8354" i="1"/>
  <c r="G8354" i="1"/>
  <c r="K8354" i="1" s="1"/>
  <c r="F8355" i="1"/>
  <c r="L7910" i="1"/>
  <c r="M7910" i="1" s="1"/>
  <c r="K7911" i="1"/>
  <c r="G5691" i="1"/>
  <c r="F5692" i="1"/>
  <c r="H5691" i="1"/>
  <c r="G10906" i="1"/>
  <c r="F10907" i="1"/>
  <c r="L7350" i="1"/>
  <c r="G1584" i="1"/>
  <c r="F1585" i="1" s="1"/>
  <c r="G586" i="1"/>
  <c r="F587" i="1"/>
  <c r="L1250" i="1"/>
  <c r="M1250" i="1" s="1"/>
  <c r="K1251" i="1"/>
  <c r="L5910" i="1"/>
  <c r="G9461" i="1"/>
  <c r="F9462" i="1" s="1"/>
  <c r="L10129" i="1"/>
  <c r="L8018" i="1"/>
  <c r="K8019" i="1"/>
  <c r="H8572" i="1"/>
  <c r="H3027" i="1"/>
  <c r="G3027" i="1"/>
  <c r="F3028" i="1" s="1"/>
  <c r="L3025" i="1"/>
  <c r="M3025" i="1" s="1"/>
  <c r="K3026" i="1"/>
  <c r="H8245" i="1"/>
  <c r="G8245" i="1"/>
  <c r="F8246" i="1" s="1"/>
  <c r="G10464" i="1"/>
  <c r="F10465" i="1"/>
  <c r="K8465" i="1"/>
  <c r="L8464" i="1"/>
  <c r="M8464" i="1" s="1"/>
  <c r="L2025" i="1"/>
  <c r="M2025" i="1" s="1"/>
  <c r="K2026" i="1"/>
  <c r="L9573" i="1"/>
  <c r="M9573" i="1" s="1"/>
  <c r="K9574" i="1"/>
  <c r="L7242" i="1"/>
  <c r="M7242" i="1" s="1"/>
  <c r="K7243" i="1"/>
  <c r="H3248" i="1"/>
  <c r="G3248" i="1"/>
  <c r="F3249" i="1" s="1"/>
  <c r="M5133" i="1"/>
  <c r="H6906" i="1"/>
  <c r="G6906" i="1"/>
  <c r="K7687" i="1"/>
  <c r="L5690" i="1"/>
  <c r="M5690" i="1" s="1"/>
  <c r="K5691" i="1"/>
  <c r="H5911" i="1"/>
  <c r="G5911" i="1"/>
  <c r="F5912" i="1" s="1"/>
  <c r="H8909" i="1"/>
  <c r="F6245" i="1"/>
  <c r="H7912" i="1"/>
  <c r="G7912" i="1"/>
  <c r="F7913" i="1"/>
  <c r="H913" i="1"/>
  <c r="K4582" i="1"/>
  <c r="L4581" i="1"/>
  <c r="M4581" i="1" s="1"/>
  <c r="H2806" i="1"/>
  <c r="G2806" i="1"/>
  <c r="F2807" i="1"/>
  <c r="L5243" i="1"/>
  <c r="M5243" i="1" s="1"/>
  <c r="L5021" i="1"/>
  <c r="M5021" i="1" s="1"/>
  <c r="K5022" i="1"/>
  <c r="F2693" i="1"/>
  <c r="K9796" i="1"/>
  <c r="L9795" i="1"/>
  <c r="M9795" i="1" s="1"/>
  <c r="M9460" i="1"/>
  <c r="L6022" i="1"/>
  <c r="M6022" i="1" s="1"/>
  <c r="K6023" i="1"/>
  <c r="G10348" i="1"/>
  <c r="K10348" i="1" s="1"/>
  <c r="L9240" i="1"/>
  <c r="H7687" i="1"/>
  <c r="K804" i="1"/>
  <c r="H1362" i="1"/>
  <c r="H10014" i="1"/>
  <c r="H10796" i="1"/>
  <c r="L6904" i="1"/>
  <c r="M6904" i="1" s="1"/>
  <c r="K6905" i="1"/>
  <c r="L2245" i="1"/>
  <c r="M2245" i="1" s="1"/>
  <c r="K2246" i="1"/>
  <c r="L3803" i="1"/>
  <c r="M3803" i="1" s="1"/>
  <c r="K3804" i="1"/>
  <c r="L4467" i="1"/>
  <c r="M4467" i="1" s="1"/>
  <c r="K4468" i="1"/>
  <c r="M3247" i="1"/>
  <c r="H5133" i="1"/>
  <c r="H6905" i="1"/>
  <c r="M5910" i="1"/>
  <c r="H9129" i="1"/>
  <c r="H2582" i="1"/>
  <c r="H1028" i="1"/>
  <c r="H2468" i="1"/>
  <c r="G363" i="1"/>
  <c r="F364" i="1" s="1"/>
  <c r="M2692" i="1"/>
  <c r="K4689" i="1"/>
  <c r="K6794" i="1"/>
  <c r="L6793" i="1"/>
  <c r="M6793" i="1" s="1"/>
  <c r="G10573" i="1"/>
  <c r="F10574" i="1"/>
  <c r="G472" i="1"/>
  <c r="F473" i="1" s="1"/>
  <c r="G10015" i="1"/>
  <c r="G8133" i="1"/>
  <c r="F8134" i="1"/>
  <c r="H5471" i="1"/>
  <c r="G5471" i="1"/>
  <c r="F5472" i="1"/>
  <c r="H695" i="1"/>
  <c r="G695" i="1"/>
  <c r="F696" i="1"/>
  <c r="G245" i="1"/>
  <c r="H245" i="1"/>
  <c r="L5800" i="1"/>
  <c r="M5800" i="1" s="1"/>
  <c r="K5801" i="1"/>
  <c r="M7350" i="1"/>
  <c r="L10237" i="1"/>
  <c r="M10237" i="1" s="1"/>
  <c r="K10238" i="1"/>
  <c r="K8572" i="1"/>
  <c r="L8571" i="1"/>
  <c r="M8571" i="1" s="1"/>
  <c r="L10462" i="1"/>
  <c r="M10462" i="1" s="1"/>
  <c r="K10463" i="1"/>
  <c r="L135" i="1"/>
  <c r="M135" i="1" s="1"/>
  <c r="K136" i="1"/>
  <c r="M8018" i="1"/>
  <c r="G7799" i="1"/>
  <c r="F7800" i="1" s="1"/>
  <c r="F7467" i="1"/>
  <c r="G8798" i="1"/>
  <c r="F8799" i="1"/>
  <c r="F9352" i="1"/>
  <c r="K8245" i="1"/>
  <c r="L8244" i="1"/>
  <c r="M8244" i="1" s="1"/>
  <c r="H1915" i="1"/>
  <c r="G1915" i="1"/>
  <c r="F5575" i="1"/>
  <c r="G5574" i="1"/>
  <c r="F2133" i="1"/>
  <c r="G2132" i="1"/>
  <c r="K695" i="1"/>
  <c r="L694" i="1"/>
  <c r="L1913" i="1"/>
  <c r="M1913" i="1" s="1"/>
  <c r="K1914" i="1"/>
  <c r="H4355" i="1"/>
  <c r="H2692" i="1"/>
  <c r="L3470" i="1"/>
  <c r="M3470" i="1" s="1"/>
  <c r="K3471" i="1"/>
  <c r="L6577" i="1"/>
  <c r="M6577" i="1" s="1"/>
  <c r="K6578" i="1"/>
  <c r="L3692" i="1"/>
  <c r="M3692" i="1" s="1"/>
  <c r="H136" i="1"/>
  <c r="L6689" i="1"/>
  <c r="M6689" i="1" s="1"/>
  <c r="K6690" i="1"/>
  <c r="L1361" i="1"/>
  <c r="M1361" i="1" s="1"/>
  <c r="K1362" i="1"/>
  <c r="L6133" i="1"/>
  <c r="M6133" i="1" s="1"/>
  <c r="H4689" i="1"/>
  <c r="H3471" i="1"/>
  <c r="G7244" i="1"/>
  <c r="F7245" i="1" s="1"/>
  <c r="H4582" i="1"/>
  <c r="H5801" i="1"/>
  <c r="L361" i="1"/>
  <c r="M361" i="1" s="1"/>
  <c r="K362" i="1"/>
  <c r="H804" i="1"/>
  <c r="L1473" i="1"/>
  <c r="M1473" i="1" s="1"/>
  <c r="K1474" i="1"/>
  <c r="M694" i="1"/>
  <c r="L2913" i="1"/>
  <c r="M2913" i="1" s="1"/>
  <c r="K2914" i="1"/>
  <c r="F7351" i="1"/>
  <c r="K10572" i="1"/>
  <c r="L8908" i="1"/>
  <c r="M8908" i="1" s="1"/>
  <c r="K8909" i="1"/>
  <c r="M9240" i="1"/>
  <c r="H8018" i="1"/>
  <c r="H31" i="1"/>
  <c r="K8681" i="1"/>
  <c r="L8680" i="1"/>
  <c r="M8680" i="1" s="1"/>
  <c r="L7465" i="1"/>
  <c r="M7465" i="1" s="1"/>
  <c r="K7466" i="1"/>
  <c r="L2805" i="1"/>
  <c r="M2805" i="1" s="1"/>
  <c r="K2806" i="1"/>
  <c r="G137" i="1"/>
  <c r="K4020" i="1"/>
  <c r="L4019" i="1"/>
  <c r="M4019" i="1" s="1"/>
  <c r="L5573" i="1"/>
  <c r="M5573" i="1" s="1"/>
  <c r="K5574" i="1"/>
  <c r="K6464" i="1"/>
  <c r="L6463" i="1"/>
  <c r="M6463" i="1" s="1"/>
  <c r="L5469" i="1"/>
  <c r="M5469" i="1" s="1"/>
  <c r="K5470" i="1"/>
  <c r="K9129" i="1"/>
  <c r="L9128" i="1"/>
  <c r="M9128" i="1" s="1"/>
  <c r="K7129" i="1"/>
  <c r="L7128" i="1"/>
  <c r="M7128" i="1" s="1"/>
  <c r="K1804" i="1"/>
  <c r="L1803" i="1"/>
  <c r="M1803" i="1" s="1"/>
  <c r="L244" i="1"/>
  <c r="M244" i="1" s="1"/>
  <c r="K245" i="1"/>
  <c r="H7350" i="1"/>
  <c r="K4133" i="1"/>
  <c r="L4132" i="1"/>
  <c r="M4132" i="1" s="1"/>
  <c r="G10130" i="1"/>
  <c r="H1694" i="1"/>
  <c r="G1694" i="1"/>
  <c r="F1695" i="1" s="1"/>
  <c r="G5244" i="1"/>
  <c r="F5245" i="1" s="1"/>
  <c r="K9020" i="1"/>
  <c r="L9019" i="1"/>
  <c r="M9019" i="1" s="1"/>
  <c r="L6243" i="1"/>
  <c r="M6243" i="1" s="1"/>
  <c r="K6244" i="1"/>
  <c r="H1475" i="1"/>
  <c r="G1475" i="1"/>
  <c r="F1476" i="1"/>
  <c r="G5023" i="1"/>
  <c r="F5024" i="1" s="1"/>
  <c r="L2131" i="1"/>
  <c r="M2131" i="1" s="1"/>
  <c r="K2132" i="1"/>
  <c r="L8796" i="1"/>
  <c r="M8796" i="1" s="1"/>
  <c r="K8797" i="1"/>
  <c r="L10795" i="1"/>
  <c r="M10795" i="1" s="1"/>
  <c r="K10796" i="1"/>
  <c r="K1130" i="1"/>
  <c r="H4800" i="1"/>
  <c r="L6352" i="1"/>
  <c r="M6352" i="1" s="1"/>
  <c r="K6353" i="1"/>
  <c r="F3576" i="1"/>
  <c r="G3575" i="1"/>
  <c r="G6134" i="1"/>
  <c r="K6134" i="1" s="1"/>
  <c r="F6135" i="1"/>
  <c r="G3693" i="1"/>
  <c r="F3694" i="1" s="1"/>
  <c r="L4245" i="1"/>
  <c r="M4245" i="1" s="1"/>
  <c r="K4246" i="1"/>
  <c r="L2581" i="1"/>
  <c r="M2581" i="1" s="1"/>
  <c r="K2582" i="1"/>
  <c r="L3574" i="1"/>
  <c r="M3574" i="1" s="1"/>
  <c r="K3575" i="1"/>
  <c r="H6794" i="1"/>
  <c r="L3912" i="1"/>
  <c r="M3912" i="1" s="1"/>
  <c r="K3913" i="1"/>
  <c r="L2359" i="1"/>
  <c r="M2359" i="1" s="1"/>
  <c r="K2360" i="1"/>
  <c r="H9682" i="1"/>
  <c r="G9682" i="1"/>
  <c r="G4247" i="1"/>
  <c r="F4248" i="1" s="1"/>
  <c r="L4799" i="1"/>
  <c r="M4799" i="1" s="1"/>
  <c r="K4800" i="1"/>
  <c r="L912" i="1"/>
  <c r="M912" i="1" s="1"/>
  <c r="K913" i="1"/>
  <c r="H4468" i="1"/>
  <c r="G10683" i="1"/>
  <c r="F10684" i="1" s="1"/>
  <c r="M10129" i="1"/>
  <c r="K9904" i="1"/>
  <c r="L9903" i="1"/>
  <c r="M9903" i="1" s="1"/>
  <c r="K1693" i="1"/>
  <c r="L1692" i="1"/>
  <c r="M1692" i="1" s="1"/>
  <c r="F9242" i="1"/>
  <c r="H9241" i="1"/>
  <c r="G9241" i="1"/>
  <c r="K9241" i="1" s="1"/>
  <c r="G6691" i="1"/>
  <c r="F6692" i="1" s="1"/>
  <c r="H3137" i="1"/>
  <c r="H2026" i="1"/>
  <c r="H7020" i="1"/>
  <c r="G7020" i="1"/>
  <c r="F7021" i="1" s="1"/>
  <c r="K3359" i="1"/>
  <c r="H9575" i="1"/>
  <c r="G9575" i="1"/>
  <c r="H9020" i="1"/>
  <c r="H2361" i="1"/>
  <c r="G2361" i="1"/>
  <c r="F2362" i="1" s="1"/>
  <c r="L6134" i="1" l="1"/>
  <c r="H5912" i="1"/>
  <c r="G5912" i="1"/>
  <c r="F5913" i="1"/>
  <c r="G3249" i="1"/>
  <c r="H7021" i="1"/>
  <c r="G7021" i="1"/>
  <c r="F7022" i="1"/>
  <c r="G7245" i="1"/>
  <c r="H7245" i="1" s="1"/>
  <c r="G7800" i="1"/>
  <c r="G3028" i="1"/>
  <c r="F3029" i="1" s="1"/>
  <c r="G8020" i="1"/>
  <c r="F8021" i="1"/>
  <c r="G5024" i="1"/>
  <c r="F5025" i="1"/>
  <c r="H5024" i="1"/>
  <c r="G5245" i="1"/>
  <c r="F5246" i="1" s="1"/>
  <c r="H5245" i="1"/>
  <c r="G473" i="1"/>
  <c r="F474" i="1"/>
  <c r="L10348" i="1"/>
  <c r="G2470" i="1"/>
  <c r="F2471" i="1"/>
  <c r="H7574" i="1"/>
  <c r="G7574" i="1"/>
  <c r="F7575" i="1" s="1"/>
  <c r="G4134" i="1"/>
  <c r="H4134" i="1" s="1"/>
  <c r="G2362" i="1"/>
  <c r="F2363" i="1" s="1"/>
  <c r="G1695" i="1"/>
  <c r="F1696" i="1" s="1"/>
  <c r="H915" i="1"/>
  <c r="G915" i="1"/>
  <c r="F916" i="1"/>
  <c r="G8911" i="1"/>
  <c r="G8246" i="1"/>
  <c r="F8247" i="1" s="1"/>
  <c r="H3915" i="1"/>
  <c r="G3915" i="1"/>
  <c r="F3916" i="1"/>
  <c r="H3361" i="1"/>
  <c r="G3361" i="1"/>
  <c r="F3362" i="1" s="1"/>
  <c r="G1805" i="1"/>
  <c r="F1806" i="1" s="1"/>
  <c r="H6692" i="1"/>
  <c r="G6692" i="1"/>
  <c r="F6693" i="1"/>
  <c r="G4248" i="1"/>
  <c r="F4249" i="1" s="1"/>
  <c r="G1585" i="1"/>
  <c r="F1586" i="1"/>
  <c r="K9242" i="1"/>
  <c r="L9241" i="1"/>
  <c r="G10684" i="1"/>
  <c r="F10685" i="1"/>
  <c r="H10684" i="1"/>
  <c r="G3694" i="1"/>
  <c r="F3695" i="1" s="1"/>
  <c r="G364" i="1"/>
  <c r="F365" i="1" s="1"/>
  <c r="G9462" i="1"/>
  <c r="L8354" i="1"/>
  <c r="G1252" i="1"/>
  <c r="F1253" i="1" s="1"/>
  <c r="H1252" i="1"/>
  <c r="L2582" i="1"/>
  <c r="M2582" i="1" s="1"/>
  <c r="K2583" i="1"/>
  <c r="K9130" i="1"/>
  <c r="L9129" i="1"/>
  <c r="M9129" i="1" s="1"/>
  <c r="L362" i="1"/>
  <c r="M362" i="1" s="1"/>
  <c r="K363" i="1"/>
  <c r="F2134" i="1"/>
  <c r="H2133" i="1"/>
  <c r="G2133" i="1"/>
  <c r="K7244" i="1"/>
  <c r="L7243" i="1"/>
  <c r="M7243" i="1" s="1"/>
  <c r="K7799" i="1"/>
  <c r="L7798" i="1"/>
  <c r="M7798" i="1" s="1"/>
  <c r="L10014" i="1"/>
  <c r="M10014" i="1" s="1"/>
  <c r="K10015" i="1"/>
  <c r="F9243" i="1"/>
  <c r="H9242" i="1"/>
  <c r="G9242" i="1"/>
  <c r="L4800" i="1"/>
  <c r="M4800" i="1" s="1"/>
  <c r="K4801" i="1"/>
  <c r="L3575" i="1"/>
  <c r="M3575" i="1" s="1"/>
  <c r="L2132" i="1"/>
  <c r="K2133" i="1"/>
  <c r="K9021" i="1"/>
  <c r="L9020" i="1"/>
  <c r="M9020" i="1" s="1"/>
  <c r="L1804" i="1"/>
  <c r="L6578" i="1"/>
  <c r="K6579" i="1"/>
  <c r="G7467" i="1"/>
  <c r="F7468" i="1"/>
  <c r="H7467" i="1"/>
  <c r="H8134" i="1"/>
  <c r="G8134" i="1"/>
  <c r="F8135" i="1"/>
  <c r="L4689" i="1"/>
  <c r="M4689" i="1" s="1"/>
  <c r="K4690" i="1"/>
  <c r="L6023" i="1"/>
  <c r="M6023" i="1" s="1"/>
  <c r="K6024" i="1"/>
  <c r="H6245" i="1"/>
  <c r="G6245" i="1"/>
  <c r="K7688" i="1"/>
  <c r="L7687" i="1"/>
  <c r="M7687" i="1" s="1"/>
  <c r="L8019" i="1"/>
  <c r="K8020" i="1"/>
  <c r="G587" i="1"/>
  <c r="F588" i="1" s="1"/>
  <c r="G5692" i="1"/>
  <c r="F5693" i="1"/>
  <c r="H5692" i="1"/>
  <c r="H8573" i="1"/>
  <c r="G8573" i="1"/>
  <c r="F8574" i="1"/>
  <c r="L31" i="1"/>
  <c r="M31" i="1" s="1"/>
  <c r="K32" i="1"/>
  <c r="L1583" i="1"/>
  <c r="M1583" i="1" s="1"/>
  <c r="K1584" i="1"/>
  <c r="K7573" i="1"/>
  <c r="G10240" i="1"/>
  <c r="K3248" i="1"/>
  <c r="G806" i="1"/>
  <c r="F807" i="1"/>
  <c r="H2028" i="1"/>
  <c r="G2028" i="1"/>
  <c r="F2029" i="1" s="1"/>
  <c r="G9022" i="1"/>
  <c r="F9023" i="1"/>
  <c r="L3359" i="1"/>
  <c r="M3359" i="1" s="1"/>
  <c r="K3360" i="1"/>
  <c r="H6691" i="1"/>
  <c r="H10683" i="1"/>
  <c r="H4247" i="1"/>
  <c r="G1476" i="1"/>
  <c r="F1477" i="1" s="1"/>
  <c r="K4134" i="1"/>
  <c r="L4133" i="1"/>
  <c r="F138" i="1"/>
  <c r="L7466" i="1"/>
  <c r="M7466" i="1" s="1"/>
  <c r="K7467" i="1"/>
  <c r="L8909" i="1"/>
  <c r="M8909" i="1" s="1"/>
  <c r="K8910" i="1"/>
  <c r="H7351" i="1"/>
  <c r="F7352" i="1"/>
  <c r="G7351" i="1"/>
  <c r="L1914" i="1"/>
  <c r="M1914" i="1" s="1"/>
  <c r="K1915" i="1"/>
  <c r="M5574" i="1"/>
  <c r="L8572" i="1"/>
  <c r="M8572" i="1" s="1"/>
  <c r="K8573" i="1"/>
  <c r="L5801" i="1"/>
  <c r="M5801" i="1" s="1"/>
  <c r="K5802" i="1"/>
  <c r="H472" i="1"/>
  <c r="L2246" i="1"/>
  <c r="M2246" i="1" s="1"/>
  <c r="K2247" i="1"/>
  <c r="G2693" i="1"/>
  <c r="F2694" i="1" s="1"/>
  <c r="G2807" i="1"/>
  <c r="F2808" i="1"/>
  <c r="H7913" i="1"/>
  <c r="G7913" i="1"/>
  <c r="F7914" i="1" s="1"/>
  <c r="L9574" i="1"/>
  <c r="M9574" i="1" s="1"/>
  <c r="K9575" i="1"/>
  <c r="L2026" i="1"/>
  <c r="M2026" i="1" s="1"/>
  <c r="K2027" i="1"/>
  <c r="H9461" i="1"/>
  <c r="K9682" i="1"/>
  <c r="H4021" i="1"/>
  <c r="F4022" i="1"/>
  <c r="G4021" i="1"/>
  <c r="G8467" i="1"/>
  <c r="F8468" i="1" s="1"/>
  <c r="H7573" i="1"/>
  <c r="H3914" i="1"/>
  <c r="H6579" i="1"/>
  <c r="G6579" i="1"/>
  <c r="F6580" i="1"/>
  <c r="K10683" i="1"/>
  <c r="H3360" i="1"/>
  <c r="L5134" i="1"/>
  <c r="L3137" i="1"/>
  <c r="M3137" i="1" s="1"/>
  <c r="K3138" i="1"/>
  <c r="L9351" i="1"/>
  <c r="M9351" i="1" s="1"/>
  <c r="G2584" i="1"/>
  <c r="F2585" i="1"/>
  <c r="H1251" i="1"/>
  <c r="H8910" i="1"/>
  <c r="H4802" i="1"/>
  <c r="G4802" i="1"/>
  <c r="M5134" i="1"/>
  <c r="H7689" i="1"/>
  <c r="G7689" i="1"/>
  <c r="F7690" i="1" s="1"/>
  <c r="H32" i="1"/>
  <c r="G9131" i="1"/>
  <c r="F9132" i="1" s="1"/>
  <c r="H3473" i="1"/>
  <c r="G3473" i="1"/>
  <c r="F3474" i="1"/>
  <c r="L2360" i="1"/>
  <c r="M2360" i="1" s="1"/>
  <c r="K2361" i="1"/>
  <c r="H3575" i="1"/>
  <c r="L1130" i="1"/>
  <c r="M1130" i="1" s="1"/>
  <c r="K1131" i="1"/>
  <c r="H137" i="1"/>
  <c r="L1362" i="1"/>
  <c r="M1362" i="1" s="1"/>
  <c r="K1363" i="1"/>
  <c r="H5574" i="1"/>
  <c r="K8246" i="1"/>
  <c r="L8245" i="1"/>
  <c r="H8133" i="1"/>
  <c r="L5022" i="1"/>
  <c r="M5022" i="1" s="1"/>
  <c r="K5023" i="1"/>
  <c r="F6907" i="1"/>
  <c r="H586" i="1"/>
  <c r="L7019" i="1"/>
  <c r="M7019" i="1" s="1"/>
  <c r="K7020" i="1"/>
  <c r="L2468" i="1"/>
  <c r="M2468" i="1" s="1"/>
  <c r="K2469" i="1"/>
  <c r="M6578" i="1"/>
  <c r="K8133" i="1"/>
  <c r="L8132" i="1"/>
  <c r="M8132" i="1" s="1"/>
  <c r="H805" i="1"/>
  <c r="F5135" i="1"/>
  <c r="H2027" i="1"/>
  <c r="F33" i="1"/>
  <c r="H9021" i="1"/>
  <c r="K9461" i="1"/>
  <c r="K1694" i="1"/>
  <c r="L1693" i="1"/>
  <c r="M1693" i="1" s="1"/>
  <c r="G3576" i="1"/>
  <c r="K7130" i="1"/>
  <c r="L7129" i="1"/>
  <c r="M7129" i="1" s="1"/>
  <c r="L5470" i="1"/>
  <c r="M5470" i="1" s="1"/>
  <c r="K5471" i="1"/>
  <c r="K6465" i="1"/>
  <c r="L6464" i="1"/>
  <c r="M6464" i="1" s="1"/>
  <c r="L5574" i="1"/>
  <c r="K5575" i="1"/>
  <c r="L10572" i="1"/>
  <c r="M10572" i="1" s="1"/>
  <c r="K10573" i="1"/>
  <c r="K3693" i="1"/>
  <c r="L3471" i="1"/>
  <c r="M3471" i="1" s="1"/>
  <c r="K3472" i="1"/>
  <c r="F5576" i="1"/>
  <c r="H5575" i="1"/>
  <c r="G5575" i="1"/>
  <c r="G9352" i="1"/>
  <c r="F9353" i="1"/>
  <c r="H9352" i="1"/>
  <c r="L136" i="1"/>
  <c r="M136" i="1" s="1"/>
  <c r="K137" i="1"/>
  <c r="L6905" i="1"/>
  <c r="M6905" i="1" s="1"/>
  <c r="K6906" i="1"/>
  <c r="K805" i="1"/>
  <c r="L804" i="1"/>
  <c r="M804" i="1" s="1"/>
  <c r="M8245" i="1"/>
  <c r="L7911" i="1"/>
  <c r="M7911" i="1" s="1"/>
  <c r="K7912" i="1"/>
  <c r="H7131" i="1"/>
  <c r="G7131" i="1"/>
  <c r="F7132" i="1"/>
  <c r="G2248" i="1"/>
  <c r="H2248" i="1" s="1"/>
  <c r="F2249" i="1"/>
  <c r="M1804" i="1"/>
  <c r="H6796" i="1"/>
  <c r="G6796" i="1"/>
  <c r="F6797" i="1"/>
  <c r="M8019" i="1"/>
  <c r="H9130" i="1"/>
  <c r="H3472" i="1"/>
  <c r="L913" i="1"/>
  <c r="M913" i="1" s="1"/>
  <c r="K914" i="1"/>
  <c r="L3913" i="1"/>
  <c r="M3913" i="1" s="1"/>
  <c r="K3914" i="1"/>
  <c r="G6135" i="1"/>
  <c r="F6136" i="1"/>
  <c r="K6354" i="1"/>
  <c r="L6353" i="1"/>
  <c r="L6244" i="1"/>
  <c r="M6244" i="1" s="1"/>
  <c r="K6245" i="1"/>
  <c r="L2806" i="1"/>
  <c r="M2806" i="1" s="1"/>
  <c r="K2807" i="1"/>
  <c r="L8681" i="1"/>
  <c r="M8681" i="1" s="1"/>
  <c r="L2914" i="1"/>
  <c r="M2914" i="1" s="1"/>
  <c r="L1474" i="1"/>
  <c r="M1474" i="1" s="1"/>
  <c r="K1475" i="1"/>
  <c r="L6690" i="1"/>
  <c r="M6690" i="1" s="1"/>
  <c r="K6691" i="1"/>
  <c r="L695" i="1"/>
  <c r="K696" i="1"/>
  <c r="H8799" i="1"/>
  <c r="G8799" i="1"/>
  <c r="F8800" i="1" s="1"/>
  <c r="H7799" i="1"/>
  <c r="L10238" i="1"/>
  <c r="M10238" i="1" s="1"/>
  <c r="K10239" i="1"/>
  <c r="H10015" i="1"/>
  <c r="H10574" i="1"/>
  <c r="G10574" i="1"/>
  <c r="F10575" i="1"/>
  <c r="L4468" i="1"/>
  <c r="M4468" i="1" s="1"/>
  <c r="K4469" i="1"/>
  <c r="M10348" i="1"/>
  <c r="K8466" i="1"/>
  <c r="L8465" i="1"/>
  <c r="M8465" i="1" s="1"/>
  <c r="G10465" i="1"/>
  <c r="F10466" i="1" s="1"/>
  <c r="K10130" i="1"/>
  <c r="K5911" i="1"/>
  <c r="G10907" i="1"/>
  <c r="F10908" i="1" s="1"/>
  <c r="H2469" i="1"/>
  <c r="L5357" i="1"/>
  <c r="M5357" i="1" s="1"/>
  <c r="K5358" i="1"/>
  <c r="L4908" i="1"/>
  <c r="M4908" i="1" s="1"/>
  <c r="H914" i="1"/>
  <c r="M4133" i="1"/>
  <c r="L471" i="1"/>
  <c r="M471" i="1" s="1"/>
  <c r="K472" i="1"/>
  <c r="H1804" i="1"/>
  <c r="K586" i="1"/>
  <c r="L585" i="1"/>
  <c r="M585" i="1" s="1"/>
  <c r="H8019" i="1"/>
  <c r="H3139" i="1"/>
  <c r="G3139" i="1"/>
  <c r="F3140" i="1"/>
  <c r="G5803" i="1"/>
  <c r="F5804" i="1"/>
  <c r="G6466" i="1"/>
  <c r="H6466" i="1" s="1"/>
  <c r="H4357" i="1"/>
  <c r="G4357" i="1"/>
  <c r="F4358" i="1"/>
  <c r="L4246" i="1"/>
  <c r="M4246" i="1" s="1"/>
  <c r="K4247" i="1"/>
  <c r="M6134" i="1"/>
  <c r="L10796" i="1"/>
  <c r="M10796" i="1" s="1"/>
  <c r="K10797" i="1"/>
  <c r="H10130" i="1"/>
  <c r="L245" i="1"/>
  <c r="M245" i="1" s="1"/>
  <c r="K4021" i="1"/>
  <c r="L4020" i="1"/>
  <c r="M4020" i="1" s="1"/>
  <c r="M2132" i="1"/>
  <c r="L10463" i="1"/>
  <c r="M10463" i="1" s="1"/>
  <c r="K10464" i="1"/>
  <c r="F246" i="1"/>
  <c r="H696" i="1"/>
  <c r="G696" i="1"/>
  <c r="F697" i="1"/>
  <c r="H5472" i="1"/>
  <c r="G5472" i="1"/>
  <c r="F5473" i="1" s="1"/>
  <c r="F10016" i="1"/>
  <c r="H10348" i="1"/>
  <c r="K9797" i="1"/>
  <c r="L9796" i="1"/>
  <c r="M9796" i="1" s="1"/>
  <c r="K4583" i="1"/>
  <c r="L4582" i="1"/>
  <c r="M4582" i="1" s="1"/>
  <c r="H1584" i="1"/>
  <c r="K10906" i="1"/>
  <c r="G8355" i="1"/>
  <c r="K8355" i="1" s="1"/>
  <c r="F8356" i="1"/>
  <c r="L4355" i="1"/>
  <c r="M4355" i="1" s="1"/>
  <c r="K4356" i="1"/>
  <c r="F9905" i="1"/>
  <c r="H2914" i="1"/>
  <c r="H7130" i="1"/>
  <c r="F6355" i="1"/>
  <c r="H6354" i="1"/>
  <c r="G6354" i="1"/>
  <c r="H4908" i="1"/>
  <c r="G8682" i="1"/>
  <c r="K8682" i="1" s="1"/>
  <c r="H8682" i="1"/>
  <c r="F8683" i="1"/>
  <c r="G6025" i="1"/>
  <c r="F6026" i="1"/>
  <c r="H6795" i="1"/>
  <c r="H4691" i="1"/>
  <c r="G4691" i="1"/>
  <c r="F4692" i="1"/>
  <c r="H1364" i="1"/>
  <c r="G1364" i="1"/>
  <c r="F1365" i="1" s="1"/>
  <c r="H4470" i="1"/>
  <c r="G4470" i="1"/>
  <c r="H1030" i="1"/>
  <c r="G1030" i="1"/>
  <c r="F9576" i="1"/>
  <c r="M9241" i="1"/>
  <c r="L9904" i="1"/>
  <c r="M9904" i="1" s="1"/>
  <c r="F9683" i="1"/>
  <c r="H3693" i="1"/>
  <c r="H6134" i="1"/>
  <c r="L8797" i="1"/>
  <c r="M8797" i="1" s="1"/>
  <c r="K8798" i="1"/>
  <c r="H5023" i="1"/>
  <c r="H5244" i="1"/>
  <c r="F10131" i="1"/>
  <c r="H7244" i="1"/>
  <c r="H2132" i="1"/>
  <c r="F1916" i="1"/>
  <c r="H8798" i="1"/>
  <c r="M695" i="1"/>
  <c r="H10573" i="1"/>
  <c r="K6795" i="1"/>
  <c r="L6794" i="1"/>
  <c r="M6794" i="1" s="1"/>
  <c r="H363" i="1"/>
  <c r="L3804" i="1"/>
  <c r="M3804" i="1" s="1"/>
  <c r="K3805" i="1"/>
  <c r="F10349" i="1"/>
  <c r="K5244" i="1"/>
  <c r="L5691" i="1"/>
  <c r="M5691" i="1" s="1"/>
  <c r="K5692" i="1"/>
  <c r="H10464" i="1"/>
  <c r="L3026" i="1"/>
  <c r="M3026" i="1" s="1"/>
  <c r="K3027" i="1"/>
  <c r="L1251" i="1"/>
  <c r="M1251" i="1" s="1"/>
  <c r="K1252" i="1"/>
  <c r="H10906" i="1"/>
  <c r="M8354" i="1"/>
  <c r="H9904" i="1"/>
  <c r="F2915" i="1"/>
  <c r="F3806" i="1"/>
  <c r="F9798" i="1"/>
  <c r="M6353" i="1"/>
  <c r="F5359" i="1"/>
  <c r="F4909" i="1"/>
  <c r="L1028" i="1"/>
  <c r="M1028" i="1" s="1"/>
  <c r="K1029" i="1"/>
  <c r="F4584" i="1"/>
  <c r="H3138" i="1"/>
  <c r="H5802" i="1"/>
  <c r="F1132" i="1"/>
  <c r="F10798" i="1"/>
  <c r="H4356" i="1"/>
  <c r="L8682" i="1" l="1"/>
  <c r="G5473" i="1"/>
  <c r="F5474" i="1"/>
  <c r="G365" i="1"/>
  <c r="F366" i="1"/>
  <c r="H365" i="1"/>
  <c r="H1806" i="1"/>
  <c r="G1806" i="1"/>
  <c r="F1807" i="1"/>
  <c r="G8468" i="1"/>
  <c r="F8469" i="1" s="1"/>
  <c r="H1477" i="1"/>
  <c r="G1477" i="1"/>
  <c r="G2029" i="1"/>
  <c r="F2030" i="1"/>
  <c r="G3695" i="1"/>
  <c r="F3696" i="1"/>
  <c r="H3695" i="1"/>
  <c r="H3362" i="1"/>
  <c r="G3362" i="1"/>
  <c r="F3363" i="1"/>
  <c r="H9132" i="1"/>
  <c r="G9132" i="1"/>
  <c r="F9133" i="1"/>
  <c r="H2694" i="1"/>
  <c r="G2694" i="1"/>
  <c r="G10908" i="1"/>
  <c r="F10909" i="1"/>
  <c r="H8800" i="1"/>
  <c r="G8800" i="1"/>
  <c r="F8801" i="1"/>
  <c r="H1696" i="1"/>
  <c r="G1696" i="1"/>
  <c r="F1697" i="1"/>
  <c r="H7690" i="1"/>
  <c r="G7690" i="1"/>
  <c r="F7691" i="1"/>
  <c r="H4249" i="1"/>
  <c r="G4249" i="1"/>
  <c r="F4250" i="1"/>
  <c r="H2363" i="1"/>
  <c r="G2363" i="1"/>
  <c r="G3029" i="1"/>
  <c r="F3030" i="1"/>
  <c r="G1365" i="1"/>
  <c r="F1366" i="1" s="1"/>
  <c r="L8355" i="1"/>
  <c r="G1253" i="1"/>
  <c r="F1254" i="1"/>
  <c r="H1253" i="1"/>
  <c r="G10466" i="1"/>
  <c r="F10467" i="1"/>
  <c r="G7914" i="1"/>
  <c r="F7915" i="1"/>
  <c r="H588" i="1"/>
  <c r="G588" i="1"/>
  <c r="F589" i="1"/>
  <c r="H8247" i="1"/>
  <c r="G8247" i="1"/>
  <c r="F8248" i="1"/>
  <c r="H7575" i="1"/>
  <c r="G7575" i="1"/>
  <c r="G5246" i="1"/>
  <c r="H5246" i="1"/>
  <c r="F5247" i="1"/>
  <c r="L3027" i="1"/>
  <c r="M3027" i="1" s="1"/>
  <c r="K3028" i="1"/>
  <c r="G9798" i="1"/>
  <c r="F9799" i="1"/>
  <c r="G8683" i="1"/>
  <c r="K8683" i="1" s="1"/>
  <c r="H8683" i="1"/>
  <c r="F8684" i="1"/>
  <c r="L4356" i="1"/>
  <c r="M4356" i="1" s="1"/>
  <c r="K4357" i="1"/>
  <c r="L4583" i="1"/>
  <c r="M4583" i="1" s="1"/>
  <c r="L10797" i="1"/>
  <c r="M10797" i="1" s="1"/>
  <c r="K8467" i="1"/>
  <c r="L8466" i="1"/>
  <c r="M8466" i="1" s="1"/>
  <c r="L6691" i="1"/>
  <c r="M6691" i="1" s="1"/>
  <c r="K6692" i="1"/>
  <c r="L3693" i="1"/>
  <c r="M3693" i="1" s="1"/>
  <c r="K3694" i="1"/>
  <c r="K6466" i="1"/>
  <c r="L6465" i="1"/>
  <c r="M6465" i="1" s="1"/>
  <c r="G5135" i="1"/>
  <c r="F5136" i="1"/>
  <c r="K8134" i="1"/>
  <c r="L8133" i="1"/>
  <c r="M8133" i="1" s="1"/>
  <c r="L7020" i="1"/>
  <c r="M7020" i="1" s="1"/>
  <c r="K7021" i="1"/>
  <c r="L1363" i="1"/>
  <c r="M1363" i="1" s="1"/>
  <c r="K1364" i="1"/>
  <c r="L5802" i="1"/>
  <c r="M5802" i="1" s="1"/>
  <c r="K5803" i="1"/>
  <c r="H7352" i="1"/>
  <c r="G7352" i="1"/>
  <c r="H9023" i="1"/>
  <c r="G9023" i="1"/>
  <c r="F9024" i="1"/>
  <c r="L8020" i="1"/>
  <c r="K1805" i="1"/>
  <c r="G8021" i="1"/>
  <c r="F8022" i="1" s="1"/>
  <c r="H3806" i="1"/>
  <c r="G3806" i="1"/>
  <c r="F3807" i="1" s="1"/>
  <c r="L1252" i="1"/>
  <c r="K1253" i="1"/>
  <c r="K5245" i="1"/>
  <c r="L5244" i="1"/>
  <c r="M5244" i="1" s="1"/>
  <c r="H1916" i="1"/>
  <c r="G1916" i="1"/>
  <c r="L8798" i="1"/>
  <c r="M8798" i="1" s="1"/>
  <c r="K8799" i="1"/>
  <c r="K10907" i="1"/>
  <c r="L10906" i="1"/>
  <c r="M10906" i="1" s="1"/>
  <c r="F247" i="1"/>
  <c r="G246" i="1"/>
  <c r="H246" i="1"/>
  <c r="G3140" i="1"/>
  <c r="F3141" i="1"/>
  <c r="L472" i="1"/>
  <c r="M472" i="1" s="1"/>
  <c r="K473" i="1"/>
  <c r="L10130" i="1"/>
  <c r="M10130" i="1" s="1"/>
  <c r="H10575" i="1"/>
  <c r="G10575" i="1"/>
  <c r="F10576" i="1"/>
  <c r="L2807" i="1"/>
  <c r="L7912" i="1"/>
  <c r="M7912" i="1" s="1"/>
  <c r="K7913" i="1"/>
  <c r="G9353" i="1"/>
  <c r="H9353" i="1"/>
  <c r="F9354" i="1"/>
  <c r="L5471" i="1"/>
  <c r="M5471" i="1" s="1"/>
  <c r="K5472" i="1"/>
  <c r="H3576" i="1"/>
  <c r="L9461" i="1"/>
  <c r="M9461" i="1" s="1"/>
  <c r="K9462" i="1"/>
  <c r="G3474" i="1"/>
  <c r="F3475" i="1" s="1"/>
  <c r="L9682" i="1"/>
  <c r="M9682" i="1" s="1"/>
  <c r="K2693" i="1"/>
  <c r="K3249" i="1"/>
  <c r="L3248" i="1"/>
  <c r="M3248" i="1" s="1"/>
  <c r="G8574" i="1"/>
  <c r="G5693" i="1"/>
  <c r="F5694" i="1"/>
  <c r="G8135" i="1"/>
  <c r="F8136" i="1" s="1"/>
  <c r="G7468" i="1"/>
  <c r="H7468" i="1" s="1"/>
  <c r="F7469" i="1"/>
  <c r="L363" i="1"/>
  <c r="M363" i="1" s="1"/>
  <c r="K364" i="1"/>
  <c r="L2583" i="1"/>
  <c r="M2583" i="1" s="1"/>
  <c r="K2584" i="1"/>
  <c r="H9462" i="1"/>
  <c r="G10685" i="1"/>
  <c r="H10685" i="1" s="1"/>
  <c r="H3916" i="1"/>
  <c r="G3916" i="1"/>
  <c r="F3917" i="1"/>
  <c r="G916" i="1"/>
  <c r="F917" i="1" s="1"/>
  <c r="M8020" i="1"/>
  <c r="H7800" i="1"/>
  <c r="H3249" i="1"/>
  <c r="F4910" i="1"/>
  <c r="G4909" i="1"/>
  <c r="H4909" i="1" s="1"/>
  <c r="G9576" i="1"/>
  <c r="F9577" i="1"/>
  <c r="M8682" i="1"/>
  <c r="H10016" i="1"/>
  <c r="G10016" i="1"/>
  <c r="F10017" i="1"/>
  <c r="F6467" i="1"/>
  <c r="L586" i="1"/>
  <c r="M586" i="1" s="1"/>
  <c r="K587" i="1"/>
  <c r="L1475" i="1"/>
  <c r="M1475" i="1" s="1"/>
  <c r="K1476" i="1"/>
  <c r="L3914" i="1"/>
  <c r="M3914" i="1" s="1"/>
  <c r="K3915" i="1"/>
  <c r="K806" i="1"/>
  <c r="L805" i="1"/>
  <c r="M805" i="1" s="1"/>
  <c r="L10573" i="1"/>
  <c r="M10573" i="1" s="1"/>
  <c r="K10574" i="1"/>
  <c r="F3577" i="1"/>
  <c r="L1131" i="1"/>
  <c r="M1131" i="1" s="1"/>
  <c r="K9352" i="1"/>
  <c r="H2693" i="1"/>
  <c r="K8574" i="1"/>
  <c r="L8573" i="1"/>
  <c r="L8910" i="1"/>
  <c r="M8910" i="1" s="1"/>
  <c r="K8911" i="1"/>
  <c r="L4134" i="1"/>
  <c r="M4134" i="1" s="1"/>
  <c r="H9022" i="1"/>
  <c r="L1584" i="1"/>
  <c r="M1584" i="1" s="1"/>
  <c r="K1585" i="1"/>
  <c r="M8573" i="1"/>
  <c r="F6246" i="1"/>
  <c r="K7800" i="1"/>
  <c r="L7799" i="1"/>
  <c r="M7799" i="1" s="1"/>
  <c r="K9131" i="1"/>
  <c r="L9130" i="1"/>
  <c r="M9130" i="1" s="1"/>
  <c r="H364" i="1"/>
  <c r="H3694" i="1"/>
  <c r="H1695" i="1"/>
  <c r="H8020" i="1"/>
  <c r="G5913" i="1"/>
  <c r="F5914" i="1"/>
  <c r="G10131" i="1"/>
  <c r="F10132" i="1"/>
  <c r="H10131" i="1"/>
  <c r="G5359" i="1"/>
  <c r="F5360" i="1"/>
  <c r="G2915" i="1"/>
  <c r="F2916" i="1" s="1"/>
  <c r="F10350" i="1"/>
  <c r="H10349" i="1"/>
  <c r="G10349" i="1"/>
  <c r="L3805" i="1"/>
  <c r="M3805" i="1" s="1"/>
  <c r="K3806" i="1"/>
  <c r="K6796" i="1"/>
  <c r="L6795" i="1"/>
  <c r="M6795" i="1" s="1"/>
  <c r="K9798" i="1"/>
  <c r="L9797" i="1"/>
  <c r="M9797" i="1" s="1"/>
  <c r="L10464" i="1"/>
  <c r="M10464" i="1" s="1"/>
  <c r="K10465" i="1"/>
  <c r="K8247" i="1"/>
  <c r="L8246" i="1"/>
  <c r="G4022" i="1"/>
  <c r="L4690" i="1"/>
  <c r="M4690" i="1" s="1"/>
  <c r="K4691" i="1"/>
  <c r="K9022" i="1"/>
  <c r="L9021" i="1"/>
  <c r="M9021" i="1" s="1"/>
  <c r="K3576" i="1"/>
  <c r="M1252" i="1"/>
  <c r="F7246" i="1"/>
  <c r="H6026" i="1"/>
  <c r="G6026" i="1"/>
  <c r="F6027" i="1"/>
  <c r="G9905" i="1"/>
  <c r="H9905" i="1" s="1"/>
  <c r="L4247" i="1"/>
  <c r="M4247" i="1" s="1"/>
  <c r="K4248" i="1"/>
  <c r="L5358" i="1"/>
  <c r="M5358" i="1" s="1"/>
  <c r="K5359" i="1"/>
  <c r="L6354" i="1"/>
  <c r="M6354" i="1" s="1"/>
  <c r="G2249" i="1"/>
  <c r="F2250" i="1"/>
  <c r="H2249" i="1"/>
  <c r="L6906" i="1"/>
  <c r="M6906" i="1" s="1"/>
  <c r="K7131" i="1"/>
  <c r="L7130" i="1"/>
  <c r="M7130" i="1" s="1"/>
  <c r="L2469" i="1"/>
  <c r="M2469" i="1" s="1"/>
  <c r="K2470" i="1"/>
  <c r="L3138" i="1"/>
  <c r="M3138" i="1" s="1"/>
  <c r="K3139" i="1"/>
  <c r="L10683" i="1"/>
  <c r="M10683" i="1" s="1"/>
  <c r="K10684" i="1"/>
  <c r="L2027" i="1"/>
  <c r="M2027" i="1" s="1"/>
  <c r="K2028" i="1"/>
  <c r="L7467" i="1"/>
  <c r="M7467" i="1" s="1"/>
  <c r="K7468" i="1"/>
  <c r="G807" i="1"/>
  <c r="F808" i="1"/>
  <c r="L6024" i="1"/>
  <c r="M6024" i="1" s="1"/>
  <c r="K6025" i="1"/>
  <c r="G9243" i="1"/>
  <c r="K9243" i="1" s="1"/>
  <c r="F2135" i="1"/>
  <c r="G2134" i="1"/>
  <c r="H2134" i="1" s="1"/>
  <c r="L9242" i="1"/>
  <c r="M9242" i="1" s="1"/>
  <c r="G6355" i="1"/>
  <c r="F6356" i="1" s="1"/>
  <c r="H8356" i="1"/>
  <c r="G8356" i="1"/>
  <c r="K8356" i="1" s="1"/>
  <c r="F8357" i="1"/>
  <c r="H5804" i="1"/>
  <c r="G5804" i="1"/>
  <c r="F5805" i="1"/>
  <c r="H10907" i="1"/>
  <c r="L4469" i="1"/>
  <c r="M4469" i="1" s="1"/>
  <c r="K4470" i="1"/>
  <c r="L696" i="1"/>
  <c r="H6136" i="1"/>
  <c r="G6136" i="1"/>
  <c r="F6137" i="1"/>
  <c r="L914" i="1"/>
  <c r="M914" i="1" s="1"/>
  <c r="K915" i="1"/>
  <c r="L137" i="1"/>
  <c r="M137" i="1" s="1"/>
  <c r="F5577" i="1"/>
  <c r="H5576" i="1"/>
  <c r="G5576" i="1"/>
  <c r="L5575" i="1"/>
  <c r="M5575" i="1" s="1"/>
  <c r="K5576" i="1"/>
  <c r="G33" i="1"/>
  <c r="F34" i="1" s="1"/>
  <c r="L2361" i="1"/>
  <c r="M2361" i="1" s="1"/>
  <c r="K2362" i="1"/>
  <c r="H2585" i="1"/>
  <c r="G2585" i="1"/>
  <c r="F2586" i="1"/>
  <c r="H2808" i="1"/>
  <c r="G2808" i="1"/>
  <c r="F2809" i="1"/>
  <c r="L1915" i="1"/>
  <c r="M1915" i="1" s="1"/>
  <c r="K1916" i="1"/>
  <c r="H1476" i="1"/>
  <c r="L3360" i="1"/>
  <c r="M3360" i="1" s="1"/>
  <c r="K3361" i="1"/>
  <c r="H10240" i="1"/>
  <c r="H587" i="1"/>
  <c r="L6579" i="1"/>
  <c r="L2133" i="1"/>
  <c r="M2133" i="1" s="1"/>
  <c r="K2134" i="1"/>
  <c r="L7244" i="1"/>
  <c r="M7244" i="1" s="1"/>
  <c r="K7245" i="1"/>
  <c r="H1586" i="1"/>
  <c r="G1586" i="1"/>
  <c r="F1587" i="1"/>
  <c r="H4248" i="1"/>
  <c r="H1805" i="1"/>
  <c r="M8246" i="1"/>
  <c r="G2471" i="1"/>
  <c r="F2472" i="1" s="1"/>
  <c r="H474" i="1"/>
  <c r="G474" i="1"/>
  <c r="F475" i="1"/>
  <c r="G5025" i="1"/>
  <c r="F5026" i="1"/>
  <c r="H5025" i="1"/>
  <c r="G10798" i="1"/>
  <c r="F10799" i="1" s="1"/>
  <c r="H4584" i="1"/>
  <c r="G4584" i="1"/>
  <c r="K4584" i="1" s="1"/>
  <c r="F4585" i="1"/>
  <c r="L1029" i="1"/>
  <c r="M1029" i="1" s="1"/>
  <c r="K1030" i="1"/>
  <c r="G4692" i="1"/>
  <c r="F4693" i="1" s="1"/>
  <c r="H6025" i="1"/>
  <c r="M8355" i="1"/>
  <c r="G697" i="1"/>
  <c r="F698" i="1" s="1"/>
  <c r="H4358" i="1"/>
  <c r="G4358" i="1"/>
  <c r="F4359" i="1"/>
  <c r="H10465" i="1"/>
  <c r="L10239" i="1"/>
  <c r="M10239" i="1" s="1"/>
  <c r="K10240" i="1"/>
  <c r="L6245" i="1"/>
  <c r="M6245" i="1" s="1"/>
  <c r="G6797" i="1"/>
  <c r="F6798" i="1" s="1"/>
  <c r="H7132" i="1"/>
  <c r="G7132" i="1"/>
  <c r="F7133" i="1"/>
  <c r="L3472" i="1"/>
  <c r="M3472" i="1" s="1"/>
  <c r="K3473" i="1"/>
  <c r="K1695" i="1"/>
  <c r="L1694" i="1"/>
  <c r="M1694" i="1" s="1"/>
  <c r="H6907" i="1"/>
  <c r="G6907" i="1"/>
  <c r="K6907" i="1" s="1"/>
  <c r="H9131" i="1"/>
  <c r="H6580" i="1"/>
  <c r="G6580" i="1"/>
  <c r="K6580" i="1" s="1"/>
  <c r="F6581" i="1"/>
  <c r="H8467" i="1"/>
  <c r="L9575" i="1"/>
  <c r="M9575" i="1" s="1"/>
  <c r="K9576" i="1"/>
  <c r="M2807" i="1"/>
  <c r="L2247" i="1"/>
  <c r="M2247" i="1" s="1"/>
  <c r="K2248" i="1"/>
  <c r="H138" i="1"/>
  <c r="G138" i="1"/>
  <c r="F139" i="1" s="1"/>
  <c r="H806" i="1"/>
  <c r="F10241" i="1"/>
  <c r="G6693" i="1"/>
  <c r="F6694" i="1" s="1"/>
  <c r="H8246" i="1"/>
  <c r="H8911" i="1"/>
  <c r="H2362" i="1"/>
  <c r="H3028" i="1"/>
  <c r="H7022" i="1"/>
  <c r="G7022" i="1"/>
  <c r="F7023" i="1"/>
  <c r="G1132" i="1"/>
  <c r="L5692" i="1"/>
  <c r="M5692" i="1" s="1"/>
  <c r="K5693" i="1"/>
  <c r="G9683" i="1"/>
  <c r="F9684" i="1" s="1"/>
  <c r="F1031" i="1"/>
  <c r="F4471" i="1"/>
  <c r="H8355" i="1"/>
  <c r="M696" i="1"/>
  <c r="K4022" i="1"/>
  <c r="L4021" i="1"/>
  <c r="M4021" i="1" s="1"/>
  <c r="H5803" i="1"/>
  <c r="L5911" i="1"/>
  <c r="M5911" i="1" s="1"/>
  <c r="K5912" i="1"/>
  <c r="H6135" i="1"/>
  <c r="L5023" i="1"/>
  <c r="M5023" i="1" s="1"/>
  <c r="K5024" i="1"/>
  <c r="F4803" i="1"/>
  <c r="H2584" i="1"/>
  <c r="M6579" i="1"/>
  <c r="H2807" i="1"/>
  <c r="K7351" i="1"/>
  <c r="L7573" i="1"/>
  <c r="M7573" i="1" s="1"/>
  <c r="K7574" i="1"/>
  <c r="L32" i="1"/>
  <c r="M32" i="1" s="1"/>
  <c r="K33" i="1"/>
  <c r="K7689" i="1"/>
  <c r="L7688" i="1"/>
  <c r="M7688" i="1" s="1"/>
  <c r="L4801" i="1"/>
  <c r="M4801" i="1" s="1"/>
  <c r="K4802" i="1"/>
  <c r="L10015" i="1"/>
  <c r="M10015" i="1" s="1"/>
  <c r="K10016" i="1"/>
  <c r="F9463" i="1"/>
  <c r="H1585" i="1"/>
  <c r="F8912" i="1"/>
  <c r="F4135" i="1"/>
  <c r="H2470" i="1"/>
  <c r="H473" i="1"/>
  <c r="F7801" i="1"/>
  <c r="F3250" i="1"/>
  <c r="K6135" i="1"/>
  <c r="G4693" i="1" l="1"/>
  <c r="F4694" i="1"/>
  <c r="G2916" i="1"/>
  <c r="F2917" i="1" s="1"/>
  <c r="G917" i="1"/>
  <c r="F918" i="1"/>
  <c r="H8136" i="1"/>
  <c r="G8136" i="1"/>
  <c r="G9684" i="1"/>
  <c r="F9685" i="1"/>
  <c r="G6798" i="1"/>
  <c r="F6799" i="1" s="1"/>
  <c r="G698" i="1"/>
  <c r="F699" i="1"/>
  <c r="G34" i="1"/>
  <c r="F35" i="1"/>
  <c r="G8022" i="1"/>
  <c r="F8023" i="1"/>
  <c r="G3475" i="1"/>
  <c r="F3476" i="1"/>
  <c r="H139" i="1"/>
  <c r="G139" i="1"/>
  <c r="F140" i="1"/>
  <c r="L6580" i="1"/>
  <c r="L4584" i="1"/>
  <c r="L8683" i="1"/>
  <c r="H1366" i="1"/>
  <c r="G1366" i="1"/>
  <c r="F1367" i="1"/>
  <c r="H2472" i="1"/>
  <c r="G2472" i="1"/>
  <c r="F2473" i="1"/>
  <c r="L8356" i="1"/>
  <c r="L9243" i="1"/>
  <c r="G6694" i="1"/>
  <c r="F6695" i="1" s="1"/>
  <c r="H10799" i="1"/>
  <c r="G10799" i="1"/>
  <c r="H8469" i="1"/>
  <c r="G8469" i="1"/>
  <c r="L6907" i="1"/>
  <c r="F6357" i="1"/>
  <c r="G6356" i="1"/>
  <c r="G3807" i="1"/>
  <c r="F3808" i="1"/>
  <c r="K6136" i="1"/>
  <c r="L6135" i="1"/>
  <c r="M6135" i="1" s="1"/>
  <c r="K7352" i="1"/>
  <c r="L7351" i="1"/>
  <c r="M7351" i="1" s="1"/>
  <c r="L5024" i="1"/>
  <c r="M5024" i="1" s="1"/>
  <c r="K5025" i="1"/>
  <c r="G1031" i="1"/>
  <c r="F1032" i="1"/>
  <c r="L5693" i="1"/>
  <c r="K1696" i="1"/>
  <c r="L1695" i="1"/>
  <c r="M1695" i="1" s="1"/>
  <c r="H10798" i="1"/>
  <c r="L2134" i="1"/>
  <c r="L2362" i="1"/>
  <c r="M2362" i="1" s="1"/>
  <c r="K2363" i="1"/>
  <c r="H33" i="1"/>
  <c r="L3139" i="1"/>
  <c r="M3139" i="1" s="1"/>
  <c r="K3140" i="1"/>
  <c r="K7132" i="1"/>
  <c r="L7131" i="1"/>
  <c r="M7131" i="1" s="1"/>
  <c r="G7246" i="1"/>
  <c r="F7247" i="1"/>
  <c r="H7246" i="1"/>
  <c r="L4691" i="1"/>
  <c r="M4691" i="1" s="1"/>
  <c r="K4692" i="1"/>
  <c r="G3577" i="1"/>
  <c r="G6467" i="1"/>
  <c r="H8135" i="1"/>
  <c r="M5693" i="1"/>
  <c r="H3474" i="1"/>
  <c r="L5472" i="1"/>
  <c r="M5472" i="1" s="1"/>
  <c r="K5473" i="1"/>
  <c r="K246" i="1"/>
  <c r="L5803" i="1"/>
  <c r="M5803" i="1" s="1"/>
  <c r="K5804" i="1"/>
  <c r="L7021" i="1"/>
  <c r="M7021" i="1" s="1"/>
  <c r="K7022" i="1"/>
  <c r="K8468" i="1"/>
  <c r="L8467" i="1"/>
  <c r="M8467" i="1" s="1"/>
  <c r="H3250" i="1"/>
  <c r="G3250" i="1"/>
  <c r="F3251" i="1" s="1"/>
  <c r="L4802" i="1"/>
  <c r="M4802" i="1" s="1"/>
  <c r="L33" i="1"/>
  <c r="K34" i="1"/>
  <c r="L3473" i="1"/>
  <c r="M3473" i="1" s="1"/>
  <c r="K3474" i="1"/>
  <c r="L1030" i="1"/>
  <c r="M1030" i="1" s="1"/>
  <c r="K1031" i="1"/>
  <c r="H475" i="1"/>
  <c r="G475" i="1"/>
  <c r="F476" i="1"/>
  <c r="G5805" i="1"/>
  <c r="F5806" i="1"/>
  <c r="G2135" i="1"/>
  <c r="L2470" i="1"/>
  <c r="M2470" i="1" s="1"/>
  <c r="K2471" i="1"/>
  <c r="K6355" i="1"/>
  <c r="K6797" i="1"/>
  <c r="L6796" i="1"/>
  <c r="M6796" i="1" s="1"/>
  <c r="K2915" i="1"/>
  <c r="L1585" i="1"/>
  <c r="M1585" i="1" s="1"/>
  <c r="K1586" i="1"/>
  <c r="L8574" i="1"/>
  <c r="L3915" i="1"/>
  <c r="M3915" i="1" s="1"/>
  <c r="K3916" i="1"/>
  <c r="F4911" i="1"/>
  <c r="H4910" i="1"/>
  <c r="G4910" i="1"/>
  <c r="M8574" i="1"/>
  <c r="K2694" i="1"/>
  <c r="L2693" i="1"/>
  <c r="M2693" i="1" s="1"/>
  <c r="G3141" i="1"/>
  <c r="F3142" i="1" s="1"/>
  <c r="G247" i="1"/>
  <c r="H247" i="1" s="1"/>
  <c r="K6467" i="1"/>
  <c r="L6466" i="1"/>
  <c r="M6466" i="1" s="1"/>
  <c r="L3028" i="1"/>
  <c r="M3028" i="1" s="1"/>
  <c r="K3029" i="1"/>
  <c r="G7915" i="1"/>
  <c r="F7916" i="1" s="1"/>
  <c r="H10909" i="1"/>
  <c r="G10909" i="1"/>
  <c r="F10910" i="1"/>
  <c r="L5912" i="1"/>
  <c r="M5912" i="1" s="1"/>
  <c r="K5913" i="1"/>
  <c r="L9576" i="1"/>
  <c r="H697" i="1"/>
  <c r="L5576" i="1"/>
  <c r="K697" i="1"/>
  <c r="H6355" i="1"/>
  <c r="H808" i="1"/>
  <c r="G808" i="1"/>
  <c r="L4248" i="1"/>
  <c r="M4248" i="1" s="1"/>
  <c r="K4249" i="1"/>
  <c r="L3806" i="1"/>
  <c r="K3807" i="1"/>
  <c r="G5360" i="1"/>
  <c r="F5361" i="1" s="1"/>
  <c r="G5914" i="1"/>
  <c r="F5915" i="1" s="1"/>
  <c r="L10574" i="1"/>
  <c r="M10574" i="1" s="1"/>
  <c r="K10575" i="1"/>
  <c r="G9577" i="1"/>
  <c r="F9578" i="1" s="1"/>
  <c r="H916" i="1"/>
  <c r="F8575" i="1"/>
  <c r="G9354" i="1"/>
  <c r="F9355" i="1"/>
  <c r="H9354" i="1"/>
  <c r="K10131" i="1"/>
  <c r="H8021" i="1"/>
  <c r="G9024" i="1"/>
  <c r="F9025" i="1"/>
  <c r="L3694" i="1"/>
  <c r="M3694" i="1" s="1"/>
  <c r="K3695" i="1"/>
  <c r="H8248" i="1"/>
  <c r="G8248" i="1"/>
  <c r="G1254" i="1"/>
  <c r="F1255" i="1" s="1"/>
  <c r="H1365" i="1"/>
  <c r="H4250" i="1"/>
  <c r="G4250" i="1"/>
  <c r="F4251" i="1"/>
  <c r="G1697" i="1"/>
  <c r="F1698" i="1" s="1"/>
  <c r="H9133" i="1"/>
  <c r="G9133" i="1"/>
  <c r="G3696" i="1"/>
  <c r="F3697" i="1"/>
  <c r="H3696" i="1"/>
  <c r="H8468" i="1"/>
  <c r="G366" i="1"/>
  <c r="F367" i="1"/>
  <c r="H366" i="1"/>
  <c r="G7801" i="1"/>
  <c r="F7802" i="1"/>
  <c r="L7574" i="1"/>
  <c r="M7574" i="1" s="1"/>
  <c r="K7575" i="1"/>
  <c r="F10242" i="1"/>
  <c r="H10241" i="1"/>
  <c r="G10241" i="1"/>
  <c r="H6581" i="1"/>
  <c r="G6581" i="1"/>
  <c r="M6907" i="1"/>
  <c r="L10240" i="1"/>
  <c r="M10240" i="1" s="1"/>
  <c r="K10241" i="1"/>
  <c r="G4359" i="1"/>
  <c r="F4360" i="1" s="1"/>
  <c r="G4585" i="1"/>
  <c r="K4585" i="1" s="1"/>
  <c r="H1587" i="1"/>
  <c r="G1587" i="1"/>
  <c r="L1916" i="1"/>
  <c r="M1916" i="1" s="1"/>
  <c r="G2586" i="1"/>
  <c r="F2587" i="1" s="1"/>
  <c r="L6025" i="1"/>
  <c r="M6025" i="1" s="1"/>
  <c r="K6026" i="1"/>
  <c r="G6027" i="1"/>
  <c r="F6028" i="1" s="1"/>
  <c r="L3576" i="1"/>
  <c r="M3576" i="1" s="1"/>
  <c r="K3577" i="1"/>
  <c r="F4023" i="1"/>
  <c r="K8248" i="1"/>
  <c r="L8247" i="1"/>
  <c r="L9352" i="1"/>
  <c r="M9352" i="1" s="1"/>
  <c r="K9353" i="1"/>
  <c r="M9576" i="1"/>
  <c r="G3917" i="1"/>
  <c r="F3918" i="1"/>
  <c r="G7469" i="1"/>
  <c r="H7469" i="1"/>
  <c r="F7470" i="1"/>
  <c r="H8574" i="1"/>
  <c r="H3140" i="1"/>
  <c r="K10908" i="1"/>
  <c r="L10907" i="1"/>
  <c r="M10907" i="1" s="1"/>
  <c r="K5246" i="1"/>
  <c r="L5245" i="1"/>
  <c r="M5245" i="1" s="1"/>
  <c r="K8021" i="1"/>
  <c r="L8134" i="1"/>
  <c r="M8134" i="1" s="1"/>
  <c r="K8135" i="1"/>
  <c r="G8684" i="1"/>
  <c r="F8685" i="1" s="1"/>
  <c r="H8684" i="1"/>
  <c r="M8247" i="1"/>
  <c r="H7914" i="1"/>
  <c r="H10908" i="1"/>
  <c r="G9463" i="1"/>
  <c r="F9464" i="1"/>
  <c r="H9683" i="1"/>
  <c r="H1132" i="1"/>
  <c r="H6693" i="1"/>
  <c r="M6580" i="1"/>
  <c r="F6908" i="1"/>
  <c r="H6797" i="1"/>
  <c r="H4692" i="1"/>
  <c r="M4584" i="1"/>
  <c r="M5576" i="1"/>
  <c r="L4470" i="1"/>
  <c r="M4470" i="1" s="1"/>
  <c r="H807" i="1"/>
  <c r="H4022" i="1"/>
  <c r="L10465" i="1"/>
  <c r="M10465" i="1" s="1"/>
  <c r="K10466" i="1"/>
  <c r="K10349" i="1"/>
  <c r="H5359" i="1"/>
  <c r="H5913" i="1"/>
  <c r="L1476" i="1"/>
  <c r="M1476" i="1" s="1"/>
  <c r="K1477" i="1"/>
  <c r="H9576" i="1"/>
  <c r="L2584" i="1"/>
  <c r="M2584" i="1" s="1"/>
  <c r="K2585" i="1"/>
  <c r="L1253" i="1"/>
  <c r="M1253" i="1" s="1"/>
  <c r="K1254" i="1"/>
  <c r="K1806" i="1"/>
  <c r="L1805" i="1"/>
  <c r="M1805" i="1" s="1"/>
  <c r="H5136" i="1"/>
  <c r="G5136" i="1"/>
  <c r="L4357" i="1"/>
  <c r="M4357" i="1" s="1"/>
  <c r="K4358" i="1"/>
  <c r="G5247" i="1"/>
  <c r="H5247" i="1"/>
  <c r="F5248" i="1"/>
  <c r="G3030" i="1"/>
  <c r="F3031" i="1"/>
  <c r="H2030" i="1"/>
  <c r="G2030" i="1"/>
  <c r="F2031" i="1" s="1"/>
  <c r="F1133" i="1"/>
  <c r="K7246" i="1"/>
  <c r="L7245" i="1"/>
  <c r="M7245" i="1" s="1"/>
  <c r="G2809" i="1"/>
  <c r="F2810" i="1"/>
  <c r="L915" i="1"/>
  <c r="M915" i="1" s="1"/>
  <c r="K916" i="1"/>
  <c r="G8357" i="1"/>
  <c r="F8358" i="1"/>
  <c r="M9243" i="1"/>
  <c r="K9023" i="1"/>
  <c r="L9022" i="1"/>
  <c r="M9022" i="1" s="1"/>
  <c r="K7801" i="1"/>
  <c r="L7800" i="1"/>
  <c r="M7800" i="1" s="1"/>
  <c r="G6246" i="1"/>
  <c r="F6247" i="1"/>
  <c r="K1132" i="1"/>
  <c r="K588" i="1"/>
  <c r="L587" i="1"/>
  <c r="M587" i="1" s="1"/>
  <c r="G10017" i="1"/>
  <c r="F10018" i="1" s="1"/>
  <c r="K3250" i="1"/>
  <c r="L3249" i="1"/>
  <c r="M3249" i="1" s="1"/>
  <c r="L9462" i="1"/>
  <c r="M9462" i="1" s="1"/>
  <c r="K9463" i="1"/>
  <c r="L8799" i="1"/>
  <c r="M8799" i="1" s="1"/>
  <c r="K8800" i="1"/>
  <c r="K5135" i="1"/>
  <c r="L6692" i="1"/>
  <c r="M6692" i="1" s="1"/>
  <c r="K6693" i="1"/>
  <c r="K10798" i="1"/>
  <c r="M8683" i="1"/>
  <c r="G9799" i="1"/>
  <c r="F9800" i="1" s="1"/>
  <c r="G10467" i="1"/>
  <c r="F10468" i="1" s="1"/>
  <c r="H5474" i="1"/>
  <c r="G5474" i="1"/>
  <c r="G4135" i="1"/>
  <c r="F4136" i="1"/>
  <c r="H4135" i="1"/>
  <c r="L10016" i="1"/>
  <c r="H2471" i="1"/>
  <c r="H5577" i="1"/>
  <c r="G5577" i="1"/>
  <c r="M8356" i="1"/>
  <c r="H9243" i="1"/>
  <c r="L2028" i="1"/>
  <c r="M2028" i="1" s="1"/>
  <c r="K2029" i="1"/>
  <c r="L10684" i="1"/>
  <c r="M10684" i="1" s="1"/>
  <c r="K10685" i="1"/>
  <c r="L5359" i="1"/>
  <c r="M5359" i="1" s="1"/>
  <c r="K5360" i="1"/>
  <c r="K9905" i="1"/>
  <c r="H10350" i="1"/>
  <c r="G10350" i="1"/>
  <c r="K9132" i="1"/>
  <c r="L9131" i="1"/>
  <c r="M9131" i="1" s="1"/>
  <c r="L8911" i="1"/>
  <c r="M8911" i="1" s="1"/>
  <c r="K8912" i="1"/>
  <c r="K807" i="1"/>
  <c r="L806" i="1"/>
  <c r="M806" i="1" s="1"/>
  <c r="M10016" i="1"/>
  <c r="H5693" i="1"/>
  <c r="L7913" i="1"/>
  <c r="M7913" i="1" s="1"/>
  <c r="K7914" i="1"/>
  <c r="K2808" i="1"/>
  <c r="L473" i="1"/>
  <c r="M473" i="1" s="1"/>
  <c r="K474" i="1"/>
  <c r="F7353" i="1"/>
  <c r="L1364" i="1"/>
  <c r="M1364" i="1" s="1"/>
  <c r="K1365" i="1"/>
  <c r="H5135" i="1"/>
  <c r="H589" i="1"/>
  <c r="G589" i="1"/>
  <c r="F590" i="1"/>
  <c r="H3029" i="1"/>
  <c r="G7691" i="1"/>
  <c r="F7692" i="1" s="1"/>
  <c r="G8801" i="1"/>
  <c r="F8802" i="1"/>
  <c r="G3363" i="1"/>
  <c r="F3364" i="1"/>
  <c r="H2029" i="1"/>
  <c r="G1807" i="1"/>
  <c r="F1808" i="1"/>
  <c r="G8912" i="1"/>
  <c r="F8913" i="1"/>
  <c r="H8912" i="1"/>
  <c r="K7690" i="1"/>
  <c r="L7689" i="1"/>
  <c r="M7689" i="1" s="1"/>
  <c r="H4803" i="1"/>
  <c r="G4803" i="1"/>
  <c r="K4803" i="1" s="1"/>
  <c r="F4804" i="1"/>
  <c r="L4022" i="1"/>
  <c r="M4022" i="1" s="1"/>
  <c r="G4471" i="1"/>
  <c r="F4472" i="1"/>
  <c r="G7023" i="1"/>
  <c r="F7024" i="1"/>
  <c r="L2248" i="1"/>
  <c r="M2248" i="1" s="1"/>
  <c r="K2249" i="1"/>
  <c r="H7133" i="1"/>
  <c r="G7133" i="1"/>
  <c r="F7134" i="1" s="1"/>
  <c r="G5026" i="1"/>
  <c r="F5027" i="1"/>
  <c r="H5026" i="1"/>
  <c r="L3361" i="1"/>
  <c r="M3361" i="1" s="1"/>
  <c r="K3362" i="1"/>
  <c r="M33" i="1"/>
  <c r="K138" i="1"/>
  <c r="G6137" i="1"/>
  <c r="H6137" i="1" s="1"/>
  <c r="M2134" i="1"/>
  <c r="F9244" i="1"/>
  <c r="L7468" i="1"/>
  <c r="M7468" i="1" s="1"/>
  <c r="K7469" i="1"/>
  <c r="G2250" i="1"/>
  <c r="F2251" i="1" s="1"/>
  <c r="F9906" i="1"/>
  <c r="K9799" i="1"/>
  <c r="L9798" i="1"/>
  <c r="M9798" i="1" s="1"/>
  <c r="H2915" i="1"/>
  <c r="G10132" i="1"/>
  <c r="F10133" i="1"/>
  <c r="H10132" i="1"/>
  <c r="K4909" i="1"/>
  <c r="F10686" i="1"/>
  <c r="L364" i="1"/>
  <c r="M364" i="1" s="1"/>
  <c r="K365" i="1"/>
  <c r="G5694" i="1"/>
  <c r="F5695" i="1" s="1"/>
  <c r="K9683" i="1"/>
  <c r="H10576" i="1"/>
  <c r="G10576" i="1"/>
  <c r="F10577" i="1"/>
  <c r="F1917" i="1"/>
  <c r="M3806" i="1"/>
  <c r="H9798" i="1"/>
  <c r="F7576" i="1"/>
  <c r="H10466" i="1"/>
  <c r="F2364" i="1"/>
  <c r="F2695" i="1"/>
  <c r="F1478" i="1"/>
  <c r="H5473" i="1"/>
  <c r="G7134" i="1" l="1"/>
  <c r="F7135" i="1"/>
  <c r="G7692" i="1"/>
  <c r="F7693" i="1"/>
  <c r="G10468" i="1"/>
  <c r="F10469" i="1" s="1"/>
  <c r="G8685" i="1"/>
  <c r="H8685" i="1"/>
  <c r="F8686" i="1"/>
  <c r="L4585" i="1"/>
  <c r="G5915" i="1"/>
  <c r="F5916" i="1" s="1"/>
  <c r="G9800" i="1"/>
  <c r="G4360" i="1"/>
  <c r="F4361" i="1"/>
  <c r="G1698" i="1"/>
  <c r="H5361" i="1"/>
  <c r="G5361" i="1"/>
  <c r="F5362" i="1" s="1"/>
  <c r="L4803" i="1"/>
  <c r="G5695" i="1"/>
  <c r="F5696" i="1"/>
  <c r="H5695" i="1"/>
  <c r="G2587" i="1"/>
  <c r="F2588" i="1"/>
  <c r="H7916" i="1"/>
  <c r="G7916" i="1"/>
  <c r="F7917" i="1" s="1"/>
  <c r="G3142" i="1"/>
  <c r="G6695" i="1"/>
  <c r="F6696" i="1"/>
  <c r="G2031" i="1"/>
  <c r="F2032" i="1"/>
  <c r="G9578" i="1"/>
  <c r="F9579" i="1"/>
  <c r="G6799" i="1"/>
  <c r="F6800" i="1" s="1"/>
  <c r="G2917" i="1"/>
  <c r="F2918" i="1"/>
  <c r="H2917" i="1"/>
  <c r="G1255" i="1"/>
  <c r="F1256" i="1" s="1"/>
  <c r="G2251" i="1"/>
  <c r="F2252" i="1" s="1"/>
  <c r="H10018" i="1"/>
  <c r="G10018" i="1"/>
  <c r="H6028" i="1"/>
  <c r="G6028" i="1"/>
  <c r="F6029" i="1"/>
  <c r="G3251" i="1"/>
  <c r="F3252" i="1"/>
  <c r="K9684" i="1"/>
  <c r="L9683" i="1"/>
  <c r="M9683" i="1" s="1"/>
  <c r="H9906" i="1"/>
  <c r="G9906" i="1"/>
  <c r="L7469" i="1"/>
  <c r="F6138" i="1"/>
  <c r="L474" i="1"/>
  <c r="M474" i="1" s="1"/>
  <c r="K475" i="1"/>
  <c r="L8912" i="1"/>
  <c r="L10685" i="1"/>
  <c r="M10685" i="1" s="1"/>
  <c r="K5136" i="1"/>
  <c r="L5135" i="1"/>
  <c r="M5135" i="1" s="1"/>
  <c r="K589" i="1"/>
  <c r="L588" i="1"/>
  <c r="M588" i="1" s="1"/>
  <c r="L10466" i="1"/>
  <c r="M10466" i="1" s="1"/>
  <c r="K10467" i="1"/>
  <c r="L10575" i="1"/>
  <c r="M10575" i="1" s="1"/>
  <c r="K10576" i="1"/>
  <c r="L3916" i="1"/>
  <c r="M3916" i="1" s="1"/>
  <c r="K3917" i="1"/>
  <c r="G6357" i="1"/>
  <c r="F6358" i="1" s="1"/>
  <c r="G10686" i="1"/>
  <c r="H10686" i="1"/>
  <c r="F10687" i="1"/>
  <c r="G10133" i="1"/>
  <c r="F10134" i="1" s="1"/>
  <c r="G4472" i="1"/>
  <c r="F4473" i="1" s="1"/>
  <c r="G1808" i="1"/>
  <c r="F1809" i="1" s="1"/>
  <c r="G8802" i="1"/>
  <c r="L9463" i="1"/>
  <c r="L7801" i="1"/>
  <c r="H8358" i="1"/>
  <c r="G8358" i="1"/>
  <c r="F8359" i="1"/>
  <c r="H2810" i="1"/>
  <c r="G2810" i="1"/>
  <c r="F2811" i="1"/>
  <c r="H3031" i="1"/>
  <c r="G3031" i="1"/>
  <c r="F3032" i="1" s="1"/>
  <c r="L1477" i="1"/>
  <c r="M1477" i="1" s="1"/>
  <c r="K10909" i="1"/>
  <c r="L10908" i="1"/>
  <c r="M10908" i="1" s="1"/>
  <c r="H3918" i="1"/>
  <c r="G3918" i="1"/>
  <c r="F3919" i="1" s="1"/>
  <c r="L3577" i="1"/>
  <c r="G367" i="1"/>
  <c r="H9025" i="1"/>
  <c r="G9025" i="1"/>
  <c r="F9026" i="1"/>
  <c r="H8575" i="1"/>
  <c r="G8575" i="1"/>
  <c r="F8576" i="1"/>
  <c r="H10910" i="1"/>
  <c r="G10910" i="1"/>
  <c r="G476" i="1"/>
  <c r="F477" i="1"/>
  <c r="L3474" i="1"/>
  <c r="M3474" i="1" s="1"/>
  <c r="K3475" i="1"/>
  <c r="L5804" i="1"/>
  <c r="M5804" i="1" s="1"/>
  <c r="K5805" i="1"/>
  <c r="M3577" i="1"/>
  <c r="H2364" i="1"/>
  <c r="G2364" i="1"/>
  <c r="F2365" i="1" s="1"/>
  <c r="G10577" i="1"/>
  <c r="F10578" i="1" s="1"/>
  <c r="H5694" i="1"/>
  <c r="H2250" i="1"/>
  <c r="K7691" i="1"/>
  <c r="L7690" i="1"/>
  <c r="M7690" i="1" s="1"/>
  <c r="H590" i="1"/>
  <c r="G590" i="1"/>
  <c r="F591" i="1"/>
  <c r="K9906" i="1"/>
  <c r="L9905" i="1"/>
  <c r="M9905" i="1" s="1"/>
  <c r="L2029" i="1"/>
  <c r="M2029" i="1" s="1"/>
  <c r="K2030" i="1"/>
  <c r="F5578" i="1"/>
  <c r="K10017" i="1"/>
  <c r="H9799" i="1"/>
  <c r="K9024" i="1"/>
  <c r="L9023" i="1"/>
  <c r="M9023" i="1" s="1"/>
  <c r="L4358" i="1"/>
  <c r="M4358" i="1" s="1"/>
  <c r="K4359" i="1"/>
  <c r="L2585" i="1"/>
  <c r="M2585" i="1" s="1"/>
  <c r="K2586" i="1"/>
  <c r="K4471" i="1"/>
  <c r="L8021" i="1"/>
  <c r="M8021" i="1" s="1"/>
  <c r="K8022" i="1"/>
  <c r="H2586" i="1"/>
  <c r="H4359" i="1"/>
  <c r="L7575" i="1"/>
  <c r="M7575" i="1" s="1"/>
  <c r="H1254" i="1"/>
  <c r="L10131" i="1"/>
  <c r="M10131" i="1" s="1"/>
  <c r="K10132" i="1"/>
  <c r="H5914" i="1"/>
  <c r="F248" i="1"/>
  <c r="K6798" i="1"/>
  <c r="L6797" i="1"/>
  <c r="M6797" i="1" s="1"/>
  <c r="H2135" i="1"/>
  <c r="H3577" i="1"/>
  <c r="K7133" i="1"/>
  <c r="L7132" i="1"/>
  <c r="M7132" i="1" s="1"/>
  <c r="K5694" i="1"/>
  <c r="L7352" i="1"/>
  <c r="M7352" i="1" s="1"/>
  <c r="K8684" i="1"/>
  <c r="H3476" i="1"/>
  <c r="G3476" i="1"/>
  <c r="F3477" i="1"/>
  <c r="G8023" i="1"/>
  <c r="F8024" i="1" s="1"/>
  <c r="G35" i="1"/>
  <c r="F36" i="1"/>
  <c r="H6798" i="1"/>
  <c r="G918" i="1"/>
  <c r="F919" i="1"/>
  <c r="L4909" i="1"/>
  <c r="M4909" i="1" s="1"/>
  <c r="K4910" i="1"/>
  <c r="L138" i="1"/>
  <c r="M138" i="1" s="1"/>
  <c r="K139" i="1"/>
  <c r="H4471" i="1"/>
  <c r="H1807" i="1"/>
  <c r="H8801" i="1"/>
  <c r="L1365" i="1"/>
  <c r="M1365" i="1" s="1"/>
  <c r="K1366" i="1"/>
  <c r="L2808" i="1"/>
  <c r="M2808" i="1" s="1"/>
  <c r="K2809" i="1"/>
  <c r="H8357" i="1"/>
  <c r="H2809" i="1"/>
  <c r="H3030" i="1"/>
  <c r="K1807" i="1"/>
  <c r="L1806" i="1"/>
  <c r="M1806" i="1" s="1"/>
  <c r="H3917" i="1"/>
  <c r="L9353" i="1"/>
  <c r="M9353" i="1" s="1"/>
  <c r="K9354" i="1"/>
  <c r="F4586" i="1"/>
  <c r="L10241" i="1"/>
  <c r="M10241" i="1"/>
  <c r="H9024" i="1"/>
  <c r="L4249" i="1"/>
  <c r="M4249" i="1" s="1"/>
  <c r="K4250" i="1"/>
  <c r="F2136" i="1"/>
  <c r="L246" i="1"/>
  <c r="M246" i="1" s="1"/>
  <c r="K247" i="1"/>
  <c r="F3578" i="1"/>
  <c r="L4692" i="1"/>
  <c r="M4692" i="1" s="1"/>
  <c r="K4693" i="1"/>
  <c r="L2363" i="1"/>
  <c r="M2363" i="1" s="1"/>
  <c r="K2364" i="1"/>
  <c r="K8357" i="1"/>
  <c r="H9685" i="1"/>
  <c r="G9685" i="1"/>
  <c r="F9686" i="1"/>
  <c r="H1478" i="1"/>
  <c r="G1478" i="1"/>
  <c r="K1478" i="1" s="1"/>
  <c r="F1479" i="1"/>
  <c r="H1917" i="1"/>
  <c r="G1917" i="1"/>
  <c r="F1918" i="1"/>
  <c r="F9245" i="1"/>
  <c r="H9244" i="1"/>
  <c r="G9244" i="1"/>
  <c r="L7914" i="1"/>
  <c r="M7914" i="1" s="1"/>
  <c r="K7915" i="1"/>
  <c r="K9133" i="1"/>
  <c r="L9132" i="1"/>
  <c r="M9132" i="1" s="1"/>
  <c r="L5360" i="1"/>
  <c r="K5361" i="1"/>
  <c r="L8800" i="1"/>
  <c r="M8800" i="1" s="1"/>
  <c r="K8801" i="1"/>
  <c r="L1132" i="1"/>
  <c r="M1132" i="1" s="1"/>
  <c r="L1254" i="1"/>
  <c r="K1255" i="1"/>
  <c r="G6908" i="1"/>
  <c r="G9464" i="1"/>
  <c r="F9465" i="1" s="1"/>
  <c r="L6026" i="1"/>
  <c r="M6026" i="1" s="1"/>
  <c r="K6027" i="1"/>
  <c r="M4585" i="1"/>
  <c r="M1254" i="1"/>
  <c r="M5360" i="1"/>
  <c r="K698" i="1"/>
  <c r="L697" i="1"/>
  <c r="M697" i="1" s="1"/>
  <c r="L2694" i="1"/>
  <c r="M2694" i="1" s="1"/>
  <c r="K6356" i="1"/>
  <c r="L6355" i="1"/>
  <c r="M6355" i="1" s="1"/>
  <c r="L1031" i="1"/>
  <c r="K1032" i="1"/>
  <c r="K8469" i="1"/>
  <c r="L8468" i="1"/>
  <c r="M8468" i="1" s="1"/>
  <c r="G1032" i="1"/>
  <c r="K6137" i="1"/>
  <c r="L6136" i="1"/>
  <c r="M6136" i="1" s="1"/>
  <c r="K6581" i="1"/>
  <c r="H3475" i="1"/>
  <c r="H8022" i="1"/>
  <c r="H34" i="1"/>
  <c r="H917" i="1"/>
  <c r="H4694" i="1"/>
  <c r="G4694" i="1"/>
  <c r="F4695" i="1"/>
  <c r="H7576" i="1"/>
  <c r="G7576" i="1"/>
  <c r="K7576" i="1" s="1"/>
  <c r="F7577" i="1"/>
  <c r="G5027" i="1"/>
  <c r="F5028" i="1" s="1"/>
  <c r="H7024" i="1"/>
  <c r="G7024" i="1"/>
  <c r="F7025" i="1"/>
  <c r="G8913" i="1"/>
  <c r="H8913" i="1" s="1"/>
  <c r="F8914" i="1"/>
  <c r="G3364" i="1"/>
  <c r="F3365" i="1"/>
  <c r="F7354" i="1"/>
  <c r="G7353" i="1"/>
  <c r="K808" i="1"/>
  <c r="L807" i="1"/>
  <c r="M807" i="1" s="1"/>
  <c r="G4136" i="1"/>
  <c r="H4136" i="1"/>
  <c r="F4137" i="1"/>
  <c r="L10798" i="1"/>
  <c r="M10798" i="1" s="1"/>
  <c r="K10799" i="1"/>
  <c r="G6247" i="1"/>
  <c r="L916" i="1"/>
  <c r="M916" i="1" s="1"/>
  <c r="K917" i="1"/>
  <c r="G5248" i="1"/>
  <c r="F5249" i="1"/>
  <c r="H5248" i="1"/>
  <c r="M9463" i="1"/>
  <c r="G7470" i="1"/>
  <c r="H7470" i="1"/>
  <c r="F7471" i="1"/>
  <c r="H6027" i="1"/>
  <c r="H4585" i="1"/>
  <c r="G10242" i="1"/>
  <c r="F10243" i="1" s="1"/>
  <c r="G7802" i="1"/>
  <c r="G3697" i="1"/>
  <c r="F3698" i="1"/>
  <c r="H3697" i="1"/>
  <c r="H1697" i="1"/>
  <c r="G9355" i="1"/>
  <c r="H9577" i="1"/>
  <c r="H5360" i="1"/>
  <c r="K5577" i="1"/>
  <c r="H7915" i="1"/>
  <c r="L6467" i="1"/>
  <c r="M6467" i="1" s="1"/>
  <c r="H3141" i="1"/>
  <c r="F4912" i="1"/>
  <c r="H4911" i="1"/>
  <c r="G4911" i="1"/>
  <c r="L1586" i="1"/>
  <c r="M1586" i="1" s="1"/>
  <c r="K1587" i="1"/>
  <c r="G5806" i="1"/>
  <c r="F5807" i="1"/>
  <c r="L3140" i="1"/>
  <c r="M3140" i="1" s="1"/>
  <c r="K3141" i="1"/>
  <c r="M1031" i="1"/>
  <c r="H3808" i="1"/>
  <c r="G3808" i="1"/>
  <c r="F3809" i="1" s="1"/>
  <c r="H6694" i="1"/>
  <c r="G699" i="1"/>
  <c r="F700" i="1"/>
  <c r="H9684" i="1"/>
  <c r="H2695" i="1"/>
  <c r="G2695" i="1"/>
  <c r="K2695" i="1" s="1"/>
  <c r="F2696" i="1"/>
  <c r="K9800" i="1"/>
  <c r="L9799" i="1"/>
  <c r="M9799" i="1" s="1"/>
  <c r="L3362" i="1"/>
  <c r="M3362" i="1" s="1"/>
  <c r="K3363" i="1"/>
  <c r="G4804" i="1"/>
  <c r="F4805" i="1"/>
  <c r="M8912" i="1"/>
  <c r="H7691" i="1"/>
  <c r="F10351" i="1"/>
  <c r="K4135" i="1"/>
  <c r="H10467" i="1"/>
  <c r="L6693" i="1"/>
  <c r="M6693" i="1" s="1"/>
  <c r="K6694" i="1"/>
  <c r="H10017" i="1"/>
  <c r="K6246" i="1"/>
  <c r="L7246" i="1"/>
  <c r="G1133" i="1"/>
  <c r="H1133" i="1" s="1"/>
  <c r="L10349" i="1"/>
  <c r="M10349" i="1" s="1"/>
  <c r="K10350" i="1"/>
  <c r="H9463" i="1"/>
  <c r="K5247" i="1"/>
  <c r="L5246" i="1"/>
  <c r="M5246" i="1" s="1"/>
  <c r="L8248" i="1"/>
  <c r="M8248" i="1" s="1"/>
  <c r="M7801" i="1"/>
  <c r="G4251" i="1"/>
  <c r="F4252" i="1" s="1"/>
  <c r="L3695" i="1"/>
  <c r="M3695" i="1" s="1"/>
  <c r="K3696" i="1"/>
  <c r="L3807" i="1"/>
  <c r="K3808" i="1"/>
  <c r="K9577" i="1"/>
  <c r="L2471" i="1"/>
  <c r="M2471" i="1" s="1"/>
  <c r="K2472" i="1"/>
  <c r="L34" i="1"/>
  <c r="M34" i="1" s="1"/>
  <c r="K35" i="1"/>
  <c r="L7022" i="1"/>
  <c r="M7022" i="1" s="1"/>
  <c r="K7023" i="1"/>
  <c r="L5473" i="1"/>
  <c r="M5473" i="1" s="1"/>
  <c r="K5474" i="1"/>
  <c r="F6468" i="1"/>
  <c r="G7247" i="1"/>
  <c r="H7247" i="1"/>
  <c r="K2135" i="1"/>
  <c r="H1031" i="1"/>
  <c r="M3807" i="1"/>
  <c r="G2473" i="1"/>
  <c r="F2474" i="1" s="1"/>
  <c r="G1367" i="1"/>
  <c r="F1368" i="1"/>
  <c r="G140" i="1"/>
  <c r="H4693" i="1"/>
  <c r="L365" i="1"/>
  <c r="M365" i="1" s="1"/>
  <c r="K366" i="1"/>
  <c r="L2249" i="1"/>
  <c r="M2249" i="1" s="1"/>
  <c r="K2250" i="1"/>
  <c r="H7023" i="1"/>
  <c r="M4803" i="1"/>
  <c r="H3363" i="1"/>
  <c r="F5475" i="1"/>
  <c r="K3251" i="1"/>
  <c r="L3250" i="1"/>
  <c r="M3250" i="1" s="1"/>
  <c r="H6246" i="1"/>
  <c r="F5137" i="1"/>
  <c r="K8136" i="1"/>
  <c r="L8135" i="1"/>
  <c r="M8135" i="1" s="1"/>
  <c r="M7469" i="1"/>
  <c r="H4023" i="1"/>
  <c r="G4023" i="1"/>
  <c r="F4024" i="1"/>
  <c r="F1588" i="1"/>
  <c r="F6582" i="1"/>
  <c r="H7801" i="1"/>
  <c r="F9134" i="1"/>
  <c r="F8249" i="1"/>
  <c r="F809" i="1"/>
  <c r="L5913" i="1"/>
  <c r="M5913" i="1" s="1"/>
  <c r="K5914" i="1"/>
  <c r="L3029" i="1"/>
  <c r="M3029" i="1" s="1"/>
  <c r="K3030" i="1"/>
  <c r="L2915" i="1"/>
  <c r="M2915" i="1" s="1"/>
  <c r="K2916" i="1"/>
  <c r="H5805" i="1"/>
  <c r="H6467" i="1"/>
  <c r="M7246" i="1"/>
  <c r="K1697" i="1"/>
  <c r="L1696" i="1"/>
  <c r="M1696" i="1" s="1"/>
  <c r="L5025" i="1"/>
  <c r="M5025" i="1" s="1"/>
  <c r="K5026" i="1"/>
  <c r="H3807" i="1"/>
  <c r="H6356" i="1"/>
  <c r="F8470" i="1"/>
  <c r="F10800" i="1"/>
  <c r="H698" i="1"/>
  <c r="F8137" i="1"/>
  <c r="H2916" i="1"/>
  <c r="G10134" i="1" l="1"/>
  <c r="F10135" i="1"/>
  <c r="H10134" i="1"/>
  <c r="H1809" i="1"/>
  <c r="G1809" i="1"/>
  <c r="H6358" i="1"/>
  <c r="G6358" i="1"/>
  <c r="H3809" i="1"/>
  <c r="G3809" i="1"/>
  <c r="F3810" i="1"/>
  <c r="L7576" i="1"/>
  <c r="H4252" i="1"/>
  <c r="G4252" i="1"/>
  <c r="L1478" i="1"/>
  <c r="K1479" i="1"/>
  <c r="H4473" i="1"/>
  <c r="G4473" i="1"/>
  <c r="F4474" i="1" s="1"/>
  <c r="G2252" i="1"/>
  <c r="F2253" i="1"/>
  <c r="H2252" i="1"/>
  <c r="H10469" i="1"/>
  <c r="G10469" i="1"/>
  <c r="F10470" i="1"/>
  <c r="H2474" i="1"/>
  <c r="G2474" i="1"/>
  <c r="F2475" i="1" s="1"/>
  <c r="G5028" i="1"/>
  <c r="F5029" i="1" s="1"/>
  <c r="G9465" i="1"/>
  <c r="G1256" i="1"/>
  <c r="F1257" i="1" s="1"/>
  <c r="H3032" i="1"/>
  <c r="G3032" i="1"/>
  <c r="F3033" i="1" s="1"/>
  <c r="H10243" i="1"/>
  <c r="G10243" i="1"/>
  <c r="G8024" i="1"/>
  <c r="F8025" i="1"/>
  <c r="H10578" i="1"/>
  <c r="G10578" i="1"/>
  <c r="F10579" i="1" s="1"/>
  <c r="H5916" i="1"/>
  <c r="G5916" i="1"/>
  <c r="L2695" i="1"/>
  <c r="G2365" i="1"/>
  <c r="F2366" i="1" s="1"/>
  <c r="G3919" i="1"/>
  <c r="F3920" i="1"/>
  <c r="H6800" i="1"/>
  <c r="G6800" i="1"/>
  <c r="F6801" i="1" s="1"/>
  <c r="H7917" i="1"/>
  <c r="G7917" i="1"/>
  <c r="G5362" i="1"/>
  <c r="F5363" i="1"/>
  <c r="H6582" i="1"/>
  <c r="G6582" i="1"/>
  <c r="F6583" i="1"/>
  <c r="G8137" i="1"/>
  <c r="F8138" i="1"/>
  <c r="H10800" i="1"/>
  <c r="G10800" i="1"/>
  <c r="F10801" i="1" s="1"/>
  <c r="L5914" i="1"/>
  <c r="M5914" i="1" s="1"/>
  <c r="K5915" i="1"/>
  <c r="G8249" i="1"/>
  <c r="F8250" i="1"/>
  <c r="K8137" i="1"/>
  <c r="L8136" i="1"/>
  <c r="M8136" i="1" s="1"/>
  <c r="G5475" i="1"/>
  <c r="F5476" i="1"/>
  <c r="L2250" i="1"/>
  <c r="M2250" i="1" s="1"/>
  <c r="K2251" i="1"/>
  <c r="L5474" i="1"/>
  <c r="M5474" i="1" s="1"/>
  <c r="K5475" i="1"/>
  <c r="L2472" i="1"/>
  <c r="M2472" i="1" s="1"/>
  <c r="K2473" i="1"/>
  <c r="K5248" i="1"/>
  <c r="L5247" i="1"/>
  <c r="M5247" i="1" s="1"/>
  <c r="L6694" i="1"/>
  <c r="M6694" i="1" s="1"/>
  <c r="K6695" i="1"/>
  <c r="F10352" i="1"/>
  <c r="G10351" i="1"/>
  <c r="L1587" i="1"/>
  <c r="M1587" i="1" s="1"/>
  <c r="G7471" i="1"/>
  <c r="F7472" i="1" s="1"/>
  <c r="G3365" i="1"/>
  <c r="F3366" i="1" s="1"/>
  <c r="G4586" i="1"/>
  <c r="F4587" i="1"/>
  <c r="L139" i="1"/>
  <c r="M139" i="1" s="1"/>
  <c r="K140" i="1"/>
  <c r="G36" i="1"/>
  <c r="F37" i="1" s="1"/>
  <c r="L9906" i="1"/>
  <c r="G2032" i="1"/>
  <c r="F2033" i="1"/>
  <c r="H4361" i="1"/>
  <c r="G4361" i="1"/>
  <c r="F4362" i="1"/>
  <c r="G8686" i="1"/>
  <c r="H8686" i="1"/>
  <c r="F8687" i="1"/>
  <c r="H4805" i="1"/>
  <c r="G4805" i="1"/>
  <c r="F4806" i="1"/>
  <c r="H8470" i="1"/>
  <c r="G8470" i="1"/>
  <c r="F8471" i="1" s="1"/>
  <c r="L2916" i="1"/>
  <c r="M2916" i="1" s="1"/>
  <c r="K2917" i="1"/>
  <c r="G4024" i="1"/>
  <c r="L2135" i="1"/>
  <c r="M2135" i="1" s="1"/>
  <c r="L3696" i="1"/>
  <c r="M3696" i="1" s="1"/>
  <c r="K3697" i="1"/>
  <c r="H7802" i="1"/>
  <c r="L917" i="1"/>
  <c r="M917" i="1" s="1"/>
  <c r="K918" i="1"/>
  <c r="L10799" i="1"/>
  <c r="M10799" i="1" s="1"/>
  <c r="K10800" i="1"/>
  <c r="G4695" i="1"/>
  <c r="F4696" i="1"/>
  <c r="H1032" i="1"/>
  <c r="L8469" i="1"/>
  <c r="M8469" i="1" s="1"/>
  <c r="L6027" i="1"/>
  <c r="M6027" i="1" s="1"/>
  <c r="K6028" i="1"/>
  <c r="H1479" i="1"/>
  <c r="G1479" i="1"/>
  <c r="F1480" i="1"/>
  <c r="F3579" i="1"/>
  <c r="H3578" i="1"/>
  <c r="G3578" i="1"/>
  <c r="L247" i="1"/>
  <c r="M247" i="1" s="1"/>
  <c r="L9354" i="1"/>
  <c r="M9354" i="1" s="1"/>
  <c r="K9355" i="1"/>
  <c r="L1366" i="1"/>
  <c r="M1366" i="1" s="1"/>
  <c r="K1367" i="1"/>
  <c r="H591" i="1"/>
  <c r="G591" i="1"/>
  <c r="F592" i="1" s="1"/>
  <c r="G9026" i="1"/>
  <c r="F9027" i="1" s="1"/>
  <c r="G8359" i="1"/>
  <c r="F8360" i="1" s="1"/>
  <c r="K9464" i="1"/>
  <c r="K8913" i="1"/>
  <c r="L475" i="1"/>
  <c r="M475" i="1" s="1"/>
  <c r="K476" i="1"/>
  <c r="G6029" i="1"/>
  <c r="H3142" i="1"/>
  <c r="H9800" i="1"/>
  <c r="G7693" i="1"/>
  <c r="F7694" i="1" s="1"/>
  <c r="G9134" i="1"/>
  <c r="K9134" i="1" s="1"/>
  <c r="F9135" i="1"/>
  <c r="K4023" i="1"/>
  <c r="H140" i="1"/>
  <c r="H2473" i="1"/>
  <c r="L7023" i="1"/>
  <c r="M7023" i="1" s="1"/>
  <c r="K7024" i="1"/>
  <c r="L3363" i="1"/>
  <c r="M3363" i="1" s="1"/>
  <c r="K3364" i="1"/>
  <c r="H10242" i="1"/>
  <c r="L808" i="1"/>
  <c r="M808" i="1" s="1"/>
  <c r="H3364" i="1"/>
  <c r="H5027" i="1"/>
  <c r="L6581" i="1"/>
  <c r="M6581" i="1" s="1"/>
  <c r="K6582" i="1"/>
  <c r="K699" i="1"/>
  <c r="L698" i="1"/>
  <c r="M698" i="1" s="1"/>
  <c r="K1133" i="1"/>
  <c r="L9133" i="1"/>
  <c r="M9133" i="1" s="1"/>
  <c r="M1478" i="1"/>
  <c r="H35" i="1"/>
  <c r="K8685" i="1"/>
  <c r="L8684" i="1"/>
  <c r="M8684" i="1" s="1"/>
  <c r="L10017" i="1"/>
  <c r="M10017" i="1" s="1"/>
  <c r="K10018" i="1"/>
  <c r="H10577" i="1"/>
  <c r="H1808" i="1"/>
  <c r="H10133" i="1"/>
  <c r="H6357" i="1"/>
  <c r="H1255" i="1"/>
  <c r="H6799" i="1"/>
  <c r="H2031" i="1"/>
  <c r="H4360" i="1"/>
  <c r="L3030" i="1"/>
  <c r="M3030" i="1" s="1"/>
  <c r="K3031" i="1"/>
  <c r="G1368" i="1"/>
  <c r="F1369" i="1" s="1"/>
  <c r="L9577" i="1"/>
  <c r="M9577" i="1" s="1"/>
  <c r="K9578" i="1"/>
  <c r="G5249" i="1"/>
  <c r="F5250" i="1"/>
  <c r="L366" i="1"/>
  <c r="M366" i="1" s="1"/>
  <c r="K367" i="1"/>
  <c r="F141" i="1"/>
  <c r="F7248" i="1"/>
  <c r="L10350" i="1"/>
  <c r="M10350" i="1" s="1"/>
  <c r="K10351" i="1"/>
  <c r="K4136" i="1"/>
  <c r="L4135" i="1"/>
  <c r="M4135" i="1" s="1"/>
  <c r="L5577" i="1"/>
  <c r="M5577" i="1" s="1"/>
  <c r="K9244" i="1"/>
  <c r="L4471" i="1"/>
  <c r="M4471" i="1" s="1"/>
  <c r="K4472" i="1"/>
  <c r="L2586" i="1"/>
  <c r="M2586" i="1" s="1"/>
  <c r="K2587" i="1"/>
  <c r="L3475" i="1"/>
  <c r="M3475" i="1" s="1"/>
  <c r="K3476" i="1"/>
  <c r="G6138" i="1"/>
  <c r="F6139" i="1"/>
  <c r="H7692" i="1"/>
  <c r="G809" i="1"/>
  <c r="K809" i="1" s="1"/>
  <c r="F810" i="1"/>
  <c r="L35" i="1"/>
  <c r="M35" i="1" s="1"/>
  <c r="K36" i="1"/>
  <c r="K6247" i="1"/>
  <c r="L6246" i="1"/>
  <c r="M6246" i="1" s="1"/>
  <c r="G700" i="1"/>
  <c r="F701" i="1"/>
  <c r="G5807" i="1"/>
  <c r="F5808" i="1"/>
  <c r="G4912" i="1"/>
  <c r="F6248" i="1"/>
  <c r="G4137" i="1"/>
  <c r="H4137" i="1" s="1"/>
  <c r="G8914" i="1"/>
  <c r="F8915" i="1"/>
  <c r="L1032" i="1"/>
  <c r="M1032" i="1" s="1"/>
  <c r="L7915" i="1"/>
  <c r="M7915" i="1" s="1"/>
  <c r="K7916" i="1"/>
  <c r="L8357" i="1"/>
  <c r="M8357" i="1" s="1"/>
  <c r="K8358" i="1"/>
  <c r="H919" i="1"/>
  <c r="G919" i="1"/>
  <c r="F920" i="1" s="1"/>
  <c r="L10132" i="1"/>
  <c r="M10132" i="1" s="1"/>
  <c r="K10133" i="1"/>
  <c r="F5579" i="1"/>
  <c r="G5578" i="1"/>
  <c r="L3917" i="1"/>
  <c r="M3917" i="1" s="1"/>
  <c r="K3918" i="1"/>
  <c r="K7470" i="1"/>
  <c r="K9685" i="1"/>
  <c r="L9684" i="1"/>
  <c r="M9684" i="1" s="1"/>
  <c r="H9579" i="1"/>
  <c r="G9579" i="1"/>
  <c r="F9580" i="1" s="1"/>
  <c r="H6696" i="1"/>
  <c r="G6696" i="1"/>
  <c r="F6697" i="1"/>
  <c r="L3808" i="1"/>
  <c r="M3808" i="1" s="1"/>
  <c r="K3809" i="1"/>
  <c r="G3698" i="1"/>
  <c r="F3699" i="1" s="1"/>
  <c r="H9464" i="1"/>
  <c r="K6908" i="1"/>
  <c r="L8801" i="1"/>
  <c r="M8801" i="1" s="1"/>
  <c r="K8802" i="1"/>
  <c r="H9245" i="1"/>
  <c r="G9245" i="1"/>
  <c r="L2364" i="1"/>
  <c r="M2364" i="1" s="1"/>
  <c r="K2365" i="1"/>
  <c r="K1808" i="1"/>
  <c r="L1807" i="1"/>
  <c r="M1807" i="1" s="1"/>
  <c r="H8023" i="1"/>
  <c r="K7353" i="1"/>
  <c r="K7134" i="1"/>
  <c r="L7133" i="1"/>
  <c r="M7133" i="1" s="1"/>
  <c r="K6799" i="1"/>
  <c r="L6798" i="1"/>
  <c r="M6798" i="1" s="1"/>
  <c r="L2030" i="1"/>
  <c r="M2030" i="1" s="1"/>
  <c r="K2031" i="1"/>
  <c r="H477" i="1"/>
  <c r="G477" i="1"/>
  <c r="F478" i="1" s="1"/>
  <c r="G10687" i="1"/>
  <c r="F10688" i="1"/>
  <c r="H10687" i="1"/>
  <c r="L10576" i="1"/>
  <c r="M10576" i="1" s="1"/>
  <c r="K10577" i="1"/>
  <c r="K590" i="1"/>
  <c r="L589" i="1"/>
  <c r="M589" i="1" s="1"/>
  <c r="H3252" i="1"/>
  <c r="G3252" i="1"/>
  <c r="F3253" i="1"/>
  <c r="H2588" i="1"/>
  <c r="G2588" i="1"/>
  <c r="F2589" i="1" s="1"/>
  <c r="G5696" i="1"/>
  <c r="F5697" i="1"/>
  <c r="H5915" i="1"/>
  <c r="H10468" i="1"/>
  <c r="H7135" i="1"/>
  <c r="G7135" i="1"/>
  <c r="F7136" i="1"/>
  <c r="L5026" i="1"/>
  <c r="M5026" i="1" s="1"/>
  <c r="K5027" i="1"/>
  <c r="H4251" i="1"/>
  <c r="L9800" i="1"/>
  <c r="M9800" i="1" s="1"/>
  <c r="G7354" i="1"/>
  <c r="H7354" i="1" s="1"/>
  <c r="H1588" i="1"/>
  <c r="G1588" i="1"/>
  <c r="F1589" i="1"/>
  <c r="K3252" i="1"/>
  <c r="L3251" i="1"/>
  <c r="F1134" i="1"/>
  <c r="H2696" i="1"/>
  <c r="G2696" i="1"/>
  <c r="K2696" i="1" s="1"/>
  <c r="F2697" i="1"/>
  <c r="H699" i="1"/>
  <c r="H5806" i="1"/>
  <c r="H9355" i="1"/>
  <c r="H6247" i="1"/>
  <c r="H7353" i="1"/>
  <c r="H7025" i="1"/>
  <c r="G7025" i="1"/>
  <c r="F7026" i="1"/>
  <c r="H7577" i="1"/>
  <c r="G7577" i="1"/>
  <c r="K7577" i="1" s="1"/>
  <c r="F7578" i="1"/>
  <c r="K6138" i="1"/>
  <c r="L6137" i="1"/>
  <c r="M6137" i="1" s="1"/>
  <c r="F6909" i="1"/>
  <c r="L1255" i="1"/>
  <c r="M1255" i="1" s="1"/>
  <c r="K1256" i="1"/>
  <c r="L5361" i="1"/>
  <c r="M5361" i="1" s="1"/>
  <c r="K5362" i="1"/>
  <c r="H1918" i="1"/>
  <c r="G1918" i="1"/>
  <c r="F1919" i="1"/>
  <c r="G9686" i="1"/>
  <c r="F9687" i="1" s="1"/>
  <c r="F2137" i="1"/>
  <c r="H2136" i="1"/>
  <c r="G2136" i="1"/>
  <c r="K2136" i="1" s="1"/>
  <c r="L4250" i="1"/>
  <c r="M4250" i="1" s="1"/>
  <c r="K4251" i="1"/>
  <c r="K10242" i="1"/>
  <c r="H918" i="1"/>
  <c r="H3477" i="1"/>
  <c r="G3477" i="1"/>
  <c r="F3478" i="1" s="1"/>
  <c r="L5694" i="1"/>
  <c r="M5694" i="1" s="1"/>
  <c r="K5695" i="1"/>
  <c r="G248" i="1"/>
  <c r="L4359" i="1"/>
  <c r="M4359" i="1" s="1"/>
  <c r="K4360" i="1"/>
  <c r="H8576" i="1"/>
  <c r="F8577" i="1"/>
  <c r="G8576" i="1"/>
  <c r="H367" i="1"/>
  <c r="G2811" i="1"/>
  <c r="F2812" i="1" s="1"/>
  <c r="F8803" i="1"/>
  <c r="H4472" i="1"/>
  <c r="L10467" i="1"/>
  <c r="M10467" i="1" s="1"/>
  <c r="K10468" i="1"/>
  <c r="M9906" i="1"/>
  <c r="M3251" i="1"/>
  <c r="F10019" i="1"/>
  <c r="G2918" i="1"/>
  <c r="F2919" i="1" s="1"/>
  <c r="H9578" i="1"/>
  <c r="H6695" i="1"/>
  <c r="F1699" i="1"/>
  <c r="K1698" i="1"/>
  <c r="L1697" i="1"/>
  <c r="M1697" i="1" s="1"/>
  <c r="G5137" i="1"/>
  <c r="F5138" i="1" s="1"/>
  <c r="H1367" i="1"/>
  <c r="G6468" i="1"/>
  <c r="H6468" i="1" s="1"/>
  <c r="K7247" i="1"/>
  <c r="H4804" i="1"/>
  <c r="M2695" i="1"/>
  <c r="L3141" i="1"/>
  <c r="M3141" i="1" s="1"/>
  <c r="K3142" i="1"/>
  <c r="F9356" i="1"/>
  <c r="F7803" i="1"/>
  <c r="M7576" i="1"/>
  <c r="F1033" i="1"/>
  <c r="L6356" i="1"/>
  <c r="M6356" i="1" s="1"/>
  <c r="K6357" i="1"/>
  <c r="H6908" i="1"/>
  <c r="K1917" i="1"/>
  <c r="L4693" i="1"/>
  <c r="M4693" i="1" s="1"/>
  <c r="K4694" i="1"/>
  <c r="L2809" i="1"/>
  <c r="M2809" i="1" s="1"/>
  <c r="K2810" i="1"/>
  <c r="L4910" i="1"/>
  <c r="M4910" i="1" s="1"/>
  <c r="K4911" i="1"/>
  <c r="L8022" i="1"/>
  <c r="M8022" i="1" s="1"/>
  <c r="K8023" i="1"/>
  <c r="K9025" i="1"/>
  <c r="L9024" i="1"/>
  <c r="M9024" i="1" s="1"/>
  <c r="K7692" i="1"/>
  <c r="L7691" i="1"/>
  <c r="M7691" i="1" s="1"/>
  <c r="L5805" i="1"/>
  <c r="M5805" i="1" s="1"/>
  <c r="K5806" i="1"/>
  <c r="H476" i="1"/>
  <c r="F10911" i="1"/>
  <c r="K8575" i="1"/>
  <c r="F368" i="1"/>
  <c r="K10910" i="1"/>
  <c r="L10909" i="1"/>
  <c r="M10909" i="1" s="1"/>
  <c r="K7802" i="1"/>
  <c r="H8802" i="1"/>
  <c r="L5136" i="1"/>
  <c r="M5136" i="1" s="1"/>
  <c r="K5137" i="1"/>
  <c r="K10686" i="1"/>
  <c r="F9907" i="1"/>
  <c r="H3251" i="1"/>
  <c r="H2251" i="1"/>
  <c r="F3143" i="1"/>
  <c r="H2587" i="1"/>
  <c r="K4804" i="1"/>
  <c r="H1698" i="1"/>
  <c r="F9801" i="1"/>
  <c r="H7134" i="1"/>
  <c r="G478" i="1" l="1"/>
  <c r="F479" i="1"/>
  <c r="G3478" i="1"/>
  <c r="G2589" i="1"/>
  <c r="F2590" i="1"/>
  <c r="G7472" i="1"/>
  <c r="H7472" i="1"/>
  <c r="G10801" i="1"/>
  <c r="F10802" i="1"/>
  <c r="G3366" i="1"/>
  <c r="F3367" i="1"/>
  <c r="G2366" i="1"/>
  <c r="F2367" i="1"/>
  <c r="G9687" i="1"/>
  <c r="F9688" i="1"/>
  <c r="L7577" i="1"/>
  <c r="G1369" i="1"/>
  <c r="H1369" i="1" s="1"/>
  <c r="H7694" i="1"/>
  <c r="G7694" i="1"/>
  <c r="F7695" i="1"/>
  <c r="G8471" i="1"/>
  <c r="H8471" i="1" s="1"/>
  <c r="G3033" i="1"/>
  <c r="F3034" i="1"/>
  <c r="G5138" i="1"/>
  <c r="G9580" i="1"/>
  <c r="F9581" i="1"/>
  <c r="H8360" i="1"/>
  <c r="G8360" i="1"/>
  <c r="F8361" i="1" s="1"/>
  <c r="G37" i="1"/>
  <c r="F38" i="1" s="1"/>
  <c r="H6801" i="1"/>
  <c r="G6801" i="1"/>
  <c r="F6802" i="1" s="1"/>
  <c r="G10579" i="1"/>
  <c r="F10580" i="1" s="1"/>
  <c r="G1257" i="1"/>
  <c r="F1258" i="1" s="1"/>
  <c r="H1257" i="1"/>
  <c r="L2696" i="1"/>
  <c r="G3699" i="1"/>
  <c r="F3700" i="1" s="1"/>
  <c r="H3699" i="1"/>
  <c r="G2919" i="1"/>
  <c r="H2919" i="1" s="1"/>
  <c r="F2920" i="1"/>
  <c r="H920" i="1"/>
  <c r="G920" i="1"/>
  <c r="F921" i="1" s="1"/>
  <c r="H9027" i="1"/>
  <c r="G9027" i="1"/>
  <c r="F9028" i="1"/>
  <c r="G5029" i="1"/>
  <c r="F5030" i="1"/>
  <c r="G2812" i="1"/>
  <c r="F2813" i="1" s="1"/>
  <c r="L2136" i="1"/>
  <c r="L809" i="1"/>
  <c r="L9134" i="1"/>
  <c r="H592" i="1"/>
  <c r="G592" i="1"/>
  <c r="F593" i="1" s="1"/>
  <c r="G2475" i="1"/>
  <c r="F2476" i="1" s="1"/>
  <c r="H4474" i="1"/>
  <c r="G4474" i="1"/>
  <c r="F4475" i="1" s="1"/>
  <c r="K6358" i="1"/>
  <c r="L6357" i="1"/>
  <c r="M6357" i="1" s="1"/>
  <c r="G7578" i="1"/>
  <c r="H7578" i="1" s="1"/>
  <c r="L10910" i="1"/>
  <c r="M10910" i="1" s="1"/>
  <c r="L8023" i="1"/>
  <c r="M8023" i="1" s="1"/>
  <c r="K8024" i="1"/>
  <c r="H1033" i="1"/>
  <c r="G1033" i="1"/>
  <c r="F1034" i="1"/>
  <c r="L5695" i="1"/>
  <c r="M5695" i="1" s="1"/>
  <c r="K5696" i="1"/>
  <c r="G6909" i="1"/>
  <c r="G5697" i="1"/>
  <c r="G8915" i="1"/>
  <c r="H5808" i="1"/>
  <c r="G5808" i="1"/>
  <c r="F5809" i="1" s="1"/>
  <c r="G5250" i="1"/>
  <c r="H5250" i="1" s="1"/>
  <c r="L10018" i="1"/>
  <c r="M10018" i="1" s="1"/>
  <c r="L3364" i="1"/>
  <c r="M3364" i="1" s="1"/>
  <c r="K3365" i="1"/>
  <c r="F10353" i="1"/>
  <c r="H10352" i="1"/>
  <c r="G10352" i="1"/>
  <c r="H9907" i="1"/>
  <c r="G9907" i="1"/>
  <c r="F9908" i="1" s="1"/>
  <c r="K6468" i="1"/>
  <c r="M5137" i="1"/>
  <c r="H2918" i="1"/>
  <c r="L10468" i="1"/>
  <c r="M10468" i="1" s="1"/>
  <c r="K10469" i="1"/>
  <c r="F249" i="1"/>
  <c r="F2138" i="1"/>
  <c r="H2137" i="1"/>
  <c r="G2137" i="1"/>
  <c r="K2137" i="1" s="1"/>
  <c r="L5362" i="1"/>
  <c r="H7026" i="1"/>
  <c r="G7026" i="1"/>
  <c r="F7027" i="1"/>
  <c r="G1589" i="1"/>
  <c r="G7136" i="1"/>
  <c r="F7137" i="1" s="1"/>
  <c r="H3253" i="1"/>
  <c r="G3253" i="1"/>
  <c r="F3254" i="1"/>
  <c r="K1809" i="1"/>
  <c r="L1808" i="1"/>
  <c r="M1808" i="1" s="1"/>
  <c r="G6697" i="1"/>
  <c r="F6698" i="1"/>
  <c r="L7024" i="1"/>
  <c r="M7024" i="1" s="1"/>
  <c r="K7025" i="1"/>
  <c r="H6029" i="1"/>
  <c r="K248" i="1"/>
  <c r="G4806" i="1"/>
  <c r="F4807" i="1" s="1"/>
  <c r="H4362" i="1"/>
  <c r="G4362" i="1"/>
  <c r="F4363" i="1"/>
  <c r="L6695" i="1"/>
  <c r="M6695" i="1" s="1"/>
  <c r="K6696" i="1"/>
  <c r="L5475" i="1"/>
  <c r="L8137" i="1"/>
  <c r="H6583" i="1"/>
  <c r="G6583" i="1"/>
  <c r="F6584" i="1"/>
  <c r="M2365" i="1"/>
  <c r="H9465" i="1"/>
  <c r="H10470" i="1"/>
  <c r="G10470" i="1"/>
  <c r="F10471" i="1"/>
  <c r="L3142" i="1"/>
  <c r="M3142" i="1" s="1"/>
  <c r="G1919" i="1"/>
  <c r="F1920" i="1" s="1"/>
  <c r="H2697" i="1"/>
  <c r="G2697" i="1"/>
  <c r="K2697" i="1" s="1"/>
  <c r="F2698" i="1"/>
  <c r="G10688" i="1"/>
  <c r="F10689" i="1" s="1"/>
  <c r="H10688" i="1"/>
  <c r="H9801" i="1"/>
  <c r="G9801" i="1"/>
  <c r="F9802" i="1"/>
  <c r="G368" i="1"/>
  <c r="H368" i="1" s="1"/>
  <c r="F369" i="1"/>
  <c r="K7248" i="1"/>
  <c r="L7247" i="1"/>
  <c r="M7247" i="1" s="1"/>
  <c r="H5137" i="1"/>
  <c r="L4360" i="1"/>
  <c r="M4360" i="1" s="1"/>
  <c r="K4361" i="1"/>
  <c r="L10577" i="1"/>
  <c r="M10577" i="1" s="1"/>
  <c r="K10578" i="1"/>
  <c r="L8802" i="1"/>
  <c r="M8802" i="1" s="1"/>
  <c r="L3809" i="1"/>
  <c r="M3809" i="1" s="1"/>
  <c r="K9686" i="1"/>
  <c r="L9685" i="1"/>
  <c r="M9685" i="1" s="1"/>
  <c r="H5578" i="1"/>
  <c r="L7916" i="1"/>
  <c r="M7916" i="1" s="1"/>
  <c r="K7917" i="1"/>
  <c r="H5807" i="1"/>
  <c r="L6247" i="1"/>
  <c r="M6247" i="1" s="1"/>
  <c r="L2587" i="1"/>
  <c r="M2587" i="1" s="1"/>
  <c r="K2588" i="1"/>
  <c r="K9245" i="1"/>
  <c r="L9244" i="1"/>
  <c r="M9244" i="1" s="1"/>
  <c r="G7248" i="1"/>
  <c r="F7249" i="1"/>
  <c r="L9578" i="1"/>
  <c r="M9578" i="1" s="1"/>
  <c r="K9579" i="1"/>
  <c r="L699" i="1"/>
  <c r="M699" i="1" s="1"/>
  <c r="K700" i="1"/>
  <c r="K4024" i="1"/>
  <c r="L4023" i="1"/>
  <c r="M4023" i="1" s="1"/>
  <c r="L476" i="1"/>
  <c r="M476" i="1" s="1"/>
  <c r="K477" i="1"/>
  <c r="L1367" i="1"/>
  <c r="M1367" i="1" s="1"/>
  <c r="K1368" i="1"/>
  <c r="L9355" i="1"/>
  <c r="M9355" i="1" s="1"/>
  <c r="K8470" i="1"/>
  <c r="L10800" i="1"/>
  <c r="M10800" i="1" s="1"/>
  <c r="K10801" i="1"/>
  <c r="F4025" i="1"/>
  <c r="H36" i="1"/>
  <c r="H2365" i="1"/>
  <c r="F10244" i="1"/>
  <c r="H1256" i="1"/>
  <c r="L1256" i="1"/>
  <c r="M1256" i="1" s="1"/>
  <c r="K1257" i="1"/>
  <c r="L4804" i="1"/>
  <c r="M4804" i="1" s="1"/>
  <c r="K4805" i="1"/>
  <c r="L10686" i="1"/>
  <c r="M10686" i="1" s="1"/>
  <c r="K10687" i="1"/>
  <c r="K8576" i="1"/>
  <c r="L8575" i="1"/>
  <c r="M8575" i="1" s="1"/>
  <c r="K7693" i="1"/>
  <c r="L7692" i="1"/>
  <c r="M7692" i="1" s="1"/>
  <c r="L4694" i="1"/>
  <c r="M4694" i="1" s="1"/>
  <c r="K4695" i="1"/>
  <c r="H7803" i="1"/>
  <c r="G7803" i="1"/>
  <c r="F7804" i="1"/>
  <c r="H8577" i="1"/>
  <c r="G8577" i="1"/>
  <c r="F8578" i="1" s="1"/>
  <c r="K6800" i="1"/>
  <c r="L6799" i="1"/>
  <c r="M6799" i="1" s="1"/>
  <c r="L2365" i="1"/>
  <c r="K2366" i="1"/>
  <c r="H3698" i="1"/>
  <c r="L7470" i="1"/>
  <c r="M7470" i="1" s="1"/>
  <c r="K7471" i="1"/>
  <c r="F5580" i="1"/>
  <c r="G5579" i="1"/>
  <c r="F4138" i="1"/>
  <c r="L3476" i="1"/>
  <c r="M3476" i="1" s="1"/>
  <c r="K3477" i="1"/>
  <c r="G141" i="1"/>
  <c r="K8686" i="1"/>
  <c r="L8685" i="1"/>
  <c r="M8685" i="1" s="1"/>
  <c r="L1133" i="1"/>
  <c r="M1133" i="1" s="1"/>
  <c r="L6582" i="1"/>
  <c r="M6582" i="1" s="1"/>
  <c r="K6583" i="1"/>
  <c r="L9464" i="1"/>
  <c r="M9464" i="1" s="1"/>
  <c r="K9465" i="1"/>
  <c r="K3578" i="1"/>
  <c r="H4024" i="1"/>
  <c r="L2251" i="1"/>
  <c r="M2251" i="1" s="1"/>
  <c r="K2252" i="1"/>
  <c r="H5028" i="1"/>
  <c r="K5138" i="1"/>
  <c r="L5137" i="1"/>
  <c r="G9356" i="1"/>
  <c r="F9357" i="1" s="1"/>
  <c r="H9356" i="1"/>
  <c r="G1699" i="1"/>
  <c r="G8803" i="1"/>
  <c r="F8804" i="1" s="1"/>
  <c r="L10242" i="1"/>
  <c r="M10242" i="1" s="1"/>
  <c r="K10243" i="1"/>
  <c r="L4472" i="1"/>
  <c r="M4472" i="1" s="1"/>
  <c r="K4473" i="1"/>
  <c r="L367" i="1"/>
  <c r="M367" i="1" s="1"/>
  <c r="K368" i="1"/>
  <c r="H9135" i="1"/>
  <c r="G9135" i="1"/>
  <c r="F9136" i="1"/>
  <c r="L8913" i="1"/>
  <c r="M8913" i="1" s="1"/>
  <c r="K8914" i="1"/>
  <c r="L918" i="1"/>
  <c r="M918" i="1" s="1"/>
  <c r="K919" i="1"/>
  <c r="L140" i="1"/>
  <c r="M140" i="1" s="1"/>
  <c r="K1588" i="1"/>
  <c r="H8250" i="1"/>
  <c r="G8250" i="1"/>
  <c r="F8251" i="1" s="1"/>
  <c r="G5363" i="1"/>
  <c r="F5364" i="1" s="1"/>
  <c r="H3143" i="1"/>
  <c r="G3143" i="1"/>
  <c r="F3144" i="1"/>
  <c r="K7803" i="1"/>
  <c r="L7802" i="1"/>
  <c r="M7802" i="1" s="1"/>
  <c r="H10911" i="1"/>
  <c r="G10911" i="1"/>
  <c r="K10911" i="1" s="1"/>
  <c r="F10912" i="1"/>
  <c r="L4911" i="1"/>
  <c r="M4911" i="1" s="1"/>
  <c r="K4912" i="1"/>
  <c r="F10020" i="1"/>
  <c r="H10019" i="1"/>
  <c r="G10019" i="1"/>
  <c r="L4251" i="1"/>
  <c r="M4251" i="1" s="1"/>
  <c r="K4252" i="1"/>
  <c r="H9686" i="1"/>
  <c r="L6138" i="1"/>
  <c r="L590" i="1"/>
  <c r="M590" i="1" s="1"/>
  <c r="K591" i="1"/>
  <c r="L2031" i="1"/>
  <c r="M2031" i="1" s="1"/>
  <c r="K2032" i="1"/>
  <c r="K7135" i="1"/>
  <c r="L7134" i="1"/>
  <c r="M7134" i="1" s="1"/>
  <c r="L6908" i="1"/>
  <c r="M6908" i="1" s="1"/>
  <c r="K6909" i="1"/>
  <c r="L10133" i="1"/>
  <c r="M10133" i="1" s="1"/>
  <c r="K10134" i="1"/>
  <c r="G701" i="1"/>
  <c r="F702" i="1" s="1"/>
  <c r="H810" i="1"/>
  <c r="G810" i="1"/>
  <c r="K810" i="1" s="1"/>
  <c r="F811" i="1"/>
  <c r="H6139" i="1"/>
  <c r="G6139" i="1"/>
  <c r="F6140" i="1" s="1"/>
  <c r="K4137" i="1"/>
  <c r="L4136" i="1"/>
  <c r="M4136" i="1" s="1"/>
  <c r="M9134" i="1"/>
  <c r="F3580" i="1"/>
  <c r="G3579" i="1"/>
  <c r="L6028" i="1"/>
  <c r="M6028" i="1" s="1"/>
  <c r="K6029" i="1"/>
  <c r="G4696" i="1"/>
  <c r="F4697" i="1" s="1"/>
  <c r="L3697" i="1"/>
  <c r="M3697" i="1" s="1"/>
  <c r="K3698" i="1"/>
  <c r="L2917" i="1"/>
  <c r="M2917" i="1" s="1"/>
  <c r="K2918" i="1"/>
  <c r="G8687" i="1"/>
  <c r="H8687" i="1" s="1"/>
  <c r="F8688" i="1"/>
  <c r="G2033" i="1"/>
  <c r="F2034" i="1"/>
  <c r="G4587" i="1"/>
  <c r="F4588" i="1" s="1"/>
  <c r="H3365" i="1"/>
  <c r="K5249" i="1"/>
  <c r="L5248" i="1"/>
  <c r="M5248" i="1" s="1"/>
  <c r="G5476" i="1"/>
  <c r="H5476" i="1" s="1"/>
  <c r="K8249" i="1"/>
  <c r="H8138" i="1"/>
  <c r="G8138" i="1"/>
  <c r="F8139" i="1"/>
  <c r="M5362" i="1"/>
  <c r="H3920" i="1"/>
  <c r="G3920" i="1"/>
  <c r="F3921" i="1"/>
  <c r="H8025" i="1"/>
  <c r="G8025" i="1"/>
  <c r="F8026" i="1" s="1"/>
  <c r="G2253" i="1"/>
  <c r="F2254" i="1"/>
  <c r="L1479" i="1"/>
  <c r="G6248" i="1"/>
  <c r="H4912" i="1"/>
  <c r="L36" i="1"/>
  <c r="M36" i="1" s="1"/>
  <c r="K37" i="1"/>
  <c r="M809" i="1"/>
  <c r="M6138" i="1"/>
  <c r="K5578" i="1"/>
  <c r="L10351" i="1"/>
  <c r="M10351" i="1" s="1"/>
  <c r="K10352" i="1"/>
  <c r="H1368" i="1"/>
  <c r="H9134" i="1"/>
  <c r="H7693" i="1"/>
  <c r="H8359" i="1"/>
  <c r="H9026" i="1"/>
  <c r="G1480" i="1"/>
  <c r="F1481" i="1" s="1"/>
  <c r="K4586" i="1"/>
  <c r="M5475" i="1"/>
  <c r="H8249" i="1"/>
  <c r="M8137" i="1"/>
  <c r="H5362" i="1"/>
  <c r="G3810" i="1"/>
  <c r="F3811" i="1" s="1"/>
  <c r="F6359" i="1"/>
  <c r="G10135" i="1"/>
  <c r="F10136" i="1" s="1"/>
  <c r="H10135" i="1"/>
  <c r="K9026" i="1"/>
  <c r="L9025" i="1"/>
  <c r="M9025" i="1" s="1"/>
  <c r="L1917" i="1"/>
  <c r="M1917" i="1" s="1"/>
  <c r="K1918" i="1"/>
  <c r="K7354" i="1"/>
  <c r="L7353" i="1"/>
  <c r="M7353" i="1" s="1"/>
  <c r="L3918" i="1"/>
  <c r="M3918" i="1" s="1"/>
  <c r="K3919" i="1"/>
  <c r="L5806" i="1"/>
  <c r="M5806" i="1" s="1"/>
  <c r="K5807" i="1"/>
  <c r="L2810" i="1"/>
  <c r="M2810" i="1" s="1"/>
  <c r="K2811" i="1"/>
  <c r="F6469" i="1"/>
  <c r="K1699" i="1"/>
  <c r="L1698" i="1"/>
  <c r="M1698" i="1" s="1"/>
  <c r="H2811" i="1"/>
  <c r="H248" i="1"/>
  <c r="M2136" i="1"/>
  <c r="M7577" i="1"/>
  <c r="M2696" i="1"/>
  <c r="G1134" i="1"/>
  <c r="K3253" i="1"/>
  <c r="L3252" i="1"/>
  <c r="M3252" i="1" s="1"/>
  <c r="F7355" i="1"/>
  <c r="L5027" i="1"/>
  <c r="M5027" i="1" s="1"/>
  <c r="K5028" i="1"/>
  <c r="H5696" i="1"/>
  <c r="F9246" i="1"/>
  <c r="L8358" i="1"/>
  <c r="M8358" i="1" s="1"/>
  <c r="K8359" i="1"/>
  <c r="H8914" i="1"/>
  <c r="F4913" i="1"/>
  <c r="H700" i="1"/>
  <c r="H809" i="1"/>
  <c r="H6138" i="1"/>
  <c r="H5249" i="1"/>
  <c r="L3031" i="1"/>
  <c r="M3031" i="1" s="1"/>
  <c r="K3032" i="1"/>
  <c r="F6030" i="1"/>
  <c r="M1479" i="1"/>
  <c r="H4695" i="1"/>
  <c r="H2032" i="1"/>
  <c r="H4586" i="1"/>
  <c r="H7471" i="1"/>
  <c r="H10351" i="1"/>
  <c r="L2473" i="1"/>
  <c r="M2473" i="1" s="1"/>
  <c r="K2474" i="1"/>
  <c r="H5475" i="1"/>
  <c r="L5915" i="1"/>
  <c r="M5915" i="1" s="1"/>
  <c r="K5916" i="1"/>
  <c r="H8137" i="1"/>
  <c r="F7918" i="1"/>
  <c r="H3919" i="1"/>
  <c r="F5917" i="1"/>
  <c r="H8024" i="1"/>
  <c r="F9466" i="1"/>
  <c r="F4253" i="1"/>
  <c r="F1810" i="1"/>
  <c r="G4588" i="1" l="1"/>
  <c r="F4589" i="1" s="1"/>
  <c r="L2137" i="1"/>
  <c r="M2137" i="1" s="1"/>
  <c r="G2476" i="1"/>
  <c r="F2477" i="1"/>
  <c r="H702" i="1"/>
  <c r="G702" i="1"/>
  <c r="F703" i="1"/>
  <c r="H8804" i="1"/>
  <c r="G8804" i="1"/>
  <c r="G10689" i="1"/>
  <c r="H10689" i="1"/>
  <c r="G2813" i="1"/>
  <c r="F2814" i="1" s="1"/>
  <c r="G6802" i="1"/>
  <c r="F6803" i="1"/>
  <c r="G4697" i="1"/>
  <c r="F4698" i="1" s="1"/>
  <c r="L2697" i="1"/>
  <c r="M2697" i="1" s="1"/>
  <c r="G7137" i="1"/>
  <c r="F7138" i="1" s="1"/>
  <c r="G38" i="1"/>
  <c r="F39" i="1"/>
  <c r="G10136" i="1"/>
  <c r="F10137" i="1"/>
  <c r="H10136" i="1"/>
  <c r="H8026" i="1"/>
  <c r="G8026" i="1"/>
  <c r="F8027" i="1"/>
  <c r="G6140" i="1"/>
  <c r="F6141" i="1" s="1"/>
  <c r="G9357" i="1"/>
  <c r="F9358" i="1"/>
  <c r="H9357" i="1"/>
  <c r="H9908" i="1"/>
  <c r="G9908" i="1"/>
  <c r="G593" i="1"/>
  <c r="H593" i="1" s="1"/>
  <c r="G3700" i="1"/>
  <c r="F3701" i="1"/>
  <c r="H3700" i="1"/>
  <c r="G8361" i="1"/>
  <c r="F8362" i="1"/>
  <c r="H5364" i="1"/>
  <c r="G5364" i="1"/>
  <c r="F5365" i="1"/>
  <c r="G1920" i="1"/>
  <c r="F1921" i="1" s="1"/>
  <c r="G3811" i="1"/>
  <c r="F3812" i="1"/>
  <c r="H1481" i="1"/>
  <c r="G1481" i="1"/>
  <c r="F1482" i="1"/>
  <c r="L10911" i="1"/>
  <c r="G8251" i="1"/>
  <c r="H8251" i="1" s="1"/>
  <c r="G4807" i="1"/>
  <c r="F4808" i="1"/>
  <c r="L810" i="1"/>
  <c r="H8578" i="1"/>
  <c r="F8579" i="1"/>
  <c r="G8578" i="1"/>
  <c r="G921" i="1"/>
  <c r="F922" i="1"/>
  <c r="G1258" i="1"/>
  <c r="F1259" i="1"/>
  <c r="H1258" i="1"/>
  <c r="G5809" i="1"/>
  <c r="H5809" i="1" s="1"/>
  <c r="G4475" i="1"/>
  <c r="F4476" i="1"/>
  <c r="G10580" i="1"/>
  <c r="F10581" i="1"/>
  <c r="G3580" i="1"/>
  <c r="G9136" i="1"/>
  <c r="F9137" i="1"/>
  <c r="L2474" i="1"/>
  <c r="M2474" i="1" s="1"/>
  <c r="K2475" i="1"/>
  <c r="G4913" i="1"/>
  <c r="H1134" i="1"/>
  <c r="L7354" i="1"/>
  <c r="M7354" i="1" s="1"/>
  <c r="K4587" i="1"/>
  <c r="L4586" i="1"/>
  <c r="M4586" i="1" s="1"/>
  <c r="H6248" i="1"/>
  <c r="L10134" i="1"/>
  <c r="M10134" i="1" s="1"/>
  <c r="K10135" i="1"/>
  <c r="L4252" i="1"/>
  <c r="M4252" i="1" s="1"/>
  <c r="L1588" i="1"/>
  <c r="M1588" i="1" s="1"/>
  <c r="K1589" i="1"/>
  <c r="L3578" i="1"/>
  <c r="M3578" i="1" s="1"/>
  <c r="K3579" i="1"/>
  <c r="L9465" i="1"/>
  <c r="M9465" i="1" s="1"/>
  <c r="H141" i="1"/>
  <c r="L7471" i="1"/>
  <c r="M7471" i="1" s="1"/>
  <c r="K7472" i="1"/>
  <c r="K6801" i="1"/>
  <c r="L6800" i="1"/>
  <c r="M6800" i="1" s="1"/>
  <c r="K8471" i="1"/>
  <c r="L8470" i="1"/>
  <c r="M8470" i="1" s="1"/>
  <c r="K8803" i="1"/>
  <c r="M6583" i="1"/>
  <c r="L7025" i="1"/>
  <c r="M7025" i="1" s="1"/>
  <c r="K7026" i="1"/>
  <c r="H1589" i="1"/>
  <c r="G2138" i="1"/>
  <c r="F2139" i="1" s="1"/>
  <c r="L6468" i="1"/>
  <c r="M6468" i="1" s="1"/>
  <c r="G9581" i="1"/>
  <c r="H2367" i="1"/>
  <c r="G2367" i="1"/>
  <c r="F2368" i="1"/>
  <c r="H3478" i="1"/>
  <c r="G3144" i="1"/>
  <c r="H3144" i="1" s="1"/>
  <c r="H7804" i="1"/>
  <c r="G7804" i="1"/>
  <c r="F7805" i="1"/>
  <c r="L7248" i="1"/>
  <c r="M7248" i="1" s="1"/>
  <c r="G7027" i="1"/>
  <c r="F7028" i="1"/>
  <c r="G5030" i="1"/>
  <c r="H5917" i="1"/>
  <c r="G5917" i="1"/>
  <c r="F5918" i="1" s="1"/>
  <c r="F1135" i="1"/>
  <c r="G6469" i="1"/>
  <c r="H6469" i="1"/>
  <c r="F6470" i="1"/>
  <c r="F6249" i="1"/>
  <c r="G8139" i="1"/>
  <c r="F8140" i="1"/>
  <c r="K7136" i="1"/>
  <c r="L7135" i="1"/>
  <c r="M7135" i="1" s="1"/>
  <c r="G10912" i="1"/>
  <c r="F10913" i="1" s="1"/>
  <c r="L10243" i="1"/>
  <c r="M10243" i="1" s="1"/>
  <c r="K10244" i="1"/>
  <c r="K8687" i="1"/>
  <c r="L8686" i="1"/>
  <c r="M8686" i="1" s="1"/>
  <c r="F142" i="1"/>
  <c r="G4138" i="1"/>
  <c r="H4138" i="1" s="1"/>
  <c r="F4139" i="1"/>
  <c r="F10245" i="1"/>
  <c r="H10244" i="1"/>
  <c r="G10244" i="1"/>
  <c r="G369" i="1"/>
  <c r="F370" i="1"/>
  <c r="H369" i="1"/>
  <c r="H10471" i="1"/>
  <c r="G10471" i="1"/>
  <c r="F10472" i="1"/>
  <c r="L248" i="1"/>
  <c r="M248" i="1" s="1"/>
  <c r="L5696" i="1"/>
  <c r="M5696" i="1" s="1"/>
  <c r="K5697" i="1"/>
  <c r="H1034" i="1"/>
  <c r="G1034" i="1"/>
  <c r="F1035" i="1"/>
  <c r="K9135" i="1"/>
  <c r="G9028" i="1"/>
  <c r="F9029" i="1" s="1"/>
  <c r="F5139" i="1"/>
  <c r="G7695" i="1"/>
  <c r="F7696" i="1"/>
  <c r="G8688" i="1"/>
  <c r="F8689" i="1" s="1"/>
  <c r="H8688" i="1"/>
  <c r="G6584" i="1"/>
  <c r="F6585" i="1" s="1"/>
  <c r="H3254" i="1"/>
  <c r="G3254" i="1"/>
  <c r="F3255" i="1"/>
  <c r="F10354" i="1"/>
  <c r="G10353" i="1"/>
  <c r="H10353" i="1"/>
  <c r="G1810" i="1"/>
  <c r="F1811" i="1"/>
  <c r="H6030" i="1"/>
  <c r="G6030" i="1"/>
  <c r="F6031" i="1"/>
  <c r="L5028" i="1"/>
  <c r="M5028" i="1" s="1"/>
  <c r="K5029" i="1"/>
  <c r="G6359" i="1"/>
  <c r="F6360" i="1" s="1"/>
  <c r="K5250" i="1"/>
  <c r="L5249" i="1"/>
  <c r="M5249" i="1" s="1"/>
  <c r="H4587" i="1"/>
  <c r="H4696" i="1"/>
  <c r="H701" i="1"/>
  <c r="L2032" i="1"/>
  <c r="M2032" i="1" s="1"/>
  <c r="K2033" i="1"/>
  <c r="M10911" i="1"/>
  <c r="H5363" i="1"/>
  <c r="L368" i="1"/>
  <c r="M368" i="1" s="1"/>
  <c r="K369" i="1"/>
  <c r="L4695" i="1"/>
  <c r="M4695" i="1" s="1"/>
  <c r="K4696" i="1"/>
  <c r="K9356" i="1"/>
  <c r="L9579" i="1"/>
  <c r="M9579" i="1" s="1"/>
  <c r="K9580" i="1"/>
  <c r="K9246" i="1"/>
  <c r="L9245" i="1"/>
  <c r="M9245" i="1" s="1"/>
  <c r="L4361" i="1"/>
  <c r="M4361" i="1" s="1"/>
  <c r="K4362" i="1"/>
  <c r="H1919" i="1"/>
  <c r="H4806" i="1"/>
  <c r="F5251" i="1"/>
  <c r="K1033" i="1"/>
  <c r="H2475" i="1"/>
  <c r="H9580" i="1"/>
  <c r="H5138" i="1"/>
  <c r="K7578" i="1"/>
  <c r="H2366" i="1"/>
  <c r="L4473" i="1"/>
  <c r="M4473" i="1" s="1"/>
  <c r="K4474" i="1"/>
  <c r="L477" i="1"/>
  <c r="M477" i="1" s="1"/>
  <c r="K478" i="1"/>
  <c r="L3365" i="1"/>
  <c r="M3365" i="1" s="1"/>
  <c r="K3366" i="1"/>
  <c r="H7918" i="1"/>
  <c r="G7918" i="1"/>
  <c r="F7919" i="1"/>
  <c r="L8359" i="1"/>
  <c r="M8359" i="1" s="1"/>
  <c r="K8360" i="1"/>
  <c r="G9246" i="1"/>
  <c r="L1918" i="1"/>
  <c r="M1918" i="1" s="1"/>
  <c r="K1919" i="1"/>
  <c r="L10352" i="1"/>
  <c r="M10352" i="1" s="1"/>
  <c r="K10353" i="1"/>
  <c r="L37" i="1"/>
  <c r="K38" i="1"/>
  <c r="L2918" i="1"/>
  <c r="M2918" i="1" s="1"/>
  <c r="K2919" i="1"/>
  <c r="L6029" i="1"/>
  <c r="M6029" i="1" s="1"/>
  <c r="K6030" i="1"/>
  <c r="K141" i="1"/>
  <c r="L10687" i="1"/>
  <c r="M10687" i="1" s="1"/>
  <c r="K10688" i="1"/>
  <c r="K4025" i="1"/>
  <c r="L4024" i="1"/>
  <c r="M4024" i="1" s="1"/>
  <c r="L10578" i="1"/>
  <c r="M10578" i="1" s="1"/>
  <c r="K10579" i="1"/>
  <c r="K8138" i="1"/>
  <c r="K1810" i="1"/>
  <c r="L1809" i="1"/>
  <c r="M1809" i="1" s="1"/>
  <c r="F250" i="1"/>
  <c r="G249" i="1"/>
  <c r="K249" i="1" s="1"/>
  <c r="H249" i="1"/>
  <c r="G2920" i="1"/>
  <c r="H2920" i="1" s="1"/>
  <c r="F2921" i="1"/>
  <c r="M37" i="1"/>
  <c r="H3034" i="1"/>
  <c r="G3034" i="1"/>
  <c r="F3035" i="1"/>
  <c r="G3367" i="1"/>
  <c r="F3368" i="1" s="1"/>
  <c r="G10802" i="1"/>
  <c r="H10802" i="1" s="1"/>
  <c r="G2590" i="1"/>
  <c r="F2591" i="1" s="1"/>
  <c r="K1480" i="1"/>
  <c r="K8250" i="1"/>
  <c r="L8249" i="1"/>
  <c r="M8249" i="1" s="1"/>
  <c r="G2034" i="1"/>
  <c r="F2035" i="1"/>
  <c r="L919" i="1"/>
  <c r="M919" i="1" s="1"/>
  <c r="K920" i="1"/>
  <c r="L2252" i="1"/>
  <c r="M2252" i="1" s="1"/>
  <c r="K2253" i="1"/>
  <c r="L6583" i="1"/>
  <c r="K6584" i="1"/>
  <c r="L3477" i="1"/>
  <c r="M3477" i="1" s="1"/>
  <c r="K3478" i="1"/>
  <c r="H4025" i="1"/>
  <c r="G4025" i="1"/>
  <c r="L1368" i="1"/>
  <c r="M1368" i="1" s="1"/>
  <c r="K1369" i="1"/>
  <c r="L2588" i="1"/>
  <c r="M2588" i="1" s="1"/>
  <c r="K2589" i="1"/>
  <c r="K6248" i="1"/>
  <c r="K9687" i="1"/>
  <c r="L9686" i="1"/>
  <c r="M9686" i="1" s="1"/>
  <c r="K3143" i="1"/>
  <c r="K5476" i="1"/>
  <c r="G6698" i="1"/>
  <c r="F6699" i="1" s="1"/>
  <c r="K5363" i="1"/>
  <c r="L10469" i="1"/>
  <c r="M10469" i="1" s="1"/>
  <c r="K10470" i="1"/>
  <c r="K10019" i="1"/>
  <c r="L6358" i="1"/>
  <c r="M6358" i="1" s="1"/>
  <c r="K6359" i="1"/>
  <c r="H2812" i="1"/>
  <c r="H10579" i="1"/>
  <c r="H37" i="1"/>
  <c r="H9688" i="1"/>
  <c r="G9688" i="1"/>
  <c r="F9689" i="1"/>
  <c r="G479" i="1"/>
  <c r="G5580" i="1"/>
  <c r="F5581" i="1" s="1"/>
  <c r="L8576" i="1"/>
  <c r="M8576" i="1" s="1"/>
  <c r="K8577" i="1"/>
  <c r="G7249" i="1"/>
  <c r="H7249" i="1" s="1"/>
  <c r="H4253" i="1"/>
  <c r="G4253" i="1"/>
  <c r="F4254" i="1"/>
  <c r="G7355" i="1"/>
  <c r="F7356" i="1" s="1"/>
  <c r="L2811" i="1"/>
  <c r="M2811" i="1" s="1"/>
  <c r="K2812" i="1"/>
  <c r="L5916" i="1"/>
  <c r="M5916" i="1" s="1"/>
  <c r="K5917" i="1"/>
  <c r="L3032" i="1"/>
  <c r="M3032" i="1" s="1"/>
  <c r="K3033" i="1"/>
  <c r="H3810" i="1"/>
  <c r="H1480" i="1"/>
  <c r="L5578" i="1"/>
  <c r="M5578" i="1" s="1"/>
  <c r="K5579" i="1"/>
  <c r="H3921" i="1"/>
  <c r="G3921" i="1"/>
  <c r="F3922" i="1"/>
  <c r="L3698" i="1"/>
  <c r="M3698" i="1" s="1"/>
  <c r="K3699" i="1"/>
  <c r="H811" i="1"/>
  <c r="G811" i="1"/>
  <c r="F812" i="1" s="1"/>
  <c r="L6909" i="1"/>
  <c r="M6909" i="1" s="1"/>
  <c r="K592" i="1"/>
  <c r="L591" i="1"/>
  <c r="M591" i="1" s="1"/>
  <c r="H10020" i="1"/>
  <c r="G10020" i="1"/>
  <c r="F10021" i="1" s="1"/>
  <c r="K7804" i="1"/>
  <c r="L7803" i="1"/>
  <c r="M7803" i="1" s="1"/>
  <c r="L8914" i="1"/>
  <c r="M8914" i="1" s="1"/>
  <c r="K8915" i="1"/>
  <c r="H8803" i="1"/>
  <c r="F1700" i="1"/>
  <c r="L5138" i="1"/>
  <c r="M5138" i="1" s="1"/>
  <c r="L2366" i="1"/>
  <c r="M2366" i="1" s="1"/>
  <c r="K2367" i="1"/>
  <c r="K7694" i="1"/>
  <c r="L7693" i="1"/>
  <c r="M7693" i="1" s="1"/>
  <c r="L4805" i="1"/>
  <c r="M4805" i="1" s="1"/>
  <c r="K4806" i="1"/>
  <c r="H9802" i="1"/>
  <c r="G9802" i="1"/>
  <c r="F9803" i="1" s="1"/>
  <c r="H2698" i="1"/>
  <c r="G2698" i="1"/>
  <c r="F2699" i="1" s="1"/>
  <c r="G4363" i="1"/>
  <c r="F4364" i="1" s="1"/>
  <c r="H7136" i="1"/>
  <c r="H8915" i="1"/>
  <c r="H5697" i="1"/>
  <c r="F6910" i="1"/>
  <c r="L8024" i="1"/>
  <c r="M8024" i="1" s="1"/>
  <c r="K8025" i="1"/>
  <c r="H3033" i="1"/>
  <c r="H3366" i="1"/>
  <c r="H10801" i="1"/>
  <c r="H2589" i="1"/>
  <c r="G2254" i="1"/>
  <c r="F2255" i="1"/>
  <c r="H2254" i="1"/>
  <c r="L3919" i="1"/>
  <c r="M3919" i="1" s="1"/>
  <c r="K3920" i="1"/>
  <c r="G9466" i="1"/>
  <c r="K9466" i="1" s="1"/>
  <c r="F9467" i="1"/>
  <c r="K3254" i="1"/>
  <c r="L3253" i="1"/>
  <c r="M3253" i="1" s="1"/>
  <c r="L1699" i="1"/>
  <c r="M1699" i="1" s="1"/>
  <c r="L5807" i="1"/>
  <c r="M5807" i="1" s="1"/>
  <c r="K5808" i="1"/>
  <c r="K9027" i="1"/>
  <c r="L9026" i="1"/>
  <c r="M9026" i="1" s="1"/>
  <c r="H2253" i="1"/>
  <c r="F5477" i="1"/>
  <c r="H2033" i="1"/>
  <c r="H3579" i="1"/>
  <c r="K4138" i="1"/>
  <c r="L4137" i="1"/>
  <c r="M4137" i="1" s="1"/>
  <c r="M810" i="1"/>
  <c r="K6139" i="1"/>
  <c r="L4912" i="1"/>
  <c r="M4912" i="1" s="1"/>
  <c r="K4913" i="1"/>
  <c r="H1699" i="1"/>
  <c r="K1134" i="1"/>
  <c r="H5579" i="1"/>
  <c r="L1257" i="1"/>
  <c r="M1257" i="1" s="1"/>
  <c r="K1258" i="1"/>
  <c r="L10801" i="1"/>
  <c r="M10801" i="1" s="1"/>
  <c r="L700" i="1"/>
  <c r="M700" i="1" s="1"/>
  <c r="K701" i="1"/>
  <c r="H7248" i="1"/>
  <c r="L7917" i="1"/>
  <c r="M7917" i="1" s="1"/>
  <c r="K7918" i="1"/>
  <c r="K3810" i="1"/>
  <c r="K9801" i="1"/>
  <c r="L6696" i="1"/>
  <c r="M6696" i="1" s="1"/>
  <c r="K6697" i="1"/>
  <c r="H6697" i="1"/>
  <c r="F1590" i="1"/>
  <c r="K9907" i="1"/>
  <c r="F8916" i="1"/>
  <c r="F5698" i="1"/>
  <c r="H6909" i="1"/>
  <c r="F7579" i="1"/>
  <c r="H5029" i="1"/>
  <c r="F8472" i="1"/>
  <c r="F1370" i="1"/>
  <c r="H9687" i="1"/>
  <c r="F7473" i="1"/>
  <c r="F3479" i="1"/>
  <c r="H478" i="1"/>
  <c r="G7356" i="1" l="1"/>
  <c r="H6699" i="1"/>
  <c r="G6699" i="1"/>
  <c r="F6700" i="1"/>
  <c r="G2139" i="1"/>
  <c r="G1921" i="1"/>
  <c r="F1922" i="1" s="1"/>
  <c r="H812" i="1"/>
  <c r="G812" i="1"/>
  <c r="F813" i="1"/>
  <c r="H5581" i="1"/>
  <c r="G5581" i="1"/>
  <c r="L249" i="1"/>
  <c r="G9029" i="1"/>
  <c r="F9030" i="1"/>
  <c r="H4364" i="1"/>
  <c r="G4364" i="1"/>
  <c r="F4365" i="1" s="1"/>
  <c r="H6585" i="1"/>
  <c r="G6585" i="1"/>
  <c r="F6586" i="1"/>
  <c r="G6141" i="1"/>
  <c r="H6141" i="1" s="1"/>
  <c r="G2814" i="1"/>
  <c r="F2815" i="1"/>
  <c r="H2699" i="1"/>
  <c r="G2699" i="1"/>
  <c r="F2700" i="1"/>
  <c r="H10913" i="1"/>
  <c r="G10913" i="1"/>
  <c r="F10914" i="1"/>
  <c r="F6361" i="1"/>
  <c r="H6360" i="1"/>
  <c r="G6360" i="1"/>
  <c r="G8689" i="1"/>
  <c r="H8689" i="1"/>
  <c r="F8690" i="1"/>
  <c r="G7138" i="1"/>
  <c r="H9803" i="1"/>
  <c r="G9803" i="1"/>
  <c r="F9804" i="1"/>
  <c r="G2591" i="1"/>
  <c r="F2592" i="1" s="1"/>
  <c r="G5918" i="1"/>
  <c r="F5919" i="1" s="1"/>
  <c r="L9466" i="1"/>
  <c r="K9467" i="1"/>
  <c r="H4698" i="1"/>
  <c r="G4698" i="1"/>
  <c r="F4699" i="1"/>
  <c r="H10021" i="1"/>
  <c r="G10021" i="1"/>
  <c r="F10022" i="1"/>
  <c r="G3368" i="1"/>
  <c r="G4589" i="1"/>
  <c r="G5477" i="1"/>
  <c r="F5478" i="1"/>
  <c r="L7804" i="1"/>
  <c r="L8360" i="1"/>
  <c r="M8360" i="1" s="1"/>
  <c r="K8361" i="1"/>
  <c r="L1033" i="1"/>
  <c r="M1033" i="1" s="1"/>
  <c r="K1034" i="1"/>
  <c r="G5139" i="1"/>
  <c r="F5140" i="1"/>
  <c r="G5698" i="1"/>
  <c r="L1258" i="1"/>
  <c r="L3254" i="1"/>
  <c r="M3254" i="1" s="1"/>
  <c r="H5580" i="1"/>
  <c r="H479" i="1"/>
  <c r="L3143" i="1"/>
  <c r="M3143" i="1" s="1"/>
  <c r="K3144" i="1"/>
  <c r="L1369" i="1"/>
  <c r="M1369" i="1" s="1"/>
  <c r="K8251" i="1"/>
  <c r="L8250" i="1"/>
  <c r="M8250" i="1" s="1"/>
  <c r="L1919" i="1"/>
  <c r="M1919" i="1" s="1"/>
  <c r="K1920" i="1"/>
  <c r="L7578" i="1"/>
  <c r="M7578" i="1" s="1"/>
  <c r="L9580" i="1"/>
  <c r="M9580" i="1" s="1"/>
  <c r="K9581" i="1"/>
  <c r="G3255" i="1"/>
  <c r="K3255" i="1" s="1"/>
  <c r="H1035" i="1"/>
  <c r="G1035" i="1"/>
  <c r="F1036" i="1" s="1"/>
  <c r="H10245" i="1"/>
  <c r="G10245" i="1"/>
  <c r="G4139" i="1"/>
  <c r="K7137" i="1"/>
  <c r="L7136" i="1"/>
  <c r="M7136" i="1" s="1"/>
  <c r="G8140" i="1"/>
  <c r="F8141" i="1" s="1"/>
  <c r="G6470" i="1"/>
  <c r="H6470" i="1" s="1"/>
  <c r="F6471" i="1"/>
  <c r="H7028" i="1"/>
  <c r="G7028" i="1"/>
  <c r="F7029" i="1"/>
  <c r="H2138" i="1"/>
  <c r="L8803" i="1"/>
  <c r="M8803" i="1" s="1"/>
  <c r="K8804" i="1"/>
  <c r="L10135" i="1"/>
  <c r="M10135" i="1" s="1"/>
  <c r="K10136" i="1"/>
  <c r="H9137" i="1"/>
  <c r="G9137" i="1"/>
  <c r="F9138" i="1" s="1"/>
  <c r="G10581" i="1"/>
  <c r="F10582" i="1" s="1"/>
  <c r="H3812" i="1"/>
  <c r="G3812" i="1"/>
  <c r="F3813" i="1"/>
  <c r="H8362" i="1"/>
  <c r="G8362" i="1"/>
  <c r="F8363" i="1" s="1"/>
  <c r="G9358" i="1"/>
  <c r="F9359" i="1"/>
  <c r="H39" i="1"/>
  <c r="G39" i="1"/>
  <c r="F40" i="1" s="1"/>
  <c r="K2698" i="1"/>
  <c r="K702" i="1"/>
  <c r="L701" i="1"/>
  <c r="M701" i="1" s="1"/>
  <c r="L4025" i="1"/>
  <c r="K4588" i="1"/>
  <c r="L4587" i="1"/>
  <c r="M4587" i="1" s="1"/>
  <c r="H3479" i="1"/>
  <c r="G3479" i="1"/>
  <c r="F3480" i="1" s="1"/>
  <c r="G8916" i="1"/>
  <c r="F8917" i="1"/>
  <c r="H8916" i="1"/>
  <c r="K9028" i="1"/>
  <c r="L9027" i="1"/>
  <c r="M9027" i="1" s="1"/>
  <c r="H1700" i="1"/>
  <c r="F1701" i="1"/>
  <c r="G1700" i="1"/>
  <c r="H7355" i="1"/>
  <c r="L3478" i="1"/>
  <c r="M3478" i="1" s="1"/>
  <c r="K3479" i="1"/>
  <c r="L10579" i="1"/>
  <c r="M10579" i="1" s="1"/>
  <c r="K10580" i="1"/>
  <c r="L3366" i="1"/>
  <c r="M3366" i="1" s="1"/>
  <c r="K3367" i="1"/>
  <c r="L4474" i="1"/>
  <c r="M4474" i="1" s="1"/>
  <c r="K4475" i="1"/>
  <c r="H1810" i="1"/>
  <c r="L10244" i="1"/>
  <c r="K10245" i="1"/>
  <c r="H7805" i="1"/>
  <c r="G7805" i="1"/>
  <c r="F7806" i="1" s="1"/>
  <c r="G2368" i="1"/>
  <c r="F2369" i="1" s="1"/>
  <c r="K7355" i="1"/>
  <c r="H4913" i="1"/>
  <c r="H921" i="1"/>
  <c r="H6802" i="1"/>
  <c r="K7695" i="1"/>
  <c r="L7694" i="1"/>
  <c r="M7694" i="1" s="1"/>
  <c r="H10354" i="1"/>
  <c r="G10354" i="1"/>
  <c r="G7473" i="1"/>
  <c r="H7473" i="1" s="1"/>
  <c r="L3810" i="1"/>
  <c r="M3810" i="1" s="1"/>
  <c r="K3811" i="1"/>
  <c r="L4138" i="1"/>
  <c r="L5808" i="1"/>
  <c r="M5808" i="1" s="1"/>
  <c r="K5809" i="1"/>
  <c r="L2367" i="1"/>
  <c r="L5579" i="1"/>
  <c r="M5579" i="1" s="1"/>
  <c r="K5580" i="1"/>
  <c r="L5917" i="1"/>
  <c r="K5918" i="1"/>
  <c r="F7250" i="1"/>
  <c r="M4025" i="1"/>
  <c r="L1480" i="1"/>
  <c r="M1480" i="1" s="1"/>
  <c r="K1481" i="1"/>
  <c r="L10688" i="1"/>
  <c r="M10688" i="1" s="1"/>
  <c r="K10689" i="1"/>
  <c r="H7919" i="1"/>
  <c r="G7919" i="1"/>
  <c r="F7920" i="1"/>
  <c r="H6031" i="1"/>
  <c r="G6031" i="1"/>
  <c r="F6032" i="1"/>
  <c r="M4138" i="1"/>
  <c r="H8139" i="1"/>
  <c r="H7027" i="1"/>
  <c r="M7804" i="1"/>
  <c r="M2367" i="1"/>
  <c r="L1589" i="1"/>
  <c r="M1589" i="1" s="1"/>
  <c r="F4914" i="1"/>
  <c r="H9136" i="1"/>
  <c r="H10580" i="1"/>
  <c r="K811" i="1"/>
  <c r="K10912" i="1"/>
  <c r="H3811" i="1"/>
  <c r="H8361" i="1"/>
  <c r="F9909" i="1"/>
  <c r="H38" i="1"/>
  <c r="H1590" i="1"/>
  <c r="G1590" i="1"/>
  <c r="F1591" i="1" s="1"/>
  <c r="L1134" i="1"/>
  <c r="M1134" i="1" s="1"/>
  <c r="L3920" i="1"/>
  <c r="M3920" i="1" s="1"/>
  <c r="K3921" i="1"/>
  <c r="L5363" i="1"/>
  <c r="M5363" i="1" s="1"/>
  <c r="K5364" i="1"/>
  <c r="L2919" i="1"/>
  <c r="M2919" i="1" s="1"/>
  <c r="K2920" i="1"/>
  <c r="L478" i="1"/>
  <c r="M478" i="1" s="1"/>
  <c r="K479" i="1"/>
  <c r="L9246" i="1"/>
  <c r="L5029" i="1"/>
  <c r="M5029" i="1" s="1"/>
  <c r="K5030" i="1"/>
  <c r="G922" i="1"/>
  <c r="F923" i="1" s="1"/>
  <c r="H6803" i="1"/>
  <c r="G6803" i="1"/>
  <c r="F6804" i="1"/>
  <c r="L7918" i="1"/>
  <c r="K7919" i="1"/>
  <c r="L4913" i="1"/>
  <c r="M4913" i="1" s="1"/>
  <c r="H4363" i="1"/>
  <c r="L8915" i="1"/>
  <c r="M8915" i="1" s="1"/>
  <c r="K8916" i="1"/>
  <c r="K9688" i="1"/>
  <c r="L9687" i="1"/>
  <c r="M9687" i="1" s="1"/>
  <c r="F4026" i="1"/>
  <c r="H3367" i="1"/>
  <c r="M249" i="1"/>
  <c r="L8138" i="1"/>
  <c r="M8138" i="1" s="1"/>
  <c r="K8139" i="1"/>
  <c r="M7918" i="1"/>
  <c r="G5251" i="1"/>
  <c r="H5251" i="1" s="1"/>
  <c r="L9356" i="1"/>
  <c r="M9356" i="1" s="1"/>
  <c r="K9357" i="1"/>
  <c r="L5697" i="1"/>
  <c r="M5697" i="1" s="1"/>
  <c r="F143" i="1"/>
  <c r="G142" i="1"/>
  <c r="F6250" i="1"/>
  <c r="H6249" i="1"/>
  <c r="G6249" i="1"/>
  <c r="G1135" i="1"/>
  <c r="K1135" i="1" s="1"/>
  <c r="M5917" i="1"/>
  <c r="H4476" i="1"/>
  <c r="G4476" i="1"/>
  <c r="F4477" i="1"/>
  <c r="H4808" i="1"/>
  <c r="G4808" i="1"/>
  <c r="F4809" i="1" s="1"/>
  <c r="H2477" i="1"/>
  <c r="G2477" i="1"/>
  <c r="F2478" i="1"/>
  <c r="L141" i="1"/>
  <c r="M141" i="1" s="1"/>
  <c r="K142" i="1"/>
  <c r="G1370" i="1"/>
  <c r="F1371" i="1" s="1"/>
  <c r="H9467" i="1"/>
  <c r="G9467" i="1"/>
  <c r="F9468" i="1"/>
  <c r="L4806" i="1"/>
  <c r="M4806" i="1" s="1"/>
  <c r="K4807" i="1"/>
  <c r="K593" i="1"/>
  <c r="L592" i="1"/>
  <c r="M592" i="1" s="1"/>
  <c r="H4254" i="1"/>
  <c r="G4254" i="1"/>
  <c r="F4255" i="1"/>
  <c r="G9689" i="1"/>
  <c r="H9689" i="1" s="1"/>
  <c r="L10019" i="1"/>
  <c r="M10019" i="1" s="1"/>
  <c r="K10020" i="1"/>
  <c r="L6248" i="1"/>
  <c r="M6248" i="1" s="1"/>
  <c r="K6249" i="1"/>
  <c r="L6584" i="1"/>
  <c r="K6585" i="1"/>
  <c r="L920" i="1"/>
  <c r="M920" i="1" s="1"/>
  <c r="K921" i="1"/>
  <c r="H2035" i="1"/>
  <c r="G2035" i="1"/>
  <c r="F2036" i="1"/>
  <c r="G2921" i="1"/>
  <c r="F2922" i="1" s="1"/>
  <c r="F251" i="1"/>
  <c r="G250" i="1"/>
  <c r="H250" i="1"/>
  <c r="L38" i="1"/>
  <c r="M38" i="1" s="1"/>
  <c r="K39" i="1"/>
  <c r="M9246" i="1"/>
  <c r="K5251" i="1"/>
  <c r="L5250" i="1"/>
  <c r="M5250" i="1" s="1"/>
  <c r="M6584" i="1"/>
  <c r="H7696" i="1"/>
  <c r="G7696" i="1"/>
  <c r="F7697" i="1"/>
  <c r="G370" i="1"/>
  <c r="F371" i="1" s="1"/>
  <c r="H370" i="1"/>
  <c r="L8471" i="1"/>
  <c r="M8471" i="1" s="1"/>
  <c r="L2475" i="1"/>
  <c r="M2475" i="1" s="1"/>
  <c r="K2476" i="1"/>
  <c r="H1920" i="1"/>
  <c r="G3701" i="1"/>
  <c r="F3702" i="1" s="1"/>
  <c r="H3701" i="1"/>
  <c r="H6140" i="1"/>
  <c r="H4697" i="1"/>
  <c r="H2813" i="1"/>
  <c r="F8805" i="1"/>
  <c r="H4588" i="1"/>
  <c r="K9802" i="1"/>
  <c r="L9801" i="1"/>
  <c r="M9801" i="1" s="1"/>
  <c r="H1811" i="1"/>
  <c r="G1811" i="1"/>
  <c r="F1812" i="1"/>
  <c r="H8579" i="1"/>
  <c r="G8579" i="1"/>
  <c r="F8580" i="1" s="1"/>
  <c r="G8472" i="1"/>
  <c r="K8472" i="1" s="1"/>
  <c r="F8473" i="1"/>
  <c r="H7579" i="1"/>
  <c r="G7579" i="1"/>
  <c r="F7580" i="1"/>
  <c r="K9908" i="1"/>
  <c r="L9907" i="1"/>
  <c r="M9907" i="1" s="1"/>
  <c r="K6140" i="1"/>
  <c r="L6139" i="1"/>
  <c r="M6139" i="1" s="1"/>
  <c r="M9466" i="1"/>
  <c r="G2255" i="1"/>
  <c r="L8025" i="1"/>
  <c r="M8025" i="1" s="1"/>
  <c r="K8026" i="1"/>
  <c r="L3033" i="1"/>
  <c r="M3033" i="1" s="1"/>
  <c r="K3034" i="1"/>
  <c r="L2812" i="1"/>
  <c r="M2812" i="1" s="1"/>
  <c r="K2813" i="1"/>
  <c r="K8578" i="1"/>
  <c r="L8577" i="1"/>
  <c r="M8577" i="1" s="1"/>
  <c r="K6360" i="1"/>
  <c r="L6359" i="1"/>
  <c r="M6359" i="1" s="1"/>
  <c r="L10470" i="1"/>
  <c r="M10470" i="1" s="1"/>
  <c r="K10471" i="1"/>
  <c r="H6698" i="1"/>
  <c r="L5476" i="1"/>
  <c r="M5476" i="1" s="1"/>
  <c r="K5477" i="1"/>
  <c r="L2589" i="1"/>
  <c r="M2589" i="1" s="1"/>
  <c r="K2590" i="1"/>
  <c r="H2590" i="1"/>
  <c r="H3035" i="1"/>
  <c r="G3035" i="1"/>
  <c r="F3036" i="1"/>
  <c r="L6030" i="1"/>
  <c r="M6030" i="1" s="1"/>
  <c r="K6031" i="1"/>
  <c r="H9246" i="1"/>
  <c r="L4696" i="1"/>
  <c r="M4696" i="1" s="1"/>
  <c r="K4697" i="1"/>
  <c r="L2033" i="1"/>
  <c r="M2033" i="1" s="1"/>
  <c r="K2034" i="1"/>
  <c r="H6359" i="1"/>
  <c r="H6584" i="1"/>
  <c r="H9028" i="1"/>
  <c r="H10472" i="1"/>
  <c r="G10472" i="1"/>
  <c r="F10473" i="1"/>
  <c r="M369" i="1"/>
  <c r="K8688" i="1"/>
  <c r="L8687" i="1"/>
  <c r="M8687" i="1" s="1"/>
  <c r="H10912" i="1"/>
  <c r="H5030" i="1"/>
  <c r="K7249" i="1"/>
  <c r="H9581" i="1"/>
  <c r="L7026" i="1"/>
  <c r="M7026" i="1" s="1"/>
  <c r="K7027" i="1"/>
  <c r="L3579" i="1"/>
  <c r="M3579" i="1" s="1"/>
  <c r="K3580" i="1"/>
  <c r="K4253" i="1"/>
  <c r="H3580" i="1"/>
  <c r="H4475" i="1"/>
  <c r="G1259" i="1"/>
  <c r="F1260" i="1" s="1"/>
  <c r="H1259" i="1"/>
  <c r="H4807" i="1"/>
  <c r="G1482" i="1"/>
  <c r="F1483" i="1"/>
  <c r="H5365" i="1"/>
  <c r="G5365" i="1"/>
  <c r="F5366" i="1"/>
  <c r="G8027" i="1"/>
  <c r="F8028" i="1" s="1"/>
  <c r="G10137" i="1"/>
  <c r="F10138" i="1"/>
  <c r="H10137" i="1"/>
  <c r="G703" i="1"/>
  <c r="F704" i="1"/>
  <c r="H2476" i="1"/>
  <c r="G6910" i="1"/>
  <c r="G3922" i="1"/>
  <c r="H3922" i="1" s="1"/>
  <c r="L7472" i="1"/>
  <c r="M7472" i="1" s="1"/>
  <c r="K7473" i="1"/>
  <c r="L6697" i="1"/>
  <c r="M6697" i="1" s="1"/>
  <c r="K6698" i="1"/>
  <c r="K10802" i="1"/>
  <c r="H9466" i="1"/>
  <c r="L3699" i="1"/>
  <c r="M3699" i="1" s="1"/>
  <c r="K3700" i="1"/>
  <c r="F480" i="1"/>
  <c r="L2253" i="1"/>
  <c r="M2253" i="1" s="1"/>
  <c r="K2254" i="1"/>
  <c r="H2034" i="1"/>
  <c r="F10803" i="1"/>
  <c r="K1811" i="1"/>
  <c r="L1810" i="1"/>
  <c r="M1810" i="1" s="1"/>
  <c r="L10353" i="1"/>
  <c r="M10353" i="1" s="1"/>
  <c r="K10354" i="1"/>
  <c r="F9247" i="1"/>
  <c r="L4362" i="1"/>
  <c r="M4362" i="1" s="1"/>
  <c r="K4363" i="1"/>
  <c r="L369" i="1"/>
  <c r="K370" i="1"/>
  <c r="H7695" i="1"/>
  <c r="K9136" i="1"/>
  <c r="L9135" i="1"/>
  <c r="M9135" i="1" s="1"/>
  <c r="M10244" i="1"/>
  <c r="F5031" i="1"/>
  <c r="F3145" i="1"/>
  <c r="F9582" i="1"/>
  <c r="K6469" i="1"/>
  <c r="K6802" i="1"/>
  <c r="L6801" i="1"/>
  <c r="M6801" i="1" s="1"/>
  <c r="F3581" i="1"/>
  <c r="F5810" i="1"/>
  <c r="M1258" i="1"/>
  <c r="F8252" i="1"/>
  <c r="F594" i="1"/>
  <c r="H7137" i="1"/>
  <c r="F10690" i="1"/>
  <c r="K2138" i="1"/>
  <c r="G4365" i="1" l="1"/>
  <c r="F4366" i="1"/>
  <c r="H8363" i="1"/>
  <c r="G8363" i="1"/>
  <c r="F8364" i="1" s="1"/>
  <c r="G2592" i="1"/>
  <c r="F2593" i="1" s="1"/>
  <c r="H923" i="1"/>
  <c r="G923" i="1"/>
  <c r="F924" i="1"/>
  <c r="H5919" i="1"/>
  <c r="G5919" i="1"/>
  <c r="F5920" i="1" s="1"/>
  <c r="G1036" i="1"/>
  <c r="F1037" i="1" s="1"/>
  <c r="G1922" i="1"/>
  <c r="F1923" i="1"/>
  <c r="G8028" i="1"/>
  <c r="F8029" i="1"/>
  <c r="G1260" i="1"/>
  <c r="F1261" i="1"/>
  <c r="H1260" i="1"/>
  <c r="G371" i="1"/>
  <c r="F372" i="1" s="1"/>
  <c r="H371" i="1"/>
  <c r="G8141" i="1"/>
  <c r="H8141" i="1" s="1"/>
  <c r="L8472" i="1"/>
  <c r="L1135" i="1"/>
  <c r="H2369" i="1"/>
  <c r="G2369" i="1"/>
  <c r="F2370" i="1"/>
  <c r="L3255" i="1"/>
  <c r="G8580" i="1"/>
  <c r="G3702" i="1"/>
  <c r="F3703" i="1"/>
  <c r="H3702" i="1"/>
  <c r="G2922" i="1"/>
  <c r="F2923" i="1"/>
  <c r="H2922" i="1"/>
  <c r="G1371" i="1"/>
  <c r="F1372" i="1"/>
  <c r="G7806" i="1"/>
  <c r="H7806" i="1" s="1"/>
  <c r="G3480" i="1"/>
  <c r="F3481" i="1"/>
  <c r="G40" i="1"/>
  <c r="F41" i="1"/>
  <c r="G4809" i="1"/>
  <c r="F4810" i="1"/>
  <c r="H1591" i="1"/>
  <c r="G1591" i="1"/>
  <c r="F1592" i="1"/>
  <c r="G10582" i="1"/>
  <c r="F10583" i="1" s="1"/>
  <c r="G9138" i="1"/>
  <c r="F9139" i="1"/>
  <c r="L370" i="1"/>
  <c r="K371" i="1"/>
  <c r="L39" i="1"/>
  <c r="K40" i="1"/>
  <c r="H6804" i="1"/>
  <c r="G6804" i="1"/>
  <c r="F6805" i="1" s="1"/>
  <c r="F4915" i="1"/>
  <c r="H4914" i="1"/>
  <c r="G4914" i="1"/>
  <c r="G7920" i="1"/>
  <c r="F7921" i="1"/>
  <c r="L9467" i="1"/>
  <c r="G6700" i="1"/>
  <c r="F6701" i="1"/>
  <c r="L2138" i="1"/>
  <c r="M2138" i="1" s="1"/>
  <c r="K2139" i="1"/>
  <c r="G5810" i="1"/>
  <c r="H5810" i="1" s="1"/>
  <c r="K9137" i="1"/>
  <c r="L9136" i="1"/>
  <c r="M9136" i="1" s="1"/>
  <c r="L10354" i="1"/>
  <c r="G10803" i="1"/>
  <c r="H10803" i="1" s="1"/>
  <c r="L6031" i="1"/>
  <c r="L8578" i="1"/>
  <c r="M8578" i="1" s="1"/>
  <c r="K8579" i="1"/>
  <c r="K9909" i="1"/>
  <c r="L9908" i="1"/>
  <c r="M9908" i="1" s="1"/>
  <c r="L6249" i="1"/>
  <c r="K6250" i="1"/>
  <c r="M9467" i="1"/>
  <c r="H1135" i="1"/>
  <c r="K8140" i="1"/>
  <c r="L8139" i="1"/>
  <c r="M8139" i="1" s="1"/>
  <c r="L5030" i="1"/>
  <c r="M5030" i="1" s="1"/>
  <c r="H9909" i="1"/>
  <c r="G9909" i="1"/>
  <c r="M6031" i="1"/>
  <c r="L4475" i="1"/>
  <c r="M4475" i="1" s="1"/>
  <c r="K4476" i="1"/>
  <c r="F3256" i="1"/>
  <c r="L8361" i="1"/>
  <c r="M8361" i="1" s="1"/>
  <c r="K8362" i="1"/>
  <c r="H4589" i="1"/>
  <c r="H3368" i="1"/>
  <c r="H7138" i="1"/>
  <c r="H6361" i="1"/>
  <c r="G6361" i="1"/>
  <c r="F6362" i="1"/>
  <c r="K250" i="1"/>
  <c r="H2036" i="1"/>
  <c r="G2036" i="1"/>
  <c r="F2037" i="1" s="1"/>
  <c r="L142" i="1"/>
  <c r="K143" i="1"/>
  <c r="F144" i="1"/>
  <c r="G143" i="1"/>
  <c r="L3921" i="1"/>
  <c r="M3921" i="1" s="1"/>
  <c r="K3922" i="1"/>
  <c r="K6910" i="1"/>
  <c r="L4697" i="1"/>
  <c r="M4697" i="1" s="1"/>
  <c r="K4698" i="1"/>
  <c r="L10471" i="1"/>
  <c r="M10471" i="1" s="1"/>
  <c r="K10472" i="1"/>
  <c r="F8806" i="1"/>
  <c r="H8805" i="1"/>
  <c r="G8805" i="1"/>
  <c r="M370" i="1"/>
  <c r="G251" i="1"/>
  <c r="H251" i="1" s="1"/>
  <c r="K594" i="1"/>
  <c r="L593" i="1"/>
  <c r="M593" i="1" s="1"/>
  <c r="F1136" i="1"/>
  <c r="L9357" i="1"/>
  <c r="M9357" i="1" s="1"/>
  <c r="K9358" i="1"/>
  <c r="L5364" i="1"/>
  <c r="M5364" i="1" s="1"/>
  <c r="K5365" i="1"/>
  <c r="L5580" i="1"/>
  <c r="M5580" i="1" s="1"/>
  <c r="K5581" i="1"/>
  <c r="K4139" i="1"/>
  <c r="K7356" i="1"/>
  <c r="L7355" i="1"/>
  <c r="M7355" i="1" s="1"/>
  <c r="L10580" i="1"/>
  <c r="M10580" i="1" s="1"/>
  <c r="K10581" i="1"/>
  <c r="G8917" i="1"/>
  <c r="F8918" i="1" s="1"/>
  <c r="K4589" i="1"/>
  <c r="L4588" i="1"/>
  <c r="M4588" i="1" s="1"/>
  <c r="K2699" i="1"/>
  <c r="L2698" i="1"/>
  <c r="M2698" i="1" s="1"/>
  <c r="L10136" i="1"/>
  <c r="M10136" i="1" s="1"/>
  <c r="K10137" i="1"/>
  <c r="M3255" i="1"/>
  <c r="L9581" i="1"/>
  <c r="M9581" i="1" s="1"/>
  <c r="L1920" i="1"/>
  <c r="M1920" i="1" s="1"/>
  <c r="K1921" i="1"/>
  <c r="L8251" i="1"/>
  <c r="M8251" i="1" s="1"/>
  <c r="F10023" i="1"/>
  <c r="H10022" i="1"/>
  <c r="G10022" i="1"/>
  <c r="G9804" i="1"/>
  <c r="H9804" i="1" s="1"/>
  <c r="G2700" i="1"/>
  <c r="F2701" i="1" s="1"/>
  <c r="G6586" i="1"/>
  <c r="F6587" i="1"/>
  <c r="M1135" i="1"/>
  <c r="H6032" i="1"/>
  <c r="G6032" i="1"/>
  <c r="F6033" i="1" s="1"/>
  <c r="G7029" i="1"/>
  <c r="F7030" i="1"/>
  <c r="G594" i="1"/>
  <c r="F595" i="1"/>
  <c r="H480" i="1"/>
  <c r="G480" i="1"/>
  <c r="F481" i="1"/>
  <c r="G10138" i="1"/>
  <c r="F10139" i="1"/>
  <c r="H10138" i="1"/>
  <c r="H5366" i="1"/>
  <c r="G5366" i="1"/>
  <c r="F5367" i="1"/>
  <c r="G7580" i="1"/>
  <c r="F7581" i="1" s="1"/>
  <c r="G10690" i="1"/>
  <c r="H10690" i="1"/>
  <c r="H3581" i="1"/>
  <c r="G3581" i="1"/>
  <c r="G9582" i="1"/>
  <c r="F9583" i="1"/>
  <c r="H9582" i="1"/>
  <c r="L7473" i="1"/>
  <c r="F6911" i="1"/>
  <c r="L4253" i="1"/>
  <c r="M4253" i="1" s="1"/>
  <c r="K4254" i="1"/>
  <c r="K8689" i="1"/>
  <c r="L8688" i="1"/>
  <c r="M8688" i="1" s="1"/>
  <c r="L2813" i="1"/>
  <c r="M2813" i="1" s="1"/>
  <c r="K2814" i="1"/>
  <c r="K6141" i="1"/>
  <c r="L6140" i="1"/>
  <c r="M6140" i="1" s="1"/>
  <c r="H2921" i="1"/>
  <c r="M6249" i="1"/>
  <c r="K5698" i="1"/>
  <c r="K1590" i="1"/>
  <c r="L10689" i="1"/>
  <c r="M10689" i="1" s="1"/>
  <c r="L3811" i="1"/>
  <c r="M3811" i="1" s="1"/>
  <c r="K3812" i="1"/>
  <c r="F7474" i="1"/>
  <c r="H2368" i="1"/>
  <c r="L3367" i="1"/>
  <c r="M3367" i="1" s="1"/>
  <c r="K3368" i="1"/>
  <c r="H10581" i="1"/>
  <c r="H8140" i="1"/>
  <c r="F10246" i="1"/>
  <c r="H3255" i="1"/>
  <c r="K7805" i="1"/>
  <c r="H1921" i="1"/>
  <c r="F9248" i="1"/>
  <c r="G9247" i="1"/>
  <c r="L10802" i="1"/>
  <c r="M10802" i="1" s="1"/>
  <c r="K9689" i="1"/>
  <c r="L9688" i="1"/>
  <c r="M9688" i="1" s="1"/>
  <c r="G9359" i="1"/>
  <c r="F9360" i="1"/>
  <c r="H9359" i="1"/>
  <c r="K6470" i="1"/>
  <c r="L6469" i="1"/>
  <c r="M6469" i="1" s="1"/>
  <c r="L3700" i="1"/>
  <c r="M3700" i="1" s="1"/>
  <c r="K3701" i="1"/>
  <c r="L4363" i="1"/>
  <c r="M4363" i="1" s="1"/>
  <c r="K4364" i="1"/>
  <c r="L2254" i="1"/>
  <c r="M2254" i="1" s="1"/>
  <c r="K2255" i="1"/>
  <c r="H6910" i="1"/>
  <c r="L3580" i="1"/>
  <c r="M3580" i="1" s="1"/>
  <c r="K3581" i="1"/>
  <c r="L8026" i="1"/>
  <c r="M8026" i="1" s="1"/>
  <c r="K8027" i="1"/>
  <c r="L2476" i="1"/>
  <c r="M2476" i="1" s="1"/>
  <c r="K2477" i="1"/>
  <c r="L921" i="1"/>
  <c r="M921" i="1" s="1"/>
  <c r="K922" i="1"/>
  <c r="L10020" i="1"/>
  <c r="M10020" i="1" s="1"/>
  <c r="K10021" i="1"/>
  <c r="L4807" i="1"/>
  <c r="M4807" i="1" s="1"/>
  <c r="K4808" i="1"/>
  <c r="F5252" i="1"/>
  <c r="L7919" i="1"/>
  <c r="M7919" i="1" s="1"/>
  <c r="K7920" i="1"/>
  <c r="K10913" i="1"/>
  <c r="L10912" i="1"/>
  <c r="M10912" i="1" s="1"/>
  <c r="K2368" i="1"/>
  <c r="K1700" i="1"/>
  <c r="M39" i="1"/>
  <c r="K1370" i="1"/>
  <c r="H5140" i="1"/>
  <c r="G5140" i="1"/>
  <c r="G5478" i="1"/>
  <c r="F5479" i="1"/>
  <c r="G8690" i="1"/>
  <c r="H8690" i="1"/>
  <c r="F8691" i="1"/>
  <c r="G2815" i="1"/>
  <c r="F2816" i="1"/>
  <c r="G9030" i="1"/>
  <c r="F9031" i="1"/>
  <c r="L10245" i="1"/>
  <c r="M10245" i="1" s="1"/>
  <c r="G3145" i="1"/>
  <c r="F3146" i="1"/>
  <c r="G704" i="1"/>
  <c r="H704" i="1" s="1"/>
  <c r="H1483" i="1"/>
  <c r="G1483" i="1"/>
  <c r="F1484" i="1" s="1"/>
  <c r="L7249" i="1"/>
  <c r="M7249" i="1" s="1"/>
  <c r="L2590" i="1"/>
  <c r="M2590" i="1" s="1"/>
  <c r="K2591" i="1"/>
  <c r="L6360" i="1"/>
  <c r="K6361" i="1"/>
  <c r="L3034" i="1"/>
  <c r="M3034" i="1" s="1"/>
  <c r="K3035" i="1"/>
  <c r="H8473" i="1"/>
  <c r="G8473" i="1"/>
  <c r="F8474" i="1" s="1"/>
  <c r="G6250" i="1"/>
  <c r="F6251" i="1"/>
  <c r="L479" i="1"/>
  <c r="M479" i="1" s="1"/>
  <c r="K480" i="1"/>
  <c r="K812" i="1"/>
  <c r="L811" i="1"/>
  <c r="M811" i="1" s="1"/>
  <c r="M7473" i="1"/>
  <c r="M10354" i="1"/>
  <c r="L3479" i="1"/>
  <c r="K3480" i="1"/>
  <c r="G1701" i="1"/>
  <c r="K9029" i="1"/>
  <c r="L9028" i="1"/>
  <c r="M9028" i="1" s="1"/>
  <c r="M3479" i="1"/>
  <c r="L8804" i="1"/>
  <c r="M8804" i="1" s="1"/>
  <c r="K8805" i="1"/>
  <c r="G6471" i="1"/>
  <c r="H6471" i="1"/>
  <c r="F6472" i="1"/>
  <c r="K7138" i="1"/>
  <c r="L7137" i="1"/>
  <c r="M7137" i="1" s="1"/>
  <c r="K7579" i="1"/>
  <c r="K1259" i="1"/>
  <c r="K5139" i="1"/>
  <c r="G4699" i="1"/>
  <c r="H4699" i="1" s="1"/>
  <c r="H5918" i="1"/>
  <c r="H2591" i="1"/>
  <c r="G10914" i="1"/>
  <c r="F10915" i="1"/>
  <c r="F5582" i="1"/>
  <c r="H2139" i="1"/>
  <c r="F7357" i="1"/>
  <c r="K6803" i="1"/>
  <c r="L6802" i="1"/>
  <c r="M6802" i="1" s="1"/>
  <c r="G1812" i="1"/>
  <c r="F1813" i="1" s="1"/>
  <c r="G9468" i="1"/>
  <c r="K9468" i="1" s="1"/>
  <c r="L5918" i="1"/>
  <c r="M5918" i="1" s="1"/>
  <c r="K5919" i="1"/>
  <c r="G8252" i="1"/>
  <c r="K8252" i="1" s="1"/>
  <c r="F8253" i="1"/>
  <c r="H8027" i="1"/>
  <c r="G10473" i="1"/>
  <c r="F10474" i="1" s="1"/>
  <c r="H3036" i="1"/>
  <c r="G3036" i="1"/>
  <c r="F3037" i="1"/>
  <c r="H2255" i="1"/>
  <c r="M8472" i="1"/>
  <c r="K9803" i="1"/>
  <c r="L9802" i="1"/>
  <c r="M9802" i="1" s="1"/>
  <c r="G7697" i="1"/>
  <c r="F7698" i="1"/>
  <c r="L5251" i="1"/>
  <c r="L6585" i="1"/>
  <c r="M6585" i="1" s="1"/>
  <c r="K6586" i="1"/>
  <c r="G4255" i="1"/>
  <c r="F4256" i="1"/>
  <c r="G2478" i="1"/>
  <c r="F2479" i="1" s="1"/>
  <c r="G4477" i="1"/>
  <c r="F4478" i="1"/>
  <c r="M142" i="1"/>
  <c r="M5251" i="1"/>
  <c r="G4026" i="1"/>
  <c r="F4027" i="1"/>
  <c r="L8916" i="1"/>
  <c r="M8916" i="1" s="1"/>
  <c r="K8917" i="1"/>
  <c r="K7696" i="1"/>
  <c r="L7695" i="1"/>
  <c r="M7695" i="1" s="1"/>
  <c r="G3813" i="1"/>
  <c r="F3814" i="1" s="1"/>
  <c r="H4139" i="1"/>
  <c r="L3144" i="1"/>
  <c r="M3144" i="1" s="1"/>
  <c r="K3145" i="1"/>
  <c r="H5698" i="1"/>
  <c r="H5139" i="1"/>
  <c r="H5477" i="1"/>
  <c r="H2814" i="1"/>
  <c r="H9029" i="1"/>
  <c r="G813" i="1"/>
  <c r="H813" i="1" s="1"/>
  <c r="F2140" i="1"/>
  <c r="H7356" i="1"/>
  <c r="L2034" i="1"/>
  <c r="M2034" i="1" s="1"/>
  <c r="K2035" i="1"/>
  <c r="L1481" i="1"/>
  <c r="M1481" i="1" s="1"/>
  <c r="K1482" i="1"/>
  <c r="G5031" i="1"/>
  <c r="K5031" i="1" s="1"/>
  <c r="F5032" i="1"/>
  <c r="H5031" i="1"/>
  <c r="K1812" i="1"/>
  <c r="L1811" i="1"/>
  <c r="M1811" i="1" s="1"/>
  <c r="L6698" i="1"/>
  <c r="M6698" i="1" s="1"/>
  <c r="K6699" i="1"/>
  <c r="F3923" i="1"/>
  <c r="H703" i="1"/>
  <c r="H1482" i="1"/>
  <c r="L7027" i="1"/>
  <c r="M7027" i="1" s="1"/>
  <c r="K7028" i="1"/>
  <c r="L5477" i="1"/>
  <c r="M5477" i="1" s="1"/>
  <c r="K5478" i="1"/>
  <c r="F2256" i="1"/>
  <c r="H8472" i="1"/>
  <c r="F9690" i="1"/>
  <c r="H1370" i="1"/>
  <c r="H142" i="1"/>
  <c r="H922" i="1"/>
  <c r="L2920" i="1"/>
  <c r="M2920" i="1" s="1"/>
  <c r="K2921" i="1"/>
  <c r="G7250" i="1"/>
  <c r="F7251" i="1" s="1"/>
  <c r="H7250" i="1"/>
  <c r="L5809" i="1"/>
  <c r="M5809" i="1" s="1"/>
  <c r="F10355" i="1"/>
  <c r="K703" i="1"/>
  <c r="L702" i="1"/>
  <c r="M702" i="1" s="1"/>
  <c r="H9358" i="1"/>
  <c r="F4140" i="1"/>
  <c r="F5699" i="1"/>
  <c r="L1034" i="1"/>
  <c r="M1034" i="1" s="1"/>
  <c r="K1035" i="1"/>
  <c r="F4590" i="1"/>
  <c r="F3369" i="1"/>
  <c r="F7139" i="1"/>
  <c r="M6360" i="1"/>
  <c r="F6142" i="1"/>
  <c r="G1037" i="1" l="1"/>
  <c r="F1038" i="1"/>
  <c r="G3814" i="1"/>
  <c r="F3815" i="1"/>
  <c r="G10583" i="1"/>
  <c r="F10584" i="1"/>
  <c r="G1813" i="1"/>
  <c r="F1814" i="1"/>
  <c r="L8252" i="1"/>
  <c r="G2701" i="1"/>
  <c r="F2702" i="1"/>
  <c r="G2037" i="1"/>
  <c r="F2038" i="1"/>
  <c r="G5920" i="1"/>
  <c r="F5921" i="1" s="1"/>
  <c r="H2593" i="1"/>
  <c r="G2593" i="1"/>
  <c r="F2594" i="1"/>
  <c r="G372" i="1"/>
  <c r="F373" i="1"/>
  <c r="H1484" i="1"/>
  <c r="G1484" i="1"/>
  <c r="F1485" i="1"/>
  <c r="G8918" i="1"/>
  <c r="K8918" i="1" s="1"/>
  <c r="H8364" i="1"/>
  <c r="G8364" i="1"/>
  <c r="F8365" i="1"/>
  <c r="G7251" i="1"/>
  <c r="H7251" i="1"/>
  <c r="F7252" i="1"/>
  <c r="L9468" i="1"/>
  <c r="G6033" i="1"/>
  <c r="F6034" i="1"/>
  <c r="H2479" i="1"/>
  <c r="G2479" i="1"/>
  <c r="F2480" i="1"/>
  <c r="L5031" i="1"/>
  <c r="M5031" i="1" s="1"/>
  <c r="H10474" i="1"/>
  <c r="G10474" i="1"/>
  <c r="F10475" i="1"/>
  <c r="G8474" i="1"/>
  <c r="G7581" i="1"/>
  <c r="F7582" i="1"/>
  <c r="G6805" i="1"/>
  <c r="F6806" i="1"/>
  <c r="G7030" i="1"/>
  <c r="F7031" i="1"/>
  <c r="L9909" i="1"/>
  <c r="G4027" i="1"/>
  <c r="F4028" i="1"/>
  <c r="G7698" i="1"/>
  <c r="F7699" i="1" s="1"/>
  <c r="H9468" i="1"/>
  <c r="L7579" i="1"/>
  <c r="M7579" i="1" s="1"/>
  <c r="K7580" i="1"/>
  <c r="K813" i="1"/>
  <c r="L812" i="1"/>
  <c r="M812" i="1" s="1"/>
  <c r="G9031" i="1"/>
  <c r="F9032" i="1" s="1"/>
  <c r="G8691" i="1"/>
  <c r="H8691" i="1"/>
  <c r="F8692" i="1"/>
  <c r="L2368" i="1"/>
  <c r="M2368" i="1" s="1"/>
  <c r="K2369" i="1"/>
  <c r="L922" i="1"/>
  <c r="M922" i="1" s="1"/>
  <c r="K923" i="1"/>
  <c r="L4364" i="1"/>
  <c r="M4364" i="1" s="1"/>
  <c r="K4365" i="1"/>
  <c r="G7474" i="1"/>
  <c r="F7475" i="1" s="1"/>
  <c r="H7474" i="1"/>
  <c r="G6587" i="1"/>
  <c r="F6588" i="1"/>
  <c r="L4139" i="1"/>
  <c r="M4139" i="1" s="1"/>
  <c r="G8806" i="1"/>
  <c r="L143" i="1"/>
  <c r="H4810" i="1"/>
  <c r="G4810" i="1"/>
  <c r="F4811" i="1"/>
  <c r="G41" i="1"/>
  <c r="F42" i="1"/>
  <c r="G1372" i="1"/>
  <c r="F1373" i="1"/>
  <c r="G4256" i="1"/>
  <c r="F4257" i="1" s="1"/>
  <c r="K9030" i="1"/>
  <c r="L9029" i="1"/>
  <c r="M9029" i="1" s="1"/>
  <c r="L3368" i="1"/>
  <c r="M3368" i="1" s="1"/>
  <c r="G3256" i="1"/>
  <c r="F3257" i="1" s="1"/>
  <c r="L2921" i="1"/>
  <c r="M2921" i="1" s="1"/>
  <c r="K2922" i="1"/>
  <c r="G2256" i="1"/>
  <c r="F2257" i="1"/>
  <c r="H2256" i="1"/>
  <c r="G3923" i="1"/>
  <c r="F3924" i="1"/>
  <c r="G5032" i="1"/>
  <c r="H5032" i="1" s="1"/>
  <c r="L2035" i="1"/>
  <c r="M2035" i="1" s="1"/>
  <c r="K2036" i="1"/>
  <c r="K4026" i="1"/>
  <c r="H4477" i="1"/>
  <c r="H4255" i="1"/>
  <c r="K6804" i="1"/>
  <c r="L6803" i="1"/>
  <c r="M6803" i="1" s="1"/>
  <c r="H10914" i="1"/>
  <c r="F1702" i="1"/>
  <c r="L3035" i="1"/>
  <c r="M3035" i="1" s="1"/>
  <c r="K3036" i="1"/>
  <c r="H3145" i="1"/>
  <c r="H5478" i="1"/>
  <c r="L8027" i="1"/>
  <c r="M8027" i="1" s="1"/>
  <c r="K8028" i="1"/>
  <c r="K6471" i="1"/>
  <c r="L6470" i="1"/>
  <c r="M6470" i="1" s="1"/>
  <c r="L3812" i="1"/>
  <c r="M3812" i="1" s="1"/>
  <c r="K3813" i="1"/>
  <c r="L5698" i="1"/>
  <c r="M5698" i="1" s="1"/>
  <c r="K5699" i="1"/>
  <c r="G9583" i="1"/>
  <c r="F9584" i="1"/>
  <c r="H9583" i="1"/>
  <c r="H5367" i="1"/>
  <c r="G5367" i="1"/>
  <c r="F5368" i="1"/>
  <c r="G481" i="1"/>
  <c r="K481" i="1" s="1"/>
  <c r="H7029" i="1"/>
  <c r="M6586" i="1"/>
  <c r="L4589" i="1"/>
  <c r="M4589" i="1" s="1"/>
  <c r="L5581" i="1"/>
  <c r="M5581" i="1" s="1"/>
  <c r="L9358" i="1"/>
  <c r="M9358" i="1" s="1"/>
  <c r="K9359" i="1"/>
  <c r="K8141" i="1"/>
  <c r="L8140" i="1"/>
  <c r="M8140" i="1" s="1"/>
  <c r="K8580" i="1"/>
  <c r="L8579" i="1"/>
  <c r="M8579" i="1" s="1"/>
  <c r="H7920" i="1"/>
  <c r="L40" i="1"/>
  <c r="K41" i="1"/>
  <c r="M40" i="1"/>
  <c r="G3703" i="1"/>
  <c r="F3704" i="1"/>
  <c r="H3703" i="1"/>
  <c r="G1261" i="1"/>
  <c r="H1922" i="1"/>
  <c r="H924" i="1"/>
  <c r="G924" i="1"/>
  <c r="F925" i="1"/>
  <c r="G4478" i="1"/>
  <c r="H4478" i="1" s="1"/>
  <c r="K7806" i="1"/>
  <c r="L7805" i="1"/>
  <c r="M7805" i="1" s="1"/>
  <c r="F145" i="1"/>
  <c r="G144" i="1"/>
  <c r="H7921" i="1"/>
  <c r="G7921" i="1"/>
  <c r="F7922" i="1"/>
  <c r="H3369" i="1"/>
  <c r="G3369" i="1"/>
  <c r="F3370" i="1"/>
  <c r="L5478" i="1"/>
  <c r="M5478" i="1" s="1"/>
  <c r="L6699" i="1"/>
  <c r="M6699" i="1" s="1"/>
  <c r="K6700" i="1"/>
  <c r="H3813" i="1"/>
  <c r="H4026" i="1"/>
  <c r="L6586" i="1"/>
  <c r="K6587" i="1"/>
  <c r="H7697" i="1"/>
  <c r="K9804" i="1"/>
  <c r="L9803" i="1"/>
  <c r="M9803" i="1" s="1"/>
  <c r="H7357" i="1"/>
  <c r="F7358" i="1"/>
  <c r="G7357" i="1"/>
  <c r="L7138" i="1"/>
  <c r="M7138" i="1" s="1"/>
  <c r="H1701" i="1"/>
  <c r="L480" i="1"/>
  <c r="M480" i="1" s="1"/>
  <c r="H9030" i="1"/>
  <c r="L1590" i="1"/>
  <c r="M1590" i="1" s="1"/>
  <c r="K1591" i="1"/>
  <c r="H6911" i="1"/>
  <c r="G6911" i="1"/>
  <c r="H6586" i="1"/>
  <c r="L1921" i="1"/>
  <c r="M1921" i="1" s="1"/>
  <c r="K1922" i="1"/>
  <c r="L10137" i="1"/>
  <c r="M10137" i="1" s="1"/>
  <c r="K10138" i="1"/>
  <c r="H8917" i="1"/>
  <c r="L2139" i="1"/>
  <c r="M2139" i="1" s="1"/>
  <c r="K4914" i="1"/>
  <c r="H10582" i="1"/>
  <c r="H4809" i="1"/>
  <c r="H40" i="1"/>
  <c r="H1371" i="1"/>
  <c r="G5699" i="1"/>
  <c r="F5700" i="1"/>
  <c r="H5699" i="1"/>
  <c r="L3145" i="1"/>
  <c r="M3145" i="1" s="1"/>
  <c r="L5919" i="1"/>
  <c r="K5920" i="1"/>
  <c r="G5479" i="1"/>
  <c r="F5480" i="1"/>
  <c r="K2700" i="1"/>
  <c r="L2699" i="1"/>
  <c r="M2699" i="1" s="1"/>
  <c r="L594" i="1"/>
  <c r="L6250" i="1"/>
  <c r="G1923" i="1"/>
  <c r="F1924" i="1"/>
  <c r="G6142" i="1"/>
  <c r="F6143" i="1"/>
  <c r="H4590" i="1"/>
  <c r="G4590" i="1"/>
  <c r="K4590" i="1" s="1"/>
  <c r="F4591" i="1"/>
  <c r="F10356" i="1"/>
  <c r="H10355" i="1"/>
  <c r="G10355" i="1"/>
  <c r="K5140" i="1"/>
  <c r="L5139" i="1"/>
  <c r="M5139" i="1" s="1"/>
  <c r="G6472" i="1"/>
  <c r="H6472" i="1" s="1"/>
  <c r="L6361" i="1"/>
  <c r="K7250" i="1"/>
  <c r="L4808" i="1"/>
  <c r="M4808" i="1" s="1"/>
  <c r="K4809" i="1"/>
  <c r="K10803" i="1"/>
  <c r="M3581" i="1"/>
  <c r="L10472" i="1"/>
  <c r="M10472" i="1" s="1"/>
  <c r="K10473" i="1"/>
  <c r="L3922" i="1"/>
  <c r="M3922" i="1" s="1"/>
  <c r="K3923" i="1"/>
  <c r="L8362" i="1"/>
  <c r="M8362" i="1" s="1"/>
  <c r="K8363" i="1"/>
  <c r="H3481" i="1"/>
  <c r="G3481" i="1"/>
  <c r="F3482" i="1"/>
  <c r="K8473" i="1"/>
  <c r="G8029" i="1"/>
  <c r="H8029" i="1" s="1"/>
  <c r="L1035" i="1"/>
  <c r="M1035" i="1" s="1"/>
  <c r="K1036" i="1"/>
  <c r="L7028" i="1"/>
  <c r="M7028" i="1" s="1"/>
  <c r="K7029" i="1"/>
  <c r="L1482" i="1"/>
  <c r="M1482" i="1" s="1"/>
  <c r="K1483" i="1"/>
  <c r="K7697" i="1"/>
  <c r="L7696" i="1"/>
  <c r="M7696" i="1" s="1"/>
  <c r="G8253" i="1"/>
  <c r="F8254" i="1" s="1"/>
  <c r="G5582" i="1"/>
  <c r="F5583" i="1" s="1"/>
  <c r="L3480" i="1"/>
  <c r="K3481" i="1"/>
  <c r="H6251" i="1"/>
  <c r="G6251" i="1"/>
  <c r="K6251" i="1" s="1"/>
  <c r="H2816" i="1"/>
  <c r="G2816" i="1"/>
  <c r="F2817" i="1"/>
  <c r="L1370" i="1"/>
  <c r="M1370" i="1" s="1"/>
  <c r="K1371" i="1"/>
  <c r="G5252" i="1"/>
  <c r="F5253" i="1"/>
  <c r="H5252" i="1"/>
  <c r="L3581" i="1"/>
  <c r="K8690" i="1"/>
  <c r="L8689" i="1"/>
  <c r="M8689" i="1" s="1"/>
  <c r="G595" i="1"/>
  <c r="F596" i="1" s="1"/>
  <c r="F10024" i="1"/>
  <c r="H10023" i="1"/>
  <c r="G10023" i="1"/>
  <c r="M8917" i="1"/>
  <c r="K7357" i="1"/>
  <c r="L7356" i="1"/>
  <c r="M7356" i="1" s="1"/>
  <c r="L5365" i="1"/>
  <c r="M5365" i="1" s="1"/>
  <c r="K5366" i="1"/>
  <c r="H1136" i="1"/>
  <c r="G1136" i="1"/>
  <c r="L250" i="1"/>
  <c r="M250" i="1" s="1"/>
  <c r="K251" i="1"/>
  <c r="K9138" i="1"/>
  <c r="L9137" i="1"/>
  <c r="M9137" i="1" s="1"/>
  <c r="G6701" i="1"/>
  <c r="F6702" i="1"/>
  <c r="G4915" i="1"/>
  <c r="H9139" i="1"/>
  <c r="G9139" i="1"/>
  <c r="F9140" i="1"/>
  <c r="M3480" i="1"/>
  <c r="F8581" i="1"/>
  <c r="H1036" i="1"/>
  <c r="H2592" i="1"/>
  <c r="G4366" i="1"/>
  <c r="F4367" i="1"/>
  <c r="M9468" i="1"/>
  <c r="G3146" i="1"/>
  <c r="F3147" i="1" s="1"/>
  <c r="L2814" i="1"/>
  <c r="M2814" i="1" s="1"/>
  <c r="K2815" i="1"/>
  <c r="L6910" i="1"/>
  <c r="M6910" i="1" s="1"/>
  <c r="K6911" i="1"/>
  <c r="G4140" i="1"/>
  <c r="K4140" i="1" s="1"/>
  <c r="K5810" i="1"/>
  <c r="F2141" i="1"/>
  <c r="H2140" i="1"/>
  <c r="G2140" i="1"/>
  <c r="H2478" i="1"/>
  <c r="G3037" i="1"/>
  <c r="F3038" i="1"/>
  <c r="H10473" i="1"/>
  <c r="M8252" i="1"/>
  <c r="H1812" i="1"/>
  <c r="L1259" i="1"/>
  <c r="M1259" i="1" s="1"/>
  <c r="K1260" i="1"/>
  <c r="M6250" i="1"/>
  <c r="L2591" i="1"/>
  <c r="M2591" i="1" s="1"/>
  <c r="K2592" i="1"/>
  <c r="K10914" i="1"/>
  <c r="L10913" i="1"/>
  <c r="M10913" i="1" s="1"/>
  <c r="G9360" i="1"/>
  <c r="F9361" i="1" s="1"/>
  <c r="K9690" i="1"/>
  <c r="L9689" i="1"/>
  <c r="M9689" i="1" s="1"/>
  <c r="K9247" i="1"/>
  <c r="L4254" i="1"/>
  <c r="M4254" i="1" s="1"/>
  <c r="K4255" i="1"/>
  <c r="F3582" i="1"/>
  <c r="H7580" i="1"/>
  <c r="G10139" i="1"/>
  <c r="F10140" i="1"/>
  <c r="M594" i="1"/>
  <c r="H2700" i="1"/>
  <c r="K9582" i="1"/>
  <c r="F252" i="1"/>
  <c r="L4698" i="1"/>
  <c r="M4698" i="1" s="1"/>
  <c r="K4699" i="1"/>
  <c r="M143" i="1"/>
  <c r="G6362" i="1"/>
  <c r="K6362" i="1" s="1"/>
  <c r="M9909" i="1"/>
  <c r="K6032" i="1"/>
  <c r="G1592" i="1"/>
  <c r="H1592" i="1" s="1"/>
  <c r="H3480" i="1"/>
  <c r="G2923" i="1"/>
  <c r="F2924" i="1" s="1"/>
  <c r="H8580" i="1"/>
  <c r="G2370" i="1"/>
  <c r="H2370" i="1" s="1"/>
  <c r="H8028" i="1"/>
  <c r="L703" i="1"/>
  <c r="M703" i="1" s="1"/>
  <c r="K704" i="1"/>
  <c r="H10915" i="1"/>
  <c r="G10915" i="1"/>
  <c r="F10916" i="1"/>
  <c r="G9248" i="1"/>
  <c r="L371" i="1"/>
  <c r="M371" i="1" s="1"/>
  <c r="K372" i="1"/>
  <c r="K1813" i="1"/>
  <c r="L1812" i="1"/>
  <c r="M1812" i="1" s="1"/>
  <c r="H7139" i="1"/>
  <c r="G7139" i="1"/>
  <c r="F7140" i="1" s="1"/>
  <c r="H9690" i="1"/>
  <c r="G9690" i="1"/>
  <c r="F9691" i="1"/>
  <c r="F814" i="1"/>
  <c r="L8917" i="1"/>
  <c r="H8252" i="1"/>
  <c r="F9469" i="1"/>
  <c r="F4700" i="1"/>
  <c r="L8805" i="1"/>
  <c r="H6250" i="1"/>
  <c r="F705" i="1"/>
  <c r="H2815" i="1"/>
  <c r="F5141" i="1"/>
  <c r="K1701" i="1"/>
  <c r="L1700" i="1"/>
  <c r="M1700" i="1" s="1"/>
  <c r="L7920" i="1"/>
  <c r="M7920" i="1" s="1"/>
  <c r="K7921" i="1"/>
  <c r="L10021" i="1"/>
  <c r="M10021" i="1" s="1"/>
  <c r="K10022" i="1"/>
  <c r="L2477" i="1"/>
  <c r="M2477" i="1" s="1"/>
  <c r="K2478" i="1"/>
  <c r="L2255" i="1"/>
  <c r="M2255" i="1" s="1"/>
  <c r="K2256" i="1"/>
  <c r="L3701" i="1"/>
  <c r="M3701" i="1" s="1"/>
  <c r="K3702" i="1"/>
  <c r="H9247" i="1"/>
  <c r="G10246" i="1"/>
  <c r="H10246" i="1"/>
  <c r="K10690" i="1"/>
  <c r="K6142" i="1"/>
  <c r="L6141" i="1"/>
  <c r="M6141" i="1" s="1"/>
  <c r="F10691" i="1"/>
  <c r="H594" i="1"/>
  <c r="F9805" i="1"/>
  <c r="L10581" i="1"/>
  <c r="M10581" i="1" s="1"/>
  <c r="K10582" i="1"/>
  <c r="M8805" i="1"/>
  <c r="H143" i="1"/>
  <c r="M6361" i="1"/>
  <c r="L4476" i="1"/>
  <c r="M4476" i="1" s="1"/>
  <c r="K4477" i="1"/>
  <c r="F9910" i="1"/>
  <c r="F10804" i="1"/>
  <c r="F5811" i="1"/>
  <c r="H6700" i="1"/>
  <c r="H9138" i="1"/>
  <c r="F7807" i="1"/>
  <c r="F8142" i="1"/>
  <c r="M5919" i="1"/>
  <c r="H4365" i="1"/>
  <c r="L6362" i="1" l="1"/>
  <c r="G3147" i="1"/>
  <c r="F3148" i="1"/>
  <c r="L4590" i="1"/>
  <c r="L481" i="1"/>
  <c r="G9361" i="1"/>
  <c r="F9362" i="1"/>
  <c r="G5583" i="1"/>
  <c r="H7140" i="1"/>
  <c r="G7140" i="1"/>
  <c r="F7141" i="1"/>
  <c r="G2924" i="1"/>
  <c r="F2925" i="1" s="1"/>
  <c r="H2924" i="1"/>
  <c r="H8254" i="1"/>
  <c r="G8254" i="1"/>
  <c r="F8255" i="1"/>
  <c r="H4257" i="1"/>
  <c r="G4257" i="1"/>
  <c r="F4258" i="1" s="1"/>
  <c r="G7475" i="1"/>
  <c r="F7476" i="1"/>
  <c r="L4140" i="1"/>
  <c r="H7699" i="1"/>
  <c r="G7699" i="1"/>
  <c r="F7700" i="1" s="1"/>
  <c r="G3257" i="1"/>
  <c r="F3258" i="1" s="1"/>
  <c r="H9032" i="1"/>
  <c r="G9032" i="1"/>
  <c r="F9033" i="1" s="1"/>
  <c r="L8918" i="1"/>
  <c r="G596" i="1"/>
  <c r="F597" i="1" s="1"/>
  <c r="L6251" i="1"/>
  <c r="H5921" i="1"/>
  <c r="G5921" i="1"/>
  <c r="F5922" i="1"/>
  <c r="H10804" i="1"/>
  <c r="G10804" i="1"/>
  <c r="F10805" i="1"/>
  <c r="K1702" i="1"/>
  <c r="L1701" i="1"/>
  <c r="M1701" i="1" s="1"/>
  <c r="L1036" i="1"/>
  <c r="M1036" i="1" s="1"/>
  <c r="K1037" i="1"/>
  <c r="L9804" i="1"/>
  <c r="M9804" i="1" s="1"/>
  <c r="F146" i="1"/>
  <c r="G145" i="1"/>
  <c r="K5582" i="1"/>
  <c r="L3036" i="1"/>
  <c r="M3036" i="1" s="1"/>
  <c r="K3037" i="1"/>
  <c r="K10246" i="1"/>
  <c r="L2478" i="1"/>
  <c r="M2478" i="1" s="1"/>
  <c r="K2479" i="1"/>
  <c r="H6362" i="1"/>
  <c r="L9690" i="1"/>
  <c r="M9690" i="1" s="1"/>
  <c r="F2142" i="1"/>
  <c r="H2141" i="1"/>
  <c r="G2141" i="1"/>
  <c r="L6911" i="1"/>
  <c r="K9139" i="1"/>
  <c r="L9138" i="1"/>
  <c r="M9138" i="1" s="1"/>
  <c r="H10024" i="1"/>
  <c r="G10024" i="1"/>
  <c r="F10025" i="1"/>
  <c r="H5582" i="1"/>
  <c r="H6143" i="1"/>
  <c r="G6143" i="1"/>
  <c r="F6144" i="1" s="1"/>
  <c r="G5480" i="1"/>
  <c r="H5480" i="1" s="1"/>
  <c r="L1922" i="1"/>
  <c r="M1922" i="1" s="1"/>
  <c r="K1923" i="1"/>
  <c r="H481" i="1"/>
  <c r="G3924" i="1"/>
  <c r="F3925" i="1"/>
  <c r="H8806" i="1"/>
  <c r="H6806" i="1"/>
  <c r="G6806" i="1"/>
  <c r="F6807" i="1" s="1"/>
  <c r="H8474" i="1"/>
  <c r="G6034" i="1"/>
  <c r="F6035" i="1" s="1"/>
  <c r="G2702" i="1"/>
  <c r="F2703" i="1"/>
  <c r="H3815" i="1"/>
  <c r="G3815" i="1"/>
  <c r="F3816" i="1"/>
  <c r="G3038" i="1"/>
  <c r="F3039" i="1"/>
  <c r="G4367" i="1"/>
  <c r="F4368" i="1" s="1"/>
  <c r="L8580" i="1"/>
  <c r="M8580" i="1" s="1"/>
  <c r="K8581" i="1"/>
  <c r="H4028" i="1"/>
  <c r="G4028" i="1"/>
  <c r="F4029" i="1" s="1"/>
  <c r="G10691" i="1"/>
  <c r="F10692" i="1" s="1"/>
  <c r="F10247" i="1"/>
  <c r="G5141" i="1"/>
  <c r="H5141" i="1" s="1"/>
  <c r="H9248" i="1"/>
  <c r="L704" i="1"/>
  <c r="M704" i="1" s="1"/>
  <c r="F6363" i="1"/>
  <c r="H9360" i="1"/>
  <c r="K10915" i="1"/>
  <c r="L10914" i="1"/>
  <c r="M10914" i="1" s="1"/>
  <c r="H3037" i="1"/>
  <c r="H4366" i="1"/>
  <c r="H4915" i="1"/>
  <c r="F6473" i="1"/>
  <c r="G5700" i="1"/>
  <c r="F5701" i="1"/>
  <c r="H5700" i="1"/>
  <c r="M6911" i="1"/>
  <c r="K7139" i="1"/>
  <c r="L6587" i="1"/>
  <c r="M6587" i="1" s="1"/>
  <c r="K6588" i="1"/>
  <c r="K5479" i="1"/>
  <c r="G3370" i="1"/>
  <c r="F3371" i="1" s="1"/>
  <c r="G7922" i="1"/>
  <c r="F7923" i="1"/>
  <c r="H925" i="1"/>
  <c r="G925" i="1"/>
  <c r="F926" i="1"/>
  <c r="G3704" i="1"/>
  <c r="F3705" i="1" s="1"/>
  <c r="L41" i="1"/>
  <c r="M41" i="1" s="1"/>
  <c r="L8141" i="1"/>
  <c r="M8141" i="1" s="1"/>
  <c r="H5368" i="1"/>
  <c r="G5368" i="1"/>
  <c r="F5369" i="1" s="1"/>
  <c r="L3813" i="1"/>
  <c r="M3813" i="1" s="1"/>
  <c r="K3814" i="1"/>
  <c r="K9031" i="1"/>
  <c r="L9030" i="1"/>
  <c r="M9030" i="1" s="1"/>
  <c r="H41" i="1"/>
  <c r="F8807" i="1"/>
  <c r="H6587" i="1"/>
  <c r="K814" i="1"/>
  <c r="L813" i="1"/>
  <c r="M813" i="1" s="1"/>
  <c r="H4027" i="1"/>
  <c r="G10475" i="1"/>
  <c r="H10475" i="1" s="1"/>
  <c r="H8365" i="1"/>
  <c r="G8365" i="1"/>
  <c r="F8366" i="1" s="1"/>
  <c r="G1485" i="1"/>
  <c r="H1485" i="1" s="1"/>
  <c r="H2594" i="1"/>
  <c r="G2594" i="1"/>
  <c r="F2595" i="1"/>
  <c r="H2037" i="1"/>
  <c r="G7807" i="1"/>
  <c r="F7808" i="1" s="1"/>
  <c r="G10140" i="1"/>
  <c r="F10141" i="1" s="1"/>
  <c r="L8363" i="1"/>
  <c r="M8363" i="1" s="1"/>
  <c r="K8364" i="1"/>
  <c r="H6588" i="1"/>
  <c r="G6588" i="1"/>
  <c r="F6589" i="1" s="1"/>
  <c r="G8692" i="1"/>
  <c r="H8692" i="1"/>
  <c r="M8918" i="1"/>
  <c r="F9911" i="1"/>
  <c r="G9910" i="1"/>
  <c r="L10022" i="1"/>
  <c r="M10022" i="1" s="1"/>
  <c r="K10023" i="1"/>
  <c r="K8806" i="1"/>
  <c r="F9249" i="1"/>
  <c r="H2923" i="1"/>
  <c r="L9582" i="1"/>
  <c r="M9582" i="1" s="1"/>
  <c r="K9583" i="1"/>
  <c r="L2815" i="1"/>
  <c r="M2815" i="1" s="1"/>
  <c r="K2816" i="1"/>
  <c r="H8581" i="1"/>
  <c r="G8581" i="1"/>
  <c r="F8582" i="1"/>
  <c r="F4916" i="1"/>
  <c r="F6252" i="1"/>
  <c r="L3923" i="1"/>
  <c r="M3923" i="1" s="1"/>
  <c r="K3924" i="1"/>
  <c r="L7250" i="1"/>
  <c r="M7250" i="1" s="1"/>
  <c r="K7251" i="1"/>
  <c r="K10355" i="1"/>
  <c r="H6142" i="1"/>
  <c r="H5479" i="1"/>
  <c r="F6912" i="1"/>
  <c r="M7921" i="1"/>
  <c r="L7806" i="1"/>
  <c r="M7806" i="1" s="1"/>
  <c r="H1702" i="1"/>
  <c r="F1703" i="1"/>
  <c r="G1702" i="1"/>
  <c r="H3923" i="1"/>
  <c r="L923" i="1"/>
  <c r="M923" i="1" s="1"/>
  <c r="K924" i="1"/>
  <c r="H6805" i="1"/>
  <c r="H6033" i="1"/>
  <c r="G7252" i="1"/>
  <c r="F7253" i="1" s="1"/>
  <c r="H2701" i="1"/>
  <c r="K8253" i="1"/>
  <c r="H10584" i="1"/>
  <c r="G10584" i="1"/>
  <c r="F10585" i="1"/>
  <c r="H3814" i="1"/>
  <c r="L2922" i="1"/>
  <c r="M2922" i="1" s="1"/>
  <c r="K2923" i="1"/>
  <c r="G42" i="1"/>
  <c r="F43" i="1"/>
  <c r="L4365" i="1"/>
  <c r="M4365" i="1" s="1"/>
  <c r="K4366" i="1"/>
  <c r="L4477" i="1"/>
  <c r="M4477" i="1" s="1"/>
  <c r="K4478" i="1"/>
  <c r="H9805" i="1"/>
  <c r="G9805" i="1"/>
  <c r="K9805" i="1" s="1"/>
  <c r="G705" i="1"/>
  <c r="F706" i="1" s="1"/>
  <c r="G814" i="1"/>
  <c r="F815" i="1"/>
  <c r="L4699" i="1"/>
  <c r="M4699" i="1" s="1"/>
  <c r="F3583" i="1"/>
  <c r="G3582" i="1"/>
  <c r="L1260" i="1"/>
  <c r="M1260" i="1" s="1"/>
  <c r="K1261" i="1"/>
  <c r="L5810" i="1"/>
  <c r="M5810" i="1" s="1"/>
  <c r="K1136" i="1"/>
  <c r="L7357" i="1"/>
  <c r="M7357" i="1" s="1"/>
  <c r="K8691" i="1"/>
  <c r="L8690" i="1"/>
  <c r="M8690" i="1" s="1"/>
  <c r="L1371" i="1"/>
  <c r="M1371" i="1" s="1"/>
  <c r="K1372" i="1"/>
  <c r="M6251" i="1"/>
  <c r="K7698" i="1"/>
  <c r="L7697" i="1"/>
  <c r="M7697" i="1" s="1"/>
  <c r="L1483" i="1"/>
  <c r="M1483" i="1" s="1"/>
  <c r="K1484" i="1"/>
  <c r="K8474" i="1"/>
  <c r="L8473" i="1"/>
  <c r="M8473" i="1" s="1"/>
  <c r="L4914" i="1"/>
  <c r="M4914" i="1" s="1"/>
  <c r="K4915" i="1"/>
  <c r="G7358" i="1"/>
  <c r="K7358" i="1" s="1"/>
  <c r="L2036" i="1"/>
  <c r="M2036" i="1" s="1"/>
  <c r="K2037" i="1"/>
  <c r="K3256" i="1"/>
  <c r="L7580" i="1"/>
  <c r="M7580" i="1" s="1"/>
  <c r="K7581" i="1"/>
  <c r="H7031" i="1"/>
  <c r="G7031" i="1"/>
  <c r="F7032" i="1"/>
  <c r="H7582" i="1"/>
  <c r="G7582" i="1"/>
  <c r="F7583" i="1"/>
  <c r="G373" i="1"/>
  <c r="F374" i="1" s="1"/>
  <c r="K6143" i="1"/>
  <c r="L6142" i="1"/>
  <c r="M6142" i="1" s="1"/>
  <c r="G4700" i="1"/>
  <c r="K4700" i="1" s="1"/>
  <c r="L4255" i="1"/>
  <c r="M4255" i="1" s="1"/>
  <c r="K4256" i="1"/>
  <c r="L2592" i="1"/>
  <c r="M2592" i="1" s="1"/>
  <c r="K2593" i="1"/>
  <c r="G6702" i="1"/>
  <c r="F6703" i="1" s="1"/>
  <c r="L10473" i="1"/>
  <c r="M10473" i="1" s="1"/>
  <c r="K10474" i="1"/>
  <c r="L10803" i="1"/>
  <c r="M10803" i="1" s="1"/>
  <c r="K10804" i="1"/>
  <c r="G10356" i="1"/>
  <c r="H10356" i="1" s="1"/>
  <c r="G1924" i="1"/>
  <c r="F1925" i="1" s="1"/>
  <c r="K595" i="1"/>
  <c r="L5920" i="1"/>
  <c r="K5921" i="1"/>
  <c r="L8028" i="1"/>
  <c r="M8028" i="1" s="1"/>
  <c r="K8029" i="1"/>
  <c r="H3256" i="1"/>
  <c r="K3369" i="1"/>
  <c r="H4256" i="1"/>
  <c r="H1373" i="1"/>
  <c r="G1373" i="1"/>
  <c r="F1374" i="1"/>
  <c r="K7474" i="1"/>
  <c r="L2369" i="1"/>
  <c r="M2369" i="1" s="1"/>
  <c r="K2370" i="1"/>
  <c r="H9031" i="1"/>
  <c r="H7698" i="1"/>
  <c r="G1814" i="1"/>
  <c r="K1814" i="1" s="1"/>
  <c r="H10583" i="1"/>
  <c r="G1038" i="1"/>
  <c r="F1039" i="1" s="1"/>
  <c r="L372" i="1"/>
  <c r="M372" i="1" s="1"/>
  <c r="K373" i="1"/>
  <c r="M6362" i="1"/>
  <c r="M4140" i="1"/>
  <c r="L5699" i="1"/>
  <c r="M5699" i="1" s="1"/>
  <c r="K5700" i="1"/>
  <c r="G2038" i="1"/>
  <c r="F2039" i="1" s="1"/>
  <c r="H8142" i="1"/>
  <c r="G8142" i="1"/>
  <c r="F8143" i="1" s="1"/>
  <c r="L10582" i="1"/>
  <c r="M10582" i="1" s="1"/>
  <c r="K10583" i="1"/>
  <c r="L7921" i="1"/>
  <c r="K7922" i="1"/>
  <c r="G9469" i="1"/>
  <c r="F9470" i="1" s="1"/>
  <c r="H9691" i="1"/>
  <c r="G9691" i="1"/>
  <c r="K9691" i="1" s="1"/>
  <c r="F9692" i="1"/>
  <c r="H10916" i="1"/>
  <c r="G10916" i="1"/>
  <c r="F10917" i="1"/>
  <c r="L6032" i="1"/>
  <c r="M6032" i="1" s="1"/>
  <c r="K6033" i="1"/>
  <c r="G252" i="1"/>
  <c r="H252" i="1" s="1"/>
  <c r="K9248" i="1"/>
  <c r="L9247" i="1"/>
  <c r="M9247" i="1" s="1"/>
  <c r="F4141" i="1"/>
  <c r="H3146" i="1"/>
  <c r="G9140" i="1"/>
  <c r="F9141" i="1" s="1"/>
  <c r="L251" i="1"/>
  <c r="M251" i="1" s="1"/>
  <c r="F1137" i="1"/>
  <c r="H595" i="1"/>
  <c r="G5253" i="1"/>
  <c r="F5254" i="1"/>
  <c r="H5253" i="1"/>
  <c r="H2817" i="1"/>
  <c r="G2817" i="1"/>
  <c r="F2818" i="1" s="1"/>
  <c r="L3481" i="1"/>
  <c r="K3482" i="1"/>
  <c r="H8253" i="1"/>
  <c r="L7029" i="1"/>
  <c r="M7029" i="1" s="1"/>
  <c r="K7030" i="1"/>
  <c r="H3482" i="1"/>
  <c r="G3482" i="1"/>
  <c r="F3483" i="1" s="1"/>
  <c r="L5140" i="1"/>
  <c r="M5140" i="1" s="1"/>
  <c r="G4591" i="1"/>
  <c r="F4592" i="1"/>
  <c r="H1261" i="1"/>
  <c r="L9359" i="1"/>
  <c r="M9359" i="1" s="1"/>
  <c r="K9360" i="1"/>
  <c r="G9584" i="1"/>
  <c r="K6472" i="1"/>
  <c r="L6471" i="1"/>
  <c r="M6471" i="1" s="1"/>
  <c r="L4026" i="1"/>
  <c r="M4026" i="1" s="1"/>
  <c r="K4027" i="1"/>
  <c r="G2257" i="1"/>
  <c r="F2258" i="1" s="1"/>
  <c r="H2257" i="1"/>
  <c r="G4811" i="1"/>
  <c r="H4811" i="1" s="1"/>
  <c r="K144" i="1"/>
  <c r="H7030" i="1"/>
  <c r="H7581" i="1"/>
  <c r="G2480" i="1"/>
  <c r="F2481" i="1"/>
  <c r="H8918" i="1"/>
  <c r="M5920" i="1"/>
  <c r="M1813" i="1"/>
  <c r="M481" i="1"/>
  <c r="L3702" i="1"/>
  <c r="M3702" i="1" s="1"/>
  <c r="K3703" i="1"/>
  <c r="G5811" i="1"/>
  <c r="H5811" i="1" s="1"/>
  <c r="L10690" i="1"/>
  <c r="M10690" i="1" s="1"/>
  <c r="K10691" i="1"/>
  <c r="L2256" i="1"/>
  <c r="K2257" i="1"/>
  <c r="L1813" i="1"/>
  <c r="F2371" i="1"/>
  <c r="F1593" i="1"/>
  <c r="H10139" i="1"/>
  <c r="H4140" i="1"/>
  <c r="H6701" i="1"/>
  <c r="L5366" i="1"/>
  <c r="M5366" i="1" s="1"/>
  <c r="K5367" i="1"/>
  <c r="K5252" i="1"/>
  <c r="F8030" i="1"/>
  <c r="M3481" i="1"/>
  <c r="L4809" i="1"/>
  <c r="M4809" i="1" s="1"/>
  <c r="K4810" i="1"/>
  <c r="M4590" i="1"/>
  <c r="H1923" i="1"/>
  <c r="K2701" i="1"/>
  <c r="L2700" i="1"/>
  <c r="M2700" i="1" s="1"/>
  <c r="K3146" i="1"/>
  <c r="K2140" i="1"/>
  <c r="L10138" i="1"/>
  <c r="M10138" i="1" s="1"/>
  <c r="K10139" i="1"/>
  <c r="L1591" i="1"/>
  <c r="M1591" i="1" s="1"/>
  <c r="K1592" i="1"/>
  <c r="L6700" i="1"/>
  <c r="M6700" i="1" s="1"/>
  <c r="K6701" i="1"/>
  <c r="H144" i="1"/>
  <c r="F4479" i="1"/>
  <c r="F1262" i="1"/>
  <c r="F482" i="1"/>
  <c r="K6805" i="1"/>
  <c r="L6804" i="1"/>
  <c r="M6804" i="1" s="1"/>
  <c r="F5033" i="1"/>
  <c r="M2256" i="1"/>
  <c r="H1372" i="1"/>
  <c r="F8475" i="1"/>
  <c r="K5032" i="1"/>
  <c r="F8919" i="1"/>
  <c r="H372" i="1"/>
  <c r="H5920" i="1"/>
  <c r="H1813" i="1"/>
  <c r="H1037" i="1"/>
  <c r="G1925" i="1" l="1"/>
  <c r="F1926" i="1" s="1"/>
  <c r="G4368" i="1"/>
  <c r="F4369" i="1" s="1"/>
  <c r="G6035" i="1"/>
  <c r="F6036" i="1" s="1"/>
  <c r="H597" i="1"/>
  <c r="G597" i="1"/>
  <c r="F598" i="1"/>
  <c r="G2925" i="1"/>
  <c r="H2925" i="1"/>
  <c r="L1814" i="1"/>
  <c r="H5369" i="1"/>
  <c r="G5369" i="1"/>
  <c r="F5370" i="1"/>
  <c r="G2258" i="1"/>
  <c r="H2258" i="1" s="1"/>
  <c r="F2259" i="1"/>
  <c r="L4700" i="1"/>
  <c r="H6589" i="1"/>
  <c r="G6589" i="1"/>
  <c r="G10692" i="1"/>
  <c r="F10693" i="1"/>
  <c r="H10692" i="1"/>
  <c r="H6807" i="1"/>
  <c r="G6807" i="1"/>
  <c r="G9033" i="1"/>
  <c r="F9034" i="1" s="1"/>
  <c r="G4258" i="1"/>
  <c r="F4259" i="1"/>
  <c r="G3371" i="1"/>
  <c r="F3372" i="1"/>
  <c r="G2818" i="1"/>
  <c r="F2819" i="1" s="1"/>
  <c r="G9141" i="1"/>
  <c r="F9142" i="1"/>
  <c r="L9691" i="1"/>
  <c r="G8143" i="1"/>
  <c r="F8144" i="1" s="1"/>
  <c r="G706" i="1"/>
  <c r="F707" i="1" s="1"/>
  <c r="G10141" i="1"/>
  <c r="H10141" i="1" s="1"/>
  <c r="F10142" i="1"/>
  <c r="G8366" i="1"/>
  <c r="F8367" i="1"/>
  <c r="G4029" i="1"/>
  <c r="F4030" i="1" s="1"/>
  <c r="G6144" i="1"/>
  <c r="F6145" i="1"/>
  <c r="H3258" i="1"/>
  <c r="G3258" i="1"/>
  <c r="G1039" i="1"/>
  <c r="F1040" i="1" s="1"/>
  <c r="G6703" i="1"/>
  <c r="F6704" i="1"/>
  <c r="G374" i="1"/>
  <c r="F375" i="1" s="1"/>
  <c r="L7358" i="1"/>
  <c r="L9805" i="1"/>
  <c r="G7253" i="1"/>
  <c r="H7253" i="1" s="1"/>
  <c r="G7808" i="1"/>
  <c r="F7809" i="1" s="1"/>
  <c r="G3705" i="1"/>
  <c r="F3706" i="1"/>
  <c r="H3705" i="1"/>
  <c r="H7700" i="1"/>
  <c r="G7700" i="1"/>
  <c r="F7701" i="1"/>
  <c r="G3483" i="1"/>
  <c r="F3484" i="1" s="1"/>
  <c r="H9470" i="1"/>
  <c r="G9470" i="1"/>
  <c r="F9471" i="1"/>
  <c r="G2039" i="1"/>
  <c r="F2040" i="1" s="1"/>
  <c r="G1137" i="1"/>
  <c r="G9692" i="1"/>
  <c r="F9693" i="1" s="1"/>
  <c r="H1814" i="1"/>
  <c r="H1374" i="1"/>
  <c r="G1374" i="1"/>
  <c r="F1375" i="1"/>
  <c r="L2593" i="1"/>
  <c r="M2593" i="1" s="1"/>
  <c r="K2594" i="1"/>
  <c r="H4700" i="1"/>
  <c r="G7583" i="1"/>
  <c r="F7584" i="1" s="1"/>
  <c r="F7359" i="1"/>
  <c r="L1261" i="1"/>
  <c r="M1261" i="1" s="1"/>
  <c r="K1262" i="1"/>
  <c r="H10585" i="1"/>
  <c r="F10586" i="1"/>
  <c r="G10585" i="1"/>
  <c r="H7252" i="1"/>
  <c r="L924" i="1"/>
  <c r="M924" i="1" s="1"/>
  <c r="K925" i="1"/>
  <c r="H6912" i="1"/>
  <c r="F6913" i="1"/>
  <c r="G6912" i="1"/>
  <c r="H8582" i="1"/>
  <c r="F8583" i="1"/>
  <c r="G8582" i="1"/>
  <c r="H10140" i="1"/>
  <c r="F8808" i="1"/>
  <c r="H8807" i="1"/>
  <c r="G8807" i="1"/>
  <c r="H3704" i="1"/>
  <c r="G10025" i="1"/>
  <c r="H10025" i="1" s="1"/>
  <c r="F10026" i="1"/>
  <c r="G10805" i="1"/>
  <c r="F10806" i="1" s="1"/>
  <c r="G1262" i="1"/>
  <c r="F1263" i="1" s="1"/>
  <c r="L10691" i="1"/>
  <c r="K10692" i="1"/>
  <c r="L373" i="1"/>
  <c r="K374" i="1"/>
  <c r="G146" i="1"/>
  <c r="L1702" i="1"/>
  <c r="G7476" i="1"/>
  <c r="H7476" i="1" s="1"/>
  <c r="G4479" i="1"/>
  <c r="F4480" i="1" s="1"/>
  <c r="L5032" i="1"/>
  <c r="M5032" i="1" s="1"/>
  <c r="G5033" i="1"/>
  <c r="F5034" i="1" s="1"/>
  <c r="L2140" i="1"/>
  <c r="M2140" i="1" s="1"/>
  <c r="K2141" i="1"/>
  <c r="L4810" i="1"/>
  <c r="M4810" i="1" s="1"/>
  <c r="K4811" i="1"/>
  <c r="K5253" i="1"/>
  <c r="L5252" i="1"/>
  <c r="M5252" i="1" s="1"/>
  <c r="H2480" i="1"/>
  <c r="H4591" i="1"/>
  <c r="K252" i="1"/>
  <c r="G4141" i="1"/>
  <c r="F4142" i="1" s="1"/>
  <c r="H4141" i="1"/>
  <c r="L9248" i="1"/>
  <c r="M9248" i="1" s="1"/>
  <c r="M9691" i="1"/>
  <c r="L5921" i="1"/>
  <c r="F10357" i="1"/>
  <c r="L2037" i="1"/>
  <c r="M2037" i="1" s="1"/>
  <c r="K2038" i="1"/>
  <c r="H7358" i="1"/>
  <c r="H814" i="1"/>
  <c r="F9806" i="1"/>
  <c r="H42" i="1"/>
  <c r="L10355" i="1"/>
  <c r="M10355" i="1" s="1"/>
  <c r="K10356" i="1"/>
  <c r="G9249" i="1"/>
  <c r="K9249" i="1" s="1"/>
  <c r="L8364" i="1"/>
  <c r="M8364" i="1" s="1"/>
  <c r="K8365" i="1"/>
  <c r="H7922" i="1"/>
  <c r="K7140" i="1"/>
  <c r="L7139" i="1"/>
  <c r="M7139" i="1" s="1"/>
  <c r="H3038" i="1"/>
  <c r="H2702" i="1"/>
  <c r="H3924" i="1"/>
  <c r="H5583" i="1"/>
  <c r="H3147" i="1"/>
  <c r="L3482" i="1"/>
  <c r="M3482" i="1" s="1"/>
  <c r="K3483" i="1"/>
  <c r="L5700" i="1"/>
  <c r="L7581" i="1"/>
  <c r="M7581" i="1" s="1"/>
  <c r="K7582" i="1"/>
  <c r="K8692" i="1"/>
  <c r="L8691" i="1"/>
  <c r="M8691" i="1" s="1"/>
  <c r="G2703" i="1"/>
  <c r="H2703" i="1" s="1"/>
  <c r="F2704" i="1"/>
  <c r="H3925" i="1"/>
  <c r="G3925" i="1"/>
  <c r="F3926" i="1"/>
  <c r="G8475" i="1"/>
  <c r="H8475" i="1" s="1"/>
  <c r="F8476" i="1"/>
  <c r="L3146" i="1"/>
  <c r="M3146" i="1" s="1"/>
  <c r="K3147" i="1"/>
  <c r="L3703" i="1"/>
  <c r="M3703" i="1" s="1"/>
  <c r="K3704" i="1"/>
  <c r="L2370" i="1"/>
  <c r="M2370" i="1" s="1"/>
  <c r="L4256" i="1"/>
  <c r="M4256" i="1" s="1"/>
  <c r="K4257" i="1"/>
  <c r="K6144" i="1"/>
  <c r="L6143" i="1"/>
  <c r="M6143" i="1" s="1"/>
  <c r="K7699" i="1"/>
  <c r="L7698" i="1"/>
  <c r="M7698" i="1" s="1"/>
  <c r="L1136" i="1"/>
  <c r="M1136" i="1" s="1"/>
  <c r="K1137" i="1"/>
  <c r="M9805" i="1"/>
  <c r="L2923" i="1"/>
  <c r="M2923" i="1" s="1"/>
  <c r="K2924" i="1"/>
  <c r="K7807" i="1"/>
  <c r="L9583" i="1"/>
  <c r="M9583" i="1" s="1"/>
  <c r="K9584" i="1"/>
  <c r="L8806" i="1"/>
  <c r="M8806" i="1" s="1"/>
  <c r="K8807" i="1"/>
  <c r="G6473" i="1"/>
  <c r="H6473" i="1" s="1"/>
  <c r="F6474" i="1"/>
  <c r="K10916" i="1"/>
  <c r="L10915" i="1"/>
  <c r="M10915" i="1" s="1"/>
  <c r="K705" i="1"/>
  <c r="H10247" i="1"/>
  <c r="F10248" i="1"/>
  <c r="G10247" i="1"/>
  <c r="L3037" i="1"/>
  <c r="M3037" i="1" s="1"/>
  <c r="K3038" i="1"/>
  <c r="L1037" i="1"/>
  <c r="M1037" i="1" s="1"/>
  <c r="K1038" i="1"/>
  <c r="F5584" i="1"/>
  <c r="H4592" i="1"/>
  <c r="G4592" i="1"/>
  <c r="F4593" i="1"/>
  <c r="G43" i="1"/>
  <c r="F44" i="1" s="1"/>
  <c r="H1703" i="1"/>
  <c r="F1704" i="1"/>
  <c r="G1703" i="1"/>
  <c r="G7923" i="1"/>
  <c r="K7923" i="1" s="1"/>
  <c r="F7924" i="1"/>
  <c r="G9362" i="1"/>
  <c r="F9363" i="1"/>
  <c r="H9362" i="1"/>
  <c r="L6701" i="1"/>
  <c r="M6701" i="1" s="1"/>
  <c r="K6702" i="1"/>
  <c r="K5141" i="1"/>
  <c r="K596" i="1"/>
  <c r="L595" i="1"/>
  <c r="M595" i="1" s="1"/>
  <c r="H373" i="1"/>
  <c r="G7032" i="1"/>
  <c r="F7033" i="1" s="1"/>
  <c r="K3582" i="1"/>
  <c r="K8254" i="1"/>
  <c r="L8253" i="1"/>
  <c r="M8253" i="1" s="1"/>
  <c r="K7252" i="1"/>
  <c r="L7251" i="1"/>
  <c r="M7251" i="1" s="1"/>
  <c r="F6253" i="1"/>
  <c r="H6252" i="1"/>
  <c r="G6252" i="1"/>
  <c r="H2595" i="1"/>
  <c r="G2595" i="1"/>
  <c r="F2596" i="1"/>
  <c r="K9032" i="1"/>
  <c r="L9031" i="1"/>
  <c r="M9031" i="1" s="1"/>
  <c r="H926" i="1"/>
  <c r="G926" i="1"/>
  <c r="F927" i="1" s="1"/>
  <c r="H10691" i="1"/>
  <c r="G3816" i="1"/>
  <c r="F3817" i="1" s="1"/>
  <c r="G2142" i="1"/>
  <c r="F2143" i="1" s="1"/>
  <c r="L2479" i="1"/>
  <c r="M2479" i="1" s="1"/>
  <c r="K2480" i="1"/>
  <c r="G5922" i="1"/>
  <c r="K5922" i="1" s="1"/>
  <c r="F5923" i="1"/>
  <c r="G7141" i="1"/>
  <c r="H7141" i="1" s="1"/>
  <c r="K6806" i="1"/>
  <c r="L6805" i="1"/>
  <c r="M6805" i="1" s="1"/>
  <c r="H482" i="1"/>
  <c r="G482" i="1"/>
  <c r="F483" i="1" s="1"/>
  <c r="L1592" i="1"/>
  <c r="M1592" i="1" s="1"/>
  <c r="K1593" i="1"/>
  <c r="K2702" i="1"/>
  <c r="L2701" i="1"/>
  <c r="M2701" i="1" s="1"/>
  <c r="L5367" i="1"/>
  <c r="M5367" i="1" s="1"/>
  <c r="K5368" i="1"/>
  <c r="K6473" i="1"/>
  <c r="L6472" i="1"/>
  <c r="M6472" i="1" s="1"/>
  <c r="L7030" i="1"/>
  <c r="M7030" i="1" s="1"/>
  <c r="K7031" i="1"/>
  <c r="H1038" i="1"/>
  <c r="L7474" i="1"/>
  <c r="M7474" i="1" s="1"/>
  <c r="K7475" i="1"/>
  <c r="L3369" i="1"/>
  <c r="M3369" i="1" s="1"/>
  <c r="K3370" i="1"/>
  <c r="L10804" i="1"/>
  <c r="M10804" i="1" s="1"/>
  <c r="K10805" i="1"/>
  <c r="L1372" i="1"/>
  <c r="M1372" i="1" s="1"/>
  <c r="K1373" i="1"/>
  <c r="H3582" i="1"/>
  <c r="L4478" i="1"/>
  <c r="M4478" i="1" s="1"/>
  <c r="L2816" i="1"/>
  <c r="M2816" i="1" s="1"/>
  <c r="K2817" i="1"/>
  <c r="L10023" i="1"/>
  <c r="M10023" i="1" s="1"/>
  <c r="K10024" i="1"/>
  <c r="K9910" i="1"/>
  <c r="H3370" i="1"/>
  <c r="G6363" i="1"/>
  <c r="H6363" i="1" s="1"/>
  <c r="F6364" i="1"/>
  <c r="L1923" i="1"/>
  <c r="M1923" i="1" s="1"/>
  <c r="K1924" i="1"/>
  <c r="K9140" i="1"/>
  <c r="L9139" i="1"/>
  <c r="M9139" i="1" s="1"/>
  <c r="L5582" i="1"/>
  <c r="M5582" i="1" s="1"/>
  <c r="K5583" i="1"/>
  <c r="M5921" i="1"/>
  <c r="G2371" i="1"/>
  <c r="K2371" i="1" s="1"/>
  <c r="F2372" i="1"/>
  <c r="L9360" i="1"/>
  <c r="M9360" i="1" s="1"/>
  <c r="K9361" i="1"/>
  <c r="L6033" i="1"/>
  <c r="M6033" i="1" s="1"/>
  <c r="K6034" i="1"/>
  <c r="K10584" i="1"/>
  <c r="L10583" i="1"/>
  <c r="M10583" i="1" s="1"/>
  <c r="M1814" i="1"/>
  <c r="M4700" i="1"/>
  <c r="K3257" i="1"/>
  <c r="L3256" i="1"/>
  <c r="M3256" i="1" s="1"/>
  <c r="M7358" i="1"/>
  <c r="G815" i="1"/>
  <c r="F816" i="1" s="1"/>
  <c r="G4916" i="1"/>
  <c r="F4917" i="1" s="1"/>
  <c r="L6588" i="1"/>
  <c r="M6588" i="1" s="1"/>
  <c r="K6589" i="1"/>
  <c r="G8030" i="1"/>
  <c r="F8031" i="1" s="1"/>
  <c r="L2257" i="1"/>
  <c r="M2257" i="1" s="1"/>
  <c r="K2258" i="1"/>
  <c r="G5254" i="1"/>
  <c r="H5254" i="1" s="1"/>
  <c r="K9469" i="1"/>
  <c r="L7922" i="1"/>
  <c r="M7922" i="1" s="1"/>
  <c r="M373" i="1"/>
  <c r="F3584" i="1"/>
  <c r="H3583" i="1"/>
  <c r="G3583" i="1"/>
  <c r="L4366" i="1"/>
  <c r="M4366" i="1" s="1"/>
  <c r="K4367" i="1"/>
  <c r="G9911" i="1"/>
  <c r="K815" i="1"/>
  <c r="L814" i="1"/>
  <c r="M814" i="1" s="1"/>
  <c r="K8142" i="1"/>
  <c r="L5479" i="1"/>
  <c r="M5479" i="1" s="1"/>
  <c r="K5480" i="1"/>
  <c r="G5701" i="1"/>
  <c r="F5702" i="1" s="1"/>
  <c r="M10691" i="1"/>
  <c r="K8582" i="1"/>
  <c r="L8581" i="1"/>
  <c r="M8581" i="1" s="1"/>
  <c r="L10246" i="1"/>
  <c r="M10246" i="1" s="1"/>
  <c r="K10247" i="1"/>
  <c r="G8255" i="1"/>
  <c r="F8256" i="1"/>
  <c r="K4591" i="1"/>
  <c r="G2481" i="1"/>
  <c r="H2481" i="1" s="1"/>
  <c r="F2482" i="1"/>
  <c r="L1484" i="1"/>
  <c r="M1484" i="1" s="1"/>
  <c r="K1485" i="1"/>
  <c r="L3814" i="1"/>
  <c r="M3814" i="1" s="1"/>
  <c r="K3815" i="1"/>
  <c r="H3039" i="1"/>
  <c r="G3039" i="1"/>
  <c r="F3040" i="1" s="1"/>
  <c r="G3148" i="1"/>
  <c r="F3149" i="1"/>
  <c r="L144" i="1"/>
  <c r="M144" i="1" s="1"/>
  <c r="K145" i="1"/>
  <c r="H9584" i="1"/>
  <c r="G10917" i="1"/>
  <c r="F10918" i="1"/>
  <c r="G8919" i="1"/>
  <c r="H8919" i="1" s="1"/>
  <c r="F8920" i="1"/>
  <c r="L10139" i="1"/>
  <c r="M10139" i="1" s="1"/>
  <c r="K10140" i="1"/>
  <c r="H1593" i="1"/>
  <c r="G1593" i="1"/>
  <c r="F1594" i="1" s="1"/>
  <c r="F5812" i="1"/>
  <c r="F4812" i="1"/>
  <c r="L4027" i="1"/>
  <c r="M4027" i="1" s="1"/>
  <c r="K4028" i="1"/>
  <c r="F9585" i="1"/>
  <c r="H9140" i="1"/>
  <c r="F253" i="1"/>
  <c r="H9469" i="1"/>
  <c r="H2038" i="1"/>
  <c r="F1815" i="1"/>
  <c r="L8029" i="1"/>
  <c r="M8029" i="1" s="1"/>
  <c r="H1924" i="1"/>
  <c r="L10474" i="1"/>
  <c r="M10474" i="1" s="1"/>
  <c r="K10475" i="1"/>
  <c r="H6702" i="1"/>
  <c r="F4701" i="1"/>
  <c r="L4915" i="1"/>
  <c r="M4915" i="1" s="1"/>
  <c r="K8475" i="1"/>
  <c r="L8474" i="1"/>
  <c r="M8474" i="1" s="1"/>
  <c r="K5811" i="1"/>
  <c r="H705" i="1"/>
  <c r="M1702" i="1"/>
  <c r="L3924" i="1"/>
  <c r="M3924" i="1" s="1"/>
  <c r="K3925" i="1"/>
  <c r="H9910" i="1"/>
  <c r="F8693" i="1"/>
  <c r="H7807" i="1"/>
  <c r="F1486" i="1"/>
  <c r="F10476" i="1"/>
  <c r="K42" i="1"/>
  <c r="M5700" i="1"/>
  <c r="F5142" i="1"/>
  <c r="H4367" i="1"/>
  <c r="H6034" i="1"/>
  <c r="F5481" i="1"/>
  <c r="H145" i="1"/>
  <c r="H596" i="1"/>
  <c r="H3257" i="1"/>
  <c r="H7475" i="1"/>
  <c r="H9361" i="1"/>
  <c r="G3040" i="1" l="1"/>
  <c r="F3041" i="1"/>
  <c r="G5034" i="1"/>
  <c r="F5035" i="1"/>
  <c r="H5034" i="1"/>
  <c r="H927" i="1"/>
  <c r="G927" i="1"/>
  <c r="H3484" i="1"/>
  <c r="G3484" i="1"/>
  <c r="F3485" i="1"/>
  <c r="G707" i="1"/>
  <c r="F708" i="1" s="1"/>
  <c r="H483" i="1"/>
  <c r="G483" i="1"/>
  <c r="F484" i="1"/>
  <c r="H7033" i="1"/>
  <c r="G7033" i="1"/>
  <c r="F7034" i="1"/>
  <c r="G1263" i="1"/>
  <c r="H7584" i="1"/>
  <c r="G7584" i="1"/>
  <c r="F7585" i="1"/>
  <c r="G9693" i="1"/>
  <c r="F9694" i="1"/>
  <c r="G8144" i="1"/>
  <c r="F8145" i="1"/>
  <c r="L2371" i="1"/>
  <c r="L5922" i="1"/>
  <c r="H10806" i="1"/>
  <c r="G10806" i="1"/>
  <c r="F10807" i="1"/>
  <c r="H9034" i="1"/>
  <c r="G9034" i="1"/>
  <c r="F9035" i="1"/>
  <c r="G6036" i="1"/>
  <c r="F6037" i="1"/>
  <c r="G1594" i="1"/>
  <c r="F1595" i="1"/>
  <c r="G2819" i="1"/>
  <c r="F2820" i="1"/>
  <c r="G44" i="1"/>
  <c r="F45" i="1"/>
  <c r="L9249" i="1"/>
  <c r="G4142" i="1"/>
  <c r="H4142" i="1"/>
  <c r="F4143" i="1"/>
  <c r="G375" i="1"/>
  <c r="F376" i="1" s="1"/>
  <c r="H4030" i="1"/>
  <c r="G4030" i="1"/>
  <c r="F4031" i="1" s="1"/>
  <c r="H4369" i="1"/>
  <c r="G4369" i="1"/>
  <c r="F4370" i="1"/>
  <c r="G2040" i="1"/>
  <c r="F2041" i="1" s="1"/>
  <c r="G4917" i="1"/>
  <c r="H816" i="1"/>
  <c r="G816" i="1"/>
  <c r="F817" i="1"/>
  <c r="F2144" i="1"/>
  <c r="G2143" i="1"/>
  <c r="G8031" i="1"/>
  <c r="F8032" i="1" s="1"/>
  <c r="H3817" i="1"/>
  <c r="G3817" i="1"/>
  <c r="F3818" i="1"/>
  <c r="H1040" i="1"/>
  <c r="G1040" i="1"/>
  <c r="F1041" i="1"/>
  <c r="G5702" i="1"/>
  <c r="F5703" i="1" s="1"/>
  <c r="L7923" i="1"/>
  <c r="G4480" i="1"/>
  <c r="F4481" i="1" s="1"/>
  <c r="G7809" i="1"/>
  <c r="F7810" i="1" s="1"/>
  <c r="G1926" i="1"/>
  <c r="F1927" i="1" s="1"/>
  <c r="H2482" i="1"/>
  <c r="G2482" i="1"/>
  <c r="F2483" i="1"/>
  <c r="H10476" i="1"/>
  <c r="G10476" i="1"/>
  <c r="F10477" i="1"/>
  <c r="L3925" i="1"/>
  <c r="H5701" i="1"/>
  <c r="L8142" i="1"/>
  <c r="M8142" i="1" s="1"/>
  <c r="K8143" i="1"/>
  <c r="F5255" i="1"/>
  <c r="L7475" i="1"/>
  <c r="M7475" i="1" s="1"/>
  <c r="K7476" i="1"/>
  <c r="L5368" i="1"/>
  <c r="M5368" i="1" s="1"/>
  <c r="K5369" i="1"/>
  <c r="F7142" i="1"/>
  <c r="H5922" i="1"/>
  <c r="F5585" i="1"/>
  <c r="G5584" i="1"/>
  <c r="L7582" i="1"/>
  <c r="M7582" i="1" s="1"/>
  <c r="K7583" i="1"/>
  <c r="L7140" i="1"/>
  <c r="M7140" i="1" s="1"/>
  <c r="K7141" i="1"/>
  <c r="F9250" i="1"/>
  <c r="G9806" i="1"/>
  <c r="F9807" i="1"/>
  <c r="F7477" i="1"/>
  <c r="H1262" i="1"/>
  <c r="F7254" i="1"/>
  <c r="K9692" i="1"/>
  <c r="L10475" i="1"/>
  <c r="M10475" i="1" s="1"/>
  <c r="K10476" i="1"/>
  <c r="L7031" i="1"/>
  <c r="M7031" i="1" s="1"/>
  <c r="K7032" i="1"/>
  <c r="G1486" i="1"/>
  <c r="F1487" i="1" s="1"/>
  <c r="H4701" i="1"/>
  <c r="G4701" i="1"/>
  <c r="F4702" i="1"/>
  <c r="G9585" i="1"/>
  <c r="H9585" i="1" s="1"/>
  <c r="F9586" i="1"/>
  <c r="L6589" i="1"/>
  <c r="M6589" i="1" s="1"/>
  <c r="L1924" i="1"/>
  <c r="M1924" i="1" s="1"/>
  <c r="K1925" i="1"/>
  <c r="K482" i="1"/>
  <c r="K6252" i="1"/>
  <c r="K597" i="1"/>
  <c r="L596" i="1"/>
  <c r="M596" i="1" s="1"/>
  <c r="G10248" i="1"/>
  <c r="K7808" i="1"/>
  <c r="L7807" i="1"/>
  <c r="M7807" i="1" s="1"/>
  <c r="L1137" i="1"/>
  <c r="L3147" i="1"/>
  <c r="M3147" i="1" s="1"/>
  <c r="K3148" i="1"/>
  <c r="G8583" i="1"/>
  <c r="F8584" i="1" s="1"/>
  <c r="K6912" i="1"/>
  <c r="H10586" i="1"/>
  <c r="G10586" i="1"/>
  <c r="F10587" i="1" s="1"/>
  <c r="H8367" i="1"/>
  <c r="G8367" i="1"/>
  <c r="F8368" i="1" s="1"/>
  <c r="G9142" i="1"/>
  <c r="F9143" i="1" s="1"/>
  <c r="G3372" i="1"/>
  <c r="H4259" i="1"/>
  <c r="G4259" i="1"/>
  <c r="F4260" i="1" s="1"/>
  <c r="G2259" i="1"/>
  <c r="F2260" i="1"/>
  <c r="H2259" i="1"/>
  <c r="H598" i="1"/>
  <c r="G598" i="1"/>
  <c r="F599" i="1" s="1"/>
  <c r="G5481" i="1"/>
  <c r="L8475" i="1"/>
  <c r="K8030" i="1"/>
  <c r="H253" i="1"/>
  <c r="G253" i="1"/>
  <c r="L4028" i="1"/>
  <c r="M4028" i="1" s="1"/>
  <c r="K4029" i="1"/>
  <c r="G8920" i="1"/>
  <c r="F8921" i="1"/>
  <c r="H8920" i="1"/>
  <c r="L1485" i="1"/>
  <c r="M1485" i="1" s="1"/>
  <c r="K1486" i="1"/>
  <c r="K4592" i="1"/>
  <c r="L4591" i="1"/>
  <c r="M4591" i="1" s="1"/>
  <c r="K816" i="1"/>
  <c r="L815" i="1"/>
  <c r="F3585" i="1"/>
  <c r="G3584" i="1"/>
  <c r="H2372" i="1"/>
  <c r="G2372" i="1"/>
  <c r="F2373" i="1" s="1"/>
  <c r="L9910" i="1"/>
  <c r="M9910" i="1" s="1"/>
  <c r="K9911" i="1"/>
  <c r="H1704" i="1"/>
  <c r="G1704" i="1"/>
  <c r="L10356" i="1"/>
  <c r="M10356" i="1" s="1"/>
  <c r="H8808" i="1"/>
  <c r="G8808" i="1"/>
  <c r="F8809" i="1" s="1"/>
  <c r="H6913" i="1"/>
  <c r="F6914" i="1"/>
  <c r="G6913" i="1"/>
  <c r="G7359" i="1"/>
  <c r="L2594" i="1"/>
  <c r="M2594" i="1" s="1"/>
  <c r="K2595" i="1"/>
  <c r="M1137" i="1"/>
  <c r="G6704" i="1"/>
  <c r="F6705" i="1" s="1"/>
  <c r="G6145" i="1"/>
  <c r="H706" i="1"/>
  <c r="H4368" i="1"/>
  <c r="K4916" i="1"/>
  <c r="K8919" i="1"/>
  <c r="L145" i="1"/>
  <c r="M145" i="1" s="1"/>
  <c r="K146" i="1"/>
  <c r="L5480" i="1"/>
  <c r="M5480" i="1" s="1"/>
  <c r="K5481" i="1"/>
  <c r="L4367" i="1"/>
  <c r="M4367" i="1" s="1"/>
  <c r="K4368" i="1"/>
  <c r="M815" i="1"/>
  <c r="M2371" i="1"/>
  <c r="L5583" i="1"/>
  <c r="M5583" i="1" s="1"/>
  <c r="K5584" i="1"/>
  <c r="L10805" i="1"/>
  <c r="M10805" i="1" s="1"/>
  <c r="K10806" i="1"/>
  <c r="L6473" i="1"/>
  <c r="M6473" i="1" s="1"/>
  <c r="F6254" i="1"/>
  <c r="H6253" i="1"/>
  <c r="G6253" i="1"/>
  <c r="G9363" i="1"/>
  <c r="F9364" i="1" s="1"/>
  <c r="H9363" i="1"/>
  <c r="H4593" i="1"/>
  <c r="G4593" i="1"/>
  <c r="F4594" i="1" s="1"/>
  <c r="L705" i="1"/>
  <c r="M705" i="1" s="1"/>
  <c r="K706" i="1"/>
  <c r="L8807" i="1"/>
  <c r="M8807" i="1" s="1"/>
  <c r="K8808" i="1"/>
  <c r="K6145" i="1"/>
  <c r="L6144" i="1"/>
  <c r="M6144" i="1" s="1"/>
  <c r="G3926" i="1"/>
  <c r="F3927" i="1" s="1"/>
  <c r="K5701" i="1"/>
  <c r="L8365" i="1"/>
  <c r="M8365" i="1" s="1"/>
  <c r="K8366" i="1"/>
  <c r="H10357" i="1"/>
  <c r="G10357" i="1"/>
  <c r="K10357" i="1" s="1"/>
  <c r="K4141" i="1"/>
  <c r="K5254" i="1"/>
  <c r="L5253" i="1"/>
  <c r="M5253" i="1" s="1"/>
  <c r="H5033" i="1"/>
  <c r="H10805" i="1"/>
  <c r="H1137" i="1"/>
  <c r="G3706" i="1"/>
  <c r="F3707" i="1" s="1"/>
  <c r="H3706" i="1"/>
  <c r="H8366" i="1"/>
  <c r="H9141" i="1"/>
  <c r="H3371" i="1"/>
  <c r="H4258" i="1"/>
  <c r="G10693" i="1"/>
  <c r="H10693" i="1"/>
  <c r="F10694" i="1"/>
  <c r="G5370" i="1"/>
  <c r="F5371" i="1"/>
  <c r="G5142" i="1"/>
  <c r="G8693" i="1"/>
  <c r="H8693" i="1" s="1"/>
  <c r="F8694" i="1"/>
  <c r="H4812" i="1"/>
  <c r="G4812" i="1"/>
  <c r="F4813" i="1" s="1"/>
  <c r="L10140" i="1"/>
  <c r="M10140" i="1" s="1"/>
  <c r="K10141" i="1"/>
  <c r="H815" i="1"/>
  <c r="K10585" i="1"/>
  <c r="L10584" i="1"/>
  <c r="M10584" i="1" s="1"/>
  <c r="H2371" i="1"/>
  <c r="L10024" i="1"/>
  <c r="M10024" i="1" s="1"/>
  <c r="K10025" i="1"/>
  <c r="K4479" i="1"/>
  <c r="K2703" i="1"/>
  <c r="L2702" i="1"/>
  <c r="M2702" i="1" s="1"/>
  <c r="K6807" i="1"/>
  <c r="L6806" i="1"/>
  <c r="M6806" i="1" s="1"/>
  <c r="L2480" i="1"/>
  <c r="M2480" i="1" s="1"/>
  <c r="K2481" i="1"/>
  <c r="H7032" i="1"/>
  <c r="K7700" i="1"/>
  <c r="L7699" i="1"/>
  <c r="M7699" i="1" s="1"/>
  <c r="L4257" i="1"/>
  <c r="M4257" i="1" s="1"/>
  <c r="K4258" i="1"/>
  <c r="M3925" i="1"/>
  <c r="L252" i="1"/>
  <c r="M252" i="1" s="1"/>
  <c r="K253" i="1"/>
  <c r="L4811" i="1"/>
  <c r="M4811" i="1" s="1"/>
  <c r="K4812" i="1"/>
  <c r="K1703" i="1"/>
  <c r="F1138" i="1"/>
  <c r="H6703" i="1"/>
  <c r="H6144" i="1"/>
  <c r="G10918" i="1"/>
  <c r="G3149" i="1"/>
  <c r="F3150" i="1" s="1"/>
  <c r="L3815" i="1"/>
  <c r="M3815" i="1" s="1"/>
  <c r="K3816" i="1"/>
  <c r="G8256" i="1"/>
  <c r="L10247" i="1"/>
  <c r="M10247" i="1" s="1"/>
  <c r="K10248" i="1"/>
  <c r="L8582" i="1"/>
  <c r="M8582" i="1" s="1"/>
  <c r="K8583" i="1"/>
  <c r="F9912" i="1"/>
  <c r="L9469" i="1"/>
  <c r="M9469" i="1" s="1"/>
  <c r="K9470" i="1"/>
  <c r="L2258" i="1"/>
  <c r="M2258" i="1" s="1"/>
  <c r="K2259" i="1"/>
  <c r="L6034" i="1"/>
  <c r="M6034" i="1" s="1"/>
  <c r="K6035" i="1"/>
  <c r="L1593" i="1"/>
  <c r="M1593" i="1" s="1"/>
  <c r="K1594" i="1"/>
  <c r="L7252" i="1"/>
  <c r="M7252" i="1" s="1"/>
  <c r="K7253" i="1"/>
  <c r="H7924" i="1"/>
  <c r="G7924" i="1"/>
  <c r="F7925" i="1"/>
  <c r="L1038" i="1"/>
  <c r="M1038" i="1" s="1"/>
  <c r="K1039" i="1"/>
  <c r="K10917" i="1"/>
  <c r="L10916" i="1"/>
  <c r="M10916" i="1" s="1"/>
  <c r="L9584" i="1"/>
  <c r="M9584" i="1" s="1"/>
  <c r="K9585" i="1"/>
  <c r="L2924" i="1"/>
  <c r="M2924" i="1" s="1"/>
  <c r="K2925" i="1"/>
  <c r="L3704" i="1"/>
  <c r="M3704" i="1" s="1"/>
  <c r="K3705" i="1"/>
  <c r="L3483" i="1"/>
  <c r="K3484" i="1"/>
  <c r="L10692" i="1"/>
  <c r="M10692" i="1" s="1"/>
  <c r="K10693" i="1"/>
  <c r="L925" i="1"/>
  <c r="M925" i="1" s="1"/>
  <c r="K926" i="1"/>
  <c r="L1262" i="1"/>
  <c r="M1262" i="1" s="1"/>
  <c r="K1263" i="1"/>
  <c r="G10142" i="1"/>
  <c r="F10143" i="1" s="1"/>
  <c r="H10142" i="1"/>
  <c r="F6365" i="1"/>
  <c r="H6364" i="1"/>
  <c r="G6364" i="1"/>
  <c r="L2817" i="1"/>
  <c r="M2817" i="1" s="1"/>
  <c r="K2818" i="1"/>
  <c r="L3370" i="1"/>
  <c r="M3370" i="1" s="1"/>
  <c r="K3371" i="1"/>
  <c r="G5923" i="1"/>
  <c r="F5924" i="1" s="1"/>
  <c r="H3816" i="1"/>
  <c r="K5142" i="1"/>
  <c r="L5141" i="1"/>
  <c r="M5141" i="1" s="1"/>
  <c r="L6702" i="1"/>
  <c r="M6702" i="1" s="1"/>
  <c r="K6703" i="1"/>
  <c r="M7923" i="1"/>
  <c r="H43" i="1"/>
  <c r="H8476" i="1"/>
  <c r="G8476" i="1"/>
  <c r="F8477" i="1"/>
  <c r="G2704" i="1"/>
  <c r="F2705" i="1" s="1"/>
  <c r="M9249" i="1"/>
  <c r="L2141" i="1"/>
  <c r="M2141" i="1" s="1"/>
  <c r="K2142" i="1"/>
  <c r="K5033" i="1"/>
  <c r="H4479" i="1"/>
  <c r="H146" i="1"/>
  <c r="G10026" i="1"/>
  <c r="H9692" i="1"/>
  <c r="H2039" i="1"/>
  <c r="M3483" i="1"/>
  <c r="H8143" i="1"/>
  <c r="H2818" i="1"/>
  <c r="H9033" i="1"/>
  <c r="H1815" i="1"/>
  <c r="G1815" i="1"/>
  <c r="F1816" i="1"/>
  <c r="H5812" i="1"/>
  <c r="G5812" i="1"/>
  <c r="F5813" i="1"/>
  <c r="L42" i="1"/>
  <c r="M42" i="1" s="1"/>
  <c r="K43" i="1"/>
  <c r="L5811" i="1"/>
  <c r="M5811" i="1" s="1"/>
  <c r="K5812" i="1"/>
  <c r="H10917" i="1"/>
  <c r="H3148" i="1"/>
  <c r="H8255" i="1"/>
  <c r="H9911" i="1"/>
  <c r="H8030" i="1"/>
  <c r="H4916" i="1"/>
  <c r="K3258" i="1"/>
  <c r="L3257" i="1"/>
  <c r="M3257" i="1" s="1"/>
  <c r="L9361" i="1"/>
  <c r="M9361" i="1" s="1"/>
  <c r="K9362" i="1"/>
  <c r="K9141" i="1"/>
  <c r="L9140" i="1"/>
  <c r="M9140" i="1" s="1"/>
  <c r="K6363" i="1"/>
  <c r="L1373" i="1"/>
  <c r="M1373" i="1" s="1"/>
  <c r="K1374" i="1"/>
  <c r="M5922" i="1"/>
  <c r="H2142" i="1"/>
  <c r="K9033" i="1"/>
  <c r="L9032" i="1"/>
  <c r="M9032" i="1" s="1"/>
  <c r="H2596" i="1"/>
  <c r="G2596" i="1"/>
  <c r="F2597" i="1"/>
  <c r="K8255" i="1"/>
  <c r="L8254" i="1"/>
  <c r="M8254" i="1" s="1"/>
  <c r="L3582" i="1"/>
  <c r="M3582" i="1" s="1"/>
  <c r="K3583" i="1"/>
  <c r="H7923" i="1"/>
  <c r="L3038" i="1"/>
  <c r="M3038" i="1" s="1"/>
  <c r="K3039" i="1"/>
  <c r="G6474" i="1"/>
  <c r="H6474" i="1" s="1"/>
  <c r="M8475" i="1"/>
  <c r="K8693" i="1"/>
  <c r="L8692" i="1"/>
  <c r="M8692" i="1" s="1"/>
  <c r="H9249" i="1"/>
  <c r="L2038" i="1"/>
  <c r="M2038" i="1" s="1"/>
  <c r="K2039" i="1"/>
  <c r="F147" i="1"/>
  <c r="L374" i="1"/>
  <c r="M374" i="1" s="1"/>
  <c r="K375" i="1"/>
  <c r="H7583" i="1"/>
  <c r="G1375" i="1"/>
  <c r="F1376" i="1" s="1"/>
  <c r="H9471" i="1"/>
  <c r="G9471" i="1"/>
  <c r="F9472" i="1"/>
  <c r="H3483" i="1"/>
  <c r="H7701" i="1"/>
  <c r="G7701" i="1"/>
  <c r="F7702" i="1"/>
  <c r="H7808" i="1"/>
  <c r="H374" i="1"/>
  <c r="H1039" i="1"/>
  <c r="F3259" i="1"/>
  <c r="H4029" i="1"/>
  <c r="F6808" i="1"/>
  <c r="F6590" i="1"/>
  <c r="F2926" i="1"/>
  <c r="H6035" i="1"/>
  <c r="H1925" i="1"/>
  <c r="G10587" i="1" l="1"/>
  <c r="H1927" i="1"/>
  <c r="G1927" i="1"/>
  <c r="F1928" i="1"/>
  <c r="G2041" i="1"/>
  <c r="F2042" i="1" s="1"/>
  <c r="G5924" i="1"/>
  <c r="F5925" i="1"/>
  <c r="H3150" i="1"/>
  <c r="G3150" i="1"/>
  <c r="F3151" i="1" s="1"/>
  <c r="G2373" i="1"/>
  <c r="F2374" i="1"/>
  <c r="H7810" i="1"/>
  <c r="G7810" i="1"/>
  <c r="F7811" i="1" s="1"/>
  <c r="H9143" i="1"/>
  <c r="G9143" i="1"/>
  <c r="F9144" i="1"/>
  <c r="G2705" i="1"/>
  <c r="G3707" i="1"/>
  <c r="F3708" i="1"/>
  <c r="L10357" i="1"/>
  <c r="G9364" i="1"/>
  <c r="F9365" i="1" s="1"/>
  <c r="G4260" i="1"/>
  <c r="G4481" i="1"/>
  <c r="F4482" i="1"/>
  <c r="G4813" i="1"/>
  <c r="F4814" i="1" s="1"/>
  <c r="H8584" i="1"/>
  <c r="F8585" i="1"/>
  <c r="G8584" i="1"/>
  <c r="G1487" i="1"/>
  <c r="F1488" i="1" s="1"/>
  <c r="G708" i="1"/>
  <c r="F709" i="1"/>
  <c r="G10143" i="1"/>
  <c r="F10144" i="1" s="1"/>
  <c r="H10143" i="1"/>
  <c r="G4031" i="1"/>
  <c r="F4032" i="1"/>
  <c r="G1376" i="1"/>
  <c r="F1377" i="1"/>
  <c r="G6705" i="1"/>
  <c r="F6706" i="1"/>
  <c r="F8810" i="1"/>
  <c r="H8809" i="1"/>
  <c r="G8809" i="1"/>
  <c r="H8368" i="1"/>
  <c r="G8368" i="1"/>
  <c r="F8369" i="1"/>
  <c r="G376" i="1"/>
  <c r="F377" i="1" s="1"/>
  <c r="G599" i="1"/>
  <c r="F600" i="1" s="1"/>
  <c r="G3927" i="1"/>
  <c r="F3928" i="1"/>
  <c r="H4594" i="1"/>
  <c r="G4594" i="1"/>
  <c r="F4595" i="1"/>
  <c r="G5703" i="1"/>
  <c r="F5704" i="1" s="1"/>
  <c r="G8032" i="1"/>
  <c r="H6808" i="1"/>
  <c r="G6808" i="1"/>
  <c r="F6809" i="1"/>
  <c r="H1375" i="1"/>
  <c r="L3039" i="1"/>
  <c r="M3039" i="1" s="1"/>
  <c r="K3040" i="1"/>
  <c r="L1374" i="1"/>
  <c r="M1374" i="1" s="1"/>
  <c r="K1375" i="1"/>
  <c r="L9362" i="1"/>
  <c r="M9362" i="1" s="1"/>
  <c r="K9363" i="1"/>
  <c r="H5923" i="1"/>
  <c r="L10693" i="1"/>
  <c r="H7925" i="1"/>
  <c r="G7925" i="1"/>
  <c r="F7926" i="1" s="1"/>
  <c r="L9470" i="1"/>
  <c r="M9470" i="1" s="1"/>
  <c r="K9471" i="1"/>
  <c r="K7701" i="1"/>
  <c r="L7700" i="1"/>
  <c r="M7700" i="1" s="1"/>
  <c r="L5254" i="1"/>
  <c r="M5254" i="1" s="1"/>
  <c r="L8366" i="1"/>
  <c r="M8366" i="1" s="1"/>
  <c r="K8367" i="1"/>
  <c r="L8919" i="1"/>
  <c r="M8919" i="1" s="1"/>
  <c r="K8920" i="1"/>
  <c r="F3586" i="1"/>
  <c r="H3585" i="1"/>
  <c r="G3585" i="1"/>
  <c r="L4029" i="1"/>
  <c r="M4029" i="1" s="1"/>
  <c r="K4030" i="1"/>
  <c r="G2260" i="1"/>
  <c r="F2261" i="1" s="1"/>
  <c r="L6912" i="1"/>
  <c r="M6912" i="1" s="1"/>
  <c r="K6913" i="1"/>
  <c r="K7809" i="1"/>
  <c r="L7808" i="1"/>
  <c r="M7808" i="1" s="1"/>
  <c r="F5586" i="1"/>
  <c r="H5585" i="1"/>
  <c r="G5585" i="1"/>
  <c r="G2820" i="1"/>
  <c r="F2821" i="1" s="1"/>
  <c r="H9694" i="1"/>
  <c r="G9694" i="1"/>
  <c r="F9695" i="1" s="1"/>
  <c r="L2039" i="1"/>
  <c r="M2039" i="1" s="1"/>
  <c r="K2040" i="1"/>
  <c r="L8693" i="1"/>
  <c r="K8256" i="1"/>
  <c r="L8255" i="1"/>
  <c r="M8255" i="1" s="1"/>
  <c r="G5813" i="1"/>
  <c r="L5033" i="1"/>
  <c r="M5033" i="1" s="1"/>
  <c r="K5034" i="1"/>
  <c r="L6703" i="1"/>
  <c r="M6703" i="1" s="1"/>
  <c r="K6704" i="1"/>
  <c r="H8256" i="1"/>
  <c r="H10918" i="1"/>
  <c r="L253" i="1"/>
  <c r="K2704" i="1"/>
  <c r="L2703" i="1"/>
  <c r="M2703" i="1" s="1"/>
  <c r="M10693" i="1"/>
  <c r="K4142" i="1"/>
  <c r="L4141" i="1"/>
  <c r="M4141" i="1" s="1"/>
  <c r="K6474" i="1"/>
  <c r="L5481" i="1"/>
  <c r="M5481" i="1" s="1"/>
  <c r="H6145" i="1"/>
  <c r="G8921" i="1"/>
  <c r="H5481" i="1"/>
  <c r="H3372" i="1"/>
  <c r="H4702" i="1"/>
  <c r="G4702" i="1"/>
  <c r="F4703" i="1"/>
  <c r="L7032" i="1"/>
  <c r="M7032" i="1" s="1"/>
  <c r="K7033" i="1"/>
  <c r="G7254" i="1"/>
  <c r="H7254" i="1" s="1"/>
  <c r="F7255" i="1"/>
  <c r="L7583" i="1"/>
  <c r="M7583" i="1" s="1"/>
  <c r="K7584" i="1"/>
  <c r="K3926" i="1"/>
  <c r="H2483" i="1"/>
  <c r="G2483" i="1"/>
  <c r="F2484" i="1"/>
  <c r="H5702" i="1"/>
  <c r="H3818" i="1"/>
  <c r="G3818" i="1"/>
  <c r="F3819" i="1" s="1"/>
  <c r="H4917" i="1"/>
  <c r="G4370" i="1"/>
  <c r="F4371" i="1" s="1"/>
  <c r="G10807" i="1"/>
  <c r="F10808" i="1"/>
  <c r="G7034" i="1"/>
  <c r="L5812" i="1"/>
  <c r="K5813" i="1"/>
  <c r="M5812" i="1"/>
  <c r="L2142" i="1"/>
  <c r="M2142" i="1" s="1"/>
  <c r="K2143" i="1"/>
  <c r="L2818" i="1"/>
  <c r="M2818" i="1" s="1"/>
  <c r="K2819" i="1"/>
  <c r="K10918" i="1"/>
  <c r="L10917" i="1"/>
  <c r="M10917" i="1" s="1"/>
  <c r="L6035" i="1"/>
  <c r="M6035" i="1" s="1"/>
  <c r="K6036" i="1"/>
  <c r="G9912" i="1"/>
  <c r="H9912" i="1" s="1"/>
  <c r="L3816" i="1"/>
  <c r="M3816" i="1" s="1"/>
  <c r="K3817" i="1"/>
  <c r="F1139" i="1"/>
  <c r="G1138" i="1"/>
  <c r="F1705" i="1"/>
  <c r="M253" i="1"/>
  <c r="K598" i="1"/>
  <c r="L597" i="1"/>
  <c r="M597" i="1" s="1"/>
  <c r="L1925" i="1"/>
  <c r="M1925" i="1" s="1"/>
  <c r="K1926" i="1"/>
  <c r="K4701" i="1"/>
  <c r="G7477" i="1"/>
  <c r="F7478" i="1" s="1"/>
  <c r="H7477" i="1"/>
  <c r="G7142" i="1"/>
  <c r="F7143" i="1"/>
  <c r="H2143" i="1"/>
  <c r="F4918" i="1"/>
  <c r="H2819" i="1"/>
  <c r="M10806" i="1"/>
  <c r="H9693" i="1"/>
  <c r="G5035" i="1"/>
  <c r="F5036" i="1"/>
  <c r="G3259" i="1"/>
  <c r="F3260" i="1" s="1"/>
  <c r="G9472" i="1"/>
  <c r="F9473" i="1" s="1"/>
  <c r="L375" i="1"/>
  <c r="M375" i="1" s="1"/>
  <c r="K376" i="1"/>
  <c r="H2597" i="1"/>
  <c r="G2597" i="1"/>
  <c r="F2598" i="1"/>
  <c r="K6364" i="1"/>
  <c r="L6363" i="1"/>
  <c r="M6363" i="1" s="1"/>
  <c r="K3259" i="1"/>
  <c r="L3258" i="1"/>
  <c r="M3258" i="1" s="1"/>
  <c r="L3371" i="1"/>
  <c r="M3371" i="1" s="1"/>
  <c r="K3372" i="1"/>
  <c r="L1263" i="1"/>
  <c r="M1263" i="1" s="1"/>
  <c r="K8584" i="1"/>
  <c r="L8583" i="1"/>
  <c r="M8583" i="1" s="1"/>
  <c r="L4479" i="1"/>
  <c r="M4479" i="1" s="1"/>
  <c r="K4480" i="1"/>
  <c r="L5701" i="1"/>
  <c r="M5701" i="1" s="1"/>
  <c r="K5702" i="1"/>
  <c r="L6145" i="1"/>
  <c r="M6145" i="1" s="1"/>
  <c r="L10806" i="1"/>
  <c r="K10807" i="1"/>
  <c r="L2595" i="1"/>
  <c r="M2595" i="1" s="1"/>
  <c r="K2596" i="1"/>
  <c r="G6914" i="1"/>
  <c r="L816" i="1"/>
  <c r="L3148" i="1"/>
  <c r="M3148" i="1" s="1"/>
  <c r="K3149" i="1"/>
  <c r="L482" i="1"/>
  <c r="M482" i="1" s="1"/>
  <c r="K483" i="1"/>
  <c r="G9807" i="1"/>
  <c r="F9808" i="1"/>
  <c r="L5369" i="1"/>
  <c r="M5369" i="1" s="1"/>
  <c r="K5370" i="1"/>
  <c r="G5255" i="1"/>
  <c r="H5255" i="1"/>
  <c r="G10477" i="1"/>
  <c r="F10478" i="1" s="1"/>
  <c r="K7924" i="1"/>
  <c r="F2145" i="1"/>
  <c r="G2144" i="1"/>
  <c r="G45" i="1"/>
  <c r="G1595" i="1"/>
  <c r="F1596" i="1" s="1"/>
  <c r="G6037" i="1"/>
  <c r="F6038" i="1" s="1"/>
  <c r="G7585" i="1"/>
  <c r="F7586" i="1" s="1"/>
  <c r="L43" i="1"/>
  <c r="M43" i="1" s="1"/>
  <c r="K44" i="1"/>
  <c r="H10026" i="1"/>
  <c r="H2704" i="1"/>
  <c r="L5142" i="1"/>
  <c r="L3484" i="1"/>
  <c r="L1039" i="1"/>
  <c r="M1039" i="1" s="1"/>
  <c r="K1040" i="1"/>
  <c r="L2481" i="1"/>
  <c r="M2481" i="1" s="1"/>
  <c r="K2482" i="1"/>
  <c r="L10025" i="1"/>
  <c r="M10025" i="1" s="1"/>
  <c r="K10026" i="1"/>
  <c r="G5371" i="1"/>
  <c r="F5372" i="1"/>
  <c r="M10357" i="1"/>
  <c r="G6254" i="1"/>
  <c r="F6255" i="1"/>
  <c r="L4916" i="1"/>
  <c r="M4916" i="1" s="1"/>
  <c r="K4917" i="1"/>
  <c r="H6704" i="1"/>
  <c r="F254" i="1"/>
  <c r="H9142" i="1"/>
  <c r="H8583" i="1"/>
  <c r="F10249" i="1"/>
  <c r="L6252" i="1"/>
  <c r="M6252" i="1" s="1"/>
  <c r="K6253" i="1"/>
  <c r="K9806" i="1"/>
  <c r="H1926" i="1"/>
  <c r="H7809" i="1"/>
  <c r="G817" i="1"/>
  <c r="F818" i="1"/>
  <c r="K5923" i="1"/>
  <c r="H707" i="1"/>
  <c r="G2926" i="1"/>
  <c r="F2927" i="1"/>
  <c r="H2926" i="1"/>
  <c r="G147" i="1"/>
  <c r="F6475" i="1"/>
  <c r="H1816" i="1"/>
  <c r="G1816" i="1"/>
  <c r="F1817" i="1" s="1"/>
  <c r="F10027" i="1"/>
  <c r="H8477" i="1"/>
  <c r="G8477" i="1"/>
  <c r="F8478" i="1"/>
  <c r="L926" i="1"/>
  <c r="M926" i="1" s="1"/>
  <c r="K927" i="1"/>
  <c r="L3705" i="1"/>
  <c r="M3705" i="1" s="1"/>
  <c r="K3706" i="1"/>
  <c r="L2925" i="1"/>
  <c r="M2925" i="1" s="1"/>
  <c r="K2926" i="1"/>
  <c r="L10248" i="1"/>
  <c r="M10248" i="1" s="1"/>
  <c r="L4258" i="1"/>
  <c r="M4258" i="1" s="1"/>
  <c r="K4259" i="1"/>
  <c r="G8694" i="1"/>
  <c r="H8694" i="1"/>
  <c r="F8695" i="1"/>
  <c r="M5142" i="1"/>
  <c r="L8808" i="1"/>
  <c r="K8809" i="1"/>
  <c r="L5584" i="1"/>
  <c r="K5585" i="1"/>
  <c r="L4368" i="1"/>
  <c r="M4368" i="1" s="1"/>
  <c r="K4369" i="1"/>
  <c r="K7359" i="1"/>
  <c r="L8030" i="1"/>
  <c r="M8030" i="1" s="1"/>
  <c r="K8031" i="1"/>
  <c r="H10248" i="1"/>
  <c r="H9806" i="1"/>
  <c r="K8144" i="1"/>
  <c r="L8143" i="1"/>
  <c r="M8143" i="1" s="1"/>
  <c r="M816" i="1"/>
  <c r="G4143" i="1"/>
  <c r="F4144" i="1"/>
  <c r="H4143" i="1"/>
  <c r="H44" i="1"/>
  <c r="H1594" i="1"/>
  <c r="H6036" i="1"/>
  <c r="G8145" i="1"/>
  <c r="F8146" i="1"/>
  <c r="G484" i="1"/>
  <c r="F485" i="1" s="1"/>
  <c r="G3041" i="1"/>
  <c r="L3583" i="1"/>
  <c r="M3583" i="1" s="1"/>
  <c r="K3584" i="1"/>
  <c r="K9142" i="1"/>
  <c r="L9141" i="1"/>
  <c r="M9141" i="1" s="1"/>
  <c r="K1815" i="1"/>
  <c r="G6365" i="1"/>
  <c r="K7254" i="1"/>
  <c r="L7253" i="1"/>
  <c r="M7253" i="1" s="1"/>
  <c r="L1594" i="1"/>
  <c r="M1594" i="1" s="1"/>
  <c r="K1595" i="1"/>
  <c r="L2259" i="1"/>
  <c r="M2259" i="1" s="1"/>
  <c r="K2260" i="1"/>
  <c r="H3149" i="1"/>
  <c r="K1704" i="1"/>
  <c r="L1703" i="1"/>
  <c r="M1703" i="1" s="1"/>
  <c r="K10586" i="1"/>
  <c r="L10585" i="1"/>
  <c r="M10585" i="1" s="1"/>
  <c r="F5143" i="1"/>
  <c r="H5370" i="1"/>
  <c r="F10358" i="1"/>
  <c r="H3926" i="1"/>
  <c r="L146" i="1"/>
  <c r="M146" i="1" s="1"/>
  <c r="F7360" i="1"/>
  <c r="K9912" i="1"/>
  <c r="L9911" i="1"/>
  <c r="M9911" i="1" s="1"/>
  <c r="K4593" i="1"/>
  <c r="L4592" i="1"/>
  <c r="M4592" i="1" s="1"/>
  <c r="G9586" i="1"/>
  <c r="F9587" i="1" s="1"/>
  <c r="H9586" i="1"/>
  <c r="M1486" i="1"/>
  <c r="F9251" i="1"/>
  <c r="H9250" i="1"/>
  <c r="G9250" i="1"/>
  <c r="M5584" i="1"/>
  <c r="L7476" i="1"/>
  <c r="M7476" i="1" s="1"/>
  <c r="K7477" i="1"/>
  <c r="H1041" i="1"/>
  <c r="G1041" i="1"/>
  <c r="F1042" i="1" s="1"/>
  <c r="G9035" i="1"/>
  <c r="F9036" i="1" s="1"/>
  <c r="H1263" i="1"/>
  <c r="G3485" i="1"/>
  <c r="F3486" i="1"/>
  <c r="G6590" i="1"/>
  <c r="F6591" i="1" s="1"/>
  <c r="H7702" i="1"/>
  <c r="G7702" i="1"/>
  <c r="F7703" i="1"/>
  <c r="K9034" i="1"/>
  <c r="L9033" i="1"/>
  <c r="M9033" i="1" s="1"/>
  <c r="L9585" i="1"/>
  <c r="K9586" i="1"/>
  <c r="F8257" i="1"/>
  <c r="F10919" i="1"/>
  <c r="L4812" i="1"/>
  <c r="M4812" i="1" s="1"/>
  <c r="K4813" i="1"/>
  <c r="K6808" i="1"/>
  <c r="L6807" i="1"/>
  <c r="M6807" i="1" s="1"/>
  <c r="L10141" i="1"/>
  <c r="M10141" i="1" s="1"/>
  <c r="K10142" i="1"/>
  <c r="M8693" i="1"/>
  <c r="H5142" i="1"/>
  <c r="G10694" i="1"/>
  <c r="F10695" i="1" s="1"/>
  <c r="H10694" i="1"/>
  <c r="K707" i="1"/>
  <c r="L706" i="1"/>
  <c r="M706" i="1" s="1"/>
  <c r="F6146" i="1"/>
  <c r="H7359" i="1"/>
  <c r="M8808" i="1"/>
  <c r="H3584" i="1"/>
  <c r="L1486" i="1"/>
  <c r="K1487" i="1"/>
  <c r="K8476" i="1"/>
  <c r="F5482" i="1"/>
  <c r="F3373" i="1"/>
  <c r="M9585" i="1"/>
  <c r="H1486" i="1"/>
  <c r="L10476" i="1"/>
  <c r="M10476" i="1" s="1"/>
  <c r="K10477" i="1"/>
  <c r="K9693" i="1"/>
  <c r="L9692" i="1"/>
  <c r="M9692" i="1" s="1"/>
  <c r="L7141" i="1"/>
  <c r="M7141" i="1" s="1"/>
  <c r="K7142" i="1"/>
  <c r="H5584" i="1"/>
  <c r="H4480" i="1"/>
  <c r="H8031" i="1"/>
  <c r="H2040" i="1"/>
  <c r="H375" i="1"/>
  <c r="K2372" i="1"/>
  <c r="H8144" i="1"/>
  <c r="F1264" i="1"/>
  <c r="M3484" i="1"/>
  <c r="F928" i="1"/>
  <c r="H3040" i="1"/>
  <c r="G6591" i="1" l="1"/>
  <c r="F6592" i="1" s="1"/>
  <c r="G9587" i="1"/>
  <c r="F9588" i="1"/>
  <c r="H9587" i="1"/>
  <c r="G1817" i="1"/>
  <c r="F1818" i="1"/>
  <c r="H7926" i="1"/>
  <c r="G7926" i="1"/>
  <c r="F7927" i="1" s="1"/>
  <c r="G5704" i="1"/>
  <c r="F5705" i="1"/>
  <c r="G2042" i="1"/>
  <c r="F2043" i="1" s="1"/>
  <c r="H3151" i="1"/>
  <c r="G3151" i="1"/>
  <c r="F3152" i="1"/>
  <c r="H9473" i="1"/>
  <c r="G9473" i="1"/>
  <c r="F9474" i="1"/>
  <c r="H1488" i="1"/>
  <c r="G1488" i="1"/>
  <c r="F1489" i="1" s="1"/>
  <c r="G9365" i="1"/>
  <c r="F9366" i="1"/>
  <c r="G10695" i="1"/>
  <c r="F10696" i="1" s="1"/>
  <c r="G3260" i="1"/>
  <c r="F3261" i="1" s="1"/>
  <c r="G4371" i="1"/>
  <c r="F4372" i="1" s="1"/>
  <c r="H9036" i="1"/>
  <c r="G9036" i="1"/>
  <c r="F9037" i="1"/>
  <c r="G7586" i="1"/>
  <c r="F7587" i="1" s="1"/>
  <c r="H10478" i="1"/>
  <c r="G10478" i="1"/>
  <c r="F10479" i="1"/>
  <c r="G1042" i="1"/>
  <c r="F1043" i="1" s="1"/>
  <c r="H3819" i="1"/>
  <c r="G3819" i="1"/>
  <c r="F3820" i="1"/>
  <c r="H9695" i="1"/>
  <c r="G9695" i="1"/>
  <c r="F9696" i="1" s="1"/>
  <c r="G7811" i="1"/>
  <c r="F7812" i="1"/>
  <c r="G485" i="1"/>
  <c r="F486" i="1" s="1"/>
  <c r="G6038" i="1"/>
  <c r="G600" i="1"/>
  <c r="F601" i="1"/>
  <c r="G4814" i="1"/>
  <c r="F4815" i="1"/>
  <c r="G1596" i="1"/>
  <c r="F1597" i="1" s="1"/>
  <c r="G7478" i="1"/>
  <c r="H7478" i="1"/>
  <c r="G2821" i="1"/>
  <c r="F2822" i="1"/>
  <c r="G2261" i="1"/>
  <c r="F2262" i="1" s="1"/>
  <c r="G377" i="1"/>
  <c r="F378" i="1"/>
  <c r="G10144" i="1"/>
  <c r="F10145" i="1"/>
  <c r="H10144" i="1"/>
  <c r="G1264" i="1"/>
  <c r="F1265" i="1" s="1"/>
  <c r="H1264" i="1"/>
  <c r="L7142" i="1"/>
  <c r="L707" i="1"/>
  <c r="M707" i="1" s="1"/>
  <c r="K708" i="1"/>
  <c r="L10142" i="1"/>
  <c r="M10142" i="1" s="1"/>
  <c r="K10143" i="1"/>
  <c r="L4813" i="1"/>
  <c r="K4814" i="1"/>
  <c r="G7703" i="1"/>
  <c r="F7704" i="1"/>
  <c r="H9035" i="1"/>
  <c r="L9912" i="1"/>
  <c r="G4144" i="1"/>
  <c r="H4144" i="1"/>
  <c r="F4145" i="1"/>
  <c r="F10028" i="1"/>
  <c r="G10027" i="1"/>
  <c r="K9807" i="1"/>
  <c r="L9806" i="1"/>
  <c r="M9806" i="1" s="1"/>
  <c r="H6037" i="1"/>
  <c r="L2596" i="1"/>
  <c r="M2596" i="1" s="1"/>
  <c r="K2597" i="1"/>
  <c r="G2598" i="1"/>
  <c r="F2599" i="1" s="1"/>
  <c r="H9472" i="1"/>
  <c r="M7142" i="1"/>
  <c r="F9913" i="1"/>
  <c r="L2819" i="1"/>
  <c r="M2819" i="1" s="1"/>
  <c r="K2820" i="1"/>
  <c r="L5813" i="1"/>
  <c r="M5813" i="1" s="1"/>
  <c r="L3926" i="1"/>
  <c r="M3926" i="1" s="1"/>
  <c r="K3927" i="1"/>
  <c r="K7810" i="1"/>
  <c r="L7809" i="1"/>
  <c r="M7809" i="1" s="1"/>
  <c r="L9471" i="1"/>
  <c r="M9471" i="1" s="1"/>
  <c r="K9472" i="1"/>
  <c r="K10694" i="1"/>
  <c r="H3928" i="1"/>
  <c r="G3928" i="1"/>
  <c r="F3929" i="1"/>
  <c r="H4032" i="1"/>
  <c r="G4032" i="1"/>
  <c r="F4033" i="1"/>
  <c r="H709" i="1"/>
  <c r="G709" i="1"/>
  <c r="F710" i="1"/>
  <c r="G8585" i="1"/>
  <c r="F8586" i="1" s="1"/>
  <c r="G3708" i="1"/>
  <c r="F3709" i="1" s="1"/>
  <c r="H6146" i="1"/>
  <c r="G6146" i="1"/>
  <c r="F6147" i="1"/>
  <c r="H3485" i="1"/>
  <c r="K9250" i="1"/>
  <c r="L7254" i="1"/>
  <c r="H6365" i="1"/>
  <c r="H3041" i="1"/>
  <c r="H8145" i="1"/>
  <c r="L5585" i="1"/>
  <c r="K5586" i="1"/>
  <c r="L5923" i="1"/>
  <c r="M5923" i="1" s="1"/>
  <c r="K5924" i="1"/>
  <c r="H817" i="1"/>
  <c r="F255" i="1"/>
  <c r="G254" i="1"/>
  <c r="L4917" i="1"/>
  <c r="M4917" i="1" s="1"/>
  <c r="K4918" i="1"/>
  <c r="H6254" i="1"/>
  <c r="H5371" i="1"/>
  <c r="L10026" i="1"/>
  <c r="M10026" i="1" s="1"/>
  <c r="K10027" i="1"/>
  <c r="L5370" i="1"/>
  <c r="M5370" i="1" s="1"/>
  <c r="K5371" i="1"/>
  <c r="H7142" i="1"/>
  <c r="H7034" i="1"/>
  <c r="L7584" i="1"/>
  <c r="M7584" i="1" s="1"/>
  <c r="K7585" i="1"/>
  <c r="H4703" i="1"/>
  <c r="G4703" i="1"/>
  <c r="F4704" i="1"/>
  <c r="H5813" i="1"/>
  <c r="G3586" i="1"/>
  <c r="F3587" i="1" s="1"/>
  <c r="L1375" i="1"/>
  <c r="M1375" i="1" s="1"/>
  <c r="K1376" i="1"/>
  <c r="G6809" i="1"/>
  <c r="F6810" i="1"/>
  <c r="H8032" i="1"/>
  <c r="H4260" i="1"/>
  <c r="H2705" i="1"/>
  <c r="G2374" i="1"/>
  <c r="F2375" i="1" s="1"/>
  <c r="G5925" i="1"/>
  <c r="F5926" i="1"/>
  <c r="L2372" i="1"/>
  <c r="M2372" i="1" s="1"/>
  <c r="K2373" i="1"/>
  <c r="G5143" i="1"/>
  <c r="F5144" i="1"/>
  <c r="L1704" i="1"/>
  <c r="M1704" i="1" s="1"/>
  <c r="L7359" i="1"/>
  <c r="M7359" i="1" s="1"/>
  <c r="L2926" i="1"/>
  <c r="L6253" i="1"/>
  <c r="M6253" i="1" s="1"/>
  <c r="K6254" i="1"/>
  <c r="L483" i="1"/>
  <c r="M483" i="1" s="1"/>
  <c r="K484" i="1"/>
  <c r="K817" i="1"/>
  <c r="F4919" i="1"/>
  <c r="H4918" i="1"/>
  <c r="G4918" i="1"/>
  <c r="L1926" i="1"/>
  <c r="M1926" i="1" s="1"/>
  <c r="K1927" i="1"/>
  <c r="K1138" i="1"/>
  <c r="L6036" i="1"/>
  <c r="M6036" i="1" s="1"/>
  <c r="K6037" i="1"/>
  <c r="L6474" i="1"/>
  <c r="M6474" i="1" s="1"/>
  <c r="K2705" i="1"/>
  <c r="L2704" i="1"/>
  <c r="M2704" i="1" s="1"/>
  <c r="H2820" i="1"/>
  <c r="M5585" i="1"/>
  <c r="L8920" i="1"/>
  <c r="M8920" i="1" s="1"/>
  <c r="K8921" i="1"/>
  <c r="L8367" i="1"/>
  <c r="M8367" i="1" s="1"/>
  <c r="K8368" i="1"/>
  <c r="K7702" i="1"/>
  <c r="L7701" i="1"/>
  <c r="M7701" i="1" s="1"/>
  <c r="H5703" i="1"/>
  <c r="H3927" i="1"/>
  <c r="M8809" i="1"/>
  <c r="H4031" i="1"/>
  <c r="H708" i="1"/>
  <c r="H9364" i="1"/>
  <c r="H9144" i="1"/>
  <c r="G9144" i="1"/>
  <c r="K9694" i="1"/>
  <c r="L9693" i="1"/>
  <c r="M9693" i="1" s="1"/>
  <c r="H3373" i="1"/>
  <c r="G3373" i="1"/>
  <c r="F3374" i="1"/>
  <c r="G10919" i="1"/>
  <c r="F10920" i="1" s="1"/>
  <c r="F9252" i="1"/>
  <c r="H9251" i="1"/>
  <c r="G9251" i="1"/>
  <c r="G7360" i="1"/>
  <c r="G10358" i="1"/>
  <c r="L8809" i="1"/>
  <c r="L4259" i="1"/>
  <c r="M4259" i="1" s="1"/>
  <c r="K4260" i="1"/>
  <c r="L2482" i="1"/>
  <c r="M2482" i="1" s="1"/>
  <c r="K2483" i="1"/>
  <c r="H7585" i="1"/>
  <c r="H1595" i="1"/>
  <c r="H2144" i="1"/>
  <c r="L5702" i="1"/>
  <c r="M5702" i="1" s="1"/>
  <c r="K5703" i="1"/>
  <c r="H3259" i="1"/>
  <c r="H1138" i="1"/>
  <c r="K8257" i="1"/>
  <c r="L8256" i="1"/>
  <c r="M8256" i="1" s="1"/>
  <c r="L6913" i="1"/>
  <c r="M6913" i="1" s="1"/>
  <c r="K6914" i="1"/>
  <c r="L4030" i="1"/>
  <c r="M4030" i="1" s="1"/>
  <c r="K4031" i="1"/>
  <c r="H376" i="1"/>
  <c r="H2373" i="1"/>
  <c r="H5924" i="1"/>
  <c r="L10477" i="1"/>
  <c r="K10478" i="1"/>
  <c r="G8257" i="1"/>
  <c r="F8258" i="1"/>
  <c r="K9035" i="1"/>
  <c r="L9034" i="1"/>
  <c r="M9034" i="1" s="1"/>
  <c r="K6590" i="1"/>
  <c r="K10587" i="1"/>
  <c r="L10586" i="1"/>
  <c r="M10586" i="1" s="1"/>
  <c r="L2260" i="1"/>
  <c r="M2260" i="1" s="1"/>
  <c r="K2261" i="1"/>
  <c r="K9143" i="1"/>
  <c r="L9142" i="1"/>
  <c r="M9142" i="1" s="1"/>
  <c r="G8695" i="1"/>
  <c r="H8695" i="1"/>
  <c r="F8696" i="1"/>
  <c r="L3706" i="1"/>
  <c r="M3706" i="1" s="1"/>
  <c r="K3707" i="1"/>
  <c r="G6475" i="1"/>
  <c r="K6475" i="1" s="1"/>
  <c r="H6475" i="1"/>
  <c r="F6476" i="1"/>
  <c r="G10249" i="1"/>
  <c r="L1040" i="1"/>
  <c r="M1040" i="1" s="1"/>
  <c r="K1041" i="1"/>
  <c r="G2145" i="1"/>
  <c r="M10477" i="1"/>
  <c r="H9808" i="1"/>
  <c r="G9808" i="1"/>
  <c r="F9809" i="1"/>
  <c r="L376" i="1"/>
  <c r="K377" i="1"/>
  <c r="G1139" i="1"/>
  <c r="G7255" i="1"/>
  <c r="H7255" i="1" s="1"/>
  <c r="F5587" i="1"/>
  <c r="H5586" i="1"/>
  <c r="G5586" i="1"/>
  <c r="L3040" i="1"/>
  <c r="M3040" i="1" s="1"/>
  <c r="K3041" i="1"/>
  <c r="G8810" i="1"/>
  <c r="H1377" i="1"/>
  <c r="G1377" i="1"/>
  <c r="F1378" i="1" s="1"/>
  <c r="M4813" i="1"/>
  <c r="G4482" i="1"/>
  <c r="F4483" i="1"/>
  <c r="H928" i="1"/>
  <c r="G928" i="1"/>
  <c r="F929" i="1" s="1"/>
  <c r="H5482" i="1"/>
  <c r="G5482" i="1"/>
  <c r="F5483" i="1"/>
  <c r="K6809" i="1"/>
  <c r="L6808" i="1"/>
  <c r="M6808" i="1" s="1"/>
  <c r="H6590" i="1"/>
  <c r="L7477" i="1"/>
  <c r="K7478" i="1"/>
  <c r="K4594" i="1"/>
  <c r="L4593" i="1"/>
  <c r="M4593" i="1" s="1"/>
  <c r="H484" i="1"/>
  <c r="G8478" i="1"/>
  <c r="F8479" i="1"/>
  <c r="G2927" i="1"/>
  <c r="F2928" i="1"/>
  <c r="H2927" i="1"/>
  <c r="H45" i="1"/>
  <c r="H10477" i="1"/>
  <c r="L3149" i="1"/>
  <c r="M3149" i="1" s="1"/>
  <c r="K3150" i="1"/>
  <c r="L10807" i="1"/>
  <c r="K10808" i="1"/>
  <c r="L8584" i="1"/>
  <c r="K8585" i="1"/>
  <c r="L3372" i="1"/>
  <c r="M3372" i="1" s="1"/>
  <c r="K3373" i="1"/>
  <c r="K3260" i="1"/>
  <c r="L3259" i="1"/>
  <c r="M3259" i="1" s="1"/>
  <c r="M7477" i="1"/>
  <c r="K599" i="1"/>
  <c r="L598" i="1"/>
  <c r="M598" i="1" s="1"/>
  <c r="G1705" i="1"/>
  <c r="L3817" i="1"/>
  <c r="M3817" i="1" s="1"/>
  <c r="K3818" i="1"/>
  <c r="L2143" i="1"/>
  <c r="M2143" i="1" s="1"/>
  <c r="K2144" i="1"/>
  <c r="H10808" i="1"/>
  <c r="G10808" i="1"/>
  <c r="F10809" i="1"/>
  <c r="H4370" i="1"/>
  <c r="G2484" i="1"/>
  <c r="F2485" i="1"/>
  <c r="M7254" i="1"/>
  <c r="L6704" i="1"/>
  <c r="M6704" i="1" s="1"/>
  <c r="K6705" i="1"/>
  <c r="K5255" i="1"/>
  <c r="H4595" i="1"/>
  <c r="G4595" i="1"/>
  <c r="M376" i="1"/>
  <c r="H6706" i="1"/>
  <c r="G6706" i="1"/>
  <c r="F6707" i="1" s="1"/>
  <c r="H1487" i="1"/>
  <c r="H4813" i="1"/>
  <c r="H2041" i="1"/>
  <c r="F10588" i="1"/>
  <c r="K8477" i="1"/>
  <c r="L8476" i="1"/>
  <c r="M8476" i="1" s="1"/>
  <c r="L9586" i="1"/>
  <c r="M9586" i="1" s="1"/>
  <c r="K9587" i="1"/>
  <c r="K147" i="1"/>
  <c r="L1595" i="1"/>
  <c r="M1595" i="1" s="1"/>
  <c r="K1596" i="1"/>
  <c r="K1816" i="1"/>
  <c r="L1815" i="1"/>
  <c r="M1815" i="1" s="1"/>
  <c r="L3584" i="1"/>
  <c r="M3584" i="1" s="1"/>
  <c r="K3585" i="1"/>
  <c r="K8145" i="1"/>
  <c r="L8144" i="1"/>
  <c r="M8144" i="1" s="1"/>
  <c r="L927" i="1"/>
  <c r="M927" i="1" s="1"/>
  <c r="K928" i="1"/>
  <c r="H147" i="1"/>
  <c r="M2926" i="1"/>
  <c r="F46" i="1"/>
  <c r="F5256" i="1"/>
  <c r="H9807" i="1"/>
  <c r="F6915" i="1"/>
  <c r="L4480" i="1"/>
  <c r="M4480" i="1" s="1"/>
  <c r="K4481" i="1"/>
  <c r="H5035" i="1"/>
  <c r="K10919" i="1"/>
  <c r="L10918" i="1"/>
  <c r="M10918" i="1" s="1"/>
  <c r="M10807" i="1"/>
  <c r="H8921" i="1"/>
  <c r="K4143" i="1"/>
  <c r="L4142" i="1"/>
  <c r="M4142" i="1" s="1"/>
  <c r="K8694" i="1"/>
  <c r="H599" i="1"/>
  <c r="H8369" i="1"/>
  <c r="G8369" i="1"/>
  <c r="H1376" i="1"/>
  <c r="H4481" i="1"/>
  <c r="H1928" i="1"/>
  <c r="G1928" i="1"/>
  <c r="F1929" i="1"/>
  <c r="H10587" i="1"/>
  <c r="L1487" i="1"/>
  <c r="M1487" i="1" s="1"/>
  <c r="K1488" i="1"/>
  <c r="G3486" i="1"/>
  <c r="F3487" i="1"/>
  <c r="F6366" i="1"/>
  <c r="F3042" i="1"/>
  <c r="G8146" i="1"/>
  <c r="F8147" i="1" s="1"/>
  <c r="L8031" i="1"/>
  <c r="M8031" i="1" s="1"/>
  <c r="K8032" i="1"/>
  <c r="L4369" i="1"/>
  <c r="M4369" i="1" s="1"/>
  <c r="K4370" i="1"/>
  <c r="F148" i="1"/>
  <c r="H818" i="1"/>
  <c r="G818" i="1"/>
  <c r="H6255" i="1"/>
  <c r="G6255" i="1"/>
  <c r="F6256" i="1" s="1"/>
  <c r="H5372" i="1"/>
  <c r="G5372" i="1"/>
  <c r="K3485" i="1"/>
  <c r="L44" i="1"/>
  <c r="M44" i="1" s="1"/>
  <c r="K45" i="1"/>
  <c r="L7924" i="1"/>
  <c r="M7924" i="1" s="1"/>
  <c r="K7925" i="1"/>
  <c r="H6914" i="1"/>
  <c r="L6364" i="1"/>
  <c r="M6364" i="1" s="1"/>
  <c r="K6365" i="1"/>
  <c r="G5036" i="1"/>
  <c r="F5037" i="1" s="1"/>
  <c r="H5036" i="1"/>
  <c r="G7143" i="1"/>
  <c r="F7144" i="1"/>
  <c r="L4701" i="1"/>
  <c r="M4701" i="1" s="1"/>
  <c r="K4702" i="1"/>
  <c r="M9912" i="1"/>
  <c r="F7035" i="1"/>
  <c r="H10807" i="1"/>
  <c r="L7033" i="1"/>
  <c r="M7033" i="1" s="1"/>
  <c r="K7034" i="1"/>
  <c r="F8922" i="1"/>
  <c r="L5034" i="1"/>
  <c r="M5034" i="1" s="1"/>
  <c r="K5035" i="1"/>
  <c r="F5814" i="1"/>
  <c r="L2040" i="1"/>
  <c r="M2040" i="1" s="1"/>
  <c r="K2041" i="1"/>
  <c r="H2260" i="1"/>
  <c r="L9363" i="1"/>
  <c r="M9363" i="1" s="1"/>
  <c r="K9364" i="1"/>
  <c r="F8033" i="1"/>
  <c r="H6705" i="1"/>
  <c r="M8584" i="1"/>
  <c r="F4261" i="1"/>
  <c r="H3707" i="1"/>
  <c r="F2706" i="1"/>
  <c r="G2262" i="1" l="1"/>
  <c r="F2263" i="1"/>
  <c r="H2262" i="1"/>
  <c r="H486" i="1"/>
  <c r="G486" i="1"/>
  <c r="F487" i="1" s="1"/>
  <c r="G1043" i="1"/>
  <c r="G4372" i="1"/>
  <c r="F4373" i="1" s="1"/>
  <c r="H7927" i="1"/>
  <c r="G7927" i="1"/>
  <c r="F7928" i="1"/>
  <c r="G3261" i="1"/>
  <c r="G10920" i="1"/>
  <c r="F10921" i="1" s="1"/>
  <c r="G1265" i="1"/>
  <c r="F1266" i="1"/>
  <c r="H1265" i="1"/>
  <c r="G10696" i="1"/>
  <c r="F10697" i="1"/>
  <c r="H10696" i="1"/>
  <c r="G5037" i="1"/>
  <c r="F5038" i="1"/>
  <c r="L6475" i="1"/>
  <c r="G2375" i="1"/>
  <c r="F2376" i="1"/>
  <c r="F3588" i="1"/>
  <c r="H3587" i="1"/>
  <c r="G3587" i="1"/>
  <c r="H9696" i="1"/>
  <c r="G9696" i="1"/>
  <c r="F9697" i="1"/>
  <c r="H6707" i="1"/>
  <c r="G6707" i="1"/>
  <c r="F6708" i="1" s="1"/>
  <c r="H7587" i="1"/>
  <c r="G7587" i="1"/>
  <c r="F7588" i="1"/>
  <c r="G1378" i="1"/>
  <c r="F1379" i="1"/>
  <c r="G3709" i="1"/>
  <c r="F3710" i="1"/>
  <c r="H3709" i="1"/>
  <c r="H1597" i="1"/>
  <c r="G1597" i="1"/>
  <c r="F1598" i="1"/>
  <c r="G1489" i="1"/>
  <c r="F1490" i="1" s="1"/>
  <c r="G2043" i="1"/>
  <c r="F2044" i="1"/>
  <c r="G6256" i="1"/>
  <c r="H929" i="1"/>
  <c r="G929" i="1"/>
  <c r="F930" i="1"/>
  <c r="G8586" i="1"/>
  <c r="H8147" i="1"/>
  <c r="G8147" i="1"/>
  <c r="F8148" i="1" s="1"/>
  <c r="H2599" i="1"/>
  <c r="G2599" i="1"/>
  <c r="F2600" i="1" s="1"/>
  <c r="G6592" i="1"/>
  <c r="G2706" i="1"/>
  <c r="K2706" i="1" s="1"/>
  <c r="F2707" i="1"/>
  <c r="L9364" i="1"/>
  <c r="M9364" i="1" s="1"/>
  <c r="K9365" i="1"/>
  <c r="L7034" i="1"/>
  <c r="M7034" i="1" s="1"/>
  <c r="K7035" i="1"/>
  <c r="G5814" i="1"/>
  <c r="F5815" i="1" s="1"/>
  <c r="H7035" i="1"/>
  <c r="G7035" i="1"/>
  <c r="F7036" i="1"/>
  <c r="L4481" i="1"/>
  <c r="M4481" i="1" s="1"/>
  <c r="K4482" i="1"/>
  <c r="G10588" i="1"/>
  <c r="L10808" i="1"/>
  <c r="M10808" i="1" s="1"/>
  <c r="G8696" i="1"/>
  <c r="H8696" i="1"/>
  <c r="F8697" i="1"/>
  <c r="K7703" i="1"/>
  <c r="L7702" i="1"/>
  <c r="M7702" i="1" s="1"/>
  <c r="L1927" i="1"/>
  <c r="M1927" i="1" s="1"/>
  <c r="K1928" i="1"/>
  <c r="L1376" i="1"/>
  <c r="M1376" i="1" s="1"/>
  <c r="K1377" i="1"/>
  <c r="K254" i="1"/>
  <c r="L2597" i="1"/>
  <c r="M2597" i="1" s="1"/>
  <c r="K2598" i="1"/>
  <c r="H10028" i="1"/>
  <c r="G10028" i="1"/>
  <c r="G4145" i="1"/>
  <c r="H4145" i="1"/>
  <c r="F4146" i="1"/>
  <c r="G378" i="1"/>
  <c r="H378" i="1" s="1"/>
  <c r="G601" i="1"/>
  <c r="F602" i="1" s="1"/>
  <c r="H7812" i="1"/>
  <c r="G7812" i="1"/>
  <c r="G9366" i="1"/>
  <c r="F9367" i="1"/>
  <c r="H9366" i="1"/>
  <c r="G5705" i="1"/>
  <c r="K4144" i="1"/>
  <c r="L4143" i="1"/>
  <c r="M4143" i="1" s="1"/>
  <c r="H7144" i="1"/>
  <c r="G7144" i="1"/>
  <c r="F7145" i="1"/>
  <c r="L5035" i="1"/>
  <c r="M5035" i="1" s="1"/>
  <c r="K5036" i="1"/>
  <c r="L7925" i="1"/>
  <c r="M7925" i="1" s="1"/>
  <c r="K7926" i="1"/>
  <c r="L147" i="1"/>
  <c r="M147" i="1" s="1"/>
  <c r="H10809" i="1"/>
  <c r="G10809" i="1"/>
  <c r="F10810" i="1"/>
  <c r="G2928" i="1"/>
  <c r="F2929" i="1"/>
  <c r="H2928" i="1"/>
  <c r="L3041" i="1"/>
  <c r="M3041" i="1" s="1"/>
  <c r="H9809" i="1"/>
  <c r="G9809" i="1"/>
  <c r="F9810" i="1" s="1"/>
  <c r="K10249" i="1"/>
  <c r="L2261" i="1"/>
  <c r="K2262" i="1"/>
  <c r="L6590" i="1"/>
  <c r="M6590" i="1" s="1"/>
  <c r="K6591" i="1"/>
  <c r="K10358" i="1"/>
  <c r="F9253" i="1"/>
  <c r="H9252" i="1"/>
  <c r="G9252" i="1"/>
  <c r="L8368" i="1"/>
  <c r="M8368" i="1" s="1"/>
  <c r="K8369" i="1"/>
  <c r="L2705" i="1"/>
  <c r="M2705" i="1" s="1"/>
  <c r="K818" i="1"/>
  <c r="L817" i="1"/>
  <c r="M817" i="1" s="1"/>
  <c r="G4704" i="1"/>
  <c r="F4705" i="1" s="1"/>
  <c r="L10027" i="1"/>
  <c r="K10028" i="1"/>
  <c r="F256" i="1"/>
  <c r="G255" i="1"/>
  <c r="H255" i="1"/>
  <c r="G4033" i="1"/>
  <c r="F4034" i="1"/>
  <c r="H3929" i="1"/>
  <c r="G3929" i="1"/>
  <c r="F3930" i="1" s="1"/>
  <c r="H6038" i="1"/>
  <c r="G10479" i="1"/>
  <c r="F10480" i="1"/>
  <c r="H9037" i="1"/>
  <c r="G9037" i="1"/>
  <c r="F9038" i="1"/>
  <c r="L45" i="1"/>
  <c r="M45" i="1" s="1"/>
  <c r="H8033" i="1"/>
  <c r="G8033" i="1"/>
  <c r="F8034" i="1"/>
  <c r="F6367" i="1"/>
  <c r="G6366" i="1"/>
  <c r="L4370" i="1"/>
  <c r="M4370" i="1" s="1"/>
  <c r="K4371" i="1"/>
  <c r="H8146" i="1"/>
  <c r="L1488" i="1"/>
  <c r="L928" i="1"/>
  <c r="M928" i="1" s="1"/>
  <c r="K929" i="1"/>
  <c r="L6705" i="1"/>
  <c r="M6705" i="1" s="1"/>
  <c r="K6706" i="1"/>
  <c r="F1706" i="1"/>
  <c r="K3261" i="1"/>
  <c r="L3260" i="1"/>
  <c r="K4595" i="1"/>
  <c r="L4594" i="1"/>
  <c r="M4594" i="1" s="1"/>
  <c r="F7256" i="1"/>
  <c r="H1139" i="1"/>
  <c r="L1041" i="1"/>
  <c r="M1041" i="1" s="1"/>
  <c r="K1042" i="1"/>
  <c r="F10250" i="1"/>
  <c r="H10358" i="1"/>
  <c r="K9695" i="1"/>
  <c r="L9694" i="1"/>
  <c r="M9694" i="1" s="1"/>
  <c r="K2927" i="1"/>
  <c r="H2374" i="1"/>
  <c r="K7255" i="1"/>
  <c r="L10694" i="1"/>
  <c r="M10694" i="1" s="1"/>
  <c r="K10695" i="1"/>
  <c r="H2261" i="1"/>
  <c r="H600" i="1"/>
  <c r="H7811" i="1"/>
  <c r="G9588" i="1"/>
  <c r="H9588" i="1" s="1"/>
  <c r="F9589" i="1"/>
  <c r="K6366" i="1"/>
  <c r="L6365" i="1"/>
  <c r="M6365" i="1" s="1"/>
  <c r="L4702" i="1"/>
  <c r="M4702" i="1" s="1"/>
  <c r="K4703" i="1"/>
  <c r="G3042" i="1"/>
  <c r="F3043" i="1" s="1"/>
  <c r="K10920" i="1"/>
  <c r="L10919" i="1"/>
  <c r="M10919" i="1" s="1"/>
  <c r="G6915" i="1"/>
  <c r="L3585" i="1"/>
  <c r="M3585" i="1" s="1"/>
  <c r="K3586" i="1"/>
  <c r="H1705" i="1"/>
  <c r="L3373" i="1"/>
  <c r="L3150" i="1"/>
  <c r="M3150" i="1" s="1"/>
  <c r="K3151" i="1"/>
  <c r="L6809" i="1"/>
  <c r="F1140" i="1"/>
  <c r="H10249" i="1"/>
  <c r="L10478" i="1"/>
  <c r="M10478" i="1" s="1"/>
  <c r="K10479" i="1"/>
  <c r="L4260" i="1"/>
  <c r="M4260" i="1" s="1"/>
  <c r="F10359" i="1"/>
  <c r="L8921" i="1"/>
  <c r="M8921" i="1" s="1"/>
  <c r="L6037" i="1"/>
  <c r="M6037" i="1" s="1"/>
  <c r="K6038" i="1"/>
  <c r="L484" i="1"/>
  <c r="M484" i="1" s="1"/>
  <c r="K485" i="1"/>
  <c r="L5924" i="1"/>
  <c r="M5924" i="1" s="1"/>
  <c r="K5925" i="1"/>
  <c r="L9472" i="1"/>
  <c r="M9472" i="1" s="1"/>
  <c r="K9473" i="1"/>
  <c r="K9808" i="1"/>
  <c r="L9807" i="1"/>
  <c r="M9807" i="1" s="1"/>
  <c r="L4814" i="1"/>
  <c r="K1264" i="1"/>
  <c r="H10695" i="1"/>
  <c r="M1488" i="1"/>
  <c r="L8032" i="1"/>
  <c r="M8032" i="1" s="1"/>
  <c r="K8033" i="1"/>
  <c r="H3487" i="1"/>
  <c r="G3487" i="1"/>
  <c r="F3488" i="1" s="1"/>
  <c r="L9587" i="1"/>
  <c r="M9587" i="1" s="1"/>
  <c r="L2144" i="1"/>
  <c r="M2144" i="1" s="1"/>
  <c r="K2145" i="1"/>
  <c r="G5587" i="1"/>
  <c r="K5587" i="1" s="1"/>
  <c r="K10588" i="1"/>
  <c r="L10587" i="1"/>
  <c r="M10587" i="1" s="1"/>
  <c r="K9036" i="1"/>
  <c r="L9035" i="1"/>
  <c r="M9035" i="1" s="1"/>
  <c r="L5703" i="1"/>
  <c r="M5703" i="1" s="1"/>
  <c r="K5704" i="1"/>
  <c r="L2483" i="1"/>
  <c r="M2483" i="1" s="1"/>
  <c r="K2484" i="1"/>
  <c r="G4919" i="1"/>
  <c r="F4920" i="1" s="1"/>
  <c r="K1705" i="1"/>
  <c r="L2820" i="1"/>
  <c r="M2820" i="1" s="1"/>
  <c r="K2821" i="1"/>
  <c r="M2261" i="1"/>
  <c r="L5255" i="1"/>
  <c r="M5255" i="1" s="1"/>
  <c r="H2485" i="1"/>
  <c r="G2485" i="1"/>
  <c r="F2486" i="1" s="1"/>
  <c r="K600" i="1"/>
  <c r="L599" i="1"/>
  <c r="M599" i="1" s="1"/>
  <c r="K8586" i="1"/>
  <c r="L8585" i="1"/>
  <c r="M8585" i="1" s="1"/>
  <c r="H8479" i="1"/>
  <c r="G8479" i="1"/>
  <c r="F8480" i="1" s="1"/>
  <c r="G4483" i="1"/>
  <c r="F4484" i="1" s="1"/>
  <c r="L377" i="1"/>
  <c r="M377" i="1" s="1"/>
  <c r="K378" i="1"/>
  <c r="G6476" i="1"/>
  <c r="H6476" i="1" s="1"/>
  <c r="L3707" i="1"/>
  <c r="M3707" i="1" s="1"/>
  <c r="K3708" i="1"/>
  <c r="G8258" i="1"/>
  <c r="F8259" i="1" s="1"/>
  <c r="L4031" i="1"/>
  <c r="M4031" i="1" s="1"/>
  <c r="K4032" i="1"/>
  <c r="L8257" i="1"/>
  <c r="F7361" i="1"/>
  <c r="H10919" i="1"/>
  <c r="L1138" i="1"/>
  <c r="M1138" i="1" s="1"/>
  <c r="K1139" i="1"/>
  <c r="K6255" i="1"/>
  <c r="L6254" i="1"/>
  <c r="M6254" i="1" s="1"/>
  <c r="K7360" i="1"/>
  <c r="F5145" i="1"/>
  <c r="G5144" i="1"/>
  <c r="L2373" i="1"/>
  <c r="M2373" i="1" s="1"/>
  <c r="K2374" i="1"/>
  <c r="H5926" i="1"/>
  <c r="G5926" i="1"/>
  <c r="H6810" i="1"/>
  <c r="G6810" i="1"/>
  <c r="K6810" i="1" s="1"/>
  <c r="F6811" i="1"/>
  <c r="L7585" i="1"/>
  <c r="M7585" i="1" s="1"/>
  <c r="K7586" i="1"/>
  <c r="L4918" i="1"/>
  <c r="M4918" i="1" s="1"/>
  <c r="K4919" i="1"/>
  <c r="L5586" i="1"/>
  <c r="M5586" i="1" s="1"/>
  <c r="K9251" i="1"/>
  <c r="L9250" i="1"/>
  <c r="M9250" i="1" s="1"/>
  <c r="H8585" i="1"/>
  <c r="H2598" i="1"/>
  <c r="G7704" i="1"/>
  <c r="F7705" i="1" s="1"/>
  <c r="L10143" i="1"/>
  <c r="M10143" i="1" s="1"/>
  <c r="K10144" i="1"/>
  <c r="G10145" i="1"/>
  <c r="H10145" i="1"/>
  <c r="G2822" i="1"/>
  <c r="F2823" i="1" s="1"/>
  <c r="H4815" i="1"/>
  <c r="G4815" i="1"/>
  <c r="M3260" i="1"/>
  <c r="H1818" i="1"/>
  <c r="G1818" i="1"/>
  <c r="F1819" i="1" s="1"/>
  <c r="L2041" i="1"/>
  <c r="M2041" i="1" s="1"/>
  <c r="K2042" i="1"/>
  <c r="H4261" i="1"/>
  <c r="G4261" i="1"/>
  <c r="F4262" i="1" s="1"/>
  <c r="L3485" i="1"/>
  <c r="M3485" i="1" s="1"/>
  <c r="K3486" i="1"/>
  <c r="G148" i="1"/>
  <c r="K148" i="1" s="1"/>
  <c r="H3486" i="1"/>
  <c r="G1929" i="1"/>
  <c r="F1930" i="1"/>
  <c r="G5256" i="1"/>
  <c r="F5257" i="1" s="1"/>
  <c r="K8146" i="1"/>
  <c r="L8145" i="1"/>
  <c r="M8145" i="1" s="1"/>
  <c r="K1817" i="1"/>
  <c r="L1816" i="1"/>
  <c r="M1816" i="1" s="1"/>
  <c r="L7478" i="1"/>
  <c r="M7478" i="1" s="1"/>
  <c r="H5483" i="1"/>
  <c r="G5483" i="1"/>
  <c r="F5484" i="1" s="1"/>
  <c r="H8810" i="1"/>
  <c r="H2145" i="1"/>
  <c r="K9144" i="1"/>
  <c r="L9143" i="1"/>
  <c r="M9143" i="1" s="1"/>
  <c r="M8257" i="1"/>
  <c r="K8810" i="1"/>
  <c r="H7360" i="1"/>
  <c r="G3374" i="1"/>
  <c r="K3374" i="1" s="1"/>
  <c r="F3375" i="1"/>
  <c r="K5143" i="1"/>
  <c r="M6809" i="1"/>
  <c r="H6147" i="1"/>
  <c r="G6147" i="1"/>
  <c r="F6148" i="1"/>
  <c r="H710" i="1"/>
  <c r="G710" i="1"/>
  <c r="F711" i="1"/>
  <c r="G9913" i="1"/>
  <c r="M10027" i="1"/>
  <c r="K7143" i="1"/>
  <c r="H1596" i="1"/>
  <c r="M4814" i="1"/>
  <c r="H485" i="1"/>
  <c r="H3820" i="1"/>
  <c r="G3820" i="1"/>
  <c r="F3821" i="1" s="1"/>
  <c r="H1042" i="1"/>
  <c r="H7586" i="1"/>
  <c r="H4371" i="1"/>
  <c r="H3260" i="1"/>
  <c r="H9474" i="1"/>
  <c r="G9474" i="1"/>
  <c r="F9475" i="1" s="1"/>
  <c r="H3152" i="1"/>
  <c r="G3152" i="1"/>
  <c r="H2042" i="1"/>
  <c r="H6591" i="1"/>
  <c r="G8922" i="1"/>
  <c r="F8923" i="1" s="1"/>
  <c r="H8922" i="1"/>
  <c r="H7143" i="1"/>
  <c r="F5373" i="1"/>
  <c r="F819" i="1"/>
  <c r="F8370" i="1"/>
  <c r="K8695" i="1"/>
  <c r="L8694" i="1"/>
  <c r="M8694" i="1" s="1"/>
  <c r="H46" i="1"/>
  <c r="G46" i="1"/>
  <c r="L1596" i="1"/>
  <c r="M1596" i="1" s="1"/>
  <c r="K1597" i="1"/>
  <c r="K8478" i="1"/>
  <c r="L8477" i="1"/>
  <c r="M8477" i="1" s="1"/>
  <c r="F4596" i="1"/>
  <c r="H2484" i="1"/>
  <c r="L3818" i="1"/>
  <c r="M3818" i="1" s="1"/>
  <c r="K3819" i="1"/>
  <c r="H8478" i="1"/>
  <c r="K5482" i="1"/>
  <c r="H4482" i="1"/>
  <c r="F8811" i="1"/>
  <c r="F2146" i="1"/>
  <c r="M6475" i="1"/>
  <c r="H8257" i="1"/>
  <c r="L6914" i="1"/>
  <c r="M6914" i="1" s="1"/>
  <c r="K6915" i="1"/>
  <c r="M3373" i="1"/>
  <c r="F9145" i="1"/>
  <c r="H5143" i="1"/>
  <c r="H5925" i="1"/>
  <c r="H6809" i="1"/>
  <c r="H3586" i="1"/>
  <c r="L5371" i="1"/>
  <c r="M5371" i="1" s="1"/>
  <c r="K5372" i="1"/>
  <c r="H254" i="1"/>
  <c r="K6146" i="1"/>
  <c r="H3708" i="1"/>
  <c r="K7811" i="1"/>
  <c r="L7810" i="1"/>
  <c r="M7810" i="1" s="1"/>
  <c r="L3927" i="1"/>
  <c r="M3927" i="1" s="1"/>
  <c r="K3928" i="1"/>
  <c r="H10027" i="1"/>
  <c r="H7703" i="1"/>
  <c r="L708" i="1"/>
  <c r="M708" i="1" s="1"/>
  <c r="K709" i="1"/>
  <c r="H377" i="1"/>
  <c r="H2821" i="1"/>
  <c r="F7479" i="1"/>
  <c r="H4814" i="1"/>
  <c r="F6039" i="1"/>
  <c r="H9365" i="1"/>
  <c r="H5704" i="1"/>
  <c r="H1817" i="1"/>
  <c r="G1819" i="1" l="1"/>
  <c r="F1820" i="1"/>
  <c r="H8480" i="1"/>
  <c r="G8480" i="1"/>
  <c r="G3821" i="1"/>
  <c r="F3822" i="1"/>
  <c r="L148" i="1"/>
  <c r="L6810" i="1"/>
  <c r="L5587" i="1"/>
  <c r="G9810" i="1"/>
  <c r="F9811" i="1" s="1"/>
  <c r="H5815" i="1"/>
  <c r="G5815" i="1"/>
  <c r="F5816" i="1" s="1"/>
  <c r="G2600" i="1"/>
  <c r="F2601" i="1"/>
  <c r="H4373" i="1"/>
  <c r="G4373" i="1"/>
  <c r="G7705" i="1"/>
  <c r="F7706" i="1"/>
  <c r="G10921" i="1"/>
  <c r="F10922" i="1"/>
  <c r="H9475" i="1"/>
  <c r="G9475" i="1"/>
  <c r="G8259" i="1"/>
  <c r="F8260" i="1"/>
  <c r="H3043" i="1"/>
  <c r="G3043" i="1"/>
  <c r="G487" i="1"/>
  <c r="F488" i="1"/>
  <c r="L3374" i="1"/>
  <c r="G4262" i="1"/>
  <c r="F4263" i="1"/>
  <c r="H4484" i="1"/>
  <c r="G4484" i="1"/>
  <c r="G602" i="1"/>
  <c r="F603" i="1"/>
  <c r="G5484" i="1"/>
  <c r="F5485" i="1"/>
  <c r="G5257" i="1"/>
  <c r="F5258" i="1" s="1"/>
  <c r="G2823" i="1"/>
  <c r="F2824" i="1"/>
  <c r="H3488" i="1"/>
  <c r="G3488" i="1"/>
  <c r="G3930" i="1"/>
  <c r="F3931" i="1"/>
  <c r="G6708" i="1"/>
  <c r="F6709" i="1" s="1"/>
  <c r="G8923" i="1"/>
  <c r="F8924" i="1" s="1"/>
  <c r="H2486" i="1"/>
  <c r="G2486" i="1"/>
  <c r="F2487" i="1"/>
  <c r="F4921" i="1"/>
  <c r="G4920" i="1"/>
  <c r="H4705" i="1"/>
  <c r="G4705" i="1"/>
  <c r="F4706" i="1"/>
  <c r="G8148" i="1"/>
  <c r="F8149" i="1"/>
  <c r="L2706" i="1"/>
  <c r="H1490" i="1"/>
  <c r="G1490" i="1"/>
  <c r="F1491" i="1"/>
  <c r="G2146" i="1"/>
  <c r="L5372" i="1"/>
  <c r="M5372" i="1" s="1"/>
  <c r="L5482" i="1"/>
  <c r="M5482" i="1" s="1"/>
  <c r="K5483" i="1"/>
  <c r="K8479" i="1"/>
  <c r="L8478" i="1"/>
  <c r="M8478" i="1" s="1"/>
  <c r="G819" i="1"/>
  <c r="F820" i="1" s="1"/>
  <c r="L8146" i="1"/>
  <c r="M8146" i="1" s="1"/>
  <c r="K8147" i="1"/>
  <c r="G7361" i="1"/>
  <c r="L3708" i="1"/>
  <c r="M3708" i="1" s="1"/>
  <c r="K3709" i="1"/>
  <c r="L378" i="1"/>
  <c r="K601" i="1"/>
  <c r="L600" i="1"/>
  <c r="M600" i="1" s="1"/>
  <c r="L1264" i="1"/>
  <c r="M1264" i="1" s="1"/>
  <c r="K1265" i="1"/>
  <c r="K8922" i="1"/>
  <c r="L6366" i="1"/>
  <c r="K6367" i="1"/>
  <c r="G10250" i="1"/>
  <c r="H6367" i="1"/>
  <c r="G6367" i="1"/>
  <c r="F6368" i="1"/>
  <c r="F257" i="1"/>
  <c r="G256" i="1"/>
  <c r="H256" i="1"/>
  <c r="L6591" i="1"/>
  <c r="M6591" i="1" s="1"/>
  <c r="K6592" i="1"/>
  <c r="L254" i="1"/>
  <c r="M254" i="1" s="1"/>
  <c r="K255" i="1"/>
  <c r="G8697" i="1"/>
  <c r="H8697" i="1" s="1"/>
  <c r="F8698" i="1"/>
  <c r="L7035" i="1"/>
  <c r="G2044" i="1"/>
  <c r="F2045" i="1"/>
  <c r="G1379" i="1"/>
  <c r="F1380" i="1" s="1"/>
  <c r="G5038" i="1"/>
  <c r="F5039" i="1" s="1"/>
  <c r="H5038" i="1"/>
  <c r="G7479" i="1"/>
  <c r="F7480" i="1"/>
  <c r="H1930" i="1"/>
  <c r="G1930" i="1"/>
  <c r="F1931" i="1"/>
  <c r="K7812" i="1"/>
  <c r="L7811" i="1"/>
  <c r="M7811" i="1" s="1"/>
  <c r="L3819" i="1"/>
  <c r="M3819" i="1" s="1"/>
  <c r="K3820" i="1"/>
  <c r="L1597" i="1"/>
  <c r="G5373" i="1"/>
  <c r="K9913" i="1"/>
  <c r="G6148" i="1"/>
  <c r="L8810" i="1"/>
  <c r="M8810" i="1" s="1"/>
  <c r="M148" i="1"/>
  <c r="L10144" i="1"/>
  <c r="M10144" i="1" s="1"/>
  <c r="K10145" i="1"/>
  <c r="K6256" i="1"/>
  <c r="L6255" i="1"/>
  <c r="M6255" i="1" s="1"/>
  <c r="K8258" i="1"/>
  <c r="L1042" i="1"/>
  <c r="M1042" i="1" s="1"/>
  <c r="K1043" i="1"/>
  <c r="L6706" i="1"/>
  <c r="M6706" i="1" s="1"/>
  <c r="K6707" i="1"/>
  <c r="L4371" i="1"/>
  <c r="M4371" i="1" s="1"/>
  <c r="K4372" i="1"/>
  <c r="H8034" i="1"/>
  <c r="G8034" i="1"/>
  <c r="F8035" i="1"/>
  <c r="H9038" i="1"/>
  <c r="G9038" i="1"/>
  <c r="F9039" i="1" s="1"/>
  <c r="L10028" i="1"/>
  <c r="M10028" i="1" s="1"/>
  <c r="L8369" i="1"/>
  <c r="M8369" i="1" s="1"/>
  <c r="F9254" i="1"/>
  <c r="H9253" i="1"/>
  <c r="G9253" i="1"/>
  <c r="G10810" i="1"/>
  <c r="L5036" i="1"/>
  <c r="M5036" i="1" s="1"/>
  <c r="K5037" i="1"/>
  <c r="G7145" i="1"/>
  <c r="M378" i="1"/>
  <c r="H10588" i="1"/>
  <c r="G7036" i="1"/>
  <c r="H6592" i="1"/>
  <c r="G930" i="1"/>
  <c r="F931" i="1"/>
  <c r="G1598" i="1"/>
  <c r="F1599" i="1" s="1"/>
  <c r="G1266" i="1"/>
  <c r="H3261" i="1"/>
  <c r="H7928" i="1"/>
  <c r="G7928" i="1"/>
  <c r="F7929" i="1"/>
  <c r="H1043" i="1"/>
  <c r="H6039" i="1"/>
  <c r="G6039" i="1"/>
  <c r="F6040" i="1"/>
  <c r="L6915" i="1"/>
  <c r="M6915" i="1" s="1"/>
  <c r="F47" i="1"/>
  <c r="F9914" i="1"/>
  <c r="H5256" i="1"/>
  <c r="H148" i="1"/>
  <c r="L4919" i="1"/>
  <c r="K4920" i="1"/>
  <c r="L2374" i="1"/>
  <c r="M2374" i="1" s="1"/>
  <c r="K2375" i="1"/>
  <c r="L1139" i="1"/>
  <c r="M1139" i="1" s="1"/>
  <c r="L4032" i="1"/>
  <c r="M4032" i="1" s="1"/>
  <c r="K4033" i="1"/>
  <c r="F6477" i="1"/>
  <c r="K4815" i="1"/>
  <c r="F6916" i="1"/>
  <c r="H3042" i="1"/>
  <c r="L4595" i="1"/>
  <c r="M4595" i="1" s="1"/>
  <c r="L10358" i="1"/>
  <c r="M10358" i="1" s="1"/>
  <c r="L2262" i="1"/>
  <c r="L4482" i="1"/>
  <c r="M4482" i="1" s="1"/>
  <c r="K4483" i="1"/>
  <c r="M7035" i="1"/>
  <c r="L9365" i="1"/>
  <c r="M9365" i="1" s="1"/>
  <c r="K9366" i="1"/>
  <c r="H2043" i="1"/>
  <c r="M1597" i="1"/>
  <c r="H1378" i="1"/>
  <c r="K6476" i="1"/>
  <c r="K7144" i="1"/>
  <c r="L7143" i="1"/>
  <c r="M7143" i="1" s="1"/>
  <c r="H9913" i="1"/>
  <c r="F149" i="1"/>
  <c r="L1705" i="1"/>
  <c r="M1705" i="1" s="1"/>
  <c r="K9037" i="1"/>
  <c r="L9036" i="1"/>
  <c r="M9036" i="1" s="1"/>
  <c r="L2145" i="1"/>
  <c r="M2145" i="1" s="1"/>
  <c r="K2146" i="1"/>
  <c r="L5925" i="1"/>
  <c r="M5925" i="1" s="1"/>
  <c r="K5926" i="1"/>
  <c r="H6915" i="1"/>
  <c r="L7255" i="1"/>
  <c r="M7255" i="1" s="1"/>
  <c r="K9696" i="1"/>
  <c r="L9695" i="1"/>
  <c r="M9695" i="1" s="1"/>
  <c r="L929" i="1"/>
  <c r="M929" i="1" s="1"/>
  <c r="K930" i="1"/>
  <c r="L2598" i="1"/>
  <c r="M2598" i="1" s="1"/>
  <c r="K2599" i="1"/>
  <c r="L1377" i="1"/>
  <c r="M1377" i="1" s="1"/>
  <c r="K1378" i="1"/>
  <c r="K10809" i="1"/>
  <c r="K8696" i="1"/>
  <c r="L8695" i="1"/>
  <c r="M8695" i="1" s="1"/>
  <c r="L3486" i="1"/>
  <c r="M3486" i="1" s="1"/>
  <c r="K3487" i="1"/>
  <c r="L7586" i="1"/>
  <c r="M7586" i="1" s="1"/>
  <c r="K7587" i="1"/>
  <c r="M5587" i="1"/>
  <c r="K9809" i="1"/>
  <c r="L9808" i="1"/>
  <c r="M9808" i="1" s="1"/>
  <c r="L10479" i="1"/>
  <c r="G9589" i="1"/>
  <c r="F9590" i="1"/>
  <c r="H9589" i="1"/>
  <c r="K46" i="1"/>
  <c r="G10480" i="1"/>
  <c r="F10481" i="1" s="1"/>
  <c r="K819" i="1"/>
  <c r="L818" i="1"/>
  <c r="M818" i="1" s="1"/>
  <c r="G4146" i="1"/>
  <c r="H4146" i="1" s="1"/>
  <c r="K7704" i="1"/>
  <c r="L7703" i="1"/>
  <c r="M7703" i="1" s="1"/>
  <c r="H2707" i="1"/>
  <c r="G2707" i="1"/>
  <c r="F2708" i="1" s="1"/>
  <c r="F3589" i="1"/>
  <c r="H3588" i="1"/>
  <c r="G3588" i="1"/>
  <c r="H3375" i="1"/>
  <c r="G3375" i="1"/>
  <c r="F3376" i="1" s="1"/>
  <c r="H2822" i="1"/>
  <c r="H7704" i="1"/>
  <c r="H5145" i="1"/>
  <c r="G5145" i="1"/>
  <c r="F5146" i="1" s="1"/>
  <c r="L2821" i="1"/>
  <c r="M2821" i="1" s="1"/>
  <c r="K2822" i="1"/>
  <c r="L2484" i="1"/>
  <c r="M2484" i="1" s="1"/>
  <c r="K2485" i="1"/>
  <c r="L10588" i="1"/>
  <c r="M10588" i="1" s="1"/>
  <c r="H5587" i="1"/>
  <c r="L8033" i="1"/>
  <c r="M8033" i="1" s="1"/>
  <c r="K8034" i="1"/>
  <c r="F10360" i="1"/>
  <c r="H10359" i="1"/>
  <c r="G10359" i="1"/>
  <c r="F1141" i="1"/>
  <c r="H1140" i="1"/>
  <c r="G1140" i="1"/>
  <c r="K1140" i="1" s="1"/>
  <c r="K10921" i="1"/>
  <c r="L10920" i="1"/>
  <c r="M10920" i="1" s="1"/>
  <c r="M10479" i="1"/>
  <c r="H4034" i="1"/>
  <c r="G4034" i="1"/>
  <c r="F4035" i="1"/>
  <c r="H4704" i="1"/>
  <c r="L7926" i="1"/>
  <c r="M7926" i="1" s="1"/>
  <c r="K7927" i="1"/>
  <c r="K4145" i="1"/>
  <c r="L4144" i="1"/>
  <c r="M4144" i="1" s="1"/>
  <c r="H601" i="1"/>
  <c r="K5814" i="1"/>
  <c r="M2706" i="1"/>
  <c r="H1489" i="1"/>
  <c r="G3710" i="1"/>
  <c r="F3711" i="1"/>
  <c r="G2376" i="1"/>
  <c r="F2377" i="1" s="1"/>
  <c r="H10920" i="1"/>
  <c r="H8370" i="1"/>
  <c r="G8370" i="1"/>
  <c r="K8370" i="1" s="1"/>
  <c r="F8371" i="1"/>
  <c r="L3928" i="1"/>
  <c r="M3928" i="1" s="1"/>
  <c r="K3929" i="1"/>
  <c r="K6147" i="1"/>
  <c r="L6146" i="1"/>
  <c r="M6146" i="1" s="1"/>
  <c r="G8811" i="1"/>
  <c r="K8811" i="1" s="1"/>
  <c r="H4596" i="1"/>
  <c r="G4596" i="1"/>
  <c r="F4597" i="1"/>
  <c r="G711" i="1"/>
  <c r="F712" i="1" s="1"/>
  <c r="K5144" i="1"/>
  <c r="L5143" i="1"/>
  <c r="M5143" i="1" s="1"/>
  <c r="M3374" i="1"/>
  <c r="K1818" i="1"/>
  <c r="L1817" i="1"/>
  <c r="M1817" i="1" s="1"/>
  <c r="L2042" i="1"/>
  <c r="M2042" i="1" s="1"/>
  <c r="K2043" i="1"/>
  <c r="G6811" i="1"/>
  <c r="F6812" i="1" s="1"/>
  <c r="H5144" i="1"/>
  <c r="H8258" i="1"/>
  <c r="H4483" i="1"/>
  <c r="L8586" i="1"/>
  <c r="M8586" i="1" s="1"/>
  <c r="K5256" i="1"/>
  <c r="M4919" i="1"/>
  <c r="F5588" i="1"/>
  <c r="L9473" i="1"/>
  <c r="M9473" i="1" s="1"/>
  <c r="K9474" i="1"/>
  <c r="L485" i="1"/>
  <c r="M485" i="1" s="1"/>
  <c r="K486" i="1"/>
  <c r="L6038" i="1"/>
  <c r="M6038" i="1" s="1"/>
  <c r="K6039" i="1"/>
  <c r="K4261" i="1"/>
  <c r="L3151" i="1"/>
  <c r="M3151" i="1" s="1"/>
  <c r="K3152" i="1"/>
  <c r="L3586" i="1"/>
  <c r="M3586" i="1" s="1"/>
  <c r="K3587" i="1"/>
  <c r="L4703" i="1"/>
  <c r="M4703" i="1" s="1"/>
  <c r="K4704" i="1"/>
  <c r="L10695" i="1"/>
  <c r="M10695" i="1" s="1"/>
  <c r="K10696" i="1"/>
  <c r="G7256" i="1"/>
  <c r="K7256" i="1" s="1"/>
  <c r="F7257" i="1"/>
  <c r="H7256" i="1"/>
  <c r="L3261" i="1"/>
  <c r="M3261" i="1" s="1"/>
  <c r="K1489" i="1"/>
  <c r="M6366" i="1"/>
  <c r="H10479" i="1"/>
  <c r="G2929" i="1"/>
  <c r="F2930" i="1"/>
  <c r="H2929" i="1"/>
  <c r="H5705" i="1"/>
  <c r="G9367" i="1"/>
  <c r="H5814" i="1"/>
  <c r="H2706" i="1"/>
  <c r="F8587" i="1"/>
  <c r="H6256" i="1"/>
  <c r="G7588" i="1"/>
  <c r="F7589" i="1"/>
  <c r="H9697" i="1"/>
  <c r="G9697" i="1"/>
  <c r="F9698" i="1"/>
  <c r="G10697" i="1"/>
  <c r="H4372" i="1"/>
  <c r="G2263" i="1"/>
  <c r="F2264" i="1"/>
  <c r="H2263" i="1"/>
  <c r="H9145" i="1"/>
  <c r="G9145" i="1"/>
  <c r="F9146" i="1"/>
  <c r="L709" i="1"/>
  <c r="M709" i="1" s="1"/>
  <c r="K710" i="1"/>
  <c r="F3153" i="1"/>
  <c r="H3374" i="1"/>
  <c r="K9145" i="1"/>
  <c r="L9144" i="1"/>
  <c r="M9144" i="1" s="1"/>
  <c r="H1929" i="1"/>
  <c r="F4816" i="1"/>
  <c r="F10146" i="1"/>
  <c r="K9252" i="1"/>
  <c r="L9251" i="1"/>
  <c r="M9251" i="1" s="1"/>
  <c r="M6810" i="1"/>
  <c r="F5927" i="1"/>
  <c r="K7361" i="1"/>
  <c r="L7360" i="1"/>
  <c r="M7360" i="1" s="1"/>
  <c r="H4919" i="1"/>
  <c r="L5704" i="1"/>
  <c r="M5704" i="1" s="1"/>
  <c r="K5705" i="1"/>
  <c r="K9588" i="1"/>
  <c r="L2927" i="1"/>
  <c r="M2927" i="1" s="1"/>
  <c r="K2928" i="1"/>
  <c r="G1706" i="1"/>
  <c r="K1706" i="1" s="1"/>
  <c r="H6366" i="1"/>
  <c r="H4033" i="1"/>
  <c r="L10249" i="1"/>
  <c r="M10249" i="1" s="1"/>
  <c r="K10250" i="1"/>
  <c r="K3042" i="1"/>
  <c r="F5706" i="1"/>
  <c r="F7813" i="1"/>
  <c r="F379" i="1"/>
  <c r="F10029" i="1"/>
  <c r="L1928" i="1"/>
  <c r="M1928" i="1" s="1"/>
  <c r="K1929" i="1"/>
  <c r="F10589" i="1"/>
  <c r="F6593" i="1"/>
  <c r="H8586" i="1"/>
  <c r="F6257" i="1"/>
  <c r="H2375" i="1"/>
  <c r="H5037" i="1"/>
  <c r="F3262" i="1"/>
  <c r="F1044" i="1"/>
  <c r="M2262" i="1"/>
  <c r="G3376" i="1" l="1"/>
  <c r="F3377" i="1"/>
  <c r="G8924" i="1"/>
  <c r="F8925" i="1"/>
  <c r="H8924" i="1"/>
  <c r="G5258" i="1"/>
  <c r="H5258" i="1"/>
  <c r="F5259" i="1"/>
  <c r="G5146" i="1"/>
  <c r="H1599" i="1"/>
  <c r="G1599" i="1"/>
  <c r="F1600" i="1"/>
  <c r="H820" i="1"/>
  <c r="G820" i="1"/>
  <c r="G6709" i="1"/>
  <c r="F6710" i="1"/>
  <c r="L7256" i="1"/>
  <c r="L8811" i="1"/>
  <c r="L8370" i="1"/>
  <c r="G5039" i="1"/>
  <c r="F5040" i="1" s="1"/>
  <c r="H5039" i="1"/>
  <c r="L1140" i="1"/>
  <c r="G10481" i="1"/>
  <c r="G5816" i="1"/>
  <c r="F5817" i="1" s="1"/>
  <c r="H6812" i="1"/>
  <c r="G6812" i="1"/>
  <c r="F6813" i="1"/>
  <c r="G712" i="1"/>
  <c r="F713" i="1" s="1"/>
  <c r="G2377" i="1"/>
  <c r="F2378" i="1" s="1"/>
  <c r="G9039" i="1"/>
  <c r="F9040" i="1" s="1"/>
  <c r="G1380" i="1"/>
  <c r="F1381" i="1" s="1"/>
  <c r="H9811" i="1"/>
  <c r="G9811" i="1"/>
  <c r="H2708" i="1"/>
  <c r="G2708" i="1"/>
  <c r="F2709" i="1"/>
  <c r="L1706" i="1"/>
  <c r="H6593" i="1"/>
  <c r="G6593" i="1"/>
  <c r="F6594" i="1"/>
  <c r="L1929" i="1"/>
  <c r="M1929" i="1" s="1"/>
  <c r="K1930" i="1"/>
  <c r="K711" i="1"/>
  <c r="L710" i="1"/>
  <c r="M710" i="1" s="1"/>
  <c r="L4704" i="1"/>
  <c r="M4704" i="1" s="1"/>
  <c r="K4705" i="1"/>
  <c r="L6039" i="1"/>
  <c r="G5588" i="1"/>
  <c r="G3711" i="1"/>
  <c r="F3712" i="1" s="1"/>
  <c r="H10360" i="1"/>
  <c r="G10360" i="1"/>
  <c r="L2822" i="1"/>
  <c r="M2822" i="1" s="1"/>
  <c r="K2823" i="1"/>
  <c r="G3589" i="1"/>
  <c r="L7144" i="1"/>
  <c r="M7144" i="1" s="1"/>
  <c r="K7145" i="1"/>
  <c r="H931" i="1"/>
  <c r="G931" i="1"/>
  <c r="F932" i="1" s="1"/>
  <c r="G7480" i="1"/>
  <c r="H7480" i="1" s="1"/>
  <c r="G2045" i="1"/>
  <c r="F2046" i="1"/>
  <c r="G4921" i="1"/>
  <c r="K6811" i="1"/>
  <c r="L9588" i="1"/>
  <c r="M9588" i="1" s="1"/>
  <c r="K9589" i="1"/>
  <c r="L7361" i="1"/>
  <c r="G7257" i="1"/>
  <c r="F7258" i="1" s="1"/>
  <c r="H7257" i="1"/>
  <c r="K5257" i="1"/>
  <c r="L5256" i="1"/>
  <c r="M5256" i="1" s="1"/>
  <c r="L8034" i="1"/>
  <c r="K10480" i="1"/>
  <c r="L5926" i="1"/>
  <c r="M5926" i="1" s="1"/>
  <c r="K5927" i="1"/>
  <c r="G149" i="1"/>
  <c r="L6476" i="1"/>
  <c r="M6476" i="1" s="1"/>
  <c r="H7036" i="1"/>
  <c r="H10810" i="1"/>
  <c r="G9254" i="1"/>
  <c r="L4372" i="1"/>
  <c r="M4372" i="1" s="1"/>
  <c r="K4373" i="1"/>
  <c r="K8259" i="1"/>
  <c r="L8258" i="1"/>
  <c r="M8258" i="1" s="1"/>
  <c r="L10145" i="1"/>
  <c r="M10145" i="1" s="1"/>
  <c r="H6148" i="1"/>
  <c r="H5373" i="1"/>
  <c r="K7479" i="1"/>
  <c r="G8698" i="1"/>
  <c r="H8698" i="1"/>
  <c r="F8699" i="1"/>
  <c r="L6367" i="1"/>
  <c r="K8480" i="1"/>
  <c r="L8479" i="1"/>
  <c r="M8479" i="1" s="1"/>
  <c r="H1491" i="1"/>
  <c r="G1491" i="1"/>
  <c r="F1492" i="1"/>
  <c r="G4706" i="1"/>
  <c r="F4707" i="1" s="1"/>
  <c r="G2487" i="1"/>
  <c r="F2488" i="1" s="1"/>
  <c r="H7706" i="1"/>
  <c r="G7706" i="1"/>
  <c r="F7707" i="1"/>
  <c r="L3042" i="1"/>
  <c r="M3042" i="1" s="1"/>
  <c r="K3043" i="1"/>
  <c r="H5927" i="1"/>
  <c r="G5927" i="1"/>
  <c r="F5928" i="1"/>
  <c r="G2264" i="1"/>
  <c r="H2264" i="1" s="1"/>
  <c r="F2265" i="1"/>
  <c r="G9698" i="1"/>
  <c r="F9699" i="1" s="1"/>
  <c r="M7256" i="1"/>
  <c r="L3587" i="1"/>
  <c r="M3587" i="1" s="1"/>
  <c r="K3588" i="1"/>
  <c r="L486" i="1"/>
  <c r="M486" i="1" s="1"/>
  <c r="K487" i="1"/>
  <c r="G4597" i="1"/>
  <c r="F4598" i="1" s="1"/>
  <c r="G8371" i="1"/>
  <c r="F8372" i="1" s="1"/>
  <c r="L5814" i="1"/>
  <c r="M5814" i="1" s="1"/>
  <c r="K5815" i="1"/>
  <c r="L10921" i="1"/>
  <c r="F4147" i="1"/>
  <c r="L1378" i="1"/>
  <c r="M1378" i="1" s="1"/>
  <c r="K1379" i="1"/>
  <c r="H6916" i="1"/>
  <c r="F6917" i="1"/>
  <c r="G6916" i="1"/>
  <c r="L2375" i="1"/>
  <c r="M2375" i="1" s="1"/>
  <c r="K2376" i="1"/>
  <c r="G6040" i="1"/>
  <c r="K6040" i="1" s="1"/>
  <c r="F6041" i="1"/>
  <c r="G7929" i="1"/>
  <c r="F7930" i="1"/>
  <c r="H930" i="1"/>
  <c r="F7146" i="1"/>
  <c r="L9913" i="1"/>
  <c r="M9913" i="1" s="1"/>
  <c r="H2044" i="1"/>
  <c r="F10251" i="1"/>
  <c r="L5483" i="1"/>
  <c r="M5483" i="1" s="1"/>
  <c r="K5484" i="1"/>
  <c r="H6708" i="1"/>
  <c r="G5485" i="1"/>
  <c r="F5486" i="1" s="1"/>
  <c r="G603" i="1"/>
  <c r="F604" i="1"/>
  <c r="H4263" i="1"/>
  <c r="G4263" i="1"/>
  <c r="F4264" i="1"/>
  <c r="H488" i="1"/>
  <c r="G488" i="1"/>
  <c r="G10922" i="1"/>
  <c r="K10922" i="1" s="1"/>
  <c r="F10923" i="1"/>
  <c r="G2601" i="1"/>
  <c r="F2602" i="1" s="1"/>
  <c r="H9810" i="1"/>
  <c r="G1820" i="1"/>
  <c r="F1821" i="1"/>
  <c r="G10589" i="1"/>
  <c r="H10029" i="1"/>
  <c r="G10029" i="1"/>
  <c r="F10030" i="1"/>
  <c r="L10250" i="1"/>
  <c r="M10250" i="1" s="1"/>
  <c r="L2928" i="1"/>
  <c r="M2928" i="1" s="1"/>
  <c r="K2929" i="1"/>
  <c r="L5705" i="1"/>
  <c r="M5705" i="1" s="1"/>
  <c r="G8587" i="1"/>
  <c r="F8588" i="1"/>
  <c r="L2043" i="1"/>
  <c r="M2043" i="1" s="1"/>
  <c r="K2044" i="1"/>
  <c r="L5144" i="1"/>
  <c r="M5144" i="1" s="1"/>
  <c r="K5145" i="1"/>
  <c r="K6148" i="1"/>
  <c r="L6147" i="1"/>
  <c r="M6147" i="1" s="1"/>
  <c r="M8370" i="1"/>
  <c r="M1140" i="1"/>
  <c r="L3487" i="1"/>
  <c r="M3487" i="1" s="1"/>
  <c r="K3488" i="1"/>
  <c r="L2146" i="1"/>
  <c r="K4596" i="1"/>
  <c r="M6039" i="1"/>
  <c r="H7145" i="1"/>
  <c r="L6707" i="1"/>
  <c r="M6707" i="1" s="1"/>
  <c r="K6708" i="1"/>
  <c r="L6256" i="1"/>
  <c r="M6256" i="1" s="1"/>
  <c r="G1931" i="1"/>
  <c r="F1932" i="1"/>
  <c r="F6369" i="1"/>
  <c r="G6368" i="1"/>
  <c r="H10250" i="1"/>
  <c r="L3709" i="1"/>
  <c r="M3709" i="1" s="1"/>
  <c r="K3710" i="1"/>
  <c r="M2146" i="1"/>
  <c r="H3931" i="1"/>
  <c r="G3931" i="1"/>
  <c r="F3932" i="1"/>
  <c r="H2824" i="1"/>
  <c r="G2824" i="1"/>
  <c r="F2825" i="1" s="1"/>
  <c r="G8260" i="1"/>
  <c r="F8261" i="1" s="1"/>
  <c r="M10921" i="1"/>
  <c r="H7705" i="1"/>
  <c r="G3822" i="1"/>
  <c r="F3823" i="1"/>
  <c r="G379" i="1"/>
  <c r="F380" i="1" s="1"/>
  <c r="H3153" i="1"/>
  <c r="G3153" i="1"/>
  <c r="F3154" i="1" s="1"/>
  <c r="L3152" i="1"/>
  <c r="M3152" i="1" s="1"/>
  <c r="K3153" i="1"/>
  <c r="L3929" i="1"/>
  <c r="M3929" i="1" s="1"/>
  <c r="K3930" i="1"/>
  <c r="K4146" i="1"/>
  <c r="L4145" i="1"/>
  <c r="M4145" i="1" s="1"/>
  <c r="L10809" i="1"/>
  <c r="M10809" i="1" s="1"/>
  <c r="K10810" i="1"/>
  <c r="L2599" i="1"/>
  <c r="M2599" i="1" s="1"/>
  <c r="K2600" i="1"/>
  <c r="L4483" i="1"/>
  <c r="M4483" i="1" s="1"/>
  <c r="K4484" i="1"/>
  <c r="L5037" i="1"/>
  <c r="M5037" i="1" s="1"/>
  <c r="K5038" i="1"/>
  <c r="H1379" i="1"/>
  <c r="K7036" i="1"/>
  <c r="M6367" i="1"/>
  <c r="K5373" i="1"/>
  <c r="H2146" i="1"/>
  <c r="H5484" i="1"/>
  <c r="H602" i="1"/>
  <c r="H4262" i="1"/>
  <c r="H487" i="1"/>
  <c r="H10921" i="1"/>
  <c r="H2600" i="1"/>
  <c r="H1819" i="1"/>
  <c r="H1044" i="1"/>
  <c r="G1044" i="1"/>
  <c r="F1045" i="1"/>
  <c r="F6258" i="1"/>
  <c r="H6257" i="1"/>
  <c r="G6257" i="1"/>
  <c r="K6257" i="1" s="1"/>
  <c r="G7813" i="1"/>
  <c r="F7814" i="1" s="1"/>
  <c r="M1706" i="1"/>
  <c r="K9253" i="1"/>
  <c r="L9252" i="1"/>
  <c r="M9252" i="1" s="1"/>
  <c r="G10146" i="1"/>
  <c r="F10147" i="1"/>
  <c r="H10146" i="1"/>
  <c r="H7589" i="1"/>
  <c r="G7589" i="1"/>
  <c r="F7590" i="1"/>
  <c r="G2930" i="1"/>
  <c r="F2931" i="1"/>
  <c r="H2930" i="1"/>
  <c r="L1489" i="1"/>
  <c r="M1489" i="1" s="1"/>
  <c r="K1490" i="1"/>
  <c r="L10696" i="1"/>
  <c r="M10696" i="1" s="1"/>
  <c r="K10697" i="1"/>
  <c r="L9474" i="1"/>
  <c r="M9474" i="1" s="1"/>
  <c r="K9475" i="1"/>
  <c r="M8811" i="1"/>
  <c r="L7927" i="1"/>
  <c r="M7927" i="1" s="1"/>
  <c r="K7928" i="1"/>
  <c r="H4035" i="1"/>
  <c r="G4035" i="1"/>
  <c r="F4036" i="1" s="1"/>
  <c r="H1141" i="1"/>
  <c r="G1141" i="1"/>
  <c r="K820" i="1"/>
  <c r="L819" i="1"/>
  <c r="G9590" i="1"/>
  <c r="K8697" i="1"/>
  <c r="L8696" i="1"/>
  <c r="M8696" i="1" s="1"/>
  <c r="L930" i="1"/>
  <c r="M930" i="1" s="1"/>
  <c r="K931" i="1"/>
  <c r="K2263" i="1"/>
  <c r="L4815" i="1"/>
  <c r="M4815" i="1" s="1"/>
  <c r="G6477" i="1"/>
  <c r="H6477" i="1" s="1"/>
  <c r="L4920" i="1"/>
  <c r="K4921" i="1"/>
  <c r="H9914" i="1"/>
  <c r="G9914" i="1"/>
  <c r="K9914" i="1" s="1"/>
  <c r="K1598" i="1"/>
  <c r="L7812" i="1"/>
  <c r="M7812" i="1" s="1"/>
  <c r="F258" i="1"/>
  <c r="G257" i="1"/>
  <c r="K602" i="1"/>
  <c r="L601" i="1"/>
  <c r="M601" i="1" s="1"/>
  <c r="M7361" i="1"/>
  <c r="M819" i="1"/>
  <c r="F2147" i="1"/>
  <c r="K2707" i="1"/>
  <c r="H8149" i="1"/>
  <c r="G8149" i="1"/>
  <c r="F8150" i="1"/>
  <c r="H8923" i="1"/>
  <c r="H3930" i="1"/>
  <c r="H2823" i="1"/>
  <c r="K3375" i="1"/>
  <c r="H8259" i="1"/>
  <c r="H3821" i="1"/>
  <c r="H3262" i="1"/>
  <c r="G3262" i="1"/>
  <c r="F3263" i="1" s="1"/>
  <c r="F1707" i="1"/>
  <c r="G4816" i="1"/>
  <c r="F4817" i="1" s="1"/>
  <c r="L9145" i="1"/>
  <c r="H9146" i="1"/>
  <c r="G9146" i="1"/>
  <c r="F10698" i="1"/>
  <c r="H9367" i="1"/>
  <c r="H6811" i="1"/>
  <c r="H711" i="1"/>
  <c r="H8811" i="1"/>
  <c r="H2376" i="1"/>
  <c r="L2485" i="1"/>
  <c r="M2485" i="1" s="1"/>
  <c r="K2486" i="1"/>
  <c r="K7705" i="1"/>
  <c r="L7704" i="1"/>
  <c r="M7704" i="1" s="1"/>
  <c r="H10480" i="1"/>
  <c r="K9810" i="1"/>
  <c r="L9809" i="1"/>
  <c r="M9809" i="1" s="1"/>
  <c r="K9697" i="1"/>
  <c r="L9696" i="1"/>
  <c r="M9696" i="1" s="1"/>
  <c r="K9038" i="1"/>
  <c r="L9037" i="1"/>
  <c r="M9037" i="1" s="1"/>
  <c r="L4033" i="1"/>
  <c r="M4033" i="1" s="1"/>
  <c r="K4034" i="1"/>
  <c r="H1266" i="1"/>
  <c r="H1598" i="1"/>
  <c r="H8035" i="1"/>
  <c r="G8035" i="1"/>
  <c r="F8036" i="1" s="1"/>
  <c r="L1043" i="1"/>
  <c r="M1043" i="1" s="1"/>
  <c r="K1044" i="1"/>
  <c r="L8922" i="1"/>
  <c r="M8922" i="1" s="1"/>
  <c r="K8923" i="1"/>
  <c r="F7362" i="1"/>
  <c r="H819" i="1"/>
  <c r="M4920" i="1"/>
  <c r="G5706" i="1"/>
  <c r="K5706" i="1" s="1"/>
  <c r="F5707" i="1"/>
  <c r="H5706" i="1"/>
  <c r="H1706" i="1"/>
  <c r="M9145" i="1"/>
  <c r="H10697" i="1"/>
  <c r="H7588" i="1"/>
  <c r="F9368" i="1"/>
  <c r="L4261" i="1"/>
  <c r="M4261" i="1" s="1"/>
  <c r="K4262" i="1"/>
  <c r="K1819" i="1"/>
  <c r="L1818" i="1"/>
  <c r="M1818" i="1" s="1"/>
  <c r="F8812" i="1"/>
  <c r="H3710" i="1"/>
  <c r="L46" i="1"/>
  <c r="M46" i="1" s="1"/>
  <c r="K47" i="1"/>
  <c r="L7587" i="1"/>
  <c r="M7587" i="1" s="1"/>
  <c r="K7588" i="1"/>
  <c r="L9366" i="1"/>
  <c r="M9366" i="1" s="1"/>
  <c r="K9367" i="1"/>
  <c r="K10359" i="1"/>
  <c r="F48" i="1"/>
  <c r="G47" i="1"/>
  <c r="F1267" i="1"/>
  <c r="F7037" i="1"/>
  <c r="F10811" i="1"/>
  <c r="M8034" i="1"/>
  <c r="F6149" i="1"/>
  <c r="F5374" i="1"/>
  <c r="L3820" i="1"/>
  <c r="M3820" i="1" s="1"/>
  <c r="K3821" i="1"/>
  <c r="H7479" i="1"/>
  <c r="L255" i="1"/>
  <c r="M255" i="1" s="1"/>
  <c r="K256" i="1"/>
  <c r="L6592" i="1"/>
  <c r="M6592" i="1" s="1"/>
  <c r="K6593" i="1"/>
  <c r="L1265" i="1"/>
  <c r="M1265" i="1" s="1"/>
  <c r="K1266" i="1"/>
  <c r="H7361" i="1"/>
  <c r="K8148" i="1"/>
  <c r="L8147" i="1"/>
  <c r="M8147" i="1" s="1"/>
  <c r="H8148" i="1"/>
  <c r="H4920" i="1"/>
  <c r="F3489" i="1"/>
  <c r="H5257" i="1"/>
  <c r="F4485" i="1"/>
  <c r="F3044" i="1"/>
  <c r="F9476" i="1"/>
  <c r="F4374" i="1"/>
  <c r="F8481" i="1"/>
  <c r="G8036" i="1" l="1"/>
  <c r="F8037" i="1" s="1"/>
  <c r="L6040" i="1"/>
  <c r="H2488" i="1"/>
  <c r="G2488" i="1"/>
  <c r="F2489" i="1"/>
  <c r="H9040" i="1"/>
  <c r="G9040" i="1"/>
  <c r="F9041" i="1" s="1"/>
  <c r="G4707" i="1"/>
  <c r="F4708" i="1"/>
  <c r="G7258" i="1"/>
  <c r="F7259" i="1" s="1"/>
  <c r="H2378" i="1"/>
  <c r="G2378" i="1"/>
  <c r="F2379" i="1"/>
  <c r="H3263" i="1"/>
  <c r="G3263" i="1"/>
  <c r="F3264" i="1" s="1"/>
  <c r="G4036" i="1"/>
  <c r="G932" i="1"/>
  <c r="F933" i="1" s="1"/>
  <c r="H713" i="1"/>
  <c r="G713" i="1"/>
  <c r="F714" i="1"/>
  <c r="H8261" i="1"/>
  <c r="G8261" i="1"/>
  <c r="F8262" i="1"/>
  <c r="G3712" i="1"/>
  <c r="F3713" i="1" s="1"/>
  <c r="G5040" i="1"/>
  <c r="F5041" i="1"/>
  <c r="H5040" i="1"/>
  <c r="L5706" i="1"/>
  <c r="G3154" i="1"/>
  <c r="F3155" i="1" s="1"/>
  <c r="G2825" i="1"/>
  <c r="F2826" i="1" s="1"/>
  <c r="H9699" i="1"/>
  <c r="G9699" i="1"/>
  <c r="F9700" i="1"/>
  <c r="H7814" i="1"/>
  <c r="G7814" i="1"/>
  <c r="F7815" i="1" s="1"/>
  <c r="H2602" i="1"/>
  <c r="G2602" i="1"/>
  <c r="F2603" i="1" s="1"/>
  <c r="H8372" i="1"/>
  <c r="G8372" i="1"/>
  <c r="F8373" i="1" s="1"/>
  <c r="H4817" i="1"/>
  <c r="G4817" i="1"/>
  <c r="F4818" i="1" s="1"/>
  <c r="L6257" i="1"/>
  <c r="K6258" i="1"/>
  <c r="G380" i="1"/>
  <c r="F381" i="1" s="1"/>
  <c r="H380" i="1"/>
  <c r="H4598" i="1"/>
  <c r="G4598" i="1"/>
  <c r="F4599" i="1" s="1"/>
  <c r="H5817" i="1"/>
  <c r="G5817" i="1"/>
  <c r="F5818" i="1" s="1"/>
  <c r="L9914" i="1"/>
  <c r="L10922" i="1"/>
  <c r="H5486" i="1"/>
  <c r="G5486" i="1"/>
  <c r="F5487" i="1"/>
  <c r="H1381" i="1"/>
  <c r="G1381" i="1"/>
  <c r="F1382" i="1" s="1"/>
  <c r="H3489" i="1"/>
  <c r="G3489" i="1"/>
  <c r="K8149" i="1"/>
  <c r="L8148" i="1"/>
  <c r="M8148" i="1" s="1"/>
  <c r="L256" i="1"/>
  <c r="M256" i="1" s="1"/>
  <c r="K257" i="1"/>
  <c r="G6149" i="1"/>
  <c r="F6150" i="1" s="1"/>
  <c r="L9367" i="1"/>
  <c r="M9367" i="1" s="1"/>
  <c r="L2263" i="1"/>
  <c r="M2263" i="1" s="1"/>
  <c r="K2264" i="1"/>
  <c r="L2376" i="1"/>
  <c r="M2376" i="1" s="1"/>
  <c r="K2377" i="1"/>
  <c r="G8699" i="1"/>
  <c r="H8699" i="1" s="1"/>
  <c r="L5927" i="1"/>
  <c r="K5258" i="1"/>
  <c r="L5257" i="1"/>
  <c r="M5257" i="1" s="1"/>
  <c r="L711" i="1"/>
  <c r="M711" i="1" s="1"/>
  <c r="K712" i="1"/>
  <c r="L1930" i="1"/>
  <c r="M1930" i="1" s="1"/>
  <c r="K1931" i="1"/>
  <c r="G5259" i="1"/>
  <c r="H5259" i="1"/>
  <c r="F5260" i="1"/>
  <c r="L7588" i="1"/>
  <c r="M7588" i="1" s="1"/>
  <c r="K7589" i="1"/>
  <c r="L1044" i="1"/>
  <c r="K1045" i="1"/>
  <c r="L3375" i="1"/>
  <c r="M3375" i="1" s="1"/>
  <c r="K3376" i="1"/>
  <c r="K2708" i="1"/>
  <c r="L2707" i="1"/>
  <c r="M2707" i="1" s="1"/>
  <c r="L4921" i="1"/>
  <c r="M4921" i="1" s="1"/>
  <c r="L9475" i="1"/>
  <c r="M9475" i="1" s="1"/>
  <c r="G2931" i="1"/>
  <c r="F2932" i="1"/>
  <c r="H2931" i="1"/>
  <c r="G10147" i="1"/>
  <c r="F10148" i="1" s="1"/>
  <c r="H10147" i="1"/>
  <c r="G6258" i="1"/>
  <c r="F6259" i="1"/>
  <c r="L10810" i="1"/>
  <c r="M10810" i="1" s="1"/>
  <c r="L3153" i="1"/>
  <c r="G1932" i="1"/>
  <c r="F1933" i="1"/>
  <c r="K4597" i="1"/>
  <c r="L4596" i="1"/>
  <c r="M4596" i="1" s="1"/>
  <c r="K5146" i="1"/>
  <c r="L5145" i="1"/>
  <c r="M5145" i="1" s="1"/>
  <c r="K10589" i="1"/>
  <c r="H6041" i="1"/>
  <c r="G6041" i="1"/>
  <c r="K6041" i="1" s="1"/>
  <c r="F6042" i="1"/>
  <c r="K6812" i="1"/>
  <c r="L6811" i="1"/>
  <c r="M6811" i="1" s="1"/>
  <c r="H10481" i="1"/>
  <c r="K8371" i="1"/>
  <c r="K7257" i="1"/>
  <c r="G4374" i="1"/>
  <c r="F4375" i="1" s="1"/>
  <c r="F8813" i="1"/>
  <c r="H8812" i="1"/>
  <c r="G8812" i="1"/>
  <c r="G9368" i="1"/>
  <c r="F9369" i="1" s="1"/>
  <c r="L4034" i="1"/>
  <c r="M4034" i="1" s="1"/>
  <c r="K4035" i="1"/>
  <c r="G2147" i="1"/>
  <c r="F1142" i="1"/>
  <c r="G7590" i="1"/>
  <c r="F7591" i="1"/>
  <c r="H1045" i="1"/>
  <c r="G1045" i="1"/>
  <c r="F1046" i="1"/>
  <c r="L7036" i="1"/>
  <c r="M7036" i="1" s="1"/>
  <c r="L4484" i="1"/>
  <c r="M4484" i="1" s="1"/>
  <c r="H379" i="1"/>
  <c r="F10590" i="1"/>
  <c r="H2601" i="1"/>
  <c r="H4264" i="1"/>
  <c r="G4264" i="1"/>
  <c r="F4265" i="1"/>
  <c r="H5485" i="1"/>
  <c r="H7146" i="1"/>
  <c r="G7146" i="1"/>
  <c r="F7147" i="1"/>
  <c r="M6040" i="1"/>
  <c r="L5815" i="1"/>
  <c r="M5815" i="1" s="1"/>
  <c r="K5816" i="1"/>
  <c r="H4597" i="1"/>
  <c r="H9698" i="1"/>
  <c r="G7707" i="1"/>
  <c r="F7708" i="1" s="1"/>
  <c r="H2487" i="1"/>
  <c r="L4373" i="1"/>
  <c r="M4373" i="1" s="1"/>
  <c r="K4374" i="1"/>
  <c r="L10480" i="1"/>
  <c r="M10480" i="1" s="1"/>
  <c r="K10481" i="1"/>
  <c r="H4921" i="1"/>
  <c r="H3589" i="1"/>
  <c r="F10361" i="1"/>
  <c r="L4705" i="1"/>
  <c r="M4705" i="1" s="1"/>
  <c r="K4706" i="1"/>
  <c r="G6594" i="1"/>
  <c r="F6595" i="1"/>
  <c r="G2709" i="1"/>
  <c r="F2710" i="1" s="1"/>
  <c r="H1380" i="1"/>
  <c r="H2377" i="1"/>
  <c r="G9476" i="1"/>
  <c r="F9477" i="1"/>
  <c r="L1266" i="1"/>
  <c r="M1266" i="1" s="1"/>
  <c r="H47" i="1"/>
  <c r="K9039" i="1"/>
  <c r="L9038" i="1"/>
  <c r="M9038" i="1" s="1"/>
  <c r="K9811" i="1"/>
  <c r="L9810" i="1"/>
  <c r="M9810" i="1" s="1"/>
  <c r="L2486" i="1"/>
  <c r="M2486" i="1" s="1"/>
  <c r="K2487" i="1"/>
  <c r="K9146" i="1"/>
  <c r="H257" i="1"/>
  <c r="K7813" i="1"/>
  <c r="F6478" i="1"/>
  <c r="L820" i="1"/>
  <c r="M820" i="1" s="1"/>
  <c r="M1044" i="1"/>
  <c r="L5373" i="1"/>
  <c r="M5373" i="1" s="1"/>
  <c r="H6368" i="1"/>
  <c r="H1931" i="1"/>
  <c r="L2044" i="1"/>
  <c r="M2044" i="1" s="1"/>
  <c r="K2045" i="1"/>
  <c r="H10589" i="1"/>
  <c r="L5484" i="1"/>
  <c r="M5484" i="1" s="1"/>
  <c r="K5485" i="1"/>
  <c r="H6040" i="1"/>
  <c r="K6916" i="1"/>
  <c r="L1379" i="1"/>
  <c r="M1379" i="1" s="1"/>
  <c r="K1380" i="1"/>
  <c r="L8480" i="1"/>
  <c r="M8480" i="1" s="1"/>
  <c r="K10146" i="1"/>
  <c r="K6477" i="1"/>
  <c r="F4922" i="1"/>
  <c r="F3590" i="1"/>
  <c r="M6593" i="1"/>
  <c r="H3377" i="1"/>
  <c r="G3377" i="1"/>
  <c r="F3378" i="1"/>
  <c r="H3044" i="1"/>
  <c r="G3044" i="1"/>
  <c r="F3045" i="1" s="1"/>
  <c r="G48" i="1"/>
  <c r="L47" i="1"/>
  <c r="M47" i="1" s="1"/>
  <c r="K1820" i="1"/>
  <c r="L1819" i="1"/>
  <c r="M1819" i="1" s="1"/>
  <c r="K3262" i="1"/>
  <c r="G258" i="1"/>
  <c r="H258" i="1" s="1"/>
  <c r="L1598" i="1"/>
  <c r="M1598" i="1" s="1"/>
  <c r="K1599" i="1"/>
  <c r="K8698" i="1"/>
  <c r="L8697" i="1"/>
  <c r="M8697" i="1" s="1"/>
  <c r="L10697" i="1"/>
  <c r="M10697" i="1" s="1"/>
  <c r="K9254" i="1"/>
  <c r="L9253" i="1"/>
  <c r="M9253" i="1" s="1"/>
  <c r="L4146" i="1"/>
  <c r="M4146" i="1" s="1"/>
  <c r="M3153" i="1"/>
  <c r="K379" i="1"/>
  <c r="H6369" i="1"/>
  <c r="G6369" i="1"/>
  <c r="F6370" i="1"/>
  <c r="H1821" i="1"/>
  <c r="G1821" i="1"/>
  <c r="F1822" i="1"/>
  <c r="G10923" i="1"/>
  <c r="F10924" i="1" s="1"/>
  <c r="H6917" i="1"/>
  <c r="F6918" i="1"/>
  <c r="G6917" i="1"/>
  <c r="G2265" i="1"/>
  <c r="F2266" i="1" s="1"/>
  <c r="H2265" i="1"/>
  <c r="L3043" i="1"/>
  <c r="M3043" i="1" s="1"/>
  <c r="K3044" i="1"/>
  <c r="L9589" i="1"/>
  <c r="M9589" i="1" s="1"/>
  <c r="K9590" i="1"/>
  <c r="H2046" i="1"/>
  <c r="G2046" i="1"/>
  <c r="F2047" i="1"/>
  <c r="K1141" i="1"/>
  <c r="G6710" i="1"/>
  <c r="F6711" i="1"/>
  <c r="F5147" i="1"/>
  <c r="G8925" i="1"/>
  <c r="H8925" i="1" s="1"/>
  <c r="F8926" i="1"/>
  <c r="H4485" i="1"/>
  <c r="G4485" i="1"/>
  <c r="L3821" i="1"/>
  <c r="M3821" i="1" s="1"/>
  <c r="K3822" i="1"/>
  <c r="H10811" i="1"/>
  <c r="G10811" i="1"/>
  <c r="F10812" i="1" s="1"/>
  <c r="K9698" i="1"/>
  <c r="L9697" i="1"/>
  <c r="M9697" i="1" s="1"/>
  <c r="L931" i="1"/>
  <c r="M931" i="1" s="1"/>
  <c r="K932" i="1"/>
  <c r="L3930" i="1"/>
  <c r="M3930" i="1" s="1"/>
  <c r="K3931" i="1"/>
  <c r="G3823" i="1"/>
  <c r="F3824" i="1" s="1"/>
  <c r="H8588" i="1"/>
  <c r="G8588" i="1"/>
  <c r="L2929" i="1"/>
  <c r="M2929" i="1" s="1"/>
  <c r="K2930" i="1"/>
  <c r="M10922" i="1"/>
  <c r="H604" i="1"/>
  <c r="G604" i="1"/>
  <c r="G10251" i="1"/>
  <c r="G7930" i="1"/>
  <c r="F7931" i="1"/>
  <c r="H8371" i="1"/>
  <c r="L487" i="1"/>
  <c r="M487" i="1" s="1"/>
  <c r="K488" i="1"/>
  <c r="H4706" i="1"/>
  <c r="K6368" i="1"/>
  <c r="L7479" i="1"/>
  <c r="M7479" i="1" s="1"/>
  <c r="K7480" i="1"/>
  <c r="K149" i="1"/>
  <c r="L7145" i="1"/>
  <c r="M7145" i="1" s="1"/>
  <c r="K7146" i="1"/>
  <c r="K5588" i="1"/>
  <c r="H9039" i="1"/>
  <c r="H712" i="1"/>
  <c r="H5816" i="1"/>
  <c r="G1600" i="1"/>
  <c r="F1601" i="1"/>
  <c r="H5146" i="1"/>
  <c r="H3376" i="1"/>
  <c r="L6593" i="1"/>
  <c r="K6594" i="1"/>
  <c r="G7037" i="1"/>
  <c r="F7038" i="1"/>
  <c r="G5707" i="1"/>
  <c r="F5708" i="1"/>
  <c r="H5707" i="1"/>
  <c r="H7362" i="1"/>
  <c r="F7363" i="1"/>
  <c r="G7362" i="1"/>
  <c r="G10698" i="1"/>
  <c r="H10698" i="1"/>
  <c r="F10699" i="1"/>
  <c r="H4816" i="1"/>
  <c r="G8150" i="1"/>
  <c r="F8151" i="1"/>
  <c r="M9914" i="1"/>
  <c r="K4816" i="1"/>
  <c r="H9590" i="1"/>
  <c r="L7928" i="1"/>
  <c r="M7928" i="1" s="1"/>
  <c r="K7929" i="1"/>
  <c r="L1490" i="1"/>
  <c r="M1490" i="1" s="1"/>
  <c r="K1491" i="1"/>
  <c r="H7813" i="1"/>
  <c r="H8260" i="1"/>
  <c r="G3932" i="1"/>
  <c r="F3933" i="1" s="1"/>
  <c r="K8587" i="1"/>
  <c r="G10030" i="1"/>
  <c r="H1820" i="1"/>
  <c r="H10922" i="1"/>
  <c r="G4147" i="1"/>
  <c r="H4147" i="1" s="1"/>
  <c r="F4148" i="1"/>
  <c r="G5928" i="1"/>
  <c r="F5929" i="1" s="1"/>
  <c r="G1492" i="1"/>
  <c r="F1493" i="1" s="1"/>
  <c r="K8260" i="1"/>
  <c r="L8259" i="1"/>
  <c r="M8259" i="1" s="1"/>
  <c r="H9254" i="1"/>
  <c r="H149" i="1"/>
  <c r="K8035" i="1"/>
  <c r="H2045" i="1"/>
  <c r="L2823" i="1"/>
  <c r="M2823" i="1" s="1"/>
  <c r="K2824" i="1"/>
  <c r="H5588" i="1"/>
  <c r="G6813" i="1"/>
  <c r="F6814" i="1"/>
  <c r="H6709" i="1"/>
  <c r="H8481" i="1"/>
  <c r="G8481" i="1"/>
  <c r="K8481" i="1" s="1"/>
  <c r="F8482" i="1"/>
  <c r="G5374" i="1"/>
  <c r="F5375" i="1"/>
  <c r="G1267" i="1"/>
  <c r="F1268" i="1"/>
  <c r="H1267" i="1"/>
  <c r="L10359" i="1"/>
  <c r="M10359" i="1" s="1"/>
  <c r="K10360" i="1"/>
  <c r="L4262" i="1"/>
  <c r="M4262" i="1" s="1"/>
  <c r="K4263" i="1"/>
  <c r="M5706" i="1"/>
  <c r="L8923" i="1"/>
  <c r="M8923" i="1" s="1"/>
  <c r="K8924" i="1"/>
  <c r="K7706" i="1"/>
  <c r="L7705" i="1"/>
  <c r="M7705" i="1" s="1"/>
  <c r="F9147" i="1"/>
  <c r="H1707" i="1"/>
  <c r="G1707" i="1"/>
  <c r="L602" i="1"/>
  <c r="M602" i="1" s="1"/>
  <c r="K603" i="1"/>
  <c r="F9915" i="1"/>
  <c r="F9591" i="1"/>
  <c r="M6257" i="1"/>
  <c r="L5038" i="1"/>
  <c r="M5038" i="1" s="1"/>
  <c r="K5039" i="1"/>
  <c r="L2600" i="1"/>
  <c r="M2600" i="1" s="1"/>
  <c r="K2601" i="1"/>
  <c r="H3822" i="1"/>
  <c r="L3710" i="1"/>
  <c r="M3710" i="1" s="1"/>
  <c r="K3711" i="1"/>
  <c r="L6708" i="1"/>
  <c r="M6708" i="1" s="1"/>
  <c r="K6709" i="1"/>
  <c r="L3488" i="1"/>
  <c r="M3488" i="1" s="1"/>
  <c r="K3489" i="1"/>
  <c r="K6149" i="1"/>
  <c r="L6148" i="1"/>
  <c r="M6148" i="1" s="1"/>
  <c r="H8587" i="1"/>
  <c r="K10029" i="1"/>
  <c r="F489" i="1"/>
  <c r="H603" i="1"/>
  <c r="H7929" i="1"/>
  <c r="L3588" i="1"/>
  <c r="M3588" i="1" s="1"/>
  <c r="K3589" i="1"/>
  <c r="M5927" i="1"/>
  <c r="F9255" i="1"/>
  <c r="F150" i="1"/>
  <c r="F7481" i="1"/>
  <c r="H3711" i="1"/>
  <c r="F5589" i="1"/>
  <c r="F9812" i="1"/>
  <c r="F10482" i="1"/>
  <c r="F821" i="1"/>
  <c r="G1382" i="1" l="1"/>
  <c r="F1383" i="1"/>
  <c r="G3713" i="1"/>
  <c r="F3714" i="1" s="1"/>
  <c r="G7815" i="1"/>
  <c r="F7816" i="1"/>
  <c r="G10924" i="1"/>
  <c r="F10925" i="1" s="1"/>
  <c r="G4375" i="1"/>
  <c r="F4376" i="1" s="1"/>
  <c r="G6150" i="1"/>
  <c r="F6151" i="1" s="1"/>
  <c r="G4599" i="1"/>
  <c r="F4600" i="1"/>
  <c r="H8373" i="1"/>
  <c r="G8373" i="1"/>
  <c r="F8374" i="1" s="1"/>
  <c r="H3264" i="1"/>
  <c r="G3264" i="1"/>
  <c r="G9041" i="1"/>
  <c r="F9042" i="1"/>
  <c r="H1493" i="1"/>
  <c r="G1493" i="1"/>
  <c r="F1494" i="1"/>
  <c r="G3045" i="1"/>
  <c r="F3046" i="1" s="1"/>
  <c r="H2710" i="1"/>
  <c r="G2710" i="1"/>
  <c r="F2711" i="1"/>
  <c r="H2826" i="1"/>
  <c r="G2826" i="1"/>
  <c r="F2827" i="1" s="1"/>
  <c r="G2266" i="1"/>
  <c r="F2267" i="1" s="1"/>
  <c r="L8481" i="1"/>
  <c r="G5929" i="1"/>
  <c r="F5930" i="1" s="1"/>
  <c r="H3933" i="1"/>
  <c r="G3933" i="1"/>
  <c r="F3934" i="1"/>
  <c r="L6041" i="1"/>
  <c r="G2603" i="1"/>
  <c r="F2604" i="1" s="1"/>
  <c r="G3155" i="1"/>
  <c r="F3156" i="1"/>
  <c r="G381" i="1"/>
  <c r="F382" i="1"/>
  <c r="H381" i="1"/>
  <c r="H10812" i="1"/>
  <c r="G10812" i="1"/>
  <c r="F10813" i="1" s="1"/>
  <c r="G10148" i="1"/>
  <c r="G7259" i="1"/>
  <c r="H7259" i="1" s="1"/>
  <c r="G9369" i="1"/>
  <c r="F9370" i="1" s="1"/>
  <c r="H3824" i="1"/>
  <c r="G3824" i="1"/>
  <c r="F3825" i="1"/>
  <c r="G7708" i="1"/>
  <c r="F7709" i="1"/>
  <c r="H5818" i="1"/>
  <c r="G5818" i="1"/>
  <c r="G4818" i="1"/>
  <c r="F4819" i="1" s="1"/>
  <c r="H933" i="1"/>
  <c r="G933" i="1"/>
  <c r="F934" i="1"/>
  <c r="H8037" i="1"/>
  <c r="G8037" i="1"/>
  <c r="F8038" i="1"/>
  <c r="H10482" i="1"/>
  <c r="G10482" i="1"/>
  <c r="F10483" i="1"/>
  <c r="F5590" i="1"/>
  <c r="G5589" i="1"/>
  <c r="L3589" i="1"/>
  <c r="M3589" i="1" s="1"/>
  <c r="K3590" i="1"/>
  <c r="L2601" i="1"/>
  <c r="M2601" i="1" s="1"/>
  <c r="K2602" i="1"/>
  <c r="K8588" i="1"/>
  <c r="L8587" i="1"/>
  <c r="M8587" i="1" s="1"/>
  <c r="L4816" i="1"/>
  <c r="M4816" i="1" s="1"/>
  <c r="K4817" i="1"/>
  <c r="L6368" i="1"/>
  <c r="M6368" i="1" s="1"/>
  <c r="K6369" i="1"/>
  <c r="L1141" i="1"/>
  <c r="M1141" i="1" s="1"/>
  <c r="L9590" i="1"/>
  <c r="M9590" i="1" s="1"/>
  <c r="K8699" i="1"/>
  <c r="L8698" i="1"/>
  <c r="M8698" i="1" s="1"/>
  <c r="K5374" i="1"/>
  <c r="G6478" i="1"/>
  <c r="H2709" i="1"/>
  <c r="H8813" i="1"/>
  <c r="G8813" i="1"/>
  <c r="K4598" i="1"/>
  <c r="L4597" i="1"/>
  <c r="M4597" i="1" s="1"/>
  <c r="L3376" i="1"/>
  <c r="M3376" i="1" s="1"/>
  <c r="K3377" i="1"/>
  <c r="L7589" i="1"/>
  <c r="M7589" i="1" s="1"/>
  <c r="K7590" i="1"/>
  <c r="G1601" i="1"/>
  <c r="F1602" i="1"/>
  <c r="L10029" i="1"/>
  <c r="M10029" i="1" s="1"/>
  <c r="K10030" i="1"/>
  <c r="H6814" i="1"/>
  <c r="G6814" i="1"/>
  <c r="F6815" i="1" s="1"/>
  <c r="L8035" i="1"/>
  <c r="M8035" i="1" s="1"/>
  <c r="K8036" i="1"/>
  <c r="G4148" i="1"/>
  <c r="H4148" i="1"/>
  <c r="G7038" i="1"/>
  <c r="F7039" i="1"/>
  <c r="L7146" i="1"/>
  <c r="L149" i="1"/>
  <c r="M149" i="1" s="1"/>
  <c r="G7931" i="1"/>
  <c r="F7932" i="1"/>
  <c r="L9254" i="1"/>
  <c r="M9254" i="1" s="1"/>
  <c r="L1599" i="1"/>
  <c r="M1599" i="1" s="1"/>
  <c r="K1600" i="1"/>
  <c r="K7814" i="1"/>
  <c r="L7813" i="1"/>
  <c r="M7813" i="1" s="1"/>
  <c r="K9040" i="1"/>
  <c r="L9039" i="1"/>
  <c r="M9039" i="1" s="1"/>
  <c r="H9477" i="1"/>
  <c r="G9477" i="1"/>
  <c r="H6595" i="1"/>
  <c r="G6595" i="1"/>
  <c r="F6596" i="1" s="1"/>
  <c r="H7591" i="1"/>
  <c r="G7591" i="1"/>
  <c r="F7592" i="1" s="1"/>
  <c r="K2147" i="1"/>
  <c r="H1933" i="1"/>
  <c r="G1933" i="1"/>
  <c r="K3154" i="1"/>
  <c r="G6259" i="1"/>
  <c r="F6260" i="1" s="1"/>
  <c r="G2932" i="1"/>
  <c r="F2933" i="1"/>
  <c r="H2932" i="1"/>
  <c r="K10923" i="1"/>
  <c r="G5041" i="1"/>
  <c r="F5042" i="1"/>
  <c r="H5041" i="1"/>
  <c r="H714" i="1"/>
  <c r="G714" i="1"/>
  <c r="F715" i="1" s="1"/>
  <c r="H4036" i="1"/>
  <c r="F151" i="1"/>
  <c r="H150" i="1"/>
  <c r="G150" i="1"/>
  <c r="K150" i="1" s="1"/>
  <c r="G489" i="1"/>
  <c r="F490" i="1" s="1"/>
  <c r="L6709" i="1"/>
  <c r="M6709" i="1" s="1"/>
  <c r="K6710" i="1"/>
  <c r="L5039" i="1"/>
  <c r="M5039" i="1" s="1"/>
  <c r="K5040" i="1"/>
  <c r="K1707" i="1"/>
  <c r="L8924" i="1"/>
  <c r="M8924" i="1" s="1"/>
  <c r="K8925" i="1"/>
  <c r="G1268" i="1"/>
  <c r="F1269" i="1" s="1"/>
  <c r="H1268" i="1"/>
  <c r="H8482" i="1"/>
  <c r="G8482" i="1"/>
  <c r="K8482" i="1" s="1"/>
  <c r="F8483" i="1"/>
  <c r="L2824" i="1"/>
  <c r="M2824" i="1" s="1"/>
  <c r="K2825" i="1"/>
  <c r="H1492" i="1"/>
  <c r="H3932" i="1"/>
  <c r="L379" i="1"/>
  <c r="M379" i="1" s="1"/>
  <c r="K380" i="1"/>
  <c r="F49" i="1"/>
  <c r="F3591" i="1"/>
  <c r="H3590" i="1"/>
  <c r="G3590" i="1"/>
  <c r="L5485" i="1"/>
  <c r="M5485" i="1" s="1"/>
  <c r="K5486" i="1"/>
  <c r="L10481" i="1"/>
  <c r="M10481" i="1" s="1"/>
  <c r="K10482" i="1"/>
  <c r="H7707" i="1"/>
  <c r="H7147" i="1"/>
  <c r="G7147" i="1"/>
  <c r="K7147" i="1" s="1"/>
  <c r="H2147" i="1"/>
  <c r="K6813" i="1"/>
  <c r="L6812" i="1"/>
  <c r="M6812" i="1" s="1"/>
  <c r="H6149" i="1"/>
  <c r="H2825" i="1"/>
  <c r="H7258" i="1"/>
  <c r="L3711" i="1"/>
  <c r="M3711" i="1" s="1"/>
  <c r="K3712" i="1"/>
  <c r="H9812" i="1"/>
  <c r="G9812" i="1"/>
  <c r="G9255" i="1"/>
  <c r="K9255" i="1" s="1"/>
  <c r="G9591" i="1"/>
  <c r="F9592" i="1" s="1"/>
  <c r="F1708" i="1"/>
  <c r="M8481" i="1"/>
  <c r="H6813" i="1"/>
  <c r="L1491" i="1"/>
  <c r="M1491" i="1" s="1"/>
  <c r="K1492" i="1"/>
  <c r="K7362" i="1"/>
  <c r="H7037" i="1"/>
  <c r="H7930" i="1"/>
  <c r="L3044" i="1"/>
  <c r="M3044" i="1" s="1"/>
  <c r="K3045" i="1"/>
  <c r="K10698" i="1"/>
  <c r="H48" i="1"/>
  <c r="F4923" i="1"/>
  <c r="H4922" i="1"/>
  <c r="G4922" i="1"/>
  <c r="H9476" i="1"/>
  <c r="H6594" i="1"/>
  <c r="M7146" i="1"/>
  <c r="H10590" i="1"/>
  <c r="G10590" i="1"/>
  <c r="F10591" i="1"/>
  <c r="K4485" i="1"/>
  <c r="H7590" i="1"/>
  <c r="F2148" i="1"/>
  <c r="H9368" i="1"/>
  <c r="L5146" i="1"/>
  <c r="M5146" i="1" s="1"/>
  <c r="H1932" i="1"/>
  <c r="K10811" i="1"/>
  <c r="H6258" i="1"/>
  <c r="K9476" i="1"/>
  <c r="F8700" i="1"/>
  <c r="L257" i="1"/>
  <c r="M257" i="1" s="1"/>
  <c r="K258" i="1"/>
  <c r="H3712" i="1"/>
  <c r="G5375" i="1"/>
  <c r="F5376" i="1"/>
  <c r="G8151" i="1"/>
  <c r="F8152" i="1" s="1"/>
  <c r="G7363" i="1"/>
  <c r="K10251" i="1"/>
  <c r="L2930" i="1"/>
  <c r="M2930" i="1" s="1"/>
  <c r="K2931" i="1"/>
  <c r="L932" i="1"/>
  <c r="K933" i="1"/>
  <c r="K9699" i="1"/>
  <c r="L9698" i="1"/>
  <c r="M9698" i="1" s="1"/>
  <c r="G8926" i="1"/>
  <c r="F8927" i="1" s="1"/>
  <c r="H6711" i="1"/>
  <c r="G6711" i="1"/>
  <c r="G6918" i="1"/>
  <c r="F6919" i="1" s="1"/>
  <c r="L9146" i="1"/>
  <c r="M9146" i="1" s="1"/>
  <c r="L2487" i="1"/>
  <c r="M2487" i="1" s="1"/>
  <c r="K2488" i="1"/>
  <c r="K7258" i="1"/>
  <c r="L7257" i="1"/>
  <c r="M7257" i="1" s="1"/>
  <c r="G5260" i="1"/>
  <c r="F5261" i="1" s="1"/>
  <c r="L6258" i="1"/>
  <c r="M6258" i="1" s="1"/>
  <c r="G9147" i="1"/>
  <c r="F9148" i="1" s="1"/>
  <c r="H10030" i="1"/>
  <c r="L7929" i="1"/>
  <c r="M7929" i="1" s="1"/>
  <c r="K7930" i="1"/>
  <c r="L488" i="1"/>
  <c r="M488" i="1" s="1"/>
  <c r="F10252" i="1"/>
  <c r="H3823" i="1"/>
  <c r="L3931" i="1"/>
  <c r="M3931" i="1" s="1"/>
  <c r="K3932" i="1"/>
  <c r="L3822" i="1"/>
  <c r="M3822" i="1" s="1"/>
  <c r="K3823" i="1"/>
  <c r="H2047" i="1"/>
  <c r="G2047" i="1"/>
  <c r="F2048" i="1" s="1"/>
  <c r="F6371" i="1"/>
  <c r="H6370" i="1"/>
  <c r="G6370" i="1"/>
  <c r="F259" i="1"/>
  <c r="G3378" i="1"/>
  <c r="K6478" i="1"/>
  <c r="L6477" i="1"/>
  <c r="M6477" i="1" s="1"/>
  <c r="L1380" i="1"/>
  <c r="M1380" i="1" s="1"/>
  <c r="K1381" i="1"/>
  <c r="L4706" i="1"/>
  <c r="M4706" i="1" s="1"/>
  <c r="K4707" i="1"/>
  <c r="L4374" i="1"/>
  <c r="M4374" i="1" s="1"/>
  <c r="K4375" i="1"/>
  <c r="K7037" i="1"/>
  <c r="G1046" i="1"/>
  <c r="F1047" i="1" s="1"/>
  <c r="H4374" i="1"/>
  <c r="L8371" i="1"/>
  <c r="M8371" i="1" s="1"/>
  <c r="K8372" i="1"/>
  <c r="H6042" i="1"/>
  <c r="G6042" i="1"/>
  <c r="F6043" i="1"/>
  <c r="L1045" i="1"/>
  <c r="M1045" i="1" s="1"/>
  <c r="K1046" i="1"/>
  <c r="L1931" i="1"/>
  <c r="M1931" i="1" s="1"/>
  <c r="K1932" i="1"/>
  <c r="G5487" i="1"/>
  <c r="F5488" i="1"/>
  <c r="G9700" i="1"/>
  <c r="F9701" i="1" s="1"/>
  <c r="H3154" i="1"/>
  <c r="M932" i="1"/>
  <c r="H4708" i="1"/>
  <c r="G4708" i="1"/>
  <c r="F4709" i="1" s="1"/>
  <c r="G821" i="1"/>
  <c r="F822" i="1"/>
  <c r="K6150" i="1"/>
  <c r="L6149" i="1"/>
  <c r="M6149" i="1" s="1"/>
  <c r="H9915" i="1"/>
  <c r="G9915" i="1"/>
  <c r="H5374" i="1"/>
  <c r="F10031" i="1"/>
  <c r="H8150" i="1"/>
  <c r="G10699" i="1"/>
  <c r="F10700" i="1" s="1"/>
  <c r="L7480" i="1"/>
  <c r="M7480" i="1" s="1"/>
  <c r="H10251" i="1"/>
  <c r="H5147" i="1"/>
  <c r="G5147" i="1"/>
  <c r="F5148" i="1"/>
  <c r="H6710" i="1"/>
  <c r="H10923" i="1"/>
  <c r="K4147" i="1"/>
  <c r="K3263" i="1"/>
  <c r="L3262" i="1"/>
  <c r="M3262" i="1" s="1"/>
  <c r="K1821" i="1"/>
  <c r="L1820" i="1"/>
  <c r="M1820" i="1" s="1"/>
  <c r="K1267" i="1"/>
  <c r="F1143" i="1"/>
  <c r="H1142" i="1"/>
  <c r="G1142" i="1"/>
  <c r="K8812" i="1"/>
  <c r="M6041" i="1"/>
  <c r="K5259" i="1"/>
  <c r="L5258" i="1"/>
  <c r="M5258" i="1" s="1"/>
  <c r="L2377" i="1"/>
  <c r="M2377" i="1" s="1"/>
  <c r="K2378" i="1"/>
  <c r="K9368" i="1"/>
  <c r="K8150" i="1"/>
  <c r="L8149" i="1"/>
  <c r="M8149" i="1" s="1"/>
  <c r="K5707" i="1"/>
  <c r="H8262" i="1"/>
  <c r="G8262" i="1"/>
  <c r="F8263" i="1"/>
  <c r="H932" i="1"/>
  <c r="H2379" i="1"/>
  <c r="G2379" i="1"/>
  <c r="F2380" i="1" s="1"/>
  <c r="H2489" i="1"/>
  <c r="G2489" i="1"/>
  <c r="F2490" i="1"/>
  <c r="H8036" i="1"/>
  <c r="G7481" i="1"/>
  <c r="K7481" i="1" s="1"/>
  <c r="L4263" i="1"/>
  <c r="M4263" i="1" s="1"/>
  <c r="K4264" i="1"/>
  <c r="H5928" i="1"/>
  <c r="L6594" i="1"/>
  <c r="M6594" i="1" s="1"/>
  <c r="K6595" i="1"/>
  <c r="L3489" i="1"/>
  <c r="M3489" i="1" s="1"/>
  <c r="K604" i="1"/>
  <c r="L603" i="1"/>
  <c r="M603" i="1" s="1"/>
  <c r="K7707" i="1"/>
  <c r="L7706" i="1"/>
  <c r="M7706" i="1" s="1"/>
  <c r="L10360" i="1"/>
  <c r="M10360" i="1" s="1"/>
  <c r="K8261" i="1"/>
  <c r="L8260" i="1"/>
  <c r="M8260" i="1" s="1"/>
  <c r="G5708" i="1"/>
  <c r="H1600" i="1"/>
  <c r="L5588" i="1"/>
  <c r="M5588" i="1" s="1"/>
  <c r="K5589" i="1"/>
  <c r="F605" i="1"/>
  <c r="F8589" i="1"/>
  <c r="F4486" i="1"/>
  <c r="G1822" i="1"/>
  <c r="F1823" i="1"/>
  <c r="K48" i="1"/>
  <c r="L10146" i="1"/>
  <c r="M10146" i="1" s="1"/>
  <c r="K10147" i="1"/>
  <c r="L6916" i="1"/>
  <c r="M6916" i="1" s="1"/>
  <c r="K6917" i="1"/>
  <c r="L2045" i="1"/>
  <c r="M2045" i="1" s="1"/>
  <c r="K2046" i="1"/>
  <c r="K9812" i="1"/>
  <c r="L9811" i="1"/>
  <c r="M9811" i="1" s="1"/>
  <c r="G10361" i="1"/>
  <c r="K10361" i="1" s="1"/>
  <c r="H10361" i="1"/>
  <c r="L5816" i="1"/>
  <c r="M5816" i="1" s="1"/>
  <c r="K5817" i="1"/>
  <c r="G4265" i="1"/>
  <c r="F4266" i="1" s="1"/>
  <c r="L4035" i="1"/>
  <c r="M4035" i="1" s="1"/>
  <c r="K4036" i="1"/>
  <c r="K10590" i="1"/>
  <c r="L10589" i="1"/>
  <c r="M10589" i="1" s="1"/>
  <c r="K2709" i="1"/>
  <c r="L2708" i="1"/>
  <c r="M2708" i="1" s="1"/>
  <c r="L712" i="1"/>
  <c r="M712" i="1" s="1"/>
  <c r="K713" i="1"/>
  <c r="K5928" i="1"/>
  <c r="L2264" i="1"/>
  <c r="M2264" i="1" s="1"/>
  <c r="K2265" i="1"/>
  <c r="F3490" i="1"/>
  <c r="F4037" i="1"/>
  <c r="H4707" i="1"/>
  <c r="G9592" i="1" l="1"/>
  <c r="F9593" i="1"/>
  <c r="H9592" i="1"/>
  <c r="H2827" i="1"/>
  <c r="G2827" i="1"/>
  <c r="F2828" i="1"/>
  <c r="H2048" i="1"/>
  <c r="G2048" i="1"/>
  <c r="L8482" i="1"/>
  <c r="G715" i="1"/>
  <c r="F716" i="1"/>
  <c r="F6261" i="1"/>
  <c r="G6260" i="1"/>
  <c r="G9370" i="1"/>
  <c r="F9371" i="1" s="1"/>
  <c r="G4376" i="1"/>
  <c r="F4377" i="1" s="1"/>
  <c r="G2380" i="1"/>
  <c r="F2381" i="1"/>
  <c r="H10813" i="1"/>
  <c r="G10813" i="1"/>
  <c r="F10814" i="1" s="1"/>
  <c r="L10361" i="1"/>
  <c r="G10700" i="1"/>
  <c r="F10701" i="1" s="1"/>
  <c r="H9701" i="1"/>
  <c r="G9701" i="1"/>
  <c r="H6919" i="1"/>
  <c r="G6919" i="1"/>
  <c r="F6920" i="1" s="1"/>
  <c r="G6815" i="1"/>
  <c r="F6816" i="1"/>
  <c r="H10925" i="1"/>
  <c r="G10925" i="1"/>
  <c r="F10926" i="1" s="1"/>
  <c r="L7147" i="1"/>
  <c r="G7592" i="1"/>
  <c r="F7593" i="1" s="1"/>
  <c r="G5930" i="1"/>
  <c r="F5931" i="1" s="1"/>
  <c r="G3046" i="1"/>
  <c r="F3047" i="1"/>
  <c r="H9148" i="1"/>
  <c r="G9148" i="1"/>
  <c r="F9149" i="1" s="1"/>
  <c r="G5261" i="1"/>
  <c r="H5261" i="1" s="1"/>
  <c r="F5262" i="1"/>
  <c r="G1269" i="1"/>
  <c r="F1270" i="1" s="1"/>
  <c r="G490" i="1"/>
  <c r="F491" i="1" s="1"/>
  <c r="G8374" i="1"/>
  <c r="F8375" i="1" s="1"/>
  <c r="G8927" i="1"/>
  <c r="F8928" i="1"/>
  <c r="H8927" i="1"/>
  <c r="L150" i="1"/>
  <c r="H6596" i="1"/>
  <c r="G6596" i="1"/>
  <c r="F6597" i="1"/>
  <c r="G2267" i="1"/>
  <c r="G3714" i="1"/>
  <c r="F3715" i="1" s="1"/>
  <c r="G4709" i="1"/>
  <c r="F4710" i="1" s="1"/>
  <c r="G2604" i="1"/>
  <c r="F2605" i="1"/>
  <c r="L9255" i="1"/>
  <c r="H4266" i="1"/>
  <c r="G4266" i="1"/>
  <c r="G8152" i="1"/>
  <c r="F8153" i="1" s="1"/>
  <c r="G4819" i="1"/>
  <c r="F4820" i="1" s="1"/>
  <c r="L7481" i="1"/>
  <c r="H1047" i="1"/>
  <c r="G1047" i="1"/>
  <c r="F1048" i="1"/>
  <c r="G6151" i="1"/>
  <c r="F6152" i="1"/>
  <c r="H3490" i="1"/>
  <c r="G3490" i="1"/>
  <c r="F3491" i="1" s="1"/>
  <c r="L2046" i="1"/>
  <c r="M2046" i="1" s="1"/>
  <c r="K2047" i="1"/>
  <c r="L5589" i="1"/>
  <c r="K3264" i="1"/>
  <c r="L3263" i="1"/>
  <c r="M3263" i="1" s="1"/>
  <c r="K9915" i="1"/>
  <c r="F260" i="1"/>
  <c r="G259" i="1"/>
  <c r="H259" i="1"/>
  <c r="L3823" i="1"/>
  <c r="M3823" i="1" s="1"/>
  <c r="K3824" i="1"/>
  <c r="L7930" i="1"/>
  <c r="M7930" i="1" s="1"/>
  <c r="K7931" i="1"/>
  <c r="L7258" i="1"/>
  <c r="M7258" i="1" s="1"/>
  <c r="K7259" i="1"/>
  <c r="L933" i="1"/>
  <c r="L4485" i="1"/>
  <c r="M4485" i="1" s="1"/>
  <c r="L5486" i="1"/>
  <c r="M5486" i="1" s="1"/>
  <c r="K5487" i="1"/>
  <c r="L5040" i="1"/>
  <c r="M5040" i="1" s="1"/>
  <c r="K5041" i="1"/>
  <c r="L2147" i="1"/>
  <c r="M2147" i="1" s="1"/>
  <c r="H7039" i="1"/>
  <c r="G7039" i="1"/>
  <c r="F7040" i="1"/>
  <c r="H1602" i="1"/>
  <c r="G1602" i="1"/>
  <c r="F1603" i="1" s="1"/>
  <c r="M6478" i="1"/>
  <c r="H5590" i="1"/>
  <c r="G5590" i="1"/>
  <c r="G7816" i="1"/>
  <c r="F7817" i="1"/>
  <c r="L4036" i="1"/>
  <c r="M4036" i="1" s="1"/>
  <c r="L8150" i="1"/>
  <c r="M8150" i="1" s="1"/>
  <c r="K8151" i="1"/>
  <c r="L604" i="1"/>
  <c r="M604" i="1" s="1"/>
  <c r="F7482" i="1"/>
  <c r="L5707" i="1"/>
  <c r="M5707" i="1" s="1"/>
  <c r="K5708" i="1"/>
  <c r="L2378" i="1"/>
  <c r="M2378" i="1" s="1"/>
  <c r="K2379" i="1"/>
  <c r="G1143" i="1"/>
  <c r="L1267" i="1"/>
  <c r="M1267" i="1" s="1"/>
  <c r="K1268" i="1"/>
  <c r="K4148" i="1"/>
  <c r="L4147" i="1"/>
  <c r="M4147" i="1" s="1"/>
  <c r="G5148" i="1"/>
  <c r="H6043" i="1"/>
  <c r="G6043" i="1"/>
  <c r="F6044" i="1" s="1"/>
  <c r="F10592" i="1"/>
  <c r="G10591" i="1"/>
  <c r="F4924" i="1"/>
  <c r="H4923" i="1"/>
  <c r="G4923" i="1"/>
  <c r="L1492" i="1"/>
  <c r="M1492" i="1" s="1"/>
  <c r="K1493" i="1"/>
  <c r="H1708" i="1"/>
  <c r="G1708" i="1"/>
  <c r="K6814" i="1"/>
  <c r="L6813" i="1"/>
  <c r="M6813" i="1" s="1"/>
  <c r="L380" i="1"/>
  <c r="M380" i="1" s="1"/>
  <c r="K381" i="1"/>
  <c r="H151" i="1"/>
  <c r="F152" i="1"/>
  <c r="G151" i="1"/>
  <c r="K151" i="1" s="1"/>
  <c r="G2933" i="1"/>
  <c r="H2933" i="1" s="1"/>
  <c r="F2934" i="1"/>
  <c r="L3377" i="1"/>
  <c r="M3377" i="1" s="1"/>
  <c r="K3378" i="1"/>
  <c r="L5374" i="1"/>
  <c r="M5374" i="1" s="1"/>
  <c r="K5375" i="1"/>
  <c r="L2602" i="1"/>
  <c r="M2602" i="1" s="1"/>
  <c r="K2603" i="1"/>
  <c r="G10483" i="1"/>
  <c r="F10484" i="1" s="1"/>
  <c r="G934" i="1"/>
  <c r="F935" i="1"/>
  <c r="G3825" i="1"/>
  <c r="F3826" i="1"/>
  <c r="G382" i="1"/>
  <c r="F383" i="1"/>
  <c r="H382" i="1"/>
  <c r="H3934" i="1"/>
  <c r="G3934" i="1"/>
  <c r="G2711" i="1"/>
  <c r="F2712" i="1" s="1"/>
  <c r="G1494" i="1"/>
  <c r="F1495" i="1"/>
  <c r="K2710" i="1"/>
  <c r="L2709" i="1"/>
  <c r="M2709" i="1" s="1"/>
  <c r="H4265" i="1"/>
  <c r="L6917" i="1"/>
  <c r="M6917" i="1" s="1"/>
  <c r="K6918" i="1"/>
  <c r="K8262" i="1"/>
  <c r="L8261" i="1"/>
  <c r="M8261" i="1" s="1"/>
  <c r="H7481" i="1"/>
  <c r="H9700" i="1"/>
  <c r="H1046" i="1"/>
  <c r="L6478" i="1"/>
  <c r="L3932" i="1"/>
  <c r="M3932" i="1" s="1"/>
  <c r="K3933" i="1"/>
  <c r="H8926" i="1"/>
  <c r="H8151" i="1"/>
  <c r="L258" i="1"/>
  <c r="M258" i="1" s="1"/>
  <c r="K259" i="1"/>
  <c r="L9476" i="1"/>
  <c r="M9476" i="1" s="1"/>
  <c r="K9477" i="1"/>
  <c r="H9591" i="1"/>
  <c r="F7148" i="1"/>
  <c r="L6710" i="1"/>
  <c r="M6710" i="1" s="1"/>
  <c r="K6711" i="1"/>
  <c r="H7038" i="1"/>
  <c r="L10030" i="1"/>
  <c r="M10030" i="1" s="1"/>
  <c r="K10031" i="1"/>
  <c r="H1601" i="1"/>
  <c r="F8814" i="1"/>
  <c r="M10482" i="1"/>
  <c r="M933" i="1"/>
  <c r="H2603" i="1"/>
  <c r="H2266" i="1"/>
  <c r="H6150" i="1"/>
  <c r="H4375" i="1"/>
  <c r="H7815" i="1"/>
  <c r="H3713" i="1"/>
  <c r="G4037" i="1"/>
  <c r="F4038" i="1" s="1"/>
  <c r="L10147" i="1"/>
  <c r="M10147" i="1" s="1"/>
  <c r="K10148" i="1"/>
  <c r="L8812" i="1"/>
  <c r="M8812" i="1" s="1"/>
  <c r="K8813" i="1"/>
  <c r="L5817" i="1"/>
  <c r="M5817" i="1" s="1"/>
  <c r="K5818" i="1"/>
  <c r="G4486" i="1"/>
  <c r="K4486" i="1" s="1"/>
  <c r="F4487" i="1"/>
  <c r="L6595" i="1"/>
  <c r="M6595" i="1" s="1"/>
  <c r="K6596" i="1"/>
  <c r="M7481" i="1"/>
  <c r="K6151" i="1"/>
  <c r="L6150" i="1"/>
  <c r="M6150" i="1" s="1"/>
  <c r="L7037" i="1"/>
  <c r="M7037" i="1" s="1"/>
  <c r="K7038" i="1"/>
  <c r="L2931" i="1"/>
  <c r="M2931" i="1" s="1"/>
  <c r="K2932" i="1"/>
  <c r="L3712" i="1"/>
  <c r="M3712" i="1" s="1"/>
  <c r="K3713" i="1"/>
  <c r="M7147" i="1"/>
  <c r="L2825" i="1"/>
  <c r="M2825" i="1" s="1"/>
  <c r="K2826" i="1"/>
  <c r="K10924" i="1"/>
  <c r="L10923" i="1"/>
  <c r="M10923" i="1" s="1"/>
  <c r="K9041" i="1"/>
  <c r="L9040" i="1"/>
  <c r="M9040" i="1" s="1"/>
  <c r="L8036" i="1"/>
  <c r="M8036" i="1" s="1"/>
  <c r="K8037" i="1"/>
  <c r="L4817" i="1"/>
  <c r="M4817" i="1" s="1"/>
  <c r="K4818" i="1"/>
  <c r="F7260" i="1"/>
  <c r="H1823" i="1"/>
  <c r="G1823" i="1"/>
  <c r="F1824" i="1" s="1"/>
  <c r="L1046" i="1"/>
  <c r="M1046" i="1" s="1"/>
  <c r="K1047" i="1"/>
  <c r="L8372" i="1"/>
  <c r="M8372" i="1" s="1"/>
  <c r="K8373" i="1"/>
  <c r="L4375" i="1"/>
  <c r="M4375" i="1" s="1"/>
  <c r="K4376" i="1"/>
  <c r="F3379" i="1"/>
  <c r="H6371" i="1"/>
  <c r="G6371" i="1"/>
  <c r="F6372" i="1"/>
  <c r="L2488" i="1"/>
  <c r="M2488" i="1" s="1"/>
  <c r="K2489" i="1"/>
  <c r="M9255" i="1"/>
  <c r="H3591" i="1"/>
  <c r="G3591" i="1"/>
  <c r="L8925" i="1"/>
  <c r="M8925" i="1" s="1"/>
  <c r="K8926" i="1"/>
  <c r="L3590" i="1"/>
  <c r="M3590" i="1" s="1"/>
  <c r="K3591" i="1"/>
  <c r="K6042" i="1"/>
  <c r="H9042" i="1"/>
  <c r="G9042" i="1"/>
  <c r="F9043" i="1"/>
  <c r="G822" i="1"/>
  <c r="F823" i="1" s="1"/>
  <c r="H5488" i="1"/>
  <c r="G5488" i="1"/>
  <c r="H6918" i="1"/>
  <c r="L10251" i="1"/>
  <c r="M10251" i="1" s="1"/>
  <c r="G5376" i="1"/>
  <c r="F5377" i="1"/>
  <c r="L10811" i="1"/>
  <c r="M10811" i="1" s="1"/>
  <c r="K10812" i="1"/>
  <c r="L10698" i="1"/>
  <c r="M10698" i="1" s="1"/>
  <c r="K10699" i="1"/>
  <c r="H9255" i="1"/>
  <c r="F50" i="1"/>
  <c r="G49" i="1"/>
  <c r="H6259" i="1"/>
  <c r="K7815" i="1"/>
  <c r="L7814" i="1"/>
  <c r="M7814" i="1" s="1"/>
  <c r="H7932" i="1"/>
  <c r="G7932" i="1"/>
  <c r="K9591" i="1"/>
  <c r="K6370" i="1"/>
  <c r="L6369" i="1"/>
  <c r="M6369" i="1" s="1"/>
  <c r="H7709" i="1"/>
  <c r="G7709" i="1"/>
  <c r="F7710" i="1"/>
  <c r="H3156" i="1"/>
  <c r="G3156" i="1"/>
  <c r="F3157" i="1"/>
  <c r="H4600" i="1"/>
  <c r="G4600" i="1"/>
  <c r="F4601" i="1" s="1"/>
  <c r="H1383" i="1"/>
  <c r="G1383" i="1"/>
  <c r="F1384" i="1"/>
  <c r="L5928" i="1"/>
  <c r="M5928" i="1" s="1"/>
  <c r="K5929" i="1"/>
  <c r="L713" i="1"/>
  <c r="M713" i="1" s="1"/>
  <c r="K714" i="1"/>
  <c r="M10361" i="1"/>
  <c r="L9812" i="1"/>
  <c r="M9812" i="1" s="1"/>
  <c r="H1822" i="1"/>
  <c r="G8589" i="1"/>
  <c r="F8590" i="1" s="1"/>
  <c r="H5708" i="1"/>
  <c r="L4264" i="1"/>
  <c r="M4264" i="1" s="1"/>
  <c r="K4265" i="1"/>
  <c r="H2490" i="1"/>
  <c r="G2490" i="1"/>
  <c r="F2491" i="1"/>
  <c r="H8263" i="1"/>
  <c r="G8263" i="1"/>
  <c r="F8264" i="1"/>
  <c r="L9368" i="1"/>
  <c r="M9368" i="1" s="1"/>
  <c r="K9369" i="1"/>
  <c r="K1822" i="1"/>
  <c r="L1821" i="1"/>
  <c r="M1821" i="1" s="1"/>
  <c r="G10031" i="1"/>
  <c r="F10032" i="1" s="1"/>
  <c r="K821" i="1"/>
  <c r="L4707" i="1"/>
  <c r="M4707" i="1" s="1"/>
  <c r="K4708" i="1"/>
  <c r="H3378" i="1"/>
  <c r="H10252" i="1"/>
  <c r="F10253" i="1"/>
  <c r="G10252" i="1"/>
  <c r="K10252" i="1" s="1"/>
  <c r="H9147" i="1"/>
  <c r="K6259" i="1"/>
  <c r="F7364" i="1"/>
  <c r="G2148" i="1"/>
  <c r="K2148" i="1" s="1"/>
  <c r="F9256" i="1"/>
  <c r="L10482" i="1"/>
  <c r="K10483" i="1"/>
  <c r="G8483" i="1"/>
  <c r="K8483" i="1" s="1"/>
  <c r="F8484" i="1"/>
  <c r="K1708" i="1"/>
  <c r="L1707" i="1"/>
  <c r="M1707" i="1" s="1"/>
  <c r="H489" i="1"/>
  <c r="G5042" i="1"/>
  <c r="F5043" i="1" s="1"/>
  <c r="L3154" i="1"/>
  <c r="M3154" i="1" s="1"/>
  <c r="K3155" i="1"/>
  <c r="K4599" i="1"/>
  <c r="L4598" i="1"/>
  <c r="M4598" i="1" s="1"/>
  <c r="F6479" i="1"/>
  <c r="M5589" i="1"/>
  <c r="H8038" i="1"/>
  <c r="G8038" i="1"/>
  <c r="H4818" i="1"/>
  <c r="H10148" i="1"/>
  <c r="H5929" i="1"/>
  <c r="H3045" i="1"/>
  <c r="H9041" i="1"/>
  <c r="H10924" i="1"/>
  <c r="K5260" i="1"/>
  <c r="L5259" i="1"/>
  <c r="M5259" i="1" s="1"/>
  <c r="L2265" i="1"/>
  <c r="M2265" i="1" s="1"/>
  <c r="K2266" i="1"/>
  <c r="K10591" i="1"/>
  <c r="L10590" i="1"/>
  <c r="M10590" i="1" s="1"/>
  <c r="F10362" i="1"/>
  <c r="L48" i="1"/>
  <c r="M48" i="1" s="1"/>
  <c r="K49" i="1"/>
  <c r="G605" i="1"/>
  <c r="F606" i="1"/>
  <c r="F5709" i="1"/>
  <c r="K7708" i="1"/>
  <c r="L7707" i="1"/>
  <c r="M7707" i="1" s="1"/>
  <c r="H10699" i="1"/>
  <c r="F9916" i="1"/>
  <c r="H821" i="1"/>
  <c r="H5487" i="1"/>
  <c r="L1932" i="1"/>
  <c r="M1932" i="1" s="1"/>
  <c r="K1933" i="1"/>
  <c r="L1381" i="1"/>
  <c r="M1381" i="1" s="1"/>
  <c r="K1382" i="1"/>
  <c r="K489" i="1"/>
  <c r="H5260" i="1"/>
  <c r="K9147" i="1"/>
  <c r="F6712" i="1"/>
  <c r="K9700" i="1"/>
  <c r="L9699" i="1"/>
  <c r="M9699" i="1" s="1"/>
  <c r="H7363" i="1"/>
  <c r="H5375" i="1"/>
  <c r="G8700" i="1"/>
  <c r="F8701" i="1"/>
  <c r="K5147" i="1"/>
  <c r="K4922" i="1"/>
  <c r="L3045" i="1"/>
  <c r="M3045" i="1" s="1"/>
  <c r="K3046" i="1"/>
  <c r="K7363" i="1"/>
  <c r="L7362" i="1"/>
  <c r="M7362" i="1" s="1"/>
  <c r="F9813" i="1"/>
  <c r="M8482" i="1"/>
  <c r="M150" i="1"/>
  <c r="F1934" i="1"/>
  <c r="F9478" i="1"/>
  <c r="L1600" i="1"/>
  <c r="M1600" i="1" s="1"/>
  <c r="K1601" i="1"/>
  <c r="H7931" i="1"/>
  <c r="F4149" i="1"/>
  <c r="L7590" i="1"/>
  <c r="M7590" i="1" s="1"/>
  <c r="K7591" i="1"/>
  <c r="H6478" i="1"/>
  <c r="K8700" i="1"/>
  <c r="L8699" i="1"/>
  <c r="M8699" i="1" s="1"/>
  <c r="K1142" i="1"/>
  <c r="L8588" i="1"/>
  <c r="M8588" i="1" s="1"/>
  <c r="K8589" i="1"/>
  <c r="H5589" i="1"/>
  <c r="F5819" i="1"/>
  <c r="H7708" i="1"/>
  <c r="H9369" i="1"/>
  <c r="F10149" i="1"/>
  <c r="H3155" i="1"/>
  <c r="F3265" i="1"/>
  <c r="H4599" i="1"/>
  <c r="H1382" i="1"/>
  <c r="L2148" i="1" l="1"/>
  <c r="G1270" i="1"/>
  <c r="F1271" i="1" s="1"/>
  <c r="G7593" i="1"/>
  <c r="F7594" i="1"/>
  <c r="G8590" i="1"/>
  <c r="G10484" i="1"/>
  <c r="F10485" i="1"/>
  <c r="H4377" i="1"/>
  <c r="G4377" i="1"/>
  <c r="F4378" i="1"/>
  <c r="G6044" i="1"/>
  <c r="F6045" i="1"/>
  <c r="G10926" i="1"/>
  <c r="F10927" i="1"/>
  <c r="G9371" i="1"/>
  <c r="F9372" i="1"/>
  <c r="H9371" i="1"/>
  <c r="L8483" i="1"/>
  <c r="G10032" i="1"/>
  <c r="H1824" i="1"/>
  <c r="G1824" i="1"/>
  <c r="F1825" i="1"/>
  <c r="H3491" i="1"/>
  <c r="G3491" i="1"/>
  <c r="H4820" i="1"/>
  <c r="G4820" i="1"/>
  <c r="F4821" i="1"/>
  <c r="H9149" i="1"/>
  <c r="G9149" i="1"/>
  <c r="F9150" i="1"/>
  <c r="G10701" i="1"/>
  <c r="L10252" i="1"/>
  <c r="G4601" i="1"/>
  <c r="F4602" i="1" s="1"/>
  <c r="G823" i="1"/>
  <c r="F824" i="1"/>
  <c r="G4038" i="1"/>
  <c r="F4039" i="1" s="1"/>
  <c r="H1603" i="1"/>
  <c r="G1603" i="1"/>
  <c r="G8153" i="1"/>
  <c r="F8154" i="1"/>
  <c r="H4710" i="1"/>
  <c r="G4710" i="1"/>
  <c r="F4711" i="1"/>
  <c r="L4486" i="1"/>
  <c r="G3715" i="1"/>
  <c r="F3716" i="1"/>
  <c r="H3715" i="1"/>
  <c r="G10814" i="1"/>
  <c r="F10815" i="1" s="1"/>
  <c r="G5043" i="1"/>
  <c r="F5044" i="1"/>
  <c r="H5043" i="1"/>
  <c r="G8375" i="1"/>
  <c r="F8376" i="1"/>
  <c r="G2712" i="1"/>
  <c r="F2713" i="1"/>
  <c r="L151" i="1"/>
  <c r="H491" i="1"/>
  <c r="G491" i="1"/>
  <c r="F492" i="1"/>
  <c r="G5931" i="1"/>
  <c r="F5932" i="1"/>
  <c r="G6920" i="1"/>
  <c r="F6921" i="1" s="1"/>
  <c r="G3265" i="1"/>
  <c r="F3266" i="1"/>
  <c r="L7363" i="1"/>
  <c r="M7363" i="1" s="1"/>
  <c r="H9916" i="1"/>
  <c r="G9916" i="1"/>
  <c r="K5261" i="1"/>
  <c r="L5260" i="1"/>
  <c r="M5260" i="1" s="1"/>
  <c r="F10254" i="1"/>
  <c r="G10253" i="1"/>
  <c r="K715" i="1"/>
  <c r="L714" i="1"/>
  <c r="M714" i="1" s="1"/>
  <c r="L6370" i="1"/>
  <c r="M6370" i="1" s="1"/>
  <c r="K6371" i="1"/>
  <c r="L3591" i="1"/>
  <c r="M3591" i="1" s="1"/>
  <c r="L2489" i="1"/>
  <c r="M2489" i="1" s="1"/>
  <c r="K2490" i="1"/>
  <c r="L2826" i="1"/>
  <c r="M2826" i="1" s="1"/>
  <c r="K2827" i="1"/>
  <c r="L7038" i="1"/>
  <c r="M7038" i="1" s="1"/>
  <c r="K7039" i="1"/>
  <c r="L8813" i="1"/>
  <c r="M8813" i="1" s="1"/>
  <c r="K8814" i="1"/>
  <c r="H8814" i="1"/>
  <c r="G8814" i="1"/>
  <c r="G7148" i="1"/>
  <c r="F7149" i="1" s="1"/>
  <c r="F6262" i="1"/>
  <c r="H6261" i="1"/>
  <c r="G6261" i="1"/>
  <c r="G10149" i="1"/>
  <c r="F10150" i="1" s="1"/>
  <c r="H10149" i="1"/>
  <c r="K5148" i="1"/>
  <c r="L5147" i="1"/>
  <c r="M5147" i="1" s="1"/>
  <c r="G8484" i="1"/>
  <c r="F8485" i="1" s="1"/>
  <c r="G5819" i="1"/>
  <c r="F5820" i="1" s="1"/>
  <c r="L8700" i="1"/>
  <c r="M8700" i="1" s="1"/>
  <c r="L3046" i="1"/>
  <c r="L489" i="1"/>
  <c r="M489" i="1" s="1"/>
  <c r="K490" i="1"/>
  <c r="F10363" i="1"/>
  <c r="H10362" i="1"/>
  <c r="G10362" i="1"/>
  <c r="L10483" i="1"/>
  <c r="K10484" i="1"/>
  <c r="G2491" i="1"/>
  <c r="F2492" i="1" s="1"/>
  <c r="G3157" i="1"/>
  <c r="F3158" i="1"/>
  <c r="L9591" i="1"/>
  <c r="M9591" i="1" s="1"/>
  <c r="K9592" i="1"/>
  <c r="H50" i="1"/>
  <c r="G50" i="1"/>
  <c r="G9043" i="1"/>
  <c r="F9044" i="1" s="1"/>
  <c r="H3379" i="1"/>
  <c r="G3379" i="1"/>
  <c r="L4818" i="1"/>
  <c r="M4818" i="1" s="1"/>
  <c r="K4819" i="1"/>
  <c r="L8037" i="1"/>
  <c r="M8037" i="1" s="1"/>
  <c r="K8038" i="1"/>
  <c r="L10148" i="1"/>
  <c r="M10148" i="1" s="1"/>
  <c r="K10149" i="1"/>
  <c r="G1495" i="1"/>
  <c r="F1496" i="1"/>
  <c r="H3826" i="1"/>
  <c r="G3826" i="1"/>
  <c r="F3827" i="1"/>
  <c r="M10483" i="1"/>
  <c r="G2934" i="1"/>
  <c r="F2935" i="1"/>
  <c r="H2934" i="1"/>
  <c r="L381" i="1"/>
  <c r="M381" i="1" s="1"/>
  <c r="K382" i="1"/>
  <c r="L1493" i="1"/>
  <c r="M1493" i="1" s="1"/>
  <c r="K1494" i="1"/>
  <c r="G10592" i="1"/>
  <c r="F10593" i="1"/>
  <c r="L4148" i="1"/>
  <c r="M4148" i="1" s="1"/>
  <c r="L5708" i="1"/>
  <c r="M5708" i="1" s="1"/>
  <c r="L5487" i="1"/>
  <c r="M5487" i="1" s="1"/>
  <c r="K5488" i="1"/>
  <c r="L7259" i="1"/>
  <c r="M7259" i="1" s="1"/>
  <c r="K9916" i="1"/>
  <c r="L9915" i="1"/>
  <c r="M9915" i="1" s="1"/>
  <c r="H1048" i="1"/>
  <c r="G1048" i="1"/>
  <c r="H6597" i="1"/>
  <c r="G6597" i="1"/>
  <c r="F6598" i="1"/>
  <c r="H716" i="1"/>
  <c r="G716" i="1"/>
  <c r="H9478" i="1"/>
  <c r="G9478" i="1"/>
  <c r="F9479" i="1"/>
  <c r="L1601" i="1"/>
  <c r="M1601" i="1" s="1"/>
  <c r="K1602" i="1"/>
  <c r="L1382" i="1"/>
  <c r="M1382" i="1" s="1"/>
  <c r="K1383" i="1"/>
  <c r="K4600" i="1"/>
  <c r="L4599" i="1"/>
  <c r="M4599" i="1" s="1"/>
  <c r="F7365" i="1"/>
  <c r="G7364" i="1"/>
  <c r="K7364" i="1" s="1"/>
  <c r="H8589" i="1"/>
  <c r="H49" i="1"/>
  <c r="L10699" i="1"/>
  <c r="M10699" i="1" s="1"/>
  <c r="K10700" i="1"/>
  <c r="F3592" i="1"/>
  <c r="L4376" i="1"/>
  <c r="M4376" i="1" s="1"/>
  <c r="K4377" i="1"/>
  <c r="H10483" i="1"/>
  <c r="L5375" i="1"/>
  <c r="M5375" i="1" s="1"/>
  <c r="K5376" i="1"/>
  <c r="H10591" i="1"/>
  <c r="L1268" i="1"/>
  <c r="M1268" i="1" s="1"/>
  <c r="K1269" i="1"/>
  <c r="K4037" i="1"/>
  <c r="F5591" i="1"/>
  <c r="K5590" i="1"/>
  <c r="H4819" i="1"/>
  <c r="H4709" i="1"/>
  <c r="H8374" i="1"/>
  <c r="H5930" i="1"/>
  <c r="H4376" i="1"/>
  <c r="G2828" i="1"/>
  <c r="F2829" i="1" s="1"/>
  <c r="K8590" i="1"/>
  <c r="L8589" i="1"/>
  <c r="M8589" i="1" s="1"/>
  <c r="L7591" i="1"/>
  <c r="M7591" i="1" s="1"/>
  <c r="K7592" i="1"/>
  <c r="L4922" i="1"/>
  <c r="M4922" i="1" s="1"/>
  <c r="K4923" i="1"/>
  <c r="G5709" i="1"/>
  <c r="H5709" i="1" s="1"/>
  <c r="F5710" i="1"/>
  <c r="K10592" i="1"/>
  <c r="L10591" i="1"/>
  <c r="M10591" i="1" s="1"/>
  <c r="L3155" i="1"/>
  <c r="M3155" i="1" s="1"/>
  <c r="K3156" i="1"/>
  <c r="L4708" i="1"/>
  <c r="M4708" i="1" s="1"/>
  <c r="K4709" i="1"/>
  <c r="K1823" i="1"/>
  <c r="L1822" i="1"/>
  <c r="M1822" i="1" s="1"/>
  <c r="L10812" i="1"/>
  <c r="M10812" i="1" s="1"/>
  <c r="K10813" i="1"/>
  <c r="L6596" i="1"/>
  <c r="M6596" i="1" s="1"/>
  <c r="K6597" i="1"/>
  <c r="L6711" i="1"/>
  <c r="M6711" i="1" s="1"/>
  <c r="K2711" i="1"/>
  <c r="L2710" i="1"/>
  <c r="M2710" i="1" s="1"/>
  <c r="H1494" i="1"/>
  <c r="H3825" i="1"/>
  <c r="L2603" i="1"/>
  <c r="M2603" i="1" s="1"/>
  <c r="K2604" i="1"/>
  <c r="M151" i="1"/>
  <c r="G7482" i="1"/>
  <c r="H7482" i="1"/>
  <c r="F7483" i="1"/>
  <c r="L7931" i="1"/>
  <c r="M7931" i="1" s="1"/>
  <c r="K7932" i="1"/>
  <c r="F261" i="1"/>
  <c r="G260" i="1"/>
  <c r="H260" i="1"/>
  <c r="K3265" i="1"/>
  <c r="L3264" i="1"/>
  <c r="M3264" i="1" s="1"/>
  <c r="K3490" i="1"/>
  <c r="H3714" i="1"/>
  <c r="H10700" i="1"/>
  <c r="H9370" i="1"/>
  <c r="H715" i="1"/>
  <c r="K9701" i="1"/>
  <c r="L9700" i="1"/>
  <c r="M9700" i="1" s="1"/>
  <c r="G606" i="1"/>
  <c r="F607" i="1" s="1"/>
  <c r="L1708" i="1"/>
  <c r="K822" i="1"/>
  <c r="L821" i="1"/>
  <c r="M821" i="1" s="1"/>
  <c r="L9369" i="1"/>
  <c r="M9369" i="1" s="1"/>
  <c r="K9370" i="1"/>
  <c r="L4265" i="1"/>
  <c r="M4265" i="1" s="1"/>
  <c r="K4266" i="1"/>
  <c r="L5929" i="1"/>
  <c r="M5929" i="1" s="1"/>
  <c r="K5930" i="1"/>
  <c r="K7816" i="1"/>
  <c r="L7815" i="1"/>
  <c r="M7815" i="1" s="1"/>
  <c r="L8373" i="1"/>
  <c r="M8373" i="1" s="1"/>
  <c r="K8374" i="1"/>
  <c r="K10925" i="1"/>
  <c r="L10924" i="1"/>
  <c r="M10924" i="1" s="1"/>
  <c r="L2932" i="1"/>
  <c r="M2932" i="1" s="1"/>
  <c r="K2933" i="1"/>
  <c r="L10031" i="1"/>
  <c r="K10032" i="1"/>
  <c r="K8263" i="1"/>
  <c r="L8262" i="1"/>
  <c r="M8262" i="1" s="1"/>
  <c r="L3378" i="1"/>
  <c r="M3378" i="1" s="1"/>
  <c r="K3379" i="1"/>
  <c r="F153" i="1"/>
  <c r="H152" i="1"/>
  <c r="G152" i="1"/>
  <c r="L2047" i="1"/>
  <c r="M2047" i="1" s="1"/>
  <c r="K2048" i="1"/>
  <c r="G5262" i="1"/>
  <c r="H5262" i="1"/>
  <c r="F5263" i="1"/>
  <c r="F9257" i="1"/>
  <c r="H9256" i="1"/>
  <c r="G9256" i="1"/>
  <c r="M2148" i="1"/>
  <c r="K6260" i="1"/>
  <c r="L6259" i="1"/>
  <c r="M6259" i="1" s="1"/>
  <c r="G5377" i="1"/>
  <c r="F5378" i="1" s="1"/>
  <c r="H822" i="1"/>
  <c r="L6042" i="1"/>
  <c r="M6042" i="1" s="1"/>
  <c r="K6043" i="1"/>
  <c r="L8926" i="1"/>
  <c r="M8926" i="1" s="1"/>
  <c r="K8927" i="1"/>
  <c r="K9042" i="1"/>
  <c r="L9041" i="1"/>
  <c r="M9041" i="1" s="1"/>
  <c r="L3713" i="1"/>
  <c r="M3713" i="1" s="1"/>
  <c r="K3714" i="1"/>
  <c r="L6151" i="1"/>
  <c r="H4487" i="1"/>
  <c r="G4487" i="1"/>
  <c r="H4037" i="1"/>
  <c r="L9477" i="1"/>
  <c r="M9477" i="1" s="1"/>
  <c r="K9478" i="1"/>
  <c r="L3933" i="1"/>
  <c r="M3933" i="1" s="1"/>
  <c r="K3934" i="1"/>
  <c r="G383" i="1"/>
  <c r="H383" i="1"/>
  <c r="H935" i="1"/>
  <c r="G935" i="1"/>
  <c r="F936" i="1"/>
  <c r="K6815" i="1"/>
  <c r="L6814" i="1"/>
  <c r="M6814" i="1" s="1"/>
  <c r="G4924" i="1"/>
  <c r="H1143" i="1"/>
  <c r="K605" i="1"/>
  <c r="H7817" i="1"/>
  <c r="G7817" i="1"/>
  <c r="F7818" i="1"/>
  <c r="L5041" i="1"/>
  <c r="M5041" i="1" s="1"/>
  <c r="K5042" i="1"/>
  <c r="G6152" i="1"/>
  <c r="F6153" i="1" s="1"/>
  <c r="G2605" i="1"/>
  <c r="F2606" i="1" s="1"/>
  <c r="G8928" i="1"/>
  <c r="F8929" i="1"/>
  <c r="H8928" i="1"/>
  <c r="H3047" i="1"/>
  <c r="G3047" i="1"/>
  <c r="H7592" i="1"/>
  <c r="H6816" i="1"/>
  <c r="G6816" i="1"/>
  <c r="F6817" i="1"/>
  <c r="H2381" i="1"/>
  <c r="G2381" i="1"/>
  <c r="F2382" i="1"/>
  <c r="H6712" i="1"/>
  <c r="G6712" i="1"/>
  <c r="F6713" i="1"/>
  <c r="L2266" i="1"/>
  <c r="M2266" i="1" s="1"/>
  <c r="K2267" i="1"/>
  <c r="H9813" i="1"/>
  <c r="G9813" i="1"/>
  <c r="F9814" i="1"/>
  <c r="G8701" i="1"/>
  <c r="K9148" i="1"/>
  <c r="L9147" i="1"/>
  <c r="M9147" i="1" s="1"/>
  <c r="L1933" i="1"/>
  <c r="M1933" i="1" s="1"/>
  <c r="K7709" i="1"/>
  <c r="L7708" i="1"/>
  <c r="M7708" i="1" s="1"/>
  <c r="H605" i="1"/>
  <c r="M8483" i="1"/>
  <c r="H2148" i="1"/>
  <c r="M10031" i="1"/>
  <c r="G8264" i="1"/>
  <c r="F8265" i="1" s="1"/>
  <c r="G1384" i="1"/>
  <c r="F1385" i="1" s="1"/>
  <c r="H7710" i="1"/>
  <c r="G7710" i="1"/>
  <c r="F7711" i="1"/>
  <c r="H6372" i="1"/>
  <c r="G6372" i="1"/>
  <c r="L1047" i="1"/>
  <c r="M1047" i="1" s="1"/>
  <c r="K1048" i="1"/>
  <c r="G7260" i="1"/>
  <c r="F7261" i="1" s="1"/>
  <c r="M4486" i="1"/>
  <c r="L5818" i="1"/>
  <c r="M5818" i="1" s="1"/>
  <c r="K5819" i="1"/>
  <c r="L6918" i="1"/>
  <c r="M6918" i="1" s="1"/>
  <c r="K6919" i="1"/>
  <c r="H2711" i="1"/>
  <c r="M1708" i="1"/>
  <c r="F5149" i="1"/>
  <c r="F1144" i="1"/>
  <c r="K8152" i="1"/>
  <c r="L8151" i="1"/>
  <c r="M8151" i="1" s="1"/>
  <c r="H7040" i="1"/>
  <c r="G7040" i="1"/>
  <c r="F7041" i="1"/>
  <c r="K934" i="1"/>
  <c r="L3824" i="1"/>
  <c r="M3824" i="1" s="1"/>
  <c r="K3825" i="1"/>
  <c r="M6151" i="1"/>
  <c r="H8152" i="1"/>
  <c r="H2267" i="1"/>
  <c r="H490" i="1"/>
  <c r="M3046" i="1"/>
  <c r="G9593" i="1"/>
  <c r="F9594" i="1"/>
  <c r="H9593" i="1"/>
  <c r="L1142" i="1"/>
  <c r="M1142" i="1" s="1"/>
  <c r="K1143" i="1"/>
  <c r="G4149" i="1"/>
  <c r="H1934" i="1"/>
  <c r="G1934" i="1"/>
  <c r="K1934" i="1" s="1"/>
  <c r="F1935" i="1"/>
  <c r="H8700" i="1"/>
  <c r="L49" i="1"/>
  <c r="M49" i="1" s="1"/>
  <c r="K50" i="1"/>
  <c r="F8039" i="1"/>
  <c r="G6479" i="1"/>
  <c r="H6479" i="1" s="1"/>
  <c r="H5042" i="1"/>
  <c r="H8483" i="1"/>
  <c r="F2149" i="1"/>
  <c r="M10252" i="1"/>
  <c r="H10031" i="1"/>
  <c r="F7933" i="1"/>
  <c r="H5376" i="1"/>
  <c r="F5489" i="1"/>
  <c r="H4486" i="1"/>
  <c r="L259" i="1"/>
  <c r="M259" i="1" s="1"/>
  <c r="K260" i="1"/>
  <c r="F3935" i="1"/>
  <c r="H934" i="1"/>
  <c r="F1709" i="1"/>
  <c r="H5148" i="1"/>
  <c r="L2379" i="1"/>
  <c r="M2379" i="1" s="1"/>
  <c r="K2380" i="1"/>
  <c r="H7816" i="1"/>
  <c r="H6151" i="1"/>
  <c r="F4267" i="1"/>
  <c r="H2604" i="1"/>
  <c r="F2268" i="1"/>
  <c r="H1269" i="1"/>
  <c r="H3046" i="1"/>
  <c r="H6815" i="1"/>
  <c r="F9702" i="1"/>
  <c r="H2380" i="1"/>
  <c r="H6260" i="1"/>
  <c r="F2049" i="1"/>
  <c r="G2606" i="1" l="1"/>
  <c r="F2607" i="1"/>
  <c r="H607" i="1"/>
  <c r="G607" i="1"/>
  <c r="F608" i="1"/>
  <c r="G8485" i="1"/>
  <c r="F8486" i="1" s="1"/>
  <c r="G6153" i="1"/>
  <c r="F6154" i="1" s="1"/>
  <c r="G4039" i="1"/>
  <c r="F4040" i="1" s="1"/>
  <c r="H5378" i="1"/>
  <c r="G5378" i="1"/>
  <c r="G7261" i="1"/>
  <c r="H7261" i="1"/>
  <c r="F7262" i="1"/>
  <c r="G7149" i="1"/>
  <c r="L7364" i="1"/>
  <c r="G2492" i="1"/>
  <c r="F2493" i="1"/>
  <c r="H10815" i="1"/>
  <c r="G10815" i="1"/>
  <c r="F10816" i="1"/>
  <c r="H9044" i="1"/>
  <c r="G9044" i="1"/>
  <c r="G10150" i="1"/>
  <c r="F10151" i="1" s="1"/>
  <c r="H10150" i="1"/>
  <c r="G4602" i="1"/>
  <c r="F4603" i="1"/>
  <c r="G1271" i="1"/>
  <c r="H6921" i="1"/>
  <c r="G6921" i="1"/>
  <c r="F6922" i="1"/>
  <c r="H1385" i="1"/>
  <c r="G1385" i="1"/>
  <c r="F1386" i="1"/>
  <c r="L1934" i="1"/>
  <c r="H8265" i="1"/>
  <c r="G8265" i="1"/>
  <c r="F8266" i="1"/>
  <c r="H2829" i="1"/>
  <c r="G2829" i="1"/>
  <c r="G5820" i="1"/>
  <c r="F5821" i="1"/>
  <c r="H3935" i="1"/>
  <c r="G3935" i="1"/>
  <c r="K7710" i="1"/>
  <c r="L7709" i="1"/>
  <c r="M7709" i="1" s="1"/>
  <c r="L3934" i="1"/>
  <c r="M3934" i="1" s="1"/>
  <c r="K9043" i="1"/>
  <c r="L9042" i="1"/>
  <c r="M9042" i="1" s="1"/>
  <c r="K9256" i="1"/>
  <c r="K823" i="1"/>
  <c r="L822" i="1"/>
  <c r="M822" i="1" s="1"/>
  <c r="L9701" i="1"/>
  <c r="M9701" i="1" s="1"/>
  <c r="L4923" i="1"/>
  <c r="M4923" i="1" s="1"/>
  <c r="K4924" i="1"/>
  <c r="G3592" i="1"/>
  <c r="L1494" i="1"/>
  <c r="M1494" i="1" s="1"/>
  <c r="K1495" i="1"/>
  <c r="L490" i="1"/>
  <c r="M490" i="1" s="1"/>
  <c r="K491" i="1"/>
  <c r="K8484" i="1"/>
  <c r="L2380" i="1"/>
  <c r="M2380" i="1" s="1"/>
  <c r="K2381" i="1"/>
  <c r="L260" i="1"/>
  <c r="H5489" i="1"/>
  <c r="G5489" i="1"/>
  <c r="F6480" i="1"/>
  <c r="L1143" i="1"/>
  <c r="M1143" i="1" s="1"/>
  <c r="L934" i="1"/>
  <c r="M934" i="1" s="1"/>
  <c r="K935" i="1"/>
  <c r="K8153" i="1"/>
  <c r="L8152" i="1"/>
  <c r="M8152" i="1" s="1"/>
  <c r="H7260" i="1"/>
  <c r="G7711" i="1"/>
  <c r="F7712" i="1"/>
  <c r="G9814" i="1"/>
  <c r="F9815" i="1" s="1"/>
  <c r="H6713" i="1"/>
  <c r="G6713" i="1"/>
  <c r="F6714" i="1"/>
  <c r="K606" i="1"/>
  <c r="L605" i="1"/>
  <c r="M605" i="1" s="1"/>
  <c r="K6816" i="1"/>
  <c r="L6815" i="1"/>
  <c r="M6815" i="1" s="1"/>
  <c r="L2048" i="1"/>
  <c r="M2048" i="1" s="1"/>
  <c r="L5930" i="1"/>
  <c r="M5930" i="1" s="1"/>
  <c r="K5931" i="1"/>
  <c r="L10592" i="1"/>
  <c r="G5591" i="1"/>
  <c r="H6598" i="1"/>
  <c r="G6598" i="1"/>
  <c r="F6599" i="1" s="1"/>
  <c r="G3827" i="1"/>
  <c r="F3828" i="1"/>
  <c r="G10363" i="1"/>
  <c r="H6262" i="1"/>
  <c r="G6262" i="1"/>
  <c r="L8814" i="1"/>
  <c r="L2490" i="1"/>
  <c r="M2490" i="1" s="1"/>
  <c r="K2491" i="1"/>
  <c r="F10255" i="1"/>
  <c r="G10254" i="1"/>
  <c r="K152" i="1"/>
  <c r="K4487" i="1"/>
  <c r="H4711" i="1"/>
  <c r="G4711" i="1"/>
  <c r="G9150" i="1"/>
  <c r="F9151" i="1" s="1"/>
  <c r="G4378" i="1"/>
  <c r="F4379" i="1" s="1"/>
  <c r="H7933" i="1"/>
  <c r="G7933" i="1"/>
  <c r="F1145" i="1"/>
  <c r="G1144" i="1"/>
  <c r="L6919" i="1"/>
  <c r="M6919" i="1" s="1"/>
  <c r="K6920" i="1"/>
  <c r="L5819" i="1"/>
  <c r="M5819" i="1" s="1"/>
  <c r="K5820" i="1"/>
  <c r="F6373" i="1"/>
  <c r="H8264" i="1"/>
  <c r="K9813" i="1"/>
  <c r="H2605" i="1"/>
  <c r="L5042" i="1"/>
  <c r="M5042" i="1" s="1"/>
  <c r="K5043" i="1"/>
  <c r="L9478" i="1"/>
  <c r="H5377" i="1"/>
  <c r="G9257" i="1"/>
  <c r="H153" i="1"/>
  <c r="G153" i="1"/>
  <c r="L10032" i="1"/>
  <c r="L8374" i="1"/>
  <c r="M8374" i="1" s="1"/>
  <c r="K8375" i="1"/>
  <c r="L3265" i="1"/>
  <c r="K2712" i="1"/>
  <c r="L2711" i="1"/>
  <c r="M2711" i="1" s="1"/>
  <c r="K6712" i="1"/>
  <c r="K1824" i="1"/>
  <c r="L1823" i="1"/>
  <c r="M1823" i="1" s="1"/>
  <c r="H2828" i="1"/>
  <c r="L4037" i="1"/>
  <c r="M4037" i="1" s="1"/>
  <c r="K4038" i="1"/>
  <c r="L1383" i="1"/>
  <c r="M1383" i="1" s="1"/>
  <c r="K1384" i="1"/>
  <c r="L1602" i="1"/>
  <c r="M1602" i="1" s="1"/>
  <c r="K1603" i="1"/>
  <c r="K4149" i="1"/>
  <c r="L382" i="1"/>
  <c r="M382" i="1" s="1"/>
  <c r="K383" i="1"/>
  <c r="L10149" i="1"/>
  <c r="K10150" i="1"/>
  <c r="L8038" i="1"/>
  <c r="M8038" i="1" s="1"/>
  <c r="H9043" i="1"/>
  <c r="H5819" i="1"/>
  <c r="L5148" i="1"/>
  <c r="M5148" i="1" s="1"/>
  <c r="H10253" i="1"/>
  <c r="H6920" i="1"/>
  <c r="H10814" i="1"/>
  <c r="H4601" i="1"/>
  <c r="F8591" i="1"/>
  <c r="K6479" i="1"/>
  <c r="G1935" i="1"/>
  <c r="F1936" i="1" s="1"/>
  <c r="H7041" i="1"/>
  <c r="G7041" i="1"/>
  <c r="F7042" i="1"/>
  <c r="H5149" i="1"/>
  <c r="G5149" i="1"/>
  <c r="G6817" i="1"/>
  <c r="F6818" i="1"/>
  <c r="G936" i="1"/>
  <c r="F937" i="1"/>
  <c r="K6152" i="1"/>
  <c r="L8927" i="1"/>
  <c r="M8927" i="1" s="1"/>
  <c r="K8928" i="1"/>
  <c r="L3379" i="1"/>
  <c r="M3379" i="1" s="1"/>
  <c r="L2933" i="1"/>
  <c r="M2933" i="1" s="1"/>
  <c r="K2934" i="1"/>
  <c r="L4266" i="1"/>
  <c r="M4266" i="1" s="1"/>
  <c r="L10813" i="1"/>
  <c r="M10813" i="1" s="1"/>
  <c r="K10814" i="1"/>
  <c r="L4709" i="1"/>
  <c r="M4709" i="1" s="1"/>
  <c r="K4710" i="1"/>
  <c r="G5710" i="1"/>
  <c r="F5711" i="1" s="1"/>
  <c r="L5590" i="1"/>
  <c r="M5590" i="1" s="1"/>
  <c r="K5591" i="1"/>
  <c r="H9479" i="1"/>
  <c r="G9479" i="1"/>
  <c r="K9479" i="1" s="1"/>
  <c r="F9480" i="1"/>
  <c r="L9916" i="1"/>
  <c r="M9916" i="1" s="1"/>
  <c r="L9592" i="1"/>
  <c r="M9592" i="1" s="1"/>
  <c r="K9593" i="1"/>
  <c r="K3047" i="1"/>
  <c r="K7148" i="1"/>
  <c r="L7039" i="1"/>
  <c r="M7039" i="1" s="1"/>
  <c r="K7040" i="1"/>
  <c r="G5932" i="1"/>
  <c r="F5933" i="1"/>
  <c r="G2713" i="1"/>
  <c r="F2714" i="1"/>
  <c r="K10253" i="1"/>
  <c r="G9372" i="1"/>
  <c r="F9373" i="1"/>
  <c r="H9372" i="1"/>
  <c r="H6045" i="1"/>
  <c r="G6045" i="1"/>
  <c r="F6046" i="1"/>
  <c r="H8590" i="1"/>
  <c r="G2049" i="1"/>
  <c r="K2049" i="1" s="1"/>
  <c r="F2050" i="1"/>
  <c r="G2268" i="1"/>
  <c r="F2269" i="1"/>
  <c r="H2268" i="1"/>
  <c r="H8039" i="1"/>
  <c r="G8039" i="1"/>
  <c r="K8039" i="1" s="1"/>
  <c r="F8040" i="1"/>
  <c r="M1934" i="1"/>
  <c r="K7817" i="1"/>
  <c r="L7816" i="1"/>
  <c r="M7816" i="1" s="1"/>
  <c r="M260" i="1"/>
  <c r="L7592" i="1"/>
  <c r="M7592" i="1" s="1"/>
  <c r="K7593" i="1"/>
  <c r="L5376" i="1"/>
  <c r="M5376" i="1" s="1"/>
  <c r="K5377" i="1"/>
  <c r="M7364" i="1"/>
  <c r="M9478" i="1"/>
  <c r="L4819" i="1"/>
  <c r="M4819" i="1" s="1"/>
  <c r="K4820" i="1"/>
  <c r="H2491" i="1"/>
  <c r="H7148" i="1"/>
  <c r="L715" i="1"/>
  <c r="M715" i="1" s="1"/>
  <c r="K716" i="1"/>
  <c r="K5262" i="1"/>
  <c r="L5261" i="1"/>
  <c r="M5261" i="1" s="1"/>
  <c r="H3266" i="1"/>
  <c r="G3266" i="1"/>
  <c r="F3267" i="1"/>
  <c r="G8376" i="1"/>
  <c r="F8377" i="1" s="1"/>
  <c r="G3716" i="1"/>
  <c r="F3717" i="1" s="1"/>
  <c r="G8154" i="1"/>
  <c r="H4038" i="1"/>
  <c r="G4821" i="1"/>
  <c r="F4822" i="1" s="1"/>
  <c r="G1825" i="1"/>
  <c r="F1826" i="1"/>
  <c r="M10032" i="1"/>
  <c r="G7594" i="1"/>
  <c r="F7595" i="1"/>
  <c r="H1709" i="1"/>
  <c r="F1710" i="1"/>
  <c r="G1709" i="1"/>
  <c r="G9594" i="1"/>
  <c r="F9595" i="1"/>
  <c r="H9594" i="1"/>
  <c r="K9149" i="1"/>
  <c r="L9148" i="1"/>
  <c r="M9148" i="1" s="1"/>
  <c r="G8929" i="1"/>
  <c r="F8930" i="1"/>
  <c r="H8929" i="1"/>
  <c r="L3714" i="1"/>
  <c r="M3714" i="1" s="1"/>
  <c r="K3715" i="1"/>
  <c r="L6043" i="1"/>
  <c r="M6043" i="1" s="1"/>
  <c r="K6044" i="1"/>
  <c r="G5263" i="1"/>
  <c r="H5263" i="1" s="1"/>
  <c r="F5264" i="1"/>
  <c r="L9370" i="1"/>
  <c r="M9370" i="1" s="1"/>
  <c r="K9371" i="1"/>
  <c r="F262" i="1"/>
  <c r="G261" i="1"/>
  <c r="G7483" i="1"/>
  <c r="F7484" i="1"/>
  <c r="L2604" i="1"/>
  <c r="M2604" i="1" s="1"/>
  <c r="K2605" i="1"/>
  <c r="L1269" i="1"/>
  <c r="M1269" i="1" s="1"/>
  <c r="K1270" i="1"/>
  <c r="G7365" i="1"/>
  <c r="K7260" i="1"/>
  <c r="H10593" i="1"/>
  <c r="F10594" i="1"/>
  <c r="G10593" i="1"/>
  <c r="K10593" i="1" s="1"/>
  <c r="G2935" i="1"/>
  <c r="F2936" i="1" s="1"/>
  <c r="H2935" i="1"/>
  <c r="G1496" i="1"/>
  <c r="F1497" i="1"/>
  <c r="H3158" i="1"/>
  <c r="G3158" i="1"/>
  <c r="F3159" i="1"/>
  <c r="M10149" i="1"/>
  <c r="M8814" i="1"/>
  <c r="L2827" i="1"/>
  <c r="M2827" i="1" s="1"/>
  <c r="K2828" i="1"/>
  <c r="M3265" i="1"/>
  <c r="H5931" i="1"/>
  <c r="H2712" i="1"/>
  <c r="G824" i="1"/>
  <c r="F825" i="1"/>
  <c r="H10032" i="1"/>
  <c r="G10927" i="1"/>
  <c r="F10928" i="1" s="1"/>
  <c r="H6044" i="1"/>
  <c r="G10485" i="1"/>
  <c r="G4267" i="1"/>
  <c r="F4268" i="1" s="1"/>
  <c r="G2149" i="1"/>
  <c r="L50" i="1"/>
  <c r="M50" i="1" s="1"/>
  <c r="F4150" i="1"/>
  <c r="L1048" i="1"/>
  <c r="M1048" i="1" s="1"/>
  <c r="H1384" i="1"/>
  <c r="F8702" i="1"/>
  <c r="G2382" i="1"/>
  <c r="F2383" i="1" s="1"/>
  <c r="H6152" i="1"/>
  <c r="G7818" i="1"/>
  <c r="F7819" i="1"/>
  <c r="H4924" i="1"/>
  <c r="L6260" i="1"/>
  <c r="M6260" i="1" s="1"/>
  <c r="K6261" i="1"/>
  <c r="K8264" i="1"/>
  <c r="L8263" i="1"/>
  <c r="M8263" i="1" s="1"/>
  <c r="H606" i="1"/>
  <c r="L3490" i="1"/>
  <c r="M3490" i="1" s="1"/>
  <c r="K3491" i="1"/>
  <c r="L7932" i="1"/>
  <c r="M7932" i="1" s="1"/>
  <c r="K7933" i="1"/>
  <c r="L3156" i="1"/>
  <c r="M3156" i="1" s="1"/>
  <c r="K3157" i="1"/>
  <c r="L4377" i="1"/>
  <c r="M4377" i="1" s="1"/>
  <c r="K4378" i="1"/>
  <c r="L10700" i="1"/>
  <c r="M10700" i="1" s="1"/>
  <c r="K10701" i="1"/>
  <c r="H7364" i="1"/>
  <c r="L5488" i="1"/>
  <c r="M5488" i="1" s="1"/>
  <c r="K5489" i="1"/>
  <c r="M10592" i="1"/>
  <c r="L10484" i="1"/>
  <c r="K10485" i="1"/>
  <c r="H8484" i="1"/>
  <c r="K6372" i="1"/>
  <c r="L6371" i="1"/>
  <c r="M6371" i="1" s="1"/>
  <c r="H3265" i="1"/>
  <c r="H492" i="1"/>
  <c r="G492" i="1"/>
  <c r="F493" i="1"/>
  <c r="H8375" i="1"/>
  <c r="G5044" i="1"/>
  <c r="F5045" i="1" s="1"/>
  <c r="H8153" i="1"/>
  <c r="F10702" i="1"/>
  <c r="F10033" i="1"/>
  <c r="M10484" i="1"/>
  <c r="H7593" i="1"/>
  <c r="G9702" i="1"/>
  <c r="F9703" i="1" s="1"/>
  <c r="H4149" i="1"/>
  <c r="L3825" i="1"/>
  <c r="M3825" i="1" s="1"/>
  <c r="K3826" i="1"/>
  <c r="H8701" i="1"/>
  <c r="L2267" i="1"/>
  <c r="M2267" i="1" s="1"/>
  <c r="K2268" i="1"/>
  <c r="F3048" i="1"/>
  <c r="F4925" i="1"/>
  <c r="F384" i="1"/>
  <c r="F4488" i="1"/>
  <c r="K10926" i="1"/>
  <c r="L10925" i="1"/>
  <c r="M10925" i="1" s="1"/>
  <c r="K7482" i="1"/>
  <c r="L6597" i="1"/>
  <c r="M6597" i="1" s="1"/>
  <c r="K6598" i="1"/>
  <c r="L8590" i="1"/>
  <c r="M8590" i="1" s="1"/>
  <c r="K4601" i="1"/>
  <c r="L4600" i="1"/>
  <c r="M4600" i="1" s="1"/>
  <c r="F717" i="1"/>
  <c r="F1049" i="1"/>
  <c r="K5709" i="1"/>
  <c r="H10592" i="1"/>
  <c r="H1495" i="1"/>
  <c r="F3380" i="1"/>
  <c r="F51" i="1"/>
  <c r="H3157" i="1"/>
  <c r="K10362" i="1"/>
  <c r="K8701" i="1"/>
  <c r="F8815" i="1"/>
  <c r="F9917" i="1"/>
  <c r="F1604" i="1"/>
  <c r="H823" i="1"/>
  <c r="H10701" i="1"/>
  <c r="F3492" i="1"/>
  <c r="H10926" i="1"/>
  <c r="H10484" i="1"/>
  <c r="H1270" i="1"/>
  <c r="G1936" i="1" l="1"/>
  <c r="F1937" i="1"/>
  <c r="G4040" i="1"/>
  <c r="F4041" i="1"/>
  <c r="L10593" i="1"/>
  <c r="H9703" i="1"/>
  <c r="G9703" i="1"/>
  <c r="F9704" i="1"/>
  <c r="G10928" i="1"/>
  <c r="F10929" i="1"/>
  <c r="L8039" i="1"/>
  <c r="G10151" i="1"/>
  <c r="G6154" i="1"/>
  <c r="F6155" i="1" s="1"/>
  <c r="G3717" i="1"/>
  <c r="F3718" i="1"/>
  <c r="H3717" i="1"/>
  <c r="G5711" i="1"/>
  <c r="F5712" i="1"/>
  <c r="H5711" i="1"/>
  <c r="H8486" i="1"/>
  <c r="G8486" i="1"/>
  <c r="F8487" i="1"/>
  <c r="H2383" i="1"/>
  <c r="G2383" i="1"/>
  <c r="F2384" i="1"/>
  <c r="G8377" i="1"/>
  <c r="F8378" i="1" s="1"/>
  <c r="G9815" i="1"/>
  <c r="F9816" i="1"/>
  <c r="G2936" i="1"/>
  <c r="F2937" i="1"/>
  <c r="H2936" i="1"/>
  <c r="H4268" i="1"/>
  <c r="G4268" i="1"/>
  <c r="F4269" i="1"/>
  <c r="L9479" i="1"/>
  <c r="G9151" i="1"/>
  <c r="F9152" i="1" s="1"/>
  <c r="H4379" i="1"/>
  <c r="G4379" i="1"/>
  <c r="F4380" i="1"/>
  <c r="G5045" i="1"/>
  <c r="F5046" i="1" s="1"/>
  <c r="G4822" i="1"/>
  <c r="F4823" i="1" s="1"/>
  <c r="L2049" i="1"/>
  <c r="H6599" i="1"/>
  <c r="G6599" i="1"/>
  <c r="F6600" i="1"/>
  <c r="G3492" i="1"/>
  <c r="F3493" i="1" s="1"/>
  <c r="G3380" i="1"/>
  <c r="F3381" i="1" s="1"/>
  <c r="H717" i="1"/>
  <c r="G717" i="1"/>
  <c r="F718" i="1"/>
  <c r="L7482" i="1"/>
  <c r="M7482" i="1" s="1"/>
  <c r="K7483" i="1"/>
  <c r="H4925" i="1"/>
  <c r="G4925" i="1"/>
  <c r="L10485" i="1"/>
  <c r="M10485" i="1" s="1"/>
  <c r="L4378" i="1"/>
  <c r="K4379" i="1"/>
  <c r="H7819" i="1"/>
  <c r="G7819" i="1"/>
  <c r="F7820" i="1"/>
  <c r="K2149" i="1"/>
  <c r="G10594" i="1"/>
  <c r="F10595" i="1" s="1"/>
  <c r="L1270" i="1"/>
  <c r="M1270" i="1" s="1"/>
  <c r="K1271" i="1"/>
  <c r="G7484" i="1"/>
  <c r="H7484" i="1"/>
  <c r="F7485" i="1"/>
  <c r="L6044" i="1"/>
  <c r="M6044" i="1" s="1"/>
  <c r="K6045" i="1"/>
  <c r="G1826" i="1"/>
  <c r="F1827" i="1"/>
  <c r="L716" i="1"/>
  <c r="M716" i="1" s="1"/>
  <c r="K717" i="1"/>
  <c r="L7593" i="1"/>
  <c r="M7593" i="1" s="1"/>
  <c r="K7594" i="1"/>
  <c r="H5933" i="1"/>
  <c r="G5933" i="1"/>
  <c r="L383" i="1"/>
  <c r="M383" i="1" s="1"/>
  <c r="L1384" i="1"/>
  <c r="M1384" i="1" s="1"/>
  <c r="K1385" i="1"/>
  <c r="L6712" i="1"/>
  <c r="M6712" i="1" s="1"/>
  <c r="K6713" i="1"/>
  <c r="L5043" i="1"/>
  <c r="M5043" i="1" s="1"/>
  <c r="K5044" i="1"/>
  <c r="L6920" i="1"/>
  <c r="M6920" i="1" s="1"/>
  <c r="K6921" i="1"/>
  <c r="L152" i="1"/>
  <c r="M152" i="1" s="1"/>
  <c r="K153" i="1"/>
  <c r="K9257" i="1"/>
  <c r="L9256" i="1"/>
  <c r="M9256" i="1" s="1"/>
  <c r="K7711" i="1"/>
  <c r="L7710" i="1"/>
  <c r="M7710" i="1" s="1"/>
  <c r="L6598" i="1"/>
  <c r="K6599" i="1"/>
  <c r="L5489" i="1"/>
  <c r="M5489" i="1" s="1"/>
  <c r="L3157" i="1"/>
  <c r="M3157" i="1" s="1"/>
  <c r="K3158" i="1"/>
  <c r="G8702" i="1"/>
  <c r="H8702" i="1"/>
  <c r="F8703" i="1"/>
  <c r="H2149" i="1"/>
  <c r="H10485" i="1"/>
  <c r="H825" i="1"/>
  <c r="G825" i="1"/>
  <c r="F826" i="1"/>
  <c r="G1497" i="1"/>
  <c r="F1498" i="1" s="1"/>
  <c r="G9595" i="1"/>
  <c r="F9596" i="1"/>
  <c r="H9595" i="1"/>
  <c r="G7595" i="1"/>
  <c r="F7596" i="1"/>
  <c r="H8154" i="1"/>
  <c r="L10253" i="1"/>
  <c r="M10253" i="1" s="1"/>
  <c r="K10254" i="1"/>
  <c r="L7040" i="1"/>
  <c r="M7040" i="1" s="1"/>
  <c r="K7041" i="1"/>
  <c r="K4267" i="1"/>
  <c r="L8928" i="1"/>
  <c r="M8928" i="1" s="1"/>
  <c r="K8929" i="1"/>
  <c r="G6818" i="1"/>
  <c r="F6819" i="1"/>
  <c r="H10255" i="1"/>
  <c r="F10256" i="1"/>
  <c r="G10255" i="1"/>
  <c r="G7712" i="1"/>
  <c r="F7713" i="1"/>
  <c r="K9702" i="1"/>
  <c r="G5821" i="1"/>
  <c r="F5822" i="1"/>
  <c r="G4603" i="1"/>
  <c r="F4604" i="1" s="1"/>
  <c r="G2493" i="1"/>
  <c r="F2494" i="1" s="1"/>
  <c r="G7262" i="1"/>
  <c r="F7263" i="1"/>
  <c r="H7262" i="1"/>
  <c r="G2607" i="1"/>
  <c r="F2608" i="1" s="1"/>
  <c r="K8702" i="1"/>
  <c r="L8701" i="1"/>
  <c r="M8701" i="1" s="1"/>
  <c r="K4602" i="1"/>
  <c r="L4601" i="1"/>
  <c r="M4601" i="1" s="1"/>
  <c r="H3048" i="1"/>
  <c r="G3048" i="1"/>
  <c r="F3049" i="1"/>
  <c r="H5044" i="1"/>
  <c r="L6261" i="1"/>
  <c r="M6261" i="1" s="1"/>
  <c r="K6262" i="1"/>
  <c r="H7818" i="1"/>
  <c r="F2150" i="1"/>
  <c r="L3715" i="1"/>
  <c r="M3715" i="1" s="1"/>
  <c r="K3716" i="1"/>
  <c r="H1825" i="1"/>
  <c r="H3716" i="1"/>
  <c r="H3267" i="1"/>
  <c r="G3267" i="1"/>
  <c r="F3268" i="1"/>
  <c r="L5377" i="1"/>
  <c r="M5377" i="1" s="1"/>
  <c r="K5378" i="1"/>
  <c r="G2269" i="1"/>
  <c r="F2270" i="1" s="1"/>
  <c r="G6046" i="1"/>
  <c r="F6047" i="1" s="1"/>
  <c r="H5932" i="1"/>
  <c r="L4710" i="1"/>
  <c r="M4710" i="1" s="1"/>
  <c r="K4711" i="1"/>
  <c r="G7042" i="1"/>
  <c r="F7043" i="1"/>
  <c r="H1935" i="1"/>
  <c r="L4149" i="1"/>
  <c r="M4149" i="1" s="1"/>
  <c r="K2713" i="1"/>
  <c r="L2712" i="1"/>
  <c r="M2712" i="1" s="1"/>
  <c r="L8375" i="1"/>
  <c r="M8375" i="1" s="1"/>
  <c r="K8376" i="1"/>
  <c r="F154" i="1"/>
  <c r="H9150" i="1"/>
  <c r="L4487" i="1"/>
  <c r="M4487" i="1" s="1"/>
  <c r="H10254" i="1"/>
  <c r="H6714" i="1"/>
  <c r="G6714" i="1"/>
  <c r="K8154" i="1"/>
  <c r="L8153" i="1"/>
  <c r="M8153" i="1" s="1"/>
  <c r="K261" i="1"/>
  <c r="L1495" i="1"/>
  <c r="M1495" i="1" s="1"/>
  <c r="K1496" i="1"/>
  <c r="K3592" i="1"/>
  <c r="H8266" i="1"/>
  <c r="G8266" i="1"/>
  <c r="F8267" i="1"/>
  <c r="H1386" i="1"/>
  <c r="G1386" i="1"/>
  <c r="F1387" i="1" s="1"/>
  <c r="H6153" i="1"/>
  <c r="H9917" i="1"/>
  <c r="G9917" i="1"/>
  <c r="F9918" i="1" s="1"/>
  <c r="G1604" i="1"/>
  <c r="F1605" i="1" s="1"/>
  <c r="L6372" i="1"/>
  <c r="M6372" i="1" s="1"/>
  <c r="H824" i="1"/>
  <c r="H1496" i="1"/>
  <c r="L7260" i="1"/>
  <c r="M7260" i="1" s="1"/>
  <c r="K7261" i="1"/>
  <c r="H261" i="1"/>
  <c r="K1709" i="1"/>
  <c r="H7594" i="1"/>
  <c r="L7148" i="1"/>
  <c r="M7148" i="1" s="1"/>
  <c r="K7149" i="1"/>
  <c r="L9593" i="1"/>
  <c r="M9593" i="1" s="1"/>
  <c r="K9594" i="1"/>
  <c r="K6153" i="1"/>
  <c r="L6152" i="1"/>
  <c r="M6152" i="1" s="1"/>
  <c r="H6817" i="1"/>
  <c r="L6479" i="1"/>
  <c r="M6479" i="1" s="1"/>
  <c r="L4038" i="1"/>
  <c r="M4038" i="1" s="1"/>
  <c r="K4039" i="1"/>
  <c r="H1144" i="1"/>
  <c r="L2491" i="1"/>
  <c r="M2491" i="1" s="1"/>
  <c r="K2492" i="1"/>
  <c r="H7711" i="1"/>
  <c r="L935" i="1"/>
  <c r="M935" i="1" s="1"/>
  <c r="K936" i="1"/>
  <c r="H3592" i="1"/>
  <c r="K824" i="1"/>
  <c r="L823" i="1"/>
  <c r="M823" i="1" s="1"/>
  <c r="K9044" i="1"/>
  <c r="L9043" i="1"/>
  <c r="M9043" i="1" s="1"/>
  <c r="H5820" i="1"/>
  <c r="H4602" i="1"/>
  <c r="H2492" i="1"/>
  <c r="H2606" i="1"/>
  <c r="L10362" i="1"/>
  <c r="M10362" i="1" s="1"/>
  <c r="K10363" i="1"/>
  <c r="L5709" i="1"/>
  <c r="M5709" i="1" s="1"/>
  <c r="K5710" i="1"/>
  <c r="L2268" i="1"/>
  <c r="M2268" i="1" s="1"/>
  <c r="K2269" i="1"/>
  <c r="L3826" i="1"/>
  <c r="M3826" i="1" s="1"/>
  <c r="K3827" i="1"/>
  <c r="G10033" i="1"/>
  <c r="H3159" i="1"/>
  <c r="G3159" i="1"/>
  <c r="F263" i="1"/>
  <c r="G262" i="1"/>
  <c r="H262" i="1"/>
  <c r="G5264" i="1"/>
  <c r="F5265" i="1" s="1"/>
  <c r="H1710" i="1"/>
  <c r="F1711" i="1"/>
  <c r="G1710" i="1"/>
  <c r="K7818" i="1"/>
  <c r="L7817" i="1"/>
  <c r="M7817" i="1" s="1"/>
  <c r="G2050" i="1"/>
  <c r="F2051" i="1" s="1"/>
  <c r="L10814" i="1"/>
  <c r="M10814" i="1" s="1"/>
  <c r="K10815" i="1"/>
  <c r="L10150" i="1"/>
  <c r="K10151" i="1"/>
  <c r="K3266" i="1"/>
  <c r="K9814" i="1"/>
  <c r="L9813" i="1"/>
  <c r="M9813" i="1" s="1"/>
  <c r="G6373" i="1"/>
  <c r="F6374" i="1" s="1"/>
  <c r="G1145" i="1"/>
  <c r="M6598" i="1"/>
  <c r="K6817" i="1"/>
  <c r="L6816" i="1"/>
  <c r="M6816" i="1" s="1"/>
  <c r="L2381" i="1"/>
  <c r="M2381" i="1" s="1"/>
  <c r="K2382" i="1"/>
  <c r="K8485" i="1"/>
  <c r="L8484" i="1"/>
  <c r="M8484" i="1" s="1"/>
  <c r="F3593" i="1"/>
  <c r="L7933" i="1"/>
  <c r="M7933" i="1" s="1"/>
  <c r="G4150" i="1"/>
  <c r="K4150" i="1" s="1"/>
  <c r="H10927" i="1"/>
  <c r="F7366" i="1"/>
  <c r="L2605" i="1"/>
  <c r="M2605" i="1" s="1"/>
  <c r="K2606" i="1"/>
  <c r="K9150" i="1"/>
  <c r="L9149" i="1"/>
  <c r="M9149" i="1" s="1"/>
  <c r="H4821" i="1"/>
  <c r="M2049" i="1"/>
  <c r="G2714" i="1"/>
  <c r="F2715" i="1"/>
  <c r="L5591" i="1"/>
  <c r="L2934" i="1"/>
  <c r="M2934" i="1" s="1"/>
  <c r="K2935" i="1"/>
  <c r="G937" i="1"/>
  <c r="F938" i="1"/>
  <c r="G8591" i="1"/>
  <c r="F8592" i="1" s="1"/>
  <c r="K5149" i="1"/>
  <c r="H9257" i="1"/>
  <c r="L5820" i="1"/>
  <c r="M5820" i="1" s="1"/>
  <c r="K5821" i="1"/>
  <c r="M4378" i="1"/>
  <c r="H3828" i="1"/>
  <c r="G3828" i="1"/>
  <c r="F3829" i="1" s="1"/>
  <c r="M5591" i="1"/>
  <c r="L4924" i="1"/>
  <c r="M4924" i="1" s="1"/>
  <c r="K4925" i="1"/>
  <c r="K3935" i="1"/>
  <c r="K1935" i="1"/>
  <c r="K7365" i="1"/>
  <c r="F7150" i="1"/>
  <c r="H4039" i="1"/>
  <c r="G4488" i="1"/>
  <c r="F4489" i="1" s="1"/>
  <c r="G493" i="1"/>
  <c r="F494" i="1" s="1"/>
  <c r="L10701" i="1"/>
  <c r="M10701" i="1" s="1"/>
  <c r="L2828" i="1"/>
  <c r="M2828" i="1" s="1"/>
  <c r="K2829" i="1"/>
  <c r="H7365" i="1"/>
  <c r="L9371" i="1"/>
  <c r="M9371" i="1" s="1"/>
  <c r="K9372" i="1"/>
  <c r="G8930" i="1"/>
  <c r="F8931" i="1" s="1"/>
  <c r="G8040" i="1"/>
  <c r="F8041" i="1" s="1"/>
  <c r="H2049" i="1"/>
  <c r="G9373" i="1"/>
  <c r="F9374" i="1" s="1"/>
  <c r="H9480" i="1"/>
  <c r="G9480" i="1"/>
  <c r="L1603" i="1"/>
  <c r="M1603" i="1" s="1"/>
  <c r="K1604" i="1"/>
  <c r="F9258" i="1"/>
  <c r="H4378" i="1"/>
  <c r="H10363" i="1"/>
  <c r="H5591" i="1"/>
  <c r="L5931" i="1"/>
  <c r="M5931" i="1" s="1"/>
  <c r="K5932" i="1"/>
  <c r="L606" i="1"/>
  <c r="M606" i="1" s="1"/>
  <c r="K607" i="1"/>
  <c r="G6480" i="1"/>
  <c r="H6480" i="1"/>
  <c r="F6481" i="1"/>
  <c r="H6922" i="1"/>
  <c r="G6922" i="1"/>
  <c r="F6923" i="1"/>
  <c r="H1271" i="1"/>
  <c r="M10150" i="1"/>
  <c r="G10816" i="1"/>
  <c r="F10817" i="1"/>
  <c r="H7149" i="1"/>
  <c r="H608" i="1"/>
  <c r="G608" i="1"/>
  <c r="F609" i="1"/>
  <c r="F8816" i="1"/>
  <c r="H8815" i="1"/>
  <c r="G8815" i="1"/>
  <c r="F52" i="1"/>
  <c r="H51" i="1"/>
  <c r="G51" i="1"/>
  <c r="G1049" i="1"/>
  <c r="F1050" i="1" s="1"/>
  <c r="K10927" i="1"/>
  <c r="L10926" i="1"/>
  <c r="M10926" i="1" s="1"/>
  <c r="G384" i="1"/>
  <c r="F385" i="1" s="1"/>
  <c r="H9702" i="1"/>
  <c r="G10702" i="1"/>
  <c r="H10702" i="1" s="1"/>
  <c r="L3491" i="1"/>
  <c r="M3491" i="1" s="1"/>
  <c r="K3492" i="1"/>
  <c r="K8265" i="1"/>
  <c r="L8264" i="1"/>
  <c r="M8264" i="1" s="1"/>
  <c r="H2382" i="1"/>
  <c r="H4267" i="1"/>
  <c r="F10486" i="1"/>
  <c r="M10593" i="1"/>
  <c r="H7483" i="1"/>
  <c r="F8155" i="1"/>
  <c r="H8376" i="1"/>
  <c r="K5263" i="1"/>
  <c r="L5262" i="1"/>
  <c r="M5262" i="1" s="1"/>
  <c r="L4820" i="1"/>
  <c r="M4820" i="1" s="1"/>
  <c r="K4821" i="1"/>
  <c r="M8039" i="1"/>
  <c r="H2713" i="1"/>
  <c r="L3047" i="1"/>
  <c r="M3047" i="1" s="1"/>
  <c r="K3048" i="1"/>
  <c r="M9479" i="1"/>
  <c r="H5710" i="1"/>
  <c r="H936" i="1"/>
  <c r="F5150" i="1"/>
  <c r="K1825" i="1"/>
  <c r="L1824" i="1"/>
  <c r="M1824" i="1" s="1"/>
  <c r="F7934" i="1"/>
  <c r="F4712" i="1"/>
  <c r="F6263" i="1"/>
  <c r="F10364" i="1"/>
  <c r="H3827" i="1"/>
  <c r="F5592" i="1"/>
  <c r="H9814" i="1"/>
  <c r="K1144" i="1"/>
  <c r="F5490" i="1"/>
  <c r="L491" i="1"/>
  <c r="M491" i="1" s="1"/>
  <c r="K492" i="1"/>
  <c r="F3936" i="1"/>
  <c r="F2830" i="1"/>
  <c r="F1272" i="1"/>
  <c r="F9045" i="1"/>
  <c r="F5379" i="1"/>
  <c r="H8485" i="1"/>
  <c r="L4150" i="1" l="1"/>
  <c r="M4150" i="1" s="1"/>
  <c r="G6374" i="1"/>
  <c r="G5265" i="1"/>
  <c r="G1605" i="1"/>
  <c r="F1606" i="1" s="1"/>
  <c r="G1050" i="1"/>
  <c r="F1051" i="1"/>
  <c r="G3829" i="1"/>
  <c r="F3830" i="1"/>
  <c r="H9918" i="1"/>
  <c r="G9918" i="1"/>
  <c r="F9919" i="1"/>
  <c r="G9374" i="1"/>
  <c r="F9375" i="1"/>
  <c r="H9374" i="1"/>
  <c r="G2051" i="1"/>
  <c r="F2052" i="1"/>
  <c r="H2494" i="1"/>
  <c r="G2494" i="1"/>
  <c r="F2495" i="1"/>
  <c r="G3381" i="1"/>
  <c r="F3382" i="1"/>
  <c r="H4823" i="1"/>
  <c r="G4823" i="1"/>
  <c r="F4824" i="1" s="1"/>
  <c r="G8378" i="1"/>
  <c r="F8379" i="1" s="1"/>
  <c r="G6155" i="1"/>
  <c r="F6156" i="1"/>
  <c r="H8592" i="1"/>
  <c r="F8593" i="1"/>
  <c r="G8592" i="1"/>
  <c r="G4604" i="1"/>
  <c r="F4605" i="1" s="1"/>
  <c r="G1498" i="1"/>
  <c r="F1499" i="1"/>
  <c r="G10595" i="1"/>
  <c r="G5046" i="1"/>
  <c r="F5047" i="1" s="1"/>
  <c r="H8041" i="1"/>
  <c r="G8041" i="1"/>
  <c r="F8042" i="1"/>
  <c r="H1387" i="1"/>
  <c r="G1387" i="1"/>
  <c r="F1388" i="1"/>
  <c r="G6047" i="1"/>
  <c r="F6048" i="1" s="1"/>
  <c r="G2270" i="1"/>
  <c r="G3493" i="1"/>
  <c r="F3494" i="1" s="1"/>
  <c r="G385" i="1"/>
  <c r="F386" i="1" s="1"/>
  <c r="H385" i="1"/>
  <c r="G494" i="1"/>
  <c r="F495" i="1"/>
  <c r="G2608" i="1"/>
  <c r="F2609" i="1" s="1"/>
  <c r="G8931" i="1"/>
  <c r="F8932" i="1" s="1"/>
  <c r="G4489" i="1"/>
  <c r="H9152" i="1"/>
  <c r="G9152" i="1"/>
  <c r="F9153" i="1"/>
  <c r="F5593" i="1"/>
  <c r="G5592" i="1"/>
  <c r="G6481" i="1"/>
  <c r="H6481" i="1" s="1"/>
  <c r="L4925" i="1"/>
  <c r="L2935" i="1"/>
  <c r="M2935" i="1" s="1"/>
  <c r="K2936" i="1"/>
  <c r="H4150" i="1"/>
  <c r="K9815" i="1"/>
  <c r="L9814" i="1"/>
  <c r="M9814" i="1" s="1"/>
  <c r="K825" i="1"/>
  <c r="L824" i="1"/>
  <c r="M824" i="1" s="1"/>
  <c r="L5378" i="1"/>
  <c r="M5378" i="1" s="1"/>
  <c r="L8929" i="1"/>
  <c r="M8929" i="1" s="1"/>
  <c r="K8930" i="1"/>
  <c r="L153" i="1"/>
  <c r="M153" i="1" s="1"/>
  <c r="L6045" i="1"/>
  <c r="M6045" i="1" s="1"/>
  <c r="K6046" i="1"/>
  <c r="L7483" i="1"/>
  <c r="M7483" i="1" s="1"/>
  <c r="K7484" i="1"/>
  <c r="G2830" i="1"/>
  <c r="F2831" i="1"/>
  <c r="H7934" i="1"/>
  <c r="G7934" i="1"/>
  <c r="F7935" i="1"/>
  <c r="G5150" i="1"/>
  <c r="G8155" i="1"/>
  <c r="F8156" i="1" s="1"/>
  <c r="G52" i="1"/>
  <c r="F53" i="1"/>
  <c r="H8816" i="1"/>
  <c r="G8816" i="1"/>
  <c r="H10817" i="1"/>
  <c r="G10817" i="1"/>
  <c r="F10818" i="1"/>
  <c r="L1604" i="1"/>
  <c r="M1604" i="1" s="1"/>
  <c r="H7150" i="1"/>
  <c r="G7150" i="1"/>
  <c r="F7151" i="1"/>
  <c r="K8591" i="1"/>
  <c r="L2606" i="1"/>
  <c r="M2606" i="1" s="1"/>
  <c r="K2607" i="1"/>
  <c r="K10033" i="1"/>
  <c r="L5710" i="1"/>
  <c r="M5710" i="1" s="1"/>
  <c r="K5711" i="1"/>
  <c r="L4039" i="1"/>
  <c r="M4039" i="1" s="1"/>
  <c r="K4040" i="1"/>
  <c r="K6154" i="1"/>
  <c r="L6153" i="1"/>
  <c r="M6153" i="1" s="1"/>
  <c r="L261" i="1"/>
  <c r="M261" i="1" s="1"/>
  <c r="K262" i="1"/>
  <c r="G154" i="1"/>
  <c r="K154" i="1" s="1"/>
  <c r="L8702" i="1"/>
  <c r="H5822" i="1"/>
  <c r="G5822" i="1"/>
  <c r="F5823" i="1"/>
  <c r="G7596" i="1"/>
  <c r="F7597" i="1" s="1"/>
  <c r="L3158" i="1"/>
  <c r="M3158" i="1" s="1"/>
  <c r="K3159" i="1"/>
  <c r="K7712" i="1"/>
  <c r="L7711" i="1"/>
  <c r="M7711" i="1" s="1"/>
  <c r="L6713" i="1"/>
  <c r="M6713" i="1" s="1"/>
  <c r="K6714" i="1"/>
  <c r="K2050" i="1"/>
  <c r="G2937" i="1"/>
  <c r="F2938" i="1"/>
  <c r="H2937" i="1"/>
  <c r="H9816" i="1"/>
  <c r="G9816" i="1"/>
  <c r="F9817" i="1"/>
  <c r="G5712" i="1"/>
  <c r="H5712" i="1" s="1"/>
  <c r="F5713" i="1"/>
  <c r="K8040" i="1"/>
  <c r="L492" i="1"/>
  <c r="M492" i="1" s="1"/>
  <c r="K493" i="1"/>
  <c r="G10486" i="1"/>
  <c r="F10487" i="1" s="1"/>
  <c r="K8266" i="1"/>
  <c r="L8265" i="1"/>
  <c r="M8265" i="1" s="1"/>
  <c r="G609" i="1"/>
  <c r="F610" i="1" s="1"/>
  <c r="H8040" i="1"/>
  <c r="H8930" i="1"/>
  <c r="H493" i="1"/>
  <c r="L7365" i="1"/>
  <c r="M7365" i="1" s="1"/>
  <c r="H8591" i="1"/>
  <c r="H1145" i="1"/>
  <c r="K3267" i="1"/>
  <c r="L3266" i="1"/>
  <c r="M3266" i="1" s="1"/>
  <c r="H2050" i="1"/>
  <c r="H10033" i="1"/>
  <c r="K7262" i="1"/>
  <c r="L7261" i="1"/>
  <c r="M7261" i="1" s="1"/>
  <c r="H1604" i="1"/>
  <c r="L8376" i="1"/>
  <c r="M8376" i="1" s="1"/>
  <c r="K8377" i="1"/>
  <c r="H6046" i="1"/>
  <c r="H3268" i="1"/>
  <c r="G3268" i="1"/>
  <c r="F3269" i="1" s="1"/>
  <c r="L3716" i="1"/>
  <c r="M3716" i="1" s="1"/>
  <c r="K3717" i="1"/>
  <c r="G3049" i="1"/>
  <c r="H2607" i="1"/>
  <c r="H2493" i="1"/>
  <c r="L4267" i="1"/>
  <c r="M4267" i="1" s="1"/>
  <c r="K4268" i="1"/>
  <c r="H1497" i="1"/>
  <c r="L717" i="1"/>
  <c r="H10594" i="1"/>
  <c r="G7820" i="1"/>
  <c r="G718" i="1"/>
  <c r="K718" i="1" s="1"/>
  <c r="H4380" i="1"/>
  <c r="G4380" i="1"/>
  <c r="F4381" i="1"/>
  <c r="K9480" i="1"/>
  <c r="H8377" i="1"/>
  <c r="G5379" i="1"/>
  <c r="K5379" i="1" s="1"/>
  <c r="F5380" i="1"/>
  <c r="H3936" i="1"/>
  <c r="G3936" i="1"/>
  <c r="F3937" i="1"/>
  <c r="L3492" i="1"/>
  <c r="M3492" i="1" s="1"/>
  <c r="K3493" i="1"/>
  <c r="F10703" i="1"/>
  <c r="K10928" i="1"/>
  <c r="L10927" i="1"/>
  <c r="M10927" i="1" s="1"/>
  <c r="H10816" i="1"/>
  <c r="H9373" i="1"/>
  <c r="G7366" i="1"/>
  <c r="G3593" i="1"/>
  <c r="F1146" i="1"/>
  <c r="L10815" i="1"/>
  <c r="M10815" i="1" s="1"/>
  <c r="K10816" i="1"/>
  <c r="F10034" i="1"/>
  <c r="L10363" i="1"/>
  <c r="M10363" i="1" s="1"/>
  <c r="K6373" i="1"/>
  <c r="H2269" i="1"/>
  <c r="L6262" i="1"/>
  <c r="M6262" i="1" s="1"/>
  <c r="H5821" i="1"/>
  <c r="H7595" i="1"/>
  <c r="L9257" i="1"/>
  <c r="M9257" i="1" s="1"/>
  <c r="G7485" i="1"/>
  <c r="H7485" i="1" s="1"/>
  <c r="M717" i="1"/>
  <c r="H9815" i="1"/>
  <c r="H10929" i="1"/>
  <c r="G10929" i="1"/>
  <c r="F10930" i="1"/>
  <c r="K10594" i="1"/>
  <c r="G5490" i="1"/>
  <c r="F5491" i="1" s="1"/>
  <c r="H10364" i="1"/>
  <c r="G10364" i="1"/>
  <c r="L4821" i="1"/>
  <c r="M4821" i="1" s="1"/>
  <c r="K4822" i="1"/>
  <c r="K608" i="1"/>
  <c r="L607" i="1"/>
  <c r="M607" i="1" s="1"/>
  <c r="L2829" i="1"/>
  <c r="M2829" i="1" s="1"/>
  <c r="K2830" i="1"/>
  <c r="L1935" i="1"/>
  <c r="M1935" i="1" s="1"/>
  <c r="K1936" i="1"/>
  <c r="L5821" i="1"/>
  <c r="M5821" i="1" s="1"/>
  <c r="K5822" i="1"/>
  <c r="L10151" i="1"/>
  <c r="M10151" i="1" s="1"/>
  <c r="F1712" i="1"/>
  <c r="G1711" i="1"/>
  <c r="F264" i="1"/>
  <c r="G263" i="1"/>
  <c r="H263" i="1"/>
  <c r="L3827" i="1"/>
  <c r="M3827" i="1" s="1"/>
  <c r="K3828" i="1"/>
  <c r="K1710" i="1"/>
  <c r="L1709" i="1"/>
  <c r="M1709" i="1" s="1"/>
  <c r="K9917" i="1"/>
  <c r="L8154" i="1"/>
  <c r="M8154" i="1" s="1"/>
  <c r="K8155" i="1"/>
  <c r="L4711" i="1"/>
  <c r="M4711" i="1" s="1"/>
  <c r="K4712" i="1"/>
  <c r="F10257" i="1"/>
  <c r="G10256" i="1"/>
  <c r="L7041" i="1"/>
  <c r="M7041" i="1" s="1"/>
  <c r="K7042" i="1"/>
  <c r="G8703" i="1"/>
  <c r="H8703" i="1"/>
  <c r="L6599" i="1"/>
  <c r="K6600" i="1"/>
  <c r="L6921" i="1"/>
  <c r="M6921" i="1" s="1"/>
  <c r="K6922" i="1"/>
  <c r="L1385" i="1"/>
  <c r="M1385" i="1" s="1"/>
  <c r="K1386" i="1"/>
  <c r="G4269" i="1"/>
  <c r="F4270" i="1"/>
  <c r="G2384" i="1"/>
  <c r="F2385" i="1" s="1"/>
  <c r="H8487" i="1"/>
  <c r="G8487" i="1"/>
  <c r="F8488" i="1"/>
  <c r="G3718" i="1"/>
  <c r="H4041" i="1"/>
  <c r="G4041" i="1"/>
  <c r="F4042" i="1"/>
  <c r="G9045" i="1"/>
  <c r="F9046" i="1" s="1"/>
  <c r="L1144" i="1"/>
  <c r="M1144" i="1" s="1"/>
  <c r="K1145" i="1"/>
  <c r="H6263" i="1"/>
  <c r="G6263" i="1"/>
  <c r="K6263" i="1" s="1"/>
  <c r="F6264" i="1"/>
  <c r="K1826" i="1"/>
  <c r="L1825" i="1"/>
  <c r="M1825" i="1" s="1"/>
  <c r="L3048" i="1"/>
  <c r="M3048" i="1" s="1"/>
  <c r="K3049" i="1"/>
  <c r="K1049" i="1"/>
  <c r="K10702" i="1"/>
  <c r="H938" i="1"/>
  <c r="G938" i="1"/>
  <c r="F939" i="1" s="1"/>
  <c r="H2715" i="1"/>
  <c r="G2715" i="1"/>
  <c r="F2716" i="1"/>
  <c r="K8486" i="1"/>
  <c r="L8485" i="1"/>
  <c r="M8485" i="1" s="1"/>
  <c r="K6818" i="1"/>
  <c r="L6817" i="1"/>
  <c r="M6817" i="1" s="1"/>
  <c r="L2492" i="1"/>
  <c r="M2492" i="1" s="1"/>
  <c r="K2493" i="1"/>
  <c r="K6480" i="1"/>
  <c r="L9594" i="1"/>
  <c r="M9594" i="1" s="1"/>
  <c r="K9595" i="1"/>
  <c r="L3592" i="1"/>
  <c r="M3592" i="1" s="1"/>
  <c r="K3593" i="1"/>
  <c r="K4488" i="1"/>
  <c r="K2714" i="1"/>
  <c r="L2713" i="1"/>
  <c r="M2713" i="1" s="1"/>
  <c r="H7043" i="1"/>
  <c r="G7043" i="1"/>
  <c r="F7044" i="1"/>
  <c r="M2269" i="1"/>
  <c r="G7713" i="1"/>
  <c r="F7714" i="1"/>
  <c r="G6819" i="1"/>
  <c r="G9596" i="1"/>
  <c r="H9596" i="1" s="1"/>
  <c r="F9597" i="1"/>
  <c r="G1827" i="1"/>
  <c r="M4925" i="1"/>
  <c r="H3492" i="1"/>
  <c r="H4822" i="1"/>
  <c r="H6154" i="1"/>
  <c r="H10928" i="1"/>
  <c r="H1937" i="1"/>
  <c r="G1937" i="1"/>
  <c r="F1938" i="1"/>
  <c r="G1272" i="1"/>
  <c r="F1273" i="1"/>
  <c r="H1272" i="1"/>
  <c r="H1049" i="1"/>
  <c r="G6923" i="1"/>
  <c r="F6924" i="1"/>
  <c r="L5932" i="1"/>
  <c r="M5932" i="1" s="1"/>
  <c r="K5933" i="1"/>
  <c r="G9258" i="1"/>
  <c r="L9372" i="1"/>
  <c r="M9372" i="1" s="1"/>
  <c r="K9373" i="1"/>
  <c r="H4488" i="1"/>
  <c r="L3935" i="1"/>
  <c r="M3935" i="1" s="1"/>
  <c r="K3936" i="1"/>
  <c r="K5150" i="1"/>
  <c r="L5149" i="1"/>
  <c r="M5149" i="1" s="1"/>
  <c r="L2382" i="1"/>
  <c r="M2382" i="1" s="1"/>
  <c r="K2383" i="1"/>
  <c r="H6373" i="1"/>
  <c r="K7819" i="1"/>
  <c r="L7818" i="1"/>
  <c r="M7818" i="1" s="1"/>
  <c r="L2269" i="1"/>
  <c r="K2270" i="1"/>
  <c r="K9045" i="1"/>
  <c r="L9044" i="1"/>
  <c r="M9044" i="1" s="1"/>
  <c r="L936" i="1"/>
  <c r="M936" i="1" s="1"/>
  <c r="K937" i="1"/>
  <c r="H8267" i="1"/>
  <c r="G8267" i="1"/>
  <c r="F8268" i="1"/>
  <c r="K4603" i="1"/>
  <c r="L4602" i="1"/>
  <c r="M4602" i="1" s="1"/>
  <c r="G7263" i="1"/>
  <c r="H7263" i="1"/>
  <c r="H4603" i="1"/>
  <c r="K9703" i="1"/>
  <c r="L9702" i="1"/>
  <c r="M9702" i="1" s="1"/>
  <c r="G826" i="1"/>
  <c r="F827" i="1"/>
  <c r="M8702" i="1"/>
  <c r="L5044" i="1"/>
  <c r="M5044" i="1" s="1"/>
  <c r="K5045" i="1"/>
  <c r="K384" i="1"/>
  <c r="L7594" i="1"/>
  <c r="M7594" i="1" s="1"/>
  <c r="K7595" i="1"/>
  <c r="L1271" i="1"/>
  <c r="M1271" i="1" s="1"/>
  <c r="K1272" i="1"/>
  <c r="L2149" i="1"/>
  <c r="M2149" i="1" s="1"/>
  <c r="K3380" i="1"/>
  <c r="H6600" i="1"/>
  <c r="G6600" i="1"/>
  <c r="F6601" i="1"/>
  <c r="H10151" i="1"/>
  <c r="H9704" i="1"/>
  <c r="G9704" i="1"/>
  <c r="F9705" i="1"/>
  <c r="H4040" i="1"/>
  <c r="G4712" i="1"/>
  <c r="F4713" i="1" s="1"/>
  <c r="K5264" i="1"/>
  <c r="L5263" i="1"/>
  <c r="M5263" i="1" s="1"/>
  <c r="H384" i="1"/>
  <c r="K51" i="1"/>
  <c r="K8815" i="1"/>
  <c r="F9481" i="1"/>
  <c r="H937" i="1"/>
  <c r="H2714" i="1"/>
  <c r="K9151" i="1"/>
  <c r="L9150" i="1"/>
  <c r="M9150" i="1" s="1"/>
  <c r="F4151" i="1"/>
  <c r="H5264" i="1"/>
  <c r="F3160" i="1"/>
  <c r="L7149" i="1"/>
  <c r="M7149" i="1" s="1"/>
  <c r="K7150" i="1"/>
  <c r="L1496" i="1"/>
  <c r="M1496" i="1" s="1"/>
  <c r="K1497" i="1"/>
  <c r="F6715" i="1"/>
  <c r="H7042" i="1"/>
  <c r="F2151" i="1"/>
  <c r="G2150" i="1"/>
  <c r="H7712" i="1"/>
  <c r="H6818" i="1"/>
  <c r="L10254" i="1"/>
  <c r="M10254" i="1" s="1"/>
  <c r="K10255" i="1"/>
  <c r="F5934" i="1"/>
  <c r="H1826" i="1"/>
  <c r="L4379" i="1"/>
  <c r="M4379" i="1" s="1"/>
  <c r="K4380" i="1"/>
  <c r="F4926" i="1"/>
  <c r="H3380" i="1"/>
  <c r="M6599" i="1"/>
  <c r="H5045" i="1"/>
  <c r="H9151" i="1"/>
  <c r="F10152" i="1"/>
  <c r="H1936" i="1"/>
  <c r="L6263" i="1" l="1"/>
  <c r="G2609" i="1"/>
  <c r="F2610" i="1"/>
  <c r="H8379" i="1"/>
  <c r="G8379" i="1"/>
  <c r="F8380" i="1"/>
  <c r="G5491" i="1"/>
  <c r="F5492" i="1" s="1"/>
  <c r="G10487" i="1"/>
  <c r="F10488" i="1"/>
  <c r="G4824" i="1"/>
  <c r="F4825" i="1" s="1"/>
  <c r="L154" i="1"/>
  <c r="L718" i="1"/>
  <c r="H4713" i="1"/>
  <c r="G4713" i="1"/>
  <c r="F4714" i="1"/>
  <c r="G4605" i="1"/>
  <c r="F4606" i="1" s="1"/>
  <c r="G3494" i="1"/>
  <c r="F3495" i="1"/>
  <c r="L5379" i="1"/>
  <c r="G2385" i="1"/>
  <c r="F2386" i="1"/>
  <c r="H8156" i="1"/>
  <c r="G8156" i="1"/>
  <c r="F8157" i="1" s="1"/>
  <c r="G386" i="1"/>
  <c r="G1606" i="1"/>
  <c r="F1607" i="1"/>
  <c r="G7597" i="1"/>
  <c r="F7598" i="1" s="1"/>
  <c r="H3269" i="1"/>
  <c r="G3269" i="1"/>
  <c r="F3270" i="1"/>
  <c r="H610" i="1"/>
  <c r="G610" i="1"/>
  <c r="F611" i="1"/>
  <c r="G8932" i="1"/>
  <c r="F8933" i="1"/>
  <c r="H8932" i="1"/>
  <c r="G5047" i="1"/>
  <c r="F5048" i="1"/>
  <c r="H5047" i="1"/>
  <c r="H9046" i="1"/>
  <c r="G9046" i="1"/>
  <c r="H939" i="1"/>
  <c r="G939" i="1"/>
  <c r="F940" i="1"/>
  <c r="G6048" i="1"/>
  <c r="F6049" i="1"/>
  <c r="H827" i="1"/>
  <c r="G827" i="1"/>
  <c r="L51" i="1"/>
  <c r="M51" i="1" s="1"/>
  <c r="K52" i="1"/>
  <c r="F2152" i="1"/>
  <c r="G2151" i="1"/>
  <c r="G6715" i="1"/>
  <c r="F6716" i="1"/>
  <c r="L7150" i="1"/>
  <c r="L1272" i="1"/>
  <c r="G8268" i="1"/>
  <c r="F8269" i="1" s="1"/>
  <c r="G1938" i="1"/>
  <c r="F1939" i="1"/>
  <c r="L2493" i="1"/>
  <c r="M2493" i="1" s="1"/>
  <c r="K2494" i="1"/>
  <c r="G2716" i="1"/>
  <c r="F2717" i="1" s="1"/>
  <c r="L10702" i="1"/>
  <c r="M10702" i="1" s="1"/>
  <c r="L1386" i="1"/>
  <c r="M1386" i="1" s="1"/>
  <c r="K1387" i="1"/>
  <c r="K8156" i="1"/>
  <c r="L8155" i="1"/>
  <c r="K1711" i="1"/>
  <c r="L1710" i="1"/>
  <c r="M1710" i="1" s="1"/>
  <c r="G264" i="1"/>
  <c r="H264" i="1"/>
  <c r="L1936" i="1"/>
  <c r="M1936" i="1" s="1"/>
  <c r="K1937" i="1"/>
  <c r="G10930" i="1"/>
  <c r="F10931" i="1" s="1"/>
  <c r="K9258" i="1"/>
  <c r="G4381" i="1"/>
  <c r="F4382" i="1" s="1"/>
  <c r="L8377" i="1"/>
  <c r="M8377" i="1" s="1"/>
  <c r="K8378" i="1"/>
  <c r="K8267" i="1"/>
  <c r="L8266" i="1"/>
  <c r="M8266" i="1" s="1"/>
  <c r="H5823" i="1"/>
  <c r="G5823" i="1"/>
  <c r="F5824" i="1"/>
  <c r="G7935" i="1"/>
  <c r="F7936" i="1" s="1"/>
  <c r="L6046" i="1"/>
  <c r="M6046" i="1" s="1"/>
  <c r="K6047" i="1"/>
  <c r="G6156" i="1"/>
  <c r="F6157" i="1" s="1"/>
  <c r="H1051" i="1"/>
  <c r="G1051" i="1"/>
  <c r="F4927" i="1"/>
  <c r="G4926" i="1"/>
  <c r="H5934" i="1"/>
  <c r="G5934" i="1"/>
  <c r="F5935" i="1"/>
  <c r="L1497" i="1"/>
  <c r="M1497" i="1" s="1"/>
  <c r="K1498" i="1"/>
  <c r="L3380" i="1"/>
  <c r="M3380" i="1" s="1"/>
  <c r="K3381" i="1"/>
  <c r="K7820" i="1"/>
  <c r="L7819" i="1"/>
  <c r="M7819" i="1" s="1"/>
  <c r="H9258" i="1"/>
  <c r="H1827" i="1"/>
  <c r="H6819" i="1"/>
  <c r="L1145" i="1"/>
  <c r="M1145" i="1" s="1"/>
  <c r="L10816" i="1"/>
  <c r="M10816" i="1" s="1"/>
  <c r="K10817" i="1"/>
  <c r="F7367" i="1"/>
  <c r="H7820" i="1"/>
  <c r="H3049" i="1"/>
  <c r="L3717" i="1"/>
  <c r="M3717" i="1" s="1"/>
  <c r="K3718" i="1"/>
  <c r="L7262" i="1"/>
  <c r="M7262" i="1" s="1"/>
  <c r="K7263" i="1"/>
  <c r="L8040" i="1"/>
  <c r="M8040" i="1" s="1"/>
  <c r="K8041" i="1"/>
  <c r="L2050" i="1"/>
  <c r="M2050" i="1" s="1"/>
  <c r="K2051" i="1"/>
  <c r="K7934" i="1"/>
  <c r="K826" i="1"/>
  <c r="L825" i="1"/>
  <c r="M825" i="1" s="1"/>
  <c r="H4489" i="1"/>
  <c r="H1499" i="1"/>
  <c r="G1499" i="1"/>
  <c r="F1500" i="1"/>
  <c r="G3382" i="1"/>
  <c r="F3383" i="1" s="1"/>
  <c r="H2052" i="1"/>
  <c r="G2052" i="1"/>
  <c r="L2383" i="1"/>
  <c r="M2383" i="1" s="1"/>
  <c r="K2384" i="1"/>
  <c r="G3160" i="1"/>
  <c r="F3161" i="1" s="1"/>
  <c r="G4151" i="1"/>
  <c r="F4152" i="1" s="1"/>
  <c r="L937" i="1"/>
  <c r="M937" i="1" s="1"/>
  <c r="K938" i="1"/>
  <c r="L9373" i="1"/>
  <c r="M9373" i="1" s="1"/>
  <c r="K9374" i="1"/>
  <c r="F9259" i="1"/>
  <c r="K2715" i="1"/>
  <c r="L2714" i="1"/>
  <c r="M2714" i="1" s="1"/>
  <c r="L3049" i="1"/>
  <c r="M3049" i="1" s="1"/>
  <c r="L6922" i="1"/>
  <c r="M6922" i="1" s="1"/>
  <c r="K6923" i="1"/>
  <c r="H10257" i="1"/>
  <c r="G10257" i="1"/>
  <c r="G1712" i="1"/>
  <c r="F7486" i="1"/>
  <c r="H7366" i="1"/>
  <c r="K10929" i="1"/>
  <c r="L10928" i="1"/>
  <c r="M10928" i="1" s="1"/>
  <c r="H3937" i="1"/>
  <c r="G3937" i="1"/>
  <c r="K10486" i="1"/>
  <c r="L493" i="1"/>
  <c r="M493" i="1" s="1"/>
  <c r="K494" i="1"/>
  <c r="G9817" i="1"/>
  <c r="F9818" i="1" s="1"/>
  <c r="K6155" i="1"/>
  <c r="L6154" i="1"/>
  <c r="M6154" i="1" s="1"/>
  <c r="H7151" i="1"/>
  <c r="G7151" i="1"/>
  <c r="K7151" i="1" s="1"/>
  <c r="F7152" i="1"/>
  <c r="M8155" i="1"/>
  <c r="K5592" i="1"/>
  <c r="H9153" i="1"/>
  <c r="G9153" i="1"/>
  <c r="F9154" i="1"/>
  <c r="H8931" i="1"/>
  <c r="G8042" i="1"/>
  <c r="F8043" i="1"/>
  <c r="H5046" i="1"/>
  <c r="H6155" i="1"/>
  <c r="G9919" i="1"/>
  <c r="F9920" i="1"/>
  <c r="H1050" i="1"/>
  <c r="H6374" i="1"/>
  <c r="K9046" i="1"/>
  <c r="L9045" i="1"/>
  <c r="K1827" i="1"/>
  <c r="L1826" i="1"/>
  <c r="M1826" i="1" s="1"/>
  <c r="L4380" i="1"/>
  <c r="M4380" i="1" s="1"/>
  <c r="K4381" i="1"/>
  <c r="L8815" i="1"/>
  <c r="M8815" i="1" s="1"/>
  <c r="K8816" i="1"/>
  <c r="H4712" i="1"/>
  <c r="L7595" i="1"/>
  <c r="M7595" i="1" s="1"/>
  <c r="K7596" i="1"/>
  <c r="L5933" i="1"/>
  <c r="M5933" i="1" s="1"/>
  <c r="K5934" i="1"/>
  <c r="L4488" i="1"/>
  <c r="M4488" i="1" s="1"/>
  <c r="K4489" i="1"/>
  <c r="H3718" i="1"/>
  <c r="H2384" i="1"/>
  <c r="H10256" i="1"/>
  <c r="K9918" i="1"/>
  <c r="L9917" i="1"/>
  <c r="M9917" i="1" s="1"/>
  <c r="H1711" i="1"/>
  <c r="L2830" i="1"/>
  <c r="F10365" i="1"/>
  <c r="K10364" i="1"/>
  <c r="G1146" i="1"/>
  <c r="G10703" i="1"/>
  <c r="H10486" i="1"/>
  <c r="L4040" i="1"/>
  <c r="M4040" i="1" s="1"/>
  <c r="K4041" i="1"/>
  <c r="L5711" i="1"/>
  <c r="M5711" i="1" s="1"/>
  <c r="K5712" i="1"/>
  <c r="L2607" i="1"/>
  <c r="M2607" i="1" s="1"/>
  <c r="K2608" i="1"/>
  <c r="M7150" i="1"/>
  <c r="F8817" i="1"/>
  <c r="H8155" i="1"/>
  <c r="L8930" i="1"/>
  <c r="M8930" i="1" s="1"/>
  <c r="K8931" i="1"/>
  <c r="F6482" i="1"/>
  <c r="H5592" i="1"/>
  <c r="H2608" i="1"/>
  <c r="H1498" i="1"/>
  <c r="H3381" i="1"/>
  <c r="H2051" i="1"/>
  <c r="F6375" i="1"/>
  <c r="K9152" i="1"/>
  <c r="L9151" i="1"/>
  <c r="M9151" i="1" s="1"/>
  <c r="K4604" i="1"/>
  <c r="L4603" i="1"/>
  <c r="M4603" i="1" s="1"/>
  <c r="G9597" i="1"/>
  <c r="F9598" i="1"/>
  <c r="H9597" i="1"/>
  <c r="L3593" i="1"/>
  <c r="K6819" i="1"/>
  <c r="L6818" i="1"/>
  <c r="M6818" i="1" s="1"/>
  <c r="M9045" i="1"/>
  <c r="F3719" i="1"/>
  <c r="L7042" i="1"/>
  <c r="M7042" i="1" s="1"/>
  <c r="K7043" i="1"/>
  <c r="L3828" i="1"/>
  <c r="M3828" i="1" s="1"/>
  <c r="K3829" i="1"/>
  <c r="M3593" i="1"/>
  <c r="L3493" i="1"/>
  <c r="M3493" i="1" s="1"/>
  <c r="K3494" i="1"/>
  <c r="F719" i="1"/>
  <c r="K3268" i="1"/>
  <c r="L3267" i="1"/>
  <c r="M3267" i="1" s="1"/>
  <c r="G5713" i="1"/>
  <c r="F5714" i="1"/>
  <c r="H5713" i="1"/>
  <c r="K7713" i="1"/>
  <c r="L7712" i="1"/>
  <c r="M7712" i="1" s="1"/>
  <c r="H53" i="1"/>
  <c r="G53" i="1"/>
  <c r="L2936" i="1"/>
  <c r="M2936" i="1" s="1"/>
  <c r="K2937" i="1"/>
  <c r="G5593" i="1"/>
  <c r="G8593" i="1"/>
  <c r="F8594" i="1" s="1"/>
  <c r="K9704" i="1"/>
  <c r="L9703" i="1"/>
  <c r="M9703" i="1" s="1"/>
  <c r="H7714" i="1"/>
  <c r="G7714" i="1"/>
  <c r="F7715" i="1" s="1"/>
  <c r="L9595" i="1"/>
  <c r="M9595" i="1" s="1"/>
  <c r="K9596" i="1"/>
  <c r="H9045" i="1"/>
  <c r="L6600" i="1"/>
  <c r="L4712" i="1"/>
  <c r="M4712" i="1" s="1"/>
  <c r="K4713" i="1"/>
  <c r="L5822" i="1"/>
  <c r="M5822" i="1" s="1"/>
  <c r="K5823" i="1"/>
  <c r="L4822" i="1"/>
  <c r="M4822" i="1" s="1"/>
  <c r="K4823" i="1"/>
  <c r="K5490" i="1"/>
  <c r="K6374" i="1"/>
  <c r="L6373" i="1"/>
  <c r="M6373" i="1" s="1"/>
  <c r="F10035" i="1"/>
  <c r="H10034" i="1"/>
  <c r="G10034" i="1"/>
  <c r="H3593" i="1"/>
  <c r="H5380" i="1"/>
  <c r="G5380" i="1"/>
  <c r="F5381" i="1" s="1"/>
  <c r="M718" i="1"/>
  <c r="L4268" i="1"/>
  <c r="M4268" i="1" s="1"/>
  <c r="K4269" i="1"/>
  <c r="H609" i="1"/>
  <c r="L3159" i="1"/>
  <c r="M3159" i="1" s="1"/>
  <c r="K3160" i="1"/>
  <c r="H7596" i="1"/>
  <c r="M154" i="1"/>
  <c r="L262" i="1"/>
  <c r="M262" i="1" s="1"/>
  <c r="K263" i="1"/>
  <c r="L10033" i="1"/>
  <c r="M10033" i="1" s="1"/>
  <c r="K10034" i="1"/>
  <c r="H2831" i="1"/>
  <c r="G2831" i="1"/>
  <c r="L7484" i="1"/>
  <c r="M7484" i="1" s="1"/>
  <c r="K7485" i="1"/>
  <c r="K9816" i="1"/>
  <c r="L9815" i="1"/>
  <c r="M9815" i="1" s="1"/>
  <c r="H495" i="1"/>
  <c r="G495" i="1"/>
  <c r="F496" i="1" s="1"/>
  <c r="H3493" i="1"/>
  <c r="H6047" i="1"/>
  <c r="H8378" i="1"/>
  <c r="H3830" i="1"/>
  <c r="G3830" i="1"/>
  <c r="F3831" i="1"/>
  <c r="H1605" i="1"/>
  <c r="G6924" i="1"/>
  <c r="F6925" i="1"/>
  <c r="H4270" i="1"/>
  <c r="G4270" i="1"/>
  <c r="F4271" i="1" s="1"/>
  <c r="G9481" i="1"/>
  <c r="F9482" i="1" s="1"/>
  <c r="G9705" i="1"/>
  <c r="F9706" i="1" s="1"/>
  <c r="G6601" i="1"/>
  <c r="K6601" i="1" s="1"/>
  <c r="F6602" i="1"/>
  <c r="K2150" i="1"/>
  <c r="L384" i="1"/>
  <c r="M384" i="1" s="1"/>
  <c r="K385" i="1"/>
  <c r="H826" i="1"/>
  <c r="L2270" i="1"/>
  <c r="M2270" i="1" s="1"/>
  <c r="L3936" i="1"/>
  <c r="M3936" i="1" s="1"/>
  <c r="K3937" i="1"/>
  <c r="G1273" i="1"/>
  <c r="K1273" i="1" s="1"/>
  <c r="F1274" i="1"/>
  <c r="H1273" i="1"/>
  <c r="G7044" i="1"/>
  <c r="F7045" i="1" s="1"/>
  <c r="K8487" i="1"/>
  <c r="L8486" i="1"/>
  <c r="M8486" i="1" s="1"/>
  <c r="L1049" i="1"/>
  <c r="M1049" i="1" s="1"/>
  <c r="K1050" i="1"/>
  <c r="F6265" i="1"/>
  <c r="H6264" i="1"/>
  <c r="G6264" i="1"/>
  <c r="K6264" i="1" s="1"/>
  <c r="G4042" i="1"/>
  <c r="F4043" i="1" s="1"/>
  <c r="H8488" i="1"/>
  <c r="G8488" i="1"/>
  <c r="F8489" i="1"/>
  <c r="H5490" i="1"/>
  <c r="F3594" i="1"/>
  <c r="M5379" i="1"/>
  <c r="H718" i="1"/>
  <c r="K7366" i="1"/>
  <c r="G2938" i="1"/>
  <c r="H2938" i="1"/>
  <c r="K8703" i="1"/>
  <c r="H154" i="1"/>
  <c r="K8592" i="1"/>
  <c r="L8591" i="1"/>
  <c r="M8591" i="1" s="1"/>
  <c r="G10818" i="1"/>
  <c r="F10819" i="1" s="1"/>
  <c r="H52" i="1"/>
  <c r="F5151" i="1"/>
  <c r="M2830" i="1"/>
  <c r="H2270" i="1"/>
  <c r="G1388" i="1"/>
  <c r="F1389" i="1" s="1"/>
  <c r="F10596" i="1"/>
  <c r="H4604" i="1"/>
  <c r="H2495" i="1"/>
  <c r="G2495" i="1"/>
  <c r="F2496" i="1" s="1"/>
  <c r="G9375" i="1"/>
  <c r="F9376" i="1"/>
  <c r="H9375" i="1"/>
  <c r="H5265" i="1"/>
  <c r="G10152" i="1"/>
  <c r="F10153" i="1" s="1"/>
  <c r="L10255" i="1"/>
  <c r="M10255" i="1" s="1"/>
  <c r="K10256" i="1"/>
  <c r="H2150" i="1"/>
  <c r="K5265" i="1"/>
  <c r="L5264" i="1"/>
  <c r="M5264" i="1" s="1"/>
  <c r="M6600" i="1"/>
  <c r="L5045" i="1"/>
  <c r="M5045" i="1" s="1"/>
  <c r="K5046" i="1"/>
  <c r="F7264" i="1"/>
  <c r="L5150" i="1"/>
  <c r="M5150" i="1" s="1"/>
  <c r="H6923" i="1"/>
  <c r="M1272" i="1"/>
  <c r="F1828" i="1"/>
  <c r="F6820" i="1"/>
  <c r="H7713" i="1"/>
  <c r="K6481" i="1"/>
  <c r="L6480" i="1"/>
  <c r="M6480" i="1" s="1"/>
  <c r="M6263" i="1"/>
  <c r="H4269" i="1"/>
  <c r="F8704" i="1"/>
  <c r="K609" i="1"/>
  <c r="L608" i="1"/>
  <c r="M608" i="1" s="1"/>
  <c r="K10595" i="1"/>
  <c r="L10594" i="1"/>
  <c r="M10594" i="1" s="1"/>
  <c r="H5379" i="1"/>
  <c r="L9480" i="1"/>
  <c r="M9480" i="1" s="1"/>
  <c r="K9481" i="1"/>
  <c r="F7821" i="1"/>
  <c r="F3050" i="1"/>
  <c r="L6714" i="1"/>
  <c r="M6714" i="1" s="1"/>
  <c r="K6715" i="1"/>
  <c r="F155" i="1"/>
  <c r="K1605" i="1"/>
  <c r="H5150" i="1"/>
  <c r="H2830" i="1"/>
  <c r="F4490" i="1"/>
  <c r="H494" i="1"/>
  <c r="F2271" i="1"/>
  <c r="H10595" i="1"/>
  <c r="H3829" i="1"/>
  <c r="F5266" i="1"/>
  <c r="G496" i="1" l="1"/>
  <c r="F497" i="1"/>
  <c r="L7151" i="1"/>
  <c r="H7936" i="1"/>
  <c r="G7936" i="1"/>
  <c r="F7937" i="1"/>
  <c r="G4382" i="1"/>
  <c r="F4383" i="1" s="1"/>
  <c r="G4606" i="1"/>
  <c r="F4607" i="1"/>
  <c r="G2496" i="1"/>
  <c r="F2497" i="1"/>
  <c r="L1273" i="1"/>
  <c r="G2717" i="1"/>
  <c r="G8157" i="1"/>
  <c r="F8158" i="1" s="1"/>
  <c r="H5492" i="1"/>
  <c r="G5492" i="1"/>
  <c r="F5493" i="1"/>
  <c r="L6601" i="1"/>
  <c r="G3383" i="1"/>
  <c r="F3384" i="1"/>
  <c r="G9706" i="1"/>
  <c r="F9707" i="1" s="1"/>
  <c r="G8594" i="1"/>
  <c r="H6157" i="1"/>
  <c r="G6157" i="1"/>
  <c r="F6158" i="1"/>
  <c r="G10153" i="1"/>
  <c r="F10154" i="1"/>
  <c r="H10153" i="1"/>
  <c r="G9482" i="1"/>
  <c r="F9483" i="1"/>
  <c r="G5381" i="1"/>
  <c r="F5382" i="1"/>
  <c r="G4152" i="1"/>
  <c r="H4152" i="1"/>
  <c r="G10931" i="1"/>
  <c r="F10932" i="1" s="1"/>
  <c r="G1389" i="1"/>
  <c r="G4271" i="1"/>
  <c r="F4272" i="1" s="1"/>
  <c r="G3161" i="1"/>
  <c r="G7598" i="1"/>
  <c r="F7599" i="1" s="1"/>
  <c r="H4043" i="1"/>
  <c r="G4043" i="1"/>
  <c r="F4044" i="1"/>
  <c r="G7045" i="1"/>
  <c r="F7046" i="1" s="1"/>
  <c r="G9818" i="1"/>
  <c r="F9819" i="1"/>
  <c r="G8269" i="1"/>
  <c r="F8270" i="1"/>
  <c r="G4825" i="1"/>
  <c r="F4826" i="1"/>
  <c r="G10819" i="1"/>
  <c r="F10820" i="1"/>
  <c r="L6264" i="1"/>
  <c r="H7715" i="1"/>
  <c r="G7715" i="1"/>
  <c r="F7716" i="1"/>
  <c r="F156" i="1"/>
  <c r="H155" i="1"/>
  <c r="G155" i="1"/>
  <c r="L10595" i="1"/>
  <c r="M10595" i="1" s="1"/>
  <c r="G6820" i="1"/>
  <c r="L5265" i="1"/>
  <c r="M5265" i="1" s="1"/>
  <c r="L8592" i="1"/>
  <c r="M8592" i="1" s="1"/>
  <c r="K8593" i="1"/>
  <c r="L4269" i="1"/>
  <c r="M4269" i="1" s="1"/>
  <c r="K4270" i="1"/>
  <c r="K9705" i="1"/>
  <c r="L9704" i="1"/>
  <c r="M9704" i="1" s="1"/>
  <c r="L2937" i="1"/>
  <c r="M2937" i="1" s="1"/>
  <c r="K2938" i="1"/>
  <c r="L3829" i="1"/>
  <c r="M3829" i="1" s="1"/>
  <c r="K3830" i="1"/>
  <c r="K4605" i="1"/>
  <c r="L4604" i="1"/>
  <c r="M4604" i="1" s="1"/>
  <c r="L4041" i="1"/>
  <c r="M4041" i="1" s="1"/>
  <c r="K4042" i="1"/>
  <c r="L5934" i="1"/>
  <c r="L7934" i="1"/>
  <c r="M7934" i="1" s="1"/>
  <c r="K7935" i="1"/>
  <c r="L8041" i="1"/>
  <c r="M8041" i="1" s="1"/>
  <c r="K8042" i="1"/>
  <c r="H7367" i="1"/>
  <c r="F7368" i="1"/>
  <c r="G7367" i="1"/>
  <c r="L7820" i="1"/>
  <c r="M7820" i="1" s="1"/>
  <c r="G4927" i="1"/>
  <c r="F2153" i="1"/>
  <c r="H2152" i="1"/>
  <c r="G2152" i="1"/>
  <c r="K5380" i="1"/>
  <c r="H4490" i="1"/>
  <c r="G4490" i="1"/>
  <c r="F4491" i="1"/>
  <c r="L6715" i="1"/>
  <c r="G1828" i="1"/>
  <c r="F1829" i="1" s="1"/>
  <c r="G7264" i="1"/>
  <c r="F7265" i="1" s="1"/>
  <c r="H7264" i="1"/>
  <c r="G9376" i="1"/>
  <c r="G8489" i="1"/>
  <c r="F8490" i="1"/>
  <c r="G6265" i="1"/>
  <c r="K6265" i="1" s="1"/>
  <c r="L3937" i="1"/>
  <c r="M3937" i="1" s="1"/>
  <c r="G3831" i="1"/>
  <c r="G10035" i="1"/>
  <c r="L4713" i="1"/>
  <c r="K3269" i="1"/>
  <c r="L3268" i="1"/>
  <c r="M3268" i="1" s="1"/>
  <c r="K6820" i="1"/>
  <c r="L6819" i="1"/>
  <c r="M6819" i="1" s="1"/>
  <c r="F8818" i="1"/>
  <c r="G8817" i="1"/>
  <c r="L7596" i="1"/>
  <c r="M7596" i="1" s="1"/>
  <c r="K7597" i="1"/>
  <c r="L1827" i="1"/>
  <c r="M1827" i="1" s="1"/>
  <c r="H9154" i="1"/>
  <c r="G9154" i="1"/>
  <c r="F9155" i="1"/>
  <c r="H7152" i="1"/>
  <c r="G7152" i="1"/>
  <c r="K7152" i="1" s="1"/>
  <c r="F7153" i="1"/>
  <c r="L494" i="1"/>
  <c r="M494" i="1" s="1"/>
  <c r="K495" i="1"/>
  <c r="L6923" i="1"/>
  <c r="M6923" i="1" s="1"/>
  <c r="K6924" i="1"/>
  <c r="K2716" i="1"/>
  <c r="L2715" i="1"/>
  <c r="M2715" i="1" s="1"/>
  <c r="H9259" i="1"/>
  <c r="G9259" i="1"/>
  <c r="K4151" i="1"/>
  <c r="L2384" i="1"/>
  <c r="M2384" i="1" s="1"/>
  <c r="K2385" i="1"/>
  <c r="L10817" i="1"/>
  <c r="M10817" i="1" s="1"/>
  <c r="K10818" i="1"/>
  <c r="L1387" i="1"/>
  <c r="M1387" i="1" s="1"/>
  <c r="K1388" i="1"/>
  <c r="G940" i="1"/>
  <c r="F941" i="1"/>
  <c r="G3270" i="1"/>
  <c r="F3271" i="1" s="1"/>
  <c r="H2610" i="1"/>
  <c r="G2610" i="1"/>
  <c r="F2611" i="1"/>
  <c r="H3050" i="1"/>
  <c r="G3050" i="1"/>
  <c r="F3051" i="1" s="1"/>
  <c r="H7821" i="1"/>
  <c r="G7821" i="1"/>
  <c r="K610" i="1"/>
  <c r="L609" i="1"/>
  <c r="M609" i="1" s="1"/>
  <c r="L5046" i="1"/>
  <c r="M5046" i="1" s="1"/>
  <c r="K5047" i="1"/>
  <c r="H1388" i="1"/>
  <c r="H5151" i="1"/>
  <c r="G5151" i="1"/>
  <c r="F5152" i="1" s="1"/>
  <c r="G3594" i="1"/>
  <c r="F3595" i="1" s="1"/>
  <c r="L1050" i="1"/>
  <c r="M1050" i="1" s="1"/>
  <c r="K1051" i="1"/>
  <c r="H7044" i="1"/>
  <c r="L385" i="1"/>
  <c r="M385" i="1" s="1"/>
  <c r="K386" i="1"/>
  <c r="H9705" i="1"/>
  <c r="L5490" i="1"/>
  <c r="M5490" i="1" s="1"/>
  <c r="K5491" i="1"/>
  <c r="K7714" i="1"/>
  <c r="L7713" i="1"/>
  <c r="M7713" i="1" s="1"/>
  <c r="L7043" i="1"/>
  <c r="M7043" i="1" s="1"/>
  <c r="K7044" i="1"/>
  <c r="H1146" i="1"/>
  <c r="M7151" i="1"/>
  <c r="F1713" i="1"/>
  <c r="L9374" i="1"/>
  <c r="M9374" i="1" s="1"/>
  <c r="K9375" i="1"/>
  <c r="K827" i="1"/>
  <c r="L826" i="1"/>
  <c r="M826" i="1" s="1"/>
  <c r="K7264" i="1"/>
  <c r="L7263" i="1"/>
  <c r="M7263" i="1" s="1"/>
  <c r="H4381" i="1"/>
  <c r="H10930" i="1"/>
  <c r="K10703" i="1"/>
  <c r="H8268" i="1"/>
  <c r="H7597" i="1"/>
  <c r="H4605" i="1"/>
  <c r="H4824" i="1"/>
  <c r="H5491" i="1"/>
  <c r="L9481" i="1"/>
  <c r="K9482" i="1"/>
  <c r="H10152" i="1"/>
  <c r="K9817" i="1"/>
  <c r="L9816" i="1"/>
  <c r="M9816" i="1" s="1"/>
  <c r="L3160" i="1"/>
  <c r="K3161" i="1"/>
  <c r="L6374" i="1"/>
  <c r="M6374" i="1" s="1"/>
  <c r="K6375" i="1"/>
  <c r="K9153" i="1"/>
  <c r="L9152" i="1"/>
  <c r="M9152" i="1" s="1"/>
  <c r="L8931" i="1"/>
  <c r="M8931" i="1" s="1"/>
  <c r="K8932" i="1"/>
  <c r="L2608" i="1"/>
  <c r="M2608" i="1" s="1"/>
  <c r="K2609" i="1"/>
  <c r="F1147" i="1"/>
  <c r="G9920" i="1"/>
  <c r="F9921" i="1" s="1"/>
  <c r="G8043" i="1"/>
  <c r="F8044" i="1" s="1"/>
  <c r="K10930" i="1"/>
  <c r="L10929" i="1"/>
  <c r="M10929" i="1" s="1"/>
  <c r="H1712" i="1"/>
  <c r="M3160" i="1"/>
  <c r="K1146" i="1"/>
  <c r="G5935" i="1"/>
  <c r="K5935" i="1" s="1"/>
  <c r="F5936" i="1"/>
  <c r="L1937" i="1"/>
  <c r="M1937" i="1" s="1"/>
  <c r="K1938" i="1"/>
  <c r="K1712" i="1"/>
  <c r="L1711" i="1"/>
  <c r="M1711" i="1" s="1"/>
  <c r="G6716" i="1"/>
  <c r="F6717" i="1" s="1"/>
  <c r="H6049" i="1"/>
  <c r="G6049" i="1"/>
  <c r="G5048" i="1"/>
  <c r="H5048" i="1" s="1"/>
  <c r="F5049" i="1"/>
  <c r="H1607" i="1"/>
  <c r="G1607" i="1"/>
  <c r="F1608" i="1"/>
  <c r="H2609" i="1"/>
  <c r="L10256" i="1"/>
  <c r="M10256" i="1" s="1"/>
  <c r="K10257" i="1"/>
  <c r="L8703" i="1"/>
  <c r="M8703" i="1" s="1"/>
  <c r="K7367" i="1"/>
  <c r="L7366" i="1"/>
  <c r="M7366" i="1" s="1"/>
  <c r="L2150" i="1"/>
  <c r="M2150" i="1" s="1"/>
  <c r="K2151" i="1"/>
  <c r="L7485" i="1"/>
  <c r="M7485" i="1" s="1"/>
  <c r="L10034" i="1"/>
  <c r="K10035" i="1"/>
  <c r="L4823" i="1"/>
  <c r="M4823" i="1" s="1"/>
  <c r="K4824" i="1"/>
  <c r="H719" i="1"/>
  <c r="G719" i="1"/>
  <c r="F720" i="1"/>
  <c r="G3719" i="1"/>
  <c r="F3720" i="1" s="1"/>
  <c r="H6375" i="1"/>
  <c r="G6375" i="1"/>
  <c r="F6376" i="1"/>
  <c r="L10364" i="1"/>
  <c r="M10364" i="1" s="1"/>
  <c r="K9919" i="1"/>
  <c r="L9918" i="1"/>
  <c r="M9918" i="1" s="1"/>
  <c r="L4489" i="1"/>
  <c r="M4489" i="1" s="1"/>
  <c r="K4490" i="1"/>
  <c r="L8816" i="1"/>
  <c r="M8816" i="1" s="1"/>
  <c r="K8817" i="1"/>
  <c r="L5592" i="1"/>
  <c r="M5592" i="1" s="1"/>
  <c r="K5593" i="1"/>
  <c r="L10486" i="1"/>
  <c r="M10486" i="1" s="1"/>
  <c r="K10487" i="1"/>
  <c r="G7486" i="1"/>
  <c r="K7486" i="1" s="1"/>
  <c r="H7486" i="1"/>
  <c r="F7487" i="1"/>
  <c r="H3160" i="1"/>
  <c r="H3382" i="1"/>
  <c r="M5934" i="1"/>
  <c r="H7935" i="1"/>
  <c r="M6715" i="1"/>
  <c r="H2386" i="1"/>
  <c r="G2386" i="1"/>
  <c r="L6481" i="1"/>
  <c r="M6481" i="1" s="1"/>
  <c r="K10152" i="1"/>
  <c r="K8488" i="1"/>
  <c r="L8487" i="1"/>
  <c r="M8487" i="1" s="1"/>
  <c r="G1274" i="1"/>
  <c r="F1275" i="1"/>
  <c r="H1274" i="1"/>
  <c r="G6602" i="1"/>
  <c r="K6602" i="1" s="1"/>
  <c r="F6603" i="1"/>
  <c r="M9481" i="1"/>
  <c r="H6925" i="1"/>
  <c r="G6925" i="1"/>
  <c r="F6926" i="1"/>
  <c r="G5714" i="1"/>
  <c r="F5715" i="1"/>
  <c r="H5714" i="1"/>
  <c r="H9919" i="1"/>
  <c r="H8042" i="1"/>
  <c r="L3718" i="1"/>
  <c r="M3718" i="1" s="1"/>
  <c r="L3381" i="1"/>
  <c r="M3381" i="1" s="1"/>
  <c r="K3382" i="1"/>
  <c r="L6047" i="1"/>
  <c r="M6047" i="1" s="1"/>
  <c r="K6048" i="1"/>
  <c r="K8268" i="1"/>
  <c r="L8267" i="1"/>
  <c r="M8267" i="1" s="1"/>
  <c r="K8157" i="1"/>
  <c r="L8156" i="1"/>
  <c r="M8156" i="1" s="1"/>
  <c r="G1939" i="1"/>
  <c r="F1940" i="1" s="1"/>
  <c r="H6715" i="1"/>
  <c r="L52" i="1"/>
  <c r="M52" i="1" s="1"/>
  <c r="K53" i="1"/>
  <c r="H6048" i="1"/>
  <c r="H1606" i="1"/>
  <c r="H3495" i="1"/>
  <c r="G3495" i="1"/>
  <c r="F3496" i="1" s="1"/>
  <c r="H10488" i="1"/>
  <c r="G10488" i="1"/>
  <c r="G5266" i="1"/>
  <c r="H5266" i="1"/>
  <c r="F5267" i="1"/>
  <c r="G2271" i="1"/>
  <c r="F2272" i="1" s="1"/>
  <c r="H2271" i="1"/>
  <c r="G8704" i="1"/>
  <c r="H8704" i="1" s="1"/>
  <c r="F8705" i="1"/>
  <c r="H10818" i="1"/>
  <c r="H4042" i="1"/>
  <c r="M1273" i="1"/>
  <c r="M6601" i="1"/>
  <c r="H9481" i="1"/>
  <c r="L5823" i="1"/>
  <c r="H8593" i="1"/>
  <c r="H5593" i="1"/>
  <c r="G9598" i="1"/>
  <c r="H9598" i="1"/>
  <c r="L5712" i="1"/>
  <c r="M5712" i="1" s="1"/>
  <c r="K5713" i="1"/>
  <c r="H10703" i="1"/>
  <c r="F10366" i="1"/>
  <c r="H10365" i="1"/>
  <c r="G10365" i="1"/>
  <c r="K10365" i="1" s="1"/>
  <c r="L4381" i="1"/>
  <c r="M4381" i="1" s="1"/>
  <c r="K4382" i="1"/>
  <c r="L9046" i="1"/>
  <c r="M9046" i="1" s="1"/>
  <c r="K6156" i="1"/>
  <c r="L6155" i="1"/>
  <c r="M6155" i="1" s="1"/>
  <c r="L938" i="1"/>
  <c r="M938" i="1" s="1"/>
  <c r="K939" i="1"/>
  <c r="H1500" i="1"/>
  <c r="G1500" i="1"/>
  <c r="F1501" i="1" s="1"/>
  <c r="L2051" i="1"/>
  <c r="M2051" i="1" s="1"/>
  <c r="K2052" i="1"/>
  <c r="K4926" i="1"/>
  <c r="H6156" i="1"/>
  <c r="G5824" i="1"/>
  <c r="F5825" i="1" s="1"/>
  <c r="K9259" i="1"/>
  <c r="L9258" i="1"/>
  <c r="M9258" i="1" s="1"/>
  <c r="H2716" i="1"/>
  <c r="G8933" i="1"/>
  <c r="F8934" i="1"/>
  <c r="H8933" i="1"/>
  <c r="H611" i="1"/>
  <c r="G611" i="1"/>
  <c r="F612" i="1"/>
  <c r="H386" i="1"/>
  <c r="H2385" i="1"/>
  <c r="M3494" i="1"/>
  <c r="H4714" i="1"/>
  <c r="G4714" i="1"/>
  <c r="F4715" i="1" s="1"/>
  <c r="H8380" i="1"/>
  <c r="G8380" i="1"/>
  <c r="F8381" i="1"/>
  <c r="L1605" i="1"/>
  <c r="M1605" i="1" s="1"/>
  <c r="K1606" i="1"/>
  <c r="G10596" i="1"/>
  <c r="H10596" i="1" s="1"/>
  <c r="F10597" i="1"/>
  <c r="F2939" i="1"/>
  <c r="M6264" i="1"/>
  <c r="H6601" i="1"/>
  <c r="H6924" i="1"/>
  <c r="F2832" i="1"/>
  <c r="L263" i="1"/>
  <c r="M263" i="1" s="1"/>
  <c r="K264" i="1"/>
  <c r="M10034" i="1"/>
  <c r="L9596" i="1"/>
  <c r="M9596" i="1" s="1"/>
  <c r="K9597" i="1"/>
  <c r="F5594" i="1"/>
  <c r="F54" i="1"/>
  <c r="L3494" i="1"/>
  <c r="K3495" i="1"/>
  <c r="G6482" i="1"/>
  <c r="H6482" i="1" s="1"/>
  <c r="F10704" i="1"/>
  <c r="K2831" i="1"/>
  <c r="H9817" i="1"/>
  <c r="F3938" i="1"/>
  <c r="F10258" i="1"/>
  <c r="H4151" i="1"/>
  <c r="F2053" i="1"/>
  <c r="L1498" i="1"/>
  <c r="M1498" i="1" s="1"/>
  <c r="K1499" i="1"/>
  <c r="H4926" i="1"/>
  <c r="F1052" i="1"/>
  <c r="M5823" i="1"/>
  <c r="L8378" i="1"/>
  <c r="M8378" i="1" s="1"/>
  <c r="K8379" i="1"/>
  <c r="F265" i="1"/>
  <c r="L2494" i="1"/>
  <c r="M2494" i="1" s="1"/>
  <c r="K2495" i="1"/>
  <c r="H1938" i="1"/>
  <c r="H2151" i="1"/>
  <c r="F828" i="1"/>
  <c r="F9047" i="1"/>
  <c r="F387" i="1"/>
  <c r="H3494" i="1"/>
  <c r="M4713" i="1"/>
  <c r="H10487" i="1"/>
  <c r="G1501" i="1" l="1"/>
  <c r="F1502" i="1" s="1"/>
  <c r="G3496" i="1"/>
  <c r="F3497" i="1" s="1"/>
  <c r="G5152" i="1"/>
  <c r="L6265" i="1"/>
  <c r="G1829" i="1"/>
  <c r="F1830" i="1" s="1"/>
  <c r="H4272" i="1"/>
  <c r="G4272" i="1"/>
  <c r="F4273" i="1"/>
  <c r="L7152" i="1"/>
  <c r="L7486" i="1"/>
  <c r="G3720" i="1"/>
  <c r="F3721" i="1" s="1"/>
  <c r="H3720" i="1"/>
  <c r="G6717" i="1"/>
  <c r="F6718" i="1"/>
  <c r="H8044" i="1"/>
  <c r="G8044" i="1"/>
  <c r="F8045" i="1" s="1"/>
  <c r="H4383" i="1"/>
  <c r="G4383" i="1"/>
  <c r="F4384" i="1" s="1"/>
  <c r="H5825" i="1"/>
  <c r="G5825" i="1"/>
  <c r="F5826" i="1" s="1"/>
  <c r="L10365" i="1"/>
  <c r="K10366" i="1"/>
  <c r="G2272" i="1"/>
  <c r="F2273" i="1"/>
  <c r="H2272" i="1"/>
  <c r="L5935" i="1"/>
  <c r="H9921" i="1"/>
  <c r="G9921" i="1"/>
  <c r="F9922" i="1" s="1"/>
  <c r="H3051" i="1"/>
  <c r="G3051" i="1"/>
  <c r="G3271" i="1"/>
  <c r="F3272" i="1"/>
  <c r="H7046" i="1"/>
  <c r="G7046" i="1"/>
  <c r="F7047" i="1"/>
  <c r="H10932" i="1"/>
  <c r="G10932" i="1"/>
  <c r="F10933" i="1" s="1"/>
  <c r="G8158" i="1"/>
  <c r="F8159" i="1" s="1"/>
  <c r="G9707" i="1"/>
  <c r="F9708" i="1" s="1"/>
  <c r="L6602" i="1"/>
  <c r="H7599" i="1"/>
  <c r="G7599" i="1"/>
  <c r="G4715" i="1"/>
  <c r="F4716" i="1"/>
  <c r="G1940" i="1"/>
  <c r="F1941" i="1" s="1"/>
  <c r="G3595" i="1"/>
  <c r="G7265" i="1"/>
  <c r="H7265" i="1" s="1"/>
  <c r="F7266" i="1"/>
  <c r="H10597" i="1"/>
  <c r="F10598" i="1"/>
  <c r="G10597" i="1"/>
  <c r="K6157" i="1"/>
  <c r="L6156" i="1"/>
  <c r="M6156" i="1" s="1"/>
  <c r="L8379" i="1"/>
  <c r="M8379" i="1" s="1"/>
  <c r="K8380" i="1"/>
  <c r="G2939" i="1"/>
  <c r="F2940" i="1" s="1"/>
  <c r="H2939" i="1"/>
  <c r="L9259" i="1"/>
  <c r="L4926" i="1"/>
  <c r="M4926" i="1" s="1"/>
  <c r="K4927" i="1"/>
  <c r="L2052" i="1"/>
  <c r="M2052" i="1" s="1"/>
  <c r="L4382" i="1"/>
  <c r="K4383" i="1"/>
  <c r="L5593" i="1"/>
  <c r="M5593" i="1" s="1"/>
  <c r="K5594" i="1"/>
  <c r="L10035" i="1"/>
  <c r="M10035" i="1" s="1"/>
  <c r="L2609" i="1"/>
  <c r="M2609" i="1" s="1"/>
  <c r="K2610" i="1"/>
  <c r="K9154" i="1"/>
  <c r="L9153" i="1"/>
  <c r="M9153" i="1" s="1"/>
  <c r="L5491" i="1"/>
  <c r="M5491" i="1" s="1"/>
  <c r="K5492" i="1"/>
  <c r="L386" i="1"/>
  <c r="M386" i="1" s="1"/>
  <c r="M9259" i="1"/>
  <c r="L7597" i="1"/>
  <c r="M7597" i="1" s="1"/>
  <c r="K7598" i="1"/>
  <c r="G8818" i="1"/>
  <c r="G8490" i="1"/>
  <c r="F8491" i="1" s="1"/>
  <c r="L4270" i="1"/>
  <c r="M4270" i="1" s="1"/>
  <c r="K4271" i="1"/>
  <c r="H4826" i="1"/>
  <c r="G4826" i="1"/>
  <c r="F4827" i="1"/>
  <c r="H9819" i="1"/>
  <c r="G9819" i="1"/>
  <c r="F9820" i="1" s="1"/>
  <c r="H9483" i="1"/>
  <c r="G9483" i="1"/>
  <c r="G3384" i="1"/>
  <c r="F3385" i="1" s="1"/>
  <c r="H4607" i="1"/>
  <c r="G4607" i="1"/>
  <c r="G10704" i="1"/>
  <c r="F10705" i="1" s="1"/>
  <c r="K5824" i="1"/>
  <c r="H2053" i="1"/>
  <c r="G2053" i="1"/>
  <c r="F2054" i="1"/>
  <c r="H54" i="1"/>
  <c r="G54" i="1"/>
  <c r="F55" i="1"/>
  <c r="L264" i="1"/>
  <c r="M264" i="1" s="1"/>
  <c r="G612" i="1"/>
  <c r="F613" i="1" s="1"/>
  <c r="F10367" i="1"/>
  <c r="H10366" i="1"/>
  <c r="G10366" i="1"/>
  <c r="G8705" i="1"/>
  <c r="H8705" i="1"/>
  <c r="F8706" i="1"/>
  <c r="K3719" i="1"/>
  <c r="H6926" i="1"/>
  <c r="G6926" i="1"/>
  <c r="F6927" i="1" s="1"/>
  <c r="G1275" i="1"/>
  <c r="F1276" i="1" s="1"/>
  <c r="K9920" i="1"/>
  <c r="L9919" i="1"/>
  <c r="M9919" i="1" s="1"/>
  <c r="L10257" i="1"/>
  <c r="M10257" i="1" s="1"/>
  <c r="L9482" i="1"/>
  <c r="K9483" i="1"/>
  <c r="L9375" i="1"/>
  <c r="M9375" i="1" s="1"/>
  <c r="K9376" i="1"/>
  <c r="L5047" i="1"/>
  <c r="M5047" i="1" s="1"/>
  <c r="K5048" i="1"/>
  <c r="H2611" i="1"/>
  <c r="G2611" i="1"/>
  <c r="F2612" i="1"/>
  <c r="H9155" i="1"/>
  <c r="G9155" i="1"/>
  <c r="F9156" i="1" s="1"/>
  <c r="H10035" i="1"/>
  <c r="H3831" i="1"/>
  <c r="K6716" i="1"/>
  <c r="K8594" i="1"/>
  <c r="L8593" i="1"/>
  <c r="M8593" i="1" s="1"/>
  <c r="H6820" i="1"/>
  <c r="G156" i="1"/>
  <c r="H3161" i="1"/>
  <c r="H1389" i="1"/>
  <c r="M9482" i="1"/>
  <c r="H6158" i="1"/>
  <c r="G6158" i="1"/>
  <c r="F8595" i="1"/>
  <c r="H5493" i="1"/>
  <c r="G5493" i="1"/>
  <c r="F5494" i="1" s="1"/>
  <c r="H2717" i="1"/>
  <c r="G5594" i="1"/>
  <c r="H1939" i="1"/>
  <c r="K8269" i="1"/>
  <c r="L8268" i="1"/>
  <c r="M8268" i="1" s="1"/>
  <c r="K6482" i="1"/>
  <c r="H3719" i="1"/>
  <c r="K10931" i="1"/>
  <c r="L10930" i="1"/>
  <c r="M10930" i="1" s="1"/>
  <c r="H8043" i="1"/>
  <c r="L8932" i="1"/>
  <c r="M8932" i="1" s="1"/>
  <c r="K8933" i="1"/>
  <c r="K9818" i="1"/>
  <c r="L9817" i="1"/>
  <c r="M9817" i="1" s="1"/>
  <c r="L7044" i="1"/>
  <c r="M7044" i="1" s="1"/>
  <c r="K7045" i="1"/>
  <c r="H3270" i="1"/>
  <c r="F9260" i="1"/>
  <c r="K3270" i="1"/>
  <c r="L3269" i="1"/>
  <c r="M3269" i="1" s="1"/>
  <c r="F10036" i="1"/>
  <c r="H8489" i="1"/>
  <c r="H4927" i="1"/>
  <c r="M7367" i="1"/>
  <c r="L8042" i="1"/>
  <c r="M8042" i="1" s="1"/>
  <c r="K8043" i="1"/>
  <c r="L2938" i="1"/>
  <c r="M2938" i="1" s="1"/>
  <c r="K2939" i="1"/>
  <c r="H4825" i="1"/>
  <c r="H9818" i="1"/>
  <c r="H9482" i="1"/>
  <c r="H8594" i="1"/>
  <c r="H3383" i="1"/>
  <c r="H4606" i="1"/>
  <c r="H5824" i="1"/>
  <c r="H828" i="1"/>
  <c r="G828" i="1"/>
  <c r="F829" i="1"/>
  <c r="G387" i="1"/>
  <c r="F388" i="1"/>
  <c r="H387" i="1"/>
  <c r="L2831" i="1"/>
  <c r="M2831" i="1" s="1"/>
  <c r="K2832" i="1"/>
  <c r="G2832" i="1"/>
  <c r="F2833" i="1"/>
  <c r="L1606" i="1"/>
  <c r="M1606" i="1" s="1"/>
  <c r="K1607" i="1"/>
  <c r="L5713" i="1"/>
  <c r="M5713" i="1" s="1"/>
  <c r="K5714" i="1"/>
  <c r="K2271" i="1"/>
  <c r="L53" i="1"/>
  <c r="M53" i="1" s="1"/>
  <c r="K54" i="1"/>
  <c r="L6048" i="1"/>
  <c r="M6048" i="1" s="1"/>
  <c r="K6049" i="1"/>
  <c r="L4824" i="1"/>
  <c r="M4824" i="1" s="1"/>
  <c r="K4825" i="1"/>
  <c r="L1712" i="1"/>
  <c r="M1712" i="1" s="1"/>
  <c r="L1051" i="1"/>
  <c r="M1051" i="1" s="1"/>
  <c r="K1052" i="1"/>
  <c r="K3050" i="1"/>
  <c r="L495" i="1"/>
  <c r="M495" i="1" s="1"/>
  <c r="K496" i="1"/>
  <c r="M7264" i="1"/>
  <c r="L5380" i="1"/>
  <c r="M5380" i="1" s="1"/>
  <c r="K5381" i="1"/>
  <c r="F4928" i="1"/>
  <c r="H7368" i="1"/>
  <c r="F7369" i="1"/>
  <c r="G7368" i="1"/>
  <c r="L4042" i="1"/>
  <c r="M4042" i="1" s="1"/>
  <c r="K4043" i="1"/>
  <c r="K4606" i="1"/>
  <c r="L4605" i="1"/>
  <c r="M4605" i="1" s="1"/>
  <c r="K10596" i="1"/>
  <c r="K1274" i="1"/>
  <c r="H1052" i="1"/>
  <c r="G1052" i="1"/>
  <c r="F1053" i="1"/>
  <c r="H10258" i="1"/>
  <c r="G10258" i="1"/>
  <c r="K10258" i="1" s="1"/>
  <c r="G5267" i="1"/>
  <c r="H5267" i="1"/>
  <c r="F5268" i="1"/>
  <c r="K8489" i="1"/>
  <c r="L8488" i="1"/>
  <c r="M8488" i="1" s="1"/>
  <c r="G7487" i="1"/>
  <c r="F7488" i="1" s="1"/>
  <c r="L8817" i="1"/>
  <c r="K8818" i="1"/>
  <c r="G5049" i="1"/>
  <c r="F5050" i="1" s="1"/>
  <c r="L1938" i="1"/>
  <c r="M1938" i="1" s="1"/>
  <c r="K1939" i="1"/>
  <c r="G5936" i="1"/>
  <c r="K5936" i="1" s="1"/>
  <c r="F5937" i="1"/>
  <c r="L10703" i="1"/>
  <c r="M10703" i="1" s="1"/>
  <c r="L7264" i="1"/>
  <c r="K7265" i="1"/>
  <c r="H1713" i="1"/>
  <c r="F1714" i="1"/>
  <c r="G1713" i="1"/>
  <c r="K1713" i="1" s="1"/>
  <c r="K5151" i="1"/>
  <c r="L1388" i="1"/>
  <c r="M1388" i="1" s="1"/>
  <c r="K1389" i="1"/>
  <c r="L2385" i="1"/>
  <c r="M2385" i="1" s="1"/>
  <c r="K2386" i="1"/>
  <c r="K2717" i="1"/>
  <c r="L2716" i="1"/>
  <c r="M2716" i="1" s="1"/>
  <c r="L7935" i="1"/>
  <c r="M7935" i="1" s="1"/>
  <c r="K7936" i="1"/>
  <c r="H8270" i="1"/>
  <c r="G8270" i="1"/>
  <c r="F8271" i="1"/>
  <c r="M4382" i="1"/>
  <c r="H6603" i="1"/>
  <c r="G6603" i="1"/>
  <c r="F6604" i="1" s="1"/>
  <c r="L10152" i="1"/>
  <c r="M10152" i="1" s="1"/>
  <c r="K10153" i="1"/>
  <c r="L10487" i="1"/>
  <c r="M10487" i="1" s="1"/>
  <c r="K10488" i="1"/>
  <c r="K7368" i="1"/>
  <c r="L7367" i="1"/>
  <c r="H6716" i="1"/>
  <c r="M5935" i="1"/>
  <c r="H9920" i="1"/>
  <c r="L6375" i="1"/>
  <c r="G941" i="1"/>
  <c r="F942" i="1" s="1"/>
  <c r="L6924" i="1"/>
  <c r="M6924" i="1" s="1"/>
  <c r="K6925" i="1"/>
  <c r="L6820" i="1"/>
  <c r="M6820" i="1" s="1"/>
  <c r="M6265" i="1"/>
  <c r="G2153" i="1"/>
  <c r="F2154" i="1" s="1"/>
  <c r="L3830" i="1"/>
  <c r="M3830" i="1" s="1"/>
  <c r="K3831" i="1"/>
  <c r="K9706" i="1"/>
  <c r="L9705" i="1"/>
  <c r="M9705" i="1" s="1"/>
  <c r="G10820" i="1"/>
  <c r="H10820" i="1" s="1"/>
  <c r="F10821" i="1"/>
  <c r="H7045" i="1"/>
  <c r="H7598" i="1"/>
  <c r="H4271" i="1"/>
  <c r="G5382" i="1"/>
  <c r="H5382" i="1" s="1"/>
  <c r="F5383" i="1"/>
  <c r="H9706" i="1"/>
  <c r="G2497" i="1"/>
  <c r="F2498" i="1"/>
  <c r="H4382" i="1"/>
  <c r="G497" i="1"/>
  <c r="F498" i="1" s="1"/>
  <c r="H3938" i="1"/>
  <c r="G3938" i="1"/>
  <c r="F3939" i="1" s="1"/>
  <c r="L3495" i="1"/>
  <c r="M3495" i="1" s="1"/>
  <c r="K3496" i="1"/>
  <c r="H8381" i="1"/>
  <c r="G8381" i="1"/>
  <c r="F8382" i="1"/>
  <c r="K8158" i="1"/>
  <c r="L8157" i="1"/>
  <c r="M8157" i="1" s="1"/>
  <c r="L3382" i="1"/>
  <c r="M3382" i="1" s="1"/>
  <c r="K3383" i="1"/>
  <c r="G5715" i="1"/>
  <c r="F5716" i="1" s="1"/>
  <c r="M6602" i="1"/>
  <c r="M7486" i="1"/>
  <c r="L4490" i="1"/>
  <c r="K4491" i="1"/>
  <c r="F6377" i="1"/>
  <c r="G6376" i="1"/>
  <c r="K6376" i="1" s="1"/>
  <c r="H720" i="1"/>
  <c r="G720" i="1"/>
  <c r="F721" i="1"/>
  <c r="G1608" i="1"/>
  <c r="F1609" i="1" s="1"/>
  <c r="H5935" i="1"/>
  <c r="G1147" i="1"/>
  <c r="F1148" i="1" s="1"/>
  <c r="K828" i="1"/>
  <c r="L827" i="1"/>
  <c r="M827" i="1" s="1"/>
  <c r="K3594" i="1"/>
  <c r="L610" i="1"/>
  <c r="M610" i="1" s="1"/>
  <c r="K611" i="1"/>
  <c r="K4152" i="1"/>
  <c r="L4151" i="1"/>
  <c r="M4151" i="1" s="1"/>
  <c r="F7154" i="1"/>
  <c r="G7153" i="1"/>
  <c r="K7153" i="1" s="1"/>
  <c r="K1828" i="1"/>
  <c r="M8817" i="1"/>
  <c r="K4714" i="1"/>
  <c r="H6265" i="1"/>
  <c r="H9376" i="1"/>
  <c r="H1828" i="1"/>
  <c r="H4491" i="1"/>
  <c r="G4491" i="1"/>
  <c r="F4492" i="1"/>
  <c r="K7821" i="1"/>
  <c r="K5266" i="1"/>
  <c r="H7716" i="1"/>
  <c r="G7716" i="1"/>
  <c r="F7717" i="1"/>
  <c r="H8269" i="1"/>
  <c r="H4044" i="1"/>
  <c r="G4044" i="1"/>
  <c r="F4045" i="1"/>
  <c r="H10931" i="1"/>
  <c r="G10154" i="1"/>
  <c r="F10155" i="1" s="1"/>
  <c r="H10154" i="1"/>
  <c r="H8157" i="1"/>
  <c r="H7937" i="1"/>
  <c r="G7937" i="1"/>
  <c r="F7938" i="1"/>
  <c r="L2495" i="1"/>
  <c r="M2495" i="1" s="1"/>
  <c r="K2496" i="1"/>
  <c r="L9597" i="1"/>
  <c r="M9597" i="1" s="1"/>
  <c r="K9598" i="1"/>
  <c r="G8934" i="1"/>
  <c r="F8935" i="1"/>
  <c r="H8934" i="1"/>
  <c r="L939" i="1"/>
  <c r="M939" i="1" s="1"/>
  <c r="K940" i="1"/>
  <c r="L1499" i="1"/>
  <c r="M1499" i="1" s="1"/>
  <c r="K1500" i="1"/>
  <c r="G9047" i="1"/>
  <c r="G265" i="1"/>
  <c r="F6483" i="1"/>
  <c r="M10365" i="1"/>
  <c r="F9599" i="1"/>
  <c r="F10489" i="1"/>
  <c r="H6602" i="1"/>
  <c r="F2387" i="1"/>
  <c r="M6375" i="1"/>
  <c r="K719" i="1"/>
  <c r="L2151" i="1"/>
  <c r="M2151" i="1" s="1"/>
  <c r="K2152" i="1"/>
  <c r="K8704" i="1"/>
  <c r="F6050" i="1"/>
  <c r="L1146" i="1"/>
  <c r="M1146" i="1" s="1"/>
  <c r="K1147" i="1"/>
  <c r="L3161" i="1"/>
  <c r="M3161" i="1" s="1"/>
  <c r="K7715" i="1"/>
  <c r="L7714" i="1"/>
  <c r="M7714" i="1" s="1"/>
  <c r="H3594" i="1"/>
  <c r="F7822" i="1"/>
  <c r="H940" i="1"/>
  <c r="L10818" i="1"/>
  <c r="M10818" i="1" s="1"/>
  <c r="K10819" i="1"/>
  <c r="M7152" i="1"/>
  <c r="H8817" i="1"/>
  <c r="F3832" i="1"/>
  <c r="F6266" i="1"/>
  <c r="F9377" i="1"/>
  <c r="M4490" i="1"/>
  <c r="F6821" i="1"/>
  <c r="K155" i="1"/>
  <c r="H10819" i="1"/>
  <c r="F3162" i="1"/>
  <c r="F1390" i="1"/>
  <c r="F4153" i="1"/>
  <c r="H5381" i="1"/>
  <c r="F2718" i="1"/>
  <c r="H2496" i="1"/>
  <c r="H496" i="1"/>
  <c r="G10155" i="1" l="1"/>
  <c r="F10156" i="1"/>
  <c r="H10155" i="1"/>
  <c r="G5716" i="1"/>
  <c r="F5717" i="1" s="1"/>
  <c r="G2154" i="1"/>
  <c r="F2155" i="1" s="1"/>
  <c r="H1148" i="1"/>
  <c r="G1148" i="1"/>
  <c r="G7488" i="1"/>
  <c r="H7488" i="1"/>
  <c r="F7489" i="1"/>
  <c r="H8159" i="1"/>
  <c r="G8159" i="1"/>
  <c r="F8160" i="1"/>
  <c r="H498" i="1"/>
  <c r="G498" i="1"/>
  <c r="F499" i="1"/>
  <c r="L10258" i="1"/>
  <c r="G5494" i="1"/>
  <c r="F5495" i="1" s="1"/>
  <c r="H9156" i="1"/>
  <c r="G9156" i="1"/>
  <c r="F9157" i="1"/>
  <c r="H3385" i="1"/>
  <c r="G3385" i="1"/>
  <c r="F3386" i="1"/>
  <c r="G10933" i="1"/>
  <c r="H1830" i="1"/>
  <c r="G1830" i="1"/>
  <c r="F1831" i="1"/>
  <c r="H1609" i="1"/>
  <c r="G1609" i="1"/>
  <c r="F1610" i="1"/>
  <c r="H3939" i="1"/>
  <c r="G3939" i="1"/>
  <c r="F3940" i="1"/>
  <c r="L5936" i="1"/>
  <c r="G2940" i="1"/>
  <c r="F2941" i="1" s="1"/>
  <c r="H9922" i="1"/>
  <c r="G9922" i="1"/>
  <c r="F9923" i="1"/>
  <c r="G5826" i="1"/>
  <c r="F5827" i="1" s="1"/>
  <c r="G6604" i="1"/>
  <c r="L1713" i="1"/>
  <c r="G1276" i="1"/>
  <c r="F1277" i="1" s="1"/>
  <c r="G8491" i="1"/>
  <c r="G3721" i="1"/>
  <c r="F3722" i="1"/>
  <c r="H3721" i="1"/>
  <c r="H942" i="1"/>
  <c r="G942" i="1"/>
  <c r="F943" i="1"/>
  <c r="H6927" i="1"/>
  <c r="G6927" i="1"/>
  <c r="F6928" i="1"/>
  <c r="G9820" i="1"/>
  <c r="F9821" i="1" s="1"/>
  <c r="G9708" i="1"/>
  <c r="F9709" i="1" s="1"/>
  <c r="H4384" i="1"/>
  <c r="G4384" i="1"/>
  <c r="F4385" i="1"/>
  <c r="G3497" i="1"/>
  <c r="F3498" i="1" s="1"/>
  <c r="L7153" i="1"/>
  <c r="G5050" i="1"/>
  <c r="F5051" i="1"/>
  <c r="H5050" i="1"/>
  <c r="G613" i="1"/>
  <c r="F614" i="1" s="1"/>
  <c r="L6376" i="1"/>
  <c r="M6376" i="1" s="1"/>
  <c r="G10705" i="1"/>
  <c r="H10705" i="1"/>
  <c r="H1941" i="1"/>
  <c r="G1941" i="1"/>
  <c r="F1942" i="1"/>
  <c r="G8045" i="1"/>
  <c r="F8046" i="1" s="1"/>
  <c r="H1502" i="1"/>
  <c r="G1502" i="1"/>
  <c r="F1503" i="1"/>
  <c r="K8705" i="1"/>
  <c r="L8704" i="1"/>
  <c r="M8704" i="1" s="1"/>
  <c r="G2387" i="1"/>
  <c r="L1500" i="1"/>
  <c r="M1500" i="1" s="1"/>
  <c r="K1501" i="1"/>
  <c r="H7153" i="1"/>
  <c r="L3383" i="1"/>
  <c r="M3383" i="1" s="1"/>
  <c r="K3384" i="1"/>
  <c r="K5152" i="1"/>
  <c r="L5151" i="1"/>
  <c r="M5151" i="1" s="1"/>
  <c r="K10704" i="1"/>
  <c r="L1939" i="1"/>
  <c r="M1939" i="1" s="1"/>
  <c r="K1940" i="1"/>
  <c r="L1274" i="1"/>
  <c r="M1274" i="1" s="1"/>
  <c r="K1275" i="1"/>
  <c r="L4043" i="1"/>
  <c r="M4043" i="1" s="1"/>
  <c r="K4044" i="1"/>
  <c r="L5381" i="1"/>
  <c r="M5381" i="1" s="1"/>
  <c r="K5382" i="1"/>
  <c r="L5714" i="1"/>
  <c r="M5714" i="1" s="1"/>
  <c r="K5715" i="1"/>
  <c r="L6482" i="1"/>
  <c r="M6482" i="1" s="1"/>
  <c r="K6603" i="1"/>
  <c r="K7487" i="1"/>
  <c r="H3832" i="1"/>
  <c r="G3832" i="1"/>
  <c r="F3833" i="1"/>
  <c r="G2718" i="1"/>
  <c r="F2719" i="1" s="1"/>
  <c r="L2152" i="1"/>
  <c r="M2152" i="1" s="1"/>
  <c r="K2153" i="1"/>
  <c r="G6483" i="1"/>
  <c r="H6483" i="1" s="1"/>
  <c r="K612" i="1"/>
  <c r="L611" i="1"/>
  <c r="M611" i="1" s="1"/>
  <c r="K3938" i="1"/>
  <c r="L10153" i="1"/>
  <c r="M10153" i="1" s="1"/>
  <c r="K10154" i="1"/>
  <c r="L8818" i="1"/>
  <c r="L54" i="1"/>
  <c r="G2833" i="1"/>
  <c r="F2834" i="1" s="1"/>
  <c r="F10037" i="1"/>
  <c r="H10036" i="1"/>
  <c r="G10036" i="1"/>
  <c r="K10932" i="1"/>
  <c r="L10931" i="1"/>
  <c r="M10931" i="1" s="1"/>
  <c r="G2612" i="1"/>
  <c r="F2613" i="1" s="1"/>
  <c r="H10367" i="1"/>
  <c r="G10367" i="1"/>
  <c r="F56" i="1"/>
  <c r="G55" i="1"/>
  <c r="L5824" i="1"/>
  <c r="M5824" i="1" s="1"/>
  <c r="K5825" i="1"/>
  <c r="G4827" i="1"/>
  <c r="F4828" i="1" s="1"/>
  <c r="M8818" i="1"/>
  <c r="L5492" i="1"/>
  <c r="M5492" i="1" s="1"/>
  <c r="K5493" i="1"/>
  <c r="L4927" i="1"/>
  <c r="M4927" i="1" s="1"/>
  <c r="G7047" i="1"/>
  <c r="G2273" i="1"/>
  <c r="H2273" i="1"/>
  <c r="G6718" i="1"/>
  <c r="F6719" i="1" s="1"/>
  <c r="H1390" i="1"/>
  <c r="G1390" i="1"/>
  <c r="F1391" i="1"/>
  <c r="L155" i="1"/>
  <c r="M155" i="1" s="1"/>
  <c r="K156" i="1"/>
  <c r="G9377" i="1"/>
  <c r="H9377" i="1" s="1"/>
  <c r="F9378" i="1"/>
  <c r="L10819" i="1"/>
  <c r="M10819" i="1" s="1"/>
  <c r="K10820" i="1"/>
  <c r="K7716" i="1"/>
  <c r="L7715" i="1"/>
  <c r="M7715" i="1" s="1"/>
  <c r="H265" i="1"/>
  <c r="L940" i="1"/>
  <c r="M940" i="1" s="1"/>
  <c r="K941" i="1"/>
  <c r="L9598" i="1"/>
  <c r="M9598" i="1" s="1"/>
  <c r="H4045" i="1"/>
  <c r="G4045" i="1"/>
  <c r="F4046" i="1"/>
  <c r="G4492" i="1"/>
  <c r="F4493" i="1" s="1"/>
  <c r="L4714" i="1"/>
  <c r="M4714" i="1" s="1"/>
  <c r="K4715" i="1"/>
  <c r="L828" i="1"/>
  <c r="M828" i="1" s="1"/>
  <c r="G8382" i="1"/>
  <c r="F8383" i="1" s="1"/>
  <c r="L2717" i="1"/>
  <c r="M2717" i="1" s="1"/>
  <c r="M10258" i="1"/>
  <c r="L8043" i="1"/>
  <c r="M8043" i="1" s="1"/>
  <c r="K8044" i="1"/>
  <c r="H5594" i="1"/>
  <c r="H156" i="1"/>
  <c r="M54" i="1"/>
  <c r="H8818" i="1"/>
  <c r="H3595" i="1"/>
  <c r="H1829" i="1"/>
  <c r="H1501" i="1"/>
  <c r="G4153" i="1"/>
  <c r="H4153" i="1" s="1"/>
  <c r="F4154" i="1"/>
  <c r="K9047" i="1"/>
  <c r="L1147" i="1"/>
  <c r="M1147" i="1" s="1"/>
  <c r="K1148" i="1"/>
  <c r="L719" i="1"/>
  <c r="M719" i="1" s="1"/>
  <c r="K720" i="1"/>
  <c r="H10489" i="1"/>
  <c r="G10489" i="1"/>
  <c r="F10490" i="1"/>
  <c r="F266" i="1"/>
  <c r="K5267" i="1"/>
  <c r="L5266" i="1"/>
  <c r="M5266" i="1" s="1"/>
  <c r="L4152" i="1"/>
  <c r="M4152" i="1" s="1"/>
  <c r="H6376" i="1"/>
  <c r="L8158" i="1"/>
  <c r="M8158" i="1" s="1"/>
  <c r="K8159" i="1"/>
  <c r="H497" i="1"/>
  <c r="L7368" i="1"/>
  <c r="L2386" i="1"/>
  <c r="M2386" i="1" s="1"/>
  <c r="K2387" i="1"/>
  <c r="M1713" i="1"/>
  <c r="H5049" i="1"/>
  <c r="H7487" i="1"/>
  <c r="F10259" i="1"/>
  <c r="M7368" i="1"/>
  <c r="L3050" i="1"/>
  <c r="M3050" i="1" s="1"/>
  <c r="K3051" i="1"/>
  <c r="H2832" i="1"/>
  <c r="K3271" i="1"/>
  <c r="L3270" i="1"/>
  <c r="M3270" i="1" s="1"/>
  <c r="L7045" i="1"/>
  <c r="M7045" i="1" s="1"/>
  <c r="K7046" i="1"/>
  <c r="K9819" i="1"/>
  <c r="L9818" i="1"/>
  <c r="M9818" i="1" s="1"/>
  <c r="F5595" i="1"/>
  <c r="F157" i="1"/>
  <c r="L6716" i="1"/>
  <c r="M6716" i="1" s="1"/>
  <c r="K6717" i="1"/>
  <c r="L9376" i="1"/>
  <c r="M9376" i="1" s="1"/>
  <c r="K9377" i="1"/>
  <c r="H10704" i="1"/>
  <c r="F8819" i="1"/>
  <c r="G10598" i="1"/>
  <c r="F3596" i="1"/>
  <c r="H6717" i="1"/>
  <c r="G6266" i="1"/>
  <c r="F9048" i="1"/>
  <c r="L2496" i="1"/>
  <c r="M2496" i="1" s="1"/>
  <c r="K2497" i="1"/>
  <c r="G6377" i="1"/>
  <c r="K6377" i="1" s="1"/>
  <c r="H1714" i="1"/>
  <c r="F1715" i="1"/>
  <c r="G1714" i="1"/>
  <c r="K1714" i="1" s="1"/>
  <c r="G5268" i="1"/>
  <c r="F5269" i="1" s="1"/>
  <c r="K10597" i="1"/>
  <c r="L10596" i="1"/>
  <c r="M10596" i="1" s="1"/>
  <c r="G7369" i="1"/>
  <c r="K7369" i="1" s="1"/>
  <c r="L2271" i="1"/>
  <c r="M2271" i="1" s="1"/>
  <c r="K2272" i="1"/>
  <c r="L2832" i="1"/>
  <c r="M2832" i="1" s="1"/>
  <c r="G8706" i="1"/>
  <c r="H8706" i="1" s="1"/>
  <c r="K9155" i="1"/>
  <c r="L9154" i="1"/>
  <c r="M9154" i="1" s="1"/>
  <c r="L5594" i="1"/>
  <c r="M5594" i="1" s="1"/>
  <c r="K6158" i="1"/>
  <c r="L6157" i="1"/>
  <c r="M6157" i="1" s="1"/>
  <c r="G4716" i="1"/>
  <c r="F4717" i="1" s="1"/>
  <c r="H3272" i="1"/>
  <c r="G3272" i="1"/>
  <c r="F3273" i="1"/>
  <c r="L10366" i="1"/>
  <c r="K10367" i="1"/>
  <c r="G8935" i="1"/>
  <c r="F8936" i="1" s="1"/>
  <c r="K1829" i="1"/>
  <c r="L1828" i="1"/>
  <c r="M1828" i="1" s="1"/>
  <c r="L3594" i="1"/>
  <c r="M3594" i="1" s="1"/>
  <c r="K3595" i="1"/>
  <c r="H1608" i="1"/>
  <c r="L4491" i="1"/>
  <c r="M4491" i="1" s="1"/>
  <c r="K4492" i="1"/>
  <c r="G2498" i="1"/>
  <c r="F2499" i="1" s="1"/>
  <c r="H941" i="1"/>
  <c r="L10488" i="1"/>
  <c r="M10488" i="1" s="1"/>
  <c r="K10489" i="1"/>
  <c r="L7936" i="1"/>
  <c r="M7936" i="1" s="1"/>
  <c r="K7937" i="1"/>
  <c r="L1389" i="1"/>
  <c r="M1389" i="1" s="1"/>
  <c r="K1390" i="1"/>
  <c r="H5937" i="1"/>
  <c r="G5937" i="1"/>
  <c r="K5937" i="1" s="1"/>
  <c r="F5938" i="1"/>
  <c r="H1053" i="1"/>
  <c r="G1053" i="1"/>
  <c r="F1054" i="1"/>
  <c r="L1052" i="1"/>
  <c r="K1053" i="1"/>
  <c r="L4825" i="1"/>
  <c r="M4825" i="1" s="1"/>
  <c r="K4826" i="1"/>
  <c r="L1607" i="1"/>
  <c r="M1607" i="1" s="1"/>
  <c r="K1608" i="1"/>
  <c r="G388" i="1"/>
  <c r="F389" i="1" s="1"/>
  <c r="L8933" i="1"/>
  <c r="M8933" i="1" s="1"/>
  <c r="K8934" i="1"/>
  <c r="L5048" i="1"/>
  <c r="M5048" i="1" s="1"/>
  <c r="K5049" i="1"/>
  <c r="L9483" i="1"/>
  <c r="M9483" i="1" s="1"/>
  <c r="G2054" i="1"/>
  <c r="F2055" i="1" s="1"/>
  <c r="H3384" i="1"/>
  <c r="L7598" i="1"/>
  <c r="M7598" i="1" s="1"/>
  <c r="K7599" i="1"/>
  <c r="L2610" i="1"/>
  <c r="M2610" i="1" s="1"/>
  <c r="K2611" i="1"/>
  <c r="L4383" i="1"/>
  <c r="M4383" i="1" s="1"/>
  <c r="K4384" i="1"/>
  <c r="G7266" i="1"/>
  <c r="F7267" i="1" s="1"/>
  <c r="H9707" i="1"/>
  <c r="H8158" i="1"/>
  <c r="H4273" i="1"/>
  <c r="G4273" i="1"/>
  <c r="F4274" i="1"/>
  <c r="H3496" i="1"/>
  <c r="G6821" i="1"/>
  <c r="F6822" i="1" s="1"/>
  <c r="G3162" i="1"/>
  <c r="F3163" i="1" s="1"/>
  <c r="G7822" i="1"/>
  <c r="F7823" i="1" s="1"/>
  <c r="H6050" i="1"/>
  <c r="G6050" i="1"/>
  <c r="F6051" i="1"/>
  <c r="G9599" i="1"/>
  <c r="F9600" i="1"/>
  <c r="H9047" i="1"/>
  <c r="M7153" i="1"/>
  <c r="L3496" i="1"/>
  <c r="M3496" i="1" s="1"/>
  <c r="K3497" i="1"/>
  <c r="H5383" i="1"/>
  <c r="G5383" i="1"/>
  <c r="F5384" i="1"/>
  <c r="G10821" i="1"/>
  <c r="K9707" i="1"/>
  <c r="L9706" i="1"/>
  <c r="M9706" i="1" s="1"/>
  <c r="K7266" i="1"/>
  <c r="L7265" i="1"/>
  <c r="M5936" i="1"/>
  <c r="M1052" i="1"/>
  <c r="G4928" i="1"/>
  <c r="K4928" i="1" s="1"/>
  <c r="L496" i="1"/>
  <c r="M496" i="1" s="1"/>
  <c r="K497" i="1"/>
  <c r="L2939" i="1"/>
  <c r="M2939" i="1" s="1"/>
  <c r="K2940" i="1"/>
  <c r="G9260" i="1"/>
  <c r="F9261" i="1" s="1"/>
  <c r="K8270" i="1"/>
  <c r="L8269" i="1"/>
  <c r="M8269" i="1" s="1"/>
  <c r="G8595" i="1"/>
  <c r="F8596" i="1" s="1"/>
  <c r="L8594" i="1"/>
  <c r="M8594" i="1" s="1"/>
  <c r="K9921" i="1"/>
  <c r="L9920" i="1"/>
  <c r="M9920" i="1" s="1"/>
  <c r="L3719" i="1"/>
  <c r="M3719" i="1" s="1"/>
  <c r="K3720" i="1"/>
  <c r="H612" i="1"/>
  <c r="H8490" i="1"/>
  <c r="K387" i="1"/>
  <c r="H1940" i="1"/>
  <c r="H4715" i="1"/>
  <c r="H3271" i="1"/>
  <c r="F5153" i="1"/>
  <c r="H7938" i="1"/>
  <c r="G7938" i="1"/>
  <c r="F7939" i="1"/>
  <c r="H7717" i="1"/>
  <c r="G7717" i="1"/>
  <c r="F7718" i="1"/>
  <c r="K7822" i="1"/>
  <c r="L7821" i="1"/>
  <c r="M7821" i="1" s="1"/>
  <c r="G7154" i="1"/>
  <c r="F7155" i="1" s="1"/>
  <c r="H1147" i="1"/>
  <c r="G721" i="1"/>
  <c r="H5715" i="1"/>
  <c r="H2497" i="1"/>
  <c r="L3831" i="1"/>
  <c r="M3831" i="1" s="1"/>
  <c r="K3832" i="1"/>
  <c r="H2153" i="1"/>
  <c r="L6925" i="1"/>
  <c r="M6925" i="1" s="1"/>
  <c r="K6926" i="1"/>
  <c r="G8271" i="1"/>
  <c r="F8272" i="1" s="1"/>
  <c r="H5936" i="1"/>
  <c r="K8490" i="1"/>
  <c r="L8489" i="1"/>
  <c r="M8489" i="1" s="1"/>
  <c r="K4607" i="1"/>
  <c r="L4606" i="1"/>
  <c r="M4606" i="1" s="1"/>
  <c r="L6049" i="1"/>
  <c r="M6049" i="1" s="1"/>
  <c r="K6050" i="1"/>
  <c r="H829" i="1"/>
  <c r="G829" i="1"/>
  <c r="F830" i="1"/>
  <c r="F6159" i="1"/>
  <c r="H1275" i="1"/>
  <c r="M10366" i="1"/>
  <c r="K265" i="1"/>
  <c r="F4608" i="1"/>
  <c r="F9484" i="1"/>
  <c r="L4271" i="1"/>
  <c r="M4271" i="1" s="1"/>
  <c r="K4272" i="1"/>
  <c r="K2053" i="1"/>
  <c r="L8380" i="1"/>
  <c r="M8380" i="1" s="1"/>
  <c r="K8381" i="1"/>
  <c r="M7265" i="1"/>
  <c r="F7600" i="1"/>
  <c r="F3052" i="1"/>
  <c r="H5152" i="1"/>
  <c r="G2499" i="1" l="1"/>
  <c r="F2500" i="1"/>
  <c r="H4717" i="1"/>
  <c r="G4717" i="1"/>
  <c r="F4718" i="1"/>
  <c r="H4493" i="1"/>
  <c r="G4493" i="1"/>
  <c r="F4494" i="1"/>
  <c r="G8046" i="1"/>
  <c r="F8047" i="1"/>
  <c r="G2941" i="1"/>
  <c r="F2942" i="1" s="1"/>
  <c r="L6377" i="1"/>
  <c r="G8272" i="1"/>
  <c r="F8273" i="1"/>
  <c r="G389" i="1"/>
  <c r="H389" i="1"/>
  <c r="F390" i="1"/>
  <c r="L1714" i="1"/>
  <c r="G9709" i="1"/>
  <c r="F9710" i="1" s="1"/>
  <c r="G1277" i="1"/>
  <c r="F1278" i="1"/>
  <c r="H1277" i="1"/>
  <c r="G2834" i="1"/>
  <c r="F2835" i="1" s="1"/>
  <c r="H3498" i="1"/>
  <c r="G3498" i="1"/>
  <c r="F3499" i="1"/>
  <c r="G7823" i="1"/>
  <c r="F7824" i="1" s="1"/>
  <c r="G8936" i="1"/>
  <c r="F8937" i="1" s="1"/>
  <c r="H8936" i="1"/>
  <c r="G9821" i="1"/>
  <c r="F9822" i="1" s="1"/>
  <c r="H5495" i="1"/>
  <c r="G5495" i="1"/>
  <c r="F5496" i="1" s="1"/>
  <c r="G7155" i="1"/>
  <c r="F7156" i="1"/>
  <c r="H8596" i="1"/>
  <c r="F8597" i="1"/>
  <c r="G8596" i="1"/>
  <c r="L4928" i="1"/>
  <c r="G3163" i="1"/>
  <c r="F3164" i="1"/>
  <c r="G7267" i="1"/>
  <c r="H7267" i="1" s="1"/>
  <c r="G2055" i="1"/>
  <c r="L7369" i="1"/>
  <c r="G2155" i="1"/>
  <c r="H8383" i="1"/>
  <c r="G8383" i="1"/>
  <c r="F8384" i="1" s="1"/>
  <c r="G2719" i="1"/>
  <c r="G5827" i="1"/>
  <c r="F5828" i="1"/>
  <c r="G5717" i="1"/>
  <c r="F5718" i="1" s="1"/>
  <c r="H5717" i="1"/>
  <c r="G6822" i="1"/>
  <c r="F6823" i="1"/>
  <c r="F9262" i="1"/>
  <c r="H9261" i="1"/>
  <c r="G9261" i="1"/>
  <c r="L5937" i="1"/>
  <c r="G5269" i="1"/>
  <c r="F5270" i="1"/>
  <c r="H5269" i="1"/>
  <c r="H2613" i="1"/>
  <c r="G2613" i="1"/>
  <c r="F2614" i="1"/>
  <c r="G6719" i="1"/>
  <c r="G4828" i="1"/>
  <c r="F4829" i="1" s="1"/>
  <c r="H614" i="1"/>
  <c r="G614" i="1"/>
  <c r="F615" i="1" s="1"/>
  <c r="L4272" i="1"/>
  <c r="M4272" i="1" s="1"/>
  <c r="K4273" i="1"/>
  <c r="G7718" i="1"/>
  <c r="F7719" i="1" s="1"/>
  <c r="L387" i="1"/>
  <c r="M387" i="1" s="1"/>
  <c r="K388" i="1"/>
  <c r="G9600" i="1"/>
  <c r="F9601" i="1" s="1"/>
  <c r="H4274" i="1"/>
  <c r="G4274" i="1"/>
  <c r="F4275" i="1"/>
  <c r="L8934" i="1"/>
  <c r="M8934" i="1" s="1"/>
  <c r="K8935" i="1"/>
  <c r="L1608" i="1"/>
  <c r="M1608" i="1" s="1"/>
  <c r="K1609" i="1"/>
  <c r="L1053" i="1"/>
  <c r="H8935" i="1"/>
  <c r="H3273" i="1"/>
  <c r="G3273" i="1"/>
  <c r="F3274" i="1"/>
  <c r="K9156" i="1"/>
  <c r="L9155" i="1"/>
  <c r="M9155" i="1" s="1"/>
  <c r="K2833" i="1"/>
  <c r="H7369" i="1"/>
  <c r="G1715" i="1"/>
  <c r="L2497" i="1"/>
  <c r="M2497" i="1" s="1"/>
  <c r="K2498" i="1"/>
  <c r="K6266" i="1"/>
  <c r="G157" i="1"/>
  <c r="L3051" i="1"/>
  <c r="M3051" i="1" s="1"/>
  <c r="K3052" i="1"/>
  <c r="L2387" i="1"/>
  <c r="M2387" i="1" s="1"/>
  <c r="H10490" i="1"/>
  <c r="G10490" i="1"/>
  <c r="F10491" i="1"/>
  <c r="K2718" i="1"/>
  <c r="L5825" i="1"/>
  <c r="M5825" i="1" s="1"/>
  <c r="K5826" i="1"/>
  <c r="L10154" i="1"/>
  <c r="M10154" i="1" s="1"/>
  <c r="K10155" i="1"/>
  <c r="K613" i="1"/>
  <c r="L612" i="1"/>
  <c r="M612" i="1" s="1"/>
  <c r="G3833" i="1"/>
  <c r="F3834" i="1"/>
  <c r="G4385" i="1"/>
  <c r="F4386" i="1" s="1"/>
  <c r="H6928" i="1"/>
  <c r="G6928" i="1"/>
  <c r="F6929" i="1"/>
  <c r="H9923" i="1"/>
  <c r="G9923" i="1"/>
  <c r="F9924" i="1" s="1"/>
  <c r="G1610" i="1"/>
  <c r="F4929" i="1"/>
  <c r="K8491" i="1"/>
  <c r="L8490" i="1"/>
  <c r="M8490" i="1" s="1"/>
  <c r="G5153" i="1"/>
  <c r="F5154" i="1"/>
  <c r="L497" i="1"/>
  <c r="M497" i="1" s="1"/>
  <c r="K498" i="1"/>
  <c r="H10821" i="1"/>
  <c r="L3595" i="1"/>
  <c r="M3595" i="1" s="1"/>
  <c r="H6266" i="1"/>
  <c r="H10598" i="1"/>
  <c r="K3272" i="1"/>
  <c r="L3271" i="1"/>
  <c r="M3271" i="1" s="1"/>
  <c r="K4153" i="1"/>
  <c r="K9048" i="1"/>
  <c r="L9047" i="1"/>
  <c r="M9047" i="1" s="1"/>
  <c r="L4715" i="1"/>
  <c r="M4715" i="1" s="1"/>
  <c r="K4716" i="1"/>
  <c r="K9599" i="1"/>
  <c r="H7047" i="1"/>
  <c r="G10037" i="1"/>
  <c r="H2387" i="1"/>
  <c r="H8491" i="1"/>
  <c r="H6604" i="1"/>
  <c r="H10933" i="1"/>
  <c r="G7489" i="1"/>
  <c r="H7489" i="1" s="1"/>
  <c r="F7490" i="1"/>
  <c r="H3052" i="1"/>
  <c r="G3052" i="1"/>
  <c r="F3053" i="1"/>
  <c r="G6159" i="1"/>
  <c r="F6160" i="1" s="1"/>
  <c r="H830" i="1"/>
  <c r="G830" i="1"/>
  <c r="F831" i="1"/>
  <c r="G5384" i="1"/>
  <c r="F5385" i="1"/>
  <c r="G6051" i="1"/>
  <c r="K3162" i="1"/>
  <c r="H7266" i="1"/>
  <c r="L6158" i="1"/>
  <c r="M6158" i="1" s="1"/>
  <c r="L2272" i="1"/>
  <c r="M2272" i="1" s="1"/>
  <c r="K2273" i="1"/>
  <c r="K10598" i="1"/>
  <c r="L10597" i="1"/>
  <c r="M10597" i="1" s="1"/>
  <c r="H5268" i="1"/>
  <c r="L9377" i="1"/>
  <c r="G9378" i="1"/>
  <c r="F9379" i="1"/>
  <c r="F6484" i="1"/>
  <c r="L1940" i="1"/>
  <c r="M1940" i="1" s="1"/>
  <c r="K1941" i="1"/>
  <c r="K7154" i="1"/>
  <c r="G3722" i="1"/>
  <c r="H1276" i="1"/>
  <c r="H3386" i="1"/>
  <c r="G3386" i="1"/>
  <c r="F3387" i="1" s="1"/>
  <c r="G8160" i="1"/>
  <c r="F8161" i="1"/>
  <c r="H5716" i="1"/>
  <c r="L8381" i="1"/>
  <c r="M8381" i="1" s="1"/>
  <c r="K8382" i="1"/>
  <c r="H9484" i="1"/>
  <c r="G9484" i="1"/>
  <c r="F9485" i="1" s="1"/>
  <c r="L6926" i="1"/>
  <c r="M6926" i="1" s="1"/>
  <c r="K6927" i="1"/>
  <c r="K9922" i="1"/>
  <c r="L9921" i="1"/>
  <c r="M9921" i="1" s="1"/>
  <c r="H8595" i="1"/>
  <c r="H7822" i="1"/>
  <c r="H3162" i="1"/>
  <c r="L1390" i="1"/>
  <c r="L10489" i="1"/>
  <c r="M10489" i="1" s="1"/>
  <c r="K10490" i="1"/>
  <c r="H2498" i="1"/>
  <c r="H9048" i="1"/>
  <c r="G9048" i="1"/>
  <c r="F9049" i="1"/>
  <c r="F5596" i="1"/>
  <c r="H5595" i="1"/>
  <c r="G5595" i="1"/>
  <c r="H10259" i="1"/>
  <c r="G10259" i="1"/>
  <c r="K721" i="1"/>
  <c r="L720" i="1"/>
  <c r="M720" i="1" s="1"/>
  <c r="H8382" i="1"/>
  <c r="L941" i="1"/>
  <c r="M941" i="1" s="1"/>
  <c r="K942" i="1"/>
  <c r="M9377" i="1"/>
  <c r="H55" i="1"/>
  <c r="L7487" i="1"/>
  <c r="M7487" i="1" s="1"/>
  <c r="K7488" i="1"/>
  <c r="L5382" i="1"/>
  <c r="M5382" i="1" s="1"/>
  <c r="K5383" i="1"/>
  <c r="K8706" i="1"/>
  <c r="L8705" i="1"/>
  <c r="M8705" i="1" s="1"/>
  <c r="H8045" i="1"/>
  <c r="H613" i="1"/>
  <c r="H5494" i="1"/>
  <c r="G7939" i="1"/>
  <c r="F7940" i="1"/>
  <c r="K9260" i="1"/>
  <c r="M4928" i="1"/>
  <c r="K6821" i="1"/>
  <c r="L2611" i="1"/>
  <c r="M2611" i="1" s="1"/>
  <c r="K2612" i="1"/>
  <c r="H388" i="1"/>
  <c r="K1830" i="1"/>
  <c r="L1829" i="1"/>
  <c r="M1829" i="1" s="1"/>
  <c r="F8707" i="1"/>
  <c r="G4154" i="1"/>
  <c r="F4155" i="1"/>
  <c r="L156" i="1"/>
  <c r="M156" i="1" s="1"/>
  <c r="K157" i="1"/>
  <c r="H1391" i="1"/>
  <c r="G1391" i="1"/>
  <c r="F1392" i="1"/>
  <c r="G56" i="1"/>
  <c r="L6603" i="1"/>
  <c r="M6603" i="1" s="1"/>
  <c r="K6604" i="1"/>
  <c r="L10704" i="1"/>
  <c r="M10704" i="1" s="1"/>
  <c r="K10705" i="1"/>
  <c r="L3384" i="1"/>
  <c r="M3384" i="1" s="1"/>
  <c r="K3385" i="1"/>
  <c r="L1501" i="1"/>
  <c r="M1501" i="1" s="1"/>
  <c r="K1502" i="1"/>
  <c r="H1942" i="1"/>
  <c r="G1942" i="1"/>
  <c r="F1943" i="1"/>
  <c r="H2940" i="1"/>
  <c r="H3940" i="1"/>
  <c r="G3940" i="1"/>
  <c r="F3941" i="1"/>
  <c r="H1831" i="1"/>
  <c r="G1831" i="1"/>
  <c r="F1832" i="1" s="1"/>
  <c r="L2053" i="1"/>
  <c r="M2053" i="1" s="1"/>
  <c r="K2054" i="1"/>
  <c r="H4608" i="1"/>
  <c r="G4608" i="1"/>
  <c r="F4609" i="1"/>
  <c r="K4608" i="1"/>
  <c r="L4607" i="1"/>
  <c r="M4607" i="1" s="1"/>
  <c r="L265" i="1"/>
  <c r="M265" i="1" s="1"/>
  <c r="L6050" i="1"/>
  <c r="M6050" i="1" s="1"/>
  <c r="K6051" i="1"/>
  <c r="F722" i="1"/>
  <c r="H7154" i="1"/>
  <c r="K8271" i="1"/>
  <c r="L8270" i="1"/>
  <c r="M8270" i="1" s="1"/>
  <c r="H9260" i="1"/>
  <c r="H4928" i="1"/>
  <c r="H6821" i="1"/>
  <c r="L4826" i="1"/>
  <c r="M4826" i="1" s="1"/>
  <c r="K4827" i="1"/>
  <c r="L7937" i="1"/>
  <c r="M7937" i="1" s="1"/>
  <c r="K7938" i="1"/>
  <c r="L10367" i="1"/>
  <c r="F6378" i="1"/>
  <c r="K9820" i="1"/>
  <c r="L9819" i="1"/>
  <c r="M9819" i="1" s="1"/>
  <c r="K8160" i="1"/>
  <c r="L8159" i="1"/>
  <c r="M8159" i="1" s="1"/>
  <c r="K5268" i="1"/>
  <c r="L5267" i="1"/>
  <c r="M5267" i="1" s="1"/>
  <c r="L1148" i="1"/>
  <c r="K829" i="1"/>
  <c r="H4492" i="1"/>
  <c r="M1390" i="1"/>
  <c r="H6718" i="1"/>
  <c r="H4827" i="1"/>
  <c r="M10367" i="1"/>
  <c r="H2612" i="1"/>
  <c r="K10933" i="1"/>
  <c r="L10932" i="1"/>
  <c r="M10932" i="1" s="1"/>
  <c r="H2833" i="1"/>
  <c r="L5715" i="1"/>
  <c r="M5715" i="1" s="1"/>
  <c r="K5716" i="1"/>
  <c r="L4044" i="1"/>
  <c r="M4044" i="1" s="1"/>
  <c r="K4045" i="1"/>
  <c r="H9708" i="1"/>
  <c r="M1148" i="1"/>
  <c r="L3832" i="1"/>
  <c r="M3832" i="1" s="1"/>
  <c r="K3833" i="1"/>
  <c r="K9708" i="1"/>
  <c r="L9707" i="1"/>
  <c r="M9707" i="1" s="1"/>
  <c r="L3497" i="1"/>
  <c r="K3498" i="1"/>
  <c r="G1054" i="1"/>
  <c r="K1054" i="1" s="1"/>
  <c r="F1055" i="1"/>
  <c r="G5938" i="1"/>
  <c r="K5938" i="1" s="1"/>
  <c r="F5939" i="1"/>
  <c r="L4492" i="1"/>
  <c r="M4492" i="1" s="1"/>
  <c r="K4493" i="1"/>
  <c r="M7369" i="1"/>
  <c r="M6377" i="1"/>
  <c r="G3596" i="1"/>
  <c r="G8819" i="1"/>
  <c r="L6717" i="1"/>
  <c r="M6717" i="1" s="1"/>
  <c r="K6718" i="1"/>
  <c r="L7046" i="1"/>
  <c r="M7046" i="1" s="1"/>
  <c r="K7047" i="1"/>
  <c r="G4046" i="1"/>
  <c r="K7717" i="1"/>
  <c r="L7716" i="1"/>
  <c r="M7716" i="1" s="1"/>
  <c r="L3938" i="1"/>
  <c r="M3938" i="1" s="1"/>
  <c r="K3939" i="1"/>
  <c r="L5152" i="1"/>
  <c r="M5152" i="1" s="1"/>
  <c r="K5153" i="1"/>
  <c r="H1503" i="1"/>
  <c r="G1503" i="1"/>
  <c r="F1504" i="1" s="1"/>
  <c r="G5051" i="1"/>
  <c r="H5051" i="1"/>
  <c r="M3497" i="1"/>
  <c r="H943" i="1"/>
  <c r="G943" i="1"/>
  <c r="F944" i="1"/>
  <c r="H9157" i="1"/>
  <c r="G9157" i="1"/>
  <c r="F9158" i="1"/>
  <c r="G499" i="1"/>
  <c r="F500" i="1"/>
  <c r="G10156" i="1"/>
  <c r="F10157" i="1" s="1"/>
  <c r="H10156" i="1"/>
  <c r="L7266" i="1"/>
  <c r="M7266" i="1" s="1"/>
  <c r="K7267" i="1"/>
  <c r="G7600" i="1"/>
  <c r="F7601" i="1"/>
  <c r="H8271" i="1"/>
  <c r="H721" i="1"/>
  <c r="K7823" i="1"/>
  <c r="L7822" i="1"/>
  <c r="M7822" i="1" s="1"/>
  <c r="L3720" i="1"/>
  <c r="M3720" i="1" s="1"/>
  <c r="K3721" i="1"/>
  <c r="K8595" i="1"/>
  <c r="L2940" i="1"/>
  <c r="M2940" i="1" s="1"/>
  <c r="K2941" i="1"/>
  <c r="F10822" i="1"/>
  <c r="H9599" i="1"/>
  <c r="L4384" i="1"/>
  <c r="M4384" i="1" s="1"/>
  <c r="K4385" i="1"/>
  <c r="L7599" i="1"/>
  <c r="M7599" i="1" s="1"/>
  <c r="K7600" i="1"/>
  <c r="H2054" i="1"/>
  <c r="L5049" i="1"/>
  <c r="M5049" i="1" s="1"/>
  <c r="K5050" i="1"/>
  <c r="M1053" i="1"/>
  <c r="M5937" i="1"/>
  <c r="H4716" i="1"/>
  <c r="F7370" i="1"/>
  <c r="M1714" i="1"/>
  <c r="H6377" i="1"/>
  <c r="F6267" i="1"/>
  <c r="F10599" i="1"/>
  <c r="G266" i="1"/>
  <c r="H266" i="1"/>
  <c r="L8044" i="1"/>
  <c r="M8044" i="1" s="1"/>
  <c r="K8045" i="1"/>
  <c r="L10820" i="1"/>
  <c r="M10820" i="1" s="1"/>
  <c r="K10821" i="1"/>
  <c r="F2274" i="1"/>
  <c r="F7048" i="1"/>
  <c r="L5493" i="1"/>
  <c r="M5493" i="1" s="1"/>
  <c r="K5494" i="1"/>
  <c r="F10368" i="1"/>
  <c r="K10036" i="1"/>
  <c r="K55" i="1"/>
  <c r="L2153" i="1"/>
  <c r="M2153" i="1" s="1"/>
  <c r="K2154" i="1"/>
  <c r="H2718" i="1"/>
  <c r="K6483" i="1"/>
  <c r="L1275" i="1"/>
  <c r="M1275" i="1" s="1"/>
  <c r="K1276" i="1"/>
  <c r="F2388" i="1"/>
  <c r="F10706" i="1"/>
  <c r="H3497" i="1"/>
  <c r="H9820" i="1"/>
  <c r="F8492" i="1"/>
  <c r="F6605" i="1"/>
  <c r="H5826" i="1"/>
  <c r="F10934" i="1"/>
  <c r="F1149" i="1"/>
  <c r="H2154" i="1"/>
  <c r="G4386" i="1" l="1"/>
  <c r="F4387" i="1"/>
  <c r="G5496" i="1"/>
  <c r="F5497" i="1"/>
  <c r="L1054" i="1"/>
  <c r="G9601" i="1"/>
  <c r="F9602" i="1"/>
  <c r="H9601" i="1"/>
  <c r="G4829" i="1"/>
  <c r="F4830" i="1" s="1"/>
  <c r="H2835" i="1"/>
  <c r="G2835" i="1"/>
  <c r="F2836" i="1"/>
  <c r="H1504" i="1"/>
  <c r="G1504" i="1"/>
  <c r="F1505" i="1"/>
  <c r="H9822" i="1"/>
  <c r="G9822" i="1"/>
  <c r="G1832" i="1"/>
  <c r="F1833" i="1" s="1"/>
  <c r="H9924" i="1"/>
  <c r="G9924" i="1"/>
  <c r="F9925" i="1"/>
  <c r="G5718" i="1"/>
  <c r="F5719" i="1"/>
  <c r="H5718" i="1"/>
  <c r="G7719" i="1"/>
  <c r="F7720" i="1"/>
  <c r="G8937" i="1"/>
  <c r="F8938" i="1"/>
  <c r="H8937" i="1"/>
  <c r="G7824" i="1"/>
  <c r="F7825" i="1" s="1"/>
  <c r="H9710" i="1"/>
  <c r="G9710" i="1"/>
  <c r="F9711" i="1"/>
  <c r="G2942" i="1"/>
  <c r="F2943" i="1" s="1"/>
  <c r="G10157" i="1"/>
  <c r="F10158" i="1" s="1"/>
  <c r="H10157" i="1"/>
  <c r="G9485" i="1"/>
  <c r="F9486" i="1"/>
  <c r="H3387" i="1"/>
  <c r="G3387" i="1"/>
  <c r="F3388" i="1"/>
  <c r="L5938" i="1"/>
  <c r="G6160" i="1"/>
  <c r="F6161" i="1"/>
  <c r="H615" i="1"/>
  <c r="G615" i="1"/>
  <c r="F616" i="1"/>
  <c r="H8384" i="1"/>
  <c r="G8384" i="1"/>
  <c r="F8385" i="1"/>
  <c r="H6605" i="1"/>
  <c r="G6605" i="1"/>
  <c r="F6606" i="1"/>
  <c r="H8492" i="1"/>
  <c r="G8492" i="1"/>
  <c r="L3721" i="1"/>
  <c r="M3721" i="1" s="1"/>
  <c r="K3722" i="1"/>
  <c r="G7048" i="1"/>
  <c r="F7049" i="1" s="1"/>
  <c r="G7601" i="1"/>
  <c r="F7602" i="1" s="1"/>
  <c r="G1055" i="1"/>
  <c r="F1056" i="1" s="1"/>
  <c r="L3833" i="1"/>
  <c r="L4045" i="1"/>
  <c r="M4045" i="1" s="1"/>
  <c r="K4046" i="1"/>
  <c r="G1943" i="1"/>
  <c r="F1944" i="1" s="1"/>
  <c r="G4155" i="1"/>
  <c r="G9379" i="1"/>
  <c r="F9380" i="1" s="1"/>
  <c r="G831" i="1"/>
  <c r="F832" i="1" s="1"/>
  <c r="G7490" i="1"/>
  <c r="H7490" i="1"/>
  <c r="F7491" i="1"/>
  <c r="G6929" i="1"/>
  <c r="F6930" i="1"/>
  <c r="G3274" i="1"/>
  <c r="F3275" i="1" s="1"/>
  <c r="G4275" i="1"/>
  <c r="F4276" i="1" s="1"/>
  <c r="G2614" i="1"/>
  <c r="F2615" i="1"/>
  <c r="L1276" i="1"/>
  <c r="M1276" i="1" s="1"/>
  <c r="K1277" i="1"/>
  <c r="L55" i="1"/>
  <c r="M55" i="1" s="1"/>
  <c r="K56" i="1"/>
  <c r="G2274" i="1"/>
  <c r="F2275" i="1" s="1"/>
  <c r="L8045" i="1"/>
  <c r="M8045" i="1" s="1"/>
  <c r="K8046" i="1"/>
  <c r="G10822" i="1"/>
  <c r="F10823" i="1"/>
  <c r="G9158" i="1"/>
  <c r="F9159" i="1" s="1"/>
  <c r="G944" i="1"/>
  <c r="F945" i="1" s="1"/>
  <c r="H4046" i="1"/>
  <c r="L7047" i="1"/>
  <c r="M7047" i="1" s="1"/>
  <c r="K7048" i="1"/>
  <c r="H3596" i="1"/>
  <c r="M1054" i="1"/>
  <c r="L2054" i="1"/>
  <c r="M2054" i="1" s="1"/>
  <c r="K2055" i="1"/>
  <c r="K5595" i="1"/>
  <c r="H6051" i="1"/>
  <c r="F10038" i="1"/>
  <c r="L4153" i="1"/>
  <c r="M4153" i="1" s="1"/>
  <c r="K4154" i="1"/>
  <c r="L498" i="1"/>
  <c r="M498" i="1" s="1"/>
  <c r="K499" i="1"/>
  <c r="H1610" i="1"/>
  <c r="K2719" i="1"/>
  <c r="L2718" i="1"/>
  <c r="M2718" i="1" s="1"/>
  <c r="F158" i="1"/>
  <c r="F1716" i="1"/>
  <c r="H6719" i="1"/>
  <c r="F9263" i="1"/>
  <c r="H9262" i="1"/>
  <c r="G9262" i="1"/>
  <c r="H2719" i="1"/>
  <c r="H2055" i="1"/>
  <c r="G3499" i="1"/>
  <c r="F3500" i="1"/>
  <c r="G1278" i="1"/>
  <c r="F1279" i="1" s="1"/>
  <c r="G390" i="1"/>
  <c r="F391" i="1" s="1"/>
  <c r="G2500" i="1"/>
  <c r="F2501" i="1"/>
  <c r="G10368" i="1"/>
  <c r="H10934" i="1"/>
  <c r="G10934" i="1"/>
  <c r="F10935" i="1"/>
  <c r="L10036" i="1"/>
  <c r="M10036" i="1" s="1"/>
  <c r="K10037" i="1"/>
  <c r="G7370" i="1"/>
  <c r="L7600" i="1"/>
  <c r="M7600" i="1" s="1"/>
  <c r="K7601" i="1"/>
  <c r="L2941" i="1"/>
  <c r="K2942" i="1"/>
  <c r="H7600" i="1"/>
  <c r="F3597" i="1"/>
  <c r="L4493" i="1"/>
  <c r="H1054" i="1"/>
  <c r="L5716" i="1"/>
  <c r="M5716" i="1" s="1"/>
  <c r="K5717" i="1"/>
  <c r="H1392" i="1"/>
  <c r="G1392" i="1"/>
  <c r="G8707" i="1"/>
  <c r="H8707" i="1"/>
  <c r="F8708" i="1"/>
  <c r="L2612" i="1"/>
  <c r="M2612" i="1" s="1"/>
  <c r="K2613" i="1"/>
  <c r="K9261" i="1"/>
  <c r="L9260" i="1"/>
  <c r="M9260" i="1" s="1"/>
  <c r="K8707" i="1"/>
  <c r="L8706" i="1"/>
  <c r="M8706" i="1" s="1"/>
  <c r="K9923" i="1"/>
  <c r="L9922" i="1"/>
  <c r="M9922" i="1" s="1"/>
  <c r="L1941" i="1"/>
  <c r="M1941" i="1" s="1"/>
  <c r="K1942" i="1"/>
  <c r="K3596" i="1"/>
  <c r="K8492" i="1"/>
  <c r="L8491" i="1"/>
  <c r="M8491" i="1" s="1"/>
  <c r="K614" i="1"/>
  <c r="L613" i="1"/>
  <c r="M613" i="1" s="1"/>
  <c r="H157" i="1"/>
  <c r="H1715" i="1"/>
  <c r="L1609" i="1"/>
  <c r="M1609" i="1" s="1"/>
  <c r="K1610" i="1"/>
  <c r="L388" i="1"/>
  <c r="M388" i="1" s="1"/>
  <c r="K389" i="1"/>
  <c r="F7268" i="1"/>
  <c r="H2941" i="1"/>
  <c r="H4494" i="1"/>
  <c r="G4494" i="1"/>
  <c r="G10706" i="1"/>
  <c r="H10706" i="1" s="1"/>
  <c r="L10821" i="1"/>
  <c r="M10821" i="1" s="1"/>
  <c r="K10822" i="1"/>
  <c r="L6718" i="1"/>
  <c r="M6718" i="1" s="1"/>
  <c r="K6719" i="1"/>
  <c r="K5269" i="1"/>
  <c r="L5268" i="1"/>
  <c r="M5268" i="1" s="1"/>
  <c r="K8272" i="1"/>
  <c r="L8271" i="1"/>
  <c r="M8271" i="1" s="1"/>
  <c r="L1502" i="1"/>
  <c r="M1502" i="1" s="1"/>
  <c r="K1503" i="1"/>
  <c r="F5597" i="1"/>
  <c r="H5596" i="1"/>
  <c r="G5596" i="1"/>
  <c r="K9484" i="1"/>
  <c r="K6159" i="1"/>
  <c r="L10155" i="1"/>
  <c r="M10155" i="1" s="1"/>
  <c r="K10156" i="1"/>
  <c r="H9600" i="1"/>
  <c r="H8597" i="1"/>
  <c r="G8597" i="1"/>
  <c r="F8598" i="1"/>
  <c r="M4493" i="1"/>
  <c r="H2499" i="1"/>
  <c r="L6483" i="1"/>
  <c r="M6483" i="1" s="1"/>
  <c r="L4385" i="1"/>
  <c r="K4386" i="1"/>
  <c r="K8596" i="1"/>
  <c r="L8595" i="1"/>
  <c r="M8595" i="1" s="1"/>
  <c r="L7267" i="1"/>
  <c r="M7267" i="1" s="1"/>
  <c r="L3939" i="1"/>
  <c r="M3939" i="1" s="1"/>
  <c r="K3940" i="1"/>
  <c r="L3498" i="1"/>
  <c r="M3498" i="1" s="1"/>
  <c r="K3499" i="1"/>
  <c r="K9821" i="1"/>
  <c r="L9820" i="1"/>
  <c r="M9820" i="1" s="1"/>
  <c r="H722" i="1"/>
  <c r="G722" i="1"/>
  <c r="L6051" i="1"/>
  <c r="M6051" i="1" s="1"/>
  <c r="K1831" i="1"/>
  <c r="L1830" i="1"/>
  <c r="M1830" i="1" s="1"/>
  <c r="L721" i="1"/>
  <c r="M721" i="1" s="1"/>
  <c r="K722" i="1"/>
  <c r="L10490" i="1"/>
  <c r="L7154" i="1"/>
  <c r="M7154" i="1" s="1"/>
  <c r="K7155" i="1"/>
  <c r="L3162" i="1"/>
  <c r="M3162" i="1" s="1"/>
  <c r="K3163" i="1"/>
  <c r="L9599" i="1"/>
  <c r="M9599" i="1" s="1"/>
  <c r="K9600" i="1"/>
  <c r="F4930" i="1"/>
  <c r="H4929" i="1"/>
  <c r="G4929" i="1"/>
  <c r="M4385" i="1"/>
  <c r="L6266" i="1"/>
  <c r="M6266" i="1" s="1"/>
  <c r="L2833" i="1"/>
  <c r="M2833" i="1" s="1"/>
  <c r="K2834" i="1"/>
  <c r="L8935" i="1"/>
  <c r="M8935" i="1" s="1"/>
  <c r="K8936" i="1"/>
  <c r="G5828" i="1"/>
  <c r="F5829" i="1"/>
  <c r="M2941" i="1"/>
  <c r="G500" i="1"/>
  <c r="F501" i="1" s="1"/>
  <c r="L5153" i="1"/>
  <c r="K7718" i="1"/>
  <c r="L7717" i="1"/>
  <c r="M7717" i="1" s="1"/>
  <c r="K8819" i="1"/>
  <c r="G5939" i="1"/>
  <c r="K5939" i="1" s="1"/>
  <c r="L8160" i="1"/>
  <c r="L7938" i="1"/>
  <c r="M7938" i="1" s="1"/>
  <c r="K7939" i="1"/>
  <c r="L4608" i="1"/>
  <c r="L3385" i="1"/>
  <c r="M3385" i="1" s="1"/>
  <c r="K3386" i="1"/>
  <c r="L6604" i="1"/>
  <c r="M6604" i="1" s="1"/>
  <c r="K6605" i="1"/>
  <c r="L157" i="1"/>
  <c r="M157" i="1" s="1"/>
  <c r="K6822" i="1"/>
  <c r="L6821" i="1"/>
  <c r="M6821" i="1" s="1"/>
  <c r="G7940" i="1"/>
  <c r="L7488" i="1"/>
  <c r="M7488" i="1" s="1"/>
  <c r="K7489" i="1"/>
  <c r="L6927" i="1"/>
  <c r="M6927" i="1" s="1"/>
  <c r="K6928" i="1"/>
  <c r="H8161" i="1"/>
  <c r="G8161" i="1"/>
  <c r="F8162" i="1" s="1"/>
  <c r="L10598" i="1"/>
  <c r="M10598" i="1" s="1"/>
  <c r="H5385" i="1"/>
  <c r="G5385" i="1"/>
  <c r="F5386" i="1" s="1"/>
  <c r="H6159" i="1"/>
  <c r="L4716" i="1"/>
  <c r="M4716" i="1" s="1"/>
  <c r="K4717" i="1"/>
  <c r="L9048" i="1"/>
  <c r="K3273" i="1"/>
  <c r="L3272" i="1"/>
  <c r="M3272" i="1" s="1"/>
  <c r="G5154" i="1"/>
  <c r="H4385" i="1"/>
  <c r="H3834" i="1"/>
  <c r="G3834" i="1"/>
  <c r="K3834" i="1" s="1"/>
  <c r="L3052" i="1"/>
  <c r="G6823" i="1"/>
  <c r="H3164" i="1"/>
  <c r="G3164" i="1"/>
  <c r="F3165" i="1"/>
  <c r="G7156" i="1"/>
  <c r="H9709" i="1"/>
  <c r="G8273" i="1"/>
  <c r="F8274" i="1"/>
  <c r="G8047" i="1"/>
  <c r="F8048" i="1"/>
  <c r="G2388" i="1"/>
  <c r="F2389" i="1"/>
  <c r="L2154" i="1"/>
  <c r="M2154" i="1" s="1"/>
  <c r="K2155" i="1"/>
  <c r="L5494" i="1"/>
  <c r="M5494" i="1" s="1"/>
  <c r="K5495" i="1"/>
  <c r="G10599" i="1"/>
  <c r="K7824" i="1"/>
  <c r="L7823" i="1"/>
  <c r="M7823" i="1" s="1"/>
  <c r="H8819" i="1"/>
  <c r="M5938" i="1"/>
  <c r="F6379" i="1"/>
  <c r="G6378" i="1"/>
  <c r="K266" i="1"/>
  <c r="G4609" i="1"/>
  <c r="F4610" i="1" s="1"/>
  <c r="G3941" i="1"/>
  <c r="F3942" i="1"/>
  <c r="H56" i="1"/>
  <c r="L942" i="1"/>
  <c r="M942" i="1" s="1"/>
  <c r="K943" i="1"/>
  <c r="K10259" i="1"/>
  <c r="H9049" i="1"/>
  <c r="G9049" i="1"/>
  <c r="F9050" i="1"/>
  <c r="K1391" i="1"/>
  <c r="L8382" i="1"/>
  <c r="M8382" i="1" s="1"/>
  <c r="K8383" i="1"/>
  <c r="M8160" i="1"/>
  <c r="H3722" i="1"/>
  <c r="G6484" i="1"/>
  <c r="H6484" i="1" s="1"/>
  <c r="L2273" i="1"/>
  <c r="M2273" i="1" s="1"/>
  <c r="K2274" i="1"/>
  <c r="G3053" i="1"/>
  <c r="K3053" i="1" s="1"/>
  <c r="F3054" i="1"/>
  <c r="M5153" i="1"/>
  <c r="M3833" i="1"/>
  <c r="G10491" i="1"/>
  <c r="L2498" i="1"/>
  <c r="M2498" i="1" s="1"/>
  <c r="K2499" i="1"/>
  <c r="H7718" i="1"/>
  <c r="L4273" i="1"/>
  <c r="M4273" i="1" s="1"/>
  <c r="K4274" i="1"/>
  <c r="H4828" i="1"/>
  <c r="G5270" i="1"/>
  <c r="H5270" i="1"/>
  <c r="F5271" i="1"/>
  <c r="H5827" i="1"/>
  <c r="H2155" i="1"/>
  <c r="H9821" i="1"/>
  <c r="H7823" i="1"/>
  <c r="H2834" i="1"/>
  <c r="G4718" i="1"/>
  <c r="F4719" i="1" s="1"/>
  <c r="G1149" i="1"/>
  <c r="F267" i="1"/>
  <c r="G6267" i="1"/>
  <c r="L5050" i="1"/>
  <c r="M5050" i="1" s="1"/>
  <c r="K5051" i="1"/>
  <c r="H499" i="1"/>
  <c r="F5052" i="1"/>
  <c r="F4047" i="1"/>
  <c r="F8820" i="1"/>
  <c r="H5938" i="1"/>
  <c r="K9709" i="1"/>
  <c r="L9708" i="1"/>
  <c r="M9708" i="1" s="1"/>
  <c r="K10934" i="1"/>
  <c r="L10933" i="1"/>
  <c r="M10933" i="1" s="1"/>
  <c r="K830" i="1"/>
  <c r="L829" i="1"/>
  <c r="M829" i="1" s="1"/>
  <c r="L4827" i="1"/>
  <c r="M4827" i="1" s="1"/>
  <c r="K4828" i="1"/>
  <c r="M4608" i="1"/>
  <c r="L10705" i="1"/>
  <c r="M10705" i="1" s="1"/>
  <c r="K10706" i="1"/>
  <c r="F57" i="1"/>
  <c r="H4154" i="1"/>
  <c r="H7939" i="1"/>
  <c r="L5383" i="1"/>
  <c r="M5383" i="1" s="1"/>
  <c r="K5384" i="1"/>
  <c r="F10260" i="1"/>
  <c r="M9048" i="1"/>
  <c r="H8160" i="1"/>
  <c r="F3723" i="1"/>
  <c r="H9378" i="1"/>
  <c r="K9378" i="1"/>
  <c r="F6052" i="1"/>
  <c r="H5384" i="1"/>
  <c r="M3052" i="1"/>
  <c r="H10037" i="1"/>
  <c r="H5153" i="1"/>
  <c r="F1611" i="1"/>
  <c r="H3833" i="1"/>
  <c r="L5826" i="1"/>
  <c r="M5826" i="1" s="1"/>
  <c r="K5827" i="1"/>
  <c r="M10490" i="1"/>
  <c r="K9157" i="1"/>
  <c r="L9156" i="1"/>
  <c r="M9156" i="1" s="1"/>
  <c r="F6720" i="1"/>
  <c r="H6822" i="1"/>
  <c r="F2720" i="1"/>
  <c r="F2156" i="1"/>
  <c r="F2056" i="1"/>
  <c r="H3163" i="1"/>
  <c r="H7155" i="1"/>
  <c r="K1715" i="1"/>
  <c r="H8272" i="1"/>
  <c r="H8046" i="1"/>
  <c r="G391" i="1" l="1"/>
  <c r="F392" i="1"/>
  <c r="H391" i="1"/>
  <c r="G2275" i="1"/>
  <c r="F2276" i="1" s="1"/>
  <c r="H2275" i="1"/>
  <c r="H832" i="1"/>
  <c r="G832" i="1"/>
  <c r="G10158" i="1"/>
  <c r="F10159" i="1"/>
  <c r="H10158" i="1"/>
  <c r="L3053" i="1"/>
  <c r="H8162" i="1"/>
  <c r="G8162" i="1"/>
  <c r="G1279" i="1"/>
  <c r="F1280" i="1"/>
  <c r="H1279" i="1"/>
  <c r="G4276" i="1"/>
  <c r="F4277" i="1" s="1"/>
  <c r="G9380" i="1"/>
  <c r="F9381" i="1"/>
  <c r="H9380" i="1"/>
  <c r="G2943" i="1"/>
  <c r="F2944" i="1" s="1"/>
  <c r="L3834" i="1"/>
  <c r="G501" i="1"/>
  <c r="F502" i="1" s="1"/>
  <c r="G945" i="1"/>
  <c r="F946" i="1" s="1"/>
  <c r="G3275" i="1"/>
  <c r="F3276" i="1" s="1"/>
  <c r="H1056" i="1"/>
  <c r="G1056" i="1"/>
  <c r="F1057" i="1"/>
  <c r="H4719" i="1"/>
  <c r="G4719" i="1"/>
  <c r="G9159" i="1"/>
  <c r="F9160" i="1"/>
  <c r="H7602" i="1"/>
  <c r="G7602" i="1"/>
  <c r="F7603" i="1"/>
  <c r="G5386" i="1"/>
  <c r="F5387" i="1"/>
  <c r="H7049" i="1"/>
  <c r="G7049" i="1"/>
  <c r="F7050" i="1"/>
  <c r="G1833" i="1"/>
  <c r="F1834" i="1" s="1"/>
  <c r="H4610" i="1"/>
  <c r="G4610" i="1"/>
  <c r="F4611" i="1"/>
  <c r="L5939" i="1"/>
  <c r="G7825" i="1"/>
  <c r="F7826" i="1" s="1"/>
  <c r="H4830" i="1"/>
  <c r="G4830" i="1"/>
  <c r="F4831" i="1"/>
  <c r="H1944" i="1"/>
  <c r="G1944" i="1"/>
  <c r="F1945" i="1"/>
  <c r="H6720" i="1"/>
  <c r="G6720" i="1"/>
  <c r="F6721" i="1"/>
  <c r="L9378" i="1"/>
  <c r="M9378" i="1" s="1"/>
  <c r="K9379" i="1"/>
  <c r="H10260" i="1"/>
  <c r="G10260" i="1"/>
  <c r="H8274" i="1"/>
  <c r="G8274" i="1"/>
  <c r="F8275" i="1"/>
  <c r="L4717" i="1"/>
  <c r="M4717" i="1" s="1"/>
  <c r="K4718" i="1"/>
  <c r="F5940" i="1"/>
  <c r="K7719" i="1"/>
  <c r="L7718" i="1"/>
  <c r="M7718" i="1" s="1"/>
  <c r="K6267" i="1"/>
  <c r="K8273" i="1"/>
  <c r="L8272" i="1"/>
  <c r="M8272" i="1" s="1"/>
  <c r="K5270" i="1"/>
  <c r="L5269" i="1"/>
  <c r="M5269" i="1" s="1"/>
  <c r="L10822" i="1"/>
  <c r="L2942" i="1"/>
  <c r="K2943" i="1"/>
  <c r="L8046" i="1"/>
  <c r="M8046" i="1" s="1"/>
  <c r="K8047" i="1"/>
  <c r="L4046" i="1"/>
  <c r="M4046" i="1" s="1"/>
  <c r="G2056" i="1"/>
  <c r="F2057" i="1" s="1"/>
  <c r="K831" i="1"/>
  <c r="L830" i="1"/>
  <c r="M830" i="1" s="1"/>
  <c r="H6267" i="1"/>
  <c r="K1149" i="1"/>
  <c r="G5271" i="1"/>
  <c r="H5271" i="1" s="1"/>
  <c r="G3054" i="1"/>
  <c r="F3055" i="1"/>
  <c r="L10259" i="1"/>
  <c r="M10259" i="1" s="1"/>
  <c r="K10260" i="1"/>
  <c r="G3942" i="1"/>
  <c r="F3943" i="1"/>
  <c r="F10600" i="1"/>
  <c r="G2389" i="1"/>
  <c r="F2390" i="1" s="1"/>
  <c r="H7156" i="1"/>
  <c r="H6823" i="1"/>
  <c r="F5155" i="1"/>
  <c r="H7940" i="1"/>
  <c r="L3386" i="1"/>
  <c r="M3386" i="1" s="1"/>
  <c r="K3387" i="1"/>
  <c r="M5939" i="1"/>
  <c r="G4930" i="1"/>
  <c r="L3163" i="1"/>
  <c r="M3163" i="1" s="1"/>
  <c r="K3164" i="1"/>
  <c r="L722" i="1"/>
  <c r="M722" i="1" s="1"/>
  <c r="L3499" i="1"/>
  <c r="G7268" i="1"/>
  <c r="F7269" i="1" s="1"/>
  <c r="L389" i="1"/>
  <c r="M389" i="1" s="1"/>
  <c r="K390" i="1"/>
  <c r="K9262" i="1"/>
  <c r="L9261" i="1"/>
  <c r="M9261" i="1" s="1"/>
  <c r="L5717" i="1"/>
  <c r="M5717" i="1" s="1"/>
  <c r="K5718" i="1"/>
  <c r="K10368" i="1"/>
  <c r="G10038" i="1"/>
  <c r="G6161" i="1"/>
  <c r="F6162" i="1"/>
  <c r="H9486" i="1"/>
  <c r="G9486" i="1"/>
  <c r="F9487" i="1"/>
  <c r="M2942" i="1"/>
  <c r="H7720" i="1"/>
  <c r="G7720" i="1"/>
  <c r="F7721" i="1"/>
  <c r="G5719" i="1"/>
  <c r="G9602" i="1"/>
  <c r="F9603" i="1"/>
  <c r="H9602" i="1"/>
  <c r="H5497" i="1"/>
  <c r="G5497" i="1"/>
  <c r="F5498" i="1"/>
  <c r="F2157" i="1"/>
  <c r="H2156" i="1"/>
  <c r="G2156" i="1"/>
  <c r="G3723" i="1"/>
  <c r="F3724" i="1" s="1"/>
  <c r="G8820" i="1"/>
  <c r="H1149" i="1"/>
  <c r="M3053" i="1"/>
  <c r="L8383" i="1"/>
  <c r="M8383" i="1" s="1"/>
  <c r="K8384" i="1"/>
  <c r="K6378" i="1"/>
  <c r="H10599" i="1"/>
  <c r="K2388" i="1"/>
  <c r="H8273" i="1"/>
  <c r="G3165" i="1"/>
  <c r="F3166" i="1" s="1"/>
  <c r="H5154" i="1"/>
  <c r="H5939" i="1"/>
  <c r="H8598" i="1"/>
  <c r="G8598" i="1"/>
  <c r="L10156" i="1"/>
  <c r="M10156" i="1" s="1"/>
  <c r="K10157" i="1"/>
  <c r="K6160" i="1"/>
  <c r="L6159" i="1"/>
  <c r="M6159" i="1" s="1"/>
  <c r="L9484" i="1"/>
  <c r="M9484" i="1" s="1"/>
  <c r="K9485" i="1"/>
  <c r="F10707" i="1"/>
  <c r="K9924" i="1"/>
  <c r="L9923" i="1"/>
  <c r="M9923" i="1" s="1"/>
  <c r="L2613" i="1"/>
  <c r="M2613" i="1" s="1"/>
  <c r="K2614" i="1"/>
  <c r="L7601" i="1"/>
  <c r="K7602" i="1"/>
  <c r="H10368" i="1"/>
  <c r="H1278" i="1"/>
  <c r="H944" i="1"/>
  <c r="H2274" i="1"/>
  <c r="H4275" i="1"/>
  <c r="L3722" i="1"/>
  <c r="M3722" i="1" s="1"/>
  <c r="K3723" i="1"/>
  <c r="G6606" i="1"/>
  <c r="F6607" i="1"/>
  <c r="G9711" i="1"/>
  <c r="F9712" i="1"/>
  <c r="H1832" i="1"/>
  <c r="H2836" i="1"/>
  <c r="G2836" i="1"/>
  <c r="F2837" i="1" s="1"/>
  <c r="G2720" i="1"/>
  <c r="F2721" i="1"/>
  <c r="K9158" i="1"/>
  <c r="L9157" i="1"/>
  <c r="M9157" i="1" s="1"/>
  <c r="G1611" i="1"/>
  <c r="F1612" i="1" s="1"/>
  <c r="L5384" i="1"/>
  <c r="M5384" i="1" s="1"/>
  <c r="K5385" i="1"/>
  <c r="L10934" i="1"/>
  <c r="F268" i="1"/>
  <c r="G267" i="1"/>
  <c r="H267" i="1"/>
  <c r="F1150" i="1"/>
  <c r="L2499" i="1"/>
  <c r="M2499" i="1" s="1"/>
  <c r="K2500" i="1"/>
  <c r="H3053" i="1"/>
  <c r="F6485" i="1"/>
  <c r="H3941" i="1"/>
  <c r="H6378" i="1"/>
  <c r="H2388" i="1"/>
  <c r="F3835" i="1"/>
  <c r="K6823" i="1"/>
  <c r="L6822" i="1"/>
  <c r="M6822" i="1" s="1"/>
  <c r="K5154" i="1"/>
  <c r="L8936" i="1"/>
  <c r="M8936" i="1" s="1"/>
  <c r="K8937" i="1"/>
  <c r="K9822" i="1"/>
  <c r="L9821" i="1"/>
  <c r="M9821" i="1" s="1"/>
  <c r="L8596" i="1"/>
  <c r="M8596" i="1" s="1"/>
  <c r="K8597" i="1"/>
  <c r="K6484" i="1"/>
  <c r="L10037" i="1"/>
  <c r="M10037" i="1" s="1"/>
  <c r="K10038" i="1"/>
  <c r="F10369" i="1"/>
  <c r="H1716" i="1"/>
  <c r="G1716" i="1"/>
  <c r="G7491" i="1"/>
  <c r="F7492" i="1" s="1"/>
  <c r="H6160" i="1"/>
  <c r="H9485" i="1"/>
  <c r="H7719" i="1"/>
  <c r="H5496" i="1"/>
  <c r="L4828" i="1"/>
  <c r="M4828" i="1" s="1"/>
  <c r="K4829" i="1"/>
  <c r="L943" i="1"/>
  <c r="M943" i="1" s="1"/>
  <c r="K944" i="1"/>
  <c r="G6379" i="1"/>
  <c r="F6380" i="1"/>
  <c r="M3834" i="1"/>
  <c r="L8819" i="1"/>
  <c r="M8819" i="1" s="1"/>
  <c r="K8820" i="1"/>
  <c r="K7156" i="1"/>
  <c r="L7155" i="1"/>
  <c r="M7155" i="1" s="1"/>
  <c r="L4386" i="1"/>
  <c r="L1503" i="1"/>
  <c r="M1503" i="1" s="1"/>
  <c r="K1504" i="1"/>
  <c r="L6719" i="1"/>
  <c r="M6719" i="1" s="1"/>
  <c r="K6720" i="1"/>
  <c r="L8492" i="1"/>
  <c r="M8492" i="1" s="1"/>
  <c r="G8708" i="1"/>
  <c r="H8708" i="1" s="1"/>
  <c r="K7370" i="1"/>
  <c r="G2501" i="1"/>
  <c r="F2502" i="1"/>
  <c r="H158" i="1"/>
  <c r="G158" i="1"/>
  <c r="L499" i="1"/>
  <c r="M499" i="1" s="1"/>
  <c r="K500" i="1"/>
  <c r="L5595" i="1"/>
  <c r="M5595" i="1" s="1"/>
  <c r="K5596" i="1"/>
  <c r="L7048" i="1"/>
  <c r="K7049" i="1"/>
  <c r="G10823" i="1"/>
  <c r="F10824" i="1" s="1"/>
  <c r="H2615" i="1"/>
  <c r="G2615" i="1"/>
  <c r="H6930" i="1"/>
  <c r="G6930" i="1"/>
  <c r="F6931" i="1" s="1"/>
  <c r="H616" i="1"/>
  <c r="G616" i="1"/>
  <c r="G8938" i="1"/>
  <c r="F8939" i="1"/>
  <c r="H8938" i="1"/>
  <c r="G9925" i="1"/>
  <c r="F9926" i="1"/>
  <c r="G4387" i="1"/>
  <c r="F4388" i="1" s="1"/>
  <c r="K1716" i="1"/>
  <c r="L1715" i="1"/>
  <c r="M1715" i="1" s="1"/>
  <c r="F58" i="1"/>
  <c r="H57" i="1"/>
  <c r="G57" i="1"/>
  <c r="H4047" i="1"/>
  <c r="G4047" i="1"/>
  <c r="F4048" i="1"/>
  <c r="L5051" i="1"/>
  <c r="M5051" i="1" s="1"/>
  <c r="L1391" i="1"/>
  <c r="M1391" i="1" s="1"/>
  <c r="K1392" i="1"/>
  <c r="K7825" i="1"/>
  <c r="L7824" i="1"/>
  <c r="L5495" i="1"/>
  <c r="M5495" i="1" s="1"/>
  <c r="K5496" i="1"/>
  <c r="H8048" i="1"/>
  <c r="G8048" i="1"/>
  <c r="F8049" i="1"/>
  <c r="K3274" i="1"/>
  <c r="L3273" i="1"/>
  <c r="M3273" i="1" s="1"/>
  <c r="L7489" i="1"/>
  <c r="M7489" i="1" s="1"/>
  <c r="K7490" i="1"/>
  <c r="K8161" i="1"/>
  <c r="G5829" i="1"/>
  <c r="F5830" i="1" s="1"/>
  <c r="L2834" i="1"/>
  <c r="M2834" i="1" s="1"/>
  <c r="K2835" i="1"/>
  <c r="L3940" i="1"/>
  <c r="M3940" i="1" s="1"/>
  <c r="K3941" i="1"/>
  <c r="F5598" i="1"/>
  <c r="H5597" i="1"/>
  <c r="G5597" i="1"/>
  <c r="L1942" i="1"/>
  <c r="M1942" i="1" s="1"/>
  <c r="K1943" i="1"/>
  <c r="K4494" i="1"/>
  <c r="F7371" i="1"/>
  <c r="G3500" i="1"/>
  <c r="F3501" i="1" s="1"/>
  <c r="G9263" i="1"/>
  <c r="H9158" i="1"/>
  <c r="M10822" i="1"/>
  <c r="L56" i="1"/>
  <c r="M56" i="1" s="1"/>
  <c r="K57" i="1"/>
  <c r="H3274" i="1"/>
  <c r="H831" i="1"/>
  <c r="H1943" i="1"/>
  <c r="M4386" i="1"/>
  <c r="L5827" i="1"/>
  <c r="M5827" i="1" s="1"/>
  <c r="K5828" i="1"/>
  <c r="H6052" i="1"/>
  <c r="G6052" i="1"/>
  <c r="F6053" i="1"/>
  <c r="L10706" i="1"/>
  <c r="M10706" i="1" s="1"/>
  <c r="K9710" i="1"/>
  <c r="L9709" i="1"/>
  <c r="M9709" i="1" s="1"/>
  <c r="G5052" i="1"/>
  <c r="K5052" i="1" s="1"/>
  <c r="F5053" i="1"/>
  <c r="H5052" i="1"/>
  <c r="H4718" i="1"/>
  <c r="F10492" i="1"/>
  <c r="G9050" i="1"/>
  <c r="F9051" i="1" s="1"/>
  <c r="H4609" i="1"/>
  <c r="L6928" i="1"/>
  <c r="M6928" i="1" s="1"/>
  <c r="K6929" i="1"/>
  <c r="K4609" i="1"/>
  <c r="H500" i="1"/>
  <c r="L9600" i="1"/>
  <c r="M9600" i="1" s="1"/>
  <c r="K9601" i="1"/>
  <c r="L614" i="1"/>
  <c r="M614" i="1" s="1"/>
  <c r="K615" i="1"/>
  <c r="K8708" i="1"/>
  <c r="L8707" i="1"/>
  <c r="M8707" i="1" s="1"/>
  <c r="H7370" i="1"/>
  <c r="G10935" i="1"/>
  <c r="F10936" i="1" s="1"/>
  <c r="H2500" i="1"/>
  <c r="M3499" i="1"/>
  <c r="K2720" i="1"/>
  <c r="L2719" i="1"/>
  <c r="M2719" i="1" s="1"/>
  <c r="L4154" i="1"/>
  <c r="M4154" i="1" s="1"/>
  <c r="K4155" i="1"/>
  <c r="H10822" i="1"/>
  <c r="H2614" i="1"/>
  <c r="H6929" i="1"/>
  <c r="H4155" i="1"/>
  <c r="M7601" i="1"/>
  <c r="M7048" i="1"/>
  <c r="H8385" i="1"/>
  <c r="G8385" i="1"/>
  <c r="F8386" i="1"/>
  <c r="H3388" i="1"/>
  <c r="G3388" i="1"/>
  <c r="F3389" i="1"/>
  <c r="M7824" i="1"/>
  <c r="G1505" i="1"/>
  <c r="H1505" i="1" s="1"/>
  <c r="F1506" i="1"/>
  <c r="H4386" i="1"/>
  <c r="F6268" i="1"/>
  <c r="L4274" i="1"/>
  <c r="M4274" i="1" s="1"/>
  <c r="K4275" i="1"/>
  <c r="H10491" i="1"/>
  <c r="L2274" i="1"/>
  <c r="M2274" i="1" s="1"/>
  <c r="K2275" i="1"/>
  <c r="L266" i="1"/>
  <c r="M266" i="1" s="1"/>
  <c r="K267" i="1"/>
  <c r="L2155" i="1"/>
  <c r="M2155" i="1" s="1"/>
  <c r="K2156" i="1"/>
  <c r="H8047" i="1"/>
  <c r="F7157" i="1"/>
  <c r="F6824" i="1"/>
  <c r="K9049" i="1"/>
  <c r="K10599" i="1"/>
  <c r="F7941" i="1"/>
  <c r="L6605" i="1"/>
  <c r="M6605" i="1" s="1"/>
  <c r="K6606" i="1"/>
  <c r="L7939" i="1"/>
  <c r="M7939" i="1" s="1"/>
  <c r="K7940" i="1"/>
  <c r="H5828" i="1"/>
  <c r="K4929" i="1"/>
  <c r="K10491" i="1"/>
  <c r="K1832" i="1"/>
  <c r="L1831" i="1"/>
  <c r="M1831" i="1" s="1"/>
  <c r="F723" i="1"/>
  <c r="F4495" i="1"/>
  <c r="L1610" i="1"/>
  <c r="M1610" i="1" s="1"/>
  <c r="K1611" i="1"/>
  <c r="L3596" i="1"/>
  <c r="M3596" i="1" s="1"/>
  <c r="F1393" i="1"/>
  <c r="F3598" i="1"/>
  <c r="G3597" i="1"/>
  <c r="K3597" i="1" s="1"/>
  <c r="M10934" i="1"/>
  <c r="H390" i="1"/>
  <c r="H3499" i="1"/>
  <c r="L2055" i="1"/>
  <c r="M2055" i="1" s="1"/>
  <c r="K2056" i="1"/>
  <c r="L1277" i="1"/>
  <c r="M1277" i="1" s="1"/>
  <c r="K1278" i="1"/>
  <c r="H9379" i="1"/>
  <c r="F4156" i="1"/>
  <c r="H1055" i="1"/>
  <c r="H7601" i="1"/>
  <c r="H7048" i="1"/>
  <c r="F8493" i="1"/>
  <c r="H2942" i="1"/>
  <c r="H7824" i="1"/>
  <c r="F9823" i="1"/>
  <c r="H4829" i="1"/>
  <c r="K1055" i="1"/>
  <c r="G10936" i="1" l="1"/>
  <c r="F10937" i="1"/>
  <c r="L5052" i="1"/>
  <c r="H6931" i="1"/>
  <c r="G6931" i="1"/>
  <c r="F6932" i="1"/>
  <c r="G7492" i="1"/>
  <c r="H7492" i="1" s="1"/>
  <c r="G1834" i="1"/>
  <c r="F1835" i="1" s="1"/>
  <c r="G3276" i="1"/>
  <c r="F3277" i="1" s="1"/>
  <c r="G9051" i="1"/>
  <c r="F9052" i="1"/>
  <c r="G2837" i="1"/>
  <c r="F2838" i="1" s="1"/>
  <c r="H946" i="1"/>
  <c r="G946" i="1"/>
  <c r="F947" i="1"/>
  <c r="G3166" i="1"/>
  <c r="F3167" i="1"/>
  <c r="G7269" i="1"/>
  <c r="G7826" i="1"/>
  <c r="F7827" i="1" s="1"/>
  <c r="G502" i="1"/>
  <c r="F503" i="1" s="1"/>
  <c r="G3501" i="1"/>
  <c r="F3502" i="1" s="1"/>
  <c r="G2057" i="1"/>
  <c r="F2058" i="1" s="1"/>
  <c r="G2276" i="1"/>
  <c r="F2277" i="1" s="1"/>
  <c r="H10824" i="1"/>
  <c r="G10824" i="1"/>
  <c r="F10825" i="1"/>
  <c r="H1612" i="1"/>
  <c r="G1612" i="1"/>
  <c r="F1613" i="1"/>
  <c r="L3597" i="1"/>
  <c r="G3724" i="1"/>
  <c r="F3725" i="1"/>
  <c r="H3724" i="1"/>
  <c r="H2390" i="1"/>
  <c r="G2390" i="1"/>
  <c r="F2391" i="1"/>
  <c r="H4277" i="1"/>
  <c r="G4277" i="1"/>
  <c r="F4278" i="1"/>
  <c r="G5830" i="1"/>
  <c r="F5831" i="1"/>
  <c r="H4388" i="1"/>
  <c r="G4388" i="1"/>
  <c r="F4389" i="1"/>
  <c r="G2944" i="1"/>
  <c r="F2945" i="1" s="1"/>
  <c r="H3597" i="1"/>
  <c r="G4495" i="1"/>
  <c r="F4496" i="1" s="1"/>
  <c r="K1833" i="1"/>
  <c r="L1832" i="1"/>
  <c r="M1832" i="1" s="1"/>
  <c r="L7940" i="1"/>
  <c r="M7940" i="1" s="1"/>
  <c r="G6824" i="1"/>
  <c r="F6825" i="1"/>
  <c r="L2275" i="1"/>
  <c r="K2276" i="1"/>
  <c r="H7371" i="1"/>
  <c r="F7372" i="1"/>
  <c r="G7371" i="1"/>
  <c r="L2835" i="1"/>
  <c r="M2835" i="1" s="1"/>
  <c r="K2836" i="1"/>
  <c r="L1392" i="1"/>
  <c r="M1392" i="1" s="1"/>
  <c r="L7049" i="1"/>
  <c r="K158" i="1"/>
  <c r="L7156" i="1"/>
  <c r="M7156" i="1" s="1"/>
  <c r="L8937" i="1"/>
  <c r="M8937" i="1" s="1"/>
  <c r="K8938" i="1"/>
  <c r="L10157" i="1"/>
  <c r="M10157" i="1" s="1"/>
  <c r="K10158" i="1"/>
  <c r="L390" i="1"/>
  <c r="M390" i="1" s="1"/>
  <c r="K391" i="1"/>
  <c r="L1055" i="1"/>
  <c r="M1055" i="1" s="1"/>
  <c r="K1056" i="1"/>
  <c r="F3599" i="1"/>
  <c r="H3598" i="1"/>
  <c r="G3598" i="1"/>
  <c r="L10491" i="1"/>
  <c r="M10491" i="1" s="1"/>
  <c r="G7157" i="1"/>
  <c r="G8386" i="1"/>
  <c r="F8387" i="1"/>
  <c r="K9711" i="1"/>
  <c r="L9710" i="1"/>
  <c r="M9710" i="1" s="1"/>
  <c r="H6053" i="1"/>
  <c r="G6053" i="1"/>
  <c r="L57" i="1"/>
  <c r="G5598" i="1"/>
  <c r="L5496" i="1"/>
  <c r="M5496" i="1" s="1"/>
  <c r="K5497" i="1"/>
  <c r="G58" i="1"/>
  <c r="K58" i="1" s="1"/>
  <c r="F59" i="1"/>
  <c r="G8939" i="1"/>
  <c r="F8940" i="1"/>
  <c r="H8939" i="1"/>
  <c r="K7371" i="1"/>
  <c r="L7370" i="1"/>
  <c r="M7370" i="1" s="1"/>
  <c r="L1504" i="1"/>
  <c r="M1504" i="1" s="1"/>
  <c r="K1505" i="1"/>
  <c r="F6381" i="1"/>
  <c r="H6380" i="1"/>
  <c r="G6380" i="1"/>
  <c r="F1151" i="1"/>
  <c r="H1150" i="1"/>
  <c r="G1150" i="1"/>
  <c r="H9712" i="1"/>
  <c r="G9712" i="1"/>
  <c r="F9713" i="1" s="1"/>
  <c r="G6607" i="1"/>
  <c r="F6608" i="1" s="1"/>
  <c r="G6162" i="1"/>
  <c r="F6163" i="1"/>
  <c r="H5155" i="1"/>
  <c r="G5155" i="1"/>
  <c r="F5156" i="1"/>
  <c r="H3055" i="1"/>
  <c r="G3055" i="1"/>
  <c r="F3056" i="1"/>
  <c r="L4718" i="1"/>
  <c r="M4718" i="1" s="1"/>
  <c r="K4719" i="1"/>
  <c r="L9379" i="1"/>
  <c r="M9379" i="1" s="1"/>
  <c r="K9380" i="1"/>
  <c r="G5387" i="1"/>
  <c r="G9160" i="1"/>
  <c r="F9161" i="1" s="1"/>
  <c r="G4156" i="1"/>
  <c r="F4157" i="1"/>
  <c r="H4156" i="1"/>
  <c r="L6606" i="1"/>
  <c r="K6607" i="1"/>
  <c r="L8708" i="1"/>
  <c r="K6052" i="1"/>
  <c r="H9263" i="1"/>
  <c r="H4048" i="1"/>
  <c r="G4048" i="1"/>
  <c r="F4049" i="1" s="1"/>
  <c r="H4387" i="1"/>
  <c r="F159" i="1"/>
  <c r="F8709" i="1"/>
  <c r="L8820" i="1"/>
  <c r="M8820" i="1" s="1"/>
  <c r="L6484" i="1"/>
  <c r="M6484" i="1" s="1"/>
  <c r="L5154" i="1"/>
  <c r="M5154" i="1" s="1"/>
  <c r="K5155" i="1"/>
  <c r="H1611" i="1"/>
  <c r="M6606" i="1"/>
  <c r="K9925" i="1"/>
  <c r="L9924" i="1"/>
  <c r="M9924" i="1" s="1"/>
  <c r="H3165" i="1"/>
  <c r="L8384" i="1"/>
  <c r="M8384" i="1" s="1"/>
  <c r="K8385" i="1"/>
  <c r="H8820" i="1"/>
  <c r="G9603" i="1"/>
  <c r="F9604" i="1"/>
  <c r="H9603" i="1"/>
  <c r="G7721" i="1"/>
  <c r="F7722" i="1"/>
  <c r="L5718" i="1"/>
  <c r="M5718" i="1" s="1"/>
  <c r="K5719" i="1"/>
  <c r="H7268" i="1"/>
  <c r="H2389" i="1"/>
  <c r="F5272" i="1"/>
  <c r="K832" i="1"/>
  <c r="L831" i="1"/>
  <c r="M831" i="1" s="1"/>
  <c r="L2943" i="1"/>
  <c r="M2943" i="1" s="1"/>
  <c r="K2944" i="1"/>
  <c r="K10823" i="1"/>
  <c r="K7720" i="1"/>
  <c r="L7719" i="1"/>
  <c r="M7719" i="1" s="1"/>
  <c r="H6721" i="1"/>
  <c r="G6721" i="1"/>
  <c r="F6722" i="1" s="1"/>
  <c r="G4831" i="1"/>
  <c r="F4832" i="1" s="1"/>
  <c r="G4611" i="1"/>
  <c r="F4612" i="1"/>
  <c r="G1057" i="1"/>
  <c r="F1058" i="1" s="1"/>
  <c r="H945" i="1"/>
  <c r="H4276" i="1"/>
  <c r="K3054" i="1"/>
  <c r="H1393" i="1"/>
  <c r="G1393" i="1"/>
  <c r="L4929" i="1"/>
  <c r="M4929" i="1" s="1"/>
  <c r="K4930" i="1"/>
  <c r="L2156" i="1"/>
  <c r="L4275" i="1"/>
  <c r="M4275" i="1" s="1"/>
  <c r="K4276" i="1"/>
  <c r="K4610" i="1"/>
  <c r="L4609" i="1"/>
  <c r="M4609" i="1" s="1"/>
  <c r="F9264" i="1"/>
  <c r="H6379" i="1"/>
  <c r="F1717" i="1"/>
  <c r="K8598" i="1"/>
  <c r="L8597" i="1"/>
  <c r="M8597" i="1" s="1"/>
  <c r="G6485" i="1"/>
  <c r="H6485" i="1"/>
  <c r="F6486" i="1"/>
  <c r="H9711" i="1"/>
  <c r="H6606" i="1"/>
  <c r="L7602" i="1"/>
  <c r="G10707" i="1"/>
  <c r="F10708" i="1" s="1"/>
  <c r="F8599" i="1"/>
  <c r="F8821" i="1"/>
  <c r="M2156" i="1"/>
  <c r="H6161" i="1"/>
  <c r="L3164" i="1"/>
  <c r="M3164" i="1" s="1"/>
  <c r="K3165" i="1"/>
  <c r="G10600" i="1"/>
  <c r="F10601" i="1"/>
  <c r="H3054" i="1"/>
  <c r="H5940" i="1"/>
  <c r="G5940" i="1"/>
  <c r="H5386" i="1"/>
  <c r="H9159" i="1"/>
  <c r="G9823" i="1"/>
  <c r="F9824" i="1"/>
  <c r="H7941" i="1"/>
  <c r="G7941" i="1"/>
  <c r="F7942" i="1"/>
  <c r="L4155" i="1"/>
  <c r="M4155" i="1" s="1"/>
  <c r="K4156" i="1"/>
  <c r="H10935" i="1"/>
  <c r="K616" i="1"/>
  <c r="L615" i="1"/>
  <c r="M615" i="1" s="1"/>
  <c r="H9050" i="1"/>
  <c r="L5828" i="1"/>
  <c r="M5828" i="1" s="1"/>
  <c r="K5829" i="1"/>
  <c r="L3941" i="1"/>
  <c r="M3941" i="1" s="1"/>
  <c r="K3942" i="1"/>
  <c r="H5829" i="1"/>
  <c r="K3275" i="1"/>
  <c r="L3274" i="1"/>
  <c r="M3274" i="1" s="1"/>
  <c r="K7826" i="1"/>
  <c r="L7825" i="1"/>
  <c r="M8708" i="1"/>
  <c r="K4387" i="1"/>
  <c r="L944" i="1"/>
  <c r="M944" i="1" s="1"/>
  <c r="K945" i="1"/>
  <c r="F269" i="1"/>
  <c r="G268" i="1"/>
  <c r="H268" i="1"/>
  <c r="K9159" i="1"/>
  <c r="L9158" i="1"/>
  <c r="M9158" i="1" s="1"/>
  <c r="L3723" i="1"/>
  <c r="M3723" i="1" s="1"/>
  <c r="K3724" i="1"/>
  <c r="L9485" i="1"/>
  <c r="M9485" i="1" s="1"/>
  <c r="K9486" i="1"/>
  <c r="L2388" i="1"/>
  <c r="M2388" i="1" s="1"/>
  <c r="K2389" i="1"/>
  <c r="K7268" i="1"/>
  <c r="L3387" i="1"/>
  <c r="M3387" i="1" s="1"/>
  <c r="K3388" i="1"/>
  <c r="H3943" i="1"/>
  <c r="G3943" i="1"/>
  <c r="F3944" i="1"/>
  <c r="K4047" i="1"/>
  <c r="M2275" i="1"/>
  <c r="G8493" i="1"/>
  <c r="F8494" i="1"/>
  <c r="L267" i="1"/>
  <c r="M267" i="1" s="1"/>
  <c r="K268" i="1"/>
  <c r="L6929" i="1"/>
  <c r="M6929" i="1" s="1"/>
  <c r="K6930" i="1"/>
  <c r="H9926" i="1"/>
  <c r="G9926" i="1"/>
  <c r="F9927" i="1"/>
  <c r="L5596" i="1"/>
  <c r="M5596" i="1" s="1"/>
  <c r="K5597" i="1"/>
  <c r="H2502" i="1"/>
  <c r="G2502" i="1"/>
  <c r="F2503" i="1"/>
  <c r="K6824" i="1"/>
  <c r="L6823" i="1"/>
  <c r="M6823" i="1" s="1"/>
  <c r="L2500" i="1"/>
  <c r="M2500" i="1" s="1"/>
  <c r="K2501" i="1"/>
  <c r="L5385" i="1"/>
  <c r="M5385" i="1" s="1"/>
  <c r="K5386" i="1"/>
  <c r="H2721" i="1"/>
  <c r="G2721" i="1"/>
  <c r="F2158" i="1"/>
  <c r="G2157" i="1"/>
  <c r="K2157" i="1" s="1"/>
  <c r="H10038" i="1"/>
  <c r="H2056" i="1"/>
  <c r="K5271" i="1"/>
  <c r="L5270" i="1"/>
  <c r="M5270" i="1" s="1"/>
  <c r="H1833" i="1"/>
  <c r="G1280" i="1"/>
  <c r="F1281" i="1" s="1"/>
  <c r="G10159" i="1"/>
  <c r="F10160" i="1"/>
  <c r="H10159" i="1"/>
  <c r="L2056" i="1"/>
  <c r="M2056" i="1" s="1"/>
  <c r="K2057" i="1"/>
  <c r="L1611" i="1"/>
  <c r="M1611" i="1" s="1"/>
  <c r="K1612" i="1"/>
  <c r="G723" i="1"/>
  <c r="F724" i="1" s="1"/>
  <c r="K10600" i="1"/>
  <c r="L10599" i="1"/>
  <c r="M10599" i="1" s="1"/>
  <c r="G1506" i="1"/>
  <c r="F1507" i="1"/>
  <c r="L9601" i="1"/>
  <c r="M9601" i="1" s="1"/>
  <c r="K9602" i="1"/>
  <c r="G10492" i="1"/>
  <c r="H10492" i="1"/>
  <c r="F10493" i="1"/>
  <c r="G5053" i="1"/>
  <c r="K5053" i="1" s="1"/>
  <c r="F5054" i="1"/>
  <c r="H5053" i="1"/>
  <c r="H3500" i="1"/>
  <c r="K8162" i="1"/>
  <c r="L8161" i="1"/>
  <c r="M8161" i="1" s="1"/>
  <c r="G8049" i="1"/>
  <c r="F8050" i="1"/>
  <c r="H10823" i="1"/>
  <c r="L500" i="1"/>
  <c r="M500" i="1" s="1"/>
  <c r="K501" i="1"/>
  <c r="L6720" i="1"/>
  <c r="M6720" i="1" s="1"/>
  <c r="K6721" i="1"/>
  <c r="L4829" i="1"/>
  <c r="M4829" i="1" s="1"/>
  <c r="K4830" i="1"/>
  <c r="F10370" i="1"/>
  <c r="G10369" i="1"/>
  <c r="H10369" i="1"/>
  <c r="K9823" i="1"/>
  <c r="L9822" i="1"/>
  <c r="M9822" i="1" s="1"/>
  <c r="G3835" i="1"/>
  <c r="F3836" i="1"/>
  <c r="K10935" i="1"/>
  <c r="G5498" i="1"/>
  <c r="F5499" i="1" s="1"/>
  <c r="H5719" i="1"/>
  <c r="G9487" i="1"/>
  <c r="F9488" i="1" s="1"/>
  <c r="F10039" i="1"/>
  <c r="K9263" i="1"/>
  <c r="L9262" i="1"/>
  <c r="M9262" i="1" s="1"/>
  <c r="K3500" i="1"/>
  <c r="H4930" i="1"/>
  <c r="H3942" i="1"/>
  <c r="L1149" i="1"/>
  <c r="M1149" i="1" s="1"/>
  <c r="K1150" i="1"/>
  <c r="L8047" i="1"/>
  <c r="M8047" i="1" s="1"/>
  <c r="K8048" i="1"/>
  <c r="H8275" i="1"/>
  <c r="G8275" i="1"/>
  <c r="H1945" i="1"/>
  <c r="G1945" i="1"/>
  <c r="F1946" i="1" s="1"/>
  <c r="M7825" i="1"/>
  <c r="H7050" i="1"/>
  <c r="G7050" i="1"/>
  <c r="K7050" i="1" s="1"/>
  <c r="F7051" i="1"/>
  <c r="H7603" i="1"/>
  <c r="G7603" i="1"/>
  <c r="F7604" i="1" s="1"/>
  <c r="G9381" i="1"/>
  <c r="F9382" i="1"/>
  <c r="H9381" i="1"/>
  <c r="G392" i="1"/>
  <c r="F393" i="1"/>
  <c r="H392" i="1"/>
  <c r="L1278" i="1"/>
  <c r="M1278" i="1" s="1"/>
  <c r="K1279" i="1"/>
  <c r="M3597" i="1"/>
  <c r="K9050" i="1"/>
  <c r="L9049" i="1"/>
  <c r="M9049" i="1" s="1"/>
  <c r="F6269" i="1"/>
  <c r="H6268" i="1"/>
  <c r="G6268" i="1"/>
  <c r="H3389" i="1"/>
  <c r="G3389" i="1"/>
  <c r="K2721" i="1"/>
  <c r="L2720" i="1"/>
  <c r="M2720" i="1" s="1"/>
  <c r="M5052" i="1"/>
  <c r="L4494" i="1"/>
  <c r="M4494" i="1" s="1"/>
  <c r="K4495" i="1"/>
  <c r="L1943" i="1"/>
  <c r="M1943" i="1" s="1"/>
  <c r="K1944" i="1"/>
  <c r="L7490" i="1"/>
  <c r="M7490" i="1" s="1"/>
  <c r="K7491" i="1"/>
  <c r="M57" i="1"/>
  <c r="L1716" i="1"/>
  <c r="M1716" i="1" s="1"/>
  <c r="H9925" i="1"/>
  <c r="F617" i="1"/>
  <c r="F2616" i="1"/>
  <c r="H2501" i="1"/>
  <c r="H7491" i="1"/>
  <c r="L10038" i="1"/>
  <c r="M10038" i="1" s="1"/>
  <c r="H2720" i="1"/>
  <c r="L2614" i="1"/>
  <c r="M2614" i="1" s="1"/>
  <c r="K2615" i="1"/>
  <c r="K6161" i="1"/>
  <c r="L6160" i="1"/>
  <c r="M6160" i="1" s="1"/>
  <c r="L6378" i="1"/>
  <c r="M6378" i="1" s="1"/>
  <c r="K6379" i="1"/>
  <c r="H3723" i="1"/>
  <c r="F5720" i="1"/>
  <c r="L10368" i="1"/>
  <c r="M10368" i="1" s="1"/>
  <c r="K10369" i="1"/>
  <c r="F4931" i="1"/>
  <c r="L10260" i="1"/>
  <c r="M10260" i="1" s="1"/>
  <c r="K8274" i="1"/>
  <c r="L8273" i="1"/>
  <c r="M8273" i="1" s="1"/>
  <c r="K6268" i="1"/>
  <c r="L6267" i="1"/>
  <c r="M6267" i="1" s="1"/>
  <c r="F10261" i="1"/>
  <c r="H7825" i="1"/>
  <c r="M7049" i="1"/>
  <c r="M7602" i="1"/>
  <c r="F4720" i="1"/>
  <c r="H3275" i="1"/>
  <c r="H501" i="1"/>
  <c r="H2943" i="1"/>
  <c r="F8163" i="1"/>
  <c r="F833" i="1"/>
  <c r="G724" i="1" l="1"/>
  <c r="F725" i="1"/>
  <c r="G1281" i="1"/>
  <c r="F1282" i="1" s="1"/>
  <c r="L2157" i="1"/>
  <c r="G1835" i="1"/>
  <c r="F1836" i="1" s="1"/>
  <c r="G2945" i="1"/>
  <c r="L7050" i="1"/>
  <c r="G9161" i="1"/>
  <c r="F9162" i="1"/>
  <c r="G6608" i="1"/>
  <c r="F6609" i="1" s="1"/>
  <c r="H503" i="1"/>
  <c r="G503" i="1"/>
  <c r="F504" i="1"/>
  <c r="G1058" i="1"/>
  <c r="F1059" i="1"/>
  <c r="H9713" i="1"/>
  <c r="G9713" i="1"/>
  <c r="F9714" i="1"/>
  <c r="L58" i="1"/>
  <c r="G7827" i="1"/>
  <c r="F7828" i="1"/>
  <c r="H9488" i="1"/>
  <c r="G9488" i="1"/>
  <c r="F9489" i="1"/>
  <c r="L5053" i="1"/>
  <c r="G2277" i="1"/>
  <c r="G2838" i="1"/>
  <c r="F2839" i="1" s="1"/>
  <c r="H1946" i="1"/>
  <c r="G1946" i="1"/>
  <c r="F1947" i="1"/>
  <c r="G10708" i="1"/>
  <c r="F10709" i="1"/>
  <c r="H10708" i="1"/>
  <c r="G4049" i="1"/>
  <c r="F4050" i="1"/>
  <c r="G2058" i="1"/>
  <c r="F2059" i="1"/>
  <c r="G5499" i="1"/>
  <c r="F5500" i="1"/>
  <c r="H4832" i="1"/>
  <c r="G4832" i="1"/>
  <c r="F4833" i="1"/>
  <c r="G7604" i="1"/>
  <c r="F7605" i="1"/>
  <c r="G6722" i="1"/>
  <c r="F6723" i="1"/>
  <c r="G4496" i="1"/>
  <c r="F4497" i="1" s="1"/>
  <c r="G3502" i="1"/>
  <c r="F3503" i="1"/>
  <c r="G3277" i="1"/>
  <c r="F3278" i="1" s="1"/>
  <c r="H4720" i="1"/>
  <c r="G4720" i="1"/>
  <c r="G10493" i="1"/>
  <c r="F10494" i="1" s="1"/>
  <c r="H10493" i="1"/>
  <c r="F2159" i="1"/>
  <c r="H2158" i="1"/>
  <c r="G2158" i="1"/>
  <c r="K2158" i="1" s="1"/>
  <c r="L9486" i="1"/>
  <c r="M9486" i="1" s="1"/>
  <c r="K9487" i="1"/>
  <c r="L3724" i="1"/>
  <c r="F270" i="1"/>
  <c r="G269" i="1"/>
  <c r="H269" i="1"/>
  <c r="K5940" i="1"/>
  <c r="H159" i="1"/>
  <c r="G159" i="1"/>
  <c r="G7372" i="1"/>
  <c r="G5720" i="1"/>
  <c r="F5721" i="1" s="1"/>
  <c r="L2615" i="1"/>
  <c r="M2615" i="1" s="1"/>
  <c r="L7491" i="1"/>
  <c r="M7491" i="1" s="1"/>
  <c r="K7492" i="1"/>
  <c r="G393" i="1"/>
  <c r="F394" i="1" s="1"/>
  <c r="L1150" i="1"/>
  <c r="M1150" i="1" s="1"/>
  <c r="L9823" i="1"/>
  <c r="L8162" i="1"/>
  <c r="M8162" i="1" s="1"/>
  <c r="G1507" i="1"/>
  <c r="F1508" i="1"/>
  <c r="K723" i="1"/>
  <c r="L6930" i="1"/>
  <c r="M6930" i="1" s="1"/>
  <c r="K6931" i="1"/>
  <c r="G8494" i="1"/>
  <c r="F8495" i="1"/>
  <c r="L3942" i="1"/>
  <c r="M3942" i="1" s="1"/>
  <c r="K3943" i="1"/>
  <c r="L4156" i="1"/>
  <c r="K10707" i="1"/>
  <c r="G6486" i="1"/>
  <c r="H6486" i="1" s="1"/>
  <c r="F6487" i="1"/>
  <c r="L832" i="1"/>
  <c r="M832" i="1" s="1"/>
  <c r="G9604" i="1"/>
  <c r="F9605" i="1"/>
  <c r="H9604" i="1"/>
  <c r="K9926" i="1"/>
  <c r="L9925" i="1"/>
  <c r="M9925" i="1" s="1"/>
  <c r="G4157" i="1"/>
  <c r="K4157" i="1" s="1"/>
  <c r="F4158" i="1"/>
  <c r="H4157" i="1"/>
  <c r="H5387" i="1"/>
  <c r="G8387" i="1"/>
  <c r="F8388" i="1" s="1"/>
  <c r="H3599" i="1"/>
  <c r="G3599" i="1"/>
  <c r="L2836" i="1"/>
  <c r="M2836" i="1" s="1"/>
  <c r="K2837" i="1"/>
  <c r="G6825" i="1"/>
  <c r="F6826" i="1" s="1"/>
  <c r="G3167" i="1"/>
  <c r="F3168" i="1"/>
  <c r="H833" i="1"/>
  <c r="G833" i="1"/>
  <c r="F834" i="1" s="1"/>
  <c r="H2616" i="1"/>
  <c r="G2616" i="1"/>
  <c r="K9264" i="1"/>
  <c r="L9263" i="1"/>
  <c r="M9263" i="1" s="1"/>
  <c r="H5498" i="1"/>
  <c r="L6721" i="1"/>
  <c r="K6722" i="1"/>
  <c r="H723" i="1"/>
  <c r="L5386" i="1"/>
  <c r="M5386" i="1" s="1"/>
  <c r="K5387" i="1"/>
  <c r="L5597" i="1"/>
  <c r="M5597" i="1" s="1"/>
  <c r="K5598" i="1"/>
  <c r="K8493" i="1"/>
  <c r="G3944" i="1"/>
  <c r="F3945" i="1"/>
  <c r="L7268" i="1"/>
  <c r="M7268" i="1" s="1"/>
  <c r="K7269" i="1"/>
  <c r="L2389" i="1"/>
  <c r="M2389" i="1" s="1"/>
  <c r="K2390" i="1"/>
  <c r="L5829" i="1"/>
  <c r="M5829" i="1" s="1"/>
  <c r="K5830" i="1"/>
  <c r="H7942" i="1"/>
  <c r="G7942" i="1"/>
  <c r="F7943" i="1"/>
  <c r="L3165" i="1"/>
  <c r="M3165" i="1" s="1"/>
  <c r="K3166" i="1"/>
  <c r="F8822" i="1"/>
  <c r="G8821" i="1"/>
  <c r="K7603" i="1"/>
  <c r="F9265" i="1"/>
  <c r="H9264" i="1"/>
  <c r="G9264" i="1"/>
  <c r="L3054" i="1"/>
  <c r="M3054" i="1" s="1"/>
  <c r="K3055" i="1"/>
  <c r="H1057" i="1"/>
  <c r="H4831" i="1"/>
  <c r="K7721" i="1"/>
  <c r="L7720" i="1"/>
  <c r="M7720" i="1" s="1"/>
  <c r="G5272" i="1"/>
  <c r="F5273" i="1" s="1"/>
  <c r="H5272" i="1"/>
  <c r="L5719" i="1"/>
  <c r="M5719" i="1" s="1"/>
  <c r="K5720" i="1"/>
  <c r="M4156" i="1"/>
  <c r="L9380" i="1"/>
  <c r="M9380" i="1" s="1"/>
  <c r="K9381" i="1"/>
  <c r="G3056" i="1"/>
  <c r="F3057" i="1"/>
  <c r="H6607" i="1"/>
  <c r="H1151" i="1"/>
  <c r="G1151" i="1"/>
  <c r="G8940" i="1"/>
  <c r="H8940" i="1" s="1"/>
  <c r="F8941" i="1"/>
  <c r="L5497" i="1"/>
  <c r="M5497" i="1" s="1"/>
  <c r="K5498" i="1"/>
  <c r="F7158" i="1"/>
  <c r="H4495" i="1"/>
  <c r="G4389" i="1"/>
  <c r="F4390" i="1" s="1"/>
  <c r="G4278" i="1"/>
  <c r="F4279" i="1"/>
  <c r="H2391" i="1"/>
  <c r="G2391" i="1"/>
  <c r="F2392" i="1"/>
  <c r="H1613" i="1"/>
  <c r="G1613" i="1"/>
  <c r="F1614" i="1"/>
  <c r="H2276" i="1"/>
  <c r="H7826" i="1"/>
  <c r="H2837" i="1"/>
  <c r="H3276" i="1"/>
  <c r="H8163" i="1"/>
  <c r="G8163" i="1"/>
  <c r="K8163" i="1" s="1"/>
  <c r="F8164" i="1"/>
  <c r="K6380" i="1"/>
  <c r="L6379" i="1"/>
  <c r="M6379" i="1" s="1"/>
  <c r="H617" i="1"/>
  <c r="G617" i="1"/>
  <c r="F618" i="1"/>
  <c r="H10039" i="1"/>
  <c r="G10039" i="1"/>
  <c r="H1506" i="1"/>
  <c r="L1612" i="1"/>
  <c r="K1613" i="1"/>
  <c r="H8493" i="1"/>
  <c r="L8598" i="1"/>
  <c r="M8598" i="1" s="1"/>
  <c r="L4930" i="1"/>
  <c r="M4930" i="1" s="1"/>
  <c r="L10823" i="1"/>
  <c r="M10823" i="1" s="1"/>
  <c r="K10824" i="1"/>
  <c r="L5155" i="1"/>
  <c r="K7372" i="1"/>
  <c r="L7371" i="1"/>
  <c r="K9712" i="1"/>
  <c r="L9711" i="1"/>
  <c r="M9711" i="1" s="1"/>
  <c r="H8386" i="1"/>
  <c r="H7157" i="1"/>
  <c r="H6824" i="1"/>
  <c r="H2944" i="1"/>
  <c r="M1612" i="1"/>
  <c r="H3166" i="1"/>
  <c r="H10937" i="1"/>
  <c r="G10937" i="1"/>
  <c r="F10938" i="1"/>
  <c r="L6268" i="1"/>
  <c r="M6268" i="1" s="1"/>
  <c r="L1944" i="1"/>
  <c r="M1944" i="1" s="1"/>
  <c r="K1945" i="1"/>
  <c r="L1279" i="1"/>
  <c r="M1279" i="1" s="1"/>
  <c r="K1280" i="1"/>
  <c r="F10371" i="1"/>
  <c r="H10370" i="1"/>
  <c r="G10370" i="1"/>
  <c r="L9602" i="1"/>
  <c r="M9602" i="1" s="1"/>
  <c r="K9603" i="1"/>
  <c r="L2501" i="1"/>
  <c r="M2501" i="1" s="1"/>
  <c r="K2502" i="1"/>
  <c r="L268" i="1"/>
  <c r="K269" i="1"/>
  <c r="K9160" i="1"/>
  <c r="L9159" i="1"/>
  <c r="M9159" i="1" s="1"/>
  <c r="L945" i="1"/>
  <c r="M945" i="1" s="1"/>
  <c r="K946" i="1"/>
  <c r="M6721" i="1"/>
  <c r="L2944" i="1"/>
  <c r="K2945" i="1"/>
  <c r="L8385" i="1"/>
  <c r="M8385" i="1" s="1"/>
  <c r="K8386" i="1"/>
  <c r="L6052" i="1"/>
  <c r="M6052" i="1" s="1"/>
  <c r="K6053" i="1"/>
  <c r="L1056" i="1"/>
  <c r="M1056" i="1" s="1"/>
  <c r="K1057" i="1"/>
  <c r="K7941" i="1"/>
  <c r="G9052" i="1"/>
  <c r="F9053" i="1"/>
  <c r="F4932" i="1"/>
  <c r="G4931" i="1"/>
  <c r="K4931" i="1" s="1"/>
  <c r="F6270" i="1"/>
  <c r="H6269" i="1"/>
  <c r="G6269" i="1"/>
  <c r="L8048" i="1"/>
  <c r="M8048" i="1" s="1"/>
  <c r="K8049" i="1"/>
  <c r="K10936" i="1"/>
  <c r="L10935" i="1"/>
  <c r="M10935" i="1" s="1"/>
  <c r="H3836" i="1"/>
  <c r="G3836" i="1"/>
  <c r="F3837" i="1"/>
  <c r="L4830" i="1"/>
  <c r="M4830" i="1" s="1"/>
  <c r="K4831" i="1"/>
  <c r="G8050" i="1"/>
  <c r="F8051" i="1"/>
  <c r="L2057" i="1"/>
  <c r="K2058" i="1"/>
  <c r="G10160" i="1"/>
  <c r="H10160" i="1" s="1"/>
  <c r="F10161" i="1"/>
  <c r="K7827" i="1"/>
  <c r="L7826" i="1"/>
  <c r="M7826" i="1" s="1"/>
  <c r="H9824" i="1"/>
  <c r="G9824" i="1"/>
  <c r="K9824" i="1" s="1"/>
  <c r="F9825" i="1"/>
  <c r="H10601" i="1"/>
  <c r="F10602" i="1"/>
  <c r="G10601" i="1"/>
  <c r="G4612" i="1"/>
  <c r="F4613" i="1"/>
  <c r="G7722" i="1"/>
  <c r="F7723" i="1" s="1"/>
  <c r="L4719" i="1"/>
  <c r="M4719" i="1" s="1"/>
  <c r="K4720" i="1"/>
  <c r="G6163" i="1"/>
  <c r="F6164" i="1"/>
  <c r="G6381" i="1"/>
  <c r="F6382" i="1" s="1"/>
  <c r="G59" i="1"/>
  <c r="K59" i="1" s="1"/>
  <c r="F60" i="1"/>
  <c r="K10492" i="1"/>
  <c r="L10158" i="1"/>
  <c r="M10158" i="1" s="1"/>
  <c r="K10159" i="1"/>
  <c r="K7157" i="1"/>
  <c r="K1393" i="1"/>
  <c r="M2944" i="1"/>
  <c r="G5831" i="1"/>
  <c r="F5832" i="1"/>
  <c r="H3501" i="1"/>
  <c r="H947" i="1"/>
  <c r="G947" i="1"/>
  <c r="H1834" i="1"/>
  <c r="H10936" i="1"/>
  <c r="G10261" i="1"/>
  <c r="K8275" i="1"/>
  <c r="L8274" i="1"/>
  <c r="M8274" i="1" s="1"/>
  <c r="L10369" i="1"/>
  <c r="M10369" i="1" s="1"/>
  <c r="K10370" i="1"/>
  <c r="L4495" i="1"/>
  <c r="M4495" i="1" s="1"/>
  <c r="K4496" i="1"/>
  <c r="L2721" i="1"/>
  <c r="M2721" i="1" s="1"/>
  <c r="G9382" i="1"/>
  <c r="F9383" i="1" s="1"/>
  <c r="G7051" i="1"/>
  <c r="F7052" i="1" s="1"/>
  <c r="H9487" i="1"/>
  <c r="K3835" i="1"/>
  <c r="L501" i="1"/>
  <c r="M501" i="1" s="1"/>
  <c r="K502" i="1"/>
  <c r="G5054" i="1"/>
  <c r="K5054" i="1" s="1"/>
  <c r="F5055" i="1"/>
  <c r="H5054" i="1"/>
  <c r="K10601" i="1"/>
  <c r="L10600" i="1"/>
  <c r="M2157" i="1"/>
  <c r="H2503" i="1"/>
  <c r="G2503" i="1"/>
  <c r="G9927" i="1"/>
  <c r="F9928" i="1" s="1"/>
  <c r="L3388" i="1"/>
  <c r="M3388" i="1" s="1"/>
  <c r="K3389" i="1"/>
  <c r="L4387" i="1"/>
  <c r="M4387" i="1" s="1"/>
  <c r="K4388" i="1"/>
  <c r="M9823" i="1"/>
  <c r="M10600" i="1"/>
  <c r="G8599" i="1"/>
  <c r="F8600" i="1" s="1"/>
  <c r="H1717" i="1"/>
  <c r="F1718" i="1"/>
  <c r="G1717" i="1"/>
  <c r="K4611" i="1"/>
  <c r="L4610" i="1"/>
  <c r="M4610" i="1" s="1"/>
  <c r="K6485" i="1"/>
  <c r="L6607" i="1"/>
  <c r="M6607" i="1" s="1"/>
  <c r="K6608" i="1"/>
  <c r="H9160" i="1"/>
  <c r="G5156" i="1"/>
  <c r="M58" i="1"/>
  <c r="H5598" i="1"/>
  <c r="L391" i="1"/>
  <c r="M391" i="1" s="1"/>
  <c r="K392" i="1"/>
  <c r="G3725" i="1"/>
  <c r="F3726" i="1"/>
  <c r="H3725" i="1"/>
  <c r="H10825" i="1"/>
  <c r="G10825" i="1"/>
  <c r="F10826" i="1"/>
  <c r="M2057" i="1"/>
  <c r="F7270" i="1"/>
  <c r="H9051" i="1"/>
  <c r="H6932" i="1"/>
  <c r="G6932" i="1"/>
  <c r="F6933" i="1"/>
  <c r="K6162" i="1"/>
  <c r="L6161" i="1"/>
  <c r="M6161" i="1" s="1"/>
  <c r="F3390" i="1"/>
  <c r="K9051" i="1"/>
  <c r="L9050" i="1"/>
  <c r="M9050" i="1" s="1"/>
  <c r="M7050" i="1"/>
  <c r="F8276" i="1"/>
  <c r="L3500" i="1"/>
  <c r="M3500" i="1" s="1"/>
  <c r="K3501" i="1"/>
  <c r="H3835" i="1"/>
  <c r="H8049" i="1"/>
  <c r="M5053" i="1"/>
  <c r="H1280" i="1"/>
  <c r="K5272" i="1"/>
  <c r="L5271" i="1"/>
  <c r="M5271" i="1" s="1"/>
  <c r="H2157" i="1"/>
  <c r="F2722" i="1"/>
  <c r="K6825" i="1"/>
  <c r="L6824" i="1"/>
  <c r="M6824" i="1" s="1"/>
  <c r="L4047" i="1"/>
  <c r="M4047" i="1" s="1"/>
  <c r="K4048" i="1"/>
  <c r="M268" i="1"/>
  <c r="K3276" i="1"/>
  <c r="L3275" i="1"/>
  <c r="M3275" i="1" s="1"/>
  <c r="K617" i="1"/>
  <c r="L616" i="1"/>
  <c r="M616" i="1" s="1"/>
  <c r="H9823" i="1"/>
  <c r="F5941" i="1"/>
  <c r="H10600" i="1"/>
  <c r="H10707" i="1"/>
  <c r="L4276" i="1"/>
  <c r="M4276" i="1" s="1"/>
  <c r="K4277" i="1"/>
  <c r="F1394" i="1"/>
  <c r="H4611" i="1"/>
  <c r="H7721" i="1"/>
  <c r="G8709" i="1"/>
  <c r="H8709" i="1"/>
  <c r="F8710" i="1"/>
  <c r="F5388" i="1"/>
  <c r="M5155" i="1"/>
  <c r="H6162" i="1"/>
  <c r="L1505" i="1"/>
  <c r="M1505" i="1" s="1"/>
  <c r="K1506" i="1"/>
  <c r="H58" i="1"/>
  <c r="F5599" i="1"/>
  <c r="F6054" i="1"/>
  <c r="L8938" i="1"/>
  <c r="M8938" i="1" s="1"/>
  <c r="K8939" i="1"/>
  <c r="L158" i="1"/>
  <c r="M158" i="1" s="1"/>
  <c r="K159" i="1"/>
  <c r="M7371" i="1"/>
  <c r="L2276" i="1"/>
  <c r="M2276" i="1" s="1"/>
  <c r="K2277" i="1"/>
  <c r="K1834" i="1"/>
  <c r="L1833" i="1"/>
  <c r="M1833" i="1" s="1"/>
  <c r="H5830" i="1"/>
  <c r="M3724" i="1"/>
  <c r="K3598" i="1"/>
  <c r="H2057" i="1"/>
  <c r="H502" i="1"/>
  <c r="H7269" i="1"/>
  <c r="F7493" i="1"/>
  <c r="G7723" i="1" l="1"/>
  <c r="F7724" i="1"/>
  <c r="G7052" i="1"/>
  <c r="F7053" i="1" s="1"/>
  <c r="L4931" i="1"/>
  <c r="G8388" i="1"/>
  <c r="F8389" i="1"/>
  <c r="G10494" i="1"/>
  <c r="G9383" i="1"/>
  <c r="F9384" i="1"/>
  <c r="H9383" i="1"/>
  <c r="L59" i="1"/>
  <c r="G6382" i="1"/>
  <c r="G4390" i="1"/>
  <c r="F4391" i="1"/>
  <c r="G5721" i="1"/>
  <c r="F5722" i="1" s="1"/>
  <c r="G2839" i="1"/>
  <c r="F2840" i="1"/>
  <c r="G1836" i="1"/>
  <c r="F1837" i="1"/>
  <c r="G9928" i="1"/>
  <c r="F9929" i="1" s="1"/>
  <c r="L5054" i="1"/>
  <c r="G6826" i="1"/>
  <c r="F6827" i="1" s="1"/>
  <c r="G3278" i="1"/>
  <c r="F3279" i="1" s="1"/>
  <c r="H6609" i="1"/>
  <c r="G6609" i="1"/>
  <c r="F6610" i="1"/>
  <c r="H8600" i="1"/>
  <c r="G8600" i="1"/>
  <c r="L9824" i="1"/>
  <c r="L8163" i="1"/>
  <c r="H834" i="1"/>
  <c r="G834" i="1"/>
  <c r="F835" i="1"/>
  <c r="L2158" i="1"/>
  <c r="G1282" i="1"/>
  <c r="F1283" i="1" s="1"/>
  <c r="H1282" i="1"/>
  <c r="G5273" i="1"/>
  <c r="F5274" i="1"/>
  <c r="H5273" i="1"/>
  <c r="L4157" i="1"/>
  <c r="G394" i="1"/>
  <c r="H4497" i="1"/>
  <c r="G4497" i="1"/>
  <c r="F4498" i="1"/>
  <c r="G3390" i="1"/>
  <c r="F3391" i="1" s="1"/>
  <c r="K1717" i="1"/>
  <c r="L10601" i="1"/>
  <c r="L3835" i="1"/>
  <c r="M3835" i="1" s="1"/>
  <c r="K3836" i="1"/>
  <c r="L8275" i="1"/>
  <c r="M8275" i="1" s="1"/>
  <c r="L10159" i="1"/>
  <c r="M10159" i="1" s="1"/>
  <c r="K10160" i="1"/>
  <c r="L4720" i="1"/>
  <c r="M4720" i="1" s="1"/>
  <c r="F4933" i="1"/>
  <c r="H4932" i="1"/>
  <c r="G4932" i="1"/>
  <c r="L8386" i="1"/>
  <c r="M8386" i="1" s="1"/>
  <c r="K8387" i="1"/>
  <c r="L2502" i="1"/>
  <c r="M2502" i="1" s="1"/>
  <c r="K2503" i="1"/>
  <c r="K10039" i="1"/>
  <c r="L9381" i="1"/>
  <c r="M9381" i="1" s="1"/>
  <c r="K9382" i="1"/>
  <c r="L5720" i="1"/>
  <c r="K5721" i="1"/>
  <c r="G8822" i="1"/>
  <c r="L2837" i="1"/>
  <c r="M2837" i="1" s="1"/>
  <c r="K2838" i="1"/>
  <c r="K724" i="1"/>
  <c r="L723" i="1"/>
  <c r="M723" i="1" s="1"/>
  <c r="L9487" i="1"/>
  <c r="M9487" i="1" s="1"/>
  <c r="K9488" i="1"/>
  <c r="L159" i="1"/>
  <c r="M159" i="1" s="1"/>
  <c r="G6054" i="1"/>
  <c r="F6055" i="1" s="1"/>
  <c r="H1394" i="1"/>
  <c r="G1394" i="1"/>
  <c r="F1395" i="1"/>
  <c r="L3501" i="1"/>
  <c r="M3501" i="1" s="1"/>
  <c r="K3502" i="1"/>
  <c r="H1718" i="1"/>
  <c r="F1719" i="1"/>
  <c r="G1718" i="1"/>
  <c r="K10261" i="1"/>
  <c r="G4613" i="1"/>
  <c r="F4614" i="1" s="1"/>
  <c r="G10161" i="1"/>
  <c r="F10162" i="1"/>
  <c r="H10161" i="1"/>
  <c r="H8051" i="1"/>
  <c r="G8051" i="1"/>
  <c r="F8052" i="1"/>
  <c r="F10372" i="1"/>
  <c r="H10371" i="1"/>
  <c r="G10371" i="1"/>
  <c r="L1945" i="1"/>
  <c r="M1945" i="1" s="1"/>
  <c r="K1946" i="1"/>
  <c r="L3055" i="1"/>
  <c r="M3055" i="1" s="1"/>
  <c r="K3056" i="1"/>
  <c r="L3166" i="1"/>
  <c r="M3166" i="1" s="1"/>
  <c r="K3167" i="1"/>
  <c r="H3945" i="1"/>
  <c r="G3945" i="1"/>
  <c r="F3946" i="1" s="1"/>
  <c r="L5387" i="1"/>
  <c r="M5387" i="1" s="1"/>
  <c r="K5388" i="1"/>
  <c r="L9264" i="1"/>
  <c r="H3168" i="1"/>
  <c r="G3168" i="1"/>
  <c r="F3169" i="1" s="1"/>
  <c r="G8495" i="1"/>
  <c r="F8496" i="1" s="1"/>
  <c r="K2616" i="1"/>
  <c r="F2160" i="1"/>
  <c r="H2159" i="1"/>
  <c r="G2159" i="1"/>
  <c r="M4496" i="1"/>
  <c r="G7828" i="1"/>
  <c r="F7829" i="1" s="1"/>
  <c r="H1059" i="1"/>
  <c r="G1059" i="1"/>
  <c r="F1060" i="1"/>
  <c r="K7051" i="1"/>
  <c r="K1835" i="1"/>
  <c r="L1834" i="1"/>
  <c r="M1834" i="1" s="1"/>
  <c r="H5599" i="1"/>
  <c r="G5599" i="1"/>
  <c r="H5388" i="1"/>
  <c r="G5388" i="1"/>
  <c r="F5389" i="1"/>
  <c r="L4277" i="1"/>
  <c r="M4277" i="1" s="1"/>
  <c r="K4278" i="1"/>
  <c r="L617" i="1"/>
  <c r="K5273" i="1"/>
  <c r="L5272" i="1"/>
  <c r="G3726" i="1"/>
  <c r="F3727" i="1" s="1"/>
  <c r="H3726" i="1"/>
  <c r="K6486" i="1"/>
  <c r="L6485" i="1"/>
  <c r="M6485" i="1" s="1"/>
  <c r="G5055" i="1"/>
  <c r="F5056" i="1" s="1"/>
  <c r="H5055" i="1"/>
  <c r="H7051" i="1"/>
  <c r="L4496" i="1"/>
  <c r="K4497" i="1"/>
  <c r="F10262" i="1"/>
  <c r="H6381" i="1"/>
  <c r="H7722" i="1"/>
  <c r="K10937" i="1"/>
  <c r="L10936" i="1"/>
  <c r="M10936" i="1" s="1"/>
  <c r="L7941" i="1"/>
  <c r="M7941" i="1" s="1"/>
  <c r="K7942" i="1"/>
  <c r="K9161" i="1"/>
  <c r="L9160" i="1"/>
  <c r="M9160" i="1" s="1"/>
  <c r="H10938" i="1"/>
  <c r="G10938" i="1"/>
  <c r="L7372" i="1"/>
  <c r="M7372" i="1" s="1"/>
  <c r="K5156" i="1"/>
  <c r="K8599" i="1"/>
  <c r="F10040" i="1"/>
  <c r="H618" i="1"/>
  <c r="G618" i="1"/>
  <c r="F619" i="1" s="1"/>
  <c r="H2392" i="1"/>
  <c r="G2392" i="1"/>
  <c r="F2393" i="1"/>
  <c r="H4389" i="1"/>
  <c r="L5498" i="1"/>
  <c r="M5498" i="1" s="1"/>
  <c r="K5499" i="1"/>
  <c r="F1152" i="1"/>
  <c r="L5830" i="1"/>
  <c r="M5830" i="1" s="1"/>
  <c r="K5831" i="1"/>
  <c r="H8387" i="1"/>
  <c r="G6487" i="1"/>
  <c r="H6487" i="1"/>
  <c r="F6488" i="1"/>
  <c r="G1508" i="1"/>
  <c r="F1509" i="1" s="1"/>
  <c r="F7373" i="1"/>
  <c r="F160" i="1"/>
  <c r="H4496" i="1"/>
  <c r="H7605" i="1"/>
  <c r="G7605" i="1"/>
  <c r="F7606" i="1"/>
  <c r="H2059" i="1"/>
  <c r="G2059" i="1"/>
  <c r="F2060" i="1" s="1"/>
  <c r="G10709" i="1"/>
  <c r="H10709" i="1" s="1"/>
  <c r="H6608" i="1"/>
  <c r="H1835" i="1"/>
  <c r="H725" i="1"/>
  <c r="G725" i="1"/>
  <c r="F726" i="1"/>
  <c r="L2277" i="1"/>
  <c r="M2277" i="1" s="1"/>
  <c r="L8939" i="1"/>
  <c r="M8939" i="1" s="1"/>
  <c r="K8940" i="1"/>
  <c r="H8276" i="1"/>
  <c r="G8276" i="1"/>
  <c r="F8277" i="1" s="1"/>
  <c r="G7270" i="1"/>
  <c r="F7271" i="1" s="1"/>
  <c r="F5157" i="1"/>
  <c r="M5054" i="1"/>
  <c r="H9382" i="1"/>
  <c r="H10261" i="1"/>
  <c r="H4612" i="1"/>
  <c r="M10601" i="1"/>
  <c r="L2058" i="1"/>
  <c r="K2059" i="1"/>
  <c r="H8050" i="1"/>
  <c r="L2945" i="1"/>
  <c r="M2945" i="1" s="1"/>
  <c r="L1613" i="1"/>
  <c r="M617" i="1"/>
  <c r="H3944" i="1"/>
  <c r="H3167" i="1"/>
  <c r="K9927" i="1"/>
  <c r="L9926" i="1"/>
  <c r="M9926" i="1" s="1"/>
  <c r="H8494" i="1"/>
  <c r="H393" i="1"/>
  <c r="H5720" i="1"/>
  <c r="H7372" i="1"/>
  <c r="M2058" i="1"/>
  <c r="H7827" i="1"/>
  <c r="H1058" i="1"/>
  <c r="H9162" i="1"/>
  <c r="G9162" i="1"/>
  <c r="F9163" i="1" s="1"/>
  <c r="L1506" i="1"/>
  <c r="M1506" i="1" s="1"/>
  <c r="K1507" i="1"/>
  <c r="K3277" i="1"/>
  <c r="L3276" i="1"/>
  <c r="M3276" i="1" s="1"/>
  <c r="H5156" i="1"/>
  <c r="L4388" i="1"/>
  <c r="M4388" i="1" s="1"/>
  <c r="K4389" i="1"/>
  <c r="L10492" i="1"/>
  <c r="M10492" i="1" s="1"/>
  <c r="K10493" i="1"/>
  <c r="H10602" i="1"/>
  <c r="G10602" i="1"/>
  <c r="K10602" i="1" s="1"/>
  <c r="L4831" i="1"/>
  <c r="M4831" i="1" s="1"/>
  <c r="K4832" i="1"/>
  <c r="L6053" i="1"/>
  <c r="M6053" i="1" s="1"/>
  <c r="K6054" i="1"/>
  <c r="L9603" i="1"/>
  <c r="M9603" i="1" s="1"/>
  <c r="K9604" i="1"/>
  <c r="L10824" i="1"/>
  <c r="M10824" i="1" s="1"/>
  <c r="K10825" i="1"/>
  <c r="M5272" i="1"/>
  <c r="M9264" i="1"/>
  <c r="K8494" i="1"/>
  <c r="L8493" i="1"/>
  <c r="M8493" i="1" s="1"/>
  <c r="L6722" i="1"/>
  <c r="L6931" i="1"/>
  <c r="M6931" i="1" s="1"/>
  <c r="K6932" i="1"/>
  <c r="H1507" i="1"/>
  <c r="M269" i="1"/>
  <c r="H3277" i="1"/>
  <c r="H6723" i="1"/>
  <c r="G6723" i="1"/>
  <c r="F6724" i="1"/>
  <c r="H7604" i="1"/>
  <c r="H5500" i="1"/>
  <c r="G5500" i="1"/>
  <c r="F5501" i="1"/>
  <c r="H2058" i="1"/>
  <c r="G9489" i="1"/>
  <c r="F9490" i="1" s="1"/>
  <c r="H724" i="1"/>
  <c r="L3598" i="1"/>
  <c r="M3598" i="1" s="1"/>
  <c r="K3599" i="1"/>
  <c r="G8710" i="1"/>
  <c r="H8710" i="1" s="1"/>
  <c r="K6163" i="1"/>
  <c r="L6162" i="1"/>
  <c r="M6162" i="1" s="1"/>
  <c r="L502" i="1"/>
  <c r="M502" i="1" s="1"/>
  <c r="K503" i="1"/>
  <c r="L10370" i="1"/>
  <c r="K10371" i="1"/>
  <c r="H5832" i="1"/>
  <c r="G5832" i="1"/>
  <c r="L1393" i="1"/>
  <c r="M1393" i="1" s="1"/>
  <c r="K1394" i="1"/>
  <c r="H60" i="1"/>
  <c r="G60" i="1"/>
  <c r="F61" i="1" s="1"/>
  <c r="H6164" i="1"/>
  <c r="G6164" i="1"/>
  <c r="K7828" i="1"/>
  <c r="L7827" i="1"/>
  <c r="M7827" i="1" s="1"/>
  <c r="L8049" i="1"/>
  <c r="M8049" i="1" s="1"/>
  <c r="K8050" i="1"/>
  <c r="H6270" i="1"/>
  <c r="G6270" i="1"/>
  <c r="F6271" i="1" s="1"/>
  <c r="G9053" i="1"/>
  <c r="F9054" i="1" s="1"/>
  <c r="H4279" i="1"/>
  <c r="G4279" i="1"/>
  <c r="F4280" i="1" s="1"/>
  <c r="G8941" i="1"/>
  <c r="F8942" i="1" s="1"/>
  <c r="G3057" i="1"/>
  <c r="F3058" i="1" s="1"/>
  <c r="L7603" i="1"/>
  <c r="M7603" i="1" s="1"/>
  <c r="K7604" i="1"/>
  <c r="L2390" i="1"/>
  <c r="M2390" i="1" s="1"/>
  <c r="K2391" i="1"/>
  <c r="G9605" i="1"/>
  <c r="F9606" i="1" s="1"/>
  <c r="L10707" i="1"/>
  <c r="M10707" i="1" s="1"/>
  <c r="K10708" i="1"/>
  <c r="L3943" i="1"/>
  <c r="M3943" i="1" s="1"/>
  <c r="K3944" i="1"/>
  <c r="K1151" i="1"/>
  <c r="M5720" i="1"/>
  <c r="L5940" i="1"/>
  <c r="M5940" i="1" s="1"/>
  <c r="F271" i="1"/>
  <c r="G270" i="1"/>
  <c r="H270" i="1" s="1"/>
  <c r="H3503" i="1"/>
  <c r="G3503" i="1"/>
  <c r="F3504" i="1" s="1"/>
  <c r="M6722" i="1"/>
  <c r="G4050" i="1"/>
  <c r="F4051" i="1" s="1"/>
  <c r="H2838" i="1"/>
  <c r="H504" i="1"/>
  <c r="G504" i="1"/>
  <c r="F505" i="1" s="1"/>
  <c r="H9161" i="1"/>
  <c r="G7493" i="1"/>
  <c r="H7493" i="1" s="1"/>
  <c r="K6826" i="1"/>
  <c r="L6825" i="1"/>
  <c r="M6825" i="1" s="1"/>
  <c r="H6933" i="1"/>
  <c r="G6933" i="1"/>
  <c r="F6934" i="1"/>
  <c r="G10826" i="1"/>
  <c r="F10827" i="1" s="1"/>
  <c r="L392" i="1"/>
  <c r="M392" i="1" s="1"/>
  <c r="K393" i="1"/>
  <c r="H8599" i="1"/>
  <c r="H9927" i="1"/>
  <c r="L7157" i="1"/>
  <c r="M7157" i="1" s="1"/>
  <c r="M59" i="1"/>
  <c r="G9825" i="1"/>
  <c r="F9826" i="1" s="1"/>
  <c r="H3837" i="1"/>
  <c r="G3837" i="1"/>
  <c r="F3838" i="1"/>
  <c r="M4931" i="1"/>
  <c r="L269" i="1"/>
  <c r="K270" i="1"/>
  <c r="L1280" i="1"/>
  <c r="M1280" i="1" s="1"/>
  <c r="K1281" i="1"/>
  <c r="K9713" i="1"/>
  <c r="L9712" i="1"/>
  <c r="M9712" i="1" s="1"/>
  <c r="H8164" i="1"/>
  <c r="G8164" i="1"/>
  <c r="F8165" i="1"/>
  <c r="G1614" i="1"/>
  <c r="F1615" i="1" s="1"/>
  <c r="G7158" i="1"/>
  <c r="F7159" i="1" s="1"/>
  <c r="K7722" i="1"/>
  <c r="L7721" i="1"/>
  <c r="M7721" i="1" s="1"/>
  <c r="F9266" i="1"/>
  <c r="H9265" i="1"/>
  <c r="G9265" i="1"/>
  <c r="K8821" i="1"/>
  <c r="H7943" i="1"/>
  <c r="G7943" i="1"/>
  <c r="F7944" i="1"/>
  <c r="H6825" i="1"/>
  <c r="F3600" i="1"/>
  <c r="G4158" i="1"/>
  <c r="K4158" i="1" s="1"/>
  <c r="H4158" i="1"/>
  <c r="K833" i="1"/>
  <c r="K3725" i="1"/>
  <c r="H6722" i="1"/>
  <c r="G4833" i="1"/>
  <c r="F4834" i="1" s="1"/>
  <c r="H5499" i="1"/>
  <c r="H1947" i="1"/>
  <c r="G1947" i="1"/>
  <c r="F1948" i="1"/>
  <c r="H2277" i="1"/>
  <c r="G9714" i="1"/>
  <c r="F9715" i="1" s="1"/>
  <c r="H2945" i="1"/>
  <c r="K8709" i="1"/>
  <c r="G5941" i="1"/>
  <c r="K5941" i="1" s="1"/>
  <c r="L4048" i="1"/>
  <c r="M4048" i="1" s="1"/>
  <c r="K4049" i="1"/>
  <c r="H2722" i="1"/>
  <c r="G2722" i="1"/>
  <c r="F2723" i="1"/>
  <c r="K9052" i="1"/>
  <c r="L9051" i="1"/>
  <c r="M9051" i="1" s="1"/>
  <c r="L6608" i="1"/>
  <c r="M6608" i="1" s="1"/>
  <c r="K6609" i="1"/>
  <c r="K4612" i="1"/>
  <c r="L4611" i="1"/>
  <c r="M4611" i="1" s="1"/>
  <c r="L3389" i="1"/>
  <c r="M3389" i="1" s="1"/>
  <c r="K3390" i="1"/>
  <c r="F2504" i="1"/>
  <c r="F948" i="1"/>
  <c r="H5831" i="1"/>
  <c r="H59" i="1"/>
  <c r="H6163" i="1"/>
  <c r="M9824" i="1"/>
  <c r="H4931" i="1"/>
  <c r="H9052" i="1"/>
  <c r="L1057" i="1"/>
  <c r="M1057" i="1" s="1"/>
  <c r="K1058" i="1"/>
  <c r="L946" i="1"/>
  <c r="M946" i="1" s="1"/>
  <c r="K947" i="1"/>
  <c r="M10370" i="1"/>
  <c r="K6269" i="1"/>
  <c r="L6380" i="1"/>
  <c r="M6380" i="1" s="1"/>
  <c r="K6381" i="1"/>
  <c r="M8163" i="1"/>
  <c r="M1613" i="1"/>
  <c r="H4278" i="1"/>
  <c r="H3056" i="1"/>
  <c r="H8821" i="1"/>
  <c r="K7270" i="1"/>
  <c r="L7269" i="1"/>
  <c r="M7269" i="1" s="1"/>
  <c r="L5598" i="1"/>
  <c r="M5598" i="1" s="1"/>
  <c r="K5599" i="1"/>
  <c r="F2617" i="1"/>
  <c r="M4157" i="1"/>
  <c r="L7492" i="1"/>
  <c r="M7492" i="1" s="1"/>
  <c r="K7493" i="1"/>
  <c r="M2158" i="1"/>
  <c r="F4721" i="1"/>
  <c r="H3502" i="1"/>
  <c r="H4049" i="1"/>
  <c r="F2278" i="1"/>
  <c r="F2946" i="1"/>
  <c r="H1281" i="1"/>
  <c r="G9715" i="1" l="1"/>
  <c r="F9716" i="1"/>
  <c r="G10827" i="1"/>
  <c r="F10828" i="1"/>
  <c r="H505" i="1"/>
  <c r="G505" i="1"/>
  <c r="F506" i="1"/>
  <c r="G8942" i="1"/>
  <c r="F8943" i="1"/>
  <c r="H8942" i="1"/>
  <c r="L10602" i="1"/>
  <c r="G8496" i="1"/>
  <c r="F8497" i="1"/>
  <c r="G3946" i="1"/>
  <c r="F3947" i="1"/>
  <c r="H6055" i="1"/>
  <c r="G6055" i="1"/>
  <c r="F6056" i="1"/>
  <c r="G7159" i="1"/>
  <c r="F7160" i="1"/>
  <c r="G9826" i="1"/>
  <c r="G4280" i="1"/>
  <c r="F4281" i="1"/>
  <c r="G5056" i="1"/>
  <c r="F5057" i="1" s="1"/>
  <c r="H5056" i="1"/>
  <c r="G3279" i="1"/>
  <c r="G5722" i="1"/>
  <c r="F5723" i="1" s="1"/>
  <c r="H5722" i="1"/>
  <c r="H1615" i="1"/>
  <c r="G1615" i="1"/>
  <c r="F1616" i="1"/>
  <c r="G9606" i="1"/>
  <c r="F9607" i="1" s="1"/>
  <c r="H9606" i="1"/>
  <c r="G9490" i="1"/>
  <c r="G7829" i="1"/>
  <c r="F7830" i="1"/>
  <c r="H6827" i="1"/>
  <c r="G6827" i="1"/>
  <c r="F6828" i="1"/>
  <c r="G4051" i="1"/>
  <c r="F4052" i="1"/>
  <c r="H9054" i="1"/>
  <c r="G9054" i="1"/>
  <c r="F9055" i="1"/>
  <c r="G9163" i="1"/>
  <c r="F9164" i="1"/>
  <c r="H3169" i="1"/>
  <c r="G3169" i="1"/>
  <c r="F3170" i="1" s="1"/>
  <c r="G1283" i="1"/>
  <c r="H1283" i="1" s="1"/>
  <c r="F1284" i="1"/>
  <c r="G6271" i="1"/>
  <c r="F6272" i="1"/>
  <c r="G2060" i="1"/>
  <c r="G9929" i="1"/>
  <c r="F9930" i="1"/>
  <c r="L5941" i="1"/>
  <c r="L4158" i="1"/>
  <c r="H3504" i="1"/>
  <c r="G3504" i="1"/>
  <c r="F3505" i="1" s="1"/>
  <c r="G7271" i="1"/>
  <c r="F7272" i="1" s="1"/>
  <c r="H7271" i="1"/>
  <c r="G1509" i="1"/>
  <c r="F1510" i="1"/>
  <c r="H619" i="1"/>
  <c r="G619" i="1"/>
  <c r="F620" i="1"/>
  <c r="G3727" i="1"/>
  <c r="F3728" i="1" s="1"/>
  <c r="H4614" i="1"/>
  <c r="G4614" i="1"/>
  <c r="F4615" i="1" s="1"/>
  <c r="G7053" i="1"/>
  <c r="F7054" i="1" s="1"/>
  <c r="G4834" i="1"/>
  <c r="F4835" i="1"/>
  <c r="G61" i="1"/>
  <c r="F62" i="1"/>
  <c r="G8277" i="1"/>
  <c r="F8278" i="1"/>
  <c r="G3391" i="1"/>
  <c r="F3392" i="1"/>
  <c r="G3058" i="1"/>
  <c r="F3059" i="1"/>
  <c r="G948" i="1"/>
  <c r="F949" i="1" s="1"/>
  <c r="K4613" i="1"/>
  <c r="L4612" i="1"/>
  <c r="M4612" i="1" s="1"/>
  <c r="K9053" i="1"/>
  <c r="L9052" i="1"/>
  <c r="M9052" i="1" s="1"/>
  <c r="H5941" i="1"/>
  <c r="L8821" i="1"/>
  <c r="M8821" i="1" s="1"/>
  <c r="K8822" i="1"/>
  <c r="H1614" i="1"/>
  <c r="H9825" i="1"/>
  <c r="H10826" i="1"/>
  <c r="L7604" i="1"/>
  <c r="M7604" i="1" s="1"/>
  <c r="K7605" i="1"/>
  <c r="L10371" i="1"/>
  <c r="L4832" i="1"/>
  <c r="M4832" i="1" s="1"/>
  <c r="K4833" i="1"/>
  <c r="G6488" i="1"/>
  <c r="H6488" i="1" s="1"/>
  <c r="L7942" i="1"/>
  <c r="M7942" i="1" s="1"/>
  <c r="K7943" i="1"/>
  <c r="K618" i="1"/>
  <c r="L5388" i="1"/>
  <c r="H10372" i="1"/>
  <c r="G10372" i="1"/>
  <c r="L10261" i="1"/>
  <c r="M10261" i="1" s="1"/>
  <c r="L10039" i="1"/>
  <c r="M10039" i="1" s="1"/>
  <c r="L3836" i="1"/>
  <c r="M3836" i="1" s="1"/>
  <c r="K3837" i="1"/>
  <c r="F272" i="1"/>
  <c r="G271" i="1"/>
  <c r="H271" i="1" s="1"/>
  <c r="L6269" i="1"/>
  <c r="M6269" i="1" s="1"/>
  <c r="K6270" i="1"/>
  <c r="L6609" i="1"/>
  <c r="K8710" i="1"/>
  <c r="L8709" i="1"/>
  <c r="M8709" i="1" s="1"/>
  <c r="G3600" i="1"/>
  <c r="H8165" i="1"/>
  <c r="G8165" i="1"/>
  <c r="F8166" i="1"/>
  <c r="G6934" i="1"/>
  <c r="F6935" i="1" s="1"/>
  <c r="G6724" i="1"/>
  <c r="F6725" i="1" s="1"/>
  <c r="K8495" i="1"/>
  <c r="L8494" i="1"/>
  <c r="M8494" i="1" s="1"/>
  <c r="L9604" i="1"/>
  <c r="M9604" i="1" s="1"/>
  <c r="K9605" i="1"/>
  <c r="H726" i="1"/>
  <c r="G726" i="1"/>
  <c r="F727" i="1"/>
  <c r="H7606" i="1"/>
  <c r="G7606" i="1"/>
  <c r="H160" i="1"/>
  <c r="G160" i="1"/>
  <c r="G2393" i="1"/>
  <c r="F2394" i="1" s="1"/>
  <c r="F10263" i="1"/>
  <c r="G10262" i="1"/>
  <c r="L4278" i="1"/>
  <c r="M4278" i="1" s="1"/>
  <c r="K4279" i="1"/>
  <c r="G8052" i="1"/>
  <c r="F8053" i="1"/>
  <c r="G1395" i="1"/>
  <c r="F1396" i="1"/>
  <c r="L9488" i="1"/>
  <c r="M9488" i="1" s="1"/>
  <c r="K9489" i="1"/>
  <c r="G1837" i="1"/>
  <c r="F1838" i="1" s="1"/>
  <c r="H8389" i="1"/>
  <c r="G8389" i="1"/>
  <c r="F8390" i="1" s="1"/>
  <c r="L7493" i="1"/>
  <c r="M7493" i="1" s="1"/>
  <c r="L270" i="1"/>
  <c r="K271" i="1"/>
  <c r="L1394" i="1"/>
  <c r="K1395" i="1"/>
  <c r="G4721" i="1"/>
  <c r="F4722" i="1"/>
  <c r="H2723" i="1"/>
  <c r="G2723" i="1"/>
  <c r="F2724" i="1"/>
  <c r="G2278" i="1"/>
  <c r="F2279" i="1" s="1"/>
  <c r="K2722" i="1"/>
  <c r="L3725" i="1"/>
  <c r="M3725" i="1" s="1"/>
  <c r="K3726" i="1"/>
  <c r="K834" i="1"/>
  <c r="L833" i="1"/>
  <c r="M833" i="1" s="1"/>
  <c r="K9714" i="1"/>
  <c r="L9713" i="1"/>
  <c r="M9713" i="1" s="1"/>
  <c r="H4050" i="1"/>
  <c r="L3944" i="1"/>
  <c r="M3944" i="1" s="1"/>
  <c r="K3945" i="1"/>
  <c r="H9053" i="1"/>
  <c r="H9489" i="1"/>
  <c r="G5157" i="1"/>
  <c r="F5158" i="1" s="1"/>
  <c r="H7373" i="1"/>
  <c r="G7373" i="1"/>
  <c r="L5831" i="1"/>
  <c r="M5831" i="1" s="1"/>
  <c r="K5832" i="1"/>
  <c r="L4497" i="1"/>
  <c r="F5600" i="1"/>
  <c r="H7828" i="1"/>
  <c r="H8495" i="1"/>
  <c r="M1394" i="1"/>
  <c r="L724" i="1"/>
  <c r="M724" i="1" s="1"/>
  <c r="K725" i="1"/>
  <c r="H8822" i="1"/>
  <c r="L5721" i="1"/>
  <c r="M5721" i="1" s="1"/>
  <c r="K5722" i="1"/>
  <c r="L10160" i="1"/>
  <c r="M10160" i="1" s="1"/>
  <c r="K10161" i="1"/>
  <c r="H3390" i="1"/>
  <c r="G4498" i="1"/>
  <c r="K4498" i="1" s="1"/>
  <c r="G5274" i="1"/>
  <c r="H5274" i="1" s="1"/>
  <c r="F5275" i="1"/>
  <c r="G835" i="1"/>
  <c r="F836" i="1" s="1"/>
  <c r="G6610" i="1"/>
  <c r="K6610" i="1" s="1"/>
  <c r="F6611" i="1"/>
  <c r="H6826" i="1"/>
  <c r="G4391" i="1"/>
  <c r="F4392" i="1" s="1"/>
  <c r="G9384" i="1"/>
  <c r="F9385" i="1"/>
  <c r="H9384" i="1"/>
  <c r="H7052" i="1"/>
  <c r="K7829" i="1"/>
  <c r="L7828" i="1"/>
  <c r="M7828" i="1" s="1"/>
  <c r="L503" i="1"/>
  <c r="M503" i="1" s="1"/>
  <c r="K504" i="1"/>
  <c r="L3599" i="1"/>
  <c r="M3599" i="1" s="1"/>
  <c r="K3600" i="1"/>
  <c r="F10603" i="1"/>
  <c r="L4389" i="1"/>
  <c r="M4389" i="1" s="1"/>
  <c r="K4390" i="1"/>
  <c r="F10710" i="1"/>
  <c r="L7051" i="1"/>
  <c r="M7051" i="1" s="1"/>
  <c r="K7052" i="1"/>
  <c r="F8823" i="1"/>
  <c r="L2503" i="1"/>
  <c r="M2503" i="1" s="1"/>
  <c r="M4497" i="1"/>
  <c r="K9825" i="1"/>
  <c r="M6609" i="1"/>
  <c r="K5055" i="1"/>
  <c r="H1836" i="1"/>
  <c r="H8388" i="1"/>
  <c r="K6382" i="1"/>
  <c r="L6381" i="1"/>
  <c r="M6381" i="1" s="1"/>
  <c r="H2504" i="1"/>
  <c r="G2504" i="1"/>
  <c r="K2504" i="1" s="1"/>
  <c r="F2505" i="1"/>
  <c r="L1281" i="1"/>
  <c r="M1281" i="1" s="1"/>
  <c r="K1282" i="1"/>
  <c r="G3838" i="1"/>
  <c r="F3839" i="1" s="1"/>
  <c r="L393" i="1"/>
  <c r="M393" i="1" s="1"/>
  <c r="K394" i="1"/>
  <c r="G2617" i="1"/>
  <c r="F2618" i="1" s="1"/>
  <c r="L5599" i="1"/>
  <c r="M5599" i="1" s="1"/>
  <c r="L947" i="1"/>
  <c r="M947" i="1" s="1"/>
  <c r="K948" i="1"/>
  <c r="L3390" i="1"/>
  <c r="M3390" i="1" s="1"/>
  <c r="K3391" i="1"/>
  <c r="L4049" i="1"/>
  <c r="M4049" i="1" s="1"/>
  <c r="K4050" i="1"/>
  <c r="H9714" i="1"/>
  <c r="G9266" i="1"/>
  <c r="H7158" i="1"/>
  <c r="K7158" i="1"/>
  <c r="K6827" i="1"/>
  <c r="L6826" i="1"/>
  <c r="M6826" i="1" s="1"/>
  <c r="M270" i="1"/>
  <c r="L10708" i="1"/>
  <c r="M10708" i="1" s="1"/>
  <c r="K10709" i="1"/>
  <c r="L6054" i="1"/>
  <c r="K6055" i="1"/>
  <c r="M10602" i="1"/>
  <c r="K1614" i="1"/>
  <c r="L8940" i="1"/>
  <c r="M8940" i="1" s="1"/>
  <c r="K8941" i="1"/>
  <c r="H1152" i="1"/>
  <c r="G1152" i="1"/>
  <c r="K10938" i="1"/>
  <c r="L10937" i="1"/>
  <c r="M10937" i="1" s="1"/>
  <c r="L1946" i="1"/>
  <c r="M1946" i="1" s="1"/>
  <c r="K1947" i="1"/>
  <c r="M6054" i="1"/>
  <c r="L9382" i="1"/>
  <c r="M9382" i="1" s="1"/>
  <c r="K9383" i="1"/>
  <c r="H4933" i="1"/>
  <c r="G4933" i="1"/>
  <c r="G2840" i="1"/>
  <c r="F2841" i="1" s="1"/>
  <c r="H4390" i="1"/>
  <c r="H7944" i="1"/>
  <c r="G7944" i="1"/>
  <c r="F7945" i="1"/>
  <c r="G5501" i="1"/>
  <c r="F5502" i="1" s="1"/>
  <c r="L6932" i="1"/>
  <c r="M6932" i="1" s="1"/>
  <c r="K6933" i="1"/>
  <c r="L10825" i="1"/>
  <c r="M10825" i="1" s="1"/>
  <c r="K10826" i="1"/>
  <c r="K3278" i="1"/>
  <c r="L3277" i="1"/>
  <c r="M3277" i="1" s="1"/>
  <c r="L5499" i="1"/>
  <c r="M5499" i="1" s="1"/>
  <c r="K5500" i="1"/>
  <c r="F10041" i="1"/>
  <c r="G10040" i="1"/>
  <c r="G5389" i="1"/>
  <c r="F5390" i="1" s="1"/>
  <c r="K1836" i="1"/>
  <c r="L1835" i="1"/>
  <c r="M1835" i="1" s="1"/>
  <c r="H1060" i="1"/>
  <c r="G1060" i="1"/>
  <c r="F1061" i="1"/>
  <c r="H2160" i="1"/>
  <c r="G2160" i="1"/>
  <c r="L3167" i="1"/>
  <c r="M3167" i="1" s="1"/>
  <c r="K3168" i="1"/>
  <c r="G10162" i="1"/>
  <c r="H10162" i="1" s="1"/>
  <c r="F10163" i="1"/>
  <c r="H4613" i="1"/>
  <c r="L3502" i="1"/>
  <c r="M3502" i="1" s="1"/>
  <c r="K3503" i="1"/>
  <c r="H6054" i="1"/>
  <c r="G7724" i="1"/>
  <c r="F7725" i="1" s="1"/>
  <c r="L1058" i="1"/>
  <c r="M1058" i="1" s="1"/>
  <c r="K1059" i="1"/>
  <c r="F5942" i="1"/>
  <c r="H4833" i="1"/>
  <c r="F4159" i="1"/>
  <c r="K7723" i="1"/>
  <c r="L7722" i="1"/>
  <c r="M7722" i="1" s="1"/>
  <c r="L2391" i="1"/>
  <c r="M2391" i="1" s="1"/>
  <c r="K2392" i="1"/>
  <c r="H3057" i="1"/>
  <c r="L8050" i="1"/>
  <c r="M8050" i="1" s="1"/>
  <c r="K8051" i="1"/>
  <c r="K6164" i="1"/>
  <c r="L6163" i="1"/>
  <c r="M6163" i="1" s="1"/>
  <c r="K6723" i="1"/>
  <c r="L10493" i="1"/>
  <c r="M10493" i="1" s="1"/>
  <c r="K10494" i="1"/>
  <c r="L1507" i="1"/>
  <c r="M1507" i="1" s="1"/>
  <c r="K1508" i="1"/>
  <c r="H1508" i="1"/>
  <c r="K8600" i="1"/>
  <c r="L8599" i="1"/>
  <c r="M8599" i="1" s="1"/>
  <c r="K9162" i="1"/>
  <c r="L9161" i="1"/>
  <c r="M9161" i="1" s="1"/>
  <c r="K5274" i="1"/>
  <c r="L5273" i="1"/>
  <c r="M5273" i="1" s="1"/>
  <c r="M5388" i="1"/>
  <c r="M10371" i="1"/>
  <c r="L2838" i="1"/>
  <c r="M2838" i="1" s="1"/>
  <c r="K2839" i="1"/>
  <c r="L8387" i="1"/>
  <c r="M8387" i="1" s="1"/>
  <c r="K8388" i="1"/>
  <c r="H394" i="1"/>
  <c r="K8164" i="1"/>
  <c r="H2839" i="1"/>
  <c r="H6382" i="1"/>
  <c r="F10495" i="1"/>
  <c r="K4932" i="1"/>
  <c r="G2946" i="1"/>
  <c r="F2947" i="1" s="1"/>
  <c r="L7270" i="1"/>
  <c r="M7270" i="1" s="1"/>
  <c r="K7271" i="1"/>
  <c r="M5941" i="1"/>
  <c r="H1948" i="1"/>
  <c r="G1948" i="1"/>
  <c r="F1949" i="1"/>
  <c r="M4158" i="1"/>
  <c r="F7494" i="1"/>
  <c r="L1151" i="1"/>
  <c r="M1151" i="1" s="1"/>
  <c r="K1152" i="1"/>
  <c r="H9605" i="1"/>
  <c r="H8941" i="1"/>
  <c r="F6165" i="1"/>
  <c r="F5833" i="1"/>
  <c r="F8711" i="1"/>
  <c r="K9928" i="1"/>
  <c r="L9927" i="1"/>
  <c r="M9927" i="1" s="1"/>
  <c r="L2059" i="1"/>
  <c r="K2060" i="1"/>
  <c r="H7270" i="1"/>
  <c r="M2059" i="1"/>
  <c r="L5156" i="1"/>
  <c r="M5156" i="1" s="1"/>
  <c r="K5157" i="1"/>
  <c r="F10939" i="1"/>
  <c r="K6487" i="1"/>
  <c r="L6486" i="1"/>
  <c r="M6486" i="1" s="1"/>
  <c r="L2616" i="1"/>
  <c r="M2616" i="1" s="1"/>
  <c r="K2617" i="1"/>
  <c r="K9265" i="1"/>
  <c r="L3056" i="1"/>
  <c r="M3056" i="1" s="1"/>
  <c r="K3057" i="1"/>
  <c r="G1719" i="1"/>
  <c r="K8276" i="1"/>
  <c r="K1718" i="1"/>
  <c r="L1717" i="1"/>
  <c r="M1717" i="1" s="1"/>
  <c r="F395" i="1"/>
  <c r="K2159" i="1"/>
  <c r="F8601" i="1"/>
  <c r="H3278" i="1"/>
  <c r="H9928" i="1"/>
  <c r="H5721" i="1"/>
  <c r="F6383" i="1"/>
  <c r="K60" i="1"/>
  <c r="H10494" i="1"/>
  <c r="H7723" i="1"/>
  <c r="G7725" i="1" l="1"/>
  <c r="F7726" i="1" s="1"/>
  <c r="L4498" i="1"/>
  <c r="G2279" i="1"/>
  <c r="F2280" i="1"/>
  <c r="H2279" i="1"/>
  <c r="G2841" i="1"/>
  <c r="F2842" i="1" s="1"/>
  <c r="H3839" i="1"/>
  <c r="G3839" i="1"/>
  <c r="F3840" i="1"/>
  <c r="G949" i="1"/>
  <c r="F950" i="1"/>
  <c r="H4615" i="1"/>
  <c r="G4615" i="1"/>
  <c r="F4616" i="1"/>
  <c r="G4392" i="1"/>
  <c r="F4393" i="1"/>
  <c r="H6935" i="1"/>
  <c r="G6935" i="1"/>
  <c r="F6936" i="1"/>
  <c r="G7054" i="1"/>
  <c r="F7055" i="1" s="1"/>
  <c r="G3170" i="1"/>
  <c r="F3171" i="1"/>
  <c r="G9607" i="1"/>
  <c r="F9608" i="1"/>
  <c r="H9607" i="1"/>
  <c r="G5057" i="1"/>
  <c r="F5058" i="1" s="1"/>
  <c r="G7272" i="1"/>
  <c r="F7273" i="1"/>
  <c r="H7272" i="1"/>
  <c r="L6610" i="1"/>
  <c r="H5158" i="1"/>
  <c r="G5158" i="1"/>
  <c r="G8390" i="1"/>
  <c r="G6725" i="1"/>
  <c r="F6726" i="1" s="1"/>
  <c r="G3728" i="1"/>
  <c r="F3729" i="1"/>
  <c r="H3728" i="1"/>
  <c r="G3505" i="1"/>
  <c r="F3506" i="1" s="1"/>
  <c r="H5390" i="1"/>
  <c r="G5390" i="1"/>
  <c r="F5391" i="1"/>
  <c r="G2947" i="1"/>
  <c r="F2948" i="1"/>
  <c r="H2947" i="1"/>
  <c r="L2504" i="1"/>
  <c r="H1838" i="1"/>
  <c r="G1838" i="1"/>
  <c r="F1839" i="1"/>
  <c r="G5723" i="1"/>
  <c r="H5723" i="1" s="1"/>
  <c r="F5724" i="1"/>
  <c r="H5502" i="1"/>
  <c r="G5502" i="1"/>
  <c r="F5503" i="1"/>
  <c r="G836" i="1"/>
  <c r="F837" i="1" s="1"/>
  <c r="G2394" i="1"/>
  <c r="F2395" i="1"/>
  <c r="G2618" i="1"/>
  <c r="F2619" i="1"/>
  <c r="L2159" i="1"/>
  <c r="M2159" i="1" s="1"/>
  <c r="K2160" i="1"/>
  <c r="L2617" i="1"/>
  <c r="K2618" i="1"/>
  <c r="H10939" i="1"/>
  <c r="G10939" i="1"/>
  <c r="F10940" i="1"/>
  <c r="G6165" i="1"/>
  <c r="F6166" i="1" s="1"/>
  <c r="K7272" i="1"/>
  <c r="L7271" i="1"/>
  <c r="H7724" i="1"/>
  <c r="L6382" i="1"/>
  <c r="M6382" i="1" s="1"/>
  <c r="H10603" i="1"/>
  <c r="F10604" i="1"/>
  <c r="G10603" i="1"/>
  <c r="F4499" i="1"/>
  <c r="L1395" i="1"/>
  <c r="K1396" i="1"/>
  <c r="L9605" i="1"/>
  <c r="M9605" i="1" s="1"/>
  <c r="K9606" i="1"/>
  <c r="K5389" i="1"/>
  <c r="L7943" i="1"/>
  <c r="M7943" i="1" s="1"/>
  <c r="K7944" i="1"/>
  <c r="H8278" i="1"/>
  <c r="G8278" i="1"/>
  <c r="F8279" i="1" s="1"/>
  <c r="G4835" i="1"/>
  <c r="G1510" i="1"/>
  <c r="F1511" i="1" s="1"/>
  <c r="H9930" i="1"/>
  <c r="G9930" i="1"/>
  <c r="F9931" i="1"/>
  <c r="L60" i="1"/>
  <c r="M60" i="1" s="1"/>
  <c r="K61" i="1"/>
  <c r="G395" i="1"/>
  <c r="H395" i="1"/>
  <c r="K5158" i="1"/>
  <c r="L5157" i="1"/>
  <c r="K8165" i="1"/>
  <c r="L8164" i="1"/>
  <c r="M8164" i="1" s="1"/>
  <c r="L5274" i="1"/>
  <c r="K7724" i="1"/>
  <c r="L7723" i="1"/>
  <c r="M7723" i="1" s="1"/>
  <c r="L1059" i="1"/>
  <c r="M1059" i="1" s="1"/>
  <c r="K1060" i="1"/>
  <c r="L3168" i="1"/>
  <c r="M3168" i="1" s="1"/>
  <c r="K3169" i="1"/>
  <c r="L6933" i="1"/>
  <c r="M6933" i="1" s="1"/>
  <c r="K6934" i="1"/>
  <c r="L9383" i="1"/>
  <c r="M9383" i="1" s="1"/>
  <c r="K9384" i="1"/>
  <c r="L1947" i="1"/>
  <c r="M1947" i="1" s="1"/>
  <c r="K1948" i="1"/>
  <c r="L7158" i="1"/>
  <c r="M7158" i="1" s="1"/>
  <c r="K7159" i="1"/>
  <c r="L7052" i="1"/>
  <c r="M7052" i="1" s="1"/>
  <c r="K7053" i="1"/>
  <c r="L504" i="1"/>
  <c r="M504" i="1" s="1"/>
  <c r="K505" i="1"/>
  <c r="M4498" i="1"/>
  <c r="L5722" i="1"/>
  <c r="K5723" i="1"/>
  <c r="K7373" i="1"/>
  <c r="M5157" i="1"/>
  <c r="K9715" i="1"/>
  <c r="L9714" i="1"/>
  <c r="M9714" i="1" s="1"/>
  <c r="K2723" i="1"/>
  <c r="L2722" i="1"/>
  <c r="M2722" i="1" s="1"/>
  <c r="K2278" i="1"/>
  <c r="H1396" i="1"/>
  <c r="G1396" i="1"/>
  <c r="F1397" i="1"/>
  <c r="H10263" i="1"/>
  <c r="F10264" i="1"/>
  <c r="G10263" i="1"/>
  <c r="L3837" i="1"/>
  <c r="M3837" i="1" s="1"/>
  <c r="K3838" i="1"/>
  <c r="G3059" i="1"/>
  <c r="F3060" i="1" s="1"/>
  <c r="H2060" i="1"/>
  <c r="H9164" i="1"/>
  <c r="G9164" i="1"/>
  <c r="F9165" i="1"/>
  <c r="H4052" i="1"/>
  <c r="G4052" i="1"/>
  <c r="F4053" i="1"/>
  <c r="G7830" i="1"/>
  <c r="F7831" i="1" s="1"/>
  <c r="H9490" i="1"/>
  <c r="H3279" i="1"/>
  <c r="H9826" i="1"/>
  <c r="G3947" i="1"/>
  <c r="F3948" i="1" s="1"/>
  <c r="H10828" i="1"/>
  <c r="G10828" i="1"/>
  <c r="F10829" i="1" s="1"/>
  <c r="G6383" i="1"/>
  <c r="K9929" i="1"/>
  <c r="L9928" i="1"/>
  <c r="M9928" i="1" s="1"/>
  <c r="L4932" i="1"/>
  <c r="M4932" i="1" s="1"/>
  <c r="K4933" i="1"/>
  <c r="L2839" i="1"/>
  <c r="M2839" i="1" s="1"/>
  <c r="K2840" i="1"/>
  <c r="L1508" i="1"/>
  <c r="M1508" i="1" s="1"/>
  <c r="K1509" i="1"/>
  <c r="F1153" i="1"/>
  <c r="L1614" i="1"/>
  <c r="M1614" i="1" s="1"/>
  <c r="K1615" i="1"/>
  <c r="L10709" i="1"/>
  <c r="M10709" i="1" s="1"/>
  <c r="L4050" i="1"/>
  <c r="M4050" i="1" s="1"/>
  <c r="K4051" i="1"/>
  <c r="H8823" i="1"/>
  <c r="G8823" i="1"/>
  <c r="H4391" i="1"/>
  <c r="H835" i="1"/>
  <c r="H4498" i="1"/>
  <c r="F7374" i="1"/>
  <c r="H5157" i="1"/>
  <c r="L3945" i="1"/>
  <c r="M3945" i="1" s="1"/>
  <c r="K3946" i="1"/>
  <c r="G2724" i="1"/>
  <c r="F2725" i="1" s="1"/>
  <c r="H1837" i="1"/>
  <c r="M1395" i="1"/>
  <c r="H10262" i="1"/>
  <c r="H2393" i="1"/>
  <c r="H727" i="1"/>
  <c r="G727" i="1"/>
  <c r="F728" i="1"/>
  <c r="H6934" i="1"/>
  <c r="H3600" i="1"/>
  <c r="K10262" i="1"/>
  <c r="F6489" i="1"/>
  <c r="H948" i="1"/>
  <c r="H8277" i="1"/>
  <c r="H4834" i="1"/>
  <c r="H3727" i="1"/>
  <c r="H1509" i="1"/>
  <c r="H9929" i="1"/>
  <c r="G7160" i="1"/>
  <c r="F7161" i="1" s="1"/>
  <c r="G7494" i="1"/>
  <c r="H7494" i="1"/>
  <c r="H2946" i="1"/>
  <c r="G10495" i="1"/>
  <c r="F10496" i="1" s="1"/>
  <c r="H10495" i="1"/>
  <c r="G4159" i="1"/>
  <c r="F4160" i="1"/>
  <c r="G10163" i="1"/>
  <c r="F10164" i="1" s="1"/>
  <c r="H10163" i="1"/>
  <c r="K1837" i="1"/>
  <c r="L1836" i="1"/>
  <c r="M1836" i="1" s="1"/>
  <c r="L3391" i="1"/>
  <c r="M3391" i="1" s="1"/>
  <c r="H2505" i="1"/>
  <c r="G2505" i="1"/>
  <c r="F2506" i="1"/>
  <c r="G5275" i="1"/>
  <c r="K5275" i="1" s="1"/>
  <c r="L271" i="1"/>
  <c r="H1395" i="1"/>
  <c r="K8496" i="1"/>
  <c r="L8495" i="1"/>
  <c r="M8495" i="1" s="1"/>
  <c r="F3601" i="1"/>
  <c r="K10040" i="1"/>
  <c r="L618" i="1"/>
  <c r="M618" i="1" s="1"/>
  <c r="K619" i="1"/>
  <c r="H3058" i="1"/>
  <c r="H9163" i="1"/>
  <c r="H4051" i="1"/>
  <c r="H7829" i="1"/>
  <c r="H4281" i="1"/>
  <c r="G4281" i="1"/>
  <c r="F4282" i="1" s="1"/>
  <c r="H3946" i="1"/>
  <c r="H10827" i="1"/>
  <c r="K9163" i="1"/>
  <c r="L9162" i="1"/>
  <c r="M9162" i="1" s="1"/>
  <c r="L10494" i="1"/>
  <c r="M10494" i="1" s="1"/>
  <c r="K10495" i="1"/>
  <c r="L6164" i="1"/>
  <c r="M6164" i="1" s="1"/>
  <c r="L2392" i="1"/>
  <c r="M2392" i="1" s="1"/>
  <c r="K2393" i="1"/>
  <c r="H10040" i="1"/>
  <c r="H2840" i="1"/>
  <c r="K10939" i="1"/>
  <c r="L10938" i="1"/>
  <c r="M10938" i="1" s="1"/>
  <c r="H3838" i="1"/>
  <c r="M2504" i="1"/>
  <c r="L4279" i="1"/>
  <c r="M4279" i="1" s="1"/>
  <c r="K4280" i="1"/>
  <c r="K160" i="1"/>
  <c r="L8710" i="1"/>
  <c r="M8710" i="1" s="1"/>
  <c r="K6271" i="1"/>
  <c r="L6270" i="1"/>
  <c r="M6270" i="1" s="1"/>
  <c r="M271" i="1"/>
  <c r="L7605" i="1"/>
  <c r="M7605" i="1" s="1"/>
  <c r="K7606" i="1"/>
  <c r="L8822" i="1"/>
  <c r="M8822" i="1" s="1"/>
  <c r="K8823" i="1"/>
  <c r="G3392" i="1"/>
  <c r="F3393" i="1" s="1"/>
  <c r="H62" i="1"/>
  <c r="G62" i="1"/>
  <c r="F6273" i="1"/>
  <c r="G6272" i="1"/>
  <c r="G1284" i="1"/>
  <c r="F1285" i="1" s="1"/>
  <c r="H1284" i="1"/>
  <c r="H7159" i="1"/>
  <c r="H8497" i="1"/>
  <c r="G8497" i="1"/>
  <c r="F8498" i="1" s="1"/>
  <c r="G8943" i="1"/>
  <c r="F8944" i="1" s="1"/>
  <c r="K1719" i="1"/>
  <c r="L1718" i="1"/>
  <c r="M1718" i="1" s="1"/>
  <c r="L3057" i="1"/>
  <c r="M3057" i="1" s="1"/>
  <c r="K3058" i="1"/>
  <c r="K6488" i="1"/>
  <c r="L6487" i="1"/>
  <c r="M6487" i="1" s="1"/>
  <c r="K2946" i="1"/>
  <c r="H10041" i="1"/>
  <c r="G10041" i="1"/>
  <c r="G7945" i="1"/>
  <c r="H7945" i="1" s="1"/>
  <c r="F7946" i="1"/>
  <c r="L8941" i="1"/>
  <c r="M8941" i="1" s="1"/>
  <c r="K8942" i="1"/>
  <c r="M2617" i="1"/>
  <c r="L1282" i="1"/>
  <c r="M1282" i="1" s="1"/>
  <c r="K1283" i="1"/>
  <c r="L5055" i="1"/>
  <c r="M5055" i="1" s="1"/>
  <c r="K5056" i="1"/>
  <c r="K7830" i="1"/>
  <c r="L7829" i="1"/>
  <c r="M7829" i="1" s="1"/>
  <c r="G6611" i="1"/>
  <c r="K6611" i="1" s="1"/>
  <c r="F6612" i="1"/>
  <c r="M5274" i="1"/>
  <c r="L10161" i="1"/>
  <c r="M10161" i="1" s="1"/>
  <c r="K10162" i="1"/>
  <c r="K726" i="1"/>
  <c r="L725" i="1"/>
  <c r="M725" i="1" s="1"/>
  <c r="G5600" i="1"/>
  <c r="F5601" i="1" s="1"/>
  <c r="G4722" i="1"/>
  <c r="F4723" i="1" s="1"/>
  <c r="H8053" i="1"/>
  <c r="G8053" i="1"/>
  <c r="F8054" i="1"/>
  <c r="G272" i="1"/>
  <c r="H272" i="1" s="1"/>
  <c r="K9054" i="1"/>
  <c r="L9053" i="1"/>
  <c r="M9053" i="1" s="1"/>
  <c r="H7053" i="1"/>
  <c r="H620" i="1"/>
  <c r="G620" i="1"/>
  <c r="F621" i="1" s="1"/>
  <c r="M7271" i="1"/>
  <c r="H4280" i="1"/>
  <c r="H9716" i="1"/>
  <c r="G9716" i="1"/>
  <c r="F9717" i="1"/>
  <c r="H8601" i="1"/>
  <c r="G8601" i="1"/>
  <c r="F8602" i="1" s="1"/>
  <c r="K8277" i="1"/>
  <c r="L8276" i="1"/>
  <c r="M8276" i="1" s="1"/>
  <c r="F1720" i="1"/>
  <c r="L2060" i="1"/>
  <c r="M2060" i="1" s="1"/>
  <c r="G8711" i="1"/>
  <c r="H8711" i="1" s="1"/>
  <c r="L1152" i="1"/>
  <c r="M1152" i="1" s="1"/>
  <c r="H5942" i="1"/>
  <c r="G5942" i="1"/>
  <c r="F5943" i="1"/>
  <c r="F2161" i="1"/>
  <c r="H5389" i="1"/>
  <c r="L5500" i="1"/>
  <c r="M5500" i="1" s="1"/>
  <c r="K5501" i="1"/>
  <c r="K3279" i="1"/>
  <c r="L3278" i="1"/>
  <c r="M3278" i="1" s="1"/>
  <c r="H5501" i="1"/>
  <c r="F4934" i="1"/>
  <c r="L6055" i="1"/>
  <c r="H9266" i="1"/>
  <c r="L948" i="1"/>
  <c r="M948" i="1" s="1"/>
  <c r="K949" i="1"/>
  <c r="H2617" i="1"/>
  <c r="L4390" i="1"/>
  <c r="M4390" i="1" s="1"/>
  <c r="K4391" i="1"/>
  <c r="L3600" i="1"/>
  <c r="M3600" i="1" s="1"/>
  <c r="G9385" i="1"/>
  <c r="H9385" i="1" s="1"/>
  <c r="F9386" i="1"/>
  <c r="M6610" i="1"/>
  <c r="L5832" i="1"/>
  <c r="M5832" i="1" s="1"/>
  <c r="K5833" i="1"/>
  <c r="K835" i="1"/>
  <c r="L834" i="1"/>
  <c r="M834" i="1" s="1"/>
  <c r="K4721" i="1"/>
  <c r="F161" i="1"/>
  <c r="H6724" i="1"/>
  <c r="H8166" i="1"/>
  <c r="G8166" i="1"/>
  <c r="F10373" i="1"/>
  <c r="L4833" i="1"/>
  <c r="M4833" i="1" s="1"/>
  <c r="K4834" i="1"/>
  <c r="H3391" i="1"/>
  <c r="H61" i="1"/>
  <c r="H6271" i="1"/>
  <c r="G9055" i="1"/>
  <c r="F9056" i="1" s="1"/>
  <c r="G6828" i="1"/>
  <c r="F6829" i="1" s="1"/>
  <c r="G1616" i="1"/>
  <c r="M5722" i="1"/>
  <c r="G6056" i="1"/>
  <c r="F6057" i="1" s="1"/>
  <c r="H8496" i="1"/>
  <c r="H506" i="1"/>
  <c r="G506" i="1"/>
  <c r="F507" i="1"/>
  <c r="H1719" i="1"/>
  <c r="K9266" i="1"/>
  <c r="L9265" i="1"/>
  <c r="M9265" i="1" s="1"/>
  <c r="H5833" i="1"/>
  <c r="G5833" i="1"/>
  <c r="F5834" i="1"/>
  <c r="G1949" i="1"/>
  <c r="F1950" i="1" s="1"/>
  <c r="L8388" i="1"/>
  <c r="M8388" i="1" s="1"/>
  <c r="K8389" i="1"/>
  <c r="L8600" i="1"/>
  <c r="M8600" i="1" s="1"/>
  <c r="K8601" i="1"/>
  <c r="L6723" i="1"/>
  <c r="M6723" i="1" s="1"/>
  <c r="K6724" i="1"/>
  <c r="L8051" i="1"/>
  <c r="M8051" i="1" s="1"/>
  <c r="K8052" i="1"/>
  <c r="L3503" i="1"/>
  <c r="M3503" i="1" s="1"/>
  <c r="K3504" i="1"/>
  <c r="H1061" i="1"/>
  <c r="G1061" i="1"/>
  <c r="F1062" i="1"/>
  <c r="L10826" i="1"/>
  <c r="M10826" i="1" s="1"/>
  <c r="K10827" i="1"/>
  <c r="L6827" i="1"/>
  <c r="M6827" i="1" s="1"/>
  <c r="F9267" i="1"/>
  <c r="L394" i="1"/>
  <c r="M394" i="1" s="1"/>
  <c r="K395" i="1"/>
  <c r="K9826" i="1"/>
  <c r="L9825" i="1"/>
  <c r="M9825" i="1" s="1"/>
  <c r="G10710" i="1"/>
  <c r="K10710" i="1" s="1"/>
  <c r="H10710" i="1"/>
  <c r="F10711" i="1"/>
  <c r="H6610" i="1"/>
  <c r="L3726" i="1"/>
  <c r="M3726" i="1" s="1"/>
  <c r="K3727" i="1"/>
  <c r="H2278" i="1"/>
  <c r="H4721" i="1"/>
  <c r="L9489" i="1"/>
  <c r="M9489" i="1" s="1"/>
  <c r="K9490" i="1"/>
  <c r="H8052" i="1"/>
  <c r="F7607" i="1"/>
  <c r="K10372" i="1"/>
  <c r="K4614" i="1"/>
  <c r="L4613" i="1"/>
  <c r="M4613" i="1" s="1"/>
  <c r="F2061" i="1"/>
  <c r="F9491" i="1"/>
  <c r="F3280" i="1"/>
  <c r="F9827" i="1"/>
  <c r="M6055" i="1"/>
  <c r="H9715" i="1"/>
  <c r="G6057" i="1" l="1"/>
  <c r="F6058" i="1"/>
  <c r="G621" i="1"/>
  <c r="F622" i="1"/>
  <c r="G1285" i="1"/>
  <c r="F1286" i="1"/>
  <c r="G3060" i="1"/>
  <c r="F3061" i="1"/>
  <c r="G837" i="1"/>
  <c r="F838" i="1"/>
  <c r="G8279" i="1"/>
  <c r="H8279" i="1" s="1"/>
  <c r="G8602" i="1"/>
  <c r="G3393" i="1"/>
  <c r="F3394" i="1"/>
  <c r="G7831" i="1"/>
  <c r="F7832" i="1" s="1"/>
  <c r="G3506" i="1"/>
  <c r="F3507" i="1"/>
  <c r="G1950" i="1"/>
  <c r="F1951" i="1" s="1"/>
  <c r="G7161" i="1"/>
  <c r="H7161" i="1" s="1"/>
  <c r="H10829" i="1"/>
  <c r="G10829" i="1"/>
  <c r="G7055" i="1"/>
  <c r="F7056" i="1"/>
  <c r="G2842" i="1"/>
  <c r="F2843" i="1" s="1"/>
  <c r="G6829" i="1"/>
  <c r="H6829" i="1" s="1"/>
  <c r="G8944" i="1"/>
  <c r="F8945" i="1"/>
  <c r="H8944" i="1"/>
  <c r="H4723" i="1"/>
  <c r="G4723" i="1"/>
  <c r="F4724" i="1"/>
  <c r="L10710" i="1"/>
  <c r="G9056" i="1"/>
  <c r="F9057" i="1"/>
  <c r="L6611" i="1"/>
  <c r="G8498" i="1"/>
  <c r="F8499" i="1" s="1"/>
  <c r="L5275" i="1"/>
  <c r="G10496" i="1"/>
  <c r="H3948" i="1"/>
  <c r="G3948" i="1"/>
  <c r="F3949" i="1"/>
  <c r="G6166" i="1"/>
  <c r="H6166" i="1" s="1"/>
  <c r="G6726" i="1"/>
  <c r="F6727" i="1"/>
  <c r="G5058" i="1"/>
  <c r="F5059" i="1"/>
  <c r="H5058" i="1"/>
  <c r="G5601" i="1"/>
  <c r="G4282" i="1"/>
  <c r="F4283" i="1"/>
  <c r="G10164" i="1"/>
  <c r="G2725" i="1"/>
  <c r="F2726" i="1"/>
  <c r="G1511" i="1"/>
  <c r="F1512" i="1" s="1"/>
  <c r="G7726" i="1"/>
  <c r="F7727" i="1" s="1"/>
  <c r="G9827" i="1"/>
  <c r="K9827" i="1" s="1"/>
  <c r="L3504" i="1"/>
  <c r="M3504" i="1" s="1"/>
  <c r="K3505" i="1"/>
  <c r="G3280" i="1"/>
  <c r="F3281" i="1" s="1"/>
  <c r="G9267" i="1"/>
  <c r="L8389" i="1"/>
  <c r="M8389" i="1" s="1"/>
  <c r="K8390" i="1"/>
  <c r="L4834" i="1"/>
  <c r="M4834" i="1" s="1"/>
  <c r="K4835" i="1"/>
  <c r="L4391" i="1"/>
  <c r="M4391" i="1" s="1"/>
  <c r="K4392" i="1"/>
  <c r="H6611" i="1"/>
  <c r="L6488" i="1"/>
  <c r="M6488" i="1" s="1"/>
  <c r="K6272" i="1"/>
  <c r="L6271" i="1"/>
  <c r="M6271" i="1" s="1"/>
  <c r="L4280" i="1"/>
  <c r="M4280" i="1" s="1"/>
  <c r="K4281" i="1"/>
  <c r="L10495" i="1"/>
  <c r="K272" i="1"/>
  <c r="G4160" i="1"/>
  <c r="G6489" i="1"/>
  <c r="H6489" i="1" s="1"/>
  <c r="F6490" i="1"/>
  <c r="L4933" i="1"/>
  <c r="M4933" i="1" s="1"/>
  <c r="L1948" i="1"/>
  <c r="M1948" i="1" s="1"/>
  <c r="K1949" i="1"/>
  <c r="L1060" i="1"/>
  <c r="M1060" i="1" s="1"/>
  <c r="K1061" i="1"/>
  <c r="K8166" i="1"/>
  <c r="L8165" i="1"/>
  <c r="M8165" i="1" s="1"/>
  <c r="L5389" i="1"/>
  <c r="M5389" i="1" s="1"/>
  <c r="K5390" i="1"/>
  <c r="G10604" i="1"/>
  <c r="F10605" i="1" s="1"/>
  <c r="L7272" i="1"/>
  <c r="K7273" i="1"/>
  <c r="G2619" i="1"/>
  <c r="F2620" i="1" s="1"/>
  <c r="G2395" i="1"/>
  <c r="F2396" i="1" s="1"/>
  <c r="G3171" i="1"/>
  <c r="F3172" i="1" s="1"/>
  <c r="L10372" i="1"/>
  <c r="M10372" i="1" s="1"/>
  <c r="H1062" i="1"/>
  <c r="G1062" i="1"/>
  <c r="F1063" i="1"/>
  <c r="L8052" i="1"/>
  <c r="M8052" i="1" s="1"/>
  <c r="K8053" i="1"/>
  <c r="G5834" i="1"/>
  <c r="F5835" i="1"/>
  <c r="K3280" i="1"/>
  <c r="L3279" i="1"/>
  <c r="M3279" i="1" s="1"/>
  <c r="H5943" i="1"/>
  <c r="G5943" i="1"/>
  <c r="F5944" i="1"/>
  <c r="K8278" i="1"/>
  <c r="L8277" i="1"/>
  <c r="M8277" i="1" s="1"/>
  <c r="L8942" i="1"/>
  <c r="M8942" i="1" s="1"/>
  <c r="K8943" i="1"/>
  <c r="L3058" i="1"/>
  <c r="M3058" i="1" s="1"/>
  <c r="K3059" i="1"/>
  <c r="L160" i="1"/>
  <c r="M160" i="1" s="1"/>
  <c r="K620" i="1"/>
  <c r="L619" i="1"/>
  <c r="M619" i="1" s="1"/>
  <c r="K8497" i="1"/>
  <c r="L8496" i="1"/>
  <c r="M8496" i="1" s="1"/>
  <c r="G2506" i="1"/>
  <c r="F2507" i="1" s="1"/>
  <c r="K4159" i="1"/>
  <c r="K7494" i="1"/>
  <c r="L10262" i="1"/>
  <c r="M10262" i="1" s="1"/>
  <c r="K10263" i="1"/>
  <c r="G7374" i="1"/>
  <c r="K7374" i="1" s="1"/>
  <c r="H6383" i="1"/>
  <c r="G9165" i="1"/>
  <c r="H9165" i="1" s="1"/>
  <c r="L7373" i="1"/>
  <c r="M7373" i="1" s="1"/>
  <c r="L505" i="1"/>
  <c r="M505" i="1" s="1"/>
  <c r="K506" i="1"/>
  <c r="L61" i="1"/>
  <c r="M61" i="1" s="1"/>
  <c r="K62" i="1"/>
  <c r="H4835" i="1"/>
  <c r="L2618" i="1"/>
  <c r="K2619" i="1"/>
  <c r="M2618" i="1"/>
  <c r="G2948" i="1"/>
  <c r="F2949" i="1" s="1"/>
  <c r="H2948" i="1"/>
  <c r="G3729" i="1"/>
  <c r="F3730" i="1"/>
  <c r="H3729" i="1"/>
  <c r="H8390" i="1"/>
  <c r="G4393" i="1"/>
  <c r="F4394" i="1"/>
  <c r="G950" i="1"/>
  <c r="F951" i="1"/>
  <c r="G2280" i="1"/>
  <c r="F2281" i="1" s="1"/>
  <c r="H2280" i="1"/>
  <c r="H9491" i="1"/>
  <c r="G9491" i="1"/>
  <c r="F9492" i="1"/>
  <c r="K4615" i="1"/>
  <c r="L4614" i="1"/>
  <c r="M4614" i="1" s="1"/>
  <c r="K6828" i="1"/>
  <c r="H6056" i="1"/>
  <c r="H6828" i="1"/>
  <c r="L4721" i="1"/>
  <c r="M4721" i="1" s="1"/>
  <c r="K4722" i="1"/>
  <c r="K6056" i="1"/>
  <c r="L5501" i="1"/>
  <c r="M5501" i="1" s="1"/>
  <c r="K5502" i="1"/>
  <c r="K5942" i="1"/>
  <c r="K9055" i="1"/>
  <c r="L9054" i="1"/>
  <c r="M9054" i="1" s="1"/>
  <c r="H4722" i="1"/>
  <c r="L726" i="1"/>
  <c r="M726" i="1" s="1"/>
  <c r="K727" i="1"/>
  <c r="H3392" i="1"/>
  <c r="K8711" i="1"/>
  <c r="K1838" i="1"/>
  <c r="L1837" i="1"/>
  <c r="M1837" i="1" s="1"/>
  <c r="L2278" i="1"/>
  <c r="M2278" i="1" s="1"/>
  <c r="K2279" i="1"/>
  <c r="L9384" i="1"/>
  <c r="M9384" i="1" s="1"/>
  <c r="K9385" i="1"/>
  <c r="K6383" i="1"/>
  <c r="H2618" i="1"/>
  <c r="H2394" i="1"/>
  <c r="G5391" i="1"/>
  <c r="F5392" i="1" s="1"/>
  <c r="H5057" i="1"/>
  <c r="H3170" i="1"/>
  <c r="G2061" i="1"/>
  <c r="F2062" i="1" s="1"/>
  <c r="L3727" i="1"/>
  <c r="M3727" i="1" s="1"/>
  <c r="K3728" i="1"/>
  <c r="L9826" i="1"/>
  <c r="M9826" i="1" s="1"/>
  <c r="L6724" i="1"/>
  <c r="M6724" i="1" s="1"/>
  <c r="K6725" i="1"/>
  <c r="L10162" i="1"/>
  <c r="M10162" i="1" s="1"/>
  <c r="K10163" i="1"/>
  <c r="K7831" i="1"/>
  <c r="L7830" i="1"/>
  <c r="L10939" i="1"/>
  <c r="K9164" i="1"/>
  <c r="L9163" i="1"/>
  <c r="M9163" i="1" s="1"/>
  <c r="M8823" i="1"/>
  <c r="L1615" i="1"/>
  <c r="M1615" i="1" s="1"/>
  <c r="K1616" i="1"/>
  <c r="K7725" i="1"/>
  <c r="L7724" i="1"/>
  <c r="M7724" i="1" s="1"/>
  <c r="L2160" i="1"/>
  <c r="M2160" i="1" s="1"/>
  <c r="K2505" i="1"/>
  <c r="F5159" i="1"/>
  <c r="H4392" i="1"/>
  <c r="H949" i="1"/>
  <c r="G507" i="1"/>
  <c r="F508" i="1" s="1"/>
  <c r="F10374" i="1"/>
  <c r="H10373" i="1"/>
  <c r="G10373" i="1"/>
  <c r="G9386" i="1"/>
  <c r="H9386" i="1" s="1"/>
  <c r="F9387" i="1"/>
  <c r="F8712" i="1"/>
  <c r="H8054" i="1"/>
  <c r="G8054" i="1"/>
  <c r="F8055" i="1"/>
  <c r="L1283" i="1"/>
  <c r="M1283" i="1" s="1"/>
  <c r="K1284" i="1"/>
  <c r="L8823" i="1"/>
  <c r="L2393" i="1"/>
  <c r="M2393" i="1" s="1"/>
  <c r="K2394" i="1"/>
  <c r="L10040" i="1"/>
  <c r="M10040" i="1" s="1"/>
  <c r="K10041" i="1"/>
  <c r="F5276" i="1"/>
  <c r="G728" i="1"/>
  <c r="F729" i="1" s="1"/>
  <c r="M7830" i="1"/>
  <c r="H10264" i="1"/>
  <c r="F10265" i="1"/>
  <c r="G10264" i="1"/>
  <c r="L5723" i="1"/>
  <c r="K5724" i="1"/>
  <c r="L3169" i="1"/>
  <c r="M3169" i="1" s="1"/>
  <c r="K3170" i="1"/>
  <c r="L5158" i="1"/>
  <c r="M5158" i="1" s="1"/>
  <c r="G5724" i="1"/>
  <c r="F5725" i="1"/>
  <c r="H5724" i="1"/>
  <c r="G3840" i="1"/>
  <c r="F3841" i="1"/>
  <c r="H7607" i="1"/>
  <c r="G7607" i="1"/>
  <c r="F7608" i="1"/>
  <c r="G10711" i="1"/>
  <c r="L395" i="1"/>
  <c r="M395" i="1" s="1"/>
  <c r="L10827" i="1"/>
  <c r="M10827" i="1" s="1"/>
  <c r="K10828" i="1"/>
  <c r="K8602" i="1"/>
  <c r="L8601" i="1"/>
  <c r="M8601" i="1" s="1"/>
  <c r="H1949" i="1"/>
  <c r="F1617" i="1"/>
  <c r="H9055" i="1"/>
  <c r="K836" i="1"/>
  <c r="L835" i="1"/>
  <c r="M835" i="1" s="1"/>
  <c r="L5833" i="1"/>
  <c r="M5833" i="1" s="1"/>
  <c r="K5834" i="1"/>
  <c r="F4935" i="1"/>
  <c r="H4934" i="1"/>
  <c r="G4934" i="1"/>
  <c r="K4934" i="1" s="1"/>
  <c r="F2162" i="1"/>
  <c r="G2161" i="1"/>
  <c r="F273" i="1"/>
  <c r="L5056" i="1"/>
  <c r="M5056" i="1" s="1"/>
  <c r="K5057" i="1"/>
  <c r="L1719" i="1"/>
  <c r="M1719" i="1" s="1"/>
  <c r="H6272" i="1"/>
  <c r="H5275" i="1"/>
  <c r="K3392" i="1"/>
  <c r="M10495" i="1"/>
  <c r="H7160" i="1"/>
  <c r="H2724" i="1"/>
  <c r="F8824" i="1"/>
  <c r="G1153" i="1"/>
  <c r="K9930" i="1"/>
  <c r="L9929" i="1"/>
  <c r="M9929" i="1" s="1"/>
  <c r="H7830" i="1"/>
  <c r="H3059" i="1"/>
  <c r="L3838" i="1"/>
  <c r="M3838" i="1" s="1"/>
  <c r="K3839" i="1"/>
  <c r="K2724" i="1"/>
  <c r="L2723" i="1"/>
  <c r="M2723" i="1" s="1"/>
  <c r="L7053" i="1"/>
  <c r="M7053" i="1" s="1"/>
  <c r="K7054" i="1"/>
  <c r="L6934" i="1"/>
  <c r="M6934" i="1" s="1"/>
  <c r="K6935" i="1"/>
  <c r="H1510" i="1"/>
  <c r="H6165" i="1"/>
  <c r="H836" i="1"/>
  <c r="M5723" i="1"/>
  <c r="H6725" i="1"/>
  <c r="H7054" i="1"/>
  <c r="H2841" i="1"/>
  <c r="K9267" i="1"/>
  <c r="L9266" i="1"/>
  <c r="M9266" i="1" s="1"/>
  <c r="G9717" i="1"/>
  <c r="F9718" i="1"/>
  <c r="K5600" i="1"/>
  <c r="G6612" i="1"/>
  <c r="F6613" i="1"/>
  <c r="H7946" i="1"/>
  <c r="G7946" i="1"/>
  <c r="F7947" i="1"/>
  <c r="L2946" i="1"/>
  <c r="M2946" i="1" s="1"/>
  <c r="K2947" i="1"/>
  <c r="G6273" i="1"/>
  <c r="L7606" i="1"/>
  <c r="M7606" i="1" s="1"/>
  <c r="K7607" i="1"/>
  <c r="F3602" i="1"/>
  <c r="H3601" i="1"/>
  <c r="G3601" i="1"/>
  <c r="M5275" i="1"/>
  <c r="L3946" i="1"/>
  <c r="M3946" i="1" s="1"/>
  <c r="K3947" i="1"/>
  <c r="L4051" i="1"/>
  <c r="M4051" i="1" s="1"/>
  <c r="K4052" i="1"/>
  <c r="L1509" i="1"/>
  <c r="M1509" i="1" s="1"/>
  <c r="K1510" i="1"/>
  <c r="L2840" i="1"/>
  <c r="M2840" i="1" s="1"/>
  <c r="K2841" i="1"/>
  <c r="H4053" i="1"/>
  <c r="G4053" i="1"/>
  <c r="F4054" i="1"/>
  <c r="G1397" i="1"/>
  <c r="H1397" i="1" s="1"/>
  <c r="K7160" i="1"/>
  <c r="L7159" i="1"/>
  <c r="M7159" i="1" s="1"/>
  <c r="G9931" i="1"/>
  <c r="F9932" i="1" s="1"/>
  <c r="L7944" i="1"/>
  <c r="M7944" i="1" s="1"/>
  <c r="K7945" i="1"/>
  <c r="L1396" i="1"/>
  <c r="M1396" i="1" s="1"/>
  <c r="G4499" i="1"/>
  <c r="F4500" i="1" s="1"/>
  <c r="G10940" i="1"/>
  <c r="F10941" i="1"/>
  <c r="G5503" i="1"/>
  <c r="F5504" i="1" s="1"/>
  <c r="G1839" i="1"/>
  <c r="G7273" i="1"/>
  <c r="F7274" i="1" s="1"/>
  <c r="H7273" i="1"/>
  <c r="G9608" i="1"/>
  <c r="F9609" i="1"/>
  <c r="G6936" i="1"/>
  <c r="F6937" i="1" s="1"/>
  <c r="H4616" i="1"/>
  <c r="G4616" i="1"/>
  <c r="F4617" i="1"/>
  <c r="L9490" i="1"/>
  <c r="M9490" i="1" s="1"/>
  <c r="K9491" i="1"/>
  <c r="M10710" i="1"/>
  <c r="H1616" i="1"/>
  <c r="F8167" i="1"/>
  <c r="F162" i="1"/>
  <c r="H161" i="1"/>
  <c r="G161" i="1"/>
  <c r="K161" i="1" s="1"/>
  <c r="L949" i="1"/>
  <c r="M949" i="1" s="1"/>
  <c r="K950" i="1"/>
  <c r="H1720" i="1"/>
  <c r="F1721" i="1"/>
  <c r="G1720" i="1"/>
  <c r="H5600" i="1"/>
  <c r="M6611" i="1"/>
  <c r="F10042" i="1"/>
  <c r="H8943" i="1"/>
  <c r="F63" i="1"/>
  <c r="K6165" i="1"/>
  <c r="H4159" i="1"/>
  <c r="F7495" i="1"/>
  <c r="F6384" i="1"/>
  <c r="H3947" i="1"/>
  <c r="K9716" i="1"/>
  <c r="L9715" i="1"/>
  <c r="M9715" i="1" s="1"/>
  <c r="F396" i="1"/>
  <c r="F4836" i="1"/>
  <c r="L9606" i="1"/>
  <c r="M9606" i="1" s="1"/>
  <c r="K9607" i="1"/>
  <c r="K10603" i="1"/>
  <c r="M10939" i="1"/>
  <c r="H3505" i="1"/>
  <c r="F8391" i="1"/>
  <c r="M7272" i="1"/>
  <c r="H7725" i="1"/>
  <c r="H2620" i="1" l="1"/>
  <c r="G2620" i="1"/>
  <c r="F2621" i="1"/>
  <c r="G4500" i="1"/>
  <c r="F4501" i="1"/>
  <c r="H2507" i="1"/>
  <c r="G2507" i="1"/>
  <c r="F2508" i="1"/>
  <c r="G7727" i="1"/>
  <c r="F7728" i="1"/>
  <c r="G6937" i="1"/>
  <c r="F6938" i="1"/>
  <c r="L9827" i="1"/>
  <c r="L4934" i="1"/>
  <c r="G5392" i="1"/>
  <c r="F5393" i="1"/>
  <c r="G2281" i="1"/>
  <c r="F2282" i="1"/>
  <c r="H2281" i="1"/>
  <c r="H1512" i="1"/>
  <c r="G1512" i="1"/>
  <c r="F1513" i="1"/>
  <c r="L161" i="1"/>
  <c r="G508" i="1"/>
  <c r="G10605" i="1"/>
  <c r="G7274" i="1"/>
  <c r="F7275" i="1"/>
  <c r="H7274" i="1"/>
  <c r="G729" i="1"/>
  <c r="G2949" i="1"/>
  <c r="H2949" i="1" s="1"/>
  <c r="F2950" i="1"/>
  <c r="L7374" i="1"/>
  <c r="G8499" i="1"/>
  <c r="F8500" i="1" s="1"/>
  <c r="G1951" i="1"/>
  <c r="G9932" i="1"/>
  <c r="F9933" i="1"/>
  <c r="G3281" i="1"/>
  <c r="F3282" i="1"/>
  <c r="G2843" i="1"/>
  <c r="H5504" i="1"/>
  <c r="G5504" i="1"/>
  <c r="F5505" i="1"/>
  <c r="G2062" i="1"/>
  <c r="G3172" i="1"/>
  <c r="F3173" i="1"/>
  <c r="G2396" i="1"/>
  <c r="F2397" i="1" s="1"/>
  <c r="G7832" i="1"/>
  <c r="F7833" i="1" s="1"/>
  <c r="G9718" i="1"/>
  <c r="F9719" i="1" s="1"/>
  <c r="L7054" i="1"/>
  <c r="M7054" i="1" s="1"/>
  <c r="K7055" i="1"/>
  <c r="K9165" i="1"/>
  <c r="L9164" i="1"/>
  <c r="M9164" i="1" s="1"/>
  <c r="L7494" i="1"/>
  <c r="M7494" i="1" s="1"/>
  <c r="K8279" i="1"/>
  <c r="L8278" i="1"/>
  <c r="M8278" i="1" s="1"/>
  <c r="H838" i="1"/>
  <c r="G838" i="1"/>
  <c r="F839" i="1"/>
  <c r="G162" i="1"/>
  <c r="G4617" i="1"/>
  <c r="F4618" i="1"/>
  <c r="H1839" i="1"/>
  <c r="L1510" i="1"/>
  <c r="M1510" i="1" s="1"/>
  <c r="K1511" i="1"/>
  <c r="F3603" i="1"/>
  <c r="H3602" i="1"/>
  <c r="G3602" i="1"/>
  <c r="G7608" i="1"/>
  <c r="F7609" i="1" s="1"/>
  <c r="G5725" i="1"/>
  <c r="L5724" i="1"/>
  <c r="G5276" i="1"/>
  <c r="F5277" i="1"/>
  <c r="F10375" i="1"/>
  <c r="G10374" i="1"/>
  <c r="L1616" i="1"/>
  <c r="M1616" i="1" s="1"/>
  <c r="L10163" i="1"/>
  <c r="M10163" i="1" s="1"/>
  <c r="K10164" i="1"/>
  <c r="K1839" i="1"/>
  <c r="L1838" i="1"/>
  <c r="M1838" i="1" s="1"/>
  <c r="L6056" i="1"/>
  <c r="M6056" i="1" s="1"/>
  <c r="K6057" i="1"/>
  <c r="G3730" i="1"/>
  <c r="F3731" i="1" s="1"/>
  <c r="F7375" i="1"/>
  <c r="G5944" i="1"/>
  <c r="F5945" i="1"/>
  <c r="G6490" i="1"/>
  <c r="L8390" i="1"/>
  <c r="M8390" i="1" s="1"/>
  <c r="H9827" i="1"/>
  <c r="G4283" i="1"/>
  <c r="F4284" i="1"/>
  <c r="G9057" i="1"/>
  <c r="F9058" i="1"/>
  <c r="F7162" i="1"/>
  <c r="G3507" i="1"/>
  <c r="F3508" i="1"/>
  <c r="H3394" i="1"/>
  <c r="G3394" i="1"/>
  <c r="F3395" i="1"/>
  <c r="K9717" i="1"/>
  <c r="L9716" i="1"/>
  <c r="M9716" i="1" s="1"/>
  <c r="L1949" i="1"/>
  <c r="M1949" i="1" s="1"/>
  <c r="K1950" i="1"/>
  <c r="G1286" i="1"/>
  <c r="F1287" i="1" s="1"/>
  <c r="H8391" i="1"/>
  <c r="G8391" i="1"/>
  <c r="F8392" i="1" s="1"/>
  <c r="G396" i="1"/>
  <c r="F397" i="1"/>
  <c r="H396" i="1"/>
  <c r="G7495" i="1"/>
  <c r="F7496" i="1"/>
  <c r="H7495" i="1"/>
  <c r="G8167" i="1"/>
  <c r="F8168" i="1" s="1"/>
  <c r="H10940" i="1"/>
  <c r="L7945" i="1"/>
  <c r="M7945" i="1" s="1"/>
  <c r="K7946" i="1"/>
  <c r="L7160" i="1"/>
  <c r="M7160" i="1" s="1"/>
  <c r="K7161" i="1"/>
  <c r="L7607" i="1"/>
  <c r="K7608" i="1"/>
  <c r="H6612" i="1"/>
  <c r="H9717" i="1"/>
  <c r="L3392" i="1"/>
  <c r="M3392" i="1" s="1"/>
  <c r="K3393" i="1"/>
  <c r="G273" i="1"/>
  <c r="H273" i="1" s="1"/>
  <c r="H2161" i="1"/>
  <c r="L10828" i="1"/>
  <c r="M10828" i="1" s="1"/>
  <c r="K10829" i="1"/>
  <c r="M7607" i="1"/>
  <c r="H3840" i="1"/>
  <c r="M5724" i="1"/>
  <c r="L10041" i="1"/>
  <c r="M10041" i="1" s="1"/>
  <c r="K10940" i="1"/>
  <c r="K8712" i="1"/>
  <c r="L8711" i="1"/>
  <c r="M8711" i="1" s="1"/>
  <c r="H950" i="1"/>
  <c r="L2619" i="1"/>
  <c r="K2620" i="1"/>
  <c r="L506" i="1"/>
  <c r="M506" i="1" s="1"/>
  <c r="K507" i="1"/>
  <c r="H7374" i="1"/>
  <c r="L4159" i="1"/>
  <c r="M4159" i="1" s="1"/>
  <c r="K4160" i="1"/>
  <c r="K8498" i="1"/>
  <c r="L8497" i="1"/>
  <c r="M8497" i="1" s="1"/>
  <c r="H5834" i="1"/>
  <c r="L272" i="1"/>
  <c r="M272" i="1" s="1"/>
  <c r="K273" i="1"/>
  <c r="L6272" i="1"/>
  <c r="M6272" i="1" s="1"/>
  <c r="K6273" i="1"/>
  <c r="H2725" i="1"/>
  <c r="G5059" i="1"/>
  <c r="H5059" i="1" s="1"/>
  <c r="F5060" i="1"/>
  <c r="H3949" i="1"/>
  <c r="G3949" i="1"/>
  <c r="F3950" i="1" s="1"/>
  <c r="H7055" i="1"/>
  <c r="H837" i="1"/>
  <c r="H622" i="1"/>
  <c r="G622" i="1"/>
  <c r="F623" i="1"/>
  <c r="G10941" i="1"/>
  <c r="F10942" i="1" s="1"/>
  <c r="K10604" i="1"/>
  <c r="L10603" i="1"/>
  <c r="M10603" i="1" s="1"/>
  <c r="G1721" i="1"/>
  <c r="G4054" i="1"/>
  <c r="H4054" i="1" s="1"/>
  <c r="L4052" i="1"/>
  <c r="M4052" i="1" s="1"/>
  <c r="K4053" i="1"/>
  <c r="H7947" i="1"/>
  <c r="G7947" i="1"/>
  <c r="F7948" i="1" s="1"/>
  <c r="L5600" i="1"/>
  <c r="M5600" i="1" s="1"/>
  <c r="K5601" i="1"/>
  <c r="L9267" i="1"/>
  <c r="K2725" i="1"/>
  <c r="L2724" i="1"/>
  <c r="M2724" i="1" s="1"/>
  <c r="K1720" i="1"/>
  <c r="F2163" i="1"/>
  <c r="H2162" i="1"/>
  <c r="G2162" i="1"/>
  <c r="K837" i="1"/>
  <c r="L836" i="1"/>
  <c r="M836" i="1" s="1"/>
  <c r="H1617" i="1"/>
  <c r="G1617" i="1"/>
  <c r="F1618" i="1" s="1"/>
  <c r="L1284" i="1"/>
  <c r="M1284" i="1" s="1"/>
  <c r="K1285" i="1"/>
  <c r="G8712" i="1"/>
  <c r="H8712" i="1" s="1"/>
  <c r="F8713" i="1"/>
  <c r="G9387" i="1"/>
  <c r="F9388" i="1" s="1"/>
  <c r="H9387" i="1"/>
  <c r="H5159" i="1"/>
  <c r="G5159" i="1"/>
  <c r="F5160" i="1"/>
  <c r="K2061" i="1"/>
  <c r="L9385" i="1"/>
  <c r="M9385" i="1" s="1"/>
  <c r="K9386" i="1"/>
  <c r="K9056" i="1"/>
  <c r="L9055" i="1"/>
  <c r="M9055" i="1" s="1"/>
  <c r="H4394" i="1"/>
  <c r="G4394" i="1"/>
  <c r="F4395" i="1" s="1"/>
  <c r="L62" i="1"/>
  <c r="M62" i="1" s="1"/>
  <c r="M9267" i="1"/>
  <c r="H4282" i="1"/>
  <c r="H9056" i="1"/>
  <c r="H3506" i="1"/>
  <c r="H3393" i="1"/>
  <c r="G3061" i="1"/>
  <c r="F3062" i="1"/>
  <c r="H4836" i="1"/>
  <c r="G4836" i="1"/>
  <c r="F4837" i="1" s="1"/>
  <c r="G9609" i="1"/>
  <c r="F9610" i="1" s="1"/>
  <c r="L2947" i="1"/>
  <c r="M2947" i="1" s="1"/>
  <c r="K2948" i="1"/>
  <c r="K7274" i="1"/>
  <c r="L7273" i="1"/>
  <c r="M7273" i="1" s="1"/>
  <c r="M9827" i="1"/>
  <c r="H6384" i="1"/>
  <c r="G6384" i="1"/>
  <c r="H5503" i="1"/>
  <c r="K9931" i="1"/>
  <c r="L9930" i="1"/>
  <c r="M9930" i="1" s="1"/>
  <c r="M4934" i="1"/>
  <c r="L6725" i="1"/>
  <c r="M6725" i="1" s="1"/>
  <c r="K6726" i="1"/>
  <c r="L3728" i="1"/>
  <c r="M3728" i="1" s="1"/>
  <c r="K3729" i="1"/>
  <c r="H2061" i="1"/>
  <c r="K6829" i="1"/>
  <c r="L6828" i="1"/>
  <c r="M6828" i="1" s="1"/>
  <c r="L10263" i="1"/>
  <c r="M10263" i="1" s="1"/>
  <c r="K10264" i="1"/>
  <c r="K621" i="1"/>
  <c r="L620" i="1"/>
  <c r="M620" i="1" s="1"/>
  <c r="L8053" i="1"/>
  <c r="M8053" i="1" s="1"/>
  <c r="K8054" i="1"/>
  <c r="H3171" i="1"/>
  <c r="H2395" i="1"/>
  <c r="H10604" i="1"/>
  <c r="L8166" i="1"/>
  <c r="M8166" i="1" s="1"/>
  <c r="K8167" i="1"/>
  <c r="L4392" i="1"/>
  <c r="M4392" i="1" s="1"/>
  <c r="K4393" i="1"/>
  <c r="H9267" i="1"/>
  <c r="H3280" i="1"/>
  <c r="H7726" i="1"/>
  <c r="H6727" i="1"/>
  <c r="G6727" i="1"/>
  <c r="F6728" i="1"/>
  <c r="K10711" i="1"/>
  <c r="H621" i="1"/>
  <c r="H8824" i="1"/>
  <c r="G8824" i="1"/>
  <c r="F8825" i="1" s="1"/>
  <c r="G3841" i="1"/>
  <c r="F3842" i="1" s="1"/>
  <c r="K7832" i="1"/>
  <c r="L7831" i="1"/>
  <c r="G5835" i="1"/>
  <c r="F5836" i="1" s="1"/>
  <c r="L9607" i="1"/>
  <c r="M9607" i="1" s="1"/>
  <c r="K9608" i="1"/>
  <c r="G10042" i="1"/>
  <c r="L950" i="1"/>
  <c r="M950" i="1" s="1"/>
  <c r="K4499" i="1"/>
  <c r="L3947" i="1"/>
  <c r="M3947" i="1" s="1"/>
  <c r="K3948" i="1"/>
  <c r="L6935" i="1"/>
  <c r="M6935" i="1" s="1"/>
  <c r="K6936" i="1"/>
  <c r="K1153" i="1"/>
  <c r="L3170" i="1"/>
  <c r="M3170" i="1" s="1"/>
  <c r="K3171" i="1"/>
  <c r="F10266" i="1"/>
  <c r="G10265" i="1"/>
  <c r="H10265" i="1" s="1"/>
  <c r="L2394" i="1"/>
  <c r="M2394" i="1" s="1"/>
  <c r="K2395" i="1"/>
  <c r="K7726" i="1"/>
  <c r="L7725" i="1"/>
  <c r="M7725" i="1" s="1"/>
  <c r="L5942" i="1"/>
  <c r="M5942" i="1" s="1"/>
  <c r="K5943" i="1"/>
  <c r="L4722" i="1"/>
  <c r="M4722" i="1" s="1"/>
  <c r="K4723" i="1"/>
  <c r="K4616" i="1"/>
  <c r="L4615" i="1"/>
  <c r="M4615" i="1" s="1"/>
  <c r="H4393" i="1"/>
  <c r="L3059" i="1"/>
  <c r="M3059" i="1" s="1"/>
  <c r="K3060" i="1"/>
  <c r="K3281" i="1"/>
  <c r="L3280" i="1"/>
  <c r="M3280" i="1" s="1"/>
  <c r="L1061" i="1"/>
  <c r="M1061" i="1" s="1"/>
  <c r="K1062" i="1"/>
  <c r="K10496" i="1"/>
  <c r="K6489" i="1"/>
  <c r="F9268" i="1"/>
  <c r="L3505" i="1"/>
  <c r="M3505" i="1" s="1"/>
  <c r="K3506" i="1"/>
  <c r="H8498" i="1"/>
  <c r="F10830" i="1"/>
  <c r="F8603" i="1"/>
  <c r="H3060" i="1"/>
  <c r="G6058" i="1"/>
  <c r="F6059" i="1" s="1"/>
  <c r="G6613" i="1"/>
  <c r="F6614" i="1" s="1"/>
  <c r="L8602" i="1"/>
  <c r="M8602" i="1" s="1"/>
  <c r="K6166" i="1"/>
  <c r="L6165" i="1"/>
  <c r="M6165" i="1" s="1"/>
  <c r="H6936" i="1"/>
  <c r="H4499" i="1"/>
  <c r="H9931" i="1"/>
  <c r="H6273" i="1"/>
  <c r="L3839" i="1"/>
  <c r="M3839" i="1" s="1"/>
  <c r="K3840" i="1"/>
  <c r="H1153" i="1"/>
  <c r="L5057" i="1"/>
  <c r="M5057" i="1" s="1"/>
  <c r="K5058" i="1"/>
  <c r="F4936" i="1"/>
  <c r="G4935" i="1"/>
  <c r="K4935" i="1" s="1"/>
  <c r="H10711" i="1"/>
  <c r="H728" i="1"/>
  <c r="H8055" i="1"/>
  <c r="G8055" i="1"/>
  <c r="F8056" i="1"/>
  <c r="H507" i="1"/>
  <c r="L2505" i="1"/>
  <c r="M2505" i="1" s="1"/>
  <c r="K2506" i="1"/>
  <c r="K6384" i="1"/>
  <c r="L6383" i="1"/>
  <c r="M6383" i="1" s="1"/>
  <c r="L2279" i="1"/>
  <c r="M2279" i="1" s="1"/>
  <c r="K2280" i="1"/>
  <c r="L727" i="1"/>
  <c r="M727" i="1" s="1"/>
  <c r="K728" i="1"/>
  <c r="H9492" i="1"/>
  <c r="G9492" i="1"/>
  <c r="F9493" i="1"/>
  <c r="H1063" i="1"/>
  <c r="G1063" i="1"/>
  <c r="F1064" i="1" s="1"/>
  <c r="M2619" i="1"/>
  <c r="L5390" i="1"/>
  <c r="M5390" i="1" s="1"/>
  <c r="K5391" i="1"/>
  <c r="H4160" i="1"/>
  <c r="H10164" i="1"/>
  <c r="H5601" i="1"/>
  <c r="H6726" i="1"/>
  <c r="F10497" i="1"/>
  <c r="K6612" i="1"/>
  <c r="H4724" i="1"/>
  <c r="G4724" i="1"/>
  <c r="F4725" i="1" s="1"/>
  <c r="G8945" i="1"/>
  <c r="M7831" i="1"/>
  <c r="H8602" i="1"/>
  <c r="L9491" i="1"/>
  <c r="M9491" i="1" s="1"/>
  <c r="K9492" i="1"/>
  <c r="L5834" i="1"/>
  <c r="M5834" i="1" s="1"/>
  <c r="K5835" i="1"/>
  <c r="H951" i="1"/>
  <c r="G951" i="1"/>
  <c r="K951" i="1" s="1"/>
  <c r="M7374" i="1"/>
  <c r="H2726" i="1"/>
  <c r="G2726" i="1"/>
  <c r="F2727" i="1"/>
  <c r="H7056" i="1"/>
  <c r="G7056" i="1"/>
  <c r="F7057" i="1"/>
  <c r="G63" i="1"/>
  <c r="F64" i="1" s="1"/>
  <c r="M161" i="1"/>
  <c r="H9608" i="1"/>
  <c r="F1840" i="1"/>
  <c r="K1397" i="1"/>
  <c r="F1398" i="1"/>
  <c r="L2841" i="1"/>
  <c r="M2841" i="1" s="1"/>
  <c r="K2842" i="1"/>
  <c r="K3601" i="1"/>
  <c r="F6274" i="1"/>
  <c r="F1154" i="1"/>
  <c r="F10712" i="1"/>
  <c r="K2161" i="1"/>
  <c r="H5391" i="1"/>
  <c r="L5502" i="1"/>
  <c r="M5502" i="1" s="1"/>
  <c r="K5503" i="1"/>
  <c r="F9166" i="1"/>
  <c r="H2506" i="1"/>
  <c r="L8943" i="1"/>
  <c r="M8943" i="1" s="1"/>
  <c r="K8944" i="1"/>
  <c r="K10373" i="1"/>
  <c r="H2619" i="1"/>
  <c r="F4161" i="1"/>
  <c r="L4281" i="1"/>
  <c r="M4281" i="1" s="1"/>
  <c r="K4282" i="1"/>
  <c r="L4835" i="1"/>
  <c r="M4835" i="1" s="1"/>
  <c r="K4836" i="1"/>
  <c r="F9828" i="1"/>
  <c r="H1511" i="1"/>
  <c r="F10165" i="1"/>
  <c r="F5602" i="1"/>
  <c r="F6167" i="1"/>
  <c r="H10496" i="1"/>
  <c r="F6830" i="1"/>
  <c r="H2842" i="1"/>
  <c r="H1950" i="1"/>
  <c r="H7831" i="1"/>
  <c r="F8280" i="1"/>
  <c r="H1285" i="1"/>
  <c r="H6057" i="1"/>
  <c r="G64" i="1" l="1"/>
  <c r="L951" i="1"/>
  <c r="M951" i="1" s="1"/>
  <c r="G6614" i="1"/>
  <c r="F6615" i="1"/>
  <c r="G5836" i="1"/>
  <c r="H5836" i="1" s="1"/>
  <c r="H4395" i="1"/>
  <c r="G4395" i="1"/>
  <c r="F4396" i="1"/>
  <c r="G1618" i="1"/>
  <c r="F1619" i="1"/>
  <c r="G2397" i="1"/>
  <c r="F2398" i="1"/>
  <c r="G8500" i="1"/>
  <c r="F8501" i="1"/>
  <c r="H4725" i="1"/>
  <c r="G4725" i="1"/>
  <c r="F4726" i="1"/>
  <c r="G6059" i="1"/>
  <c r="F6060" i="1"/>
  <c r="H7833" i="1"/>
  <c r="G7833" i="1"/>
  <c r="F7834" i="1"/>
  <c r="G8168" i="1"/>
  <c r="F8169" i="1" s="1"/>
  <c r="G8392" i="1"/>
  <c r="F8393" i="1"/>
  <c r="G9388" i="1"/>
  <c r="F9389" i="1" s="1"/>
  <c r="H9388" i="1"/>
  <c r="G1064" i="1"/>
  <c r="F1065" i="1"/>
  <c r="G1287" i="1"/>
  <c r="F1288" i="1" s="1"/>
  <c r="H1287" i="1"/>
  <c r="G10942" i="1"/>
  <c r="F10943" i="1" s="1"/>
  <c r="H3842" i="1"/>
  <c r="G3842" i="1"/>
  <c r="F3843" i="1"/>
  <c r="G9610" i="1"/>
  <c r="F9611" i="1"/>
  <c r="H9610" i="1"/>
  <c r="G7948" i="1"/>
  <c r="F7949" i="1"/>
  <c r="G3731" i="1"/>
  <c r="F3732" i="1"/>
  <c r="H3731" i="1"/>
  <c r="G9719" i="1"/>
  <c r="H9719" i="1" s="1"/>
  <c r="L4935" i="1"/>
  <c r="G7609" i="1"/>
  <c r="F7610" i="1" s="1"/>
  <c r="H8825" i="1"/>
  <c r="G8825" i="1"/>
  <c r="H4837" i="1"/>
  <c r="G4837" i="1"/>
  <c r="F4838" i="1" s="1"/>
  <c r="G3950" i="1"/>
  <c r="F3951" i="1" s="1"/>
  <c r="G8056" i="1"/>
  <c r="F8057" i="1" s="1"/>
  <c r="L10711" i="1"/>
  <c r="M10711" i="1" s="1"/>
  <c r="K10712" i="1"/>
  <c r="L2620" i="1"/>
  <c r="L3393" i="1"/>
  <c r="M3393" i="1" s="1"/>
  <c r="K3394" i="1"/>
  <c r="G10712" i="1"/>
  <c r="H10712" i="1" s="1"/>
  <c r="F10713" i="1"/>
  <c r="F952" i="1"/>
  <c r="L5058" i="1"/>
  <c r="M5058" i="1" s="1"/>
  <c r="K5059" i="1"/>
  <c r="G8603" i="1"/>
  <c r="F8604" i="1"/>
  <c r="L10496" i="1"/>
  <c r="M10496" i="1" s="1"/>
  <c r="L5943" i="1"/>
  <c r="M5943" i="1" s="1"/>
  <c r="K5944" i="1"/>
  <c r="K7727" i="1"/>
  <c r="L7726" i="1"/>
  <c r="M7726" i="1" s="1"/>
  <c r="L3948" i="1"/>
  <c r="M3948" i="1" s="1"/>
  <c r="K3949" i="1"/>
  <c r="K8168" i="1"/>
  <c r="L8167" i="1"/>
  <c r="H9609" i="1"/>
  <c r="K1721" i="1"/>
  <c r="L1720" i="1"/>
  <c r="M1720" i="1" s="1"/>
  <c r="K2726" i="1"/>
  <c r="L2725" i="1"/>
  <c r="M2725" i="1" s="1"/>
  <c r="L10829" i="1"/>
  <c r="M10829" i="1" s="1"/>
  <c r="H1286" i="1"/>
  <c r="H3730" i="1"/>
  <c r="L10164" i="1"/>
  <c r="M10164" i="1" s="1"/>
  <c r="K10165" i="1"/>
  <c r="K5276" i="1"/>
  <c r="F3604" i="1"/>
  <c r="G3603" i="1"/>
  <c r="G839" i="1"/>
  <c r="F840" i="1" s="1"/>
  <c r="H2062" i="1"/>
  <c r="H2843" i="1"/>
  <c r="H1951" i="1"/>
  <c r="H729" i="1"/>
  <c r="H508" i="1"/>
  <c r="G1513" i="1"/>
  <c r="F1514" i="1" s="1"/>
  <c r="G2163" i="1"/>
  <c r="G4618" i="1"/>
  <c r="F4619" i="1" s="1"/>
  <c r="G6830" i="1"/>
  <c r="F6831" i="1"/>
  <c r="G4161" i="1"/>
  <c r="H4161" i="1" s="1"/>
  <c r="F4162" i="1"/>
  <c r="L10373" i="1"/>
  <c r="M10373" i="1" s="1"/>
  <c r="K10374" i="1"/>
  <c r="L2161" i="1"/>
  <c r="M2161" i="1" s="1"/>
  <c r="K2162" i="1"/>
  <c r="G1398" i="1"/>
  <c r="F1399" i="1" s="1"/>
  <c r="L6166" i="1"/>
  <c r="M6166" i="1" s="1"/>
  <c r="L3171" i="1"/>
  <c r="M3171" i="1" s="1"/>
  <c r="K3172" i="1"/>
  <c r="K9718" i="1"/>
  <c r="L9717" i="1"/>
  <c r="M9717" i="1" s="1"/>
  <c r="H3507" i="1"/>
  <c r="H9057" i="1"/>
  <c r="K8391" i="1"/>
  <c r="H10374" i="1"/>
  <c r="L1511" i="1"/>
  <c r="M1511" i="1" s="1"/>
  <c r="K1512" i="1"/>
  <c r="H4617" i="1"/>
  <c r="F2844" i="1"/>
  <c r="H5392" i="1"/>
  <c r="H7727" i="1"/>
  <c r="L1397" i="1"/>
  <c r="M1397" i="1" s="1"/>
  <c r="K1398" i="1"/>
  <c r="H2727" i="1"/>
  <c r="G2727" i="1"/>
  <c r="F2728" i="1"/>
  <c r="L5391" i="1"/>
  <c r="M5391" i="1" s="1"/>
  <c r="K5392" i="1"/>
  <c r="H9493" i="1"/>
  <c r="G9493" i="1"/>
  <c r="F9494" i="1"/>
  <c r="L6384" i="1"/>
  <c r="M6384" i="1" s="1"/>
  <c r="G10830" i="1"/>
  <c r="L1062" i="1"/>
  <c r="M1062" i="1" s="1"/>
  <c r="K1063" i="1"/>
  <c r="L2395" i="1"/>
  <c r="M2395" i="1" s="1"/>
  <c r="K2396" i="1"/>
  <c r="K7833" i="1"/>
  <c r="L7832" i="1"/>
  <c r="H6728" i="1"/>
  <c r="G6728" i="1"/>
  <c r="F6729" i="1"/>
  <c r="L4393" i="1"/>
  <c r="M4393" i="1" s="1"/>
  <c r="K4394" i="1"/>
  <c r="K9057" i="1"/>
  <c r="L9056" i="1"/>
  <c r="M9056" i="1" s="1"/>
  <c r="G8713" i="1"/>
  <c r="H8713" i="1"/>
  <c r="K10941" i="1"/>
  <c r="L10940" i="1"/>
  <c r="M10940" i="1" s="1"/>
  <c r="K10042" i="1"/>
  <c r="M8167" i="1"/>
  <c r="G397" i="1"/>
  <c r="F398" i="1" s="1"/>
  <c r="H7162" i="1"/>
  <c r="G7162" i="1"/>
  <c r="F7163" i="1"/>
  <c r="G5945" i="1"/>
  <c r="F5946" i="1"/>
  <c r="H10375" i="1"/>
  <c r="G10375" i="1"/>
  <c r="M7832" i="1"/>
  <c r="G3282" i="1"/>
  <c r="F3283" i="1" s="1"/>
  <c r="G2950" i="1"/>
  <c r="F2951" i="1" s="1"/>
  <c r="G4501" i="1"/>
  <c r="F4502" i="1" s="1"/>
  <c r="G10165" i="1"/>
  <c r="F10166" i="1"/>
  <c r="K6490" i="1"/>
  <c r="L6489" i="1"/>
  <c r="M6489" i="1" s="1"/>
  <c r="G10266" i="1"/>
  <c r="K9932" i="1"/>
  <c r="L9931" i="1"/>
  <c r="M9931" i="1" s="1"/>
  <c r="L2061" i="1"/>
  <c r="M2061" i="1" s="1"/>
  <c r="K2062" i="1"/>
  <c r="G7496" i="1"/>
  <c r="F7497" i="1" s="1"/>
  <c r="H7496" i="1"/>
  <c r="G9058" i="1"/>
  <c r="F9059" i="1" s="1"/>
  <c r="G5393" i="1"/>
  <c r="H9828" i="1"/>
  <c r="G9828" i="1"/>
  <c r="F9829" i="1" s="1"/>
  <c r="L5503" i="1"/>
  <c r="M5503" i="1" s="1"/>
  <c r="K5504" i="1"/>
  <c r="G1840" i="1"/>
  <c r="F1841" i="1"/>
  <c r="H63" i="1"/>
  <c r="L5835" i="1"/>
  <c r="M5835" i="1" s="1"/>
  <c r="L6612" i="1"/>
  <c r="M6612" i="1" s="1"/>
  <c r="K6613" i="1"/>
  <c r="H6613" i="1"/>
  <c r="L3506" i="1"/>
  <c r="M3506" i="1" s="1"/>
  <c r="K3507" i="1"/>
  <c r="L1153" i="1"/>
  <c r="M1153" i="1" s="1"/>
  <c r="H10042" i="1"/>
  <c r="L9608" i="1"/>
  <c r="M9608" i="1" s="1"/>
  <c r="K9609" i="1"/>
  <c r="L3729" i="1"/>
  <c r="M3729" i="1" s="1"/>
  <c r="K3730" i="1"/>
  <c r="F6385" i="1"/>
  <c r="K63" i="1"/>
  <c r="F1722" i="1"/>
  <c r="H10941" i="1"/>
  <c r="L6273" i="1"/>
  <c r="M6273" i="1" s="1"/>
  <c r="K6274" i="1"/>
  <c r="K8499" i="1"/>
  <c r="L8498" i="1"/>
  <c r="M8498" i="1" s="1"/>
  <c r="L7161" i="1"/>
  <c r="M7161" i="1" s="1"/>
  <c r="K7162" i="1"/>
  <c r="H8167" i="1"/>
  <c r="K396" i="1"/>
  <c r="G4284" i="1"/>
  <c r="F4285" i="1" s="1"/>
  <c r="K1617" i="1"/>
  <c r="K5725" i="1"/>
  <c r="H7608" i="1"/>
  <c r="H9718" i="1"/>
  <c r="H7832" i="1"/>
  <c r="H2396" i="1"/>
  <c r="H3173" i="1"/>
  <c r="G3173" i="1"/>
  <c r="F3174" i="1"/>
  <c r="G9933" i="1"/>
  <c r="F9934" i="1"/>
  <c r="H8499" i="1"/>
  <c r="G7275" i="1"/>
  <c r="H7275" i="1"/>
  <c r="F7276" i="1"/>
  <c r="F10606" i="1"/>
  <c r="G6938" i="1"/>
  <c r="H6938" i="1" s="1"/>
  <c r="L2280" i="1"/>
  <c r="M2280" i="1" s="1"/>
  <c r="K2281" i="1"/>
  <c r="G4936" i="1"/>
  <c r="K6830" i="1"/>
  <c r="L6829" i="1"/>
  <c r="M6829" i="1" s="1"/>
  <c r="H9166" i="1"/>
  <c r="G9166" i="1"/>
  <c r="F9167" i="1"/>
  <c r="L4836" i="1"/>
  <c r="M4836" i="1" s="1"/>
  <c r="K4837" i="1"/>
  <c r="L8944" i="1"/>
  <c r="M8944" i="1" s="1"/>
  <c r="K8945" i="1"/>
  <c r="H6274" i="1"/>
  <c r="G6274" i="1"/>
  <c r="F6275" i="1"/>
  <c r="G10497" i="1"/>
  <c r="H10497" i="1" s="1"/>
  <c r="F10498" i="1"/>
  <c r="L2506" i="1"/>
  <c r="M2506" i="1" s="1"/>
  <c r="K2507" i="1"/>
  <c r="L3840" i="1"/>
  <c r="M3840" i="1" s="1"/>
  <c r="K3841" i="1"/>
  <c r="F10043" i="1"/>
  <c r="G3062" i="1"/>
  <c r="F3063" i="1"/>
  <c r="L9386" i="1"/>
  <c r="M9386" i="1" s="1"/>
  <c r="K9387" i="1"/>
  <c r="G5160" i="1"/>
  <c r="M8712" i="1"/>
  <c r="K838" i="1"/>
  <c r="L837" i="1"/>
  <c r="M837" i="1" s="1"/>
  <c r="L4053" i="1"/>
  <c r="M4053" i="1" s="1"/>
  <c r="K4054" i="1"/>
  <c r="H1721" i="1"/>
  <c r="H623" i="1"/>
  <c r="G623" i="1"/>
  <c r="F624" i="1"/>
  <c r="G5060" i="1"/>
  <c r="H5060" i="1" s="1"/>
  <c r="F5061" i="1"/>
  <c r="L4160" i="1"/>
  <c r="M4160" i="1" s="1"/>
  <c r="K4161" i="1"/>
  <c r="G3395" i="1"/>
  <c r="F3396" i="1" s="1"/>
  <c r="H5944" i="1"/>
  <c r="K1840" i="1"/>
  <c r="L1839" i="1"/>
  <c r="M1839" i="1" s="1"/>
  <c r="H162" i="1"/>
  <c r="K9166" i="1"/>
  <c r="L9165" i="1"/>
  <c r="M9165" i="1" s="1"/>
  <c r="H5505" i="1"/>
  <c r="G5505" i="1"/>
  <c r="F5506" i="1" s="1"/>
  <c r="H3281" i="1"/>
  <c r="H10605" i="1"/>
  <c r="K162" i="1"/>
  <c r="H4500" i="1"/>
  <c r="L3060" i="1"/>
  <c r="M3060" i="1" s="1"/>
  <c r="K3061" i="1"/>
  <c r="K8713" i="1"/>
  <c r="L8712" i="1"/>
  <c r="G7728" i="1"/>
  <c r="H7728" i="1" s="1"/>
  <c r="H8280" i="1"/>
  <c r="G8280" i="1"/>
  <c r="F8281" i="1"/>
  <c r="H6167" i="1"/>
  <c r="G6167" i="1"/>
  <c r="F6168" i="1" s="1"/>
  <c r="L3601" i="1"/>
  <c r="M3601" i="1" s="1"/>
  <c r="K3602" i="1"/>
  <c r="G7057" i="1"/>
  <c r="F7058" i="1" s="1"/>
  <c r="H8945" i="1"/>
  <c r="K729" i="1"/>
  <c r="L728" i="1"/>
  <c r="M728" i="1" s="1"/>
  <c r="M4935" i="1"/>
  <c r="H6058" i="1"/>
  <c r="G9268" i="1"/>
  <c r="F9269" i="1" s="1"/>
  <c r="K4617" i="1"/>
  <c r="L4616" i="1"/>
  <c r="M4616" i="1" s="1"/>
  <c r="L4499" i="1"/>
  <c r="M4499" i="1" s="1"/>
  <c r="K4500" i="1"/>
  <c r="H5835" i="1"/>
  <c r="H3841" i="1"/>
  <c r="K622" i="1"/>
  <c r="L621" i="1"/>
  <c r="M621" i="1" s="1"/>
  <c r="L6726" i="1"/>
  <c r="M6726" i="1" s="1"/>
  <c r="K6727" i="1"/>
  <c r="K5159" i="1"/>
  <c r="L1285" i="1"/>
  <c r="M1285" i="1" s="1"/>
  <c r="K1286" i="1"/>
  <c r="K10605" i="1"/>
  <c r="L10604" i="1"/>
  <c r="M10604" i="1" s="1"/>
  <c r="L273" i="1"/>
  <c r="M273" i="1" s="1"/>
  <c r="F274" i="1"/>
  <c r="L7946" i="1"/>
  <c r="M7946" i="1" s="1"/>
  <c r="K7947" i="1"/>
  <c r="H4283" i="1"/>
  <c r="F6491" i="1"/>
  <c r="L6057" i="1"/>
  <c r="M6057" i="1" s="1"/>
  <c r="K6058" i="1"/>
  <c r="H5725" i="1"/>
  <c r="F163" i="1"/>
  <c r="K8280" i="1"/>
  <c r="L8279" i="1"/>
  <c r="M8279" i="1" s="1"/>
  <c r="H3172" i="1"/>
  <c r="H9932" i="1"/>
  <c r="G2282" i="1"/>
  <c r="H6937" i="1"/>
  <c r="G2508" i="1"/>
  <c r="F2509" i="1" s="1"/>
  <c r="G2621" i="1"/>
  <c r="H2621" i="1" s="1"/>
  <c r="L2842" i="1"/>
  <c r="M2842" i="1" s="1"/>
  <c r="K2843" i="1"/>
  <c r="L8054" i="1"/>
  <c r="M8054" i="1" s="1"/>
  <c r="K8055" i="1"/>
  <c r="L507" i="1"/>
  <c r="M507" i="1" s="1"/>
  <c r="K508" i="1"/>
  <c r="L7608" i="1"/>
  <c r="M7608" i="1" s="1"/>
  <c r="K7609" i="1"/>
  <c r="L1950" i="1"/>
  <c r="M1950" i="1" s="1"/>
  <c r="K1951" i="1"/>
  <c r="G3508" i="1"/>
  <c r="H3508" i="1" s="1"/>
  <c r="H7375" i="1"/>
  <c r="F7376" i="1"/>
  <c r="G7375" i="1"/>
  <c r="G5277" i="1"/>
  <c r="F5278" i="1"/>
  <c r="H5277" i="1"/>
  <c r="L7055" i="1"/>
  <c r="M7055" i="1" s="1"/>
  <c r="K7056" i="1"/>
  <c r="F5603" i="1"/>
  <c r="G5602" i="1"/>
  <c r="L4282" i="1"/>
  <c r="M4282" i="1" s="1"/>
  <c r="K4283" i="1"/>
  <c r="H1154" i="1"/>
  <c r="G1154" i="1"/>
  <c r="K1154" i="1" s="1"/>
  <c r="L9492" i="1"/>
  <c r="M9492" i="1" s="1"/>
  <c r="K9493" i="1"/>
  <c r="F8946" i="1"/>
  <c r="H4935" i="1"/>
  <c r="K3282" i="1"/>
  <c r="L3281" i="1"/>
  <c r="M3281" i="1" s="1"/>
  <c r="L4723" i="1"/>
  <c r="M4723" i="1" s="1"/>
  <c r="K4724" i="1"/>
  <c r="L6936" i="1"/>
  <c r="M6936" i="1" s="1"/>
  <c r="K6937" i="1"/>
  <c r="K8824" i="1"/>
  <c r="L10264" i="1"/>
  <c r="M10264" i="1" s="1"/>
  <c r="K10265" i="1"/>
  <c r="L7274" i="1"/>
  <c r="M7274" i="1" s="1"/>
  <c r="K7275" i="1"/>
  <c r="L2948" i="1"/>
  <c r="M2948" i="1" s="1"/>
  <c r="K2949" i="1"/>
  <c r="H3061" i="1"/>
  <c r="L5601" i="1"/>
  <c r="M5601" i="1" s="1"/>
  <c r="K5602" i="1"/>
  <c r="F4055" i="1"/>
  <c r="H6490" i="1"/>
  <c r="H5276" i="1"/>
  <c r="F5726" i="1"/>
  <c r="K7495" i="1"/>
  <c r="F2063" i="1"/>
  <c r="F1952" i="1"/>
  <c r="F730" i="1"/>
  <c r="F509" i="1"/>
  <c r="M2620" i="1"/>
  <c r="H4285" i="1" l="1"/>
  <c r="G4285" i="1"/>
  <c r="F4286" i="1"/>
  <c r="G9059" i="1"/>
  <c r="F9060" i="1" s="1"/>
  <c r="G1514" i="1"/>
  <c r="F1515" i="1"/>
  <c r="G9389" i="1"/>
  <c r="F9390" i="1" s="1"/>
  <c r="F9270" i="1"/>
  <c r="H9269" i="1"/>
  <c r="G9269" i="1"/>
  <c r="G5506" i="1"/>
  <c r="G10943" i="1"/>
  <c r="G7497" i="1"/>
  <c r="H7497" i="1"/>
  <c r="G398" i="1"/>
  <c r="F399" i="1" s="1"/>
  <c r="H398" i="1"/>
  <c r="G7610" i="1"/>
  <c r="F7611" i="1"/>
  <c r="L1154" i="1"/>
  <c r="H6168" i="1"/>
  <c r="G6168" i="1"/>
  <c r="F6169" i="1" s="1"/>
  <c r="G3396" i="1"/>
  <c r="H1399" i="1"/>
  <c r="G1399" i="1"/>
  <c r="F1400" i="1" s="1"/>
  <c r="G1288" i="1"/>
  <c r="H1288" i="1"/>
  <c r="G4502" i="1"/>
  <c r="F4503" i="1"/>
  <c r="G4619" i="1"/>
  <c r="F4620" i="1" s="1"/>
  <c r="G8057" i="1"/>
  <c r="F8058" i="1" s="1"/>
  <c r="H8169" i="1"/>
  <c r="G8169" i="1"/>
  <c r="F8170" i="1"/>
  <c r="G2509" i="1"/>
  <c r="H9829" i="1"/>
  <c r="G9829" i="1"/>
  <c r="F9830" i="1"/>
  <c r="G2951" i="1"/>
  <c r="F2952" i="1"/>
  <c r="H2951" i="1"/>
  <c r="G3951" i="1"/>
  <c r="F3952" i="1"/>
  <c r="G3283" i="1"/>
  <c r="F3284" i="1"/>
  <c r="G840" i="1"/>
  <c r="F841" i="1" s="1"/>
  <c r="H4838" i="1"/>
  <c r="G4838" i="1"/>
  <c r="F4839" i="1" s="1"/>
  <c r="H7058" i="1"/>
  <c r="G7058" i="1"/>
  <c r="F7059" i="1"/>
  <c r="L7056" i="1"/>
  <c r="M7056" i="1" s="1"/>
  <c r="K7057" i="1"/>
  <c r="L8280" i="1"/>
  <c r="L3602" i="1"/>
  <c r="M3602" i="1" s="1"/>
  <c r="K3603" i="1"/>
  <c r="G9934" i="1"/>
  <c r="G10166" i="1"/>
  <c r="F10167" i="1" s="1"/>
  <c r="F8605" i="1"/>
  <c r="G8604" i="1"/>
  <c r="K2621" i="1"/>
  <c r="H7949" i="1"/>
  <c r="G7949" i="1"/>
  <c r="F7950" i="1"/>
  <c r="H1065" i="1"/>
  <c r="G1065" i="1"/>
  <c r="F1066" i="1"/>
  <c r="K3283" i="1"/>
  <c r="L3282" i="1"/>
  <c r="G8946" i="1"/>
  <c r="F8947" i="1" s="1"/>
  <c r="L8055" i="1"/>
  <c r="M8055" i="1" s="1"/>
  <c r="K8056" i="1"/>
  <c r="F164" i="1"/>
  <c r="H163" i="1"/>
  <c r="G163" i="1"/>
  <c r="H9268" i="1"/>
  <c r="L729" i="1"/>
  <c r="M729" i="1" s="1"/>
  <c r="G624" i="1"/>
  <c r="L4837" i="1"/>
  <c r="M4837" i="1" s="1"/>
  <c r="K4838" i="1"/>
  <c r="H1722" i="1"/>
  <c r="F1723" i="1"/>
  <c r="G1722" i="1"/>
  <c r="L3507" i="1"/>
  <c r="M3507" i="1" s="1"/>
  <c r="K3508" i="1"/>
  <c r="H5393" i="1"/>
  <c r="L2062" i="1"/>
  <c r="M2062" i="1" s="1"/>
  <c r="M10165" i="1"/>
  <c r="H2950" i="1"/>
  <c r="H397" i="1"/>
  <c r="H10830" i="1"/>
  <c r="L5392" i="1"/>
  <c r="M5392" i="1" s="1"/>
  <c r="K5393" i="1"/>
  <c r="K1722" i="1"/>
  <c r="L1721" i="1"/>
  <c r="M1721" i="1" s="1"/>
  <c r="K8603" i="1"/>
  <c r="G9611" i="1"/>
  <c r="F9612" i="1"/>
  <c r="H9611" i="1"/>
  <c r="H6060" i="1"/>
  <c r="G6060" i="1"/>
  <c r="F6061" i="1"/>
  <c r="G1619" i="1"/>
  <c r="F1620" i="1" s="1"/>
  <c r="H6831" i="1"/>
  <c r="G6831" i="1"/>
  <c r="F6832" i="1"/>
  <c r="L10165" i="1"/>
  <c r="G509" i="1"/>
  <c r="F510" i="1" s="1"/>
  <c r="H4055" i="1"/>
  <c r="G4055" i="1"/>
  <c r="F4056" i="1" s="1"/>
  <c r="L2949" i="1"/>
  <c r="M2949" i="1" s="1"/>
  <c r="K2950" i="1"/>
  <c r="L10265" i="1"/>
  <c r="M10265" i="1" s="1"/>
  <c r="K10266" i="1"/>
  <c r="L6937" i="1"/>
  <c r="M6937" i="1" s="1"/>
  <c r="K6938" i="1"/>
  <c r="L9493" i="1"/>
  <c r="H5602" i="1"/>
  <c r="F3509" i="1"/>
  <c r="L508" i="1"/>
  <c r="M508" i="1" s="1"/>
  <c r="G6491" i="1"/>
  <c r="F6492" i="1" s="1"/>
  <c r="H6491" i="1"/>
  <c r="L4161" i="1"/>
  <c r="K839" i="1"/>
  <c r="L838" i="1"/>
  <c r="M838" i="1" s="1"/>
  <c r="L3841" i="1"/>
  <c r="M3841" i="1" s="1"/>
  <c r="K3842" i="1"/>
  <c r="G10606" i="1"/>
  <c r="F10607" i="1" s="1"/>
  <c r="H9933" i="1"/>
  <c r="L5504" i="1"/>
  <c r="M5504" i="1" s="1"/>
  <c r="K5505" i="1"/>
  <c r="K9828" i="1"/>
  <c r="H5945" i="1"/>
  <c r="L7833" i="1"/>
  <c r="L2396" i="1"/>
  <c r="M2396" i="1" s="1"/>
  <c r="K2397" i="1"/>
  <c r="H6830" i="1"/>
  <c r="H3603" i="1"/>
  <c r="K10830" i="1"/>
  <c r="K7728" i="1"/>
  <c r="L7727" i="1"/>
  <c r="M7727" i="1" s="1"/>
  <c r="H8603" i="1"/>
  <c r="G952" i="1"/>
  <c r="F953" i="1" s="1"/>
  <c r="H7948" i="1"/>
  <c r="H1064" i="1"/>
  <c r="G8393" i="1"/>
  <c r="F8394" i="1" s="1"/>
  <c r="H8500" i="1"/>
  <c r="H6615" i="1"/>
  <c r="G6615" i="1"/>
  <c r="F6616" i="1"/>
  <c r="F65" i="1"/>
  <c r="G7376" i="1"/>
  <c r="F5604" i="1"/>
  <c r="H5603" i="1"/>
  <c r="G5603" i="1"/>
  <c r="L8713" i="1"/>
  <c r="M8713" i="1" s="1"/>
  <c r="L162" i="1"/>
  <c r="M162" i="1" s="1"/>
  <c r="K163" i="1"/>
  <c r="H3063" i="1"/>
  <c r="G3063" i="1"/>
  <c r="G10498" i="1"/>
  <c r="F10499" i="1" s="1"/>
  <c r="H10498" i="1"/>
  <c r="K6831" i="1"/>
  <c r="L6830" i="1"/>
  <c r="M6830" i="1" s="1"/>
  <c r="G7276" i="1"/>
  <c r="F7277" i="1" s="1"/>
  <c r="K8500" i="1"/>
  <c r="L8499" i="1"/>
  <c r="M8499" i="1" s="1"/>
  <c r="L3730" i="1"/>
  <c r="M3730" i="1" s="1"/>
  <c r="K3731" i="1"/>
  <c r="G1841" i="1"/>
  <c r="F1842" i="1" s="1"/>
  <c r="L3172" i="1"/>
  <c r="M3172" i="1" s="1"/>
  <c r="K3173" i="1"/>
  <c r="L10374" i="1"/>
  <c r="M10374" i="1" s="1"/>
  <c r="K10375" i="1"/>
  <c r="F3605" i="1"/>
  <c r="H3604" i="1"/>
  <c r="G3604" i="1"/>
  <c r="L5944" i="1"/>
  <c r="M5944" i="1" s="1"/>
  <c r="K5945" i="1"/>
  <c r="G3732" i="1"/>
  <c r="H3732" i="1"/>
  <c r="H6059" i="1"/>
  <c r="H2398" i="1"/>
  <c r="G2398" i="1"/>
  <c r="F2399" i="1"/>
  <c r="H1618" i="1"/>
  <c r="H64" i="1"/>
  <c r="H10043" i="1"/>
  <c r="G10043" i="1"/>
  <c r="K6491" i="1"/>
  <c r="L6490" i="1"/>
  <c r="M6490" i="1" s="1"/>
  <c r="H5946" i="1"/>
  <c r="G5946" i="1"/>
  <c r="F5947" i="1"/>
  <c r="G6729" i="1"/>
  <c r="F6730" i="1" s="1"/>
  <c r="L2162" i="1"/>
  <c r="M2162" i="1" s="1"/>
  <c r="K2163" i="1"/>
  <c r="G8501" i="1"/>
  <c r="F8502" i="1"/>
  <c r="L5602" i="1"/>
  <c r="M5602" i="1" s="1"/>
  <c r="K5603" i="1"/>
  <c r="L7275" i="1"/>
  <c r="L8824" i="1"/>
  <c r="M8824" i="1" s="1"/>
  <c r="K8825" i="1"/>
  <c r="G5278" i="1"/>
  <c r="F5279" i="1" s="1"/>
  <c r="H5278" i="1"/>
  <c r="H2508" i="1"/>
  <c r="L1286" i="1"/>
  <c r="M1286" i="1" s="1"/>
  <c r="K1287" i="1"/>
  <c r="L6727" i="1"/>
  <c r="M6727" i="1" s="1"/>
  <c r="K6728" i="1"/>
  <c r="L4500" i="1"/>
  <c r="M4500" i="1" s="1"/>
  <c r="K4501" i="1"/>
  <c r="G8281" i="1"/>
  <c r="F8282" i="1" s="1"/>
  <c r="K1841" i="1"/>
  <c r="L1840" i="1"/>
  <c r="H3395" i="1"/>
  <c r="H6275" i="1"/>
  <c r="G6275" i="1"/>
  <c r="F6276" i="1"/>
  <c r="G3174" i="1"/>
  <c r="H3174" i="1" s="1"/>
  <c r="F3175" i="1"/>
  <c r="H4284" i="1"/>
  <c r="K6275" i="1"/>
  <c r="L6274" i="1"/>
  <c r="M6274" i="1" s="1"/>
  <c r="M1840" i="1"/>
  <c r="H9058" i="1"/>
  <c r="H4501" i="1"/>
  <c r="F10376" i="1"/>
  <c r="G7163" i="1"/>
  <c r="F7164" i="1" s="1"/>
  <c r="K9058" i="1"/>
  <c r="L9057" i="1"/>
  <c r="M9057" i="1" s="1"/>
  <c r="G2728" i="1"/>
  <c r="F2729" i="1" s="1"/>
  <c r="G2844" i="1"/>
  <c r="F2845" i="1" s="1"/>
  <c r="L8391" i="1"/>
  <c r="M8391" i="1" s="1"/>
  <c r="K8392" i="1"/>
  <c r="H1513" i="1"/>
  <c r="L10712" i="1"/>
  <c r="H7609" i="1"/>
  <c r="H3843" i="1"/>
  <c r="G3843" i="1"/>
  <c r="F3844" i="1"/>
  <c r="H10942" i="1"/>
  <c r="H8392" i="1"/>
  <c r="G4726" i="1"/>
  <c r="F4727" i="1" s="1"/>
  <c r="G4396" i="1"/>
  <c r="F4397" i="1"/>
  <c r="H6614" i="1"/>
  <c r="G2063" i="1"/>
  <c r="F2064" i="1" s="1"/>
  <c r="K9268" i="1"/>
  <c r="K9719" i="1"/>
  <c r="L9718" i="1"/>
  <c r="M9718" i="1" s="1"/>
  <c r="G730" i="1"/>
  <c r="F731" i="1" s="1"/>
  <c r="G1952" i="1"/>
  <c r="F1953" i="1" s="1"/>
  <c r="G5726" i="1"/>
  <c r="H5726" i="1" s="1"/>
  <c r="F5727" i="1"/>
  <c r="M1154" i="1"/>
  <c r="L1951" i="1"/>
  <c r="M1951" i="1" s="1"/>
  <c r="L2843" i="1"/>
  <c r="M2843" i="1" s="1"/>
  <c r="K2844" i="1"/>
  <c r="L7947" i="1"/>
  <c r="M7947" i="1" s="1"/>
  <c r="K7948" i="1"/>
  <c r="M8280" i="1"/>
  <c r="F5161" i="1"/>
  <c r="H3062" i="1"/>
  <c r="L2507" i="1"/>
  <c r="M2507" i="1" s="1"/>
  <c r="K2508" i="1"/>
  <c r="H4936" i="1"/>
  <c r="M7275" i="1"/>
  <c r="L5725" i="1"/>
  <c r="M5725" i="1" s="1"/>
  <c r="K5726" i="1"/>
  <c r="L396" i="1"/>
  <c r="M396" i="1" s="1"/>
  <c r="K397" i="1"/>
  <c r="L63" i="1"/>
  <c r="M63" i="1" s="1"/>
  <c r="K64" i="1"/>
  <c r="L6613" i="1"/>
  <c r="M6613" i="1" s="1"/>
  <c r="K6614" i="1"/>
  <c r="H1840" i="1"/>
  <c r="K9933" i="1"/>
  <c r="L9932" i="1"/>
  <c r="M9932" i="1" s="1"/>
  <c r="F10267" i="1"/>
  <c r="L10042" i="1"/>
  <c r="M10042" i="1" s="1"/>
  <c r="K10043" i="1"/>
  <c r="L1063" i="1"/>
  <c r="M1063" i="1" s="1"/>
  <c r="K1064" i="1"/>
  <c r="K6167" i="1"/>
  <c r="H2163" i="1"/>
  <c r="K5277" i="1"/>
  <c r="L5276" i="1"/>
  <c r="M5276" i="1" s="1"/>
  <c r="K4936" i="1"/>
  <c r="H2397" i="1"/>
  <c r="L6058" i="1"/>
  <c r="M6058" i="1" s="1"/>
  <c r="K6059" i="1"/>
  <c r="L10605" i="1"/>
  <c r="M10605" i="1" s="1"/>
  <c r="L7162" i="1"/>
  <c r="M7162" i="1" s="1"/>
  <c r="K7163" i="1"/>
  <c r="L7495" i="1"/>
  <c r="M7495" i="1" s="1"/>
  <c r="K7496" i="1"/>
  <c r="L4724" i="1"/>
  <c r="M4724" i="1" s="1"/>
  <c r="K4725" i="1"/>
  <c r="H2282" i="1"/>
  <c r="K5160" i="1"/>
  <c r="L5159" i="1"/>
  <c r="M5159" i="1" s="1"/>
  <c r="L3061" i="1"/>
  <c r="M3061" i="1" s="1"/>
  <c r="K3062" i="1"/>
  <c r="L9166" i="1"/>
  <c r="G5061" i="1"/>
  <c r="F5062" i="1" s="1"/>
  <c r="H5160" i="1"/>
  <c r="G9167" i="1"/>
  <c r="F9168" i="1" s="1"/>
  <c r="F4937" i="1"/>
  <c r="H10266" i="1"/>
  <c r="M3282" i="1"/>
  <c r="L4394" i="1"/>
  <c r="M4394" i="1" s="1"/>
  <c r="K4395" i="1"/>
  <c r="G9494" i="1"/>
  <c r="F9495" i="1" s="1"/>
  <c r="G4162" i="1"/>
  <c r="F4163" i="1" s="1"/>
  <c r="H4162" i="1"/>
  <c r="F2164" i="1"/>
  <c r="L3949" i="1"/>
  <c r="M3949" i="1" s="1"/>
  <c r="K3950" i="1"/>
  <c r="K10497" i="1"/>
  <c r="L5059" i="1"/>
  <c r="M5059" i="1" s="1"/>
  <c r="K5060" i="1"/>
  <c r="G10713" i="1"/>
  <c r="K10713" i="1" s="1"/>
  <c r="F10714" i="1"/>
  <c r="L3394" i="1"/>
  <c r="M3394" i="1" s="1"/>
  <c r="K3395" i="1"/>
  <c r="G7834" i="1"/>
  <c r="K7834" i="1" s="1"/>
  <c r="F7835" i="1"/>
  <c r="F1155" i="1"/>
  <c r="L4283" i="1"/>
  <c r="M4283" i="1" s="1"/>
  <c r="K4284" i="1"/>
  <c r="K7375" i="1"/>
  <c r="L7609" i="1"/>
  <c r="M7609" i="1" s="1"/>
  <c r="K7610" i="1"/>
  <c r="F2622" i="1"/>
  <c r="F2283" i="1"/>
  <c r="G274" i="1"/>
  <c r="L622" i="1"/>
  <c r="M622" i="1" s="1"/>
  <c r="K623" i="1"/>
  <c r="K4618" i="1"/>
  <c r="L4617" i="1"/>
  <c r="M4617" i="1" s="1"/>
  <c r="H7057" i="1"/>
  <c r="F7729" i="1"/>
  <c r="L4054" i="1"/>
  <c r="M4054" i="1" s="1"/>
  <c r="K4055" i="1"/>
  <c r="L9387" i="1"/>
  <c r="M9387" i="1" s="1"/>
  <c r="K9388" i="1"/>
  <c r="L8945" i="1"/>
  <c r="M8945" i="1" s="1"/>
  <c r="K8946" i="1"/>
  <c r="M9166" i="1"/>
  <c r="L2281" i="1"/>
  <c r="M2281" i="1" s="1"/>
  <c r="K2282" i="1"/>
  <c r="F6939" i="1"/>
  <c r="L1617" i="1"/>
  <c r="M1617" i="1" s="1"/>
  <c r="K1618" i="1"/>
  <c r="G6385" i="1"/>
  <c r="F6386" i="1" s="1"/>
  <c r="L9609" i="1"/>
  <c r="M9609" i="1" s="1"/>
  <c r="K9610" i="1"/>
  <c r="K5836" i="1"/>
  <c r="F5394" i="1"/>
  <c r="H10165" i="1"/>
  <c r="H3282" i="1"/>
  <c r="K10942" i="1"/>
  <c r="L10941" i="1"/>
  <c r="M10941" i="1" s="1"/>
  <c r="F8714" i="1"/>
  <c r="F10831" i="1"/>
  <c r="M9493" i="1"/>
  <c r="L1398" i="1"/>
  <c r="M1398" i="1" s="1"/>
  <c r="K1399" i="1"/>
  <c r="L1512" i="1"/>
  <c r="M1512" i="1" s="1"/>
  <c r="K1513" i="1"/>
  <c r="H1398" i="1"/>
  <c r="M4161" i="1"/>
  <c r="H4618" i="1"/>
  <c r="H839" i="1"/>
  <c r="K2727" i="1"/>
  <c r="L2726" i="1"/>
  <c r="M2726" i="1" s="1"/>
  <c r="K8169" i="1"/>
  <c r="L8168" i="1"/>
  <c r="M8168" i="1" s="1"/>
  <c r="M10712" i="1"/>
  <c r="H8056" i="1"/>
  <c r="H3950" i="1"/>
  <c r="F8826" i="1"/>
  <c r="F9720" i="1"/>
  <c r="H8168" i="1"/>
  <c r="M7833" i="1"/>
  <c r="F5837" i="1"/>
  <c r="G2064" i="1" l="1"/>
  <c r="F2065" i="1" s="1"/>
  <c r="G2729" i="1"/>
  <c r="F2730" i="1"/>
  <c r="G5279" i="1"/>
  <c r="H5279" i="1"/>
  <c r="F5280" i="1"/>
  <c r="H1842" i="1"/>
  <c r="G1842" i="1"/>
  <c r="F1843" i="1"/>
  <c r="G8947" i="1"/>
  <c r="G399" i="1"/>
  <c r="F400" i="1" s="1"/>
  <c r="G9390" i="1"/>
  <c r="F9391" i="1"/>
  <c r="L10713" i="1"/>
  <c r="G4163" i="1"/>
  <c r="F4164" i="1" s="1"/>
  <c r="G10499" i="1"/>
  <c r="H10499" i="1" s="1"/>
  <c r="G8394" i="1"/>
  <c r="F8395" i="1"/>
  <c r="H4056" i="1"/>
  <c r="G4056" i="1"/>
  <c r="F4057" i="1"/>
  <c r="G1620" i="1"/>
  <c r="F1621" i="1" s="1"/>
  <c r="G841" i="1"/>
  <c r="F842" i="1"/>
  <c r="G8058" i="1"/>
  <c r="F8059" i="1" s="1"/>
  <c r="G9168" i="1"/>
  <c r="F9169" i="1" s="1"/>
  <c r="G6730" i="1"/>
  <c r="H6730" i="1" s="1"/>
  <c r="H4620" i="1"/>
  <c r="G4620" i="1"/>
  <c r="F4621" i="1"/>
  <c r="G6169" i="1"/>
  <c r="F6170" i="1"/>
  <c r="F6387" i="1"/>
  <c r="G6386" i="1"/>
  <c r="L7834" i="1"/>
  <c r="G7164" i="1"/>
  <c r="F7165" i="1" s="1"/>
  <c r="G510" i="1"/>
  <c r="F511" i="1"/>
  <c r="H9495" i="1"/>
  <c r="G9495" i="1"/>
  <c r="F9496" i="1"/>
  <c r="G5062" i="1"/>
  <c r="F5063" i="1"/>
  <c r="H5062" i="1"/>
  <c r="G4727" i="1"/>
  <c r="F4728" i="1"/>
  <c r="G953" i="1"/>
  <c r="F954" i="1" s="1"/>
  <c r="H9060" i="1"/>
  <c r="G9060" i="1"/>
  <c r="F9061" i="1" s="1"/>
  <c r="H8282" i="1"/>
  <c r="G8282" i="1"/>
  <c r="F8283" i="1"/>
  <c r="G7277" i="1"/>
  <c r="H7277" i="1" s="1"/>
  <c r="G10167" i="1"/>
  <c r="F10168" i="1"/>
  <c r="H10167" i="1"/>
  <c r="G1953" i="1"/>
  <c r="F1954" i="1" s="1"/>
  <c r="G6492" i="1"/>
  <c r="H6492" i="1"/>
  <c r="F6493" i="1"/>
  <c r="H731" i="1"/>
  <c r="G731" i="1"/>
  <c r="F732" i="1" s="1"/>
  <c r="F2846" i="1"/>
  <c r="H2845" i="1"/>
  <c r="G2845" i="1"/>
  <c r="G10607" i="1"/>
  <c r="H4839" i="1"/>
  <c r="G4839" i="1"/>
  <c r="F4840" i="1"/>
  <c r="H1400" i="1"/>
  <c r="G1400" i="1"/>
  <c r="F1401" i="1" s="1"/>
  <c r="L2282" i="1"/>
  <c r="M2282" i="1" s="1"/>
  <c r="H7834" i="1"/>
  <c r="K10606" i="1"/>
  <c r="K5278" i="1"/>
  <c r="L5277" i="1"/>
  <c r="M5277" i="1" s="1"/>
  <c r="L1064" i="1"/>
  <c r="M1064" i="1" s="1"/>
  <c r="K1065" i="1"/>
  <c r="G10267" i="1"/>
  <c r="F10268" i="1" s="1"/>
  <c r="K1952" i="1"/>
  <c r="L6728" i="1"/>
  <c r="M6728" i="1" s="1"/>
  <c r="K6729" i="1"/>
  <c r="K6492" i="1"/>
  <c r="L6491" i="1"/>
  <c r="L3173" i="1"/>
  <c r="M3173" i="1" s="1"/>
  <c r="K3174" i="1"/>
  <c r="K6832" i="1"/>
  <c r="L6831" i="1"/>
  <c r="L163" i="1"/>
  <c r="L2950" i="1"/>
  <c r="M2950" i="1" s="1"/>
  <c r="K2951" i="1"/>
  <c r="G9612" i="1"/>
  <c r="F9613" i="1" s="1"/>
  <c r="H9612" i="1"/>
  <c r="L7057" i="1"/>
  <c r="M7057" i="1" s="1"/>
  <c r="K7058" i="1"/>
  <c r="H3284" i="1"/>
  <c r="G3284" i="1"/>
  <c r="F3285" i="1" s="1"/>
  <c r="H3952" i="1"/>
  <c r="G3952" i="1"/>
  <c r="F3953" i="1"/>
  <c r="H4503" i="1"/>
  <c r="G4503" i="1"/>
  <c r="F4504" i="1"/>
  <c r="G7611" i="1"/>
  <c r="F7612" i="1" s="1"/>
  <c r="H1515" i="1"/>
  <c r="G1515" i="1"/>
  <c r="F1516" i="1" s="1"/>
  <c r="G9720" i="1"/>
  <c r="F9721" i="1" s="1"/>
  <c r="L1399" i="1"/>
  <c r="M1399" i="1" s="1"/>
  <c r="K1400" i="1"/>
  <c r="K10943" i="1"/>
  <c r="L10942" i="1"/>
  <c r="M10942" i="1" s="1"/>
  <c r="H5394" i="1"/>
  <c r="G5394" i="1"/>
  <c r="F5395" i="1"/>
  <c r="K6385" i="1"/>
  <c r="L4055" i="1"/>
  <c r="K4056" i="1"/>
  <c r="K4619" i="1"/>
  <c r="L4618" i="1"/>
  <c r="M4618" i="1" s="1"/>
  <c r="G2283" i="1"/>
  <c r="F2284" i="1"/>
  <c r="H2283" i="1"/>
  <c r="G1155" i="1"/>
  <c r="H1155" i="1" s="1"/>
  <c r="L10497" i="1"/>
  <c r="M10497" i="1" s="1"/>
  <c r="K10498" i="1"/>
  <c r="L6059" i="1"/>
  <c r="M6059" i="1" s="1"/>
  <c r="K6060" i="1"/>
  <c r="L4936" i="1"/>
  <c r="M4936" i="1" s="1"/>
  <c r="K4937" i="1"/>
  <c r="L397" i="1"/>
  <c r="M397" i="1" s="1"/>
  <c r="K398" i="1"/>
  <c r="L2508" i="1"/>
  <c r="M2508" i="1" s="1"/>
  <c r="K2509" i="1"/>
  <c r="G5727" i="1"/>
  <c r="F5728" i="1" s="1"/>
  <c r="K9269" i="1"/>
  <c r="L9268" i="1"/>
  <c r="M9268" i="1" s="1"/>
  <c r="H4397" i="1"/>
  <c r="G4397" i="1"/>
  <c r="F4398" i="1"/>
  <c r="L5603" i="1"/>
  <c r="M5603" i="1" s="1"/>
  <c r="H8502" i="1"/>
  <c r="G8502" i="1"/>
  <c r="F8503" i="1"/>
  <c r="K8501" i="1"/>
  <c r="L8500" i="1"/>
  <c r="M8500" i="1" s="1"/>
  <c r="F7377" i="1"/>
  <c r="L3842" i="1"/>
  <c r="M3842" i="1" s="1"/>
  <c r="K3843" i="1"/>
  <c r="K9494" i="1"/>
  <c r="K10166" i="1"/>
  <c r="H6061" i="1"/>
  <c r="G6061" i="1"/>
  <c r="F6062" i="1"/>
  <c r="H624" i="1"/>
  <c r="H7950" i="1"/>
  <c r="G7950" i="1"/>
  <c r="F7951" i="1"/>
  <c r="H9934" i="1"/>
  <c r="H2509" i="1"/>
  <c r="H3396" i="1"/>
  <c r="M7610" i="1"/>
  <c r="H10943" i="1"/>
  <c r="H5506" i="1"/>
  <c r="L1513" i="1"/>
  <c r="M1513" i="1" s="1"/>
  <c r="K1514" i="1"/>
  <c r="K2728" i="1"/>
  <c r="L2727" i="1"/>
  <c r="M2727" i="1" s="1"/>
  <c r="H6385" i="1"/>
  <c r="K624" i="1"/>
  <c r="L623" i="1"/>
  <c r="M623" i="1" s="1"/>
  <c r="G2622" i="1"/>
  <c r="F2623" i="1" s="1"/>
  <c r="L3395" i="1"/>
  <c r="M3395" i="1" s="1"/>
  <c r="K3396" i="1"/>
  <c r="L3950" i="1"/>
  <c r="M3950" i="1" s="1"/>
  <c r="K3951" i="1"/>
  <c r="F2165" i="1"/>
  <c r="H2164" i="1"/>
  <c r="G2164" i="1"/>
  <c r="H4937" i="1"/>
  <c r="G4937" i="1"/>
  <c r="H5061" i="1"/>
  <c r="K9934" i="1"/>
  <c r="L9933" i="1"/>
  <c r="M9933" i="1" s="1"/>
  <c r="L7948" i="1"/>
  <c r="M7948" i="1" s="1"/>
  <c r="K7949" i="1"/>
  <c r="H730" i="1"/>
  <c r="L8392" i="1"/>
  <c r="M8392" i="1" s="1"/>
  <c r="K8393" i="1"/>
  <c r="H2728" i="1"/>
  <c r="H7163" i="1"/>
  <c r="F6277" i="1"/>
  <c r="H6276" i="1"/>
  <c r="G6276" i="1"/>
  <c r="L1287" i="1"/>
  <c r="M1287" i="1" s="1"/>
  <c r="K1288" i="1"/>
  <c r="H6729" i="1"/>
  <c r="H1841" i="1"/>
  <c r="H7376" i="1"/>
  <c r="K7729" i="1"/>
  <c r="L7728" i="1"/>
  <c r="M7728" i="1" s="1"/>
  <c r="M163" i="1"/>
  <c r="H8946" i="1"/>
  <c r="H10166" i="1"/>
  <c r="H3283" i="1"/>
  <c r="H3951" i="1"/>
  <c r="H4502" i="1"/>
  <c r="H7610" i="1"/>
  <c r="H9389" i="1"/>
  <c r="H1514" i="1"/>
  <c r="K274" i="1"/>
  <c r="M10713" i="1"/>
  <c r="H5837" i="1"/>
  <c r="G5837" i="1"/>
  <c r="F5838" i="1"/>
  <c r="L1618" i="1"/>
  <c r="M1618" i="1" s="1"/>
  <c r="K1619" i="1"/>
  <c r="L8946" i="1"/>
  <c r="K8947" i="1"/>
  <c r="L7610" i="1"/>
  <c r="L5726" i="1"/>
  <c r="M5726" i="1" s="1"/>
  <c r="H4396" i="1"/>
  <c r="F10377" i="1"/>
  <c r="H10376" i="1"/>
  <c r="G10376" i="1"/>
  <c r="K1842" i="1"/>
  <c r="L1841" i="1"/>
  <c r="M1841" i="1" s="1"/>
  <c r="H8501" i="1"/>
  <c r="G65" i="1"/>
  <c r="F66" i="1"/>
  <c r="L10830" i="1"/>
  <c r="M10830" i="1" s="1"/>
  <c r="K10831" i="1"/>
  <c r="L2397" i="1"/>
  <c r="M2397" i="1" s="1"/>
  <c r="K2398" i="1"/>
  <c r="K9829" i="1"/>
  <c r="L9828" i="1"/>
  <c r="M9828" i="1" s="1"/>
  <c r="M4055" i="1"/>
  <c r="L3508" i="1"/>
  <c r="M3508" i="1" s="1"/>
  <c r="L4838" i="1"/>
  <c r="M4838" i="1" s="1"/>
  <c r="K4839" i="1"/>
  <c r="H10831" i="1"/>
  <c r="G10831" i="1"/>
  <c r="F10832" i="1" s="1"/>
  <c r="L5836" i="1"/>
  <c r="M5836" i="1" s="1"/>
  <c r="K5837" i="1"/>
  <c r="G10714" i="1"/>
  <c r="H10714" i="1"/>
  <c r="F10715" i="1"/>
  <c r="L5160" i="1"/>
  <c r="M5160" i="1" s="1"/>
  <c r="K5161" i="1"/>
  <c r="L4725" i="1"/>
  <c r="M4725" i="1" s="1"/>
  <c r="K4726" i="1"/>
  <c r="K7164" i="1"/>
  <c r="L7163" i="1"/>
  <c r="M7163" i="1" s="1"/>
  <c r="K6168" i="1"/>
  <c r="L6167" i="1"/>
  <c r="M6167" i="1" s="1"/>
  <c r="L6614" i="1"/>
  <c r="M6614" i="1" s="1"/>
  <c r="K6615" i="1"/>
  <c r="F5162" i="1"/>
  <c r="G5161" i="1"/>
  <c r="G3844" i="1"/>
  <c r="F3845" i="1" s="1"/>
  <c r="H2844" i="1"/>
  <c r="L8825" i="1"/>
  <c r="M8825" i="1" s="1"/>
  <c r="L2163" i="1"/>
  <c r="M2163" i="1" s="1"/>
  <c r="K2164" i="1"/>
  <c r="H5947" i="1"/>
  <c r="G5947" i="1"/>
  <c r="F5948" i="1"/>
  <c r="F3606" i="1"/>
  <c r="H3605" i="1"/>
  <c r="G3605" i="1"/>
  <c r="H7276" i="1"/>
  <c r="H6616" i="1"/>
  <c r="G6616" i="1"/>
  <c r="F6617" i="1" s="1"/>
  <c r="K840" i="1"/>
  <c r="L839" i="1"/>
  <c r="M839" i="1" s="1"/>
  <c r="L6938" i="1"/>
  <c r="M6938" i="1" s="1"/>
  <c r="L1722" i="1"/>
  <c r="M1722" i="1" s="1"/>
  <c r="G164" i="1"/>
  <c r="F165" i="1"/>
  <c r="M8946" i="1"/>
  <c r="L2621" i="1"/>
  <c r="M2621" i="1" s="1"/>
  <c r="K2622" i="1"/>
  <c r="L3603" i="1"/>
  <c r="M3603" i="1" s="1"/>
  <c r="K3604" i="1"/>
  <c r="G2952" i="1"/>
  <c r="F2953" i="1"/>
  <c r="H8170" i="1"/>
  <c r="G8170" i="1"/>
  <c r="F8171" i="1"/>
  <c r="H9270" i="1"/>
  <c r="G9270" i="1"/>
  <c r="F8827" i="1"/>
  <c r="G8826" i="1"/>
  <c r="L9610" i="1"/>
  <c r="M9610" i="1" s="1"/>
  <c r="K9611" i="1"/>
  <c r="H274" i="1"/>
  <c r="K7376" i="1"/>
  <c r="L7375" i="1"/>
  <c r="M7375" i="1" s="1"/>
  <c r="H10713" i="1"/>
  <c r="H9494" i="1"/>
  <c r="H9167" i="1"/>
  <c r="L10043" i="1"/>
  <c r="H1952" i="1"/>
  <c r="M10043" i="1"/>
  <c r="L5945" i="1"/>
  <c r="M5945" i="1" s="1"/>
  <c r="K5946" i="1"/>
  <c r="H5604" i="1"/>
  <c r="G5604" i="1"/>
  <c r="H8393" i="1"/>
  <c r="L5505" i="1"/>
  <c r="M5505" i="1" s="1"/>
  <c r="K5506" i="1"/>
  <c r="H10606" i="1"/>
  <c r="M6491" i="1"/>
  <c r="K509" i="1"/>
  <c r="L5393" i="1"/>
  <c r="M5393" i="1" s="1"/>
  <c r="K5394" i="1"/>
  <c r="L8056" i="1"/>
  <c r="M8056" i="1" s="1"/>
  <c r="K8057" i="1"/>
  <c r="H9059" i="1"/>
  <c r="G7729" i="1"/>
  <c r="F7730" i="1"/>
  <c r="G7835" i="1"/>
  <c r="F7836" i="1" s="1"/>
  <c r="K9167" i="1"/>
  <c r="L7496" i="1"/>
  <c r="M7496" i="1" s="1"/>
  <c r="K7497" i="1"/>
  <c r="L64" i="1"/>
  <c r="M64" i="1" s="1"/>
  <c r="K65" i="1"/>
  <c r="K2845" i="1"/>
  <c r="L2844" i="1"/>
  <c r="M2844" i="1"/>
  <c r="K9059" i="1"/>
  <c r="L9058" i="1"/>
  <c r="M9058" i="1" s="1"/>
  <c r="H3175" i="1"/>
  <c r="G3175" i="1"/>
  <c r="F3176" i="1"/>
  <c r="L4501" i="1"/>
  <c r="M4501" i="1" s="1"/>
  <c r="K4502" i="1"/>
  <c r="H2399" i="1"/>
  <c r="G2399" i="1"/>
  <c r="F2400" i="1"/>
  <c r="L10375" i="1"/>
  <c r="M10375" i="1" s="1"/>
  <c r="K10376" i="1"/>
  <c r="L3731" i="1"/>
  <c r="M3731" i="1" s="1"/>
  <c r="K3732" i="1"/>
  <c r="K952" i="1"/>
  <c r="K4162" i="1"/>
  <c r="L10266" i="1"/>
  <c r="M10266" i="1" s="1"/>
  <c r="G6832" i="1"/>
  <c r="F6833" i="1"/>
  <c r="H1723" i="1"/>
  <c r="F1724" i="1"/>
  <c r="G1723" i="1"/>
  <c r="K1723" i="1" s="1"/>
  <c r="K730" i="1"/>
  <c r="K3284" i="1"/>
  <c r="L3283" i="1"/>
  <c r="M3283" i="1" s="1"/>
  <c r="G1066" i="1"/>
  <c r="F1067" i="1"/>
  <c r="G8605" i="1"/>
  <c r="F8606" i="1" s="1"/>
  <c r="H7059" i="1"/>
  <c r="G7059" i="1"/>
  <c r="F7060" i="1" s="1"/>
  <c r="G9830" i="1"/>
  <c r="F9831" i="1" s="1"/>
  <c r="G4286" i="1"/>
  <c r="F4287" i="1"/>
  <c r="K8170" i="1"/>
  <c r="L8169" i="1"/>
  <c r="M8169" i="1" s="1"/>
  <c r="G8714" i="1"/>
  <c r="H8714" i="1" s="1"/>
  <c r="H6939" i="1"/>
  <c r="G6939" i="1"/>
  <c r="K6939" i="1" s="1"/>
  <c r="F6940" i="1"/>
  <c r="L9388" i="1"/>
  <c r="M9388" i="1" s="1"/>
  <c r="K9389" i="1"/>
  <c r="F275" i="1"/>
  <c r="L4284" i="1"/>
  <c r="M4284" i="1" s="1"/>
  <c r="K4285" i="1"/>
  <c r="M7834" i="1"/>
  <c r="L5060" i="1"/>
  <c r="M5060" i="1" s="1"/>
  <c r="K5061" i="1"/>
  <c r="L4395" i="1"/>
  <c r="M4395" i="1" s="1"/>
  <c r="K4396" i="1"/>
  <c r="L3062" i="1"/>
  <c r="M3062" i="1" s="1"/>
  <c r="K3063" i="1"/>
  <c r="K9720" i="1"/>
  <c r="L9719" i="1"/>
  <c r="M9719" i="1" s="1"/>
  <c r="H2063" i="1"/>
  <c r="H4726" i="1"/>
  <c r="K6276" i="1"/>
  <c r="L6275" i="1"/>
  <c r="M6275" i="1" s="1"/>
  <c r="H8281" i="1"/>
  <c r="K7276" i="1"/>
  <c r="F10044" i="1"/>
  <c r="F3733" i="1"/>
  <c r="F3064" i="1"/>
  <c r="H952" i="1"/>
  <c r="H3509" i="1"/>
  <c r="G3509" i="1"/>
  <c r="K3509" i="1" s="1"/>
  <c r="F3510" i="1"/>
  <c r="H509" i="1"/>
  <c r="M6831" i="1"/>
  <c r="H1619" i="1"/>
  <c r="K8604" i="1"/>
  <c r="L8603" i="1"/>
  <c r="M8603" i="1" s="1"/>
  <c r="K2063" i="1"/>
  <c r="F625" i="1"/>
  <c r="H8604" i="1"/>
  <c r="F9935" i="1"/>
  <c r="K8281" i="1"/>
  <c r="H840" i="1"/>
  <c r="F2510" i="1"/>
  <c r="H8057" i="1"/>
  <c r="H4619" i="1"/>
  <c r="F1289" i="1"/>
  <c r="F3397" i="1"/>
  <c r="F7498" i="1"/>
  <c r="F10944" i="1"/>
  <c r="F5507" i="1"/>
  <c r="L6939" i="1" l="1"/>
  <c r="G9831" i="1"/>
  <c r="F9832" i="1" s="1"/>
  <c r="G10832" i="1"/>
  <c r="G9721" i="1"/>
  <c r="F9722" i="1"/>
  <c r="H732" i="1"/>
  <c r="G732" i="1"/>
  <c r="F733" i="1" s="1"/>
  <c r="H7165" i="1"/>
  <c r="F7166" i="1"/>
  <c r="G7165" i="1"/>
  <c r="G7060" i="1"/>
  <c r="L1723" i="1"/>
  <c r="H1516" i="1"/>
  <c r="G1516" i="1"/>
  <c r="F1517" i="1"/>
  <c r="G954" i="1"/>
  <c r="G4164" i="1"/>
  <c r="F4165" i="1" s="1"/>
  <c r="L3509" i="1"/>
  <c r="G7836" i="1"/>
  <c r="G5728" i="1"/>
  <c r="F5729" i="1" s="1"/>
  <c r="H3285" i="1"/>
  <c r="G3285" i="1"/>
  <c r="F3286" i="1"/>
  <c r="H9169" i="1"/>
  <c r="G9169" i="1"/>
  <c r="F9170" i="1" s="1"/>
  <c r="G1621" i="1"/>
  <c r="H8606" i="1"/>
  <c r="F8607" i="1"/>
  <c r="G8606" i="1"/>
  <c r="G2623" i="1"/>
  <c r="F2624" i="1"/>
  <c r="H7612" i="1"/>
  <c r="G7612" i="1"/>
  <c r="F7613" i="1"/>
  <c r="G3845" i="1"/>
  <c r="F3846" i="1" s="1"/>
  <c r="G10268" i="1"/>
  <c r="G6617" i="1"/>
  <c r="G1954" i="1"/>
  <c r="F1955" i="1"/>
  <c r="G400" i="1"/>
  <c r="F401" i="1" s="1"/>
  <c r="G9613" i="1"/>
  <c r="F9614" i="1" s="1"/>
  <c r="H1401" i="1"/>
  <c r="G1401" i="1"/>
  <c r="F1402" i="1"/>
  <c r="H9061" i="1"/>
  <c r="G9061" i="1"/>
  <c r="F9062" i="1" s="1"/>
  <c r="G8059" i="1"/>
  <c r="F8060" i="1"/>
  <c r="G2065" i="1"/>
  <c r="F2066" i="1"/>
  <c r="L7497" i="1"/>
  <c r="M7497" i="1" s="1"/>
  <c r="H6062" i="1"/>
  <c r="G6062" i="1"/>
  <c r="F6063" i="1"/>
  <c r="H7377" i="1"/>
  <c r="F7378" i="1"/>
  <c r="G7377" i="1"/>
  <c r="L4056" i="1"/>
  <c r="G4504" i="1"/>
  <c r="F4505" i="1"/>
  <c r="L6832" i="1"/>
  <c r="G4728" i="1"/>
  <c r="G511" i="1"/>
  <c r="F512" i="1" s="1"/>
  <c r="G2510" i="1"/>
  <c r="F2511" i="1"/>
  <c r="F8715" i="1"/>
  <c r="M6832" i="1"/>
  <c r="L4502" i="1"/>
  <c r="M4502" i="1" s="1"/>
  <c r="K4503" i="1"/>
  <c r="L5946" i="1"/>
  <c r="M5946" i="1" s="1"/>
  <c r="K5947" i="1"/>
  <c r="L3604" i="1"/>
  <c r="M3604" i="1" s="1"/>
  <c r="K3605" i="1"/>
  <c r="K8826" i="1"/>
  <c r="L6615" i="1"/>
  <c r="M6615" i="1" s="1"/>
  <c r="K6616" i="1"/>
  <c r="L5161" i="1"/>
  <c r="M65" i="1"/>
  <c r="F10378" i="1"/>
  <c r="G10377" i="1"/>
  <c r="H10377" i="1" s="1"/>
  <c r="G2165" i="1"/>
  <c r="L1514" i="1"/>
  <c r="M1514" i="1" s="1"/>
  <c r="K1515" i="1"/>
  <c r="L6729" i="1"/>
  <c r="M6729" i="1" s="1"/>
  <c r="K6730" i="1"/>
  <c r="G2846" i="1"/>
  <c r="F2847" i="1"/>
  <c r="G10168" i="1"/>
  <c r="F10169" i="1"/>
  <c r="H10168" i="1"/>
  <c r="G8283" i="1"/>
  <c r="F8284" i="1"/>
  <c r="H6170" i="1"/>
  <c r="G6170" i="1"/>
  <c r="F6171" i="1"/>
  <c r="G8395" i="1"/>
  <c r="F8396" i="1" s="1"/>
  <c r="L8947" i="1"/>
  <c r="M8947" i="1" s="1"/>
  <c r="L7729" i="1"/>
  <c r="M7729" i="1" s="1"/>
  <c r="H7951" i="1"/>
  <c r="G7951" i="1"/>
  <c r="F7952" i="1" s="1"/>
  <c r="L4937" i="1"/>
  <c r="K1155" i="1"/>
  <c r="L6492" i="1"/>
  <c r="H2730" i="1"/>
  <c r="G2730" i="1"/>
  <c r="F2731" i="1"/>
  <c r="H5507" i="1"/>
  <c r="G5507" i="1"/>
  <c r="F5508" i="1"/>
  <c r="G625" i="1"/>
  <c r="F626" i="1" s="1"/>
  <c r="L7276" i="1"/>
  <c r="M7276" i="1" s="1"/>
  <c r="K7277" i="1"/>
  <c r="K9721" i="1"/>
  <c r="L9720" i="1"/>
  <c r="L4285" i="1"/>
  <c r="M4285" i="1" s="1"/>
  <c r="K4286" i="1"/>
  <c r="H4286" i="1"/>
  <c r="H1066" i="1"/>
  <c r="H6832" i="1"/>
  <c r="L65" i="1"/>
  <c r="K9168" i="1"/>
  <c r="L9167" i="1"/>
  <c r="M9167" i="1" s="1"/>
  <c r="H7729" i="1"/>
  <c r="H8826" i="1"/>
  <c r="H164" i="1"/>
  <c r="H65" i="1"/>
  <c r="L1619" i="1"/>
  <c r="M1619" i="1" s="1"/>
  <c r="K1620" i="1"/>
  <c r="L274" i="1"/>
  <c r="M274" i="1" s="1"/>
  <c r="L9934" i="1"/>
  <c r="M9934" i="1" s="1"/>
  <c r="L3951" i="1"/>
  <c r="M3951" i="1" s="1"/>
  <c r="K3952" i="1"/>
  <c r="K9270" i="1"/>
  <c r="L9269" i="1"/>
  <c r="M9269" i="1" s="1"/>
  <c r="L2509" i="1"/>
  <c r="M2509" i="1" s="1"/>
  <c r="K2510" i="1"/>
  <c r="L6060" i="1"/>
  <c r="M6060" i="1" s="1"/>
  <c r="K6061" i="1"/>
  <c r="F1156" i="1"/>
  <c r="L10943" i="1"/>
  <c r="M10943" i="1" s="1"/>
  <c r="L3174" i="1"/>
  <c r="M3174" i="1" s="1"/>
  <c r="K3175" i="1"/>
  <c r="H10267" i="1"/>
  <c r="H4727" i="1"/>
  <c r="H510" i="1"/>
  <c r="K7835" i="1"/>
  <c r="H841" i="1"/>
  <c r="H4163" i="1"/>
  <c r="H399" i="1"/>
  <c r="H1843" i="1"/>
  <c r="G1843" i="1"/>
  <c r="F1844" i="1"/>
  <c r="H2729" i="1"/>
  <c r="H3064" i="1"/>
  <c r="G3064" i="1"/>
  <c r="F3065" i="1" s="1"/>
  <c r="L3063" i="1"/>
  <c r="M3063" i="1" s="1"/>
  <c r="K3064" i="1"/>
  <c r="K8714" i="1"/>
  <c r="G8827" i="1"/>
  <c r="F3607" i="1"/>
  <c r="H3606" i="1"/>
  <c r="G3606" i="1"/>
  <c r="K1843" i="1"/>
  <c r="L1842" i="1"/>
  <c r="L10166" i="1"/>
  <c r="M10166" i="1" s="1"/>
  <c r="K10167" i="1"/>
  <c r="L1400" i="1"/>
  <c r="M1400" i="1" s="1"/>
  <c r="K1401" i="1"/>
  <c r="L1065" i="1"/>
  <c r="M1065" i="1" s="1"/>
  <c r="K1066" i="1"/>
  <c r="H6169" i="1"/>
  <c r="H8394" i="1"/>
  <c r="M1842" i="1"/>
  <c r="H10044" i="1"/>
  <c r="G10044" i="1"/>
  <c r="H1067" i="1"/>
  <c r="G1067" i="1"/>
  <c r="F1068" i="1" s="1"/>
  <c r="G7730" i="1"/>
  <c r="F7731" i="1"/>
  <c r="G10715" i="1"/>
  <c r="F10716" i="1"/>
  <c r="H10715" i="1"/>
  <c r="L8393" i="1"/>
  <c r="M8393" i="1" s="1"/>
  <c r="K8394" i="1"/>
  <c r="G9391" i="1"/>
  <c r="F276" i="1"/>
  <c r="H275" i="1"/>
  <c r="G275" i="1"/>
  <c r="L952" i="1"/>
  <c r="M952" i="1" s="1"/>
  <c r="K953" i="1"/>
  <c r="G2400" i="1"/>
  <c r="F2401" i="1" s="1"/>
  <c r="H3176" i="1"/>
  <c r="G3176" i="1"/>
  <c r="F3177" i="1"/>
  <c r="L509" i="1"/>
  <c r="M509" i="1" s="1"/>
  <c r="K510" i="1"/>
  <c r="K7377" i="1"/>
  <c r="L7376" i="1"/>
  <c r="M7376" i="1" s="1"/>
  <c r="G8171" i="1"/>
  <c r="F8172" i="1"/>
  <c r="L2622" i="1"/>
  <c r="K2623" i="1"/>
  <c r="G5948" i="1"/>
  <c r="F5949" i="1" s="1"/>
  <c r="K6169" i="1"/>
  <c r="L6168" i="1"/>
  <c r="M6168" i="1" s="1"/>
  <c r="G6277" i="1"/>
  <c r="K6277" i="1" s="1"/>
  <c r="L3396" i="1"/>
  <c r="M3396" i="1" s="1"/>
  <c r="K3397" i="1"/>
  <c r="M2622" i="1"/>
  <c r="K8502" i="1"/>
  <c r="L8501" i="1"/>
  <c r="M8501" i="1" s="1"/>
  <c r="H8503" i="1"/>
  <c r="G8503" i="1"/>
  <c r="F8504" i="1"/>
  <c r="H5727" i="1"/>
  <c r="L398" i="1"/>
  <c r="M398" i="1" s="1"/>
  <c r="K399" i="1"/>
  <c r="G2284" i="1"/>
  <c r="F2285" i="1"/>
  <c r="H2284" i="1"/>
  <c r="K6386" i="1"/>
  <c r="L6385" i="1"/>
  <c r="M6385" i="1" s="1"/>
  <c r="L2951" i="1"/>
  <c r="M2951" i="1" s="1"/>
  <c r="K2952" i="1"/>
  <c r="K164" i="1"/>
  <c r="H4840" i="1"/>
  <c r="G4840" i="1"/>
  <c r="F4841" i="1" s="1"/>
  <c r="F7278" i="1"/>
  <c r="G5063" i="1"/>
  <c r="F5064" i="1" s="1"/>
  <c r="H6387" i="1"/>
  <c r="F6388" i="1"/>
  <c r="G6387" i="1"/>
  <c r="G4621" i="1"/>
  <c r="F4622" i="1" s="1"/>
  <c r="F10500" i="1"/>
  <c r="H1724" i="1"/>
  <c r="G1724" i="1"/>
  <c r="F1725" i="1"/>
  <c r="L2845" i="1"/>
  <c r="K2846" i="1"/>
  <c r="L5837" i="1"/>
  <c r="K5838" i="1"/>
  <c r="H842" i="1"/>
  <c r="G842" i="1"/>
  <c r="F843" i="1" s="1"/>
  <c r="G7498" i="1"/>
  <c r="H7498" i="1"/>
  <c r="L9389" i="1"/>
  <c r="M9389" i="1" s="1"/>
  <c r="K9390" i="1"/>
  <c r="K3285" i="1"/>
  <c r="L3284" i="1"/>
  <c r="M3284" i="1" s="1"/>
  <c r="K10267" i="1"/>
  <c r="G3397" i="1"/>
  <c r="K8282" i="1"/>
  <c r="L8281" i="1"/>
  <c r="M8281" i="1" s="1"/>
  <c r="L2063" i="1"/>
  <c r="M2063" i="1" s="1"/>
  <c r="K2064" i="1"/>
  <c r="L6276" i="1"/>
  <c r="M6276" i="1" s="1"/>
  <c r="L4396" i="1"/>
  <c r="M4396" i="1" s="1"/>
  <c r="K4397" i="1"/>
  <c r="L3732" i="1"/>
  <c r="M3732" i="1" s="1"/>
  <c r="L8057" i="1"/>
  <c r="M8057" i="1" s="1"/>
  <c r="K8058" i="1"/>
  <c r="F5605" i="1"/>
  <c r="M8170" i="1"/>
  <c r="M5161" i="1"/>
  <c r="K9830" i="1"/>
  <c r="L9829" i="1"/>
  <c r="M9829" i="1" s="1"/>
  <c r="K7611" i="1"/>
  <c r="L7949" i="1"/>
  <c r="M7949" i="1" s="1"/>
  <c r="K7950" i="1"/>
  <c r="M4937" i="1"/>
  <c r="H2622" i="1"/>
  <c r="L9494" i="1"/>
  <c r="M9494" i="1" s="1"/>
  <c r="K9495" i="1"/>
  <c r="H7611" i="1"/>
  <c r="L7058" i="1"/>
  <c r="M7058" i="1" s="1"/>
  <c r="K7059" i="1"/>
  <c r="L1952" i="1"/>
  <c r="M1952" i="1" s="1"/>
  <c r="K1953" i="1"/>
  <c r="F10608" i="1"/>
  <c r="G6493" i="1"/>
  <c r="F6494" i="1"/>
  <c r="H1953" i="1"/>
  <c r="H6386" i="1"/>
  <c r="H9168" i="1"/>
  <c r="H1620" i="1"/>
  <c r="K10714" i="1"/>
  <c r="G5280" i="1"/>
  <c r="H2064" i="1"/>
  <c r="H165" i="1"/>
  <c r="G165" i="1"/>
  <c r="F166" i="1"/>
  <c r="L5394" i="1"/>
  <c r="L9611" i="1"/>
  <c r="M9611" i="1" s="1"/>
  <c r="K9612" i="1"/>
  <c r="K841" i="1"/>
  <c r="L840" i="1"/>
  <c r="M840" i="1" s="1"/>
  <c r="H5162" i="1"/>
  <c r="F5163" i="1"/>
  <c r="G5162" i="1"/>
  <c r="K5162" i="1" s="1"/>
  <c r="L7164" i="1"/>
  <c r="K7165" i="1"/>
  <c r="L2398" i="1"/>
  <c r="M2398" i="1" s="1"/>
  <c r="K2399" i="1"/>
  <c r="L10831" i="1"/>
  <c r="M10831" i="1" s="1"/>
  <c r="K10832" i="1"/>
  <c r="H5838" i="1"/>
  <c r="G5838" i="1"/>
  <c r="F5839" i="1"/>
  <c r="L3843" i="1"/>
  <c r="M3843" i="1" s="1"/>
  <c r="K3844" i="1"/>
  <c r="G4398" i="1"/>
  <c r="F4399" i="1"/>
  <c r="L10498" i="1"/>
  <c r="M10498" i="1" s="1"/>
  <c r="K10499" i="1"/>
  <c r="H5395" i="1"/>
  <c r="G5395" i="1"/>
  <c r="K5395" i="1" s="1"/>
  <c r="F5396" i="1"/>
  <c r="M9720" i="1"/>
  <c r="G3953" i="1"/>
  <c r="F3954" i="1"/>
  <c r="K5279" i="1"/>
  <c r="L5278" i="1"/>
  <c r="M5278" i="1" s="1"/>
  <c r="H10607" i="1"/>
  <c r="H9496" i="1"/>
  <c r="G9496" i="1"/>
  <c r="M7164" i="1"/>
  <c r="H4057" i="1"/>
  <c r="G4057" i="1"/>
  <c r="H8947" i="1"/>
  <c r="H4287" i="1"/>
  <c r="G4287" i="1"/>
  <c r="F4288" i="1"/>
  <c r="G6833" i="1"/>
  <c r="G2953" i="1"/>
  <c r="F2954" i="1"/>
  <c r="H2953" i="1"/>
  <c r="G66" i="1"/>
  <c r="K66" i="1" s="1"/>
  <c r="F67" i="1"/>
  <c r="L1288" i="1"/>
  <c r="M1288" i="1" s="1"/>
  <c r="G10944" i="1"/>
  <c r="G1289" i="1"/>
  <c r="K1289" i="1" s="1"/>
  <c r="F1290" i="1"/>
  <c r="H1289" i="1"/>
  <c r="H9935" i="1"/>
  <c r="G9935" i="1"/>
  <c r="F9936" i="1"/>
  <c r="L8604" i="1"/>
  <c r="M8604" i="1" s="1"/>
  <c r="K8605" i="1"/>
  <c r="G3510" i="1"/>
  <c r="F3511" i="1"/>
  <c r="G3733" i="1"/>
  <c r="F3734" i="1" s="1"/>
  <c r="H3733" i="1"/>
  <c r="G6940" i="1"/>
  <c r="F6941" i="1"/>
  <c r="L730" i="1"/>
  <c r="M730" i="1" s="1"/>
  <c r="K731" i="1"/>
  <c r="M3509" i="1"/>
  <c r="L5061" i="1"/>
  <c r="M5061" i="1" s="1"/>
  <c r="K5062" i="1"/>
  <c r="M6939" i="1"/>
  <c r="L8170" i="1"/>
  <c r="K8171" i="1"/>
  <c r="H9830" i="1"/>
  <c r="H8605" i="1"/>
  <c r="M1723" i="1"/>
  <c r="L4162" i="1"/>
  <c r="M4162" i="1" s="1"/>
  <c r="K4163" i="1"/>
  <c r="L10376" i="1"/>
  <c r="K10377" i="1"/>
  <c r="K9060" i="1"/>
  <c r="L9059" i="1"/>
  <c r="M9059" i="1" s="1"/>
  <c r="H7835" i="1"/>
  <c r="L5506" i="1"/>
  <c r="M5506" i="1" s="1"/>
  <c r="K5507" i="1"/>
  <c r="F9271" i="1"/>
  <c r="H2952" i="1"/>
  <c r="L2164" i="1"/>
  <c r="K2165" i="1"/>
  <c r="H3844" i="1"/>
  <c r="H5161" i="1"/>
  <c r="L4726" i="1"/>
  <c r="M4726" i="1" s="1"/>
  <c r="K4727" i="1"/>
  <c r="L4839" i="1"/>
  <c r="M4839" i="1" s="1"/>
  <c r="M10376" i="1"/>
  <c r="K5727" i="1"/>
  <c r="M5837" i="1"/>
  <c r="F4938" i="1"/>
  <c r="M2164" i="1"/>
  <c r="K625" i="1"/>
  <c r="L624" i="1"/>
  <c r="M624" i="1" s="1"/>
  <c r="K2729" i="1"/>
  <c r="L2728" i="1"/>
  <c r="M2728" i="1" s="1"/>
  <c r="K5604" i="1"/>
  <c r="K4620" i="1"/>
  <c r="L4619" i="1"/>
  <c r="M4619" i="1" s="1"/>
  <c r="M5394" i="1"/>
  <c r="H9720" i="1"/>
  <c r="K10607" i="1"/>
  <c r="L10606" i="1"/>
  <c r="M10606" i="1" s="1"/>
  <c r="K2283" i="1"/>
  <c r="M2845" i="1"/>
  <c r="M6492" i="1"/>
  <c r="H953" i="1"/>
  <c r="H7164" i="1"/>
  <c r="F6731" i="1"/>
  <c r="H8058" i="1"/>
  <c r="M4056" i="1"/>
  <c r="H9390" i="1"/>
  <c r="F8948" i="1"/>
  <c r="L1289" i="1" l="1"/>
  <c r="H8396" i="1"/>
  <c r="G8396" i="1"/>
  <c r="G512" i="1"/>
  <c r="F513" i="1" s="1"/>
  <c r="G3846" i="1"/>
  <c r="F3847" i="1" s="1"/>
  <c r="H1068" i="1"/>
  <c r="G1068" i="1"/>
  <c r="F1069" i="1"/>
  <c r="H9062" i="1"/>
  <c r="G9062" i="1"/>
  <c r="H5949" i="1"/>
  <c r="G5949" i="1"/>
  <c r="F5950" i="1"/>
  <c r="H626" i="1"/>
  <c r="G626" i="1"/>
  <c r="H9170" i="1"/>
  <c r="G9170" i="1"/>
  <c r="F9171" i="1"/>
  <c r="G4165" i="1"/>
  <c r="F4166" i="1"/>
  <c r="H4165" i="1"/>
  <c r="G5064" i="1"/>
  <c r="F5065" i="1" s="1"/>
  <c r="H2401" i="1"/>
  <c r="G2401" i="1"/>
  <c r="L66" i="1"/>
  <c r="L6277" i="1"/>
  <c r="G7952" i="1"/>
  <c r="F7953" i="1" s="1"/>
  <c r="L5395" i="1"/>
  <c r="G843" i="1"/>
  <c r="F844" i="1" s="1"/>
  <c r="H4841" i="1"/>
  <c r="G4841" i="1"/>
  <c r="F4842" i="1"/>
  <c r="G3734" i="1"/>
  <c r="F3735" i="1"/>
  <c r="H3734" i="1"/>
  <c r="L5162" i="1"/>
  <c r="G9614" i="1"/>
  <c r="F9615" i="1" s="1"/>
  <c r="H733" i="1"/>
  <c r="G733" i="1"/>
  <c r="F734" i="1"/>
  <c r="G9832" i="1"/>
  <c r="F9833" i="1"/>
  <c r="H4622" i="1"/>
  <c r="G4622" i="1"/>
  <c r="F4623" i="1"/>
  <c r="G3065" i="1"/>
  <c r="F3066" i="1" s="1"/>
  <c r="G401" i="1"/>
  <c r="F402" i="1" s="1"/>
  <c r="H401" i="1"/>
  <c r="G5729" i="1"/>
  <c r="F5730" i="1"/>
  <c r="H5729" i="1"/>
  <c r="G3511" i="1"/>
  <c r="F3512" i="1" s="1"/>
  <c r="G1290" i="1"/>
  <c r="F1291" i="1"/>
  <c r="H1290" i="1"/>
  <c r="L10499" i="1"/>
  <c r="M10499" i="1" s="1"/>
  <c r="L5507" i="1"/>
  <c r="L4163" i="1"/>
  <c r="M4163" i="1" s="1"/>
  <c r="K4164" i="1"/>
  <c r="G4399" i="1"/>
  <c r="F4400" i="1" s="1"/>
  <c r="H5163" i="1"/>
  <c r="G5163" i="1"/>
  <c r="F5164" i="1"/>
  <c r="L1953" i="1"/>
  <c r="M1953" i="1" s="1"/>
  <c r="K1954" i="1"/>
  <c r="K3733" i="1"/>
  <c r="G10500" i="1"/>
  <c r="H6388" i="1"/>
  <c r="F6389" i="1"/>
  <c r="G6388" i="1"/>
  <c r="H7731" i="1"/>
  <c r="G7731" i="1"/>
  <c r="L1843" i="1"/>
  <c r="G1156" i="1"/>
  <c r="K6493" i="1"/>
  <c r="H8284" i="1"/>
  <c r="G8284" i="1"/>
  <c r="F8285" i="1"/>
  <c r="F2848" i="1"/>
  <c r="H2847" i="1"/>
  <c r="G2847" i="1"/>
  <c r="L3605" i="1"/>
  <c r="M3605" i="1" s="1"/>
  <c r="K3606" i="1"/>
  <c r="H8060" i="1"/>
  <c r="G8060" i="1"/>
  <c r="F8061" i="1"/>
  <c r="H1955" i="1"/>
  <c r="G1955" i="1"/>
  <c r="F1956" i="1"/>
  <c r="H7166" i="1"/>
  <c r="G7166" i="1"/>
  <c r="F7167" i="1"/>
  <c r="M10832" i="1"/>
  <c r="H6731" i="1"/>
  <c r="G6731" i="1"/>
  <c r="K732" i="1"/>
  <c r="L731" i="1"/>
  <c r="M731" i="1" s="1"/>
  <c r="H9936" i="1"/>
  <c r="G9936" i="1"/>
  <c r="F9937" i="1"/>
  <c r="H10944" i="1"/>
  <c r="G2954" i="1"/>
  <c r="G5396" i="1"/>
  <c r="F5397" i="1" s="1"/>
  <c r="L10832" i="1"/>
  <c r="G10608" i="1"/>
  <c r="F10609" i="1"/>
  <c r="K9831" i="1"/>
  <c r="L9830" i="1"/>
  <c r="M9830" i="1" s="1"/>
  <c r="F5606" i="1"/>
  <c r="G5605" i="1"/>
  <c r="H3397" i="1"/>
  <c r="G1725" i="1"/>
  <c r="F1726" i="1" s="1"/>
  <c r="L399" i="1"/>
  <c r="M399" i="1" s="1"/>
  <c r="K400" i="1"/>
  <c r="K6170" i="1"/>
  <c r="L6169" i="1"/>
  <c r="M6169" i="1" s="1"/>
  <c r="L7377" i="1"/>
  <c r="G3177" i="1"/>
  <c r="F3178" i="1" s="1"/>
  <c r="L8394" i="1"/>
  <c r="M8394" i="1" s="1"/>
  <c r="K8395" i="1"/>
  <c r="H8827" i="1"/>
  <c r="K7836" i="1"/>
  <c r="L7835" i="1"/>
  <c r="M7835" i="1" s="1"/>
  <c r="L6061" i="1"/>
  <c r="M6061" i="1" s="1"/>
  <c r="K6062" i="1"/>
  <c r="G2731" i="1"/>
  <c r="F2732" i="1" s="1"/>
  <c r="H6171" i="1"/>
  <c r="G6171" i="1"/>
  <c r="F6172" i="1"/>
  <c r="H2165" i="1"/>
  <c r="L4503" i="1"/>
  <c r="M4503" i="1" s="1"/>
  <c r="K4504" i="1"/>
  <c r="H4728" i="1"/>
  <c r="K4057" i="1"/>
  <c r="H9613" i="1"/>
  <c r="H400" i="1"/>
  <c r="H6617" i="1"/>
  <c r="G7613" i="1"/>
  <c r="F7614" i="1"/>
  <c r="H1621" i="1"/>
  <c r="H5728" i="1"/>
  <c r="H7836" i="1"/>
  <c r="K3510" i="1"/>
  <c r="H954" i="1"/>
  <c r="H7060" i="1"/>
  <c r="H10832" i="1"/>
  <c r="K9061" i="1"/>
  <c r="L9060" i="1"/>
  <c r="M9060" i="1" s="1"/>
  <c r="L5062" i="1"/>
  <c r="M5062" i="1" s="1"/>
  <c r="K5063" i="1"/>
  <c r="M5395" i="1"/>
  <c r="H4398" i="1"/>
  <c r="L7950" i="1"/>
  <c r="M7950" i="1" s="1"/>
  <c r="K7951" i="1"/>
  <c r="H5063" i="1"/>
  <c r="K8503" i="1"/>
  <c r="L8502" i="1"/>
  <c r="M8502" i="1" s="1"/>
  <c r="H7730" i="1"/>
  <c r="F8828" i="1"/>
  <c r="L8714" i="1"/>
  <c r="M8714" i="1" s="1"/>
  <c r="K9935" i="1"/>
  <c r="H8283" i="1"/>
  <c r="F2166" i="1"/>
  <c r="L6616" i="1"/>
  <c r="M6616" i="1" s="1"/>
  <c r="K6617" i="1"/>
  <c r="K7498" i="1"/>
  <c r="H8059" i="1"/>
  <c r="H1954" i="1"/>
  <c r="L5604" i="1"/>
  <c r="M5604" i="1" s="1"/>
  <c r="K5605" i="1"/>
  <c r="L5727" i="1"/>
  <c r="M5727" i="1" s="1"/>
  <c r="K5728" i="1"/>
  <c r="K2730" i="1"/>
  <c r="L2729" i="1"/>
  <c r="M2729" i="1" s="1"/>
  <c r="K4840" i="1"/>
  <c r="F9272" i="1"/>
  <c r="H9271" i="1"/>
  <c r="G9271" i="1"/>
  <c r="F6834" i="1"/>
  <c r="L2399" i="1"/>
  <c r="M2399" i="1" s="1"/>
  <c r="K2400" i="1"/>
  <c r="L9612" i="1"/>
  <c r="M9612" i="1" s="1"/>
  <c r="K9613" i="1"/>
  <c r="H5280" i="1"/>
  <c r="L8058" i="1"/>
  <c r="M8058" i="1" s="1"/>
  <c r="K8059" i="1"/>
  <c r="L2064" i="1"/>
  <c r="M2064" i="1" s="1"/>
  <c r="K2065" i="1"/>
  <c r="L10267" i="1"/>
  <c r="M10267" i="1" s="1"/>
  <c r="K10268" i="1"/>
  <c r="L164" i="1"/>
  <c r="M164" i="1" s="1"/>
  <c r="K165" i="1"/>
  <c r="K6387" i="1"/>
  <c r="L6386" i="1"/>
  <c r="M6386" i="1" s="1"/>
  <c r="L2623" i="1"/>
  <c r="L2510" i="1"/>
  <c r="K275" i="1"/>
  <c r="L5947" i="1"/>
  <c r="M5947" i="1" s="1"/>
  <c r="K5948" i="1"/>
  <c r="G8715" i="1"/>
  <c r="H8715" i="1"/>
  <c r="F8716" i="1"/>
  <c r="M7377" i="1"/>
  <c r="G8607" i="1"/>
  <c r="F8608" i="1" s="1"/>
  <c r="H4164" i="1"/>
  <c r="H3954" i="1"/>
  <c r="G3954" i="1"/>
  <c r="L3844" i="1"/>
  <c r="M3844" i="1" s="1"/>
  <c r="K3845" i="1"/>
  <c r="F5281" i="1"/>
  <c r="L2952" i="1"/>
  <c r="M2952" i="1" s="1"/>
  <c r="K2953" i="1"/>
  <c r="K10044" i="1"/>
  <c r="L10167" i="1"/>
  <c r="M10167" i="1" s="1"/>
  <c r="K10168" i="1"/>
  <c r="F3608" i="1"/>
  <c r="H3607" i="1"/>
  <c r="G3607" i="1"/>
  <c r="K9169" i="1"/>
  <c r="L9168" i="1"/>
  <c r="M9168" i="1" s="1"/>
  <c r="L4286" i="1"/>
  <c r="M4286" i="1" s="1"/>
  <c r="K4287" i="1"/>
  <c r="M625" i="1"/>
  <c r="G10378" i="1"/>
  <c r="L8826" i="1"/>
  <c r="M8826" i="1" s="1"/>
  <c r="K8827" i="1"/>
  <c r="K6833" i="1"/>
  <c r="G7378" i="1"/>
  <c r="K7378" i="1" s="1"/>
  <c r="K626" i="1"/>
  <c r="L625" i="1"/>
  <c r="G67" i="1"/>
  <c r="K67" i="1" s="1"/>
  <c r="F68" i="1"/>
  <c r="L7165" i="1"/>
  <c r="K7166" i="1"/>
  <c r="L7059" i="1"/>
  <c r="M7059" i="1" s="1"/>
  <c r="K7060" i="1"/>
  <c r="L3285" i="1"/>
  <c r="L5838" i="1"/>
  <c r="K5839" i="1"/>
  <c r="G2285" i="1"/>
  <c r="L3397" i="1"/>
  <c r="M3397" i="1" s="1"/>
  <c r="M6277" i="1"/>
  <c r="H5948" i="1"/>
  <c r="H8172" i="1"/>
  <c r="G8172" i="1"/>
  <c r="F8173" i="1"/>
  <c r="G276" i="1"/>
  <c r="H276" i="1"/>
  <c r="L1066" i="1"/>
  <c r="M1066" i="1" s="1"/>
  <c r="K1067" i="1"/>
  <c r="L3064" i="1"/>
  <c r="M3064" i="1" s="1"/>
  <c r="K3065" i="1"/>
  <c r="L1620" i="1"/>
  <c r="M1620" i="1" s="1"/>
  <c r="K1621" i="1"/>
  <c r="H625" i="1"/>
  <c r="L1155" i="1"/>
  <c r="M1155" i="1" s="1"/>
  <c r="K1156" i="1"/>
  <c r="G10169" i="1"/>
  <c r="F10170" i="1" s="1"/>
  <c r="G2511" i="1"/>
  <c r="K2511" i="1" s="1"/>
  <c r="F2512" i="1"/>
  <c r="G4505" i="1"/>
  <c r="F4506" i="1"/>
  <c r="G2066" i="1"/>
  <c r="F2067" i="1" s="1"/>
  <c r="G2624" i="1"/>
  <c r="K2624" i="1" s="1"/>
  <c r="F2625" i="1"/>
  <c r="G9722" i="1"/>
  <c r="F9723" i="1"/>
  <c r="H9831" i="1"/>
  <c r="L2283" i="1"/>
  <c r="M2283" i="1" s="1"/>
  <c r="K2284" i="1"/>
  <c r="H6833" i="1"/>
  <c r="K10608" i="1"/>
  <c r="L10607" i="1"/>
  <c r="M10607" i="1" s="1"/>
  <c r="L10377" i="1"/>
  <c r="M10377" i="1" s="1"/>
  <c r="K10378" i="1"/>
  <c r="K8172" i="1"/>
  <c r="L8171" i="1"/>
  <c r="H3510" i="1"/>
  <c r="M1289" i="1"/>
  <c r="M66" i="1"/>
  <c r="H4288" i="1"/>
  <c r="G4288" i="1"/>
  <c r="F4289" i="1" s="1"/>
  <c r="K5280" i="1"/>
  <c r="L5279" i="1"/>
  <c r="M5279" i="1" s="1"/>
  <c r="H3953" i="1"/>
  <c r="G5839" i="1"/>
  <c r="F5840" i="1"/>
  <c r="K842" i="1"/>
  <c r="L841" i="1"/>
  <c r="M841" i="1" s="1"/>
  <c r="G166" i="1"/>
  <c r="F167" i="1" s="1"/>
  <c r="L10714" i="1"/>
  <c r="M10714" i="1" s="1"/>
  <c r="K10715" i="1"/>
  <c r="G6494" i="1"/>
  <c r="H6494" i="1" s="1"/>
  <c r="L9495" i="1"/>
  <c r="M9495" i="1" s="1"/>
  <c r="K9496" i="1"/>
  <c r="L7611" i="1"/>
  <c r="M7611" i="1" s="1"/>
  <c r="K7612" i="1"/>
  <c r="L4397" i="1"/>
  <c r="M4397" i="1" s="1"/>
  <c r="K4398" i="1"/>
  <c r="K8283" i="1"/>
  <c r="L8282" i="1"/>
  <c r="M8282" i="1" s="1"/>
  <c r="L9390" i="1"/>
  <c r="M9390" i="1" s="1"/>
  <c r="K9391" i="1"/>
  <c r="H4621" i="1"/>
  <c r="H8504" i="1"/>
  <c r="G8504" i="1"/>
  <c r="F8505" i="1"/>
  <c r="H6277" i="1"/>
  <c r="M8171" i="1"/>
  <c r="L510" i="1"/>
  <c r="M510" i="1" s="1"/>
  <c r="K511" i="1"/>
  <c r="H2400" i="1"/>
  <c r="H9391" i="1"/>
  <c r="G10716" i="1"/>
  <c r="F10717" i="1" s="1"/>
  <c r="F10045" i="1"/>
  <c r="L1401" i="1"/>
  <c r="H1844" i="1"/>
  <c r="G1844" i="1"/>
  <c r="L3175" i="1"/>
  <c r="M3175" i="1" s="1"/>
  <c r="K3176" i="1"/>
  <c r="K9271" i="1"/>
  <c r="L9270" i="1"/>
  <c r="M9270" i="1" s="1"/>
  <c r="L7277" i="1"/>
  <c r="M7277" i="1" s="1"/>
  <c r="H5508" i="1"/>
  <c r="G5508" i="1"/>
  <c r="K5508" i="1" s="1"/>
  <c r="F5509" i="1"/>
  <c r="K7730" i="1"/>
  <c r="H8395" i="1"/>
  <c r="L6730" i="1"/>
  <c r="M6730" i="1" s="1"/>
  <c r="K6731" i="1"/>
  <c r="L1515" i="1"/>
  <c r="M1515" i="1" s="1"/>
  <c r="K1516" i="1"/>
  <c r="M2510" i="1"/>
  <c r="H511" i="1"/>
  <c r="H6063" i="1"/>
  <c r="G6063" i="1"/>
  <c r="F6064" i="1"/>
  <c r="G1402" i="1"/>
  <c r="F1403" i="1"/>
  <c r="F10269" i="1"/>
  <c r="H3845" i="1"/>
  <c r="M2623" i="1"/>
  <c r="H3286" i="1"/>
  <c r="G3286" i="1"/>
  <c r="K3286" i="1" s="1"/>
  <c r="F3287" i="1"/>
  <c r="H1517" i="1"/>
  <c r="G1517" i="1"/>
  <c r="F1518" i="1" s="1"/>
  <c r="K1724" i="1"/>
  <c r="M9721" i="1"/>
  <c r="K6940" i="1"/>
  <c r="G8948" i="1"/>
  <c r="F8949" i="1"/>
  <c r="H8948" i="1"/>
  <c r="L4727" i="1"/>
  <c r="M4727" i="1" s="1"/>
  <c r="K4728" i="1"/>
  <c r="H6941" i="1"/>
  <c r="G6941" i="1"/>
  <c r="F6942" i="1"/>
  <c r="K4621" i="1"/>
  <c r="L4620" i="1"/>
  <c r="M4620" i="1" s="1"/>
  <c r="G4938" i="1"/>
  <c r="L2165" i="1"/>
  <c r="M2165" i="1" s="1"/>
  <c r="H6940" i="1"/>
  <c r="K8606" i="1"/>
  <c r="L8605" i="1"/>
  <c r="M8605" i="1" s="1"/>
  <c r="F10945" i="1"/>
  <c r="H66" i="1"/>
  <c r="F4058" i="1"/>
  <c r="F9497" i="1"/>
  <c r="M5838" i="1"/>
  <c r="M5162" i="1"/>
  <c r="H6493" i="1"/>
  <c r="F3398" i="1"/>
  <c r="F7499" i="1"/>
  <c r="K2847" i="1"/>
  <c r="L2846" i="1"/>
  <c r="M2846" i="1" s="1"/>
  <c r="G7278" i="1"/>
  <c r="F7279" i="1"/>
  <c r="H7278" i="1"/>
  <c r="F6278" i="1"/>
  <c r="H8171" i="1"/>
  <c r="L953" i="1"/>
  <c r="M953" i="1" s="1"/>
  <c r="K954" i="1"/>
  <c r="F9392" i="1"/>
  <c r="M1843" i="1"/>
  <c r="K10944" i="1"/>
  <c r="L3952" i="1"/>
  <c r="M3952" i="1" s="1"/>
  <c r="K3953" i="1"/>
  <c r="K9722" i="1"/>
  <c r="L9721" i="1"/>
  <c r="M5507" i="1"/>
  <c r="H2846" i="1"/>
  <c r="H2510" i="1"/>
  <c r="F4729" i="1"/>
  <c r="H4504" i="1"/>
  <c r="H2065" i="1"/>
  <c r="M1401" i="1"/>
  <c r="F6618" i="1"/>
  <c r="H10268" i="1"/>
  <c r="H2623" i="1"/>
  <c r="F1622" i="1"/>
  <c r="M3285" i="1"/>
  <c r="F7837" i="1"/>
  <c r="F955" i="1"/>
  <c r="F7061" i="1"/>
  <c r="M7165" i="1"/>
  <c r="H9721" i="1"/>
  <c r="F10833" i="1"/>
  <c r="L67" i="1" l="1"/>
  <c r="G402" i="1"/>
  <c r="F403" i="1"/>
  <c r="H402" i="1"/>
  <c r="G3066" i="1"/>
  <c r="F3067" i="1" s="1"/>
  <c r="G7953" i="1"/>
  <c r="F7954" i="1"/>
  <c r="L5508" i="1"/>
  <c r="L2511" i="1"/>
  <c r="G8608" i="1"/>
  <c r="H4400" i="1"/>
  <c r="G4400" i="1"/>
  <c r="F4401" i="1"/>
  <c r="G9615" i="1"/>
  <c r="F9616" i="1" s="1"/>
  <c r="G844" i="1"/>
  <c r="F845" i="1"/>
  <c r="G5065" i="1"/>
  <c r="F5066" i="1"/>
  <c r="H5065" i="1"/>
  <c r="G1518" i="1"/>
  <c r="F1519" i="1"/>
  <c r="L2624" i="1"/>
  <c r="G10170" i="1"/>
  <c r="F10171" i="1"/>
  <c r="H10170" i="1"/>
  <c r="L7378" i="1"/>
  <c r="H3512" i="1"/>
  <c r="G3512" i="1"/>
  <c r="G3847" i="1"/>
  <c r="F3848" i="1"/>
  <c r="G513" i="1"/>
  <c r="F514" i="1" s="1"/>
  <c r="H2732" i="1"/>
  <c r="G2732" i="1"/>
  <c r="F2733" i="1"/>
  <c r="G3178" i="1"/>
  <c r="F3179" i="1" s="1"/>
  <c r="G1726" i="1"/>
  <c r="F1727" i="1" s="1"/>
  <c r="L3286" i="1"/>
  <c r="G10717" i="1"/>
  <c r="H10717" i="1" s="1"/>
  <c r="H167" i="1"/>
  <c r="G167" i="1"/>
  <c r="G4289" i="1"/>
  <c r="F4290" i="1"/>
  <c r="H2067" i="1"/>
  <c r="G2067" i="1"/>
  <c r="G5397" i="1"/>
  <c r="F5398" i="1" s="1"/>
  <c r="H4729" i="1"/>
  <c r="G4729" i="1"/>
  <c r="F4730" i="1"/>
  <c r="L954" i="1"/>
  <c r="M954" i="1" s="1"/>
  <c r="H10945" i="1"/>
  <c r="G10945" i="1"/>
  <c r="K843" i="1"/>
  <c r="L842" i="1"/>
  <c r="M842" i="1" s="1"/>
  <c r="L1156" i="1"/>
  <c r="L6833" i="1"/>
  <c r="M6833" i="1" s="1"/>
  <c r="L10168" i="1"/>
  <c r="M10168" i="1" s="1"/>
  <c r="K10169" i="1"/>
  <c r="K2731" i="1"/>
  <c r="L2730" i="1"/>
  <c r="M2730" i="1" s="1"/>
  <c r="L5063" i="1"/>
  <c r="M5063" i="1" s="1"/>
  <c r="K5064" i="1"/>
  <c r="M626" i="1"/>
  <c r="H7061" i="1"/>
  <c r="G7061" i="1"/>
  <c r="H3398" i="1"/>
  <c r="G3398" i="1"/>
  <c r="F3399" i="1"/>
  <c r="K4622" i="1"/>
  <c r="L4621" i="1"/>
  <c r="M4621" i="1" s="1"/>
  <c r="L4728" i="1"/>
  <c r="M4728" i="1" s="1"/>
  <c r="K4729" i="1"/>
  <c r="K7731" i="1"/>
  <c r="L7730" i="1"/>
  <c r="M7730" i="1" s="1"/>
  <c r="L9271" i="1"/>
  <c r="L511" i="1"/>
  <c r="M511" i="1" s="1"/>
  <c r="K512" i="1"/>
  <c r="H5840" i="1"/>
  <c r="G5840" i="1"/>
  <c r="F5841" i="1"/>
  <c r="L5280" i="1"/>
  <c r="M5280" i="1" s="1"/>
  <c r="L2284" i="1"/>
  <c r="M2284" i="1" s="1"/>
  <c r="K2285" i="1"/>
  <c r="H2625" i="1"/>
  <c r="G2625" i="1"/>
  <c r="G4506" i="1"/>
  <c r="F4507" i="1" s="1"/>
  <c r="L5839" i="1"/>
  <c r="M5839" i="1" s="1"/>
  <c r="K5840" i="1"/>
  <c r="L626" i="1"/>
  <c r="L2953" i="1"/>
  <c r="M2953" i="1" s="1"/>
  <c r="K2954" i="1"/>
  <c r="G8716" i="1"/>
  <c r="H8716" i="1" s="1"/>
  <c r="L275" i="1"/>
  <c r="M275" i="1" s="1"/>
  <c r="K276" i="1"/>
  <c r="K6388" i="1"/>
  <c r="L6387" i="1"/>
  <c r="M6387" i="1" s="1"/>
  <c r="L2065" i="1"/>
  <c r="M2065" i="1" s="1"/>
  <c r="K2066" i="1"/>
  <c r="G6834" i="1"/>
  <c r="K6834" i="1" s="1"/>
  <c r="F6835" i="1"/>
  <c r="F2167" i="1"/>
  <c r="G2166" i="1"/>
  <c r="G7614" i="1"/>
  <c r="F7615" i="1"/>
  <c r="L4057" i="1"/>
  <c r="M4057" i="1" s="1"/>
  <c r="L8395" i="1"/>
  <c r="M8395" i="1" s="1"/>
  <c r="K8396" i="1"/>
  <c r="G10609" i="1"/>
  <c r="G2848" i="1"/>
  <c r="L3733" i="1"/>
  <c r="M3733" i="1" s="1"/>
  <c r="K3734" i="1"/>
  <c r="H9833" i="1"/>
  <c r="G9833" i="1"/>
  <c r="G3735" i="1"/>
  <c r="F3736" i="1" s="1"/>
  <c r="L3953" i="1"/>
  <c r="M3953" i="1" s="1"/>
  <c r="K3954" i="1"/>
  <c r="G7279" i="1"/>
  <c r="H7279" i="1"/>
  <c r="F7280" i="1"/>
  <c r="L8606" i="1"/>
  <c r="M8606" i="1" s="1"/>
  <c r="K8607" i="1"/>
  <c r="L1724" i="1"/>
  <c r="M1724" i="1" s="1"/>
  <c r="K1725" i="1"/>
  <c r="G6064" i="1"/>
  <c r="F6065" i="1" s="1"/>
  <c r="G5509" i="1"/>
  <c r="K5509" i="1" s="1"/>
  <c r="F5510" i="1"/>
  <c r="F10046" i="1"/>
  <c r="G10045" i="1"/>
  <c r="H10045" i="1"/>
  <c r="L10715" i="1"/>
  <c r="M10715" i="1" s="1"/>
  <c r="K10716" i="1"/>
  <c r="M2624" i="1"/>
  <c r="L7166" i="1"/>
  <c r="K7167" i="1"/>
  <c r="L4287" i="1"/>
  <c r="M4287" i="1" s="1"/>
  <c r="K4288" i="1"/>
  <c r="G5281" i="1"/>
  <c r="F5282" i="1"/>
  <c r="H5281" i="1"/>
  <c r="H8607" i="1"/>
  <c r="L165" i="1"/>
  <c r="M165" i="1" s="1"/>
  <c r="K166" i="1"/>
  <c r="L5728" i="1"/>
  <c r="M5728" i="1" s="1"/>
  <c r="K5729" i="1"/>
  <c r="L7951" i="1"/>
  <c r="M7951" i="1" s="1"/>
  <c r="K7952" i="1"/>
  <c r="H5396" i="1"/>
  <c r="H9937" i="1"/>
  <c r="G9937" i="1"/>
  <c r="F9938" i="1"/>
  <c r="H7167" i="1"/>
  <c r="G7167" i="1"/>
  <c r="F7168" i="1"/>
  <c r="H1956" i="1"/>
  <c r="G1956" i="1"/>
  <c r="F1957" i="1" s="1"/>
  <c r="G8061" i="1"/>
  <c r="F8062" i="1" s="1"/>
  <c r="G8285" i="1"/>
  <c r="F8286" i="1"/>
  <c r="H4399" i="1"/>
  <c r="G1291" i="1"/>
  <c r="G5730" i="1"/>
  <c r="F5731" i="1" s="1"/>
  <c r="H3065" i="1"/>
  <c r="H843" i="1"/>
  <c r="H5064" i="1"/>
  <c r="G4166" i="1"/>
  <c r="F4167" i="1" s="1"/>
  <c r="G5950" i="1"/>
  <c r="F5951" i="1" s="1"/>
  <c r="G1069" i="1"/>
  <c r="F1070" i="1"/>
  <c r="H3846" i="1"/>
  <c r="G6618" i="1"/>
  <c r="F6619" i="1"/>
  <c r="H955" i="1"/>
  <c r="G955" i="1"/>
  <c r="F956" i="1"/>
  <c r="F10270" i="1"/>
  <c r="G10269" i="1"/>
  <c r="L1516" i="1"/>
  <c r="M1516" i="1" s="1"/>
  <c r="K1517" i="1"/>
  <c r="M5508" i="1"/>
  <c r="L3176" i="1"/>
  <c r="M3176" i="1" s="1"/>
  <c r="K3177" i="1"/>
  <c r="H10716" i="1"/>
  <c r="L9391" i="1"/>
  <c r="M9391" i="1" s="1"/>
  <c r="L7612" i="1"/>
  <c r="M7612" i="1" s="1"/>
  <c r="K7613" i="1"/>
  <c r="H5839" i="1"/>
  <c r="L8172" i="1"/>
  <c r="H2624" i="1"/>
  <c r="H4505" i="1"/>
  <c r="H10169" i="1"/>
  <c r="F277" i="1"/>
  <c r="L8827" i="1"/>
  <c r="M8827" i="1" s="1"/>
  <c r="L9613" i="1"/>
  <c r="M9613" i="1" s="1"/>
  <c r="K9614" i="1"/>
  <c r="M9271" i="1"/>
  <c r="H7613" i="1"/>
  <c r="L4504" i="1"/>
  <c r="M4504" i="1" s="1"/>
  <c r="K4505" i="1"/>
  <c r="K6171" i="1"/>
  <c r="L6170" i="1"/>
  <c r="M6170" i="1" s="1"/>
  <c r="H5605" i="1"/>
  <c r="H10608" i="1"/>
  <c r="L732" i="1"/>
  <c r="M732" i="1" s="1"/>
  <c r="K733" i="1"/>
  <c r="M7166" i="1"/>
  <c r="L3606" i="1"/>
  <c r="M3606" i="1" s="1"/>
  <c r="K3607" i="1"/>
  <c r="H9832" i="1"/>
  <c r="K5396" i="1"/>
  <c r="G7837" i="1"/>
  <c r="F7838" i="1" s="1"/>
  <c r="L9722" i="1"/>
  <c r="G9497" i="1"/>
  <c r="F9498" i="1" s="1"/>
  <c r="L9496" i="1"/>
  <c r="M9496" i="1" s="1"/>
  <c r="K9497" i="1"/>
  <c r="L10378" i="1"/>
  <c r="K10609" i="1"/>
  <c r="L10608" i="1"/>
  <c r="M10608" i="1" s="1"/>
  <c r="L10044" i="1"/>
  <c r="M10044" i="1" s="1"/>
  <c r="K10045" i="1"/>
  <c r="L8059" i="1"/>
  <c r="M8059" i="1" s="1"/>
  <c r="K8060" i="1"/>
  <c r="K9936" i="1"/>
  <c r="L9935" i="1"/>
  <c r="M9935" i="1" s="1"/>
  <c r="K8715" i="1"/>
  <c r="K8504" i="1"/>
  <c r="L8503" i="1"/>
  <c r="M8503" i="1" s="1"/>
  <c r="L6062" i="1"/>
  <c r="M6062" i="1" s="1"/>
  <c r="K6063" i="1"/>
  <c r="G5606" i="1"/>
  <c r="K6494" i="1"/>
  <c r="L6493" i="1"/>
  <c r="M6493" i="1" s="1"/>
  <c r="M1156" i="1"/>
  <c r="K1844" i="1"/>
  <c r="G6389" i="1"/>
  <c r="F6390" i="1" s="1"/>
  <c r="L1954" i="1"/>
  <c r="M1954" i="1" s="1"/>
  <c r="K1955" i="1"/>
  <c r="H5164" i="1"/>
  <c r="F5165" i="1"/>
  <c r="G5164" i="1"/>
  <c r="G4623" i="1"/>
  <c r="F4624" i="1"/>
  <c r="H734" i="1"/>
  <c r="G734" i="1"/>
  <c r="F735" i="1"/>
  <c r="H4842" i="1"/>
  <c r="G4842" i="1"/>
  <c r="F4843" i="1" s="1"/>
  <c r="H9171" i="1"/>
  <c r="G9171" i="1"/>
  <c r="F9172" i="1" s="1"/>
  <c r="K10945" i="1"/>
  <c r="L10944" i="1"/>
  <c r="M10944" i="1" s="1"/>
  <c r="H6278" i="1"/>
  <c r="G6278" i="1"/>
  <c r="F6279" i="1"/>
  <c r="H4058" i="1"/>
  <c r="G4058" i="1"/>
  <c r="K4938" i="1"/>
  <c r="G8949" i="1"/>
  <c r="F8950" i="1" s="1"/>
  <c r="H8949" i="1"/>
  <c r="G1403" i="1"/>
  <c r="F1404" i="1" s="1"/>
  <c r="L6731" i="1"/>
  <c r="M6731" i="1" s="1"/>
  <c r="G9723" i="1"/>
  <c r="F9724" i="1" s="1"/>
  <c r="G2512" i="1"/>
  <c r="F2513" i="1" s="1"/>
  <c r="H68" i="1"/>
  <c r="G68" i="1"/>
  <c r="K68" i="1" s="1"/>
  <c r="F69" i="1"/>
  <c r="M7378" i="1"/>
  <c r="M10378" i="1"/>
  <c r="K9170" i="1"/>
  <c r="L9169" i="1"/>
  <c r="M9169" i="1" s="1"/>
  <c r="F3609" i="1"/>
  <c r="H3608" i="1"/>
  <c r="G3608" i="1"/>
  <c r="L3845" i="1"/>
  <c r="M3845" i="1" s="1"/>
  <c r="K3846" i="1"/>
  <c r="L5948" i="1"/>
  <c r="M5948" i="1" s="1"/>
  <c r="K5949" i="1"/>
  <c r="L2400" i="1"/>
  <c r="M2400" i="1" s="1"/>
  <c r="K2401" i="1"/>
  <c r="G9272" i="1"/>
  <c r="K9272" i="1" s="1"/>
  <c r="L7498" i="1"/>
  <c r="M7498" i="1" s="1"/>
  <c r="G8828" i="1"/>
  <c r="L3510" i="1"/>
  <c r="M3510" i="1" s="1"/>
  <c r="K3511" i="1"/>
  <c r="H3177" i="1"/>
  <c r="H1725" i="1"/>
  <c r="H1156" i="1"/>
  <c r="K5163" i="1"/>
  <c r="H512" i="1"/>
  <c r="K1290" i="1"/>
  <c r="G10833" i="1"/>
  <c r="F10834" i="1" s="1"/>
  <c r="G1622" i="1"/>
  <c r="F1623" i="1"/>
  <c r="L2847" i="1"/>
  <c r="K2848" i="1"/>
  <c r="H4938" i="1"/>
  <c r="H6942" i="1"/>
  <c r="G6942" i="1"/>
  <c r="K8948" i="1"/>
  <c r="H3287" i="1"/>
  <c r="G3287" i="1"/>
  <c r="F3288" i="1"/>
  <c r="K7278" i="1"/>
  <c r="H8505" i="1"/>
  <c r="G8505" i="1"/>
  <c r="F8506" i="1"/>
  <c r="K8284" i="1"/>
  <c r="L8283" i="1"/>
  <c r="M8283" i="1" s="1"/>
  <c r="H166" i="1"/>
  <c r="M9722" i="1"/>
  <c r="H2066" i="1"/>
  <c r="M2511" i="1"/>
  <c r="L1621" i="1"/>
  <c r="M1621" i="1" s="1"/>
  <c r="K1622" i="1"/>
  <c r="H8173" i="1"/>
  <c r="G8173" i="1"/>
  <c r="F8174" i="1"/>
  <c r="H2285" i="1"/>
  <c r="M67" i="1"/>
  <c r="F7379" i="1"/>
  <c r="H10378" i="1"/>
  <c r="L4840" i="1"/>
  <c r="M4840" i="1" s="1"/>
  <c r="K4841" i="1"/>
  <c r="L5605" i="1"/>
  <c r="M5605" i="1" s="1"/>
  <c r="K5606" i="1"/>
  <c r="K9062" i="1"/>
  <c r="L9061" i="1"/>
  <c r="M9061" i="1" s="1"/>
  <c r="H6172" i="1"/>
  <c r="G6172" i="1"/>
  <c r="F6173" i="1" s="1"/>
  <c r="H2731" i="1"/>
  <c r="H2954" i="1"/>
  <c r="F1157" i="1"/>
  <c r="F10501" i="1"/>
  <c r="K10500" i="1"/>
  <c r="G9392" i="1"/>
  <c r="K9392" i="1" s="1"/>
  <c r="F9393" i="1"/>
  <c r="H9392" i="1"/>
  <c r="G7499" i="1"/>
  <c r="H7499" i="1" s="1"/>
  <c r="F7500" i="1"/>
  <c r="F4939" i="1"/>
  <c r="L6940" i="1"/>
  <c r="M6940" i="1" s="1"/>
  <c r="K6941" i="1"/>
  <c r="M3286" i="1"/>
  <c r="H1402" i="1"/>
  <c r="F1845" i="1"/>
  <c r="K1402" i="1"/>
  <c r="L4398" i="1"/>
  <c r="M4398" i="1" s="1"/>
  <c r="K4399" i="1"/>
  <c r="F6495" i="1"/>
  <c r="H9722" i="1"/>
  <c r="H2511" i="1"/>
  <c r="L3065" i="1"/>
  <c r="M3065" i="1" s="1"/>
  <c r="K3066" i="1"/>
  <c r="L1067" i="1"/>
  <c r="M1067" i="1" s="1"/>
  <c r="K1068" i="1"/>
  <c r="M8172" i="1"/>
  <c r="F2286" i="1"/>
  <c r="L7060" i="1"/>
  <c r="M7060" i="1" s="1"/>
  <c r="K7061" i="1"/>
  <c r="H67" i="1"/>
  <c r="H7378" i="1"/>
  <c r="F10379" i="1"/>
  <c r="F3955" i="1"/>
  <c r="L10268" i="1"/>
  <c r="M10268" i="1" s="1"/>
  <c r="K10269" i="1"/>
  <c r="L6617" i="1"/>
  <c r="M6617" i="1" s="1"/>
  <c r="K6618" i="1"/>
  <c r="K7837" i="1"/>
  <c r="L7836" i="1"/>
  <c r="M7836" i="1" s="1"/>
  <c r="L400" i="1"/>
  <c r="M400" i="1" s="1"/>
  <c r="K401" i="1"/>
  <c r="K9832" i="1"/>
  <c r="L9831" i="1"/>
  <c r="M9831" i="1" s="1"/>
  <c r="F2955" i="1"/>
  <c r="F6732" i="1"/>
  <c r="M2847" i="1"/>
  <c r="F7732" i="1"/>
  <c r="H10500" i="1"/>
  <c r="L4164" i="1"/>
  <c r="M4164" i="1" s="1"/>
  <c r="K4165" i="1"/>
  <c r="H3511" i="1"/>
  <c r="H9614" i="1"/>
  <c r="H7952" i="1"/>
  <c r="F2402" i="1"/>
  <c r="F627" i="1"/>
  <c r="F9063" i="1"/>
  <c r="F8397" i="1"/>
  <c r="G1404" i="1" l="1"/>
  <c r="F1405" i="1" s="1"/>
  <c r="G3736" i="1"/>
  <c r="G4507" i="1"/>
  <c r="F4508" i="1" s="1"/>
  <c r="G9616" i="1"/>
  <c r="F9617" i="1" s="1"/>
  <c r="H3067" i="1"/>
  <c r="G3067" i="1"/>
  <c r="F3068" i="1"/>
  <c r="L68" i="1"/>
  <c r="G8950" i="1"/>
  <c r="F8951" i="1" s="1"/>
  <c r="H8062" i="1"/>
  <c r="G8062" i="1"/>
  <c r="F8063" i="1"/>
  <c r="L6834" i="1"/>
  <c r="L9392" i="1"/>
  <c r="L9272" i="1"/>
  <c r="G9172" i="1"/>
  <c r="F9173" i="1"/>
  <c r="H6390" i="1"/>
  <c r="G6390" i="1"/>
  <c r="G1957" i="1"/>
  <c r="F1958" i="1" s="1"/>
  <c r="G514" i="1"/>
  <c r="F515" i="1" s="1"/>
  <c r="H6173" i="1"/>
  <c r="G6173" i="1"/>
  <c r="F6174" i="1"/>
  <c r="G2513" i="1"/>
  <c r="F2514" i="1" s="1"/>
  <c r="G9498" i="1"/>
  <c r="F9499" i="1" s="1"/>
  <c r="G10834" i="1"/>
  <c r="F10835" i="1"/>
  <c r="H9724" i="1"/>
  <c r="G9724" i="1"/>
  <c r="F9725" i="1"/>
  <c r="G5731" i="1"/>
  <c r="H5731" i="1" s="1"/>
  <c r="F5732" i="1"/>
  <c r="L5509" i="1"/>
  <c r="G5398" i="1"/>
  <c r="F5399" i="1" s="1"/>
  <c r="H4843" i="1"/>
  <c r="G4843" i="1"/>
  <c r="F4844" i="1"/>
  <c r="H7838" i="1"/>
  <c r="G7838" i="1"/>
  <c r="F7839" i="1"/>
  <c r="G5951" i="1"/>
  <c r="F5952" i="1" s="1"/>
  <c r="G6065" i="1"/>
  <c r="F6066" i="1" s="1"/>
  <c r="G1727" i="1"/>
  <c r="F1728" i="1"/>
  <c r="G4167" i="1"/>
  <c r="F4168" i="1" s="1"/>
  <c r="G3179" i="1"/>
  <c r="F3180" i="1" s="1"/>
  <c r="L4399" i="1"/>
  <c r="M4399" i="1" s="1"/>
  <c r="K4400" i="1"/>
  <c r="L6941" i="1"/>
  <c r="M6941" i="1" s="1"/>
  <c r="K6942" i="1"/>
  <c r="G5165" i="1"/>
  <c r="L5396" i="1"/>
  <c r="M5396" i="1" s="1"/>
  <c r="K5397" i="1"/>
  <c r="L166" i="1"/>
  <c r="M166" i="1" s="1"/>
  <c r="K167" i="1"/>
  <c r="L10716" i="1"/>
  <c r="M10716" i="1" s="1"/>
  <c r="K10717" i="1"/>
  <c r="L5840" i="1"/>
  <c r="K4623" i="1"/>
  <c r="L4622" i="1"/>
  <c r="M4622" i="1" s="1"/>
  <c r="K2512" i="1"/>
  <c r="K7838" i="1"/>
  <c r="L7837" i="1"/>
  <c r="G2286" i="1"/>
  <c r="F2287" i="1"/>
  <c r="H2286" i="1"/>
  <c r="G10501" i="1"/>
  <c r="F10502" i="1"/>
  <c r="H10501" i="1"/>
  <c r="L9062" i="1"/>
  <c r="M9062" i="1" s="1"/>
  <c r="K10833" i="1"/>
  <c r="F3610" i="1"/>
  <c r="H3609" i="1"/>
  <c r="G3609" i="1"/>
  <c r="G4624" i="1"/>
  <c r="F4625" i="1" s="1"/>
  <c r="K8505" i="1"/>
  <c r="L8504" i="1"/>
  <c r="M8504" i="1" s="1"/>
  <c r="L9497" i="1"/>
  <c r="M9497" i="1" s="1"/>
  <c r="K9498" i="1"/>
  <c r="M7837" i="1"/>
  <c r="L4505" i="1"/>
  <c r="M4505" i="1" s="1"/>
  <c r="K4506" i="1"/>
  <c r="L1517" i="1"/>
  <c r="M1517" i="1" s="1"/>
  <c r="K1518" i="1"/>
  <c r="G1070" i="1"/>
  <c r="F1071" i="1" s="1"/>
  <c r="L7167" i="1"/>
  <c r="G7280" i="1"/>
  <c r="F7281" i="1"/>
  <c r="H7280" i="1"/>
  <c r="K844" i="1"/>
  <c r="L843" i="1"/>
  <c r="M843" i="1" s="1"/>
  <c r="H3848" i="1"/>
  <c r="G3848" i="1"/>
  <c r="F3849" i="1"/>
  <c r="H8397" i="1"/>
  <c r="G8397" i="1"/>
  <c r="G7732" i="1"/>
  <c r="F7733" i="1" s="1"/>
  <c r="L10269" i="1"/>
  <c r="G3955" i="1"/>
  <c r="F3956" i="1" s="1"/>
  <c r="L1402" i="1"/>
  <c r="M1402" i="1" s="1"/>
  <c r="K1403" i="1"/>
  <c r="G9393" i="1"/>
  <c r="F9394" i="1" s="1"/>
  <c r="G8174" i="1"/>
  <c r="F8175" i="1" s="1"/>
  <c r="L7278" i="1"/>
  <c r="M7278" i="1" s="1"/>
  <c r="K7279" i="1"/>
  <c r="H3288" i="1"/>
  <c r="G3288" i="1"/>
  <c r="F3289" i="1"/>
  <c r="H10833" i="1"/>
  <c r="L5163" i="1"/>
  <c r="M5163" i="1" s="1"/>
  <c r="K5164" i="1"/>
  <c r="M9272" i="1"/>
  <c r="L5949" i="1"/>
  <c r="M5949" i="1" s="1"/>
  <c r="K5950" i="1"/>
  <c r="H9723" i="1"/>
  <c r="H6279" i="1"/>
  <c r="G6279" i="1"/>
  <c r="F6280" i="1"/>
  <c r="L1955" i="1"/>
  <c r="M1955" i="1" s="1"/>
  <c r="K1956" i="1"/>
  <c r="K8716" i="1"/>
  <c r="L8715" i="1"/>
  <c r="M8715" i="1" s="1"/>
  <c r="L10045" i="1"/>
  <c r="H9497" i="1"/>
  <c r="K9723" i="1"/>
  <c r="H7837" i="1"/>
  <c r="L3607" i="1"/>
  <c r="M3607" i="1" s="1"/>
  <c r="K3608" i="1"/>
  <c r="K8828" i="1"/>
  <c r="G956" i="1"/>
  <c r="F957" i="1" s="1"/>
  <c r="H8061" i="1"/>
  <c r="G9938" i="1"/>
  <c r="F9939" i="1" s="1"/>
  <c r="G5282" i="1"/>
  <c r="H5282" i="1" s="1"/>
  <c r="H6064" i="1"/>
  <c r="F10610" i="1"/>
  <c r="K2166" i="1"/>
  <c r="L6388" i="1"/>
  <c r="M6388" i="1" s="1"/>
  <c r="K6389" i="1"/>
  <c r="L2285" i="1"/>
  <c r="M2285" i="1" s="1"/>
  <c r="K2286" i="1"/>
  <c r="L512" i="1"/>
  <c r="M512" i="1" s="1"/>
  <c r="K513" i="1"/>
  <c r="K7732" i="1"/>
  <c r="L7731" i="1"/>
  <c r="M7731" i="1" s="1"/>
  <c r="G3399" i="1"/>
  <c r="F3400" i="1" s="1"/>
  <c r="F10718" i="1"/>
  <c r="H1726" i="1"/>
  <c r="G5066" i="1"/>
  <c r="G4401" i="1"/>
  <c r="F4402" i="1" s="1"/>
  <c r="H3066" i="1"/>
  <c r="G9063" i="1"/>
  <c r="F9064" i="1" s="1"/>
  <c r="G6732" i="1"/>
  <c r="F6733" i="1"/>
  <c r="L1068" i="1"/>
  <c r="M1068" i="1" s="1"/>
  <c r="K1069" i="1"/>
  <c r="H1845" i="1"/>
  <c r="G1845" i="1"/>
  <c r="F1846" i="1"/>
  <c r="F4940" i="1"/>
  <c r="H4939" i="1"/>
  <c r="G4939" i="1"/>
  <c r="M9392" i="1"/>
  <c r="L2848" i="1"/>
  <c r="M2848" i="1" s="1"/>
  <c r="L1290" i="1"/>
  <c r="M1290" i="1" s="1"/>
  <c r="K1291" i="1"/>
  <c r="H8828" i="1"/>
  <c r="H9272" i="1"/>
  <c r="K9171" i="1"/>
  <c r="L9170" i="1"/>
  <c r="M9170" i="1" s="1"/>
  <c r="K6278" i="1"/>
  <c r="H4623" i="1"/>
  <c r="L6494" i="1"/>
  <c r="M6494" i="1" s="1"/>
  <c r="L9614" i="1"/>
  <c r="M9614" i="1" s="1"/>
  <c r="K9615" i="1"/>
  <c r="K8173" i="1"/>
  <c r="H1069" i="1"/>
  <c r="H5730" i="1"/>
  <c r="M10045" i="1"/>
  <c r="H3735" i="1"/>
  <c r="H10609" i="1"/>
  <c r="K4058" i="1"/>
  <c r="H2166" i="1"/>
  <c r="K3398" i="1"/>
  <c r="K955" i="1"/>
  <c r="H3847" i="1"/>
  <c r="G403" i="1"/>
  <c r="H403" i="1"/>
  <c r="F404" i="1"/>
  <c r="G627" i="1"/>
  <c r="F628" i="1"/>
  <c r="G2955" i="1"/>
  <c r="F2956" i="1"/>
  <c r="H2955" i="1"/>
  <c r="L6618" i="1"/>
  <c r="F10380" i="1"/>
  <c r="G10379" i="1"/>
  <c r="L5606" i="1"/>
  <c r="F8829" i="1"/>
  <c r="F9273" i="1"/>
  <c r="L6063" i="1"/>
  <c r="M6063" i="1" s="1"/>
  <c r="K6064" i="1"/>
  <c r="K9937" i="1"/>
  <c r="L9936" i="1"/>
  <c r="M9936" i="1" s="1"/>
  <c r="M10269" i="1"/>
  <c r="L5729" i="1"/>
  <c r="M5729" i="1" s="1"/>
  <c r="K5730" i="1"/>
  <c r="F10047" i="1"/>
  <c r="G10046" i="1"/>
  <c r="L1725" i="1"/>
  <c r="M1725" i="1" s="1"/>
  <c r="K1726" i="1"/>
  <c r="L8396" i="1"/>
  <c r="M8396" i="1" s="1"/>
  <c r="K8397" i="1"/>
  <c r="G2167" i="1"/>
  <c r="L276" i="1"/>
  <c r="M276" i="1" s="1"/>
  <c r="L2954" i="1"/>
  <c r="M2954" i="1" s="1"/>
  <c r="K2955" i="1"/>
  <c r="L5064" i="1"/>
  <c r="M5064" i="1" s="1"/>
  <c r="K5065" i="1"/>
  <c r="K2732" i="1"/>
  <c r="L2731" i="1"/>
  <c r="M2731" i="1" s="1"/>
  <c r="L10169" i="1"/>
  <c r="M10169" i="1" s="1"/>
  <c r="K10170" i="1"/>
  <c r="H4290" i="1"/>
  <c r="G4290" i="1"/>
  <c r="F4291" i="1"/>
  <c r="G845" i="1"/>
  <c r="F846" i="1" s="1"/>
  <c r="G2402" i="1"/>
  <c r="F2403" i="1" s="1"/>
  <c r="L3066" i="1"/>
  <c r="M3066" i="1" s="1"/>
  <c r="K3067" i="1"/>
  <c r="G7500" i="1"/>
  <c r="H7500" i="1" s="1"/>
  <c r="L1622" i="1"/>
  <c r="K8285" i="1"/>
  <c r="L8284" i="1"/>
  <c r="M8284" i="1" s="1"/>
  <c r="L8948" i="1"/>
  <c r="M8948" i="1" s="1"/>
  <c r="K8949" i="1"/>
  <c r="H1623" i="1"/>
  <c r="G1623" i="1"/>
  <c r="L2401" i="1"/>
  <c r="M2401" i="1" s="1"/>
  <c r="L3846" i="1"/>
  <c r="M3846" i="1" s="1"/>
  <c r="K3847" i="1"/>
  <c r="L4938" i="1"/>
  <c r="M4938" i="1" s="1"/>
  <c r="K4939" i="1"/>
  <c r="M5606" i="1"/>
  <c r="L10609" i="1"/>
  <c r="M10609" i="1" s="1"/>
  <c r="K6172" i="1"/>
  <c r="L6171" i="1"/>
  <c r="M6171" i="1" s="1"/>
  <c r="F278" i="1"/>
  <c r="G277" i="1"/>
  <c r="H10270" i="1"/>
  <c r="F10271" i="1"/>
  <c r="G10270" i="1"/>
  <c r="G6619" i="1"/>
  <c r="F6620" i="1" s="1"/>
  <c r="G8286" i="1"/>
  <c r="F8287" i="1" s="1"/>
  <c r="L7952" i="1"/>
  <c r="M7952" i="1" s="1"/>
  <c r="K7953" i="1"/>
  <c r="H5510" i="1"/>
  <c r="G5510" i="1"/>
  <c r="L3954" i="1"/>
  <c r="M3954" i="1" s="1"/>
  <c r="K3955" i="1"/>
  <c r="H7615" i="1"/>
  <c r="G7615" i="1"/>
  <c r="F7616" i="1"/>
  <c r="G6835" i="1"/>
  <c r="F6836" i="1" s="1"/>
  <c r="H4506" i="1"/>
  <c r="K5281" i="1"/>
  <c r="L4729" i="1"/>
  <c r="H5397" i="1"/>
  <c r="H3178" i="1"/>
  <c r="H513" i="1"/>
  <c r="G10171" i="1"/>
  <c r="G1519" i="1"/>
  <c r="F1520" i="1" s="1"/>
  <c r="H7954" i="1"/>
  <c r="G7954" i="1"/>
  <c r="F7955" i="1"/>
  <c r="L4165" i="1"/>
  <c r="M4165" i="1" s="1"/>
  <c r="K4166" i="1"/>
  <c r="K9833" i="1"/>
  <c r="L9832" i="1"/>
  <c r="M9832" i="1" s="1"/>
  <c r="L401" i="1"/>
  <c r="M401" i="1" s="1"/>
  <c r="K402" i="1"/>
  <c r="G6495" i="1"/>
  <c r="H6495" i="1" s="1"/>
  <c r="L4841" i="1"/>
  <c r="M4841" i="1" s="1"/>
  <c r="K4842" i="1"/>
  <c r="G8506" i="1"/>
  <c r="F8507" i="1" s="1"/>
  <c r="M1622" i="1"/>
  <c r="L3511" i="1"/>
  <c r="M3511" i="1" s="1"/>
  <c r="K3512" i="1"/>
  <c r="K7499" i="1"/>
  <c r="G69" i="1"/>
  <c r="K69" i="1" s="1"/>
  <c r="F70" i="1"/>
  <c r="H2512" i="1"/>
  <c r="H1403" i="1"/>
  <c r="L10945" i="1"/>
  <c r="M10945" i="1" s="1"/>
  <c r="H735" i="1"/>
  <c r="G735" i="1"/>
  <c r="F736" i="1"/>
  <c r="H6389" i="1"/>
  <c r="H5606" i="1"/>
  <c r="L8060" i="1"/>
  <c r="M8060" i="1" s="1"/>
  <c r="K8061" i="1"/>
  <c r="L3177" i="1"/>
  <c r="M3177" i="1" s="1"/>
  <c r="K3178" i="1"/>
  <c r="H10269" i="1"/>
  <c r="M6618" i="1"/>
  <c r="H5950" i="1"/>
  <c r="H1291" i="1"/>
  <c r="G7168" i="1"/>
  <c r="F7169" i="1"/>
  <c r="M5509" i="1"/>
  <c r="H2848" i="1"/>
  <c r="M6834" i="1"/>
  <c r="H5841" i="1"/>
  <c r="G5841" i="1"/>
  <c r="K5841" i="1" s="1"/>
  <c r="F5842" i="1"/>
  <c r="H4730" i="1"/>
  <c r="G4730" i="1"/>
  <c r="K4730" i="1" s="1"/>
  <c r="F4731" i="1"/>
  <c r="H4289" i="1"/>
  <c r="K3287" i="1"/>
  <c r="G2733" i="1"/>
  <c r="F2734" i="1" s="1"/>
  <c r="H844" i="1"/>
  <c r="F8609" i="1"/>
  <c r="L7061" i="1"/>
  <c r="M7061" i="1" s="1"/>
  <c r="L10500" i="1"/>
  <c r="M10500" i="1" s="1"/>
  <c r="K10501" i="1"/>
  <c r="H1157" i="1"/>
  <c r="G1157" i="1"/>
  <c r="F7380" i="1"/>
  <c r="G7379" i="1"/>
  <c r="F6943" i="1"/>
  <c r="H1622" i="1"/>
  <c r="M68" i="1"/>
  <c r="F4059" i="1"/>
  <c r="K1845" i="1"/>
  <c r="L1844" i="1"/>
  <c r="M1844" i="1" s="1"/>
  <c r="F5607" i="1"/>
  <c r="K734" i="1"/>
  <c r="L733" i="1"/>
  <c r="M733" i="1" s="1"/>
  <c r="L7613" i="1"/>
  <c r="M7613" i="1" s="1"/>
  <c r="K7614" i="1"/>
  <c r="H6618" i="1"/>
  <c r="H4166" i="1"/>
  <c r="F1292" i="1"/>
  <c r="H8285" i="1"/>
  <c r="M7167" i="1"/>
  <c r="L4288" i="1"/>
  <c r="M4288" i="1" s="1"/>
  <c r="K4289" i="1"/>
  <c r="H5509" i="1"/>
  <c r="K8608" i="1"/>
  <c r="L8607" i="1"/>
  <c r="M8607" i="1" s="1"/>
  <c r="F9834" i="1"/>
  <c r="L3734" i="1"/>
  <c r="M3734" i="1" s="1"/>
  <c r="K3735" i="1"/>
  <c r="F2849" i="1"/>
  <c r="H7614" i="1"/>
  <c r="H6834" i="1"/>
  <c r="L2066" i="1"/>
  <c r="M2066" i="1" s="1"/>
  <c r="K2067" i="1"/>
  <c r="F8717" i="1"/>
  <c r="F2626" i="1"/>
  <c r="M5840" i="1"/>
  <c r="F7062" i="1"/>
  <c r="F10946" i="1"/>
  <c r="M4729" i="1"/>
  <c r="F2068" i="1"/>
  <c r="F168" i="1"/>
  <c r="F3513" i="1"/>
  <c r="K2625" i="1"/>
  <c r="H1518" i="1"/>
  <c r="H9615" i="1"/>
  <c r="H8608" i="1"/>
  <c r="H7953" i="1"/>
  <c r="G1520" i="1" l="1"/>
  <c r="F1521" i="1"/>
  <c r="G846" i="1"/>
  <c r="F847" i="1"/>
  <c r="H8175" i="1"/>
  <c r="G8175" i="1"/>
  <c r="F8176" i="1"/>
  <c r="G3956" i="1"/>
  <c r="F3957" i="1"/>
  <c r="G6066" i="1"/>
  <c r="G5399" i="1"/>
  <c r="F5400" i="1"/>
  <c r="G515" i="1"/>
  <c r="F516" i="1"/>
  <c r="H6836" i="1"/>
  <c r="G6836" i="1"/>
  <c r="F6837" i="1"/>
  <c r="G1071" i="1"/>
  <c r="F1072" i="1" s="1"/>
  <c r="G5952" i="1"/>
  <c r="F5953" i="1" s="1"/>
  <c r="G1958" i="1"/>
  <c r="F1959" i="1"/>
  <c r="L5841" i="1"/>
  <c r="G2734" i="1"/>
  <c r="F2735" i="1"/>
  <c r="G8507" i="1"/>
  <c r="F8508" i="1" s="1"/>
  <c r="G9064" i="1"/>
  <c r="F9065" i="1"/>
  <c r="H3400" i="1"/>
  <c r="G3400" i="1"/>
  <c r="F3401" i="1"/>
  <c r="H9939" i="1"/>
  <c r="G9939" i="1"/>
  <c r="G9394" i="1"/>
  <c r="F9395" i="1"/>
  <c r="H9394" i="1"/>
  <c r="H9499" i="1"/>
  <c r="G9499" i="1"/>
  <c r="F9500" i="1"/>
  <c r="G3180" i="1"/>
  <c r="F3181" i="1"/>
  <c r="H2514" i="1"/>
  <c r="G2514" i="1"/>
  <c r="F2515" i="1"/>
  <c r="G8951" i="1"/>
  <c r="H8951" i="1" s="1"/>
  <c r="F8952" i="1"/>
  <c r="G9617" i="1"/>
  <c r="F9618" i="1"/>
  <c r="H9617" i="1"/>
  <c r="G2403" i="1"/>
  <c r="F2404" i="1"/>
  <c r="G4402" i="1"/>
  <c r="F4403" i="1"/>
  <c r="H957" i="1"/>
  <c r="G957" i="1"/>
  <c r="F958" i="1"/>
  <c r="G7733" i="1"/>
  <c r="F7734" i="1" s="1"/>
  <c r="G4625" i="1"/>
  <c r="F4626" i="1" s="1"/>
  <c r="G4168" i="1"/>
  <c r="F4169" i="1" s="1"/>
  <c r="H4168" i="1"/>
  <c r="H4508" i="1"/>
  <c r="G4508" i="1"/>
  <c r="F4509" i="1"/>
  <c r="L69" i="1"/>
  <c r="H8287" i="1"/>
  <c r="G8287" i="1"/>
  <c r="F8288" i="1"/>
  <c r="L4730" i="1"/>
  <c r="G6620" i="1"/>
  <c r="F6621" i="1" s="1"/>
  <c r="H1405" i="1"/>
  <c r="G1405" i="1"/>
  <c r="F1406" i="1"/>
  <c r="L4289" i="1"/>
  <c r="M4289" i="1" s="1"/>
  <c r="K4290" i="1"/>
  <c r="G5607" i="1"/>
  <c r="K7379" i="1"/>
  <c r="L402" i="1"/>
  <c r="M402" i="1" s="1"/>
  <c r="K403" i="1"/>
  <c r="L4939" i="1"/>
  <c r="L1726" i="1"/>
  <c r="M1726" i="1" s="1"/>
  <c r="K1727" i="1"/>
  <c r="G404" i="1"/>
  <c r="L9615" i="1"/>
  <c r="M9615" i="1" s="1"/>
  <c r="K9616" i="1"/>
  <c r="L1291" i="1"/>
  <c r="M1291" i="1" s="1"/>
  <c r="L8716" i="1"/>
  <c r="M8716" i="1" s="1"/>
  <c r="L4506" i="1"/>
  <c r="M4506" i="1" s="1"/>
  <c r="K4507" i="1"/>
  <c r="K9063" i="1"/>
  <c r="G10946" i="1"/>
  <c r="F10947" i="1" s="1"/>
  <c r="H2849" i="1"/>
  <c r="G2849" i="1"/>
  <c r="H7380" i="1"/>
  <c r="G7380" i="1"/>
  <c r="H70" i="1"/>
  <c r="G70" i="1"/>
  <c r="F279" i="1"/>
  <c r="G278" i="1"/>
  <c r="L10170" i="1"/>
  <c r="M10170" i="1" s="1"/>
  <c r="K10171" i="1"/>
  <c r="G2956" i="1"/>
  <c r="F2957" i="1"/>
  <c r="H2956" i="1"/>
  <c r="L3398" i="1"/>
  <c r="M3398" i="1" s="1"/>
  <c r="K3399" i="1"/>
  <c r="K6279" i="1"/>
  <c r="L6278" i="1"/>
  <c r="M6278" i="1" s="1"/>
  <c r="F4941" i="1"/>
  <c r="H4940" i="1"/>
  <c r="G4940" i="1"/>
  <c r="G6733" i="1"/>
  <c r="F6734" i="1" s="1"/>
  <c r="K7280" i="1"/>
  <c r="L7279" i="1"/>
  <c r="M7279" i="1" s="1"/>
  <c r="G7281" i="1"/>
  <c r="H7281" i="1" s="1"/>
  <c r="L9498" i="1"/>
  <c r="K9499" i="1"/>
  <c r="G3610" i="1"/>
  <c r="G2287" i="1"/>
  <c r="F2288" i="1"/>
  <c r="H2287" i="1"/>
  <c r="K5510" i="1"/>
  <c r="G9173" i="1"/>
  <c r="F9174" i="1"/>
  <c r="K6835" i="1"/>
  <c r="L2625" i="1"/>
  <c r="M2625" i="1" s="1"/>
  <c r="L3735" i="1"/>
  <c r="M3735" i="1" s="1"/>
  <c r="K3736" i="1"/>
  <c r="L734" i="1"/>
  <c r="M734" i="1" s="1"/>
  <c r="K735" i="1"/>
  <c r="L1845" i="1"/>
  <c r="H7379" i="1"/>
  <c r="H2733" i="1"/>
  <c r="H736" i="1"/>
  <c r="G736" i="1"/>
  <c r="F737" i="1"/>
  <c r="M69" i="1"/>
  <c r="H6619" i="1"/>
  <c r="L8949" i="1"/>
  <c r="M8949" i="1" s="1"/>
  <c r="K8950" i="1"/>
  <c r="H2402" i="1"/>
  <c r="H845" i="1"/>
  <c r="H4291" i="1"/>
  <c r="G4291" i="1"/>
  <c r="F4292" i="1"/>
  <c r="H2167" i="1"/>
  <c r="K10379" i="1"/>
  <c r="H1846" i="1"/>
  <c r="G1846" i="1"/>
  <c r="F1847" i="1" s="1"/>
  <c r="K6732" i="1"/>
  <c r="H3399" i="1"/>
  <c r="K6390" i="1"/>
  <c r="L6389" i="1"/>
  <c r="M6389" i="1" s="1"/>
  <c r="F5283" i="1"/>
  <c r="H956" i="1"/>
  <c r="K9724" i="1"/>
  <c r="L9723" i="1"/>
  <c r="M9723" i="1" s="1"/>
  <c r="H9393" i="1"/>
  <c r="G10502" i="1"/>
  <c r="H10502" i="1" s="1"/>
  <c r="F5166" i="1"/>
  <c r="H6065" i="1"/>
  <c r="G4844" i="1"/>
  <c r="F4845" i="1"/>
  <c r="H9725" i="1"/>
  <c r="G9725" i="1"/>
  <c r="F9726" i="1"/>
  <c r="H2513" i="1"/>
  <c r="H514" i="1"/>
  <c r="G8063" i="1"/>
  <c r="F8064" i="1" s="1"/>
  <c r="G3068" i="1"/>
  <c r="F3069" i="1"/>
  <c r="H3513" i="1"/>
  <c r="G3513" i="1"/>
  <c r="F3514" i="1"/>
  <c r="G2626" i="1"/>
  <c r="F2627" i="1" s="1"/>
  <c r="G8609" i="1"/>
  <c r="F8610" i="1" s="1"/>
  <c r="K3288" i="1"/>
  <c r="L3287" i="1"/>
  <c r="M3287" i="1" s="1"/>
  <c r="L3178" i="1"/>
  <c r="M3178" i="1" s="1"/>
  <c r="K3179" i="1"/>
  <c r="H69" i="1"/>
  <c r="L9833" i="1"/>
  <c r="M9833" i="1" s="1"/>
  <c r="K6173" i="1"/>
  <c r="L6172" i="1"/>
  <c r="M6172" i="1" s="1"/>
  <c r="F2168" i="1"/>
  <c r="H10046" i="1"/>
  <c r="H10379" i="1"/>
  <c r="M1845" i="1"/>
  <c r="H6732" i="1"/>
  <c r="G10718" i="1"/>
  <c r="H10718" i="1"/>
  <c r="F10719" i="1"/>
  <c r="L1956" i="1"/>
  <c r="M1956" i="1" s="1"/>
  <c r="K1957" i="1"/>
  <c r="K4624" i="1"/>
  <c r="L4623" i="1"/>
  <c r="M4623" i="1" s="1"/>
  <c r="L5397" i="1"/>
  <c r="M5397" i="1" s="1"/>
  <c r="K5398" i="1"/>
  <c r="H5165" i="1"/>
  <c r="H9172" i="1"/>
  <c r="G8717" i="1"/>
  <c r="F8718" i="1" s="1"/>
  <c r="H8717" i="1"/>
  <c r="G9834" i="1"/>
  <c r="F9835" i="1" s="1"/>
  <c r="L7614" i="1"/>
  <c r="M7614" i="1" s="1"/>
  <c r="K7615" i="1"/>
  <c r="H6943" i="1"/>
  <c r="G6943" i="1"/>
  <c r="F6944" i="1"/>
  <c r="K1157" i="1"/>
  <c r="L3955" i="1"/>
  <c r="K3956" i="1"/>
  <c r="G10271" i="1"/>
  <c r="L3067" i="1"/>
  <c r="M3067" i="1" s="1"/>
  <c r="K3068" i="1"/>
  <c r="K2733" i="1"/>
  <c r="L2732" i="1"/>
  <c r="M2732" i="1" s="1"/>
  <c r="L2955" i="1"/>
  <c r="M2955" i="1" s="1"/>
  <c r="K2956" i="1"/>
  <c r="F10048" i="1"/>
  <c r="H10047" i="1"/>
  <c r="G10047" i="1"/>
  <c r="H10380" i="1"/>
  <c r="G10380" i="1"/>
  <c r="K9172" i="1"/>
  <c r="L9171" i="1"/>
  <c r="M9171" i="1" s="1"/>
  <c r="K7733" i="1"/>
  <c r="L7732" i="1"/>
  <c r="L5950" i="1"/>
  <c r="M5950" i="1" s="1"/>
  <c r="K5951" i="1"/>
  <c r="M3955" i="1"/>
  <c r="M7732" i="1"/>
  <c r="K8506" i="1"/>
  <c r="L8505" i="1"/>
  <c r="M8505" i="1" s="1"/>
  <c r="L10833" i="1"/>
  <c r="M10833" i="1" s="1"/>
  <c r="K10834" i="1"/>
  <c r="L7838" i="1"/>
  <c r="G5732" i="1"/>
  <c r="F5733" i="1" s="1"/>
  <c r="H6174" i="1"/>
  <c r="G6174" i="1"/>
  <c r="F6175" i="1"/>
  <c r="F169" i="1"/>
  <c r="G168" i="1"/>
  <c r="L2067" i="1"/>
  <c r="M2067" i="1" s="1"/>
  <c r="G1292" i="1"/>
  <c r="K1292" i="1" s="1"/>
  <c r="F1293" i="1"/>
  <c r="H1292" i="1"/>
  <c r="H7169" i="1"/>
  <c r="F7170" i="1"/>
  <c r="G7169" i="1"/>
  <c r="H8506" i="1"/>
  <c r="L4842" i="1"/>
  <c r="M4842" i="1" s="1"/>
  <c r="K4843" i="1"/>
  <c r="L4166" i="1"/>
  <c r="M4166" i="1" s="1"/>
  <c r="K4167" i="1"/>
  <c r="H1519" i="1"/>
  <c r="H6835" i="1"/>
  <c r="H8286" i="1"/>
  <c r="L3847" i="1"/>
  <c r="M3847" i="1" s="1"/>
  <c r="K3848" i="1"/>
  <c r="K8286" i="1"/>
  <c r="L8285" i="1"/>
  <c r="M8285" i="1" s="1"/>
  <c r="L5065" i="1"/>
  <c r="M5065" i="1" s="1"/>
  <c r="K5066" i="1"/>
  <c r="L8397" i="1"/>
  <c r="M8397" i="1" s="1"/>
  <c r="L5730" i="1"/>
  <c r="M5730" i="1" s="1"/>
  <c r="K5731" i="1"/>
  <c r="K9938" i="1"/>
  <c r="L9937" i="1"/>
  <c r="M9937" i="1" s="1"/>
  <c r="H9273" i="1"/>
  <c r="G9273" i="1"/>
  <c r="K6619" i="1"/>
  <c r="H628" i="1"/>
  <c r="G628" i="1"/>
  <c r="F629" i="1"/>
  <c r="H4401" i="1"/>
  <c r="L513" i="1"/>
  <c r="M513" i="1" s="1"/>
  <c r="K514" i="1"/>
  <c r="L2166" i="1"/>
  <c r="M2166" i="1" s="1"/>
  <c r="K2167" i="1"/>
  <c r="H9938" i="1"/>
  <c r="K10046" i="1"/>
  <c r="H8174" i="1"/>
  <c r="L1403" i="1"/>
  <c r="M1403" i="1" s="1"/>
  <c r="K1404" i="1"/>
  <c r="H3955" i="1"/>
  <c r="H7732" i="1"/>
  <c r="H1070" i="1"/>
  <c r="L2512" i="1"/>
  <c r="M2512" i="1" s="1"/>
  <c r="K2513" i="1"/>
  <c r="L6942" i="1"/>
  <c r="M6942" i="1" s="1"/>
  <c r="K6943" i="1"/>
  <c r="H3179" i="1"/>
  <c r="H1728" i="1"/>
  <c r="G1728" i="1"/>
  <c r="H5951" i="1"/>
  <c r="H5398" i="1"/>
  <c r="G10835" i="1"/>
  <c r="F10836" i="1" s="1"/>
  <c r="H1957" i="1"/>
  <c r="H8950" i="1"/>
  <c r="H4507" i="1"/>
  <c r="H1404" i="1"/>
  <c r="H2068" i="1"/>
  <c r="G2068" i="1"/>
  <c r="F2069" i="1" s="1"/>
  <c r="L8608" i="1"/>
  <c r="M8608" i="1" s="1"/>
  <c r="K8609" i="1"/>
  <c r="H4059" i="1"/>
  <c r="G4059" i="1"/>
  <c r="F4060" i="1"/>
  <c r="F1158" i="1"/>
  <c r="H4731" i="1"/>
  <c r="G4731" i="1"/>
  <c r="F4732" i="1"/>
  <c r="G5842" i="1"/>
  <c r="F5843" i="1" s="1"/>
  <c r="L8061" i="1"/>
  <c r="M8061" i="1" s="1"/>
  <c r="K8062" i="1"/>
  <c r="L7499" i="1"/>
  <c r="M7499" i="1" s="1"/>
  <c r="K7500" i="1"/>
  <c r="G7955" i="1"/>
  <c r="F7956" i="1" s="1"/>
  <c r="H10171" i="1"/>
  <c r="K5282" i="1"/>
  <c r="L5281" i="1"/>
  <c r="M5281" i="1" s="1"/>
  <c r="G7616" i="1"/>
  <c r="F7617" i="1" s="1"/>
  <c r="K1623" i="1"/>
  <c r="K277" i="1"/>
  <c r="L6064" i="1"/>
  <c r="M6064" i="1" s="1"/>
  <c r="K6065" i="1"/>
  <c r="H8829" i="1"/>
  <c r="G8829" i="1"/>
  <c r="K627" i="1"/>
  <c r="L955" i="1"/>
  <c r="M955" i="1" s="1"/>
  <c r="K956" i="1"/>
  <c r="K8174" i="1"/>
  <c r="L8173" i="1"/>
  <c r="M8173" i="1" s="1"/>
  <c r="K6495" i="1"/>
  <c r="L1069" i="1"/>
  <c r="M1069" i="1" s="1"/>
  <c r="K1070" i="1"/>
  <c r="H5066" i="1"/>
  <c r="L8828" i="1"/>
  <c r="M8828" i="1" s="1"/>
  <c r="L3608" i="1"/>
  <c r="M3608" i="1" s="1"/>
  <c r="K3609" i="1"/>
  <c r="G6280" i="1"/>
  <c r="L5164" i="1"/>
  <c r="M5164" i="1" s="1"/>
  <c r="K5165" i="1"/>
  <c r="H3289" i="1"/>
  <c r="G3289" i="1"/>
  <c r="F3290" i="1"/>
  <c r="K10270" i="1"/>
  <c r="H3849" i="1"/>
  <c r="G3849" i="1"/>
  <c r="F3850" i="1"/>
  <c r="K7168" i="1"/>
  <c r="L1518" i="1"/>
  <c r="M1518" i="1" s="1"/>
  <c r="K1519" i="1"/>
  <c r="L10717" i="1"/>
  <c r="M10717" i="1" s="1"/>
  <c r="K10718" i="1"/>
  <c r="L167" i="1"/>
  <c r="M167" i="1" s="1"/>
  <c r="K168" i="1"/>
  <c r="G7839" i="1"/>
  <c r="F7840" i="1" s="1"/>
  <c r="M9498" i="1"/>
  <c r="K9393" i="1"/>
  <c r="H3736" i="1"/>
  <c r="G7062" i="1"/>
  <c r="F7063" i="1" s="1"/>
  <c r="L10501" i="1"/>
  <c r="M10501" i="1" s="1"/>
  <c r="K10502" i="1"/>
  <c r="M4730" i="1"/>
  <c r="M5841" i="1"/>
  <c r="H7168" i="1"/>
  <c r="L3512" i="1"/>
  <c r="M3512" i="1" s="1"/>
  <c r="K3513" i="1"/>
  <c r="F6496" i="1"/>
  <c r="F10172" i="1"/>
  <c r="F5511" i="1"/>
  <c r="L7953" i="1"/>
  <c r="M7953" i="1" s="1"/>
  <c r="K7954" i="1"/>
  <c r="H277" i="1"/>
  <c r="K2402" i="1"/>
  <c r="F1624" i="1"/>
  <c r="F7501" i="1"/>
  <c r="H627" i="1"/>
  <c r="L4058" i="1"/>
  <c r="M4058" i="1" s="1"/>
  <c r="K4059" i="1"/>
  <c r="M4939" i="1"/>
  <c r="H9063" i="1"/>
  <c r="F5067" i="1"/>
  <c r="L2286" i="1"/>
  <c r="M2286" i="1" s="1"/>
  <c r="K2287" i="1"/>
  <c r="H10610" i="1"/>
  <c r="G10610" i="1"/>
  <c r="F8398" i="1"/>
  <c r="K845" i="1"/>
  <c r="L844" i="1"/>
  <c r="M844" i="1" s="1"/>
  <c r="H4624" i="1"/>
  <c r="L4400" i="1"/>
  <c r="M4400" i="1" s="1"/>
  <c r="K4401" i="1"/>
  <c r="H4167" i="1"/>
  <c r="H1727" i="1"/>
  <c r="M7838" i="1"/>
  <c r="H10834" i="1"/>
  <c r="H9498" i="1"/>
  <c r="F6391" i="1"/>
  <c r="H9616" i="1"/>
  <c r="F3737" i="1"/>
  <c r="L1292" i="1" l="1"/>
  <c r="G8718" i="1"/>
  <c r="H8718" i="1"/>
  <c r="F8719" i="1"/>
  <c r="G10947" i="1"/>
  <c r="F10948" i="1" s="1"/>
  <c r="G6621" i="1"/>
  <c r="F6622" i="1"/>
  <c r="H8610" i="1"/>
  <c r="F8611" i="1"/>
  <c r="G8610" i="1"/>
  <c r="G1847" i="1"/>
  <c r="F1848" i="1" s="1"/>
  <c r="H7956" i="1"/>
  <c r="G7956" i="1"/>
  <c r="F7957" i="1"/>
  <c r="H5843" i="1"/>
  <c r="G5843" i="1"/>
  <c r="H2627" i="1"/>
  <c r="G2627" i="1"/>
  <c r="F2628" i="1"/>
  <c r="G8064" i="1"/>
  <c r="F8065" i="1"/>
  <c r="F6735" i="1"/>
  <c r="G6734" i="1"/>
  <c r="G4169" i="1"/>
  <c r="F4170" i="1"/>
  <c r="H4169" i="1"/>
  <c r="G4626" i="1"/>
  <c r="F4627" i="1" s="1"/>
  <c r="H10836" i="1"/>
  <c r="G10836" i="1"/>
  <c r="F10837" i="1"/>
  <c r="G7734" i="1"/>
  <c r="F7735" i="1" s="1"/>
  <c r="H5953" i="1"/>
  <c r="G5953" i="1"/>
  <c r="F5954" i="1"/>
  <c r="H7063" i="1"/>
  <c r="G7063" i="1"/>
  <c r="H7840" i="1"/>
  <c r="G7840" i="1"/>
  <c r="F7841" i="1"/>
  <c r="G8508" i="1"/>
  <c r="F8509" i="1"/>
  <c r="H1072" i="1"/>
  <c r="G1072" i="1"/>
  <c r="F1073" i="1"/>
  <c r="G7617" i="1"/>
  <c r="F7618" i="1"/>
  <c r="H2069" i="1"/>
  <c r="G2069" i="1"/>
  <c r="F2070" i="1"/>
  <c r="G5733" i="1"/>
  <c r="F5734" i="1" s="1"/>
  <c r="G9835" i="1"/>
  <c r="F9836" i="1"/>
  <c r="G6391" i="1"/>
  <c r="K10610" i="1"/>
  <c r="L4059" i="1"/>
  <c r="L9393" i="1"/>
  <c r="M9393" i="1" s="1"/>
  <c r="K9394" i="1"/>
  <c r="L1519" i="1"/>
  <c r="M1519" i="1" s="1"/>
  <c r="K1520" i="1"/>
  <c r="L10270" i="1"/>
  <c r="M10270" i="1" s="1"/>
  <c r="K10271" i="1"/>
  <c r="L6065" i="1"/>
  <c r="M6065" i="1" s="1"/>
  <c r="K6066" i="1"/>
  <c r="L7500" i="1"/>
  <c r="M7500" i="1" s="1"/>
  <c r="K7501" i="1"/>
  <c r="K9273" i="1"/>
  <c r="K8287" i="1"/>
  <c r="L8286" i="1"/>
  <c r="M8286" i="1" s="1"/>
  <c r="L10834" i="1"/>
  <c r="M10834" i="1" s="1"/>
  <c r="K10835" i="1"/>
  <c r="K7734" i="1"/>
  <c r="L7733" i="1"/>
  <c r="L5398" i="1"/>
  <c r="M5398" i="1" s="1"/>
  <c r="K5399" i="1"/>
  <c r="L6732" i="1"/>
  <c r="M6732" i="1" s="1"/>
  <c r="K6733" i="1"/>
  <c r="L735" i="1"/>
  <c r="M735" i="1" s="1"/>
  <c r="K736" i="1"/>
  <c r="K6836" i="1"/>
  <c r="L6835" i="1"/>
  <c r="M6835" i="1" s="1"/>
  <c r="L5510" i="1"/>
  <c r="M5510" i="1" s="1"/>
  <c r="K5511" i="1"/>
  <c r="K6280" i="1"/>
  <c r="L6279" i="1"/>
  <c r="M6279" i="1" s="1"/>
  <c r="K2849" i="1"/>
  <c r="K5842" i="1"/>
  <c r="G7501" i="1"/>
  <c r="H7501" i="1"/>
  <c r="F7502" i="1"/>
  <c r="H5511" i="1"/>
  <c r="G5511" i="1"/>
  <c r="F5512" i="1"/>
  <c r="L956" i="1"/>
  <c r="M956" i="1" s="1"/>
  <c r="K957" i="1"/>
  <c r="L1623" i="1"/>
  <c r="M1623" i="1" s="1"/>
  <c r="L5282" i="1"/>
  <c r="M5282" i="1" s="1"/>
  <c r="F1159" i="1"/>
  <c r="H1158" i="1"/>
  <c r="G1158" i="1"/>
  <c r="L2513" i="1"/>
  <c r="M2513" i="1" s="1"/>
  <c r="K2514" i="1"/>
  <c r="L1404" i="1"/>
  <c r="M1404" i="1" s="1"/>
  <c r="K1405" i="1"/>
  <c r="L3848" i="1"/>
  <c r="M3848" i="1" s="1"/>
  <c r="K3849" i="1"/>
  <c r="H169" i="1"/>
  <c r="G169" i="1"/>
  <c r="F170" i="1"/>
  <c r="K9173" i="1"/>
  <c r="L9172" i="1"/>
  <c r="M9172" i="1" s="1"/>
  <c r="K2734" i="1"/>
  <c r="L2733" i="1"/>
  <c r="M2733" i="1" s="1"/>
  <c r="L3068" i="1"/>
  <c r="K9834" i="1"/>
  <c r="G9726" i="1"/>
  <c r="F9727" i="1" s="1"/>
  <c r="G5283" i="1"/>
  <c r="K5283" i="1" s="1"/>
  <c r="H5283" i="1"/>
  <c r="L10379" i="1"/>
  <c r="M10379" i="1" s="1"/>
  <c r="K10380" i="1"/>
  <c r="H9174" i="1"/>
  <c r="G9174" i="1"/>
  <c r="F9175" i="1" s="1"/>
  <c r="G2288" i="1"/>
  <c r="F2289" i="1"/>
  <c r="H2288" i="1"/>
  <c r="L3399" i="1"/>
  <c r="M3399" i="1" s="1"/>
  <c r="K3400" i="1"/>
  <c r="F280" i="1"/>
  <c r="H279" i="1"/>
  <c r="G279" i="1"/>
  <c r="K5607" i="1"/>
  <c r="H4403" i="1"/>
  <c r="G4403" i="1"/>
  <c r="F4404" i="1"/>
  <c r="G9618" i="1"/>
  <c r="F9619" i="1" s="1"/>
  <c r="G3181" i="1"/>
  <c r="F3182" i="1" s="1"/>
  <c r="H516" i="1"/>
  <c r="G516" i="1"/>
  <c r="F517" i="1" s="1"/>
  <c r="H6066" i="1"/>
  <c r="L2287" i="1"/>
  <c r="K2288" i="1"/>
  <c r="G1624" i="1"/>
  <c r="K1624" i="1" s="1"/>
  <c r="F1625" i="1"/>
  <c r="G10172" i="1"/>
  <c r="F10173" i="1" s="1"/>
  <c r="L168" i="1"/>
  <c r="M168" i="1" s="1"/>
  <c r="K169" i="1"/>
  <c r="L7168" i="1"/>
  <c r="M7168" i="1" s="1"/>
  <c r="K7169" i="1"/>
  <c r="L8062" i="1"/>
  <c r="M8062" i="1" s="1"/>
  <c r="K8063" i="1"/>
  <c r="H4060" i="1"/>
  <c r="G4060" i="1"/>
  <c r="K4060" i="1" s="1"/>
  <c r="F4061" i="1"/>
  <c r="F9274" i="1"/>
  <c r="G1293" i="1"/>
  <c r="H1293" i="1"/>
  <c r="H168" i="1"/>
  <c r="H6175" i="1"/>
  <c r="G6175" i="1"/>
  <c r="F6176" i="1"/>
  <c r="L5951" i="1"/>
  <c r="M5951" i="1" s="1"/>
  <c r="K5952" i="1"/>
  <c r="L1157" i="1"/>
  <c r="M1157" i="1" s="1"/>
  <c r="K1158" i="1"/>
  <c r="H9834" i="1"/>
  <c r="L1957" i="1"/>
  <c r="M1957" i="1" s="1"/>
  <c r="K1958" i="1"/>
  <c r="H8609" i="1"/>
  <c r="H8063" i="1"/>
  <c r="G5166" i="1"/>
  <c r="H737" i="1"/>
  <c r="G737" i="1"/>
  <c r="F738" i="1"/>
  <c r="L3736" i="1"/>
  <c r="M3736" i="1" s="1"/>
  <c r="M2287" i="1"/>
  <c r="F7282" i="1"/>
  <c r="H6733" i="1"/>
  <c r="G2957" i="1"/>
  <c r="F2958" i="1" s="1"/>
  <c r="F2850" i="1"/>
  <c r="K8717" i="1"/>
  <c r="H5607" i="1"/>
  <c r="H4509" i="1"/>
  <c r="G4509" i="1"/>
  <c r="F4510" i="1"/>
  <c r="H4625" i="1"/>
  <c r="H3401" i="1"/>
  <c r="G3401" i="1"/>
  <c r="F3402" i="1"/>
  <c r="H8507" i="1"/>
  <c r="H5952" i="1"/>
  <c r="H847" i="1"/>
  <c r="G847" i="1"/>
  <c r="F848" i="1" s="1"/>
  <c r="L4401" i="1"/>
  <c r="M4401" i="1" s="1"/>
  <c r="K4402" i="1"/>
  <c r="L2402" i="1"/>
  <c r="M2402" i="1" s="1"/>
  <c r="K2403" i="1"/>
  <c r="H6280" i="1"/>
  <c r="L8174" i="1"/>
  <c r="M8174" i="1" s="1"/>
  <c r="K8175" i="1"/>
  <c r="K628" i="1"/>
  <c r="L627" i="1"/>
  <c r="M627" i="1" s="1"/>
  <c r="H5842" i="1"/>
  <c r="M4059" i="1"/>
  <c r="K8610" i="1"/>
  <c r="L8609" i="1"/>
  <c r="M8609" i="1" s="1"/>
  <c r="H10835" i="1"/>
  <c r="L2167" i="1"/>
  <c r="M2167" i="1" s="1"/>
  <c r="L5066" i="1"/>
  <c r="M5066" i="1" s="1"/>
  <c r="M1292" i="1"/>
  <c r="K8507" i="1"/>
  <c r="L8506" i="1"/>
  <c r="M8506" i="1" s="1"/>
  <c r="K6174" i="1"/>
  <c r="L6173" i="1"/>
  <c r="M6173" i="1" s="1"/>
  <c r="H9173" i="1"/>
  <c r="F7381" i="1"/>
  <c r="L9616" i="1"/>
  <c r="M9616" i="1" s="1"/>
  <c r="K9617" i="1"/>
  <c r="F5608" i="1"/>
  <c r="H4402" i="1"/>
  <c r="H3180" i="1"/>
  <c r="H515" i="1"/>
  <c r="G3957" i="1"/>
  <c r="F3958" i="1"/>
  <c r="G5067" i="1"/>
  <c r="H5067" i="1"/>
  <c r="G6496" i="1"/>
  <c r="H6496" i="1" s="1"/>
  <c r="K7062" i="1"/>
  <c r="L10718" i="1"/>
  <c r="G3850" i="1"/>
  <c r="F3851" i="1" s="1"/>
  <c r="G3290" i="1"/>
  <c r="F3291" i="1"/>
  <c r="F6281" i="1"/>
  <c r="H4732" i="1"/>
  <c r="G4732" i="1"/>
  <c r="F4733" i="1" s="1"/>
  <c r="L6943" i="1"/>
  <c r="K6944" i="1"/>
  <c r="H629" i="1"/>
  <c r="G629" i="1"/>
  <c r="K9939" i="1"/>
  <c r="L9938" i="1"/>
  <c r="M9938" i="1" s="1"/>
  <c r="H7170" i="1"/>
  <c r="G7170" i="1"/>
  <c r="H6944" i="1"/>
  <c r="G6944" i="1"/>
  <c r="K4625" i="1"/>
  <c r="L4624" i="1"/>
  <c r="M4624" i="1" s="1"/>
  <c r="L3179" i="1"/>
  <c r="M3179" i="1" s="1"/>
  <c r="K3180" i="1"/>
  <c r="G4845" i="1"/>
  <c r="F4846" i="1"/>
  <c r="K6391" i="1"/>
  <c r="L6390" i="1"/>
  <c r="M6390" i="1" s="1"/>
  <c r="K10946" i="1"/>
  <c r="K9064" i="1"/>
  <c r="L9063" i="1"/>
  <c r="M9063" i="1" s="1"/>
  <c r="K4940" i="1"/>
  <c r="M7733" i="1"/>
  <c r="H2404" i="1"/>
  <c r="G2404" i="1"/>
  <c r="F2405" i="1"/>
  <c r="H8952" i="1"/>
  <c r="G8952" i="1"/>
  <c r="F8953" i="1" s="1"/>
  <c r="H2735" i="1"/>
  <c r="G2735" i="1"/>
  <c r="F2736" i="1"/>
  <c r="H5400" i="1"/>
  <c r="G5400" i="1"/>
  <c r="F5401" i="1"/>
  <c r="M3956" i="1"/>
  <c r="H846" i="1"/>
  <c r="G1521" i="1"/>
  <c r="F1522" i="1"/>
  <c r="G3737" i="1"/>
  <c r="K3737" i="1" s="1"/>
  <c r="K846" i="1"/>
  <c r="L845" i="1"/>
  <c r="M845" i="1" s="1"/>
  <c r="L3513" i="1"/>
  <c r="L10502" i="1"/>
  <c r="M10502" i="1" s="1"/>
  <c r="H7062" i="1"/>
  <c r="H7839" i="1"/>
  <c r="L3609" i="1"/>
  <c r="M3609" i="1" s="1"/>
  <c r="K3610" i="1"/>
  <c r="L277" i="1"/>
  <c r="M277" i="1" s="1"/>
  <c r="K278" i="1"/>
  <c r="H7955" i="1"/>
  <c r="L514" i="1"/>
  <c r="M514" i="1" s="1"/>
  <c r="K515" i="1"/>
  <c r="L4167" i="1"/>
  <c r="M4167" i="1" s="1"/>
  <c r="K4168" i="1"/>
  <c r="K2068" i="1"/>
  <c r="G10048" i="1"/>
  <c r="F10049" i="1" s="1"/>
  <c r="F10272" i="1"/>
  <c r="M6943" i="1"/>
  <c r="G10719" i="1"/>
  <c r="F10720" i="1"/>
  <c r="H10719" i="1"/>
  <c r="G2168" i="1"/>
  <c r="H2626" i="1"/>
  <c r="G3069" i="1"/>
  <c r="F3070" i="1" s="1"/>
  <c r="K9725" i="1"/>
  <c r="L9724" i="1"/>
  <c r="M9724" i="1" s="1"/>
  <c r="L8950" i="1"/>
  <c r="M8950" i="1" s="1"/>
  <c r="K8951" i="1"/>
  <c r="K2626" i="1"/>
  <c r="H3610" i="1"/>
  <c r="L7280" i="1"/>
  <c r="M7280" i="1" s="1"/>
  <c r="K7281" i="1"/>
  <c r="G4941" i="1"/>
  <c r="H10946" i="1"/>
  <c r="H1406" i="1"/>
  <c r="G1406" i="1"/>
  <c r="F1407" i="1" s="1"/>
  <c r="H6620" i="1"/>
  <c r="H8288" i="1"/>
  <c r="G8288" i="1"/>
  <c r="H7733" i="1"/>
  <c r="G9395" i="1"/>
  <c r="F9396" i="1"/>
  <c r="H9395" i="1"/>
  <c r="G9065" i="1"/>
  <c r="F9066" i="1"/>
  <c r="G1959" i="1"/>
  <c r="F1960" i="1"/>
  <c r="H1071" i="1"/>
  <c r="H3956" i="1"/>
  <c r="L5731" i="1"/>
  <c r="M5731" i="1" s="1"/>
  <c r="K5732" i="1"/>
  <c r="L2956" i="1"/>
  <c r="M2956" i="1" s="1"/>
  <c r="K2957" i="1"/>
  <c r="H10271" i="1"/>
  <c r="L3956" i="1"/>
  <c r="K3957" i="1"/>
  <c r="G3514" i="1"/>
  <c r="F3515" i="1" s="1"/>
  <c r="M3068" i="1"/>
  <c r="H4844" i="1"/>
  <c r="G4292" i="1"/>
  <c r="F4293" i="1" s="1"/>
  <c r="F3611" i="1"/>
  <c r="H404" i="1"/>
  <c r="L1727" i="1"/>
  <c r="M1727" i="1" s="1"/>
  <c r="K1728" i="1"/>
  <c r="L403" i="1"/>
  <c r="M403" i="1" s="1"/>
  <c r="K404" i="1"/>
  <c r="L4290" i="1"/>
  <c r="M4290" i="1" s="1"/>
  <c r="K4291" i="1"/>
  <c r="K4731" i="1"/>
  <c r="H958" i="1"/>
  <c r="G958" i="1"/>
  <c r="F959" i="1"/>
  <c r="H2403" i="1"/>
  <c r="H2515" i="1"/>
  <c r="G2515" i="1"/>
  <c r="F2516" i="1"/>
  <c r="H9500" i="1"/>
  <c r="G9500" i="1"/>
  <c r="F9501" i="1" s="1"/>
  <c r="H2734" i="1"/>
  <c r="H6837" i="1"/>
  <c r="G6837" i="1"/>
  <c r="F6838" i="1" s="1"/>
  <c r="H5399" i="1"/>
  <c r="H8176" i="1"/>
  <c r="G8176" i="1"/>
  <c r="H1520" i="1"/>
  <c r="H8398" i="1"/>
  <c r="G8398" i="1"/>
  <c r="F8399" i="1"/>
  <c r="F10611" i="1"/>
  <c r="L7954" i="1"/>
  <c r="M7954" i="1" s="1"/>
  <c r="K7955" i="1"/>
  <c r="L5165" i="1"/>
  <c r="M5165" i="1" s="1"/>
  <c r="K5166" i="1"/>
  <c r="K8829" i="1"/>
  <c r="L1070" i="1"/>
  <c r="M1070" i="1" s="1"/>
  <c r="K1071" i="1"/>
  <c r="K6496" i="1"/>
  <c r="L6495" i="1"/>
  <c r="M6495" i="1" s="1"/>
  <c r="F8830" i="1"/>
  <c r="H7616" i="1"/>
  <c r="F1729" i="1"/>
  <c r="L10046" i="1"/>
  <c r="M10046" i="1" s="1"/>
  <c r="K10047" i="1"/>
  <c r="L6619" i="1"/>
  <c r="M6619" i="1" s="1"/>
  <c r="K6620" i="1"/>
  <c r="L4843" i="1"/>
  <c r="M4843" i="1" s="1"/>
  <c r="K4844" i="1"/>
  <c r="H5732" i="1"/>
  <c r="K7839" i="1"/>
  <c r="F10381" i="1"/>
  <c r="L7615" i="1"/>
  <c r="M7615" i="1" s="1"/>
  <c r="K7616" i="1"/>
  <c r="M10718" i="1"/>
  <c r="K3289" i="1"/>
  <c r="L3288" i="1"/>
  <c r="M3288" i="1" s="1"/>
  <c r="M3513" i="1"/>
  <c r="H3068" i="1"/>
  <c r="F10503" i="1"/>
  <c r="K1846" i="1"/>
  <c r="L9499" i="1"/>
  <c r="M9499" i="1" s="1"/>
  <c r="K9500" i="1"/>
  <c r="L10171" i="1"/>
  <c r="M10171" i="1" s="1"/>
  <c r="K10172" i="1"/>
  <c r="H278" i="1"/>
  <c r="F71" i="1"/>
  <c r="L4507" i="1"/>
  <c r="M4507" i="1" s="1"/>
  <c r="K4508" i="1"/>
  <c r="F405" i="1"/>
  <c r="K7380" i="1"/>
  <c r="L7379" i="1"/>
  <c r="M7379" i="1" s="1"/>
  <c r="K70" i="1"/>
  <c r="F9940" i="1"/>
  <c r="H9064" i="1"/>
  <c r="H1958" i="1"/>
  <c r="F6067" i="1"/>
  <c r="G3851" i="1" l="1"/>
  <c r="F3852" i="1"/>
  <c r="G10173" i="1"/>
  <c r="F10174" i="1" s="1"/>
  <c r="G9727" i="1"/>
  <c r="F9728" i="1"/>
  <c r="G9501" i="1"/>
  <c r="F9502" i="1"/>
  <c r="G3070" i="1"/>
  <c r="F3071" i="1" s="1"/>
  <c r="G5734" i="1"/>
  <c r="F5735" i="1"/>
  <c r="H5734" i="1"/>
  <c r="G4627" i="1"/>
  <c r="F4628" i="1"/>
  <c r="G10049" i="1"/>
  <c r="L1624" i="1"/>
  <c r="H3182" i="1"/>
  <c r="G3182" i="1"/>
  <c r="F3183" i="1"/>
  <c r="G9175" i="1"/>
  <c r="F9176" i="1"/>
  <c r="G10948" i="1"/>
  <c r="F10949" i="1" s="1"/>
  <c r="H4293" i="1"/>
  <c r="G4293" i="1"/>
  <c r="F4294" i="1"/>
  <c r="G1407" i="1"/>
  <c r="F1408" i="1"/>
  <c r="H4733" i="1"/>
  <c r="G4733" i="1"/>
  <c r="F4734" i="1"/>
  <c r="G9619" i="1"/>
  <c r="G1848" i="1"/>
  <c r="F1849" i="1" s="1"/>
  <c r="L3737" i="1"/>
  <c r="G2958" i="1"/>
  <c r="F2959" i="1"/>
  <c r="H2958" i="1"/>
  <c r="G7735" i="1"/>
  <c r="F7736" i="1"/>
  <c r="H6838" i="1"/>
  <c r="G6838" i="1"/>
  <c r="G848" i="1"/>
  <c r="F849" i="1"/>
  <c r="L4060" i="1"/>
  <c r="G517" i="1"/>
  <c r="F518" i="1"/>
  <c r="G3515" i="1"/>
  <c r="F3516" i="1"/>
  <c r="H8953" i="1"/>
  <c r="G8953" i="1"/>
  <c r="L5283" i="1"/>
  <c r="G10381" i="1"/>
  <c r="L4291" i="1"/>
  <c r="M4291" i="1" s="1"/>
  <c r="K4292" i="1"/>
  <c r="L2626" i="1"/>
  <c r="M2626" i="1" s="1"/>
  <c r="K2627" i="1"/>
  <c r="L8951" i="1"/>
  <c r="M8951" i="1" s="1"/>
  <c r="K8952" i="1"/>
  <c r="L3610" i="1"/>
  <c r="M3610" i="1" s="1"/>
  <c r="K847" i="1"/>
  <c r="L846" i="1"/>
  <c r="M846" i="1" s="1"/>
  <c r="G6281" i="1"/>
  <c r="K5067" i="1"/>
  <c r="L4402" i="1"/>
  <c r="M4402" i="1" s="1"/>
  <c r="K4403" i="1"/>
  <c r="G7282" i="1"/>
  <c r="F7283" i="1"/>
  <c r="H7282" i="1"/>
  <c r="L1958" i="1"/>
  <c r="M1958" i="1" s="1"/>
  <c r="K1959" i="1"/>
  <c r="L1405" i="1"/>
  <c r="M1405" i="1" s="1"/>
  <c r="K1406" i="1"/>
  <c r="L957" i="1"/>
  <c r="M957" i="1" s="1"/>
  <c r="K958" i="1"/>
  <c r="L6280" i="1"/>
  <c r="M6280" i="1" s="1"/>
  <c r="K737" i="1"/>
  <c r="L736" i="1"/>
  <c r="M736" i="1" s="1"/>
  <c r="G6735" i="1"/>
  <c r="G405" i="1"/>
  <c r="F406" i="1" s="1"/>
  <c r="L9500" i="1"/>
  <c r="K9501" i="1"/>
  <c r="K3290" i="1"/>
  <c r="L3289" i="1"/>
  <c r="M3289" i="1" s="1"/>
  <c r="L8829" i="1"/>
  <c r="M8829" i="1" s="1"/>
  <c r="H10611" i="1"/>
  <c r="G10611" i="1"/>
  <c r="G1960" i="1"/>
  <c r="F1961" i="1" s="1"/>
  <c r="G9396" i="1"/>
  <c r="F9397" i="1"/>
  <c r="H9396" i="1"/>
  <c r="K9726" i="1"/>
  <c r="L9725" i="1"/>
  <c r="M9725" i="1" s="1"/>
  <c r="L6391" i="1"/>
  <c r="L3180" i="1"/>
  <c r="M3180" i="1" s="1"/>
  <c r="K3181" i="1"/>
  <c r="K4626" i="1"/>
  <c r="L4625" i="1"/>
  <c r="M4625" i="1" s="1"/>
  <c r="G3291" i="1"/>
  <c r="F3292" i="1" s="1"/>
  <c r="L9617" i="1"/>
  <c r="M9617" i="1" s="1"/>
  <c r="K9618" i="1"/>
  <c r="L5607" i="1"/>
  <c r="M5607" i="1" s="1"/>
  <c r="G2289" i="1"/>
  <c r="F2290" i="1"/>
  <c r="H2289" i="1"/>
  <c r="K3069" i="1"/>
  <c r="F1160" i="1"/>
  <c r="G1159" i="1"/>
  <c r="L2849" i="1"/>
  <c r="M2849" i="1" s="1"/>
  <c r="L7501" i="1"/>
  <c r="G4170" i="1"/>
  <c r="F4171" i="1" s="1"/>
  <c r="H8065" i="1"/>
  <c r="G8065" i="1"/>
  <c r="G9940" i="1"/>
  <c r="F9941" i="1" s="1"/>
  <c r="K7840" i="1"/>
  <c r="L7839" i="1"/>
  <c r="M7839" i="1" s="1"/>
  <c r="L6620" i="1"/>
  <c r="M6620" i="1" s="1"/>
  <c r="K6621" i="1"/>
  <c r="L5166" i="1"/>
  <c r="H8399" i="1"/>
  <c r="G8399" i="1"/>
  <c r="G959" i="1"/>
  <c r="F960" i="1"/>
  <c r="L404" i="1"/>
  <c r="M404" i="1" s="1"/>
  <c r="H4292" i="1"/>
  <c r="H4941" i="1"/>
  <c r="H2168" i="1"/>
  <c r="K3514" i="1"/>
  <c r="H3737" i="1"/>
  <c r="H5401" i="1"/>
  <c r="G5401" i="1"/>
  <c r="F5402" i="1"/>
  <c r="G3402" i="1"/>
  <c r="F3403" i="1"/>
  <c r="H4510" i="1"/>
  <c r="G4510" i="1"/>
  <c r="F4511" i="1"/>
  <c r="M5166" i="1"/>
  <c r="G6176" i="1"/>
  <c r="F6177" i="1"/>
  <c r="H4061" i="1"/>
  <c r="G4061" i="1"/>
  <c r="F4062" i="1"/>
  <c r="H10172" i="1"/>
  <c r="G4404" i="1"/>
  <c r="F4405" i="1" s="1"/>
  <c r="L10380" i="1"/>
  <c r="M10380" i="1" s="1"/>
  <c r="K10381" i="1"/>
  <c r="H9726" i="1"/>
  <c r="G170" i="1"/>
  <c r="L2514" i="1"/>
  <c r="M2514" i="1" s="1"/>
  <c r="K2515" i="1"/>
  <c r="G5512" i="1"/>
  <c r="F5513" i="1" s="1"/>
  <c r="L5399" i="1"/>
  <c r="M5399" i="1" s="1"/>
  <c r="K5400" i="1"/>
  <c r="K7735" i="1"/>
  <c r="L7734" i="1"/>
  <c r="L10271" i="1"/>
  <c r="M10271" i="1" s="1"/>
  <c r="M6391" i="1"/>
  <c r="G2070" i="1"/>
  <c r="F2071" i="1"/>
  <c r="H1073" i="1"/>
  <c r="G1073" i="1"/>
  <c r="F1074" i="1"/>
  <c r="G5954" i="1"/>
  <c r="F5955" i="1" s="1"/>
  <c r="H7957" i="1"/>
  <c r="G7957" i="1"/>
  <c r="F7958" i="1"/>
  <c r="H10947" i="1"/>
  <c r="H71" i="1"/>
  <c r="G71" i="1"/>
  <c r="K1847" i="1"/>
  <c r="L1846" i="1"/>
  <c r="M1846" i="1" s="1"/>
  <c r="G10503" i="1"/>
  <c r="H10503" i="1" s="1"/>
  <c r="K8398" i="1"/>
  <c r="H1959" i="1"/>
  <c r="F4942" i="1"/>
  <c r="F2169" i="1"/>
  <c r="L2068" i="1"/>
  <c r="M2068" i="1" s="1"/>
  <c r="K2069" i="1"/>
  <c r="L515" i="1"/>
  <c r="M515" i="1" s="1"/>
  <c r="K516" i="1"/>
  <c r="F3738" i="1"/>
  <c r="H3290" i="1"/>
  <c r="K2168" i="1"/>
  <c r="K8718" i="1"/>
  <c r="L8717" i="1"/>
  <c r="M8717" i="1" s="1"/>
  <c r="H2957" i="1"/>
  <c r="F5167" i="1"/>
  <c r="M4060" i="1"/>
  <c r="L6733" i="1"/>
  <c r="M6733" i="1" s="1"/>
  <c r="K6734" i="1"/>
  <c r="L10835" i="1"/>
  <c r="M10835" i="1" s="1"/>
  <c r="K10836" i="1"/>
  <c r="F6392" i="1"/>
  <c r="H8064" i="1"/>
  <c r="K1293" i="1"/>
  <c r="L7380" i="1"/>
  <c r="M7380" i="1" s="1"/>
  <c r="G8830" i="1"/>
  <c r="K8830" i="1" s="1"/>
  <c r="M9500" i="1"/>
  <c r="L1728" i="1"/>
  <c r="M1728" i="1" s="1"/>
  <c r="F3612" i="1"/>
  <c r="G3611" i="1"/>
  <c r="K3611" i="1" s="1"/>
  <c r="L2957" i="1"/>
  <c r="K2958" i="1"/>
  <c r="L5732" i="1"/>
  <c r="M5732" i="1" s="1"/>
  <c r="K5733" i="1"/>
  <c r="K7282" i="1"/>
  <c r="L7281" i="1"/>
  <c r="M7281" i="1" s="1"/>
  <c r="H10272" i="1"/>
  <c r="F10273" i="1"/>
  <c r="G10272" i="1"/>
  <c r="M3737" i="1"/>
  <c r="K9065" i="1"/>
  <c r="L9064" i="1"/>
  <c r="M9064" i="1" s="1"/>
  <c r="K8508" i="1"/>
  <c r="L8507" i="1"/>
  <c r="M8507" i="1" s="1"/>
  <c r="H5166" i="1"/>
  <c r="L1158" i="1"/>
  <c r="K1159" i="1"/>
  <c r="F9275" i="1"/>
  <c r="G9274" i="1"/>
  <c r="L7169" i="1"/>
  <c r="M7169" i="1" s="1"/>
  <c r="K7170" i="1"/>
  <c r="F5284" i="1"/>
  <c r="K2735" i="1"/>
  <c r="L2734" i="1"/>
  <c r="M2734" i="1" s="1"/>
  <c r="L5511" i="1"/>
  <c r="M5511" i="1" s="1"/>
  <c r="K5512" i="1"/>
  <c r="L1520" i="1"/>
  <c r="M1520" i="1" s="1"/>
  <c r="K1521" i="1"/>
  <c r="K10611" i="1"/>
  <c r="L10610" i="1"/>
  <c r="M10610" i="1" s="1"/>
  <c r="H6391" i="1"/>
  <c r="H9836" i="1"/>
  <c r="G9836" i="1"/>
  <c r="F9837" i="1"/>
  <c r="G7841" i="1"/>
  <c r="F7842" i="1"/>
  <c r="G10837" i="1"/>
  <c r="F10838" i="1"/>
  <c r="G2628" i="1"/>
  <c r="F2629" i="1" s="1"/>
  <c r="G8719" i="1"/>
  <c r="H8719" i="1" s="1"/>
  <c r="L10172" i="1"/>
  <c r="M10172" i="1" s="1"/>
  <c r="K10173" i="1"/>
  <c r="L7616" i="1"/>
  <c r="M7616" i="1" s="1"/>
  <c r="K7617" i="1"/>
  <c r="L4844" i="1"/>
  <c r="M4844" i="1" s="1"/>
  <c r="K4845" i="1"/>
  <c r="L10047" i="1"/>
  <c r="M10047" i="1" s="1"/>
  <c r="K10048" i="1"/>
  <c r="H9066" i="1"/>
  <c r="G9066" i="1"/>
  <c r="G10720" i="1"/>
  <c r="F10721" i="1"/>
  <c r="H10720" i="1"/>
  <c r="L278" i="1"/>
  <c r="M278" i="1" s="1"/>
  <c r="K279" i="1"/>
  <c r="G1522" i="1"/>
  <c r="F1523" i="1" s="1"/>
  <c r="H4846" i="1"/>
  <c r="G4846" i="1"/>
  <c r="L6944" i="1"/>
  <c r="M6944" i="1" s="1"/>
  <c r="L7062" i="1"/>
  <c r="M7062" i="1" s="1"/>
  <c r="K7063" i="1"/>
  <c r="H3958" i="1"/>
  <c r="G3958" i="1"/>
  <c r="F3959" i="1" s="1"/>
  <c r="F7382" i="1"/>
  <c r="G7381" i="1"/>
  <c r="M2957" i="1"/>
  <c r="G1625" i="1"/>
  <c r="F1626" i="1" s="1"/>
  <c r="F281" i="1"/>
  <c r="G280" i="1"/>
  <c r="H280" i="1"/>
  <c r="L3400" i="1"/>
  <c r="M3400" i="1" s="1"/>
  <c r="K3401" i="1"/>
  <c r="K9835" i="1"/>
  <c r="L9834" i="1"/>
  <c r="M9834" i="1" s="1"/>
  <c r="L3849" i="1"/>
  <c r="M3849" i="1" s="1"/>
  <c r="K3850" i="1"/>
  <c r="G7502" i="1"/>
  <c r="H7502" i="1"/>
  <c r="F7503" i="1"/>
  <c r="K8288" i="1"/>
  <c r="L8287" i="1"/>
  <c r="M8287" i="1" s="1"/>
  <c r="L6066" i="1"/>
  <c r="M6066" i="1" s="1"/>
  <c r="K6067" i="1"/>
  <c r="H7618" i="1"/>
  <c r="G7618" i="1"/>
  <c r="F7619" i="1" s="1"/>
  <c r="G8509" i="1"/>
  <c r="F8510" i="1" s="1"/>
  <c r="H4626" i="1"/>
  <c r="H1847" i="1"/>
  <c r="H6622" i="1"/>
  <c r="G6622" i="1"/>
  <c r="F6623" i="1"/>
  <c r="H6067" i="1"/>
  <c r="G6067" i="1"/>
  <c r="F6068" i="1"/>
  <c r="L4508" i="1"/>
  <c r="M4508" i="1" s="1"/>
  <c r="K4509" i="1"/>
  <c r="G1729" i="1"/>
  <c r="F1730" i="1" s="1"/>
  <c r="L6496" i="1"/>
  <c r="M6496" i="1" s="1"/>
  <c r="L7955" i="1"/>
  <c r="M7955" i="1" s="1"/>
  <c r="K7956" i="1"/>
  <c r="H2516" i="1"/>
  <c r="G2516" i="1"/>
  <c r="F2517" i="1"/>
  <c r="L4731" i="1"/>
  <c r="M4731" i="1" s="1"/>
  <c r="K4732" i="1"/>
  <c r="H3514" i="1"/>
  <c r="L3957" i="1"/>
  <c r="K3958" i="1"/>
  <c r="H3069" i="1"/>
  <c r="L4168" i="1"/>
  <c r="M4168" i="1" s="1"/>
  <c r="K4169" i="1"/>
  <c r="H2736" i="1"/>
  <c r="G2736" i="1"/>
  <c r="F2737" i="1"/>
  <c r="H2405" i="1"/>
  <c r="G2405" i="1"/>
  <c r="F2406" i="1" s="1"/>
  <c r="L4940" i="1"/>
  <c r="M4940" i="1" s="1"/>
  <c r="K4941" i="1"/>
  <c r="K10947" i="1"/>
  <c r="L10946" i="1"/>
  <c r="M10946" i="1" s="1"/>
  <c r="K9940" i="1"/>
  <c r="L9939" i="1"/>
  <c r="M9939" i="1" s="1"/>
  <c r="H3850" i="1"/>
  <c r="M3957" i="1"/>
  <c r="G5608" i="1"/>
  <c r="K5608" i="1" s="1"/>
  <c r="L8610" i="1"/>
  <c r="K629" i="1"/>
  <c r="L628" i="1"/>
  <c r="M628" i="1" s="1"/>
  <c r="L2403" i="1"/>
  <c r="M2403" i="1" s="1"/>
  <c r="K2404" i="1"/>
  <c r="G738" i="1"/>
  <c r="F739" i="1" s="1"/>
  <c r="L8063" i="1"/>
  <c r="M8063" i="1" s="1"/>
  <c r="K8064" i="1"/>
  <c r="L169" i="1"/>
  <c r="M169" i="1" s="1"/>
  <c r="K170" i="1"/>
  <c r="M1624" i="1"/>
  <c r="L2288" i="1"/>
  <c r="M2288" i="1" s="1"/>
  <c r="K2289" i="1"/>
  <c r="H3181" i="1"/>
  <c r="M5283" i="1"/>
  <c r="L5842" i="1"/>
  <c r="M5842" i="1" s="1"/>
  <c r="K5843" i="1"/>
  <c r="K9274" i="1"/>
  <c r="L9273" i="1"/>
  <c r="M9273" i="1" s="1"/>
  <c r="H9835" i="1"/>
  <c r="M7734" i="1"/>
  <c r="M8610" i="1"/>
  <c r="L70" i="1"/>
  <c r="M70" i="1" s="1"/>
  <c r="K71" i="1"/>
  <c r="L1071" i="1"/>
  <c r="M1071" i="1" s="1"/>
  <c r="K1072" i="1"/>
  <c r="F8177" i="1"/>
  <c r="H9065" i="1"/>
  <c r="F8289" i="1"/>
  <c r="H10048" i="1"/>
  <c r="H1521" i="1"/>
  <c r="H4845" i="1"/>
  <c r="F6945" i="1"/>
  <c r="F7171" i="1"/>
  <c r="F630" i="1"/>
  <c r="K10719" i="1"/>
  <c r="F6497" i="1"/>
  <c r="F5068" i="1"/>
  <c r="H3957" i="1"/>
  <c r="K6175" i="1"/>
  <c r="L6174" i="1"/>
  <c r="M6174" i="1" s="1"/>
  <c r="K8176" i="1"/>
  <c r="L8175" i="1"/>
  <c r="M8175" i="1" s="1"/>
  <c r="G2850" i="1"/>
  <c r="F2851" i="1" s="1"/>
  <c r="L5952" i="1"/>
  <c r="M5952" i="1" s="1"/>
  <c r="K5953" i="1"/>
  <c r="F1294" i="1"/>
  <c r="H1624" i="1"/>
  <c r="H9618" i="1"/>
  <c r="K9174" i="1"/>
  <c r="L9173" i="1"/>
  <c r="M9173" i="1" s="1"/>
  <c r="M1158" i="1"/>
  <c r="M7501" i="1"/>
  <c r="K6837" i="1"/>
  <c r="L6836" i="1"/>
  <c r="M6836" i="1" s="1"/>
  <c r="L9394" i="1"/>
  <c r="M9394" i="1" s="1"/>
  <c r="K9395" i="1"/>
  <c r="H5733" i="1"/>
  <c r="H7617" i="1"/>
  <c r="H8508" i="1"/>
  <c r="F7064" i="1"/>
  <c r="H7734" i="1"/>
  <c r="H6734" i="1"/>
  <c r="F5844" i="1"/>
  <c r="H8611" i="1"/>
  <c r="G8611" i="1"/>
  <c r="K8611" i="1" s="1"/>
  <c r="F8612" i="1"/>
  <c r="H6621" i="1"/>
  <c r="H8510" i="1" l="1"/>
  <c r="G8510" i="1"/>
  <c r="F8511" i="1"/>
  <c r="H2629" i="1"/>
  <c r="G2629" i="1"/>
  <c r="F2630" i="1"/>
  <c r="G406" i="1"/>
  <c r="H406" i="1"/>
  <c r="F407" i="1"/>
  <c r="G10949" i="1"/>
  <c r="F10950" i="1"/>
  <c r="G739" i="1"/>
  <c r="F740" i="1" s="1"/>
  <c r="L5608" i="1"/>
  <c r="H7619" i="1"/>
  <c r="G7619" i="1"/>
  <c r="F7620" i="1"/>
  <c r="H5955" i="1"/>
  <c r="G5955" i="1"/>
  <c r="G9941" i="1"/>
  <c r="K9941" i="1" s="1"/>
  <c r="F9942" i="1"/>
  <c r="H1730" i="1"/>
  <c r="G1730" i="1"/>
  <c r="L3611" i="1"/>
  <c r="K3612" i="1"/>
  <c r="H3292" i="1"/>
  <c r="G3292" i="1"/>
  <c r="F3293" i="1"/>
  <c r="G1626" i="1"/>
  <c r="F1627" i="1"/>
  <c r="L8611" i="1"/>
  <c r="G4171" i="1"/>
  <c r="H4171" i="1" s="1"/>
  <c r="F4172" i="1"/>
  <c r="H2851" i="1"/>
  <c r="G2851" i="1"/>
  <c r="G2406" i="1"/>
  <c r="F2407" i="1"/>
  <c r="G4405" i="1"/>
  <c r="F4406" i="1"/>
  <c r="G3071" i="1"/>
  <c r="F3072" i="1" s="1"/>
  <c r="G10174" i="1"/>
  <c r="F10175" i="1"/>
  <c r="H10174" i="1"/>
  <c r="G1523" i="1"/>
  <c r="F1524" i="1"/>
  <c r="L8830" i="1"/>
  <c r="G5513" i="1"/>
  <c r="F5514" i="1" s="1"/>
  <c r="G1961" i="1"/>
  <c r="F1962" i="1" s="1"/>
  <c r="G1849" i="1"/>
  <c r="F1850" i="1"/>
  <c r="G3959" i="1"/>
  <c r="F3960" i="1" s="1"/>
  <c r="L5953" i="1"/>
  <c r="M5953" i="1" s="1"/>
  <c r="K5954" i="1"/>
  <c r="G6945" i="1"/>
  <c r="F6946" i="1"/>
  <c r="K10948" i="1"/>
  <c r="L10947" i="1"/>
  <c r="M10947" i="1" s="1"/>
  <c r="L4732" i="1"/>
  <c r="M4732" i="1" s="1"/>
  <c r="K4733" i="1"/>
  <c r="L3401" i="1"/>
  <c r="M3401" i="1" s="1"/>
  <c r="K3402" i="1"/>
  <c r="L7617" i="1"/>
  <c r="M7617" i="1" s="1"/>
  <c r="K7618" i="1"/>
  <c r="L5512" i="1"/>
  <c r="F9276" i="1"/>
  <c r="H9275" i="1"/>
  <c r="G9275" i="1"/>
  <c r="K9066" i="1"/>
  <c r="L9065" i="1"/>
  <c r="M9065" i="1" s="1"/>
  <c r="L7282" i="1"/>
  <c r="M7282" i="1" s="1"/>
  <c r="G3612" i="1"/>
  <c r="F1161" i="1"/>
  <c r="H1160" i="1"/>
  <c r="G1160" i="1"/>
  <c r="L3181" i="1"/>
  <c r="M3181" i="1" s="1"/>
  <c r="K3182" i="1"/>
  <c r="L958" i="1"/>
  <c r="M958" i="1" s="1"/>
  <c r="K959" i="1"/>
  <c r="G5844" i="1"/>
  <c r="F5845" i="1"/>
  <c r="K9175" i="1"/>
  <c r="L9174" i="1"/>
  <c r="M9174" i="1" s="1"/>
  <c r="L1072" i="1"/>
  <c r="M1072" i="1" s="1"/>
  <c r="K1073" i="1"/>
  <c r="K9275" i="1"/>
  <c r="L9274" i="1"/>
  <c r="L8064" i="1"/>
  <c r="M8064" i="1" s="1"/>
  <c r="K8065" i="1"/>
  <c r="L9940" i="1"/>
  <c r="L4941" i="1"/>
  <c r="M4941" i="1" s="1"/>
  <c r="L6067" i="1"/>
  <c r="G7503" i="1"/>
  <c r="K9836" i="1"/>
  <c r="L9835" i="1"/>
  <c r="M9835" i="1" s="1"/>
  <c r="H7382" i="1"/>
  <c r="F7383" i="1"/>
  <c r="G7382" i="1"/>
  <c r="H10838" i="1"/>
  <c r="G10838" i="1"/>
  <c r="F10839" i="1"/>
  <c r="L1521" i="1"/>
  <c r="M1521" i="1" s="1"/>
  <c r="K1522" i="1"/>
  <c r="K1729" i="1"/>
  <c r="L2069" i="1"/>
  <c r="M2069" i="1" s="1"/>
  <c r="K2070" i="1"/>
  <c r="G2071" i="1"/>
  <c r="H960" i="1"/>
  <c r="G960" i="1"/>
  <c r="F961" i="1"/>
  <c r="M9940" i="1"/>
  <c r="G9397" i="1"/>
  <c r="F9398" i="1"/>
  <c r="H9397" i="1"/>
  <c r="G7283" i="1"/>
  <c r="K7283" i="1" s="1"/>
  <c r="H7283" i="1"/>
  <c r="F7284" i="1"/>
  <c r="L2627" i="1"/>
  <c r="M2627" i="1" s="1"/>
  <c r="K2628" i="1"/>
  <c r="G1408" i="1"/>
  <c r="F1409" i="1"/>
  <c r="K1625" i="1"/>
  <c r="G5068" i="1"/>
  <c r="F5069" i="1"/>
  <c r="H5068" i="1"/>
  <c r="K630" i="1"/>
  <c r="L629" i="1"/>
  <c r="M629" i="1" s="1"/>
  <c r="M5608" i="1"/>
  <c r="G2517" i="1"/>
  <c r="F2518" i="1" s="1"/>
  <c r="H1729" i="1"/>
  <c r="H6068" i="1"/>
  <c r="G6068" i="1"/>
  <c r="K6068" i="1" s="1"/>
  <c r="F6069" i="1"/>
  <c r="H8509" i="1"/>
  <c r="H1625" i="1"/>
  <c r="H7381" i="1"/>
  <c r="G10721" i="1"/>
  <c r="H10721" i="1" s="1"/>
  <c r="H9837" i="1"/>
  <c r="G9837" i="1"/>
  <c r="F9838" i="1"/>
  <c r="L5733" i="1"/>
  <c r="M5733" i="1" s="1"/>
  <c r="K5734" i="1"/>
  <c r="K8719" i="1"/>
  <c r="L8718" i="1"/>
  <c r="M8718" i="1" s="1"/>
  <c r="F10504" i="1"/>
  <c r="H170" i="1"/>
  <c r="H4404" i="1"/>
  <c r="H4062" i="1"/>
  <c r="G4062" i="1"/>
  <c r="F4063" i="1" s="1"/>
  <c r="G4511" i="1"/>
  <c r="F4512" i="1"/>
  <c r="H9940" i="1"/>
  <c r="H4170" i="1"/>
  <c r="K2850" i="1"/>
  <c r="L3069" i="1"/>
  <c r="M3069" i="1" s="1"/>
  <c r="K3070" i="1"/>
  <c r="H3291" i="1"/>
  <c r="H6281" i="1"/>
  <c r="K848" i="1"/>
  <c r="L847" i="1"/>
  <c r="M847" i="1" s="1"/>
  <c r="G518" i="1"/>
  <c r="F519" i="1" s="1"/>
  <c r="G849" i="1"/>
  <c r="F850" i="1" s="1"/>
  <c r="H7736" i="1"/>
  <c r="G7736" i="1"/>
  <c r="F7737" i="1"/>
  <c r="H10948" i="1"/>
  <c r="H4628" i="1"/>
  <c r="G4628" i="1"/>
  <c r="F4629" i="1" s="1"/>
  <c r="H3070" i="1"/>
  <c r="K6838" i="1"/>
  <c r="L6837" i="1"/>
  <c r="M6837" i="1" s="1"/>
  <c r="H2850" i="1"/>
  <c r="L8176" i="1"/>
  <c r="M8176" i="1" s="1"/>
  <c r="G6497" i="1"/>
  <c r="H6497" i="1" s="1"/>
  <c r="H5608" i="1"/>
  <c r="M6067" i="1"/>
  <c r="H10837" i="1"/>
  <c r="K2736" i="1"/>
  <c r="L2735" i="1"/>
  <c r="M2735" i="1" s="1"/>
  <c r="L7170" i="1"/>
  <c r="M7170" i="1" s="1"/>
  <c r="L1159" i="1"/>
  <c r="K1160" i="1"/>
  <c r="K7381" i="1"/>
  <c r="G6392" i="1"/>
  <c r="L6734" i="1"/>
  <c r="M6734" i="1" s="1"/>
  <c r="K6735" i="1"/>
  <c r="H2070" i="1"/>
  <c r="F171" i="1"/>
  <c r="L3514" i="1"/>
  <c r="M3514" i="1" s="1"/>
  <c r="K3515" i="1"/>
  <c r="H959" i="1"/>
  <c r="K9727" i="1"/>
  <c r="L9726" i="1"/>
  <c r="M9726" i="1" s="1"/>
  <c r="L4403" i="1"/>
  <c r="M4403" i="1" s="1"/>
  <c r="K4404" i="1"/>
  <c r="F6282" i="1"/>
  <c r="G3516" i="1"/>
  <c r="F3517" i="1" s="1"/>
  <c r="H1407" i="1"/>
  <c r="G9176" i="1"/>
  <c r="F9177" i="1" s="1"/>
  <c r="G3852" i="1"/>
  <c r="L9395" i="1"/>
  <c r="M9395" i="1" s="1"/>
  <c r="K9396" i="1"/>
  <c r="L10719" i="1"/>
  <c r="M10719" i="1" s="1"/>
  <c r="K10720" i="1"/>
  <c r="L5843" i="1"/>
  <c r="M5843" i="1" s="1"/>
  <c r="K5844" i="1"/>
  <c r="L2289" i="1"/>
  <c r="F5609" i="1"/>
  <c r="L3850" i="1"/>
  <c r="M3850" i="1" s="1"/>
  <c r="K3851" i="1"/>
  <c r="F282" i="1"/>
  <c r="G281" i="1"/>
  <c r="H281" i="1"/>
  <c r="L10048" i="1"/>
  <c r="M10048" i="1" s="1"/>
  <c r="K10049" i="1"/>
  <c r="G5284" i="1"/>
  <c r="F5285" i="1" s="1"/>
  <c r="H5284" i="1"/>
  <c r="F10274" i="1"/>
  <c r="G10273" i="1"/>
  <c r="L2958" i="1"/>
  <c r="L1293" i="1"/>
  <c r="M1293" i="1" s="1"/>
  <c r="G2169" i="1"/>
  <c r="L8398" i="1"/>
  <c r="M8398" i="1" s="1"/>
  <c r="K8399" i="1"/>
  <c r="K10503" i="1"/>
  <c r="M5512" i="1"/>
  <c r="L6621" i="1"/>
  <c r="M6621" i="1" s="1"/>
  <c r="K6622" i="1"/>
  <c r="K7502" i="1"/>
  <c r="K3291" i="1"/>
  <c r="L3290" i="1"/>
  <c r="M3290" i="1" s="1"/>
  <c r="L737" i="1"/>
  <c r="M737" i="1" s="1"/>
  <c r="K738" i="1"/>
  <c r="L5067" i="1"/>
  <c r="M5067" i="1" s="1"/>
  <c r="K5068" i="1"/>
  <c r="H517" i="1"/>
  <c r="H848" i="1"/>
  <c r="H7735" i="1"/>
  <c r="H4294" i="1"/>
  <c r="G4294" i="1"/>
  <c r="F4295" i="1" s="1"/>
  <c r="H4627" i="1"/>
  <c r="H9728" i="1"/>
  <c r="G9728" i="1"/>
  <c r="F9729" i="1"/>
  <c r="G7064" i="1"/>
  <c r="K7064" i="1" s="1"/>
  <c r="F7065" i="1"/>
  <c r="L4169" i="1"/>
  <c r="M4169" i="1" s="1"/>
  <c r="K4170" i="1"/>
  <c r="L8288" i="1"/>
  <c r="M8288" i="1" s="1"/>
  <c r="L10173" i="1"/>
  <c r="M10173" i="1" s="1"/>
  <c r="K10174" i="1"/>
  <c r="H7842" i="1"/>
  <c r="G7842" i="1"/>
  <c r="F7843" i="1"/>
  <c r="M8830" i="1"/>
  <c r="G3738" i="1"/>
  <c r="F3739" i="1"/>
  <c r="H3738" i="1"/>
  <c r="H5954" i="1"/>
  <c r="H5512" i="1"/>
  <c r="L10381" i="1"/>
  <c r="H6177" i="1"/>
  <c r="G6177" i="1"/>
  <c r="F6178" i="1" s="1"/>
  <c r="H3403" i="1"/>
  <c r="G3403" i="1"/>
  <c r="L9618" i="1"/>
  <c r="M9618" i="1" s="1"/>
  <c r="K9619" i="1"/>
  <c r="H1960" i="1"/>
  <c r="L9501" i="1"/>
  <c r="K6281" i="1"/>
  <c r="L4292" i="1"/>
  <c r="M4292" i="1" s="1"/>
  <c r="K4293" i="1"/>
  <c r="M10381" i="1"/>
  <c r="H3515" i="1"/>
  <c r="K4061" i="1"/>
  <c r="H1848" i="1"/>
  <c r="H9175" i="1"/>
  <c r="G9502" i="1"/>
  <c r="F9503" i="1" s="1"/>
  <c r="H3851" i="1"/>
  <c r="H8612" i="1"/>
  <c r="F8613" i="1"/>
  <c r="G8612" i="1"/>
  <c r="K8612" i="1" s="1"/>
  <c r="K6176" i="1"/>
  <c r="L6175" i="1"/>
  <c r="M6175" i="1" s="1"/>
  <c r="H630" i="1"/>
  <c r="G630" i="1"/>
  <c r="F631" i="1" s="1"/>
  <c r="L71" i="1"/>
  <c r="M71" i="1" s="1"/>
  <c r="H738" i="1"/>
  <c r="G2737" i="1"/>
  <c r="F2738" i="1" s="1"/>
  <c r="L3958" i="1"/>
  <c r="M3958" i="1" s="1"/>
  <c r="K3959" i="1"/>
  <c r="L7956" i="1"/>
  <c r="M7956" i="1" s="1"/>
  <c r="K7957" i="1"/>
  <c r="L4509" i="1"/>
  <c r="M4509" i="1" s="1"/>
  <c r="K4510" i="1"/>
  <c r="G6623" i="1"/>
  <c r="F6624" i="1" s="1"/>
  <c r="H1522" i="1"/>
  <c r="L279" i="1"/>
  <c r="M279" i="1" s="1"/>
  <c r="K280" i="1"/>
  <c r="L4845" i="1"/>
  <c r="M4845" i="1" s="1"/>
  <c r="K4846" i="1"/>
  <c r="H2628" i="1"/>
  <c r="M9274" i="1"/>
  <c r="K8509" i="1"/>
  <c r="L8508" i="1"/>
  <c r="M8508" i="1" s="1"/>
  <c r="M3611" i="1"/>
  <c r="H8830" i="1"/>
  <c r="L2168" i="1"/>
  <c r="M2168" i="1" s="1"/>
  <c r="K2169" i="1"/>
  <c r="F4943" i="1"/>
  <c r="H4942" i="1"/>
  <c r="G4942" i="1"/>
  <c r="K4942" i="1" s="1"/>
  <c r="K1848" i="1"/>
  <c r="L1847" i="1"/>
  <c r="M1847" i="1" s="1"/>
  <c r="H7958" i="1"/>
  <c r="G7958" i="1"/>
  <c r="F7959" i="1"/>
  <c r="H1074" i="1"/>
  <c r="G1074" i="1"/>
  <c r="F1075" i="1" s="1"/>
  <c r="K7736" i="1"/>
  <c r="L7735" i="1"/>
  <c r="M7735" i="1" s="1"/>
  <c r="L2515" i="1"/>
  <c r="M2515" i="1" s="1"/>
  <c r="K2516" i="1"/>
  <c r="H5402" i="1"/>
  <c r="G5402" i="1"/>
  <c r="F5403" i="1" s="1"/>
  <c r="M1159" i="1"/>
  <c r="G2290" i="1"/>
  <c r="K2290" i="1" s="1"/>
  <c r="H6735" i="1"/>
  <c r="L1406" i="1"/>
  <c r="M1406" i="1" s="1"/>
  <c r="K1407" i="1"/>
  <c r="L1959" i="1"/>
  <c r="M1959" i="1" s="1"/>
  <c r="K1960" i="1"/>
  <c r="H10381" i="1"/>
  <c r="G2959" i="1"/>
  <c r="K2959" i="1" s="1"/>
  <c r="H2959" i="1"/>
  <c r="H9619" i="1"/>
  <c r="H4734" i="1"/>
  <c r="G4734" i="1"/>
  <c r="F4735" i="1"/>
  <c r="H3183" i="1"/>
  <c r="G3183" i="1"/>
  <c r="F3184" i="1"/>
  <c r="H10049" i="1"/>
  <c r="G5735" i="1"/>
  <c r="F5736" i="1" s="1"/>
  <c r="H5735" i="1"/>
  <c r="M9501" i="1"/>
  <c r="H9727" i="1"/>
  <c r="M8611" i="1"/>
  <c r="G1294" i="1"/>
  <c r="F1295" i="1"/>
  <c r="H1294" i="1"/>
  <c r="G7171" i="1"/>
  <c r="F7172" i="1" s="1"/>
  <c r="G8289" i="1"/>
  <c r="G8177" i="1"/>
  <c r="F8178" i="1" s="1"/>
  <c r="L170" i="1"/>
  <c r="M170" i="1" s="1"/>
  <c r="L2404" i="1"/>
  <c r="M2404" i="1" s="1"/>
  <c r="K2405" i="1"/>
  <c r="L7063" i="1"/>
  <c r="M7063" i="1" s="1"/>
  <c r="F4847" i="1"/>
  <c r="F9067" i="1"/>
  <c r="F8720" i="1"/>
  <c r="H7841" i="1"/>
  <c r="L10611" i="1"/>
  <c r="M10611" i="1" s="1"/>
  <c r="H9274" i="1"/>
  <c r="H3611" i="1"/>
  <c r="F8831" i="1"/>
  <c r="L10836" i="1"/>
  <c r="M10836" i="1" s="1"/>
  <c r="K10837" i="1"/>
  <c r="H5167" i="1"/>
  <c r="G5167" i="1"/>
  <c r="F5168" i="1"/>
  <c r="L516" i="1"/>
  <c r="M516" i="1" s="1"/>
  <c r="K517" i="1"/>
  <c r="F72" i="1"/>
  <c r="K10272" i="1"/>
  <c r="L5400" i="1"/>
  <c r="M5400" i="1" s="1"/>
  <c r="K5401" i="1"/>
  <c r="H6176" i="1"/>
  <c r="H3402" i="1"/>
  <c r="K405" i="1"/>
  <c r="F8400" i="1"/>
  <c r="K7841" i="1"/>
  <c r="L7840" i="1"/>
  <c r="M7840" i="1" s="1"/>
  <c r="F8066" i="1"/>
  <c r="H1159" i="1"/>
  <c r="M2289" i="1"/>
  <c r="K4627" i="1"/>
  <c r="L4626" i="1"/>
  <c r="M4626" i="1" s="1"/>
  <c r="F10612" i="1"/>
  <c r="H405" i="1"/>
  <c r="F6736" i="1"/>
  <c r="K8953" i="1"/>
  <c r="L8952" i="1"/>
  <c r="M8952" i="1" s="1"/>
  <c r="F10382" i="1"/>
  <c r="F8954" i="1"/>
  <c r="F6839" i="1"/>
  <c r="M2958" i="1"/>
  <c r="F9620" i="1"/>
  <c r="F10050" i="1"/>
  <c r="H9501" i="1"/>
  <c r="H10173" i="1"/>
  <c r="G4295" i="1" l="1"/>
  <c r="F4296" i="1"/>
  <c r="G5285" i="1"/>
  <c r="F5286" i="1" s="1"/>
  <c r="G5403" i="1"/>
  <c r="F5404" i="1"/>
  <c r="H6178" i="1"/>
  <c r="G6178" i="1"/>
  <c r="G3517" i="1"/>
  <c r="F3518" i="1" s="1"/>
  <c r="G519" i="1"/>
  <c r="F520" i="1"/>
  <c r="H8178" i="1"/>
  <c r="G8178" i="1"/>
  <c r="F8179" i="1"/>
  <c r="H2518" i="1"/>
  <c r="G2518" i="1"/>
  <c r="F2519" i="1" s="1"/>
  <c r="L7283" i="1"/>
  <c r="G1962" i="1"/>
  <c r="F1963" i="1"/>
  <c r="H3072" i="1"/>
  <c r="G3072" i="1"/>
  <c r="F3073" i="1" s="1"/>
  <c r="L8612" i="1"/>
  <c r="H4063" i="1"/>
  <c r="G4063" i="1"/>
  <c r="F4064" i="1"/>
  <c r="H5514" i="1"/>
  <c r="G5514" i="1"/>
  <c r="F5515" i="1"/>
  <c r="H740" i="1"/>
  <c r="G740" i="1"/>
  <c r="F741" i="1"/>
  <c r="G7172" i="1"/>
  <c r="G5736" i="1"/>
  <c r="F5737" i="1"/>
  <c r="H5736" i="1"/>
  <c r="G850" i="1"/>
  <c r="F851" i="1"/>
  <c r="L9941" i="1"/>
  <c r="L2959" i="1"/>
  <c r="L4942" i="1"/>
  <c r="H2738" i="1"/>
  <c r="G2738" i="1"/>
  <c r="F2739" i="1" s="1"/>
  <c r="H4629" i="1"/>
  <c r="G4629" i="1"/>
  <c r="L2290" i="1"/>
  <c r="H1075" i="1"/>
  <c r="G1075" i="1"/>
  <c r="F1076" i="1"/>
  <c r="H6624" i="1"/>
  <c r="G6624" i="1"/>
  <c r="F6625" i="1" s="1"/>
  <c r="H631" i="1"/>
  <c r="G631" i="1"/>
  <c r="G9503" i="1"/>
  <c r="F9504" i="1" s="1"/>
  <c r="L7064" i="1"/>
  <c r="H9177" i="1"/>
  <c r="G9177" i="1"/>
  <c r="F9178" i="1"/>
  <c r="L6068" i="1"/>
  <c r="H3960" i="1"/>
  <c r="G3960" i="1"/>
  <c r="F3961" i="1"/>
  <c r="H8954" i="1"/>
  <c r="F8955" i="1"/>
  <c r="G8954" i="1"/>
  <c r="H4735" i="1"/>
  <c r="G4735" i="1"/>
  <c r="F4736" i="1"/>
  <c r="H8400" i="1"/>
  <c r="G8400" i="1"/>
  <c r="F8401" i="1" s="1"/>
  <c r="F2291" i="1"/>
  <c r="L3959" i="1"/>
  <c r="K3960" i="1"/>
  <c r="L5068" i="1"/>
  <c r="M5068" i="1" s="1"/>
  <c r="L6622" i="1"/>
  <c r="M6622" i="1" s="1"/>
  <c r="K6623" i="1"/>
  <c r="L1160" i="1"/>
  <c r="L3070" i="1"/>
  <c r="M3070" i="1" s="1"/>
  <c r="K3071" i="1"/>
  <c r="G4512" i="1"/>
  <c r="F4513" i="1" s="1"/>
  <c r="L2628" i="1"/>
  <c r="M2628" i="1" s="1"/>
  <c r="K2629" i="1"/>
  <c r="L1522" i="1"/>
  <c r="M1522" i="1" s="1"/>
  <c r="K1523" i="1"/>
  <c r="G7383" i="1"/>
  <c r="H5845" i="1"/>
  <c r="G5845" i="1"/>
  <c r="G407" i="1"/>
  <c r="F408" i="1" s="1"/>
  <c r="G6839" i="1"/>
  <c r="F6840" i="1"/>
  <c r="K8954" i="1"/>
  <c r="L8953" i="1"/>
  <c r="M8953" i="1" s="1"/>
  <c r="K4628" i="1"/>
  <c r="L4627" i="1"/>
  <c r="M4627" i="1" s="1"/>
  <c r="L405" i="1"/>
  <c r="M405" i="1" s="1"/>
  <c r="K406" i="1"/>
  <c r="L5401" i="1"/>
  <c r="M5401" i="1" s="1"/>
  <c r="K5402" i="1"/>
  <c r="L10837" i="1"/>
  <c r="M10837" i="1" s="1"/>
  <c r="K10838" i="1"/>
  <c r="G4847" i="1"/>
  <c r="F4848" i="1" s="1"/>
  <c r="L2405" i="1"/>
  <c r="M2405" i="1" s="1"/>
  <c r="K2406" i="1"/>
  <c r="G3184" i="1"/>
  <c r="F3185" i="1" s="1"/>
  <c r="M2290" i="1"/>
  <c r="K7737" i="1"/>
  <c r="L7736" i="1"/>
  <c r="M7736" i="1" s="1"/>
  <c r="K1849" i="1"/>
  <c r="L1848" i="1"/>
  <c r="M1848" i="1" s="1"/>
  <c r="L4846" i="1"/>
  <c r="M4846" i="1" s="1"/>
  <c r="K4847" i="1"/>
  <c r="L4293" i="1"/>
  <c r="M4293" i="1" s="1"/>
  <c r="K4294" i="1"/>
  <c r="G3739" i="1"/>
  <c r="F3740" i="1"/>
  <c r="H3739" i="1"/>
  <c r="H7843" i="1"/>
  <c r="G7843" i="1"/>
  <c r="F7844" i="1"/>
  <c r="H9729" i="1"/>
  <c r="G9729" i="1"/>
  <c r="F9730" i="1"/>
  <c r="H3852" i="1"/>
  <c r="H171" i="1"/>
  <c r="F172" i="1"/>
  <c r="G171" i="1"/>
  <c r="K6392" i="1"/>
  <c r="H7737" i="1"/>
  <c r="G7737" i="1"/>
  <c r="F7738" i="1" s="1"/>
  <c r="H2071" i="1"/>
  <c r="K9276" i="1"/>
  <c r="L9275" i="1"/>
  <c r="L3182" i="1"/>
  <c r="M3182" i="1" s="1"/>
  <c r="K3183" i="1"/>
  <c r="H3612" i="1"/>
  <c r="F9277" i="1"/>
  <c r="G9276" i="1"/>
  <c r="K10949" i="1"/>
  <c r="L10948" i="1"/>
  <c r="M10948" i="1" s="1"/>
  <c r="G6946" i="1"/>
  <c r="F6947" i="1" s="1"/>
  <c r="M3959" i="1"/>
  <c r="G1524" i="1"/>
  <c r="F1525" i="1" s="1"/>
  <c r="G10175" i="1"/>
  <c r="F10176" i="1"/>
  <c r="H10175" i="1"/>
  <c r="H4406" i="1"/>
  <c r="G4406" i="1"/>
  <c r="F4407" i="1" s="1"/>
  <c r="G1627" i="1"/>
  <c r="F1628" i="1"/>
  <c r="H5168" i="1"/>
  <c r="F5169" i="1"/>
  <c r="G5168" i="1"/>
  <c r="H8177" i="1"/>
  <c r="H7171" i="1"/>
  <c r="F2960" i="1"/>
  <c r="M4942" i="1"/>
  <c r="K8510" i="1"/>
  <c r="L8509" i="1"/>
  <c r="M8509" i="1" s="1"/>
  <c r="H6623" i="1"/>
  <c r="K6177" i="1"/>
  <c r="L6176" i="1"/>
  <c r="M6176" i="1" s="1"/>
  <c r="K3738" i="1"/>
  <c r="L4170" i="1"/>
  <c r="M4170" i="1" s="1"/>
  <c r="K4171" i="1"/>
  <c r="H2169" i="1"/>
  <c r="L5844" i="1"/>
  <c r="M5844" i="1" s="1"/>
  <c r="K5845" i="1"/>
  <c r="L3515" i="1"/>
  <c r="M3515" i="1" s="1"/>
  <c r="K3516" i="1"/>
  <c r="F6393" i="1"/>
  <c r="K7171" i="1"/>
  <c r="H518" i="1"/>
  <c r="K2851" i="1"/>
  <c r="L2850" i="1"/>
  <c r="M2850" i="1" s="1"/>
  <c r="H4511" i="1"/>
  <c r="G10504" i="1"/>
  <c r="H10504" i="1" s="1"/>
  <c r="L5734" i="1"/>
  <c r="M5734" i="1" s="1"/>
  <c r="K5735" i="1"/>
  <c r="G5069" i="1"/>
  <c r="F5070" i="1" s="1"/>
  <c r="L2070" i="1"/>
  <c r="M2070" i="1" s="1"/>
  <c r="K2071" i="1"/>
  <c r="G10839" i="1"/>
  <c r="F10840" i="1" s="1"/>
  <c r="L1073" i="1"/>
  <c r="M1073" i="1" s="1"/>
  <c r="K1074" i="1"/>
  <c r="H5844" i="1"/>
  <c r="F3613" i="1"/>
  <c r="K6945" i="1"/>
  <c r="H3959" i="1"/>
  <c r="H1961" i="1"/>
  <c r="F2852" i="1"/>
  <c r="H3293" i="1"/>
  <c r="G3293" i="1"/>
  <c r="F3294" i="1"/>
  <c r="H7620" i="1"/>
  <c r="G7620" i="1"/>
  <c r="F7621" i="1"/>
  <c r="H739" i="1"/>
  <c r="H8511" i="1"/>
  <c r="G8511" i="1"/>
  <c r="F8512" i="1"/>
  <c r="G10382" i="1"/>
  <c r="H7959" i="1"/>
  <c r="G7959" i="1"/>
  <c r="F7960" i="1"/>
  <c r="G10050" i="1"/>
  <c r="F10051" i="1" s="1"/>
  <c r="L10272" i="1"/>
  <c r="M10272" i="1" s="1"/>
  <c r="K10273" i="1"/>
  <c r="L517" i="1"/>
  <c r="M517" i="1" s="1"/>
  <c r="K518" i="1"/>
  <c r="F8832" i="1"/>
  <c r="H8831" i="1"/>
  <c r="G8831" i="1"/>
  <c r="F8290" i="1"/>
  <c r="M2959" i="1"/>
  <c r="L1960" i="1"/>
  <c r="M1960" i="1" s="1"/>
  <c r="K1961" i="1"/>
  <c r="L4510" i="1"/>
  <c r="M4510" i="1" s="1"/>
  <c r="K4511" i="1"/>
  <c r="L9619" i="1"/>
  <c r="M9619" i="1" s="1"/>
  <c r="L738" i="1"/>
  <c r="M738" i="1" s="1"/>
  <c r="K739" i="1"/>
  <c r="F2170" i="1"/>
  <c r="K5284" i="1"/>
  <c r="G282" i="1"/>
  <c r="H282" i="1" s="1"/>
  <c r="H6392" i="1"/>
  <c r="F6498" i="1"/>
  <c r="F10722" i="1"/>
  <c r="L1625" i="1"/>
  <c r="M1625" i="1" s="1"/>
  <c r="K1626" i="1"/>
  <c r="M1160" i="1"/>
  <c r="K5513" i="1"/>
  <c r="L3402" i="1"/>
  <c r="M3402" i="1" s="1"/>
  <c r="K3403" i="1"/>
  <c r="H6945" i="1"/>
  <c r="H1523" i="1"/>
  <c r="H4405" i="1"/>
  <c r="H1626" i="1"/>
  <c r="G8720" i="1"/>
  <c r="H8720" i="1" s="1"/>
  <c r="H4943" i="1"/>
  <c r="G4943" i="1"/>
  <c r="L280" i="1"/>
  <c r="M280" i="1" s="1"/>
  <c r="K281" i="1"/>
  <c r="G7065" i="1"/>
  <c r="F7066" i="1" s="1"/>
  <c r="L10503" i="1"/>
  <c r="M10503" i="1" s="1"/>
  <c r="L3851" i="1"/>
  <c r="M3851" i="1" s="1"/>
  <c r="K3852" i="1"/>
  <c r="K7382" i="1"/>
  <c r="L7381" i="1"/>
  <c r="M7381" i="1" s="1"/>
  <c r="G7284" i="1"/>
  <c r="F7285" i="1" s="1"/>
  <c r="L5954" i="1"/>
  <c r="M5954" i="1" s="1"/>
  <c r="K5955" i="1"/>
  <c r="G4172" i="1"/>
  <c r="F4173" i="1" s="1"/>
  <c r="H4172" i="1"/>
  <c r="G9942" i="1"/>
  <c r="K9942" i="1" s="1"/>
  <c r="F9943" i="1"/>
  <c r="L1407" i="1"/>
  <c r="M1407" i="1" s="1"/>
  <c r="K1408" i="1"/>
  <c r="H2737" i="1"/>
  <c r="H9502" i="1"/>
  <c r="L6281" i="1"/>
  <c r="M6281" i="1" s="1"/>
  <c r="L10174" i="1"/>
  <c r="M10174" i="1" s="1"/>
  <c r="K10175" i="1"/>
  <c r="K8289" i="1"/>
  <c r="M7064" i="1"/>
  <c r="G10274" i="1"/>
  <c r="H3516" i="1"/>
  <c r="K2737" i="1"/>
  <c r="L2736" i="1"/>
  <c r="M2736" i="1" s="1"/>
  <c r="K6497" i="1"/>
  <c r="K6839" i="1"/>
  <c r="L6838" i="1"/>
  <c r="M6838" i="1" s="1"/>
  <c r="H2517" i="1"/>
  <c r="L630" i="1"/>
  <c r="M630" i="1" s="1"/>
  <c r="K631" i="1"/>
  <c r="H1409" i="1"/>
  <c r="G1409" i="1"/>
  <c r="G9398" i="1"/>
  <c r="F9399" i="1" s="1"/>
  <c r="K9837" i="1"/>
  <c r="L9836" i="1"/>
  <c r="M9836" i="1" s="1"/>
  <c r="K9176" i="1"/>
  <c r="L9175" i="1"/>
  <c r="M9175" i="1" s="1"/>
  <c r="H1161" i="1"/>
  <c r="G1161" i="1"/>
  <c r="L7618" i="1"/>
  <c r="M7618" i="1" s="1"/>
  <c r="K7619" i="1"/>
  <c r="H1850" i="1"/>
  <c r="G1850" i="1"/>
  <c r="F1851" i="1"/>
  <c r="H5513" i="1"/>
  <c r="H3071" i="1"/>
  <c r="H2407" i="1"/>
  <c r="G2407" i="1"/>
  <c r="F2408" i="1"/>
  <c r="L3612" i="1"/>
  <c r="M3612" i="1" s="1"/>
  <c r="M9941" i="1"/>
  <c r="H10950" i="1"/>
  <c r="G10950" i="1"/>
  <c r="F6737" i="1"/>
  <c r="H6736" i="1"/>
  <c r="G6736" i="1"/>
  <c r="G1295" i="1"/>
  <c r="F1296" i="1" s="1"/>
  <c r="G9620" i="1"/>
  <c r="K9620" i="1" s="1"/>
  <c r="H9620" i="1"/>
  <c r="F9621" i="1"/>
  <c r="H10612" i="1"/>
  <c r="G10612" i="1"/>
  <c r="F10613" i="1"/>
  <c r="H72" i="1"/>
  <c r="G72" i="1"/>
  <c r="F73" i="1"/>
  <c r="K5167" i="1"/>
  <c r="H9067" i="1"/>
  <c r="G9067" i="1"/>
  <c r="F9068" i="1"/>
  <c r="L2516" i="1"/>
  <c r="M2516" i="1" s="1"/>
  <c r="K2517" i="1"/>
  <c r="L7957" i="1"/>
  <c r="M7957" i="1" s="1"/>
  <c r="K7958" i="1"/>
  <c r="M8612" i="1"/>
  <c r="L4061" i="1"/>
  <c r="M4061" i="1" s="1"/>
  <c r="K4062" i="1"/>
  <c r="H7064" i="1"/>
  <c r="K3292" i="1"/>
  <c r="L3291" i="1"/>
  <c r="M3291" i="1" s="1"/>
  <c r="L7502" i="1"/>
  <c r="M7502" i="1" s="1"/>
  <c r="K7503" i="1"/>
  <c r="H10273" i="1"/>
  <c r="L10049" i="1"/>
  <c r="M10049" i="1" s="1"/>
  <c r="K10050" i="1"/>
  <c r="L10720" i="1"/>
  <c r="M10720" i="1" s="1"/>
  <c r="K10721" i="1"/>
  <c r="H9176" i="1"/>
  <c r="H6282" i="1"/>
  <c r="G6282" i="1"/>
  <c r="K6282" i="1" s="1"/>
  <c r="F6283" i="1"/>
  <c r="K9728" i="1"/>
  <c r="L9727" i="1"/>
  <c r="M9727" i="1" s="1"/>
  <c r="H849" i="1"/>
  <c r="K849" i="1"/>
  <c r="L848" i="1"/>
  <c r="M848" i="1" s="1"/>
  <c r="L8719" i="1"/>
  <c r="M8719" i="1" s="1"/>
  <c r="G9838" i="1"/>
  <c r="H9838" i="1" s="1"/>
  <c r="F9839" i="1"/>
  <c r="H6069" i="1"/>
  <c r="G6069" i="1"/>
  <c r="F6070" i="1" s="1"/>
  <c r="M7283" i="1"/>
  <c r="H961" i="1"/>
  <c r="G961" i="1"/>
  <c r="F962" i="1"/>
  <c r="H7503" i="1"/>
  <c r="L8065" i="1"/>
  <c r="M8065" i="1" s="1"/>
  <c r="K8066" i="1"/>
  <c r="K9067" i="1"/>
  <c r="L9066" i="1"/>
  <c r="M9066" i="1" s="1"/>
  <c r="H9941" i="1"/>
  <c r="G2630" i="1"/>
  <c r="F2631" i="1" s="1"/>
  <c r="H8066" i="1"/>
  <c r="G8066" i="1"/>
  <c r="F8067" i="1"/>
  <c r="H8289" i="1"/>
  <c r="K7842" i="1"/>
  <c r="L7841" i="1"/>
  <c r="M7841" i="1" s="1"/>
  <c r="H2290" i="1"/>
  <c r="L2169" i="1"/>
  <c r="M2169" i="1" s="1"/>
  <c r="H8613" i="1"/>
  <c r="G8613" i="1"/>
  <c r="F8614" i="1"/>
  <c r="K9502" i="1"/>
  <c r="F3404" i="1"/>
  <c r="L8399" i="1"/>
  <c r="M8399" i="1" s="1"/>
  <c r="K8400" i="1"/>
  <c r="K1294" i="1"/>
  <c r="G5609" i="1"/>
  <c r="F5610" i="1" s="1"/>
  <c r="L9396" i="1"/>
  <c r="M9396" i="1" s="1"/>
  <c r="K9397" i="1"/>
  <c r="F3853" i="1"/>
  <c r="L4404" i="1"/>
  <c r="M4404" i="1" s="1"/>
  <c r="K4405" i="1"/>
  <c r="K6736" i="1"/>
  <c r="L6735" i="1"/>
  <c r="M6735" i="1" s="1"/>
  <c r="K8177" i="1"/>
  <c r="M6068" i="1"/>
  <c r="H1408" i="1"/>
  <c r="F2072" i="1"/>
  <c r="L1729" i="1"/>
  <c r="M1729" i="1" s="1"/>
  <c r="K1730" i="1"/>
  <c r="F7504" i="1"/>
  <c r="L959" i="1"/>
  <c r="M959" i="1" s="1"/>
  <c r="K960" i="1"/>
  <c r="M9275" i="1"/>
  <c r="L4733" i="1"/>
  <c r="M4733" i="1" s="1"/>
  <c r="K4734" i="1"/>
  <c r="H1849" i="1"/>
  <c r="H2406" i="1"/>
  <c r="F1731" i="1"/>
  <c r="F5956" i="1"/>
  <c r="H10949" i="1"/>
  <c r="G2631" i="1" l="1"/>
  <c r="F2632" i="1"/>
  <c r="G7285" i="1"/>
  <c r="H7285" i="1"/>
  <c r="F7286" i="1"/>
  <c r="H7738" i="1"/>
  <c r="G7738" i="1"/>
  <c r="G4848" i="1"/>
  <c r="F4849" i="1" s="1"/>
  <c r="G3518" i="1"/>
  <c r="F3519" i="1" s="1"/>
  <c r="G5610" i="1"/>
  <c r="G6947" i="1"/>
  <c r="F6948" i="1"/>
  <c r="G6070" i="1"/>
  <c r="F6071" i="1"/>
  <c r="G7066" i="1"/>
  <c r="F7067" i="1" s="1"/>
  <c r="G1525" i="1"/>
  <c r="F1526" i="1"/>
  <c r="G8401" i="1"/>
  <c r="F8402" i="1" s="1"/>
  <c r="H3185" i="1"/>
  <c r="G3185" i="1"/>
  <c r="F3186" i="1"/>
  <c r="H4513" i="1"/>
  <c r="G4513" i="1"/>
  <c r="G9399" i="1"/>
  <c r="F9400" i="1"/>
  <c r="H9399" i="1"/>
  <c r="L9942" i="1"/>
  <c r="G9504" i="1"/>
  <c r="F9505" i="1" s="1"/>
  <c r="L6282" i="1"/>
  <c r="G10051" i="1"/>
  <c r="H10840" i="1"/>
  <c r="G10840" i="1"/>
  <c r="F10841" i="1"/>
  <c r="H4407" i="1"/>
  <c r="G4407" i="1"/>
  <c r="G2519" i="1"/>
  <c r="F2520" i="1"/>
  <c r="G4173" i="1"/>
  <c r="G408" i="1"/>
  <c r="F409" i="1" s="1"/>
  <c r="L9620" i="1"/>
  <c r="H6625" i="1"/>
  <c r="G6625" i="1"/>
  <c r="G5286" i="1"/>
  <c r="F5287" i="1"/>
  <c r="H5286" i="1"/>
  <c r="G1296" i="1"/>
  <c r="G5070" i="1"/>
  <c r="F5071" i="1" s="1"/>
  <c r="G2739" i="1"/>
  <c r="F2740" i="1" s="1"/>
  <c r="G3073" i="1"/>
  <c r="F3074" i="1" s="1"/>
  <c r="L960" i="1"/>
  <c r="M960" i="1" s="1"/>
  <c r="K961" i="1"/>
  <c r="L4405" i="1"/>
  <c r="M4405" i="1" s="1"/>
  <c r="K4406" i="1"/>
  <c r="L6497" i="1"/>
  <c r="M6497" i="1" s="1"/>
  <c r="L1408" i="1"/>
  <c r="M1408" i="1" s="1"/>
  <c r="K1409" i="1"/>
  <c r="L1626" i="1"/>
  <c r="M1626" i="1" s="1"/>
  <c r="K1627" i="1"/>
  <c r="G2170" i="1"/>
  <c r="L10273" i="1"/>
  <c r="M10273" i="1" s="1"/>
  <c r="K10274" i="1"/>
  <c r="L5735" i="1"/>
  <c r="M5735" i="1" s="1"/>
  <c r="K5736" i="1"/>
  <c r="L3738" i="1"/>
  <c r="M3738" i="1" s="1"/>
  <c r="K3739" i="1"/>
  <c r="F9278" i="1"/>
  <c r="H9277" i="1"/>
  <c r="G9277" i="1"/>
  <c r="G172" i="1"/>
  <c r="L1523" i="1"/>
  <c r="M1523" i="1" s="1"/>
  <c r="K1524" i="1"/>
  <c r="K1161" i="1"/>
  <c r="G2291" i="1"/>
  <c r="F2292" i="1"/>
  <c r="H2291" i="1"/>
  <c r="L9067" i="1"/>
  <c r="L1730" i="1"/>
  <c r="M1730" i="1" s="1"/>
  <c r="K7843" i="1"/>
  <c r="L7842" i="1"/>
  <c r="M7842" i="1" s="1"/>
  <c r="G962" i="1"/>
  <c r="F963" i="1"/>
  <c r="K8720" i="1"/>
  <c r="G9068" i="1"/>
  <c r="F9069" i="1"/>
  <c r="H10613" i="1"/>
  <c r="G10613" i="1"/>
  <c r="G2408" i="1"/>
  <c r="F2409" i="1"/>
  <c r="K10504" i="1"/>
  <c r="L281" i="1"/>
  <c r="M281" i="1" s="1"/>
  <c r="K282" i="1"/>
  <c r="G8290" i="1"/>
  <c r="F8291" i="1"/>
  <c r="G7960" i="1"/>
  <c r="F7961" i="1"/>
  <c r="G8512" i="1"/>
  <c r="F8513" i="1"/>
  <c r="H3294" i="1"/>
  <c r="G3294" i="1"/>
  <c r="F3295" i="1"/>
  <c r="K9277" i="1"/>
  <c r="L9276" i="1"/>
  <c r="H7844" i="1"/>
  <c r="G7844" i="1"/>
  <c r="L6623" i="1"/>
  <c r="M6623" i="1" s="1"/>
  <c r="K6624" i="1"/>
  <c r="H4736" i="1"/>
  <c r="G4736" i="1"/>
  <c r="H7172" i="1"/>
  <c r="G1963" i="1"/>
  <c r="F1964" i="1"/>
  <c r="K9729" i="1"/>
  <c r="L9728" i="1"/>
  <c r="M9728" i="1" s="1"/>
  <c r="G3853" i="1"/>
  <c r="F3854" i="1"/>
  <c r="L1294" i="1"/>
  <c r="M1294" i="1" s="1"/>
  <c r="K1295" i="1"/>
  <c r="G3404" i="1"/>
  <c r="F3405" i="1" s="1"/>
  <c r="H2630" i="1"/>
  <c r="K850" i="1"/>
  <c r="L849" i="1"/>
  <c r="M849" i="1" s="1"/>
  <c r="M9067" i="1"/>
  <c r="K10612" i="1"/>
  <c r="F1162" i="1"/>
  <c r="K9838" i="1"/>
  <c r="L9837" i="1"/>
  <c r="M9837" i="1" s="1"/>
  <c r="F10275" i="1"/>
  <c r="K7383" i="1"/>
  <c r="L7382" i="1"/>
  <c r="M7382" i="1" s="1"/>
  <c r="K740" i="1"/>
  <c r="L739" i="1"/>
  <c r="M739" i="1" s="1"/>
  <c r="H10839" i="1"/>
  <c r="F10505" i="1"/>
  <c r="L4171" i="1"/>
  <c r="M4171" i="1" s="1"/>
  <c r="K4172" i="1"/>
  <c r="G2960" i="1"/>
  <c r="F2961" i="1"/>
  <c r="H2960" i="1"/>
  <c r="H1524" i="1"/>
  <c r="H6946" i="1"/>
  <c r="H3184" i="1"/>
  <c r="H4847" i="1"/>
  <c r="K4629" i="1"/>
  <c r="L4628" i="1"/>
  <c r="M4628" i="1" s="1"/>
  <c r="H4512" i="1"/>
  <c r="K7065" i="1"/>
  <c r="G741" i="1"/>
  <c r="F742" i="1"/>
  <c r="H4064" i="1"/>
  <c r="G4064" i="1"/>
  <c r="F4065" i="1"/>
  <c r="H8179" i="1"/>
  <c r="G8179" i="1"/>
  <c r="F8180" i="1"/>
  <c r="H5285" i="1"/>
  <c r="H5956" i="1"/>
  <c r="G5956" i="1"/>
  <c r="F5957" i="1"/>
  <c r="L4734" i="1"/>
  <c r="M4734" i="1" s="1"/>
  <c r="K4735" i="1"/>
  <c r="G2072" i="1"/>
  <c r="F2073" i="1"/>
  <c r="L9397" i="1"/>
  <c r="M9397" i="1" s="1"/>
  <c r="K9398" i="1"/>
  <c r="L8400" i="1"/>
  <c r="M8400" i="1" s="1"/>
  <c r="K8401" i="1"/>
  <c r="L7503" i="1"/>
  <c r="M7503" i="1" s="1"/>
  <c r="L2517" i="1"/>
  <c r="M2517" i="1" s="1"/>
  <c r="K2518" i="1"/>
  <c r="L7619" i="1"/>
  <c r="M7619" i="1" s="1"/>
  <c r="K7620" i="1"/>
  <c r="H9398" i="1"/>
  <c r="L631" i="1"/>
  <c r="M631" i="1" s="1"/>
  <c r="K2738" i="1"/>
  <c r="L2737" i="1"/>
  <c r="M2737" i="1" s="1"/>
  <c r="H10274" i="1"/>
  <c r="F8721" i="1"/>
  <c r="K8831" i="1"/>
  <c r="L2071" i="1"/>
  <c r="M2071" i="1" s="1"/>
  <c r="K2072" i="1"/>
  <c r="H5169" i="1"/>
  <c r="F5170" i="1"/>
  <c r="G5169" i="1"/>
  <c r="K1850" i="1"/>
  <c r="L1849" i="1"/>
  <c r="M1849" i="1" s="1"/>
  <c r="L10838" i="1"/>
  <c r="M10838" i="1" s="1"/>
  <c r="K10839" i="1"/>
  <c r="L3071" i="1"/>
  <c r="M3071" i="1" s="1"/>
  <c r="K3072" i="1"/>
  <c r="K5069" i="1"/>
  <c r="L3960" i="1"/>
  <c r="M8954" i="1"/>
  <c r="H1962" i="1"/>
  <c r="L8066" i="1"/>
  <c r="G9839" i="1"/>
  <c r="F9840" i="1"/>
  <c r="L10721" i="1"/>
  <c r="M10721" i="1" s="1"/>
  <c r="L5167" i="1"/>
  <c r="M5167" i="1" s="1"/>
  <c r="K5168" i="1"/>
  <c r="G9621" i="1"/>
  <c r="H9621" i="1" s="1"/>
  <c r="L3403" i="1"/>
  <c r="M3403" i="1" s="1"/>
  <c r="K3404" i="1"/>
  <c r="G6498" i="1"/>
  <c r="K6498" i="1" s="1"/>
  <c r="H6498" i="1"/>
  <c r="F6499" i="1"/>
  <c r="L1961" i="1"/>
  <c r="M1961" i="1" s="1"/>
  <c r="K1962" i="1"/>
  <c r="L6945" i="1"/>
  <c r="M6945" i="1" s="1"/>
  <c r="K6946" i="1"/>
  <c r="K7172" i="1"/>
  <c r="L7171" i="1"/>
  <c r="M7171" i="1" s="1"/>
  <c r="L5845" i="1"/>
  <c r="M5845" i="1" s="1"/>
  <c r="K10950" i="1"/>
  <c r="L10949" i="1"/>
  <c r="M10949" i="1" s="1"/>
  <c r="L3183" i="1"/>
  <c r="M3183" i="1" s="1"/>
  <c r="K3184" i="1"/>
  <c r="L6392" i="1"/>
  <c r="M6392" i="1" s="1"/>
  <c r="L8954" i="1"/>
  <c r="L2629" i="1"/>
  <c r="M2629" i="1" s="1"/>
  <c r="K2630" i="1"/>
  <c r="H8955" i="1"/>
  <c r="F8956" i="1"/>
  <c r="G8955" i="1"/>
  <c r="K8955" i="1" s="1"/>
  <c r="K6069" i="1"/>
  <c r="G5404" i="1"/>
  <c r="F5405" i="1"/>
  <c r="H6737" i="1"/>
  <c r="G6737" i="1"/>
  <c r="G9943" i="1"/>
  <c r="L3852" i="1"/>
  <c r="M3852" i="1" s="1"/>
  <c r="K3853" i="1"/>
  <c r="G10722" i="1"/>
  <c r="H10722" i="1" s="1"/>
  <c r="F283" i="1"/>
  <c r="L4511" i="1"/>
  <c r="M4511" i="1" s="1"/>
  <c r="K4512" i="1"/>
  <c r="G8832" i="1"/>
  <c r="F8833" i="1" s="1"/>
  <c r="K10382" i="1"/>
  <c r="G2852" i="1"/>
  <c r="H2852" i="1"/>
  <c r="L1074" i="1"/>
  <c r="M1074" i="1" s="1"/>
  <c r="K1075" i="1"/>
  <c r="G6393" i="1"/>
  <c r="F6394" i="1"/>
  <c r="K8511" i="1"/>
  <c r="L8510" i="1"/>
  <c r="M8510" i="1" s="1"/>
  <c r="G1628" i="1"/>
  <c r="F1629" i="1"/>
  <c r="L4847" i="1"/>
  <c r="M4847" i="1" s="1"/>
  <c r="K4848" i="1"/>
  <c r="K7738" i="1"/>
  <c r="L7737" i="1"/>
  <c r="M7737" i="1" s="1"/>
  <c r="L5402" i="1"/>
  <c r="M5402" i="1" s="1"/>
  <c r="K5403" i="1"/>
  <c r="H6840" i="1"/>
  <c r="G6840" i="1"/>
  <c r="F6841" i="1" s="1"/>
  <c r="G851" i="1"/>
  <c r="F852" i="1" s="1"/>
  <c r="G5737" i="1"/>
  <c r="F5738" i="1"/>
  <c r="H5737" i="1"/>
  <c r="H5515" i="1"/>
  <c r="G5515" i="1"/>
  <c r="F5516" i="1"/>
  <c r="K7284" i="1"/>
  <c r="H520" i="1"/>
  <c r="G520" i="1"/>
  <c r="F521" i="1"/>
  <c r="H3517" i="1"/>
  <c r="G4296" i="1"/>
  <c r="F4297" i="1"/>
  <c r="H1731" i="1"/>
  <c r="G1731" i="1"/>
  <c r="K1731" i="1" s="1"/>
  <c r="F1732" i="1"/>
  <c r="K8178" i="1"/>
  <c r="L8177" i="1"/>
  <c r="M8177" i="1" s="1"/>
  <c r="K5609" i="1"/>
  <c r="G8614" i="1"/>
  <c r="H8067" i="1"/>
  <c r="G8067" i="1"/>
  <c r="K8067" i="1" s="1"/>
  <c r="F8068" i="1"/>
  <c r="G6283" i="1"/>
  <c r="F6284" i="1" s="1"/>
  <c r="L10050" i="1"/>
  <c r="K10051" i="1"/>
  <c r="K3293" i="1"/>
  <c r="L3292" i="1"/>
  <c r="M3292" i="1" s="1"/>
  <c r="L7958" i="1"/>
  <c r="M7958" i="1" s="1"/>
  <c r="K7959" i="1"/>
  <c r="H73" i="1"/>
  <c r="G73" i="1"/>
  <c r="M9620" i="1"/>
  <c r="G1851" i="1"/>
  <c r="K8290" i="1"/>
  <c r="L8289" i="1"/>
  <c r="M8289" i="1" s="1"/>
  <c r="M9942" i="1"/>
  <c r="H7065" i="1"/>
  <c r="F4944" i="1"/>
  <c r="L5513" i="1"/>
  <c r="M5513" i="1" s="1"/>
  <c r="K5514" i="1"/>
  <c r="K5285" i="1"/>
  <c r="L5284" i="1"/>
  <c r="M5284" i="1" s="1"/>
  <c r="L518" i="1"/>
  <c r="M518" i="1" s="1"/>
  <c r="K519" i="1"/>
  <c r="M10050" i="1"/>
  <c r="H10382" i="1"/>
  <c r="G7621" i="1"/>
  <c r="F7622" i="1" s="1"/>
  <c r="G3613" i="1"/>
  <c r="L3516" i="1"/>
  <c r="M3516" i="1" s="1"/>
  <c r="K3517" i="1"/>
  <c r="G10176" i="1"/>
  <c r="F10177" i="1"/>
  <c r="H10176" i="1"/>
  <c r="M9276" i="1"/>
  <c r="G9730" i="1"/>
  <c r="F9731" i="1" s="1"/>
  <c r="G3740" i="1"/>
  <c r="F3741" i="1"/>
  <c r="H3740" i="1"/>
  <c r="L2406" i="1"/>
  <c r="M2406" i="1" s="1"/>
  <c r="K2407" i="1"/>
  <c r="F7384" i="1"/>
  <c r="H3961" i="1"/>
  <c r="G3961" i="1"/>
  <c r="F3962" i="1"/>
  <c r="H9178" i="1"/>
  <c r="G9178" i="1"/>
  <c r="H9503" i="1"/>
  <c r="H1076" i="1"/>
  <c r="G1076" i="1"/>
  <c r="F1077" i="1" s="1"/>
  <c r="K4943" i="1"/>
  <c r="H5403" i="1"/>
  <c r="L9502" i="1"/>
  <c r="M9502" i="1" s="1"/>
  <c r="K9503" i="1"/>
  <c r="L4062" i="1"/>
  <c r="M4062" i="1" s="1"/>
  <c r="K4063" i="1"/>
  <c r="G7504" i="1"/>
  <c r="F7505" i="1" s="1"/>
  <c r="H7504" i="1"/>
  <c r="L6736" i="1"/>
  <c r="M6736" i="1" s="1"/>
  <c r="K6737" i="1"/>
  <c r="H5609" i="1"/>
  <c r="M8066" i="1"/>
  <c r="M6282" i="1"/>
  <c r="K72" i="1"/>
  <c r="H1295" i="1"/>
  <c r="F10951" i="1"/>
  <c r="K9177" i="1"/>
  <c r="L9176" i="1"/>
  <c r="M9176" i="1" s="1"/>
  <c r="F1410" i="1"/>
  <c r="K6840" i="1"/>
  <c r="L6839" i="1"/>
  <c r="M6839" i="1" s="1"/>
  <c r="L10175" i="1"/>
  <c r="M10175" i="1" s="1"/>
  <c r="K10176" i="1"/>
  <c r="H9942" i="1"/>
  <c r="L5955" i="1"/>
  <c r="M5955" i="1" s="1"/>
  <c r="K5956" i="1"/>
  <c r="H7284" i="1"/>
  <c r="H10050" i="1"/>
  <c r="F10383" i="1"/>
  <c r="H5069" i="1"/>
  <c r="L2851" i="1"/>
  <c r="M2851" i="1" s="1"/>
  <c r="K2852" i="1"/>
  <c r="K6178" i="1"/>
  <c r="L6177" i="1"/>
  <c r="M6177" i="1" s="1"/>
  <c r="H1627" i="1"/>
  <c r="H9276" i="1"/>
  <c r="K171" i="1"/>
  <c r="L4294" i="1"/>
  <c r="M4294" i="1" s="1"/>
  <c r="K4295" i="1"/>
  <c r="L406" i="1"/>
  <c r="M406" i="1" s="1"/>
  <c r="K407" i="1"/>
  <c r="H6839" i="1"/>
  <c r="H407" i="1"/>
  <c r="F5846" i="1"/>
  <c r="H7383" i="1"/>
  <c r="M3960" i="1"/>
  <c r="F632" i="1"/>
  <c r="F4630" i="1"/>
  <c r="H850" i="1"/>
  <c r="F7173" i="1"/>
  <c r="K8613" i="1"/>
  <c r="H519" i="1"/>
  <c r="F6179" i="1"/>
  <c r="H4295" i="1"/>
  <c r="L1731" i="1" l="1"/>
  <c r="H6841" i="1"/>
  <c r="G6841" i="1"/>
  <c r="H4849" i="1"/>
  <c r="G4849" i="1"/>
  <c r="F4850" i="1"/>
  <c r="G9731" i="1"/>
  <c r="F9732" i="1"/>
  <c r="L8067" i="1"/>
  <c r="G3074" i="1"/>
  <c r="F3075" i="1" s="1"/>
  <c r="G9505" i="1"/>
  <c r="F9506" i="1"/>
  <c r="H7067" i="1"/>
  <c r="G7067" i="1"/>
  <c r="F7068" i="1"/>
  <c r="G7622" i="1"/>
  <c r="F7623" i="1"/>
  <c r="H2740" i="1"/>
  <c r="G2740" i="1"/>
  <c r="F2741" i="1"/>
  <c r="H1077" i="1"/>
  <c r="G1077" i="1"/>
  <c r="F1078" i="1"/>
  <c r="L6498" i="1"/>
  <c r="G5071" i="1"/>
  <c r="F5072" i="1"/>
  <c r="H5071" i="1"/>
  <c r="G409" i="1"/>
  <c r="F410" i="1"/>
  <c r="H409" i="1"/>
  <c r="G7505" i="1"/>
  <c r="H7505" i="1"/>
  <c r="F7506" i="1"/>
  <c r="G3405" i="1"/>
  <c r="F3406" i="1" s="1"/>
  <c r="F8834" i="1"/>
  <c r="H8833" i="1"/>
  <c r="G8833" i="1"/>
  <c r="H8402" i="1"/>
  <c r="G8402" i="1"/>
  <c r="F8403" i="1" s="1"/>
  <c r="H6284" i="1"/>
  <c r="G6284" i="1"/>
  <c r="G852" i="1"/>
  <c r="F853" i="1" s="1"/>
  <c r="L8955" i="1"/>
  <c r="G3519" i="1"/>
  <c r="F3520" i="1" s="1"/>
  <c r="K8614" i="1"/>
  <c r="L8613" i="1"/>
  <c r="M8613" i="1" s="1"/>
  <c r="L10176" i="1"/>
  <c r="L6946" i="1"/>
  <c r="M6946" i="1" s="1"/>
  <c r="K6947" i="1"/>
  <c r="L5069" i="1"/>
  <c r="M5069" i="1" s="1"/>
  <c r="K5070" i="1"/>
  <c r="G5170" i="1"/>
  <c r="L8401" i="1"/>
  <c r="K8402" i="1"/>
  <c r="L4735" i="1"/>
  <c r="M4735" i="1" s="1"/>
  <c r="K4736" i="1"/>
  <c r="L740" i="1"/>
  <c r="M740" i="1" s="1"/>
  <c r="K741" i="1"/>
  <c r="G7286" i="1"/>
  <c r="F7287" i="1"/>
  <c r="H7286" i="1"/>
  <c r="L171" i="1"/>
  <c r="M171" i="1" s="1"/>
  <c r="K172" i="1"/>
  <c r="L9503" i="1"/>
  <c r="M9503" i="1" s="1"/>
  <c r="K9504" i="1"/>
  <c r="H7384" i="1"/>
  <c r="F7385" i="1"/>
  <c r="G7384" i="1"/>
  <c r="K3294" i="1"/>
  <c r="L3293" i="1"/>
  <c r="M3293" i="1" s="1"/>
  <c r="L8178" i="1"/>
  <c r="M8178" i="1" s="1"/>
  <c r="K8179" i="1"/>
  <c r="L7738" i="1"/>
  <c r="M7738" i="1" s="1"/>
  <c r="F6395" i="1"/>
  <c r="G6394" i="1"/>
  <c r="H5405" i="1"/>
  <c r="G5405" i="1"/>
  <c r="F5406" i="1"/>
  <c r="L3404" i="1"/>
  <c r="K3405" i="1"/>
  <c r="H9840" i="1"/>
  <c r="G9840" i="1"/>
  <c r="F9841" i="1"/>
  <c r="K1851" i="1"/>
  <c r="L1850" i="1"/>
  <c r="M1850" i="1" s="1"/>
  <c r="K7504" i="1"/>
  <c r="H742" i="1"/>
  <c r="G742" i="1"/>
  <c r="F743" i="1"/>
  <c r="G10505" i="1"/>
  <c r="F10506" i="1"/>
  <c r="H10505" i="1"/>
  <c r="F10276" i="1"/>
  <c r="G10275" i="1"/>
  <c r="K10613" i="1"/>
  <c r="L10612" i="1"/>
  <c r="M10612" i="1" s="1"/>
  <c r="G3854" i="1"/>
  <c r="F3855" i="1" s="1"/>
  <c r="H8513" i="1"/>
  <c r="G8513" i="1"/>
  <c r="F8514" i="1"/>
  <c r="H8291" i="1"/>
  <c r="G8291" i="1"/>
  <c r="F8292" i="1"/>
  <c r="L1161" i="1"/>
  <c r="M1161" i="1" s="1"/>
  <c r="G9278" i="1"/>
  <c r="F9279" i="1" s="1"/>
  <c r="L5736" i="1"/>
  <c r="M5736" i="1" s="1"/>
  <c r="K5737" i="1"/>
  <c r="L10274" i="1"/>
  <c r="M10274" i="1" s="1"/>
  <c r="H2520" i="1"/>
  <c r="G2520" i="1"/>
  <c r="M8401" i="1"/>
  <c r="H6948" i="1"/>
  <c r="G6948" i="1"/>
  <c r="F7174" i="1"/>
  <c r="G7173" i="1"/>
  <c r="L407" i="1"/>
  <c r="M407" i="1" s="1"/>
  <c r="K408" i="1"/>
  <c r="L6178" i="1"/>
  <c r="M6178" i="1" s="1"/>
  <c r="G10383" i="1"/>
  <c r="G10951" i="1"/>
  <c r="F10952" i="1" s="1"/>
  <c r="L6737" i="1"/>
  <c r="M6737" i="1" s="1"/>
  <c r="L4943" i="1"/>
  <c r="M4943" i="1" s="1"/>
  <c r="K4944" i="1"/>
  <c r="G3962" i="1"/>
  <c r="F3963" i="1" s="1"/>
  <c r="G3741" i="1"/>
  <c r="F3742" i="1" s="1"/>
  <c r="H7621" i="1"/>
  <c r="F4945" i="1"/>
  <c r="H4944" i="1"/>
  <c r="G4944" i="1"/>
  <c r="F1852" i="1"/>
  <c r="L10051" i="1"/>
  <c r="F8615" i="1"/>
  <c r="G1732" i="1"/>
  <c r="F1733" i="1" s="1"/>
  <c r="G521" i="1"/>
  <c r="F522" i="1" s="1"/>
  <c r="G5738" i="1"/>
  <c r="H5738" i="1" s="1"/>
  <c r="F5739" i="1"/>
  <c r="L4848" i="1"/>
  <c r="K4849" i="1"/>
  <c r="L10382" i="1"/>
  <c r="M10382" i="1" s="1"/>
  <c r="K10383" i="1"/>
  <c r="L4512" i="1"/>
  <c r="M4512" i="1" s="1"/>
  <c r="K4513" i="1"/>
  <c r="F9944" i="1"/>
  <c r="F6738" i="1"/>
  <c r="L1962" i="1"/>
  <c r="M1962" i="1" s="1"/>
  <c r="K1963" i="1"/>
  <c r="L5168" i="1"/>
  <c r="M5168" i="1" s="1"/>
  <c r="K5169" i="1"/>
  <c r="L3072" i="1"/>
  <c r="M3072" i="1" s="1"/>
  <c r="K3073" i="1"/>
  <c r="L9398" i="1"/>
  <c r="M9398" i="1" s="1"/>
  <c r="K9399" i="1"/>
  <c r="H5957" i="1"/>
  <c r="G5957" i="1"/>
  <c r="F5958" i="1"/>
  <c r="H8180" i="1"/>
  <c r="G8180" i="1"/>
  <c r="F8181" i="1"/>
  <c r="K9730" i="1"/>
  <c r="L9729" i="1"/>
  <c r="M9729" i="1" s="1"/>
  <c r="L10504" i="1"/>
  <c r="M10504" i="1" s="1"/>
  <c r="K10505" i="1"/>
  <c r="L8720" i="1"/>
  <c r="M8720" i="1" s="1"/>
  <c r="L1524" i="1"/>
  <c r="M1524" i="1" s="1"/>
  <c r="K1525" i="1"/>
  <c r="L4406" i="1"/>
  <c r="M4406" i="1" s="1"/>
  <c r="K4407" i="1"/>
  <c r="H3073" i="1"/>
  <c r="G5287" i="1"/>
  <c r="H5287" i="1" s="1"/>
  <c r="F5288" i="1"/>
  <c r="H408" i="1"/>
  <c r="H10841" i="1"/>
  <c r="G10841" i="1"/>
  <c r="F10842" i="1" s="1"/>
  <c r="K6283" i="1"/>
  <c r="H9504" i="1"/>
  <c r="G9400" i="1"/>
  <c r="F9401" i="1" s="1"/>
  <c r="H3186" i="1"/>
  <c r="G3186" i="1"/>
  <c r="F3187" i="1"/>
  <c r="H8401" i="1"/>
  <c r="H7066" i="1"/>
  <c r="H3518" i="1"/>
  <c r="L5956" i="1"/>
  <c r="K5957" i="1"/>
  <c r="K6841" i="1"/>
  <c r="L6840" i="1"/>
  <c r="K8291" i="1"/>
  <c r="L8290" i="1"/>
  <c r="M8290" i="1" s="1"/>
  <c r="H1851" i="1"/>
  <c r="H8614" i="1"/>
  <c r="M1731" i="1"/>
  <c r="H6393" i="1"/>
  <c r="H9943" i="1"/>
  <c r="H5404" i="1"/>
  <c r="L6069" i="1"/>
  <c r="M6069" i="1" s="1"/>
  <c r="K6070" i="1"/>
  <c r="H9839" i="1"/>
  <c r="K2739" i="1"/>
  <c r="L2738" i="1"/>
  <c r="M2738" i="1" s="1"/>
  <c r="M5956" i="1"/>
  <c r="H741" i="1"/>
  <c r="H3853" i="1"/>
  <c r="H8512" i="1"/>
  <c r="H8290" i="1"/>
  <c r="F10614" i="1"/>
  <c r="L3739" i="1"/>
  <c r="M3739" i="1" s="1"/>
  <c r="K3740" i="1"/>
  <c r="L1409" i="1"/>
  <c r="M1409" i="1" s="1"/>
  <c r="H2519" i="1"/>
  <c r="H6947" i="1"/>
  <c r="H6179" i="1"/>
  <c r="G6179" i="1"/>
  <c r="K6179" i="1" s="1"/>
  <c r="F6180" i="1"/>
  <c r="G4630" i="1"/>
  <c r="F4631" i="1"/>
  <c r="L2852" i="1"/>
  <c r="M2852" i="1" s="1"/>
  <c r="L72" i="1"/>
  <c r="M72" i="1" s="1"/>
  <c r="K73" i="1"/>
  <c r="L5609" i="1"/>
  <c r="M5609" i="1" s="1"/>
  <c r="K5610" i="1"/>
  <c r="M6840" i="1"/>
  <c r="L1075" i="1"/>
  <c r="M1075" i="1" s="1"/>
  <c r="K1076" i="1"/>
  <c r="M8955" i="1"/>
  <c r="L3184" i="1"/>
  <c r="M3184" i="1" s="1"/>
  <c r="K3185" i="1"/>
  <c r="K3961" i="1"/>
  <c r="L6624" i="1"/>
  <c r="M6624" i="1" s="1"/>
  <c r="K6625" i="1"/>
  <c r="K9278" i="1"/>
  <c r="L9277" i="1"/>
  <c r="G7961" i="1"/>
  <c r="F7962" i="1"/>
  <c r="G963" i="1"/>
  <c r="F964" i="1"/>
  <c r="H1526" i="1"/>
  <c r="G1526" i="1"/>
  <c r="G6071" i="1"/>
  <c r="F6072" i="1"/>
  <c r="M4848" i="1"/>
  <c r="G2632" i="1"/>
  <c r="F2633" i="1" s="1"/>
  <c r="L4295" i="1"/>
  <c r="M4295" i="1" s="1"/>
  <c r="K4296" i="1"/>
  <c r="G1410" i="1"/>
  <c r="F1411" i="1" s="1"/>
  <c r="L4063" i="1"/>
  <c r="M4063" i="1" s="1"/>
  <c r="K4064" i="1"/>
  <c r="L2407" i="1"/>
  <c r="M2407" i="1" s="1"/>
  <c r="K2408" i="1"/>
  <c r="G10177" i="1"/>
  <c r="F10178" i="1"/>
  <c r="H10177" i="1"/>
  <c r="K3613" i="1"/>
  <c r="K5286" i="1"/>
  <c r="L5285" i="1"/>
  <c r="M5285" i="1" s="1"/>
  <c r="L7959" i="1"/>
  <c r="M7959" i="1" s="1"/>
  <c r="K7960" i="1"/>
  <c r="G4297" i="1"/>
  <c r="F4298" i="1"/>
  <c r="L7284" i="1"/>
  <c r="M7284" i="1" s="1"/>
  <c r="K7285" i="1"/>
  <c r="G1629" i="1"/>
  <c r="F1630" i="1"/>
  <c r="G8956" i="1"/>
  <c r="F8957" i="1" s="1"/>
  <c r="K6393" i="1"/>
  <c r="G6499" i="1"/>
  <c r="F6500" i="1" s="1"/>
  <c r="H6499" i="1"/>
  <c r="L2072" i="1"/>
  <c r="G8721" i="1"/>
  <c r="K8721" i="1" s="1"/>
  <c r="H8721" i="1"/>
  <c r="G2073" i="1"/>
  <c r="F2074" i="1" s="1"/>
  <c r="L7065" i="1"/>
  <c r="M7065" i="1" s="1"/>
  <c r="K7066" i="1"/>
  <c r="K4630" i="1"/>
  <c r="L4629" i="1"/>
  <c r="M4629" i="1" s="1"/>
  <c r="G2961" i="1"/>
  <c r="F2962" i="1" s="1"/>
  <c r="K9839" i="1"/>
  <c r="L9838" i="1"/>
  <c r="M9838" i="1" s="1"/>
  <c r="M3404" i="1"/>
  <c r="H1964" i="1"/>
  <c r="G1964" i="1"/>
  <c r="F1965" i="1"/>
  <c r="H2409" i="1"/>
  <c r="G2409" i="1"/>
  <c r="F2410" i="1"/>
  <c r="H9069" i="1"/>
  <c r="G9069" i="1"/>
  <c r="F9070" i="1" s="1"/>
  <c r="F173" i="1"/>
  <c r="K2170" i="1"/>
  <c r="L961" i="1"/>
  <c r="M961" i="1" s="1"/>
  <c r="K962" i="1"/>
  <c r="H2739" i="1"/>
  <c r="K9621" i="1"/>
  <c r="M10051" i="1"/>
  <c r="H4848" i="1"/>
  <c r="G632" i="1"/>
  <c r="F633" i="1" s="1"/>
  <c r="H5846" i="1"/>
  <c r="G5846" i="1"/>
  <c r="F5847" i="1"/>
  <c r="H9730" i="1"/>
  <c r="M10176" i="1"/>
  <c r="H3613" i="1"/>
  <c r="L519" i="1"/>
  <c r="M519" i="1" s="1"/>
  <c r="K520" i="1"/>
  <c r="L5514" i="1"/>
  <c r="M5514" i="1" s="1"/>
  <c r="K5515" i="1"/>
  <c r="H6283" i="1"/>
  <c r="G8068" i="1"/>
  <c r="K8068" i="1" s="1"/>
  <c r="F8069" i="1"/>
  <c r="H5516" i="1"/>
  <c r="G5516" i="1"/>
  <c r="F5517" i="1"/>
  <c r="H851" i="1"/>
  <c r="L5403" i="1"/>
  <c r="M5403" i="1" s="1"/>
  <c r="K5404" i="1"/>
  <c r="F284" i="1"/>
  <c r="G283" i="1"/>
  <c r="L3853" i="1"/>
  <c r="M3853" i="1" s="1"/>
  <c r="K3854" i="1"/>
  <c r="L7172" i="1"/>
  <c r="M7172" i="1" s="1"/>
  <c r="K7173" i="1"/>
  <c r="K10722" i="1"/>
  <c r="L10839" i="1"/>
  <c r="M10839" i="1" s="1"/>
  <c r="K10840" i="1"/>
  <c r="L8831" i="1"/>
  <c r="M8831" i="1" s="1"/>
  <c r="K8832" i="1"/>
  <c r="L2518" i="1"/>
  <c r="M2518" i="1" s="1"/>
  <c r="K2519" i="1"/>
  <c r="M2072" i="1"/>
  <c r="G4065" i="1"/>
  <c r="F4066" i="1" s="1"/>
  <c r="K2960" i="1"/>
  <c r="L4172" i="1"/>
  <c r="M4172" i="1" s="1"/>
  <c r="K4173" i="1"/>
  <c r="H1162" i="1"/>
  <c r="G1162" i="1"/>
  <c r="K851" i="1"/>
  <c r="L850" i="1"/>
  <c r="M850" i="1" s="1"/>
  <c r="H3404" i="1"/>
  <c r="G3295" i="1"/>
  <c r="F3296" i="1" s="1"/>
  <c r="H7960" i="1"/>
  <c r="H962" i="1"/>
  <c r="K7844" i="1"/>
  <c r="L7843" i="1"/>
  <c r="M7843" i="1" s="1"/>
  <c r="K9068" i="1"/>
  <c r="G2292" i="1"/>
  <c r="F2293" i="1"/>
  <c r="H2292" i="1"/>
  <c r="H172" i="1"/>
  <c r="H2170" i="1"/>
  <c r="H1296" i="1"/>
  <c r="H4173" i="1"/>
  <c r="H10051" i="1"/>
  <c r="K9943" i="1"/>
  <c r="H1525" i="1"/>
  <c r="H6070" i="1"/>
  <c r="H5610" i="1"/>
  <c r="H2631" i="1"/>
  <c r="K9178" i="1"/>
  <c r="L9177" i="1"/>
  <c r="M9177" i="1" s="1"/>
  <c r="F9179" i="1"/>
  <c r="L3517" i="1"/>
  <c r="M3517" i="1" s="1"/>
  <c r="K3518" i="1"/>
  <c r="F3614" i="1"/>
  <c r="F74" i="1"/>
  <c r="M8067" i="1"/>
  <c r="H4296" i="1"/>
  <c r="H1628" i="1"/>
  <c r="K8512" i="1"/>
  <c r="L8511" i="1"/>
  <c r="M8511" i="1" s="1"/>
  <c r="F2853" i="1"/>
  <c r="H8832" i="1"/>
  <c r="F10723" i="1"/>
  <c r="L2630" i="1"/>
  <c r="M2630" i="1" s="1"/>
  <c r="K2631" i="1"/>
  <c r="K10951" i="1"/>
  <c r="L10950" i="1"/>
  <c r="M10950" i="1" s="1"/>
  <c r="M6498" i="1"/>
  <c r="F9622" i="1"/>
  <c r="L7620" i="1"/>
  <c r="M7620" i="1" s="1"/>
  <c r="K7621" i="1"/>
  <c r="H2072" i="1"/>
  <c r="K7384" i="1"/>
  <c r="L7383" i="1"/>
  <c r="M7383" i="1" s="1"/>
  <c r="L1295" i="1"/>
  <c r="M1295" i="1" s="1"/>
  <c r="K1296" i="1"/>
  <c r="H1963" i="1"/>
  <c r="F4737" i="1"/>
  <c r="F7845" i="1"/>
  <c r="L282" i="1"/>
  <c r="M282" i="1" s="1"/>
  <c r="K283" i="1"/>
  <c r="H2408" i="1"/>
  <c r="H9068" i="1"/>
  <c r="K2291" i="1"/>
  <c r="M9277" i="1"/>
  <c r="F2171" i="1"/>
  <c r="L1627" i="1"/>
  <c r="M1627" i="1" s="1"/>
  <c r="K1628" i="1"/>
  <c r="H5070" i="1"/>
  <c r="F1297" i="1"/>
  <c r="F6626" i="1"/>
  <c r="F4174" i="1"/>
  <c r="F4408" i="1"/>
  <c r="F10052" i="1"/>
  <c r="F4514" i="1"/>
  <c r="F5611" i="1"/>
  <c r="F7739" i="1"/>
  <c r="L8068" i="1" l="1"/>
  <c r="H633" i="1"/>
  <c r="G633" i="1"/>
  <c r="F634" i="1"/>
  <c r="G2962" i="1"/>
  <c r="F2963" i="1" s="1"/>
  <c r="L6179" i="1"/>
  <c r="G3963" i="1"/>
  <c r="F3964" i="1"/>
  <c r="H10842" i="1"/>
  <c r="G10842" i="1"/>
  <c r="F10843" i="1"/>
  <c r="H853" i="1"/>
  <c r="G853" i="1"/>
  <c r="F854" i="1" s="1"/>
  <c r="G3406" i="1"/>
  <c r="F3407" i="1" s="1"/>
  <c r="G1411" i="1"/>
  <c r="F1412" i="1" s="1"/>
  <c r="G2074" i="1"/>
  <c r="F2075" i="1"/>
  <c r="H3075" i="1"/>
  <c r="G3075" i="1"/>
  <c r="F3076" i="1" s="1"/>
  <c r="H3296" i="1"/>
  <c r="G3296" i="1"/>
  <c r="F3297" i="1" s="1"/>
  <c r="H9070" i="1"/>
  <c r="G9070" i="1"/>
  <c r="F9071" i="1" s="1"/>
  <c r="G6500" i="1"/>
  <c r="H6500" i="1"/>
  <c r="F6501" i="1"/>
  <c r="H10952" i="1"/>
  <c r="G10952" i="1"/>
  <c r="F10953" i="1"/>
  <c r="F9280" i="1"/>
  <c r="G9279" i="1"/>
  <c r="G3855" i="1"/>
  <c r="F3856" i="1" s="1"/>
  <c r="G8403" i="1"/>
  <c r="F8404" i="1" s="1"/>
  <c r="G4066" i="1"/>
  <c r="F4067" i="1"/>
  <c r="H8957" i="1"/>
  <c r="G8957" i="1"/>
  <c r="F8958" i="1" s="1"/>
  <c r="G9401" i="1"/>
  <c r="G522" i="1"/>
  <c r="F523" i="1" s="1"/>
  <c r="L8721" i="1"/>
  <c r="G2633" i="1"/>
  <c r="F2634" i="1"/>
  <c r="H1733" i="1"/>
  <c r="G1733" i="1"/>
  <c r="F1734" i="1"/>
  <c r="G3742" i="1"/>
  <c r="H3520" i="1"/>
  <c r="G3520" i="1"/>
  <c r="F3521" i="1" s="1"/>
  <c r="G10052" i="1"/>
  <c r="L2291" i="1"/>
  <c r="M2291" i="1" s="1"/>
  <c r="K2292" i="1"/>
  <c r="L2631" i="1"/>
  <c r="M2631" i="1" s="1"/>
  <c r="K2632" i="1"/>
  <c r="K8513" i="1"/>
  <c r="L8512" i="1"/>
  <c r="M8512" i="1" s="1"/>
  <c r="K9069" i="1"/>
  <c r="L9068" i="1"/>
  <c r="M9068" i="1" s="1"/>
  <c r="L2519" i="1"/>
  <c r="M2519" i="1" s="1"/>
  <c r="K2520" i="1"/>
  <c r="L8832" i="1"/>
  <c r="M8832" i="1" s="1"/>
  <c r="K8833" i="1"/>
  <c r="H964" i="1"/>
  <c r="G964" i="1"/>
  <c r="L5610" i="1"/>
  <c r="M5610" i="1" s="1"/>
  <c r="L6841" i="1"/>
  <c r="F6739" i="1"/>
  <c r="H6738" i="1"/>
  <c r="G6738" i="1"/>
  <c r="L4849" i="1"/>
  <c r="G1852" i="1"/>
  <c r="K1852" i="1" s="1"/>
  <c r="K3295" i="1"/>
  <c r="L3294" i="1"/>
  <c r="M3294" i="1" s="1"/>
  <c r="L9504" i="1"/>
  <c r="M9504" i="1" s="1"/>
  <c r="K9505" i="1"/>
  <c r="M6841" i="1"/>
  <c r="H4408" i="1"/>
  <c r="G4408" i="1"/>
  <c r="F4409" i="1"/>
  <c r="L7384" i="1"/>
  <c r="H9179" i="1"/>
  <c r="G9179" i="1"/>
  <c r="F9180" i="1"/>
  <c r="F285" i="1"/>
  <c r="G284" i="1"/>
  <c r="G5517" i="1"/>
  <c r="F5518" i="1" s="1"/>
  <c r="H5847" i="1"/>
  <c r="G5847" i="1"/>
  <c r="F5848" i="1"/>
  <c r="H2961" i="1"/>
  <c r="K6394" i="1"/>
  <c r="L6393" i="1"/>
  <c r="M6393" i="1" s="1"/>
  <c r="G10178" i="1"/>
  <c r="L4296" i="1"/>
  <c r="M4296" i="1" s="1"/>
  <c r="K4297" i="1"/>
  <c r="L8291" i="1"/>
  <c r="L5957" i="1"/>
  <c r="M5957" i="1" s="1"/>
  <c r="K5958" i="1"/>
  <c r="H5958" i="1"/>
  <c r="G5958" i="1"/>
  <c r="L5169" i="1"/>
  <c r="M5169" i="1" s="1"/>
  <c r="K5170" i="1"/>
  <c r="H9944" i="1"/>
  <c r="G9944" i="1"/>
  <c r="F9945" i="1" s="1"/>
  <c r="G7174" i="1"/>
  <c r="F7175" i="1"/>
  <c r="K1162" i="1"/>
  <c r="G8514" i="1"/>
  <c r="F8515" i="1"/>
  <c r="H10276" i="1"/>
  <c r="F10277" i="1"/>
  <c r="G10276" i="1"/>
  <c r="H743" i="1"/>
  <c r="G743" i="1"/>
  <c r="H8834" i="1"/>
  <c r="G8834" i="1"/>
  <c r="H9506" i="1"/>
  <c r="G9506" i="1"/>
  <c r="F9507" i="1"/>
  <c r="G4174" i="1"/>
  <c r="F4175" i="1" s="1"/>
  <c r="H7845" i="1"/>
  <c r="G7845" i="1"/>
  <c r="G9622" i="1"/>
  <c r="H9622" i="1" s="1"/>
  <c r="L7844" i="1"/>
  <c r="M7844" i="1" s="1"/>
  <c r="H3295" i="1"/>
  <c r="F1163" i="1"/>
  <c r="H4065" i="1"/>
  <c r="K5846" i="1"/>
  <c r="L9621" i="1"/>
  <c r="M9621" i="1" s="1"/>
  <c r="H2073" i="1"/>
  <c r="L7960" i="1"/>
  <c r="M7960" i="1" s="1"/>
  <c r="K7961" i="1"/>
  <c r="H1410" i="1"/>
  <c r="H2632" i="1"/>
  <c r="H963" i="1"/>
  <c r="K9279" i="1"/>
  <c r="L9278" i="1"/>
  <c r="L3740" i="1"/>
  <c r="M3740" i="1" s="1"/>
  <c r="K3741" i="1"/>
  <c r="L6070" i="1"/>
  <c r="M6070" i="1" s="1"/>
  <c r="K6071" i="1"/>
  <c r="L4513" i="1"/>
  <c r="M4513" i="1" s="1"/>
  <c r="H1732" i="1"/>
  <c r="H10383" i="1"/>
  <c r="H7173" i="1"/>
  <c r="K10275" i="1"/>
  <c r="H10275" i="1"/>
  <c r="L3405" i="1"/>
  <c r="K10177" i="1"/>
  <c r="K8956" i="1"/>
  <c r="F6285" i="1"/>
  <c r="G7506" i="1"/>
  <c r="H7506" i="1" s="1"/>
  <c r="F7507" i="1"/>
  <c r="G9732" i="1"/>
  <c r="F9733" i="1" s="1"/>
  <c r="K1732" i="1"/>
  <c r="H7739" i="1"/>
  <c r="G7739" i="1"/>
  <c r="G6626" i="1"/>
  <c r="F6627" i="1" s="1"/>
  <c r="L1628" i="1"/>
  <c r="M1628" i="1" s="1"/>
  <c r="K1629" i="1"/>
  <c r="G4737" i="1"/>
  <c r="F4738" i="1"/>
  <c r="L10840" i="1"/>
  <c r="M10840" i="1" s="1"/>
  <c r="K10841" i="1"/>
  <c r="L5515" i="1"/>
  <c r="M5515" i="1" s="1"/>
  <c r="K5516" i="1"/>
  <c r="F8722" i="1"/>
  <c r="K7286" i="1"/>
  <c r="L7285" i="1"/>
  <c r="M7285" i="1" s="1"/>
  <c r="L6625" i="1"/>
  <c r="M6625" i="1" s="1"/>
  <c r="L1076" i="1"/>
  <c r="M1076" i="1" s="1"/>
  <c r="K1077" i="1"/>
  <c r="H4631" i="1"/>
  <c r="G4631" i="1"/>
  <c r="F4632" i="1"/>
  <c r="K2740" i="1"/>
  <c r="L2739" i="1"/>
  <c r="M2739" i="1" s="1"/>
  <c r="G3187" i="1"/>
  <c r="F3188" i="1" s="1"/>
  <c r="K6284" i="1"/>
  <c r="L6283" i="1"/>
  <c r="M6283" i="1" s="1"/>
  <c r="G5288" i="1"/>
  <c r="H5288" i="1" s="1"/>
  <c r="F5289" i="1"/>
  <c r="G5739" i="1"/>
  <c r="F5740" i="1" s="1"/>
  <c r="G8615" i="1"/>
  <c r="F8616" i="1" s="1"/>
  <c r="F10384" i="1"/>
  <c r="G410" i="1"/>
  <c r="F411" i="1" s="1"/>
  <c r="H9505" i="1"/>
  <c r="G5611" i="1"/>
  <c r="K5611" i="1" s="1"/>
  <c r="G1297" i="1"/>
  <c r="F1298" i="1" s="1"/>
  <c r="L7621" i="1"/>
  <c r="M7621" i="1" s="1"/>
  <c r="K7622" i="1"/>
  <c r="G10723" i="1"/>
  <c r="F10724" i="1" s="1"/>
  <c r="H10723" i="1"/>
  <c r="K9179" i="1"/>
  <c r="L9178" i="1"/>
  <c r="M9178" i="1" s="1"/>
  <c r="L2170" i="1"/>
  <c r="M2170" i="1" s="1"/>
  <c r="K9840" i="1"/>
  <c r="L9839" i="1"/>
  <c r="M9839" i="1" s="1"/>
  <c r="L2408" i="1"/>
  <c r="M2408" i="1" s="1"/>
  <c r="K2409" i="1"/>
  <c r="L4064" i="1"/>
  <c r="M4064" i="1" s="1"/>
  <c r="K4065" i="1"/>
  <c r="G6072" i="1"/>
  <c r="F6073" i="1"/>
  <c r="L3961" i="1"/>
  <c r="M3961" i="1" s="1"/>
  <c r="K3962" i="1"/>
  <c r="L73" i="1"/>
  <c r="M73" i="1" s="1"/>
  <c r="L9399" i="1"/>
  <c r="M9399" i="1" s="1"/>
  <c r="K9400" i="1"/>
  <c r="L3073" i="1"/>
  <c r="M3073" i="1" s="1"/>
  <c r="K3074" i="1"/>
  <c r="L1963" i="1"/>
  <c r="M1963" i="1" s="1"/>
  <c r="K1964" i="1"/>
  <c r="L10383" i="1"/>
  <c r="M10383" i="1" s="1"/>
  <c r="F4946" i="1"/>
  <c r="H4945" i="1"/>
  <c r="G4945" i="1"/>
  <c r="H3962" i="1"/>
  <c r="H10951" i="1"/>
  <c r="L5737" i="1"/>
  <c r="M5737" i="1" s="1"/>
  <c r="K5738" i="1"/>
  <c r="H3854" i="1"/>
  <c r="L1851" i="1"/>
  <c r="M1851" i="1" s="1"/>
  <c r="K8180" i="1"/>
  <c r="L8179" i="1"/>
  <c r="M8179" i="1" s="1"/>
  <c r="M7384" i="1"/>
  <c r="L172" i="1"/>
  <c r="M172" i="1" s="1"/>
  <c r="F5171" i="1"/>
  <c r="L8614" i="1"/>
  <c r="M8614" i="1" s="1"/>
  <c r="K8615" i="1"/>
  <c r="H9731" i="1"/>
  <c r="F2172" i="1"/>
  <c r="H2171" i="1"/>
  <c r="G2171" i="1"/>
  <c r="K2171" i="1" s="1"/>
  <c r="G3614" i="1"/>
  <c r="L4173" i="1"/>
  <c r="M4173" i="1" s="1"/>
  <c r="L3854" i="1"/>
  <c r="M3854" i="1" s="1"/>
  <c r="K3855" i="1"/>
  <c r="H8069" i="1"/>
  <c r="G8069" i="1"/>
  <c r="F8070" i="1" s="1"/>
  <c r="L520" i="1"/>
  <c r="M520" i="1" s="1"/>
  <c r="K521" i="1"/>
  <c r="K632" i="1"/>
  <c r="L962" i="1"/>
  <c r="M962" i="1" s="1"/>
  <c r="K963" i="1"/>
  <c r="K4631" i="1"/>
  <c r="L4630" i="1"/>
  <c r="M4630" i="1" s="1"/>
  <c r="M8721" i="1"/>
  <c r="H8956" i="1"/>
  <c r="G1630" i="1"/>
  <c r="F1631" i="1" s="1"/>
  <c r="G4298" i="1"/>
  <c r="F4299" i="1"/>
  <c r="K5287" i="1"/>
  <c r="L5286" i="1"/>
  <c r="M5286" i="1" s="1"/>
  <c r="G7962" i="1"/>
  <c r="F7963" i="1"/>
  <c r="L3185" i="1"/>
  <c r="M3185" i="1" s="1"/>
  <c r="K3186" i="1"/>
  <c r="H4630" i="1"/>
  <c r="H10614" i="1"/>
  <c r="G10614" i="1"/>
  <c r="F10615" i="1" s="1"/>
  <c r="L10505" i="1"/>
  <c r="L4944" i="1"/>
  <c r="M4944" i="1" s="1"/>
  <c r="K4945" i="1"/>
  <c r="L7504" i="1"/>
  <c r="M7504" i="1" s="1"/>
  <c r="K7505" i="1"/>
  <c r="G7385" i="1"/>
  <c r="K7385" i="1" s="1"/>
  <c r="K742" i="1"/>
  <c r="L741" i="1"/>
  <c r="M741" i="1" s="1"/>
  <c r="L4736" i="1"/>
  <c r="M4736" i="1" s="1"/>
  <c r="K4737" i="1"/>
  <c r="H5170" i="1"/>
  <c r="L6947" i="1"/>
  <c r="M6947" i="1" s="1"/>
  <c r="K6948" i="1"/>
  <c r="K6499" i="1"/>
  <c r="G7623" i="1"/>
  <c r="F7624" i="1"/>
  <c r="L1296" i="1"/>
  <c r="M1296" i="1" s="1"/>
  <c r="G2853" i="1"/>
  <c r="L3518" i="1"/>
  <c r="M3518" i="1" s="1"/>
  <c r="K3519" i="1"/>
  <c r="G2293" i="1"/>
  <c r="L10722" i="1"/>
  <c r="M10722" i="1" s="1"/>
  <c r="K10723" i="1"/>
  <c r="L5404" i="1"/>
  <c r="M5404" i="1" s="1"/>
  <c r="K5405" i="1"/>
  <c r="M8068" i="1"/>
  <c r="H632" i="1"/>
  <c r="G173" i="1"/>
  <c r="K173" i="1" s="1"/>
  <c r="H2410" i="1"/>
  <c r="G2410" i="1"/>
  <c r="F2411" i="1" s="1"/>
  <c r="G1965" i="1"/>
  <c r="L7066" i="1"/>
  <c r="M7066" i="1" s="1"/>
  <c r="K7067" i="1"/>
  <c r="K2073" i="1"/>
  <c r="L3613" i="1"/>
  <c r="M3613" i="1" s="1"/>
  <c r="K3614" i="1"/>
  <c r="H6071" i="1"/>
  <c r="G6180" i="1"/>
  <c r="F6181" i="1" s="1"/>
  <c r="K9731" i="1"/>
  <c r="L9730" i="1"/>
  <c r="M9730" i="1" s="1"/>
  <c r="G8181" i="1"/>
  <c r="F8182" i="1"/>
  <c r="L408" i="1"/>
  <c r="M408" i="1" s="1"/>
  <c r="K409" i="1"/>
  <c r="M9278" i="1"/>
  <c r="H8292" i="1"/>
  <c r="G8292" i="1"/>
  <c r="F8293" i="1" s="1"/>
  <c r="G10506" i="1"/>
  <c r="G9841" i="1"/>
  <c r="F9842" i="1" s="1"/>
  <c r="G5406" i="1"/>
  <c r="F5407" i="1"/>
  <c r="G6395" i="1"/>
  <c r="G7287" i="1"/>
  <c r="H7287" i="1" s="1"/>
  <c r="M3405" i="1"/>
  <c r="G5072" i="1"/>
  <c r="F5073" i="1" s="1"/>
  <c r="G1078" i="1"/>
  <c r="G2741" i="1"/>
  <c r="F2742" i="1"/>
  <c r="G7068" i="1"/>
  <c r="F7069" i="1"/>
  <c r="H3074" i="1"/>
  <c r="G4850" i="1"/>
  <c r="K4850" i="1" s="1"/>
  <c r="F4851" i="1"/>
  <c r="G4514" i="1"/>
  <c r="F4515" i="1"/>
  <c r="L283" i="1"/>
  <c r="M283" i="1" s="1"/>
  <c r="K284" i="1"/>
  <c r="K10952" i="1"/>
  <c r="L10951" i="1"/>
  <c r="M10951" i="1" s="1"/>
  <c r="G74" i="1"/>
  <c r="F75" i="1"/>
  <c r="L9943" i="1"/>
  <c r="M9943" i="1" s="1"/>
  <c r="K9944" i="1"/>
  <c r="K852" i="1"/>
  <c r="L851" i="1"/>
  <c r="M851" i="1" s="1"/>
  <c r="L2960" i="1"/>
  <c r="M2960" i="1" s="1"/>
  <c r="K2961" i="1"/>
  <c r="L7173" i="1"/>
  <c r="M7173" i="1" s="1"/>
  <c r="K7174" i="1"/>
  <c r="H283" i="1"/>
  <c r="H8068" i="1"/>
  <c r="H1629" i="1"/>
  <c r="H4297" i="1"/>
  <c r="F1527" i="1"/>
  <c r="H7961" i="1"/>
  <c r="M6179" i="1"/>
  <c r="K1410" i="1"/>
  <c r="H9400" i="1"/>
  <c r="L4407" i="1"/>
  <c r="M4407" i="1" s="1"/>
  <c r="K4408" i="1"/>
  <c r="L1525" i="1"/>
  <c r="M1525" i="1" s="1"/>
  <c r="K1526" i="1"/>
  <c r="H521" i="1"/>
  <c r="H3741" i="1"/>
  <c r="F6949" i="1"/>
  <c r="F2521" i="1"/>
  <c r="H9278" i="1"/>
  <c r="M8291" i="1"/>
  <c r="K10614" i="1"/>
  <c r="L10613" i="1"/>
  <c r="M10613" i="1" s="1"/>
  <c r="M10505" i="1"/>
  <c r="H6394" i="1"/>
  <c r="L8402" i="1"/>
  <c r="M8402" i="1" s="1"/>
  <c r="K8403" i="1"/>
  <c r="L5070" i="1"/>
  <c r="M5070" i="1" s="1"/>
  <c r="K5071" i="1"/>
  <c r="H3519" i="1"/>
  <c r="H852" i="1"/>
  <c r="H3405" i="1"/>
  <c r="H7622" i="1"/>
  <c r="M4849" i="1"/>
  <c r="F6842" i="1"/>
  <c r="G8616" i="1" l="1"/>
  <c r="L7385" i="1"/>
  <c r="G10724" i="1"/>
  <c r="F10725" i="1"/>
  <c r="H10724" i="1"/>
  <c r="G411" i="1"/>
  <c r="F412" i="1" s="1"/>
  <c r="G6627" i="1"/>
  <c r="H8958" i="1"/>
  <c r="F8959" i="1"/>
  <c r="G8958" i="1"/>
  <c r="G3407" i="1"/>
  <c r="F3408" i="1"/>
  <c r="G5740" i="1"/>
  <c r="F5741" i="1"/>
  <c r="H5740" i="1"/>
  <c r="H3856" i="1"/>
  <c r="G3856" i="1"/>
  <c r="F3857" i="1"/>
  <c r="L173" i="1"/>
  <c r="H5518" i="1"/>
  <c r="G5518" i="1"/>
  <c r="F5519" i="1"/>
  <c r="G3521" i="1"/>
  <c r="F3522" i="1" s="1"/>
  <c r="G3297" i="1"/>
  <c r="F3298" i="1"/>
  <c r="G854" i="1"/>
  <c r="F855" i="1"/>
  <c r="G8293" i="1"/>
  <c r="L5611" i="1"/>
  <c r="H6181" i="1"/>
  <c r="G6181" i="1"/>
  <c r="F6182" i="1"/>
  <c r="G5073" i="1"/>
  <c r="H5073" i="1" s="1"/>
  <c r="F5074" i="1"/>
  <c r="G9842" i="1"/>
  <c r="F9843" i="1"/>
  <c r="G1631" i="1"/>
  <c r="F1632" i="1"/>
  <c r="H3188" i="1"/>
  <c r="G3188" i="1"/>
  <c r="F3189" i="1" s="1"/>
  <c r="L4850" i="1"/>
  <c r="G1298" i="1"/>
  <c r="F1299" i="1" s="1"/>
  <c r="H9945" i="1"/>
  <c r="G9945" i="1"/>
  <c r="F9946" i="1"/>
  <c r="G3076" i="1"/>
  <c r="F3077" i="1" s="1"/>
  <c r="G2963" i="1"/>
  <c r="F2964" i="1"/>
  <c r="H2963" i="1"/>
  <c r="L1852" i="1"/>
  <c r="G8404" i="1"/>
  <c r="F8405" i="1"/>
  <c r="H10615" i="1"/>
  <c r="F10616" i="1"/>
  <c r="G10615" i="1"/>
  <c r="G8070" i="1"/>
  <c r="F8071" i="1"/>
  <c r="G4175" i="1"/>
  <c r="F4176" i="1"/>
  <c r="H4175" i="1"/>
  <c r="G523" i="1"/>
  <c r="F524" i="1"/>
  <c r="G9733" i="1"/>
  <c r="F9734" i="1"/>
  <c r="L2171" i="1"/>
  <c r="G2411" i="1"/>
  <c r="F2412" i="1" s="1"/>
  <c r="H9071" i="1"/>
  <c r="G9071" i="1"/>
  <c r="F9072" i="1"/>
  <c r="H1412" i="1"/>
  <c r="G1412" i="1"/>
  <c r="F1413" i="1"/>
  <c r="L9944" i="1"/>
  <c r="K9945" i="1"/>
  <c r="G4515" i="1"/>
  <c r="F4516" i="1" s="1"/>
  <c r="G7069" i="1"/>
  <c r="F7070" i="1"/>
  <c r="G5407" i="1"/>
  <c r="F5408" i="1" s="1"/>
  <c r="L409" i="1"/>
  <c r="M409" i="1" s="1"/>
  <c r="K410" i="1"/>
  <c r="L4737" i="1"/>
  <c r="H7385" i="1"/>
  <c r="L3186" i="1"/>
  <c r="M3186" i="1" s="1"/>
  <c r="K3187" i="1"/>
  <c r="L521" i="1"/>
  <c r="M521" i="1" s="1"/>
  <c r="K522" i="1"/>
  <c r="K8181" i="1"/>
  <c r="L8180" i="1"/>
  <c r="M8180" i="1" s="1"/>
  <c r="L4065" i="1"/>
  <c r="M4065" i="1" s="1"/>
  <c r="K4066" i="1"/>
  <c r="K9841" i="1"/>
  <c r="L9840" i="1"/>
  <c r="M9840" i="1" s="1"/>
  <c r="L9179" i="1"/>
  <c r="K7739" i="1"/>
  <c r="L5846" i="1"/>
  <c r="M5846" i="1" s="1"/>
  <c r="K5847" i="1"/>
  <c r="L1162" i="1"/>
  <c r="M1162" i="1" s="1"/>
  <c r="F9281" i="1"/>
  <c r="H9280" i="1"/>
  <c r="G9280" i="1"/>
  <c r="G6842" i="1"/>
  <c r="F6843" i="1" s="1"/>
  <c r="K2853" i="1"/>
  <c r="H1078" i="1"/>
  <c r="F7288" i="1"/>
  <c r="K9732" i="1"/>
  <c r="L9731" i="1"/>
  <c r="M9731" i="1" s="1"/>
  <c r="H1965" i="1"/>
  <c r="K1297" i="1"/>
  <c r="K6500" i="1"/>
  <c r="L6499" i="1"/>
  <c r="M6499" i="1" s="1"/>
  <c r="K10506" i="1"/>
  <c r="H3614" i="1"/>
  <c r="F2173" i="1"/>
  <c r="H2172" i="1"/>
  <c r="G2172" i="1"/>
  <c r="K2172" i="1" s="1"/>
  <c r="L1964" i="1"/>
  <c r="M1964" i="1" s="1"/>
  <c r="K1965" i="1"/>
  <c r="G10384" i="1"/>
  <c r="G4632" i="1"/>
  <c r="F4633" i="1" s="1"/>
  <c r="G7507" i="1"/>
  <c r="F7508" i="1" s="1"/>
  <c r="L10275" i="1"/>
  <c r="M10275" i="1" s="1"/>
  <c r="K10276" i="1"/>
  <c r="L7961" i="1"/>
  <c r="M7961" i="1" s="1"/>
  <c r="K7962" i="1"/>
  <c r="H5848" i="1"/>
  <c r="G5848" i="1"/>
  <c r="F5849" i="1"/>
  <c r="F286" i="1"/>
  <c r="G285" i="1"/>
  <c r="H285" i="1"/>
  <c r="L9505" i="1"/>
  <c r="M9505" i="1" s="1"/>
  <c r="K9506" i="1"/>
  <c r="H1734" i="1"/>
  <c r="G1734" i="1"/>
  <c r="F1735" i="1" s="1"/>
  <c r="H10953" i="1"/>
  <c r="G10953" i="1"/>
  <c r="F10954" i="1"/>
  <c r="G10843" i="1"/>
  <c r="L8403" i="1"/>
  <c r="M8403" i="1" s="1"/>
  <c r="K8404" i="1"/>
  <c r="L5071" i="1"/>
  <c r="M5071" i="1" s="1"/>
  <c r="K5072" i="1"/>
  <c r="H2521" i="1"/>
  <c r="G2521" i="1"/>
  <c r="F2522" i="1" s="1"/>
  <c r="K10953" i="1"/>
  <c r="L10952" i="1"/>
  <c r="H4514" i="1"/>
  <c r="H7068" i="1"/>
  <c r="H5072" i="1"/>
  <c r="H5406" i="1"/>
  <c r="L3519" i="1"/>
  <c r="M3519" i="1" s="1"/>
  <c r="K3520" i="1"/>
  <c r="H1630" i="1"/>
  <c r="F3615" i="1"/>
  <c r="L3962" i="1"/>
  <c r="M3962" i="1" s="1"/>
  <c r="K3963" i="1"/>
  <c r="L2409" i="1"/>
  <c r="M2409" i="1" s="1"/>
  <c r="K2410" i="1"/>
  <c r="H1297" i="1"/>
  <c r="H8615" i="1"/>
  <c r="H3187" i="1"/>
  <c r="L10841" i="1"/>
  <c r="M10841" i="1" s="1"/>
  <c r="K10842" i="1"/>
  <c r="L1629" i="1"/>
  <c r="M1629" i="1" s="1"/>
  <c r="K1630" i="1"/>
  <c r="L1732" i="1"/>
  <c r="M1732" i="1" s="1"/>
  <c r="K1733" i="1"/>
  <c r="K3406" i="1"/>
  <c r="H4174" i="1"/>
  <c r="F8835" i="1"/>
  <c r="K6395" i="1"/>
  <c r="L6394" i="1"/>
  <c r="M6394" i="1" s="1"/>
  <c r="K6738" i="1"/>
  <c r="L2292" i="1"/>
  <c r="M2292" i="1" s="1"/>
  <c r="K2293" i="1"/>
  <c r="H8403" i="1"/>
  <c r="M10952" i="1"/>
  <c r="H1411" i="1"/>
  <c r="G634" i="1"/>
  <c r="G6949" i="1"/>
  <c r="F6950" i="1" s="1"/>
  <c r="L1526" i="1"/>
  <c r="M1526" i="1" s="1"/>
  <c r="L2961" i="1"/>
  <c r="M2961" i="1" s="1"/>
  <c r="K2962" i="1"/>
  <c r="L2073" i="1"/>
  <c r="M2073" i="1" s="1"/>
  <c r="K2074" i="1"/>
  <c r="H2293" i="1"/>
  <c r="L742" i="1"/>
  <c r="M742" i="1" s="1"/>
  <c r="K743" i="1"/>
  <c r="L963" i="1"/>
  <c r="M963" i="1" s="1"/>
  <c r="K964" i="1"/>
  <c r="G5171" i="1"/>
  <c r="F5172" i="1"/>
  <c r="M4945" i="1"/>
  <c r="L3074" i="1"/>
  <c r="M3074" i="1" s="1"/>
  <c r="K3075" i="1"/>
  <c r="H5739" i="1"/>
  <c r="L1077" i="1"/>
  <c r="M1077" i="1" s="1"/>
  <c r="K1078" i="1"/>
  <c r="K9280" i="1"/>
  <c r="L9279" i="1"/>
  <c r="G10277" i="1"/>
  <c r="M9944" i="1"/>
  <c r="L4297" i="1"/>
  <c r="M4297" i="1" s="1"/>
  <c r="K4298" i="1"/>
  <c r="K9070" i="1"/>
  <c r="L9069" i="1"/>
  <c r="M9069" i="1" s="1"/>
  <c r="L284" i="1"/>
  <c r="M284" i="1" s="1"/>
  <c r="K285" i="1"/>
  <c r="G4851" i="1"/>
  <c r="G2742" i="1"/>
  <c r="F2743" i="1" s="1"/>
  <c r="H8182" i="1"/>
  <c r="G8182" i="1"/>
  <c r="F8183" i="1"/>
  <c r="L3614" i="1"/>
  <c r="M3614" i="1" s="1"/>
  <c r="L7067" i="1"/>
  <c r="M7067" i="1" s="1"/>
  <c r="K7068" i="1"/>
  <c r="F2294" i="1"/>
  <c r="L7505" i="1"/>
  <c r="M7505" i="1" s="1"/>
  <c r="K7506" i="1"/>
  <c r="L4945" i="1"/>
  <c r="K5288" i="1"/>
  <c r="L5287" i="1"/>
  <c r="M5287" i="1" s="1"/>
  <c r="G5289" i="1"/>
  <c r="F5290" i="1" s="1"/>
  <c r="L7286" i="1"/>
  <c r="M7286" i="1" s="1"/>
  <c r="K7287" i="1"/>
  <c r="F6286" i="1"/>
  <c r="H6285" i="1"/>
  <c r="G6285" i="1"/>
  <c r="G1163" i="1"/>
  <c r="G7175" i="1"/>
  <c r="F7176" i="1"/>
  <c r="L5958" i="1"/>
  <c r="M5958" i="1" s="1"/>
  <c r="K3296" i="1"/>
  <c r="L3295" i="1"/>
  <c r="M3295" i="1" s="1"/>
  <c r="G6739" i="1"/>
  <c r="K10052" i="1"/>
  <c r="G2634" i="1"/>
  <c r="F2635" i="1"/>
  <c r="M3855" i="1"/>
  <c r="G6501" i="1"/>
  <c r="H6501" i="1" s="1"/>
  <c r="L4408" i="1"/>
  <c r="M4408" i="1" s="1"/>
  <c r="G75" i="1"/>
  <c r="F76" i="1"/>
  <c r="H6180" i="1"/>
  <c r="M173" i="1"/>
  <c r="L5405" i="1"/>
  <c r="M5405" i="1" s="1"/>
  <c r="K5406" i="1"/>
  <c r="L6948" i="1"/>
  <c r="M6948" i="1" s="1"/>
  <c r="G7963" i="1"/>
  <c r="F7964" i="1" s="1"/>
  <c r="G4299" i="1"/>
  <c r="F4300" i="1"/>
  <c r="L3855" i="1"/>
  <c r="K3856" i="1"/>
  <c r="G4946" i="1"/>
  <c r="L9400" i="1"/>
  <c r="M9400" i="1" s="1"/>
  <c r="K9401" i="1"/>
  <c r="G6073" i="1"/>
  <c r="F6074" i="1" s="1"/>
  <c r="L7622" i="1"/>
  <c r="M7622" i="1" s="1"/>
  <c r="K7623" i="1"/>
  <c r="M5611" i="1"/>
  <c r="G8722" i="1"/>
  <c r="H8722" i="1" s="1"/>
  <c r="H4738" i="1"/>
  <c r="G4738" i="1"/>
  <c r="K4738" i="1" s="1"/>
  <c r="F4739" i="1"/>
  <c r="H9732" i="1"/>
  <c r="K8957" i="1"/>
  <c r="L8956" i="1"/>
  <c r="M8956" i="1" s="1"/>
  <c r="G8515" i="1"/>
  <c r="F8516" i="1" s="1"/>
  <c r="L5170" i="1"/>
  <c r="M5170" i="1" s="1"/>
  <c r="K5171" i="1"/>
  <c r="M1852" i="1"/>
  <c r="L8833" i="1"/>
  <c r="M8833" i="1" s="1"/>
  <c r="K8834" i="1"/>
  <c r="K8514" i="1"/>
  <c r="L8513" i="1"/>
  <c r="M8513" i="1" s="1"/>
  <c r="H10052" i="1"/>
  <c r="H522" i="1"/>
  <c r="H4067" i="1"/>
  <c r="G4067" i="1"/>
  <c r="F4068" i="1"/>
  <c r="H3855" i="1"/>
  <c r="G2075" i="1"/>
  <c r="F2076" i="1"/>
  <c r="H3406" i="1"/>
  <c r="G3964" i="1"/>
  <c r="F3965" i="1"/>
  <c r="K6180" i="1"/>
  <c r="G1527" i="1"/>
  <c r="F1528" i="1" s="1"/>
  <c r="M4850" i="1"/>
  <c r="G7624" i="1"/>
  <c r="K10615" i="1"/>
  <c r="L10614" i="1"/>
  <c r="M10614" i="1" s="1"/>
  <c r="L1410" i="1"/>
  <c r="M1410" i="1" s="1"/>
  <c r="K1411" i="1"/>
  <c r="K853" i="1"/>
  <c r="L852" i="1"/>
  <c r="M852" i="1" s="1"/>
  <c r="H4850" i="1"/>
  <c r="H2741" i="1"/>
  <c r="F6396" i="1"/>
  <c r="F10507" i="1"/>
  <c r="H8181" i="1"/>
  <c r="H173" i="1"/>
  <c r="H2853" i="1"/>
  <c r="M7385" i="1"/>
  <c r="K633" i="1"/>
  <c r="L632" i="1"/>
  <c r="M632" i="1" s="1"/>
  <c r="L5738" i="1"/>
  <c r="M5738" i="1" s="1"/>
  <c r="K5739" i="1"/>
  <c r="H5611" i="1"/>
  <c r="L5516" i="1"/>
  <c r="M5516" i="1" s="1"/>
  <c r="K5517" i="1"/>
  <c r="M4737" i="1"/>
  <c r="H6626" i="1"/>
  <c r="L10177" i="1"/>
  <c r="M10177" i="1" s="1"/>
  <c r="K10178" i="1"/>
  <c r="K9622" i="1"/>
  <c r="H9507" i="1"/>
  <c r="G9507" i="1"/>
  <c r="F9508" i="1"/>
  <c r="H7174" i="1"/>
  <c r="H10178" i="1"/>
  <c r="H5517" i="1"/>
  <c r="H9180" i="1"/>
  <c r="G9180" i="1"/>
  <c r="K9180" i="1" s="1"/>
  <c r="F9181" i="1"/>
  <c r="H4409" i="1"/>
  <c r="G4409" i="1"/>
  <c r="K4409" i="1" s="1"/>
  <c r="F4410" i="1"/>
  <c r="F1853" i="1"/>
  <c r="L2632" i="1"/>
  <c r="M2632" i="1" s="1"/>
  <c r="K2633" i="1"/>
  <c r="F10053" i="1"/>
  <c r="H3742" i="1"/>
  <c r="H2633" i="1"/>
  <c r="H9401" i="1"/>
  <c r="M9279" i="1"/>
  <c r="K8069" i="1"/>
  <c r="H9841" i="1"/>
  <c r="L7174" i="1"/>
  <c r="M7174" i="1" s="1"/>
  <c r="K7175" i="1"/>
  <c r="H74" i="1"/>
  <c r="F1079" i="1"/>
  <c r="H6395" i="1"/>
  <c r="H10506" i="1"/>
  <c r="F1966" i="1"/>
  <c r="F174" i="1"/>
  <c r="L10723" i="1"/>
  <c r="M10723" i="1" s="1"/>
  <c r="K10724" i="1"/>
  <c r="F2854" i="1"/>
  <c r="H7623" i="1"/>
  <c r="F7386" i="1"/>
  <c r="H7962" i="1"/>
  <c r="H4298" i="1"/>
  <c r="K4632" i="1"/>
  <c r="L4631" i="1"/>
  <c r="M4631" i="1" s="1"/>
  <c r="K4174" i="1"/>
  <c r="M2171" i="1"/>
  <c r="K8616" i="1"/>
  <c r="L8615" i="1"/>
  <c r="M8615" i="1" s="1"/>
  <c r="K74" i="1"/>
  <c r="H6072" i="1"/>
  <c r="F5612" i="1"/>
  <c r="H410" i="1"/>
  <c r="L6284" i="1"/>
  <c r="M6284" i="1" s="1"/>
  <c r="K6285" i="1"/>
  <c r="K2741" i="1"/>
  <c r="L2740" i="1"/>
  <c r="M2740" i="1" s="1"/>
  <c r="K6626" i="1"/>
  <c r="H4737" i="1"/>
  <c r="F7740" i="1"/>
  <c r="K4514" i="1"/>
  <c r="L6071" i="1"/>
  <c r="M6071" i="1" s="1"/>
  <c r="K6072" i="1"/>
  <c r="L3741" i="1"/>
  <c r="M3741" i="1" s="1"/>
  <c r="K3742" i="1"/>
  <c r="K7845" i="1"/>
  <c r="F9623" i="1"/>
  <c r="F7846" i="1"/>
  <c r="F744" i="1"/>
  <c r="H8514" i="1"/>
  <c r="F5959" i="1"/>
  <c r="K8292" i="1"/>
  <c r="F10179" i="1"/>
  <c r="H284" i="1"/>
  <c r="M9179" i="1"/>
  <c r="H1852" i="1"/>
  <c r="F965" i="1"/>
  <c r="L2520" i="1"/>
  <c r="M2520" i="1" s="1"/>
  <c r="K2521" i="1"/>
  <c r="F3743" i="1"/>
  <c r="F9402" i="1"/>
  <c r="H4066" i="1"/>
  <c r="H9279" i="1"/>
  <c r="H2074" i="1"/>
  <c r="H3963" i="1"/>
  <c r="H2962" i="1"/>
  <c r="L4409" i="1" l="1"/>
  <c r="G5408" i="1"/>
  <c r="F5409" i="1" s="1"/>
  <c r="H6074" i="1"/>
  <c r="G6074" i="1"/>
  <c r="F6075" i="1"/>
  <c r="G7964" i="1"/>
  <c r="F7965" i="1" s="1"/>
  <c r="L2172" i="1"/>
  <c r="H3522" i="1"/>
  <c r="G3522" i="1"/>
  <c r="F3523" i="1"/>
  <c r="L4738" i="1"/>
  <c r="G2522" i="1"/>
  <c r="F2523" i="1" s="1"/>
  <c r="G7508" i="1"/>
  <c r="H7508" i="1"/>
  <c r="F7509" i="1"/>
  <c r="G412" i="1"/>
  <c r="F413" i="1" s="1"/>
  <c r="K9181" i="1"/>
  <c r="L9180" i="1"/>
  <c r="G1528" i="1"/>
  <c r="F1529" i="1" s="1"/>
  <c r="H8516" i="1"/>
  <c r="G8516" i="1"/>
  <c r="F8517" i="1"/>
  <c r="H2743" i="1"/>
  <c r="G2743" i="1"/>
  <c r="F2744" i="1" s="1"/>
  <c r="H4633" i="1"/>
  <c r="G4633" i="1"/>
  <c r="G4516" i="1"/>
  <c r="F4517" i="1"/>
  <c r="G1299" i="1"/>
  <c r="F1300" i="1" s="1"/>
  <c r="H1299" i="1"/>
  <c r="H1735" i="1"/>
  <c r="G1735" i="1"/>
  <c r="F1736" i="1" s="1"/>
  <c r="H2412" i="1"/>
  <c r="G2412" i="1"/>
  <c r="G5290" i="1"/>
  <c r="F5291" i="1"/>
  <c r="H5290" i="1"/>
  <c r="G6950" i="1"/>
  <c r="F6951" i="1"/>
  <c r="H3077" i="1"/>
  <c r="G3077" i="1"/>
  <c r="F3078" i="1"/>
  <c r="H3189" i="1"/>
  <c r="G3189" i="1"/>
  <c r="F3190" i="1"/>
  <c r="G6843" i="1"/>
  <c r="F6844" i="1" s="1"/>
  <c r="G9623" i="1"/>
  <c r="F9624" i="1"/>
  <c r="H9623" i="1"/>
  <c r="L6072" i="1"/>
  <c r="M6072" i="1" s="1"/>
  <c r="K6073" i="1"/>
  <c r="L6626" i="1"/>
  <c r="M6626" i="1" s="1"/>
  <c r="K6627" i="1"/>
  <c r="K4633" i="1"/>
  <c r="L4632" i="1"/>
  <c r="G3965" i="1"/>
  <c r="F3966" i="1"/>
  <c r="K8515" i="1"/>
  <c r="L8514" i="1"/>
  <c r="M8514" i="1" s="1"/>
  <c r="L5171" i="1"/>
  <c r="H4300" i="1"/>
  <c r="G4300" i="1"/>
  <c r="F4301" i="1"/>
  <c r="G76" i="1"/>
  <c r="F77" i="1"/>
  <c r="H2635" i="1"/>
  <c r="G2635" i="1"/>
  <c r="F2636" i="1" s="1"/>
  <c r="H7176" i="1"/>
  <c r="G7176" i="1"/>
  <c r="F7177" i="1"/>
  <c r="L4298" i="1"/>
  <c r="M4298" i="1" s="1"/>
  <c r="K4299" i="1"/>
  <c r="L2074" i="1"/>
  <c r="M2074" i="1" s="1"/>
  <c r="K2075" i="1"/>
  <c r="L1733" i="1"/>
  <c r="M1733" i="1" s="1"/>
  <c r="K1734" i="1"/>
  <c r="G286" i="1"/>
  <c r="H286" i="1" s="1"/>
  <c r="L10506" i="1"/>
  <c r="M10506" i="1" s="1"/>
  <c r="L5847" i="1"/>
  <c r="M5847" i="1" s="1"/>
  <c r="K5848" i="1"/>
  <c r="L7739" i="1"/>
  <c r="M7739" i="1" s="1"/>
  <c r="L3187" i="1"/>
  <c r="M3187" i="1" s="1"/>
  <c r="K3188" i="1"/>
  <c r="L410" i="1"/>
  <c r="M410" i="1" s="1"/>
  <c r="K411" i="1"/>
  <c r="H7070" i="1"/>
  <c r="G7070" i="1"/>
  <c r="F7071" i="1"/>
  <c r="G10616" i="1"/>
  <c r="F10617" i="1" s="1"/>
  <c r="H9843" i="1"/>
  <c r="G9843" i="1"/>
  <c r="F9844" i="1" s="1"/>
  <c r="H3298" i="1"/>
  <c r="G3298" i="1"/>
  <c r="F3299" i="1" s="1"/>
  <c r="H3408" i="1"/>
  <c r="G3408" i="1"/>
  <c r="F3409" i="1" s="1"/>
  <c r="H744" i="1"/>
  <c r="G744" i="1"/>
  <c r="F5613" i="1"/>
  <c r="H5612" i="1"/>
  <c r="G5612" i="1"/>
  <c r="L8616" i="1"/>
  <c r="G174" i="1"/>
  <c r="H9181" i="1"/>
  <c r="G9181" i="1"/>
  <c r="F9182" i="1" s="1"/>
  <c r="H9508" i="1"/>
  <c r="G9508" i="1"/>
  <c r="L10178" i="1"/>
  <c r="M10178" i="1" s="1"/>
  <c r="K10179" i="1"/>
  <c r="L5739" i="1"/>
  <c r="M5739" i="1" s="1"/>
  <c r="K5740" i="1"/>
  <c r="H7624" i="1"/>
  <c r="L8834" i="1"/>
  <c r="M8834" i="1" s="1"/>
  <c r="K8835" i="1"/>
  <c r="F8723" i="1"/>
  <c r="L7623" i="1"/>
  <c r="M7623" i="1" s="1"/>
  <c r="K7624" i="1"/>
  <c r="H4946" i="1"/>
  <c r="L5406" i="1"/>
  <c r="M5406" i="1" s="1"/>
  <c r="K5407" i="1"/>
  <c r="F6502" i="1"/>
  <c r="H6739" i="1"/>
  <c r="H1163" i="1"/>
  <c r="H5289" i="1"/>
  <c r="K4946" i="1"/>
  <c r="L7068" i="1"/>
  <c r="M7068" i="1" s="1"/>
  <c r="K7069" i="1"/>
  <c r="H4851" i="1"/>
  <c r="L1078" i="1"/>
  <c r="M1078" i="1" s="1"/>
  <c r="H634" i="1"/>
  <c r="L6395" i="1"/>
  <c r="M6395" i="1" s="1"/>
  <c r="H10843" i="1"/>
  <c r="H5849" i="1"/>
  <c r="G5849" i="1"/>
  <c r="F5850" i="1"/>
  <c r="M4632" i="1"/>
  <c r="F2174" i="1"/>
  <c r="H2173" i="1"/>
  <c r="G2173" i="1"/>
  <c r="L2853" i="1"/>
  <c r="M2853" i="1" s="1"/>
  <c r="K1163" i="1"/>
  <c r="G9072" i="1"/>
  <c r="F9073" i="1" s="1"/>
  <c r="G4176" i="1"/>
  <c r="F4177" i="1"/>
  <c r="H4176" i="1"/>
  <c r="G2964" i="1"/>
  <c r="F2965" i="1" s="1"/>
  <c r="H2964" i="1"/>
  <c r="H1298" i="1"/>
  <c r="H6182" i="1"/>
  <c r="G6182" i="1"/>
  <c r="H8293" i="1"/>
  <c r="H3857" i="1"/>
  <c r="G3857" i="1"/>
  <c r="F3858" i="1" s="1"/>
  <c r="H6627" i="1"/>
  <c r="F7387" i="1"/>
  <c r="G7386" i="1"/>
  <c r="G1853" i="1"/>
  <c r="G1966" i="1"/>
  <c r="F1967" i="1" s="1"/>
  <c r="M9180" i="1"/>
  <c r="H3964" i="1"/>
  <c r="F4947" i="1"/>
  <c r="H4299" i="1"/>
  <c r="H75" i="1"/>
  <c r="H2634" i="1"/>
  <c r="F6740" i="1"/>
  <c r="H7175" i="1"/>
  <c r="F1164" i="1"/>
  <c r="M6285" i="1"/>
  <c r="L285" i="1"/>
  <c r="L9280" i="1"/>
  <c r="L3075" i="1"/>
  <c r="M3075" i="1" s="1"/>
  <c r="K3076" i="1"/>
  <c r="L2293" i="1"/>
  <c r="M2293" i="1" s="1"/>
  <c r="K2294" i="1"/>
  <c r="L6738" i="1"/>
  <c r="M6738" i="1" s="1"/>
  <c r="K6739" i="1"/>
  <c r="L1630" i="1"/>
  <c r="M1630" i="1" s="1"/>
  <c r="K1631" i="1"/>
  <c r="L10953" i="1"/>
  <c r="L9506" i="1"/>
  <c r="M9506" i="1" s="1"/>
  <c r="K9507" i="1"/>
  <c r="L7962" i="1"/>
  <c r="M7962" i="1" s="1"/>
  <c r="K7963" i="1"/>
  <c r="H4632" i="1"/>
  <c r="G7288" i="1"/>
  <c r="F7289" i="1" s="1"/>
  <c r="H7288" i="1"/>
  <c r="M9280" i="1"/>
  <c r="H7069" i="1"/>
  <c r="H9842" i="1"/>
  <c r="H3297" i="1"/>
  <c r="H3407" i="1"/>
  <c r="H411" i="1"/>
  <c r="G10179" i="1"/>
  <c r="F10180" i="1" s="1"/>
  <c r="H10179" i="1"/>
  <c r="L1411" i="1"/>
  <c r="M1411" i="1" s="1"/>
  <c r="K1412" i="1"/>
  <c r="L2521" i="1"/>
  <c r="M2521" i="1" s="1"/>
  <c r="K2522" i="1"/>
  <c r="G7846" i="1"/>
  <c r="F7847" i="1" s="1"/>
  <c r="L4514" i="1"/>
  <c r="M4514" i="1" s="1"/>
  <c r="K4515" i="1"/>
  <c r="K2742" i="1"/>
  <c r="L2741" i="1"/>
  <c r="M2741" i="1" s="1"/>
  <c r="L8069" i="1"/>
  <c r="M8069" i="1" s="1"/>
  <c r="K8070" i="1"/>
  <c r="K8958" i="1"/>
  <c r="L8957" i="1"/>
  <c r="M8957" i="1" s="1"/>
  <c r="K8722" i="1"/>
  <c r="L7506" i="1"/>
  <c r="M7506" i="1" s="1"/>
  <c r="K7507" i="1"/>
  <c r="L743" i="1"/>
  <c r="M743" i="1" s="1"/>
  <c r="K744" i="1"/>
  <c r="H8835" i="1"/>
  <c r="G8835" i="1"/>
  <c r="L2410" i="1"/>
  <c r="M2410" i="1" s="1"/>
  <c r="K2411" i="1"/>
  <c r="L3520" i="1"/>
  <c r="M3520" i="1" s="1"/>
  <c r="K3521" i="1"/>
  <c r="L8404" i="1"/>
  <c r="H7507" i="1"/>
  <c r="K9842" i="1"/>
  <c r="L9841" i="1"/>
  <c r="M9841" i="1" s="1"/>
  <c r="H7740" i="1"/>
  <c r="G7740" i="1"/>
  <c r="K7740" i="1" s="1"/>
  <c r="L6285" i="1"/>
  <c r="K7176" i="1"/>
  <c r="L7175" i="1"/>
  <c r="M7175" i="1" s="1"/>
  <c r="G10507" i="1"/>
  <c r="K10507" i="1" s="1"/>
  <c r="F10508" i="1"/>
  <c r="H10507" i="1"/>
  <c r="H2076" i="1"/>
  <c r="G2076" i="1"/>
  <c r="F2077" i="1"/>
  <c r="L10052" i="1"/>
  <c r="M10052" i="1" s="1"/>
  <c r="K10053" i="1"/>
  <c r="K3297" i="1"/>
  <c r="L3296" i="1"/>
  <c r="M3296" i="1" s="1"/>
  <c r="G6286" i="1"/>
  <c r="F6287" i="1" s="1"/>
  <c r="K9071" i="1"/>
  <c r="L9070" i="1"/>
  <c r="M9070" i="1" s="1"/>
  <c r="L10842" i="1"/>
  <c r="M10842" i="1" s="1"/>
  <c r="K10843" i="1"/>
  <c r="L10276" i="1"/>
  <c r="M10276" i="1" s="1"/>
  <c r="K10277" i="1"/>
  <c r="L1965" i="1"/>
  <c r="M1965" i="1" s="1"/>
  <c r="K1966" i="1"/>
  <c r="K6501" i="1"/>
  <c r="L6500" i="1"/>
  <c r="M6500" i="1" s="1"/>
  <c r="G9281" i="1"/>
  <c r="L4066" i="1"/>
  <c r="M4066" i="1" s="1"/>
  <c r="K4067" i="1"/>
  <c r="L522" i="1"/>
  <c r="M522" i="1" s="1"/>
  <c r="K523" i="1"/>
  <c r="H8071" i="1"/>
  <c r="G8071" i="1"/>
  <c r="G5074" i="1"/>
  <c r="F5075" i="1"/>
  <c r="H5074" i="1"/>
  <c r="H8959" i="1"/>
  <c r="G8959" i="1"/>
  <c r="H965" i="1"/>
  <c r="G965" i="1"/>
  <c r="F966" i="1" s="1"/>
  <c r="H1527" i="1"/>
  <c r="H8515" i="1"/>
  <c r="H6073" i="1"/>
  <c r="L3856" i="1"/>
  <c r="M3856" i="1" s="1"/>
  <c r="K3857" i="1"/>
  <c r="H7963" i="1"/>
  <c r="K5289" i="1"/>
  <c r="L5288" i="1"/>
  <c r="M5288" i="1" s="1"/>
  <c r="G5172" i="1"/>
  <c r="K5172" i="1" s="1"/>
  <c r="L964" i="1"/>
  <c r="M964" i="1" s="1"/>
  <c r="K965" i="1"/>
  <c r="L2962" i="1"/>
  <c r="M2962" i="1" s="1"/>
  <c r="K2963" i="1"/>
  <c r="L3963" i="1"/>
  <c r="M3963" i="1" s="1"/>
  <c r="K3964" i="1"/>
  <c r="G3615" i="1"/>
  <c r="K10384" i="1"/>
  <c r="L1297" i="1"/>
  <c r="M1297" i="1" s="1"/>
  <c r="K1298" i="1"/>
  <c r="K6842" i="1"/>
  <c r="H5407" i="1"/>
  <c r="H4515" i="1"/>
  <c r="H2411" i="1"/>
  <c r="H9734" i="1"/>
  <c r="G9734" i="1"/>
  <c r="G524" i="1"/>
  <c r="F525" i="1" s="1"/>
  <c r="G8405" i="1"/>
  <c r="K8405" i="1" s="1"/>
  <c r="H3076" i="1"/>
  <c r="G1632" i="1"/>
  <c r="F1633" i="1" s="1"/>
  <c r="G855" i="1"/>
  <c r="F856" i="1" s="1"/>
  <c r="H3521" i="1"/>
  <c r="G5741" i="1"/>
  <c r="F5742" i="1"/>
  <c r="H5741" i="1"/>
  <c r="M8616" i="1"/>
  <c r="K7846" i="1"/>
  <c r="L7845" i="1"/>
  <c r="M7845" i="1" s="1"/>
  <c r="L74" i="1"/>
  <c r="M74" i="1" s="1"/>
  <c r="K75" i="1"/>
  <c r="K10616" i="1"/>
  <c r="L10615" i="1"/>
  <c r="G3743" i="1"/>
  <c r="F3744" i="1" s="1"/>
  <c r="K8293" i="1"/>
  <c r="L8292" i="1"/>
  <c r="M8292" i="1" s="1"/>
  <c r="L3742" i="1"/>
  <c r="M3742" i="1" s="1"/>
  <c r="L4174" i="1"/>
  <c r="M4174" i="1" s="1"/>
  <c r="K4175" i="1"/>
  <c r="G2854" i="1"/>
  <c r="F2855" i="1"/>
  <c r="H2854" i="1"/>
  <c r="F10054" i="1"/>
  <c r="G10053" i="1"/>
  <c r="H10053" i="1"/>
  <c r="H4410" i="1"/>
  <c r="G4410" i="1"/>
  <c r="F4411" i="1" s="1"/>
  <c r="L9622" i="1"/>
  <c r="M9622" i="1" s="1"/>
  <c r="K9623" i="1"/>
  <c r="L5517" i="1"/>
  <c r="M5517" i="1" s="1"/>
  <c r="K5518" i="1"/>
  <c r="K634" i="1"/>
  <c r="L633" i="1"/>
  <c r="M633" i="1" s="1"/>
  <c r="K854" i="1"/>
  <c r="L853" i="1"/>
  <c r="M853" i="1" s="1"/>
  <c r="H2075" i="1"/>
  <c r="H4068" i="1"/>
  <c r="G4068" i="1"/>
  <c r="F4069" i="1" s="1"/>
  <c r="G4739" i="1"/>
  <c r="K4739" i="1" s="1"/>
  <c r="L9401" i="1"/>
  <c r="M9401" i="1" s="1"/>
  <c r="K7288" i="1"/>
  <c r="L7287" i="1"/>
  <c r="M7287" i="1" s="1"/>
  <c r="G2294" i="1"/>
  <c r="F2295" i="1"/>
  <c r="H2294" i="1"/>
  <c r="G8183" i="1"/>
  <c r="F8184" i="1"/>
  <c r="H2742" i="1"/>
  <c r="F10278" i="1"/>
  <c r="M5171" i="1"/>
  <c r="H6949" i="1"/>
  <c r="L5072" i="1"/>
  <c r="M5072" i="1" s="1"/>
  <c r="K5073" i="1"/>
  <c r="G10954" i="1"/>
  <c r="F10955" i="1"/>
  <c r="H10384" i="1"/>
  <c r="H6842" i="1"/>
  <c r="K8182" i="1"/>
  <c r="L8181" i="1"/>
  <c r="M8181" i="1" s="1"/>
  <c r="L9945" i="1"/>
  <c r="G1413" i="1"/>
  <c r="H8070" i="1"/>
  <c r="M8404" i="1"/>
  <c r="G9946" i="1"/>
  <c r="F9947" i="1"/>
  <c r="H5519" i="1"/>
  <c r="G5519" i="1"/>
  <c r="F5520" i="1"/>
  <c r="G10725" i="1"/>
  <c r="H10725" i="1"/>
  <c r="F10726" i="1"/>
  <c r="F8617" i="1"/>
  <c r="G9402" i="1"/>
  <c r="F9403" i="1"/>
  <c r="H9402" i="1"/>
  <c r="H6396" i="1"/>
  <c r="F6397" i="1"/>
  <c r="G6396" i="1"/>
  <c r="K6396" i="1" s="1"/>
  <c r="H5959" i="1"/>
  <c r="G5959" i="1"/>
  <c r="F5960" i="1" s="1"/>
  <c r="L10724" i="1"/>
  <c r="K10725" i="1"/>
  <c r="G1079" i="1"/>
  <c r="F1080" i="1" s="1"/>
  <c r="L2633" i="1"/>
  <c r="M2633" i="1" s="1"/>
  <c r="K2634" i="1"/>
  <c r="M4409" i="1"/>
  <c r="F7625" i="1"/>
  <c r="K6181" i="1"/>
  <c r="L6180" i="1"/>
  <c r="M6180" i="1" s="1"/>
  <c r="M4738" i="1"/>
  <c r="K6949" i="1"/>
  <c r="F4852" i="1"/>
  <c r="H10277" i="1"/>
  <c r="H5171" i="1"/>
  <c r="K1527" i="1"/>
  <c r="F635" i="1"/>
  <c r="L3406" i="1"/>
  <c r="M3406" i="1" s="1"/>
  <c r="K3407" i="1"/>
  <c r="F10844" i="1"/>
  <c r="M10953" i="1"/>
  <c r="M285" i="1"/>
  <c r="F10385" i="1"/>
  <c r="M2172" i="1"/>
  <c r="K9733" i="1"/>
  <c r="L9732" i="1"/>
  <c r="M9732" i="1" s="1"/>
  <c r="H9733" i="1"/>
  <c r="H523" i="1"/>
  <c r="M10615" i="1"/>
  <c r="H8404" i="1"/>
  <c r="M9945" i="1"/>
  <c r="K4851" i="1"/>
  <c r="H1631" i="1"/>
  <c r="F8294" i="1"/>
  <c r="H854" i="1"/>
  <c r="F6628" i="1"/>
  <c r="M10724" i="1"/>
  <c r="H8616" i="1"/>
  <c r="L10507" i="1" l="1"/>
  <c r="G856" i="1"/>
  <c r="F857" i="1"/>
  <c r="H6287" i="1"/>
  <c r="G6287" i="1"/>
  <c r="G7847" i="1"/>
  <c r="F7848" i="1"/>
  <c r="G1967" i="1"/>
  <c r="F1968" i="1" s="1"/>
  <c r="G9844" i="1"/>
  <c r="F9845" i="1"/>
  <c r="G1529" i="1"/>
  <c r="F1530" i="1"/>
  <c r="G1080" i="1"/>
  <c r="F1081" i="1"/>
  <c r="L4739" i="1"/>
  <c r="G1633" i="1"/>
  <c r="F1634" i="1"/>
  <c r="G6844" i="1"/>
  <c r="F6845" i="1" s="1"/>
  <c r="G1736" i="1"/>
  <c r="F1737" i="1" s="1"/>
  <c r="H4069" i="1"/>
  <c r="G4069" i="1"/>
  <c r="F4070" i="1"/>
  <c r="L5172" i="1"/>
  <c r="F10618" i="1"/>
  <c r="G10617" i="1"/>
  <c r="H2636" i="1"/>
  <c r="G2636" i="1"/>
  <c r="F2637" i="1"/>
  <c r="G966" i="1"/>
  <c r="F967" i="1" s="1"/>
  <c r="L7740" i="1"/>
  <c r="G7289" i="1"/>
  <c r="H7289" i="1"/>
  <c r="F7290" i="1"/>
  <c r="G9182" i="1"/>
  <c r="F9183" i="1"/>
  <c r="H2744" i="1"/>
  <c r="G2744" i="1"/>
  <c r="F2745" i="1"/>
  <c r="G2523" i="1"/>
  <c r="F2524" i="1" s="1"/>
  <c r="G5960" i="1"/>
  <c r="F5961" i="1"/>
  <c r="G3744" i="1"/>
  <c r="F3745" i="1" s="1"/>
  <c r="L8405" i="1"/>
  <c r="G3409" i="1"/>
  <c r="F3410" i="1" s="1"/>
  <c r="G4411" i="1"/>
  <c r="F4412" i="1"/>
  <c r="H525" i="1"/>
  <c r="G525" i="1"/>
  <c r="F526" i="1"/>
  <c r="H3858" i="1"/>
  <c r="G3858" i="1"/>
  <c r="F3859" i="1"/>
  <c r="G9073" i="1"/>
  <c r="F9074" i="1" s="1"/>
  <c r="G413" i="1"/>
  <c r="H413" i="1"/>
  <c r="F414" i="1"/>
  <c r="G5409" i="1"/>
  <c r="F5410" i="1"/>
  <c r="L6396" i="1"/>
  <c r="H10180" i="1"/>
  <c r="G10180" i="1"/>
  <c r="G2965" i="1"/>
  <c r="F2966" i="1"/>
  <c r="H2965" i="1"/>
  <c r="H3299" i="1"/>
  <c r="G3299" i="1"/>
  <c r="F3300" i="1"/>
  <c r="G1300" i="1"/>
  <c r="F1301" i="1" s="1"/>
  <c r="G7965" i="1"/>
  <c r="F7966" i="1"/>
  <c r="H1079" i="1"/>
  <c r="H6628" i="1"/>
  <c r="G6628" i="1"/>
  <c r="L2634" i="1"/>
  <c r="M2634" i="1" s="1"/>
  <c r="K2635" i="1"/>
  <c r="F9948" i="1"/>
  <c r="G9947" i="1"/>
  <c r="G10955" i="1"/>
  <c r="F10956" i="1"/>
  <c r="F4740" i="1"/>
  <c r="F10055" i="1"/>
  <c r="H10054" i="1"/>
  <c r="G10054" i="1"/>
  <c r="L75" i="1"/>
  <c r="M75" i="1" s="1"/>
  <c r="K76" i="1"/>
  <c r="F8406" i="1"/>
  <c r="L3964" i="1"/>
  <c r="M3964" i="1" s="1"/>
  <c r="K3965" i="1"/>
  <c r="L8722" i="1"/>
  <c r="M8722" i="1" s="1"/>
  <c r="L9507" i="1"/>
  <c r="M9507" i="1" s="1"/>
  <c r="K9508" i="1"/>
  <c r="L1631" i="1"/>
  <c r="M1631" i="1" s="1"/>
  <c r="K1632" i="1"/>
  <c r="L7624" i="1"/>
  <c r="M7624" i="1" s="1"/>
  <c r="L4633" i="1"/>
  <c r="L6627" i="1"/>
  <c r="M6627" i="1" s="1"/>
  <c r="K6628" i="1"/>
  <c r="M4633" i="1"/>
  <c r="G7509" i="1"/>
  <c r="H7509" i="1"/>
  <c r="F7510" i="1"/>
  <c r="L3407" i="1"/>
  <c r="M3407" i="1" s="1"/>
  <c r="K3408" i="1"/>
  <c r="G7625" i="1"/>
  <c r="F7626" i="1" s="1"/>
  <c r="G635" i="1"/>
  <c r="F636" i="1" s="1"/>
  <c r="G4852" i="1"/>
  <c r="F4853" i="1" s="1"/>
  <c r="G9403" i="1"/>
  <c r="F9404" i="1" s="1"/>
  <c r="H5520" i="1"/>
  <c r="G5520" i="1"/>
  <c r="H1413" i="1"/>
  <c r="G10278" i="1"/>
  <c r="G2295" i="1"/>
  <c r="M4739" i="1"/>
  <c r="K855" i="1"/>
  <c r="L854" i="1"/>
  <c r="M854" i="1" s="1"/>
  <c r="K3743" i="1"/>
  <c r="G5742" i="1"/>
  <c r="M8405" i="1"/>
  <c r="L2963" i="1"/>
  <c r="M2963" i="1" s="1"/>
  <c r="K2964" i="1"/>
  <c r="L3857" i="1"/>
  <c r="K3858" i="1"/>
  <c r="L4067" i="1"/>
  <c r="M4067" i="1" s="1"/>
  <c r="K4068" i="1"/>
  <c r="L6501" i="1"/>
  <c r="M6501" i="1" s="1"/>
  <c r="L10843" i="1"/>
  <c r="M10843" i="1" s="1"/>
  <c r="K9072" i="1"/>
  <c r="L9071" i="1"/>
  <c r="M9071" i="1" s="1"/>
  <c r="G2077" i="1"/>
  <c r="F2078" i="1" s="1"/>
  <c r="K6286" i="1"/>
  <c r="K9843" i="1"/>
  <c r="L9842" i="1"/>
  <c r="M9842" i="1" s="1"/>
  <c r="K286" i="1"/>
  <c r="K1853" i="1"/>
  <c r="G4177" i="1"/>
  <c r="F4178" i="1"/>
  <c r="H4177" i="1"/>
  <c r="H5850" i="1"/>
  <c r="G5850" i="1"/>
  <c r="F5851" i="1"/>
  <c r="H7071" i="1"/>
  <c r="G7071" i="1"/>
  <c r="F7072" i="1"/>
  <c r="L1734" i="1"/>
  <c r="M1734" i="1" s="1"/>
  <c r="K1735" i="1"/>
  <c r="L4299" i="1"/>
  <c r="M4299" i="1" s="1"/>
  <c r="K4300" i="1"/>
  <c r="H4301" i="1"/>
  <c r="G4301" i="1"/>
  <c r="F4302" i="1"/>
  <c r="G3078" i="1"/>
  <c r="F3079" i="1"/>
  <c r="G5291" i="1"/>
  <c r="H3523" i="1"/>
  <c r="G3523" i="1"/>
  <c r="F3524" i="1"/>
  <c r="G10385" i="1"/>
  <c r="H10385" i="1" s="1"/>
  <c r="L1527" i="1"/>
  <c r="M1527" i="1" s="1"/>
  <c r="K1528" i="1"/>
  <c r="H9946" i="1"/>
  <c r="K9946" i="1"/>
  <c r="H10954" i="1"/>
  <c r="H4739" i="1"/>
  <c r="H1632" i="1"/>
  <c r="H8405" i="1"/>
  <c r="L1966" i="1"/>
  <c r="M1966" i="1" s="1"/>
  <c r="K1967" i="1"/>
  <c r="L3521" i="1"/>
  <c r="M3521" i="1" s="1"/>
  <c r="K3522" i="1"/>
  <c r="F8836" i="1"/>
  <c r="H7846" i="1"/>
  <c r="L6739" i="1"/>
  <c r="M6739" i="1" s="1"/>
  <c r="H1966" i="1"/>
  <c r="F1854" i="1"/>
  <c r="L7069" i="1"/>
  <c r="M7069" i="1" s="1"/>
  <c r="K7070" i="1"/>
  <c r="G6502" i="1"/>
  <c r="H6502" i="1" s="1"/>
  <c r="G8723" i="1"/>
  <c r="H8723" i="1"/>
  <c r="F8724" i="1"/>
  <c r="L5740" i="1"/>
  <c r="M5740" i="1" s="1"/>
  <c r="K5741" i="1"/>
  <c r="L6073" i="1"/>
  <c r="M6073" i="1" s="1"/>
  <c r="K6074" i="1"/>
  <c r="H6843" i="1"/>
  <c r="H1528" i="1"/>
  <c r="H412" i="1"/>
  <c r="H5408" i="1"/>
  <c r="G8294" i="1"/>
  <c r="F8295" i="1"/>
  <c r="K5959" i="1"/>
  <c r="G8617" i="1"/>
  <c r="F8618" i="1"/>
  <c r="L5073" i="1"/>
  <c r="M5073" i="1" s="1"/>
  <c r="K5074" i="1"/>
  <c r="L634" i="1"/>
  <c r="M634" i="1" s="1"/>
  <c r="K635" i="1"/>
  <c r="H3743" i="1"/>
  <c r="K7847" i="1"/>
  <c r="L7846" i="1"/>
  <c r="M7846" i="1" s="1"/>
  <c r="L10384" i="1"/>
  <c r="M10384" i="1" s="1"/>
  <c r="K10385" i="1"/>
  <c r="L965" i="1"/>
  <c r="M965" i="1" s="1"/>
  <c r="K966" i="1"/>
  <c r="K3298" i="1"/>
  <c r="L3297" i="1"/>
  <c r="M3297" i="1" s="1"/>
  <c r="F7741" i="1"/>
  <c r="L7507" i="1"/>
  <c r="M7507" i="1" s="1"/>
  <c r="K7508" i="1"/>
  <c r="L8958" i="1"/>
  <c r="M8958" i="1" s="1"/>
  <c r="K8959" i="1"/>
  <c r="L2522" i="1"/>
  <c r="K2523" i="1"/>
  <c r="K10954" i="1"/>
  <c r="L3076" i="1"/>
  <c r="M3076" i="1" s="1"/>
  <c r="K3077" i="1"/>
  <c r="H1853" i="1"/>
  <c r="M3857" i="1"/>
  <c r="L1163" i="1"/>
  <c r="M1163" i="1" s="1"/>
  <c r="K5612" i="1"/>
  <c r="K8516" i="1"/>
  <c r="L8515" i="1"/>
  <c r="M8515" i="1" s="1"/>
  <c r="L6949" i="1"/>
  <c r="M6949" i="1" s="1"/>
  <c r="K6950" i="1"/>
  <c r="K6182" i="1"/>
  <c r="L6181" i="1"/>
  <c r="M6181" i="1" s="1"/>
  <c r="G10726" i="1"/>
  <c r="L7288" i="1"/>
  <c r="M7288" i="1" s="1"/>
  <c r="K7289" i="1"/>
  <c r="L5518" i="1"/>
  <c r="M5518" i="1" s="1"/>
  <c r="K5519" i="1"/>
  <c r="K8294" i="1"/>
  <c r="L8293" i="1"/>
  <c r="M8293" i="1" s="1"/>
  <c r="K6843" i="1"/>
  <c r="L6842" i="1"/>
  <c r="M6842" i="1" s="1"/>
  <c r="L10053" i="1"/>
  <c r="K10054" i="1"/>
  <c r="M7740" i="1"/>
  <c r="L744" i="1"/>
  <c r="M744" i="1" s="1"/>
  <c r="L8070" i="1"/>
  <c r="M8070" i="1" s="1"/>
  <c r="K8071" i="1"/>
  <c r="L2294" i="1"/>
  <c r="M2294" i="1" s="1"/>
  <c r="K2295" i="1"/>
  <c r="F4948" i="1"/>
  <c r="H4947" i="1"/>
  <c r="G4947" i="1"/>
  <c r="K4947" i="1" s="1"/>
  <c r="K7386" i="1"/>
  <c r="G2174" i="1"/>
  <c r="L4946" i="1"/>
  <c r="M4946" i="1" s="1"/>
  <c r="L5407" i="1"/>
  <c r="M5407" i="1" s="1"/>
  <c r="K5408" i="1"/>
  <c r="L8835" i="1"/>
  <c r="M8835" i="1" s="1"/>
  <c r="K10180" i="1"/>
  <c r="L10179" i="1"/>
  <c r="M10179" i="1" s="1"/>
  <c r="L411" i="1"/>
  <c r="M411" i="1" s="1"/>
  <c r="K412" i="1"/>
  <c r="L5848" i="1"/>
  <c r="M5848" i="1" s="1"/>
  <c r="K5849" i="1"/>
  <c r="G6951" i="1"/>
  <c r="F6952" i="1" s="1"/>
  <c r="G4517" i="1"/>
  <c r="F4518" i="1" s="1"/>
  <c r="K9182" i="1"/>
  <c r="L9181" i="1"/>
  <c r="M9181" i="1" s="1"/>
  <c r="M2522" i="1"/>
  <c r="H8184" i="1"/>
  <c r="G8184" i="1"/>
  <c r="K3615" i="1"/>
  <c r="M5172" i="1"/>
  <c r="G5075" i="1"/>
  <c r="F5076" i="1"/>
  <c r="H5075" i="1"/>
  <c r="L10277" i="1"/>
  <c r="M10277" i="1" s="1"/>
  <c r="K10278" i="1"/>
  <c r="L2411" i="1"/>
  <c r="M2411" i="1" s="1"/>
  <c r="K2412" i="1"/>
  <c r="K2743" i="1"/>
  <c r="L2742" i="1"/>
  <c r="M2742" i="1" s="1"/>
  <c r="L7963" i="1"/>
  <c r="M7963" i="1" s="1"/>
  <c r="K7964" i="1"/>
  <c r="H1164" i="1"/>
  <c r="G1164" i="1"/>
  <c r="G7387" i="1"/>
  <c r="K174" i="1"/>
  <c r="F5614" i="1"/>
  <c r="G5613" i="1"/>
  <c r="G77" i="1"/>
  <c r="F78" i="1"/>
  <c r="H3966" i="1"/>
  <c r="G3966" i="1"/>
  <c r="F3967" i="1"/>
  <c r="H8517" i="1"/>
  <c r="G8517" i="1"/>
  <c r="F8518" i="1"/>
  <c r="H2522" i="1"/>
  <c r="H7964" i="1"/>
  <c r="K4410" i="1"/>
  <c r="H2855" i="1"/>
  <c r="G2855" i="1"/>
  <c r="L4851" i="1"/>
  <c r="M4851" i="1" s="1"/>
  <c r="K4852" i="1"/>
  <c r="L10725" i="1"/>
  <c r="M10725" i="1" s="1"/>
  <c r="K10726" i="1"/>
  <c r="M6396" i="1"/>
  <c r="K9402" i="1"/>
  <c r="H855" i="1"/>
  <c r="H524" i="1"/>
  <c r="H3615" i="1"/>
  <c r="F5173" i="1"/>
  <c r="K5290" i="1"/>
  <c r="L5289" i="1"/>
  <c r="M5289" i="1" s="1"/>
  <c r="H9281" i="1"/>
  <c r="H6286" i="1"/>
  <c r="G10508" i="1"/>
  <c r="K10508" i="1" s="1"/>
  <c r="F10509" i="1"/>
  <c r="H10508" i="1"/>
  <c r="L7176" i="1"/>
  <c r="L4515" i="1"/>
  <c r="M4515" i="1" s="1"/>
  <c r="K4516" i="1"/>
  <c r="L1412" i="1"/>
  <c r="M1412" i="1" s="1"/>
  <c r="K1413" i="1"/>
  <c r="H7386" i="1"/>
  <c r="H9072" i="1"/>
  <c r="K1079" i="1"/>
  <c r="H174" i="1"/>
  <c r="H10616" i="1"/>
  <c r="L3188" i="1"/>
  <c r="M3188" i="1" s="1"/>
  <c r="K3189" i="1"/>
  <c r="F287" i="1"/>
  <c r="L2075" i="1"/>
  <c r="M2075" i="1" s="1"/>
  <c r="K2076" i="1"/>
  <c r="G7177" i="1"/>
  <c r="G9624" i="1"/>
  <c r="H9624" i="1"/>
  <c r="F9625" i="1"/>
  <c r="G3190" i="1"/>
  <c r="F3191" i="1"/>
  <c r="H6950" i="1"/>
  <c r="H4516" i="1"/>
  <c r="G6075" i="1"/>
  <c r="F6076" i="1"/>
  <c r="K9734" i="1"/>
  <c r="L9733" i="1"/>
  <c r="M9733" i="1" s="1"/>
  <c r="H10844" i="1"/>
  <c r="G10844" i="1"/>
  <c r="F10845" i="1" s="1"/>
  <c r="G6397" i="1"/>
  <c r="F6398" i="1" s="1"/>
  <c r="F1414" i="1"/>
  <c r="L8182" i="1"/>
  <c r="M8182" i="1" s="1"/>
  <c r="K8183" i="1"/>
  <c r="H8183" i="1"/>
  <c r="L9623" i="1"/>
  <c r="K9624" i="1"/>
  <c r="M10053" i="1"/>
  <c r="L4175" i="1"/>
  <c r="M4175" i="1" s="1"/>
  <c r="K4176" i="1"/>
  <c r="K10617" i="1"/>
  <c r="L10616" i="1"/>
  <c r="M10616" i="1" s="1"/>
  <c r="F9735" i="1"/>
  <c r="L1298" i="1"/>
  <c r="M1298" i="1" s="1"/>
  <c r="K1299" i="1"/>
  <c r="F3616" i="1"/>
  <c r="H5172" i="1"/>
  <c r="F8960" i="1"/>
  <c r="F8072" i="1"/>
  <c r="L523" i="1"/>
  <c r="M523" i="1" s="1"/>
  <c r="K524" i="1"/>
  <c r="F9282" i="1"/>
  <c r="M10507" i="1"/>
  <c r="K9281" i="1"/>
  <c r="F6741" i="1"/>
  <c r="G6740" i="1"/>
  <c r="K6740" i="1" s="1"/>
  <c r="F6183" i="1"/>
  <c r="K2854" i="1"/>
  <c r="F9509" i="1"/>
  <c r="F175" i="1"/>
  <c r="F745" i="1"/>
  <c r="M7176" i="1"/>
  <c r="H76" i="1"/>
  <c r="H3965" i="1"/>
  <c r="M9623" i="1"/>
  <c r="F2413" i="1"/>
  <c r="F4634" i="1"/>
  <c r="K2173" i="1"/>
  <c r="G636" i="1" l="1"/>
  <c r="F637" i="1"/>
  <c r="H2524" i="1"/>
  <c r="G2524" i="1"/>
  <c r="F2525" i="1"/>
  <c r="L6740" i="1"/>
  <c r="G7626" i="1"/>
  <c r="G9074" i="1"/>
  <c r="G6398" i="1"/>
  <c r="L4947" i="1"/>
  <c r="G1301" i="1"/>
  <c r="F1302" i="1"/>
  <c r="H1301" i="1"/>
  <c r="G3410" i="1"/>
  <c r="G10845" i="1"/>
  <c r="F10846" i="1"/>
  <c r="G1737" i="1"/>
  <c r="F1738" i="1"/>
  <c r="H4518" i="1"/>
  <c r="G4518" i="1"/>
  <c r="F4519" i="1"/>
  <c r="G2078" i="1"/>
  <c r="F2079" i="1" s="1"/>
  <c r="G3745" i="1"/>
  <c r="F3746" i="1" s="1"/>
  <c r="H3745" i="1"/>
  <c r="H967" i="1"/>
  <c r="G967" i="1"/>
  <c r="F968" i="1" s="1"/>
  <c r="G6845" i="1"/>
  <c r="F6846" i="1"/>
  <c r="G6952" i="1"/>
  <c r="F6953" i="1"/>
  <c r="G9404" i="1"/>
  <c r="F9405" i="1" s="1"/>
  <c r="H9404" i="1"/>
  <c r="L10508" i="1"/>
  <c r="H4853" i="1"/>
  <c r="G4853" i="1"/>
  <c r="F4854" i="1"/>
  <c r="H1968" i="1"/>
  <c r="G1968" i="1"/>
  <c r="F1969" i="1" s="1"/>
  <c r="H6741" i="1"/>
  <c r="G6741" i="1"/>
  <c r="F288" i="1"/>
  <c r="G287" i="1"/>
  <c r="H287" i="1"/>
  <c r="G5173" i="1"/>
  <c r="L4410" i="1"/>
  <c r="M4410" i="1" s="1"/>
  <c r="K4411" i="1"/>
  <c r="L2412" i="1"/>
  <c r="M2412" i="1" s="1"/>
  <c r="K6844" i="1"/>
  <c r="L6843" i="1"/>
  <c r="M6843" i="1" s="1"/>
  <c r="K10955" i="1"/>
  <c r="L10954" i="1"/>
  <c r="M10954" i="1" s="1"/>
  <c r="L7508" i="1"/>
  <c r="M7508" i="1" s="1"/>
  <c r="K7509" i="1"/>
  <c r="L5959" i="1"/>
  <c r="M5959" i="1" s="1"/>
  <c r="K5960" i="1"/>
  <c r="F1855" i="1"/>
  <c r="G1854" i="1"/>
  <c r="L1967" i="1"/>
  <c r="K1968" i="1"/>
  <c r="K9073" i="1"/>
  <c r="L9072" i="1"/>
  <c r="M9072" i="1" s="1"/>
  <c r="L2964" i="1"/>
  <c r="M2964" i="1" s="1"/>
  <c r="K2965" i="1"/>
  <c r="L76" i="1"/>
  <c r="M76" i="1" s="1"/>
  <c r="K77" i="1"/>
  <c r="G4740" i="1"/>
  <c r="F4741" i="1" s="1"/>
  <c r="G414" i="1"/>
  <c r="H414" i="1" s="1"/>
  <c r="F415" i="1"/>
  <c r="G7290" i="1"/>
  <c r="H7290" i="1" s="1"/>
  <c r="F7291" i="1"/>
  <c r="H745" i="1"/>
  <c r="G745" i="1"/>
  <c r="K2855" i="1"/>
  <c r="L2854" i="1"/>
  <c r="M2854" i="1" s="1"/>
  <c r="L9281" i="1"/>
  <c r="M9281" i="1" s="1"/>
  <c r="H3616" i="1"/>
  <c r="G3616" i="1"/>
  <c r="K8184" i="1"/>
  <c r="L8183" i="1"/>
  <c r="M8183" i="1" s="1"/>
  <c r="G9625" i="1"/>
  <c r="F9626" i="1" s="1"/>
  <c r="H9625" i="1"/>
  <c r="K7177" i="1"/>
  <c r="L9402" i="1"/>
  <c r="M9402" i="1" s="1"/>
  <c r="K9403" i="1"/>
  <c r="L4852" i="1"/>
  <c r="K4853" i="1"/>
  <c r="G78" i="1"/>
  <c r="F79" i="1"/>
  <c r="L9182" i="1"/>
  <c r="L5849" i="1"/>
  <c r="M5849" i="1" s="1"/>
  <c r="K5850" i="1"/>
  <c r="L10180" i="1"/>
  <c r="M10180" i="1" s="1"/>
  <c r="H4948" i="1"/>
  <c r="G4948" i="1"/>
  <c r="L8071" i="1"/>
  <c r="M8071" i="1" s="1"/>
  <c r="L10054" i="1"/>
  <c r="L5074" i="1"/>
  <c r="M5074" i="1" s="1"/>
  <c r="K5075" i="1"/>
  <c r="G8836" i="1"/>
  <c r="L1528" i="1"/>
  <c r="M1528" i="1" s="1"/>
  <c r="K1529" i="1"/>
  <c r="G3079" i="1"/>
  <c r="F3080" i="1" s="1"/>
  <c r="K9844" i="1"/>
  <c r="L9843" i="1"/>
  <c r="M9843" i="1" s="1"/>
  <c r="M4852" i="1"/>
  <c r="G7510" i="1"/>
  <c r="H7510" i="1"/>
  <c r="F7511" i="1"/>
  <c r="K7625" i="1"/>
  <c r="L9508" i="1"/>
  <c r="M9508" i="1" s="1"/>
  <c r="L3965" i="1"/>
  <c r="M3965" i="1" s="1"/>
  <c r="K3966" i="1"/>
  <c r="G9948" i="1"/>
  <c r="F9949" i="1"/>
  <c r="H1081" i="1"/>
  <c r="G1081" i="1"/>
  <c r="M1967" i="1"/>
  <c r="F176" i="1"/>
  <c r="H175" i="1"/>
  <c r="G175" i="1"/>
  <c r="G9282" i="1"/>
  <c r="L9624" i="1"/>
  <c r="K9625" i="1"/>
  <c r="F7178" i="1"/>
  <c r="F1165" i="1"/>
  <c r="G5076" i="1"/>
  <c r="H5076" i="1" s="1"/>
  <c r="F5077" i="1"/>
  <c r="H6951" i="1"/>
  <c r="H2174" i="1"/>
  <c r="K7290" i="1"/>
  <c r="L7289" i="1"/>
  <c r="L6182" i="1"/>
  <c r="M6182" i="1" s="1"/>
  <c r="L10385" i="1"/>
  <c r="K636" i="1"/>
  <c r="L635" i="1"/>
  <c r="L5741" i="1"/>
  <c r="M5741" i="1" s="1"/>
  <c r="K5742" i="1"/>
  <c r="L7070" i="1"/>
  <c r="M7070" i="1" s="1"/>
  <c r="K7071" i="1"/>
  <c r="L3522" i="1"/>
  <c r="M3522" i="1" s="1"/>
  <c r="K3523" i="1"/>
  <c r="G4302" i="1"/>
  <c r="F4303" i="1" s="1"/>
  <c r="G4178" i="1"/>
  <c r="F4179" i="1" s="1"/>
  <c r="H4178" i="1"/>
  <c r="K6287" i="1"/>
  <c r="L6286" i="1"/>
  <c r="M6286" i="1" s="1"/>
  <c r="K10844" i="1"/>
  <c r="L3743" i="1"/>
  <c r="M3743" i="1" s="1"/>
  <c r="K3744" i="1"/>
  <c r="F10279" i="1"/>
  <c r="H9403" i="1"/>
  <c r="H4852" i="1"/>
  <c r="H7625" i="1"/>
  <c r="H9947" i="1"/>
  <c r="L2635" i="1"/>
  <c r="M2635" i="1" s="1"/>
  <c r="K2636" i="1"/>
  <c r="H3300" i="1"/>
  <c r="G3300" i="1"/>
  <c r="F3301" i="1"/>
  <c r="F10181" i="1"/>
  <c r="G526" i="1"/>
  <c r="F527" i="1" s="1"/>
  <c r="H3409" i="1"/>
  <c r="H2523" i="1"/>
  <c r="M7289" i="1"/>
  <c r="H2637" i="1"/>
  <c r="G2637" i="1"/>
  <c r="H1736" i="1"/>
  <c r="H1967" i="1"/>
  <c r="G9509" i="1"/>
  <c r="F9510" i="1" s="1"/>
  <c r="L524" i="1"/>
  <c r="M524" i="1" s="1"/>
  <c r="K525" i="1"/>
  <c r="L1299" i="1"/>
  <c r="M1299" i="1" s="1"/>
  <c r="K1300" i="1"/>
  <c r="H1414" i="1"/>
  <c r="G1414" i="1"/>
  <c r="F1415" i="1"/>
  <c r="M9624" i="1"/>
  <c r="H7177" i="1"/>
  <c r="L3189" i="1"/>
  <c r="M3189" i="1" s="1"/>
  <c r="K3190" i="1"/>
  <c r="L1413" i="1"/>
  <c r="M1413" i="1" s="1"/>
  <c r="K1414" i="1"/>
  <c r="H77" i="1"/>
  <c r="H5613" i="1"/>
  <c r="L412" i="1"/>
  <c r="M412" i="1" s="1"/>
  <c r="K413" i="1"/>
  <c r="F2175" i="1"/>
  <c r="L8294" i="1"/>
  <c r="L6950" i="1"/>
  <c r="M6950" i="1" s="1"/>
  <c r="K6951" i="1"/>
  <c r="H7741" i="1"/>
  <c r="G7741" i="1"/>
  <c r="F7742" i="1"/>
  <c r="H3078" i="1"/>
  <c r="L286" i="1"/>
  <c r="M286" i="1" s="1"/>
  <c r="K287" i="1"/>
  <c r="H10278" i="1"/>
  <c r="L3408" i="1"/>
  <c r="M3408" i="1" s="1"/>
  <c r="K3409" i="1"/>
  <c r="M10054" i="1"/>
  <c r="K6397" i="1"/>
  <c r="H1080" i="1"/>
  <c r="H7848" i="1"/>
  <c r="G7848" i="1"/>
  <c r="F7849" i="1"/>
  <c r="G857" i="1"/>
  <c r="F858" i="1" s="1"/>
  <c r="H6183" i="1"/>
  <c r="G6183" i="1"/>
  <c r="L2076" i="1"/>
  <c r="M2076" i="1" s="1"/>
  <c r="K2077" i="1"/>
  <c r="H5614" i="1"/>
  <c r="G5614" i="1"/>
  <c r="L7964" i="1"/>
  <c r="M7964" i="1" s="1"/>
  <c r="K7965" i="1"/>
  <c r="L5408" i="1"/>
  <c r="M5408" i="1" s="1"/>
  <c r="K5409" i="1"/>
  <c r="L2295" i="1"/>
  <c r="M2295" i="1" s="1"/>
  <c r="K1164" i="1"/>
  <c r="L2523" i="1"/>
  <c r="M2523" i="1" s="1"/>
  <c r="K2524" i="1"/>
  <c r="G8724" i="1"/>
  <c r="F8725" i="1" s="1"/>
  <c r="H8724" i="1"/>
  <c r="L9946" i="1"/>
  <c r="M9946" i="1" s="1"/>
  <c r="K9947" i="1"/>
  <c r="M10385" i="1"/>
  <c r="K856" i="1"/>
  <c r="L855" i="1"/>
  <c r="M855" i="1" s="1"/>
  <c r="M635" i="1"/>
  <c r="L6628" i="1"/>
  <c r="M6628" i="1" s="1"/>
  <c r="G10956" i="1"/>
  <c r="F10957" i="1"/>
  <c r="G7966" i="1"/>
  <c r="F7967" i="1" s="1"/>
  <c r="G5961" i="1"/>
  <c r="F5962" i="1" s="1"/>
  <c r="G9183" i="1"/>
  <c r="F9184" i="1" s="1"/>
  <c r="G4070" i="1"/>
  <c r="F4071" i="1" s="1"/>
  <c r="H1634" i="1"/>
  <c r="G1634" i="1"/>
  <c r="F1635" i="1"/>
  <c r="H1530" i="1"/>
  <c r="G1530" i="1"/>
  <c r="F1531" i="1"/>
  <c r="G9845" i="1"/>
  <c r="F9846" i="1" s="1"/>
  <c r="H4634" i="1"/>
  <c r="G4634" i="1"/>
  <c r="F4635" i="1"/>
  <c r="G8072" i="1"/>
  <c r="F8073" i="1" s="1"/>
  <c r="H9735" i="1"/>
  <c r="G9735" i="1"/>
  <c r="F9736" i="1"/>
  <c r="G6076" i="1"/>
  <c r="F6077" i="1"/>
  <c r="G3191" i="1"/>
  <c r="F3192" i="1" s="1"/>
  <c r="L4516" i="1"/>
  <c r="M4516" i="1" s="1"/>
  <c r="K4517" i="1"/>
  <c r="G10509" i="1"/>
  <c r="F10510" i="1"/>
  <c r="H10509" i="1"/>
  <c r="L10726" i="1"/>
  <c r="M10726" i="1" s="1"/>
  <c r="L174" i="1"/>
  <c r="M174" i="1" s="1"/>
  <c r="K175" i="1"/>
  <c r="K2744" i="1"/>
  <c r="L2743" i="1"/>
  <c r="M2743" i="1" s="1"/>
  <c r="L3615" i="1"/>
  <c r="M3615" i="1" s="1"/>
  <c r="K3616" i="1"/>
  <c r="H4517" i="1"/>
  <c r="K7387" i="1"/>
  <c r="L7386" i="1"/>
  <c r="M7386" i="1" s="1"/>
  <c r="K8517" i="1"/>
  <c r="L8516" i="1"/>
  <c r="M8516" i="1" s="1"/>
  <c r="L5612" i="1"/>
  <c r="M5612" i="1" s="1"/>
  <c r="K5613" i="1"/>
  <c r="L3077" i="1"/>
  <c r="M3077" i="1" s="1"/>
  <c r="K3078" i="1"/>
  <c r="H8618" i="1"/>
  <c r="F8619" i="1"/>
  <c r="G8618" i="1"/>
  <c r="G8295" i="1"/>
  <c r="F8296" i="1"/>
  <c r="F10386" i="1"/>
  <c r="L4300" i="1"/>
  <c r="M4300" i="1" s="1"/>
  <c r="K4301" i="1"/>
  <c r="H2077" i="1"/>
  <c r="K6502" i="1"/>
  <c r="L3858" i="1"/>
  <c r="H635" i="1"/>
  <c r="H10055" i="1"/>
  <c r="G10055" i="1"/>
  <c r="H5410" i="1"/>
  <c r="G5410" i="1"/>
  <c r="H9073" i="1"/>
  <c r="G4412" i="1"/>
  <c r="F4413" i="1"/>
  <c r="M9182" i="1"/>
  <c r="H6844" i="1"/>
  <c r="H7847" i="1"/>
  <c r="H856" i="1"/>
  <c r="M6740" i="1"/>
  <c r="G8960" i="1"/>
  <c r="F8961" i="1" s="1"/>
  <c r="L10617" i="1"/>
  <c r="M10617" i="1" s="1"/>
  <c r="H6397" i="1"/>
  <c r="L1079" i="1"/>
  <c r="M1079" i="1" s="1"/>
  <c r="K1080" i="1"/>
  <c r="M10508" i="1"/>
  <c r="F2856" i="1"/>
  <c r="G8518" i="1"/>
  <c r="F8519" i="1"/>
  <c r="H3967" i="1"/>
  <c r="G3967" i="1"/>
  <c r="F3968" i="1"/>
  <c r="F7388" i="1"/>
  <c r="L10278" i="1"/>
  <c r="M10278" i="1" s="1"/>
  <c r="L5519" i="1"/>
  <c r="M5519" i="1" s="1"/>
  <c r="K5520" i="1"/>
  <c r="F10727" i="1"/>
  <c r="L8959" i="1"/>
  <c r="M8959" i="1" s="1"/>
  <c r="K3299" i="1"/>
  <c r="L3298" i="1"/>
  <c r="M3298" i="1" s="1"/>
  <c r="K7848" i="1"/>
  <c r="L7847" i="1"/>
  <c r="M7847" i="1" s="1"/>
  <c r="K8617" i="1"/>
  <c r="M8294" i="1"/>
  <c r="L6074" i="1"/>
  <c r="M6074" i="1" s="1"/>
  <c r="K6075" i="1"/>
  <c r="G3524" i="1"/>
  <c r="F3525" i="1" s="1"/>
  <c r="H5291" i="1"/>
  <c r="G7072" i="1"/>
  <c r="F7073" i="1"/>
  <c r="G5851" i="1"/>
  <c r="F5852" i="1" s="1"/>
  <c r="K1854" i="1"/>
  <c r="L1853" i="1"/>
  <c r="M1853" i="1" s="1"/>
  <c r="L4068" i="1"/>
  <c r="M4068" i="1" s="1"/>
  <c r="K4069" i="1"/>
  <c r="H5742" i="1"/>
  <c r="H2295" i="1"/>
  <c r="H8406" i="1"/>
  <c r="G8406" i="1"/>
  <c r="F8407" i="1"/>
  <c r="H10955" i="1"/>
  <c r="H7965" i="1"/>
  <c r="G2966" i="1"/>
  <c r="F2967" i="1" s="1"/>
  <c r="H3859" i="1"/>
  <c r="G3859" i="1"/>
  <c r="H5960" i="1"/>
  <c r="G2745" i="1"/>
  <c r="F2746" i="1" s="1"/>
  <c r="H9182" i="1"/>
  <c r="G10618" i="1"/>
  <c r="F10619" i="1" s="1"/>
  <c r="H1633" i="1"/>
  <c r="H1529" i="1"/>
  <c r="H9844" i="1"/>
  <c r="L2173" i="1"/>
  <c r="M2173" i="1" s="1"/>
  <c r="K2174" i="1"/>
  <c r="H2413" i="1"/>
  <c r="G2413" i="1"/>
  <c r="K2413" i="1" s="1"/>
  <c r="F2414" i="1"/>
  <c r="H6740" i="1"/>
  <c r="L4176" i="1"/>
  <c r="M4176" i="1" s="1"/>
  <c r="K4177" i="1"/>
  <c r="K9735" i="1"/>
  <c r="L9734" i="1"/>
  <c r="M9734" i="1" s="1"/>
  <c r="H6075" i="1"/>
  <c r="H3190" i="1"/>
  <c r="K5291" i="1"/>
  <c r="L5290" i="1"/>
  <c r="M5290" i="1" s="1"/>
  <c r="H7387" i="1"/>
  <c r="F8185" i="1"/>
  <c r="M4947" i="1"/>
  <c r="H10726" i="1"/>
  <c r="L966" i="1"/>
  <c r="M966" i="1" s="1"/>
  <c r="K967" i="1"/>
  <c r="H8617" i="1"/>
  <c r="H8294" i="1"/>
  <c r="F6503" i="1"/>
  <c r="F5292" i="1"/>
  <c r="L1735" i="1"/>
  <c r="M1735" i="1" s="1"/>
  <c r="K1736" i="1"/>
  <c r="F5743" i="1"/>
  <c r="F2296" i="1"/>
  <c r="F5521" i="1"/>
  <c r="L1632" i="1"/>
  <c r="M1632" i="1" s="1"/>
  <c r="K1633" i="1"/>
  <c r="K8723" i="1"/>
  <c r="F6629" i="1"/>
  <c r="H1300" i="1"/>
  <c r="H5409" i="1"/>
  <c r="M3858" i="1"/>
  <c r="H4411" i="1"/>
  <c r="H3744" i="1"/>
  <c r="H966" i="1"/>
  <c r="H10617" i="1"/>
  <c r="F6288" i="1"/>
  <c r="G2746" i="1" l="1"/>
  <c r="F2747" i="1"/>
  <c r="G5852" i="1"/>
  <c r="F5853" i="1"/>
  <c r="G4179" i="1"/>
  <c r="F4180" i="1" s="1"/>
  <c r="G9405" i="1"/>
  <c r="F9406" i="1"/>
  <c r="H9405" i="1"/>
  <c r="G3746" i="1"/>
  <c r="F3747" i="1"/>
  <c r="H3746" i="1"/>
  <c r="G8073" i="1"/>
  <c r="H858" i="1"/>
  <c r="G858" i="1"/>
  <c r="F859" i="1"/>
  <c r="G4303" i="1"/>
  <c r="F4304" i="1" s="1"/>
  <c r="G9626" i="1"/>
  <c r="H9626" i="1"/>
  <c r="F9627" i="1"/>
  <c r="G1969" i="1"/>
  <c r="F1970" i="1"/>
  <c r="H2079" i="1"/>
  <c r="G2079" i="1"/>
  <c r="F2080" i="1"/>
  <c r="H8961" i="1"/>
  <c r="G8961" i="1"/>
  <c r="F8962" i="1" s="1"/>
  <c r="G8725" i="1"/>
  <c r="H8725" i="1" s="1"/>
  <c r="F8726" i="1"/>
  <c r="G3192" i="1"/>
  <c r="F3193" i="1" s="1"/>
  <c r="G9510" i="1"/>
  <c r="F9511" i="1" s="1"/>
  <c r="G2967" i="1"/>
  <c r="F2968" i="1" s="1"/>
  <c r="H2967" i="1"/>
  <c r="H3525" i="1"/>
  <c r="G3525" i="1"/>
  <c r="G4071" i="1"/>
  <c r="F4072" i="1" s="1"/>
  <c r="H9846" i="1"/>
  <c r="G9846" i="1"/>
  <c r="G9184" i="1"/>
  <c r="F9185" i="1"/>
  <c r="G527" i="1"/>
  <c r="F528" i="1" s="1"/>
  <c r="H3080" i="1"/>
  <c r="G3080" i="1"/>
  <c r="F3081" i="1"/>
  <c r="H968" i="1"/>
  <c r="G968" i="1"/>
  <c r="G10619" i="1"/>
  <c r="G5962" i="1"/>
  <c r="F5963" i="1" s="1"/>
  <c r="L2413" i="1"/>
  <c r="G7967" i="1"/>
  <c r="F7968" i="1"/>
  <c r="H4741" i="1"/>
  <c r="G4741" i="1"/>
  <c r="F4742" i="1"/>
  <c r="K8724" i="1"/>
  <c r="L8723" i="1"/>
  <c r="M8723" i="1" s="1"/>
  <c r="G2856" i="1"/>
  <c r="F2857" i="1" s="1"/>
  <c r="G8619" i="1"/>
  <c r="F8620" i="1"/>
  <c r="L175" i="1"/>
  <c r="L1164" i="1"/>
  <c r="M1164" i="1" s="1"/>
  <c r="L2077" i="1"/>
  <c r="M2077" i="1" s="1"/>
  <c r="K2078" i="1"/>
  <c r="K6398" i="1"/>
  <c r="L6397" i="1"/>
  <c r="M6397" i="1" s="1"/>
  <c r="F2176" i="1"/>
  <c r="H2175" i="1"/>
  <c r="G2175" i="1"/>
  <c r="L3190" i="1"/>
  <c r="M3190" i="1" s="1"/>
  <c r="K3191" i="1"/>
  <c r="L1300" i="1"/>
  <c r="M1300" i="1" s="1"/>
  <c r="K1301" i="1"/>
  <c r="L2636" i="1"/>
  <c r="M2636" i="1" s="1"/>
  <c r="K2637" i="1"/>
  <c r="L3966" i="1"/>
  <c r="M3966" i="1" s="1"/>
  <c r="K3967" i="1"/>
  <c r="G7511" i="1"/>
  <c r="F7512" i="1"/>
  <c r="H7511" i="1"/>
  <c r="L9403" i="1"/>
  <c r="M9403" i="1" s="1"/>
  <c r="K9404" i="1"/>
  <c r="K745" i="1"/>
  <c r="G6953" i="1"/>
  <c r="F6954" i="1" s="1"/>
  <c r="H1738" i="1"/>
  <c r="G1738" i="1"/>
  <c r="L1633" i="1"/>
  <c r="M1633" i="1" s="1"/>
  <c r="K1634" i="1"/>
  <c r="G2414" i="1"/>
  <c r="K2414" i="1" s="1"/>
  <c r="F2415" i="1"/>
  <c r="G8407" i="1"/>
  <c r="F8408" i="1" s="1"/>
  <c r="G3968" i="1"/>
  <c r="F3969" i="1" s="1"/>
  <c r="K10618" i="1"/>
  <c r="G10510" i="1"/>
  <c r="F10511" i="1"/>
  <c r="H10510" i="1"/>
  <c r="H9736" i="1"/>
  <c r="G9736" i="1"/>
  <c r="F9737" i="1"/>
  <c r="H7742" i="1"/>
  <c r="G7742" i="1"/>
  <c r="F7743" i="1"/>
  <c r="L413" i="1"/>
  <c r="M413" i="1" s="1"/>
  <c r="K414" i="1"/>
  <c r="L1414" i="1"/>
  <c r="L7071" i="1"/>
  <c r="M7071" i="1" s="1"/>
  <c r="K7072" i="1"/>
  <c r="L636" i="1"/>
  <c r="K6183" i="1"/>
  <c r="H176" i="1"/>
  <c r="G176" i="1"/>
  <c r="K176" i="1" s="1"/>
  <c r="F177" i="1"/>
  <c r="K8836" i="1"/>
  <c r="K4740" i="1"/>
  <c r="H1855" i="1"/>
  <c r="G1855" i="1"/>
  <c r="L7509" i="1"/>
  <c r="M7509" i="1" s="1"/>
  <c r="K7510" i="1"/>
  <c r="K5173" i="1"/>
  <c r="H4854" i="1"/>
  <c r="G4854" i="1"/>
  <c r="H4519" i="1"/>
  <c r="G4519" i="1"/>
  <c r="F4520" i="1"/>
  <c r="H3410" i="1"/>
  <c r="H9074" i="1"/>
  <c r="H7626" i="1"/>
  <c r="G637" i="1"/>
  <c r="K637" i="1" s="1"/>
  <c r="K9736" i="1"/>
  <c r="L9735" i="1"/>
  <c r="M9735" i="1" s="1"/>
  <c r="M2413" i="1"/>
  <c r="K8406" i="1"/>
  <c r="H5851" i="1"/>
  <c r="H3524" i="1"/>
  <c r="K8618" i="1"/>
  <c r="L8617" i="1"/>
  <c r="M8617" i="1" s="1"/>
  <c r="G10727" i="1"/>
  <c r="F10728" i="1"/>
  <c r="H10727" i="1"/>
  <c r="F10056" i="1"/>
  <c r="K3859" i="1"/>
  <c r="F10387" i="1"/>
  <c r="G10386" i="1"/>
  <c r="K8518" i="1"/>
  <c r="L8517" i="1"/>
  <c r="M8517" i="1" s="1"/>
  <c r="L3616" i="1"/>
  <c r="M3616" i="1" s="1"/>
  <c r="H9845" i="1"/>
  <c r="H9183" i="1"/>
  <c r="F5615" i="1"/>
  <c r="K7741" i="1"/>
  <c r="L525" i="1"/>
  <c r="M525" i="1" s="1"/>
  <c r="K526" i="1"/>
  <c r="H526" i="1"/>
  <c r="L10844" i="1"/>
  <c r="M10844" i="1" s="1"/>
  <c r="K10845" i="1"/>
  <c r="H4302" i="1"/>
  <c r="L9625" i="1"/>
  <c r="K9626" i="1"/>
  <c r="H8836" i="1"/>
  <c r="F4949" i="1"/>
  <c r="K9183" i="1"/>
  <c r="F3617" i="1"/>
  <c r="H4740" i="1"/>
  <c r="K9074" i="1"/>
  <c r="L9073" i="1"/>
  <c r="M9073" i="1" s="1"/>
  <c r="H1854" i="1"/>
  <c r="F5174" i="1"/>
  <c r="H6952" i="1"/>
  <c r="H1737" i="1"/>
  <c r="M636" i="1"/>
  <c r="G8185" i="1"/>
  <c r="F8186" i="1"/>
  <c r="L5291" i="1"/>
  <c r="M5291" i="1" s="1"/>
  <c r="L4177" i="1"/>
  <c r="M4177" i="1" s="1"/>
  <c r="K4178" i="1"/>
  <c r="H2966" i="1"/>
  <c r="H7073" i="1"/>
  <c r="G7073" i="1"/>
  <c r="F7074" i="1"/>
  <c r="H4413" i="1"/>
  <c r="G4413" i="1"/>
  <c r="F4414" i="1"/>
  <c r="H8296" i="1"/>
  <c r="G8296" i="1"/>
  <c r="L4517" i="1"/>
  <c r="M4517" i="1" s="1"/>
  <c r="K4518" i="1"/>
  <c r="H4635" i="1"/>
  <c r="G4635" i="1"/>
  <c r="G1531" i="1"/>
  <c r="F1532" i="1"/>
  <c r="L5742" i="1"/>
  <c r="M5742" i="1" s="1"/>
  <c r="L7290" i="1"/>
  <c r="G5077" i="1"/>
  <c r="H5077" i="1" s="1"/>
  <c r="F5078" i="1"/>
  <c r="K9845" i="1"/>
  <c r="L9844" i="1"/>
  <c r="M9844" i="1" s="1"/>
  <c r="F8837" i="1"/>
  <c r="G79" i="1"/>
  <c r="F80" i="1"/>
  <c r="G7291" i="1"/>
  <c r="H7291" i="1" s="1"/>
  <c r="G415" i="1"/>
  <c r="F416" i="1" s="1"/>
  <c r="L77" i="1"/>
  <c r="M77" i="1" s="1"/>
  <c r="K78" i="1"/>
  <c r="H5173" i="1"/>
  <c r="G6846" i="1"/>
  <c r="F6847" i="1"/>
  <c r="G1302" i="1"/>
  <c r="F1303" i="1" s="1"/>
  <c r="H636" i="1"/>
  <c r="H6629" i="1"/>
  <c r="G6629" i="1"/>
  <c r="G5521" i="1"/>
  <c r="F5522" i="1"/>
  <c r="L1736" i="1"/>
  <c r="M1736" i="1" s="1"/>
  <c r="K1737" i="1"/>
  <c r="L2174" i="1"/>
  <c r="M2174" i="1" s="1"/>
  <c r="K2175" i="1"/>
  <c r="H2745" i="1"/>
  <c r="L4069" i="1"/>
  <c r="M4069" i="1" s="1"/>
  <c r="K4070" i="1"/>
  <c r="L1080" i="1"/>
  <c r="M1080" i="1" s="1"/>
  <c r="K1081" i="1"/>
  <c r="H8960" i="1"/>
  <c r="L6502" i="1"/>
  <c r="M6502" i="1" s="1"/>
  <c r="L3078" i="1"/>
  <c r="M3078" i="1" s="1"/>
  <c r="K3079" i="1"/>
  <c r="H3191" i="1"/>
  <c r="K4634" i="1"/>
  <c r="H4070" i="1"/>
  <c r="H7966" i="1"/>
  <c r="H857" i="1"/>
  <c r="L287" i="1"/>
  <c r="L6951" i="1"/>
  <c r="M6951" i="1" s="1"/>
  <c r="K6952" i="1"/>
  <c r="G10181" i="1"/>
  <c r="G10279" i="1"/>
  <c r="L6287" i="1"/>
  <c r="M6287" i="1" s="1"/>
  <c r="G9949" i="1"/>
  <c r="F9950" i="1" s="1"/>
  <c r="H3079" i="1"/>
  <c r="L5075" i="1"/>
  <c r="M5075" i="1" s="1"/>
  <c r="K5076" i="1"/>
  <c r="K10055" i="1"/>
  <c r="M9625" i="1"/>
  <c r="K9282" i="1"/>
  <c r="M7290" i="1"/>
  <c r="K10956" i="1"/>
  <c r="L10955" i="1"/>
  <c r="M10955" i="1" s="1"/>
  <c r="K6845" i="1"/>
  <c r="L6844" i="1"/>
  <c r="M6844" i="1" s="1"/>
  <c r="F6742" i="1"/>
  <c r="K10509" i="1"/>
  <c r="H10846" i="1"/>
  <c r="G10846" i="1"/>
  <c r="F10847" i="1"/>
  <c r="K6741" i="1"/>
  <c r="H7072" i="1"/>
  <c r="K7849" i="1"/>
  <c r="L7848" i="1"/>
  <c r="L5520" i="1"/>
  <c r="M5520" i="1" s="1"/>
  <c r="K5521" i="1"/>
  <c r="G8519" i="1"/>
  <c r="F8520" i="1" s="1"/>
  <c r="H4412" i="1"/>
  <c r="H8295" i="1"/>
  <c r="L7387" i="1"/>
  <c r="M7387" i="1" s="1"/>
  <c r="K2745" i="1"/>
  <c r="L2744" i="1"/>
  <c r="M2744" i="1" s="1"/>
  <c r="G6077" i="1"/>
  <c r="F6078" i="1"/>
  <c r="H10957" i="1"/>
  <c r="G10957" i="1"/>
  <c r="F10958" i="1"/>
  <c r="H7849" i="1"/>
  <c r="G7849" i="1"/>
  <c r="G1415" i="1"/>
  <c r="F1416" i="1" s="1"/>
  <c r="H3301" i="1"/>
  <c r="G3301" i="1"/>
  <c r="F3302" i="1"/>
  <c r="L3744" i="1"/>
  <c r="M3744" i="1" s="1"/>
  <c r="K3745" i="1"/>
  <c r="F1166" i="1"/>
  <c r="H1165" i="1"/>
  <c r="G1165" i="1"/>
  <c r="H9282" i="1"/>
  <c r="K9509" i="1"/>
  <c r="H78" i="1"/>
  <c r="L5960" i="1"/>
  <c r="M5960" i="1" s="1"/>
  <c r="K5961" i="1"/>
  <c r="H6845" i="1"/>
  <c r="F6399" i="1"/>
  <c r="G2296" i="1"/>
  <c r="F2297" i="1" s="1"/>
  <c r="G6503" i="1"/>
  <c r="H6503" i="1"/>
  <c r="F6504" i="1"/>
  <c r="H10618" i="1"/>
  <c r="L6075" i="1"/>
  <c r="M6075" i="1" s="1"/>
  <c r="K6076" i="1"/>
  <c r="K3300" i="1"/>
  <c r="L3299" i="1"/>
  <c r="M3299" i="1" s="1"/>
  <c r="L4301" i="1"/>
  <c r="M4301" i="1" s="1"/>
  <c r="K4302" i="1"/>
  <c r="H8072" i="1"/>
  <c r="H1635" i="1"/>
  <c r="G1635" i="1"/>
  <c r="F1636" i="1" s="1"/>
  <c r="H5961" i="1"/>
  <c r="K857" i="1"/>
  <c r="L856" i="1"/>
  <c r="M856" i="1" s="1"/>
  <c r="L2524" i="1"/>
  <c r="L7965" i="1"/>
  <c r="M7965" i="1" s="1"/>
  <c r="K7966" i="1"/>
  <c r="M7848" i="1"/>
  <c r="L3409" i="1"/>
  <c r="M3409" i="1" s="1"/>
  <c r="K3410" i="1"/>
  <c r="M1414" i="1"/>
  <c r="H9509" i="1"/>
  <c r="H7178" i="1"/>
  <c r="G7178" i="1"/>
  <c r="F7179" i="1"/>
  <c r="F9283" i="1"/>
  <c r="H9948" i="1"/>
  <c r="K8072" i="1"/>
  <c r="L5850" i="1"/>
  <c r="M5850" i="1" s="1"/>
  <c r="K5851" i="1"/>
  <c r="L4853" i="1"/>
  <c r="M4853" i="1" s="1"/>
  <c r="K4854" i="1"/>
  <c r="K8185" i="1"/>
  <c r="L8184" i="1"/>
  <c r="M8184" i="1" s="1"/>
  <c r="L2855" i="1"/>
  <c r="M2855" i="1" s="1"/>
  <c r="K2856" i="1"/>
  <c r="L1968" i="1"/>
  <c r="K1969" i="1"/>
  <c r="M287" i="1"/>
  <c r="H2078" i="1"/>
  <c r="H10845" i="1"/>
  <c r="H6398" i="1"/>
  <c r="H2525" i="1"/>
  <c r="G2525" i="1"/>
  <c r="K2525" i="1" s="1"/>
  <c r="F2526" i="1"/>
  <c r="G6288" i="1"/>
  <c r="G5743" i="1"/>
  <c r="K5743" i="1" s="1"/>
  <c r="F5744" i="1"/>
  <c r="H5743" i="1"/>
  <c r="G5292" i="1"/>
  <c r="H5292" i="1"/>
  <c r="L967" i="1"/>
  <c r="K968" i="1"/>
  <c r="F3860" i="1"/>
  <c r="K1855" i="1"/>
  <c r="L1854" i="1"/>
  <c r="M1854" i="1" s="1"/>
  <c r="K8960" i="1"/>
  <c r="G7388" i="1"/>
  <c r="K7388" i="1" s="1"/>
  <c r="H8518" i="1"/>
  <c r="F5411" i="1"/>
  <c r="L5613" i="1"/>
  <c r="M5613" i="1" s="1"/>
  <c r="K5614" i="1"/>
  <c r="H6076" i="1"/>
  <c r="H10956" i="1"/>
  <c r="L9947" i="1"/>
  <c r="M9947" i="1" s="1"/>
  <c r="K9948" i="1"/>
  <c r="L5409" i="1"/>
  <c r="M5409" i="1" s="1"/>
  <c r="K5410" i="1"/>
  <c r="F6184" i="1"/>
  <c r="K8295" i="1"/>
  <c r="F2638" i="1"/>
  <c r="L3523" i="1"/>
  <c r="M3523" i="1" s="1"/>
  <c r="K3524" i="1"/>
  <c r="M175" i="1"/>
  <c r="F1082" i="1"/>
  <c r="L7625" i="1"/>
  <c r="M7625" i="1" s="1"/>
  <c r="K7626" i="1"/>
  <c r="L1529" i="1"/>
  <c r="M1529" i="1" s="1"/>
  <c r="K1530" i="1"/>
  <c r="L7177" i="1"/>
  <c r="M7177" i="1" s="1"/>
  <c r="K7178" i="1"/>
  <c r="F746" i="1"/>
  <c r="L2965" i="1"/>
  <c r="M2965" i="1" s="1"/>
  <c r="K2966" i="1"/>
  <c r="L4411" i="1"/>
  <c r="M4411" i="1" s="1"/>
  <c r="K4412" i="1"/>
  <c r="F289" i="1"/>
  <c r="G288" i="1"/>
  <c r="H288" i="1"/>
  <c r="M1968" i="1"/>
  <c r="M967" i="1"/>
  <c r="F3411" i="1"/>
  <c r="K4948" i="1"/>
  <c r="F9075" i="1"/>
  <c r="F7627" i="1"/>
  <c r="M2524" i="1"/>
  <c r="G416" i="1" l="1"/>
  <c r="F417" i="1"/>
  <c r="H416" i="1"/>
  <c r="G2857" i="1"/>
  <c r="H2968" i="1"/>
  <c r="G2968" i="1"/>
  <c r="F2969" i="1" s="1"/>
  <c r="H4304" i="1"/>
  <c r="G4304" i="1"/>
  <c r="F4305" i="1"/>
  <c r="L5743" i="1"/>
  <c r="L176" i="1"/>
  <c r="G2297" i="1"/>
  <c r="F2298" i="1"/>
  <c r="G1303" i="1"/>
  <c r="F1304" i="1"/>
  <c r="H1303" i="1"/>
  <c r="G9511" i="1"/>
  <c r="F9512" i="1"/>
  <c r="G4072" i="1"/>
  <c r="F4073" i="1" s="1"/>
  <c r="G3193" i="1"/>
  <c r="F3194" i="1"/>
  <c r="G4180" i="1"/>
  <c r="L2525" i="1"/>
  <c r="G8520" i="1"/>
  <c r="G3969" i="1"/>
  <c r="F3970" i="1" s="1"/>
  <c r="G6954" i="1"/>
  <c r="F6955" i="1" s="1"/>
  <c r="H1636" i="1"/>
  <c r="G1636" i="1"/>
  <c r="F1637" i="1"/>
  <c r="G8408" i="1"/>
  <c r="F8409" i="1" s="1"/>
  <c r="G5963" i="1"/>
  <c r="F5964" i="1" s="1"/>
  <c r="L7388" i="1"/>
  <c r="G9950" i="1"/>
  <c r="F9951" i="1" s="1"/>
  <c r="H528" i="1"/>
  <c r="G528" i="1"/>
  <c r="F529" i="1" s="1"/>
  <c r="G8962" i="1"/>
  <c r="G1416" i="1"/>
  <c r="L637" i="1"/>
  <c r="L2414" i="1"/>
  <c r="G3411" i="1"/>
  <c r="F3412" i="1"/>
  <c r="L4412" i="1"/>
  <c r="M4412" i="1" s="1"/>
  <c r="K4413" i="1"/>
  <c r="L7178" i="1"/>
  <c r="L3524" i="1"/>
  <c r="M3524" i="1" s="1"/>
  <c r="K3525" i="1"/>
  <c r="K8961" i="1"/>
  <c r="L8960" i="1"/>
  <c r="M8960" i="1" s="1"/>
  <c r="K858" i="1"/>
  <c r="L857" i="1"/>
  <c r="M857" i="1" s="1"/>
  <c r="K3301" i="1"/>
  <c r="L3300" i="1"/>
  <c r="M3300" i="1" s="1"/>
  <c r="G6504" i="1"/>
  <c r="H6504" i="1" s="1"/>
  <c r="F6505" i="1"/>
  <c r="L9509" i="1"/>
  <c r="M9509" i="1" s="1"/>
  <c r="K9510" i="1"/>
  <c r="L3745" i="1"/>
  <c r="M3745" i="1" s="1"/>
  <c r="K3746" i="1"/>
  <c r="K4635" i="1"/>
  <c r="L4634" i="1"/>
  <c r="M4634" i="1" s="1"/>
  <c r="L3079" i="1"/>
  <c r="M3079" i="1" s="1"/>
  <c r="K3080" i="1"/>
  <c r="K6629" i="1"/>
  <c r="K5292" i="1"/>
  <c r="L9074" i="1"/>
  <c r="M9074" i="1" s="1"/>
  <c r="K8519" i="1"/>
  <c r="L8518" i="1"/>
  <c r="M8518" i="1" s="1"/>
  <c r="M4854" i="1"/>
  <c r="L414" i="1"/>
  <c r="M414" i="1" s="1"/>
  <c r="K415" i="1"/>
  <c r="L3191" i="1"/>
  <c r="M3191" i="1" s="1"/>
  <c r="K3192" i="1"/>
  <c r="L6398" i="1"/>
  <c r="M6398" i="1" s="1"/>
  <c r="G9627" i="1"/>
  <c r="F9628" i="1" s="1"/>
  <c r="H9627" i="1"/>
  <c r="L1530" i="1"/>
  <c r="M1530" i="1" s="1"/>
  <c r="K1531" i="1"/>
  <c r="K8296" i="1"/>
  <c r="L8295" i="1"/>
  <c r="M8295" i="1" s="1"/>
  <c r="L5410" i="1"/>
  <c r="M5410" i="1" s="1"/>
  <c r="L1855" i="1"/>
  <c r="M1855" i="1" s="1"/>
  <c r="L4854" i="1"/>
  <c r="L4302" i="1"/>
  <c r="M4302" i="1" s="1"/>
  <c r="K4303" i="1"/>
  <c r="L6076" i="1"/>
  <c r="M6076" i="1" s="1"/>
  <c r="K6077" i="1"/>
  <c r="G6399" i="1"/>
  <c r="H1166" i="1"/>
  <c r="G1166" i="1"/>
  <c r="L7849" i="1"/>
  <c r="M7849" i="1" s="1"/>
  <c r="L9282" i="1"/>
  <c r="M9282" i="1" s="1"/>
  <c r="K10181" i="1"/>
  <c r="G80" i="1"/>
  <c r="G8186" i="1"/>
  <c r="L10845" i="1"/>
  <c r="M10845" i="1" s="1"/>
  <c r="K10846" i="1"/>
  <c r="L6183" i="1"/>
  <c r="M6183" i="1" s="1"/>
  <c r="G2415" i="1"/>
  <c r="H8620" i="1"/>
  <c r="G8620" i="1"/>
  <c r="G2638" i="1"/>
  <c r="L5614" i="1"/>
  <c r="M5614" i="1" s="1"/>
  <c r="G5744" i="1"/>
  <c r="F5745" i="1"/>
  <c r="H5744" i="1"/>
  <c r="L1969" i="1"/>
  <c r="L7966" i="1"/>
  <c r="M7966" i="1" s="1"/>
  <c r="K7967" i="1"/>
  <c r="G3302" i="1"/>
  <c r="H1415" i="1"/>
  <c r="K2746" i="1"/>
  <c r="L2745" i="1"/>
  <c r="M2745" i="1" s="1"/>
  <c r="H8519" i="1"/>
  <c r="H10847" i="1"/>
  <c r="G10847" i="1"/>
  <c r="F10848" i="1" s="1"/>
  <c r="K6846" i="1"/>
  <c r="L6845" i="1"/>
  <c r="M6845" i="1" s="1"/>
  <c r="H10181" i="1"/>
  <c r="L1737" i="1"/>
  <c r="M1737" i="1" s="1"/>
  <c r="K1738" i="1"/>
  <c r="F7292" i="1"/>
  <c r="H4414" i="1"/>
  <c r="G4414" i="1"/>
  <c r="F4415" i="1" s="1"/>
  <c r="G7074" i="1"/>
  <c r="F7075" i="1" s="1"/>
  <c r="L526" i="1"/>
  <c r="M526" i="1" s="1"/>
  <c r="K527" i="1"/>
  <c r="K10386" i="1"/>
  <c r="G10728" i="1"/>
  <c r="F10729" i="1"/>
  <c r="H10728" i="1"/>
  <c r="G4520" i="1"/>
  <c r="F4521" i="1"/>
  <c r="L8836" i="1"/>
  <c r="M8836" i="1" s="1"/>
  <c r="H7743" i="1"/>
  <c r="G7743" i="1"/>
  <c r="F7744" i="1" s="1"/>
  <c r="G10511" i="1"/>
  <c r="F10512" i="1" s="1"/>
  <c r="K10619" i="1"/>
  <c r="L10618" i="1"/>
  <c r="M10618" i="1" s="1"/>
  <c r="H8407" i="1"/>
  <c r="M2414" i="1"/>
  <c r="L1634" i="1"/>
  <c r="M1634" i="1" s="1"/>
  <c r="K1635" i="1"/>
  <c r="L9404" i="1"/>
  <c r="M9404" i="1" s="1"/>
  <c r="K9405" i="1"/>
  <c r="G7512" i="1"/>
  <c r="H7512" i="1"/>
  <c r="F7513" i="1"/>
  <c r="H5962" i="1"/>
  <c r="H3081" i="1"/>
  <c r="G3081" i="1"/>
  <c r="F3082" i="1"/>
  <c r="H527" i="1"/>
  <c r="H4071" i="1"/>
  <c r="H9510" i="1"/>
  <c r="G8726" i="1"/>
  <c r="H8726" i="1" s="1"/>
  <c r="F8727" i="1"/>
  <c r="H2080" i="1"/>
  <c r="G2080" i="1"/>
  <c r="F2081" i="1"/>
  <c r="H8073" i="1"/>
  <c r="G3747" i="1"/>
  <c r="F3748" i="1" s="1"/>
  <c r="H5853" i="1"/>
  <c r="G5853" i="1"/>
  <c r="F5854" i="1"/>
  <c r="L9948" i="1"/>
  <c r="M9948" i="1" s="1"/>
  <c r="K9949" i="1"/>
  <c r="H3860" i="1"/>
  <c r="G3860" i="1"/>
  <c r="F3861" i="1"/>
  <c r="M5743" i="1"/>
  <c r="H6288" i="1"/>
  <c r="L5851" i="1"/>
  <c r="M5851" i="1" s="1"/>
  <c r="K5852" i="1"/>
  <c r="H2296" i="1"/>
  <c r="F10182" i="1"/>
  <c r="H79" i="1"/>
  <c r="L4518" i="1"/>
  <c r="M4518" i="1" s="1"/>
  <c r="K4519" i="1"/>
  <c r="H8185" i="1"/>
  <c r="G5174" i="1"/>
  <c r="F3618" i="1"/>
  <c r="H3617" i="1"/>
  <c r="G3617" i="1"/>
  <c r="H10386" i="1"/>
  <c r="K10727" i="1"/>
  <c r="L9736" i="1"/>
  <c r="F638" i="1"/>
  <c r="L5173" i="1"/>
  <c r="M5173" i="1" s="1"/>
  <c r="K5174" i="1"/>
  <c r="H2414" i="1"/>
  <c r="L2637" i="1"/>
  <c r="M2637" i="1" s="1"/>
  <c r="K2638" i="1"/>
  <c r="L2078" i="1"/>
  <c r="M2078" i="1" s="1"/>
  <c r="K2079" i="1"/>
  <c r="H8619" i="1"/>
  <c r="F8074" i="1"/>
  <c r="L2966" i="1"/>
  <c r="M2966" i="1" s="1"/>
  <c r="K2967" i="1"/>
  <c r="L7626" i="1"/>
  <c r="M7626" i="1" s="1"/>
  <c r="L968" i="1"/>
  <c r="M968" i="1" s="1"/>
  <c r="F6289" i="1"/>
  <c r="K2857" i="1"/>
  <c r="L2856" i="1"/>
  <c r="M2856" i="1" s="1"/>
  <c r="K10957" i="1"/>
  <c r="L10956" i="1"/>
  <c r="M10956" i="1" s="1"/>
  <c r="L10055" i="1"/>
  <c r="M10055" i="1" s="1"/>
  <c r="K6288" i="1"/>
  <c r="L6952" i="1"/>
  <c r="M6952" i="1" s="1"/>
  <c r="K6953" i="1"/>
  <c r="K6503" i="1"/>
  <c r="L4070" i="1"/>
  <c r="M4070" i="1" s="1"/>
  <c r="K4071" i="1"/>
  <c r="H5522" i="1"/>
  <c r="G5522" i="1"/>
  <c r="F5523" i="1" s="1"/>
  <c r="H6847" i="1"/>
  <c r="G6847" i="1"/>
  <c r="F6848" i="1"/>
  <c r="F8838" i="1"/>
  <c r="H8837" i="1"/>
  <c r="G8837" i="1"/>
  <c r="K8837" i="1" s="1"/>
  <c r="G5078" i="1"/>
  <c r="F5079" i="1" s="1"/>
  <c r="H1532" i="1"/>
  <c r="G1532" i="1"/>
  <c r="F1533" i="1"/>
  <c r="K9184" i="1"/>
  <c r="L9183" i="1"/>
  <c r="M9183" i="1" s="1"/>
  <c r="F10388" i="1"/>
  <c r="H10387" i="1"/>
  <c r="G10387" i="1"/>
  <c r="M637" i="1"/>
  <c r="L4740" i="1"/>
  <c r="M4740" i="1" s="1"/>
  <c r="K4741" i="1"/>
  <c r="L7072" i="1"/>
  <c r="M7072" i="1" s="1"/>
  <c r="K7073" i="1"/>
  <c r="L3967" i="1"/>
  <c r="M3967" i="1" s="1"/>
  <c r="K3968" i="1"/>
  <c r="K8725" i="1"/>
  <c r="L8724" i="1"/>
  <c r="M8724" i="1" s="1"/>
  <c r="H9185" i="1"/>
  <c r="G9185" i="1"/>
  <c r="F9186" i="1" s="1"/>
  <c r="H5852" i="1"/>
  <c r="G7627" i="1"/>
  <c r="F7628" i="1" s="1"/>
  <c r="M7388" i="1"/>
  <c r="L8072" i="1"/>
  <c r="M8072" i="1" s="1"/>
  <c r="K8073" i="1"/>
  <c r="H9283" i="1"/>
  <c r="G9283" i="1"/>
  <c r="K9283" i="1" s="1"/>
  <c r="K2296" i="1"/>
  <c r="G6078" i="1"/>
  <c r="F6079" i="1" s="1"/>
  <c r="L5521" i="1"/>
  <c r="M5521" i="1" s="1"/>
  <c r="K5522" i="1"/>
  <c r="L5076" i="1"/>
  <c r="M5076" i="1" s="1"/>
  <c r="K5077" i="1"/>
  <c r="K10279" i="1"/>
  <c r="L78" i="1"/>
  <c r="M78" i="1" s="1"/>
  <c r="K79" i="1"/>
  <c r="L4178" i="1"/>
  <c r="M4178" i="1" s="1"/>
  <c r="K4179" i="1"/>
  <c r="G4949" i="1"/>
  <c r="F4950" i="1" s="1"/>
  <c r="L9626" i="1"/>
  <c r="M9626" i="1" s="1"/>
  <c r="K9627" i="1"/>
  <c r="L3859" i="1"/>
  <c r="M3859" i="1" s="1"/>
  <c r="K3860" i="1"/>
  <c r="L8618" i="1"/>
  <c r="M8618" i="1" s="1"/>
  <c r="K8619" i="1"/>
  <c r="H637" i="1"/>
  <c r="L7510" i="1"/>
  <c r="M7510" i="1" s="1"/>
  <c r="K7511" i="1"/>
  <c r="H3968" i="1"/>
  <c r="H6953" i="1"/>
  <c r="F2177" i="1"/>
  <c r="H2176" i="1"/>
  <c r="G2176" i="1"/>
  <c r="G7968" i="1"/>
  <c r="F7969" i="1" s="1"/>
  <c r="F10620" i="1"/>
  <c r="H3192" i="1"/>
  <c r="G1970" i="1"/>
  <c r="F1971" i="1"/>
  <c r="H4303" i="1"/>
  <c r="G9406" i="1"/>
  <c r="F9407" i="1" s="1"/>
  <c r="H2747" i="1"/>
  <c r="G2747" i="1"/>
  <c r="F2748" i="1"/>
  <c r="H9075" i="1"/>
  <c r="G9075" i="1"/>
  <c r="K9075" i="1" s="1"/>
  <c r="F9076" i="1"/>
  <c r="G1082" i="1"/>
  <c r="F1083" i="1"/>
  <c r="G5411" i="1"/>
  <c r="F5412" i="1" s="1"/>
  <c r="F7389" i="1"/>
  <c r="G2526" i="1"/>
  <c r="F2527" i="1"/>
  <c r="G7179" i="1"/>
  <c r="F7180" i="1" s="1"/>
  <c r="L5961" i="1"/>
  <c r="M5961" i="1" s="1"/>
  <c r="K5962" i="1"/>
  <c r="G10958" i="1"/>
  <c r="F10959" i="1" s="1"/>
  <c r="L6741" i="1"/>
  <c r="M6741" i="1" s="1"/>
  <c r="L10509" i="1"/>
  <c r="M10509" i="1" s="1"/>
  <c r="K10510" i="1"/>
  <c r="H9949" i="1"/>
  <c r="F10280" i="1"/>
  <c r="K288" i="1"/>
  <c r="H5521" i="1"/>
  <c r="H6846" i="1"/>
  <c r="K7291" i="1"/>
  <c r="H1531" i="1"/>
  <c r="K7742" i="1"/>
  <c r="L7741" i="1"/>
  <c r="M7741" i="1" s="1"/>
  <c r="G5615" i="1"/>
  <c r="K5615" i="1" s="1"/>
  <c r="F10057" i="1"/>
  <c r="G10056" i="1"/>
  <c r="G177" i="1"/>
  <c r="F178" i="1" s="1"/>
  <c r="K1415" i="1"/>
  <c r="H9737" i="1"/>
  <c r="G9737" i="1"/>
  <c r="F9738" i="1"/>
  <c r="L1301" i="1"/>
  <c r="M1301" i="1" s="1"/>
  <c r="K1302" i="1"/>
  <c r="G4742" i="1"/>
  <c r="F4743" i="1" s="1"/>
  <c r="H10619" i="1"/>
  <c r="H9184" i="1"/>
  <c r="M1969" i="1"/>
  <c r="H859" i="1"/>
  <c r="G859" i="1"/>
  <c r="F860" i="1" s="1"/>
  <c r="L4948" i="1"/>
  <c r="M4948" i="1" s="1"/>
  <c r="K4949" i="1"/>
  <c r="H289" i="1"/>
  <c r="G289" i="1"/>
  <c r="G746" i="1"/>
  <c r="F747" i="1" s="1"/>
  <c r="G6184" i="1"/>
  <c r="F6185" i="1" s="1"/>
  <c r="H7388" i="1"/>
  <c r="F5293" i="1"/>
  <c r="M2525" i="1"/>
  <c r="K8186" i="1"/>
  <c r="L8185" i="1"/>
  <c r="M8185" i="1" s="1"/>
  <c r="M7178" i="1"/>
  <c r="L3410" i="1"/>
  <c r="M3410" i="1" s="1"/>
  <c r="K3411" i="1"/>
  <c r="F7850" i="1"/>
  <c r="H6077" i="1"/>
  <c r="F6743" i="1"/>
  <c r="G6742" i="1"/>
  <c r="K6742" i="1" s="1"/>
  <c r="H10279" i="1"/>
  <c r="L1081" i="1"/>
  <c r="M1081" i="1" s="1"/>
  <c r="K1082" i="1"/>
  <c r="L2175" i="1"/>
  <c r="M2175" i="1" s="1"/>
  <c r="K2176" i="1"/>
  <c r="F6630" i="1"/>
  <c r="H1302" i="1"/>
  <c r="H415" i="1"/>
  <c r="K9846" i="1"/>
  <c r="L9845" i="1"/>
  <c r="M9845" i="1" s="1"/>
  <c r="F4636" i="1"/>
  <c r="F8297" i="1"/>
  <c r="L8406" i="1"/>
  <c r="M8406" i="1" s="1"/>
  <c r="K8407" i="1"/>
  <c r="F4855" i="1"/>
  <c r="F1856" i="1"/>
  <c r="M176" i="1"/>
  <c r="M9736" i="1"/>
  <c r="F1739" i="1"/>
  <c r="L745" i="1"/>
  <c r="M745" i="1" s="1"/>
  <c r="K746" i="1"/>
  <c r="K1165" i="1"/>
  <c r="H2856" i="1"/>
  <c r="H7967" i="1"/>
  <c r="F969" i="1"/>
  <c r="F9847" i="1"/>
  <c r="F3526" i="1"/>
  <c r="H1969" i="1"/>
  <c r="H4179" i="1"/>
  <c r="H2746" i="1"/>
  <c r="L6742" i="1" l="1"/>
  <c r="G5412" i="1"/>
  <c r="F5413" i="1"/>
  <c r="G5523" i="1"/>
  <c r="F5524" i="1"/>
  <c r="G10512" i="1"/>
  <c r="F10513" i="1"/>
  <c r="H10512" i="1"/>
  <c r="G529" i="1"/>
  <c r="L5615" i="1"/>
  <c r="G6079" i="1"/>
  <c r="F6080" i="1"/>
  <c r="G5079" i="1"/>
  <c r="G7744" i="1"/>
  <c r="F7745" i="1"/>
  <c r="G860" i="1"/>
  <c r="F861" i="1"/>
  <c r="G7628" i="1"/>
  <c r="F7629" i="1" s="1"/>
  <c r="L8837" i="1"/>
  <c r="H9951" i="1"/>
  <c r="F9952" i="1"/>
  <c r="G9951" i="1"/>
  <c r="H4073" i="1"/>
  <c r="G4073" i="1"/>
  <c r="F4074" i="1"/>
  <c r="G2969" i="1"/>
  <c r="G9407" i="1"/>
  <c r="F9408" i="1" s="1"/>
  <c r="H6955" i="1"/>
  <c r="G6955" i="1"/>
  <c r="F6956" i="1"/>
  <c r="H6185" i="1"/>
  <c r="G6185" i="1"/>
  <c r="F6186" i="1"/>
  <c r="G7180" i="1"/>
  <c r="H9186" i="1"/>
  <c r="G9186" i="1"/>
  <c r="F9187" i="1"/>
  <c r="G7075" i="1"/>
  <c r="F7076" i="1" s="1"/>
  <c r="H5964" i="1"/>
  <c r="G5964" i="1"/>
  <c r="F5965" i="1"/>
  <c r="G3970" i="1"/>
  <c r="F3971" i="1"/>
  <c r="G747" i="1"/>
  <c r="F748" i="1" s="1"/>
  <c r="F4951" i="1"/>
  <c r="H4950" i="1"/>
  <c r="G4950" i="1"/>
  <c r="L9283" i="1"/>
  <c r="G3748" i="1"/>
  <c r="F3749" i="1" s="1"/>
  <c r="G4415" i="1"/>
  <c r="H8409" i="1"/>
  <c r="G8409" i="1"/>
  <c r="F8410" i="1"/>
  <c r="G178" i="1"/>
  <c r="F179" i="1"/>
  <c r="G10959" i="1"/>
  <c r="F10960" i="1" s="1"/>
  <c r="L9075" i="1"/>
  <c r="G7969" i="1"/>
  <c r="F7970" i="1"/>
  <c r="G4743" i="1"/>
  <c r="H10848" i="1"/>
  <c r="G10848" i="1"/>
  <c r="F10849" i="1"/>
  <c r="G9628" i="1"/>
  <c r="H9628" i="1"/>
  <c r="F9629" i="1"/>
  <c r="G969" i="1"/>
  <c r="L1165" i="1"/>
  <c r="M1165" i="1" s="1"/>
  <c r="K1166" i="1"/>
  <c r="G7850" i="1"/>
  <c r="G5293" i="1"/>
  <c r="H5293" i="1" s="1"/>
  <c r="F5294" i="1"/>
  <c r="H4742" i="1"/>
  <c r="H9738" i="1"/>
  <c r="G9738" i="1"/>
  <c r="F9739" i="1"/>
  <c r="H10958" i="1"/>
  <c r="H7179" i="1"/>
  <c r="H2748" i="1"/>
  <c r="G2748" i="1"/>
  <c r="F2749" i="1"/>
  <c r="H7968" i="1"/>
  <c r="L3860" i="1"/>
  <c r="H4949" i="1"/>
  <c r="L79" i="1"/>
  <c r="M79" i="1" s="1"/>
  <c r="K80" i="1"/>
  <c r="L5077" i="1"/>
  <c r="M5077" i="1" s="1"/>
  <c r="K5078" i="1"/>
  <c r="H6078" i="1"/>
  <c r="G1533" i="1"/>
  <c r="F1534" i="1" s="1"/>
  <c r="G8838" i="1"/>
  <c r="G638" i="1"/>
  <c r="F639" i="1"/>
  <c r="G3861" i="1"/>
  <c r="F3862" i="1"/>
  <c r="G10729" i="1"/>
  <c r="H10729" i="1" s="1"/>
  <c r="G5745" i="1"/>
  <c r="F5746" i="1"/>
  <c r="H5745" i="1"/>
  <c r="K5411" i="1"/>
  <c r="K6399" i="1"/>
  <c r="G6505" i="1"/>
  <c r="F6506" i="1" s="1"/>
  <c r="H6505" i="1"/>
  <c r="G9512" i="1"/>
  <c r="F9513" i="1"/>
  <c r="G2298" i="1"/>
  <c r="L9846" i="1"/>
  <c r="M9846" i="1" s="1"/>
  <c r="K7743" i="1"/>
  <c r="L7742" i="1"/>
  <c r="M7742" i="1" s="1"/>
  <c r="L288" i="1"/>
  <c r="M288" i="1" s="1"/>
  <c r="K289" i="1"/>
  <c r="H2526" i="1"/>
  <c r="H1082" i="1"/>
  <c r="H1970" i="1"/>
  <c r="F9284" i="1"/>
  <c r="L7073" i="1"/>
  <c r="M7073" i="1" s="1"/>
  <c r="K7074" i="1"/>
  <c r="L4071" i="1"/>
  <c r="M4071" i="1" s="1"/>
  <c r="K4072" i="1"/>
  <c r="L2079" i="1"/>
  <c r="M2079" i="1" s="1"/>
  <c r="K2080" i="1"/>
  <c r="K3617" i="1"/>
  <c r="G10182" i="1"/>
  <c r="M3860" i="1"/>
  <c r="H3302" i="1"/>
  <c r="H2638" i="1"/>
  <c r="H2415" i="1"/>
  <c r="K6184" i="1"/>
  <c r="H8186" i="1"/>
  <c r="H80" i="1"/>
  <c r="F6400" i="1"/>
  <c r="L3192" i="1"/>
  <c r="M3192" i="1" s="1"/>
  <c r="K3193" i="1"/>
  <c r="L4413" i="1"/>
  <c r="M4413" i="1" s="1"/>
  <c r="K4414" i="1"/>
  <c r="K2415" i="1"/>
  <c r="H1416" i="1"/>
  <c r="H8520" i="1"/>
  <c r="G3194" i="1"/>
  <c r="F3195" i="1"/>
  <c r="M6742" i="1"/>
  <c r="H10280" i="1"/>
  <c r="F10281" i="1"/>
  <c r="G10280" i="1"/>
  <c r="L5962" i="1"/>
  <c r="M5962" i="1" s="1"/>
  <c r="K5963" i="1"/>
  <c r="H10620" i="1"/>
  <c r="G10620" i="1"/>
  <c r="F10621" i="1"/>
  <c r="L8073" i="1"/>
  <c r="M8073" i="1" s="1"/>
  <c r="L3968" i="1"/>
  <c r="M3968" i="1" s="1"/>
  <c r="K3969" i="1"/>
  <c r="K9185" i="1"/>
  <c r="L9184" i="1"/>
  <c r="M9184" i="1" s="1"/>
  <c r="G6848" i="1"/>
  <c r="F6849" i="1"/>
  <c r="K10958" i="1"/>
  <c r="L10957" i="1"/>
  <c r="M10957" i="1" s="1"/>
  <c r="K7627" i="1"/>
  <c r="K9737" i="1"/>
  <c r="G5854" i="1"/>
  <c r="F5855" i="1"/>
  <c r="H2081" i="1"/>
  <c r="G2081" i="1"/>
  <c r="F2082" i="1"/>
  <c r="K10620" i="1"/>
  <c r="L10619" i="1"/>
  <c r="M10619" i="1" s="1"/>
  <c r="L10386" i="1"/>
  <c r="M10386" i="1" s="1"/>
  <c r="K10387" i="1"/>
  <c r="L1738" i="1"/>
  <c r="M1738" i="1" s="1"/>
  <c r="L10846" i="1"/>
  <c r="M10846" i="1" s="1"/>
  <c r="K10847" i="1"/>
  <c r="H6399" i="1"/>
  <c r="K8520" i="1"/>
  <c r="L8519" i="1"/>
  <c r="M8519" i="1" s="1"/>
  <c r="H9511" i="1"/>
  <c r="H2857" i="1"/>
  <c r="H6742" i="1"/>
  <c r="H746" i="1"/>
  <c r="L1415" i="1"/>
  <c r="M1415" i="1" s="1"/>
  <c r="K1416" i="1"/>
  <c r="H10056" i="1"/>
  <c r="G7389" i="1"/>
  <c r="H9406" i="1"/>
  <c r="F2178" i="1"/>
  <c r="H2177" i="1"/>
  <c r="G2177" i="1"/>
  <c r="L7511" i="1"/>
  <c r="M7511" i="1" s="1"/>
  <c r="K7512" i="1"/>
  <c r="L5522" i="1"/>
  <c r="K5523" i="1"/>
  <c r="L4741" i="1"/>
  <c r="M4741" i="1" s="1"/>
  <c r="K4742" i="1"/>
  <c r="H5078" i="1"/>
  <c r="K6504" i="1"/>
  <c r="L6503" i="1"/>
  <c r="M6503" i="1" s="1"/>
  <c r="L2857" i="1"/>
  <c r="M2857" i="1" s="1"/>
  <c r="L10727" i="1"/>
  <c r="M10727" i="1" s="1"/>
  <c r="K10728" i="1"/>
  <c r="F3619" i="1"/>
  <c r="G3618" i="1"/>
  <c r="L4519" i="1"/>
  <c r="M4519" i="1" s="1"/>
  <c r="K4520" i="1"/>
  <c r="L5852" i="1"/>
  <c r="M5852" i="1" s="1"/>
  <c r="K5853" i="1"/>
  <c r="H10511" i="1"/>
  <c r="G7292" i="1"/>
  <c r="F7293" i="1" s="1"/>
  <c r="K1970" i="1"/>
  <c r="L8296" i="1"/>
  <c r="M8296" i="1" s="1"/>
  <c r="K5293" i="1"/>
  <c r="L5292" i="1"/>
  <c r="M5292" i="1" s="1"/>
  <c r="L3080" i="1"/>
  <c r="M3080" i="1" s="1"/>
  <c r="K3081" i="1"/>
  <c r="G3412" i="1"/>
  <c r="F3413" i="1" s="1"/>
  <c r="H5963" i="1"/>
  <c r="H1637" i="1"/>
  <c r="G1637" i="1"/>
  <c r="F1638" i="1" s="1"/>
  <c r="H6954" i="1"/>
  <c r="H3193" i="1"/>
  <c r="H4305" i="1"/>
  <c r="G4305" i="1"/>
  <c r="F4306" i="1"/>
  <c r="F2858" i="1"/>
  <c r="G417" i="1"/>
  <c r="H417" i="1"/>
  <c r="F418" i="1"/>
  <c r="H1856" i="1"/>
  <c r="G1856" i="1"/>
  <c r="F1857" i="1" s="1"/>
  <c r="G6630" i="1"/>
  <c r="F6631" i="1" s="1"/>
  <c r="F6744" i="1"/>
  <c r="H6743" i="1"/>
  <c r="G6743" i="1"/>
  <c r="L1302" i="1"/>
  <c r="M1302" i="1" s="1"/>
  <c r="K1303" i="1"/>
  <c r="H10057" i="1"/>
  <c r="G10057" i="1"/>
  <c r="F10058" i="1" s="1"/>
  <c r="L4179" i="1"/>
  <c r="M4179" i="1" s="1"/>
  <c r="K4180" i="1"/>
  <c r="L2296" i="1"/>
  <c r="M2296" i="1" s="1"/>
  <c r="K2297" i="1"/>
  <c r="L6953" i="1"/>
  <c r="M6953" i="1" s="1"/>
  <c r="K6954" i="1"/>
  <c r="L2967" i="1"/>
  <c r="M2967" i="1" s="1"/>
  <c r="K2968" i="1"/>
  <c r="G8074" i="1"/>
  <c r="L2638" i="1"/>
  <c r="M2638" i="1" s="1"/>
  <c r="L9949" i="1"/>
  <c r="M9949" i="1" s="1"/>
  <c r="K9950" i="1"/>
  <c r="G7513" i="1"/>
  <c r="H7513" i="1"/>
  <c r="F7514" i="1"/>
  <c r="L1635" i="1"/>
  <c r="M1635" i="1" s="1"/>
  <c r="K1636" i="1"/>
  <c r="H4521" i="1"/>
  <c r="G4521" i="1"/>
  <c r="F4522" i="1"/>
  <c r="L6077" i="1"/>
  <c r="M6077" i="1" s="1"/>
  <c r="K6078" i="1"/>
  <c r="L9510" i="1"/>
  <c r="M9510" i="1" s="1"/>
  <c r="K9511" i="1"/>
  <c r="K3302" i="1"/>
  <c r="L3301" i="1"/>
  <c r="M3301" i="1" s="1"/>
  <c r="K8962" i="1"/>
  <c r="L8961" i="1"/>
  <c r="M8961" i="1" s="1"/>
  <c r="F8963" i="1"/>
  <c r="K2526" i="1"/>
  <c r="G1304" i="1"/>
  <c r="F1305" i="1"/>
  <c r="H1304" i="1"/>
  <c r="H3526" i="1"/>
  <c r="G3526" i="1"/>
  <c r="F3527" i="1"/>
  <c r="K747" i="1"/>
  <c r="L746" i="1"/>
  <c r="M746" i="1" s="1"/>
  <c r="H4855" i="1"/>
  <c r="G4855" i="1"/>
  <c r="F4856" i="1"/>
  <c r="L2176" i="1"/>
  <c r="M2176" i="1" s="1"/>
  <c r="K2177" i="1"/>
  <c r="L8186" i="1"/>
  <c r="M8186" i="1" s="1"/>
  <c r="M5615" i="1"/>
  <c r="K7292" i="1"/>
  <c r="L7291" i="1"/>
  <c r="M7291" i="1" s="1"/>
  <c r="L10510" i="1"/>
  <c r="M10510" i="1" s="1"/>
  <c r="K10511" i="1"/>
  <c r="G9076" i="1"/>
  <c r="F9077" i="1" s="1"/>
  <c r="L9627" i="1"/>
  <c r="K9628" i="1"/>
  <c r="L10279" i="1"/>
  <c r="M10279" i="1" s="1"/>
  <c r="K10280" i="1"/>
  <c r="H7627" i="1"/>
  <c r="K8726" i="1"/>
  <c r="L8725" i="1"/>
  <c r="M8725" i="1" s="1"/>
  <c r="G10388" i="1"/>
  <c r="L5174" i="1"/>
  <c r="M5174" i="1" s="1"/>
  <c r="F5175" i="1"/>
  <c r="H3747" i="1"/>
  <c r="G8727" i="1"/>
  <c r="G3082" i="1"/>
  <c r="F3083" i="1" s="1"/>
  <c r="H7074" i="1"/>
  <c r="K6847" i="1"/>
  <c r="L6846" i="1"/>
  <c r="M6846" i="1" s="1"/>
  <c r="K2747" i="1"/>
  <c r="L2746" i="1"/>
  <c r="M2746" i="1" s="1"/>
  <c r="L1531" i="1"/>
  <c r="M1531" i="1" s="1"/>
  <c r="K1532" i="1"/>
  <c r="M9627" i="1"/>
  <c r="L3746" i="1"/>
  <c r="M3746" i="1" s="1"/>
  <c r="K3747" i="1"/>
  <c r="L3525" i="1"/>
  <c r="M3525" i="1" s="1"/>
  <c r="K3526" i="1"/>
  <c r="H3411" i="1"/>
  <c r="H8962" i="1"/>
  <c r="K177" i="1"/>
  <c r="H9847" i="1"/>
  <c r="G9847" i="1"/>
  <c r="F9848" i="1"/>
  <c r="G8297" i="1"/>
  <c r="F8298" i="1" s="1"/>
  <c r="H6184" i="1"/>
  <c r="F290" i="1"/>
  <c r="H177" i="1"/>
  <c r="H5615" i="1"/>
  <c r="H5411" i="1"/>
  <c r="M9075" i="1"/>
  <c r="K8620" i="1"/>
  <c r="L8619" i="1"/>
  <c r="M8619" i="1" s="1"/>
  <c r="M8837" i="1"/>
  <c r="L6288" i="1"/>
  <c r="M6288" i="1" s="1"/>
  <c r="H5174" i="1"/>
  <c r="H4520" i="1"/>
  <c r="F8621" i="1"/>
  <c r="K10182" i="1"/>
  <c r="L10181" i="1"/>
  <c r="M10181" i="1" s="1"/>
  <c r="F1167" i="1"/>
  <c r="L4303" i="1"/>
  <c r="M4303" i="1" s="1"/>
  <c r="K4304" i="1"/>
  <c r="L4635" i="1"/>
  <c r="M4635" i="1" s="1"/>
  <c r="K859" i="1"/>
  <c r="L858" i="1"/>
  <c r="M858" i="1" s="1"/>
  <c r="H9950" i="1"/>
  <c r="H8408" i="1"/>
  <c r="H3969" i="1"/>
  <c r="H4180" i="1"/>
  <c r="H4072" i="1"/>
  <c r="H1739" i="1"/>
  <c r="G1739" i="1"/>
  <c r="F1740" i="1"/>
  <c r="L8407" i="1"/>
  <c r="M8407" i="1" s="1"/>
  <c r="K8408" i="1"/>
  <c r="G4636" i="1"/>
  <c r="F4637" i="1" s="1"/>
  <c r="L1082" i="1"/>
  <c r="M1082" i="1" s="1"/>
  <c r="L3411" i="1"/>
  <c r="M3411" i="1" s="1"/>
  <c r="K3412" i="1"/>
  <c r="L4949" i="1"/>
  <c r="K4950" i="1"/>
  <c r="F5616" i="1"/>
  <c r="H2527" i="1"/>
  <c r="G2527" i="1"/>
  <c r="F2528" i="1"/>
  <c r="G1083" i="1"/>
  <c r="G1971" i="1"/>
  <c r="M4949" i="1"/>
  <c r="M9283" i="1"/>
  <c r="M5522" i="1"/>
  <c r="K10056" i="1"/>
  <c r="F6290" i="1"/>
  <c r="H6289" i="1"/>
  <c r="G6289" i="1"/>
  <c r="L9405" i="1"/>
  <c r="M9405" i="1" s="1"/>
  <c r="K9406" i="1"/>
  <c r="L527" i="1"/>
  <c r="M527" i="1" s="1"/>
  <c r="K528" i="1"/>
  <c r="F3303" i="1"/>
  <c r="L7967" i="1"/>
  <c r="M7967" i="1" s="1"/>
  <c r="K7968" i="1"/>
  <c r="F2639" i="1"/>
  <c r="F2416" i="1"/>
  <c r="F8187" i="1"/>
  <c r="F81" i="1"/>
  <c r="L415" i="1"/>
  <c r="M415" i="1" s="1"/>
  <c r="K416" i="1"/>
  <c r="L6629" i="1"/>
  <c r="M6629" i="1" s="1"/>
  <c r="K6630" i="1"/>
  <c r="K7179" i="1"/>
  <c r="F1417" i="1"/>
  <c r="F8521" i="1"/>
  <c r="F4181" i="1"/>
  <c r="H2297" i="1"/>
  <c r="K5744" i="1"/>
  <c r="G10058" i="1" l="1"/>
  <c r="G1638" i="1"/>
  <c r="F1639" i="1"/>
  <c r="G6506" i="1"/>
  <c r="G3749" i="1"/>
  <c r="F3750" i="1"/>
  <c r="H3749" i="1"/>
  <c r="G748" i="1"/>
  <c r="F749" i="1" s="1"/>
  <c r="G10960" i="1"/>
  <c r="F10961" i="1"/>
  <c r="G1857" i="1"/>
  <c r="F1858" i="1" s="1"/>
  <c r="G3413" i="1"/>
  <c r="F3414" i="1" s="1"/>
  <c r="G7293" i="1"/>
  <c r="H7293" i="1"/>
  <c r="F7294" i="1"/>
  <c r="G9408" i="1"/>
  <c r="F9409" i="1"/>
  <c r="H9408" i="1"/>
  <c r="H7629" i="1"/>
  <c r="G7629" i="1"/>
  <c r="F7630" i="1"/>
  <c r="G3083" i="1"/>
  <c r="F3084" i="1" s="1"/>
  <c r="H4637" i="1"/>
  <c r="G4637" i="1"/>
  <c r="F4638" i="1"/>
  <c r="H9077" i="1"/>
  <c r="G9077" i="1"/>
  <c r="F9078" i="1"/>
  <c r="G7076" i="1"/>
  <c r="F7077" i="1" s="1"/>
  <c r="G8298" i="1"/>
  <c r="F8299" i="1"/>
  <c r="H6631" i="1"/>
  <c r="G6631" i="1"/>
  <c r="F6632" i="1"/>
  <c r="H1534" i="1"/>
  <c r="G1534" i="1"/>
  <c r="F1535" i="1"/>
  <c r="G1417" i="1"/>
  <c r="F1418" i="1" s="1"/>
  <c r="G81" i="1"/>
  <c r="F82" i="1"/>
  <c r="H3303" i="1"/>
  <c r="G3303" i="1"/>
  <c r="F3304" i="1"/>
  <c r="G1740" i="1"/>
  <c r="F1741" i="1" s="1"/>
  <c r="H1167" i="1"/>
  <c r="G1167" i="1"/>
  <c r="G290" i="1"/>
  <c r="H290" i="1"/>
  <c r="L177" i="1"/>
  <c r="M177" i="1" s="1"/>
  <c r="K178" i="1"/>
  <c r="K6848" i="1"/>
  <c r="L6847" i="1"/>
  <c r="M6847" i="1" s="1"/>
  <c r="G4856" i="1"/>
  <c r="F4857" i="1" s="1"/>
  <c r="F8964" i="1"/>
  <c r="G8963" i="1"/>
  <c r="F6745" i="1"/>
  <c r="H6744" i="1"/>
  <c r="G6744" i="1"/>
  <c r="L3081" i="1"/>
  <c r="M3081" i="1" s="1"/>
  <c r="K3082" i="1"/>
  <c r="L1970" i="1"/>
  <c r="M1970" i="1" s="1"/>
  <c r="K1971" i="1"/>
  <c r="L4520" i="1"/>
  <c r="M4520" i="1" s="1"/>
  <c r="K4521" i="1"/>
  <c r="L1416" i="1"/>
  <c r="M1416" i="1" s="1"/>
  <c r="K1417" i="1"/>
  <c r="G6849" i="1"/>
  <c r="F6850" i="1" s="1"/>
  <c r="K7850" i="1"/>
  <c r="K969" i="1"/>
  <c r="G7970" i="1"/>
  <c r="F7971" i="1" s="1"/>
  <c r="H179" i="1"/>
  <c r="G179" i="1"/>
  <c r="F180" i="1"/>
  <c r="G7745" i="1"/>
  <c r="F7746" i="1" s="1"/>
  <c r="L5744" i="1"/>
  <c r="M5744" i="1" s="1"/>
  <c r="K5745" i="1"/>
  <c r="H8187" i="1"/>
  <c r="G8187" i="1"/>
  <c r="F8188" i="1"/>
  <c r="H1971" i="1"/>
  <c r="H1083" i="1"/>
  <c r="K1083" i="1"/>
  <c r="K4636" i="1"/>
  <c r="L3526" i="1"/>
  <c r="H10388" i="1"/>
  <c r="L10511" i="1"/>
  <c r="M10511" i="1" s="1"/>
  <c r="K10512" i="1"/>
  <c r="K4855" i="1"/>
  <c r="H8074" i="1"/>
  <c r="L4180" i="1"/>
  <c r="M4180" i="1" s="1"/>
  <c r="G418" i="1"/>
  <c r="F419" i="1"/>
  <c r="H418" i="1"/>
  <c r="K8297" i="1"/>
  <c r="L4742" i="1"/>
  <c r="M4742" i="1" s="1"/>
  <c r="K4743" i="1"/>
  <c r="L7512" i="1"/>
  <c r="M7512" i="1" s="1"/>
  <c r="K7513" i="1"/>
  <c r="K7389" i="1"/>
  <c r="K1739" i="1"/>
  <c r="H2082" i="1"/>
  <c r="G2082" i="1"/>
  <c r="F2083" i="1"/>
  <c r="K9738" i="1"/>
  <c r="L9737" i="1"/>
  <c r="M9737" i="1" s="1"/>
  <c r="H3195" i="1"/>
  <c r="G3195" i="1"/>
  <c r="F3196" i="1"/>
  <c r="H10182" i="1"/>
  <c r="G9513" i="1"/>
  <c r="F9514" i="1"/>
  <c r="H8838" i="1"/>
  <c r="H7850" i="1"/>
  <c r="H969" i="1"/>
  <c r="G9629" i="1"/>
  <c r="H9629" i="1"/>
  <c r="F9630" i="1"/>
  <c r="H4743" i="1"/>
  <c r="H4415" i="1"/>
  <c r="G4951" i="1"/>
  <c r="H3971" i="1"/>
  <c r="G3971" i="1"/>
  <c r="F3972" i="1"/>
  <c r="H7180" i="1"/>
  <c r="H2969" i="1"/>
  <c r="K8838" i="1"/>
  <c r="H861" i="1"/>
  <c r="G861" i="1"/>
  <c r="F862" i="1"/>
  <c r="H6080" i="1"/>
  <c r="G6080" i="1"/>
  <c r="F6081" i="1"/>
  <c r="H529" i="1"/>
  <c r="G10513" i="1"/>
  <c r="F10514" i="1" s="1"/>
  <c r="K7180" i="1"/>
  <c r="L7179" i="1"/>
  <c r="M7179" i="1" s="1"/>
  <c r="H2416" i="1"/>
  <c r="G2416" i="1"/>
  <c r="F2417" i="1" s="1"/>
  <c r="H2528" i="1"/>
  <c r="G2528" i="1"/>
  <c r="F2529" i="1"/>
  <c r="F5617" i="1"/>
  <c r="H5616" i="1"/>
  <c r="G5616" i="1"/>
  <c r="L1532" i="1"/>
  <c r="M1532" i="1" s="1"/>
  <c r="K1533" i="1"/>
  <c r="H5175" i="1"/>
  <c r="G5175" i="1"/>
  <c r="F5176" i="1"/>
  <c r="F10389" i="1"/>
  <c r="L9628" i="1"/>
  <c r="K9629" i="1"/>
  <c r="L6078" i="1"/>
  <c r="M6078" i="1" s="1"/>
  <c r="K6079" i="1"/>
  <c r="H4522" i="1"/>
  <c r="G4522" i="1"/>
  <c r="F4523" i="1"/>
  <c r="F8075" i="1"/>
  <c r="L1303" i="1"/>
  <c r="M1303" i="1" s="1"/>
  <c r="K1304" i="1"/>
  <c r="H7292" i="1"/>
  <c r="F7390" i="1"/>
  <c r="H6848" i="1"/>
  <c r="K8074" i="1"/>
  <c r="K6185" i="1"/>
  <c r="L6184" i="1"/>
  <c r="M6184" i="1" s="1"/>
  <c r="F10183" i="1"/>
  <c r="L289" i="1"/>
  <c r="M289" i="1" s="1"/>
  <c r="K290" i="1"/>
  <c r="F10730" i="1"/>
  <c r="F8839" i="1"/>
  <c r="L5078" i="1"/>
  <c r="M5078" i="1" s="1"/>
  <c r="K5079" i="1"/>
  <c r="H7969" i="1"/>
  <c r="H178" i="1"/>
  <c r="H3748" i="1"/>
  <c r="G9187" i="1"/>
  <c r="F9188" i="1"/>
  <c r="H6186" i="1"/>
  <c r="G6186" i="1"/>
  <c r="F6187" i="1"/>
  <c r="H9407" i="1"/>
  <c r="H4074" i="1"/>
  <c r="G4074" i="1"/>
  <c r="F4075" i="1"/>
  <c r="H7744" i="1"/>
  <c r="L416" i="1"/>
  <c r="M416" i="1" s="1"/>
  <c r="K417" i="1"/>
  <c r="G6290" i="1"/>
  <c r="F6291" i="1"/>
  <c r="L10182" i="1"/>
  <c r="M10182" i="1" s="1"/>
  <c r="L8962" i="1"/>
  <c r="M8962" i="1" s="1"/>
  <c r="K8963" i="1"/>
  <c r="L2968" i="1"/>
  <c r="M2968" i="1" s="1"/>
  <c r="K2969" i="1"/>
  <c r="H6630" i="1"/>
  <c r="L5293" i="1"/>
  <c r="L5853" i="1"/>
  <c r="M5853" i="1" s="1"/>
  <c r="K5854" i="1"/>
  <c r="H3618" i="1"/>
  <c r="K6505" i="1"/>
  <c r="L6504" i="1"/>
  <c r="M6504" i="1" s="1"/>
  <c r="H7389" i="1"/>
  <c r="L10387" i="1"/>
  <c r="M10387" i="1" s="1"/>
  <c r="K10388" i="1"/>
  <c r="H3194" i="1"/>
  <c r="L3193" i="1"/>
  <c r="M3193" i="1" s="1"/>
  <c r="K3194" i="1"/>
  <c r="L3617" i="1"/>
  <c r="M3617" i="1" s="1"/>
  <c r="K3618" i="1"/>
  <c r="L2080" i="1"/>
  <c r="M2080" i="1" s="1"/>
  <c r="K2081" i="1"/>
  <c r="L7074" i="1"/>
  <c r="M7074" i="1" s="1"/>
  <c r="K7075" i="1"/>
  <c r="H9512" i="1"/>
  <c r="M9628" i="1"/>
  <c r="H3970" i="1"/>
  <c r="H860" i="1"/>
  <c r="H6079" i="1"/>
  <c r="H5413" i="1"/>
  <c r="G5413" i="1"/>
  <c r="G4181" i="1"/>
  <c r="F4182" i="1"/>
  <c r="H4181" i="1"/>
  <c r="G2639" i="1"/>
  <c r="F2640" i="1" s="1"/>
  <c r="L10056" i="1"/>
  <c r="M10056" i="1" s="1"/>
  <c r="K10057" i="1"/>
  <c r="L4950" i="1"/>
  <c r="K4951" i="1"/>
  <c r="G9848" i="1"/>
  <c r="F9849" i="1"/>
  <c r="K8727" i="1"/>
  <c r="L8726" i="1"/>
  <c r="M8726" i="1" s="1"/>
  <c r="L7292" i="1"/>
  <c r="K7293" i="1"/>
  <c r="K748" i="1"/>
  <c r="L747" i="1"/>
  <c r="G1305" i="1"/>
  <c r="F1306" i="1"/>
  <c r="H1305" i="1"/>
  <c r="G2858" i="1"/>
  <c r="F2859" i="1"/>
  <c r="H2858" i="1"/>
  <c r="M7292" i="1"/>
  <c r="F3620" i="1"/>
  <c r="G3619" i="1"/>
  <c r="L8520" i="1"/>
  <c r="M8520" i="1" s="1"/>
  <c r="G5855" i="1"/>
  <c r="F5856" i="1"/>
  <c r="L7627" i="1"/>
  <c r="M7627" i="1" s="1"/>
  <c r="K7628" i="1"/>
  <c r="L5963" i="1"/>
  <c r="M5963" i="1" s="1"/>
  <c r="K5964" i="1"/>
  <c r="L6399" i="1"/>
  <c r="M6399" i="1" s="1"/>
  <c r="G639" i="1"/>
  <c r="F640" i="1"/>
  <c r="L80" i="1"/>
  <c r="M80" i="1" s="1"/>
  <c r="K81" i="1"/>
  <c r="G2749" i="1"/>
  <c r="F2750" i="1"/>
  <c r="G5294" i="1"/>
  <c r="G10849" i="1"/>
  <c r="F10850" i="1" s="1"/>
  <c r="K9076" i="1"/>
  <c r="H8410" i="1"/>
  <c r="G8410" i="1"/>
  <c r="H5965" i="1"/>
  <c r="G5965" i="1"/>
  <c r="F5966" i="1"/>
  <c r="G8521" i="1"/>
  <c r="F8522" i="1" s="1"/>
  <c r="L528" i="1"/>
  <c r="M528" i="1" s="1"/>
  <c r="K529" i="1"/>
  <c r="L9406" i="1"/>
  <c r="M9406" i="1" s="1"/>
  <c r="K9407" i="1"/>
  <c r="H4636" i="1"/>
  <c r="H8297" i="1"/>
  <c r="L3747" i="1"/>
  <c r="M3747" i="1" s="1"/>
  <c r="K3748" i="1"/>
  <c r="H3082" i="1"/>
  <c r="H9076" i="1"/>
  <c r="L2177" i="1"/>
  <c r="M2177" i="1" s="1"/>
  <c r="K2178" i="1"/>
  <c r="H3527" i="1"/>
  <c r="G3527" i="1"/>
  <c r="K3527" i="1" s="1"/>
  <c r="F3528" i="1"/>
  <c r="K3303" i="1"/>
  <c r="L3302" i="1"/>
  <c r="M3302" i="1" s="1"/>
  <c r="L1636" i="1"/>
  <c r="M1636" i="1" s="1"/>
  <c r="K1637" i="1"/>
  <c r="H4306" i="1"/>
  <c r="G4306" i="1"/>
  <c r="F4307" i="1"/>
  <c r="H3412" i="1"/>
  <c r="L10728" i="1"/>
  <c r="M10728" i="1" s="1"/>
  <c r="K10729" i="1"/>
  <c r="G2178" i="1"/>
  <c r="L10847" i="1"/>
  <c r="M10847" i="1" s="1"/>
  <c r="K10848" i="1"/>
  <c r="K9186" i="1"/>
  <c r="L9185" i="1"/>
  <c r="M9185" i="1" s="1"/>
  <c r="G10621" i="1"/>
  <c r="F9285" i="1"/>
  <c r="H9284" i="1"/>
  <c r="G9284" i="1"/>
  <c r="K9847" i="1"/>
  <c r="L5411" i="1"/>
  <c r="M5411" i="1" s="1"/>
  <c r="K5412" i="1"/>
  <c r="G3862" i="1"/>
  <c r="F3863" i="1"/>
  <c r="K638" i="1"/>
  <c r="H1533" i="1"/>
  <c r="M5293" i="1"/>
  <c r="L1166" i="1"/>
  <c r="M1166" i="1" s="1"/>
  <c r="K1167" i="1"/>
  <c r="H7628" i="1"/>
  <c r="G5524" i="1"/>
  <c r="F5525" i="1"/>
  <c r="H5412" i="1"/>
  <c r="L6630" i="1"/>
  <c r="M6630" i="1" s="1"/>
  <c r="K6631" i="1"/>
  <c r="L7968" i="1"/>
  <c r="M7968" i="1" s="1"/>
  <c r="K7969" i="1"/>
  <c r="L8408" i="1"/>
  <c r="M8408" i="1" s="1"/>
  <c r="K8409" i="1"/>
  <c r="K860" i="1"/>
  <c r="L859" i="1"/>
  <c r="M859" i="1" s="1"/>
  <c r="L4304" i="1"/>
  <c r="M4304" i="1" s="1"/>
  <c r="K4305" i="1"/>
  <c r="L8620" i="1"/>
  <c r="M8620" i="1" s="1"/>
  <c r="K2748" i="1"/>
  <c r="L2747" i="1"/>
  <c r="M2747" i="1" s="1"/>
  <c r="F8728" i="1"/>
  <c r="L10280" i="1"/>
  <c r="M3526" i="1"/>
  <c r="L2526" i="1"/>
  <c r="M2526" i="1" s="1"/>
  <c r="K2527" i="1"/>
  <c r="L9511" i="1"/>
  <c r="M9511" i="1" s="1"/>
  <c r="K9512" i="1"/>
  <c r="L9950" i="1"/>
  <c r="M9950" i="1" s="1"/>
  <c r="K9951" i="1"/>
  <c r="L6954" i="1"/>
  <c r="M6954" i="1" s="1"/>
  <c r="K6955" i="1"/>
  <c r="L2297" i="1"/>
  <c r="M2297" i="1" s="1"/>
  <c r="K2298" i="1"/>
  <c r="L5523" i="1"/>
  <c r="K5524" i="1"/>
  <c r="L10620" i="1"/>
  <c r="H5854" i="1"/>
  <c r="K10959" i="1"/>
  <c r="L10958" i="1"/>
  <c r="M10958" i="1" s="1"/>
  <c r="M10620" i="1"/>
  <c r="M10280" i="1"/>
  <c r="L2415" i="1"/>
  <c r="M2415" i="1" s="1"/>
  <c r="K2416" i="1"/>
  <c r="G6400" i="1"/>
  <c r="K6400" i="1" s="1"/>
  <c r="L4072" i="1"/>
  <c r="M4072" i="1" s="1"/>
  <c r="K4073" i="1"/>
  <c r="K7744" i="1"/>
  <c r="L7743" i="1"/>
  <c r="M7743" i="1" s="1"/>
  <c r="H2298" i="1"/>
  <c r="G5746" i="1"/>
  <c r="F5747" i="1"/>
  <c r="H5746" i="1"/>
  <c r="H638" i="1"/>
  <c r="H9739" i="1"/>
  <c r="G9739" i="1"/>
  <c r="F9740" i="1" s="1"/>
  <c r="M747" i="1"/>
  <c r="G6956" i="1"/>
  <c r="F6957" i="1" s="1"/>
  <c r="G9952" i="1"/>
  <c r="F9953" i="1" s="1"/>
  <c r="H5079" i="1"/>
  <c r="M5523" i="1"/>
  <c r="K6743" i="1"/>
  <c r="F1972" i="1"/>
  <c r="F1084" i="1"/>
  <c r="L3412" i="1"/>
  <c r="M3412" i="1" s="1"/>
  <c r="K3413" i="1"/>
  <c r="G8621" i="1"/>
  <c r="F8622" i="1" s="1"/>
  <c r="K6289" i="1"/>
  <c r="H8727" i="1"/>
  <c r="G7514" i="1"/>
  <c r="H7514" i="1" s="1"/>
  <c r="K1856" i="1"/>
  <c r="L3969" i="1"/>
  <c r="M3969" i="1" s="1"/>
  <c r="K3970" i="1"/>
  <c r="G10281" i="1"/>
  <c r="L4414" i="1"/>
  <c r="M4414" i="1" s="1"/>
  <c r="K4415" i="1"/>
  <c r="F2299" i="1"/>
  <c r="H3861" i="1"/>
  <c r="K3861" i="1"/>
  <c r="F7851" i="1"/>
  <c r="F970" i="1"/>
  <c r="F4744" i="1"/>
  <c r="H10959" i="1"/>
  <c r="F4416" i="1"/>
  <c r="M4950" i="1"/>
  <c r="H747" i="1"/>
  <c r="H7075" i="1"/>
  <c r="F7181" i="1"/>
  <c r="F2970" i="1"/>
  <c r="F5080" i="1"/>
  <c r="F530" i="1"/>
  <c r="H5523" i="1"/>
  <c r="G9953" i="1" l="1"/>
  <c r="F9954" i="1"/>
  <c r="H4857" i="1"/>
  <c r="G4857" i="1"/>
  <c r="F4858" i="1"/>
  <c r="G749" i="1"/>
  <c r="F750" i="1"/>
  <c r="G10514" i="1"/>
  <c r="F10515" i="1"/>
  <c r="H10514" i="1"/>
  <c r="H1741" i="1"/>
  <c r="G1741" i="1"/>
  <c r="F1742" i="1"/>
  <c r="G3084" i="1"/>
  <c r="F3085" i="1"/>
  <c r="G6957" i="1"/>
  <c r="H7971" i="1"/>
  <c r="G7971" i="1"/>
  <c r="F7972" i="1" s="1"/>
  <c r="G8622" i="1"/>
  <c r="L3527" i="1"/>
  <c r="K3528" i="1"/>
  <c r="H8522" i="1"/>
  <c r="G8522" i="1"/>
  <c r="F8523" i="1"/>
  <c r="G10850" i="1"/>
  <c r="F10851" i="1"/>
  <c r="H2640" i="1"/>
  <c r="G2640" i="1"/>
  <c r="F2641" i="1" s="1"/>
  <c r="G3414" i="1"/>
  <c r="F3415" i="1"/>
  <c r="H9740" i="1"/>
  <c r="G9740" i="1"/>
  <c r="F9741" i="1" s="1"/>
  <c r="G2417" i="1"/>
  <c r="F2418" i="1" s="1"/>
  <c r="H1858" i="1"/>
  <c r="G1858" i="1"/>
  <c r="F1859" i="1" s="1"/>
  <c r="L6400" i="1"/>
  <c r="H7077" i="1"/>
  <c r="G7077" i="1"/>
  <c r="F7078" i="1"/>
  <c r="G7746" i="1"/>
  <c r="F7747" i="1"/>
  <c r="G6850" i="1"/>
  <c r="G1418" i="1"/>
  <c r="F1419" i="1"/>
  <c r="G2970" i="1"/>
  <c r="F2971" i="1" s="1"/>
  <c r="K1857" i="1"/>
  <c r="L1856" i="1"/>
  <c r="M1856" i="1" s="1"/>
  <c r="H1084" i="1"/>
  <c r="G1084" i="1"/>
  <c r="F1085" i="1"/>
  <c r="L5412" i="1"/>
  <c r="M5412" i="1" s="1"/>
  <c r="K5413" i="1"/>
  <c r="L1637" i="1"/>
  <c r="M1637" i="1" s="1"/>
  <c r="K1638" i="1"/>
  <c r="L748" i="1"/>
  <c r="K749" i="1"/>
  <c r="L4951" i="1"/>
  <c r="L417" i="1"/>
  <c r="M417" i="1" s="1"/>
  <c r="K418" i="1"/>
  <c r="F10184" i="1"/>
  <c r="H10183" i="1"/>
  <c r="G10183" i="1"/>
  <c r="L5745" i="1"/>
  <c r="M5745" i="1" s="1"/>
  <c r="K5746" i="1"/>
  <c r="L3082" i="1"/>
  <c r="M3082" i="1" s="1"/>
  <c r="K3083" i="1"/>
  <c r="M8963" i="1"/>
  <c r="G7294" i="1"/>
  <c r="F7295" i="1"/>
  <c r="H7294" i="1"/>
  <c r="G4744" i="1"/>
  <c r="F4745" i="1"/>
  <c r="L3970" i="1"/>
  <c r="M3970" i="1" s="1"/>
  <c r="K3971" i="1"/>
  <c r="G1972" i="1"/>
  <c r="F1973" i="1"/>
  <c r="G5747" i="1"/>
  <c r="F5748" i="1" s="1"/>
  <c r="H5747" i="1"/>
  <c r="L2298" i="1"/>
  <c r="M2298" i="1" s="1"/>
  <c r="L9512" i="1"/>
  <c r="M9512" i="1" s="1"/>
  <c r="K9513" i="1"/>
  <c r="G8728" i="1"/>
  <c r="F8729" i="1" s="1"/>
  <c r="H8728" i="1"/>
  <c r="H5525" i="1"/>
  <c r="G5525" i="1"/>
  <c r="F5526" i="1" s="1"/>
  <c r="L1167" i="1"/>
  <c r="G3863" i="1"/>
  <c r="F3864" i="1" s="1"/>
  <c r="L2178" i="1"/>
  <c r="G2750" i="1"/>
  <c r="F2751" i="1"/>
  <c r="G640" i="1"/>
  <c r="K7294" i="1"/>
  <c r="L7293" i="1"/>
  <c r="M7293" i="1" s="1"/>
  <c r="G9849" i="1"/>
  <c r="K2639" i="1"/>
  <c r="L3194" i="1"/>
  <c r="M3194" i="1" s="1"/>
  <c r="K3195" i="1"/>
  <c r="G10730" i="1"/>
  <c r="L1304" i="1"/>
  <c r="M1304" i="1" s="1"/>
  <c r="K1305" i="1"/>
  <c r="L6079" i="1"/>
  <c r="M6079" i="1" s="1"/>
  <c r="K6080" i="1"/>
  <c r="L1739" i="1"/>
  <c r="M1739" i="1" s="1"/>
  <c r="K1740" i="1"/>
  <c r="L4743" i="1"/>
  <c r="M4743" i="1" s="1"/>
  <c r="K4744" i="1"/>
  <c r="L1417" i="1"/>
  <c r="K1418" i="1"/>
  <c r="G6745" i="1"/>
  <c r="F6746" i="1" s="1"/>
  <c r="G8964" i="1"/>
  <c r="F8965" i="1"/>
  <c r="M1417" i="1"/>
  <c r="M748" i="1"/>
  <c r="G1639" i="1"/>
  <c r="F1640" i="1"/>
  <c r="G2299" i="1"/>
  <c r="F2300" i="1"/>
  <c r="L4415" i="1"/>
  <c r="M4415" i="1" s="1"/>
  <c r="H8621" i="1"/>
  <c r="H9952" i="1"/>
  <c r="L4305" i="1"/>
  <c r="M4305" i="1" s="1"/>
  <c r="K4306" i="1"/>
  <c r="F10622" i="1"/>
  <c r="L10848" i="1"/>
  <c r="M10848" i="1" s="1"/>
  <c r="K10849" i="1"/>
  <c r="G4307" i="1"/>
  <c r="F4308" i="1"/>
  <c r="H8521" i="1"/>
  <c r="H5966" i="1"/>
  <c r="G5966" i="1"/>
  <c r="F5967" i="1"/>
  <c r="K9077" i="1"/>
  <c r="L9076" i="1"/>
  <c r="M9076" i="1" s="1"/>
  <c r="K8521" i="1"/>
  <c r="H2639" i="1"/>
  <c r="L7075" i="1"/>
  <c r="M7075" i="1" s="1"/>
  <c r="K7076" i="1"/>
  <c r="L10388" i="1"/>
  <c r="M10388" i="1" s="1"/>
  <c r="K5294" i="1"/>
  <c r="G6187" i="1"/>
  <c r="F6188" i="1" s="1"/>
  <c r="K6186" i="1"/>
  <c r="L6185" i="1"/>
  <c r="M6185" i="1" s="1"/>
  <c r="H10513" i="1"/>
  <c r="G862" i="1"/>
  <c r="F863" i="1"/>
  <c r="G3972" i="1"/>
  <c r="H3972" i="1" s="1"/>
  <c r="G8188" i="1"/>
  <c r="F8189" i="1"/>
  <c r="G180" i="1"/>
  <c r="F181" i="1" s="1"/>
  <c r="L969" i="1"/>
  <c r="M969" i="1" s="1"/>
  <c r="K970" i="1"/>
  <c r="H6849" i="1"/>
  <c r="H8963" i="1"/>
  <c r="K6849" i="1"/>
  <c r="L6848" i="1"/>
  <c r="M6848" i="1" s="1"/>
  <c r="L178" i="1"/>
  <c r="M178" i="1" s="1"/>
  <c r="K179" i="1"/>
  <c r="H1740" i="1"/>
  <c r="G3304" i="1"/>
  <c r="F3305" i="1"/>
  <c r="H1417" i="1"/>
  <c r="G6632" i="1"/>
  <c r="F6633" i="1" s="1"/>
  <c r="H7076" i="1"/>
  <c r="G9078" i="1"/>
  <c r="F9079" i="1"/>
  <c r="H1857" i="1"/>
  <c r="H748" i="1"/>
  <c r="H7181" i="1"/>
  <c r="F7182" i="1"/>
  <c r="G7181" i="1"/>
  <c r="G970" i="1"/>
  <c r="F971" i="1" s="1"/>
  <c r="K10621" i="1"/>
  <c r="L6955" i="1"/>
  <c r="M6955" i="1" s="1"/>
  <c r="K6956" i="1"/>
  <c r="L2527" i="1"/>
  <c r="M2527" i="1" s="1"/>
  <c r="K2528" i="1"/>
  <c r="K2749" i="1"/>
  <c r="L2748" i="1"/>
  <c r="M2748" i="1" s="1"/>
  <c r="H5524" i="1"/>
  <c r="H3862" i="1"/>
  <c r="K9848" i="1"/>
  <c r="L9847" i="1"/>
  <c r="M9847" i="1" s="1"/>
  <c r="K9284" i="1"/>
  <c r="H10621" i="1"/>
  <c r="L10729" i="1"/>
  <c r="M10729" i="1" s="1"/>
  <c r="H2749" i="1"/>
  <c r="H639" i="1"/>
  <c r="L7628" i="1"/>
  <c r="M7628" i="1" s="1"/>
  <c r="K7629" i="1"/>
  <c r="H3619" i="1"/>
  <c r="H9848" i="1"/>
  <c r="L5079" i="1"/>
  <c r="M5079" i="1" s="1"/>
  <c r="L9629" i="1"/>
  <c r="K5616" i="1"/>
  <c r="K4637" i="1"/>
  <c r="L4636" i="1"/>
  <c r="M4636" i="1" s="1"/>
  <c r="K8187" i="1"/>
  <c r="L4521" i="1"/>
  <c r="M4521" i="1" s="1"/>
  <c r="K4522" i="1"/>
  <c r="M1167" i="1"/>
  <c r="H1638" i="1"/>
  <c r="G530" i="1"/>
  <c r="F531" i="1"/>
  <c r="G7851" i="1"/>
  <c r="F7852" i="1" s="1"/>
  <c r="L6289" i="1"/>
  <c r="M6289" i="1" s="1"/>
  <c r="K6290" i="1"/>
  <c r="K6744" i="1"/>
  <c r="L6743" i="1"/>
  <c r="M6743" i="1" s="1"/>
  <c r="M6400" i="1"/>
  <c r="L7969" i="1"/>
  <c r="M7969" i="1" s="1"/>
  <c r="K7970" i="1"/>
  <c r="M2178" i="1"/>
  <c r="K3304" i="1"/>
  <c r="L3303" i="1"/>
  <c r="M3303" i="1" s="1"/>
  <c r="L3748" i="1"/>
  <c r="M3748" i="1" s="1"/>
  <c r="K3749" i="1"/>
  <c r="L9407" i="1"/>
  <c r="M9407" i="1" s="1"/>
  <c r="K9408" i="1"/>
  <c r="L81" i="1"/>
  <c r="L5964" i="1"/>
  <c r="M5964" i="1" s="1"/>
  <c r="K5965" i="1"/>
  <c r="F3621" i="1"/>
  <c r="G3620" i="1"/>
  <c r="L2081" i="1"/>
  <c r="M2081" i="1" s="1"/>
  <c r="K2082" i="1"/>
  <c r="K6506" i="1"/>
  <c r="L6505" i="1"/>
  <c r="M6505" i="1" s="1"/>
  <c r="H8075" i="1"/>
  <c r="G8075" i="1"/>
  <c r="F8076" i="1" s="1"/>
  <c r="G9630" i="1"/>
  <c r="K9630" i="1" s="1"/>
  <c r="H9630" i="1"/>
  <c r="F9631" i="1"/>
  <c r="K8298" i="1"/>
  <c r="L8297" i="1"/>
  <c r="M8297" i="1" s="1"/>
  <c r="L4855" i="1"/>
  <c r="M4855" i="1" s="1"/>
  <c r="K4856" i="1"/>
  <c r="L7850" i="1"/>
  <c r="M7850" i="1" s="1"/>
  <c r="G7630" i="1"/>
  <c r="F7631" i="1" s="1"/>
  <c r="G9409" i="1"/>
  <c r="H9409" i="1" s="1"/>
  <c r="F9410" i="1"/>
  <c r="M3413" i="1"/>
  <c r="H10961" i="1"/>
  <c r="G10961" i="1"/>
  <c r="F10962" i="1"/>
  <c r="G3750" i="1"/>
  <c r="F3751" i="1"/>
  <c r="H3750" i="1"/>
  <c r="G5080" i="1"/>
  <c r="H6956" i="1"/>
  <c r="K7745" i="1"/>
  <c r="L7744" i="1"/>
  <c r="M7744" i="1" s="1"/>
  <c r="L4073" i="1"/>
  <c r="M4073" i="1" s="1"/>
  <c r="K4074" i="1"/>
  <c r="F6401" i="1"/>
  <c r="L5524" i="1"/>
  <c r="M5524" i="1" s="1"/>
  <c r="K5525" i="1"/>
  <c r="L9951" i="1"/>
  <c r="M9951" i="1" s="1"/>
  <c r="K9952" i="1"/>
  <c r="K861" i="1"/>
  <c r="L860" i="1"/>
  <c r="M860" i="1" s="1"/>
  <c r="G9285" i="1"/>
  <c r="H9285" i="1" s="1"/>
  <c r="H2178" i="1"/>
  <c r="H10849" i="1"/>
  <c r="G5856" i="1"/>
  <c r="F5857" i="1" s="1"/>
  <c r="F2860" i="1"/>
  <c r="H2859" i="1"/>
  <c r="G2859" i="1"/>
  <c r="G1306" i="1"/>
  <c r="K8728" i="1"/>
  <c r="L8727" i="1"/>
  <c r="M8727" i="1" s="1"/>
  <c r="G4182" i="1"/>
  <c r="F4183" i="1" s="1"/>
  <c r="H4182" i="1"/>
  <c r="H6291" i="1"/>
  <c r="G6291" i="1"/>
  <c r="F6292" i="1"/>
  <c r="H9188" i="1"/>
  <c r="G9188" i="1"/>
  <c r="F9189" i="1"/>
  <c r="F8840" i="1"/>
  <c r="G8839" i="1"/>
  <c r="L290" i="1"/>
  <c r="M290" i="1" s="1"/>
  <c r="F10390" i="1"/>
  <c r="H10389" i="1"/>
  <c r="G10389" i="1"/>
  <c r="L1533" i="1"/>
  <c r="M1533" i="1" s="1"/>
  <c r="K1534" i="1"/>
  <c r="G5617" i="1"/>
  <c r="L8838" i="1"/>
  <c r="M8838" i="1" s="1"/>
  <c r="K8839" i="1"/>
  <c r="M4951" i="1"/>
  <c r="G9514" i="1"/>
  <c r="F9515" i="1"/>
  <c r="K9739" i="1"/>
  <c r="L9738" i="1"/>
  <c r="M9738" i="1" s="1"/>
  <c r="L7389" i="1"/>
  <c r="M7389" i="1" s="1"/>
  <c r="G419" i="1"/>
  <c r="F420" i="1"/>
  <c r="H419" i="1"/>
  <c r="L1971" i="1"/>
  <c r="M1971" i="1" s="1"/>
  <c r="K1972" i="1"/>
  <c r="H4856" i="1"/>
  <c r="F1168" i="1"/>
  <c r="G82" i="1"/>
  <c r="F83" i="1"/>
  <c r="H8299" i="1"/>
  <c r="G8299" i="1"/>
  <c r="F8300" i="1" s="1"/>
  <c r="H3413" i="1"/>
  <c r="H10058" i="1"/>
  <c r="L3861" i="1"/>
  <c r="M3861" i="1" s="1"/>
  <c r="K3862" i="1"/>
  <c r="F10282" i="1"/>
  <c r="L3413" i="1"/>
  <c r="K3414" i="1"/>
  <c r="H6400" i="1"/>
  <c r="K8621" i="1"/>
  <c r="L6631" i="1"/>
  <c r="M6631" i="1" s="1"/>
  <c r="K6632" i="1"/>
  <c r="K9187" i="1"/>
  <c r="L9186" i="1"/>
  <c r="M9186" i="1" s="1"/>
  <c r="F2179" i="1"/>
  <c r="G3528" i="1"/>
  <c r="F3529" i="1" s="1"/>
  <c r="L529" i="1"/>
  <c r="M529" i="1" s="1"/>
  <c r="K530" i="1"/>
  <c r="H5294" i="1"/>
  <c r="K2858" i="1"/>
  <c r="L10057" i="1"/>
  <c r="M10057" i="1" s="1"/>
  <c r="K10058" i="1"/>
  <c r="L3618" i="1"/>
  <c r="M3618" i="1" s="1"/>
  <c r="K3619" i="1"/>
  <c r="L5854" i="1"/>
  <c r="M5854" i="1" s="1"/>
  <c r="K5855" i="1"/>
  <c r="L8963" i="1"/>
  <c r="K8964" i="1"/>
  <c r="G4075" i="1"/>
  <c r="F4076" i="1" s="1"/>
  <c r="H7390" i="1"/>
  <c r="F7391" i="1"/>
  <c r="G7390" i="1"/>
  <c r="H4523" i="1"/>
  <c r="G4523" i="1"/>
  <c r="F4524" i="1"/>
  <c r="H5176" i="1"/>
  <c r="G5176" i="1"/>
  <c r="F5177" i="1"/>
  <c r="G2529" i="1"/>
  <c r="F2530" i="1"/>
  <c r="H6081" i="1"/>
  <c r="G6081" i="1"/>
  <c r="F6082" i="1" s="1"/>
  <c r="H4951" i="1"/>
  <c r="M9629" i="1"/>
  <c r="H3196" i="1"/>
  <c r="G3196" i="1"/>
  <c r="F3197" i="1" s="1"/>
  <c r="H2083" i="1"/>
  <c r="G2083" i="1"/>
  <c r="F2084" i="1"/>
  <c r="L10512" i="1"/>
  <c r="M10512" i="1" s="1"/>
  <c r="K10513" i="1"/>
  <c r="L1083" i="1"/>
  <c r="M1083" i="1" s="1"/>
  <c r="K1084" i="1"/>
  <c r="F291" i="1"/>
  <c r="M81" i="1"/>
  <c r="H1535" i="1"/>
  <c r="G1535" i="1"/>
  <c r="F1536" i="1"/>
  <c r="G4638" i="1"/>
  <c r="H4638" i="1" s="1"/>
  <c r="H10960" i="1"/>
  <c r="F6507" i="1"/>
  <c r="F10059" i="1"/>
  <c r="H4416" i="1"/>
  <c r="G4416" i="1"/>
  <c r="F4417" i="1"/>
  <c r="H10281" i="1"/>
  <c r="F7515" i="1"/>
  <c r="L2416" i="1"/>
  <c r="M2416" i="1" s="1"/>
  <c r="K2417" i="1"/>
  <c r="K10960" i="1"/>
  <c r="L10959" i="1"/>
  <c r="M10959" i="1" s="1"/>
  <c r="K10281" i="1"/>
  <c r="L8409" i="1"/>
  <c r="M8409" i="1" s="1"/>
  <c r="K8410" i="1"/>
  <c r="L638" i="1"/>
  <c r="M638" i="1" s="1"/>
  <c r="K639" i="1"/>
  <c r="M3527" i="1"/>
  <c r="F8411" i="1"/>
  <c r="F5295" i="1"/>
  <c r="H5855" i="1"/>
  <c r="F5414" i="1"/>
  <c r="L2969" i="1"/>
  <c r="M2969" i="1" s="1"/>
  <c r="K2970" i="1"/>
  <c r="H6290" i="1"/>
  <c r="H9187" i="1"/>
  <c r="L8074" i="1"/>
  <c r="M8074" i="1" s="1"/>
  <c r="K8075" i="1"/>
  <c r="K5175" i="1"/>
  <c r="L7180" i="1"/>
  <c r="M7180" i="1" s="1"/>
  <c r="K7181" i="1"/>
  <c r="F4952" i="1"/>
  <c r="H9513" i="1"/>
  <c r="L7513" i="1"/>
  <c r="M7513" i="1" s="1"/>
  <c r="K7514" i="1"/>
  <c r="K4181" i="1"/>
  <c r="H7745" i="1"/>
  <c r="H7970" i="1"/>
  <c r="H81" i="1"/>
  <c r="H8298" i="1"/>
  <c r="H3083" i="1"/>
  <c r="H6506" i="1"/>
  <c r="H5857" i="1" l="1"/>
  <c r="G5857" i="1"/>
  <c r="F5858" i="1"/>
  <c r="G1859" i="1"/>
  <c r="F1860" i="1" s="1"/>
  <c r="G3529" i="1"/>
  <c r="F3530" i="1" s="1"/>
  <c r="G5526" i="1"/>
  <c r="F5527" i="1" s="1"/>
  <c r="G5748" i="1"/>
  <c r="G7972" i="1"/>
  <c r="F7973" i="1"/>
  <c r="G4183" i="1"/>
  <c r="F4184" i="1"/>
  <c r="G3197" i="1"/>
  <c r="F3198" i="1" s="1"/>
  <c r="G8300" i="1"/>
  <c r="F8301" i="1" s="1"/>
  <c r="G7631" i="1"/>
  <c r="F7632" i="1"/>
  <c r="G2418" i="1"/>
  <c r="F2419" i="1" s="1"/>
  <c r="G4076" i="1"/>
  <c r="H7852" i="1"/>
  <c r="G7852" i="1"/>
  <c r="F7853" i="1"/>
  <c r="G181" i="1"/>
  <c r="H9741" i="1"/>
  <c r="G9741" i="1"/>
  <c r="F9742" i="1"/>
  <c r="G6188" i="1"/>
  <c r="F6189" i="1" s="1"/>
  <c r="G8729" i="1"/>
  <c r="L9630" i="1"/>
  <c r="G971" i="1"/>
  <c r="F972" i="1" s="1"/>
  <c r="G6082" i="1"/>
  <c r="F6083" i="1" s="1"/>
  <c r="G8076" i="1"/>
  <c r="F8077" i="1" s="1"/>
  <c r="H6633" i="1"/>
  <c r="G6633" i="1"/>
  <c r="F6634" i="1"/>
  <c r="F6747" i="1"/>
  <c r="H6746" i="1"/>
  <c r="G6746" i="1"/>
  <c r="H2971" i="1"/>
  <c r="G2971" i="1"/>
  <c r="F2972" i="1" s="1"/>
  <c r="G3864" i="1"/>
  <c r="F3865" i="1" s="1"/>
  <c r="H2641" i="1"/>
  <c r="G2641" i="1"/>
  <c r="F2642" i="1"/>
  <c r="F4953" i="1"/>
  <c r="H4952" i="1"/>
  <c r="G4952" i="1"/>
  <c r="K10961" i="1"/>
  <c r="L10960" i="1"/>
  <c r="M10960" i="1" s="1"/>
  <c r="F8841" i="1"/>
  <c r="G8840" i="1"/>
  <c r="H10184" i="1"/>
  <c r="G10184" i="1"/>
  <c r="H7078" i="1"/>
  <c r="G7078" i="1"/>
  <c r="F7079" i="1"/>
  <c r="L3528" i="1"/>
  <c r="K3529" i="1"/>
  <c r="L8410" i="1"/>
  <c r="M8410" i="1" s="1"/>
  <c r="L2417" i="1"/>
  <c r="K2418" i="1"/>
  <c r="F4639" i="1"/>
  <c r="F292" i="1"/>
  <c r="G291" i="1"/>
  <c r="H291" i="1"/>
  <c r="L8964" i="1"/>
  <c r="L10058" i="1"/>
  <c r="M10058" i="1" s="1"/>
  <c r="K9188" i="1"/>
  <c r="L9187" i="1"/>
  <c r="M9187" i="1" s="1"/>
  <c r="L1972" i="1"/>
  <c r="L8839" i="1"/>
  <c r="L5525" i="1"/>
  <c r="K5526" i="1"/>
  <c r="L4074" i="1"/>
  <c r="M4074" i="1" s="1"/>
  <c r="K4075" i="1"/>
  <c r="L2082" i="1"/>
  <c r="M2082" i="1" s="1"/>
  <c r="K2083" i="1"/>
  <c r="L7970" i="1"/>
  <c r="M7970" i="1" s="1"/>
  <c r="K7971" i="1"/>
  <c r="K4638" i="1"/>
  <c r="L4637" i="1"/>
  <c r="M4637" i="1" s="1"/>
  <c r="K9285" i="1"/>
  <c r="L9284" i="1"/>
  <c r="M9284" i="1" s="1"/>
  <c r="L179" i="1"/>
  <c r="M179" i="1" s="1"/>
  <c r="K180" i="1"/>
  <c r="H6745" i="1"/>
  <c r="L6080" i="1"/>
  <c r="M6080" i="1" s="1"/>
  <c r="K6081" i="1"/>
  <c r="L3195" i="1"/>
  <c r="M3195" i="1" s="1"/>
  <c r="K3196" i="1"/>
  <c r="H9849" i="1"/>
  <c r="H640" i="1"/>
  <c r="L3971" i="1"/>
  <c r="M3971" i="1" s="1"/>
  <c r="K3972" i="1"/>
  <c r="H6850" i="1"/>
  <c r="H6957" i="1"/>
  <c r="L970" i="1"/>
  <c r="K971" i="1"/>
  <c r="G5967" i="1"/>
  <c r="F5968" i="1" s="1"/>
  <c r="L3414" i="1"/>
  <c r="H9515" i="1"/>
  <c r="G9515" i="1"/>
  <c r="F9516" i="1" s="1"/>
  <c r="L4522" i="1"/>
  <c r="M4522" i="1" s="1"/>
  <c r="K4523" i="1"/>
  <c r="K2750" i="1"/>
  <c r="L2749" i="1"/>
  <c r="M2749" i="1" s="1"/>
  <c r="H863" i="1"/>
  <c r="G863" i="1"/>
  <c r="F864" i="1" s="1"/>
  <c r="L7076" i="1"/>
  <c r="M7076" i="1" s="1"/>
  <c r="K7077" i="1"/>
  <c r="H4308" i="1"/>
  <c r="G4308" i="1"/>
  <c r="F4309" i="1" s="1"/>
  <c r="H1640" i="1"/>
  <c r="G1640" i="1"/>
  <c r="F1641" i="1"/>
  <c r="L4744" i="1"/>
  <c r="K4745" i="1"/>
  <c r="H2751" i="1"/>
  <c r="G2751" i="1"/>
  <c r="F2752" i="1"/>
  <c r="L3083" i="1"/>
  <c r="M3083" i="1" s="1"/>
  <c r="K3084" i="1"/>
  <c r="L5413" i="1"/>
  <c r="M5413" i="1" s="1"/>
  <c r="K1858" i="1"/>
  <c r="L1857" i="1"/>
  <c r="M1857" i="1" s="1"/>
  <c r="G7747" i="1"/>
  <c r="M2417" i="1"/>
  <c r="G10851" i="1"/>
  <c r="F10852" i="1" s="1"/>
  <c r="G7182" i="1"/>
  <c r="F7183" i="1"/>
  <c r="G2530" i="1"/>
  <c r="H83" i="1"/>
  <c r="G83" i="1"/>
  <c r="F84" i="1" s="1"/>
  <c r="F9286" i="1"/>
  <c r="H8411" i="1"/>
  <c r="G8411" i="1"/>
  <c r="F8412" i="1" s="1"/>
  <c r="G10059" i="1"/>
  <c r="L1084" i="1"/>
  <c r="H2084" i="1"/>
  <c r="G2084" i="1"/>
  <c r="F2085" i="1" s="1"/>
  <c r="H4524" i="1"/>
  <c r="G4524" i="1"/>
  <c r="F4525" i="1"/>
  <c r="L5855" i="1"/>
  <c r="M5855" i="1" s="1"/>
  <c r="K5856" i="1"/>
  <c r="G420" i="1"/>
  <c r="H10390" i="1"/>
  <c r="G10390" i="1"/>
  <c r="H9189" i="1"/>
  <c r="G9189" i="1"/>
  <c r="F9190" i="1"/>
  <c r="G2860" i="1"/>
  <c r="F2861" i="1"/>
  <c r="H2860" i="1"/>
  <c r="G3751" i="1"/>
  <c r="F3752" i="1"/>
  <c r="H3751" i="1"/>
  <c r="L9408" i="1"/>
  <c r="M9408" i="1" s="1"/>
  <c r="K9409" i="1"/>
  <c r="H7851" i="1"/>
  <c r="L2528" i="1"/>
  <c r="M2528" i="1" s="1"/>
  <c r="K2529" i="1"/>
  <c r="H6632" i="1"/>
  <c r="H180" i="1"/>
  <c r="H6187" i="1"/>
  <c r="K8522" i="1"/>
  <c r="L8521" i="1"/>
  <c r="M8521" i="1" s="1"/>
  <c r="L4306" i="1"/>
  <c r="M4306" i="1" s="1"/>
  <c r="K4307" i="1"/>
  <c r="L1305" i="1"/>
  <c r="M1305" i="1" s="1"/>
  <c r="K1306" i="1"/>
  <c r="L7294" i="1"/>
  <c r="H3863" i="1"/>
  <c r="H4745" i="1"/>
  <c r="G4745" i="1"/>
  <c r="F4746" i="1"/>
  <c r="G7295" i="1"/>
  <c r="H7295" i="1"/>
  <c r="L418" i="1"/>
  <c r="M418" i="1" s="1"/>
  <c r="K419" i="1"/>
  <c r="L749" i="1"/>
  <c r="M749" i="1" s="1"/>
  <c r="H2970" i="1"/>
  <c r="H2417" i="1"/>
  <c r="H3415" i="1"/>
  <c r="G3415" i="1"/>
  <c r="F3416" i="1"/>
  <c r="H3085" i="1"/>
  <c r="G3085" i="1"/>
  <c r="F3086" i="1" s="1"/>
  <c r="G10515" i="1"/>
  <c r="F10516" i="1" s="1"/>
  <c r="H10515" i="1"/>
  <c r="G750" i="1"/>
  <c r="K750" i="1" s="1"/>
  <c r="F751" i="1"/>
  <c r="K8076" i="1"/>
  <c r="L8075" i="1"/>
  <c r="G4417" i="1"/>
  <c r="F3622" i="1"/>
  <c r="H3621" i="1"/>
  <c r="G3621" i="1"/>
  <c r="L10281" i="1"/>
  <c r="M10281" i="1" s="1"/>
  <c r="G6507" i="1"/>
  <c r="H6507" i="1" s="1"/>
  <c r="F6508" i="1"/>
  <c r="H2529" i="1"/>
  <c r="K2859" i="1"/>
  <c r="L2858" i="1"/>
  <c r="M2858" i="1" s="1"/>
  <c r="K8622" i="1"/>
  <c r="L8621" i="1"/>
  <c r="M8621" i="1" s="1"/>
  <c r="H82" i="1"/>
  <c r="H9514" i="1"/>
  <c r="H5617" i="1"/>
  <c r="K7746" i="1"/>
  <c r="L7745" i="1"/>
  <c r="M7745" i="1" s="1"/>
  <c r="L4856" i="1"/>
  <c r="M4856" i="1" s="1"/>
  <c r="K4857" i="1"/>
  <c r="G9631" i="1"/>
  <c r="F9632" i="1" s="1"/>
  <c r="H9631" i="1"/>
  <c r="K82" i="1"/>
  <c r="K9849" i="1"/>
  <c r="L9848" i="1"/>
  <c r="M9848" i="1" s="1"/>
  <c r="K6850" i="1"/>
  <c r="L6849" i="1"/>
  <c r="M6849" i="1" s="1"/>
  <c r="H862" i="1"/>
  <c r="K6187" i="1"/>
  <c r="L6186" i="1"/>
  <c r="M6186" i="1" s="1"/>
  <c r="H4307" i="1"/>
  <c r="H1639" i="1"/>
  <c r="L1418" i="1"/>
  <c r="K1419" i="1"/>
  <c r="L1740" i="1"/>
  <c r="M1740" i="1" s="1"/>
  <c r="K1741" i="1"/>
  <c r="H2750" i="1"/>
  <c r="L9513" i="1"/>
  <c r="M9513" i="1" s="1"/>
  <c r="K9514" i="1"/>
  <c r="H1973" i="1"/>
  <c r="G1973" i="1"/>
  <c r="K1973" i="1" s="1"/>
  <c r="F1974" i="1"/>
  <c r="M4744" i="1"/>
  <c r="M7294" i="1"/>
  <c r="H1419" i="1"/>
  <c r="G1419" i="1"/>
  <c r="F1420" i="1"/>
  <c r="H7746" i="1"/>
  <c r="M3414" i="1"/>
  <c r="H10850" i="1"/>
  <c r="F8623" i="1"/>
  <c r="K9740" i="1"/>
  <c r="L9739" i="1"/>
  <c r="M9739" i="1" s="1"/>
  <c r="L530" i="1"/>
  <c r="G9410" i="1"/>
  <c r="F9411" i="1" s="1"/>
  <c r="H9410" i="1"/>
  <c r="L5175" i="1"/>
  <c r="M5175" i="1" s="1"/>
  <c r="K5176" i="1"/>
  <c r="L2970" i="1"/>
  <c r="M2970" i="1" s="1"/>
  <c r="K2971" i="1"/>
  <c r="H1536" i="1"/>
  <c r="G1536" i="1"/>
  <c r="F1537" i="1"/>
  <c r="M3528" i="1"/>
  <c r="G1168" i="1"/>
  <c r="F5618" i="1"/>
  <c r="K8729" i="1"/>
  <c r="L8728" i="1"/>
  <c r="M8728" i="1" s="1"/>
  <c r="K862" i="1"/>
  <c r="L861" i="1"/>
  <c r="M861" i="1" s="1"/>
  <c r="G10962" i="1"/>
  <c r="F10963" i="1"/>
  <c r="L3749" i="1"/>
  <c r="M3749" i="1" s="1"/>
  <c r="K3750" i="1"/>
  <c r="K3305" i="1"/>
  <c r="L3304" i="1"/>
  <c r="M3304" i="1" s="1"/>
  <c r="H531" i="1"/>
  <c r="G531" i="1"/>
  <c r="F532" i="1"/>
  <c r="K5080" i="1"/>
  <c r="K10730" i="1"/>
  <c r="L6956" i="1"/>
  <c r="M6956" i="1" s="1"/>
  <c r="K6957" i="1"/>
  <c r="M970" i="1"/>
  <c r="H9079" i="1"/>
  <c r="G9079" i="1"/>
  <c r="F9080" i="1"/>
  <c r="H3305" i="1"/>
  <c r="G3305" i="1"/>
  <c r="F3306" i="1" s="1"/>
  <c r="G8189" i="1"/>
  <c r="F8190" i="1" s="1"/>
  <c r="L10849" i="1"/>
  <c r="M10849" i="1" s="1"/>
  <c r="K10850" i="1"/>
  <c r="K4416" i="1"/>
  <c r="G8965" i="1"/>
  <c r="L2639" i="1"/>
  <c r="M2639" i="1" s="1"/>
  <c r="K2640" i="1"/>
  <c r="M1972" i="1"/>
  <c r="H4744" i="1"/>
  <c r="L5746" i="1"/>
  <c r="M5746" i="1" s="1"/>
  <c r="K5747" i="1"/>
  <c r="H1085" i="1"/>
  <c r="G1085" i="1"/>
  <c r="F1086" i="1"/>
  <c r="M1418" i="1"/>
  <c r="H3414" i="1"/>
  <c r="H8523" i="1"/>
  <c r="G8523" i="1"/>
  <c r="F8524" i="1"/>
  <c r="H8622" i="1"/>
  <c r="H3084" i="1"/>
  <c r="H749" i="1"/>
  <c r="G9954" i="1"/>
  <c r="F9955" i="1" s="1"/>
  <c r="L4181" i="1"/>
  <c r="M4181" i="1" s="1"/>
  <c r="K4182" i="1"/>
  <c r="L10513" i="1"/>
  <c r="M10513" i="1" s="1"/>
  <c r="K10514" i="1"/>
  <c r="G5177" i="1"/>
  <c r="F5178" i="1" s="1"/>
  <c r="G6401" i="1"/>
  <c r="F6402" i="1" s="1"/>
  <c r="K6507" i="1"/>
  <c r="L6506" i="1"/>
  <c r="M6506" i="1" s="1"/>
  <c r="G2300" i="1"/>
  <c r="L7181" i="1"/>
  <c r="M7181" i="1" s="1"/>
  <c r="K7182" i="1"/>
  <c r="G5295" i="1"/>
  <c r="F5296" i="1"/>
  <c r="H5295" i="1"/>
  <c r="L6632" i="1"/>
  <c r="M6632" i="1" s="1"/>
  <c r="K6633" i="1"/>
  <c r="G7515" i="1"/>
  <c r="H4075" i="1"/>
  <c r="L3619" i="1"/>
  <c r="M3619" i="1" s="1"/>
  <c r="K3620" i="1"/>
  <c r="H3528" i="1"/>
  <c r="H10282" i="1"/>
  <c r="F10283" i="1"/>
  <c r="G10282" i="1"/>
  <c r="K7390" i="1"/>
  <c r="L1534" i="1"/>
  <c r="M1534" i="1" s="1"/>
  <c r="K1535" i="1"/>
  <c r="M8839" i="1"/>
  <c r="F6293" i="1"/>
  <c r="H6292" i="1"/>
  <c r="G6292" i="1"/>
  <c r="H1306" i="1"/>
  <c r="H5856" i="1"/>
  <c r="H5080" i="1"/>
  <c r="H7630" i="1"/>
  <c r="M9630" i="1"/>
  <c r="L6744" i="1"/>
  <c r="M6744" i="1" s="1"/>
  <c r="K6745" i="1"/>
  <c r="M530" i="1"/>
  <c r="K8188" i="1"/>
  <c r="L8187" i="1"/>
  <c r="M8187" i="1" s="1"/>
  <c r="L7629" i="1"/>
  <c r="M7629" i="1" s="1"/>
  <c r="K7630" i="1"/>
  <c r="H970" i="1"/>
  <c r="K5295" i="1"/>
  <c r="L5294" i="1"/>
  <c r="M5294" i="1" s="1"/>
  <c r="M8964" i="1"/>
  <c r="F10731" i="1"/>
  <c r="K2299" i="1"/>
  <c r="H1972" i="1"/>
  <c r="K10183" i="1"/>
  <c r="M1084" i="1"/>
  <c r="H1418" i="1"/>
  <c r="G1742" i="1"/>
  <c r="F1743" i="1" s="1"/>
  <c r="H4858" i="1"/>
  <c r="G4858" i="1"/>
  <c r="F4859" i="1"/>
  <c r="K8299" i="1"/>
  <c r="L8298" i="1"/>
  <c r="M8298" i="1" s="1"/>
  <c r="L7514" i="1"/>
  <c r="M7514" i="1" s="1"/>
  <c r="L5965" i="1"/>
  <c r="M5965" i="1" s="1"/>
  <c r="K5966" i="1"/>
  <c r="G5414" i="1"/>
  <c r="K5414" i="1" s="1"/>
  <c r="K640" i="1"/>
  <c r="L639" i="1"/>
  <c r="M639" i="1" s="1"/>
  <c r="H7391" i="1"/>
  <c r="F7392" i="1"/>
  <c r="G7391" i="1"/>
  <c r="F2180" i="1"/>
  <c r="H2179" i="1"/>
  <c r="G2179" i="1"/>
  <c r="L3862" i="1"/>
  <c r="M3862" i="1" s="1"/>
  <c r="K3863" i="1"/>
  <c r="H8839" i="1"/>
  <c r="F1307" i="1"/>
  <c r="L9952" i="1"/>
  <c r="M9952" i="1" s="1"/>
  <c r="K9953" i="1"/>
  <c r="F5081" i="1"/>
  <c r="K7851" i="1"/>
  <c r="M8075" i="1"/>
  <c r="H3620" i="1"/>
  <c r="K6291" i="1"/>
  <c r="L6290" i="1"/>
  <c r="M6290" i="1" s="1"/>
  <c r="H530" i="1"/>
  <c r="L5616" i="1"/>
  <c r="M5616" i="1" s="1"/>
  <c r="K5617" i="1"/>
  <c r="L10621" i="1"/>
  <c r="M10621" i="1" s="1"/>
  <c r="H9078" i="1"/>
  <c r="H3304" i="1"/>
  <c r="H8188" i="1"/>
  <c r="F3973" i="1"/>
  <c r="K10389" i="1"/>
  <c r="K9078" i="1"/>
  <c r="L9077" i="1"/>
  <c r="M9077" i="1" s="1"/>
  <c r="G10622" i="1"/>
  <c r="H2299" i="1"/>
  <c r="H8964" i="1"/>
  <c r="H10730" i="1"/>
  <c r="F9850" i="1"/>
  <c r="F641" i="1"/>
  <c r="M5525" i="1"/>
  <c r="L1638" i="1"/>
  <c r="M1638" i="1" s="1"/>
  <c r="K1639" i="1"/>
  <c r="F6851" i="1"/>
  <c r="F6958" i="1"/>
  <c r="H9953" i="1"/>
  <c r="G9516" i="1" l="1"/>
  <c r="H8301" i="1"/>
  <c r="G8301" i="1"/>
  <c r="F8302" i="1"/>
  <c r="G5527" i="1"/>
  <c r="H5527" i="1" s="1"/>
  <c r="H864" i="1"/>
  <c r="G864" i="1"/>
  <c r="F865" i="1"/>
  <c r="G3198" i="1"/>
  <c r="H3530" i="1"/>
  <c r="G3530" i="1"/>
  <c r="F3531" i="1"/>
  <c r="L5414" i="1"/>
  <c r="G8190" i="1"/>
  <c r="F8191" i="1" s="1"/>
  <c r="G9411" i="1"/>
  <c r="F9412" i="1" s="1"/>
  <c r="H9411" i="1"/>
  <c r="L1973" i="1"/>
  <c r="L750" i="1"/>
  <c r="G8412" i="1"/>
  <c r="F8413" i="1" s="1"/>
  <c r="H1860" i="1"/>
  <c r="G1860" i="1"/>
  <c r="F1861" i="1"/>
  <c r="F9956" i="1"/>
  <c r="G9955" i="1"/>
  <c r="H3306" i="1"/>
  <c r="G3306" i="1"/>
  <c r="F3307" i="1"/>
  <c r="H10852" i="1"/>
  <c r="G10852" i="1"/>
  <c r="F10853" i="1"/>
  <c r="G5968" i="1"/>
  <c r="F5969" i="1" s="1"/>
  <c r="H6189" i="1"/>
  <c r="G6189" i="1"/>
  <c r="F6190" i="1"/>
  <c r="G10516" i="1"/>
  <c r="F10517" i="1"/>
  <c r="H10516" i="1"/>
  <c r="G3865" i="1"/>
  <c r="F3866" i="1" s="1"/>
  <c r="H2419" i="1"/>
  <c r="G2419" i="1"/>
  <c r="F2420" i="1"/>
  <c r="H1743" i="1"/>
  <c r="G1743" i="1"/>
  <c r="F1744" i="1"/>
  <c r="H6402" i="1"/>
  <c r="F6403" i="1"/>
  <c r="G6402" i="1"/>
  <c r="H3086" i="1"/>
  <c r="G3086" i="1"/>
  <c r="F3087" i="1"/>
  <c r="G4309" i="1"/>
  <c r="H4309" i="1" s="1"/>
  <c r="H2972" i="1"/>
  <c r="G2972" i="1"/>
  <c r="F2973" i="1"/>
  <c r="F8078" i="1"/>
  <c r="H8077" i="1"/>
  <c r="G8077" i="1"/>
  <c r="G972" i="1"/>
  <c r="F973" i="1" s="1"/>
  <c r="G5178" i="1"/>
  <c r="H5178" i="1" s="1"/>
  <c r="G9632" i="1"/>
  <c r="H9632" i="1"/>
  <c r="F9633" i="1"/>
  <c r="G2085" i="1"/>
  <c r="H2085" i="1" s="1"/>
  <c r="H84" i="1"/>
  <c r="G84" i="1"/>
  <c r="F85" i="1"/>
  <c r="G6083" i="1"/>
  <c r="F6084" i="1" s="1"/>
  <c r="L7630" i="1"/>
  <c r="M7630" i="1" s="1"/>
  <c r="K7631" i="1"/>
  <c r="G1086" i="1"/>
  <c r="G532" i="1"/>
  <c r="H532" i="1" s="1"/>
  <c r="H1537" i="1"/>
  <c r="G1537" i="1"/>
  <c r="F1538" i="1"/>
  <c r="L9849" i="1"/>
  <c r="M9849" i="1" s="1"/>
  <c r="K7747" i="1"/>
  <c r="L7746" i="1"/>
  <c r="M7746" i="1" s="1"/>
  <c r="G3416" i="1"/>
  <c r="L4307" i="1"/>
  <c r="M4307" i="1" s="1"/>
  <c r="K4308" i="1"/>
  <c r="L2529" i="1"/>
  <c r="M2529" i="1" s="1"/>
  <c r="K2530" i="1"/>
  <c r="H2752" i="1"/>
  <c r="G2752" i="1"/>
  <c r="F2753" i="1"/>
  <c r="G1641" i="1"/>
  <c r="H1641" i="1" s="1"/>
  <c r="L7077" i="1"/>
  <c r="M7077" i="1" s="1"/>
  <c r="K7078" i="1"/>
  <c r="L3196" i="1"/>
  <c r="M3196" i="1" s="1"/>
  <c r="K3197" i="1"/>
  <c r="F293" i="1"/>
  <c r="G292" i="1"/>
  <c r="H292" i="1"/>
  <c r="H8841" i="1"/>
  <c r="G8841" i="1"/>
  <c r="G4184" i="1"/>
  <c r="F4185" i="1" s="1"/>
  <c r="H4184" i="1"/>
  <c r="H7392" i="1"/>
  <c r="F7393" i="1"/>
  <c r="G7392" i="1"/>
  <c r="K10184" i="1"/>
  <c r="L10183" i="1"/>
  <c r="M10183" i="1" s="1"/>
  <c r="H10622" i="1"/>
  <c r="L5617" i="1"/>
  <c r="M5617" i="1" s="1"/>
  <c r="G5081" i="1"/>
  <c r="F5082" i="1"/>
  <c r="H5414" i="1"/>
  <c r="L2299" i="1"/>
  <c r="M2299" i="1" s="1"/>
  <c r="K2300" i="1"/>
  <c r="K7391" i="1"/>
  <c r="L7390" i="1"/>
  <c r="M7390" i="1" s="1"/>
  <c r="L3620" i="1"/>
  <c r="M3620" i="1" s="1"/>
  <c r="K3621" i="1"/>
  <c r="H8965" i="1"/>
  <c r="K863" i="1"/>
  <c r="L862" i="1"/>
  <c r="M862" i="1" s="1"/>
  <c r="K9741" i="1"/>
  <c r="L9740" i="1"/>
  <c r="M9740" i="1" s="1"/>
  <c r="H4417" i="1"/>
  <c r="K7295" i="1"/>
  <c r="L9409" i="1"/>
  <c r="M9409" i="1" s="1"/>
  <c r="K9410" i="1"/>
  <c r="H10059" i="1"/>
  <c r="F9287" i="1"/>
  <c r="G9286" i="1"/>
  <c r="H2530" i="1"/>
  <c r="H7747" i="1"/>
  <c r="L3084" i="1"/>
  <c r="M3084" i="1" s="1"/>
  <c r="K3085" i="1"/>
  <c r="H4639" i="1"/>
  <c r="G4639" i="1"/>
  <c r="F4640" i="1"/>
  <c r="L3529" i="1"/>
  <c r="K3530" i="1"/>
  <c r="H6747" i="1"/>
  <c r="G6747" i="1"/>
  <c r="F6748" i="1" s="1"/>
  <c r="H181" i="1"/>
  <c r="H4076" i="1"/>
  <c r="L9953" i="1"/>
  <c r="M9953" i="1" s="1"/>
  <c r="K9954" i="1"/>
  <c r="G5296" i="1"/>
  <c r="H5296" i="1" s="1"/>
  <c r="F5297" i="1"/>
  <c r="L4182" i="1"/>
  <c r="M4182" i="1" s="1"/>
  <c r="K4183" i="1"/>
  <c r="G8524" i="1"/>
  <c r="L2640" i="1"/>
  <c r="M2640" i="1" s="1"/>
  <c r="K2641" i="1"/>
  <c r="L6957" i="1"/>
  <c r="M6957" i="1" s="1"/>
  <c r="K1168" i="1"/>
  <c r="K531" i="1"/>
  <c r="H1420" i="1"/>
  <c r="G1420" i="1"/>
  <c r="F1421" i="1"/>
  <c r="G1974" i="1"/>
  <c r="F1975" i="1" s="1"/>
  <c r="L1741" i="1"/>
  <c r="M1741" i="1" s="1"/>
  <c r="K1742" i="1"/>
  <c r="G6508" i="1"/>
  <c r="F6509" i="1" s="1"/>
  <c r="H6508" i="1"/>
  <c r="L419" i="1"/>
  <c r="M419" i="1" s="1"/>
  <c r="K420" i="1"/>
  <c r="H4746" i="1"/>
  <c r="G4746" i="1"/>
  <c r="F4747" i="1"/>
  <c r="K8523" i="1"/>
  <c r="L8522" i="1"/>
  <c r="M8522" i="1" s="1"/>
  <c r="G3752" i="1"/>
  <c r="F3753" i="1"/>
  <c r="H3752" i="1"/>
  <c r="F10060" i="1"/>
  <c r="K2751" i="1"/>
  <c r="L2750" i="1"/>
  <c r="M2750" i="1" s="1"/>
  <c r="L6081" i="1"/>
  <c r="M6081" i="1" s="1"/>
  <c r="K6082" i="1"/>
  <c r="K9286" i="1"/>
  <c r="L9285" i="1"/>
  <c r="M9285" i="1" s="1"/>
  <c r="L2083" i="1"/>
  <c r="M2083" i="1" s="1"/>
  <c r="K2084" i="1"/>
  <c r="K8965" i="1"/>
  <c r="K10962" i="1"/>
  <c r="L10961" i="1"/>
  <c r="M10961" i="1" s="1"/>
  <c r="H6634" i="1"/>
  <c r="G6634" i="1"/>
  <c r="F6635" i="1"/>
  <c r="F182" i="1"/>
  <c r="G7632" i="1"/>
  <c r="H7632" i="1" s="1"/>
  <c r="G7973" i="1"/>
  <c r="F7974" i="1" s="1"/>
  <c r="M3529" i="1"/>
  <c r="G6851" i="1"/>
  <c r="L1639" i="1"/>
  <c r="M1639" i="1" s="1"/>
  <c r="K1640" i="1"/>
  <c r="K2179" i="1"/>
  <c r="G10731" i="1"/>
  <c r="K6508" i="1"/>
  <c r="L6507" i="1"/>
  <c r="L4416" i="1"/>
  <c r="M4416" i="1" s="1"/>
  <c r="K4417" i="1"/>
  <c r="H8189" i="1"/>
  <c r="H1168" i="1"/>
  <c r="L2971" i="1"/>
  <c r="K2972" i="1"/>
  <c r="M1973" i="1"/>
  <c r="L82" i="1"/>
  <c r="M82" i="1" s="1"/>
  <c r="K83" i="1"/>
  <c r="L4857" i="1"/>
  <c r="M4857" i="1" s="1"/>
  <c r="K4858" i="1"/>
  <c r="L8622" i="1"/>
  <c r="M8622" i="1" s="1"/>
  <c r="K8077" i="1"/>
  <c r="L8076" i="1"/>
  <c r="L1306" i="1"/>
  <c r="M1306" i="1" s="1"/>
  <c r="K1307" i="1"/>
  <c r="F10391" i="1"/>
  <c r="H10851" i="1"/>
  <c r="L4523" i="1"/>
  <c r="M4523" i="1" s="1"/>
  <c r="K4524" i="1"/>
  <c r="H5967" i="1"/>
  <c r="L3972" i="1"/>
  <c r="M3972" i="1" s="1"/>
  <c r="L2418" i="1"/>
  <c r="K2419" i="1"/>
  <c r="K4952" i="1"/>
  <c r="H3864" i="1"/>
  <c r="H6082" i="1"/>
  <c r="H971" i="1"/>
  <c r="K9631" i="1"/>
  <c r="H6188" i="1"/>
  <c r="H7853" i="1"/>
  <c r="G7853" i="1"/>
  <c r="F7854" i="1" s="1"/>
  <c r="H3197" i="1"/>
  <c r="H5526" i="1"/>
  <c r="H3529" i="1"/>
  <c r="G6958" i="1"/>
  <c r="F6959" i="1"/>
  <c r="K9079" i="1"/>
  <c r="L9078" i="1"/>
  <c r="M9078" i="1" s="1"/>
  <c r="L10389" i="1"/>
  <c r="M10389" i="1" s="1"/>
  <c r="K10390" i="1"/>
  <c r="G1307" i="1"/>
  <c r="F1308" i="1" s="1"/>
  <c r="K8300" i="1"/>
  <c r="L8299" i="1"/>
  <c r="M8299" i="1" s="1"/>
  <c r="K5296" i="1"/>
  <c r="L5295" i="1"/>
  <c r="M5295" i="1" s="1"/>
  <c r="K8189" i="1"/>
  <c r="L8188" i="1"/>
  <c r="M8188" i="1" s="1"/>
  <c r="L7182" i="1"/>
  <c r="L10850" i="1"/>
  <c r="M10850" i="1" s="1"/>
  <c r="K10851" i="1"/>
  <c r="F1169" i="1"/>
  <c r="L1419" i="1"/>
  <c r="M1419" i="1" s="1"/>
  <c r="K1420" i="1"/>
  <c r="K6851" i="1"/>
  <c r="L6850" i="1"/>
  <c r="M6850" i="1" s="1"/>
  <c r="M6507" i="1"/>
  <c r="L5856" i="1"/>
  <c r="M5856" i="1" s="1"/>
  <c r="K5857" i="1"/>
  <c r="K1859" i="1"/>
  <c r="L1858" i="1"/>
  <c r="M1858" i="1" s="1"/>
  <c r="L971" i="1"/>
  <c r="M971" i="1" s="1"/>
  <c r="K972" i="1"/>
  <c r="L180" i="1"/>
  <c r="M180" i="1" s="1"/>
  <c r="K181" i="1"/>
  <c r="K4639" i="1"/>
  <c r="L4638" i="1"/>
  <c r="M4638" i="1" s="1"/>
  <c r="L4075" i="1"/>
  <c r="M4075" i="1" s="1"/>
  <c r="K4076" i="1"/>
  <c r="H7631" i="1"/>
  <c r="H7972" i="1"/>
  <c r="G5858" i="1"/>
  <c r="F5859" i="1"/>
  <c r="L3863" i="1"/>
  <c r="M3863" i="1" s="1"/>
  <c r="K3864" i="1"/>
  <c r="G2180" i="1"/>
  <c r="F2181" i="1" s="1"/>
  <c r="L640" i="1"/>
  <c r="M640" i="1" s="1"/>
  <c r="F6294" i="1"/>
  <c r="G6293" i="1"/>
  <c r="H10283" i="1"/>
  <c r="F10284" i="1"/>
  <c r="G10283" i="1"/>
  <c r="L6633" i="1"/>
  <c r="M6633" i="1" s="1"/>
  <c r="K6634" i="1"/>
  <c r="K6401" i="1"/>
  <c r="L5747" i="1"/>
  <c r="M5747" i="1" s="1"/>
  <c r="K5748" i="1"/>
  <c r="L10730" i="1"/>
  <c r="M10730" i="1" s="1"/>
  <c r="K10731" i="1"/>
  <c r="H10963" i="1"/>
  <c r="G10963" i="1"/>
  <c r="F10964" i="1"/>
  <c r="L8729" i="1"/>
  <c r="M8729" i="1" s="1"/>
  <c r="L9514" i="1"/>
  <c r="M9514" i="1" s="1"/>
  <c r="K9515" i="1"/>
  <c r="K6188" i="1"/>
  <c r="L6187" i="1"/>
  <c r="M6187" i="1" s="1"/>
  <c r="H751" i="1"/>
  <c r="G751" i="1"/>
  <c r="F752" i="1"/>
  <c r="G7183" i="1"/>
  <c r="F7184" i="1"/>
  <c r="L4745" i="1"/>
  <c r="M4745" i="1" s="1"/>
  <c r="K4746" i="1"/>
  <c r="K8411" i="1"/>
  <c r="F4954" i="1"/>
  <c r="H4953" i="1"/>
  <c r="G4953" i="1"/>
  <c r="M2971" i="1"/>
  <c r="G641" i="1"/>
  <c r="F642" i="1" s="1"/>
  <c r="H3973" i="1"/>
  <c r="G3973" i="1"/>
  <c r="F3974" i="1" s="1"/>
  <c r="K10622" i="1"/>
  <c r="K6292" i="1"/>
  <c r="L6291" i="1"/>
  <c r="M6291" i="1" s="1"/>
  <c r="K7852" i="1"/>
  <c r="L7851" i="1"/>
  <c r="M7851" i="1" s="1"/>
  <c r="L5966" i="1"/>
  <c r="M5966" i="1" s="1"/>
  <c r="K5967" i="1"/>
  <c r="K7515" i="1"/>
  <c r="G4859" i="1"/>
  <c r="H4859" i="1" s="1"/>
  <c r="H1742" i="1"/>
  <c r="K6746" i="1"/>
  <c r="L6745" i="1"/>
  <c r="M6745" i="1" s="1"/>
  <c r="H7515" i="1"/>
  <c r="H2300" i="1"/>
  <c r="H6401" i="1"/>
  <c r="H5177" i="1"/>
  <c r="H9954" i="1"/>
  <c r="H9080" i="1"/>
  <c r="G9080" i="1"/>
  <c r="F9081" i="1"/>
  <c r="K3306" i="1"/>
  <c r="L3305" i="1"/>
  <c r="M3305" i="1" s="1"/>
  <c r="L5176" i="1"/>
  <c r="M5176" i="1" s="1"/>
  <c r="K5177" i="1"/>
  <c r="G8623" i="1"/>
  <c r="F8624" i="1"/>
  <c r="L2859" i="1"/>
  <c r="M2859" i="1" s="1"/>
  <c r="K2860" i="1"/>
  <c r="G3622" i="1"/>
  <c r="M750" i="1"/>
  <c r="F2862" i="1"/>
  <c r="H2861" i="1"/>
  <c r="G2861" i="1"/>
  <c r="G9190" i="1"/>
  <c r="F9191" i="1"/>
  <c r="H420" i="1"/>
  <c r="H4525" i="1"/>
  <c r="G4525" i="1"/>
  <c r="F4526" i="1" s="1"/>
  <c r="K1085" i="1"/>
  <c r="M7182" i="1"/>
  <c r="K3415" i="1"/>
  <c r="L5526" i="1"/>
  <c r="M5526" i="1" s="1"/>
  <c r="G7079" i="1"/>
  <c r="F7080" i="1" s="1"/>
  <c r="G2642" i="1"/>
  <c r="M8076" i="1"/>
  <c r="F8730" i="1"/>
  <c r="H9742" i="1"/>
  <c r="G9742" i="1"/>
  <c r="F9743" i="1"/>
  <c r="M2418" i="1"/>
  <c r="H5748" i="1"/>
  <c r="M5414" i="1"/>
  <c r="H9850" i="1"/>
  <c r="G9850" i="1"/>
  <c r="F9851" i="1" s="1"/>
  <c r="F10623" i="1"/>
  <c r="F5415" i="1"/>
  <c r="L1535" i="1"/>
  <c r="M1535" i="1" s="1"/>
  <c r="K1536" i="1"/>
  <c r="F7516" i="1"/>
  <c r="F2301" i="1"/>
  <c r="L10514" i="1"/>
  <c r="M10514" i="1" s="1"/>
  <c r="K10515" i="1"/>
  <c r="F8966" i="1"/>
  <c r="L5080" i="1"/>
  <c r="M5080" i="1" s="1"/>
  <c r="K5081" i="1"/>
  <c r="L3750" i="1"/>
  <c r="M3750" i="1" s="1"/>
  <c r="K3751" i="1"/>
  <c r="H10962" i="1"/>
  <c r="F5619" i="1"/>
  <c r="H5618" i="1"/>
  <c r="G5618" i="1"/>
  <c r="K5618" i="1" s="1"/>
  <c r="K10282" i="1"/>
  <c r="F4418" i="1"/>
  <c r="H750" i="1"/>
  <c r="F7296" i="1"/>
  <c r="F421" i="1"/>
  <c r="F2531" i="1"/>
  <c r="H7182" i="1"/>
  <c r="F7748" i="1"/>
  <c r="L7971" i="1"/>
  <c r="M7971" i="1" s="1"/>
  <c r="K7972" i="1"/>
  <c r="K8840" i="1"/>
  <c r="K9189" i="1"/>
  <c r="L9188" i="1"/>
  <c r="M9188" i="1" s="1"/>
  <c r="K10059" i="1"/>
  <c r="K291" i="1"/>
  <c r="F10185" i="1"/>
  <c r="H8840" i="1"/>
  <c r="H8076" i="1"/>
  <c r="H8729" i="1"/>
  <c r="F4077" i="1"/>
  <c r="H2418" i="1"/>
  <c r="H8300" i="1"/>
  <c r="H4183" i="1"/>
  <c r="F5749" i="1"/>
  <c r="H1859" i="1"/>
  <c r="G642" i="1" l="1"/>
  <c r="F643" i="1" s="1"/>
  <c r="G7974" i="1"/>
  <c r="F7975" i="1"/>
  <c r="G973" i="1"/>
  <c r="L5618" i="1"/>
  <c r="H5969" i="1"/>
  <c r="G5969" i="1"/>
  <c r="F5970" i="1"/>
  <c r="G9412" i="1"/>
  <c r="F9413" i="1"/>
  <c r="H9412" i="1"/>
  <c r="G1308" i="1"/>
  <c r="G1975" i="1"/>
  <c r="F1976" i="1" s="1"/>
  <c r="G6748" i="1"/>
  <c r="G8191" i="1"/>
  <c r="F8192" i="1"/>
  <c r="H9851" i="1"/>
  <c r="G9851" i="1"/>
  <c r="F9852" i="1"/>
  <c r="G7854" i="1"/>
  <c r="F7855" i="1"/>
  <c r="H4526" i="1"/>
  <c r="G4526" i="1"/>
  <c r="F4527" i="1"/>
  <c r="H8413" i="1"/>
  <c r="G8413" i="1"/>
  <c r="F8414" i="1"/>
  <c r="G3974" i="1"/>
  <c r="G7080" i="1"/>
  <c r="F7081" i="1"/>
  <c r="H2181" i="1"/>
  <c r="G2181" i="1"/>
  <c r="G6509" i="1"/>
  <c r="H6509" i="1" s="1"/>
  <c r="G4185" i="1"/>
  <c r="F4186" i="1" s="1"/>
  <c r="G6084" i="1"/>
  <c r="G3866" i="1"/>
  <c r="F3867" i="1" s="1"/>
  <c r="G3307" i="1"/>
  <c r="F3308" i="1"/>
  <c r="G5619" i="1"/>
  <c r="G9743" i="1"/>
  <c r="F9744" i="1"/>
  <c r="G9081" i="1"/>
  <c r="F9082" i="1"/>
  <c r="L4746" i="1"/>
  <c r="L9515" i="1"/>
  <c r="M9515" i="1" s="1"/>
  <c r="K9516" i="1"/>
  <c r="G10964" i="1"/>
  <c r="F10965" i="1"/>
  <c r="L5748" i="1"/>
  <c r="M5748" i="1" s="1"/>
  <c r="L6634" i="1"/>
  <c r="K6635" i="1"/>
  <c r="K8301" i="1"/>
  <c r="L8300" i="1"/>
  <c r="M8300" i="1" s="1"/>
  <c r="K9080" i="1"/>
  <c r="L9079" i="1"/>
  <c r="M9079" i="1" s="1"/>
  <c r="L4524" i="1"/>
  <c r="M4524" i="1" s="1"/>
  <c r="K4525" i="1"/>
  <c r="G10391" i="1"/>
  <c r="F10392" i="1" s="1"/>
  <c r="L4858" i="1"/>
  <c r="M4858" i="1" s="1"/>
  <c r="K4859" i="1"/>
  <c r="L2972" i="1"/>
  <c r="H6635" i="1"/>
  <c r="G6635" i="1"/>
  <c r="F6636" i="1"/>
  <c r="L9286" i="1"/>
  <c r="M9286" i="1" s="1"/>
  <c r="G3753" i="1"/>
  <c r="H1421" i="1"/>
  <c r="G1421" i="1"/>
  <c r="F1422" i="1" s="1"/>
  <c r="G4640" i="1"/>
  <c r="F4641" i="1" s="1"/>
  <c r="L9410" i="1"/>
  <c r="M9410" i="1" s="1"/>
  <c r="K9411" i="1"/>
  <c r="K7392" i="1"/>
  <c r="L7391" i="1"/>
  <c r="M7391" i="1" s="1"/>
  <c r="G5082" i="1"/>
  <c r="F5083" i="1" s="1"/>
  <c r="H5082" i="1"/>
  <c r="G293" i="1"/>
  <c r="L7747" i="1"/>
  <c r="M7747" i="1" s="1"/>
  <c r="L7631" i="1"/>
  <c r="M7631" i="1" s="1"/>
  <c r="K7632" i="1"/>
  <c r="H6403" i="1"/>
  <c r="F6404" i="1"/>
  <c r="G6403" i="1"/>
  <c r="H6190" i="1"/>
  <c r="G6190" i="1"/>
  <c r="F6191" i="1"/>
  <c r="G1861" i="1"/>
  <c r="F1862" i="1" s="1"/>
  <c r="K1974" i="1"/>
  <c r="L8411" i="1"/>
  <c r="M8411" i="1" s="1"/>
  <c r="K8412" i="1"/>
  <c r="L83" i="1"/>
  <c r="M83" i="1" s="1"/>
  <c r="K84" i="1"/>
  <c r="L4183" i="1"/>
  <c r="M4183" i="1" s="1"/>
  <c r="K4184" i="1"/>
  <c r="K9190" i="1"/>
  <c r="L9189" i="1"/>
  <c r="M9189" i="1" s="1"/>
  <c r="H8966" i="1"/>
  <c r="F8967" i="1"/>
  <c r="G8966" i="1"/>
  <c r="H4077" i="1"/>
  <c r="G4077" i="1"/>
  <c r="F4078" i="1"/>
  <c r="H10185" i="1"/>
  <c r="G10185" i="1"/>
  <c r="L8840" i="1"/>
  <c r="M8840" i="1" s="1"/>
  <c r="K8841" i="1"/>
  <c r="G421" i="1"/>
  <c r="H421" i="1"/>
  <c r="F422" i="1"/>
  <c r="L10515" i="1"/>
  <c r="M10515" i="1" s="1"/>
  <c r="K10516" i="1"/>
  <c r="H2642" i="1"/>
  <c r="F4860" i="1"/>
  <c r="H6293" i="1"/>
  <c r="K641" i="1"/>
  <c r="L4076" i="1"/>
  <c r="M4076" i="1" s="1"/>
  <c r="K4077" i="1"/>
  <c r="L1420" i="1"/>
  <c r="M1420" i="1" s="1"/>
  <c r="K1421" i="1"/>
  <c r="H6851" i="1"/>
  <c r="F7633" i="1"/>
  <c r="M6634" i="1"/>
  <c r="L420" i="1"/>
  <c r="M420" i="1" s="1"/>
  <c r="K421" i="1"/>
  <c r="H8524" i="1"/>
  <c r="H9286" i="1"/>
  <c r="F1642" i="1"/>
  <c r="H3416" i="1"/>
  <c r="F533" i="1"/>
  <c r="H1086" i="1"/>
  <c r="F2086" i="1"/>
  <c r="F5179" i="1"/>
  <c r="F4310" i="1"/>
  <c r="H3198" i="1"/>
  <c r="F5528" i="1"/>
  <c r="H9516" i="1"/>
  <c r="L7972" i="1"/>
  <c r="M7972" i="1" s="1"/>
  <c r="K7973" i="1"/>
  <c r="L3751" i="1"/>
  <c r="M3751" i="1" s="1"/>
  <c r="K3752" i="1"/>
  <c r="L9631" i="1"/>
  <c r="M9631" i="1" s="1"/>
  <c r="K9632" i="1"/>
  <c r="G7748" i="1"/>
  <c r="F7749" i="1" s="1"/>
  <c r="G2301" i="1"/>
  <c r="F2302" i="1" s="1"/>
  <c r="H2301" i="1"/>
  <c r="G8730" i="1"/>
  <c r="H8730" i="1"/>
  <c r="H7079" i="1"/>
  <c r="F8625" i="1"/>
  <c r="G8624" i="1"/>
  <c r="L6746" i="1"/>
  <c r="M6746" i="1" s="1"/>
  <c r="K6747" i="1"/>
  <c r="G7184" i="1"/>
  <c r="F7185" i="1" s="1"/>
  <c r="L10731" i="1"/>
  <c r="M10731" i="1" s="1"/>
  <c r="H2180" i="1"/>
  <c r="K8190" i="1"/>
  <c r="L8189" i="1"/>
  <c r="M8189" i="1" s="1"/>
  <c r="H6959" i="1"/>
  <c r="G6959" i="1"/>
  <c r="F6960" i="1"/>
  <c r="L1742" i="1"/>
  <c r="M1742" i="1" s="1"/>
  <c r="K1743" i="1"/>
  <c r="L1168" i="1"/>
  <c r="M1168" i="1" s="1"/>
  <c r="K1169" i="1"/>
  <c r="L2641" i="1"/>
  <c r="M2641" i="1" s="1"/>
  <c r="K2642" i="1"/>
  <c r="L7295" i="1"/>
  <c r="M7295" i="1" s="1"/>
  <c r="K864" i="1"/>
  <c r="L863" i="1"/>
  <c r="M863" i="1" s="1"/>
  <c r="H6294" i="1"/>
  <c r="G6294" i="1"/>
  <c r="F6295" i="1"/>
  <c r="L972" i="1"/>
  <c r="K973" i="1"/>
  <c r="L2530" i="1"/>
  <c r="M2530" i="1" s="1"/>
  <c r="H1744" i="1"/>
  <c r="G1744" i="1"/>
  <c r="F1745" i="1"/>
  <c r="L291" i="1"/>
  <c r="M291" i="1" s="1"/>
  <c r="K292" i="1"/>
  <c r="G4418" i="1"/>
  <c r="F4419" i="1" s="1"/>
  <c r="L5081" i="1"/>
  <c r="M5081" i="1" s="1"/>
  <c r="K5082" i="1"/>
  <c r="G7516" i="1"/>
  <c r="G10623" i="1"/>
  <c r="K5527" i="1"/>
  <c r="H9190" i="1"/>
  <c r="H3622" i="1"/>
  <c r="L6292" i="1"/>
  <c r="M6292" i="1" s="1"/>
  <c r="K6293" i="1"/>
  <c r="H752" i="1"/>
  <c r="G752" i="1"/>
  <c r="F753" i="1"/>
  <c r="H5858" i="1"/>
  <c r="K4640" i="1"/>
  <c r="L4639" i="1"/>
  <c r="M4639" i="1" s="1"/>
  <c r="H1307" i="1"/>
  <c r="K6509" i="1"/>
  <c r="L6508" i="1"/>
  <c r="L2179" i="1"/>
  <c r="M2179" i="1" s="1"/>
  <c r="K2180" i="1"/>
  <c r="G182" i="1"/>
  <c r="L2084" i="1"/>
  <c r="M2084" i="1" s="1"/>
  <c r="K2085" i="1"/>
  <c r="K2752" i="1"/>
  <c r="L2751" i="1"/>
  <c r="M2751" i="1" s="1"/>
  <c r="K8524" i="1"/>
  <c r="L8523" i="1"/>
  <c r="M8523" i="1" s="1"/>
  <c r="L531" i="1"/>
  <c r="M531" i="1" s="1"/>
  <c r="K532" i="1"/>
  <c r="L3530" i="1"/>
  <c r="L3085" i="1"/>
  <c r="M3085" i="1" s="1"/>
  <c r="K3086" i="1"/>
  <c r="K9742" i="1"/>
  <c r="L9741" i="1"/>
  <c r="M9741" i="1" s="1"/>
  <c r="H7393" i="1"/>
  <c r="G7393" i="1"/>
  <c r="L3197" i="1"/>
  <c r="M3197" i="1" s="1"/>
  <c r="K3198" i="1"/>
  <c r="G2753" i="1"/>
  <c r="L4308" i="1"/>
  <c r="M4308" i="1" s="1"/>
  <c r="K4309" i="1"/>
  <c r="H1538" i="1"/>
  <c r="G1538" i="1"/>
  <c r="F1539" i="1"/>
  <c r="G3087" i="1"/>
  <c r="F3088" i="1" s="1"/>
  <c r="G3531" i="1"/>
  <c r="F3532" i="1" s="1"/>
  <c r="G8302" i="1"/>
  <c r="F8303" i="1" s="1"/>
  <c r="G7296" i="1"/>
  <c r="F7297" i="1" s="1"/>
  <c r="H7296" i="1"/>
  <c r="K7853" i="1"/>
  <c r="L7852" i="1"/>
  <c r="M7852" i="1" s="1"/>
  <c r="K1860" i="1"/>
  <c r="L1859" i="1"/>
  <c r="M1859" i="1" s="1"/>
  <c r="L10851" i="1"/>
  <c r="M10851" i="1" s="1"/>
  <c r="K10852" i="1"/>
  <c r="G5749" i="1"/>
  <c r="K5749" i="1" s="1"/>
  <c r="F5750" i="1"/>
  <c r="H5749" i="1"/>
  <c r="H2531" i="1"/>
  <c r="G2531" i="1"/>
  <c r="K2531" i="1" s="1"/>
  <c r="F2532" i="1"/>
  <c r="L10282" i="1"/>
  <c r="M10282" i="1" s="1"/>
  <c r="K10283" i="1"/>
  <c r="H5415" i="1"/>
  <c r="G5415" i="1"/>
  <c r="F5416" i="1"/>
  <c r="L1085" i="1"/>
  <c r="M1085" i="1" s="1"/>
  <c r="K1086" i="1"/>
  <c r="F3623" i="1"/>
  <c r="H8623" i="1"/>
  <c r="L7515" i="1"/>
  <c r="M7515" i="1" s="1"/>
  <c r="K10623" i="1"/>
  <c r="L10622" i="1"/>
  <c r="M10622" i="1" s="1"/>
  <c r="H7183" i="1"/>
  <c r="L3864" i="1"/>
  <c r="M3864" i="1" s="1"/>
  <c r="K3865" i="1"/>
  <c r="L181" i="1"/>
  <c r="M181" i="1" s="1"/>
  <c r="K182" i="1"/>
  <c r="K7183" i="1"/>
  <c r="K5297" i="1"/>
  <c r="L5296" i="1"/>
  <c r="K10391" i="1"/>
  <c r="L10390" i="1"/>
  <c r="M10390" i="1" s="1"/>
  <c r="H6958" i="1"/>
  <c r="L2419" i="1"/>
  <c r="M2419" i="1" s="1"/>
  <c r="K2420" i="1"/>
  <c r="K3973" i="1"/>
  <c r="L8077" i="1"/>
  <c r="M8077" i="1" s="1"/>
  <c r="L1640" i="1"/>
  <c r="M1640" i="1" s="1"/>
  <c r="K1641" i="1"/>
  <c r="K10963" i="1"/>
  <c r="L10962" i="1"/>
  <c r="M10962" i="1" s="1"/>
  <c r="H10060" i="1"/>
  <c r="G10060" i="1"/>
  <c r="L3621" i="1"/>
  <c r="M3621" i="1" s="1"/>
  <c r="K3622" i="1"/>
  <c r="H6083" i="1"/>
  <c r="G9633" i="1"/>
  <c r="H9633" i="1"/>
  <c r="F9634" i="1"/>
  <c r="F8079" i="1"/>
  <c r="G8078" i="1"/>
  <c r="H5968" i="1"/>
  <c r="H8412" i="1"/>
  <c r="M3530" i="1"/>
  <c r="H9191" i="1"/>
  <c r="G9191" i="1"/>
  <c r="F9192" i="1"/>
  <c r="H5859" i="1"/>
  <c r="G5859" i="1"/>
  <c r="F5860" i="1"/>
  <c r="K8966" i="1"/>
  <c r="L8965" i="1"/>
  <c r="M8965" i="1" s="1"/>
  <c r="H9287" i="1"/>
  <c r="G9287" i="1"/>
  <c r="K9287" i="1" s="1"/>
  <c r="G10517" i="1"/>
  <c r="F10518" i="1" s="1"/>
  <c r="G865" i="1"/>
  <c r="F866" i="1" s="1"/>
  <c r="L10059" i="1"/>
  <c r="M10059" i="1" s="1"/>
  <c r="K10060" i="1"/>
  <c r="M5618" i="1"/>
  <c r="L1536" i="1"/>
  <c r="M1536" i="1" s="1"/>
  <c r="K1537" i="1"/>
  <c r="L5177" i="1"/>
  <c r="M5177" i="1" s="1"/>
  <c r="K5178" i="1"/>
  <c r="K3307" i="1"/>
  <c r="L3306" i="1"/>
  <c r="M3306" i="1" s="1"/>
  <c r="L5967" i="1"/>
  <c r="M5967" i="1" s="1"/>
  <c r="K5968" i="1"/>
  <c r="K6402" i="1"/>
  <c r="L6401" i="1"/>
  <c r="M6401" i="1" s="1"/>
  <c r="F10285" i="1"/>
  <c r="G10284" i="1"/>
  <c r="H1169" i="1"/>
  <c r="G1169" i="1"/>
  <c r="K8623" i="1"/>
  <c r="L4417" i="1"/>
  <c r="M4417" i="1" s="1"/>
  <c r="K4418" i="1"/>
  <c r="H10731" i="1"/>
  <c r="L6082" i="1"/>
  <c r="M6082" i="1" s="1"/>
  <c r="K6083" i="1"/>
  <c r="H4747" i="1"/>
  <c r="G4747" i="1"/>
  <c r="F4748" i="1"/>
  <c r="G5297" i="1"/>
  <c r="F5298" i="1"/>
  <c r="H5297" i="1"/>
  <c r="L9954" i="1"/>
  <c r="M9954" i="1" s="1"/>
  <c r="K9955" i="1"/>
  <c r="K9850" i="1"/>
  <c r="G85" i="1"/>
  <c r="F86" i="1" s="1"/>
  <c r="M972" i="1"/>
  <c r="G2973" i="1"/>
  <c r="G10853" i="1"/>
  <c r="F10854" i="1" s="1"/>
  <c r="H9956" i="1"/>
  <c r="G9956" i="1"/>
  <c r="F9957" i="1"/>
  <c r="L1307" i="1"/>
  <c r="M1307" i="1" s="1"/>
  <c r="K1308" i="1"/>
  <c r="L2300" i="1"/>
  <c r="M2300" i="1" s="1"/>
  <c r="K2301" i="1"/>
  <c r="L10184" i="1"/>
  <c r="M10184" i="1" s="1"/>
  <c r="K10185" i="1"/>
  <c r="H2420" i="1"/>
  <c r="G2420" i="1"/>
  <c r="F2421" i="1"/>
  <c r="F2643" i="1"/>
  <c r="L3415" i="1"/>
  <c r="M3415" i="1" s="1"/>
  <c r="K3416" i="1"/>
  <c r="G2862" i="1"/>
  <c r="K2861" i="1"/>
  <c r="L2860" i="1"/>
  <c r="M2860" i="1" s="1"/>
  <c r="H641" i="1"/>
  <c r="H4954" i="1"/>
  <c r="G4954" i="1"/>
  <c r="K6189" i="1"/>
  <c r="L6188" i="1"/>
  <c r="M6188" i="1" s="1"/>
  <c r="L5857" i="1"/>
  <c r="M5857" i="1" s="1"/>
  <c r="K5858" i="1"/>
  <c r="L6851" i="1"/>
  <c r="M6851" i="1" s="1"/>
  <c r="L4952" i="1"/>
  <c r="M4952" i="1" s="1"/>
  <c r="K4953" i="1"/>
  <c r="F10732" i="1"/>
  <c r="F6852" i="1"/>
  <c r="H7973" i="1"/>
  <c r="M4746" i="1"/>
  <c r="M6508" i="1"/>
  <c r="H1974" i="1"/>
  <c r="K6958" i="1"/>
  <c r="F8525" i="1"/>
  <c r="M5296" i="1"/>
  <c r="H5081" i="1"/>
  <c r="F8842" i="1"/>
  <c r="L7078" i="1"/>
  <c r="M7078" i="1" s="1"/>
  <c r="K7079" i="1"/>
  <c r="F3417" i="1"/>
  <c r="F1087" i="1"/>
  <c r="H972" i="1"/>
  <c r="M2972" i="1"/>
  <c r="H3865" i="1"/>
  <c r="H9955" i="1"/>
  <c r="K751" i="1"/>
  <c r="H8190" i="1"/>
  <c r="F3199" i="1"/>
  <c r="F9517" i="1"/>
  <c r="G3088" i="1" l="1"/>
  <c r="F3089" i="1"/>
  <c r="L2531" i="1"/>
  <c r="H1422" i="1"/>
  <c r="G1422" i="1"/>
  <c r="F1423" i="1"/>
  <c r="G10854" i="1"/>
  <c r="F10855" i="1"/>
  <c r="G5083" i="1"/>
  <c r="F5084" i="1"/>
  <c r="G3867" i="1"/>
  <c r="F3868" i="1"/>
  <c r="G1862" i="1"/>
  <c r="F1863" i="1" s="1"/>
  <c r="H10392" i="1"/>
  <c r="F10393" i="1"/>
  <c r="G10392" i="1"/>
  <c r="G1976" i="1"/>
  <c r="F1977" i="1" s="1"/>
  <c r="G4186" i="1"/>
  <c r="F4187" i="1" s="1"/>
  <c r="H4186" i="1"/>
  <c r="H866" i="1"/>
  <c r="G866" i="1"/>
  <c r="F867" i="1"/>
  <c r="L5749" i="1"/>
  <c r="M5749" i="1" s="1"/>
  <c r="K5750" i="1"/>
  <c r="G7297" i="1"/>
  <c r="H7297" i="1" s="1"/>
  <c r="G4419" i="1"/>
  <c r="F4420" i="1" s="1"/>
  <c r="H7185" i="1"/>
  <c r="F7186" i="1"/>
  <c r="G7185" i="1"/>
  <c r="G86" i="1"/>
  <c r="H86" i="1" s="1"/>
  <c r="G10518" i="1"/>
  <c r="F10519" i="1"/>
  <c r="H10518" i="1"/>
  <c r="G8303" i="1"/>
  <c r="F8304" i="1"/>
  <c r="G2302" i="1"/>
  <c r="F2303" i="1"/>
  <c r="H2302" i="1"/>
  <c r="L9287" i="1"/>
  <c r="M9287" i="1" s="1"/>
  <c r="H3532" i="1"/>
  <c r="G3532" i="1"/>
  <c r="F3533" i="1"/>
  <c r="G7749" i="1"/>
  <c r="F7750" i="1"/>
  <c r="H4641" i="1"/>
  <c r="G4641" i="1"/>
  <c r="F4642" i="1"/>
  <c r="H643" i="1"/>
  <c r="G643" i="1"/>
  <c r="F644" i="1"/>
  <c r="H4748" i="1"/>
  <c r="G4748" i="1"/>
  <c r="F4749" i="1" s="1"/>
  <c r="H10517" i="1"/>
  <c r="G5860" i="1"/>
  <c r="F5861" i="1"/>
  <c r="G8079" i="1"/>
  <c r="F8080" i="1" s="1"/>
  <c r="L5297" i="1"/>
  <c r="M5297" i="1" s="1"/>
  <c r="K1861" i="1"/>
  <c r="L1860" i="1"/>
  <c r="M1860" i="1" s="1"/>
  <c r="K2753" i="1"/>
  <c r="L2752" i="1"/>
  <c r="M2752" i="1" s="1"/>
  <c r="G1745" i="1"/>
  <c r="L1169" i="1"/>
  <c r="L7973" i="1"/>
  <c r="M7973" i="1" s="1"/>
  <c r="K7974" i="1"/>
  <c r="L421" i="1"/>
  <c r="M421" i="1" s="1"/>
  <c r="K422" i="1"/>
  <c r="G8967" i="1"/>
  <c r="L84" i="1"/>
  <c r="M84" i="1" s="1"/>
  <c r="K85" i="1"/>
  <c r="L4525" i="1"/>
  <c r="M4525" i="1" s="1"/>
  <c r="K4526" i="1"/>
  <c r="G10965" i="1"/>
  <c r="H10965" i="1" s="1"/>
  <c r="G9082" i="1"/>
  <c r="F9083" i="1"/>
  <c r="H9744" i="1"/>
  <c r="G9744" i="1"/>
  <c r="F9745" i="1"/>
  <c r="H3308" i="1"/>
  <c r="G3308" i="1"/>
  <c r="F3309" i="1" s="1"/>
  <c r="G7081" i="1"/>
  <c r="F7082" i="1" s="1"/>
  <c r="H8192" i="1"/>
  <c r="G8192" i="1"/>
  <c r="F8193" i="1" s="1"/>
  <c r="G10732" i="1"/>
  <c r="H10732" i="1" s="1"/>
  <c r="F10733" i="1"/>
  <c r="H2421" i="1"/>
  <c r="G2421" i="1"/>
  <c r="F2422" i="1" s="1"/>
  <c r="L4418" i="1"/>
  <c r="M4418" i="1" s="1"/>
  <c r="K4419" i="1"/>
  <c r="G9517" i="1"/>
  <c r="F9518" i="1"/>
  <c r="G3417" i="1"/>
  <c r="H3417" i="1" s="1"/>
  <c r="L4953" i="1"/>
  <c r="M4953" i="1" s="1"/>
  <c r="K4954" i="1"/>
  <c r="M2420" i="1"/>
  <c r="H2973" i="1"/>
  <c r="L9955" i="1"/>
  <c r="M9955" i="1" s="1"/>
  <c r="K9956" i="1"/>
  <c r="G9634" i="1"/>
  <c r="H9634" i="1"/>
  <c r="F9635" i="1"/>
  <c r="L3973" i="1"/>
  <c r="M3973" i="1" s="1"/>
  <c r="K3974" i="1"/>
  <c r="K7184" i="1"/>
  <c r="L7183" i="1"/>
  <c r="M7183" i="1" s="1"/>
  <c r="L10283" i="1"/>
  <c r="M10283" i="1" s="1"/>
  <c r="K10284" i="1"/>
  <c r="H2753" i="1"/>
  <c r="L2085" i="1"/>
  <c r="M2085" i="1" s="1"/>
  <c r="L5082" i="1"/>
  <c r="K5083" i="1"/>
  <c r="K865" i="1"/>
  <c r="L864" i="1"/>
  <c r="M864" i="1" s="1"/>
  <c r="K8730" i="1"/>
  <c r="G533" i="1"/>
  <c r="K533" i="1" s="1"/>
  <c r="F534" i="1"/>
  <c r="L1974" i="1"/>
  <c r="M1974" i="1" s="1"/>
  <c r="K1975" i="1"/>
  <c r="K7748" i="1"/>
  <c r="K2973" i="1"/>
  <c r="H6084" i="1"/>
  <c r="H3974" i="1"/>
  <c r="H7855" i="1"/>
  <c r="G7855" i="1"/>
  <c r="F7856" i="1"/>
  <c r="H6748" i="1"/>
  <c r="H973" i="1"/>
  <c r="H10285" i="1"/>
  <c r="G10285" i="1"/>
  <c r="L2420" i="1"/>
  <c r="K2421" i="1"/>
  <c r="L10623" i="1"/>
  <c r="G5416" i="1"/>
  <c r="F5417" i="1"/>
  <c r="G1539" i="1"/>
  <c r="F1540" i="1" s="1"/>
  <c r="L3198" i="1"/>
  <c r="M3198" i="1" s="1"/>
  <c r="K9743" i="1"/>
  <c r="L9742" i="1"/>
  <c r="M9742" i="1" s="1"/>
  <c r="L3086" i="1"/>
  <c r="M3086" i="1" s="1"/>
  <c r="K3087" i="1"/>
  <c r="L532" i="1"/>
  <c r="M532" i="1" s="1"/>
  <c r="L6509" i="1"/>
  <c r="M6509" i="1" s="1"/>
  <c r="M10623" i="1"/>
  <c r="L1743" i="1"/>
  <c r="M1743" i="1" s="1"/>
  <c r="K1744" i="1"/>
  <c r="H6960" i="1"/>
  <c r="G6960" i="1"/>
  <c r="F6961" i="1" s="1"/>
  <c r="G8625" i="1"/>
  <c r="F8626" i="1"/>
  <c r="L9632" i="1"/>
  <c r="M9632" i="1" s="1"/>
  <c r="K9633" i="1"/>
  <c r="H4310" i="1"/>
  <c r="G4310" i="1"/>
  <c r="F4311" i="1" s="1"/>
  <c r="L9411" i="1"/>
  <c r="M9411" i="1" s="1"/>
  <c r="K9412" i="1"/>
  <c r="H10964" i="1"/>
  <c r="H9081" i="1"/>
  <c r="H9743" i="1"/>
  <c r="H3307" i="1"/>
  <c r="H4185" i="1"/>
  <c r="F6510" i="1"/>
  <c r="H7080" i="1"/>
  <c r="H8191" i="1"/>
  <c r="F6749" i="1"/>
  <c r="G7975" i="1"/>
  <c r="F7976" i="1"/>
  <c r="K6190" i="1"/>
  <c r="L6189" i="1"/>
  <c r="M6189" i="1" s="1"/>
  <c r="K3308" i="1"/>
  <c r="L3307" i="1"/>
  <c r="M3307" i="1" s="1"/>
  <c r="L7079" i="1"/>
  <c r="M7079" i="1" s="1"/>
  <c r="K7080" i="1"/>
  <c r="L6958" i="1"/>
  <c r="M6958" i="1" s="1"/>
  <c r="K6959" i="1"/>
  <c r="K9851" i="1"/>
  <c r="L9850" i="1"/>
  <c r="M9850" i="1" s="1"/>
  <c r="L6083" i="1"/>
  <c r="M6083" i="1" s="1"/>
  <c r="K6084" i="1"/>
  <c r="K8624" i="1"/>
  <c r="L8623" i="1"/>
  <c r="M8623" i="1" s="1"/>
  <c r="M1169" i="1"/>
  <c r="H10284" i="1"/>
  <c r="L5178" i="1"/>
  <c r="M5178" i="1" s="1"/>
  <c r="K10964" i="1"/>
  <c r="L10963" i="1"/>
  <c r="M10963" i="1" s="1"/>
  <c r="K7516" i="1"/>
  <c r="K5415" i="1"/>
  <c r="H3531" i="1"/>
  <c r="F10624" i="1"/>
  <c r="H8624" i="1"/>
  <c r="G5528" i="1"/>
  <c r="G1642" i="1"/>
  <c r="F1643" i="1"/>
  <c r="L4077" i="1"/>
  <c r="K4078" i="1"/>
  <c r="L10516" i="1"/>
  <c r="M10516" i="1" s="1"/>
  <c r="K10517" i="1"/>
  <c r="G422" i="1"/>
  <c r="F423" i="1"/>
  <c r="H422" i="1"/>
  <c r="F10186" i="1"/>
  <c r="K9191" i="1"/>
  <c r="L9190" i="1"/>
  <c r="M9190" i="1" s="1"/>
  <c r="L8412" i="1"/>
  <c r="M8412" i="1" s="1"/>
  <c r="K8413" i="1"/>
  <c r="G6404" i="1"/>
  <c r="M5082" i="1"/>
  <c r="L4859" i="1"/>
  <c r="M4859" i="1" s="1"/>
  <c r="L9516" i="1"/>
  <c r="M9516" i="1" s="1"/>
  <c r="K9517" i="1"/>
  <c r="H7854" i="1"/>
  <c r="G5298" i="1"/>
  <c r="K5298" i="1" s="1"/>
  <c r="H5298" i="1"/>
  <c r="G9192" i="1"/>
  <c r="H9192" i="1" s="1"/>
  <c r="L1641" i="1"/>
  <c r="M1641" i="1" s="1"/>
  <c r="K1642" i="1"/>
  <c r="L182" i="1"/>
  <c r="M182" i="1" s="1"/>
  <c r="H2532" i="1"/>
  <c r="G2532" i="1"/>
  <c r="K2532" i="1" s="1"/>
  <c r="F2533" i="1"/>
  <c r="K7854" i="1"/>
  <c r="L7853" i="1"/>
  <c r="M7853" i="1" s="1"/>
  <c r="K3531" i="1"/>
  <c r="G753" i="1"/>
  <c r="H753" i="1" s="1"/>
  <c r="L5527" i="1"/>
  <c r="M5527" i="1" s="1"/>
  <c r="H10623" i="1"/>
  <c r="L973" i="1"/>
  <c r="M973" i="1" s="1"/>
  <c r="K7296" i="1"/>
  <c r="G5179" i="1"/>
  <c r="H5179" i="1" s="1"/>
  <c r="G7633" i="1"/>
  <c r="F7634" i="1"/>
  <c r="H4078" i="1"/>
  <c r="G4078" i="1"/>
  <c r="F4079" i="1" s="1"/>
  <c r="H1861" i="1"/>
  <c r="L7632" i="1"/>
  <c r="M7632" i="1" s="1"/>
  <c r="K7633" i="1"/>
  <c r="G6636" i="1"/>
  <c r="F6637" i="1"/>
  <c r="L6635" i="1"/>
  <c r="M6635" i="1" s="1"/>
  <c r="H8414" i="1"/>
  <c r="G8414" i="1"/>
  <c r="F8415" i="1" s="1"/>
  <c r="G4527" i="1"/>
  <c r="F4528" i="1"/>
  <c r="G9852" i="1"/>
  <c r="F9853" i="1"/>
  <c r="G9413" i="1"/>
  <c r="F9414" i="1"/>
  <c r="H9413" i="1"/>
  <c r="H7974" i="1"/>
  <c r="L1537" i="1"/>
  <c r="M1537" i="1" s="1"/>
  <c r="K1538" i="1"/>
  <c r="F4955" i="1"/>
  <c r="L2861" i="1"/>
  <c r="M2861" i="1" s="1"/>
  <c r="K2862" i="1"/>
  <c r="L1308" i="1"/>
  <c r="M1308" i="1" s="1"/>
  <c r="F1170" i="1"/>
  <c r="K6403" i="1"/>
  <c r="L6402" i="1"/>
  <c r="M6402" i="1" s="1"/>
  <c r="L8966" i="1"/>
  <c r="K8967" i="1"/>
  <c r="G3623" i="1"/>
  <c r="M2531" i="1"/>
  <c r="L10852" i="1"/>
  <c r="M10852" i="1" s="1"/>
  <c r="K10853" i="1"/>
  <c r="H3087" i="1"/>
  <c r="L4309" i="1"/>
  <c r="M4309" i="1" s="1"/>
  <c r="K4310" i="1"/>
  <c r="H182" i="1"/>
  <c r="K4641" i="1"/>
  <c r="L4640" i="1"/>
  <c r="L6293" i="1"/>
  <c r="M6293" i="1" s="1"/>
  <c r="K6294" i="1"/>
  <c r="H4418" i="1"/>
  <c r="L292" i="1"/>
  <c r="M292" i="1" s="1"/>
  <c r="K293" i="1"/>
  <c r="H7184" i="1"/>
  <c r="H7748" i="1"/>
  <c r="G2086" i="1"/>
  <c r="K2086" i="1" s="1"/>
  <c r="K642" i="1"/>
  <c r="L641" i="1"/>
  <c r="M641" i="1" s="1"/>
  <c r="G4860" i="1"/>
  <c r="K4860" i="1" s="1"/>
  <c r="F4861" i="1"/>
  <c r="M4077" i="1"/>
  <c r="H293" i="1"/>
  <c r="K9081" i="1"/>
  <c r="L9080" i="1"/>
  <c r="M9080" i="1" s="1"/>
  <c r="H5619" i="1"/>
  <c r="H3866" i="1"/>
  <c r="H1975" i="1"/>
  <c r="K5619" i="1"/>
  <c r="G3199" i="1"/>
  <c r="G8525" i="1"/>
  <c r="F8526" i="1"/>
  <c r="L5858" i="1"/>
  <c r="M5858" i="1" s="1"/>
  <c r="K5859" i="1"/>
  <c r="G9957" i="1"/>
  <c r="H9957" i="1" s="1"/>
  <c r="G2643" i="1"/>
  <c r="F2644" i="1" s="1"/>
  <c r="F8843" i="1"/>
  <c r="H8842" i="1"/>
  <c r="G8842" i="1"/>
  <c r="H2862" i="1"/>
  <c r="L2301" i="1"/>
  <c r="M2301" i="1" s="1"/>
  <c r="K2302" i="1"/>
  <c r="L10060" i="1"/>
  <c r="M10060" i="1" s="1"/>
  <c r="K10392" i="1"/>
  <c r="L10391" i="1"/>
  <c r="M10391" i="1" s="1"/>
  <c r="L3865" i="1"/>
  <c r="M3865" i="1" s="1"/>
  <c r="K3866" i="1"/>
  <c r="G5750" i="1"/>
  <c r="F5751" i="1"/>
  <c r="K8525" i="1"/>
  <c r="L8524" i="1"/>
  <c r="M8524" i="1" s="1"/>
  <c r="F183" i="1"/>
  <c r="F7517" i="1"/>
  <c r="H6295" i="1"/>
  <c r="G6295" i="1"/>
  <c r="F6296" i="1"/>
  <c r="L2642" i="1"/>
  <c r="M2642" i="1" s="1"/>
  <c r="K2643" i="1"/>
  <c r="L8190" i="1"/>
  <c r="M8190" i="1" s="1"/>
  <c r="K8191" i="1"/>
  <c r="K6748" i="1"/>
  <c r="L6747" i="1"/>
  <c r="M6747" i="1" s="1"/>
  <c r="L3752" i="1"/>
  <c r="M3752" i="1" s="1"/>
  <c r="K3753" i="1"/>
  <c r="L4184" i="1"/>
  <c r="M4184" i="1" s="1"/>
  <c r="K4185" i="1"/>
  <c r="G6191" i="1"/>
  <c r="F294" i="1"/>
  <c r="K7393" i="1"/>
  <c r="L7392" i="1"/>
  <c r="M7392" i="1" s="1"/>
  <c r="M4640" i="1"/>
  <c r="H3753" i="1"/>
  <c r="F5620" i="1"/>
  <c r="H1308" i="1"/>
  <c r="G5970" i="1"/>
  <c r="F5971" i="1"/>
  <c r="L3416" i="1"/>
  <c r="M3416" i="1" s="1"/>
  <c r="L751" i="1"/>
  <c r="M751" i="1" s="1"/>
  <c r="K752" i="1"/>
  <c r="L10185" i="1"/>
  <c r="M10185" i="1" s="1"/>
  <c r="G1087" i="1"/>
  <c r="K1087" i="1" s="1"/>
  <c r="F1088" i="1"/>
  <c r="G6852" i="1"/>
  <c r="F6853" i="1"/>
  <c r="F2863" i="1"/>
  <c r="H10853" i="1"/>
  <c r="F2974" i="1"/>
  <c r="H85" i="1"/>
  <c r="L5968" i="1"/>
  <c r="M5968" i="1" s="1"/>
  <c r="K5969" i="1"/>
  <c r="H865" i="1"/>
  <c r="F9288" i="1"/>
  <c r="H8078" i="1"/>
  <c r="L3622" i="1"/>
  <c r="M3622" i="1" s="1"/>
  <c r="K3623" i="1"/>
  <c r="F10061" i="1"/>
  <c r="K8078" i="1"/>
  <c r="L1086" i="1"/>
  <c r="M1086" i="1" s="1"/>
  <c r="H8302" i="1"/>
  <c r="F2754" i="1"/>
  <c r="F7394" i="1"/>
  <c r="L2180" i="1"/>
  <c r="M2180" i="1" s="1"/>
  <c r="K2181" i="1"/>
  <c r="H7516" i="1"/>
  <c r="F8731" i="1"/>
  <c r="L1421" i="1"/>
  <c r="M1421" i="1" s="1"/>
  <c r="K1422" i="1"/>
  <c r="L8841" i="1"/>
  <c r="M8841" i="1" s="1"/>
  <c r="K8842" i="1"/>
  <c r="M8966" i="1"/>
  <c r="H4640" i="1"/>
  <c r="F3754" i="1"/>
  <c r="H10391" i="1"/>
  <c r="K8302" i="1"/>
  <c r="L8301" i="1"/>
  <c r="M8301" i="1" s="1"/>
  <c r="K4747" i="1"/>
  <c r="F6085" i="1"/>
  <c r="F2182" i="1"/>
  <c r="F3975" i="1"/>
  <c r="F1309" i="1"/>
  <c r="F974" i="1"/>
  <c r="H642" i="1"/>
  <c r="L1087" i="1" l="1"/>
  <c r="G2422" i="1"/>
  <c r="F2423" i="1"/>
  <c r="H1863" i="1"/>
  <c r="G1863" i="1"/>
  <c r="F1864" i="1"/>
  <c r="G2644" i="1"/>
  <c r="F2645" i="1" s="1"/>
  <c r="L4860" i="1"/>
  <c r="K4861" i="1"/>
  <c r="L2532" i="1"/>
  <c r="H1540" i="1"/>
  <c r="G1540" i="1"/>
  <c r="F1541" i="1"/>
  <c r="H4749" i="1"/>
  <c r="G4749" i="1"/>
  <c r="F4750" i="1"/>
  <c r="H7082" i="1"/>
  <c r="G7082" i="1"/>
  <c r="F7083" i="1"/>
  <c r="G3309" i="1"/>
  <c r="L5298" i="1"/>
  <c r="H8415" i="1"/>
  <c r="G8415" i="1"/>
  <c r="F8416" i="1"/>
  <c r="G4079" i="1"/>
  <c r="F4080" i="1" s="1"/>
  <c r="G6961" i="1"/>
  <c r="F6962" i="1" s="1"/>
  <c r="G4420" i="1"/>
  <c r="F4421" i="1" s="1"/>
  <c r="G4187" i="1"/>
  <c r="L2086" i="1"/>
  <c r="G8193" i="1"/>
  <c r="F8194" i="1"/>
  <c r="H1977" i="1"/>
  <c r="G1977" i="1"/>
  <c r="F1978" i="1"/>
  <c r="G4311" i="1"/>
  <c r="H4311" i="1" s="1"/>
  <c r="L533" i="1"/>
  <c r="G8080" i="1"/>
  <c r="H3975" i="1"/>
  <c r="G3975" i="1"/>
  <c r="F3976" i="1"/>
  <c r="G4861" i="1"/>
  <c r="L4641" i="1"/>
  <c r="L9633" i="1"/>
  <c r="M9633" i="1" s="1"/>
  <c r="K9634" i="1"/>
  <c r="G2182" i="1"/>
  <c r="L3623" i="1"/>
  <c r="K3417" i="1"/>
  <c r="L2421" i="1"/>
  <c r="K2422" i="1"/>
  <c r="L5083" i="1"/>
  <c r="K5084" i="1"/>
  <c r="G9745" i="1"/>
  <c r="F9746" i="1" s="1"/>
  <c r="H1745" i="1"/>
  <c r="H644" i="1"/>
  <c r="G644" i="1"/>
  <c r="F645" i="1"/>
  <c r="M5083" i="1"/>
  <c r="G1423" i="1"/>
  <c r="F1424" i="1" s="1"/>
  <c r="K3199" i="1"/>
  <c r="L422" i="1"/>
  <c r="H7186" i="1"/>
  <c r="G7186" i="1"/>
  <c r="F7187" i="1"/>
  <c r="G5084" i="1"/>
  <c r="F5085" i="1"/>
  <c r="H5084" i="1"/>
  <c r="L2181" i="1"/>
  <c r="M2181" i="1" s="1"/>
  <c r="K2182" i="1"/>
  <c r="L8525" i="1"/>
  <c r="L1642" i="1"/>
  <c r="L4078" i="1"/>
  <c r="K4079" i="1"/>
  <c r="L85" i="1"/>
  <c r="M85" i="1" s="1"/>
  <c r="K86" i="1"/>
  <c r="H974" i="1"/>
  <c r="G974" i="1"/>
  <c r="F975" i="1"/>
  <c r="G3754" i="1"/>
  <c r="F3755" i="1"/>
  <c r="G8731" i="1"/>
  <c r="H8731" i="1" s="1"/>
  <c r="H1087" i="1"/>
  <c r="K7394" i="1"/>
  <c r="L7393" i="1"/>
  <c r="M7393" i="1" s="1"/>
  <c r="L4185" i="1"/>
  <c r="M4185" i="1" s="1"/>
  <c r="K4186" i="1"/>
  <c r="L3753" i="1"/>
  <c r="M3753" i="1" s="1"/>
  <c r="K3754" i="1"/>
  <c r="G7517" i="1"/>
  <c r="K7517" i="1" s="1"/>
  <c r="L5859" i="1"/>
  <c r="M5859" i="1" s="1"/>
  <c r="K5860" i="1"/>
  <c r="L5619" i="1"/>
  <c r="M5619" i="1" s="1"/>
  <c r="H4860" i="1"/>
  <c r="L8967" i="1"/>
  <c r="H9852" i="1"/>
  <c r="F5299" i="1"/>
  <c r="K9192" i="1"/>
  <c r="L9191" i="1"/>
  <c r="M9191" i="1" s="1"/>
  <c r="H10624" i="1"/>
  <c r="G10624" i="1"/>
  <c r="F10625" i="1"/>
  <c r="K6191" i="1"/>
  <c r="L6190" i="1"/>
  <c r="M6190" i="1" s="1"/>
  <c r="L9956" i="1"/>
  <c r="M9956" i="1" s="1"/>
  <c r="K9957" i="1"/>
  <c r="L4526" i="1"/>
  <c r="M4526" i="1" s="1"/>
  <c r="K4527" i="1"/>
  <c r="L7974" i="1"/>
  <c r="M7974" i="1" s="1"/>
  <c r="K7975" i="1"/>
  <c r="H5860" i="1"/>
  <c r="H7749" i="1"/>
  <c r="H8303" i="1"/>
  <c r="G10393" i="1"/>
  <c r="K10393" i="1" s="1"/>
  <c r="F2864" i="1"/>
  <c r="G2863" i="1"/>
  <c r="F295" i="1"/>
  <c r="G294" i="1"/>
  <c r="H294" i="1"/>
  <c r="L2643" i="1"/>
  <c r="K2644" i="1"/>
  <c r="L2302" i="1"/>
  <c r="M2643" i="1"/>
  <c r="M3623" i="1"/>
  <c r="H4528" i="1"/>
  <c r="G4528" i="1"/>
  <c r="F4529" i="1"/>
  <c r="G6637" i="1"/>
  <c r="H6637" i="1" s="1"/>
  <c r="M5298" i="1"/>
  <c r="L9517" i="1"/>
  <c r="G10186" i="1"/>
  <c r="K10965" i="1"/>
  <c r="L10964" i="1"/>
  <c r="M10964" i="1" s="1"/>
  <c r="L6959" i="1"/>
  <c r="M6959" i="1" s="1"/>
  <c r="K6960" i="1"/>
  <c r="H7976" i="1"/>
  <c r="G7976" i="1"/>
  <c r="F7977" i="1"/>
  <c r="G8626" i="1"/>
  <c r="H8626" i="1" s="1"/>
  <c r="K7749" i="1"/>
  <c r="L7748" i="1"/>
  <c r="M7748" i="1" s="1"/>
  <c r="H534" i="1"/>
  <c r="G534" i="1"/>
  <c r="F535" i="1"/>
  <c r="L10284" i="1"/>
  <c r="M10284" i="1" s="1"/>
  <c r="K10285" i="1"/>
  <c r="G9635" i="1"/>
  <c r="F9636" i="1"/>
  <c r="G10733" i="1"/>
  <c r="H10733" i="1"/>
  <c r="M8967" i="1"/>
  <c r="G867" i="1"/>
  <c r="F868" i="1" s="1"/>
  <c r="G3868" i="1"/>
  <c r="H3868" i="1" s="1"/>
  <c r="G10855" i="1"/>
  <c r="F10856" i="1" s="1"/>
  <c r="G1088" i="1"/>
  <c r="F1089" i="1" s="1"/>
  <c r="G5751" i="1"/>
  <c r="F5752" i="1" s="1"/>
  <c r="H5751" i="1"/>
  <c r="L8842" i="1"/>
  <c r="K8192" i="1"/>
  <c r="L8191" i="1"/>
  <c r="M8191" i="1" s="1"/>
  <c r="L3866" i="1"/>
  <c r="M3866" i="1" s="1"/>
  <c r="K3867" i="1"/>
  <c r="H3199" i="1"/>
  <c r="H2086" i="1"/>
  <c r="L7633" i="1"/>
  <c r="G1309" i="1"/>
  <c r="F1310" i="1" s="1"/>
  <c r="H1309" i="1"/>
  <c r="H6853" i="1"/>
  <c r="G6853" i="1"/>
  <c r="F6854" i="1"/>
  <c r="K753" i="1"/>
  <c r="L752" i="1"/>
  <c r="M752" i="1" s="1"/>
  <c r="H5971" i="1"/>
  <c r="G5971" i="1"/>
  <c r="F5972" i="1" s="1"/>
  <c r="L10392" i="1"/>
  <c r="H2643" i="1"/>
  <c r="G8526" i="1"/>
  <c r="K8526" i="1" s="1"/>
  <c r="L642" i="1"/>
  <c r="M642" i="1" s="1"/>
  <c r="K643" i="1"/>
  <c r="K6295" i="1"/>
  <c r="L6294" i="1"/>
  <c r="M6294" i="1" s="1"/>
  <c r="L4310" i="1"/>
  <c r="H3623" i="1"/>
  <c r="K2863" i="1"/>
  <c r="L2862" i="1"/>
  <c r="M2862" i="1" s="1"/>
  <c r="G9414" i="1"/>
  <c r="F9415" i="1"/>
  <c r="H9414" i="1"/>
  <c r="G7634" i="1"/>
  <c r="F7635" i="1" s="1"/>
  <c r="L3531" i="1"/>
  <c r="M3531" i="1" s="1"/>
  <c r="K3532" i="1"/>
  <c r="K7855" i="1"/>
  <c r="L7854" i="1"/>
  <c r="M7854" i="1" s="1"/>
  <c r="F6405" i="1"/>
  <c r="G1643" i="1"/>
  <c r="K1643" i="1" s="1"/>
  <c r="F1644" i="1"/>
  <c r="K9852" i="1"/>
  <c r="L9851" i="1"/>
  <c r="M9851" i="1" s="1"/>
  <c r="L9412" i="1"/>
  <c r="M9412" i="1" s="1"/>
  <c r="K9413" i="1"/>
  <c r="L3087" i="1"/>
  <c r="M3087" i="1" s="1"/>
  <c r="K3088" i="1"/>
  <c r="H1539" i="1"/>
  <c r="H5417" i="1"/>
  <c r="G5417" i="1"/>
  <c r="F5418" i="1" s="1"/>
  <c r="L1975" i="1"/>
  <c r="M1975" i="1" s="1"/>
  <c r="K1976" i="1"/>
  <c r="M533" i="1"/>
  <c r="K866" i="1"/>
  <c r="L865" i="1"/>
  <c r="M865" i="1" s="1"/>
  <c r="L4954" i="1"/>
  <c r="M4954" i="1" s="1"/>
  <c r="G9518" i="1"/>
  <c r="F9519" i="1" s="1"/>
  <c r="K10732" i="1"/>
  <c r="H7081" i="1"/>
  <c r="G9083" i="1"/>
  <c r="F9084" i="1"/>
  <c r="F8968" i="1"/>
  <c r="K1862" i="1"/>
  <c r="L1861" i="1"/>
  <c r="M1861" i="1" s="1"/>
  <c r="H4419" i="1"/>
  <c r="H1862" i="1"/>
  <c r="H3089" i="1"/>
  <c r="G3089" i="1"/>
  <c r="F3090" i="1" s="1"/>
  <c r="G9853" i="1"/>
  <c r="H9853" i="1" s="1"/>
  <c r="L7516" i="1"/>
  <c r="M7516" i="1" s="1"/>
  <c r="L2973" i="1"/>
  <c r="M2973" i="1" s="1"/>
  <c r="H5861" i="1"/>
  <c r="G5861" i="1"/>
  <c r="F5862" i="1"/>
  <c r="L5750" i="1"/>
  <c r="M1087" i="1"/>
  <c r="H6191" i="1"/>
  <c r="L5969" i="1"/>
  <c r="M5969" i="1" s="1"/>
  <c r="K5970" i="1"/>
  <c r="L4747" i="1"/>
  <c r="M4747" i="1" s="1"/>
  <c r="K4748" i="1"/>
  <c r="L1422" i="1"/>
  <c r="M1422" i="1" s="1"/>
  <c r="K1423" i="1"/>
  <c r="K6852" i="1"/>
  <c r="L6748" i="1"/>
  <c r="M6748" i="1" s="1"/>
  <c r="G6296" i="1"/>
  <c r="F6297" i="1" s="1"/>
  <c r="M8525" i="1"/>
  <c r="F3624" i="1"/>
  <c r="K6404" i="1"/>
  <c r="L6403" i="1"/>
  <c r="M6403" i="1" s="1"/>
  <c r="H4527" i="1"/>
  <c r="H6636" i="1"/>
  <c r="M7633" i="1"/>
  <c r="K5528" i="1"/>
  <c r="H2533" i="1"/>
  <c r="G2533" i="1"/>
  <c r="F2534" i="1" s="1"/>
  <c r="H6404" i="1"/>
  <c r="G423" i="1"/>
  <c r="F424" i="1" s="1"/>
  <c r="H423" i="1"/>
  <c r="M1642" i="1"/>
  <c r="L8624" i="1"/>
  <c r="M8624" i="1" s="1"/>
  <c r="K8625" i="1"/>
  <c r="L7080" i="1"/>
  <c r="M7080" i="1" s="1"/>
  <c r="K7081" i="1"/>
  <c r="H7975" i="1"/>
  <c r="G6510" i="1"/>
  <c r="H6510" i="1" s="1"/>
  <c r="H8625" i="1"/>
  <c r="H7856" i="1"/>
  <c r="G7856" i="1"/>
  <c r="F7857" i="1" s="1"/>
  <c r="H533" i="1"/>
  <c r="M9517" i="1"/>
  <c r="H8967" i="1"/>
  <c r="L2753" i="1"/>
  <c r="M2753" i="1" s="1"/>
  <c r="G4642" i="1"/>
  <c r="H4642" i="1" s="1"/>
  <c r="G3533" i="1"/>
  <c r="F3534" i="1" s="1"/>
  <c r="G2303" i="1"/>
  <c r="K2303" i="1" s="1"/>
  <c r="F2304" i="1"/>
  <c r="H2303" i="1"/>
  <c r="G10519" i="1"/>
  <c r="F7298" i="1"/>
  <c r="H3867" i="1"/>
  <c r="H10854" i="1"/>
  <c r="K8303" i="1"/>
  <c r="L8302" i="1"/>
  <c r="M8302" i="1" s="1"/>
  <c r="G9288" i="1"/>
  <c r="L3974" i="1"/>
  <c r="M3974" i="1" s="1"/>
  <c r="K3975" i="1"/>
  <c r="L4419" i="1"/>
  <c r="M4419" i="1" s="1"/>
  <c r="K4420" i="1"/>
  <c r="G7750" i="1"/>
  <c r="F7751" i="1" s="1"/>
  <c r="M5750" i="1"/>
  <c r="M4860" i="1"/>
  <c r="H5528" i="1"/>
  <c r="L1744" i="1"/>
  <c r="M1744" i="1" s="1"/>
  <c r="K1745" i="1"/>
  <c r="H6085" i="1"/>
  <c r="G6085" i="1"/>
  <c r="F6086" i="1"/>
  <c r="H7394" i="1"/>
  <c r="F7395" i="1"/>
  <c r="G7394" i="1"/>
  <c r="H6852" i="1"/>
  <c r="H5970" i="1"/>
  <c r="F5621" i="1"/>
  <c r="H5620" i="1"/>
  <c r="G5620" i="1"/>
  <c r="K5620" i="1" s="1"/>
  <c r="H8525" i="1"/>
  <c r="K9082" i="1"/>
  <c r="L9081" i="1"/>
  <c r="M9081" i="1" s="1"/>
  <c r="F1171" i="1"/>
  <c r="H1170" i="1"/>
  <c r="G1170" i="1"/>
  <c r="G4955" i="1"/>
  <c r="L1538" i="1"/>
  <c r="M1538" i="1" s="1"/>
  <c r="K1539" i="1"/>
  <c r="H7633" i="1"/>
  <c r="L7296" i="1"/>
  <c r="M7296" i="1" s="1"/>
  <c r="K7297" i="1"/>
  <c r="M2532" i="1"/>
  <c r="M422" i="1"/>
  <c r="H1642" i="1"/>
  <c r="L5415" i="1"/>
  <c r="M5415" i="1" s="1"/>
  <c r="K5416" i="1"/>
  <c r="L6084" i="1"/>
  <c r="M6084" i="1" s="1"/>
  <c r="K6085" i="1"/>
  <c r="G6749" i="1"/>
  <c r="F6750" i="1" s="1"/>
  <c r="H5416" i="1"/>
  <c r="F10286" i="1"/>
  <c r="H9517" i="1"/>
  <c r="H9082" i="1"/>
  <c r="H8079" i="1"/>
  <c r="M4641" i="1"/>
  <c r="M2302" i="1"/>
  <c r="H1976" i="1"/>
  <c r="H3088" i="1"/>
  <c r="F10062" i="1"/>
  <c r="G10061" i="1"/>
  <c r="H10061" i="1" s="1"/>
  <c r="M2086" i="1"/>
  <c r="L3308" i="1"/>
  <c r="M3308" i="1" s="1"/>
  <c r="G8304" i="1"/>
  <c r="F8305" i="1" s="1"/>
  <c r="G8843" i="1"/>
  <c r="H2754" i="1"/>
  <c r="G2754" i="1"/>
  <c r="K2754" i="1" s="1"/>
  <c r="F2755" i="1"/>
  <c r="L8078" i="1"/>
  <c r="M8078" i="1" s="1"/>
  <c r="K8079" i="1"/>
  <c r="G2974" i="1"/>
  <c r="F2975" i="1" s="1"/>
  <c r="F6192" i="1"/>
  <c r="H183" i="1"/>
  <c r="G183" i="1"/>
  <c r="H5750" i="1"/>
  <c r="M8842" i="1"/>
  <c r="F9958" i="1"/>
  <c r="F3200" i="1"/>
  <c r="F2087" i="1"/>
  <c r="L293" i="1"/>
  <c r="M293" i="1" s="1"/>
  <c r="K294" i="1"/>
  <c r="L10853" i="1"/>
  <c r="M10853" i="1" s="1"/>
  <c r="K10854" i="1"/>
  <c r="K6636" i="1"/>
  <c r="M4078" i="1"/>
  <c r="F5180" i="1"/>
  <c r="F754" i="1"/>
  <c r="F9193" i="1"/>
  <c r="L8413" i="1"/>
  <c r="M8413" i="1" s="1"/>
  <c r="K8414" i="1"/>
  <c r="L10517" i="1"/>
  <c r="M10517" i="1" s="1"/>
  <c r="K10518" i="1"/>
  <c r="F5529" i="1"/>
  <c r="K5179" i="1"/>
  <c r="M4310" i="1"/>
  <c r="K9744" i="1"/>
  <c r="L9743" i="1"/>
  <c r="M9743" i="1" s="1"/>
  <c r="K8731" i="1"/>
  <c r="L8730" i="1"/>
  <c r="M8730" i="1" s="1"/>
  <c r="L7184" i="1"/>
  <c r="M7184" i="1" s="1"/>
  <c r="K7185" i="1"/>
  <c r="F3418" i="1"/>
  <c r="M2421" i="1"/>
  <c r="F10966" i="1"/>
  <c r="F1746" i="1"/>
  <c r="F87" i="1"/>
  <c r="M10392" i="1"/>
  <c r="H5083" i="1"/>
  <c r="G8305" i="1" l="1"/>
  <c r="F8306" i="1" s="1"/>
  <c r="G2534" i="1"/>
  <c r="F2535" i="1" s="1"/>
  <c r="G9519" i="1"/>
  <c r="G4421" i="1"/>
  <c r="F4422" i="1" s="1"/>
  <c r="G2975" i="1"/>
  <c r="L5620" i="1"/>
  <c r="H7751" i="1"/>
  <c r="G7751" i="1"/>
  <c r="F7752" i="1"/>
  <c r="G9746" i="1"/>
  <c r="G6962" i="1"/>
  <c r="F6963" i="1"/>
  <c r="L1643" i="1"/>
  <c r="G7635" i="1"/>
  <c r="H1424" i="1"/>
  <c r="G1424" i="1"/>
  <c r="F1425" i="1"/>
  <c r="H4080" i="1"/>
  <c r="G4080" i="1"/>
  <c r="F4081" i="1"/>
  <c r="G7857" i="1"/>
  <c r="F7858" i="1"/>
  <c r="G5752" i="1"/>
  <c r="G5972" i="1"/>
  <c r="G1089" i="1"/>
  <c r="F1090" i="1"/>
  <c r="L10393" i="1"/>
  <c r="L7517" i="1"/>
  <c r="G3534" i="1"/>
  <c r="F3535" i="1" s="1"/>
  <c r="F6751" i="1"/>
  <c r="H6750" i="1"/>
  <c r="G6750" i="1"/>
  <c r="L2754" i="1"/>
  <c r="G3090" i="1"/>
  <c r="F3091" i="1"/>
  <c r="G10856" i="1"/>
  <c r="F10857" i="1"/>
  <c r="G6297" i="1"/>
  <c r="G424" i="1"/>
  <c r="F425" i="1"/>
  <c r="H424" i="1"/>
  <c r="L8526" i="1"/>
  <c r="H2645" i="1"/>
  <c r="G2645" i="1"/>
  <c r="F2646" i="1"/>
  <c r="L2303" i="1"/>
  <c r="H5418" i="1"/>
  <c r="G5418" i="1"/>
  <c r="F5419" i="1"/>
  <c r="G1310" i="1"/>
  <c r="F1311" i="1"/>
  <c r="H1310" i="1"/>
  <c r="G868" i="1"/>
  <c r="F869" i="1"/>
  <c r="L3867" i="1"/>
  <c r="M3867" i="1" s="1"/>
  <c r="K3868" i="1"/>
  <c r="G535" i="1"/>
  <c r="F536" i="1" s="1"/>
  <c r="L7394" i="1"/>
  <c r="L4079" i="1"/>
  <c r="K4080" i="1"/>
  <c r="G8416" i="1"/>
  <c r="F8417" i="1" s="1"/>
  <c r="H1746" i="1"/>
  <c r="G1746" i="1"/>
  <c r="F1747" i="1"/>
  <c r="L7185" i="1"/>
  <c r="M7185" i="1" s="1"/>
  <c r="K7186" i="1"/>
  <c r="K9745" i="1"/>
  <c r="L9744" i="1"/>
  <c r="M9744" i="1" s="1"/>
  <c r="L10854" i="1"/>
  <c r="M10854" i="1" s="1"/>
  <c r="K10855" i="1"/>
  <c r="K183" i="1"/>
  <c r="H10286" i="1"/>
  <c r="G10286" i="1"/>
  <c r="F10287" i="1"/>
  <c r="L5416" i="1"/>
  <c r="M5416" i="1" s="1"/>
  <c r="K5417" i="1"/>
  <c r="H4955" i="1"/>
  <c r="F5622" i="1"/>
  <c r="G5621" i="1"/>
  <c r="K5621" i="1" s="1"/>
  <c r="L7081" i="1"/>
  <c r="M7081" i="1" s="1"/>
  <c r="K7082" i="1"/>
  <c r="H6296" i="1"/>
  <c r="K1863" i="1"/>
  <c r="L1862" i="1"/>
  <c r="M1862" i="1" s="1"/>
  <c r="L10732" i="1"/>
  <c r="M10732" i="1" s="1"/>
  <c r="K10733" i="1"/>
  <c r="L1976" i="1"/>
  <c r="M1976" i="1" s="1"/>
  <c r="K1977" i="1"/>
  <c r="K7856" i="1"/>
  <c r="L7855" i="1"/>
  <c r="M7855" i="1" s="1"/>
  <c r="L2863" i="1"/>
  <c r="H8526" i="1"/>
  <c r="F8627" i="1"/>
  <c r="K9518" i="1"/>
  <c r="H10393" i="1"/>
  <c r="L4527" i="1"/>
  <c r="M4527" i="1" s="1"/>
  <c r="K4528" i="1"/>
  <c r="L5084" i="1"/>
  <c r="L3417" i="1"/>
  <c r="M3417" i="1" s="1"/>
  <c r="H4861" i="1"/>
  <c r="H8080" i="1"/>
  <c r="H3309" i="1"/>
  <c r="G2423" i="1"/>
  <c r="F2424" i="1"/>
  <c r="G754" i="1"/>
  <c r="F755" i="1"/>
  <c r="G6086" i="1"/>
  <c r="F6087" i="1"/>
  <c r="K9288" i="1"/>
  <c r="G2304" i="1"/>
  <c r="K9853" i="1"/>
  <c r="L9852" i="1"/>
  <c r="M9852" i="1" s="1"/>
  <c r="G6405" i="1"/>
  <c r="F6406" i="1" s="1"/>
  <c r="L3532" i="1"/>
  <c r="M3532" i="1" s="1"/>
  <c r="K3533" i="1"/>
  <c r="K1309" i="1"/>
  <c r="L10285" i="1"/>
  <c r="M10285" i="1" s="1"/>
  <c r="K10286" i="1"/>
  <c r="G7977" i="1"/>
  <c r="F7978" i="1" s="1"/>
  <c r="H4529" i="1"/>
  <c r="G4529" i="1"/>
  <c r="F4530" i="1"/>
  <c r="L9192" i="1"/>
  <c r="M9192" i="1" s="1"/>
  <c r="L3754" i="1"/>
  <c r="M3754" i="1" s="1"/>
  <c r="G975" i="1"/>
  <c r="F976" i="1" s="1"/>
  <c r="L9634" i="1"/>
  <c r="M9634" i="1" s="1"/>
  <c r="K9635" i="1"/>
  <c r="G3976" i="1"/>
  <c r="F3977" i="1"/>
  <c r="H1978" i="1"/>
  <c r="G1978" i="1"/>
  <c r="F1979" i="1"/>
  <c r="G7083" i="1"/>
  <c r="F7084" i="1"/>
  <c r="G9636" i="1"/>
  <c r="F9637" i="1" s="1"/>
  <c r="H9636" i="1"/>
  <c r="G1541" i="1"/>
  <c r="L3975" i="1"/>
  <c r="K3976" i="1"/>
  <c r="G5529" i="1"/>
  <c r="F5530" i="1" s="1"/>
  <c r="H5180" i="1"/>
  <c r="G5180" i="1"/>
  <c r="F5181" i="1"/>
  <c r="L294" i="1"/>
  <c r="M294" i="1" s="1"/>
  <c r="F184" i="1"/>
  <c r="H2974" i="1"/>
  <c r="H8843" i="1"/>
  <c r="H6749" i="1"/>
  <c r="L7297" i="1"/>
  <c r="M7297" i="1" s="1"/>
  <c r="K1170" i="1"/>
  <c r="M7394" i="1"/>
  <c r="H9288" i="1"/>
  <c r="M2303" i="1"/>
  <c r="K8626" i="1"/>
  <c r="L8625" i="1"/>
  <c r="M8625" i="1" s="1"/>
  <c r="K6749" i="1"/>
  <c r="L1423" i="1"/>
  <c r="K1424" i="1"/>
  <c r="K2974" i="1"/>
  <c r="L9413" i="1"/>
  <c r="M9413" i="1" s="1"/>
  <c r="K9414" i="1"/>
  <c r="H7634" i="1"/>
  <c r="K8193" i="1"/>
  <c r="L8192" i="1"/>
  <c r="M8192" i="1" s="1"/>
  <c r="L10965" i="1"/>
  <c r="M10965" i="1" s="1"/>
  <c r="L6191" i="1"/>
  <c r="M6191" i="1" s="1"/>
  <c r="F8732" i="1"/>
  <c r="K974" i="1"/>
  <c r="L2182" i="1"/>
  <c r="M3975" i="1"/>
  <c r="H4420" i="1"/>
  <c r="H6961" i="1"/>
  <c r="H2422" i="1"/>
  <c r="K1088" i="1"/>
  <c r="M8526" i="1"/>
  <c r="G2864" i="1"/>
  <c r="G7187" i="1"/>
  <c r="F7188" i="1" s="1"/>
  <c r="G4750" i="1"/>
  <c r="F4751" i="1" s="1"/>
  <c r="G10966" i="1"/>
  <c r="L10518" i="1"/>
  <c r="M10518" i="1" s="1"/>
  <c r="K10519" i="1"/>
  <c r="H9193" i="1"/>
  <c r="G9193" i="1"/>
  <c r="K9193" i="1" s="1"/>
  <c r="F9194" i="1"/>
  <c r="K8080" i="1"/>
  <c r="L8079" i="1"/>
  <c r="M8079" i="1" s="1"/>
  <c r="F8844" i="1"/>
  <c r="K10061" i="1"/>
  <c r="G7395" i="1"/>
  <c r="F9289" i="1"/>
  <c r="F6511" i="1"/>
  <c r="K5751" i="1"/>
  <c r="H8968" i="1"/>
  <c r="G8968" i="1"/>
  <c r="F8969" i="1"/>
  <c r="K4311" i="1"/>
  <c r="K644" i="1"/>
  <c r="L643" i="1"/>
  <c r="M643" i="1" s="1"/>
  <c r="K7634" i="1"/>
  <c r="K7750" i="1"/>
  <c r="L7749" i="1"/>
  <c r="M7749" i="1" s="1"/>
  <c r="G295" i="1"/>
  <c r="H295" i="1"/>
  <c r="K423" i="1"/>
  <c r="L2422" i="1"/>
  <c r="M2422" i="1" s="1"/>
  <c r="K2423" i="1"/>
  <c r="M2182" i="1"/>
  <c r="H8194" i="1"/>
  <c r="G8194" i="1"/>
  <c r="F8195" i="1"/>
  <c r="M7517" i="1"/>
  <c r="L8731" i="1"/>
  <c r="M8731" i="1" s="1"/>
  <c r="L6636" i="1"/>
  <c r="M6636" i="1" s="1"/>
  <c r="K6637" i="1"/>
  <c r="H2087" i="1"/>
  <c r="G2087" i="1"/>
  <c r="F2088" i="1"/>
  <c r="G10062" i="1"/>
  <c r="G1171" i="1"/>
  <c r="L1745" i="1"/>
  <c r="M1745" i="1" s="1"/>
  <c r="K1746" i="1"/>
  <c r="G7298" i="1"/>
  <c r="K7298" i="1" s="1"/>
  <c r="F7299" i="1"/>
  <c r="H7298" i="1"/>
  <c r="L4748" i="1"/>
  <c r="M4748" i="1" s="1"/>
  <c r="K4749" i="1"/>
  <c r="G9084" i="1"/>
  <c r="F9085" i="1"/>
  <c r="G1644" i="1"/>
  <c r="K1644" i="1" s="1"/>
  <c r="F1645" i="1"/>
  <c r="K8843" i="1"/>
  <c r="K10186" i="1"/>
  <c r="L2644" i="1"/>
  <c r="M2644" i="1" s="1"/>
  <c r="K2645" i="1"/>
  <c r="G5299" i="1"/>
  <c r="F5300" i="1" s="1"/>
  <c r="H5299" i="1"/>
  <c r="L4186" i="1"/>
  <c r="M4186" i="1" s="1"/>
  <c r="K4187" i="1"/>
  <c r="L86" i="1"/>
  <c r="M86" i="1" s="1"/>
  <c r="M1423" i="1"/>
  <c r="H9745" i="1"/>
  <c r="H2182" i="1"/>
  <c r="K534" i="1"/>
  <c r="K2533" i="1"/>
  <c r="H2644" i="1"/>
  <c r="L4420" i="1"/>
  <c r="M4420" i="1" s="1"/>
  <c r="K4421" i="1"/>
  <c r="F3625" i="1"/>
  <c r="H3624" i="1"/>
  <c r="G3624" i="1"/>
  <c r="M10393" i="1"/>
  <c r="L5860" i="1"/>
  <c r="M5860" i="1" s="1"/>
  <c r="K5861" i="1"/>
  <c r="G3418" i="1"/>
  <c r="F3419" i="1"/>
  <c r="L8414" i="1"/>
  <c r="M8414" i="1" s="1"/>
  <c r="K8415" i="1"/>
  <c r="G3200" i="1"/>
  <c r="F3201" i="1"/>
  <c r="G6192" i="1"/>
  <c r="K6192" i="1" s="1"/>
  <c r="F6193" i="1"/>
  <c r="G2755" i="1"/>
  <c r="F2756" i="1" s="1"/>
  <c r="H8304" i="1"/>
  <c r="K3309" i="1"/>
  <c r="L1539" i="1"/>
  <c r="M1539" i="1" s="1"/>
  <c r="K1540" i="1"/>
  <c r="L9082" i="1"/>
  <c r="M9082" i="1" s="1"/>
  <c r="K9083" i="1"/>
  <c r="K8304" i="1"/>
  <c r="L8303" i="1"/>
  <c r="M8303" i="1" s="1"/>
  <c r="H10519" i="1"/>
  <c r="H3533" i="1"/>
  <c r="K6510" i="1"/>
  <c r="K6853" i="1"/>
  <c r="L6852" i="1"/>
  <c r="M6852" i="1" s="1"/>
  <c r="H5862" i="1"/>
  <c r="G5862" i="1"/>
  <c r="F5863" i="1"/>
  <c r="H9518" i="1"/>
  <c r="K867" i="1"/>
  <c r="L866" i="1"/>
  <c r="M866" i="1" s="1"/>
  <c r="M1643" i="1"/>
  <c r="G9415" i="1"/>
  <c r="H9415" i="1" s="1"/>
  <c r="F9416" i="1"/>
  <c r="H1088" i="1"/>
  <c r="H10855" i="1"/>
  <c r="H867" i="1"/>
  <c r="L6960" i="1"/>
  <c r="M6960" i="1" s="1"/>
  <c r="K6961" i="1"/>
  <c r="H10186" i="1"/>
  <c r="M2863" i="1"/>
  <c r="L7975" i="1"/>
  <c r="M7975" i="1" s="1"/>
  <c r="K7976" i="1"/>
  <c r="G10625" i="1"/>
  <c r="F7518" i="1"/>
  <c r="G5085" i="1"/>
  <c r="F5086" i="1" s="1"/>
  <c r="H5085" i="1"/>
  <c r="H1423" i="1"/>
  <c r="H645" i="1"/>
  <c r="G645" i="1"/>
  <c r="F2183" i="1"/>
  <c r="K4642" i="1"/>
  <c r="H8193" i="1"/>
  <c r="H4187" i="1"/>
  <c r="M4079" i="1"/>
  <c r="G1864" i="1"/>
  <c r="F1865" i="1" s="1"/>
  <c r="H6854" i="1"/>
  <c r="G6854" i="1"/>
  <c r="G3755" i="1"/>
  <c r="F3756" i="1" s="1"/>
  <c r="H3755" i="1"/>
  <c r="L4861" i="1"/>
  <c r="M4861" i="1" s="1"/>
  <c r="H87" i="1"/>
  <c r="G87" i="1"/>
  <c r="F88" i="1"/>
  <c r="L5179" i="1"/>
  <c r="M5179" i="1" s="1"/>
  <c r="K5180" i="1"/>
  <c r="F4956" i="1"/>
  <c r="H9958" i="1"/>
  <c r="G9958" i="1"/>
  <c r="F9959" i="1"/>
  <c r="M2754" i="1"/>
  <c r="L6085" i="1"/>
  <c r="M6085" i="1" s="1"/>
  <c r="K6086" i="1"/>
  <c r="M5620" i="1"/>
  <c r="H7750" i="1"/>
  <c r="F10520" i="1"/>
  <c r="F4643" i="1"/>
  <c r="L5528" i="1"/>
  <c r="M5528" i="1" s="1"/>
  <c r="K5529" i="1"/>
  <c r="L6404" i="1"/>
  <c r="M6404" i="1" s="1"/>
  <c r="K6405" i="1"/>
  <c r="L5970" i="1"/>
  <c r="M5970" i="1" s="1"/>
  <c r="K5971" i="1"/>
  <c r="F9854" i="1"/>
  <c r="H9083" i="1"/>
  <c r="K4955" i="1"/>
  <c r="L3088" i="1"/>
  <c r="M3088" i="1" s="1"/>
  <c r="K3089" i="1"/>
  <c r="H1643" i="1"/>
  <c r="K6296" i="1"/>
  <c r="L6295" i="1"/>
  <c r="M6295" i="1" s="1"/>
  <c r="F8527" i="1"/>
  <c r="L753" i="1"/>
  <c r="M753" i="1" s="1"/>
  <c r="K754" i="1"/>
  <c r="F3869" i="1"/>
  <c r="F10734" i="1"/>
  <c r="H9635" i="1"/>
  <c r="F10187" i="1"/>
  <c r="F6638" i="1"/>
  <c r="H2863" i="1"/>
  <c r="F10394" i="1"/>
  <c r="L9957" i="1"/>
  <c r="M9957" i="1" s="1"/>
  <c r="K9958" i="1"/>
  <c r="K10624" i="1"/>
  <c r="H7517" i="1"/>
  <c r="H3754" i="1"/>
  <c r="M5084" i="1"/>
  <c r="L3199" i="1"/>
  <c r="M3199" i="1" s="1"/>
  <c r="K3200" i="1"/>
  <c r="F4862" i="1"/>
  <c r="F8081" i="1"/>
  <c r="F4312" i="1"/>
  <c r="F4188" i="1"/>
  <c r="H4079" i="1"/>
  <c r="F3310" i="1"/>
  <c r="G3535" i="1" l="1"/>
  <c r="F3536" i="1"/>
  <c r="L6192" i="1"/>
  <c r="L7298" i="1"/>
  <c r="G6406" i="1"/>
  <c r="L1644" i="1"/>
  <c r="G5300" i="1"/>
  <c r="F5301" i="1"/>
  <c r="H5300" i="1"/>
  <c r="H7188" i="1"/>
  <c r="G7188" i="1"/>
  <c r="F7189" i="1"/>
  <c r="G536" i="1"/>
  <c r="F537" i="1"/>
  <c r="G3756" i="1"/>
  <c r="F3757" i="1" s="1"/>
  <c r="G9637" i="1"/>
  <c r="H9637" i="1"/>
  <c r="F9638" i="1"/>
  <c r="L5621" i="1"/>
  <c r="G4422" i="1"/>
  <c r="F4423" i="1"/>
  <c r="G5086" i="1"/>
  <c r="F5087" i="1" s="1"/>
  <c r="L9193" i="1"/>
  <c r="G5530" i="1"/>
  <c r="F5531" i="1"/>
  <c r="H2756" i="1"/>
  <c r="G2756" i="1"/>
  <c r="F2757" i="1"/>
  <c r="H976" i="1"/>
  <c r="G976" i="1"/>
  <c r="F977" i="1"/>
  <c r="G2535" i="1"/>
  <c r="F2536" i="1"/>
  <c r="G4751" i="1"/>
  <c r="F4752" i="1"/>
  <c r="H1865" i="1"/>
  <c r="G1865" i="1"/>
  <c r="G7978" i="1"/>
  <c r="F7979" i="1" s="1"/>
  <c r="G8417" i="1"/>
  <c r="F8418" i="1"/>
  <c r="G8306" i="1"/>
  <c r="F8307" i="1"/>
  <c r="H4312" i="1"/>
  <c r="G4312" i="1"/>
  <c r="G9854" i="1"/>
  <c r="F9855" i="1" s="1"/>
  <c r="L1540" i="1"/>
  <c r="M1540" i="1" s="1"/>
  <c r="K1541" i="1"/>
  <c r="G6193" i="1"/>
  <c r="F6194" i="1" s="1"/>
  <c r="G3419" i="1"/>
  <c r="F3420" i="1"/>
  <c r="L4187" i="1"/>
  <c r="M4187" i="1" s="1"/>
  <c r="L4311" i="1"/>
  <c r="M4311" i="1" s="1"/>
  <c r="K4312" i="1"/>
  <c r="G6511" i="1"/>
  <c r="F6512" i="1" s="1"/>
  <c r="H6511" i="1"/>
  <c r="K8194" i="1"/>
  <c r="L8193" i="1"/>
  <c r="M8193" i="1" s="1"/>
  <c r="L3976" i="1"/>
  <c r="L1309" i="1"/>
  <c r="M1309" i="1" s="1"/>
  <c r="K1310" i="1"/>
  <c r="H5622" i="1"/>
  <c r="G5622" i="1"/>
  <c r="L183" i="1"/>
  <c r="M183" i="1" s="1"/>
  <c r="L3868" i="1"/>
  <c r="M3868" i="1" s="1"/>
  <c r="H869" i="1"/>
  <c r="G869" i="1"/>
  <c r="F870" i="1"/>
  <c r="G10857" i="1"/>
  <c r="F10858" i="1"/>
  <c r="G8081" i="1"/>
  <c r="F10395" i="1"/>
  <c r="G10394" i="1"/>
  <c r="G4956" i="1"/>
  <c r="L6961" i="1"/>
  <c r="M6961" i="1" s="1"/>
  <c r="K6962" i="1"/>
  <c r="M6192" i="1"/>
  <c r="F3626" i="1"/>
  <c r="H3625" i="1"/>
  <c r="G3625" i="1"/>
  <c r="L2645" i="1"/>
  <c r="L4749" i="1"/>
  <c r="M4749" i="1" s="1"/>
  <c r="K4750" i="1"/>
  <c r="G2088" i="1"/>
  <c r="F2089" i="1" s="1"/>
  <c r="L423" i="1"/>
  <c r="M423" i="1" s="1"/>
  <c r="K424" i="1"/>
  <c r="K7751" i="1"/>
  <c r="L7750" i="1"/>
  <c r="M7750" i="1" s="1"/>
  <c r="F7396" i="1"/>
  <c r="G8844" i="1"/>
  <c r="L10519" i="1"/>
  <c r="M10519" i="1" s="1"/>
  <c r="H10966" i="1"/>
  <c r="L974" i="1"/>
  <c r="M974" i="1" s="1"/>
  <c r="K975" i="1"/>
  <c r="K10966" i="1"/>
  <c r="H5181" i="1"/>
  <c r="G5181" i="1"/>
  <c r="F5182" i="1"/>
  <c r="H1541" i="1"/>
  <c r="H1979" i="1"/>
  <c r="G1979" i="1"/>
  <c r="F1980" i="1"/>
  <c r="K1864" i="1"/>
  <c r="L1863" i="1"/>
  <c r="M1863" i="1" s="1"/>
  <c r="G1747" i="1"/>
  <c r="F1748" i="1" s="1"/>
  <c r="G6751" i="1"/>
  <c r="H5972" i="1"/>
  <c r="H1425" i="1"/>
  <c r="G1425" i="1"/>
  <c r="F1426" i="1"/>
  <c r="H7635" i="1"/>
  <c r="H9746" i="1"/>
  <c r="G7752" i="1"/>
  <c r="F7753" i="1"/>
  <c r="H2975" i="1"/>
  <c r="H9519" i="1"/>
  <c r="G4862" i="1"/>
  <c r="F4863" i="1" s="1"/>
  <c r="L5971" i="1"/>
  <c r="M5971" i="1" s="1"/>
  <c r="K5972" i="1"/>
  <c r="L5180" i="1"/>
  <c r="M5180" i="1" s="1"/>
  <c r="K5181" i="1"/>
  <c r="G7518" i="1"/>
  <c r="H7518" i="1" s="1"/>
  <c r="K868" i="1"/>
  <c r="L867" i="1"/>
  <c r="M867" i="1" s="1"/>
  <c r="K8305" i="1"/>
  <c r="L8304" i="1"/>
  <c r="M8304" i="1" s="1"/>
  <c r="H6192" i="1"/>
  <c r="H3418" i="1"/>
  <c r="L5861" i="1"/>
  <c r="M5861" i="1" s="1"/>
  <c r="K5862" i="1"/>
  <c r="L4421" i="1"/>
  <c r="K4422" i="1"/>
  <c r="L1746" i="1"/>
  <c r="M1746" i="1" s="1"/>
  <c r="K2087" i="1"/>
  <c r="H7395" i="1"/>
  <c r="H6405" i="1"/>
  <c r="L9288" i="1"/>
  <c r="M9288" i="1" s="1"/>
  <c r="K7857" i="1"/>
  <c r="L7856" i="1"/>
  <c r="M7856" i="1" s="1"/>
  <c r="L10855" i="1"/>
  <c r="M10855" i="1" s="1"/>
  <c r="K10856" i="1"/>
  <c r="K7395" i="1"/>
  <c r="H868" i="1"/>
  <c r="H10856" i="1"/>
  <c r="L3200" i="1"/>
  <c r="K3201" i="1"/>
  <c r="G10734" i="1"/>
  <c r="H10734" i="1"/>
  <c r="F10735" i="1"/>
  <c r="L754" i="1"/>
  <c r="L3089" i="1"/>
  <c r="M3089" i="1" s="1"/>
  <c r="K3090" i="1"/>
  <c r="G4643" i="1"/>
  <c r="F4644" i="1"/>
  <c r="L7976" i="1"/>
  <c r="M7976" i="1" s="1"/>
  <c r="K7977" i="1"/>
  <c r="G9416" i="1"/>
  <c r="F9417" i="1"/>
  <c r="H9416" i="1"/>
  <c r="K6854" i="1"/>
  <c r="L6853" i="1"/>
  <c r="M6853" i="1" s="1"/>
  <c r="K6511" i="1"/>
  <c r="L6510" i="1"/>
  <c r="M6510" i="1" s="1"/>
  <c r="L3309" i="1"/>
  <c r="M3309" i="1" s="1"/>
  <c r="H3201" i="1"/>
  <c r="G3201" i="1"/>
  <c r="F3202" i="1"/>
  <c r="F9290" i="1"/>
  <c r="G9289" i="1"/>
  <c r="K9289" i="1" s="1"/>
  <c r="K8081" i="1"/>
  <c r="L8080" i="1"/>
  <c r="M8080" i="1" s="1"/>
  <c r="G8732" i="1"/>
  <c r="L9414" i="1"/>
  <c r="M9414" i="1" s="1"/>
  <c r="K9415" i="1"/>
  <c r="H7084" i="1"/>
  <c r="G7084" i="1"/>
  <c r="F7085" i="1"/>
  <c r="K3755" i="1"/>
  <c r="H3091" i="1"/>
  <c r="G3091" i="1"/>
  <c r="F3092" i="1" s="1"/>
  <c r="H7858" i="1"/>
  <c r="G7858" i="1"/>
  <c r="F7859" i="1"/>
  <c r="M4421" i="1"/>
  <c r="H3310" i="1"/>
  <c r="G3310" i="1"/>
  <c r="K10625" i="1"/>
  <c r="L10624" i="1"/>
  <c r="M10624" i="1" s="1"/>
  <c r="G3869" i="1"/>
  <c r="F3870" i="1"/>
  <c r="K6406" i="1"/>
  <c r="L6405" i="1"/>
  <c r="M6405" i="1" s="1"/>
  <c r="G10520" i="1"/>
  <c r="F10521" i="1" s="1"/>
  <c r="H9959" i="1"/>
  <c r="F9960" i="1"/>
  <c r="G9959" i="1"/>
  <c r="G88" i="1"/>
  <c r="F89" i="1" s="1"/>
  <c r="K4643" i="1"/>
  <c r="L4642" i="1"/>
  <c r="M4642" i="1" s="1"/>
  <c r="M3200" i="1"/>
  <c r="L534" i="1"/>
  <c r="M534" i="1" s="1"/>
  <c r="K535" i="1"/>
  <c r="H9085" i="1"/>
  <c r="G9085" i="1"/>
  <c r="F9086" i="1" s="1"/>
  <c r="L6637" i="1"/>
  <c r="M6637" i="1" s="1"/>
  <c r="H8195" i="1"/>
  <c r="G8195" i="1"/>
  <c r="F8196" i="1"/>
  <c r="L2423" i="1"/>
  <c r="L7634" i="1"/>
  <c r="M7634" i="1" s="1"/>
  <c r="K7635" i="1"/>
  <c r="L5751" i="1"/>
  <c r="M5751" i="1" s="1"/>
  <c r="K5752" i="1"/>
  <c r="H4750" i="1"/>
  <c r="H7187" i="1"/>
  <c r="G3977" i="1"/>
  <c r="F3978" i="1" s="1"/>
  <c r="H975" i="1"/>
  <c r="H7977" i="1"/>
  <c r="K9854" i="1"/>
  <c r="L9853" i="1"/>
  <c r="M9853" i="1" s="1"/>
  <c r="G6087" i="1"/>
  <c r="F6088" i="1" s="1"/>
  <c r="G2424" i="1"/>
  <c r="K2424" i="1" s="1"/>
  <c r="F2425" i="1"/>
  <c r="K3418" i="1"/>
  <c r="L1977" i="1"/>
  <c r="M1977" i="1" s="1"/>
  <c r="K1978" i="1"/>
  <c r="L5417" i="1"/>
  <c r="M5417" i="1" s="1"/>
  <c r="K5418" i="1"/>
  <c r="G1311" i="1"/>
  <c r="F1312" i="1"/>
  <c r="H1311" i="1"/>
  <c r="H6297" i="1"/>
  <c r="H3534" i="1"/>
  <c r="H1090" i="1"/>
  <c r="G1090" i="1"/>
  <c r="F1091" i="1"/>
  <c r="H6963" i="1"/>
  <c r="G6963" i="1"/>
  <c r="F6964" i="1" s="1"/>
  <c r="H4421" i="1"/>
  <c r="H2534" i="1"/>
  <c r="H8527" i="1"/>
  <c r="G8527" i="1"/>
  <c r="F8528" i="1"/>
  <c r="H1864" i="1"/>
  <c r="G2183" i="1"/>
  <c r="F10626" i="1"/>
  <c r="H3200" i="1"/>
  <c r="L2533" i="1"/>
  <c r="M2533" i="1" s="1"/>
  <c r="K2534" i="1"/>
  <c r="K87" i="1"/>
  <c r="L8843" i="1"/>
  <c r="M8843" i="1" s="1"/>
  <c r="K8844" i="1"/>
  <c r="G1645" i="1"/>
  <c r="K1645" i="1" s="1"/>
  <c r="F1646" i="1"/>
  <c r="H1171" i="1"/>
  <c r="H10062" i="1"/>
  <c r="F296" i="1"/>
  <c r="L1424" i="1"/>
  <c r="M1424" i="1" s="1"/>
  <c r="K1425" i="1"/>
  <c r="H7083" i="1"/>
  <c r="M3976" i="1"/>
  <c r="G755" i="1"/>
  <c r="K755" i="1" s="1"/>
  <c r="F756" i="1"/>
  <c r="M2423" i="1"/>
  <c r="L4528" i="1"/>
  <c r="M4528" i="1" s="1"/>
  <c r="K4529" i="1"/>
  <c r="L9518" i="1"/>
  <c r="M9518" i="1" s="1"/>
  <c r="K9519" i="1"/>
  <c r="L7082" i="1"/>
  <c r="M7082" i="1" s="1"/>
  <c r="K7083" i="1"/>
  <c r="K2304" i="1"/>
  <c r="F6298" i="1"/>
  <c r="H3090" i="1"/>
  <c r="H7857" i="1"/>
  <c r="G4188" i="1"/>
  <c r="H4188" i="1" s="1"/>
  <c r="F4189" i="1"/>
  <c r="L9958" i="1"/>
  <c r="M9958" i="1" s="1"/>
  <c r="K9959" i="1"/>
  <c r="H6638" i="1"/>
  <c r="G6638" i="1"/>
  <c r="F6639" i="1" s="1"/>
  <c r="L4955" i="1"/>
  <c r="M4955" i="1" s="1"/>
  <c r="K4956" i="1"/>
  <c r="L5529" i="1"/>
  <c r="K5530" i="1"/>
  <c r="H10625" i="1"/>
  <c r="H5863" i="1"/>
  <c r="G5863" i="1"/>
  <c r="K9084" i="1"/>
  <c r="L9083" i="1"/>
  <c r="M9083" i="1" s="1"/>
  <c r="L8415" i="1"/>
  <c r="M8415" i="1" s="1"/>
  <c r="K8416" i="1"/>
  <c r="K5299" i="1"/>
  <c r="L10186" i="1"/>
  <c r="M10186" i="1" s="1"/>
  <c r="M1644" i="1"/>
  <c r="H9084" i="1"/>
  <c r="G7299" i="1"/>
  <c r="H7299" i="1" s="1"/>
  <c r="F1172" i="1"/>
  <c r="F10063" i="1"/>
  <c r="H8969" i="1"/>
  <c r="G8969" i="1"/>
  <c r="F8970" i="1"/>
  <c r="H9194" i="1"/>
  <c r="G9194" i="1"/>
  <c r="K9194" i="1" s="1"/>
  <c r="F9195" i="1"/>
  <c r="H2864" i="1"/>
  <c r="L1088" i="1"/>
  <c r="M1088" i="1" s="1"/>
  <c r="K1089" i="1"/>
  <c r="L2974" i="1"/>
  <c r="M2974" i="1" s="1"/>
  <c r="K2975" i="1"/>
  <c r="L8626" i="1"/>
  <c r="M8626" i="1" s="1"/>
  <c r="K8627" i="1"/>
  <c r="L1170" i="1"/>
  <c r="M1170" i="1" s="1"/>
  <c r="K1171" i="1"/>
  <c r="H184" i="1"/>
  <c r="F185" i="1"/>
  <c r="G184" i="1"/>
  <c r="K184" i="1" s="1"/>
  <c r="M5529" i="1"/>
  <c r="H3976" i="1"/>
  <c r="H4530" i="1"/>
  <c r="G4530" i="1"/>
  <c r="F4531" i="1"/>
  <c r="L10286" i="1"/>
  <c r="M10286" i="1" s="1"/>
  <c r="L3533" i="1"/>
  <c r="M3533" i="1" s="1"/>
  <c r="K3534" i="1"/>
  <c r="H2304" i="1"/>
  <c r="H6086" i="1"/>
  <c r="M754" i="1"/>
  <c r="H2423" i="1"/>
  <c r="K5085" i="1"/>
  <c r="H8627" i="1"/>
  <c r="G8627" i="1"/>
  <c r="F8628" i="1" s="1"/>
  <c r="K2864" i="1"/>
  <c r="L10733" i="1"/>
  <c r="M10733" i="1" s="1"/>
  <c r="K10734" i="1"/>
  <c r="M5621" i="1"/>
  <c r="H10287" i="1"/>
  <c r="G10287" i="1"/>
  <c r="F10288" i="1" s="1"/>
  <c r="K9746" i="1"/>
  <c r="L9745" i="1"/>
  <c r="M9745" i="1" s="1"/>
  <c r="H5419" i="1"/>
  <c r="G5419" i="1"/>
  <c r="F5420" i="1"/>
  <c r="H2646" i="1"/>
  <c r="G2646" i="1"/>
  <c r="G425" i="1"/>
  <c r="H425" i="1" s="1"/>
  <c r="F426" i="1"/>
  <c r="K2755" i="1"/>
  <c r="H1089" i="1"/>
  <c r="H5752" i="1"/>
  <c r="G4081" i="1"/>
  <c r="F4082" i="1"/>
  <c r="H6962" i="1"/>
  <c r="G10187" i="1"/>
  <c r="K10187" i="1" s="1"/>
  <c r="L6296" i="1"/>
  <c r="M6296" i="1" s="1"/>
  <c r="K6297" i="1"/>
  <c r="L6086" i="1"/>
  <c r="M6086" i="1" s="1"/>
  <c r="K6087" i="1"/>
  <c r="F6855" i="1"/>
  <c r="F646" i="1"/>
  <c r="H2755" i="1"/>
  <c r="K3624" i="1"/>
  <c r="H1644" i="1"/>
  <c r="M7298" i="1"/>
  <c r="K645" i="1"/>
  <c r="L644" i="1"/>
  <c r="M644" i="1" s="1"/>
  <c r="K8968" i="1"/>
  <c r="L10061" i="1"/>
  <c r="M10061" i="1" s="1"/>
  <c r="K10062" i="1"/>
  <c r="M9193" i="1"/>
  <c r="F10967" i="1"/>
  <c r="F2865" i="1"/>
  <c r="K6750" i="1"/>
  <c r="L6749" i="1"/>
  <c r="M6749" i="1" s="1"/>
  <c r="K295" i="1"/>
  <c r="H5529" i="1"/>
  <c r="F1542" i="1"/>
  <c r="L9635" i="1"/>
  <c r="M9635" i="1" s="1"/>
  <c r="K9636" i="1"/>
  <c r="F2305" i="1"/>
  <c r="H754" i="1"/>
  <c r="H5621" i="1"/>
  <c r="L7186" i="1"/>
  <c r="M7186" i="1" s="1"/>
  <c r="K7187" i="1"/>
  <c r="H8416" i="1"/>
  <c r="L4080" i="1"/>
  <c r="K4081" i="1"/>
  <c r="H535" i="1"/>
  <c r="M2645" i="1"/>
  <c r="F5973" i="1"/>
  <c r="F5753" i="1"/>
  <c r="M4080" i="1"/>
  <c r="F7636" i="1"/>
  <c r="F9747" i="1"/>
  <c r="F2976" i="1"/>
  <c r="F9520" i="1"/>
  <c r="H8305" i="1"/>
  <c r="L10187" i="1" l="1"/>
  <c r="L184" i="1"/>
  <c r="H9086" i="1"/>
  <c r="G9086" i="1"/>
  <c r="F9087" i="1"/>
  <c r="G89" i="1"/>
  <c r="F90" i="1" s="1"/>
  <c r="L9289" i="1"/>
  <c r="G5087" i="1"/>
  <c r="F5088" i="1" s="1"/>
  <c r="H5087" i="1"/>
  <c r="G3757" i="1"/>
  <c r="F3758" i="1"/>
  <c r="H3757" i="1"/>
  <c r="L9194" i="1"/>
  <c r="G8628" i="1"/>
  <c r="H8628" i="1" s="1"/>
  <c r="L1645" i="1"/>
  <c r="G3978" i="1"/>
  <c r="H3978" i="1" s="1"/>
  <c r="H3092" i="1"/>
  <c r="G3092" i="1"/>
  <c r="F3093" i="1"/>
  <c r="H4863" i="1"/>
  <c r="G4863" i="1"/>
  <c r="F4864" i="1"/>
  <c r="G7979" i="1"/>
  <c r="F7980" i="1"/>
  <c r="F10289" i="1"/>
  <c r="G10288" i="1"/>
  <c r="L2424" i="1"/>
  <c r="H9855" i="1"/>
  <c r="G9855" i="1"/>
  <c r="F9856" i="1"/>
  <c r="H6639" i="1"/>
  <c r="G6639" i="1"/>
  <c r="F6640" i="1"/>
  <c r="G6964" i="1"/>
  <c r="F6965" i="1"/>
  <c r="H6088" i="1"/>
  <c r="G6088" i="1"/>
  <c r="F6089" i="1"/>
  <c r="G10521" i="1"/>
  <c r="H10521" i="1" s="1"/>
  <c r="F10522" i="1"/>
  <c r="G6194" i="1"/>
  <c r="G2089" i="1"/>
  <c r="H2089" i="1" s="1"/>
  <c r="L755" i="1"/>
  <c r="G1748" i="1"/>
  <c r="F1749" i="1"/>
  <c r="G6512" i="1"/>
  <c r="F6513" i="1" s="1"/>
  <c r="L10734" i="1"/>
  <c r="K10287" i="1"/>
  <c r="H185" i="1"/>
  <c r="G185" i="1"/>
  <c r="K185" i="1" s="1"/>
  <c r="F186" i="1"/>
  <c r="F10064" i="1"/>
  <c r="H10063" i="1"/>
  <c r="G10063" i="1"/>
  <c r="L4956" i="1"/>
  <c r="L8844" i="1"/>
  <c r="K9855" i="1"/>
  <c r="L9854" i="1"/>
  <c r="G9960" i="1"/>
  <c r="F9961" i="1"/>
  <c r="K8732" i="1"/>
  <c r="G9290" i="1"/>
  <c r="K9290" i="1" s="1"/>
  <c r="K1747" i="1"/>
  <c r="K10520" i="1"/>
  <c r="L4750" i="1"/>
  <c r="M4750" i="1" s="1"/>
  <c r="K4751" i="1"/>
  <c r="L6962" i="1"/>
  <c r="M6962" i="1" s="1"/>
  <c r="K6963" i="1"/>
  <c r="K10394" i="1"/>
  <c r="L4312" i="1"/>
  <c r="M4312" i="1" s="1"/>
  <c r="K7299" i="1"/>
  <c r="L9746" i="1"/>
  <c r="M9746" i="1" s="1"/>
  <c r="G4189" i="1"/>
  <c r="H4189" i="1" s="1"/>
  <c r="F4190" i="1"/>
  <c r="G6298" i="1"/>
  <c r="F6299" i="1"/>
  <c r="G756" i="1"/>
  <c r="F757" i="1"/>
  <c r="G296" i="1"/>
  <c r="H296" i="1" s="1"/>
  <c r="G10626" i="1"/>
  <c r="H10626" i="1" s="1"/>
  <c r="L1978" i="1"/>
  <c r="M1978" i="1" s="1"/>
  <c r="K1979" i="1"/>
  <c r="G2425" i="1"/>
  <c r="K2425" i="1" s="1"/>
  <c r="G3870" i="1"/>
  <c r="F3871" i="1"/>
  <c r="G9417" i="1"/>
  <c r="F9418" i="1"/>
  <c r="H9417" i="1"/>
  <c r="G4644" i="1"/>
  <c r="F4645" i="1" s="1"/>
  <c r="G10735" i="1"/>
  <c r="F10736" i="1" s="1"/>
  <c r="H10735" i="1"/>
  <c r="G7753" i="1"/>
  <c r="F7754" i="1"/>
  <c r="K7752" i="1"/>
  <c r="L7751" i="1"/>
  <c r="M7751" i="1" s="1"/>
  <c r="G3626" i="1"/>
  <c r="G10395" i="1"/>
  <c r="F10396" i="1" s="1"/>
  <c r="K8195" i="1"/>
  <c r="L8194" i="1"/>
  <c r="M8194" i="1" s="1"/>
  <c r="G5531" i="1"/>
  <c r="F5532" i="1"/>
  <c r="G5753" i="1"/>
  <c r="K8969" i="1"/>
  <c r="L8968" i="1"/>
  <c r="M8968" i="1" s="1"/>
  <c r="G5973" i="1"/>
  <c r="F5974" i="1"/>
  <c r="L6750" i="1"/>
  <c r="M6750" i="1" s="1"/>
  <c r="K6751" i="1"/>
  <c r="L3624" i="1"/>
  <c r="M3624" i="1" s="1"/>
  <c r="K3625" i="1"/>
  <c r="K2756" i="1"/>
  <c r="L2755" i="1"/>
  <c r="M2755" i="1" s="1"/>
  <c r="H5420" i="1"/>
  <c r="G5420" i="1"/>
  <c r="F5421" i="1"/>
  <c r="L2864" i="1"/>
  <c r="M2864" i="1" s="1"/>
  <c r="G4531" i="1"/>
  <c r="F4532" i="1" s="1"/>
  <c r="H8970" i="1"/>
  <c r="F8971" i="1"/>
  <c r="G8970" i="1"/>
  <c r="G1172" i="1"/>
  <c r="K5300" i="1"/>
  <c r="L5299" i="1"/>
  <c r="M5299" i="1" s="1"/>
  <c r="L8416" i="1"/>
  <c r="M8416" i="1" s="1"/>
  <c r="K8417" i="1"/>
  <c r="M755" i="1"/>
  <c r="L87" i="1"/>
  <c r="M87" i="1" s="1"/>
  <c r="K88" i="1"/>
  <c r="K2183" i="1"/>
  <c r="G1091" i="1"/>
  <c r="F1092" i="1" s="1"/>
  <c r="G1312" i="1"/>
  <c r="F1313" i="1" s="1"/>
  <c r="M2424" i="1"/>
  <c r="H3977" i="1"/>
  <c r="G8196" i="1"/>
  <c r="F8197" i="1" s="1"/>
  <c r="K4644" i="1"/>
  <c r="L4643" i="1"/>
  <c r="M4643" i="1" s="1"/>
  <c r="H10520" i="1"/>
  <c r="K3310" i="1"/>
  <c r="K8306" i="1"/>
  <c r="L8305" i="1"/>
  <c r="M8305" i="1" s="1"/>
  <c r="F7519" i="1"/>
  <c r="H1747" i="1"/>
  <c r="G5182" i="1"/>
  <c r="F5183" i="1"/>
  <c r="M8844" i="1"/>
  <c r="L424" i="1"/>
  <c r="M424" i="1" s="1"/>
  <c r="K425" i="1"/>
  <c r="K2646" i="1"/>
  <c r="H10394" i="1"/>
  <c r="H8081" i="1"/>
  <c r="G870" i="1"/>
  <c r="F871" i="1"/>
  <c r="F5623" i="1"/>
  <c r="K3977" i="1"/>
  <c r="H6193" i="1"/>
  <c r="G8307" i="1"/>
  <c r="H8307" i="1" s="1"/>
  <c r="H7978" i="1"/>
  <c r="G4752" i="1"/>
  <c r="F4753" i="1" s="1"/>
  <c r="M5530" i="1"/>
  <c r="H4423" i="1"/>
  <c r="G4423" i="1"/>
  <c r="F4424" i="1"/>
  <c r="G9638" i="1"/>
  <c r="H9638" i="1"/>
  <c r="F9639" i="1"/>
  <c r="H537" i="1"/>
  <c r="G537" i="1"/>
  <c r="F538" i="1"/>
  <c r="G5301" i="1"/>
  <c r="H5301" i="1" s="1"/>
  <c r="F5302" i="1"/>
  <c r="G9520" i="1"/>
  <c r="H9520" i="1" s="1"/>
  <c r="L9636" i="1"/>
  <c r="M9636" i="1" s="1"/>
  <c r="K9637" i="1"/>
  <c r="G2865" i="1"/>
  <c r="G646" i="1"/>
  <c r="F647" i="1" s="1"/>
  <c r="L6297" i="1"/>
  <c r="M6297" i="1" s="1"/>
  <c r="K6298" i="1"/>
  <c r="L1171" i="1"/>
  <c r="M1171" i="1" s="1"/>
  <c r="L1089" i="1"/>
  <c r="M1089" i="1" s="1"/>
  <c r="K1090" i="1"/>
  <c r="F7300" i="1"/>
  <c r="L2304" i="1"/>
  <c r="M2304" i="1" s="1"/>
  <c r="L9519" i="1"/>
  <c r="M9519" i="1" s="1"/>
  <c r="H755" i="1"/>
  <c r="L1425" i="1"/>
  <c r="H2183" i="1"/>
  <c r="H2424" i="1"/>
  <c r="L5752" i="1"/>
  <c r="M5752" i="1" s="1"/>
  <c r="L535" i="1"/>
  <c r="M535" i="1" s="1"/>
  <c r="K536" i="1"/>
  <c r="H3869" i="1"/>
  <c r="L3755" i="1"/>
  <c r="M3755" i="1" s="1"/>
  <c r="K3756" i="1"/>
  <c r="H4643" i="1"/>
  <c r="M10734" i="1"/>
  <c r="K7858" i="1"/>
  <c r="L7857" i="1"/>
  <c r="M7857" i="1" s="1"/>
  <c r="L4422" i="1"/>
  <c r="M4422" i="1" s="1"/>
  <c r="K4423" i="1"/>
  <c r="L5181" i="1"/>
  <c r="K5182" i="1"/>
  <c r="H7752" i="1"/>
  <c r="H6751" i="1"/>
  <c r="M5181" i="1"/>
  <c r="H8844" i="1"/>
  <c r="F8082" i="1"/>
  <c r="L1541" i="1"/>
  <c r="M1541" i="1" s="1"/>
  <c r="H977" i="1"/>
  <c r="G977" i="1"/>
  <c r="F978" i="1"/>
  <c r="H5530" i="1"/>
  <c r="L4081" i="1"/>
  <c r="K4082" i="1"/>
  <c r="G2976" i="1"/>
  <c r="F2977" i="1" s="1"/>
  <c r="K7188" i="1"/>
  <c r="L7187" i="1"/>
  <c r="M7187" i="1" s="1"/>
  <c r="G10967" i="1"/>
  <c r="K10967" i="1" s="1"/>
  <c r="K646" i="1"/>
  <c r="L645" i="1"/>
  <c r="M645" i="1" s="1"/>
  <c r="L2534" i="1"/>
  <c r="M2534" i="1" s="1"/>
  <c r="K2535" i="1"/>
  <c r="F2184" i="1"/>
  <c r="L9415" i="1"/>
  <c r="M9415" i="1" s="1"/>
  <c r="K9416" i="1"/>
  <c r="L6511" i="1"/>
  <c r="L7977" i="1"/>
  <c r="M7977" i="1" s="1"/>
  <c r="K7978" i="1"/>
  <c r="L3201" i="1"/>
  <c r="L2087" i="1"/>
  <c r="M2087" i="1" s="1"/>
  <c r="K2088" i="1"/>
  <c r="K7518" i="1"/>
  <c r="F6752" i="1"/>
  <c r="K1865" i="1"/>
  <c r="L1864" i="1"/>
  <c r="M1864" i="1" s="1"/>
  <c r="L10966" i="1"/>
  <c r="M10966" i="1" s="1"/>
  <c r="F8845" i="1"/>
  <c r="L1310" i="1"/>
  <c r="M1310" i="1" s="1"/>
  <c r="K1311" i="1"/>
  <c r="K4188" i="1"/>
  <c r="H8306" i="1"/>
  <c r="H4751" i="1"/>
  <c r="H4422" i="1"/>
  <c r="H536" i="1"/>
  <c r="K6193" i="1"/>
  <c r="G2305" i="1"/>
  <c r="H2305" i="1" s="1"/>
  <c r="F2306" i="1"/>
  <c r="G1542" i="1"/>
  <c r="F1543" i="1"/>
  <c r="H6855" i="1"/>
  <c r="G6855" i="1"/>
  <c r="F6856" i="1"/>
  <c r="M10187" i="1"/>
  <c r="H4082" i="1"/>
  <c r="G4082" i="1"/>
  <c r="F4083" i="1"/>
  <c r="G426" i="1"/>
  <c r="F427" i="1"/>
  <c r="L3534" i="1"/>
  <c r="M3534" i="1" s="1"/>
  <c r="K3535" i="1"/>
  <c r="L8627" i="1"/>
  <c r="M8627" i="1" s="1"/>
  <c r="L4529" i="1"/>
  <c r="M4529" i="1" s="1"/>
  <c r="K4530" i="1"/>
  <c r="G1646" i="1"/>
  <c r="H1646" i="1" s="1"/>
  <c r="L7635" i="1"/>
  <c r="M7635" i="1" s="1"/>
  <c r="K10626" i="1"/>
  <c r="L10625" i="1"/>
  <c r="M10625" i="1" s="1"/>
  <c r="L8081" i="1"/>
  <c r="M8081" i="1" s="1"/>
  <c r="L3090" i="1"/>
  <c r="M3090" i="1" s="1"/>
  <c r="K3091" i="1"/>
  <c r="K7396" i="1"/>
  <c r="L7395" i="1"/>
  <c r="M7395" i="1" s="1"/>
  <c r="L5862" i="1"/>
  <c r="M5862" i="1" s="1"/>
  <c r="K5863" i="1"/>
  <c r="K869" i="1"/>
  <c r="L868" i="1"/>
  <c r="M868" i="1" s="1"/>
  <c r="L5972" i="1"/>
  <c r="M5972" i="1" s="1"/>
  <c r="K5973" i="1"/>
  <c r="K4862" i="1"/>
  <c r="L975" i="1"/>
  <c r="M975" i="1" s="1"/>
  <c r="K976" i="1"/>
  <c r="H7396" i="1"/>
  <c r="F7397" i="1"/>
  <c r="G7396" i="1"/>
  <c r="M4956" i="1"/>
  <c r="H10858" i="1"/>
  <c r="G10858" i="1"/>
  <c r="F10859" i="1"/>
  <c r="K3869" i="1"/>
  <c r="H3420" i="1"/>
  <c r="G3420" i="1"/>
  <c r="F3421" i="1"/>
  <c r="M9854" i="1"/>
  <c r="G8418" i="1"/>
  <c r="F8419" i="1" s="1"/>
  <c r="H2536" i="1"/>
  <c r="G2536" i="1"/>
  <c r="F2537" i="1"/>
  <c r="K5622" i="1"/>
  <c r="G3536" i="1"/>
  <c r="F3537" i="1" s="1"/>
  <c r="H9747" i="1"/>
  <c r="G9747" i="1"/>
  <c r="F9748" i="1"/>
  <c r="L10062" i="1"/>
  <c r="M10062" i="1" s="1"/>
  <c r="K10063" i="1"/>
  <c r="L6087" i="1"/>
  <c r="M6087" i="1" s="1"/>
  <c r="K6088" i="1"/>
  <c r="H10187" i="1"/>
  <c r="M4081" i="1"/>
  <c r="H9195" i="1"/>
  <c r="G9195" i="1"/>
  <c r="F9196" i="1"/>
  <c r="K9085" i="1"/>
  <c r="L9084" i="1"/>
  <c r="M9084" i="1" s="1"/>
  <c r="L5530" i="1"/>
  <c r="K5531" i="1"/>
  <c r="L9959" i="1"/>
  <c r="M9959" i="1" s="1"/>
  <c r="K9960" i="1"/>
  <c r="M1645" i="1"/>
  <c r="G8528" i="1"/>
  <c r="F8529" i="1" s="1"/>
  <c r="L3418" i="1"/>
  <c r="M3418" i="1" s="1"/>
  <c r="K3419" i="1"/>
  <c r="H6087" i="1"/>
  <c r="H88" i="1"/>
  <c r="L6406" i="1"/>
  <c r="M6406" i="1" s="1"/>
  <c r="G7859" i="1"/>
  <c r="F7860" i="1" s="1"/>
  <c r="H7085" i="1"/>
  <c r="G7085" i="1"/>
  <c r="F7086" i="1"/>
  <c r="F8733" i="1"/>
  <c r="M9289" i="1"/>
  <c r="H3202" i="1"/>
  <c r="G3202" i="1"/>
  <c r="F3203" i="1"/>
  <c r="K6855" i="1"/>
  <c r="L6854" i="1"/>
  <c r="M6854" i="1" s="1"/>
  <c r="H4862" i="1"/>
  <c r="H1426" i="1"/>
  <c r="G1426" i="1"/>
  <c r="K1426" i="1" s="1"/>
  <c r="F1427" i="1"/>
  <c r="H1980" i="1"/>
  <c r="G1980" i="1"/>
  <c r="F1981" i="1" s="1"/>
  <c r="H2088" i="1"/>
  <c r="H4956" i="1"/>
  <c r="M6511" i="1"/>
  <c r="H9854" i="1"/>
  <c r="H2757" i="1"/>
  <c r="G2757" i="1"/>
  <c r="F2758" i="1"/>
  <c r="G7189" i="1"/>
  <c r="F6407" i="1"/>
  <c r="H7636" i="1"/>
  <c r="G7636" i="1"/>
  <c r="F7637" i="1" s="1"/>
  <c r="L295" i="1"/>
  <c r="M295" i="1" s="1"/>
  <c r="K296" i="1"/>
  <c r="F10188" i="1"/>
  <c r="H4081" i="1"/>
  <c r="F2647" i="1"/>
  <c r="L5085" i="1"/>
  <c r="M5085" i="1" s="1"/>
  <c r="K5086" i="1"/>
  <c r="M184" i="1"/>
  <c r="L2975" i="1"/>
  <c r="M2975" i="1" s="1"/>
  <c r="K2976" i="1"/>
  <c r="M9194" i="1"/>
  <c r="F5864" i="1"/>
  <c r="L7083" i="1"/>
  <c r="M7083" i="1" s="1"/>
  <c r="K7084" i="1"/>
  <c r="H1645" i="1"/>
  <c r="K8527" i="1"/>
  <c r="L5418" i="1"/>
  <c r="M5418" i="1" s="1"/>
  <c r="K5419" i="1"/>
  <c r="K6638" i="1"/>
  <c r="F3311" i="1"/>
  <c r="H8732" i="1"/>
  <c r="H9289" i="1"/>
  <c r="M3201" i="1"/>
  <c r="L10856" i="1"/>
  <c r="M10856" i="1" s="1"/>
  <c r="K10857" i="1"/>
  <c r="M1425" i="1"/>
  <c r="F4957" i="1"/>
  <c r="H10857" i="1"/>
  <c r="H3419" i="1"/>
  <c r="F4313" i="1"/>
  <c r="H8417" i="1"/>
  <c r="F1866" i="1"/>
  <c r="H2535" i="1"/>
  <c r="H5086" i="1"/>
  <c r="H3756" i="1"/>
  <c r="H6406" i="1"/>
  <c r="H3535" i="1"/>
  <c r="G90" i="1" l="1"/>
  <c r="F91" i="1"/>
  <c r="G2977" i="1"/>
  <c r="F2978" i="1"/>
  <c r="G1092" i="1"/>
  <c r="F1093" i="1"/>
  <c r="G647" i="1"/>
  <c r="F648" i="1" s="1"/>
  <c r="G1981" i="1"/>
  <c r="F1982" i="1"/>
  <c r="H3537" i="1"/>
  <c r="G3537" i="1"/>
  <c r="F3538" i="1"/>
  <c r="G8419" i="1"/>
  <c r="F8420" i="1" s="1"/>
  <c r="H10396" i="1"/>
  <c r="G10396" i="1"/>
  <c r="G4645" i="1"/>
  <c r="F4646" i="1"/>
  <c r="L9290" i="1"/>
  <c r="G4753" i="1"/>
  <c r="F4754" i="1"/>
  <c r="L185" i="1"/>
  <c r="G6513" i="1"/>
  <c r="H6513" i="1"/>
  <c r="F6514" i="1"/>
  <c r="G8197" i="1"/>
  <c r="F8198" i="1" s="1"/>
  <c r="G8529" i="1"/>
  <c r="F8530" i="1"/>
  <c r="H7637" i="1"/>
  <c r="G7637" i="1"/>
  <c r="F7638" i="1"/>
  <c r="L1426" i="1"/>
  <c r="G7860" i="1"/>
  <c r="L10967" i="1"/>
  <c r="G4532" i="1"/>
  <c r="F4533" i="1"/>
  <c r="G5088" i="1"/>
  <c r="H5088" i="1" s="1"/>
  <c r="F5089" i="1"/>
  <c r="G1313" i="1"/>
  <c r="F1314" i="1"/>
  <c r="H1313" i="1"/>
  <c r="G10736" i="1"/>
  <c r="L2425" i="1"/>
  <c r="G3203" i="1"/>
  <c r="G9748" i="1"/>
  <c r="F9749" i="1"/>
  <c r="L5863" i="1"/>
  <c r="M5863" i="1" s="1"/>
  <c r="H1543" i="1"/>
  <c r="G1543" i="1"/>
  <c r="F1544" i="1"/>
  <c r="G871" i="1"/>
  <c r="F872" i="1"/>
  <c r="L8417" i="1"/>
  <c r="M8417" i="1" s="1"/>
  <c r="K8418" i="1"/>
  <c r="G5974" i="1"/>
  <c r="F5975" i="1" s="1"/>
  <c r="L10857" i="1"/>
  <c r="M10857" i="1" s="1"/>
  <c r="K10858" i="1"/>
  <c r="G10188" i="1"/>
  <c r="L9960" i="1"/>
  <c r="L4862" i="1"/>
  <c r="M4862" i="1" s="1"/>
  <c r="K4863" i="1"/>
  <c r="L7518" i="1"/>
  <c r="M7518" i="1" s="1"/>
  <c r="L9416" i="1"/>
  <c r="M9416" i="1" s="1"/>
  <c r="K9417" i="1"/>
  <c r="H10967" i="1"/>
  <c r="L5182" i="1"/>
  <c r="G9639" i="1"/>
  <c r="F9640" i="1" s="1"/>
  <c r="H9639" i="1"/>
  <c r="G5183" i="1"/>
  <c r="F5184" i="1"/>
  <c r="K8307" i="1"/>
  <c r="L8306" i="1"/>
  <c r="M8306" i="1" s="1"/>
  <c r="K4645" i="1"/>
  <c r="L4644" i="1"/>
  <c r="M5973" i="1"/>
  <c r="G9418" i="1"/>
  <c r="F9419" i="1" s="1"/>
  <c r="H9418" i="1"/>
  <c r="G3871" i="1"/>
  <c r="F3872" i="1"/>
  <c r="H2425" i="1"/>
  <c r="L7299" i="1"/>
  <c r="M7299" i="1" s="1"/>
  <c r="H9290" i="1"/>
  <c r="M9960" i="1"/>
  <c r="H10064" i="1"/>
  <c r="G10064" i="1"/>
  <c r="G1749" i="1"/>
  <c r="F1750" i="1"/>
  <c r="H6194" i="1"/>
  <c r="G6965" i="1"/>
  <c r="F6966" i="1" s="1"/>
  <c r="H7980" i="1"/>
  <c r="G7980" i="1"/>
  <c r="F7981" i="1"/>
  <c r="F8629" i="1"/>
  <c r="H3311" i="1"/>
  <c r="G3311" i="1"/>
  <c r="F3312" i="1"/>
  <c r="L6638" i="1"/>
  <c r="M6638" i="1" s="1"/>
  <c r="K6639" i="1"/>
  <c r="H4083" i="1"/>
  <c r="G4083" i="1"/>
  <c r="H1542" i="1"/>
  <c r="L4188" i="1"/>
  <c r="M4188" i="1" s="1"/>
  <c r="K4189" i="1"/>
  <c r="K3202" i="1"/>
  <c r="L7188" i="1"/>
  <c r="M7188" i="1" s="1"/>
  <c r="K7189" i="1"/>
  <c r="H2865" i="1"/>
  <c r="H870" i="1"/>
  <c r="M5182" i="1"/>
  <c r="K3311" i="1"/>
  <c r="L3310" i="1"/>
  <c r="M3310" i="1" s="1"/>
  <c r="H1312" i="1"/>
  <c r="L2183" i="1"/>
  <c r="M2183" i="1" s="1"/>
  <c r="K2757" i="1"/>
  <c r="L2756" i="1"/>
  <c r="M2756" i="1" s="1"/>
  <c r="H5973" i="1"/>
  <c r="H5531" i="1"/>
  <c r="H3626" i="1"/>
  <c r="H7753" i="1"/>
  <c r="L1979" i="1"/>
  <c r="M1979" i="1" s="1"/>
  <c r="K1980" i="1"/>
  <c r="H6298" i="1"/>
  <c r="L4751" i="1"/>
  <c r="M4751" i="1" s="1"/>
  <c r="K4752" i="1"/>
  <c r="F9291" i="1"/>
  <c r="H9960" i="1"/>
  <c r="K10735" i="1"/>
  <c r="K1646" i="1"/>
  <c r="G3758" i="1"/>
  <c r="F3759" i="1" s="1"/>
  <c r="F4958" i="1"/>
  <c r="H4957" i="1"/>
  <c r="G4957" i="1"/>
  <c r="H1866" i="1"/>
  <c r="G1866" i="1"/>
  <c r="F1867" i="1"/>
  <c r="L7084" i="1"/>
  <c r="M7084" i="1" s="1"/>
  <c r="K7085" i="1"/>
  <c r="F7190" i="1"/>
  <c r="H7859" i="1"/>
  <c r="H8528" i="1"/>
  <c r="L5531" i="1"/>
  <c r="M5531" i="1" s="1"/>
  <c r="H8418" i="1"/>
  <c r="L5973" i="1"/>
  <c r="L1311" i="1"/>
  <c r="M1311" i="1" s="1"/>
  <c r="K1312" i="1"/>
  <c r="K1542" i="1"/>
  <c r="L536" i="1"/>
  <c r="M536" i="1" s="1"/>
  <c r="K537" i="1"/>
  <c r="G7300" i="1"/>
  <c r="K7300" i="1" s="1"/>
  <c r="H7300" i="1"/>
  <c r="L6298" i="1"/>
  <c r="M6298" i="1" s="1"/>
  <c r="F2866" i="1"/>
  <c r="H5182" i="1"/>
  <c r="K5301" i="1"/>
  <c r="L5300" i="1"/>
  <c r="M5300" i="1" s="1"/>
  <c r="L3625" i="1"/>
  <c r="M3625" i="1" s="1"/>
  <c r="K3626" i="1"/>
  <c r="F3627" i="1"/>
  <c r="H3870" i="1"/>
  <c r="K8733" i="1"/>
  <c r="L8732" i="1"/>
  <c r="M8732" i="1" s="1"/>
  <c r="H1748" i="1"/>
  <c r="H6964" i="1"/>
  <c r="H7979" i="1"/>
  <c r="L2976" i="1"/>
  <c r="K2977" i="1"/>
  <c r="G6407" i="1"/>
  <c r="H6407" i="1" s="1"/>
  <c r="M10967" i="1"/>
  <c r="F8083" i="1"/>
  <c r="H8082" i="1"/>
  <c r="G8082" i="1"/>
  <c r="G8971" i="1"/>
  <c r="M10626" i="1"/>
  <c r="L5419" i="1"/>
  <c r="M5419" i="1" s="1"/>
  <c r="K5420" i="1"/>
  <c r="L5086" i="1"/>
  <c r="M5086" i="1" s="1"/>
  <c r="K5087" i="1"/>
  <c r="L296" i="1"/>
  <c r="H7189" i="1"/>
  <c r="L3419" i="1"/>
  <c r="M3419" i="1" s="1"/>
  <c r="K3420" i="1"/>
  <c r="H7397" i="1"/>
  <c r="F7398" i="1"/>
  <c r="G7397" i="1"/>
  <c r="K7636" i="1"/>
  <c r="G2306" i="1"/>
  <c r="F2307" i="1"/>
  <c r="L2088" i="1"/>
  <c r="M2088" i="1" s="1"/>
  <c r="K2089" i="1"/>
  <c r="L7978" i="1"/>
  <c r="M7978" i="1" s="1"/>
  <c r="K7979" i="1"/>
  <c r="M2976" i="1"/>
  <c r="L4423" i="1"/>
  <c r="L9637" i="1"/>
  <c r="M9637" i="1" s="1"/>
  <c r="K9638" i="1"/>
  <c r="G5302" i="1"/>
  <c r="H5302" i="1" s="1"/>
  <c r="F5303" i="1"/>
  <c r="G4424" i="1"/>
  <c r="K4424" i="1" s="1"/>
  <c r="L3977" i="1"/>
  <c r="M3977" i="1" s="1"/>
  <c r="K3978" i="1"/>
  <c r="L88" i="1"/>
  <c r="M88" i="1" s="1"/>
  <c r="K89" i="1"/>
  <c r="M296" i="1"/>
  <c r="G4190" i="1"/>
  <c r="F4191" i="1" s="1"/>
  <c r="H4190" i="1"/>
  <c r="H186" i="1"/>
  <c r="G186" i="1"/>
  <c r="G10522" i="1"/>
  <c r="F10523" i="1"/>
  <c r="H10522" i="1"/>
  <c r="H6640" i="1"/>
  <c r="G6640" i="1"/>
  <c r="F6641" i="1"/>
  <c r="G4864" i="1"/>
  <c r="H4864" i="1" s="1"/>
  <c r="G3093" i="1"/>
  <c r="F3094" i="1" s="1"/>
  <c r="G5864" i="1"/>
  <c r="K5864" i="1" s="1"/>
  <c r="G8733" i="1"/>
  <c r="F8734" i="1" s="1"/>
  <c r="H8733" i="1"/>
  <c r="L6088" i="1"/>
  <c r="M6088" i="1" s="1"/>
  <c r="L3869" i="1"/>
  <c r="M3869" i="1" s="1"/>
  <c r="K3870" i="1"/>
  <c r="K7397" i="1"/>
  <c r="L7396" i="1"/>
  <c r="M7396" i="1" s="1"/>
  <c r="L3535" i="1"/>
  <c r="M3535" i="1" s="1"/>
  <c r="K3536" i="1"/>
  <c r="K1866" i="1"/>
  <c r="L1865" i="1"/>
  <c r="M1865" i="1" s="1"/>
  <c r="H2976" i="1"/>
  <c r="L3756" i="1"/>
  <c r="M3756" i="1" s="1"/>
  <c r="K3757" i="1"/>
  <c r="K9520" i="1"/>
  <c r="L1090" i="1"/>
  <c r="M1090" i="1" s="1"/>
  <c r="K1091" i="1"/>
  <c r="M4423" i="1"/>
  <c r="H4752" i="1"/>
  <c r="L2646" i="1"/>
  <c r="M2646" i="1" s="1"/>
  <c r="H8196" i="1"/>
  <c r="H1172" i="1"/>
  <c r="H4531" i="1"/>
  <c r="K2865" i="1"/>
  <c r="L6751" i="1"/>
  <c r="M6751" i="1" s="1"/>
  <c r="K8970" i="1"/>
  <c r="L8969" i="1"/>
  <c r="M8969" i="1" s="1"/>
  <c r="F297" i="1"/>
  <c r="G757" i="1"/>
  <c r="K9747" i="1"/>
  <c r="K10395" i="1"/>
  <c r="L10394" i="1"/>
  <c r="M10394" i="1" s="1"/>
  <c r="L10520" i="1"/>
  <c r="M10520" i="1" s="1"/>
  <c r="K10521" i="1"/>
  <c r="K9856" i="1"/>
  <c r="L9855" i="1"/>
  <c r="M185" i="1"/>
  <c r="H89" i="1"/>
  <c r="H9196" i="1"/>
  <c r="G9196" i="1"/>
  <c r="F9197" i="1"/>
  <c r="L4530" i="1"/>
  <c r="M4530" i="1" s="1"/>
  <c r="K4531" i="1"/>
  <c r="G427" i="1"/>
  <c r="F428" i="1" s="1"/>
  <c r="H427" i="1"/>
  <c r="K8196" i="1"/>
  <c r="L8195" i="1"/>
  <c r="M8195" i="1" s="1"/>
  <c r="G7754" i="1"/>
  <c r="F7755" i="1" s="1"/>
  <c r="M2425" i="1"/>
  <c r="G6299" i="1"/>
  <c r="F6300" i="1"/>
  <c r="M9290" i="1"/>
  <c r="G2647" i="1"/>
  <c r="H2647" i="1" s="1"/>
  <c r="G2758" i="1"/>
  <c r="F2759" i="1" s="1"/>
  <c r="G1427" i="1"/>
  <c r="F1428" i="1" s="1"/>
  <c r="G7086" i="1"/>
  <c r="F7087" i="1"/>
  <c r="K9086" i="1"/>
  <c r="L9085" i="1"/>
  <c r="M9085" i="1" s="1"/>
  <c r="H3536" i="1"/>
  <c r="H2537" i="1"/>
  <c r="G2537" i="1"/>
  <c r="F2538" i="1" s="1"/>
  <c r="H3421" i="1"/>
  <c r="G3421" i="1"/>
  <c r="F3422" i="1"/>
  <c r="G10859" i="1"/>
  <c r="F10860" i="1"/>
  <c r="L3091" i="1"/>
  <c r="M3091" i="1" s="1"/>
  <c r="K3092" i="1"/>
  <c r="K8628" i="1"/>
  <c r="H6856" i="1"/>
  <c r="G6856" i="1"/>
  <c r="F6857" i="1"/>
  <c r="G6752" i="1"/>
  <c r="H6752" i="1" s="1"/>
  <c r="H2184" i="1"/>
  <c r="G2184" i="1"/>
  <c r="L646" i="1"/>
  <c r="K647" i="1"/>
  <c r="L4082" i="1"/>
  <c r="M4082" i="1" s="1"/>
  <c r="K4083" i="1"/>
  <c r="G978" i="1"/>
  <c r="F979" i="1" s="1"/>
  <c r="K5753" i="1"/>
  <c r="M646" i="1"/>
  <c r="G538" i="1"/>
  <c r="F539" i="1"/>
  <c r="G5623" i="1"/>
  <c r="F5624" i="1" s="1"/>
  <c r="L425" i="1"/>
  <c r="M425" i="1" s="1"/>
  <c r="K426" i="1"/>
  <c r="F1173" i="1"/>
  <c r="H5421" i="1"/>
  <c r="G5421" i="1"/>
  <c r="F5422" i="1"/>
  <c r="H5753" i="1"/>
  <c r="K7753" i="1"/>
  <c r="L7752" i="1"/>
  <c r="M7752" i="1" s="1"/>
  <c r="M4644" i="1"/>
  <c r="L1747" i="1"/>
  <c r="M1747" i="1" s="1"/>
  <c r="K1748" i="1"/>
  <c r="K756" i="1"/>
  <c r="G6089" i="1"/>
  <c r="F6090" i="1" s="1"/>
  <c r="G9856" i="1"/>
  <c r="F9857" i="1"/>
  <c r="G10289" i="1"/>
  <c r="G9087" i="1"/>
  <c r="F9088" i="1" s="1"/>
  <c r="K8528" i="1"/>
  <c r="L8527" i="1"/>
  <c r="M8527" i="1" s="1"/>
  <c r="L5622" i="1"/>
  <c r="M5622" i="1" s="1"/>
  <c r="K5623" i="1"/>
  <c r="L10626" i="1"/>
  <c r="H5532" i="1"/>
  <c r="G5532" i="1"/>
  <c r="K5532" i="1" s="1"/>
  <c r="F5533" i="1"/>
  <c r="H9961" i="1"/>
  <c r="G9961" i="1"/>
  <c r="K9961" i="1" s="1"/>
  <c r="F9962" i="1"/>
  <c r="G4313" i="1"/>
  <c r="F4314" i="1" s="1"/>
  <c r="M1426" i="1"/>
  <c r="K6856" i="1"/>
  <c r="L6855" i="1"/>
  <c r="M6855" i="1" s="1"/>
  <c r="L10063" i="1"/>
  <c r="K10064" i="1"/>
  <c r="L976" i="1"/>
  <c r="M976" i="1" s="1"/>
  <c r="K977" i="1"/>
  <c r="K870" i="1"/>
  <c r="L869" i="1"/>
  <c r="M869" i="1" s="1"/>
  <c r="F1647" i="1"/>
  <c r="H426" i="1"/>
  <c r="K6194" i="1"/>
  <c r="L6193" i="1"/>
  <c r="M6193" i="1" s="1"/>
  <c r="G8845" i="1"/>
  <c r="K6512" i="1"/>
  <c r="L2535" i="1"/>
  <c r="M2535" i="1" s="1"/>
  <c r="K2536" i="1"/>
  <c r="F10968" i="1"/>
  <c r="K7859" i="1"/>
  <c r="L7858" i="1"/>
  <c r="M7858" i="1" s="1"/>
  <c r="K2305" i="1"/>
  <c r="K1172" i="1"/>
  <c r="H646" i="1"/>
  <c r="F9521" i="1"/>
  <c r="F8308" i="1"/>
  <c r="G7519" i="1"/>
  <c r="F7520" i="1"/>
  <c r="H7519" i="1"/>
  <c r="H1091" i="1"/>
  <c r="F5754" i="1"/>
  <c r="H10395" i="1"/>
  <c r="H4644" i="1"/>
  <c r="F2426" i="1"/>
  <c r="F10627" i="1"/>
  <c r="H756" i="1"/>
  <c r="L6963" i="1"/>
  <c r="M6963" i="1" s="1"/>
  <c r="K6964" i="1"/>
  <c r="M10063" i="1"/>
  <c r="L10287" i="1"/>
  <c r="M10287" i="1" s="1"/>
  <c r="K10288" i="1"/>
  <c r="H6512" i="1"/>
  <c r="F2090" i="1"/>
  <c r="F6195" i="1"/>
  <c r="M9855" i="1"/>
  <c r="H10288" i="1"/>
  <c r="F3979" i="1"/>
  <c r="K9195" i="1"/>
  <c r="G5624" i="1" l="1"/>
  <c r="G6090" i="1"/>
  <c r="F6091" i="1" s="1"/>
  <c r="H7755" i="1"/>
  <c r="G7755" i="1"/>
  <c r="F7756" i="1"/>
  <c r="G3759" i="1"/>
  <c r="F3760" i="1"/>
  <c r="H3759" i="1"/>
  <c r="L9961" i="1"/>
  <c r="G8420" i="1"/>
  <c r="F8421" i="1"/>
  <c r="G1428" i="1"/>
  <c r="F1429" i="1" s="1"/>
  <c r="G8734" i="1"/>
  <c r="H8734" i="1" s="1"/>
  <c r="F8735" i="1"/>
  <c r="L4424" i="1"/>
  <c r="G9419" i="1"/>
  <c r="F9420" i="1" s="1"/>
  <c r="H9419" i="1"/>
  <c r="G648" i="1"/>
  <c r="F649" i="1"/>
  <c r="L5532" i="1"/>
  <c r="H9088" i="1"/>
  <c r="G9088" i="1"/>
  <c r="F9089" i="1"/>
  <c r="G2759" i="1"/>
  <c r="G9640" i="1"/>
  <c r="H9640" i="1"/>
  <c r="F9641" i="1"/>
  <c r="G5975" i="1"/>
  <c r="H5975" i="1" s="1"/>
  <c r="G4191" i="1"/>
  <c r="F4192" i="1" s="1"/>
  <c r="H4191" i="1"/>
  <c r="G8198" i="1"/>
  <c r="H8198" i="1" s="1"/>
  <c r="G979" i="1"/>
  <c r="F980" i="1" s="1"/>
  <c r="G428" i="1"/>
  <c r="H428" i="1" s="1"/>
  <c r="F429" i="1"/>
  <c r="L5864" i="1"/>
  <c r="G6966" i="1"/>
  <c r="F6967" i="1" s="1"/>
  <c r="G4314" i="1"/>
  <c r="F4315" i="1"/>
  <c r="G3094" i="1"/>
  <c r="F3095" i="1" s="1"/>
  <c r="L7300" i="1"/>
  <c r="M7300" i="1" s="1"/>
  <c r="H2538" i="1"/>
  <c r="G2538" i="1"/>
  <c r="F2539" i="1"/>
  <c r="K9087" i="1"/>
  <c r="L9086" i="1"/>
  <c r="M9086" i="1" s="1"/>
  <c r="G2307" i="1"/>
  <c r="F2308" i="1"/>
  <c r="H2307" i="1"/>
  <c r="L10858" i="1"/>
  <c r="M10858" i="1" s="1"/>
  <c r="K10859" i="1"/>
  <c r="H91" i="1"/>
  <c r="G91" i="1"/>
  <c r="F92" i="1"/>
  <c r="K6857" i="1"/>
  <c r="L6856" i="1"/>
  <c r="K7754" i="1"/>
  <c r="L7753" i="1"/>
  <c r="M7753" i="1" s="1"/>
  <c r="H5623" i="1"/>
  <c r="L3092" i="1"/>
  <c r="M3092" i="1" s="1"/>
  <c r="K3093" i="1"/>
  <c r="L10521" i="1"/>
  <c r="M10521" i="1" s="1"/>
  <c r="K10522" i="1"/>
  <c r="H757" i="1"/>
  <c r="H5864" i="1"/>
  <c r="F4425" i="1"/>
  <c r="F6408" i="1"/>
  <c r="F7301" i="1"/>
  <c r="K5974" i="1"/>
  <c r="L4752" i="1"/>
  <c r="M4752" i="1" s="1"/>
  <c r="K4753" i="1"/>
  <c r="M10064" i="1"/>
  <c r="H872" i="1"/>
  <c r="G872" i="1"/>
  <c r="F873" i="1"/>
  <c r="H3203" i="1"/>
  <c r="H4533" i="1"/>
  <c r="G4533" i="1"/>
  <c r="F4534" i="1"/>
  <c r="H7860" i="1"/>
  <c r="G6514" i="1"/>
  <c r="H6514" i="1" s="1"/>
  <c r="F6515" i="1"/>
  <c r="G1982" i="1"/>
  <c r="F1983" i="1" s="1"/>
  <c r="H1093" i="1"/>
  <c r="G1093" i="1"/>
  <c r="F1094" i="1"/>
  <c r="K6513" i="1"/>
  <c r="L6512" i="1"/>
  <c r="M6512" i="1" s="1"/>
  <c r="L1748" i="1"/>
  <c r="M1748" i="1" s="1"/>
  <c r="K1749" i="1"/>
  <c r="L7397" i="1"/>
  <c r="M7397" i="1" s="1"/>
  <c r="L3626" i="1"/>
  <c r="M3626" i="1" s="1"/>
  <c r="G1867" i="1"/>
  <c r="H1867" i="1" s="1"/>
  <c r="G10627" i="1"/>
  <c r="H10627" i="1" s="1"/>
  <c r="G7520" i="1"/>
  <c r="F7521" i="1"/>
  <c r="H7520" i="1"/>
  <c r="L1172" i="1"/>
  <c r="M1172" i="1" s="1"/>
  <c r="K7860" i="1"/>
  <c r="L7859" i="1"/>
  <c r="M7859" i="1" s="1"/>
  <c r="K8845" i="1"/>
  <c r="K871" i="1"/>
  <c r="L870" i="1"/>
  <c r="M870" i="1" s="1"/>
  <c r="K4313" i="1"/>
  <c r="G5533" i="1"/>
  <c r="F5534" i="1" s="1"/>
  <c r="F1174" i="1"/>
  <c r="G1173" i="1"/>
  <c r="H6857" i="1"/>
  <c r="G6857" i="1"/>
  <c r="F6858" i="1"/>
  <c r="G297" i="1"/>
  <c r="F298" i="1" s="1"/>
  <c r="L8970" i="1"/>
  <c r="M8970" i="1" s="1"/>
  <c r="K8971" i="1"/>
  <c r="K2647" i="1"/>
  <c r="L1091" i="1"/>
  <c r="M1091" i="1" s="1"/>
  <c r="K1092" i="1"/>
  <c r="H6641" i="1"/>
  <c r="G6641" i="1"/>
  <c r="F6642" i="1"/>
  <c r="M4424" i="1"/>
  <c r="L2089" i="1"/>
  <c r="M2089" i="1" s="1"/>
  <c r="G8629" i="1"/>
  <c r="F8630" i="1"/>
  <c r="K4646" i="1"/>
  <c r="L4645" i="1"/>
  <c r="M4645" i="1" s="1"/>
  <c r="K10188" i="1"/>
  <c r="G1314" i="1"/>
  <c r="H1314" i="1" s="1"/>
  <c r="F1315" i="1"/>
  <c r="K1427" i="1"/>
  <c r="H8529" i="1"/>
  <c r="H4753" i="1"/>
  <c r="H4645" i="1"/>
  <c r="H90" i="1"/>
  <c r="L5623" i="1"/>
  <c r="K5624" i="1"/>
  <c r="L7979" i="1"/>
  <c r="M7979" i="1" s="1"/>
  <c r="K7980" i="1"/>
  <c r="L3311" i="1"/>
  <c r="L7189" i="1"/>
  <c r="M7189" i="1" s="1"/>
  <c r="H4754" i="1"/>
  <c r="G4754" i="1"/>
  <c r="F4755" i="1"/>
  <c r="G6195" i="1"/>
  <c r="F6196" i="1"/>
  <c r="G2426" i="1"/>
  <c r="F2427" i="1" s="1"/>
  <c r="L2305" i="1"/>
  <c r="M2305" i="1" s="1"/>
  <c r="K2306" i="1"/>
  <c r="H8845" i="1"/>
  <c r="L977" i="1"/>
  <c r="M977" i="1" s="1"/>
  <c r="K978" i="1"/>
  <c r="H4313" i="1"/>
  <c r="M5532" i="1"/>
  <c r="H9087" i="1"/>
  <c r="F10290" i="1"/>
  <c r="H6089" i="1"/>
  <c r="H978" i="1"/>
  <c r="F2185" i="1"/>
  <c r="M6856" i="1"/>
  <c r="H1427" i="1"/>
  <c r="H7754" i="1"/>
  <c r="L4531" i="1"/>
  <c r="M4531" i="1" s="1"/>
  <c r="K4532" i="1"/>
  <c r="L3536" i="1"/>
  <c r="M3536" i="1" s="1"/>
  <c r="K3537" i="1"/>
  <c r="L3870" i="1"/>
  <c r="M3870" i="1" s="1"/>
  <c r="K3871" i="1"/>
  <c r="F187" i="1"/>
  <c r="H4424" i="1"/>
  <c r="L2977" i="1"/>
  <c r="K5302" i="1"/>
  <c r="L5301" i="1"/>
  <c r="M5301" i="1" s="1"/>
  <c r="L537" i="1"/>
  <c r="M537" i="1" s="1"/>
  <c r="K538" i="1"/>
  <c r="H3758" i="1"/>
  <c r="L10735" i="1"/>
  <c r="M10735" i="1" s="1"/>
  <c r="K10736" i="1"/>
  <c r="K2184" i="1"/>
  <c r="L3202" i="1"/>
  <c r="M3202" i="1" s="1"/>
  <c r="K3203" i="1"/>
  <c r="F4084" i="1"/>
  <c r="H6965" i="1"/>
  <c r="F10065" i="1"/>
  <c r="H10188" i="1"/>
  <c r="H871" i="1"/>
  <c r="H4532" i="1"/>
  <c r="H1981" i="1"/>
  <c r="H1092" i="1"/>
  <c r="L10064" i="1"/>
  <c r="M5623" i="1"/>
  <c r="G3422" i="1"/>
  <c r="F3423" i="1" s="1"/>
  <c r="M5864" i="1"/>
  <c r="L9638" i="1"/>
  <c r="M9638" i="1" s="1"/>
  <c r="K9639" i="1"/>
  <c r="F7399" i="1"/>
  <c r="G7398" i="1"/>
  <c r="L5420" i="1"/>
  <c r="M5420" i="1" s="1"/>
  <c r="K5421" i="1"/>
  <c r="K6407" i="1"/>
  <c r="G8530" i="1"/>
  <c r="G4646" i="1"/>
  <c r="H4646" i="1" s="1"/>
  <c r="G2090" i="1"/>
  <c r="F2091" i="1"/>
  <c r="G5754" i="1"/>
  <c r="H5754" i="1" s="1"/>
  <c r="F5755" i="1"/>
  <c r="F8846" i="1"/>
  <c r="G1647" i="1"/>
  <c r="K1647" i="1" s="1"/>
  <c r="H10289" i="1"/>
  <c r="L756" i="1"/>
  <c r="M756" i="1" s="1"/>
  <c r="K757" i="1"/>
  <c r="L4083" i="1"/>
  <c r="M4083" i="1" s="1"/>
  <c r="K10396" i="1"/>
  <c r="L10395" i="1"/>
  <c r="M10395" i="1" s="1"/>
  <c r="K6752" i="1"/>
  <c r="L9520" i="1"/>
  <c r="M9520" i="1" s="1"/>
  <c r="L7636" i="1"/>
  <c r="M7636" i="1" s="1"/>
  <c r="K7637" i="1"/>
  <c r="L3420" i="1"/>
  <c r="M3420" i="1" s="1"/>
  <c r="K3421" i="1"/>
  <c r="K8082" i="1"/>
  <c r="L1542" i="1"/>
  <c r="M1542" i="1" s="1"/>
  <c r="K1543" i="1"/>
  <c r="K4957" i="1"/>
  <c r="L4189" i="1"/>
  <c r="M4189" i="1" s="1"/>
  <c r="K4190" i="1"/>
  <c r="L6639" i="1"/>
  <c r="M6639" i="1" s="1"/>
  <c r="K6640" i="1"/>
  <c r="L8307" i="1"/>
  <c r="M8307" i="1" s="1"/>
  <c r="L9417" i="1"/>
  <c r="M9417" i="1" s="1"/>
  <c r="K9418" i="1"/>
  <c r="F10189" i="1"/>
  <c r="G9749" i="1"/>
  <c r="F9750" i="1"/>
  <c r="G5089" i="1"/>
  <c r="F5090" i="1"/>
  <c r="H5089" i="1"/>
  <c r="G7638" i="1"/>
  <c r="G2978" i="1"/>
  <c r="K9196" i="1"/>
  <c r="L9195" i="1"/>
  <c r="M9195" i="1" s="1"/>
  <c r="L5753" i="1"/>
  <c r="M5753" i="1" s="1"/>
  <c r="K5754" i="1"/>
  <c r="L1980" i="1"/>
  <c r="M1980" i="1" s="1"/>
  <c r="K1981" i="1"/>
  <c r="G1750" i="1"/>
  <c r="F1751" i="1" s="1"/>
  <c r="G3872" i="1"/>
  <c r="F3873" i="1"/>
  <c r="G5184" i="1"/>
  <c r="H5184" i="1" s="1"/>
  <c r="L4863" i="1"/>
  <c r="M4863" i="1" s="1"/>
  <c r="K4864" i="1"/>
  <c r="H8197" i="1"/>
  <c r="K186" i="1"/>
  <c r="H8419" i="1"/>
  <c r="H647" i="1"/>
  <c r="M2977" i="1"/>
  <c r="L6964" i="1"/>
  <c r="M6964" i="1" s="1"/>
  <c r="K6965" i="1"/>
  <c r="H10968" i="1"/>
  <c r="G10968" i="1"/>
  <c r="F10969" i="1"/>
  <c r="H10860" i="1"/>
  <c r="G10860" i="1"/>
  <c r="F10861" i="1"/>
  <c r="H6300" i="1"/>
  <c r="G6300" i="1"/>
  <c r="K9857" i="1"/>
  <c r="L9856" i="1"/>
  <c r="M9856" i="1" s="1"/>
  <c r="K9748" i="1"/>
  <c r="L9747" i="1"/>
  <c r="M9747" i="1" s="1"/>
  <c r="L2865" i="1"/>
  <c r="M2865" i="1" s="1"/>
  <c r="G5303" i="1"/>
  <c r="H5303" i="1" s="1"/>
  <c r="L10288" i="1"/>
  <c r="M10288" i="1" s="1"/>
  <c r="K10289" i="1"/>
  <c r="L2536" i="1"/>
  <c r="M2536" i="1" s="1"/>
  <c r="K2537" i="1"/>
  <c r="G9962" i="1"/>
  <c r="H9962" i="1" s="1"/>
  <c r="G5422" i="1"/>
  <c r="F5423" i="1"/>
  <c r="L426" i="1"/>
  <c r="M426" i="1" s="1"/>
  <c r="K427" i="1"/>
  <c r="K648" i="1"/>
  <c r="L647" i="1"/>
  <c r="M647" i="1" s="1"/>
  <c r="L8628" i="1"/>
  <c r="M8628" i="1" s="1"/>
  <c r="K8629" i="1"/>
  <c r="H2758" i="1"/>
  <c r="G9197" i="1"/>
  <c r="F9198" i="1" s="1"/>
  <c r="L3757" i="1"/>
  <c r="M3757" i="1" s="1"/>
  <c r="K3758" i="1"/>
  <c r="H3093" i="1"/>
  <c r="G10523" i="1"/>
  <c r="F10524" i="1"/>
  <c r="H10523" i="1"/>
  <c r="L3978" i="1"/>
  <c r="M3978" i="1" s="1"/>
  <c r="F8972" i="1"/>
  <c r="H8083" i="1"/>
  <c r="G8083" i="1"/>
  <c r="F8084" i="1"/>
  <c r="G3627" i="1"/>
  <c r="F3628" i="1" s="1"/>
  <c r="L1312" i="1"/>
  <c r="M1312" i="1" s="1"/>
  <c r="K1313" i="1"/>
  <c r="H7190" i="1"/>
  <c r="G7190" i="1"/>
  <c r="F7191" i="1"/>
  <c r="G4958" i="1"/>
  <c r="L1646" i="1"/>
  <c r="M1646" i="1" s="1"/>
  <c r="G9291" i="1"/>
  <c r="G3312" i="1"/>
  <c r="F3313" i="1" s="1"/>
  <c r="G7981" i="1"/>
  <c r="F7982" i="1"/>
  <c r="K5183" i="1"/>
  <c r="K7519" i="1"/>
  <c r="H5974" i="1"/>
  <c r="H1544" i="1"/>
  <c r="G1544" i="1"/>
  <c r="F1545" i="1"/>
  <c r="H9748" i="1"/>
  <c r="H10736" i="1"/>
  <c r="H3538" i="1"/>
  <c r="G3538" i="1"/>
  <c r="F3539" i="1"/>
  <c r="H2977" i="1"/>
  <c r="G8308" i="1"/>
  <c r="F8309" i="1" s="1"/>
  <c r="H9857" i="1"/>
  <c r="G9857" i="1"/>
  <c r="F9858" i="1"/>
  <c r="H539" i="1"/>
  <c r="G539" i="1"/>
  <c r="F540" i="1"/>
  <c r="G7087" i="1"/>
  <c r="H7087" i="1" s="1"/>
  <c r="K8197" i="1"/>
  <c r="L8196" i="1"/>
  <c r="M8196" i="1" s="1"/>
  <c r="L5087" i="1"/>
  <c r="M5087" i="1" s="1"/>
  <c r="K5088" i="1"/>
  <c r="K8734" i="1"/>
  <c r="L8733" i="1"/>
  <c r="M8733" i="1" s="1"/>
  <c r="G2866" i="1"/>
  <c r="H3979" i="1"/>
  <c r="G3979" i="1"/>
  <c r="F3980" i="1"/>
  <c r="H9521" i="1"/>
  <c r="G9521" i="1"/>
  <c r="K9521" i="1" s="1"/>
  <c r="F9522" i="1"/>
  <c r="K6195" i="1"/>
  <c r="L6194" i="1"/>
  <c r="M6194" i="1" s="1"/>
  <c r="M9961" i="1"/>
  <c r="K8529" i="1"/>
  <c r="L8528" i="1"/>
  <c r="M8528" i="1" s="1"/>
  <c r="H9856" i="1"/>
  <c r="H538" i="1"/>
  <c r="F6753" i="1"/>
  <c r="H10859" i="1"/>
  <c r="H7086" i="1"/>
  <c r="F2648" i="1"/>
  <c r="H6299" i="1"/>
  <c r="F758" i="1"/>
  <c r="K1867" i="1"/>
  <c r="L1866" i="1"/>
  <c r="M1866" i="1" s="1"/>
  <c r="K6089" i="1"/>
  <c r="F5865" i="1"/>
  <c r="F4865" i="1"/>
  <c r="L89" i="1"/>
  <c r="M89" i="1" s="1"/>
  <c r="K90" i="1"/>
  <c r="H2306" i="1"/>
  <c r="H8971" i="1"/>
  <c r="K6299" i="1"/>
  <c r="L7085" i="1"/>
  <c r="M7085" i="1" s="1"/>
  <c r="K7086" i="1"/>
  <c r="K2758" i="1"/>
  <c r="L2757" i="1"/>
  <c r="M2757" i="1" s="1"/>
  <c r="M3311" i="1"/>
  <c r="H1749" i="1"/>
  <c r="H3871" i="1"/>
  <c r="H5183" i="1"/>
  <c r="L8418" i="1"/>
  <c r="M8418" i="1" s="1"/>
  <c r="K8419" i="1"/>
  <c r="F3204" i="1"/>
  <c r="F10737" i="1"/>
  <c r="F7861" i="1"/>
  <c r="F10397" i="1"/>
  <c r="H1429" i="1" l="1"/>
  <c r="G1429" i="1"/>
  <c r="F1430" i="1"/>
  <c r="G8309" i="1"/>
  <c r="H8309" i="1" s="1"/>
  <c r="H3313" i="1"/>
  <c r="G3313" i="1"/>
  <c r="F3314" i="1"/>
  <c r="L1647" i="1"/>
  <c r="H1983" i="1"/>
  <c r="G1983" i="1"/>
  <c r="F1984" i="1"/>
  <c r="G1751" i="1"/>
  <c r="F1752" i="1"/>
  <c r="H3628" i="1"/>
  <c r="G3628" i="1"/>
  <c r="G9198" i="1"/>
  <c r="F9199" i="1"/>
  <c r="F299" i="1"/>
  <c r="G298" i="1"/>
  <c r="H298" i="1"/>
  <c r="H3423" i="1"/>
  <c r="G3423" i="1"/>
  <c r="F3424" i="1"/>
  <c r="G5534" i="1"/>
  <c r="F5535" i="1"/>
  <c r="H3095" i="1"/>
  <c r="G3095" i="1"/>
  <c r="F3096" i="1"/>
  <c r="L9521" i="1"/>
  <c r="K9522" i="1"/>
  <c r="G2427" i="1"/>
  <c r="G980" i="1"/>
  <c r="F981" i="1"/>
  <c r="G9420" i="1"/>
  <c r="F9421" i="1" s="1"/>
  <c r="H9420" i="1"/>
  <c r="G6091" i="1"/>
  <c r="F6092" i="1"/>
  <c r="H6967" i="1"/>
  <c r="G6967" i="1"/>
  <c r="F6968" i="1"/>
  <c r="G4192" i="1"/>
  <c r="F4193" i="1"/>
  <c r="K9291" i="1"/>
  <c r="L10396" i="1"/>
  <c r="M10396" i="1" s="1"/>
  <c r="L5421" i="1"/>
  <c r="M5421" i="1" s="1"/>
  <c r="K5422" i="1"/>
  <c r="L6857" i="1"/>
  <c r="G8421" i="1"/>
  <c r="F8422" i="1" s="1"/>
  <c r="K649" i="1"/>
  <c r="L648" i="1"/>
  <c r="L9857" i="1"/>
  <c r="H2978" i="1"/>
  <c r="K2978" i="1"/>
  <c r="K872" i="1"/>
  <c r="L871" i="1"/>
  <c r="M871" i="1" s="1"/>
  <c r="G6515" i="1"/>
  <c r="H6515" i="1"/>
  <c r="F6516" i="1"/>
  <c r="G429" i="1"/>
  <c r="F430" i="1"/>
  <c r="H429" i="1"/>
  <c r="H2759" i="1"/>
  <c r="M648" i="1"/>
  <c r="G8735" i="1"/>
  <c r="H8735" i="1"/>
  <c r="F8736" i="1"/>
  <c r="G10737" i="1"/>
  <c r="H10737" i="1" s="1"/>
  <c r="F10738" i="1"/>
  <c r="G4865" i="1"/>
  <c r="F4866" i="1" s="1"/>
  <c r="L5088" i="1"/>
  <c r="M5088" i="1" s="1"/>
  <c r="K5089" i="1"/>
  <c r="K8198" i="1"/>
  <c r="L8197" i="1"/>
  <c r="M8197" i="1" s="1"/>
  <c r="F9292" i="1"/>
  <c r="K10968" i="1"/>
  <c r="H3872" i="1"/>
  <c r="L8082" i="1"/>
  <c r="M8082" i="1" s="1"/>
  <c r="K8083" i="1"/>
  <c r="H8846" i="1"/>
  <c r="G8846" i="1"/>
  <c r="H2090" i="1"/>
  <c r="L1427" i="1"/>
  <c r="M1427" i="1" s="1"/>
  <c r="K1428" i="1"/>
  <c r="H297" i="1"/>
  <c r="L7860" i="1"/>
  <c r="M7860" i="1" s="1"/>
  <c r="K7398" i="1"/>
  <c r="G7301" i="1"/>
  <c r="H7301" i="1" s="1"/>
  <c r="F7302" i="1"/>
  <c r="L10522" i="1"/>
  <c r="M10522" i="1" s="1"/>
  <c r="K10523" i="1"/>
  <c r="G9641" i="1"/>
  <c r="H648" i="1"/>
  <c r="H8420" i="1"/>
  <c r="G7861" i="1"/>
  <c r="K7861" i="1" s="1"/>
  <c r="L1867" i="1"/>
  <c r="G3873" i="1"/>
  <c r="F3874" i="1" s="1"/>
  <c r="K10627" i="1"/>
  <c r="H649" i="1"/>
  <c r="G649" i="1"/>
  <c r="F650" i="1"/>
  <c r="L9418" i="1"/>
  <c r="M9418" i="1" s="1"/>
  <c r="K9419" i="1"/>
  <c r="L4957" i="1"/>
  <c r="M4957" i="1" s="1"/>
  <c r="K4958" i="1"/>
  <c r="H1647" i="1"/>
  <c r="G4755" i="1"/>
  <c r="H4755" i="1" s="1"/>
  <c r="L4646" i="1"/>
  <c r="H6642" i="1"/>
  <c r="G6642" i="1"/>
  <c r="F6643" i="1"/>
  <c r="F10628" i="1"/>
  <c r="H3980" i="1"/>
  <c r="G3980" i="1"/>
  <c r="F3981" i="1"/>
  <c r="G8084" i="1"/>
  <c r="F8085" i="1" s="1"/>
  <c r="G10524" i="1"/>
  <c r="L427" i="1"/>
  <c r="M427" i="1" s="1"/>
  <c r="K428" i="1"/>
  <c r="L186" i="1"/>
  <c r="M186" i="1" s="1"/>
  <c r="L1981" i="1"/>
  <c r="M1981" i="1" s="1"/>
  <c r="K1982" i="1"/>
  <c r="L5754" i="1"/>
  <c r="K5755" i="1"/>
  <c r="G5090" i="1"/>
  <c r="F5091" i="1"/>
  <c r="H5090" i="1"/>
  <c r="L6640" i="1"/>
  <c r="M6640" i="1" s="1"/>
  <c r="K6641" i="1"/>
  <c r="F7400" i="1"/>
  <c r="G7399" i="1"/>
  <c r="L538" i="1"/>
  <c r="M538" i="1" s="1"/>
  <c r="K539" i="1"/>
  <c r="L3871" i="1"/>
  <c r="M3871" i="1" s="1"/>
  <c r="K3872" i="1"/>
  <c r="K2426" i="1"/>
  <c r="K1173" i="1"/>
  <c r="H873" i="1"/>
  <c r="G873" i="1"/>
  <c r="F874" i="1"/>
  <c r="L10859" i="1"/>
  <c r="M10859" i="1" s="1"/>
  <c r="K10860" i="1"/>
  <c r="G9089" i="1"/>
  <c r="M8734" i="1"/>
  <c r="K9962" i="1"/>
  <c r="L978" i="1"/>
  <c r="M978" i="1" s="1"/>
  <c r="K979" i="1"/>
  <c r="M1867" i="1"/>
  <c r="G1545" i="1"/>
  <c r="F1546" i="1"/>
  <c r="G7191" i="1"/>
  <c r="L10289" i="1"/>
  <c r="M10289" i="1" s="1"/>
  <c r="G10969" i="1"/>
  <c r="H10969" i="1" s="1"/>
  <c r="L4864" i="1"/>
  <c r="M4864" i="1" s="1"/>
  <c r="K4865" i="1"/>
  <c r="H7638" i="1"/>
  <c r="H8530" i="1"/>
  <c r="F10066" i="1"/>
  <c r="H10065" i="1"/>
  <c r="G10065" i="1"/>
  <c r="L10736" i="1"/>
  <c r="M10736" i="1" s="1"/>
  <c r="G187" i="1"/>
  <c r="F188" i="1"/>
  <c r="K297" i="1"/>
  <c r="G1094" i="1"/>
  <c r="F1095" i="1" s="1"/>
  <c r="L5974" i="1"/>
  <c r="M5974" i="1" s="1"/>
  <c r="K5975" i="1"/>
  <c r="G3204" i="1"/>
  <c r="F3205" i="1" s="1"/>
  <c r="K8735" i="1"/>
  <c r="L8734" i="1"/>
  <c r="K6300" i="1"/>
  <c r="L6299" i="1"/>
  <c r="M6299" i="1" s="1"/>
  <c r="G5865" i="1"/>
  <c r="F5866" i="1" s="1"/>
  <c r="G2648" i="1"/>
  <c r="H2648" i="1" s="1"/>
  <c r="K6196" i="1"/>
  <c r="L6195" i="1"/>
  <c r="F7088" i="1"/>
  <c r="H3312" i="1"/>
  <c r="K3979" i="1"/>
  <c r="F9963" i="1"/>
  <c r="K2866" i="1"/>
  <c r="F6301" i="1"/>
  <c r="L6965" i="1"/>
  <c r="M6965" i="1" s="1"/>
  <c r="K6966" i="1"/>
  <c r="F5185" i="1"/>
  <c r="L3421" i="1"/>
  <c r="M3421" i="1" s="1"/>
  <c r="K3422" i="1"/>
  <c r="F4647" i="1"/>
  <c r="H7398" i="1"/>
  <c r="H3422" i="1"/>
  <c r="H4084" i="1"/>
  <c r="G4084" i="1"/>
  <c r="L4532" i="1"/>
  <c r="M4532" i="1" s="1"/>
  <c r="K4533" i="1"/>
  <c r="H2185" i="1"/>
  <c r="G2185" i="1"/>
  <c r="L2306" i="1"/>
  <c r="M2306" i="1" s="1"/>
  <c r="K2307" i="1"/>
  <c r="H2426" i="1"/>
  <c r="K7190" i="1"/>
  <c r="L10188" i="1"/>
  <c r="M10188" i="1" s="1"/>
  <c r="K10189" i="1"/>
  <c r="L1092" i="1"/>
  <c r="M1092" i="1" s="1"/>
  <c r="K1093" i="1"/>
  <c r="H1173" i="1"/>
  <c r="H5533" i="1"/>
  <c r="K3627" i="1"/>
  <c r="L1749" i="1"/>
  <c r="M1749" i="1" s="1"/>
  <c r="K1750" i="1"/>
  <c r="H6408" i="1"/>
  <c r="F6409" i="1"/>
  <c r="G6408" i="1"/>
  <c r="K7755" i="1"/>
  <c r="L7754" i="1"/>
  <c r="M7754" i="1" s="1"/>
  <c r="H3094" i="1"/>
  <c r="H6090" i="1"/>
  <c r="L7086" i="1"/>
  <c r="M7086" i="1" s="1"/>
  <c r="K7087" i="1"/>
  <c r="G6753" i="1"/>
  <c r="F6754" i="1" s="1"/>
  <c r="L5183" i="1"/>
  <c r="M5183" i="1" s="1"/>
  <c r="K5184" i="1"/>
  <c r="F10190" i="1"/>
  <c r="G10189" i="1"/>
  <c r="M1647" i="1"/>
  <c r="L2537" i="1"/>
  <c r="M2537" i="1" s="1"/>
  <c r="K2538" i="1"/>
  <c r="L2184" i="1"/>
  <c r="M2184" i="1" s="1"/>
  <c r="H6196" i="1"/>
  <c r="G6196" i="1"/>
  <c r="F6197" i="1"/>
  <c r="G1315" i="1"/>
  <c r="H8630" i="1"/>
  <c r="G8630" i="1"/>
  <c r="G1174" i="1"/>
  <c r="L4313" i="1"/>
  <c r="M4313" i="1" s="1"/>
  <c r="K4314" i="1"/>
  <c r="L4753" i="1"/>
  <c r="M4753" i="1" s="1"/>
  <c r="K4754" i="1"/>
  <c r="G4425" i="1"/>
  <c r="F4426" i="1" s="1"/>
  <c r="G4315" i="1"/>
  <c r="H4315" i="1" s="1"/>
  <c r="G3760" i="1"/>
  <c r="F3761" i="1"/>
  <c r="H3760" i="1"/>
  <c r="K8530" i="1"/>
  <c r="L8529" i="1"/>
  <c r="M8529" i="1" s="1"/>
  <c r="K758" i="1"/>
  <c r="L757" i="1"/>
  <c r="M757" i="1" s="1"/>
  <c r="G10290" i="1"/>
  <c r="K10290" i="1" s="1"/>
  <c r="L7980" i="1"/>
  <c r="M7980" i="1" s="1"/>
  <c r="K7981" i="1"/>
  <c r="K6514" i="1"/>
  <c r="L6513" i="1"/>
  <c r="M6513" i="1" s="1"/>
  <c r="H3627" i="1"/>
  <c r="G7982" i="1"/>
  <c r="H7982" i="1" s="1"/>
  <c r="G5423" i="1"/>
  <c r="H5423" i="1" s="1"/>
  <c r="G9750" i="1"/>
  <c r="H9750" i="1" s="1"/>
  <c r="L4190" i="1"/>
  <c r="M4190" i="1" s="1"/>
  <c r="K4191" i="1"/>
  <c r="G10397" i="1"/>
  <c r="K10397" i="1" s="1"/>
  <c r="K2759" i="1"/>
  <c r="L2758" i="1"/>
  <c r="M2758" i="1" s="1"/>
  <c r="L6089" i="1"/>
  <c r="M6089" i="1" s="1"/>
  <c r="K6090" i="1"/>
  <c r="H9522" i="1"/>
  <c r="G9522" i="1"/>
  <c r="F9523" i="1"/>
  <c r="H2866" i="1"/>
  <c r="G9858" i="1"/>
  <c r="H9858" i="1" s="1"/>
  <c r="H8308" i="1"/>
  <c r="H3539" i="1"/>
  <c r="G3539" i="1"/>
  <c r="F3540" i="1"/>
  <c r="H4958" i="1"/>
  <c r="L1313" i="1"/>
  <c r="M1313" i="1" s="1"/>
  <c r="K1314" i="1"/>
  <c r="G8972" i="1"/>
  <c r="F8973" i="1" s="1"/>
  <c r="H9197" i="1"/>
  <c r="K8630" i="1"/>
  <c r="L8629" i="1"/>
  <c r="M8629" i="1" s="1"/>
  <c r="G10861" i="1"/>
  <c r="F10862" i="1"/>
  <c r="H1750" i="1"/>
  <c r="K9197" i="1"/>
  <c r="L9196" i="1"/>
  <c r="M9196" i="1" s="1"/>
  <c r="L1543" i="1"/>
  <c r="M1543" i="1" s="1"/>
  <c r="K1544" i="1"/>
  <c r="L7637" i="1"/>
  <c r="M7637" i="1" s="1"/>
  <c r="K7638" i="1"/>
  <c r="L6752" i="1"/>
  <c r="M6752" i="1" s="1"/>
  <c r="M5754" i="1"/>
  <c r="K6408" i="1"/>
  <c r="L6407" i="1"/>
  <c r="M6407" i="1" s="1"/>
  <c r="M6195" i="1"/>
  <c r="L5624" i="1"/>
  <c r="M5624" i="1" s="1"/>
  <c r="K2090" i="1"/>
  <c r="L2647" i="1"/>
  <c r="M2647" i="1" s="1"/>
  <c r="H6858" i="1"/>
  <c r="G6858" i="1"/>
  <c r="K6858" i="1" s="1"/>
  <c r="F6859" i="1"/>
  <c r="G7521" i="1"/>
  <c r="F7522" i="1" s="1"/>
  <c r="H7521" i="1"/>
  <c r="H1982" i="1"/>
  <c r="G4534" i="1"/>
  <c r="F4535" i="1"/>
  <c r="L3093" i="1"/>
  <c r="M3093" i="1" s="1"/>
  <c r="K3094" i="1"/>
  <c r="G92" i="1"/>
  <c r="H92" i="1" s="1"/>
  <c r="G2308" i="1"/>
  <c r="F2309" i="1" s="1"/>
  <c r="G2539" i="1"/>
  <c r="H6966" i="1"/>
  <c r="H979" i="1"/>
  <c r="K5533" i="1"/>
  <c r="H1428" i="1"/>
  <c r="G7756" i="1"/>
  <c r="F7757" i="1"/>
  <c r="H5624" i="1"/>
  <c r="L3758" i="1"/>
  <c r="M3758" i="1" s="1"/>
  <c r="K3759" i="1"/>
  <c r="H2091" i="1"/>
  <c r="G2091" i="1"/>
  <c r="F2092" i="1"/>
  <c r="H540" i="1"/>
  <c r="G540" i="1"/>
  <c r="F541" i="1"/>
  <c r="H9291" i="1"/>
  <c r="L8419" i="1"/>
  <c r="M8419" i="1" s="1"/>
  <c r="K8420" i="1"/>
  <c r="K8308" i="1"/>
  <c r="G5755" i="1"/>
  <c r="H5755" i="1" s="1"/>
  <c r="F5756" i="1"/>
  <c r="M4646" i="1"/>
  <c r="L9639" i="1"/>
  <c r="M9639" i="1" s="1"/>
  <c r="K9640" i="1"/>
  <c r="L3203" i="1"/>
  <c r="M3203" i="1" s="1"/>
  <c r="K3204" i="1"/>
  <c r="L3537" i="1"/>
  <c r="M3537" i="1" s="1"/>
  <c r="K3538" i="1"/>
  <c r="L90" i="1"/>
  <c r="M90" i="1" s="1"/>
  <c r="K91" i="1"/>
  <c r="H758" i="1"/>
  <c r="G758" i="1"/>
  <c r="F759" i="1"/>
  <c r="M9521" i="1"/>
  <c r="F2867" i="1"/>
  <c r="M9857" i="1"/>
  <c r="L7519" i="1"/>
  <c r="M7519" i="1" s="1"/>
  <c r="K7520" i="1"/>
  <c r="H7981" i="1"/>
  <c r="F4959" i="1"/>
  <c r="H5422" i="1"/>
  <c r="F5304" i="1"/>
  <c r="K9749" i="1"/>
  <c r="L9748" i="1"/>
  <c r="M9748" i="1" s="1"/>
  <c r="F2979" i="1"/>
  <c r="F7639" i="1"/>
  <c r="H9749" i="1"/>
  <c r="F1648" i="1"/>
  <c r="F8531" i="1"/>
  <c r="K5303" i="1"/>
  <c r="L5302" i="1"/>
  <c r="M5302" i="1" s="1"/>
  <c r="H6195" i="1"/>
  <c r="K3312" i="1"/>
  <c r="H8629" i="1"/>
  <c r="L8971" i="1"/>
  <c r="M8971" i="1" s="1"/>
  <c r="M6857" i="1"/>
  <c r="L8845" i="1"/>
  <c r="M8845" i="1" s="1"/>
  <c r="K8846" i="1"/>
  <c r="F1868" i="1"/>
  <c r="K9088" i="1"/>
  <c r="L9087" i="1"/>
  <c r="M9087" i="1" s="1"/>
  <c r="H4314" i="1"/>
  <c r="F8199" i="1"/>
  <c r="F5976" i="1"/>
  <c r="F2760" i="1"/>
  <c r="F5625" i="1"/>
  <c r="G6754" i="1" l="1"/>
  <c r="L10397" i="1"/>
  <c r="L6858" i="1"/>
  <c r="G8973" i="1"/>
  <c r="G4866" i="1"/>
  <c r="F4867" i="1" s="1"/>
  <c r="G3205" i="1"/>
  <c r="F3206" i="1"/>
  <c r="G4426" i="1"/>
  <c r="F4427" i="1" s="1"/>
  <c r="G5866" i="1"/>
  <c r="G3874" i="1"/>
  <c r="G8422" i="1"/>
  <c r="F8423" i="1"/>
  <c r="G8085" i="1"/>
  <c r="G2309" i="1"/>
  <c r="F2310" i="1"/>
  <c r="H2309" i="1"/>
  <c r="G1095" i="1"/>
  <c r="L7861" i="1"/>
  <c r="G9421" i="1"/>
  <c r="L10290" i="1"/>
  <c r="G7522" i="1"/>
  <c r="F7523" i="1"/>
  <c r="H7522" i="1"/>
  <c r="L6090" i="1"/>
  <c r="M6090" i="1" s="1"/>
  <c r="K6091" i="1"/>
  <c r="L7190" i="1"/>
  <c r="M7190" i="1" s="1"/>
  <c r="K7191" i="1"/>
  <c r="L6196" i="1"/>
  <c r="L6300" i="1"/>
  <c r="M6300" i="1" s="1"/>
  <c r="L297" i="1"/>
  <c r="M297" i="1" s="1"/>
  <c r="K298" i="1"/>
  <c r="L10860" i="1"/>
  <c r="M10860" i="1" s="1"/>
  <c r="K10861" i="1"/>
  <c r="L1173" i="1"/>
  <c r="M1173" i="1" s="1"/>
  <c r="K1174" i="1"/>
  <c r="L5755" i="1"/>
  <c r="K7399" i="1"/>
  <c r="L7398" i="1"/>
  <c r="M7398" i="1" s="1"/>
  <c r="G10738" i="1"/>
  <c r="F10739" i="1" s="1"/>
  <c r="H10738" i="1"/>
  <c r="K9858" i="1"/>
  <c r="G4193" i="1"/>
  <c r="F4194" i="1" s="1"/>
  <c r="H4193" i="1"/>
  <c r="G6968" i="1"/>
  <c r="F6969" i="1"/>
  <c r="L9522" i="1"/>
  <c r="H3096" i="1"/>
  <c r="G3096" i="1"/>
  <c r="F3097" i="1"/>
  <c r="G299" i="1"/>
  <c r="H299" i="1"/>
  <c r="H8199" i="1"/>
  <c r="G8199" i="1"/>
  <c r="F8200" i="1"/>
  <c r="K8972" i="1"/>
  <c r="L5303" i="1"/>
  <c r="M5303" i="1" s="1"/>
  <c r="L7520" i="1"/>
  <c r="M7520" i="1" s="1"/>
  <c r="K7521" i="1"/>
  <c r="L91" i="1"/>
  <c r="M91" i="1" s="1"/>
  <c r="K92" i="1"/>
  <c r="L3204" i="1"/>
  <c r="K3205" i="1"/>
  <c r="L9640" i="1"/>
  <c r="M9640" i="1" s="1"/>
  <c r="K9641" i="1"/>
  <c r="L5533" i="1"/>
  <c r="M5533" i="1" s="1"/>
  <c r="K5534" i="1"/>
  <c r="H2539" i="1"/>
  <c r="L8630" i="1"/>
  <c r="M8630" i="1" s="1"/>
  <c r="H10397" i="1"/>
  <c r="F7983" i="1"/>
  <c r="F4316" i="1"/>
  <c r="H6753" i="1"/>
  <c r="K7756" i="1"/>
  <c r="L7755" i="1"/>
  <c r="M7755" i="1" s="1"/>
  <c r="K4084" i="1"/>
  <c r="H5185" i="1"/>
  <c r="G5185" i="1"/>
  <c r="F5186" i="1"/>
  <c r="F2649" i="1"/>
  <c r="G10066" i="1"/>
  <c r="F10970" i="1"/>
  <c r="H7191" i="1"/>
  <c r="H9089" i="1"/>
  <c r="F4756" i="1"/>
  <c r="F7862" i="1"/>
  <c r="L10523" i="1"/>
  <c r="M10523" i="1" s="1"/>
  <c r="K10524" i="1"/>
  <c r="L1428" i="1"/>
  <c r="M1428" i="1" s="1"/>
  <c r="K1429" i="1"/>
  <c r="K8084" i="1"/>
  <c r="L8083" i="1"/>
  <c r="M8083" i="1" s="1"/>
  <c r="K10969" i="1"/>
  <c r="L10968" i="1"/>
  <c r="M10968" i="1" s="1"/>
  <c r="F9293" i="1"/>
  <c r="H9292" i="1"/>
  <c r="G9292" i="1"/>
  <c r="G6516" i="1"/>
  <c r="H2427" i="1"/>
  <c r="F8310" i="1"/>
  <c r="K4425" i="1"/>
  <c r="H7400" i="1"/>
  <c r="G7400" i="1"/>
  <c r="L649" i="1"/>
  <c r="L3759" i="1"/>
  <c r="M3759" i="1" s="1"/>
  <c r="K3760" i="1"/>
  <c r="H2308" i="1"/>
  <c r="L3094" i="1"/>
  <c r="M3094" i="1" s="1"/>
  <c r="K3095" i="1"/>
  <c r="G6859" i="1"/>
  <c r="F6860" i="1"/>
  <c r="K6753" i="1"/>
  <c r="H3540" i="1"/>
  <c r="G3540" i="1"/>
  <c r="F3541" i="1"/>
  <c r="L8530" i="1"/>
  <c r="M8530" i="1" s="1"/>
  <c r="H4425" i="1"/>
  <c r="L4314" i="1"/>
  <c r="M4314" i="1" s="1"/>
  <c r="K4315" i="1"/>
  <c r="G6197" i="1"/>
  <c r="L7087" i="1"/>
  <c r="M7087" i="1" s="1"/>
  <c r="K7088" i="1"/>
  <c r="F2186" i="1"/>
  <c r="F4085" i="1"/>
  <c r="L6966" i="1"/>
  <c r="M6966" i="1" s="1"/>
  <c r="K6967" i="1"/>
  <c r="M1545" i="1"/>
  <c r="L979" i="1"/>
  <c r="M979" i="1" s="1"/>
  <c r="K980" i="1"/>
  <c r="L2426" i="1"/>
  <c r="M2426" i="1" s="1"/>
  <c r="K2427" i="1"/>
  <c r="H7399" i="1"/>
  <c r="L6641" i="1"/>
  <c r="M6641" i="1" s="1"/>
  <c r="K6642" i="1"/>
  <c r="H8084" i="1"/>
  <c r="H3981" i="1"/>
  <c r="G3981" i="1"/>
  <c r="F3982" i="1"/>
  <c r="G6643" i="1"/>
  <c r="L4958" i="1"/>
  <c r="M4958" i="1" s="1"/>
  <c r="H650" i="1"/>
  <c r="G650" i="1"/>
  <c r="F651" i="1"/>
  <c r="H3873" i="1"/>
  <c r="H7861" i="1"/>
  <c r="G7302" i="1"/>
  <c r="H7302" i="1" s="1"/>
  <c r="F7303" i="1"/>
  <c r="G430" i="1"/>
  <c r="L2978" i="1"/>
  <c r="M2978" i="1" s="1"/>
  <c r="G6092" i="1"/>
  <c r="G981" i="1"/>
  <c r="F982" i="1"/>
  <c r="H1752" i="1"/>
  <c r="G1752" i="1"/>
  <c r="F1753" i="1" s="1"/>
  <c r="K8309" i="1"/>
  <c r="L8308" i="1"/>
  <c r="M8308" i="1" s="1"/>
  <c r="M10397" i="1"/>
  <c r="H4535" i="1"/>
  <c r="G4535" i="1"/>
  <c r="F4536" i="1"/>
  <c r="L3627" i="1"/>
  <c r="M3627" i="1" s="1"/>
  <c r="K3628" i="1"/>
  <c r="L5975" i="1"/>
  <c r="M5975" i="1" s="1"/>
  <c r="L428" i="1"/>
  <c r="M428" i="1" s="1"/>
  <c r="K429" i="1"/>
  <c r="M7861" i="1"/>
  <c r="H9199" i="1"/>
  <c r="G9199" i="1"/>
  <c r="F9200" i="1"/>
  <c r="H5625" i="1"/>
  <c r="G5625" i="1"/>
  <c r="H1868" i="1"/>
  <c r="G1868" i="1"/>
  <c r="F1869" i="1" s="1"/>
  <c r="K3313" i="1"/>
  <c r="L3312" i="1"/>
  <c r="M3312" i="1" s="1"/>
  <c r="K9750" i="1"/>
  <c r="L9749" i="1"/>
  <c r="M9749" i="1" s="1"/>
  <c r="H7756" i="1"/>
  <c r="H4534" i="1"/>
  <c r="M6858" i="1"/>
  <c r="H10861" i="1"/>
  <c r="F5424" i="1"/>
  <c r="F10291" i="1"/>
  <c r="F8631" i="1"/>
  <c r="M6196" i="1"/>
  <c r="K2185" i="1"/>
  <c r="H10189" i="1"/>
  <c r="M6408" i="1"/>
  <c r="L4533" i="1"/>
  <c r="M4533" i="1" s="1"/>
  <c r="K4534" i="1"/>
  <c r="L3979" i="1"/>
  <c r="M3979" i="1" s="1"/>
  <c r="K3980" i="1"/>
  <c r="H7088" i="1"/>
  <c r="G7088" i="1"/>
  <c r="F7089" i="1" s="1"/>
  <c r="H187" i="1"/>
  <c r="H1545" i="1"/>
  <c r="L9962" i="1"/>
  <c r="M9962" i="1" s="1"/>
  <c r="K187" i="1"/>
  <c r="M649" i="1"/>
  <c r="H5534" i="1"/>
  <c r="H9198" i="1"/>
  <c r="G1430" i="1"/>
  <c r="H1430" i="1" s="1"/>
  <c r="G5756" i="1"/>
  <c r="F5757" i="1" s="1"/>
  <c r="M10290" i="1"/>
  <c r="L4754" i="1"/>
  <c r="M4754" i="1" s="1"/>
  <c r="K4755" i="1"/>
  <c r="G10190" i="1"/>
  <c r="F6410" i="1"/>
  <c r="G6409" i="1"/>
  <c r="L10189" i="1"/>
  <c r="M10189" i="1" s="1"/>
  <c r="H6301" i="1"/>
  <c r="G6301" i="1"/>
  <c r="K6301" i="1" s="1"/>
  <c r="K5865" i="1"/>
  <c r="L8735" i="1"/>
  <c r="M8735" i="1" s="1"/>
  <c r="M3204" i="1"/>
  <c r="K10737" i="1"/>
  <c r="L9419" i="1"/>
  <c r="M9419" i="1" s="1"/>
  <c r="K9420" i="1"/>
  <c r="K7301" i="1"/>
  <c r="G8736" i="1"/>
  <c r="H8736" i="1"/>
  <c r="F8737" i="1"/>
  <c r="K873" i="1"/>
  <c r="L872" i="1"/>
  <c r="M872" i="1" s="1"/>
  <c r="K9292" i="1"/>
  <c r="L9291" i="1"/>
  <c r="M9291" i="1" s="1"/>
  <c r="H6091" i="1"/>
  <c r="H980" i="1"/>
  <c r="H1751" i="1"/>
  <c r="G5976" i="1"/>
  <c r="F5977" i="1" s="1"/>
  <c r="G10862" i="1"/>
  <c r="H10862" i="1" s="1"/>
  <c r="L7981" i="1"/>
  <c r="M7981" i="1" s="1"/>
  <c r="K7982" i="1"/>
  <c r="L1982" i="1"/>
  <c r="M1982" i="1" s="1"/>
  <c r="K1983" i="1"/>
  <c r="H5535" i="1"/>
  <c r="G5535" i="1"/>
  <c r="F5536" i="1" s="1"/>
  <c r="H2867" i="1"/>
  <c r="G2867" i="1"/>
  <c r="K9198" i="1"/>
  <c r="L9197" i="1"/>
  <c r="M9197" i="1" s="1"/>
  <c r="L8846" i="1"/>
  <c r="M8846" i="1" s="1"/>
  <c r="G7639" i="1"/>
  <c r="H7639" i="1" s="1"/>
  <c r="H759" i="1"/>
  <c r="G759" i="1"/>
  <c r="F760" i="1"/>
  <c r="L3538" i="1"/>
  <c r="M3538" i="1" s="1"/>
  <c r="K3539" i="1"/>
  <c r="M5755" i="1"/>
  <c r="H541" i="1"/>
  <c r="G541" i="1"/>
  <c r="F542" i="1"/>
  <c r="H2092" i="1"/>
  <c r="G2092" i="1"/>
  <c r="F2093" i="1"/>
  <c r="K2648" i="1"/>
  <c r="H8972" i="1"/>
  <c r="H9523" i="1"/>
  <c r="G9523" i="1"/>
  <c r="F9524" i="1" s="1"/>
  <c r="H10290" i="1"/>
  <c r="G3761" i="1"/>
  <c r="H1174" i="1"/>
  <c r="H1315" i="1"/>
  <c r="L5184" i="1"/>
  <c r="M5184" i="1" s="1"/>
  <c r="K5185" i="1"/>
  <c r="H4647" i="1"/>
  <c r="G4647" i="1"/>
  <c r="F4648" i="1"/>
  <c r="K2867" i="1"/>
  <c r="L2866" i="1"/>
  <c r="M2866" i="1" s="1"/>
  <c r="H5865" i="1"/>
  <c r="H3204" i="1"/>
  <c r="H1094" i="1"/>
  <c r="H874" i="1"/>
  <c r="G874" i="1"/>
  <c r="F875" i="1" s="1"/>
  <c r="G5091" i="1"/>
  <c r="F5092" i="1" s="1"/>
  <c r="H10524" i="1"/>
  <c r="L10627" i="1"/>
  <c r="M10627" i="1" s="1"/>
  <c r="F9642" i="1"/>
  <c r="K8199" i="1"/>
  <c r="L8198" i="1"/>
  <c r="M8198" i="1" s="1"/>
  <c r="M4865" i="1"/>
  <c r="H3424" i="1"/>
  <c r="G3424" i="1"/>
  <c r="F3425" i="1"/>
  <c r="H1984" i="1"/>
  <c r="G1984" i="1"/>
  <c r="F1985" i="1"/>
  <c r="H3314" i="1"/>
  <c r="G3314" i="1"/>
  <c r="F3315" i="1"/>
  <c r="L8420" i="1"/>
  <c r="M8420" i="1" s="1"/>
  <c r="K8421" i="1"/>
  <c r="L2090" i="1"/>
  <c r="M2090" i="1" s="1"/>
  <c r="K2091" i="1"/>
  <c r="L758" i="1"/>
  <c r="M758" i="1" s="1"/>
  <c r="K759" i="1"/>
  <c r="L1750" i="1"/>
  <c r="M1750" i="1" s="1"/>
  <c r="K1751" i="1"/>
  <c r="H7757" i="1"/>
  <c r="G7757" i="1"/>
  <c r="F7758" i="1"/>
  <c r="L2307" i="1"/>
  <c r="M2307" i="1" s="1"/>
  <c r="K2308" i="1"/>
  <c r="G188" i="1"/>
  <c r="H188" i="1" s="1"/>
  <c r="H1546" i="1"/>
  <c r="G1546" i="1"/>
  <c r="F1547" i="1"/>
  <c r="K1546" i="1"/>
  <c r="L1546" i="1" s="1"/>
  <c r="G10628" i="1"/>
  <c r="H10628" i="1" s="1"/>
  <c r="K9089" i="1"/>
  <c r="L9088" i="1"/>
  <c r="M9088" i="1" s="1"/>
  <c r="H8531" i="1"/>
  <c r="G8531" i="1"/>
  <c r="F8532" i="1" s="1"/>
  <c r="G5304" i="1"/>
  <c r="F5305" i="1" s="1"/>
  <c r="H5304" i="1"/>
  <c r="L7638" i="1"/>
  <c r="M7638" i="1" s="1"/>
  <c r="K2760" i="1"/>
  <c r="L2759" i="1"/>
  <c r="M2759" i="1" s="1"/>
  <c r="L4191" i="1"/>
  <c r="M4191" i="1" s="1"/>
  <c r="K4192" i="1"/>
  <c r="H2760" i="1"/>
  <c r="G2760" i="1"/>
  <c r="F2761" i="1"/>
  <c r="H1648" i="1"/>
  <c r="G1648" i="1"/>
  <c r="F1649" i="1"/>
  <c r="G2979" i="1"/>
  <c r="K2979" i="1" s="1"/>
  <c r="H4959" i="1"/>
  <c r="G4959" i="1"/>
  <c r="F2540" i="1"/>
  <c r="F93" i="1"/>
  <c r="L6408" i="1"/>
  <c r="K6409" i="1"/>
  <c r="L1544" i="1"/>
  <c r="M1544" i="1" s="1"/>
  <c r="K1545" i="1"/>
  <c r="L1545" i="1" s="1"/>
  <c r="L1314" i="1"/>
  <c r="M1314" i="1" s="1"/>
  <c r="K1315" i="1"/>
  <c r="F9859" i="1"/>
  <c r="M9522" i="1"/>
  <c r="F10398" i="1"/>
  <c r="F9751" i="1"/>
  <c r="K6515" i="1"/>
  <c r="L6514" i="1"/>
  <c r="M6514" i="1" s="1"/>
  <c r="F1175" i="1"/>
  <c r="F1316" i="1"/>
  <c r="L2538" i="1"/>
  <c r="M2538" i="1" s="1"/>
  <c r="K2539" i="1"/>
  <c r="L1093" i="1"/>
  <c r="M1093" i="1" s="1"/>
  <c r="K1094" i="1"/>
  <c r="L3422" i="1"/>
  <c r="M3422" i="1" s="1"/>
  <c r="K3423" i="1"/>
  <c r="H9963" i="1"/>
  <c r="G9963" i="1"/>
  <c r="K9963" i="1" s="1"/>
  <c r="K10065" i="1"/>
  <c r="L4865" i="1"/>
  <c r="K4866" i="1"/>
  <c r="F7192" i="1"/>
  <c r="F9090" i="1"/>
  <c r="L3872" i="1"/>
  <c r="M3872" i="1" s="1"/>
  <c r="K3873" i="1"/>
  <c r="L539" i="1"/>
  <c r="M539" i="1" s="1"/>
  <c r="K540" i="1"/>
  <c r="F10525" i="1"/>
  <c r="H9641" i="1"/>
  <c r="F8847" i="1"/>
  <c r="L5089" i="1"/>
  <c r="M5089" i="1" s="1"/>
  <c r="K5090" i="1"/>
  <c r="H4865" i="1"/>
  <c r="H8421" i="1"/>
  <c r="L5422" i="1"/>
  <c r="M5422" i="1" s="1"/>
  <c r="K5423" i="1"/>
  <c r="H4192" i="1"/>
  <c r="F2428" i="1"/>
  <c r="F3629" i="1"/>
  <c r="G4194" i="1" l="1"/>
  <c r="F4195" i="1"/>
  <c r="H4194" i="1"/>
  <c r="G4427" i="1"/>
  <c r="H4427" i="1" s="1"/>
  <c r="L9963" i="1"/>
  <c r="G5092" i="1"/>
  <c r="F5093" i="1" s="1"/>
  <c r="H5092" i="1"/>
  <c r="H1753" i="1"/>
  <c r="G1753" i="1"/>
  <c r="F1754" i="1"/>
  <c r="G10739" i="1"/>
  <c r="F10740" i="1" s="1"/>
  <c r="G4867" i="1"/>
  <c r="F4868" i="1"/>
  <c r="G7089" i="1"/>
  <c r="G5977" i="1"/>
  <c r="G5305" i="1"/>
  <c r="H5305" i="1" s="1"/>
  <c r="F5306" i="1"/>
  <c r="H875" i="1"/>
  <c r="G875" i="1"/>
  <c r="F876" i="1" s="1"/>
  <c r="G5536" i="1"/>
  <c r="F5537" i="1"/>
  <c r="L2979" i="1"/>
  <c r="G8532" i="1"/>
  <c r="L6301" i="1"/>
  <c r="M6301" i="1" s="1"/>
  <c r="G1869" i="1"/>
  <c r="F1870" i="1"/>
  <c r="G9524" i="1"/>
  <c r="H9524" i="1" s="1"/>
  <c r="G5757" i="1"/>
  <c r="F5758" i="1" s="1"/>
  <c r="L540" i="1"/>
  <c r="M540" i="1" s="1"/>
  <c r="K541" i="1"/>
  <c r="H9751" i="1"/>
  <c r="G9751" i="1"/>
  <c r="F9752" i="1"/>
  <c r="H2761" i="1"/>
  <c r="G2761" i="1"/>
  <c r="F2762" i="1"/>
  <c r="H1985" i="1"/>
  <c r="G1985" i="1"/>
  <c r="F1986" i="1"/>
  <c r="G10291" i="1"/>
  <c r="F10292" i="1"/>
  <c r="K9751" i="1"/>
  <c r="L9750" i="1"/>
  <c r="M9750" i="1" s="1"/>
  <c r="L429" i="1"/>
  <c r="M429" i="1" s="1"/>
  <c r="K430" i="1"/>
  <c r="G4536" i="1"/>
  <c r="F4537" i="1"/>
  <c r="L6642" i="1"/>
  <c r="M6642" i="1" s="1"/>
  <c r="K6643" i="1"/>
  <c r="L980" i="1"/>
  <c r="M980" i="1" s="1"/>
  <c r="K981" i="1"/>
  <c r="L3095" i="1"/>
  <c r="M3095" i="1" s="1"/>
  <c r="K3096" i="1"/>
  <c r="G4756" i="1"/>
  <c r="F4757" i="1"/>
  <c r="H5186" i="1"/>
  <c r="G5186" i="1"/>
  <c r="F5187" i="1"/>
  <c r="L92" i="1"/>
  <c r="M92" i="1" s="1"/>
  <c r="G8200" i="1"/>
  <c r="H8200" i="1" s="1"/>
  <c r="L1174" i="1"/>
  <c r="M1174" i="1" s="1"/>
  <c r="K6197" i="1"/>
  <c r="G7192" i="1"/>
  <c r="G1316" i="1"/>
  <c r="F1317" i="1"/>
  <c r="H1316" i="1"/>
  <c r="F10399" i="1"/>
  <c r="G10398" i="1"/>
  <c r="H10398" i="1" s="1"/>
  <c r="H2979" i="1"/>
  <c r="K7639" i="1"/>
  <c r="F10629" i="1"/>
  <c r="L1751" i="1"/>
  <c r="M1751" i="1" s="1"/>
  <c r="K1752" i="1"/>
  <c r="L8421" i="1"/>
  <c r="M8421" i="1" s="1"/>
  <c r="K8422" i="1"/>
  <c r="K4647" i="1"/>
  <c r="L2648" i="1"/>
  <c r="M2648" i="1" s="1"/>
  <c r="F7640" i="1"/>
  <c r="L1983" i="1"/>
  <c r="M1983" i="1" s="1"/>
  <c r="K1984" i="1"/>
  <c r="K7302" i="1"/>
  <c r="L7301" i="1"/>
  <c r="M7301" i="1" s="1"/>
  <c r="F6302" i="1"/>
  <c r="H10190" i="1"/>
  <c r="F1431" i="1"/>
  <c r="L3980" i="1"/>
  <c r="M3980" i="1" s="1"/>
  <c r="K3981" i="1"/>
  <c r="K5625" i="1"/>
  <c r="H6092" i="1"/>
  <c r="H6643" i="1"/>
  <c r="H6197" i="1"/>
  <c r="K6754" i="1"/>
  <c r="L6753" i="1"/>
  <c r="M6753" i="1" s="1"/>
  <c r="K8085" i="1"/>
  <c r="L8084" i="1"/>
  <c r="M8084" i="1" s="1"/>
  <c r="H10066" i="1"/>
  <c r="M5185" i="1"/>
  <c r="G4316" i="1"/>
  <c r="K7400" i="1"/>
  <c r="L7399" i="1"/>
  <c r="M7399" i="1" s="1"/>
  <c r="L298" i="1"/>
  <c r="M298" i="1" s="1"/>
  <c r="K299" i="1"/>
  <c r="H1095" i="1"/>
  <c r="H8085" i="1"/>
  <c r="H3874" i="1"/>
  <c r="H5866" i="1"/>
  <c r="H8973" i="1"/>
  <c r="L9292" i="1"/>
  <c r="L4866" i="1"/>
  <c r="M4866" i="1" s="1"/>
  <c r="K4867" i="1"/>
  <c r="F189" i="1"/>
  <c r="H7758" i="1"/>
  <c r="G7758" i="1"/>
  <c r="F7759" i="1"/>
  <c r="K10628" i="1"/>
  <c r="G2093" i="1"/>
  <c r="F2094" i="1" s="1"/>
  <c r="K3314" i="1"/>
  <c r="L3313" i="1"/>
  <c r="M3313" i="1" s="1"/>
  <c r="L7088" i="1"/>
  <c r="F10067" i="1"/>
  <c r="L7521" i="1"/>
  <c r="M7521" i="1" s="1"/>
  <c r="K7522" i="1"/>
  <c r="H3097" i="1"/>
  <c r="G3097" i="1"/>
  <c r="F3098" i="1" s="1"/>
  <c r="L7191" i="1"/>
  <c r="M7191" i="1" s="1"/>
  <c r="G9859" i="1"/>
  <c r="F9860" i="1" s="1"/>
  <c r="G93" i="1"/>
  <c r="K93" i="1" s="1"/>
  <c r="K1648" i="1"/>
  <c r="L2308" i="1"/>
  <c r="M2308" i="1" s="1"/>
  <c r="K2309" i="1"/>
  <c r="L759" i="1"/>
  <c r="K760" i="1"/>
  <c r="L3539" i="1"/>
  <c r="M3539" i="1" s="1"/>
  <c r="K3540" i="1"/>
  <c r="F2868" i="1"/>
  <c r="K8736" i="1"/>
  <c r="H5756" i="1"/>
  <c r="G5424" i="1"/>
  <c r="F5425" i="1"/>
  <c r="F5626" i="1"/>
  <c r="L4315" i="1"/>
  <c r="M4315" i="1" s="1"/>
  <c r="L4425" i="1"/>
  <c r="M4425" i="1" s="1"/>
  <c r="K4426" i="1"/>
  <c r="M9292" i="1"/>
  <c r="H2649" i="1"/>
  <c r="G2649" i="1"/>
  <c r="F2650" i="1"/>
  <c r="L4084" i="1"/>
  <c r="M4084" i="1" s="1"/>
  <c r="L3423" i="1"/>
  <c r="M3423" i="1" s="1"/>
  <c r="K3424" i="1"/>
  <c r="M2979" i="1"/>
  <c r="F3630" i="1"/>
  <c r="H3629" i="1"/>
  <c r="G3629" i="1"/>
  <c r="L3873" i="1"/>
  <c r="M3873" i="1" s="1"/>
  <c r="K3874" i="1"/>
  <c r="L1094" i="1"/>
  <c r="M1094" i="1" s="1"/>
  <c r="K1095" i="1"/>
  <c r="G1649" i="1"/>
  <c r="F1650" i="1"/>
  <c r="F10191" i="1"/>
  <c r="L1429" i="1"/>
  <c r="M1429" i="1" s="1"/>
  <c r="K1430" i="1"/>
  <c r="L6091" i="1"/>
  <c r="M6091" i="1" s="1"/>
  <c r="K6092" i="1"/>
  <c r="G7523" i="1"/>
  <c r="F7524" i="1"/>
  <c r="H7523" i="1"/>
  <c r="F8086" i="1"/>
  <c r="H8847" i="1"/>
  <c r="G8847" i="1"/>
  <c r="G10525" i="1"/>
  <c r="H10525" i="1" s="1"/>
  <c r="F10526" i="1"/>
  <c r="L10065" i="1"/>
  <c r="M10065" i="1" s="1"/>
  <c r="K10066" i="1"/>
  <c r="L1315" i="1"/>
  <c r="M1315" i="1" s="1"/>
  <c r="K1316" i="1"/>
  <c r="G2540" i="1"/>
  <c r="K2540" i="1" s="1"/>
  <c r="F2541" i="1"/>
  <c r="L4192" i="1"/>
  <c r="M4192" i="1" s="1"/>
  <c r="K4193" i="1"/>
  <c r="K8200" i="1"/>
  <c r="L8199" i="1"/>
  <c r="M8199" i="1" s="1"/>
  <c r="L7982" i="1"/>
  <c r="M7982" i="1" s="1"/>
  <c r="L5865" i="1"/>
  <c r="M5865" i="1" s="1"/>
  <c r="K5866" i="1"/>
  <c r="K10190" i="1"/>
  <c r="L2185" i="1"/>
  <c r="M2185" i="1" s="1"/>
  <c r="K1868" i="1"/>
  <c r="L8309" i="1"/>
  <c r="M8309" i="1" s="1"/>
  <c r="G982" i="1"/>
  <c r="F983" i="1"/>
  <c r="G7303" i="1"/>
  <c r="F7304" i="1" s="1"/>
  <c r="H7303" i="1"/>
  <c r="L2427" i="1"/>
  <c r="M2427" i="1" s="1"/>
  <c r="H6860" i="1"/>
  <c r="G6860" i="1"/>
  <c r="F6861" i="1" s="1"/>
  <c r="L10524" i="1"/>
  <c r="M10524" i="1" s="1"/>
  <c r="K10525" i="1"/>
  <c r="L9641" i="1"/>
  <c r="M9641" i="1" s="1"/>
  <c r="H8423" i="1"/>
  <c r="G8423" i="1"/>
  <c r="F8424" i="1" s="1"/>
  <c r="G3206" i="1"/>
  <c r="F3207" i="1"/>
  <c r="M9963" i="1"/>
  <c r="L9089" i="1"/>
  <c r="M9089" i="1" s="1"/>
  <c r="G1547" i="1"/>
  <c r="K1547" i="1" s="1"/>
  <c r="L1547" i="1" s="1"/>
  <c r="F1548" i="1"/>
  <c r="G3315" i="1"/>
  <c r="F3316" i="1" s="1"/>
  <c r="H3425" i="1"/>
  <c r="G3425" i="1"/>
  <c r="F3426" i="1"/>
  <c r="H5091" i="1"/>
  <c r="H542" i="1"/>
  <c r="G542" i="1"/>
  <c r="F543" i="1"/>
  <c r="G760" i="1"/>
  <c r="F761" i="1"/>
  <c r="G6410" i="1"/>
  <c r="H6410" i="1" s="1"/>
  <c r="L4534" i="1"/>
  <c r="M4534" i="1" s="1"/>
  <c r="K4535" i="1"/>
  <c r="G9200" i="1"/>
  <c r="F9201" i="1" s="1"/>
  <c r="K5976" i="1"/>
  <c r="K4959" i="1"/>
  <c r="G3541" i="1"/>
  <c r="F3542" i="1" s="1"/>
  <c r="L3760" i="1"/>
  <c r="M3760" i="1" s="1"/>
  <c r="K3761" i="1"/>
  <c r="K650" i="1"/>
  <c r="G9293" i="1"/>
  <c r="K9293" i="1" s="1"/>
  <c r="K5304" i="1"/>
  <c r="K9523" i="1"/>
  <c r="G6969" i="1"/>
  <c r="H6969" i="1" s="1"/>
  <c r="L10861" i="1"/>
  <c r="M10861" i="1" s="1"/>
  <c r="K10862" i="1"/>
  <c r="G2310" i="1"/>
  <c r="F2311" i="1"/>
  <c r="H2310" i="1"/>
  <c r="H4426" i="1"/>
  <c r="H4866" i="1"/>
  <c r="K6859" i="1"/>
  <c r="H6754" i="1"/>
  <c r="L5423" i="1"/>
  <c r="M5423" i="1" s="1"/>
  <c r="K5424" i="1"/>
  <c r="L6409" i="1"/>
  <c r="M6409" i="1" s="1"/>
  <c r="H1175" i="1"/>
  <c r="G1175" i="1"/>
  <c r="K1175" i="1" s="1"/>
  <c r="G651" i="1"/>
  <c r="F652" i="1" s="1"/>
  <c r="G3982" i="1"/>
  <c r="F3983" i="1" s="1"/>
  <c r="G2428" i="1"/>
  <c r="K2428" i="1" s="1"/>
  <c r="F9964" i="1"/>
  <c r="L2539" i="1"/>
  <c r="M2539" i="1" s="1"/>
  <c r="K6516" i="1"/>
  <c r="L6515" i="1"/>
  <c r="M6515" i="1" s="1"/>
  <c r="F4960" i="1"/>
  <c r="M1546" i="1"/>
  <c r="H3761" i="1"/>
  <c r="M759" i="1"/>
  <c r="K9199" i="1"/>
  <c r="L9198" i="1"/>
  <c r="M9198" i="1" s="1"/>
  <c r="H5976" i="1"/>
  <c r="K874" i="1"/>
  <c r="L873" i="1"/>
  <c r="M873" i="1" s="1"/>
  <c r="L9420" i="1"/>
  <c r="M9420" i="1" s="1"/>
  <c r="K9421" i="1"/>
  <c r="H6409" i="1"/>
  <c r="L187" i="1"/>
  <c r="M187" i="1" s="1"/>
  <c r="K188" i="1"/>
  <c r="H8631" i="1"/>
  <c r="F8632" i="1"/>
  <c r="G8631" i="1"/>
  <c r="H981" i="1"/>
  <c r="H430" i="1"/>
  <c r="L6967" i="1"/>
  <c r="M6967" i="1" s="1"/>
  <c r="K6968" i="1"/>
  <c r="H4085" i="1"/>
  <c r="G4085" i="1"/>
  <c r="K4085" i="1" s="1"/>
  <c r="H6859" i="1"/>
  <c r="H6516" i="1"/>
  <c r="H7862" i="1"/>
  <c r="G7862" i="1"/>
  <c r="F7863" i="1"/>
  <c r="K7757" i="1"/>
  <c r="L7756" i="1"/>
  <c r="M7756" i="1" s="1"/>
  <c r="L3205" i="1"/>
  <c r="M3205" i="1" s="1"/>
  <c r="K8973" i="1"/>
  <c r="L8972" i="1"/>
  <c r="M8972" i="1" s="1"/>
  <c r="K9859" i="1"/>
  <c r="L9858" i="1"/>
  <c r="M9858" i="1" s="1"/>
  <c r="K5756" i="1"/>
  <c r="H9421" i="1"/>
  <c r="H8422" i="1"/>
  <c r="H3205" i="1"/>
  <c r="F6755" i="1"/>
  <c r="H4648" i="1"/>
  <c r="G4648" i="1"/>
  <c r="F4649" i="1"/>
  <c r="L5090" i="1"/>
  <c r="M5090" i="1" s="1"/>
  <c r="K5091" i="1"/>
  <c r="H9090" i="1"/>
  <c r="G9090" i="1"/>
  <c r="F9091" i="1" s="1"/>
  <c r="F2980" i="1"/>
  <c r="K2761" i="1"/>
  <c r="L2760" i="1"/>
  <c r="M2760" i="1" s="1"/>
  <c r="L2091" i="1"/>
  <c r="M2091" i="1" s="1"/>
  <c r="K2092" i="1"/>
  <c r="G9642" i="1"/>
  <c r="H9642" i="1"/>
  <c r="L2867" i="1"/>
  <c r="M2867" i="1" s="1"/>
  <c r="L5185" i="1"/>
  <c r="K5186" i="1"/>
  <c r="F3762" i="1"/>
  <c r="F10863" i="1"/>
  <c r="G8737" i="1"/>
  <c r="L10737" i="1"/>
  <c r="M10737" i="1" s="1"/>
  <c r="K10738" i="1"/>
  <c r="L4755" i="1"/>
  <c r="M4755" i="1" s="1"/>
  <c r="K4756" i="1"/>
  <c r="M7088" i="1"/>
  <c r="L3628" i="1"/>
  <c r="M3628" i="1" s="1"/>
  <c r="K3629" i="1"/>
  <c r="F6093" i="1"/>
  <c r="F431" i="1"/>
  <c r="F6644" i="1"/>
  <c r="G2186" i="1"/>
  <c r="K2186" i="1" s="1"/>
  <c r="F6198" i="1"/>
  <c r="K8531" i="1"/>
  <c r="F7401" i="1"/>
  <c r="G8310" i="1"/>
  <c r="K8310" i="1" s="1"/>
  <c r="F8311" i="1"/>
  <c r="F6517" i="1"/>
  <c r="L10969" i="1"/>
  <c r="M10969" i="1" s="1"/>
  <c r="G10970" i="1"/>
  <c r="H10970" i="1" s="1"/>
  <c r="G7983" i="1"/>
  <c r="F7984" i="1" s="1"/>
  <c r="L5534" i="1"/>
  <c r="M5534" i="1" s="1"/>
  <c r="K5535" i="1"/>
  <c r="F300" i="1"/>
  <c r="H6968" i="1"/>
  <c r="F9422" i="1"/>
  <c r="F1096" i="1"/>
  <c r="F3875" i="1"/>
  <c r="F5867" i="1"/>
  <c r="F8974" i="1"/>
  <c r="G3542" i="1" l="1"/>
  <c r="F3543" i="1" s="1"/>
  <c r="G5093" i="1"/>
  <c r="F5094" i="1" s="1"/>
  <c r="H5093" i="1"/>
  <c r="H6861" i="1"/>
  <c r="G6861" i="1"/>
  <c r="F6862" i="1"/>
  <c r="L1175" i="1"/>
  <c r="M1175" i="1" s="1"/>
  <c r="L9293" i="1"/>
  <c r="H8424" i="1"/>
  <c r="G8424" i="1"/>
  <c r="F8425" i="1"/>
  <c r="H876" i="1"/>
  <c r="G876" i="1"/>
  <c r="F877" i="1"/>
  <c r="H9091" i="1"/>
  <c r="G9091" i="1"/>
  <c r="F9092" i="1"/>
  <c r="G2094" i="1"/>
  <c r="H2094" i="1" s="1"/>
  <c r="H7984" i="1"/>
  <c r="G7984" i="1"/>
  <c r="F7985" i="1"/>
  <c r="G9201" i="1"/>
  <c r="F9202" i="1"/>
  <c r="H3316" i="1"/>
  <c r="G3316" i="1"/>
  <c r="F3317" i="1"/>
  <c r="G10740" i="1"/>
  <c r="F10741" i="1"/>
  <c r="H10740" i="1"/>
  <c r="L2428" i="1"/>
  <c r="L2540" i="1"/>
  <c r="L8310" i="1"/>
  <c r="L4085" i="1"/>
  <c r="M4085" i="1" s="1"/>
  <c r="H3983" i="1"/>
  <c r="G3983" i="1"/>
  <c r="F3984" i="1"/>
  <c r="G7304" i="1"/>
  <c r="F7305" i="1"/>
  <c r="H7304" i="1"/>
  <c r="L93" i="1"/>
  <c r="L2186" i="1"/>
  <c r="M2186" i="1" s="1"/>
  <c r="G652" i="1"/>
  <c r="F653" i="1"/>
  <c r="G9860" i="1"/>
  <c r="G3098" i="1"/>
  <c r="F3099" i="1"/>
  <c r="G5758" i="1"/>
  <c r="F5759" i="1"/>
  <c r="L188" i="1"/>
  <c r="M188" i="1" s="1"/>
  <c r="L6516" i="1"/>
  <c r="M6516" i="1" s="1"/>
  <c r="L5976" i="1"/>
  <c r="M5976" i="1" s="1"/>
  <c r="K5977" i="1"/>
  <c r="L8200" i="1"/>
  <c r="G7524" i="1"/>
  <c r="F7525" i="1"/>
  <c r="L760" i="1"/>
  <c r="H7759" i="1"/>
  <c r="G7759" i="1"/>
  <c r="F7760" i="1"/>
  <c r="G10399" i="1"/>
  <c r="H1986" i="1"/>
  <c r="G1986" i="1"/>
  <c r="F1987" i="1"/>
  <c r="G9752" i="1"/>
  <c r="F9753" i="1"/>
  <c r="H5757" i="1"/>
  <c r="H10739" i="1"/>
  <c r="G1754" i="1"/>
  <c r="H1754" i="1" s="1"/>
  <c r="G9422" i="1"/>
  <c r="L5535" i="1"/>
  <c r="M5535" i="1" s="1"/>
  <c r="K5536" i="1"/>
  <c r="F7402" i="1"/>
  <c r="G7401" i="1"/>
  <c r="H2186" i="1"/>
  <c r="L3629" i="1"/>
  <c r="G3762" i="1"/>
  <c r="F3763" i="1" s="1"/>
  <c r="H3762" i="1"/>
  <c r="K7758" i="1"/>
  <c r="L7757" i="1"/>
  <c r="M7757" i="1" s="1"/>
  <c r="F4086" i="1"/>
  <c r="K875" i="1"/>
  <c r="L874" i="1"/>
  <c r="M874" i="1" s="1"/>
  <c r="K9200" i="1"/>
  <c r="L9199" i="1"/>
  <c r="M9199" i="1" s="1"/>
  <c r="F1176" i="1"/>
  <c r="L3761" i="1"/>
  <c r="M3761" i="1" s="1"/>
  <c r="K3762" i="1"/>
  <c r="K9090" i="1"/>
  <c r="M3629" i="1"/>
  <c r="L4426" i="1"/>
  <c r="M4426" i="1" s="1"/>
  <c r="K4427" i="1"/>
  <c r="F94" i="1"/>
  <c r="L7522" i="1"/>
  <c r="M7522" i="1" s="1"/>
  <c r="K7523" i="1"/>
  <c r="K3315" i="1"/>
  <c r="L3314" i="1"/>
  <c r="M3314" i="1" s="1"/>
  <c r="L4867" i="1"/>
  <c r="M4867" i="1" s="1"/>
  <c r="H4316" i="1"/>
  <c r="L5625" i="1"/>
  <c r="M5625" i="1" s="1"/>
  <c r="G6302" i="1"/>
  <c r="F6303" i="1"/>
  <c r="H7192" i="1"/>
  <c r="F8201" i="1"/>
  <c r="L981" i="1"/>
  <c r="M981" i="1" s="1"/>
  <c r="K982" i="1"/>
  <c r="M9751" i="1"/>
  <c r="F9525" i="1"/>
  <c r="H8532" i="1"/>
  <c r="H5977" i="1"/>
  <c r="H7089" i="1"/>
  <c r="F4428" i="1"/>
  <c r="F6756" i="1"/>
  <c r="H6755" i="1"/>
  <c r="G6755" i="1"/>
  <c r="H543" i="1"/>
  <c r="G543" i="1"/>
  <c r="F544" i="1" s="1"/>
  <c r="L5186" i="1"/>
  <c r="L9523" i="1"/>
  <c r="M9523" i="1" s="1"/>
  <c r="K9524" i="1"/>
  <c r="G10526" i="1"/>
  <c r="F10527" i="1"/>
  <c r="H10526" i="1"/>
  <c r="G10863" i="1"/>
  <c r="F10864" i="1" s="1"/>
  <c r="H9200" i="1"/>
  <c r="F6411" i="1"/>
  <c r="H3315" i="1"/>
  <c r="K1869" i="1"/>
  <c r="L1868" i="1"/>
  <c r="M1868" i="1" s="1"/>
  <c r="L5866" i="1"/>
  <c r="M5866" i="1" s="1"/>
  <c r="M2540" i="1"/>
  <c r="F3631" i="1"/>
  <c r="H3630" i="1"/>
  <c r="G3630" i="1"/>
  <c r="G2650" i="1"/>
  <c r="H2650" i="1" s="1"/>
  <c r="K4316" i="1"/>
  <c r="H5626" i="1"/>
  <c r="G5626" i="1"/>
  <c r="K5626" i="1" s="1"/>
  <c r="K8737" i="1"/>
  <c r="L8736" i="1"/>
  <c r="M8736" i="1" s="1"/>
  <c r="L2309" i="1"/>
  <c r="M2309" i="1" s="1"/>
  <c r="K2310" i="1"/>
  <c r="H93" i="1"/>
  <c r="F10068" i="1"/>
  <c r="H10067" i="1"/>
  <c r="G10067" i="1"/>
  <c r="H189" i="1"/>
  <c r="G189" i="1"/>
  <c r="K189" i="1" s="1"/>
  <c r="K7401" i="1"/>
  <c r="L7400" i="1"/>
  <c r="M7400" i="1" s="1"/>
  <c r="G7640" i="1"/>
  <c r="H7640" i="1" s="1"/>
  <c r="L7639" i="1"/>
  <c r="M7639" i="1" s="1"/>
  <c r="G1317" i="1"/>
  <c r="F1318" i="1"/>
  <c r="H1317" i="1"/>
  <c r="L6643" i="1"/>
  <c r="M6643" i="1" s="1"/>
  <c r="H4537" i="1"/>
  <c r="G4537" i="1"/>
  <c r="F4538" i="1"/>
  <c r="G10292" i="1"/>
  <c r="L541" i="1"/>
  <c r="M541" i="1" s="1"/>
  <c r="K542" i="1"/>
  <c r="F301" i="1"/>
  <c r="G300" i="1"/>
  <c r="H300" i="1" s="1"/>
  <c r="L9859" i="1"/>
  <c r="M9293" i="1"/>
  <c r="H3207" i="1"/>
  <c r="G3207" i="1"/>
  <c r="F3208" i="1"/>
  <c r="L10190" i="1"/>
  <c r="M10190" i="1" s="1"/>
  <c r="L6092" i="1"/>
  <c r="M6092" i="1" s="1"/>
  <c r="G1650" i="1"/>
  <c r="F1651" i="1" s="1"/>
  <c r="M8200" i="1"/>
  <c r="H5537" i="1"/>
  <c r="G5537" i="1"/>
  <c r="F5538" i="1"/>
  <c r="G5306" i="1"/>
  <c r="F5307" i="1" s="1"/>
  <c r="G4868" i="1"/>
  <c r="F4869" i="1"/>
  <c r="H2980" i="1"/>
  <c r="G2980" i="1"/>
  <c r="F2981" i="1"/>
  <c r="G6517" i="1"/>
  <c r="K6517" i="1" s="1"/>
  <c r="H6517" i="1"/>
  <c r="H6644" i="1"/>
  <c r="G6644" i="1"/>
  <c r="F6645" i="1"/>
  <c r="L4756" i="1"/>
  <c r="M4756" i="1" s="1"/>
  <c r="K4757" i="1"/>
  <c r="L5091" i="1"/>
  <c r="M5091" i="1" s="1"/>
  <c r="K5092" i="1"/>
  <c r="K7862" i="1"/>
  <c r="K8631" i="1"/>
  <c r="F2429" i="1"/>
  <c r="K5305" i="1"/>
  <c r="L5304" i="1"/>
  <c r="M5304" i="1" s="1"/>
  <c r="F9294" i="1"/>
  <c r="H3206" i="1"/>
  <c r="K9642" i="1"/>
  <c r="H2540" i="1"/>
  <c r="K8847" i="1"/>
  <c r="G10191" i="1"/>
  <c r="F10192" i="1" s="1"/>
  <c r="H1649" i="1"/>
  <c r="L3424" i="1"/>
  <c r="M3424" i="1" s="1"/>
  <c r="K3425" i="1"/>
  <c r="K7089" i="1"/>
  <c r="L6754" i="1"/>
  <c r="M6754" i="1" s="1"/>
  <c r="K6755" i="1"/>
  <c r="L7302" i="1"/>
  <c r="M7302" i="1" s="1"/>
  <c r="K7303" i="1"/>
  <c r="K4648" i="1"/>
  <c r="L4647" i="1"/>
  <c r="M4647" i="1" s="1"/>
  <c r="L8422" i="1"/>
  <c r="M8422" i="1" s="1"/>
  <c r="K8423" i="1"/>
  <c r="L6197" i="1"/>
  <c r="M6197" i="1" s="1"/>
  <c r="H4756" i="1"/>
  <c r="K10291" i="1"/>
  <c r="H1870" i="1"/>
  <c r="G1870" i="1"/>
  <c r="F1871" i="1" s="1"/>
  <c r="H5536" i="1"/>
  <c r="H4867" i="1"/>
  <c r="H4757" i="1"/>
  <c r="G4757" i="1"/>
  <c r="F4758" i="1" s="1"/>
  <c r="K10970" i="1"/>
  <c r="G7863" i="1"/>
  <c r="H7863" i="1" s="1"/>
  <c r="L10862" i="1"/>
  <c r="M10862" i="1" s="1"/>
  <c r="K10863" i="1"/>
  <c r="G8974" i="1"/>
  <c r="F8975" i="1" s="1"/>
  <c r="H8311" i="1"/>
  <c r="G8311" i="1"/>
  <c r="F8312" i="1" s="1"/>
  <c r="G431" i="1"/>
  <c r="F432" i="1" s="1"/>
  <c r="L2092" i="1"/>
  <c r="M2092" i="1" s="1"/>
  <c r="K2093" i="1"/>
  <c r="H4649" i="1"/>
  <c r="G4649" i="1"/>
  <c r="F4650" i="1" s="1"/>
  <c r="H8632" i="1"/>
  <c r="F8633" i="1"/>
  <c r="G8632" i="1"/>
  <c r="M2428" i="1"/>
  <c r="L4959" i="1"/>
  <c r="M4959" i="1" s="1"/>
  <c r="K4960" i="1"/>
  <c r="H761" i="1"/>
  <c r="G761" i="1"/>
  <c r="F762" i="1" s="1"/>
  <c r="G1548" i="1"/>
  <c r="H1548" i="1" s="1"/>
  <c r="H983" i="1"/>
  <c r="G983" i="1"/>
  <c r="F984" i="1"/>
  <c r="L1316" i="1"/>
  <c r="M1316" i="1" s="1"/>
  <c r="K1317" i="1"/>
  <c r="L1095" i="1"/>
  <c r="M1095" i="1" s="1"/>
  <c r="H5425" i="1"/>
  <c r="G5425" i="1"/>
  <c r="F5426" i="1" s="1"/>
  <c r="G2868" i="1"/>
  <c r="F2869" i="1" s="1"/>
  <c r="H2868" i="1"/>
  <c r="M9859" i="1"/>
  <c r="K7192" i="1"/>
  <c r="L10628" i="1"/>
  <c r="M10628" i="1" s="1"/>
  <c r="L8085" i="1"/>
  <c r="M8085" i="1" s="1"/>
  <c r="K2649" i="1"/>
  <c r="G5187" i="1"/>
  <c r="F5188" i="1"/>
  <c r="H4536" i="1"/>
  <c r="H10291" i="1"/>
  <c r="G2762" i="1"/>
  <c r="F2763" i="1" s="1"/>
  <c r="G4195" i="1"/>
  <c r="H4195" i="1" s="1"/>
  <c r="F4196" i="1"/>
  <c r="L10738" i="1"/>
  <c r="M10738" i="1" s="1"/>
  <c r="K10739" i="1"/>
  <c r="M93" i="1"/>
  <c r="H9293" i="1"/>
  <c r="L10525" i="1"/>
  <c r="M10525" i="1" s="1"/>
  <c r="K10526" i="1"/>
  <c r="G5867" i="1"/>
  <c r="F5868" i="1" s="1"/>
  <c r="H7983" i="1"/>
  <c r="M8310" i="1"/>
  <c r="K8532" i="1"/>
  <c r="L8531" i="1"/>
  <c r="M8531" i="1" s="1"/>
  <c r="H6093" i="1"/>
  <c r="G6093" i="1"/>
  <c r="K6093" i="1" s="1"/>
  <c r="F6094" i="1"/>
  <c r="F8738" i="1"/>
  <c r="L8973" i="1"/>
  <c r="M8973" i="1" s="1"/>
  <c r="L9421" i="1"/>
  <c r="M9421" i="1" s="1"/>
  <c r="F4961" i="1"/>
  <c r="G4960" i="1"/>
  <c r="H2428" i="1"/>
  <c r="H651" i="1"/>
  <c r="K6410" i="1"/>
  <c r="H3541" i="1"/>
  <c r="L4535" i="1"/>
  <c r="M4535" i="1" s="1"/>
  <c r="K4536" i="1"/>
  <c r="M760" i="1"/>
  <c r="H3426" i="1"/>
  <c r="G3426" i="1"/>
  <c r="F3427" i="1"/>
  <c r="M1547" i="1"/>
  <c r="K7983" i="1"/>
  <c r="L7983" i="1" s="1"/>
  <c r="M7983" i="1" s="1"/>
  <c r="L4193" i="1"/>
  <c r="M4193" i="1" s="1"/>
  <c r="K4194" i="1"/>
  <c r="F8848" i="1"/>
  <c r="G8086" i="1"/>
  <c r="K8086" i="1" s="1"/>
  <c r="L3540" i="1"/>
  <c r="M3540" i="1" s="1"/>
  <c r="K3541" i="1"/>
  <c r="H9859" i="1"/>
  <c r="H2093" i="1"/>
  <c r="H1431" i="1"/>
  <c r="G1431" i="1"/>
  <c r="F1432" i="1"/>
  <c r="L1752" i="1"/>
  <c r="M1752" i="1" s="1"/>
  <c r="K1753" i="1"/>
  <c r="M5186" i="1"/>
  <c r="L3096" i="1"/>
  <c r="M3096" i="1" s="1"/>
  <c r="K3097" i="1"/>
  <c r="H1869" i="1"/>
  <c r="H1096" i="1"/>
  <c r="G1096" i="1"/>
  <c r="F1097" i="1"/>
  <c r="L5756" i="1"/>
  <c r="M5756" i="1" s="1"/>
  <c r="K5757" i="1"/>
  <c r="G2311" i="1"/>
  <c r="H2311" i="1" s="1"/>
  <c r="F2312" i="1"/>
  <c r="L650" i="1"/>
  <c r="M650" i="1" s="1"/>
  <c r="K651" i="1"/>
  <c r="F2187" i="1"/>
  <c r="K2762" i="1"/>
  <c r="L2761" i="1"/>
  <c r="M2761" i="1" s="1"/>
  <c r="L6968" i="1"/>
  <c r="M6968" i="1" s="1"/>
  <c r="K6969" i="1"/>
  <c r="K6860" i="1"/>
  <c r="L6859" i="1"/>
  <c r="M6859" i="1" s="1"/>
  <c r="G2541" i="1"/>
  <c r="H2541" i="1" s="1"/>
  <c r="L1430" i="1"/>
  <c r="M1430" i="1" s="1"/>
  <c r="K1431" i="1"/>
  <c r="L3981" i="1"/>
  <c r="M3981" i="1" s="1"/>
  <c r="K3982" i="1"/>
  <c r="G10629" i="1"/>
  <c r="F10630" i="1" s="1"/>
  <c r="K9752" i="1"/>
  <c r="L9751" i="1"/>
  <c r="H9964" i="1"/>
  <c r="G9964" i="1"/>
  <c r="F9965" i="1" s="1"/>
  <c r="H3982" i="1"/>
  <c r="H3875" i="1"/>
  <c r="G3875" i="1"/>
  <c r="F3876" i="1"/>
  <c r="F10971" i="1"/>
  <c r="H8310" i="1"/>
  <c r="H6198" i="1"/>
  <c r="G6198" i="1"/>
  <c r="F6199" i="1" s="1"/>
  <c r="H8737" i="1"/>
  <c r="F9643" i="1"/>
  <c r="K3206" i="1"/>
  <c r="L5424" i="1"/>
  <c r="M5424" i="1" s="1"/>
  <c r="K5425" i="1"/>
  <c r="F6970" i="1"/>
  <c r="H760" i="1"/>
  <c r="H1547" i="1"/>
  <c r="H982" i="1"/>
  <c r="L10066" i="1"/>
  <c r="M10066" i="1" s="1"/>
  <c r="K10067" i="1"/>
  <c r="L3874" i="1"/>
  <c r="M3874" i="1" s="1"/>
  <c r="K3875" i="1"/>
  <c r="H5424" i="1"/>
  <c r="L1648" i="1"/>
  <c r="M1648" i="1" s="1"/>
  <c r="K1649" i="1"/>
  <c r="L299" i="1"/>
  <c r="M299" i="1" s="1"/>
  <c r="K300" i="1"/>
  <c r="F4317" i="1"/>
  <c r="L1984" i="1"/>
  <c r="M1984" i="1" s="1"/>
  <c r="K1985" i="1"/>
  <c r="K10398" i="1"/>
  <c r="F7193" i="1"/>
  <c r="L430" i="1"/>
  <c r="M430" i="1" s="1"/>
  <c r="K431" i="1"/>
  <c r="F8533" i="1"/>
  <c r="F5978" i="1"/>
  <c r="F7090" i="1"/>
  <c r="L6093" i="1" l="1"/>
  <c r="G4650" i="1"/>
  <c r="F4651" i="1"/>
  <c r="H1871" i="1"/>
  <c r="G1871" i="1"/>
  <c r="F1872" i="1" s="1"/>
  <c r="L5626" i="1"/>
  <c r="G10864" i="1"/>
  <c r="F10865" i="1"/>
  <c r="H544" i="1"/>
  <c r="G544" i="1"/>
  <c r="F545" i="1" s="1"/>
  <c r="L8086" i="1"/>
  <c r="F2870" i="1"/>
  <c r="H2869" i="1"/>
  <c r="G2869" i="1"/>
  <c r="G8975" i="1"/>
  <c r="H8975" i="1" s="1"/>
  <c r="G5307" i="1"/>
  <c r="F5308" i="1" s="1"/>
  <c r="G6199" i="1"/>
  <c r="F6200" i="1"/>
  <c r="G9965" i="1"/>
  <c r="H9965" i="1" s="1"/>
  <c r="G5426" i="1"/>
  <c r="F5427" i="1" s="1"/>
  <c r="G10192" i="1"/>
  <c r="G2763" i="1"/>
  <c r="F2764" i="1" s="1"/>
  <c r="G762" i="1"/>
  <c r="F763" i="1"/>
  <c r="G10630" i="1"/>
  <c r="F10631" i="1" s="1"/>
  <c r="G3763" i="1"/>
  <c r="F3764" i="1" s="1"/>
  <c r="H3763" i="1"/>
  <c r="L6517" i="1"/>
  <c r="G432" i="1"/>
  <c r="H432" i="1" s="1"/>
  <c r="F433" i="1"/>
  <c r="H4758" i="1"/>
  <c r="G4758" i="1"/>
  <c r="F4759" i="1"/>
  <c r="G1651" i="1"/>
  <c r="F1652" i="1"/>
  <c r="G5094" i="1"/>
  <c r="F5095" i="1"/>
  <c r="H5094" i="1"/>
  <c r="G5868" i="1"/>
  <c r="F5869" i="1" s="1"/>
  <c r="L189" i="1"/>
  <c r="H8312" i="1"/>
  <c r="G8312" i="1"/>
  <c r="F8313" i="1"/>
  <c r="G3543" i="1"/>
  <c r="H3543" i="1" s="1"/>
  <c r="L3206" i="1"/>
  <c r="M3206" i="1" s="1"/>
  <c r="K3207" i="1"/>
  <c r="L4960" i="1"/>
  <c r="L2093" i="1"/>
  <c r="M2093" i="1" s="1"/>
  <c r="K2094" i="1"/>
  <c r="G2429" i="1"/>
  <c r="F2430" i="1" s="1"/>
  <c r="L5092" i="1"/>
  <c r="M5092" i="1" s="1"/>
  <c r="K5093" i="1"/>
  <c r="G5538" i="1"/>
  <c r="F5539" i="1" s="1"/>
  <c r="H3208" i="1"/>
  <c r="G3208" i="1"/>
  <c r="F3209" i="1" s="1"/>
  <c r="L2310" i="1"/>
  <c r="M2310" i="1" s="1"/>
  <c r="K2311" i="1"/>
  <c r="L4316" i="1"/>
  <c r="M4316" i="1" s="1"/>
  <c r="K1870" i="1"/>
  <c r="L1869" i="1"/>
  <c r="M1869" i="1" s="1"/>
  <c r="L3762" i="1"/>
  <c r="M3762" i="1" s="1"/>
  <c r="K3763" i="1"/>
  <c r="G1987" i="1"/>
  <c r="F1988" i="1" s="1"/>
  <c r="G7760" i="1"/>
  <c r="F7761" i="1"/>
  <c r="G7525" i="1"/>
  <c r="F7526" i="1" s="1"/>
  <c r="H7525" i="1"/>
  <c r="G5759" i="1"/>
  <c r="H5759" i="1" s="1"/>
  <c r="F5760" i="1"/>
  <c r="K2541" i="1"/>
  <c r="H3317" i="1"/>
  <c r="G3317" i="1"/>
  <c r="F3318" i="1" s="1"/>
  <c r="G7090" i="1"/>
  <c r="F7091" i="1" s="1"/>
  <c r="G4317" i="1"/>
  <c r="K4317" i="1" s="1"/>
  <c r="L5425" i="1"/>
  <c r="K5426" i="1"/>
  <c r="L6969" i="1"/>
  <c r="M6969" i="1" s="1"/>
  <c r="L1753" i="1"/>
  <c r="M1753" i="1" s="1"/>
  <c r="K1754" i="1"/>
  <c r="H8086" i="1"/>
  <c r="K8974" i="1"/>
  <c r="L8532" i="1"/>
  <c r="M8532" i="1" s="1"/>
  <c r="L10739" i="1"/>
  <c r="M10739" i="1" s="1"/>
  <c r="K10740" i="1"/>
  <c r="K7304" i="1"/>
  <c r="L7303" i="1"/>
  <c r="M7303" i="1" s="1"/>
  <c r="F6518" i="1"/>
  <c r="F10293" i="1"/>
  <c r="F190" i="1"/>
  <c r="F2651" i="1"/>
  <c r="F6412" i="1"/>
  <c r="G6411" i="1"/>
  <c r="H6411" i="1" s="1"/>
  <c r="F6757" i="1"/>
  <c r="G6756" i="1"/>
  <c r="G9525" i="1"/>
  <c r="F9526" i="1"/>
  <c r="K876" i="1"/>
  <c r="L875" i="1"/>
  <c r="M875" i="1" s="1"/>
  <c r="F1755" i="1"/>
  <c r="H10399" i="1"/>
  <c r="H9860" i="1"/>
  <c r="F2095" i="1"/>
  <c r="G984" i="1"/>
  <c r="H984" i="1" s="1"/>
  <c r="H5188" i="1"/>
  <c r="G5188" i="1"/>
  <c r="F5189" i="1"/>
  <c r="L10970" i="1"/>
  <c r="M10970" i="1" s="1"/>
  <c r="L7089" i="1"/>
  <c r="M7089" i="1" s="1"/>
  <c r="K7090" i="1"/>
  <c r="L1985" i="1"/>
  <c r="M1985" i="1" s="1"/>
  <c r="K1986" i="1"/>
  <c r="L1649" i="1"/>
  <c r="M1649" i="1" s="1"/>
  <c r="K1650" i="1"/>
  <c r="L3875" i="1"/>
  <c r="M3875" i="1" s="1"/>
  <c r="G9643" i="1"/>
  <c r="H9643" i="1" s="1"/>
  <c r="L3982" i="1"/>
  <c r="M3982" i="1" s="1"/>
  <c r="K3983" i="1"/>
  <c r="G1097" i="1"/>
  <c r="F1098" i="1"/>
  <c r="H8848" i="1"/>
  <c r="G8848" i="1"/>
  <c r="H431" i="1"/>
  <c r="K6198" i="1"/>
  <c r="H10191" i="1"/>
  <c r="H1650" i="1"/>
  <c r="G4538" i="1"/>
  <c r="F4539" i="1" s="1"/>
  <c r="G1318" i="1"/>
  <c r="G4428" i="1"/>
  <c r="H4428" i="1" s="1"/>
  <c r="K3316" i="1"/>
  <c r="L3315" i="1"/>
  <c r="M3315" i="1" s="1"/>
  <c r="F4087" i="1"/>
  <c r="G4086" i="1"/>
  <c r="H7401" i="1"/>
  <c r="K761" i="1"/>
  <c r="L431" i="1"/>
  <c r="K432" i="1"/>
  <c r="H3876" i="1"/>
  <c r="G3876" i="1"/>
  <c r="K3876" i="1" s="1"/>
  <c r="L3876" i="1" s="1"/>
  <c r="F3877" i="1"/>
  <c r="M8086" i="1"/>
  <c r="K4649" i="1"/>
  <c r="L4648" i="1"/>
  <c r="M4648" i="1" s="1"/>
  <c r="H5978" i="1"/>
  <c r="G5978" i="1"/>
  <c r="F5979" i="1"/>
  <c r="G4869" i="1"/>
  <c r="H4869" i="1" s="1"/>
  <c r="H10292" i="1"/>
  <c r="G10527" i="1"/>
  <c r="F10528" i="1"/>
  <c r="H10527" i="1"/>
  <c r="L4427" i="1"/>
  <c r="M4427" i="1" s="1"/>
  <c r="K4428" i="1"/>
  <c r="G7402" i="1"/>
  <c r="K2763" i="1"/>
  <c r="L2762" i="1"/>
  <c r="L3097" i="1"/>
  <c r="M3097" i="1" s="1"/>
  <c r="K3098" i="1"/>
  <c r="G8738" i="1"/>
  <c r="H5187" i="1"/>
  <c r="K10629" i="1"/>
  <c r="K2868" i="1"/>
  <c r="L1317" i="1"/>
  <c r="H8974" i="1"/>
  <c r="K6756" i="1"/>
  <c r="L6755" i="1"/>
  <c r="M6755" i="1" s="1"/>
  <c r="L9642" i="1"/>
  <c r="M9642" i="1" s="1"/>
  <c r="F9295" i="1"/>
  <c r="G9294" i="1"/>
  <c r="K8632" i="1"/>
  <c r="L8631" i="1"/>
  <c r="M8631" i="1" s="1"/>
  <c r="H4868" i="1"/>
  <c r="L542" i="1"/>
  <c r="M542" i="1" s="1"/>
  <c r="K543" i="1"/>
  <c r="M1317" i="1"/>
  <c r="K7402" i="1"/>
  <c r="L7401" i="1"/>
  <c r="M7401" i="1" s="1"/>
  <c r="L8737" i="1"/>
  <c r="M8737" i="1" s="1"/>
  <c r="L9090" i="1"/>
  <c r="M9090" i="1" s="1"/>
  <c r="K9091" i="1"/>
  <c r="L5536" i="1"/>
  <c r="M5536" i="1" s="1"/>
  <c r="K5537" i="1"/>
  <c r="H3099" i="1"/>
  <c r="G3099" i="1"/>
  <c r="F3100" i="1"/>
  <c r="G653" i="1"/>
  <c r="H653" i="1" s="1"/>
  <c r="G7305" i="1"/>
  <c r="F7306" i="1" s="1"/>
  <c r="H7305" i="1"/>
  <c r="H9202" i="1"/>
  <c r="G9202" i="1"/>
  <c r="F9203" i="1"/>
  <c r="G9092" i="1"/>
  <c r="F9093" i="1" s="1"/>
  <c r="G6862" i="1"/>
  <c r="F6863" i="1"/>
  <c r="M6517" i="1"/>
  <c r="L5977" i="1"/>
  <c r="M5977" i="1" s="1"/>
  <c r="K5978" i="1"/>
  <c r="G8425" i="1"/>
  <c r="H8425" i="1" s="1"/>
  <c r="F8534" i="1"/>
  <c r="G8533" i="1"/>
  <c r="K8533" i="1" s="1"/>
  <c r="H7193" i="1"/>
  <c r="F7194" i="1"/>
  <c r="G7193" i="1"/>
  <c r="L1431" i="1"/>
  <c r="H2187" i="1"/>
  <c r="G2187" i="1"/>
  <c r="F2188" i="1" s="1"/>
  <c r="G1432" i="1"/>
  <c r="K1432" i="1" s="1"/>
  <c r="F1433" i="1"/>
  <c r="L4194" i="1"/>
  <c r="M4194" i="1" s="1"/>
  <c r="K4195" i="1"/>
  <c r="G3427" i="1"/>
  <c r="H3427" i="1" s="1"/>
  <c r="M4960" i="1"/>
  <c r="G6094" i="1"/>
  <c r="F6095" i="1"/>
  <c r="G4196" i="1"/>
  <c r="F4197" i="1" s="1"/>
  <c r="H4196" i="1"/>
  <c r="M2762" i="1"/>
  <c r="K1096" i="1"/>
  <c r="H8633" i="1"/>
  <c r="G8633" i="1"/>
  <c r="M431" i="1"/>
  <c r="L10863" i="1"/>
  <c r="K10864" i="1"/>
  <c r="L8423" i="1"/>
  <c r="M8423" i="1" s="1"/>
  <c r="K8424" i="1"/>
  <c r="G6645" i="1"/>
  <c r="H6645" i="1" s="1"/>
  <c r="H2981" i="1"/>
  <c r="G2981" i="1"/>
  <c r="F2982" i="1"/>
  <c r="H5306" i="1"/>
  <c r="K7640" i="1"/>
  <c r="M5626" i="1"/>
  <c r="K5867" i="1"/>
  <c r="M10863" i="1"/>
  <c r="K5187" i="1"/>
  <c r="G6303" i="1"/>
  <c r="F6304" i="1" s="1"/>
  <c r="L7523" i="1"/>
  <c r="M7523" i="1" s="1"/>
  <c r="K7524" i="1"/>
  <c r="G1176" i="1"/>
  <c r="K7759" i="1"/>
  <c r="L7758" i="1"/>
  <c r="M7758" i="1" s="1"/>
  <c r="H9753" i="1"/>
  <c r="G9753" i="1"/>
  <c r="F9754" i="1" s="1"/>
  <c r="G10741" i="1"/>
  <c r="H10741" i="1" s="1"/>
  <c r="K7984" i="1"/>
  <c r="L7984" i="1" s="1"/>
  <c r="M7984" i="1" s="1"/>
  <c r="H10971" i="1"/>
  <c r="G10971" i="1"/>
  <c r="K10971" i="1" s="1"/>
  <c r="L3541" i="1"/>
  <c r="M3541" i="1" s="1"/>
  <c r="K3542" i="1"/>
  <c r="L4757" i="1"/>
  <c r="K4758" i="1"/>
  <c r="G8201" i="1"/>
  <c r="F8202" i="1" s="1"/>
  <c r="K7985" i="1"/>
  <c r="L7985" i="1" s="1"/>
  <c r="G7985" i="1"/>
  <c r="F7986" i="1" s="1"/>
  <c r="G877" i="1"/>
  <c r="F878" i="1"/>
  <c r="K10399" i="1"/>
  <c r="L10398" i="1"/>
  <c r="M10398" i="1" s="1"/>
  <c r="M1431" i="1"/>
  <c r="H4960" i="1"/>
  <c r="K9422" i="1"/>
  <c r="M6093" i="1"/>
  <c r="H5867" i="1"/>
  <c r="H2762" i="1"/>
  <c r="L2649" i="1"/>
  <c r="M2649" i="1" s="1"/>
  <c r="K2650" i="1"/>
  <c r="M5425" i="1"/>
  <c r="K1548" i="1"/>
  <c r="L1548" i="1" s="1"/>
  <c r="M1548" i="1" s="1"/>
  <c r="M4757" i="1"/>
  <c r="L8847" i="1"/>
  <c r="M8847" i="1" s="1"/>
  <c r="K8848" i="1"/>
  <c r="K5306" i="1"/>
  <c r="L5305" i="1"/>
  <c r="M5305" i="1" s="1"/>
  <c r="K7863" i="1"/>
  <c r="L7862" i="1"/>
  <c r="M7862" i="1" s="1"/>
  <c r="K2980" i="1"/>
  <c r="K10191" i="1"/>
  <c r="K6644" i="1"/>
  <c r="F10069" i="1"/>
  <c r="H10068" i="1"/>
  <c r="G10068" i="1"/>
  <c r="H10863" i="1"/>
  <c r="K6302" i="1"/>
  <c r="K3630" i="1"/>
  <c r="H9422" i="1"/>
  <c r="H3098" i="1"/>
  <c r="H652" i="1"/>
  <c r="G3984" i="1"/>
  <c r="F3985" i="1"/>
  <c r="H9201" i="1"/>
  <c r="L5757" i="1"/>
  <c r="M5757" i="1" s="1"/>
  <c r="K5758" i="1"/>
  <c r="K6411" i="1"/>
  <c r="L6410" i="1"/>
  <c r="M6410" i="1" s="1"/>
  <c r="L300" i="1"/>
  <c r="M300" i="1" s="1"/>
  <c r="L10067" i="1"/>
  <c r="M10067" i="1" s="1"/>
  <c r="K10068" i="1"/>
  <c r="H10629" i="1"/>
  <c r="G2312" i="1"/>
  <c r="H2312" i="1" s="1"/>
  <c r="F8087" i="1"/>
  <c r="L4536" i="1"/>
  <c r="M4536" i="1" s="1"/>
  <c r="K4537" i="1"/>
  <c r="L10291" i="1"/>
  <c r="M10291" i="1" s="1"/>
  <c r="K10292" i="1"/>
  <c r="G6970" i="1"/>
  <c r="F6971" i="1"/>
  <c r="K9964" i="1"/>
  <c r="K9753" i="1"/>
  <c r="L9752" i="1"/>
  <c r="M9752" i="1" s="1"/>
  <c r="F2542" i="1"/>
  <c r="K6861" i="1"/>
  <c r="L6860" i="1"/>
  <c r="M6860" i="1" s="1"/>
  <c r="K652" i="1"/>
  <c r="L651" i="1"/>
  <c r="M651" i="1" s="1"/>
  <c r="G4961" i="1"/>
  <c r="L10526" i="1"/>
  <c r="M10526" i="1" s="1"/>
  <c r="K10527" i="1"/>
  <c r="L7192" i="1"/>
  <c r="M7192" i="1" s="1"/>
  <c r="K7193" i="1"/>
  <c r="F1549" i="1"/>
  <c r="F7864" i="1"/>
  <c r="L3425" i="1"/>
  <c r="M3425" i="1" s="1"/>
  <c r="K3426" i="1"/>
  <c r="K9860" i="1"/>
  <c r="F302" i="1"/>
  <c r="G301" i="1"/>
  <c r="H301" i="1" s="1"/>
  <c r="F7641" i="1"/>
  <c r="M189" i="1"/>
  <c r="F5627" i="1"/>
  <c r="G3631" i="1"/>
  <c r="F3632" i="1" s="1"/>
  <c r="L9524" i="1"/>
  <c r="M9524" i="1" s="1"/>
  <c r="K9525" i="1"/>
  <c r="L982" i="1"/>
  <c r="M982" i="1" s="1"/>
  <c r="K983" i="1"/>
  <c r="H6302" i="1"/>
  <c r="K4868" i="1"/>
  <c r="G94" i="1"/>
  <c r="F95" i="1" s="1"/>
  <c r="K9201" i="1"/>
  <c r="L9200" i="1"/>
  <c r="M9200" i="1" s="1"/>
  <c r="F9423" i="1"/>
  <c r="H9752" i="1"/>
  <c r="F10400" i="1"/>
  <c r="H7524" i="1"/>
  <c r="H5758" i="1"/>
  <c r="F9861" i="1"/>
  <c r="K8311" i="1"/>
  <c r="H3542" i="1"/>
  <c r="L10971" i="1" l="1"/>
  <c r="G2430" i="1"/>
  <c r="F2431" i="1"/>
  <c r="K7986" i="1"/>
  <c r="L7986" i="1" s="1"/>
  <c r="H7986" i="1"/>
  <c r="G7986" i="1"/>
  <c r="F7987" i="1"/>
  <c r="G6304" i="1"/>
  <c r="G7306" i="1"/>
  <c r="F7307" i="1" s="1"/>
  <c r="H3318" i="1"/>
  <c r="G3318" i="1"/>
  <c r="F3319" i="1" s="1"/>
  <c r="G5308" i="1"/>
  <c r="F5309" i="1"/>
  <c r="H5308" i="1"/>
  <c r="G9754" i="1"/>
  <c r="F9755" i="1"/>
  <c r="G4197" i="1"/>
  <c r="F4198" i="1" s="1"/>
  <c r="L8533" i="1"/>
  <c r="H1988" i="1"/>
  <c r="G1988" i="1"/>
  <c r="F1989" i="1"/>
  <c r="H3209" i="1"/>
  <c r="G3209" i="1"/>
  <c r="F3210" i="1" s="1"/>
  <c r="G3764" i="1"/>
  <c r="F3765" i="1" s="1"/>
  <c r="G2764" i="1"/>
  <c r="F2765" i="1"/>
  <c r="G8202" i="1"/>
  <c r="F8203" i="1" s="1"/>
  <c r="L1432" i="1"/>
  <c r="G9093" i="1"/>
  <c r="H9093" i="1" s="1"/>
  <c r="F10632" i="1"/>
  <c r="G10631" i="1"/>
  <c r="G1872" i="1"/>
  <c r="H1872" i="1" s="1"/>
  <c r="G2188" i="1"/>
  <c r="L4317" i="1"/>
  <c r="H5539" i="1"/>
  <c r="G5539" i="1"/>
  <c r="F5540" i="1" s="1"/>
  <c r="H5869" i="1"/>
  <c r="G5869" i="1"/>
  <c r="F5870" i="1"/>
  <c r="G5427" i="1"/>
  <c r="F5428" i="1"/>
  <c r="G4539" i="1"/>
  <c r="H4539" i="1" s="1"/>
  <c r="G7091" i="1"/>
  <c r="F7092" i="1" s="1"/>
  <c r="H95" i="1"/>
  <c r="G95" i="1"/>
  <c r="F96" i="1"/>
  <c r="H545" i="1"/>
  <c r="G545" i="1"/>
  <c r="F546" i="1"/>
  <c r="G3632" i="1"/>
  <c r="G7526" i="1"/>
  <c r="F7527" i="1" s="1"/>
  <c r="L4758" i="1"/>
  <c r="L10864" i="1"/>
  <c r="L7402" i="1"/>
  <c r="G9526" i="1"/>
  <c r="F9527" i="1"/>
  <c r="H9861" i="1"/>
  <c r="G9861" i="1"/>
  <c r="F9862" i="1"/>
  <c r="L983" i="1"/>
  <c r="M983" i="1" s="1"/>
  <c r="K984" i="1"/>
  <c r="H3631" i="1"/>
  <c r="L9860" i="1"/>
  <c r="M9860" i="1" s="1"/>
  <c r="L3426" i="1"/>
  <c r="M3426" i="1" s="1"/>
  <c r="K3427" i="1"/>
  <c r="K6862" i="1"/>
  <c r="L6861" i="1"/>
  <c r="M6861" i="1" s="1"/>
  <c r="L6644" i="1"/>
  <c r="M6644" i="1" s="1"/>
  <c r="K6645" i="1"/>
  <c r="K7864" i="1"/>
  <c r="L7863" i="1"/>
  <c r="M7863" i="1" s="1"/>
  <c r="L3542" i="1"/>
  <c r="M3542" i="1" s="1"/>
  <c r="K3543" i="1"/>
  <c r="L3543" i="1" s="1"/>
  <c r="F10742" i="1"/>
  <c r="K7760" i="1"/>
  <c r="L7759" i="1"/>
  <c r="M7759" i="1" s="1"/>
  <c r="L1096" i="1"/>
  <c r="M1096" i="1" s="1"/>
  <c r="K1097" i="1"/>
  <c r="K9092" i="1"/>
  <c r="L9091" i="1"/>
  <c r="M9091" i="1" s="1"/>
  <c r="K8633" i="1"/>
  <c r="L8632" i="1"/>
  <c r="M8632" i="1" s="1"/>
  <c r="L6756" i="1"/>
  <c r="M6756" i="1" s="1"/>
  <c r="K4650" i="1"/>
  <c r="L4649" i="1"/>
  <c r="M4649" i="1" s="1"/>
  <c r="L761" i="1"/>
  <c r="M761" i="1" s="1"/>
  <c r="K762" i="1"/>
  <c r="K3317" i="1"/>
  <c r="L3316" i="1"/>
  <c r="M3316" i="1" s="1"/>
  <c r="L1986" i="1"/>
  <c r="M1986" i="1" s="1"/>
  <c r="K1987" i="1"/>
  <c r="G1755" i="1"/>
  <c r="F1756" i="1"/>
  <c r="G6518" i="1"/>
  <c r="H6518" i="1" s="1"/>
  <c r="F6519" i="1"/>
  <c r="L7304" i="1"/>
  <c r="M7304" i="1" s="1"/>
  <c r="K7305" i="1"/>
  <c r="H4317" i="1"/>
  <c r="F8976" i="1"/>
  <c r="G10865" i="1"/>
  <c r="F10866" i="1" s="1"/>
  <c r="G4651" i="1"/>
  <c r="H4651" i="1" s="1"/>
  <c r="G302" i="1"/>
  <c r="H302" i="1" s="1"/>
  <c r="L10527" i="1"/>
  <c r="H878" i="1"/>
  <c r="G878" i="1"/>
  <c r="F879" i="1" s="1"/>
  <c r="K9202" i="1"/>
  <c r="L9201" i="1"/>
  <c r="M9201" i="1" s="1"/>
  <c r="H4961" i="1"/>
  <c r="G2542" i="1"/>
  <c r="F2543" i="1"/>
  <c r="H6970" i="1"/>
  <c r="L6411" i="1"/>
  <c r="L9422" i="1"/>
  <c r="M9422" i="1" s="1"/>
  <c r="H877" i="1"/>
  <c r="K1176" i="1"/>
  <c r="L5867" i="1"/>
  <c r="M5867" i="1" s="1"/>
  <c r="K5868" i="1"/>
  <c r="L4195" i="1"/>
  <c r="M4195" i="1" s="1"/>
  <c r="K4196" i="1"/>
  <c r="G7194" i="1"/>
  <c r="L5978" i="1"/>
  <c r="G6863" i="1"/>
  <c r="F6864" i="1"/>
  <c r="H1097" i="1"/>
  <c r="H9525" i="1"/>
  <c r="H2651" i="1"/>
  <c r="G2651" i="1"/>
  <c r="F2652" i="1" s="1"/>
  <c r="H7760" i="1"/>
  <c r="K1871" i="1"/>
  <c r="L1870" i="1"/>
  <c r="M1870" i="1" s="1"/>
  <c r="K2429" i="1"/>
  <c r="H1652" i="1"/>
  <c r="G1652" i="1"/>
  <c r="F1653" i="1" s="1"/>
  <c r="H762" i="1"/>
  <c r="H10192" i="1"/>
  <c r="H6200" i="1"/>
  <c r="G6200" i="1"/>
  <c r="F6201" i="1"/>
  <c r="M10864" i="1"/>
  <c r="H6971" i="1"/>
  <c r="G6971" i="1"/>
  <c r="F6972" i="1"/>
  <c r="M3543" i="1"/>
  <c r="G433" i="1"/>
  <c r="F434" i="1"/>
  <c r="H433" i="1"/>
  <c r="G2870" i="1"/>
  <c r="H2870" i="1" s="1"/>
  <c r="F2871" i="1"/>
  <c r="H5627" i="1"/>
  <c r="G5627" i="1"/>
  <c r="G7641" i="1"/>
  <c r="F7642" i="1" s="1"/>
  <c r="H1549" i="1"/>
  <c r="G1549" i="1"/>
  <c r="F1550" i="1" s="1"/>
  <c r="K1549" i="1"/>
  <c r="L1549" i="1" s="1"/>
  <c r="F4962" i="1"/>
  <c r="L10292" i="1"/>
  <c r="M10292" i="1" s="1"/>
  <c r="L10068" i="1"/>
  <c r="K10069" i="1"/>
  <c r="L5758" i="1"/>
  <c r="M5758" i="1" s="1"/>
  <c r="K5759" i="1"/>
  <c r="H3985" i="1"/>
  <c r="G3985" i="1"/>
  <c r="F3986" i="1"/>
  <c r="L3630" i="1"/>
  <c r="M3630" i="1" s="1"/>
  <c r="K3631" i="1"/>
  <c r="K10192" i="1"/>
  <c r="L10191" i="1"/>
  <c r="M10191" i="1" s="1"/>
  <c r="K5307" i="1"/>
  <c r="L5306" i="1"/>
  <c r="M5306" i="1" s="1"/>
  <c r="F10972" i="1"/>
  <c r="H1176" i="1"/>
  <c r="H6303" i="1"/>
  <c r="G6095" i="1"/>
  <c r="F6096" i="1" s="1"/>
  <c r="H9092" i="1"/>
  <c r="G3100" i="1"/>
  <c r="F3101" i="1" s="1"/>
  <c r="K3100" i="1"/>
  <c r="L3100" i="1" s="1"/>
  <c r="L543" i="1"/>
  <c r="M543" i="1" s="1"/>
  <c r="K544" i="1"/>
  <c r="K9294" i="1"/>
  <c r="G10528" i="1"/>
  <c r="K10528" i="1" s="1"/>
  <c r="K4086" i="1"/>
  <c r="H4538" i="1"/>
  <c r="K6199" i="1"/>
  <c r="L6198" i="1"/>
  <c r="M6198" i="1" s="1"/>
  <c r="L8974" i="1"/>
  <c r="M8974" i="1" s="1"/>
  <c r="K8975" i="1"/>
  <c r="L1754" i="1"/>
  <c r="M1754" i="1" s="1"/>
  <c r="K1755" i="1"/>
  <c r="G5760" i="1"/>
  <c r="F5761" i="1" s="1"/>
  <c r="H5538" i="1"/>
  <c r="H2429" i="1"/>
  <c r="F10193" i="1"/>
  <c r="H10864" i="1"/>
  <c r="H4650" i="1"/>
  <c r="H6412" i="1"/>
  <c r="G6412" i="1"/>
  <c r="L9525" i="1"/>
  <c r="M9525" i="1" s="1"/>
  <c r="K9526" i="1"/>
  <c r="K9754" i="1"/>
  <c r="L9753" i="1"/>
  <c r="L2650" i="1"/>
  <c r="M2650" i="1" s="1"/>
  <c r="K2651" i="1"/>
  <c r="M7985" i="1"/>
  <c r="K8201" i="1"/>
  <c r="M10971" i="1"/>
  <c r="F1177" i="1"/>
  <c r="G2982" i="1"/>
  <c r="F2983" i="1"/>
  <c r="G1433" i="1"/>
  <c r="K1433" i="1" s="1"/>
  <c r="F1434" i="1"/>
  <c r="M8533" i="1"/>
  <c r="H6862" i="1"/>
  <c r="L5537" i="1"/>
  <c r="M5537" i="1" s="1"/>
  <c r="K5538" i="1"/>
  <c r="H9294" i="1"/>
  <c r="K1318" i="1"/>
  <c r="K2764" i="1"/>
  <c r="L2763" i="1"/>
  <c r="M10527" i="1"/>
  <c r="H4086" i="1"/>
  <c r="L3983" i="1"/>
  <c r="M3983" i="1" s="1"/>
  <c r="K3984" i="1"/>
  <c r="K877" i="1"/>
  <c r="L876" i="1"/>
  <c r="M876" i="1" s="1"/>
  <c r="H6756" i="1"/>
  <c r="G190" i="1"/>
  <c r="L2094" i="1"/>
  <c r="M2094" i="1" s="1"/>
  <c r="L3207" i="1"/>
  <c r="M3207" i="1" s="1"/>
  <c r="K3208" i="1"/>
  <c r="H1651" i="1"/>
  <c r="H6199" i="1"/>
  <c r="L3098" i="1"/>
  <c r="M3098" i="1" s="1"/>
  <c r="K3099" i="1"/>
  <c r="L3099" i="1" s="1"/>
  <c r="M3099" i="1" s="1"/>
  <c r="L7090" i="1"/>
  <c r="K7091" i="1"/>
  <c r="G7761" i="1"/>
  <c r="F7762" i="1"/>
  <c r="G5095" i="1"/>
  <c r="F5096" i="1" s="1"/>
  <c r="H5095" i="1"/>
  <c r="H10400" i="1"/>
  <c r="G10400" i="1"/>
  <c r="K94" i="1"/>
  <c r="L9964" i="1"/>
  <c r="M9964" i="1" s="1"/>
  <c r="K9965" i="1"/>
  <c r="K301" i="1"/>
  <c r="H3984" i="1"/>
  <c r="M10068" i="1"/>
  <c r="L2980" i="1"/>
  <c r="M2980" i="1" s="1"/>
  <c r="K2981" i="1"/>
  <c r="L8848" i="1"/>
  <c r="M8848" i="1" s="1"/>
  <c r="H7985" i="1"/>
  <c r="H8201" i="1"/>
  <c r="M9753" i="1"/>
  <c r="L5187" i="1"/>
  <c r="M5187" i="1" s="1"/>
  <c r="K5188" i="1"/>
  <c r="F8634" i="1"/>
  <c r="H6094" i="1"/>
  <c r="M1432" i="1"/>
  <c r="H8533" i="1"/>
  <c r="G9203" i="1"/>
  <c r="F9204" i="1" s="1"/>
  <c r="K8738" i="1"/>
  <c r="G9295" i="1"/>
  <c r="M7402" i="1"/>
  <c r="G5979" i="1"/>
  <c r="F5980" i="1" s="1"/>
  <c r="G3877" i="1"/>
  <c r="F3878" i="1" s="1"/>
  <c r="K3877" i="1"/>
  <c r="L3877" i="1" s="1"/>
  <c r="H4087" i="1"/>
  <c r="G4087" i="1"/>
  <c r="F4088" i="1" s="1"/>
  <c r="H5189" i="1"/>
  <c r="G5189" i="1"/>
  <c r="F5190" i="1"/>
  <c r="F6758" i="1"/>
  <c r="H6757" i="1"/>
  <c r="G6757" i="1"/>
  <c r="F10294" i="1"/>
  <c r="G10293" i="1"/>
  <c r="K10293" i="1" s="1"/>
  <c r="M7090" i="1"/>
  <c r="L2311" i="1"/>
  <c r="M2311" i="1" s="1"/>
  <c r="K2312" i="1"/>
  <c r="G8313" i="1"/>
  <c r="F8314" i="1" s="1"/>
  <c r="G4759" i="1"/>
  <c r="K4759" i="1" s="1"/>
  <c r="M2763" i="1"/>
  <c r="H5307" i="1"/>
  <c r="K6094" i="1"/>
  <c r="G8087" i="1"/>
  <c r="F8088" i="1" s="1"/>
  <c r="K10630" i="1"/>
  <c r="L10629" i="1"/>
  <c r="M10629" i="1" s="1"/>
  <c r="G1098" i="1"/>
  <c r="F1099" i="1" s="1"/>
  <c r="L5426" i="1"/>
  <c r="M5426" i="1" s="1"/>
  <c r="K5427" i="1"/>
  <c r="G763" i="1"/>
  <c r="F764" i="1" s="1"/>
  <c r="K8312" i="1"/>
  <c r="L8311" i="1"/>
  <c r="M8311" i="1" s="1"/>
  <c r="H94" i="1"/>
  <c r="L7193" i="1"/>
  <c r="M7193" i="1" s="1"/>
  <c r="L4537" i="1"/>
  <c r="M4537" i="1" s="1"/>
  <c r="K4538" i="1"/>
  <c r="L7524" i="1"/>
  <c r="M7524" i="1" s="1"/>
  <c r="K7525" i="1"/>
  <c r="L8424" i="1"/>
  <c r="M8424" i="1" s="1"/>
  <c r="K8425" i="1"/>
  <c r="H1432" i="1"/>
  <c r="G8534" i="1"/>
  <c r="F8535" i="1" s="1"/>
  <c r="H8534" i="1"/>
  <c r="K9643" i="1"/>
  <c r="K2869" i="1"/>
  <c r="L2868" i="1"/>
  <c r="M2868" i="1" s="1"/>
  <c r="F8739" i="1"/>
  <c r="F7403" i="1"/>
  <c r="M5978" i="1"/>
  <c r="M3876" i="1"/>
  <c r="H1318" i="1"/>
  <c r="F8849" i="1"/>
  <c r="L1650" i="1"/>
  <c r="M1650" i="1" s="1"/>
  <c r="K1651" i="1"/>
  <c r="L10740" i="1"/>
  <c r="M10740" i="1" s="1"/>
  <c r="K10741" i="1"/>
  <c r="K6970" i="1"/>
  <c r="H7090" i="1"/>
  <c r="L2541" i="1"/>
  <c r="M2541" i="1" s="1"/>
  <c r="K2542" i="1"/>
  <c r="H1987" i="1"/>
  <c r="K4961" i="1"/>
  <c r="H5868" i="1"/>
  <c r="M4758" i="1"/>
  <c r="H10630" i="1"/>
  <c r="H2763" i="1"/>
  <c r="H5426" i="1"/>
  <c r="L4428" i="1"/>
  <c r="M4428" i="1" s="1"/>
  <c r="L432" i="1"/>
  <c r="M432" i="1" s="1"/>
  <c r="K433" i="1"/>
  <c r="M4317" i="1"/>
  <c r="G9423" i="1"/>
  <c r="F9424" i="1"/>
  <c r="H9423" i="1"/>
  <c r="L4868" i="1"/>
  <c r="M4868" i="1" s="1"/>
  <c r="K4869" i="1"/>
  <c r="G7864" i="1"/>
  <c r="F7865" i="1"/>
  <c r="K653" i="1"/>
  <c r="L652" i="1"/>
  <c r="M652" i="1" s="1"/>
  <c r="F2313" i="1"/>
  <c r="K6303" i="1"/>
  <c r="L6302" i="1"/>
  <c r="M6302" i="1" s="1"/>
  <c r="F10070" i="1"/>
  <c r="G10069" i="1"/>
  <c r="H10069" i="1" s="1"/>
  <c r="K10400" i="1"/>
  <c r="L10399" i="1"/>
  <c r="M10399" i="1" s="1"/>
  <c r="L7640" i="1"/>
  <c r="M7640" i="1" s="1"/>
  <c r="K7641" i="1"/>
  <c r="F6646" i="1"/>
  <c r="F3428" i="1"/>
  <c r="K2187" i="1"/>
  <c r="F8426" i="1"/>
  <c r="F654" i="1"/>
  <c r="H8738" i="1"/>
  <c r="H7402" i="1"/>
  <c r="F4870" i="1"/>
  <c r="F4429" i="1"/>
  <c r="F1319" i="1"/>
  <c r="F9644" i="1"/>
  <c r="F985" i="1"/>
  <c r="G2095" i="1"/>
  <c r="F2096" i="1"/>
  <c r="M6411" i="1"/>
  <c r="F4318" i="1"/>
  <c r="L3763" i="1"/>
  <c r="M3763" i="1" s="1"/>
  <c r="K3764" i="1"/>
  <c r="L5093" i="1"/>
  <c r="M5093" i="1" s="1"/>
  <c r="K5094" i="1"/>
  <c r="F3544" i="1"/>
  <c r="F9966" i="1"/>
  <c r="G4088" i="1" l="1"/>
  <c r="G764" i="1"/>
  <c r="F765" i="1"/>
  <c r="G7527" i="1"/>
  <c r="F7528" i="1"/>
  <c r="H7527" i="1"/>
  <c r="G5096" i="1"/>
  <c r="F5097" i="1"/>
  <c r="H5096" i="1"/>
  <c r="G5540" i="1"/>
  <c r="F5541" i="1" s="1"/>
  <c r="L10293" i="1"/>
  <c r="L1433" i="1"/>
  <c r="H879" i="1"/>
  <c r="G879" i="1"/>
  <c r="F880" i="1"/>
  <c r="L4759" i="1"/>
  <c r="M4759" i="1" s="1"/>
  <c r="G3878" i="1"/>
  <c r="F3879" i="1"/>
  <c r="K3878" i="1"/>
  <c r="L3878" i="1" s="1"/>
  <c r="H1550" i="1"/>
  <c r="G1550" i="1"/>
  <c r="F1551" i="1" s="1"/>
  <c r="H7092" i="1"/>
  <c r="G7092" i="1"/>
  <c r="F7093" i="1"/>
  <c r="H8203" i="1"/>
  <c r="G8203" i="1"/>
  <c r="F8204" i="1"/>
  <c r="G3319" i="1"/>
  <c r="F3320" i="1" s="1"/>
  <c r="G5980" i="1"/>
  <c r="F5981" i="1" s="1"/>
  <c r="G1099" i="1"/>
  <c r="F1100" i="1" s="1"/>
  <c r="G8314" i="1"/>
  <c r="F8315" i="1" s="1"/>
  <c r="H9204" i="1"/>
  <c r="G9204" i="1"/>
  <c r="F9205" i="1" s="1"/>
  <c r="G8535" i="1"/>
  <c r="G5761" i="1"/>
  <c r="F5762" i="1" s="1"/>
  <c r="H3101" i="1"/>
  <c r="G3101" i="1"/>
  <c r="F3102" i="1"/>
  <c r="K3101" i="1"/>
  <c r="L3101" i="1" s="1"/>
  <c r="G7642" i="1"/>
  <c r="F7643" i="1" s="1"/>
  <c r="G10866" i="1"/>
  <c r="G4198" i="1"/>
  <c r="H4198" i="1" s="1"/>
  <c r="F4199" i="1"/>
  <c r="L10528" i="1"/>
  <c r="G2652" i="1"/>
  <c r="F2653" i="1" s="1"/>
  <c r="G3765" i="1"/>
  <c r="F3766" i="1" s="1"/>
  <c r="H3765" i="1"/>
  <c r="H8088" i="1"/>
  <c r="G8088" i="1"/>
  <c r="F8089" i="1" s="1"/>
  <c r="G6096" i="1"/>
  <c r="F6097" i="1" s="1"/>
  <c r="H1653" i="1"/>
  <c r="G1653" i="1"/>
  <c r="F1654" i="1" s="1"/>
  <c r="H3210" i="1"/>
  <c r="G3210" i="1"/>
  <c r="F3211" i="1"/>
  <c r="G7307" i="1"/>
  <c r="H7307" i="1"/>
  <c r="F7308" i="1"/>
  <c r="L4869" i="1"/>
  <c r="M4869" i="1" s="1"/>
  <c r="K4870" i="1"/>
  <c r="F8850" i="1"/>
  <c r="G8849" i="1"/>
  <c r="L2981" i="1"/>
  <c r="M2981" i="1" s="1"/>
  <c r="K2982" i="1"/>
  <c r="L9965" i="1"/>
  <c r="M9965" i="1" s="1"/>
  <c r="K9966" i="1"/>
  <c r="L3984" i="1"/>
  <c r="M3984" i="1" s="1"/>
  <c r="K3985" i="1"/>
  <c r="H4429" i="1"/>
  <c r="G4429" i="1"/>
  <c r="F4430" i="1"/>
  <c r="L2542" i="1"/>
  <c r="L5427" i="1"/>
  <c r="M5427" i="1" s="1"/>
  <c r="K10631" i="1"/>
  <c r="L10630" i="1"/>
  <c r="M10630" i="1" s="1"/>
  <c r="F4760" i="1"/>
  <c r="L8738" i="1"/>
  <c r="M8738" i="1" s="1"/>
  <c r="L5188" i="1"/>
  <c r="M5188" i="1" s="1"/>
  <c r="K5189" i="1"/>
  <c r="K190" i="1"/>
  <c r="L1318" i="1"/>
  <c r="M1318" i="1" s="1"/>
  <c r="L8975" i="1"/>
  <c r="M8975" i="1" s="1"/>
  <c r="L3631" i="1"/>
  <c r="M3631" i="1" s="1"/>
  <c r="K3632" i="1"/>
  <c r="H7194" i="1"/>
  <c r="L1176" i="1"/>
  <c r="M1176" i="1" s="1"/>
  <c r="K3318" i="1"/>
  <c r="L3317" i="1"/>
  <c r="M3317" i="1" s="1"/>
  <c r="G10742" i="1"/>
  <c r="H10742" i="1" s="1"/>
  <c r="L6645" i="1"/>
  <c r="M6645" i="1" s="1"/>
  <c r="K6646" i="1"/>
  <c r="L3427" i="1"/>
  <c r="M3427" i="1" s="1"/>
  <c r="H9862" i="1"/>
  <c r="G9862" i="1"/>
  <c r="F9863" i="1" s="1"/>
  <c r="M2764" i="1"/>
  <c r="H1989" i="1"/>
  <c r="G1989" i="1"/>
  <c r="F1990" i="1" s="1"/>
  <c r="H2431" i="1"/>
  <c r="G2431" i="1"/>
  <c r="F2432" i="1" s="1"/>
  <c r="G1756" i="1"/>
  <c r="F1757" i="1"/>
  <c r="H9966" i="1"/>
  <c r="G9966" i="1"/>
  <c r="F9967" i="1" s="1"/>
  <c r="G4870" i="1"/>
  <c r="F4871" i="1" s="1"/>
  <c r="H654" i="1"/>
  <c r="G654" i="1"/>
  <c r="F655" i="1" s="1"/>
  <c r="H6646" i="1"/>
  <c r="G6646" i="1"/>
  <c r="F6647" i="1"/>
  <c r="K6304" i="1"/>
  <c r="L6303" i="1"/>
  <c r="M6303" i="1" s="1"/>
  <c r="L2869" i="1"/>
  <c r="M2869" i="1" s="1"/>
  <c r="K2870" i="1"/>
  <c r="H5190" i="1"/>
  <c r="G5190" i="1"/>
  <c r="F5191" i="1" s="1"/>
  <c r="M3877" i="1"/>
  <c r="H7761" i="1"/>
  <c r="F191" i="1"/>
  <c r="H1434" i="1"/>
  <c r="G1434" i="1"/>
  <c r="K1434" i="1" s="1"/>
  <c r="L1434" i="1" s="1"/>
  <c r="F1435" i="1"/>
  <c r="G2983" i="1"/>
  <c r="F2984" i="1"/>
  <c r="L9526" i="1"/>
  <c r="M9526" i="1" s="1"/>
  <c r="L1755" i="1"/>
  <c r="M1755" i="1" s="1"/>
  <c r="K1756" i="1"/>
  <c r="M3100" i="1"/>
  <c r="H6201" i="1"/>
  <c r="G6201" i="1"/>
  <c r="F6202" i="1"/>
  <c r="H6864" i="1"/>
  <c r="G6864" i="1"/>
  <c r="F6865" i="1" s="1"/>
  <c r="L4196" i="1"/>
  <c r="M4196" i="1" s="1"/>
  <c r="K4197" i="1"/>
  <c r="G2543" i="1"/>
  <c r="F2544" i="1" s="1"/>
  <c r="K9203" i="1"/>
  <c r="L9202" i="1"/>
  <c r="M9202" i="1" s="1"/>
  <c r="K7306" i="1"/>
  <c r="L7305" i="1"/>
  <c r="M7305" i="1" s="1"/>
  <c r="H1755" i="1"/>
  <c r="L762" i="1"/>
  <c r="M762" i="1" s="1"/>
  <c r="K763" i="1"/>
  <c r="K8634" i="1"/>
  <c r="L8633" i="1"/>
  <c r="M8633" i="1" s="1"/>
  <c r="H9526" i="1"/>
  <c r="H5427" i="1"/>
  <c r="H2188" i="1"/>
  <c r="H2764" i="1"/>
  <c r="H9754" i="1"/>
  <c r="G5309" i="1"/>
  <c r="F5310" i="1"/>
  <c r="H5309" i="1"/>
  <c r="L7641" i="1"/>
  <c r="M7641" i="1" s="1"/>
  <c r="G2313" i="1"/>
  <c r="F2314" i="1" s="1"/>
  <c r="H2313" i="1"/>
  <c r="H7865" i="1"/>
  <c r="G7865" i="1"/>
  <c r="K7865" i="1" s="1"/>
  <c r="F7866" i="1"/>
  <c r="G9424" i="1"/>
  <c r="F9425" i="1"/>
  <c r="H9424" i="1"/>
  <c r="L9643" i="1"/>
  <c r="M9643" i="1" s="1"/>
  <c r="K8313" i="1"/>
  <c r="L8312" i="1"/>
  <c r="M8312" i="1" s="1"/>
  <c r="L6094" i="1"/>
  <c r="M6094" i="1" s="1"/>
  <c r="K6095" i="1"/>
  <c r="H4759" i="1"/>
  <c r="L2312" i="1"/>
  <c r="M2312" i="1" s="1"/>
  <c r="M10293" i="1"/>
  <c r="H3877" i="1"/>
  <c r="H9203" i="1"/>
  <c r="L7091" i="1"/>
  <c r="K7092" i="1"/>
  <c r="H190" i="1"/>
  <c r="M1433" i="1"/>
  <c r="L4086" i="1"/>
  <c r="M4086" i="1" s="1"/>
  <c r="K4087" i="1"/>
  <c r="H3100" i="1"/>
  <c r="H6095" i="1"/>
  <c r="G3986" i="1"/>
  <c r="H3986" i="1" s="1"/>
  <c r="H7641" i="1"/>
  <c r="K1872" i="1"/>
  <c r="L1871" i="1"/>
  <c r="M1871" i="1" s="1"/>
  <c r="M2542" i="1"/>
  <c r="H7526" i="1"/>
  <c r="H3632" i="1"/>
  <c r="G96" i="1"/>
  <c r="F97" i="1"/>
  <c r="G5870" i="1"/>
  <c r="H5870" i="1" s="1"/>
  <c r="F2189" i="1"/>
  <c r="H10632" i="1"/>
  <c r="G10632" i="1"/>
  <c r="F10633" i="1"/>
  <c r="H3764" i="1"/>
  <c r="K8534" i="1"/>
  <c r="H6304" i="1"/>
  <c r="H2430" i="1"/>
  <c r="L3764" i="1"/>
  <c r="K3765" i="1"/>
  <c r="L3765" i="1" s="1"/>
  <c r="G3428" i="1"/>
  <c r="K3428" i="1" s="1"/>
  <c r="L2651" i="1"/>
  <c r="M10528" i="1"/>
  <c r="G3544" i="1"/>
  <c r="K3544" i="1" s="1"/>
  <c r="L3544" i="1" s="1"/>
  <c r="G9644" i="1"/>
  <c r="H9644" i="1" s="1"/>
  <c r="L10400" i="1"/>
  <c r="L8425" i="1"/>
  <c r="M8425" i="1" s="1"/>
  <c r="K8426" i="1"/>
  <c r="K7194" i="1"/>
  <c r="K8087" i="1"/>
  <c r="G10294" i="1"/>
  <c r="L301" i="1"/>
  <c r="M301" i="1" s="1"/>
  <c r="K302" i="1"/>
  <c r="L94" i="1"/>
  <c r="M94" i="1" s="1"/>
  <c r="K95" i="1"/>
  <c r="L3208" i="1"/>
  <c r="M3208" i="1" s="1"/>
  <c r="K3209" i="1"/>
  <c r="H1433" i="1"/>
  <c r="H2982" i="1"/>
  <c r="K9295" i="1"/>
  <c r="L9294" i="1"/>
  <c r="M9294" i="1" s="1"/>
  <c r="F4963" i="1"/>
  <c r="G4962" i="1"/>
  <c r="K5627" i="1"/>
  <c r="M2651" i="1"/>
  <c r="H6863" i="1"/>
  <c r="H2542" i="1"/>
  <c r="H10865" i="1"/>
  <c r="L1097" i="1"/>
  <c r="M1097" i="1" s="1"/>
  <c r="K1098" i="1"/>
  <c r="K9861" i="1"/>
  <c r="K10865" i="1"/>
  <c r="F3633" i="1"/>
  <c r="H10631" i="1"/>
  <c r="F6305" i="1"/>
  <c r="L4538" i="1"/>
  <c r="M4538" i="1" s="1"/>
  <c r="K4539" i="1"/>
  <c r="H7762" i="1"/>
  <c r="G7762" i="1"/>
  <c r="F7763" i="1" s="1"/>
  <c r="K6200" i="1"/>
  <c r="L6199" i="1"/>
  <c r="M6199" i="1" s="1"/>
  <c r="L7864" i="1"/>
  <c r="M7864" i="1" s="1"/>
  <c r="M9093" i="1"/>
  <c r="G9755" i="1"/>
  <c r="F9756" i="1"/>
  <c r="L5094" i="1"/>
  <c r="M5094" i="1" s="1"/>
  <c r="K5095" i="1"/>
  <c r="H2096" i="1"/>
  <c r="G2096" i="1"/>
  <c r="F2097" i="1"/>
  <c r="H8426" i="1"/>
  <c r="G8426" i="1"/>
  <c r="F8427" i="1"/>
  <c r="H7864" i="1"/>
  <c r="L7525" i="1"/>
  <c r="M7525" i="1" s="1"/>
  <c r="K7526" i="1"/>
  <c r="H8087" i="1"/>
  <c r="H10293" i="1"/>
  <c r="H9295" i="1"/>
  <c r="L5538" i="1"/>
  <c r="M5538" i="1" s="1"/>
  <c r="K5539" i="1"/>
  <c r="K8202" i="1"/>
  <c r="L8201" i="1"/>
  <c r="M8201" i="1" s="1"/>
  <c r="H5760" i="1"/>
  <c r="G10972" i="1"/>
  <c r="F10973" i="1" s="1"/>
  <c r="K5308" i="1"/>
  <c r="L5307" i="1"/>
  <c r="M5307" i="1" s="1"/>
  <c r="G2871" i="1"/>
  <c r="G6972" i="1"/>
  <c r="H6972" i="1" s="1"/>
  <c r="K5979" i="1"/>
  <c r="K9423" i="1"/>
  <c r="H8976" i="1"/>
  <c r="G8976" i="1"/>
  <c r="F8977" i="1"/>
  <c r="G6519" i="1"/>
  <c r="F6520" i="1" s="1"/>
  <c r="K4651" i="1"/>
  <c r="L4650" i="1"/>
  <c r="M4650" i="1" s="1"/>
  <c r="K9093" i="1"/>
  <c r="L9093" i="1" s="1"/>
  <c r="L9092" i="1"/>
  <c r="M9092" i="1" s="1"/>
  <c r="K6863" i="1"/>
  <c r="L6862" i="1"/>
  <c r="M6862" i="1" s="1"/>
  <c r="G546" i="1"/>
  <c r="F547" i="1" s="1"/>
  <c r="M7091" i="1"/>
  <c r="M3764" i="1"/>
  <c r="H4197" i="1"/>
  <c r="H7306" i="1"/>
  <c r="K7987" i="1"/>
  <c r="L7987" i="1" s="1"/>
  <c r="H7987" i="1"/>
  <c r="G7987" i="1"/>
  <c r="F7988" i="1" s="1"/>
  <c r="G1319" i="1"/>
  <c r="F1320" i="1"/>
  <c r="H1319" i="1"/>
  <c r="G8739" i="1"/>
  <c r="H8739" i="1" s="1"/>
  <c r="F6759" i="1"/>
  <c r="H6758" i="1"/>
  <c r="G6758" i="1"/>
  <c r="F1178" i="1"/>
  <c r="H1177" i="1"/>
  <c r="G1177" i="1"/>
  <c r="K1177" i="1" s="1"/>
  <c r="G10193" i="1"/>
  <c r="L10069" i="1"/>
  <c r="K10070" i="1"/>
  <c r="G9527" i="1"/>
  <c r="H9527" i="1" s="1"/>
  <c r="G5428" i="1"/>
  <c r="K5428" i="1" s="1"/>
  <c r="H2765" i="1"/>
  <c r="G2765" i="1"/>
  <c r="F2766" i="1" s="1"/>
  <c r="L2187" i="1"/>
  <c r="M2187" i="1" s="1"/>
  <c r="K2188" i="1"/>
  <c r="K654" i="1"/>
  <c r="L653" i="1"/>
  <c r="M653" i="1" s="1"/>
  <c r="L4961" i="1"/>
  <c r="M4961" i="1" s="1"/>
  <c r="K4962" i="1"/>
  <c r="L6970" i="1"/>
  <c r="M6970" i="1" s="1"/>
  <c r="K6971" i="1"/>
  <c r="L1651" i="1"/>
  <c r="M1651" i="1" s="1"/>
  <c r="K1652" i="1"/>
  <c r="G7403" i="1"/>
  <c r="F7404" i="1" s="1"/>
  <c r="H1098" i="1"/>
  <c r="H5979" i="1"/>
  <c r="F9296" i="1"/>
  <c r="M10400" i="1"/>
  <c r="K878" i="1"/>
  <c r="L877" i="1"/>
  <c r="M877" i="1" s="1"/>
  <c r="L2764" i="1"/>
  <c r="K9755" i="1"/>
  <c r="L9754" i="1"/>
  <c r="M9754" i="1" s="1"/>
  <c r="F6413" i="1"/>
  <c r="H10528" i="1"/>
  <c r="L544" i="1"/>
  <c r="M544" i="1" s="1"/>
  <c r="K545" i="1"/>
  <c r="L5759" i="1"/>
  <c r="M5759" i="1" s="1"/>
  <c r="K5760" i="1"/>
  <c r="F5628" i="1"/>
  <c r="L5868" i="1"/>
  <c r="M5868" i="1" s="1"/>
  <c r="K5869" i="1"/>
  <c r="F303" i="1"/>
  <c r="K6518" i="1"/>
  <c r="L1987" i="1"/>
  <c r="M1987" i="1" s="1"/>
  <c r="K1988" i="1"/>
  <c r="L984" i="1"/>
  <c r="M984" i="1" s="1"/>
  <c r="H7091" i="1"/>
  <c r="H8202" i="1"/>
  <c r="M7986" i="1"/>
  <c r="H985" i="1"/>
  <c r="G985" i="1"/>
  <c r="K985" i="1" s="1"/>
  <c r="F10071" i="1"/>
  <c r="G10070" i="1"/>
  <c r="G434" i="1"/>
  <c r="F435" i="1" s="1"/>
  <c r="H434" i="1"/>
  <c r="G4318" i="1"/>
  <c r="F4319" i="1"/>
  <c r="H2095" i="1"/>
  <c r="M10069" i="1"/>
  <c r="L433" i="1"/>
  <c r="M433" i="1" s="1"/>
  <c r="L10741" i="1"/>
  <c r="M10741" i="1" s="1"/>
  <c r="K10742" i="1"/>
  <c r="H763" i="1"/>
  <c r="H8313" i="1"/>
  <c r="F8635" i="1"/>
  <c r="G8634" i="1"/>
  <c r="H8634" i="1" s="1"/>
  <c r="F10401" i="1"/>
  <c r="K2095" i="1"/>
  <c r="F10529" i="1"/>
  <c r="L10192" i="1"/>
  <c r="M10192" i="1" s="1"/>
  <c r="K10193" i="1"/>
  <c r="M1549" i="1"/>
  <c r="L2429" i="1"/>
  <c r="M2429" i="1" s="1"/>
  <c r="K2430" i="1"/>
  <c r="F7195" i="1"/>
  <c r="K6412" i="1"/>
  <c r="F4652" i="1"/>
  <c r="K6757" i="1"/>
  <c r="K7761" i="1"/>
  <c r="L7761" i="1" s="1"/>
  <c r="M7761" i="1" s="1"/>
  <c r="L7760" i="1"/>
  <c r="M7760" i="1" s="1"/>
  <c r="F4540" i="1"/>
  <c r="F1873" i="1"/>
  <c r="F9094" i="1"/>
  <c r="L5428" i="1" l="1"/>
  <c r="M5428" i="1" s="1"/>
  <c r="L1177" i="1"/>
  <c r="L3428" i="1"/>
  <c r="G5191" i="1"/>
  <c r="F5192" i="1"/>
  <c r="H5981" i="1"/>
  <c r="G5981" i="1"/>
  <c r="F5982" i="1"/>
  <c r="G1551" i="1"/>
  <c r="F1552" i="1"/>
  <c r="G435" i="1"/>
  <c r="F436" i="1" s="1"/>
  <c r="G6520" i="1"/>
  <c r="G7763" i="1"/>
  <c r="F7764" i="1"/>
  <c r="K7866" i="1"/>
  <c r="L7865" i="1"/>
  <c r="G655" i="1"/>
  <c r="F656" i="1" s="1"/>
  <c r="G2432" i="1"/>
  <c r="F2433" i="1" s="1"/>
  <c r="H9863" i="1"/>
  <c r="G9863" i="1"/>
  <c r="F9864" i="1" s="1"/>
  <c r="H6097" i="1"/>
  <c r="G6097" i="1"/>
  <c r="F6098" i="1"/>
  <c r="H3320" i="1"/>
  <c r="G3320" i="1"/>
  <c r="F3321" i="1"/>
  <c r="H1100" i="1"/>
  <c r="G1100" i="1"/>
  <c r="F1101" i="1"/>
  <c r="H2766" i="1"/>
  <c r="G2766" i="1"/>
  <c r="F2767" i="1"/>
  <c r="G547" i="1"/>
  <c r="F548" i="1" s="1"/>
  <c r="K547" i="1"/>
  <c r="L547" i="1" s="1"/>
  <c r="G8089" i="1"/>
  <c r="G5762" i="1"/>
  <c r="F5763" i="1"/>
  <c r="H5762" i="1"/>
  <c r="F7405" i="1"/>
  <c r="G7404" i="1"/>
  <c r="H7404" i="1" s="1"/>
  <c r="G1654" i="1"/>
  <c r="H1654" i="1" s="1"/>
  <c r="G7988" i="1"/>
  <c r="F7989" i="1" s="1"/>
  <c r="H10973" i="1"/>
  <c r="G10973" i="1"/>
  <c r="F10974" i="1" s="1"/>
  <c r="G2544" i="1"/>
  <c r="F2545" i="1"/>
  <c r="H4871" i="1"/>
  <c r="G4871" i="1"/>
  <c r="F4872" i="1" s="1"/>
  <c r="G5541" i="1"/>
  <c r="F5542" i="1"/>
  <c r="G2314" i="1"/>
  <c r="F2315" i="1"/>
  <c r="H2314" i="1"/>
  <c r="F9968" i="1"/>
  <c r="G9967" i="1"/>
  <c r="G9205" i="1"/>
  <c r="F9206" i="1"/>
  <c r="L985" i="1"/>
  <c r="G3766" i="1"/>
  <c r="F3767" i="1"/>
  <c r="K3766" i="1"/>
  <c r="L3766" i="1" s="1"/>
  <c r="H3766" i="1"/>
  <c r="H7643" i="1"/>
  <c r="G7643" i="1"/>
  <c r="F7644" i="1"/>
  <c r="H6865" i="1"/>
  <c r="G6865" i="1"/>
  <c r="F6866" i="1"/>
  <c r="G1990" i="1"/>
  <c r="H1990" i="1" s="1"/>
  <c r="H2653" i="1"/>
  <c r="G2653" i="1"/>
  <c r="F2654" i="1"/>
  <c r="H8315" i="1"/>
  <c r="G8315" i="1"/>
  <c r="F8316" i="1"/>
  <c r="L8534" i="1"/>
  <c r="M8534" i="1" s="1"/>
  <c r="K8535" i="1"/>
  <c r="L1872" i="1"/>
  <c r="M1872" i="1" s="1"/>
  <c r="G5310" i="1"/>
  <c r="F5311" i="1" s="1"/>
  <c r="H5310" i="1"/>
  <c r="L190" i="1"/>
  <c r="M190" i="1" s="1"/>
  <c r="H4430" i="1"/>
  <c r="G4430" i="1"/>
  <c r="F4431" i="1" s="1"/>
  <c r="L9966" i="1"/>
  <c r="K9967" i="1"/>
  <c r="L4870" i="1"/>
  <c r="H3102" i="1"/>
  <c r="G3102" i="1"/>
  <c r="F3103" i="1"/>
  <c r="K3102" i="1"/>
  <c r="L3102" i="1" s="1"/>
  <c r="G8204" i="1"/>
  <c r="H8204" i="1" s="1"/>
  <c r="K880" i="1"/>
  <c r="L880" i="1" s="1"/>
  <c r="G880" i="1"/>
  <c r="F881" i="1" s="1"/>
  <c r="L9755" i="1"/>
  <c r="F9297" i="1"/>
  <c r="H9296" i="1"/>
  <c r="G9296" i="1"/>
  <c r="L4962" i="1"/>
  <c r="M4962" i="1" s="1"/>
  <c r="F5429" i="1"/>
  <c r="K8203" i="1"/>
  <c r="L8202" i="1"/>
  <c r="M8202" i="1" s="1"/>
  <c r="L4539" i="1"/>
  <c r="M4539" i="1" s="1"/>
  <c r="H3633" i="1"/>
  <c r="G3633" i="1"/>
  <c r="L5627" i="1"/>
  <c r="M5627" i="1" s="1"/>
  <c r="L3209" i="1"/>
  <c r="M3209" i="1" s="1"/>
  <c r="K3210" i="1"/>
  <c r="L3210" i="1" s="1"/>
  <c r="H10294" i="1"/>
  <c r="H3544" i="1"/>
  <c r="H3428" i="1"/>
  <c r="K8314" i="1"/>
  <c r="L8313" i="1"/>
  <c r="M8313" i="1" s="1"/>
  <c r="K9644" i="1"/>
  <c r="K764" i="1"/>
  <c r="L763" i="1"/>
  <c r="M763" i="1" s="1"/>
  <c r="K8976" i="1"/>
  <c r="K4429" i="1"/>
  <c r="H10866" i="1"/>
  <c r="M3101" i="1"/>
  <c r="H8535" i="1"/>
  <c r="M879" i="1"/>
  <c r="L7526" i="1"/>
  <c r="M7526" i="1" s="1"/>
  <c r="K7527" i="1"/>
  <c r="K10632" i="1"/>
  <c r="L10631" i="1"/>
  <c r="M10631" i="1" s="1"/>
  <c r="L5869" i="1"/>
  <c r="M5869" i="1" s="1"/>
  <c r="K5870" i="1"/>
  <c r="L5539" i="1"/>
  <c r="M5539" i="1" s="1"/>
  <c r="K5540" i="1"/>
  <c r="H9756" i="1"/>
  <c r="G9756" i="1"/>
  <c r="F9757" i="1" s="1"/>
  <c r="L10865" i="1"/>
  <c r="M10865" i="1" s="1"/>
  <c r="K10866" i="1"/>
  <c r="H97" i="1"/>
  <c r="G97" i="1"/>
  <c r="F98" i="1" s="1"/>
  <c r="H2984" i="1"/>
  <c r="G2984" i="1"/>
  <c r="F2985" i="1" s="1"/>
  <c r="L6304" i="1"/>
  <c r="M6304" i="1" s="1"/>
  <c r="M4870" i="1"/>
  <c r="G1757" i="1"/>
  <c r="H1757" i="1" s="1"/>
  <c r="K3319" i="1"/>
  <c r="L3318" i="1"/>
  <c r="M3318" i="1" s="1"/>
  <c r="L5189" i="1"/>
  <c r="M5189" i="1" s="1"/>
  <c r="K5190" i="1"/>
  <c r="K2543" i="1"/>
  <c r="L2982" i="1"/>
  <c r="M2982" i="1" s="1"/>
  <c r="K2983" i="1"/>
  <c r="G7308" i="1"/>
  <c r="F7309" i="1" s="1"/>
  <c r="M3765" i="1"/>
  <c r="G3879" i="1"/>
  <c r="F3880" i="1"/>
  <c r="K3879" i="1"/>
  <c r="L3879" i="1" s="1"/>
  <c r="G5097" i="1"/>
  <c r="F5098" i="1" s="1"/>
  <c r="G7528" i="1"/>
  <c r="F7529" i="1"/>
  <c r="H7528" i="1"/>
  <c r="G303" i="1"/>
  <c r="H303" i="1" s="1"/>
  <c r="L5095" i="1"/>
  <c r="M5095" i="1" s="1"/>
  <c r="K5096" i="1"/>
  <c r="L2095" i="1"/>
  <c r="M2095" i="1" s="1"/>
  <c r="K2096" i="1"/>
  <c r="L545" i="1"/>
  <c r="M545" i="1" s="1"/>
  <c r="K546" i="1"/>
  <c r="L546" i="1" s="1"/>
  <c r="M546" i="1" s="1"/>
  <c r="H5428" i="1"/>
  <c r="H10193" i="1"/>
  <c r="H6759" i="1"/>
  <c r="G6759" i="1"/>
  <c r="G1320" i="1"/>
  <c r="F1321" i="1" s="1"/>
  <c r="H546" i="1"/>
  <c r="L4651" i="1"/>
  <c r="M4651" i="1" s="1"/>
  <c r="H2871" i="1"/>
  <c r="K5309" i="1"/>
  <c r="L5308" i="1"/>
  <c r="M5308" i="1" s="1"/>
  <c r="H2097" i="1"/>
  <c r="G2097" i="1"/>
  <c r="F2098" i="1" s="1"/>
  <c r="M9755" i="1"/>
  <c r="L95" i="1"/>
  <c r="M95" i="1" s="1"/>
  <c r="K96" i="1"/>
  <c r="F9645" i="1"/>
  <c r="H10633" i="1"/>
  <c r="F10634" i="1"/>
  <c r="G10633" i="1"/>
  <c r="K2313" i="1"/>
  <c r="G9425" i="1"/>
  <c r="H2543" i="1"/>
  <c r="G6647" i="1"/>
  <c r="F6648" i="1"/>
  <c r="H4870" i="1"/>
  <c r="L6646" i="1"/>
  <c r="K6647" i="1"/>
  <c r="H6096" i="1"/>
  <c r="H2652" i="1"/>
  <c r="H5761" i="1"/>
  <c r="H8314" i="1"/>
  <c r="H5980" i="1"/>
  <c r="H7093" i="1"/>
  <c r="G7093" i="1"/>
  <c r="F7094" i="1" s="1"/>
  <c r="M3878" i="1"/>
  <c r="K879" i="1"/>
  <c r="L879" i="1" s="1"/>
  <c r="L878" i="1"/>
  <c r="M878" i="1" s="1"/>
  <c r="M3428" i="1"/>
  <c r="L8634" i="1"/>
  <c r="M8634" i="1" s="1"/>
  <c r="K9204" i="1"/>
  <c r="L9204" i="1" s="1"/>
  <c r="L9203" i="1"/>
  <c r="M9203" i="1" s="1"/>
  <c r="H9094" i="1"/>
  <c r="G9094" i="1"/>
  <c r="F9095" i="1"/>
  <c r="K9094" i="1"/>
  <c r="L9094" i="1" s="1"/>
  <c r="L10193" i="1"/>
  <c r="M10193" i="1" s="1"/>
  <c r="H4319" i="1"/>
  <c r="G4319" i="1"/>
  <c r="F4320" i="1"/>
  <c r="K7403" i="1"/>
  <c r="H1873" i="1"/>
  <c r="G1873" i="1"/>
  <c r="K1873" i="1" s="1"/>
  <c r="K4318" i="1"/>
  <c r="H4652" i="1"/>
  <c r="G4652" i="1"/>
  <c r="K4652" i="1" s="1"/>
  <c r="L2430" i="1"/>
  <c r="M2430" i="1" s="1"/>
  <c r="K2431" i="1"/>
  <c r="L10742" i="1"/>
  <c r="K434" i="1"/>
  <c r="H4318" i="1"/>
  <c r="H10070" i="1"/>
  <c r="L1988" i="1"/>
  <c r="M1988" i="1" s="1"/>
  <c r="K1989" i="1"/>
  <c r="L1989" i="1" s="1"/>
  <c r="H7403" i="1"/>
  <c r="F10194" i="1"/>
  <c r="F2872" i="1"/>
  <c r="H9755" i="1"/>
  <c r="G6305" i="1"/>
  <c r="K9862" i="1"/>
  <c r="L9861" i="1"/>
  <c r="M9861" i="1" s="1"/>
  <c r="H4962" i="1"/>
  <c r="K8088" i="1"/>
  <c r="L8087" i="1"/>
  <c r="M8087" i="1" s="1"/>
  <c r="L7194" i="1"/>
  <c r="M7194" i="1" s="1"/>
  <c r="K2652" i="1"/>
  <c r="H96" i="1"/>
  <c r="F3987" i="1"/>
  <c r="K7642" i="1"/>
  <c r="L4197" i="1"/>
  <c r="M4197" i="1" s="1"/>
  <c r="K4198" i="1"/>
  <c r="H2983" i="1"/>
  <c r="K2871" i="1"/>
  <c r="L2870" i="1"/>
  <c r="M2870" i="1" s="1"/>
  <c r="M6646" i="1"/>
  <c r="H1756" i="1"/>
  <c r="L3632" i="1"/>
  <c r="M3632" i="1" s="1"/>
  <c r="K3633" i="1"/>
  <c r="H3878" i="1"/>
  <c r="H8635" i="1"/>
  <c r="G8635" i="1"/>
  <c r="M3544" i="1"/>
  <c r="G10529" i="1"/>
  <c r="H10071" i="1"/>
  <c r="G10071" i="1"/>
  <c r="L1652" i="1"/>
  <c r="M1652" i="1" s="1"/>
  <c r="K1653" i="1"/>
  <c r="M1177" i="1"/>
  <c r="F8740" i="1"/>
  <c r="K6864" i="1"/>
  <c r="L6863" i="1"/>
  <c r="M6863" i="1" s="1"/>
  <c r="H6519" i="1"/>
  <c r="K10972" i="1"/>
  <c r="K6201" i="1"/>
  <c r="L6200" i="1"/>
  <c r="M6200" i="1" s="1"/>
  <c r="K7762" i="1"/>
  <c r="L7762" i="1" s="1"/>
  <c r="H4963" i="1"/>
  <c r="G4963" i="1"/>
  <c r="L302" i="1"/>
  <c r="M302" i="1" s="1"/>
  <c r="K303" i="1"/>
  <c r="L8426" i="1"/>
  <c r="M8426" i="1" s="1"/>
  <c r="G7866" i="1"/>
  <c r="F7867" i="1"/>
  <c r="G6202" i="1"/>
  <c r="F6203" i="1" s="1"/>
  <c r="L1756" i="1"/>
  <c r="M1756" i="1" s="1"/>
  <c r="G1435" i="1"/>
  <c r="F1436" i="1" s="1"/>
  <c r="M9966" i="1"/>
  <c r="F10743" i="1"/>
  <c r="K1319" i="1"/>
  <c r="K8739" i="1"/>
  <c r="K8849" i="1"/>
  <c r="H3211" i="1"/>
  <c r="G3211" i="1"/>
  <c r="F3212" i="1"/>
  <c r="G4199" i="1"/>
  <c r="F4200" i="1" s="1"/>
  <c r="H4199" i="1"/>
  <c r="K1550" i="1"/>
  <c r="L1550" i="1" s="1"/>
  <c r="K10294" i="1"/>
  <c r="H765" i="1"/>
  <c r="G765" i="1"/>
  <c r="F766" i="1" s="1"/>
  <c r="L10070" i="1"/>
  <c r="M10070" i="1" s="1"/>
  <c r="K10071" i="1"/>
  <c r="H8977" i="1"/>
  <c r="G8977" i="1"/>
  <c r="F8978" i="1" s="1"/>
  <c r="H4540" i="1"/>
  <c r="G4540" i="1"/>
  <c r="F4541" i="1"/>
  <c r="L6412" i="1"/>
  <c r="M6412" i="1" s="1"/>
  <c r="G10401" i="1"/>
  <c r="F10402" i="1"/>
  <c r="F986" i="1"/>
  <c r="K6519" i="1"/>
  <c r="L6518" i="1"/>
  <c r="M6518" i="1" s="1"/>
  <c r="H5628" i="1"/>
  <c r="G5628" i="1"/>
  <c r="K5628" i="1" s="1"/>
  <c r="K2765" i="1"/>
  <c r="L654" i="1"/>
  <c r="K655" i="1"/>
  <c r="M7987" i="1"/>
  <c r="L9423" i="1"/>
  <c r="M9423" i="1" s="1"/>
  <c r="K9424" i="1"/>
  <c r="H10972" i="1"/>
  <c r="L1098" i="1"/>
  <c r="M1098" i="1" s="1"/>
  <c r="K1099" i="1"/>
  <c r="H2189" i="1"/>
  <c r="G2189" i="1"/>
  <c r="L7092" i="1"/>
  <c r="M7092" i="1" s="1"/>
  <c r="L6095" i="1"/>
  <c r="M6095" i="1" s="1"/>
  <c r="K6096" i="1"/>
  <c r="L6096" i="1" s="1"/>
  <c r="M6096" i="1" s="1"/>
  <c r="M7865" i="1"/>
  <c r="L7306" i="1"/>
  <c r="M7306" i="1" s="1"/>
  <c r="K7307" i="1"/>
  <c r="M1434" i="1"/>
  <c r="M1989" i="1"/>
  <c r="H4760" i="1"/>
  <c r="G4760" i="1"/>
  <c r="F4761" i="1" s="1"/>
  <c r="K3986" i="1"/>
  <c r="L3985" i="1"/>
  <c r="M3985" i="1" s="1"/>
  <c r="H8849" i="1"/>
  <c r="M3210" i="1"/>
  <c r="H7642" i="1"/>
  <c r="H1099" i="1"/>
  <c r="H5540" i="1"/>
  <c r="H4088" i="1"/>
  <c r="H7195" i="1"/>
  <c r="G7195" i="1"/>
  <c r="F7196" i="1" s="1"/>
  <c r="G8427" i="1"/>
  <c r="F8428" i="1" s="1"/>
  <c r="K6758" i="1"/>
  <c r="L6757" i="1"/>
  <c r="M6757" i="1" s="1"/>
  <c r="M985" i="1"/>
  <c r="L5760" i="1"/>
  <c r="M5760" i="1" s="1"/>
  <c r="K5761" i="1"/>
  <c r="H6413" i="1"/>
  <c r="F6414" i="1"/>
  <c r="G6413" i="1"/>
  <c r="K6413" i="1" s="1"/>
  <c r="L6971" i="1"/>
  <c r="M6971" i="1" s="1"/>
  <c r="K6972" i="1"/>
  <c r="L2188" i="1"/>
  <c r="M2188" i="1" s="1"/>
  <c r="K2189" i="1"/>
  <c r="F9528" i="1"/>
  <c r="F1179" i="1"/>
  <c r="G1178" i="1"/>
  <c r="K1178" i="1" s="1"/>
  <c r="L5979" i="1"/>
  <c r="M5979" i="1" s="1"/>
  <c r="K5980" i="1"/>
  <c r="F6973" i="1"/>
  <c r="M7762" i="1"/>
  <c r="K9296" i="1"/>
  <c r="L9295" i="1"/>
  <c r="M9295" i="1" s="1"/>
  <c r="F10295" i="1"/>
  <c r="F3545" i="1"/>
  <c r="F3429" i="1"/>
  <c r="F5871" i="1"/>
  <c r="L4087" i="1"/>
  <c r="M4087" i="1" s="1"/>
  <c r="K4088" i="1"/>
  <c r="K9527" i="1"/>
  <c r="G191" i="1"/>
  <c r="H191" i="1" s="1"/>
  <c r="M654" i="1"/>
  <c r="M10742" i="1"/>
  <c r="F8851" i="1"/>
  <c r="G8850" i="1"/>
  <c r="F10867" i="1"/>
  <c r="F8536" i="1"/>
  <c r="M9204" i="1"/>
  <c r="H3319" i="1"/>
  <c r="M1550" i="1"/>
  <c r="H764" i="1"/>
  <c r="F4089" i="1"/>
  <c r="G1321" i="1" l="1"/>
  <c r="F1322" i="1"/>
  <c r="H1321" i="1"/>
  <c r="L6413" i="1"/>
  <c r="G8428" i="1"/>
  <c r="L1178" i="1"/>
  <c r="G5098" i="1"/>
  <c r="G9757" i="1"/>
  <c r="F9758" i="1"/>
  <c r="H881" i="1"/>
  <c r="G881" i="1"/>
  <c r="F882" i="1" s="1"/>
  <c r="G10974" i="1"/>
  <c r="F10975" i="1"/>
  <c r="G656" i="1"/>
  <c r="G2985" i="1"/>
  <c r="G7196" i="1"/>
  <c r="F7197" i="1"/>
  <c r="F8979" i="1"/>
  <c r="G8978" i="1"/>
  <c r="H8978" i="1" s="1"/>
  <c r="G4431" i="1"/>
  <c r="F4432" i="1" s="1"/>
  <c r="G5311" i="1"/>
  <c r="H5311" i="1" s="1"/>
  <c r="F5312" i="1"/>
  <c r="K7989" i="1"/>
  <c r="L7989" i="1" s="1"/>
  <c r="H7989" i="1"/>
  <c r="G7989" i="1"/>
  <c r="F7990" i="1"/>
  <c r="G9864" i="1"/>
  <c r="F9865" i="1"/>
  <c r="G4200" i="1"/>
  <c r="F4201" i="1" s="1"/>
  <c r="L1873" i="1"/>
  <c r="G4761" i="1"/>
  <c r="L5628" i="1"/>
  <c r="G1436" i="1"/>
  <c r="F1437" i="1"/>
  <c r="H98" i="1"/>
  <c r="G98" i="1"/>
  <c r="F99" i="1"/>
  <c r="H4872" i="1"/>
  <c r="G4872" i="1"/>
  <c r="F4873" i="1"/>
  <c r="G548" i="1"/>
  <c r="H2433" i="1"/>
  <c r="G2433" i="1"/>
  <c r="F2434" i="1"/>
  <c r="G436" i="1"/>
  <c r="F437" i="1" s="1"/>
  <c r="K436" i="1"/>
  <c r="L436" i="1" s="1"/>
  <c r="H436" i="1"/>
  <c r="G766" i="1"/>
  <c r="F767" i="1"/>
  <c r="G6203" i="1"/>
  <c r="H6203" i="1" s="1"/>
  <c r="L4652" i="1"/>
  <c r="G7094" i="1"/>
  <c r="F7095" i="1"/>
  <c r="G2098" i="1"/>
  <c r="G7309" i="1"/>
  <c r="F7310" i="1" s="1"/>
  <c r="H7309" i="1"/>
  <c r="L5870" i="1"/>
  <c r="M5870" i="1" s="1"/>
  <c r="K5871" i="1"/>
  <c r="L7527" i="1"/>
  <c r="M7527" i="1" s="1"/>
  <c r="K7528" i="1"/>
  <c r="F7645" i="1"/>
  <c r="G7644" i="1"/>
  <c r="G9206" i="1"/>
  <c r="F9207" i="1"/>
  <c r="G1101" i="1"/>
  <c r="F1102" i="1" s="1"/>
  <c r="F192" i="1"/>
  <c r="K9297" i="1"/>
  <c r="L9296" i="1"/>
  <c r="L2189" i="1"/>
  <c r="L5761" i="1"/>
  <c r="M5761" i="1" s="1"/>
  <c r="K5762" i="1"/>
  <c r="L6758" i="1"/>
  <c r="M6758" i="1" s="1"/>
  <c r="K6759" i="1"/>
  <c r="F5629" i="1"/>
  <c r="K10401" i="1"/>
  <c r="L10071" i="1"/>
  <c r="M10071" i="1" s="1"/>
  <c r="G10743" i="1"/>
  <c r="F10744" i="1"/>
  <c r="H10743" i="1"/>
  <c r="M7866" i="1"/>
  <c r="L1653" i="1"/>
  <c r="M1653" i="1" s="1"/>
  <c r="K1654" i="1"/>
  <c r="L4198" i="1"/>
  <c r="M4198" i="1" s="1"/>
  <c r="K4199" i="1"/>
  <c r="G3987" i="1"/>
  <c r="K8089" i="1"/>
  <c r="L8088" i="1"/>
  <c r="M8088" i="1" s="1"/>
  <c r="H6305" i="1"/>
  <c r="H10194" i="1"/>
  <c r="G10194" i="1"/>
  <c r="F10195" i="1" s="1"/>
  <c r="L434" i="1"/>
  <c r="M434" i="1" s="1"/>
  <c r="K435" i="1"/>
  <c r="L435" i="1" s="1"/>
  <c r="F1874" i="1"/>
  <c r="H1320" i="1"/>
  <c r="G7529" i="1"/>
  <c r="F7530" i="1" s="1"/>
  <c r="M3879" i="1"/>
  <c r="L5540" i="1"/>
  <c r="M5540" i="1" s="1"/>
  <c r="K5541" i="1"/>
  <c r="L5541" i="1" s="1"/>
  <c r="M5541" i="1" s="1"/>
  <c r="K8977" i="1"/>
  <c r="L8976" i="1"/>
  <c r="M8976" i="1" s="1"/>
  <c r="K8315" i="1"/>
  <c r="L8314" i="1"/>
  <c r="M8314" i="1" s="1"/>
  <c r="M9296" i="1"/>
  <c r="K191" i="1"/>
  <c r="K9205" i="1"/>
  <c r="L9205" i="1" s="1"/>
  <c r="M9205" i="1" s="1"/>
  <c r="K7763" i="1"/>
  <c r="L7763" i="1" s="1"/>
  <c r="K1551" i="1"/>
  <c r="L1551" i="1" s="1"/>
  <c r="M1551" i="1" s="1"/>
  <c r="G5192" i="1"/>
  <c r="F5193" i="1"/>
  <c r="G7867" i="1"/>
  <c r="H7867" i="1" s="1"/>
  <c r="L3633" i="1"/>
  <c r="M3633" i="1" s="1"/>
  <c r="L2096" i="1"/>
  <c r="M2096" i="1" s="1"/>
  <c r="K2097" i="1"/>
  <c r="H3880" i="1"/>
  <c r="G3880" i="1"/>
  <c r="K3880" i="1" s="1"/>
  <c r="L3880" i="1" s="1"/>
  <c r="F3881" i="1"/>
  <c r="G8316" i="1"/>
  <c r="G2315" i="1"/>
  <c r="F2316" i="1" s="1"/>
  <c r="H7405" i="1"/>
  <c r="F7406" i="1"/>
  <c r="G7405" i="1"/>
  <c r="L7866" i="1"/>
  <c r="H8850" i="1"/>
  <c r="L4088" i="1"/>
  <c r="M4088" i="1" s="1"/>
  <c r="H5871" i="1"/>
  <c r="G5871" i="1"/>
  <c r="F5872" i="1"/>
  <c r="K4760" i="1"/>
  <c r="K7093" i="1"/>
  <c r="L655" i="1"/>
  <c r="H10401" i="1"/>
  <c r="L10294" i="1"/>
  <c r="M10294" i="1" s="1"/>
  <c r="K10295" i="1"/>
  <c r="H7866" i="1"/>
  <c r="K7643" i="1"/>
  <c r="L7642" i="1"/>
  <c r="M7642" i="1" s="1"/>
  <c r="F6306" i="1"/>
  <c r="M1873" i="1"/>
  <c r="K7404" i="1"/>
  <c r="L7403" i="1"/>
  <c r="M7403" i="1" s="1"/>
  <c r="H6647" i="1"/>
  <c r="L2313" i="1"/>
  <c r="M2313" i="1" s="1"/>
  <c r="K2314" i="1"/>
  <c r="G9645" i="1"/>
  <c r="H9645" i="1" s="1"/>
  <c r="L5096" i="1"/>
  <c r="M5096" i="1" s="1"/>
  <c r="K5097" i="1"/>
  <c r="L5097" i="1" s="1"/>
  <c r="H3879" i="1"/>
  <c r="L10866" i="1"/>
  <c r="M10866" i="1" s="1"/>
  <c r="K4871" i="1"/>
  <c r="L8535" i="1"/>
  <c r="M8535" i="1" s="1"/>
  <c r="K1990" i="1"/>
  <c r="L1990" i="1" s="1"/>
  <c r="M1990" i="1" s="1"/>
  <c r="G5542" i="1"/>
  <c r="F5543" i="1"/>
  <c r="G2545" i="1"/>
  <c r="H2545" i="1" s="1"/>
  <c r="M7988" i="1"/>
  <c r="M547" i="1"/>
  <c r="K6097" i="1"/>
  <c r="L6097" i="1" s="1"/>
  <c r="H7764" i="1"/>
  <c r="G7764" i="1"/>
  <c r="K7764" i="1" s="1"/>
  <c r="L7764" i="1" s="1"/>
  <c r="F7765" i="1"/>
  <c r="G1552" i="1"/>
  <c r="F1553" i="1" s="1"/>
  <c r="K1552" i="1"/>
  <c r="L1552" i="1" s="1"/>
  <c r="M1178" i="1"/>
  <c r="K6520" i="1"/>
  <c r="L6519" i="1"/>
  <c r="M6519" i="1" s="1"/>
  <c r="K1435" i="1"/>
  <c r="L1435" i="1" s="1"/>
  <c r="L4318" i="1"/>
  <c r="M4318" i="1" s="1"/>
  <c r="K4319" i="1"/>
  <c r="H9095" i="1"/>
  <c r="G9095" i="1"/>
  <c r="F9096" i="1" s="1"/>
  <c r="L6647" i="1"/>
  <c r="M6647" i="1" s="1"/>
  <c r="K5310" i="1"/>
  <c r="L5309" i="1"/>
  <c r="M5309" i="1" s="1"/>
  <c r="H5097" i="1"/>
  <c r="H7308" i="1"/>
  <c r="K6305" i="1"/>
  <c r="F9298" i="1"/>
  <c r="H9297" i="1"/>
  <c r="G9297" i="1"/>
  <c r="M880" i="1"/>
  <c r="H2654" i="1"/>
  <c r="G2654" i="1"/>
  <c r="F2655" i="1"/>
  <c r="H9205" i="1"/>
  <c r="H7988" i="1"/>
  <c r="G5763" i="1"/>
  <c r="F5764" i="1" s="1"/>
  <c r="H5763" i="1"/>
  <c r="H547" i="1"/>
  <c r="H3321" i="1"/>
  <c r="G3321" i="1"/>
  <c r="F3322" i="1"/>
  <c r="H6098" i="1"/>
  <c r="G6098" i="1"/>
  <c r="F6099" i="1"/>
  <c r="K6098" i="1"/>
  <c r="L6098" i="1" s="1"/>
  <c r="H2432" i="1"/>
  <c r="M7763" i="1"/>
  <c r="H5191" i="1"/>
  <c r="H10402" i="1"/>
  <c r="F10403" i="1"/>
  <c r="G10402" i="1"/>
  <c r="K10529" i="1"/>
  <c r="G8536" i="1"/>
  <c r="F8537" i="1"/>
  <c r="H8851" i="1"/>
  <c r="G8851" i="1"/>
  <c r="F8852" i="1" s="1"/>
  <c r="H3429" i="1"/>
  <c r="G3429" i="1"/>
  <c r="F3430" i="1"/>
  <c r="L6972" i="1"/>
  <c r="M6972" i="1" s="1"/>
  <c r="K6973" i="1"/>
  <c r="M8427" i="1"/>
  <c r="L9424" i="1"/>
  <c r="M9424" i="1" s="1"/>
  <c r="K9425" i="1"/>
  <c r="H10867" i="1"/>
  <c r="G10867" i="1"/>
  <c r="F10868" i="1" s="1"/>
  <c r="L9527" i="1"/>
  <c r="M9527" i="1" s="1"/>
  <c r="H3545" i="1"/>
  <c r="G3545" i="1"/>
  <c r="F3546" i="1"/>
  <c r="H6973" i="1"/>
  <c r="G6973" i="1"/>
  <c r="F6974" i="1"/>
  <c r="H1178" i="1"/>
  <c r="H8427" i="1"/>
  <c r="M2189" i="1"/>
  <c r="G986" i="1"/>
  <c r="F987" i="1" s="1"/>
  <c r="K3211" i="1"/>
  <c r="L3211" i="1" s="1"/>
  <c r="L8739" i="1"/>
  <c r="M8739" i="1" s="1"/>
  <c r="H6202" i="1"/>
  <c r="F4964" i="1"/>
  <c r="K6865" i="1"/>
  <c r="L6864" i="1"/>
  <c r="M6864" i="1" s="1"/>
  <c r="F10072" i="1"/>
  <c r="L2431" i="1"/>
  <c r="M2431" i="1" s="1"/>
  <c r="K2432" i="1"/>
  <c r="M9094" i="1"/>
  <c r="L96" i="1"/>
  <c r="M96" i="1" s="1"/>
  <c r="K97" i="1"/>
  <c r="K3320" i="1"/>
  <c r="L3319" i="1"/>
  <c r="M3319" i="1" s="1"/>
  <c r="L764" i="1"/>
  <c r="M764" i="1" s="1"/>
  <c r="K765" i="1"/>
  <c r="H880" i="1"/>
  <c r="L9967" i="1"/>
  <c r="K9968" i="1"/>
  <c r="M9967" i="1"/>
  <c r="H5541" i="1"/>
  <c r="H2544" i="1"/>
  <c r="K7988" i="1"/>
  <c r="L7988" i="1" s="1"/>
  <c r="M6097" i="1"/>
  <c r="H7763" i="1"/>
  <c r="H1551" i="1"/>
  <c r="L8849" i="1"/>
  <c r="M8849" i="1" s="1"/>
  <c r="K8850" i="1"/>
  <c r="K7308" i="1"/>
  <c r="L7307" i="1"/>
  <c r="M7307" i="1" s="1"/>
  <c r="H3212" i="1"/>
  <c r="G3212" i="1"/>
  <c r="F3213" i="1" s="1"/>
  <c r="K3212" i="1"/>
  <c r="L3212" i="1" s="1"/>
  <c r="K8427" i="1"/>
  <c r="L8427" i="1" s="1"/>
  <c r="K6202" i="1"/>
  <c r="L6201" i="1"/>
  <c r="M6201" i="1" s="1"/>
  <c r="G8740" i="1"/>
  <c r="L2652" i="1"/>
  <c r="M2652" i="1" s="1"/>
  <c r="K2653" i="1"/>
  <c r="H2872" i="1"/>
  <c r="G2872" i="1"/>
  <c r="F2873" i="1" s="1"/>
  <c r="H4320" i="1"/>
  <c r="G4320" i="1"/>
  <c r="F4321" i="1"/>
  <c r="M5097" i="1"/>
  <c r="K8204" i="1"/>
  <c r="L8203" i="1"/>
  <c r="M8203" i="1" s="1"/>
  <c r="K9756" i="1"/>
  <c r="H3103" i="1"/>
  <c r="G3103" i="1"/>
  <c r="F3104" i="1"/>
  <c r="K3103" i="1"/>
  <c r="L3103" i="1" s="1"/>
  <c r="G6866" i="1"/>
  <c r="F6867" i="1"/>
  <c r="G3767" i="1"/>
  <c r="G9968" i="1"/>
  <c r="F9969" i="1"/>
  <c r="H2767" i="1"/>
  <c r="G2767" i="1"/>
  <c r="F2768" i="1"/>
  <c r="M655" i="1"/>
  <c r="H435" i="1"/>
  <c r="G5982" i="1"/>
  <c r="F5983" i="1" s="1"/>
  <c r="H10295" i="1"/>
  <c r="G10295" i="1"/>
  <c r="F10296" i="1" s="1"/>
  <c r="L5980" i="1"/>
  <c r="M5980" i="1" s="1"/>
  <c r="K5981" i="1"/>
  <c r="H1179" i="1"/>
  <c r="G1179" i="1"/>
  <c r="G4541" i="1"/>
  <c r="H4541" i="1" s="1"/>
  <c r="M1435" i="1"/>
  <c r="F4090" i="1"/>
  <c r="G4089" i="1"/>
  <c r="M6413" i="1"/>
  <c r="L3986" i="1"/>
  <c r="M3986" i="1" s="1"/>
  <c r="F2190" i="1"/>
  <c r="L1099" i="1"/>
  <c r="M1099" i="1" s="1"/>
  <c r="K1100" i="1"/>
  <c r="K2766" i="1"/>
  <c r="L2766" i="1" s="1"/>
  <c r="M2766" i="1" s="1"/>
  <c r="L2765" i="1"/>
  <c r="M2765" i="1" s="1"/>
  <c r="M3211" i="1"/>
  <c r="L1319" i="1"/>
  <c r="M1319" i="1" s="1"/>
  <c r="K1320" i="1"/>
  <c r="H1435" i="1"/>
  <c r="H10529" i="1"/>
  <c r="F8636" i="1"/>
  <c r="K2872" i="1"/>
  <c r="L2871" i="1"/>
  <c r="M2871" i="1" s="1"/>
  <c r="K7195" i="1"/>
  <c r="F4653" i="1"/>
  <c r="K8635" i="1"/>
  <c r="H9425" i="1"/>
  <c r="F6760" i="1"/>
  <c r="F304" i="1"/>
  <c r="L2983" i="1"/>
  <c r="M2983" i="1" s="1"/>
  <c r="K2984" i="1"/>
  <c r="L2543" i="1"/>
  <c r="M2543" i="1" s="1"/>
  <c r="K2544" i="1"/>
  <c r="L2544" i="1" s="1"/>
  <c r="M2544" i="1" s="1"/>
  <c r="K10633" i="1"/>
  <c r="L10632" i="1"/>
  <c r="M10632" i="1" s="1"/>
  <c r="F3634" i="1"/>
  <c r="G5429" i="1"/>
  <c r="F5430" i="1"/>
  <c r="M3102" i="1"/>
  <c r="M3766" i="1"/>
  <c r="H9967" i="1"/>
  <c r="H8089" i="1"/>
  <c r="H655" i="1"/>
  <c r="H6520" i="1"/>
  <c r="G6648" i="1"/>
  <c r="K6648" i="1" s="1"/>
  <c r="H9528" i="1"/>
  <c r="G9528" i="1"/>
  <c r="F9529" i="1" s="1"/>
  <c r="H6414" i="1"/>
  <c r="G6414" i="1"/>
  <c r="M5628" i="1"/>
  <c r="K1757" i="1"/>
  <c r="L303" i="1"/>
  <c r="M303" i="1" s="1"/>
  <c r="K10973" i="1"/>
  <c r="L10972" i="1"/>
  <c r="M10972" i="1" s="1"/>
  <c r="F10530" i="1"/>
  <c r="K9863" i="1"/>
  <c r="L9862" i="1"/>
  <c r="M9862" i="1" s="1"/>
  <c r="M4652" i="1"/>
  <c r="F9426" i="1"/>
  <c r="G10634" i="1"/>
  <c r="F10635" i="1" s="1"/>
  <c r="L5190" i="1"/>
  <c r="M5190" i="1" s="1"/>
  <c r="K5191" i="1"/>
  <c r="F1758" i="1"/>
  <c r="L4429" i="1"/>
  <c r="M4429" i="1" s="1"/>
  <c r="K4430" i="1"/>
  <c r="L9644" i="1"/>
  <c r="M9644" i="1" s="1"/>
  <c r="K9645" i="1"/>
  <c r="K4540" i="1"/>
  <c r="K4963" i="1"/>
  <c r="F8205" i="1"/>
  <c r="F1991" i="1"/>
  <c r="F1655" i="1"/>
  <c r="F8090" i="1"/>
  <c r="F6521" i="1"/>
  <c r="M435" i="1"/>
  <c r="G5983" i="1" l="1"/>
  <c r="F5984" i="1" s="1"/>
  <c r="G3213" i="1"/>
  <c r="G987" i="1"/>
  <c r="F988" i="1"/>
  <c r="G7310" i="1"/>
  <c r="F7311" i="1" s="1"/>
  <c r="H7310" i="1"/>
  <c r="G5764" i="1"/>
  <c r="F5765" i="1" s="1"/>
  <c r="G9096" i="1"/>
  <c r="F9097" i="1"/>
  <c r="H882" i="1"/>
  <c r="G882" i="1"/>
  <c r="F883" i="1"/>
  <c r="F10196" i="1"/>
  <c r="G10195" i="1"/>
  <c r="H10195" i="1"/>
  <c r="G437" i="1"/>
  <c r="F438" i="1"/>
  <c r="H437" i="1"/>
  <c r="K437" i="1"/>
  <c r="L437" i="1" s="1"/>
  <c r="H4432" i="1"/>
  <c r="G4432" i="1"/>
  <c r="F4433" i="1"/>
  <c r="G10635" i="1"/>
  <c r="G10868" i="1"/>
  <c r="F10869" i="1" s="1"/>
  <c r="G2316" i="1"/>
  <c r="F2317" i="1"/>
  <c r="H2316" i="1"/>
  <c r="G9529" i="1"/>
  <c r="F9530" i="1" s="1"/>
  <c r="G10296" i="1"/>
  <c r="H8852" i="1"/>
  <c r="G8852" i="1"/>
  <c r="F8853" i="1" s="1"/>
  <c r="G1553" i="1"/>
  <c r="F1554" i="1" s="1"/>
  <c r="G4201" i="1"/>
  <c r="F4202" i="1" s="1"/>
  <c r="L6648" i="1"/>
  <c r="G7530" i="1"/>
  <c r="F7531" i="1"/>
  <c r="H7530" i="1"/>
  <c r="F2874" i="1"/>
  <c r="H2873" i="1"/>
  <c r="G2873" i="1"/>
  <c r="K1102" i="1"/>
  <c r="L1102" i="1" s="1"/>
  <c r="G1102" i="1"/>
  <c r="F1103" i="1"/>
  <c r="K9864" i="1"/>
  <c r="L9863" i="1"/>
  <c r="M9863" i="1" s="1"/>
  <c r="K3546" i="1"/>
  <c r="L3546" i="1" s="1"/>
  <c r="G3546" i="1"/>
  <c r="F3547" i="1"/>
  <c r="L10295" i="1"/>
  <c r="K10296" i="1"/>
  <c r="L2097" i="1"/>
  <c r="M2097" i="1" s="1"/>
  <c r="K2098" i="1"/>
  <c r="H9207" i="1"/>
  <c r="G9207" i="1"/>
  <c r="F9208" i="1" s="1"/>
  <c r="K9207" i="1"/>
  <c r="L9207" i="1" s="1"/>
  <c r="H8979" i="1"/>
  <c r="F8980" i="1"/>
  <c r="G8979" i="1"/>
  <c r="H6648" i="1"/>
  <c r="F6761" i="1"/>
  <c r="H6760" i="1"/>
  <c r="G6760" i="1"/>
  <c r="M3103" i="1"/>
  <c r="K766" i="1"/>
  <c r="L765" i="1"/>
  <c r="M765" i="1" s="1"/>
  <c r="L9425" i="1"/>
  <c r="M9425" i="1" s="1"/>
  <c r="K9426" i="1"/>
  <c r="L9426" i="1" s="1"/>
  <c r="M6098" i="1"/>
  <c r="H6306" i="1"/>
  <c r="G6306" i="1"/>
  <c r="F6307" i="1"/>
  <c r="K7644" i="1"/>
  <c r="L7643" i="1"/>
  <c r="M7643" i="1" s="1"/>
  <c r="H8316" i="1"/>
  <c r="K8316" i="1"/>
  <c r="L8316" i="1" s="1"/>
  <c r="M8316" i="1" s="1"/>
  <c r="L8315" i="1"/>
  <c r="M8315" i="1" s="1"/>
  <c r="L4199" i="1"/>
  <c r="M4199" i="1" s="1"/>
  <c r="K4200" i="1"/>
  <c r="F5630" i="1"/>
  <c r="H5629" i="1"/>
  <c r="G5629" i="1"/>
  <c r="K9206" i="1"/>
  <c r="L9206" i="1" s="1"/>
  <c r="H2098" i="1"/>
  <c r="H548" i="1"/>
  <c r="K1436" i="1"/>
  <c r="L1436" i="1" s="1"/>
  <c r="H4761" i="1"/>
  <c r="H2985" i="1"/>
  <c r="H656" i="1"/>
  <c r="K881" i="1"/>
  <c r="L881" i="1" s="1"/>
  <c r="H8428" i="1"/>
  <c r="G6521" i="1"/>
  <c r="H6521" i="1" s="1"/>
  <c r="G6099" i="1"/>
  <c r="F6100" i="1"/>
  <c r="K6099" i="1"/>
  <c r="L6099" i="1" s="1"/>
  <c r="M5098" i="1"/>
  <c r="K7196" i="1"/>
  <c r="L7195" i="1"/>
  <c r="M7195" i="1" s="1"/>
  <c r="H9969" i="1"/>
  <c r="G9969" i="1"/>
  <c r="F9970" i="1"/>
  <c r="G6867" i="1"/>
  <c r="F6868" i="1"/>
  <c r="L2653" i="1"/>
  <c r="M2653" i="1" s="1"/>
  <c r="K2654" i="1"/>
  <c r="K6203" i="1"/>
  <c r="L6202" i="1"/>
  <c r="M6202" i="1" s="1"/>
  <c r="K986" i="1"/>
  <c r="F8538" i="1"/>
  <c r="G8537" i="1"/>
  <c r="M1552" i="1"/>
  <c r="G5543" i="1"/>
  <c r="F5544" i="1" s="1"/>
  <c r="H5193" i="1"/>
  <c r="G5193" i="1"/>
  <c r="F5194" i="1"/>
  <c r="G10744" i="1"/>
  <c r="H10744" i="1" s="1"/>
  <c r="F10745" i="1"/>
  <c r="L5762" i="1"/>
  <c r="M5762" i="1" s="1"/>
  <c r="K5763" i="1"/>
  <c r="L5763" i="1" s="1"/>
  <c r="M5763" i="1" s="1"/>
  <c r="M9206" i="1"/>
  <c r="H7095" i="1"/>
  <c r="G7095" i="1"/>
  <c r="F7096" i="1"/>
  <c r="H767" i="1"/>
  <c r="G767" i="1"/>
  <c r="F768" i="1"/>
  <c r="M436" i="1"/>
  <c r="H1437" i="1"/>
  <c r="G1437" i="1"/>
  <c r="K1437" i="1" s="1"/>
  <c r="L1437" i="1" s="1"/>
  <c r="F1438" i="1"/>
  <c r="G9865" i="1"/>
  <c r="F9866" i="1" s="1"/>
  <c r="G5312" i="1"/>
  <c r="H7197" i="1"/>
  <c r="G7197" i="1"/>
  <c r="H10975" i="1"/>
  <c r="G10975" i="1"/>
  <c r="F10976" i="1"/>
  <c r="H9758" i="1"/>
  <c r="G9758" i="1"/>
  <c r="F9759" i="1"/>
  <c r="F4965" i="1"/>
  <c r="H4964" i="1"/>
  <c r="G4964" i="1"/>
  <c r="L6973" i="1"/>
  <c r="G2655" i="1"/>
  <c r="F2656" i="1" s="1"/>
  <c r="K6760" i="1"/>
  <c r="L6759" i="1"/>
  <c r="M6759" i="1" s="1"/>
  <c r="G99" i="1"/>
  <c r="F100" i="1" s="1"/>
  <c r="H8205" i="1"/>
  <c r="G8205" i="1"/>
  <c r="F8206" i="1" s="1"/>
  <c r="L4963" i="1"/>
  <c r="M4963" i="1" s="1"/>
  <c r="K4964" i="1"/>
  <c r="H10634" i="1"/>
  <c r="G10530" i="1"/>
  <c r="H10530" i="1" s="1"/>
  <c r="F10531" i="1"/>
  <c r="K5429" i="1"/>
  <c r="F1180" i="1"/>
  <c r="G2768" i="1"/>
  <c r="H2768" i="1" s="1"/>
  <c r="K9757" i="1"/>
  <c r="L9756" i="1"/>
  <c r="M9756" i="1" s="1"/>
  <c r="H4321" i="1"/>
  <c r="G4321" i="1"/>
  <c r="F4322" i="1"/>
  <c r="K4321" i="1"/>
  <c r="L4321" i="1" s="1"/>
  <c r="K3321" i="1"/>
  <c r="L3321" i="1" s="1"/>
  <c r="L3320" i="1"/>
  <c r="M3320" i="1" s="1"/>
  <c r="H986" i="1"/>
  <c r="K3545" i="1"/>
  <c r="L3545" i="1" s="1"/>
  <c r="M3545" i="1" s="1"/>
  <c r="H3430" i="1"/>
  <c r="G3430" i="1"/>
  <c r="F3431" i="1" s="1"/>
  <c r="G3322" i="1"/>
  <c r="F3323" i="1" s="1"/>
  <c r="H1552" i="1"/>
  <c r="K8536" i="1"/>
  <c r="L4871" i="1"/>
  <c r="M4871" i="1" s="1"/>
  <c r="K4872" i="1"/>
  <c r="F9646" i="1"/>
  <c r="H5872" i="1"/>
  <c r="G5872" i="1"/>
  <c r="F5873" i="1"/>
  <c r="H2315" i="1"/>
  <c r="K10743" i="1"/>
  <c r="H192" i="1"/>
  <c r="G192" i="1"/>
  <c r="H9206" i="1"/>
  <c r="L7528" i="1"/>
  <c r="M7528" i="1" s="1"/>
  <c r="K7529" i="1"/>
  <c r="H2434" i="1"/>
  <c r="G2434" i="1"/>
  <c r="F2435" i="1"/>
  <c r="K2434" i="1"/>
  <c r="L2434" i="1" s="1"/>
  <c r="M1436" i="1"/>
  <c r="K1179" i="1"/>
  <c r="K6414" i="1"/>
  <c r="H1655" i="1"/>
  <c r="G1655" i="1"/>
  <c r="F1656" i="1"/>
  <c r="M6648" i="1"/>
  <c r="F9299" i="1"/>
  <c r="G9298" i="1"/>
  <c r="L1757" i="1"/>
  <c r="M1757" i="1" s="1"/>
  <c r="H5430" i="1"/>
  <c r="G5430" i="1"/>
  <c r="F5431" i="1"/>
  <c r="L4540" i="1"/>
  <c r="M4540" i="1" s="1"/>
  <c r="K4541" i="1"/>
  <c r="G9426" i="1"/>
  <c r="F9427" i="1"/>
  <c r="H9426" i="1"/>
  <c r="F6415" i="1"/>
  <c r="H5429" i="1"/>
  <c r="K8636" i="1"/>
  <c r="L8635" i="1"/>
  <c r="M8635" i="1" s="1"/>
  <c r="L1100" i="1"/>
  <c r="M1100" i="1" s="1"/>
  <c r="K1101" i="1"/>
  <c r="L1101" i="1" s="1"/>
  <c r="K3987" i="1"/>
  <c r="L3987" i="1" s="1"/>
  <c r="M3987" i="1" s="1"/>
  <c r="H4089" i="1"/>
  <c r="L5981" i="1"/>
  <c r="M5981" i="1" s="1"/>
  <c r="K5982" i="1"/>
  <c r="M2767" i="1"/>
  <c r="H9968" i="1"/>
  <c r="H6866" i="1"/>
  <c r="M4320" i="1"/>
  <c r="H10072" i="1"/>
  <c r="G10072" i="1"/>
  <c r="F10073" i="1" s="1"/>
  <c r="K9528" i="1"/>
  <c r="K3429" i="1"/>
  <c r="H8536" i="1"/>
  <c r="L10529" i="1"/>
  <c r="M10529" i="1" s="1"/>
  <c r="K10530" i="1"/>
  <c r="M3321" i="1"/>
  <c r="H5542" i="1"/>
  <c r="K7405" i="1"/>
  <c r="L7404" i="1"/>
  <c r="M7404" i="1" s="1"/>
  <c r="L7093" i="1"/>
  <c r="M7093" i="1" s="1"/>
  <c r="K7094" i="1"/>
  <c r="M5871" i="1"/>
  <c r="K7867" i="1"/>
  <c r="H5192" i="1"/>
  <c r="K8978" i="1"/>
  <c r="L8977" i="1"/>
  <c r="M8977" i="1" s="1"/>
  <c r="H1874" i="1"/>
  <c r="G1874" i="1"/>
  <c r="F1875" i="1"/>
  <c r="H7094" i="1"/>
  <c r="H766" i="1"/>
  <c r="H1436" i="1"/>
  <c r="H9864" i="1"/>
  <c r="H7196" i="1"/>
  <c r="H10974" i="1"/>
  <c r="H9757" i="1"/>
  <c r="K1991" i="1"/>
  <c r="L1991" i="1" s="1"/>
  <c r="G1991" i="1"/>
  <c r="F1992" i="1"/>
  <c r="F3635" i="1"/>
  <c r="G3634" i="1"/>
  <c r="K2873" i="1"/>
  <c r="L2872" i="1"/>
  <c r="L1320" i="1"/>
  <c r="M1320" i="1" s="1"/>
  <c r="K1321" i="1"/>
  <c r="L97" i="1"/>
  <c r="M97" i="1" s="1"/>
  <c r="K98" i="1"/>
  <c r="K8740" i="1"/>
  <c r="G6974" i="1"/>
  <c r="H6974" i="1" s="1"/>
  <c r="K9095" i="1"/>
  <c r="L9095" i="1" s="1"/>
  <c r="H7765" i="1"/>
  <c r="G7765" i="1"/>
  <c r="F7766" i="1" s="1"/>
  <c r="K5542" i="1"/>
  <c r="L5542" i="1" s="1"/>
  <c r="M5542" i="1" s="1"/>
  <c r="K10867" i="1"/>
  <c r="K656" i="1"/>
  <c r="G3881" i="1"/>
  <c r="K3881" i="1" s="1"/>
  <c r="L3881" i="1" s="1"/>
  <c r="H7529" i="1"/>
  <c r="L8089" i="1"/>
  <c r="M8089" i="1" s="1"/>
  <c r="K8090" i="1"/>
  <c r="L1654" i="1"/>
  <c r="M1654" i="1" s="1"/>
  <c r="K1655" i="1"/>
  <c r="M1101" i="1"/>
  <c r="H7645" i="1"/>
  <c r="G7645" i="1"/>
  <c r="F7646" i="1"/>
  <c r="L5871" i="1"/>
  <c r="K5872" i="1"/>
  <c r="H4873" i="1"/>
  <c r="G4873" i="1"/>
  <c r="F4874" i="1"/>
  <c r="H4200" i="1"/>
  <c r="H7990" i="1"/>
  <c r="G7990" i="1"/>
  <c r="F7991" i="1" s="1"/>
  <c r="H5098" i="1"/>
  <c r="G1322" i="1"/>
  <c r="F1323" i="1" s="1"/>
  <c r="L5191" i="1"/>
  <c r="M5191" i="1" s="1"/>
  <c r="K5192" i="1"/>
  <c r="H3104" i="1"/>
  <c r="G3104" i="1"/>
  <c r="F3105" i="1"/>
  <c r="K3104" i="1"/>
  <c r="L3104" i="1" s="1"/>
  <c r="L9645" i="1"/>
  <c r="M9645" i="1" s="1"/>
  <c r="L2984" i="1"/>
  <c r="M2984" i="1" s="1"/>
  <c r="K2985" i="1"/>
  <c r="H4090" i="1"/>
  <c r="G4090" i="1"/>
  <c r="H3767" i="1"/>
  <c r="L8204" i="1"/>
  <c r="M8204" i="1" s="1"/>
  <c r="L9968" i="1"/>
  <c r="M9968" i="1" s="1"/>
  <c r="K9969" i="1"/>
  <c r="H8090" i="1"/>
  <c r="G8090" i="1"/>
  <c r="K10974" i="1"/>
  <c r="L10973" i="1"/>
  <c r="M10973" i="1" s="1"/>
  <c r="F8637" i="1"/>
  <c r="G8636" i="1"/>
  <c r="F2191" i="1"/>
  <c r="G2190" i="1"/>
  <c r="H5982" i="1"/>
  <c r="K2767" i="1"/>
  <c r="L2767" i="1" s="1"/>
  <c r="K3767" i="1"/>
  <c r="L3767" i="1" s="1"/>
  <c r="M3767" i="1" s="1"/>
  <c r="F8741" i="1"/>
  <c r="L7308" i="1"/>
  <c r="M7308" i="1" s="1"/>
  <c r="K7309" i="1"/>
  <c r="L8850" i="1"/>
  <c r="M8850" i="1" s="1"/>
  <c r="K8851" i="1"/>
  <c r="K6866" i="1"/>
  <c r="L6865" i="1"/>
  <c r="M6865" i="1" s="1"/>
  <c r="M6973" i="1"/>
  <c r="M9297" i="1"/>
  <c r="K5311" i="1"/>
  <c r="L5310" i="1"/>
  <c r="M5310" i="1" s="1"/>
  <c r="M7764" i="1"/>
  <c r="K2545" i="1"/>
  <c r="L2545" i="1" s="1"/>
  <c r="M2545" i="1" s="1"/>
  <c r="L2314" i="1"/>
  <c r="M2314" i="1" s="1"/>
  <c r="K2315" i="1"/>
  <c r="L4760" i="1"/>
  <c r="M4760" i="1" s="1"/>
  <c r="K4761" i="1"/>
  <c r="K4089" i="1"/>
  <c r="M3880" i="1"/>
  <c r="L191" i="1"/>
  <c r="M191" i="1" s="1"/>
  <c r="K192" i="1"/>
  <c r="H3987" i="1"/>
  <c r="H1101" i="1"/>
  <c r="H7644" i="1"/>
  <c r="K548" i="1"/>
  <c r="L548" i="1" s="1"/>
  <c r="M548" i="1" s="1"/>
  <c r="M7989" i="1"/>
  <c r="H4431" i="1"/>
  <c r="K5098" i="1"/>
  <c r="L5098" i="1" s="1"/>
  <c r="K8428" i="1"/>
  <c r="L8428" i="1" s="1"/>
  <c r="M8428" i="1" s="1"/>
  <c r="L4430" i="1"/>
  <c r="M4430" i="1" s="1"/>
  <c r="K4431" i="1"/>
  <c r="L4431" i="1" s="1"/>
  <c r="M4431" i="1" s="1"/>
  <c r="G1758" i="1"/>
  <c r="F1759" i="1"/>
  <c r="F6649" i="1"/>
  <c r="K10634" i="1"/>
  <c r="L10633" i="1"/>
  <c r="M10633" i="1" s="1"/>
  <c r="G304" i="1"/>
  <c r="F305" i="1" s="1"/>
  <c r="H4653" i="1"/>
  <c r="G4653" i="1"/>
  <c r="F4654" i="1"/>
  <c r="F4542" i="1"/>
  <c r="M10295" i="1"/>
  <c r="F3768" i="1"/>
  <c r="M2872" i="1"/>
  <c r="H8740" i="1"/>
  <c r="M3212" i="1"/>
  <c r="L2432" i="1"/>
  <c r="M2432" i="1" s="1"/>
  <c r="K2433" i="1"/>
  <c r="L2433" i="1" s="1"/>
  <c r="M2433" i="1" s="1"/>
  <c r="H10403" i="1"/>
  <c r="G10403" i="1"/>
  <c r="F10404" i="1"/>
  <c r="L6305" i="1"/>
  <c r="M6305" i="1" s="1"/>
  <c r="K6306" i="1"/>
  <c r="M9095" i="1"/>
  <c r="L4319" i="1"/>
  <c r="M4319" i="1" s="1"/>
  <c r="K4320" i="1"/>
  <c r="L4320" i="1" s="1"/>
  <c r="L6520" i="1"/>
  <c r="M6520" i="1" s="1"/>
  <c r="F2546" i="1"/>
  <c r="H7406" i="1"/>
  <c r="G7406" i="1"/>
  <c r="F8317" i="1"/>
  <c r="F7868" i="1"/>
  <c r="K10194" i="1"/>
  <c r="F3988" i="1"/>
  <c r="K10402" i="1"/>
  <c r="L10401" i="1"/>
  <c r="M10401" i="1" s="1"/>
  <c r="K9298" i="1"/>
  <c r="L9297" i="1"/>
  <c r="F2099" i="1"/>
  <c r="F6204" i="1"/>
  <c r="F549" i="1"/>
  <c r="F4762" i="1"/>
  <c r="F2986" i="1"/>
  <c r="F657" i="1"/>
  <c r="M881" i="1"/>
  <c r="F5099" i="1"/>
  <c r="F8429" i="1"/>
  <c r="G8206" i="1" l="1"/>
  <c r="F8207" i="1" s="1"/>
  <c r="H9208" i="1"/>
  <c r="G9208" i="1"/>
  <c r="K9208" i="1"/>
  <c r="L9208" i="1" s="1"/>
  <c r="F9209" i="1"/>
  <c r="G8853" i="1"/>
  <c r="G5765" i="1"/>
  <c r="F5766" i="1" s="1"/>
  <c r="G1554" i="1"/>
  <c r="F1555" i="1"/>
  <c r="G7766" i="1"/>
  <c r="F7767" i="1"/>
  <c r="G100" i="1"/>
  <c r="F101" i="1"/>
  <c r="G305" i="1"/>
  <c r="H305" i="1"/>
  <c r="G5544" i="1"/>
  <c r="F5545" i="1"/>
  <c r="G7311" i="1"/>
  <c r="G10869" i="1"/>
  <c r="F10870" i="1"/>
  <c r="H7991" i="1"/>
  <c r="G7991" i="1"/>
  <c r="F7992" i="1"/>
  <c r="G9866" i="1"/>
  <c r="F9867" i="1"/>
  <c r="G9530" i="1"/>
  <c r="F9531" i="1"/>
  <c r="G1323" i="1"/>
  <c r="F1324" i="1" s="1"/>
  <c r="G2656" i="1"/>
  <c r="F2657" i="1" s="1"/>
  <c r="K2656" i="1"/>
  <c r="L2656" i="1" s="1"/>
  <c r="G10073" i="1"/>
  <c r="H3323" i="1"/>
  <c r="G3323" i="1"/>
  <c r="F3324" i="1"/>
  <c r="G4202" i="1"/>
  <c r="F4203" i="1" s="1"/>
  <c r="H3431" i="1"/>
  <c r="G3431" i="1"/>
  <c r="F3432" i="1"/>
  <c r="H5984" i="1"/>
  <c r="G5984" i="1"/>
  <c r="F5985" i="1"/>
  <c r="L8636" i="1"/>
  <c r="M8636" i="1" s="1"/>
  <c r="H2435" i="1"/>
  <c r="G2435" i="1"/>
  <c r="F2436" i="1"/>
  <c r="K2435" i="1"/>
  <c r="L2435" i="1" s="1"/>
  <c r="G9646" i="1"/>
  <c r="F9647" i="1" s="1"/>
  <c r="H9646" i="1"/>
  <c r="H4322" i="1"/>
  <c r="G4322" i="1"/>
  <c r="F4323" i="1"/>
  <c r="K4322" i="1"/>
  <c r="L4322" i="1" s="1"/>
  <c r="L4964" i="1"/>
  <c r="G10976" i="1"/>
  <c r="F10977" i="1"/>
  <c r="G7096" i="1"/>
  <c r="H5194" i="1"/>
  <c r="G5194" i="1"/>
  <c r="F5195" i="1"/>
  <c r="F2875" i="1"/>
  <c r="G2874" i="1"/>
  <c r="G2317" i="1"/>
  <c r="F2318" i="1"/>
  <c r="H2317" i="1"/>
  <c r="G9097" i="1"/>
  <c r="F9098" i="1" s="1"/>
  <c r="G5099" i="1"/>
  <c r="K10403" i="1"/>
  <c r="L10402" i="1"/>
  <c r="M10402" i="1" s="1"/>
  <c r="L6306" i="1"/>
  <c r="H304" i="1"/>
  <c r="L192" i="1"/>
  <c r="L5192" i="1"/>
  <c r="M5192" i="1" s="1"/>
  <c r="K5193" i="1"/>
  <c r="K7990" i="1"/>
  <c r="L7990" i="1" s="1"/>
  <c r="L5872" i="1"/>
  <c r="L8090" i="1"/>
  <c r="H3881" i="1"/>
  <c r="L656" i="1"/>
  <c r="M656" i="1" s="1"/>
  <c r="K657" i="1"/>
  <c r="L657" i="1" s="1"/>
  <c r="L1321" i="1"/>
  <c r="M1321" i="1" s="1"/>
  <c r="K1322" i="1"/>
  <c r="K7406" i="1"/>
  <c r="L7405" i="1"/>
  <c r="M7405" i="1" s="1"/>
  <c r="H6415" i="1"/>
  <c r="F6416" i="1"/>
  <c r="G6415" i="1"/>
  <c r="M2434" i="1"/>
  <c r="M192" i="1"/>
  <c r="L4872" i="1"/>
  <c r="M4872" i="1" s="1"/>
  <c r="K4873" i="1"/>
  <c r="M4321" i="1"/>
  <c r="M4964" i="1"/>
  <c r="L6203" i="1"/>
  <c r="M6203" i="1" s="1"/>
  <c r="M6306" i="1"/>
  <c r="G7531" i="1"/>
  <c r="F7532" i="1" s="1"/>
  <c r="H7531" i="1"/>
  <c r="H883" i="1"/>
  <c r="G883" i="1"/>
  <c r="F884" i="1"/>
  <c r="H3213" i="1"/>
  <c r="H2546" i="1"/>
  <c r="G2546" i="1"/>
  <c r="F2547" i="1"/>
  <c r="K2546" i="1"/>
  <c r="L2546" i="1" s="1"/>
  <c r="G6649" i="1"/>
  <c r="F6650" i="1" s="1"/>
  <c r="L8851" i="1"/>
  <c r="M8851" i="1" s="1"/>
  <c r="K8852" i="1"/>
  <c r="G8637" i="1"/>
  <c r="L10867" i="1"/>
  <c r="M10867" i="1" s="1"/>
  <c r="K10868" i="1"/>
  <c r="K1992" i="1"/>
  <c r="L1992" i="1" s="1"/>
  <c r="H1992" i="1"/>
  <c r="G1992" i="1"/>
  <c r="F1993" i="1"/>
  <c r="L8978" i="1"/>
  <c r="M8978" i="1" s="1"/>
  <c r="K8979" i="1"/>
  <c r="M3322" i="1"/>
  <c r="K2768" i="1"/>
  <c r="L2768" i="1" s="1"/>
  <c r="G10745" i="1"/>
  <c r="F10746" i="1" s="1"/>
  <c r="H10745" i="1"/>
  <c r="L986" i="1"/>
  <c r="M986" i="1" s="1"/>
  <c r="K987" i="1"/>
  <c r="L2654" i="1"/>
  <c r="M2654" i="1" s="1"/>
  <c r="K2655" i="1"/>
  <c r="L2655" i="1" s="1"/>
  <c r="H6868" i="1"/>
  <c r="G6868" i="1"/>
  <c r="F6869" i="1"/>
  <c r="G6100" i="1"/>
  <c r="F6101" i="1" s="1"/>
  <c r="L2098" i="1"/>
  <c r="M2098" i="1" s="1"/>
  <c r="H3547" i="1"/>
  <c r="G3547" i="1"/>
  <c r="F3548" i="1"/>
  <c r="H1103" i="1"/>
  <c r="G1103" i="1"/>
  <c r="F1104" i="1" s="1"/>
  <c r="F10297" i="1"/>
  <c r="F10636" i="1"/>
  <c r="M882" i="1"/>
  <c r="H9096" i="1"/>
  <c r="G988" i="1"/>
  <c r="F989" i="1" s="1"/>
  <c r="G7868" i="1"/>
  <c r="F7869" i="1" s="1"/>
  <c r="L9969" i="1"/>
  <c r="K9970" i="1"/>
  <c r="L5982" i="1"/>
  <c r="M5982" i="1" s="1"/>
  <c r="K5983" i="1"/>
  <c r="L10743" i="1"/>
  <c r="M10743" i="1" s="1"/>
  <c r="K10744" i="1"/>
  <c r="M2768" i="1"/>
  <c r="K6974" i="1"/>
  <c r="G549" i="1"/>
  <c r="F550" i="1" s="1"/>
  <c r="H8317" i="1"/>
  <c r="G8317" i="1"/>
  <c r="F8318" i="1"/>
  <c r="K8317" i="1"/>
  <c r="L8317" i="1" s="1"/>
  <c r="G657" i="1"/>
  <c r="F658" i="1"/>
  <c r="L10194" i="1"/>
  <c r="M10194" i="1" s="1"/>
  <c r="K10195" i="1"/>
  <c r="K5312" i="1"/>
  <c r="L5311" i="1"/>
  <c r="M5311" i="1" s="1"/>
  <c r="H8636" i="1"/>
  <c r="F4091" i="1"/>
  <c r="H1322" i="1"/>
  <c r="H4874" i="1"/>
  <c r="G4874" i="1"/>
  <c r="F4875" i="1"/>
  <c r="G7646" i="1"/>
  <c r="F7647" i="1"/>
  <c r="M1991" i="1"/>
  <c r="L10530" i="1"/>
  <c r="G9427" i="1"/>
  <c r="F9428" i="1" s="1"/>
  <c r="K9427" i="1"/>
  <c r="L9427" i="1" s="1"/>
  <c r="H9427" i="1"/>
  <c r="H1656" i="1"/>
  <c r="G1656" i="1"/>
  <c r="F1657" i="1"/>
  <c r="F193" i="1"/>
  <c r="G5873" i="1"/>
  <c r="H5873" i="1" s="1"/>
  <c r="L8536" i="1"/>
  <c r="M8536" i="1" s="1"/>
  <c r="K8537" i="1"/>
  <c r="H3322" i="1"/>
  <c r="G1180" i="1"/>
  <c r="H99" i="1"/>
  <c r="H4965" i="1"/>
  <c r="G4965" i="1"/>
  <c r="K4965" i="1" s="1"/>
  <c r="H9865" i="1"/>
  <c r="L7196" i="1"/>
  <c r="M7196" i="1" s="1"/>
  <c r="K7197" i="1"/>
  <c r="M6099" i="1"/>
  <c r="M3546" i="1"/>
  <c r="K9865" i="1"/>
  <c r="L9864" i="1"/>
  <c r="M9864" i="1" s="1"/>
  <c r="M1102" i="1"/>
  <c r="H4201" i="1"/>
  <c r="K1553" i="1"/>
  <c r="L1553" i="1" s="1"/>
  <c r="M1553" i="1" s="1"/>
  <c r="H10296" i="1"/>
  <c r="H10635" i="1"/>
  <c r="G438" i="1"/>
  <c r="F439" i="1"/>
  <c r="H438" i="1"/>
  <c r="K438" i="1"/>
  <c r="L438" i="1" s="1"/>
  <c r="H10404" i="1"/>
  <c r="G10404" i="1"/>
  <c r="K6867" i="1"/>
  <c r="L6866" i="1"/>
  <c r="M6866" i="1" s="1"/>
  <c r="H5431" i="1"/>
  <c r="G5431" i="1"/>
  <c r="F5432" i="1" s="1"/>
  <c r="G3988" i="1"/>
  <c r="F3989" i="1"/>
  <c r="K3988" i="1"/>
  <c r="L3988" i="1" s="1"/>
  <c r="H3988" i="1"/>
  <c r="G1759" i="1"/>
  <c r="F1760" i="1" s="1"/>
  <c r="G2986" i="1"/>
  <c r="F2987" i="1" s="1"/>
  <c r="H6204" i="1"/>
  <c r="G6204" i="1"/>
  <c r="K6204" i="1" s="1"/>
  <c r="F7407" i="1"/>
  <c r="K10635" i="1"/>
  <c r="L10634" i="1"/>
  <c r="M10634" i="1" s="1"/>
  <c r="H1758" i="1"/>
  <c r="L2315" i="1"/>
  <c r="M2315" i="1" s="1"/>
  <c r="K2316" i="1"/>
  <c r="K7310" i="1"/>
  <c r="L7309" i="1"/>
  <c r="M7309" i="1" s="1"/>
  <c r="M8090" i="1"/>
  <c r="L8740" i="1"/>
  <c r="M8740" i="1" s="1"/>
  <c r="K2874" i="1"/>
  <c r="L2873" i="1"/>
  <c r="H1991" i="1"/>
  <c r="K7868" i="1"/>
  <c r="L7867" i="1"/>
  <c r="M7867" i="1" s="1"/>
  <c r="M9426" i="1"/>
  <c r="K1758" i="1"/>
  <c r="H9298" i="1"/>
  <c r="M5872" i="1"/>
  <c r="K3322" i="1"/>
  <c r="L3322" i="1" s="1"/>
  <c r="K9758" i="1"/>
  <c r="L9757" i="1"/>
  <c r="M9757" i="1" s="1"/>
  <c r="F7198" i="1"/>
  <c r="H6867" i="1"/>
  <c r="H6099" i="1"/>
  <c r="H3546" i="1"/>
  <c r="H1102" i="1"/>
  <c r="H10868" i="1"/>
  <c r="K4432" i="1"/>
  <c r="L4432" i="1" s="1"/>
  <c r="M437" i="1"/>
  <c r="K882" i="1"/>
  <c r="L882" i="1" s="1"/>
  <c r="H5764" i="1"/>
  <c r="H987" i="1"/>
  <c r="L9528" i="1"/>
  <c r="M9528" i="1" s="1"/>
  <c r="K9529" i="1"/>
  <c r="G6307" i="1"/>
  <c r="K6307" i="1" s="1"/>
  <c r="G2099" i="1"/>
  <c r="F2100" i="1" s="1"/>
  <c r="H4654" i="1"/>
  <c r="G4654" i="1"/>
  <c r="F4655" i="1" s="1"/>
  <c r="K7765" i="1"/>
  <c r="L7765" i="1" s="1"/>
  <c r="K3634" i="1"/>
  <c r="H1875" i="1"/>
  <c r="G1875" i="1"/>
  <c r="F1876" i="1" s="1"/>
  <c r="H9299" i="1"/>
  <c r="G9299" i="1"/>
  <c r="L5429" i="1"/>
  <c r="M5429" i="1" s="1"/>
  <c r="K5430" i="1"/>
  <c r="L5430" i="1" s="1"/>
  <c r="M5430" i="1" s="1"/>
  <c r="G10531" i="1"/>
  <c r="F10532" i="1" s="1"/>
  <c r="M2655" i="1"/>
  <c r="H9759" i="1"/>
  <c r="G9759" i="1"/>
  <c r="F9760" i="1"/>
  <c r="G1438" i="1"/>
  <c r="F1439" i="1" s="1"/>
  <c r="H768" i="1"/>
  <c r="G768" i="1"/>
  <c r="F769" i="1"/>
  <c r="G9970" i="1"/>
  <c r="F9971" i="1"/>
  <c r="L10296" i="1"/>
  <c r="M10296" i="1" s="1"/>
  <c r="G4433" i="1"/>
  <c r="K4433" i="1" s="1"/>
  <c r="L4433" i="1" s="1"/>
  <c r="K5764" i="1"/>
  <c r="L5764" i="1" s="1"/>
  <c r="G5630" i="1"/>
  <c r="K6521" i="1"/>
  <c r="G4542" i="1"/>
  <c r="F4543" i="1" s="1"/>
  <c r="K2190" i="1"/>
  <c r="L2985" i="1"/>
  <c r="M2985" i="1" s="1"/>
  <c r="K2986" i="1"/>
  <c r="G3105" i="1"/>
  <c r="F3106" i="1"/>
  <c r="K3105" i="1"/>
  <c r="L3105" i="1" s="1"/>
  <c r="G3768" i="1"/>
  <c r="F3769" i="1" s="1"/>
  <c r="K3768" i="1"/>
  <c r="L3768" i="1" s="1"/>
  <c r="K4653" i="1"/>
  <c r="L4653" i="1" s="1"/>
  <c r="M4653" i="1" s="1"/>
  <c r="L4089" i="1"/>
  <c r="M4089" i="1" s="1"/>
  <c r="K4090" i="1"/>
  <c r="G8741" i="1"/>
  <c r="H8741" i="1" s="1"/>
  <c r="F8742" i="1"/>
  <c r="H2190" i="1"/>
  <c r="K10975" i="1"/>
  <c r="L10974" i="1"/>
  <c r="M10974" i="1" s="1"/>
  <c r="F8091" i="1"/>
  <c r="K8205" i="1"/>
  <c r="L8205" i="1" s="1"/>
  <c r="M3104" i="1"/>
  <c r="H3634" i="1"/>
  <c r="K1874" i="1"/>
  <c r="L7094" i="1"/>
  <c r="M7094" i="1" s="1"/>
  <c r="K7095" i="1"/>
  <c r="L7095" i="1" s="1"/>
  <c r="M7095" i="1" s="1"/>
  <c r="L3429" i="1"/>
  <c r="M3429" i="1" s="1"/>
  <c r="K3430" i="1"/>
  <c r="L4541" i="1"/>
  <c r="M4541" i="1" s="1"/>
  <c r="K4542" i="1"/>
  <c r="L4542" i="1" s="1"/>
  <c r="K6415" i="1"/>
  <c r="L6414" i="1"/>
  <c r="M6414" i="1" s="1"/>
  <c r="L7529" i="1"/>
  <c r="M7529" i="1" s="1"/>
  <c r="K7530" i="1"/>
  <c r="M10530" i="1"/>
  <c r="L6760" i="1"/>
  <c r="M6760" i="1" s="1"/>
  <c r="H2655" i="1"/>
  <c r="H5312" i="1"/>
  <c r="M1437" i="1"/>
  <c r="H5543" i="1"/>
  <c r="H8537" i="1"/>
  <c r="M9969" i="1"/>
  <c r="K5629" i="1"/>
  <c r="L766" i="1"/>
  <c r="M766" i="1" s="1"/>
  <c r="K767" i="1"/>
  <c r="F6762" i="1"/>
  <c r="G6761" i="1"/>
  <c r="K6761" i="1" s="1"/>
  <c r="M9207" i="1"/>
  <c r="M2873" i="1"/>
  <c r="H1553" i="1"/>
  <c r="H9529" i="1"/>
  <c r="M4432" i="1"/>
  <c r="K3213" i="1"/>
  <c r="L3213" i="1" s="1"/>
  <c r="M3213" i="1" s="1"/>
  <c r="H5983" i="1"/>
  <c r="H4762" i="1"/>
  <c r="G4762" i="1"/>
  <c r="F4763" i="1" s="1"/>
  <c r="K304" i="1"/>
  <c r="M3881" i="1"/>
  <c r="G8429" i="1"/>
  <c r="K8429" i="1" s="1"/>
  <c r="L8429" i="1" s="1"/>
  <c r="K9299" i="1"/>
  <c r="L9298" i="1"/>
  <c r="M9298" i="1" s="1"/>
  <c r="L4761" i="1"/>
  <c r="M4761" i="1" s="1"/>
  <c r="F2192" i="1"/>
  <c r="H2191" i="1"/>
  <c r="G2191" i="1"/>
  <c r="M7990" i="1"/>
  <c r="L1655" i="1"/>
  <c r="M1655" i="1" s="1"/>
  <c r="K1656" i="1"/>
  <c r="L1656" i="1" s="1"/>
  <c r="F3882" i="1"/>
  <c r="M7765" i="1"/>
  <c r="F6975" i="1"/>
  <c r="L98" i="1"/>
  <c r="M98" i="1" s="1"/>
  <c r="K99" i="1"/>
  <c r="H3635" i="1"/>
  <c r="G3635" i="1"/>
  <c r="F3636" i="1" s="1"/>
  <c r="K10072" i="1"/>
  <c r="L1179" i="1"/>
  <c r="M1179" i="1" s="1"/>
  <c r="K1180" i="1"/>
  <c r="F2769" i="1"/>
  <c r="M8205" i="1"/>
  <c r="F5313" i="1"/>
  <c r="K5543" i="1"/>
  <c r="L5543" i="1" s="1"/>
  <c r="M5543" i="1" s="1"/>
  <c r="G8538" i="1"/>
  <c r="F8539" i="1" s="1"/>
  <c r="H8538" i="1"/>
  <c r="F6522" i="1"/>
  <c r="L4200" i="1"/>
  <c r="M4200" i="1" s="1"/>
  <c r="K4201" i="1"/>
  <c r="L7644" i="1"/>
  <c r="M7644" i="1" s="1"/>
  <c r="K7645" i="1"/>
  <c r="H8980" i="1"/>
  <c r="G8980" i="1"/>
  <c r="F8981" i="1" s="1"/>
  <c r="G10196" i="1"/>
  <c r="K9096" i="1"/>
  <c r="L9096" i="1" s="1"/>
  <c r="M9096" i="1" s="1"/>
  <c r="M5764" i="1"/>
  <c r="F3214" i="1"/>
  <c r="G8981" i="1" l="1"/>
  <c r="F8982" i="1" s="1"/>
  <c r="G2987" i="1"/>
  <c r="F2988" i="1"/>
  <c r="G3769" i="1"/>
  <c r="F3770" i="1"/>
  <c r="K3769" i="1"/>
  <c r="L3769" i="1" s="1"/>
  <c r="H3769" i="1"/>
  <c r="G10532" i="1"/>
  <c r="H1876" i="1"/>
  <c r="G1876" i="1"/>
  <c r="F1877" i="1"/>
  <c r="H6650" i="1"/>
  <c r="G6650" i="1"/>
  <c r="F6651" i="1"/>
  <c r="G3636" i="1"/>
  <c r="G6101" i="1"/>
  <c r="F6102" i="1"/>
  <c r="K6101" i="1"/>
  <c r="L6101" i="1" s="1"/>
  <c r="G5766" i="1"/>
  <c r="F5767" i="1"/>
  <c r="H5766" i="1"/>
  <c r="G9428" i="1"/>
  <c r="F9429" i="1"/>
  <c r="K9428" i="1"/>
  <c r="L9428" i="1" s="1"/>
  <c r="H9428" i="1"/>
  <c r="G10746" i="1"/>
  <c r="H10746" i="1" s="1"/>
  <c r="H9098" i="1"/>
  <c r="G9098" i="1"/>
  <c r="F9099" i="1" s="1"/>
  <c r="K9098" i="1"/>
  <c r="L9098" i="1" s="1"/>
  <c r="G4203" i="1"/>
  <c r="F4204" i="1"/>
  <c r="H4203" i="1"/>
  <c r="H2657" i="1"/>
  <c r="G2657" i="1"/>
  <c r="F2658" i="1"/>
  <c r="K2657" i="1"/>
  <c r="L2657" i="1" s="1"/>
  <c r="H8539" i="1"/>
  <c r="G8539" i="1"/>
  <c r="F8540" i="1"/>
  <c r="H1439" i="1"/>
  <c r="G1439" i="1"/>
  <c r="F1440" i="1"/>
  <c r="G2100" i="1"/>
  <c r="H550" i="1"/>
  <c r="G550" i="1"/>
  <c r="F551" i="1"/>
  <c r="H1104" i="1"/>
  <c r="G1104" i="1"/>
  <c r="F1105" i="1" s="1"/>
  <c r="G7532" i="1"/>
  <c r="F7533" i="1" s="1"/>
  <c r="G4763" i="1"/>
  <c r="F4764" i="1" s="1"/>
  <c r="L6307" i="1"/>
  <c r="L6204" i="1"/>
  <c r="G5432" i="1"/>
  <c r="F5433" i="1" s="1"/>
  <c r="L4965" i="1"/>
  <c r="M4965" i="1" s="1"/>
  <c r="G7869" i="1"/>
  <c r="F7870" i="1" s="1"/>
  <c r="G9647" i="1"/>
  <c r="F9648" i="1"/>
  <c r="H9647" i="1"/>
  <c r="K6762" i="1"/>
  <c r="L6762" i="1" s="1"/>
  <c r="L6761" i="1"/>
  <c r="H989" i="1"/>
  <c r="G989" i="1"/>
  <c r="F990" i="1"/>
  <c r="G4543" i="1"/>
  <c r="F4544" i="1" s="1"/>
  <c r="G4655" i="1"/>
  <c r="H4655" i="1" s="1"/>
  <c r="H1760" i="1"/>
  <c r="G1760" i="1"/>
  <c r="F1761" i="1"/>
  <c r="G1324" i="1"/>
  <c r="F1325" i="1"/>
  <c r="H8207" i="1"/>
  <c r="G8207" i="1"/>
  <c r="F8208" i="1"/>
  <c r="L6521" i="1"/>
  <c r="M6521" i="1" s="1"/>
  <c r="K884" i="1"/>
  <c r="L884" i="1" s="1"/>
  <c r="H884" i="1"/>
  <c r="G884" i="1"/>
  <c r="F885" i="1"/>
  <c r="G2318" i="1"/>
  <c r="F2319" i="1" s="1"/>
  <c r="H2318" i="1"/>
  <c r="G4323" i="1"/>
  <c r="F4324" i="1" s="1"/>
  <c r="H2436" i="1"/>
  <c r="G2436" i="1"/>
  <c r="F2437" i="1"/>
  <c r="K2436" i="1"/>
  <c r="L2436" i="1" s="1"/>
  <c r="H8429" i="1"/>
  <c r="L7530" i="1"/>
  <c r="M7530" i="1" s="1"/>
  <c r="K7531" i="1"/>
  <c r="L2190" i="1"/>
  <c r="M2190" i="1" s="1"/>
  <c r="K2191" i="1"/>
  <c r="H4433" i="1"/>
  <c r="K4654" i="1"/>
  <c r="L4654" i="1" s="1"/>
  <c r="H6307" i="1"/>
  <c r="L1758" i="1"/>
  <c r="M1758" i="1" s="1"/>
  <c r="K1759" i="1"/>
  <c r="L10635" i="1"/>
  <c r="M10635" i="1" s="1"/>
  <c r="K5431" i="1"/>
  <c r="L5431" i="1" s="1"/>
  <c r="F4966" i="1"/>
  <c r="K10531" i="1"/>
  <c r="L5312" i="1"/>
  <c r="M5312" i="1" s="1"/>
  <c r="M8317" i="1"/>
  <c r="L10744" i="1"/>
  <c r="M10744" i="1" s="1"/>
  <c r="K10745" i="1"/>
  <c r="L5983" i="1"/>
  <c r="M5983" i="1" s="1"/>
  <c r="K5984" i="1"/>
  <c r="K1103" i="1"/>
  <c r="L1103" i="1" s="1"/>
  <c r="M2546" i="1"/>
  <c r="L5193" i="1"/>
  <c r="M5193" i="1" s="1"/>
  <c r="K5194" i="1"/>
  <c r="H5099" i="1"/>
  <c r="H7096" i="1"/>
  <c r="M4322" i="1"/>
  <c r="M2435" i="1"/>
  <c r="G10870" i="1"/>
  <c r="H10870" i="1" s="1"/>
  <c r="K7766" i="1"/>
  <c r="L7766" i="1" s="1"/>
  <c r="M7766" i="1" s="1"/>
  <c r="G1555" i="1"/>
  <c r="F1556" i="1"/>
  <c r="G2192" i="1"/>
  <c r="G769" i="1"/>
  <c r="F770" i="1"/>
  <c r="H3106" i="1"/>
  <c r="G3106" i="1"/>
  <c r="F3107" i="1"/>
  <c r="K3106" i="1"/>
  <c r="L3106" i="1" s="1"/>
  <c r="G9971" i="1"/>
  <c r="K9971" i="1" s="1"/>
  <c r="L3634" i="1"/>
  <c r="M3634" i="1" s="1"/>
  <c r="K3635" i="1"/>
  <c r="L9529" i="1"/>
  <c r="M9529" i="1" s="1"/>
  <c r="K9530" i="1"/>
  <c r="K9759" i="1"/>
  <c r="L9759" i="1" s="1"/>
  <c r="M9759" i="1" s="1"/>
  <c r="L9758" i="1"/>
  <c r="M9758" i="1" s="1"/>
  <c r="K6868" i="1"/>
  <c r="L6867" i="1"/>
  <c r="M6867" i="1" s="1"/>
  <c r="H193" i="1"/>
  <c r="G193" i="1"/>
  <c r="M9427" i="1"/>
  <c r="G7647" i="1"/>
  <c r="F7648" i="1" s="1"/>
  <c r="G658" i="1"/>
  <c r="H658" i="1" s="1"/>
  <c r="G10636" i="1"/>
  <c r="K10636" i="1" s="1"/>
  <c r="L10868" i="1"/>
  <c r="M10868" i="1" s="1"/>
  <c r="K10869" i="1"/>
  <c r="L10869" i="1" s="1"/>
  <c r="H10977" i="1"/>
  <c r="G10977" i="1"/>
  <c r="F10978" i="1" s="1"/>
  <c r="M2656" i="1"/>
  <c r="G9531" i="1"/>
  <c r="F9532" i="1" s="1"/>
  <c r="G9867" i="1"/>
  <c r="F9868" i="1" s="1"/>
  <c r="M10869" i="1"/>
  <c r="G5545" i="1"/>
  <c r="F5546" i="1" s="1"/>
  <c r="H101" i="1"/>
  <c r="G101" i="1"/>
  <c r="F102" i="1"/>
  <c r="H7767" i="1"/>
  <c r="G7767" i="1"/>
  <c r="F7768" i="1"/>
  <c r="H8853" i="1"/>
  <c r="K10196" i="1"/>
  <c r="L10195" i="1"/>
  <c r="M10195" i="1" s="1"/>
  <c r="G6869" i="1"/>
  <c r="F6870" i="1"/>
  <c r="K1554" i="1"/>
  <c r="L1554" i="1" s="1"/>
  <c r="M1554" i="1" s="1"/>
  <c r="K1875" i="1"/>
  <c r="L1874" i="1"/>
  <c r="M1874" i="1" s="1"/>
  <c r="H10196" i="1"/>
  <c r="K7646" i="1"/>
  <c r="L7645" i="1"/>
  <c r="M7645" i="1" s="1"/>
  <c r="K2769" i="1"/>
  <c r="L2769" i="1" s="1"/>
  <c r="H2769" i="1"/>
  <c r="G2769" i="1"/>
  <c r="F2770" i="1"/>
  <c r="K4762" i="1"/>
  <c r="M6761" i="1"/>
  <c r="L5629" i="1"/>
  <c r="M5629" i="1" s="1"/>
  <c r="K5630" i="1"/>
  <c r="G8091" i="1"/>
  <c r="F8092" i="1" s="1"/>
  <c r="M3105" i="1"/>
  <c r="H5630" i="1"/>
  <c r="M9970" i="1"/>
  <c r="K1438" i="1"/>
  <c r="L1438" i="1" s="1"/>
  <c r="F9300" i="1"/>
  <c r="L2874" i="1"/>
  <c r="L7310" i="1"/>
  <c r="M7310" i="1" s="1"/>
  <c r="K7311" i="1"/>
  <c r="H2986" i="1"/>
  <c r="G3989" i="1"/>
  <c r="H3989" i="1" s="1"/>
  <c r="G439" i="1"/>
  <c r="K439" i="1" s="1"/>
  <c r="L439" i="1" s="1"/>
  <c r="L7197" i="1"/>
  <c r="M7197" i="1" s="1"/>
  <c r="H1657" i="1"/>
  <c r="G1657" i="1"/>
  <c r="F1658" i="1"/>
  <c r="K1657" i="1"/>
  <c r="L1657" i="1" s="1"/>
  <c r="M657" i="1"/>
  <c r="K549" i="1"/>
  <c r="L549" i="1" s="1"/>
  <c r="H7868" i="1"/>
  <c r="H10297" i="1"/>
  <c r="G10297" i="1"/>
  <c r="G3548" i="1"/>
  <c r="H3548" i="1" s="1"/>
  <c r="K6100" i="1"/>
  <c r="L6100" i="1" s="1"/>
  <c r="F8638" i="1"/>
  <c r="K883" i="1"/>
  <c r="L883" i="1" s="1"/>
  <c r="M883" i="1" s="1"/>
  <c r="K9097" i="1"/>
  <c r="L9097" i="1" s="1"/>
  <c r="H5195" i="1"/>
  <c r="G5195" i="1"/>
  <c r="F5196" i="1"/>
  <c r="H4202" i="1"/>
  <c r="G3324" i="1"/>
  <c r="F3325" i="1" s="1"/>
  <c r="H10073" i="1"/>
  <c r="H2656" i="1"/>
  <c r="H7992" i="1"/>
  <c r="G7992" i="1"/>
  <c r="F7993" i="1"/>
  <c r="H10869" i="1"/>
  <c r="H1554" i="1"/>
  <c r="F8854" i="1"/>
  <c r="K8206" i="1"/>
  <c r="L8206" i="1" s="1"/>
  <c r="G8742" i="1"/>
  <c r="H8742" i="1" s="1"/>
  <c r="G2547" i="1"/>
  <c r="K2547" i="1" s="1"/>
  <c r="L2547" i="1" s="1"/>
  <c r="F2548" i="1"/>
  <c r="M8538" i="1"/>
  <c r="L99" i="1"/>
  <c r="M99" i="1" s="1"/>
  <c r="K100" i="1"/>
  <c r="F10197" i="1"/>
  <c r="H6975" i="1"/>
  <c r="G6975" i="1"/>
  <c r="F6976" i="1"/>
  <c r="L304" i="1"/>
  <c r="M304" i="1" s="1"/>
  <c r="K305" i="1"/>
  <c r="H6761" i="1"/>
  <c r="L6415" i="1"/>
  <c r="H3768" i="1"/>
  <c r="H3105" i="1"/>
  <c r="F5631" i="1"/>
  <c r="H9970" i="1"/>
  <c r="M3988" i="1"/>
  <c r="F10405" i="1"/>
  <c r="M438" i="1"/>
  <c r="K9866" i="1"/>
  <c r="L9865" i="1"/>
  <c r="M9865" i="1" s="1"/>
  <c r="L8537" i="1"/>
  <c r="M8537" i="1" s="1"/>
  <c r="K8538" i="1"/>
  <c r="L8538" i="1" s="1"/>
  <c r="M1656" i="1"/>
  <c r="H7646" i="1"/>
  <c r="G4091" i="1"/>
  <c r="K4091" i="1" s="1"/>
  <c r="H657" i="1"/>
  <c r="M3547" i="1"/>
  <c r="H8637" i="1"/>
  <c r="L8852" i="1"/>
  <c r="M8852" i="1" s="1"/>
  <c r="K8853" i="1"/>
  <c r="H10976" i="1"/>
  <c r="K8637" i="1"/>
  <c r="F10074" i="1"/>
  <c r="H9530" i="1"/>
  <c r="H9866" i="1"/>
  <c r="H5544" i="1"/>
  <c r="F306" i="1"/>
  <c r="H100" i="1"/>
  <c r="H7766" i="1"/>
  <c r="H5765" i="1"/>
  <c r="G9209" i="1"/>
  <c r="K9209" i="1" s="1"/>
  <c r="L9209" i="1" s="1"/>
  <c r="F9210" i="1"/>
  <c r="L1180" i="1"/>
  <c r="M1180" i="1" s="1"/>
  <c r="H9760" i="1"/>
  <c r="G9760" i="1"/>
  <c r="F9761" i="1"/>
  <c r="K9760" i="1"/>
  <c r="L9760" i="1" s="1"/>
  <c r="M6307" i="1"/>
  <c r="L6974" i="1"/>
  <c r="M6974" i="1" s="1"/>
  <c r="K6975" i="1"/>
  <c r="G6522" i="1"/>
  <c r="F6523" i="1" s="1"/>
  <c r="H6522" i="1"/>
  <c r="F6763" i="1"/>
  <c r="H6762" i="1"/>
  <c r="G6762" i="1"/>
  <c r="L2986" i="1"/>
  <c r="M2986" i="1" s="1"/>
  <c r="K2987" i="1"/>
  <c r="M4542" i="1"/>
  <c r="M1438" i="1"/>
  <c r="H10531" i="1"/>
  <c r="G7198" i="1"/>
  <c r="K7198" i="1" s="1"/>
  <c r="K8741" i="1"/>
  <c r="G7407" i="1"/>
  <c r="F7408" i="1" s="1"/>
  <c r="G4875" i="1"/>
  <c r="H4875" i="1" s="1"/>
  <c r="M549" i="1"/>
  <c r="L9970" i="1"/>
  <c r="M6100" i="1"/>
  <c r="L987" i="1"/>
  <c r="M987" i="1" s="1"/>
  <c r="K988" i="1"/>
  <c r="G1993" i="1"/>
  <c r="K6649" i="1"/>
  <c r="K5873" i="1"/>
  <c r="K10404" i="1"/>
  <c r="L10403" i="1"/>
  <c r="M10403" i="1" s="1"/>
  <c r="M9097" i="1"/>
  <c r="M2874" i="1"/>
  <c r="G5985" i="1"/>
  <c r="F5986" i="1"/>
  <c r="G3432" i="1"/>
  <c r="H1323" i="1"/>
  <c r="K5544" i="1"/>
  <c r="L5544" i="1" s="1"/>
  <c r="M5544" i="1" s="1"/>
  <c r="K5765" i="1"/>
  <c r="L5765" i="1" s="1"/>
  <c r="M8206" i="1"/>
  <c r="L10072" i="1"/>
  <c r="M10072" i="1" s="1"/>
  <c r="K10073" i="1"/>
  <c r="H8318" i="1"/>
  <c r="G8318" i="1"/>
  <c r="F8319" i="1" s="1"/>
  <c r="K8318" i="1"/>
  <c r="L8318" i="1" s="1"/>
  <c r="L9299" i="1"/>
  <c r="M9299" i="1" s="1"/>
  <c r="L3430" i="1"/>
  <c r="M3430" i="1" s="1"/>
  <c r="K3431" i="1"/>
  <c r="K10976" i="1"/>
  <c r="L10975" i="1"/>
  <c r="M10975" i="1" s="1"/>
  <c r="L4201" i="1"/>
  <c r="M4201" i="1" s="1"/>
  <c r="K4202" i="1"/>
  <c r="G3882" i="1"/>
  <c r="F3883" i="1" s="1"/>
  <c r="K3882" i="1"/>
  <c r="L3882" i="1" s="1"/>
  <c r="L767" i="1"/>
  <c r="M767" i="1" s="1"/>
  <c r="K768" i="1"/>
  <c r="L768" i="1" s="1"/>
  <c r="M768" i="1" s="1"/>
  <c r="L4090" i="1"/>
  <c r="M4090" i="1" s="1"/>
  <c r="H4542" i="1"/>
  <c r="H1438" i="1"/>
  <c r="H2099" i="1"/>
  <c r="L2316" i="1"/>
  <c r="M2316" i="1" s="1"/>
  <c r="K2317" i="1"/>
  <c r="F6205" i="1"/>
  <c r="H1759" i="1"/>
  <c r="H1180" i="1"/>
  <c r="H549" i="1"/>
  <c r="H988" i="1"/>
  <c r="K3547" i="1"/>
  <c r="L3547" i="1" s="1"/>
  <c r="H6100" i="1"/>
  <c r="L8979" i="1"/>
  <c r="M8979" i="1" s="1"/>
  <c r="K8980" i="1"/>
  <c r="M1992" i="1"/>
  <c r="H6649" i="1"/>
  <c r="M6415" i="1"/>
  <c r="K7407" i="1"/>
  <c r="L7406" i="1"/>
  <c r="M7406" i="1" s="1"/>
  <c r="L1322" i="1"/>
  <c r="M1322" i="1" s="1"/>
  <c r="K1323" i="1"/>
  <c r="L1323" i="1" s="1"/>
  <c r="K5099" i="1"/>
  <c r="L5099" i="1" s="1"/>
  <c r="M5099" i="1" s="1"/>
  <c r="H9097" i="1"/>
  <c r="H2874" i="1"/>
  <c r="K7096" i="1"/>
  <c r="L7096" i="1" s="1"/>
  <c r="M7096" i="1" s="1"/>
  <c r="K9646" i="1"/>
  <c r="K3323" i="1"/>
  <c r="L3323" i="1" s="1"/>
  <c r="M3323" i="1" s="1"/>
  <c r="K7991" i="1"/>
  <c r="L7991" i="1" s="1"/>
  <c r="M7991" i="1" s="1"/>
  <c r="F7312" i="1"/>
  <c r="M9208" i="1"/>
  <c r="H8206" i="1"/>
  <c r="M8429" i="1"/>
  <c r="M4433" i="1"/>
  <c r="G3214" i="1"/>
  <c r="F3215" i="1" s="1"/>
  <c r="G5313" i="1"/>
  <c r="K5313" i="1" s="1"/>
  <c r="F8430" i="1"/>
  <c r="M3768" i="1"/>
  <c r="F4434" i="1"/>
  <c r="M4654" i="1"/>
  <c r="F6308" i="1"/>
  <c r="K7869" i="1"/>
  <c r="L7868" i="1"/>
  <c r="M7868" i="1" s="1"/>
  <c r="M6204" i="1"/>
  <c r="M5431" i="1"/>
  <c r="F1181" i="1"/>
  <c r="F5874" i="1"/>
  <c r="M1103" i="1"/>
  <c r="K2099" i="1"/>
  <c r="L4873" i="1"/>
  <c r="M4873" i="1" s="1"/>
  <c r="K4874" i="1"/>
  <c r="F6417" i="1"/>
  <c r="G6416" i="1"/>
  <c r="K6416" i="1" s="1"/>
  <c r="F5100" i="1"/>
  <c r="F2876" i="1"/>
  <c r="H2875" i="1"/>
  <c r="G2875" i="1"/>
  <c r="F7097" i="1"/>
  <c r="M1323" i="1"/>
  <c r="H7311" i="1"/>
  <c r="M5765" i="1"/>
  <c r="G3325" i="1" l="1"/>
  <c r="F3326" i="1" s="1"/>
  <c r="H7648" i="1"/>
  <c r="G7648" i="1"/>
  <c r="F7649" i="1"/>
  <c r="H7870" i="1"/>
  <c r="G7870" i="1"/>
  <c r="F7871" i="1"/>
  <c r="H3883" i="1"/>
  <c r="G3883" i="1"/>
  <c r="F3884" i="1" s="1"/>
  <c r="H7408" i="1"/>
  <c r="G7408" i="1"/>
  <c r="F7409" i="1"/>
  <c r="G2319" i="1"/>
  <c r="F2320" i="1" s="1"/>
  <c r="K1105" i="1"/>
  <c r="L1105" i="1" s="1"/>
  <c r="H1105" i="1"/>
  <c r="G1105" i="1"/>
  <c r="F1106" i="1"/>
  <c r="H8982" i="1"/>
  <c r="F8983" i="1"/>
  <c r="G8982" i="1"/>
  <c r="H8319" i="1"/>
  <c r="G8319" i="1"/>
  <c r="F8320" i="1"/>
  <c r="K8319" i="1"/>
  <c r="L8319" i="1" s="1"/>
  <c r="L7198" i="1"/>
  <c r="G5546" i="1"/>
  <c r="F5547" i="1" s="1"/>
  <c r="H10978" i="1"/>
  <c r="G10978" i="1"/>
  <c r="F10979" i="1"/>
  <c r="H5433" i="1"/>
  <c r="G5433" i="1"/>
  <c r="F5434" i="1"/>
  <c r="K6417" i="1"/>
  <c r="L6416" i="1"/>
  <c r="G9868" i="1"/>
  <c r="F9869" i="1" s="1"/>
  <c r="L5313" i="1"/>
  <c r="G6523" i="1"/>
  <c r="F6524" i="1"/>
  <c r="H6523" i="1"/>
  <c r="H9532" i="1"/>
  <c r="G9532" i="1"/>
  <c r="F9533" i="1" s="1"/>
  <c r="L9971" i="1"/>
  <c r="H4764" i="1"/>
  <c r="G4764" i="1"/>
  <c r="F4765" i="1"/>
  <c r="H9099" i="1"/>
  <c r="G9099" i="1"/>
  <c r="F9100" i="1" s="1"/>
  <c r="K9099" i="1"/>
  <c r="L9099" i="1" s="1"/>
  <c r="L4091" i="1"/>
  <c r="H3215" i="1"/>
  <c r="G3215" i="1"/>
  <c r="F3216" i="1" s="1"/>
  <c r="K3215" i="1"/>
  <c r="L3215" i="1" s="1"/>
  <c r="L10636" i="1"/>
  <c r="H4324" i="1"/>
  <c r="G4324" i="1"/>
  <c r="F4325" i="1"/>
  <c r="G8092" i="1"/>
  <c r="F8093" i="1" s="1"/>
  <c r="H4544" i="1"/>
  <c r="G4544" i="1"/>
  <c r="F4545" i="1" s="1"/>
  <c r="G7533" i="1"/>
  <c r="F7534" i="1" s="1"/>
  <c r="H2437" i="1"/>
  <c r="G2437" i="1"/>
  <c r="F2438" i="1"/>
  <c r="K2437" i="1"/>
  <c r="L2437" i="1" s="1"/>
  <c r="G1325" i="1"/>
  <c r="F1326" i="1" s="1"/>
  <c r="H1325" i="1"/>
  <c r="H8540" i="1"/>
  <c r="G8540" i="1"/>
  <c r="F8541" i="1" s="1"/>
  <c r="H2988" i="1"/>
  <c r="G2988" i="1"/>
  <c r="F2989" i="1" s="1"/>
  <c r="H6416" i="1"/>
  <c r="H5874" i="1"/>
  <c r="G5874" i="1"/>
  <c r="F5875" i="1"/>
  <c r="H8430" i="1"/>
  <c r="G8430" i="1"/>
  <c r="F8431" i="1" s="1"/>
  <c r="K8430" i="1"/>
  <c r="L8430" i="1" s="1"/>
  <c r="H3432" i="1"/>
  <c r="H1993" i="1"/>
  <c r="H7198" i="1"/>
  <c r="L2987" i="1"/>
  <c r="L8853" i="1"/>
  <c r="M8853" i="1" s="1"/>
  <c r="L305" i="1"/>
  <c r="M305" i="1" s="1"/>
  <c r="K306" i="1"/>
  <c r="H10636" i="1"/>
  <c r="K193" i="1"/>
  <c r="K769" i="1"/>
  <c r="L769" i="1" s="1"/>
  <c r="K1555" i="1"/>
  <c r="L1555" i="1" s="1"/>
  <c r="M2436" i="1"/>
  <c r="K1104" i="1"/>
  <c r="L1104" i="1" s="1"/>
  <c r="H2100" i="1"/>
  <c r="H6102" i="1"/>
  <c r="G6102" i="1"/>
  <c r="F6103" i="1" s="1"/>
  <c r="K6102" i="1"/>
  <c r="L6102" i="1" s="1"/>
  <c r="M2987" i="1"/>
  <c r="L4874" i="1"/>
  <c r="M4874" i="1" s="1"/>
  <c r="K4875" i="1"/>
  <c r="L4875" i="1" s="1"/>
  <c r="M4875" i="1" s="1"/>
  <c r="G1181" i="1"/>
  <c r="M3882" i="1"/>
  <c r="H5986" i="1"/>
  <c r="G5986" i="1"/>
  <c r="F5987" i="1" s="1"/>
  <c r="K1993" i="1"/>
  <c r="L1993" i="1" s="1"/>
  <c r="M1993" i="1" s="1"/>
  <c r="M7407" i="1"/>
  <c r="M9209" i="1"/>
  <c r="M4091" i="1"/>
  <c r="H2548" i="1"/>
  <c r="G2548" i="1"/>
  <c r="F2549" i="1" s="1"/>
  <c r="K3548" i="1"/>
  <c r="L3548" i="1" s="1"/>
  <c r="K3989" i="1"/>
  <c r="L3989" i="1" s="1"/>
  <c r="M3989" i="1" s="1"/>
  <c r="K2875" i="1"/>
  <c r="G6870" i="1"/>
  <c r="F6871" i="1" s="1"/>
  <c r="H770" i="1"/>
  <c r="G770" i="1"/>
  <c r="F771" i="1" s="1"/>
  <c r="H1556" i="1"/>
  <c r="G1556" i="1"/>
  <c r="F1557" i="1" s="1"/>
  <c r="L2191" i="1"/>
  <c r="M2191" i="1" s="1"/>
  <c r="K2192" i="1"/>
  <c r="K8207" i="1"/>
  <c r="L8207" i="1" s="1"/>
  <c r="K4655" i="1"/>
  <c r="L4655" i="1" s="1"/>
  <c r="M4655" i="1" s="1"/>
  <c r="G9648" i="1"/>
  <c r="H9648" i="1" s="1"/>
  <c r="K550" i="1"/>
  <c r="L550" i="1" s="1"/>
  <c r="K1439" i="1"/>
  <c r="L1439" i="1" s="1"/>
  <c r="G4204" i="1"/>
  <c r="F4205" i="1" s="1"/>
  <c r="K5766" i="1"/>
  <c r="L5766" i="1" s="1"/>
  <c r="M6101" i="1"/>
  <c r="H2987" i="1"/>
  <c r="L5873" i="1"/>
  <c r="M5873" i="1" s="1"/>
  <c r="K5874" i="1"/>
  <c r="L5874" i="1" s="1"/>
  <c r="H9210" i="1"/>
  <c r="G9210" i="1"/>
  <c r="K9210" i="1" s="1"/>
  <c r="L9210" i="1" s="1"/>
  <c r="L4762" i="1"/>
  <c r="M4762" i="1" s="1"/>
  <c r="K4763" i="1"/>
  <c r="H102" i="1"/>
  <c r="G102" i="1"/>
  <c r="F103" i="1" s="1"/>
  <c r="G2876" i="1"/>
  <c r="F2877" i="1" s="1"/>
  <c r="K3214" i="1"/>
  <c r="L3214" i="1" s="1"/>
  <c r="H3882" i="1"/>
  <c r="L4202" i="1"/>
  <c r="M4202" i="1" s="1"/>
  <c r="K4203" i="1"/>
  <c r="L6649" i="1"/>
  <c r="M6649" i="1" s="1"/>
  <c r="K6650" i="1"/>
  <c r="H7407" i="1"/>
  <c r="L6975" i="1"/>
  <c r="G9761" i="1"/>
  <c r="F9762" i="1" s="1"/>
  <c r="H9209" i="1"/>
  <c r="H4091" i="1"/>
  <c r="F5632" i="1"/>
  <c r="H5631" i="1"/>
  <c r="G5631" i="1"/>
  <c r="F10198" i="1"/>
  <c r="H10197" i="1"/>
  <c r="G10197" i="1"/>
  <c r="M2547" i="1"/>
  <c r="F8743" i="1"/>
  <c r="H7993" i="1"/>
  <c r="G7993" i="1"/>
  <c r="F7994" i="1"/>
  <c r="G5196" i="1"/>
  <c r="F5197" i="1" s="1"/>
  <c r="K10297" i="1"/>
  <c r="F3990" i="1"/>
  <c r="G9300" i="1"/>
  <c r="F9301" i="1" s="1"/>
  <c r="L5630" i="1"/>
  <c r="M5630" i="1" s="1"/>
  <c r="K5631" i="1"/>
  <c r="K2770" i="1"/>
  <c r="L2770" i="1" s="1"/>
  <c r="H2770" i="1"/>
  <c r="G2770" i="1"/>
  <c r="F2771" i="1" s="1"/>
  <c r="K1876" i="1"/>
  <c r="L1875" i="1"/>
  <c r="M1875" i="1" s="1"/>
  <c r="H9867" i="1"/>
  <c r="F194" i="1"/>
  <c r="L9530" i="1"/>
  <c r="M9530" i="1" s="1"/>
  <c r="K9531" i="1"/>
  <c r="H3107" i="1"/>
  <c r="G3107" i="1"/>
  <c r="F3108" i="1" s="1"/>
  <c r="M769" i="1"/>
  <c r="M1555" i="1"/>
  <c r="K4323" i="1"/>
  <c r="L4323" i="1" s="1"/>
  <c r="K6522" i="1"/>
  <c r="H8208" i="1"/>
  <c r="G8208" i="1"/>
  <c r="F8209" i="1"/>
  <c r="K8208" i="1"/>
  <c r="L8208" i="1" s="1"/>
  <c r="H1761" i="1"/>
  <c r="G1761" i="1"/>
  <c r="F1762" i="1"/>
  <c r="K4543" i="1"/>
  <c r="L4543" i="1" s="1"/>
  <c r="M4543" i="1" s="1"/>
  <c r="H990" i="1"/>
  <c r="G990" i="1"/>
  <c r="F991" i="1"/>
  <c r="H5432" i="1"/>
  <c r="H7532" i="1"/>
  <c r="H551" i="1"/>
  <c r="G551" i="1"/>
  <c r="F552" i="1" s="1"/>
  <c r="K551" i="1"/>
  <c r="L551" i="1" s="1"/>
  <c r="H1440" i="1"/>
  <c r="G1440" i="1"/>
  <c r="F1441" i="1" s="1"/>
  <c r="K1440" i="1"/>
  <c r="L1440" i="1" s="1"/>
  <c r="F10747" i="1"/>
  <c r="G9429" i="1"/>
  <c r="F9430" i="1"/>
  <c r="K9429" i="1"/>
  <c r="L9429" i="1" s="1"/>
  <c r="H9429" i="1"/>
  <c r="G5767" i="1"/>
  <c r="F5768" i="1"/>
  <c r="K5767" i="1"/>
  <c r="L5767" i="1" s="1"/>
  <c r="H5767" i="1"/>
  <c r="H6101" i="1"/>
  <c r="H3636" i="1"/>
  <c r="H1877" i="1"/>
  <c r="G1877" i="1"/>
  <c r="F1878" i="1" s="1"/>
  <c r="G3770" i="1"/>
  <c r="F3771" i="1" s="1"/>
  <c r="H6417" i="1"/>
  <c r="F6418" i="1"/>
  <c r="G6417" i="1"/>
  <c r="L8637" i="1"/>
  <c r="M8637" i="1" s="1"/>
  <c r="L7646" i="1"/>
  <c r="M7646" i="1" s="1"/>
  <c r="K7647" i="1"/>
  <c r="H6205" i="1"/>
  <c r="G6205" i="1"/>
  <c r="F6206" i="1" s="1"/>
  <c r="H5985" i="1"/>
  <c r="K8742" i="1"/>
  <c r="L8741" i="1"/>
  <c r="M8741" i="1" s="1"/>
  <c r="M6762" i="1"/>
  <c r="M9760" i="1"/>
  <c r="F10075" i="1"/>
  <c r="H10074" i="1"/>
  <c r="G10074" i="1"/>
  <c r="F4092" i="1"/>
  <c r="H2547" i="1"/>
  <c r="G8854" i="1"/>
  <c r="F10298" i="1"/>
  <c r="M2769" i="1"/>
  <c r="H6869" i="1"/>
  <c r="K7767" i="1"/>
  <c r="L7767" i="1" s="1"/>
  <c r="M7767" i="1" s="1"/>
  <c r="M3106" i="1"/>
  <c r="H769" i="1"/>
  <c r="H1555" i="1"/>
  <c r="M8207" i="1"/>
  <c r="K5432" i="1"/>
  <c r="L5432" i="1" s="1"/>
  <c r="M5432" i="1" s="1"/>
  <c r="M550" i="1"/>
  <c r="M1439" i="1"/>
  <c r="M9428" i="1"/>
  <c r="M5766" i="1"/>
  <c r="F3637" i="1"/>
  <c r="M3769" i="1"/>
  <c r="H4434" i="1"/>
  <c r="G4434" i="1"/>
  <c r="F4435" i="1" s="1"/>
  <c r="K4434" i="1"/>
  <c r="L4434" i="1" s="1"/>
  <c r="L2317" i="1"/>
  <c r="M2317" i="1" s="1"/>
  <c r="K2318" i="1"/>
  <c r="L10073" i="1"/>
  <c r="M10073" i="1" s="1"/>
  <c r="K10074" i="1"/>
  <c r="K9867" i="1"/>
  <c r="L9866" i="1"/>
  <c r="M9866" i="1" s="1"/>
  <c r="G6976" i="1"/>
  <c r="K6976" i="1" s="1"/>
  <c r="F6977" i="1"/>
  <c r="M3324" i="1"/>
  <c r="G1658" i="1"/>
  <c r="H1658" i="1" s="1"/>
  <c r="F1659" i="1"/>
  <c r="K8091" i="1"/>
  <c r="G7768" i="1"/>
  <c r="H7768" i="1" s="1"/>
  <c r="F7769" i="1"/>
  <c r="K6869" i="1"/>
  <c r="L6868" i="1"/>
  <c r="M6868" i="1" s="1"/>
  <c r="L3635" i="1"/>
  <c r="M3635" i="1" s="1"/>
  <c r="K3636" i="1"/>
  <c r="M9971" i="1"/>
  <c r="L5984" i="1"/>
  <c r="M5984" i="1" s="1"/>
  <c r="K5985" i="1"/>
  <c r="L5985" i="1" s="1"/>
  <c r="M5985" i="1" s="1"/>
  <c r="L1759" i="1"/>
  <c r="M1759" i="1" s="1"/>
  <c r="K1760" i="1"/>
  <c r="M4323" i="1"/>
  <c r="K885" i="1"/>
  <c r="L885" i="1" s="1"/>
  <c r="H885" i="1"/>
  <c r="G885" i="1"/>
  <c r="F886" i="1"/>
  <c r="M7869" i="1"/>
  <c r="H2658" i="1"/>
  <c r="G2658" i="1"/>
  <c r="F2659" i="1"/>
  <c r="K2658" i="1"/>
  <c r="L2658" i="1" s="1"/>
  <c r="G6651" i="1"/>
  <c r="H6651" i="1" s="1"/>
  <c r="F6652" i="1"/>
  <c r="G7097" i="1"/>
  <c r="F7098" i="1" s="1"/>
  <c r="M5313" i="1"/>
  <c r="M7198" i="1"/>
  <c r="M3548" i="1"/>
  <c r="M439" i="1"/>
  <c r="M10636" i="1"/>
  <c r="K5100" i="1"/>
  <c r="L5100" i="1" s="1"/>
  <c r="H5100" i="1"/>
  <c r="G5100" i="1"/>
  <c r="F5101" i="1"/>
  <c r="L2099" i="1"/>
  <c r="M2099" i="1" s="1"/>
  <c r="K2100" i="1"/>
  <c r="L2100" i="1" s="1"/>
  <c r="M2100" i="1" s="1"/>
  <c r="K7870" i="1"/>
  <c r="L7869" i="1"/>
  <c r="M3214" i="1"/>
  <c r="K8981" i="1"/>
  <c r="L8980" i="1"/>
  <c r="M8980" i="1" s="1"/>
  <c r="H5313" i="1"/>
  <c r="H3214" i="1"/>
  <c r="G7312" i="1"/>
  <c r="H7312" i="1" s="1"/>
  <c r="F7313" i="1"/>
  <c r="L9646" i="1"/>
  <c r="M9646" i="1" s="1"/>
  <c r="K9647" i="1"/>
  <c r="K10977" i="1"/>
  <c r="L10976" i="1"/>
  <c r="M10976" i="1" s="1"/>
  <c r="L988" i="1"/>
  <c r="M988" i="1" s="1"/>
  <c r="K989" i="1"/>
  <c r="K6763" i="1"/>
  <c r="L6763" i="1" s="1"/>
  <c r="H6763" i="1"/>
  <c r="G6763" i="1"/>
  <c r="F6764" i="1" s="1"/>
  <c r="M6975" i="1"/>
  <c r="L100" i="1"/>
  <c r="M100" i="1" s="1"/>
  <c r="K101" i="1"/>
  <c r="K7992" i="1"/>
  <c r="L7992" i="1" s="1"/>
  <c r="M7992" i="1" s="1"/>
  <c r="H3324" i="1"/>
  <c r="M1657" i="1"/>
  <c r="H439" i="1"/>
  <c r="H8091" i="1"/>
  <c r="H5545" i="1"/>
  <c r="H9531" i="1"/>
  <c r="K658" i="1"/>
  <c r="L658" i="1" s="1"/>
  <c r="M658" i="1" s="1"/>
  <c r="H7647" i="1"/>
  <c r="F9972" i="1"/>
  <c r="H2192" i="1"/>
  <c r="K10870" i="1"/>
  <c r="L10870" i="1" s="1"/>
  <c r="M10870" i="1" s="1"/>
  <c r="L10531" i="1"/>
  <c r="M10531" i="1" s="1"/>
  <c r="K10532" i="1"/>
  <c r="F4967" i="1"/>
  <c r="H4966" i="1"/>
  <c r="G4966" i="1"/>
  <c r="L7531" i="1"/>
  <c r="M7531" i="1" s="1"/>
  <c r="K7532" i="1"/>
  <c r="H4323" i="1"/>
  <c r="M884" i="1"/>
  <c r="H1324" i="1"/>
  <c r="H4543" i="1"/>
  <c r="H7869" i="1"/>
  <c r="H4763" i="1"/>
  <c r="M2657" i="1"/>
  <c r="H10532" i="1"/>
  <c r="H8981" i="1"/>
  <c r="M6416" i="1"/>
  <c r="F6309" i="1"/>
  <c r="H6308" i="1"/>
  <c r="G6308" i="1"/>
  <c r="F5314" i="1"/>
  <c r="K7408" i="1"/>
  <c r="L7407" i="1"/>
  <c r="L3431" i="1"/>
  <c r="M3431" i="1" s="1"/>
  <c r="K3432" i="1"/>
  <c r="L3432" i="1" s="1"/>
  <c r="M3432" i="1" s="1"/>
  <c r="M8318" i="1"/>
  <c r="F3433" i="1"/>
  <c r="L10404" i="1"/>
  <c r="M10404" i="1" s="1"/>
  <c r="F1994" i="1"/>
  <c r="F4876" i="1"/>
  <c r="F7199" i="1"/>
  <c r="F307" i="1"/>
  <c r="G306" i="1"/>
  <c r="H306" i="1"/>
  <c r="G10405" i="1"/>
  <c r="F10406" i="1" s="1"/>
  <c r="K3324" i="1"/>
  <c r="L3324" i="1" s="1"/>
  <c r="H8638" i="1"/>
  <c r="F8639" i="1"/>
  <c r="G8638" i="1"/>
  <c r="K8638" i="1" s="1"/>
  <c r="F3549" i="1"/>
  <c r="F440" i="1"/>
  <c r="K7312" i="1"/>
  <c r="L7311" i="1"/>
  <c r="M7311" i="1" s="1"/>
  <c r="L10196" i="1"/>
  <c r="M10196" i="1" s="1"/>
  <c r="K10197" i="1"/>
  <c r="K5545" i="1"/>
  <c r="L5545" i="1" s="1"/>
  <c r="M5545" i="1" s="1"/>
  <c r="F10637" i="1"/>
  <c r="F659" i="1"/>
  <c r="H9971" i="1"/>
  <c r="F2193" i="1"/>
  <c r="F10871" i="1"/>
  <c r="L5194" i="1"/>
  <c r="M5194" i="1" s="1"/>
  <c r="K5195" i="1"/>
  <c r="L10745" i="1"/>
  <c r="M10745" i="1" s="1"/>
  <c r="K10746" i="1"/>
  <c r="K1324" i="1"/>
  <c r="L1324" i="1" s="1"/>
  <c r="M1324" i="1" s="1"/>
  <c r="F4656" i="1"/>
  <c r="M1104" i="1"/>
  <c r="F2101" i="1"/>
  <c r="K8539" i="1"/>
  <c r="L8539" i="1" s="1"/>
  <c r="M8539" i="1" s="1"/>
  <c r="M9098" i="1"/>
  <c r="F10533" i="1"/>
  <c r="H1557" i="1" l="1"/>
  <c r="I1556" i="1" s="1"/>
  <c r="J1556" i="1" s="1"/>
  <c r="G1557" i="1"/>
  <c r="G5987" i="1"/>
  <c r="F5988" i="1" s="1"/>
  <c r="F8094" i="1"/>
  <c r="H8093" i="1"/>
  <c r="G8093" i="1"/>
  <c r="G3884" i="1"/>
  <c r="H3884" i="1" s="1"/>
  <c r="F3885" i="1"/>
  <c r="G10406" i="1"/>
  <c r="G2877" i="1"/>
  <c r="G771" i="1"/>
  <c r="F772" i="1"/>
  <c r="G2989" i="1"/>
  <c r="F2990" i="1" s="1"/>
  <c r="F6765" i="1"/>
  <c r="K6764" i="1"/>
  <c r="L6764" i="1" s="1"/>
  <c r="H6764" i="1"/>
  <c r="G6764" i="1"/>
  <c r="H3216" i="1"/>
  <c r="G3216" i="1"/>
  <c r="F3217" i="1"/>
  <c r="K3216" i="1"/>
  <c r="L3216" i="1" s="1"/>
  <c r="G2320" i="1"/>
  <c r="F2321" i="1"/>
  <c r="H2320" i="1"/>
  <c r="G3326" i="1"/>
  <c r="H3326" i="1" s="1"/>
  <c r="F3327" i="1"/>
  <c r="L8638" i="1"/>
  <c r="G3108" i="1"/>
  <c r="F3109" i="1"/>
  <c r="G9301" i="1"/>
  <c r="F9302" i="1" s="1"/>
  <c r="G2549" i="1"/>
  <c r="F2550" i="1"/>
  <c r="G9533" i="1"/>
  <c r="F9534" i="1"/>
  <c r="H9869" i="1"/>
  <c r="G9869" i="1"/>
  <c r="F9870" i="1"/>
  <c r="G6206" i="1"/>
  <c r="F6207" i="1"/>
  <c r="G6871" i="1"/>
  <c r="F6872" i="1"/>
  <c r="F8542" i="1"/>
  <c r="G8541" i="1"/>
  <c r="L6976" i="1"/>
  <c r="H4435" i="1"/>
  <c r="G4435" i="1"/>
  <c r="F4436" i="1"/>
  <c r="K4435" i="1"/>
  <c r="L4435" i="1" s="1"/>
  <c r="H1878" i="1"/>
  <c r="G1878" i="1"/>
  <c r="F1879" i="1"/>
  <c r="G2771" i="1"/>
  <c r="F2772" i="1"/>
  <c r="G5197" i="1"/>
  <c r="F5198" i="1"/>
  <c r="H9762" i="1"/>
  <c r="G9762" i="1"/>
  <c r="F9763" i="1"/>
  <c r="K9762" i="1"/>
  <c r="L9762" i="1" s="1"/>
  <c r="H6103" i="1"/>
  <c r="G6103" i="1"/>
  <c r="F6104" i="1"/>
  <c r="K6103" i="1"/>
  <c r="L6103" i="1" s="1"/>
  <c r="G7534" i="1"/>
  <c r="F7535" i="1" s="1"/>
  <c r="G1441" i="1"/>
  <c r="K1441" i="1" s="1"/>
  <c r="L1441" i="1" s="1"/>
  <c r="F1442" i="1"/>
  <c r="G103" i="1"/>
  <c r="F104" i="1" s="1"/>
  <c r="G8431" i="1"/>
  <c r="K8431" i="1" s="1"/>
  <c r="L8431" i="1" s="1"/>
  <c r="F8432" i="1"/>
  <c r="G5547" i="1"/>
  <c r="F5548" i="1" s="1"/>
  <c r="G3771" i="1"/>
  <c r="F3772" i="1"/>
  <c r="K3771" i="1"/>
  <c r="L3771" i="1" s="1"/>
  <c r="G9100" i="1"/>
  <c r="F9101" i="1"/>
  <c r="K9100" i="1"/>
  <c r="L9100" i="1" s="1"/>
  <c r="G7098" i="1"/>
  <c r="F7099" i="1"/>
  <c r="G552" i="1"/>
  <c r="F553" i="1" s="1"/>
  <c r="G4205" i="1"/>
  <c r="F4206" i="1" s="1"/>
  <c r="G1326" i="1"/>
  <c r="F1327" i="1" s="1"/>
  <c r="H4545" i="1"/>
  <c r="G4545" i="1"/>
  <c r="F4546" i="1"/>
  <c r="L7532" i="1"/>
  <c r="M7532" i="1" s="1"/>
  <c r="K7533" i="1"/>
  <c r="G10871" i="1"/>
  <c r="F10872" i="1" s="1"/>
  <c r="G440" i="1"/>
  <c r="K440" i="1" s="1"/>
  <c r="L440" i="1" s="1"/>
  <c r="F441" i="1"/>
  <c r="K4876" i="1"/>
  <c r="L4876" i="1" s="1"/>
  <c r="G4876" i="1"/>
  <c r="F4877" i="1"/>
  <c r="G9972" i="1"/>
  <c r="F9973" i="1" s="1"/>
  <c r="L7870" i="1"/>
  <c r="K7097" i="1"/>
  <c r="L7097" i="1" s="1"/>
  <c r="M7097" i="1" s="1"/>
  <c r="M885" i="1"/>
  <c r="H6976" i="1"/>
  <c r="H8854" i="1"/>
  <c r="M5767" i="1"/>
  <c r="K3107" i="1"/>
  <c r="L3107" i="1" s="1"/>
  <c r="M3107" i="1" s="1"/>
  <c r="H9300" i="1"/>
  <c r="H5196" i="1"/>
  <c r="M5631" i="1"/>
  <c r="L4203" i="1"/>
  <c r="M4203" i="1" s="1"/>
  <c r="K4204" i="1"/>
  <c r="H2876" i="1"/>
  <c r="L4763" i="1"/>
  <c r="M4763" i="1" s="1"/>
  <c r="K4764" i="1"/>
  <c r="L4764" i="1" s="1"/>
  <c r="F9649" i="1"/>
  <c r="K1556" i="1"/>
  <c r="L1556" i="1" s="1"/>
  <c r="M1556" i="1" s="1"/>
  <c r="K2988" i="1"/>
  <c r="L2988" i="1" s="1"/>
  <c r="M5874" i="1"/>
  <c r="M2437" i="1"/>
  <c r="H8092" i="1"/>
  <c r="M4764" i="1"/>
  <c r="H5546" i="1"/>
  <c r="H2319" i="1"/>
  <c r="K3883" i="1"/>
  <c r="L3883" i="1" s="1"/>
  <c r="L7312" i="1"/>
  <c r="G886" i="1"/>
  <c r="F887" i="1" s="1"/>
  <c r="K6870" i="1"/>
  <c r="L6869" i="1"/>
  <c r="M6869" i="1" s="1"/>
  <c r="M1658" i="1"/>
  <c r="G1762" i="1"/>
  <c r="F1763" i="1"/>
  <c r="G2193" i="1"/>
  <c r="K2193" i="1" s="1"/>
  <c r="L7408" i="1"/>
  <c r="M7408" i="1" s="1"/>
  <c r="K4966" i="1"/>
  <c r="L101" i="1"/>
  <c r="M101" i="1" s="1"/>
  <c r="K102" i="1"/>
  <c r="L102" i="1" s="1"/>
  <c r="L10074" i="1"/>
  <c r="M10074" i="1" s="1"/>
  <c r="M4434" i="1"/>
  <c r="F8855" i="1"/>
  <c r="M1440" i="1"/>
  <c r="M2770" i="1"/>
  <c r="K9761" i="1"/>
  <c r="L9761" i="1" s="1"/>
  <c r="H4204" i="1"/>
  <c r="M4544" i="1"/>
  <c r="K5546" i="1"/>
  <c r="L5546" i="1" s="1"/>
  <c r="K1994" i="1"/>
  <c r="L1994" i="1" s="1"/>
  <c r="G1994" i="1"/>
  <c r="F1995" i="1"/>
  <c r="G7313" i="1"/>
  <c r="H7313" i="1" s="1"/>
  <c r="K8092" i="1"/>
  <c r="L8091" i="1"/>
  <c r="M8091" i="1" s="1"/>
  <c r="K9868" i="1"/>
  <c r="L9867" i="1"/>
  <c r="M9867" i="1" s="1"/>
  <c r="K7648" i="1"/>
  <c r="L7647" i="1"/>
  <c r="M7647" i="1" s="1"/>
  <c r="G6418" i="1"/>
  <c r="H6418" i="1" s="1"/>
  <c r="G3990" i="1"/>
  <c r="K3990" i="1" s="1"/>
  <c r="L3990" i="1" s="1"/>
  <c r="K7993" i="1"/>
  <c r="L7993" i="1" s="1"/>
  <c r="M7993" i="1" s="1"/>
  <c r="G5632" i="1"/>
  <c r="K5632" i="1" s="1"/>
  <c r="L6650" i="1"/>
  <c r="M6650" i="1" s="1"/>
  <c r="K6651" i="1"/>
  <c r="L6651" i="1" s="1"/>
  <c r="M6651" i="1" s="1"/>
  <c r="K4324" i="1"/>
  <c r="L4324" i="1" s="1"/>
  <c r="K5433" i="1"/>
  <c r="L5433" i="1" s="1"/>
  <c r="M5433" i="1" s="1"/>
  <c r="H8983" i="1"/>
  <c r="G8983" i="1"/>
  <c r="M3883" i="1"/>
  <c r="G659" i="1"/>
  <c r="K659" i="1" s="1"/>
  <c r="L659" i="1" s="1"/>
  <c r="F660" i="1"/>
  <c r="H7097" i="1"/>
  <c r="G4092" i="1"/>
  <c r="F4093" i="1" s="1"/>
  <c r="G9430" i="1"/>
  <c r="K9430" i="1" s="1"/>
  <c r="L9430" i="1" s="1"/>
  <c r="F9431" i="1"/>
  <c r="K991" i="1"/>
  <c r="L991" i="1" s="1"/>
  <c r="H991" i="1"/>
  <c r="G991" i="1"/>
  <c r="F992" i="1"/>
  <c r="G8743" i="1"/>
  <c r="F8744" i="1" s="1"/>
  <c r="H8743" i="1"/>
  <c r="M9761" i="1"/>
  <c r="K1181" i="1"/>
  <c r="K1325" i="1"/>
  <c r="L1325" i="1" s="1"/>
  <c r="G4325" i="1"/>
  <c r="F4326" i="1"/>
  <c r="K4325" i="1"/>
  <c r="L4325" i="1" s="1"/>
  <c r="G10979" i="1"/>
  <c r="H10979" i="1" s="1"/>
  <c r="F10980" i="1"/>
  <c r="L10197" i="1"/>
  <c r="M10197" i="1" s="1"/>
  <c r="H10405" i="1"/>
  <c r="G5314" i="1"/>
  <c r="F5315" i="1"/>
  <c r="H5314" i="1"/>
  <c r="G4967" i="1"/>
  <c r="F4968" i="1" s="1"/>
  <c r="M7312" i="1"/>
  <c r="L10746" i="1"/>
  <c r="M10746" i="1" s="1"/>
  <c r="H10637" i="1"/>
  <c r="G10637" i="1"/>
  <c r="G3549" i="1"/>
  <c r="F3550" i="1" s="1"/>
  <c r="K10405" i="1"/>
  <c r="K6308" i="1"/>
  <c r="L10532" i="1"/>
  <c r="M10532" i="1" s="1"/>
  <c r="K8982" i="1"/>
  <c r="L8982" i="1" s="1"/>
  <c r="M8982" i="1" s="1"/>
  <c r="L8981" i="1"/>
  <c r="M8981" i="1" s="1"/>
  <c r="M5100" i="1"/>
  <c r="M2658" i="1"/>
  <c r="L3636" i="1"/>
  <c r="M3636" i="1" s="1"/>
  <c r="I1554" i="1"/>
  <c r="J1554" i="1" s="1"/>
  <c r="L2318" i="1"/>
  <c r="M2318" i="1" s="1"/>
  <c r="K2319" i="1"/>
  <c r="G10298" i="1"/>
  <c r="F10299" i="1" s="1"/>
  <c r="K8743" i="1"/>
  <c r="L8742" i="1"/>
  <c r="M8742" i="1" s="1"/>
  <c r="H3770" i="1"/>
  <c r="M9429" i="1"/>
  <c r="M990" i="1"/>
  <c r="M8208" i="1"/>
  <c r="L9531" i="1"/>
  <c r="M9531" i="1" s="1"/>
  <c r="K9532" i="1"/>
  <c r="L5631" i="1"/>
  <c r="L10297" i="1"/>
  <c r="M10297" i="1" s="1"/>
  <c r="K10298" i="1"/>
  <c r="H9761" i="1"/>
  <c r="F9211" i="1"/>
  <c r="L2192" i="1"/>
  <c r="M2192" i="1" s="1"/>
  <c r="K770" i="1"/>
  <c r="L770" i="1" s="1"/>
  <c r="H6870" i="1"/>
  <c r="K2548" i="1"/>
  <c r="L2548" i="1" s="1"/>
  <c r="K5986" i="1"/>
  <c r="L5986" i="1" s="1"/>
  <c r="H1181" i="1"/>
  <c r="K8540" i="1"/>
  <c r="L8540" i="1" s="1"/>
  <c r="M8540" i="1" s="1"/>
  <c r="H7533" i="1"/>
  <c r="M4324" i="1"/>
  <c r="H9868" i="1"/>
  <c r="G8320" i="1"/>
  <c r="K8320" i="1" s="1"/>
  <c r="L8320" i="1" s="1"/>
  <c r="F8321" i="1"/>
  <c r="G1106" i="1"/>
  <c r="F1107" i="1" s="1"/>
  <c r="G7871" i="1"/>
  <c r="K7871" i="1" s="1"/>
  <c r="F7872" i="1"/>
  <c r="H3325" i="1"/>
  <c r="G10533" i="1"/>
  <c r="F10534" i="1"/>
  <c r="H10533" i="1"/>
  <c r="G4656" i="1"/>
  <c r="F4657" i="1"/>
  <c r="K10978" i="1"/>
  <c r="L10977" i="1"/>
  <c r="M10977" i="1" s="1"/>
  <c r="G5101" i="1"/>
  <c r="F5102" i="1" s="1"/>
  <c r="G2659" i="1"/>
  <c r="F2660" i="1"/>
  <c r="K2659" i="1"/>
  <c r="L2659" i="1" s="1"/>
  <c r="G8209" i="1"/>
  <c r="F8210" i="1"/>
  <c r="K8209" i="1"/>
  <c r="L8209" i="1" s="1"/>
  <c r="M8638" i="1"/>
  <c r="F308" i="1"/>
  <c r="H307" i="1"/>
  <c r="G307" i="1"/>
  <c r="G3433" i="1"/>
  <c r="F3434" i="1" s="1"/>
  <c r="M6763" i="1"/>
  <c r="L1760" i="1"/>
  <c r="M1760" i="1" s="1"/>
  <c r="K1761" i="1"/>
  <c r="K7768" i="1"/>
  <c r="L7768" i="1" s="1"/>
  <c r="K1658" i="1"/>
  <c r="L1658" i="1" s="1"/>
  <c r="K3770" i="1"/>
  <c r="L3770" i="1" s="1"/>
  <c r="G10747" i="1"/>
  <c r="M551" i="1"/>
  <c r="K2876" i="1"/>
  <c r="L2875" i="1"/>
  <c r="M2875" i="1" s="1"/>
  <c r="F1182" i="1"/>
  <c r="M6102" i="1"/>
  <c r="M8430" i="1"/>
  <c r="M1325" i="1"/>
  <c r="M3215" i="1"/>
  <c r="M9099" i="1"/>
  <c r="M8319" i="1"/>
  <c r="M1105" i="1"/>
  <c r="M7870" i="1"/>
  <c r="K3325" i="1"/>
  <c r="L3325" i="1" s="1"/>
  <c r="M3325" i="1" s="1"/>
  <c r="L5195" i="1"/>
  <c r="M5195" i="1" s="1"/>
  <c r="K5196" i="1"/>
  <c r="H8639" i="1"/>
  <c r="F8640" i="1"/>
  <c r="G8639" i="1"/>
  <c r="K8639" i="1" s="1"/>
  <c r="G6309" i="1"/>
  <c r="L989" i="1"/>
  <c r="M989" i="1" s="1"/>
  <c r="K990" i="1"/>
  <c r="L990" i="1" s="1"/>
  <c r="K6652" i="1"/>
  <c r="L6652" i="1" s="1"/>
  <c r="G6652" i="1"/>
  <c r="F6653" i="1"/>
  <c r="G7769" i="1"/>
  <c r="F7770" i="1"/>
  <c r="G1659" i="1"/>
  <c r="K1659" i="1" s="1"/>
  <c r="L1659" i="1" s="1"/>
  <c r="F1660" i="1"/>
  <c r="G6977" i="1"/>
  <c r="F6978" i="1" s="1"/>
  <c r="G3637" i="1"/>
  <c r="F3638" i="1" s="1"/>
  <c r="G10075" i="1"/>
  <c r="K6205" i="1"/>
  <c r="K6523" i="1"/>
  <c r="L6522" i="1"/>
  <c r="M6522" i="1" s="1"/>
  <c r="M102" i="1"/>
  <c r="M9210" i="1"/>
  <c r="M770" i="1"/>
  <c r="M2548" i="1"/>
  <c r="M5986" i="1"/>
  <c r="L193" i="1"/>
  <c r="M193" i="1" s="1"/>
  <c r="L306" i="1"/>
  <c r="M306" i="1" s="1"/>
  <c r="K307" i="1"/>
  <c r="M2988" i="1"/>
  <c r="L6417" i="1"/>
  <c r="M6417" i="1" s="1"/>
  <c r="G2101" i="1"/>
  <c r="G7199" i="1"/>
  <c r="F7200" i="1"/>
  <c r="L9647" i="1"/>
  <c r="M9647" i="1" s="1"/>
  <c r="K9648" i="1"/>
  <c r="L9648" i="1" s="1"/>
  <c r="M9648" i="1" s="1"/>
  <c r="M7768" i="1"/>
  <c r="M6976" i="1"/>
  <c r="I1555" i="1"/>
  <c r="J1555" i="1" s="1"/>
  <c r="I1550" i="1"/>
  <c r="J1550" i="1" s="1"/>
  <c r="I1551" i="1"/>
  <c r="J1551" i="1" s="1"/>
  <c r="I1552" i="1"/>
  <c r="J1552" i="1" s="1"/>
  <c r="M3770" i="1"/>
  <c r="G5768" i="1"/>
  <c r="H5768" i="1" s="1"/>
  <c r="F5769" i="1"/>
  <c r="K5768" i="1"/>
  <c r="L5768" i="1" s="1"/>
  <c r="G194" i="1"/>
  <c r="H194" i="1" s="1"/>
  <c r="K1877" i="1"/>
  <c r="L1876" i="1"/>
  <c r="M1876" i="1" s="1"/>
  <c r="K9300" i="1"/>
  <c r="G7994" i="1"/>
  <c r="F7995" i="1"/>
  <c r="G10198" i="1"/>
  <c r="K8854" i="1"/>
  <c r="G5875" i="1"/>
  <c r="F5876" i="1"/>
  <c r="G2438" i="1"/>
  <c r="H2438" i="1" s="1"/>
  <c r="K4544" i="1"/>
  <c r="L4544" i="1" s="1"/>
  <c r="K4765" i="1"/>
  <c r="L4765" i="1" s="1"/>
  <c r="G4765" i="1"/>
  <c r="F4766" i="1"/>
  <c r="G6524" i="1"/>
  <c r="F6525" i="1" s="1"/>
  <c r="K5434" i="1"/>
  <c r="L5434" i="1" s="1"/>
  <c r="G5434" i="1"/>
  <c r="F5435" i="1"/>
  <c r="M5546" i="1"/>
  <c r="G7409" i="1"/>
  <c r="K7409" i="1" s="1"/>
  <c r="H7649" i="1"/>
  <c r="G7649" i="1"/>
  <c r="F7650" i="1"/>
  <c r="G5102" i="1" l="1"/>
  <c r="L7409" i="1"/>
  <c r="M7409" i="1" s="1"/>
  <c r="L8639" i="1"/>
  <c r="L5632" i="1"/>
  <c r="G4206" i="1"/>
  <c r="F4207" i="1" s="1"/>
  <c r="F4969" i="1"/>
  <c r="H4968" i="1"/>
  <c r="G4968" i="1"/>
  <c r="H9973" i="1"/>
  <c r="G9973" i="1"/>
  <c r="F9974" i="1"/>
  <c r="H104" i="1"/>
  <c r="G104" i="1"/>
  <c r="F105" i="1" s="1"/>
  <c r="G3550" i="1"/>
  <c r="F3551" i="1"/>
  <c r="G1327" i="1"/>
  <c r="F1328" i="1"/>
  <c r="K1327" i="1"/>
  <c r="L1327" i="1" s="1"/>
  <c r="G10299" i="1"/>
  <c r="F10300" i="1" s="1"/>
  <c r="G553" i="1"/>
  <c r="F554" i="1" s="1"/>
  <c r="G7535" i="1"/>
  <c r="F7536" i="1"/>
  <c r="H7535" i="1"/>
  <c r="L7871" i="1"/>
  <c r="H3434" i="1"/>
  <c r="G3434" i="1"/>
  <c r="F3435" i="1"/>
  <c r="K887" i="1"/>
  <c r="L887" i="1" s="1"/>
  <c r="H887" i="1"/>
  <c r="G887" i="1"/>
  <c r="F888" i="1" s="1"/>
  <c r="G2990" i="1"/>
  <c r="F2991" i="1" s="1"/>
  <c r="F3639" i="1"/>
  <c r="H3638" i="1"/>
  <c r="G3638" i="1"/>
  <c r="G1107" i="1"/>
  <c r="F1108" i="1" s="1"/>
  <c r="G8744" i="1"/>
  <c r="H8744" i="1"/>
  <c r="F8745" i="1"/>
  <c r="H10872" i="1"/>
  <c r="G10872" i="1"/>
  <c r="F10873" i="1"/>
  <c r="H5548" i="1"/>
  <c r="G5548" i="1"/>
  <c r="F5549" i="1"/>
  <c r="G6525" i="1"/>
  <c r="F6526" i="1" s="1"/>
  <c r="H6525" i="1"/>
  <c r="G6978" i="1"/>
  <c r="F6979" i="1" s="1"/>
  <c r="G4093" i="1"/>
  <c r="F4094" i="1" s="1"/>
  <c r="L2193" i="1"/>
  <c r="F9303" i="1"/>
  <c r="H9302" i="1"/>
  <c r="G9302" i="1"/>
  <c r="G5988" i="1"/>
  <c r="H5988" i="1" s="1"/>
  <c r="F5989" i="1"/>
  <c r="K1878" i="1"/>
  <c r="L1878" i="1" s="1"/>
  <c r="L1877" i="1"/>
  <c r="M1877" i="1" s="1"/>
  <c r="H1660" i="1"/>
  <c r="G1660" i="1"/>
  <c r="F1661" i="1"/>
  <c r="K1660" i="1"/>
  <c r="L1660" i="1" s="1"/>
  <c r="G8321" i="1"/>
  <c r="F8322" i="1" s="1"/>
  <c r="M7994" i="1"/>
  <c r="H3433" i="1"/>
  <c r="G7650" i="1"/>
  <c r="F7651" i="1" s="1"/>
  <c r="M5434" i="1"/>
  <c r="M4765" i="1"/>
  <c r="K2438" i="1"/>
  <c r="L2438" i="1" s="1"/>
  <c r="M2438" i="1" s="1"/>
  <c r="H5875" i="1"/>
  <c r="H7994" i="1"/>
  <c r="K2101" i="1"/>
  <c r="L2101" i="1" s="1"/>
  <c r="M2101" i="1" s="1"/>
  <c r="H1659" i="1"/>
  <c r="M6652" i="1"/>
  <c r="L5196" i="1"/>
  <c r="M5196" i="1" s="1"/>
  <c r="K5197" i="1"/>
  <c r="K2877" i="1"/>
  <c r="L2877" i="1" s="1"/>
  <c r="L2876" i="1"/>
  <c r="M2876" i="1" s="1"/>
  <c r="L1761" i="1"/>
  <c r="M1761" i="1" s="1"/>
  <c r="K1762" i="1"/>
  <c r="K3433" i="1"/>
  <c r="L3433" i="1" s="1"/>
  <c r="M8209" i="1"/>
  <c r="K5101" i="1"/>
  <c r="L5101" i="1" s="1"/>
  <c r="H8320" i="1"/>
  <c r="L6308" i="1"/>
  <c r="M6308" i="1" s="1"/>
  <c r="K6309" i="1"/>
  <c r="K3549" i="1"/>
  <c r="L3549" i="1" s="1"/>
  <c r="H4967" i="1"/>
  <c r="H9430" i="1"/>
  <c r="H4092" i="1"/>
  <c r="H659" i="1"/>
  <c r="H5632" i="1"/>
  <c r="F6419" i="1"/>
  <c r="K886" i="1"/>
  <c r="L886" i="1" s="1"/>
  <c r="K7313" i="1"/>
  <c r="L4204" i="1"/>
  <c r="M4204" i="1" s="1"/>
  <c r="K4205" i="1"/>
  <c r="M4876" i="1"/>
  <c r="K10871" i="1"/>
  <c r="L10871" i="1" s="1"/>
  <c r="M10871" i="1" s="1"/>
  <c r="K1326" i="1"/>
  <c r="L1326" i="1" s="1"/>
  <c r="K552" i="1"/>
  <c r="L552" i="1" s="1"/>
  <c r="M9100" i="1"/>
  <c r="M3771" i="1"/>
  <c r="H8431" i="1"/>
  <c r="H1441" i="1"/>
  <c r="H6104" i="1"/>
  <c r="G6104" i="1"/>
  <c r="F6105" i="1"/>
  <c r="K6104" i="1"/>
  <c r="L6104" i="1" s="1"/>
  <c r="G1879" i="1"/>
  <c r="F1880" i="1" s="1"/>
  <c r="G9870" i="1"/>
  <c r="F9871" i="1" s="1"/>
  <c r="M3216" i="1"/>
  <c r="F6766" i="1"/>
  <c r="K6765" i="1"/>
  <c r="L6765" i="1" s="1"/>
  <c r="H6765" i="1"/>
  <c r="G6765" i="1"/>
  <c r="K7995" i="1"/>
  <c r="L7995" i="1" s="1"/>
  <c r="H7995" i="1"/>
  <c r="G7995" i="1"/>
  <c r="K5435" i="1"/>
  <c r="L5435" i="1" s="1"/>
  <c r="H5435" i="1"/>
  <c r="G5435" i="1"/>
  <c r="F5436" i="1"/>
  <c r="H2101" i="1"/>
  <c r="H3637" i="1"/>
  <c r="K6653" i="1"/>
  <c r="L6653" i="1" s="1"/>
  <c r="H6653" i="1"/>
  <c r="G6653" i="1"/>
  <c r="F6654" i="1" s="1"/>
  <c r="H5434" i="1"/>
  <c r="H4765" i="1"/>
  <c r="F2439" i="1"/>
  <c r="K7994" i="1"/>
  <c r="L7994" i="1" s="1"/>
  <c r="F195" i="1"/>
  <c r="K6418" i="1"/>
  <c r="K7769" i="1"/>
  <c r="L7769" i="1" s="1"/>
  <c r="H6652" i="1"/>
  <c r="H8209" i="1"/>
  <c r="K3637" i="1"/>
  <c r="F5633" i="1"/>
  <c r="H1762" i="1"/>
  <c r="H4876" i="1"/>
  <c r="H7098" i="1"/>
  <c r="H9100" i="1"/>
  <c r="I1553" i="1"/>
  <c r="J1553" i="1" s="1"/>
  <c r="M6103" i="1"/>
  <c r="H5197" i="1"/>
  <c r="M1878" i="1"/>
  <c r="H6871" i="1"/>
  <c r="K2549" i="1"/>
  <c r="L2549" i="1" s="1"/>
  <c r="K3326" i="1"/>
  <c r="L3326" i="1" s="1"/>
  <c r="K771" i="1"/>
  <c r="L771" i="1" s="1"/>
  <c r="H7770" i="1"/>
  <c r="G7770" i="1"/>
  <c r="F7771" i="1"/>
  <c r="K7770" i="1"/>
  <c r="L7770" i="1" s="1"/>
  <c r="K4657" i="1"/>
  <c r="L4657" i="1" s="1"/>
  <c r="H4657" i="1"/>
  <c r="G4657" i="1"/>
  <c r="F4658" i="1" s="1"/>
  <c r="G7872" i="1"/>
  <c r="F7873" i="1" s="1"/>
  <c r="L10298" i="1"/>
  <c r="K10406" i="1"/>
  <c r="L10405" i="1"/>
  <c r="M10405" i="1" s="1"/>
  <c r="G9431" i="1"/>
  <c r="F9432" i="1"/>
  <c r="K9431" i="1"/>
  <c r="L9431" i="1" s="1"/>
  <c r="H9431" i="1"/>
  <c r="K9869" i="1"/>
  <c r="L9868" i="1"/>
  <c r="M9868" i="1" s="1"/>
  <c r="K10075" i="1"/>
  <c r="M1326" i="1"/>
  <c r="M552" i="1"/>
  <c r="G2772" i="1"/>
  <c r="H2772" i="1" s="1"/>
  <c r="F2773" i="1"/>
  <c r="G2550" i="1"/>
  <c r="F2551" i="1" s="1"/>
  <c r="K3108" i="1"/>
  <c r="L3108" i="1" s="1"/>
  <c r="M3108" i="1" s="1"/>
  <c r="G772" i="1"/>
  <c r="F773" i="1" s="1"/>
  <c r="L307" i="1"/>
  <c r="M307" i="1" s="1"/>
  <c r="G5769" i="1"/>
  <c r="F5770" i="1" s="1"/>
  <c r="K5769" i="1"/>
  <c r="L5769" i="1" s="1"/>
  <c r="H5769" i="1"/>
  <c r="K7199" i="1"/>
  <c r="M7769" i="1"/>
  <c r="K10979" i="1"/>
  <c r="L10978" i="1"/>
  <c r="M10978" i="1" s="1"/>
  <c r="M7871" i="1"/>
  <c r="H1106" i="1"/>
  <c r="K8744" i="1"/>
  <c r="L8743" i="1"/>
  <c r="L2319" i="1"/>
  <c r="M2319" i="1" s="1"/>
  <c r="K2320" i="1"/>
  <c r="G5315" i="1"/>
  <c r="F5316" i="1" s="1"/>
  <c r="G4326" i="1"/>
  <c r="F4327" i="1" s="1"/>
  <c r="M9430" i="1"/>
  <c r="F3991" i="1"/>
  <c r="L7648" i="1"/>
  <c r="M7648" i="1" s="1"/>
  <c r="K7649" i="1"/>
  <c r="K1995" i="1"/>
  <c r="L1995" i="1" s="1"/>
  <c r="H1995" i="1"/>
  <c r="G1995" i="1"/>
  <c r="F1996" i="1" s="1"/>
  <c r="M2193" i="1"/>
  <c r="H10871" i="1"/>
  <c r="K4545" i="1"/>
  <c r="L4545" i="1" s="1"/>
  <c r="H552" i="1"/>
  <c r="H5547" i="1"/>
  <c r="H103" i="1"/>
  <c r="M2771" i="1"/>
  <c r="G6207" i="1"/>
  <c r="F6208" i="1"/>
  <c r="H9534" i="1"/>
  <c r="G9534" i="1"/>
  <c r="F9535" i="1"/>
  <c r="M2549" i="1"/>
  <c r="H3109" i="1"/>
  <c r="G3109" i="1"/>
  <c r="F3110" i="1"/>
  <c r="K3109" i="1"/>
  <c r="L3109" i="1" s="1"/>
  <c r="G2321" i="1"/>
  <c r="F2322" i="1" s="1"/>
  <c r="H2321" i="1"/>
  <c r="M771" i="1"/>
  <c r="M2877" i="1"/>
  <c r="F10407" i="1"/>
  <c r="G8094" i="1"/>
  <c r="F8095" i="1" s="1"/>
  <c r="K6524" i="1"/>
  <c r="L6523" i="1"/>
  <c r="M6523" i="1" s="1"/>
  <c r="H6977" i="1"/>
  <c r="H6309" i="1"/>
  <c r="G2660" i="1"/>
  <c r="K2660" i="1" s="1"/>
  <c r="L2660" i="1" s="1"/>
  <c r="F2661" i="1"/>
  <c r="H7409" i="1"/>
  <c r="H6524" i="1"/>
  <c r="H10198" i="1"/>
  <c r="M5768" i="1"/>
  <c r="H7199" i="1"/>
  <c r="F10076" i="1"/>
  <c r="H7769" i="1"/>
  <c r="F6310" i="1"/>
  <c r="H10747" i="1"/>
  <c r="M2659" i="1"/>
  <c r="H4656" i="1"/>
  <c r="H7871" i="1"/>
  <c r="K1106" i="1"/>
  <c r="L1106" i="1" s="1"/>
  <c r="M1106" i="1" s="1"/>
  <c r="G9211" i="1"/>
  <c r="K9211" i="1" s="1"/>
  <c r="L9211" i="1" s="1"/>
  <c r="K10637" i="1"/>
  <c r="K5314" i="1"/>
  <c r="M4325" i="1"/>
  <c r="K992" i="1"/>
  <c r="L992" i="1" s="1"/>
  <c r="H992" i="1"/>
  <c r="G992" i="1"/>
  <c r="F993" i="1" s="1"/>
  <c r="K8983" i="1"/>
  <c r="L8983" i="1" s="1"/>
  <c r="M8983" i="1" s="1"/>
  <c r="H3990" i="1"/>
  <c r="K8093" i="1"/>
  <c r="L8092" i="1"/>
  <c r="M8092" i="1" s="1"/>
  <c r="F7314" i="1"/>
  <c r="M1994" i="1"/>
  <c r="G8855" i="1"/>
  <c r="H2193" i="1"/>
  <c r="K6871" i="1"/>
  <c r="L6870" i="1"/>
  <c r="M6870" i="1" s="1"/>
  <c r="G9649" i="1"/>
  <c r="K9649" i="1"/>
  <c r="L9649" i="1" s="1"/>
  <c r="H9649" i="1"/>
  <c r="F9650" i="1"/>
  <c r="H440" i="1"/>
  <c r="G4546" i="1"/>
  <c r="F4547" i="1" s="1"/>
  <c r="H4205" i="1"/>
  <c r="K5547" i="1"/>
  <c r="L5547" i="1" s="1"/>
  <c r="M5547" i="1" s="1"/>
  <c r="K103" i="1"/>
  <c r="L103" i="1" s="1"/>
  <c r="M103" i="1" s="1"/>
  <c r="H7534" i="1"/>
  <c r="G9763" i="1"/>
  <c r="F9764" i="1" s="1"/>
  <c r="H2771" i="1"/>
  <c r="H4436" i="1"/>
  <c r="G4436" i="1"/>
  <c r="F4437" i="1" s="1"/>
  <c r="K4436" i="1"/>
  <c r="L4436" i="1" s="1"/>
  <c r="H8541" i="1"/>
  <c r="H2549" i="1"/>
  <c r="K2989" i="1"/>
  <c r="L2989" i="1" s="1"/>
  <c r="H771" i="1"/>
  <c r="H2877" i="1"/>
  <c r="H10406" i="1"/>
  <c r="K5987" i="1"/>
  <c r="L5987" i="1" s="1"/>
  <c r="K1557" i="1"/>
  <c r="L1557" i="1" s="1"/>
  <c r="G7200" i="1"/>
  <c r="H7200" i="1" s="1"/>
  <c r="F7201" i="1"/>
  <c r="L8854" i="1"/>
  <c r="M8854" i="1" s="1"/>
  <c r="K8855" i="1"/>
  <c r="K9301" i="1"/>
  <c r="L9300" i="1"/>
  <c r="M9300" i="1" s="1"/>
  <c r="H10075" i="1"/>
  <c r="G308" i="1"/>
  <c r="H308" i="1" s="1"/>
  <c r="F7410" i="1"/>
  <c r="K5875" i="1"/>
  <c r="L5875" i="1" s="1"/>
  <c r="M5875" i="1" s="1"/>
  <c r="F10199" i="1"/>
  <c r="F2102" i="1"/>
  <c r="K194" i="1"/>
  <c r="M8639" i="1"/>
  <c r="G1182" i="1"/>
  <c r="F10748" i="1"/>
  <c r="H2659" i="1"/>
  <c r="K4656" i="1"/>
  <c r="L4656" i="1" s="1"/>
  <c r="M4656" i="1" s="1"/>
  <c r="K10533" i="1"/>
  <c r="F10638" i="1"/>
  <c r="H4325" i="1"/>
  <c r="M991" i="1"/>
  <c r="F8984" i="1"/>
  <c r="H1994" i="1"/>
  <c r="L4966" i="1"/>
  <c r="M4966" i="1" s="1"/>
  <c r="K4967" i="1"/>
  <c r="F2194" i="1"/>
  <c r="M4545" i="1"/>
  <c r="H3771" i="1"/>
  <c r="M9762" i="1"/>
  <c r="K2771" i="1"/>
  <c r="L2771" i="1" s="1"/>
  <c r="M4435" i="1"/>
  <c r="K8541" i="1"/>
  <c r="L8541" i="1" s="1"/>
  <c r="M8541" i="1" s="1"/>
  <c r="H6206" i="1"/>
  <c r="H9533" i="1"/>
  <c r="H3108" i="1"/>
  <c r="M6764" i="1"/>
  <c r="F2878" i="1"/>
  <c r="K3884" i="1"/>
  <c r="L3884" i="1" s="1"/>
  <c r="M1557" i="1"/>
  <c r="H5876" i="1"/>
  <c r="G5876" i="1"/>
  <c r="F5877" i="1"/>
  <c r="K5876" i="1"/>
  <c r="L5876" i="1" s="1"/>
  <c r="K6206" i="1"/>
  <c r="L6205" i="1"/>
  <c r="M6205" i="1" s="1"/>
  <c r="H8640" i="1"/>
  <c r="F8641" i="1"/>
  <c r="G8640" i="1"/>
  <c r="M3433" i="1"/>
  <c r="M5101" i="1"/>
  <c r="M10298" i="1"/>
  <c r="M3549" i="1"/>
  <c r="H10980" i="1"/>
  <c r="G10980" i="1"/>
  <c r="F10981" i="1"/>
  <c r="L1181" i="1"/>
  <c r="M1181" i="1" s="1"/>
  <c r="H660" i="1"/>
  <c r="G660" i="1"/>
  <c r="F661" i="1"/>
  <c r="K660" i="1"/>
  <c r="L660" i="1" s="1"/>
  <c r="M3990" i="1"/>
  <c r="M886" i="1"/>
  <c r="K9972" i="1"/>
  <c r="G441" i="1"/>
  <c r="F442" i="1"/>
  <c r="H441" i="1"/>
  <c r="K441" i="1"/>
  <c r="L441" i="1" s="1"/>
  <c r="K7098" i="1"/>
  <c r="L7098" i="1" s="1"/>
  <c r="M7098" i="1" s="1"/>
  <c r="G8432" i="1"/>
  <c r="K8432" i="1" s="1"/>
  <c r="L8432" i="1" s="1"/>
  <c r="F8433" i="1"/>
  <c r="G1442" i="1"/>
  <c r="K1442" i="1" s="1"/>
  <c r="L1442" i="1" s="1"/>
  <c r="F1443" i="1"/>
  <c r="G8542" i="1"/>
  <c r="F8543" i="1"/>
  <c r="K8542" i="1"/>
  <c r="L8542" i="1" s="1"/>
  <c r="H8542" i="1"/>
  <c r="G3327" i="1"/>
  <c r="F3328" i="1" s="1"/>
  <c r="M2989" i="1"/>
  <c r="H3885" i="1"/>
  <c r="G3885" i="1"/>
  <c r="F3886" i="1" s="1"/>
  <c r="K3885" i="1"/>
  <c r="L3885" i="1" s="1"/>
  <c r="M5987" i="1"/>
  <c r="I1557" i="1"/>
  <c r="J1557" i="1" s="1"/>
  <c r="I1447" i="1"/>
  <c r="I1450" i="1"/>
  <c r="J1450" i="1" s="1"/>
  <c r="I1449" i="1"/>
  <c r="J1449" i="1" s="1"/>
  <c r="I1451" i="1"/>
  <c r="J1451" i="1" s="1"/>
  <c r="I1448" i="1"/>
  <c r="J1448" i="1" s="1"/>
  <c r="I1452" i="1"/>
  <c r="J1452" i="1" s="1"/>
  <c r="I1455" i="1"/>
  <c r="J1455" i="1" s="1"/>
  <c r="I1454" i="1"/>
  <c r="J1454" i="1" s="1"/>
  <c r="I1453" i="1"/>
  <c r="J1453" i="1" s="1"/>
  <c r="I1457" i="1"/>
  <c r="J1457" i="1" s="1"/>
  <c r="I1456" i="1"/>
  <c r="J1456" i="1" s="1"/>
  <c r="I1459" i="1"/>
  <c r="J1459" i="1" s="1"/>
  <c r="I1458" i="1"/>
  <c r="J1458" i="1" s="1"/>
  <c r="I1460" i="1"/>
  <c r="J1460" i="1" s="1"/>
  <c r="I1463" i="1"/>
  <c r="J1463" i="1" s="1"/>
  <c r="I1462" i="1"/>
  <c r="J1462" i="1" s="1"/>
  <c r="I1461" i="1"/>
  <c r="J1461" i="1" s="1"/>
  <c r="I1464" i="1"/>
  <c r="J1464" i="1" s="1"/>
  <c r="I1465" i="1"/>
  <c r="J1465" i="1" s="1"/>
  <c r="I1466" i="1"/>
  <c r="J1466" i="1" s="1"/>
  <c r="I1467" i="1"/>
  <c r="J1467" i="1" s="1"/>
  <c r="I1469" i="1"/>
  <c r="J1469" i="1" s="1"/>
  <c r="I1468" i="1"/>
  <c r="J1468" i="1" s="1"/>
  <c r="I1471" i="1"/>
  <c r="J1471" i="1" s="1"/>
  <c r="I1470" i="1"/>
  <c r="J1470" i="1" s="1"/>
  <c r="I1473" i="1"/>
  <c r="J1473" i="1" s="1"/>
  <c r="I1472" i="1"/>
  <c r="J1472" i="1" s="1"/>
  <c r="I1475" i="1"/>
  <c r="J1475" i="1" s="1"/>
  <c r="I1474" i="1"/>
  <c r="J1474" i="1" s="1"/>
  <c r="I1477" i="1"/>
  <c r="J1477" i="1" s="1"/>
  <c r="I1476" i="1"/>
  <c r="J1476" i="1" s="1"/>
  <c r="I1479" i="1"/>
  <c r="J1479" i="1" s="1"/>
  <c r="I1481" i="1"/>
  <c r="J1481" i="1" s="1"/>
  <c r="I1478" i="1"/>
  <c r="J1478" i="1" s="1"/>
  <c r="I1480" i="1"/>
  <c r="J1480" i="1" s="1"/>
  <c r="I1483" i="1"/>
  <c r="J1483" i="1" s="1"/>
  <c r="I1484" i="1"/>
  <c r="J1484" i="1" s="1"/>
  <c r="I1485" i="1"/>
  <c r="J1485" i="1" s="1"/>
  <c r="I1482" i="1"/>
  <c r="J1482" i="1" s="1"/>
  <c r="I1488" i="1"/>
  <c r="J1488" i="1" s="1"/>
  <c r="I1487" i="1"/>
  <c r="J1487" i="1" s="1"/>
  <c r="I1491" i="1"/>
  <c r="J1491" i="1" s="1"/>
  <c r="I1486" i="1"/>
  <c r="J1486" i="1" s="1"/>
  <c r="I1490" i="1"/>
  <c r="J1490" i="1" s="1"/>
  <c r="I1493" i="1"/>
  <c r="J1493" i="1" s="1"/>
  <c r="I1489" i="1"/>
  <c r="J1489" i="1" s="1"/>
  <c r="I1492" i="1"/>
  <c r="J1492" i="1" s="1"/>
  <c r="I1495" i="1"/>
  <c r="J1495" i="1" s="1"/>
  <c r="I1494" i="1"/>
  <c r="J1494" i="1" s="1"/>
  <c r="I1496" i="1"/>
  <c r="J1496" i="1" s="1"/>
  <c r="I1497" i="1"/>
  <c r="J1497" i="1" s="1"/>
  <c r="I1499" i="1"/>
  <c r="J1499" i="1" s="1"/>
  <c r="I1498" i="1"/>
  <c r="J1498" i="1" s="1"/>
  <c r="I1501" i="1"/>
  <c r="J1501" i="1" s="1"/>
  <c r="I1500" i="1"/>
  <c r="J1500" i="1" s="1"/>
  <c r="I1502" i="1"/>
  <c r="J1502" i="1" s="1"/>
  <c r="I1503" i="1"/>
  <c r="J1503" i="1" s="1"/>
  <c r="I1504" i="1"/>
  <c r="J1504" i="1" s="1"/>
  <c r="I1506" i="1"/>
  <c r="J1506" i="1" s="1"/>
  <c r="I1507" i="1"/>
  <c r="J1507" i="1" s="1"/>
  <c r="I1505" i="1"/>
  <c r="J1505" i="1" s="1"/>
  <c r="I1509" i="1"/>
  <c r="J1509" i="1" s="1"/>
  <c r="I1508" i="1"/>
  <c r="J1508" i="1" s="1"/>
  <c r="I1510" i="1"/>
  <c r="J1510" i="1" s="1"/>
  <c r="I1512" i="1"/>
  <c r="J1512" i="1" s="1"/>
  <c r="I1511" i="1"/>
  <c r="J1511" i="1" s="1"/>
  <c r="I1514" i="1"/>
  <c r="J1514" i="1" s="1"/>
  <c r="I1516" i="1"/>
  <c r="J1516" i="1" s="1"/>
  <c r="I1515" i="1"/>
  <c r="J1515" i="1" s="1"/>
  <c r="I1513" i="1"/>
  <c r="J1513" i="1" s="1"/>
  <c r="I1518" i="1"/>
  <c r="J1518" i="1" s="1"/>
  <c r="I1520" i="1"/>
  <c r="J1520" i="1" s="1"/>
  <c r="I1519" i="1"/>
  <c r="J1519" i="1" s="1"/>
  <c r="I1517" i="1"/>
  <c r="J1517" i="1" s="1"/>
  <c r="I1522" i="1"/>
  <c r="J1522" i="1" s="1"/>
  <c r="I1524" i="1"/>
  <c r="J1524" i="1" s="1"/>
  <c r="I1521" i="1"/>
  <c r="J1521" i="1" s="1"/>
  <c r="I1523" i="1"/>
  <c r="J1523" i="1" s="1"/>
  <c r="I1526" i="1"/>
  <c r="J1526" i="1" s="1"/>
  <c r="I1525" i="1"/>
  <c r="J1525" i="1" s="1"/>
  <c r="I1528" i="1"/>
  <c r="J1528" i="1" s="1"/>
  <c r="I1527" i="1"/>
  <c r="J1527" i="1" s="1"/>
  <c r="I1530" i="1"/>
  <c r="J1530" i="1" s="1"/>
  <c r="I1532" i="1"/>
  <c r="J1532" i="1" s="1"/>
  <c r="I1534" i="1"/>
  <c r="J1534" i="1" s="1"/>
  <c r="I1529" i="1"/>
  <c r="J1529" i="1" s="1"/>
  <c r="I1531" i="1"/>
  <c r="J1531" i="1" s="1"/>
  <c r="I1533" i="1"/>
  <c r="J1533" i="1" s="1"/>
  <c r="I1535" i="1"/>
  <c r="J1535" i="1" s="1"/>
  <c r="I1536" i="1"/>
  <c r="J1536" i="1" s="1"/>
  <c r="I1538" i="1"/>
  <c r="J1538" i="1" s="1"/>
  <c r="I1540" i="1"/>
  <c r="J1540" i="1" s="1"/>
  <c r="I1537" i="1"/>
  <c r="J1537" i="1" s="1"/>
  <c r="I1539" i="1"/>
  <c r="J1539" i="1" s="1"/>
  <c r="I1543" i="1"/>
  <c r="J1543" i="1" s="1"/>
  <c r="I1541" i="1"/>
  <c r="J1541" i="1" s="1"/>
  <c r="I1542" i="1"/>
  <c r="J1542" i="1" s="1"/>
  <c r="I1544" i="1"/>
  <c r="J1544" i="1" s="1"/>
  <c r="I1546" i="1"/>
  <c r="J1546" i="1" s="1"/>
  <c r="I1545" i="1"/>
  <c r="J1545" i="1" s="1"/>
  <c r="I1548" i="1"/>
  <c r="J1548" i="1" s="1"/>
  <c r="I1547" i="1"/>
  <c r="J1547" i="1" s="1"/>
  <c r="I1549" i="1"/>
  <c r="J1549" i="1" s="1"/>
  <c r="K4766" i="1"/>
  <c r="L4766" i="1" s="1"/>
  <c r="H4766" i="1"/>
  <c r="G4766" i="1"/>
  <c r="F4767" i="1" s="1"/>
  <c r="M1659" i="1"/>
  <c r="G8210" i="1"/>
  <c r="H8210" i="1" s="1"/>
  <c r="H5101" i="1"/>
  <c r="G10534" i="1"/>
  <c r="F10535" i="1" s="1"/>
  <c r="M8320" i="1"/>
  <c r="L9532" i="1"/>
  <c r="M9532" i="1" s="1"/>
  <c r="K9533" i="1"/>
  <c r="H10298" i="1"/>
  <c r="H3549" i="1"/>
  <c r="K10747" i="1"/>
  <c r="K10198" i="1"/>
  <c r="M8743" i="1"/>
  <c r="K4092" i="1"/>
  <c r="M659" i="1"/>
  <c r="M5632" i="1"/>
  <c r="H1763" i="1"/>
  <c r="G1763" i="1"/>
  <c r="F1764" i="1" s="1"/>
  <c r="H886" i="1"/>
  <c r="H9972" i="1"/>
  <c r="G4877" i="1"/>
  <c r="F4878" i="1" s="1"/>
  <c r="M440" i="1"/>
  <c r="L7533" i="1"/>
  <c r="M7533" i="1" s="1"/>
  <c r="K7534" i="1"/>
  <c r="H1326" i="1"/>
  <c r="H7099" i="1"/>
  <c r="G7099" i="1"/>
  <c r="F7100" i="1"/>
  <c r="K7099" i="1"/>
  <c r="L7099" i="1" s="1"/>
  <c r="H9101" i="1"/>
  <c r="G9101" i="1"/>
  <c r="F9102" i="1"/>
  <c r="K9101" i="1"/>
  <c r="L9101" i="1" s="1"/>
  <c r="G3772" i="1"/>
  <c r="F3773" i="1" s="1"/>
  <c r="K3772" i="1"/>
  <c r="L3772" i="1" s="1"/>
  <c r="H3772" i="1"/>
  <c r="M8431" i="1"/>
  <c r="M1441" i="1"/>
  <c r="G5198" i="1"/>
  <c r="K6977" i="1"/>
  <c r="G6872" i="1"/>
  <c r="F6873" i="1" s="1"/>
  <c r="H9301" i="1"/>
  <c r="M3326" i="1"/>
  <c r="H3217" i="1"/>
  <c r="G3217" i="1"/>
  <c r="F3218" i="1"/>
  <c r="K3217" i="1"/>
  <c r="L3217" i="1" s="1"/>
  <c r="H2989" i="1"/>
  <c r="M3884" i="1"/>
  <c r="H5987" i="1"/>
  <c r="H4767" i="1" l="1"/>
  <c r="G4767" i="1"/>
  <c r="F4768" i="1" s="1"/>
  <c r="H2551" i="1"/>
  <c r="G2551" i="1"/>
  <c r="F2552" i="1" s="1"/>
  <c r="G9871" i="1"/>
  <c r="F9872" i="1" s="1"/>
  <c r="K888" i="1"/>
  <c r="L888" i="1" s="1"/>
  <c r="H888" i="1"/>
  <c r="G888" i="1"/>
  <c r="F889" i="1"/>
  <c r="H4437" i="1"/>
  <c r="G4437" i="1"/>
  <c r="F4438" i="1"/>
  <c r="K4437" i="1"/>
  <c r="L4437" i="1" s="1"/>
  <c r="H4547" i="1"/>
  <c r="G4547" i="1"/>
  <c r="F4548" i="1"/>
  <c r="H9764" i="1"/>
  <c r="G9764" i="1"/>
  <c r="F9765" i="1"/>
  <c r="G1880" i="1"/>
  <c r="F1881" i="1" s="1"/>
  <c r="G105" i="1"/>
  <c r="F106" i="1" s="1"/>
  <c r="G4207" i="1"/>
  <c r="F4208" i="1" s="1"/>
  <c r="H4207" i="1"/>
  <c r="H3328" i="1"/>
  <c r="G3328" i="1"/>
  <c r="F3329" i="1"/>
  <c r="G2322" i="1"/>
  <c r="F2323" i="1" s="1"/>
  <c r="H2322" i="1"/>
  <c r="K6654" i="1"/>
  <c r="L6654" i="1" s="1"/>
  <c r="G6654" i="1"/>
  <c r="F6655" i="1" s="1"/>
  <c r="G7651" i="1"/>
  <c r="F7652" i="1" s="1"/>
  <c r="H4094" i="1"/>
  <c r="G4094" i="1"/>
  <c r="G3773" i="1"/>
  <c r="K3773" i="1"/>
  <c r="L3773" i="1" s="1"/>
  <c r="H8095" i="1"/>
  <c r="G8095" i="1"/>
  <c r="K8095" i="1"/>
  <c r="L8095" i="1" s="1"/>
  <c r="G6979" i="1"/>
  <c r="F6980" i="1" s="1"/>
  <c r="H1108" i="1"/>
  <c r="G1108" i="1"/>
  <c r="H10300" i="1"/>
  <c r="G10300" i="1"/>
  <c r="G6873" i="1"/>
  <c r="F6874" i="1" s="1"/>
  <c r="G10535" i="1"/>
  <c r="H10535" i="1"/>
  <c r="K1996" i="1"/>
  <c r="L1996" i="1" s="1"/>
  <c r="G1996" i="1"/>
  <c r="F1997" i="1" s="1"/>
  <c r="H4327" i="1"/>
  <c r="G4327" i="1"/>
  <c r="F4328" i="1" s="1"/>
  <c r="G5770" i="1"/>
  <c r="F5771" i="1" s="1"/>
  <c r="H4878" i="1"/>
  <c r="G4878" i="1"/>
  <c r="F4879" i="1"/>
  <c r="G554" i="1"/>
  <c r="F555" i="1" s="1"/>
  <c r="K554" i="1"/>
  <c r="L554" i="1" s="1"/>
  <c r="H1764" i="1"/>
  <c r="G1764" i="1"/>
  <c r="H3886" i="1"/>
  <c r="G3886" i="1"/>
  <c r="K3886" i="1" s="1"/>
  <c r="L3886" i="1" s="1"/>
  <c r="F3887" i="1"/>
  <c r="G5316" i="1"/>
  <c r="F5317" i="1" s="1"/>
  <c r="K7873" i="1"/>
  <c r="L7873" i="1" s="1"/>
  <c r="G7873" i="1"/>
  <c r="F7874" i="1" s="1"/>
  <c r="H8322" i="1"/>
  <c r="G8322" i="1"/>
  <c r="K8322" i="1"/>
  <c r="L8322" i="1" s="1"/>
  <c r="G6526" i="1"/>
  <c r="F6527" i="1" s="1"/>
  <c r="H6526" i="1"/>
  <c r="H773" i="1"/>
  <c r="G773" i="1"/>
  <c r="F774" i="1"/>
  <c r="G4658" i="1"/>
  <c r="F4659" i="1" s="1"/>
  <c r="K993" i="1"/>
  <c r="L993" i="1" s="1"/>
  <c r="H993" i="1"/>
  <c r="G993" i="1"/>
  <c r="F994" i="1"/>
  <c r="G2991" i="1"/>
  <c r="F2992" i="1" s="1"/>
  <c r="H9102" i="1"/>
  <c r="G9102" i="1"/>
  <c r="K9102" i="1"/>
  <c r="L9102" i="1" s="1"/>
  <c r="H4877" i="1"/>
  <c r="M9101" i="1"/>
  <c r="K4877" i="1"/>
  <c r="L4877" i="1" s="1"/>
  <c r="L9533" i="1"/>
  <c r="M9533" i="1" s="1"/>
  <c r="K9534" i="1"/>
  <c r="K8210" i="1"/>
  <c r="L8210" i="1" s="1"/>
  <c r="H8432" i="1"/>
  <c r="M5876" i="1"/>
  <c r="K9763" i="1"/>
  <c r="L9763" i="1" s="1"/>
  <c r="K4546" i="1"/>
  <c r="L4546" i="1" s="1"/>
  <c r="K6872" i="1"/>
  <c r="L6871" i="1"/>
  <c r="M6871" i="1" s="1"/>
  <c r="L10637" i="1"/>
  <c r="M10637" i="1" s="1"/>
  <c r="K772" i="1"/>
  <c r="L772" i="1" s="1"/>
  <c r="K2550" i="1"/>
  <c r="L2550" i="1" s="1"/>
  <c r="L10075" i="1"/>
  <c r="M10075" i="1" s="1"/>
  <c r="M9431" i="1"/>
  <c r="F196" i="1"/>
  <c r="G195" i="1"/>
  <c r="M7995" i="1"/>
  <c r="K1879" i="1"/>
  <c r="L1879" i="1" s="1"/>
  <c r="L1762" i="1"/>
  <c r="M1762" i="1" s="1"/>
  <c r="K1763" i="1"/>
  <c r="K8321" i="1"/>
  <c r="L8321" i="1" s="1"/>
  <c r="M1660" i="1"/>
  <c r="H4093" i="1"/>
  <c r="K2990" i="1"/>
  <c r="L2990" i="1" s="1"/>
  <c r="M3434" i="1"/>
  <c r="K7872" i="1"/>
  <c r="L7872" i="1" s="1"/>
  <c r="M1327" i="1"/>
  <c r="H5198" i="1"/>
  <c r="L7534" i="1"/>
  <c r="M7534" i="1" s="1"/>
  <c r="K7535" i="1"/>
  <c r="F8211" i="1"/>
  <c r="M4766" i="1"/>
  <c r="M3885" i="1"/>
  <c r="G10748" i="1"/>
  <c r="F10749" i="1" s="1"/>
  <c r="H10199" i="1"/>
  <c r="G10199" i="1"/>
  <c r="G9650" i="1"/>
  <c r="K9650" i="1" s="1"/>
  <c r="L9650" i="1" s="1"/>
  <c r="F9651" i="1"/>
  <c r="L8093" i="1"/>
  <c r="M8093" i="1" s="1"/>
  <c r="K8094" i="1"/>
  <c r="L8094" i="1" s="1"/>
  <c r="M992" i="1"/>
  <c r="G10407" i="1"/>
  <c r="F10408" i="1" s="1"/>
  <c r="M1995" i="1"/>
  <c r="M5769" i="1"/>
  <c r="K2772" i="1"/>
  <c r="L2772" i="1" s="1"/>
  <c r="K9870" i="1"/>
  <c r="L9870" i="1" s="1"/>
  <c r="M9870" i="1" s="1"/>
  <c r="L9869" i="1"/>
  <c r="M9869" i="1" s="1"/>
  <c r="K10299" i="1"/>
  <c r="M6653" i="1"/>
  <c r="I7995" i="1"/>
  <c r="J7995" i="1" s="1"/>
  <c r="I7888" i="1"/>
  <c r="J7888" i="1" s="1"/>
  <c r="I7885" i="1"/>
  <c r="I7887" i="1"/>
  <c r="J7887" i="1" s="1"/>
  <c r="I7892" i="1"/>
  <c r="J7892" i="1" s="1"/>
  <c r="I7886" i="1"/>
  <c r="J7886" i="1" s="1"/>
  <c r="I7890" i="1"/>
  <c r="J7890" i="1" s="1"/>
  <c r="I7889" i="1"/>
  <c r="J7889" i="1" s="1"/>
  <c r="I7891" i="1"/>
  <c r="J7891" i="1" s="1"/>
  <c r="I7895" i="1"/>
  <c r="J7895" i="1" s="1"/>
  <c r="I7893" i="1"/>
  <c r="J7893" i="1" s="1"/>
  <c r="I7894" i="1"/>
  <c r="J7894" i="1" s="1"/>
  <c r="I7896" i="1"/>
  <c r="J7896" i="1" s="1"/>
  <c r="I7901" i="1"/>
  <c r="J7901" i="1" s="1"/>
  <c r="I7898" i="1"/>
  <c r="J7898" i="1" s="1"/>
  <c r="I7899" i="1"/>
  <c r="J7899" i="1" s="1"/>
  <c r="I7897" i="1"/>
  <c r="J7897" i="1" s="1"/>
  <c r="I7902" i="1"/>
  <c r="J7902" i="1" s="1"/>
  <c r="I7903" i="1"/>
  <c r="J7903" i="1" s="1"/>
  <c r="I7900" i="1"/>
  <c r="J7900" i="1" s="1"/>
  <c r="I7904" i="1"/>
  <c r="J7904" i="1" s="1"/>
  <c r="I7905" i="1"/>
  <c r="J7905" i="1" s="1"/>
  <c r="I7907" i="1"/>
  <c r="J7907" i="1" s="1"/>
  <c r="I7906" i="1"/>
  <c r="J7906" i="1" s="1"/>
  <c r="I7910" i="1"/>
  <c r="J7910" i="1" s="1"/>
  <c r="I7908" i="1"/>
  <c r="J7908" i="1" s="1"/>
  <c r="I7911" i="1"/>
  <c r="J7911" i="1" s="1"/>
  <c r="I7909" i="1"/>
  <c r="J7909" i="1" s="1"/>
  <c r="I7912" i="1"/>
  <c r="J7912" i="1" s="1"/>
  <c r="I7913" i="1"/>
  <c r="J7913" i="1" s="1"/>
  <c r="I7915" i="1"/>
  <c r="J7915" i="1" s="1"/>
  <c r="I7916" i="1"/>
  <c r="J7916" i="1" s="1"/>
  <c r="I7917" i="1"/>
  <c r="J7917" i="1" s="1"/>
  <c r="I7914" i="1"/>
  <c r="J7914" i="1" s="1"/>
  <c r="I7919" i="1"/>
  <c r="J7919" i="1" s="1"/>
  <c r="I7921" i="1"/>
  <c r="J7921" i="1" s="1"/>
  <c r="I7918" i="1"/>
  <c r="J7918" i="1" s="1"/>
  <c r="I7920" i="1"/>
  <c r="J7920" i="1" s="1"/>
  <c r="I7924" i="1"/>
  <c r="J7924" i="1" s="1"/>
  <c r="I7922" i="1"/>
  <c r="J7922" i="1" s="1"/>
  <c r="I7923" i="1"/>
  <c r="J7923" i="1" s="1"/>
  <c r="I7925" i="1"/>
  <c r="J7925" i="1" s="1"/>
  <c r="I7926" i="1"/>
  <c r="J7926" i="1" s="1"/>
  <c r="I7929" i="1"/>
  <c r="J7929" i="1" s="1"/>
  <c r="I7927" i="1"/>
  <c r="J7927" i="1" s="1"/>
  <c r="I7928" i="1"/>
  <c r="J7928" i="1" s="1"/>
  <c r="I7930" i="1"/>
  <c r="J7930" i="1" s="1"/>
  <c r="I7931" i="1"/>
  <c r="J7931" i="1" s="1"/>
  <c r="I7932" i="1"/>
  <c r="J7932" i="1" s="1"/>
  <c r="I7933" i="1"/>
  <c r="J7933" i="1" s="1"/>
  <c r="I7936" i="1"/>
  <c r="J7936" i="1" s="1"/>
  <c r="I7934" i="1"/>
  <c r="J7934" i="1" s="1"/>
  <c r="I7935" i="1"/>
  <c r="J7935" i="1" s="1"/>
  <c r="I7937" i="1"/>
  <c r="J7937" i="1" s="1"/>
  <c r="I7938" i="1"/>
  <c r="J7938" i="1" s="1"/>
  <c r="I7942" i="1"/>
  <c r="J7942" i="1" s="1"/>
  <c r="I7940" i="1"/>
  <c r="J7940" i="1" s="1"/>
  <c r="I7944" i="1"/>
  <c r="J7944" i="1" s="1"/>
  <c r="I7939" i="1"/>
  <c r="J7939" i="1" s="1"/>
  <c r="I7941" i="1"/>
  <c r="J7941" i="1" s="1"/>
  <c r="I7943" i="1"/>
  <c r="J7943" i="1" s="1"/>
  <c r="I7945" i="1"/>
  <c r="J7945" i="1" s="1"/>
  <c r="I7946" i="1"/>
  <c r="J7946" i="1" s="1"/>
  <c r="I7948" i="1"/>
  <c r="J7948" i="1" s="1"/>
  <c r="I7947" i="1"/>
  <c r="J7947" i="1" s="1"/>
  <c r="I7949" i="1"/>
  <c r="J7949" i="1" s="1"/>
  <c r="I7950" i="1"/>
  <c r="J7950" i="1" s="1"/>
  <c r="I7951" i="1"/>
  <c r="J7951" i="1" s="1"/>
  <c r="I7957" i="1"/>
  <c r="J7957" i="1" s="1"/>
  <c r="I7952" i="1"/>
  <c r="J7952" i="1" s="1"/>
  <c r="I7954" i="1"/>
  <c r="J7954" i="1" s="1"/>
  <c r="I7953" i="1"/>
  <c r="J7953" i="1" s="1"/>
  <c r="I7956" i="1"/>
  <c r="J7956" i="1" s="1"/>
  <c r="I7958" i="1"/>
  <c r="J7958" i="1" s="1"/>
  <c r="I7955" i="1"/>
  <c r="J7955" i="1" s="1"/>
  <c r="I7959" i="1"/>
  <c r="J7959" i="1" s="1"/>
  <c r="I7962" i="1"/>
  <c r="J7962" i="1" s="1"/>
  <c r="I7960" i="1"/>
  <c r="J7960" i="1" s="1"/>
  <c r="I7964" i="1"/>
  <c r="J7964" i="1" s="1"/>
  <c r="I7961" i="1"/>
  <c r="J7961" i="1" s="1"/>
  <c r="I7963" i="1"/>
  <c r="J7963" i="1" s="1"/>
  <c r="I7965" i="1"/>
  <c r="J7965" i="1" s="1"/>
  <c r="I7966" i="1"/>
  <c r="J7966" i="1" s="1"/>
  <c r="I7968" i="1"/>
  <c r="J7968" i="1" s="1"/>
  <c r="I7970" i="1"/>
  <c r="J7970" i="1" s="1"/>
  <c r="I7971" i="1"/>
  <c r="J7971" i="1" s="1"/>
  <c r="I7967" i="1"/>
  <c r="J7967" i="1" s="1"/>
  <c r="I7969" i="1"/>
  <c r="J7969" i="1" s="1"/>
  <c r="I7973" i="1"/>
  <c r="J7973" i="1" s="1"/>
  <c r="I7972" i="1"/>
  <c r="J7972" i="1" s="1"/>
  <c r="I7974" i="1"/>
  <c r="J7974" i="1" s="1"/>
  <c r="I7976" i="1"/>
  <c r="J7976" i="1" s="1"/>
  <c r="I7978" i="1"/>
  <c r="J7978" i="1" s="1"/>
  <c r="I7975" i="1"/>
  <c r="J7975" i="1" s="1"/>
  <c r="I7980" i="1"/>
  <c r="J7980" i="1" s="1"/>
  <c r="I7977" i="1"/>
  <c r="J7977" i="1" s="1"/>
  <c r="I7979" i="1"/>
  <c r="J7979" i="1" s="1"/>
  <c r="I7982" i="1"/>
  <c r="J7982" i="1" s="1"/>
  <c r="I7984" i="1"/>
  <c r="J7984" i="1" s="1"/>
  <c r="I7985" i="1"/>
  <c r="J7985" i="1" s="1"/>
  <c r="I7981" i="1"/>
  <c r="J7981" i="1" s="1"/>
  <c r="I7983" i="1"/>
  <c r="J7983" i="1" s="1"/>
  <c r="I7988" i="1"/>
  <c r="J7988" i="1" s="1"/>
  <c r="I7986" i="1"/>
  <c r="J7986" i="1" s="1"/>
  <c r="I7987" i="1"/>
  <c r="J7987" i="1" s="1"/>
  <c r="K553" i="1"/>
  <c r="L553" i="1" s="1"/>
  <c r="M104" i="1"/>
  <c r="M3327" i="1"/>
  <c r="H1443" i="1"/>
  <c r="G1443" i="1"/>
  <c r="K1443" i="1"/>
  <c r="L1443" i="1" s="1"/>
  <c r="H8641" i="1"/>
  <c r="F8642" i="1"/>
  <c r="G8641" i="1"/>
  <c r="K9302" i="1"/>
  <c r="L9301" i="1"/>
  <c r="M9301" i="1" s="1"/>
  <c r="M9763" i="1"/>
  <c r="M4546" i="1"/>
  <c r="H2661" i="1"/>
  <c r="G2661" i="1"/>
  <c r="F2662" i="1" s="1"/>
  <c r="K2661" i="1"/>
  <c r="L2661" i="1" s="1"/>
  <c r="G6208" i="1"/>
  <c r="F6209" i="1" s="1"/>
  <c r="M772" i="1"/>
  <c r="M2550" i="1"/>
  <c r="M7872" i="1"/>
  <c r="M8321" i="1"/>
  <c r="M1107" i="1"/>
  <c r="M2990" i="1"/>
  <c r="K3434" i="1"/>
  <c r="L3434" i="1" s="1"/>
  <c r="F4970" i="1"/>
  <c r="H4969" i="1"/>
  <c r="G4969" i="1"/>
  <c r="H3218" i="1"/>
  <c r="G3218" i="1"/>
  <c r="F3219" i="1"/>
  <c r="K3218" i="1"/>
  <c r="L3218" i="1" s="1"/>
  <c r="H3327" i="1"/>
  <c r="H8543" i="1"/>
  <c r="G8543" i="1"/>
  <c r="F8544" i="1"/>
  <c r="K8543" i="1"/>
  <c r="L8543" i="1" s="1"/>
  <c r="M1442" i="1"/>
  <c r="G442" i="1"/>
  <c r="H442" i="1"/>
  <c r="F443" i="1"/>
  <c r="K442" i="1"/>
  <c r="L442" i="1" s="1"/>
  <c r="H8984" i="1"/>
  <c r="G8984" i="1"/>
  <c r="F8985" i="1" s="1"/>
  <c r="K8984" i="1"/>
  <c r="L8984" i="1" s="1"/>
  <c r="H1182" i="1"/>
  <c r="L8855" i="1"/>
  <c r="M8855" i="1" s="1"/>
  <c r="H9763" i="1"/>
  <c r="H4546" i="1"/>
  <c r="M2660" i="1"/>
  <c r="H3110" i="1"/>
  <c r="G3110" i="1"/>
  <c r="F3111" i="1"/>
  <c r="K3110" i="1"/>
  <c r="L3110" i="1" s="1"/>
  <c r="L2320" i="1"/>
  <c r="M2320" i="1" s="1"/>
  <c r="K2321" i="1"/>
  <c r="H772" i="1"/>
  <c r="H2550" i="1"/>
  <c r="H7872" i="1"/>
  <c r="G7771" i="1"/>
  <c r="L3637" i="1"/>
  <c r="M3637" i="1" s="1"/>
  <c r="K3638" i="1"/>
  <c r="K5436" i="1"/>
  <c r="L5436" i="1" s="1"/>
  <c r="H5436" i="1"/>
  <c r="G5436" i="1"/>
  <c r="F5437" i="1" s="1"/>
  <c r="H9870" i="1"/>
  <c r="H6105" i="1"/>
  <c r="G6105" i="1"/>
  <c r="F6106" i="1"/>
  <c r="K6105" i="1"/>
  <c r="L6105" i="1" s="1"/>
  <c r="H7650" i="1"/>
  <c r="H8321" i="1"/>
  <c r="H9303" i="1"/>
  <c r="G9303" i="1"/>
  <c r="G5549" i="1"/>
  <c r="H1107" i="1"/>
  <c r="H2990" i="1"/>
  <c r="M553" i="1"/>
  <c r="G3551" i="1"/>
  <c r="K104" i="1"/>
  <c r="L104" i="1" s="1"/>
  <c r="L10198" i="1"/>
  <c r="M10198" i="1" s="1"/>
  <c r="K10199" i="1"/>
  <c r="H6872" i="1"/>
  <c r="G7100" i="1"/>
  <c r="H661" i="1"/>
  <c r="G661" i="1"/>
  <c r="F662" i="1" s="1"/>
  <c r="K661" i="1"/>
  <c r="L661" i="1" s="1"/>
  <c r="M3217" i="1"/>
  <c r="L6977" i="1"/>
  <c r="M6977" i="1" s="1"/>
  <c r="K6978" i="1"/>
  <c r="M7099" i="1"/>
  <c r="H10534" i="1"/>
  <c r="O1447" i="1"/>
  <c r="J1447" i="1"/>
  <c r="K3327" i="1"/>
  <c r="L3327" i="1" s="1"/>
  <c r="M8542" i="1"/>
  <c r="H1442" i="1"/>
  <c r="M441" i="1"/>
  <c r="M660" i="1"/>
  <c r="H2878" i="1"/>
  <c r="G2878" i="1"/>
  <c r="G2194" i="1"/>
  <c r="F1183" i="1"/>
  <c r="G7410" i="1"/>
  <c r="M9649" i="1"/>
  <c r="H8855" i="1"/>
  <c r="F9212" i="1"/>
  <c r="G6310" i="1"/>
  <c r="H2660" i="1"/>
  <c r="K6525" i="1"/>
  <c r="L6524" i="1"/>
  <c r="M6524" i="1" s="1"/>
  <c r="M3109" i="1"/>
  <c r="H6207" i="1"/>
  <c r="K4326" i="1"/>
  <c r="L4326" i="1" s="1"/>
  <c r="H5315" i="1"/>
  <c r="K7200" i="1"/>
  <c r="L7199" i="1"/>
  <c r="M7199" i="1" s="1"/>
  <c r="K308" i="1"/>
  <c r="K10407" i="1"/>
  <c r="L10406" i="1"/>
  <c r="M10406" i="1" s="1"/>
  <c r="M7770" i="1"/>
  <c r="H2439" i="1"/>
  <c r="G2439" i="1"/>
  <c r="F2440" i="1"/>
  <c r="K2439" i="1"/>
  <c r="L2439" i="1" s="1"/>
  <c r="M5435" i="1"/>
  <c r="M6765" i="1"/>
  <c r="M6104" i="1"/>
  <c r="I7994" i="1"/>
  <c r="J7994" i="1" s="1"/>
  <c r="I7992" i="1"/>
  <c r="J7992" i="1" s="1"/>
  <c r="I7990" i="1"/>
  <c r="J7990" i="1" s="1"/>
  <c r="I7989" i="1"/>
  <c r="J7989" i="1" s="1"/>
  <c r="I7991" i="1"/>
  <c r="J7991" i="1" s="1"/>
  <c r="I7993" i="1"/>
  <c r="J7993" i="1" s="1"/>
  <c r="K1107" i="1"/>
  <c r="L1107" i="1" s="1"/>
  <c r="H553" i="1"/>
  <c r="H10299" i="1"/>
  <c r="M3550" i="1"/>
  <c r="H9974" i="1"/>
  <c r="G9974" i="1"/>
  <c r="H4206" i="1"/>
  <c r="H5102" i="1"/>
  <c r="M8210" i="1"/>
  <c r="F5199" i="1"/>
  <c r="M3772" i="1"/>
  <c r="L10747" i="1"/>
  <c r="M10747" i="1" s="1"/>
  <c r="K10748" i="1"/>
  <c r="L9972" i="1"/>
  <c r="M9972" i="1" s="1"/>
  <c r="K9973" i="1"/>
  <c r="K1182" i="1"/>
  <c r="K6207" i="1"/>
  <c r="L6206" i="1"/>
  <c r="M6206" i="1" s="1"/>
  <c r="L4967" i="1"/>
  <c r="M4967" i="1" s="1"/>
  <c r="K4968" i="1"/>
  <c r="L194" i="1"/>
  <c r="M194" i="1" s="1"/>
  <c r="K195" i="1"/>
  <c r="M4436" i="1"/>
  <c r="F8856" i="1"/>
  <c r="K7650" i="1"/>
  <c r="L7650" i="1" s="1"/>
  <c r="M7650" i="1" s="1"/>
  <c r="L7649" i="1"/>
  <c r="M7649" i="1" s="1"/>
  <c r="M4657" i="1"/>
  <c r="F5634" i="1"/>
  <c r="H5633" i="1"/>
  <c r="G5633" i="1"/>
  <c r="L4205" i="1"/>
  <c r="M4205" i="1" s="1"/>
  <c r="K4206" i="1"/>
  <c r="H6419" i="1"/>
  <c r="F6420" i="1"/>
  <c r="G6419" i="1"/>
  <c r="L5197" i="1"/>
  <c r="M5197" i="1" s="1"/>
  <c r="K5198" i="1"/>
  <c r="K5988" i="1"/>
  <c r="L5988" i="1" s="1"/>
  <c r="M887" i="1"/>
  <c r="H1327" i="1"/>
  <c r="H3550" i="1"/>
  <c r="K5102" i="1"/>
  <c r="L5102" i="1" s="1"/>
  <c r="M5102" i="1" s="1"/>
  <c r="M4877" i="1"/>
  <c r="L4092" i="1"/>
  <c r="M4092" i="1" s="1"/>
  <c r="K4093" i="1"/>
  <c r="H8433" i="1"/>
  <c r="G8433" i="1"/>
  <c r="F8434" i="1"/>
  <c r="K8433" i="1"/>
  <c r="L8433" i="1" s="1"/>
  <c r="H10638" i="1"/>
  <c r="G10638" i="1"/>
  <c r="F10639" i="1" s="1"/>
  <c r="G2102" i="1"/>
  <c r="F7202" i="1"/>
  <c r="G7201" i="1"/>
  <c r="K5315" i="1"/>
  <c r="L5314" i="1"/>
  <c r="M5314" i="1" s="1"/>
  <c r="M9211" i="1"/>
  <c r="G10076" i="1"/>
  <c r="M8094" i="1"/>
  <c r="M4326" i="1"/>
  <c r="L8744" i="1"/>
  <c r="M8744" i="1" s="1"/>
  <c r="K10980" i="1"/>
  <c r="L10979" i="1"/>
  <c r="M10979" i="1" s="1"/>
  <c r="H2773" i="1"/>
  <c r="G2773" i="1"/>
  <c r="F2774" i="1" s="1"/>
  <c r="K6419" i="1"/>
  <c r="L6418" i="1"/>
  <c r="M6418" i="1" s="1"/>
  <c r="M1879" i="1"/>
  <c r="H5989" i="1"/>
  <c r="G5989" i="1"/>
  <c r="F5990" i="1"/>
  <c r="K5989" i="1"/>
  <c r="L5989" i="1" s="1"/>
  <c r="K5548" i="1"/>
  <c r="L5548" i="1" s="1"/>
  <c r="M5548" i="1" s="1"/>
  <c r="H10873" i="1"/>
  <c r="G10873" i="1"/>
  <c r="F10874" i="1" s="1"/>
  <c r="G8745" i="1"/>
  <c r="K3550" i="1"/>
  <c r="L3550" i="1" s="1"/>
  <c r="K8640" i="1"/>
  <c r="F5103" i="1"/>
  <c r="M8432" i="1"/>
  <c r="H10981" i="1"/>
  <c r="G10981" i="1"/>
  <c r="F10982" i="1" s="1"/>
  <c r="H5877" i="1"/>
  <c r="G5877" i="1"/>
  <c r="F5878" i="1" s="1"/>
  <c r="K5877" i="1"/>
  <c r="L5877" i="1" s="1"/>
  <c r="L10533" i="1"/>
  <c r="M10533" i="1" s="1"/>
  <c r="K10534" i="1"/>
  <c r="F309" i="1"/>
  <c r="G7314" i="1"/>
  <c r="H9211" i="1"/>
  <c r="H8094" i="1"/>
  <c r="G9535" i="1"/>
  <c r="G3991" i="1"/>
  <c r="H4326" i="1"/>
  <c r="M2772" i="1"/>
  <c r="G9432" i="1"/>
  <c r="K9432" i="1"/>
  <c r="L9432" i="1" s="1"/>
  <c r="H9432" i="1"/>
  <c r="G6766" i="1"/>
  <c r="H1879" i="1"/>
  <c r="L7313" i="1"/>
  <c r="M7313" i="1" s="1"/>
  <c r="L6309" i="1"/>
  <c r="M6309" i="1" s="1"/>
  <c r="H1661" i="1"/>
  <c r="G1661" i="1"/>
  <c r="F1662" i="1"/>
  <c r="K1661" i="1"/>
  <c r="L1661" i="1" s="1"/>
  <c r="M5988" i="1"/>
  <c r="H6978" i="1"/>
  <c r="K10872" i="1"/>
  <c r="L10872" i="1" s="1"/>
  <c r="M10872" i="1" s="1"/>
  <c r="F3640" i="1"/>
  <c r="H3639" i="1"/>
  <c r="G3639" i="1"/>
  <c r="K3435" i="1"/>
  <c r="L3435" i="1" s="1"/>
  <c r="H3435" i="1"/>
  <c r="G3435" i="1"/>
  <c r="F3436" i="1" s="1"/>
  <c r="G7536" i="1"/>
  <c r="F7537" i="1" s="1"/>
  <c r="G1328" i="1"/>
  <c r="K1328" i="1"/>
  <c r="L1328" i="1" s="1"/>
  <c r="G7537" i="1" l="1"/>
  <c r="F7538" i="1"/>
  <c r="H7537" i="1"/>
  <c r="M1328" i="1"/>
  <c r="H1328" i="1"/>
  <c r="H1662" i="1"/>
  <c r="G1662" i="1"/>
  <c r="F1663" i="1"/>
  <c r="K1662" i="1"/>
  <c r="L1662" i="1" s="1"/>
  <c r="F7315" i="1"/>
  <c r="H7314" i="1"/>
  <c r="K7314" i="1"/>
  <c r="G2774" i="1"/>
  <c r="F2775" i="1"/>
  <c r="G2440" i="1"/>
  <c r="F2441" i="1"/>
  <c r="K2440" i="1"/>
  <c r="L2440" i="1" s="1"/>
  <c r="G662" i="1"/>
  <c r="F663" i="1" s="1"/>
  <c r="G5317" i="1"/>
  <c r="F5318" i="1"/>
  <c r="H5317" i="1"/>
  <c r="G9872" i="1"/>
  <c r="F9873" i="1" s="1"/>
  <c r="G3640" i="1"/>
  <c r="H8745" i="1"/>
  <c r="K8745" i="1"/>
  <c r="F8746" i="1"/>
  <c r="F10077" i="1"/>
  <c r="H10076" i="1"/>
  <c r="K10076" i="1"/>
  <c r="L4093" i="1"/>
  <c r="M4093" i="1" s="1"/>
  <c r="K4094" i="1"/>
  <c r="G5634" i="1"/>
  <c r="H5437" i="1"/>
  <c r="G5437" i="1"/>
  <c r="F5438" i="1"/>
  <c r="M7771" i="1"/>
  <c r="H7771" i="1"/>
  <c r="F7772" i="1"/>
  <c r="K7771" i="1"/>
  <c r="L7771" i="1" s="1"/>
  <c r="G8544" i="1"/>
  <c r="F8545" i="1"/>
  <c r="K8544" i="1"/>
  <c r="L8544" i="1" s="1"/>
  <c r="G2552" i="1"/>
  <c r="F2553" i="1"/>
  <c r="H7536" i="1"/>
  <c r="F3992" i="1"/>
  <c r="K3991" i="1"/>
  <c r="L3991" i="1" s="1"/>
  <c r="M3991" i="1" s="1"/>
  <c r="H3991" i="1"/>
  <c r="G10874" i="1"/>
  <c r="F10875" i="1"/>
  <c r="G7202" i="1"/>
  <c r="F7203" i="1" s="1"/>
  <c r="L4206" i="1"/>
  <c r="M4206" i="1" s="1"/>
  <c r="K4207" i="1"/>
  <c r="K6526" i="1"/>
  <c r="L6525" i="1"/>
  <c r="M6525" i="1" s="1"/>
  <c r="G6527" i="1"/>
  <c r="F6528" i="1" s="1"/>
  <c r="G6874" i="1"/>
  <c r="H6655" i="1"/>
  <c r="G6655" i="1"/>
  <c r="F6656" i="1" s="1"/>
  <c r="G4208" i="1"/>
  <c r="F4209" i="1"/>
  <c r="H4208" i="1"/>
  <c r="H9535" i="1"/>
  <c r="F9536" i="1"/>
  <c r="L10980" i="1"/>
  <c r="M10980" i="1" s="1"/>
  <c r="K10981" i="1"/>
  <c r="L10981" i="1" s="1"/>
  <c r="H2102" i="1"/>
  <c r="F2103" i="1"/>
  <c r="K2102" i="1"/>
  <c r="L2102" i="1" s="1"/>
  <c r="M2102" i="1" s="1"/>
  <c r="G8434" i="1"/>
  <c r="F8435" i="1"/>
  <c r="K8434" i="1"/>
  <c r="L8434" i="1" s="1"/>
  <c r="L6207" i="1"/>
  <c r="M6207" i="1" s="1"/>
  <c r="K6208" i="1"/>
  <c r="L6208" i="1" s="1"/>
  <c r="K7410" i="1"/>
  <c r="F7411" i="1"/>
  <c r="H7410" i="1"/>
  <c r="H3111" i="1"/>
  <c r="G3111" i="1"/>
  <c r="K3111" i="1"/>
  <c r="L3111" i="1" s="1"/>
  <c r="G3219" i="1"/>
  <c r="K3219" i="1" s="1"/>
  <c r="L3219" i="1" s="1"/>
  <c r="F3220" i="1"/>
  <c r="G5771" i="1"/>
  <c r="G106" i="1"/>
  <c r="F107" i="1"/>
  <c r="K3436" i="1"/>
  <c r="L3436" i="1" s="1"/>
  <c r="G3436" i="1"/>
  <c r="F3437" i="1"/>
  <c r="G5878" i="1"/>
  <c r="F5879" i="1"/>
  <c r="K5878" i="1"/>
  <c r="L5878" i="1" s="1"/>
  <c r="G5103" i="1"/>
  <c r="F5104" i="1"/>
  <c r="K5103" i="1"/>
  <c r="L5103" i="1" s="1"/>
  <c r="M7100" i="1"/>
  <c r="H7100" i="1"/>
  <c r="F7101" i="1"/>
  <c r="K7100" i="1"/>
  <c r="L7100" i="1" s="1"/>
  <c r="H5549" i="1"/>
  <c r="F5550" i="1"/>
  <c r="H6106" i="1"/>
  <c r="G6106" i="1"/>
  <c r="K6209" i="1"/>
  <c r="L6209" i="1" s="1"/>
  <c r="G6209" i="1"/>
  <c r="F6210" i="1"/>
  <c r="H4328" i="1"/>
  <c r="G4328" i="1"/>
  <c r="F4329" i="1"/>
  <c r="L9973" i="1"/>
  <c r="M9973" i="1" s="1"/>
  <c r="K9974" i="1"/>
  <c r="K6310" i="1"/>
  <c r="H6310" i="1"/>
  <c r="F6311" i="1"/>
  <c r="K2194" i="1"/>
  <c r="H2194" i="1"/>
  <c r="F2195" i="1"/>
  <c r="K8985" i="1"/>
  <c r="L8985" i="1" s="1"/>
  <c r="G8985" i="1"/>
  <c r="H4659" i="1"/>
  <c r="G4659" i="1"/>
  <c r="F4660" i="1"/>
  <c r="G2323" i="1"/>
  <c r="H2323" i="1" s="1"/>
  <c r="F2324" i="1"/>
  <c r="H4768" i="1"/>
  <c r="G4768" i="1"/>
  <c r="F4769" i="1"/>
  <c r="K6766" i="1"/>
  <c r="L6766" i="1" s="1"/>
  <c r="M6766" i="1" s="1"/>
  <c r="F6767" i="1"/>
  <c r="H10639" i="1"/>
  <c r="F10640" i="1"/>
  <c r="G10639" i="1"/>
  <c r="O1557" i="1"/>
  <c r="O1556" i="1"/>
  <c r="O1555" i="1"/>
  <c r="O1554" i="1"/>
  <c r="O1553" i="1"/>
  <c r="O1552" i="1"/>
  <c r="O1551" i="1"/>
  <c r="O1550" i="1"/>
  <c r="O1549" i="1"/>
  <c r="O1548" i="1"/>
  <c r="O1547" i="1"/>
  <c r="O1546" i="1"/>
  <c r="O1545" i="1"/>
  <c r="O1544" i="1"/>
  <c r="O1543" i="1"/>
  <c r="O1542" i="1"/>
  <c r="O1541" i="1"/>
  <c r="O1540" i="1"/>
  <c r="O1539" i="1"/>
  <c r="O1538" i="1"/>
  <c r="O1537" i="1"/>
  <c r="O1536" i="1"/>
  <c r="O1535" i="1"/>
  <c r="O1534" i="1"/>
  <c r="O1533" i="1"/>
  <c r="O1532" i="1"/>
  <c r="O1531" i="1"/>
  <c r="O1530" i="1"/>
  <c r="O1529" i="1"/>
  <c r="O1528" i="1"/>
  <c r="O1527" i="1"/>
  <c r="O1526" i="1"/>
  <c r="O1525" i="1"/>
  <c r="O1524" i="1"/>
  <c r="O1523" i="1"/>
  <c r="O1522" i="1"/>
  <c r="O1521" i="1"/>
  <c r="O1520" i="1"/>
  <c r="O1519" i="1"/>
  <c r="O1518" i="1"/>
  <c r="O1517" i="1"/>
  <c r="O1516" i="1"/>
  <c r="O1515" i="1"/>
  <c r="O1514" i="1"/>
  <c r="O1513" i="1"/>
  <c r="O1512" i="1"/>
  <c r="O1511" i="1"/>
  <c r="O1510" i="1"/>
  <c r="O1509" i="1"/>
  <c r="O1508" i="1"/>
  <c r="O1507" i="1"/>
  <c r="O1506" i="1"/>
  <c r="O1505" i="1"/>
  <c r="O1504" i="1"/>
  <c r="O1503" i="1"/>
  <c r="O1502" i="1"/>
  <c r="O1501" i="1"/>
  <c r="O1500" i="1"/>
  <c r="O1499" i="1"/>
  <c r="O1498" i="1"/>
  <c r="O1497" i="1"/>
  <c r="O1496" i="1"/>
  <c r="O1495" i="1"/>
  <c r="O1494" i="1"/>
  <c r="O1493" i="1"/>
  <c r="O1492" i="1"/>
  <c r="O1491" i="1"/>
  <c r="O1490" i="1"/>
  <c r="O1489" i="1"/>
  <c r="O1488" i="1"/>
  <c r="O1487" i="1"/>
  <c r="O1486" i="1"/>
  <c r="O1485" i="1"/>
  <c r="O1484" i="1"/>
  <c r="O1483" i="1"/>
  <c r="O1482" i="1"/>
  <c r="O1481" i="1"/>
  <c r="O1480" i="1"/>
  <c r="O1479" i="1"/>
  <c r="O1478" i="1"/>
  <c r="O1477" i="1"/>
  <c r="O1476" i="1"/>
  <c r="O1475" i="1"/>
  <c r="O1474" i="1"/>
  <c r="O1473" i="1"/>
  <c r="O1472" i="1"/>
  <c r="O1471" i="1"/>
  <c r="O1470" i="1"/>
  <c r="O1469" i="1"/>
  <c r="O1468" i="1"/>
  <c r="O1467" i="1"/>
  <c r="O1466" i="1"/>
  <c r="O1465" i="1"/>
  <c r="O1464" i="1"/>
  <c r="O1463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Q1512" i="1"/>
  <c r="R1512" i="1" s="1"/>
  <c r="Q1491" i="1"/>
  <c r="R1491" i="1" s="1"/>
  <c r="Q1555" i="1"/>
  <c r="R1555" i="1" s="1"/>
  <c r="Q1454" i="1"/>
  <c r="R1454" i="1" s="1"/>
  <c r="Q1518" i="1"/>
  <c r="R1518" i="1" s="1"/>
  <c r="Q1465" i="1"/>
  <c r="R1465" i="1" s="1"/>
  <c r="Q1529" i="1"/>
  <c r="R1529" i="1" s="1"/>
  <c r="Q1464" i="1"/>
  <c r="R1464" i="1" s="1"/>
  <c r="Q1468" i="1"/>
  <c r="R1468" i="1" s="1"/>
  <c r="Q1532" i="1"/>
  <c r="R1532" i="1" s="1"/>
  <c r="Q1495" i="1"/>
  <c r="R1495" i="1" s="1"/>
  <c r="Q1474" i="1"/>
  <c r="R1474" i="1" s="1"/>
  <c r="Q1538" i="1"/>
  <c r="R1538" i="1" s="1"/>
  <c r="Q1501" i="1"/>
  <c r="R1501" i="1" s="1"/>
  <c r="Q1460" i="1"/>
  <c r="R1460" i="1" s="1"/>
  <c r="Q1487" i="1"/>
  <c r="R1487" i="1" s="1"/>
  <c r="Q1530" i="1"/>
  <c r="R1530" i="1" s="1"/>
  <c r="Q1499" i="1"/>
  <c r="R1499" i="1" s="1"/>
  <c r="Q1448" i="1"/>
  <c r="R1448" i="1" s="1"/>
  <c r="Q1462" i="1"/>
  <c r="R1462" i="1" s="1"/>
  <c r="Q1526" i="1"/>
  <c r="R1526" i="1" s="1"/>
  <c r="Q1473" i="1"/>
  <c r="R1473" i="1" s="1"/>
  <c r="Q1537" i="1"/>
  <c r="R1537" i="1" s="1"/>
  <c r="Q1520" i="1"/>
  <c r="R1520" i="1" s="1"/>
  <c r="Q1476" i="1"/>
  <c r="R1476" i="1" s="1"/>
  <c r="Q1540" i="1"/>
  <c r="R1540" i="1" s="1"/>
  <c r="Q1503" i="1"/>
  <c r="R1503" i="1" s="1"/>
  <c r="Q1482" i="1"/>
  <c r="R1482" i="1" s="1"/>
  <c r="Q1546" i="1"/>
  <c r="R1546" i="1" s="1"/>
  <c r="Q1509" i="1"/>
  <c r="R1509" i="1" s="1"/>
  <c r="Q1524" i="1"/>
  <c r="R1524" i="1" s="1"/>
  <c r="Q1507" i="1"/>
  <c r="R1507" i="1" s="1"/>
  <c r="Q1488" i="1"/>
  <c r="R1488" i="1" s="1"/>
  <c r="Q1470" i="1"/>
  <c r="R1470" i="1" s="1"/>
  <c r="Q1534" i="1"/>
  <c r="R1534" i="1" s="1"/>
  <c r="Q1481" i="1"/>
  <c r="R1481" i="1" s="1"/>
  <c r="Q1545" i="1"/>
  <c r="R1545" i="1" s="1"/>
  <c r="Q1484" i="1"/>
  <c r="R1484" i="1" s="1"/>
  <c r="Q1548" i="1"/>
  <c r="R1548" i="1" s="1"/>
  <c r="Q1511" i="1"/>
  <c r="R1511" i="1" s="1"/>
  <c r="Q1490" i="1"/>
  <c r="R1490" i="1" s="1"/>
  <c r="Q1554" i="1"/>
  <c r="R1554" i="1" s="1"/>
  <c r="Q1504" i="1"/>
  <c r="R1504" i="1" s="1"/>
  <c r="Q1453" i="1"/>
  <c r="R1453" i="1" s="1"/>
  <c r="Q1517" i="1"/>
  <c r="R1517" i="1" s="1"/>
  <c r="Q1493" i="1"/>
  <c r="R1493" i="1" s="1"/>
  <c r="Q1451" i="1"/>
  <c r="R1451" i="1" s="1"/>
  <c r="Q1515" i="1"/>
  <c r="R1515" i="1" s="1"/>
  <c r="Q1528" i="1"/>
  <c r="R1528" i="1" s="1"/>
  <c r="Q1478" i="1"/>
  <c r="R1478" i="1" s="1"/>
  <c r="Q1542" i="1"/>
  <c r="R1542" i="1" s="1"/>
  <c r="Q1489" i="1"/>
  <c r="R1489" i="1" s="1"/>
  <c r="Q1553" i="1"/>
  <c r="R1553" i="1" s="1"/>
  <c r="Q1492" i="1"/>
  <c r="R1492" i="1" s="1"/>
  <c r="Q1556" i="1"/>
  <c r="R1556" i="1" s="1"/>
  <c r="Q1496" i="1"/>
  <c r="R1496" i="1" s="1"/>
  <c r="Q1455" i="1"/>
  <c r="R1455" i="1" s="1"/>
  <c r="Q1519" i="1"/>
  <c r="R1519" i="1" s="1"/>
  <c r="Q1456" i="1"/>
  <c r="R1456" i="1" s="1"/>
  <c r="Q1498" i="1"/>
  <c r="R1498" i="1" s="1"/>
  <c r="Q1544" i="1"/>
  <c r="R1544" i="1" s="1"/>
  <c r="Q1461" i="1"/>
  <c r="R1461" i="1" s="1"/>
  <c r="Q1525" i="1"/>
  <c r="R1525" i="1" s="1"/>
  <c r="Q1483" i="1"/>
  <c r="R1483" i="1" s="1"/>
  <c r="Q1457" i="1"/>
  <c r="R1457" i="1" s="1"/>
  <c r="Q1459" i="1"/>
  <c r="R1459" i="1" s="1"/>
  <c r="Q1523" i="1"/>
  <c r="R1523" i="1" s="1"/>
  <c r="Q1486" i="1"/>
  <c r="R1486" i="1" s="1"/>
  <c r="Q1550" i="1"/>
  <c r="R1550" i="1" s="1"/>
  <c r="Q1497" i="1"/>
  <c r="R1497" i="1" s="1"/>
  <c r="Q1500" i="1"/>
  <c r="R1500" i="1" s="1"/>
  <c r="Q1536" i="1"/>
  <c r="R1536" i="1" s="1"/>
  <c r="Q1463" i="1"/>
  <c r="R1463" i="1" s="1"/>
  <c r="Q1527" i="1"/>
  <c r="R1527" i="1" s="1"/>
  <c r="Q1480" i="1"/>
  <c r="R1480" i="1" s="1"/>
  <c r="Q1506" i="1"/>
  <c r="R1506" i="1" s="1"/>
  <c r="Q1469" i="1"/>
  <c r="R1469" i="1" s="1"/>
  <c r="Q1533" i="1"/>
  <c r="R1533" i="1" s="1"/>
  <c r="Q1547" i="1"/>
  <c r="R1547" i="1" s="1"/>
  <c r="Q1467" i="1"/>
  <c r="R1467" i="1" s="1"/>
  <c r="Q1531" i="1"/>
  <c r="R1531" i="1" s="1"/>
  <c r="Q1494" i="1"/>
  <c r="R1494" i="1" s="1"/>
  <c r="Q1472" i="1"/>
  <c r="R1472" i="1" s="1"/>
  <c r="P1447" i="1"/>
  <c r="Q1505" i="1"/>
  <c r="R1505" i="1" s="1"/>
  <c r="Q1447" i="1"/>
  <c r="R1447" i="1" s="1"/>
  <c r="Q1508" i="1"/>
  <c r="R1508" i="1" s="1"/>
  <c r="Q1471" i="1"/>
  <c r="R1471" i="1" s="1"/>
  <c r="Q1535" i="1"/>
  <c r="R1535" i="1" s="1"/>
  <c r="Q1552" i="1"/>
  <c r="R1552" i="1" s="1"/>
  <c r="Q1450" i="1"/>
  <c r="R1450" i="1" s="1"/>
  <c r="Q1514" i="1"/>
  <c r="R1514" i="1" s="1"/>
  <c r="Q1477" i="1"/>
  <c r="R1477" i="1" s="1"/>
  <c r="Q1541" i="1"/>
  <c r="R1541" i="1" s="1"/>
  <c r="Q1551" i="1"/>
  <c r="R1551" i="1" s="1"/>
  <c r="Q1466" i="1"/>
  <c r="R1466" i="1" s="1"/>
  <c r="Q1475" i="1"/>
  <c r="R1475" i="1" s="1"/>
  <c r="Q1539" i="1"/>
  <c r="R1539" i="1" s="1"/>
  <c r="Q1502" i="1"/>
  <c r="R1502" i="1" s="1"/>
  <c r="Q1449" i="1"/>
  <c r="R1449" i="1" s="1"/>
  <c r="Q1513" i="1"/>
  <c r="R1513" i="1" s="1"/>
  <c r="Q1452" i="1"/>
  <c r="R1452" i="1" s="1"/>
  <c r="Q1516" i="1"/>
  <c r="R1516" i="1" s="1"/>
  <c r="Q1479" i="1"/>
  <c r="R1479" i="1" s="1"/>
  <c r="Q1543" i="1"/>
  <c r="R1543" i="1" s="1"/>
  <c r="Q1458" i="1"/>
  <c r="R1458" i="1" s="1"/>
  <c r="Q1522" i="1"/>
  <c r="R1522" i="1" s="1"/>
  <c r="Q1485" i="1"/>
  <c r="R1485" i="1" s="1"/>
  <c r="Q1549" i="1"/>
  <c r="R1549" i="1" s="1"/>
  <c r="Q1510" i="1"/>
  <c r="R1510" i="1" s="1"/>
  <c r="Q1521" i="1"/>
  <c r="R1521" i="1" s="1"/>
  <c r="Q1557" i="1"/>
  <c r="R1557" i="1" s="1"/>
  <c r="S1557" i="1" s="1"/>
  <c r="T1557" i="1" s="1"/>
  <c r="U1557" i="1" s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5" i="1"/>
  <c r="P1544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M3551" i="1"/>
  <c r="H3551" i="1"/>
  <c r="F3552" i="1"/>
  <c r="G2662" i="1"/>
  <c r="F2663" i="1" s="1"/>
  <c r="G2992" i="1"/>
  <c r="F2993" i="1" s="1"/>
  <c r="H7874" i="1"/>
  <c r="G7874" i="1"/>
  <c r="F7875" i="1" s="1"/>
  <c r="H1997" i="1"/>
  <c r="G1997" i="1"/>
  <c r="G5990" i="1"/>
  <c r="F5991" i="1" s="1"/>
  <c r="F1329" i="1"/>
  <c r="H6766" i="1"/>
  <c r="G10982" i="1"/>
  <c r="F10983" i="1" s="1"/>
  <c r="L10407" i="1"/>
  <c r="L3638" i="1"/>
  <c r="M3638" i="1" s="1"/>
  <c r="K3639" i="1"/>
  <c r="H10408" i="1"/>
  <c r="F10409" i="1"/>
  <c r="G10408" i="1"/>
  <c r="G10749" i="1"/>
  <c r="H10749" i="1"/>
  <c r="F10750" i="1"/>
  <c r="G555" i="1"/>
  <c r="F556" i="1"/>
  <c r="K555" i="1"/>
  <c r="L555" i="1" s="1"/>
  <c r="G6980" i="1"/>
  <c r="F6981" i="1"/>
  <c r="H7652" i="1"/>
  <c r="G7652" i="1"/>
  <c r="F7653" i="1"/>
  <c r="K1881" i="1"/>
  <c r="L1881" i="1" s="1"/>
  <c r="G1881" i="1"/>
  <c r="F1882" i="1"/>
  <c r="M9432" i="1"/>
  <c r="F310" i="1"/>
  <c r="G309" i="1"/>
  <c r="H309" i="1" s="1"/>
  <c r="K5316" i="1"/>
  <c r="L5315" i="1"/>
  <c r="M5315" i="1" s="1"/>
  <c r="L5198" i="1"/>
  <c r="M5198" i="1" s="1"/>
  <c r="G9212" i="1"/>
  <c r="K9212" i="1" s="1"/>
  <c r="L9212" i="1" s="1"/>
  <c r="K3551" i="1"/>
  <c r="L3551" i="1" s="1"/>
  <c r="H8642" i="1"/>
  <c r="G8642" i="1"/>
  <c r="M1443" i="1"/>
  <c r="M9102" i="1"/>
  <c r="K2991" i="1"/>
  <c r="L2991" i="1" s="1"/>
  <c r="M8322" i="1"/>
  <c r="H5316" i="1"/>
  <c r="M8095" i="1"/>
  <c r="M3773" i="1"/>
  <c r="K105" i="1"/>
  <c r="L105" i="1" s="1"/>
  <c r="K1880" i="1"/>
  <c r="L1880" i="1" s="1"/>
  <c r="L10534" i="1"/>
  <c r="M10534" i="1" s="1"/>
  <c r="K10535" i="1"/>
  <c r="M10981" i="1"/>
  <c r="L4968" i="1"/>
  <c r="M4968" i="1" s="1"/>
  <c r="K4969" i="1"/>
  <c r="L10748" i="1"/>
  <c r="K10749" i="1"/>
  <c r="G4970" i="1"/>
  <c r="M9650" i="1"/>
  <c r="K4878" i="1"/>
  <c r="L4878" i="1" s="1"/>
  <c r="K3328" i="1"/>
  <c r="L3328" i="1" s="1"/>
  <c r="K9303" i="1"/>
  <c r="L9302" i="1"/>
  <c r="M9302" i="1" s="1"/>
  <c r="M10407" i="1"/>
  <c r="K6873" i="1"/>
  <c r="L6873" i="1" s="1"/>
  <c r="M6873" i="1" s="1"/>
  <c r="L6872" i="1"/>
  <c r="M6872" i="1" s="1"/>
  <c r="M2991" i="1"/>
  <c r="G994" i="1"/>
  <c r="F995" i="1" s="1"/>
  <c r="K1108" i="1"/>
  <c r="L1108" i="1" s="1"/>
  <c r="M1108" i="1" s="1"/>
  <c r="H4438" i="1"/>
  <c r="G4438" i="1"/>
  <c r="F4439" i="1"/>
  <c r="K4438" i="1"/>
  <c r="L4438" i="1" s="1"/>
  <c r="K9871" i="1"/>
  <c r="L9871" i="1" s="1"/>
  <c r="M1661" i="1"/>
  <c r="M5989" i="1"/>
  <c r="K2773" i="1"/>
  <c r="L2773" i="1" s="1"/>
  <c r="M2773" i="1" s="1"/>
  <c r="H7201" i="1"/>
  <c r="M8433" i="1"/>
  <c r="F8857" i="1"/>
  <c r="H8856" i="1"/>
  <c r="G8856" i="1"/>
  <c r="L308" i="1"/>
  <c r="M308" i="1" s="1"/>
  <c r="K309" i="1"/>
  <c r="F2879" i="1"/>
  <c r="L10199" i="1"/>
  <c r="M10199" i="1" s="1"/>
  <c r="M3110" i="1"/>
  <c r="M8543" i="1"/>
  <c r="H10407" i="1"/>
  <c r="F10200" i="1"/>
  <c r="L1763" i="1"/>
  <c r="M1763" i="1" s="1"/>
  <c r="K1764" i="1"/>
  <c r="H2991" i="1"/>
  <c r="M993" i="1"/>
  <c r="H4658" i="1"/>
  <c r="H5770" i="1"/>
  <c r="H6873" i="1"/>
  <c r="F4095" i="1"/>
  <c r="M4437" i="1"/>
  <c r="K4767" i="1"/>
  <c r="L4767" i="1" s="1"/>
  <c r="M4767" i="1" s="1"/>
  <c r="M3435" i="1"/>
  <c r="M5877" i="1"/>
  <c r="K10873" i="1"/>
  <c r="L10873" i="1" s="1"/>
  <c r="M10873" i="1" s="1"/>
  <c r="G6420" i="1"/>
  <c r="K5633" i="1"/>
  <c r="K2878" i="1"/>
  <c r="L2878" i="1" s="1"/>
  <c r="M2878" i="1" s="1"/>
  <c r="M661" i="1"/>
  <c r="K5549" i="1"/>
  <c r="L5549" i="1" s="1"/>
  <c r="M5549" i="1" s="1"/>
  <c r="M5436" i="1"/>
  <c r="L2321" i="1"/>
  <c r="M2321" i="1" s="1"/>
  <c r="K2322" i="1"/>
  <c r="L2322" i="1" s="1"/>
  <c r="I3110" i="1"/>
  <c r="J3110" i="1" s="1"/>
  <c r="M8984" i="1"/>
  <c r="M2661" i="1"/>
  <c r="L10299" i="1"/>
  <c r="M10299" i="1" s="1"/>
  <c r="K10300" i="1"/>
  <c r="H10748" i="1"/>
  <c r="M195" i="1"/>
  <c r="K4658" i="1"/>
  <c r="L4658" i="1" s="1"/>
  <c r="M4658" i="1" s="1"/>
  <c r="M7873" i="1"/>
  <c r="G3887" i="1"/>
  <c r="F3888" i="1" s="1"/>
  <c r="M554" i="1"/>
  <c r="K5770" i="1"/>
  <c r="L5770" i="1" s="1"/>
  <c r="M1996" i="1"/>
  <c r="K7651" i="1"/>
  <c r="L7651" i="1" s="1"/>
  <c r="M6654" i="1"/>
  <c r="M2322" i="1"/>
  <c r="M9871" i="1"/>
  <c r="K6420" i="1"/>
  <c r="L6419" i="1"/>
  <c r="M6419" i="1" s="1"/>
  <c r="L195" i="1"/>
  <c r="L7200" i="1"/>
  <c r="M7200" i="1" s="1"/>
  <c r="K7201" i="1"/>
  <c r="G1183" i="1"/>
  <c r="G443" i="1"/>
  <c r="F444" i="1" s="1"/>
  <c r="J7885" i="1"/>
  <c r="O7885" i="1" s="1"/>
  <c r="H195" i="1"/>
  <c r="K773" i="1"/>
  <c r="L773" i="1" s="1"/>
  <c r="H7873" i="1"/>
  <c r="M3886" i="1"/>
  <c r="H554" i="1"/>
  <c r="H1996" i="1"/>
  <c r="F10301" i="1"/>
  <c r="H6979" i="1"/>
  <c r="H3773" i="1"/>
  <c r="H6654" i="1"/>
  <c r="K9764" i="1"/>
  <c r="L9764" i="1" s="1"/>
  <c r="K4547" i="1"/>
  <c r="L4547" i="1" s="1"/>
  <c r="H9871" i="1"/>
  <c r="M6208" i="1"/>
  <c r="G9651" i="1"/>
  <c r="K9651" i="1"/>
  <c r="L9651" i="1" s="1"/>
  <c r="F9652" i="1"/>
  <c r="H9651" i="1"/>
  <c r="M10748" i="1"/>
  <c r="G8211" i="1"/>
  <c r="F8212" i="1" s="1"/>
  <c r="F197" i="1"/>
  <c r="G196" i="1"/>
  <c r="G774" i="1"/>
  <c r="F775" i="1" s="1"/>
  <c r="K4879" i="1"/>
  <c r="L4879" i="1" s="1"/>
  <c r="H4879" i="1"/>
  <c r="G4879" i="1"/>
  <c r="F4880" i="1"/>
  <c r="M5770" i="1"/>
  <c r="M7651" i="1"/>
  <c r="K3329" i="1"/>
  <c r="L3329" i="1" s="1"/>
  <c r="H3329" i="1"/>
  <c r="G3329" i="1"/>
  <c r="F3330" i="1"/>
  <c r="M105" i="1"/>
  <c r="M1880" i="1"/>
  <c r="G9765" i="1"/>
  <c r="F9766" i="1" s="1"/>
  <c r="G4548" i="1"/>
  <c r="F4549" i="1"/>
  <c r="K4548" i="1"/>
  <c r="L4548" i="1" s="1"/>
  <c r="H889" i="1"/>
  <c r="G889" i="1"/>
  <c r="F890" i="1" s="1"/>
  <c r="F9433" i="1"/>
  <c r="K8641" i="1"/>
  <c r="L8640" i="1"/>
  <c r="M8640" i="1" s="1"/>
  <c r="L1182" i="1"/>
  <c r="M1182" i="1" s="1"/>
  <c r="K1183" i="1"/>
  <c r="F5200" i="1"/>
  <c r="G5199" i="1"/>
  <c r="F9975" i="1"/>
  <c r="M2439" i="1"/>
  <c r="L6978" i="1"/>
  <c r="M6978" i="1" s="1"/>
  <c r="K6979" i="1"/>
  <c r="F9304" i="1"/>
  <c r="M6105" i="1"/>
  <c r="M442" i="1"/>
  <c r="M3218" i="1"/>
  <c r="H6208" i="1"/>
  <c r="F1444" i="1"/>
  <c r="H9650" i="1"/>
  <c r="L7535" i="1"/>
  <c r="M7535" i="1" s="1"/>
  <c r="K7536" i="1"/>
  <c r="K10638" i="1"/>
  <c r="L9534" i="1"/>
  <c r="M9534" i="1" s="1"/>
  <c r="K9535" i="1"/>
  <c r="F9103" i="1"/>
  <c r="M773" i="1"/>
  <c r="F8323" i="1"/>
  <c r="F1765" i="1"/>
  <c r="M4878" i="1"/>
  <c r="K4327" i="1"/>
  <c r="L4327" i="1" s="1"/>
  <c r="M4327" i="1" s="1"/>
  <c r="F10536" i="1"/>
  <c r="F1109" i="1"/>
  <c r="F8096" i="1"/>
  <c r="F3774" i="1"/>
  <c r="H7651" i="1"/>
  <c r="M3328" i="1"/>
  <c r="H105" i="1"/>
  <c r="H1880" i="1"/>
  <c r="M9764" i="1"/>
  <c r="M4547" i="1"/>
  <c r="M888" i="1"/>
  <c r="K2551" i="1"/>
  <c r="L2551" i="1" s="1"/>
  <c r="M2551" i="1" s="1"/>
  <c r="G5991" i="1" l="1"/>
  <c r="F5992" i="1"/>
  <c r="G7203" i="1"/>
  <c r="F7204" i="1"/>
  <c r="Q7994" i="1"/>
  <c r="R7994" i="1" s="1"/>
  <c r="Q7993" i="1"/>
  <c r="R7993" i="1" s="1"/>
  <c r="Q7992" i="1"/>
  <c r="R7992" i="1" s="1"/>
  <c r="Q7991" i="1"/>
  <c r="R7991" i="1" s="1"/>
  <c r="Q7990" i="1"/>
  <c r="R7990" i="1" s="1"/>
  <c r="Q7989" i="1"/>
  <c r="R7989" i="1" s="1"/>
  <c r="O7995" i="1"/>
  <c r="O7994" i="1"/>
  <c r="O7993" i="1"/>
  <c r="O7992" i="1"/>
  <c r="O7991" i="1"/>
  <c r="O7990" i="1"/>
  <c r="O7989" i="1"/>
  <c r="O7988" i="1"/>
  <c r="O7987" i="1"/>
  <c r="O7986" i="1"/>
  <c r="O7985" i="1"/>
  <c r="O7984" i="1"/>
  <c r="O7983" i="1"/>
  <c r="O7982" i="1"/>
  <c r="O7981" i="1"/>
  <c r="O7980" i="1"/>
  <c r="O7979" i="1"/>
  <c r="O7978" i="1"/>
  <c r="O7977" i="1"/>
  <c r="O7976" i="1"/>
  <c r="O7975" i="1"/>
  <c r="O7974" i="1"/>
  <c r="O7973" i="1"/>
  <c r="O7972" i="1"/>
  <c r="O7971" i="1"/>
  <c r="O7970" i="1"/>
  <c r="O7969" i="1"/>
  <c r="O7968" i="1"/>
  <c r="O7967" i="1"/>
  <c r="O7966" i="1"/>
  <c r="O7965" i="1"/>
  <c r="O7964" i="1"/>
  <c r="O7963" i="1"/>
  <c r="O7962" i="1"/>
  <c r="O7961" i="1"/>
  <c r="O7960" i="1"/>
  <c r="O7959" i="1"/>
  <c r="O7958" i="1"/>
  <c r="O7957" i="1"/>
  <c r="O7956" i="1"/>
  <c r="O7955" i="1"/>
  <c r="O7954" i="1"/>
  <c r="O7953" i="1"/>
  <c r="O7952" i="1"/>
  <c r="O7951" i="1"/>
  <c r="O7950" i="1"/>
  <c r="O7949" i="1"/>
  <c r="O7948" i="1"/>
  <c r="O7947" i="1"/>
  <c r="O7946" i="1"/>
  <c r="O7945" i="1"/>
  <c r="O7944" i="1"/>
  <c r="O7943" i="1"/>
  <c r="O7942" i="1"/>
  <c r="O7941" i="1"/>
  <c r="O7940" i="1"/>
  <c r="O7939" i="1"/>
  <c r="O7938" i="1"/>
  <c r="O7937" i="1"/>
  <c r="O7936" i="1"/>
  <c r="O7935" i="1"/>
  <c r="O7934" i="1"/>
  <c r="O7933" i="1"/>
  <c r="O7932" i="1"/>
  <c r="O7931" i="1"/>
  <c r="O7930" i="1"/>
  <c r="O7929" i="1"/>
  <c r="O7928" i="1"/>
  <c r="O7927" i="1"/>
  <c r="O7926" i="1"/>
  <c r="O7925" i="1"/>
  <c r="O7924" i="1"/>
  <c r="O7923" i="1"/>
  <c r="O7922" i="1"/>
  <c r="O7921" i="1"/>
  <c r="O7920" i="1"/>
  <c r="O7919" i="1"/>
  <c r="O7918" i="1"/>
  <c r="O7917" i="1"/>
  <c r="O7916" i="1"/>
  <c r="O7915" i="1"/>
  <c r="O7914" i="1"/>
  <c r="O7913" i="1"/>
  <c r="O7912" i="1"/>
  <c r="O7911" i="1"/>
  <c r="O7910" i="1"/>
  <c r="O7909" i="1"/>
  <c r="O7908" i="1"/>
  <c r="O7907" i="1"/>
  <c r="O7906" i="1"/>
  <c r="O7905" i="1"/>
  <c r="O7904" i="1"/>
  <c r="O7903" i="1"/>
  <c r="O7902" i="1"/>
  <c r="O7901" i="1"/>
  <c r="O7900" i="1"/>
  <c r="O7899" i="1"/>
  <c r="O7898" i="1"/>
  <c r="O7897" i="1"/>
  <c r="O7896" i="1"/>
  <c r="O7895" i="1"/>
  <c r="O7894" i="1"/>
  <c r="O7893" i="1"/>
  <c r="O7892" i="1"/>
  <c r="O7891" i="1"/>
  <c r="O7890" i="1"/>
  <c r="O7889" i="1"/>
  <c r="O7888" i="1"/>
  <c r="O7887" i="1"/>
  <c r="O7886" i="1"/>
  <c r="Q7965" i="1"/>
  <c r="R7965" i="1" s="1"/>
  <c r="Q7941" i="1"/>
  <c r="R7941" i="1" s="1"/>
  <c r="Q7957" i="1"/>
  <c r="R7957" i="1" s="1"/>
  <c r="Q7952" i="1"/>
  <c r="R7952" i="1" s="1"/>
  <c r="Q7939" i="1"/>
  <c r="R7939" i="1" s="1"/>
  <c r="Q7899" i="1"/>
  <c r="R7899" i="1" s="1"/>
  <c r="Q7942" i="1"/>
  <c r="R7942" i="1" s="1"/>
  <c r="Q7937" i="1"/>
  <c r="R7937" i="1" s="1"/>
  <c r="Q7956" i="1"/>
  <c r="R7956" i="1" s="1"/>
  <c r="Q7935" i="1"/>
  <c r="R7935" i="1" s="1"/>
  <c r="Q7886" i="1"/>
  <c r="R7886" i="1" s="1"/>
  <c r="Q7902" i="1"/>
  <c r="R7902" i="1" s="1"/>
  <c r="Q7954" i="1"/>
  <c r="R7954" i="1" s="1"/>
  <c r="Q7933" i="1"/>
  <c r="R7933" i="1" s="1"/>
  <c r="Q7934" i="1"/>
  <c r="R7934" i="1" s="1"/>
  <c r="Q7973" i="1"/>
  <c r="R7973" i="1" s="1"/>
  <c r="Q7960" i="1"/>
  <c r="R7960" i="1" s="1"/>
  <c r="Q7947" i="1"/>
  <c r="R7947" i="1" s="1"/>
  <c r="Q7885" i="1"/>
  <c r="R7885" i="1" s="1"/>
  <c r="Q7901" i="1"/>
  <c r="R7901" i="1" s="1"/>
  <c r="Q7950" i="1"/>
  <c r="R7950" i="1" s="1"/>
  <c r="Q7945" i="1"/>
  <c r="R7945" i="1" s="1"/>
  <c r="Q7964" i="1"/>
  <c r="R7964" i="1" s="1"/>
  <c r="Q7943" i="1"/>
  <c r="R7943" i="1" s="1"/>
  <c r="Q7888" i="1"/>
  <c r="R7888" i="1" s="1"/>
  <c r="Q7904" i="1"/>
  <c r="R7904" i="1" s="1"/>
  <c r="Q7962" i="1"/>
  <c r="R7962" i="1" s="1"/>
  <c r="Q7897" i="1"/>
  <c r="R7897" i="1" s="1"/>
  <c r="Q7968" i="1"/>
  <c r="R7968" i="1" s="1"/>
  <c r="Q7955" i="1"/>
  <c r="R7955" i="1" s="1"/>
  <c r="Q7887" i="1"/>
  <c r="R7887" i="1" s="1"/>
  <c r="Q7903" i="1"/>
  <c r="R7903" i="1" s="1"/>
  <c r="Q7958" i="1"/>
  <c r="R7958" i="1" s="1"/>
  <c r="Q7953" i="1"/>
  <c r="R7953" i="1" s="1"/>
  <c r="Q7908" i="1"/>
  <c r="R7908" i="1" s="1"/>
  <c r="Q7972" i="1"/>
  <c r="R7972" i="1" s="1"/>
  <c r="Q7951" i="1"/>
  <c r="R7951" i="1" s="1"/>
  <c r="Q7890" i="1"/>
  <c r="R7890" i="1" s="1"/>
  <c r="Q7906" i="1"/>
  <c r="R7906" i="1" s="1"/>
  <c r="Q7970" i="1"/>
  <c r="R7970" i="1" s="1"/>
  <c r="Q7931" i="1"/>
  <c r="R7931" i="1" s="1"/>
  <c r="Q7917" i="1"/>
  <c r="R7917" i="1" s="1"/>
  <c r="Q7912" i="1"/>
  <c r="R7912" i="1" s="1"/>
  <c r="Q7976" i="1"/>
  <c r="R7976" i="1" s="1"/>
  <c r="P7885" i="1"/>
  <c r="Q7963" i="1"/>
  <c r="R7963" i="1" s="1"/>
  <c r="Q7889" i="1"/>
  <c r="R7889" i="1" s="1"/>
  <c r="Q7905" i="1"/>
  <c r="R7905" i="1" s="1"/>
  <c r="Q7966" i="1"/>
  <c r="R7966" i="1" s="1"/>
  <c r="Q7961" i="1"/>
  <c r="R7961" i="1" s="1"/>
  <c r="Q7916" i="1"/>
  <c r="R7916" i="1" s="1"/>
  <c r="Q7980" i="1"/>
  <c r="R7980" i="1" s="1"/>
  <c r="Q7959" i="1"/>
  <c r="R7959" i="1" s="1"/>
  <c r="Q7892" i="1"/>
  <c r="R7892" i="1" s="1"/>
  <c r="Q7914" i="1"/>
  <c r="R7914" i="1" s="1"/>
  <c r="Q7978" i="1"/>
  <c r="R7978" i="1" s="1"/>
  <c r="Q7949" i="1"/>
  <c r="R7949" i="1" s="1"/>
  <c r="Q7920" i="1"/>
  <c r="R7920" i="1" s="1"/>
  <c r="Q7984" i="1"/>
  <c r="R7984" i="1" s="1"/>
  <c r="Q7907" i="1"/>
  <c r="R7907" i="1" s="1"/>
  <c r="Q7971" i="1"/>
  <c r="R7971" i="1" s="1"/>
  <c r="Q7891" i="1"/>
  <c r="R7891" i="1" s="1"/>
  <c r="Q7910" i="1"/>
  <c r="R7910" i="1" s="1"/>
  <c r="Q7974" i="1"/>
  <c r="R7974" i="1" s="1"/>
  <c r="Q7969" i="1"/>
  <c r="R7969" i="1" s="1"/>
  <c r="Q7924" i="1"/>
  <c r="R7924" i="1" s="1"/>
  <c r="Q7988" i="1"/>
  <c r="R7988" i="1" s="1"/>
  <c r="Q7967" i="1"/>
  <c r="R7967" i="1" s="1"/>
  <c r="Q7894" i="1"/>
  <c r="R7894" i="1" s="1"/>
  <c r="Q7922" i="1"/>
  <c r="R7922" i="1" s="1"/>
  <c r="Q7986" i="1"/>
  <c r="R7986" i="1" s="1"/>
  <c r="Q7944" i="1"/>
  <c r="R7944" i="1" s="1"/>
  <c r="Q7981" i="1"/>
  <c r="R7981" i="1" s="1"/>
  <c r="Q7928" i="1"/>
  <c r="R7928" i="1" s="1"/>
  <c r="Q7915" i="1"/>
  <c r="R7915" i="1" s="1"/>
  <c r="Q7979" i="1"/>
  <c r="R7979" i="1" s="1"/>
  <c r="Q7893" i="1"/>
  <c r="R7893" i="1" s="1"/>
  <c r="Q7918" i="1"/>
  <c r="R7918" i="1" s="1"/>
  <c r="Q7982" i="1"/>
  <c r="R7982" i="1" s="1"/>
  <c r="Q7913" i="1"/>
  <c r="R7913" i="1" s="1"/>
  <c r="Q7977" i="1"/>
  <c r="R7977" i="1" s="1"/>
  <c r="Q7932" i="1"/>
  <c r="R7932" i="1" s="1"/>
  <c r="Q7911" i="1"/>
  <c r="R7911" i="1" s="1"/>
  <c r="Q7975" i="1"/>
  <c r="R7975" i="1" s="1"/>
  <c r="Q7896" i="1"/>
  <c r="R7896" i="1" s="1"/>
  <c r="Q7930" i="1"/>
  <c r="R7930" i="1" s="1"/>
  <c r="Q7995" i="1"/>
  <c r="R7995" i="1" s="1"/>
  <c r="S7995" i="1" s="1"/>
  <c r="T7995" i="1" s="1"/>
  <c r="U7995" i="1" s="1"/>
  <c r="Q7925" i="1"/>
  <c r="R7925" i="1" s="1"/>
  <c r="Q7929" i="1"/>
  <c r="R7929" i="1" s="1"/>
  <c r="Q7900" i="1"/>
  <c r="R7900" i="1" s="1"/>
  <c r="Q7936" i="1"/>
  <c r="R7936" i="1" s="1"/>
  <c r="Q7923" i="1"/>
  <c r="R7923" i="1" s="1"/>
  <c r="Q7987" i="1"/>
  <c r="R7987" i="1" s="1"/>
  <c r="Q7895" i="1"/>
  <c r="R7895" i="1" s="1"/>
  <c r="Q7926" i="1"/>
  <c r="R7926" i="1" s="1"/>
  <c r="Q7921" i="1"/>
  <c r="R7921" i="1" s="1"/>
  <c r="Q7985" i="1"/>
  <c r="R7985" i="1" s="1"/>
  <c r="Q7940" i="1"/>
  <c r="R7940" i="1" s="1"/>
  <c r="Q7919" i="1"/>
  <c r="R7919" i="1" s="1"/>
  <c r="Q7983" i="1"/>
  <c r="R7983" i="1" s="1"/>
  <c r="Q7898" i="1"/>
  <c r="R7898" i="1" s="1"/>
  <c r="Q7938" i="1"/>
  <c r="R7938" i="1" s="1"/>
  <c r="Q7909" i="1"/>
  <c r="R7909" i="1" s="1"/>
  <c r="Q7948" i="1"/>
  <c r="R7948" i="1" s="1"/>
  <c r="Q7927" i="1"/>
  <c r="R7927" i="1" s="1"/>
  <c r="Q7946" i="1"/>
  <c r="R7946" i="1" s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H9766" i="1"/>
  <c r="G9766" i="1"/>
  <c r="F9767" i="1"/>
  <c r="G444" i="1"/>
  <c r="F445" i="1"/>
  <c r="H3888" i="1"/>
  <c r="G3888" i="1"/>
  <c r="H995" i="1"/>
  <c r="G995" i="1"/>
  <c r="H8212" i="1"/>
  <c r="G8212" i="1"/>
  <c r="G7875" i="1"/>
  <c r="F7876" i="1"/>
  <c r="G6656" i="1"/>
  <c r="F6657" i="1"/>
  <c r="H890" i="1"/>
  <c r="G890" i="1"/>
  <c r="F891" i="1"/>
  <c r="H10983" i="1"/>
  <c r="G10983" i="1"/>
  <c r="G2993" i="1"/>
  <c r="F2994" i="1"/>
  <c r="G2663" i="1"/>
  <c r="F2664" i="1"/>
  <c r="G6528" i="1"/>
  <c r="F6529" i="1"/>
  <c r="H6528" i="1"/>
  <c r="H663" i="1"/>
  <c r="G663" i="1"/>
  <c r="F664" i="1"/>
  <c r="G775" i="1"/>
  <c r="F776" i="1"/>
  <c r="G9873" i="1"/>
  <c r="F9874" i="1"/>
  <c r="H1444" i="1"/>
  <c r="G1444" i="1"/>
  <c r="F1445" i="1"/>
  <c r="K1444" i="1"/>
  <c r="L1444" i="1" s="1"/>
  <c r="K9765" i="1"/>
  <c r="L9765" i="1" s="1"/>
  <c r="G197" i="1"/>
  <c r="H443" i="1"/>
  <c r="L7201" i="1"/>
  <c r="M7201" i="1" s="1"/>
  <c r="K7202" i="1"/>
  <c r="K3887" i="1"/>
  <c r="L3887" i="1" s="1"/>
  <c r="L5633" i="1"/>
  <c r="M5633" i="1" s="1"/>
  <c r="K5634" i="1"/>
  <c r="F4096" i="1"/>
  <c r="H4095" i="1"/>
  <c r="G4095" i="1"/>
  <c r="G10750" i="1"/>
  <c r="H10750" i="1"/>
  <c r="F10751" i="1"/>
  <c r="H10640" i="1"/>
  <c r="G10640" i="1"/>
  <c r="F10641" i="1"/>
  <c r="M8985" i="1"/>
  <c r="K6874" i="1"/>
  <c r="L6874" i="1" s="1"/>
  <c r="G8746" i="1"/>
  <c r="K2774" i="1"/>
  <c r="L2774" i="1" s="1"/>
  <c r="H1765" i="1"/>
  <c r="G1765" i="1"/>
  <c r="F1766" i="1"/>
  <c r="G9652" i="1"/>
  <c r="K9652" i="1"/>
  <c r="L9652" i="1" s="1"/>
  <c r="H9652" i="1"/>
  <c r="L309" i="1"/>
  <c r="G8857" i="1"/>
  <c r="M9212" i="1"/>
  <c r="K5317" i="1"/>
  <c r="L5316" i="1"/>
  <c r="M5316" i="1" s="1"/>
  <c r="K1882" i="1"/>
  <c r="L1882" i="1" s="1"/>
  <c r="H1882" i="1"/>
  <c r="G1882" i="1"/>
  <c r="F1883" i="1"/>
  <c r="H6981" i="1"/>
  <c r="G6981" i="1"/>
  <c r="L3639" i="1"/>
  <c r="M3639" i="1" s="1"/>
  <c r="K3640" i="1"/>
  <c r="K4768" i="1"/>
  <c r="L4768" i="1" s="1"/>
  <c r="K4659" i="1"/>
  <c r="L4659" i="1" s="1"/>
  <c r="L6310" i="1"/>
  <c r="M6310" i="1" s="1"/>
  <c r="G6210" i="1"/>
  <c r="F6211" i="1" s="1"/>
  <c r="G5104" i="1"/>
  <c r="F5105" i="1" s="1"/>
  <c r="G107" i="1"/>
  <c r="F108" i="1" s="1"/>
  <c r="K2103" i="1"/>
  <c r="L2103" i="1" s="1"/>
  <c r="H2103" i="1"/>
  <c r="G2103" i="1"/>
  <c r="F2104" i="1"/>
  <c r="G4209" i="1"/>
  <c r="F4210" i="1" s="1"/>
  <c r="M6874" i="1"/>
  <c r="G8545" i="1"/>
  <c r="H8545" i="1"/>
  <c r="F8546" i="1"/>
  <c r="K8545" i="1"/>
  <c r="L8545" i="1" s="1"/>
  <c r="G10077" i="1"/>
  <c r="H10077" i="1" s="1"/>
  <c r="K8746" i="1"/>
  <c r="L8745" i="1"/>
  <c r="M8745" i="1" s="1"/>
  <c r="L7314" i="1"/>
  <c r="M7314" i="1" s="1"/>
  <c r="G8323" i="1"/>
  <c r="F8324" i="1" s="1"/>
  <c r="K10639" i="1"/>
  <c r="L10638" i="1"/>
  <c r="M10638" i="1" s="1"/>
  <c r="G9304" i="1"/>
  <c r="H5200" i="1"/>
  <c r="G5200" i="1"/>
  <c r="M9765" i="1"/>
  <c r="M3887" i="1"/>
  <c r="H4439" i="1"/>
  <c r="G4439" i="1"/>
  <c r="F4440" i="1"/>
  <c r="K4439" i="1"/>
  <c r="L4439" i="1" s="1"/>
  <c r="H994" i="1"/>
  <c r="L9303" i="1"/>
  <c r="M9303" i="1" s="1"/>
  <c r="H9212" i="1"/>
  <c r="M1881" i="1"/>
  <c r="G1329" i="1"/>
  <c r="F1330" i="1"/>
  <c r="K1329" i="1"/>
  <c r="L1329" i="1" s="1"/>
  <c r="H1329" i="1"/>
  <c r="K1997" i="1"/>
  <c r="L1997" i="1" s="1"/>
  <c r="M1997" i="1" s="1"/>
  <c r="H2992" i="1"/>
  <c r="F8986" i="1"/>
  <c r="M6209" i="1"/>
  <c r="K5550" i="1"/>
  <c r="L5550" i="1" s="1"/>
  <c r="G5550" i="1"/>
  <c r="F5551" i="1"/>
  <c r="M5103" i="1"/>
  <c r="H6874" i="1"/>
  <c r="H7202" i="1"/>
  <c r="G3992" i="1"/>
  <c r="H3992" i="1" s="1"/>
  <c r="K3992" i="1"/>
  <c r="L3992" i="1" s="1"/>
  <c r="M8544" i="1"/>
  <c r="G5438" i="1"/>
  <c r="F5439" i="1" s="1"/>
  <c r="H3640" i="1"/>
  <c r="H662" i="1"/>
  <c r="G3774" i="1"/>
  <c r="F3775" i="1"/>
  <c r="K3774" i="1"/>
  <c r="L3774" i="1" s="1"/>
  <c r="H5199" i="1"/>
  <c r="K8642" i="1"/>
  <c r="L8641" i="1"/>
  <c r="M8641" i="1" s="1"/>
  <c r="K889" i="1"/>
  <c r="L889" i="1" s="1"/>
  <c r="M889" i="1" s="1"/>
  <c r="H9765" i="1"/>
  <c r="K774" i="1"/>
  <c r="L774" i="1" s="1"/>
  <c r="K8211" i="1"/>
  <c r="L8211" i="1" s="1"/>
  <c r="M9651" i="1"/>
  <c r="H3887" i="1"/>
  <c r="F6421" i="1"/>
  <c r="M4438" i="1"/>
  <c r="K994" i="1"/>
  <c r="L994" i="1" s="1"/>
  <c r="M994" i="1" s="1"/>
  <c r="F8643" i="1"/>
  <c r="H1881" i="1"/>
  <c r="H6980" i="1"/>
  <c r="K10408" i="1"/>
  <c r="K5990" i="1"/>
  <c r="L5990" i="1" s="1"/>
  <c r="K2662" i="1"/>
  <c r="L2662" i="1" s="1"/>
  <c r="K3552" i="1"/>
  <c r="L3552" i="1" s="1"/>
  <c r="G3552" i="1"/>
  <c r="F3553" i="1"/>
  <c r="F6768" i="1"/>
  <c r="K6767" i="1"/>
  <c r="L6767" i="1" s="1"/>
  <c r="H6767" i="1"/>
  <c r="G6767" i="1"/>
  <c r="K2323" i="1"/>
  <c r="L2323" i="1" s="1"/>
  <c r="H8985" i="1"/>
  <c r="F2196" i="1"/>
  <c r="G2195" i="1"/>
  <c r="H6209" i="1"/>
  <c r="H5103" i="1"/>
  <c r="H106" i="1"/>
  <c r="H6527" i="1"/>
  <c r="K2552" i="1"/>
  <c r="L2552" i="1" s="1"/>
  <c r="H5634" i="1"/>
  <c r="F3641" i="1"/>
  <c r="G7315" i="1"/>
  <c r="F7316" i="1" s="1"/>
  <c r="K8096" i="1"/>
  <c r="L8096" i="1" s="1"/>
  <c r="H8096" i="1"/>
  <c r="G8096" i="1"/>
  <c r="F8097" i="1"/>
  <c r="L1183" i="1"/>
  <c r="G9433" i="1"/>
  <c r="H9433" i="1" s="1"/>
  <c r="F9434" i="1"/>
  <c r="K9433" i="1"/>
  <c r="L9433" i="1" s="1"/>
  <c r="H6420" i="1"/>
  <c r="F10201" i="1"/>
  <c r="H10200" i="1"/>
  <c r="G10200" i="1"/>
  <c r="L10749" i="1"/>
  <c r="M10749" i="1" s="1"/>
  <c r="K10750" i="1"/>
  <c r="M309" i="1"/>
  <c r="G10409" i="1"/>
  <c r="F10410" i="1" s="1"/>
  <c r="G2324" i="1"/>
  <c r="F2325" i="1" s="1"/>
  <c r="L9974" i="1"/>
  <c r="M9974" i="1" s="1"/>
  <c r="K106" i="1"/>
  <c r="L106" i="1" s="1"/>
  <c r="M106" i="1" s="1"/>
  <c r="G3220" i="1"/>
  <c r="F3221" i="1"/>
  <c r="K3220" i="1"/>
  <c r="L3220" i="1" s="1"/>
  <c r="G7411" i="1"/>
  <c r="H9536" i="1"/>
  <c r="G9536" i="1"/>
  <c r="F9537" i="1"/>
  <c r="K6527" i="1"/>
  <c r="L6526" i="1"/>
  <c r="M6526" i="1" s="1"/>
  <c r="K10874" i="1"/>
  <c r="L10874" i="1" s="1"/>
  <c r="G2553" i="1"/>
  <c r="F2554" i="1"/>
  <c r="K2553" i="1"/>
  <c r="L2553" i="1" s="1"/>
  <c r="F5635" i="1"/>
  <c r="K9872" i="1"/>
  <c r="L9872" i="1" s="1"/>
  <c r="G5318" i="1"/>
  <c r="F5319" i="1"/>
  <c r="H5318" i="1"/>
  <c r="G7538" i="1"/>
  <c r="F7539" i="1"/>
  <c r="H7538" i="1"/>
  <c r="G1109" i="1"/>
  <c r="F1110" i="1" s="1"/>
  <c r="G9103" i="1"/>
  <c r="F9104" i="1"/>
  <c r="L6979" i="1"/>
  <c r="M6979" i="1" s="1"/>
  <c r="K6980" i="1"/>
  <c r="G4549" i="1"/>
  <c r="F4550" i="1"/>
  <c r="M774" i="1"/>
  <c r="M8211" i="1"/>
  <c r="G10301" i="1"/>
  <c r="M1183" i="1"/>
  <c r="L6420" i="1"/>
  <c r="M6420" i="1" s="1"/>
  <c r="G310" i="1"/>
  <c r="K310" i="1" s="1"/>
  <c r="H310" i="1"/>
  <c r="K7652" i="1"/>
  <c r="L7652" i="1" s="1"/>
  <c r="K556" i="1"/>
  <c r="L556" i="1" s="1"/>
  <c r="G556" i="1"/>
  <c r="M5990" i="1"/>
  <c r="M2662" i="1"/>
  <c r="S1556" i="1"/>
  <c r="T1556" i="1" s="1"/>
  <c r="U1556" i="1" s="1"/>
  <c r="M2323" i="1"/>
  <c r="L2194" i="1"/>
  <c r="M2194" i="1" s="1"/>
  <c r="K2195" i="1"/>
  <c r="K4328" i="1"/>
  <c r="L4328" i="1" s="1"/>
  <c r="H5879" i="1"/>
  <c r="G5879" i="1"/>
  <c r="F5880" i="1"/>
  <c r="K5879" i="1"/>
  <c r="L5879" i="1" s="1"/>
  <c r="K3437" i="1"/>
  <c r="L3437" i="1" s="1"/>
  <c r="G3437" i="1"/>
  <c r="F3438" i="1"/>
  <c r="H5771" i="1"/>
  <c r="M3219" i="1"/>
  <c r="K7411" i="1"/>
  <c r="L7410" i="1"/>
  <c r="M7410" i="1" s="1"/>
  <c r="H8435" i="1"/>
  <c r="G8435" i="1"/>
  <c r="F8436" i="1"/>
  <c r="K8435" i="1"/>
  <c r="L8435" i="1" s="1"/>
  <c r="H10875" i="1"/>
  <c r="G10875" i="1"/>
  <c r="F10876" i="1" s="1"/>
  <c r="M2552" i="1"/>
  <c r="K5437" i="1"/>
  <c r="L5437" i="1" s="1"/>
  <c r="M5437" i="1" s="1"/>
  <c r="L4094" i="1"/>
  <c r="M4094" i="1" s="1"/>
  <c r="K4095" i="1"/>
  <c r="H2441" i="1"/>
  <c r="G2441" i="1"/>
  <c r="K2441" i="1"/>
  <c r="L2441" i="1" s="1"/>
  <c r="K2775" i="1"/>
  <c r="L2775" i="1" s="1"/>
  <c r="H2775" i="1"/>
  <c r="G2775" i="1"/>
  <c r="F2776" i="1"/>
  <c r="G10536" i="1"/>
  <c r="F10537" i="1"/>
  <c r="H10536" i="1"/>
  <c r="M4548" i="1"/>
  <c r="H3330" i="1"/>
  <c r="G3330" i="1"/>
  <c r="K4880" i="1"/>
  <c r="L4880" i="1" s="1"/>
  <c r="H4880" i="1"/>
  <c r="G4880" i="1"/>
  <c r="F4881" i="1" s="1"/>
  <c r="H774" i="1"/>
  <c r="H8211" i="1"/>
  <c r="H1183" i="1"/>
  <c r="K196" i="1"/>
  <c r="H4970" i="1"/>
  <c r="L4969" i="1"/>
  <c r="M4969" i="1" s="1"/>
  <c r="K4970" i="1"/>
  <c r="L10535" i="1"/>
  <c r="M10535" i="1" s="1"/>
  <c r="K10536" i="1"/>
  <c r="L10536" i="1" s="1"/>
  <c r="K5199" i="1"/>
  <c r="H7653" i="1"/>
  <c r="G7653" i="1"/>
  <c r="F7654" i="1" s="1"/>
  <c r="M555" i="1"/>
  <c r="H10982" i="1"/>
  <c r="H5990" i="1"/>
  <c r="K7874" i="1"/>
  <c r="L7874" i="1" s="1"/>
  <c r="M7874" i="1" s="1"/>
  <c r="H2662" i="1"/>
  <c r="K4769" i="1"/>
  <c r="L4769" i="1" s="1"/>
  <c r="H4769" i="1"/>
  <c r="G4769" i="1"/>
  <c r="F4770" i="1" s="1"/>
  <c r="H4660" i="1"/>
  <c r="G4660" i="1"/>
  <c r="H4329" i="1"/>
  <c r="G4329" i="1"/>
  <c r="F4330" i="1" s="1"/>
  <c r="K6106" i="1"/>
  <c r="L6106" i="1" s="1"/>
  <c r="M6106" i="1" s="1"/>
  <c r="H7101" i="1"/>
  <c r="G7101" i="1"/>
  <c r="K7101" i="1"/>
  <c r="L7101" i="1" s="1"/>
  <c r="M5878" i="1"/>
  <c r="M3436" i="1"/>
  <c r="K5771" i="1"/>
  <c r="L5771" i="1" s="1"/>
  <c r="M5771" i="1" s="1"/>
  <c r="H3219" i="1"/>
  <c r="M3111" i="1"/>
  <c r="M8434" i="1"/>
  <c r="K6655" i="1"/>
  <c r="L6655" i="1" s="1"/>
  <c r="M6655" i="1" s="1"/>
  <c r="L4207" i="1"/>
  <c r="M4207" i="1" s="1"/>
  <c r="K4208" i="1"/>
  <c r="M10874" i="1"/>
  <c r="H2552" i="1"/>
  <c r="M9872" i="1"/>
  <c r="M2440" i="1"/>
  <c r="M2774" i="1"/>
  <c r="H1663" i="1"/>
  <c r="G1663" i="1"/>
  <c r="K1663" i="1"/>
  <c r="L1663" i="1" s="1"/>
  <c r="L9535" i="1"/>
  <c r="M9535" i="1" s="1"/>
  <c r="K9536" i="1"/>
  <c r="L7536" i="1"/>
  <c r="M7536" i="1" s="1"/>
  <c r="K7537" i="1"/>
  <c r="G9975" i="1"/>
  <c r="K9975" i="1" s="1"/>
  <c r="H4548" i="1"/>
  <c r="M3329" i="1"/>
  <c r="M4879" i="1"/>
  <c r="H196" i="1"/>
  <c r="K443" i="1"/>
  <c r="L443" i="1" s="1"/>
  <c r="M443" i="1" s="1"/>
  <c r="F1184" i="1"/>
  <c r="L10300" i="1"/>
  <c r="M10300" i="1" s="1"/>
  <c r="K10301" i="1"/>
  <c r="L1764" i="1"/>
  <c r="M1764" i="1" s="1"/>
  <c r="K1765" i="1"/>
  <c r="K2879" i="1"/>
  <c r="L2879" i="1" s="1"/>
  <c r="F2880" i="1"/>
  <c r="H2879" i="1"/>
  <c r="G2879" i="1"/>
  <c r="K8856" i="1"/>
  <c r="F4971" i="1"/>
  <c r="F9213" i="1"/>
  <c r="M7652" i="1"/>
  <c r="H555" i="1"/>
  <c r="K10982" i="1"/>
  <c r="L10982" i="1" s="1"/>
  <c r="M10982" i="1" s="1"/>
  <c r="F1998" i="1"/>
  <c r="K2992" i="1"/>
  <c r="L2992" i="1" s="1"/>
  <c r="M2992" i="1" s="1"/>
  <c r="M4768" i="1"/>
  <c r="M4659" i="1"/>
  <c r="G6311" i="1"/>
  <c r="K6311" i="1" s="1"/>
  <c r="F6312" i="1"/>
  <c r="M4328" i="1"/>
  <c r="F6107" i="1"/>
  <c r="H5878" i="1"/>
  <c r="H3436" i="1"/>
  <c r="F5772" i="1"/>
  <c r="I3111" i="1"/>
  <c r="J3111" i="1" s="1"/>
  <c r="I3001" i="1"/>
  <c r="I3003" i="1"/>
  <c r="J3003" i="1" s="1"/>
  <c r="I3004" i="1"/>
  <c r="J3004" i="1" s="1"/>
  <c r="I3002" i="1"/>
  <c r="J3002" i="1" s="1"/>
  <c r="I3007" i="1"/>
  <c r="J3007" i="1" s="1"/>
  <c r="I3005" i="1"/>
  <c r="J3005" i="1" s="1"/>
  <c r="I3008" i="1"/>
  <c r="J3008" i="1" s="1"/>
  <c r="I3010" i="1"/>
  <c r="J3010" i="1" s="1"/>
  <c r="I3006" i="1"/>
  <c r="J3006" i="1" s="1"/>
  <c r="I3009" i="1"/>
  <c r="J3009" i="1" s="1"/>
  <c r="I3012" i="1"/>
  <c r="J3012" i="1" s="1"/>
  <c r="I3014" i="1"/>
  <c r="J3014" i="1" s="1"/>
  <c r="I3011" i="1"/>
  <c r="J3011" i="1" s="1"/>
  <c r="I3013" i="1"/>
  <c r="J3013" i="1" s="1"/>
  <c r="I3016" i="1"/>
  <c r="J3016" i="1" s="1"/>
  <c r="I3019" i="1"/>
  <c r="J3019" i="1" s="1"/>
  <c r="I3015" i="1"/>
  <c r="J3015" i="1" s="1"/>
  <c r="I3017" i="1"/>
  <c r="J3017" i="1" s="1"/>
  <c r="I3021" i="1"/>
  <c r="J3021" i="1" s="1"/>
  <c r="I3020" i="1"/>
  <c r="J3020" i="1" s="1"/>
  <c r="I3018" i="1"/>
  <c r="J3018" i="1" s="1"/>
  <c r="I3022" i="1"/>
  <c r="J3022" i="1" s="1"/>
  <c r="I3023" i="1"/>
  <c r="J3023" i="1" s="1"/>
  <c r="I3025" i="1"/>
  <c r="J3025" i="1" s="1"/>
  <c r="I3028" i="1"/>
  <c r="J3028" i="1" s="1"/>
  <c r="I3026" i="1"/>
  <c r="J3026" i="1" s="1"/>
  <c r="I3027" i="1"/>
  <c r="J3027" i="1" s="1"/>
  <c r="I3024" i="1"/>
  <c r="J3024" i="1" s="1"/>
  <c r="I3030" i="1"/>
  <c r="J3030" i="1" s="1"/>
  <c r="I3029" i="1"/>
  <c r="J3029" i="1" s="1"/>
  <c r="I3031" i="1"/>
  <c r="J3031" i="1" s="1"/>
  <c r="I3032" i="1"/>
  <c r="J3032" i="1" s="1"/>
  <c r="I3035" i="1"/>
  <c r="J3035" i="1" s="1"/>
  <c r="I3034" i="1"/>
  <c r="J3034" i="1" s="1"/>
  <c r="I3036" i="1"/>
  <c r="J3036" i="1" s="1"/>
  <c r="I3033" i="1"/>
  <c r="J3033" i="1" s="1"/>
  <c r="I3039" i="1"/>
  <c r="J3039" i="1" s="1"/>
  <c r="I3037" i="1"/>
  <c r="J3037" i="1" s="1"/>
  <c r="I3038" i="1"/>
  <c r="J3038" i="1" s="1"/>
  <c r="I3041" i="1"/>
  <c r="J3041" i="1" s="1"/>
  <c r="I3040" i="1"/>
  <c r="J3040" i="1" s="1"/>
  <c r="I3043" i="1"/>
  <c r="J3043" i="1" s="1"/>
  <c r="I3042" i="1"/>
  <c r="J3042" i="1" s="1"/>
  <c r="I3044" i="1"/>
  <c r="J3044" i="1" s="1"/>
  <c r="I3046" i="1"/>
  <c r="J3046" i="1" s="1"/>
  <c r="I3045" i="1"/>
  <c r="J3045" i="1" s="1"/>
  <c r="I3047" i="1"/>
  <c r="J3047" i="1" s="1"/>
  <c r="I3048" i="1"/>
  <c r="J3048" i="1" s="1"/>
  <c r="I3049" i="1"/>
  <c r="J3049" i="1" s="1"/>
  <c r="I3050" i="1"/>
  <c r="J3050" i="1" s="1"/>
  <c r="I3052" i="1"/>
  <c r="J3052" i="1" s="1"/>
  <c r="I3051" i="1"/>
  <c r="J3051" i="1" s="1"/>
  <c r="I3055" i="1"/>
  <c r="J3055" i="1" s="1"/>
  <c r="I3054" i="1"/>
  <c r="J3054" i="1" s="1"/>
  <c r="I3053" i="1"/>
  <c r="J3053" i="1" s="1"/>
  <c r="I3057" i="1"/>
  <c r="J3057" i="1" s="1"/>
  <c r="I3058" i="1"/>
  <c r="J3058" i="1" s="1"/>
  <c r="I3056" i="1"/>
  <c r="J3056" i="1" s="1"/>
  <c r="I3059" i="1"/>
  <c r="J3059" i="1" s="1"/>
  <c r="I3061" i="1"/>
  <c r="J3061" i="1" s="1"/>
  <c r="I3063" i="1"/>
  <c r="J3063" i="1" s="1"/>
  <c r="I3060" i="1"/>
  <c r="J3060" i="1" s="1"/>
  <c r="I3062" i="1"/>
  <c r="J3062" i="1" s="1"/>
  <c r="I3067" i="1"/>
  <c r="J3067" i="1" s="1"/>
  <c r="I3064" i="1"/>
  <c r="J3064" i="1" s="1"/>
  <c r="I3065" i="1"/>
  <c r="J3065" i="1" s="1"/>
  <c r="I3066" i="1"/>
  <c r="J3066" i="1" s="1"/>
  <c r="I3070" i="1"/>
  <c r="J3070" i="1" s="1"/>
  <c r="I3069" i="1"/>
  <c r="J3069" i="1" s="1"/>
  <c r="I3072" i="1"/>
  <c r="J3072" i="1" s="1"/>
  <c r="I3068" i="1"/>
  <c r="J3068" i="1" s="1"/>
  <c r="I3071" i="1"/>
  <c r="J3071" i="1" s="1"/>
  <c r="I3075" i="1"/>
  <c r="J3075" i="1" s="1"/>
  <c r="I3074" i="1"/>
  <c r="J3074" i="1" s="1"/>
  <c r="I3073" i="1"/>
  <c r="J3073" i="1" s="1"/>
  <c r="I3076" i="1"/>
  <c r="J3076" i="1" s="1"/>
  <c r="I3077" i="1"/>
  <c r="J3077" i="1" s="1"/>
  <c r="I3080" i="1"/>
  <c r="J3080" i="1" s="1"/>
  <c r="I3079" i="1"/>
  <c r="J3079" i="1" s="1"/>
  <c r="I3081" i="1"/>
  <c r="J3081" i="1" s="1"/>
  <c r="I3078" i="1"/>
  <c r="J3078" i="1" s="1"/>
  <c r="I3084" i="1"/>
  <c r="J3084" i="1" s="1"/>
  <c r="I3086" i="1"/>
  <c r="J3086" i="1" s="1"/>
  <c r="I3085" i="1"/>
  <c r="J3085" i="1" s="1"/>
  <c r="I3082" i="1"/>
  <c r="J3082" i="1" s="1"/>
  <c r="I3083" i="1"/>
  <c r="J3083" i="1" s="1"/>
  <c r="I3089" i="1"/>
  <c r="J3089" i="1" s="1"/>
  <c r="I3091" i="1"/>
  <c r="J3091" i="1" s="1"/>
  <c r="I3088" i="1"/>
  <c r="J3088" i="1" s="1"/>
  <c r="I3092" i="1"/>
  <c r="J3092" i="1" s="1"/>
  <c r="I3090" i="1"/>
  <c r="J3090" i="1" s="1"/>
  <c r="I3087" i="1"/>
  <c r="J3087" i="1" s="1"/>
  <c r="I3094" i="1"/>
  <c r="J3094" i="1" s="1"/>
  <c r="I3093" i="1"/>
  <c r="J3093" i="1" s="1"/>
  <c r="I3095" i="1"/>
  <c r="J3095" i="1" s="1"/>
  <c r="I3096" i="1"/>
  <c r="J3096" i="1" s="1"/>
  <c r="I3097" i="1"/>
  <c r="J3097" i="1" s="1"/>
  <c r="I3099" i="1"/>
  <c r="J3099" i="1" s="1"/>
  <c r="I3101" i="1"/>
  <c r="J3101" i="1" s="1"/>
  <c r="I3100" i="1"/>
  <c r="J3100" i="1" s="1"/>
  <c r="I3098" i="1"/>
  <c r="J3098" i="1" s="1"/>
  <c r="I3102" i="1"/>
  <c r="J3102" i="1" s="1"/>
  <c r="I3103" i="1"/>
  <c r="J3103" i="1" s="1"/>
  <c r="I3106" i="1"/>
  <c r="J3106" i="1" s="1"/>
  <c r="I3107" i="1"/>
  <c r="J3107" i="1" s="1"/>
  <c r="I3104" i="1"/>
  <c r="J3104" i="1" s="1"/>
  <c r="I3109" i="1"/>
  <c r="J3109" i="1" s="1"/>
  <c r="I3108" i="1"/>
  <c r="J3108" i="1" s="1"/>
  <c r="I3105" i="1"/>
  <c r="J3105" i="1" s="1"/>
  <c r="H8434" i="1"/>
  <c r="F6875" i="1"/>
  <c r="H10874" i="1"/>
  <c r="H8544" i="1"/>
  <c r="H7772" i="1"/>
  <c r="G7772" i="1"/>
  <c r="F7773" i="1"/>
  <c r="K7772" i="1"/>
  <c r="L7772" i="1" s="1"/>
  <c r="L10076" i="1"/>
  <c r="M10076" i="1" s="1"/>
  <c r="K10077" i="1"/>
  <c r="H9872" i="1"/>
  <c r="K662" i="1"/>
  <c r="L662" i="1" s="1"/>
  <c r="M662" i="1" s="1"/>
  <c r="H2440" i="1"/>
  <c r="H2774" i="1"/>
  <c r="M1662" i="1"/>
  <c r="G4210" i="1" l="1"/>
  <c r="F4211" i="1"/>
  <c r="H4210" i="1"/>
  <c r="F5106" i="1"/>
  <c r="G5105" i="1"/>
  <c r="L6311" i="1"/>
  <c r="G1110" i="1"/>
  <c r="F1111" i="1"/>
  <c r="G10410" i="1"/>
  <c r="G6211" i="1"/>
  <c r="F6212" i="1"/>
  <c r="G4330" i="1"/>
  <c r="F4331" i="1" s="1"/>
  <c r="G8324" i="1"/>
  <c r="F8325" i="1" s="1"/>
  <c r="G4881" i="1"/>
  <c r="F4882" i="1" s="1"/>
  <c r="L310" i="1"/>
  <c r="H7316" i="1"/>
  <c r="G7316" i="1"/>
  <c r="H5439" i="1"/>
  <c r="G5439" i="1"/>
  <c r="G2325" i="1"/>
  <c r="F2326" i="1"/>
  <c r="H2325" i="1"/>
  <c r="L9975" i="1"/>
  <c r="K4770" i="1"/>
  <c r="L4770" i="1" s="1"/>
  <c r="H4770" i="1"/>
  <c r="G4770" i="1"/>
  <c r="F4771" i="1"/>
  <c r="H7654" i="1"/>
  <c r="G7654" i="1"/>
  <c r="G10876" i="1"/>
  <c r="F10877" i="1" s="1"/>
  <c r="G108" i="1"/>
  <c r="F109" i="1" s="1"/>
  <c r="L10301" i="1"/>
  <c r="H9975" i="1"/>
  <c r="M1663" i="1"/>
  <c r="M7101" i="1"/>
  <c r="L5199" i="1"/>
  <c r="M5199" i="1" s="1"/>
  <c r="K5200" i="1"/>
  <c r="M2441" i="1"/>
  <c r="M556" i="1"/>
  <c r="M10301" i="1"/>
  <c r="H4550" i="1"/>
  <c r="G4550" i="1"/>
  <c r="F4551" i="1"/>
  <c r="H9104" i="1"/>
  <c r="G9104" i="1"/>
  <c r="F9105" i="1"/>
  <c r="F3642" i="1"/>
  <c r="H3641" i="1"/>
  <c r="G3641" i="1"/>
  <c r="H2196" i="1"/>
  <c r="G2196" i="1"/>
  <c r="G8643" i="1"/>
  <c r="K7315" i="1"/>
  <c r="K2663" i="1"/>
  <c r="L2663" i="1" s="1"/>
  <c r="K6656" i="1"/>
  <c r="L6656" i="1" s="1"/>
  <c r="K444" i="1"/>
  <c r="L444" i="1" s="1"/>
  <c r="K5991" i="1"/>
  <c r="L5991" i="1" s="1"/>
  <c r="F6313" i="1"/>
  <c r="H6312" i="1"/>
  <c r="G6312" i="1"/>
  <c r="G4971" i="1"/>
  <c r="G2880" i="1"/>
  <c r="L7537" i="1"/>
  <c r="M7537" i="1" s="1"/>
  <c r="K7538" i="1"/>
  <c r="K3438" i="1"/>
  <c r="L3438" i="1" s="1"/>
  <c r="H3438" i="1"/>
  <c r="G3438" i="1"/>
  <c r="F3439" i="1"/>
  <c r="F10302" i="1"/>
  <c r="G7539" i="1"/>
  <c r="F7540" i="1" s="1"/>
  <c r="H5635" i="1"/>
  <c r="G5635" i="1"/>
  <c r="F10202" i="1"/>
  <c r="G10201" i="1"/>
  <c r="I3887" i="1"/>
  <c r="J3887" i="1" s="1"/>
  <c r="I3882" i="1"/>
  <c r="J3882" i="1" s="1"/>
  <c r="I3883" i="1"/>
  <c r="J3883" i="1" s="1"/>
  <c r="I3881" i="1"/>
  <c r="J3881" i="1" s="1"/>
  <c r="I3884" i="1"/>
  <c r="J3884" i="1" s="1"/>
  <c r="I3886" i="1"/>
  <c r="J3886" i="1" s="1"/>
  <c r="I3885" i="1"/>
  <c r="J3885" i="1" s="1"/>
  <c r="K8643" i="1"/>
  <c r="L8642" i="1"/>
  <c r="M8642" i="1" s="1"/>
  <c r="G3775" i="1"/>
  <c r="H3775" i="1"/>
  <c r="F4097" i="1"/>
  <c r="G4096" i="1"/>
  <c r="G664" i="1"/>
  <c r="F665" i="1"/>
  <c r="G2664" i="1"/>
  <c r="F2665" i="1"/>
  <c r="K2664" i="1"/>
  <c r="L2664" i="1" s="1"/>
  <c r="H7876" i="1"/>
  <c r="G7876" i="1"/>
  <c r="F7877" i="1"/>
  <c r="G445" i="1"/>
  <c r="F446" i="1"/>
  <c r="K445" i="1"/>
  <c r="L445" i="1" s="1"/>
  <c r="H445" i="1"/>
  <c r="S7994" i="1"/>
  <c r="T7994" i="1" s="1"/>
  <c r="U7994" i="1" s="1"/>
  <c r="G5992" i="1"/>
  <c r="F5993" i="1" s="1"/>
  <c r="M6311" i="1"/>
  <c r="K4660" i="1"/>
  <c r="L4660" i="1" s="1"/>
  <c r="M4660" i="1" s="1"/>
  <c r="K3330" i="1"/>
  <c r="L3330" i="1" s="1"/>
  <c r="M3330" i="1" s="1"/>
  <c r="K2776" i="1"/>
  <c r="L2776" i="1" s="1"/>
  <c r="G2776" i="1"/>
  <c r="F2777" i="1"/>
  <c r="K10875" i="1"/>
  <c r="L10875" i="1" s="1"/>
  <c r="G8436" i="1"/>
  <c r="F8437" i="1"/>
  <c r="K8436" i="1"/>
  <c r="L8436" i="1" s="1"/>
  <c r="M3437" i="1"/>
  <c r="F557" i="1"/>
  <c r="H10301" i="1"/>
  <c r="H4549" i="1"/>
  <c r="H9103" i="1"/>
  <c r="H7411" i="1"/>
  <c r="H2324" i="1"/>
  <c r="H10409" i="1"/>
  <c r="M3774" i="1"/>
  <c r="F3993" i="1"/>
  <c r="G8986" i="1"/>
  <c r="H9304" i="1"/>
  <c r="H8323" i="1"/>
  <c r="F10078" i="1"/>
  <c r="H2104" i="1"/>
  <c r="G2104" i="1"/>
  <c r="F2105" i="1" s="1"/>
  <c r="H107" i="1"/>
  <c r="K1883" i="1"/>
  <c r="L1883" i="1" s="1"/>
  <c r="H1883" i="1"/>
  <c r="G1883" i="1"/>
  <c r="F1884" i="1"/>
  <c r="H8857" i="1"/>
  <c r="M9652" i="1"/>
  <c r="H10641" i="1"/>
  <c r="F10642" i="1"/>
  <c r="G10641" i="1"/>
  <c r="L7202" i="1"/>
  <c r="M7202" i="1" s="1"/>
  <c r="K7203" i="1"/>
  <c r="F198" i="1"/>
  <c r="K663" i="1"/>
  <c r="L663" i="1" s="1"/>
  <c r="M2663" i="1"/>
  <c r="K10983" i="1"/>
  <c r="L10983" i="1" s="1"/>
  <c r="M10983" i="1" s="1"/>
  <c r="H891" i="1"/>
  <c r="G891" i="1"/>
  <c r="K995" i="1"/>
  <c r="L995" i="1" s="1"/>
  <c r="M995" i="1" s="1"/>
  <c r="M444" i="1"/>
  <c r="M5991" i="1"/>
  <c r="L10077" i="1"/>
  <c r="M10077" i="1" s="1"/>
  <c r="O3001" i="1"/>
  <c r="J3001" i="1"/>
  <c r="H6311" i="1"/>
  <c r="L1765" i="1"/>
  <c r="L9536" i="1"/>
  <c r="K4329" i="1"/>
  <c r="L4329" i="1" s="1"/>
  <c r="K7653" i="1"/>
  <c r="L7653" i="1" s="1"/>
  <c r="M2775" i="1"/>
  <c r="M8435" i="1"/>
  <c r="H3437" i="1"/>
  <c r="L2195" i="1"/>
  <c r="K2196" i="1"/>
  <c r="H556" i="1"/>
  <c r="K6528" i="1"/>
  <c r="L6527" i="1"/>
  <c r="M6527" i="1" s="1"/>
  <c r="F7412" i="1"/>
  <c r="K2324" i="1"/>
  <c r="L2324" i="1" s="1"/>
  <c r="M2324" i="1" s="1"/>
  <c r="L10750" i="1"/>
  <c r="M6767" i="1"/>
  <c r="K9304" i="1"/>
  <c r="F9305" i="1"/>
  <c r="M2103" i="1"/>
  <c r="K107" i="1"/>
  <c r="L107" i="1" s="1"/>
  <c r="M107" i="1" s="1"/>
  <c r="M1882" i="1"/>
  <c r="F8858" i="1"/>
  <c r="L5634" i="1"/>
  <c r="M5634" i="1" s="1"/>
  <c r="K5635" i="1"/>
  <c r="H197" i="1"/>
  <c r="K9873" i="1"/>
  <c r="L9873" i="1" s="1"/>
  <c r="M663" i="1"/>
  <c r="H2663" i="1"/>
  <c r="K2993" i="1"/>
  <c r="L2993" i="1" s="1"/>
  <c r="H7875" i="1"/>
  <c r="H5991" i="1"/>
  <c r="H9213" i="1"/>
  <c r="G9213" i="1"/>
  <c r="K9213" i="1"/>
  <c r="L9213" i="1" s="1"/>
  <c r="F9214" i="1"/>
  <c r="F1185" i="1"/>
  <c r="H1184" i="1"/>
  <c r="G1184" i="1"/>
  <c r="L4208" i="1"/>
  <c r="M4208" i="1" s="1"/>
  <c r="K4209" i="1"/>
  <c r="L4209" i="1" s="1"/>
  <c r="M4209" i="1" s="1"/>
  <c r="M4769" i="1"/>
  <c r="L4970" i="1"/>
  <c r="M4970" i="1" s="1"/>
  <c r="K4971" i="1"/>
  <c r="M4880" i="1"/>
  <c r="L4095" i="1"/>
  <c r="K4096" i="1"/>
  <c r="M10875" i="1"/>
  <c r="K10409" i="1"/>
  <c r="L10408" i="1"/>
  <c r="M10408" i="1" s="1"/>
  <c r="M3992" i="1"/>
  <c r="L3640" i="1"/>
  <c r="M3640" i="1" s="1"/>
  <c r="K3641" i="1"/>
  <c r="G10751" i="1"/>
  <c r="K10751" i="1" s="1"/>
  <c r="F10752" i="1"/>
  <c r="H10751" i="1"/>
  <c r="G9874" i="1"/>
  <c r="F9875" i="1"/>
  <c r="K775" i="1"/>
  <c r="L775" i="1" s="1"/>
  <c r="G2994" i="1"/>
  <c r="F2995" i="1"/>
  <c r="K2994" i="1"/>
  <c r="L2994" i="1" s="1"/>
  <c r="I890" i="1"/>
  <c r="J890" i="1" s="1"/>
  <c r="K7875" i="1"/>
  <c r="L7875" i="1" s="1"/>
  <c r="M7875" i="1" s="1"/>
  <c r="K3888" i="1"/>
  <c r="L3888" i="1" s="1"/>
  <c r="H6875" i="1"/>
  <c r="G6875" i="1"/>
  <c r="K6875" i="1"/>
  <c r="L6875" i="1" s="1"/>
  <c r="F6876" i="1"/>
  <c r="G5772" i="1"/>
  <c r="H5772" i="1"/>
  <c r="L8856" i="1"/>
  <c r="M8856" i="1" s="1"/>
  <c r="K8857" i="1"/>
  <c r="M4329" i="1"/>
  <c r="M7653" i="1"/>
  <c r="L6980" i="1"/>
  <c r="M6980" i="1" s="1"/>
  <c r="K6981" i="1"/>
  <c r="H1109" i="1"/>
  <c r="G5319" i="1"/>
  <c r="F5320" i="1"/>
  <c r="H5319" i="1"/>
  <c r="G2554" i="1"/>
  <c r="F2555" i="1"/>
  <c r="K2554" i="1"/>
  <c r="L2554" i="1" s="1"/>
  <c r="G3221" i="1"/>
  <c r="F3222" i="1"/>
  <c r="K3221" i="1"/>
  <c r="L3221" i="1" s="1"/>
  <c r="G9434" i="1"/>
  <c r="F9435" i="1" s="1"/>
  <c r="K3553" i="1"/>
  <c r="L3553" i="1" s="1"/>
  <c r="H3553" i="1"/>
  <c r="G3553" i="1"/>
  <c r="F3554" i="1"/>
  <c r="G5551" i="1"/>
  <c r="F5552" i="1" s="1"/>
  <c r="G8546" i="1"/>
  <c r="F8547" i="1" s="1"/>
  <c r="S1555" i="1"/>
  <c r="M9873" i="1"/>
  <c r="G776" i="1"/>
  <c r="F777" i="1"/>
  <c r="K776" i="1"/>
  <c r="L776" i="1" s="1"/>
  <c r="M2993" i="1"/>
  <c r="K890" i="1"/>
  <c r="L890" i="1" s="1"/>
  <c r="M890" i="1" s="1"/>
  <c r="G6657" i="1"/>
  <c r="F6658" i="1" s="1"/>
  <c r="M3888" i="1"/>
  <c r="K9766" i="1"/>
  <c r="L9766" i="1" s="1"/>
  <c r="G7204" i="1"/>
  <c r="F7205" i="1"/>
  <c r="H7773" i="1"/>
  <c r="I7770" i="1" s="1"/>
  <c r="J7770" i="1" s="1"/>
  <c r="G7773" i="1"/>
  <c r="K7773" i="1" s="1"/>
  <c r="L7773" i="1" s="1"/>
  <c r="G6107" i="1"/>
  <c r="F6108" i="1" s="1"/>
  <c r="G1998" i="1"/>
  <c r="F1999" i="1" s="1"/>
  <c r="M9975" i="1"/>
  <c r="L196" i="1"/>
  <c r="M196" i="1" s="1"/>
  <c r="K197" i="1"/>
  <c r="G10537" i="1"/>
  <c r="F10538" i="1" s="1"/>
  <c r="L7411" i="1"/>
  <c r="M7411" i="1" s="1"/>
  <c r="G5880" i="1"/>
  <c r="F5881" i="1"/>
  <c r="K5880" i="1"/>
  <c r="L5880" i="1" s="1"/>
  <c r="M310" i="1"/>
  <c r="K1109" i="1"/>
  <c r="L1109" i="1" s="1"/>
  <c r="M1109" i="1" s="1"/>
  <c r="M2553" i="1"/>
  <c r="H9537" i="1"/>
  <c r="G9537" i="1"/>
  <c r="M3220" i="1"/>
  <c r="M9433" i="1"/>
  <c r="F8098" i="1"/>
  <c r="K8097" i="1"/>
  <c r="L8097" i="1" s="1"/>
  <c r="G8097" i="1"/>
  <c r="H7315" i="1"/>
  <c r="M2195" i="1"/>
  <c r="G6768" i="1"/>
  <c r="M3552" i="1"/>
  <c r="H5438" i="1"/>
  <c r="M5550" i="1"/>
  <c r="G1330" i="1"/>
  <c r="K1330" i="1" s="1"/>
  <c r="L1330" i="1" s="1"/>
  <c r="F1331" i="1"/>
  <c r="H4440" i="1"/>
  <c r="G4440" i="1"/>
  <c r="F4441" i="1"/>
  <c r="K4440" i="1"/>
  <c r="L4440" i="1" s="1"/>
  <c r="K10640" i="1"/>
  <c r="L10639" i="1"/>
  <c r="M10639" i="1" s="1"/>
  <c r="H5104" i="1"/>
  <c r="H6210" i="1"/>
  <c r="H1766" i="1"/>
  <c r="G1766" i="1"/>
  <c r="F1767" i="1"/>
  <c r="F8747" i="1"/>
  <c r="M10750" i="1"/>
  <c r="H1445" i="1"/>
  <c r="G1445" i="1"/>
  <c r="F1446" i="1"/>
  <c r="K1445" i="1"/>
  <c r="L1445" i="1" s="1"/>
  <c r="H9873" i="1"/>
  <c r="M775" i="1"/>
  <c r="G6529" i="1"/>
  <c r="F6530" i="1"/>
  <c r="H6529" i="1"/>
  <c r="H2993" i="1"/>
  <c r="M6656" i="1"/>
  <c r="K8212" i="1"/>
  <c r="L8212" i="1" s="1"/>
  <c r="M8212" i="1" s="1"/>
  <c r="I3888" i="1"/>
  <c r="J3888" i="1" s="1"/>
  <c r="I3780" i="1"/>
  <c r="J3780" i="1" s="1"/>
  <c r="I3778" i="1"/>
  <c r="I3779" i="1"/>
  <c r="J3779" i="1" s="1"/>
  <c r="I3782" i="1"/>
  <c r="J3782" i="1" s="1"/>
  <c r="I3781" i="1"/>
  <c r="J3781" i="1" s="1"/>
  <c r="I3785" i="1"/>
  <c r="J3785" i="1" s="1"/>
  <c r="I3783" i="1"/>
  <c r="J3783" i="1" s="1"/>
  <c r="I3787" i="1"/>
  <c r="J3787" i="1" s="1"/>
  <c r="I3788" i="1"/>
  <c r="J3788" i="1" s="1"/>
  <c r="I3784" i="1"/>
  <c r="J3784" i="1" s="1"/>
  <c r="I3786" i="1"/>
  <c r="J3786" i="1" s="1"/>
  <c r="I3790" i="1"/>
  <c r="J3790" i="1" s="1"/>
  <c r="I3789" i="1"/>
  <c r="J3789" i="1" s="1"/>
  <c r="I3791" i="1"/>
  <c r="J3791" i="1" s="1"/>
  <c r="I3792" i="1"/>
  <c r="J3792" i="1" s="1"/>
  <c r="I3793" i="1"/>
  <c r="J3793" i="1" s="1"/>
  <c r="I3795" i="1"/>
  <c r="J3795" i="1" s="1"/>
  <c r="I3797" i="1"/>
  <c r="J3797" i="1" s="1"/>
  <c r="I3796" i="1"/>
  <c r="J3796" i="1" s="1"/>
  <c r="I3798" i="1"/>
  <c r="J3798" i="1" s="1"/>
  <c r="I3794" i="1"/>
  <c r="J3794" i="1" s="1"/>
  <c r="I3799" i="1"/>
  <c r="J3799" i="1" s="1"/>
  <c r="I3800" i="1"/>
  <c r="J3800" i="1" s="1"/>
  <c r="I3803" i="1"/>
  <c r="J3803" i="1" s="1"/>
  <c r="I3802" i="1"/>
  <c r="J3802" i="1" s="1"/>
  <c r="I3801" i="1"/>
  <c r="J3801" i="1" s="1"/>
  <c r="I3804" i="1"/>
  <c r="J3804" i="1" s="1"/>
  <c r="I3805" i="1"/>
  <c r="J3805" i="1" s="1"/>
  <c r="I3809" i="1"/>
  <c r="J3809" i="1" s="1"/>
  <c r="I3808" i="1"/>
  <c r="J3808" i="1" s="1"/>
  <c r="I3806" i="1"/>
  <c r="J3806" i="1" s="1"/>
  <c r="I3807" i="1"/>
  <c r="J3807" i="1" s="1"/>
  <c r="I3811" i="1"/>
  <c r="J3811" i="1" s="1"/>
  <c r="I3810" i="1"/>
  <c r="J3810" i="1" s="1"/>
  <c r="I3813" i="1"/>
  <c r="J3813" i="1" s="1"/>
  <c r="I3812" i="1"/>
  <c r="J3812" i="1" s="1"/>
  <c r="I3815" i="1"/>
  <c r="J3815" i="1" s="1"/>
  <c r="I3814" i="1"/>
  <c r="J3814" i="1" s="1"/>
  <c r="I3817" i="1"/>
  <c r="J3817" i="1" s="1"/>
  <c r="I3818" i="1"/>
  <c r="J3818" i="1" s="1"/>
  <c r="I3816" i="1"/>
  <c r="J3816" i="1" s="1"/>
  <c r="I3819" i="1"/>
  <c r="J3819" i="1" s="1"/>
  <c r="I3820" i="1"/>
  <c r="J3820" i="1" s="1"/>
  <c r="I3822" i="1"/>
  <c r="J3822" i="1" s="1"/>
  <c r="I3824" i="1"/>
  <c r="J3824" i="1" s="1"/>
  <c r="I3821" i="1"/>
  <c r="J3821" i="1" s="1"/>
  <c r="I3823" i="1"/>
  <c r="J3823" i="1" s="1"/>
  <c r="I3826" i="1"/>
  <c r="J3826" i="1" s="1"/>
  <c r="I3825" i="1"/>
  <c r="J3825" i="1" s="1"/>
  <c r="I3828" i="1"/>
  <c r="J3828" i="1" s="1"/>
  <c r="I3827" i="1"/>
  <c r="J3827" i="1" s="1"/>
  <c r="I3830" i="1"/>
  <c r="J3830" i="1" s="1"/>
  <c r="I3829" i="1"/>
  <c r="J3829" i="1" s="1"/>
  <c r="I3832" i="1"/>
  <c r="J3832" i="1" s="1"/>
  <c r="I3834" i="1"/>
  <c r="J3834" i="1" s="1"/>
  <c r="I3831" i="1"/>
  <c r="J3831" i="1" s="1"/>
  <c r="I3833" i="1"/>
  <c r="J3833" i="1" s="1"/>
  <c r="I3836" i="1"/>
  <c r="J3836" i="1" s="1"/>
  <c r="I3835" i="1"/>
  <c r="J3835" i="1" s="1"/>
  <c r="I3839" i="1"/>
  <c r="J3839" i="1" s="1"/>
  <c r="I3837" i="1"/>
  <c r="J3837" i="1" s="1"/>
  <c r="I3838" i="1"/>
  <c r="J3838" i="1" s="1"/>
  <c r="I3840" i="1"/>
  <c r="J3840" i="1" s="1"/>
  <c r="I3841" i="1"/>
  <c r="J3841" i="1" s="1"/>
  <c r="I3842" i="1"/>
  <c r="J3842" i="1" s="1"/>
  <c r="I3843" i="1"/>
  <c r="J3843" i="1" s="1"/>
  <c r="I3844" i="1"/>
  <c r="J3844" i="1" s="1"/>
  <c r="I3845" i="1"/>
  <c r="J3845" i="1" s="1"/>
  <c r="I3846" i="1"/>
  <c r="J3846" i="1" s="1"/>
  <c r="I3848" i="1"/>
  <c r="J3848" i="1" s="1"/>
  <c r="I3847" i="1"/>
  <c r="J3847" i="1" s="1"/>
  <c r="I3849" i="1"/>
  <c r="J3849" i="1" s="1"/>
  <c r="I3851" i="1"/>
  <c r="J3851" i="1" s="1"/>
  <c r="I3850" i="1"/>
  <c r="J3850" i="1" s="1"/>
  <c r="I3852" i="1"/>
  <c r="J3852" i="1" s="1"/>
  <c r="I3854" i="1"/>
  <c r="J3854" i="1" s="1"/>
  <c r="I3853" i="1"/>
  <c r="J3853" i="1" s="1"/>
  <c r="I3856" i="1"/>
  <c r="J3856" i="1" s="1"/>
  <c r="I3855" i="1"/>
  <c r="J3855" i="1" s="1"/>
  <c r="I3857" i="1"/>
  <c r="J3857" i="1" s="1"/>
  <c r="I3858" i="1"/>
  <c r="J3858" i="1" s="1"/>
  <c r="I3859" i="1"/>
  <c r="J3859" i="1" s="1"/>
  <c r="I3861" i="1"/>
  <c r="J3861" i="1" s="1"/>
  <c r="I3860" i="1"/>
  <c r="J3860" i="1" s="1"/>
  <c r="I3862" i="1"/>
  <c r="J3862" i="1" s="1"/>
  <c r="I3863" i="1"/>
  <c r="J3863" i="1" s="1"/>
  <c r="I3864" i="1"/>
  <c r="J3864" i="1" s="1"/>
  <c r="I3865" i="1"/>
  <c r="J3865" i="1" s="1"/>
  <c r="I3866" i="1"/>
  <c r="J3866" i="1" s="1"/>
  <c r="I3867" i="1"/>
  <c r="J3867" i="1" s="1"/>
  <c r="I3868" i="1"/>
  <c r="J3868" i="1" s="1"/>
  <c r="I3869" i="1"/>
  <c r="J3869" i="1" s="1"/>
  <c r="I3870" i="1"/>
  <c r="J3870" i="1" s="1"/>
  <c r="I3871" i="1"/>
  <c r="J3871" i="1" s="1"/>
  <c r="I3873" i="1"/>
  <c r="J3873" i="1" s="1"/>
  <c r="I3872" i="1"/>
  <c r="J3872" i="1" s="1"/>
  <c r="I3875" i="1"/>
  <c r="J3875" i="1" s="1"/>
  <c r="I3876" i="1"/>
  <c r="J3876" i="1" s="1"/>
  <c r="I3874" i="1"/>
  <c r="J3874" i="1" s="1"/>
  <c r="I3878" i="1"/>
  <c r="J3878" i="1" s="1"/>
  <c r="I3877" i="1"/>
  <c r="J3877" i="1" s="1"/>
  <c r="I3879" i="1"/>
  <c r="J3879" i="1" s="1"/>
  <c r="I3880" i="1"/>
  <c r="J3880" i="1" s="1"/>
  <c r="H9767" i="1"/>
  <c r="G9767" i="1"/>
  <c r="F9768" i="1"/>
  <c r="K9767" i="1"/>
  <c r="L9767" i="1" s="1"/>
  <c r="M7772" i="1"/>
  <c r="M2879" i="1"/>
  <c r="F9976" i="1"/>
  <c r="F1664" i="1"/>
  <c r="F7102" i="1"/>
  <c r="F4661" i="1"/>
  <c r="F3331" i="1"/>
  <c r="M10536" i="1"/>
  <c r="F2442" i="1"/>
  <c r="M5879" i="1"/>
  <c r="F311" i="1"/>
  <c r="K4549" i="1"/>
  <c r="L4549" i="1" s="1"/>
  <c r="M4549" i="1" s="1"/>
  <c r="K9103" i="1"/>
  <c r="L9103" i="1" s="1"/>
  <c r="M9103" i="1" s="1"/>
  <c r="H2553" i="1"/>
  <c r="M9536" i="1"/>
  <c r="H3220" i="1"/>
  <c r="K10200" i="1"/>
  <c r="M8096" i="1"/>
  <c r="H2195" i="1"/>
  <c r="H3552" i="1"/>
  <c r="H6421" i="1"/>
  <c r="G6421" i="1"/>
  <c r="H3774" i="1"/>
  <c r="K5438" i="1"/>
  <c r="L5438" i="1" s="1"/>
  <c r="M5438" i="1" s="1"/>
  <c r="H5550" i="1"/>
  <c r="M1329" i="1"/>
  <c r="M4439" i="1"/>
  <c r="F5201" i="1"/>
  <c r="K8323" i="1"/>
  <c r="L8323" i="1" s="1"/>
  <c r="M8323" i="1" s="1"/>
  <c r="L8746" i="1"/>
  <c r="M8746" i="1" s="1"/>
  <c r="M8545" i="1"/>
  <c r="H4209" i="1"/>
  <c r="K5104" i="1"/>
  <c r="L5104" i="1" s="1"/>
  <c r="M5104" i="1" s="1"/>
  <c r="K6210" i="1"/>
  <c r="L6210" i="1" s="1"/>
  <c r="M6210" i="1" s="1"/>
  <c r="F6982" i="1"/>
  <c r="K5318" i="1"/>
  <c r="L5317" i="1"/>
  <c r="M5317" i="1" s="1"/>
  <c r="F9653" i="1"/>
  <c r="M1765" i="1"/>
  <c r="H8746" i="1"/>
  <c r="I7768" i="1"/>
  <c r="J7768" i="1" s="1"/>
  <c r="M4095" i="1"/>
  <c r="M1444" i="1"/>
  <c r="H775" i="1"/>
  <c r="F10984" i="1"/>
  <c r="H6656" i="1"/>
  <c r="F8213" i="1"/>
  <c r="F996" i="1"/>
  <c r="H444" i="1"/>
  <c r="M9766" i="1"/>
  <c r="H7203" i="1"/>
  <c r="G9435" i="1" l="1"/>
  <c r="F9436" i="1"/>
  <c r="H9435" i="1"/>
  <c r="G4882" i="1"/>
  <c r="F4883" i="1"/>
  <c r="G5552" i="1"/>
  <c r="F5553" i="1"/>
  <c r="G109" i="1"/>
  <c r="F110" i="1"/>
  <c r="H8325" i="1"/>
  <c r="G8325" i="1"/>
  <c r="H10877" i="1"/>
  <c r="G10877" i="1"/>
  <c r="F10878" i="1"/>
  <c r="G4331" i="1"/>
  <c r="F4332" i="1"/>
  <c r="G1999" i="1"/>
  <c r="F2000" i="1"/>
  <c r="H6658" i="1"/>
  <c r="G6658" i="1"/>
  <c r="F6659" i="1"/>
  <c r="G8547" i="1"/>
  <c r="H8547" i="1" s="1"/>
  <c r="F8548" i="1"/>
  <c r="L10751" i="1"/>
  <c r="H2105" i="1"/>
  <c r="G2105" i="1"/>
  <c r="F2106" i="1"/>
  <c r="H6108" i="1"/>
  <c r="G6108" i="1"/>
  <c r="G5993" i="1"/>
  <c r="F5994" i="1"/>
  <c r="G10538" i="1"/>
  <c r="F10539" i="1" s="1"/>
  <c r="H10538" i="1"/>
  <c r="G7540" i="1"/>
  <c r="F7541" i="1"/>
  <c r="H7540" i="1"/>
  <c r="G8213" i="1"/>
  <c r="F8214" i="1" s="1"/>
  <c r="G5201" i="1"/>
  <c r="K10641" i="1"/>
  <c r="L10640" i="1"/>
  <c r="M10640" i="1" s="1"/>
  <c r="L6981" i="1"/>
  <c r="M6981" i="1" s="1"/>
  <c r="I891" i="1"/>
  <c r="J891" i="1" s="1"/>
  <c r="I782" i="1"/>
  <c r="J782" i="1" s="1"/>
  <c r="I781" i="1"/>
  <c r="I783" i="1"/>
  <c r="J783" i="1" s="1"/>
  <c r="I784" i="1"/>
  <c r="J784" i="1" s="1"/>
  <c r="I786" i="1"/>
  <c r="J786" i="1" s="1"/>
  <c r="I785" i="1"/>
  <c r="J785" i="1" s="1"/>
  <c r="I788" i="1"/>
  <c r="J788" i="1" s="1"/>
  <c r="I789" i="1"/>
  <c r="J789" i="1" s="1"/>
  <c r="I787" i="1"/>
  <c r="J787" i="1" s="1"/>
  <c r="I790" i="1"/>
  <c r="J790" i="1" s="1"/>
  <c r="I791" i="1"/>
  <c r="J791" i="1" s="1"/>
  <c r="I794" i="1"/>
  <c r="J794" i="1" s="1"/>
  <c r="I796" i="1"/>
  <c r="J796" i="1" s="1"/>
  <c r="I792" i="1"/>
  <c r="J792" i="1" s="1"/>
  <c r="I793" i="1"/>
  <c r="J793" i="1" s="1"/>
  <c r="I795" i="1"/>
  <c r="J795" i="1" s="1"/>
  <c r="I797" i="1"/>
  <c r="J797" i="1" s="1"/>
  <c r="I798" i="1"/>
  <c r="J798" i="1" s="1"/>
  <c r="I801" i="1"/>
  <c r="J801" i="1" s="1"/>
  <c r="I799" i="1"/>
  <c r="J799" i="1" s="1"/>
  <c r="I800" i="1"/>
  <c r="J800" i="1" s="1"/>
  <c r="I802" i="1"/>
  <c r="J802" i="1" s="1"/>
  <c r="I804" i="1"/>
  <c r="J804" i="1" s="1"/>
  <c r="I805" i="1"/>
  <c r="J805" i="1" s="1"/>
  <c r="I810" i="1"/>
  <c r="J810" i="1" s="1"/>
  <c r="I803" i="1"/>
  <c r="J803" i="1" s="1"/>
  <c r="I808" i="1"/>
  <c r="J808" i="1" s="1"/>
  <c r="I806" i="1"/>
  <c r="J806" i="1" s="1"/>
  <c r="I807" i="1"/>
  <c r="J807" i="1" s="1"/>
  <c r="I811" i="1"/>
  <c r="J811" i="1" s="1"/>
  <c r="I809" i="1"/>
  <c r="J809" i="1" s="1"/>
  <c r="I812" i="1"/>
  <c r="J812" i="1" s="1"/>
  <c r="I813" i="1"/>
  <c r="J813" i="1" s="1"/>
  <c r="I814" i="1"/>
  <c r="J814" i="1" s="1"/>
  <c r="I815" i="1"/>
  <c r="J815" i="1" s="1"/>
  <c r="I816" i="1"/>
  <c r="J816" i="1" s="1"/>
  <c r="I818" i="1"/>
  <c r="J818" i="1" s="1"/>
  <c r="I817" i="1"/>
  <c r="J817" i="1" s="1"/>
  <c r="I820" i="1"/>
  <c r="J820" i="1" s="1"/>
  <c r="I819" i="1"/>
  <c r="J819" i="1" s="1"/>
  <c r="I821" i="1"/>
  <c r="J821" i="1" s="1"/>
  <c r="I822" i="1"/>
  <c r="J822" i="1" s="1"/>
  <c r="I824" i="1"/>
  <c r="J824" i="1" s="1"/>
  <c r="I825" i="1"/>
  <c r="J825" i="1" s="1"/>
  <c r="I823" i="1"/>
  <c r="J823" i="1" s="1"/>
  <c r="I827" i="1"/>
  <c r="J827" i="1" s="1"/>
  <c r="I826" i="1"/>
  <c r="J826" i="1" s="1"/>
  <c r="I828" i="1"/>
  <c r="J828" i="1" s="1"/>
  <c r="I830" i="1"/>
  <c r="J830" i="1" s="1"/>
  <c r="I829" i="1"/>
  <c r="J829" i="1" s="1"/>
  <c r="I831" i="1"/>
  <c r="J831" i="1" s="1"/>
  <c r="I832" i="1"/>
  <c r="J832" i="1" s="1"/>
  <c r="I835" i="1"/>
  <c r="J835" i="1" s="1"/>
  <c r="I834" i="1"/>
  <c r="J834" i="1" s="1"/>
  <c r="I833" i="1"/>
  <c r="J833" i="1" s="1"/>
  <c r="I836" i="1"/>
  <c r="J836" i="1" s="1"/>
  <c r="I837" i="1"/>
  <c r="J837" i="1" s="1"/>
  <c r="I838" i="1"/>
  <c r="J838" i="1" s="1"/>
  <c r="I840" i="1"/>
  <c r="J840" i="1" s="1"/>
  <c r="I839" i="1"/>
  <c r="J839" i="1" s="1"/>
  <c r="I841" i="1"/>
  <c r="J841" i="1" s="1"/>
  <c r="I842" i="1"/>
  <c r="J842" i="1" s="1"/>
  <c r="I843" i="1"/>
  <c r="J843" i="1" s="1"/>
  <c r="I844" i="1"/>
  <c r="J844" i="1" s="1"/>
  <c r="I845" i="1"/>
  <c r="J845" i="1" s="1"/>
  <c r="I847" i="1"/>
  <c r="J847" i="1" s="1"/>
  <c r="I848" i="1"/>
  <c r="J848" i="1" s="1"/>
  <c r="I846" i="1"/>
  <c r="J846" i="1" s="1"/>
  <c r="I849" i="1"/>
  <c r="J849" i="1" s="1"/>
  <c r="I850" i="1"/>
  <c r="J850" i="1" s="1"/>
  <c r="I853" i="1"/>
  <c r="J853" i="1" s="1"/>
  <c r="I852" i="1"/>
  <c r="J852" i="1" s="1"/>
  <c r="I854" i="1"/>
  <c r="J854" i="1" s="1"/>
  <c r="I851" i="1"/>
  <c r="J851" i="1" s="1"/>
  <c r="I855" i="1"/>
  <c r="J855" i="1" s="1"/>
  <c r="I856" i="1"/>
  <c r="J856" i="1" s="1"/>
  <c r="I858" i="1"/>
  <c r="J858" i="1" s="1"/>
  <c r="I857" i="1"/>
  <c r="J857" i="1" s="1"/>
  <c r="I859" i="1"/>
  <c r="J859" i="1" s="1"/>
  <c r="I861" i="1"/>
  <c r="J861" i="1" s="1"/>
  <c r="I863" i="1"/>
  <c r="J863" i="1" s="1"/>
  <c r="I864" i="1"/>
  <c r="J864" i="1" s="1"/>
  <c r="I860" i="1"/>
  <c r="J860" i="1" s="1"/>
  <c r="I862" i="1"/>
  <c r="J862" i="1" s="1"/>
  <c r="I865" i="1"/>
  <c r="J865" i="1" s="1"/>
  <c r="I866" i="1"/>
  <c r="J866" i="1" s="1"/>
  <c r="I869" i="1"/>
  <c r="J869" i="1" s="1"/>
  <c r="I867" i="1"/>
  <c r="J867" i="1" s="1"/>
  <c r="I868" i="1"/>
  <c r="J868" i="1" s="1"/>
  <c r="I871" i="1"/>
  <c r="J871" i="1" s="1"/>
  <c r="I873" i="1"/>
  <c r="J873" i="1" s="1"/>
  <c r="I870" i="1"/>
  <c r="J870" i="1" s="1"/>
  <c r="I872" i="1"/>
  <c r="J872" i="1" s="1"/>
  <c r="I874" i="1"/>
  <c r="J874" i="1" s="1"/>
  <c r="I877" i="1"/>
  <c r="J877" i="1" s="1"/>
  <c r="I878" i="1"/>
  <c r="J878" i="1" s="1"/>
  <c r="I875" i="1"/>
  <c r="J875" i="1" s="1"/>
  <c r="I876" i="1"/>
  <c r="J876" i="1" s="1"/>
  <c r="I879" i="1"/>
  <c r="J879" i="1" s="1"/>
  <c r="I881" i="1"/>
  <c r="J881" i="1" s="1"/>
  <c r="I880" i="1"/>
  <c r="J880" i="1" s="1"/>
  <c r="I883" i="1"/>
  <c r="J883" i="1" s="1"/>
  <c r="I887" i="1"/>
  <c r="J887" i="1" s="1"/>
  <c r="I889" i="1"/>
  <c r="J889" i="1" s="1"/>
  <c r="I882" i="1"/>
  <c r="J882" i="1" s="1"/>
  <c r="I884" i="1"/>
  <c r="J884" i="1" s="1"/>
  <c r="I885" i="1"/>
  <c r="J885" i="1" s="1"/>
  <c r="I886" i="1"/>
  <c r="J886" i="1" s="1"/>
  <c r="K7204" i="1"/>
  <c r="L7203" i="1"/>
  <c r="M7203" i="1" s="1"/>
  <c r="I7766" i="1"/>
  <c r="J7766" i="1" s="1"/>
  <c r="F10203" i="1"/>
  <c r="H10202" i="1"/>
  <c r="G10202" i="1"/>
  <c r="K6211" i="1"/>
  <c r="L6211" i="1" s="1"/>
  <c r="H5106" i="1"/>
  <c r="G5106" i="1"/>
  <c r="G9653" i="1"/>
  <c r="K9653" i="1"/>
  <c r="L9653" i="1" s="1"/>
  <c r="H9653" i="1"/>
  <c r="F9654" i="1"/>
  <c r="G4661" i="1"/>
  <c r="F4662" i="1" s="1"/>
  <c r="G8747" i="1"/>
  <c r="H8747" i="1" s="1"/>
  <c r="F8748" i="1"/>
  <c r="H6768" i="1"/>
  <c r="G8098" i="1"/>
  <c r="G5881" i="1"/>
  <c r="F5882" i="1" s="1"/>
  <c r="H777" i="1"/>
  <c r="G777" i="1"/>
  <c r="F778" i="1" s="1"/>
  <c r="H2555" i="1"/>
  <c r="G2555" i="1"/>
  <c r="F2556" i="1" s="1"/>
  <c r="G10752" i="1"/>
  <c r="K10752" i="1" s="1"/>
  <c r="G9214" i="1"/>
  <c r="K9214" i="1" s="1"/>
  <c r="L9214" i="1" s="1"/>
  <c r="F9215" i="1"/>
  <c r="K891" i="1"/>
  <c r="L891" i="1" s="1"/>
  <c r="G8437" i="1"/>
  <c r="F8438" i="1" s="1"/>
  <c r="G2665" i="1"/>
  <c r="K2665" i="1" s="1"/>
  <c r="L2665" i="1" s="1"/>
  <c r="F2666" i="1"/>
  <c r="K4550" i="1"/>
  <c r="L4550" i="1" s="1"/>
  <c r="K6421" i="1"/>
  <c r="H2442" i="1"/>
  <c r="G2442" i="1"/>
  <c r="F2443" i="1" s="1"/>
  <c r="G7102" i="1"/>
  <c r="F7103" i="1" s="1"/>
  <c r="H1446" i="1"/>
  <c r="I1438" i="1" s="1"/>
  <c r="J1438" i="1" s="1"/>
  <c r="G1446" i="1"/>
  <c r="K1446" i="1"/>
  <c r="L1446" i="1" s="1"/>
  <c r="H1767" i="1"/>
  <c r="G1767" i="1"/>
  <c r="H1330" i="1"/>
  <c r="K6768" i="1"/>
  <c r="L6768" i="1" s="1"/>
  <c r="M6768" i="1" s="1"/>
  <c r="M5880" i="1"/>
  <c r="L197" i="1"/>
  <c r="M197" i="1" s="1"/>
  <c r="H6107" i="1"/>
  <c r="H6657" i="1"/>
  <c r="M776" i="1"/>
  <c r="H5551" i="1"/>
  <c r="M2554" i="1"/>
  <c r="L8857" i="1"/>
  <c r="M8857" i="1" s="1"/>
  <c r="M10751" i="1"/>
  <c r="L3641" i="1"/>
  <c r="H9305" i="1"/>
  <c r="G9305" i="1"/>
  <c r="K8986" i="1"/>
  <c r="L8986" i="1" s="1"/>
  <c r="M8986" i="1" s="1"/>
  <c r="M8436" i="1"/>
  <c r="H7877" i="1"/>
  <c r="G7877" i="1"/>
  <c r="F7878" i="1" s="1"/>
  <c r="M2664" i="1"/>
  <c r="L8643" i="1"/>
  <c r="H2880" i="1"/>
  <c r="I1444" i="1"/>
  <c r="J1444" i="1" s="1"/>
  <c r="F2197" i="1"/>
  <c r="G4551" i="1"/>
  <c r="F4552" i="1" s="1"/>
  <c r="L5200" i="1"/>
  <c r="M5200" i="1" s="1"/>
  <c r="K5201" i="1"/>
  <c r="I7772" i="1"/>
  <c r="J7772" i="1" s="1"/>
  <c r="K5439" i="1"/>
  <c r="L5439" i="1" s="1"/>
  <c r="M5439" i="1" s="1"/>
  <c r="H8324" i="1"/>
  <c r="H4330" i="1"/>
  <c r="F10411" i="1"/>
  <c r="K4210" i="1"/>
  <c r="L4210" i="1" s="1"/>
  <c r="K10984" i="1"/>
  <c r="L10984" i="1" s="1"/>
  <c r="G10984" i="1"/>
  <c r="F10985" i="1" s="1"/>
  <c r="K5319" i="1"/>
  <c r="L5319" i="1" s="1"/>
  <c r="L5318" i="1"/>
  <c r="M5318" i="1" s="1"/>
  <c r="F6422" i="1"/>
  <c r="L10200" i="1"/>
  <c r="M10200" i="1" s="1"/>
  <c r="K10201" i="1"/>
  <c r="M1445" i="1"/>
  <c r="F6769" i="1"/>
  <c r="H5880" i="1"/>
  <c r="K6657" i="1"/>
  <c r="L6657" i="1" s="1"/>
  <c r="M6657" i="1" s="1"/>
  <c r="H776" i="1"/>
  <c r="T1555" i="1"/>
  <c r="U1555" i="1" s="1"/>
  <c r="S1554" i="1"/>
  <c r="K5551" i="1"/>
  <c r="L5551" i="1" s="1"/>
  <c r="M5551" i="1" s="1"/>
  <c r="H2554" i="1"/>
  <c r="K9874" i="1"/>
  <c r="L9874" i="1" s="1"/>
  <c r="L4971" i="1"/>
  <c r="K1184" i="1"/>
  <c r="M9213" i="1"/>
  <c r="I7771" i="1"/>
  <c r="J7771" i="1" s="1"/>
  <c r="K9537" i="1"/>
  <c r="L9537" i="1" s="1"/>
  <c r="M9537" i="1" s="1"/>
  <c r="F8987" i="1"/>
  <c r="H8436" i="1"/>
  <c r="K5992" i="1"/>
  <c r="L5992" i="1" s="1"/>
  <c r="H2664" i="1"/>
  <c r="H4096" i="1"/>
  <c r="F2881" i="1"/>
  <c r="S7993" i="1"/>
  <c r="K7316" i="1"/>
  <c r="L7315" i="1"/>
  <c r="M7315" i="1" s="1"/>
  <c r="M3641" i="1"/>
  <c r="M4550" i="1"/>
  <c r="K10876" i="1"/>
  <c r="L10876" i="1" s="1"/>
  <c r="H10410" i="1"/>
  <c r="K6312" i="1"/>
  <c r="G4211" i="1"/>
  <c r="F4212" i="1" s="1"/>
  <c r="K4211" i="1"/>
  <c r="L4211" i="1" s="1"/>
  <c r="H4211" i="1"/>
  <c r="G6982" i="1"/>
  <c r="F6983" i="1" s="1"/>
  <c r="G3331" i="1"/>
  <c r="F3332" i="1" s="1"/>
  <c r="H1664" i="1"/>
  <c r="G1664" i="1"/>
  <c r="F1665" i="1" s="1"/>
  <c r="I1445" i="1"/>
  <c r="J1445" i="1" s="1"/>
  <c r="G1331" i="1"/>
  <c r="F1332" i="1"/>
  <c r="K1331" i="1"/>
  <c r="L1331" i="1" s="1"/>
  <c r="H1331" i="1"/>
  <c r="M7773" i="1"/>
  <c r="G7205" i="1"/>
  <c r="G9875" i="1"/>
  <c r="F9876" i="1" s="1"/>
  <c r="L5635" i="1"/>
  <c r="K9305" i="1"/>
  <c r="L9304" i="1"/>
  <c r="M9304" i="1" s="1"/>
  <c r="Q3110" i="1"/>
  <c r="R3110" i="1" s="1"/>
  <c r="Q3109" i="1"/>
  <c r="R3109" i="1" s="1"/>
  <c r="Q3108" i="1"/>
  <c r="R3108" i="1" s="1"/>
  <c r="Q3107" i="1"/>
  <c r="R3107" i="1" s="1"/>
  <c r="Q3106" i="1"/>
  <c r="R3106" i="1" s="1"/>
  <c r="Q3105" i="1"/>
  <c r="R3105" i="1" s="1"/>
  <c r="Q3104" i="1"/>
  <c r="R3104" i="1" s="1"/>
  <c r="Q3103" i="1"/>
  <c r="R3103" i="1" s="1"/>
  <c r="Q3102" i="1"/>
  <c r="R3102" i="1" s="1"/>
  <c r="Q3101" i="1"/>
  <c r="R3101" i="1" s="1"/>
  <c r="Q3100" i="1"/>
  <c r="R3100" i="1" s="1"/>
  <c r="Q3099" i="1"/>
  <c r="R3099" i="1" s="1"/>
  <c r="Q3098" i="1"/>
  <c r="R3098" i="1" s="1"/>
  <c r="O3111" i="1"/>
  <c r="O3110" i="1"/>
  <c r="O3109" i="1"/>
  <c r="O3108" i="1"/>
  <c r="O3107" i="1"/>
  <c r="O3106" i="1"/>
  <c r="O3105" i="1"/>
  <c r="O3104" i="1"/>
  <c r="O3103" i="1"/>
  <c r="O3102" i="1"/>
  <c r="O3101" i="1"/>
  <c r="O3100" i="1"/>
  <c r="O3099" i="1"/>
  <c r="O3098" i="1"/>
  <c r="O3097" i="1"/>
  <c r="O3096" i="1"/>
  <c r="O3095" i="1"/>
  <c r="O3094" i="1"/>
  <c r="O3093" i="1"/>
  <c r="O3092" i="1"/>
  <c r="O3091" i="1"/>
  <c r="O3090" i="1"/>
  <c r="O3089" i="1"/>
  <c r="O3088" i="1"/>
  <c r="O3087" i="1"/>
  <c r="O3086" i="1"/>
  <c r="O3085" i="1"/>
  <c r="O3084" i="1"/>
  <c r="O3083" i="1"/>
  <c r="O3082" i="1"/>
  <c r="O3081" i="1"/>
  <c r="O3080" i="1"/>
  <c r="O3079" i="1"/>
  <c r="O3078" i="1"/>
  <c r="O3077" i="1"/>
  <c r="O3076" i="1"/>
  <c r="O3075" i="1"/>
  <c r="O3074" i="1"/>
  <c r="O3073" i="1"/>
  <c r="O3072" i="1"/>
  <c r="O3071" i="1"/>
  <c r="O3070" i="1"/>
  <c r="O3069" i="1"/>
  <c r="O3068" i="1"/>
  <c r="O3067" i="1"/>
  <c r="O3066" i="1"/>
  <c r="O3065" i="1"/>
  <c r="O3064" i="1"/>
  <c r="O3063" i="1"/>
  <c r="O3062" i="1"/>
  <c r="O3061" i="1"/>
  <c r="O3060" i="1"/>
  <c r="O3059" i="1"/>
  <c r="O3058" i="1"/>
  <c r="O3057" i="1"/>
  <c r="O3056" i="1"/>
  <c r="O3055" i="1"/>
  <c r="O3054" i="1"/>
  <c r="O3053" i="1"/>
  <c r="O3052" i="1"/>
  <c r="O3051" i="1"/>
  <c r="O3050" i="1"/>
  <c r="O3049" i="1"/>
  <c r="O3048" i="1"/>
  <c r="O3047" i="1"/>
  <c r="O3046" i="1"/>
  <c r="O3045" i="1"/>
  <c r="O3044" i="1"/>
  <c r="O3043" i="1"/>
  <c r="O3042" i="1"/>
  <c r="O3041" i="1"/>
  <c r="O3040" i="1"/>
  <c r="O3039" i="1"/>
  <c r="O3038" i="1"/>
  <c r="O3037" i="1"/>
  <c r="O3036" i="1"/>
  <c r="O3035" i="1"/>
  <c r="O3034" i="1"/>
  <c r="O3033" i="1"/>
  <c r="O3032" i="1"/>
  <c r="O3031" i="1"/>
  <c r="O3030" i="1"/>
  <c r="O3029" i="1"/>
  <c r="O3028" i="1"/>
  <c r="O3027" i="1"/>
  <c r="O3026" i="1"/>
  <c r="O3025" i="1"/>
  <c r="O3024" i="1"/>
  <c r="O3023" i="1"/>
  <c r="O3022" i="1"/>
  <c r="O3021" i="1"/>
  <c r="O3020" i="1"/>
  <c r="O3019" i="1"/>
  <c r="O3018" i="1"/>
  <c r="O3017" i="1"/>
  <c r="O3016" i="1"/>
  <c r="O3015" i="1"/>
  <c r="O3014" i="1"/>
  <c r="O3013" i="1"/>
  <c r="O3012" i="1"/>
  <c r="O3011" i="1"/>
  <c r="O3010" i="1"/>
  <c r="O3009" i="1"/>
  <c r="O3008" i="1"/>
  <c r="O3007" i="1"/>
  <c r="O3006" i="1"/>
  <c r="O3005" i="1"/>
  <c r="O3004" i="1"/>
  <c r="O3003" i="1"/>
  <c r="O3002" i="1"/>
  <c r="Q3091" i="1"/>
  <c r="R3091" i="1" s="1"/>
  <c r="Q3003" i="1"/>
  <c r="R3003" i="1" s="1"/>
  <c r="Q3019" i="1"/>
  <c r="R3019" i="1" s="1"/>
  <c r="Q3035" i="1"/>
  <c r="R3035" i="1" s="1"/>
  <c r="Q3051" i="1"/>
  <c r="R3051" i="1" s="1"/>
  <c r="Q3067" i="1"/>
  <c r="R3067" i="1" s="1"/>
  <c r="Q3097" i="1"/>
  <c r="R3097" i="1" s="1"/>
  <c r="Q3076" i="1"/>
  <c r="R3076" i="1" s="1"/>
  <c r="Q3014" i="1"/>
  <c r="R3014" i="1" s="1"/>
  <c r="Q3030" i="1"/>
  <c r="R3030" i="1" s="1"/>
  <c r="Q3046" i="1"/>
  <c r="R3046" i="1" s="1"/>
  <c r="Q3062" i="1"/>
  <c r="R3062" i="1" s="1"/>
  <c r="Q3090" i="1"/>
  <c r="R3090" i="1" s="1"/>
  <c r="Q3028" i="1"/>
  <c r="R3028" i="1" s="1"/>
  <c r="Q3005" i="1"/>
  <c r="R3005" i="1" s="1"/>
  <c r="Q3021" i="1"/>
  <c r="R3021" i="1" s="1"/>
  <c r="Q3037" i="1"/>
  <c r="R3037" i="1" s="1"/>
  <c r="Q3053" i="1"/>
  <c r="R3053" i="1" s="1"/>
  <c r="Q3069" i="1"/>
  <c r="R3069" i="1" s="1"/>
  <c r="Q3084" i="1"/>
  <c r="R3084" i="1" s="1"/>
  <c r="Q3016" i="1"/>
  <c r="R3016" i="1" s="1"/>
  <c r="Q3032" i="1"/>
  <c r="R3032" i="1" s="1"/>
  <c r="Q3048" i="1"/>
  <c r="R3048" i="1" s="1"/>
  <c r="Q3064" i="1"/>
  <c r="R3064" i="1" s="1"/>
  <c r="Q3001" i="1"/>
  <c r="R3001" i="1" s="1"/>
  <c r="Q3012" i="1"/>
  <c r="R3012" i="1" s="1"/>
  <c r="Q3007" i="1"/>
  <c r="R3007" i="1" s="1"/>
  <c r="Q3023" i="1"/>
  <c r="R3023" i="1" s="1"/>
  <c r="Q3039" i="1"/>
  <c r="R3039" i="1" s="1"/>
  <c r="Q3055" i="1"/>
  <c r="R3055" i="1" s="1"/>
  <c r="Q3071" i="1"/>
  <c r="R3071" i="1" s="1"/>
  <c r="Q3092" i="1"/>
  <c r="R3092" i="1" s="1"/>
  <c r="Q3002" i="1"/>
  <c r="R3002" i="1" s="1"/>
  <c r="Q3018" i="1"/>
  <c r="R3018" i="1" s="1"/>
  <c r="Q3034" i="1"/>
  <c r="R3034" i="1" s="1"/>
  <c r="Q3050" i="1"/>
  <c r="R3050" i="1" s="1"/>
  <c r="Q3066" i="1"/>
  <c r="R3066" i="1" s="1"/>
  <c r="Q3111" i="1"/>
  <c r="R3111" i="1" s="1"/>
  <c r="S3111" i="1" s="1"/>
  <c r="T3111" i="1" s="1"/>
  <c r="U3111" i="1" s="1"/>
  <c r="Q3089" i="1"/>
  <c r="R3089" i="1" s="1"/>
  <c r="Q3060" i="1"/>
  <c r="R3060" i="1" s="1"/>
  <c r="Q3088" i="1"/>
  <c r="R3088" i="1" s="1"/>
  <c r="Q3009" i="1"/>
  <c r="R3009" i="1" s="1"/>
  <c r="Q3025" i="1"/>
  <c r="R3025" i="1" s="1"/>
  <c r="Q3041" i="1"/>
  <c r="R3041" i="1" s="1"/>
  <c r="Q3057" i="1"/>
  <c r="R3057" i="1" s="1"/>
  <c r="Q3073" i="1"/>
  <c r="R3073" i="1" s="1"/>
  <c r="Q3079" i="1"/>
  <c r="R3079" i="1" s="1"/>
  <c r="Q3004" i="1"/>
  <c r="R3004" i="1" s="1"/>
  <c r="Q3020" i="1"/>
  <c r="R3020" i="1" s="1"/>
  <c r="Q3036" i="1"/>
  <c r="R3036" i="1" s="1"/>
  <c r="Q3052" i="1"/>
  <c r="R3052" i="1" s="1"/>
  <c r="Q3068" i="1"/>
  <c r="R3068" i="1" s="1"/>
  <c r="Q3049" i="1"/>
  <c r="R3049" i="1" s="1"/>
  <c r="Q3096" i="1"/>
  <c r="R3096" i="1" s="1"/>
  <c r="Q3011" i="1"/>
  <c r="R3011" i="1" s="1"/>
  <c r="Q3027" i="1"/>
  <c r="R3027" i="1" s="1"/>
  <c r="Q3043" i="1"/>
  <c r="R3043" i="1" s="1"/>
  <c r="Q3059" i="1"/>
  <c r="R3059" i="1" s="1"/>
  <c r="Q3078" i="1"/>
  <c r="R3078" i="1" s="1"/>
  <c r="Q3087" i="1"/>
  <c r="R3087" i="1" s="1"/>
  <c r="Q3006" i="1"/>
  <c r="R3006" i="1" s="1"/>
  <c r="Q3022" i="1"/>
  <c r="R3022" i="1" s="1"/>
  <c r="Q3038" i="1"/>
  <c r="R3038" i="1" s="1"/>
  <c r="Q3054" i="1"/>
  <c r="R3054" i="1" s="1"/>
  <c r="Q3070" i="1"/>
  <c r="R3070" i="1" s="1"/>
  <c r="Q3033" i="1"/>
  <c r="R3033" i="1" s="1"/>
  <c r="P3001" i="1"/>
  <c r="Q3013" i="1"/>
  <c r="R3013" i="1" s="1"/>
  <c r="Q3029" i="1"/>
  <c r="R3029" i="1" s="1"/>
  <c r="Q3045" i="1"/>
  <c r="R3045" i="1" s="1"/>
  <c r="Q3061" i="1"/>
  <c r="R3061" i="1" s="1"/>
  <c r="Q3086" i="1"/>
  <c r="R3086" i="1" s="1"/>
  <c r="Q3095" i="1"/>
  <c r="R3095" i="1" s="1"/>
  <c r="Q3008" i="1"/>
  <c r="R3008" i="1" s="1"/>
  <c r="Q3024" i="1"/>
  <c r="R3024" i="1" s="1"/>
  <c r="Q3040" i="1"/>
  <c r="R3040" i="1" s="1"/>
  <c r="Q3056" i="1"/>
  <c r="R3056" i="1" s="1"/>
  <c r="Q3072" i="1"/>
  <c r="R3072" i="1" s="1"/>
  <c r="Q3077" i="1"/>
  <c r="R3077" i="1" s="1"/>
  <c r="Q3017" i="1"/>
  <c r="R3017" i="1" s="1"/>
  <c r="Q3082" i="1"/>
  <c r="R3082" i="1" s="1"/>
  <c r="Q3080" i="1"/>
  <c r="R3080" i="1" s="1"/>
  <c r="Q3075" i="1"/>
  <c r="R3075" i="1" s="1"/>
  <c r="Q3015" i="1"/>
  <c r="R3015" i="1" s="1"/>
  <c r="Q3031" i="1"/>
  <c r="R3031" i="1" s="1"/>
  <c r="Q3047" i="1"/>
  <c r="R3047" i="1" s="1"/>
  <c r="Q3063" i="1"/>
  <c r="R3063" i="1" s="1"/>
  <c r="Q3094" i="1"/>
  <c r="R3094" i="1" s="1"/>
  <c r="Q3081" i="1"/>
  <c r="R3081" i="1" s="1"/>
  <c r="Q3010" i="1"/>
  <c r="R3010" i="1" s="1"/>
  <c r="Q3026" i="1"/>
  <c r="R3026" i="1" s="1"/>
  <c r="Q3042" i="1"/>
  <c r="R3042" i="1" s="1"/>
  <c r="Q3058" i="1"/>
  <c r="R3058" i="1" s="1"/>
  <c r="Q3074" i="1"/>
  <c r="R3074" i="1" s="1"/>
  <c r="Q3085" i="1"/>
  <c r="R3085" i="1" s="1"/>
  <c r="Q3083" i="1"/>
  <c r="R3083" i="1" s="1"/>
  <c r="Q3065" i="1"/>
  <c r="R3065" i="1" s="1"/>
  <c r="Q3044" i="1"/>
  <c r="R3044" i="1" s="1"/>
  <c r="Q3093" i="1"/>
  <c r="R3093" i="1" s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9" i="1"/>
  <c r="P3098" i="1"/>
  <c r="P3100" i="1"/>
  <c r="P3101" i="1"/>
  <c r="P3102" i="1"/>
  <c r="P3103" i="1"/>
  <c r="P3104" i="1"/>
  <c r="P3105" i="1"/>
  <c r="P3106" i="1"/>
  <c r="P3107" i="1"/>
  <c r="P3108" i="1"/>
  <c r="P3109" i="1"/>
  <c r="P3110" i="1"/>
  <c r="H10642" i="1"/>
  <c r="G10642" i="1"/>
  <c r="F10643" i="1" s="1"/>
  <c r="H8986" i="1"/>
  <c r="K664" i="1"/>
  <c r="L664" i="1" s="1"/>
  <c r="F4098" i="1"/>
  <c r="G4097" i="1"/>
  <c r="H4097" i="1" s="1"/>
  <c r="M5635" i="1"/>
  <c r="H10302" i="1"/>
  <c r="G10302" i="1"/>
  <c r="F10303" i="1"/>
  <c r="K2880" i="1"/>
  <c r="L2880" i="1" s="1"/>
  <c r="M2880" i="1" s="1"/>
  <c r="M10876" i="1"/>
  <c r="H1111" i="1"/>
  <c r="G1111" i="1"/>
  <c r="F1112" i="1"/>
  <c r="M4210" i="1"/>
  <c r="G311" i="1"/>
  <c r="H311" i="1" s="1"/>
  <c r="G9976" i="1"/>
  <c r="H9976" i="1" s="1"/>
  <c r="F9977" i="1"/>
  <c r="G6530" i="1"/>
  <c r="F6531" i="1"/>
  <c r="H6530" i="1"/>
  <c r="M1330" i="1"/>
  <c r="H1998" i="1"/>
  <c r="I7773" i="1"/>
  <c r="J7773" i="1" s="1"/>
  <c r="I7663" i="1"/>
  <c r="I7664" i="1"/>
  <c r="J7664" i="1" s="1"/>
  <c r="I7665" i="1"/>
  <c r="J7665" i="1" s="1"/>
  <c r="I7666" i="1"/>
  <c r="J7666" i="1" s="1"/>
  <c r="I7668" i="1"/>
  <c r="J7668" i="1" s="1"/>
  <c r="I7667" i="1"/>
  <c r="J7667" i="1" s="1"/>
  <c r="I7669" i="1"/>
  <c r="J7669" i="1" s="1"/>
  <c r="I7672" i="1"/>
  <c r="J7672" i="1" s="1"/>
  <c r="I7671" i="1"/>
  <c r="J7671" i="1" s="1"/>
  <c r="I7670" i="1"/>
  <c r="J7670" i="1" s="1"/>
  <c r="I7673" i="1"/>
  <c r="J7673" i="1" s="1"/>
  <c r="I7676" i="1"/>
  <c r="J7676" i="1" s="1"/>
  <c r="I7674" i="1"/>
  <c r="J7674" i="1" s="1"/>
  <c r="I7678" i="1"/>
  <c r="J7678" i="1" s="1"/>
  <c r="I7675" i="1"/>
  <c r="J7675" i="1" s="1"/>
  <c r="I7677" i="1"/>
  <c r="J7677" i="1" s="1"/>
  <c r="I7680" i="1"/>
  <c r="J7680" i="1" s="1"/>
  <c r="I7679" i="1"/>
  <c r="J7679" i="1" s="1"/>
  <c r="I7682" i="1"/>
  <c r="J7682" i="1" s="1"/>
  <c r="I7681" i="1"/>
  <c r="J7681" i="1" s="1"/>
  <c r="I7684" i="1"/>
  <c r="J7684" i="1" s="1"/>
  <c r="I7686" i="1"/>
  <c r="J7686" i="1" s="1"/>
  <c r="I7683" i="1"/>
  <c r="J7683" i="1" s="1"/>
  <c r="I7688" i="1"/>
  <c r="J7688" i="1" s="1"/>
  <c r="I7685" i="1"/>
  <c r="J7685" i="1" s="1"/>
  <c r="I7689" i="1"/>
  <c r="J7689" i="1" s="1"/>
  <c r="I7687" i="1"/>
  <c r="J7687" i="1" s="1"/>
  <c r="I7692" i="1"/>
  <c r="J7692" i="1" s="1"/>
  <c r="I7691" i="1"/>
  <c r="J7691" i="1" s="1"/>
  <c r="I7690" i="1"/>
  <c r="J7690" i="1" s="1"/>
  <c r="I7694" i="1"/>
  <c r="J7694" i="1" s="1"/>
  <c r="I7696" i="1"/>
  <c r="J7696" i="1" s="1"/>
  <c r="I7697" i="1"/>
  <c r="J7697" i="1" s="1"/>
  <c r="I7693" i="1"/>
  <c r="J7693" i="1" s="1"/>
  <c r="I7698" i="1"/>
  <c r="J7698" i="1" s="1"/>
  <c r="I7695" i="1"/>
  <c r="J7695" i="1" s="1"/>
  <c r="I7700" i="1"/>
  <c r="J7700" i="1" s="1"/>
  <c r="I7699" i="1"/>
  <c r="J7699" i="1" s="1"/>
  <c r="I7701" i="1"/>
  <c r="J7701" i="1" s="1"/>
  <c r="I7702" i="1"/>
  <c r="J7702" i="1" s="1"/>
  <c r="I7703" i="1"/>
  <c r="J7703" i="1" s="1"/>
  <c r="I7704" i="1"/>
  <c r="J7704" i="1" s="1"/>
  <c r="I7705" i="1"/>
  <c r="J7705" i="1" s="1"/>
  <c r="I7709" i="1"/>
  <c r="J7709" i="1" s="1"/>
  <c r="I7706" i="1"/>
  <c r="J7706" i="1" s="1"/>
  <c r="I7707" i="1"/>
  <c r="J7707" i="1" s="1"/>
  <c r="I7708" i="1"/>
  <c r="J7708" i="1" s="1"/>
  <c r="I7710" i="1"/>
  <c r="J7710" i="1" s="1"/>
  <c r="I7712" i="1"/>
  <c r="J7712" i="1" s="1"/>
  <c r="I7711" i="1"/>
  <c r="J7711" i="1" s="1"/>
  <c r="I7713" i="1"/>
  <c r="J7713" i="1" s="1"/>
  <c r="I7715" i="1"/>
  <c r="J7715" i="1" s="1"/>
  <c r="I7714" i="1"/>
  <c r="J7714" i="1" s="1"/>
  <c r="I7716" i="1"/>
  <c r="J7716" i="1" s="1"/>
  <c r="I7717" i="1"/>
  <c r="J7717" i="1" s="1"/>
  <c r="I7718" i="1"/>
  <c r="J7718" i="1" s="1"/>
  <c r="I7719" i="1"/>
  <c r="J7719" i="1" s="1"/>
  <c r="I7720" i="1"/>
  <c r="J7720" i="1" s="1"/>
  <c r="I7721" i="1"/>
  <c r="J7721" i="1" s="1"/>
  <c r="I7722" i="1"/>
  <c r="J7722" i="1" s="1"/>
  <c r="I7724" i="1"/>
  <c r="J7724" i="1" s="1"/>
  <c r="I7723" i="1"/>
  <c r="J7723" i="1" s="1"/>
  <c r="I7726" i="1"/>
  <c r="J7726" i="1" s="1"/>
  <c r="I7731" i="1"/>
  <c r="J7731" i="1" s="1"/>
  <c r="I7729" i="1"/>
  <c r="J7729" i="1" s="1"/>
  <c r="I7725" i="1"/>
  <c r="J7725" i="1" s="1"/>
  <c r="I7728" i="1"/>
  <c r="J7728" i="1" s="1"/>
  <c r="I7730" i="1"/>
  <c r="J7730" i="1" s="1"/>
  <c r="I7727" i="1"/>
  <c r="J7727" i="1" s="1"/>
  <c r="I7736" i="1"/>
  <c r="J7736" i="1" s="1"/>
  <c r="I7733" i="1"/>
  <c r="J7733" i="1" s="1"/>
  <c r="I7735" i="1"/>
  <c r="J7735" i="1" s="1"/>
  <c r="I7734" i="1"/>
  <c r="J7734" i="1" s="1"/>
  <c r="I7732" i="1"/>
  <c r="J7732" i="1" s="1"/>
  <c r="I7738" i="1"/>
  <c r="J7738" i="1" s="1"/>
  <c r="I7737" i="1"/>
  <c r="J7737" i="1" s="1"/>
  <c r="I7739" i="1"/>
  <c r="J7739" i="1" s="1"/>
  <c r="I7740" i="1"/>
  <c r="J7740" i="1" s="1"/>
  <c r="I7743" i="1"/>
  <c r="J7743" i="1" s="1"/>
  <c r="I7742" i="1"/>
  <c r="J7742" i="1" s="1"/>
  <c r="I7741" i="1"/>
  <c r="J7741" i="1" s="1"/>
  <c r="I7744" i="1"/>
  <c r="J7744" i="1" s="1"/>
  <c r="I7745" i="1"/>
  <c r="J7745" i="1" s="1"/>
  <c r="I7749" i="1"/>
  <c r="J7749" i="1" s="1"/>
  <c r="I7747" i="1"/>
  <c r="J7747" i="1" s="1"/>
  <c r="I7746" i="1"/>
  <c r="J7746" i="1" s="1"/>
  <c r="I7748" i="1"/>
  <c r="J7748" i="1" s="1"/>
  <c r="I7751" i="1"/>
  <c r="J7751" i="1" s="1"/>
  <c r="I7750" i="1"/>
  <c r="J7750" i="1" s="1"/>
  <c r="I7755" i="1"/>
  <c r="J7755" i="1" s="1"/>
  <c r="I7753" i="1"/>
  <c r="J7753" i="1" s="1"/>
  <c r="I7752" i="1"/>
  <c r="J7752" i="1" s="1"/>
  <c r="I7757" i="1"/>
  <c r="J7757" i="1" s="1"/>
  <c r="I7758" i="1"/>
  <c r="J7758" i="1" s="1"/>
  <c r="I7754" i="1"/>
  <c r="J7754" i="1" s="1"/>
  <c r="I7756" i="1"/>
  <c r="J7756" i="1" s="1"/>
  <c r="I7761" i="1"/>
  <c r="J7761" i="1" s="1"/>
  <c r="I7759" i="1"/>
  <c r="J7759" i="1" s="1"/>
  <c r="I7760" i="1"/>
  <c r="J7760" i="1" s="1"/>
  <c r="I7764" i="1"/>
  <c r="J7764" i="1" s="1"/>
  <c r="I7762" i="1"/>
  <c r="J7762" i="1" s="1"/>
  <c r="I7763" i="1"/>
  <c r="J7763" i="1" s="1"/>
  <c r="I7765" i="1"/>
  <c r="J7765" i="1" s="1"/>
  <c r="I7767" i="1"/>
  <c r="J7767" i="1" s="1"/>
  <c r="H3222" i="1"/>
  <c r="G3222" i="1"/>
  <c r="K3222" i="1"/>
  <c r="L3222" i="1" s="1"/>
  <c r="K5320" i="1"/>
  <c r="L5320" i="1" s="1"/>
  <c r="G5320" i="1"/>
  <c r="H5320" i="1"/>
  <c r="H6876" i="1"/>
  <c r="G6876" i="1"/>
  <c r="K6876" i="1"/>
  <c r="L6876" i="1" s="1"/>
  <c r="F6877" i="1"/>
  <c r="H2995" i="1"/>
  <c r="G2995" i="1"/>
  <c r="F2996" i="1"/>
  <c r="K2995" i="1"/>
  <c r="L2995" i="1" s="1"/>
  <c r="M9874" i="1"/>
  <c r="H1185" i="1"/>
  <c r="G1185" i="1"/>
  <c r="H8858" i="1"/>
  <c r="G8858" i="1"/>
  <c r="K8858" i="1" s="1"/>
  <c r="G7412" i="1"/>
  <c r="F7413" i="1" s="1"/>
  <c r="G3993" i="1"/>
  <c r="F3994" i="1" s="1"/>
  <c r="K3993" i="1"/>
  <c r="L3993" i="1" s="1"/>
  <c r="H3993" i="1"/>
  <c r="K2777" i="1"/>
  <c r="L2777" i="1" s="1"/>
  <c r="H2777" i="1"/>
  <c r="G2777" i="1"/>
  <c r="F2778" i="1" s="1"/>
  <c r="M5992" i="1"/>
  <c r="K7876" i="1"/>
  <c r="L7876" i="1" s="1"/>
  <c r="M7876" i="1" s="1"/>
  <c r="G665" i="1"/>
  <c r="F666" i="1" s="1"/>
  <c r="M4971" i="1"/>
  <c r="H6313" i="1"/>
  <c r="G6313" i="1"/>
  <c r="I1442" i="1"/>
  <c r="J1442" i="1" s="1"/>
  <c r="M8643" i="1"/>
  <c r="H3642" i="1"/>
  <c r="G3642" i="1"/>
  <c r="K3642" i="1" s="1"/>
  <c r="K9104" i="1"/>
  <c r="L9104" i="1" s="1"/>
  <c r="H108" i="1"/>
  <c r="H10876" i="1"/>
  <c r="I888" i="1"/>
  <c r="J888" i="1" s="1"/>
  <c r="K2325" i="1"/>
  <c r="L2325" i="1" s="1"/>
  <c r="H4881" i="1"/>
  <c r="H6212" i="1"/>
  <c r="G6212" i="1"/>
  <c r="F6213" i="1" s="1"/>
  <c r="H9768" i="1"/>
  <c r="G9768" i="1"/>
  <c r="K9768" i="1"/>
  <c r="L9768" i="1" s="1"/>
  <c r="O3778" i="1"/>
  <c r="J3778" i="1"/>
  <c r="G4441" i="1"/>
  <c r="K4441" i="1" s="1"/>
  <c r="L4441" i="1" s="1"/>
  <c r="F4442" i="1"/>
  <c r="M8097" i="1"/>
  <c r="H10537" i="1"/>
  <c r="K1998" i="1"/>
  <c r="L1998" i="1" s="1"/>
  <c r="M1998" i="1" s="1"/>
  <c r="H7204" i="1"/>
  <c r="H8546" i="1"/>
  <c r="K3554" i="1"/>
  <c r="L3554" i="1" s="1"/>
  <c r="H3554" i="1"/>
  <c r="G3554" i="1"/>
  <c r="F3555" i="1" s="1"/>
  <c r="H9434" i="1"/>
  <c r="M3221" i="1"/>
  <c r="M5319" i="1"/>
  <c r="K5772" i="1"/>
  <c r="L5772" i="1" s="1"/>
  <c r="M5772" i="1" s="1"/>
  <c r="M2994" i="1"/>
  <c r="H9874" i="1"/>
  <c r="K10410" i="1"/>
  <c r="L10409" i="1"/>
  <c r="M10409" i="1" s="1"/>
  <c r="L2196" i="1"/>
  <c r="M2196" i="1" s="1"/>
  <c r="K1766" i="1"/>
  <c r="K1884" i="1"/>
  <c r="L1884" i="1" s="1"/>
  <c r="H1884" i="1"/>
  <c r="G1884" i="1"/>
  <c r="K2104" i="1"/>
  <c r="L2104" i="1" s="1"/>
  <c r="M2104" i="1" s="1"/>
  <c r="H557" i="1"/>
  <c r="G557" i="1"/>
  <c r="F558" i="1"/>
  <c r="K557" i="1"/>
  <c r="L557" i="1" s="1"/>
  <c r="M2776" i="1"/>
  <c r="H5992" i="1"/>
  <c r="G446" i="1"/>
  <c r="H446" i="1"/>
  <c r="K446" i="1"/>
  <c r="L446" i="1" s="1"/>
  <c r="M664" i="1"/>
  <c r="I7769" i="1"/>
  <c r="J7769" i="1" s="1"/>
  <c r="K3775" i="1"/>
  <c r="L3775" i="1" s="1"/>
  <c r="M3775" i="1" s="1"/>
  <c r="F5636" i="1"/>
  <c r="H3439" i="1"/>
  <c r="G3439" i="1"/>
  <c r="F3440" i="1" s="1"/>
  <c r="L7538" i="1"/>
  <c r="M7538" i="1" s="1"/>
  <c r="K7539" i="1"/>
  <c r="L7539" i="1" s="1"/>
  <c r="M7539" i="1" s="1"/>
  <c r="H4971" i="1"/>
  <c r="I1443" i="1"/>
  <c r="J1443" i="1" s="1"/>
  <c r="F8644" i="1"/>
  <c r="H9105" i="1"/>
  <c r="I9103" i="1" s="1"/>
  <c r="J9103" i="1" s="1"/>
  <c r="G9105" i="1"/>
  <c r="K9105" i="1"/>
  <c r="L9105" i="1" s="1"/>
  <c r="K108" i="1"/>
  <c r="L108" i="1" s="1"/>
  <c r="M108" i="1" s="1"/>
  <c r="K7654" i="1"/>
  <c r="L7654" i="1" s="1"/>
  <c r="M7654" i="1" s="1"/>
  <c r="G4771" i="1"/>
  <c r="F4772" i="1"/>
  <c r="G2326" i="1"/>
  <c r="F2327" i="1"/>
  <c r="K2326" i="1"/>
  <c r="L2326" i="1" s="1"/>
  <c r="H2326" i="1"/>
  <c r="K4881" i="1"/>
  <c r="L4881" i="1" s="1"/>
  <c r="M4881" i="1" s="1"/>
  <c r="M6211" i="1"/>
  <c r="H1110" i="1"/>
  <c r="H5105" i="1"/>
  <c r="G996" i="1"/>
  <c r="F997" i="1"/>
  <c r="M9767" i="1"/>
  <c r="M4440" i="1"/>
  <c r="H8097" i="1"/>
  <c r="F9538" i="1"/>
  <c r="K10537" i="1"/>
  <c r="L10537" i="1" s="1"/>
  <c r="M10537" i="1" s="1"/>
  <c r="K6107" i="1"/>
  <c r="L6107" i="1" s="1"/>
  <c r="M6107" i="1" s="1"/>
  <c r="K8546" i="1"/>
  <c r="L8546" i="1" s="1"/>
  <c r="M8546" i="1" s="1"/>
  <c r="M3553" i="1"/>
  <c r="K9434" i="1"/>
  <c r="L9434" i="1" s="1"/>
  <c r="M9434" i="1" s="1"/>
  <c r="H3221" i="1"/>
  <c r="I3221" i="1" s="1"/>
  <c r="J3221" i="1" s="1"/>
  <c r="F5773" i="1"/>
  <c r="M6875" i="1"/>
  <c r="H2994" i="1"/>
  <c r="L4096" i="1"/>
  <c r="M4096" i="1" s="1"/>
  <c r="K4097" i="1"/>
  <c r="K6529" i="1"/>
  <c r="L6528" i="1"/>
  <c r="M6528" i="1" s="1"/>
  <c r="M891" i="1"/>
  <c r="G198" i="1"/>
  <c r="F199" i="1" s="1"/>
  <c r="M1883" i="1"/>
  <c r="G10078" i="1"/>
  <c r="H2776" i="1"/>
  <c r="I3213" i="1"/>
  <c r="J3213" i="1" s="1"/>
  <c r="M445" i="1"/>
  <c r="H664" i="1"/>
  <c r="F3776" i="1"/>
  <c r="H10201" i="1"/>
  <c r="H7539" i="1"/>
  <c r="M3438" i="1"/>
  <c r="P3111" i="1"/>
  <c r="F4972" i="1"/>
  <c r="H8643" i="1"/>
  <c r="M9104" i="1"/>
  <c r="F7655" i="1"/>
  <c r="M4770" i="1"/>
  <c r="M2325" i="1"/>
  <c r="F5440" i="1"/>
  <c r="F7317" i="1"/>
  <c r="K8324" i="1"/>
  <c r="L8324" i="1" s="1"/>
  <c r="M8324" i="1" s="1"/>
  <c r="K4330" i="1"/>
  <c r="L4330" i="1" s="1"/>
  <c r="M4330" i="1" s="1"/>
  <c r="H6211" i="1"/>
  <c r="K1110" i="1"/>
  <c r="L1110" i="1" s="1"/>
  <c r="M1110" i="1" s="1"/>
  <c r="K5105" i="1"/>
  <c r="L5105" i="1" s="1"/>
  <c r="M5105" i="1" s="1"/>
  <c r="G199" i="1" l="1"/>
  <c r="H6213" i="1"/>
  <c r="G6213" i="1"/>
  <c r="G10643" i="1"/>
  <c r="H4662" i="1"/>
  <c r="G4662" i="1"/>
  <c r="G666" i="1"/>
  <c r="F667" i="1"/>
  <c r="H9876" i="1"/>
  <c r="G9876" i="1"/>
  <c r="F9877" i="1"/>
  <c r="H1665" i="1"/>
  <c r="G1665" i="1"/>
  <c r="F1666" i="1"/>
  <c r="G4552" i="1"/>
  <c r="F4553" i="1"/>
  <c r="G7878" i="1"/>
  <c r="F7879" i="1" s="1"/>
  <c r="L10752" i="1"/>
  <c r="H8214" i="1"/>
  <c r="G8214" i="1"/>
  <c r="F8215" i="1"/>
  <c r="L3642" i="1"/>
  <c r="G3994" i="1"/>
  <c r="H3994" i="1" s="1"/>
  <c r="G3332" i="1"/>
  <c r="F3333" i="1" s="1"/>
  <c r="H5882" i="1"/>
  <c r="G5882" i="1"/>
  <c r="F5883" i="1"/>
  <c r="H2778" i="1"/>
  <c r="G2778" i="1"/>
  <c r="G6983" i="1"/>
  <c r="F6984" i="1"/>
  <c r="G3440" i="1"/>
  <c r="F3441" i="1" s="1"/>
  <c r="H3555" i="1"/>
  <c r="G3555" i="1"/>
  <c r="G7413" i="1"/>
  <c r="G7103" i="1"/>
  <c r="F7104" i="1"/>
  <c r="G8438" i="1"/>
  <c r="F8439" i="1"/>
  <c r="H2556" i="1"/>
  <c r="G2556" i="1"/>
  <c r="L8858" i="1"/>
  <c r="I2553" i="1"/>
  <c r="J2553" i="1" s="1"/>
  <c r="K10985" i="1"/>
  <c r="L10985" i="1" s="1"/>
  <c r="G10985" i="1"/>
  <c r="F10986" i="1"/>
  <c r="G2443" i="1"/>
  <c r="F2444" i="1"/>
  <c r="G10539" i="1"/>
  <c r="F10540" i="1"/>
  <c r="H10539" i="1"/>
  <c r="G4212" i="1"/>
  <c r="F4213" i="1"/>
  <c r="K4212" i="1"/>
  <c r="L4212" i="1" s="1"/>
  <c r="G778" i="1"/>
  <c r="F779" i="1" s="1"/>
  <c r="H7655" i="1"/>
  <c r="G7655" i="1"/>
  <c r="F7656" i="1"/>
  <c r="K7655" i="1"/>
  <c r="L7655" i="1" s="1"/>
  <c r="G5773" i="1"/>
  <c r="K5773" i="1" s="1"/>
  <c r="L5773" i="1" s="1"/>
  <c r="F5774" i="1"/>
  <c r="G5636" i="1"/>
  <c r="M446" i="1"/>
  <c r="M1884" i="1"/>
  <c r="L10410" i="1"/>
  <c r="M10410" i="1" s="1"/>
  <c r="M9768" i="1"/>
  <c r="M5320" i="1"/>
  <c r="J7663" i="1"/>
  <c r="K10302" i="1"/>
  <c r="K9875" i="1"/>
  <c r="L9875" i="1" s="1"/>
  <c r="H6982" i="1"/>
  <c r="H6422" i="1"/>
  <c r="G6422" i="1"/>
  <c r="H10984" i="1"/>
  <c r="H4551" i="1"/>
  <c r="K7877" i="1"/>
  <c r="L7877" i="1" s="1"/>
  <c r="K8437" i="1"/>
  <c r="L8437" i="1" s="1"/>
  <c r="I9100" i="1"/>
  <c r="J9100" i="1" s="1"/>
  <c r="F10753" i="1"/>
  <c r="K5881" i="1"/>
  <c r="L5881" i="1" s="1"/>
  <c r="G9654" i="1"/>
  <c r="K9654" i="1" s="1"/>
  <c r="L9654" i="1" s="1"/>
  <c r="F10204" i="1"/>
  <c r="G10203" i="1"/>
  <c r="L4097" i="1"/>
  <c r="G997" i="1"/>
  <c r="F998" i="1" s="1"/>
  <c r="H4772" i="1"/>
  <c r="G4772" i="1"/>
  <c r="F4773" i="1"/>
  <c r="L1766" i="1"/>
  <c r="M1766" i="1" s="1"/>
  <c r="K1767" i="1"/>
  <c r="L1767" i="1" s="1"/>
  <c r="M1767" i="1" s="1"/>
  <c r="H4442" i="1"/>
  <c r="G4442" i="1"/>
  <c r="O3888" i="1"/>
  <c r="O3887" i="1"/>
  <c r="O3886" i="1"/>
  <c r="O3885" i="1"/>
  <c r="O3884" i="1"/>
  <c r="O3883" i="1"/>
  <c r="O3882" i="1"/>
  <c r="O3881" i="1"/>
  <c r="O3880" i="1"/>
  <c r="O3879" i="1"/>
  <c r="O3878" i="1"/>
  <c r="O3877" i="1"/>
  <c r="O3876" i="1"/>
  <c r="O3875" i="1"/>
  <c r="O3874" i="1"/>
  <c r="O3873" i="1"/>
  <c r="O3872" i="1"/>
  <c r="O3871" i="1"/>
  <c r="O3870" i="1"/>
  <c r="O3869" i="1"/>
  <c r="O3868" i="1"/>
  <c r="O3867" i="1"/>
  <c r="O3866" i="1"/>
  <c r="O3865" i="1"/>
  <c r="O3864" i="1"/>
  <c r="O3863" i="1"/>
  <c r="O3862" i="1"/>
  <c r="O3861" i="1"/>
  <c r="O3860" i="1"/>
  <c r="O3859" i="1"/>
  <c r="O3858" i="1"/>
  <c r="O3857" i="1"/>
  <c r="O3856" i="1"/>
  <c r="O3855" i="1"/>
  <c r="O3854" i="1"/>
  <c r="O3853" i="1"/>
  <c r="O3852" i="1"/>
  <c r="O3851" i="1"/>
  <c r="O3850" i="1"/>
  <c r="O3849" i="1"/>
  <c r="O3848" i="1"/>
  <c r="O3847" i="1"/>
  <c r="O3846" i="1"/>
  <c r="O3845" i="1"/>
  <c r="O3844" i="1"/>
  <c r="O3843" i="1"/>
  <c r="O3842" i="1"/>
  <c r="O3841" i="1"/>
  <c r="O3840" i="1"/>
  <c r="O3839" i="1"/>
  <c r="O3838" i="1"/>
  <c r="O3837" i="1"/>
  <c r="O3836" i="1"/>
  <c r="O3835" i="1"/>
  <c r="O3834" i="1"/>
  <c r="O3833" i="1"/>
  <c r="O3832" i="1"/>
  <c r="O3831" i="1"/>
  <c r="O3830" i="1"/>
  <c r="O3829" i="1"/>
  <c r="O3828" i="1"/>
  <c r="O3827" i="1"/>
  <c r="O3826" i="1"/>
  <c r="O3825" i="1"/>
  <c r="O3824" i="1"/>
  <c r="O3823" i="1"/>
  <c r="O3822" i="1"/>
  <c r="O3821" i="1"/>
  <c r="O3820" i="1"/>
  <c r="O3819" i="1"/>
  <c r="O3818" i="1"/>
  <c r="O3817" i="1"/>
  <c r="O3816" i="1"/>
  <c r="O3815" i="1"/>
  <c r="O3814" i="1"/>
  <c r="O3813" i="1"/>
  <c r="O3812" i="1"/>
  <c r="O3811" i="1"/>
  <c r="O3810" i="1"/>
  <c r="O3809" i="1"/>
  <c r="O3808" i="1"/>
  <c r="O3807" i="1"/>
  <c r="O3806" i="1"/>
  <c r="O3805" i="1"/>
  <c r="O3804" i="1"/>
  <c r="O3803" i="1"/>
  <c r="O3802" i="1"/>
  <c r="O3801" i="1"/>
  <c r="O3800" i="1"/>
  <c r="O3799" i="1"/>
  <c r="O3798" i="1"/>
  <c r="O3797" i="1"/>
  <c r="O3796" i="1"/>
  <c r="O3795" i="1"/>
  <c r="O3794" i="1"/>
  <c r="O3793" i="1"/>
  <c r="O3792" i="1"/>
  <c r="O3791" i="1"/>
  <c r="O3790" i="1"/>
  <c r="O3789" i="1"/>
  <c r="O3788" i="1"/>
  <c r="O3787" i="1"/>
  <c r="O3786" i="1"/>
  <c r="O3785" i="1"/>
  <c r="O3784" i="1"/>
  <c r="O3783" i="1"/>
  <c r="O3782" i="1"/>
  <c r="O3781" i="1"/>
  <c r="O3780" i="1"/>
  <c r="O3779" i="1"/>
  <c r="Q3883" i="1"/>
  <c r="R3883" i="1" s="1"/>
  <c r="Q3875" i="1"/>
  <c r="R3875" i="1" s="1"/>
  <c r="Q3867" i="1"/>
  <c r="R3867" i="1" s="1"/>
  <c r="Q3859" i="1"/>
  <c r="R3859" i="1" s="1"/>
  <c r="Q3851" i="1"/>
  <c r="R3851" i="1" s="1"/>
  <c r="Q3843" i="1"/>
  <c r="R3843" i="1" s="1"/>
  <c r="Q3835" i="1"/>
  <c r="R3835" i="1" s="1"/>
  <c r="Q3827" i="1"/>
  <c r="R3827" i="1" s="1"/>
  <c r="Q3819" i="1"/>
  <c r="R3819" i="1" s="1"/>
  <c r="Q3811" i="1"/>
  <c r="R3811" i="1" s="1"/>
  <c r="Q3803" i="1"/>
  <c r="R3803" i="1" s="1"/>
  <c r="Q3795" i="1"/>
  <c r="R3795" i="1" s="1"/>
  <c r="Q3787" i="1"/>
  <c r="R3787" i="1" s="1"/>
  <c r="Q3779" i="1"/>
  <c r="R3779" i="1" s="1"/>
  <c r="Q3880" i="1"/>
  <c r="R3880" i="1" s="1"/>
  <c r="Q3872" i="1"/>
  <c r="R3872" i="1" s="1"/>
  <c r="Q3864" i="1"/>
  <c r="R3864" i="1" s="1"/>
  <c r="Q3856" i="1"/>
  <c r="R3856" i="1" s="1"/>
  <c r="Q3848" i="1"/>
  <c r="R3848" i="1" s="1"/>
  <c r="Q3840" i="1"/>
  <c r="R3840" i="1" s="1"/>
  <c r="Q3832" i="1"/>
  <c r="R3832" i="1" s="1"/>
  <c r="Q3824" i="1"/>
  <c r="R3824" i="1" s="1"/>
  <c r="Q3816" i="1"/>
  <c r="R3816" i="1" s="1"/>
  <c r="Q3808" i="1"/>
  <c r="R3808" i="1" s="1"/>
  <c r="Q3800" i="1"/>
  <c r="R3800" i="1" s="1"/>
  <c r="Q3792" i="1"/>
  <c r="R3792" i="1" s="1"/>
  <c r="Q3784" i="1"/>
  <c r="R3784" i="1" s="1"/>
  <c r="Q3885" i="1"/>
  <c r="R3885" i="1" s="1"/>
  <c r="Q3877" i="1"/>
  <c r="R3877" i="1" s="1"/>
  <c r="Q3869" i="1"/>
  <c r="R3869" i="1" s="1"/>
  <c r="Q3861" i="1"/>
  <c r="R3861" i="1" s="1"/>
  <c r="Q3853" i="1"/>
  <c r="R3853" i="1" s="1"/>
  <c r="Q3845" i="1"/>
  <c r="R3845" i="1" s="1"/>
  <c r="Q3837" i="1"/>
  <c r="R3837" i="1" s="1"/>
  <c r="Q3829" i="1"/>
  <c r="R3829" i="1" s="1"/>
  <c r="Q3821" i="1"/>
  <c r="R3821" i="1" s="1"/>
  <c r="Q3813" i="1"/>
  <c r="R3813" i="1" s="1"/>
  <c r="Q3805" i="1"/>
  <c r="R3805" i="1" s="1"/>
  <c r="Q3797" i="1"/>
  <c r="R3797" i="1" s="1"/>
  <c r="Q3789" i="1"/>
  <c r="R3789" i="1" s="1"/>
  <c r="Q3781" i="1"/>
  <c r="R3781" i="1" s="1"/>
  <c r="Q3882" i="1"/>
  <c r="R3882" i="1" s="1"/>
  <c r="Q3874" i="1"/>
  <c r="R3874" i="1" s="1"/>
  <c r="Q3866" i="1"/>
  <c r="R3866" i="1" s="1"/>
  <c r="Q3858" i="1"/>
  <c r="R3858" i="1" s="1"/>
  <c r="Q3850" i="1"/>
  <c r="R3850" i="1" s="1"/>
  <c r="Q3842" i="1"/>
  <c r="R3842" i="1" s="1"/>
  <c r="Q3834" i="1"/>
  <c r="R3834" i="1" s="1"/>
  <c r="Q3826" i="1"/>
  <c r="R3826" i="1" s="1"/>
  <c r="Q3818" i="1"/>
  <c r="R3818" i="1" s="1"/>
  <c r="Q3810" i="1"/>
  <c r="R3810" i="1" s="1"/>
  <c r="Q3802" i="1"/>
  <c r="R3802" i="1" s="1"/>
  <c r="Q3794" i="1"/>
  <c r="R3794" i="1" s="1"/>
  <c r="Q3786" i="1"/>
  <c r="R3786" i="1" s="1"/>
  <c r="Q3887" i="1"/>
  <c r="R3887" i="1" s="1"/>
  <c r="Q3879" i="1"/>
  <c r="R3879" i="1" s="1"/>
  <c r="Q3871" i="1"/>
  <c r="R3871" i="1" s="1"/>
  <c r="Q3863" i="1"/>
  <c r="R3863" i="1" s="1"/>
  <c r="Q3855" i="1"/>
  <c r="R3855" i="1" s="1"/>
  <c r="Q3847" i="1"/>
  <c r="R3847" i="1" s="1"/>
  <c r="Q3839" i="1"/>
  <c r="R3839" i="1" s="1"/>
  <c r="Q3831" i="1"/>
  <c r="R3831" i="1" s="1"/>
  <c r="Q3823" i="1"/>
  <c r="R3823" i="1" s="1"/>
  <c r="Q3815" i="1"/>
  <c r="R3815" i="1" s="1"/>
  <c r="Q3807" i="1"/>
  <c r="R3807" i="1" s="1"/>
  <c r="Q3799" i="1"/>
  <c r="R3799" i="1" s="1"/>
  <c r="Q3791" i="1"/>
  <c r="R3791" i="1" s="1"/>
  <c r="Q3783" i="1"/>
  <c r="R3783" i="1" s="1"/>
  <c r="Q3778" i="1"/>
  <c r="R3778" i="1" s="1"/>
  <c r="Q3884" i="1"/>
  <c r="R3884" i="1" s="1"/>
  <c r="Q3876" i="1"/>
  <c r="R3876" i="1" s="1"/>
  <c r="Q3868" i="1"/>
  <c r="R3868" i="1" s="1"/>
  <c r="Q3860" i="1"/>
  <c r="R3860" i="1" s="1"/>
  <c r="Q3852" i="1"/>
  <c r="R3852" i="1" s="1"/>
  <c r="Q3844" i="1"/>
  <c r="R3844" i="1" s="1"/>
  <c r="Q3836" i="1"/>
  <c r="R3836" i="1" s="1"/>
  <c r="Q3828" i="1"/>
  <c r="R3828" i="1" s="1"/>
  <c r="Q3820" i="1"/>
  <c r="R3820" i="1" s="1"/>
  <c r="Q3812" i="1"/>
  <c r="R3812" i="1" s="1"/>
  <c r="Q3804" i="1"/>
  <c r="R3804" i="1" s="1"/>
  <c r="Q3796" i="1"/>
  <c r="R3796" i="1" s="1"/>
  <c r="Q3788" i="1"/>
  <c r="R3788" i="1" s="1"/>
  <c r="Q3780" i="1"/>
  <c r="R3780" i="1" s="1"/>
  <c r="Q3881" i="1"/>
  <c r="R3881" i="1" s="1"/>
  <c r="Q3873" i="1"/>
  <c r="R3873" i="1" s="1"/>
  <c r="Q3865" i="1"/>
  <c r="R3865" i="1" s="1"/>
  <c r="Q3857" i="1"/>
  <c r="R3857" i="1" s="1"/>
  <c r="Q3849" i="1"/>
  <c r="R3849" i="1" s="1"/>
  <c r="Q3841" i="1"/>
  <c r="R3841" i="1" s="1"/>
  <c r="Q3833" i="1"/>
  <c r="R3833" i="1" s="1"/>
  <c r="Q3825" i="1"/>
  <c r="R3825" i="1" s="1"/>
  <c r="Q3817" i="1"/>
  <c r="R3817" i="1" s="1"/>
  <c r="Q3809" i="1"/>
  <c r="R3809" i="1" s="1"/>
  <c r="Q3801" i="1"/>
  <c r="R3801" i="1" s="1"/>
  <c r="Q3793" i="1"/>
  <c r="R3793" i="1" s="1"/>
  <c r="Q3785" i="1"/>
  <c r="R3785" i="1" s="1"/>
  <c r="Q3886" i="1"/>
  <c r="R3886" i="1" s="1"/>
  <c r="Q3854" i="1"/>
  <c r="R3854" i="1" s="1"/>
  <c r="Q3822" i="1"/>
  <c r="R3822" i="1" s="1"/>
  <c r="Q3790" i="1"/>
  <c r="R3790" i="1" s="1"/>
  <c r="Q3878" i="1"/>
  <c r="R3878" i="1" s="1"/>
  <c r="Q3846" i="1"/>
  <c r="R3846" i="1" s="1"/>
  <c r="Q3814" i="1"/>
  <c r="R3814" i="1" s="1"/>
  <c r="Q3782" i="1"/>
  <c r="R3782" i="1" s="1"/>
  <c r="Q3870" i="1"/>
  <c r="R3870" i="1" s="1"/>
  <c r="Q3838" i="1"/>
  <c r="R3838" i="1" s="1"/>
  <c r="Q3806" i="1"/>
  <c r="R3806" i="1" s="1"/>
  <c r="Q3862" i="1"/>
  <c r="R3862" i="1" s="1"/>
  <c r="Q3830" i="1"/>
  <c r="R3830" i="1" s="1"/>
  <c r="Q3798" i="1"/>
  <c r="R3798" i="1" s="1"/>
  <c r="P3778" i="1"/>
  <c r="Q3888" i="1"/>
  <c r="R3888" i="1" s="1"/>
  <c r="S3888" i="1" s="1"/>
  <c r="T3888" i="1" s="1"/>
  <c r="U3888" i="1" s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M8858" i="1"/>
  <c r="G6877" i="1"/>
  <c r="K6877" i="1"/>
  <c r="L6877" i="1" s="1"/>
  <c r="F6878" i="1"/>
  <c r="F4099" i="1"/>
  <c r="G4098" i="1"/>
  <c r="L7316" i="1"/>
  <c r="M7316" i="1" s="1"/>
  <c r="G8987" i="1"/>
  <c r="K8987" i="1"/>
  <c r="L8987" i="1" s="1"/>
  <c r="T1554" i="1"/>
  <c r="U1554" i="1" s="1"/>
  <c r="S1553" i="1"/>
  <c r="F2198" i="1"/>
  <c r="H2197" i="1"/>
  <c r="G2197" i="1"/>
  <c r="I9101" i="1"/>
  <c r="J9101" i="1" s="1"/>
  <c r="M10752" i="1"/>
  <c r="K6982" i="1"/>
  <c r="K6658" i="1"/>
  <c r="L6658" i="1" s="1"/>
  <c r="K4331" i="1"/>
  <c r="L4331" i="1" s="1"/>
  <c r="K9435" i="1"/>
  <c r="L9435" i="1" s="1"/>
  <c r="K10078" i="1"/>
  <c r="M4441" i="1"/>
  <c r="I3220" i="1"/>
  <c r="J3220" i="1" s="1"/>
  <c r="K311" i="1"/>
  <c r="K1111" i="1"/>
  <c r="L1111" i="1" s="1"/>
  <c r="M1111" i="1" s="1"/>
  <c r="M9875" i="1"/>
  <c r="T7993" i="1"/>
  <c r="U7993" i="1" s="1"/>
  <c r="S7992" i="1"/>
  <c r="L5201" i="1"/>
  <c r="M5201" i="1" s="1"/>
  <c r="I3219" i="1"/>
  <c r="J3219" i="1" s="1"/>
  <c r="M8437" i="1"/>
  <c r="G9215" i="1"/>
  <c r="K9215" i="1"/>
  <c r="L9215" i="1" s="1"/>
  <c r="I2555" i="1"/>
  <c r="J2555" i="1" s="1"/>
  <c r="M5881" i="1"/>
  <c r="G8748" i="1"/>
  <c r="H8748" i="1"/>
  <c r="F8749" i="1"/>
  <c r="J781" i="1"/>
  <c r="O781" i="1"/>
  <c r="H8213" i="1"/>
  <c r="K10538" i="1"/>
  <c r="L10538" i="1" s="1"/>
  <c r="K6108" i="1"/>
  <c r="L6108" i="1" s="1"/>
  <c r="K8547" i="1"/>
  <c r="L8547" i="1" s="1"/>
  <c r="H2000" i="1"/>
  <c r="G2000" i="1"/>
  <c r="F2001" i="1"/>
  <c r="H4332" i="1"/>
  <c r="G4332" i="1"/>
  <c r="K4332" i="1" s="1"/>
  <c r="L4332" i="1" s="1"/>
  <c r="G110" i="1"/>
  <c r="F111" i="1" s="1"/>
  <c r="H4883" i="1"/>
  <c r="G4883" i="1"/>
  <c r="G9436" i="1"/>
  <c r="H9436" i="1" s="1"/>
  <c r="F9437" i="1"/>
  <c r="H10078" i="1"/>
  <c r="K6530" i="1"/>
  <c r="L6529" i="1"/>
  <c r="M6529" i="1" s="1"/>
  <c r="G9538" i="1"/>
  <c r="F9539" i="1" s="1"/>
  <c r="H996" i="1"/>
  <c r="H4771" i="1"/>
  <c r="M9105" i="1"/>
  <c r="H4441" i="1"/>
  <c r="F8859" i="1"/>
  <c r="M6876" i="1"/>
  <c r="M3222" i="1"/>
  <c r="F312" i="1"/>
  <c r="H9875" i="1"/>
  <c r="F7206" i="1"/>
  <c r="G10411" i="1"/>
  <c r="K10411" i="1" s="1"/>
  <c r="F10412" i="1"/>
  <c r="F9306" i="1"/>
  <c r="M1446" i="1"/>
  <c r="K7102" i="1"/>
  <c r="L7102" i="1" s="1"/>
  <c r="K6422" i="1"/>
  <c r="L6421" i="1"/>
  <c r="M6421" i="1" s="1"/>
  <c r="H8437" i="1"/>
  <c r="H5881" i="1"/>
  <c r="H8098" i="1"/>
  <c r="H4661" i="1"/>
  <c r="M9653" i="1"/>
  <c r="I3553" i="1"/>
  <c r="J3553" i="1" s="1"/>
  <c r="F5202" i="1"/>
  <c r="M6108" i="1"/>
  <c r="G2106" i="1"/>
  <c r="F2107" i="1" s="1"/>
  <c r="G8548" i="1"/>
  <c r="F8549" i="1"/>
  <c r="K8548" i="1"/>
  <c r="L8548" i="1" s="1"/>
  <c r="H8548" i="1"/>
  <c r="M4331" i="1"/>
  <c r="I3217" i="1"/>
  <c r="J3217" i="1" s="1"/>
  <c r="M9435" i="1"/>
  <c r="H7317" i="1"/>
  <c r="G7317" i="1"/>
  <c r="I2776" i="1"/>
  <c r="J2776" i="1" s="1"/>
  <c r="I2774" i="1"/>
  <c r="J2774" i="1" s="1"/>
  <c r="I2771" i="1"/>
  <c r="J2771" i="1" s="1"/>
  <c r="I2773" i="1"/>
  <c r="J2773" i="1" s="1"/>
  <c r="I2775" i="1"/>
  <c r="J2775" i="1" s="1"/>
  <c r="I2772" i="1"/>
  <c r="J2772" i="1" s="1"/>
  <c r="F10079" i="1"/>
  <c r="K996" i="1"/>
  <c r="L996" i="1" s="1"/>
  <c r="M996" i="1" s="1"/>
  <c r="K4771" i="1"/>
  <c r="L4771" i="1" s="1"/>
  <c r="M4771" i="1" s="1"/>
  <c r="I9105" i="1"/>
  <c r="J9105" i="1" s="1"/>
  <c r="I8995" i="1"/>
  <c r="I8998" i="1"/>
  <c r="J8998" i="1" s="1"/>
  <c r="I8997" i="1"/>
  <c r="J8997" i="1" s="1"/>
  <c r="I8996" i="1"/>
  <c r="J8996" i="1" s="1"/>
  <c r="I9000" i="1"/>
  <c r="J9000" i="1" s="1"/>
  <c r="I8999" i="1"/>
  <c r="J8999" i="1" s="1"/>
  <c r="I9001" i="1"/>
  <c r="J9001" i="1" s="1"/>
  <c r="I9002" i="1"/>
  <c r="J9002" i="1" s="1"/>
  <c r="I9003" i="1"/>
  <c r="J9003" i="1" s="1"/>
  <c r="I9005" i="1"/>
  <c r="J9005" i="1" s="1"/>
  <c r="I9008" i="1"/>
  <c r="J9008" i="1" s="1"/>
  <c r="I9004" i="1"/>
  <c r="J9004" i="1" s="1"/>
  <c r="I9006" i="1"/>
  <c r="J9006" i="1" s="1"/>
  <c r="I9007" i="1"/>
  <c r="J9007" i="1" s="1"/>
  <c r="I9011" i="1"/>
  <c r="J9011" i="1" s="1"/>
  <c r="I9009" i="1"/>
  <c r="J9009" i="1" s="1"/>
  <c r="I9010" i="1"/>
  <c r="J9010" i="1" s="1"/>
  <c r="I9013" i="1"/>
  <c r="J9013" i="1" s="1"/>
  <c r="I9014" i="1"/>
  <c r="J9014" i="1" s="1"/>
  <c r="I9012" i="1"/>
  <c r="J9012" i="1" s="1"/>
  <c r="I9019" i="1"/>
  <c r="J9019" i="1" s="1"/>
  <c r="I9015" i="1"/>
  <c r="J9015" i="1" s="1"/>
  <c r="I9016" i="1"/>
  <c r="J9016" i="1" s="1"/>
  <c r="I9018" i="1"/>
  <c r="J9018" i="1" s="1"/>
  <c r="I9017" i="1"/>
  <c r="J9017" i="1" s="1"/>
  <c r="I9020" i="1"/>
  <c r="J9020" i="1" s="1"/>
  <c r="I9023" i="1"/>
  <c r="J9023" i="1" s="1"/>
  <c r="I9021" i="1"/>
  <c r="J9021" i="1" s="1"/>
  <c r="I9025" i="1"/>
  <c r="J9025" i="1" s="1"/>
  <c r="I9022" i="1"/>
  <c r="J9022" i="1" s="1"/>
  <c r="I9027" i="1"/>
  <c r="J9027" i="1" s="1"/>
  <c r="I9024" i="1"/>
  <c r="J9024" i="1" s="1"/>
  <c r="I9029" i="1"/>
  <c r="J9029" i="1" s="1"/>
  <c r="I9026" i="1"/>
  <c r="J9026" i="1" s="1"/>
  <c r="I9028" i="1"/>
  <c r="J9028" i="1" s="1"/>
  <c r="I9032" i="1"/>
  <c r="J9032" i="1" s="1"/>
  <c r="I9030" i="1"/>
  <c r="J9030" i="1" s="1"/>
  <c r="I9031" i="1"/>
  <c r="J9031" i="1" s="1"/>
  <c r="I9034" i="1"/>
  <c r="J9034" i="1" s="1"/>
  <c r="I9033" i="1"/>
  <c r="J9033" i="1" s="1"/>
  <c r="I9036" i="1"/>
  <c r="J9036" i="1" s="1"/>
  <c r="I9035" i="1"/>
  <c r="J9035" i="1" s="1"/>
  <c r="I9037" i="1"/>
  <c r="J9037" i="1" s="1"/>
  <c r="I9038" i="1"/>
  <c r="J9038" i="1" s="1"/>
  <c r="I9040" i="1"/>
  <c r="J9040" i="1" s="1"/>
  <c r="I9042" i="1"/>
  <c r="J9042" i="1" s="1"/>
  <c r="I9039" i="1"/>
  <c r="J9039" i="1" s="1"/>
  <c r="I9041" i="1"/>
  <c r="J9041" i="1" s="1"/>
  <c r="I9044" i="1"/>
  <c r="J9044" i="1" s="1"/>
  <c r="I9043" i="1"/>
  <c r="J9043" i="1" s="1"/>
  <c r="I9046" i="1"/>
  <c r="J9046" i="1" s="1"/>
  <c r="I9048" i="1"/>
  <c r="J9048" i="1" s="1"/>
  <c r="I9045" i="1"/>
  <c r="J9045" i="1" s="1"/>
  <c r="I9047" i="1"/>
  <c r="J9047" i="1" s="1"/>
  <c r="I9049" i="1"/>
  <c r="J9049" i="1" s="1"/>
  <c r="I9052" i="1"/>
  <c r="J9052" i="1" s="1"/>
  <c r="I9051" i="1"/>
  <c r="J9051" i="1" s="1"/>
  <c r="I9050" i="1"/>
  <c r="J9050" i="1" s="1"/>
  <c r="I9056" i="1"/>
  <c r="J9056" i="1" s="1"/>
  <c r="I9054" i="1"/>
  <c r="J9054" i="1" s="1"/>
  <c r="I9053" i="1"/>
  <c r="J9053" i="1" s="1"/>
  <c r="I9055" i="1"/>
  <c r="J9055" i="1" s="1"/>
  <c r="I9057" i="1"/>
  <c r="J9057" i="1" s="1"/>
  <c r="I9060" i="1"/>
  <c r="J9060" i="1" s="1"/>
  <c r="I9059" i="1"/>
  <c r="J9059" i="1" s="1"/>
  <c r="I9058" i="1"/>
  <c r="J9058" i="1" s="1"/>
  <c r="I9061" i="1"/>
  <c r="J9061" i="1" s="1"/>
  <c r="I9062" i="1"/>
  <c r="J9062" i="1" s="1"/>
  <c r="I9064" i="1"/>
  <c r="J9064" i="1" s="1"/>
  <c r="I9063" i="1"/>
  <c r="J9063" i="1" s="1"/>
  <c r="I9066" i="1"/>
  <c r="J9066" i="1" s="1"/>
  <c r="I9065" i="1"/>
  <c r="J9065" i="1" s="1"/>
  <c r="I9067" i="1"/>
  <c r="J9067" i="1" s="1"/>
  <c r="I9069" i="1"/>
  <c r="J9069" i="1" s="1"/>
  <c r="I9071" i="1"/>
  <c r="J9071" i="1" s="1"/>
  <c r="I9068" i="1"/>
  <c r="J9068" i="1" s="1"/>
  <c r="I9070" i="1"/>
  <c r="J9070" i="1" s="1"/>
  <c r="I9073" i="1"/>
  <c r="J9073" i="1" s="1"/>
  <c r="I9072" i="1"/>
  <c r="J9072" i="1" s="1"/>
  <c r="I9074" i="1"/>
  <c r="J9074" i="1" s="1"/>
  <c r="I9075" i="1"/>
  <c r="J9075" i="1" s="1"/>
  <c r="I9076" i="1"/>
  <c r="J9076" i="1" s="1"/>
  <c r="I9077" i="1"/>
  <c r="J9077" i="1" s="1"/>
  <c r="I9079" i="1"/>
  <c r="J9079" i="1" s="1"/>
  <c r="I9078" i="1"/>
  <c r="J9078" i="1" s="1"/>
  <c r="I9082" i="1"/>
  <c r="J9082" i="1" s="1"/>
  <c r="I9080" i="1"/>
  <c r="J9080" i="1" s="1"/>
  <c r="I9081" i="1"/>
  <c r="J9081" i="1" s="1"/>
  <c r="I9084" i="1"/>
  <c r="J9084" i="1" s="1"/>
  <c r="I9085" i="1"/>
  <c r="J9085" i="1" s="1"/>
  <c r="I9083" i="1"/>
  <c r="J9083" i="1" s="1"/>
  <c r="I9088" i="1"/>
  <c r="J9088" i="1" s="1"/>
  <c r="I9086" i="1"/>
  <c r="J9086" i="1" s="1"/>
  <c r="I9087" i="1"/>
  <c r="J9087" i="1" s="1"/>
  <c r="I9091" i="1"/>
  <c r="J9091" i="1" s="1"/>
  <c r="I9089" i="1"/>
  <c r="J9089" i="1" s="1"/>
  <c r="I9093" i="1"/>
  <c r="J9093" i="1" s="1"/>
  <c r="I9090" i="1"/>
  <c r="J9090" i="1" s="1"/>
  <c r="I9094" i="1"/>
  <c r="J9094" i="1" s="1"/>
  <c r="I9092" i="1"/>
  <c r="J9092" i="1" s="1"/>
  <c r="I9095" i="1"/>
  <c r="J9095" i="1" s="1"/>
  <c r="I9096" i="1"/>
  <c r="J9096" i="1" s="1"/>
  <c r="M3554" i="1"/>
  <c r="K665" i="1"/>
  <c r="L665" i="1" s="1"/>
  <c r="M2777" i="1"/>
  <c r="M3993" i="1"/>
  <c r="I3222" i="1"/>
  <c r="J3222" i="1" s="1"/>
  <c r="I3112" i="1"/>
  <c r="I3115" i="1"/>
  <c r="J3115" i="1" s="1"/>
  <c r="I3113" i="1"/>
  <c r="J3113" i="1" s="1"/>
  <c r="I3114" i="1"/>
  <c r="J3114" i="1" s="1"/>
  <c r="I3117" i="1"/>
  <c r="J3117" i="1" s="1"/>
  <c r="I3116" i="1"/>
  <c r="J3116" i="1" s="1"/>
  <c r="I3119" i="1"/>
  <c r="J3119" i="1" s="1"/>
  <c r="I3118" i="1"/>
  <c r="J3118" i="1" s="1"/>
  <c r="I3122" i="1"/>
  <c r="J3122" i="1" s="1"/>
  <c r="I3121" i="1"/>
  <c r="J3121" i="1" s="1"/>
  <c r="I3120" i="1"/>
  <c r="J3120" i="1" s="1"/>
  <c r="I3123" i="1"/>
  <c r="J3123" i="1" s="1"/>
  <c r="I3126" i="1"/>
  <c r="J3126" i="1" s="1"/>
  <c r="I3124" i="1"/>
  <c r="J3124" i="1" s="1"/>
  <c r="I3125" i="1"/>
  <c r="J3125" i="1" s="1"/>
  <c r="I3127" i="1"/>
  <c r="J3127" i="1" s="1"/>
  <c r="I3129" i="1"/>
  <c r="J3129" i="1" s="1"/>
  <c r="I3128" i="1"/>
  <c r="J3128" i="1" s="1"/>
  <c r="I3130" i="1"/>
  <c r="J3130" i="1" s="1"/>
  <c r="I3131" i="1"/>
  <c r="J3131" i="1" s="1"/>
  <c r="I3134" i="1"/>
  <c r="J3134" i="1" s="1"/>
  <c r="I3133" i="1"/>
  <c r="J3133" i="1" s="1"/>
  <c r="I3132" i="1"/>
  <c r="J3132" i="1" s="1"/>
  <c r="I3135" i="1"/>
  <c r="J3135" i="1" s="1"/>
  <c r="I3139" i="1"/>
  <c r="J3139" i="1" s="1"/>
  <c r="I3136" i="1"/>
  <c r="J3136" i="1" s="1"/>
  <c r="I3137" i="1"/>
  <c r="J3137" i="1" s="1"/>
  <c r="I3138" i="1"/>
  <c r="J3138" i="1" s="1"/>
  <c r="I3140" i="1"/>
  <c r="J3140" i="1" s="1"/>
  <c r="I3141" i="1"/>
  <c r="J3141" i="1" s="1"/>
  <c r="I3142" i="1"/>
  <c r="J3142" i="1" s="1"/>
  <c r="I3143" i="1"/>
  <c r="J3143" i="1" s="1"/>
  <c r="I3144" i="1"/>
  <c r="J3144" i="1" s="1"/>
  <c r="I3146" i="1"/>
  <c r="J3146" i="1" s="1"/>
  <c r="I3147" i="1"/>
  <c r="J3147" i="1" s="1"/>
  <c r="I3145" i="1"/>
  <c r="J3145" i="1" s="1"/>
  <c r="I3148" i="1"/>
  <c r="J3148" i="1" s="1"/>
  <c r="I3150" i="1"/>
  <c r="J3150" i="1" s="1"/>
  <c r="I3149" i="1"/>
  <c r="J3149" i="1" s="1"/>
  <c r="I3152" i="1"/>
  <c r="J3152" i="1" s="1"/>
  <c r="I3151" i="1"/>
  <c r="J3151" i="1" s="1"/>
  <c r="I3153" i="1"/>
  <c r="J3153" i="1" s="1"/>
  <c r="I3154" i="1"/>
  <c r="J3154" i="1" s="1"/>
  <c r="I3155" i="1"/>
  <c r="J3155" i="1" s="1"/>
  <c r="I3156" i="1"/>
  <c r="J3156" i="1" s="1"/>
  <c r="I3157" i="1"/>
  <c r="J3157" i="1" s="1"/>
  <c r="I3158" i="1"/>
  <c r="J3158" i="1" s="1"/>
  <c r="I3159" i="1"/>
  <c r="J3159" i="1" s="1"/>
  <c r="I3161" i="1"/>
  <c r="J3161" i="1" s="1"/>
  <c r="I3160" i="1"/>
  <c r="J3160" i="1" s="1"/>
  <c r="I3164" i="1"/>
  <c r="J3164" i="1" s="1"/>
  <c r="I3162" i="1"/>
  <c r="J3162" i="1" s="1"/>
  <c r="I3163" i="1"/>
  <c r="J3163" i="1" s="1"/>
  <c r="I3166" i="1"/>
  <c r="J3166" i="1" s="1"/>
  <c r="I3165" i="1"/>
  <c r="J3165" i="1" s="1"/>
  <c r="I3167" i="1"/>
  <c r="J3167" i="1" s="1"/>
  <c r="I3168" i="1"/>
  <c r="J3168" i="1" s="1"/>
  <c r="I3169" i="1"/>
  <c r="J3169" i="1" s="1"/>
  <c r="I3170" i="1"/>
  <c r="J3170" i="1" s="1"/>
  <c r="I3172" i="1"/>
  <c r="J3172" i="1" s="1"/>
  <c r="I3173" i="1"/>
  <c r="J3173" i="1" s="1"/>
  <c r="I3171" i="1"/>
  <c r="J3171" i="1" s="1"/>
  <c r="I3174" i="1"/>
  <c r="J3174" i="1" s="1"/>
  <c r="I3175" i="1"/>
  <c r="J3175" i="1" s="1"/>
  <c r="I3179" i="1"/>
  <c r="J3179" i="1" s="1"/>
  <c r="I3176" i="1"/>
  <c r="J3176" i="1" s="1"/>
  <c r="I3178" i="1"/>
  <c r="J3178" i="1" s="1"/>
  <c r="I3180" i="1"/>
  <c r="J3180" i="1" s="1"/>
  <c r="I3177" i="1"/>
  <c r="J3177" i="1" s="1"/>
  <c r="I3182" i="1"/>
  <c r="J3182" i="1" s="1"/>
  <c r="I3183" i="1"/>
  <c r="J3183" i="1" s="1"/>
  <c r="I3186" i="1"/>
  <c r="J3186" i="1" s="1"/>
  <c r="I3181" i="1"/>
  <c r="J3181" i="1" s="1"/>
  <c r="I3185" i="1"/>
  <c r="J3185" i="1" s="1"/>
  <c r="I3184" i="1"/>
  <c r="J3184" i="1" s="1"/>
  <c r="I3189" i="1"/>
  <c r="J3189" i="1" s="1"/>
  <c r="I3188" i="1"/>
  <c r="J3188" i="1" s="1"/>
  <c r="I3190" i="1"/>
  <c r="J3190" i="1" s="1"/>
  <c r="I3187" i="1"/>
  <c r="J3187" i="1" s="1"/>
  <c r="I3191" i="1"/>
  <c r="J3191" i="1" s="1"/>
  <c r="I3192" i="1"/>
  <c r="J3192" i="1" s="1"/>
  <c r="I3195" i="1"/>
  <c r="J3195" i="1" s="1"/>
  <c r="I3193" i="1"/>
  <c r="J3193" i="1" s="1"/>
  <c r="I3194" i="1"/>
  <c r="J3194" i="1" s="1"/>
  <c r="I3197" i="1"/>
  <c r="J3197" i="1" s="1"/>
  <c r="I3196" i="1"/>
  <c r="J3196" i="1" s="1"/>
  <c r="I3198" i="1"/>
  <c r="J3198" i="1" s="1"/>
  <c r="I3201" i="1"/>
  <c r="J3201" i="1" s="1"/>
  <c r="I3199" i="1"/>
  <c r="J3199" i="1" s="1"/>
  <c r="I3202" i="1"/>
  <c r="J3202" i="1" s="1"/>
  <c r="I3200" i="1"/>
  <c r="J3200" i="1" s="1"/>
  <c r="I3203" i="1"/>
  <c r="J3203" i="1" s="1"/>
  <c r="I3207" i="1"/>
  <c r="J3207" i="1" s="1"/>
  <c r="I3205" i="1"/>
  <c r="J3205" i="1" s="1"/>
  <c r="I3204" i="1"/>
  <c r="J3204" i="1" s="1"/>
  <c r="I3208" i="1"/>
  <c r="J3208" i="1" s="1"/>
  <c r="I3206" i="1"/>
  <c r="J3206" i="1" s="1"/>
  <c r="I3209" i="1"/>
  <c r="J3209" i="1" s="1"/>
  <c r="I3210" i="1"/>
  <c r="J3210" i="1" s="1"/>
  <c r="I3211" i="1"/>
  <c r="J3211" i="1" s="1"/>
  <c r="I3216" i="1"/>
  <c r="J3216" i="1" s="1"/>
  <c r="I3212" i="1"/>
  <c r="J3212" i="1" s="1"/>
  <c r="H7205" i="1"/>
  <c r="G1332" i="1"/>
  <c r="F1333" i="1"/>
  <c r="K1332" i="1"/>
  <c r="L1332" i="1" s="1"/>
  <c r="H1332" i="1"/>
  <c r="M4211" i="1"/>
  <c r="G2881" i="1"/>
  <c r="K2881" i="1" s="1"/>
  <c r="L2881" i="1" s="1"/>
  <c r="I6107" i="1"/>
  <c r="J6107" i="1" s="1"/>
  <c r="I6099" i="1"/>
  <c r="J6099" i="1" s="1"/>
  <c r="I6105" i="1"/>
  <c r="J6105" i="1" s="1"/>
  <c r="I6103" i="1"/>
  <c r="J6103" i="1" s="1"/>
  <c r="I6106" i="1"/>
  <c r="J6106" i="1" s="1"/>
  <c r="I6101" i="1"/>
  <c r="J6101" i="1" s="1"/>
  <c r="I6102" i="1"/>
  <c r="J6102" i="1" s="1"/>
  <c r="I6104" i="1"/>
  <c r="J6104" i="1" s="1"/>
  <c r="I1446" i="1"/>
  <c r="J1446" i="1" s="1"/>
  <c r="I1337" i="1"/>
  <c r="J1337" i="1" s="1"/>
  <c r="I1338" i="1"/>
  <c r="J1338" i="1" s="1"/>
  <c r="I1341" i="1"/>
  <c r="J1341" i="1" s="1"/>
  <c r="I1336" i="1"/>
  <c r="I1343" i="1"/>
  <c r="J1343" i="1" s="1"/>
  <c r="I1339" i="1"/>
  <c r="J1339" i="1" s="1"/>
  <c r="I1342" i="1"/>
  <c r="J1342" i="1" s="1"/>
  <c r="I1340" i="1"/>
  <c r="J1340" i="1" s="1"/>
  <c r="I1344" i="1"/>
  <c r="J1344" i="1" s="1"/>
  <c r="I1347" i="1"/>
  <c r="J1347" i="1" s="1"/>
  <c r="I1346" i="1"/>
  <c r="J1346" i="1" s="1"/>
  <c r="I1345" i="1"/>
  <c r="J1345" i="1" s="1"/>
  <c r="I1349" i="1"/>
  <c r="J1349" i="1" s="1"/>
  <c r="I1351" i="1"/>
  <c r="J1351" i="1" s="1"/>
  <c r="I1348" i="1"/>
  <c r="J1348" i="1" s="1"/>
  <c r="I1352" i="1"/>
  <c r="J1352" i="1" s="1"/>
  <c r="I1350" i="1"/>
  <c r="J1350" i="1" s="1"/>
  <c r="I1353" i="1"/>
  <c r="J1353" i="1" s="1"/>
  <c r="I1355" i="1"/>
  <c r="J1355" i="1" s="1"/>
  <c r="I1354" i="1"/>
  <c r="J1354" i="1" s="1"/>
  <c r="I1356" i="1"/>
  <c r="J1356" i="1" s="1"/>
  <c r="I1357" i="1"/>
  <c r="J1357" i="1" s="1"/>
  <c r="I1359" i="1"/>
  <c r="J1359" i="1" s="1"/>
  <c r="I1358" i="1"/>
  <c r="J1358" i="1" s="1"/>
  <c r="I1361" i="1"/>
  <c r="J1361" i="1" s="1"/>
  <c r="I1360" i="1"/>
  <c r="J1360" i="1" s="1"/>
  <c r="I1362" i="1"/>
  <c r="J1362" i="1" s="1"/>
  <c r="I1363" i="1"/>
  <c r="J1363" i="1" s="1"/>
  <c r="I1364" i="1"/>
  <c r="J1364" i="1" s="1"/>
  <c r="I1366" i="1"/>
  <c r="J1366" i="1" s="1"/>
  <c r="I1365" i="1"/>
  <c r="J1365" i="1" s="1"/>
  <c r="I1370" i="1"/>
  <c r="J1370" i="1" s="1"/>
  <c r="I1369" i="1"/>
  <c r="J1369" i="1" s="1"/>
  <c r="I1367" i="1"/>
  <c r="J1367" i="1" s="1"/>
  <c r="I1368" i="1"/>
  <c r="J1368" i="1" s="1"/>
  <c r="I1371" i="1"/>
  <c r="J1371" i="1" s="1"/>
  <c r="I1374" i="1"/>
  <c r="J1374" i="1" s="1"/>
  <c r="I1373" i="1"/>
  <c r="J1373" i="1" s="1"/>
  <c r="I1377" i="1"/>
  <c r="J1377" i="1" s="1"/>
  <c r="I1372" i="1"/>
  <c r="J1372" i="1" s="1"/>
  <c r="I1376" i="1"/>
  <c r="J1376" i="1" s="1"/>
  <c r="I1375" i="1"/>
  <c r="J1375" i="1" s="1"/>
  <c r="I1379" i="1"/>
  <c r="J1379" i="1" s="1"/>
  <c r="I1381" i="1"/>
  <c r="J1381" i="1" s="1"/>
  <c r="I1378" i="1"/>
  <c r="J1378" i="1" s="1"/>
  <c r="I1383" i="1"/>
  <c r="J1383" i="1" s="1"/>
  <c r="I1380" i="1"/>
  <c r="J1380" i="1" s="1"/>
  <c r="I1384" i="1"/>
  <c r="J1384" i="1" s="1"/>
  <c r="I1382" i="1"/>
  <c r="J1382" i="1" s="1"/>
  <c r="I1385" i="1"/>
  <c r="J1385" i="1" s="1"/>
  <c r="I1389" i="1"/>
  <c r="J1389" i="1" s="1"/>
  <c r="I1386" i="1"/>
  <c r="J1386" i="1" s="1"/>
  <c r="I1387" i="1"/>
  <c r="J1387" i="1" s="1"/>
  <c r="I1388" i="1"/>
  <c r="J1388" i="1" s="1"/>
  <c r="I1390" i="1"/>
  <c r="J1390" i="1" s="1"/>
  <c r="I1391" i="1"/>
  <c r="J1391" i="1" s="1"/>
  <c r="I1392" i="1"/>
  <c r="J1392" i="1" s="1"/>
  <c r="I1393" i="1"/>
  <c r="J1393" i="1" s="1"/>
  <c r="I1396" i="1"/>
  <c r="J1396" i="1" s="1"/>
  <c r="I1394" i="1"/>
  <c r="J1394" i="1" s="1"/>
  <c r="I1395" i="1"/>
  <c r="J1395" i="1" s="1"/>
  <c r="I1399" i="1"/>
  <c r="J1399" i="1" s="1"/>
  <c r="I1397" i="1"/>
  <c r="J1397" i="1" s="1"/>
  <c r="I1398" i="1"/>
  <c r="J1398" i="1" s="1"/>
  <c r="I1400" i="1"/>
  <c r="J1400" i="1" s="1"/>
  <c r="I1401" i="1"/>
  <c r="J1401" i="1" s="1"/>
  <c r="I1403" i="1"/>
  <c r="J1403" i="1" s="1"/>
  <c r="I1404" i="1"/>
  <c r="J1404" i="1" s="1"/>
  <c r="I1405" i="1"/>
  <c r="J1405" i="1" s="1"/>
  <c r="I1402" i="1"/>
  <c r="J1402" i="1" s="1"/>
  <c r="I1407" i="1"/>
  <c r="J1407" i="1" s="1"/>
  <c r="I1406" i="1"/>
  <c r="J1406" i="1" s="1"/>
  <c r="I1408" i="1"/>
  <c r="J1408" i="1" s="1"/>
  <c r="I1409" i="1"/>
  <c r="J1409" i="1" s="1"/>
  <c r="I1411" i="1"/>
  <c r="J1411" i="1" s="1"/>
  <c r="I1412" i="1"/>
  <c r="J1412" i="1" s="1"/>
  <c r="I1410" i="1"/>
  <c r="J1410" i="1" s="1"/>
  <c r="I1413" i="1"/>
  <c r="J1413" i="1" s="1"/>
  <c r="I1414" i="1"/>
  <c r="J1414" i="1" s="1"/>
  <c r="I1416" i="1"/>
  <c r="J1416" i="1" s="1"/>
  <c r="I1417" i="1"/>
  <c r="J1417" i="1" s="1"/>
  <c r="I1418" i="1"/>
  <c r="J1418" i="1" s="1"/>
  <c r="I1419" i="1"/>
  <c r="J1419" i="1" s="1"/>
  <c r="I1415" i="1"/>
  <c r="J1415" i="1" s="1"/>
  <c r="I1420" i="1"/>
  <c r="J1420" i="1" s="1"/>
  <c r="I1425" i="1"/>
  <c r="J1425" i="1" s="1"/>
  <c r="I1422" i="1"/>
  <c r="J1422" i="1" s="1"/>
  <c r="I1421" i="1"/>
  <c r="J1421" i="1" s="1"/>
  <c r="I1423" i="1"/>
  <c r="J1423" i="1" s="1"/>
  <c r="I1424" i="1"/>
  <c r="J1424" i="1" s="1"/>
  <c r="I1428" i="1"/>
  <c r="J1428" i="1" s="1"/>
  <c r="I1429" i="1"/>
  <c r="J1429" i="1" s="1"/>
  <c r="I1426" i="1"/>
  <c r="J1426" i="1" s="1"/>
  <c r="I1427" i="1"/>
  <c r="J1427" i="1" s="1"/>
  <c r="I1430" i="1"/>
  <c r="J1430" i="1" s="1"/>
  <c r="I1431" i="1"/>
  <c r="J1431" i="1" s="1"/>
  <c r="I1432" i="1"/>
  <c r="J1432" i="1" s="1"/>
  <c r="I1433" i="1"/>
  <c r="J1433" i="1" s="1"/>
  <c r="I1434" i="1"/>
  <c r="J1434" i="1" s="1"/>
  <c r="I1436" i="1"/>
  <c r="J1436" i="1" s="1"/>
  <c r="I1437" i="1"/>
  <c r="J1437" i="1" s="1"/>
  <c r="I1435" i="1"/>
  <c r="J1435" i="1" s="1"/>
  <c r="I1440" i="1"/>
  <c r="J1440" i="1" s="1"/>
  <c r="I1439" i="1"/>
  <c r="J1439" i="1" s="1"/>
  <c r="H2666" i="1"/>
  <c r="G2666" i="1"/>
  <c r="F2667" i="1" s="1"/>
  <c r="I9102" i="1"/>
  <c r="J9102" i="1" s="1"/>
  <c r="M9214" i="1"/>
  <c r="K8098" i="1"/>
  <c r="L8098" i="1" s="1"/>
  <c r="M8098" i="1" s="1"/>
  <c r="K8747" i="1"/>
  <c r="K4661" i="1"/>
  <c r="L4661" i="1" s="1"/>
  <c r="M4661" i="1" s="1"/>
  <c r="I3215" i="1"/>
  <c r="J3215" i="1" s="1"/>
  <c r="H5201" i="1"/>
  <c r="K7540" i="1"/>
  <c r="L7540" i="1" s="1"/>
  <c r="M10538" i="1"/>
  <c r="K5993" i="1"/>
  <c r="L5993" i="1" s="1"/>
  <c r="I6108" i="1"/>
  <c r="J6108" i="1" s="1"/>
  <c r="I6000" i="1"/>
  <c r="J6000" i="1" s="1"/>
  <c r="I5998" i="1"/>
  <c r="I6001" i="1"/>
  <c r="J6001" i="1" s="1"/>
  <c r="I5999" i="1"/>
  <c r="J5999" i="1" s="1"/>
  <c r="I6002" i="1"/>
  <c r="J6002" i="1" s="1"/>
  <c r="I6005" i="1"/>
  <c r="J6005" i="1" s="1"/>
  <c r="I6004" i="1"/>
  <c r="J6004" i="1" s="1"/>
  <c r="I6003" i="1"/>
  <c r="J6003" i="1" s="1"/>
  <c r="I6008" i="1"/>
  <c r="J6008" i="1" s="1"/>
  <c r="I6006" i="1"/>
  <c r="J6006" i="1" s="1"/>
  <c r="I6009" i="1"/>
  <c r="J6009" i="1" s="1"/>
  <c r="I6007" i="1"/>
  <c r="J6007" i="1" s="1"/>
  <c r="I6012" i="1"/>
  <c r="J6012" i="1" s="1"/>
  <c r="I6011" i="1"/>
  <c r="J6011" i="1" s="1"/>
  <c r="I6010" i="1"/>
  <c r="J6010" i="1" s="1"/>
  <c r="I6013" i="1"/>
  <c r="J6013" i="1" s="1"/>
  <c r="I6016" i="1"/>
  <c r="J6016" i="1" s="1"/>
  <c r="I6015" i="1"/>
  <c r="J6015" i="1" s="1"/>
  <c r="I6014" i="1"/>
  <c r="J6014" i="1" s="1"/>
  <c r="I6018" i="1"/>
  <c r="J6018" i="1" s="1"/>
  <c r="I6017" i="1"/>
  <c r="J6017" i="1" s="1"/>
  <c r="I6020" i="1"/>
  <c r="J6020" i="1" s="1"/>
  <c r="I6021" i="1"/>
  <c r="J6021" i="1" s="1"/>
  <c r="I6022" i="1"/>
  <c r="J6022" i="1" s="1"/>
  <c r="I6019" i="1"/>
  <c r="J6019" i="1" s="1"/>
  <c r="I6023" i="1"/>
  <c r="J6023" i="1" s="1"/>
  <c r="I6026" i="1"/>
  <c r="J6026" i="1" s="1"/>
  <c r="I6024" i="1"/>
  <c r="J6024" i="1" s="1"/>
  <c r="I6025" i="1"/>
  <c r="J6025" i="1" s="1"/>
  <c r="I6028" i="1"/>
  <c r="J6028" i="1" s="1"/>
  <c r="I6030" i="1"/>
  <c r="J6030" i="1" s="1"/>
  <c r="I6027" i="1"/>
  <c r="J6027" i="1" s="1"/>
  <c r="I6031" i="1"/>
  <c r="J6031" i="1" s="1"/>
  <c r="I6029" i="1"/>
  <c r="J6029" i="1" s="1"/>
  <c r="I6032" i="1"/>
  <c r="J6032" i="1" s="1"/>
  <c r="I6034" i="1"/>
  <c r="J6034" i="1" s="1"/>
  <c r="I6033" i="1"/>
  <c r="J6033" i="1" s="1"/>
  <c r="I6036" i="1"/>
  <c r="J6036" i="1" s="1"/>
  <c r="I6035" i="1"/>
  <c r="J6035" i="1" s="1"/>
  <c r="I6038" i="1"/>
  <c r="J6038" i="1" s="1"/>
  <c r="I6037" i="1"/>
  <c r="J6037" i="1" s="1"/>
  <c r="I6040" i="1"/>
  <c r="J6040" i="1" s="1"/>
  <c r="I6042" i="1"/>
  <c r="J6042" i="1" s="1"/>
  <c r="I6039" i="1"/>
  <c r="J6039" i="1" s="1"/>
  <c r="I6041" i="1"/>
  <c r="J6041" i="1" s="1"/>
  <c r="I6043" i="1"/>
  <c r="J6043" i="1" s="1"/>
  <c r="I6045" i="1"/>
  <c r="J6045" i="1" s="1"/>
  <c r="I6047" i="1"/>
  <c r="J6047" i="1" s="1"/>
  <c r="I6044" i="1"/>
  <c r="J6044" i="1" s="1"/>
  <c r="I6046" i="1"/>
  <c r="J6046" i="1" s="1"/>
  <c r="I6049" i="1"/>
  <c r="J6049" i="1" s="1"/>
  <c r="I6048" i="1"/>
  <c r="J6048" i="1" s="1"/>
  <c r="I6050" i="1"/>
  <c r="J6050" i="1" s="1"/>
  <c r="I6051" i="1"/>
  <c r="J6051" i="1" s="1"/>
  <c r="I6053" i="1"/>
  <c r="J6053" i="1" s="1"/>
  <c r="I6052" i="1"/>
  <c r="J6052" i="1" s="1"/>
  <c r="I6055" i="1"/>
  <c r="J6055" i="1" s="1"/>
  <c r="I6054" i="1"/>
  <c r="J6054" i="1" s="1"/>
  <c r="I6057" i="1"/>
  <c r="J6057" i="1" s="1"/>
  <c r="I6056" i="1"/>
  <c r="J6056" i="1" s="1"/>
  <c r="I6058" i="1"/>
  <c r="J6058" i="1" s="1"/>
  <c r="I6059" i="1"/>
  <c r="J6059" i="1" s="1"/>
  <c r="I6060" i="1"/>
  <c r="J6060" i="1" s="1"/>
  <c r="I6062" i="1"/>
  <c r="J6062" i="1" s="1"/>
  <c r="I6061" i="1"/>
  <c r="J6061" i="1" s="1"/>
  <c r="I6063" i="1"/>
  <c r="J6063" i="1" s="1"/>
  <c r="I6066" i="1"/>
  <c r="J6066" i="1" s="1"/>
  <c r="I6065" i="1"/>
  <c r="J6065" i="1" s="1"/>
  <c r="I6064" i="1"/>
  <c r="J6064" i="1" s="1"/>
  <c r="I6068" i="1"/>
  <c r="J6068" i="1" s="1"/>
  <c r="I6067" i="1"/>
  <c r="J6067" i="1" s="1"/>
  <c r="I6069" i="1"/>
  <c r="J6069" i="1" s="1"/>
  <c r="I6071" i="1"/>
  <c r="J6071" i="1" s="1"/>
  <c r="I6070" i="1"/>
  <c r="J6070" i="1" s="1"/>
  <c r="I6074" i="1"/>
  <c r="J6074" i="1" s="1"/>
  <c r="I6072" i="1"/>
  <c r="J6072" i="1" s="1"/>
  <c r="I6073" i="1"/>
  <c r="J6073" i="1" s="1"/>
  <c r="I6075" i="1"/>
  <c r="J6075" i="1" s="1"/>
  <c r="I6076" i="1"/>
  <c r="J6076" i="1" s="1"/>
  <c r="I6078" i="1"/>
  <c r="J6078" i="1" s="1"/>
  <c r="I6077" i="1"/>
  <c r="J6077" i="1" s="1"/>
  <c r="I6080" i="1"/>
  <c r="J6080" i="1" s="1"/>
  <c r="I6079" i="1"/>
  <c r="J6079" i="1" s="1"/>
  <c r="I6081" i="1"/>
  <c r="J6081" i="1" s="1"/>
  <c r="I6082" i="1"/>
  <c r="J6082" i="1" s="1"/>
  <c r="I6083" i="1"/>
  <c r="J6083" i="1" s="1"/>
  <c r="I6084" i="1"/>
  <c r="J6084" i="1" s="1"/>
  <c r="I6085" i="1"/>
  <c r="J6085" i="1" s="1"/>
  <c r="I6087" i="1"/>
  <c r="J6087" i="1" s="1"/>
  <c r="I6086" i="1"/>
  <c r="J6086" i="1" s="1"/>
  <c r="I6088" i="1"/>
  <c r="J6088" i="1" s="1"/>
  <c r="I6090" i="1"/>
  <c r="J6090" i="1" s="1"/>
  <c r="I6089" i="1"/>
  <c r="J6089" i="1" s="1"/>
  <c r="I6091" i="1"/>
  <c r="J6091" i="1" s="1"/>
  <c r="I6097" i="1"/>
  <c r="J6097" i="1" s="1"/>
  <c r="I6092" i="1"/>
  <c r="J6092" i="1" s="1"/>
  <c r="I6093" i="1"/>
  <c r="J6093" i="1" s="1"/>
  <c r="I6094" i="1"/>
  <c r="J6094" i="1" s="1"/>
  <c r="I6095" i="1"/>
  <c r="J6095" i="1" s="1"/>
  <c r="I6096" i="1"/>
  <c r="J6096" i="1" s="1"/>
  <c r="I6100" i="1"/>
  <c r="J6100" i="1" s="1"/>
  <c r="I6098" i="1"/>
  <c r="J6098" i="1" s="1"/>
  <c r="H1999" i="1"/>
  <c r="H4331" i="1"/>
  <c r="I4331" i="1" s="1"/>
  <c r="J4331" i="1" s="1"/>
  <c r="H109" i="1"/>
  <c r="H5553" i="1"/>
  <c r="G5553" i="1"/>
  <c r="H4882" i="1"/>
  <c r="G5440" i="1"/>
  <c r="F5441" i="1" s="1"/>
  <c r="G3776" i="1"/>
  <c r="F3777" i="1"/>
  <c r="K3776" i="1"/>
  <c r="L3776" i="1" s="1"/>
  <c r="H3776" i="1"/>
  <c r="F8645" i="1"/>
  <c r="G8644" i="1"/>
  <c r="I3554" i="1"/>
  <c r="J3554" i="1" s="1"/>
  <c r="I3549" i="1"/>
  <c r="J3549" i="1" s="1"/>
  <c r="M3642" i="1"/>
  <c r="I2777" i="1"/>
  <c r="J2777" i="1" s="1"/>
  <c r="S3110" i="1"/>
  <c r="T3110" i="1" s="1"/>
  <c r="U3110" i="1" s="1"/>
  <c r="M1331" i="1"/>
  <c r="H3331" i="1"/>
  <c r="L6312" i="1"/>
  <c r="M6312" i="1" s="1"/>
  <c r="K6313" i="1"/>
  <c r="K4551" i="1"/>
  <c r="L4551" i="1" s="1"/>
  <c r="M7102" i="1"/>
  <c r="M2665" i="1"/>
  <c r="I9097" i="1"/>
  <c r="J9097" i="1" s="1"/>
  <c r="H9214" i="1"/>
  <c r="F8099" i="1"/>
  <c r="K5106" i="1"/>
  <c r="L5106" i="1" s="1"/>
  <c r="M5106" i="1" s="1"/>
  <c r="K10642" i="1"/>
  <c r="L10641" i="1"/>
  <c r="M10641" i="1" s="1"/>
  <c r="G7541" i="1"/>
  <c r="F7542" i="1"/>
  <c r="K7541" i="1"/>
  <c r="L7541" i="1" s="1"/>
  <c r="H7541" i="1"/>
  <c r="H5994" i="1"/>
  <c r="G5994" i="1"/>
  <c r="F5995" i="1"/>
  <c r="K5994" i="1"/>
  <c r="L5994" i="1" s="1"/>
  <c r="M8547" i="1"/>
  <c r="K1999" i="1"/>
  <c r="L1999" i="1" s="1"/>
  <c r="M1999" i="1" s="1"/>
  <c r="H10878" i="1"/>
  <c r="G10878" i="1"/>
  <c r="F10879" i="1"/>
  <c r="K109" i="1"/>
  <c r="L109" i="1" s="1"/>
  <c r="M109" i="1" s="1"/>
  <c r="K4882" i="1"/>
  <c r="L4882" i="1" s="1"/>
  <c r="M4882" i="1" s="1"/>
  <c r="F4973" i="1"/>
  <c r="H4972" i="1"/>
  <c r="G4972" i="1"/>
  <c r="G2327" i="1"/>
  <c r="F2328" i="1"/>
  <c r="H2327" i="1"/>
  <c r="H558" i="1"/>
  <c r="I557" i="1" s="1"/>
  <c r="J557" i="1" s="1"/>
  <c r="G558" i="1"/>
  <c r="K558" i="1" s="1"/>
  <c r="L558" i="1" s="1"/>
  <c r="I3551" i="1"/>
  <c r="J3551" i="1" s="1"/>
  <c r="M665" i="1"/>
  <c r="K7412" i="1"/>
  <c r="G2996" i="1"/>
  <c r="F2997" i="1"/>
  <c r="K2996" i="1"/>
  <c r="L2996" i="1" s="1"/>
  <c r="H9977" i="1"/>
  <c r="G9977" i="1"/>
  <c r="F9978" i="1"/>
  <c r="I3218" i="1"/>
  <c r="J3218" i="1" s="1"/>
  <c r="K3331" i="1"/>
  <c r="L3331" i="1" s="1"/>
  <c r="M3331" i="1" s="1"/>
  <c r="L1184" i="1"/>
  <c r="M1184" i="1" s="1"/>
  <c r="K1185" i="1"/>
  <c r="I2554" i="1"/>
  <c r="J2554" i="1" s="1"/>
  <c r="K10202" i="1"/>
  <c r="L10201" i="1"/>
  <c r="M10201" i="1" s="1"/>
  <c r="M7877" i="1"/>
  <c r="K198" i="1"/>
  <c r="H7102" i="1"/>
  <c r="I553" i="1"/>
  <c r="J553" i="1" s="1"/>
  <c r="H2665" i="1"/>
  <c r="I9099" i="1"/>
  <c r="J9099" i="1" s="1"/>
  <c r="F5107" i="1"/>
  <c r="M7540" i="1"/>
  <c r="M5993" i="1"/>
  <c r="K2105" i="1"/>
  <c r="L2105" i="1" s="1"/>
  <c r="M2105" i="1" s="1"/>
  <c r="G6659" i="1"/>
  <c r="F6660" i="1"/>
  <c r="I1441" i="1"/>
  <c r="J1441" i="1" s="1"/>
  <c r="K10877" i="1"/>
  <c r="L10877" i="1" s="1"/>
  <c r="K8325" i="1"/>
  <c r="L8325" i="1" s="1"/>
  <c r="M8325" i="1" s="1"/>
  <c r="H5552" i="1"/>
  <c r="I5551" i="1" s="1"/>
  <c r="J5551" i="1" s="1"/>
  <c r="H198" i="1"/>
  <c r="P3888" i="1"/>
  <c r="M2326" i="1"/>
  <c r="K3439" i="1"/>
  <c r="L3439" i="1" s="1"/>
  <c r="M3439" i="1" s="1"/>
  <c r="F447" i="1"/>
  <c r="M557" i="1"/>
  <c r="F1885" i="1"/>
  <c r="F9769" i="1"/>
  <c r="I3552" i="1"/>
  <c r="J3552" i="1" s="1"/>
  <c r="K6212" i="1"/>
  <c r="L6212" i="1" s="1"/>
  <c r="M6212" i="1" s="1"/>
  <c r="F3643" i="1"/>
  <c r="F6314" i="1"/>
  <c r="H665" i="1"/>
  <c r="H7412" i="1"/>
  <c r="F1186" i="1"/>
  <c r="M2995" i="1"/>
  <c r="F5321" i="1"/>
  <c r="G6531" i="1"/>
  <c r="F6532" i="1"/>
  <c r="H6531" i="1"/>
  <c r="K9976" i="1"/>
  <c r="K1112" i="1"/>
  <c r="L1112" i="1" s="1"/>
  <c r="H1112" i="1"/>
  <c r="G1112" i="1"/>
  <c r="F1113" i="1"/>
  <c r="G10303" i="1"/>
  <c r="F10304" i="1" s="1"/>
  <c r="M4097" i="1"/>
  <c r="L9305" i="1"/>
  <c r="M9305" i="1" s="1"/>
  <c r="K1664" i="1"/>
  <c r="L1664" i="1" s="1"/>
  <c r="M1664" i="1" s="1"/>
  <c r="F6770" i="1"/>
  <c r="K6769" i="1"/>
  <c r="L6769" i="1" s="1"/>
  <c r="H6769" i="1"/>
  <c r="G6769" i="1"/>
  <c r="M10984" i="1"/>
  <c r="M4551" i="1"/>
  <c r="F1768" i="1"/>
  <c r="K2442" i="1"/>
  <c r="L2442" i="1" s="1"/>
  <c r="M2442" i="1" s="1"/>
  <c r="I3214" i="1"/>
  <c r="J3214" i="1" s="1"/>
  <c r="I9098" i="1"/>
  <c r="J9098" i="1" s="1"/>
  <c r="H10752" i="1"/>
  <c r="K2555" i="1"/>
  <c r="L2555" i="1" s="1"/>
  <c r="M2555" i="1" s="1"/>
  <c r="K777" i="1"/>
  <c r="L777" i="1" s="1"/>
  <c r="M777" i="1" s="1"/>
  <c r="I9104" i="1"/>
  <c r="J9104" i="1" s="1"/>
  <c r="L7204" i="1"/>
  <c r="M7204" i="1" s="1"/>
  <c r="K7205" i="1"/>
  <c r="K8213" i="1"/>
  <c r="L8213" i="1" s="1"/>
  <c r="M8213" i="1" s="1"/>
  <c r="H5993" i="1"/>
  <c r="M6658" i="1"/>
  <c r="M10877" i="1"/>
  <c r="F8326" i="1"/>
  <c r="K5552" i="1"/>
  <c r="L5552" i="1" s="1"/>
  <c r="M5552" i="1" s="1"/>
  <c r="L10411" i="1" l="1"/>
  <c r="G5441" i="1"/>
  <c r="G2107" i="1"/>
  <c r="F2108" i="1"/>
  <c r="G9539" i="1"/>
  <c r="G111" i="1"/>
  <c r="F112" i="1"/>
  <c r="H10304" i="1"/>
  <c r="G10304" i="1"/>
  <c r="G779" i="1"/>
  <c r="F780" i="1"/>
  <c r="G3441" i="1"/>
  <c r="F3442" i="1"/>
  <c r="H3333" i="1"/>
  <c r="G3333" i="1"/>
  <c r="H7879" i="1"/>
  <c r="G7879" i="1"/>
  <c r="F7880" i="1"/>
  <c r="G998" i="1"/>
  <c r="F999" i="1" s="1"/>
  <c r="H2667" i="1"/>
  <c r="I2658" i="1" s="1"/>
  <c r="J2658" i="1" s="1"/>
  <c r="G2667" i="1"/>
  <c r="M6769" i="1"/>
  <c r="G6314" i="1"/>
  <c r="F6315" i="1" s="1"/>
  <c r="K1885" i="1"/>
  <c r="L1885" i="1" s="1"/>
  <c r="G1885" i="1"/>
  <c r="F1886" i="1"/>
  <c r="L198" i="1"/>
  <c r="M198" i="1" s="1"/>
  <c r="K199" i="1"/>
  <c r="K8644" i="1"/>
  <c r="K8748" i="1"/>
  <c r="L8747" i="1"/>
  <c r="M8747" i="1" s="1"/>
  <c r="I4327" i="1"/>
  <c r="J4327" i="1" s="1"/>
  <c r="S3109" i="1"/>
  <c r="K6531" i="1"/>
  <c r="L6530" i="1"/>
  <c r="M6530" i="1" s="1"/>
  <c r="G8749" i="1"/>
  <c r="H8749" i="1" s="1"/>
  <c r="I556" i="1"/>
  <c r="J556" i="1" s="1"/>
  <c r="L311" i="1"/>
  <c r="M311" i="1" s="1"/>
  <c r="G4099" i="1"/>
  <c r="G6878" i="1"/>
  <c r="K6878" i="1" s="1"/>
  <c r="L6878" i="1" s="1"/>
  <c r="K7103" i="1"/>
  <c r="L7103" i="1" s="1"/>
  <c r="G5321" i="1"/>
  <c r="H5321" i="1" s="1"/>
  <c r="F5322" i="1"/>
  <c r="F3644" i="1"/>
  <c r="G3643" i="1"/>
  <c r="G6660" i="1"/>
  <c r="G5107" i="1"/>
  <c r="F5108" i="1" s="1"/>
  <c r="G2997" i="1"/>
  <c r="K7413" i="1"/>
  <c r="L7412" i="1"/>
  <c r="M7412" i="1" s="1"/>
  <c r="H8645" i="1"/>
  <c r="F8646" i="1"/>
  <c r="G8645" i="1"/>
  <c r="I4329" i="1"/>
  <c r="J4329" i="1" s="1"/>
  <c r="I552" i="1"/>
  <c r="J552" i="1" s="1"/>
  <c r="K2000" i="1"/>
  <c r="L2000" i="1" s="1"/>
  <c r="Q890" i="1"/>
  <c r="R890" i="1" s="1"/>
  <c r="Q889" i="1"/>
  <c r="R889" i="1" s="1"/>
  <c r="Q888" i="1"/>
  <c r="R888" i="1" s="1"/>
  <c r="Q887" i="1"/>
  <c r="R887" i="1" s="1"/>
  <c r="Q886" i="1"/>
  <c r="R886" i="1" s="1"/>
  <c r="Q885" i="1"/>
  <c r="R885" i="1" s="1"/>
  <c r="Q884" i="1"/>
  <c r="R884" i="1" s="1"/>
  <c r="Q883" i="1"/>
  <c r="R883" i="1" s="1"/>
  <c r="Q882" i="1"/>
  <c r="R882" i="1" s="1"/>
  <c r="Q881" i="1"/>
  <c r="R881" i="1" s="1"/>
  <c r="Q880" i="1"/>
  <c r="R880" i="1" s="1"/>
  <c r="Q879" i="1"/>
  <c r="R879" i="1" s="1"/>
  <c r="Q878" i="1"/>
  <c r="R878" i="1" s="1"/>
  <c r="Q877" i="1"/>
  <c r="R877" i="1" s="1"/>
  <c r="Q876" i="1"/>
  <c r="R876" i="1" s="1"/>
  <c r="Q875" i="1"/>
  <c r="R875" i="1" s="1"/>
  <c r="Q874" i="1"/>
  <c r="R874" i="1" s="1"/>
  <c r="Q873" i="1"/>
  <c r="R873" i="1" s="1"/>
  <c r="Q872" i="1"/>
  <c r="R872" i="1" s="1"/>
  <c r="Q871" i="1"/>
  <c r="R871" i="1" s="1"/>
  <c r="Q870" i="1"/>
  <c r="R870" i="1" s="1"/>
  <c r="Q869" i="1"/>
  <c r="R869" i="1" s="1"/>
  <c r="Q868" i="1"/>
  <c r="R868" i="1" s="1"/>
  <c r="Q867" i="1"/>
  <c r="R867" i="1" s="1"/>
  <c r="Q866" i="1"/>
  <c r="R866" i="1" s="1"/>
  <c r="Q865" i="1"/>
  <c r="R865" i="1" s="1"/>
  <c r="Q864" i="1"/>
  <c r="R864" i="1" s="1"/>
  <c r="Q863" i="1"/>
  <c r="R863" i="1" s="1"/>
  <c r="Q862" i="1"/>
  <c r="R862" i="1" s="1"/>
  <c r="Q861" i="1"/>
  <c r="R861" i="1" s="1"/>
  <c r="Q860" i="1"/>
  <c r="R860" i="1" s="1"/>
  <c r="Q859" i="1"/>
  <c r="R859" i="1" s="1"/>
  <c r="Q858" i="1"/>
  <c r="R858" i="1" s="1"/>
  <c r="Q857" i="1"/>
  <c r="R857" i="1" s="1"/>
  <c r="Q856" i="1"/>
  <c r="R856" i="1" s="1"/>
  <c r="Q855" i="1"/>
  <c r="R855" i="1" s="1"/>
  <c r="Q854" i="1"/>
  <c r="R854" i="1" s="1"/>
  <c r="Q853" i="1"/>
  <c r="R853" i="1" s="1"/>
  <c r="Q852" i="1"/>
  <c r="R852" i="1" s="1"/>
  <c r="Q851" i="1"/>
  <c r="R851" i="1" s="1"/>
  <c r="Q850" i="1"/>
  <c r="R850" i="1" s="1"/>
  <c r="Q849" i="1"/>
  <c r="R849" i="1" s="1"/>
  <c r="Q848" i="1"/>
  <c r="R848" i="1" s="1"/>
  <c r="Q847" i="1"/>
  <c r="R847" i="1" s="1"/>
  <c r="Q846" i="1"/>
  <c r="R846" i="1" s="1"/>
  <c r="Q845" i="1"/>
  <c r="R845" i="1" s="1"/>
  <c r="Q844" i="1"/>
  <c r="R844" i="1" s="1"/>
  <c r="Q843" i="1"/>
  <c r="R843" i="1" s="1"/>
  <c r="Q842" i="1"/>
  <c r="R842" i="1" s="1"/>
  <c r="Q841" i="1"/>
  <c r="R841" i="1" s="1"/>
  <c r="Q840" i="1"/>
  <c r="R840" i="1" s="1"/>
  <c r="Q839" i="1"/>
  <c r="R839" i="1" s="1"/>
  <c r="Q838" i="1"/>
  <c r="R838" i="1" s="1"/>
  <c r="Q837" i="1"/>
  <c r="R837" i="1" s="1"/>
  <c r="Q836" i="1"/>
  <c r="R836" i="1" s="1"/>
  <c r="Q835" i="1"/>
  <c r="R835" i="1" s="1"/>
  <c r="Q834" i="1"/>
  <c r="R834" i="1" s="1"/>
  <c r="Q833" i="1"/>
  <c r="R833" i="1" s="1"/>
  <c r="O891" i="1"/>
  <c r="O890" i="1"/>
  <c r="O889" i="1"/>
  <c r="O888" i="1"/>
  <c r="O887" i="1"/>
  <c r="O886" i="1"/>
  <c r="O885" i="1"/>
  <c r="O884" i="1"/>
  <c r="O883" i="1"/>
  <c r="O882" i="1"/>
  <c r="O881" i="1"/>
  <c r="O880" i="1"/>
  <c r="O879" i="1"/>
  <c r="O878" i="1"/>
  <c r="O877" i="1"/>
  <c r="O876" i="1"/>
  <c r="O875" i="1"/>
  <c r="O874" i="1"/>
  <c r="O873" i="1"/>
  <c r="O872" i="1"/>
  <c r="O871" i="1"/>
  <c r="O870" i="1"/>
  <c r="O869" i="1"/>
  <c r="O868" i="1"/>
  <c r="O867" i="1"/>
  <c r="O866" i="1"/>
  <c r="O865" i="1"/>
  <c r="O864" i="1"/>
  <c r="O863" i="1"/>
  <c r="O862" i="1"/>
  <c r="O861" i="1"/>
  <c r="O860" i="1"/>
  <c r="O859" i="1"/>
  <c r="O858" i="1"/>
  <c r="O857" i="1"/>
  <c r="O856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40" i="1"/>
  <c r="O839" i="1"/>
  <c r="O838" i="1"/>
  <c r="O837" i="1"/>
  <c r="O836" i="1"/>
  <c r="O835" i="1"/>
  <c r="O834" i="1"/>
  <c r="O833" i="1"/>
  <c r="O832" i="1"/>
  <c r="O831" i="1"/>
  <c r="O830" i="1"/>
  <c r="O829" i="1"/>
  <c r="O828" i="1"/>
  <c r="O827" i="1"/>
  <c r="O826" i="1"/>
  <c r="O825" i="1"/>
  <c r="O824" i="1"/>
  <c r="O823" i="1"/>
  <c r="O822" i="1"/>
  <c r="O821" i="1"/>
  <c r="O820" i="1"/>
  <c r="O819" i="1"/>
  <c r="O818" i="1"/>
  <c r="O817" i="1"/>
  <c r="O816" i="1"/>
  <c r="O815" i="1"/>
  <c r="O814" i="1"/>
  <c r="O813" i="1"/>
  <c r="O812" i="1"/>
  <c r="O811" i="1"/>
  <c r="O810" i="1"/>
  <c r="O809" i="1"/>
  <c r="O808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Q800" i="1"/>
  <c r="R800" i="1" s="1"/>
  <c r="Q811" i="1"/>
  <c r="R811" i="1" s="1"/>
  <c r="Q822" i="1"/>
  <c r="R822" i="1" s="1"/>
  <c r="Q815" i="1"/>
  <c r="R815" i="1" s="1"/>
  <c r="Q818" i="1"/>
  <c r="R818" i="1" s="1"/>
  <c r="Q805" i="1"/>
  <c r="R805" i="1" s="1"/>
  <c r="Q808" i="1"/>
  <c r="R808" i="1" s="1"/>
  <c r="Q819" i="1"/>
  <c r="R819" i="1" s="1"/>
  <c r="Q830" i="1"/>
  <c r="R830" i="1" s="1"/>
  <c r="Q785" i="1"/>
  <c r="R785" i="1" s="1"/>
  <c r="Q788" i="1"/>
  <c r="R788" i="1" s="1"/>
  <c r="Q823" i="1"/>
  <c r="R823" i="1" s="1"/>
  <c r="Q826" i="1"/>
  <c r="R826" i="1" s="1"/>
  <c r="Q814" i="1"/>
  <c r="R814" i="1" s="1"/>
  <c r="Q816" i="1"/>
  <c r="R816" i="1" s="1"/>
  <c r="Q813" i="1"/>
  <c r="R813" i="1" s="1"/>
  <c r="Q827" i="1"/>
  <c r="R827" i="1" s="1"/>
  <c r="Q793" i="1"/>
  <c r="R793" i="1" s="1"/>
  <c r="Q796" i="1"/>
  <c r="R796" i="1" s="1"/>
  <c r="Q821" i="1"/>
  <c r="R821" i="1" s="1"/>
  <c r="Q831" i="1"/>
  <c r="R831" i="1" s="1"/>
  <c r="Q797" i="1"/>
  <c r="R797" i="1" s="1"/>
  <c r="Q891" i="1"/>
  <c r="R891" i="1" s="1"/>
  <c r="S891" i="1" s="1"/>
  <c r="T891" i="1" s="1"/>
  <c r="U891" i="1" s="1"/>
  <c r="Q824" i="1"/>
  <c r="R824" i="1" s="1"/>
  <c r="Q789" i="1"/>
  <c r="R789" i="1" s="1"/>
  <c r="Q782" i="1"/>
  <c r="R782" i="1" s="1"/>
  <c r="Q801" i="1"/>
  <c r="R801" i="1" s="1"/>
  <c r="Q804" i="1"/>
  <c r="R804" i="1" s="1"/>
  <c r="P781" i="1"/>
  <c r="Q781" i="1"/>
  <c r="R781" i="1" s="1"/>
  <c r="Q803" i="1"/>
  <c r="R803" i="1" s="1"/>
  <c r="Q832" i="1"/>
  <c r="R832" i="1" s="1"/>
  <c r="Q829" i="1"/>
  <c r="R829" i="1" s="1"/>
  <c r="Q790" i="1"/>
  <c r="R790" i="1" s="1"/>
  <c r="Q809" i="1"/>
  <c r="R809" i="1" s="1"/>
  <c r="Q812" i="1"/>
  <c r="R812" i="1" s="1"/>
  <c r="Q783" i="1"/>
  <c r="R783" i="1" s="1"/>
  <c r="Q786" i="1"/>
  <c r="R786" i="1" s="1"/>
  <c r="Q792" i="1"/>
  <c r="R792" i="1" s="1"/>
  <c r="Q807" i="1"/>
  <c r="R807" i="1" s="1"/>
  <c r="Q810" i="1"/>
  <c r="R810" i="1" s="1"/>
  <c r="Q787" i="1"/>
  <c r="R787" i="1" s="1"/>
  <c r="Q798" i="1"/>
  <c r="R798" i="1" s="1"/>
  <c r="Q817" i="1"/>
  <c r="R817" i="1" s="1"/>
  <c r="Q820" i="1"/>
  <c r="R820" i="1" s="1"/>
  <c r="Q791" i="1"/>
  <c r="R791" i="1" s="1"/>
  <c r="Q794" i="1"/>
  <c r="R794" i="1" s="1"/>
  <c r="Q784" i="1"/>
  <c r="R784" i="1" s="1"/>
  <c r="Q795" i="1"/>
  <c r="R795" i="1" s="1"/>
  <c r="Q806" i="1"/>
  <c r="R806" i="1" s="1"/>
  <c r="Q825" i="1"/>
  <c r="R825" i="1" s="1"/>
  <c r="Q828" i="1"/>
  <c r="R828" i="1" s="1"/>
  <c r="Q799" i="1"/>
  <c r="R799" i="1" s="1"/>
  <c r="Q802" i="1"/>
  <c r="R802" i="1" s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M9215" i="1"/>
  <c r="L10078" i="1"/>
  <c r="M10078" i="1" s="1"/>
  <c r="M8987" i="1"/>
  <c r="S3887" i="1"/>
  <c r="T3887" i="1" s="1"/>
  <c r="U3887" i="1" s="1"/>
  <c r="K4772" i="1"/>
  <c r="L4772" i="1" s="1"/>
  <c r="P891" i="1"/>
  <c r="M9654" i="1"/>
  <c r="I2659" i="1"/>
  <c r="J2659" i="1" s="1"/>
  <c r="G4213" i="1"/>
  <c r="F4214" i="1" s="1"/>
  <c r="K10539" i="1"/>
  <c r="L10539" i="1" s="1"/>
  <c r="G10986" i="1"/>
  <c r="F10987" i="1"/>
  <c r="K2556" i="1"/>
  <c r="L2556" i="1" s="1"/>
  <c r="G7104" i="1"/>
  <c r="F7105" i="1"/>
  <c r="K7104" i="1"/>
  <c r="L7104" i="1" s="1"/>
  <c r="I3555" i="1"/>
  <c r="J3555" i="1" s="1"/>
  <c r="I3445" i="1"/>
  <c r="I3448" i="1"/>
  <c r="J3448" i="1" s="1"/>
  <c r="I3447" i="1"/>
  <c r="J3447" i="1" s="1"/>
  <c r="I3446" i="1"/>
  <c r="J3446" i="1" s="1"/>
  <c r="I3449" i="1"/>
  <c r="J3449" i="1" s="1"/>
  <c r="I3451" i="1"/>
  <c r="J3451" i="1" s="1"/>
  <c r="I3453" i="1"/>
  <c r="J3453" i="1" s="1"/>
  <c r="I3450" i="1"/>
  <c r="J3450" i="1" s="1"/>
  <c r="I3452" i="1"/>
  <c r="J3452" i="1" s="1"/>
  <c r="I3455" i="1"/>
  <c r="J3455" i="1" s="1"/>
  <c r="I3454" i="1"/>
  <c r="J3454" i="1" s="1"/>
  <c r="I3457" i="1"/>
  <c r="J3457" i="1" s="1"/>
  <c r="I3456" i="1"/>
  <c r="J3456" i="1" s="1"/>
  <c r="I3459" i="1"/>
  <c r="J3459" i="1" s="1"/>
  <c r="I3460" i="1"/>
  <c r="J3460" i="1" s="1"/>
  <c r="I3458" i="1"/>
  <c r="J3458" i="1" s="1"/>
  <c r="I3461" i="1"/>
  <c r="J3461" i="1" s="1"/>
  <c r="I3462" i="1"/>
  <c r="J3462" i="1" s="1"/>
  <c r="I3463" i="1"/>
  <c r="J3463" i="1" s="1"/>
  <c r="I3466" i="1"/>
  <c r="J3466" i="1" s="1"/>
  <c r="I3464" i="1"/>
  <c r="J3464" i="1" s="1"/>
  <c r="I3465" i="1"/>
  <c r="J3465" i="1" s="1"/>
  <c r="I3468" i="1"/>
  <c r="J3468" i="1" s="1"/>
  <c r="I3467" i="1"/>
  <c r="J3467" i="1" s="1"/>
  <c r="I3469" i="1"/>
  <c r="J3469" i="1" s="1"/>
  <c r="I3470" i="1"/>
  <c r="J3470" i="1" s="1"/>
  <c r="I3471" i="1"/>
  <c r="J3471" i="1" s="1"/>
  <c r="I3473" i="1"/>
  <c r="J3473" i="1" s="1"/>
  <c r="I3472" i="1"/>
  <c r="J3472" i="1" s="1"/>
  <c r="I3475" i="1"/>
  <c r="J3475" i="1" s="1"/>
  <c r="I3477" i="1"/>
  <c r="J3477" i="1" s="1"/>
  <c r="I3476" i="1"/>
  <c r="J3476" i="1" s="1"/>
  <c r="I3474" i="1"/>
  <c r="J3474" i="1" s="1"/>
  <c r="I3479" i="1"/>
  <c r="J3479" i="1" s="1"/>
  <c r="I3478" i="1"/>
  <c r="J3478" i="1" s="1"/>
  <c r="I3481" i="1"/>
  <c r="J3481" i="1" s="1"/>
  <c r="I3480" i="1"/>
  <c r="J3480" i="1" s="1"/>
  <c r="I3482" i="1"/>
  <c r="J3482" i="1" s="1"/>
  <c r="I3484" i="1"/>
  <c r="J3484" i="1" s="1"/>
  <c r="I3483" i="1"/>
  <c r="J3483" i="1" s="1"/>
  <c r="I3485" i="1"/>
  <c r="J3485" i="1" s="1"/>
  <c r="I3487" i="1"/>
  <c r="J3487" i="1" s="1"/>
  <c r="I3486" i="1"/>
  <c r="J3486" i="1" s="1"/>
  <c r="I3488" i="1"/>
  <c r="J3488" i="1" s="1"/>
  <c r="I3491" i="1"/>
  <c r="J3491" i="1" s="1"/>
  <c r="I3489" i="1"/>
  <c r="J3489" i="1" s="1"/>
  <c r="I3493" i="1"/>
  <c r="J3493" i="1" s="1"/>
  <c r="I3490" i="1"/>
  <c r="J3490" i="1" s="1"/>
  <c r="I3492" i="1"/>
  <c r="J3492" i="1" s="1"/>
  <c r="I3495" i="1"/>
  <c r="J3495" i="1" s="1"/>
  <c r="I3494" i="1"/>
  <c r="J3494" i="1" s="1"/>
  <c r="I3497" i="1"/>
  <c r="J3497" i="1" s="1"/>
  <c r="I3496" i="1"/>
  <c r="J3496" i="1" s="1"/>
  <c r="I3498" i="1"/>
  <c r="J3498" i="1" s="1"/>
  <c r="I3499" i="1"/>
  <c r="J3499" i="1" s="1"/>
  <c r="I3500" i="1"/>
  <c r="J3500" i="1" s="1"/>
  <c r="I3503" i="1"/>
  <c r="J3503" i="1" s="1"/>
  <c r="I3501" i="1"/>
  <c r="J3501" i="1" s="1"/>
  <c r="I3504" i="1"/>
  <c r="J3504" i="1" s="1"/>
  <c r="I3502" i="1"/>
  <c r="J3502" i="1" s="1"/>
  <c r="I3506" i="1"/>
  <c r="J3506" i="1" s="1"/>
  <c r="I3505" i="1"/>
  <c r="J3505" i="1" s="1"/>
  <c r="I3508" i="1"/>
  <c r="J3508" i="1" s="1"/>
  <c r="I3507" i="1"/>
  <c r="J3507" i="1" s="1"/>
  <c r="I3509" i="1"/>
  <c r="J3509" i="1" s="1"/>
  <c r="I3510" i="1"/>
  <c r="J3510" i="1" s="1"/>
  <c r="I3512" i="1"/>
  <c r="J3512" i="1" s="1"/>
  <c r="I3511" i="1"/>
  <c r="J3511" i="1" s="1"/>
  <c r="I3513" i="1"/>
  <c r="J3513" i="1" s="1"/>
  <c r="I3514" i="1"/>
  <c r="J3514" i="1" s="1"/>
  <c r="I3515" i="1"/>
  <c r="J3515" i="1" s="1"/>
  <c r="I3517" i="1"/>
  <c r="J3517" i="1" s="1"/>
  <c r="I3516" i="1"/>
  <c r="J3516" i="1" s="1"/>
  <c r="I3518" i="1"/>
  <c r="J3518" i="1" s="1"/>
  <c r="I3520" i="1"/>
  <c r="J3520" i="1" s="1"/>
  <c r="I3522" i="1"/>
  <c r="J3522" i="1" s="1"/>
  <c r="I3519" i="1"/>
  <c r="J3519" i="1" s="1"/>
  <c r="I3523" i="1"/>
  <c r="J3523" i="1" s="1"/>
  <c r="I3521" i="1"/>
  <c r="J3521" i="1" s="1"/>
  <c r="I3525" i="1"/>
  <c r="J3525" i="1" s="1"/>
  <c r="I3527" i="1"/>
  <c r="J3527" i="1" s="1"/>
  <c r="I3524" i="1"/>
  <c r="J3524" i="1" s="1"/>
  <c r="I3528" i="1"/>
  <c r="J3528" i="1" s="1"/>
  <c r="I3526" i="1"/>
  <c r="J3526" i="1" s="1"/>
  <c r="I3530" i="1"/>
  <c r="J3530" i="1" s="1"/>
  <c r="I3529" i="1"/>
  <c r="J3529" i="1" s="1"/>
  <c r="I3532" i="1"/>
  <c r="J3532" i="1" s="1"/>
  <c r="I3533" i="1"/>
  <c r="J3533" i="1" s="1"/>
  <c r="I3531" i="1"/>
  <c r="J3531" i="1" s="1"/>
  <c r="I3534" i="1"/>
  <c r="J3534" i="1" s="1"/>
  <c r="I3536" i="1"/>
  <c r="J3536" i="1" s="1"/>
  <c r="I3537" i="1"/>
  <c r="J3537" i="1" s="1"/>
  <c r="I3535" i="1"/>
  <c r="J3535" i="1" s="1"/>
  <c r="I3539" i="1"/>
  <c r="J3539" i="1" s="1"/>
  <c r="I3538" i="1"/>
  <c r="J3538" i="1" s="1"/>
  <c r="I3540" i="1"/>
  <c r="J3540" i="1" s="1"/>
  <c r="I3541" i="1"/>
  <c r="J3541" i="1" s="1"/>
  <c r="I3543" i="1"/>
  <c r="J3543" i="1" s="1"/>
  <c r="I3542" i="1"/>
  <c r="J3542" i="1" s="1"/>
  <c r="I3545" i="1"/>
  <c r="J3545" i="1" s="1"/>
  <c r="I3544" i="1"/>
  <c r="J3544" i="1" s="1"/>
  <c r="I3547" i="1"/>
  <c r="J3547" i="1" s="1"/>
  <c r="I3546" i="1"/>
  <c r="J3546" i="1" s="1"/>
  <c r="I3548" i="1"/>
  <c r="J3548" i="1" s="1"/>
  <c r="K8214" i="1"/>
  <c r="L8214" i="1" s="1"/>
  <c r="K1665" i="1"/>
  <c r="L1665" i="1" s="1"/>
  <c r="G1768" i="1"/>
  <c r="H10303" i="1"/>
  <c r="G6532" i="1"/>
  <c r="F6533" i="1"/>
  <c r="H6532" i="1"/>
  <c r="G447" i="1"/>
  <c r="K447" i="1"/>
  <c r="L447" i="1" s="1"/>
  <c r="H447" i="1"/>
  <c r="M2996" i="1"/>
  <c r="G7542" i="1"/>
  <c r="H7542" i="1"/>
  <c r="H8644" i="1"/>
  <c r="G3777" i="1"/>
  <c r="K3777" i="1" s="1"/>
  <c r="L3777" i="1" s="1"/>
  <c r="H3777" i="1"/>
  <c r="I3775" i="1" s="1"/>
  <c r="J3775" i="1" s="1"/>
  <c r="K2666" i="1"/>
  <c r="L2666" i="1" s="1"/>
  <c r="I4326" i="1"/>
  <c r="J4326" i="1" s="1"/>
  <c r="J3112" i="1"/>
  <c r="O3112" i="1" s="1"/>
  <c r="O8995" i="1"/>
  <c r="J8995" i="1"/>
  <c r="H2106" i="1"/>
  <c r="G9306" i="1"/>
  <c r="K9538" i="1"/>
  <c r="L9538" i="1" s="1"/>
  <c r="K4883" i="1"/>
  <c r="L4883" i="1" s="1"/>
  <c r="M4883" i="1" s="1"/>
  <c r="H9215" i="1"/>
  <c r="T7992" i="1"/>
  <c r="U7992" i="1" s="1"/>
  <c r="S7991" i="1"/>
  <c r="F8988" i="1"/>
  <c r="M6877" i="1"/>
  <c r="O7663" i="1"/>
  <c r="I554" i="1"/>
  <c r="J554" i="1" s="1"/>
  <c r="H5773" i="1"/>
  <c r="H7656" i="1"/>
  <c r="G7656" i="1"/>
  <c r="F7657" i="1"/>
  <c r="K7656" i="1"/>
  <c r="L7656" i="1" s="1"/>
  <c r="K778" i="1"/>
  <c r="L778" i="1" s="1"/>
  <c r="M4212" i="1"/>
  <c r="G10540" i="1"/>
  <c r="H10540" i="1" s="1"/>
  <c r="F10541" i="1"/>
  <c r="K10540" i="1"/>
  <c r="L10540" i="1" s="1"/>
  <c r="M10985" i="1"/>
  <c r="M2556" i="1"/>
  <c r="M7103" i="1"/>
  <c r="K3555" i="1"/>
  <c r="L3555" i="1" s="1"/>
  <c r="M3555" i="1" s="1"/>
  <c r="G8215" i="1"/>
  <c r="F8216" i="1"/>
  <c r="K8215" i="1"/>
  <c r="L8215" i="1" s="1"/>
  <c r="H7878" i="1"/>
  <c r="G1666" i="1"/>
  <c r="F1667" i="1"/>
  <c r="K4662" i="1"/>
  <c r="L4662" i="1" s="1"/>
  <c r="M4662" i="1" s="1"/>
  <c r="K6213" i="1"/>
  <c r="L6213" i="1" s="1"/>
  <c r="M6213" i="1" s="1"/>
  <c r="L7205" i="1"/>
  <c r="M7205" i="1" s="1"/>
  <c r="F6771" i="1"/>
  <c r="G6770" i="1"/>
  <c r="K1113" i="1"/>
  <c r="L1113" i="1" s="1"/>
  <c r="H1113" i="1"/>
  <c r="I1111" i="1" s="1"/>
  <c r="J1111" i="1" s="1"/>
  <c r="G1113" i="1"/>
  <c r="F1187" i="1"/>
  <c r="G1186" i="1"/>
  <c r="H9769" i="1"/>
  <c r="G9769" i="1"/>
  <c r="H6659" i="1"/>
  <c r="H2996" i="1"/>
  <c r="K4972" i="1"/>
  <c r="I555" i="1"/>
  <c r="J555" i="1" s="1"/>
  <c r="M7541" i="1"/>
  <c r="M3776" i="1"/>
  <c r="O1336" i="1"/>
  <c r="J1336" i="1"/>
  <c r="I4323" i="1"/>
  <c r="J4323" i="1" s="1"/>
  <c r="K2106" i="1"/>
  <c r="L2106" i="1" s="1"/>
  <c r="M2106" i="1" s="1"/>
  <c r="K9436" i="1"/>
  <c r="L9436" i="1" s="1"/>
  <c r="K2197" i="1"/>
  <c r="H8987" i="1"/>
  <c r="H6877" i="1"/>
  <c r="H10203" i="1"/>
  <c r="G10753" i="1"/>
  <c r="F10754" i="1" s="1"/>
  <c r="H10753" i="1"/>
  <c r="M7655" i="1"/>
  <c r="M10539" i="1"/>
  <c r="H10985" i="1"/>
  <c r="I3550" i="1"/>
  <c r="J3550" i="1" s="1"/>
  <c r="I2556" i="1"/>
  <c r="J2556" i="1" s="1"/>
  <c r="I2446" i="1"/>
  <c r="I2447" i="1"/>
  <c r="J2447" i="1" s="1"/>
  <c r="I2449" i="1"/>
  <c r="J2449" i="1" s="1"/>
  <c r="I2448" i="1"/>
  <c r="J2448" i="1" s="1"/>
  <c r="I2451" i="1"/>
  <c r="J2451" i="1" s="1"/>
  <c r="I2450" i="1"/>
  <c r="J2450" i="1" s="1"/>
  <c r="I2454" i="1"/>
  <c r="J2454" i="1" s="1"/>
  <c r="I2453" i="1"/>
  <c r="J2453" i="1" s="1"/>
  <c r="I2452" i="1"/>
  <c r="J2452" i="1" s="1"/>
  <c r="I2455" i="1"/>
  <c r="J2455" i="1" s="1"/>
  <c r="I2456" i="1"/>
  <c r="J2456" i="1" s="1"/>
  <c r="I2460" i="1"/>
  <c r="J2460" i="1" s="1"/>
  <c r="I2458" i="1"/>
  <c r="J2458" i="1" s="1"/>
  <c r="I2457" i="1"/>
  <c r="J2457" i="1" s="1"/>
  <c r="I2459" i="1"/>
  <c r="J2459" i="1" s="1"/>
  <c r="I2461" i="1"/>
  <c r="J2461" i="1" s="1"/>
  <c r="I2462" i="1"/>
  <c r="J2462" i="1" s="1"/>
  <c r="I2463" i="1"/>
  <c r="J2463" i="1" s="1"/>
  <c r="I2464" i="1"/>
  <c r="J2464" i="1" s="1"/>
  <c r="I2465" i="1"/>
  <c r="J2465" i="1" s="1"/>
  <c r="I2469" i="1"/>
  <c r="J2469" i="1" s="1"/>
  <c r="I2466" i="1"/>
  <c r="J2466" i="1" s="1"/>
  <c r="I2468" i="1"/>
  <c r="J2468" i="1" s="1"/>
  <c r="I2467" i="1"/>
  <c r="J2467" i="1" s="1"/>
  <c r="I2472" i="1"/>
  <c r="J2472" i="1" s="1"/>
  <c r="I2470" i="1"/>
  <c r="J2470" i="1" s="1"/>
  <c r="I2471" i="1"/>
  <c r="J2471" i="1" s="1"/>
  <c r="I2474" i="1"/>
  <c r="J2474" i="1" s="1"/>
  <c r="I2473" i="1"/>
  <c r="J2473" i="1" s="1"/>
  <c r="I2476" i="1"/>
  <c r="J2476" i="1" s="1"/>
  <c r="I2481" i="1"/>
  <c r="J2481" i="1" s="1"/>
  <c r="I2477" i="1"/>
  <c r="J2477" i="1" s="1"/>
  <c r="I2475" i="1"/>
  <c r="J2475" i="1" s="1"/>
  <c r="I2479" i="1"/>
  <c r="J2479" i="1" s="1"/>
  <c r="I2478" i="1"/>
  <c r="J2478" i="1" s="1"/>
  <c r="I2482" i="1"/>
  <c r="J2482" i="1" s="1"/>
  <c r="I2480" i="1"/>
  <c r="J2480" i="1" s="1"/>
  <c r="I2486" i="1"/>
  <c r="J2486" i="1" s="1"/>
  <c r="I2488" i="1"/>
  <c r="J2488" i="1" s="1"/>
  <c r="I2483" i="1"/>
  <c r="J2483" i="1" s="1"/>
  <c r="I2485" i="1"/>
  <c r="J2485" i="1" s="1"/>
  <c r="I2489" i="1"/>
  <c r="J2489" i="1" s="1"/>
  <c r="I2484" i="1"/>
  <c r="J2484" i="1" s="1"/>
  <c r="I2487" i="1"/>
  <c r="J2487" i="1" s="1"/>
  <c r="I2494" i="1"/>
  <c r="J2494" i="1" s="1"/>
  <c r="I2490" i="1"/>
  <c r="J2490" i="1" s="1"/>
  <c r="I2491" i="1"/>
  <c r="J2491" i="1" s="1"/>
  <c r="I2492" i="1"/>
  <c r="J2492" i="1" s="1"/>
  <c r="I2495" i="1"/>
  <c r="J2495" i="1" s="1"/>
  <c r="I2493" i="1"/>
  <c r="J2493" i="1" s="1"/>
  <c r="I2498" i="1"/>
  <c r="J2498" i="1" s="1"/>
  <c r="I2496" i="1"/>
  <c r="J2496" i="1" s="1"/>
  <c r="I2497" i="1"/>
  <c r="J2497" i="1" s="1"/>
  <c r="I2499" i="1"/>
  <c r="J2499" i="1" s="1"/>
  <c r="I2500" i="1"/>
  <c r="J2500" i="1" s="1"/>
  <c r="I2501" i="1"/>
  <c r="J2501" i="1" s="1"/>
  <c r="I2502" i="1"/>
  <c r="J2502" i="1" s="1"/>
  <c r="I2503" i="1"/>
  <c r="J2503" i="1" s="1"/>
  <c r="I2505" i="1"/>
  <c r="J2505" i="1" s="1"/>
  <c r="I2504" i="1"/>
  <c r="J2504" i="1" s="1"/>
  <c r="I2507" i="1"/>
  <c r="J2507" i="1" s="1"/>
  <c r="I2506" i="1"/>
  <c r="J2506" i="1" s="1"/>
  <c r="I2509" i="1"/>
  <c r="J2509" i="1" s="1"/>
  <c r="I2508" i="1"/>
  <c r="J2508" i="1" s="1"/>
  <c r="I2511" i="1"/>
  <c r="J2511" i="1" s="1"/>
  <c r="I2510" i="1"/>
  <c r="J2510" i="1" s="1"/>
  <c r="I2512" i="1"/>
  <c r="J2512" i="1" s="1"/>
  <c r="I2514" i="1"/>
  <c r="J2514" i="1" s="1"/>
  <c r="I2513" i="1"/>
  <c r="J2513" i="1" s="1"/>
  <c r="I2515" i="1"/>
  <c r="J2515" i="1" s="1"/>
  <c r="I2516" i="1"/>
  <c r="J2516" i="1" s="1"/>
  <c r="I2518" i="1"/>
  <c r="J2518" i="1" s="1"/>
  <c r="I2520" i="1"/>
  <c r="J2520" i="1" s="1"/>
  <c r="I2517" i="1"/>
  <c r="J2517" i="1" s="1"/>
  <c r="I2519" i="1"/>
  <c r="J2519" i="1" s="1"/>
  <c r="I2523" i="1"/>
  <c r="J2523" i="1" s="1"/>
  <c r="I2521" i="1"/>
  <c r="J2521" i="1" s="1"/>
  <c r="I2524" i="1"/>
  <c r="J2524" i="1" s="1"/>
  <c r="I2527" i="1"/>
  <c r="J2527" i="1" s="1"/>
  <c r="I2522" i="1"/>
  <c r="J2522" i="1" s="1"/>
  <c r="I2528" i="1"/>
  <c r="J2528" i="1" s="1"/>
  <c r="I2525" i="1"/>
  <c r="J2525" i="1" s="1"/>
  <c r="I2526" i="1"/>
  <c r="J2526" i="1" s="1"/>
  <c r="I2529" i="1"/>
  <c r="J2529" i="1" s="1"/>
  <c r="I2531" i="1"/>
  <c r="J2531" i="1" s="1"/>
  <c r="I2530" i="1"/>
  <c r="J2530" i="1" s="1"/>
  <c r="I2533" i="1"/>
  <c r="J2533" i="1" s="1"/>
  <c r="I2532" i="1"/>
  <c r="J2532" i="1" s="1"/>
  <c r="I2534" i="1"/>
  <c r="J2534" i="1" s="1"/>
  <c r="I2535" i="1"/>
  <c r="J2535" i="1" s="1"/>
  <c r="I2536" i="1"/>
  <c r="J2536" i="1" s="1"/>
  <c r="I2537" i="1"/>
  <c r="J2537" i="1" s="1"/>
  <c r="I2538" i="1"/>
  <c r="J2538" i="1" s="1"/>
  <c r="I2541" i="1"/>
  <c r="J2541" i="1" s="1"/>
  <c r="I2539" i="1"/>
  <c r="J2539" i="1" s="1"/>
  <c r="I2542" i="1"/>
  <c r="J2542" i="1" s="1"/>
  <c r="I2543" i="1"/>
  <c r="J2543" i="1" s="1"/>
  <c r="I2540" i="1"/>
  <c r="J2540" i="1" s="1"/>
  <c r="I2544" i="1"/>
  <c r="J2544" i="1" s="1"/>
  <c r="I2545" i="1"/>
  <c r="J2545" i="1" s="1"/>
  <c r="I2551" i="1"/>
  <c r="J2551" i="1" s="1"/>
  <c r="I2550" i="1"/>
  <c r="J2550" i="1" s="1"/>
  <c r="I2548" i="1"/>
  <c r="J2548" i="1" s="1"/>
  <c r="I2552" i="1"/>
  <c r="J2552" i="1" s="1"/>
  <c r="I2549" i="1"/>
  <c r="J2549" i="1" s="1"/>
  <c r="I2546" i="1"/>
  <c r="J2546" i="1" s="1"/>
  <c r="I2547" i="1"/>
  <c r="J2547" i="1" s="1"/>
  <c r="H7103" i="1"/>
  <c r="M8214" i="1"/>
  <c r="K7878" i="1"/>
  <c r="L7878" i="1" s="1"/>
  <c r="M7878" i="1" s="1"/>
  <c r="M1665" i="1"/>
  <c r="M1112" i="1"/>
  <c r="K6659" i="1"/>
  <c r="L6659" i="1" s="1"/>
  <c r="M6659" i="1" s="1"/>
  <c r="I2665" i="1"/>
  <c r="J2665" i="1" s="1"/>
  <c r="I2663" i="1"/>
  <c r="J2663" i="1" s="1"/>
  <c r="L10202" i="1"/>
  <c r="M10202" i="1" s="1"/>
  <c r="K10203" i="1"/>
  <c r="L10203" i="1" s="1"/>
  <c r="M10203" i="1" s="1"/>
  <c r="M558" i="1"/>
  <c r="K10878" i="1"/>
  <c r="L10878" i="1" s="1"/>
  <c r="I5553" i="1"/>
  <c r="J5553" i="1" s="1"/>
  <c r="I5444" i="1"/>
  <c r="J5444" i="1" s="1"/>
  <c r="I5446" i="1"/>
  <c r="J5446" i="1" s="1"/>
  <c r="I5447" i="1"/>
  <c r="J5447" i="1" s="1"/>
  <c r="I5445" i="1"/>
  <c r="J5445" i="1" s="1"/>
  <c r="I5443" i="1"/>
  <c r="I5449" i="1"/>
  <c r="J5449" i="1" s="1"/>
  <c r="I5450" i="1"/>
  <c r="J5450" i="1" s="1"/>
  <c r="I5448" i="1"/>
  <c r="J5448" i="1" s="1"/>
  <c r="I5454" i="1"/>
  <c r="J5454" i="1" s="1"/>
  <c r="I5453" i="1"/>
  <c r="J5453" i="1" s="1"/>
  <c r="I5451" i="1"/>
  <c r="J5451" i="1" s="1"/>
  <c r="I5452" i="1"/>
  <c r="J5452" i="1" s="1"/>
  <c r="I5456" i="1"/>
  <c r="J5456" i="1" s="1"/>
  <c r="I5455" i="1"/>
  <c r="J5455" i="1" s="1"/>
  <c r="I5459" i="1"/>
  <c r="J5459" i="1" s="1"/>
  <c r="I5457" i="1"/>
  <c r="J5457" i="1" s="1"/>
  <c r="I5458" i="1"/>
  <c r="J5458" i="1" s="1"/>
  <c r="I5460" i="1"/>
  <c r="J5460" i="1" s="1"/>
  <c r="I5461" i="1"/>
  <c r="J5461" i="1" s="1"/>
  <c r="I5463" i="1"/>
  <c r="J5463" i="1" s="1"/>
  <c r="I5462" i="1"/>
  <c r="J5462" i="1" s="1"/>
  <c r="I5466" i="1"/>
  <c r="J5466" i="1" s="1"/>
  <c r="I5465" i="1"/>
  <c r="J5465" i="1" s="1"/>
  <c r="I5468" i="1"/>
  <c r="J5468" i="1" s="1"/>
  <c r="I5464" i="1"/>
  <c r="J5464" i="1" s="1"/>
  <c r="I5467" i="1"/>
  <c r="J5467" i="1" s="1"/>
  <c r="I5471" i="1"/>
  <c r="J5471" i="1" s="1"/>
  <c r="I5470" i="1"/>
  <c r="J5470" i="1" s="1"/>
  <c r="I5469" i="1"/>
  <c r="J5469" i="1" s="1"/>
  <c r="I5472" i="1"/>
  <c r="J5472" i="1" s="1"/>
  <c r="I5474" i="1"/>
  <c r="J5474" i="1" s="1"/>
  <c r="I5473" i="1"/>
  <c r="J5473" i="1" s="1"/>
  <c r="I5477" i="1"/>
  <c r="J5477" i="1" s="1"/>
  <c r="I5475" i="1"/>
  <c r="J5475" i="1" s="1"/>
  <c r="I5476" i="1"/>
  <c r="J5476" i="1" s="1"/>
  <c r="I5478" i="1"/>
  <c r="J5478" i="1" s="1"/>
  <c r="I5480" i="1"/>
  <c r="J5480" i="1" s="1"/>
  <c r="I5479" i="1"/>
  <c r="J5479" i="1" s="1"/>
  <c r="I5482" i="1"/>
  <c r="J5482" i="1" s="1"/>
  <c r="I5481" i="1"/>
  <c r="J5481" i="1" s="1"/>
  <c r="I5483" i="1"/>
  <c r="J5483" i="1" s="1"/>
  <c r="I5485" i="1"/>
  <c r="J5485" i="1" s="1"/>
  <c r="I5486" i="1"/>
  <c r="J5486" i="1" s="1"/>
  <c r="I5488" i="1"/>
  <c r="J5488" i="1" s="1"/>
  <c r="I5484" i="1"/>
  <c r="J5484" i="1" s="1"/>
  <c r="I5492" i="1"/>
  <c r="J5492" i="1" s="1"/>
  <c r="I5487" i="1"/>
  <c r="J5487" i="1" s="1"/>
  <c r="I5489" i="1"/>
  <c r="J5489" i="1" s="1"/>
  <c r="I5491" i="1"/>
  <c r="J5491" i="1" s="1"/>
  <c r="I5490" i="1"/>
  <c r="J5490" i="1" s="1"/>
  <c r="I5493" i="1"/>
  <c r="J5493" i="1" s="1"/>
  <c r="I5495" i="1"/>
  <c r="J5495" i="1" s="1"/>
  <c r="I5497" i="1"/>
  <c r="J5497" i="1" s="1"/>
  <c r="I5494" i="1"/>
  <c r="J5494" i="1" s="1"/>
  <c r="I5496" i="1"/>
  <c r="J5496" i="1" s="1"/>
  <c r="I5500" i="1"/>
  <c r="J5500" i="1" s="1"/>
  <c r="I5499" i="1"/>
  <c r="J5499" i="1" s="1"/>
  <c r="I5498" i="1"/>
  <c r="J5498" i="1" s="1"/>
  <c r="I5502" i="1"/>
  <c r="J5502" i="1" s="1"/>
  <c r="I5501" i="1"/>
  <c r="J5501" i="1" s="1"/>
  <c r="I5504" i="1"/>
  <c r="J5504" i="1" s="1"/>
  <c r="I5505" i="1"/>
  <c r="J5505" i="1" s="1"/>
  <c r="I5503" i="1"/>
  <c r="J5503" i="1" s="1"/>
  <c r="I5507" i="1"/>
  <c r="J5507" i="1" s="1"/>
  <c r="I5506" i="1"/>
  <c r="J5506" i="1" s="1"/>
  <c r="I5508" i="1"/>
  <c r="J5508" i="1" s="1"/>
  <c r="I5510" i="1"/>
  <c r="J5510" i="1" s="1"/>
  <c r="I5511" i="1"/>
  <c r="J5511" i="1" s="1"/>
  <c r="I5509" i="1"/>
  <c r="J5509" i="1" s="1"/>
  <c r="I5513" i="1"/>
  <c r="J5513" i="1" s="1"/>
  <c r="I5512" i="1"/>
  <c r="J5512" i="1" s="1"/>
  <c r="I5515" i="1"/>
  <c r="J5515" i="1" s="1"/>
  <c r="I5514" i="1"/>
  <c r="J5514" i="1" s="1"/>
  <c r="I5517" i="1"/>
  <c r="J5517" i="1" s="1"/>
  <c r="I5516" i="1"/>
  <c r="J5516" i="1" s="1"/>
  <c r="I5518" i="1"/>
  <c r="J5518" i="1" s="1"/>
  <c r="I5519" i="1"/>
  <c r="J5519" i="1" s="1"/>
  <c r="I5520" i="1"/>
  <c r="J5520" i="1" s="1"/>
  <c r="I5521" i="1"/>
  <c r="J5521" i="1" s="1"/>
  <c r="I5522" i="1"/>
  <c r="J5522" i="1" s="1"/>
  <c r="I5525" i="1"/>
  <c r="J5525" i="1" s="1"/>
  <c r="I5524" i="1"/>
  <c r="J5524" i="1" s="1"/>
  <c r="I5527" i="1"/>
  <c r="J5527" i="1" s="1"/>
  <c r="I5523" i="1"/>
  <c r="J5523" i="1" s="1"/>
  <c r="I5530" i="1"/>
  <c r="J5530" i="1" s="1"/>
  <c r="I5526" i="1"/>
  <c r="J5526" i="1" s="1"/>
  <c r="I5528" i="1"/>
  <c r="J5528" i="1" s="1"/>
  <c r="I5532" i="1"/>
  <c r="J5532" i="1" s="1"/>
  <c r="I5529" i="1"/>
  <c r="J5529" i="1" s="1"/>
  <c r="I5531" i="1"/>
  <c r="J5531" i="1" s="1"/>
  <c r="I5533" i="1"/>
  <c r="J5533" i="1" s="1"/>
  <c r="I5535" i="1"/>
  <c r="J5535" i="1" s="1"/>
  <c r="I5534" i="1"/>
  <c r="J5534" i="1" s="1"/>
  <c r="I5537" i="1"/>
  <c r="J5537" i="1" s="1"/>
  <c r="I5539" i="1"/>
  <c r="J5539" i="1" s="1"/>
  <c r="I5536" i="1"/>
  <c r="J5536" i="1" s="1"/>
  <c r="I5538" i="1"/>
  <c r="J5538" i="1" s="1"/>
  <c r="I5542" i="1"/>
  <c r="J5542" i="1" s="1"/>
  <c r="I5540" i="1"/>
  <c r="J5540" i="1" s="1"/>
  <c r="I5541" i="1"/>
  <c r="J5541" i="1" s="1"/>
  <c r="I5543" i="1"/>
  <c r="J5543" i="1" s="1"/>
  <c r="I5544" i="1"/>
  <c r="J5544" i="1" s="1"/>
  <c r="M2666" i="1"/>
  <c r="I4330" i="1"/>
  <c r="J4330" i="1" s="1"/>
  <c r="H10412" i="1"/>
  <c r="G10412" i="1"/>
  <c r="K10412" i="1" s="1"/>
  <c r="H7206" i="1"/>
  <c r="F7207" i="1"/>
  <c r="G7206" i="1"/>
  <c r="K7206" i="1" s="1"/>
  <c r="L7206" i="1" s="1"/>
  <c r="M9538" i="1"/>
  <c r="G9437" i="1"/>
  <c r="K9437" i="1" s="1"/>
  <c r="L9437" i="1" s="1"/>
  <c r="F9438" i="1"/>
  <c r="M4332" i="1"/>
  <c r="F10205" i="1"/>
  <c r="K10204" i="1"/>
  <c r="L10204" i="1" s="1"/>
  <c r="G10204" i="1"/>
  <c r="I2662" i="1"/>
  <c r="J2662" i="1" s="1"/>
  <c r="L10302" i="1"/>
  <c r="M10302" i="1" s="1"/>
  <c r="K10303" i="1"/>
  <c r="G5774" i="1"/>
  <c r="K5774" i="1" s="1"/>
  <c r="L5774" i="1" s="1"/>
  <c r="F5775" i="1"/>
  <c r="M778" i="1"/>
  <c r="K2443" i="1"/>
  <c r="L2443" i="1" s="1"/>
  <c r="K8438" i="1"/>
  <c r="L8438" i="1" s="1"/>
  <c r="G6984" i="1"/>
  <c r="F6985" i="1" s="1"/>
  <c r="K4552" i="1"/>
  <c r="L4552" i="1" s="1"/>
  <c r="K666" i="1"/>
  <c r="L666" i="1" s="1"/>
  <c r="I1112" i="1"/>
  <c r="J1112" i="1" s="1"/>
  <c r="I1109" i="1"/>
  <c r="J1109" i="1" s="1"/>
  <c r="I1105" i="1"/>
  <c r="J1105" i="1" s="1"/>
  <c r="I1106" i="1"/>
  <c r="J1106" i="1" s="1"/>
  <c r="I1108" i="1"/>
  <c r="J1108" i="1" s="1"/>
  <c r="I1107" i="1"/>
  <c r="J1107" i="1" s="1"/>
  <c r="I5552" i="1"/>
  <c r="J5552" i="1" s="1"/>
  <c r="I5550" i="1"/>
  <c r="J5550" i="1" s="1"/>
  <c r="I5547" i="1"/>
  <c r="J5547" i="1" s="1"/>
  <c r="I5545" i="1"/>
  <c r="J5545" i="1" s="1"/>
  <c r="I5549" i="1"/>
  <c r="J5549" i="1" s="1"/>
  <c r="I5546" i="1"/>
  <c r="J5546" i="1" s="1"/>
  <c r="I5548" i="1"/>
  <c r="J5548" i="1" s="1"/>
  <c r="L1185" i="1"/>
  <c r="M1185" i="1" s="1"/>
  <c r="K1186" i="1"/>
  <c r="H9978" i="1"/>
  <c r="G9978" i="1"/>
  <c r="F9979" i="1"/>
  <c r="I558" i="1"/>
  <c r="J558" i="1" s="1"/>
  <c r="I448" i="1"/>
  <c r="I449" i="1"/>
  <c r="J449" i="1" s="1"/>
  <c r="I450" i="1"/>
  <c r="J450" i="1" s="1"/>
  <c r="I452" i="1"/>
  <c r="J452" i="1" s="1"/>
  <c r="I451" i="1"/>
  <c r="J451" i="1" s="1"/>
  <c r="I453" i="1"/>
  <c r="J453" i="1" s="1"/>
  <c r="I454" i="1"/>
  <c r="J454" i="1" s="1"/>
  <c r="I456" i="1"/>
  <c r="J456" i="1" s="1"/>
  <c r="I455" i="1"/>
  <c r="J455" i="1" s="1"/>
  <c r="I458" i="1"/>
  <c r="J458" i="1" s="1"/>
  <c r="I463" i="1"/>
  <c r="J463" i="1" s="1"/>
  <c r="I460" i="1"/>
  <c r="J460" i="1" s="1"/>
  <c r="I457" i="1"/>
  <c r="J457" i="1" s="1"/>
  <c r="I459" i="1"/>
  <c r="J459" i="1" s="1"/>
  <c r="I461" i="1"/>
  <c r="J461" i="1" s="1"/>
  <c r="I464" i="1"/>
  <c r="J464" i="1" s="1"/>
  <c r="I466" i="1"/>
  <c r="J466" i="1" s="1"/>
  <c r="I462" i="1"/>
  <c r="J462" i="1" s="1"/>
  <c r="I465" i="1"/>
  <c r="J465" i="1" s="1"/>
  <c r="I467" i="1"/>
  <c r="J467" i="1" s="1"/>
  <c r="I468" i="1"/>
  <c r="J468" i="1" s="1"/>
  <c r="I469" i="1"/>
  <c r="J469" i="1" s="1"/>
  <c r="I471" i="1"/>
  <c r="J471" i="1" s="1"/>
  <c r="I470" i="1"/>
  <c r="J470" i="1" s="1"/>
  <c r="I473" i="1"/>
  <c r="J473" i="1" s="1"/>
  <c r="I472" i="1"/>
  <c r="J472" i="1" s="1"/>
  <c r="I474" i="1"/>
  <c r="J474" i="1" s="1"/>
  <c r="I475" i="1"/>
  <c r="J475" i="1" s="1"/>
  <c r="I477" i="1"/>
  <c r="J477" i="1" s="1"/>
  <c r="I478" i="1"/>
  <c r="J478" i="1" s="1"/>
  <c r="I476" i="1"/>
  <c r="J476" i="1" s="1"/>
  <c r="I479" i="1"/>
  <c r="J479" i="1" s="1"/>
  <c r="I480" i="1"/>
  <c r="J480" i="1" s="1"/>
  <c r="I483" i="1"/>
  <c r="J483" i="1" s="1"/>
  <c r="I481" i="1"/>
  <c r="J481" i="1" s="1"/>
  <c r="I482" i="1"/>
  <c r="J482" i="1" s="1"/>
  <c r="I484" i="1"/>
  <c r="J484" i="1" s="1"/>
  <c r="I486" i="1"/>
  <c r="J486" i="1" s="1"/>
  <c r="I485" i="1"/>
  <c r="J485" i="1" s="1"/>
  <c r="I488" i="1"/>
  <c r="J488" i="1" s="1"/>
  <c r="I489" i="1"/>
  <c r="J489" i="1" s="1"/>
  <c r="I487" i="1"/>
  <c r="J487" i="1" s="1"/>
  <c r="I491" i="1"/>
  <c r="J491" i="1" s="1"/>
  <c r="I490" i="1"/>
  <c r="J490" i="1" s="1"/>
  <c r="I492" i="1"/>
  <c r="J492" i="1" s="1"/>
  <c r="I495" i="1"/>
  <c r="J495" i="1" s="1"/>
  <c r="I494" i="1"/>
  <c r="J494" i="1" s="1"/>
  <c r="I497" i="1"/>
  <c r="J497" i="1" s="1"/>
  <c r="I493" i="1"/>
  <c r="J493" i="1" s="1"/>
  <c r="I500" i="1"/>
  <c r="J500" i="1" s="1"/>
  <c r="I498" i="1"/>
  <c r="J498" i="1" s="1"/>
  <c r="I496" i="1"/>
  <c r="J496" i="1" s="1"/>
  <c r="I502" i="1"/>
  <c r="J502" i="1" s="1"/>
  <c r="I499" i="1"/>
  <c r="J499" i="1" s="1"/>
  <c r="I503" i="1"/>
  <c r="J503" i="1" s="1"/>
  <c r="I501" i="1"/>
  <c r="J501" i="1" s="1"/>
  <c r="I504" i="1"/>
  <c r="J504" i="1" s="1"/>
  <c r="I505" i="1"/>
  <c r="J505" i="1" s="1"/>
  <c r="I510" i="1"/>
  <c r="J510" i="1" s="1"/>
  <c r="I506" i="1"/>
  <c r="J506" i="1" s="1"/>
  <c r="I508" i="1"/>
  <c r="J508" i="1" s="1"/>
  <c r="I507" i="1"/>
  <c r="J507" i="1" s="1"/>
  <c r="I511" i="1"/>
  <c r="J511" i="1" s="1"/>
  <c r="I509" i="1"/>
  <c r="J509" i="1" s="1"/>
  <c r="I512" i="1"/>
  <c r="J512" i="1" s="1"/>
  <c r="I516" i="1"/>
  <c r="J516" i="1" s="1"/>
  <c r="I518" i="1"/>
  <c r="J518" i="1" s="1"/>
  <c r="I513" i="1"/>
  <c r="J513" i="1" s="1"/>
  <c r="I514" i="1"/>
  <c r="J514" i="1" s="1"/>
  <c r="I515" i="1"/>
  <c r="J515" i="1" s="1"/>
  <c r="I520" i="1"/>
  <c r="J520" i="1" s="1"/>
  <c r="I517" i="1"/>
  <c r="J517" i="1" s="1"/>
  <c r="I521" i="1"/>
  <c r="J521" i="1" s="1"/>
  <c r="I519" i="1"/>
  <c r="J519" i="1" s="1"/>
  <c r="I524" i="1"/>
  <c r="J524" i="1" s="1"/>
  <c r="I522" i="1"/>
  <c r="J522" i="1" s="1"/>
  <c r="I523" i="1"/>
  <c r="J523" i="1" s="1"/>
  <c r="I525" i="1"/>
  <c r="J525" i="1" s="1"/>
  <c r="I528" i="1"/>
  <c r="J528" i="1" s="1"/>
  <c r="I526" i="1"/>
  <c r="J526" i="1" s="1"/>
  <c r="I527" i="1"/>
  <c r="J527" i="1" s="1"/>
  <c r="I531" i="1"/>
  <c r="J531" i="1" s="1"/>
  <c r="I529" i="1"/>
  <c r="J529" i="1" s="1"/>
  <c r="I530" i="1"/>
  <c r="J530" i="1" s="1"/>
  <c r="I534" i="1"/>
  <c r="J534" i="1" s="1"/>
  <c r="I532" i="1"/>
  <c r="J532" i="1" s="1"/>
  <c r="I533" i="1"/>
  <c r="J533" i="1" s="1"/>
  <c r="I537" i="1"/>
  <c r="J537" i="1" s="1"/>
  <c r="I538" i="1"/>
  <c r="J538" i="1" s="1"/>
  <c r="I536" i="1"/>
  <c r="J536" i="1" s="1"/>
  <c r="I540" i="1"/>
  <c r="J540" i="1" s="1"/>
  <c r="I535" i="1"/>
  <c r="J535" i="1" s="1"/>
  <c r="I539" i="1"/>
  <c r="J539" i="1" s="1"/>
  <c r="I541" i="1"/>
  <c r="J541" i="1" s="1"/>
  <c r="I543" i="1"/>
  <c r="J543" i="1" s="1"/>
  <c r="I544" i="1"/>
  <c r="J544" i="1" s="1"/>
  <c r="I542" i="1"/>
  <c r="J542" i="1" s="1"/>
  <c r="I545" i="1"/>
  <c r="J545" i="1" s="1"/>
  <c r="I547" i="1"/>
  <c r="J547" i="1" s="1"/>
  <c r="I546" i="1"/>
  <c r="J546" i="1" s="1"/>
  <c r="I549" i="1"/>
  <c r="J549" i="1" s="1"/>
  <c r="I550" i="1"/>
  <c r="J550" i="1" s="1"/>
  <c r="I551" i="1"/>
  <c r="J551" i="1" s="1"/>
  <c r="I548" i="1"/>
  <c r="J548" i="1" s="1"/>
  <c r="G4973" i="1"/>
  <c r="H10879" i="1"/>
  <c r="G10879" i="1"/>
  <c r="F10880" i="1"/>
  <c r="K10879" i="1"/>
  <c r="L10879" i="1" s="1"/>
  <c r="H5995" i="1"/>
  <c r="G5995" i="1"/>
  <c r="F5996" i="1"/>
  <c r="K5995" i="1"/>
  <c r="L5995" i="1" s="1"/>
  <c r="K10643" i="1"/>
  <c r="L10642" i="1"/>
  <c r="M10642" i="1" s="1"/>
  <c r="L6313" i="1"/>
  <c r="M6313" i="1" s="1"/>
  <c r="K6314" i="1"/>
  <c r="K5553" i="1"/>
  <c r="L5553" i="1" s="1"/>
  <c r="M5553" i="1" s="1"/>
  <c r="I2666" i="1"/>
  <c r="J2666" i="1" s="1"/>
  <c r="M2881" i="1"/>
  <c r="G1333" i="1"/>
  <c r="F1334" i="1" s="1"/>
  <c r="L6422" i="1"/>
  <c r="M10411" i="1"/>
  <c r="H9538" i="1"/>
  <c r="M9436" i="1"/>
  <c r="H110" i="1"/>
  <c r="I4332" i="1"/>
  <c r="J4332" i="1" s="1"/>
  <c r="I4222" i="1"/>
  <c r="I4224" i="1"/>
  <c r="J4224" i="1" s="1"/>
  <c r="I4223" i="1"/>
  <c r="J4223" i="1" s="1"/>
  <c r="I4226" i="1"/>
  <c r="J4226" i="1" s="1"/>
  <c r="I4225" i="1"/>
  <c r="J4225" i="1" s="1"/>
  <c r="I4228" i="1"/>
  <c r="J4228" i="1" s="1"/>
  <c r="I4227" i="1"/>
  <c r="J4227" i="1" s="1"/>
  <c r="I4229" i="1"/>
  <c r="J4229" i="1" s="1"/>
  <c r="I4230" i="1"/>
  <c r="J4230" i="1" s="1"/>
  <c r="I4231" i="1"/>
  <c r="J4231" i="1" s="1"/>
  <c r="I4233" i="1"/>
  <c r="J4233" i="1" s="1"/>
  <c r="I4235" i="1"/>
  <c r="J4235" i="1" s="1"/>
  <c r="I4237" i="1"/>
  <c r="J4237" i="1" s="1"/>
  <c r="I4232" i="1"/>
  <c r="J4232" i="1" s="1"/>
  <c r="I4239" i="1"/>
  <c r="J4239" i="1" s="1"/>
  <c r="I4234" i="1"/>
  <c r="J4234" i="1" s="1"/>
  <c r="I4236" i="1"/>
  <c r="J4236" i="1" s="1"/>
  <c r="I4238" i="1"/>
  <c r="J4238" i="1" s="1"/>
  <c r="I4240" i="1"/>
  <c r="J4240" i="1" s="1"/>
  <c r="I4244" i="1"/>
  <c r="J4244" i="1" s="1"/>
  <c r="I4242" i="1"/>
  <c r="J4242" i="1" s="1"/>
  <c r="I4241" i="1"/>
  <c r="J4241" i="1" s="1"/>
  <c r="I4243" i="1"/>
  <c r="J4243" i="1" s="1"/>
  <c r="I4246" i="1"/>
  <c r="J4246" i="1" s="1"/>
  <c r="I4245" i="1"/>
  <c r="J4245" i="1" s="1"/>
  <c r="I4247" i="1"/>
  <c r="J4247" i="1" s="1"/>
  <c r="I4249" i="1"/>
  <c r="J4249" i="1" s="1"/>
  <c r="I4250" i="1"/>
  <c r="J4250" i="1" s="1"/>
  <c r="I4248" i="1"/>
  <c r="J4248" i="1" s="1"/>
  <c r="I4252" i="1"/>
  <c r="J4252" i="1" s="1"/>
  <c r="I4251" i="1"/>
  <c r="J4251" i="1" s="1"/>
  <c r="I4254" i="1"/>
  <c r="J4254" i="1" s="1"/>
  <c r="I4253" i="1"/>
  <c r="J4253" i="1" s="1"/>
  <c r="I4255" i="1"/>
  <c r="J4255" i="1" s="1"/>
  <c r="I4256" i="1"/>
  <c r="J4256" i="1" s="1"/>
  <c r="I4257" i="1"/>
  <c r="J4257" i="1" s="1"/>
  <c r="I4259" i="1"/>
  <c r="J4259" i="1" s="1"/>
  <c r="I4258" i="1"/>
  <c r="J4258" i="1" s="1"/>
  <c r="I4260" i="1"/>
  <c r="J4260" i="1" s="1"/>
  <c r="I4261" i="1"/>
  <c r="J4261" i="1" s="1"/>
  <c r="I4263" i="1"/>
  <c r="J4263" i="1" s="1"/>
  <c r="I4264" i="1"/>
  <c r="J4264" i="1" s="1"/>
  <c r="I4262" i="1"/>
  <c r="J4262" i="1" s="1"/>
  <c r="I4266" i="1"/>
  <c r="J4266" i="1" s="1"/>
  <c r="I4265" i="1"/>
  <c r="J4265" i="1" s="1"/>
  <c r="I4268" i="1"/>
  <c r="J4268" i="1" s="1"/>
  <c r="I4267" i="1"/>
  <c r="J4267" i="1" s="1"/>
  <c r="I4270" i="1"/>
  <c r="J4270" i="1" s="1"/>
  <c r="I4272" i="1"/>
  <c r="J4272" i="1" s="1"/>
  <c r="I4269" i="1"/>
  <c r="J4269" i="1" s="1"/>
  <c r="I4274" i="1"/>
  <c r="J4274" i="1" s="1"/>
  <c r="I4271" i="1"/>
  <c r="J4271" i="1" s="1"/>
  <c r="I4273" i="1"/>
  <c r="J4273" i="1" s="1"/>
  <c r="I4275" i="1"/>
  <c r="J4275" i="1" s="1"/>
  <c r="I4276" i="1"/>
  <c r="J4276" i="1" s="1"/>
  <c r="I4277" i="1"/>
  <c r="J4277" i="1" s="1"/>
  <c r="I4279" i="1"/>
  <c r="J4279" i="1" s="1"/>
  <c r="I4278" i="1"/>
  <c r="J4278" i="1" s="1"/>
  <c r="I4281" i="1"/>
  <c r="J4281" i="1" s="1"/>
  <c r="I4282" i="1"/>
  <c r="J4282" i="1" s="1"/>
  <c r="I4283" i="1"/>
  <c r="J4283" i="1" s="1"/>
  <c r="I4280" i="1"/>
  <c r="J4280" i="1" s="1"/>
  <c r="I4285" i="1"/>
  <c r="J4285" i="1" s="1"/>
  <c r="I4284" i="1"/>
  <c r="J4284" i="1" s="1"/>
  <c r="I4287" i="1"/>
  <c r="J4287" i="1" s="1"/>
  <c r="I4286" i="1"/>
  <c r="J4286" i="1" s="1"/>
  <c r="I4288" i="1"/>
  <c r="J4288" i="1" s="1"/>
  <c r="I4293" i="1"/>
  <c r="J4293" i="1" s="1"/>
  <c r="I4291" i="1"/>
  <c r="J4291" i="1" s="1"/>
  <c r="I4290" i="1"/>
  <c r="J4290" i="1" s="1"/>
  <c r="I4294" i="1"/>
  <c r="J4294" i="1" s="1"/>
  <c r="I4289" i="1"/>
  <c r="J4289" i="1" s="1"/>
  <c r="I4292" i="1"/>
  <c r="J4292" i="1" s="1"/>
  <c r="I4296" i="1"/>
  <c r="J4296" i="1" s="1"/>
  <c r="I4298" i="1"/>
  <c r="J4298" i="1" s="1"/>
  <c r="I4295" i="1"/>
  <c r="J4295" i="1" s="1"/>
  <c r="I4297" i="1"/>
  <c r="J4297" i="1" s="1"/>
  <c r="I4301" i="1"/>
  <c r="J4301" i="1" s="1"/>
  <c r="I4300" i="1"/>
  <c r="J4300" i="1" s="1"/>
  <c r="I4299" i="1"/>
  <c r="J4299" i="1" s="1"/>
  <c r="I4302" i="1"/>
  <c r="J4302" i="1" s="1"/>
  <c r="I4303" i="1"/>
  <c r="J4303" i="1" s="1"/>
  <c r="I4304" i="1"/>
  <c r="J4304" i="1" s="1"/>
  <c r="I4305" i="1"/>
  <c r="J4305" i="1" s="1"/>
  <c r="I4308" i="1"/>
  <c r="J4308" i="1" s="1"/>
  <c r="I4306" i="1"/>
  <c r="J4306" i="1" s="1"/>
  <c r="I4307" i="1"/>
  <c r="J4307" i="1" s="1"/>
  <c r="I4309" i="1"/>
  <c r="J4309" i="1" s="1"/>
  <c r="I4310" i="1"/>
  <c r="J4310" i="1" s="1"/>
  <c r="I4311" i="1"/>
  <c r="J4311" i="1" s="1"/>
  <c r="I4312" i="1"/>
  <c r="J4312" i="1" s="1"/>
  <c r="I4314" i="1"/>
  <c r="J4314" i="1" s="1"/>
  <c r="I4313" i="1"/>
  <c r="J4313" i="1" s="1"/>
  <c r="I4316" i="1"/>
  <c r="J4316" i="1" s="1"/>
  <c r="I4315" i="1"/>
  <c r="J4315" i="1" s="1"/>
  <c r="I4319" i="1"/>
  <c r="J4319" i="1" s="1"/>
  <c r="I4317" i="1"/>
  <c r="J4317" i="1" s="1"/>
  <c r="I4320" i="1"/>
  <c r="J4320" i="1" s="1"/>
  <c r="I4318" i="1"/>
  <c r="J4318" i="1" s="1"/>
  <c r="I4322" i="1"/>
  <c r="J4322" i="1" s="1"/>
  <c r="I4321" i="1"/>
  <c r="J4321" i="1" s="1"/>
  <c r="I4324" i="1"/>
  <c r="J4324" i="1" s="1"/>
  <c r="G2198" i="1"/>
  <c r="H997" i="1"/>
  <c r="I2660" i="1"/>
  <c r="J2660" i="1" s="1"/>
  <c r="K5636" i="1"/>
  <c r="M5773" i="1"/>
  <c r="H778" i="1"/>
  <c r="G2444" i="1"/>
  <c r="K2444" i="1" s="1"/>
  <c r="L2444" i="1" s="1"/>
  <c r="F2445" i="1"/>
  <c r="H8439" i="1"/>
  <c r="G8439" i="1"/>
  <c r="K8439" i="1"/>
  <c r="L8439" i="1" s="1"/>
  <c r="H3440" i="1"/>
  <c r="I2778" i="1"/>
  <c r="J2778" i="1" s="1"/>
  <c r="I2670" i="1"/>
  <c r="J2670" i="1" s="1"/>
  <c r="I2668" i="1"/>
  <c r="I2669" i="1"/>
  <c r="J2669" i="1" s="1"/>
  <c r="I2672" i="1"/>
  <c r="J2672" i="1" s="1"/>
  <c r="I2671" i="1"/>
  <c r="J2671" i="1" s="1"/>
  <c r="I2675" i="1"/>
  <c r="J2675" i="1" s="1"/>
  <c r="I2674" i="1"/>
  <c r="J2674" i="1" s="1"/>
  <c r="I2676" i="1"/>
  <c r="J2676" i="1" s="1"/>
  <c r="I2673" i="1"/>
  <c r="J2673" i="1" s="1"/>
  <c r="I2677" i="1"/>
  <c r="J2677" i="1" s="1"/>
  <c r="I2678" i="1"/>
  <c r="J2678" i="1" s="1"/>
  <c r="I2680" i="1"/>
  <c r="J2680" i="1" s="1"/>
  <c r="I2679" i="1"/>
  <c r="J2679" i="1" s="1"/>
  <c r="I2682" i="1"/>
  <c r="J2682" i="1" s="1"/>
  <c r="I2683" i="1"/>
  <c r="J2683" i="1" s="1"/>
  <c r="I2685" i="1"/>
  <c r="J2685" i="1" s="1"/>
  <c r="I2681" i="1"/>
  <c r="J2681" i="1" s="1"/>
  <c r="I2684" i="1"/>
  <c r="J2684" i="1" s="1"/>
  <c r="I2687" i="1"/>
  <c r="J2687" i="1" s="1"/>
  <c r="I2686" i="1"/>
  <c r="J2686" i="1" s="1"/>
  <c r="I2688" i="1"/>
  <c r="J2688" i="1" s="1"/>
  <c r="I2689" i="1"/>
  <c r="J2689" i="1" s="1"/>
  <c r="I2690" i="1"/>
  <c r="J2690" i="1" s="1"/>
  <c r="I2691" i="1"/>
  <c r="J2691" i="1" s="1"/>
  <c r="I2694" i="1"/>
  <c r="J2694" i="1" s="1"/>
  <c r="I2693" i="1"/>
  <c r="J2693" i="1" s="1"/>
  <c r="I2692" i="1"/>
  <c r="J2692" i="1" s="1"/>
  <c r="I2695" i="1"/>
  <c r="J2695" i="1" s="1"/>
  <c r="I2696" i="1"/>
  <c r="J2696" i="1" s="1"/>
  <c r="I2697" i="1"/>
  <c r="J2697" i="1" s="1"/>
  <c r="I2699" i="1"/>
  <c r="J2699" i="1" s="1"/>
  <c r="I2698" i="1"/>
  <c r="J2698" i="1" s="1"/>
  <c r="I2701" i="1"/>
  <c r="J2701" i="1" s="1"/>
  <c r="I2700" i="1"/>
  <c r="J2700" i="1" s="1"/>
  <c r="I2705" i="1"/>
  <c r="J2705" i="1" s="1"/>
  <c r="I2703" i="1"/>
  <c r="J2703" i="1" s="1"/>
  <c r="I2702" i="1"/>
  <c r="J2702" i="1" s="1"/>
  <c r="I2707" i="1"/>
  <c r="J2707" i="1" s="1"/>
  <c r="I2708" i="1"/>
  <c r="J2708" i="1" s="1"/>
  <c r="I2704" i="1"/>
  <c r="J2704" i="1" s="1"/>
  <c r="I2710" i="1"/>
  <c r="J2710" i="1" s="1"/>
  <c r="I2706" i="1"/>
  <c r="J2706" i="1" s="1"/>
  <c r="I2709" i="1"/>
  <c r="J2709" i="1" s="1"/>
  <c r="I2712" i="1"/>
  <c r="J2712" i="1" s="1"/>
  <c r="I2711" i="1"/>
  <c r="J2711" i="1" s="1"/>
  <c r="I2713" i="1"/>
  <c r="J2713" i="1" s="1"/>
  <c r="I2715" i="1"/>
  <c r="J2715" i="1" s="1"/>
  <c r="I2714" i="1"/>
  <c r="J2714" i="1" s="1"/>
  <c r="I2717" i="1"/>
  <c r="J2717" i="1" s="1"/>
  <c r="I2716" i="1"/>
  <c r="J2716" i="1" s="1"/>
  <c r="I2719" i="1"/>
  <c r="J2719" i="1" s="1"/>
  <c r="I2721" i="1"/>
  <c r="J2721" i="1" s="1"/>
  <c r="I2723" i="1"/>
  <c r="J2723" i="1" s="1"/>
  <c r="I2720" i="1"/>
  <c r="J2720" i="1" s="1"/>
  <c r="I2718" i="1"/>
  <c r="J2718" i="1" s="1"/>
  <c r="I2722" i="1"/>
  <c r="J2722" i="1" s="1"/>
  <c r="I2724" i="1"/>
  <c r="J2724" i="1" s="1"/>
  <c r="I2726" i="1"/>
  <c r="J2726" i="1" s="1"/>
  <c r="I2725" i="1"/>
  <c r="J2725" i="1" s="1"/>
  <c r="I2729" i="1"/>
  <c r="J2729" i="1" s="1"/>
  <c r="I2730" i="1"/>
  <c r="J2730" i="1" s="1"/>
  <c r="I2727" i="1"/>
  <c r="J2727" i="1" s="1"/>
  <c r="I2728" i="1"/>
  <c r="J2728" i="1" s="1"/>
  <c r="I2732" i="1"/>
  <c r="J2732" i="1" s="1"/>
  <c r="I2731" i="1"/>
  <c r="J2731" i="1" s="1"/>
  <c r="I2735" i="1"/>
  <c r="J2735" i="1" s="1"/>
  <c r="I2733" i="1"/>
  <c r="J2733" i="1" s="1"/>
  <c r="I2734" i="1"/>
  <c r="J2734" i="1" s="1"/>
  <c r="I2736" i="1"/>
  <c r="J2736" i="1" s="1"/>
  <c r="I2738" i="1"/>
  <c r="J2738" i="1" s="1"/>
  <c r="I2739" i="1"/>
  <c r="J2739" i="1" s="1"/>
  <c r="I2740" i="1"/>
  <c r="J2740" i="1" s="1"/>
  <c r="I2737" i="1"/>
  <c r="J2737" i="1" s="1"/>
  <c r="I2743" i="1"/>
  <c r="J2743" i="1" s="1"/>
  <c r="I2742" i="1"/>
  <c r="J2742" i="1" s="1"/>
  <c r="I2741" i="1"/>
  <c r="J2741" i="1" s="1"/>
  <c r="I2746" i="1"/>
  <c r="J2746" i="1" s="1"/>
  <c r="I2744" i="1"/>
  <c r="J2744" i="1" s="1"/>
  <c r="I2745" i="1"/>
  <c r="J2745" i="1" s="1"/>
  <c r="I2748" i="1"/>
  <c r="J2748" i="1" s="1"/>
  <c r="I2747" i="1"/>
  <c r="J2747" i="1" s="1"/>
  <c r="I2750" i="1"/>
  <c r="J2750" i="1" s="1"/>
  <c r="I2749" i="1"/>
  <c r="J2749" i="1" s="1"/>
  <c r="I2751" i="1"/>
  <c r="J2751" i="1" s="1"/>
  <c r="I2752" i="1"/>
  <c r="J2752" i="1" s="1"/>
  <c r="I2754" i="1"/>
  <c r="J2754" i="1" s="1"/>
  <c r="I2753" i="1"/>
  <c r="J2753" i="1" s="1"/>
  <c r="I2756" i="1"/>
  <c r="J2756" i="1" s="1"/>
  <c r="I2759" i="1"/>
  <c r="J2759" i="1" s="1"/>
  <c r="I2757" i="1"/>
  <c r="J2757" i="1" s="1"/>
  <c r="I2755" i="1"/>
  <c r="J2755" i="1" s="1"/>
  <c r="I2761" i="1"/>
  <c r="J2761" i="1" s="1"/>
  <c r="I2758" i="1"/>
  <c r="J2758" i="1" s="1"/>
  <c r="I2762" i="1"/>
  <c r="J2762" i="1" s="1"/>
  <c r="I2760" i="1"/>
  <c r="J2760" i="1" s="1"/>
  <c r="I2763" i="1"/>
  <c r="J2763" i="1" s="1"/>
  <c r="I2765" i="1"/>
  <c r="J2765" i="1" s="1"/>
  <c r="I2764" i="1"/>
  <c r="J2764" i="1" s="1"/>
  <c r="I2767" i="1"/>
  <c r="J2767" i="1" s="1"/>
  <c r="I2766" i="1"/>
  <c r="J2766" i="1" s="1"/>
  <c r="I2769" i="1"/>
  <c r="J2769" i="1" s="1"/>
  <c r="I2768" i="1"/>
  <c r="J2768" i="1" s="1"/>
  <c r="I2770" i="1"/>
  <c r="J2770" i="1" s="1"/>
  <c r="K5882" i="1"/>
  <c r="L5882" i="1" s="1"/>
  <c r="H3332" i="1"/>
  <c r="I3332" i="1" s="1"/>
  <c r="J3332" i="1" s="1"/>
  <c r="G4553" i="1"/>
  <c r="F4554" i="1" s="1"/>
  <c r="K9876" i="1"/>
  <c r="L9876" i="1" s="1"/>
  <c r="G667" i="1"/>
  <c r="K667" i="1" s="1"/>
  <c r="L667" i="1" s="1"/>
  <c r="F10644" i="1"/>
  <c r="H199" i="1"/>
  <c r="H8326" i="1"/>
  <c r="G8326" i="1"/>
  <c r="F8327" i="1"/>
  <c r="K8326" i="1"/>
  <c r="L8326" i="1" s="1"/>
  <c r="K2327" i="1"/>
  <c r="L2327" i="1" s="1"/>
  <c r="M2327" i="1" s="1"/>
  <c r="M10878" i="1"/>
  <c r="M5994" i="1"/>
  <c r="G8099" i="1"/>
  <c r="F8100" i="1"/>
  <c r="K8099" i="1"/>
  <c r="L8099" i="1" s="1"/>
  <c r="H5440" i="1"/>
  <c r="I4328" i="1"/>
  <c r="J4328" i="1" s="1"/>
  <c r="H2881" i="1"/>
  <c r="M1332" i="1"/>
  <c r="G10079" i="1"/>
  <c r="G8549" i="1"/>
  <c r="F8550" i="1"/>
  <c r="K8549" i="1"/>
  <c r="L8549" i="1" s="1"/>
  <c r="H5202" i="1"/>
  <c r="G5202" i="1"/>
  <c r="H10411" i="1"/>
  <c r="G312" i="1"/>
  <c r="H312" i="1" s="1"/>
  <c r="F8860" i="1"/>
  <c r="G8859" i="1"/>
  <c r="K110" i="1"/>
  <c r="L110" i="1" s="1"/>
  <c r="M110" i="1" s="1"/>
  <c r="H2001" i="1"/>
  <c r="I1999" i="1" s="1"/>
  <c r="J1999" i="1" s="1"/>
  <c r="G2001" i="1"/>
  <c r="T1553" i="1"/>
  <c r="U1553" i="1" s="1"/>
  <c r="S1552" i="1"/>
  <c r="K7317" i="1"/>
  <c r="L7317" i="1" s="1"/>
  <c r="M7317" i="1" s="1"/>
  <c r="K4442" i="1"/>
  <c r="L4442" i="1" s="1"/>
  <c r="M4442" i="1" s="1"/>
  <c r="K4773" i="1"/>
  <c r="L4773" i="1" s="1"/>
  <c r="H4773" i="1"/>
  <c r="G4773" i="1"/>
  <c r="F4774" i="1"/>
  <c r="K997" i="1"/>
  <c r="L997" i="1" s="1"/>
  <c r="M997" i="1" s="1"/>
  <c r="F9655" i="1"/>
  <c r="M6422" i="1"/>
  <c r="I2661" i="1"/>
  <c r="J2661" i="1" s="1"/>
  <c r="H5636" i="1"/>
  <c r="M2443" i="1"/>
  <c r="M8438" i="1"/>
  <c r="H7413" i="1"/>
  <c r="K3440" i="1"/>
  <c r="L3440" i="1" s="1"/>
  <c r="M3440" i="1" s="1"/>
  <c r="H6983" i="1"/>
  <c r="K2778" i="1"/>
  <c r="L2778" i="1" s="1"/>
  <c r="M2778" i="1" s="1"/>
  <c r="H5883" i="1"/>
  <c r="G5883" i="1"/>
  <c r="F5884" i="1"/>
  <c r="K3332" i="1"/>
  <c r="L3332" i="1" s="1"/>
  <c r="M3332" i="1" s="1"/>
  <c r="K3994" i="1"/>
  <c r="L3994" i="1" s="1"/>
  <c r="M3994" i="1" s="1"/>
  <c r="M4552" i="1"/>
  <c r="H9877" i="1"/>
  <c r="G9877" i="1"/>
  <c r="K9877" i="1"/>
  <c r="L9877" i="1" s="1"/>
  <c r="M666" i="1"/>
  <c r="H10643" i="1"/>
  <c r="F200" i="1"/>
  <c r="L9976" i="1"/>
  <c r="M9976" i="1" s="1"/>
  <c r="K9977" i="1"/>
  <c r="G2328" i="1"/>
  <c r="F2329" i="1"/>
  <c r="K2328" i="1"/>
  <c r="L2328" i="1" s="1"/>
  <c r="I3331" i="1"/>
  <c r="J3331" i="1" s="1"/>
  <c r="I3327" i="1"/>
  <c r="J3327" i="1" s="1"/>
  <c r="I3329" i="1"/>
  <c r="J3329" i="1" s="1"/>
  <c r="I3326" i="1"/>
  <c r="J3326" i="1" s="1"/>
  <c r="I3330" i="1"/>
  <c r="J3330" i="1" s="1"/>
  <c r="I3328" i="1"/>
  <c r="J3328" i="1" s="1"/>
  <c r="K5440" i="1"/>
  <c r="L5440" i="1" s="1"/>
  <c r="M5440" i="1" s="1"/>
  <c r="J5998" i="1"/>
  <c r="O5998" i="1"/>
  <c r="I4325" i="1"/>
  <c r="J4325" i="1" s="1"/>
  <c r="F2882" i="1"/>
  <c r="F7318" i="1"/>
  <c r="M8548" i="1"/>
  <c r="P1446" i="1"/>
  <c r="P9105" i="1"/>
  <c r="F4884" i="1"/>
  <c r="M2000" i="1"/>
  <c r="F9216" i="1"/>
  <c r="I1997" i="1"/>
  <c r="J1997" i="1" s="1"/>
  <c r="L6982" i="1"/>
  <c r="M6982" i="1" s="1"/>
  <c r="K6983" i="1"/>
  <c r="H4098" i="1"/>
  <c r="S3886" i="1"/>
  <c r="T3886" i="1" s="1"/>
  <c r="U3886" i="1" s="1"/>
  <c r="F4443" i="1"/>
  <c r="M4772" i="1"/>
  <c r="K4098" i="1"/>
  <c r="L4098" i="1" s="1"/>
  <c r="M4098" i="1" s="1"/>
  <c r="H9654" i="1"/>
  <c r="F6423" i="1"/>
  <c r="I2664" i="1"/>
  <c r="J2664" i="1" s="1"/>
  <c r="F5637" i="1"/>
  <c r="H4212" i="1"/>
  <c r="H2443" i="1"/>
  <c r="H8438" i="1"/>
  <c r="I8437" i="1" s="1"/>
  <c r="J8437" i="1" s="1"/>
  <c r="F7414" i="1"/>
  <c r="M5882" i="1"/>
  <c r="F3995" i="1"/>
  <c r="H4552" i="1"/>
  <c r="M9876" i="1"/>
  <c r="H666" i="1"/>
  <c r="F4663" i="1"/>
  <c r="F6214" i="1"/>
  <c r="G1334" i="1" l="1"/>
  <c r="F1335" i="1" s="1"/>
  <c r="H1334" i="1"/>
  <c r="G5108" i="1"/>
  <c r="F5109" i="1" s="1"/>
  <c r="G6985" i="1"/>
  <c r="F6986" i="1"/>
  <c r="G4214" i="1"/>
  <c r="F4215" i="1" s="1"/>
  <c r="G10754" i="1"/>
  <c r="H10754" i="1"/>
  <c r="F10755" i="1"/>
  <c r="Q3221" i="1"/>
  <c r="R3221" i="1" s="1"/>
  <c r="Q3220" i="1"/>
  <c r="R3220" i="1" s="1"/>
  <c r="Q3219" i="1"/>
  <c r="R3219" i="1" s="1"/>
  <c r="Q3218" i="1"/>
  <c r="R3218" i="1" s="1"/>
  <c r="Q3217" i="1"/>
  <c r="R3217" i="1" s="1"/>
  <c r="Q3216" i="1"/>
  <c r="R3216" i="1" s="1"/>
  <c r="Q3215" i="1"/>
  <c r="R3215" i="1" s="1"/>
  <c r="Q3214" i="1"/>
  <c r="R3214" i="1" s="1"/>
  <c r="Q3213" i="1"/>
  <c r="R3213" i="1" s="1"/>
  <c r="Q3212" i="1"/>
  <c r="R3212" i="1" s="1"/>
  <c r="Q3211" i="1"/>
  <c r="R3211" i="1" s="1"/>
  <c r="Q3210" i="1"/>
  <c r="R3210" i="1" s="1"/>
  <c r="Q3209" i="1"/>
  <c r="R3209" i="1" s="1"/>
  <c r="Q3208" i="1"/>
  <c r="R3208" i="1" s="1"/>
  <c r="Q3207" i="1"/>
  <c r="R3207" i="1" s="1"/>
  <c r="Q3206" i="1"/>
  <c r="R3206" i="1" s="1"/>
  <c r="Q3205" i="1"/>
  <c r="R3205" i="1" s="1"/>
  <c r="Q3204" i="1"/>
  <c r="R3204" i="1" s="1"/>
  <c r="Q3203" i="1"/>
  <c r="R3203" i="1" s="1"/>
  <c r="Q3202" i="1"/>
  <c r="R3202" i="1" s="1"/>
  <c r="Q3201" i="1"/>
  <c r="R3201" i="1" s="1"/>
  <c r="Q3200" i="1"/>
  <c r="R3200" i="1" s="1"/>
  <c r="Q3199" i="1"/>
  <c r="R3199" i="1" s="1"/>
  <c r="Q3198" i="1"/>
  <c r="R3198" i="1" s="1"/>
  <c r="Q3197" i="1"/>
  <c r="R3197" i="1" s="1"/>
  <c r="Q3196" i="1"/>
  <c r="R3196" i="1" s="1"/>
  <c r="Q3195" i="1"/>
  <c r="R3195" i="1" s="1"/>
  <c r="Q3194" i="1"/>
  <c r="R3194" i="1" s="1"/>
  <c r="Q3193" i="1"/>
  <c r="R3193" i="1" s="1"/>
  <c r="Q3192" i="1"/>
  <c r="R3192" i="1" s="1"/>
  <c r="Q3191" i="1"/>
  <c r="R3191" i="1" s="1"/>
  <c r="Q3190" i="1"/>
  <c r="R3190" i="1" s="1"/>
  <c r="Q3189" i="1"/>
  <c r="R3189" i="1" s="1"/>
  <c r="Q3188" i="1"/>
  <c r="R3188" i="1" s="1"/>
  <c r="Q3187" i="1"/>
  <c r="R3187" i="1" s="1"/>
  <c r="Q3186" i="1"/>
  <c r="R3186" i="1" s="1"/>
  <c r="Q3185" i="1"/>
  <c r="R3185" i="1" s="1"/>
  <c r="Q3184" i="1"/>
  <c r="R3184" i="1" s="1"/>
  <c r="Q3183" i="1"/>
  <c r="R3183" i="1" s="1"/>
  <c r="Q3182" i="1"/>
  <c r="R3182" i="1" s="1"/>
  <c r="Q3181" i="1"/>
  <c r="R3181" i="1" s="1"/>
  <c r="Q3180" i="1"/>
  <c r="R3180" i="1" s="1"/>
  <c r="Q3179" i="1"/>
  <c r="R3179" i="1" s="1"/>
  <c r="Q3178" i="1"/>
  <c r="R3178" i="1" s="1"/>
  <c r="Q3177" i="1"/>
  <c r="R3177" i="1" s="1"/>
  <c r="Q3176" i="1"/>
  <c r="R3176" i="1" s="1"/>
  <c r="Q3175" i="1"/>
  <c r="R3175" i="1" s="1"/>
  <c r="Q3174" i="1"/>
  <c r="R3174" i="1" s="1"/>
  <c r="Q3173" i="1"/>
  <c r="R3173" i="1" s="1"/>
  <c r="Q3172" i="1"/>
  <c r="R3172" i="1" s="1"/>
  <c r="Q3171" i="1"/>
  <c r="R3171" i="1" s="1"/>
  <c r="Q3170" i="1"/>
  <c r="R3170" i="1" s="1"/>
  <c r="Q3169" i="1"/>
  <c r="R3169" i="1" s="1"/>
  <c r="Q3168" i="1"/>
  <c r="R3168" i="1" s="1"/>
  <c r="Q3167" i="1"/>
  <c r="R3167" i="1" s="1"/>
  <c r="Q3166" i="1"/>
  <c r="R3166" i="1" s="1"/>
  <c r="Q3165" i="1"/>
  <c r="R3165" i="1" s="1"/>
  <c r="Q3164" i="1"/>
  <c r="R3164" i="1" s="1"/>
  <c r="Q3163" i="1"/>
  <c r="R3163" i="1" s="1"/>
  <c r="Q3162" i="1"/>
  <c r="R3162" i="1" s="1"/>
  <c r="Q3161" i="1"/>
  <c r="R3161" i="1" s="1"/>
  <c r="Q3160" i="1"/>
  <c r="R3160" i="1" s="1"/>
  <c r="Q3159" i="1"/>
  <c r="R3159" i="1" s="1"/>
  <c r="Q3158" i="1"/>
  <c r="R3158" i="1" s="1"/>
  <c r="Q3157" i="1"/>
  <c r="R3157" i="1" s="1"/>
  <c r="Q3156" i="1"/>
  <c r="R3156" i="1" s="1"/>
  <c r="Q3155" i="1"/>
  <c r="R3155" i="1" s="1"/>
  <c r="Q3154" i="1"/>
  <c r="R3154" i="1" s="1"/>
  <c r="Q3153" i="1"/>
  <c r="R3153" i="1" s="1"/>
  <c r="Q3152" i="1"/>
  <c r="R3152" i="1" s="1"/>
  <c r="Q3151" i="1"/>
  <c r="R3151" i="1" s="1"/>
  <c r="Q3150" i="1"/>
  <c r="R3150" i="1" s="1"/>
  <c r="Q3149" i="1"/>
  <c r="R3149" i="1" s="1"/>
  <c r="O3222" i="1"/>
  <c r="O3221" i="1"/>
  <c r="O3220" i="1"/>
  <c r="O3219" i="1"/>
  <c r="O3218" i="1"/>
  <c r="O3217" i="1"/>
  <c r="O3216" i="1"/>
  <c r="O3215" i="1"/>
  <c r="O3214" i="1"/>
  <c r="O3213" i="1"/>
  <c r="O3212" i="1"/>
  <c r="O3211" i="1"/>
  <c r="O3210" i="1"/>
  <c r="O3209" i="1"/>
  <c r="O3208" i="1"/>
  <c r="O3207" i="1"/>
  <c r="O3206" i="1"/>
  <c r="O3205" i="1"/>
  <c r="O3204" i="1"/>
  <c r="O3203" i="1"/>
  <c r="O3202" i="1"/>
  <c r="O3201" i="1"/>
  <c r="O3200" i="1"/>
  <c r="O3199" i="1"/>
  <c r="O3198" i="1"/>
  <c r="O3197" i="1"/>
  <c r="O3196" i="1"/>
  <c r="O3195" i="1"/>
  <c r="O3194" i="1"/>
  <c r="O3193" i="1"/>
  <c r="O3192" i="1"/>
  <c r="O3191" i="1"/>
  <c r="O3190" i="1"/>
  <c r="O3189" i="1"/>
  <c r="O3188" i="1"/>
  <c r="O3187" i="1"/>
  <c r="O3186" i="1"/>
  <c r="O3185" i="1"/>
  <c r="O3184" i="1"/>
  <c r="O3183" i="1"/>
  <c r="O3182" i="1"/>
  <c r="O3181" i="1"/>
  <c r="O3180" i="1"/>
  <c r="O3179" i="1"/>
  <c r="O3178" i="1"/>
  <c r="O3177" i="1"/>
  <c r="O3176" i="1"/>
  <c r="O3175" i="1"/>
  <c r="O3174" i="1"/>
  <c r="O3173" i="1"/>
  <c r="O3172" i="1"/>
  <c r="O3171" i="1"/>
  <c r="O3170" i="1"/>
  <c r="O3169" i="1"/>
  <c r="O3168" i="1"/>
  <c r="O3167" i="1"/>
  <c r="O3166" i="1"/>
  <c r="O3165" i="1"/>
  <c r="O3164" i="1"/>
  <c r="O3163" i="1"/>
  <c r="O3162" i="1"/>
  <c r="O3161" i="1"/>
  <c r="O3160" i="1"/>
  <c r="O3159" i="1"/>
  <c r="O3158" i="1"/>
  <c r="O3157" i="1"/>
  <c r="O3156" i="1"/>
  <c r="O3155" i="1"/>
  <c r="O3154" i="1"/>
  <c r="O3153" i="1"/>
  <c r="O3152" i="1"/>
  <c r="O3151" i="1"/>
  <c r="O3150" i="1"/>
  <c r="O3149" i="1"/>
  <c r="O3148" i="1"/>
  <c r="O3147" i="1"/>
  <c r="O3146" i="1"/>
  <c r="O3145" i="1"/>
  <c r="O3144" i="1"/>
  <c r="O3143" i="1"/>
  <c r="O3142" i="1"/>
  <c r="O3141" i="1"/>
  <c r="O3140" i="1"/>
  <c r="O3139" i="1"/>
  <c r="O3138" i="1"/>
  <c r="O3137" i="1"/>
  <c r="O3136" i="1"/>
  <c r="O3135" i="1"/>
  <c r="O3134" i="1"/>
  <c r="O3133" i="1"/>
  <c r="O3132" i="1"/>
  <c r="O3131" i="1"/>
  <c r="O3130" i="1"/>
  <c r="O3129" i="1"/>
  <c r="O3128" i="1"/>
  <c r="O3127" i="1"/>
  <c r="O3126" i="1"/>
  <c r="O3125" i="1"/>
  <c r="O3124" i="1"/>
  <c r="O3123" i="1"/>
  <c r="O3122" i="1"/>
  <c r="O3121" i="1"/>
  <c r="O3120" i="1"/>
  <c r="O3119" i="1"/>
  <c r="O3118" i="1"/>
  <c r="O3117" i="1"/>
  <c r="O3116" i="1"/>
  <c r="O3115" i="1"/>
  <c r="O3114" i="1"/>
  <c r="O3113" i="1"/>
  <c r="Q3132" i="1"/>
  <c r="R3132" i="1" s="1"/>
  <c r="Q3114" i="1"/>
  <c r="R3114" i="1" s="1"/>
  <c r="Q3120" i="1"/>
  <c r="R3120" i="1" s="1"/>
  <c r="Q3115" i="1"/>
  <c r="R3115" i="1" s="1"/>
  <c r="Q3140" i="1"/>
  <c r="R3140" i="1" s="1"/>
  <c r="Q3122" i="1"/>
  <c r="R3122" i="1" s="1"/>
  <c r="Q3128" i="1"/>
  <c r="R3128" i="1" s="1"/>
  <c r="Q3123" i="1"/>
  <c r="R3123" i="1" s="1"/>
  <c r="Q3118" i="1"/>
  <c r="R3118" i="1" s="1"/>
  <c r="Q3148" i="1"/>
  <c r="R3148" i="1" s="1"/>
  <c r="Q3119" i="1"/>
  <c r="R3119" i="1" s="1"/>
  <c r="Q3130" i="1"/>
  <c r="R3130" i="1" s="1"/>
  <c r="Q3125" i="1"/>
  <c r="R3125" i="1" s="1"/>
  <c r="Q3136" i="1"/>
  <c r="R3136" i="1" s="1"/>
  <c r="Q3131" i="1"/>
  <c r="R3131" i="1" s="1"/>
  <c r="Q3126" i="1"/>
  <c r="R3126" i="1" s="1"/>
  <c r="Q3113" i="1"/>
  <c r="R3113" i="1" s="1"/>
  <c r="Q3127" i="1"/>
  <c r="R3127" i="1" s="1"/>
  <c r="Q3138" i="1"/>
  <c r="R3138" i="1" s="1"/>
  <c r="Q3141" i="1"/>
  <c r="R3141" i="1" s="1"/>
  <c r="Q3117" i="1"/>
  <c r="R3117" i="1" s="1"/>
  <c r="Q3222" i="1"/>
  <c r="R3222" i="1" s="1"/>
  <c r="S3222" i="1" s="1"/>
  <c r="T3222" i="1" s="1"/>
  <c r="U3222" i="1" s="1"/>
  <c r="Q3144" i="1"/>
  <c r="R3144" i="1" s="1"/>
  <c r="Q3139" i="1"/>
  <c r="R3139" i="1" s="1"/>
  <c r="Q3134" i="1"/>
  <c r="R3134" i="1" s="1"/>
  <c r="Q3121" i="1"/>
  <c r="R3121" i="1" s="1"/>
  <c r="Q3135" i="1"/>
  <c r="R3135" i="1" s="1"/>
  <c r="Q3146" i="1"/>
  <c r="R3146" i="1" s="1"/>
  <c r="Q3145" i="1"/>
  <c r="R3145" i="1" s="1"/>
  <c r="Q3133" i="1"/>
  <c r="R3133" i="1" s="1"/>
  <c r="Q3112" i="1"/>
  <c r="R3112" i="1" s="1"/>
  <c r="Q3147" i="1"/>
  <c r="R3147" i="1" s="1"/>
  <c r="Q3142" i="1"/>
  <c r="R3142" i="1" s="1"/>
  <c r="Q3129" i="1"/>
  <c r="R3129" i="1" s="1"/>
  <c r="Q3143" i="1"/>
  <c r="R3143" i="1" s="1"/>
  <c r="Q3137" i="1"/>
  <c r="R3137" i="1" s="1"/>
  <c r="Q3116" i="1"/>
  <c r="R3116" i="1" s="1"/>
  <c r="Q3124" i="1"/>
  <c r="R3124" i="1" s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10" i="1"/>
  <c r="P3209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H999" i="1"/>
  <c r="G999" i="1"/>
  <c r="H4554" i="1"/>
  <c r="G4554" i="1"/>
  <c r="L10412" i="1"/>
  <c r="H6315" i="1"/>
  <c r="G6315" i="1"/>
  <c r="M9877" i="1"/>
  <c r="G9655" i="1"/>
  <c r="K9655" i="1"/>
  <c r="L9655" i="1" s="1"/>
  <c r="F9656" i="1"/>
  <c r="H9655" i="1"/>
  <c r="T1552" i="1"/>
  <c r="U1552" i="1" s="1"/>
  <c r="S1551" i="1"/>
  <c r="M8549" i="1"/>
  <c r="L10643" i="1"/>
  <c r="M10643" i="1" s="1"/>
  <c r="H7207" i="1"/>
  <c r="F7208" i="1"/>
  <c r="K7207" i="1"/>
  <c r="L7207" i="1" s="1"/>
  <c r="G7207" i="1"/>
  <c r="I1998" i="1"/>
  <c r="J1998" i="1" s="1"/>
  <c r="H8646" i="1"/>
  <c r="F8647" i="1"/>
  <c r="G8646" i="1"/>
  <c r="K3643" i="1"/>
  <c r="I1110" i="1"/>
  <c r="J1110" i="1" s="1"/>
  <c r="F6879" i="1"/>
  <c r="I3772" i="1"/>
  <c r="J3772" i="1" s="1"/>
  <c r="K3441" i="1"/>
  <c r="L3441" i="1" s="1"/>
  <c r="G2329" i="1"/>
  <c r="F2330" i="1"/>
  <c r="K2329" i="1"/>
  <c r="L2329" i="1" s="1"/>
  <c r="H2329" i="1"/>
  <c r="G8100" i="1"/>
  <c r="G8327" i="1"/>
  <c r="F8328" i="1" s="1"/>
  <c r="M667" i="1"/>
  <c r="H2445" i="1"/>
  <c r="I2438" i="1" s="1"/>
  <c r="J2438" i="1" s="1"/>
  <c r="G2445" i="1"/>
  <c r="K2445" i="1"/>
  <c r="L2445" i="1" s="1"/>
  <c r="L1186" i="1"/>
  <c r="G5775" i="1"/>
  <c r="K5775" i="1"/>
  <c r="L5775" i="1" s="1"/>
  <c r="H5775" i="1"/>
  <c r="O1446" i="1"/>
  <c r="O1445" i="1"/>
  <c r="O1444" i="1"/>
  <c r="O1443" i="1"/>
  <c r="O1442" i="1"/>
  <c r="O1441" i="1"/>
  <c r="O1440" i="1"/>
  <c r="O1439" i="1"/>
  <c r="O1438" i="1"/>
  <c r="O1437" i="1"/>
  <c r="O1436" i="1"/>
  <c r="O1435" i="1"/>
  <c r="O1434" i="1"/>
  <c r="O1433" i="1"/>
  <c r="O1432" i="1"/>
  <c r="O1431" i="1"/>
  <c r="O1430" i="1"/>
  <c r="O1429" i="1"/>
  <c r="O1428" i="1"/>
  <c r="O1427" i="1"/>
  <c r="O1426" i="1"/>
  <c r="O1425" i="1"/>
  <c r="O1424" i="1"/>
  <c r="O1423" i="1"/>
  <c r="O1422" i="1"/>
  <c r="O1421" i="1"/>
  <c r="O1420" i="1"/>
  <c r="O1419" i="1"/>
  <c r="O1418" i="1"/>
  <c r="O1417" i="1"/>
  <c r="O1416" i="1"/>
  <c r="O1415" i="1"/>
  <c r="O1414" i="1"/>
  <c r="O1413" i="1"/>
  <c r="O1412" i="1"/>
  <c r="O1411" i="1"/>
  <c r="O1410" i="1"/>
  <c r="O1409" i="1"/>
  <c r="O1408" i="1"/>
  <c r="O1407" i="1"/>
  <c r="O1406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7" i="1"/>
  <c r="O1386" i="1"/>
  <c r="O1385" i="1"/>
  <c r="O1384" i="1"/>
  <c r="O1383" i="1"/>
  <c r="O1382" i="1"/>
  <c r="O1381" i="1"/>
  <c r="O1380" i="1"/>
  <c r="O1379" i="1"/>
  <c r="O1378" i="1"/>
  <c r="O1377" i="1"/>
  <c r="O1376" i="1"/>
  <c r="O1375" i="1"/>
  <c r="O1374" i="1"/>
  <c r="O1373" i="1"/>
  <c r="O1372" i="1"/>
  <c r="O1371" i="1"/>
  <c r="O1370" i="1"/>
  <c r="O1369" i="1"/>
  <c r="O1368" i="1"/>
  <c r="O1367" i="1"/>
  <c r="O1366" i="1"/>
  <c r="O1365" i="1"/>
  <c r="O1364" i="1"/>
  <c r="O1363" i="1"/>
  <c r="O1362" i="1"/>
  <c r="O1361" i="1"/>
  <c r="O1360" i="1"/>
  <c r="O1359" i="1"/>
  <c r="O1358" i="1"/>
  <c r="O1357" i="1"/>
  <c r="O1356" i="1"/>
  <c r="O1355" i="1"/>
  <c r="O1354" i="1"/>
  <c r="O1353" i="1"/>
  <c r="O1352" i="1"/>
  <c r="O1351" i="1"/>
  <c r="O1350" i="1"/>
  <c r="O1349" i="1"/>
  <c r="O1348" i="1"/>
  <c r="O1347" i="1"/>
  <c r="O1346" i="1"/>
  <c r="O1345" i="1"/>
  <c r="O1344" i="1"/>
  <c r="O1343" i="1"/>
  <c r="O1342" i="1"/>
  <c r="O1341" i="1"/>
  <c r="O1340" i="1"/>
  <c r="O1339" i="1"/>
  <c r="O1338" i="1"/>
  <c r="O1337" i="1"/>
  <c r="Q1443" i="1"/>
  <c r="R1443" i="1" s="1"/>
  <c r="Q1435" i="1"/>
  <c r="R1435" i="1" s="1"/>
  <c r="Q1427" i="1"/>
  <c r="R1427" i="1" s="1"/>
  <c r="Q1419" i="1"/>
  <c r="R1419" i="1" s="1"/>
  <c r="Q1411" i="1"/>
  <c r="R1411" i="1" s="1"/>
  <c r="Q1403" i="1"/>
  <c r="R1403" i="1" s="1"/>
  <c r="Q1395" i="1"/>
  <c r="R1395" i="1" s="1"/>
  <c r="Q1387" i="1"/>
  <c r="R1387" i="1" s="1"/>
  <c r="Q1379" i="1"/>
  <c r="R1379" i="1" s="1"/>
  <c r="Q1371" i="1"/>
  <c r="R1371" i="1" s="1"/>
  <c r="Q1363" i="1"/>
  <c r="R1363" i="1" s="1"/>
  <c r="Q1355" i="1"/>
  <c r="R1355" i="1" s="1"/>
  <c r="Q1347" i="1"/>
  <c r="R1347" i="1" s="1"/>
  <c r="Q1339" i="1"/>
  <c r="R1339" i="1" s="1"/>
  <c r="Q1382" i="1"/>
  <c r="R1382" i="1" s="1"/>
  <c r="Q1358" i="1"/>
  <c r="R1358" i="1" s="1"/>
  <c r="Q1440" i="1"/>
  <c r="R1440" i="1" s="1"/>
  <c r="Q1432" i="1"/>
  <c r="R1432" i="1" s="1"/>
  <c r="Q1424" i="1"/>
  <c r="R1424" i="1" s="1"/>
  <c r="Q1416" i="1"/>
  <c r="R1416" i="1" s="1"/>
  <c r="Q1408" i="1"/>
  <c r="R1408" i="1" s="1"/>
  <c r="Q1400" i="1"/>
  <c r="R1400" i="1" s="1"/>
  <c r="Q1392" i="1"/>
  <c r="R1392" i="1" s="1"/>
  <c r="Q1384" i="1"/>
  <c r="R1384" i="1" s="1"/>
  <c r="Q1376" i="1"/>
  <c r="R1376" i="1" s="1"/>
  <c r="Q1368" i="1"/>
  <c r="R1368" i="1" s="1"/>
  <c r="Q1360" i="1"/>
  <c r="R1360" i="1" s="1"/>
  <c r="Q1352" i="1"/>
  <c r="R1352" i="1" s="1"/>
  <c r="Q1344" i="1"/>
  <c r="R1344" i="1" s="1"/>
  <c r="Q1438" i="1"/>
  <c r="R1438" i="1" s="1"/>
  <c r="Q1366" i="1"/>
  <c r="R1366" i="1" s="1"/>
  <c r="Q1350" i="1"/>
  <c r="R1350" i="1" s="1"/>
  <c r="Q1445" i="1"/>
  <c r="R1445" i="1" s="1"/>
  <c r="Q1437" i="1"/>
  <c r="R1437" i="1" s="1"/>
  <c r="Q1429" i="1"/>
  <c r="R1429" i="1" s="1"/>
  <c r="Q1421" i="1"/>
  <c r="R1421" i="1" s="1"/>
  <c r="Q1413" i="1"/>
  <c r="R1413" i="1" s="1"/>
  <c r="Q1405" i="1"/>
  <c r="R1405" i="1" s="1"/>
  <c r="Q1397" i="1"/>
  <c r="R1397" i="1" s="1"/>
  <c r="Q1389" i="1"/>
  <c r="R1389" i="1" s="1"/>
  <c r="Q1381" i="1"/>
  <c r="R1381" i="1" s="1"/>
  <c r="Q1373" i="1"/>
  <c r="R1373" i="1" s="1"/>
  <c r="Q1365" i="1"/>
  <c r="R1365" i="1" s="1"/>
  <c r="Q1357" i="1"/>
  <c r="R1357" i="1" s="1"/>
  <c r="Q1349" i="1"/>
  <c r="R1349" i="1" s="1"/>
  <c r="Q1341" i="1"/>
  <c r="R1341" i="1" s="1"/>
  <c r="Q1336" i="1"/>
  <c r="R1336" i="1" s="1"/>
  <c r="Q1406" i="1"/>
  <c r="R1406" i="1" s="1"/>
  <c r="Q1442" i="1"/>
  <c r="R1442" i="1" s="1"/>
  <c r="Q1434" i="1"/>
  <c r="R1434" i="1" s="1"/>
  <c r="Q1426" i="1"/>
  <c r="R1426" i="1" s="1"/>
  <c r="Q1418" i="1"/>
  <c r="R1418" i="1" s="1"/>
  <c r="Q1410" i="1"/>
  <c r="R1410" i="1" s="1"/>
  <c r="Q1402" i="1"/>
  <c r="R1402" i="1" s="1"/>
  <c r="Q1394" i="1"/>
  <c r="R1394" i="1" s="1"/>
  <c r="Q1386" i="1"/>
  <c r="R1386" i="1" s="1"/>
  <c r="Q1378" i="1"/>
  <c r="R1378" i="1" s="1"/>
  <c r="Q1370" i="1"/>
  <c r="R1370" i="1" s="1"/>
  <c r="Q1362" i="1"/>
  <c r="R1362" i="1" s="1"/>
  <c r="Q1354" i="1"/>
  <c r="R1354" i="1" s="1"/>
  <c r="Q1346" i="1"/>
  <c r="R1346" i="1" s="1"/>
  <c r="Q1338" i="1"/>
  <c r="R1338" i="1" s="1"/>
  <c r="Q1422" i="1"/>
  <c r="R1422" i="1" s="1"/>
  <c r="Q1398" i="1"/>
  <c r="R1398" i="1" s="1"/>
  <c r="Q1439" i="1"/>
  <c r="R1439" i="1" s="1"/>
  <c r="Q1431" i="1"/>
  <c r="R1431" i="1" s="1"/>
  <c r="Q1423" i="1"/>
  <c r="R1423" i="1" s="1"/>
  <c r="Q1415" i="1"/>
  <c r="R1415" i="1" s="1"/>
  <c r="Q1407" i="1"/>
  <c r="R1407" i="1" s="1"/>
  <c r="Q1399" i="1"/>
  <c r="R1399" i="1" s="1"/>
  <c r="Q1391" i="1"/>
  <c r="R1391" i="1" s="1"/>
  <c r="Q1383" i="1"/>
  <c r="R1383" i="1" s="1"/>
  <c r="Q1375" i="1"/>
  <c r="R1375" i="1" s="1"/>
  <c r="Q1367" i="1"/>
  <c r="R1367" i="1" s="1"/>
  <c r="Q1359" i="1"/>
  <c r="R1359" i="1" s="1"/>
  <c r="Q1351" i="1"/>
  <c r="R1351" i="1" s="1"/>
  <c r="Q1343" i="1"/>
  <c r="R1343" i="1" s="1"/>
  <c r="Q1414" i="1"/>
  <c r="R1414" i="1" s="1"/>
  <c r="Q1444" i="1"/>
  <c r="R1444" i="1" s="1"/>
  <c r="Q1436" i="1"/>
  <c r="R1436" i="1" s="1"/>
  <c r="Q1428" i="1"/>
  <c r="R1428" i="1" s="1"/>
  <c r="Q1420" i="1"/>
  <c r="R1420" i="1" s="1"/>
  <c r="Q1412" i="1"/>
  <c r="R1412" i="1" s="1"/>
  <c r="Q1404" i="1"/>
  <c r="R1404" i="1" s="1"/>
  <c r="Q1396" i="1"/>
  <c r="R1396" i="1" s="1"/>
  <c r="Q1388" i="1"/>
  <c r="R1388" i="1" s="1"/>
  <c r="Q1380" i="1"/>
  <c r="R1380" i="1" s="1"/>
  <c r="Q1372" i="1"/>
  <c r="R1372" i="1" s="1"/>
  <c r="Q1364" i="1"/>
  <c r="R1364" i="1" s="1"/>
  <c r="Q1356" i="1"/>
  <c r="R1356" i="1" s="1"/>
  <c r="Q1348" i="1"/>
  <c r="R1348" i="1" s="1"/>
  <c r="Q1340" i="1"/>
  <c r="R1340" i="1" s="1"/>
  <c r="Q1430" i="1"/>
  <c r="R1430" i="1" s="1"/>
  <c r="Q1441" i="1"/>
  <c r="R1441" i="1" s="1"/>
  <c r="Q1433" i="1"/>
  <c r="R1433" i="1" s="1"/>
  <c r="Q1425" i="1"/>
  <c r="R1425" i="1" s="1"/>
  <c r="Q1417" i="1"/>
  <c r="R1417" i="1" s="1"/>
  <c r="Q1409" i="1"/>
  <c r="R1409" i="1" s="1"/>
  <c r="Q1401" i="1"/>
  <c r="R1401" i="1" s="1"/>
  <c r="Q1393" i="1"/>
  <c r="R1393" i="1" s="1"/>
  <c r="Q1385" i="1"/>
  <c r="R1385" i="1" s="1"/>
  <c r="Q1377" i="1"/>
  <c r="R1377" i="1" s="1"/>
  <c r="Q1369" i="1"/>
  <c r="R1369" i="1" s="1"/>
  <c r="Q1361" i="1"/>
  <c r="R1361" i="1" s="1"/>
  <c r="Q1353" i="1"/>
  <c r="R1353" i="1" s="1"/>
  <c r="Q1345" i="1"/>
  <c r="R1345" i="1" s="1"/>
  <c r="Q1337" i="1"/>
  <c r="R1337" i="1" s="1"/>
  <c r="Q1390" i="1"/>
  <c r="R1390" i="1" s="1"/>
  <c r="Q1374" i="1"/>
  <c r="R1374" i="1" s="1"/>
  <c r="Q1342" i="1"/>
  <c r="R1342" i="1" s="1"/>
  <c r="P1336" i="1"/>
  <c r="Q1446" i="1"/>
  <c r="R1446" i="1" s="1"/>
  <c r="S1446" i="1" s="1"/>
  <c r="T1446" i="1" s="1"/>
  <c r="U1446" i="1" s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H8216" i="1"/>
  <c r="G8216" i="1"/>
  <c r="F8217" i="1"/>
  <c r="K8216" i="1"/>
  <c r="L8216" i="1" s="1"/>
  <c r="Q7772" i="1"/>
  <c r="R7772" i="1" s="1"/>
  <c r="O7773" i="1"/>
  <c r="O7772" i="1"/>
  <c r="O7771" i="1"/>
  <c r="O7770" i="1"/>
  <c r="O7769" i="1"/>
  <c r="O7768" i="1"/>
  <c r="O7767" i="1"/>
  <c r="O7766" i="1"/>
  <c r="O7765" i="1"/>
  <c r="O7764" i="1"/>
  <c r="O7763" i="1"/>
  <c r="O7762" i="1"/>
  <c r="O7761" i="1"/>
  <c r="O7760" i="1"/>
  <c r="O7759" i="1"/>
  <c r="O7758" i="1"/>
  <c r="O7757" i="1"/>
  <c r="O7756" i="1"/>
  <c r="O7755" i="1"/>
  <c r="O7754" i="1"/>
  <c r="O7753" i="1"/>
  <c r="O7752" i="1"/>
  <c r="O7751" i="1"/>
  <c r="O7750" i="1"/>
  <c r="O7749" i="1"/>
  <c r="O7748" i="1"/>
  <c r="O7747" i="1"/>
  <c r="O7746" i="1"/>
  <c r="O7745" i="1"/>
  <c r="O7744" i="1"/>
  <c r="O7743" i="1"/>
  <c r="O7742" i="1"/>
  <c r="O7741" i="1"/>
  <c r="O7740" i="1"/>
  <c r="O7739" i="1"/>
  <c r="O7738" i="1"/>
  <c r="O7737" i="1"/>
  <c r="O7736" i="1"/>
  <c r="O7735" i="1"/>
  <c r="O7734" i="1"/>
  <c r="O7733" i="1"/>
  <c r="O7732" i="1"/>
  <c r="O7731" i="1"/>
  <c r="O7730" i="1"/>
  <c r="O7729" i="1"/>
  <c r="O7728" i="1"/>
  <c r="O7727" i="1"/>
  <c r="O7726" i="1"/>
  <c r="O7725" i="1"/>
  <c r="O7724" i="1"/>
  <c r="O7723" i="1"/>
  <c r="O7722" i="1"/>
  <c r="O7721" i="1"/>
  <c r="O7720" i="1"/>
  <c r="O7719" i="1"/>
  <c r="O7718" i="1"/>
  <c r="O7717" i="1"/>
  <c r="O7716" i="1"/>
  <c r="O7715" i="1"/>
  <c r="O7714" i="1"/>
  <c r="O7713" i="1"/>
  <c r="O7712" i="1"/>
  <c r="O7711" i="1"/>
  <c r="O7710" i="1"/>
  <c r="O7709" i="1"/>
  <c r="O7708" i="1"/>
  <c r="O7707" i="1"/>
  <c r="O7706" i="1"/>
  <c r="O7705" i="1"/>
  <c r="O7704" i="1"/>
  <c r="O7703" i="1"/>
  <c r="O7702" i="1"/>
  <c r="O7701" i="1"/>
  <c r="O7700" i="1"/>
  <c r="O7699" i="1"/>
  <c r="O7698" i="1"/>
  <c r="O7697" i="1"/>
  <c r="O7696" i="1"/>
  <c r="O7695" i="1"/>
  <c r="O7694" i="1"/>
  <c r="O7693" i="1"/>
  <c r="O7692" i="1"/>
  <c r="O7691" i="1"/>
  <c r="O7690" i="1"/>
  <c r="O7689" i="1"/>
  <c r="O7688" i="1"/>
  <c r="O7687" i="1"/>
  <c r="O7686" i="1"/>
  <c r="O7685" i="1"/>
  <c r="O7684" i="1"/>
  <c r="O7683" i="1"/>
  <c r="O7682" i="1"/>
  <c r="O7681" i="1"/>
  <c r="O7680" i="1"/>
  <c r="O7679" i="1"/>
  <c r="O7678" i="1"/>
  <c r="O7677" i="1"/>
  <c r="O7676" i="1"/>
  <c r="O7675" i="1"/>
  <c r="O7674" i="1"/>
  <c r="O7673" i="1"/>
  <c r="O7672" i="1"/>
  <c r="O7671" i="1"/>
  <c r="O7670" i="1"/>
  <c r="O7669" i="1"/>
  <c r="O7668" i="1"/>
  <c r="O7667" i="1"/>
  <c r="O7666" i="1"/>
  <c r="O7665" i="1"/>
  <c r="O7664" i="1"/>
  <c r="Q7672" i="1"/>
  <c r="R7672" i="1" s="1"/>
  <c r="Q7704" i="1"/>
  <c r="R7704" i="1" s="1"/>
  <c r="Q7736" i="1"/>
  <c r="R7736" i="1" s="1"/>
  <c r="Q7677" i="1"/>
  <c r="R7677" i="1" s="1"/>
  <c r="Q7709" i="1"/>
  <c r="R7709" i="1" s="1"/>
  <c r="Q7741" i="1"/>
  <c r="R7741" i="1" s="1"/>
  <c r="Q7674" i="1"/>
  <c r="R7674" i="1" s="1"/>
  <c r="Q7706" i="1"/>
  <c r="R7706" i="1" s="1"/>
  <c r="Q7738" i="1"/>
  <c r="R7738" i="1" s="1"/>
  <c r="Q7755" i="1"/>
  <c r="R7755" i="1" s="1"/>
  <c r="Q7671" i="1"/>
  <c r="R7671" i="1" s="1"/>
  <c r="Q7703" i="1"/>
  <c r="R7703" i="1" s="1"/>
  <c r="Q7735" i="1"/>
  <c r="R7735" i="1" s="1"/>
  <c r="Q7705" i="1"/>
  <c r="R7705" i="1" s="1"/>
  <c r="Q7747" i="1"/>
  <c r="R7747" i="1" s="1"/>
  <c r="Q7731" i="1"/>
  <c r="R7731" i="1" s="1"/>
  <c r="Q7676" i="1"/>
  <c r="R7676" i="1" s="1"/>
  <c r="Q7708" i="1"/>
  <c r="R7708" i="1" s="1"/>
  <c r="Q7740" i="1"/>
  <c r="R7740" i="1" s="1"/>
  <c r="Q7681" i="1"/>
  <c r="R7681" i="1" s="1"/>
  <c r="Q7713" i="1"/>
  <c r="R7713" i="1" s="1"/>
  <c r="Q7745" i="1"/>
  <c r="R7745" i="1" s="1"/>
  <c r="Q7678" i="1"/>
  <c r="R7678" i="1" s="1"/>
  <c r="Q7710" i="1"/>
  <c r="R7710" i="1" s="1"/>
  <c r="Q7742" i="1"/>
  <c r="R7742" i="1" s="1"/>
  <c r="Q7763" i="1"/>
  <c r="R7763" i="1" s="1"/>
  <c r="Q7675" i="1"/>
  <c r="R7675" i="1" s="1"/>
  <c r="Q7707" i="1"/>
  <c r="R7707" i="1" s="1"/>
  <c r="Q7739" i="1"/>
  <c r="R7739" i="1" s="1"/>
  <c r="Q7668" i="1"/>
  <c r="R7668" i="1" s="1"/>
  <c r="Q7673" i="1"/>
  <c r="R7673" i="1" s="1"/>
  <c r="Q7699" i="1"/>
  <c r="R7699" i="1" s="1"/>
  <c r="P7663" i="1"/>
  <c r="Q7680" i="1"/>
  <c r="R7680" i="1" s="1"/>
  <c r="Q7712" i="1"/>
  <c r="R7712" i="1" s="1"/>
  <c r="Q7744" i="1"/>
  <c r="R7744" i="1" s="1"/>
  <c r="Q7685" i="1"/>
  <c r="R7685" i="1" s="1"/>
  <c r="Q7717" i="1"/>
  <c r="R7717" i="1" s="1"/>
  <c r="Q7752" i="1"/>
  <c r="R7752" i="1" s="1"/>
  <c r="Q7682" i="1"/>
  <c r="R7682" i="1" s="1"/>
  <c r="Q7714" i="1"/>
  <c r="R7714" i="1" s="1"/>
  <c r="Q7746" i="1"/>
  <c r="R7746" i="1" s="1"/>
  <c r="Q7771" i="1"/>
  <c r="R7771" i="1" s="1"/>
  <c r="Q7679" i="1"/>
  <c r="R7679" i="1" s="1"/>
  <c r="Q7711" i="1"/>
  <c r="R7711" i="1" s="1"/>
  <c r="Q7743" i="1"/>
  <c r="R7743" i="1" s="1"/>
  <c r="Q7749" i="1"/>
  <c r="R7749" i="1" s="1"/>
  <c r="Q7734" i="1"/>
  <c r="R7734" i="1" s="1"/>
  <c r="Q7667" i="1"/>
  <c r="R7667" i="1" s="1"/>
  <c r="Q7750" i="1"/>
  <c r="R7750" i="1" s="1"/>
  <c r="Q7684" i="1"/>
  <c r="R7684" i="1" s="1"/>
  <c r="Q7716" i="1"/>
  <c r="R7716" i="1" s="1"/>
  <c r="Q7751" i="1"/>
  <c r="R7751" i="1" s="1"/>
  <c r="Q7689" i="1"/>
  <c r="R7689" i="1" s="1"/>
  <c r="Q7721" i="1"/>
  <c r="R7721" i="1" s="1"/>
  <c r="Q7760" i="1"/>
  <c r="R7760" i="1" s="1"/>
  <c r="Q7686" i="1"/>
  <c r="R7686" i="1" s="1"/>
  <c r="Q7718" i="1"/>
  <c r="R7718" i="1" s="1"/>
  <c r="Q7754" i="1"/>
  <c r="R7754" i="1" s="1"/>
  <c r="Q7683" i="1"/>
  <c r="R7683" i="1" s="1"/>
  <c r="Q7715" i="1"/>
  <c r="R7715" i="1" s="1"/>
  <c r="Q7748" i="1"/>
  <c r="R7748" i="1" s="1"/>
  <c r="Q7757" i="1"/>
  <c r="R7757" i="1" s="1"/>
  <c r="Q7700" i="1"/>
  <c r="R7700" i="1" s="1"/>
  <c r="Q7758" i="1"/>
  <c r="R7758" i="1" s="1"/>
  <c r="Q7688" i="1"/>
  <c r="R7688" i="1" s="1"/>
  <c r="Q7720" i="1"/>
  <c r="R7720" i="1" s="1"/>
  <c r="Q7759" i="1"/>
  <c r="R7759" i="1" s="1"/>
  <c r="Q7693" i="1"/>
  <c r="R7693" i="1" s="1"/>
  <c r="Q7725" i="1"/>
  <c r="R7725" i="1" s="1"/>
  <c r="Q7768" i="1"/>
  <c r="R7768" i="1" s="1"/>
  <c r="Q7690" i="1"/>
  <c r="R7690" i="1" s="1"/>
  <c r="Q7722" i="1"/>
  <c r="R7722" i="1" s="1"/>
  <c r="Q7762" i="1"/>
  <c r="R7762" i="1" s="1"/>
  <c r="Q7687" i="1"/>
  <c r="R7687" i="1" s="1"/>
  <c r="Q7719" i="1"/>
  <c r="R7719" i="1" s="1"/>
  <c r="Q7756" i="1"/>
  <c r="R7756" i="1" s="1"/>
  <c r="Q7765" i="1"/>
  <c r="R7765" i="1" s="1"/>
  <c r="Q7732" i="1"/>
  <c r="R7732" i="1" s="1"/>
  <c r="Q7769" i="1"/>
  <c r="R7769" i="1" s="1"/>
  <c r="Q7702" i="1"/>
  <c r="R7702" i="1" s="1"/>
  <c r="Q7766" i="1"/>
  <c r="R7766" i="1" s="1"/>
  <c r="Q7692" i="1"/>
  <c r="R7692" i="1" s="1"/>
  <c r="Q7724" i="1"/>
  <c r="R7724" i="1" s="1"/>
  <c r="Q7767" i="1"/>
  <c r="R7767" i="1" s="1"/>
  <c r="Q7665" i="1"/>
  <c r="R7665" i="1" s="1"/>
  <c r="Q7697" i="1"/>
  <c r="R7697" i="1" s="1"/>
  <c r="Q7729" i="1"/>
  <c r="R7729" i="1" s="1"/>
  <c r="Q7753" i="1"/>
  <c r="R7753" i="1" s="1"/>
  <c r="Q7694" i="1"/>
  <c r="R7694" i="1" s="1"/>
  <c r="Q7726" i="1"/>
  <c r="R7726" i="1" s="1"/>
  <c r="Q7770" i="1"/>
  <c r="R7770" i="1" s="1"/>
  <c r="Q7691" i="1"/>
  <c r="R7691" i="1" s="1"/>
  <c r="Q7723" i="1"/>
  <c r="R7723" i="1" s="1"/>
  <c r="Q7764" i="1"/>
  <c r="R7764" i="1" s="1"/>
  <c r="Q7737" i="1"/>
  <c r="R7737" i="1" s="1"/>
  <c r="Q7664" i="1"/>
  <c r="R7664" i="1" s="1"/>
  <c r="Q7696" i="1"/>
  <c r="R7696" i="1" s="1"/>
  <c r="Q7728" i="1"/>
  <c r="R7728" i="1" s="1"/>
  <c r="Q7669" i="1"/>
  <c r="R7669" i="1" s="1"/>
  <c r="Q7701" i="1"/>
  <c r="R7701" i="1" s="1"/>
  <c r="Q7733" i="1"/>
  <c r="R7733" i="1" s="1"/>
  <c r="Q7761" i="1"/>
  <c r="R7761" i="1" s="1"/>
  <c r="Q7666" i="1"/>
  <c r="R7666" i="1" s="1"/>
  <c r="Q7698" i="1"/>
  <c r="R7698" i="1" s="1"/>
  <c r="Q7730" i="1"/>
  <c r="R7730" i="1" s="1"/>
  <c r="Q7663" i="1"/>
  <c r="R7663" i="1" s="1"/>
  <c r="Q7695" i="1"/>
  <c r="R7695" i="1" s="1"/>
  <c r="Q7727" i="1"/>
  <c r="R7727" i="1" s="1"/>
  <c r="Q7773" i="1"/>
  <c r="R7773" i="1" s="1"/>
  <c r="S7773" i="1" s="1"/>
  <c r="T7773" i="1" s="1"/>
  <c r="U7773" i="1" s="1"/>
  <c r="Q7670" i="1"/>
  <c r="R7670" i="1" s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1" i="1"/>
  <c r="P7760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H1768" i="1"/>
  <c r="H4213" i="1"/>
  <c r="H2997" i="1"/>
  <c r="H6660" i="1"/>
  <c r="H3643" i="1"/>
  <c r="K312" i="1"/>
  <c r="I3774" i="1"/>
  <c r="J3774" i="1" s="1"/>
  <c r="K7879" i="1"/>
  <c r="L7879" i="1" s="1"/>
  <c r="H9539" i="1"/>
  <c r="H5441" i="1"/>
  <c r="Q6107" i="1"/>
  <c r="R6107" i="1" s="1"/>
  <c r="Q6106" i="1"/>
  <c r="R6106" i="1" s="1"/>
  <c r="Q6105" i="1"/>
  <c r="R6105" i="1" s="1"/>
  <c r="Q6104" i="1"/>
  <c r="R6104" i="1" s="1"/>
  <c r="Q6103" i="1"/>
  <c r="R6103" i="1" s="1"/>
  <c r="Q6102" i="1"/>
  <c r="R6102" i="1" s="1"/>
  <c r="Q6101" i="1"/>
  <c r="R6101" i="1" s="1"/>
  <c r="Q6100" i="1"/>
  <c r="R6100" i="1" s="1"/>
  <c r="Q6099" i="1"/>
  <c r="R6099" i="1" s="1"/>
  <c r="Q6098" i="1"/>
  <c r="R6098" i="1" s="1"/>
  <c r="Q6097" i="1"/>
  <c r="R6097" i="1" s="1"/>
  <c r="Q6096" i="1"/>
  <c r="R6096" i="1" s="1"/>
  <c r="Q6095" i="1"/>
  <c r="R6095" i="1" s="1"/>
  <c r="Q6094" i="1"/>
  <c r="R6094" i="1" s="1"/>
  <c r="Q6093" i="1"/>
  <c r="R6093" i="1" s="1"/>
  <c r="Q6092" i="1"/>
  <c r="R6092" i="1" s="1"/>
  <c r="Q6091" i="1"/>
  <c r="R6091" i="1" s="1"/>
  <c r="Q6090" i="1"/>
  <c r="R6090" i="1" s="1"/>
  <c r="Q6089" i="1"/>
  <c r="R6089" i="1" s="1"/>
  <c r="Q6088" i="1"/>
  <c r="R6088" i="1" s="1"/>
  <c r="Q6087" i="1"/>
  <c r="R6087" i="1" s="1"/>
  <c r="O6108" i="1"/>
  <c r="O6107" i="1"/>
  <c r="O6106" i="1"/>
  <c r="O6105" i="1"/>
  <c r="O6104" i="1"/>
  <c r="O6103" i="1"/>
  <c r="O6102" i="1"/>
  <c r="O6101" i="1"/>
  <c r="O6100" i="1"/>
  <c r="O6099" i="1"/>
  <c r="O6098" i="1"/>
  <c r="O6097" i="1"/>
  <c r="O6096" i="1"/>
  <c r="O6095" i="1"/>
  <c r="O6094" i="1"/>
  <c r="O6093" i="1"/>
  <c r="O6092" i="1"/>
  <c r="O6091" i="1"/>
  <c r="O6090" i="1"/>
  <c r="O6089" i="1"/>
  <c r="O6088" i="1"/>
  <c r="O6087" i="1"/>
  <c r="O6086" i="1"/>
  <c r="O6085" i="1"/>
  <c r="O6084" i="1"/>
  <c r="O6083" i="1"/>
  <c r="O6082" i="1"/>
  <c r="O6081" i="1"/>
  <c r="O6080" i="1"/>
  <c r="O6079" i="1"/>
  <c r="O6078" i="1"/>
  <c r="O6077" i="1"/>
  <c r="O6076" i="1"/>
  <c r="O6075" i="1"/>
  <c r="O6074" i="1"/>
  <c r="O6073" i="1"/>
  <c r="O6072" i="1"/>
  <c r="O6071" i="1"/>
  <c r="O6070" i="1"/>
  <c r="O6069" i="1"/>
  <c r="O6068" i="1"/>
  <c r="O6067" i="1"/>
  <c r="O6066" i="1"/>
  <c r="O6065" i="1"/>
  <c r="O6064" i="1"/>
  <c r="O6063" i="1"/>
  <c r="O6062" i="1"/>
  <c r="O6061" i="1"/>
  <c r="O6060" i="1"/>
  <c r="O6059" i="1"/>
  <c r="O6058" i="1"/>
  <c r="O6057" i="1"/>
  <c r="O6056" i="1"/>
  <c r="O6055" i="1"/>
  <c r="O6054" i="1"/>
  <c r="O6053" i="1"/>
  <c r="O6052" i="1"/>
  <c r="O6051" i="1"/>
  <c r="O6050" i="1"/>
  <c r="O6049" i="1"/>
  <c r="O6048" i="1"/>
  <c r="O6047" i="1"/>
  <c r="O6046" i="1"/>
  <c r="O6045" i="1"/>
  <c r="O6044" i="1"/>
  <c r="O6043" i="1"/>
  <c r="O6042" i="1"/>
  <c r="O6041" i="1"/>
  <c r="O6040" i="1"/>
  <c r="O6039" i="1"/>
  <c r="O6038" i="1"/>
  <c r="O6037" i="1"/>
  <c r="O6036" i="1"/>
  <c r="O6035" i="1"/>
  <c r="O6034" i="1"/>
  <c r="O6033" i="1"/>
  <c r="O6032" i="1"/>
  <c r="O6031" i="1"/>
  <c r="O6030" i="1"/>
  <c r="O6029" i="1"/>
  <c r="O6028" i="1"/>
  <c r="O6027" i="1"/>
  <c r="O6026" i="1"/>
  <c r="O6025" i="1"/>
  <c r="O6024" i="1"/>
  <c r="O6023" i="1"/>
  <c r="O6022" i="1"/>
  <c r="O6021" i="1"/>
  <c r="O6020" i="1"/>
  <c r="O6019" i="1"/>
  <c r="O6018" i="1"/>
  <c r="O6017" i="1"/>
  <c r="O6016" i="1"/>
  <c r="O6015" i="1"/>
  <c r="O6014" i="1"/>
  <c r="O6013" i="1"/>
  <c r="O6012" i="1"/>
  <c r="O6011" i="1"/>
  <c r="O6010" i="1"/>
  <c r="O6009" i="1"/>
  <c r="O6008" i="1"/>
  <c r="O6007" i="1"/>
  <c r="O6006" i="1"/>
  <c r="O6005" i="1"/>
  <c r="O6004" i="1"/>
  <c r="O6003" i="1"/>
  <c r="O6002" i="1"/>
  <c r="O6001" i="1"/>
  <c r="O6000" i="1"/>
  <c r="O5999" i="1"/>
  <c r="Q6053" i="1"/>
  <c r="R6053" i="1" s="1"/>
  <c r="Q6040" i="1"/>
  <c r="R6040" i="1" s="1"/>
  <c r="Q6035" i="1"/>
  <c r="R6035" i="1" s="1"/>
  <c r="Q6014" i="1"/>
  <c r="R6014" i="1" s="1"/>
  <c r="Q6078" i="1"/>
  <c r="R6078" i="1" s="1"/>
  <c r="Q6057" i="1"/>
  <c r="R6057" i="1" s="1"/>
  <c r="Q6052" i="1"/>
  <c r="R6052" i="1" s="1"/>
  <c r="Q6031" i="1"/>
  <c r="R6031" i="1" s="1"/>
  <c r="Q6070" i="1"/>
  <c r="R6070" i="1" s="1"/>
  <c r="Q6061" i="1"/>
  <c r="R6061" i="1" s="1"/>
  <c r="Q6048" i="1"/>
  <c r="R6048" i="1" s="1"/>
  <c r="Q6043" i="1"/>
  <c r="R6043" i="1" s="1"/>
  <c r="Q6022" i="1"/>
  <c r="R6022" i="1" s="1"/>
  <c r="Q6086" i="1"/>
  <c r="R6086" i="1" s="1"/>
  <c r="Q6001" i="1"/>
  <c r="R6001" i="1" s="1"/>
  <c r="Q6065" i="1"/>
  <c r="R6065" i="1" s="1"/>
  <c r="Q6060" i="1"/>
  <c r="R6060" i="1" s="1"/>
  <c r="Q6039" i="1"/>
  <c r="R6039" i="1" s="1"/>
  <c r="Q6010" i="1"/>
  <c r="R6010" i="1" s="1"/>
  <c r="Q6005" i="1"/>
  <c r="R6005" i="1" s="1"/>
  <c r="Q6069" i="1"/>
  <c r="R6069" i="1" s="1"/>
  <c r="P5998" i="1"/>
  <c r="Q6056" i="1"/>
  <c r="R6056" i="1" s="1"/>
  <c r="Q6051" i="1"/>
  <c r="R6051" i="1" s="1"/>
  <c r="Q6030" i="1"/>
  <c r="R6030" i="1" s="1"/>
  <c r="Q6009" i="1"/>
  <c r="R6009" i="1" s="1"/>
  <c r="Q6073" i="1"/>
  <c r="R6073" i="1" s="1"/>
  <c r="Q6004" i="1"/>
  <c r="R6004" i="1" s="1"/>
  <c r="Q6068" i="1"/>
  <c r="R6068" i="1" s="1"/>
  <c r="Q6047" i="1"/>
  <c r="R6047" i="1" s="1"/>
  <c r="Q6027" i="1"/>
  <c r="R6027" i="1" s="1"/>
  <c r="Q6044" i="1"/>
  <c r="R6044" i="1" s="1"/>
  <c r="Q6018" i="1"/>
  <c r="R6018" i="1" s="1"/>
  <c r="Q6002" i="1"/>
  <c r="R6002" i="1" s="1"/>
  <c r="Q6042" i="1"/>
  <c r="R6042" i="1" s="1"/>
  <c r="Q6013" i="1"/>
  <c r="R6013" i="1" s="1"/>
  <c r="Q6077" i="1"/>
  <c r="R6077" i="1" s="1"/>
  <c r="Q6000" i="1"/>
  <c r="R6000" i="1" s="1"/>
  <c r="Q6064" i="1"/>
  <c r="R6064" i="1" s="1"/>
  <c r="Q5998" i="1"/>
  <c r="R5998" i="1" s="1"/>
  <c r="Q6059" i="1"/>
  <c r="R6059" i="1" s="1"/>
  <c r="Q6038" i="1"/>
  <c r="R6038" i="1" s="1"/>
  <c r="Q6017" i="1"/>
  <c r="R6017" i="1" s="1"/>
  <c r="Q6081" i="1"/>
  <c r="R6081" i="1" s="1"/>
  <c r="Q6012" i="1"/>
  <c r="R6012" i="1" s="1"/>
  <c r="Q6076" i="1"/>
  <c r="R6076" i="1" s="1"/>
  <c r="Q6055" i="1"/>
  <c r="R6055" i="1" s="1"/>
  <c r="Q6050" i="1"/>
  <c r="R6050" i="1" s="1"/>
  <c r="Q6034" i="1"/>
  <c r="R6034" i="1" s="1"/>
  <c r="Q6074" i="1"/>
  <c r="R6074" i="1" s="1"/>
  <c r="Q6021" i="1"/>
  <c r="R6021" i="1" s="1"/>
  <c r="Q6085" i="1"/>
  <c r="R6085" i="1" s="1"/>
  <c r="Q6008" i="1"/>
  <c r="R6008" i="1" s="1"/>
  <c r="Q6072" i="1"/>
  <c r="R6072" i="1" s="1"/>
  <c r="Q6003" i="1"/>
  <c r="R6003" i="1" s="1"/>
  <c r="Q6067" i="1"/>
  <c r="R6067" i="1" s="1"/>
  <c r="Q6046" i="1"/>
  <c r="R6046" i="1" s="1"/>
  <c r="Q6025" i="1"/>
  <c r="R6025" i="1" s="1"/>
  <c r="Q6020" i="1"/>
  <c r="R6020" i="1" s="1"/>
  <c r="Q6084" i="1"/>
  <c r="R6084" i="1" s="1"/>
  <c r="Q5999" i="1"/>
  <c r="R5999" i="1" s="1"/>
  <c r="Q6063" i="1"/>
  <c r="R6063" i="1" s="1"/>
  <c r="Q6082" i="1"/>
  <c r="R6082" i="1" s="1"/>
  <c r="Q6026" i="1"/>
  <c r="R6026" i="1" s="1"/>
  <c r="Q6066" i="1"/>
  <c r="R6066" i="1" s="1"/>
  <c r="Q6029" i="1"/>
  <c r="R6029" i="1" s="1"/>
  <c r="Q6016" i="1"/>
  <c r="R6016" i="1" s="1"/>
  <c r="Q6080" i="1"/>
  <c r="R6080" i="1" s="1"/>
  <c r="Q6011" i="1"/>
  <c r="R6011" i="1" s="1"/>
  <c r="Q6075" i="1"/>
  <c r="R6075" i="1" s="1"/>
  <c r="Q6054" i="1"/>
  <c r="R6054" i="1" s="1"/>
  <c r="Q6033" i="1"/>
  <c r="R6033" i="1" s="1"/>
  <c r="Q6028" i="1"/>
  <c r="R6028" i="1" s="1"/>
  <c r="Q6007" i="1"/>
  <c r="R6007" i="1" s="1"/>
  <c r="Q6071" i="1"/>
  <c r="R6071" i="1" s="1"/>
  <c r="Q6108" i="1"/>
  <c r="R6108" i="1" s="1"/>
  <c r="S6108" i="1" s="1"/>
  <c r="T6108" i="1" s="1"/>
  <c r="U6108" i="1" s="1"/>
  <c r="Q6023" i="1"/>
  <c r="R6023" i="1" s="1"/>
  <c r="Q6058" i="1"/>
  <c r="R6058" i="1" s="1"/>
  <c r="Q6037" i="1"/>
  <c r="R6037" i="1" s="1"/>
  <c r="Q6024" i="1"/>
  <c r="R6024" i="1" s="1"/>
  <c r="Q6019" i="1"/>
  <c r="R6019" i="1" s="1"/>
  <c r="Q6083" i="1"/>
  <c r="R6083" i="1" s="1"/>
  <c r="Q6062" i="1"/>
  <c r="R6062" i="1" s="1"/>
  <c r="Q6041" i="1"/>
  <c r="R6041" i="1" s="1"/>
  <c r="Q6036" i="1"/>
  <c r="R6036" i="1" s="1"/>
  <c r="Q6015" i="1"/>
  <c r="R6015" i="1" s="1"/>
  <c r="Q6079" i="1"/>
  <c r="R6079" i="1" s="1"/>
  <c r="Q6045" i="1"/>
  <c r="R6045" i="1" s="1"/>
  <c r="Q6032" i="1"/>
  <c r="R6032" i="1" s="1"/>
  <c r="Q6006" i="1"/>
  <c r="R6006" i="1" s="1"/>
  <c r="Q6049" i="1"/>
  <c r="R6049" i="1" s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6" i="1"/>
  <c r="P6095" i="1"/>
  <c r="P6097" i="1"/>
  <c r="P6098" i="1"/>
  <c r="P6099" i="1"/>
  <c r="P6100" i="1"/>
  <c r="P6101" i="1"/>
  <c r="P6102" i="1"/>
  <c r="P6103" i="1"/>
  <c r="P6104" i="1"/>
  <c r="P6105" i="1"/>
  <c r="P6106" i="1"/>
  <c r="P6107" i="1"/>
  <c r="M2328" i="1"/>
  <c r="F201" i="1"/>
  <c r="H200" i="1"/>
  <c r="G200" i="1"/>
  <c r="K4774" i="1"/>
  <c r="L4774" i="1" s="1"/>
  <c r="H4774" i="1"/>
  <c r="G4774" i="1"/>
  <c r="F4775" i="1" s="1"/>
  <c r="I1995" i="1"/>
  <c r="J1995" i="1" s="1"/>
  <c r="K8859" i="1"/>
  <c r="K5202" i="1"/>
  <c r="H10079" i="1"/>
  <c r="M8099" i="1"/>
  <c r="M8326" i="1"/>
  <c r="H667" i="1"/>
  <c r="M2444" i="1"/>
  <c r="H1333" i="1"/>
  <c r="G5996" i="1"/>
  <c r="F5997" i="1" s="1"/>
  <c r="H4973" i="1"/>
  <c r="M5774" i="1"/>
  <c r="M10204" i="1"/>
  <c r="S3885" i="1"/>
  <c r="H9437" i="1"/>
  <c r="M10412" i="1"/>
  <c r="L2197" i="1"/>
  <c r="M2197" i="1" s="1"/>
  <c r="K2198" i="1"/>
  <c r="L4972" i="1"/>
  <c r="M4972" i="1" s="1"/>
  <c r="K4973" i="1"/>
  <c r="M1186" i="1"/>
  <c r="H6770" i="1"/>
  <c r="M8215" i="1"/>
  <c r="H7657" i="1"/>
  <c r="G7657" i="1"/>
  <c r="F7658" i="1"/>
  <c r="K7657" i="1"/>
  <c r="L7657" i="1" s="1"/>
  <c r="H8988" i="1"/>
  <c r="G8988" i="1"/>
  <c r="F8989" i="1"/>
  <c r="K8988" i="1"/>
  <c r="L8988" i="1" s="1"/>
  <c r="T7991" i="1"/>
  <c r="U7991" i="1" s="1"/>
  <c r="S7990" i="1"/>
  <c r="G6533" i="1"/>
  <c r="F6534" i="1"/>
  <c r="H6533" i="1"/>
  <c r="J3445" i="1"/>
  <c r="K4213" i="1"/>
  <c r="L4213" i="1" s="1"/>
  <c r="K6660" i="1"/>
  <c r="L6660" i="1" s="1"/>
  <c r="M6660" i="1" s="1"/>
  <c r="F3645" i="1"/>
  <c r="H3644" i="1"/>
  <c r="G3644" i="1"/>
  <c r="M6878" i="1"/>
  <c r="T3109" i="1"/>
  <c r="U3109" i="1" s="1"/>
  <c r="S3108" i="1"/>
  <c r="K8749" i="1"/>
  <c r="L8748" i="1"/>
  <c r="M8748" i="1" s="1"/>
  <c r="H112" i="1"/>
  <c r="G112" i="1"/>
  <c r="F113" i="1"/>
  <c r="H2108" i="1"/>
  <c r="G2108" i="1"/>
  <c r="F2109" i="1"/>
  <c r="K5441" i="1"/>
  <c r="L5441" i="1" s="1"/>
  <c r="M5441" i="1" s="1"/>
  <c r="H9216" i="1"/>
  <c r="G9216" i="1"/>
  <c r="K9216" i="1"/>
  <c r="L9216" i="1" s="1"/>
  <c r="M4773" i="1"/>
  <c r="H8859" i="1"/>
  <c r="F5203" i="1"/>
  <c r="F10080" i="1"/>
  <c r="H8099" i="1"/>
  <c r="H2444" i="1"/>
  <c r="I2444" i="1" s="1"/>
  <c r="J2444" i="1" s="1"/>
  <c r="K1333" i="1"/>
  <c r="L1333" i="1" s="1"/>
  <c r="M5995" i="1"/>
  <c r="F4974" i="1"/>
  <c r="H10204" i="1"/>
  <c r="F10413" i="1"/>
  <c r="H1186" i="1"/>
  <c r="K6770" i="1"/>
  <c r="L6770" i="1" s="1"/>
  <c r="M6770" i="1" s="1"/>
  <c r="K1666" i="1"/>
  <c r="L1666" i="1" s="1"/>
  <c r="H8215" i="1"/>
  <c r="M7656" i="1"/>
  <c r="I3777" i="1"/>
  <c r="J3777" i="1" s="1"/>
  <c r="I3667" i="1"/>
  <c r="I3668" i="1"/>
  <c r="J3668" i="1" s="1"/>
  <c r="I3670" i="1"/>
  <c r="J3670" i="1" s="1"/>
  <c r="I3669" i="1"/>
  <c r="J3669" i="1" s="1"/>
  <c r="I3671" i="1"/>
  <c r="J3671" i="1" s="1"/>
  <c r="I3673" i="1"/>
  <c r="J3673" i="1" s="1"/>
  <c r="I3672" i="1"/>
  <c r="J3672" i="1" s="1"/>
  <c r="I3675" i="1"/>
  <c r="J3675" i="1" s="1"/>
  <c r="I3674" i="1"/>
  <c r="J3674" i="1" s="1"/>
  <c r="I3677" i="1"/>
  <c r="J3677" i="1" s="1"/>
  <c r="I3676" i="1"/>
  <c r="J3676" i="1" s="1"/>
  <c r="I3681" i="1"/>
  <c r="J3681" i="1" s="1"/>
  <c r="I3679" i="1"/>
  <c r="J3679" i="1" s="1"/>
  <c r="I3682" i="1"/>
  <c r="J3682" i="1" s="1"/>
  <c r="I3678" i="1"/>
  <c r="J3678" i="1" s="1"/>
  <c r="I3680" i="1"/>
  <c r="J3680" i="1" s="1"/>
  <c r="I3684" i="1"/>
  <c r="J3684" i="1" s="1"/>
  <c r="I3685" i="1"/>
  <c r="J3685" i="1" s="1"/>
  <c r="I3683" i="1"/>
  <c r="J3683" i="1" s="1"/>
  <c r="I3688" i="1"/>
  <c r="J3688" i="1" s="1"/>
  <c r="I3686" i="1"/>
  <c r="J3686" i="1" s="1"/>
  <c r="I3689" i="1"/>
  <c r="J3689" i="1" s="1"/>
  <c r="I3687" i="1"/>
  <c r="J3687" i="1" s="1"/>
  <c r="I3690" i="1"/>
  <c r="J3690" i="1" s="1"/>
  <c r="I3691" i="1"/>
  <c r="J3691" i="1" s="1"/>
  <c r="I3692" i="1"/>
  <c r="J3692" i="1" s="1"/>
  <c r="I3695" i="1"/>
  <c r="J3695" i="1" s="1"/>
  <c r="I3693" i="1"/>
  <c r="J3693" i="1" s="1"/>
  <c r="I3694" i="1"/>
  <c r="J3694" i="1" s="1"/>
  <c r="I3696" i="1"/>
  <c r="J3696" i="1" s="1"/>
  <c r="I3697" i="1"/>
  <c r="J3697" i="1" s="1"/>
  <c r="I3699" i="1"/>
  <c r="J3699" i="1" s="1"/>
  <c r="I3700" i="1"/>
  <c r="J3700" i="1" s="1"/>
  <c r="I3698" i="1"/>
  <c r="J3698" i="1" s="1"/>
  <c r="I3705" i="1"/>
  <c r="J3705" i="1" s="1"/>
  <c r="I3702" i="1"/>
  <c r="J3702" i="1" s="1"/>
  <c r="I3701" i="1"/>
  <c r="J3701" i="1" s="1"/>
  <c r="I3703" i="1"/>
  <c r="J3703" i="1" s="1"/>
  <c r="I3706" i="1"/>
  <c r="J3706" i="1" s="1"/>
  <c r="I3704" i="1"/>
  <c r="J3704" i="1" s="1"/>
  <c r="I3708" i="1"/>
  <c r="J3708" i="1" s="1"/>
  <c r="I3707" i="1"/>
  <c r="J3707" i="1" s="1"/>
  <c r="I3709" i="1"/>
  <c r="J3709" i="1" s="1"/>
  <c r="I3710" i="1"/>
  <c r="J3710" i="1" s="1"/>
  <c r="I3711" i="1"/>
  <c r="J3711" i="1" s="1"/>
  <c r="I3712" i="1"/>
  <c r="J3712" i="1" s="1"/>
  <c r="I3715" i="1"/>
  <c r="J3715" i="1" s="1"/>
  <c r="I3713" i="1"/>
  <c r="J3713" i="1" s="1"/>
  <c r="I3714" i="1"/>
  <c r="J3714" i="1" s="1"/>
  <c r="I3717" i="1"/>
  <c r="J3717" i="1" s="1"/>
  <c r="I3716" i="1"/>
  <c r="J3716" i="1" s="1"/>
  <c r="I3721" i="1"/>
  <c r="J3721" i="1" s="1"/>
  <c r="I3720" i="1"/>
  <c r="J3720" i="1" s="1"/>
  <c r="I3718" i="1"/>
  <c r="J3718" i="1" s="1"/>
  <c r="I3719" i="1"/>
  <c r="J3719" i="1" s="1"/>
  <c r="I3725" i="1"/>
  <c r="J3725" i="1" s="1"/>
  <c r="I3724" i="1"/>
  <c r="J3724" i="1" s="1"/>
  <c r="I3722" i="1"/>
  <c r="J3722" i="1" s="1"/>
  <c r="I3723" i="1"/>
  <c r="J3723" i="1" s="1"/>
  <c r="I3726" i="1"/>
  <c r="J3726" i="1" s="1"/>
  <c r="I3728" i="1"/>
  <c r="J3728" i="1" s="1"/>
  <c r="I3729" i="1"/>
  <c r="J3729" i="1" s="1"/>
  <c r="I3727" i="1"/>
  <c r="J3727" i="1" s="1"/>
  <c r="I3731" i="1"/>
  <c r="J3731" i="1" s="1"/>
  <c r="I3730" i="1"/>
  <c r="J3730" i="1" s="1"/>
  <c r="I3732" i="1"/>
  <c r="J3732" i="1" s="1"/>
  <c r="I3734" i="1"/>
  <c r="J3734" i="1" s="1"/>
  <c r="I3733" i="1"/>
  <c r="J3733" i="1" s="1"/>
  <c r="I3735" i="1"/>
  <c r="J3735" i="1" s="1"/>
  <c r="I3738" i="1"/>
  <c r="J3738" i="1" s="1"/>
  <c r="I3736" i="1"/>
  <c r="J3736" i="1" s="1"/>
  <c r="I3737" i="1"/>
  <c r="J3737" i="1" s="1"/>
  <c r="I3740" i="1"/>
  <c r="J3740" i="1" s="1"/>
  <c r="I3739" i="1"/>
  <c r="J3739" i="1" s="1"/>
  <c r="I3742" i="1"/>
  <c r="J3742" i="1" s="1"/>
  <c r="I3741" i="1"/>
  <c r="J3741" i="1" s="1"/>
  <c r="I3745" i="1"/>
  <c r="J3745" i="1" s="1"/>
  <c r="I3746" i="1"/>
  <c r="J3746" i="1" s="1"/>
  <c r="I3744" i="1"/>
  <c r="J3744" i="1" s="1"/>
  <c r="I3743" i="1"/>
  <c r="J3743" i="1" s="1"/>
  <c r="I3748" i="1"/>
  <c r="J3748" i="1" s="1"/>
  <c r="I3749" i="1"/>
  <c r="J3749" i="1" s="1"/>
  <c r="I3747" i="1"/>
  <c r="J3747" i="1" s="1"/>
  <c r="I3750" i="1"/>
  <c r="J3750" i="1" s="1"/>
  <c r="I3751" i="1"/>
  <c r="J3751" i="1" s="1"/>
  <c r="I3752" i="1"/>
  <c r="J3752" i="1" s="1"/>
  <c r="I3755" i="1"/>
  <c r="J3755" i="1" s="1"/>
  <c r="I3754" i="1"/>
  <c r="J3754" i="1" s="1"/>
  <c r="I3753" i="1"/>
  <c r="J3753" i="1" s="1"/>
  <c r="I3757" i="1"/>
  <c r="J3757" i="1" s="1"/>
  <c r="I3759" i="1"/>
  <c r="J3759" i="1" s="1"/>
  <c r="I3756" i="1"/>
  <c r="J3756" i="1" s="1"/>
  <c r="I3760" i="1"/>
  <c r="J3760" i="1" s="1"/>
  <c r="I3758" i="1"/>
  <c r="J3758" i="1" s="1"/>
  <c r="I3761" i="1"/>
  <c r="J3761" i="1" s="1"/>
  <c r="I3762" i="1"/>
  <c r="J3762" i="1" s="1"/>
  <c r="I3766" i="1"/>
  <c r="J3766" i="1" s="1"/>
  <c r="I3765" i="1"/>
  <c r="J3765" i="1" s="1"/>
  <c r="I3763" i="1"/>
  <c r="J3763" i="1" s="1"/>
  <c r="I3764" i="1"/>
  <c r="J3764" i="1" s="1"/>
  <c r="I3767" i="1"/>
  <c r="J3767" i="1" s="1"/>
  <c r="I3769" i="1"/>
  <c r="J3769" i="1" s="1"/>
  <c r="I3768" i="1"/>
  <c r="J3768" i="1" s="1"/>
  <c r="K5107" i="1"/>
  <c r="L5107" i="1" s="1"/>
  <c r="H6878" i="1"/>
  <c r="K6532" i="1"/>
  <c r="L6531" i="1"/>
  <c r="M6531" i="1" s="1"/>
  <c r="I3770" i="1"/>
  <c r="J3770" i="1" s="1"/>
  <c r="L199" i="1"/>
  <c r="M199" i="1" s="1"/>
  <c r="K200" i="1"/>
  <c r="H6314" i="1"/>
  <c r="K2667" i="1"/>
  <c r="L2667" i="1" s="1"/>
  <c r="I3333" i="1"/>
  <c r="J3333" i="1" s="1"/>
  <c r="I3223" i="1"/>
  <c r="I3227" i="1"/>
  <c r="J3227" i="1" s="1"/>
  <c r="I3224" i="1"/>
  <c r="J3224" i="1" s="1"/>
  <c r="I3226" i="1"/>
  <c r="J3226" i="1" s="1"/>
  <c r="I3229" i="1"/>
  <c r="J3229" i="1" s="1"/>
  <c r="I3225" i="1"/>
  <c r="J3225" i="1" s="1"/>
  <c r="I3228" i="1"/>
  <c r="J3228" i="1" s="1"/>
  <c r="I3231" i="1"/>
  <c r="J3231" i="1" s="1"/>
  <c r="I3230" i="1"/>
  <c r="J3230" i="1" s="1"/>
  <c r="I3233" i="1"/>
  <c r="J3233" i="1" s="1"/>
  <c r="I3232" i="1"/>
  <c r="J3232" i="1" s="1"/>
  <c r="I3235" i="1"/>
  <c r="J3235" i="1" s="1"/>
  <c r="I3236" i="1"/>
  <c r="J3236" i="1" s="1"/>
  <c r="I3237" i="1"/>
  <c r="J3237" i="1" s="1"/>
  <c r="I3234" i="1"/>
  <c r="J3234" i="1" s="1"/>
  <c r="I3239" i="1"/>
  <c r="J3239" i="1" s="1"/>
  <c r="I3240" i="1"/>
  <c r="J3240" i="1" s="1"/>
  <c r="I3238" i="1"/>
  <c r="J3238" i="1" s="1"/>
  <c r="I3242" i="1"/>
  <c r="J3242" i="1" s="1"/>
  <c r="I3244" i="1"/>
  <c r="J3244" i="1" s="1"/>
  <c r="I3241" i="1"/>
  <c r="J3241" i="1" s="1"/>
  <c r="I3243" i="1"/>
  <c r="J3243" i="1" s="1"/>
  <c r="I3245" i="1"/>
  <c r="J3245" i="1" s="1"/>
  <c r="I3246" i="1"/>
  <c r="J3246" i="1" s="1"/>
  <c r="I3247" i="1"/>
  <c r="J3247" i="1" s="1"/>
  <c r="I3251" i="1"/>
  <c r="J3251" i="1" s="1"/>
  <c r="I3248" i="1"/>
  <c r="J3248" i="1" s="1"/>
  <c r="I3250" i="1"/>
  <c r="J3250" i="1" s="1"/>
  <c r="I3253" i="1"/>
  <c r="J3253" i="1" s="1"/>
  <c r="I3249" i="1"/>
  <c r="J3249" i="1" s="1"/>
  <c r="I3252" i="1"/>
  <c r="J3252" i="1" s="1"/>
  <c r="I3254" i="1"/>
  <c r="J3254" i="1" s="1"/>
  <c r="I3255" i="1"/>
  <c r="J3255" i="1" s="1"/>
  <c r="I3257" i="1"/>
  <c r="J3257" i="1" s="1"/>
  <c r="I3258" i="1"/>
  <c r="J3258" i="1" s="1"/>
  <c r="I3259" i="1"/>
  <c r="J3259" i="1" s="1"/>
  <c r="I3261" i="1"/>
  <c r="J3261" i="1" s="1"/>
  <c r="I3256" i="1"/>
  <c r="J3256" i="1" s="1"/>
  <c r="I3260" i="1"/>
  <c r="J3260" i="1" s="1"/>
  <c r="I3262" i="1"/>
  <c r="J3262" i="1" s="1"/>
  <c r="I3263" i="1"/>
  <c r="J3263" i="1" s="1"/>
  <c r="I3264" i="1"/>
  <c r="J3264" i="1" s="1"/>
  <c r="I3265" i="1"/>
  <c r="J3265" i="1" s="1"/>
  <c r="I3266" i="1"/>
  <c r="J3266" i="1" s="1"/>
  <c r="I3267" i="1"/>
  <c r="J3267" i="1" s="1"/>
  <c r="I3270" i="1"/>
  <c r="J3270" i="1" s="1"/>
  <c r="I3271" i="1"/>
  <c r="J3271" i="1" s="1"/>
  <c r="I3268" i="1"/>
  <c r="J3268" i="1" s="1"/>
  <c r="I3269" i="1"/>
  <c r="J3269" i="1" s="1"/>
  <c r="I3273" i="1"/>
  <c r="J3273" i="1" s="1"/>
  <c r="I3272" i="1"/>
  <c r="J3272" i="1" s="1"/>
  <c r="I3276" i="1"/>
  <c r="J3276" i="1" s="1"/>
  <c r="I3275" i="1"/>
  <c r="J3275" i="1" s="1"/>
  <c r="I3274" i="1"/>
  <c r="J3274" i="1" s="1"/>
  <c r="I3278" i="1"/>
  <c r="J3278" i="1" s="1"/>
  <c r="I3279" i="1"/>
  <c r="J3279" i="1" s="1"/>
  <c r="I3277" i="1"/>
  <c r="J3277" i="1" s="1"/>
  <c r="I3281" i="1"/>
  <c r="J3281" i="1" s="1"/>
  <c r="I3280" i="1"/>
  <c r="J3280" i="1" s="1"/>
  <c r="I3282" i="1"/>
  <c r="J3282" i="1" s="1"/>
  <c r="I3283" i="1"/>
  <c r="J3283" i="1" s="1"/>
  <c r="I3284" i="1"/>
  <c r="J3284" i="1" s="1"/>
  <c r="I3286" i="1"/>
  <c r="J3286" i="1" s="1"/>
  <c r="I3285" i="1"/>
  <c r="J3285" i="1" s="1"/>
  <c r="I3287" i="1"/>
  <c r="J3287" i="1" s="1"/>
  <c r="I3288" i="1"/>
  <c r="J3288" i="1" s="1"/>
  <c r="I3289" i="1"/>
  <c r="J3289" i="1" s="1"/>
  <c r="I3291" i="1"/>
  <c r="J3291" i="1" s="1"/>
  <c r="I3290" i="1"/>
  <c r="J3290" i="1" s="1"/>
  <c r="I3292" i="1"/>
  <c r="J3292" i="1" s="1"/>
  <c r="I3296" i="1"/>
  <c r="J3296" i="1" s="1"/>
  <c r="I3293" i="1"/>
  <c r="J3293" i="1" s="1"/>
  <c r="I3294" i="1"/>
  <c r="J3294" i="1" s="1"/>
  <c r="I3295" i="1"/>
  <c r="J3295" i="1" s="1"/>
  <c r="I3298" i="1"/>
  <c r="J3298" i="1" s="1"/>
  <c r="I3299" i="1"/>
  <c r="J3299" i="1" s="1"/>
  <c r="I3297" i="1"/>
  <c r="J3297" i="1" s="1"/>
  <c r="I3300" i="1"/>
  <c r="J3300" i="1" s="1"/>
  <c r="I3301" i="1"/>
  <c r="J3301" i="1" s="1"/>
  <c r="I3303" i="1"/>
  <c r="J3303" i="1" s="1"/>
  <c r="I3302" i="1"/>
  <c r="J3302" i="1" s="1"/>
  <c r="I3305" i="1"/>
  <c r="J3305" i="1" s="1"/>
  <c r="I3308" i="1"/>
  <c r="J3308" i="1" s="1"/>
  <c r="I3304" i="1"/>
  <c r="J3304" i="1" s="1"/>
  <c r="I3306" i="1"/>
  <c r="J3306" i="1" s="1"/>
  <c r="I3309" i="1"/>
  <c r="J3309" i="1" s="1"/>
  <c r="I3307" i="1"/>
  <c r="J3307" i="1" s="1"/>
  <c r="I3310" i="1"/>
  <c r="J3310" i="1" s="1"/>
  <c r="I3311" i="1"/>
  <c r="J3311" i="1" s="1"/>
  <c r="I3313" i="1"/>
  <c r="J3313" i="1" s="1"/>
  <c r="I3312" i="1"/>
  <c r="J3312" i="1" s="1"/>
  <c r="I3314" i="1"/>
  <c r="J3314" i="1" s="1"/>
  <c r="I3317" i="1"/>
  <c r="J3317" i="1" s="1"/>
  <c r="I3316" i="1"/>
  <c r="J3316" i="1" s="1"/>
  <c r="I3315" i="1"/>
  <c r="J3315" i="1" s="1"/>
  <c r="I3318" i="1"/>
  <c r="J3318" i="1" s="1"/>
  <c r="I3319" i="1"/>
  <c r="J3319" i="1" s="1"/>
  <c r="I3320" i="1"/>
  <c r="J3320" i="1" s="1"/>
  <c r="I3321" i="1"/>
  <c r="J3321" i="1" s="1"/>
  <c r="I3323" i="1"/>
  <c r="J3323" i="1" s="1"/>
  <c r="I3322" i="1"/>
  <c r="J3322" i="1" s="1"/>
  <c r="I3325" i="1"/>
  <c r="J3325" i="1" s="1"/>
  <c r="I3324" i="1"/>
  <c r="J3324" i="1" s="1"/>
  <c r="G3995" i="1"/>
  <c r="F3996" i="1" s="1"/>
  <c r="H3995" i="1"/>
  <c r="F2883" i="1"/>
  <c r="K2882" i="1"/>
  <c r="L2882" i="1" s="1"/>
  <c r="G2882" i="1"/>
  <c r="H2882" i="1" s="1"/>
  <c r="F8861" i="1"/>
  <c r="H8860" i="1"/>
  <c r="G8860" i="1"/>
  <c r="K4553" i="1"/>
  <c r="L4553" i="1" s="1"/>
  <c r="K6315" i="1"/>
  <c r="L6314" i="1"/>
  <c r="M6314" i="1" s="1"/>
  <c r="J448" i="1"/>
  <c r="G9438" i="1"/>
  <c r="K9438" i="1" s="1"/>
  <c r="L9438" i="1" s="1"/>
  <c r="H9438" i="1"/>
  <c r="P6108" i="1"/>
  <c r="O2446" i="1"/>
  <c r="J2446" i="1"/>
  <c r="F1188" i="1"/>
  <c r="H1187" i="1"/>
  <c r="G1187" i="1"/>
  <c r="K1187" i="1" s="1"/>
  <c r="G6771" i="1"/>
  <c r="K6771" i="1" s="1"/>
  <c r="L6771" i="1" s="1"/>
  <c r="H6771" i="1"/>
  <c r="F6772" i="1"/>
  <c r="G1667" i="1"/>
  <c r="F1668" i="1" s="1"/>
  <c r="K9306" i="1"/>
  <c r="O9105" i="1"/>
  <c r="O9104" i="1"/>
  <c r="O9103" i="1"/>
  <c r="O9102" i="1"/>
  <c r="O9101" i="1"/>
  <c r="O9100" i="1"/>
  <c r="O9099" i="1"/>
  <c r="O9098" i="1"/>
  <c r="O9097" i="1"/>
  <c r="O9096" i="1"/>
  <c r="O9095" i="1"/>
  <c r="O9094" i="1"/>
  <c r="O9093" i="1"/>
  <c r="O9092" i="1"/>
  <c r="O9091" i="1"/>
  <c r="O9090" i="1"/>
  <c r="O9089" i="1"/>
  <c r="O9088" i="1"/>
  <c r="O9087" i="1"/>
  <c r="O9086" i="1"/>
  <c r="O9085" i="1"/>
  <c r="O9084" i="1"/>
  <c r="O9083" i="1"/>
  <c r="O9082" i="1"/>
  <c r="O9081" i="1"/>
  <c r="O9080" i="1"/>
  <c r="O9079" i="1"/>
  <c r="O9078" i="1"/>
  <c r="O9077" i="1"/>
  <c r="O9076" i="1"/>
  <c r="O9075" i="1"/>
  <c r="O9074" i="1"/>
  <c r="O9073" i="1"/>
  <c r="O9072" i="1"/>
  <c r="O9071" i="1"/>
  <c r="O9070" i="1"/>
  <c r="O9069" i="1"/>
  <c r="O9068" i="1"/>
  <c r="O9067" i="1"/>
  <c r="O9066" i="1"/>
  <c r="O9065" i="1"/>
  <c r="O9064" i="1"/>
  <c r="O9063" i="1"/>
  <c r="O9062" i="1"/>
  <c r="O9061" i="1"/>
  <c r="O9060" i="1"/>
  <c r="O9059" i="1"/>
  <c r="O9058" i="1"/>
  <c r="O9057" i="1"/>
  <c r="O9056" i="1"/>
  <c r="O9055" i="1"/>
  <c r="O9054" i="1"/>
  <c r="O9053" i="1"/>
  <c r="O9052" i="1"/>
  <c r="O9051" i="1"/>
  <c r="O9050" i="1"/>
  <c r="O9049" i="1"/>
  <c r="O9048" i="1"/>
  <c r="O9047" i="1"/>
  <c r="O9046" i="1"/>
  <c r="O9045" i="1"/>
  <c r="O9044" i="1"/>
  <c r="O9043" i="1"/>
  <c r="O9042" i="1"/>
  <c r="O9041" i="1"/>
  <c r="O9040" i="1"/>
  <c r="O9039" i="1"/>
  <c r="O9038" i="1"/>
  <c r="O9037" i="1"/>
  <c r="O9036" i="1"/>
  <c r="O9035" i="1"/>
  <c r="O9034" i="1"/>
  <c r="O9033" i="1"/>
  <c r="O9032" i="1"/>
  <c r="O9031" i="1"/>
  <c r="O9030" i="1"/>
  <c r="O9029" i="1"/>
  <c r="O9028" i="1"/>
  <c r="O9027" i="1"/>
  <c r="O9026" i="1"/>
  <c r="O9025" i="1"/>
  <c r="O9024" i="1"/>
  <c r="O9023" i="1"/>
  <c r="O9022" i="1"/>
  <c r="O9021" i="1"/>
  <c r="O9020" i="1"/>
  <c r="O9019" i="1"/>
  <c r="O9018" i="1"/>
  <c r="O9017" i="1"/>
  <c r="O9016" i="1"/>
  <c r="O9015" i="1"/>
  <c r="O9014" i="1"/>
  <c r="O9013" i="1"/>
  <c r="O9012" i="1"/>
  <c r="O9011" i="1"/>
  <c r="O9010" i="1"/>
  <c r="O9009" i="1"/>
  <c r="O9008" i="1"/>
  <c r="O9007" i="1"/>
  <c r="O9006" i="1"/>
  <c r="O9005" i="1"/>
  <c r="O9004" i="1"/>
  <c r="O9003" i="1"/>
  <c r="O9002" i="1"/>
  <c r="O9001" i="1"/>
  <c r="O9000" i="1"/>
  <c r="O8999" i="1"/>
  <c r="O8998" i="1"/>
  <c r="O8997" i="1"/>
  <c r="O8996" i="1"/>
  <c r="Q9088" i="1"/>
  <c r="R9088" i="1" s="1"/>
  <c r="Q9013" i="1"/>
  <c r="R9013" i="1" s="1"/>
  <c r="Q9025" i="1"/>
  <c r="R9025" i="1" s="1"/>
  <c r="Q9057" i="1"/>
  <c r="R9057" i="1" s="1"/>
  <c r="Q9018" i="1"/>
  <c r="R9018" i="1" s="1"/>
  <c r="Q9050" i="1"/>
  <c r="R9050" i="1" s="1"/>
  <c r="Q9090" i="1"/>
  <c r="R9090" i="1" s="1"/>
  <c r="Q9023" i="1"/>
  <c r="R9023" i="1" s="1"/>
  <c r="Q9055" i="1"/>
  <c r="R9055" i="1" s="1"/>
  <c r="Q9100" i="1"/>
  <c r="R9100" i="1" s="1"/>
  <c r="Q9000" i="1"/>
  <c r="R9000" i="1" s="1"/>
  <c r="Q9032" i="1"/>
  <c r="R9032" i="1" s="1"/>
  <c r="Q9064" i="1"/>
  <c r="R9064" i="1" s="1"/>
  <c r="Q9080" i="1"/>
  <c r="R9080" i="1" s="1"/>
  <c r="Q9021" i="1"/>
  <c r="R9021" i="1" s="1"/>
  <c r="Q9096" i="1"/>
  <c r="R9096" i="1" s="1"/>
  <c r="Q9029" i="1"/>
  <c r="R9029" i="1" s="1"/>
  <c r="Q9061" i="1"/>
  <c r="R9061" i="1" s="1"/>
  <c r="Q9022" i="1"/>
  <c r="R9022" i="1" s="1"/>
  <c r="Q9054" i="1"/>
  <c r="R9054" i="1" s="1"/>
  <c r="Q9098" i="1"/>
  <c r="R9098" i="1" s="1"/>
  <c r="Q8995" i="1"/>
  <c r="R8995" i="1" s="1"/>
  <c r="Q9027" i="1"/>
  <c r="R9027" i="1" s="1"/>
  <c r="Q9059" i="1"/>
  <c r="R9059" i="1" s="1"/>
  <c r="Q9004" i="1"/>
  <c r="R9004" i="1" s="1"/>
  <c r="Q9036" i="1"/>
  <c r="R9036" i="1" s="1"/>
  <c r="Q9068" i="1"/>
  <c r="R9068" i="1" s="1"/>
  <c r="Q9079" i="1"/>
  <c r="R9079" i="1" s="1"/>
  <c r="Q9097" i="1"/>
  <c r="R9097" i="1" s="1"/>
  <c r="Q9092" i="1"/>
  <c r="R9092" i="1" s="1"/>
  <c r="Q9104" i="1"/>
  <c r="R9104" i="1" s="1"/>
  <c r="Q9033" i="1"/>
  <c r="R9033" i="1" s="1"/>
  <c r="Q9065" i="1"/>
  <c r="R9065" i="1" s="1"/>
  <c r="Q9026" i="1"/>
  <c r="R9026" i="1" s="1"/>
  <c r="Q9058" i="1"/>
  <c r="R9058" i="1" s="1"/>
  <c r="Q8999" i="1"/>
  <c r="R8999" i="1" s="1"/>
  <c r="Q9031" i="1"/>
  <c r="R9031" i="1" s="1"/>
  <c r="Q9063" i="1"/>
  <c r="R9063" i="1" s="1"/>
  <c r="Q9077" i="1"/>
  <c r="R9077" i="1" s="1"/>
  <c r="Q9008" i="1"/>
  <c r="R9008" i="1" s="1"/>
  <c r="Q9040" i="1"/>
  <c r="R9040" i="1" s="1"/>
  <c r="Q9072" i="1"/>
  <c r="R9072" i="1" s="1"/>
  <c r="Q9087" i="1"/>
  <c r="R9087" i="1" s="1"/>
  <c r="Q9005" i="1"/>
  <c r="R9005" i="1" s="1"/>
  <c r="Q8998" i="1"/>
  <c r="R8998" i="1" s="1"/>
  <c r="Q9037" i="1"/>
  <c r="R9037" i="1" s="1"/>
  <c r="Q9069" i="1"/>
  <c r="R9069" i="1" s="1"/>
  <c r="Q9030" i="1"/>
  <c r="R9030" i="1" s="1"/>
  <c r="Q9062" i="1"/>
  <c r="R9062" i="1" s="1"/>
  <c r="Q9075" i="1"/>
  <c r="R9075" i="1" s="1"/>
  <c r="Q9003" i="1"/>
  <c r="R9003" i="1" s="1"/>
  <c r="Q9035" i="1"/>
  <c r="R9035" i="1" s="1"/>
  <c r="Q9067" i="1"/>
  <c r="R9067" i="1" s="1"/>
  <c r="Q9085" i="1"/>
  <c r="R9085" i="1" s="1"/>
  <c r="Q9012" i="1"/>
  <c r="R9012" i="1" s="1"/>
  <c r="Q9044" i="1"/>
  <c r="R9044" i="1" s="1"/>
  <c r="Q9078" i="1"/>
  <c r="R9078" i="1" s="1"/>
  <c r="Q9095" i="1"/>
  <c r="R9095" i="1" s="1"/>
  <c r="Q9001" i="1"/>
  <c r="R9001" i="1" s="1"/>
  <c r="Q9041" i="1"/>
  <c r="R9041" i="1" s="1"/>
  <c r="Q9073" i="1"/>
  <c r="R9073" i="1" s="1"/>
  <c r="Q9034" i="1"/>
  <c r="R9034" i="1" s="1"/>
  <c r="Q9066" i="1"/>
  <c r="R9066" i="1" s="1"/>
  <c r="Q9083" i="1"/>
  <c r="R9083" i="1" s="1"/>
  <c r="Q9007" i="1"/>
  <c r="R9007" i="1" s="1"/>
  <c r="Q9039" i="1"/>
  <c r="R9039" i="1" s="1"/>
  <c r="Q9071" i="1"/>
  <c r="R9071" i="1" s="1"/>
  <c r="Q9093" i="1"/>
  <c r="R9093" i="1" s="1"/>
  <c r="Q9016" i="1"/>
  <c r="R9016" i="1" s="1"/>
  <c r="Q9048" i="1"/>
  <c r="R9048" i="1" s="1"/>
  <c r="Q9086" i="1"/>
  <c r="R9086" i="1" s="1"/>
  <c r="Q9103" i="1"/>
  <c r="R9103" i="1" s="1"/>
  <c r="Q9082" i="1"/>
  <c r="R9082" i="1" s="1"/>
  <c r="Q9019" i="1"/>
  <c r="R9019" i="1" s="1"/>
  <c r="Q9028" i="1"/>
  <c r="R9028" i="1" s="1"/>
  <c r="Q9014" i="1"/>
  <c r="R9014" i="1" s="1"/>
  <c r="Q9009" i="1"/>
  <c r="R9009" i="1" s="1"/>
  <c r="Q9002" i="1"/>
  <c r="R9002" i="1" s="1"/>
  <c r="P8995" i="1"/>
  <c r="Q9045" i="1"/>
  <c r="R9045" i="1" s="1"/>
  <c r="Q9081" i="1"/>
  <c r="R9081" i="1" s="1"/>
  <c r="Q9038" i="1"/>
  <c r="R9038" i="1" s="1"/>
  <c r="Q9070" i="1"/>
  <c r="R9070" i="1" s="1"/>
  <c r="Q9091" i="1"/>
  <c r="R9091" i="1" s="1"/>
  <c r="Q9011" i="1"/>
  <c r="R9011" i="1" s="1"/>
  <c r="Q9043" i="1"/>
  <c r="R9043" i="1" s="1"/>
  <c r="Q9076" i="1"/>
  <c r="R9076" i="1" s="1"/>
  <c r="Q9101" i="1"/>
  <c r="R9101" i="1" s="1"/>
  <c r="Q9020" i="1"/>
  <c r="R9020" i="1" s="1"/>
  <c r="Q9052" i="1"/>
  <c r="R9052" i="1" s="1"/>
  <c r="Q9094" i="1"/>
  <c r="R9094" i="1" s="1"/>
  <c r="Q9053" i="1"/>
  <c r="R9053" i="1" s="1"/>
  <c r="Q9046" i="1"/>
  <c r="R9046" i="1" s="1"/>
  <c r="Q8996" i="1"/>
  <c r="R8996" i="1" s="1"/>
  <c r="Q9010" i="1"/>
  <c r="R9010" i="1" s="1"/>
  <c r="Q8997" i="1"/>
  <c r="R8997" i="1" s="1"/>
  <c r="Q9017" i="1"/>
  <c r="R9017" i="1" s="1"/>
  <c r="Q9049" i="1"/>
  <c r="R9049" i="1" s="1"/>
  <c r="Q9089" i="1"/>
  <c r="R9089" i="1" s="1"/>
  <c r="Q9042" i="1"/>
  <c r="R9042" i="1" s="1"/>
  <c r="Q9074" i="1"/>
  <c r="R9074" i="1" s="1"/>
  <c r="Q9099" i="1"/>
  <c r="R9099" i="1" s="1"/>
  <c r="Q9015" i="1"/>
  <c r="R9015" i="1" s="1"/>
  <c r="Q9047" i="1"/>
  <c r="R9047" i="1" s="1"/>
  <c r="Q9084" i="1"/>
  <c r="R9084" i="1" s="1"/>
  <c r="Q9024" i="1"/>
  <c r="R9024" i="1" s="1"/>
  <c r="Q9056" i="1"/>
  <c r="R9056" i="1" s="1"/>
  <c r="Q9102" i="1"/>
  <c r="R9102" i="1" s="1"/>
  <c r="Q9006" i="1"/>
  <c r="R9006" i="1" s="1"/>
  <c r="Q9051" i="1"/>
  <c r="R9051" i="1" s="1"/>
  <c r="Q9060" i="1"/>
  <c r="R9060" i="1" s="1"/>
  <c r="Q9105" i="1"/>
  <c r="R9105" i="1" s="1"/>
  <c r="S9105" i="1" s="1"/>
  <c r="T9105" i="1" s="1"/>
  <c r="U9105" i="1" s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G10987" i="1"/>
  <c r="H10987" i="1" s="1"/>
  <c r="F10988" i="1"/>
  <c r="M4213" i="1"/>
  <c r="G5322" i="1"/>
  <c r="F5323" i="1" s="1"/>
  <c r="F8750" i="1"/>
  <c r="I3773" i="1"/>
  <c r="J3773" i="1" s="1"/>
  <c r="M2667" i="1"/>
  <c r="K3333" i="1"/>
  <c r="L3333" i="1" s="1"/>
  <c r="M3333" i="1" s="1"/>
  <c r="K779" i="1"/>
  <c r="L779" i="1" s="1"/>
  <c r="H111" i="1"/>
  <c r="H2107" i="1"/>
  <c r="H5637" i="1"/>
  <c r="G5637" i="1"/>
  <c r="H4443" i="1"/>
  <c r="G4443" i="1"/>
  <c r="K4443" i="1"/>
  <c r="L4443" i="1" s="1"/>
  <c r="K4884" i="1"/>
  <c r="L4884" i="1" s="1"/>
  <c r="G4884" i="1"/>
  <c r="H4884" i="1" s="1"/>
  <c r="F4885" i="1"/>
  <c r="H7318" i="1"/>
  <c r="G7318" i="1"/>
  <c r="F7319" i="1"/>
  <c r="K7318" i="1"/>
  <c r="L7318" i="1" s="1"/>
  <c r="K5883" i="1"/>
  <c r="L5883" i="1" s="1"/>
  <c r="H10644" i="1"/>
  <c r="F10645" i="1"/>
  <c r="G10644" i="1"/>
  <c r="H2198" i="1"/>
  <c r="J4222" i="1"/>
  <c r="M1333" i="1"/>
  <c r="H6984" i="1"/>
  <c r="F10206" i="1"/>
  <c r="K10205" i="1"/>
  <c r="L10205" i="1" s="1"/>
  <c r="H10205" i="1"/>
  <c r="G10205" i="1"/>
  <c r="I1994" i="1"/>
  <c r="J1994" i="1" s="1"/>
  <c r="M9437" i="1"/>
  <c r="J5443" i="1"/>
  <c r="O5443" i="1" s="1"/>
  <c r="K10753" i="1"/>
  <c r="M1666" i="1"/>
  <c r="G10541" i="1"/>
  <c r="F10542" i="1" s="1"/>
  <c r="K10541" i="1"/>
  <c r="L10541" i="1" s="1"/>
  <c r="H10541" i="1"/>
  <c r="I9215" i="1"/>
  <c r="J9215" i="1" s="1"/>
  <c r="H9306" i="1"/>
  <c r="M3777" i="1"/>
  <c r="I447" i="1"/>
  <c r="J447" i="1" s="1"/>
  <c r="I337" i="1"/>
  <c r="I338" i="1"/>
  <c r="J338" i="1" s="1"/>
  <c r="I340" i="1"/>
  <c r="J340" i="1" s="1"/>
  <c r="I339" i="1"/>
  <c r="J339" i="1" s="1"/>
  <c r="I341" i="1"/>
  <c r="J341" i="1" s="1"/>
  <c r="I342" i="1"/>
  <c r="J342" i="1" s="1"/>
  <c r="I343" i="1"/>
  <c r="J343" i="1" s="1"/>
  <c r="I344" i="1"/>
  <c r="J344" i="1" s="1"/>
  <c r="I346" i="1"/>
  <c r="J346" i="1" s="1"/>
  <c r="I347" i="1"/>
  <c r="J347" i="1" s="1"/>
  <c r="I345" i="1"/>
  <c r="J345" i="1" s="1"/>
  <c r="I348" i="1"/>
  <c r="J348" i="1" s="1"/>
  <c r="I350" i="1"/>
  <c r="J350" i="1" s="1"/>
  <c r="I349" i="1"/>
  <c r="J349" i="1" s="1"/>
  <c r="I352" i="1"/>
  <c r="J352" i="1" s="1"/>
  <c r="I353" i="1"/>
  <c r="J353" i="1" s="1"/>
  <c r="I351" i="1"/>
  <c r="J351" i="1" s="1"/>
  <c r="I356" i="1"/>
  <c r="J356" i="1" s="1"/>
  <c r="I355" i="1"/>
  <c r="J355" i="1" s="1"/>
  <c r="I357" i="1"/>
  <c r="J357" i="1" s="1"/>
  <c r="I354" i="1"/>
  <c r="J354" i="1" s="1"/>
  <c r="I358" i="1"/>
  <c r="J358" i="1" s="1"/>
  <c r="I360" i="1"/>
  <c r="J360" i="1" s="1"/>
  <c r="I359" i="1"/>
  <c r="J359" i="1" s="1"/>
  <c r="I361" i="1"/>
  <c r="J361" i="1" s="1"/>
  <c r="I362" i="1"/>
  <c r="J362" i="1" s="1"/>
  <c r="I365" i="1"/>
  <c r="J365" i="1" s="1"/>
  <c r="I363" i="1"/>
  <c r="J363" i="1" s="1"/>
  <c r="I364" i="1"/>
  <c r="J364" i="1" s="1"/>
  <c r="I366" i="1"/>
  <c r="J366" i="1" s="1"/>
  <c r="I367" i="1"/>
  <c r="J367" i="1" s="1"/>
  <c r="I368" i="1"/>
  <c r="J368" i="1" s="1"/>
  <c r="I372" i="1"/>
  <c r="J372" i="1" s="1"/>
  <c r="I369" i="1"/>
  <c r="J369" i="1" s="1"/>
  <c r="I371" i="1"/>
  <c r="J371" i="1" s="1"/>
  <c r="I370" i="1"/>
  <c r="J370" i="1" s="1"/>
  <c r="I373" i="1"/>
  <c r="J373" i="1" s="1"/>
  <c r="I374" i="1"/>
  <c r="J374" i="1" s="1"/>
  <c r="I375" i="1"/>
  <c r="J375" i="1" s="1"/>
  <c r="I376" i="1"/>
  <c r="J376" i="1" s="1"/>
  <c r="I381" i="1"/>
  <c r="J381" i="1" s="1"/>
  <c r="I378" i="1"/>
  <c r="J378" i="1" s="1"/>
  <c r="I377" i="1"/>
  <c r="J377" i="1" s="1"/>
  <c r="I380" i="1"/>
  <c r="J380" i="1" s="1"/>
  <c r="I382" i="1"/>
  <c r="J382" i="1" s="1"/>
  <c r="I379" i="1"/>
  <c r="J379" i="1" s="1"/>
  <c r="I383" i="1"/>
  <c r="J383" i="1" s="1"/>
  <c r="I385" i="1"/>
  <c r="J385" i="1" s="1"/>
  <c r="I387" i="1"/>
  <c r="J387" i="1" s="1"/>
  <c r="I384" i="1"/>
  <c r="J384" i="1" s="1"/>
  <c r="I386" i="1"/>
  <c r="J386" i="1" s="1"/>
  <c r="I389" i="1"/>
  <c r="J389" i="1" s="1"/>
  <c r="I391" i="1"/>
  <c r="J391" i="1" s="1"/>
  <c r="I388" i="1"/>
  <c r="J388" i="1" s="1"/>
  <c r="I390" i="1"/>
  <c r="J390" i="1" s="1"/>
  <c r="I392" i="1"/>
  <c r="J392" i="1" s="1"/>
  <c r="I393" i="1"/>
  <c r="J393" i="1" s="1"/>
  <c r="I394" i="1"/>
  <c r="J394" i="1" s="1"/>
  <c r="I395" i="1"/>
  <c r="J395" i="1" s="1"/>
  <c r="I398" i="1"/>
  <c r="J398" i="1" s="1"/>
  <c r="I396" i="1"/>
  <c r="J396" i="1" s="1"/>
  <c r="I397" i="1"/>
  <c r="J397" i="1" s="1"/>
  <c r="I399" i="1"/>
  <c r="J399" i="1" s="1"/>
  <c r="I400" i="1"/>
  <c r="J400" i="1" s="1"/>
  <c r="I401" i="1"/>
  <c r="J401" i="1" s="1"/>
  <c r="I402" i="1"/>
  <c r="J402" i="1" s="1"/>
  <c r="I403" i="1"/>
  <c r="J403" i="1" s="1"/>
  <c r="I404" i="1"/>
  <c r="J404" i="1" s="1"/>
  <c r="I406" i="1"/>
  <c r="J406" i="1" s="1"/>
  <c r="I405" i="1"/>
  <c r="J405" i="1" s="1"/>
  <c r="I408" i="1"/>
  <c r="J408" i="1" s="1"/>
  <c r="I409" i="1"/>
  <c r="J409" i="1" s="1"/>
  <c r="I407" i="1"/>
  <c r="J407" i="1" s="1"/>
  <c r="I412" i="1"/>
  <c r="J412" i="1" s="1"/>
  <c r="I413" i="1"/>
  <c r="J413" i="1" s="1"/>
  <c r="I411" i="1"/>
  <c r="J411" i="1" s="1"/>
  <c r="I410" i="1"/>
  <c r="J410" i="1" s="1"/>
  <c r="I414" i="1"/>
  <c r="J414" i="1" s="1"/>
  <c r="I416" i="1"/>
  <c r="J416" i="1" s="1"/>
  <c r="I415" i="1"/>
  <c r="J415" i="1" s="1"/>
  <c r="I418" i="1"/>
  <c r="J418" i="1" s="1"/>
  <c r="I417" i="1"/>
  <c r="J417" i="1" s="1"/>
  <c r="I420" i="1"/>
  <c r="J420" i="1" s="1"/>
  <c r="I419" i="1"/>
  <c r="J419" i="1" s="1"/>
  <c r="I422" i="1"/>
  <c r="J422" i="1" s="1"/>
  <c r="I421" i="1"/>
  <c r="J421" i="1" s="1"/>
  <c r="I424" i="1"/>
  <c r="J424" i="1" s="1"/>
  <c r="I423" i="1"/>
  <c r="J423" i="1" s="1"/>
  <c r="I425" i="1"/>
  <c r="J425" i="1" s="1"/>
  <c r="I426" i="1"/>
  <c r="J426" i="1" s="1"/>
  <c r="I427" i="1"/>
  <c r="J427" i="1" s="1"/>
  <c r="I429" i="1"/>
  <c r="J429" i="1" s="1"/>
  <c r="I428" i="1"/>
  <c r="J428" i="1" s="1"/>
  <c r="I432" i="1"/>
  <c r="J432" i="1" s="1"/>
  <c r="I430" i="1"/>
  <c r="J430" i="1" s="1"/>
  <c r="I433" i="1"/>
  <c r="J433" i="1" s="1"/>
  <c r="I437" i="1"/>
  <c r="J437" i="1" s="1"/>
  <c r="I431" i="1"/>
  <c r="J431" i="1" s="1"/>
  <c r="I434" i="1"/>
  <c r="J434" i="1" s="1"/>
  <c r="I436" i="1"/>
  <c r="J436" i="1" s="1"/>
  <c r="I435" i="1"/>
  <c r="J435" i="1" s="1"/>
  <c r="I438" i="1"/>
  <c r="J438" i="1" s="1"/>
  <c r="I439" i="1"/>
  <c r="J439" i="1" s="1"/>
  <c r="I441" i="1"/>
  <c r="J441" i="1" s="1"/>
  <c r="I440" i="1"/>
  <c r="J440" i="1" s="1"/>
  <c r="I446" i="1"/>
  <c r="J446" i="1" s="1"/>
  <c r="I443" i="1"/>
  <c r="J443" i="1" s="1"/>
  <c r="I445" i="1"/>
  <c r="J445" i="1" s="1"/>
  <c r="I442" i="1"/>
  <c r="J442" i="1" s="1"/>
  <c r="I444" i="1"/>
  <c r="J444" i="1" s="1"/>
  <c r="H7105" i="1"/>
  <c r="G7105" i="1"/>
  <c r="F7106" i="1"/>
  <c r="K7105" i="1"/>
  <c r="L7105" i="1" s="1"/>
  <c r="S890" i="1"/>
  <c r="T890" i="1" s="1"/>
  <c r="U890" i="1" s="1"/>
  <c r="L7413" i="1"/>
  <c r="M7413" i="1" s="1"/>
  <c r="M5107" i="1"/>
  <c r="K4099" i="1"/>
  <c r="L4099" i="1" s="1"/>
  <c r="M4099" i="1" s="1"/>
  <c r="I3771" i="1"/>
  <c r="J3771" i="1" s="1"/>
  <c r="K1886" i="1"/>
  <c r="L1886" i="1" s="1"/>
  <c r="H1886" i="1"/>
  <c r="G1886" i="1"/>
  <c r="F1887" i="1" s="1"/>
  <c r="I2667" i="1"/>
  <c r="J2667" i="1" s="1"/>
  <c r="I2557" i="1"/>
  <c r="I2559" i="1"/>
  <c r="J2559" i="1" s="1"/>
  <c r="I2560" i="1"/>
  <c r="J2560" i="1" s="1"/>
  <c r="I2558" i="1"/>
  <c r="J2558" i="1" s="1"/>
  <c r="I2561" i="1"/>
  <c r="J2561" i="1" s="1"/>
  <c r="I2564" i="1"/>
  <c r="J2564" i="1" s="1"/>
  <c r="I2565" i="1"/>
  <c r="J2565" i="1" s="1"/>
  <c r="I2563" i="1"/>
  <c r="J2563" i="1" s="1"/>
  <c r="I2567" i="1"/>
  <c r="J2567" i="1" s="1"/>
  <c r="I2562" i="1"/>
  <c r="J2562" i="1" s="1"/>
  <c r="I2568" i="1"/>
  <c r="J2568" i="1" s="1"/>
  <c r="I2571" i="1"/>
  <c r="J2571" i="1" s="1"/>
  <c r="I2566" i="1"/>
  <c r="J2566" i="1" s="1"/>
  <c r="I2569" i="1"/>
  <c r="J2569" i="1" s="1"/>
  <c r="I2577" i="1"/>
  <c r="J2577" i="1" s="1"/>
  <c r="I2572" i="1"/>
  <c r="J2572" i="1" s="1"/>
  <c r="I2570" i="1"/>
  <c r="J2570" i="1" s="1"/>
  <c r="I2574" i="1"/>
  <c r="J2574" i="1" s="1"/>
  <c r="I2575" i="1"/>
  <c r="J2575" i="1" s="1"/>
  <c r="I2580" i="1"/>
  <c r="J2580" i="1" s="1"/>
  <c r="I2578" i="1"/>
  <c r="J2578" i="1" s="1"/>
  <c r="I2573" i="1"/>
  <c r="J2573" i="1" s="1"/>
  <c r="I2576" i="1"/>
  <c r="J2576" i="1" s="1"/>
  <c r="I2581" i="1"/>
  <c r="J2581" i="1" s="1"/>
  <c r="I2582" i="1"/>
  <c r="J2582" i="1" s="1"/>
  <c r="I2583" i="1"/>
  <c r="J2583" i="1" s="1"/>
  <c r="I2579" i="1"/>
  <c r="J2579" i="1" s="1"/>
  <c r="I2585" i="1"/>
  <c r="J2585" i="1" s="1"/>
  <c r="I2584" i="1"/>
  <c r="J2584" i="1" s="1"/>
  <c r="I2586" i="1"/>
  <c r="J2586" i="1" s="1"/>
  <c r="I2587" i="1"/>
  <c r="J2587" i="1" s="1"/>
  <c r="I2588" i="1"/>
  <c r="J2588" i="1" s="1"/>
  <c r="I2593" i="1"/>
  <c r="J2593" i="1" s="1"/>
  <c r="I2590" i="1"/>
  <c r="J2590" i="1" s="1"/>
  <c r="I2595" i="1"/>
  <c r="J2595" i="1" s="1"/>
  <c r="I2591" i="1"/>
  <c r="J2591" i="1" s="1"/>
  <c r="I2589" i="1"/>
  <c r="J2589" i="1" s="1"/>
  <c r="I2592" i="1"/>
  <c r="J2592" i="1" s="1"/>
  <c r="I2594" i="1"/>
  <c r="J2594" i="1" s="1"/>
  <c r="I2597" i="1"/>
  <c r="J2597" i="1" s="1"/>
  <c r="I2599" i="1"/>
  <c r="J2599" i="1" s="1"/>
  <c r="I2602" i="1"/>
  <c r="J2602" i="1" s="1"/>
  <c r="I2600" i="1"/>
  <c r="J2600" i="1" s="1"/>
  <c r="I2596" i="1"/>
  <c r="J2596" i="1" s="1"/>
  <c r="I2601" i="1"/>
  <c r="J2601" i="1" s="1"/>
  <c r="I2598" i="1"/>
  <c r="J2598" i="1" s="1"/>
  <c r="I2603" i="1"/>
  <c r="J2603" i="1" s="1"/>
  <c r="I2605" i="1"/>
  <c r="J2605" i="1" s="1"/>
  <c r="I2604" i="1"/>
  <c r="J2604" i="1" s="1"/>
  <c r="I2606" i="1"/>
  <c r="J2606" i="1" s="1"/>
  <c r="I2607" i="1"/>
  <c r="J2607" i="1" s="1"/>
  <c r="I2608" i="1"/>
  <c r="J2608" i="1" s="1"/>
  <c r="I2611" i="1"/>
  <c r="J2611" i="1" s="1"/>
  <c r="I2610" i="1"/>
  <c r="J2610" i="1" s="1"/>
  <c r="I2613" i="1"/>
  <c r="J2613" i="1" s="1"/>
  <c r="I2609" i="1"/>
  <c r="J2609" i="1" s="1"/>
  <c r="I2612" i="1"/>
  <c r="J2612" i="1" s="1"/>
  <c r="I2615" i="1"/>
  <c r="J2615" i="1" s="1"/>
  <c r="I2614" i="1"/>
  <c r="J2614" i="1" s="1"/>
  <c r="I2618" i="1"/>
  <c r="J2618" i="1" s="1"/>
  <c r="I2616" i="1"/>
  <c r="J2616" i="1" s="1"/>
  <c r="I2619" i="1"/>
  <c r="J2619" i="1" s="1"/>
  <c r="I2620" i="1"/>
  <c r="J2620" i="1" s="1"/>
  <c r="I2617" i="1"/>
  <c r="J2617" i="1" s="1"/>
  <c r="I2621" i="1"/>
  <c r="J2621" i="1" s="1"/>
  <c r="I2622" i="1"/>
  <c r="J2622" i="1" s="1"/>
  <c r="I2623" i="1"/>
  <c r="J2623" i="1" s="1"/>
  <c r="I2624" i="1"/>
  <c r="J2624" i="1" s="1"/>
  <c r="I2625" i="1"/>
  <c r="J2625" i="1" s="1"/>
  <c r="I2627" i="1"/>
  <c r="J2627" i="1" s="1"/>
  <c r="I2628" i="1"/>
  <c r="J2628" i="1" s="1"/>
  <c r="I2629" i="1"/>
  <c r="J2629" i="1" s="1"/>
  <c r="I2630" i="1"/>
  <c r="J2630" i="1" s="1"/>
  <c r="I2626" i="1"/>
  <c r="J2626" i="1" s="1"/>
  <c r="I2631" i="1"/>
  <c r="J2631" i="1" s="1"/>
  <c r="I2632" i="1"/>
  <c r="J2632" i="1" s="1"/>
  <c r="I2634" i="1"/>
  <c r="J2634" i="1" s="1"/>
  <c r="I2635" i="1"/>
  <c r="J2635" i="1" s="1"/>
  <c r="I2633" i="1"/>
  <c r="J2633" i="1" s="1"/>
  <c r="I2637" i="1"/>
  <c r="J2637" i="1" s="1"/>
  <c r="I2640" i="1"/>
  <c r="J2640" i="1" s="1"/>
  <c r="I2636" i="1"/>
  <c r="J2636" i="1" s="1"/>
  <c r="I2641" i="1"/>
  <c r="J2641" i="1" s="1"/>
  <c r="I2638" i="1"/>
  <c r="J2638" i="1" s="1"/>
  <c r="I2639" i="1"/>
  <c r="J2639" i="1" s="1"/>
  <c r="I2645" i="1"/>
  <c r="J2645" i="1" s="1"/>
  <c r="I2642" i="1"/>
  <c r="J2642" i="1" s="1"/>
  <c r="I2643" i="1"/>
  <c r="J2643" i="1" s="1"/>
  <c r="I2644" i="1"/>
  <c r="J2644" i="1" s="1"/>
  <c r="I2646" i="1"/>
  <c r="J2646" i="1" s="1"/>
  <c r="I2647" i="1"/>
  <c r="J2647" i="1" s="1"/>
  <c r="I2648" i="1"/>
  <c r="J2648" i="1" s="1"/>
  <c r="I2649" i="1"/>
  <c r="J2649" i="1" s="1"/>
  <c r="I2651" i="1"/>
  <c r="J2651" i="1" s="1"/>
  <c r="I2650" i="1"/>
  <c r="J2650" i="1" s="1"/>
  <c r="I2654" i="1"/>
  <c r="J2654" i="1" s="1"/>
  <c r="I2653" i="1"/>
  <c r="J2653" i="1" s="1"/>
  <c r="I2655" i="1"/>
  <c r="J2655" i="1" s="1"/>
  <c r="I2652" i="1"/>
  <c r="J2652" i="1" s="1"/>
  <c r="I2656" i="1"/>
  <c r="J2656" i="1" s="1"/>
  <c r="I2657" i="1"/>
  <c r="J2657" i="1" s="1"/>
  <c r="H998" i="1"/>
  <c r="G3442" i="1"/>
  <c r="F3443" i="1" s="1"/>
  <c r="H780" i="1"/>
  <c r="G780" i="1"/>
  <c r="K780" i="1"/>
  <c r="L780" i="1" s="1"/>
  <c r="K111" i="1"/>
  <c r="L111" i="1" s="1"/>
  <c r="M111" i="1" s="1"/>
  <c r="K2107" i="1"/>
  <c r="L2107" i="1" s="1"/>
  <c r="M2107" i="1" s="1"/>
  <c r="H6214" i="1"/>
  <c r="G6214" i="1"/>
  <c r="F6215" i="1" s="1"/>
  <c r="H7414" i="1"/>
  <c r="G7414" i="1"/>
  <c r="G5884" i="1"/>
  <c r="F5885" i="1" s="1"/>
  <c r="I2001" i="1"/>
  <c r="J2001" i="1" s="1"/>
  <c r="I1891" i="1"/>
  <c r="I1893" i="1"/>
  <c r="J1893" i="1" s="1"/>
  <c r="I1894" i="1"/>
  <c r="J1894" i="1" s="1"/>
  <c r="I1892" i="1"/>
  <c r="J1892" i="1" s="1"/>
  <c r="I1895" i="1"/>
  <c r="J1895" i="1" s="1"/>
  <c r="I1897" i="1"/>
  <c r="J1897" i="1" s="1"/>
  <c r="I1899" i="1"/>
  <c r="J1899" i="1" s="1"/>
  <c r="I1901" i="1"/>
  <c r="J1901" i="1" s="1"/>
  <c r="I1896" i="1"/>
  <c r="J1896" i="1" s="1"/>
  <c r="I1898" i="1"/>
  <c r="J1898" i="1" s="1"/>
  <c r="I1902" i="1"/>
  <c r="J1902" i="1" s="1"/>
  <c r="I1900" i="1"/>
  <c r="J1900" i="1" s="1"/>
  <c r="I1903" i="1"/>
  <c r="J1903" i="1" s="1"/>
  <c r="I1904" i="1"/>
  <c r="J1904" i="1" s="1"/>
  <c r="I1906" i="1"/>
  <c r="J1906" i="1" s="1"/>
  <c r="I1905" i="1"/>
  <c r="J1905" i="1" s="1"/>
  <c r="I1907" i="1"/>
  <c r="J1907" i="1" s="1"/>
  <c r="I1908" i="1"/>
  <c r="J1908" i="1" s="1"/>
  <c r="I1910" i="1"/>
  <c r="J1910" i="1" s="1"/>
  <c r="I1909" i="1"/>
  <c r="J1909" i="1" s="1"/>
  <c r="I1911" i="1"/>
  <c r="J1911" i="1" s="1"/>
  <c r="I1913" i="1"/>
  <c r="J1913" i="1" s="1"/>
  <c r="I1912" i="1"/>
  <c r="J1912" i="1" s="1"/>
  <c r="I1914" i="1"/>
  <c r="J1914" i="1" s="1"/>
  <c r="I1915" i="1"/>
  <c r="J1915" i="1" s="1"/>
  <c r="I1917" i="1"/>
  <c r="J1917" i="1" s="1"/>
  <c r="I1916" i="1"/>
  <c r="J1916" i="1" s="1"/>
  <c r="I1918" i="1"/>
  <c r="J1918" i="1" s="1"/>
  <c r="I1921" i="1"/>
  <c r="J1921" i="1" s="1"/>
  <c r="I1920" i="1"/>
  <c r="J1920" i="1" s="1"/>
  <c r="I1919" i="1"/>
  <c r="J1919" i="1" s="1"/>
  <c r="I1922" i="1"/>
  <c r="J1922" i="1" s="1"/>
  <c r="I1924" i="1"/>
  <c r="J1924" i="1" s="1"/>
  <c r="I1923" i="1"/>
  <c r="J1923" i="1" s="1"/>
  <c r="I1925" i="1"/>
  <c r="J1925" i="1" s="1"/>
  <c r="I1927" i="1"/>
  <c r="J1927" i="1" s="1"/>
  <c r="I1930" i="1"/>
  <c r="J1930" i="1" s="1"/>
  <c r="I1928" i="1"/>
  <c r="J1928" i="1" s="1"/>
  <c r="I1926" i="1"/>
  <c r="J1926" i="1" s="1"/>
  <c r="I1929" i="1"/>
  <c r="J1929" i="1" s="1"/>
  <c r="I1931" i="1"/>
  <c r="J1931" i="1" s="1"/>
  <c r="I1933" i="1"/>
  <c r="J1933" i="1" s="1"/>
  <c r="I1932" i="1"/>
  <c r="J1932" i="1" s="1"/>
  <c r="I1934" i="1"/>
  <c r="J1934" i="1" s="1"/>
  <c r="I1936" i="1"/>
  <c r="J1936" i="1" s="1"/>
  <c r="I1937" i="1"/>
  <c r="J1937" i="1" s="1"/>
  <c r="I1935" i="1"/>
  <c r="J1935" i="1" s="1"/>
  <c r="I1939" i="1"/>
  <c r="J1939" i="1" s="1"/>
  <c r="I1944" i="1"/>
  <c r="J1944" i="1" s="1"/>
  <c r="I1938" i="1"/>
  <c r="J1938" i="1" s="1"/>
  <c r="I1941" i="1"/>
  <c r="J1941" i="1" s="1"/>
  <c r="I1945" i="1"/>
  <c r="J1945" i="1" s="1"/>
  <c r="I1942" i="1"/>
  <c r="J1942" i="1" s="1"/>
  <c r="I1940" i="1"/>
  <c r="J1940" i="1" s="1"/>
  <c r="I1946" i="1"/>
  <c r="J1946" i="1" s="1"/>
  <c r="I1943" i="1"/>
  <c r="J1943" i="1" s="1"/>
  <c r="I1947" i="1"/>
  <c r="J1947" i="1" s="1"/>
  <c r="I1948" i="1"/>
  <c r="J1948" i="1" s="1"/>
  <c r="I1950" i="1"/>
  <c r="J1950" i="1" s="1"/>
  <c r="I1949" i="1"/>
  <c r="J1949" i="1" s="1"/>
  <c r="I1951" i="1"/>
  <c r="J1951" i="1" s="1"/>
  <c r="I1952" i="1"/>
  <c r="J1952" i="1" s="1"/>
  <c r="I1953" i="1"/>
  <c r="J1953" i="1" s="1"/>
  <c r="I1956" i="1"/>
  <c r="J1956" i="1" s="1"/>
  <c r="I1954" i="1"/>
  <c r="J1954" i="1" s="1"/>
  <c r="I1955" i="1"/>
  <c r="J1955" i="1" s="1"/>
  <c r="I1958" i="1"/>
  <c r="J1958" i="1" s="1"/>
  <c r="I1957" i="1"/>
  <c r="J1957" i="1" s="1"/>
  <c r="I1959" i="1"/>
  <c r="J1959" i="1" s="1"/>
  <c r="I1960" i="1"/>
  <c r="J1960" i="1" s="1"/>
  <c r="I1961" i="1"/>
  <c r="J1961" i="1" s="1"/>
  <c r="I1963" i="1"/>
  <c r="J1963" i="1" s="1"/>
  <c r="I1964" i="1"/>
  <c r="J1964" i="1" s="1"/>
  <c r="I1962" i="1"/>
  <c r="J1962" i="1" s="1"/>
  <c r="I1965" i="1"/>
  <c r="J1965" i="1" s="1"/>
  <c r="I1967" i="1"/>
  <c r="J1967" i="1" s="1"/>
  <c r="I1968" i="1"/>
  <c r="J1968" i="1" s="1"/>
  <c r="I1966" i="1"/>
  <c r="J1966" i="1" s="1"/>
  <c r="I1970" i="1"/>
  <c r="J1970" i="1" s="1"/>
  <c r="I1969" i="1"/>
  <c r="J1969" i="1" s="1"/>
  <c r="I1973" i="1"/>
  <c r="J1973" i="1" s="1"/>
  <c r="I1971" i="1"/>
  <c r="J1971" i="1" s="1"/>
  <c r="I1974" i="1"/>
  <c r="J1974" i="1" s="1"/>
  <c r="I1972" i="1"/>
  <c r="J1972" i="1" s="1"/>
  <c r="I1975" i="1"/>
  <c r="J1975" i="1" s="1"/>
  <c r="I1977" i="1"/>
  <c r="J1977" i="1" s="1"/>
  <c r="I1976" i="1"/>
  <c r="J1976" i="1" s="1"/>
  <c r="I1979" i="1"/>
  <c r="J1979" i="1" s="1"/>
  <c r="I1978" i="1"/>
  <c r="J1978" i="1" s="1"/>
  <c r="I1982" i="1"/>
  <c r="J1982" i="1" s="1"/>
  <c r="I1980" i="1"/>
  <c r="J1980" i="1" s="1"/>
  <c r="I1983" i="1"/>
  <c r="J1983" i="1" s="1"/>
  <c r="I1981" i="1"/>
  <c r="J1981" i="1" s="1"/>
  <c r="I1985" i="1"/>
  <c r="J1985" i="1" s="1"/>
  <c r="I1988" i="1"/>
  <c r="J1988" i="1" s="1"/>
  <c r="I1984" i="1"/>
  <c r="J1984" i="1" s="1"/>
  <c r="I1989" i="1"/>
  <c r="J1989" i="1" s="1"/>
  <c r="I1986" i="1"/>
  <c r="J1986" i="1" s="1"/>
  <c r="I1987" i="1"/>
  <c r="J1987" i="1" s="1"/>
  <c r="I1992" i="1"/>
  <c r="J1992" i="1" s="1"/>
  <c r="I1990" i="1"/>
  <c r="J1990" i="1" s="1"/>
  <c r="I1991" i="1"/>
  <c r="J1991" i="1" s="1"/>
  <c r="G8550" i="1"/>
  <c r="K8550" i="1" s="1"/>
  <c r="L8550" i="1" s="1"/>
  <c r="H8550" i="1"/>
  <c r="M4553" i="1"/>
  <c r="M8439" i="1"/>
  <c r="F2199" i="1"/>
  <c r="H10880" i="1"/>
  <c r="G10880" i="1"/>
  <c r="F10881" i="1"/>
  <c r="K10880" i="1"/>
  <c r="L10880" i="1" s="1"/>
  <c r="H9979" i="1"/>
  <c r="G9979" i="1"/>
  <c r="F9980" i="1" s="1"/>
  <c r="L10303" i="1"/>
  <c r="M10303" i="1" s="1"/>
  <c r="K10304" i="1"/>
  <c r="I1993" i="1"/>
  <c r="J1993" i="1" s="1"/>
  <c r="K9769" i="1"/>
  <c r="L9769" i="1" s="1"/>
  <c r="M9769" i="1" s="1"/>
  <c r="M1113" i="1"/>
  <c r="H1666" i="1"/>
  <c r="M10540" i="1"/>
  <c r="F9307" i="1"/>
  <c r="K7542" i="1"/>
  <c r="L7542" i="1" s="1"/>
  <c r="M7542" i="1" s="1"/>
  <c r="F1769" i="1"/>
  <c r="M7104" i="1"/>
  <c r="H10986" i="1"/>
  <c r="K10079" i="1"/>
  <c r="K2997" i="1"/>
  <c r="L2997" i="1" s="1"/>
  <c r="M2997" i="1" s="1"/>
  <c r="H5107" i="1"/>
  <c r="K5321" i="1"/>
  <c r="L5321" i="1" s="1"/>
  <c r="M5321" i="1" s="1"/>
  <c r="H4099" i="1"/>
  <c r="I3776" i="1"/>
  <c r="J3776" i="1" s="1"/>
  <c r="M1885" i="1"/>
  <c r="K998" i="1"/>
  <c r="L998" i="1" s="1"/>
  <c r="M998" i="1" s="1"/>
  <c r="K7880" i="1"/>
  <c r="L7880" i="1" s="1"/>
  <c r="G7880" i="1"/>
  <c r="H7880" i="1" s="1"/>
  <c r="F7881" i="1"/>
  <c r="M3441" i="1"/>
  <c r="M779" i="1"/>
  <c r="K9539" i="1"/>
  <c r="L9539" i="1" s="1"/>
  <c r="M9539" i="1" s="1"/>
  <c r="I1996" i="1"/>
  <c r="J1996" i="1" s="1"/>
  <c r="G4663" i="1"/>
  <c r="F4664" i="1" s="1"/>
  <c r="I8438" i="1"/>
  <c r="J8438" i="1" s="1"/>
  <c r="I8431" i="1"/>
  <c r="J8431" i="1" s="1"/>
  <c r="I8436" i="1"/>
  <c r="J8436" i="1" s="1"/>
  <c r="I8435" i="1"/>
  <c r="J8435" i="1" s="1"/>
  <c r="I8433" i="1"/>
  <c r="J8433" i="1" s="1"/>
  <c r="I8432" i="1"/>
  <c r="J8432" i="1" s="1"/>
  <c r="I8434" i="1"/>
  <c r="J8434" i="1" s="1"/>
  <c r="H6423" i="1"/>
  <c r="G6423" i="1"/>
  <c r="L6983" i="1"/>
  <c r="M6983" i="1" s="1"/>
  <c r="K6984" i="1"/>
  <c r="L6984" i="1" s="1"/>
  <c r="M6984" i="1" s="1"/>
  <c r="H2328" i="1"/>
  <c r="L9977" i="1"/>
  <c r="M9977" i="1" s="1"/>
  <c r="K9978" i="1"/>
  <c r="F9878" i="1"/>
  <c r="M5883" i="1"/>
  <c r="K2001" i="1"/>
  <c r="L2001" i="1" s="1"/>
  <c r="M2001" i="1" s="1"/>
  <c r="F313" i="1"/>
  <c r="H8549" i="1"/>
  <c r="F668" i="1"/>
  <c r="H4553" i="1"/>
  <c r="I4553" i="1" s="1"/>
  <c r="J4553" i="1" s="1"/>
  <c r="J2668" i="1"/>
  <c r="O2668" i="1"/>
  <c r="I8439" i="1"/>
  <c r="J8439" i="1" s="1"/>
  <c r="I8331" i="1"/>
  <c r="J8331" i="1" s="1"/>
  <c r="I8329" i="1"/>
  <c r="I8330" i="1"/>
  <c r="J8330" i="1" s="1"/>
  <c r="I8333" i="1"/>
  <c r="J8333" i="1" s="1"/>
  <c r="I8332" i="1"/>
  <c r="J8332" i="1" s="1"/>
  <c r="I8334" i="1"/>
  <c r="J8334" i="1" s="1"/>
  <c r="I8337" i="1"/>
  <c r="J8337" i="1" s="1"/>
  <c r="I8335" i="1"/>
  <c r="J8335" i="1" s="1"/>
  <c r="I8336" i="1"/>
  <c r="J8336" i="1" s="1"/>
  <c r="I8338" i="1"/>
  <c r="J8338" i="1" s="1"/>
  <c r="I8339" i="1"/>
  <c r="J8339" i="1" s="1"/>
  <c r="I8340" i="1"/>
  <c r="J8340" i="1" s="1"/>
  <c r="I8343" i="1"/>
  <c r="J8343" i="1" s="1"/>
  <c r="I8341" i="1"/>
  <c r="J8341" i="1" s="1"/>
  <c r="I8342" i="1"/>
  <c r="J8342" i="1" s="1"/>
  <c r="I8346" i="1"/>
  <c r="J8346" i="1" s="1"/>
  <c r="I8345" i="1"/>
  <c r="J8345" i="1" s="1"/>
  <c r="I8349" i="1"/>
  <c r="J8349" i="1" s="1"/>
  <c r="I8348" i="1"/>
  <c r="J8348" i="1" s="1"/>
  <c r="I8344" i="1"/>
  <c r="J8344" i="1" s="1"/>
  <c r="I8347" i="1"/>
  <c r="J8347" i="1" s="1"/>
  <c r="I8350" i="1"/>
  <c r="J8350" i="1" s="1"/>
  <c r="I8351" i="1"/>
  <c r="J8351" i="1" s="1"/>
  <c r="I8353" i="1"/>
  <c r="J8353" i="1" s="1"/>
  <c r="I8352" i="1"/>
  <c r="J8352" i="1" s="1"/>
  <c r="I8354" i="1"/>
  <c r="J8354" i="1" s="1"/>
  <c r="I8356" i="1"/>
  <c r="J8356" i="1" s="1"/>
  <c r="I8355" i="1"/>
  <c r="J8355" i="1" s="1"/>
  <c r="I8359" i="1"/>
  <c r="J8359" i="1" s="1"/>
  <c r="I8358" i="1"/>
  <c r="J8358" i="1" s="1"/>
  <c r="I8360" i="1"/>
  <c r="J8360" i="1" s="1"/>
  <c r="I8357" i="1"/>
  <c r="J8357" i="1" s="1"/>
  <c r="I8362" i="1"/>
  <c r="J8362" i="1" s="1"/>
  <c r="I8361" i="1"/>
  <c r="J8361" i="1" s="1"/>
  <c r="I8363" i="1"/>
  <c r="J8363" i="1" s="1"/>
  <c r="I8368" i="1"/>
  <c r="J8368" i="1" s="1"/>
  <c r="I8365" i="1"/>
  <c r="J8365" i="1" s="1"/>
  <c r="I8367" i="1"/>
  <c r="J8367" i="1" s="1"/>
  <c r="I8364" i="1"/>
  <c r="J8364" i="1" s="1"/>
  <c r="I8366" i="1"/>
  <c r="J8366" i="1" s="1"/>
  <c r="I8373" i="1"/>
  <c r="J8373" i="1" s="1"/>
  <c r="I8372" i="1"/>
  <c r="J8372" i="1" s="1"/>
  <c r="I8370" i="1"/>
  <c r="J8370" i="1" s="1"/>
  <c r="I8369" i="1"/>
  <c r="J8369" i="1" s="1"/>
  <c r="I8371" i="1"/>
  <c r="J8371" i="1" s="1"/>
  <c r="I8375" i="1"/>
  <c r="J8375" i="1" s="1"/>
  <c r="I8374" i="1"/>
  <c r="J8374" i="1" s="1"/>
  <c r="I8379" i="1"/>
  <c r="J8379" i="1" s="1"/>
  <c r="I8376" i="1"/>
  <c r="J8376" i="1" s="1"/>
  <c r="I8378" i="1"/>
  <c r="J8378" i="1" s="1"/>
  <c r="I8377" i="1"/>
  <c r="J8377" i="1" s="1"/>
  <c r="I8384" i="1"/>
  <c r="J8384" i="1" s="1"/>
  <c r="I8380" i="1"/>
  <c r="J8380" i="1" s="1"/>
  <c r="I8383" i="1"/>
  <c r="J8383" i="1" s="1"/>
  <c r="I8381" i="1"/>
  <c r="J8381" i="1" s="1"/>
  <c r="I8382" i="1"/>
  <c r="J8382" i="1" s="1"/>
  <c r="I8385" i="1"/>
  <c r="J8385" i="1" s="1"/>
  <c r="I8389" i="1"/>
  <c r="J8389" i="1" s="1"/>
  <c r="I8386" i="1"/>
  <c r="J8386" i="1" s="1"/>
  <c r="I8387" i="1"/>
  <c r="J8387" i="1" s="1"/>
  <c r="I8391" i="1"/>
  <c r="J8391" i="1" s="1"/>
  <c r="I8390" i="1"/>
  <c r="J8390" i="1" s="1"/>
  <c r="I8388" i="1"/>
  <c r="J8388" i="1" s="1"/>
  <c r="I8393" i="1"/>
  <c r="J8393" i="1" s="1"/>
  <c r="I8394" i="1"/>
  <c r="J8394" i="1" s="1"/>
  <c r="I8392" i="1"/>
  <c r="J8392" i="1" s="1"/>
  <c r="I8396" i="1"/>
  <c r="J8396" i="1" s="1"/>
  <c r="I8395" i="1"/>
  <c r="J8395" i="1" s="1"/>
  <c r="I8397" i="1"/>
  <c r="J8397" i="1" s="1"/>
  <c r="I8399" i="1"/>
  <c r="J8399" i="1" s="1"/>
  <c r="I8398" i="1"/>
  <c r="J8398" i="1" s="1"/>
  <c r="I8400" i="1"/>
  <c r="J8400" i="1" s="1"/>
  <c r="I8401" i="1"/>
  <c r="J8401" i="1" s="1"/>
  <c r="I8402" i="1"/>
  <c r="J8402" i="1" s="1"/>
  <c r="I8404" i="1"/>
  <c r="J8404" i="1" s="1"/>
  <c r="I8403" i="1"/>
  <c r="J8403" i="1" s="1"/>
  <c r="I8405" i="1"/>
  <c r="J8405" i="1" s="1"/>
  <c r="I8406" i="1"/>
  <c r="J8406" i="1" s="1"/>
  <c r="I8408" i="1"/>
  <c r="J8408" i="1" s="1"/>
  <c r="I8409" i="1"/>
  <c r="J8409" i="1" s="1"/>
  <c r="I8410" i="1"/>
  <c r="J8410" i="1" s="1"/>
  <c r="I8407" i="1"/>
  <c r="J8407" i="1" s="1"/>
  <c r="I8412" i="1"/>
  <c r="J8412" i="1" s="1"/>
  <c r="I8413" i="1"/>
  <c r="J8413" i="1" s="1"/>
  <c r="I8411" i="1"/>
  <c r="J8411" i="1" s="1"/>
  <c r="I8415" i="1"/>
  <c r="J8415" i="1" s="1"/>
  <c r="I8417" i="1"/>
  <c r="J8417" i="1" s="1"/>
  <c r="I8414" i="1"/>
  <c r="J8414" i="1" s="1"/>
  <c r="I8416" i="1"/>
  <c r="J8416" i="1" s="1"/>
  <c r="I8418" i="1"/>
  <c r="J8418" i="1" s="1"/>
  <c r="I8420" i="1"/>
  <c r="J8420" i="1" s="1"/>
  <c r="I8419" i="1"/>
  <c r="J8419" i="1" s="1"/>
  <c r="I8421" i="1"/>
  <c r="J8421" i="1" s="1"/>
  <c r="I8422" i="1"/>
  <c r="J8422" i="1" s="1"/>
  <c r="I8423" i="1"/>
  <c r="J8423" i="1" s="1"/>
  <c r="I8424" i="1"/>
  <c r="J8424" i="1" s="1"/>
  <c r="I8428" i="1"/>
  <c r="J8428" i="1" s="1"/>
  <c r="I8425" i="1"/>
  <c r="J8425" i="1" s="1"/>
  <c r="I8426" i="1"/>
  <c r="J8426" i="1" s="1"/>
  <c r="I8429" i="1"/>
  <c r="J8429" i="1" s="1"/>
  <c r="I8427" i="1"/>
  <c r="J8427" i="1" s="1"/>
  <c r="I8430" i="1"/>
  <c r="J8430" i="1" s="1"/>
  <c r="L5636" i="1"/>
  <c r="M5636" i="1" s="1"/>
  <c r="K5637" i="1"/>
  <c r="M10879" i="1"/>
  <c r="H5774" i="1"/>
  <c r="M7206" i="1"/>
  <c r="F9770" i="1"/>
  <c r="I1113" i="1"/>
  <c r="J1113" i="1" s="1"/>
  <c r="I1003" i="1"/>
  <c r="I1004" i="1"/>
  <c r="J1004" i="1" s="1"/>
  <c r="I1006" i="1"/>
  <c r="J1006" i="1" s="1"/>
  <c r="I1008" i="1"/>
  <c r="J1008" i="1" s="1"/>
  <c r="I1005" i="1"/>
  <c r="J1005" i="1" s="1"/>
  <c r="I1009" i="1"/>
  <c r="J1009" i="1" s="1"/>
  <c r="I1007" i="1"/>
  <c r="J1007" i="1" s="1"/>
  <c r="I1011" i="1"/>
  <c r="J1011" i="1" s="1"/>
  <c r="I1010" i="1"/>
  <c r="J1010" i="1" s="1"/>
  <c r="I1014" i="1"/>
  <c r="J1014" i="1" s="1"/>
  <c r="I1013" i="1"/>
  <c r="J1013" i="1" s="1"/>
  <c r="I1012" i="1"/>
  <c r="J1012" i="1" s="1"/>
  <c r="I1016" i="1"/>
  <c r="J1016" i="1" s="1"/>
  <c r="I1015" i="1"/>
  <c r="J1015" i="1" s="1"/>
  <c r="I1019" i="1"/>
  <c r="J1019" i="1" s="1"/>
  <c r="I1017" i="1"/>
  <c r="J1017" i="1" s="1"/>
  <c r="I1018" i="1"/>
  <c r="J1018" i="1" s="1"/>
  <c r="I1020" i="1"/>
  <c r="J1020" i="1" s="1"/>
  <c r="I1022" i="1"/>
  <c r="J1022" i="1" s="1"/>
  <c r="I1023" i="1"/>
  <c r="J1023" i="1" s="1"/>
  <c r="I1021" i="1"/>
  <c r="J1021" i="1" s="1"/>
  <c r="I1025" i="1"/>
  <c r="J1025" i="1" s="1"/>
  <c r="I1024" i="1"/>
  <c r="J1024" i="1" s="1"/>
  <c r="I1029" i="1"/>
  <c r="J1029" i="1" s="1"/>
  <c r="I1026" i="1"/>
  <c r="J1026" i="1" s="1"/>
  <c r="I1027" i="1"/>
  <c r="J1027" i="1" s="1"/>
  <c r="I1028" i="1"/>
  <c r="J1028" i="1" s="1"/>
  <c r="I1032" i="1"/>
  <c r="J1032" i="1" s="1"/>
  <c r="I1030" i="1"/>
  <c r="J1030" i="1" s="1"/>
  <c r="I1031" i="1"/>
  <c r="J1031" i="1" s="1"/>
  <c r="I1036" i="1"/>
  <c r="J1036" i="1" s="1"/>
  <c r="I1037" i="1"/>
  <c r="J1037" i="1" s="1"/>
  <c r="I1035" i="1"/>
  <c r="J1035" i="1" s="1"/>
  <c r="I1034" i="1"/>
  <c r="J1034" i="1" s="1"/>
  <c r="I1033" i="1"/>
  <c r="J1033" i="1" s="1"/>
  <c r="I1040" i="1"/>
  <c r="J1040" i="1" s="1"/>
  <c r="I1038" i="1"/>
  <c r="J1038" i="1" s="1"/>
  <c r="I1042" i="1"/>
  <c r="J1042" i="1" s="1"/>
  <c r="I1041" i="1"/>
  <c r="J1041" i="1" s="1"/>
  <c r="I1039" i="1"/>
  <c r="J1039" i="1" s="1"/>
  <c r="I1043" i="1"/>
  <c r="J1043" i="1" s="1"/>
  <c r="I1044" i="1"/>
  <c r="J1044" i="1" s="1"/>
  <c r="I1045" i="1"/>
  <c r="J1045" i="1" s="1"/>
  <c r="I1047" i="1"/>
  <c r="J1047" i="1" s="1"/>
  <c r="I1048" i="1"/>
  <c r="J1048" i="1" s="1"/>
  <c r="I1046" i="1"/>
  <c r="J1046" i="1" s="1"/>
  <c r="I1051" i="1"/>
  <c r="J1051" i="1" s="1"/>
  <c r="I1050" i="1"/>
  <c r="J1050" i="1" s="1"/>
  <c r="I1049" i="1"/>
  <c r="J1049" i="1" s="1"/>
  <c r="I1053" i="1"/>
  <c r="J1053" i="1" s="1"/>
  <c r="I1054" i="1"/>
  <c r="J1054" i="1" s="1"/>
  <c r="I1052" i="1"/>
  <c r="J1052" i="1" s="1"/>
  <c r="I1056" i="1"/>
  <c r="J1056" i="1" s="1"/>
  <c r="I1055" i="1"/>
  <c r="J1055" i="1" s="1"/>
  <c r="I1057" i="1"/>
  <c r="J1057" i="1" s="1"/>
  <c r="I1058" i="1"/>
  <c r="J1058" i="1" s="1"/>
  <c r="I1060" i="1"/>
  <c r="J1060" i="1" s="1"/>
  <c r="I1059" i="1"/>
  <c r="J1059" i="1" s="1"/>
  <c r="I1061" i="1"/>
  <c r="J1061" i="1" s="1"/>
  <c r="I1062" i="1"/>
  <c r="J1062" i="1" s="1"/>
  <c r="I1063" i="1"/>
  <c r="J1063" i="1" s="1"/>
  <c r="I1065" i="1"/>
  <c r="J1065" i="1" s="1"/>
  <c r="I1067" i="1"/>
  <c r="J1067" i="1" s="1"/>
  <c r="I1068" i="1"/>
  <c r="J1068" i="1" s="1"/>
  <c r="I1064" i="1"/>
  <c r="J1064" i="1" s="1"/>
  <c r="I1066" i="1"/>
  <c r="J1066" i="1" s="1"/>
  <c r="I1070" i="1"/>
  <c r="J1070" i="1" s="1"/>
  <c r="I1069" i="1"/>
  <c r="J1069" i="1" s="1"/>
  <c r="I1071" i="1"/>
  <c r="J1071" i="1" s="1"/>
  <c r="I1072" i="1"/>
  <c r="J1072" i="1" s="1"/>
  <c r="I1075" i="1"/>
  <c r="J1075" i="1" s="1"/>
  <c r="I1073" i="1"/>
  <c r="J1073" i="1" s="1"/>
  <c r="I1077" i="1"/>
  <c r="J1077" i="1" s="1"/>
  <c r="I1074" i="1"/>
  <c r="J1074" i="1" s="1"/>
  <c r="I1076" i="1"/>
  <c r="J1076" i="1" s="1"/>
  <c r="I1078" i="1"/>
  <c r="J1078" i="1" s="1"/>
  <c r="I1079" i="1"/>
  <c r="J1079" i="1" s="1"/>
  <c r="I1081" i="1"/>
  <c r="J1081" i="1" s="1"/>
  <c r="I1080" i="1"/>
  <c r="J1080" i="1" s="1"/>
  <c r="I1083" i="1"/>
  <c r="J1083" i="1" s="1"/>
  <c r="I1082" i="1"/>
  <c r="J1082" i="1" s="1"/>
  <c r="I1085" i="1"/>
  <c r="J1085" i="1" s="1"/>
  <c r="I1086" i="1"/>
  <c r="J1086" i="1" s="1"/>
  <c r="I1084" i="1"/>
  <c r="J1084" i="1" s="1"/>
  <c r="I1087" i="1"/>
  <c r="J1087" i="1" s="1"/>
  <c r="I1088" i="1"/>
  <c r="J1088" i="1" s="1"/>
  <c r="I1089" i="1"/>
  <c r="J1089" i="1" s="1"/>
  <c r="I1090" i="1"/>
  <c r="J1090" i="1" s="1"/>
  <c r="I1093" i="1"/>
  <c r="J1093" i="1" s="1"/>
  <c r="I1092" i="1"/>
  <c r="J1092" i="1" s="1"/>
  <c r="I1091" i="1"/>
  <c r="J1091" i="1" s="1"/>
  <c r="I1095" i="1"/>
  <c r="J1095" i="1" s="1"/>
  <c r="I1096" i="1"/>
  <c r="J1096" i="1" s="1"/>
  <c r="I1094" i="1"/>
  <c r="J1094" i="1" s="1"/>
  <c r="I1098" i="1"/>
  <c r="J1098" i="1" s="1"/>
  <c r="I1100" i="1"/>
  <c r="J1100" i="1" s="1"/>
  <c r="I1097" i="1"/>
  <c r="J1097" i="1" s="1"/>
  <c r="I1102" i="1"/>
  <c r="J1102" i="1" s="1"/>
  <c r="I1101" i="1"/>
  <c r="J1101" i="1" s="1"/>
  <c r="I1104" i="1"/>
  <c r="J1104" i="1" s="1"/>
  <c r="I1099" i="1"/>
  <c r="J1099" i="1" s="1"/>
  <c r="I1103" i="1"/>
  <c r="J1103" i="1" s="1"/>
  <c r="F7543" i="1"/>
  <c r="M447" i="1"/>
  <c r="K1768" i="1"/>
  <c r="L1768" i="1" s="1"/>
  <c r="M1768" i="1" s="1"/>
  <c r="H7104" i="1"/>
  <c r="K10986" i="1"/>
  <c r="F2998" i="1"/>
  <c r="F6661" i="1"/>
  <c r="F4100" i="1"/>
  <c r="I2000" i="1"/>
  <c r="J2000" i="1" s="1"/>
  <c r="K8645" i="1"/>
  <c r="L8644" i="1"/>
  <c r="M8644" i="1" s="1"/>
  <c r="H1885" i="1"/>
  <c r="M7879" i="1"/>
  <c r="H3441" i="1"/>
  <c r="H779" i="1"/>
  <c r="F10305" i="1"/>
  <c r="F9540" i="1"/>
  <c r="F5442" i="1"/>
  <c r="G10305" i="1" l="1"/>
  <c r="I771" i="1"/>
  <c r="J771" i="1" s="1"/>
  <c r="G5323" i="1"/>
  <c r="F5324" i="1" s="1"/>
  <c r="H1668" i="1"/>
  <c r="G1668" i="1"/>
  <c r="H5997" i="1"/>
  <c r="G5997" i="1"/>
  <c r="I779" i="1"/>
  <c r="J779" i="1" s="1"/>
  <c r="I772" i="1"/>
  <c r="J772" i="1" s="1"/>
  <c r="I774" i="1"/>
  <c r="J774" i="1" s="1"/>
  <c r="I775" i="1"/>
  <c r="J775" i="1" s="1"/>
  <c r="I777" i="1"/>
  <c r="J777" i="1" s="1"/>
  <c r="I776" i="1"/>
  <c r="J776" i="1" s="1"/>
  <c r="I778" i="1"/>
  <c r="J778" i="1" s="1"/>
  <c r="F4101" i="1"/>
  <c r="H4100" i="1"/>
  <c r="K4100" i="1"/>
  <c r="L4100" i="1" s="1"/>
  <c r="G4100" i="1"/>
  <c r="H9770" i="1"/>
  <c r="G9770" i="1"/>
  <c r="F9771" i="1" s="1"/>
  <c r="H3443" i="1"/>
  <c r="G3443" i="1"/>
  <c r="G1887" i="1"/>
  <c r="F1888" i="1" s="1"/>
  <c r="H8328" i="1"/>
  <c r="G8328" i="1"/>
  <c r="H6215" i="1"/>
  <c r="G6215" i="1"/>
  <c r="G4215" i="1"/>
  <c r="F4216" i="1" s="1"/>
  <c r="H4215" i="1"/>
  <c r="I5774" i="1"/>
  <c r="J5774" i="1" s="1"/>
  <c r="I5772" i="1"/>
  <c r="J5772" i="1" s="1"/>
  <c r="I5770" i="1"/>
  <c r="J5770" i="1" s="1"/>
  <c r="I5773" i="1"/>
  <c r="J5773" i="1" s="1"/>
  <c r="I5771" i="1"/>
  <c r="J5771" i="1" s="1"/>
  <c r="H9980" i="1"/>
  <c r="G9980" i="1"/>
  <c r="O5553" i="1"/>
  <c r="O5552" i="1"/>
  <c r="O5551" i="1"/>
  <c r="O5550" i="1"/>
  <c r="O5549" i="1"/>
  <c r="O5548" i="1"/>
  <c r="O5547" i="1"/>
  <c r="O5546" i="1"/>
  <c r="O5545" i="1"/>
  <c r="O5544" i="1"/>
  <c r="O5543" i="1"/>
  <c r="O5542" i="1"/>
  <c r="O5541" i="1"/>
  <c r="O5540" i="1"/>
  <c r="O5539" i="1"/>
  <c r="O5538" i="1"/>
  <c r="O5537" i="1"/>
  <c r="O5536" i="1"/>
  <c r="O5535" i="1"/>
  <c r="O5534" i="1"/>
  <c r="O5533" i="1"/>
  <c r="O5532" i="1"/>
  <c r="O5531" i="1"/>
  <c r="O5530" i="1"/>
  <c r="O5529" i="1"/>
  <c r="O5528" i="1"/>
  <c r="O5527" i="1"/>
  <c r="O5526" i="1"/>
  <c r="O5525" i="1"/>
  <c r="O5524" i="1"/>
  <c r="O5523" i="1"/>
  <c r="O5522" i="1"/>
  <c r="O5521" i="1"/>
  <c r="O5520" i="1"/>
  <c r="O5519" i="1"/>
  <c r="O5518" i="1"/>
  <c r="O5517" i="1"/>
  <c r="O5516" i="1"/>
  <c r="O5515" i="1"/>
  <c r="O5514" i="1"/>
  <c r="O5513" i="1"/>
  <c r="O5512" i="1"/>
  <c r="O5511" i="1"/>
  <c r="O5510" i="1"/>
  <c r="O5509" i="1"/>
  <c r="O5508" i="1"/>
  <c r="O5507" i="1"/>
  <c r="O5506" i="1"/>
  <c r="O5505" i="1"/>
  <c r="O5504" i="1"/>
  <c r="O5503" i="1"/>
  <c r="O5502" i="1"/>
  <c r="O5501" i="1"/>
  <c r="O5500" i="1"/>
  <c r="O5499" i="1"/>
  <c r="O5498" i="1"/>
  <c r="O5497" i="1"/>
  <c r="O5496" i="1"/>
  <c r="O5495" i="1"/>
  <c r="O5494" i="1"/>
  <c r="O5493" i="1"/>
  <c r="O5492" i="1"/>
  <c r="O5491" i="1"/>
  <c r="O5490" i="1"/>
  <c r="O5489" i="1"/>
  <c r="O5488" i="1"/>
  <c r="O5487" i="1"/>
  <c r="O5486" i="1"/>
  <c r="O5485" i="1"/>
  <c r="O5484" i="1"/>
  <c r="O5483" i="1"/>
  <c r="O5482" i="1"/>
  <c r="O5481" i="1"/>
  <c r="O5480" i="1"/>
  <c r="O5479" i="1"/>
  <c r="O5478" i="1"/>
  <c r="O5477" i="1"/>
  <c r="O5476" i="1"/>
  <c r="O5475" i="1"/>
  <c r="O5474" i="1"/>
  <c r="O5473" i="1"/>
  <c r="O5472" i="1"/>
  <c r="O5471" i="1"/>
  <c r="O5470" i="1"/>
  <c r="O5469" i="1"/>
  <c r="O5468" i="1"/>
  <c r="O5467" i="1"/>
  <c r="O5466" i="1"/>
  <c r="O5465" i="1"/>
  <c r="O5464" i="1"/>
  <c r="O5463" i="1"/>
  <c r="O5462" i="1"/>
  <c r="O5461" i="1"/>
  <c r="O5460" i="1"/>
  <c r="O5459" i="1"/>
  <c r="O5458" i="1"/>
  <c r="O5457" i="1"/>
  <c r="O5456" i="1"/>
  <c r="O5455" i="1"/>
  <c r="O5454" i="1"/>
  <c r="O5453" i="1"/>
  <c r="O5452" i="1"/>
  <c r="O5451" i="1"/>
  <c r="O5450" i="1"/>
  <c r="O5449" i="1"/>
  <c r="O5448" i="1"/>
  <c r="O5447" i="1"/>
  <c r="O5446" i="1"/>
  <c r="O5445" i="1"/>
  <c r="O5444" i="1"/>
  <c r="Q5468" i="1"/>
  <c r="R5468" i="1" s="1"/>
  <c r="Q5519" i="1"/>
  <c r="R5519" i="1" s="1"/>
  <c r="Q5450" i="1"/>
  <c r="R5450" i="1" s="1"/>
  <c r="Q5483" i="1"/>
  <c r="R5483" i="1" s="1"/>
  <c r="Q5547" i="1"/>
  <c r="R5547" i="1" s="1"/>
  <c r="Q5492" i="1"/>
  <c r="R5492" i="1" s="1"/>
  <c r="Q5524" i="1"/>
  <c r="R5524" i="1" s="1"/>
  <c r="Q5451" i="1"/>
  <c r="R5451" i="1" s="1"/>
  <c r="Q5467" i="1"/>
  <c r="R5467" i="1" s="1"/>
  <c r="Q5489" i="1"/>
  <c r="R5489" i="1" s="1"/>
  <c r="Q5521" i="1"/>
  <c r="R5521" i="1" s="1"/>
  <c r="Q5502" i="1"/>
  <c r="R5502" i="1" s="1"/>
  <c r="Q5534" i="1"/>
  <c r="R5534" i="1" s="1"/>
  <c r="Q5552" i="1"/>
  <c r="R5552" i="1" s="1"/>
  <c r="Q5517" i="1"/>
  <c r="R5517" i="1" s="1"/>
  <c r="Q5476" i="1"/>
  <c r="R5476" i="1" s="1"/>
  <c r="Q5446" i="1"/>
  <c r="R5446" i="1" s="1"/>
  <c r="Q5527" i="1"/>
  <c r="R5527" i="1" s="1"/>
  <c r="Q5458" i="1"/>
  <c r="R5458" i="1" s="1"/>
  <c r="Q5491" i="1"/>
  <c r="R5491" i="1" s="1"/>
  <c r="Q5496" i="1"/>
  <c r="R5496" i="1" s="1"/>
  <c r="Q5528" i="1"/>
  <c r="R5528" i="1" s="1"/>
  <c r="Q5453" i="1"/>
  <c r="R5453" i="1" s="1"/>
  <c r="Q5469" i="1"/>
  <c r="R5469" i="1" s="1"/>
  <c r="Q5493" i="1"/>
  <c r="R5493" i="1" s="1"/>
  <c r="Q5525" i="1"/>
  <c r="R5525" i="1" s="1"/>
  <c r="Q5506" i="1"/>
  <c r="R5506" i="1" s="1"/>
  <c r="Q5538" i="1"/>
  <c r="R5538" i="1" s="1"/>
  <c r="Q5549" i="1"/>
  <c r="R5549" i="1" s="1"/>
  <c r="Q5454" i="1"/>
  <c r="R5454" i="1" s="1"/>
  <c r="Q5535" i="1"/>
  <c r="R5535" i="1" s="1"/>
  <c r="Q5466" i="1"/>
  <c r="R5466" i="1" s="1"/>
  <c r="Q5499" i="1"/>
  <c r="R5499" i="1" s="1"/>
  <c r="Q5500" i="1"/>
  <c r="R5500" i="1" s="1"/>
  <c r="Q5532" i="1"/>
  <c r="R5532" i="1" s="1"/>
  <c r="Q5455" i="1"/>
  <c r="R5455" i="1" s="1"/>
  <c r="Q5471" i="1"/>
  <c r="R5471" i="1" s="1"/>
  <c r="Q5497" i="1"/>
  <c r="R5497" i="1" s="1"/>
  <c r="Q5529" i="1"/>
  <c r="R5529" i="1" s="1"/>
  <c r="Q5478" i="1"/>
  <c r="R5478" i="1" s="1"/>
  <c r="Q5510" i="1"/>
  <c r="R5510" i="1" s="1"/>
  <c r="Q5542" i="1"/>
  <c r="R5542" i="1" s="1"/>
  <c r="Q5498" i="1"/>
  <c r="R5498" i="1" s="1"/>
  <c r="Q5462" i="1"/>
  <c r="R5462" i="1" s="1"/>
  <c r="Q5479" i="1"/>
  <c r="R5479" i="1" s="1"/>
  <c r="Q5543" i="1"/>
  <c r="R5543" i="1" s="1"/>
  <c r="Q5448" i="1"/>
  <c r="R5448" i="1" s="1"/>
  <c r="Q5474" i="1"/>
  <c r="R5474" i="1" s="1"/>
  <c r="Q5507" i="1"/>
  <c r="R5507" i="1" s="1"/>
  <c r="Q5504" i="1"/>
  <c r="R5504" i="1" s="1"/>
  <c r="Q5536" i="1"/>
  <c r="R5536" i="1" s="1"/>
  <c r="P5443" i="1"/>
  <c r="Q5457" i="1"/>
  <c r="R5457" i="1" s="1"/>
  <c r="Q5473" i="1"/>
  <c r="R5473" i="1" s="1"/>
  <c r="Q5501" i="1"/>
  <c r="R5501" i="1" s="1"/>
  <c r="Q5533" i="1"/>
  <c r="R5533" i="1" s="1"/>
  <c r="Q5482" i="1"/>
  <c r="R5482" i="1" s="1"/>
  <c r="Q5514" i="1"/>
  <c r="R5514" i="1" s="1"/>
  <c r="Q5546" i="1"/>
  <c r="R5546" i="1" s="1"/>
  <c r="Q5520" i="1"/>
  <c r="R5520" i="1" s="1"/>
  <c r="Q5470" i="1"/>
  <c r="R5470" i="1" s="1"/>
  <c r="Q5487" i="1"/>
  <c r="R5487" i="1" s="1"/>
  <c r="Q5551" i="1"/>
  <c r="R5551" i="1" s="1"/>
  <c r="Q5456" i="1"/>
  <c r="R5456" i="1" s="1"/>
  <c r="Q5515" i="1"/>
  <c r="R5515" i="1" s="1"/>
  <c r="Q5508" i="1"/>
  <c r="R5508" i="1" s="1"/>
  <c r="Q5540" i="1"/>
  <c r="R5540" i="1" s="1"/>
  <c r="Q5443" i="1"/>
  <c r="R5443" i="1" s="1"/>
  <c r="Q5459" i="1"/>
  <c r="R5459" i="1" s="1"/>
  <c r="Q5475" i="1"/>
  <c r="R5475" i="1" s="1"/>
  <c r="Q5505" i="1"/>
  <c r="R5505" i="1" s="1"/>
  <c r="Q5537" i="1"/>
  <c r="R5537" i="1" s="1"/>
  <c r="Q5486" i="1"/>
  <c r="R5486" i="1" s="1"/>
  <c r="Q5518" i="1"/>
  <c r="R5518" i="1" s="1"/>
  <c r="Q5550" i="1"/>
  <c r="R5550" i="1" s="1"/>
  <c r="Q5511" i="1"/>
  <c r="R5511" i="1" s="1"/>
  <c r="Q5539" i="1"/>
  <c r="R5539" i="1" s="1"/>
  <c r="Q5465" i="1"/>
  <c r="R5465" i="1" s="1"/>
  <c r="Q5530" i="1"/>
  <c r="R5530" i="1" s="1"/>
  <c r="Q5444" i="1"/>
  <c r="R5444" i="1" s="1"/>
  <c r="Q5495" i="1"/>
  <c r="R5495" i="1" s="1"/>
  <c r="Q5464" i="1"/>
  <c r="R5464" i="1" s="1"/>
  <c r="Q5523" i="1"/>
  <c r="R5523" i="1" s="1"/>
  <c r="Q5480" i="1"/>
  <c r="R5480" i="1" s="1"/>
  <c r="Q5512" i="1"/>
  <c r="R5512" i="1" s="1"/>
  <c r="Q5544" i="1"/>
  <c r="R5544" i="1" s="1"/>
  <c r="Q5445" i="1"/>
  <c r="R5445" i="1" s="1"/>
  <c r="Q5461" i="1"/>
  <c r="R5461" i="1" s="1"/>
  <c r="Q5477" i="1"/>
  <c r="R5477" i="1" s="1"/>
  <c r="Q5509" i="1"/>
  <c r="R5509" i="1" s="1"/>
  <c r="Q5541" i="1"/>
  <c r="R5541" i="1" s="1"/>
  <c r="Q5490" i="1"/>
  <c r="R5490" i="1" s="1"/>
  <c r="Q5522" i="1"/>
  <c r="R5522" i="1" s="1"/>
  <c r="Q5449" i="1"/>
  <c r="R5449" i="1" s="1"/>
  <c r="Q5452" i="1"/>
  <c r="R5452" i="1" s="1"/>
  <c r="Q5503" i="1"/>
  <c r="R5503" i="1" s="1"/>
  <c r="Q5472" i="1"/>
  <c r="R5472" i="1" s="1"/>
  <c r="Q5531" i="1"/>
  <c r="R5531" i="1" s="1"/>
  <c r="Q5484" i="1"/>
  <c r="R5484" i="1" s="1"/>
  <c r="Q5516" i="1"/>
  <c r="R5516" i="1" s="1"/>
  <c r="Q5548" i="1"/>
  <c r="R5548" i="1" s="1"/>
  <c r="Q5447" i="1"/>
  <c r="R5447" i="1" s="1"/>
  <c r="Q5463" i="1"/>
  <c r="R5463" i="1" s="1"/>
  <c r="Q5481" i="1"/>
  <c r="R5481" i="1" s="1"/>
  <c r="Q5513" i="1"/>
  <c r="R5513" i="1" s="1"/>
  <c r="Q5545" i="1"/>
  <c r="R5545" i="1" s="1"/>
  <c r="Q5494" i="1"/>
  <c r="R5494" i="1" s="1"/>
  <c r="Q5526" i="1"/>
  <c r="R5526" i="1" s="1"/>
  <c r="Q5460" i="1"/>
  <c r="R5460" i="1" s="1"/>
  <c r="Q5488" i="1"/>
  <c r="R5488" i="1" s="1"/>
  <c r="Q5485" i="1"/>
  <c r="R5485" i="1" s="1"/>
  <c r="Q5553" i="1"/>
  <c r="R5553" i="1" s="1"/>
  <c r="S5553" i="1" s="1"/>
  <c r="T5553" i="1" s="1"/>
  <c r="U5553" i="1" s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G6661" i="1"/>
  <c r="F6662" i="1" s="1"/>
  <c r="H4664" i="1"/>
  <c r="G4664" i="1"/>
  <c r="F4665" i="1" s="1"/>
  <c r="L1187" i="1"/>
  <c r="K4775" i="1"/>
  <c r="L4775" i="1" s="1"/>
  <c r="H4775" i="1"/>
  <c r="G4775" i="1"/>
  <c r="F4776" i="1"/>
  <c r="G2998" i="1"/>
  <c r="F2999" i="1" s="1"/>
  <c r="L10986" i="1"/>
  <c r="M10986" i="1" s="1"/>
  <c r="K10987" i="1"/>
  <c r="L10987" i="1" s="1"/>
  <c r="H5109" i="1"/>
  <c r="G5109" i="1"/>
  <c r="H5442" i="1"/>
  <c r="G5442" i="1"/>
  <c r="G7543" i="1"/>
  <c r="F7544" i="1" s="1"/>
  <c r="K7543" i="1"/>
  <c r="L7543" i="1" s="1"/>
  <c r="H7543" i="1"/>
  <c r="G10542" i="1"/>
  <c r="F10543" i="1" s="1"/>
  <c r="H9540" i="1"/>
  <c r="G9540" i="1"/>
  <c r="F9541" i="1"/>
  <c r="K9540" i="1"/>
  <c r="L9540" i="1" s="1"/>
  <c r="L8645" i="1"/>
  <c r="M8645" i="1" s="1"/>
  <c r="K8646" i="1"/>
  <c r="J1003" i="1"/>
  <c r="O1003" i="1"/>
  <c r="H5885" i="1"/>
  <c r="G5885" i="1"/>
  <c r="F5886" i="1" s="1"/>
  <c r="G3996" i="1"/>
  <c r="F3997" i="1" s="1"/>
  <c r="H3996" i="1"/>
  <c r="G1335" i="1"/>
  <c r="H1335" i="1"/>
  <c r="G313" i="1"/>
  <c r="H313" i="1" s="1"/>
  <c r="K4663" i="1"/>
  <c r="L4663" i="1" s="1"/>
  <c r="L10304" i="1"/>
  <c r="M10304" i="1" s="1"/>
  <c r="K10305" i="1"/>
  <c r="M10880" i="1"/>
  <c r="I8550" i="1"/>
  <c r="J8550" i="1" s="1"/>
  <c r="I8441" i="1"/>
  <c r="J8441" i="1" s="1"/>
  <c r="I8440" i="1"/>
  <c r="I8442" i="1"/>
  <c r="J8442" i="1" s="1"/>
  <c r="I8443" i="1"/>
  <c r="J8443" i="1" s="1"/>
  <c r="I8444" i="1"/>
  <c r="J8444" i="1" s="1"/>
  <c r="I8446" i="1"/>
  <c r="J8446" i="1" s="1"/>
  <c r="I8448" i="1"/>
  <c r="J8448" i="1" s="1"/>
  <c r="I8445" i="1"/>
  <c r="J8445" i="1" s="1"/>
  <c r="I8447" i="1"/>
  <c r="J8447" i="1" s="1"/>
  <c r="I8449" i="1"/>
  <c r="J8449" i="1" s="1"/>
  <c r="I8451" i="1"/>
  <c r="J8451" i="1" s="1"/>
  <c r="I8453" i="1"/>
  <c r="J8453" i="1" s="1"/>
  <c r="I8450" i="1"/>
  <c r="J8450" i="1" s="1"/>
  <c r="I8452" i="1"/>
  <c r="J8452" i="1" s="1"/>
  <c r="I8454" i="1"/>
  <c r="J8454" i="1" s="1"/>
  <c r="I8456" i="1"/>
  <c r="J8456" i="1" s="1"/>
  <c r="I8455" i="1"/>
  <c r="J8455" i="1" s="1"/>
  <c r="I8457" i="1"/>
  <c r="J8457" i="1" s="1"/>
  <c r="I8458" i="1"/>
  <c r="J8458" i="1" s="1"/>
  <c r="I8460" i="1"/>
  <c r="J8460" i="1" s="1"/>
  <c r="I8461" i="1"/>
  <c r="J8461" i="1" s="1"/>
  <c r="I8459" i="1"/>
  <c r="J8459" i="1" s="1"/>
  <c r="I8462" i="1"/>
  <c r="J8462" i="1" s="1"/>
  <c r="I8464" i="1"/>
  <c r="J8464" i="1" s="1"/>
  <c r="I8463" i="1"/>
  <c r="J8463" i="1" s="1"/>
  <c r="I8465" i="1"/>
  <c r="J8465" i="1" s="1"/>
  <c r="I8466" i="1"/>
  <c r="J8466" i="1" s="1"/>
  <c r="I8469" i="1"/>
  <c r="J8469" i="1" s="1"/>
  <c r="I8467" i="1"/>
  <c r="J8467" i="1" s="1"/>
  <c r="I8468" i="1"/>
  <c r="J8468" i="1" s="1"/>
  <c r="I8470" i="1"/>
  <c r="J8470" i="1" s="1"/>
  <c r="I8471" i="1"/>
  <c r="J8471" i="1" s="1"/>
  <c r="I8473" i="1"/>
  <c r="J8473" i="1" s="1"/>
  <c r="I8472" i="1"/>
  <c r="J8472" i="1" s="1"/>
  <c r="I8474" i="1"/>
  <c r="J8474" i="1" s="1"/>
  <c r="I8475" i="1"/>
  <c r="J8475" i="1" s="1"/>
  <c r="I8477" i="1"/>
  <c r="J8477" i="1" s="1"/>
  <c r="I8476" i="1"/>
  <c r="J8476" i="1" s="1"/>
  <c r="I8478" i="1"/>
  <c r="J8478" i="1" s="1"/>
  <c r="I8480" i="1"/>
  <c r="J8480" i="1" s="1"/>
  <c r="I8479" i="1"/>
  <c r="J8479" i="1" s="1"/>
  <c r="I8481" i="1"/>
  <c r="J8481" i="1" s="1"/>
  <c r="I8482" i="1"/>
  <c r="J8482" i="1" s="1"/>
  <c r="I8484" i="1"/>
  <c r="J8484" i="1" s="1"/>
  <c r="I8483" i="1"/>
  <c r="J8483" i="1" s="1"/>
  <c r="I8485" i="1"/>
  <c r="J8485" i="1" s="1"/>
  <c r="I8486" i="1"/>
  <c r="J8486" i="1" s="1"/>
  <c r="I8487" i="1"/>
  <c r="J8487" i="1" s="1"/>
  <c r="I8489" i="1"/>
  <c r="J8489" i="1" s="1"/>
  <c r="I8488" i="1"/>
  <c r="J8488" i="1" s="1"/>
  <c r="I8490" i="1"/>
  <c r="J8490" i="1" s="1"/>
  <c r="I8492" i="1"/>
  <c r="J8492" i="1" s="1"/>
  <c r="I8491" i="1"/>
  <c r="J8491" i="1" s="1"/>
  <c r="I8494" i="1"/>
  <c r="J8494" i="1" s="1"/>
  <c r="I8493" i="1"/>
  <c r="J8493" i="1" s="1"/>
  <c r="I8495" i="1"/>
  <c r="J8495" i="1" s="1"/>
  <c r="I8497" i="1"/>
  <c r="J8497" i="1" s="1"/>
  <c r="I8498" i="1"/>
  <c r="J8498" i="1" s="1"/>
  <c r="I8499" i="1"/>
  <c r="J8499" i="1" s="1"/>
  <c r="I8496" i="1"/>
  <c r="J8496" i="1" s="1"/>
  <c r="I8500" i="1"/>
  <c r="J8500" i="1" s="1"/>
  <c r="I8502" i="1"/>
  <c r="J8502" i="1" s="1"/>
  <c r="I8503" i="1"/>
  <c r="J8503" i="1" s="1"/>
  <c r="I8501" i="1"/>
  <c r="J8501" i="1" s="1"/>
  <c r="I8504" i="1"/>
  <c r="J8504" i="1" s="1"/>
  <c r="I8505" i="1"/>
  <c r="J8505" i="1" s="1"/>
  <c r="I8507" i="1"/>
  <c r="J8507" i="1" s="1"/>
  <c r="I8506" i="1"/>
  <c r="J8506" i="1" s="1"/>
  <c r="I8508" i="1"/>
  <c r="J8508" i="1" s="1"/>
  <c r="I8509" i="1"/>
  <c r="J8509" i="1" s="1"/>
  <c r="I8510" i="1"/>
  <c r="J8510" i="1" s="1"/>
  <c r="I8512" i="1"/>
  <c r="J8512" i="1" s="1"/>
  <c r="I8513" i="1"/>
  <c r="J8513" i="1" s="1"/>
  <c r="I8511" i="1"/>
  <c r="J8511" i="1" s="1"/>
  <c r="I8515" i="1"/>
  <c r="J8515" i="1" s="1"/>
  <c r="I8514" i="1"/>
  <c r="J8514" i="1" s="1"/>
  <c r="I8517" i="1"/>
  <c r="J8517" i="1" s="1"/>
  <c r="I8516" i="1"/>
  <c r="J8516" i="1" s="1"/>
  <c r="I8518" i="1"/>
  <c r="J8518" i="1" s="1"/>
  <c r="I8519" i="1"/>
  <c r="J8519" i="1" s="1"/>
  <c r="I8520" i="1"/>
  <c r="J8520" i="1" s="1"/>
  <c r="I8522" i="1"/>
  <c r="J8522" i="1" s="1"/>
  <c r="I8523" i="1"/>
  <c r="J8523" i="1" s="1"/>
  <c r="I8521" i="1"/>
  <c r="J8521" i="1" s="1"/>
  <c r="I8524" i="1"/>
  <c r="J8524" i="1" s="1"/>
  <c r="I8525" i="1"/>
  <c r="J8525" i="1" s="1"/>
  <c r="I8527" i="1"/>
  <c r="J8527" i="1" s="1"/>
  <c r="I8528" i="1"/>
  <c r="J8528" i="1" s="1"/>
  <c r="I8526" i="1"/>
  <c r="J8526" i="1" s="1"/>
  <c r="I8529" i="1"/>
  <c r="J8529" i="1" s="1"/>
  <c r="I8530" i="1"/>
  <c r="J8530" i="1" s="1"/>
  <c r="I8531" i="1"/>
  <c r="J8531" i="1" s="1"/>
  <c r="I8534" i="1"/>
  <c r="J8534" i="1" s="1"/>
  <c r="I8532" i="1"/>
  <c r="J8532" i="1" s="1"/>
  <c r="I8536" i="1"/>
  <c r="J8536" i="1" s="1"/>
  <c r="I8533" i="1"/>
  <c r="J8533" i="1" s="1"/>
  <c r="I8535" i="1"/>
  <c r="J8535" i="1" s="1"/>
  <c r="I8539" i="1"/>
  <c r="J8539" i="1" s="1"/>
  <c r="I8537" i="1"/>
  <c r="J8537" i="1" s="1"/>
  <c r="I8538" i="1"/>
  <c r="J8538" i="1" s="1"/>
  <c r="I8540" i="1"/>
  <c r="J8540" i="1" s="1"/>
  <c r="I8543" i="1"/>
  <c r="J8543" i="1" s="1"/>
  <c r="I8542" i="1"/>
  <c r="J8542" i="1" s="1"/>
  <c r="K3442" i="1"/>
  <c r="L3442" i="1" s="1"/>
  <c r="M7105" i="1"/>
  <c r="L10753" i="1"/>
  <c r="M10753" i="1" s="1"/>
  <c r="K10754" i="1"/>
  <c r="M10205" i="1"/>
  <c r="L9306" i="1"/>
  <c r="M9306" i="1" s="1"/>
  <c r="I9438" i="1"/>
  <c r="J9438" i="1" s="1"/>
  <c r="I9330" i="1"/>
  <c r="J9330" i="1" s="1"/>
  <c r="I9328" i="1"/>
  <c r="I9329" i="1"/>
  <c r="J9329" i="1" s="1"/>
  <c r="I9332" i="1"/>
  <c r="J9332" i="1" s="1"/>
  <c r="I9331" i="1"/>
  <c r="J9331" i="1" s="1"/>
  <c r="I9333" i="1"/>
  <c r="J9333" i="1" s="1"/>
  <c r="I9334" i="1"/>
  <c r="J9334" i="1" s="1"/>
  <c r="I9335" i="1"/>
  <c r="J9335" i="1" s="1"/>
  <c r="I9339" i="1"/>
  <c r="J9339" i="1" s="1"/>
  <c r="I9336" i="1"/>
  <c r="J9336" i="1" s="1"/>
  <c r="I9337" i="1"/>
  <c r="J9337" i="1" s="1"/>
  <c r="I9341" i="1"/>
  <c r="J9341" i="1" s="1"/>
  <c r="I9338" i="1"/>
  <c r="J9338" i="1" s="1"/>
  <c r="I9340" i="1"/>
  <c r="J9340" i="1" s="1"/>
  <c r="I9342" i="1"/>
  <c r="J9342" i="1" s="1"/>
  <c r="I9344" i="1"/>
  <c r="J9344" i="1" s="1"/>
  <c r="I9343" i="1"/>
  <c r="J9343" i="1" s="1"/>
  <c r="I9347" i="1"/>
  <c r="J9347" i="1" s="1"/>
  <c r="I9346" i="1"/>
  <c r="J9346" i="1" s="1"/>
  <c r="I9345" i="1"/>
  <c r="J9345" i="1" s="1"/>
  <c r="I9348" i="1"/>
  <c r="J9348" i="1" s="1"/>
  <c r="I9349" i="1"/>
  <c r="J9349" i="1" s="1"/>
  <c r="I9350" i="1"/>
  <c r="J9350" i="1" s="1"/>
  <c r="I9352" i="1"/>
  <c r="J9352" i="1" s="1"/>
  <c r="I9351" i="1"/>
  <c r="J9351" i="1" s="1"/>
  <c r="I9354" i="1"/>
  <c r="J9354" i="1" s="1"/>
  <c r="I9353" i="1"/>
  <c r="J9353" i="1" s="1"/>
  <c r="I9355" i="1"/>
  <c r="J9355" i="1" s="1"/>
  <c r="I9356" i="1"/>
  <c r="J9356" i="1" s="1"/>
  <c r="I9357" i="1"/>
  <c r="J9357" i="1" s="1"/>
  <c r="I9359" i="1"/>
  <c r="J9359" i="1" s="1"/>
  <c r="I9358" i="1"/>
  <c r="J9358" i="1" s="1"/>
  <c r="I9363" i="1"/>
  <c r="J9363" i="1" s="1"/>
  <c r="I9362" i="1"/>
  <c r="J9362" i="1" s="1"/>
  <c r="I9361" i="1"/>
  <c r="J9361" i="1" s="1"/>
  <c r="I9360" i="1"/>
  <c r="J9360" i="1" s="1"/>
  <c r="I9364" i="1"/>
  <c r="J9364" i="1" s="1"/>
  <c r="I9365" i="1"/>
  <c r="J9365" i="1" s="1"/>
  <c r="I9366" i="1"/>
  <c r="J9366" i="1" s="1"/>
  <c r="I9367" i="1"/>
  <c r="J9367" i="1" s="1"/>
  <c r="I9368" i="1"/>
  <c r="J9368" i="1" s="1"/>
  <c r="I9371" i="1"/>
  <c r="J9371" i="1" s="1"/>
  <c r="I9369" i="1"/>
  <c r="J9369" i="1" s="1"/>
  <c r="I9370" i="1"/>
  <c r="J9370" i="1" s="1"/>
  <c r="I9374" i="1"/>
  <c r="J9374" i="1" s="1"/>
  <c r="I9372" i="1"/>
  <c r="J9372" i="1" s="1"/>
  <c r="I9375" i="1"/>
  <c r="J9375" i="1" s="1"/>
  <c r="I9373" i="1"/>
  <c r="J9373" i="1" s="1"/>
  <c r="I9378" i="1"/>
  <c r="J9378" i="1" s="1"/>
  <c r="I9376" i="1"/>
  <c r="J9376" i="1" s="1"/>
  <c r="I9377" i="1"/>
  <c r="J9377" i="1" s="1"/>
  <c r="I9380" i="1"/>
  <c r="J9380" i="1" s="1"/>
  <c r="I9379" i="1"/>
  <c r="J9379" i="1" s="1"/>
  <c r="I9381" i="1"/>
  <c r="J9381" i="1" s="1"/>
  <c r="I9383" i="1"/>
  <c r="J9383" i="1" s="1"/>
  <c r="I9382" i="1"/>
  <c r="J9382" i="1" s="1"/>
  <c r="I9384" i="1"/>
  <c r="J9384" i="1" s="1"/>
  <c r="I9385" i="1"/>
  <c r="J9385" i="1" s="1"/>
  <c r="I9386" i="1"/>
  <c r="J9386" i="1" s="1"/>
  <c r="I9387" i="1"/>
  <c r="J9387" i="1" s="1"/>
  <c r="I9388" i="1"/>
  <c r="J9388" i="1" s="1"/>
  <c r="I9390" i="1"/>
  <c r="J9390" i="1" s="1"/>
  <c r="I9391" i="1"/>
  <c r="J9391" i="1" s="1"/>
  <c r="I9389" i="1"/>
  <c r="J9389" i="1" s="1"/>
  <c r="I9395" i="1"/>
  <c r="J9395" i="1" s="1"/>
  <c r="I9392" i="1"/>
  <c r="J9392" i="1" s="1"/>
  <c r="I9394" i="1"/>
  <c r="J9394" i="1" s="1"/>
  <c r="I9393" i="1"/>
  <c r="J9393" i="1" s="1"/>
  <c r="I9396" i="1"/>
  <c r="J9396" i="1" s="1"/>
  <c r="I9397" i="1"/>
  <c r="J9397" i="1" s="1"/>
  <c r="I9399" i="1"/>
  <c r="J9399" i="1" s="1"/>
  <c r="I9398" i="1"/>
  <c r="J9398" i="1" s="1"/>
  <c r="I9401" i="1"/>
  <c r="J9401" i="1" s="1"/>
  <c r="I9400" i="1"/>
  <c r="J9400" i="1" s="1"/>
  <c r="I9405" i="1"/>
  <c r="J9405" i="1" s="1"/>
  <c r="I9402" i="1"/>
  <c r="J9402" i="1" s="1"/>
  <c r="I9404" i="1"/>
  <c r="J9404" i="1" s="1"/>
  <c r="I9403" i="1"/>
  <c r="J9403" i="1" s="1"/>
  <c r="I9408" i="1"/>
  <c r="J9408" i="1" s="1"/>
  <c r="I9407" i="1"/>
  <c r="J9407" i="1" s="1"/>
  <c r="I9410" i="1"/>
  <c r="J9410" i="1" s="1"/>
  <c r="I9406" i="1"/>
  <c r="J9406" i="1" s="1"/>
  <c r="I9409" i="1"/>
  <c r="J9409" i="1" s="1"/>
  <c r="I9411" i="1"/>
  <c r="J9411" i="1" s="1"/>
  <c r="I9412" i="1"/>
  <c r="J9412" i="1" s="1"/>
  <c r="I9414" i="1"/>
  <c r="J9414" i="1" s="1"/>
  <c r="I9413" i="1"/>
  <c r="J9413" i="1" s="1"/>
  <c r="I9415" i="1"/>
  <c r="J9415" i="1" s="1"/>
  <c r="I9416" i="1"/>
  <c r="J9416" i="1" s="1"/>
  <c r="I9417" i="1"/>
  <c r="J9417" i="1" s="1"/>
  <c r="I9419" i="1"/>
  <c r="J9419" i="1" s="1"/>
  <c r="I9418" i="1"/>
  <c r="J9418" i="1" s="1"/>
  <c r="I9420" i="1"/>
  <c r="J9420" i="1" s="1"/>
  <c r="I9421" i="1"/>
  <c r="J9421" i="1" s="1"/>
  <c r="I9424" i="1"/>
  <c r="J9424" i="1" s="1"/>
  <c r="I9423" i="1"/>
  <c r="J9423" i="1" s="1"/>
  <c r="I9422" i="1"/>
  <c r="J9422" i="1" s="1"/>
  <c r="I9425" i="1"/>
  <c r="J9425" i="1" s="1"/>
  <c r="I9426" i="1"/>
  <c r="J9426" i="1" s="1"/>
  <c r="I9427" i="1"/>
  <c r="J9427" i="1" s="1"/>
  <c r="I9428" i="1"/>
  <c r="J9428" i="1" s="1"/>
  <c r="I9429" i="1"/>
  <c r="J9429" i="1" s="1"/>
  <c r="I9431" i="1"/>
  <c r="J9431" i="1" s="1"/>
  <c r="I9430" i="1"/>
  <c r="J9430" i="1" s="1"/>
  <c r="L200" i="1"/>
  <c r="O3667" i="1"/>
  <c r="J3667" i="1"/>
  <c r="I9216" i="1"/>
  <c r="J9216" i="1" s="1"/>
  <c r="I9108" i="1"/>
  <c r="J9108" i="1" s="1"/>
  <c r="I9109" i="1"/>
  <c r="J9109" i="1" s="1"/>
  <c r="I9107" i="1"/>
  <c r="J9107" i="1" s="1"/>
  <c r="I9106" i="1"/>
  <c r="I9112" i="1"/>
  <c r="J9112" i="1" s="1"/>
  <c r="I9111" i="1"/>
  <c r="J9111" i="1" s="1"/>
  <c r="I9110" i="1"/>
  <c r="J9110" i="1" s="1"/>
  <c r="I9115" i="1"/>
  <c r="J9115" i="1" s="1"/>
  <c r="I9113" i="1"/>
  <c r="J9113" i="1" s="1"/>
  <c r="I9114" i="1"/>
  <c r="J9114" i="1" s="1"/>
  <c r="I9116" i="1"/>
  <c r="J9116" i="1" s="1"/>
  <c r="I9119" i="1"/>
  <c r="J9119" i="1" s="1"/>
  <c r="I9121" i="1"/>
  <c r="J9121" i="1" s="1"/>
  <c r="I9117" i="1"/>
  <c r="J9117" i="1" s="1"/>
  <c r="I9122" i="1"/>
  <c r="J9122" i="1" s="1"/>
  <c r="I9120" i="1"/>
  <c r="J9120" i="1" s="1"/>
  <c r="I9118" i="1"/>
  <c r="J9118" i="1" s="1"/>
  <c r="I9123" i="1"/>
  <c r="J9123" i="1" s="1"/>
  <c r="I9124" i="1"/>
  <c r="J9124" i="1" s="1"/>
  <c r="I9125" i="1"/>
  <c r="J9125" i="1" s="1"/>
  <c r="I9127" i="1"/>
  <c r="J9127" i="1" s="1"/>
  <c r="I9126" i="1"/>
  <c r="J9126" i="1" s="1"/>
  <c r="I9128" i="1"/>
  <c r="J9128" i="1" s="1"/>
  <c r="I9129" i="1"/>
  <c r="J9129" i="1" s="1"/>
  <c r="I9132" i="1"/>
  <c r="J9132" i="1" s="1"/>
  <c r="I9130" i="1"/>
  <c r="J9130" i="1" s="1"/>
  <c r="I9131" i="1"/>
  <c r="J9131" i="1" s="1"/>
  <c r="I9135" i="1"/>
  <c r="J9135" i="1" s="1"/>
  <c r="I9133" i="1"/>
  <c r="J9133" i="1" s="1"/>
  <c r="I9134" i="1"/>
  <c r="J9134" i="1" s="1"/>
  <c r="I9137" i="1"/>
  <c r="J9137" i="1" s="1"/>
  <c r="I9136" i="1"/>
  <c r="J9136" i="1" s="1"/>
  <c r="I9139" i="1"/>
  <c r="J9139" i="1" s="1"/>
  <c r="I9140" i="1"/>
  <c r="J9140" i="1" s="1"/>
  <c r="I9138" i="1"/>
  <c r="J9138" i="1" s="1"/>
  <c r="I9141" i="1"/>
  <c r="J9141" i="1" s="1"/>
  <c r="I9142" i="1"/>
  <c r="J9142" i="1" s="1"/>
  <c r="I9143" i="1"/>
  <c r="J9143" i="1" s="1"/>
  <c r="I9144" i="1"/>
  <c r="J9144" i="1" s="1"/>
  <c r="I9146" i="1"/>
  <c r="J9146" i="1" s="1"/>
  <c r="I9145" i="1"/>
  <c r="J9145" i="1" s="1"/>
  <c r="I9149" i="1"/>
  <c r="J9149" i="1" s="1"/>
  <c r="I9152" i="1"/>
  <c r="J9152" i="1" s="1"/>
  <c r="I9148" i="1"/>
  <c r="J9148" i="1" s="1"/>
  <c r="I9147" i="1"/>
  <c r="J9147" i="1" s="1"/>
  <c r="I9151" i="1"/>
  <c r="J9151" i="1" s="1"/>
  <c r="I9150" i="1"/>
  <c r="J9150" i="1" s="1"/>
  <c r="I9153" i="1"/>
  <c r="J9153" i="1" s="1"/>
  <c r="I9154" i="1"/>
  <c r="J9154" i="1" s="1"/>
  <c r="I9155" i="1"/>
  <c r="J9155" i="1" s="1"/>
  <c r="I9156" i="1"/>
  <c r="J9156" i="1" s="1"/>
  <c r="I9159" i="1"/>
  <c r="J9159" i="1" s="1"/>
  <c r="I9157" i="1"/>
  <c r="J9157" i="1" s="1"/>
  <c r="I9162" i="1"/>
  <c r="J9162" i="1" s="1"/>
  <c r="I9160" i="1"/>
  <c r="J9160" i="1" s="1"/>
  <c r="I9158" i="1"/>
  <c r="J9158" i="1" s="1"/>
  <c r="I9161" i="1"/>
  <c r="J9161" i="1" s="1"/>
  <c r="I9164" i="1"/>
  <c r="J9164" i="1" s="1"/>
  <c r="I9163" i="1"/>
  <c r="J9163" i="1" s="1"/>
  <c r="I9165" i="1"/>
  <c r="J9165" i="1" s="1"/>
  <c r="I9166" i="1"/>
  <c r="J9166" i="1" s="1"/>
  <c r="I9168" i="1"/>
  <c r="J9168" i="1" s="1"/>
  <c r="I9169" i="1"/>
  <c r="J9169" i="1" s="1"/>
  <c r="I9167" i="1"/>
  <c r="J9167" i="1" s="1"/>
  <c r="I9174" i="1"/>
  <c r="J9174" i="1" s="1"/>
  <c r="I9171" i="1"/>
  <c r="J9171" i="1" s="1"/>
  <c r="I9170" i="1"/>
  <c r="J9170" i="1" s="1"/>
  <c r="I9172" i="1"/>
  <c r="J9172" i="1" s="1"/>
  <c r="I9173" i="1"/>
  <c r="J9173" i="1" s="1"/>
  <c r="I9176" i="1"/>
  <c r="J9176" i="1" s="1"/>
  <c r="I9177" i="1"/>
  <c r="J9177" i="1" s="1"/>
  <c r="I9175" i="1"/>
  <c r="J9175" i="1" s="1"/>
  <c r="I9178" i="1"/>
  <c r="J9178" i="1" s="1"/>
  <c r="I9180" i="1"/>
  <c r="J9180" i="1" s="1"/>
  <c r="I9179" i="1"/>
  <c r="J9179" i="1" s="1"/>
  <c r="I9181" i="1"/>
  <c r="J9181" i="1" s="1"/>
  <c r="I9183" i="1"/>
  <c r="J9183" i="1" s="1"/>
  <c r="I9182" i="1"/>
  <c r="J9182" i="1" s="1"/>
  <c r="I9184" i="1"/>
  <c r="J9184" i="1" s="1"/>
  <c r="I9186" i="1"/>
  <c r="J9186" i="1" s="1"/>
  <c r="I9185" i="1"/>
  <c r="J9185" i="1" s="1"/>
  <c r="I9188" i="1"/>
  <c r="J9188" i="1" s="1"/>
  <c r="I9187" i="1"/>
  <c r="J9187" i="1" s="1"/>
  <c r="I9189" i="1"/>
  <c r="J9189" i="1" s="1"/>
  <c r="I9191" i="1"/>
  <c r="J9191" i="1" s="1"/>
  <c r="I9190" i="1"/>
  <c r="J9190" i="1" s="1"/>
  <c r="I9193" i="1"/>
  <c r="J9193" i="1" s="1"/>
  <c r="I9194" i="1"/>
  <c r="J9194" i="1" s="1"/>
  <c r="I9192" i="1"/>
  <c r="J9192" i="1" s="1"/>
  <c r="I9195" i="1"/>
  <c r="J9195" i="1" s="1"/>
  <c r="I9198" i="1"/>
  <c r="J9198" i="1" s="1"/>
  <c r="I9199" i="1"/>
  <c r="J9199" i="1" s="1"/>
  <c r="I9196" i="1"/>
  <c r="J9196" i="1" s="1"/>
  <c r="I9197" i="1"/>
  <c r="J9197" i="1" s="1"/>
  <c r="I9201" i="1"/>
  <c r="J9201" i="1" s="1"/>
  <c r="I9202" i="1"/>
  <c r="J9202" i="1" s="1"/>
  <c r="I9200" i="1"/>
  <c r="J9200" i="1" s="1"/>
  <c r="I9204" i="1"/>
  <c r="J9204" i="1" s="1"/>
  <c r="I9203" i="1"/>
  <c r="J9203" i="1" s="1"/>
  <c r="I9205" i="1"/>
  <c r="J9205" i="1" s="1"/>
  <c r="I9206" i="1"/>
  <c r="J9206" i="1" s="1"/>
  <c r="I9207" i="1"/>
  <c r="J9207" i="1" s="1"/>
  <c r="I9208" i="1"/>
  <c r="J9208" i="1" s="1"/>
  <c r="I9209" i="1"/>
  <c r="J9209" i="1" s="1"/>
  <c r="I9210" i="1"/>
  <c r="J9210" i="1" s="1"/>
  <c r="L8749" i="1"/>
  <c r="M8749" i="1" s="1"/>
  <c r="I4549" i="1"/>
  <c r="J4549" i="1" s="1"/>
  <c r="K5996" i="1"/>
  <c r="L5996" i="1" s="1"/>
  <c r="L8859" i="1"/>
  <c r="M8859" i="1" s="1"/>
  <c r="K8860" i="1"/>
  <c r="S7772" i="1"/>
  <c r="T7772" i="1" s="1"/>
  <c r="U7772" i="1" s="1"/>
  <c r="F8648" i="1"/>
  <c r="G8647" i="1"/>
  <c r="I4545" i="1"/>
  <c r="J4545" i="1" s="1"/>
  <c r="I2440" i="1"/>
  <c r="J2440" i="1" s="1"/>
  <c r="G10755" i="1"/>
  <c r="F10756" i="1"/>
  <c r="F9308" i="1"/>
  <c r="G9307" i="1"/>
  <c r="J1891" i="1"/>
  <c r="O1891" i="1"/>
  <c r="M1886" i="1"/>
  <c r="H10645" i="1"/>
  <c r="G10645" i="1"/>
  <c r="G6772" i="1"/>
  <c r="F6773" i="1" s="1"/>
  <c r="K112" i="1"/>
  <c r="L112" i="1" s="1"/>
  <c r="T3108" i="1"/>
  <c r="U3108" i="1" s="1"/>
  <c r="S3107" i="1"/>
  <c r="F3646" i="1"/>
  <c r="H3645" i="1"/>
  <c r="G3645" i="1"/>
  <c r="I9212" i="1"/>
  <c r="J9212" i="1" s="1"/>
  <c r="G201" i="1"/>
  <c r="F202" i="1" s="1"/>
  <c r="I4552" i="1"/>
  <c r="J4552" i="1" s="1"/>
  <c r="S1445" i="1"/>
  <c r="T1445" i="1" s="1"/>
  <c r="U1445" i="1" s="1"/>
  <c r="M5775" i="1"/>
  <c r="H8100" i="1"/>
  <c r="I9211" i="1"/>
  <c r="J9211" i="1" s="1"/>
  <c r="G9656" i="1"/>
  <c r="H9656" i="1" s="1"/>
  <c r="K9656" i="1"/>
  <c r="L9656" i="1" s="1"/>
  <c r="F9657" i="1"/>
  <c r="I1334" i="1"/>
  <c r="J1334" i="1" s="1"/>
  <c r="L10079" i="1"/>
  <c r="M10079" i="1" s="1"/>
  <c r="H1769" i="1"/>
  <c r="G1769" i="1"/>
  <c r="K1769" i="1"/>
  <c r="L1769" i="1" s="1"/>
  <c r="F1770" i="1"/>
  <c r="M8550" i="1"/>
  <c r="K5322" i="1"/>
  <c r="L5322" i="1" s="1"/>
  <c r="M5322" i="1" s="1"/>
  <c r="O2556" i="1"/>
  <c r="O2555" i="1"/>
  <c r="O2554" i="1"/>
  <c r="O2553" i="1"/>
  <c r="O2552" i="1"/>
  <c r="O2551" i="1"/>
  <c r="O2550" i="1"/>
  <c r="O2549" i="1"/>
  <c r="O2548" i="1"/>
  <c r="O2547" i="1"/>
  <c r="O2546" i="1"/>
  <c r="O2545" i="1"/>
  <c r="O2544" i="1"/>
  <c r="O2543" i="1"/>
  <c r="O2542" i="1"/>
  <c r="O2541" i="1"/>
  <c r="O2540" i="1"/>
  <c r="O2539" i="1"/>
  <c r="O2538" i="1"/>
  <c r="O2537" i="1"/>
  <c r="O2536" i="1"/>
  <c r="O2535" i="1"/>
  <c r="O2534" i="1"/>
  <c r="O2533" i="1"/>
  <c r="O2532" i="1"/>
  <c r="O2531" i="1"/>
  <c r="O2530" i="1"/>
  <c r="O2529" i="1"/>
  <c r="O2528" i="1"/>
  <c r="O2527" i="1"/>
  <c r="O2526" i="1"/>
  <c r="O2525" i="1"/>
  <c r="O2524" i="1"/>
  <c r="O2523" i="1"/>
  <c r="O2522" i="1"/>
  <c r="O2521" i="1"/>
  <c r="O2520" i="1"/>
  <c r="O2519" i="1"/>
  <c r="O2518" i="1"/>
  <c r="O2517" i="1"/>
  <c r="O2516" i="1"/>
  <c r="O2515" i="1"/>
  <c r="O2514" i="1"/>
  <c r="O2513" i="1"/>
  <c r="O2512" i="1"/>
  <c r="O2511" i="1"/>
  <c r="O2510" i="1"/>
  <c r="O2509" i="1"/>
  <c r="O2508" i="1"/>
  <c r="O2507" i="1"/>
  <c r="O2506" i="1"/>
  <c r="O2505" i="1"/>
  <c r="O2504" i="1"/>
  <c r="O2503" i="1"/>
  <c r="O2502" i="1"/>
  <c r="O2501" i="1"/>
  <c r="O2500" i="1"/>
  <c r="O2499" i="1"/>
  <c r="O2498" i="1"/>
  <c r="O2497" i="1"/>
  <c r="O2496" i="1"/>
  <c r="O2495" i="1"/>
  <c r="O2494" i="1"/>
  <c r="O2493" i="1"/>
  <c r="O2492" i="1"/>
  <c r="O2491" i="1"/>
  <c r="O2490" i="1"/>
  <c r="O2489" i="1"/>
  <c r="O2488" i="1"/>
  <c r="O2487" i="1"/>
  <c r="O2486" i="1"/>
  <c r="O2485" i="1"/>
  <c r="O2484" i="1"/>
  <c r="O2483" i="1"/>
  <c r="O2482" i="1"/>
  <c r="O2481" i="1"/>
  <c r="O2480" i="1"/>
  <c r="O2479" i="1"/>
  <c r="O2478" i="1"/>
  <c r="O2477" i="1"/>
  <c r="O2476" i="1"/>
  <c r="O2475" i="1"/>
  <c r="O2474" i="1"/>
  <c r="O2473" i="1"/>
  <c r="O2472" i="1"/>
  <c r="O2471" i="1"/>
  <c r="O2470" i="1"/>
  <c r="O2469" i="1"/>
  <c r="O2468" i="1"/>
  <c r="O2467" i="1"/>
  <c r="O2466" i="1"/>
  <c r="O2465" i="1"/>
  <c r="O2464" i="1"/>
  <c r="O2463" i="1"/>
  <c r="O2462" i="1"/>
  <c r="O2461" i="1"/>
  <c r="O2460" i="1"/>
  <c r="O2459" i="1"/>
  <c r="O2458" i="1"/>
  <c r="O2457" i="1"/>
  <c r="O2456" i="1"/>
  <c r="O2455" i="1"/>
  <c r="O2454" i="1"/>
  <c r="O2453" i="1"/>
  <c r="O2452" i="1"/>
  <c r="O2451" i="1"/>
  <c r="O2450" i="1"/>
  <c r="O2449" i="1"/>
  <c r="O2448" i="1"/>
  <c r="O2447" i="1"/>
  <c r="Q2446" i="1"/>
  <c r="R2446" i="1" s="1"/>
  <c r="Q2451" i="1"/>
  <c r="R2451" i="1" s="1"/>
  <c r="Q2510" i="1"/>
  <c r="R2510" i="1" s="1"/>
  <c r="Q2449" i="1"/>
  <c r="R2449" i="1" s="1"/>
  <c r="Q2513" i="1"/>
  <c r="R2513" i="1" s="1"/>
  <c r="Q2468" i="1"/>
  <c r="R2468" i="1" s="1"/>
  <c r="Q2532" i="1"/>
  <c r="R2532" i="1" s="1"/>
  <c r="Q2495" i="1"/>
  <c r="R2495" i="1" s="1"/>
  <c r="Q2450" i="1"/>
  <c r="R2450" i="1" s="1"/>
  <c r="Q2514" i="1"/>
  <c r="R2514" i="1" s="1"/>
  <c r="Q2453" i="1"/>
  <c r="R2453" i="1" s="1"/>
  <c r="Q2517" i="1"/>
  <c r="R2517" i="1" s="1"/>
  <c r="Q2464" i="1"/>
  <c r="R2464" i="1" s="1"/>
  <c r="Q2528" i="1"/>
  <c r="R2528" i="1" s="1"/>
  <c r="Q2460" i="1"/>
  <c r="R2460" i="1" s="1"/>
  <c r="Q2456" i="1"/>
  <c r="R2456" i="1" s="1"/>
  <c r="Q2483" i="1"/>
  <c r="R2483" i="1" s="1"/>
  <c r="Q2454" i="1"/>
  <c r="R2454" i="1" s="1"/>
  <c r="Q2518" i="1"/>
  <c r="R2518" i="1" s="1"/>
  <c r="Q2457" i="1"/>
  <c r="R2457" i="1" s="1"/>
  <c r="Q2521" i="1"/>
  <c r="R2521" i="1" s="1"/>
  <c r="Q2476" i="1"/>
  <c r="R2476" i="1" s="1"/>
  <c r="Q2540" i="1"/>
  <c r="R2540" i="1" s="1"/>
  <c r="Q2503" i="1"/>
  <c r="R2503" i="1" s="1"/>
  <c r="Q2458" i="1"/>
  <c r="R2458" i="1" s="1"/>
  <c r="Q2522" i="1"/>
  <c r="R2522" i="1" s="1"/>
  <c r="Q2461" i="1"/>
  <c r="R2461" i="1" s="1"/>
  <c r="Q2525" i="1"/>
  <c r="R2525" i="1" s="1"/>
  <c r="Q2472" i="1"/>
  <c r="R2472" i="1" s="1"/>
  <c r="Q2536" i="1"/>
  <c r="R2536" i="1" s="1"/>
  <c r="Q2524" i="1"/>
  <c r="R2524" i="1" s="1"/>
  <c r="Q2520" i="1"/>
  <c r="R2520" i="1" s="1"/>
  <c r="Q2459" i="1"/>
  <c r="R2459" i="1" s="1"/>
  <c r="Q2515" i="1"/>
  <c r="R2515" i="1" s="1"/>
  <c r="Q2462" i="1"/>
  <c r="R2462" i="1" s="1"/>
  <c r="Q2526" i="1"/>
  <c r="R2526" i="1" s="1"/>
  <c r="Q2465" i="1"/>
  <c r="R2465" i="1" s="1"/>
  <c r="Q2529" i="1"/>
  <c r="R2529" i="1" s="1"/>
  <c r="Q2484" i="1"/>
  <c r="R2484" i="1" s="1"/>
  <c r="Q2548" i="1"/>
  <c r="R2548" i="1" s="1"/>
  <c r="Q2447" i="1"/>
  <c r="R2447" i="1" s="1"/>
  <c r="Q2511" i="1"/>
  <c r="R2511" i="1" s="1"/>
  <c r="Q2466" i="1"/>
  <c r="R2466" i="1" s="1"/>
  <c r="Q2530" i="1"/>
  <c r="R2530" i="1" s="1"/>
  <c r="Q2469" i="1"/>
  <c r="R2469" i="1" s="1"/>
  <c r="Q2533" i="1"/>
  <c r="R2533" i="1" s="1"/>
  <c r="Q2480" i="1"/>
  <c r="R2480" i="1" s="1"/>
  <c r="Q2544" i="1"/>
  <c r="R2544" i="1" s="1"/>
  <c r="Q2505" i="1"/>
  <c r="R2505" i="1" s="1"/>
  <c r="Q2509" i="1"/>
  <c r="R2509" i="1" s="1"/>
  <c r="Q2491" i="1"/>
  <c r="R2491" i="1" s="1"/>
  <c r="Q2547" i="1"/>
  <c r="R2547" i="1" s="1"/>
  <c r="Q2470" i="1"/>
  <c r="R2470" i="1" s="1"/>
  <c r="Q2534" i="1"/>
  <c r="R2534" i="1" s="1"/>
  <c r="Q2473" i="1"/>
  <c r="R2473" i="1" s="1"/>
  <c r="Q2537" i="1"/>
  <c r="R2537" i="1" s="1"/>
  <c r="Q2492" i="1"/>
  <c r="R2492" i="1" s="1"/>
  <c r="Q2455" i="1"/>
  <c r="R2455" i="1" s="1"/>
  <c r="Q2519" i="1"/>
  <c r="R2519" i="1" s="1"/>
  <c r="Q2474" i="1"/>
  <c r="R2474" i="1" s="1"/>
  <c r="Q2538" i="1"/>
  <c r="R2538" i="1" s="1"/>
  <c r="Q2477" i="1"/>
  <c r="R2477" i="1" s="1"/>
  <c r="Q2541" i="1"/>
  <c r="R2541" i="1" s="1"/>
  <c r="Q2488" i="1"/>
  <c r="R2488" i="1" s="1"/>
  <c r="Q2552" i="1"/>
  <c r="R2552" i="1" s="1"/>
  <c r="Q2539" i="1"/>
  <c r="R2539" i="1" s="1"/>
  <c r="Q2523" i="1"/>
  <c r="R2523" i="1" s="1"/>
  <c r="Q2467" i="1"/>
  <c r="R2467" i="1" s="1"/>
  <c r="Q2478" i="1"/>
  <c r="R2478" i="1" s="1"/>
  <c r="Q2542" i="1"/>
  <c r="R2542" i="1" s="1"/>
  <c r="Q2481" i="1"/>
  <c r="R2481" i="1" s="1"/>
  <c r="Q2545" i="1"/>
  <c r="R2545" i="1" s="1"/>
  <c r="Q2500" i="1"/>
  <c r="R2500" i="1" s="1"/>
  <c r="Q2463" i="1"/>
  <c r="R2463" i="1" s="1"/>
  <c r="Q2527" i="1"/>
  <c r="R2527" i="1" s="1"/>
  <c r="Q2482" i="1"/>
  <c r="R2482" i="1" s="1"/>
  <c r="Q2546" i="1"/>
  <c r="R2546" i="1" s="1"/>
  <c r="Q2485" i="1"/>
  <c r="R2485" i="1" s="1"/>
  <c r="Q2549" i="1"/>
  <c r="R2549" i="1" s="1"/>
  <c r="Q2496" i="1"/>
  <c r="R2496" i="1" s="1"/>
  <c r="Q2502" i="1"/>
  <c r="R2502" i="1" s="1"/>
  <c r="Q2555" i="1"/>
  <c r="R2555" i="1" s="1"/>
  <c r="S2555" i="1" s="1"/>
  <c r="T2555" i="1" s="1"/>
  <c r="U2555" i="1" s="1"/>
  <c r="Q2499" i="1"/>
  <c r="R2499" i="1" s="1"/>
  <c r="Q2475" i="1"/>
  <c r="R2475" i="1" s="1"/>
  <c r="Q2486" i="1"/>
  <c r="R2486" i="1" s="1"/>
  <c r="Q2550" i="1"/>
  <c r="R2550" i="1" s="1"/>
  <c r="Q2489" i="1"/>
  <c r="R2489" i="1" s="1"/>
  <c r="Q2553" i="1"/>
  <c r="R2553" i="1" s="1"/>
  <c r="Q2508" i="1"/>
  <c r="R2508" i="1" s="1"/>
  <c r="Q2471" i="1"/>
  <c r="R2471" i="1" s="1"/>
  <c r="Q2535" i="1"/>
  <c r="R2535" i="1" s="1"/>
  <c r="Q2490" i="1"/>
  <c r="R2490" i="1" s="1"/>
  <c r="Q2554" i="1"/>
  <c r="R2554" i="1" s="1"/>
  <c r="S2554" i="1" s="1"/>
  <c r="T2554" i="1" s="1"/>
  <c r="U2554" i="1" s="1"/>
  <c r="Q2493" i="1"/>
  <c r="R2493" i="1" s="1"/>
  <c r="P2446" i="1"/>
  <c r="Q2504" i="1"/>
  <c r="R2504" i="1" s="1"/>
  <c r="Q2487" i="1"/>
  <c r="R2487" i="1" s="1"/>
  <c r="Q2506" i="1"/>
  <c r="R2506" i="1" s="1"/>
  <c r="Q2531" i="1"/>
  <c r="R2531" i="1" s="1"/>
  <c r="Q2507" i="1"/>
  <c r="R2507" i="1" s="1"/>
  <c r="Q2494" i="1"/>
  <c r="R2494" i="1" s="1"/>
  <c r="Q2497" i="1"/>
  <c r="R2497" i="1" s="1"/>
  <c r="Q2452" i="1"/>
  <c r="R2452" i="1" s="1"/>
  <c r="Q2516" i="1"/>
  <c r="R2516" i="1" s="1"/>
  <c r="Q2479" i="1"/>
  <c r="R2479" i="1" s="1"/>
  <c r="Q2543" i="1"/>
  <c r="R2543" i="1" s="1"/>
  <c r="Q2498" i="1"/>
  <c r="R2498" i="1" s="1"/>
  <c r="Q2501" i="1"/>
  <c r="R2501" i="1" s="1"/>
  <c r="Q2448" i="1"/>
  <c r="R2448" i="1" s="1"/>
  <c r="Q2512" i="1"/>
  <c r="R2512" i="1" s="1"/>
  <c r="Q2551" i="1"/>
  <c r="R2551" i="1" s="1"/>
  <c r="Q2556" i="1"/>
  <c r="R2556" i="1" s="1"/>
  <c r="S2556" i="1" s="1"/>
  <c r="T2556" i="1" s="1"/>
  <c r="U2556" i="1" s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4" i="1"/>
  <c r="P2543" i="1"/>
  <c r="P2545" i="1"/>
  <c r="P2546" i="1"/>
  <c r="P2547" i="1"/>
  <c r="P2548" i="1"/>
  <c r="P2549" i="1"/>
  <c r="P2550" i="1"/>
  <c r="P2551" i="1"/>
  <c r="P2552" i="1"/>
  <c r="P2553" i="1"/>
  <c r="P2554" i="1"/>
  <c r="P2555" i="1"/>
  <c r="M9438" i="1"/>
  <c r="L6315" i="1"/>
  <c r="M6315" i="1" s="1"/>
  <c r="G2883" i="1"/>
  <c r="G2109" i="1"/>
  <c r="G7658" i="1"/>
  <c r="F7659" i="1" s="1"/>
  <c r="K7658" i="1"/>
  <c r="L7658" i="1" s="1"/>
  <c r="M5996" i="1"/>
  <c r="I9213" i="1"/>
  <c r="J9213" i="1" s="1"/>
  <c r="H8217" i="1"/>
  <c r="G8217" i="1"/>
  <c r="K8217" i="1"/>
  <c r="L8217" i="1" s="1"/>
  <c r="K8327" i="1"/>
  <c r="L8327" i="1" s="1"/>
  <c r="K8100" i="1"/>
  <c r="L8100" i="1" s="1"/>
  <c r="M8100" i="1" s="1"/>
  <c r="G2330" i="1"/>
  <c r="F2331" i="1"/>
  <c r="K2330" i="1"/>
  <c r="L2330" i="1" s="1"/>
  <c r="H2330" i="1"/>
  <c r="I2442" i="1"/>
  <c r="J2442" i="1" s="1"/>
  <c r="K999" i="1"/>
  <c r="L999" i="1" s="1"/>
  <c r="M999" i="1" s="1"/>
  <c r="K1334" i="1"/>
  <c r="L1334" i="1" s="1"/>
  <c r="J8329" i="1"/>
  <c r="O8329" i="1"/>
  <c r="K6423" i="1"/>
  <c r="F7415" i="1"/>
  <c r="M780" i="1"/>
  <c r="J337" i="1"/>
  <c r="F10207" i="1"/>
  <c r="H10206" i="1"/>
  <c r="G10206" i="1"/>
  <c r="G7319" i="1"/>
  <c r="K7319" i="1" s="1"/>
  <c r="L7319" i="1" s="1"/>
  <c r="M4443" i="1"/>
  <c r="S9104" i="1"/>
  <c r="T9104" i="1" s="1"/>
  <c r="U9104" i="1" s="1"/>
  <c r="M6771" i="1"/>
  <c r="I4548" i="1"/>
  <c r="J4548" i="1" s="1"/>
  <c r="O448" i="1"/>
  <c r="G10413" i="1"/>
  <c r="F10414" i="1" s="1"/>
  <c r="F10081" i="1"/>
  <c r="H10080" i="1"/>
  <c r="G10080" i="1"/>
  <c r="T7990" i="1"/>
  <c r="U7990" i="1" s="1"/>
  <c r="S7989" i="1"/>
  <c r="M7657" i="1"/>
  <c r="H5996" i="1"/>
  <c r="I5441" i="1"/>
  <c r="J5441" i="1" s="1"/>
  <c r="L312" i="1"/>
  <c r="M312" i="1" s="1"/>
  <c r="K313" i="1"/>
  <c r="M8216" i="1"/>
  <c r="S1444" i="1"/>
  <c r="T1444" i="1" s="1"/>
  <c r="U1444" i="1" s="1"/>
  <c r="M2445" i="1"/>
  <c r="M2329" i="1"/>
  <c r="L3643" i="1"/>
  <c r="M3643" i="1" s="1"/>
  <c r="K3644" i="1"/>
  <c r="M7207" i="1"/>
  <c r="K10644" i="1"/>
  <c r="M9655" i="1"/>
  <c r="I2439" i="1"/>
  <c r="J2439" i="1" s="1"/>
  <c r="K4554" i="1"/>
  <c r="L4554" i="1" s="1"/>
  <c r="G9878" i="1"/>
  <c r="F9879" i="1" s="1"/>
  <c r="F6424" i="1"/>
  <c r="K5884" i="1"/>
  <c r="L5884" i="1" s="1"/>
  <c r="I780" i="1"/>
  <c r="J780" i="1" s="1"/>
  <c r="I670" i="1"/>
  <c r="I671" i="1"/>
  <c r="J671" i="1" s="1"/>
  <c r="I673" i="1"/>
  <c r="J673" i="1" s="1"/>
  <c r="I675" i="1"/>
  <c r="J675" i="1" s="1"/>
  <c r="I672" i="1"/>
  <c r="J672" i="1" s="1"/>
  <c r="I674" i="1"/>
  <c r="J674" i="1" s="1"/>
  <c r="I676" i="1"/>
  <c r="J676" i="1" s="1"/>
  <c r="I678" i="1"/>
  <c r="J678" i="1" s="1"/>
  <c r="I677" i="1"/>
  <c r="J677" i="1" s="1"/>
  <c r="I679" i="1"/>
  <c r="J679" i="1" s="1"/>
  <c r="I684" i="1"/>
  <c r="J684" i="1" s="1"/>
  <c r="I681" i="1"/>
  <c r="J681" i="1" s="1"/>
  <c r="I686" i="1"/>
  <c r="J686" i="1" s="1"/>
  <c r="I680" i="1"/>
  <c r="J680" i="1" s="1"/>
  <c r="I682" i="1"/>
  <c r="J682" i="1" s="1"/>
  <c r="I685" i="1"/>
  <c r="J685" i="1" s="1"/>
  <c r="I683" i="1"/>
  <c r="J683" i="1" s="1"/>
  <c r="I691" i="1"/>
  <c r="J691" i="1" s="1"/>
  <c r="I692" i="1"/>
  <c r="J692" i="1" s="1"/>
  <c r="I688" i="1"/>
  <c r="J688" i="1" s="1"/>
  <c r="I689" i="1"/>
  <c r="J689" i="1" s="1"/>
  <c r="I687" i="1"/>
  <c r="J687" i="1" s="1"/>
  <c r="I693" i="1"/>
  <c r="J693" i="1" s="1"/>
  <c r="I690" i="1"/>
  <c r="J690" i="1" s="1"/>
  <c r="I694" i="1"/>
  <c r="J694" i="1" s="1"/>
  <c r="I695" i="1"/>
  <c r="J695" i="1" s="1"/>
  <c r="I696" i="1"/>
  <c r="J696" i="1" s="1"/>
  <c r="I697" i="1"/>
  <c r="J697" i="1" s="1"/>
  <c r="I699" i="1"/>
  <c r="J699" i="1" s="1"/>
  <c r="I698" i="1"/>
  <c r="J698" i="1" s="1"/>
  <c r="I700" i="1"/>
  <c r="J700" i="1" s="1"/>
  <c r="I702" i="1"/>
  <c r="J702" i="1" s="1"/>
  <c r="I701" i="1"/>
  <c r="J701" i="1" s="1"/>
  <c r="I704" i="1"/>
  <c r="J704" i="1" s="1"/>
  <c r="I703" i="1"/>
  <c r="J703" i="1" s="1"/>
  <c r="I706" i="1"/>
  <c r="J706" i="1" s="1"/>
  <c r="I705" i="1"/>
  <c r="J705" i="1" s="1"/>
  <c r="I709" i="1"/>
  <c r="J709" i="1" s="1"/>
  <c r="I707" i="1"/>
  <c r="J707" i="1" s="1"/>
  <c r="I710" i="1"/>
  <c r="J710" i="1" s="1"/>
  <c r="I713" i="1"/>
  <c r="J713" i="1" s="1"/>
  <c r="I712" i="1"/>
  <c r="J712" i="1" s="1"/>
  <c r="I708" i="1"/>
  <c r="J708" i="1" s="1"/>
  <c r="I711" i="1"/>
  <c r="J711" i="1" s="1"/>
  <c r="I714" i="1"/>
  <c r="J714" i="1" s="1"/>
  <c r="I716" i="1"/>
  <c r="J716" i="1" s="1"/>
  <c r="I715" i="1"/>
  <c r="J715" i="1" s="1"/>
  <c r="I719" i="1"/>
  <c r="J719" i="1" s="1"/>
  <c r="I717" i="1"/>
  <c r="J717" i="1" s="1"/>
  <c r="I718" i="1"/>
  <c r="J718" i="1" s="1"/>
  <c r="I720" i="1"/>
  <c r="J720" i="1" s="1"/>
  <c r="I724" i="1"/>
  <c r="J724" i="1" s="1"/>
  <c r="I722" i="1"/>
  <c r="J722" i="1" s="1"/>
  <c r="I721" i="1"/>
  <c r="J721" i="1" s="1"/>
  <c r="I726" i="1"/>
  <c r="J726" i="1" s="1"/>
  <c r="I725" i="1"/>
  <c r="J725" i="1" s="1"/>
  <c r="I723" i="1"/>
  <c r="J723" i="1" s="1"/>
  <c r="I727" i="1"/>
  <c r="J727" i="1" s="1"/>
  <c r="I729" i="1"/>
  <c r="J729" i="1" s="1"/>
  <c r="I731" i="1"/>
  <c r="J731" i="1" s="1"/>
  <c r="I728" i="1"/>
  <c r="J728" i="1" s="1"/>
  <c r="I732" i="1"/>
  <c r="J732" i="1" s="1"/>
  <c r="I730" i="1"/>
  <c r="J730" i="1" s="1"/>
  <c r="I734" i="1"/>
  <c r="J734" i="1" s="1"/>
  <c r="I733" i="1"/>
  <c r="J733" i="1" s="1"/>
  <c r="I735" i="1"/>
  <c r="J735" i="1" s="1"/>
  <c r="I736" i="1"/>
  <c r="J736" i="1" s="1"/>
  <c r="I737" i="1"/>
  <c r="J737" i="1" s="1"/>
  <c r="I740" i="1"/>
  <c r="J740" i="1" s="1"/>
  <c r="I738" i="1"/>
  <c r="J738" i="1" s="1"/>
  <c r="I739" i="1"/>
  <c r="J739" i="1" s="1"/>
  <c r="I742" i="1"/>
  <c r="J742" i="1" s="1"/>
  <c r="I743" i="1"/>
  <c r="J743" i="1" s="1"/>
  <c r="I741" i="1"/>
  <c r="J741" i="1" s="1"/>
  <c r="I744" i="1"/>
  <c r="J744" i="1" s="1"/>
  <c r="I745" i="1"/>
  <c r="J745" i="1" s="1"/>
  <c r="I746" i="1"/>
  <c r="J746" i="1" s="1"/>
  <c r="I747" i="1"/>
  <c r="J747" i="1" s="1"/>
  <c r="I748" i="1"/>
  <c r="J748" i="1" s="1"/>
  <c r="I749" i="1"/>
  <c r="J749" i="1" s="1"/>
  <c r="I751" i="1"/>
  <c r="J751" i="1" s="1"/>
  <c r="I750" i="1"/>
  <c r="J750" i="1" s="1"/>
  <c r="I753" i="1"/>
  <c r="J753" i="1" s="1"/>
  <c r="I752" i="1"/>
  <c r="J752" i="1" s="1"/>
  <c r="I755" i="1"/>
  <c r="J755" i="1" s="1"/>
  <c r="I757" i="1"/>
  <c r="J757" i="1" s="1"/>
  <c r="I758" i="1"/>
  <c r="J758" i="1" s="1"/>
  <c r="I754" i="1"/>
  <c r="J754" i="1" s="1"/>
  <c r="I756" i="1"/>
  <c r="J756" i="1" s="1"/>
  <c r="I759" i="1"/>
  <c r="J759" i="1" s="1"/>
  <c r="I761" i="1"/>
  <c r="J761" i="1" s="1"/>
  <c r="I763" i="1"/>
  <c r="J763" i="1" s="1"/>
  <c r="I760" i="1"/>
  <c r="J760" i="1" s="1"/>
  <c r="I762" i="1"/>
  <c r="J762" i="1" s="1"/>
  <c r="I765" i="1"/>
  <c r="J765" i="1" s="1"/>
  <c r="I764" i="1"/>
  <c r="J764" i="1" s="1"/>
  <c r="I768" i="1"/>
  <c r="J768" i="1" s="1"/>
  <c r="I766" i="1"/>
  <c r="J766" i="1" s="1"/>
  <c r="I767" i="1"/>
  <c r="J767" i="1" s="1"/>
  <c r="I770" i="1"/>
  <c r="J770" i="1" s="1"/>
  <c r="I769" i="1"/>
  <c r="J769" i="1" s="1"/>
  <c r="I773" i="1"/>
  <c r="J773" i="1" s="1"/>
  <c r="I4546" i="1"/>
  <c r="J4546" i="1" s="1"/>
  <c r="O4222" i="1"/>
  <c r="M7318" i="1"/>
  <c r="I4443" i="1"/>
  <c r="J4443" i="1" s="1"/>
  <c r="I4335" i="1"/>
  <c r="J4335" i="1" s="1"/>
  <c r="I4334" i="1"/>
  <c r="J4334" i="1" s="1"/>
  <c r="I4336" i="1"/>
  <c r="J4336" i="1" s="1"/>
  <c r="I4337" i="1"/>
  <c r="J4337" i="1" s="1"/>
  <c r="I4333" i="1"/>
  <c r="I4339" i="1"/>
  <c r="J4339" i="1" s="1"/>
  <c r="I4340" i="1"/>
  <c r="J4340" i="1" s="1"/>
  <c r="I4338" i="1"/>
  <c r="J4338" i="1" s="1"/>
  <c r="I4342" i="1"/>
  <c r="J4342" i="1" s="1"/>
  <c r="I4341" i="1"/>
  <c r="J4341" i="1" s="1"/>
  <c r="I4344" i="1"/>
  <c r="J4344" i="1" s="1"/>
  <c r="I4346" i="1"/>
  <c r="J4346" i="1" s="1"/>
  <c r="I4345" i="1"/>
  <c r="J4345" i="1" s="1"/>
  <c r="I4343" i="1"/>
  <c r="J4343" i="1" s="1"/>
  <c r="I4348" i="1"/>
  <c r="J4348" i="1" s="1"/>
  <c r="I4347" i="1"/>
  <c r="J4347" i="1" s="1"/>
  <c r="I4349" i="1"/>
  <c r="J4349" i="1" s="1"/>
  <c r="I4350" i="1"/>
  <c r="J4350" i="1" s="1"/>
  <c r="I4351" i="1"/>
  <c r="J4351" i="1" s="1"/>
  <c r="I4352" i="1"/>
  <c r="J4352" i="1" s="1"/>
  <c r="I4353" i="1"/>
  <c r="J4353" i="1" s="1"/>
  <c r="I4357" i="1"/>
  <c r="J4357" i="1" s="1"/>
  <c r="I4354" i="1"/>
  <c r="J4354" i="1" s="1"/>
  <c r="I4355" i="1"/>
  <c r="J4355" i="1" s="1"/>
  <c r="I4356" i="1"/>
  <c r="J4356" i="1" s="1"/>
  <c r="I4358" i="1"/>
  <c r="J4358" i="1" s="1"/>
  <c r="I4359" i="1"/>
  <c r="J4359" i="1" s="1"/>
  <c r="I4360" i="1"/>
  <c r="J4360" i="1" s="1"/>
  <c r="I4361" i="1"/>
  <c r="J4361" i="1" s="1"/>
  <c r="I4362" i="1"/>
  <c r="J4362" i="1" s="1"/>
  <c r="I4364" i="1"/>
  <c r="J4364" i="1" s="1"/>
  <c r="I4366" i="1"/>
  <c r="J4366" i="1" s="1"/>
  <c r="I4363" i="1"/>
  <c r="J4363" i="1" s="1"/>
  <c r="I4367" i="1"/>
  <c r="J4367" i="1" s="1"/>
  <c r="I4365" i="1"/>
  <c r="J4365" i="1" s="1"/>
  <c r="I4368" i="1"/>
  <c r="J4368" i="1" s="1"/>
  <c r="I4370" i="1"/>
  <c r="J4370" i="1" s="1"/>
  <c r="I4369" i="1"/>
  <c r="J4369" i="1" s="1"/>
  <c r="I4371" i="1"/>
  <c r="J4371" i="1" s="1"/>
  <c r="I4375" i="1"/>
  <c r="J4375" i="1" s="1"/>
  <c r="I4373" i="1"/>
  <c r="J4373" i="1" s="1"/>
  <c r="I4372" i="1"/>
  <c r="J4372" i="1" s="1"/>
  <c r="I4377" i="1"/>
  <c r="J4377" i="1" s="1"/>
  <c r="I4374" i="1"/>
  <c r="J4374" i="1" s="1"/>
  <c r="I4379" i="1"/>
  <c r="J4379" i="1" s="1"/>
  <c r="I4376" i="1"/>
  <c r="J4376" i="1" s="1"/>
  <c r="I4380" i="1"/>
  <c r="J4380" i="1" s="1"/>
  <c r="I4383" i="1"/>
  <c r="J4383" i="1" s="1"/>
  <c r="I4381" i="1"/>
  <c r="J4381" i="1" s="1"/>
  <c r="I4378" i="1"/>
  <c r="J4378" i="1" s="1"/>
  <c r="I4384" i="1"/>
  <c r="J4384" i="1" s="1"/>
  <c r="I4382" i="1"/>
  <c r="J4382" i="1" s="1"/>
  <c r="I4386" i="1"/>
  <c r="J4386" i="1" s="1"/>
  <c r="I4385" i="1"/>
  <c r="J4385" i="1" s="1"/>
  <c r="I4388" i="1"/>
  <c r="J4388" i="1" s="1"/>
  <c r="I4389" i="1"/>
  <c r="J4389" i="1" s="1"/>
  <c r="I4387" i="1"/>
  <c r="J4387" i="1" s="1"/>
  <c r="I4390" i="1"/>
  <c r="J4390" i="1" s="1"/>
  <c r="I4391" i="1"/>
  <c r="J4391" i="1" s="1"/>
  <c r="I4392" i="1"/>
  <c r="J4392" i="1" s="1"/>
  <c r="I4394" i="1"/>
  <c r="J4394" i="1" s="1"/>
  <c r="I4395" i="1"/>
  <c r="J4395" i="1" s="1"/>
  <c r="I4397" i="1"/>
  <c r="J4397" i="1" s="1"/>
  <c r="I4393" i="1"/>
  <c r="J4393" i="1" s="1"/>
  <c r="I4399" i="1"/>
  <c r="J4399" i="1" s="1"/>
  <c r="I4400" i="1"/>
  <c r="J4400" i="1" s="1"/>
  <c r="I4396" i="1"/>
  <c r="J4396" i="1" s="1"/>
  <c r="I4398" i="1"/>
  <c r="J4398" i="1" s="1"/>
  <c r="I4402" i="1"/>
  <c r="J4402" i="1" s="1"/>
  <c r="I4403" i="1"/>
  <c r="J4403" i="1" s="1"/>
  <c r="I4401" i="1"/>
  <c r="J4401" i="1" s="1"/>
  <c r="I4404" i="1"/>
  <c r="J4404" i="1" s="1"/>
  <c r="I4406" i="1"/>
  <c r="J4406" i="1" s="1"/>
  <c r="I4405" i="1"/>
  <c r="J4405" i="1" s="1"/>
  <c r="I4407" i="1"/>
  <c r="J4407" i="1" s="1"/>
  <c r="I4408" i="1"/>
  <c r="J4408" i="1" s="1"/>
  <c r="I4409" i="1"/>
  <c r="J4409" i="1" s="1"/>
  <c r="I4410" i="1"/>
  <c r="J4410" i="1" s="1"/>
  <c r="I4413" i="1"/>
  <c r="J4413" i="1" s="1"/>
  <c r="I4414" i="1"/>
  <c r="J4414" i="1" s="1"/>
  <c r="I4411" i="1"/>
  <c r="J4411" i="1" s="1"/>
  <c r="I4412" i="1"/>
  <c r="J4412" i="1" s="1"/>
  <c r="I4416" i="1"/>
  <c r="J4416" i="1" s="1"/>
  <c r="I4415" i="1"/>
  <c r="J4415" i="1" s="1"/>
  <c r="I4419" i="1"/>
  <c r="J4419" i="1" s="1"/>
  <c r="I4418" i="1"/>
  <c r="J4418" i="1" s="1"/>
  <c r="I4417" i="1"/>
  <c r="J4417" i="1" s="1"/>
  <c r="I4421" i="1"/>
  <c r="J4421" i="1" s="1"/>
  <c r="I4420" i="1"/>
  <c r="J4420" i="1" s="1"/>
  <c r="I4423" i="1"/>
  <c r="J4423" i="1" s="1"/>
  <c r="I4422" i="1"/>
  <c r="J4422" i="1" s="1"/>
  <c r="I4425" i="1"/>
  <c r="J4425" i="1" s="1"/>
  <c r="I4424" i="1"/>
  <c r="J4424" i="1" s="1"/>
  <c r="I4426" i="1"/>
  <c r="J4426" i="1" s="1"/>
  <c r="I4427" i="1"/>
  <c r="J4427" i="1" s="1"/>
  <c r="I4428" i="1"/>
  <c r="J4428" i="1" s="1"/>
  <c r="I4429" i="1"/>
  <c r="J4429" i="1" s="1"/>
  <c r="I4430" i="1"/>
  <c r="J4430" i="1" s="1"/>
  <c r="I4432" i="1"/>
  <c r="J4432" i="1" s="1"/>
  <c r="I4431" i="1"/>
  <c r="J4431" i="1" s="1"/>
  <c r="I4433" i="1"/>
  <c r="J4433" i="1" s="1"/>
  <c r="I4435" i="1"/>
  <c r="J4435" i="1" s="1"/>
  <c r="I4434" i="1"/>
  <c r="J4434" i="1" s="1"/>
  <c r="I4438" i="1"/>
  <c r="J4438" i="1" s="1"/>
  <c r="I4439" i="1"/>
  <c r="J4439" i="1" s="1"/>
  <c r="I4436" i="1"/>
  <c r="J4436" i="1" s="1"/>
  <c r="I4442" i="1"/>
  <c r="J4442" i="1" s="1"/>
  <c r="I4441" i="1"/>
  <c r="J4441" i="1" s="1"/>
  <c r="I4437" i="1"/>
  <c r="J4437" i="1" s="1"/>
  <c r="I4440" i="1"/>
  <c r="J4440" i="1" s="1"/>
  <c r="G8750" i="1"/>
  <c r="H8750" i="1" s="1"/>
  <c r="F8751" i="1"/>
  <c r="K1667" i="1"/>
  <c r="L1667" i="1" s="1"/>
  <c r="M1187" i="1"/>
  <c r="J3223" i="1"/>
  <c r="O3223" i="1" s="1"/>
  <c r="K6533" i="1"/>
  <c r="L6532" i="1"/>
  <c r="M6532" i="1" s="1"/>
  <c r="I8215" i="1"/>
  <c r="J8215" i="1" s="1"/>
  <c r="I8214" i="1"/>
  <c r="J8214" i="1" s="1"/>
  <c r="I8211" i="1"/>
  <c r="J8211" i="1" s="1"/>
  <c r="I8210" i="1"/>
  <c r="J8210" i="1" s="1"/>
  <c r="I8212" i="1"/>
  <c r="J8212" i="1" s="1"/>
  <c r="I8213" i="1"/>
  <c r="J8213" i="1" s="1"/>
  <c r="I8209" i="1"/>
  <c r="J8209" i="1" s="1"/>
  <c r="I8206" i="1"/>
  <c r="J8206" i="1" s="1"/>
  <c r="H5203" i="1"/>
  <c r="F5204" i="1"/>
  <c r="G5203" i="1"/>
  <c r="L4973" i="1"/>
  <c r="M4973" i="1" s="1"/>
  <c r="M4774" i="1"/>
  <c r="I8216" i="1"/>
  <c r="J8216" i="1" s="1"/>
  <c r="I2445" i="1"/>
  <c r="J2445" i="1" s="1"/>
  <c r="I2336" i="1"/>
  <c r="J2336" i="1" s="1"/>
  <c r="I2335" i="1"/>
  <c r="I2337" i="1"/>
  <c r="J2337" i="1" s="1"/>
  <c r="I2338" i="1"/>
  <c r="J2338" i="1" s="1"/>
  <c r="I2339" i="1"/>
  <c r="J2339" i="1" s="1"/>
  <c r="I2340" i="1"/>
  <c r="J2340" i="1" s="1"/>
  <c r="I2342" i="1"/>
  <c r="J2342" i="1" s="1"/>
  <c r="I2344" i="1"/>
  <c r="J2344" i="1" s="1"/>
  <c r="I2341" i="1"/>
  <c r="J2341" i="1" s="1"/>
  <c r="I2345" i="1"/>
  <c r="J2345" i="1" s="1"/>
  <c r="I2343" i="1"/>
  <c r="J2343" i="1" s="1"/>
  <c r="I2346" i="1"/>
  <c r="J2346" i="1" s="1"/>
  <c r="I2347" i="1"/>
  <c r="J2347" i="1" s="1"/>
  <c r="I2348" i="1"/>
  <c r="J2348" i="1" s="1"/>
  <c r="I2352" i="1"/>
  <c r="J2352" i="1" s="1"/>
  <c r="I2350" i="1"/>
  <c r="J2350" i="1" s="1"/>
  <c r="I2349" i="1"/>
  <c r="J2349" i="1" s="1"/>
  <c r="I2355" i="1"/>
  <c r="J2355" i="1" s="1"/>
  <c r="I2351" i="1"/>
  <c r="J2351" i="1" s="1"/>
  <c r="I2354" i="1"/>
  <c r="J2354" i="1" s="1"/>
  <c r="I2353" i="1"/>
  <c r="J2353" i="1" s="1"/>
  <c r="I2356" i="1"/>
  <c r="J2356" i="1" s="1"/>
  <c r="I2359" i="1"/>
  <c r="J2359" i="1" s="1"/>
  <c r="I2357" i="1"/>
  <c r="J2357" i="1" s="1"/>
  <c r="I2358" i="1"/>
  <c r="J2358" i="1" s="1"/>
  <c r="I2361" i="1"/>
  <c r="J2361" i="1" s="1"/>
  <c r="I2360" i="1"/>
  <c r="J2360" i="1" s="1"/>
  <c r="I2363" i="1"/>
  <c r="J2363" i="1" s="1"/>
  <c r="I2362" i="1"/>
  <c r="J2362" i="1" s="1"/>
  <c r="I2364" i="1"/>
  <c r="J2364" i="1" s="1"/>
  <c r="I2366" i="1"/>
  <c r="J2366" i="1" s="1"/>
  <c r="I2367" i="1"/>
  <c r="J2367" i="1" s="1"/>
  <c r="I2365" i="1"/>
  <c r="J2365" i="1" s="1"/>
  <c r="I2369" i="1"/>
  <c r="J2369" i="1" s="1"/>
  <c r="I2368" i="1"/>
  <c r="J2368" i="1" s="1"/>
  <c r="I2370" i="1"/>
  <c r="J2370" i="1" s="1"/>
  <c r="I2372" i="1"/>
  <c r="J2372" i="1" s="1"/>
  <c r="I2373" i="1"/>
  <c r="J2373" i="1" s="1"/>
  <c r="I2371" i="1"/>
  <c r="J2371" i="1" s="1"/>
  <c r="I2374" i="1"/>
  <c r="J2374" i="1" s="1"/>
  <c r="I2375" i="1"/>
  <c r="J2375" i="1" s="1"/>
  <c r="I2376" i="1"/>
  <c r="J2376" i="1" s="1"/>
  <c r="I2378" i="1"/>
  <c r="J2378" i="1" s="1"/>
  <c r="I2377" i="1"/>
  <c r="J2377" i="1" s="1"/>
  <c r="I2381" i="1"/>
  <c r="J2381" i="1" s="1"/>
  <c r="I2379" i="1"/>
  <c r="J2379" i="1" s="1"/>
  <c r="I2383" i="1"/>
  <c r="J2383" i="1" s="1"/>
  <c r="I2380" i="1"/>
  <c r="J2380" i="1" s="1"/>
  <c r="I2382" i="1"/>
  <c r="J2382" i="1" s="1"/>
  <c r="I2386" i="1"/>
  <c r="J2386" i="1" s="1"/>
  <c r="I2385" i="1"/>
  <c r="J2385" i="1" s="1"/>
  <c r="I2384" i="1"/>
  <c r="J2384" i="1" s="1"/>
  <c r="I2390" i="1"/>
  <c r="J2390" i="1" s="1"/>
  <c r="I2389" i="1"/>
  <c r="J2389" i="1" s="1"/>
  <c r="I2387" i="1"/>
  <c r="J2387" i="1" s="1"/>
  <c r="I2394" i="1"/>
  <c r="J2394" i="1" s="1"/>
  <c r="I2388" i="1"/>
  <c r="J2388" i="1" s="1"/>
  <c r="I2392" i="1"/>
  <c r="J2392" i="1" s="1"/>
  <c r="I2391" i="1"/>
  <c r="J2391" i="1" s="1"/>
  <c r="I2393" i="1"/>
  <c r="J2393" i="1" s="1"/>
  <c r="I2396" i="1"/>
  <c r="J2396" i="1" s="1"/>
  <c r="I2395" i="1"/>
  <c r="J2395" i="1" s="1"/>
  <c r="I2398" i="1"/>
  <c r="J2398" i="1" s="1"/>
  <c r="I2397" i="1"/>
  <c r="J2397" i="1" s="1"/>
  <c r="I2402" i="1"/>
  <c r="J2402" i="1" s="1"/>
  <c r="I2399" i="1"/>
  <c r="J2399" i="1" s="1"/>
  <c r="I2401" i="1"/>
  <c r="J2401" i="1" s="1"/>
  <c r="I2400" i="1"/>
  <c r="J2400" i="1" s="1"/>
  <c r="I2403" i="1"/>
  <c r="J2403" i="1" s="1"/>
  <c r="I2404" i="1"/>
  <c r="J2404" i="1" s="1"/>
  <c r="I2405" i="1"/>
  <c r="J2405" i="1" s="1"/>
  <c r="I2407" i="1"/>
  <c r="J2407" i="1" s="1"/>
  <c r="I2409" i="1"/>
  <c r="J2409" i="1" s="1"/>
  <c r="I2406" i="1"/>
  <c r="J2406" i="1" s="1"/>
  <c r="I2410" i="1"/>
  <c r="J2410" i="1" s="1"/>
  <c r="I2408" i="1"/>
  <c r="J2408" i="1" s="1"/>
  <c r="I2412" i="1"/>
  <c r="J2412" i="1" s="1"/>
  <c r="I2414" i="1"/>
  <c r="J2414" i="1" s="1"/>
  <c r="I2411" i="1"/>
  <c r="J2411" i="1" s="1"/>
  <c r="I2413" i="1"/>
  <c r="J2413" i="1" s="1"/>
  <c r="I2416" i="1"/>
  <c r="J2416" i="1" s="1"/>
  <c r="I2415" i="1"/>
  <c r="J2415" i="1" s="1"/>
  <c r="I2418" i="1"/>
  <c r="J2418" i="1" s="1"/>
  <c r="I2420" i="1"/>
  <c r="J2420" i="1" s="1"/>
  <c r="I2419" i="1"/>
  <c r="J2419" i="1" s="1"/>
  <c r="I2417" i="1"/>
  <c r="J2417" i="1" s="1"/>
  <c r="I2421" i="1"/>
  <c r="J2421" i="1" s="1"/>
  <c r="I2423" i="1"/>
  <c r="J2423" i="1" s="1"/>
  <c r="I2424" i="1"/>
  <c r="J2424" i="1" s="1"/>
  <c r="I2425" i="1"/>
  <c r="J2425" i="1" s="1"/>
  <c r="I2422" i="1"/>
  <c r="J2422" i="1" s="1"/>
  <c r="I2426" i="1"/>
  <c r="J2426" i="1" s="1"/>
  <c r="I2427" i="1"/>
  <c r="J2427" i="1" s="1"/>
  <c r="I2428" i="1"/>
  <c r="J2428" i="1" s="1"/>
  <c r="I2429" i="1"/>
  <c r="J2429" i="1" s="1"/>
  <c r="I2430" i="1"/>
  <c r="J2430" i="1" s="1"/>
  <c r="I2431" i="1"/>
  <c r="J2431" i="1" s="1"/>
  <c r="I2433" i="1"/>
  <c r="J2433" i="1" s="1"/>
  <c r="I2434" i="1"/>
  <c r="J2434" i="1" s="1"/>
  <c r="I2432" i="1"/>
  <c r="J2432" i="1" s="1"/>
  <c r="I2435" i="1"/>
  <c r="J2435" i="1" s="1"/>
  <c r="I2437" i="1"/>
  <c r="J2437" i="1" s="1"/>
  <c r="I2436" i="1"/>
  <c r="J2436" i="1" s="1"/>
  <c r="M8327" i="1"/>
  <c r="I2441" i="1"/>
  <c r="J2441" i="1" s="1"/>
  <c r="M4554" i="1"/>
  <c r="G6986" i="1"/>
  <c r="F6987" i="1" s="1"/>
  <c r="M1334" i="1"/>
  <c r="L5637" i="1"/>
  <c r="G668" i="1"/>
  <c r="F669" i="1" s="1"/>
  <c r="L9978" i="1"/>
  <c r="M9978" i="1" s="1"/>
  <c r="K9979" i="1"/>
  <c r="K7414" i="1"/>
  <c r="M10541" i="1"/>
  <c r="M5637" i="1"/>
  <c r="K2108" i="1"/>
  <c r="L2108" i="1" s="1"/>
  <c r="M2108" i="1" s="1"/>
  <c r="I9437" i="1"/>
  <c r="J9437" i="1" s="1"/>
  <c r="I9434" i="1"/>
  <c r="J9434" i="1" s="1"/>
  <c r="I9433" i="1"/>
  <c r="J9433" i="1" s="1"/>
  <c r="I9432" i="1"/>
  <c r="J9432" i="1" s="1"/>
  <c r="I9436" i="1"/>
  <c r="J9436" i="1" s="1"/>
  <c r="I9435" i="1"/>
  <c r="J9435" i="1" s="1"/>
  <c r="I1333" i="1"/>
  <c r="J1333" i="1" s="1"/>
  <c r="I1330" i="1"/>
  <c r="J1330" i="1" s="1"/>
  <c r="I1326" i="1"/>
  <c r="J1326" i="1" s="1"/>
  <c r="I1327" i="1"/>
  <c r="J1327" i="1" s="1"/>
  <c r="I1328" i="1"/>
  <c r="J1328" i="1" s="1"/>
  <c r="I1329" i="1"/>
  <c r="J1329" i="1" s="1"/>
  <c r="I1332" i="1"/>
  <c r="J1332" i="1" s="1"/>
  <c r="I1331" i="1"/>
  <c r="J1331" i="1" s="1"/>
  <c r="S6107" i="1"/>
  <c r="T6107" i="1" s="1"/>
  <c r="U6107" i="1" s="1"/>
  <c r="H8327" i="1"/>
  <c r="P2556" i="1"/>
  <c r="H7208" i="1"/>
  <c r="F7209" i="1"/>
  <c r="K7208" i="1"/>
  <c r="L7208" i="1" s="1"/>
  <c r="G7208" i="1"/>
  <c r="I2443" i="1"/>
  <c r="J2443" i="1" s="1"/>
  <c r="I4554" i="1"/>
  <c r="J4554" i="1" s="1"/>
  <c r="I4444" i="1"/>
  <c r="I4445" i="1"/>
  <c r="J4445" i="1" s="1"/>
  <c r="I4446" i="1"/>
  <c r="J4446" i="1" s="1"/>
  <c r="I4447" i="1"/>
  <c r="J4447" i="1" s="1"/>
  <c r="I4448" i="1"/>
  <c r="J4448" i="1" s="1"/>
  <c r="I4449" i="1"/>
  <c r="J4449" i="1" s="1"/>
  <c r="I4451" i="1"/>
  <c r="J4451" i="1" s="1"/>
  <c r="I4450" i="1"/>
  <c r="J4450" i="1" s="1"/>
  <c r="I4452" i="1"/>
  <c r="J4452" i="1" s="1"/>
  <c r="I4454" i="1"/>
  <c r="J4454" i="1" s="1"/>
  <c r="I4453" i="1"/>
  <c r="J4453" i="1" s="1"/>
  <c r="I4456" i="1"/>
  <c r="J4456" i="1" s="1"/>
  <c r="I4455" i="1"/>
  <c r="J4455" i="1" s="1"/>
  <c r="I4457" i="1"/>
  <c r="J4457" i="1" s="1"/>
  <c r="I4459" i="1"/>
  <c r="J4459" i="1" s="1"/>
  <c r="I4458" i="1"/>
  <c r="J4458" i="1" s="1"/>
  <c r="I4461" i="1"/>
  <c r="J4461" i="1" s="1"/>
  <c r="I4460" i="1"/>
  <c r="J4460" i="1" s="1"/>
  <c r="I4462" i="1"/>
  <c r="J4462" i="1" s="1"/>
  <c r="I4463" i="1"/>
  <c r="J4463" i="1" s="1"/>
  <c r="I4465" i="1"/>
  <c r="J4465" i="1" s="1"/>
  <c r="I4464" i="1"/>
  <c r="J4464" i="1" s="1"/>
  <c r="I4466" i="1"/>
  <c r="J4466" i="1" s="1"/>
  <c r="I4467" i="1"/>
  <c r="J4467" i="1" s="1"/>
  <c r="I4469" i="1"/>
  <c r="J4469" i="1" s="1"/>
  <c r="I4470" i="1"/>
  <c r="J4470" i="1" s="1"/>
  <c r="I4468" i="1"/>
  <c r="J4468" i="1" s="1"/>
  <c r="I4473" i="1"/>
  <c r="J4473" i="1" s="1"/>
  <c r="I4472" i="1"/>
  <c r="J4472" i="1" s="1"/>
  <c r="I4474" i="1"/>
  <c r="J4474" i="1" s="1"/>
  <c r="I4471" i="1"/>
  <c r="J4471" i="1" s="1"/>
  <c r="I4476" i="1"/>
  <c r="J4476" i="1" s="1"/>
  <c r="I4478" i="1"/>
  <c r="J4478" i="1" s="1"/>
  <c r="I4477" i="1"/>
  <c r="J4477" i="1" s="1"/>
  <c r="I4475" i="1"/>
  <c r="J4475" i="1" s="1"/>
  <c r="I4480" i="1"/>
  <c r="J4480" i="1" s="1"/>
  <c r="I4479" i="1"/>
  <c r="J4479" i="1" s="1"/>
  <c r="I4481" i="1"/>
  <c r="J4481" i="1" s="1"/>
  <c r="I4484" i="1"/>
  <c r="J4484" i="1" s="1"/>
  <c r="I4482" i="1"/>
  <c r="J4482" i="1" s="1"/>
  <c r="I4483" i="1"/>
  <c r="J4483" i="1" s="1"/>
  <c r="I4487" i="1"/>
  <c r="J4487" i="1" s="1"/>
  <c r="I4485" i="1"/>
  <c r="J4485" i="1" s="1"/>
  <c r="I4486" i="1"/>
  <c r="J4486" i="1" s="1"/>
  <c r="I4490" i="1"/>
  <c r="J4490" i="1" s="1"/>
  <c r="I4489" i="1"/>
  <c r="J4489" i="1" s="1"/>
  <c r="I4488" i="1"/>
  <c r="J4488" i="1" s="1"/>
  <c r="I4491" i="1"/>
  <c r="J4491" i="1" s="1"/>
  <c r="I4494" i="1"/>
  <c r="J4494" i="1" s="1"/>
  <c r="I4493" i="1"/>
  <c r="J4493" i="1" s="1"/>
  <c r="I4492" i="1"/>
  <c r="J4492" i="1" s="1"/>
  <c r="I4496" i="1"/>
  <c r="J4496" i="1" s="1"/>
  <c r="I4497" i="1"/>
  <c r="J4497" i="1" s="1"/>
  <c r="I4500" i="1"/>
  <c r="J4500" i="1" s="1"/>
  <c r="I4495" i="1"/>
  <c r="J4495" i="1" s="1"/>
  <c r="I4498" i="1"/>
  <c r="J4498" i="1" s="1"/>
  <c r="I4499" i="1"/>
  <c r="J4499" i="1" s="1"/>
  <c r="I4501" i="1"/>
  <c r="J4501" i="1" s="1"/>
  <c r="I4503" i="1"/>
  <c r="J4503" i="1" s="1"/>
  <c r="I4502" i="1"/>
  <c r="J4502" i="1" s="1"/>
  <c r="I4505" i="1"/>
  <c r="J4505" i="1" s="1"/>
  <c r="I4504" i="1"/>
  <c r="J4504" i="1" s="1"/>
  <c r="I4508" i="1"/>
  <c r="J4508" i="1" s="1"/>
  <c r="I4506" i="1"/>
  <c r="J4506" i="1" s="1"/>
  <c r="I4507" i="1"/>
  <c r="J4507" i="1" s="1"/>
  <c r="I4513" i="1"/>
  <c r="J4513" i="1" s="1"/>
  <c r="I4512" i="1"/>
  <c r="J4512" i="1" s="1"/>
  <c r="I4509" i="1"/>
  <c r="J4509" i="1" s="1"/>
  <c r="I4510" i="1"/>
  <c r="J4510" i="1" s="1"/>
  <c r="I4511" i="1"/>
  <c r="J4511" i="1" s="1"/>
  <c r="I4514" i="1"/>
  <c r="J4514" i="1" s="1"/>
  <c r="I4516" i="1"/>
  <c r="J4516" i="1" s="1"/>
  <c r="I4515" i="1"/>
  <c r="J4515" i="1" s="1"/>
  <c r="I4517" i="1"/>
  <c r="J4517" i="1" s="1"/>
  <c r="I4521" i="1"/>
  <c r="J4521" i="1" s="1"/>
  <c r="I4518" i="1"/>
  <c r="J4518" i="1" s="1"/>
  <c r="I4519" i="1"/>
  <c r="J4519" i="1" s="1"/>
  <c r="I4520" i="1"/>
  <c r="J4520" i="1" s="1"/>
  <c r="I4522" i="1"/>
  <c r="J4522" i="1" s="1"/>
  <c r="I4523" i="1"/>
  <c r="J4523" i="1" s="1"/>
  <c r="I4524" i="1"/>
  <c r="J4524" i="1" s="1"/>
  <c r="I4526" i="1"/>
  <c r="J4526" i="1" s="1"/>
  <c r="I4528" i="1"/>
  <c r="J4528" i="1" s="1"/>
  <c r="I4529" i="1"/>
  <c r="J4529" i="1" s="1"/>
  <c r="I4525" i="1"/>
  <c r="J4525" i="1" s="1"/>
  <c r="I4527" i="1"/>
  <c r="J4527" i="1" s="1"/>
  <c r="I4530" i="1"/>
  <c r="J4530" i="1" s="1"/>
  <c r="I4532" i="1"/>
  <c r="J4532" i="1" s="1"/>
  <c r="I4533" i="1"/>
  <c r="J4533" i="1" s="1"/>
  <c r="I4531" i="1"/>
  <c r="J4531" i="1" s="1"/>
  <c r="I4535" i="1"/>
  <c r="J4535" i="1" s="1"/>
  <c r="I4534" i="1"/>
  <c r="J4534" i="1" s="1"/>
  <c r="I4537" i="1"/>
  <c r="J4537" i="1" s="1"/>
  <c r="I4536" i="1"/>
  <c r="J4536" i="1" s="1"/>
  <c r="I4539" i="1"/>
  <c r="J4539" i="1" s="1"/>
  <c r="I4538" i="1"/>
  <c r="J4538" i="1" s="1"/>
  <c r="I4543" i="1"/>
  <c r="J4543" i="1" s="1"/>
  <c r="I4540" i="1"/>
  <c r="J4540" i="1" s="1"/>
  <c r="I4541" i="1"/>
  <c r="J4541" i="1" s="1"/>
  <c r="I4542" i="1"/>
  <c r="J4542" i="1" s="1"/>
  <c r="I4544" i="1"/>
  <c r="J4544" i="1" s="1"/>
  <c r="K6985" i="1"/>
  <c r="L6985" i="1" s="1"/>
  <c r="H5108" i="1"/>
  <c r="I5108" i="1" s="1"/>
  <c r="J5108" i="1" s="1"/>
  <c r="O2778" i="1"/>
  <c r="O2777" i="1"/>
  <c r="O2776" i="1"/>
  <c r="O2775" i="1"/>
  <c r="O2774" i="1"/>
  <c r="O2773" i="1"/>
  <c r="O2772" i="1"/>
  <c r="O2771" i="1"/>
  <c r="O2770" i="1"/>
  <c r="O2769" i="1"/>
  <c r="O2768" i="1"/>
  <c r="O2767" i="1"/>
  <c r="O2766" i="1"/>
  <c r="O2765" i="1"/>
  <c r="O2764" i="1"/>
  <c r="O2763" i="1"/>
  <c r="O2762" i="1"/>
  <c r="O2761" i="1"/>
  <c r="O2760" i="1"/>
  <c r="O2759" i="1"/>
  <c r="O2758" i="1"/>
  <c r="O2757" i="1"/>
  <c r="O2756" i="1"/>
  <c r="O2755" i="1"/>
  <c r="O2754" i="1"/>
  <c r="O2753" i="1"/>
  <c r="O2752" i="1"/>
  <c r="O2751" i="1"/>
  <c r="O2750" i="1"/>
  <c r="O2749" i="1"/>
  <c r="O2748" i="1"/>
  <c r="O2747" i="1"/>
  <c r="O2746" i="1"/>
  <c r="O2745" i="1"/>
  <c r="O2744" i="1"/>
  <c r="O2743" i="1"/>
  <c r="O2742" i="1"/>
  <c r="O2741" i="1"/>
  <c r="O2740" i="1"/>
  <c r="O2739" i="1"/>
  <c r="O2738" i="1"/>
  <c r="O2737" i="1"/>
  <c r="O2736" i="1"/>
  <c r="O2735" i="1"/>
  <c r="O2734" i="1"/>
  <c r="O2733" i="1"/>
  <c r="O2732" i="1"/>
  <c r="O2731" i="1"/>
  <c r="O2730" i="1"/>
  <c r="O2729" i="1"/>
  <c r="O2728" i="1"/>
  <c r="O2727" i="1"/>
  <c r="O2726" i="1"/>
  <c r="O2725" i="1"/>
  <c r="O2724" i="1"/>
  <c r="O2723" i="1"/>
  <c r="O2722" i="1"/>
  <c r="O2721" i="1"/>
  <c r="O2720" i="1"/>
  <c r="O2719" i="1"/>
  <c r="O2718" i="1"/>
  <c r="O2717" i="1"/>
  <c r="O2716" i="1"/>
  <c r="O2715" i="1"/>
  <c r="O2714" i="1"/>
  <c r="O2713" i="1"/>
  <c r="O2712" i="1"/>
  <c r="O2711" i="1"/>
  <c r="O2710" i="1"/>
  <c r="O2709" i="1"/>
  <c r="O2708" i="1"/>
  <c r="O2707" i="1"/>
  <c r="O2706" i="1"/>
  <c r="O2705" i="1"/>
  <c r="O2704" i="1"/>
  <c r="O2703" i="1"/>
  <c r="O2702" i="1"/>
  <c r="O2701" i="1"/>
  <c r="O2700" i="1"/>
  <c r="O2699" i="1"/>
  <c r="O2698" i="1"/>
  <c r="O2697" i="1"/>
  <c r="O2696" i="1"/>
  <c r="O2695" i="1"/>
  <c r="O2694" i="1"/>
  <c r="O2693" i="1"/>
  <c r="O2692" i="1"/>
  <c r="O2691" i="1"/>
  <c r="O2690" i="1"/>
  <c r="O2689" i="1"/>
  <c r="O2688" i="1"/>
  <c r="O2687" i="1"/>
  <c r="O2686" i="1"/>
  <c r="O2685" i="1"/>
  <c r="O2684" i="1"/>
  <c r="O2683" i="1"/>
  <c r="O2682" i="1"/>
  <c r="O2681" i="1"/>
  <c r="O2680" i="1"/>
  <c r="O2679" i="1"/>
  <c r="O2678" i="1"/>
  <c r="O2677" i="1"/>
  <c r="O2676" i="1"/>
  <c r="O2675" i="1"/>
  <c r="O2674" i="1"/>
  <c r="O2673" i="1"/>
  <c r="O2672" i="1"/>
  <c r="O2671" i="1"/>
  <c r="O2670" i="1"/>
  <c r="O2669" i="1"/>
  <c r="Q2741" i="1"/>
  <c r="R2741" i="1" s="1"/>
  <c r="Q2749" i="1"/>
  <c r="R2749" i="1" s="1"/>
  <c r="Q2712" i="1"/>
  <c r="R2712" i="1" s="1"/>
  <c r="Q2776" i="1"/>
  <c r="R2776" i="1" s="1"/>
  <c r="Q2699" i="1"/>
  <c r="R2699" i="1" s="1"/>
  <c r="Q2763" i="1"/>
  <c r="R2763" i="1" s="1"/>
  <c r="Q2726" i="1"/>
  <c r="R2726" i="1" s="1"/>
  <c r="Q2681" i="1"/>
  <c r="R2681" i="1" s="1"/>
  <c r="Q2745" i="1"/>
  <c r="R2745" i="1" s="1"/>
  <c r="Q2700" i="1"/>
  <c r="R2700" i="1" s="1"/>
  <c r="Q2764" i="1"/>
  <c r="R2764" i="1" s="1"/>
  <c r="Q2695" i="1"/>
  <c r="R2695" i="1" s="1"/>
  <c r="Q2759" i="1"/>
  <c r="R2759" i="1" s="1"/>
  <c r="Q2730" i="1"/>
  <c r="R2730" i="1" s="1"/>
  <c r="Q2709" i="1"/>
  <c r="R2709" i="1" s="1"/>
  <c r="Q2737" i="1"/>
  <c r="R2737" i="1" s="1"/>
  <c r="Q2692" i="1"/>
  <c r="R2692" i="1" s="1"/>
  <c r="Q2773" i="1"/>
  <c r="R2773" i="1" s="1"/>
  <c r="Q2693" i="1"/>
  <c r="R2693" i="1" s="1"/>
  <c r="Q2720" i="1"/>
  <c r="R2720" i="1" s="1"/>
  <c r="Q2707" i="1"/>
  <c r="R2707" i="1" s="1"/>
  <c r="Q2771" i="1"/>
  <c r="R2771" i="1" s="1"/>
  <c r="Q2670" i="1"/>
  <c r="R2670" i="1" s="1"/>
  <c r="Q2734" i="1"/>
  <c r="R2734" i="1" s="1"/>
  <c r="Q2689" i="1"/>
  <c r="R2689" i="1" s="1"/>
  <c r="Q2753" i="1"/>
  <c r="R2753" i="1" s="1"/>
  <c r="Q2708" i="1"/>
  <c r="R2708" i="1" s="1"/>
  <c r="Q2772" i="1"/>
  <c r="R2772" i="1" s="1"/>
  <c r="Q2703" i="1"/>
  <c r="R2703" i="1" s="1"/>
  <c r="Q2767" i="1"/>
  <c r="R2767" i="1" s="1"/>
  <c r="Q2674" i="1"/>
  <c r="R2674" i="1" s="1"/>
  <c r="Q2738" i="1"/>
  <c r="R2738" i="1" s="1"/>
  <c r="Q2768" i="1"/>
  <c r="R2768" i="1" s="1"/>
  <c r="Q2756" i="1"/>
  <c r="R2756" i="1" s="1"/>
  <c r="Q2669" i="1"/>
  <c r="R2669" i="1" s="1"/>
  <c r="Q2728" i="1"/>
  <c r="R2728" i="1" s="1"/>
  <c r="Q2715" i="1"/>
  <c r="R2715" i="1" s="1"/>
  <c r="Q2678" i="1"/>
  <c r="R2678" i="1" s="1"/>
  <c r="Q2742" i="1"/>
  <c r="R2742" i="1" s="1"/>
  <c r="Q2697" i="1"/>
  <c r="R2697" i="1" s="1"/>
  <c r="Q2761" i="1"/>
  <c r="R2761" i="1" s="1"/>
  <c r="Q2716" i="1"/>
  <c r="R2716" i="1" s="1"/>
  <c r="Q2711" i="1"/>
  <c r="R2711" i="1" s="1"/>
  <c r="Q2775" i="1"/>
  <c r="R2775" i="1" s="1"/>
  <c r="Q2682" i="1"/>
  <c r="R2682" i="1" s="1"/>
  <c r="Q2746" i="1"/>
  <c r="R2746" i="1" s="1"/>
  <c r="Q2704" i="1"/>
  <c r="R2704" i="1" s="1"/>
  <c r="Q2718" i="1"/>
  <c r="R2718" i="1" s="1"/>
  <c r="Q2673" i="1"/>
  <c r="R2673" i="1" s="1"/>
  <c r="Q2751" i="1"/>
  <c r="R2751" i="1" s="1"/>
  <c r="Q2725" i="1"/>
  <c r="R2725" i="1" s="1"/>
  <c r="Q2701" i="1"/>
  <c r="R2701" i="1" s="1"/>
  <c r="Q2672" i="1"/>
  <c r="R2672" i="1" s="1"/>
  <c r="Q2736" i="1"/>
  <c r="R2736" i="1" s="1"/>
  <c r="Q2723" i="1"/>
  <c r="R2723" i="1" s="1"/>
  <c r="Q2686" i="1"/>
  <c r="R2686" i="1" s="1"/>
  <c r="Q2750" i="1"/>
  <c r="R2750" i="1" s="1"/>
  <c r="Q2705" i="1"/>
  <c r="R2705" i="1" s="1"/>
  <c r="Q2769" i="1"/>
  <c r="R2769" i="1" s="1"/>
  <c r="Q2724" i="1"/>
  <c r="R2724" i="1" s="1"/>
  <c r="Q2719" i="1"/>
  <c r="R2719" i="1" s="1"/>
  <c r="Q2690" i="1"/>
  <c r="R2690" i="1" s="1"/>
  <c r="Q2754" i="1"/>
  <c r="R2754" i="1" s="1"/>
  <c r="Q2733" i="1"/>
  <c r="R2733" i="1" s="1"/>
  <c r="Q2680" i="1"/>
  <c r="R2680" i="1" s="1"/>
  <c r="Q2744" i="1"/>
  <c r="R2744" i="1" s="1"/>
  <c r="Q2731" i="1"/>
  <c r="R2731" i="1" s="1"/>
  <c r="Q2694" i="1"/>
  <c r="R2694" i="1" s="1"/>
  <c r="Q2758" i="1"/>
  <c r="R2758" i="1" s="1"/>
  <c r="Q2713" i="1"/>
  <c r="R2713" i="1" s="1"/>
  <c r="Q2777" i="1"/>
  <c r="R2777" i="1" s="1"/>
  <c r="S2777" i="1" s="1"/>
  <c r="T2777" i="1" s="1"/>
  <c r="U2777" i="1" s="1"/>
  <c r="Q2732" i="1"/>
  <c r="R2732" i="1" s="1"/>
  <c r="Q2727" i="1"/>
  <c r="R2727" i="1" s="1"/>
  <c r="Q2698" i="1"/>
  <c r="R2698" i="1" s="1"/>
  <c r="Q2762" i="1"/>
  <c r="R2762" i="1" s="1"/>
  <c r="Q2755" i="1"/>
  <c r="R2755" i="1" s="1"/>
  <c r="Q2722" i="1"/>
  <c r="R2722" i="1" s="1"/>
  <c r="Q2765" i="1"/>
  <c r="R2765" i="1" s="1"/>
  <c r="Q2757" i="1"/>
  <c r="R2757" i="1" s="1"/>
  <c r="Q2688" i="1"/>
  <c r="R2688" i="1" s="1"/>
  <c r="Q2752" i="1"/>
  <c r="R2752" i="1" s="1"/>
  <c r="Q2675" i="1"/>
  <c r="R2675" i="1" s="1"/>
  <c r="Q2739" i="1"/>
  <c r="R2739" i="1" s="1"/>
  <c r="Q2702" i="1"/>
  <c r="R2702" i="1" s="1"/>
  <c r="Q2766" i="1"/>
  <c r="R2766" i="1" s="1"/>
  <c r="Q2721" i="1"/>
  <c r="R2721" i="1" s="1"/>
  <c r="Q2676" i="1"/>
  <c r="R2676" i="1" s="1"/>
  <c r="Q2740" i="1"/>
  <c r="R2740" i="1" s="1"/>
  <c r="Q2671" i="1"/>
  <c r="R2671" i="1" s="1"/>
  <c r="Q2735" i="1"/>
  <c r="R2735" i="1" s="1"/>
  <c r="Q2706" i="1"/>
  <c r="R2706" i="1" s="1"/>
  <c r="Q2770" i="1"/>
  <c r="R2770" i="1" s="1"/>
  <c r="Q2717" i="1"/>
  <c r="R2717" i="1" s="1"/>
  <c r="Q2691" i="1"/>
  <c r="R2691" i="1" s="1"/>
  <c r="Q2687" i="1"/>
  <c r="R2687" i="1" s="1"/>
  <c r="Q2677" i="1"/>
  <c r="R2677" i="1" s="1"/>
  <c r="Q2685" i="1"/>
  <c r="R2685" i="1" s="1"/>
  <c r="Q2696" i="1"/>
  <c r="R2696" i="1" s="1"/>
  <c r="Q2760" i="1"/>
  <c r="R2760" i="1" s="1"/>
  <c r="Q2683" i="1"/>
  <c r="R2683" i="1" s="1"/>
  <c r="Q2747" i="1"/>
  <c r="R2747" i="1" s="1"/>
  <c r="Q2710" i="1"/>
  <c r="R2710" i="1" s="1"/>
  <c r="Q2774" i="1"/>
  <c r="R2774" i="1" s="1"/>
  <c r="Q2668" i="1"/>
  <c r="R2668" i="1" s="1"/>
  <c r="Q2729" i="1"/>
  <c r="R2729" i="1" s="1"/>
  <c r="Q2684" i="1"/>
  <c r="R2684" i="1" s="1"/>
  <c r="Q2748" i="1"/>
  <c r="R2748" i="1" s="1"/>
  <c r="Q2679" i="1"/>
  <c r="R2679" i="1" s="1"/>
  <c r="Q2743" i="1"/>
  <c r="R2743" i="1" s="1"/>
  <c r="Q2714" i="1"/>
  <c r="R2714" i="1" s="1"/>
  <c r="P2668" i="1"/>
  <c r="Q2778" i="1"/>
  <c r="R2778" i="1" s="1"/>
  <c r="S2778" i="1" s="1"/>
  <c r="T2778" i="1" s="1"/>
  <c r="U2778" i="1" s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6" i="1"/>
  <c r="P2765" i="1"/>
  <c r="P2767" i="1"/>
  <c r="P2768" i="1"/>
  <c r="P2769" i="1"/>
  <c r="P2770" i="1"/>
  <c r="P2771" i="1"/>
  <c r="P2772" i="1"/>
  <c r="P2773" i="1"/>
  <c r="P2774" i="1"/>
  <c r="P2775" i="1"/>
  <c r="P2776" i="1"/>
  <c r="P2777" i="1"/>
  <c r="M4663" i="1"/>
  <c r="G7881" i="1"/>
  <c r="F7882" i="1" s="1"/>
  <c r="M5884" i="1"/>
  <c r="M3442" i="1"/>
  <c r="J2557" i="1"/>
  <c r="P3777" i="1"/>
  <c r="G4885" i="1"/>
  <c r="F4886" i="1" s="1"/>
  <c r="S889" i="1"/>
  <c r="K10988" i="1"/>
  <c r="L10988" i="1" s="1"/>
  <c r="H10988" i="1"/>
  <c r="G10988" i="1"/>
  <c r="F10989" i="1"/>
  <c r="M1667" i="1"/>
  <c r="F1189" i="1"/>
  <c r="G1188" i="1"/>
  <c r="K1188" i="1" s="1"/>
  <c r="H8861" i="1"/>
  <c r="G8861" i="1"/>
  <c r="G113" i="1"/>
  <c r="F114" i="1" s="1"/>
  <c r="G6534" i="1"/>
  <c r="F6535" i="1" s="1"/>
  <c r="G8989" i="1"/>
  <c r="F8990" i="1" s="1"/>
  <c r="L2198" i="1"/>
  <c r="M2198" i="1" s="1"/>
  <c r="T3885" i="1"/>
  <c r="U3885" i="1" s="1"/>
  <c r="S3884" i="1"/>
  <c r="L5202" i="1"/>
  <c r="M5202" i="1" s="1"/>
  <c r="K5203" i="1"/>
  <c r="I4550" i="1"/>
  <c r="J4550" i="1" s="1"/>
  <c r="T1551" i="1"/>
  <c r="U1551" i="1" s="1"/>
  <c r="S1550" i="1"/>
  <c r="I4551" i="1"/>
  <c r="J4551" i="1" s="1"/>
  <c r="S3221" i="1"/>
  <c r="T3221" i="1" s="1"/>
  <c r="U3221" i="1" s="1"/>
  <c r="H4214" i="1"/>
  <c r="M6985" i="1"/>
  <c r="K5108" i="1"/>
  <c r="L5108" i="1" s="1"/>
  <c r="M5108" i="1" s="1"/>
  <c r="I8549" i="1"/>
  <c r="J8549" i="1" s="1"/>
  <c r="I8545" i="1"/>
  <c r="J8545" i="1" s="1"/>
  <c r="I8541" i="1"/>
  <c r="J8541" i="1" s="1"/>
  <c r="I8548" i="1"/>
  <c r="J8548" i="1" s="1"/>
  <c r="I8544" i="1"/>
  <c r="J8544" i="1" s="1"/>
  <c r="I8546" i="1"/>
  <c r="J8546" i="1" s="1"/>
  <c r="I8547" i="1"/>
  <c r="J8547" i="1" s="1"/>
  <c r="H4663" i="1"/>
  <c r="M7880" i="1"/>
  <c r="P1113" i="1"/>
  <c r="I4547" i="1"/>
  <c r="J4547" i="1" s="1"/>
  <c r="H10881" i="1"/>
  <c r="I10878" i="1" s="1"/>
  <c r="J10878" i="1" s="1"/>
  <c r="G10881" i="1"/>
  <c r="K10881" i="1" s="1"/>
  <c r="L10881" i="1" s="1"/>
  <c r="H2199" i="1"/>
  <c r="G2199" i="1"/>
  <c r="K2199" i="1" s="1"/>
  <c r="H5884" i="1"/>
  <c r="K6214" i="1"/>
  <c r="L6214" i="1" s="1"/>
  <c r="M6214" i="1" s="1"/>
  <c r="H3442" i="1"/>
  <c r="H7106" i="1"/>
  <c r="G7106" i="1"/>
  <c r="F7107" i="1" s="1"/>
  <c r="M4884" i="1"/>
  <c r="F5638" i="1"/>
  <c r="H5322" i="1"/>
  <c r="M10987" i="1"/>
  <c r="H1667" i="1"/>
  <c r="I1667" i="1" s="1"/>
  <c r="J1667" i="1" s="1"/>
  <c r="M2882" i="1"/>
  <c r="K3995" i="1"/>
  <c r="L3995" i="1" s="1"/>
  <c r="M3995" i="1" s="1"/>
  <c r="G4974" i="1"/>
  <c r="M9216" i="1"/>
  <c r="M112" i="1"/>
  <c r="O3445" i="1"/>
  <c r="M8988" i="1"/>
  <c r="M200" i="1"/>
  <c r="S7771" i="1"/>
  <c r="T7771" i="1" s="1"/>
  <c r="U7771" i="1" s="1"/>
  <c r="I5775" i="1"/>
  <c r="J5775" i="1" s="1"/>
  <c r="I5666" i="1"/>
  <c r="J5666" i="1" s="1"/>
  <c r="I5665" i="1"/>
  <c r="I5667" i="1"/>
  <c r="J5667" i="1" s="1"/>
  <c r="I5668" i="1"/>
  <c r="J5668" i="1" s="1"/>
  <c r="I5671" i="1"/>
  <c r="J5671" i="1" s="1"/>
  <c r="I5669" i="1"/>
  <c r="J5669" i="1" s="1"/>
  <c r="I5672" i="1"/>
  <c r="J5672" i="1" s="1"/>
  <c r="I5675" i="1"/>
  <c r="J5675" i="1" s="1"/>
  <c r="I5670" i="1"/>
  <c r="J5670" i="1" s="1"/>
  <c r="I5674" i="1"/>
  <c r="J5674" i="1" s="1"/>
  <c r="I5673" i="1"/>
  <c r="J5673" i="1" s="1"/>
  <c r="I5678" i="1"/>
  <c r="J5678" i="1" s="1"/>
  <c r="I5676" i="1"/>
  <c r="J5676" i="1" s="1"/>
  <c r="I5681" i="1"/>
  <c r="J5681" i="1" s="1"/>
  <c r="I5679" i="1"/>
  <c r="J5679" i="1" s="1"/>
  <c r="I5677" i="1"/>
  <c r="J5677" i="1" s="1"/>
  <c r="I5680" i="1"/>
  <c r="J5680" i="1" s="1"/>
  <c r="I5683" i="1"/>
  <c r="J5683" i="1" s="1"/>
  <c r="I5685" i="1"/>
  <c r="J5685" i="1" s="1"/>
  <c r="I5682" i="1"/>
  <c r="J5682" i="1" s="1"/>
  <c r="I5686" i="1"/>
  <c r="J5686" i="1" s="1"/>
  <c r="I5684" i="1"/>
  <c r="J5684" i="1" s="1"/>
  <c r="I5687" i="1"/>
  <c r="J5687" i="1" s="1"/>
  <c r="I5688" i="1"/>
  <c r="J5688" i="1" s="1"/>
  <c r="I5689" i="1"/>
  <c r="J5689" i="1" s="1"/>
  <c r="I5690" i="1"/>
  <c r="J5690" i="1" s="1"/>
  <c r="I5691" i="1"/>
  <c r="J5691" i="1" s="1"/>
  <c r="I5693" i="1"/>
  <c r="J5693" i="1" s="1"/>
  <c r="I5692" i="1"/>
  <c r="J5692" i="1" s="1"/>
  <c r="I5694" i="1"/>
  <c r="J5694" i="1" s="1"/>
  <c r="I5695" i="1"/>
  <c r="J5695" i="1" s="1"/>
  <c r="I5697" i="1"/>
  <c r="J5697" i="1" s="1"/>
  <c r="I5696" i="1"/>
  <c r="J5696" i="1" s="1"/>
  <c r="I5699" i="1"/>
  <c r="J5699" i="1" s="1"/>
  <c r="I5698" i="1"/>
  <c r="J5698" i="1" s="1"/>
  <c r="I5700" i="1"/>
  <c r="J5700" i="1" s="1"/>
  <c r="I5703" i="1"/>
  <c r="J5703" i="1" s="1"/>
  <c r="I5701" i="1"/>
  <c r="J5701" i="1" s="1"/>
  <c r="I5702" i="1"/>
  <c r="J5702" i="1" s="1"/>
  <c r="I5704" i="1"/>
  <c r="J5704" i="1" s="1"/>
  <c r="I5706" i="1"/>
  <c r="J5706" i="1" s="1"/>
  <c r="I5705" i="1"/>
  <c r="J5705" i="1" s="1"/>
  <c r="I5707" i="1"/>
  <c r="J5707" i="1" s="1"/>
  <c r="I5708" i="1"/>
  <c r="J5708" i="1" s="1"/>
  <c r="I5710" i="1"/>
  <c r="J5710" i="1" s="1"/>
  <c r="I5711" i="1"/>
  <c r="J5711" i="1" s="1"/>
  <c r="I5709" i="1"/>
  <c r="J5709" i="1" s="1"/>
  <c r="I5712" i="1"/>
  <c r="J5712" i="1" s="1"/>
  <c r="I5713" i="1"/>
  <c r="J5713" i="1" s="1"/>
  <c r="I5714" i="1"/>
  <c r="J5714" i="1" s="1"/>
  <c r="I5715" i="1"/>
  <c r="J5715" i="1" s="1"/>
  <c r="I5717" i="1"/>
  <c r="J5717" i="1" s="1"/>
  <c r="I5718" i="1"/>
  <c r="J5718" i="1" s="1"/>
  <c r="I5716" i="1"/>
  <c r="J5716" i="1" s="1"/>
  <c r="I5719" i="1"/>
  <c r="J5719" i="1" s="1"/>
  <c r="I5720" i="1"/>
  <c r="J5720" i="1" s="1"/>
  <c r="I5721" i="1"/>
  <c r="J5721" i="1" s="1"/>
  <c r="I5722" i="1"/>
  <c r="J5722" i="1" s="1"/>
  <c r="I5723" i="1"/>
  <c r="J5723" i="1" s="1"/>
  <c r="I5724" i="1"/>
  <c r="J5724" i="1" s="1"/>
  <c r="I5725" i="1"/>
  <c r="J5725" i="1" s="1"/>
  <c r="I5726" i="1"/>
  <c r="J5726" i="1" s="1"/>
  <c r="I5728" i="1"/>
  <c r="J5728" i="1" s="1"/>
  <c r="I5729" i="1"/>
  <c r="J5729" i="1" s="1"/>
  <c r="I5731" i="1"/>
  <c r="J5731" i="1" s="1"/>
  <c r="I5727" i="1"/>
  <c r="J5727" i="1" s="1"/>
  <c r="I5735" i="1"/>
  <c r="J5735" i="1" s="1"/>
  <c r="I5730" i="1"/>
  <c r="J5730" i="1" s="1"/>
  <c r="I5734" i="1"/>
  <c r="J5734" i="1" s="1"/>
  <c r="I5736" i="1"/>
  <c r="J5736" i="1" s="1"/>
  <c r="I5732" i="1"/>
  <c r="J5732" i="1" s="1"/>
  <c r="I5733" i="1"/>
  <c r="J5733" i="1" s="1"/>
  <c r="I5737" i="1"/>
  <c r="J5737" i="1" s="1"/>
  <c r="I5740" i="1"/>
  <c r="J5740" i="1" s="1"/>
  <c r="I5738" i="1"/>
  <c r="J5738" i="1" s="1"/>
  <c r="I5741" i="1"/>
  <c r="J5741" i="1" s="1"/>
  <c r="I5743" i="1"/>
  <c r="J5743" i="1" s="1"/>
  <c r="I5739" i="1"/>
  <c r="J5739" i="1" s="1"/>
  <c r="I5742" i="1"/>
  <c r="J5742" i="1" s="1"/>
  <c r="I5744" i="1"/>
  <c r="J5744" i="1" s="1"/>
  <c r="I5745" i="1"/>
  <c r="J5745" i="1" s="1"/>
  <c r="I5747" i="1"/>
  <c r="J5747" i="1" s="1"/>
  <c r="I5746" i="1"/>
  <c r="J5746" i="1" s="1"/>
  <c r="I5749" i="1"/>
  <c r="J5749" i="1" s="1"/>
  <c r="I5751" i="1"/>
  <c r="J5751" i="1" s="1"/>
  <c r="I5748" i="1"/>
  <c r="J5748" i="1" s="1"/>
  <c r="I5750" i="1"/>
  <c r="J5750" i="1" s="1"/>
  <c r="I5752" i="1"/>
  <c r="J5752" i="1" s="1"/>
  <c r="I5753" i="1"/>
  <c r="J5753" i="1" s="1"/>
  <c r="I5754" i="1"/>
  <c r="J5754" i="1" s="1"/>
  <c r="I5757" i="1"/>
  <c r="J5757" i="1" s="1"/>
  <c r="I5755" i="1"/>
  <c r="J5755" i="1" s="1"/>
  <c r="I5758" i="1"/>
  <c r="J5758" i="1" s="1"/>
  <c r="I5756" i="1"/>
  <c r="J5756" i="1" s="1"/>
  <c r="I5759" i="1"/>
  <c r="J5759" i="1" s="1"/>
  <c r="I5761" i="1"/>
  <c r="J5761" i="1" s="1"/>
  <c r="I5762" i="1"/>
  <c r="J5762" i="1" s="1"/>
  <c r="I5760" i="1"/>
  <c r="J5760" i="1" s="1"/>
  <c r="I5763" i="1"/>
  <c r="J5763" i="1" s="1"/>
  <c r="I5765" i="1"/>
  <c r="J5765" i="1" s="1"/>
  <c r="I5766" i="1"/>
  <c r="J5766" i="1" s="1"/>
  <c r="I5764" i="1"/>
  <c r="J5764" i="1" s="1"/>
  <c r="I5768" i="1"/>
  <c r="J5768" i="1" s="1"/>
  <c r="I5767" i="1"/>
  <c r="J5767" i="1" s="1"/>
  <c r="I5769" i="1"/>
  <c r="J5769" i="1" s="1"/>
  <c r="F8101" i="1"/>
  <c r="G6879" i="1"/>
  <c r="K6879" i="1" s="1"/>
  <c r="L6879" i="1" s="1"/>
  <c r="F6880" i="1"/>
  <c r="I10875" i="1"/>
  <c r="J10875" i="1" s="1"/>
  <c r="F6316" i="1"/>
  <c r="P2778" i="1"/>
  <c r="F1000" i="1"/>
  <c r="I9214" i="1"/>
  <c r="J9214" i="1" s="1"/>
  <c r="K4214" i="1"/>
  <c r="L4214" i="1" s="1"/>
  <c r="M4214" i="1" s="1"/>
  <c r="H6985" i="1"/>
  <c r="G8990" i="1" l="1"/>
  <c r="F8991" i="1"/>
  <c r="H9879" i="1"/>
  <c r="G9879" i="1"/>
  <c r="G10414" i="1"/>
  <c r="G6773" i="1"/>
  <c r="F6774" i="1"/>
  <c r="H6773" i="1"/>
  <c r="H6662" i="1"/>
  <c r="G6662" i="1"/>
  <c r="F6663" i="1"/>
  <c r="L2199" i="1"/>
  <c r="G6535" i="1"/>
  <c r="G1888" i="1"/>
  <c r="F1889" i="1"/>
  <c r="H114" i="1"/>
  <c r="G114" i="1"/>
  <c r="G7882" i="1"/>
  <c r="F7883" i="1"/>
  <c r="H669" i="1"/>
  <c r="G669" i="1"/>
  <c r="H7107" i="1"/>
  <c r="G7107" i="1"/>
  <c r="G7659" i="1"/>
  <c r="F7660" i="1" s="1"/>
  <c r="K7659" i="1"/>
  <c r="L7659" i="1" s="1"/>
  <c r="I7103" i="1"/>
  <c r="J7103" i="1" s="1"/>
  <c r="G3997" i="1"/>
  <c r="F3998" i="1" s="1"/>
  <c r="H3997" i="1"/>
  <c r="H2999" i="1"/>
  <c r="G2999" i="1"/>
  <c r="F3000" i="1"/>
  <c r="H9771" i="1"/>
  <c r="G9771" i="1"/>
  <c r="L1188" i="1"/>
  <c r="H4886" i="1"/>
  <c r="G4886" i="1"/>
  <c r="F4887" i="1"/>
  <c r="G6987" i="1"/>
  <c r="H5886" i="1"/>
  <c r="G5886" i="1"/>
  <c r="G7544" i="1"/>
  <c r="F7545" i="1" s="1"/>
  <c r="G5324" i="1"/>
  <c r="F5325" i="1" s="1"/>
  <c r="H5324" i="1"/>
  <c r="H4665" i="1"/>
  <c r="G4665" i="1"/>
  <c r="Q3332" i="1"/>
  <c r="R3332" i="1" s="1"/>
  <c r="Q3331" i="1"/>
  <c r="R3331" i="1" s="1"/>
  <c r="Q3330" i="1"/>
  <c r="R3330" i="1" s="1"/>
  <c r="Q3329" i="1"/>
  <c r="R3329" i="1" s="1"/>
  <c r="Q3328" i="1"/>
  <c r="R3328" i="1" s="1"/>
  <c r="Q3327" i="1"/>
  <c r="R3327" i="1" s="1"/>
  <c r="Q3326" i="1"/>
  <c r="R3326" i="1" s="1"/>
  <c r="Q3325" i="1"/>
  <c r="R3325" i="1" s="1"/>
  <c r="Q3324" i="1"/>
  <c r="R3324" i="1" s="1"/>
  <c r="Q3323" i="1"/>
  <c r="R3323" i="1" s="1"/>
  <c r="Q3322" i="1"/>
  <c r="R3322" i="1" s="1"/>
  <c r="Q3321" i="1"/>
  <c r="R3321" i="1" s="1"/>
  <c r="Q3320" i="1"/>
  <c r="R3320" i="1" s="1"/>
  <c r="Q3319" i="1"/>
  <c r="R3319" i="1" s="1"/>
  <c r="Q3318" i="1"/>
  <c r="R3318" i="1" s="1"/>
  <c r="Q3317" i="1"/>
  <c r="R3317" i="1" s="1"/>
  <c r="Q3316" i="1"/>
  <c r="R3316" i="1" s="1"/>
  <c r="Q3315" i="1"/>
  <c r="R3315" i="1" s="1"/>
  <c r="Q3314" i="1"/>
  <c r="R3314" i="1" s="1"/>
  <c r="Q3313" i="1"/>
  <c r="R3313" i="1" s="1"/>
  <c r="Q3312" i="1"/>
  <c r="R3312" i="1" s="1"/>
  <c r="Q3311" i="1"/>
  <c r="R3311" i="1" s="1"/>
  <c r="Q3310" i="1"/>
  <c r="R3310" i="1" s="1"/>
  <c r="Q3309" i="1"/>
  <c r="R3309" i="1" s="1"/>
  <c r="Q3308" i="1"/>
  <c r="R3308" i="1" s="1"/>
  <c r="Q3307" i="1"/>
  <c r="R3307" i="1" s="1"/>
  <c r="Q3306" i="1"/>
  <c r="R3306" i="1" s="1"/>
  <c r="Q3305" i="1"/>
  <c r="R3305" i="1" s="1"/>
  <c r="Q3304" i="1"/>
  <c r="R3304" i="1" s="1"/>
  <c r="Q3303" i="1"/>
  <c r="R3303" i="1" s="1"/>
  <c r="Q3302" i="1"/>
  <c r="R3302" i="1" s="1"/>
  <c r="Q3301" i="1"/>
  <c r="R3301" i="1" s="1"/>
  <c r="Q3300" i="1"/>
  <c r="R3300" i="1" s="1"/>
  <c r="Q3299" i="1"/>
  <c r="R3299" i="1" s="1"/>
  <c r="Q3298" i="1"/>
  <c r="R3298" i="1" s="1"/>
  <c r="Q3297" i="1"/>
  <c r="R3297" i="1" s="1"/>
  <c r="Q3296" i="1"/>
  <c r="R3296" i="1" s="1"/>
  <c r="Q3295" i="1"/>
  <c r="R3295" i="1" s="1"/>
  <c r="Q3294" i="1"/>
  <c r="R3294" i="1" s="1"/>
  <c r="Q3293" i="1"/>
  <c r="R3293" i="1" s="1"/>
  <c r="Q3292" i="1"/>
  <c r="R3292" i="1" s="1"/>
  <c r="Q3291" i="1"/>
  <c r="R3291" i="1" s="1"/>
  <c r="Q3290" i="1"/>
  <c r="R3290" i="1" s="1"/>
  <c r="Q3289" i="1"/>
  <c r="R3289" i="1" s="1"/>
  <c r="Q3288" i="1"/>
  <c r="R3288" i="1" s="1"/>
  <c r="Q3287" i="1"/>
  <c r="R3287" i="1" s="1"/>
  <c r="Q3286" i="1"/>
  <c r="R3286" i="1" s="1"/>
  <c r="Q3285" i="1"/>
  <c r="R3285" i="1" s="1"/>
  <c r="Q3284" i="1"/>
  <c r="R3284" i="1" s="1"/>
  <c r="Q3283" i="1"/>
  <c r="R3283" i="1" s="1"/>
  <c r="Q3282" i="1"/>
  <c r="R3282" i="1" s="1"/>
  <c r="Q3281" i="1"/>
  <c r="R3281" i="1" s="1"/>
  <c r="Q3280" i="1"/>
  <c r="R3280" i="1" s="1"/>
  <c r="Q3279" i="1"/>
  <c r="R3279" i="1" s="1"/>
  <c r="Q3278" i="1"/>
  <c r="R3278" i="1" s="1"/>
  <c r="Q3277" i="1"/>
  <c r="R3277" i="1" s="1"/>
  <c r="Q3276" i="1"/>
  <c r="R3276" i="1" s="1"/>
  <c r="Q3275" i="1"/>
  <c r="R3275" i="1" s="1"/>
  <c r="Q3274" i="1"/>
  <c r="R3274" i="1" s="1"/>
  <c r="Q3273" i="1"/>
  <c r="R3273" i="1" s="1"/>
  <c r="Q3272" i="1"/>
  <c r="R3272" i="1" s="1"/>
  <c r="Q3271" i="1"/>
  <c r="R3271" i="1" s="1"/>
  <c r="Q3270" i="1"/>
  <c r="R3270" i="1" s="1"/>
  <c r="Q3269" i="1"/>
  <c r="R3269" i="1" s="1"/>
  <c r="Q3268" i="1"/>
  <c r="R3268" i="1" s="1"/>
  <c r="Q3267" i="1"/>
  <c r="R3267" i="1" s="1"/>
  <c r="Q3266" i="1"/>
  <c r="R3266" i="1" s="1"/>
  <c r="Q3265" i="1"/>
  <c r="R3265" i="1" s="1"/>
  <c r="Q3264" i="1"/>
  <c r="R3264" i="1" s="1"/>
  <c r="Q3263" i="1"/>
  <c r="R3263" i="1" s="1"/>
  <c r="Q3262" i="1"/>
  <c r="R3262" i="1" s="1"/>
  <c r="Q3261" i="1"/>
  <c r="R3261" i="1" s="1"/>
  <c r="Q3260" i="1"/>
  <c r="R3260" i="1" s="1"/>
  <c r="Q3259" i="1"/>
  <c r="R3259" i="1" s="1"/>
  <c r="Q3258" i="1"/>
  <c r="R3258" i="1" s="1"/>
  <c r="Q3257" i="1"/>
  <c r="R3257" i="1" s="1"/>
  <c r="Q3256" i="1"/>
  <c r="R3256" i="1" s="1"/>
  <c r="Q3255" i="1"/>
  <c r="R3255" i="1" s="1"/>
  <c r="Q3254" i="1"/>
  <c r="R3254" i="1" s="1"/>
  <c r="Q3253" i="1"/>
  <c r="R3253" i="1" s="1"/>
  <c r="Q3252" i="1"/>
  <c r="R3252" i="1" s="1"/>
  <c r="Q3251" i="1"/>
  <c r="R3251" i="1" s="1"/>
  <c r="Q3250" i="1"/>
  <c r="R3250" i="1" s="1"/>
  <c r="Q3249" i="1"/>
  <c r="R3249" i="1" s="1"/>
  <c r="Q3248" i="1"/>
  <c r="R3248" i="1" s="1"/>
  <c r="Q3247" i="1"/>
  <c r="R3247" i="1" s="1"/>
  <c r="Q3246" i="1"/>
  <c r="R3246" i="1" s="1"/>
  <c r="Q3245" i="1"/>
  <c r="R3245" i="1" s="1"/>
  <c r="Q3244" i="1"/>
  <c r="R3244" i="1" s="1"/>
  <c r="Q3243" i="1"/>
  <c r="R3243" i="1" s="1"/>
  <c r="Q3242" i="1"/>
  <c r="R3242" i="1" s="1"/>
  <c r="Q3241" i="1"/>
  <c r="R3241" i="1" s="1"/>
  <c r="Q3240" i="1"/>
  <c r="R3240" i="1" s="1"/>
  <c r="Q3239" i="1"/>
  <c r="R3239" i="1" s="1"/>
  <c r="Q3238" i="1"/>
  <c r="R3238" i="1" s="1"/>
  <c r="Q3237" i="1"/>
  <c r="R3237" i="1" s="1"/>
  <c r="Q3236" i="1"/>
  <c r="R3236" i="1" s="1"/>
  <c r="O3333" i="1"/>
  <c r="O3332" i="1"/>
  <c r="O3331" i="1"/>
  <c r="O3330" i="1"/>
  <c r="O3329" i="1"/>
  <c r="O3328" i="1"/>
  <c r="O3327" i="1"/>
  <c r="O3326" i="1"/>
  <c r="O3325" i="1"/>
  <c r="O3324" i="1"/>
  <c r="O3323" i="1"/>
  <c r="O3322" i="1"/>
  <c r="O3321" i="1"/>
  <c r="O3320" i="1"/>
  <c r="O3319" i="1"/>
  <c r="O3318" i="1"/>
  <c r="O3317" i="1"/>
  <c r="O3316" i="1"/>
  <c r="O3315" i="1"/>
  <c r="O3314" i="1"/>
  <c r="O3313" i="1"/>
  <c r="O3312" i="1"/>
  <c r="O3311" i="1"/>
  <c r="O3310" i="1"/>
  <c r="O3309" i="1"/>
  <c r="O3308" i="1"/>
  <c r="O3307" i="1"/>
  <c r="O3306" i="1"/>
  <c r="O3305" i="1"/>
  <c r="O3304" i="1"/>
  <c r="O3303" i="1"/>
  <c r="O3302" i="1"/>
  <c r="O3301" i="1"/>
  <c r="O3300" i="1"/>
  <c r="O3299" i="1"/>
  <c r="O3298" i="1"/>
  <c r="O3297" i="1"/>
  <c r="O3296" i="1"/>
  <c r="O3295" i="1"/>
  <c r="O3294" i="1"/>
  <c r="O3293" i="1"/>
  <c r="O3292" i="1"/>
  <c r="O3291" i="1"/>
  <c r="O3290" i="1"/>
  <c r="O3289" i="1"/>
  <c r="O3288" i="1"/>
  <c r="O3287" i="1"/>
  <c r="O3286" i="1"/>
  <c r="O3285" i="1"/>
  <c r="O3284" i="1"/>
  <c r="O3283" i="1"/>
  <c r="O3282" i="1"/>
  <c r="O3281" i="1"/>
  <c r="O3280" i="1"/>
  <c r="O3279" i="1"/>
  <c r="O3278" i="1"/>
  <c r="O3277" i="1"/>
  <c r="O3276" i="1"/>
  <c r="O3275" i="1"/>
  <c r="O3274" i="1"/>
  <c r="O3273" i="1"/>
  <c r="O3272" i="1"/>
  <c r="O3271" i="1"/>
  <c r="O3270" i="1"/>
  <c r="O3269" i="1"/>
  <c r="O3268" i="1"/>
  <c r="O3267" i="1"/>
  <c r="O3266" i="1"/>
  <c r="O3265" i="1"/>
  <c r="O3264" i="1"/>
  <c r="O3263" i="1"/>
  <c r="O3262" i="1"/>
  <c r="O3261" i="1"/>
  <c r="O3260" i="1"/>
  <c r="O3259" i="1"/>
  <c r="O3258" i="1"/>
  <c r="O3257" i="1"/>
  <c r="O3256" i="1"/>
  <c r="O3255" i="1"/>
  <c r="O3254" i="1"/>
  <c r="O3253" i="1"/>
  <c r="O3252" i="1"/>
  <c r="O3251" i="1"/>
  <c r="O3250" i="1"/>
  <c r="O3249" i="1"/>
  <c r="O3248" i="1"/>
  <c r="O3247" i="1"/>
  <c r="O3246" i="1"/>
  <c r="O3245" i="1"/>
  <c r="O3244" i="1"/>
  <c r="O3243" i="1"/>
  <c r="O3242" i="1"/>
  <c r="O3241" i="1"/>
  <c r="O3240" i="1"/>
  <c r="O3239" i="1"/>
  <c r="O3238" i="1"/>
  <c r="O3237" i="1"/>
  <c r="O3236" i="1"/>
  <c r="O3235" i="1"/>
  <c r="O3234" i="1"/>
  <c r="O3233" i="1"/>
  <c r="O3232" i="1"/>
  <c r="O3231" i="1"/>
  <c r="O3230" i="1"/>
  <c r="O3229" i="1"/>
  <c r="O3228" i="1"/>
  <c r="O3227" i="1"/>
  <c r="O3226" i="1"/>
  <c r="O3225" i="1"/>
  <c r="O3224" i="1"/>
  <c r="Q3228" i="1"/>
  <c r="R3228" i="1" s="1"/>
  <c r="Q3333" i="1"/>
  <c r="R3333" i="1" s="1"/>
  <c r="S3333" i="1" s="1"/>
  <c r="T3333" i="1" s="1"/>
  <c r="U3333" i="1" s="1"/>
  <c r="Q3226" i="1"/>
  <c r="R3226" i="1" s="1"/>
  <c r="Q3224" i="1"/>
  <c r="R3224" i="1" s="1"/>
  <c r="Q3234" i="1"/>
  <c r="R3234" i="1" s="1"/>
  <c r="Q3232" i="1"/>
  <c r="R3232" i="1" s="1"/>
  <c r="Q3230" i="1"/>
  <c r="R3230" i="1" s="1"/>
  <c r="Q3233" i="1"/>
  <c r="R3233" i="1" s="1"/>
  <c r="Q3227" i="1"/>
  <c r="R3227" i="1" s="1"/>
  <c r="Q3223" i="1"/>
  <c r="R3223" i="1" s="1"/>
  <c r="Q3231" i="1"/>
  <c r="R3231" i="1" s="1"/>
  <c r="Q3235" i="1"/>
  <c r="R3235" i="1" s="1"/>
  <c r="P3223" i="1"/>
  <c r="Q3229" i="1"/>
  <c r="R3229" i="1" s="1"/>
  <c r="Q3225" i="1"/>
  <c r="R3225" i="1" s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1" i="1"/>
  <c r="P3320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G202" i="1"/>
  <c r="G10543" i="1"/>
  <c r="F10544" i="1"/>
  <c r="H10543" i="1"/>
  <c r="G4216" i="1"/>
  <c r="F4217" i="1"/>
  <c r="T1550" i="1"/>
  <c r="U1550" i="1" s="1"/>
  <c r="S1549" i="1"/>
  <c r="H6534" i="1"/>
  <c r="K113" i="1"/>
  <c r="L113" i="1" s="1"/>
  <c r="K4885" i="1"/>
  <c r="L4885" i="1" s="1"/>
  <c r="K7881" i="1"/>
  <c r="L7881" i="1" s="1"/>
  <c r="K668" i="1"/>
  <c r="L668" i="1" s="1"/>
  <c r="I10876" i="1"/>
  <c r="J10876" i="1" s="1"/>
  <c r="J2335" i="1"/>
  <c r="S6106" i="1"/>
  <c r="J670" i="1"/>
  <c r="O670" i="1"/>
  <c r="K10645" i="1"/>
  <c r="L10644" i="1"/>
  <c r="M10644" i="1" s="1"/>
  <c r="I5107" i="1"/>
  <c r="J5107" i="1" s="1"/>
  <c r="S1443" i="1"/>
  <c r="K6772" i="1"/>
  <c r="L6772" i="1" s="1"/>
  <c r="G9308" i="1"/>
  <c r="G10756" i="1"/>
  <c r="L8860" i="1"/>
  <c r="M8860" i="1" s="1"/>
  <c r="K8861" i="1"/>
  <c r="J9106" i="1"/>
  <c r="O9106" i="1"/>
  <c r="P9216" i="1" s="1"/>
  <c r="O3777" i="1"/>
  <c r="O3776" i="1"/>
  <c r="O3775" i="1"/>
  <c r="O3774" i="1"/>
  <c r="O3773" i="1"/>
  <c r="O3772" i="1"/>
  <c r="O3771" i="1"/>
  <c r="O3770" i="1"/>
  <c r="O3769" i="1"/>
  <c r="O3768" i="1"/>
  <c r="O3767" i="1"/>
  <c r="O3766" i="1"/>
  <c r="O3765" i="1"/>
  <c r="O3764" i="1"/>
  <c r="O3763" i="1"/>
  <c r="O3762" i="1"/>
  <c r="O3761" i="1"/>
  <c r="O3760" i="1"/>
  <c r="O3759" i="1"/>
  <c r="O3758" i="1"/>
  <c r="O3757" i="1"/>
  <c r="O3756" i="1"/>
  <c r="O3755" i="1"/>
  <c r="O3754" i="1"/>
  <c r="O3753" i="1"/>
  <c r="O3752" i="1"/>
  <c r="O3751" i="1"/>
  <c r="O3750" i="1"/>
  <c r="O3749" i="1"/>
  <c r="O3748" i="1"/>
  <c r="O3747" i="1"/>
  <c r="O3746" i="1"/>
  <c r="O3745" i="1"/>
  <c r="O3744" i="1"/>
  <c r="O3743" i="1"/>
  <c r="O3742" i="1"/>
  <c r="O3741" i="1"/>
  <c r="O3740" i="1"/>
  <c r="O3739" i="1"/>
  <c r="O3738" i="1"/>
  <c r="O3737" i="1"/>
  <c r="O3736" i="1"/>
  <c r="O3735" i="1"/>
  <c r="O3734" i="1"/>
  <c r="O3733" i="1"/>
  <c r="O3732" i="1"/>
  <c r="O3731" i="1"/>
  <c r="O3730" i="1"/>
  <c r="O3729" i="1"/>
  <c r="O3728" i="1"/>
  <c r="O3727" i="1"/>
  <c r="O3726" i="1"/>
  <c r="O3725" i="1"/>
  <c r="O3724" i="1"/>
  <c r="O3723" i="1"/>
  <c r="O3722" i="1"/>
  <c r="O3721" i="1"/>
  <c r="O3720" i="1"/>
  <c r="O3719" i="1"/>
  <c r="O3718" i="1"/>
  <c r="O3717" i="1"/>
  <c r="O3716" i="1"/>
  <c r="O3715" i="1"/>
  <c r="O3714" i="1"/>
  <c r="O3713" i="1"/>
  <c r="O3712" i="1"/>
  <c r="O3711" i="1"/>
  <c r="O3710" i="1"/>
  <c r="O3709" i="1"/>
  <c r="O3708" i="1"/>
  <c r="O3707" i="1"/>
  <c r="O3706" i="1"/>
  <c r="O3705" i="1"/>
  <c r="O3704" i="1"/>
  <c r="O3703" i="1"/>
  <c r="O3702" i="1"/>
  <c r="O3701" i="1"/>
  <c r="O3700" i="1"/>
  <c r="O3699" i="1"/>
  <c r="O3698" i="1"/>
  <c r="O3697" i="1"/>
  <c r="O3696" i="1"/>
  <c r="O3695" i="1"/>
  <c r="O3694" i="1"/>
  <c r="O3693" i="1"/>
  <c r="O3692" i="1"/>
  <c r="O3691" i="1"/>
  <c r="O3690" i="1"/>
  <c r="O3689" i="1"/>
  <c r="O3688" i="1"/>
  <c r="O3687" i="1"/>
  <c r="O3686" i="1"/>
  <c r="O3685" i="1"/>
  <c r="O3684" i="1"/>
  <c r="O3683" i="1"/>
  <c r="O3682" i="1"/>
  <c r="O3681" i="1"/>
  <c r="O3680" i="1"/>
  <c r="O3679" i="1"/>
  <c r="O3678" i="1"/>
  <c r="O3677" i="1"/>
  <c r="O3676" i="1"/>
  <c r="O3675" i="1"/>
  <c r="O3674" i="1"/>
  <c r="O3673" i="1"/>
  <c r="O3672" i="1"/>
  <c r="O3671" i="1"/>
  <c r="O3670" i="1"/>
  <c r="O3669" i="1"/>
  <c r="O3668" i="1"/>
  <c r="Q3706" i="1"/>
  <c r="R3706" i="1" s="1"/>
  <c r="Q3722" i="1"/>
  <c r="R3722" i="1" s="1"/>
  <c r="Q3717" i="1"/>
  <c r="R3717" i="1" s="1"/>
  <c r="Q3672" i="1"/>
  <c r="R3672" i="1" s="1"/>
  <c r="Q3736" i="1"/>
  <c r="R3736" i="1" s="1"/>
  <c r="Q3723" i="1"/>
  <c r="R3723" i="1" s="1"/>
  <c r="Q3694" i="1"/>
  <c r="R3694" i="1" s="1"/>
  <c r="Q3758" i="1"/>
  <c r="R3758" i="1" s="1"/>
  <c r="Q3729" i="1"/>
  <c r="R3729" i="1" s="1"/>
  <c r="Q3668" i="1"/>
  <c r="R3668" i="1" s="1"/>
  <c r="Q3732" i="1"/>
  <c r="R3732" i="1" s="1"/>
  <c r="Q3727" i="1"/>
  <c r="R3727" i="1" s="1"/>
  <c r="Q3738" i="1"/>
  <c r="R3738" i="1" s="1"/>
  <c r="Q3682" i="1"/>
  <c r="R3682" i="1" s="1"/>
  <c r="Q3754" i="1"/>
  <c r="R3754" i="1" s="1"/>
  <c r="Q3725" i="1"/>
  <c r="R3725" i="1" s="1"/>
  <c r="Q3680" i="1"/>
  <c r="R3680" i="1" s="1"/>
  <c r="Q3744" i="1"/>
  <c r="R3744" i="1" s="1"/>
  <c r="Q3731" i="1"/>
  <c r="R3731" i="1" s="1"/>
  <c r="Q3702" i="1"/>
  <c r="R3702" i="1" s="1"/>
  <c r="Q3766" i="1"/>
  <c r="R3766" i="1" s="1"/>
  <c r="Q3673" i="1"/>
  <c r="R3673" i="1" s="1"/>
  <c r="Q3737" i="1"/>
  <c r="R3737" i="1" s="1"/>
  <c r="Q3676" i="1"/>
  <c r="R3676" i="1" s="1"/>
  <c r="Q3740" i="1"/>
  <c r="R3740" i="1" s="1"/>
  <c r="Q3671" i="1"/>
  <c r="R3671" i="1" s="1"/>
  <c r="Q3735" i="1"/>
  <c r="R3735" i="1" s="1"/>
  <c r="Q3762" i="1"/>
  <c r="R3762" i="1" s="1"/>
  <c r="Q3770" i="1"/>
  <c r="R3770" i="1" s="1"/>
  <c r="Q3714" i="1"/>
  <c r="R3714" i="1" s="1"/>
  <c r="Q3669" i="1"/>
  <c r="R3669" i="1" s="1"/>
  <c r="Q3733" i="1"/>
  <c r="R3733" i="1" s="1"/>
  <c r="Q3688" i="1"/>
  <c r="R3688" i="1" s="1"/>
  <c r="Q3752" i="1"/>
  <c r="R3752" i="1" s="1"/>
  <c r="Q3675" i="1"/>
  <c r="R3675" i="1" s="1"/>
  <c r="Q3739" i="1"/>
  <c r="R3739" i="1" s="1"/>
  <c r="Q3710" i="1"/>
  <c r="R3710" i="1" s="1"/>
  <c r="Q3774" i="1"/>
  <c r="R3774" i="1" s="1"/>
  <c r="Q3681" i="1"/>
  <c r="R3681" i="1" s="1"/>
  <c r="Q3745" i="1"/>
  <c r="R3745" i="1" s="1"/>
  <c r="Q3684" i="1"/>
  <c r="R3684" i="1" s="1"/>
  <c r="Q3748" i="1"/>
  <c r="R3748" i="1" s="1"/>
  <c r="Q3679" i="1"/>
  <c r="R3679" i="1" s="1"/>
  <c r="Q3743" i="1"/>
  <c r="R3743" i="1" s="1"/>
  <c r="Q3719" i="1"/>
  <c r="R3719" i="1" s="1"/>
  <c r="Q3746" i="1"/>
  <c r="R3746" i="1" s="1"/>
  <c r="Q3677" i="1"/>
  <c r="R3677" i="1" s="1"/>
  <c r="Q3741" i="1"/>
  <c r="R3741" i="1" s="1"/>
  <c r="Q3696" i="1"/>
  <c r="R3696" i="1" s="1"/>
  <c r="Q3760" i="1"/>
  <c r="R3760" i="1" s="1"/>
  <c r="Q3683" i="1"/>
  <c r="R3683" i="1" s="1"/>
  <c r="Q3747" i="1"/>
  <c r="R3747" i="1" s="1"/>
  <c r="Q3718" i="1"/>
  <c r="R3718" i="1" s="1"/>
  <c r="Q3689" i="1"/>
  <c r="R3689" i="1" s="1"/>
  <c r="Q3753" i="1"/>
  <c r="R3753" i="1" s="1"/>
  <c r="Q3692" i="1"/>
  <c r="R3692" i="1" s="1"/>
  <c r="Q3756" i="1"/>
  <c r="R3756" i="1" s="1"/>
  <c r="Q3687" i="1"/>
  <c r="R3687" i="1" s="1"/>
  <c r="Q3751" i="1"/>
  <c r="R3751" i="1" s="1"/>
  <c r="Q3724" i="1"/>
  <c r="R3724" i="1" s="1"/>
  <c r="Q3685" i="1"/>
  <c r="R3685" i="1" s="1"/>
  <c r="Q3749" i="1"/>
  <c r="R3749" i="1" s="1"/>
  <c r="Q3704" i="1"/>
  <c r="R3704" i="1" s="1"/>
  <c r="Q3768" i="1"/>
  <c r="R3768" i="1" s="1"/>
  <c r="Q3691" i="1"/>
  <c r="R3691" i="1" s="1"/>
  <c r="Q3755" i="1"/>
  <c r="R3755" i="1" s="1"/>
  <c r="Q3726" i="1"/>
  <c r="R3726" i="1" s="1"/>
  <c r="Q3697" i="1"/>
  <c r="R3697" i="1" s="1"/>
  <c r="Q3761" i="1"/>
  <c r="R3761" i="1" s="1"/>
  <c r="Q3700" i="1"/>
  <c r="R3700" i="1" s="1"/>
  <c r="Q3764" i="1"/>
  <c r="R3764" i="1" s="1"/>
  <c r="Q3695" i="1"/>
  <c r="R3695" i="1" s="1"/>
  <c r="Q3759" i="1"/>
  <c r="R3759" i="1" s="1"/>
  <c r="Q3776" i="1"/>
  <c r="R3776" i="1" s="1"/>
  <c r="Q3690" i="1"/>
  <c r="R3690" i="1" s="1"/>
  <c r="Q3773" i="1"/>
  <c r="R3773" i="1" s="1"/>
  <c r="Q3667" i="1"/>
  <c r="R3667" i="1" s="1"/>
  <c r="Q3698" i="1"/>
  <c r="R3698" i="1" s="1"/>
  <c r="Q3693" i="1"/>
  <c r="R3693" i="1" s="1"/>
  <c r="Q3757" i="1"/>
  <c r="R3757" i="1" s="1"/>
  <c r="Q3712" i="1"/>
  <c r="R3712" i="1" s="1"/>
  <c r="Q3777" i="1"/>
  <c r="R3777" i="1" s="1"/>
  <c r="S3777" i="1" s="1"/>
  <c r="T3777" i="1" s="1"/>
  <c r="U3777" i="1" s="1"/>
  <c r="Q3699" i="1"/>
  <c r="R3699" i="1" s="1"/>
  <c r="Q3763" i="1"/>
  <c r="R3763" i="1" s="1"/>
  <c r="Q3670" i="1"/>
  <c r="R3670" i="1" s="1"/>
  <c r="Q3734" i="1"/>
  <c r="R3734" i="1" s="1"/>
  <c r="Q3705" i="1"/>
  <c r="R3705" i="1" s="1"/>
  <c r="Q3769" i="1"/>
  <c r="R3769" i="1" s="1"/>
  <c r="Q3708" i="1"/>
  <c r="R3708" i="1" s="1"/>
  <c r="Q3772" i="1"/>
  <c r="R3772" i="1" s="1"/>
  <c r="Q3703" i="1"/>
  <c r="R3703" i="1" s="1"/>
  <c r="Q3767" i="1"/>
  <c r="R3767" i="1" s="1"/>
  <c r="Q3674" i="1"/>
  <c r="R3674" i="1" s="1"/>
  <c r="Q3750" i="1"/>
  <c r="R3750" i="1" s="1"/>
  <c r="Q3730" i="1"/>
  <c r="R3730" i="1" s="1"/>
  <c r="Q3701" i="1"/>
  <c r="R3701" i="1" s="1"/>
  <c r="Q3765" i="1"/>
  <c r="R3765" i="1" s="1"/>
  <c r="Q3720" i="1"/>
  <c r="R3720" i="1" s="1"/>
  <c r="Q3707" i="1"/>
  <c r="R3707" i="1" s="1"/>
  <c r="Q3771" i="1"/>
  <c r="R3771" i="1" s="1"/>
  <c r="Q3678" i="1"/>
  <c r="R3678" i="1" s="1"/>
  <c r="Q3742" i="1"/>
  <c r="R3742" i="1" s="1"/>
  <c r="Q3713" i="1"/>
  <c r="R3713" i="1" s="1"/>
  <c r="Q3716" i="1"/>
  <c r="R3716" i="1" s="1"/>
  <c r="Q3711" i="1"/>
  <c r="R3711" i="1" s="1"/>
  <c r="Q3775" i="1"/>
  <c r="R3775" i="1" s="1"/>
  <c r="Q3709" i="1"/>
  <c r="R3709" i="1" s="1"/>
  <c r="Q3728" i="1"/>
  <c r="R3728" i="1" s="1"/>
  <c r="Q3715" i="1"/>
  <c r="R3715" i="1" s="1"/>
  <c r="Q3686" i="1"/>
  <c r="R3686" i="1" s="1"/>
  <c r="Q3721" i="1"/>
  <c r="R3721" i="1" s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I7102" i="1"/>
  <c r="J7102" i="1" s="1"/>
  <c r="K2998" i="1"/>
  <c r="L2998" i="1" s="1"/>
  <c r="K6661" i="1"/>
  <c r="L6661" i="1" s="1"/>
  <c r="H5323" i="1"/>
  <c r="F8102" i="1"/>
  <c r="G8101" i="1"/>
  <c r="O5665" i="1"/>
  <c r="J5665" i="1"/>
  <c r="M10881" i="1"/>
  <c r="S7770" i="1"/>
  <c r="I8327" i="1"/>
  <c r="J8327" i="1" s="1"/>
  <c r="I8325" i="1"/>
  <c r="J8325" i="1" s="1"/>
  <c r="I8323" i="1"/>
  <c r="J8323" i="1" s="1"/>
  <c r="I8324" i="1"/>
  <c r="J8324" i="1" s="1"/>
  <c r="I8326" i="1"/>
  <c r="J8326" i="1" s="1"/>
  <c r="I8321" i="1"/>
  <c r="J8321" i="1" s="1"/>
  <c r="I1665" i="1"/>
  <c r="J1665" i="1" s="1"/>
  <c r="G5204" i="1"/>
  <c r="H5204" i="1" s="1"/>
  <c r="I5996" i="1"/>
  <c r="J5996" i="1" s="1"/>
  <c r="I5991" i="1"/>
  <c r="J5991" i="1" s="1"/>
  <c r="I5994" i="1"/>
  <c r="J5994" i="1" s="1"/>
  <c r="I5992" i="1"/>
  <c r="J5992" i="1" s="1"/>
  <c r="I5993" i="1"/>
  <c r="J5993" i="1" s="1"/>
  <c r="I5990" i="1"/>
  <c r="J5990" i="1" s="1"/>
  <c r="I5995" i="1"/>
  <c r="J5995" i="1" s="1"/>
  <c r="O558" i="1"/>
  <c r="O557" i="1"/>
  <c r="O556" i="1"/>
  <c r="Q538" i="1"/>
  <c r="R538" i="1" s="1"/>
  <c r="Q535" i="1"/>
  <c r="R535" i="1" s="1"/>
  <c r="Q528" i="1"/>
  <c r="R528" i="1" s="1"/>
  <c r="Q519" i="1"/>
  <c r="R519" i="1" s="1"/>
  <c r="Q515" i="1"/>
  <c r="R515" i="1" s="1"/>
  <c r="Q512" i="1"/>
  <c r="R512" i="1" s="1"/>
  <c r="Q508" i="1"/>
  <c r="R508" i="1" s="1"/>
  <c r="Q500" i="1"/>
  <c r="R500" i="1" s="1"/>
  <c r="Q485" i="1"/>
  <c r="R485" i="1" s="1"/>
  <c r="Q478" i="1"/>
  <c r="R478" i="1" s="1"/>
  <c r="Q475" i="1"/>
  <c r="R475" i="1" s="1"/>
  <c r="Q472" i="1"/>
  <c r="R472" i="1" s="1"/>
  <c r="Q465" i="1"/>
  <c r="R465" i="1" s="1"/>
  <c r="Q461" i="1"/>
  <c r="R461" i="1" s="1"/>
  <c r="Q453" i="1"/>
  <c r="R453" i="1" s="1"/>
  <c r="Q557" i="1"/>
  <c r="R557" i="1" s="1"/>
  <c r="O554" i="1"/>
  <c r="O553" i="1"/>
  <c r="O552" i="1"/>
  <c r="O551" i="1"/>
  <c r="O550" i="1"/>
  <c r="O549" i="1"/>
  <c r="O548" i="1"/>
  <c r="O547" i="1"/>
  <c r="O546" i="1"/>
  <c r="O545" i="1"/>
  <c r="O544" i="1"/>
  <c r="O543" i="1"/>
  <c r="O542" i="1"/>
  <c r="O541" i="1"/>
  <c r="O540" i="1"/>
  <c r="O539" i="1"/>
  <c r="O538" i="1"/>
  <c r="O537" i="1"/>
  <c r="O536" i="1"/>
  <c r="O535" i="1"/>
  <c r="O534" i="1"/>
  <c r="O533" i="1"/>
  <c r="O532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9" i="1"/>
  <c r="O518" i="1"/>
  <c r="O517" i="1"/>
  <c r="O516" i="1"/>
  <c r="O515" i="1"/>
  <c r="O514" i="1"/>
  <c r="O513" i="1"/>
  <c r="O512" i="1"/>
  <c r="O511" i="1"/>
  <c r="O510" i="1"/>
  <c r="O509" i="1"/>
  <c r="O508" i="1"/>
  <c r="O507" i="1"/>
  <c r="O506" i="1"/>
  <c r="O505" i="1"/>
  <c r="O504" i="1"/>
  <c r="O503" i="1"/>
  <c r="O502" i="1"/>
  <c r="O501" i="1"/>
  <c r="O500" i="1"/>
  <c r="O499" i="1"/>
  <c r="O498" i="1"/>
  <c r="O497" i="1"/>
  <c r="O496" i="1"/>
  <c r="O495" i="1"/>
  <c r="O494" i="1"/>
  <c r="O493" i="1"/>
  <c r="O492" i="1"/>
  <c r="O491" i="1"/>
  <c r="O490" i="1"/>
  <c r="O489" i="1"/>
  <c r="O488" i="1"/>
  <c r="O487" i="1"/>
  <c r="O486" i="1"/>
  <c r="O485" i="1"/>
  <c r="O484" i="1"/>
  <c r="O483" i="1"/>
  <c r="O482" i="1"/>
  <c r="O481" i="1"/>
  <c r="O480" i="1"/>
  <c r="O479" i="1"/>
  <c r="O478" i="1"/>
  <c r="O477" i="1"/>
  <c r="O476" i="1"/>
  <c r="O475" i="1"/>
  <c r="O474" i="1"/>
  <c r="O473" i="1"/>
  <c r="O472" i="1"/>
  <c r="O471" i="1"/>
  <c r="O470" i="1"/>
  <c r="O469" i="1"/>
  <c r="O468" i="1"/>
  <c r="O467" i="1"/>
  <c r="O466" i="1"/>
  <c r="O465" i="1"/>
  <c r="O464" i="1"/>
  <c r="O463" i="1"/>
  <c r="O462" i="1"/>
  <c r="O461" i="1"/>
  <c r="O460" i="1"/>
  <c r="O459" i="1"/>
  <c r="O458" i="1"/>
  <c r="O457" i="1"/>
  <c r="O456" i="1"/>
  <c r="O455" i="1"/>
  <c r="O454" i="1"/>
  <c r="O453" i="1"/>
  <c r="O452" i="1"/>
  <c r="O451" i="1"/>
  <c r="O450" i="1"/>
  <c r="O449" i="1"/>
  <c r="Q552" i="1"/>
  <c r="R552" i="1" s="1"/>
  <c r="Q549" i="1"/>
  <c r="R549" i="1" s="1"/>
  <c r="Q541" i="1"/>
  <c r="R541" i="1" s="1"/>
  <c r="Q530" i="1"/>
  <c r="R530" i="1" s="1"/>
  <c r="Q513" i="1"/>
  <c r="R513" i="1" s="1"/>
  <c r="Q506" i="1"/>
  <c r="R506" i="1" s="1"/>
  <c r="Q504" i="1"/>
  <c r="R504" i="1" s="1"/>
  <c r="Q502" i="1"/>
  <c r="R502" i="1" s="1"/>
  <c r="Q493" i="1"/>
  <c r="R493" i="1" s="1"/>
  <c r="Q490" i="1"/>
  <c r="R490" i="1" s="1"/>
  <c r="Q484" i="1"/>
  <c r="R484" i="1" s="1"/>
  <c r="Q477" i="1"/>
  <c r="R477" i="1" s="1"/>
  <c r="Q459" i="1"/>
  <c r="R459" i="1" s="1"/>
  <c r="Q454" i="1"/>
  <c r="R454" i="1" s="1"/>
  <c r="Q555" i="1"/>
  <c r="R555" i="1" s="1"/>
  <c r="Q553" i="1"/>
  <c r="R553" i="1" s="1"/>
  <c r="Q546" i="1"/>
  <c r="R546" i="1" s="1"/>
  <c r="Q543" i="1"/>
  <c r="R543" i="1" s="1"/>
  <c r="Q540" i="1"/>
  <c r="R540" i="1" s="1"/>
  <c r="Q533" i="1"/>
  <c r="R533" i="1" s="1"/>
  <c r="Q522" i="1"/>
  <c r="R522" i="1" s="1"/>
  <c r="Q517" i="1"/>
  <c r="R517" i="1" s="1"/>
  <c r="Q510" i="1"/>
  <c r="R510" i="1" s="1"/>
  <c r="Q507" i="1"/>
  <c r="R507" i="1" s="1"/>
  <c r="Q494" i="1"/>
  <c r="R494" i="1" s="1"/>
  <c r="Q487" i="1"/>
  <c r="R487" i="1" s="1"/>
  <c r="Q483" i="1"/>
  <c r="R483" i="1" s="1"/>
  <c r="Q480" i="1"/>
  <c r="R480" i="1" s="1"/>
  <c r="Q469" i="1"/>
  <c r="R469" i="1" s="1"/>
  <c r="Q466" i="1"/>
  <c r="R466" i="1" s="1"/>
  <c r="Q463" i="1"/>
  <c r="R463" i="1" s="1"/>
  <c r="Q449" i="1"/>
  <c r="R449" i="1" s="1"/>
  <c r="O555" i="1"/>
  <c r="Q550" i="1"/>
  <c r="R550" i="1" s="1"/>
  <c r="Q539" i="1"/>
  <c r="R539" i="1" s="1"/>
  <c r="Q532" i="1"/>
  <c r="R532" i="1" s="1"/>
  <c r="Q520" i="1"/>
  <c r="R520" i="1" s="1"/>
  <c r="Q516" i="1"/>
  <c r="R516" i="1" s="1"/>
  <c r="Q509" i="1"/>
  <c r="R509" i="1" s="1"/>
  <c r="Q501" i="1"/>
  <c r="R501" i="1" s="1"/>
  <c r="Q497" i="1"/>
  <c r="R497" i="1" s="1"/>
  <c r="Q486" i="1"/>
  <c r="R486" i="1" s="1"/>
  <c r="Q460" i="1"/>
  <c r="R460" i="1" s="1"/>
  <c r="Q456" i="1"/>
  <c r="R456" i="1" s="1"/>
  <c r="Q452" i="1"/>
  <c r="R452" i="1" s="1"/>
  <c r="Q448" i="1"/>
  <c r="R448" i="1" s="1"/>
  <c r="Q547" i="1"/>
  <c r="R547" i="1" s="1"/>
  <c r="Q536" i="1"/>
  <c r="R536" i="1" s="1"/>
  <c r="Q529" i="1"/>
  <c r="R529" i="1" s="1"/>
  <c r="Q526" i="1"/>
  <c r="R526" i="1" s="1"/>
  <c r="Q524" i="1"/>
  <c r="R524" i="1" s="1"/>
  <c r="Q521" i="1"/>
  <c r="R521" i="1" s="1"/>
  <c r="Q518" i="1"/>
  <c r="R518" i="1" s="1"/>
  <c r="Q505" i="1"/>
  <c r="R505" i="1" s="1"/>
  <c r="Q498" i="1"/>
  <c r="R498" i="1" s="1"/>
  <c r="Q495" i="1"/>
  <c r="R495" i="1" s="1"/>
  <c r="Q491" i="1"/>
  <c r="R491" i="1" s="1"/>
  <c r="Q471" i="1"/>
  <c r="R471" i="1" s="1"/>
  <c r="Q468" i="1"/>
  <c r="R468" i="1" s="1"/>
  <c r="Q458" i="1"/>
  <c r="R458" i="1" s="1"/>
  <c r="Q556" i="1"/>
  <c r="R556" i="1" s="1"/>
  <c r="Q551" i="1"/>
  <c r="R551" i="1" s="1"/>
  <c r="Q544" i="1"/>
  <c r="R544" i="1" s="1"/>
  <c r="Q537" i="1"/>
  <c r="R537" i="1" s="1"/>
  <c r="Q534" i="1"/>
  <c r="R534" i="1" s="1"/>
  <c r="Q527" i="1"/>
  <c r="R527" i="1" s="1"/>
  <c r="Q523" i="1"/>
  <c r="R523" i="1" s="1"/>
  <c r="Q511" i="1"/>
  <c r="R511" i="1" s="1"/>
  <c r="Q503" i="1"/>
  <c r="R503" i="1" s="1"/>
  <c r="Q492" i="1"/>
  <c r="R492" i="1" s="1"/>
  <c r="Q489" i="1"/>
  <c r="R489" i="1" s="1"/>
  <c r="Q482" i="1"/>
  <c r="R482" i="1" s="1"/>
  <c r="Q479" i="1"/>
  <c r="R479" i="1" s="1"/>
  <c r="Q474" i="1"/>
  <c r="R474" i="1" s="1"/>
  <c r="Q462" i="1"/>
  <c r="R462" i="1" s="1"/>
  <c r="Q455" i="1"/>
  <c r="R455" i="1" s="1"/>
  <c r="Q451" i="1"/>
  <c r="R451" i="1" s="1"/>
  <c r="Q548" i="1"/>
  <c r="R548" i="1" s="1"/>
  <c r="Q545" i="1"/>
  <c r="R545" i="1" s="1"/>
  <c r="Q542" i="1"/>
  <c r="R542" i="1" s="1"/>
  <c r="Q531" i="1"/>
  <c r="R531" i="1" s="1"/>
  <c r="Q525" i="1"/>
  <c r="R525" i="1" s="1"/>
  <c r="Q514" i="1"/>
  <c r="R514" i="1" s="1"/>
  <c r="Q499" i="1"/>
  <c r="R499" i="1" s="1"/>
  <c r="Q496" i="1"/>
  <c r="R496" i="1" s="1"/>
  <c r="Q488" i="1"/>
  <c r="R488" i="1" s="1"/>
  <c r="Q481" i="1"/>
  <c r="R481" i="1" s="1"/>
  <c r="Q476" i="1"/>
  <c r="R476" i="1" s="1"/>
  <c r="Q473" i="1"/>
  <c r="R473" i="1" s="1"/>
  <c r="Q470" i="1"/>
  <c r="R470" i="1" s="1"/>
  <c r="Q467" i="1"/>
  <c r="R467" i="1" s="1"/>
  <c r="Q464" i="1"/>
  <c r="R464" i="1" s="1"/>
  <c r="Q457" i="1"/>
  <c r="R457" i="1" s="1"/>
  <c r="Q450" i="1"/>
  <c r="R450" i="1" s="1"/>
  <c r="P448" i="1"/>
  <c r="Q554" i="1"/>
  <c r="R554" i="1" s="1"/>
  <c r="Q558" i="1"/>
  <c r="R558" i="1" s="1"/>
  <c r="S558" i="1" s="1"/>
  <c r="T558" i="1" s="1"/>
  <c r="U558" i="1" s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M8217" i="1"/>
  <c r="H2109" i="1"/>
  <c r="K10080" i="1"/>
  <c r="K8750" i="1"/>
  <c r="L10754" i="1"/>
  <c r="M10754" i="1" s="1"/>
  <c r="K10755" i="1"/>
  <c r="I7101" i="1"/>
  <c r="J7101" i="1" s="1"/>
  <c r="I5109" i="1"/>
  <c r="J5109" i="1" s="1"/>
  <c r="I4999" i="1"/>
  <c r="I5000" i="1"/>
  <c r="J5000" i="1" s="1"/>
  <c r="I5004" i="1"/>
  <c r="J5004" i="1" s="1"/>
  <c r="I5001" i="1"/>
  <c r="J5001" i="1" s="1"/>
  <c r="I5002" i="1"/>
  <c r="J5002" i="1" s="1"/>
  <c r="I5003" i="1"/>
  <c r="J5003" i="1" s="1"/>
  <c r="I5005" i="1"/>
  <c r="J5005" i="1" s="1"/>
  <c r="I5006" i="1"/>
  <c r="J5006" i="1" s="1"/>
  <c r="I5008" i="1"/>
  <c r="J5008" i="1" s="1"/>
  <c r="I5007" i="1"/>
  <c r="J5007" i="1" s="1"/>
  <c r="I5009" i="1"/>
  <c r="J5009" i="1" s="1"/>
  <c r="I5010" i="1"/>
  <c r="J5010" i="1" s="1"/>
  <c r="I5011" i="1"/>
  <c r="J5011" i="1" s="1"/>
  <c r="I5012" i="1"/>
  <c r="J5012" i="1" s="1"/>
  <c r="I5013" i="1"/>
  <c r="J5013" i="1" s="1"/>
  <c r="I5014" i="1"/>
  <c r="J5014" i="1" s="1"/>
  <c r="I5016" i="1"/>
  <c r="J5016" i="1" s="1"/>
  <c r="I5020" i="1"/>
  <c r="J5020" i="1" s="1"/>
  <c r="I5018" i="1"/>
  <c r="J5018" i="1" s="1"/>
  <c r="I5015" i="1"/>
  <c r="J5015" i="1" s="1"/>
  <c r="I5017" i="1"/>
  <c r="J5017" i="1" s="1"/>
  <c r="I5021" i="1"/>
  <c r="J5021" i="1" s="1"/>
  <c r="I5022" i="1"/>
  <c r="J5022" i="1" s="1"/>
  <c r="I5019" i="1"/>
  <c r="J5019" i="1" s="1"/>
  <c r="I5024" i="1"/>
  <c r="J5024" i="1" s="1"/>
  <c r="I5023" i="1"/>
  <c r="J5023" i="1" s="1"/>
  <c r="I5025" i="1"/>
  <c r="J5025" i="1" s="1"/>
  <c r="I5026" i="1"/>
  <c r="J5026" i="1" s="1"/>
  <c r="I5028" i="1"/>
  <c r="J5028" i="1" s="1"/>
  <c r="I5027" i="1"/>
  <c r="J5027" i="1" s="1"/>
  <c r="I5029" i="1"/>
  <c r="J5029" i="1" s="1"/>
  <c r="I5031" i="1"/>
  <c r="J5031" i="1" s="1"/>
  <c r="I5030" i="1"/>
  <c r="J5030" i="1" s="1"/>
  <c r="I5034" i="1"/>
  <c r="J5034" i="1" s="1"/>
  <c r="I5032" i="1"/>
  <c r="J5032" i="1" s="1"/>
  <c r="I5036" i="1"/>
  <c r="J5036" i="1" s="1"/>
  <c r="I5033" i="1"/>
  <c r="J5033" i="1" s="1"/>
  <c r="I5035" i="1"/>
  <c r="J5035" i="1" s="1"/>
  <c r="I5038" i="1"/>
  <c r="J5038" i="1" s="1"/>
  <c r="I5039" i="1"/>
  <c r="J5039" i="1" s="1"/>
  <c r="I5040" i="1"/>
  <c r="J5040" i="1" s="1"/>
  <c r="I5037" i="1"/>
  <c r="J5037" i="1" s="1"/>
  <c r="I5041" i="1"/>
  <c r="J5041" i="1" s="1"/>
  <c r="I5043" i="1"/>
  <c r="J5043" i="1" s="1"/>
  <c r="I5044" i="1"/>
  <c r="J5044" i="1" s="1"/>
  <c r="I5042" i="1"/>
  <c r="J5042" i="1" s="1"/>
  <c r="I5047" i="1"/>
  <c r="J5047" i="1" s="1"/>
  <c r="I5045" i="1"/>
  <c r="J5045" i="1" s="1"/>
  <c r="I5046" i="1"/>
  <c r="J5046" i="1" s="1"/>
  <c r="I5050" i="1"/>
  <c r="J5050" i="1" s="1"/>
  <c r="I5051" i="1"/>
  <c r="J5051" i="1" s="1"/>
  <c r="I5049" i="1"/>
  <c r="J5049" i="1" s="1"/>
  <c r="I5048" i="1"/>
  <c r="J5048" i="1" s="1"/>
  <c r="I5053" i="1"/>
  <c r="J5053" i="1" s="1"/>
  <c r="I5052" i="1"/>
  <c r="J5052" i="1" s="1"/>
  <c r="I5054" i="1"/>
  <c r="J5054" i="1" s="1"/>
  <c r="I5055" i="1"/>
  <c r="J5055" i="1" s="1"/>
  <c r="I5058" i="1"/>
  <c r="J5058" i="1" s="1"/>
  <c r="I5056" i="1"/>
  <c r="J5056" i="1" s="1"/>
  <c r="I5057" i="1"/>
  <c r="J5057" i="1" s="1"/>
  <c r="I5059" i="1"/>
  <c r="J5059" i="1" s="1"/>
  <c r="I5062" i="1"/>
  <c r="J5062" i="1" s="1"/>
  <c r="I5060" i="1"/>
  <c r="J5060" i="1" s="1"/>
  <c r="I5061" i="1"/>
  <c r="J5061" i="1" s="1"/>
  <c r="I5064" i="1"/>
  <c r="J5064" i="1" s="1"/>
  <c r="I5065" i="1"/>
  <c r="J5065" i="1" s="1"/>
  <c r="I5063" i="1"/>
  <c r="J5063" i="1" s="1"/>
  <c r="I5067" i="1"/>
  <c r="J5067" i="1" s="1"/>
  <c r="I5066" i="1"/>
  <c r="J5066" i="1" s="1"/>
  <c r="I5068" i="1"/>
  <c r="J5068" i="1" s="1"/>
  <c r="I5069" i="1"/>
  <c r="J5069" i="1" s="1"/>
  <c r="I5071" i="1"/>
  <c r="J5071" i="1" s="1"/>
  <c r="I5070" i="1"/>
  <c r="J5070" i="1" s="1"/>
  <c r="I5072" i="1"/>
  <c r="J5072" i="1" s="1"/>
  <c r="I5073" i="1"/>
  <c r="J5073" i="1" s="1"/>
  <c r="I5074" i="1"/>
  <c r="J5074" i="1" s="1"/>
  <c r="I5075" i="1"/>
  <c r="J5075" i="1" s="1"/>
  <c r="I5076" i="1"/>
  <c r="J5076" i="1" s="1"/>
  <c r="I5078" i="1"/>
  <c r="J5078" i="1" s="1"/>
  <c r="I5077" i="1"/>
  <c r="J5077" i="1" s="1"/>
  <c r="I5079" i="1"/>
  <c r="J5079" i="1" s="1"/>
  <c r="I5080" i="1"/>
  <c r="J5080" i="1" s="1"/>
  <c r="I5082" i="1"/>
  <c r="J5082" i="1" s="1"/>
  <c r="I5081" i="1"/>
  <c r="J5081" i="1" s="1"/>
  <c r="I5084" i="1"/>
  <c r="J5084" i="1" s="1"/>
  <c r="I5085" i="1"/>
  <c r="J5085" i="1" s="1"/>
  <c r="I5083" i="1"/>
  <c r="J5083" i="1" s="1"/>
  <c r="I5087" i="1"/>
  <c r="J5087" i="1" s="1"/>
  <c r="I5089" i="1"/>
  <c r="J5089" i="1" s="1"/>
  <c r="I5090" i="1"/>
  <c r="J5090" i="1" s="1"/>
  <c r="I5086" i="1"/>
  <c r="J5086" i="1" s="1"/>
  <c r="I5088" i="1"/>
  <c r="J5088" i="1" s="1"/>
  <c r="I5092" i="1"/>
  <c r="J5092" i="1" s="1"/>
  <c r="I5093" i="1"/>
  <c r="J5093" i="1" s="1"/>
  <c r="I5091" i="1"/>
  <c r="J5091" i="1" s="1"/>
  <c r="I5094" i="1"/>
  <c r="J5094" i="1" s="1"/>
  <c r="I5096" i="1"/>
  <c r="J5096" i="1" s="1"/>
  <c r="I5095" i="1"/>
  <c r="J5095" i="1" s="1"/>
  <c r="I5098" i="1"/>
  <c r="J5098" i="1" s="1"/>
  <c r="I5100" i="1"/>
  <c r="J5100" i="1" s="1"/>
  <c r="I5097" i="1"/>
  <c r="J5097" i="1" s="1"/>
  <c r="I5101" i="1"/>
  <c r="J5101" i="1" s="1"/>
  <c r="I5099" i="1"/>
  <c r="J5099" i="1" s="1"/>
  <c r="I10881" i="1"/>
  <c r="J10881" i="1" s="1"/>
  <c r="I10771" i="1"/>
  <c r="I10772" i="1"/>
  <c r="J10772" i="1" s="1"/>
  <c r="I10773" i="1"/>
  <c r="J10773" i="1" s="1"/>
  <c r="I10775" i="1"/>
  <c r="J10775" i="1" s="1"/>
  <c r="I10774" i="1"/>
  <c r="J10774" i="1" s="1"/>
  <c r="I10776" i="1"/>
  <c r="J10776" i="1" s="1"/>
  <c r="I10779" i="1"/>
  <c r="J10779" i="1" s="1"/>
  <c r="I10777" i="1"/>
  <c r="J10777" i="1" s="1"/>
  <c r="I10782" i="1"/>
  <c r="J10782" i="1" s="1"/>
  <c r="I10780" i="1"/>
  <c r="J10780" i="1" s="1"/>
  <c r="I10785" i="1"/>
  <c r="J10785" i="1" s="1"/>
  <c r="I10778" i="1"/>
  <c r="J10778" i="1" s="1"/>
  <c r="I10783" i="1"/>
  <c r="J10783" i="1" s="1"/>
  <c r="I10781" i="1"/>
  <c r="J10781" i="1" s="1"/>
  <c r="I10784" i="1"/>
  <c r="J10784" i="1" s="1"/>
  <c r="I10787" i="1"/>
  <c r="J10787" i="1" s="1"/>
  <c r="I10786" i="1"/>
  <c r="J10786" i="1" s="1"/>
  <c r="I10789" i="1"/>
  <c r="J10789" i="1" s="1"/>
  <c r="I10788" i="1"/>
  <c r="J10788" i="1" s="1"/>
  <c r="I10791" i="1"/>
  <c r="J10791" i="1" s="1"/>
  <c r="I10790" i="1"/>
  <c r="J10790" i="1" s="1"/>
  <c r="I10794" i="1"/>
  <c r="J10794" i="1" s="1"/>
  <c r="I10793" i="1"/>
  <c r="J10793" i="1" s="1"/>
  <c r="I10792" i="1"/>
  <c r="J10792" i="1" s="1"/>
  <c r="I10796" i="1"/>
  <c r="J10796" i="1" s="1"/>
  <c r="I10797" i="1"/>
  <c r="J10797" i="1" s="1"/>
  <c r="I10795" i="1"/>
  <c r="J10795" i="1" s="1"/>
  <c r="I10799" i="1"/>
  <c r="J10799" i="1" s="1"/>
  <c r="I10798" i="1"/>
  <c r="J10798" i="1" s="1"/>
  <c r="I10802" i="1"/>
  <c r="J10802" i="1" s="1"/>
  <c r="I10800" i="1"/>
  <c r="J10800" i="1" s="1"/>
  <c r="I10801" i="1"/>
  <c r="J10801" i="1" s="1"/>
  <c r="I10803" i="1"/>
  <c r="J10803" i="1" s="1"/>
  <c r="I10806" i="1"/>
  <c r="J10806" i="1" s="1"/>
  <c r="I10804" i="1"/>
  <c r="J10804" i="1" s="1"/>
  <c r="I10805" i="1"/>
  <c r="J10805" i="1" s="1"/>
  <c r="I10809" i="1"/>
  <c r="J10809" i="1" s="1"/>
  <c r="I10808" i="1"/>
  <c r="J10808" i="1" s="1"/>
  <c r="I10807" i="1"/>
  <c r="J10807" i="1" s="1"/>
  <c r="I10810" i="1"/>
  <c r="J10810" i="1" s="1"/>
  <c r="I10811" i="1"/>
  <c r="J10811" i="1" s="1"/>
  <c r="I10812" i="1"/>
  <c r="J10812" i="1" s="1"/>
  <c r="I10815" i="1"/>
  <c r="J10815" i="1" s="1"/>
  <c r="I10813" i="1"/>
  <c r="J10813" i="1" s="1"/>
  <c r="I10814" i="1"/>
  <c r="J10814" i="1" s="1"/>
  <c r="I10817" i="1"/>
  <c r="J10817" i="1" s="1"/>
  <c r="I10816" i="1"/>
  <c r="J10816" i="1" s="1"/>
  <c r="I10819" i="1"/>
  <c r="J10819" i="1" s="1"/>
  <c r="I10820" i="1"/>
  <c r="J10820" i="1" s="1"/>
  <c r="I10818" i="1"/>
  <c r="J10818" i="1" s="1"/>
  <c r="I10821" i="1"/>
  <c r="J10821" i="1" s="1"/>
  <c r="I10824" i="1"/>
  <c r="J10824" i="1" s="1"/>
  <c r="I10823" i="1"/>
  <c r="J10823" i="1" s="1"/>
  <c r="I10825" i="1"/>
  <c r="J10825" i="1" s="1"/>
  <c r="I10822" i="1"/>
  <c r="J10822" i="1" s="1"/>
  <c r="I10827" i="1"/>
  <c r="J10827" i="1" s="1"/>
  <c r="I10826" i="1"/>
  <c r="J10826" i="1" s="1"/>
  <c r="I10828" i="1"/>
  <c r="J10828" i="1" s="1"/>
  <c r="I10829" i="1"/>
  <c r="J10829" i="1" s="1"/>
  <c r="I10831" i="1"/>
  <c r="J10831" i="1" s="1"/>
  <c r="I10832" i="1"/>
  <c r="J10832" i="1" s="1"/>
  <c r="I10830" i="1"/>
  <c r="J10830" i="1" s="1"/>
  <c r="I10835" i="1"/>
  <c r="J10835" i="1" s="1"/>
  <c r="I10833" i="1"/>
  <c r="J10833" i="1" s="1"/>
  <c r="I10836" i="1"/>
  <c r="J10836" i="1" s="1"/>
  <c r="I10834" i="1"/>
  <c r="J10834" i="1" s="1"/>
  <c r="I10838" i="1"/>
  <c r="J10838" i="1" s="1"/>
  <c r="I10841" i="1"/>
  <c r="J10841" i="1" s="1"/>
  <c r="I10837" i="1"/>
  <c r="J10837" i="1" s="1"/>
  <c r="I10840" i="1"/>
  <c r="J10840" i="1" s="1"/>
  <c r="I10839" i="1"/>
  <c r="J10839" i="1" s="1"/>
  <c r="I10842" i="1"/>
  <c r="J10842" i="1" s="1"/>
  <c r="I10844" i="1"/>
  <c r="J10844" i="1" s="1"/>
  <c r="I10843" i="1"/>
  <c r="J10843" i="1" s="1"/>
  <c r="I10846" i="1"/>
  <c r="J10846" i="1" s="1"/>
  <c r="I10845" i="1"/>
  <c r="J10845" i="1" s="1"/>
  <c r="I10847" i="1"/>
  <c r="J10847" i="1" s="1"/>
  <c r="I10849" i="1"/>
  <c r="J10849" i="1" s="1"/>
  <c r="I10848" i="1"/>
  <c r="J10848" i="1" s="1"/>
  <c r="I10850" i="1"/>
  <c r="J10850" i="1" s="1"/>
  <c r="I10852" i="1"/>
  <c r="J10852" i="1" s="1"/>
  <c r="I10851" i="1"/>
  <c r="J10851" i="1" s="1"/>
  <c r="I10853" i="1"/>
  <c r="J10853" i="1" s="1"/>
  <c r="I10854" i="1"/>
  <c r="J10854" i="1" s="1"/>
  <c r="I10856" i="1"/>
  <c r="J10856" i="1" s="1"/>
  <c r="I10855" i="1"/>
  <c r="J10855" i="1" s="1"/>
  <c r="I10858" i="1"/>
  <c r="J10858" i="1" s="1"/>
  <c r="I10857" i="1"/>
  <c r="J10857" i="1" s="1"/>
  <c r="I10860" i="1"/>
  <c r="J10860" i="1" s="1"/>
  <c r="I10864" i="1"/>
  <c r="J10864" i="1" s="1"/>
  <c r="I10859" i="1"/>
  <c r="J10859" i="1" s="1"/>
  <c r="I10862" i="1"/>
  <c r="J10862" i="1" s="1"/>
  <c r="I10861" i="1"/>
  <c r="J10861" i="1" s="1"/>
  <c r="I10865" i="1"/>
  <c r="J10865" i="1" s="1"/>
  <c r="I10863" i="1"/>
  <c r="J10863" i="1" s="1"/>
  <c r="I10866" i="1"/>
  <c r="J10866" i="1" s="1"/>
  <c r="I10867" i="1"/>
  <c r="J10867" i="1" s="1"/>
  <c r="I10868" i="1"/>
  <c r="J10868" i="1" s="1"/>
  <c r="I10869" i="1"/>
  <c r="J10869" i="1" s="1"/>
  <c r="I10872" i="1"/>
  <c r="J10872" i="1" s="1"/>
  <c r="I10870" i="1"/>
  <c r="J10870" i="1" s="1"/>
  <c r="I10871" i="1"/>
  <c r="J10871" i="1" s="1"/>
  <c r="I10877" i="1"/>
  <c r="J10877" i="1" s="1"/>
  <c r="I10873" i="1"/>
  <c r="J10873" i="1" s="1"/>
  <c r="T889" i="1"/>
  <c r="U889" i="1" s="1"/>
  <c r="S888" i="1"/>
  <c r="L7414" i="1"/>
  <c r="M7414" i="1" s="1"/>
  <c r="I1663" i="1"/>
  <c r="J1663" i="1" s="1"/>
  <c r="M668" i="1"/>
  <c r="K6534" i="1"/>
  <c r="L6533" i="1"/>
  <c r="M6533" i="1" s="1"/>
  <c r="G8751" i="1"/>
  <c r="H8751" i="1"/>
  <c r="F8752" i="1"/>
  <c r="L3644" i="1"/>
  <c r="M3644" i="1" s="1"/>
  <c r="K3645" i="1"/>
  <c r="H10081" i="1"/>
  <c r="G10081" i="1"/>
  <c r="P780" i="1"/>
  <c r="O8439" i="1"/>
  <c r="O8438" i="1"/>
  <c r="O8437" i="1"/>
  <c r="O8436" i="1"/>
  <c r="O8435" i="1"/>
  <c r="O8434" i="1"/>
  <c r="O8433" i="1"/>
  <c r="O8432" i="1"/>
  <c r="O8431" i="1"/>
  <c r="O8430" i="1"/>
  <c r="O8429" i="1"/>
  <c r="O8428" i="1"/>
  <c r="O8427" i="1"/>
  <c r="O8426" i="1"/>
  <c r="O8425" i="1"/>
  <c r="O8424" i="1"/>
  <c r="O8423" i="1"/>
  <c r="O8422" i="1"/>
  <c r="O8421" i="1"/>
  <c r="O8420" i="1"/>
  <c r="O8419" i="1"/>
  <c r="O8418" i="1"/>
  <c r="O8417" i="1"/>
  <c r="O8416" i="1"/>
  <c r="O8415" i="1"/>
  <c r="O8414" i="1"/>
  <c r="O8413" i="1"/>
  <c r="O8412" i="1"/>
  <c r="O8411" i="1"/>
  <c r="O8410" i="1"/>
  <c r="O8409" i="1"/>
  <c r="O8408" i="1"/>
  <c r="O8407" i="1"/>
  <c r="O8406" i="1"/>
  <c r="O8405" i="1"/>
  <c r="O8404" i="1"/>
  <c r="O8403" i="1"/>
  <c r="O8402" i="1"/>
  <c r="O8401" i="1"/>
  <c r="O8400" i="1"/>
  <c r="O8399" i="1"/>
  <c r="O8398" i="1"/>
  <c r="O8397" i="1"/>
  <c r="O8396" i="1"/>
  <c r="O8395" i="1"/>
  <c r="O8394" i="1"/>
  <c r="O8393" i="1"/>
  <c r="O8392" i="1"/>
  <c r="O8391" i="1"/>
  <c r="O8390" i="1"/>
  <c r="O8389" i="1"/>
  <c r="O8388" i="1"/>
  <c r="O8387" i="1"/>
  <c r="O8386" i="1"/>
  <c r="O8385" i="1"/>
  <c r="O8384" i="1"/>
  <c r="O8383" i="1"/>
  <c r="O8382" i="1"/>
  <c r="O8381" i="1"/>
  <c r="O8380" i="1"/>
  <c r="O8379" i="1"/>
  <c r="O8378" i="1"/>
  <c r="O8377" i="1"/>
  <c r="O8376" i="1"/>
  <c r="O8375" i="1"/>
  <c r="O8374" i="1"/>
  <c r="O8373" i="1"/>
  <c r="O8372" i="1"/>
  <c r="O8371" i="1"/>
  <c r="O8370" i="1"/>
  <c r="O8369" i="1"/>
  <c r="O8368" i="1"/>
  <c r="O8367" i="1"/>
  <c r="O8366" i="1"/>
  <c r="O8365" i="1"/>
  <c r="O8364" i="1"/>
  <c r="O8363" i="1"/>
  <c r="O8362" i="1"/>
  <c r="O8361" i="1"/>
  <c r="O8360" i="1"/>
  <c r="O8359" i="1"/>
  <c r="O8358" i="1"/>
  <c r="O8357" i="1"/>
  <c r="O8356" i="1"/>
  <c r="O8355" i="1"/>
  <c r="O8354" i="1"/>
  <c r="O8353" i="1"/>
  <c r="O8352" i="1"/>
  <c r="O8351" i="1"/>
  <c r="O8350" i="1"/>
  <c r="O8349" i="1"/>
  <c r="O8348" i="1"/>
  <c r="O8347" i="1"/>
  <c r="O8346" i="1"/>
  <c r="O8345" i="1"/>
  <c r="O8344" i="1"/>
  <c r="O8343" i="1"/>
  <c r="O8342" i="1"/>
  <c r="O8341" i="1"/>
  <c r="O8340" i="1"/>
  <c r="O8339" i="1"/>
  <c r="O8338" i="1"/>
  <c r="O8337" i="1"/>
  <c r="O8336" i="1"/>
  <c r="O8335" i="1"/>
  <c r="O8334" i="1"/>
  <c r="O8333" i="1"/>
  <c r="O8332" i="1"/>
  <c r="O8331" i="1"/>
  <c r="O8330" i="1"/>
  <c r="Q8417" i="1"/>
  <c r="R8417" i="1" s="1"/>
  <c r="Q8357" i="1"/>
  <c r="R8357" i="1" s="1"/>
  <c r="Q8406" i="1"/>
  <c r="R8406" i="1" s="1"/>
  <c r="Q8395" i="1"/>
  <c r="R8395" i="1" s="1"/>
  <c r="Q8356" i="1"/>
  <c r="R8356" i="1" s="1"/>
  <c r="Q8400" i="1"/>
  <c r="R8400" i="1" s="1"/>
  <c r="Q8389" i="1"/>
  <c r="R8389" i="1" s="1"/>
  <c r="Q8347" i="1"/>
  <c r="R8347" i="1" s="1"/>
  <c r="Q8378" i="1"/>
  <c r="R8378" i="1" s="1"/>
  <c r="Q8334" i="1"/>
  <c r="R8334" i="1" s="1"/>
  <c r="Q8366" i="1"/>
  <c r="R8366" i="1" s="1"/>
  <c r="Q8420" i="1"/>
  <c r="R8420" i="1" s="1"/>
  <c r="Q8353" i="1"/>
  <c r="R8353" i="1" s="1"/>
  <c r="Q8330" i="1"/>
  <c r="R8330" i="1" s="1"/>
  <c r="Q8377" i="1"/>
  <c r="R8377" i="1" s="1"/>
  <c r="Q8433" i="1"/>
  <c r="R8433" i="1" s="1"/>
  <c r="Q8329" i="1"/>
  <c r="R8329" i="1" s="1"/>
  <c r="Q8361" i="1"/>
  <c r="R8361" i="1" s="1"/>
  <c r="Q8414" i="1"/>
  <c r="R8414" i="1" s="1"/>
  <c r="Q8403" i="1"/>
  <c r="R8403" i="1" s="1"/>
  <c r="Q8360" i="1"/>
  <c r="R8360" i="1" s="1"/>
  <c r="Q8408" i="1"/>
  <c r="R8408" i="1" s="1"/>
  <c r="Q8397" i="1"/>
  <c r="R8397" i="1" s="1"/>
  <c r="Q8351" i="1"/>
  <c r="R8351" i="1" s="1"/>
  <c r="Q8386" i="1"/>
  <c r="R8386" i="1" s="1"/>
  <c r="Q8383" i="1"/>
  <c r="R8383" i="1" s="1"/>
  <c r="Q8338" i="1"/>
  <c r="R8338" i="1" s="1"/>
  <c r="Q8370" i="1"/>
  <c r="R8370" i="1" s="1"/>
  <c r="Q8428" i="1"/>
  <c r="R8428" i="1" s="1"/>
  <c r="Q8401" i="1"/>
  <c r="R8401" i="1" s="1"/>
  <c r="Q8392" i="1"/>
  <c r="R8392" i="1" s="1"/>
  <c r="Q8393" i="1"/>
  <c r="R8393" i="1" s="1"/>
  <c r="Q8333" i="1"/>
  <c r="R8333" i="1" s="1"/>
  <c r="Q8365" i="1"/>
  <c r="R8365" i="1" s="1"/>
  <c r="Q8422" i="1"/>
  <c r="R8422" i="1" s="1"/>
  <c r="Q8411" i="1"/>
  <c r="R8411" i="1" s="1"/>
  <c r="Q8332" i="1"/>
  <c r="R8332" i="1" s="1"/>
  <c r="Q8364" i="1"/>
  <c r="R8364" i="1" s="1"/>
  <c r="Q8416" i="1"/>
  <c r="R8416" i="1" s="1"/>
  <c r="Q8405" i="1"/>
  <c r="R8405" i="1" s="1"/>
  <c r="Q8355" i="1"/>
  <c r="R8355" i="1" s="1"/>
  <c r="Q8394" i="1"/>
  <c r="R8394" i="1" s="1"/>
  <c r="Q8391" i="1"/>
  <c r="R8391" i="1" s="1"/>
  <c r="Q8342" i="1"/>
  <c r="R8342" i="1" s="1"/>
  <c r="Q8374" i="1"/>
  <c r="R8374" i="1" s="1"/>
  <c r="Q8436" i="1"/>
  <c r="R8436" i="1" s="1"/>
  <c r="Q8352" i="1"/>
  <c r="R8352" i="1" s="1"/>
  <c r="Q8381" i="1"/>
  <c r="R8381" i="1" s="1"/>
  <c r="Q8434" i="1"/>
  <c r="R8434" i="1" s="1"/>
  <c r="Q8409" i="1"/>
  <c r="R8409" i="1" s="1"/>
  <c r="Q8337" i="1"/>
  <c r="R8337" i="1" s="1"/>
  <c r="Q8369" i="1"/>
  <c r="R8369" i="1" s="1"/>
  <c r="Q8430" i="1"/>
  <c r="R8430" i="1" s="1"/>
  <c r="Q8419" i="1"/>
  <c r="R8419" i="1" s="1"/>
  <c r="Q8336" i="1"/>
  <c r="R8336" i="1" s="1"/>
  <c r="Q8368" i="1"/>
  <c r="R8368" i="1" s="1"/>
  <c r="Q8424" i="1"/>
  <c r="R8424" i="1" s="1"/>
  <c r="Q8413" i="1"/>
  <c r="R8413" i="1" s="1"/>
  <c r="Q8359" i="1"/>
  <c r="R8359" i="1" s="1"/>
  <c r="Q8402" i="1"/>
  <c r="R8402" i="1" s="1"/>
  <c r="Q8399" i="1"/>
  <c r="R8399" i="1" s="1"/>
  <c r="Q8346" i="1"/>
  <c r="R8346" i="1" s="1"/>
  <c r="Q8380" i="1"/>
  <c r="R8380" i="1" s="1"/>
  <c r="Q8425" i="1"/>
  <c r="R8425" i="1" s="1"/>
  <c r="Q8341" i="1"/>
  <c r="R8341" i="1" s="1"/>
  <c r="Q8373" i="1"/>
  <c r="R8373" i="1" s="1"/>
  <c r="Q8438" i="1"/>
  <c r="R8438" i="1" s="1"/>
  <c r="Q8427" i="1"/>
  <c r="R8427" i="1" s="1"/>
  <c r="Q8340" i="1"/>
  <c r="R8340" i="1" s="1"/>
  <c r="Q8372" i="1"/>
  <c r="R8372" i="1" s="1"/>
  <c r="Q8432" i="1"/>
  <c r="R8432" i="1" s="1"/>
  <c r="Q8421" i="1"/>
  <c r="R8421" i="1" s="1"/>
  <c r="Q8331" i="1"/>
  <c r="R8331" i="1" s="1"/>
  <c r="Q8363" i="1"/>
  <c r="R8363" i="1" s="1"/>
  <c r="Q8410" i="1"/>
  <c r="R8410" i="1" s="1"/>
  <c r="Q8407" i="1"/>
  <c r="R8407" i="1" s="1"/>
  <c r="Q8350" i="1"/>
  <c r="R8350" i="1" s="1"/>
  <c r="Q8388" i="1"/>
  <c r="R8388" i="1" s="1"/>
  <c r="Q8387" i="1"/>
  <c r="R8387" i="1" s="1"/>
  <c r="Q8343" i="1"/>
  <c r="R8343" i="1" s="1"/>
  <c r="Q8362" i="1"/>
  <c r="R8362" i="1" s="1"/>
  <c r="Q8345" i="1"/>
  <c r="R8345" i="1" s="1"/>
  <c r="Q8382" i="1"/>
  <c r="R8382" i="1" s="1"/>
  <c r="Q8435" i="1"/>
  <c r="R8435" i="1" s="1"/>
  <c r="Q8344" i="1"/>
  <c r="R8344" i="1" s="1"/>
  <c r="Q8376" i="1"/>
  <c r="R8376" i="1" s="1"/>
  <c r="Q8429" i="1"/>
  <c r="R8429" i="1" s="1"/>
  <c r="Q8335" i="1"/>
  <c r="R8335" i="1" s="1"/>
  <c r="Q8367" i="1"/>
  <c r="R8367" i="1" s="1"/>
  <c r="Q8418" i="1"/>
  <c r="R8418" i="1" s="1"/>
  <c r="Q8415" i="1"/>
  <c r="R8415" i="1" s="1"/>
  <c r="Q8354" i="1"/>
  <c r="R8354" i="1" s="1"/>
  <c r="Q8396" i="1"/>
  <c r="R8396" i="1" s="1"/>
  <c r="Q8398" i="1"/>
  <c r="R8398" i="1" s="1"/>
  <c r="Q8412" i="1"/>
  <c r="R8412" i="1" s="1"/>
  <c r="P8329" i="1"/>
  <c r="Q8385" i="1"/>
  <c r="R8385" i="1" s="1"/>
  <c r="Q8349" i="1"/>
  <c r="R8349" i="1" s="1"/>
  <c r="Q8390" i="1"/>
  <c r="R8390" i="1" s="1"/>
  <c r="Q8379" i="1"/>
  <c r="R8379" i="1" s="1"/>
  <c r="Q8348" i="1"/>
  <c r="R8348" i="1" s="1"/>
  <c r="Q8384" i="1"/>
  <c r="R8384" i="1" s="1"/>
  <c r="Q8437" i="1"/>
  <c r="R8437" i="1" s="1"/>
  <c r="Q8339" i="1"/>
  <c r="R8339" i="1" s="1"/>
  <c r="Q8371" i="1"/>
  <c r="R8371" i="1" s="1"/>
  <c r="Q8426" i="1"/>
  <c r="R8426" i="1" s="1"/>
  <c r="Q8423" i="1"/>
  <c r="R8423" i="1" s="1"/>
  <c r="Q8358" i="1"/>
  <c r="R8358" i="1" s="1"/>
  <c r="Q8404" i="1"/>
  <c r="R8404" i="1" s="1"/>
  <c r="Q8375" i="1"/>
  <c r="R8375" i="1" s="1"/>
  <c r="Q8431" i="1"/>
  <c r="R8431" i="1" s="1"/>
  <c r="Q8439" i="1"/>
  <c r="R8439" i="1" s="1"/>
  <c r="S8439" i="1" s="1"/>
  <c r="T8439" i="1" s="1"/>
  <c r="U8439" i="1" s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I8217" i="1"/>
  <c r="J8217" i="1" s="1"/>
  <c r="I8107" i="1"/>
  <c r="I8110" i="1"/>
  <c r="J8110" i="1" s="1"/>
  <c r="I8109" i="1"/>
  <c r="J8109" i="1" s="1"/>
  <c r="I8108" i="1"/>
  <c r="J8108" i="1" s="1"/>
  <c r="I8113" i="1"/>
  <c r="J8113" i="1" s="1"/>
  <c r="I8114" i="1"/>
  <c r="J8114" i="1" s="1"/>
  <c r="I8111" i="1"/>
  <c r="J8111" i="1" s="1"/>
  <c r="I8112" i="1"/>
  <c r="J8112" i="1" s="1"/>
  <c r="I8116" i="1"/>
  <c r="J8116" i="1" s="1"/>
  <c r="I8115" i="1"/>
  <c r="J8115" i="1" s="1"/>
  <c r="I8117" i="1"/>
  <c r="J8117" i="1" s="1"/>
  <c r="I8118" i="1"/>
  <c r="J8118" i="1" s="1"/>
  <c r="I8120" i="1"/>
  <c r="J8120" i="1" s="1"/>
  <c r="I8121" i="1"/>
  <c r="J8121" i="1" s="1"/>
  <c r="I8119" i="1"/>
  <c r="J8119" i="1" s="1"/>
  <c r="I8122" i="1"/>
  <c r="J8122" i="1" s="1"/>
  <c r="I8125" i="1"/>
  <c r="J8125" i="1" s="1"/>
  <c r="I8123" i="1"/>
  <c r="J8123" i="1" s="1"/>
  <c r="I8124" i="1"/>
  <c r="J8124" i="1" s="1"/>
  <c r="I8127" i="1"/>
  <c r="J8127" i="1" s="1"/>
  <c r="I8126" i="1"/>
  <c r="J8126" i="1" s="1"/>
  <c r="I8128" i="1"/>
  <c r="J8128" i="1" s="1"/>
  <c r="I8130" i="1"/>
  <c r="J8130" i="1" s="1"/>
  <c r="I8129" i="1"/>
  <c r="J8129" i="1" s="1"/>
  <c r="I8132" i="1"/>
  <c r="J8132" i="1" s="1"/>
  <c r="I8131" i="1"/>
  <c r="J8131" i="1" s="1"/>
  <c r="I8134" i="1"/>
  <c r="J8134" i="1" s="1"/>
  <c r="I8136" i="1"/>
  <c r="J8136" i="1" s="1"/>
  <c r="I8133" i="1"/>
  <c r="J8133" i="1" s="1"/>
  <c r="I8138" i="1"/>
  <c r="J8138" i="1" s="1"/>
  <c r="I8135" i="1"/>
  <c r="J8135" i="1" s="1"/>
  <c r="I8137" i="1"/>
  <c r="J8137" i="1" s="1"/>
  <c r="I8139" i="1"/>
  <c r="J8139" i="1" s="1"/>
  <c r="I8140" i="1"/>
  <c r="J8140" i="1" s="1"/>
  <c r="I8141" i="1"/>
  <c r="J8141" i="1" s="1"/>
  <c r="I8144" i="1"/>
  <c r="J8144" i="1" s="1"/>
  <c r="I8142" i="1"/>
  <c r="J8142" i="1" s="1"/>
  <c r="I8143" i="1"/>
  <c r="J8143" i="1" s="1"/>
  <c r="I8147" i="1"/>
  <c r="J8147" i="1" s="1"/>
  <c r="I8145" i="1"/>
  <c r="J8145" i="1" s="1"/>
  <c r="I8148" i="1"/>
  <c r="J8148" i="1" s="1"/>
  <c r="I8146" i="1"/>
  <c r="J8146" i="1" s="1"/>
  <c r="I8149" i="1"/>
  <c r="J8149" i="1" s="1"/>
  <c r="I8151" i="1"/>
  <c r="J8151" i="1" s="1"/>
  <c r="I8153" i="1"/>
  <c r="J8153" i="1" s="1"/>
  <c r="I8150" i="1"/>
  <c r="J8150" i="1" s="1"/>
  <c r="I8154" i="1"/>
  <c r="J8154" i="1" s="1"/>
  <c r="I8152" i="1"/>
  <c r="J8152" i="1" s="1"/>
  <c r="I8156" i="1"/>
  <c r="J8156" i="1" s="1"/>
  <c r="I8155" i="1"/>
  <c r="J8155" i="1" s="1"/>
  <c r="I8159" i="1"/>
  <c r="J8159" i="1" s="1"/>
  <c r="I8158" i="1"/>
  <c r="J8158" i="1" s="1"/>
  <c r="I8162" i="1"/>
  <c r="J8162" i="1" s="1"/>
  <c r="I8161" i="1"/>
  <c r="J8161" i="1" s="1"/>
  <c r="I8157" i="1"/>
  <c r="J8157" i="1" s="1"/>
  <c r="I8160" i="1"/>
  <c r="J8160" i="1" s="1"/>
  <c r="I8164" i="1"/>
  <c r="J8164" i="1" s="1"/>
  <c r="I8165" i="1"/>
  <c r="J8165" i="1" s="1"/>
  <c r="I8163" i="1"/>
  <c r="J8163" i="1" s="1"/>
  <c r="I8167" i="1"/>
  <c r="J8167" i="1" s="1"/>
  <c r="I8166" i="1"/>
  <c r="J8166" i="1" s="1"/>
  <c r="I8169" i="1"/>
  <c r="J8169" i="1" s="1"/>
  <c r="I8172" i="1"/>
  <c r="J8172" i="1" s="1"/>
  <c r="I8168" i="1"/>
  <c r="J8168" i="1" s="1"/>
  <c r="I8170" i="1"/>
  <c r="J8170" i="1" s="1"/>
  <c r="I8171" i="1"/>
  <c r="J8171" i="1" s="1"/>
  <c r="I8173" i="1"/>
  <c r="J8173" i="1" s="1"/>
  <c r="I8175" i="1"/>
  <c r="J8175" i="1" s="1"/>
  <c r="I8176" i="1"/>
  <c r="J8176" i="1" s="1"/>
  <c r="I8174" i="1"/>
  <c r="J8174" i="1" s="1"/>
  <c r="I8178" i="1"/>
  <c r="J8178" i="1" s="1"/>
  <c r="I8177" i="1"/>
  <c r="J8177" i="1" s="1"/>
  <c r="I8179" i="1"/>
  <c r="J8179" i="1" s="1"/>
  <c r="I8180" i="1"/>
  <c r="J8180" i="1" s="1"/>
  <c r="I8182" i="1"/>
  <c r="J8182" i="1" s="1"/>
  <c r="I8186" i="1"/>
  <c r="J8186" i="1" s="1"/>
  <c r="I8181" i="1"/>
  <c r="J8181" i="1" s="1"/>
  <c r="I8184" i="1"/>
  <c r="J8184" i="1" s="1"/>
  <c r="I8183" i="1"/>
  <c r="J8183" i="1" s="1"/>
  <c r="I8185" i="1"/>
  <c r="J8185" i="1" s="1"/>
  <c r="I8187" i="1"/>
  <c r="J8187" i="1" s="1"/>
  <c r="I8189" i="1"/>
  <c r="J8189" i="1" s="1"/>
  <c r="I8188" i="1"/>
  <c r="J8188" i="1" s="1"/>
  <c r="I8190" i="1"/>
  <c r="J8190" i="1" s="1"/>
  <c r="I8191" i="1"/>
  <c r="J8191" i="1" s="1"/>
  <c r="I8192" i="1"/>
  <c r="J8192" i="1" s="1"/>
  <c r="I8193" i="1"/>
  <c r="J8193" i="1" s="1"/>
  <c r="I8195" i="1"/>
  <c r="J8195" i="1" s="1"/>
  <c r="I8194" i="1"/>
  <c r="J8194" i="1" s="1"/>
  <c r="I8196" i="1"/>
  <c r="J8196" i="1" s="1"/>
  <c r="I8198" i="1"/>
  <c r="J8198" i="1" s="1"/>
  <c r="I8197" i="1"/>
  <c r="J8197" i="1" s="1"/>
  <c r="I8199" i="1"/>
  <c r="J8199" i="1" s="1"/>
  <c r="I8200" i="1"/>
  <c r="J8200" i="1" s="1"/>
  <c r="I8203" i="1"/>
  <c r="J8203" i="1" s="1"/>
  <c r="I8202" i="1"/>
  <c r="J8202" i="1" s="1"/>
  <c r="I8201" i="1"/>
  <c r="J8201" i="1" s="1"/>
  <c r="I8204" i="1"/>
  <c r="J8204" i="1" s="1"/>
  <c r="I8207" i="1"/>
  <c r="J8207" i="1" s="1"/>
  <c r="I8208" i="1"/>
  <c r="J8208" i="1" s="1"/>
  <c r="I8205" i="1"/>
  <c r="J8205" i="1" s="1"/>
  <c r="K2109" i="1"/>
  <c r="L2109" i="1" s="1"/>
  <c r="M2109" i="1" s="1"/>
  <c r="G9657" i="1"/>
  <c r="K9657" i="1" s="1"/>
  <c r="L9657" i="1" s="1"/>
  <c r="M6772" i="1"/>
  <c r="I7105" i="1"/>
  <c r="J7105" i="1" s="1"/>
  <c r="Q2000" i="1"/>
  <c r="R2000" i="1" s="1"/>
  <c r="Q1999" i="1"/>
  <c r="R1999" i="1" s="1"/>
  <c r="Q1998" i="1"/>
  <c r="R1998" i="1" s="1"/>
  <c r="Q1997" i="1"/>
  <c r="R1997" i="1" s="1"/>
  <c r="Q1996" i="1"/>
  <c r="R1996" i="1" s="1"/>
  <c r="Q1995" i="1"/>
  <c r="R1995" i="1" s="1"/>
  <c r="Q1994" i="1"/>
  <c r="R1994" i="1" s="1"/>
  <c r="Q1993" i="1"/>
  <c r="R1993" i="1" s="1"/>
  <c r="Q1992" i="1"/>
  <c r="R1992" i="1" s="1"/>
  <c r="Q1991" i="1"/>
  <c r="R1991" i="1" s="1"/>
  <c r="Q1990" i="1"/>
  <c r="R1990" i="1" s="1"/>
  <c r="Q1989" i="1"/>
  <c r="R1989" i="1" s="1"/>
  <c r="Q1988" i="1"/>
  <c r="R1988" i="1" s="1"/>
  <c r="Q1987" i="1"/>
  <c r="R1987" i="1" s="1"/>
  <c r="Q1986" i="1"/>
  <c r="R1986" i="1" s="1"/>
  <c r="Q1985" i="1"/>
  <c r="R1985" i="1" s="1"/>
  <c r="Q1984" i="1"/>
  <c r="R1984" i="1" s="1"/>
  <c r="Q1983" i="1"/>
  <c r="R1983" i="1" s="1"/>
  <c r="Q1982" i="1"/>
  <c r="R1982" i="1" s="1"/>
  <c r="Q1981" i="1"/>
  <c r="R1981" i="1" s="1"/>
  <c r="Q1980" i="1"/>
  <c r="R1980" i="1" s="1"/>
  <c r="Q1979" i="1"/>
  <c r="R1979" i="1" s="1"/>
  <c r="Q1978" i="1"/>
  <c r="R1978" i="1" s="1"/>
  <c r="Q1977" i="1"/>
  <c r="R1977" i="1" s="1"/>
  <c r="Q1976" i="1"/>
  <c r="R1976" i="1" s="1"/>
  <c r="Q1975" i="1"/>
  <c r="R1975" i="1" s="1"/>
  <c r="Q1974" i="1"/>
  <c r="R1974" i="1" s="1"/>
  <c r="Q1973" i="1"/>
  <c r="R1973" i="1" s="1"/>
  <c r="Q1972" i="1"/>
  <c r="R1972" i="1" s="1"/>
  <c r="Q1971" i="1"/>
  <c r="R1971" i="1" s="1"/>
  <c r="Q1970" i="1"/>
  <c r="R1970" i="1" s="1"/>
  <c r="Q1969" i="1"/>
  <c r="R1969" i="1" s="1"/>
  <c r="Q1968" i="1"/>
  <c r="R1968" i="1" s="1"/>
  <c r="Q1967" i="1"/>
  <c r="R1967" i="1" s="1"/>
  <c r="Q1966" i="1"/>
  <c r="R1966" i="1" s="1"/>
  <c r="Q1965" i="1"/>
  <c r="R1965" i="1" s="1"/>
  <c r="Q1964" i="1"/>
  <c r="R1964" i="1" s="1"/>
  <c r="Q1963" i="1"/>
  <c r="R1963" i="1" s="1"/>
  <c r="Q1962" i="1"/>
  <c r="R1962" i="1" s="1"/>
  <c r="Q1961" i="1"/>
  <c r="R1961" i="1" s="1"/>
  <c r="Q1960" i="1"/>
  <c r="R1960" i="1" s="1"/>
  <c r="Q1959" i="1"/>
  <c r="R1959" i="1" s="1"/>
  <c r="Q1958" i="1"/>
  <c r="R1958" i="1" s="1"/>
  <c r="Q1957" i="1"/>
  <c r="R1957" i="1" s="1"/>
  <c r="Q1956" i="1"/>
  <c r="R1956" i="1" s="1"/>
  <c r="Q1955" i="1"/>
  <c r="R1955" i="1" s="1"/>
  <c r="Q1954" i="1"/>
  <c r="R1954" i="1" s="1"/>
  <c r="Q1953" i="1"/>
  <c r="R1953" i="1" s="1"/>
  <c r="Q1952" i="1"/>
  <c r="R1952" i="1" s="1"/>
  <c r="Q1951" i="1"/>
  <c r="R1951" i="1" s="1"/>
  <c r="Q1950" i="1"/>
  <c r="R1950" i="1" s="1"/>
  <c r="Q1949" i="1"/>
  <c r="R1949" i="1" s="1"/>
  <c r="Q1948" i="1"/>
  <c r="R1948" i="1" s="1"/>
  <c r="Q1947" i="1"/>
  <c r="R1947" i="1" s="1"/>
  <c r="Q1946" i="1"/>
  <c r="R1946" i="1" s="1"/>
  <c r="Q1945" i="1"/>
  <c r="R1945" i="1" s="1"/>
  <c r="O2001" i="1"/>
  <c r="O2000" i="1"/>
  <c r="O1999" i="1"/>
  <c r="O1998" i="1"/>
  <c r="O1997" i="1"/>
  <c r="O1996" i="1"/>
  <c r="O1995" i="1"/>
  <c r="O1994" i="1"/>
  <c r="O1993" i="1"/>
  <c r="O1992" i="1"/>
  <c r="O1991" i="1"/>
  <c r="O1990" i="1"/>
  <c r="O1989" i="1"/>
  <c r="O1988" i="1"/>
  <c r="O1987" i="1"/>
  <c r="O1986" i="1"/>
  <c r="O1985" i="1"/>
  <c r="O1984" i="1"/>
  <c r="O1983" i="1"/>
  <c r="O1982" i="1"/>
  <c r="O1981" i="1"/>
  <c r="O1980" i="1"/>
  <c r="O1979" i="1"/>
  <c r="O1978" i="1"/>
  <c r="O1977" i="1"/>
  <c r="O1976" i="1"/>
  <c r="O1975" i="1"/>
  <c r="O1974" i="1"/>
  <c r="O1973" i="1"/>
  <c r="O1972" i="1"/>
  <c r="O1971" i="1"/>
  <c r="O1970" i="1"/>
  <c r="O1969" i="1"/>
  <c r="O1968" i="1"/>
  <c r="O1967" i="1"/>
  <c r="O1966" i="1"/>
  <c r="O1965" i="1"/>
  <c r="O1964" i="1"/>
  <c r="O1963" i="1"/>
  <c r="O1962" i="1"/>
  <c r="O1961" i="1"/>
  <c r="O1960" i="1"/>
  <c r="O1959" i="1"/>
  <c r="O1958" i="1"/>
  <c r="O1957" i="1"/>
  <c r="O1956" i="1"/>
  <c r="O1955" i="1"/>
  <c r="O1954" i="1"/>
  <c r="O1953" i="1"/>
  <c r="O1952" i="1"/>
  <c r="O1951" i="1"/>
  <c r="O1950" i="1"/>
  <c r="O1949" i="1"/>
  <c r="O1948" i="1"/>
  <c r="O1947" i="1"/>
  <c r="O1946" i="1"/>
  <c r="O1945" i="1"/>
  <c r="O1944" i="1"/>
  <c r="O1943" i="1"/>
  <c r="O1942" i="1"/>
  <c r="O1941" i="1"/>
  <c r="O1940" i="1"/>
  <c r="O1939" i="1"/>
  <c r="O1938" i="1"/>
  <c r="O1937" i="1"/>
  <c r="O1936" i="1"/>
  <c r="O1935" i="1"/>
  <c r="O1934" i="1"/>
  <c r="O1933" i="1"/>
  <c r="O1932" i="1"/>
  <c r="O1931" i="1"/>
  <c r="O1930" i="1"/>
  <c r="O1929" i="1"/>
  <c r="O1928" i="1"/>
  <c r="O1927" i="1"/>
  <c r="O1926" i="1"/>
  <c r="O1925" i="1"/>
  <c r="O1924" i="1"/>
  <c r="O1923" i="1"/>
  <c r="O1922" i="1"/>
  <c r="O1921" i="1"/>
  <c r="O1920" i="1"/>
  <c r="O1919" i="1"/>
  <c r="O1918" i="1"/>
  <c r="O1917" i="1"/>
  <c r="O1916" i="1"/>
  <c r="O1915" i="1"/>
  <c r="O1914" i="1"/>
  <c r="O1913" i="1"/>
  <c r="O1912" i="1"/>
  <c r="O1911" i="1"/>
  <c r="O1910" i="1"/>
  <c r="O1909" i="1"/>
  <c r="O1908" i="1"/>
  <c r="O1907" i="1"/>
  <c r="O1906" i="1"/>
  <c r="O1905" i="1"/>
  <c r="O1904" i="1"/>
  <c r="O1903" i="1"/>
  <c r="O1902" i="1"/>
  <c r="O1901" i="1"/>
  <c r="O1900" i="1"/>
  <c r="O1899" i="1"/>
  <c r="O1898" i="1"/>
  <c r="O1897" i="1"/>
  <c r="O1896" i="1"/>
  <c r="O1895" i="1"/>
  <c r="O1894" i="1"/>
  <c r="O1893" i="1"/>
  <c r="O1892" i="1"/>
  <c r="Q1911" i="1"/>
  <c r="R1911" i="1" s="1"/>
  <c r="Q1919" i="1"/>
  <c r="R1919" i="1" s="1"/>
  <c r="Q1922" i="1"/>
  <c r="R1922" i="1" s="1"/>
  <c r="Q1901" i="1"/>
  <c r="R1901" i="1" s="1"/>
  <c r="Q1912" i="1"/>
  <c r="R1912" i="1" s="1"/>
  <c r="Q1939" i="1"/>
  <c r="R1939" i="1" s="1"/>
  <c r="Q1942" i="1"/>
  <c r="R1942" i="1" s="1"/>
  <c r="Q1913" i="1"/>
  <c r="R1913" i="1" s="1"/>
  <c r="Q1916" i="1"/>
  <c r="R1916" i="1" s="1"/>
  <c r="Q1934" i="1"/>
  <c r="R1934" i="1" s="1"/>
  <c r="Q1943" i="1"/>
  <c r="R1943" i="1" s="1"/>
  <c r="Q1930" i="1"/>
  <c r="R1930" i="1" s="1"/>
  <c r="Q1909" i="1"/>
  <c r="R1909" i="1" s="1"/>
  <c r="Q1920" i="1"/>
  <c r="R1920" i="1" s="1"/>
  <c r="Q1921" i="1"/>
  <c r="R1921" i="1" s="1"/>
  <c r="Q1924" i="1"/>
  <c r="R1924" i="1" s="1"/>
  <c r="Q1903" i="1"/>
  <c r="R1903" i="1" s="1"/>
  <c r="Q1914" i="1"/>
  <c r="R1914" i="1" s="1"/>
  <c r="Q1938" i="1"/>
  <c r="R1938" i="1" s="1"/>
  <c r="Q1917" i="1"/>
  <c r="R1917" i="1" s="1"/>
  <c r="Q1928" i="1"/>
  <c r="R1928" i="1" s="1"/>
  <c r="Q1894" i="1"/>
  <c r="R1894" i="1" s="1"/>
  <c r="Q1929" i="1"/>
  <c r="R1929" i="1" s="1"/>
  <c r="Q1932" i="1"/>
  <c r="R1932" i="1" s="1"/>
  <c r="Q1908" i="1"/>
  <c r="R1908" i="1" s="1"/>
  <c r="Q1935" i="1"/>
  <c r="R1935" i="1" s="1"/>
  <c r="Q1925" i="1"/>
  <c r="R1925" i="1" s="1"/>
  <c r="Q1936" i="1"/>
  <c r="R1936" i="1" s="1"/>
  <c r="Q1899" i="1"/>
  <c r="R1899" i="1" s="1"/>
  <c r="Q1902" i="1"/>
  <c r="R1902" i="1" s="1"/>
  <c r="Q1937" i="1"/>
  <c r="R1937" i="1" s="1"/>
  <c r="Q1940" i="1"/>
  <c r="R1940" i="1" s="1"/>
  <c r="Q1905" i="1"/>
  <c r="R1905" i="1" s="1"/>
  <c r="Q1933" i="1"/>
  <c r="R1933" i="1" s="1"/>
  <c r="Q1944" i="1"/>
  <c r="R1944" i="1" s="1"/>
  <c r="Q1907" i="1"/>
  <c r="R1907" i="1" s="1"/>
  <c r="Q1910" i="1"/>
  <c r="R1910" i="1" s="1"/>
  <c r="Q1927" i="1"/>
  <c r="R1927" i="1" s="1"/>
  <c r="Q1904" i="1"/>
  <c r="R1904" i="1" s="1"/>
  <c r="Q1898" i="1"/>
  <c r="R1898" i="1" s="1"/>
  <c r="Q1941" i="1"/>
  <c r="R1941" i="1" s="1"/>
  <c r="Q1891" i="1"/>
  <c r="R1891" i="1" s="1"/>
  <c r="Q2001" i="1"/>
  <c r="R2001" i="1" s="1"/>
  <c r="S2001" i="1" s="1"/>
  <c r="T2001" i="1" s="1"/>
  <c r="U2001" i="1" s="1"/>
  <c r="Q1915" i="1"/>
  <c r="R1915" i="1" s="1"/>
  <c r="Q1918" i="1"/>
  <c r="R1918" i="1" s="1"/>
  <c r="Q1892" i="1"/>
  <c r="R1892" i="1" s="1"/>
  <c r="Q1931" i="1"/>
  <c r="R1931" i="1" s="1"/>
  <c r="Q1895" i="1"/>
  <c r="R1895" i="1" s="1"/>
  <c r="Q1906" i="1"/>
  <c r="R1906" i="1" s="1"/>
  <c r="Q1896" i="1"/>
  <c r="R1896" i="1" s="1"/>
  <c r="Q1923" i="1"/>
  <c r="R1923" i="1" s="1"/>
  <c r="Q1926" i="1"/>
  <c r="R1926" i="1" s="1"/>
  <c r="Q1897" i="1"/>
  <c r="R1897" i="1" s="1"/>
  <c r="Q1900" i="1"/>
  <c r="R1900" i="1" s="1"/>
  <c r="Q1893" i="1"/>
  <c r="R1893" i="1" s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I10880" i="1"/>
  <c r="J10880" i="1" s="1"/>
  <c r="J8440" i="1"/>
  <c r="O8440" i="1"/>
  <c r="K3996" i="1"/>
  <c r="L3996" i="1" s="1"/>
  <c r="I5885" i="1"/>
  <c r="J5885" i="1" s="1"/>
  <c r="K5109" i="1"/>
  <c r="L5109" i="1" s="1"/>
  <c r="M5109" i="1" s="1"/>
  <c r="M2998" i="1"/>
  <c r="K6215" i="1"/>
  <c r="L6215" i="1" s="1"/>
  <c r="M6215" i="1" s="1"/>
  <c r="K8328" i="1"/>
  <c r="L8328" i="1" s="1"/>
  <c r="K3443" i="1"/>
  <c r="L3443" i="1" s="1"/>
  <c r="M3443" i="1" s="1"/>
  <c r="I9770" i="1"/>
  <c r="J9770" i="1" s="1"/>
  <c r="I9768" i="1"/>
  <c r="J9768" i="1" s="1"/>
  <c r="I9769" i="1"/>
  <c r="J9769" i="1" s="1"/>
  <c r="I9767" i="1"/>
  <c r="J9767" i="1" s="1"/>
  <c r="I9765" i="1"/>
  <c r="J9765" i="1" s="1"/>
  <c r="H4101" i="1"/>
  <c r="G4101" i="1"/>
  <c r="K5997" i="1"/>
  <c r="L5997" i="1" s="1"/>
  <c r="H1000" i="1"/>
  <c r="G1000" i="1"/>
  <c r="K1000" i="1" s="1"/>
  <c r="L1000" i="1" s="1"/>
  <c r="F1001" i="1"/>
  <c r="H4974" i="1"/>
  <c r="K7106" i="1"/>
  <c r="L7106" i="1" s="1"/>
  <c r="F8862" i="1"/>
  <c r="M7208" i="1"/>
  <c r="I1664" i="1"/>
  <c r="J1664" i="1" s="1"/>
  <c r="H668" i="1"/>
  <c r="G6424" i="1"/>
  <c r="H6424" i="1" s="1"/>
  <c r="K10206" i="1"/>
  <c r="L10206" i="1" s="1"/>
  <c r="M10206" i="1" s="1"/>
  <c r="G7415" i="1"/>
  <c r="K7415" i="1" s="1"/>
  <c r="H2883" i="1"/>
  <c r="I5105" i="1"/>
  <c r="J5105" i="1" s="1"/>
  <c r="H201" i="1"/>
  <c r="O9328" i="1"/>
  <c r="P9438" i="1" s="1"/>
  <c r="J9328" i="1"/>
  <c r="I1335" i="1"/>
  <c r="J1335" i="1" s="1"/>
  <c r="I1225" i="1"/>
  <c r="I1226" i="1"/>
  <c r="J1226" i="1" s="1"/>
  <c r="I1227" i="1"/>
  <c r="J1227" i="1" s="1"/>
  <c r="I1229" i="1"/>
  <c r="J1229" i="1" s="1"/>
  <c r="I1228" i="1"/>
  <c r="J1228" i="1" s="1"/>
  <c r="I1231" i="1"/>
  <c r="J1231" i="1" s="1"/>
  <c r="I1233" i="1"/>
  <c r="J1233" i="1" s="1"/>
  <c r="I1230" i="1"/>
  <c r="J1230" i="1" s="1"/>
  <c r="I1232" i="1"/>
  <c r="J1232" i="1" s="1"/>
  <c r="I1235" i="1"/>
  <c r="J1235" i="1" s="1"/>
  <c r="I1234" i="1"/>
  <c r="J1234" i="1" s="1"/>
  <c r="I1236" i="1"/>
  <c r="J1236" i="1" s="1"/>
  <c r="I1239" i="1"/>
  <c r="J1239" i="1" s="1"/>
  <c r="I1237" i="1"/>
  <c r="J1237" i="1" s="1"/>
  <c r="I1238" i="1"/>
  <c r="J1238" i="1" s="1"/>
  <c r="I1240" i="1"/>
  <c r="J1240" i="1" s="1"/>
  <c r="I1242" i="1"/>
  <c r="J1242" i="1" s="1"/>
  <c r="I1243" i="1"/>
  <c r="J1243" i="1" s="1"/>
  <c r="I1241" i="1"/>
  <c r="J1241" i="1" s="1"/>
  <c r="I1244" i="1"/>
  <c r="J1244" i="1" s="1"/>
  <c r="I1246" i="1"/>
  <c r="J1246" i="1" s="1"/>
  <c r="I1245" i="1"/>
  <c r="J1245" i="1" s="1"/>
  <c r="I1247" i="1"/>
  <c r="J1247" i="1" s="1"/>
  <c r="I1249" i="1"/>
  <c r="J1249" i="1" s="1"/>
  <c r="I1248" i="1"/>
  <c r="J1248" i="1" s="1"/>
  <c r="I1252" i="1"/>
  <c r="J1252" i="1" s="1"/>
  <c r="I1251" i="1"/>
  <c r="J1251" i="1" s="1"/>
  <c r="I1250" i="1"/>
  <c r="J1250" i="1" s="1"/>
  <c r="I1253" i="1"/>
  <c r="J1253" i="1" s="1"/>
  <c r="I1255" i="1"/>
  <c r="J1255" i="1" s="1"/>
  <c r="I1254" i="1"/>
  <c r="J1254" i="1" s="1"/>
  <c r="I1257" i="1"/>
  <c r="J1257" i="1" s="1"/>
  <c r="I1258" i="1"/>
  <c r="J1258" i="1" s="1"/>
  <c r="I1256" i="1"/>
  <c r="J1256" i="1" s="1"/>
  <c r="I1260" i="1"/>
  <c r="J1260" i="1" s="1"/>
  <c r="I1259" i="1"/>
  <c r="J1259" i="1" s="1"/>
  <c r="I1261" i="1"/>
  <c r="J1261" i="1" s="1"/>
  <c r="I1262" i="1"/>
  <c r="J1262" i="1" s="1"/>
  <c r="I1263" i="1"/>
  <c r="J1263" i="1" s="1"/>
  <c r="I1266" i="1"/>
  <c r="J1266" i="1" s="1"/>
  <c r="I1264" i="1"/>
  <c r="J1264" i="1" s="1"/>
  <c r="I1267" i="1"/>
  <c r="J1267" i="1" s="1"/>
  <c r="I1265" i="1"/>
  <c r="J1265" i="1" s="1"/>
  <c r="I1268" i="1"/>
  <c r="J1268" i="1" s="1"/>
  <c r="I1269" i="1"/>
  <c r="J1269" i="1" s="1"/>
  <c r="I1271" i="1"/>
  <c r="J1271" i="1" s="1"/>
  <c r="I1270" i="1"/>
  <c r="J1270" i="1" s="1"/>
  <c r="I1272" i="1"/>
  <c r="J1272" i="1" s="1"/>
  <c r="I1273" i="1"/>
  <c r="J1273" i="1" s="1"/>
  <c r="I1274" i="1"/>
  <c r="J1274" i="1" s="1"/>
  <c r="I1277" i="1"/>
  <c r="J1277" i="1" s="1"/>
  <c r="I1275" i="1"/>
  <c r="J1275" i="1" s="1"/>
  <c r="I1279" i="1"/>
  <c r="J1279" i="1" s="1"/>
  <c r="I1276" i="1"/>
  <c r="J1276" i="1" s="1"/>
  <c r="I1280" i="1"/>
  <c r="J1280" i="1" s="1"/>
  <c r="I1278" i="1"/>
  <c r="J1278" i="1" s="1"/>
  <c r="I1281" i="1"/>
  <c r="J1281" i="1" s="1"/>
  <c r="I1282" i="1"/>
  <c r="J1282" i="1" s="1"/>
  <c r="I1283" i="1"/>
  <c r="J1283" i="1" s="1"/>
  <c r="I1284" i="1"/>
  <c r="J1284" i="1" s="1"/>
  <c r="I1290" i="1"/>
  <c r="J1290" i="1" s="1"/>
  <c r="I1286" i="1"/>
  <c r="J1286" i="1" s="1"/>
  <c r="I1287" i="1"/>
  <c r="J1287" i="1" s="1"/>
  <c r="I1285" i="1"/>
  <c r="J1285" i="1" s="1"/>
  <c r="I1288" i="1"/>
  <c r="J1288" i="1" s="1"/>
  <c r="I1292" i="1"/>
  <c r="J1292" i="1" s="1"/>
  <c r="I1289" i="1"/>
  <c r="J1289" i="1" s="1"/>
  <c r="I1291" i="1"/>
  <c r="J1291" i="1" s="1"/>
  <c r="I1293" i="1"/>
  <c r="J1293" i="1" s="1"/>
  <c r="I1294" i="1"/>
  <c r="J1294" i="1" s="1"/>
  <c r="I1295" i="1"/>
  <c r="J1295" i="1" s="1"/>
  <c r="I1296" i="1"/>
  <c r="J1296" i="1" s="1"/>
  <c r="I1299" i="1"/>
  <c r="J1299" i="1" s="1"/>
  <c r="I1298" i="1"/>
  <c r="J1298" i="1" s="1"/>
  <c r="I1301" i="1"/>
  <c r="J1301" i="1" s="1"/>
  <c r="I1303" i="1"/>
  <c r="J1303" i="1" s="1"/>
  <c r="I1300" i="1"/>
  <c r="J1300" i="1" s="1"/>
  <c r="I1297" i="1"/>
  <c r="J1297" i="1" s="1"/>
  <c r="I1304" i="1"/>
  <c r="J1304" i="1" s="1"/>
  <c r="I1302" i="1"/>
  <c r="J1302" i="1" s="1"/>
  <c r="I1305" i="1"/>
  <c r="J1305" i="1" s="1"/>
  <c r="I1306" i="1"/>
  <c r="J1306" i="1" s="1"/>
  <c r="I1308" i="1"/>
  <c r="J1308" i="1" s="1"/>
  <c r="I1307" i="1"/>
  <c r="J1307" i="1" s="1"/>
  <c r="I1309" i="1"/>
  <c r="J1309" i="1" s="1"/>
  <c r="I1310" i="1"/>
  <c r="J1310" i="1" s="1"/>
  <c r="I1313" i="1"/>
  <c r="J1313" i="1" s="1"/>
  <c r="I1311" i="1"/>
  <c r="J1311" i="1" s="1"/>
  <c r="I1312" i="1"/>
  <c r="J1312" i="1" s="1"/>
  <c r="I1314" i="1"/>
  <c r="J1314" i="1" s="1"/>
  <c r="I1315" i="1"/>
  <c r="J1315" i="1" s="1"/>
  <c r="I1316" i="1"/>
  <c r="J1316" i="1" s="1"/>
  <c r="I1317" i="1"/>
  <c r="J1317" i="1" s="1"/>
  <c r="I1318" i="1"/>
  <c r="J1318" i="1" s="1"/>
  <c r="I1319" i="1"/>
  <c r="J1319" i="1" s="1"/>
  <c r="I1321" i="1"/>
  <c r="J1321" i="1" s="1"/>
  <c r="I1320" i="1"/>
  <c r="J1320" i="1" s="1"/>
  <c r="I1322" i="1"/>
  <c r="J1322" i="1" s="1"/>
  <c r="I1323" i="1"/>
  <c r="J1323" i="1" s="1"/>
  <c r="I1325" i="1"/>
  <c r="J1325" i="1" s="1"/>
  <c r="I1324" i="1"/>
  <c r="J1324" i="1" s="1"/>
  <c r="K8647" i="1"/>
  <c r="L8646" i="1"/>
  <c r="M8646" i="1" s="1"/>
  <c r="H10542" i="1"/>
  <c r="I7104" i="1"/>
  <c r="J7104" i="1" s="1"/>
  <c r="H2998" i="1"/>
  <c r="S5552" i="1"/>
  <c r="T5552" i="1" s="1"/>
  <c r="U5552" i="1" s="1"/>
  <c r="K4215" i="1"/>
  <c r="L4215" i="1" s="1"/>
  <c r="M8328" i="1"/>
  <c r="M5997" i="1"/>
  <c r="K5323" i="1"/>
  <c r="L5323" i="1" s="1"/>
  <c r="M5323" i="1" s="1"/>
  <c r="H6880" i="1"/>
  <c r="G6880" i="1"/>
  <c r="K6880" i="1"/>
  <c r="L6880" i="1" s="1"/>
  <c r="O3555" i="1"/>
  <c r="O3554" i="1"/>
  <c r="O3553" i="1"/>
  <c r="O3552" i="1"/>
  <c r="O3551" i="1"/>
  <c r="O3550" i="1"/>
  <c r="O3549" i="1"/>
  <c r="O3548" i="1"/>
  <c r="O3547" i="1"/>
  <c r="O3546" i="1"/>
  <c r="O3545" i="1"/>
  <c r="O3544" i="1"/>
  <c r="O3543" i="1"/>
  <c r="O3542" i="1"/>
  <c r="O3541" i="1"/>
  <c r="O3540" i="1"/>
  <c r="O3539" i="1"/>
  <c r="O3538" i="1"/>
  <c r="O3537" i="1"/>
  <c r="O3536" i="1"/>
  <c r="O3535" i="1"/>
  <c r="O3534" i="1"/>
  <c r="O3533" i="1"/>
  <c r="O3532" i="1"/>
  <c r="O3531" i="1"/>
  <c r="O3530" i="1"/>
  <c r="O3529" i="1"/>
  <c r="O3528" i="1"/>
  <c r="O3527" i="1"/>
  <c r="O3526" i="1"/>
  <c r="O3525" i="1"/>
  <c r="O3524" i="1"/>
  <c r="O3523" i="1"/>
  <c r="O3522" i="1"/>
  <c r="O3521" i="1"/>
  <c r="O3520" i="1"/>
  <c r="O3519" i="1"/>
  <c r="O3518" i="1"/>
  <c r="O3517" i="1"/>
  <c r="O3516" i="1"/>
  <c r="O3515" i="1"/>
  <c r="O3514" i="1"/>
  <c r="O3513" i="1"/>
  <c r="O3512" i="1"/>
  <c r="O3511" i="1"/>
  <c r="O3510" i="1"/>
  <c r="O3509" i="1"/>
  <c r="O3508" i="1"/>
  <c r="O3507" i="1"/>
  <c r="O3506" i="1"/>
  <c r="O3505" i="1"/>
  <c r="O3504" i="1"/>
  <c r="O3503" i="1"/>
  <c r="O3502" i="1"/>
  <c r="O3501" i="1"/>
  <c r="O3500" i="1"/>
  <c r="O3499" i="1"/>
  <c r="O3498" i="1"/>
  <c r="O3497" i="1"/>
  <c r="O3496" i="1"/>
  <c r="O3495" i="1"/>
  <c r="O3494" i="1"/>
  <c r="O3493" i="1"/>
  <c r="O3492" i="1"/>
  <c r="O3491" i="1"/>
  <c r="O3490" i="1"/>
  <c r="O3489" i="1"/>
  <c r="O3488" i="1"/>
  <c r="O3487" i="1"/>
  <c r="O3486" i="1"/>
  <c r="O3485" i="1"/>
  <c r="O3484" i="1"/>
  <c r="O3483" i="1"/>
  <c r="O3482" i="1"/>
  <c r="O3481" i="1"/>
  <c r="O3480" i="1"/>
  <c r="O3479" i="1"/>
  <c r="O3478" i="1"/>
  <c r="O3477" i="1"/>
  <c r="O3476" i="1"/>
  <c r="O3475" i="1"/>
  <c r="O3474" i="1"/>
  <c r="O3473" i="1"/>
  <c r="O3472" i="1"/>
  <c r="O3471" i="1"/>
  <c r="O3470" i="1"/>
  <c r="O3469" i="1"/>
  <c r="O3468" i="1"/>
  <c r="O3467" i="1"/>
  <c r="O3466" i="1"/>
  <c r="O3465" i="1"/>
  <c r="O3464" i="1"/>
  <c r="O3463" i="1"/>
  <c r="O3462" i="1"/>
  <c r="O3461" i="1"/>
  <c r="O3460" i="1"/>
  <c r="O3459" i="1"/>
  <c r="O3458" i="1"/>
  <c r="O3457" i="1"/>
  <c r="O3456" i="1"/>
  <c r="O3455" i="1"/>
  <c r="O3454" i="1"/>
  <c r="O3453" i="1"/>
  <c r="O3452" i="1"/>
  <c r="O3451" i="1"/>
  <c r="O3450" i="1"/>
  <c r="O3449" i="1"/>
  <c r="O3448" i="1"/>
  <c r="O3447" i="1"/>
  <c r="O3446" i="1"/>
  <c r="Q3450" i="1"/>
  <c r="R3450" i="1" s="1"/>
  <c r="Q3482" i="1"/>
  <c r="R3482" i="1" s="1"/>
  <c r="Q3514" i="1"/>
  <c r="R3514" i="1" s="1"/>
  <c r="Q3546" i="1"/>
  <c r="R3546" i="1" s="1"/>
  <c r="Q3447" i="1"/>
  <c r="R3447" i="1" s="1"/>
  <c r="Q3479" i="1"/>
  <c r="R3479" i="1" s="1"/>
  <c r="Q3511" i="1"/>
  <c r="R3511" i="1" s="1"/>
  <c r="Q3543" i="1"/>
  <c r="R3543" i="1" s="1"/>
  <c r="Q3452" i="1"/>
  <c r="R3452" i="1" s="1"/>
  <c r="Q3484" i="1"/>
  <c r="R3484" i="1" s="1"/>
  <c r="Q3516" i="1"/>
  <c r="R3516" i="1" s="1"/>
  <c r="Q3548" i="1"/>
  <c r="R3548" i="1" s="1"/>
  <c r="Q3445" i="1"/>
  <c r="R3445" i="1" s="1"/>
  <c r="Q3477" i="1"/>
  <c r="R3477" i="1" s="1"/>
  <c r="Q3509" i="1"/>
  <c r="R3509" i="1" s="1"/>
  <c r="Q3541" i="1"/>
  <c r="R3541" i="1" s="1"/>
  <c r="Q3542" i="1"/>
  <c r="R3542" i="1" s="1"/>
  <c r="Q3507" i="1"/>
  <c r="R3507" i="1" s="1"/>
  <c r="Q3544" i="1"/>
  <c r="R3544" i="1" s="1"/>
  <c r="Q3505" i="1"/>
  <c r="R3505" i="1" s="1"/>
  <c r="Q3454" i="1"/>
  <c r="R3454" i="1" s="1"/>
  <c r="Q3486" i="1"/>
  <c r="R3486" i="1" s="1"/>
  <c r="Q3518" i="1"/>
  <c r="R3518" i="1" s="1"/>
  <c r="Q3550" i="1"/>
  <c r="R3550" i="1" s="1"/>
  <c r="Q3451" i="1"/>
  <c r="R3451" i="1" s="1"/>
  <c r="Q3483" i="1"/>
  <c r="R3483" i="1" s="1"/>
  <c r="Q3515" i="1"/>
  <c r="R3515" i="1" s="1"/>
  <c r="Q3547" i="1"/>
  <c r="R3547" i="1" s="1"/>
  <c r="Q3456" i="1"/>
  <c r="R3456" i="1" s="1"/>
  <c r="Q3488" i="1"/>
  <c r="R3488" i="1" s="1"/>
  <c r="Q3520" i="1"/>
  <c r="R3520" i="1" s="1"/>
  <c r="Q3552" i="1"/>
  <c r="R3552" i="1" s="1"/>
  <c r="P3445" i="1"/>
  <c r="Q3449" i="1"/>
  <c r="R3449" i="1" s="1"/>
  <c r="Q3481" i="1"/>
  <c r="R3481" i="1" s="1"/>
  <c r="Q3513" i="1"/>
  <c r="R3513" i="1" s="1"/>
  <c r="Q3545" i="1"/>
  <c r="R3545" i="1" s="1"/>
  <c r="Q3473" i="1"/>
  <c r="R3473" i="1" s="1"/>
  <c r="Q3458" i="1"/>
  <c r="R3458" i="1" s="1"/>
  <c r="Q3490" i="1"/>
  <c r="R3490" i="1" s="1"/>
  <c r="Q3522" i="1"/>
  <c r="R3522" i="1" s="1"/>
  <c r="Q3554" i="1"/>
  <c r="R3554" i="1" s="1"/>
  <c r="Q3455" i="1"/>
  <c r="R3455" i="1" s="1"/>
  <c r="Q3487" i="1"/>
  <c r="R3487" i="1" s="1"/>
  <c r="Q3519" i="1"/>
  <c r="R3519" i="1" s="1"/>
  <c r="Q3551" i="1"/>
  <c r="R3551" i="1" s="1"/>
  <c r="Q3460" i="1"/>
  <c r="R3460" i="1" s="1"/>
  <c r="Q3492" i="1"/>
  <c r="R3492" i="1" s="1"/>
  <c r="Q3524" i="1"/>
  <c r="R3524" i="1" s="1"/>
  <c r="Q3453" i="1"/>
  <c r="R3453" i="1" s="1"/>
  <c r="Q3485" i="1"/>
  <c r="R3485" i="1" s="1"/>
  <c r="Q3517" i="1"/>
  <c r="R3517" i="1" s="1"/>
  <c r="Q3549" i="1"/>
  <c r="R3549" i="1" s="1"/>
  <c r="Q3478" i="1"/>
  <c r="R3478" i="1" s="1"/>
  <c r="Q3448" i="1"/>
  <c r="R3448" i="1" s="1"/>
  <c r="Q3462" i="1"/>
  <c r="R3462" i="1" s="1"/>
  <c r="Q3494" i="1"/>
  <c r="R3494" i="1" s="1"/>
  <c r="Q3526" i="1"/>
  <c r="R3526" i="1" s="1"/>
  <c r="Q3459" i="1"/>
  <c r="R3459" i="1" s="1"/>
  <c r="Q3491" i="1"/>
  <c r="R3491" i="1" s="1"/>
  <c r="Q3523" i="1"/>
  <c r="R3523" i="1" s="1"/>
  <c r="Q3464" i="1"/>
  <c r="R3464" i="1" s="1"/>
  <c r="Q3496" i="1"/>
  <c r="R3496" i="1" s="1"/>
  <c r="Q3528" i="1"/>
  <c r="R3528" i="1" s="1"/>
  <c r="Q3457" i="1"/>
  <c r="R3457" i="1" s="1"/>
  <c r="Q3489" i="1"/>
  <c r="R3489" i="1" s="1"/>
  <c r="Q3521" i="1"/>
  <c r="R3521" i="1" s="1"/>
  <c r="Q3553" i="1"/>
  <c r="R3553" i="1" s="1"/>
  <c r="Q3466" i="1"/>
  <c r="R3466" i="1" s="1"/>
  <c r="Q3498" i="1"/>
  <c r="R3498" i="1" s="1"/>
  <c r="Q3530" i="1"/>
  <c r="R3530" i="1" s="1"/>
  <c r="Q3463" i="1"/>
  <c r="R3463" i="1" s="1"/>
  <c r="Q3495" i="1"/>
  <c r="R3495" i="1" s="1"/>
  <c r="Q3527" i="1"/>
  <c r="R3527" i="1" s="1"/>
  <c r="Q3468" i="1"/>
  <c r="R3468" i="1" s="1"/>
  <c r="Q3500" i="1"/>
  <c r="R3500" i="1" s="1"/>
  <c r="Q3532" i="1"/>
  <c r="R3532" i="1" s="1"/>
  <c r="Q3461" i="1"/>
  <c r="R3461" i="1" s="1"/>
  <c r="Q3493" i="1"/>
  <c r="R3493" i="1" s="1"/>
  <c r="Q3525" i="1"/>
  <c r="R3525" i="1" s="1"/>
  <c r="Q3510" i="1"/>
  <c r="R3510" i="1" s="1"/>
  <c r="Q3475" i="1"/>
  <c r="R3475" i="1" s="1"/>
  <c r="Q3512" i="1"/>
  <c r="R3512" i="1" s="1"/>
  <c r="Q3470" i="1"/>
  <c r="R3470" i="1" s="1"/>
  <c r="Q3502" i="1"/>
  <c r="R3502" i="1" s="1"/>
  <c r="Q3534" i="1"/>
  <c r="R3534" i="1" s="1"/>
  <c r="Q3467" i="1"/>
  <c r="R3467" i="1" s="1"/>
  <c r="Q3499" i="1"/>
  <c r="R3499" i="1" s="1"/>
  <c r="Q3531" i="1"/>
  <c r="R3531" i="1" s="1"/>
  <c r="Q3472" i="1"/>
  <c r="R3472" i="1" s="1"/>
  <c r="Q3504" i="1"/>
  <c r="R3504" i="1" s="1"/>
  <c r="Q3536" i="1"/>
  <c r="R3536" i="1" s="1"/>
  <c r="Q3465" i="1"/>
  <c r="R3465" i="1" s="1"/>
  <c r="Q3497" i="1"/>
  <c r="R3497" i="1" s="1"/>
  <c r="Q3529" i="1"/>
  <c r="R3529" i="1" s="1"/>
  <c r="Q3446" i="1"/>
  <c r="R3446" i="1" s="1"/>
  <c r="Q3539" i="1"/>
  <c r="R3539" i="1" s="1"/>
  <c r="Q3480" i="1"/>
  <c r="R3480" i="1" s="1"/>
  <c r="Q3537" i="1"/>
  <c r="R3537" i="1" s="1"/>
  <c r="Q3474" i="1"/>
  <c r="R3474" i="1" s="1"/>
  <c r="Q3506" i="1"/>
  <c r="R3506" i="1" s="1"/>
  <c r="Q3538" i="1"/>
  <c r="R3538" i="1" s="1"/>
  <c r="Q3471" i="1"/>
  <c r="R3471" i="1" s="1"/>
  <c r="Q3503" i="1"/>
  <c r="R3503" i="1" s="1"/>
  <c r="Q3535" i="1"/>
  <c r="R3535" i="1" s="1"/>
  <c r="Q3476" i="1"/>
  <c r="R3476" i="1" s="1"/>
  <c r="Q3508" i="1"/>
  <c r="R3508" i="1" s="1"/>
  <c r="Q3540" i="1"/>
  <c r="R3540" i="1" s="1"/>
  <c r="Q3469" i="1"/>
  <c r="R3469" i="1" s="1"/>
  <c r="Q3501" i="1"/>
  <c r="R3501" i="1" s="1"/>
  <c r="Q3533" i="1"/>
  <c r="R3533" i="1" s="1"/>
  <c r="Q3555" i="1"/>
  <c r="R3555" i="1" s="1"/>
  <c r="S3555" i="1" s="1"/>
  <c r="T3555" i="1" s="1"/>
  <c r="U3555" i="1" s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F4975" i="1"/>
  <c r="K8989" i="1"/>
  <c r="L8989" i="1" s="1"/>
  <c r="M1188" i="1"/>
  <c r="S3220" i="1"/>
  <c r="I1662" i="1"/>
  <c r="J1662" i="1" s="1"/>
  <c r="K4974" i="1"/>
  <c r="K9878" i="1"/>
  <c r="L9878" i="1" s="1"/>
  <c r="T7989" i="1"/>
  <c r="U7989" i="1" s="1"/>
  <c r="S7988" i="1"/>
  <c r="K10413" i="1"/>
  <c r="F7320" i="1"/>
  <c r="K10207" i="1"/>
  <c r="L10207" i="1" s="1"/>
  <c r="H10207" i="1"/>
  <c r="G10207" i="1"/>
  <c r="F10208" i="1" s="1"/>
  <c r="M7658" i="1"/>
  <c r="K2883" i="1"/>
  <c r="L2883" i="1" s="1"/>
  <c r="M2883" i="1" s="1"/>
  <c r="I5104" i="1"/>
  <c r="J5104" i="1" s="1"/>
  <c r="K1335" i="1"/>
  <c r="L1335" i="1" s="1"/>
  <c r="K10542" i="1"/>
  <c r="L10542" i="1" s="1"/>
  <c r="M7543" i="1"/>
  <c r="I8328" i="1"/>
  <c r="J8328" i="1" s="1"/>
  <c r="I8218" i="1"/>
  <c r="I8220" i="1"/>
  <c r="J8220" i="1" s="1"/>
  <c r="I8221" i="1"/>
  <c r="J8221" i="1" s="1"/>
  <c r="I8219" i="1"/>
  <c r="J8219" i="1" s="1"/>
  <c r="I8224" i="1"/>
  <c r="J8224" i="1" s="1"/>
  <c r="I8223" i="1"/>
  <c r="J8223" i="1" s="1"/>
  <c r="I8226" i="1"/>
  <c r="J8226" i="1" s="1"/>
  <c r="I8222" i="1"/>
  <c r="J8222" i="1" s="1"/>
  <c r="I8225" i="1"/>
  <c r="J8225" i="1" s="1"/>
  <c r="I8230" i="1"/>
  <c r="J8230" i="1" s="1"/>
  <c r="I8227" i="1"/>
  <c r="J8227" i="1" s="1"/>
  <c r="I8229" i="1"/>
  <c r="J8229" i="1" s="1"/>
  <c r="I8228" i="1"/>
  <c r="J8228" i="1" s="1"/>
  <c r="I8232" i="1"/>
  <c r="J8232" i="1" s="1"/>
  <c r="I8233" i="1"/>
  <c r="J8233" i="1" s="1"/>
  <c r="I8231" i="1"/>
  <c r="J8231" i="1" s="1"/>
  <c r="I8234" i="1"/>
  <c r="J8234" i="1" s="1"/>
  <c r="I8237" i="1"/>
  <c r="J8237" i="1" s="1"/>
  <c r="I8236" i="1"/>
  <c r="J8236" i="1" s="1"/>
  <c r="I8235" i="1"/>
  <c r="J8235" i="1" s="1"/>
  <c r="I8241" i="1"/>
  <c r="J8241" i="1" s="1"/>
  <c r="I8238" i="1"/>
  <c r="J8238" i="1" s="1"/>
  <c r="I8239" i="1"/>
  <c r="J8239" i="1" s="1"/>
  <c r="I8243" i="1"/>
  <c r="J8243" i="1" s="1"/>
  <c r="I8240" i="1"/>
  <c r="J8240" i="1" s="1"/>
  <c r="I8242" i="1"/>
  <c r="J8242" i="1" s="1"/>
  <c r="I8245" i="1"/>
  <c r="J8245" i="1" s="1"/>
  <c r="I8244" i="1"/>
  <c r="J8244" i="1" s="1"/>
  <c r="I8246" i="1"/>
  <c r="J8246" i="1" s="1"/>
  <c r="I8247" i="1"/>
  <c r="J8247" i="1" s="1"/>
  <c r="I8248" i="1"/>
  <c r="J8248" i="1" s="1"/>
  <c r="I8250" i="1"/>
  <c r="J8250" i="1" s="1"/>
  <c r="I8249" i="1"/>
  <c r="J8249" i="1" s="1"/>
  <c r="I8253" i="1"/>
  <c r="J8253" i="1" s="1"/>
  <c r="I8252" i="1"/>
  <c r="J8252" i="1" s="1"/>
  <c r="I8251" i="1"/>
  <c r="J8251" i="1" s="1"/>
  <c r="I8254" i="1"/>
  <c r="J8254" i="1" s="1"/>
  <c r="I8255" i="1"/>
  <c r="J8255" i="1" s="1"/>
  <c r="I8256" i="1"/>
  <c r="J8256" i="1" s="1"/>
  <c r="I8257" i="1"/>
  <c r="J8257" i="1" s="1"/>
  <c r="I8258" i="1"/>
  <c r="J8258" i="1" s="1"/>
  <c r="I8259" i="1"/>
  <c r="J8259" i="1" s="1"/>
  <c r="I8260" i="1"/>
  <c r="J8260" i="1" s="1"/>
  <c r="I8261" i="1"/>
  <c r="J8261" i="1" s="1"/>
  <c r="I8262" i="1"/>
  <c r="J8262" i="1" s="1"/>
  <c r="I8263" i="1"/>
  <c r="J8263" i="1" s="1"/>
  <c r="I8264" i="1"/>
  <c r="J8264" i="1" s="1"/>
  <c r="I8265" i="1"/>
  <c r="J8265" i="1" s="1"/>
  <c r="I8266" i="1"/>
  <c r="J8266" i="1" s="1"/>
  <c r="I8267" i="1"/>
  <c r="J8267" i="1" s="1"/>
  <c r="I8268" i="1"/>
  <c r="J8268" i="1" s="1"/>
  <c r="I8271" i="1"/>
  <c r="J8271" i="1" s="1"/>
  <c r="I8270" i="1"/>
  <c r="J8270" i="1" s="1"/>
  <c r="I8269" i="1"/>
  <c r="J8269" i="1" s="1"/>
  <c r="I8274" i="1"/>
  <c r="J8274" i="1" s="1"/>
  <c r="I8272" i="1"/>
  <c r="J8272" i="1" s="1"/>
  <c r="I8273" i="1"/>
  <c r="J8273" i="1" s="1"/>
  <c r="I8275" i="1"/>
  <c r="J8275" i="1" s="1"/>
  <c r="I8276" i="1"/>
  <c r="J8276" i="1" s="1"/>
  <c r="I8278" i="1"/>
  <c r="J8278" i="1" s="1"/>
  <c r="I8277" i="1"/>
  <c r="J8277" i="1" s="1"/>
  <c r="I8279" i="1"/>
  <c r="J8279" i="1" s="1"/>
  <c r="I8284" i="1"/>
  <c r="J8284" i="1" s="1"/>
  <c r="I8280" i="1"/>
  <c r="J8280" i="1" s="1"/>
  <c r="I8282" i="1"/>
  <c r="J8282" i="1" s="1"/>
  <c r="I8281" i="1"/>
  <c r="J8281" i="1" s="1"/>
  <c r="I8283" i="1"/>
  <c r="J8283" i="1" s="1"/>
  <c r="I8286" i="1"/>
  <c r="J8286" i="1" s="1"/>
  <c r="I8288" i="1"/>
  <c r="J8288" i="1" s="1"/>
  <c r="I8287" i="1"/>
  <c r="J8287" i="1" s="1"/>
  <c r="I8285" i="1"/>
  <c r="J8285" i="1" s="1"/>
  <c r="I8291" i="1"/>
  <c r="J8291" i="1" s="1"/>
  <c r="I8290" i="1"/>
  <c r="J8290" i="1" s="1"/>
  <c r="I8289" i="1"/>
  <c r="J8289" i="1" s="1"/>
  <c r="I8292" i="1"/>
  <c r="J8292" i="1" s="1"/>
  <c r="I8294" i="1"/>
  <c r="J8294" i="1" s="1"/>
  <c r="I8293" i="1"/>
  <c r="J8293" i="1" s="1"/>
  <c r="I8295" i="1"/>
  <c r="J8295" i="1" s="1"/>
  <c r="I8296" i="1"/>
  <c r="J8296" i="1" s="1"/>
  <c r="I8301" i="1"/>
  <c r="J8301" i="1" s="1"/>
  <c r="I8297" i="1"/>
  <c r="J8297" i="1" s="1"/>
  <c r="I8298" i="1"/>
  <c r="J8298" i="1" s="1"/>
  <c r="I8299" i="1"/>
  <c r="J8299" i="1" s="1"/>
  <c r="I8303" i="1"/>
  <c r="J8303" i="1" s="1"/>
  <c r="I8300" i="1"/>
  <c r="J8300" i="1" s="1"/>
  <c r="I8302" i="1"/>
  <c r="J8302" i="1" s="1"/>
  <c r="I8305" i="1"/>
  <c r="J8305" i="1" s="1"/>
  <c r="I8304" i="1"/>
  <c r="J8304" i="1" s="1"/>
  <c r="I8306" i="1"/>
  <c r="J8306" i="1" s="1"/>
  <c r="I8307" i="1"/>
  <c r="J8307" i="1" s="1"/>
  <c r="I8309" i="1"/>
  <c r="J8309" i="1" s="1"/>
  <c r="I8311" i="1"/>
  <c r="J8311" i="1" s="1"/>
  <c r="I8312" i="1"/>
  <c r="J8312" i="1" s="1"/>
  <c r="I8315" i="1"/>
  <c r="J8315" i="1" s="1"/>
  <c r="I8308" i="1"/>
  <c r="J8308" i="1" s="1"/>
  <c r="I8310" i="1"/>
  <c r="J8310" i="1" s="1"/>
  <c r="I8314" i="1"/>
  <c r="J8314" i="1" s="1"/>
  <c r="I8316" i="1"/>
  <c r="J8316" i="1" s="1"/>
  <c r="I8313" i="1"/>
  <c r="J8313" i="1" s="1"/>
  <c r="I8317" i="1"/>
  <c r="J8317" i="1" s="1"/>
  <c r="I8318" i="1"/>
  <c r="J8318" i="1" s="1"/>
  <c r="I8319" i="1"/>
  <c r="J8319" i="1" s="1"/>
  <c r="I8322" i="1"/>
  <c r="J8322" i="1" s="1"/>
  <c r="I8320" i="1"/>
  <c r="J8320" i="1" s="1"/>
  <c r="I5997" i="1"/>
  <c r="J5997" i="1" s="1"/>
  <c r="I5887" i="1"/>
  <c r="I5888" i="1"/>
  <c r="J5888" i="1" s="1"/>
  <c r="I5889" i="1"/>
  <c r="J5889" i="1" s="1"/>
  <c r="I5890" i="1"/>
  <c r="J5890" i="1" s="1"/>
  <c r="I5891" i="1"/>
  <c r="J5891" i="1" s="1"/>
  <c r="I5894" i="1"/>
  <c r="J5894" i="1" s="1"/>
  <c r="I5892" i="1"/>
  <c r="J5892" i="1" s="1"/>
  <c r="I5893" i="1"/>
  <c r="J5893" i="1" s="1"/>
  <c r="I5895" i="1"/>
  <c r="J5895" i="1" s="1"/>
  <c r="I5896" i="1"/>
  <c r="J5896" i="1" s="1"/>
  <c r="I5900" i="1"/>
  <c r="J5900" i="1" s="1"/>
  <c r="I5899" i="1"/>
  <c r="J5899" i="1" s="1"/>
  <c r="I5898" i="1"/>
  <c r="J5898" i="1" s="1"/>
  <c r="I5902" i="1"/>
  <c r="J5902" i="1" s="1"/>
  <c r="I5897" i="1"/>
  <c r="J5897" i="1" s="1"/>
  <c r="I5901" i="1"/>
  <c r="J5901" i="1" s="1"/>
  <c r="I5905" i="1"/>
  <c r="J5905" i="1" s="1"/>
  <c r="I5903" i="1"/>
  <c r="J5903" i="1" s="1"/>
  <c r="I5904" i="1"/>
  <c r="J5904" i="1" s="1"/>
  <c r="I5908" i="1"/>
  <c r="J5908" i="1" s="1"/>
  <c r="I5906" i="1"/>
  <c r="J5906" i="1" s="1"/>
  <c r="I5907" i="1"/>
  <c r="J5907" i="1" s="1"/>
  <c r="I5909" i="1"/>
  <c r="J5909" i="1" s="1"/>
  <c r="I5911" i="1"/>
  <c r="J5911" i="1" s="1"/>
  <c r="I5910" i="1"/>
  <c r="J5910" i="1" s="1"/>
  <c r="I5912" i="1"/>
  <c r="J5912" i="1" s="1"/>
  <c r="I5914" i="1"/>
  <c r="J5914" i="1" s="1"/>
  <c r="I5916" i="1"/>
  <c r="J5916" i="1" s="1"/>
  <c r="I5913" i="1"/>
  <c r="J5913" i="1" s="1"/>
  <c r="I5915" i="1"/>
  <c r="J5915" i="1" s="1"/>
  <c r="I5919" i="1"/>
  <c r="J5919" i="1" s="1"/>
  <c r="I5917" i="1"/>
  <c r="J5917" i="1" s="1"/>
  <c r="I5918" i="1"/>
  <c r="J5918" i="1" s="1"/>
  <c r="I5920" i="1"/>
  <c r="J5920" i="1" s="1"/>
  <c r="I5921" i="1"/>
  <c r="J5921" i="1" s="1"/>
  <c r="I5923" i="1"/>
  <c r="J5923" i="1" s="1"/>
  <c r="I5922" i="1"/>
  <c r="J5922" i="1" s="1"/>
  <c r="I5926" i="1"/>
  <c r="J5926" i="1" s="1"/>
  <c r="I5924" i="1"/>
  <c r="J5924" i="1" s="1"/>
  <c r="I5925" i="1"/>
  <c r="J5925" i="1" s="1"/>
  <c r="I5927" i="1"/>
  <c r="J5927" i="1" s="1"/>
  <c r="I5929" i="1"/>
  <c r="J5929" i="1" s="1"/>
  <c r="I5928" i="1"/>
  <c r="J5928" i="1" s="1"/>
  <c r="I5931" i="1"/>
  <c r="J5931" i="1" s="1"/>
  <c r="I5930" i="1"/>
  <c r="J5930" i="1" s="1"/>
  <c r="I5932" i="1"/>
  <c r="J5932" i="1" s="1"/>
  <c r="I5933" i="1"/>
  <c r="J5933" i="1" s="1"/>
  <c r="I5934" i="1"/>
  <c r="J5934" i="1" s="1"/>
  <c r="I5936" i="1"/>
  <c r="J5936" i="1" s="1"/>
  <c r="I5937" i="1"/>
  <c r="J5937" i="1" s="1"/>
  <c r="I5935" i="1"/>
  <c r="J5935" i="1" s="1"/>
  <c r="I5938" i="1"/>
  <c r="J5938" i="1" s="1"/>
  <c r="I5940" i="1"/>
  <c r="J5940" i="1" s="1"/>
  <c r="I5939" i="1"/>
  <c r="J5939" i="1" s="1"/>
  <c r="I5942" i="1"/>
  <c r="J5942" i="1" s="1"/>
  <c r="I5941" i="1"/>
  <c r="J5941" i="1" s="1"/>
  <c r="I5945" i="1"/>
  <c r="J5945" i="1" s="1"/>
  <c r="I5943" i="1"/>
  <c r="J5943" i="1" s="1"/>
  <c r="I5944" i="1"/>
  <c r="J5944" i="1" s="1"/>
  <c r="I5946" i="1"/>
  <c r="J5946" i="1" s="1"/>
  <c r="I5947" i="1"/>
  <c r="J5947" i="1" s="1"/>
  <c r="I5949" i="1"/>
  <c r="J5949" i="1" s="1"/>
  <c r="I5948" i="1"/>
  <c r="J5948" i="1" s="1"/>
  <c r="I5951" i="1"/>
  <c r="J5951" i="1" s="1"/>
  <c r="I5950" i="1"/>
  <c r="J5950" i="1" s="1"/>
  <c r="I5953" i="1"/>
  <c r="J5953" i="1" s="1"/>
  <c r="I5952" i="1"/>
  <c r="J5952" i="1" s="1"/>
  <c r="I5955" i="1"/>
  <c r="J5955" i="1" s="1"/>
  <c r="I5954" i="1"/>
  <c r="J5954" i="1" s="1"/>
  <c r="I5957" i="1"/>
  <c r="J5957" i="1" s="1"/>
  <c r="I5956" i="1"/>
  <c r="J5956" i="1" s="1"/>
  <c r="I5958" i="1"/>
  <c r="J5958" i="1" s="1"/>
  <c r="I5959" i="1"/>
  <c r="J5959" i="1" s="1"/>
  <c r="I5960" i="1"/>
  <c r="J5960" i="1" s="1"/>
  <c r="I5961" i="1"/>
  <c r="J5961" i="1" s="1"/>
  <c r="I5962" i="1"/>
  <c r="J5962" i="1" s="1"/>
  <c r="I5963" i="1"/>
  <c r="J5963" i="1" s="1"/>
  <c r="I5964" i="1"/>
  <c r="J5964" i="1" s="1"/>
  <c r="I5965" i="1"/>
  <c r="J5965" i="1" s="1"/>
  <c r="I5969" i="1"/>
  <c r="J5969" i="1" s="1"/>
  <c r="I5966" i="1"/>
  <c r="J5966" i="1" s="1"/>
  <c r="I5968" i="1"/>
  <c r="J5968" i="1" s="1"/>
  <c r="I5967" i="1"/>
  <c r="J5967" i="1" s="1"/>
  <c r="I5971" i="1"/>
  <c r="J5971" i="1" s="1"/>
  <c r="I5970" i="1"/>
  <c r="J5970" i="1" s="1"/>
  <c r="I5973" i="1"/>
  <c r="J5973" i="1" s="1"/>
  <c r="I5972" i="1"/>
  <c r="J5972" i="1" s="1"/>
  <c r="I5974" i="1"/>
  <c r="J5974" i="1" s="1"/>
  <c r="I5975" i="1"/>
  <c r="J5975" i="1" s="1"/>
  <c r="I5977" i="1"/>
  <c r="J5977" i="1" s="1"/>
  <c r="I5976" i="1"/>
  <c r="J5976" i="1" s="1"/>
  <c r="I5981" i="1"/>
  <c r="J5981" i="1" s="1"/>
  <c r="I5980" i="1"/>
  <c r="J5980" i="1" s="1"/>
  <c r="I5978" i="1"/>
  <c r="J5978" i="1" s="1"/>
  <c r="I5979" i="1"/>
  <c r="J5979" i="1" s="1"/>
  <c r="I5983" i="1"/>
  <c r="J5983" i="1" s="1"/>
  <c r="I5982" i="1"/>
  <c r="J5982" i="1" s="1"/>
  <c r="I5984" i="1"/>
  <c r="J5984" i="1" s="1"/>
  <c r="I5986" i="1"/>
  <c r="J5986" i="1" s="1"/>
  <c r="I5985" i="1"/>
  <c r="J5985" i="1" s="1"/>
  <c r="I5988" i="1"/>
  <c r="J5988" i="1" s="1"/>
  <c r="I5989" i="1"/>
  <c r="J5989" i="1" s="1"/>
  <c r="I5987" i="1"/>
  <c r="J5987" i="1" s="1"/>
  <c r="F6317" i="1"/>
  <c r="G6316" i="1"/>
  <c r="H6316" i="1" s="1"/>
  <c r="F5639" i="1"/>
  <c r="G5638" i="1"/>
  <c r="H5638" i="1" s="1"/>
  <c r="M7106" i="1"/>
  <c r="M2199" i="1"/>
  <c r="L5203" i="1"/>
  <c r="M5203" i="1" s="1"/>
  <c r="K5204" i="1"/>
  <c r="H1188" i="1"/>
  <c r="S2776" i="1"/>
  <c r="T2776" i="1" s="1"/>
  <c r="U2776" i="1" s="1"/>
  <c r="G7209" i="1"/>
  <c r="K7209" i="1" s="1"/>
  <c r="L7209" i="1" s="1"/>
  <c r="I1661" i="1"/>
  <c r="J1661" i="1" s="1"/>
  <c r="K6986" i="1"/>
  <c r="L6986" i="1" s="1"/>
  <c r="M6986" i="1" s="1"/>
  <c r="H10413" i="1"/>
  <c r="H7658" i="1"/>
  <c r="F2884" i="1"/>
  <c r="G1770" i="1"/>
  <c r="H1770" i="1" s="1"/>
  <c r="K1770" i="1"/>
  <c r="L1770" i="1" s="1"/>
  <c r="F1771" i="1"/>
  <c r="I5106" i="1"/>
  <c r="J5106" i="1" s="1"/>
  <c r="M9656" i="1"/>
  <c r="F3647" i="1"/>
  <c r="H3646" i="1"/>
  <c r="G3646" i="1"/>
  <c r="F10646" i="1"/>
  <c r="P8439" i="1"/>
  <c r="F314" i="1"/>
  <c r="M1335" i="1"/>
  <c r="M3996" i="1"/>
  <c r="I4664" i="1"/>
  <c r="J4664" i="1" s="1"/>
  <c r="M4215" i="1"/>
  <c r="H1887" i="1"/>
  <c r="K1668" i="1"/>
  <c r="L1668" i="1" s="1"/>
  <c r="I10874" i="1"/>
  <c r="J10874" i="1" s="1"/>
  <c r="M6879" i="1"/>
  <c r="I7106" i="1"/>
  <c r="J7106" i="1" s="1"/>
  <c r="I5884" i="1"/>
  <c r="J5884" i="1" s="1"/>
  <c r="I5881" i="1"/>
  <c r="J5881" i="1" s="1"/>
  <c r="I5880" i="1"/>
  <c r="J5880" i="1" s="1"/>
  <c r="I5879" i="1"/>
  <c r="J5879" i="1" s="1"/>
  <c r="I5882" i="1"/>
  <c r="J5882" i="1" s="1"/>
  <c r="I5878" i="1"/>
  <c r="J5878" i="1" s="1"/>
  <c r="I5883" i="1"/>
  <c r="J5883" i="1" s="1"/>
  <c r="M8989" i="1"/>
  <c r="M113" i="1"/>
  <c r="F1190" i="1"/>
  <c r="G1189" i="1"/>
  <c r="K1189" i="1" s="1"/>
  <c r="K10989" i="1"/>
  <c r="L10989" i="1" s="1"/>
  <c r="H10989" i="1"/>
  <c r="G10989" i="1"/>
  <c r="F10990" i="1"/>
  <c r="M4885" i="1"/>
  <c r="M7881" i="1"/>
  <c r="J4444" i="1"/>
  <c r="O4444" i="1"/>
  <c r="P4554" i="1" s="1"/>
  <c r="I1659" i="1"/>
  <c r="J1659" i="1" s="1"/>
  <c r="L9979" i="1"/>
  <c r="M9979" i="1" s="1"/>
  <c r="K9980" i="1"/>
  <c r="J4333" i="1"/>
  <c r="O4333" i="1" s="1"/>
  <c r="O4332" i="1"/>
  <c r="O4331" i="1"/>
  <c r="O4330" i="1"/>
  <c r="O4329" i="1"/>
  <c r="O4328" i="1"/>
  <c r="O4327" i="1"/>
  <c r="O4326" i="1"/>
  <c r="O4325" i="1"/>
  <c r="O4324" i="1"/>
  <c r="O4323" i="1"/>
  <c r="O4322" i="1"/>
  <c r="O4321" i="1"/>
  <c r="O4320" i="1"/>
  <c r="O4319" i="1"/>
  <c r="O4318" i="1"/>
  <c r="O4317" i="1"/>
  <c r="O4316" i="1"/>
  <c r="O4315" i="1"/>
  <c r="O4314" i="1"/>
  <c r="O4313" i="1"/>
  <c r="O4312" i="1"/>
  <c r="O4311" i="1"/>
  <c r="O4310" i="1"/>
  <c r="O4309" i="1"/>
  <c r="O4308" i="1"/>
  <c r="O4307" i="1"/>
  <c r="O4306" i="1"/>
  <c r="O4305" i="1"/>
  <c r="O4304" i="1"/>
  <c r="O4303" i="1"/>
  <c r="O4302" i="1"/>
  <c r="O4301" i="1"/>
  <c r="O4300" i="1"/>
  <c r="O4299" i="1"/>
  <c r="O4298" i="1"/>
  <c r="O4297" i="1"/>
  <c r="O4296" i="1"/>
  <c r="O4295" i="1"/>
  <c r="O4294" i="1"/>
  <c r="O4293" i="1"/>
  <c r="O4292" i="1"/>
  <c r="O4291" i="1"/>
  <c r="O4290" i="1"/>
  <c r="O4289" i="1"/>
  <c r="O4288" i="1"/>
  <c r="O4287" i="1"/>
  <c r="O4286" i="1"/>
  <c r="O4285" i="1"/>
  <c r="O4284" i="1"/>
  <c r="O4283" i="1"/>
  <c r="O4282" i="1"/>
  <c r="O4281" i="1"/>
  <c r="O4280" i="1"/>
  <c r="O4279" i="1"/>
  <c r="O4278" i="1"/>
  <c r="O4277" i="1"/>
  <c r="O4276" i="1"/>
  <c r="O4275" i="1"/>
  <c r="O4274" i="1"/>
  <c r="O4273" i="1"/>
  <c r="O4272" i="1"/>
  <c r="O4271" i="1"/>
  <c r="O4270" i="1"/>
  <c r="O4269" i="1"/>
  <c r="O4268" i="1"/>
  <c r="O4267" i="1"/>
  <c r="O4266" i="1"/>
  <c r="O4265" i="1"/>
  <c r="O4264" i="1"/>
  <c r="O4263" i="1"/>
  <c r="O4262" i="1"/>
  <c r="O4261" i="1"/>
  <c r="O4260" i="1"/>
  <c r="O4259" i="1"/>
  <c r="O4258" i="1"/>
  <c r="O4257" i="1"/>
  <c r="O4256" i="1"/>
  <c r="O4255" i="1"/>
  <c r="O4254" i="1"/>
  <c r="O4253" i="1"/>
  <c r="O4252" i="1"/>
  <c r="O4251" i="1"/>
  <c r="O4250" i="1"/>
  <c r="O4249" i="1"/>
  <c r="O4248" i="1"/>
  <c r="O4247" i="1"/>
  <c r="O4246" i="1"/>
  <c r="O4245" i="1"/>
  <c r="O4244" i="1"/>
  <c r="O4243" i="1"/>
  <c r="O4242" i="1"/>
  <c r="O4241" i="1"/>
  <c r="O4240" i="1"/>
  <c r="O4239" i="1"/>
  <c r="O4238" i="1"/>
  <c r="O4237" i="1"/>
  <c r="O4236" i="1"/>
  <c r="O4235" i="1"/>
  <c r="O4234" i="1"/>
  <c r="O4233" i="1"/>
  <c r="O4232" i="1"/>
  <c r="O4231" i="1"/>
  <c r="O4230" i="1"/>
  <c r="O4229" i="1"/>
  <c r="O4228" i="1"/>
  <c r="O4227" i="1"/>
  <c r="O4226" i="1"/>
  <c r="O4225" i="1"/>
  <c r="O4224" i="1"/>
  <c r="O4223" i="1"/>
  <c r="Q4326" i="1"/>
  <c r="R4326" i="1" s="1"/>
  <c r="Q4318" i="1"/>
  <c r="R4318" i="1" s="1"/>
  <c r="Q4310" i="1"/>
  <c r="R4310" i="1" s="1"/>
  <c r="Q4302" i="1"/>
  <c r="R4302" i="1" s="1"/>
  <c r="Q4294" i="1"/>
  <c r="R4294" i="1" s="1"/>
  <c r="Q4286" i="1"/>
  <c r="R4286" i="1" s="1"/>
  <c r="Q4278" i="1"/>
  <c r="R4278" i="1" s="1"/>
  <c r="Q4270" i="1"/>
  <c r="R4270" i="1" s="1"/>
  <c r="Q4262" i="1"/>
  <c r="R4262" i="1" s="1"/>
  <c r="Q4254" i="1"/>
  <c r="R4254" i="1" s="1"/>
  <c r="Q4246" i="1"/>
  <c r="R4246" i="1" s="1"/>
  <c r="Q4238" i="1"/>
  <c r="R4238" i="1" s="1"/>
  <c r="Q4230" i="1"/>
  <c r="R4230" i="1" s="1"/>
  <c r="Q4331" i="1"/>
  <c r="R4331" i="1" s="1"/>
  <c r="Q4323" i="1"/>
  <c r="R4323" i="1" s="1"/>
  <c r="Q4315" i="1"/>
  <c r="R4315" i="1" s="1"/>
  <c r="Q4307" i="1"/>
  <c r="R4307" i="1" s="1"/>
  <c r="Q4299" i="1"/>
  <c r="R4299" i="1" s="1"/>
  <c r="Q4291" i="1"/>
  <c r="R4291" i="1" s="1"/>
  <c r="Q4283" i="1"/>
  <c r="R4283" i="1" s="1"/>
  <c r="Q4275" i="1"/>
  <c r="R4275" i="1" s="1"/>
  <c r="Q4267" i="1"/>
  <c r="R4267" i="1" s="1"/>
  <c r="Q4259" i="1"/>
  <c r="R4259" i="1" s="1"/>
  <c r="Q4251" i="1"/>
  <c r="R4251" i="1" s="1"/>
  <c r="Q4243" i="1"/>
  <c r="R4243" i="1" s="1"/>
  <c r="Q4235" i="1"/>
  <c r="R4235" i="1" s="1"/>
  <c r="Q4227" i="1"/>
  <c r="R4227" i="1" s="1"/>
  <c r="Q4222" i="1"/>
  <c r="R4222" i="1" s="1"/>
  <c r="Q4328" i="1"/>
  <c r="R4328" i="1" s="1"/>
  <c r="Q4320" i="1"/>
  <c r="R4320" i="1" s="1"/>
  <c r="Q4312" i="1"/>
  <c r="R4312" i="1" s="1"/>
  <c r="Q4304" i="1"/>
  <c r="R4304" i="1" s="1"/>
  <c r="Q4296" i="1"/>
  <c r="R4296" i="1" s="1"/>
  <c r="Q4288" i="1"/>
  <c r="R4288" i="1" s="1"/>
  <c r="Q4280" i="1"/>
  <c r="R4280" i="1" s="1"/>
  <c r="Q4272" i="1"/>
  <c r="R4272" i="1" s="1"/>
  <c r="Q4264" i="1"/>
  <c r="R4264" i="1" s="1"/>
  <c r="Q4256" i="1"/>
  <c r="R4256" i="1" s="1"/>
  <c r="Q4248" i="1"/>
  <c r="R4248" i="1" s="1"/>
  <c r="Q4240" i="1"/>
  <c r="R4240" i="1" s="1"/>
  <c r="Q4232" i="1"/>
  <c r="R4232" i="1" s="1"/>
  <c r="Q4224" i="1"/>
  <c r="R4224" i="1" s="1"/>
  <c r="Q4325" i="1"/>
  <c r="R4325" i="1" s="1"/>
  <c r="Q4317" i="1"/>
  <c r="R4317" i="1" s="1"/>
  <c r="Q4309" i="1"/>
  <c r="R4309" i="1" s="1"/>
  <c r="Q4301" i="1"/>
  <c r="R4301" i="1" s="1"/>
  <c r="Q4293" i="1"/>
  <c r="R4293" i="1" s="1"/>
  <c r="Q4285" i="1"/>
  <c r="R4285" i="1" s="1"/>
  <c r="Q4277" i="1"/>
  <c r="R4277" i="1" s="1"/>
  <c r="Q4269" i="1"/>
  <c r="R4269" i="1" s="1"/>
  <c r="Q4261" i="1"/>
  <c r="R4261" i="1" s="1"/>
  <c r="Q4253" i="1"/>
  <c r="R4253" i="1" s="1"/>
  <c r="Q4245" i="1"/>
  <c r="R4245" i="1" s="1"/>
  <c r="Q4237" i="1"/>
  <c r="R4237" i="1" s="1"/>
  <c r="Q4229" i="1"/>
  <c r="R4229" i="1" s="1"/>
  <c r="Q4330" i="1"/>
  <c r="R4330" i="1" s="1"/>
  <c r="Q4322" i="1"/>
  <c r="R4322" i="1" s="1"/>
  <c r="Q4314" i="1"/>
  <c r="R4314" i="1" s="1"/>
  <c r="Q4306" i="1"/>
  <c r="R4306" i="1" s="1"/>
  <c r="Q4298" i="1"/>
  <c r="R4298" i="1" s="1"/>
  <c r="Q4290" i="1"/>
  <c r="R4290" i="1" s="1"/>
  <c r="Q4282" i="1"/>
  <c r="R4282" i="1" s="1"/>
  <c r="Q4274" i="1"/>
  <c r="R4274" i="1" s="1"/>
  <c r="Q4266" i="1"/>
  <c r="R4266" i="1" s="1"/>
  <c r="Q4258" i="1"/>
  <c r="R4258" i="1" s="1"/>
  <c r="Q4250" i="1"/>
  <c r="R4250" i="1" s="1"/>
  <c r="Q4242" i="1"/>
  <c r="R4242" i="1" s="1"/>
  <c r="Q4234" i="1"/>
  <c r="R4234" i="1" s="1"/>
  <c r="Q4226" i="1"/>
  <c r="R4226" i="1" s="1"/>
  <c r="Q4327" i="1"/>
  <c r="R4327" i="1" s="1"/>
  <c r="Q4319" i="1"/>
  <c r="R4319" i="1" s="1"/>
  <c r="Q4311" i="1"/>
  <c r="R4311" i="1" s="1"/>
  <c r="Q4303" i="1"/>
  <c r="R4303" i="1" s="1"/>
  <c r="Q4295" i="1"/>
  <c r="R4295" i="1" s="1"/>
  <c r="Q4287" i="1"/>
  <c r="R4287" i="1" s="1"/>
  <c r="Q4279" i="1"/>
  <c r="R4279" i="1" s="1"/>
  <c r="Q4271" i="1"/>
  <c r="R4271" i="1" s="1"/>
  <c r="Q4263" i="1"/>
  <c r="R4263" i="1" s="1"/>
  <c r="Q4255" i="1"/>
  <c r="R4255" i="1" s="1"/>
  <c r="Q4247" i="1"/>
  <c r="R4247" i="1" s="1"/>
  <c r="Q4239" i="1"/>
  <c r="R4239" i="1" s="1"/>
  <c r="Q4231" i="1"/>
  <c r="R4231" i="1" s="1"/>
  <c r="Q4223" i="1"/>
  <c r="R4223" i="1" s="1"/>
  <c r="Q4324" i="1"/>
  <c r="R4324" i="1" s="1"/>
  <c r="Q4316" i="1"/>
  <c r="R4316" i="1" s="1"/>
  <c r="Q4308" i="1"/>
  <c r="R4308" i="1" s="1"/>
  <c r="Q4300" i="1"/>
  <c r="R4300" i="1" s="1"/>
  <c r="Q4292" i="1"/>
  <c r="R4292" i="1" s="1"/>
  <c r="Q4284" i="1"/>
  <c r="R4284" i="1" s="1"/>
  <c r="Q4276" i="1"/>
  <c r="R4276" i="1" s="1"/>
  <c r="Q4268" i="1"/>
  <c r="R4268" i="1" s="1"/>
  <c r="Q4260" i="1"/>
  <c r="R4260" i="1" s="1"/>
  <c r="Q4252" i="1"/>
  <c r="R4252" i="1" s="1"/>
  <c r="Q4244" i="1"/>
  <c r="R4244" i="1" s="1"/>
  <c r="Q4236" i="1"/>
  <c r="R4236" i="1" s="1"/>
  <c r="Q4228" i="1"/>
  <c r="R4228" i="1" s="1"/>
  <c r="Q4313" i="1"/>
  <c r="R4313" i="1" s="1"/>
  <c r="Q4281" i="1"/>
  <c r="R4281" i="1" s="1"/>
  <c r="Q4249" i="1"/>
  <c r="R4249" i="1" s="1"/>
  <c r="Q4332" i="1"/>
  <c r="R4332" i="1" s="1"/>
  <c r="S4332" i="1" s="1"/>
  <c r="T4332" i="1" s="1"/>
  <c r="U4332" i="1" s="1"/>
  <c r="Q4305" i="1"/>
  <c r="R4305" i="1" s="1"/>
  <c r="Q4273" i="1"/>
  <c r="R4273" i="1" s="1"/>
  <c r="Q4241" i="1"/>
  <c r="R4241" i="1" s="1"/>
  <c r="Q4329" i="1"/>
  <c r="R4329" i="1" s="1"/>
  <c r="Q4297" i="1"/>
  <c r="R4297" i="1" s="1"/>
  <c r="Q4265" i="1"/>
  <c r="R4265" i="1" s="1"/>
  <c r="Q4233" i="1"/>
  <c r="R4233" i="1" s="1"/>
  <c r="Q4225" i="1"/>
  <c r="R4225" i="1" s="1"/>
  <c r="Q4321" i="1"/>
  <c r="R4321" i="1" s="1"/>
  <c r="Q4289" i="1"/>
  <c r="R4289" i="1" s="1"/>
  <c r="Q4257" i="1"/>
  <c r="R4257" i="1" s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20" i="1"/>
  <c r="P4319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M9878" i="1"/>
  <c r="M7319" i="1"/>
  <c r="G2331" i="1"/>
  <c r="F2332" i="1" s="1"/>
  <c r="S9103" i="1"/>
  <c r="I5103" i="1"/>
  <c r="J5103" i="1" s="1"/>
  <c r="I10879" i="1"/>
  <c r="J10879" i="1" s="1"/>
  <c r="P5775" i="1"/>
  <c r="T3107" i="1"/>
  <c r="U3107" i="1" s="1"/>
  <c r="S3106" i="1"/>
  <c r="H8648" i="1"/>
  <c r="F8649" i="1"/>
  <c r="G8648" i="1"/>
  <c r="K201" i="1"/>
  <c r="O1113" i="1"/>
  <c r="O1112" i="1"/>
  <c r="O1111" i="1"/>
  <c r="O1110" i="1"/>
  <c r="O1109" i="1"/>
  <c r="O1108" i="1"/>
  <c r="O1107" i="1"/>
  <c r="O1106" i="1"/>
  <c r="O1105" i="1"/>
  <c r="O1104" i="1"/>
  <c r="O1103" i="1"/>
  <c r="O1102" i="1"/>
  <c r="O1101" i="1"/>
  <c r="O1100" i="1"/>
  <c r="O1099" i="1"/>
  <c r="O1098" i="1"/>
  <c r="O1097" i="1"/>
  <c r="O1096" i="1"/>
  <c r="O1095" i="1"/>
  <c r="O1094" i="1"/>
  <c r="O1093" i="1"/>
  <c r="O1092" i="1"/>
  <c r="O1091" i="1"/>
  <c r="O1090" i="1"/>
  <c r="O1089" i="1"/>
  <c r="O1088" i="1"/>
  <c r="O1087" i="1"/>
  <c r="O1086" i="1"/>
  <c r="O1085" i="1"/>
  <c r="O1084" i="1"/>
  <c r="O1083" i="1"/>
  <c r="O1082" i="1"/>
  <c r="O1081" i="1"/>
  <c r="O1080" i="1"/>
  <c r="O1079" i="1"/>
  <c r="O1078" i="1"/>
  <c r="O1077" i="1"/>
  <c r="O1076" i="1"/>
  <c r="O1075" i="1"/>
  <c r="O1074" i="1"/>
  <c r="O1073" i="1"/>
  <c r="O1072" i="1"/>
  <c r="O1071" i="1"/>
  <c r="O1070" i="1"/>
  <c r="O1069" i="1"/>
  <c r="O1068" i="1"/>
  <c r="O1067" i="1"/>
  <c r="O1066" i="1"/>
  <c r="O1065" i="1"/>
  <c r="O1064" i="1"/>
  <c r="O1063" i="1"/>
  <c r="O1062" i="1"/>
  <c r="O1061" i="1"/>
  <c r="O1060" i="1"/>
  <c r="O1059" i="1"/>
  <c r="O1058" i="1"/>
  <c r="O1057" i="1"/>
  <c r="O1056" i="1"/>
  <c r="O1055" i="1"/>
  <c r="O1054" i="1"/>
  <c r="O1053" i="1"/>
  <c r="O1052" i="1"/>
  <c r="O1051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5" i="1"/>
  <c r="O1034" i="1"/>
  <c r="O1033" i="1"/>
  <c r="O1032" i="1"/>
  <c r="O1031" i="1"/>
  <c r="O1030" i="1"/>
  <c r="O1029" i="1"/>
  <c r="O1028" i="1"/>
  <c r="O1027" i="1"/>
  <c r="O1026" i="1"/>
  <c r="O1025" i="1"/>
  <c r="O1024" i="1"/>
  <c r="O1023" i="1"/>
  <c r="O1022" i="1"/>
  <c r="O1021" i="1"/>
  <c r="O1020" i="1"/>
  <c r="O1019" i="1"/>
  <c r="O1018" i="1"/>
  <c r="O1017" i="1"/>
  <c r="O1016" i="1"/>
  <c r="O1015" i="1"/>
  <c r="O1014" i="1"/>
  <c r="O1013" i="1"/>
  <c r="O1012" i="1"/>
  <c r="O1011" i="1"/>
  <c r="O1010" i="1"/>
  <c r="O1009" i="1"/>
  <c r="O1008" i="1"/>
  <c r="O1007" i="1"/>
  <c r="O1006" i="1"/>
  <c r="O1005" i="1"/>
  <c r="O1004" i="1"/>
  <c r="Q1005" i="1"/>
  <c r="R1005" i="1" s="1"/>
  <c r="Q1037" i="1"/>
  <c r="R1037" i="1" s="1"/>
  <c r="Q1069" i="1"/>
  <c r="R1069" i="1" s="1"/>
  <c r="Q1101" i="1"/>
  <c r="R1101" i="1" s="1"/>
  <c r="Q1108" i="1"/>
  <c r="R1108" i="1" s="1"/>
  <c r="Q1060" i="1"/>
  <c r="R1060" i="1" s="1"/>
  <c r="Q1018" i="1"/>
  <c r="R1018" i="1" s="1"/>
  <c r="Q1050" i="1"/>
  <c r="R1050" i="1" s="1"/>
  <c r="Q1082" i="1"/>
  <c r="R1082" i="1" s="1"/>
  <c r="Q1100" i="1"/>
  <c r="R1100" i="1" s="1"/>
  <c r="Q1031" i="1"/>
  <c r="R1031" i="1" s="1"/>
  <c r="Q1063" i="1"/>
  <c r="R1063" i="1" s="1"/>
  <c r="Q1095" i="1"/>
  <c r="R1095" i="1" s="1"/>
  <c r="Q1065" i="1"/>
  <c r="R1065" i="1" s="1"/>
  <c r="Q1072" i="1"/>
  <c r="R1072" i="1" s="1"/>
  <c r="Q1027" i="1"/>
  <c r="R1027" i="1" s="1"/>
  <c r="Q1009" i="1"/>
  <c r="R1009" i="1" s="1"/>
  <c r="Q1041" i="1"/>
  <c r="R1041" i="1" s="1"/>
  <c r="Q1073" i="1"/>
  <c r="R1073" i="1" s="1"/>
  <c r="Q1105" i="1"/>
  <c r="R1105" i="1" s="1"/>
  <c r="Q1088" i="1"/>
  <c r="R1088" i="1" s="1"/>
  <c r="Q1022" i="1"/>
  <c r="R1022" i="1" s="1"/>
  <c r="Q1054" i="1"/>
  <c r="R1054" i="1" s="1"/>
  <c r="Q1086" i="1"/>
  <c r="R1086" i="1" s="1"/>
  <c r="Q1003" i="1"/>
  <c r="R1003" i="1" s="1"/>
  <c r="Q1035" i="1"/>
  <c r="R1035" i="1" s="1"/>
  <c r="Q1067" i="1"/>
  <c r="R1067" i="1" s="1"/>
  <c r="Q1099" i="1"/>
  <c r="R1099" i="1" s="1"/>
  <c r="Q1097" i="1"/>
  <c r="R1097" i="1" s="1"/>
  <c r="Q1014" i="1"/>
  <c r="R1014" i="1" s="1"/>
  <c r="Q1091" i="1"/>
  <c r="R1091" i="1" s="1"/>
  <c r="Q1113" i="1"/>
  <c r="R1113" i="1" s="1"/>
  <c r="S1113" i="1" s="1"/>
  <c r="T1113" i="1" s="1"/>
  <c r="U1113" i="1" s="1"/>
  <c r="Q1024" i="1"/>
  <c r="R1024" i="1" s="1"/>
  <c r="Q1013" i="1"/>
  <c r="R1013" i="1" s="1"/>
  <c r="Q1045" i="1"/>
  <c r="R1045" i="1" s="1"/>
  <c r="Q1077" i="1"/>
  <c r="R1077" i="1" s="1"/>
  <c r="Q1109" i="1"/>
  <c r="R1109" i="1" s="1"/>
  <c r="Q1026" i="1"/>
  <c r="R1026" i="1" s="1"/>
  <c r="Q1058" i="1"/>
  <c r="R1058" i="1" s="1"/>
  <c r="Q1090" i="1"/>
  <c r="R1090" i="1" s="1"/>
  <c r="Q1007" i="1"/>
  <c r="R1007" i="1" s="1"/>
  <c r="Q1039" i="1"/>
  <c r="R1039" i="1" s="1"/>
  <c r="Q1071" i="1"/>
  <c r="R1071" i="1" s="1"/>
  <c r="Q1103" i="1"/>
  <c r="R1103" i="1" s="1"/>
  <c r="Q1078" i="1"/>
  <c r="R1078" i="1" s="1"/>
  <c r="Q1092" i="1"/>
  <c r="R1092" i="1" s="1"/>
  <c r="Q1040" i="1"/>
  <c r="R1040" i="1" s="1"/>
  <c r="Q1017" i="1"/>
  <c r="R1017" i="1" s="1"/>
  <c r="Q1049" i="1"/>
  <c r="R1049" i="1" s="1"/>
  <c r="Q1081" i="1"/>
  <c r="R1081" i="1" s="1"/>
  <c r="Q1030" i="1"/>
  <c r="R1030" i="1" s="1"/>
  <c r="Q1062" i="1"/>
  <c r="R1062" i="1" s="1"/>
  <c r="Q1094" i="1"/>
  <c r="R1094" i="1" s="1"/>
  <c r="Q1004" i="1"/>
  <c r="R1004" i="1" s="1"/>
  <c r="Q1011" i="1"/>
  <c r="R1011" i="1" s="1"/>
  <c r="Q1043" i="1"/>
  <c r="R1043" i="1" s="1"/>
  <c r="Q1075" i="1"/>
  <c r="R1075" i="1" s="1"/>
  <c r="Q1107" i="1"/>
  <c r="R1107" i="1" s="1"/>
  <c r="Q1076" i="1"/>
  <c r="R1076" i="1" s="1"/>
  <c r="Q1084" i="1"/>
  <c r="R1084" i="1" s="1"/>
  <c r="Q1021" i="1"/>
  <c r="R1021" i="1" s="1"/>
  <c r="Q1053" i="1"/>
  <c r="R1053" i="1" s="1"/>
  <c r="Q1085" i="1"/>
  <c r="R1085" i="1" s="1"/>
  <c r="Q1034" i="1"/>
  <c r="R1034" i="1" s="1"/>
  <c r="Q1066" i="1"/>
  <c r="R1066" i="1" s="1"/>
  <c r="Q1098" i="1"/>
  <c r="R1098" i="1" s="1"/>
  <c r="Q1008" i="1"/>
  <c r="R1008" i="1" s="1"/>
  <c r="P1003" i="1"/>
  <c r="Q1028" i="1"/>
  <c r="R1028" i="1" s="1"/>
  <c r="Q1015" i="1"/>
  <c r="R1015" i="1" s="1"/>
  <c r="Q1047" i="1"/>
  <c r="R1047" i="1" s="1"/>
  <c r="Q1079" i="1"/>
  <c r="R1079" i="1" s="1"/>
  <c r="Q1111" i="1"/>
  <c r="R1111" i="1" s="1"/>
  <c r="S1111" i="1" s="1"/>
  <c r="T1111" i="1" s="1"/>
  <c r="U1111" i="1" s="1"/>
  <c r="Q1012" i="1"/>
  <c r="R1012" i="1" s="1"/>
  <c r="Q1046" i="1"/>
  <c r="R1046" i="1" s="1"/>
  <c r="Q1068" i="1"/>
  <c r="R1068" i="1" s="1"/>
  <c r="Q1104" i="1"/>
  <c r="R1104" i="1" s="1"/>
  <c r="Q1096" i="1"/>
  <c r="R1096" i="1" s="1"/>
  <c r="Q1025" i="1"/>
  <c r="R1025" i="1" s="1"/>
  <c r="Q1057" i="1"/>
  <c r="R1057" i="1" s="1"/>
  <c r="Q1089" i="1"/>
  <c r="R1089" i="1" s="1"/>
  <c r="Q1020" i="1"/>
  <c r="R1020" i="1" s="1"/>
  <c r="Q1006" i="1"/>
  <c r="R1006" i="1" s="1"/>
  <c r="Q1038" i="1"/>
  <c r="R1038" i="1" s="1"/>
  <c r="Q1070" i="1"/>
  <c r="R1070" i="1" s="1"/>
  <c r="Q1102" i="1"/>
  <c r="R1102" i="1" s="1"/>
  <c r="Q1032" i="1"/>
  <c r="R1032" i="1" s="1"/>
  <c r="Q1048" i="1"/>
  <c r="R1048" i="1" s="1"/>
  <c r="Q1019" i="1"/>
  <c r="R1019" i="1" s="1"/>
  <c r="Q1051" i="1"/>
  <c r="R1051" i="1" s="1"/>
  <c r="Q1083" i="1"/>
  <c r="R1083" i="1" s="1"/>
  <c r="Q1056" i="1"/>
  <c r="R1056" i="1" s="1"/>
  <c r="Q1029" i="1"/>
  <c r="R1029" i="1" s="1"/>
  <c r="Q1061" i="1"/>
  <c r="R1061" i="1" s="1"/>
  <c r="Q1093" i="1"/>
  <c r="R1093" i="1" s="1"/>
  <c r="Q1044" i="1"/>
  <c r="R1044" i="1" s="1"/>
  <c r="Q1016" i="1"/>
  <c r="R1016" i="1" s="1"/>
  <c r="Q1010" i="1"/>
  <c r="R1010" i="1" s="1"/>
  <c r="Q1042" i="1"/>
  <c r="R1042" i="1" s="1"/>
  <c r="Q1074" i="1"/>
  <c r="R1074" i="1" s="1"/>
  <c r="Q1106" i="1"/>
  <c r="R1106" i="1" s="1"/>
  <c r="Q1052" i="1"/>
  <c r="R1052" i="1" s="1"/>
  <c r="Q1064" i="1"/>
  <c r="R1064" i="1" s="1"/>
  <c r="Q1023" i="1"/>
  <c r="R1023" i="1" s="1"/>
  <c r="Q1055" i="1"/>
  <c r="R1055" i="1" s="1"/>
  <c r="Q1087" i="1"/>
  <c r="R1087" i="1" s="1"/>
  <c r="Q1080" i="1"/>
  <c r="R1080" i="1" s="1"/>
  <c r="Q1033" i="1"/>
  <c r="R1033" i="1" s="1"/>
  <c r="Q1036" i="1"/>
  <c r="R1036" i="1" s="1"/>
  <c r="Q1110" i="1"/>
  <c r="R1110" i="1" s="1"/>
  <c r="Q1059" i="1"/>
  <c r="R1059" i="1" s="1"/>
  <c r="Q1112" i="1"/>
  <c r="R1112" i="1" s="1"/>
  <c r="S1112" i="1" s="1"/>
  <c r="T1112" i="1" s="1"/>
  <c r="U1112" i="1" s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1" i="1"/>
  <c r="P1100" i="1"/>
  <c r="P1102" i="1"/>
  <c r="P1103" i="1"/>
  <c r="P1104" i="1"/>
  <c r="P1105" i="1"/>
  <c r="P1106" i="1"/>
  <c r="P1107" i="1"/>
  <c r="P1108" i="1"/>
  <c r="P1109" i="1"/>
  <c r="P1110" i="1"/>
  <c r="P1111" i="1"/>
  <c r="P1112" i="1"/>
  <c r="G9541" i="1"/>
  <c r="F9542" i="1"/>
  <c r="K9541" i="1"/>
  <c r="L9541" i="1" s="1"/>
  <c r="M10542" i="1"/>
  <c r="I5442" i="1"/>
  <c r="J5442" i="1" s="1"/>
  <c r="I5334" i="1"/>
  <c r="J5334" i="1" s="1"/>
  <c r="I5333" i="1"/>
  <c r="J5333" i="1" s="1"/>
  <c r="I5335" i="1"/>
  <c r="J5335" i="1" s="1"/>
  <c r="I5332" i="1"/>
  <c r="I5336" i="1"/>
  <c r="J5336" i="1" s="1"/>
  <c r="I5338" i="1"/>
  <c r="J5338" i="1" s="1"/>
  <c r="I5337" i="1"/>
  <c r="J5337" i="1" s="1"/>
  <c r="I5341" i="1"/>
  <c r="J5341" i="1" s="1"/>
  <c r="I5339" i="1"/>
  <c r="J5339" i="1" s="1"/>
  <c r="I5342" i="1"/>
  <c r="J5342" i="1" s="1"/>
  <c r="I5343" i="1"/>
  <c r="J5343" i="1" s="1"/>
  <c r="I5340" i="1"/>
  <c r="J5340" i="1" s="1"/>
  <c r="I5347" i="1"/>
  <c r="J5347" i="1" s="1"/>
  <c r="I5345" i="1"/>
  <c r="J5345" i="1" s="1"/>
  <c r="I5346" i="1"/>
  <c r="J5346" i="1" s="1"/>
  <c r="I5350" i="1"/>
  <c r="J5350" i="1" s="1"/>
  <c r="I5344" i="1"/>
  <c r="J5344" i="1" s="1"/>
  <c r="I5349" i="1"/>
  <c r="J5349" i="1" s="1"/>
  <c r="I5348" i="1"/>
  <c r="J5348" i="1" s="1"/>
  <c r="I5352" i="1"/>
  <c r="J5352" i="1" s="1"/>
  <c r="I5353" i="1"/>
  <c r="J5353" i="1" s="1"/>
  <c r="I5351" i="1"/>
  <c r="J5351" i="1" s="1"/>
  <c r="I5354" i="1"/>
  <c r="J5354" i="1" s="1"/>
  <c r="I5356" i="1"/>
  <c r="J5356" i="1" s="1"/>
  <c r="I5357" i="1"/>
  <c r="J5357" i="1" s="1"/>
  <c r="I5358" i="1"/>
  <c r="J5358" i="1" s="1"/>
  <c r="I5359" i="1"/>
  <c r="J5359" i="1" s="1"/>
  <c r="I5355" i="1"/>
  <c r="J5355" i="1" s="1"/>
  <c r="I5361" i="1"/>
  <c r="J5361" i="1" s="1"/>
  <c r="I5360" i="1"/>
  <c r="J5360" i="1" s="1"/>
  <c r="I5363" i="1"/>
  <c r="J5363" i="1" s="1"/>
  <c r="I5364" i="1"/>
  <c r="J5364" i="1" s="1"/>
  <c r="I5362" i="1"/>
  <c r="J5362" i="1" s="1"/>
  <c r="I5365" i="1"/>
  <c r="J5365" i="1" s="1"/>
  <c r="I5367" i="1"/>
  <c r="J5367" i="1" s="1"/>
  <c r="I5366" i="1"/>
  <c r="J5366" i="1" s="1"/>
  <c r="I5369" i="1"/>
  <c r="J5369" i="1" s="1"/>
  <c r="I5368" i="1"/>
  <c r="J5368" i="1" s="1"/>
  <c r="I5370" i="1"/>
  <c r="J5370" i="1" s="1"/>
  <c r="I5372" i="1"/>
  <c r="J5372" i="1" s="1"/>
  <c r="I5371" i="1"/>
  <c r="J5371" i="1" s="1"/>
  <c r="I5373" i="1"/>
  <c r="J5373" i="1" s="1"/>
  <c r="I5374" i="1"/>
  <c r="J5374" i="1" s="1"/>
  <c r="I5375" i="1"/>
  <c r="J5375" i="1" s="1"/>
  <c r="I5380" i="1"/>
  <c r="J5380" i="1" s="1"/>
  <c r="I5377" i="1"/>
  <c r="J5377" i="1" s="1"/>
  <c r="I5378" i="1"/>
  <c r="J5378" i="1" s="1"/>
  <c r="I5376" i="1"/>
  <c r="J5376" i="1" s="1"/>
  <c r="I5382" i="1"/>
  <c r="J5382" i="1" s="1"/>
  <c r="I5379" i="1"/>
  <c r="J5379" i="1" s="1"/>
  <c r="I5383" i="1"/>
  <c r="J5383" i="1" s="1"/>
  <c r="I5381" i="1"/>
  <c r="J5381" i="1" s="1"/>
  <c r="I5385" i="1"/>
  <c r="J5385" i="1" s="1"/>
  <c r="I5384" i="1"/>
  <c r="J5384" i="1" s="1"/>
  <c r="I5390" i="1"/>
  <c r="J5390" i="1" s="1"/>
  <c r="I5387" i="1"/>
  <c r="J5387" i="1" s="1"/>
  <c r="I5386" i="1"/>
  <c r="J5386" i="1" s="1"/>
  <c r="I5388" i="1"/>
  <c r="J5388" i="1" s="1"/>
  <c r="I5389" i="1"/>
  <c r="J5389" i="1" s="1"/>
  <c r="I5392" i="1"/>
  <c r="J5392" i="1" s="1"/>
  <c r="I5391" i="1"/>
  <c r="J5391" i="1" s="1"/>
  <c r="I5393" i="1"/>
  <c r="J5393" i="1" s="1"/>
  <c r="I5394" i="1"/>
  <c r="J5394" i="1" s="1"/>
  <c r="I5395" i="1"/>
  <c r="J5395" i="1" s="1"/>
  <c r="I5397" i="1"/>
  <c r="J5397" i="1" s="1"/>
  <c r="I5396" i="1"/>
  <c r="J5396" i="1" s="1"/>
  <c r="I5398" i="1"/>
  <c r="J5398" i="1" s="1"/>
  <c r="I5401" i="1"/>
  <c r="J5401" i="1" s="1"/>
  <c r="I5400" i="1"/>
  <c r="J5400" i="1" s="1"/>
  <c r="I5399" i="1"/>
  <c r="J5399" i="1" s="1"/>
  <c r="I5403" i="1"/>
  <c r="J5403" i="1" s="1"/>
  <c r="I5402" i="1"/>
  <c r="J5402" i="1" s="1"/>
  <c r="I5404" i="1"/>
  <c r="J5404" i="1" s="1"/>
  <c r="I5405" i="1"/>
  <c r="J5405" i="1" s="1"/>
  <c r="I5407" i="1"/>
  <c r="J5407" i="1" s="1"/>
  <c r="I5406" i="1"/>
  <c r="J5406" i="1" s="1"/>
  <c r="I5408" i="1"/>
  <c r="J5408" i="1" s="1"/>
  <c r="I5410" i="1"/>
  <c r="J5410" i="1" s="1"/>
  <c r="I5409" i="1"/>
  <c r="J5409" i="1" s="1"/>
  <c r="I5413" i="1"/>
  <c r="J5413" i="1" s="1"/>
  <c r="I5411" i="1"/>
  <c r="J5411" i="1" s="1"/>
  <c r="I5412" i="1"/>
  <c r="J5412" i="1" s="1"/>
  <c r="I5414" i="1"/>
  <c r="J5414" i="1" s="1"/>
  <c r="I5418" i="1"/>
  <c r="J5418" i="1" s="1"/>
  <c r="I5417" i="1"/>
  <c r="J5417" i="1" s="1"/>
  <c r="I5415" i="1"/>
  <c r="J5415" i="1" s="1"/>
  <c r="I5416" i="1"/>
  <c r="J5416" i="1" s="1"/>
  <c r="I5419" i="1"/>
  <c r="J5419" i="1" s="1"/>
  <c r="I5420" i="1"/>
  <c r="J5420" i="1" s="1"/>
  <c r="I5425" i="1"/>
  <c r="J5425" i="1" s="1"/>
  <c r="I5423" i="1"/>
  <c r="J5423" i="1" s="1"/>
  <c r="I5421" i="1"/>
  <c r="J5421" i="1" s="1"/>
  <c r="I5422" i="1"/>
  <c r="J5422" i="1" s="1"/>
  <c r="I5427" i="1"/>
  <c r="J5427" i="1" s="1"/>
  <c r="I5424" i="1"/>
  <c r="J5424" i="1" s="1"/>
  <c r="I5426" i="1"/>
  <c r="J5426" i="1" s="1"/>
  <c r="I5428" i="1"/>
  <c r="J5428" i="1" s="1"/>
  <c r="I5430" i="1"/>
  <c r="J5430" i="1" s="1"/>
  <c r="I5431" i="1"/>
  <c r="J5431" i="1" s="1"/>
  <c r="I5429" i="1"/>
  <c r="J5429" i="1" s="1"/>
  <c r="I5433" i="1"/>
  <c r="J5433" i="1" s="1"/>
  <c r="I5436" i="1"/>
  <c r="J5436" i="1" s="1"/>
  <c r="I5439" i="1"/>
  <c r="J5439" i="1" s="1"/>
  <c r="I5434" i="1"/>
  <c r="J5434" i="1" s="1"/>
  <c r="I5432" i="1"/>
  <c r="J5432" i="1" s="1"/>
  <c r="I5435" i="1"/>
  <c r="J5435" i="1" s="1"/>
  <c r="I5440" i="1"/>
  <c r="J5440" i="1" s="1"/>
  <c r="I5437" i="1"/>
  <c r="J5437" i="1" s="1"/>
  <c r="I5438" i="1"/>
  <c r="J5438" i="1" s="1"/>
  <c r="K4776" i="1"/>
  <c r="L4776" i="1" s="1"/>
  <c r="H4776" i="1"/>
  <c r="I4775" i="1" s="1"/>
  <c r="J4775" i="1" s="1"/>
  <c r="G4776" i="1"/>
  <c r="K4664" i="1"/>
  <c r="L4664" i="1" s="1"/>
  <c r="M4664" i="1" s="1"/>
  <c r="M6661" i="1"/>
  <c r="P2001" i="1"/>
  <c r="K1887" i="1"/>
  <c r="L1887" i="1" s="1"/>
  <c r="M1887" i="1" s="1"/>
  <c r="M1668" i="1"/>
  <c r="F10306" i="1"/>
  <c r="H6879" i="1"/>
  <c r="F2200" i="1"/>
  <c r="I4663" i="1"/>
  <c r="J4663" i="1" s="1"/>
  <c r="I4656" i="1"/>
  <c r="J4656" i="1" s="1"/>
  <c r="I4659" i="1"/>
  <c r="J4659" i="1" s="1"/>
  <c r="I4662" i="1"/>
  <c r="J4662" i="1" s="1"/>
  <c r="I4661" i="1"/>
  <c r="J4661" i="1" s="1"/>
  <c r="I4660" i="1"/>
  <c r="J4660" i="1" s="1"/>
  <c r="I4658" i="1"/>
  <c r="J4658" i="1" s="1"/>
  <c r="T3884" i="1"/>
  <c r="U3884" i="1" s="1"/>
  <c r="S3883" i="1"/>
  <c r="H8989" i="1"/>
  <c r="H113" i="1"/>
  <c r="M10988" i="1"/>
  <c r="H4885" i="1"/>
  <c r="O2557" i="1"/>
  <c r="H7881" i="1"/>
  <c r="I1666" i="1"/>
  <c r="J1666" i="1" s="1"/>
  <c r="H6986" i="1"/>
  <c r="H9878" i="1"/>
  <c r="L313" i="1"/>
  <c r="M313" i="1" s="1"/>
  <c r="H7319" i="1"/>
  <c r="O337" i="1"/>
  <c r="K6424" i="1"/>
  <c r="L6423" i="1"/>
  <c r="M6423" i="1" s="1"/>
  <c r="M2330" i="1"/>
  <c r="F2110" i="1"/>
  <c r="S2553" i="1"/>
  <c r="T2553" i="1" s="1"/>
  <c r="U2553" i="1" s="1"/>
  <c r="M1769" i="1"/>
  <c r="I5102" i="1"/>
  <c r="J5102" i="1" s="1"/>
  <c r="H6772" i="1"/>
  <c r="H9307" i="1"/>
  <c r="H10755" i="1"/>
  <c r="H8647" i="1"/>
  <c r="K9307" i="1"/>
  <c r="L10305" i="1"/>
  <c r="M10305" i="1" s="1"/>
  <c r="K5885" i="1"/>
  <c r="L5885" i="1" s="1"/>
  <c r="M5885" i="1" s="1"/>
  <c r="M9540" i="1"/>
  <c r="I7100" i="1"/>
  <c r="J7100" i="1" s="1"/>
  <c r="K5442" i="1"/>
  <c r="L5442" i="1" s="1"/>
  <c r="M5442" i="1" s="1"/>
  <c r="M4775" i="1"/>
  <c r="H6661" i="1"/>
  <c r="F9981" i="1"/>
  <c r="F6216" i="1"/>
  <c r="F3444" i="1"/>
  <c r="K9770" i="1"/>
  <c r="L9770" i="1" s="1"/>
  <c r="M9770" i="1" s="1"/>
  <c r="M4100" i="1"/>
  <c r="I1668" i="1"/>
  <c r="J1668" i="1" s="1"/>
  <c r="I1558" i="1"/>
  <c r="I1560" i="1"/>
  <c r="J1560" i="1" s="1"/>
  <c r="I1559" i="1"/>
  <c r="J1559" i="1" s="1"/>
  <c r="I1562" i="1"/>
  <c r="J1562" i="1" s="1"/>
  <c r="I1565" i="1"/>
  <c r="J1565" i="1" s="1"/>
  <c r="I1563" i="1"/>
  <c r="J1563" i="1" s="1"/>
  <c r="I1561" i="1"/>
  <c r="J1561" i="1" s="1"/>
  <c r="I1564" i="1"/>
  <c r="J1564" i="1" s="1"/>
  <c r="I1566" i="1"/>
  <c r="J1566" i="1" s="1"/>
  <c r="I1568" i="1"/>
  <c r="J1568" i="1" s="1"/>
  <c r="I1569" i="1"/>
  <c r="J1569" i="1" s="1"/>
  <c r="I1571" i="1"/>
  <c r="J1571" i="1" s="1"/>
  <c r="I1567" i="1"/>
  <c r="J1567" i="1" s="1"/>
  <c r="I1572" i="1"/>
  <c r="J1572" i="1" s="1"/>
  <c r="I1570" i="1"/>
  <c r="J1570" i="1" s="1"/>
  <c r="I1573" i="1"/>
  <c r="J1573" i="1" s="1"/>
  <c r="I1574" i="1"/>
  <c r="J1574" i="1" s="1"/>
  <c r="I1576" i="1"/>
  <c r="J1576" i="1" s="1"/>
  <c r="I1575" i="1"/>
  <c r="J1575" i="1" s="1"/>
  <c r="I1578" i="1"/>
  <c r="J1578" i="1" s="1"/>
  <c r="I1579" i="1"/>
  <c r="J1579" i="1" s="1"/>
  <c r="I1580" i="1"/>
  <c r="J1580" i="1" s="1"/>
  <c r="I1582" i="1"/>
  <c r="J1582" i="1" s="1"/>
  <c r="I1577" i="1"/>
  <c r="J1577" i="1" s="1"/>
  <c r="I1583" i="1"/>
  <c r="J1583" i="1" s="1"/>
  <c r="I1581" i="1"/>
  <c r="J1581" i="1" s="1"/>
  <c r="I1585" i="1"/>
  <c r="J1585" i="1" s="1"/>
  <c r="I1587" i="1"/>
  <c r="J1587" i="1" s="1"/>
  <c r="I1586" i="1"/>
  <c r="J1586" i="1" s="1"/>
  <c r="I1584" i="1"/>
  <c r="J1584" i="1" s="1"/>
  <c r="I1590" i="1"/>
  <c r="J1590" i="1" s="1"/>
  <c r="I1588" i="1"/>
  <c r="J1588" i="1" s="1"/>
  <c r="I1589" i="1"/>
  <c r="J1589" i="1" s="1"/>
  <c r="I1591" i="1"/>
  <c r="J1591" i="1" s="1"/>
  <c r="I1592" i="1"/>
  <c r="J1592" i="1" s="1"/>
  <c r="I1593" i="1"/>
  <c r="J1593" i="1" s="1"/>
  <c r="I1595" i="1"/>
  <c r="J1595" i="1" s="1"/>
  <c r="I1597" i="1"/>
  <c r="J1597" i="1" s="1"/>
  <c r="I1594" i="1"/>
  <c r="J1594" i="1" s="1"/>
  <c r="I1596" i="1"/>
  <c r="J1596" i="1" s="1"/>
  <c r="I1599" i="1"/>
  <c r="J1599" i="1" s="1"/>
  <c r="I1598" i="1"/>
  <c r="J1598" i="1" s="1"/>
  <c r="I1602" i="1"/>
  <c r="J1602" i="1" s="1"/>
  <c r="I1605" i="1"/>
  <c r="J1605" i="1" s="1"/>
  <c r="I1601" i="1"/>
  <c r="J1601" i="1" s="1"/>
  <c r="I1600" i="1"/>
  <c r="J1600" i="1" s="1"/>
  <c r="I1603" i="1"/>
  <c r="J1603" i="1" s="1"/>
  <c r="I1604" i="1"/>
  <c r="J1604" i="1" s="1"/>
  <c r="I1607" i="1"/>
  <c r="J1607" i="1" s="1"/>
  <c r="I1606" i="1"/>
  <c r="J1606" i="1" s="1"/>
  <c r="I1609" i="1"/>
  <c r="J1609" i="1" s="1"/>
  <c r="I1608" i="1"/>
  <c r="J1608" i="1" s="1"/>
  <c r="I1610" i="1"/>
  <c r="J1610" i="1" s="1"/>
  <c r="I1613" i="1"/>
  <c r="J1613" i="1" s="1"/>
  <c r="I1612" i="1"/>
  <c r="J1612" i="1" s="1"/>
  <c r="I1615" i="1"/>
  <c r="J1615" i="1" s="1"/>
  <c r="I1611" i="1"/>
  <c r="J1611" i="1" s="1"/>
  <c r="I1616" i="1"/>
  <c r="J1616" i="1" s="1"/>
  <c r="I1619" i="1"/>
  <c r="J1619" i="1" s="1"/>
  <c r="I1614" i="1"/>
  <c r="J1614" i="1" s="1"/>
  <c r="I1617" i="1"/>
  <c r="J1617" i="1" s="1"/>
  <c r="I1618" i="1"/>
  <c r="J1618" i="1" s="1"/>
  <c r="I1620" i="1"/>
  <c r="J1620" i="1" s="1"/>
  <c r="I1621" i="1"/>
  <c r="J1621" i="1" s="1"/>
  <c r="I1625" i="1"/>
  <c r="J1625" i="1" s="1"/>
  <c r="I1623" i="1"/>
  <c r="J1623" i="1" s="1"/>
  <c r="I1622" i="1"/>
  <c r="J1622" i="1" s="1"/>
  <c r="I1626" i="1"/>
  <c r="J1626" i="1" s="1"/>
  <c r="I1624" i="1"/>
  <c r="J1624" i="1" s="1"/>
  <c r="I1627" i="1"/>
  <c r="J1627" i="1" s="1"/>
  <c r="I1628" i="1"/>
  <c r="J1628" i="1" s="1"/>
  <c r="I1629" i="1"/>
  <c r="J1629" i="1" s="1"/>
  <c r="I1630" i="1"/>
  <c r="J1630" i="1" s="1"/>
  <c r="I1632" i="1"/>
  <c r="J1632" i="1" s="1"/>
  <c r="I1634" i="1"/>
  <c r="J1634" i="1" s="1"/>
  <c r="I1631" i="1"/>
  <c r="J1631" i="1" s="1"/>
  <c r="I1635" i="1"/>
  <c r="J1635" i="1" s="1"/>
  <c r="I1633" i="1"/>
  <c r="J1633" i="1" s="1"/>
  <c r="I1636" i="1"/>
  <c r="J1636" i="1" s="1"/>
  <c r="I1637" i="1"/>
  <c r="J1637" i="1" s="1"/>
  <c r="I1638" i="1"/>
  <c r="J1638" i="1" s="1"/>
  <c r="I1639" i="1"/>
  <c r="J1639" i="1" s="1"/>
  <c r="I1640" i="1"/>
  <c r="J1640" i="1" s="1"/>
  <c r="I1641" i="1"/>
  <c r="J1641" i="1" s="1"/>
  <c r="I1643" i="1"/>
  <c r="J1643" i="1" s="1"/>
  <c r="I1642" i="1"/>
  <c r="J1642" i="1" s="1"/>
  <c r="I1644" i="1"/>
  <c r="J1644" i="1" s="1"/>
  <c r="I1646" i="1"/>
  <c r="J1646" i="1" s="1"/>
  <c r="I1648" i="1"/>
  <c r="J1648" i="1" s="1"/>
  <c r="I1645" i="1"/>
  <c r="J1645" i="1" s="1"/>
  <c r="I1647" i="1"/>
  <c r="J1647" i="1" s="1"/>
  <c r="I1651" i="1"/>
  <c r="J1651" i="1" s="1"/>
  <c r="I1649" i="1"/>
  <c r="J1649" i="1" s="1"/>
  <c r="I1650" i="1"/>
  <c r="J1650" i="1" s="1"/>
  <c r="I1652" i="1"/>
  <c r="J1652" i="1" s="1"/>
  <c r="I1653" i="1"/>
  <c r="J1653" i="1" s="1"/>
  <c r="I1654" i="1"/>
  <c r="J1654" i="1" s="1"/>
  <c r="I1655" i="1"/>
  <c r="J1655" i="1" s="1"/>
  <c r="I1656" i="1"/>
  <c r="J1656" i="1" s="1"/>
  <c r="I1657" i="1"/>
  <c r="J1657" i="1" s="1"/>
  <c r="I1660" i="1"/>
  <c r="J1660" i="1" s="1"/>
  <c r="I1658" i="1"/>
  <c r="J1658" i="1" s="1"/>
  <c r="H10305" i="1"/>
  <c r="Q4442" i="1" l="1"/>
  <c r="R4442" i="1" s="1"/>
  <c r="Q4441" i="1"/>
  <c r="R4441" i="1" s="1"/>
  <c r="Q4440" i="1"/>
  <c r="R4440" i="1" s="1"/>
  <c r="Q4439" i="1"/>
  <c r="R4439" i="1" s="1"/>
  <c r="Q4438" i="1"/>
  <c r="R4438" i="1" s="1"/>
  <c r="Q4437" i="1"/>
  <c r="R4437" i="1" s="1"/>
  <c r="Q4436" i="1"/>
  <c r="R4436" i="1" s="1"/>
  <c r="Q4435" i="1"/>
  <c r="R4435" i="1" s="1"/>
  <c r="Q4434" i="1"/>
  <c r="R4434" i="1" s="1"/>
  <c r="Q4433" i="1"/>
  <c r="R4433" i="1" s="1"/>
  <c r="Q4432" i="1"/>
  <c r="R4432" i="1" s="1"/>
  <c r="Q4431" i="1"/>
  <c r="R4431" i="1" s="1"/>
  <c r="Q4430" i="1"/>
  <c r="R4430" i="1" s="1"/>
  <c r="Q4429" i="1"/>
  <c r="R4429" i="1" s="1"/>
  <c r="Q4428" i="1"/>
  <c r="R4428" i="1" s="1"/>
  <c r="Q4427" i="1"/>
  <c r="R4427" i="1" s="1"/>
  <c r="Q4426" i="1"/>
  <c r="R4426" i="1" s="1"/>
  <c r="Q4425" i="1"/>
  <c r="R4425" i="1" s="1"/>
  <c r="Q4424" i="1"/>
  <c r="R4424" i="1" s="1"/>
  <c r="Q4423" i="1"/>
  <c r="R4423" i="1" s="1"/>
  <c r="Q4422" i="1"/>
  <c r="R4422" i="1" s="1"/>
  <c r="Q4421" i="1"/>
  <c r="R4421" i="1" s="1"/>
  <c r="Q4420" i="1"/>
  <c r="R4420" i="1" s="1"/>
  <c r="Q4419" i="1"/>
  <c r="R4419" i="1" s="1"/>
  <c r="Q4418" i="1"/>
  <c r="R4418" i="1" s="1"/>
  <c r="Q4417" i="1"/>
  <c r="R4417" i="1" s="1"/>
  <c r="Q4416" i="1"/>
  <c r="R4416" i="1" s="1"/>
  <c r="Q4415" i="1"/>
  <c r="R4415" i="1" s="1"/>
  <c r="Q4414" i="1"/>
  <c r="R4414" i="1" s="1"/>
  <c r="Q4413" i="1"/>
  <c r="R4413" i="1" s="1"/>
  <c r="Q4412" i="1"/>
  <c r="R4412" i="1" s="1"/>
  <c r="Q4411" i="1"/>
  <c r="R4411" i="1" s="1"/>
  <c r="Q4410" i="1"/>
  <c r="R4410" i="1" s="1"/>
  <c r="Q4409" i="1"/>
  <c r="R4409" i="1" s="1"/>
  <c r="Q4408" i="1"/>
  <c r="R4408" i="1" s="1"/>
  <c r="Q4407" i="1"/>
  <c r="R4407" i="1" s="1"/>
  <c r="Q4406" i="1"/>
  <c r="R4406" i="1" s="1"/>
  <c r="Q4405" i="1"/>
  <c r="R4405" i="1" s="1"/>
  <c r="O4443" i="1"/>
  <c r="O4442" i="1"/>
  <c r="O4441" i="1"/>
  <c r="O4440" i="1"/>
  <c r="O4439" i="1"/>
  <c r="O4438" i="1"/>
  <c r="O4437" i="1"/>
  <c r="O4436" i="1"/>
  <c r="O4435" i="1"/>
  <c r="O4434" i="1"/>
  <c r="O4433" i="1"/>
  <c r="O4432" i="1"/>
  <c r="O4431" i="1"/>
  <c r="O4430" i="1"/>
  <c r="O4429" i="1"/>
  <c r="O4428" i="1"/>
  <c r="O4427" i="1"/>
  <c r="O4426" i="1"/>
  <c r="O4425" i="1"/>
  <c r="O4424" i="1"/>
  <c r="O4423" i="1"/>
  <c r="O4422" i="1"/>
  <c r="O4421" i="1"/>
  <c r="O4420" i="1"/>
  <c r="O4419" i="1"/>
  <c r="O4418" i="1"/>
  <c r="O4417" i="1"/>
  <c r="O4416" i="1"/>
  <c r="O4415" i="1"/>
  <c r="O4414" i="1"/>
  <c r="O4413" i="1"/>
  <c r="O4412" i="1"/>
  <c r="O4411" i="1"/>
  <c r="O4410" i="1"/>
  <c r="O4409" i="1"/>
  <c r="O4408" i="1"/>
  <c r="O4407" i="1"/>
  <c r="O4406" i="1"/>
  <c r="O4405" i="1"/>
  <c r="O4404" i="1"/>
  <c r="O4403" i="1"/>
  <c r="O4402" i="1"/>
  <c r="O4401" i="1"/>
  <c r="O4400" i="1"/>
  <c r="O4399" i="1"/>
  <c r="O4398" i="1"/>
  <c r="O4397" i="1"/>
  <c r="O4396" i="1"/>
  <c r="O4395" i="1"/>
  <c r="O4394" i="1"/>
  <c r="O4393" i="1"/>
  <c r="O4392" i="1"/>
  <c r="O4391" i="1"/>
  <c r="O4390" i="1"/>
  <c r="O4389" i="1"/>
  <c r="O4388" i="1"/>
  <c r="O4387" i="1"/>
  <c r="O4386" i="1"/>
  <c r="O4385" i="1"/>
  <c r="O4384" i="1"/>
  <c r="O4383" i="1"/>
  <c r="O4382" i="1"/>
  <c r="O4381" i="1"/>
  <c r="O4380" i="1"/>
  <c r="O4379" i="1"/>
  <c r="O4378" i="1"/>
  <c r="O4377" i="1"/>
  <c r="O4376" i="1"/>
  <c r="O4375" i="1"/>
  <c r="O4374" i="1"/>
  <c r="O4373" i="1"/>
  <c r="O4372" i="1"/>
  <c r="O4371" i="1"/>
  <c r="O4370" i="1"/>
  <c r="O4369" i="1"/>
  <c r="O4368" i="1"/>
  <c r="O4367" i="1"/>
  <c r="O4366" i="1"/>
  <c r="O4365" i="1"/>
  <c r="O4364" i="1"/>
  <c r="O4363" i="1"/>
  <c r="O4362" i="1"/>
  <c r="O4361" i="1"/>
  <c r="O4360" i="1"/>
  <c r="O4359" i="1"/>
  <c r="O4358" i="1"/>
  <c r="O4357" i="1"/>
  <c r="O4356" i="1"/>
  <c r="O4355" i="1"/>
  <c r="O4354" i="1"/>
  <c r="O4353" i="1"/>
  <c r="O4352" i="1"/>
  <c r="O4351" i="1"/>
  <c r="O4350" i="1"/>
  <c r="O4349" i="1"/>
  <c r="O4348" i="1"/>
  <c r="O4347" i="1"/>
  <c r="O4346" i="1"/>
  <c r="O4345" i="1"/>
  <c r="O4344" i="1"/>
  <c r="O4343" i="1"/>
  <c r="O4342" i="1"/>
  <c r="O4341" i="1"/>
  <c r="O4340" i="1"/>
  <c r="O4339" i="1"/>
  <c r="O4338" i="1"/>
  <c r="O4337" i="1"/>
  <c r="O4336" i="1"/>
  <c r="O4335" i="1"/>
  <c r="O4334" i="1"/>
  <c r="Q4376" i="1"/>
  <c r="R4376" i="1" s="1"/>
  <c r="Q4360" i="1"/>
  <c r="R4360" i="1" s="1"/>
  <c r="Q4371" i="1"/>
  <c r="R4371" i="1" s="1"/>
  <c r="Q4382" i="1"/>
  <c r="R4382" i="1" s="1"/>
  <c r="Q4369" i="1"/>
  <c r="R4369" i="1" s="1"/>
  <c r="Q4372" i="1"/>
  <c r="R4372" i="1" s="1"/>
  <c r="Q4383" i="1"/>
  <c r="R4383" i="1" s="1"/>
  <c r="Q4354" i="1"/>
  <c r="R4354" i="1" s="1"/>
  <c r="Q4373" i="1"/>
  <c r="R4373" i="1" s="1"/>
  <c r="Q4346" i="1"/>
  <c r="R4346" i="1" s="1"/>
  <c r="Q4392" i="1"/>
  <c r="R4392" i="1" s="1"/>
  <c r="Q4379" i="1"/>
  <c r="R4379" i="1" s="1"/>
  <c r="Q4390" i="1"/>
  <c r="R4390" i="1" s="1"/>
  <c r="Q4377" i="1"/>
  <c r="R4377" i="1" s="1"/>
  <c r="Q4380" i="1"/>
  <c r="R4380" i="1" s="1"/>
  <c r="P4333" i="1"/>
  <c r="Q4391" i="1"/>
  <c r="R4391" i="1" s="1"/>
  <c r="Q4362" i="1"/>
  <c r="R4362" i="1" s="1"/>
  <c r="Q4381" i="1"/>
  <c r="R4381" i="1" s="1"/>
  <c r="Q4363" i="1"/>
  <c r="R4363" i="1" s="1"/>
  <c r="Q4374" i="1"/>
  <c r="R4374" i="1" s="1"/>
  <c r="Q4336" i="1"/>
  <c r="R4336" i="1" s="1"/>
  <c r="Q4387" i="1"/>
  <c r="R4387" i="1" s="1"/>
  <c r="Q4334" i="1"/>
  <c r="R4334" i="1" s="1"/>
  <c r="Q4398" i="1"/>
  <c r="R4398" i="1" s="1"/>
  <c r="Q4385" i="1"/>
  <c r="R4385" i="1" s="1"/>
  <c r="Q4388" i="1"/>
  <c r="R4388" i="1" s="1"/>
  <c r="Q4335" i="1"/>
  <c r="R4335" i="1" s="1"/>
  <c r="Q4399" i="1"/>
  <c r="R4399" i="1" s="1"/>
  <c r="Q4370" i="1"/>
  <c r="R4370" i="1" s="1"/>
  <c r="Q4389" i="1"/>
  <c r="R4389" i="1" s="1"/>
  <c r="Q4364" i="1"/>
  <c r="R4364" i="1" s="1"/>
  <c r="Q4375" i="1"/>
  <c r="R4375" i="1" s="1"/>
  <c r="Q4443" i="1"/>
  <c r="R4443" i="1" s="1"/>
  <c r="S4443" i="1" s="1"/>
  <c r="T4443" i="1" s="1"/>
  <c r="U4443" i="1" s="1"/>
  <c r="Q4365" i="1"/>
  <c r="R4365" i="1" s="1"/>
  <c r="Q4352" i="1"/>
  <c r="R4352" i="1" s="1"/>
  <c r="Q4368" i="1"/>
  <c r="R4368" i="1" s="1"/>
  <c r="Q4395" i="1"/>
  <c r="R4395" i="1" s="1"/>
  <c r="Q4342" i="1"/>
  <c r="R4342" i="1" s="1"/>
  <c r="Q4393" i="1"/>
  <c r="R4393" i="1" s="1"/>
  <c r="Q4396" i="1"/>
  <c r="R4396" i="1" s="1"/>
  <c r="Q4343" i="1"/>
  <c r="R4343" i="1" s="1"/>
  <c r="Q4378" i="1"/>
  <c r="R4378" i="1" s="1"/>
  <c r="Q4397" i="1"/>
  <c r="R4397" i="1" s="1"/>
  <c r="Q4344" i="1"/>
  <c r="R4344" i="1" s="1"/>
  <c r="Q4361" i="1"/>
  <c r="R4361" i="1" s="1"/>
  <c r="Q4384" i="1"/>
  <c r="R4384" i="1" s="1"/>
  <c r="Q4400" i="1"/>
  <c r="R4400" i="1" s="1"/>
  <c r="Q4339" i="1"/>
  <c r="R4339" i="1" s="1"/>
  <c r="Q4403" i="1"/>
  <c r="R4403" i="1" s="1"/>
  <c r="Q4350" i="1"/>
  <c r="R4350" i="1" s="1"/>
  <c r="Q4337" i="1"/>
  <c r="R4337" i="1" s="1"/>
  <c r="Q4401" i="1"/>
  <c r="R4401" i="1" s="1"/>
  <c r="Q4340" i="1"/>
  <c r="R4340" i="1" s="1"/>
  <c r="Q4404" i="1"/>
  <c r="R4404" i="1" s="1"/>
  <c r="Q4351" i="1"/>
  <c r="R4351" i="1" s="1"/>
  <c r="Q4386" i="1"/>
  <c r="R4386" i="1" s="1"/>
  <c r="Q4341" i="1"/>
  <c r="R4341" i="1" s="1"/>
  <c r="Q4347" i="1"/>
  <c r="R4347" i="1" s="1"/>
  <c r="Q4358" i="1"/>
  <c r="R4358" i="1" s="1"/>
  <c r="Q4345" i="1"/>
  <c r="R4345" i="1" s="1"/>
  <c r="Q4348" i="1"/>
  <c r="R4348" i="1" s="1"/>
  <c r="Q4359" i="1"/>
  <c r="R4359" i="1" s="1"/>
  <c r="Q4333" i="1"/>
  <c r="R4333" i="1" s="1"/>
  <c r="Q4394" i="1"/>
  <c r="R4394" i="1" s="1"/>
  <c r="Q4349" i="1"/>
  <c r="R4349" i="1" s="1"/>
  <c r="Q4355" i="1"/>
  <c r="R4355" i="1" s="1"/>
  <c r="Q4366" i="1"/>
  <c r="R4366" i="1" s="1"/>
  <c r="Q4353" i="1"/>
  <c r="R4353" i="1" s="1"/>
  <c r="Q4356" i="1"/>
  <c r="R4356" i="1" s="1"/>
  <c r="Q4367" i="1"/>
  <c r="R4367" i="1" s="1"/>
  <c r="Q4338" i="1"/>
  <c r="R4338" i="1" s="1"/>
  <c r="Q4402" i="1"/>
  <c r="R4402" i="1" s="1"/>
  <c r="Q4357" i="1"/>
  <c r="R4357" i="1" s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1" i="1"/>
  <c r="P4430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G3998" i="1"/>
  <c r="F3999" i="1"/>
  <c r="G2332" i="1"/>
  <c r="F2333" i="1"/>
  <c r="L7415" i="1"/>
  <c r="G5325" i="1"/>
  <c r="F5326" i="1"/>
  <c r="H5325" i="1"/>
  <c r="G7545" i="1"/>
  <c r="H7545" i="1" s="1"/>
  <c r="F7546" i="1"/>
  <c r="G7660" i="1"/>
  <c r="K7660" i="1" s="1"/>
  <c r="L7660" i="1" s="1"/>
  <c r="F7661" i="1"/>
  <c r="L1189" i="1"/>
  <c r="F10209" i="1"/>
  <c r="K10208" i="1"/>
  <c r="L10208" i="1" s="1"/>
  <c r="H10208" i="1"/>
  <c r="G10208" i="1"/>
  <c r="H9981" i="1"/>
  <c r="G9981" i="1"/>
  <c r="H3444" i="1"/>
  <c r="G3444" i="1"/>
  <c r="H2200" i="1"/>
  <c r="G2200" i="1"/>
  <c r="G10306" i="1"/>
  <c r="F10307" i="1"/>
  <c r="J5332" i="1"/>
  <c r="O5332" i="1"/>
  <c r="S2552" i="1"/>
  <c r="H1189" i="1"/>
  <c r="M6880" i="1"/>
  <c r="K8648" i="1"/>
  <c r="L8647" i="1"/>
  <c r="M8647" i="1" s="1"/>
  <c r="F7416" i="1"/>
  <c r="S5551" i="1"/>
  <c r="G8752" i="1"/>
  <c r="F8753" i="1" s="1"/>
  <c r="H8752" i="1"/>
  <c r="S557" i="1"/>
  <c r="T557" i="1" s="1"/>
  <c r="U557" i="1" s="1"/>
  <c r="T7770" i="1"/>
  <c r="U7770" i="1" s="1"/>
  <c r="S7769" i="1"/>
  <c r="I4773" i="1"/>
  <c r="J4773" i="1" s="1"/>
  <c r="T6106" i="1"/>
  <c r="U6106" i="1" s="1"/>
  <c r="S6105" i="1"/>
  <c r="K4216" i="1"/>
  <c r="L4216" i="1" s="1"/>
  <c r="K1888" i="1"/>
  <c r="L1888" i="1" s="1"/>
  <c r="G2110" i="1"/>
  <c r="F2111" i="1" s="1"/>
  <c r="I113" i="1"/>
  <c r="J113" i="1" s="1"/>
  <c r="I110" i="1"/>
  <c r="J110" i="1" s="1"/>
  <c r="I107" i="1"/>
  <c r="J107" i="1" s="1"/>
  <c r="I111" i="1"/>
  <c r="J111" i="1" s="1"/>
  <c r="I109" i="1"/>
  <c r="J109" i="1" s="1"/>
  <c r="I108" i="1"/>
  <c r="J108" i="1" s="1"/>
  <c r="I112" i="1"/>
  <c r="J112" i="1" s="1"/>
  <c r="F8650" i="1"/>
  <c r="G8649" i="1"/>
  <c r="F1191" i="1"/>
  <c r="H1190" i="1"/>
  <c r="G1190" i="1"/>
  <c r="M7209" i="1"/>
  <c r="G5639" i="1"/>
  <c r="H6317" i="1"/>
  <c r="G6317" i="1"/>
  <c r="O5887" i="1"/>
  <c r="J5887" i="1"/>
  <c r="L10755" i="1"/>
  <c r="M10755" i="1" s="1"/>
  <c r="K10756" i="1"/>
  <c r="L10080" i="1"/>
  <c r="M10080" i="1" s="1"/>
  <c r="K10081" i="1"/>
  <c r="S556" i="1"/>
  <c r="T556" i="1" s="1"/>
  <c r="U556" i="1" s="1"/>
  <c r="G4217" i="1"/>
  <c r="H6987" i="1"/>
  <c r="K669" i="1"/>
  <c r="L669" i="1" s="1"/>
  <c r="I114" i="1"/>
  <c r="J114" i="1" s="1"/>
  <c r="I4" i="1"/>
  <c r="I5" i="1"/>
  <c r="J5" i="1" s="1"/>
  <c r="I6" i="1"/>
  <c r="J6" i="1" s="1"/>
  <c r="I8" i="1"/>
  <c r="J8" i="1" s="1"/>
  <c r="I7" i="1"/>
  <c r="J7" i="1" s="1"/>
  <c r="I9" i="1"/>
  <c r="J9" i="1" s="1"/>
  <c r="I11" i="1"/>
  <c r="J11" i="1" s="1"/>
  <c r="I10" i="1"/>
  <c r="J10" i="1" s="1"/>
  <c r="I15" i="1"/>
  <c r="J15" i="1" s="1"/>
  <c r="I12" i="1"/>
  <c r="J12" i="1" s="1"/>
  <c r="I13" i="1"/>
  <c r="J13" i="1" s="1"/>
  <c r="I16" i="1"/>
  <c r="J16" i="1" s="1"/>
  <c r="I14" i="1"/>
  <c r="J14" i="1" s="1"/>
  <c r="I17" i="1"/>
  <c r="J17" i="1" s="1"/>
  <c r="I19" i="1"/>
  <c r="J19" i="1" s="1"/>
  <c r="I18" i="1"/>
  <c r="J18" i="1" s="1"/>
  <c r="I20" i="1"/>
  <c r="J20" i="1" s="1"/>
  <c r="I21" i="1"/>
  <c r="J21" i="1" s="1"/>
  <c r="I23" i="1"/>
  <c r="J23" i="1" s="1"/>
  <c r="I22" i="1"/>
  <c r="J22" i="1" s="1"/>
  <c r="I24" i="1"/>
  <c r="J24" i="1" s="1"/>
  <c r="I25" i="1"/>
  <c r="J25" i="1" s="1"/>
  <c r="I28" i="1"/>
  <c r="J28" i="1" s="1"/>
  <c r="I26" i="1"/>
  <c r="J26" i="1" s="1"/>
  <c r="I27" i="1"/>
  <c r="J27" i="1" s="1"/>
  <c r="I30" i="1"/>
  <c r="J30" i="1" s="1"/>
  <c r="I29" i="1"/>
  <c r="J29" i="1" s="1"/>
  <c r="I33" i="1"/>
  <c r="J33" i="1" s="1"/>
  <c r="I31" i="1"/>
  <c r="J31" i="1" s="1"/>
  <c r="I32" i="1"/>
  <c r="J32" i="1" s="1"/>
  <c r="I34" i="1"/>
  <c r="J34" i="1" s="1"/>
  <c r="I35" i="1"/>
  <c r="J35" i="1" s="1"/>
  <c r="I36" i="1"/>
  <c r="J36" i="1" s="1"/>
  <c r="I39" i="1"/>
  <c r="J39" i="1" s="1"/>
  <c r="I37" i="1"/>
  <c r="J37" i="1" s="1"/>
  <c r="I38" i="1"/>
  <c r="J38" i="1" s="1"/>
  <c r="I40" i="1"/>
  <c r="J40" i="1" s="1"/>
  <c r="I41" i="1"/>
  <c r="J41" i="1" s="1"/>
  <c r="I42" i="1"/>
  <c r="J42" i="1" s="1"/>
  <c r="I44" i="1"/>
  <c r="J44" i="1" s="1"/>
  <c r="I43" i="1"/>
  <c r="J43" i="1" s="1"/>
  <c r="I46" i="1"/>
  <c r="J46" i="1" s="1"/>
  <c r="I45" i="1"/>
  <c r="J45" i="1" s="1"/>
  <c r="I48" i="1"/>
  <c r="J48" i="1" s="1"/>
  <c r="I50" i="1"/>
  <c r="J50" i="1" s="1"/>
  <c r="I47" i="1"/>
  <c r="J47" i="1" s="1"/>
  <c r="I49" i="1"/>
  <c r="J49" i="1" s="1"/>
  <c r="I51" i="1"/>
  <c r="J51" i="1" s="1"/>
  <c r="I53" i="1"/>
  <c r="J53" i="1" s="1"/>
  <c r="I52" i="1"/>
  <c r="J52" i="1" s="1"/>
  <c r="I54" i="1"/>
  <c r="J54" i="1" s="1"/>
  <c r="I57" i="1"/>
  <c r="J57" i="1" s="1"/>
  <c r="I56" i="1"/>
  <c r="J56" i="1" s="1"/>
  <c r="I55" i="1"/>
  <c r="J55" i="1" s="1"/>
  <c r="I58" i="1"/>
  <c r="J58" i="1" s="1"/>
  <c r="I59" i="1"/>
  <c r="J59" i="1" s="1"/>
  <c r="I60" i="1"/>
  <c r="J60" i="1" s="1"/>
  <c r="I61" i="1"/>
  <c r="J61" i="1" s="1"/>
  <c r="I62" i="1"/>
  <c r="J62" i="1" s="1"/>
  <c r="I64" i="1"/>
  <c r="J64" i="1" s="1"/>
  <c r="I66" i="1"/>
  <c r="J66" i="1" s="1"/>
  <c r="I63" i="1"/>
  <c r="J63" i="1" s="1"/>
  <c r="I65" i="1"/>
  <c r="J65" i="1" s="1"/>
  <c r="I68" i="1"/>
  <c r="J68" i="1" s="1"/>
  <c r="I70" i="1"/>
  <c r="J70" i="1" s="1"/>
  <c r="I67" i="1"/>
  <c r="J67" i="1" s="1"/>
  <c r="I69" i="1"/>
  <c r="J69" i="1" s="1"/>
  <c r="I71" i="1"/>
  <c r="J71" i="1" s="1"/>
  <c r="I72" i="1"/>
  <c r="J72" i="1" s="1"/>
  <c r="I75" i="1"/>
  <c r="J75" i="1" s="1"/>
  <c r="I73" i="1"/>
  <c r="J73" i="1" s="1"/>
  <c r="I74" i="1"/>
  <c r="J74" i="1" s="1"/>
  <c r="I78" i="1"/>
  <c r="J78" i="1" s="1"/>
  <c r="I76" i="1"/>
  <c r="J76" i="1" s="1"/>
  <c r="I80" i="1"/>
  <c r="J80" i="1" s="1"/>
  <c r="I77" i="1"/>
  <c r="J77" i="1" s="1"/>
  <c r="I79" i="1"/>
  <c r="J79" i="1" s="1"/>
  <c r="I81" i="1"/>
  <c r="J81" i="1" s="1"/>
  <c r="I83" i="1"/>
  <c r="J83" i="1" s="1"/>
  <c r="I82" i="1"/>
  <c r="J82" i="1" s="1"/>
  <c r="I86" i="1"/>
  <c r="J86" i="1" s="1"/>
  <c r="I84" i="1"/>
  <c r="J84" i="1" s="1"/>
  <c r="I85" i="1"/>
  <c r="J85" i="1" s="1"/>
  <c r="I89" i="1"/>
  <c r="J89" i="1" s="1"/>
  <c r="I87" i="1"/>
  <c r="J87" i="1" s="1"/>
  <c r="I91" i="1"/>
  <c r="J91" i="1" s="1"/>
  <c r="I88" i="1"/>
  <c r="J88" i="1" s="1"/>
  <c r="I90" i="1"/>
  <c r="J90" i="1" s="1"/>
  <c r="I92" i="1"/>
  <c r="J92" i="1" s="1"/>
  <c r="I98" i="1"/>
  <c r="J98" i="1" s="1"/>
  <c r="I93" i="1"/>
  <c r="J93" i="1" s="1"/>
  <c r="I95" i="1"/>
  <c r="J95" i="1" s="1"/>
  <c r="I96" i="1"/>
  <c r="J96" i="1" s="1"/>
  <c r="I97" i="1"/>
  <c r="J97" i="1" s="1"/>
  <c r="I94" i="1"/>
  <c r="J94" i="1" s="1"/>
  <c r="I99" i="1"/>
  <c r="J99" i="1" s="1"/>
  <c r="I101" i="1"/>
  <c r="J101" i="1" s="1"/>
  <c r="I100" i="1"/>
  <c r="J100" i="1" s="1"/>
  <c r="I104" i="1"/>
  <c r="J104" i="1" s="1"/>
  <c r="I103" i="1"/>
  <c r="J103" i="1" s="1"/>
  <c r="I102" i="1"/>
  <c r="J102" i="1" s="1"/>
  <c r="I106" i="1"/>
  <c r="J106" i="1" s="1"/>
  <c r="I105" i="1"/>
  <c r="J105" i="1" s="1"/>
  <c r="K6662" i="1"/>
  <c r="L6662" i="1" s="1"/>
  <c r="H9542" i="1"/>
  <c r="G9542" i="1"/>
  <c r="F9543" i="1"/>
  <c r="K9542" i="1"/>
  <c r="L9542" i="1" s="1"/>
  <c r="L201" i="1"/>
  <c r="M201" i="1" s="1"/>
  <c r="K202" i="1"/>
  <c r="L9980" i="1"/>
  <c r="M9980" i="1" s="1"/>
  <c r="K9981" i="1"/>
  <c r="L9981" i="1" s="1"/>
  <c r="F3648" i="1"/>
  <c r="H3647" i="1"/>
  <c r="G3647" i="1"/>
  <c r="F7210" i="1"/>
  <c r="L5204" i="1"/>
  <c r="L4974" i="1"/>
  <c r="M4974" i="1" s="1"/>
  <c r="S3554" i="1"/>
  <c r="T3554" i="1" s="1"/>
  <c r="U3554" i="1" s="1"/>
  <c r="F9658" i="1"/>
  <c r="J10771" i="1"/>
  <c r="H9308" i="1"/>
  <c r="O2335" i="1"/>
  <c r="M4216" i="1"/>
  <c r="K5886" i="1"/>
  <c r="L5886" i="1" s="1"/>
  <c r="H4887" i="1"/>
  <c r="G4887" i="1"/>
  <c r="K9771" i="1"/>
  <c r="L9771" i="1" s="1"/>
  <c r="K3997" i="1"/>
  <c r="L3997" i="1" s="1"/>
  <c r="M669" i="1"/>
  <c r="K114" i="1"/>
  <c r="L114" i="1" s="1"/>
  <c r="M114" i="1" s="1"/>
  <c r="K8990" i="1"/>
  <c r="L8990" i="1" s="1"/>
  <c r="T3883" i="1"/>
  <c r="U3883" i="1" s="1"/>
  <c r="S3882" i="1"/>
  <c r="M9541" i="1"/>
  <c r="S4331" i="1"/>
  <c r="T4331" i="1" s="1"/>
  <c r="U4331" i="1" s="1"/>
  <c r="K10990" i="1"/>
  <c r="L10990" i="1" s="1"/>
  <c r="G10990" i="1"/>
  <c r="F10991" i="1" s="1"/>
  <c r="H7209" i="1"/>
  <c r="O8218" i="1"/>
  <c r="J8218" i="1"/>
  <c r="H7320" i="1"/>
  <c r="G7320" i="1"/>
  <c r="F7321" i="1"/>
  <c r="K7320" i="1"/>
  <c r="L7320" i="1" s="1"/>
  <c r="P5997" i="1"/>
  <c r="H9657" i="1"/>
  <c r="O8107" i="1"/>
  <c r="J8107" i="1"/>
  <c r="H8101" i="1"/>
  <c r="F9309" i="1"/>
  <c r="S3332" i="1"/>
  <c r="T3332" i="1" s="1"/>
  <c r="U3332" i="1" s="1"/>
  <c r="M5886" i="1"/>
  <c r="M9771" i="1"/>
  <c r="I669" i="1"/>
  <c r="J669" i="1" s="1"/>
  <c r="I559" i="1"/>
  <c r="I562" i="1"/>
  <c r="J562" i="1" s="1"/>
  <c r="I561" i="1"/>
  <c r="J561" i="1" s="1"/>
  <c r="I564" i="1"/>
  <c r="J564" i="1" s="1"/>
  <c r="I560" i="1"/>
  <c r="J560" i="1" s="1"/>
  <c r="I566" i="1"/>
  <c r="J566" i="1" s="1"/>
  <c r="I563" i="1"/>
  <c r="J563" i="1" s="1"/>
  <c r="I565" i="1"/>
  <c r="J565" i="1" s="1"/>
  <c r="I567" i="1"/>
  <c r="J567" i="1" s="1"/>
  <c r="I569" i="1"/>
  <c r="J569" i="1" s="1"/>
  <c r="I568" i="1"/>
  <c r="J568" i="1" s="1"/>
  <c r="I573" i="1"/>
  <c r="J573" i="1" s="1"/>
  <c r="I570" i="1"/>
  <c r="J570" i="1" s="1"/>
  <c r="I571" i="1"/>
  <c r="J571" i="1" s="1"/>
  <c r="I574" i="1"/>
  <c r="J574" i="1" s="1"/>
  <c r="I572" i="1"/>
  <c r="J572" i="1" s="1"/>
  <c r="I575" i="1"/>
  <c r="J575" i="1" s="1"/>
  <c r="I576" i="1"/>
  <c r="J576" i="1" s="1"/>
  <c r="I577" i="1"/>
  <c r="J577" i="1" s="1"/>
  <c r="I578" i="1"/>
  <c r="J578" i="1" s="1"/>
  <c r="I579" i="1"/>
  <c r="J579" i="1" s="1"/>
  <c r="I582" i="1"/>
  <c r="J582" i="1" s="1"/>
  <c r="I580" i="1"/>
  <c r="J580" i="1" s="1"/>
  <c r="I581" i="1"/>
  <c r="J581" i="1" s="1"/>
  <c r="I584" i="1"/>
  <c r="J584" i="1" s="1"/>
  <c r="I583" i="1"/>
  <c r="J583" i="1" s="1"/>
  <c r="I588" i="1"/>
  <c r="J588" i="1" s="1"/>
  <c r="I585" i="1"/>
  <c r="J585" i="1" s="1"/>
  <c r="I590" i="1"/>
  <c r="J590" i="1" s="1"/>
  <c r="I586" i="1"/>
  <c r="J586" i="1" s="1"/>
  <c r="I587" i="1"/>
  <c r="J587" i="1" s="1"/>
  <c r="I589" i="1"/>
  <c r="J589" i="1" s="1"/>
  <c r="I591" i="1"/>
  <c r="J591" i="1" s="1"/>
  <c r="I592" i="1"/>
  <c r="J592" i="1" s="1"/>
  <c r="I593" i="1"/>
  <c r="J593" i="1" s="1"/>
  <c r="I596" i="1"/>
  <c r="J596" i="1" s="1"/>
  <c r="I595" i="1"/>
  <c r="J595" i="1" s="1"/>
  <c r="I594" i="1"/>
  <c r="J594" i="1" s="1"/>
  <c r="I597" i="1"/>
  <c r="J597" i="1" s="1"/>
  <c r="I598" i="1"/>
  <c r="J598" i="1" s="1"/>
  <c r="I602" i="1"/>
  <c r="J602" i="1" s="1"/>
  <c r="I600" i="1"/>
  <c r="J600" i="1" s="1"/>
  <c r="I599" i="1"/>
  <c r="J599" i="1" s="1"/>
  <c r="I601" i="1"/>
  <c r="J601" i="1" s="1"/>
  <c r="I604" i="1"/>
  <c r="J604" i="1" s="1"/>
  <c r="I607" i="1"/>
  <c r="J607" i="1" s="1"/>
  <c r="I606" i="1"/>
  <c r="J606" i="1" s="1"/>
  <c r="I603" i="1"/>
  <c r="J603" i="1" s="1"/>
  <c r="I605" i="1"/>
  <c r="J605" i="1" s="1"/>
  <c r="I609" i="1"/>
  <c r="J609" i="1" s="1"/>
  <c r="I610" i="1"/>
  <c r="J610" i="1" s="1"/>
  <c r="I608" i="1"/>
  <c r="J608" i="1" s="1"/>
  <c r="I611" i="1"/>
  <c r="J611" i="1" s="1"/>
  <c r="I613" i="1"/>
  <c r="J613" i="1" s="1"/>
  <c r="I614" i="1"/>
  <c r="J614" i="1" s="1"/>
  <c r="I616" i="1"/>
  <c r="J616" i="1" s="1"/>
  <c r="I612" i="1"/>
  <c r="J612" i="1" s="1"/>
  <c r="I615" i="1"/>
  <c r="J615" i="1" s="1"/>
  <c r="I618" i="1"/>
  <c r="J618" i="1" s="1"/>
  <c r="I617" i="1"/>
  <c r="J617" i="1" s="1"/>
  <c r="I619" i="1"/>
  <c r="J619" i="1" s="1"/>
  <c r="I622" i="1"/>
  <c r="J622" i="1" s="1"/>
  <c r="I620" i="1"/>
  <c r="J620" i="1" s="1"/>
  <c r="I623" i="1"/>
  <c r="J623" i="1" s="1"/>
  <c r="I621" i="1"/>
  <c r="J621" i="1" s="1"/>
  <c r="I626" i="1"/>
  <c r="J626" i="1" s="1"/>
  <c r="I624" i="1"/>
  <c r="J624" i="1" s="1"/>
  <c r="I629" i="1"/>
  <c r="J629" i="1" s="1"/>
  <c r="I627" i="1"/>
  <c r="J627" i="1" s="1"/>
  <c r="I625" i="1"/>
  <c r="J625" i="1" s="1"/>
  <c r="I628" i="1"/>
  <c r="J628" i="1" s="1"/>
  <c r="I630" i="1"/>
  <c r="J630" i="1" s="1"/>
  <c r="I631" i="1"/>
  <c r="J631" i="1" s="1"/>
  <c r="I633" i="1"/>
  <c r="J633" i="1" s="1"/>
  <c r="I634" i="1"/>
  <c r="J634" i="1" s="1"/>
  <c r="I632" i="1"/>
  <c r="J632" i="1" s="1"/>
  <c r="I636" i="1"/>
  <c r="J636" i="1" s="1"/>
  <c r="I635" i="1"/>
  <c r="J635" i="1" s="1"/>
  <c r="I637" i="1"/>
  <c r="J637" i="1" s="1"/>
  <c r="I638" i="1"/>
  <c r="J638" i="1" s="1"/>
  <c r="I639" i="1"/>
  <c r="J639" i="1" s="1"/>
  <c r="I640" i="1"/>
  <c r="J640" i="1" s="1"/>
  <c r="I642" i="1"/>
  <c r="J642" i="1" s="1"/>
  <c r="I641" i="1"/>
  <c r="J641" i="1" s="1"/>
  <c r="I643" i="1"/>
  <c r="J643" i="1" s="1"/>
  <c r="I644" i="1"/>
  <c r="J644" i="1" s="1"/>
  <c r="I645" i="1"/>
  <c r="J645" i="1" s="1"/>
  <c r="I646" i="1"/>
  <c r="J646" i="1" s="1"/>
  <c r="I647" i="1"/>
  <c r="J647" i="1" s="1"/>
  <c r="I649" i="1"/>
  <c r="J649" i="1" s="1"/>
  <c r="I648" i="1"/>
  <c r="J648" i="1" s="1"/>
  <c r="I650" i="1"/>
  <c r="J650" i="1" s="1"/>
  <c r="I652" i="1"/>
  <c r="J652" i="1" s="1"/>
  <c r="I651" i="1"/>
  <c r="J651" i="1" s="1"/>
  <c r="I653" i="1"/>
  <c r="J653" i="1" s="1"/>
  <c r="I654" i="1"/>
  <c r="J654" i="1" s="1"/>
  <c r="I656" i="1"/>
  <c r="J656" i="1" s="1"/>
  <c r="I658" i="1"/>
  <c r="J658" i="1" s="1"/>
  <c r="I655" i="1"/>
  <c r="J655" i="1" s="1"/>
  <c r="I659" i="1"/>
  <c r="J659" i="1" s="1"/>
  <c r="I657" i="1"/>
  <c r="J657" i="1" s="1"/>
  <c r="I661" i="1"/>
  <c r="J661" i="1" s="1"/>
  <c r="I660" i="1"/>
  <c r="J660" i="1" s="1"/>
  <c r="I663" i="1"/>
  <c r="J663" i="1" s="1"/>
  <c r="K6773" i="1"/>
  <c r="L6773" i="1" s="1"/>
  <c r="H8991" i="1"/>
  <c r="G8991" i="1"/>
  <c r="K8991" i="1" s="1"/>
  <c r="L8991" i="1" s="1"/>
  <c r="F8992" i="1"/>
  <c r="J1558" i="1"/>
  <c r="O1558" i="1" s="1"/>
  <c r="G6216" i="1"/>
  <c r="L6424" i="1"/>
  <c r="M4776" i="1"/>
  <c r="H9541" i="1"/>
  <c r="S1110" i="1"/>
  <c r="T1110" i="1" s="1"/>
  <c r="U1110" i="1" s="1"/>
  <c r="M10989" i="1"/>
  <c r="G314" i="1"/>
  <c r="K10414" i="1"/>
  <c r="L10413" i="1"/>
  <c r="M10413" i="1" s="1"/>
  <c r="P8328" i="1"/>
  <c r="G8862" i="1"/>
  <c r="K4101" i="1"/>
  <c r="L4101" i="1" s="1"/>
  <c r="M4101" i="1" s="1"/>
  <c r="S2000" i="1"/>
  <c r="T2000" i="1" s="1"/>
  <c r="U2000" i="1" s="1"/>
  <c r="F10082" i="1"/>
  <c r="K8101" i="1"/>
  <c r="L8101" i="1" s="1"/>
  <c r="M8101" i="1" s="1"/>
  <c r="L8861" i="1"/>
  <c r="M8861" i="1" s="1"/>
  <c r="L10645" i="1"/>
  <c r="M10645" i="1" s="1"/>
  <c r="K10543" i="1"/>
  <c r="L10543" i="1" s="1"/>
  <c r="I5886" i="1"/>
  <c r="J5886" i="1" s="1"/>
  <c r="I5777" i="1"/>
  <c r="J5777" i="1" s="1"/>
  <c r="I5776" i="1"/>
  <c r="I5779" i="1"/>
  <c r="J5779" i="1" s="1"/>
  <c r="I5781" i="1"/>
  <c r="J5781" i="1" s="1"/>
  <c r="I5778" i="1"/>
  <c r="J5778" i="1" s="1"/>
  <c r="I5782" i="1"/>
  <c r="J5782" i="1" s="1"/>
  <c r="I5780" i="1"/>
  <c r="J5780" i="1" s="1"/>
  <c r="I5783" i="1"/>
  <c r="J5783" i="1" s="1"/>
  <c r="I5785" i="1"/>
  <c r="J5785" i="1" s="1"/>
  <c r="I5784" i="1"/>
  <c r="J5784" i="1" s="1"/>
  <c r="I5787" i="1"/>
  <c r="J5787" i="1" s="1"/>
  <c r="I5786" i="1"/>
  <c r="J5786" i="1" s="1"/>
  <c r="I5788" i="1"/>
  <c r="J5788" i="1" s="1"/>
  <c r="I5790" i="1"/>
  <c r="J5790" i="1" s="1"/>
  <c r="I5789" i="1"/>
  <c r="J5789" i="1" s="1"/>
  <c r="I5792" i="1"/>
  <c r="J5792" i="1" s="1"/>
  <c r="I5791" i="1"/>
  <c r="J5791" i="1" s="1"/>
  <c r="I5794" i="1"/>
  <c r="J5794" i="1" s="1"/>
  <c r="I5795" i="1"/>
  <c r="J5795" i="1" s="1"/>
  <c r="I5793" i="1"/>
  <c r="J5793" i="1" s="1"/>
  <c r="I5796" i="1"/>
  <c r="J5796" i="1" s="1"/>
  <c r="I5798" i="1"/>
  <c r="J5798" i="1" s="1"/>
  <c r="I5797" i="1"/>
  <c r="J5797" i="1" s="1"/>
  <c r="I5800" i="1"/>
  <c r="J5800" i="1" s="1"/>
  <c r="I5799" i="1"/>
  <c r="J5799" i="1" s="1"/>
  <c r="I5802" i="1"/>
  <c r="J5802" i="1" s="1"/>
  <c r="I5801" i="1"/>
  <c r="J5801" i="1" s="1"/>
  <c r="I5804" i="1"/>
  <c r="J5804" i="1" s="1"/>
  <c r="I5803" i="1"/>
  <c r="J5803" i="1" s="1"/>
  <c r="I5805" i="1"/>
  <c r="J5805" i="1" s="1"/>
  <c r="I5808" i="1"/>
  <c r="J5808" i="1" s="1"/>
  <c r="I5806" i="1"/>
  <c r="J5806" i="1" s="1"/>
  <c r="I5807" i="1"/>
  <c r="J5807" i="1" s="1"/>
  <c r="I5809" i="1"/>
  <c r="J5809" i="1" s="1"/>
  <c r="I5810" i="1"/>
  <c r="J5810" i="1" s="1"/>
  <c r="I5811" i="1"/>
  <c r="J5811" i="1" s="1"/>
  <c r="I5812" i="1"/>
  <c r="J5812" i="1" s="1"/>
  <c r="I5813" i="1"/>
  <c r="J5813" i="1" s="1"/>
  <c r="I5815" i="1"/>
  <c r="J5815" i="1" s="1"/>
  <c r="I5817" i="1"/>
  <c r="J5817" i="1" s="1"/>
  <c r="I5814" i="1"/>
  <c r="J5814" i="1" s="1"/>
  <c r="I5818" i="1"/>
  <c r="J5818" i="1" s="1"/>
  <c r="I5820" i="1"/>
  <c r="J5820" i="1" s="1"/>
  <c r="I5816" i="1"/>
  <c r="J5816" i="1" s="1"/>
  <c r="I5821" i="1"/>
  <c r="J5821" i="1" s="1"/>
  <c r="I5822" i="1"/>
  <c r="J5822" i="1" s="1"/>
  <c r="I5819" i="1"/>
  <c r="J5819" i="1" s="1"/>
  <c r="I5825" i="1"/>
  <c r="J5825" i="1" s="1"/>
  <c r="I5823" i="1"/>
  <c r="J5823" i="1" s="1"/>
  <c r="I5824" i="1"/>
  <c r="J5824" i="1" s="1"/>
  <c r="I5826" i="1"/>
  <c r="J5826" i="1" s="1"/>
  <c r="I5827" i="1"/>
  <c r="J5827" i="1" s="1"/>
  <c r="I5829" i="1"/>
  <c r="J5829" i="1" s="1"/>
  <c r="I5830" i="1"/>
  <c r="J5830" i="1" s="1"/>
  <c r="I5828" i="1"/>
  <c r="J5828" i="1" s="1"/>
  <c r="I5832" i="1"/>
  <c r="J5832" i="1" s="1"/>
  <c r="I5833" i="1"/>
  <c r="J5833" i="1" s="1"/>
  <c r="I5831" i="1"/>
  <c r="J5831" i="1" s="1"/>
  <c r="I5834" i="1"/>
  <c r="J5834" i="1" s="1"/>
  <c r="I5835" i="1"/>
  <c r="J5835" i="1" s="1"/>
  <c r="I5836" i="1"/>
  <c r="J5836" i="1" s="1"/>
  <c r="I5838" i="1"/>
  <c r="J5838" i="1" s="1"/>
  <c r="I5837" i="1"/>
  <c r="J5837" i="1" s="1"/>
  <c r="I5840" i="1"/>
  <c r="J5840" i="1" s="1"/>
  <c r="I5839" i="1"/>
  <c r="J5839" i="1" s="1"/>
  <c r="I5841" i="1"/>
  <c r="J5841" i="1" s="1"/>
  <c r="I5843" i="1"/>
  <c r="J5843" i="1" s="1"/>
  <c r="I5845" i="1"/>
  <c r="J5845" i="1" s="1"/>
  <c r="I5842" i="1"/>
  <c r="J5842" i="1" s="1"/>
  <c r="I5844" i="1"/>
  <c r="J5844" i="1" s="1"/>
  <c r="I5847" i="1"/>
  <c r="J5847" i="1" s="1"/>
  <c r="I5846" i="1"/>
  <c r="J5846" i="1" s="1"/>
  <c r="I5848" i="1"/>
  <c r="J5848" i="1" s="1"/>
  <c r="I5849" i="1"/>
  <c r="J5849" i="1" s="1"/>
  <c r="I5850" i="1"/>
  <c r="J5850" i="1" s="1"/>
  <c r="I5853" i="1"/>
  <c r="J5853" i="1" s="1"/>
  <c r="I5851" i="1"/>
  <c r="J5851" i="1" s="1"/>
  <c r="I5852" i="1"/>
  <c r="J5852" i="1" s="1"/>
  <c r="I5855" i="1"/>
  <c r="J5855" i="1" s="1"/>
  <c r="I5857" i="1"/>
  <c r="J5857" i="1" s="1"/>
  <c r="I5854" i="1"/>
  <c r="J5854" i="1" s="1"/>
  <c r="I5859" i="1"/>
  <c r="J5859" i="1" s="1"/>
  <c r="I5861" i="1"/>
  <c r="J5861" i="1" s="1"/>
  <c r="I5858" i="1"/>
  <c r="J5858" i="1" s="1"/>
  <c r="I5856" i="1"/>
  <c r="J5856" i="1" s="1"/>
  <c r="I5862" i="1"/>
  <c r="J5862" i="1" s="1"/>
  <c r="I5860" i="1"/>
  <c r="J5860" i="1" s="1"/>
  <c r="I5863" i="1"/>
  <c r="J5863" i="1" s="1"/>
  <c r="I5864" i="1"/>
  <c r="J5864" i="1" s="1"/>
  <c r="I5865" i="1"/>
  <c r="J5865" i="1" s="1"/>
  <c r="I5866" i="1"/>
  <c r="J5866" i="1" s="1"/>
  <c r="I5869" i="1"/>
  <c r="J5869" i="1" s="1"/>
  <c r="I5868" i="1"/>
  <c r="J5868" i="1" s="1"/>
  <c r="I5867" i="1"/>
  <c r="J5867" i="1" s="1"/>
  <c r="I5870" i="1"/>
  <c r="J5870" i="1" s="1"/>
  <c r="I5872" i="1"/>
  <c r="J5872" i="1" s="1"/>
  <c r="I5871" i="1"/>
  <c r="J5871" i="1" s="1"/>
  <c r="I5873" i="1"/>
  <c r="J5873" i="1" s="1"/>
  <c r="I5876" i="1"/>
  <c r="J5876" i="1" s="1"/>
  <c r="I5874" i="1"/>
  <c r="J5874" i="1" s="1"/>
  <c r="I5875" i="1"/>
  <c r="J5875" i="1" s="1"/>
  <c r="I5877" i="1"/>
  <c r="J5877" i="1" s="1"/>
  <c r="I4886" i="1"/>
  <c r="J4886" i="1" s="1"/>
  <c r="I9771" i="1"/>
  <c r="J9771" i="1" s="1"/>
  <c r="I9662" i="1"/>
  <c r="J9662" i="1" s="1"/>
  <c r="I9661" i="1"/>
  <c r="I9664" i="1"/>
  <c r="J9664" i="1" s="1"/>
  <c r="I9663" i="1"/>
  <c r="J9663" i="1" s="1"/>
  <c r="I9665" i="1"/>
  <c r="J9665" i="1" s="1"/>
  <c r="I9666" i="1"/>
  <c r="J9666" i="1" s="1"/>
  <c r="I9667" i="1"/>
  <c r="J9667" i="1" s="1"/>
  <c r="I9668" i="1"/>
  <c r="J9668" i="1" s="1"/>
  <c r="I9670" i="1"/>
  <c r="J9670" i="1" s="1"/>
  <c r="I9669" i="1"/>
  <c r="J9669" i="1" s="1"/>
  <c r="I9674" i="1"/>
  <c r="J9674" i="1" s="1"/>
  <c r="I9676" i="1"/>
  <c r="J9676" i="1" s="1"/>
  <c r="I9673" i="1"/>
  <c r="J9673" i="1" s="1"/>
  <c r="I9671" i="1"/>
  <c r="J9671" i="1" s="1"/>
  <c r="I9672" i="1"/>
  <c r="J9672" i="1" s="1"/>
  <c r="I9675" i="1"/>
  <c r="J9675" i="1" s="1"/>
  <c r="I9677" i="1"/>
  <c r="J9677" i="1" s="1"/>
  <c r="I9678" i="1"/>
  <c r="J9678" i="1" s="1"/>
  <c r="I9680" i="1"/>
  <c r="J9680" i="1" s="1"/>
  <c r="I9682" i="1"/>
  <c r="J9682" i="1" s="1"/>
  <c r="I9679" i="1"/>
  <c r="J9679" i="1" s="1"/>
  <c r="I9681" i="1"/>
  <c r="J9681" i="1" s="1"/>
  <c r="I9684" i="1"/>
  <c r="J9684" i="1" s="1"/>
  <c r="I9685" i="1"/>
  <c r="J9685" i="1" s="1"/>
  <c r="I9686" i="1"/>
  <c r="J9686" i="1" s="1"/>
  <c r="I9683" i="1"/>
  <c r="J9683" i="1" s="1"/>
  <c r="I9688" i="1"/>
  <c r="J9688" i="1" s="1"/>
  <c r="I9687" i="1"/>
  <c r="J9687" i="1" s="1"/>
  <c r="I9689" i="1"/>
  <c r="J9689" i="1" s="1"/>
  <c r="I9691" i="1"/>
  <c r="J9691" i="1" s="1"/>
  <c r="I9692" i="1"/>
  <c r="J9692" i="1" s="1"/>
  <c r="I9690" i="1"/>
  <c r="J9690" i="1" s="1"/>
  <c r="I9694" i="1"/>
  <c r="J9694" i="1" s="1"/>
  <c r="I9693" i="1"/>
  <c r="J9693" i="1" s="1"/>
  <c r="I9696" i="1"/>
  <c r="J9696" i="1" s="1"/>
  <c r="I9695" i="1"/>
  <c r="J9695" i="1" s="1"/>
  <c r="I9697" i="1"/>
  <c r="J9697" i="1" s="1"/>
  <c r="I9699" i="1"/>
  <c r="J9699" i="1" s="1"/>
  <c r="I9701" i="1"/>
  <c r="J9701" i="1" s="1"/>
  <c r="I9698" i="1"/>
  <c r="J9698" i="1" s="1"/>
  <c r="I9703" i="1"/>
  <c r="J9703" i="1" s="1"/>
  <c r="I9702" i="1"/>
  <c r="J9702" i="1" s="1"/>
  <c r="I9706" i="1"/>
  <c r="J9706" i="1" s="1"/>
  <c r="I9700" i="1"/>
  <c r="J9700" i="1" s="1"/>
  <c r="I9704" i="1"/>
  <c r="J9704" i="1" s="1"/>
  <c r="I9708" i="1"/>
  <c r="J9708" i="1" s="1"/>
  <c r="I9705" i="1"/>
  <c r="J9705" i="1" s="1"/>
  <c r="I9707" i="1"/>
  <c r="J9707" i="1" s="1"/>
  <c r="I9712" i="1"/>
  <c r="J9712" i="1" s="1"/>
  <c r="I9710" i="1"/>
  <c r="J9710" i="1" s="1"/>
  <c r="I9709" i="1"/>
  <c r="J9709" i="1" s="1"/>
  <c r="I9713" i="1"/>
  <c r="J9713" i="1" s="1"/>
  <c r="I9711" i="1"/>
  <c r="J9711" i="1" s="1"/>
  <c r="I9716" i="1"/>
  <c r="J9716" i="1" s="1"/>
  <c r="I9715" i="1"/>
  <c r="J9715" i="1" s="1"/>
  <c r="I9714" i="1"/>
  <c r="J9714" i="1" s="1"/>
  <c r="I9717" i="1"/>
  <c r="J9717" i="1" s="1"/>
  <c r="I9719" i="1"/>
  <c r="J9719" i="1" s="1"/>
  <c r="I9718" i="1"/>
  <c r="J9718" i="1" s="1"/>
  <c r="I9720" i="1"/>
  <c r="J9720" i="1" s="1"/>
  <c r="I9721" i="1"/>
  <c r="J9721" i="1" s="1"/>
  <c r="I9722" i="1"/>
  <c r="J9722" i="1" s="1"/>
  <c r="I9726" i="1"/>
  <c r="J9726" i="1" s="1"/>
  <c r="I9724" i="1"/>
  <c r="J9724" i="1" s="1"/>
  <c r="I9723" i="1"/>
  <c r="J9723" i="1" s="1"/>
  <c r="I9728" i="1"/>
  <c r="J9728" i="1" s="1"/>
  <c r="I9727" i="1"/>
  <c r="J9727" i="1" s="1"/>
  <c r="I9725" i="1"/>
  <c r="J9725" i="1" s="1"/>
  <c r="I9729" i="1"/>
  <c r="J9729" i="1" s="1"/>
  <c r="I9731" i="1"/>
  <c r="J9731" i="1" s="1"/>
  <c r="I9730" i="1"/>
  <c r="J9730" i="1" s="1"/>
  <c r="I9732" i="1"/>
  <c r="J9732" i="1" s="1"/>
  <c r="I9734" i="1"/>
  <c r="J9734" i="1" s="1"/>
  <c r="I9736" i="1"/>
  <c r="J9736" i="1" s="1"/>
  <c r="I9733" i="1"/>
  <c r="J9733" i="1" s="1"/>
  <c r="I9740" i="1"/>
  <c r="J9740" i="1" s="1"/>
  <c r="I9735" i="1"/>
  <c r="J9735" i="1" s="1"/>
  <c r="I9738" i="1"/>
  <c r="J9738" i="1" s="1"/>
  <c r="I9737" i="1"/>
  <c r="J9737" i="1" s="1"/>
  <c r="I9739" i="1"/>
  <c r="J9739" i="1" s="1"/>
  <c r="I9741" i="1"/>
  <c r="J9741" i="1" s="1"/>
  <c r="I9742" i="1"/>
  <c r="J9742" i="1" s="1"/>
  <c r="I9744" i="1"/>
  <c r="J9744" i="1" s="1"/>
  <c r="I9745" i="1"/>
  <c r="J9745" i="1" s="1"/>
  <c r="I9743" i="1"/>
  <c r="J9743" i="1" s="1"/>
  <c r="I9746" i="1"/>
  <c r="J9746" i="1" s="1"/>
  <c r="I9747" i="1"/>
  <c r="J9747" i="1" s="1"/>
  <c r="I9748" i="1"/>
  <c r="J9748" i="1" s="1"/>
  <c r="I9749" i="1"/>
  <c r="J9749" i="1" s="1"/>
  <c r="I9750" i="1"/>
  <c r="J9750" i="1" s="1"/>
  <c r="I9753" i="1"/>
  <c r="J9753" i="1" s="1"/>
  <c r="I9751" i="1"/>
  <c r="J9751" i="1" s="1"/>
  <c r="I9754" i="1"/>
  <c r="J9754" i="1" s="1"/>
  <c r="I9752" i="1"/>
  <c r="J9752" i="1" s="1"/>
  <c r="I9756" i="1"/>
  <c r="J9756" i="1" s="1"/>
  <c r="I9757" i="1"/>
  <c r="J9757" i="1" s="1"/>
  <c r="I9759" i="1"/>
  <c r="J9759" i="1" s="1"/>
  <c r="I9755" i="1"/>
  <c r="J9755" i="1" s="1"/>
  <c r="I9758" i="1"/>
  <c r="J9758" i="1" s="1"/>
  <c r="I9760" i="1"/>
  <c r="J9760" i="1" s="1"/>
  <c r="I9762" i="1"/>
  <c r="J9762" i="1" s="1"/>
  <c r="I9761" i="1"/>
  <c r="J9761" i="1" s="1"/>
  <c r="I9764" i="1"/>
  <c r="J9764" i="1" s="1"/>
  <c r="I9763" i="1"/>
  <c r="J9763" i="1" s="1"/>
  <c r="I9766" i="1"/>
  <c r="J9766" i="1" s="1"/>
  <c r="M3997" i="1"/>
  <c r="M7659" i="1"/>
  <c r="K7107" i="1"/>
  <c r="L7107" i="1" s="1"/>
  <c r="G7883" i="1"/>
  <c r="F7884" i="1" s="1"/>
  <c r="G6774" i="1"/>
  <c r="K6774" i="1"/>
  <c r="L6774" i="1" s="1"/>
  <c r="H6774" i="1"/>
  <c r="F10415" i="1"/>
  <c r="M8990" i="1"/>
  <c r="O447" i="1"/>
  <c r="O446" i="1"/>
  <c r="O445" i="1"/>
  <c r="O444" i="1"/>
  <c r="O443" i="1"/>
  <c r="O442" i="1"/>
  <c r="O441" i="1"/>
  <c r="O440" i="1"/>
  <c r="O439" i="1"/>
  <c r="O438" i="1"/>
  <c r="O437" i="1"/>
  <c r="O436" i="1"/>
  <c r="O435" i="1"/>
  <c r="O434" i="1"/>
  <c r="O433" i="1"/>
  <c r="O432" i="1"/>
  <c r="O431" i="1"/>
  <c r="O430" i="1"/>
  <c r="O429" i="1"/>
  <c r="O428" i="1"/>
  <c r="O427" i="1"/>
  <c r="O426" i="1"/>
  <c r="O425" i="1"/>
  <c r="O424" i="1"/>
  <c r="O423" i="1"/>
  <c r="O422" i="1"/>
  <c r="O421" i="1"/>
  <c r="O420" i="1"/>
  <c r="O419" i="1"/>
  <c r="O418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9" i="1"/>
  <c r="O398" i="1"/>
  <c r="O397" i="1"/>
  <c r="O396" i="1"/>
  <c r="O395" i="1"/>
  <c r="O394" i="1"/>
  <c r="O393" i="1"/>
  <c r="O392" i="1"/>
  <c r="O391" i="1"/>
  <c r="O390" i="1"/>
  <c r="O389" i="1"/>
  <c r="O388" i="1"/>
  <c r="O387" i="1"/>
  <c r="O386" i="1"/>
  <c r="O385" i="1"/>
  <c r="O384" i="1"/>
  <c r="O383" i="1"/>
  <c r="O382" i="1"/>
  <c r="O381" i="1"/>
  <c r="O380" i="1"/>
  <c r="O379" i="1"/>
  <c r="O378" i="1"/>
  <c r="O377" i="1"/>
  <c r="O376" i="1"/>
  <c r="O375" i="1"/>
  <c r="O374" i="1"/>
  <c r="O373" i="1"/>
  <c r="O372" i="1"/>
  <c r="O371" i="1"/>
  <c r="O370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P337" i="1"/>
  <c r="Q370" i="1"/>
  <c r="R370" i="1" s="1"/>
  <c r="Q363" i="1"/>
  <c r="R363" i="1" s="1"/>
  <c r="Q427" i="1"/>
  <c r="R427" i="1" s="1"/>
  <c r="Q356" i="1"/>
  <c r="R356" i="1" s="1"/>
  <c r="Q420" i="1"/>
  <c r="R420" i="1" s="1"/>
  <c r="Q397" i="1"/>
  <c r="R397" i="1" s="1"/>
  <c r="Q342" i="1"/>
  <c r="R342" i="1" s="1"/>
  <c r="Q406" i="1"/>
  <c r="R406" i="1" s="1"/>
  <c r="Q359" i="1"/>
  <c r="R359" i="1" s="1"/>
  <c r="Q423" i="1"/>
  <c r="R423" i="1" s="1"/>
  <c r="Q360" i="1"/>
  <c r="R360" i="1" s="1"/>
  <c r="Q424" i="1"/>
  <c r="R424" i="1" s="1"/>
  <c r="Q377" i="1"/>
  <c r="R377" i="1" s="1"/>
  <c r="Q441" i="1"/>
  <c r="R441" i="1" s="1"/>
  <c r="Q446" i="1"/>
  <c r="R446" i="1" s="1"/>
  <c r="Q418" i="1"/>
  <c r="R418" i="1" s="1"/>
  <c r="Q410" i="1"/>
  <c r="R410" i="1" s="1"/>
  <c r="Q371" i="1"/>
  <c r="R371" i="1" s="1"/>
  <c r="Q435" i="1"/>
  <c r="R435" i="1" s="1"/>
  <c r="Q362" i="1"/>
  <c r="R362" i="1" s="1"/>
  <c r="Q364" i="1"/>
  <c r="R364" i="1" s="1"/>
  <c r="Q428" i="1"/>
  <c r="R428" i="1" s="1"/>
  <c r="Q341" i="1"/>
  <c r="R341" i="1" s="1"/>
  <c r="Q405" i="1"/>
  <c r="R405" i="1" s="1"/>
  <c r="Q350" i="1"/>
  <c r="R350" i="1" s="1"/>
  <c r="Q414" i="1"/>
  <c r="R414" i="1" s="1"/>
  <c r="Q367" i="1"/>
  <c r="R367" i="1" s="1"/>
  <c r="Q431" i="1"/>
  <c r="R431" i="1" s="1"/>
  <c r="Q368" i="1"/>
  <c r="R368" i="1" s="1"/>
  <c r="Q432" i="1"/>
  <c r="R432" i="1" s="1"/>
  <c r="Q354" i="1"/>
  <c r="R354" i="1" s="1"/>
  <c r="Q385" i="1"/>
  <c r="R385" i="1" s="1"/>
  <c r="Q338" i="1"/>
  <c r="R338" i="1" s="1"/>
  <c r="Q442" i="1"/>
  <c r="R442" i="1" s="1"/>
  <c r="Q379" i="1"/>
  <c r="R379" i="1" s="1"/>
  <c r="Q443" i="1"/>
  <c r="R443" i="1" s="1"/>
  <c r="Q394" i="1"/>
  <c r="R394" i="1" s="1"/>
  <c r="Q372" i="1"/>
  <c r="R372" i="1" s="1"/>
  <c r="Q436" i="1"/>
  <c r="R436" i="1" s="1"/>
  <c r="Q349" i="1"/>
  <c r="R349" i="1" s="1"/>
  <c r="Q413" i="1"/>
  <c r="R413" i="1" s="1"/>
  <c r="Q358" i="1"/>
  <c r="R358" i="1" s="1"/>
  <c r="Q422" i="1"/>
  <c r="R422" i="1" s="1"/>
  <c r="Q375" i="1"/>
  <c r="R375" i="1" s="1"/>
  <c r="Q439" i="1"/>
  <c r="R439" i="1" s="1"/>
  <c r="Q376" i="1"/>
  <c r="R376" i="1" s="1"/>
  <c r="Q440" i="1"/>
  <c r="R440" i="1" s="1"/>
  <c r="Q402" i="1"/>
  <c r="R402" i="1" s="1"/>
  <c r="Q393" i="1"/>
  <c r="R393" i="1" s="1"/>
  <c r="Q348" i="1"/>
  <c r="R348" i="1" s="1"/>
  <c r="Q398" i="1"/>
  <c r="R398" i="1" s="1"/>
  <c r="Q387" i="1"/>
  <c r="R387" i="1" s="1"/>
  <c r="Q426" i="1"/>
  <c r="R426" i="1" s="1"/>
  <c r="Q380" i="1"/>
  <c r="R380" i="1" s="1"/>
  <c r="Q444" i="1"/>
  <c r="R444" i="1" s="1"/>
  <c r="Q357" i="1"/>
  <c r="R357" i="1" s="1"/>
  <c r="Q421" i="1"/>
  <c r="R421" i="1" s="1"/>
  <c r="Q366" i="1"/>
  <c r="R366" i="1" s="1"/>
  <c r="Q430" i="1"/>
  <c r="R430" i="1" s="1"/>
  <c r="Q383" i="1"/>
  <c r="R383" i="1" s="1"/>
  <c r="Q384" i="1"/>
  <c r="R384" i="1" s="1"/>
  <c r="Q434" i="1"/>
  <c r="R434" i="1" s="1"/>
  <c r="Q401" i="1"/>
  <c r="R401" i="1" s="1"/>
  <c r="Q419" i="1"/>
  <c r="R419" i="1" s="1"/>
  <c r="Q351" i="1"/>
  <c r="R351" i="1" s="1"/>
  <c r="Q352" i="1"/>
  <c r="R352" i="1" s="1"/>
  <c r="Q395" i="1"/>
  <c r="R395" i="1" s="1"/>
  <c r="Q388" i="1"/>
  <c r="R388" i="1" s="1"/>
  <c r="Q365" i="1"/>
  <c r="R365" i="1" s="1"/>
  <c r="Q429" i="1"/>
  <c r="R429" i="1" s="1"/>
  <c r="Q374" i="1"/>
  <c r="R374" i="1" s="1"/>
  <c r="Q438" i="1"/>
  <c r="R438" i="1" s="1"/>
  <c r="Q391" i="1"/>
  <c r="R391" i="1" s="1"/>
  <c r="Q392" i="1"/>
  <c r="R392" i="1" s="1"/>
  <c r="Q345" i="1"/>
  <c r="R345" i="1" s="1"/>
  <c r="Q409" i="1"/>
  <c r="R409" i="1" s="1"/>
  <c r="Q355" i="1"/>
  <c r="R355" i="1" s="1"/>
  <c r="Q389" i="1"/>
  <c r="R389" i="1" s="1"/>
  <c r="Q433" i="1"/>
  <c r="R433" i="1" s="1"/>
  <c r="Q339" i="1"/>
  <c r="R339" i="1" s="1"/>
  <c r="Q403" i="1"/>
  <c r="R403" i="1" s="1"/>
  <c r="Q396" i="1"/>
  <c r="R396" i="1" s="1"/>
  <c r="Q346" i="1"/>
  <c r="R346" i="1" s="1"/>
  <c r="Q373" i="1"/>
  <c r="R373" i="1" s="1"/>
  <c r="Q437" i="1"/>
  <c r="R437" i="1" s="1"/>
  <c r="Q382" i="1"/>
  <c r="R382" i="1" s="1"/>
  <c r="Q447" i="1"/>
  <c r="R447" i="1" s="1"/>
  <c r="S447" i="1" s="1"/>
  <c r="T447" i="1" s="1"/>
  <c r="U447" i="1" s="1"/>
  <c r="Q378" i="1"/>
  <c r="R378" i="1" s="1"/>
  <c r="Q399" i="1"/>
  <c r="R399" i="1" s="1"/>
  <c r="Q337" i="1"/>
  <c r="R337" i="1" s="1"/>
  <c r="Q400" i="1"/>
  <c r="R400" i="1" s="1"/>
  <c r="Q353" i="1"/>
  <c r="R353" i="1" s="1"/>
  <c r="Q417" i="1"/>
  <c r="R417" i="1" s="1"/>
  <c r="Q412" i="1"/>
  <c r="R412" i="1" s="1"/>
  <c r="Q347" i="1"/>
  <c r="R347" i="1" s="1"/>
  <c r="Q411" i="1"/>
  <c r="R411" i="1" s="1"/>
  <c r="Q340" i="1"/>
  <c r="R340" i="1" s="1"/>
  <c r="Q404" i="1"/>
  <c r="R404" i="1" s="1"/>
  <c r="Q386" i="1"/>
  <c r="R386" i="1" s="1"/>
  <c r="Q381" i="1"/>
  <c r="R381" i="1" s="1"/>
  <c r="Q445" i="1"/>
  <c r="R445" i="1" s="1"/>
  <c r="Q390" i="1"/>
  <c r="R390" i="1" s="1"/>
  <c r="Q343" i="1"/>
  <c r="R343" i="1" s="1"/>
  <c r="Q407" i="1"/>
  <c r="R407" i="1" s="1"/>
  <c r="Q344" i="1"/>
  <c r="R344" i="1" s="1"/>
  <c r="Q408" i="1"/>
  <c r="R408" i="1" s="1"/>
  <c r="Q361" i="1"/>
  <c r="R361" i="1" s="1"/>
  <c r="Q425" i="1"/>
  <c r="R425" i="1" s="1"/>
  <c r="Q415" i="1"/>
  <c r="R415" i="1" s="1"/>
  <c r="Q416" i="1"/>
  <c r="R416" i="1" s="1"/>
  <c r="Q369" i="1"/>
  <c r="R369" i="1" s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O2667" i="1"/>
  <c r="O2666" i="1"/>
  <c r="O2665" i="1"/>
  <c r="O2664" i="1"/>
  <c r="O2663" i="1"/>
  <c r="O2662" i="1"/>
  <c r="O2661" i="1"/>
  <c r="O2660" i="1"/>
  <c r="O2659" i="1"/>
  <c r="O2658" i="1"/>
  <c r="O2657" i="1"/>
  <c r="O2656" i="1"/>
  <c r="O2655" i="1"/>
  <c r="O2654" i="1"/>
  <c r="O2653" i="1"/>
  <c r="O2652" i="1"/>
  <c r="O2651" i="1"/>
  <c r="O2650" i="1"/>
  <c r="O2649" i="1"/>
  <c r="O2648" i="1"/>
  <c r="O2647" i="1"/>
  <c r="O2646" i="1"/>
  <c r="O2645" i="1"/>
  <c r="O2644" i="1"/>
  <c r="O2643" i="1"/>
  <c r="O2642" i="1"/>
  <c r="O2641" i="1"/>
  <c r="O2640" i="1"/>
  <c r="O2639" i="1"/>
  <c r="O2638" i="1"/>
  <c r="O2637" i="1"/>
  <c r="O2636" i="1"/>
  <c r="O2635" i="1"/>
  <c r="O2634" i="1"/>
  <c r="O2633" i="1"/>
  <c r="O2632" i="1"/>
  <c r="O2631" i="1"/>
  <c r="O2630" i="1"/>
  <c r="O2629" i="1"/>
  <c r="O2628" i="1"/>
  <c r="O2627" i="1"/>
  <c r="O2626" i="1"/>
  <c r="O2625" i="1"/>
  <c r="O2624" i="1"/>
  <c r="O2623" i="1"/>
  <c r="O2622" i="1"/>
  <c r="O2621" i="1"/>
  <c r="O2620" i="1"/>
  <c r="O2619" i="1"/>
  <c r="O2618" i="1"/>
  <c r="O2617" i="1"/>
  <c r="O2616" i="1"/>
  <c r="O2615" i="1"/>
  <c r="O2614" i="1"/>
  <c r="O2613" i="1"/>
  <c r="O2612" i="1"/>
  <c r="O2611" i="1"/>
  <c r="O2610" i="1"/>
  <c r="O2609" i="1"/>
  <c r="O2608" i="1"/>
  <c r="O2607" i="1"/>
  <c r="O2606" i="1"/>
  <c r="O2605" i="1"/>
  <c r="O2604" i="1"/>
  <c r="O2603" i="1"/>
  <c r="O2602" i="1"/>
  <c r="O2601" i="1"/>
  <c r="O2600" i="1"/>
  <c r="O2599" i="1"/>
  <c r="O2598" i="1"/>
  <c r="O2597" i="1"/>
  <c r="O2596" i="1"/>
  <c r="O2595" i="1"/>
  <c r="O2594" i="1"/>
  <c r="O2593" i="1"/>
  <c r="O2592" i="1"/>
  <c r="O2591" i="1"/>
  <c r="O2590" i="1"/>
  <c r="O2589" i="1"/>
  <c r="O2588" i="1"/>
  <c r="O2587" i="1"/>
  <c r="O2586" i="1"/>
  <c r="O2585" i="1"/>
  <c r="O2584" i="1"/>
  <c r="O2583" i="1"/>
  <c r="O2582" i="1"/>
  <c r="O2581" i="1"/>
  <c r="O2580" i="1"/>
  <c r="O2579" i="1"/>
  <c r="O2578" i="1"/>
  <c r="O2577" i="1"/>
  <c r="O2576" i="1"/>
  <c r="O2575" i="1"/>
  <c r="O2574" i="1"/>
  <c r="O2573" i="1"/>
  <c r="O2572" i="1"/>
  <c r="O2571" i="1"/>
  <c r="O2570" i="1"/>
  <c r="O2569" i="1"/>
  <c r="O2568" i="1"/>
  <c r="O2567" i="1"/>
  <c r="O2566" i="1"/>
  <c r="O2565" i="1"/>
  <c r="O2564" i="1"/>
  <c r="O2563" i="1"/>
  <c r="O2562" i="1"/>
  <c r="O2561" i="1"/>
  <c r="O2560" i="1"/>
  <c r="O2559" i="1"/>
  <c r="O2558" i="1"/>
  <c r="Q2632" i="1"/>
  <c r="R2632" i="1" s="1"/>
  <c r="Q2624" i="1"/>
  <c r="R2624" i="1" s="1"/>
  <c r="Q2579" i="1"/>
  <c r="R2579" i="1" s="1"/>
  <c r="Q2643" i="1"/>
  <c r="R2643" i="1" s="1"/>
  <c r="Q2574" i="1"/>
  <c r="R2574" i="1" s="1"/>
  <c r="Q2638" i="1"/>
  <c r="R2638" i="1" s="1"/>
  <c r="Q2601" i="1"/>
  <c r="R2601" i="1" s="1"/>
  <c r="Q2665" i="1"/>
  <c r="R2665" i="1" s="1"/>
  <c r="Q2620" i="1"/>
  <c r="R2620" i="1" s="1"/>
  <c r="Q2567" i="1"/>
  <c r="R2567" i="1" s="1"/>
  <c r="Q2631" i="1"/>
  <c r="R2631" i="1" s="1"/>
  <c r="Q2578" i="1"/>
  <c r="R2578" i="1" s="1"/>
  <c r="Q2642" i="1"/>
  <c r="R2642" i="1" s="1"/>
  <c r="Q2597" i="1"/>
  <c r="R2597" i="1" s="1"/>
  <c r="Q2661" i="1"/>
  <c r="R2661" i="1" s="1"/>
  <c r="Q2571" i="1"/>
  <c r="R2571" i="1" s="1"/>
  <c r="Q2566" i="1"/>
  <c r="R2566" i="1" s="1"/>
  <c r="Q2570" i="1"/>
  <c r="R2570" i="1" s="1"/>
  <c r="Q2664" i="1"/>
  <c r="R2664" i="1" s="1"/>
  <c r="Q2587" i="1"/>
  <c r="R2587" i="1" s="1"/>
  <c r="Q2651" i="1"/>
  <c r="R2651" i="1" s="1"/>
  <c r="Q2582" i="1"/>
  <c r="R2582" i="1" s="1"/>
  <c r="Q2646" i="1"/>
  <c r="R2646" i="1" s="1"/>
  <c r="Q2609" i="1"/>
  <c r="R2609" i="1" s="1"/>
  <c r="Q2564" i="1"/>
  <c r="R2564" i="1" s="1"/>
  <c r="Q2628" i="1"/>
  <c r="R2628" i="1" s="1"/>
  <c r="Q2575" i="1"/>
  <c r="R2575" i="1" s="1"/>
  <c r="Q2639" i="1"/>
  <c r="R2639" i="1" s="1"/>
  <c r="Q2586" i="1"/>
  <c r="R2586" i="1" s="1"/>
  <c r="Q2650" i="1"/>
  <c r="R2650" i="1" s="1"/>
  <c r="Q2605" i="1"/>
  <c r="R2605" i="1" s="1"/>
  <c r="Q2630" i="1"/>
  <c r="R2630" i="1" s="1"/>
  <c r="Q2634" i="1"/>
  <c r="R2634" i="1" s="1"/>
  <c r="Q2592" i="1"/>
  <c r="R2592" i="1" s="1"/>
  <c r="Q2656" i="1"/>
  <c r="R2656" i="1" s="1"/>
  <c r="Q2595" i="1"/>
  <c r="R2595" i="1" s="1"/>
  <c r="Q2659" i="1"/>
  <c r="R2659" i="1" s="1"/>
  <c r="Q2590" i="1"/>
  <c r="R2590" i="1" s="1"/>
  <c r="Q2654" i="1"/>
  <c r="R2654" i="1" s="1"/>
  <c r="Q2617" i="1"/>
  <c r="R2617" i="1" s="1"/>
  <c r="Q2572" i="1"/>
  <c r="R2572" i="1" s="1"/>
  <c r="Q2636" i="1"/>
  <c r="R2636" i="1" s="1"/>
  <c r="Q2583" i="1"/>
  <c r="R2583" i="1" s="1"/>
  <c r="Q2647" i="1"/>
  <c r="R2647" i="1" s="1"/>
  <c r="Q2594" i="1"/>
  <c r="R2594" i="1" s="1"/>
  <c r="Q2658" i="1"/>
  <c r="R2658" i="1" s="1"/>
  <c r="Q2613" i="1"/>
  <c r="R2613" i="1" s="1"/>
  <c r="Q2623" i="1"/>
  <c r="R2623" i="1" s="1"/>
  <c r="Q2653" i="1"/>
  <c r="R2653" i="1" s="1"/>
  <c r="Q2576" i="1"/>
  <c r="R2576" i="1" s="1"/>
  <c r="Q2584" i="1"/>
  <c r="R2584" i="1" s="1"/>
  <c r="Q2603" i="1"/>
  <c r="R2603" i="1" s="1"/>
  <c r="Q2598" i="1"/>
  <c r="R2598" i="1" s="1"/>
  <c r="Q2662" i="1"/>
  <c r="R2662" i="1" s="1"/>
  <c r="Q2561" i="1"/>
  <c r="R2561" i="1" s="1"/>
  <c r="Q2625" i="1"/>
  <c r="R2625" i="1" s="1"/>
  <c r="Q2580" i="1"/>
  <c r="R2580" i="1" s="1"/>
  <c r="Q2644" i="1"/>
  <c r="R2644" i="1" s="1"/>
  <c r="Q2591" i="1"/>
  <c r="R2591" i="1" s="1"/>
  <c r="Q2655" i="1"/>
  <c r="R2655" i="1" s="1"/>
  <c r="Q2602" i="1"/>
  <c r="R2602" i="1" s="1"/>
  <c r="Q2666" i="1"/>
  <c r="R2666" i="1" s="1"/>
  <c r="S2666" i="1" s="1"/>
  <c r="T2666" i="1" s="1"/>
  <c r="U2666" i="1" s="1"/>
  <c r="Q2621" i="1"/>
  <c r="R2621" i="1" s="1"/>
  <c r="Q2608" i="1"/>
  <c r="R2608" i="1" s="1"/>
  <c r="Q2560" i="1"/>
  <c r="R2560" i="1" s="1"/>
  <c r="Q2616" i="1"/>
  <c r="R2616" i="1" s="1"/>
  <c r="Q2611" i="1"/>
  <c r="R2611" i="1" s="1"/>
  <c r="Q2606" i="1"/>
  <c r="R2606" i="1" s="1"/>
  <c r="Q2569" i="1"/>
  <c r="R2569" i="1" s="1"/>
  <c r="Q2633" i="1"/>
  <c r="R2633" i="1" s="1"/>
  <c r="Q2588" i="1"/>
  <c r="R2588" i="1" s="1"/>
  <c r="Q2652" i="1"/>
  <c r="R2652" i="1" s="1"/>
  <c r="Q2599" i="1"/>
  <c r="R2599" i="1" s="1"/>
  <c r="Q2663" i="1"/>
  <c r="R2663" i="1" s="1"/>
  <c r="Q2610" i="1"/>
  <c r="R2610" i="1" s="1"/>
  <c r="Q2565" i="1"/>
  <c r="R2565" i="1" s="1"/>
  <c r="Q2629" i="1"/>
  <c r="R2629" i="1" s="1"/>
  <c r="Q2600" i="1"/>
  <c r="R2600" i="1" s="1"/>
  <c r="Q2593" i="1"/>
  <c r="R2593" i="1" s="1"/>
  <c r="Q2612" i="1"/>
  <c r="R2612" i="1" s="1"/>
  <c r="Q2559" i="1"/>
  <c r="R2559" i="1" s="1"/>
  <c r="Q2640" i="1"/>
  <c r="R2640" i="1" s="1"/>
  <c r="Q2648" i="1"/>
  <c r="R2648" i="1" s="1"/>
  <c r="Q2619" i="1"/>
  <c r="R2619" i="1" s="1"/>
  <c r="Q2614" i="1"/>
  <c r="R2614" i="1" s="1"/>
  <c r="Q2577" i="1"/>
  <c r="R2577" i="1" s="1"/>
  <c r="Q2641" i="1"/>
  <c r="R2641" i="1" s="1"/>
  <c r="Q2596" i="1"/>
  <c r="R2596" i="1" s="1"/>
  <c r="Q2660" i="1"/>
  <c r="R2660" i="1" s="1"/>
  <c r="Q2607" i="1"/>
  <c r="R2607" i="1" s="1"/>
  <c r="Q2557" i="1"/>
  <c r="R2557" i="1" s="1"/>
  <c r="Q2618" i="1"/>
  <c r="R2618" i="1" s="1"/>
  <c r="Q2573" i="1"/>
  <c r="R2573" i="1" s="1"/>
  <c r="Q2637" i="1"/>
  <c r="R2637" i="1" s="1"/>
  <c r="Q2589" i="1"/>
  <c r="R2589" i="1" s="1"/>
  <c r="Q2568" i="1"/>
  <c r="R2568" i="1" s="1"/>
  <c r="Q2563" i="1"/>
  <c r="R2563" i="1" s="1"/>
  <c r="Q2627" i="1"/>
  <c r="R2627" i="1" s="1"/>
  <c r="Q2558" i="1"/>
  <c r="R2558" i="1" s="1"/>
  <c r="Q2622" i="1"/>
  <c r="R2622" i="1" s="1"/>
  <c r="Q2585" i="1"/>
  <c r="R2585" i="1" s="1"/>
  <c r="Q2649" i="1"/>
  <c r="R2649" i="1" s="1"/>
  <c r="Q2604" i="1"/>
  <c r="R2604" i="1" s="1"/>
  <c r="P2557" i="1"/>
  <c r="Q2615" i="1"/>
  <c r="R2615" i="1" s="1"/>
  <c r="Q2562" i="1"/>
  <c r="R2562" i="1" s="1"/>
  <c r="Q2626" i="1"/>
  <c r="R2626" i="1" s="1"/>
  <c r="Q2581" i="1"/>
  <c r="R2581" i="1" s="1"/>
  <c r="Q2645" i="1"/>
  <c r="R2645" i="1" s="1"/>
  <c r="Q2635" i="1"/>
  <c r="R2635" i="1" s="1"/>
  <c r="Q2657" i="1"/>
  <c r="R2657" i="1" s="1"/>
  <c r="Q2667" i="1"/>
  <c r="R2667" i="1" s="1"/>
  <c r="S2667" i="1" s="1"/>
  <c r="T2667" i="1" s="1"/>
  <c r="U2667" i="1" s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I4776" i="1"/>
  <c r="J4776" i="1" s="1"/>
  <c r="I4666" i="1"/>
  <c r="I4667" i="1"/>
  <c r="J4667" i="1" s="1"/>
  <c r="I4670" i="1"/>
  <c r="J4670" i="1" s="1"/>
  <c r="I4669" i="1"/>
  <c r="J4669" i="1" s="1"/>
  <c r="I4668" i="1"/>
  <c r="J4668" i="1" s="1"/>
  <c r="I4671" i="1"/>
  <c r="J4671" i="1" s="1"/>
  <c r="I4674" i="1"/>
  <c r="J4674" i="1" s="1"/>
  <c r="I4672" i="1"/>
  <c r="J4672" i="1" s="1"/>
  <c r="I4677" i="1"/>
  <c r="J4677" i="1" s="1"/>
  <c r="I4675" i="1"/>
  <c r="J4675" i="1" s="1"/>
  <c r="I4680" i="1"/>
  <c r="J4680" i="1" s="1"/>
  <c r="I4676" i="1"/>
  <c r="J4676" i="1" s="1"/>
  <c r="I4673" i="1"/>
  <c r="J4673" i="1" s="1"/>
  <c r="I4678" i="1"/>
  <c r="J4678" i="1" s="1"/>
  <c r="I4679" i="1"/>
  <c r="J4679" i="1" s="1"/>
  <c r="I4683" i="1"/>
  <c r="J4683" i="1" s="1"/>
  <c r="I4682" i="1"/>
  <c r="J4682" i="1" s="1"/>
  <c r="I4681" i="1"/>
  <c r="J4681" i="1" s="1"/>
  <c r="I4684" i="1"/>
  <c r="J4684" i="1" s="1"/>
  <c r="I4685" i="1"/>
  <c r="J4685" i="1" s="1"/>
  <c r="I4688" i="1"/>
  <c r="J4688" i="1" s="1"/>
  <c r="I4686" i="1"/>
  <c r="J4686" i="1" s="1"/>
  <c r="I4690" i="1"/>
  <c r="J4690" i="1" s="1"/>
  <c r="I4687" i="1"/>
  <c r="J4687" i="1" s="1"/>
  <c r="I4689" i="1"/>
  <c r="J4689" i="1" s="1"/>
  <c r="I4691" i="1"/>
  <c r="J4691" i="1" s="1"/>
  <c r="I4692" i="1"/>
  <c r="J4692" i="1" s="1"/>
  <c r="I4693" i="1"/>
  <c r="J4693" i="1" s="1"/>
  <c r="I4694" i="1"/>
  <c r="J4694" i="1" s="1"/>
  <c r="I4696" i="1"/>
  <c r="J4696" i="1" s="1"/>
  <c r="I4695" i="1"/>
  <c r="J4695" i="1" s="1"/>
  <c r="I4697" i="1"/>
  <c r="J4697" i="1" s="1"/>
  <c r="I4698" i="1"/>
  <c r="J4698" i="1" s="1"/>
  <c r="I4701" i="1"/>
  <c r="J4701" i="1" s="1"/>
  <c r="I4699" i="1"/>
  <c r="J4699" i="1" s="1"/>
  <c r="I4702" i="1"/>
  <c r="J4702" i="1" s="1"/>
  <c r="I4700" i="1"/>
  <c r="J4700" i="1" s="1"/>
  <c r="I4703" i="1"/>
  <c r="J4703" i="1" s="1"/>
  <c r="I4705" i="1"/>
  <c r="J4705" i="1" s="1"/>
  <c r="I4704" i="1"/>
  <c r="J4704" i="1" s="1"/>
  <c r="I4706" i="1"/>
  <c r="J4706" i="1" s="1"/>
  <c r="I4708" i="1"/>
  <c r="J4708" i="1" s="1"/>
  <c r="I4707" i="1"/>
  <c r="J4707" i="1" s="1"/>
  <c r="I4710" i="1"/>
  <c r="J4710" i="1" s="1"/>
  <c r="I4709" i="1"/>
  <c r="J4709" i="1" s="1"/>
  <c r="I4711" i="1"/>
  <c r="J4711" i="1" s="1"/>
  <c r="I4713" i="1"/>
  <c r="J4713" i="1" s="1"/>
  <c r="I4712" i="1"/>
  <c r="J4712" i="1" s="1"/>
  <c r="I4714" i="1"/>
  <c r="J4714" i="1" s="1"/>
  <c r="I4715" i="1"/>
  <c r="J4715" i="1" s="1"/>
  <c r="I4716" i="1"/>
  <c r="J4716" i="1" s="1"/>
  <c r="I4717" i="1"/>
  <c r="J4717" i="1" s="1"/>
  <c r="I4719" i="1"/>
  <c r="J4719" i="1" s="1"/>
  <c r="I4718" i="1"/>
  <c r="J4718" i="1" s="1"/>
  <c r="I4720" i="1"/>
  <c r="J4720" i="1" s="1"/>
  <c r="I4723" i="1"/>
  <c r="J4723" i="1" s="1"/>
  <c r="I4722" i="1"/>
  <c r="J4722" i="1" s="1"/>
  <c r="I4721" i="1"/>
  <c r="J4721" i="1" s="1"/>
  <c r="I4724" i="1"/>
  <c r="J4724" i="1" s="1"/>
  <c r="I4725" i="1"/>
  <c r="J4725" i="1" s="1"/>
  <c r="I4727" i="1"/>
  <c r="J4727" i="1" s="1"/>
  <c r="I4728" i="1"/>
  <c r="J4728" i="1" s="1"/>
  <c r="I4726" i="1"/>
  <c r="J4726" i="1" s="1"/>
  <c r="I4731" i="1"/>
  <c r="J4731" i="1" s="1"/>
  <c r="I4729" i="1"/>
  <c r="J4729" i="1" s="1"/>
  <c r="I4730" i="1"/>
  <c r="J4730" i="1" s="1"/>
  <c r="I4732" i="1"/>
  <c r="J4732" i="1" s="1"/>
  <c r="I4733" i="1"/>
  <c r="J4733" i="1" s="1"/>
  <c r="I4735" i="1"/>
  <c r="J4735" i="1" s="1"/>
  <c r="I4734" i="1"/>
  <c r="J4734" i="1" s="1"/>
  <c r="I4738" i="1"/>
  <c r="J4738" i="1" s="1"/>
  <c r="I4736" i="1"/>
  <c r="J4736" i="1" s="1"/>
  <c r="I4737" i="1"/>
  <c r="J4737" i="1" s="1"/>
  <c r="I4741" i="1"/>
  <c r="J4741" i="1" s="1"/>
  <c r="I4739" i="1"/>
  <c r="J4739" i="1" s="1"/>
  <c r="I4743" i="1"/>
  <c r="J4743" i="1" s="1"/>
  <c r="I4742" i="1"/>
  <c r="J4742" i="1" s="1"/>
  <c r="I4740" i="1"/>
  <c r="J4740" i="1" s="1"/>
  <c r="I4746" i="1"/>
  <c r="J4746" i="1" s="1"/>
  <c r="I4745" i="1"/>
  <c r="J4745" i="1" s="1"/>
  <c r="I4744" i="1"/>
  <c r="J4744" i="1" s="1"/>
  <c r="I4748" i="1"/>
  <c r="J4748" i="1" s="1"/>
  <c r="I4750" i="1"/>
  <c r="J4750" i="1" s="1"/>
  <c r="I4749" i="1"/>
  <c r="J4749" i="1" s="1"/>
  <c r="I4747" i="1"/>
  <c r="J4747" i="1" s="1"/>
  <c r="I4751" i="1"/>
  <c r="J4751" i="1" s="1"/>
  <c r="I4754" i="1"/>
  <c r="J4754" i="1" s="1"/>
  <c r="I4752" i="1"/>
  <c r="J4752" i="1" s="1"/>
  <c r="I4753" i="1"/>
  <c r="J4753" i="1" s="1"/>
  <c r="I4758" i="1"/>
  <c r="J4758" i="1" s="1"/>
  <c r="I4756" i="1"/>
  <c r="J4756" i="1" s="1"/>
  <c r="I4755" i="1"/>
  <c r="J4755" i="1" s="1"/>
  <c r="I4757" i="1"/>
  <c r="J4757" i="1" s="1"/>
  <c r="I4759" i="1"/>
  <c r="J4759" i="1" s="1"/>
  <c r="I4760" i="1"/>
  <c r="J4760" i="1" s="1"/>
  <c r="I4761" i="1"/>
  <c r="J4761" i="1" s="1"/>
  <c r="I4762" i="1"/>
  <c r="J4762" i="1" s="1"/>
  <c r="I4764" i="1"/>
  <c r="J4764" i="1" s="1"/>
  <c r="I4763" i="1"/>
  <c r="J4763" i="1" s="1"/>
  <c r="I4766" i="1"/>
  <c r="J4766" i="1" s="1"/>
  <c r="I4768" i="1"/>
  <c r="J4768" i="1" s="1"/>
  <c r="I4765" i="1"/>
  <c r="J4765" i="1" s="1"/>
  <c r="I4767" i="1"/>
  <c r="J4767" i="1" s="1"/>
  <c r="I4774" i="1"/>
  <c r="J4774" i="1" s="1"/>
  <c r="I4771" i="1"/>
  <c r="J4771" i="1" s="1"/>
  <c r="S1109" i="1"/>
  <c r="T1109" i="1" s="1"/>
  <c r="U1109" i="1" s="1"/>
  <c r="S1108" i="1"/>
  <c r="T1108" i="1" s="1"/>
  <c r="U1108" i="1" s="1"/>
  <c r="Q4553" i="1"/>
  <c r="R4553" i="1" s="1"/>
  <c r="Q4552" i="1"/>
  <c r="R4552" i="1" s="1"/>
  <c r="Q4551" i="1"/>
  <c r="R4551" i="1" s="1"/>
  <c r="Q4550" i="1"/>
  <c r="R4550" i="1" s="1"/>
  <c r="Q4549" i="1"/>
  <c r="R4549" i="1" s="1"/>
  <c r="Q4548" i="1"/>
  <c r="R4548" i="1" s="1"/>
  <c r="Q4547" i="1"/>
  <c r="R4547" i="1" s="1"/>
  <c r="Q4546" i="1"/>
  <c r="R4546" i="1" s="1"/>
  <c r="Q4545" i="1"/>
  <c r="R4545" i="1" s="1"/>
  <c r="Q4544" i="1"/>
  <c r="R4544" i="1" s="1"/>
  <c r="Q4543" i="1"/>
  <c r="R4543" i="1" s="1"/>
  <c r="Q4542" i="1"/>
  <c r="R4542" i="1" s="1"/>
  <c r="Q4541" i="1"/>
  <c r="R4541" i="1" s="1"/>
  <c r="Q4540" i="1"/>
  <c r="R4540" i="1" s="1"/>
  <c r="Q4539" i="1"/>
  <c r="R4539" i="1" s="1"/>
  <c r="Q4538" i="1"/>
  <c r="R4538" i="1" s="1"/>
  <c r="Q4537" i="1"/>
  <c r="R4537" i="1" s="1"/>
  <c r="Q4536" i="1"/>
  <c r="R4536" i="1" s="1"/>
  <c r="Q4535" i="1"/>
  <c r="R4535" i="1" s="1"/>
  <c r="Q4534" i="1"/>
  <c r="R4534" i="1" s="1"/>
  <c r="Q4533" i="1"/>
  <c r="R4533" i="1" s="1"/>
  <c r="Q4532" i="1"/>
  <c r="R4532" i="1" s="1"/>
  <c r="Q4531" i="1"/>
  <c r="R4531" i="1" s="1"/>
  <c r="Q4530" i="1"/>
  <c r="R4530" i="1" s="1"/>
  <c r="Q4529" i="1"/>
  <c r="R4529" i="1" s="1"/>
  <c r="Q4528" i="1"/>
  <c r="R4528" i="1" s="1"/>
  <c r="Q4527" i="1"/>
  <c r="R4527" i="1" s="1"/>
  <c r="Q4526" i="1"/>
  <c r="R4526" i="1" s="1"/>
  <c r="Q4525" i="1"/>
  <c r="R4525" i="1" s="1"/>
  <c r="Q4524" i="1"/>
  <c r="R4524" i="1" s="1"/>
  <c r="Q4523" i="1"/>
  <c r="R4523" i="1" s="1"/>
  <c r="Q4522" i="1"/>
  <c r="R4522" i="1" s="1"/>
  <c r="Q4521" i="1"/>
  <c r="R4521" i="1" s="1"/>
  <c r="Q4520" i="1"/>
  <c r="R4520" i="1" s="1"/>
  <c r="Q4519" i="1"/>
  <c r="R4519" i="1" s="1"/>
  <c r="Q4518" i="1"/>
  <c r="R4518" i="1" s="1"/>
  <c r="Q4517" i="1"/>
  <c r="R4517" i="1" s="1"/>
  <c r="Q4516" i="1"/>
  <c r="R4516" i="1" s="1"/>
  <c r="Q4515" i="1"/>
  <c r="R4515" i="1" s="1"/>
  <c r="Q4514" i="1"/>
  <c r="R4514" i="1" s="1"/>
  <c r="Q4513" i="1"/>
  <c r="R4513" i="1" s="1"/>
  <c r="Q4512" i="1"/>
  <c r="R4512" i="1" s="1"/>
  <c r="Q4511" i="1"/>
  <c r="R4511" i="1" s="1"/>
  <c r="Q4510" i="1"/>
  <c r="R4510" i="1" s="1"/>
  <c r="Q4509" i="1"/>
  <c r="R4509" i="1" s="1"/>
  <c r="Q4508" i="1"/>
  <c r="R4508" i="1" s="1"/>
  <c r="Q4507" i="1"/>
  <c r="R4507" i="1" s="1"/>
  <c r="Q4506" i="1"/>
  <c r="R4506" i="1" s="1"/>
  <c r="Q4505" i="1"/>
  <c r="R4505" i="1" s="1"/>
  <c r="Q4504" i="1"/>
  <c r="R4504" i="1" s="1"/>
  <c r="Q4503" i="1"/>
  <c r="R4503" i="1" s="1"/>
  <c r="Q4502" i="1"/>
  <c r="R4502" i="1" s="1"/>
  <c r="Q4501" i="1"/>
  <c r="R4501" i="1" s="1"/>
  <c r="Q4500" i="1"/>
  <c r="R4500" i="1" s="1"/>
  <c r="Q4499" i="1"/>
  <c r="R4499" i="1" s="1"/>
  <c r="Q4498" i="1"/>
  <c r="R4498" i="1" s="1"/>
  <c r="Q4497" i="1"/>
  <c r="R4497" i="1" s="1"/>
  <c r="Q4496" i="1"/>
  <c r="R4496" i="1" s="1"/>
  <c r="Q4495" i="1"/>
  <c r="R4495" i="1" s="1"/>
  <c r="Q4494" i="1"/>
  <c r="R4494" i="1" s="1"/>
  <c r="Q4493" i="1"/>
  <c r="R4493" i="1" s="1"/>
  <c r="Q4492" i="1"/>
  <c r="R4492" i="1" s="1"/>
  <c r="Q4491" i="1"/>
  <c r="R4491" i="1" s="1"/>
  <c r="Q4490" i="1"/>
  <c r="R4490" i="1" s="1"/>
  <c r="Q4489" i="1"/>
  <c r="R4489" i="1" s="1"/>
  <c r="Q4488" i="1"/>
  <c r="R4488" i="1" s="1"/>
  <c r="Q4487" i="1"/>
  <c r="R4487" i="1" s="1"/>
  <c r="Q4486" i="1"/>
  <c r="R4486" i="1" s="1"/>
  <c r="Q4485" i="1"/>
  <c r="R4485" i="1" s="1"/>
  <c r="O4554" i="1"/>
  <c r="O4553" i="1"/>
  <c r="O4552" i="1"/>
  <c r="O4551" i="1"/>
  <c r="O4550" i="1"/>
  <c r="O4549" i="1"/>
  <c r="O4548" i="1"/>
  <c r="O4547" i="1"/>
  <c r="O4546" i="1"/>
  <c r="O4545" i="1"/>
  <c r="O4544" i="1"/>
  <c r="O4543" i="1"/>
  <c r="O4542" i="1"/>
  <c r="O4541" i="1"/>
  <c r="O4540" i="1"/>
  <c r="O4539" i="1"/>
  <c r="O4538" i="1"/>
  <c r="O4537" i="1"/>
  <c r="O4536" i="1"/>
  <c r="O4535" i="1"/>
  <c r="O4534" i="1"/>
  <c r="O4533" i="1"/>
  <c r="O4532" i="1"/>
  <c r="O4531" i="1"/>
  <c r="O4530" i="1"/>
  <c r="O4529" i="1"/>
  <c r="O4528" i="1"/>
  <c r="O4527" i="1"/>
  <c r="O4526" i="1"/>
  <c r="O4525" i="1"/>
  <c r="O4524" i="1"/>
  <c r="O4523" i="1"/>
  <c r="O4522" i="1"/>
  <c r="O4521" i="1"/>
  <c r="O4520" i="1"/>
  <c r="O4519" i="1"/>
  <c r="O4518" i="1"/>
  <c r="O4517" i="1"/>
  <c r="O4516" i="1"/>
  <c r="O4515" i="1"/>
  <c r="O4514" i="1"/>
  <c r="O4513" i="1"/>
  <c r="O4512" i="1"/>
  <c r="O4511" i="1"/>
  <c r="O4510" i="1"/>
  <c r="O4509" i="1"/>
  <c r="O4508" i="1"/>
  <c r="O4507" i="1"/>
  <c r="O4506" i="1"/>
  <c r="O4505" i="1"/>
  <c r="O4504" i="1"/>
  <c r="O4503" i="1"/>
  <c r="O4502" i="1"/>
  <c r="O4501" i="1"/>
  <c r="O4500" i="1"/>
  <c r="O4499" i="1"/>
  <c r="O4498" i="1"/>
  <c r="O4497" i="1"/>
  <c r="O4496" i="1"/>
  <c r="O4495" i="1"/>
  <c r="O4494" i="1"/>
  <c r="O4493" i="1"/>
  <c r="O4492" i="1"/>
  <c r="O4491" i="1"/>
  <c r="O4490" i="1"/>
  <c r="O4489" i="1"/>
  <c r="O4488" i="1"/>
  <c r="O4487" i="1"/>
  <c r="O4486" i="1"/>
  <c r="O4485" i="1"/>
  <c r="O4484" i="1"/>
  <c r="O4483" i="1"/>
  <c r="O4482" i="1"/>
  <c r="O4481" i="1"/>
  <c r="O4480" i="1"/>
  <c r="O4479" i="1"/>
  <c r="O4478" i="1"/>
  <c r="O4477" i="1"/>
  <c r="O4476" i="1"/>
  <c r="O4475" i="1"/>
  <c r="O4474" i="1"/>
  <c r="O4473" i="1"/>
  <c r="O4472" i="1"/>
  <c r="O4471" i="1"/>
  <c r="O4470" i="1"/>
  <c r="O4469" i="1"/>
  <c r="O4468" i="1"/>
  <c r="O4467" i="1"/>
  <c r="O4466" i="1"/>
  <c r="O4465" i="1"/>
  <c r="O4464" i="1"/>
  <c r="O4463" i="1"/>
  <c r="O4462" i="1"/>
  <c r="O4461" i="1"/>
  <c r="O4460" i="1"/>
  <c r="O4459" i="1"/>
  <c r="O4458" i="1"/>
  <c r="O4457" i="1"/>
  <c r="O4456" i="1"/>
  <c r="O4455" i="1"/>
  <c r="O4454" i="1"/>
  <c r="O4453" i="1"/>
  <c r="O4452" i="1"/>
  <c r="O4451" i="1"/>
  <c r="O4450" i="1"/>
  <c r="O4449" i="1"/>
  <c r="O4448" i="1"/>
  <c r="O4447" i="1"/>
  <c r="O4446" i="1"/>
  <c r="O4445" i="1"/>
  <c r="Q4472" i="1"/>
  <c r="R4472" i="1" s="1"/>
  <c r="Q4483" i="1"/>
  <c r="R4483" i="1" s="1"/>
  <c r="Q4462" i="1"/>
  <c r="R4462" i="1" s="1"/>
  <c r="Q4465" i="1"/>
  <c r="R4465" i="1" s="1"/>
  <c r="Q4474" i="1"/>
  <c r="R4474" i="1" s="1"/>
  <c r="Q4480" i="1"/>
  <c r="R4480" i="1" s="1"/>
  <c r="Q4470" i="1"/>
  <c r="R4470" i="1" s="1"/>
  <c r="Q4473" i="1"/>
  <c r="R4473" i="1" s="1"/>
  <c r="Q4447" i="1"/>
  <c r="R4447" i="1" s="1"/>
  <c r="Q4482" i="1"/>
  <c r="R4482" i="1" s="1"/>
  <c r="Q4484" i="1"/>
  <c r="R4484" i="1" s="1"/>
  <c r="Q4461" i="1"/>
  <c r="R4461" i="1" s="1"/>
  <c r="Q4478" i="1"/>
  <c r="R4478" i="1" s="1"/>
  <c r="Q4481" i="1"/>
  <c r="R4481" i="1" s="1"/>
  <c r="Q4455" i="1"/>
  <c r="R4455" i="1" s="1"/>
  <c r="Q4554" i="1"/>
  <c r="R4554" i="1" s="1"/>
  <c r="S4554" i="1" s="1"/>
  <c r="T4554" i="1" s="1"/>
  <c r="U4554" i="1" s="1"/>
  <c r="Q4452" i="1"/>
  <c r="R4452" i="1" s="1"/>
  <c r="Q4463" i="1"/>
  <c r="R4463" i="1" s="1"/>
  <c r="Q4464" i="1"/>
  <c r="R4464" i="1" s="1"/>
  <c r="Q4445" i="1"/>
  <c r="R4445" i="1" s="1"/>
  <c r="Q4451" i="1"/>
  <c r="R4451" i="1" s="1"/>
  <c r="Q4460" i="1"/>
  <c r="R4460" i="1" s="1"/>
  <c r="Q4471" i="1"/>
  <c r="R4471" i="1" s="1"/>
  <c r="Q4475" i="1"/>
  <c r="R4475" i="1" s="1"/>
  <c r="Q4477" i="1"/>
  <c r="R4477" i="1" s="1"/>
  <c r="Q4453" i="1"/>
  <c r="R4453" i="1" s="1"/>
  <c r="Q4469" i="1"/>
  <c r="R4469" i="1" s="1"/>
  <c r="Q4448" i="1"/>
  <c r="R4448" i="1" s="1"/>
  <c r="Q4459" i="1"/>
  <c r="R4459" i="1" s="1"/>
  <c r="P4444" i="1"/>
  <c r="Q4444" i="1"/>
  <c r="R4444" i="1" s="1"/>
  <c r="Q4468" i="1"/>
  <c r="R4468" i="1" s="1"/>
  <c r="Q4479" i="1"/>
  <c r="R4479" i="1" s="1"/>
  <c r="Q4450" i="1"/>
  <c r="R4450" i="1" s="1"/>
  <c r="Q4466" i="1"/>
  <c r="R4466" i="1" s="1"/>
  <c r="Q4456" i="1"/>
  <c r="R4456" i="1" s="1"/>
  <c r="Q4467" i="1"/>
  <c r="R4467" i="1" s="1"/>
  <c r="Q4446" i="1"/>
  <c r="R4446" i="1" s="1"/>
  <c r="Q4449" i="1"/>
  <c r="R4449" i="1" s="1"/>
  <c r="Q4476" i="1"/>
  <c r="R4476" i="1" s="1"/>
  <c r="Q4458" i="1"/>
  <c r="R4458" i="1" s="1"/>
  <c r="Q4454" i="1"/>
  <c r="R4454" i="1" s="1"/>
  <c r="Q4457" i="1"/>
  <c r="R4457" i="1" s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H1771" i="1"/>
  <c r="G1771" i="1"/>
  <c r="K1771" i="1"/>
  <c r="L1771" i="1" s="1"/>
  <c r="F1772" i="1"/>
  <c r="T3220" i="1"/>
  <c r="U3220" i="1" s="1"/>
  <c r="S3219" i="1"/>
  <c r="H4975" i="1"/>
  <c r="G4975" i="1"/>
  <c r="O1225" i="1"/>
  <c r="P1335" i="1" s="1"/>
  <c r="J1225" i="1"/>
  <c r="O9438" i="1"/>
  <c r="O9437" i="1"/>
  <c r="O9436" i="1"/>
  <c r="O9435" i="1"/>
  <c r="O9434" i="1"/>
  <c r="O9433" i="1"/>
  <c r="O9432" i="1"/>
  <c r="O9431" i="1"/>
  <c r="O9430" i="1"/>
  <c r="O9429" i="1"/>
  <c r="O9428" i="1"/>
  <c r="O9427" i="1"/>
  <c r="O9426" i="1"/>
  <c r="O9425" i="1"/>
  <c r="O9424" i="1"/>
  <c r="O9423" i="1"/>
  <c r="O9422" i="1"/>
  <c r="O9421" i="1"/>
  <c r="O9420" i="1"/>
  <c r="O9419" i="1"/>
  <c r="O9418" i="1"/>
  <c r="O9417" i="1"/>
  <c r="O9416" i="1"/>
  <c r="O9415" i="1"/>
  <c r="O9414" i="1"/>
  <c r="O9413" i="1"/>
  <c r="O9412" i="1"/>
  <c r="O9411" i="1"/>
  <c r="O9410" i="1"/>
  <c r="O9409" i="1"/>
  <c r="O9408" i="1"/>
  <c r="O9407" i="1"/>
  <c r="O9406" i="1"/>
  <c r="O9405" i="1"/>
  <c r="O9404" i="1"/>
  <c r="O9403" i="1"/>
  <c r="O9402" i="1"/>
  <c r="O9401" i="1"/>
  <c r="O9400" i="1"/>
  <c r="O9399" i="1"/>
  <c r="O9398" i="1"/>
  <c r="O9397" i="1"/>
  <c r="O9396" i="1"/>
  <c r="O9395" i="1"/>
  <c r="O9394" i="1"/>
  <c r="O9393" i="1"/>
  <c r="O9392" i="1"/>
  <c r="O9391" i="1"/>
  <c r="O9390" i="1"/>
  <c r="O9389" i="1"/>
  <c r="O9388" i="1"/>
  <c r="O9387" i="1"/>
  <c r="O9386" i="1"/>
  <c r="O9385" i="1"/>
  <c r="O9384" i="1"/>
  <c r="O9383" i="1"/>
  <c r="O9382" i="1"/>
  <c r="O9381" i="1"/>
  <c r="O9380" i="1"/>
  <c r="O9379" i="1"/>
  <c r="O9378" i="1"/>
  <c r="O9377" i="1"/>
  <c r="O9376" i="1"/>
  <c r="O9375" i="1"/>
  <c r="O9374" i="1"/>
  <c r="O9373" i="1"/>
  <c r="O9372" i="1"/>
  <c r="O9371" i="1"/>
  <c r="O9370" i="1"/>
  <c r="O9369" i="1"/>
  <c r="O9368" i="1"/>
  <c r="O9367" i="1"/>
  <c r="O9366" i="1"/>
  <c r="O9365" i="1"/>
  <c r="O9364" i="1"/>
  <c r="O9363" i="1"/>
  <c r="O9362" i="1"/>
  <c r="O9361" i="1"/>
  <c r="O9360" i="1"/>
  <c r="O9359" i="1"/>
  <c r="O9358" i="1"/>
  <c r="O9357" i="1"/>
  <c r="O9356" i="1"/>
  <c r="O9355" i="1"/>
  <c r="O9354" i="1"/>
  <c r="O9353" i="1"/>
  <c r="O9352" i="1"/>
  <c r="O9351" i="1"/>
  <c r="O9350" i="1"/>
  <c r="O9349" i="1"/>
  <c r="O9348" i="1"/>
  <c r="O9347" i="1"/>
  <c r="O9346" i="1"/>
  <c r="O9345" i="1"/>
  <c r="O9344" i="1"/>
  <c r="O9343" i="1"/>
  <c r="O9342" i="1"/>
  <c r="O9341" i="1"/>
  <c r="O9340" i="1"/>
  <c r="O9339" i="1"/>
  <c r="O9338" i="1"/>
  <c r="O9337" i="1"/>
  <c r="O9336" i="1"/>
  <c r="O9335" i="1"/>
  <c r="O9334" i="1"/>
  <c r="O9333" i="1"/>
  <c r="O9332" i="1"/>
  <c r="O9331" i="1"/>
  <c r="O9330" i="1"/>
  <c r="O9329" i="1"/>
  <c r="Q9347" i="1"/>
  <c r="R9347" i="1" s="1"/>
  <c r="Q9356" i="1"/>
  <c r="R9356" i="1" s="1"/>
  <c r="Q9420" i="1"/>
  <c r="R9420" i="1" s="1"/>
  <c r="Q9342" i="1"/>
  <c r="R9342" i="1" s="1"/>
  <c r="Q9383" i="1"/>
  <c r="R9383" i="1" s="1"/>
  <c r="Q9402" i="1"/>
  <c r="R9402" i="1" s="1"/>
  <c r="Q9345" i="1"/>
  <c r="R9345" i="1" s="1"/>
  <c r="Q9405" i="1"/>
  <c r="R9405" i="1" s="1"/>
  <c r="Q9408" i="1"/>
  <c r="R9408" i="1" s="1"/>
  <c r="Q9332" i="1"/>
  <c r="R9332" i="1" s="1"/>
  <c r="Q9363" i="1"/>
  <c r="R9363" i="1" s="1"/>
  <c r="Q9427" i="1"/>
  <c r="R9427" i="1" s="1"/>
  <c r="Q9358" i="1"/>
  <c r="R9358" i="1" s="1"/>
  <c r="Q9422" i="1"/>
  <c r="R9422" i="1" s="1"/>
  <c r="Q9437" i="1"/>
  <c r="R9437" i="1" s="1"/>
  <c r="P9328" i="1"/>
  <c r="Q9377" i="1"/>
  <c r="R9377" i="1" s="1"/>
  <c r="Q9339" i="1"/>
  <c r="R9339" i="1" s="1"/>
  <c r="Q9364" i="1"/>
  <c r="R9364" i="1" s="1"/>
  <c r="Q9428" i="1"/>
  <c r="R9428" i="1" s="1"/>
  <c r="Q9346" i="1"/>
  <c r="R9346" i="1" s="1"/>
  <c r="Q9391" i="1"/>
  <c r="R9391" i="1" s="1"/>
  <c r="Q9410" i="1"/>
  <c r="R9410" i="1" s="1"/>
  <c r="Q9349" i="1"/>
  <c r="R9349" i="1" s="1"/>
  <c r="Q9413" i="1"/>
  <c r="R9413" i="1" s="1"/>
  <c r="Q9416" i="1"/>
  <c r="R9416" i="1" s="1"/>
  <c r="Q9336" i="1"/>
  <c r="R9336" i="1" s="1"/>
  <c r="Q9371" i="1"/>
  <c r="R9371" i="1" s="1"/>
  <c r="Q9435" i="1"/>
  <c r="R9435" i="1" s="1"/>
  <c r="Q9366" i="1"/>
  <c r="R9366" i="1" s="1"/>
  <c r="Q9430" i="1"/>
  <c r="R9430" i="1" s="1"/>
  <c r="Q9412" i="1"/>
  <c r="R9412" i="1" s="1"/>
  <c r="Q9409" i="1"/>
  <c r="R9409" i="1" s="1"/>
  <c r="Q9343" i="1"/>
  <c r="R9343" i="1" s="1"/>
  <c r="Q9361" i="1"/>
  <c r="R9361" i="1" s="1"/>
  <c r="Q9372" i="1"/>
  <c r="R9372" i="1" s="1"/>
  <c r="Q9436" i="1"/>
  <c r="R9436" i="1" s="1"/>
  <c r="Q9350" i="1"/>
  <c r="R9350" i="1" s="1"/>
  <c r="Q9399" i="1"/>
  <c r="R9399" i="1" s="1"/>
  <c r="Q9418" i="1"/>
  <c r="R9418" i="1" s="1"/>
  <c r="Q9357" i="1"/>
  <c r="R9357" i="1" s="1"/>
  <c r="Q9421" i="1"/>
  <c r="R9421" i="1" s="1"/>
  <c r="Q9360" i="1"/>
  <c r="R9360" i="1" s="1"/>
  <c r="Q9424" i="1"/>
  <c r="R9424" i="1" s="1"/>
  <c r="Q9340" i="1"/>
  <c r="R9340" i="1" s="1"/>
  <c r="Q9379" i="1"/>
  <c r="R9379" i="1" s="1"/>
  <c r="Q9374" i="1"/>
  <c r="R9374" i="1" s="1"/>
  <c r="Q9338" i="1"/>
  <c r="R9338" i="1" s="1"/>
  <c r="Q9394" i="1"/>
  <c r="R9394" i="1" s="1"/>
  <c r="Q9341" i="1"/>
  <c r="R9341" i="1" s="1"/>
  <c r="Q9400" i="1"/>
  <c r="R9400" i="1" s="1"/>
  <c r="Q9328" i="1"/>
  <c r="R9328" i="1" s="1"/>
  <c r="Q9385" i="1"/>
  <c r="R9385" i="1" s="1"/>
  <c r="Q9393" i="1"/>
  <c r="R9393" i="1" s="1"/>
  <c r="Q9335" i="1"/>
  <c r="R9335" i="1" s="1"/>
  <c r="Q9380" i="1"/>
  <c r="R9380" i="1" s="1"/>
  <c r="Q9352" i="1"/>
  <c r="R9352" i="1" s="1"/>
  <c r="Q9407" i="1"/>
  <c r="R9407" i="1" s="1"/>
  <c r="Q9362" i="1"/>
  <c r="R9362" i="1" s="1"/>
  <c r="Q9426" i="1"/>
  <c r="R9426" i="1" s="1"/>
  <c r="Q9365" i="1"/>
  <c r="R9365" i="1" s="1"/>
  <c r="Q9429" i="1"/>
  <c r="R9429" i="1" s="1"/>
  <c r="Q9368" i="1"/>
  <c r="R9368" i="1" s="1"/>
  <c r="Q9432" i="1"/>
  <c r="R9432" i="1" s="1"/>
  <c r="Q9344" i="1"/>
  <c r="R9344" i="1" s="1"/>
  <c r="Q9387" i="1"/>
  <c r="R9387" i="1" s="1"/>
  <c r="Q9382" i="1"/>
  <c r="R9382" i="1" s="1"/>
  <c r="Q9417" i="1"/>
  <c r="R9417" i="1" s="1"/>
  <c r="Q9425" i="1"/>
  <c r="R9425" i="1" s="1"/>
  <c r="Q9369" i="1"/>
  <c r="R9369" i="1" s="1"/>
  <c r="Q9388" i="1"/>
  <c r="R9388" i="1" s="1"/>
  <c r="Q9354" i="1"/>
  <c r="R9354" i="1" s="1"/>
  <c r="Q9415" i="1"/>
  <c r="R9415" i="1" s="1"/>
  <c r="Q9370" i="1"/>
  <c r="R9370" i="1" s="1"/>
  <c r="Q9434" i="1"/>
  <c r="R9434" i="1" s="1"/>
  <c r="Q9329" i="1"/>
  <c r="R9329" i="1" s="1"/>
  <c r="Q9373" i="1"/>
  <c r="R9373" i="1" s="1"/>
  <c r="Q9438" i="1"/>
  <c r="R9438" i="1" s="1"/>
  <c r="S9438" i="1" s="1"/>
  <c r="T9438" i="1" s="1"/>
  <c r="U9438" i="1" s="1"/>
  <c r="Q9376" i="1"/>
  <c r="R9376" i="1" s="1"/>
  <c r="Q9348" i="1"/>
  <c r="R9348" i="1" s="1"/>
  <c r="Q9395" i="1"/>
  <c r="R9395" i="1" s="1"/>
  <c r="Q9390" i="1"/>
  <c r="R9390" i="1" s="1"/>
  <c r="Q9331" i="1"/>
  <c r="R9331" i="1" s="1"/>
  <c r="Q9419" i="1"/>
  <c r="R9419" i="1" s="1"/>
  <c r="Q9401" i="1"/>
  <c r="R9401" i="1" s="1"/>
  <c r="Q9396" i="1"/>
  <c r="R9396" i="1" s="1"/>
  <c r="Q9330" i="1"/>
  <c r="R9330" i="1" s="1"/>
  <c r="Q9359" i="1"/>
  <c r="R9359" i="1" s="1"/>
  <c r="Q9423" i="1"/>
  <c r="R9423" i="1" s="1"/>
  <c r="Q9378" i="1"/>
  <c r="R9378" i="1" s="1"/>
  <c r="Q9333" i="1"/>
  <c r="R9333" i="1" s="1"/>
  <c r="Q9381" i="1"/>
  <c r="R9381" i="1" s="1"/>
  <c r="Q9384" i="1"/>
  <c r="R9384" i="1" s="1"/>
  <c r="Q9351" i="1"/>
  <c r="R9351" i="1" s="1"/>
  <c r="Q9403" i="1"/>
  <c r="R9403" i="1" s="1"/>
  <c r="Q9398" i="1"/>
  <c r="R9398" i="1" s="1"/>
  <c r="Q9375" i="1"/>
  <c r="R9375" i="1" s="1"/>
  <c r="Q9397" i="1"/>
  <c r="R9397" i="1" s="1"/>
  <c r="Q9355" i="1"/>
  <c r="R9355" i="1" s="1"/>
  <c r="Q9414" i="1"/>
  <c r="R9414" i="1" s="1"/>
  <c r="Q9433" i="1"/>
  <c r="R9433" i="1" s="1"/>
  <c r="Q9404" i="1"/>
  <c r="R9404" i="1" s="1"/>
  <c r="Q9334" i="1"/>
  <c r="R9334" i="1" s="1"/>
  <c r="Q9367" i="1"/>
  <c r="R9367" i="1" s="1"/>
  <c r="Q9431" i="1"/>
  <c r="R9431" i="1" s="1"/>
  <c r="Q9386" i="1"/>
  <c r="R9386" i="1" s="1"/>
  <c r="Q9337" i="1"/>
  <c r="R9337" i="1" s="1"/>
  <c r="Q9389" i="1"/>
  <c r="R9389" i="1" s="1"/>
  <c r="Q9392" i="1"/>
  <c r="R9392" i="1" s="1"/>
  <c r="Q9353" i="1"/>
  <c r="R9353" i="1" s="1"/>
  <c r="Q9411" i="1"/>
  <c r="R9411" i="1" s="1"/>
  <c r="Q9406" i="1"/>
  <c r="R9406" i="1" s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I668" i="1"/>
  <c r="J668" i="1" s="1"/>
  <c r="I662" i="1"/>
  <c r="J662" i="1" s="1"/>
  <c r="I665" i="1"/>
  <c r="J665" i="1" s="1"/>
  <c r="I666" i="1"/>
  <c r="J666" i="1" s="1"/>
  <c r="I664" i="1"/>
  <c r="J664" i="1" s="1"/>
  <c r="I667" i="1"/>
  <c r="J667" i="1" s="1"/>
  <c r="H1001" i="1"/>
  <c r="G1001" i="1"/>
  <c r="F1002" i="1"/>
  <c r="O8550" i="1"/>
  <c r="O8549" i="1"/>
  <c r="O8548" i="1"/>
  <c r="O8547" i="1"/>
  <c r="O8546" i="1"/>
  <c r="O8545" i="1"/>
  <c r="O8544" i="1"/>
  <c r="O8542" i="1"/>
  <c r="O8538" i="1"/>
  <c r="O8534" i="1"/>
  <c r="O8543" i="1"/>
  <c r="O8539" i="1"/>
  <c r="O8535" i="1"/>
  <c r="O8531" i="1"/>
  <c r="O8530" i="1"/>
  <c r="O8529" i="1"/>
  <c r="O8528" i="1"/>
  <c r="O8527" i="1"/>
  <c r="O8526" i="1"/>
  <c r="O8525" i="1"/>
  <c r="O8524" i="1"/>
  <c r="O8523" i="1"/>
  <c r="O8522" i="1"/>
  <c r="O8521" i="1"/>
  <c r="O8520" i="1"/>
  <c r="O8519" i="1"/>
  <c r="O8518" i="1"/>
  <c r="O8517" i="1"/>
  <c r="O8516" i="1"/>
  <c r="O8515" i="1"/>
  <c r="O8514" i="1"/>
  <c r="O8513" i="1"/>
  <c r="O8512" i="1"/>
  <c r="O8511" i="1"/>
  <c r="O8510" i="1"/>
  <c r="O8509" i="1"/>
  <c r="O8508" i="1"/>
  <c r="O8507" i="1"/>
  <c r="O8506" i="1"/>
  <c r="O8505" i="1"/>
  <c r="O8504" i="1"/>
  <c r="O8503" i="1"/>
  <c r="O8502" i="1"/>
  <c r="O8501" i="1"/>
  <c r="O8500" i="1"/>
  <c r="O8499" i="1"/>
  <c r="O8498" i="1"/>
  <c r="O8497" i="1"/>
  <c r="O8496" i="1"/>
  <c r="O8495" i="1"/>
  <c r="O8494" i="1"/>
  <c r="O8493" i="1"/>
  <c r="O8492" i="1"/>
  <c r="O8491" i="1"/>
  <c r="O8490" i="1"/>
  <c r="O8489" i="1"/>
  <c r="O8488" i="1"/>
  <c r="O8487" i="1"/>
  <c r="O8486" i="1"/>
  <c r="O8485" i="1"/>
  <c r="O8484" i="1"/>
  <c r="O8483" i="1"/>
  <c r="O8482" i="1"/>
  <c r="O8481" i="1"/>
  <c r="O8480" i="1"/>
  <c r="O8479" i="1"/>
  <c r="O8478" i="1"/>
  <c r="O8477" i="1"/>
  <c r="O8476" i="1"/>
  <c r="O8475" i="1"/>
  <c r="O8474" i="1"/>
  <c r="O8473" i="1"/>
  <c r="O8472" i="1"/>
  <c r="O8471" i="1"/>
  <c r="O8470" i="1"/>
  <c r="O8469" i="1"/>
  <c r="O8468" i="1"/>
  <c r="O8467" i="1"/>
  <c r="O8466" i="1"/>
  <c r="O8465" i="1"/>
  <c r="O8464" i="1"/>
  <c r="O8463" i="1"/>
  <c r="O8462" i="1"/>
  <c r="O8461" i="1"/>
  <c r="O8460" i="1"/>
  <c r="O8459" i="1"/>
  <c r="O8458" i="1"/>
  <c r="O8457" i="1"/>
  <c r="O8456" i="1"/>
  <c r="O8455" i="1"/>
  <c r="O8454" i="1"/>
  <c r="O8453" i="1"/>
  <c r="O8452" i="1"/>
  <c r="O8451" i="1"/>
  <c r="O8450" i="1"/>
  <c r="O8449" i="1"/>
  <c r="O8448" i="1"/>
  <c r="O8447" i="1"/>
  <c r="O8446" i="1"/>
  <c r="O8445" i="1"/>
  <c r="O8444" i="1"/>
  <c r="O8443" i="1"/>
  <c r="O8442" i="1"/>
  <c r="O8441" i="1"/>
  <c r="O8540" i="1"/>
  <c r="O8536" i="1"/>
  <c r="O8532" i="1"/>
  <c r="O8541" i="1"/>
  <c r="O8537" i="1"/>
  <c r="O8533" i="1"/>
  <c r="Q8546" i="1"/>
  <c r="R8546" i="1" s="1"/>
  <c r="Q8444" i="1"/>
  <c r="R8444" i="1" s="1"/>
  <c r="Q8460" i="1"/>
  <c r="R8460" i="1" s="1"/>
  <c r="Q8476" i="1"/>
  <c r="R8476" i="1" s="1"/>
  <c r="Q8492" i="1"/>
  <c r="R8492" i="1" s="1"/>
  <c r="Q8508" i="1"/>
  <c r="R8508" i="1" s="1"/>
  <c r="Q8516" i="1"/>
  <c r="R8516" i="1" s="1"/>
  <c r="Q8441" i="1"/>
  <c r="R8441" i="1" s="1"/>
  <c r="Q8457" i="1"/>
  <c r="R8457" i="1" s="1"/>
  <c r="Q8473" i="1"/>
  <c r="R8473" i="1" s="1"/>
  <c r="Q8489" i="1"/>
  <c r="R8489" i="1" s="1"/>
  <c r="Q8505" i="1"/>
  <c r="R8505" i="1" s="1"/>
  <c r="Q8540" i="1"/>
  <c r="R8540" i="1" s="1"/>
  <c r="Q8534" i="1"/>
  <c r="R8534" i="1" s="1"/>
  <c r="Q8506" i="1"/>
  <c r="R8506" i="1" s="1"/>
  <c r="Q8487" i="1"/>
  <c r="R8487" i="1" s="1"/>
  <c r="Q8543" i="1"/>
  <c r="R8543" i="1" s="1"/>
  <c r="Q8446" i="1"/>
  <c r="R8446" i="1" s="1"/>
  <c r="Q8462" i="1"/>
  <c r="R8462" i="1" s="1"/>
  <c r="Q8478" i="1"/>
  <c r="R8478" i="1" s="1"/>
  <c r="Q8494" i="1"/>
  <c r="R8494" i="1" s="1"/>
  <c r="Q8510" i="1"/>
  <c r="R8510" i="1" s="1"/>
  <c r="Q8513" i="1"/>
  <c r="R8513" i="1" s="1"/>
  <c r="Q8524" i="1"/>
  <c r="R8524" i="1" s="1"/>
  <c r="Q8443" i="1"/>
  <c r="R8443" i="1" s="1"/>
  <c r="Q8459" i="1"/>
  <c r="R8459" i="1" s="1"/>
  <c r="Q8475" i="1"/>
  <c r="R8475" i="1" s="1"/>
  <c r="Q8491" i="1"/>
  <c r="R8491" i="1" s="1"/>
  <c r="Q8507" i="1"/>
  <c r="R8507" i="1" s="1"/>
  <c r="Q8538" i="1"/>
  <c r="R8538" i="1" s="1"/>
  <c r="Q8533" i="1"/>
  <c r="R8533" i="1" s="1"/>
  <c r="Q8490" i="1"/>
  <c r="R8490" i="1" s="1"/>
  <c r="Q8471" i="1"/>
  <c r="R8471" i="1" s="1"/>
  <c r="Q8536" i="1"/>
  <c r="R8536" i="1" s="1"/>
  <c r="Q8550" i="1"/>
  <c r="R8550" i="1" s="1"/>
  <c r="S8550" i="1" s="1"/>
  <c r="T8550" i="1" s="1"/>
  <c r="U8550" i="1" s="1"/>
  <c r="Q8448" i="1"/>
  <c r="R8448" i="1" s="1"/>
  <c r="Q8464" i="1"/>
  <c r="R8464" i="1" s="1"/>
  <c r="Q8480" i="1"/>
  <c r="R8480" i="1" s="1"/>
  <c r="Q8496" i="1"/>
  <c r="R8496" i="1" s="1"/>
  <c r="Q8515" i="1"/>
  <c r="R8515" i="1" s="1"/>
  <c r="Q8521" i="1"/>
  <c r="R8521" i="1" s="1"/>
  <c r="Q8544" i="1"/>
  <c r="R8544" i="1" s="1"/>
  <c r="Q8445" i="1"/>
  <c r="R8445" i="1" s="1"/>
  <c r="Q8461" i="1"/>
  <c r="R8461" i="1" s="1"/>
  <c r="Q8477" i="1"/>
  <c r="R8477" i="1" s="1"/>
  <c r="Q8493" i="1"/>
  <c r="R8493" i="1" s="1"/>
  <c r="Q8509" i="1"/>
  <c r="R8509" i="1" s="1"/>
  <c r="Q8542" i="1"/>
  <c r="R8542" i="1" s="1"/>
  <c r="Q8537" i="1"/>
  <c r="R8537" i="1" s="1"/>
  <c r="Q8474" i="1"/>
  <c r="R8474" i="1" s="1"/>
  <c r="Q8455" i="1"/>
  <c r="R8455" i="1" s="1"/>
  <c r="Q8517" i="1"/>
  <c r="R8517" i="1" s="1"/>
  <c r="Q8450" i="1"/>
  <c r="R8450" i="1" s="1"/>
  <c r="Q8466" i="1"/>
  <c r="R8466" i="1" s="1"/>
  <c r="Q8482" i="1"/>
  <c r="R8482" i="1" s="1"/>
  <c r="Q8498" i="1"/>
  <c r="R8498" i="1" s="1"/>
  <c r="Q8523" i="1"/>
  <c r="R8523" i="1" s="1"/>
  <c r="Q8529" i="1"/>
  <c r="R8529" i="1" s="1"/>
  <c r="Q8548" i="1"/>
  <c r="R8548" i="1" s="1"/>
  <c r="Q8447" i="1"/>
  <c r="R8447" i="1" s="1"/>
  <c r="Q8463" i="1"/>
  <c r="R8463" i="1" s="1"/>
  <c r="Q8479" i="1"/>
  <c r="R8479" i="1" s="1"/>
  <c r="Q8495" i="1"/>
  <c r="R8495" i="1" s="1"/>
  <c r="Q8511" i="1"/>
  <c r="R8511" i="1" s="1"/>
  <c r="Q8514" i="1"/>
  <c r="R8514" i="1" s="1"/>
  <c r="Q8545" i="1"/>
  <c r="R8545" i="1" s="1"/>
  <c r="Q8541" i="1"/>
  <c r="R8541" i="1" s="1"/>
  <c r="Q8452" i="1"/>
  <c r="R8452" i="1" s="1"/>
  <c r="Q8468" i="1"/>
  <c r="R8468" i="1" s="1"/>
  <c r="Q8484" i="1"/>
  <c r="R8484" i="1" s="1"/>
  <c r="Q8500" i="1"/>
  <c r="R8500" i="1" s="1"/>
  <c r="Q8531" i="1"/>
  <c r="R8531" i="1" s="1"/>
  <c r="Q8449" i="1"/>
  <c r="R8449" i="1" s="1"/>
  <c r="Q8465" i="1"/>
  <c r="R8465" i="1" s="1"/>
  <c r="Q8481" i="1"/>
  <c r="R8481" i="1" s="1"/>
  <c r="Q8497" i="1"/>
  <c r="R8497" i="1" s="1"/>
  <c r="Q8519" i="1"/>
  <c r="R8519" i="1" s="1"/>
  <c r="Q8522" i="1"/>
  <c r="R8522" i="1" s="1"/>
  <c r="Q8547" i="1"/>
  <c r="R8547" i="1" s="1"/>
  <c r="Q8525" i="1"/>
  <c r="R8525" i="1" s="1"/>
  <c r="Q8503" i="1"/>
  <c r="R8503" i="1" s="1"/>
  <c r="Q8512" i="1"/>
  <c r="R8512" i="1" s="1"/>
  <c r="Q8454" i="1"/>
  <c r="R8454" i="1" s="1"/>
  <c r="Q8470" i="1"/>
  <c r="R8470" i="1" s="1"/>
  <c r="Q8486" i="1"/>
  <c r="R8486" i="1" s="1"/>
  <c r="Q8502" i="1"/>
  <c r="R8502" i="1" s="1"/>
  <c r="Q8518" i="1"/>
  <c r="R8518" i="1" s="1"/>
  <c r="Q8451" i="1"/>
  <c r="R8451" i="1" s="1"/>
  <c r="Q8467" i="1"/>
  <c r="R8467" i="1" s="1"/>
  <c r="Q8483" i="1"/>
  <c r="R8483" i="1" s="1"/>
  <c r="Q8499" i="1"/>
  <c r="R8499" i="1" s="1"/>
  <c r="Q8527" i="1"/>
  <c r="R8527" i="1" s="1"/>
  <c r="Q8530" i="1"/>
  <c r="R8530" i="1" s="1"/>
  <c r="Q8535" i="1"/>
  <c r="R8535" i="1" s="1"/>
  <c r="Q8549" i="1"/>
  <c r="R8549" i="1" s="1"/>
  <c r="S8549" i="1" s="1"/>
  <c r="T8549" i="1" s="1"/>
  <c r="U8549" i="1" s="1"/>
  <c r="Q8442" i="1"/>
  <c r="R8442" i="1" s="1"/>
  <c r="Q8520" i="1"/>
  <c r="R8520" i="1" s="1"/>
  <c r="Q8440" i="1"/>
  <c r="R8440" i="1" s="1"/>
  <c r="Q8456" i="1"/>
  <c r="R8456" i="1" s="1"/>
  <c r="Q8472" i="1"/>
  <c r="R8472" i="1" s="1"/>
  <c r="Q8488" i="1"/>
  <c r="R8488" i="1" s="1"/>
  <c r="Q8504" i="1"/>
  <c r="R8504" i="1" s="1"/>
  <c r="Q8526" i="1"/>
  <c r="R8526" i="1" s="1"/>
  <c r="Q8453" i="1"/>
  <c r="R8453" i="1" s="1"/>
  <c r="Q8469" i="1"/>
  <c r="R8469" i="1" s="1"/>
  <c r="Q8485" i="1"/>
  <c r="R8485" i="1" s="1"/>
  <c r="Q8501" i="1"/>
  <c r="R8501" i="1" s="1"/>
  <c r="Q8532" i="1"/>
  <c r="R8532" i="1" s="1"/>
  <c r="Q8539" i="1"/>
  <c r="R8539" i="1" s="1"/>
  <c r="Q8528" i="1"/>
  <c r="R8528" i="1" s="1"/>
  <c r="Q8458" i="1"/>
  <c r="R8458" i="1" s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M9657" i="1"/>
  <c r="L3645" i="1"/>
  <c r="M3645" i="1" s="1"/>
  <c r="K3646" i="1"/>
  <c r="K6535" i="1"/>
  <c r="L6534" i="1"/>
  <c r="M6534" i="1" s="1"/>
  <c r="K8751" i="1"/>
  <c r="L8750" i="1"/>
  <c r="M8750" i="1" s="1"/>
  <c r="O5775" i="1"/>
  <c r="O5774" i="1"/>
  <c r="O5773" i="1"/>
  <c r="O5772" i="1"/>
  <c r="O5771" i="1"/>
  <c r="O5770" i="1"/>
  <c r="O5769" i="1"/>
  <c r="O5768" i="1"/>
  <c r="O5767" i="1"/>
  <c r="O5766" i="1"/>
  <c r="O5765" i="1"/>
  <c r="O5764" i="1"/>
  <c r="O5763" i="1"/>
  <c r="O5762" i="1"/>
  <c r="O5761" i="1"/>
  <c r="O5760" i="1"/>
  <c r="O5759" i="1"/>
  <c r="O5758" i="1"/>
  <c r="O5757" i="1"/>
  <c r="O5756" i="1"/>
  <c r="O5755" i="1"/>
  <c r="O5754" i="1"/>
  <c r="O5753" i="1"/>
  <c r="O5752" i="1"/>
  <c r="O5751" i="1"/>
  <c r="O5750" i="1"/>
  <c r="O5749" i="1"/>
  <c r="O5748" i="1"/>
  <c r="O5747" i="1"/>
  <c r="O5746" i="1"/>
  <c r="O5745" i="1"/>
  <c r="O5744" i="1"/>
  <c r="O5743" i="1"/>
  <c r="O5742" i="1"/>
  <c r="O5741" i="1"/>
  <c r="O5740" i="1"/>
  <c r="O5739" i="1"/>
  <c r="O5738" i="1"/>
  <c r="O5737" i="1"/>
  <c r="O5736" i="1"/>
  <c r="O5735" i="1"/>
  <c r="O5734" i="1"/>
  <c r="O5733" i="1"/>
  <c r="O5732" i="1"/>
  <c r="O5731" i="1"/>
  <c r="O5730" i="1"/>
  <c r="O5729" i="1"/>
  <c r="O5728" i="1"/>
  <c r="O5727" i="1"/>
  <c r="O5726" i="1"/>
  <c r="O5725" i="1"/>
  <c r="O5724" i="1"/>
  <c r="O5723" i="1"/>
  <c r="O5722" i="1"/>
  <c r="O5721" i="1"/>
  <c r="O5720" i="1"/>
  <c r="O5719" i="1"/>
  <c r="O5718" i="1"/>
  <c r="O5717" i="1"/>
  <c r="O5716" i="1"/>
  <c r="O5715" i="1"/>
  <c r="O5714" i="1"/>
  <c r="O5713" i="1"/>
  <c r="O5712" i="1"/>
  <c r="O5711" i="1"/>
  <c r="O5710" i="1"/>
  <c r="O5709" i="1"/>
  <c r="O5708" i="1"/>
  <c r="O5707" i="1"/>
  <c r="O5706" i="1"/>
  <c r="O5705" i="1"/>
  <c r="O5704" i="1"/>
  <c r="O5703" i="1"/>
  <c r="O5702" i="1"/>
  <c r="O5701" i="1"/>
  <c r="O5700" i="1"/>
  <c r="O5699" i="1"/>
  <c r="O5698" i="1"/>
  <c r="O5697" i="1"/>
  <c r="O5696" i="1"/>
  <c r="O5695" i="1"/>
  <c r="O5694" i="1"/>
  <c r="O5693" i="1"/>
  <c r="O5692" i="1"/>
  <c r="O5691" i="1"/>
  <c r="O5690" i="1"/>
  <c r="O5689" i="1"/>
  <c r="O5688" i="1"/>
  <c r="O5687" i="1"/>
  <c r="O5686" i="1"/>
  <c r="O5685" i="1"/>
  <c r="O5684" i="1"/>
  <c r="O5683" i="1"/>
  <c r="O5682" i="1"/>
  <c r="O5681" i="1"/>
  <c r="O5680" i="1"/>
  <c r="O5679" i="1"/>
  <c r="O5678" i="1"/>
  <c r="O5677" i="1"/>
  <c r="O5676" i="1"/>
  <c r="O5675" i="1"/>
  <c r="O5674" i="1"/>
  <c r="O5673" i="1"/>
  <c r="O5672" i="1"/>
  <c r="O5671" i="1"/>
  <c r="O5670" i="1"/>
  <c r="O5669" i="1"/>
  <c r="O5668" i="1"/>
  <c r="O5667" i="1"/>
  <c r="O5666" i="1"/>
  <c r="P5665" i="1"/>
  <c r="Q5743" i="1"/>
  <c r="R5743" i="1" s="1"/>
  <c r="Q5719" i="1"/>
  <c r="R5719" i="1" s="1"/>
  <c r="Q5727" i="1"/>
  <c r="R5727" i="1" s="1"/>
  <c r="Q5767" i="1"/>
  <c r="R5767" i="1" s="1"/>
  <c r="Q5690" i="1"/>
  <c r="R5690" i="1" s="1"/>
  <c r="Q5754" i="1"/>
  <c r="R5754" i="1" s="1"/>
  <c r="Q5701" i="1"/>
  <c r="R5701" i="1" s="1"/>
  <c r="Q5765" i="1"/>
  <c r="R5765" i="1" s="1"/>
  <c r="Q5680" i="1"/>
  <c r="R5680" i="1" s="1"/>
  <c r="Q5744" i="1"/>
  <c r="R5744" i="1" s="1"/>
  <c r="Q5707" i="1"/>
  <c r="R5707" i="1" s="1"/>
  <c r="Q5771" i="1"/>
  <c r="R5771" i="1" s="1"/>
  <c r="Q5718" i="1"/>
  <c r="R5718" i="1" s="1"/>
  <c r="Q5673" i="1"/>
  <c r="R5673" i="1" s="1"/>
  <c r="Q5737" i="1"/>
  <c r="R5737" i="1" s="1"/>
  <c r="Q5676" i="1"/>
  <c r="R5676" i="1" s="1"/>
  <c r="Q5740" i="1"/>
  <c r="R5740" i="1" s="1"/>
  <c r="Q5774" i="1"/>
  <c r="R5774" i="1" s="1"/>
  <c r="Q5735" i="1"/>
  <c r="R5735" i="1" s="1"/>
  <c r="Q5746" i="1"/>
  <c r="R5746" i="1" s="1"/>
  <c r="Q5775" i="1"/>
  <c r="R5775" i="1" s="1"/>
  <c r="S5775" i="1" s="1"/>
  <c r="T5775" i="1" s="1"/>
  <c r="U5775" i="1" s="1"/>
  <c r="Q5729" i="1"/>
  <c r="R5729" i="1" s="1"/>
  <c r="Q5751" i="1"/>
  <c r="R5751" i="1" s="1"/>
  <c r="Q5759" i="1"/>
  <c r="R5759" i="1" s="1"/>
  <c r="Q5698" i="1"/>
  <c r="R5698" i="1" s="1"/>
  <c r="Q5762" i="1"/>
  <c r="R5762" i="1" s="1"/>
  <c r="Q5709" i="1"/>
  <c r="R5709" i="1" s="1"/>
  <c r="Q5773" i="1"/>
  <c r="R5773" i="1" s="1"/>
  <c r="Q5688" i="1"/>
  <c r="R5688" i="1" s="1"/>
  <c r="Q5752" i="1"/>
  <c r="R5752" i="1" s="1"/>
  <c r="Q5715" i="1"/>
  <c r="R5715" i="1" s="1"/>
  <c r="Q5665" i="1"/>
  <c r="R5665" i="1" s="1"/>
  <c r="Q5726" i="1"/>
  <c r="R5726" i="1" s="1"/>
  <c r="Q5681" i="1"/>
  <c r="R5681" i="1" s="1"/>
  <c r="Q5745" i="1"/>
  <c r="R5745" i="1" s="1"/>
  <c r="Q5684" i="1"/>
  <c r="R5684" i="1" s="1"/>
  <c r="Q5748" i="1"/>
  <c r="R5748" i="1" s="1"/>
  <c r="Q5687" i="1"/>
  <c r="R5687" i="1" s="1"/>
  <c r="Q5695" i="1"/>
  <c r="R5695" i="1" s="1"/>
  <c r="Q5757" i="1"/>
  <c r="R5757" i="1" s="1"/>
  <c r="Q5706" i="1"/>
  <c r="R5706" i="1" s="1"/>
  <c r="Q5770" i="1"/>
  <c r="R5770" i="1" s="1"/>
  <c r="Q5717" i="1"/>
  <c r="R5717" i="1" s="1"/>
  <c r="Q5696" i="1"/>
  <c r="R5696" i="1" s="1"/>
  <c r="Q5760" i="1"/>
  <c r="R5760" i="1" s="1"/>
  <c r="Q5723" i="1"/>
  <c r="R5723" i="1" s="1"/>
  <c r="Q5670" i="1"/>
  <c r="R5670" i="1" s="1"/>
  <c r="Q5734" i="1"/>
  <c r="R5734" i="1" s="1"/>
  <c r="Q5689" i="1"/>
  <c r="R5689" i="1" s="1"/>
  <c r="Q5753" i="1"/>
  <c r="R5753" i="1" s="1"/>
  <c r="Q5692" i="1"/>
  <c r="R5692" i="1" s="1"/>
  <c r="Q5756" i="1"/>
  <c r="R5756" i="1" s="1"/>
  <c r="Q5711" i="1"/>
  <c r="R5711" i="1" s="1"/>
  <c r="Q5693" i="1"/>
  <c r="R5693" i="1" s="1"/>
  <c r="Q5699" i="1"/>
  <c r="R5699" i="1" s="1"/>
  <c r="Q5668" i="1"/>
  <c r="R5668" i="1" s="1"/>
  <c r="Q5714" i="1"/>
  <c r="R5714" i="1" s="1"/>
  <c r="Q5725" i="1"/>
  <c r="R5725" i="1" s="1"/>
  <c r="Q5704" i="1"/>
  <c r="R5704" i="1" s="1"/>
  <c r="Q5768" i="1"/>
  <c r="R5768" i="1" s="1"/>
  <c r="Q5667" i="1"/>
  <c r="R5667" i="1" s="1"/>
  <c r="Q5731" i="1"/>
  <c r="R5731" i="1" s="1"/>
  <c r="Q5678" i="1"/>
  <c r="R5678" i="1" s="1"/>
  <c r="Q5742" i="1"/>
  <c r="R5742" i="1" s="1"/>
  <c r="Q5697" i="1"/>
  <c r="R5697" i="1" s="1"/>
  <c r="Q5761" i="1"/>
  <c r="R5761" i="1" s="1"/>
  <c r="Q5700" i="1"/>
  <c r="R5700" i="1" s="1"/>
  <c r="Q5764" i="1"/>
  <c r="R5764" i="1" s="1"/>
  <c r="Q5736" i="1"/>
  <c r="R5736" i="1" s="1"/>
  <c r="Q5722" i="1"/>
  <c r="R5722" i="1" s="1"/>
  <c r="Q5669" i="1"/>
  <c r="R5669" i="1" s="1"/>
  <c r="Q5733" i="1"/>
  <c r="R5733" i="1" s="1"/>
  <c r="Q5712" i="1"/>
  <c r="R5712" i="1" s="1"/>
  <c r="Q5675" i="1"/>
  <c r="R5675" i="1" s="1"/>
  <c r="Q5739" i="1"/>
  <c r="R5739" i="1" s="1"/>
  <c r="Q5686" i="1"/>
  <c r="R5686" i="1" s="1"/>
  <c r="Q5750" i="1"/>
  <c r="R5750" i="1" s="1"/>
  <c r="Q5705" i="1"/>
  <c r="R5705" i="1" s="1"/>
  <c r="Q5769" i="1"/>
  <c r="R5769" i="1" s="1"/>
  <c r="Q5708" i="1"/>
  <c r="R5708" i="1" s="1"/>
  <c r="Q5772" i="1"/>
  <c r="R5772" i="1" s="1"/>
  <c r="Q5682" i="1"/>
  <c r="R5682" i="1" s="1"/>
  <c r="Q5671" i="1"/>
  <c r="R5671" i="1" s="1"/>
  <c r="Q5666" i="1"/>
  <c r="R5666" i="1" s="1"/>
  <c r="Q5730" i="1"/>
  <c r="R5730" i="1" s="1"/>
  <c r="Q5677" i="1"/>
  <c r="R5677" i="1" s="1"/>
  <c r="Q5741" i="1"/>
  <c r="R5741" i="1" s="1"/>
  <c r="Q5720" i="1"/>
  <c r="R5720" i="1" s="1"/>
  <c r="Q5683" i="1"/>
  <c r="R5683" i="1" s="1"/>
  <c r="Q5747" i="1"/>
  <c r="R5747" i="1" s="1"/>
  <c r="Q5694" i="1"/>
  <c r="R5694" i="1" s="1"/>
  <c r="Q5758" i="1"/>
  <c r="R5758" i="1" s="1"/>
  <c r="Q5713" i="1"/>
  <c r="R5713" i="1" s="1"/>
  <c r="Q5716" i="1"/>
  <c r="R5716" i="1" s="1"/>
  <c r="Q5763" i="1"/>
  <c r="R5763" i="1" s="1"/>
  <c r="Q5679" i="1"/>
  <c r="R5679" i="1" s="1"/>
  <c r="Q5703" i="1"/>
  <c r="R5703" i="1" s="1"/>
  <c r="Q5674" i="1"/>
  <c r="R5674" i="1" s="1"/>
  <c r="Q5738" i="1"/>
  <c r="R5738" i="1" s="1"/>
  <c r="Q5685" i="1"/>
  <c r="R5685" i="1" s="1"/>
  <c r="Q5749" i="1"/>
  <c r="R5749" i="1" s="1"/>
  <c r="Q5728" i="1"/>
  <c r="R5728" i="1" s="1"/>
  <c r="Q5691" i="1"/>
  <c r="R5691" i="1" s="1"/>
  <c r="Q5755" i="1"/>
  <c r="R5755" i="1" s="1"/>
  <c r="Q5702" i="1"/>
  <c r="R5702" i="1" s="1"/>
  <c r="Q5766" i="1"/>
  <c r="R5766" i="1" s="1"/>
  <c r="Q5721" i="1"/>
  <c r="R5721" i="1" s="1"/>
  <c r="Q5724" i="1"/>
  <c r="R5724" i="1" s="1"/>
  <c r="Q5672" i="1"/>
  <c r="R5672" i="1" s="1"/>
  <c r="Q5710" i="1"/>
  <c r="R5710" i="1" s="1"/>
  <c r="Q5732" i="1"/>
  <c r="R5732" i="1" s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3" i="1"/>
  <c r="P5762" i="1"/>
  <c r="P5764" i="1"/>
  <c r="P5765" i="1"/>
  <c r="P5766" i="1"/>
  <c r="P5767" i="1"/>
  <c r="P5768" i="1"/>
  <c r="P5769" i="1"/>
  <c r="P5770" i="1"/>
  <c r="P5771" i="1"/>
  <c r="P5772" i="1"/>
  <c r="P5773" i="1"/>
  <c r="P5774" i="1"/>
  <c r="F8103" i="1"/>
  <c r="G8102" i="1"/>
  <c r="I4772" i="1"/>
  <c r="J4772" i="1" s="1"/>
  <c r="S3776" i="1"/>
  <c r="T3776" i="1" s="1"/>
  <c r="U3776" i="1" s="1"/>
  <c r="O9216" i="1"/>
  <c r="O9215" i="1"/>
  <c r="O9214" i="1"/>
  <c r="O9213" i="1"/>
  <c r="O9212" i="1"/>
  <c r="O9211" i="1"/>
  <c r="O9210" i="1"/>
  <c r="O9209" i="1"/>
  <c r="O9208" i="1"/>
  <c r="O9207" i="1"/>
  <c r="O9206" i="1"/>
  <c r="O9205" i="1"/>
  <c r="O9204" i="1"/>
  <c r="O9203" i="1"/>
  <c r="O9202" i="1"/>
  <c r="O9201" i="1"/>
  <c r="O9200" i="1"/>
  <c r="O9199" i="1"/>
  <c r="O9198" i="1"/>
  <c r="O9197" i="1"/>
  <c r="O9196" i="1"/>
  <c r="O9195" i="1"/>
  <c r="O9194" i="1"/>
  <c r="O9193" i="1"/>
  <c r="O9192" i="1"/>
  <c r="O9191" i="1"/>
  <c r="O9190" i="1"/>
  <c r="O9189" i="1"/>
  <c r="O9188" i="1"/>
  <c r="O9187" i="1"/>
  <c r="O9186" i="1"/>
  <c r="O9185" i="1"/>
  <c r="O9184" i="1"/>
  <c r="O9183" i="1"/>
  <c r="O9182" i="1"/>
  <c r="O9181" i="1"/>
  <c r="O9180" i="1"/>
  <c r="O9179" i="1"/>
  <c r="O9178" i="1"/>
  <c r="O9177" i="1"/>
  <c r="O9176" i="1"/>
  <c r="O9175" i="1"/>
  <c r="O9174" i="1"/>
  <c r="O9173" i="1"/>
  <c r="O9172" i="1"/>
  <c r="O9171" i="1"/>
  <c r="O9170" i="1"/>
  <c r="O9169" i="1"/>
  <c r="O9168" i="1"/>
  <c r="O9167" i="1"/>
  <c r="O9166" i="1"/>
  <c r="O9165" i="1"/>
  <c r="O9164" i="1"/>
  <c r="O9163" i="1"/>
  <c r="O9162" i="1"/>
  <c r="O9161" i="1"/>
  <c r="O9160" i="1"/>
  <c r="O9159" i="1"/>
  <c r="O9158" i="1"/>
  <c r="O9157" i="1"/>
  <c r="O9156" i="1"/>
  <c r="O9155" i="1"/>
  <c r="O9154" i="1"/>
  <c r="O9153" i="1"/>
  <c r="O9152" i="1"/>
  <c r="O9151" i="1"/>
  <c r="O9150" i="1"/>
  <c r="O9149" i="1"/>
  <c r="O9148" i="1"/>
  <c r="O9147" i="1"/>
  <c r="O9146" i="1"/>
  <c r="O9145" i="1"/>
  <c r="O9144" i="1"/>
  <c r="O9143" i="1"/>
  <c r="O9142" i="1"/>
  <c r="O9141" i="1"/>
  <c r="O9140" i="1"/>
  <c r="O9139" i="1"/>
  <c r="O9138" i="1"/>
  <c r="O9137" i="1"/>
  <c r="O9136" i="1"/>
  <c r="O9135" i="1"/>
  <c r="O9134" i="1"/>
  <c r="O9133" i="1"/>
  <c r="O9132" i="1"/>
  <c r="O9131" i="1"/>
  <c r="O9130" i="1"/>
  <c r="O9129" i="1"/>
  <c r="O9128" i="1"/>
  <c r="O9127" i="1"/>
  <c r="O9126" i="1"/>
  <c r="O9125" i="1"/>
  <c r="O9124" i="1"/>
  <c r="O9123" i="1"/>
  <c r="O9122" i="1"/>
  <c r="O9121" i="1"/>
  <c r="O9120" i="1"/>
  <c r="O9119" i="1"/>
  <c r="O9118" i="1"/>
  <c r="O9117" i="1"/>
  <c r="O9116" i="1"/>
  <c r="O9115" i="1"/>
  <c r="O9114" i="1"/>
  <c r="O9113" i="1"/>
  <c r="O9112" i="1"/>
  <c r="O9111" i="1"/>
  <c r="O9110" i="1"/>
  <c r="O9109" i="1"/>
  <c r="O9108" i="1"/>
  <c r="O9107" i="1"/>
  <c r="Q9112" i="1"/>
  <c r="R9112" i="1" s="1"/>
  <c r="Q9120" i="1"/>
  <c r="R9120" i="1" s="1"/>
  <c r="Q9128" i="1"/>
  <c r="R9128" i="1" s="1"/>
  <c r="Q9136" i="1"/>
  <c r="R9136" i="1" s="1"/>
  <c r="Q9144" i="1"/>
  <c r="R9144" i="1" s="1"/>
  <c r="Q9152" i="1"/>
  <c r="R9152" i="1" s="1"/>
  <c r="Q9160" i="1"/>
  <c r="R9160" i="1" s="1"/>
  <c r="Q9168" i="1"/>
  <c r="R9168" i="1" s="1"/>
  <c r="Q9176" i="1"/>
  <c r="R9176" i="1" s="1"/>
  <c r="Q9184" i="1"/>
  <c r="R9184" i="1" s="1"/>
  <c r="Q9192" i="1"/>
  <c r="R9192" i="1" s="1"/>
  <c r="Q9200" i="1"/>
  <c r="R9200" i="1" s="1"/>
  <c r="Q9208" i="1"/>
  <c r="R9208" i="1" s="1"/>
  <c r="Q9127" i="1"/>
  <c r="R9127" i="1" s="1"/>
  <c r="Q9175" i="1"/>
  <c r="R9175" i="1" s="1"/>
  <c r="Q9113" i="1"/>
  <c r="R9113" i="1" s="1"/>
  <c r="Q9121" i="1"/>
  <c r="R9121" i="1" s="1"/>
  <c r="Q9129" i="1"/>
  <c r="R9129" i="1" s="1"/>
  <c r="Q9137" i="1"/>
  <c r="R9137" i="1" s="1"/>
  <c r="Q9145" i="1"/>
  <c r="R9145" i="1" s="1"/>
  <c r="Q9153" i="1"/>
  <c r="R9153" i="1" s="1"/>
  <c r="Q9161" i="1"/>
  <c r="R9161" i="1" s="1"/>
  <c r="Q9169" i="1"/>
  <c r="R9169" i="1" s="1"/>
  <c r="Q9177" i="1"/>
  <c r="R9177" i="1" s="1"/>
  <c r="Q9185" i="1"/>
  <c r="R9185" i="1" s="1"/>
  <c r="Q9193" i="1"/>
  <c r="R9193" i="1" s="1"/>
  <c r="Q9201" i="1"/>
  <c r="R9201" i="1" s="1"/>
  <c r="Q9209" i="1"/>
  <c r="R9209" i="1" s="1"/>
  <c r="Q9119" i="1"/>
  <c r="R9119" i="1" s="1"/>
  <c r="Q9167" i="1"/>
  <c r="R9167" i="1" s="1"/>
  <c r="Q9215" i="1"/>
  <c r="R9215" i="1" s="1"/>
  <c r="Q9106" i="1"/>
  <c r="R9106" i="1" s="1"/>
  <c r="Q9114" i="1"/>
  <c r="R9114" i="1" s="1"/>
  <c r="Q9122" i="1"/>
  <c r="R9122" i="1" s="1"/>
  <c r="Q9130" i="1"/>
  <c r="R9130" i="1" s="1"/>
  <c r="Q9138" i="1"/>
  <c r="R9138" i="1" s="1"/>
  <c r="Q9146" i="1"/>
  <c r="R9146" i="1" s="1"/>
  <c r="Q9154" i="1"/>
  <c r="R9154" i="1" s="1"/>
  <c r="Q9162" i="1"/>
  <c r="R9162" i="1" s="1"/>
  <c r="Q9170" i="1"/>
  <c r="R9170" i="1" s="1"/>
  <c r="Q9178" i="1"/>
  <c r="R9178" i="1" s="1"/>
  <c r="Q9186" i="1"/>
  <c r="R9186" i="1" s="1"/>
  <c r="Q9194" i="1"/>
  <c r="R9194" i="1" s="1"/>
  <c r="Q9202" i="1"/>
  <c r="R9202" i="1" s="1"/>
  <c r="Q9210" i="1"/>
  <c r="R9210" i="1" s="1"/>
  <c r="Q9135" i="1"/>
  <c r="R9135" i="1" s="1"/>
  <c r="Q9183" i="1"/>
  <c r="R9183" i="1" s="1"/>
  <c r="Q9107" i="1"/>
  <c r="R9107" i="1" s="1"/>
  <c r="Q9115" i="1"/>
  <c r="R9115" i="1" s="1"/>
  <c r="Q9123" i="1"/>
  <c r="R9123" i="1" s="1"/>
  <c r="Q9131" i="1"/>
  <c r="R9131" i="1" s="1"/>
  <c r="Q9139" i="1"/>
  <c r="R9139" i="1" s="1"/>
  <c r="Q9147" i="1"/>
  <c r="R9147" i="1" s="1"/>
  <c r="Q9155" i="1"/>
  <c r="R9155" i="1" s="1"/>
  <c r="Q9163" i="1"/>
  <c r="R9163" i="1" s="1"/>
  <c r="Q9171" i="1"/>
  <c r="R9171" i="1" s="1"/>
  <c r="Q9179" i="1"/>
  <c r="R9179" i="1" s="1"/>
  <c r="Q9187" i="1"/>
  <c r="R9187" i="1" s="1"/>
  <c r="Q9195" i="1"/>
  <c r="R9195" i="1" s="1"/>
  <c r="Q9203" i="1"/>
  <c r="R9203" i="1" s="1"/>
  <c r="Q9211" i="1"/>
  <c r="R9211" i="1" s="1"/>
  <c r="Q9108" i="1"/>
  <c r="R9108" i="1" s="1"/>
  <c r="Q9116" i="1"/>
  <c r="R9116" i="1" s="1"/>
  <c r="Q9124" i="1"/>
  <c r="R9124" i="1" s="1"/>
  <c r="Q9132" i="1"/>
  <c r="R9132" i="1" s="1"/>
  <c r="Q9140" i="1"/>
  <c r="R9140" i="1" s="1"/>
  <c r="Q9148" i="1"/>
  <c r="R9148" i="1" s="1"/>
  <c r="Q9156" i="1"/>
  <c r="R9156" i="1" s="1"/>
  <c r="Q9164" i="1"/>
  <c r="R9164" i="1" s="1"/>
  <c r="Q9172" i="1"/>
  <c r="R9172" i="1" s="1"/>
  <c r="Q9180" i="1"/>
  <c r="R9180" i="1" s="1"/>
  <c r="Q9188" i="1"/>
  <c r="R9188" i="1" s="1"/>
  <c r="Q9196" i="1"/>
  <c r="R9196" i="1" s="1"/>
  <c r="Q9204" i="1"/>
  <c r="R9204" i="1" s="1"/>
  <c r="Q9212" i="1"/>
  <c r="R9212" i="1" s="1"/>
  <c r="Q9151" i="1"/>
  <c r="R9151" i="1" s="1"/>
  <c r="Q9199" i="1"/>
  <c r="R9199" i="1" s="1"/>
  <c r="Q9109" i="1"/>
  <c r="R9109" i="1" s="1"/>
  <c r="Q9117" i="1"/>
  <c r="R9117" i="1" s="1"/>
  <c r="Q9125" i="1"/>
  <c r="R9125" i="1" s="1"/>
  <c r="Q9133" i="1"/>
  <c r="R9133" i="1" s="1"/>
  <c r="Q9141" i="1"/>
  <c r="R9141" i="1" s="1"/>
  <c r="Q9149" i="1"/>
  <c r="R9149" i="1" s="1"/>
  <c r="Q9157" i="1"/>
  <c r="R9157" i="1" s="1"/>
  <c r="Q9165" i="1"/>
  <c r="R9165" i="1" s="1"/>
  <c r="Q9173" i="1"/>
  <c r="R9173" i="1" s="1"/>
  <c r="Q9181" i="1"/>
  <c r="R9181" i="1" s="1"/>
  <c r="Q9189" i="1"/>
  <c r="R9189" i="1" s="1"/>
  <c r="Q9197" i="1"/>
  <c r="R9197" i="1" s="1"/>
  <c r="Q9205" i="1"/>
  <c r="R9205" i="1" s="1"/>
  <c r="Q9213" i="1"/>
  <c r="R9213" i="1" s="1"/>
  <c r="Q9143" i="1"/>
  <c r="R9143" i="1" s="1"/>
  <c r="Q9191" i="1"/>
  <c r="R9191" i="1" s="1"/>
  <c r="P9106" i="1"/>
  <c r="Q9110" i="1"/>
  <c r="R9110" i="1" s="1"/>
  <c r="Q9118" i="1"/>
  <c r="R9118" i="1" s="1"/>
  <c r="Q9126" i="1"/>
  <c r="R9126" i="1" s="1"/>
  <c r="Q9134" i="1"/>
  <c r="R9134" i="1" s="1"/>
  <c r="Q9142" i="1"/>
  <c r="R9142" i="1" s="1"/>
  <c r="Q9150" i="1"/>
  <c r="R9150" i="1" s="1"/>
  <c r="Q9158" i="1"/>
  <c r="R9158" i="1" s="1"/>
  <c r="Q9166" i="1"/>
  <c r="R9166" i="1" s="1"/>
  <c r="Q9174" i="1"/>
  <c r="R9174" i="1" s="1"/>
  <c r="Q9182" i="1"/>
  <c r="R9182" i="1" s="1"/>
  <c r="Q9190" i="1"/>
  <c r="R9190" i="1" s="1"/>
  <c r="Q9198" i="1"/>
  <c r="R9198" i="1" s="1"/>
  <c r="Q9206" i="1"/>
  <c r="R9206" i="1" s="1"/>
  <c r="Q9214" i="1"/>
  <c r="R9214" i="1" s="1"/>
  <c r="Q9111" i="1"/>
  <c r="R9111" i="1" s="1"/>
  <c r="Q9159" i="1"/>
  <c r="R9159" i="1" s="1"/>
  <c r="Q9207" i="1"/>
  <c r="R9207" i="1" s="1"/>
  <c r="Q9216" i="1"/>
  <c r="R9216" i="1" s="1"/>
  <c r="S9216" i="1" s="1"/>
  <c r="T9216" i="1" s="1"/>
  <c r="U9216" i="1" s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Q779" i="1"/>
  <c r="R779" i="1" s="1"/>
  <c r="Q778" i="1"/>
  <c r="R778" i="1" s="1"/>
  <c r="Q777" i="1"/>
  <c r="R777" i="1" s="1"/>
  <c r="Q776" i="1"/>
  <c r="R776" i="1" s="1"/>
  <c r="Q775" i="1"/>
  <c r="R775" i="1" s="1"/>
  <c r="Q774" i="1"/>
  <c r="R774" i="1" s="1"/>
  <c r="Q773" i="1"/>
  <c r="R773" i="1" s="1"/>
  <c r="Q772" i="1"/>
  <c r="R772" i="1" s="1"/>
  <c r="Q771" i="1"/>
  <c r="R771" i="1" s="1"/>
  <c r="Q770" i="1"/>
  <c r="R770" i="1" s="1"/>
  <c r="Q769" i="1"/>
  <c r="R769" i="1" s="1"/>
  <c r="Q768" i="1"/>
  <c r="R768" i="1" s="1"/>
  <c r="Q767" i="1"/>
  <c r="R767" i="1" s="1"/>
  <c r="Q766" i="1"/>
  <c r="R766" i="1" s="1"/>
  <c r="Q765" i="1"/>
  <c r="R765" i="1" s="1"/>
  <c r="Q764" i="1"/>
  <c r="R764" i="1" s="1"/>
  <c r="Q763" i="1"/>
  <c r="R763" i="1" s="1"/>
  <c r="Q762" i="1"/>
  <c r="R762" i="1" s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3" i="1"/>
  <c r="O762" i="1"/>
  <c r="O761" i="1"/>
  <c r="O760" i="1"/>
  <c r="O759" i="1"/>
  <c r="O758" i="1"/>
  <c r="O757" i="1"/>
  <c r="O756" i="1"/>
  <c r="O755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3" i="1"/>
  <c r="O702" i="1"/>
  <c r="O701" i="1"/>
  <c r="O700" i="1"/>
  <c r="O699" i="1"/>
  <c r="O698" i="1"/>
  <c r="O697" i="1"/>
  <c r="O696" i="1"/>
  <c r="O695" i="1"/>
  <c r="O694" i="1"/>
  <c r="O693" i="1"/>
  <c r="O692" i="1"/>
  <c r="O691" i="1"/>
  <c r="O690" i="1"/>
  <c r="O689" i="1"/>
  <c r="O688" i="1"/>
  <c r="O687" i="1"/>
  <c r="O686" i="1"/>
  <c r="O685" i="1"/>
  <c r="O684" i="1"/>
  <c r="O683" i="1"/>
  <c r="O682" i="1"/>
  <c r="O681" i="1"/>
  <c r="O680" i="1"/>
  <c r="O679" i="1"/>
  <c r="O678" i="1"/>
  <c r="O677" i="1"/>
  <c r="O676" i="1"/>
  <c r="O675" i="1"/>
  <c r="O674" i="1"/>
  <c r="O673" i="1"/>
  <c r="O672" i="1"/>
  <c r="O671" i="1"/>
  <c r="Q703" i="1"/>
  <c r="R703" i="1" s="1"/>
  <c r="Q677" i="1"/>
  <c r="R677" i="1" s="1"/>
  <c r="Q685" i="1"/>
  <c r="R685" i="1" s="1"/>
  <c r="Q734" i="1"/>
  <c r="R734" i="1" s="1"/>
  <c r="Q707" i="1"/>
  <c r="R707" i="1" s="1"/>
  <c r="Q723" i="1"/>
  <c r="R723" i="1" s="1"/>
  <c r="Q744" i="1"/>
  <c r="R744" i="1" s="1"/>
  <c r="Q709" i="1"/>
  <c r="R709" i="1" s="1"/>
  <c r="Q711" i="1"/>
  <c r="R711" i="1" s="1"/>
  <c r="Q700" i="1"/>
  <c r="R700" i="1" s="1"/>
  <c r="Q743" i="1"/>
  <c r="R743" i="1" s="1"/>
  <c r="Q699" i="1"/>
  <c r="R699" i="1" s="1"/>
  <c r="Q748" i="1"/>
  <c r="R748" i="1" s="1"/>
  <c r="Q670" i="1"/>
  <c r="R670" i="1" s="1"/>
  <c r="Q678" i="1"/>
  <c r="R678" i="1" s="1"/>
  <c r="Q686" i="1"/>
  <c r="R686" i="1" s="1"/>
  <c r="Q742" i="1"/>
  <c r="R742" i="1" s="1"/>
  <c r="Q761" i="1"/>
  <c r="R761" i="1" s="1"/>
  <c r="Q731" i="1"/>
  <c r="R731" i="1" s="1"/>
  <c r="Q752" i="1"/>
  <c r="R752" i="1" s="1"/>
  <c r="Q713" i="1"/>
  <c r="R713" i="1" s="1"/>
  <c r="Q691" i="1"/>
  <c r="R691" i="1" s="1"/>
  <c r="Q721" i="1"/>
  <c r="R721" i="1" s="1"/>
  <c r="Q704" i="1"/>
  <c r="R704" i="1" s="1"/>
  <c r="Q751" i="1"/>
  <c r="R751" i="1" s="1"/>
  <c r="Q753" i="1"/>
  <c r="R753" i="1" s="1"/>
  <c r="Q756" i="1"/>
  <c r="R756" i="1" s="1"/>
  <c r="Q740" i="1"/>
  <c r="R740" i="1" s="1"/>
  <c r="Q671" i="1"/>
  <c r="R671" i="1" s="1"/>
  <c r="Q679" i="1"/>
  <c r="R679" i="1" s="1"/>
  <c r="Q687" i="1"/>
  <c r="R687" i="1" s="1"/>
  <c r="Q750" i="1"/>
  <c r="R750" i="1" s="1"/>
  <c r="Q694" i="1"/>
  <c r="R694" i="1" s="1"/>
  <c r="Q739" i="1"/>
  <c r="R739" i="1" s="1"/>
  <c r="Q737" i="1"/>
  <c r="R737" i="1" s="1"/>
  <c r="Q760" i="1"/>
  <c r="R760" i="1" s="1"/>
  <c r="Q695" i="1"/>
  <c r="R695" i="1" s="1"/>
  <c r="Q717" i="1"/>
  <c r="R717" i="1" s="1"/>
  <c r="Q715" i="1"/>
  <c r="R715" i="1" s="1"/>
  <c r="Q708" i="1"/>
  <c r="R708" i="1" s="1"/>
  <c r="Q759" i="1"/>
  <c r="R759" i="1" s="1"/>
  <c r="Q780" i="1"/>
  <c r="R780" i="1" s="1"/>
  <c r="S780" i="1" s="1"/>
  <c r="T780" i="1" s="1"/>
  <c r="U780" i="1" s="1"/>
  <c r="Q676" i="1"/>
  <c r="R676" i="1" s="1"/>
  <c r="Q714" i="1"/>
  <c r="R714" i="1" s="1"/>
  <c r="Q736" i="1"/>
  <c r="R736" i="1" s="1"/>
  <c r="Q696" i="1"/>
  <c r="R696" i="1" s="1"/>
  <c r="Q672" i="1"/>
  <c r="R672" i="1" s="1"/>
  <c r="Q680" i="1"/>
  <c r="R680" i="1" s="1"/>
  <c r="Q688" i="1"/>
  <c r="R688" i="1" s="1"/>
  <c r="Q758" i="1"/>
  <c r="R758" i="1" s="1"/>
  <c r="Q698" i="1"/>
  <c r="R698" i="1" s="1"/>
  <c r="Q747" i="1"/>
  <c r="R747" i="1" s="1"/>
  <c r="Q729" i="1"/>
  <c r="R729" i="1" s="1"/>
  <c r="Q725" i="1"/>
  <c r="R725" i="1" s="1"/>
  <c r="Q722" i="1"/>
  <c r="R722" i="1" s="1"/>
  <c r="Q712" i="1"/>
  <c r="R712" i="1" s="1"/>
  <c r="Q684" i="1"/>
  <c r="R684" i="1" s="1"/>
  <c r="Q673" i="1"/>
  <c r="R673" i="1" s="1"/>
  <c r="Q681" i="1"/>
  <c r="R681" i="1" s="1"/>
  <c r="Q689" i="1"/>
  <c r="R689" i="1" s="1"/>
  <c r="Q702" i="1"/>
  <c r="R702" i="1" s="1"/>
  <c r="Q755" i="1"/>
  <c r="R755" i="1" s="1"/>
  <c r="Q745" i="1"/>
  <c r="R745" i="1" s="1"/>
  <c r="Q693" i="1"/>
  <c r="R693" i="1" s="1"/>
  <c r="Q733" i="1"/>
  <c r="R733" i="1" s="1"/>
  <c r="Q730" i="1"/>
  <c r="R730" i="1" s="1"/>
  <c r="Q716" i="1"/>
  <c r="R716" i="1" s="1"/>
  <c r="Q674" i="1"/>
  <c r="R674" i="1" s="1"/>
  <c r="Q682" i="1"/>
  <c r="R682" i="1" s="1"/>
  <c r="Q690" i="1"/>
  <c r="R690" i="1" s="1"/>
  <c r="Q706" i="1"/>
  <c r="R706" i="1" s="1"/>
  <c r="Q720" i="1"/>
  <c r="R720" i="1" s="1"/>
  <c r="Q697" i="1"/>
  <c r="R697" i="1" s="1"/>
  <c r="Q741" i="1"/>
  <c r="R741" i="1" s="1"/>
  <c r="Q738" i="1"/>
  <c r="R738" i="1" s="1"/>
  <c r="Q719" i="1"/>
  <c r="R719" i="1" s="1"/>
  <c r="Q724" i="1"/>
  <c r="R724" i="1" s="1"/>
  <c r="Q757" i="1"/>
  <c r="R757" i="1" s="1"/>
  <c r="Q675" i="1"/>
  <c r="R675" i="1" s="1"/>
  <c r="Q683" i="1"/>
  <c r="R683" i="1" s="1"/>
  <c r="Q718" i="1"/>
  <c r="R718" i="1" s="1"/>
  <c r="Q710" i="1"/>
  <c r="R710" i="1" s="1"/>
  <c r="Q728" i="1"/>
  <c r="R728" i="1" s="1"/>
  <c r="Q701" i="1"/>
  <c r="R701" i="1" s="1"/>
  <c r="Q749" i="1"/>
  <c r="R749" i="1" s="1"/>
  <c r="Q746" i="1"/>
  <c r="R746" i="1" s="1"/>
  <c r="Q692" i="1"/>
  <c r="R692" i="1" s="1"/>
  <c r="Q727" i="1"/>
  <c r="R727" i="1" s="1"/>
  <c r="Q732" i="1"/>
  <c r="R732" i="1" s="1"/>
  <c r="Q726" i="1"/>
  <c r="R726" i="1" s="1"/>
  <c r="Q705" i="1"/>
  <c r="R705" i="1" s="1"/>
  <c r="Q754" i="1"/>
  <c r="R754" i="1" s="1"/>
  <c r="Q735" i="1"/>
  <c r="R735" i="1" s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G10544" i="1"/>
  <c r="K10544" i="1"/>
  <c r="L10544" i="1" s="1"/>
  <c r="H202" i="1"/>
  <c r="K5324" i="1"/>
  <c r="L5324" i="1" s="1"/>
  <c r="M5324" i="1" s="1"/>
  <c r="K4886" i="1"/>
  <c r="L4886" i="1" s="1"/>
  <c r="M4886" i="1" s="1"/>
  <c r="K2999" i="1"/>
  <c r="L2999" i="1" s="1"/>
  <c r="H7659" i="1"/>
  <c r="M7107" i="1"/>
  <c r="K1889" i="1"/>
  <c r="L1889" i="1" s="1"/>
  <c r="H1889" i="1"/>
  <c r="G1889" i="1"/>
  <c r="F1890" i="1"/>
  <c r="M6773" i="1"/>
  <c r="H10414" i="1"/>
  <c r="H8990" i="1"/>
  <c r="I4885" i="1"/>
  <c r="J4885" i="1" s="1"/>
  <c r="I4884" i="1"/>
  <c r="J4884" i="1" s="1"/>
  <c r="I4882" i="1"/>
  <c r="J4882" i="1" s="1"/>
  <c r="I4881" i="1"/>
  <c r="J4881" i="1" s="1"/>
  <c r="I4883" i="1"/>
  <c r="J4883" i="1" s="1"/>
  <c r="T3106" i="1"/>
  <c r="U3106" i="1" s="1"/>
  <c r="S3105" i="1"/>
  <c r="H2331" i="1"/>
  <c r="G10646" i="1"/>
  <c r="F2885" i="1"/>
  <c r="K2884" i="1"/>
  <c r="L2884" i="1" s="1"/>
  <c r="G2884" i="1"/>
  <c r="H2884" i="1" s="1"/>
  <c r="S2775" i="1"/>
  <c r="T7988" i="1"/>
  <c r="U7988" i="1" s="1"/>
  <c r="S7987" i="1"/>
  <c r="F6881" i="1"/>
  <c r="M7415" i="1"/>
  <c r="M6424" i="1"/>
  <c r="M1000" i="1"/>
  <c r="F4102" i="1"/>
  <c r="T888" i="1"/>
  <c r="U888" i="1" s="1"/>
  <c r="S887" i="1"/>
  <c r="M5204" i="1"/>
  <c r="I4769" i="1"/>
  <c r="J4769" i="1" s="1"/>
  <c r="H10756" i="1"/>
  <c r="T1443" i="1"/>
  <c r="U1443" i="1" s="1"/>
  <c r="S1442" i="1"/>
  <c r="T1549" i="1"/>
  <c r="U1549" i="1" s="1"/>
  <c r="S1548" i="1"/>
  <c r="M10543" i="1"/>
  <c r="F203" i="1"/>
  <c r="I4665" i="1"/>
  <c r="J4665" i="1" s="1"/>
  <c r="I4555" i="1"/>
  <c r="I4556" i="1"/>
  <c r="J4556" i="1" s="1"/>
  <c r="I4558" i="1"/>
  <c r="J4558" i="1" s="1"/>
  <c r="I4559" i="1"/>
  <c r="J4559" i="1" s="1"/>
  <c r="I4557" i="1"/>
  <c r="J4557" i="1" s="1"/>
  <c r="I4560" i="1"/>
  <c r="J4560" i="1" s="1"/>
  <c r="I4562" i="1"/>
  <c r="J4562" i="1" s="1"/>
  <c r="I4561" i="1"/>
  <c r="J4561" i="1" s="1"/>
  <c r="I4564" i="1"/>
  <c r="J4564" i="1" s="1"/>
  <c r="I4565" i="1"/>
  <c r="J4565" i="1" s="1"/>
  <c r="I4563" i="1"/>
  <c r="J4563" i="1" s="1"/>
  <c r="I4567" i="1"/>
  <c r="J4567" i="1" s="1"/>
  <c r="I4566" i="1"/>
  <c r="J4566" i="1" s="1"/>
  <c r="I4569" i="1"/>
  <c r="J4569" i="1" s="1"/>
  <c r="I4568" i="1"/>
  <c r="J4568" i="1" s="1"/>
  <c r="I4570" i="1"/>
  <c r="J4570" i="1" s="1"/>
  <c r="I4571" i="1"/>
  <c r="J4571" i="1" s="1"/>
  <c r="I4572" i="1"/>
  <c r="J4572" i="1" s="1"/>
  <c r="I4573" i="1"/>
  <c r="J4573" i="1" s="1"/>
  <c r="I4577" i="1"/>
  <c r="J4577" i="1" s="1"/>
  <c r="I4574" i="1"/>
  <c r="J4574" i="1" s="1"/>
  <c r="I4575" i="1"/>
  <c r="J4575" i="1" s="1"/>
  <c r="I4576" i="1"/>
  <c r="J4576" i="1" s="1"/>
  <c r="I4578" i="1"/>
  <c r="J4578" i="1" s="1"/>
  <c r="I4580" i="1"/>
  <c r="J4580" i="1" s="1"/>
  <c r="I4579" i="1"/>
  <c r="J4579" i="1" s="1"/>
  <c r="I4581" i="1"/>
  <c r="J4581" i="1" s="1"/>
  <c r="I4583" i="1"/>
  <c r="J4583" i="1" s="1"/>
  <c r="I4582" i="1"/>
  <c r="J4582" i="1" s="1"/>
  <c r="I4584" i="1"/>
  <c r="J4584" i="1" s="1"/>
  <c r="I4585" i="1"/>
  <c r="J4585" i="1" s="1"/>
  <c r="I4587" i="1"/>
  <c r="J4587" i="1" s="1"/>
  <c r="I4586" i="1"/>
  <c r="J4586" i="1" s="1"/>
  <c r="I4588" i="1"/>
  <c r="J4588" i="1" s="1"/>
  <c r="I4589" i="1"/>
  <c r="J4589" i="1" s="1"/>
  <c r="I4593" i="1"/>
  <c r="J4593" i="1" s="1"/>
  <c r="I4592" i="1"/>
  <c r="J4592" i="1" s="1"/>
  <c r="I4590" i="1"/>
  <c r="J4590" i="1" s="1"/>
  <c r="I4591" i="1"/>
  <c r="J4591" i="1" s="1"/>
  <c r="I4595" i="1"/>
  <c r="J4595" i="1" s="1"/>
  <c r="I4594" i="1"/>
  <c r="J4594" i="1" s="1"/>
  <c r="I4598" i="1"/>
  <c r="J4598" i="1" s="1"/>
  <c r="I4596" i="1"/>
  <c r="J4596" i="1" s="1"/>
  <c r="I4600" i="1"/>
  <c r="J4600" i="1" s="1"/>
  <c r="I4597" i="1"/>
  <c r="J4597" i="1" s="1"/>
  <c r="I4599" i="1"/>
  <c r="J4599" i="1" s="1"/>
  <c r="I4602" i="1"/>
  <c r="J4602" i="1" s="1"/>
  <c r="I4603" i="1"/>
  <c r="J4603" i="1" s="1"/>
  <c r="I4601" i="1"/>
  <c r="J4601" i="1" s="1"/>
  <c r="I4607" i="1"/>
  <c r="J4607" i="1" s="1"/>
  <c r="I4604" i="1"/>
  <c r="J4604" i="1" s="1"/>
  <c r="I4605" i="1"/>
  <c r="J4605" i="1" s="1"/>
  <c r="I4610" i="1"/>
  <c r="J4610" i="1" s="1"/>
  <c r="I4606" i="1"/>
  <c r="J4606" i="1" s="1"/>
  <c r="I4608" i="1"/>
  <c r="J4608" i="1" s="1"/>
  <c r="I4612" i="1"/>
  <c r="J4612" i="1" s="1"/>
  <c r="I4609" i="1"/>
  <c r="J4609" i="1" s="1"/>
  <c r="I4611" i="1"/>
  <c r="J4611" i="1" s="1"/>
  <c r="I4614" i="1"/>
  <c r="J4614" i="1" s="1"/>
  <c r="I4615" i="1"/>
  <c r="J4615" i="1" s="1"/>
  <c r="I4613" i="1"/>
  <c r="J4613" i="1" s="1"/>
  <c r="I4616" i="1"/>
  <c r="J4616" i="1" s="1"/>
  <c r="I4617" i="1"/>
  <c r="J4617" i="1" s="1"/>
  <c r="I4620" i="1"/>
  <c r="J4620" i="1" s="1"/>
  <c r="I4619" i="1"/>
  <c r="J4619" i="1" s="1"/>
  <c r="I4618" i="1"/>
  <c r="J4618" i="1" s="1"/>
  <c r="I4621" i="1"/>
  <c r="J4621" i="1" s="1"/>
  <c r="I4622" i="1"/>
  <c r="J4622" i="1" s="1"/>
  <c r="I4624" i="1"/>
  <c r="J4624" i="1" s="1"/>
  <c r="I4623" i="1"/>
  <c r="J4623" i="1" s="1"/>
  <c r="I4625" i="1"/>
  <c r="J4625" i="1" s="1"/>
  <c r="I4626" i="1"/>
  <c r="J4626" i="1" s="1"/>
  <c r="I4627" i="1"/>
  <c r="J4627" i="1" s="1"/>
  <c r="I4628" i="1"/>
  <c r="J4628" i="1" s="1"/>
  <c r="I4629" i="1"/>
  <c r="J4629" i="1" s="1"/>
  <c r="I4631" i="1"/>
  <c r="J4631" i="1" s="1"/>
  <c r="I4630" i="1"/>
  <c r="J4630" i="1" s="1"/>
  <c r="I4633" i="1"/>
  <c r="J4633" i="1" s="1"/>
  <c r="I4632" i="1"/>
  <c r="J4632" i="1" s="1"/>
  <c r="I4635" i="1"/>
  <c r="J4635" i="1" s="1"/>
  <c r="I4637" i="1"/>
  <c r="J4637" i="1" s="1"/>
  <c r="I4634" i="1"/>
  <c r="J4634" i="1" s="1"/>
  <c r="I4636" i="1"/>
  <c r="J4636" i="1" s="1"/>
  <c r="I4638" i="1"/>
  <c r="J4638" i="1" s="1"/>
  <c r="I4641" i="1"/>
  <c r="J4641" i="1" s="1"/>
  <c r="I4639" i="1"/>
  <c r="J4639" i="1" s="1"/>
  <c r="I4640" i="1"/>
  <c r="J4640" i="1" s="1"/>
  <c r="I4642" i="1"/>
  <c r="J4642" i="1" s="1"/>
  <c r="I4643" i="1"/>
  <c r="J4643" i="1" s="1"/>
  <c r="I4644" i="1"/>
  <c r="J4644" i="1" s="1"/>
  <c r="I4645" i="1"/>
  <c r="J4645" i="1" s="1"/>
  <c r="I4647" i="1"/>
  <c r="J4647" i="1" s="1"/>
  <c r="I4646" i="1"/>
  <c r="J4646" i="1" s="1"/>
  <c r="I4648" i="1"/>
  <c r="J4648" i="1" s="1"/>
  <c r="I4651" i="1"/>
  <c r="J4651" i="1" s="1"/>
  <c r="I4649" i="1"/>
  <c r="J4649" i="1" s="1"/>
  <c r="I4650" i="1"/>
  <c r="J4650" i="1" s="1"/>
  <c r="I4652" i="1"/>
  <c r="J4652" i="1" s="1"/>
  <c r="I4654" i="1"/>
  <c r="J4654" i="1" s="1"/>
  <c r="I4657" i="1"/>
  <c r="J4657" i="1" s="1"/>
  <c r="I4653" i="1"/>
  <c r="J4653" i="1" s="1"/>
  <c r="I4655" i="1"/>
  <c r="J4655" i="1" s="1"/>
  <c r="H7544" i="1"/>
  <c r="F6988" i="1"/>
  <c r="H3000" i="1"/>
  <c r="I2995" i="1" s="1"/>
  <c r="J2995" i="1" s="1"/>
  <c r="G3000" i="1"/>
  <c r="K3000" i="1"/>
  <c r="L3000" i="1" s="1"/>
  <c r="I7107" i="1"/>
  <c r="J7107" i="1" s="1"/>
  <c r="I6997" i="1"/>
  <c r="I7000" i="1"/>
  <c r="J7000" i="1" s="1"/>
  <c r="I6998" i="1"/>
  <c r="J6998" i="1" s="1"/>
  <c r="I6999" i="1"/>
  <c r="J6999" i="1" s="1"/>
  <c r="I7001" i="1"/>
  <c r="J7001" i="1" s="1"/>
  <c r="I7002" i="1"/>
  <c r="J7002" i="1" s="1"/>
  <c r="I7005" i="1"/>
  <c r="J7005" i="1" s="1"/>
  <c r="I7003" i="1"/>
  <c r="J7003" i="1" s="1"/>
  <c r="I7004" i="1"/>
  <c r="J7004" i="1" s="1"/>
  <c r="I7006" i="1"/>
  <c r="J7006" i="1" s="1"/>
  <c r="I7008" i="1"/>
  <c r="J7008" i="1" s="1"/>
  <c r="I7007" i="1"/>
  <c r="J7007" i="1" s="1"/>
  <c r="I7012" i="1"/>
  <c r="J7012" i="1" s="1"/>
  <c r="I7010" i="1"/>
  <c r="J7010" i="1" s="1"/>
  <c r="I7009" i="1"/>
  <c r="J7009" i="1" s="1"/>
  <c r="I7011" i="1"/>
  <c r="J7011" i="1" s="1"/>
  <c r="I7013" i="1"/>
  <c r="J7013" i="1" s="1"/>
  <c r="I7014" i="1"/>
  <c r="J7014" i="1" s="1"/>
  <c r="I7016" i="1"/>
  <c r="J7016" i="1" s="1"/>
  <c r="I7015" i="1"/>
  <c r="J7015" i="1" s="1"/>
  <c r="I7018" i="1"/>
  <c r="J7018" i="1" s="1"/>
  <c r="I7021" i="1"/>
  <c r="J7021" i="1" s="1"/>
  <c r="I7024" i="1"/>
  <c r="J7024" i="1" s="1"/>
  <c r="I7017" i="1"/>
  <c r="J7017" i="1" s="1"/>
  <c r="I7020" i="1"/>
  <c r="J7020" i="1" s="1"/>
  <c r="I7019" i="1"/>
  <c r="J7019" i="1" s="1"/>
  <c r="I7022" i="1"/>
  <c r="J7022" i="1" s="1"/>
  <c r="I7023" i="1"/>
  <c r="J7023" i="1" s="1"/>
  <c r="I7025" i="1"/>
  <c r="J7025" i="1" s="1"/>
  <c r="I7028" i="1"/>
  <c r="J7028" i="1" s="1"/>
  <c r="I7026" i="1"/>
  <c r="J7026" i="1" s="1"/>
  <c r="I7027" i="1"/>
  <c r="J7027" i="1" s="1"/>
  <c r="I7030" i="1"/>
  <c r="J7030" i="1" s="1"/>
  <c r="I7031" i="1"/>
  <c r="J7031" i="1" s="1"/>
  <c r="I7029" i="1"/>
  <c r="J7029" i="1" s="1"/>
  <c r="I7033" i="1"/>
  <c r="J7033" i="1" s="1"/>
  <c r="I7035" i="1"/>
  <c r="J7035" i="1" s="1"/>
  <c r="I7032" i="1"/>
  <c r="J7032" i="1" s="1"/>
  <c r="I7039" i="1"/>
  <c r="J7039" i="1" s="1"/>
  <c r="I7034" i="1"/>
  <c r="J7034" i="1" s="1"/>
  <c r="I7038" i="1"/>
  <c r="J7038" i="1" s="1"/>
  <c r="I7036" i="1"/>
  <c r="J7036" i="1" s="1"/>
  <c r="I7037" i="1"/>
  <c r="J7037" i="1" s="1"/>
  <c r="I7041" i="1"/>
  <c r="J7041" i="1" s="1"/>
  <c r="I7043" i="1"/>
  <c r="J7043" i="1" s="1"/>
  <c r="I7040" i="1"/>
  <c r="J7040" i="1" s="1"/>
  <c r="I7042" i="1"/>
  <c r="J7042" i="1" s="1"/>
  <c r="I7045" i="1"/>
  <c r="J7045" i="1" s="1"/>
  <c r="I7046" i="1"/>
  <c r="J7046" i="1" s="1"/>
  <c r="I7044" i="1"/>
  <c r="J7044" i="1" s="1"/>
  <c r="I7049" i="1"/>
  <c r="J7049" i="1" s="1"/>
  <c r="I7047" i="1"/>
  <c r="J7047" i="1" s="1"/>
  <c r="I7048" i="1"/>
  <c r="J7048" i="1" s="1"/>
  <c r="I7050" i="1"/>
  <c r="J7050" i="1" s="1"/>
  <c r="I7052" i="1"/>
  <c r="J7052" i="1" s="1"/>
  <c r="I7056" i="1"/>
  <c r="J7056" i="1" s="1"/>
  <c r="I7053" i="1"/>
  <c r="J7053" i="1" s="1"/>
  <c r="I7054" i="1"/>
  <c r="J7054" i="1" s="1"/>
  <c r="I7051" i="1"/>
  <c r="J7051" i="1" s="1"/>
  <c r="I7058" i="1"/>
  <c r="J7058" i="1" s="1"/>
  <c r="I7055" i="1"/>
  <c r="J7055" i="1" s="1"/>
  <c r="I7059" i="1"/>
  <c r="J7059" i="1" s="1"/>
  <c r="I7057" i="1"/>
  <c r="J7057" i="1" s="1"/>
  <c r="I7061" i="1"/>
  <c r="J7061" i="1" s="1"/>
  <c r="I7060" i="1"/>
  <c r="J7060" i="1" s="1"/>
  <c r="I7063" i="1"/>
  <c r="J7063" i="1" s="1"/>
  <c r="I7062" i="1"/>
  <c r="J7062" i="1" s="1"/>
  <c r="I7065" i="1"/>
  <c r="J7065" i="1" s="1"/>
  <c r="I7064" i="1"/>
  <c r="J7064" i="1" s="1"/>
  <c r="I7067" i="1"/>
  <c r="J7067" i="1" s="1"/>
  <c r="I7069" i="1"/>
  <c r="J7069" i="1" s="1"/>
  <c r="I7066" i="1"/>
  <c r="J7066" i="1" s="1"/>
  <c r="I7070" i="1"/>
  <c r="J7070" i="1" s="1"/>
  <c r="I7068" i="1"/>
  <c r="J7068" i="1" s="1"/>
  <c r="I7071" i="1"/>
  <c r="J7071" i="1" s="1"/>
  <c r="I7073" i="1"/>
  <c r="J7073" i="1" s="1"/>
  <c r="I7075" i="1"/>
  <c r="J7075" i="1" s="1"/>
  <c r="I7072" i="1"/>
  <c r="J7072" i="1" s="1"/>
  <c r="I7074" i="1"/>
  <c r="J7074" i="1" s="1"/>
  <c r="I7077" i="1"/>
  <c r="J7077" i="1" s="1"/>
  <c r="I7076" i="1"/>
  <c r="J7076" i="1" s="1"/>
  <c r="I7080" i="1"/>
  <c r="J7080" i="1" s="1"/>
  <c r="I7078" i="1"/>
  <c r="J7078" i="1" s="1"/>
  <c r="I7079" i="1"/>
  <c r="J7079" i="1" s="1"/>
  <c r="I7082" i="1"/>
  <c r="J7082" i="1" s="1"/>
  <c r="I7081" i="1"/>
  <c r="J7081" i="1" s="1"/>
  <c r="I7084" i="1"/>
  <c r="J7084" i="1" s="1"/>
  <c r="I7083" i="1"/>
  <c r="J7083" i="1" s="1"/>
  <c r="I7085" i="1"/>
  <c r="J7085" i="1" s="1"/>
  <c r="I7087" i="1"/>
  <c r="J7087" i="1" s="1"/>
  <c r="I7086" i="1"/>
  <c r="J7086" i="1" s="1"/>
  <c r="I7088" i="1"/>
  <c r="J7088" i="1" s="1"/>
  <c r="I7089" i="1"/>
  <c r="J7089" i="1" s="1"/>
  <c r="I7092" i="1"/>
  <c r="J7092" i="1" s="1"/>
  <c r="I7091" i="1"/>
  <c r="J7091" i="1" s="1"/>
  <c r="I7090" i="1"/>
  <c r="J7090" i="1" s="1"/>
  <c r="I7093" i="1"/>
  <c r="J7093" i="1" s="1"/>
  <c r="I7095" i="1"/>
  <c r="J7095" i="1" s="1"/>
  <c r="I7094" i="1"/>
  <c r="J7094" i="1" s="1"/>
  <c r="I7099" i="1"/>
  <c r="J7099" i="1" s="1"/>
  <c r="I7096" i="1"/>
  <c r="J7096" i="1" s="1"/>
  <c r="I7097" i="1"/>
  <c r="J7097" i="1" s="1"/>
  <c r="I7098" i="1"/>
  <c r="J7098" i="1" s="1"/>
  <c r="H7882" i="1"/>
  <c r="M1888" i="1"/>
  <c r="H6535" i="1"/>
  <c r="K6663" i="1"/>
  <c r="L6663" i="1" s="1"/>
  <c r="H6663" i="1"/>
  <c r="I6661" i="1" s="1"/>
  <c r="J6661" i="1" s="1"/>
  <c r="G6663" i="1"/>
  <c r="K9879" i="1"/>
  <c r="L9879" i="1" s="1"/>
  <c r="M9879" i="1" s="1"/>
  <c r="K9308" i="1"/>
  <c r="L9307" i="1"/>
  <c r="M9307" i="1" s="1"/>
  <c r="T9103" i="1"/>
  <c r="U9103" i="1" s="1"/>
  <c r="S9102" i="1"/>
  <c r="K2331" i="1"/>
  <c r="L2331" i="1" s="1"/>
  <c r="M2331" i="1" s="1"/>
  <c r="M1189" i="1"/>
  <c r="M1770" i="1"/>
  <c r="K5638" i="1"/>
  <c r="K6316" i="1"/>
  <c r="M10207" i="1"/>
  <c r="H7415" i="1"/>
  <c r="F6425" i="1"/>
  <c r="P8550" i="1"/>
  <c r="S8438" i="1"/>
  <c r="T8438" i="1" s="1"/>
  <c r="U8438" i="1" s="1"/>
  <c r="O4999" i="1"/>
  <c r="P5109" i="1" s="1"/>
  <c r="J4999" i="1"/>
  <c r="S555" i="1"/>
  <c r="T555" i="1" s="1"/>
  <c r="U555" i="1" s="1"/>
  <c r="F5205" i="1"/>
  <c r="I4770" i="1"/>
  <c r="J4770" i="1" s="1"/>
  <c r="F10757" i="1"/>
  <c r="H4216" i="1"/>
  <c r="K4665" i="1"/>
  <c r="L4665" i="1" s="1"/>
  <c r="M4665" i="1" s="1"/>
  <c r="K7544" i="1"/>
  <c r="L7544" i="1" s="1"/>
  <c r="M7544" i="1" s="1"/>
  <c r="K6987" i="1"/>
  <c r="L6987" i="1" s="1"/>
  <c r="M6987" i="1" s="1"/>
  <c r="M2999" i="1"/>
  <c r="K7882" i="1"/>
  <c r="L7882" i="1" s="1"/>
  <c r="M7882" i="1" s="1"/>
  <c r="H1888" i="1"/>
  <c r="F6536" i="1"/>
  <c r="M6662" i="1"/>
  <c r="F9880" i="1"/>
  <c r="G8753" i="1" l="1"/>
  <c r="H8753" i="1"/>
  <c r="H7884" i="1"/>
  <c r="G7884" i="1"/>
  <c r="H10991" i="1"/>
  <c r="G10991" i="1"/>
  <c r="F10992" i="1"/>
  <c r="G2111" i="1"/>
  <c r="F2112" i="1"/>
  <c r="Q1667" i="1"/>
  <c r="R1667" i="1" s="1"/>
  <c r="Q1666" i="1"/>
  <c r="R1666" i="1" s="1"/>
  <c r="Q1665" i="1"/>
  <c r="R1665" i="1" s="1"/>
  <c r="Q1664" i="1"/>
  <c r="R1664" i="1" s="1"/>
  <c r="Q1663" i="1"/>
  <c r="R1663" i="1" s="1"/>
  <c r="Q1662" i="1"/>
  <c r="R1662" i="1" s="1"/>
  <c r="Q1661" i="1"/>
  <c r="R1661" i="1" s="1"/>
  <c r="Q1660" i="1"/>
  <c r="R1660" i="1" s="1"/>
  <c r="Q1659" i="1"/>
  <c r="R1659" i="1" s="1"/>
  <c r="Q1658" i="1"/>
  <c r="R1658" i="1" s="1"/>
  <c r="Q1657" i="1"/>
  <c r="R1657" i="1" s="1"/>
  <c r="Q1656" i="1"/>
  <c r="R1656" i="1" s="1"/>
  <c r="Q1655" i="1"/>
  <c r="R1655" i="1" s="1"/>
  <c r="Q1654" i="1"/>
  <c r="R1654" i="1" s="1"/>
  <c r="Q1653" i="1"/>
  <c r="R1653" i="1" s="1"/>
  <c r="Q1652" i="1"/>
  <c r="R1652" i="1" s="1"/>
  <c r="Q1651" i="1"/>
  <c r="R1651" i="1" s="1"/>
  <c r="Q1650" i="1"/>
  <c r="R1650" i="1" s="1"/>
  <c r="Q1649" i="1"/>
  <c r="R1649" i="1" s="1"/>
  <c r="Q1648" i="1"/>
  <c r="R1648" i="1" s="1"/>
  <c r="Q1647" i="1"/>
  <c r="R1647" i="1" s="1"/>
  <c r="O1668" i="1"/>
  <c r="O1667" i="1"/>
  <c r="O1666" i="1"/>
  <c r="O1665" i="1"/>
  <c r="O1664" i="1"/>
  <c r="O1663" i="1"/>
  <c r="O1662" i="1"/>
  <c r="O1661" i="1"/>
  <c r="O1660" i="1"/>
  <c r="O1659" i="1"/>
  <c r="O1658" i="1"/>
  <c r="O1657" i="1"/>
  <c r="O1656" i="1"/>
  <c r="O1655" i="1"/>
  <c r="O1654" i="1"/>
  <c r="O1653" i="1"/>
  <c r="O1652" i="1"/>
  <c r="O1651" i="1"/>
  <c r="O1650" i="1"/>
  <c r="O1649" i="1"/>
  <c r="O1648" i="1"/>
  <c r="O1647" i="1"/>
  <c r="O1646" i="1"/>
  <c r="O1645" i="1"/>
  <c r="O1644" i="1"/>
  <c r="O1643" i="1"/>
  <c r="O1642" i="1"/>
  <c r="O1641" i="1"/>
  <c r="O1640" i="1"/>
  <c r="O1639" i="1"/>
  <c r="O1638" i="1"/>
  <c r="O1637" i="1"/>
  <c r="O1636" i="1"/>
  <c r="O1635" i="1"/>
  <c r="O1634" i="1"/>
  <c r="O1633" i="1"/>
  <c r="O1632" i="1"/>
  <c r="O1631" i="1"/>
  <c r="O1630" i="1"/>
  <c r="O1629" i="1"/>
  <c r="O1628" i="1"/>
  <c r="O1627" i="1"/>
  <c r="O1626" i="1"/>
  <c r="O1625" i="1"/>
  <c r="O1624" i="1"/>
  <c r="O1623" i="1"/>
  <c r="O1622" i="1"/>
  <c r="O1621" i="1"/>
  <c r="O1620" i="1"/>
  <c r="O1619" i="1"/>
  <c r="O1618" i="1"/>
  <c r="O1617" i="1"/>
  <c r="O1616" i="1"/>
  <c r="O1615" i="1"/>
  <c r="O1614" i="1"/>
  <c r="O1613" i="1"/>
  <c r="O1612" i="1"/>
  <c r="O1611" i="1"/>
  <c r="O1610" i="1"/>
  <c r="O1609" i="1"/>
  <c r="O1608" i="1"/>
  <c r="O1607" i="1"/>
  <c r="O1606" i="1"/>
  <c r="O1605" i="1"/>
  <c r="O1604" i="1"/>
  <c r="O1603" i="1"/>
  <c r="O1602" i="1"/>
  <c r="O1601" i="1"/>
  <c r="O1600" i="1"/>
  <c r="O1599" i="1"/>
  <c r="O1598" i="1"/>
  <c r="O1597" i="1"/>
  <c r="O1596" i="1"/>
  <c r="O1595" i="1"/>
  <c r="O1594" i="1"/>
  <c r="O1593" i="1"/>
  <c r="O1592" i="1"/>
  <c r="O1591" i="1"/>
  <c r="O1590" i="1"/>
  <c r="O1589" i="1"/>
  <c r="O1588" i="1"/>
  <c r="O1587" i="1"/>
  <c r="O1586" i="1"/>
  <c r="O1585" i="1"/>
  <c r="O1584" i="1"/>
  <c r="O1583" i="1"/>
  <c r="O1582" i="1"/>
  <c r="O1581" i="1"/>
  <c r="O1580" i="1"/>
  <c r="O1579" i="1"/>
  <c r="O1578" i="1"/>
  <c r="O1577" i="1"/>
  <c r="O1576" i="1"/>
  <c r="O1575" i="1"/>
  <c r="O1574" i="1"/>
  <c r="O1573" i="1"/>
  <c r="O1572" i="1"/>
  <c r="O1571" i="1"/>
  <c r="O1570" i="1"/>
  <c r="O1569" i="1"/>
  <c r="O1568" i="1"/>
  <c r="O1567" i="1"/>
  <c r="O1566" i="1"/>
  <c r="O1565" i="1"/>
  <c r="O1564" i="1"/>
  <c r="O1563" i="1"/>
  <c r="O1562" i="1"/>
  <c r="O1561" i="1"/>
  <c r="O1560" i="1"/>
  <c r="O1559" i="1"/>
  <c r="Q1608" i="1"/>
  <c r="R1608" i="1" s="1"/>
  <c r="Q1579" i="1"/>
  <c r="R1579" i="1" s="1"/>
  <c r="Q1643" i="1"/>
  <c r="R1643" i="1" s="1"/>
  <c r="Q1598" i="1"/>
  <c r="R1598" i="1" s="1"/>
  <c r="Q1585" i="1"/>
  <c r="R1585" i="1" s="1"/>
  <c r="Q1620" i="1"/>
  <c r="R1620" i="1" s="1"/>
  <c r="Q1645" i="1"/>
  <c r="R1645" i="1" s="1"/>
  <c r="Q1599" i="1"/>
  <c r="R1599" i="1" s="1"/>
  <c r="Q1570" i="1"/>
  <c r="R1570" i="1" s="1"/>
  <c r="Q1634" i="1"/>
  <c r="R1634" i="1" s="1"/>
  <c r="Q1600" i="1"/>
  <c r="R1600" i="1" s="1"/>
  <c r="Q1635" i="1"/>
  <c r="R1635" i="1" s="1"/>
  <c r="Q1581" i="1"/>
  <c r="R1581" i="1" s="1"/>
  <c r="P1558" i="1"/>
  <c r="Q1616" i="1"/>
  <c r="R1616" i="1" s="1"/>
  <c r="Q1587" i="1"/>
  <c r="R1587" i="1" s="1"/>
  <c r="Q1668" i="1"/>
  <c r="R1668" i="1" s="1"/>
  <c r="S1668" i="1" s="1"/>
  <c r="T1668" i="1" s="1"/>
  <c r="U1668" i="1" s="1"/>
  <c r="Q1606" i="1"/>
  <c r="R1606" i="1" s="1"/>
  <c r="Q1593" i="1"/>
  <c r="R1593" i="1" s="1"/>
  <c r="Q1564" i="1"/>
  <c r="R1564" i="1" s="1"/>
  <c r="Q1628" i="1"/>
  <c r="R1628" i="1" s="1"/>
  <c r="Q1607" i="1"/>
  <c r="R1607" i="1" s="1"/>
  <c r="Q1578" i="1"/>
  <c r="R1578" i="1" s="1"/>
  <c r="Q1642" i="1"/>
  <c r="R1642" i="1" s="1"/>
  <c r="Q1590" i="1"/>
  <c r="R1590" i="1" s="1"/>
  <c r="Q1562" i="1"/>
  <c r="R1562" i="1" s="1"/>
  <c r="Q1560" i="1"/>
  <c r="R1560" i="1" s="1"/>
  <c r="Q1624" i="1"/>
  <c r="R1624" i="1" s="1"/>
  <c r="Q1595" i="1"/>
  <c r="R1595" i="1" s="1"/>
  <c r="Q1614" i="1"/>
  <c r="R1614" i="1" s="1"/>
  <c r="Q1573" i="1"/>
  <c r="R1573" i="1" s="1"/>
  <c r="Q1601" i="1"/>
  <c r="R1601" i="1" s="1"/>
  <c r="Q1572" i="1"/>
  <c r="R1572" i="1" s="1"/>
  <c r="Q1636" i="1"/>
  <c r="R1636" i="1" s="1"/>
  <c r="Q1615" i="1"/>
  <c r="R1615" i="1" s="1"/>
  <c r="Q1586" i="1"/>
  <c r="R1586" i="1" s="1"/>
  <c r="Q1568" i="1"/>
  <c r="R1568" i="1" s="1"/>
  <c r="Q1632" i="1"/>
  <c r="R1632" i="1" s="1"/>
  <c r="Q1603" i="1"/>
  <c r="R1603" i="1" s="1"/>
  <c r="Q1622" i="1"/>
  <c r="R1622" i="1" s="1"/>
  <c r="Q1609" i="1"/>
  <c r="R1609" i="1" s="1"/>
  <c r="Q1580" i="1"/>
  <c r="R1580" i="1" s="1"/>
  <c r="Q1644" i="1"/>
  <c r="R1644" i="1" s="1"/>
  <c r="Q1559" i="1"/>
  <c r="R1559" i="1" s="1"/>
  <c r="Q1623" i="1"/>
  <c r="R1623" i="1" s="1"/>
  <c r="Q1594" i="1"/>
  <c r="R1594" i="1" s="1"/>
  <c r="Q1576" i="1"/>
  <c r="R1576" i="1" s="1"/>
  <c r="Q1640" i="1"/>
  <c r="R1640" i="1" s="1"/>
  <c r="Q1589" i="1"/>
  <c r="R1589" i="1" s="1"/>
  <c r="Q1611" i="1"/>
  <c r="R1611" i="1" s="1"/>
  <c r="Q1566" i="1"/>
  <c r="R1566" i="1" s="1"/>
  <c r="Q1630" i="1"/>
  <c r="R1630" i="1" s="1"/>
  <c r="Q1617" i="1"/>
  <c r="R1617" i="1" s="1"/>
  <c r="Q1588" i="1"/>
  <c r="R1588" i="1" s="1"/>
  <c r="Q1567" i="1"/>
  <c r="R1567" i="1" s="1"/>
  <c r="Q1631" i="1"/>
  <c r="R1631" i="1" s="1"/>
  <c r="Q1597" i="1"/>
  <c r="R1597" i="1" s="1"/>
  <c r="Q1602" i="1"/>
  <c r="R1602" i="1" s="1"/>
  <c r="Q1577" i="1"/>
  <c r="R1577" i="1" s="1"/>
  <c r="Q1626" i="1"/>
  <c r="R1626" i="1" s="1"/>
  <c r="Q1584" i="1"/>
  <c r="R1584" i="1" s="1"/>
  <c r="Q1629" i="1"/>
  <c r="R1629" i="1" s="1"/>
  <c r="Q1558" i="1"/>
  <c r="R1558" i="1" s="1"/>
  <c r="Q1619" i="1"/>
  <c r="R1619" i="1" s="1"/>
  <c r="Q1574" i="1"/>
  <c r="R1574" i="1" s="1"/>
  <c r="Q1638" i="1"/>
  <c r="R1638" i="1" s="1"/>
  <c r="Q1561" i="1"/>
  <c r="R1561" i="1" s="1"/>
  <c r="Q1625" i="1"/>
  <c r="R1625" i="1" s="1"/>
  <c r="Q1565" i="1"/>
  <c r="R1565" i="1" s="1"/>
  <c r="Q1596" i="1"/>
  <c r="R1596" i="1" s="1"/>
  <c r="Q1575" i="1"/>
  <c r="R1575" i="1" s="1"/>
  <c r="Q1639" i="1"/>
  <c r="R1639" i="1" s="1"/>
  <c r="Q1610" i="1"/>
  <c r="R1610" i="1" s="1"/>
  <c r="Q1571" i="1"/>
  <c r="R1571" i="1" s="1"/>
  <c r="Q1613" i="1"/>
  <c r="R1613" i="1" s="1"/>
  <c r="Q1592" i="1"/>
  <c r="R1592" i="1" s="1"/>
  <c r="Q1563" i="1"/>
  <c r="R1563" i="1" s="1"/>
  <c r="Q1627" i="1"/>
  <c r="R1627" i="1" s="1"/>
  <c r="Q1582" i="1"/>
  <c r="R1582" i="1" s="1"/>
  <c r="Q1646" i="1"/>
  <c r="R1646" i="1" s="1"/>
  <c r="Q1569" i="1"/>
  <c r="R1569" i="1" s="1"/>
  <c r="Q1633" i="1"/>
  <c r="R1633" i="1" s="1"/>
  <c r="Q1637" i="1"/>
  <c r="R1637" i="1" s="1"/>
  <c r="Q1604" i="1"/>
  <c r="R1604" i="1" s="1"/>
  <c r="Q1605" i="1"/>
  <c r="R1605" i="1" s="1"/>
  <c r="Q1583" i="1"/>
  <c r="R1583" i="1" s="1"/>
  <c r="Q1618" i="1"/>
  <c r="R1618" i="1" s="1"/>
  <c r="Q1641" i="1"/>
  <c r="R1641" i="1" s="1"/>
  <c r="Q1612" i="1"/>
  <c r="R1612" i="1" s="1"/>
  <c r="Q1621" i="1"/>
  <c r="R1621" i="1" s="1"/>
  <c r="Q1591" i="1"/>
  <c r="R1591" i="1" s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I1888" i="1"/>
  <c r="J1888" i="1" s="1"/>
  <c r="L6316" i="1"/>
  <c r="M6316" i="1" s="1"/>
  <c r="K6317" i="1"/>
  <c r="I1885" i="1"/>
  <c r="J1885" i="1" s="1"/>
  <c r="T1548" i="1"/>
  <c r="U1548" i="1" s="1"/>
  <c r="S1547" i="1"/>
  <c r="T7987" i="1"/>
  <c r="U7987" i="1" s="1"/>
  <c r="S7986" i="1"/>
  <c r="M10544" i="1"/>
  <c r="S779" i="1"/>
  <c r="T779" i="1" s="1"/>
  <c r="U779" i="1" s="1"/>
  <c r="S9215" i="1"/>
  <c r="T9215" i="1" s="1"/>
  <c r="U9215" i="1" s="1"/>
  <c r="K8752" i="1"/>
  <c r="L8751" i="1"/>
  <c r="M8751" i="1" s="1"/>
  <c r="K1002" i="1"/>
  <c r="L1002" i="1" s="1"/>
  <c r="H1002" i="1"/>
  <c r="G1002" i="1"/>
  <c r="S9437" i="1"/>
  <c r="T9437" i="1" s="1"/>
  <c r="U9437" i="1" s="1"/>
  <c r="S4553" i="1"/>
  <c r="T4553" i="1" s="1"/>
  <c r="U4553" i="1" s="1"/>
  <c r="S446" i="1"/>
  <c r="T446" i="1" s="1"/>
  <c r="U446" i="1" s="1"/>
  <c r="H10415" i="1"/>
  <c r="G10415" i="1"/>
  <c r="F10416" i="1" s="1"/>
  <c r="K314" i="1"/>
  <c r="I6660" i="1"/>
  <c r="J6660" i="1" s="1"/>
  <c r="M6216" i="1"/>
  <c r="O8217" i="1"/>
  <c r="O8216" i="1"/>
  <c r="O8215" i="1"/>
  <c r="O8214" i="1"/>
  <c r="O8213" i="1"/>
  <c r="O8212" i="1"/>
  <c r="O8211" i="1"/>
  <c r="O8210" i="1"/>
  <c r="O8209" i="1"/>
  <c r="O8208" i="1"/>
  <c r="O8207" i="1"/>
  <c r="O8206" i="1"/>
  <c r="O8205" i="1"/>
  <c r="O8204" i="1"/>
  <c r="O8203" i="1"/>
  <c r="O8202" i="1"/>
  <c r="O8201" i="1"/>
  <c r="O8200" i="1"/>
  <c r="O8199" i="1"/>
  <c r="O8198" i="1"/>
  <c r="O8197" i="1"/>
  <c r="O8196" i="1"/>
  <c r="O8195" i="1"/>
  <c r="O8194" i="1"/>
  <c r="O8193" i="1"/>
  <c r="O8192" i="1"/>
  <c r="O8191" i="1"/>
  <c r="O8190" i="1"/>
  <c r="O8189" i="1"/>
  <c r="O8188" i="1"/>
  <c r="O8187" i="1"/>
  <c r="O8186" i="1"/>
  <c r="O8185" i="1"/>
  <c r="O8184" i="1"/>
  <c r="O8183" i="1"/>
  <c r="O8182" i="1"/>
  <c r="O8181" i="1"/>
  <c r="O8180" i="1"/>
  <c r="O8179" i="1"/>
  <c r="O8178" i="1"/>
  <c r="O8177" i="1"/>
  <c r="O8176" i="1"/>
  <c r="O8175" i="1"/>
  <c r="O8174" i="1"/>
  <c r="O8173" i="1"/>
  <c r="O8172" i="1"/>
  <c r="O8171" i="1"/>
  <c r="O8170" i="1"/>
  <c r="O8169" i="1"/>
  <c r="O8168" i="1"/>
  <c r="O8167" i="1"/>
  <c r="O8166" i="1"/>
  <c r="O8165" i="1"/>
  <c r="O8164" i="1"/>
  <c r="O8163" i="1"/>
  <c r="O8162" i="1"/>
  <c r="O8161" i="1"/>
  <c r="O8160" i="1"/>
  <c r="O8159" i="1"/>
  <c r="O8158" i="1"/>
  <c r="O8157" i="1"/>
  <c r="O8156" i="1"/>
  <c r="O8155" i="1"/>
  <c r="O8154" i="1"/>
  <c r="O8153" i="1"/>
  <c r="O8152" i="1"/>
  <c r="O8151" i="1"/>
  <c r="O8150" i="1"/>
  <c r="O8149" i="1"/>
  <c r="O8148" i="1"/>
  <c r="O8147" i="1"/>
  <c r="O8146" i="1"/>
  <c r="O8145" i="1"/>
  <c r="O8144" i="1"/>
  <c r="O8143" i="1"/>
  <c r="O8142" i="1"/>
  <c r="O8141" i="1"/>
  <c r="O8140" i="1"/>
  <c r="O8139" i="1"/>
  <c r="O8138" i="1"/>
  <c r="O8137" i="1"/>
  <c r="O8136" i="1"/>
  <c r="O8135" i="1"/>
  <c r="O8134" i="1"/>
  <c r="O8133" i="1"/>
  <c r="O8132" i="1"/>
  <c r="O8131" i="1"/>
  <c r="O8130" i="1"/>
  <c r="O8129" i="1"/>
  <c r="O8128" i="1"/>
  <c r="O8127" i="1"/>
  <c r="O8126" i="1"/>
  <c r="O8125" i="1"/>
  <c r="O8124" i="1"/>
  <c r="O8123" i="1"/>
  <c r="O8122" i="1"/>
  <c r="O8121" i="1"/>
  <c r="O8120" i="1"/>
  <c r="O8119" i="1"/>
  <c r="O8118" i="1"/>
  <c r="O8117" i="1"/>
  <c r="O8116" i="1"/>
  <c r="O8115" i="1"/>
  <c r="O8114" i="1"/>
  <c r="O8113" i="1"/>
  <c r="O8112" i="1"/>
  <c r="O8111" i="1"/>
  <c r="O8110" i="1"/>
  <c r="O8109" i="1"/>
  <c r="O8108" i="1"/>
  <c r="Q8217" i="1"/>
  <c r="R8217" i="1" s="1"/>
  <c r="S8217" i="1" s="1"/>
  <c r="T8217" i="1" s="1"/>
  <c r="U8217" i="1" s="1"/>
  <c r="Q8216" i="1"/>
  <c r="R8216" i="1" s="1"/>
  <c r="Q8208" i="1"/>
  <c r="R8208" i="1" s="1"/>
  <c r="Q8200" i="1"/>
  <c r="R8200" i="1" s="1"/>
  <c r="Q8215" i="1"/>
  <c r="R8215" i="1" s="1"/>
  <c r="Q8207" i="1"/>
  <c r="R8207" i="1" s="1"/>
  <c r="Q8199" i="1"/>
  <c r="R8199" i="1" s="1"/>
  <c r="Q8192" i="1"/>
  <c r="R8192" i="1" s="1"/>
  <c r="Q8188" i="1"/>
  <c r="R8188" i="1" s="1"/>
  <c r="Q8184" i="1"/>
  <c r="R8184" i="1" s="1"/>
  <c r="Q8180" i="1"/>
  <c r="R8180" i="1" s="1"/>
  <c r="Q8176" i="1"/>
  <c r="R8176" i="1" s="1"/>
  <c r="Q8172" i="1"/>
  <c r="R8172" i="1" s="1"/>
  <c r="Q8168" i="1"/>
  <c r="R8168" i="1" s="1"/>
  <c r="Q8164" i="1"/>
  <c r="R8164" i="1" s="1"/>
  <c r="Q8160" i="1"/>
  <c r="R8160" i="1" s="1"/>
  <c r="Q8156" i="1"/>
  <c r="R8156" i="1" s="1"/>
  <c r="Q8214" i="1"/>
  <c r="R8214" i="1" s="1"/>
  <c r="Q8206" i="1"/>
  <c r="R8206" i="1" s="1"/>
  <c r="Q8198" i="1"/>
  <c r="R8198" i="1" s="1"/>
  <c r="Q8213" i="1"/>
  <c r="R8213" i="1" s="1"/>
  <c r="Q8205" i="1"/>
  <c r="R8205" i="1" s="1"/>
  <c r="Q8197" i="1"/>
  <c r="R8197" i="1" s="1"/>
  <c r="Q8212" i="1"/>
  <c r="R8212" i="1" s="1"/>
  <c r="Q8204" i="1"/>
  <c r="R8204" i="1" s="1"/>
  <c r="Q8196" i="1"/>
  <c r="R8196" i="1" s="1"/>
  <c r="Q8211" i="1"/>
  <c r="R8211" i="1" s="1"/>
  <c r="Q8203" i="1"/>
  <c r="R8203" i="1" s="1"/>
  <c r="Q8195" i="1"/>
  <c r="R8195" i="1" s="1"/>
  <c r="Q8190" i="1"/>
  <c r="R8190" i="1" s="1"/>
  <c r="Q8186" i="1"/>
  <c r="R8186" i="1" s="1"/>
  <c r="Q8182" i="1"/>
  <c r="R8182" i="1" s="1"/>
  <c r="Q8178" i="1"/>
  <c r="R8178" i="1" s="1"/>
  <c r="Q8174" i="1"/>
  <c r="R8174" i="1" s="1"/>
  <c r="Q8170" i="1"/>
  <c r="R8170" i="1" s="1"/>
  <c r="Q8166" i="1"/>
  <c r="R8166" i="1" s="1"/>
  <c r="Q8162" i="1"/>
  <c r="R8162" i="1" s="1"/>
  <c r="Q8158" i="1"/>
  <c r="R8158" i="1" s="1"/>
  <c r="Q8154" i="1"/>
  <c r="R8154" i="1" s="1"/>
  <c r="Q8150" i="1"/>
  <c r="R8150" i="1" s="1"/>
  <c r="Q8146" i="1"/>
  <c r="R8146" i="1" s="1"/>
  <c r="Q8142" i="1"/>
  <c r="R8142" i="1" s="1"/>
  <c r="Q8138" i="1"/>
  <c r="R8138" i="1" s="1"/>
  <c r="Q8134" i="1"/>
  <c r="R8134" i="1" s="1"/>
  <c r="Q8130" i="1"/>
  <c r="R8130" i="1" s="1"/>
  <c r="Q8210" i="1"/>
  <c r="R8210" i="1" s="1"/>
  <c r="Q8202" i="1"/>
  <c r="R8202" i="1" s="1"/>
  <c r="Q8194" i="1"/>
  <c r="R8194" i="1" s="1"/>
  <c r="Q8209" i="1"/>
  <c r="R8209" i="1" s="1"/>
  <c r="Q8201" i="1"/>
  <c r="R8201" i="1" s="1"/>
  <c r="Q8193" i="1"/>
  <c r="R8193" i="1" s="1"/>
  <c r="Q8161" i="1"/>
  <c r="R8161" i="1" s="1"/>
  <c r="Q8129" i="1"/>
  <c r="R8129" i="1" s="1"/>
  <c r="Q8189" i="1"/>
  <c r="R8189" i="1" s="1"/>
  <c r="Q8157" i="1"/>
  <c r="R8157" i="1" s="1"/>
  <c r="Q8125" i="1"/>
  <c r="R8125" i="1" s="1"/>
  <c r="Q8185" i="1"/>
  <c r="R8185" i="1" s="1"/>
  <c r="Q8153" i="1"/>
  <c r="R8153" i="1" s="1"/>
  <c r="Q8121" i="1"/>
  <c r="R8121" i="1" s="1"/>
  <c r="Q8181" i="1"/>
  <c r="R8181" i="1" s="1"/>
  <c r="Q8149" i="1"/>
  <c r="R8149" i="1" s="1"/>
  <c r="Q8117" i="1"/>
  <c r="R8117" i="1" s="1"/>
  <c r="Q8177" i="1"/>
  <c r="R8177" i="1" s="1"/>
  <c r="Q8145" i="1"/>
  <c r="R8145" i="1" s="1"/>
  <c r="Q8113" i="1"/>
  <c r="R8113" i="1" s="1"/>
  <c r="Q8173" i="1"/>
  <c r="R8173" i="1" s="1"/>
  <c r="Q8141" i="1"/>
  <c r="R8141" i="1" s="1"/>
  <c r="Q8109" i="1"/>
  <c r="R8109" i="1" s="1"/>
  <c r="Q8169" i="1"/>
  <c r="R8169" i="1" s="1"/>
  <c r="Q8137" i="1"/>
  <c r="R8137" i="1" s="1"/>
  <c r="Q8165" i="1"/>
  <c r="R8165" i="1" s="1"/>
  <c r="Q8133" i="1"/>
  <c r="R8133" i="1" s="1"/>
  <c r="Q8155" i="1"/>
  <c r="R8155" i="1" s="1"/>
  <c r="Q8191" i="1"/>
  <c r="R8191" i="1" s="1"/>
  <c r="Q8163" i="1"/>
  <c r="R8163" i="1" s="1"/>
  <c r="Q8135" i="1"/>
  <c r="R8135" i="1" s="1"/>
  <c r="Q8114" i="1"/>
  <c r="R8114" i="1" s="1"/>
  <c r="Q8111" i="1"/>
  <c r="R8111" i="1" s="1"/>
  <c r="Q8108" i="1"/>
  <c r="R8108" i="1" s="1"/>
  <c r="Q8126" i="1"/>
  <c r="R8126" i="1" s="1"/>
  <c r="Q8183" i="1"/>
  <c r="R8183" i="1" s="1"/>
  <c r="Q8187" i="1"/>
  <c r="R8187" i="1" s="1"/>
  <c r="Q8167" i="1"/>
  <c r="R8167" i="1" s="1"/>
  <c r="Q8132" i="1"/>
  <c r="R8132" i="1" s="1"/>
  <c r="Q8118" i="1"/>
  <c r="R8118" i="1" s="1"/>
  <c r="Q8115" i="1"/>
  <c r="R8115" i="1" s="1"/>
  <c r="Q8128" i="1"/>
  <c r="R8128" i="1" s="1"/>
  <c r="Q8139" i="1"/>
  <c r="R8139" i="1" s="1"/>
  <c r="Q8136" i="1"/>
  <c r="R8136" i="1" s="1"/>
  <c r="Q8122" i="1"/>
  <c r="R8122" i="1" s="1"/>
  <c r="Q8151" i="1"/>
  <c r="R8151" i="1" s="1"/>
  <c r="Q8148" i="1"/>
  <c r="R8148" i="1" s="1"/>
  <c r="Q8171" i="1"/>
  <c r="R8171" i="1" s="1"/>
  <c r="Q8143" i="1"/>
  <c r="R8143" i="1" s="1"/>
  <c r="Q8140" i="1"/>
  <c r="R8140" i="1" s="1"/>
  <c r="Q8119" i="1"/>
  <c r="R8119" i="1" s="1"/>
  <c r="Q8120" i="1"/>
  <c r="R8120" i="1" s="1"/>
  <c r="Q8175" i="1"/>
  <c r="R8175" i="1" s="1"/>
  <c r="Q8147" i="1"/>
  <c r="R8147" i="1" s="1"/>
  <c r="Q8112" i="1"/>
  <c r="R8112" i="1" s="1"/>
  <c r="Q8107" i="1"/>
  <c r="R8107" i="1" s="1"/>
  <c r="Q8116" i="1"/>
  <c r="R8116" i="1" s="1"/>
  <c r="Q8127" i="1"/>
  <c r="R8127" i="1" s="1"/>
  <c r="Q8179" i="1"/>
  <c r="R8179" i="1" s="1"/>
  <c r="Q8131" i="1"/>
  <c r="R8131" i="1" s="1"/>
  <c r="Q8144" i="1"/>
  <c r="R8144" i="1" s="1"/>
  <c r="Q8123" i="1"/>
  <c r="R8123" i="1" s="1"/>
  <c r="Q8152" i="1"/>
  <c r="R8152" i="1" s="1"/>
  <c r="Q8124" i="1"/>
  <c r="R8124" i="1" s="1"/>
  <c r="Q8110" i="1"/>
  <c r="R8110" i="1" s="1"/>
  <c r="Q8159" i="1"/>
  <c r="R8159" i="1" s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M4217" i="1"/>
  <c r="O5997" i="1"/>
  <c r="O5996" i="1"/>
  <c r="O5995" i="1"/>
  <c r="O5994" i="1"/>
  <c r="O5993" i="1"/>
  <c r="O5992" i="1"/>
  <c r="O5991" i="1"/>
  <c r="O5990" i="1"/>
  <c r="O5989" i="1"/>
  <c r="O5988" i="1"/>
  <c r="O5987" i="1"/>
  <c r="O5986" i="1"/>
  <c r="O5985" i="1"/>
  <c r="O5984" i="1"/>
  <c r="O5983" i="1"/>
  <c r="O5982" i="1"/>
  <c r="O5981" i="1"/>
  <c r="O5980" i="1"/>
  <c r="O5979" i="1"/>
  <c r="O5978" i="1"/>
  <c r="O5977" i="1"/>
  <c r="O5976" i="1"/>
  <c r="O5975" i="1"/>
  <c r="O5974" i="1"/>
  <c r="O5973" i="1"/>
  <c r="O5972" i="1"/>
  <c r="O5971" i="1"/>
  <c r="O5970" i="1"/>
  <c r="O5969" i="1"/>
  <c r="O5968" i="1"/>
  <c r="O5967" i="1"/>
  <c r="O5966" i="1"/>
  <c r="O5965" i="1"/>
  <c r="O5964" i="1"/>
  <c r="O5963" i="1"/>
  <c r="O5962" i="1"/>
  <c r="O5961" i="1"/>
  <c r="O5960" i="1"/>
  <c r="O5959" i="1"/>
  <c r="O5958" i="1"/>
  <c r="O5957" i="1"/>
  <c r="O5956" i="1"/>
  <c r="O5955" i="1"/>
  <c r="O5954" i="1"/>
  <c r="O5953" i="1"/>
  <c r="O5952" i="1"/>
  <c r="O5951" i="1"/>
  <c r="O5950" i="1"/>
  <c r="O5949" i="1"/>
  <c r="O5948" i="1"/>
  <c r="O5947" i="1"/>
  <c r="O5946" i="1"/>
  <c r="O5945" i="1"/>
  <c r="O5944" i="1"/>
  <c r="O5943" i="1"/>
  <c r="O5942" i="1"/>
  <c r="O5941" i="1"/>
  <c r="O5940" i="1"/>
  <c r="O5939" i="1"/>
  <c r="O5938" i="1"/>
  <c r="O5937" i="1"/>
  <c r="O5936" i="1"/>
  <c r="O5935" i="1"/>
  <c r="O5934" i="1"/>
  <c r="O5933" i="1"/>
  <c r="O5932" i="1"/>
  <c r="O5931" i="1"/>
  <c r="O5930" i="1"/>
  <c r="O5929" i="1"/>
  <c r="O5928" i="1"/>
  <c r="O5927" i="1"/>
  <c r="O5926" i="1"/>
  <c r="O5925" i="1"/>
  <c r="O5924" i="1"/>
  <c r="O5923" i="1"/>
  <c r="O5922" i="1"/>
  <c r="O5921" i="1"/>
  <c r="O5920" i="1"/>
  <c r="O5919" i="1"/>
  <c r="O5918" i="1"/>
  <c r="O5917" i="1"/>
  <c r="O5916" i="1"/>
  <c r="O5915" i="1"/>
  <c r="O5914" i="1"/>
  <c r="O5913" i="1"/>
  <c r="O5912" i="1"/>
  <c r="O5911" i="1"/>
  <c r="O5910" i="1"/>
  <c r="O5909" i="1"/>
  <c r="O5908" i="1"/>
  <c r="O5907" i="1"/>
  <c r="O5906" i="1"/>
  <c r="O5905" i="1"/>
  <c r="O5904" i="1"/>
  <c r="O5903" i="1"/>
  <c r="O5902" i="1"/>
  <c r="O5901" i="1"/>
  <c r="O5900" i="1"/>
  <c r="O5899" i="1"/>
  <c r="O5898" i="1"/>
  <c r="O5897" i="1"/>
  <c r="O5896" i="1"/>
  <c r="O5895" i="1"/>
  <c r="O5894" i="1"/>
  <c r="O5893" i="1"/>
  <c r="O5892" i="1"/>
  <c r="O5891" i="1"/>
  <c r="O5890" i="1"/>
  <c r="O5889" i="1"/>
  <c r="O5888" i="1"/>
  <c r="Q5981" i="1"/>
  <c r="R5981" i="1" s="1"/>
  <c r="Q5928" i="1"/>
  <c r="R5928" i="1" s="1"/>
  <c r="Q5992" i="1"/>
  <c r="R5992" i="1" s="1"/>
  <c r="Q5923" i="1"/>
  <c r="R5923" i="1" s="1"/>
  <c r="Q5987" i="1"/>
  <c r="R5987" i="1" s="1"/>
  <c r="Q5910" i="1"/>
  <c r="R5910" i="1" s="1"/>
  <c r="Q5974" i="1"/>
  <c r="R5974" i="1" s="1"/>
  <c r="Q5945" i="1"/>
  <c r="R5945" i="1" s="1"/>
  <c r="Q5940" i="1"/>
  <c r="R5940" i="1" s="1"/>
  <c r="Q5919" i="1"/>
  <c r="R5919" i="1" s="1"/>
  <c r="Q5983" i="1"/>
  <c r="R5983" i="1" s="1"/>
  <c r="Q5906" i="1"/>
  <c r="R5906" i="1" s="1"/>
  <c r="Q5970" i="1"/>
  <c r="R5970" i="1" s="1"/>
  <c r="Q5949" i="1"/>
  <c r="R5949" i="1" s="1"/>
  <c r="Q5902" i="1"/>
  <c r="R5902" i="1" s="1"/>
  <c r="Q5936" i="1"/>
  <c r="R5936" i="1" s="1"/>
  <c r="Q5931" i="1"/>
  <c r="R5931" i="1" s="1"/>
  <c r="Q5995" i="1"/>
  <c r="R5995" i="1" s="1"/>
  <c r="Q5918" i="1"/>
  <c r="R5918" i="1" s="1"/>
  <c r="Q5982" i="1"/>
  <c r="R5982" i="1" s="1"/>
  <c r="Q5889" i="1"/>
  <c r="R5889" i="1" s="1"/>
  <c r="Q5953" i="1"/>
  <c r="R5953" i="1" s="1"/>
  <c r="Q5887" i="1"/>
  <c r="R5887" i="1" s="1"/>
  <c r="Q5948" i="1"/>
  <c r="R5948" i="1" s="1"/>
  <c r="Q5927" i="1"/>
  <c r="R5927" i="1" s="1"/>
  <c r="Q5991" i="1"/>
  <c r="R5991" i="1" s="1"/>
  <c r="Q5914" i="1"/>
  <c r="R5914" i="1" s="1"/>
  <c r="Q5978" i="1"/>
  <c r="R5978" i="1" s="1"/>
  <c r="Q5966" i="1"/>
  <c r="R5966" i="1" s="1"/>
  <c r="Q5932" i="1"/>
  <c r="R5932" i="1" s="1"/>
  <c r="Q5893" i="1"/>
  <c r="R5893" i="1" s="1"/>
  <c r="Q5901" i="1"/>
  <c r="R5901" i="1" s="1"/>
  <c r="Q5909" i="1"/>
  <c r="R5909" i="1" s="1"/>
  <c r="Q5944" i="1"/>
  <c r="R5944" i="1" s="1"/>
  <c r="Q5939" i="1"/>
  <c r="R5939" i="1" s="1"/>
  <c r="Q5926" i="1"/>
  <c r="R5926" i="1" s="1"/>
  <c r="Q5990" i="1"/>
  <c r="R5990" i="1" s="1"/>
  <c r="Q5897" i="1"/>
  <c r="R5897" i="1" s="1"/>
  <c r="Q5961" i="1"/>
  <c r="R5961" i="1" s="1"/>
  <c r="Q5892" i="1"/>
  <c r="R5892" i="1" s="1"/>
  <c r="Q5956" i="1"/>
  <c r="R5956" i="1" s="1"/>
  <c r="Q5935" i="1"/>
  <c r="R5935" i="1" s="1"/>
  <c r="Q5922" i="1"/>
  <c r="R5922" i="1" s="1"/>
  <c r="Q5986" i="1"/>
  <c r="R5986" i="1" s="1"/>
  <c r="Q5920" i="1"/>
  <c r="R5920" i="1" s="1"/>
  <c r="Q5925" i="1"/>
  <c r="R5925" i="1" s="1"/>
  <c r="Q5933" i="1"/>
  <c r="R5933" i="1" s="1"/>
  <c r="Q5941" i="1"/>
  <c r="R5941" i="1" s="1"/>
  <c r="Q5888" i="1"/>
  <c r="R5888" i="1" s="1"/>
  <c r="Q5952" i="1"/>
  <c r="R5952" i="1" s="1"/>
  <c r="Q5947" i="1"/>
  <c r="R5947" i="1" s="1"/>
  <c r="Q5934" i="1"/>
  <c r="R5934" i="1" s="1"/>
  <c r="Q5905" i="1"/>
  <c r="R5905" i="1" s="1"/>
  <c r="Q5969" i="1"/>
  <c r="R5969" i="1" s="1"/>
  <c r="Q5900" i="1"/>
  <c r="R5900" i="1" s="1"/>
  <c r="Q5964" i="1"/>
  <c r="R5964" i="1" s="1"/>
  <c r="Q5943" i="1"/>
  <c r="R5943" i="1" s="1"/>
  <c r="Q5930" i="1"/>
  <c r="R5930" i="1" s="1"/>
  <c r="Q5994" i="1"/>
  <c r="R5994" i="1" s="1"/>
  <c r="Q5962" i="1"/>
  <c r="R5962" i="1" s="1"/>
  <c r="Q5957" i="1"/>
  <c r="R5957" i="1" s="1"/>
  <c r="Q5965" i="1"/>
  <c r="R5965" i="1" s="1"/>
  <c r="Q5973" i="1"/>
  <c r="R5973" i="1" s="1"/>
  <c r="Q5896" i="1"/>
  <c r="R5896" i="1" s="1"/>
  <c r="Q5960" i="1"/>
  <c r="R5960" i="1" s="1"/>
  <c r="Q5891" i="1"/>
  <c r="R5891" i="1" s="1"/>
  <c r="Q5955" i="1"/>
  <c r="R5955" i="1" s="1"/>
  <c r="Q5942" i="1"/>
  <c r="R5942" i="1" s="1"/>
  <c r="Q5913" i="1"/>
  <c r="R5913" i="1" s="1"/>
  <c r="Q5977" i="1"/>
  <c r="R5977" i="1" s="1"/>
  <c r="Q5908" i="1"/>
  <c r="R5908" i="1" s="1"/>
  <c r="Q5972" i="1"/>
  <c r="R5972" i="1" s="1"/>
  <c r="Q5951" i="1"/>
  <c r="R5951" i="1" s="1"/>
  <c r="Q5938" i="1"/>
  <c r="R5938" i="1" s="1"/>
  <c r="Q5979" i="1"/>
  <c r="R5979" i="1" s="1"/>
  <c r="Q5937" i="1"/>
  <c r="R5937" i="1" s="1"/>
  <c r="Q5898" i="1"/>
  <c r="R5898" i="1" s="1"/>
  <c r="Q5989" i="1"/>
  <c r="R5989" i="1" s="1"/>
  <c r="Q5904" i="1"/>
  <c r="R5904" i="1" s="1"/>
  <c r="Q5968" i="1"/>
  <c r="R5968" i="1" s="1"/>
  <c r="Q5899" i="1"/>
  <c r="R5899" i="1" s="1"/>
  <c r="Q5963" i="1"/>
  <c r="R5963" i="1" s="1"/>
  <c r="Q5950" i="1"/>
  <c r="R5950" i="1" s="1"/>
  <c r="Q5921" i="1"/>
  <c r="R5921" i="1" s="1"/>
  <c r="Q5985" i="1"/>
  <c r="R5985" i="1" s="1"/>
  <c r="Q5916" i="1"/>
  <c r="R5916" i="1" s="1"/>
  <c r="Q5980" i="1"/>
  <c r="R5980" i="1" s="1"/>
  <c r="Q5895" i="1"/>
  <c r="R5895" i="1" s="1"/>
  <c r="Q5959" i="1"/>
  <c r="R5959" i="1" s="1"/>
  <c r="Q5946" i="1"/>
  <c r="R5946" i="1" s="1"/>
  <c r="Q5984" i="1"/>
  <c r="R5984" i="1" s="1"/>
  <c r="Q5915" i="1"/>
  <c r="R5915" i="1" s="1"/>
  <c r="Q5996" i="1"/>
  <c r="R5996" i="1" s="1"/>
  <c r="Q5911" i="1"/>
  <c r="R5911" i="1" s="1"/>
  <c r="Q5917" i="1"/>
  <c r="R5917" i="1" s="1"/>
  <c r="Q5912" i="1"/>
  <c r="R5912" i="1" s="1"/>
  <c r="Q5976" i="1"/>
  <c r="R5976" i="1" s="1"/>
  <c r="Q5907" i="1"/>
  <c r="R5907" i="1" s="1"/>
  <c r="Q5971" i="1"/>
  <c r="R5971" i="1" s="1"/>
  <c r="Q5894" i="1"/>
  <c r="R5894" i="1" s="1"/>
  <c r="Q5958" i="1"/>
  <c r="R5958" i="1" s="1"/>
  <c r="Q5929" i="1"/>
  <c r="R5929" i="1" s="1"/>
  <c r="Q5993" i="1"/>
  <c r="R5993" i="1" s="1"/>
  <c r="Q5924" i="1"/>
  <c r="R5924" i="1" s="1"/>
  <c r="Q5988" i="1"/>
  <c r="R5988" i="1" s="1"/>
  <c r="Q5903" i="1"/>
  <c r="R5903" i="1" s="1"/>
  <c r="Q5967" i="1"/>
  <c r="R5967" i="1" s="1"/>
  <c r="Q5890" i="1"/>
  <c r="R5890" i="1" s="1"/>
  <c r="Q5954" i="1"/>
  <c r="R5954" i="1" s="1"/>
  <c r="Q5975" i="1"/>
  <c r="R5975" i="1" s="1"/>
  <c r="P5887" i="1"/>
  <c r="Q5997" i="1"/>
  <c r="R5997" i="1" s="1"/>
  <c r="S5997" i="1" s="1"/>
  <c r="T5997" i="1" s="1"/>
  <c r="U5997" i="1" s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K2110" i="1"/>
  <c r="L2110" i="1" s="1"/>
  <c r="I6662" i="1"/>
  <c r="J6662" i="1" s="1"/>
  <c r="K2200" i="1"/>
  <c r="M9981" i="1"/>
  <c r="K2332" i="1"/>
  <c r="L2332" i="1" s="1"/>
  <c r="T887" i="1"/>
  <c r="U887" i="1" s="1"/>
  <c r="S886" i="1"/>
  <c r="H6881" i="1"/>
  <c r="G6881" i="1"/>
  <c r="K6881" i="1"/>
  <c r="L6881" i="1" s="1"/>
  <c r="F6882" i="1"/>
  <c r="S3775" i="1"/>
  <c r="S5774" i="1"/>
  <c r="T5774" i="1" s="1"/>
  <c r="U5774" i="1" s="1"/>
  <c r="G1772" i="1"/>
  <c r="K1772" i="1" s="1"/>
  <c r="L1772" i="1" s="1"/>
  <c r="I6774" i="1"/>
  <c r="J6774" i="1" s="1"/>
  <c r="I6664" i="1"/>
  <c r="I6665" i="1"/>
  <c r="J6665" i="1" s="1"/>
  <c r="I6667" i="1"/>
  <c r="J6667" i="1" s="1"/>
  <c r="I6666" i="1"/>
  <c r="J6666" i="1" s="1"/>
  <c r="I6668" i="1"/>
  <c r="J6668" i="1" s="1"/>
  <c r="I6669" i="1"/>
  <c r="J6669" i="1" s="1"/>
  <c r="I6670" i="1"/>
  <c r="J6670" i="1" s="1"/>
  <c r="I6671" i="1"/>
  <c r="J6671" i="1" s="1"/>
  <c r="I6673" i="1"/>
  <c r="J6673" i="1" s="1"/>
  <c r="I6672" i="1"/>
  <c r="J6672" i="1" s="1"/>
  <c r="I6674" i="1"/>
  <c r="J6674" i="1" s="1"/>
  <c r="I6676" i="1"/>
  <c r="J6676" i="1" s="1"/>
  <c r="I6677" i="1"/>
  <c r="J6677" i="1" s="1"/>
  <c r="I6675" i="1"/>
  <c r="J6675" i="1" s="1"/>
  <c r="I6681" i="1"/>
  <c r="J6681" i="1" s="1"/>
  <c r="I6678" i="1"/>
  <c r="J6678" i="1" s="1"/>
  <c r="I6679" i="1"/>
  <c r="J6679" i="1" s="1"/>
  <c r="I6680" i="1"/>
  <c r="J6680" i="1" s="1"/>
  <c r="I6683" i="1"/>
  <c r="J6683" i="1" s="1"/>
  <c r="I6682" i="1"/>
  <c r="J6682" i="1" s="1"/>
  <c r="I6684" i="1"/>
  <c r="J6684" i="1" s="1"/>
  <c r="I6686" i="1"/>
  <c r="J6686" i="1" s="1"/>
  <c r="I6685" i="1"/>
  <c r="J6685" i="1" s="1"/>
  <c r="I6689" i="1"/>
  <c r="J6689" i="1" s="1"/>
  <c r="I6687" i="1"/>
  <c r="J6687" i="1" s="1"/>
  <c r="I6688" i="1"/>
  <c r="J6688" i="1" s="1"/>
  <c r="I6692" i="1"/>
  <c r="J6692" i="1" s="1"/>
  <c r="I6690" i="1"/>
  <c r="J6690" i="1" s="1"/>
  <c r="I6691" i="1"/>
  <c r="J6691" i="1" s="1"/>
  <c r="I6694" i="1"/>
  <c r="J6694" i="1" s="1"/>
  <c r="I6693" i="1"/>
  <c r="J6693" i="1" s="1"/>
  <c r="I6696" i="1"/>
  <c r="J6696" i="1" s="1"/>
  <c r="I6695" i="1"/>
  <c r="J6695" i="1" s="1"/>
  <c r="I6699" i="1"/>
  <c r="J6699" i="1" s="1"/>
  <c r="I6698" i="1"/>
  <c r="J6698" i="1" s="1"/>
  <c r="I6697" i="1"/>
  <c r="J6697" i="1" s="1"/>
  <c r="I6703" i="1"/>
  <c r="J6703" i="1" s="1"/>
  <c r="I6701" i="1"/>
  <c r="J6701" i="1" s="1"/>
  <c r="I6700" i="1"/>
  <c r="J6700" i="1" s="1"/>
  <c r="I6702" i="1"/>
  <c r="J6702" i="1" s="1"/>
  <c r="I6704" i="1"/>
  <c r="J6704" i="1" s="1"/>
  <c r="I6705" i="1"/>
  <c r="J6705" i="1" s="1"/>
  <c r="I6706" i="1"/>
  <c r="J6706" i="1" s="1"/>
  <c r="I6708" i="1"/>
  <c r="J6708" i="1" s="1"/>
  <c r="I6707" i="1"/>
  <c r="J6707" i="1" s="1"/>
  <c r="I6709" i="1"/>
  <c r="J6709" i="1" s="1"/>
  <c r="I6711" i="1"/>
  <c r="J6711" i="1" s="1"/>
  <c r="I6710" i="1"/>
  <c r="J6710" i="1" s="1"/>
  <c r="I6713" i="1"/>
  <c r="J6713" i="1" s="1"/>
  <c r="I6715" i="1"/>
  <c r="J6715" i="1" s="1"/>
  <c r="I6712" i="1"/>
  <c r="J6712" i="1" s="1"/>
  <c r="I6717" i="1"/>
  <c r="J6717" i="1" s="1"/>
  <c r="I6714" i="1"/>
  <c r="J6714" i="1" s="1"/>
  <c r="I6716" i="1"/>
  <c r="J6716" i="1" s="1"/>
  <c r="I6719" i="1"/>
  <c r="J6719" i="1" s="1"/>
  <c r="I6718" i="1"/>
  <c r="J6718" i="1" s="1"/>
  <c r="I6724" i="1"/>
  <c r="J6724" i="1" s="1"/>
  <c r="I6723" i="1"/>
  <c r="J6723" i="1" s="1"/>
  <c r="I6721" i="1"/>
  <c r="J6721" i="1" s="1"/>
  <c r="I6722" i="1"/>
  <c r="J6722" i="1" s="1"/>
  <c r="I6720" i="1"/>
  <c r="J6720" i="1" s="1"/>
  <c r="I6725" i="1"/>
  <c r="J6725" i="1" s="1"/>
  <c r="I6728" i="1"/>
  <c r="J6728" i="1" s="1"/>
  <c r="I6727" i="1"/>
  <c r="J6727" i="1" s="1"/>
  <c r="I6726" i="1"/>
  <c r="J6726" i="1" s="1"/>
  <c r="I6729" i="1"/>
  <c r="J6729" i="1" s="1"/>
  <c r="I6730" i="1"/>
  <c r="J6730" i="1" s="1"/>
  <c r="I6732" i="1"/>
  <c r="J6732" i="1" s="1"/>
  <c r="I6731" i="1"/>
  <c r="J6731" i="1" s="1"/>
  <c r="I6733" i="1"/>
  <c r="J6733" i="1" s="1"/>
  <c r="I6735" i="1"/>
  <c r="J6735" i="1" s="1"/>
  <c r="I6734" i="1"/>
  <c r="J6734" i="1" s="1"/>
  <c r="I6736" i="1"/>
  <c r="J6736" i="1" s="1"/>
  <c r="I6737" i="1"/>
  <c r="J6737" i="1" s="1"/>
  <c r="I6738" i="1"/>
  <c r="J6738" i="1" s="1"/>
  <c r="I6739" i="1"/>
  <c r="J6739" i="1" s="1"/>
  <c r="I6741" i="1"/>
  <c r="J6741" i="1" s="1"/>
  <c r="I6746" i="1"/>
  <c r="J6746" i="1" s="1"/>
  <c r="I6744" i="1"/>
  <c r="J6744" i="1" s="1"/>
  <c r="I6743" i="1"/>
  <c r="J6743" i="1" s="1"/>
  <c r="I6740" i="1"/>
  <c r="J6740" i="1" s="1"/>
  <c r="I6747" i="1"/>
  <c r="J6747" i="1" s="1"/>
  <c r="I6742" i="1"/>
  <c r="J6742" i="1" s="1"/>
  <c r="I6745" i="1"/>
  <c r="J6745" i="1" s="1"/>
  <c r="I6750" i="1"/>
  <c r="J6750" i="1" s="1"/>
  <c r="I6748" i="1"/>
  <c r="J6748" i="1" s="1"/>
  <c r="I6749" i="1"/>
  <c r="J6749" i="1" s="1"/>
  <c r="I6751" i="1"/>
  <c r="J6751" i="1" s="1"/>
  <c r="I6752" i="1"/>
  <c r="J6752" i="1" s="1"/>
  <c r="I6754" i="1"/>
  <c r="J6754" i="1" s="1"/>
  <c r="I6753" i="1"/>
  <c r="J6753" i="1" s="1"/>
  <c r="I6755" i="1"/>
  <c r="J6755" i="1" s="1"/>
  <c r="I6758" i="1"/>
  <c r="J6758" i="1" s="1"/>
  <c r="I6757" i="1"/>
  <c r="J6757" i="1" s="1"/>
  <c r="I6756" i="1"/>
  <c r="J6756" i="1" s="1"/>
  <c r="I6762" i="1"/>
  <c r="J6762" i="1" s="1"/>
  <c r="I6760" i="1"/>
  <c r="J6760" i="1" s="1"/>
  <c r="I6759" i="1"/>
  <c r="J6759" i="1" s="1"/>
  <c r="I6763" i="1"/>
  <c r="J6763" i="1" s="1"/>
  <c r="I6761" i="1"/>
  <c r="J6761" i="1" s="1"/>
  <c r="I6764" i="1"/>
  <c r="J6764" i="1" s="1"/>
  <c r="I6765" i="1"/>
  <c r="J6765" i="1" s="1"/>
  <c r="I6766" i="1"/>
  <c r="J6766" i="1" s="1"/>
  <c r="I6767" i="1"/>
  <c r="J6767" i="1" s="1"/>
  <c r="H8862" i="1"/>
  <c r="I2997" i="1"/>
  <c r="J2997" i="1" s="1"/>
  <c r="F315" i="1"/>
  <c r="I6657" i="1"/>
  <c r="J6657" i="1" s="1"/>
  <c r="H6216" i="1"/>
  <c r="S3331" i="1"/>
  <c r="O2445" i="1"/>
  <c r="O2444" i="1"/>
  <c r="O2443" i="1"/>
  <c r="O2442" i="1"/>
  <c r="O2441" i="1"/>
  <c r="O2440" i="1"/>
  <c r="O2439" i="1"/>
  <c r="O2438" i="1"/>
  <c r="O2437" i="1"/>
  <c r="O2436" i="1"/>
  <c r="O2435" i="1"/>
  <c r="O2434" i="1"/>
  <c r="O2433" i="1"/>
  <c r="O2432" i="1"/>
  <c r="O2431" i="1"/>
  <c r="O2430" i="1"/>
  <c r="O2429" i="1"/>
  <c r="O2428" i="1"/>
  <c r="O2427" i="1"/>
  <c r="O2426" i="1"/>
  <c r="O2425" i="1"/>
  <c r="O2424" i="1"/>
  <c r="O2423" i="1"/>
  <c r="O2422" i="1"/>
  <c r="O2421" i="1"/>
  <c r="O2420" i="1"/>
  <c r="O2419" i="1"/>
  <c r="O2418" i="1"/>
  <c r="O2417" i="1"/>
  <c r="O2416" i="1"/>
  <c r="O2415" i="1"/>
  <c r="O2414" i="1"/>
  <c r="O2413" i="1"/>
  <c r="O2412" i="1"/>
  <c r="O2411" i="1"/>
  <c r="O2410" i="1"/>
  <c r="O2409" i="1"/>
  <c r="O2408" i="1"/>
  <c r="O2407" i="1"/>
  <c r="O2406" i="1"/>
  <c r="O2405" i="1"/>
  <c r="O2404" i="1"/>
  <c r="O2403" i="1"/>
  <c r="O2402" i="1"/>
  <c r="O2401" i="1"/>
  <c r="O2400" i="1"/>
  <c r="O2399" i="1"/>
  <c r="O2398" i="1"/>
  <c r="O2397" i="1"/>
  <c r="O2396" i="1"/>
  <c r="O2395" i="1"/>
  <c r="O2394" i="1"/>
  <c r="O2393" i="1"/>
  <c r="O2392" i="1"/>
  <c r="O2391" i="1"/>
  <c r="O2390" i="1"/>
  <c r="O2389" i="1"/>
  <c r="O2388" i="1"/>
  <c r="O2387" i="1"/>
  <c r="O2386" i="1"/>
  <c r="O2385" i="1"/>
  <c r="O2384" i="1"/>
  <c r="O2383" i="1"/>
  <c r="O2382" i="1"/>
  <c r="O2381" i="1"/>
  <c r="O2380" i="1"/>
  <c r="O2379" i="1"/>
  <c r="O2378" i="1"/>
  <c r="O2377" i="1"/>
  <c r="O2376" i="1"/>
  <c r="O2375" i="1"/>
  <c r="O2374" i="1"/>
  <c r="O2373" i="1"/>
  <c r="O2372" i="1"/>
  <c r="O2371" i="1"/>
  <c r="O2370" i="1"/>
  <c r="O2369" i="1"/>
  <c r="O2368" i="1"/>
  <c r="O2367" i="1"/>
  <c r="O2366" i="1"/>
  <c r="O2365" i="1"/>
  <c r="O2364" i="1"/>
  <c r="O2363" i="1"/>
  <c r="O2362" i="1"/>
  <c r="O2361" i="1"/>
  <c r="O2360" i="1"/>
  <c r="O2359" i="1"/>
  <c r="O2358" i="1"/>
  <c r="O2357" i="1"/>
  <c r="O2356" i="1"/>
  <c r="O2355" i="1"/>
  <c r="O2354" i="1"/>
  <c r="O2353" i="1"/>
  <c r="O2352" i="1"/>
  <c r="O2351" i="1"/>
  <c r="O2350" i="1"/>
  <c r="O2349" i="1"/>
  <c r="O2348" i="1"/>
  <c r="O2347" i="1"/>
  <c r="O2346" i="1"/>
  <c r="O2345" i="1"/>
  <c r="O2344" i="1"/>
  <c r="O2343" i="1"/>
  <c r="O2342" i="1"/>
  <c r="O2341" i="1"/>
  <c r="O2340" i="1"/>
  <c r="O2339" i="1"/>
  <c r="O2338" i="1"/>
  <c r="O2337" i="1"/>
  <c r="O2336" i="1"/>
  <c r="Q2441" i="1"/>
  <c r="R2441" i="1" s="1"/>
  <c r="Q2433" i="1"/>
  <c r="R2433" i="1" s="1"/>
  <c r="Q2425" i="1"/>
  <c r="R2425" i="1" s="1"/>
  <c r="Q2417" i="1"/>
  <c r="R2417" i="1" s="1"/>
  <c r="Q2409" i="1"/>
  <c r="R2409" i="1" s="1"/>
  <c r="Q2401" i="1"/>
  <c r="R2401" i="1" s="1"/>
  <c r="Q2393" i="1"/>
  <c r="R2393" i="1" s="1"/>
  <c r="Q2385" i="1"/>
  <c r="R2385" i="1" s="1"/>
  <c r="Q2377" i="1"/>
  <c r="R2377" i="1" s="1"/>
  <c r="Q2369" i="1"/>
  <c r="R2369" i="1" s="1"/>
  <c r="Q2361" i="1"/>
  <c r="R2361" i="1" s="1"/>
  <c r="Q2353" i="1"/>
  <c r="R2353" i="1" s="1"/>
  <c r="Q2345" i="1"/>
  <c r="R2345" i="1" s="1"/>
  <c r="Q2337" i="1"/>
  <c r="R2337" i="1" s="1"/>
  <c r="Q2438" i="1"/>
  <c r="R2438" i="1" s="1"/>
  <c r="Q2430" i="1"/>
  <c r="R2430" i="1" s="1"/>
  <c r="Q2422" i="1"/>
  <c r="R2422" i="1" s="1"/>
  <c r="Q2414" i="1"/>
  <c r="R2414" i="1" s="1"/>
  <c r="Q2406" i="1"/>
  <c r="R2406" i="1" s="1"/>
  <c r="Q2398" i="1"/>
  <c r="R2398" i="1" s="1"/>
  <c r="Q2390" i="1"/>
  <c r="R2390" i="1" s="1"/>
  <c r="Q2382" i="1"/>
  <c r="R2382" i="1" s="1"/>
  <c r="Q2374" i="1"/>
  <c r="R2374" i="1" s="1"/>
  <c r="Q2366" i="1"/>
  <c r="R2366" i="1" s="1"/>
  <c r="Q2358" i="1"/>
  <c r="R2358" i="1" s="1"/>
  <c r="Q2350" i="1"/>
  <c r="R2350" i="1" s="1"/>
  <c r="Q2342" i="1"/>
  <c r="R2342" i="1" s="1"/>
  <c r="Q2443" i="1"/>
  <c r="R2443" i="1" s="1"/>
  <c r="Q2435" i="1"/>
  <c r="R2435" i="1" s="1"/>
  <c r="Q2427" i="1"/>
  <c r="R2427" i="1" s="1"/>
  <c r="Q2419" i="1"/>
  <c r="R2419" i="1" s="1"/>
  <c r="Q2411" i="1"/>
  <c r="R2411" i="1" s="1"/>
  <c r="Q2403" i="1"/>
  <c r="R2403" i="1" s="1"/>
  <c r="Q2395" i="1"/>
  <c r="R2395" i="1" s="1"/>
  <c r="Q2387" i="1"/>
  <c r="R2387" i="1" s="1"/>
  <c r="Q2379" i="1"/>
  <c r="R2379" i="1" s="1"/>
  <c r="Q2371" i="1"/>
  <c r="R2371" i="1" s="1"/>
  <c r="Q2363" i="1"/>
  <c r="R2363" i="1" s="1"/>
  <c r="Q2355" i="1"/>
  <c r="R2355" i="1" s="1"/>
  <c r="Q2347" i="1"/>
  <c r="R2347" i="1" s="1"/>
  <c r="Q2339" i="1"/>
  <c r="R2339" i="1" s="1"/>
  <c r="Q2440" i="1"/>
  <c r="R2440" i="1" s="1"/>
  <c r="Q2432" i="1"/>
  <c r="R2432" i="1" s="1"/>
  <c r="Q2424" i="1"/>
  <c r="R2424" i="1" s="1"/>
  <c r="Q2416" i="1"/>
  <c r="R2416" i="1" s="1"/>
  <c r="Q2408" i="1"/>
  <c r="R2408" i="1" s="1"/>
  <c r="Q2400" i="1"/>
  <c r="R2400" i="1" s="1"/>
  <c r="Q2392" i="1"/>
  <c r="R2392" i="1" s="1"/>
  <c r="Q2384" i="1"/>
  <c r="R2384" i="1" s="1"/>
  <c r="Q2376" i="1"/>
  <c r="R2376" i="1" s="1"/>
  <c r="Q2368" i="1"/>
  <c r="R2368" i="1" s="1"/>
  <c r="Q2360" i="1"/>
  <c r="R2360" i="1" s="1"/>
  <c r="Q2352" i="1"/>
  <c r="R2352" i="1" s="1"/>
  <c r="Q2344" i="1"/>
  <c r="R2344" i="1" s="1"/>
  <c r="Q2336" i="1"/>
  <c r="R2336" i="1" s="1"/>
  <c r="Q2437" i="1"/>
  <c r="R2437" i="1" s="1"/>
  <c r="Q2429" i="1"/>
  <c r="R2429" i="1" s="1"/>
  <c r="Q2421" i="1"/>
  <c r="R2421" i="1" s="1"/>
  <c r="Q2413" i="1"/>
  <c r="R2413" i="1" s="1"/>
  <c r="Q2405" i="1"/>
  <c r="R2405" i="1" s="1"/>
  <c r="Q2397" i="1"/>
  <c r="R2397" i="1" s="1"/>
  <c r="Q2389" i="1"/>
  <c r="R2389" i="1" s="1"/>
  <c r="Q2381" i="1"/>
  <c r="R2381" i="1" s="1"/>
  <c r="Q2373" i="1"/>
  <c r="R2373" i="1" s="1"/>
  <c r="Q2365" i="1"/>
  <c r="R2365" i="1" s="1"/>
  <c r="Q2357" i="1"/>
  <c r="R2357" i="1" s="1"/>
  <c r="Q2349" i="1"/>
  <c r="R2349" i="1" s="1"/>
  <c r="Q2341" i="1"/>
  <c r="R2341" i="1" s="1"/>
  <c r="Q2442" i="1"/>
  <c r="R2442" i="1" s="1"/>
  <c r="Q2434" i="1"/>
  <c r="R2434" i="1" s="1"/>
  <c r="Q2426" i="1"/>
  <c r="R2426" i="1" s="1"/>
  <c r="Q2418" i="1"/>
  <c r="R2418" i="1" s="1"/>
  <c r="Q2410" i="1"/>
  <c r="R2410" i="1" s="1"/>
  <c r="Q2402" i="1"/>
  <c r="R2402" i="1" s="1"/>
  <c r="Q2394" i="1"/>
  <c r="R2394" i="1" s="1"/>
  <c r="Q2386" i="1"/>
  <c r="R2386" i="1" s="1"/>
  <c r="Q2378" i="1"/>
  <c r="R2378" i="1" s="1"/>
  <c r="Q2370" i="1"/>
  <c r="R2370" i="1" s="1"/>
  <c r="Q2362" i="1"/>
  <c r="R2362" i="1" s="1"/>
  <c r="Q2354" i="1"/>
  <c r="R2354" i="1" s="1"/>
  <c r="Q2346" i="1"/>
  <c r="R2346" i="1" s="1"/>
  <c r="Q2338" i="1"/>
  <c r="R2338" i="1" s="1"/>
  <c r="Q2439" i="1"/>
  <c r="R2439" i="1" s="1"/>
  <c r="Q2431" i="1"/>
  <c r="R2431" i="1" s="1"/>
  <c r="Q2423" i="1"/>
  <c r="R2423" i="1" s="1"/>
  <c r="Q2415" i="1"/>
  <c r="R2415" i="1" s="1"/>
  <c r="Q2407" i="1"/>
  <c r="R2407" i="1" s="1"/>
  <c r="Q2399" i="1"/>
  <c r="R2399" i="1" s="1"/>
  <c r="Q2391" i="1"/>
  <c r="R2391" i="1" s="1"/>
  <c r="Q2383" i="1"/>
  <c r="R2383" i="1" s="1"/>
  <c r="Q2375" i="1"/>
  <c r="R2375" i="1" s="1"/>
  <c r="Q2367" i="1"/>
  <c r="R2367" i="1" s="1"/>
  <c r="Q2359" i="1"/>
  <c r="R2359" i="1" s="1"/>
  <c r="Q2351" i="1"/>
  <c r="R2351" i="1" s="1"/>
  <c r="Q2343" i="1"/>
  <c r="R2343" i="1" s="1"/>
  <c r="Q2428" i="1"/>
  <c r="R2428" i="1" s="1"/>
  <c r="Q2396" i="1"/>
  <c r="R2396" i="1" s="1"/>
  <c r="Q2364" i="1"/>
  <c r="R2364" i="1" s="1"/>
  <c r="Q2420" i="1"/>
  <c r="R2420" i="1" s="1"/>
  <c r="Q2388" i="1"/>
  <c r="R2388" i="1" s="1"/>
  <c r="Q2356" i="1"/>
  <c r="R2356" i="1" s="1"/>
  <c r="Q2444" i="1"/>
  <c r="R2444" i="1" s="1"/>
  <c r="S2444" i="1" s="1"/>
  <c r="T2444" i="1" s="1"/>
  <c r="U2444" i="1" s="1"/>
  <c r="Q2412" i="1"/>
  <c r="R2412" i="1" s="1"/>
  <c r="Q2380" i="1"/>
  <c r="R2380" i="1" s="1"/>
  <c r="Q2348" i="1"/>
  <c r="R2348" i="1" s="1"/>
  <c r="Q2436" i="1"/>
  <c r="R2436" i="1" s="1"/>
  <c r="Q2404" i="1"/>
  <c r="R2404" i="1" s="1"/>
  <c r="Q2372" i="1"/>
  <c r="R2372" i="1" s="1"/>
  <c r="Q2340" i="1"/>
  <c r="R2340" i="1" s="1"/>
  <c r="Q2335" i="1"/>
  <c r="R2335" i="1" s="1"/>
  <c r="P2335" i="1"/>
  <c r="Q2445" i="1"/>
  <c r="R2445" i="1" s="1"/>
  <c r="S2445" i="1" s="1"/>
  <c r="T2445" i="1" s="1"/>
  <c r="U2445" i="1" s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3" i="1"/>
  <c r="P2432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H3648" i="1"/>
  <c r="G3648" i="1"/>
  <c r="L10081" i="1"/>
  <c r="M10081" i="1" s="1"/>
  <c r="H5639" i="1"/>
  <c r="F7417" i="1"/>
  <c r="H7416" i="1"/>
  <c r="G7416" i="1"/>
  <c r="S3553" i="1"/>
  <c r="I3444" i="1"/>
  <c r="J3444" i="1" s="1"/>
  <c r="I3334" i="1"/>
  <c r="I3335" i="1"/>
  <c r="J3335" i="1" s="1"/>
  <c r="I3336" i="1"/>
  <c r="J3336" i="1" s="1"/>
  <c r="I3337" i="1"/>
  <c r="J3337" i="1" s="1"/>
  <c r="I3339" i="1"/>
  <c r="J3339" i="1" s="1"/>
  <c r="I3338" i="1"/>
  <c r="J3338" i="1" s="1"/>
  <c r="I3340" i="1"/>
  <c r="J3340" i="1" s="1"/>
  <c r="I3342" i="1"/>
  <c r="J3342" i="1" s="1"/>
  <c r="I3345" i="1"/>
  <c r="J3345" i="1" s="1"/>
  <c r="I3341" i="1"/>
  <c r="J3341" i="1" s="1"/>
  <c r="I3343" i="1"/>
  <c r="J3343" i="1" s="1"/>
  <c r="I3344" i="1"/>
  <c r="J3344" i="1" s="1"/>
  <c r="I3346" i="1"/>
  <c r="J3346" i="1" s="1"/>
  <c r="I3348" i="1"/>
  <c r="J3348" i="1" s="1"/>
  <c r="I3349" i="1"/>
  <c r="J3349" i="1" s="1"/>
  <c r="I3351" i="1"/>
  <c r="J3351" i="1" s="1"/>
  <c r="I3350" i="1"/>
  <c r="J3350" i="1" s="1"/>
  <c r="I3347" i="1"/>
  <c r="J3347" i="1" s="1"/>
  <c r="I3354" i="1"/>
  <c r="J3354" i="1" s="1"/>
  <c r="I3352" i="1"/>
  <c r="J3352" i="1" s="1"/>
  <c r="I3357" i="1"/>
  <c r="J3357" i="1" s="1"/>
  <c r="I3355" i="1"/>
  <c r="J3355" i="1" s="1"/>
  <c r="I3353" i="1"/>
  <c r="J3353" i="1" s="1"/>
  <c r="I3356" i="1"/>
  <c r="J3356" i="1" s="1"/>
  <c r="I3359" i="1"/>
  <c r="J3359" i="1" s="1"/>
  <c r="I3358" i="1"/>
  <c r="J3358" i="1" s="1"/>
  <c r="I3361" i="1"/>
  <c r="J3361" i="1" s="1"/>
  <c r="I3360" i="1"/>
  <c r="J3360" i="1" s="1"/>
  <c r="I3362" i="1"/>
  <c r="J3362" i="1" s="1"/>
  <c r="I3364" i="1"/>
  <c r="J3364" i="1" s="1"/>
  <c r="I3363" i="1"/>
  <c r="J3363" i="1" s="1"/>
  <c r="I3365" i="1"/>
  <c r="J3365" i="1" s="1"/>
  <c r="I3366" i="1"/>
  <c r="J3366" i="1" s="1"/>
  <c r="I3367" i="1"/>
  <c r="J3367" i="1" s="1"/>
  <c r="I3368" i="1"/>
  <c r="J3368" i="1" s="1"/>
  <c r="I3369" i="1"/>
  <c r="J3369" i="1" s="1"/>
  <c r="I3370" i="1"/>
  <c r="J3370" i="1" s="1"/>
  <c r="I3371" i="1"/>
  <c r="J3371" i="1" s="1"/>
  <c r="I3372" i="1"/>
  <c r="J3372" i="1" s="1"/>
  <c r="I3373" i="1"/>
  <c r="J3373" i="1" s="1"/>
  <c r="I3375" i="1"/>
  <c r="J3375" i="1" s="1"/>
  <c r="I3377" i="1"/>
  <c r="J3377" i="1" s="1"/>
  <c r="I3374" i="1"/>
  <c r="J3374" i="1" s="1"/>
  <c r="I3376" i="1"/>
  <c r="J3376" i="1" s="1"/>
  <c r="I3379" i="1"/>
  <c r="J3379" i="1" s="1"/>
  <c r="I3378" i="1"/>
  <c r="J3378" i="1" s="1"/>
  <c r="I3381" i="1"/>
  <c r="J3381" i="1" s="1"/>
  <c r="I3380" i="1"/>
  <c r="J3380" i="1" s="1"/>
  <c r="I3384" i="1"/>
  <c r="J3384" i="1" s="1"/>
  <c r="I3382" i="1"/>
  <c r="J3382" i="1" s="1"/>
  <c r="I3383" i="1"/>
  <c r="J3383" i="1" s="1"/>
  <c r="I3387" i="1"/>
  <c r="J3387" i="1" s="1"/>
  <c r="I3385" i="1"/>
  <c r="J3385" i="1" s="1"/>
  <c r="I3388" i="1"/>
  <c r="J3388" i="1" s="1"/>
  <c r="I3386" i="1"/>
  <c r="J3386" i="1" s="1"/>
  <c r="I3389" i="1"/>
  <c r="J3389" i="1" s="1"/>
  <c r="I3391" i="1"/>
  <c r="J3391" i="1" s="1"/>
  <c r="I3394" i="1"/>
  <c r="J3394" i="1" s="1"/>
  <c r="I3390" i="1"/>
  <c r="J3390" i="1" s="1"/>
  <c r="I3392" i="1"/>
  <c r="J3392" i="1" s="1"/>
  <c r="I3393" i="1"/>
  <c r="J3393" i="1" s="1"/>
  <c r="I3396" i="1"/>
  <c r="J3396" i="1" s="1"/>
  <c r="I3395" i="1"/>
  <c r="J3395" i="1" s="1"/>
  <c r="I3398" i="1"/>
  <c r="J3398" i="1" s="1"/>
  <c r="I3397" i="1"/>
  <c r="J3397" i="1" s="1"/>
  <c r="I3401" i="1"/>
  <c r="J3401" i="1" s="1"/>
  <c r="I3400" i="1"/>
  <c r="J3400" i="1" s="1"/>
  <c r="I3399" i="1"/>
  <c r="J3399" i="1" s="1"/>
  <c r="I3403" i="1"/>
  <c r="J3403" i="1" s="1"/>
  <c r="I3402" i="1"/>
  <c r="J3402" i="1" s="1"/>
  <c r="I3405" i="1"/>
  <c r="J3405" i="1" s="1"/>
  <c r="I3404" i="1"/>
  <c r="J3404" i="1" s="1"/>
  <c r="I3408" i="1"/>
  <c r="J3408" i="1" s="1"/>
  <c r="I3406" i="1"/>
  <c r="J3406" i="1" s="1"/>
  <c r="I3410" i="1"/>
  <c r="J3410" i="1" s="1"/>
  <c r="I3407" i="1"/>
  <c r="J3407" i="1" s="1"/>
  <c r="I3413" i="1"/>
  <c r="J3413" i="1" s="1"/>
  <c r="I3409" i="1"/>
  <c r="J3409" i="1" s="1"/>
  <c r="I3412" i="1"/>
  <c r="J3412" i="1" s="1"/>
  <c r="I3411" i="1"/>
  <c r="J3411" i="1" s="1"/>
  <c r="I3415" i="1"/>
  <c r="J3415" i="1" s="1"/>
  <c r="I3414" i="1"/>
  <c r="J3414" i="1" s="1"/>
  <c r="I3416" i="1"/>
  <c r="J3416" i="1" s="1"/>
  <c r="I3417" i="1"/>
  <c r="J3417" i="1" s="1"/>
  <c r="I3419" i="1"/>
  <c r="J3419" i="1" s="1"/>
  <c r="I3418" i="1"/>
  <c r="J3418" i="1" s="1"/>
  <c r="I3420" i="1"/>
  <c r="J3420" i="1" s="1"/>
  <c r="I3424" i="1"/>
  <c r="J3424" i="1" s="1"/>
  <c r="I3421" i="1"/>
  <c r="J3421" i="1" s="1"/>
  <c r="I3423" i="1"/>
  <c r="J3423" i="1" s="1"/>
  <c r="I3422" i="1"/>
  <c r="J3422" i="1" s="1"/>
  <c r="I3425" i="1"/>
  <c r="J3425" i="1" s="1"/>
  <c r="I3426" i="1"/>
  <c r="J3426" i="1" s="1"/>
  <c r="I3427" i="1"/>
  <c r="J3427" i="1" s="1"/>
  <c r="I3429" i="1"/>
  <c r="J3429" i="1" s="1"/>
  <c r="I3428" i="1"/>
  <c r="J3428" i="1" s="1"/>
  <c r="I3431" i="1"/>
  <c r="J3431" i="1" s="1"/>
  <c r="I3430" i="1"/>
  <c r="J3430" i="1" s="1"/>
  <c r="I3432" i="1"/>
  <c r="J3432" i="1" s="1"/>
  <c r="I3433" i="1"/>
  <c r="J3433" i="1" s="1"/>
  <c r="I3434" i="1"/>
  <c r="J3434" i="1" s="1"/>
  <c r="I3437" i="1"/>
  <c r="J3437" i="1" s="1"/>
  <c r="I3438" i="1"/>
  <c r="J3438" i="1" s="1"/>
  <c r="I3435" i="1"/>
  <c r="J3435" i="1" s="1"/>
  <c r="I3442" i="1"/>
  <c r="J3442" i="1" s="1"/>
  <c r="I3443" i="1"/>
  <c r="J3443" i="1" s="1"/>
  <c r="I3439" i="1"/>
  <c r="J3439" i="1" s="1"/>
  <c r="I3440" i="1"/>
  <c r="J3440" i="1" s="1"/>
  <c r="I3436" i="1"/>
  <c r="J3436" i="1" s="1"/>
  <c r="I3441" i="1"/>
  <c r="J3441" i="1" s="1"/>
  <c r="H7661" i="1"/>
  <c r="G7661" i="1"/>
  <c r="F7662" i="1" s="1"/>
  <c r="K7661" i="1"/>
  <c r="L7661" i="1" s="1"/>
  <c r="G2333" i="1"/>
  <c r="F2334" i="1"/>
  <c r="K2333" i="1"/>
  <c r="L2333" i="1" s="1"/>
  <c r="H2333" i="1"/>
  <c r="L5638" i="1"/>
  <c r="M5638" i="1" s="1"/>
  <c r="K5639" i="1"/>
  <c r="J6997" i="1"/>
  <c r="O6997" i="1" s="1"/>
  <c r="G2885" i="1"/>
  <c r="T3105" i="1"/>
  <c r="U3105" i="1" s="1"/>
  <c r="S3104" i="1"/>
  <c r="S8548" i="1"/>
  <c r="T8548" i="1" s="1"/>
  <c r="U8548" i="1" s="1"/>
  <c r="I1001" i="1"/>
  <c r="J1001" i="1" s="1"/>
  <c r="S9436" i="1"/>
  <c r="T9436" i="1" s="1"/>
  <c r="U9436" i="1" s="1"/>
  <c r="S9435" i="1"/>
  <c r="T9435" i="1" s="1"/>
  <c r="U9435" i="1" s="1"/>
  <c r="S445" i="1"/>
  <c r="T445" i="1" s="1"/>
  <c r="U445" i="1" s="1"/>
  <c r="F8863" i="1"/>
  <c r="I2993" i="1"/>
  <c r="J2993" i="1" s="1"/>
  <c r="I6658" i="1"/>
  <c r="J6658" i="1" s="1"/>
  <c r="K6216" i="1"/>
  <c r="L6216" i="1" s="1"/>
  <c r="J559" i="1"/>
  <c r="O559" i="1" s="1"/>
  <c r="F9310" i="1"/>
  <c r="H9309" i="1"/>
  <c r="G9309" i="1"/>
  <c r="P8217" i="1"/>
  <c r="G7321" i="1"/>
  <c r="F7322" i="1"/>
  <c r="G7210" i="1"/>
  <c r="H7210" i="1" s="1"/>
  <c r="G9543" i="1"/>
  <c r="F9544" i="1" s="1"/>
  <c r="F5640" i="1"/>
  <c r="T5551" i="1"/>
  <c r="U5551" i="1" s="1"/>
  <c r="S5550" i="1"/>
  <c r="F2201" i="1"/>
  <c r="K3444" i="1"/>
  <c r="L3444" i="1" s="1"/>
  <c r="M3444" i="1" s="1"/>
  <c r="K10209" i="1"/>
  <c r="L10209" i="1" s="1"/>
  <c r="H10209" i="1"/>
  <c r="G10209" i="1"/>
  <c r="M7660" i="1"/>
  <c r="M2332" i="1"/>
  <c r="I7882" i="1"/>
  <c r="J7882" i="1" s="1"/>
  <c r="T1442" i="1"/>
  <c r="U1442" i="1" s="1"/>
  <c r="S1441" i="1"/>
  <c r="H4102" i="1"/>
  <c r="K4102" i="1"/>
  <c r="L4102" i="1" s="1"/>
  <c r="G4102" i="1"/>
  <c r="S9214" i="1"/>
  <c r="T9214" i="1" s="1"/>
  <c r="U9214" i="1" s="1"/>
  <c r="L6535" i="1"/>
  <c r="M6535" i="1" s="1"/>
  <c r="K1001" i="1"/>
  <c r="L1001" i="1" s="1"/>
  <c r="M1001" i="1" s="1"/>
  <c r="F4976" i="1"/>
  <c r="M1771" i="1"/>
  <c r="M6774" i="1"/>
  <c r="H7883" i="1"/>
  <c r="I7883" i="1" s="1"/>
  <c r="J7883" i="1" s="1"/>
  <c r="I2994" i="1"/>
  <c r="J2994" i="1" s="1"/>
  <c r="I6656" i="1"/>
  <c r="J6656" i="1" s="1"/>
  <c r="M7320" i="1"/>
  <c r="L202" i="1"/>
  <c r="M202" i="1" s="1"/>
  <c r="M9542" i="1"/>
  <c r="L10756" i="1"/>
  <c r="M10756" i="1" s="1"/>
  <c r="I6768" i="1"/>
  <c r="J6768" i="1" s="1"/>
  <c r="H7660" i="1"/>
  <c r="O5106" i="1"/>
  <c r="O5102" i="1"/>
  <c r="O5098" i="1"/>
  <c r="O5097" i="1"/>
  <c r="O5096" i="1"/>
  <c r="O5095" i="1"/>
  <c r="O5094" i="1"/>
  <c r="O5093" i="1"/>
  <c r="O5092" i="1"/>
  <c r="O5091" i="1"/>
  <c r="O5090" i="1"/>
  <c r="O5089" i="1"/>
  <c r="O5088" i="1"/>
  <c r="O5087" i="1"/>
  <c r="O5086" i="1"/>
  <c r="O5085" i="1"/>
  <c r="O5084" i="1"/>
  <c r="O5083" i="1"/>
  <c r="O5082" i="1"/>
  <c r="O5081" i="1"/>
  <c r="O5080" i="1"/>
  <c r="O5079" i="1"/>
  <c r="O5078" i="1"/>
  <c r="O5077" i="1"/>
  <c r="O5076" i="1"/>
  <c r="O5075" i="1"/>
  <c r="O5074" i="1"/>
  <c r="O5073" i="1"/>
  <c r="O5072" i="1"/>
  <c r="O5071" i="1"/>
  <c r="O5070" i="1"/>
  <c r="O5069" i="1"/>
  <c r="O5068" i="1"/>
  <c r="O5067" i="1"/>
  <c r="O5066" i="1"/>
  <c r="O5065" i="1"/>
  <c r="O5064" i="1"/>
  <c r="O5063" i="1"/>
  <c r="O5062" i="1"/>
  <c r="O5061" i="1"/>
  <c r="O5060" i="1"/>
  <c r="O5059" i="1"/>
  <c r="O5058" i="1"/>
  <c r="O5057" i="1"/>
  <c r="O5056" i="1"/>
  <c r="O5055" i="1"/>
  <c r="O5054" i="1"/>
  <c r="O5053" i="1"/>
  <c r="O5052" i="1"/>
  <c r="O5051" i="1"/>
  <c r="O5050" i="1"/>
  <c r="O5049" i="1"/>
  <c r="O5048" i="1"/>
  <c r="O5047" i="1"/>
  <c r="O5046" i="1"/>
  <c r="O5045" i="1"/>
  <c r="O5044" i="1"/>
  <c r="O5043" i="1"/>
  <c r="O5042" i="1"/>
  <c r="O5041" i="1"/>
  <c r="O5040" i="1"/>
  <c r="O5039" i="1"/>
  <c r="O5038" i="1"/>
  <c r="O5037" i="1"/>
  <c r="O5036" i="1"/>
  <c r="O5035" i="1"/>
  <c r="O5034" i="1"/>
  <c r="O5033" i="1"/>
  <c r="O5032" i="1"/>
  <c r="O5031" i="1"/>
  <c r="O5030" i="1"/>
  <c r="O5029" i="1"/>
  <c r="O5028" i="1"/>
  <c r="O5027" i="1"/>
  <c r="O5026" i="1"/>
  <c r="O5025" i="1"/>
  <c r="O5024" i="1"/>
  <c r="O5023" i="1"/>
  <c r="O5022" i="1"/>
  <c r="O5021" i="1"/>
  <c r="O5020" i="1"/>
  <c r="O5019" i="1"/>
  <c r="O5018" i="1"/>
  <c r="O5017" i="1"/>
  <c r="O5016" i="1"/>
  <c r="O5015" i="1"/>
  <c r="O5014" i="1"/>
  <c r="O5013" i="1"/>
  <c r="O5012" i="1"/>
  <c r="O5011" i="1"/>
  <c r="O5010" i="1"/>
  <c r="O5009" i="1"/>
  <c r="O5008" i="1"/>
  <c r="O5007" i="1"/>
  <c r="O5006" i="1"/>
  <c r="O5005" i="1"/>
  <c r="O5004" i="1"/>
  <c r="O5003" i="1"/>
  <c r="O5002" i="1"/>
  <c r="O5001" i="1"/>
  <c r="O5000" i="1"/>
  <c r="O5107" i="1"/>
  <c r="O5103" i="1"/>
  <c r="O5099" i="1"/>
  <c r="O5108" i="1"/>
  <c r="O5104" i="1"/>
  <c r="O5100" i="1"/>
  <c r="O5109" i="1"/>
  <c r="O5105" i="1"/>
  <c r="O5101" i="1"/>
  <c r="Q5013" i="1"/>
  <c r="R5013" i="1" s="1"/>
  <c r="Q5021" i="1"/>
  <c r="R5021" i="1" s="1"/>
  <c r="Q5040" i="1"/>
  <c r="R5040" i="1" s="1"/>
  <c r="Q5105" i="1"/>
  <c r="R5105" i="1" s="1"/>
  <c r="Q5051" i="1"/>
  <c r="R5051" i="1" s="1"/>
  <c r="Q5014" i="1"/>
  <c r="R5014" i="1" s="1"/>
  <c r="Q5078" i="1"/>
  <c r="R5078" i="1" s="1"/>
  <c r="Q5049" i="1"/>
  <c r="R5049" i="1" s="1"/>
  <c r="Q5020" i="1"/>
  <c r="R5020" i="1" s="1"/>
  <c r="Q5084" i="1"/>
  <c r="R5084" i="1" s="1"/>
  <c r="Q5055" i="1"/>
  <c r="R5055" i="1" s="1"/>
  <c r="Q5034" i="1"/>
  <c r="R5034" i="1" s="1"/>
  <c r="Q5101" i="1"/>
  <c r="R5101" i="1" s="1"/>
  <c r="Q5106" i="1"/>
  <c r="R5106" i="1" s="1"/>
  <c r="S5106" i="1" s="1"/>
  <c r="T5106" i="1" s="1"/>
  <c r="U5106" i="1" s="1"/>
  <c r="Q5041" i="1"/>
  <c r="R5041" i="1" s="1"/>
  <c r="Q5045" i="1"/>
  <c r="R5045" i="1" s="1"/>
  <c r="Q5053" i="1"/>
  <c r="R5053" i="1" s="1"/>
  <c r="Q5048" i="1"/>
  <c r="R5048" i="1" s="1"/>
  <c r="Q5059" i="1"/>
  <c r="R5059" i="1" s="1"/>
  <c r="Q5022" i="1"/>
  <c r="R5022" i="1" s="1"/>
  <c r="Q5086" i="1"/>
  <c r="R5086" i="1" s="1"/>
  <c r="Q5057" i="1"/>
  <c r="R5057" i="1" s="1"/>
  <c r="Q5028" i="1"/>
  <c r="R5028" i="1" s="1"/>
  <c r="Q5092" i="1"/>
  <c r="R5092" i="1" s="1"/>
  <c r="Q5063" i="1"/>
  <c r="R5063" i="1" s="1"/>
  <c r="Q5042" i="1"/>
  <c r="R5042" i="1" s="1"/>
  <c r="Q5032" i="1"/>
  <c r="R5032" i="1" s="1"/>
  <c r="Q5006" i="1"/>
  <c r="R5006" i="1" s="1"/>
  <c r="Q5076" i="1"/>
  <c r="R5076" i="1" s="1"/>
  <c r="Q5090" i="1"/>
  <c r="R5090" i="1" s="1"/>
  <c r="Q5077" i="1"/>
  <c r="R5077" i="1" s="1"/>
  <c r="Q5085" i="1"/>
  <c r="R5085" i="1" s="1"/>
  <c r="Q5056" i="1"/>
  <c r="R5056" i="1" s="1"/>
  <c r="Q5003" i="1"/>
  <c r="R5003" i="1" s="1"/>
  <c r="Q5067" i="1"/>
  <c r="R5067" i="1" s="1"/>
  <c r="Q5030" i="1"/>
  <c r="R5030" i="1" s="1"/>
  <c r="Q5094" i="1"/>
  <c r="R5094" i="1" s="1"/>
  <c r="Q5001" i="1"/>
  <c r="R5001" i="1" s="1"/>
  <c r="Q5065" i="1"/>
  <c r="R5065" i="1" s="1"/>
  <c r="Q5036" i="1"/>
  <c r="R5036" i="1" s="1"/>
  <c r="Q5007" i="1"/>
  <c r="R5007" i="1" s="1"/>
  <c r="Q5071" i="1"/>
  <c r="R5071" i="1" s="1"/>
  <c r="Q5050" i="1"/>
  <c r="R5050" i="1" s="1"/>
  <c r="Q5100" i="1"/>
  <c r="R5100" i="1" s="1"/>
  <c r="Q5012" i="1"/>
  <c r="R5012" i="1" s="1"/>
  <c r="Q5029" i="1"/>
  <c r="R5029" i="1" s="1"/>
  <c r="Q5005" i="1"/>
  <c r="R5005" i="1" s="1"/>
  <c r="Q5000" i="1"/>
  <c r="R5000" i="1" s="1"/>
  <c r="Q5064" i="1"/>
  <c r="R5064" i="1" s="1"/>
  <c r="Q5011" i="1"/>
  <c r="R5011" i="1" s="1"/>
  <c r="Q5075" i="1"/>
  <c r="R5075" i="1" s="1"/>
  <c r="Q5038" i="1"/>
  <c r="R5038" i="1" s="1"/>
  <c r="Q5109" i="1"/>
  <c r="R5109" i="1" s="1"/>
  <c r="S5109" i="1" s="1"/>
  <c r="T5109" i="1" s="1"/>
  <c r="U5109" i="1" s="1"/>
  <c r="Q5009" i="1"/>
  <c r="R5009" i="1" s="1"/>
  <c r="Q5073" i="1"/>
  <c r="R5073" i="1" s="1"/>
  <c r="Q5044" i="1"/>
  <c r="R5044" i="1" s="1"/>
  <c r="Q5015" i="1"/>
  <c r="R5015" i="1" s="1"/>
  <c r="Q5079" i="1"/>
  <c r="R5079" i="1" s="1"/>
  <c r="Q5058" i="1"/>
  <c r="R5058" i="1" s="1"/>
  <c r="Q5104" i="1"/>
  <c r="R5104" i="1" s="1"/>
  <c r="Q5099" i="1"/>
  <c r="R5099" i="1" s="1"/>
  <c r="Q5102" i="1"/>
  <c r="R5102" i="1" s="1"/>
  <c r="Q5061" i="1"/>
  <c r="R5061" i="1" s="1"/>
  <c r="Q5037" i="1"/>
  <c r="R5037" i="1" s="1"/>
  <c r="Q5008" i="1"/>
  <c r="R5008" i="1" s="1"/>
  <c r="Q5072" i="1"/>
  <c r="R5072" i="1" s="1"/>
  <c r="Q5019" i="1"/>
  <c r="R5019" i="1" s="1"/>
  <c r="Q5083" i="1"/>
  <c r="R5083" i="1" s="1"/>
  <c r="Q5046" i="1"/>
  <c r="R5046" i="1" s="1"/>
  <c r="Q5017" i="1"/>
  <c r="R5017" i="1" s="1"/>
  <c r="Q5081" i="1"/>
  <c r="R5081" i="1" s="1"/>
  <c r="Q5052" i="1"/>
  <c r="R5052" i="1" s="1"/>
  <c r="Q5023" i="1"/>
  <c r="R5023" i="1" s="1"/>
  <c r="Q5087" i="1"/>
  <c r="R5087" i="1" s="1"/>
  <c r="Q5002" i="1"/>
  <c r="R5002" i="1" s="1"/>
  <c r="Q5066" i="1"/>
  <c r="R5066" i="1" s="1"/>
  <c r="Q5108" i="1"/>
  <c r="R5108" i="1" s="1"/>
  <c r="S5108" i="1" s="1"/>
  <c r="T5108" i="1" s="1"/>
  <c r="U5108" i="1" s="1"/>
  <c r="Q5103" i="1"/>
  <c r="R5103" i="1" s="1"/>
  <c r="Q5096" i="1"/>
  <c r="R5096" i="1" s="1"/>
  <c r="Q5047" i="1"/>
  <c r="R5047" i="1" s="1"/>
  <c r="Q5093" i="1"/>
  <c r="R5093" i="1" s="1"/>
  <c r="Q5069" i="1"/>
  <c r="R5069" i="1" s="1"/>
  <c r="Q5016" i="1"/>
  <c r="R5016" i="1" s="1"/>
  <c r="Q5080" i="1"/>
  <c r="R5080" i="1" s="1"/>
  <c r="Q5027" i="1"/>
  <c r="R5027" i="1" s="1"/>
  <c r="Q5091" i="1"/>
  <c r="R5091" i="1" s="1"/>
  <c r="Q5054" i="1"/>
  <c r="R5054" i="1" s="1"/>
  <c r="Q5025" i="1"/>
  <c r="R5025" i="1" s="1"/>
  <c r="Q5089" i="1"/>
  <c r="R5089" i="1" s="1"/>
  <c r="Q4999" i="1"/>
  <c r="R4999" i="1" s="1"/>
  <c r="Q5060" i="1"/>
  <c r="R5060" i="1" s="1"/>
  <c r="Q5031" i="1"/>
  <c r="R5031" i="1" s="1"/>
  <c r="Q5095" i="1"/>
  <c r="R5095" i="1" s="1"/>
  <c r="Q5010" i="1"/>
  <c r="R5010" i="1" s="1"/>
  <c r="Q5074" i="1"/>
  <c r="R5074" i="1" s="1"/>
  <c r="Q5107" i="1"/>
  <c r="R5107" i="1" s="1"/>
  <c r="S5107" i="1" s="1"/>
  <c r="T5107" i="1" s="1"/>
  <c r="U5107" i="1" s="1"/>
  <c r="Q5043" i="1"/>
  <c r="R5043" i="1" s="1"/>
  <c r="Q5026" i="1"/>
  <c r="R5026" i="1" s="1"/>
  <c r="Q5024" i="1"/>
  <c r="R5024" i="1" s="1"/>
  <c r="Q5088" i="1"/>
  <c r="R5088" i="1" s="1"/>
  <c r="Q5035" i="1"/>
  <c r="R5035" i="1" s="1"/>
  <c r="Q5062" i="1"/>
  <c r="R5062" i="1" s="1"/>
  <c r="Q5033" i="1"/>
  <c r="R5033" i="1" s="1"/>
  <c r="Q5097" i="1"/>
  <c r="R5097" i="1" s="1"/>
  <c r="Q5004" i="1"/>
  <c r="R5004" i="1" s="1"/>
  <c r="Q5068" i="1"/>
  <c r="R5068" i="1" s="1"/>
  <c r="Q5039" i="1"/>
  <c r="R5039" i="1" s="1"/>
  <c r="Q5018" i="1"/>
  <c r="R5018" i="1" s="1"/>
  <c r="Q5082" i="1"/>
  <c r="R5082" i="1" s="1"/>
  <c r="Q5098" i="1"/>
  <c r="R5098" i="1" s="1"/>
  <c r="Q5070" i="1"/>
  <c r="R5070" i="1" s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7" i="1"/>
  <c r="P5096" i="1"/>
  <c r="P5098" i="1"/>
  <c r="P5099" i="1"/>
  <c r="P5100" i="1"/>
  <c r="P5101" i="1"/>
  <c r="P5102" i="1"/>
  <c r="P5103" i="1"/>
  <c r="P5104" i="1"/>
  <c r="P5105" i="1"/>
  <c r="P5106" i="1"/>
  <c r="P5107" i="1"/>
  <c r="P5108" i="1"/>
  <c r="F10647" i="1"/>
  <c r="H1890" i="1"/>
  <c r="I1887" i="1" s="1"/>
  <c r="J1887" i="1" s="1"/>
  <c r="G1890" i="1"/>
  <c r="S9213" i="1"/>
  <c r="T9213" i="1" s="1"/>
  <c r="U9213" i="1" s="1"/>
  <c r="S9212" i="1"/>
  <c r="T9212" i="1" s="1"/>
  <c r="U9212" i="1" s="1"/>
  <c r="H8102" i="1"/>
  <c r="L3646" i="1"/>
  <c r="M3646" i="1" s="1"/>
  <c r="K3647" i="1"/>
  <c r="S8546" i="1"/>
  <c r="T8546" i="1" s="1"/>
  <c r="U8546" i="1" s="1"/>
  <c r="S9434" i="1"/>
  <c r="T9434" i="1" s="1"/>
  <c r="U9434" i="1" s="1"/>
  <c r="T3219" i="1"/>
  <c r="U3219" i="1" s="1"/>
  <c r="S3218" i="1"/>
  <c r="J4666" i="1"/>
  <c r="O4666" i="1" s="1"/>
  <c r="S2665" i="1"/>
  <c r="T2665" i="1" s="1"/>
  <c r="U2665" i="1" s="1"/>
  <c r="K7883" i="1"/>
  <c r="L7883" i="1" s="1"/>
  <c r="M7883" i="1" s="1"/>
  <c r="K10646" i="1"/>
  <c r="I2996" i="1"/>
  <c r="J2996" i="1" s="1"/>
  <c r="I7873" i="1"/>
  <c r="J7873" i="1" s="1"/>
  <c r="I6659" i="1"/>
  <c r="J6659" i="1" s="1"/>
  <c r="H8992" i="1"/>
  <c r="G8992" i="1"/>
  <c r="F8993" i="1"/>
  <c r="K8992" i="1"/>
  <c r="L8992" i="1" s="1"/>
  <c r="M4887" i="1"/>
  <c r="K4975" i="1"/>
  <c r="J4" i="1"/>
  <c r="O4" i="1" s="1"/>
  <c r="I2999" i="1"/>
  <c r="J2999" i="1" s="1"/>
  <c r="T6105" i="1"/>
  <c r="U6105" i="1" s="1"/>
  <c r="S6104" i="1"/>
  <c r="T7769" i="1"/>
  <c r="U7769" i="1" s="1"/>
  <c r="S7768" i="1"/>
  <c r="I6770" i="1"/>
  <c r="J6770" i="1" s="1"/>
  <c r="K7545" i="1"/>
  <c r="L7545" i="1" s="1"/>
  <c r="K3998" i="1"/>
  <c r="L3998" i="1" s="1"/>
  <c r="S4442" i="1"/>
  <c r="T4442" i="1" s="1"/>
  <c r="U4442" i="1" s="1"/>
  <c r="G9880" i="1"/>
  <c r="F9881" i="1" s="1"/>
  <c r="K9880" i="1"/>
  <c r="L9880" i="1" s="1"/>
  <c r="G5205" i="1"/>
  <c r="H5205" i="1" s="1"/>
  <c r="I1883" i="1"/>
  <c r="J1883" i="1" s="1"/>
  <c r="K9309" i="1"/>
  <c r="L9308" i="1"/>
  <c r="M9308" i="1" s="1"/>
  <c r="M3000" i="1"/>
  <c r="S554" i="1"/>
  <c r="T2775" i="1"/>
  <c r="U2775" i="1" s="1"/>
  <c r="S2774" i="1"/>
  <c r="H10646" i="1"/>
  <c r="M1889" i="1"/>
  <c r="H10544" i="1"/>
  <c r="K8102" i="1"/>
  <c r="L8102" i="1" s="1"/>
  <c r="M8102" i="1" s="1"/>
  <c r="K8862" i="1"/>
  <c r="I7876" i="1"/>
  <c r="J7876" i="1" s="1"/>
  <c r="I6654" i="1"/>
  <c r="J6654" i="1" s="1"/>
  <c r="M8991" i="1"/>
  <c r="S8437" i="1"/>
  <c r="I6773" i="1"/>
  <c r="J6773" i="1" s="1"/>
  <c r="I4887" i="1"/>
  <c r="J4887" i="1" s="1"/>
  <c r="I4777" i="1"/>
  <c r="I4778" i="1"/>
  <c r="J4778" i="1" s="1"/>
  <c r="I4780" i="1"/>
  <c r="J4780" i="1" s="1"/>
  <c r="I4781" i="1"/>
  <c r="J4781" i="1" s="1"/>
  <c r="I4779" i="1"/>
  <c r="J4779" i="1" s="1"/>
  <c r="I4782" i="1"/>
  <c r="J4782" i="1" s="1"/>
  <c r="I4783" i="1"/>
  <c r="J4783" i="1" s="1"/>
  <c r="I4784" i="1"/>
  <c r="J4784" i="1" s="1"/>
  <c r="I4787" i="1"/>
  <c r="J4787" i="1" s="1"/>
  <c r="I4785" i="1"/>
  <c r="J4785" i="1" s="1"/>
  <c r="I4791" i="1"/>
  <c r="J4791" i="1" s="1"/>
  <c r="I4786" i="1"/>
  <c r="J4786" i="1" s="1"/>
  <c r="I4788" i="1"/>
  <c r="J4788" i="1" s="1"/>
  <c r="I4789" i="1"/>
  <c r="J4789" i="1" s="1"/>
  <c r="I4790" i="1"/>
  <c r="J4790" i="1" s="1"/>
  <c r="I4792" i="1"/>
  <c r="J4792" i="1" s="1"/>
  <c r="I4796" i="1"/>
  <c r="J4796" i="1" s="1"/>
  <c r="I4793" i="1"/>
  <c r="J4793" i="1" s="1"/>
  <c r="I4794" i="1"/>
  <c r="J4794" i="1" s="1"/>
  <c r="I4798" i="1"/>
  <c r="J4798" i="1" s="1"/>
  <c r="I4795" i="1"/>
  <c r="J4795" i="1" s="1"/>
  <c r="I4800" i="1"/>
  <c r="J4800" i="1" s="1"/>
  <c r="I4797" i="1"/>
  <c r="J4797" i="1" s="1"/>
  <c r="I4799" i="1"/>
  <c r="J4799" i="1" s="1"/>
  <c r="I4801" i="1"/>
  <c r="J4801" i="1" s="1"/>
  <c r="I4802" i="1"/>
  <c r="J4802" i="1" s="1"/>
  <c r="I4803" i="1"/>
  <c r="J4803" i="1" s="1"/>
  <c r="I4805" i="1"/>
  <c r="J4805" i="1" s="1"/>
  <c r="I4804" i="1"/>
  <c r="J4804" i="1" s="1"/>
  <c r="I4807" i="1"/>
  <c r="J4807" i="1" s="1"/>
  <c r="I4806" i="1"/>
  <c r="J4806" i="1" s="1"/>
  <c r="I4808" i="1"/>
  <c r="J4808" i="1" s="1"/>
  <c r="I4810" i="1"/>
  <c r="J4810" i="1" s="1"/>
  <c r="I4809" i="1"/>
  <c r="J4809" i="1" s="1"/>
  <c r="I4811" i="1"/>
  <c r="J4811" i="1" s="1"/>
  <c r="I4812" i="1"/>
  <c r="J4812" i="1" s="1"/>
  <c r="I4814" i="1"/>
  <c r="J4814" i="1" s="1"/>
  <c r="I4815" i="1"/>
  <c r="J4815" i="1" s="1"/>
  <c r="I4813" i="1"/>
  <c r="J4813" i="1" s="1"/>
  <c r="I4819" i="1"/>
  <c r="J4819" i="1" s="1"/>
  <c r="I4817" i="1"/>
  <c r="J4817" i="1" s="1"/>
  <c r="I4820" i="1"/>
  <c r="J4820" i="1" s="1"/>
  <c r="I4816" i="1"/>
  <c r="J4816" i="1" s="1"/>
  <c r="I4818" i="1"/>
  <c r="J4818" i="1" s="1"/>
  <c r="I4822" i="1"/>
  <c r="J4822" i="1" s="1"/>
  <c r="I4823" i="1"/>
  <c r="J4823" i="1" s="1"/>
  <c r="I4821" i="1"/>
  <c r="J4821" i="1" s="1"/>
  <c r="I4825" i="1"/>
  <c r="J4825" i="1" s="1"/>
  <c r="I4824" i="1"/>
  <c r="J4824" i="1" s="1"/>
  <c r="I4826" i="1"/>
  <c r="J4826" i="1" s="1"/>
  <c r="I4828" i="1"/>
  <c r="J4828" i="1" s="1"/>
  <c r="I4827" i="1"/>
  <c r="J4827" i="1" s="1"/>
  <c r="I4829" i="1"/>
  <c r="J4829" i="1" s="1"/>
  <c r="I4830" i="1"/>
  <c r="J4830" i="1" s="1"/>
  <c r="I4832" i="1"/>
  <c r="J4832" i="1" s="1"/>
  <c r="I4831" i="1"/>
  <c r="J4831" i="1" s="1"/>
  <c r="I4837" i="1"/>
  <c r="J4837" i="1" s="1"/>
  <c r="I4834" i="1"/>
  <c r="J4834" i="1" s="1"/>
  <c r="I4833" i="1"/>
  <c r="J4833" i="1" s="1"/>
  <c r="I4839" i="1"/>
  <c r="J4839" i="1" s="1"/>
  <c r="I4835" i="1"/>
  <c r="J4835" i="1" s="1"/>
  <c r="I4836" i="1"/>
  <c r="J4836" i="1" s="1"/>
  <c r="I4838" i="1"/>
  <c r="J4838" i="1" s="1"/>
  <c r="I4841" i="1"/>
  <c r="J4841" i="1" s="1"/>
  <c r="I4840" i="1"/>
  <c r="J4840" i="1" s="1"/>
  <c r="I4842" i="1"/>
  <c r="J4842" i="1" s="1"/>
  <c r="I4843" i="1"/>
  <c r="J4843" i="1" s="1"/>
  <c r="I4845" i="1"/>
  <c r="J4845" i="1" s="1"/>
  <c r="I4844" i="1"/>
  <c r="J4844" i="1" s="1"/>
  <c r="I4846" i="1"/>
  <c r="J4846" i="1" s="1"/>
  <c r="I4847" i="1"/>
  <c r="J4847" i="1" s="1"/>
  <c r="I4848" i="1"/>
  <c r="J4848" i="1" s="1"/>
  <c r="I4849" i="1"/>
  <c r="J4849" i="1" s="1"/>
  <c r="I4851" i="1"/>
  <c r="J4851" i="1" s="1"/>
  <c r="I4850" i="1"/>
  <c r="J4850" i="1" s="1"/>
  <c r="I4852" i="1"/>
  <c r="J4852" i="1" s="1"/>
  <c r="I4853" i="1"/>
  <c r="J4853" i="1" s="1"/>
  <c r="I4854" i="1"/>
  <c r="J4854" i="1" s="1"/>
  <c r="I4857" i="1"/>
  <c r="J4857" i="1" s="1"/>
  <c r="I4855" i="1"/>
  <c r="J4855" i="1" s="1"/>
  <c r="I4856" i="1"/>
  <c r="J4856" i="1" s="1"/>
  <c r="I4858" i="1"/>
  <c r="J4858" i="1" s="1"/>
  <c r="I4861" i="1"/>
  <c r="J4861" i="1" s="1"/>
  <c r="I4859" i="1"/>
  <c r="J4859" i="1" s="1"/>
  <c r="I4863" i="1"/>
  <c r="J4863" i="1" s="1"/>
  <c r="I4860" i="1"/>
  <c r="J4860" i="1" s="1"/>
  <c r="I4862" i="1"/>
  <c r="J4862" i="1" s="1"/>
  <c r="I4865" i="1"/>
  <c r="J4865" i="1" s="1"/>
  <c r="I4864" i="1"/>
  <c r="J4864" i="1" s="1"/>
  <c r="I4866" i="1"/>
  <c r="J4866" i="1" s="1"/>
  <c r="I4871" i="1"/>
  <c r="J4871" i="1" s="1"/>
  <c r="I4872" i="1"/>
  <c r="J4872" i="1" s="1"/>
  <c r="I4867" i="1"/>
  <c r="J4867" i="1" s="1"/>
  <c r="I4869" i="1"/>
  <c r="J4869" i="1" s="1"/>
  <c r="I4868" i="1"/>
  <c r="J4868" i="1" s="1"/>
  <c r="I4873" i="1"/>
  <c r="J4873" i="1" s="1"/>
  <c r="I4874" i="1"/>
  <c r="J4874" i="1" s="1"/>
  <c r="I4870" i="1"/>
  <c r="J4870" i="1" s="1"/>
  <c r="I4875" i="1"/>
  <c r="J4875" i="1" s="1"/>
  <c r="I4877" i="1"/>
  <c r="J4877" i="1" s="1"/>
  <c r="I4878" i="1"/>
  <c r="J4878" i="1" s="1"/>
  <c r="I4876" i="1"/>
  <c r="J4876" i="1" s="1"/>
  <c r="I4879" i="1"/>
  <c r="J4879" i="1" s="1"/>
  <c r="I4880" i="1"/>
  <c r="J4880" i="1" s="1"/>
  <c r="H4217" i="1"/>
  <c r="F1192" i="1"/>
  <c r="H1191" i="1"/>
  <c r="G1191" i="1"/>
  <c r="S4330" i="1"/>
  <c r="M8649" i="1"/>
  <c r="T2552" i="1"/>
  <c r="U2552" i="1" s="1"/>
  <c r="S2551" i="1"/>
  <c r="G10307" i="1"/>
  <c r="F10308" i="1"/>
  <c r="I6771" i="1"/>
  <c r="J6771" i="1" s="1"/>
  <c r="G7546" i="1"/>
  <c r="F7547" i="1" s="1"/>
  <c r="K7546" i="1"/>
  <c r="L7546" i="1" s="1"/>
  <c r="H7546" i="1"/>
  <c r="G5326" i="1"/>
  <c r="H3999" i="1"/>
  <c r="G3999" i="1"/>
  <c r="K3999" i="1" s="1"/>
  <c r="L3999" i="1" s="1"/>
  <c r="G10757" i="1"/>
  <c r="F10758" i="1" s="1"/>
  <c r="T9102" i="1"/>
  <c r="U9102" i="1" s="1"/>
  <c r="S9101" i="1"/>
  <c r="M6663" i="1"/>
  <c r="I3000" i="1"/>
  <c r="J3000" i="1" s="1"/>
  <c r="I2891" i="1"/>
  <c r="J2891" i="1" s="1"/>
  <c r="I2890" i="1"/>
  <c r="I2893" i="1"/>
  <c r="J2893" i="1" s="1"/>
  <c r="I2894" i="1"/>
  <c r="J2894" i="1" s="1"/>
  <c r="I2892" i="1"/>
  <c r="J2892" i="1" s="1"/>
  <c r="I2896" i="1"/>
  <c r="J2896" i="1" s="1"/>
  <c r="I2897" i="1"/>
  <c r="J2897" i="1" s="1"/>
  <c r="I2895" i="1"/>
  <c r="J2895" i="1" s="1"/>
  <c r="I2898" i="1"/>
  <c r="J2898" i="1" s="1"/>
  <c r="I2899" i="1"/>
  <c r="J2899" i="1" s="1"/>
  <c r="I2900" i="1"/>
  <c r="J2900" i="1" s="1"/>
  <c r="I2901" i="1"/>
  <c r="J2901" i="1" s="1"/>
  <c r="I2902" i="1"/>
  <c r="J2902" i="1" s="1"/>
  <c r="I2903" i="1"/>
  <c r="J2903" i="1" s="1"/>
  <c r="I2904" i="1"/>
  <c r="J2904" i="1" s="1"/>
  <c r="I2905" i="1"/>
  <c r="J2905" i="1" s="1"/>
  <c r="I2906" i="1"/>
  <c r="J2906" i="1" s="1"/>
  <c r="I2908" i="1"/>
  <c r="J2908" i="1" s="1"/>
  <c r="I2907" i="1"/>
  <c r="J2907" i="1" s="1"/>
  <c r="I2909" i="1"/>
  <c r="J2909" i="1" s="1"/>
  <c r="I2910" i="1"/>
  <c r="J2910" i="1" s="1"/>
  <c r="I2911" i="1"/>
  <c r="J2911" i="1" s="1"/>
  <c r="I2913" i="1"/>
  <c r="J2913" i="1" s="1"/>
  <c r="I2915" i="1"/>
  <c r="J2915" i="1" s="1"/>
  <c r="I2914" i="1"/>
  <c r="J2914" i="1" s="1"/>
  <c r="I2912" i="1"/>
  <c r="J2912" i="1" s="1"/>
  <c r="I2917" i="1"/>
  <c r="J2917" i="1" s="1"/>
  <c r="I2916" i="1"/>
  <c r="J2916" i="1" s="1"/>
  <c r="I2919" i="1"/>
  <c r="J2919" i="1" s="1"/>
  <c r="I2918" i="1"/>
  <c r="J2918" i="1" s="1"/>
  <c r="I2920" i="1"/>
  <c r="J2920" i="1" s="1"/>
  <c r="I2922" i="1"/>
  <c r="J2922" i="1" s="1"/>
  <c r="I2924" i="1"/>
  <c r="J2924" i="1" s="1"/>
  <c r="I2925" i="1"/>
  <c r="J2925" i="1" s="1"/>
  <c r="I2923" i="1"/>
  <c r="J2923" i="1" s="1"/>
  <c r="I2927" i="1"/>
  <c r="J2927" i="1" s="1"/>
  <c r="I2921" i="1"/>
  <c r="J2921" i="1" s="1"/>
  <c r="I2928" i="1"/>
  <c r="J2928" i="1" s="1"/>
  <c r="I2926" i="1"/>
  <c r="J2926" i="1" s="1"/>
  <c r="I2930" i="1"/>
  <c r="J2930" i="1" s="1"/>
  <c r="I2929" i="1"/>
  <c r="J2929" i="1" s="1"/>
  <c r="I2934" i="1"/>
  <c r="J2934" i="1" s="1"/>
  <c r="I2933" i="1"/>
  <c r="J2933" i="1" s="1"/>
  <c r="I2931" i="1"/>
  <c r="J2931" i="1" s="1"/>
  <c r="I2932" i="1"/>
  <c r="J2932" i="1" s="1"/>
  <c r="I2935" i="1"/>
  <c r="J2935" i="1" s="1"/>
  <c r="I2937" i="1"/>
  <c r="J2937" i="1" s="1"/>
  <c r="I2936" i="1"/>
  <c r="J2936" i="1" s="1"/>
  <c r="I2938" i="1"/>
  <c r="J2938" i="1" s="1"/>
  <c r="I2941" i="1"/>
  <c r="J2941" i="1" s="1"/>
  <c r="I2939" i="1"/>
  <c r="J2939" i="1" s="1"/>
  <c r="I2942" i="1"/>
  <c r="J2942" i="1" s="1"/>
  <c r="I2940" i="1"/>
  <c r="J2940" i="1" s="1"/>
  <c r="I2943" i="1"/>
  <c r="J2943" i="1" s="1"/>
  <c r="I2944" i="1"/>
  <c r="J2944" i="1" s="1"/>
  <c r="I2947" i="1"/>
  <c r="J2947" i="1" s="1"/>
  <c r="I2948" i="1"/>
  <c r="J2948" i="1" s="1"/>
  <c r="I2945" i="1"/>
  <c r="J2945" i="1" s="1"/>
  <c r="I2946" i="1"/>
  <c r="J2946" i="1" s="1"/>
  <c r="I2949" i="1"/>
  <c r="J2949" i="1" s="1"/>
  <c r="I2951" i="1"/>
  <c r="J2951" i="1" s="1"/>
  <c r="I2953" i="1"/>
  <c r="J2953" i="1" s="1"/>
  <c r="I2950" i="1"/>
  <c r="J2950" i="1" s="1"/>
  <c r="I2955" i="1"/>
  <c r="J2955" i="1" s="1"/>
  <c r="I2952" i="1"/>
  <c r="J2952" i="1" s="1"/>
  <c r="I2954" i="1"/>
  <c r="J2954" i="1" s="1"/>
  <c r="I2958" i="1"/>
  <c r="J2958" i="1" s="1"/>
  <c r="I2956" i="1"/>
  <c r="J2956" i="1" s="1"/>
  <c r="I2959" i="1"/>
  <c r="J2959" i="1" s="1"/>
  <c r="I2957" i="1"/>
  <c r="J2957" i="1" s="1"/>
  <c r="I2960" i="1"/>
  <c r="J2960" i="1" s="1"/>
  <c r="I2963" i="1"/>
  <c r="J2963" i="1" s="1"/>
  <c r="I2962" i="1"/>
  <c r="J2962" i="1" s="1"/>
  <c r="I2961" i="1"/>
  <c r="J2961" i="1" s="1"/>
  <c r="I2964" i="1"/>
  <c r="J2964" i="1" s="1"/>
  <c r="I2967" i="1"/>
  <c r="J2967" i="1" s="1"/>
  <c r="I2965" i="1"/>
  <c r="J2965" i="1" s="1"/>
  <c r="I2968" i="1"/>
  <c r="J2968" i="1" s="1"/>
  <c r="I2966" i="1"/>
  <c r="J2966" i="1" s="1"/>
  <c r="I2969" i="1"/>
  <c r="J2969" i="1" s="1"/>
  <c r="I2972" i="1"/>
  <c r="J2972" i="1" s="1"/>
  <c r="I2971" i="1"/>
  <c r="J2971" i="1" s="1"/>
  <c r="I2970" i="1"/>
  <c r="J2970" i="1" s="1"/>
  <c r="I2975" i="1"/>
  <c r="J2975" i="1" s="1"/>
  <c r="I2973" i="1"/>
  <c r="J2973" i="1" s="1"/>
  <c r="I2974" i="1"/>
  <c r="J2974" i="1" s="1"/>
  <c r="I2977" i="1"/>
  <c r="J2977" i="1" s="1"/>
  <c r="I2976" i="1"/>
  <c r="J2976" i="1" s="1"/>
  <c r="I2978" i="1"/>
  <c r="J2978" i="1" s="1"/>
  <c r="I2979" i="1"/>
  <c r="J2979" i="1" s="1"/>
  <c r="I2980" i="1"/>
  <c r="J2980" i="1" s="1"/>
  <c r="I2981" i="1"/>
  <c r="J2981" i="1" s="1"/>
  <c r="I2983" i="1"/>
  <c r="J2983" i="1" s="1"/>
  <c r="I2984" i="1"/>
  <c r="J2984" i="1" s="1"/>
  <c r="I2982" i="1"/>
  <c r="J2982" i="1" s="1"/>
  <c r="I2986" i="1"/>
  <c r="J2986" i="1" s="1"/>
  <c r="I2988" i="1"/>
  <c r="J2988" i="1" s="1"/>
  <c r="I2985" i="1"/>
  <c r="J2985" i="1" s="1"/>
  <c r="I2987" i="1"/>
  <c r="J2987" i="1" s="1"/>
  <c r="I2990" i="1"/>
  <c r="J2990" i="1" s="1"/>
  <c r="I2991" i="1"/>
  <c r="J2991" i="1" s="1"/>
  <c r="I2989" i="1"/>
  <c r="J2989" i="1" s="1"/>
  <c r="I2992" i="1"/>
  <c r="J2992" i="1" s="1"/>
  <c r="J4555" i="1"/>
  <c r="O4555" i="1"/>
  <c r="P4665" i="1" s="1"/>
  <c r="G203" i="1"/>
  <c r="F204" i="1"/>
  <c r="I1889" i="1"/>
  <c r="J1889" i="1" s="1"/>
  <c r="F8104" i="1"/>
  <c r="G8103" i="1"/>
  <c r="K8103" i="1" s="1"/>
  <c r="L8103" i="1" s="1"/>
  <c r="S8547" i="1"/>
  <c r="T8547" i="1" s="1"/>
  <c r="U8547" i="1" s="1"/>
  <c r="O1335" i="1"/>
  <c r="O1334" i="1"/>
  <c r="O1333" i="1"/>
  <c r="O1332" i="1"/>
  <c r="O1331" i="1"/>
  <c r="O1330" i="1"/>
  <c r="O1329" i="1"/>
  <c r="O1328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1" i="1"/>
  <c r="O1270" i="1"/>
  <c r="O1269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8" i="1"/>
  <c r="O1237" i="1"/>
  <c r="O1236" i="1"/>
  <c r="O1235" i="1"/>
  <c r="O1234" i="1"/>
  <c r="O1233" i="1"/>
  <c r="O1232" i="1"/>
  <c r="O1231" i="1"/>
  <c r="O1230" i="1"/>
  <c r="O1229" i="1"/>
  <c r="O1228" i="1"/>
  <c r="O1227" i="1"/>
  <c r="O1226" i="1"/>
  <c r="Q1334" i="1"/>
  <c r="R1334" i="1" s="1"/>
  <c r="S1334" i="1" s="1"/>
  <c r="T1334" i="1" s="1"/>
  <c r="U1334" i="1" s="1"/>
  <c r="Q1333" i="1"/>
  <c r="R1333" i="1" s="1"/>
  <c r="Q1332" i="1"/>
  <c r="R1332" i="1" s="1"/>
  <c r="Q1331" i="1"/>
  <c r="R1331" i="1" s="1"/>
  <c r="Q1330" i="1"/>
  <c r="R1330" i="1" s="1"/>
  <c r="Q1329" i="1"/>
  <c r="R1329" i="1" s="1"/>
  <c r="Q1328" i="1"/>
  <c r="R1328" i="1" s="1"/>
  <c r="Q1327" i="1"/>
  <c r="R1327" i="1" s="1"/>
  <c r="Q1326" i="1"/>
  <c r="R1326" i="1" s="1"/>
  <c r="Q1325" i="1"/>
  <c r="R1325" i="1" s="1"/>
  <c r="Q1324" i="1"/>
  <c r="R1324" i="1" s="1"/>
  <c r="Q1323" i="1"/>
  <c r="R1323" i="1" s="1"/>
  <c r="Q1322" i="1"/>
  <c r="R1322" i="1" s="1"/>
  <c r="Q1321" i="1"/>
  <c r="R1321" i="1" s="1"/>
  <c r="Q1320" i="1"/>
  <c r="R1320" i="1" s="1"/>
  <c r="Q1319" i="1"/>
  <c r="R1319" i="1" s="1"/>
  <c r="Q1318" i="1"/>
  <c r="R1318" i="1" s="1"/>
  <c r="Q1317" i="1"/>
  <c r="R1317" i="1" s="1"/>
  <c r="Q1316" i="1"/>
  <c r="R1316" i="1" s="1"/>
  <c r="Q1315" i="1"/>
  <c r="R1315" i="1" s="1"/>
  <c r="Q1314" i="1"/>
  <c r="R1314" i="1" s="1"/>
  <c r="Q1313" i="1"/>
  <c r="R1313" i="1" s="1"/>
  <c r="Q1312" i="1"/>
  <c r="R1312" i="1" s="1"/>
  <c r="Q1311" i="1"/>
  <c r="R1311" i="1" s="1"/>
  <c r="Q1310" i="1"/>
  <c r="R1310" i="1" s="1"/>
  <c r="Q1309" i="1"/>
  <c r="R1309" i="1" s="1"/>
  <c r="Q1308" i="1"/>
  <c r="R1308" i="1" s="1"/>
  <c r="Q1307" i="1"/>
  <c r="R1307" i="1" s="1"/>
  <c r="Q1306" i="1"/>
  <c r="R1306" i="1" s="1"/>
  <c r="Q1305" i="1"/>
  <c r="R1305" i="1" s="1"/>
  <c r="Q1304" i="1"/>
  <c r="R1304" i="1" s="1"/>
  <c r="Q1303" i="1"/>
  <c r="R1303" i="1" s="1"/>
  <c r="Q1302" i="1"/>
  <c r="R1302" i="1" s="1"/>
  <c r="Q1301" i="1"/>
  <c r="R1301" i="1" s="1"/>
  <c r="Q1300" i="1"/>
  <c r="R1300" i="1" s="1"/>
  <c r="Q1299" i="1"/>
  <c r="R1299" i="1" s="1"/>
  <c r="P1225" i="1"/>
  <c r="Q1232" i="1"/>
  <c r="R1232" i="1" s="1"/>
  <c r="Q1296" i="1"/>
  <c r="R1296" i="1" s="1"/>
  <c r="Q1253" i="1"/>
  <c r="R1253" i="1" s="1"/>
  <c r="Q1235" i="1"/>
  <c r="R1235" i="1" s="1"/>
  <c r="Q1278" i="1"/>
  <c r="R1278" i="1" s="1"/>
  <c r="Q1265" i="1"/>
  <c r="R1265" i="1" s="1"/>
  <c r="Q1276" i="1"/>
  <c r="R1276" i="1" s="1"/>
  <c r="Q1279" i="1"/>
  <c r="R1279" i="1" s="1"/>
  <c r="Q1226" i="1"/>
  <c r="R1226" i="1" s="1"/>
  <c r="Q1290" i="1"/>
  <c r="R1290" i="1" s="1"/>
  <c r="Q1285" i="1"/>
  <c r="R1285" i="1" s="1"/>
  <c r="Q1293" i="1"/>
  <c r="R1293" i="1" s="1"/>
  <c r="Q1240" i="1"/>
  <c r="R1240" i="1" s="1"/>
  <c r="Q1243" i="1"/>
  <c r="R1243" i="1" s="1"/>
  <c r="Q1225" i="1"/>
  <c r="R1225" i="1" s="1"/>
  <c r="Q1286" i="1"/>
  <c r="R1286" i="1" s="1"/>
  <c r="Q1273" i="1"/>
  <c r="R1273" i="1" s="1"/>
  <c r="Q1284" i="1"/>
  <c r="R1284" i="1" s="1"/>
  <c r="Q1287" i="1"/>
  <c r="R1287" i="1" s="1"/>
  <c r="Q1277" i="1"/>
  <c r="R1277" i="1" s="1"/>
  <c r="Q1234" i="1"/>
  <c r="R1234" i="1" s="1"/>
  <c r="Q1298" i="1"/>
  <c r="R1298" i="1" s="1"/>
  <c r="Q1248" i="1"/>
  <c r="R1248" i="1" s="1"/>
  <c r="Q1251" i="1"/>
  <c r="R1251" i="1" s="1"/>
  <c r="Q1229" i="1"/>
  <c r="R1229" i="1" s="1"/>
  <c r="Q1230" i="1"/>
  <c r="R1230" i="1" s="1"/>
  <c r="Q1294" i="1"/>
  <c r="R1294" i="1" s="1"/>
  <c r="Q1281" i="1"/>
  <c r="R1281" i="1" s="1"/>
  <c r="Q1228" i="1"/>
  <c r="R1228" i="1" s="1"/>
  <c r="Q1292" i="1"/>
  <c r="R1292" i="1" s="1"/>
  <c r="Q1237" i="1"/>
  <c r="R1237" i="1" s="1"/>
  <c r="Q1231" i="1"/>
  <c r="R1231" i="1" s="1"/>
  <c r="Q1295" i="1"/>
  <c r="R1295" i="1" s="1"/>
  <c r="Q1242" i="1"/>
  <c r="R1242" i="1" s="1"/>
  <c r="Q1227" i="1"/>
  <c r="R1227" i="1" s="1"/>
  <c r="Q1270" i="1"/>
  <c r="R1270" i="1" s="1"/>
  <c r="Q1256" i="1"/>
  <c r="R1256" i="1" s="1"/>
  <c r="Q1259" i="1"/>
  <c r="R1259" i="1" s="1"/>
  <c r="Q1245" i="1"/>
  <c r="R1245" i="1" s="1"/>
  <c r="Q1238" i="1"/>
  <c r="R1238" i="1" s="1"/>
  <c r="Q1335" i="1"/>
  <c r="R1335" i="1" s="1"/>
  <c r="S1335" i="1" s="1"/>
  <c r="T1335" i="1" s="1"/>
  <c r="U1335" i="1" s="1"/>
  <c r="Q1289" i="1"/>
  <c r="R1289" i="1" s="1"/>
  <c r="Q1236" i="1"/>
  <c r="R1236" i="1" s="1"/>
  <c r="Q1239" i="1"/>
  <c r="R1239" i="1" s="1"/>
  <c r="Q1250" i="1"/>
  <c r="R1250" i="1" s="1"/>
  <c r="Q1291" i="1"/>
  <c r="R1291" i="1" s="1"/>
  <c r="Q1264" i="1"/>
  <c r="R1264" i="1" s="1"/>
  <c r="Q1267" i="1"/>
  <c r="R1267" i="1" s="1"/>
  <c r="Q1261" i="1"/>
  <c r="R1261" i="1" s="1"/>
  <c r="Q1246" i="1"/>
  <c r="R1246" i="1" s="1"/>
  <c r="Q1233" i="1"/>
  <c r="R1233" i="1" s="1"/>
  <c r="Q1297" i="1"/>
  <c r="R1297" i="1" s="1"/>
  <c r="Q1244" i="1"/>
  <c r="R1244" i="1" s="1"/>
  <c r="Q1247" i="1"/>
  <c r="R1247" i="1" s="1"/>
  <c r="Q1258" i="1"/>
  <c r="R1258" i="1" s="1"/>
  <c r="Q1268" i="1"/>
  <c r="R1268" i="1" s="1"/>
  <c r="Q1271" i="1"/>
  <c r="R1271" i="1" s="1"/>
  <c r="Q1272" i="1"/>
  <c r="R1272" i="1" s="1"/>
  <c r="Q1275" i="1"/>
  <c r="R1275" i="1" s="1"/>
  <c r="Q1254" i="1"/>
  <c r="R1254" i="1" s="1"/>
  <c r="Q1241" i="1"/>
  <c r="R1241" i="1" s="1"/>
  <c r="Q1252" i="1"/>
  <c r="R1252" i="1" s="1"/>
  <c r="Q1255" i="1"/>
  <c r="R1255" i="1" s="1"/>
  <c r="Q1266" i="1"/>
  <c r="R1266" i="1" s="1"/>
  <c r="Q1257" i="1"/>
  <c r="R1257" i="1" s="1"/>
  <c r="Q1280" i="1"/>
  <c r="R1280" i="1" s="1"/>
  <c r="Q1283" i="1"/>
  <c r="R1283" i="1" s="1"/>
  <c r="Q1262" i="1"/>
  <c r="R1262" i="1" s="1"/>
  <c r="Q1269" i="1"/>
  <c r="R1269" i="1" s="1"/>
  <c r="Q1249" i="1"/>
  <c r="R1249" i="1" s="1"/>
  <c r="Q1260" i="1"/>
  <c r="R1260" i="1" s="1"/>
  <c r="Q1263" i="1"/>
  <c r="R1263" i="1" s="1"/>
  <c r="Q1274" i="1"/>
  <c r="R1274" i="1" s="1"/>
  <c r="Q1288" i="1"/>
  <c r="R1288" i="1" s="1"/>
  <c r="Q1282" i="1"/>
  <c r="R1282" i="1" s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H10082" i="1"/>
  <c r="G10082" i="1"/>
  <c r="I2998" i="1"/>
  <c r="J2998" i="1" s="1"/>
  <c r="S1999" i="1"/>
  <c r="Q8327" i="1"/>
  <c r="R8327" i="1" s="1"/>
  <c r="Q8326" i="1"/>
  <c r="R8326" i="1" s="1"/>
  <c r="Q8325" i="1"/>
  <c r="R8325" i="1" s="1"/>
  <c r="Q8324" i="1"/>
  <c r="R8324" i="1" s="1"/>
  <c r="Q8323" i="1"/>
  <c r="R8323" i="1" s="1"/>
  <c r="Q8322" i="1"/>
  <c r="R8322" i="1" s="1"/>
  <c r="O8328" i="1"/>
  <c r="O8327" i="1"/>
  <c r="O8326" i="1"/>
  <c r="O8325" i="1"/>
  <c r="O8324" i="1"/>
  <c r="O8323" i="1"/>
  <c r="O8322" i="1"/>
  <c r="O8321" i="1"/>
  <c r="O8320" i="1"/>
  <c r="O8319" i="1"/>
  <c r="O8318" i="1"/>
  <c r="O8317" i="1"/>
  <c r="O8316" i="1"/>
  <c r="O8315" i="1"/>
  <c r="O8314" i="1"/>
  <c r="O8313" i="1"/>
  <c r="O8312" i="1"/>
  <c r="O8311" i="1"/>
  <c r="O8310" i="1"/>
  <c r="O8309" i="1"/>
  <c r="O8308" i="1"/>
  <c r="O8307" i="1"/>
  <c r="O8306" i="1"/>
  <c r="O8305" i="1"/>
  <c r="O8304" i="1"/>
  <c r="O8303" i="1"/>
  <c r="O8302" i="1"/>
  <c r="O8301" i="1"/>
  <c r="O8300" i="1"/>
  <c r="O8299" i="1"/>
  <c r="O8298" i="1"/>
  <c r="O8297" i="1"/>
  <c r="O8296" i="1"/>
  <c r="O8295" i="1"/>
  <c r="O8294" i="1"/>
  <c r="O8293" i="1"/>
  <c r="O8292" i="1"/>
  <c r="O8291" i="1"/>
  <c r="O8290" i="1"/>
  <c r="O8289" i="1"/>
  <c r="O8288" i="1"/>
  <c r="O8287" i="1"/>
  <c r="O8286" i="1"/>
  <c r="O8285" i="1"/>
  <c r="O8284" i="1"/>
  <c r="O8283" i="1"/>
  <c r="O8282" i="1"/>
  <c r="O8281" i="1"/>
  <c r="O8280" i="1"/>
  <c r="O8279" i="1"/>
  <c r="O8278" i="1"/>
  <c r="O8277" i="1"/>
  <c r="O8276" i="1"/>
  <c r="O8275" i="1"/>
  <c r="O8274" i="1"/>
  <c r="O8273" i="1"/>
  <c r="O8272" i="1"/>
  <c r="O8271" i="1"/>
  <c r="O8270" i="1"/>
  <c r="O8269" i="1"/>
  <c r="O8268" i="1"/>
  <c r="O8267" i="1"/>
  <c r="O8266" i="1"/>
  <c r="O8265" i="1"/>
  <c r="O8264" i="1"/>
  <c r="O8263" i="1"/>
  <c r="O8262" i="1"/>
  <c r="O8261" i="1"/>
  <c r="O8260" i="1"/>
  <c r="O8259" i="1"/>
  <c r="O8258" i="1"/>
  <c r="O8257" i="1"/>
  <c r="O8256" i="1"/>
  <c r="O8255" i="1"/>
  <c r="O8254" i="1"/>
  <c r="O8253" i="1"/>
  <c r="O8252" i="1"/>
  <c r="O8251" i="1"/>
  <c r="O8250" i="1"/>
  <c r="O8249" i="1"/>
  <c r="O8248" i="1"/>
  <c r="O8247" i="1"/>
  <c r="O8246" i="1"/>
  <c r="O8245" i="1"/>
  <c r="O8244" i="1"/>
  <c r="O8243" i="1"/>
  <c r="O8242" i="1"/>
  <c r="O8241" i="1"/>
  <c r="O8240" i="1"/>
  <c r="O8239" i="1"/>
  <c r="O8238" i="1"/>
  <c r="O8237" i="1"/>
  <c r="O8236" i="1"/>
  <c r="O8235" i="1"/>
  <c r="O8234" i="1"/>
  <c r="O8233" i="1"/>
  <c r="O8232" i="1"/>
  <c r="O8231" i="1"/>
  <c r="O8230" i="1"/>
  <c r="O8229" i="1"/>
  <c r="O8228" i="1"/>
  <c r="O8227" i="1"/>
  <c r="O8226" i="1"/>
  <c r="O8225" i="1"/>
  <c r="O8224" i="1"/>
  <c r="O8223" i="1"/>
  <c r="O8222" i="1"/>
  <c r="O8221" i="1"/>
  <c r="O8220" i="1"/>
  <c r="O8219" i="1"/>
  <c r="Q8321" i="1"/>
  <c r="R8321" i="1" s="1"/>
  <c r="Q8319" i="1"/>
  <c r="R8319" i="1" s="1"/>
  <c r="Q8286" i="1"/>
  <c r="R8286" i="1" s="1"/>
  <c r="Q8293" i="1"/>
  <c r="R8293" i="1" s="1"/>
  <c r="Q8316" i="1"/>
  <c r="R8316" i="1" s="1"/>
  <c r="Q8225" i="1"/>
  <c r="R8225" i="1" s="1"/>
  <c r="Q8233" i="1"/>
  <c r="R8233" i="1" s="1"/>
  <c r="Q8241" i="1"/>
  <c r="R8241" i="1" s="1"/>
  <c r="Q8249" i="1"/>
  <c r="R8249" i="1" s="1"/>
  <c r="Q8257" i="1"/>
  <c r="R8257" i="1" s="1"/>
  <c r="Q8265" i="1"/>
  <c r="R8265" i="1" s="1"/>
  <c r="Q8273" i="1"/>
  <c r="R8273" i="1" s="1"/>
  <c r="Q8281" i="1"/>
  <c r="R8281" i="1" s="1"/>
  <c r="Q8240" i="1"/>
  <c r="R8240" i="1" s="1"/>
  <c r="Q8314" i="1"/>
  <c r="R8314" i="1" s="1"/>
  <c r="Q8288" i="1"/>
  <c r="R8288" i="1" s="1"/>
  <c r="Q8328" i="1"/>
  <c r="R8328" i="1" s="1"/>
  <c r="S8328" i="1" s="1"/>
  <c r="T8328" i="1" s="1"/>
  <c r="U8328" i="1" s="1"/>
  <c r="Q8294" i="1"/>
  <c r="R8294" i="1" s="1"/>
  <c r="Q8301" i="1"/>
  <c r="R8301" i="1" s="1"/>
  <c r="Q8218" i="1"/>
  <c r="R8218" i="1" s="1"/>
  <c r="Q8226" i="1"/>
  <c r="R8226" i="1" s="1"/>
  <c r="Q8234" i="1"/>
  <c r="R8234" i="1" s="1"/>
  <c r="Q8242" i="1"/>
  <c r="R8242" i="1" s="1"/>
  <c r="Q8250" i="1"/>
  <c r="R8250" i="1" s="1"/>
  <c r="Q8258" i="1"/>
  <c r="R8258" i="1" s="1"/>
  <c r="Q8266" i="1"/>
  <c r="R8266" i="1" s="1"/>
  <c r="Q8274" i="1"/>
  <c r="R8274" i="1" s="1"/>
  <c r="Q8282" i="1"/>
  <c r="R8282" i="1" s="1"/>
  <c r="Q8232" i="1"/>
  <c r="R8232" i="1" s="1"/>
  <c r="Q8280" i="1"/>
  <c r="R8280" i="1" s="1"/>
  <c r="Q8306" i="1"/>
  <c r="R8306" i="1" s="1"/>
  <c r="Q8296" i="1"/>
  <c r="R8296" i="1" s="1"/>
  <c r="Q8302" i="1"/>
  <c r="R8302" i="1" s="1"/>
  <c r="Q8309" i="1"/>
  <c r="R8309" i="1" s="1"/>
  <c r="Q8219" i="1"/>
  <c r="R8219" i="1" s="1"/>
  <c r="Q8227" i="1"/>
  <c r="R8227" i="1" s="1"/>
  <c r="Q8235" i="1"/>
  <c r="R8235" i="1" s="1"/>
  <c r="Q8243" i="1"/>
  <c r="R8243" i="1" s="1"/>
  <c r="Q8251" i="1"/>
  <c r="R8251" i="1" s="1"/>
  <c r="Q8259" i="1"/>
  <c r="R8259" i="1" s="1"/>
  <c r="Q8267" i="1"/>
  <c r="R8267" i="1" s="1"/>
  <c r="Q8275" i="1"/>
  <c r="R8275" i="1" s="1"/>
  <c r="Q8283" i="1"/>
  <c r="R8283" i="1" s="1"/>
  <c r="Q8224" i="1"/>
  <c r="R8224" i="1" s="1"/>
  <c r="Q8264" i="1"/>
  <c r="R8264" i="1" s="1"/>
  <c r="Q8304" i="1"/>
  <c r="R8304" i="1" s="1"/>
  <c r="Q8310" i="1"/>
  <c r="R8310" i="1" s="1"/>
  <c r="Q8317" i="1"/>
  <c r="R8317" i="1" s="1"/>
  <c r="Q8220" i="1"/>
  <c r="R8220" i="1" s="1"/>
  <c r="Q8228" i="1"/>
  <c r="R8228" i="1" s="1"/>
  <c r="Q8236" i="1"/>
  <c r="R8236" i="1" s="1"/>
  <c r="Q8244" i="1"/>
  <c r="R8244" i="1" s="1"/>
  <c r="Q8252" i="1"/>
  <c r="R8252" i="1" s="1"/>
  <c r="Q8260" i="1"/>
  <c r="R8260" i="1" s="1"/>
  <c r="Q8268" i="1"/>
  <c r="R8268" i="1" s="1"/>
  <c r="Q8276" i="1"/>
  <c r="R8276" i="1" s="1"/>
  <c r="Q8291" i="1"/>
  <c r="R8291" i="1" s="1"/>
  <c r="Q8289" i="1"/>
  <c r="R8289" i="1" s="1"/>
  <c r="Q8312" i="1"/>
  <c r="R8312" i="1" s="1"/>
  <c r="Q8287" i="1"/>
  <c r="R8287" i="1" s="1"/>
  <c r="Q8318" i="1"/>
  <c r="R8318" i="1" s="1"/>
  <c r="Q8284" i="1"/>
  <c r="R8284" i="1" s="1"/>
  <c r="Q8221" i="1"/>
  <c r="R8221" i="1" s="1"/>
  <c r="Q8229" i="1"/>
  <c r="R8229" i="1" s="1"/>
  <c r="Q8237" i="1"/>
  <c r="R8237" i="1" s="1"/>
  <c r="Q8245" i="1"/>
  <c r="R8245" i="1" s="1"/>
  <c r="Q8253" i="1"/>
  <c r="R8253" i="1" s="1"/>
  <c r="Q8261" i="1"/>
  <c r="R8261" i="1" s="1"/>
  <c r="Q8269" i="1"/>
  <c r="R8269" i="1" s="1"/>
  <c r="Q8277" i="1"/>
  <c r="R8277" i="1" s="1"/>
  <c r="Q8299" i="1"/>
  <c r="R8299" i="1" s="1"/>
  <c r="Q8313" i="1"/>
  <c r="R8313" i="1" s="1"/>
  <c r="Q8308" i="1"/>
  <c r="R8308" i="1" s="1"/>
  <c r="Q8248" i="1"/>
  <c r="R8248" i="1" s="1"/>
  <c r="Q8298" i="1"/>
  <c r="R8298" i="1" s="1"/>
  <c r="Q8297" i="1"/>
  <c r="R8297" i="1" s="1"/>
  <c r="Q8320" i="1"/>
  <c r="R8320" i="1" s="1"/>
  <c r="Q8295" i="1"/>
  <c r="R8295" i="1" s="1"/>
  <c r="Q8292" i="1"/>
  <c r="R8292" i="1" s="1"/>
  <c r="Q8222" i="1"/>
  <c r="R8222" i="1" s="1"/>
  <c r="Q8230" i="1"/>
  <c r="R8230" i="1" s="1"/>
  <c r="Q8238" i="1"/>
  <c r="R8238" i="1" s="1"/>
  <c r="Q8246" i="1"/>
  <c r="R8246" i="1" s="1"/>
  <c r="Q8254" i="1"/>
  <c r="R8254" i="1" s="1"/>
  <c r="Q8262" i="1"/>
  <c r="R8262" i="1" s="1"/>
  <c r="Q8270" i="1"/>
  <c r="R8270" i="1" s="1"/>
  <c r="Q8278" i="1"/>
  <c r="R8278" i="1" s="1"/>
  <c r="Q8307" i="1"/>
  <c r="R8307" i="1" s="1"/>
  <c r="Q8285" i="1"/>
  <c r="R8285" i="1" s="1"/>
  <c r="Q8256" i="1"/>
  <c r="R8256" i="1" s="1"/>
  <c r="Q8290" i="1"/>
  <c r="R8290" i="1" s="1"/>
  <c r="Q8305" i="1"/>
  <c r="R8305" i="1" s="1"/>
  <c r="Q8303" i="1"/>
  <c r="R8303" i="1" s="1"/>
  <c r="Q8300" i="1"/>
  <c r="R8300" i="1" s="1"/>
  <c r="Q8223" i="1"/>
  <c r="R8223" i="1" s="1"/>
  <c r="Q8231" i="1"/>
  <c r="R8231" i="1" s="1"/>
  <c r="Q8239" i="1"/>
  <c r="R8239" i="1" s="1"/>
  <c r="Q8247" i="1"/>
  <c r="R8247" i="1" s="1"/>
  <c r="Q8255" i="1"/>
  <c r="R8255" i="1" s="1"/>
  <c r="Q8263" i="1"/>
  <c r="R8263" i="1" s="1"/>
  <c r="Q8271" i="1"/>
  <c r="R8271" i="1" s="1"/>
  <c r="Q8279" i="1"/>
  <c r="R8279" i="1" s="1"/>
  <c r="Q8315" i="1"/>
  <c r="R8315" i="1" s="1"/>
  <c r="Q8311" i="1"/>
  <c r="R8311" i="1" s="1"/>
  <c r="Q8272" i="1"/>
  <c r="R8272" i="1" s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M10990" i="1"/>
  <c r="K4887" i="1"/>
  <c r="L4887" i="1" s="1"/>
  <c r="G9658" i="1"/>
  <c r="K9658" i="1" s="1"/>
  <c r="L9658" i="1" s="1"/>
  <c r="F9659" i="1"/>
  <c r="K4217" i="1"/>
  <c r="L4217" i="1" s="1"/>
  <c r="H8650" i="1"/>
  <c r="G8650" i="1"/>
  <c r="M2110" i="1"/>
  <c r="S1107" i="1"/>
  <c r="O5442" i="1"/>
  <c r="O5441" i="1"/>
  <c r="O5440" i="1"/>
  <c r="O5439" i="1"/>
  <c r="O5438" i="1"/>
  <c r="O5437" i="1"/>
  <c r="O5436" i="1"/>
  <c r="O5435" i="1"/>
  <c r="O5434" i="1"/>
  <c r="O5433" i="1"/>
  <c r="O5432" i="1"/>
  <c r="O5431" i="1"/>
  <c r="O5430" i="1"/>
  <c r="O5429" i="1"/>
  <c r="O5428" i="1"/>
  <c r="O5427" i="1"/>
  <c r="O5426" i="1"/>
  <c r="O5425" i="1"/>
  <c r="O5424" i="1"/>
  <c r="O5423" i="1"/>
  <c r="O5422" i="1"/>
  <c r="O5421" i="1"/>
  <c r="O5420" i="1"/>
  <c r="O5419" i="1"/>
  <c r="O5418" i="1"/>
  <c r="O5417" i="1"/>
  <c r="O5416" i="1"/>
  <c r="O5415" i="1"/>
  <c r="O5414" i="1"/>
  <c r="O5413" i="1"/>
  <c r="O5412" i="1"/>
  <c r="O5411" i="1"/>
  <c r="O5410" i="1"/>
  <c r="O5409" i="1"/>
  <c r="O5408" i="1"/>
  <c r="O5407" i="1"/>
  <c r="O5406" i="1"/>
  <c r="O5405" i="1"/>
  <c r="O5404" i="1"/>
  <c r="O5403" i="1"/>
  <c r="O5402" i="1"/>
  <c r="O5401" i="1"/>
  <c r="O5400" i="1"/>
  <c r="O5399" i="1"/>
  <c r="O5398" i="1"/>
  <c r="O5397" i="1"/>
  <c r="O5396" i="1"/>
  <c r="O5395" i="1"/>
  <c r="O5394" i="1"/>
  <c r="O5393" i="1"/>
  <c r="O5392" i="1"/>
  <c r="O5391" i="1"/>
  <c r="O5390" i="1"/>
  <c r="O5389" i="1"/>
  <c r="O5388" i="1"/>
  <c r="O5387" i="1"/>
  <c r="O5386" i="1"/>
  <c r="O5385" i="1"/>
  <c r="O5384" i="1"/>
  <c r="O5383" i="1"/>
  <c r="O5382" i="1"/>
  <c r="O5381" i="1"/>
  <c r="O5380" i="1"/>
  <c r="O5379" i="1"/>
  <c r="O5378" i="1"/>
  <c r="O5377" i="1"/>
  <c r="O5376" i="1"/>
  <c r="O5375" i="1"/>
  <c r="O5374" i="1"/>
  <c r="O5373" i="1"/>
  <c r="O5372" i="1"/>
  <c r="O5371" i="1"/>
  <c r="O5370" i="1"/>
  <c r="O5369" i="1"/>
  <c r="O5368" i="1"/>
  <c r="O5367" i="1"/>
  <c r="O5366" i="1"/>
  <c r="O5365" i="1"/>
  <c r="O5364" i="1"/>
  <c r="O5363" i="1"/>
  <c r="O5362" i="1"/>
  <c r="O5361" i="1"/>
  <c r="O5360" i="1"/>
  <c r="O5359" i="1"/>
  <c r="O5358" i="1"/>
  <c r="O5357" i="1"/>
  <c r="O5356" i="1"/>
  <c r="O5355" i="1"/>
  <c r="O5354" i="1"/>
  <c r="O5353" i="1"/>
  <c r="O5352" i="1"/>
  <c r="O5351" i="1"/>
  <c r="O5350" i="1"/>
  <c r="O5349" i="1"/>
  <c r="O5348" i="1"/>
  <c r="O5347" i="1"/>
  <c r="O5346" i="1"/>
  <c r="O5345" i="1"/>
  <c r="O5344" i="1"/>
  <c r="O5343" i="1"/>
  <c r="O5342" i="1"/>
  <c r="O5341" i="1"/>
  <c r="O5340" i="1"/>
  <c r="O5339" i="1"/>
  <c r="O5338" i="1"/>
  <c r="O5337" i="1"/>
  <c r="O5336" i="1"/>
  <c r="O5335" i="1"/>
  <c r="O5334" i="1"/>
  <c r="O5333" i="1"/>
  <c r="Q5439" i="1"/>
  <c r="R5439" i="1" s="1"/>
  <c r="Q5431" i="1"/>
  <c r="R5431" i="1" s="1"/>
  <c r="Q5423" i="1"/>
  <c r="R5423" i="1" s="1"/>
  <c r="Q5415" i="1"/>
  <c r="R5415" i="1" s="1"/>
  <c r="Q5407" i="1"/>
  <c r="R5407" i="1" s="1"/>
  <c r="Q5399" i="1"/>
  <c r="R5399" i="1" s="1"/>
  <c r="Q5391" i="1"/>
  <c r="R5391" i="1" s="1"/>
  <c r="Q5383" i="1"/>
  <c r="R5383" i="1" s="1"/>
  <c r="Q5375" i="1"/>
  <c r="R5375" i="1" s="1"/>
  <c r="Q5367" i="1"/>
  <c r="R5367" i="1" s="1"/>
  <c r="Q5359" i="1"/>
  <c r="R5359" i="1" s="1"/>
  <c r="Q5351" i="1"/>
  <c r="R5351" i="1" s="1"/>
  <c r="Q5343" i="1"/>
  <c r="R5343" i="1" s="1"/>
  <c r="Q5335" i="1"/>
  <c r="R5335" i="1" s="1"/>
  <c r="Q5332" i="1"/>
  <c r="R5332" i="1" s="1"/>
  <c r="Q5434" i="1"/>
  <c r="R5434" i="1" s="1"/>
  <c r="Q5426" i="1"/>
  <c r="R5426" i="1" s="1"/>
  <c r="Q5418" i="1"/>
  <c r="R5418" i="1" s="1"/>
  <c r="Q5410" i="1"/>
  <c r="R5410" i="1" s="1"/>
  <c r="Q5402" i="1"/>
  <c r="R5402" i="1" s="1"/>
  <c r="Q5394" i="1"/>
  <c r="R5394" i="1" s="1"/>
  <c r="Q5386" i="1"/>
  <c r="R5386" i="1" s="1"/>
  <c r="Q5378" i="1"/>
  <c r="R5378" i="1" s="1"/>
  <c r="Q5370" i="1"/>
  <c r="R5370" i="1" s="1"/>
  <c r="Q5362" i="1"/>
  <c r="R5362" i="1" s="1"/>
  <c r="Q5354" i="1"/>
  <c r="R5354" i="1" s="1"/>
  <c r="Q5346" i="1"/>
  <c r="R5346" i="1" s="1"/>
  <c r="Q5338" i="1"/>
  <c r="R5338" i="1" s="1"/>
  <c r="Q5437" i="1"/>
  <c r="R5437" i="1" s="1"/>
  <c r="Q5429" i="1"/>
  <c r="R5429" i="1" s="1"/>
  <c r="Q5421" i="1"/>
  <c r="R5421" i="1" s="1"/>
  <c r="Q5413" i="1"/>
  <c r="R5413" i="1" s="1"/>
  <c r="Q5405" i="1"/>
  <c r="R5405" i="1" s="1"/>
  <c r="Q5397" i="1"/>
  <c r="R5397" i="1" s="1"/>
  <c r="Q5389" i="1"/>
  <c r="R5389" i="1" s="1"/>
  <c r="Q5381" i="1"/>
  <c r="R5381" i="1" s="1"/>
  <c r="Q5373" i="1"/>
  <c r="R5373" i="1" s="1"/>
  <c r="Q5365" i="1"/>
  <c r="R5365" i="1" s="1"/>
  <c r="Q5357" i="1"/>
  <c r="R5357" i="1" s="1"/>
  <c r="Q5349" i="1"/>
  <c r="R5349" i="1" s="1"/>
  <c r="Q5341" i="1"/>
  <c r="R5341" i="1" s="1"/>
  <c r="Q5333" i="1"/>
  <c r="R5333" i="1" s="1"/>
  <c r="Q5440" i="1"/>
  <c r="R5440" i="1" s="1"/>
  <c r="Q5432" i="1"/>
  <c r="R5432" i="1" s="1"/>
  <c r="Q5424" i="1"/>
  <c r="R5424" i="1" s="1"/>
  <c r="Q5416" i="1"/>
  <c r="R5416" i="1" s="1"/>
  <c r="Q5408" i="1"/>
  <c r="R5408" i="1" s="1"/>
  <c r="Q5400" i="1"/>
  <c r="R5400" i="1" s="1"/>
  <c r="Q5392" i="1"/>
  <c r="R5392" i="1" s="1"/>
  <c r="Q5384" i="1"/>
  <c r="R5384" i="1" s="1"/>
  <c r="Q5376" i="1"/>
  <c r="R5376" i="1" s="1"/>
  <c r="Q5368" i="1"/>
  <c r="R5368" i="1" s="1"/>
  <c r="Q5360" i="1"/>
  <c r="R5360" i="1" s="1"/>
  <c r="Q5352" i="1"/>
  <c r="R5352" i="1" s="1"/>
  <c r="Q5344" i="1"/>
  <c r="R5344" i="1" s="1"/>
  <c r="Q5336" i="1"/>
  <c r="R5336" i="1" s="1"/>
  <c r="Q5435" i="1"/>
  <c r="R5435" i="1" s="1"/>
  <c r="Q5427" i="1"/>
  <c r="R5427" i="1" s="1"/>
  <c r="Q5419" i="1"/>
  <c r="R5419" i="1" s="1"/>
  <c r="Q5411" i="1"/>
  <c r="R5411" i="1" s="1"/>
  <c r="Q5403" i="1"/>
  <c r="R5403" i="1" s="1"/>
  <c r="Q5395" i="1"/>
  <c r="R5395" i="1" s="1"/>
  <c r="Q5387" i="1"/>
  <c r="R5387" i="1" s="1"/>
  <c r="Q5379" i="1"/>
  <c r="R5379" i="1" s="1"/>
  <c r="Q5371" i="1"/>
  <c r="R5371" i="1" s="1"/>
  <c r="Q5363" i="1"/>
  <c r="R5363" i="1" s="1"/>
  <c r="Q5355" i="1"/>
  <c r="R5355" i="1" s="1"/>
  <c r="Q5347" i="1"/>
  <c r="R5347" i="1" s="1"/>
  <c r="Q5339" i="1"/>
  <c r="R5339" i="1" s="1"/>
  <c r="Q5438" i="1"/>
  <c r="R5438" i="1" s="1"/>
  <c r="Q5430" i="1"/>
  <c r="R5430" i="1" s="1"/>
  <c r="Q5422" i="1"/>
  <c r="R5422" i="1" s="1"/>
  <c r="Q5414" i="1"/>
  <c r="R5414" i="1" s="1"/>
  <c r="Q5406" i="1"/>
  <c r="R5406" i="1" s="1"/>
  <c r="Q5398" i="1"/>
  <c r="R5398" i="1" s="1"/>
  <c r="Q5390" i="1"/>
  <c r="R5390" i="1" s="1"/>
  <c r="Q5382" i="1"/>
  <c r="R5382" i="1" s="1"/>
  <c r="Q5374" i="1"/>
  <c r="R5374" i="1" s="1"/>
  <c r="Q5366" i="1"/>
  <c r="R5366" i="1" s="1"/>
  <c r="Q5358" i="1"/>
  <c r="R5358" i="1" s="1"/>
  <c r="Q5350" i="1"/>
  <c r="R5350" i="1" s="1"/>
  <c r="Q5342" i="1"/>
  <c r="R5342" i="1" s="1"/>
  <c r="Q5334" i="1"/>
  <c r="R5334" i="1" s="1"/>
  <c r="Q5441" i="1"/>
  <c r="R5441" i="1" s="1"/>
  <c r="Q5433" i="1"/>
  <c r="R5433" i="1" s="1"/>
  <c r="Q5425" i="1"/>
  <c r="R5425" i="1" s="1"/>
  <c r="Q5417" i="1"/>
  <c r="R5417" i="1" s="1"/>
  <c r="Q5409" i="1"/>
  <c r="R5409" i="1" s="1"/>
  <c r="Q5401" i="1"/>
  <c r="R5401" i="1" s="1"/>
  <c r="Q5393" i="1"/>
  <c r="R5393" i="1" s="1"/>
  <c r="Q5385" i="1"/>
  <c r="R5385" i="1" s="1"/>
  <c r="Q5377" i="1"/>
  <c r="R5377" i="1" s="1"/>
  <c r="Q5369" i="1"/>
  <c r="R5369" i="1" s="1"/>
  <c r="Q5361" i="1"/>
  <c r="R5361" i="1" s="1"/>
  <c r="Q5353" i="1"/>
  <c r="R5353" i="1" s="1"/>
  <c r="Q5345" i="1"/>
  <c r="R5345" i="1" s="1"/>
  <c r="Q5337" i="1"/>
  <c r="R5337" i="1" s="1"/>
  <c r="Q5428" i="1"/>
  <c r="R5428" i="1" s="1"/>
  <c r="Q5412" i="1"/>
  <c r="R5412" i="1" s="1"/>
  <c r="Q5396" i="1"/>
  <c r="R5396" i="1" s="1"/>
  <c r="Q5380" i="1"/>
  <c r="R5380" i="1" s="1"/>
  <c r="Q5364" i="1"/>
  <c r="R5364" i="1" s="1"/>
  <c r="Q5348" i="1"/>
  <c r="R5348" i="1" s="1"/>
  <c r="Q5436" i="1"/>
  <c r="R5436" i="1" s="1"/>
  <c r="Q5420" i="1"/>
  <c r="R5420" i="1" s="1"/>
  <c r="Q5404" i="1"/>
  <c r="R5404" i="1" s="1"/>
  <c r="Q5388" i="1"/>
  <c r="R5388" i="1" s="1"/>
  <c r="Q5372" i="1"/>
  <c r="R5372" i="1" s="1"/>
  <c r="Q5356" i="1"/>
  <c r="R5356" i="1" s="1"/>
  <c r="Q5340" i="1"/>
  <c r="R5340" i="1" s="1"/>
  <c r="Q5442" i="1"/>
  <c r="R5442" i="1" s="1"/>
  <c r="S5442" i="1" s="1"/>
  <c r="T5442" i="1" s="1"/>
  <c r="U5442" i="1" s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K10306" i="1"/>
  <c r="I6769" i="1"/>
  <c r="J6769" i="1" s="1"/>
  <c r="M7545" i="1"/>
  <c r="M3998" i="1"/>
  <c r="P5442" i="1"/>
  <c r="G6536" i="1"/>
  <c r="H6536" i="1" s="1"/>
  <c r="F6537" i="1"/>
  <c r="F6426" i="1"/>
  <c r="G6425" i="1"/>
  <c r="H6425" i="1" s="1"/>
  <c r="I1884" i="1"/>
  <c r="J1884" i="1" s="1"/>
  <c r="I6663" i="1"/>
  <c r="J6663" i="1" s="1"/>
  <c r="I6554" i="1"/>
  <c r="J6554" i="1" s="1"/>
  <c r="I6553" i="1"/>
  <c r="I6556" i="1"/>
  <c r="J6556" i="1" s="1"/>
  <c r="I6562" i="1"/>
  <c r="J6562" i="1" s="1"/>
  <c r="I6555" i="1"/>
  <c r="J6555" i="1" s="1"/>
  <c r="I6558" i="1"/>
  <c r="J6558" i="1" s="1"/>
  <c r="I6559" i="1"/>
  <c r="J6559" i="1" s="1"/>
  <c r="I6557" i="1"/>
  <c r="J6557" i="1" s="1"/>
  <c r="I6560" i="1"/>
  <c r="J6560" i="1" s="1"/>
  <c r="I6563" i="1"/>
  <c r="J6563" i="1" s="1"/>
  <c r="I6561" i="1"/>
  <c r="J6561" i="1" s="1"/>
  <c r="I6565" i="1"/>
  <c r="J6565" i="1" s="1"/>
  <c r="I6567" i="1"/>
  <c r="J6567" i="1" s="1"/>
  <c r="I6564" i="1"/>
  <c r="J6564" i="1" s="1"/>
  <c r="I6566" i="1"/>
  <c r="J6566" i="1" s="1"/>
  <c r="I6568" i="1"/>
  <c r="J6568" i="1" s="1"/>
  <c r="I6570" i="1"/>
  <c r="J6570" i="1" s="1"/>
  <c r="I6569" i="1"/>
  <c r="J6569" i="1" s="1"/>
  <c r="I6573" i="1"/>
  <c r="J6573" i="1" s="1"/>
  <c r="I6572" i="1"/>
  <c r="J6572" i="1" s="1"/>
  <c r="I6571" i="1"/>
  <c r="J6571" i="1" s="1"/>
  <c r="I6574" i="1"/>
  <c r="J6574" i="1" s="1"/>
  <c r="I6577" i="1"/>
  <c r="J6577" i="1" s="1"/>
  <c r="I6579" i="1"/>
  <c r="J6579" i="1" s="1"/>
  <c r="I6575" i="1"/>
  <c r="J6575" i="1" s="1"/>
  <c r="I6576" i="1"/>
  <c r="J6576" i="1" s="1"/>
  <c r="I6581" i="1"/>
  <c r="J6581" i="1" s="1"/>
  <c r="I6578" i="1"/>
  <c r="J6578" i="1" s="1"/>
  <c r="I6583" i="1"/>
  <c r="J6583" i="1" s="1"/>
  <c r="I6580" i="1"/>
  <c r="J6580" i="1" s="1"/>
  <c r="I6582" i="1"/>
  <c r="J6582" i="1" s="1"/>
  <c r="I6585" i="1"/>
  <c r="J6585" i="1" s="1"/>
  <c r="I6584" i="1"/>
  <c r="J6584" i="1" s="1"/>
  <c r="I6590" i="1"/>
  <c r="J6590" i="1" s="1"/>
  <c r="I6588" i="1"/>
  <c r="J6588" i="1" s="1"/>
  <c r="I6586" i="1"/>
  <c r="J6586" i="1" s="1"/>
  <c r="I6589" i="1"/>
  <c r="J6589" i="1" s="1"/>
  <c r="I6587" i="1"/>
  <c r="J6587" i="1" s="1"/>
  <c r="I6591" i="1"/>
  <c r="J6591" i="1" s="1"/>
  <c r="I6592" i="1"/>
  <c r="J6592" i="1" s="1"/>
  <c r="I6595" i="1"/>
  <c r="J6595" i="1" s="1"/>
  <c r="I6593" i="1"/>
  <c r="J6593" i="1" s="1"/>
  <c r="I6596" i="1"/>
  <c r="J6596" i="1" s="1"/>
  <c r="I6594" i="1"/>
  <c r="J6594" i="1" s="1"/>
  <c r="I6597" i="1"/>
  <c r="J6597" i="1" s="1"/>
  <c r="I6600" i="1"/>
  <c r="J6600" i="1" s="1"/>
  <c r="I6599" i="1"/>
  <c r="J6599" i="1" s="1"/>
  <c r="I6598" i="1"/>
  <c r="J6598" i="1" s="1"/>
  <c r="I6603" i="1"/>
  <c r="J6603" i="1" s="1"/>
  <c r="I6602" i="1"/>
  <c r="J6602" i="1" s="1"/>
  <c r="I6601" i="1"/>
  <c r="J6601" i="1" s="1"/>
  <c r="I6605" i="1"/>
  <c r="J6605" i="1" s="1"/>
  <c r="I6604" i="1"/>
  <c r="J6604" i="1" s="1"/>
  <c r="I6607" i="1"/>
  <c r="J6607" i="1" s="1"/>
  <c r="I6609" i="1"/>
  <c r="J6609" i="1" s="1"/>
  <c r="I6606" i="1"/>
  <c r="J6606" i="1" s="1"/>
  <c r="I6608" i="1"/>
  <c r="J6608" i="1" s="1"/>
  <c r="I6612" i="1"/>
  <c r="J6612" i="1" s="1"/>
  <c r="I6611" i="1"/>
  <c r="J6611" i="1" s="1"/>
  <c r="I6610" i="1"/>
  <c r="J6610" i="1" s="1"/>
  <c r="I6615" i="1"/>
  <c r="J6615" i="1" s="1"/>
  <c r="I6614" i="1"/>
  <c r="J6614" i="1" s="1"/>
  <c r="I6613" i="1"/>
  <c r="J6613" i="1" s="1"/>
  <c r="I6616" i="1"/>
  <c r="J6616" i="1" s="1"/>
  <c r="I6619" i="1"/>
  <c r="J6619" i="1" s="1"/>
  <c r="I6617" i="1"/>
  <c r="J6617" i="1" s="1"/>
  <c r="I6618" i="1"/>
  <c r="J6618" i="1" s="1"/>
  <c r="I6620" i="1"/>
  <c r="J6620" i="1" s="1"/>
  <c r="I6622" i="1"/>
  <c r="J6622" i="1" s="1"/>
  <c r="I6621" i="1"/>
  <c r="J6621" i="1" s="1"/>
  <c r="I6624" i="1"/>
  <c r="J6624" i="1" s="1"/>
  <c r="I6625" i="1"/>
  <c r="J6625" i="1" s="1"/>
  <c r="I6627" i="1"/>
  <c r="J6627" i="1" s="1"/>
  <c r="I6623" i="1"/>
  <c r="J6623" i="1" s="1"/>
  <c r="I6626" i="1"/>
  <c r="J6626" i="1" s="1"/>
  <c r="I6628" i="1"/>
  <c r="J6628" i="1" s="1"/>
  <c r="I6631" i="1"/>
  <c r="J6631" i="1" s="1"/>
  <c r="I6629" i="1"/>
  <c r="J6629" i="1" s="1"/>
  <c r="I6630" i="1"/>
  <c r="J6630" i="1" s="1"/>
  <c r="I6633" i="1"/>
  <c r="J6633" i="1" s="1"/>
  <c r="I6634" i="1"/>
  <c r="J6634" i="1" s="1"/>
  <c r="I6632" i="1"/>
  <c r="J6632" i="1" s="1"/>
  <c r="I6635" i="1"/>
  <c r="J6635" i="1" s="1"/>
  <c r="I6637" i="1"/>
  <c r="J6637" i="1" s="1"/>
  <c r="I6636" i="1"/>
  <c r="J6636" i="1" s="1"/>
  <c r="I6639" i="1"/>
  <c r="J6639" i="1" s="1"/>
  <c r="I6638" i="1"/>
  <c r="J6638" i="1" s="1"/>
  <c r="I6641" i="1"/>
  <c r="J6641" i="1" s="1"/>
  <c r="I6640" i="1"/>
  <c r="J6640" i="1" s="1"/>
  <c r="I6642" i="1"/>
  <c r="J6642" i="1" s="1"/>
  <c r="I6644" i="1"/>
  <c r="J6644" i="1" s="1"/>
  <c r="I6643" i="1"/>
  <c r="J6643" i="1" s="1"/>
  <c r="I6645" i="1"/>
  <c r="J6645" i="1" s="1"/>
  <c r="I6646" i="1"/>
  <c r="J6646" i="1" s="1"/>
  <c r="I6648" i="1"/>
  <c r="J6648" i="1" s="1"/>
  <c r="I6647" i="1"/>
  <c r="J6647" i="1" s="1"/>
  <c r="I6650" i="1"/>
  <c r="J6650" i="1" s="1"/>
  <c r="I6649" i="1"/>
  <c r="J6649" i="1" s="1"/>
  <c r="I6653" i="1"/>
  <c r="J6653" i="1" s="1"/>
  <c r="I6651" i="1"/>
  <c r="J6651" i="1" s="1"/>
  <c r="I6655" i="1"/>
  <c r="J6655" i="1" s="1"/>
  <c r="I6652" i="1"/>
  <c r="J6652" i="1" s="1"/>
  <c r="G6988" i="1"/>
  <c r="F6989" i="1"/>
  <c r="M2884" i="1"/>
  <c r="F10545" i="1"/>
  <c r="S778" i="1"/>
  <c r="T778" i="1" s="1"/>
  <c r="U778" i="1" s="1"/>
  <c r="S5773" i="1"/>
  <c r="T5773" i="1" s="1"/>
  <c r="U5773" i="1" s="1"/>
  <c r="S4552" i="1"/>
  <c r="T4552" i="1" s="1"/>
  <c r="U4552" i="1" s="1"/>
  <c r="J9661" i="1"/>
  <c r="O9661" i="1" s="1"/>
  <c r="J5776" i="1"/>
  <c r="K10415" i="1"/>
  <c r="L10414" i="1"/>
  <c r="M10414" i="1" s="1"/>
  <c r="H314" i="1"/>
  <c r="I7879" i="1"/>
  <c r="J7879" i="1" s="1"/>
  <c r="I7875" i="1"/>
  <c r="J7875" i="1" s="1"/>
  <c r="F6217" i="1"/>
  <c r="H10990" i="1"/>
  <c r="T3882" i="1"/>
  <c r="U3882" i="1" s="1"/>
  <c r="S3881" i="1"/>
  <c r="O10771" i="1"/>
  <c r="F4218" i="1"/>
  <c r="F6318" i="1"/>
  <c r="H8649" i="1"/>
  <c r="H2110" i="1"/>
  <c r="K8649" i="1"/>
  <c r="L8649" i="1" s="1"/>
  <c r="L8648" i="1"/>
  <c r="M8648" i="1" s="1"/>
  <c r="H10306" i="1"/>
  <c r="I6772" i="1"/>
  <c r="J6772" i="1" s="1"/>
  <c r="F9982" i="1"/>
  <c r="M10208" i="1"/>
  <c r="K1190" i="1"/>
  <c r="K5325" i="1"/>
  <c r="L5325" i="1" s="1"/>
  <c r="M5325" i="1" s="1"/>
  <c r="H2332" i="1"/>
  <c r="H3998" i="1"/>
  <c r="H9881" i="1" l="1"/>
  <c r="G9881" i="1"/>
  <c r="F9882" i="1"/>
  <c r="K9881" i="1"/>
  <c r="L9881" i="1" s="1"/>
  <c r="O9771" i="1"/>
  <c r="O9770" i="1"/>
  <c r="O9769" i="1"/>
  <c r="O9768" i="1"/>
  <c r="O9767" i="1"/>
  <c r="O9766" i="1"/>
  <c r="O9765" i="1"/>
  <c r="O9764" i="1"/>
  <c r="O9763" i="1"/>
  <c r="O9762" i="1"/>
  <c r="O9761" i="1"/>
  <c r="O9760" i="1"/>
  <c r="O9759" i="1"/>
  <c r="O9758" i="1"/>
  <c r="O9757" i="1"/>
  <c r="O9756" i="1"/>
  <c r="O9755" i="1"/>
  <c r="O9754" i="1"/>
  <c r="O9753" i="1"/>
  <c r="O9752" i="1"/>
  <c r="O9751" i="1"/>
  <c r="O9750" i="1"/>
  <c r="O9749" i="1"/>
  <c r="O9748" i="1"/>
  <c r="O9747" i="1"/>
  <c r="O9746" i="1"/>
  <c r="O9745" i="1"/>
  <c r="O9744" i="1"/>
  <c r="O9743" i="1"/>
  <c r="O9742" i="1"/>
  <c r="O9741" i="1"/>
  <c r="O9740" i="1"/>
  <c r="O9739" i="1"/>
  <c r="O9738" i="1"/>
  <c r="O9737" i="1"/>
  <c r="O9736" i="1"/>
  <c r="O9735" i="1"/>
  <c r="O9734" i="1"/>
  <c r="O9733" i="1"/>
  <c r="O9732" i="1"/>
  <c r="O9731" i="1"/>
  <c r="O9730" i="1"/>
  <c r="O9729" i="1"/>
  <c r="O9728" i="1"/>
  <c r="O9727" i="1"/>
  <c r="O9726" i="1"/>
  <c r="O9725" i="1"/>
  <c r="O9724" i="1"/>
  <c r="O9723" i="1"/>
  <c r="O9722" i="1"/>
  <c r="O9721" i="1"/>
  <c r="O9720" i="1"/>
  <c r="O9719" i="1"/>
  <c r="O9718" i="1"/>
  <c r="O9717" i="1"/>
  <c r="O9716" i="1"/>
  <c r="O9715" i="1"/>
  <c r="O9714" i="1"/>
  <c r="O9713" i="1"/>
  <c r="O9712" i="1"/>
  <c r="O9711" i="1"/>
  <c r="O9710" i="1"/>
  <c r="O9709" i="1"/>
  <c r="O9708" i="1"/>
  <c r="O9707" i="1"/>
  <c r="O9706" i="1"/>
  <c r="O9705" i="1"/>
  <c r="O9704" i="1"/>
  <c r="O9703" i="1"/>
  <c r="O9702" i="1"/>
  <c r="O9701" i="1"/>
  <c r="O9700" i="1"/>
  <c r="O9699" i="1"/>
  <c r="O9698" i="1"/>
  <c r="O9697" i="1"/>
  <c r="O9696" i="1"/>
  <c r="O9695" i="1"/>
  <c r="O9694" i="1"/>
  <c r="O9693" i="1"/>
  <c r="O9692" i="1"/>
  <c r="O9691" i="1"/>
  <c r="O9690" i="1"/>
  <c r="O9689" i="1"/>
  <c r="O9688" i="1"/>
  <c r="O9687" i="1"/>
  <c r="O9686" i="1"/>
  <c r="O9685" i="1"/>
  <c r="O9684" i="1"/>
  <c r="O9683" i="1"/>
  <c r="O9682" i="1"/>
  <c r="O9681" i="1"/>
  <c r="O9680" i="1"/>
  <c r="O9679" i="1"/>
  <c r="O9678" i="1"/>
  <c r="O9677" i="1"/>
  <c r="O9676" i="1"/>
  <c r="O9675" i="1"/>
  <c r="O9674" i="1"/>
  <c r="O9673" i="1"/>
  <c r="O9672" i="1"/>
  <c r="O9671" i="1"/>
  <c r="O9670" i="1"/>
  <c r="O9669" i="1"/>
  <c r="O9668" i="1"/>
  <c r="O9667" i="1"/>
  <c r="Q9769" i="1"/>
  <c r="R9769" i="1" s="1"/>
  <c r="Q9761" i="1"/>
  <c r="R9761" i="1" s="1"/>
  <c r="Q9766" i="1"/>
  <c r="R9766" i="1" s="1"/>
  <c r="Q9758" i="1"/>
  <c r="R9758" i="1" s="1"/>
  <c r="Q9763" i="1"/>
  <c r="R9763" i="1" s="1"/>
  <c r="Q9768" i="1"/>
  <c r="R9768" i="1" s="1"/>
  <c r="Q9760" i="1"/>
  <c r="R9760" i="1" s="1"/>
  <c r="Q9765" i="1"/>
  <c r="R9765" i="1" s="1"/>
  <c r="Q9757" i="1"/>
  <c r="R9757" i="1" s="1"/>
  <c r="Q9770" i="1"/>
  <c r="R9770" i="1" s="1"/>
  <c r="Q9762" i="1"/>
  <c r="R9762" i="1" s="1"/>
  <c r="Q9767" i="1"/>
  <c r="R9767" i="1" s="1"/>
  <c r="Q9759" i="1"/>
  <c r="R9759" i="1" s="1"/>
  <c r="Q9663" i="1"/>
  <c r="R9663" i="1" s="1"/>
  <c r="O9662" i="1"/>
  <c r="Q9664" i="1"/>
  <c r="R9664" i="1" s="1"/>
  <c r="O9663" i="1"/>
  <c r="Q9669" i="1"/>
  <c r="R9669" i="1" s="1"/>
  <c r="Q9665" i="1"/>
  <c r="R9665" i="1" s="1"/>
  <c r="O9664" i="1"/>
  <c r="Q9666" i="1"/>
  <c r="R9666" i="1" s="1"/>
  <c r="O9665" i="1"/>
  <c r="O9666" i="1"/>
  <c r="Q9667" i="1"/>
  <c r="R9667" i="1" s="1"/>
  <c r="Q9661" i="1"/>
  <c r="R9661" i="1" s="1"/>
  <c r="Q9662" i="1"/>
  <c r="R9662" i="1" s="1"/>
  <c r="Q9764" i="1"/>
  <c r="R9764" i="1" s="1"/>
  <c r="Q9697" i="1"/>
  <c r="R9697" i="1" s="1"/>
  <c r="Q9725" i="1"/>
  <c r="R9725" i="1" s="1"/>
  <c r="Q9695" i="1"/>
  <c r="R9695" i="1" s="1"/>
  <c r="Q9751" i="1"/>
  <c r="R9751" i="1" s="1"/>
  <c r="Q9729" i="1"/>
  <c r="R9729" i="1" s="1"/>
  <c r="Q9707" i="1"/>
  <c r="R9707" i="1" s="1"/>
  <c r="Q9676" i="1"/>
  <c r="R9676" i="1" s="1"/>
  <c r="Q9733" i="1"/>
  <c r="R9733" i="1" s="1"/>
  <c r="Q9685" i="1"/>
  <c r="R9685" i="1" s="1"/>
  <c r="Q9756" i="1"/>
  <c r="R9756" i="1" s="1"/>
  <c r="Q9680" i="1"/>
  <c r="R9680" i="1" s="1"/>
  <c r="Q9750" i="1"/>
  <c r="R9750" i="1" s="1"/>
  <c r="Q9728" i="1"/>
  <c r="R9728" i="1" s="1"/>
  <c r="Q9722" i="1"/>
  <c r="R9722" i="1" s="1"/>
  <c r="Q9748" i="1"/>
  <c r="R9748" i="1" s="1"/>
  <c r="Q9704" i="1"/>
  <c r="R9704" i="1" s="1"/>
  <c r="Q9678" i="1"/>
  <c r="R9678" i="1" s="1"/>
  <c r="Q9738" i="1"/>
  <c r="R9738" i="1" s="1"/>
  <c r="Q9700" i="1"/>
  <c r="R9700" i="1" s="1"/>
  <c r="Q9742" i="1"/>
  <c r="R9742" i="1" s="1"/>
  <c r="Q9720" i="1"/>
  <c r="R9720" i="1" s="1"/>
  <c r="Q9683" i="1"/>
  <c r="R9683" i="1" s="1"/>
  <c r="Q9746" i="1"/>
  <c r="R9746" i="1" s="1"/>
  <c r="Q9694" i="1"/>
  <c r="R9694" i="1" s="1"/>
  <c r="Q9771" i="1"/>
  <c r="R9771" i="1" s="1"/>
  <c r="S9771" i="1" s="1"/>
  <c r="T9771" i="1" s="1"/>
  <c r="U9771" i="1" s="1"/>
  <c r="Q9687" i="1"/>
  <c r="R9687" i="1" s="1"/>
  <c r="Q9753" i="1"/>
  <c r="R9753" i="1" s="1"/>
  <c r="Q9668" i="1"/>
  <c r="R9668" i="1" s="1"/>
  <c r="Q9731" i="1"/>
  <c r="R9731" i="1" s="1"/>
  <c r="Q9706" i="1"/>
  <c r="R9706" i="1" s="1"/>
  <c r="Q9693" i="1"/>
  <c r="R9693" i="1" s="1"/>
  <c r="Q9730" i="1"/>
  <c r="R9730" i="1" s="1"/>
  <c r="Q9703" i="1"/>
  <c r="R9703" i="1" s="1"/>
  <c r="Q9672" i="1"/>
  <c r="R9672" i="1" s="1"/>
  <c r="Q9745" i="1"/>
  <c r="R9745" i="1" s="1"/>
  <c r="Q9723" i="1"/>
  <c r="R9723" i="1" s="1"/>
  <c r="Q9692" i="1"/>
  <c r="R9692" i="1" s="1"/>
  <c r="Q9749" i="1"/>
  <c r="R9749" i="1" s="1"/>
  <c r="Q9708" i="1"/>
  <c r="R9708" i="1" s="1"/>
  <c r="Q9702" i="1"/>
  <c r="R9702" i="1" s="1"/>
  <c r="Q9673" i="1"/>
  <c r="R9673" i="1" s="1"/>
  <c r="Q9744" i="1"/>
  <c r="R9744" i="1" s="1"/>
  <c r="Q9743" i="1"/>
  <c r="R9743" i="1" s="1"/>
  <c r="Q9716" i="1"/>
  <c r="R9716" i="1" s="1"/>
  <c r="Q9679" i="1"/>
  <c r="R9679" i="1" s="1"/>
  <c r="Q9674" i="1"/>
  <c r="R9674" i="1" s="1"/>
  <c r="Q9736" i="1"/>
  <c r="R9736" i="1" s="1"/>
  <c r="Q9696" i="1"/>
  <c r="R9696" i="1" s="1"/>
  <c r="Q9711" i="1"/>
  <c r="R9711" i="1" s="1"/>
  <c r="Q9705" i="1"/>
  <c r="R9705" i="1" s="1"/>
  <c r="Q9682" i="1"/>
  <c r="R9682" i="1" s="1"/>
  <c r="Q9747" i="1"/>
  <c r="R9747" i="1" s="1"/>
  <c r="Q9670" i="1"/>
  <c r="R9670" i="1" s="1"/>
  <c r="Q9719" i="1"/>
  <c r="R9719" i="1" s="1"/>
  <c r="Q9688" i="1"/>
  <c r="R9688" i="1" s="1"/>
  <c r="Q9681" i="1"/>
  <c r="R9681" i="1" s="1"/>
  <c r="Q9739" i="1"/>
  <c r="R9739" i="1" s="1"/>
  <c r="Q9701" i="1"/>
  <c r="R9701" i="1" s="1"/>
  <c r="Q9724" i="1"/>
  <c r="R9724" i="1" s="1"/>
  <c r="Q9718" i="1"/>
  <c r="R9718" i="1" s="1"/>
  <c r="Q9689" i="1"/>
  <c r="R9689" i="1" s="1"/>
  <c r="Q9754" i="1"/>
  <c r="R9754" i="1" s="1"/>
  <c r="Q9684" i="1"/>
  <c r="R9684" i="1" s="1"/>
  <c r="Q9741" i="1"/>
  <c r="R9741" i="1" s="1"/>
  <c r="Q9677" i="1"/>
  <c r="R9677" i="1" s="1"/>
  <c r="Q9732" i="1"/>
  <c r="R9732" i="1" s="1"/>
  <c r="Q9710" i="1"/>
  <c r="R9710" i="1" s="1"/>
  <c r="Q9690" i="1"/>
  <c r="R9690" i="1" s="1"/>
  <c r="Q9752" i="1"/>
  <c r="R9752" i="1" s="1"/>
  <c r="Q9714" i="1"/>
  <c r="R9714" i="1" s="1"/>
  <c r="Q9727" i="1"/>
  <c r="R9727" i="1" s="1"/>
  <c r="Q9721" i="1"/>
  <c r="R9721" i="1" s="1"/>
  <c r="Q9699" i="1"/>
  <c r="R9699" i="1" s="1"/>
  <c r="Q9691" i="1"/>
  <c r="R9691" i="1" s="1"/>
  <c r="Q9671" i="1"/>
  <c r="R9671" i="1" s="1"/>
  <c r="Q9709" i="1"/>
  <c r="R9709" i="1" s="1"/>
  <c r="Q9686" i="1"/>
  <c r="R9686" i="1" s="1"/>
  <c r="Q9735" i="1"/>
  <c r="R9735" i="1" s="1"/>
  <c r="Q9713" i="1"/>
  <c r="R9713" i="1" s="1"/>
  <c r="Q9698" i="1"/>
  <c r="R9698" i="1" s="1"/>
  <c r="Q9755" i="1"/>
  <c r="R9755" i="1" s="1"/>
  <c r="Q9717" i="1"/>
  <c r="R9717" i="1" s="1"/>
  <c r="Q9740" i="1"/>
  <c r="R9740" i="1" s="1"/>
  <c r="Q9734" i="1"/>
  <c r="R9734" i="1" s="1"/>
  <c r="Q9712" i="1"/>
  <c r="R9712" i="1" s="1"/>
  <c r="Q9675" i="1"/>
  <c r="R9675" i="1" s="1"/>
  <c r="Q9726" i="1"/>
  <c r="R9726" i="1" s="1"/>
  <c r="Q9737" i="1"/>
  <c r="R9737" i="1" s="1"/>
  <c r="Q9715" i="1"/>
  <c r="R9715" i="1" s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9" i="1"/>
  <c r="P9758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G7547" i="1"/>
  <c r="F7548" i="1"/>
  <c r="K7547" i="1"/>
  <c r="L7547" i="1" s="1"/>
  <c r="H7547" i="1"/>
  <c r="Q113" i="1"/>
  <c r="R113" i="1" s="1"/>
  <c r="Q112" i="1"/>
  <c r="R112" i="1" s="1"/>
  <c r="Q111" i="1"/>
  <c r="R111" i="1" s="1"/>
  <c r="Q110" i="1"/>
  <c r="R110" i="1" s="1"/>
  <c r="Q109" i="1"/>
  <c r="R109" i="1" s="1"/>
  <c r="Q108" i="1"/>
  <c r="R108" i="1" s="1"/>
  <c r="Q107" i="1"/>
  <c r="R107" i="1" s="1"/>
  <c r="Q106" i="1"/>
  <c r="R106" i="1" s="1"/>
  <c r="Q105" i="1"/>
  <c r="R105" i="1" s="1"/>
  <c r="Q104" i="1"/>
  <c r="R104" i="1" s="1"/>
  <c r="Q103" i="1"/>
  <c r="R103" i="1" s="1"/>
  <c r="Q102" i="1"/>
  <c r="R102" i="1" s="1"/>
  <c r="Q101" i="1"/>
  <c r="R101" i="1" s="1"/>
  <c r="Q100" i="1"/>
  <c r="R100" i="1" s="1"/>
  <c r="Q99" i="1"/>
  <c r="R99" i="1" s="1"/>
  <c r="Q98" i="1"/>
  <c r="R98" i="1" s="1"/>
  <c r="Q97" i="1"/>
  <c r="R97" i="1" s="1"/>
  <c r="Q96" i="1"/>
  <c r="R96" i="1" s="1"/>
  <c r="Q95" i="1"/>
  <c r="R95" i="1" s="1"/>
  <c r="Q94" i="1"/>
  <c r="R94" i="1" s="1"/>
  <c r="Q93" i="1"/>
  <c r="R93" i="1" s="1"/>
  <c r="Q92" i="1"/>
  <c r="R92" i="1" s="1"/>
  <c r="Q91" i="1"/>
  <c r="R91" i="1" s="1"/>
  <c r="Q90" i="1"/>
  <c r="R90" i="1" s="1"/>
  <c r="Q89" i="1"/>
  <c r="R89" i="1" s="1"/>
  <c r="Q88" i="1"/>
  <c r="R88" i="1" s="1"/>
  <c r="Q87" i="1"/>
  <c r="R87" i="1" s="1"/>
  <c r="Q86" i="1"/>
  <c r="R86" i="1" s="1"/>
  <c r="Q85" i="1"/>
  <c r="R85" i="1" s="1"/>
  <c r="Q84" i="1"/>
  <c r="R84" i="1" s="1"/>
  <c r="Q83" i="1"/>
  <c r="R83" i="1" s="1"/>
  <c r="Q82" i="1"/>
  <c r="R82" i="1" s="1"/>
  <c r="O113" i="1"/>
  <c r="O112" i="1"/>
  <c r="O110" i="1"/>
  <c r="O107" i="1"/>
  <c r="O103" i="1"/>
  <c r="O102" i="1"/>
  <c r="O101" i="1"/>
  <c r="O100" i="1"/>
  <c r="O99" i="1"/>
  <c r="O98" i="1"/>
  <c r="O97" i="1"/>
  <c r="O96" i="1"/>
  <c r="O94" i="1"/>
  <c r="O93" i="1"/>
  <c r="O92" i="1"/>
  <c r="O91" i="1"/>
  <c r="O86" i="1"/>
  <c r="O85" i="1"/>
  <c r="O84" i="1"/>
  <c r="O78" i="1"/>
  <c r="O77" i="1"/>
  <c r="O76" i="1"/>
  <c r="O75" i="1"/>
  <c r="O74" i="1"/>
  <c r="O73" i="1"/>
  <c r="O71" i="1"/>
  <c r="O70" i="1"/>
  <c r="O69" i="1"/>
  <c r="O68" i="1"/>
  <c r="O63" i="1"/>
  <c r="O58" i="1"/>
  <c r="O51" i="1"/>
  <c r="O50" i="1"/>
  <c r="O49" i="1"/>
  <c r="O48" i="1"/>
  <c r="O47" i="1"/>
  <c r="O46" i="1"/>
  <c r="O45" i="1"/>
  <c r="O39" i="1"/>
  <c r="O38" i="1"/>
  <c r="O37" i="1"/>
  <c r="O24" i="1"/>
  <c r="O19" i="1"/>
  <c r="O18" i="1"/>
  <c r="O17" i="1"/>
  <c r="O16" i="1"/>
  <c r="O15" i="1"/>
  <c r="O14" i="1"/>
  <c r="O13" i="1"/>
  <c r="O8" i="1"/>
  <c r="O7" i="1"/>
  <c r="O6" i="1"/>
  <c r="O114" i="1"/>
  <c r="O111" i="1"/>
  <c r="O109" i="1"/>
  <c r="O108" i="1"/>
  <c r="O106" i="1"/>
  <c r="O105" i="1"/>
  <c r="O104" i="1"/>
  <c r="O95" i="1"/>
  <c r="O90" i="1"/>
  <c r="O89" i="1"/>
  <c r="O88" i="1"/>
  <c r="O87" i="1"/>
  <c r="O83" i="1"/>
  <c r="O82" i="1"/>
  <c r="O81" i="1"/>
  <c r="O80" i="1"/>
  <c r="O79" i="1"/>
  <c r="O72" i="1"/>
  <c r="O67" i="1"/>
  <c r="O66" i="1"/>
  <c r="O65" i="1"/>
  <c r="O64" i="1"/>
  <c r="O62" i="1"/>
  <c r="O61" i="1"/>
  <c r="O60" i="1"/>
  <c r="O59" i="1"/>
  <c r="O57" i="1"/>
  <c r="O56" i="1"/>
  <c r="O55" i="1"/>
  <c r="O54" i="1"/>
  <c r="O53" i="1"/>
  <c r="O52" i="1"/>
  <c r="O44" i="1"/>
  <c r="O43" i="1"/>
  <c r="O42" i="1"/>
  <c r="O41" i="1"/>
  <c r="O40" i="1"/>
  <c r="O36" i="1"/>
  <c r="O35" i="1"/>
  <c r="O34" i="1"/>
  <c r="O33" i="1"/>
  <c r="O32" i="1"/>
  <c r="O31" i="1"/>
  <c r="O30" i="1"/>
  <c r="O29" i="1"/>
  <c r="O28" i="1"/>
  <c r="O27" i="1"/>
  <c r="O26" i="1"/>
  <c r="O25" i="1"/>
  <c r="O23" i="1"/>
  <c r="O22" i="1"/>
  <c r="O21" i="1"/>
  <c r="O20" i="1"/>
  <c r="O12" i="1"/>
  <c r="O11" i="1"/>
  <c r="O10" i="1"/>
  <c r="O9" i="1"/>
  <c r="O5" i="1"/>
  <c r="Q35" i="1"/>
  <c r="R35" i="1" s="1"/>
  <c r="Q20" i="1"/>
  <c r="R20" i="1" s="1"/>
  <c r="Q37" i="1"/>
  <c r="R37" i="1" s="1"/>
  <c r="Q6" i="1"/>
  <c r="R6" i="1" s="1"/>
  <c r="Q70" i="1"/>
  <c r="R70" i="1" s="1"/>
  <c r="Q63" i="1"/>
  <c r="R63" i="1" s="1"/>
  <c r="Q11" i="1"/>
  <c r="R11" i="1" s="1"/>
  <c r="Q16" i="1"/>
  <c r="R16" i="1" s="1"/>
  <c r="Q80" i="1"/>
  <c r="R80" i="1" s="1"/>
  <c r="Q33" i="1"/>
  <c r="R33" i="1" s="1"/>
  <c r="Q34" i="1"/>
  <c r="R34" i="1" s="1"/>
  <c r="Q76" i="1"/>
  <c r="R76" i="1" s="1"/>
  <c r="Q72" i="1"/>
  <c r="R72" i="1" s="1"/>
  <c r="Q25" i="1"/>
  <c r="R25" i="1" s="1"/>
  <c r="Q26" i="1"/>
  <c r="R26" i="1" s="1"/>
  <c r="Q67" i="1"/>
  <c r="R67" i="1" s="1"/>
  <c r="Q28" i="1"/>
  <c r="R28" i="1" s="1"/>
  <c r="Q45" i="1"/>
  <c r="R45" i="1" s="1"/>
  <c r="Q14" i="1"/>
  <c r="R14" i="1" s="1"/>
  <c r="Q78" i="1"/>
  <c r="R78" i="1" s="1"/>
  <c r="Q7" i="1"/>
  <c r="R7" i="1" s="1"/>
  <c r="Q71" i="1"/>
  <c r="R71" i="1" s="1"/>
  <c r="Q59" i="1"/>
  <c r="R59" i="1" s="1"/>
  <c r="Q24" i="1"/>
  <c r="R24" i="1" s="1"/>
  <c r="Q41" i="1"/>
  <c r="R41" i="1" s="1"/>
  <c r="Q42" i="1"/>
  <c r="R42" i="1" s="1"/>
  <c r="Q36" i="1"/>
  <c r="R36" i="1" s="1"/>
  <c r="Q53" i="1"/>
  <c r="R53" i="1" s="1"/>
  <c r="Q22" i="1"/>
  <c r="R22" i="1" s="1"/>
  <c r="Q15" i="1"/>
  <c r="R15" i="1" s="1"/>
  <c r="Q79" i="1"/>
  <c r="R79" i="1" s="1"/>
  <c r="Q32" i="1"/>
  <c r="R32" i="1" s="1"/>
  <c r="Q49" i="1"/>
  <c r="R49" i="1" s="1"/>
  <c r="Q50" i="1"/>
  <c r="R50" i="1" s="1"/>
  <c r="Q19" i="1"/>
  <c r="R19" i="1" s="1"/>
  <c r="Q44" i="1"/>
  <c r="R44" i="1" s="1"/>
  <c r="Q4" i="1"/>
  <c r="R4" i="1" s="1"/>
  <c r="Q61" i="1"/>
  <c r="R61" i="1" s="1"/>
  <c r="Q30" i="1"/>
  <c r="R30" i="1" s="1"/>
  <c r="Q23" i="1"/>
  <c r="R23" i="1" s="1"/>
  <c r="Q40" i="1"/>
  <c r="R40" i="1" s="1"/>
  <c r="Q57" i="1"/>
  <c r="R57" i="1" s="1"/>
  <c r="Q58" i="1"/>
  <c r="R58" i="1" s="1"/>
  <c r="Q52" i="1"/>
  <c r="R52" i="1" s="1"/>
  <c r="Q51" i="1"/>
  <c r="R51" i="1" s="1"/>
  <c r="Q5" i="1"/>
  <c r="R5" i="1" s="1"/>
  <c r="Q69" i="1"/>
  <c r="R69" i="1" s="1"/>
  <c r="Q38" i="1"/>
  <c r="R38" i="1" s="1"/>
  <c r="Q31" i="1"/>
  <c r="R31" i="1" s="1"/>
  <c r="Q48" i="1"/>
  <c r="R48" i="1" s="1"/>
  <c r="Q65" i="1"/>
  <c r="R65" i="1" s="1"/>
  <c r="Q43" i="1"/>
  <c r="R43" i="1" s="1"/>
  <c r="P4" i="1"/>
  <c r="Q66" i="1"/>
  <c r="R66" i="1" s="1"/>
  <c r="Q29" i="1"/>
  <c r="R29" i="1" s="1"/>
  <c r="Q75" i="1"/>
  <c r="R75" i="1" s="1"/>
  <c r="Q60" i="1"/>
  <c r="R60" i="1" s="1"/>
  <c r="Q13" i="1"/>
  <c r="R13" i="1" s="1"/>
  <c r="Q77" i="1"/>
  <c r="R77" i="1" s="1"/>
  <c r="Q46" i="1"/>
  <c r="R46" i="1" s="1"/>
  <c r="Q39" i="1"/>
  <c r="R39" i="1" s="1"/>
  <c r="Q56" i="1"/>
  <c r="R56" i="1" s="1"/>
  <c r="Q9" i="1"/>
  <c r="R9" i="1" s="1"/>
  <c r="Q73" i="1"/>
  <c r="R73" i="1" s="1"/>
  <c r="Q10" i="1"/>
  <c r="R10" i="1" s="1"/>
  <c r="Q74" i="1"/>
  <c r="R74" i="1" s="1"/>
  <c r="Q114" i="1"/>
  <c r="R114" i="1" s="1"/>
  <c r="S114" i="1" s="1"/>
  <c r="T114" i="1" s="1"/>
  <c r="U114" i="1" s="1"/>
  <c r="Q68" i="1"/>
  <c r="R68" i="1" s="1"/>
  <c r="Q21" i="1"/>
  <c r="R21" i="1" s="1"/>
  <c r="Q27" i="1"/>
  <c r="R27" i="1" s="1"/>
  <c r="Q54" i="1"/>
  <c r="R54" i="1" s="1"/>
  <c r="Q47" i="1"/>
  <c r="R47" i="1" s="1"/>
  <c r="Q64" i="1"/>
  <c r="R64" i="1" s="1"/>
  <c r="Q17" i="1"/>
  <c r="R17" i="1" s="1"/>
  <c r="Q81" i="1"/>
  <c r="R81" i="1" s="1"/>
  <c r="Q18" i="1"/>
  <c r="R18" i="1" s="1"/>
  <c r="Q12" i="1"/>
  <c r="R12" i="1" s="1"/>
  <c r="Q62" i="1"/>
  <c r="R62" i="1" s="1"/>
  <c r="Q55" i="1"/>
  <c r="R55" i="1" s="1"/>
  <c r="Q8" i="1"/>
  <c r="R8" i="1" s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2" i="1"/>
  <c r="P101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H10416" i="1"/>
  <c r="F10417" i="1"/>
  <c r="G10416" i="1"/>
  <c r="G10758" i="1"/>
  <c r="F10759" i="1" s="1"/>
  <c r="H10758" i="1"/>
  <c r="O7107" i="1"/>
  <c r="O7106" i="1"/>
  <c r="O7105" i="1"/>
  <c r="O7104" i="1"/>
  <c r="O7103" i="1"/>
  <c r="O7102" i="1"/>
  <c r="O7101" i="1"/>
  <c r="O7100" i="1"/>
  <c r="O7099" i="1"/>
  <c r="O7098" i="1"/>
  <c r="O7097" i="1"/>
  <c r="O7096" i="1"/>
  <c r="O7095" i="1"/>
  <c r="O7094" i="1"/>
  <c r="O7093" i="1"/>
  <c r="O7092" i="1"/>
  <c r="O7091" i="1"/>
  <c r="O7090" i="1"/>
  <c r="O7089" i="1"/>
  <c r="O7088" i="1"/>
  <c r="O7087" i="1"/>
  <c r="O7086" i="1"/>
  <c r="O7085" i="1"/>
  <c r="O7084" i="1"/>
  <c r="O7083" i="1"/>
  <c r="O7082" i="1"/>
  <c r="O7081" i="1"/>
  <c r="O7080" i="1"/>
  <c r="O7079" i="1"/>
  <c r="O7078" i="1"/>
  <c r="O7077" i="1"/>
  <c r="O7076" i="1"/>
  <c r="O7075" i="1"/>
  <c r="O7074" i="1"/>
  <c r="O7073" i="1"/>
  <c r="O7072" i="1"/>
  <c r="O7071" i="1"/>
  <c r="O7070" i="1"/>
  <c r="O7069" i="1"/>
  <c r="O7068" i="1"/>
  <c r="O7067" i="1"/>
  <c r="O7066" i="1"/>
  <c r="O7065" i="1"/>
  <c r="O7064" i="1"/>
  <c r="O7063" i="1"/>
  <c r="O7062" i="1"/>
  <c r="O7061" i="1"/>
  <c r="O7060" i="1"/>
  <c r="O7059" i="1"/>
  <c r="O7058" i="1"/>
  <c r="O7057" i="1"/>
  <c r="O7056" i="1"/>
  <c r="O7055" i="1"/>
  <c r="O7054" i="1"/>
  <c r="O7053" i="1"/>
  <c r="O7052" i="1"/>
  <c r="O7051" i="1"/>
  <c r="O7050" i="1"/>
  <c r="O7049" i="1"/>
  <c r="O7048" i="1"/>
  <c r="O7047" i="1"/>
  <c r="O7046" i="1"/>
  <c r="O7045" i="1"/>
  <c r="O7044" i="1"/>
  <c r="O7043" i="1"/>
  <c r="O7042" i="1"/>
  <c r="O7041" i="1"/>
  <c r="O7040" i="1"/>
  <c r="O7039" i="1"/>
  <c r="O7038" i="1"/>
  <c r="O7037" i="1"/>
  <c r="O7036" i="1"/>
  <c r="O7035" i="1"/>
  <c r="O7034" i="1"/>
  <c r="O7033" i="1"/>
  <c r="O7032" i="1"/>
  <c r="O7031" i="1"/>
  <c r="O7030" i="1"/>
  <c r="O7029" i="1"/>
  <c r="O7028" i="1"/>
  <c r="O7027" i="1"/>
  <c r="O7026" i="1"/>
  <c r="O7025" i="1"/>
  <c r="O7024" i="1"/>
  <c r="O7023" i="1"/>
  <c r="O7022" i="1"/>
  <c r="O7021" i="1"/>
  <c r="O7020" i="1"/>
  <c r="O7019" i="1"/>
  <c r="O7018" i="1"/>
  <c r="O7017" i="1"/>
  <c r="O7016" i="1"/>
  <c r="O7015" i="1"/>
  <c r="O7014" i="1"/>
  <c r="O7013" i="1"/>
  <c r="O7012" i="1"/>
  <c r="O7011" i="1"/>
  <c r="O7010" i="1"/>
  <c r="O7009" i="1"/>
  <c r="O7008" i="1"/>
  <c r="O7007" i="1"/>
  <c r="O7006" i="1"/>
  <c r="O7005" i="1"/>
  <c r="O7004" i="1"/>
  <c r="O7003" i="1"/>
  <c r="O7002" i="1"/>
  <c r="O7001" i="1"/>
  <c r="O7000" i="1"/>
  <c r="O6999" i="1"/>
  <c r="O6998" i="1"/>
  <c r="Q7054" i="1"/>
  <c r="R7054" i="1" s="1"/>
  <c r="Q7094" i="1"/>
  <c r="R7094" i="1" s="1"/>
  <c r="Q7081" i="1"/>
  <c r="R7081" i="1" s="1"/>
  <c r="Q6997" i="1"/>
  <c r="R6997" i="1" s="1"/>
  <c r="Q7013" i="1"/>
  <c r="R7013" i="1" s="1"/>
  <c r="Q7029" i="1"/>
  <c r="R7029" i="1" s="1"/>
  <c r="Q7060" i="1"/>
  <c r="R7060" i="1" s="1"/>
  <c r="Q7071" i="1"/>
  <c r="R7071" i="1" s="1"/>
  <c r="Q7074" i="1"/>
  <c r="R7074" i="1" s="1"/>
  <c r="Q7045" i="1"/>
  <c r="R7045" i="1" s="1"/>
  <c r="Q7010" i="1"/>
  <c r="R7010" i="1" s="1"/>
  <c r="Q7026" i="1"/>
  <c r="R7026" i="1" s="1"/>
  <c r="Q7048" i="1"/>
  <c r="R7048" i="1" s="1"/>
  <c r="Q7051" i="1"/>
  <c r="R7051" i="1" s="1"/>
  <c r="Q7052" i="1"/>
  <c r="R7052" i="1" s="1"/>
  <c r="Q7086" i="1"/>
  <c r="R7086" i="1" s="1"/>
  <c r="Q7089" i="1"/>
  <c r="R7089" i="1" s="1"/>
  <c r="Q6999" i="1"/>
  <c r="R6999" i="1" s="1"/>
  <c r="Q7015" i="1"/>
  <c r="R7015" i="1" s="1"/>
  <c r="Q7031" i="1"/>
  <c r="R7031" i="1" s="1"/>
  <c r="Q7068" i="1"/>
  <c r="R7068" i="1" s="1"/>
  <c r="Q7079" i="1"/>
  <c r="R7079" i="1" s="1"/>
  <c r="Q7082" i="1"/>
  <c r="R7082" i="1" s="1"/>
  <c r="Q7053" i="1"/>
  <c r="R7053" i="1" s="1"/>
  <c r="Q7012" i="1"/>
  <c r="R7012" i="1" s="1"/>
  <c r="Q7028" i="1"/>
  <c r="R7028" i="1" s="1"/>
  <c r="Q7056" i="1"/>
  <c r="R7056" i="1" s="1"/>
  <c r="Q7059" i="1"/>
  <c r="R7059" i="1" s="1"/>
  <c r="Q7102" i="1"/>
  <c r="R7102" i="1" s="1"/>
  <c r="Q7027" i="1"/>
  <c r="R7027" i="1" s="1"/>
  <c r="Q7101" i="1"/>
  <c r="R7101" i="1" s="1"/>
  <c r="Q7097" i="1"/>
  <c r="R7097" i="1" s="1"/>
  <c r="Q7001" i="1"/>
  <c r="R7001" i="1" s="1"/>
  <c r="Q7017" i="1"/>
  <c r="R7017" i="1" s="1"/>
  <c r="Q7033" i="1"/>
  <c r="R7033" i="1" s="1"/>
  <c r="Q7076" i="1"/>
  <c r="R7076" i="1" s="1"/>
  <c r="Q7087" i="1"/>
  <c r="R7087" i="1" s="1"/>
  <c r="Q7090" i="1"/>
  <c r="R7090" i="1" s="1"/>
  <c r="Q7061" i="1"/>
  <c r="R7061" i="1" s="1"/>
  <c r="Q6998" i="1"/>
  <c r="R6998" i="1" s="1"/>
  <c r="Q7014" i="1"/>
  <c r="R7014" i="1" s="1"/>
  <c r="Q7030" i="1"/>
  <c r="R7030" i="1" s="1"/>
  <c r="Q7064" i="1"/>
  <c r="R7064" i="1" s="1"/>
  <c r="Q7067" i="1"/>
  <c r="R7067" i="1" s="1"/>
  <c r="Q7073" i="1"/>
  <c r="R7073" i="1" s="1"/>
  <c r="Q7024" i="1"/>
  <c r="R7024" i="1" s="1"/>
  <c r="Q7046" i="1"/>
  <c r="R7046" i="1" s="1"/>
  <c r="Q7041" i="1"/>
  <c r="R7041" i="1" s="1"/>
  <c r="Q7105" i="1"/>
  <c r="R7105" i="1" s="1"/>
  <c r="Q7003" i="1"/>
  <c r="R7003" i="1" s="1"/>
  <c r="Q7019" i="1"/>
  <c r="R7019" i="1" s="1"/>
  <c r="Q7035" i="1"/>
  <c r="R7035" i="1" s="1"/>
  <c r="Q7084" i="1"/>
  <c r="R7084" i="1" s="1"/>
  <c r="Q7095" i="1"/>
  <c r="R7095" i="1" s="1"/>
  <c r="Q7098" i="1"/>
  <c r="R7098" i="1" s="1"/>
  <c r="Q7069" i="1"/>
  <c r="R7069" i="1" s="1"/>
  <c r="Q7000" i="1"/>
  <c r="R7000" i="1" s="1"/>
  <c r="Q7016" i="1"/>
  <c r="R7016" i="1" s="1"/>
  <c r="Q7032" i="1"/>
  <c r="R7032" i="1" s="1"/>
  <c r="Q7072" i="1"/>
  <c r="R7072" i="1" s="1"/>
  <c r="Q7075" i="1"/>
  <c r="R7075" i="1" s="1"/>
  <c r="Q7062" i="1"/>
  <c r="R7062" i="1" s="1"/>
  <c r="Q7104" i="1"/>
  <c r="R7104" i="1" s="1"/>
  <c r="Q7078" i="1"/>
  <c r="R7078" i="1" s="1"/>
  <c r="Q7049" i="1"/>
  <c r="R7049" i="1" s="1"/>
  <c r="Q7005" i="1"/>
  <c r="R7005" i="1" s="1"/>
  <c r="Q7021" i="1"/>
  <c r="R7021" i="1" s="1"/>
  <c r="Q7037" i="1"/>
  <c r="R7037" i="1" s="1"/>
  <c r="Q7092" i="1"/>
  <c r="R7092" i="1" s="1"/>
  <c r="Q7103" i="1"/>
  <c r="R7103" i="1" s="1"/>
  <c r="Q7042" i="1"/>
  <c r="R7042" i="1" s="1"/>
  <c r="Q7106" i="1"/>
  <c r="R7106" i="1" s="1"/>
  <c r="S7106" i="1" s="1"/>
  <c r="T7106" i="1" s="1"/>
  <c r="U7106" i="1" s="1"/>
  <c r="Q7077" i="1"/>
  <c r="R7077" i="1" s="1"/>
  <c r="Q7002" i="1"/>
  <c r="R7002" i="1" s="1"/>
  <c r="Q7018" i="1"/>
  <c r="R7018" i="1" s="1"/>
  <c r="Q7034" i="1"/>
  <c r="R7034" i="1" s="1"/>
  <c r="Q7080" i="1"/>
  <c r="R7080" i="1" s="1"/>
  <c r="Q7083" i="1"/>
  <c r="R7083" i="1" s="1"/>
  <c r="Q7011" i="1"/>
  <c r="R7011" i="1" s="1"/>
  <c r="Q7043" i="1"/>
  <c r="R7043" i="1" s="1"/>
  <c r="Q7057" i="1"/>
  <c r="R7057" i="1" s="1"/>
  <c r="Q7007" i="1"/>
  <c r="R7007" i="1" s="1"/>
  <c r="Q7023" i="1"/>
  <c r="R7023" i="1" s="1"/>
  <c r="Q7039" i="1"/>
  <c r="R7039" i="1" s="1"/>
  <c r="Q7100" i="1"/>
  <c r="R7100" i="1" s="1"/>
  <c r="Q7047" i="1"/>
  <c r="R7047" i="1" s="1"/>
  <c r="Q7050" i="1"/>
  <c r="R7050" i="1" s="1"/>
  <c r="Q7085" i="1"/>
  <c r="R7085" i="1" s="1"/>
  <c r="Q7004" i="1"/>
  <c r="R7004" i="1" s="1"/>
  <c r="Q7020" i="1"/>
  <c r="R7020" i="1" s="1"/>
  <c r="Q7036" i="1"/>
  <c r="R7036" i="1" s="1"/>
  <c r="Q7088" i="1"/>
  <c r="R7088" i="1" s="1"/>
  <c r="Q7091" i="1"/>
  <c r="R7091" i="1" s="1"/>
  <c r="Q7063" i="1"/>
  <c r="R7063" i="1" s="1"/>
  <c r="Q7040" i="1"/>
  <c r="R7040" i="1" s="1"/>
  <c r="Q7070" i="1"/>
  <c r="R7070" i="1" s="1"/>
  <c r="Q7065" i="1"/>
  <c r="R7065" i="1" s="1"/>
  <c r="Q7009" i="1"/>
  <c r="R7009" i="1" s="1"/>
  <c r="Q7025" i="1"/>
  <c r="R7025" i="1" s="1"/>
  <c r="Q7044" i="1"/>
  <c r="R7044" i="1" s="1"/>
  <c r="Q7055" i="1"/>
  <c r="R7055" i="1" s="1"/>
  <c r="Q7058" i="1"/>
  <c r="R7058" i="1" s="1"/>
  <c r="Q7093" i="1"/>
  <c r="R7093" i="1" s="1"/>
  <c r="Q7006" i="1"/>
  <c r="R7006" i="1" s="1"/>
  <c r="Q7022" i="1"/>
  <c r="R7022" i="1" s="1"/>
  <c r="Q7038" i="1"/>
  <c r="R7038" i="1" s="1"/>
  <c r="Q7096" i="1"/>
  <c r="R7096" i="1" s="1"/>
  <c r="Q7099" i="1"/>
  <c r="R7099" i="1" s="1"/>
  <c r="Q7066" i="1"/>
  <c r="R7066" i="1" s="1"/>
  <c r="Q7008" i="1"/>
  <c r="R7008" i="1" s="1"/>
  <c r="Q7107" i="1"/>
  <c r="R7107" i="1" s="1"/>
  <c r="S7107" i="1" s="1"/>
  <c r="T7107" i="1" s="1"/>
  <c r="U7107" i="1" s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5" i="1"/>
  <c r="P7094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Q4775" i="1"/>
  <c r="R4775" i="1" s="1"/>
  <c r="S4775" i="1" s="1"/>
  <c r="T4775" i="1" s="1"/>
  <c r="U4775" i="1" s="1"/>
  <c r="Q4774" i="1"/>
  <c r="R4774" i="1" s="1"/>
  <c r="Q4773" i="1"/>
  <c r="R4773" i="1" s="1"/>
  <c r="Q4772" i="1"/>
  <c r="R4772" i="1" s="1"/>
  <c r="Q4771" i="1"/>
  <c r="R4771" i="1" s="1"/>
  <c r="Q4770" i="1"/>
  <c r="R4770" i="1" s="1"/>
  <c r="Q4769" i="1"/>
  <c r="R4769" i="1" s="1"/>
  <c r="Q4768" i="1"/>
  <c r="R4768" i="1" s="1"/>
  <c r="Q4767" i="1"/>
  <c r="R4767" i="1" s="1"/>
  <c r="Q4766" i="1"/>
  <c r="R4766" i="1" s="1"/>
  <c r="Q4765" i="1"/>
  <c r="R4765" i="1" s="1"/>
  <c r="Q4764" i="1"/>
  <c r="R4764" i="1" s="1"/>
  <c r="Q4763" i="1"/>
  <c r="R4763" i="1" s="1"/>
  <c r="Q4762" i="1"/>
  <c r="R4762" i="1" s="1"/>
  <c r="Q4761" i="1"/>
  <c r="R4761" i="1" s="1"/>
  <c r="Q4760" i="1"/>
  <c r="R4760" i="1" s="1"/>
  <c r="O4776" i="1"/>
  <c r="O4775" i="1"/>
  <c r="O4774" i="1"/>
  <c r="O4773" i="1"/>
  <c r="O4772" i="1"/>
  <c r="O4771" i="1"/>
  <c r="O4770" i="1"/>
  <c r="O4769" i="1"/>
  <c r="O4768" i="1"/>
  <c r="O4767" i="1"/>
  <c r="O4766" i="1"/>
  <c r="O4765" i="1"/>
  <c r="O4764" i="1"/>
  <c r="O4763" i="1"/>
  <c r="O4762" i="1"/>
  <c r="O4761" i="1"/>
  <c r="O4760" i="1"/>
  <c r="O4759" i="1"/>
  <c r="O4758" i="1"/>
  <c r="O4757" i="1"/>
  <c r="O4756" i="1"/>
  <c r="O4755" i="1"/>
  <c r="O4754" i="1"/>
  <c r="O4753" i="1"/>
  <c r="O4752" i="1"/>
  <c r="O4751" i="1"/>
  <c r="O4750" i="1"/>
  <c r="O4749" i="1"/>
  <c r="O4748" i="1"/>
  <c r="O4747" i="1"/>
  <c r="O4746" i="1"/>
  <c r="O4745" i="1"/>
  <c r="O4744" i="1"/>
  <c r="O4743" i="1"/>
  <c r="O4742" i="1"/>
  <c r="O4741" i="1"/>
  <c r="O4740" i="1"/>
  <c r="O4739" i="1"/>
  <c r="O4738" i="1"/>
  <c r="O4737" i="1"/>
  <c r="O4736" i="1"/>
  <c r="O4735" i="1"/>
  <c r="O4734" i="1"/>
  <c r="O4733" i="1"/>
  <c r="O4732" i="1"/>
  <c r="O4731" i="1"/>
  <c r="O4730" i="1"/>
  <c r="O4729" i="1"/>
  <c r="O4728" i="1"/>
  <c r="O4727" i="1"/>
  <c r="O4726" i="1"/>
  <c r="O4725" i="1"/>
  <c r="O4724" i="1"/>
  <c r="O4723" i="1"/>
  <c r="O4722" i="1"/>
  <c r="O4721" i="1"/>
  <c r="O4720" i="1"/>
  <c r="O4719" i="1"/>
  <c r="O4718" i="1"/>
  <c r="O4717" i="1"/>
  <c r="O4716" i="1"/>
  <c r="O4715" i="1"/>
  <c r="O4714" i="1"/>
  <c r="O4713" i="1"/>
  <c r="O4712" i="1"/>
  <c r="O4711" i="1"/>
  <c r="O4710" i="1"/>
  <c r="O4709" i="1"/>
  <c r="O4708" i="1"/>
  <c r="O4707" i="1"/>
  <c r="O4706" i="1"/>
  <c r="O4705" i="1"/>
  <c r="O4704" i="1"/>
  <c r="O4703" i="1"/>
  <c r="O4702" i="1"/>
  <c r="O4701" i="1"/>
  <c r="O4700" i="1"/>
  <c r="O4699" i="1"/>
  <c r="O4698" i="1"/>
  <c r="O4697" i="1"/>
  <c r="O4696" i="1"/>
  <c r="O4695" i="1"/>
  <c r="O4694" i="1"/>
  <c r="O4693" i="1"/>
  <c r="O4692" i="1"/>
  <c r="O4691" i="1"/>
  <c r="O4690" i="1"/>
  <c r="O4689" i="1"/>
  <c r="O4688" i="1"/>
  <c r="O4687" i="1"/>
  <c r="O4686" i="1"/>
  <c r="O4685" i="1"/>
  <c r="O4684" i="1"/>
  <c r="O4683" i="1"/>
  <c r="O4682" i="1"/>
  <c r="O4681" i="1"/>
  <c r="O4680" i="1"/>
  <c r="O4679" i="1"/>
  <c r="O4678" i="1"/>
  <c r="O4677" i="1"/>
  <c r="O4676" i="1"/>
  <c r="O4675" i="1"/>
  <c r="O4674" i="1"/>
  <c r="O4673" i="1"/>
  <c r="O4672" i="1"/>
  <c r="O4671" i="1"/>
  <c r="O4670" i="1"/>
  <c r="O4669" i="1"/>
  <c r="O4668" i="1"/>
  <c r="O4667" i="1"/>
  <c r="Q4731" i="1"/>
  <c r="R4731" i="1" s="1"/>
  <c r="Q4718" i="1"/>
  <c r="R4718" i="1" s="1"/>
  <c r="Q4681" i="1"/>
  <c r="R4681" i="1" s="1"/>
  <c r="Q4745" i="1"/>
  <c r="R4745" i="1" s="1"/>
  <c r="Q4708" i="1"/>
  <c r="R4708" i="1" s="1"/>
  <c r="Q4703" i="1"/>
  <c r="R4703" i="1" s="1"/>
  <c r="Q4776" i="1"/>
  <c r="R4776" i="1" s="1"/>
  <c r="S4776" i="1" s="1"/>
  <c r="T4776" i="1" s="1"/>
  <c r="U4776" i="1" s="1"/>
  <c r="Q4698" i="1"/>
  <c r="R4698" i="1" s="1"/>
  <c r="Q4685" i="1"/>
  <c r="R4685" i="1" s="1"/>
  <c r="Q4749" i="1"/>
  <c r="R4749" i="1" s="1"/>
  <c r="Q4680" i="1"/>
  <c r="R4680" i="1" s="1"/>
  <c r="Q4744" i="1"/>
  <c r="R4744" i="1" s="1"/>
  <c r="Q4673" i="1"/>
  <c r="R4673" i="1" s="1"/>
  <c r="Q4700" i="1"/>
  <c r="R4700" i="1" s="1"/>
  <c r="Q4759" i="1"/>
  <c r="R4759" i="1" s="1"/>
  <c r="Q4672" i="1"/>
  <c r="R4672" i="1" s="1"/>
  <c r="Q4691" i="1"/>
  <c r="R4691" i="1" s="1"/>
  <c r="Q4726" i="1"/>
  <c r="R4726" i="1" s="1"/>
  <c r="Q4689" i="1"/>
  <c r="R4689" i="1" s="1"/>
  <c r="Q4753" i="1"/>
  <c r="R4753" i="1" s="1"/>
  <c r="Q4716" i="1"/>
  <c r="R4716" i="1" s="1"/>
  <c r="Q4711" i="1"/>
  <c r="R4711" i="1" s="1"/>
  <c r="Q4706" i="1"/>
  <c r="R4706" i="1" s="1"/>
  <c r="Q4693" i="1"/>
  <c r="R4693" i="1" s="1"/>
  <c r="Q4757" i="1"/>
  <c r="R4757" i="1" s="1"/>
  <c r="Q4688" i="1"/>
  <c r="R4688" i="1" s="1"/>
  <c r="Q4752" i="1"/>
  <c r="R4752" i="1" s="1"/>
  <c r="Q4723" i="1"/>
  <c r="R4723" i="1" s="1"/>
  <c r="Q4670" i="1"/>
  <c r="R4670" i="1" s="1"/>
  <c r="Q4734" i="1"/>
  <c r="R4734" i="1" s="1"/>
  <c r="Q4697" i="1"/>
  <c r="R4697" i="1" s="1"/>
  <c r="P4666" i="1"/>
  <c r="Q4724" i="1"/>
  <c r="R4724" i="1" s="1"/>
  <c r="Q4719" i="1"/>
  <c r="R4719" i="1" s="1"/>
  <c r="Q4714" i="1"/>
  <c r="R4714" i="1" s="1"/>
  <c r="Q4701" i="1"/>
  <c r="R4701" i="1" s="1"/>
  <c r="Q4696" i="1"/>
  <c r="R4696" i="1" s="1"/>
  <c r="Q4747" i="1"/>
  <c r="R4747" i="1" s="1"/>
  <c r="Q4710" i="1"/>
  <c r="R4710" i="1" s="1"/>
  <c r="Q4755" i="1"/>
  <c r="R4755" i="1" s="1"/>
  <c r="Q4675" i="1"/>
  <c r="R4675" i="1" s="1"/>
  <c r="Q4678" i="1"/>
  <c r="R4678" i="1" s="1"/>
  <c r="Q4742" i="1"/>
  <c r="R4742" i="1" s="1"/>
  <c r="Q4705" i="1"/>
  <c r="R4705" i="1" s="1"/>
  <c r="Q4668" i="1"/>
  <c r="R4668" i="1" s="1"/>
  <c r="Q4732" i="1"/>
  <c r="R4732" i="1" s="1"/>
  <c r="Q4666" i="1"/>
  <c r="R4666" i="1" s="1"/>
  <c r="Q4727" i="1"/>
  <c r="R4727" i="1" s="1"/>
  <c r="Q4722" i="1"/>
  <c r="R4722" i="1" s="1"/>
  <c r="Q4709" i="1"/>
  <c r="R4709" i="1" s="1"/>
  <c r="Q4704" i="1"/>
  <c r="R4704" i="1" s="1"/>
  <c r="Q4677" i="1"/>
  <c r="R4677" i="1" s="1"/>
  <c r="Q4707" i="1"/>
  <c r="R4707" i="1" s="1"/>
  <c r="Q4686" i="1"/>
  <c r="R4686" i="1" s="1"/>
  <c r="Q4750" i="1"/>
  <c r="R4750" i="1" s="1"/>
  <c r="Q4713" i="1"/>
  <c r="R4713" i="1" s="1"/>
  <c r="Q4676" i="1"/>
  <c r="R4676" i="1" s="1"/>
  <c r="Q4740" i="1"/>
  <c r="R4740" i="1" s="1"/>
  <c r="Q4671" i="1"/>
  <c r="R4671" i="1" s="1"/>
  <c r="Q4735" i="1"/>
  <c r="R4735" i="1" s="1"/>
  <c r="Q4730" i="1"/>
  <c r="R4730" i="1" s="1"/>
  <c r="Q4717" i="1"/>
  <c r="R4717" i="1" s="1"/>
  <c r="Q4712" i="1"/>
  <c r="R4712" i="1" s="1"/>
  <c r="Q4699" i="1"/>
  <c r="R4699" i="1" s="1"/>
  <c r="Q4690" i="1"/>
  <c r="R4690" i="1" s="1"/>
  <c r="Q4741" i="1"/>
  <c r="R4741" i="1" s="1"/>
  <c r="Q4736" i="1"/>
  <c r="R4736" i="1" s="1"/>
  <c r="Q4683" i="1"/>
  <c r="R4683" i="1" s="1"/>
  <c r="Q4739" i="1"/>
  <c r="R4739" i="1" s="1"/>
  <c r="Q4694" i="1"/>
  <c r="R4694" i="1" s="1"/>
  <c r="Q4758" i="1"/>
  <c r="R4758" i="1" s="1"/>
  <c r="Q4721" i="1"/>
  <c r="R4721" i="1" s="1"/>
  <c r="Q4684" i="1"/>
  <c r="R4684" i="1" s="1"/>
  <c r="Q4748" i="1"/>
  <c r="R4748" i="1" s="1"/>
  <c r="Q4679" i="1"/>
  <c r="R4679" i="1" s="1"/>
  <c r="Q4743" i="1"/>
  <c r="R4743" i="1" s="1"/>
  <c r="Q4674" i="1"/>
  <c r="R4674" i="1" s="1"/>
  <c r="Q4738" i="1"/>
  <c r="R4738" i="1" s="1"/>
  <c r="Q4725" i="1"/>
  <c r="R4725" i="1" s="1"/>
  <c r="Q4720" i="1"/>
  <c r="R4720" i="1" s="1"/>
  <c r="Q4737" i="1"/>
  <c r="R4737" i="1" s="1"/>
  <c r="Q4695" i="1"/>
  <c r="R4695" i="1" s="1"/>
  <c r="Q4754" i="1"/>
  <c r="R4754" i="1" s="1"/>
  <c r="Q4715" i="1"/>
  <c r="R4715" i="1" s="1"/>
  <c r="Q4667" i="1"/>
  <c r="R4667" i="1" s="1"/>
  <c r="Q4702" i="1"/>
  <c r="R4702" i="1" s="1"/>
  <c r="Q4729" i="1"/>
  <c r="R4729" i="1" s="1"/>
  <c r="Q4692" i="1"/>
  <c r="R4692" i="1" s="1"/>
  <c r="Q4756" i="1"/>
  <c r="R4756" i="1" s="1"/>
  <c r="Q4687" i="1"/>
  <c r="R4687" i="1" s="1"/>
  <c r="Q4751" i="1"/>
  <c r="R4751" i="1" s="1"/>
  <c r="Q4682" i="1"/>
  <c r="R4682" i="1" s="1"/>
  <c r="Q4746" i="1"/>
  <c r="R4746" i="1" s="1"/>
  <c r="Q4669" i="1"/>
  <c r="R4669" i="1" s="1"/>
  <c r="Q4733" i="1"/>
  <c r="R4733" i="1" s="1"/>
  <c r="Q4728" i="1"/>
  <c r="R4728" i="1" s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4" i="1"/>
  <c r="P4763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G9544" i="1"/>
  <c r="H9544" i="1" s="1"/>
  <c r="O669" i="1"/>
  <c r="O668" i="1"/>
  <c r="O667" i="1"/>
  <c r="O666" i="1"/>
  <c r="O665" i="1"/>
  <c r="O664" i="1"/>
  <c r="O663" i="1"/>
  <c r="O662" i="1"/>
  <c r="O661" i="1"/>
  <c r="O660" i="1"/>
  <c r="O659" i="1"/>
  <c r="O658" i="1"/>
  <c r="O657" i="1"/>
  <c r="O656" i="1"/>
  <c r="O655" i="1"/>
  <c r="O654" i="1"/>
  <c r="O653" i="1"/>
  <c r="O652" i="1"/>
  <c r="O651" i="1"/>
  <c r="O650" i="1"/>
  <c r="O649" i="1"/>
  <c r="O648" i="1"/>
  <c r="O647" i="1"/>
  <c r="O646" i="1"/>
  <c r="O645" i="1"/>
  <c r="O644" i="1"/>
  <c r="O643" i="1"/>
  <c r="O642" i="1"/>
  <c r="O641" i="1"/>
  <c r="O640" i="1"/>
  <c r="O639" i="1"/>
  <c r="O638" i="1"/>
  <c r="O637" i="1"/>
  <c r="O636" i="1"/>
  <c r="O635" i="1"/>
  <c r="O634" i="1"/>
  <c r="O633" i="1"/>
  <c r="O632" i="1"/>
  <c r="O631" i="1"/>
  <c r="O630" i="1"/>
  <c r="O629" i="1"/>
  <c r="O628" i="1"/>
  <c r="O627" i="1"/>
  <c r="O626" i="1"/>
  <c r="O625" i="1"/>
  <c r="O624" i="1"/>
  <c r="O623" i="1"/>
  <c r="O622" i="1"/>
  <c r="O621" i="1"/>
  <c r="O620" i="1"/>
  <c r="O619" i="1"/>
  <c r="O618" i="1"/>
  <c r="O617" i="1"/>
  <c r="O616" i="1"/>
  <c r="O615" i="1"/>
  <c r="O614" i="1"/>
  <c r="O613" i="1"/>
  <c r="O612" i="1"/>
  <c r="O611" i="1"/>
  <c r="O610" i="1"/>
  <c r="O609" i="1"/>
  <c r="O608" i="1"/>
  <c r="O607" i="1"/>
  <c r="O606" i="1"/>
  <c r="O605" i="1"/>
  <c r="O604" i="1"/>
  <c r="O603" i="1"/>
  <c r="O602" i="1"/>
  <c r="O601" i="1"/>
  <c r="O600" i="1"/>
  <c r="O599" i="1"/>
  <c r="O598" i="1"/>
  <c r="O597" i="1"/>
  <c r="O596" i="1"/>
  <c r="O595" i="1"/>
  <c r="O594" i="1"/>
  <c r="O593" i="1"/>
  <c r="O592" i="1"/>
  <c r="O591" i="1"/>
  <c r="O590" i="1"/>
  <c r="O589" i="1"/>
  <c r="O588" i="1"/>
  <c r="O587" i="1"/>
  <c r="O586" i="1"/>
  <c r="O585" i="1"/>
  <c r="O584" i="1"/>
  <c r="O583" i="1"/>
  <c r="O582" i="1"/>
  <c r="O581" i="1"/>
  <c r="O580" i="1"/>
  <c r="O579" i="1"/>
  <c r="O578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1" i="1"/>
  <c r="O562" i="1"/>
  <c r="O560" i="1"/>
  <c r="Q582" i="1"/>
  <c r="R582" i="1" s="1"/>
  <c r="Q614" i="1"/>
  <c r="R614" i="1" s="1"/>
  <c r="Q646" i="1"/>
  <c r="R646" i="1" s="1"/>
  <c r="Q660" i="1"/>
  <c r="R660" i="1" s="1"/>
  <c r="Q668" i="1"/>
  <c r="R668" i="1" s="1"/>
  <c r="Q621" i="1"/>
  <c r="R621" i="1" s="1"/>
  <c r="Q613" i="1"/>
  <c r="R613" i="1" s="1"/>
  <c r="Q575" i="1"/>
  <c r="R575" i="1" s="1"/>
  <c r="Q607" i="1"/>
  <c r="R607" i="1" s="1"/>
  <c r="Q639" i="1"/>
  <c r="R639" i="1" s="1"/>
  <c r="Q645" i="1"/>
  <c r="R645" i="1" s="1"/>
  <c r="Q576" i="1"/>
  <c r="R576" i="1" s="1"/>
  <c r="Q608" i="1"/>
  <c r="R608" i="1" s="1"/>
  <c r="Q640" i="1"/>
  <c r="R640" i="1" s="1"/>
  <c r="Q667" i="1"/>
  <c r="R667" i="1" s="1"/>
  <c r="Q636" i="1"/>
  <c r="R636" i="1" s="1"/>
  <c r="Q641" i="1"/>
  <c r="R641" i="1" s="1"/>
  <c r="Q586" i="1"/>
  <c r="R586" i="1" s="1"/>
  <c r="Q618" i="1"/>
  <c r="R618" i="1" s="1"/>
  <c r="Q650" i="1"/>
  <c r="R650" i="1" s="1"/>
  <c r="Q661" i="1"/>
  <c r="R661" i="1" s="1"/>
  <c r="Q649" i="1"/>
  <c r="R649" i="1" s="1"/>
  <c r="Q653" i="1"/>
  <c r="R653" i="1" s="1"/>
  <c r="Q579" i="1"/>
  <c r="R579" i="1" s="1"/>
  <c r="Q611" i="1"/>
  <c r="R611" i="1" s="1"/>
  <c r="Q643" i="1"/>
  <c r="R643" i="1" s="1"/>
  <c r="Q580" i="1"/>
  <c r="R580" i="1" s="1"/>
  <c r="Q612" i="1"/>
  <c r="R612" i="1" s="1"/>
  <c r="Q644" i="1"/>
  <c r="R644" i="1" s="1"/>
  <c r="Q637" i="1"/>
  <c r="R637" i="1" s="1"/>
  <c r="Q633" i="1"/>
  <c r="R633" i="1" s="1"/>
  <c r="Q642" i="1"/>
  <c r="R642" i="1" s="1"/>
  <c r="Q617" i="1"/>
  <c r="R617" i="1" s="1"/>
  <c r="Q590" i="1"/>
  <c r="R590" i="1" s="1"/>
  <c r="Q622" i="1"/>
  <c r="R622" i="1" s="1"/>
  <c r="Q654" i="1"/>
  <c r="R654" i="1" s="1"/>
  <c r="Q662" i="1"/>
  <c r="R662" i="1" s="1"/>
  <c r="Q583" i="1"/>
  <c r="R583" i="1" s="1"/>
  <c r="Q615" i="1"/>
  <c r="R615" i="1" s="1"/>
  <c r="Q647" i="1"/>
  <c r="R647" i="1" s="1"/>
  <c r="Q584" i="1"/>
  <c r="R584" i="1" s="1"/>
  <c r="Q616" i="1"/>
  <c r="R616" i="1" s="1"/>
  <c r="Q648" i="1"/>
  <c r="R648" i="1" s="1"/>
  <c r="Q610" i="1"/>
  <c r="R610" i="1" s="1"/>
  <c r="Q577" i="1"/>
  <c r="R577" i="1" s="1"/>
  <c r="Q635" i="1"/>
  <c r="R635" i="1" s="1"/>
  <c r="Q594" i="1"/>
  <c r="R594" i="1" s="1"/>
  <c r="Q626" i="1"/>
  <c r="R626" i="1" s="1"/>
  <c r="Q655" i="1"/>
  <c r="R655" i="1" s="1"/>
  <c r="Q663" i="1"/>
  <c r="R663" i="1" s="1"/>
  <c r="Q559" i="1"/>
  <c r="R559" i="1" s="1"/>
  <c r="Q587" i="1"/>
  <c r="R587" i="1" s="1"/>
  <c r="Q619" i="1"/>
  <c r="R619" i="1" s="1"/>
  <c r="Q651" i="1"/>
  <c r="R651" i="1" s="1"/>
  <c r="Q588" i="1"/>
  <c r="R588" i="1" s="1"/>
  <c r="Q620" i="1"/>
  <c r="R620" i="1" s="1"/>
  <c r="Q652" i="1"/>
  <c r="R652" i="1" s="1"/>
  <c r="Q578" i="1"/>
  <c r="R578" i="1" s="1"/>
  <c r="Q593" i="1"/>
  <c r="R593" i="1" s="1"/>
  <c r="Q571" i="1"/>
  <c r="R571" i="1" s="1"/>
  <c r="Q573" i="1"/>
  <c r="R573" i="1" s="1"/>
  <c r="Q566" i="1"/>
  <c r="R566" i="1" s="1"/>
  <c r="Q598" i="1"/>
  <c r="R598" i="1" s="1"/>
  <c r="Q630" i="1"/>
  <c r="R630" i="1" s="1"/>
  <c r="Q656" i="1"/>
  <c r="R656" i="1" s="1"/>
  <c r="Q664" i="1"/>
  <c r="R664" i="1" s="1"/>
  <c r="Q561" i="1"/>
  <c r="R561" i="1" s="1"/>
  <c r="Q591" i="1"/>
  <c r="R591" i="1" s="1"/>
  <c r="Q623" i="1"/>
  <c r="R623" i="1" s="1"/>
  <c r="Q592" i="1"/>
  <c r="R592" i="1" s="1"/>
  <c r="Q624" i="1"/>
  <c r="R624" i="1" s="1"/>
  <c r="Q581" i="1"/>
  <c r="R581" i="1" s="1"/>
  <c r="Q659" i="1"/>
  <c r="R659" i="1" s="1"/>
  <c r="Q603" i="1"/>
  <c r="R603" i="1" s="1"/>
  <c r="Q572" i="1"/>
  <c r="R572" i="1" s="1"/>
  <c r="Q585" i="1"/>
  <c r="R585" i="1" s="1"/>
  <c r="Q562" i="1"/>
  <c r="R562" i="1" s="1"/>
  <c r="Q570" i="1"/>
  <c r="R570" i="1" s="1"/>
  <c r="Q602" i="1"/>
  <c r="R602" i="1" s="1"/>
  <c r="Q634" i="1"/>
  <c r="R634" i="1" s="1"/>
  <c r="Q657" i="1"/>
  <c r="R657" i="1" s="1"/>
  <c r="Q665" i="1"/>
  <c r="R665" i="1" s="1"/>
  <c r="Q563" i="1"/>
  <c r="R563" i="1" s="1"/>
  <c r="Q595" i="1"/>
  <c r="R595" i="1" s="1"/>
  <c r="Q627" i="1"/>
  <c r="R627" i="1" s="1"/>
  <c r="Q565" i="1"/>
  <c r="R565" i="1" s="1"/>
  <c r="Q569" i="1"/>
  <c r="R569" i="1" s="1"/>
  <c r="Q564" i="1"/>
  <c r="R564" i="1" s="1"/>
  <c r="Q596" i="1"/>
  <c r="R596" i="1" s="1"/>
  <c r="Q628" i="1"/>
  <c r="R628" i="1" s="1"/>
  <c r="Q597" i="1"/>
  <c r="R597" i="1" s="1"/>
  <c r="Q629" i="1"/>
  <c r="R629" i="1" s="1"/>
  <c r="Q604" i="1"/>
  <c r="R604" i="1" s="1"/>
  <c r="Q625" i="1"/>
  <c r="R625" i="1" s="1"/>
  <c r="Q605" i="1"/>
  <c r="R605" i="1" s="1"/>
  <c r="Q574" i="1"/>
  <c r="R574" i="1" s="1"/>
  <c r="Q606" i="1"/>
  <c r="R606" i="1" s="1"/>
  <c r="Q638" i="1"/>
  <c r="R638" i="1" s="1"/>
  <c r="Q658" i="1"/>
  <c r="R658" i="1" s="1"/>
  <c r="Q666" i="1"/>
  <c r="R666" i="1" s="1"/>
  <c r="Q560" i="1"/>
  <c r="R560" i="1" s="1"/>
  <c r="Q567" i="1"/>
  <c r="R567" i="1" s="1"/>
  <c r="Q599" i="1"/>
  <c r="R599" i="1" s="1"/>
  <c r="Q631" i="1"/>
  <c r="R631" i="1" s="1"/>
  <c r="Q601" i="1"/>
  <c r="R601" i="1" s="1"/>
  <c r="Q589" i="1"/>
  <c r="R589" i="1" s="1"/>
  <c r="Q568" i="1"/>
  <c r="R568" i="1" s="1"/>
  <c r="Q600" i="1"/>
  <c r="R600" i="1" s="1"/>
  <c r="Q632" i="1"/>
  <c r="R632" i="1" s="1"/>
  <c r="Q609" i="1"/>
  <c r="R609" i="1" s="1"/>
  <c r="Q669" i="1"/>
  <c r="R669" i="1" s="1"/>
  <c r="S669" i="1" s="1"/>
  <c r="T669" i="1" s="1"/>
  <c r="U669" i="1" s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H7662" i="1"/>
  <c r="G7662" i="1"/>
  <c r="K7662" i="1" s="1"/>
  <c r="L7662" i="1" s="1"/>
  <c r="G6989" i="1"/>
  <c r="F6990" i="1" s="1"/>
  <c r="H6426" i="1"/>
  <c r="F6427" i="1"/>
  <c r="G6426" i="1"/>
  <c r="G8104" i="1"/>
  <c r="F8864" i="1"/>
  <c r="G8863" i="1"/>
  <c r="H9658" i="1"/>
  <c r="S8327" i="1"/>
  <c r="T8327" i="1" s="1"/>
  <c r="U8327" i="1" s="1"/>
  <c r="J2890" i="1"/>
  <c r="P6663" i="1"/>
  <c r="H10757" i="1"/>
  <c r="K5326" i="1"/>
  <c r="L5326" i="1" s="1"/>
  <c r="T4330" i="1"/>
  <c r="U4330" i="1" s="1"/>
  <c r="S4329" i="1"/>
  <c r="J4777" i="1"/>
  <c r="O4777" i="1" s="1"/>
  <c r="L9309" i="1"/>
  <c r="F5206" i="1"/>
  <c r="T7768" i="1"/>
  <c r="U7768" i="1" s="1"/>
  <c r="S7767" i="1"/>
  <c r="K10757" i="1"/>
  <c r="K7210" i="1"/>
  <c r="L7210" i="1" s="1"/>
  <c r="M2333" i="1"/>
  <c r="F7418" i="1"/>
  <c r="H7417" i="1"/>
  <c r="G7417" i="1"/>
  <c r="I7878" i="1"/>
  <c r="J7878" i="1" s="1"/>
  <c r="L6317" i="1"/>
  <c r="M6317" i="1" s="1"/>
  <c r="I7884" i="1"/>
  <c r="J7884" i="1" s="1"/>
  <c r="I7776" i="1"/>
  <c r="J7776" i="1" s="1"/>
  <c r="I7774" i="1"/>
  <c r="I7777" i="1"/>
  <c r="J7777" i="1" s="1"/>
  <c r="I7775" i="1"/>
  <c r="J7775" i="1" s="1"/>
  <c r="I7779" i="1"/>
  <c r="J7779" i="1" s="1"/>
  <c r="I7778" i="1"/>
  <c r="J7778" i="1" s="1"/>
  <c r="I7781" i="1"/>
  <c r="J7781" i="1" s="1"/>
  <c r="I7780" i="1"/>
  <c r="J7780" i="1" s="1"/>
  <c r="I7783" i="1"/>
  <c r="J7783" i="1" s="1"/>
  <c r="I7782" i="1"/>
  <c r="J7782" i="1" s="1"/>
  <c r="I7785" i="1"/>
  <c r="J7785" i="1" s="1"/>
  <c r="I7784" i="1"/>
  <c r="J7784" i="1" s="1"/>
  <c r="I7786" i="1"/>
  <c r="J7786" i="1" s="1"/>
  <c r="I7789" i="1"/>
  <c r="J7789" i="1" s="1"/>
  <c r="I7790" i="1"/>
  <c r="J7790" i="1" s="1"/>
  <c r="I7787" i="1"/>
  <c r="J7787" i="1" s="1"/>
  <c r="I7792" i="1"/>
  <c r="J7792" i="1" s="1"/>
  <c r="I7791" i="1"/>
  <c r="J7791" i="1" s="1"/>
  <c r="I7793" i="1"/>
  <c r="J7793" i="1" s="1"/>
  <c r="I7788" i="1"/>
  <c r="J7788" i="1" s="1"/>
  <c r="I7795" i="1"/>
  <c r="J7795" i="1" s="1"/>
  <c r="I7794" i="1"/>
  <c r="J7794" i="1" s="1"/>
  <c r="I7796" i="1"/>
  <c r="J7796" i="1" s="1"/>
  <c r="I7798" i="1"/>
  <c r="J7798" i="1" s="1"/>
  <c r="I7797" i="1"/>
  <c r="J7797" i="1" s="1"/>
  <c r="I7799" i="1"/>
  <c r="J7799" i="1" s="1"/>
  <c r="I7800" i="1"/>
  <c r="J7800" i="1" s="1"/>
  <c r="I7802" i="1"/>
  <c r="J7802" i="1" s="1"/>
  <c r="I7801" i="1"/>
  <c r="J7801" i="1" s="1"/>
  <c r="I7803" i="1"/>
  <c r="J7803" i="1" s="1"/>
  <c r="I7804" i="1"/>
  <c r="J7804" i="1" s="1"/>
  <c r="I7805" i="1"/>
  <c r="J7805" i="1" s="1"/>
  <c r="I7806" i="1"/>
  <c r="J7806" i="1" s="1"/>
  <c r="I7809" i="1"/>
  <c r="J7809" i="1" s="1"/>
  <c r="I7808" i="1"/>
  <c r="J7808" i="1" s="1"/>
  <c r="I7807" i="1"/>
  <c r="J7807" i="1" s="1"/>
  <c r="I7810" i="1"/>
  <c r="J7810" i="1" s="1"/>
  <c r="I7812" i="1"/>
  <c r="J7812" i="1" s="1"/>
  <c r="I7813" i="1"/>
  <c r="J7813" i="1" s="1"/>
  <c r="I7811" i="1"/>
  <c r="J7811" i="1" s="1"/>
  <c r="I7814" i="1"/>
  <c r="J7814" i="1" s="1"/>
  <c r="I7816" i="1"/>
  <c r="J7816" i="1" s="1"/>
  <c r="I7817" i="1"/>
  <c r="J7817" i="1" s="1"/>
  <c r="I7815" i="1"/>
  <c r="J7815" i="1" s="1"/>
  <c r="I7820" i="1"/>
  <c r="J7820" i="1" s="1"/>
  <c r="I7818" i="1"/>
  <c r="J7818" i="1" s="1"/>
  <c r="I7819" i="1"/>
  <c r="J7819" i="1" s="1"/>
  <c r="I7821" i="1"/>
  <c r="J7821" i="1" s="1"/>
  <c r="I7824" i="1"/>
  <c r="J7824" i="1" s="1"/>
  <c r="I7822" i="1"/>
  <c r="J7822" i="1" s="1"/>
  <c r="I7823" i="1"/>
  <c r="J7823" i="1" s="1"/>
  <c r="I7826" i="1"/>
  <c r="J7826" i="1" s="1"/>
  <c r="I7825" i="1"/>
  <c r="J7825" i="1" s="1"/>
  <c r="I7827" i="1"/>
  <c r="J7827" i="1" s="1"/>
  <c r="I7828" i="1"/>
  <c r="J7828" i="1" s="1"/>
  <c r="I7830" i="1"/>
  <c r="J7830" i="1" s="1"/>
  <c r="I7832" i="1"/>
  <c r="J7832" i="1" s="1"/>
  <c r="I7829" i="1"/>
  <c r="J7829" i="1" s="1"/>
  <c r="I7831" i="1"/>
  <c r="J7831" i="1" s="1"/>
  <c r="I7833" i="1"/>
  <c r="J7833" i="1" s="1"/>
  <c r="I7834" i="1"/>
  <c r="J7834" i="1" s="1"/>
  <c r="I7835" i="1"/>
  <c r="J7835" i="1" s="1"/>
  <c r="I7836" i="1"/>
  <c r="J7836" i="1" s="1"/>
  <c r="I7838" i="1"/>
  <c r="J7838" i="1" s="1"/>
  <c r="I7837" i="1"/>
  <c r="J7837" i="1" s="1"/>
  <c r="I7840" i="1"/>
  <c r="J7840" i="1" s="1"/>
  <c r="I7842" i="1"/>
  <c r="J7842" i="1" s="1"/>
  <c r="I7839" i="1"/>
  <c r="J7839" i="1" s="1"/>
  <c r="I7841" i="1"/>
  <c r="J7841" i="1" s="1"/>
  <c r="I7844" i="1"/>
  <c r="J7844" i="1" s="1"/>
  <c r="I7843" i="1"/>
  <c r="J7843" i="1" s="1"/>
  <c r="I7845" i="1"/>
  <c r="J7845" i="1" s="1"/>
  <c r="I7847" i="1"/>
  <c r="J7847" i="1" s="1"/>
  <c r="I7846" i="1"/>
  <c r="J7846" i="1" s="1"/>
  <c r="I7848" i="1"/>
  <c r="J7848" i="1" s="1"/>
  <c r="I7849" i="1"/>
  <c r="J7849" i="1" s="1"/>
  <c r="I7852" i="1"/>
  <c r="J7852" i="1" s="1"/>
  <c r="I7853" i="1"/>
  <c r="J7853" i="1" s="1"/>
  <c r="I7850" i="1"/>
  <c r="J7850" i="1" s="1"/>
  <c r="I7851" i="1"/>
  <c r="J7851" i="1" s="1"/>
  <c r="I7858" i="1"/>
  <c r="J7858" i="1" s="1"/>
  <c r="I7856" i="1"/>
  <c r="J7856" i="1" s="1"/>
  <c r="I7855" i="1"/>
  <c r="J7855" i="1" s="1"/>
  <c r="I7854" i="1"/>
  <c r="J7854" i="1" s="1"/>
  <c r="I7859" i="1"/>
  <c r="J7859" i="1" s="1"/>
  <c r="I7857" i="1"/>
  <c r="J7857" i="1" s="1"/>
  <c r="I7860" i="1"/>
  <c r="J7860" i="1" s="1"/>
  <c r="I7862" i="1"/>
  <c r="J7862" i="1" s="1"/>
  <c r="I7861" i="1"/>
  <c r="J7861" i="1" s="1"/>
  <c r="I7865" i="1"/>
  <c r="J7865" i="1" s="1"/>
  <c r="I7863" i="1"/>
  <c r="J7863" i="1" s="1"/>
  <c r="I7866" i="1"/>
  <c r="J7866" i="1" s="1"/>
  <c r="I7867" i="1"/>
  <c r="J7867" i="1" s="1"/>
  <c r="I7869" i="1"/>
  <c r="J7869" i="1" s="1"/>
  <c r="I7864" i="1"/>
  <c r="J7864" i="1" s="1"/>
  <c r="I7868" i="1"/>
  <c r="J7868" i="1" s="1"/>
  <c r="I7870" i="1"/>
  <c r="J7870" i="1" s="1"/>
  <c r="I7872" i="1"/>
  <c r="J7872" i="1" s="1"/>
  <c r="I7871" i="1"/>
  <c r="J7871" i="1" s="1"/>
  <c r="I7874" i="1"/>
  <c r="J7874" i="1" s="1"/>
  <c r="S5772" i="1"/>
  <c r="S5995" i="1"/>
  <c r="T5995" i="1" s="1"/>
  <c r="U5995" i="1" s="1"/>
  <c r="G4218" i="1"/>
  <c r="F4219" i="1"/>
  <c r="K4218" i="1"/>
  <c r="L4218" i="1" s="1"/>
  <c r="H4218" i="1"/>
  <c r="O10881" i="1"/>
  <c r="O10880" i="1"/>
  <c r="O10879" i="1"/>
  <c r="O10878" i="1"/>
  <c r="O10877" i="1"/>
  <c r="O10876" i="1"/>
  <c r="O10875" i="1"/>
  <c r="O10874" i="1"/>
  <c r="O10873" i="1"/>
  <c r="O10872" i="1"/>
  <c r="O10871" i="1"/>
  <c r="O10870" i="1"/>
  <c r="O10869" i="1"/>
  <c r="O10868" i="1"/>
  <c r="O10867" i="1"/>
  <c r="O10866" i="1"/>
  <c r="O10865" i="1"/>
  <c r="O10864" i="1"/>
  <c r="O10863" i="1"/>
  <c r="O10862" i="1"/>
  <c r="O10861" i="1"/>
  <c r="O10860" i="1"/>
  <c r="O10859" i="1"/>
  <c r="O10858" i="1"/>
  <c r="O10857" i="1"/>
  <c r="O10856" i="1"/>
  <c r="O10855" i="1"/>
  <c r="O10854" i="1"/>
  <c r="O10853" i="1"/>
  <c r="O10852" i="1"/>
  <c r="O10851" i="1"/>
  <c r="O10850" i="1"/>
  <c r="O10849" i="1"/>
  <c r="O10848" i="1"/>
  <c r="O10847" i="1"/>
  <c r="O10846" i="1"/>
  <c r="O10845" i="1"/>
  <c r="O10844" i="1"/>
  <c r="O10843" i="1"/>
  <c r="O10842" i="1"/>
  <c r="O10841" i="1"/>
  <c r="O10840" i="1"/>
  <c r="O10839" i="1"/>
  <c r="O10838" i="1"/>
  <c r="O10837" i="1"/>
  <c r="O10836" i="1"/>
  <c r="O10835" i="1"/>
  <c r="O10834" i="1"/>
  <c r="O10833" i="1"/>
  <c r="O10832" i="1"/>
  <c r="O10831" i="1"/>
  <c r="O10830" i="1"/>
  <c r="O10829" i="1"/>
  <c r="O10828" i="1"/>
  <c r="O10827" i="1"/>
  <c r="O10826" i="1"/>
  <c r="O10825" i="1"/>
  <c r="O10824" i="1"/>
  <c r="O10823" i="1"/>
  <c r="O10822" i="1"/>
  <c r="O10821" i="1"/>
  <c r="O10820" i="1"/>
  <c r="O10819" i="1"/>
  <c r="O10818" i="1"/>
  <c r="O10817" i="1"/>
  <c r="O10816" i="1"/>
  <c r="O10815" i="1"/>
  <c r="O10814" i="1"/>
  <c r="O10813" i="1"/>
  <c r="O10812" i="1"/>
  <c r="O10811" i="1"/>
  <c r="O10810" i="1"/>
  <c r="O10809" i="1"/>
  <c r="O10808" i="1"/>
  <c r="O10807" i="1"/>
  <c r="O10806" i="1"/>
  <c r="O10805" i="1"/>
  <c r="O10804" i="1"/>
  <c r="O10803" i="1"/>
  <c r="O10802" i="1"/>
  <c r="O10801" i="1"/>
  <c r="O10800" i="1"/>
  <c r="O10799" i="1"/>
  <c r="O10798" i="1"/>
  <c r="O10797" i="1"/>
  <c r="O10796" i="1"/>
  <c r="O10795" i="1"/>
  <c r="O10794" i="1"/>
  <c r="O10793" i="1"/>
  <c r="O10792" i="1"/>
  <c r="O10791" i="1"/>
  <c r="O10790" i="1"/>
  <c r="O10789" i="1"/>
  <c r="O10788" i="1"/>
  <c r="O10787" i="1"/>
  <c r="O10786" i="1"/>
  <c r="O10785" i="1"/>
  <c r="O10784" i="1"/>
  <c r="O10783" i="1"/>
  <c r="O10782" i="1"/>
  <c r="O10781" i="1"/>
  <c r="O10780" i="1"/>
  <c r="O10779" i="1"/>
  <c r="O10778" i="1"/>
  <c r="O10777" i="1"/>
  <c r="O10776" i="1"/>
  <c r="O10775" i="1"/>
  <c r="O10774" i="1"/>
  <c r="O10773" i="1"/>
  <c r="O10772" i="1"/>
  <c r="Q10827" i="1"/>
  <c r="R10827" i="1" s="1"/>
  <c r="Q10825" i="1"/>
  <c r="R10825" i="1" s="1"/>
  <c r="Q10823" i="1"/>
  <c r="R10823" i="1" s="1"/>
  <c r="Q10821" i="1"/>
  <c r="R10821" i="1" s="1"/>
  <c r="Q10819" i="1"/>
  <c r="R10819" i="1" s="1"/>
  <c r="Q10817" i="1"/>
  <c r="R10817" i="1" s="1"/>
  <c r="Q10815" i="1"/>
  <c r="R10815" i="1" s="1"/>
  <c r="Q10787" i="1"/>
  <c r="R10787" i="1" s="1"/>
  <c r="Q10810" i="1"/>
  <c r="R10810" i="1" s="1"/>
  <c r="Q10800" i="1"/>
  <c r="R10800" i="1" s="1"/>
  <c r="Q10872" i="1"/>
  <c r="R10872" i="1" s="1"/>
  <c r="Q10786" i="1"/>
  <c r="R10786" i="1" s="1"/>
  <c r="Q10836" i="1"/>
  <c r="R10836" i="1" s="1"/>
  <c r="Q10846" i="1"/>
  <c r="R10846" i="1" s="1"/>
  <c r="Q10839" i="1"/>
  <c r="R10839" i="1" s="1"/>
  <c r="Q10851" i="1"/>
  <c r="R10851" i="1" s="1"/>
  <c r="Q10859" i="1"/>
  <c r="R10859" i="1" s="1"/>
  <c r="Q10867" i="1"/>
  <c r="R10867" i="1" s="1"/>
  <c r="Q10831" i="1"/>
  <c r="R10831" i="1" s="1"/>
  <c r="Q10842" i="1"/>
  <c r="R10842" i="1" s="1"/>
  <c r="Q10798" i="1"/>
  <c r="R10798" i="1" s="1"/>
  <c r="Q10781" i="1"/>
  <c r="R10781" i="1" s="1"/>
  <c r="Q10772" i="1"/>
  <c r="R10772" i="1" s="1"/>
  <c r="Q10826" i="1"/>
  <c r="R10826" i="1" s="1"/>
  <c r="Q10805" i="1"/>
  <c r="R10805" i="1" s="1"/>
  <c r="Q10774" i="1"/>
  <c r="R10774" i="1" s="1"/>
  <c r="Q10780" i="1"/>
  <c r="R10780" i="1" s="1"/>
  <c r="Q10791" i="1"/>
  <c r="R10791" i="1" s="1"/>
  <c r="Q10840" i="1"/>
  <c r="R10840" i="1" s="1"/>
  <c r="Q10843" i="1"/>
  <c r="R10843" i="1" s="1"/>
  <c r="Q10852" i="1"/>
  <c r="R10852" i="1" s="1"/>
  <c r="Q10860" i="1"/>
  <c r="R10860" i="1" s="1"/>
  <c r="Q10868" i="1"/>
  <c r="R10868" i="1" s="1"/>
  <c r="Q10874" i="1"/>
  <c r="R10874" i="1" s="1"/>
  <c r="Q10813" i="1"/>
  <c r="R10813" i="1" s="1"/>
  <c r="Q10829" i="1"/>
  <c r="R10829" i="1" s="1"/>
  <c r="Q10858" i="1"/>
  <c r="R10858" i="1" s="1"/>
  <c r="Q10792" i="1"/>
  <c r="R10792" i="1" s="1"/>
  <c r="Q10771" i="1"/>
  <c r="R10771" i="1" s="1"/>
  <c r="Q10814" i="1"/>
  <c r="R10814" i="1" s="1"/>
  <c r="Q10824" i="1"/>
  <c r="R10824" i="1" s="1"/>
  <c r="Q10777" i="1"/>
  <c r="R10777" i="1" s="1"/>
  <c r="Q10816" i="1"/>
  <c r="R10816" i="1" s="1"/>
  <c r="Q10779" i="1"/>
  <c r="R10779" i="1" s="1"/>
  <c r="Q10785" i="1"/>
  <c r="R10785" i="1" s="1"/>
  <c r="Q10802" i="1"/>
  <c r="R10802" i="1" s="1"/>
  <c r="Q10844" i="1"/>
  <c r="R10844" i="1" s="1"/>
  <c r="Q10871" i="1"/>
  <c r="R10871" i="1" s="1"/>
  <c r="Q10853" i="1"/>
  <c r="R10853" i="1" s="1"/>
  <c r="Q10861" i="1"/>
  <c r="R10861" i="1" s="1"/>
  <c r="Q10869" i="1"/>
  <c r="R10869" i="1" s="1"/>
  <c r="Q10878" i="1"/>
  <c r="R10878" i="1" s="1"/>
  <c r="Q10775" i="1"/>
  <c r="R10775" i="1" s="1"/>
  <c r="Q10788" i="1"/>
  <c r="R10788" i="1" s="1"/>
  <c r="Q10790" i="1"/>
  <c r="R10790" i="1" s="1"/>
  <c r="Q10796" i="1"/>
  <c r="R10796" i="1" s="1"/>
  <c r="Q10807" i="1"/>
  <c r="R10807" i="1" s="1"/>
  <c r="Q10833" i="1"/>
  <c r="R10833" i="1" s="1"/>
  <c r="Q10875" i="1"/>
  <c r="R10875" i="1" s="1"/>
  <c r="Q10854" i="1"/>
  <c r="R10854" i="1" s="1"/>
  <c r="Q10862" i="1"/>
  <c r="R10862" i="1" s="1"/>
  <c r="Q10870" i="1"/>
  <c r="R10870" i="1" s="1"/>
  <c r="Q10789" i="1"/>
  <c r="R10789" i="1" s="1"/>
  <c r="Q10835" i="1"/>
  <c r="R10835" i="1" s="1"/>
  <c r="Q10808" i="1"/>
  <c r="R10808" i="1" s="1"/>
  <c r="Q10782" i="1"/>
  <c r="R10782" i="1" s="1"/>
  <c r="Q10776" i="1"/>
  <c r="R10776" i="1" s="1"/>
  <c r="Q10793" i="1"/>
  <c r="R10793" i="1" s="1"/>
  <c r="Q10778" i="1"/>
  <c r="R10778" i="1" s="1"/>
  <c r="Q10795" i="1"/>
  <c r="R10795" i="1" s="1"/>
  <c r="Q10801" i="1"/>
  <c r="R10801" i="1" s="1"/>
  <c r="Q10818" i="1"/>
  <c r="R10818" i="1" s="1"/>
  <c r="Q10837" i="1"/>
  <c r="R10837" i="1" s="1"/>
  <c r="Q10830" i="1"/>
  <c r="R10830" i="1" s="1"/>
  <c r="Q10879" i="1"/>
  <c r="R10879" i="1" s="1"/>
  <c r="Q10847" i="1"/>
  <c r="R10847" i="1" s="1"/>
  <c r="Q10855" i="1"/>
  <c r="R10855" i="1" s="1"/>
  <c r="Q10863" i="1"/>
  <c r="R10863" i="1" s="1"/>
  <c r="Q10873" i="1"/>
  <c r="R10873" i="1" s="1"/>
  <c r="Q10850" i="1"/>
  <c r="R10850" i="1" s="1"/>
  <c r="Q10803" i="1"/>
  <c r="R10803" i="1" s="1"/>
  <c r="Q10797" i="1"/>
  <c r="R10797" i="1" s="1"/>
  <c r="Q10804" i="1"/>
  <c r="R10804" i="1" s="1"/>
  <c r="Q10783" i="1"/>
  <c r="R10783" i="1" s="1"/>
  <c r="Q10773" i="1"/>
  <c r="R10773" i="1" s="1"/>
  <c r="Q10806" i="1"/>
  <c r="R10806" i="1" s="1"/>
  <c r="Q10812" i="1"/>
  <c r="R10812" i="1" s="1"/>
  <c r="Q10841" i="1"/>
  <c r="R10841" i="1" s="1"/>
  <c r="Q10880" i="1"/>
  <c r="R10880" i="1" s="1"/>
  <c r="Q10834" i="1"/>
  <c r="R10834" i="1" s="1"/>
  <c r="Q10876" i="1"/>
  <c r="R10876" i="1" s="1"/>
  <c r="Q10848" i="1"/>
  <c r="R10848" i="1" s="1"/>
  <c r="Q10856" i="1"/>
  <c r="R10856" i="1" s="1"/>
  <c r="Q10864" i="1"/>
  <c r="R10864" i="1" s="1"/>
  <c r="Q10877" i="1"/>
  <c r="R10877" i="1" s="1"/>
  <c r="Q10820" i="1"/>
  <c r="R10820" i="1" s="1"/>
  <c r="Q10822" i="1"/>
  <c r="R10822" i="1" s="1"/>
  <c r="Q10809" i="1"/>
  <c r="R10809" i="1" s="1"/>
  <c r="Q10794" i="1"/>
  <c r="R10794" i="1" s="1"/>
  <c r="Q10784" i="1"/>
  <c r="R10784" i="1" s="1"/>
  <c r="Q10811" i="1"/>
  <c r="R10811" i="1" s="1"/>
  <c r="Q10828" i="1"/>
  <c r="R10828" i="1" s="1"/>
  <c r="Q10845" i="1"/>
  <c r="R10845" i="1" s="1"/>
  <c r="Q10838" i="1"/>
  <c r="R10838" i="1" s="1"/>
  <c r="Q10849" i="1"/>
  <c r="R10849" i="1" s="1"/>
  <c r="Q10857" i="1"/>
  <c r="R10857" i="1" s="1"/>
  <c r="Q10865" i="1"/>
  <c r="R10865" i="1" s="1"/>
  <c r="Q10799" i="1"/>
  <c r="R10799" i="1" s="1"/>
  <c r="Q10832" i="1"/>
  <c r="R10832" i="1" s="1"/>
  <c r="Q10866" i="1"/>
  <c r="R10866" i="1" s="1"/>
  <c r="Q10881" i="1"/>
  <c r="R10881" i="1" s="1"/>
  <c r="S10881" i="1" s="1"/>
  <c r="T10881" i="1" s="1"/>
  <c r="U10881" i="1" s="1"/>
  <c r="P10771" i="1"/>
  <c r="P10772" i="1"/>
  <c r="P10773" i="1"/>
  <c r="P10774" i="1"/>
  <c r="P10775" i="1"/>
  <c r="P10776" i="1"/>
  <c r="P10777" i="1"/>
  <c r="P10778" i="1"/>
  <c r="P10779" i="1"/>
  <c r="P10780" i="1"/>
  <c r="P10781" i="1"/>
  <c r="P10782" i="1"/>
  <c r="P10783" i="1"/>
  <c r="P10784" i="1"/>
  <c r="P10785" i="1"/>
  <c r="P10786" i="1"/>
  <c r="P10787" i="1"/>
  <c r="P10788" i="1"/>
  <c r="P10789" i="1"/>
  <c r="P10790" i="1"/>
  <c r="P10791" i="1"/>
  <c r="P10792" i="1"/>
  <c r="P10793" i="1"/>
  <c r="P10794" i="1"/>
  <c r="P10795" i="1"/>
  <c r="P10796" i="1"/>
  <c r="P10797" i="1"/>
  <c r="P10798" i="1"/>
  <c r="P10799" i="1"/>
  <c r="P10800" i="1"/>
  <c r="P10801" i="1"/>
  <c r="P10802" i="1"/>
  <c r="P10803" i="1"/>
  <c r="P10804" i="1"/>
  <c r="P10805" i="1"/>
  <c r="P10806" i="1"/>
  <c r="P10807" i="1"/>
  <c r="P10808" i="1"/>
  <c r="P10809" i="1"/>
  <c r="P10810" i="1"/>
  <c r="P10811" i="1"/>
  <c r="P10812" i="1"/>
  <c r="P10813" i="1"/>
  <c r="P10814" i="1"/>
  <c r="P10815" i="1"/>
  <c r="P10816" i="1"/>
  <c r="P10817" i="1"/>
  <c r="P10818" i="1"/>
  <c r="P10819" i="1"/>
  <c r="P10820" i="1"/>
  <c r="P10821" i="1"/>
  <c r="P10822" i="1"/>
  <c r="P10823" i="1"/>
  <c r="P10824" i="1"/>
  <c r="P10825" i="1"/>
  <c r="P10826" i="1"/>
  <c r="P10827" i="1"/>
  <c r="P10828" i="1"/>
  <c r="P10829" i="1"/>
  <c r="P10830" i="1"/>
  <c r="P10831" i="1"/>
  <c r="P10832" i="1"/>
  <c r="P10833" i="1"/>
  <c r="P10834" i="1"/>
  <c r="P10835" i="1"/>
  <c r="P10836" i="1"/>
  <c r="P10837" i="1"/>
  <c r="P10838" i="1"/>
  <c r="P10839" i="1"/>
  <c r="P10840" i="1"/>
  <c r="P10841" i="1"/>
  <c r="P10842" i="1"/>
  <c r="P10843" i="1"/>
  <c r="P10844" i="1"/>
  <c r="P10845" i="1"/>
  <c r="P10846" i="1"/>
  <c r="P10847" i="1"/>
  <c r="P10848" i="1"/>
  <c r="P10849" i="1"/>
  <c r="P10850" i="1"/>
  <c r="P10851" i="1"/>
  <c r="P10852" i="1"/>
  <c r="P10853" i="1"/>
  <c r="P10854" i="1"/>
  <c r="P10855" i="1"/>
  <c r="P10856" i="1"/>
  <c r="P10857" i="1"/>
  <c r="P10858" i="1"/>
  <c r="P10859" i="1"/>
  <c r="P10860" i="1"/>
  <c r="P10861" i="1"/>
  <c r="P10862" i="1"/>
  <c r="P10863" i="1"/>
  <c r="P10864" i="1"/>
  <c r="P10865" i="1"/>
  <c r="P10866" i="1"/>
  <c r="P10867" i="1"/>
  <c r="P10868" i="1"/>
  <c r="P10869" i="1"/>
  <c r="P10870" i="1"/>
  <c r="P10871" i="1"/>
  <c r="P10872" i="1"/>
  <c r="P10873" i="1"/>
  <c r="P10874" i="1"/>
  <c r="P10875" i="1"/>
  <c r="P10876" i="1"/>
  <c r="P10877" i="1"/>
  <c r="P10878" i="1"/>
  <c r="P10879" i="1"/>
  <c r="P10880" i="1"/>
  <c r="P10881" i="1"/>
  <c r="H6988" i="1"/>
  <c r="L10306" i="1"/>
  <c r="M10306" i="1" s="1"/>
  <c r="K10307" i="1"/>
  <c r="T1999" i="1"/>
  <c r="U1999" i="1" s="1"/>
  <c r="S1998" i="1"/>
  <c r="H10307" i="1"/>
  <c r="M4102" i="1"/>
  <c r="M10209" i="1"/>
  <c r="F7211" i="1"/>
  <c r="H7321" i="1"/>
  <c r="M9309" i="1"/>
  <c r="T3104" i="1"/>
  <c r="U3104" i="1" s="1"/>
  <c r="S3103" i="1"/>
  <c r="M7661" i="1"/>
  <c r="S2443" i="1"/>
  <c r="T2443" i="1" s="1"/>
  <c r="U2443" i="1" s="1"/>
  <c r="J6664" i="1"/>
  <c r="O6664" i="1"/>
  <c r="F1773" i="1"/>
  <c r="T3775" i="1"/>
  <c r="U3775" i="1" s="1"/>
  <c r="S3774" i="1"/>
  <c r="I7881" i="1"/>
  <c r="J7881" i="1" s="1"/>
  <c r="S444" i="1"/>
  <c r="H2111" i="1"/>
  <c r="K7884" i="1"/>
  <c r="L7884" i="1" s="1"/>
  <c r="M5326" i="1"/>
  <c r="T2774" i="1"/>
  <c r="U2774" i="1" s="1"/>
  <c r="S2773" i="1"/>
  <c r="K10416" i="1"/>
  <c r="L10415" i="1"/>
  <c r="M10415" i="1" s="1"/>
  <c r="J6553" i="1"/>
  <c r="O6553" i="1"/>
  <c r="G6537" i="1"/>
  <c r="F6538" i="1"/>
  <c r="H6537" i="1"/>
  <c r="M9658" i="1"/>
  <c r="H204" i="1"/>
  <c r="G204" i="1"/>
  <c r="M3999" i="1"/>
  <c r="T2551" i="1"/>
  <c r="U2551" i="1" s="1"/>
  <c r="S2550" i="1"/>
  <c r="T554" i="1"/>
  <c r="U554" i="1" s="1"/>
  <c r="S553" i="1"/>
  <c r="T6104" i="1"/>
  <c r="U6104" i="1" s="1"/>
  <c r="S6103" i="1"/>
  <c r="S9211" i="1"/>
  <c r="I7661" i="1"/>
  <c r="J7661" i="1" s="1"/>
  <c r="G6882" i="1"/>
  <c r="F6883" i="1" s="1"/>
  <c r="S8216" i="1"/>
  <c r="T8216" i="1" s="1"/>
  <c r="U8216" i="1" s="1"/>
  <c r="I7880" i="1"/>
  <c r="J7880" i="1" s="1"/>
  <c r="K2111" i="1"/>
  <c r="L2111" i="1" s="1"/>
  <c r="M2111" i="1" s="1"/>
  <c r="T3218" i="1"/>
  <c r="U3218" i="1" s="1"/>
  <c r="S3217" i="1"/>
  <c r="T5550" i="1"/>
  <c r="U5550" i="1" s="1"/>
  <c r="S5549" i="1"/>
  <c r="S8215" i="1"/>
  <c r="T8215" i="1" s="1"/>
  <c r="U8215" i="1" s="1"/>
  <c r="M7884" i="1"/>
  <c r="L1190" i="1"/>
  <c r="M1190" i="1" s="1"/>
  <c r="K1191" i="1"/>
  <c r="T3881" i="1"/>
  <c r="U3881" i="1" s="1"/>
  <c r="S3880" i="1"/>
  <c r="I3999" i="1"/>
  <c r="J3999" i="1" s="1"/>
  <c r="I3889" i="1"/>
  <c r="I3892" i="1"/>
  <c r="J3892" i="1" s="1"/>
  <c r="I3890" i="1"/>
  <c r="J3890" i="1" s="1"/>
  <c r="I3893" i="1"/>
  <c r="J3893" i="1" s="1"/>
  <c r="I3894" i="1"/>
  <c r="J3894" i="1" s="1"/>
  <c r="I3895" i="1"/>
  <c r="J3895" i="1" s="1"/>
  <c r="I3891" i="1"/>
  <c r="J3891" i="1" s="1"/>
  <c r="I3896" i="1"/>
  <c r="J3896" i="1" s="1"/>
  <c r="I3898" i="1"/>
  <c r="J3898" i="1" s="1"/>
  <c r="I3901" i="1"/>
  <c r="J3901" i="1" s="1"/>
  <c r="I3897" i="1"/>
  <c r="J3897" i="1" s="1"/>
  <c r="I3899" i="1"/>
  <c r="J3899" i="1" s="1"/>
  <c r="I3900" i="1"/>
  <c r="J3900" i="1" s="1"/>
  <c r="I3903" i="1"/>
  <c r="J3903" i="1" s="1"/>
  <c r="I3905" i="1"/>
  <c r="J3905" i="1" s="1"/>
  <c r="I3902" i="1"/>
  <c r="J3902" i="1" s="1"/>
  <c r="I3904" i="1"/>
  <c r="J3904" i="1" s="1"/>
  <c r="I3908" i="1"/>
  <c r="J3908" i="1" s="1"/>
  <c r="I3907" i="1"/>
  <c r="J3907" i="1" s="1"/>
  <c r="I3906" i="1"/>
  <c r="J3906" i="1" s="1"/>
  <c r="I3910" i="1"/>
  <c r="J3910" i="1" s="1"/>
  <c r="I3909" i="1"/>
  <c r="J3909" i="1" s="1"/>
  <c r="I3913" i="1"/>
  <c r="J3913" i="1" s="1"/>
  <c r="I3911" i="1"/>
  <c r="J3911" i="1" s="1"/>
  <c r="I3912" i="1"/>
  <c r="J3912" i="1" s="1"/>
  <c r="I3915" i="1"/>
  <c r="J3915" i="1" s="1"/>
  <c r="I3916" i="1"/>
  <c r="J3916" i="1" s="1"/>
  <c r="I3914" i="1"/>
  <c r="J3914" i="1" s="1"/>
  <c r="I3918" i="1"/>
  <c r="J3918" i="1" s="1"/>
  <c r="I3920" i="1"/>
  <c r="J3920" i="1" s="1"/>
  <c r="I3917" i="1"/>
  <c r="J3917" i="1" s="1"/>
  <c r="I3919" i="1"/>
  <c r="J3919" i="1" s="1"/>
  <c r="I3921" i="1"/>
  <c r="J3921" i="1" s="1"/>
  <c r="I3922" i="1"/>
  <c r="J3922" i="1" s="1"/>
  <c r="I3925" i="1"/>
  <c r="J3925" i="1" s="1"/>
  <c r="I3924" i="1"/>
  <c r="J3924" i="1" s="1"/>
  <c r="I3928" i="1"/>
  <c r="J3928" i="1" s="1"/>
  <c r="I3923" i="1"/>
  <c r="J3923" i="1" s="1"/>
  <c r="I3926" i="1"/>
  <c r="J3926" i="1" s="1"/>
  <c r="I3927" i="1"/>
  <c r="J3927" i="1" s="1"/>
  <c r="I3929" i="1"/>
  <c r="J3929" i="1" s="1"/>
  <c r="I3931" i="1"/>
  <c r="J3931" i="1" s="1"/>
  <c r="I3934" i="1"/>
  <c r="J3934" i="1" s="1"/>
  <c r="I3930" i="1"/>
  <c r="J3930" i="1" s="1"/>
  <c r="I3933" i="1"/>
  <c r="J3933" i="1" s="1"/>
  <c r="I3935" i="1"/>
  <c r="J3935" i="1" s="1"/>
  <c r="I3932" i="1"/>
  <c r="J3932" i="1" s="1"/>
  <c r="I3937" i="1"/>
  <c r="J3937" i="1" s="1"/>
  <c r="I3936" i="1"/>
  <c r="J3936" i="1" s="1"/>
  <c r="I3938" i="1"/>
  <c r="J3938" i="1" s="1"/>
  <c r="I3939" i="1"/>
  <c r="J3939" i="1" s="1"/>
  <c r="I3940" i="1"/>
  <c r="J3940" i="1" s="1"/>
  <c r="I3941" i="1"/>
  <c r="J3941" i="1" s="1"/>
  <c r="I3943" i="1"/>
  <c r="J3943" i="1" s="1"/>
  <c r="I3942" i="1"/>
  <c r="J3942" i="1" s="1"/>
  <c r="I3945" i="1"/>
  <c r="J3945" i="1" s="1"/>
  <c r="I3946" i="1"/>
  <c r="J3946" i="1" s="1"/>
  <c r="I3949" i="1"/>
  <c r="J3949" i="1" s="1"/>
  <c r="I3944" i="1"/>
  <c r="J3944" i="1" s="1"/>
  <c r="I3947" i="1"/>
  <c r="J3947" i="1" s="1"/>
  <c r="I3948" i="1"/>
  <c r="J3948" i="1" s="1"/>
  <c r="I3951" i="1"/>
  <c r="J3951" i="1" s="1"/>
  <c r="I3950" i="1"/>
  <c r="J3950" i="1" s="1"/>
  <c r="I3952" i="1"/>
  <c r="J3952" i="1" s="1"/>
  <c r="I3954" i="1"/>
  <c r="J3954" i="1" s="1"/>
  <c r="I3955" i="1"/>
  <c r="J3955" i="1" s="1"/>
  <c r="I3953" i="1"/>
  <c r="J3953" i="1" s="1"/>
  <c r="I3958" i="1"/>
  <c r="J3958" i="1" s="1"/>
  <c r="I3956" i="1"/>
  <c r="J3956" i="1" s="1"/>
  <c r="I3957" i="1"/>
  <c r="J3957" i="1" s="1"/>
  <c r="I3960" i="1"/>
  <c r="J3960" i="1" s="1"/>
  <c r="I3961" i="1"/>
  <c r="J3961" i="1" s="1"/>
  <c r="I3959" i="1"/>
  <c r="J3959" i="1" s="1"/>
  <c r="I3962" i="1"/>
  <c r="J3962" i="1" s="1"/>
  <c r="I3964" i="1"/>
  <c r="J3964" i="1" s="1"/>
  <c r="I3963" i="1"/>
  <c r="J3963" i="1" s="1"/>
  <c r="I3966" i="1"/>
  <c r="J3966" i="1" s="1"/>
  <c r="I3965" i="1"/>
  <c r="J3965" i="1" s="1"/>
  <c r="I3967" i="1"/>
  <c r="J3967" i="1" s="1"/>
  <c r="I3969" i="1"/>
  <c r="J3969" i="1" s="1"/>
  <c r="I3971" i="1"/>
  <c r="J3971" i="1" s="1"/>
  <c r="I3968" i="1"/>
  <c r="J3968" i="1" s="1"/>
  <c r="I3970" i="1"/>
  <c r="J3970" i="1" s="1"/>
  <c r="I3972" i="1"/>
  <c r="J3972" i="1" s="1"/>
  <c r="I3975" i="1"/>
  <c r="J3975" i="1" s="1"/>
  <c r="I3973" i="1"/>
  <c r="J3973" i="1" s="1"/>
  <c r="I3974" i="1"/>
  <c r="J3974" i="1" s="1"/>
  <c r="I3976" i="1"/>
  <c r="J3976" i="1" s="1"/>
  <c r="I3977" i="1"/>
  <c r="J3977" i="1" s="1"/>
  <c r="I3978" i="1"/>
  <c r="J3978" i="1" s="1"/>
  <c r="I3979" i="1"/>
  <c r="J3979" i="1" s="1"/>
  <c r="I3980" i="1"/>
  <c r="J3980" i="1" s="1"/>
  <c r="I3983" i="1"/>
  <c r="J3983" i="1" s="1"/>
  <c r="I3981" i="1"/>
  <c r="J3981" i="1" s="1"/>
  <c r="I3982" i="1"/>
  <c r="J3982" i="1" s="1"/>
  <c r="I3985" i="1"/>
  <c r="J3985" i="1" s="1"/>
  <c r="I3984" i="1"/>
  <c r="J3984" i="1" s="1"/>
  <c r="I3986" i="1"/>
  <c r="J3986" i="1" s="1"/>
  <c r="I3988" i="1"/>
  <c r="J3988" i="1" s="1"/>
  <c r="I3987" i="1"/>
  <c r="J3987" i="1" s="1"/>
  <c r="I3989" i="1"/>
  <c r="J3989" i="1" s="1"/>
  <c r="I3990" i="1"/>
  <c r="J3990" i="1" s="1"/>
  <c r="I3991" i="1"/>
  <c r="J3991" i="1" s="1"/>
  <c r="I3992" i="1"/>
  <c r="J3992" i="1" s="1"/>
  <c r="F1193" i="1"/>
  <c r="H1192" i="1"/>
  <c r="G1192" i="1"/>
  <c r="T8437" i="1"/>
  <c r="U8437" i="1" s="1"/>
  <c r="S8436" i="1"/>
  <c r="H8993" i="1"/>
  <c r="G8993" i="1"/>
  <c r="F8994" i="1"/>
  <c r="K8993" i="1"/>
  <c r="L8993" i="1" s="1"/>
  <c r="L10646" i="1"/>
  <c r="M10646" i="1" s="1"/>
  <c r="S5103" i="1"/>
  <c r="T5103" i="1" s="1"/>
  <c r="U5103" i="1" s="1"/>
  <c r="I7660" i="1"/>
  <c r="J7660" i="1" s="1"/>
  <c r="I7657" i="1"/>
  <c r="J7657" i="1" s="1"/>
  <c r="I7655" i="1"/>
  <c r="J7655" i="1" s="1"/>
  <c r="I7658" i="1"/>
  <c r="J7658" i="1" s="1"/>
  <c r="I7656" i="1"/>
  <c r="J7656" i="1" s="1"/>
  <c r="K203" i="1"/>
  <c r="F5641" i="1"/>
  <c r="G5640" i="1"/>
  <c r="K9543" i="1"/>
  <c r="L9543" i="1" s="1"/>
  <c r="M9543" i="1" s="1"/>
  <c r="F9311" i="1"/>
  <c r="G9310" i="1"/>
  <c r="K9310" i="1" s="1"/>
  <c r="T3331" i="1"/>
  <c r="U3331" i="1" s="1"/>
  <c r="S3330" i="1"/>
  <c r="S2664" i="1"/>
  <c r="M1772" i="1"/>
  <c r="L314" i="1"/>
  <c r="M314" i="1" s="1"/>
  <c r="H10992" i="1"/>
  <c r="G10992" i="1"/>
  <c r="I7877" i="1"/>
  <c r="J7877" i="1" s="1"/>
  <c r="G6318" i="1"/>
  <c r="H6318" i="1" s="1"/>
  <c r="G9659" i="1"/>
  <c r="K9659" i="1" s="1"/>
  <c r="L9659" i="1" s="1"/>
  <c r="H9659" i="1"/>
  <c r="F316" i="1"/>
  <c r="G315" i="1"/>
  <c r="H315" i="1"/>
  <c r="H2112" i="1"/>
  <c r="G2112" i="1"/>
  <c r="I2110" i="1"/>
  <c r="J2110" i="1" s="1"/>
  <c r="I2102" i="1"/>
  <c r="J2102" i="1" s="1"/>
  <c r="I2104" i="1"/>
  <c r="J2104" i="1" s="1"/>
  <c r="I2105" i="1"/>
  <c r="J2105" i="1" s="1"/>
  <c r="I2108" i="1"/>
  <c r="J2108" i="1" s="1"/>
  <c r="I2109" i="1"/>
  <c r="J2109" i="1" s="1"/>
  <c r="O5776" i="1"/>
  <c r="S5441" i="1"/>
  <c r="T5441" i="1" s="1"/>
  <c r="U5441" i="1" s="1"/>
  <c r="M8650" i="1"/>
  <c r="S4551" i="1"/>
  <c r="S1333" i="1"/>
  <c r="T1333" i="1" s="1"/>
  <c r="U1333" i="1" s="1"/>
  <c r="H203" i="1"/>
  <c r="L4975" i="1"/>
  <c r="M4975" i="1" s="1"/>
  <c r="M8992" i="1"/>
  <c r="I1890" i="1"/>
  <c r="J1890" i="1" s="1"/>
  <c r="I1780" i="1"/>
  <c r="I1781" i="1"/>
  <c r="J1781" i="1" s="1"/>
  <c r="I1782" i="1"/>
  <c r="J1782" i="1" s="1"/>
  <c r="I1783" i="1"/>
  <c r="J1783" i="1" s="1"/>
  <c r="I1784" i="1"/>
  <c r="J1784" i="1" s="1"/>
  <c r="I1786" i="1"/>
  <c r="J1786" i="1" s="1"/>
  <c r="I1788" i="1"/>
  <c r="J1788" i="1" s="1"/>
  <c r="I1785" i="1"/>
  <c r="J1785" i="1" s="1"/>
  <c r="I1787" i="1"/>
  <c r="J1787" i="1" s="1"/>
  <c r="I1789" i="1"/>
  <c r="J1789" i="1" s="1"/>
  <c r="I1791" i="1"/>
  <c r="J1791" i="1" s="1"/>
  <c r="I1790" i="1"/>
  <c r="J1790" i="1" s="1"/>
  <c r="I1792" i="1"/>
  <c r="J1792" i="1" s="1"/>
  <c r="I1796" i="1"/>
  <c r="J1796" i="1" s="1"/>
  <c r="I1795" i="1"/>
  <c r="J1795" i="1" s="1"/>
  <c r="I1793" i="1"/>
  <c r="J1793" i="1" s="1"/>
  <c r="I1794" i="1"/>
  <c r="J1794" i="1" s="1"/>
  <c r="I1797" i="1"/>
  <c r="J1797" i="1" s="1"/>
  <c r="I1798" i="1"/>
  <c r="J1798" i="1" s="1"/>
  <c r="I1799" i="1"/>
  <c r="J1799" i="1" s="1"/>
  <c r="I1800" i="1"/>
  <c r="J1800" i="1" s="1"/>
  <c r="I1802" i="1"/>
  <c r="J1802" i="1" s="1"/>
  <c r="I1801" i="1"/>
  <c r="J1801" i="1" s="1"/>
  <c r="I1803" i="1"/>
  <c r="J1803" i="1" s="1"/>
  <c r="I1804" i="1"/>
  <c r="J1804" i="1" s="1"/>
  <c r="I1805" i="1"/>
  <c r="J1805" i="1" s="1"/>
  <c r="I1806" i="1"/>
  <c r="J1806" i="1" s="1"/>
  <c r="I1807" i="1"/>
  <c r="J1807" i="1" s="1"/>
  <c r="I1808" i="1"/>
  <c r="J1808" i="1" s="1"/>
  <c r="I1809" i="1"/>
  <c r="J1809" i="1" s="1"/>
  <c r="I1811" i="1"/>
  <c r="J1811" i="1" s="1"/>
  <c r="I1814" i="1"/>
  <c r="J1814" i="1" s="1"/>
  <c r="I1810" i="1"/>
  <c r="J1810" i="1" s="1"/>
  <c r="I1812" i="1"/>
  <c r="J1812" i="1" s="1"/>
  <c r="I1813" i="1"/>
  <c r="J1813" i="1" s="1"/>
  <c r="I1816" i="1"/>
  <c r="J1816" i="1" s="1"/>
  <c r="I1818" i="1"/>
  <c r="J1818" i="1" s="1"/>
  <c r="I1815" i="1"/>
  <c r="J1815" i="1" s="1"/>
  <c r="I1817" i="1"/>
  <c r="J1817" i="1" s="1"/>
  <c r="I1820" i="1"/>
  <c r="J1820" i="1" s="1"/>
  <c r="I1822" i="1"/>
  <c r="J1822" i="1" s="1"/>
  <c r="I1819" i="1"/>
  <c r="J1819" i="1" s="1"/>
  <c r="I1821" i="1"/>
  <c r="J1821" i="1" s="1"/>
  <c r="I1824" i="1"/>
  <c r="J1824" i="1" s="1"/>
  <c r="I1823" i="1"/>
  <c r="J1823" i="1" s="1"/>
  <c r="I1827" i="1"/>
  <c r="J1827" i="1" s="1"/>
  <c r="I1825" i="1"/>
  <c r="J1825" i="1" s="1"/>
  <c r="I1826" i="1"/>
  <c r="J1826" i="1" s="1"/>
  <c r="I1828" i="1"/>
  <c r="J1828" i="1" s="1"/>
  <c r="I1831" i="1"/>
  <c r="J1831" i="1" s="1"/>
  <c r="I1830" i="1"/>
  <c r="J1830" i="1" s="1"/>
  <c r="I1829" i="1"/>
  <c r="J1829" i="1" s="1"/>
  <c r="I1833" i="1"/>
  <c r="J1833" i="1" s="1"/>
  <c r="I1832" i="1"/>
  <c r="J1832" i="1" s="1"/>
  <c r="I1835" i="1"/>
  <c r="J1835" i="1" s="1"/>
  <c r="I1834" i="1"/>
  <c r="J1834" i="1" s="1"/>
  <c r="I1838" i="1"/>
  <c r="J1838" i="1" s="1"/>
  <c r="I1837" i="1"/>
  <c r="J1837" i="1" s="1"/>
  <c r="I1836" i="1"/>
  <c r="J1836" i="1" s="1"/>
  <c r="I1839" i="1"/>
  <c r="J1839" i="1" s="1"/>
  <c r="I1841" i="1"/>
  <c r="J1841" i="1" s="1"/>
  <c r="I1842" i="1"/>
  <c r="J1842" i="1" s="1"/>
  <c r="I1840" i="1"/>
  <c r="J1840" i="1" s="1"/>
  <c r="I1843" i="1"/>
  <c r="J1843" i="1" s="1"/>
  <c r="I1844" i="1"/>
  <c r="J1844" i="1" s="1"/>
  <c r="I1846" i="1"/>
  <c r="J1846" i="1" s="1"/>
  <c r="I1845" i="1"/>
  <c r="J1845" i="1" s="1"/>
  <c r="I1848" i="1"/>
  <c r="J1848" i="1" s="1"/>
  <c r="I1847" i="1"/>
  <c r="J1847" i="1" s="1"/>
  <c r="I1850" i="1"/>
  <c r="J1850" i="1" s="1"/>
  <c r="I1849" i="1"/>
  <c r="J1849" i="1" s="1"/>
  <c r="I1851" i="1"/>
  <c r="J1851" i="1" s="1"/>
  <c r="I1852" i="1"/>
  <c r="J1852" i="1" s="1"/>
  <c r="I1853" i="1"/>
  <c r="J1853" i="1" s="1"/>
  <c r="I1855" i="1"/>
  <c r="J1855" i="1" s="1"/>
  <c r="I1854" i="1"/>
  <c r="J1854" i="1" s="1"/>
  <c r="I1856" i="1"/>
  <c r="J1856" i="1" s="1"/>
  <c r="I1858" i="1"/>
  <c r="J1858" i="1" s="1"/>
  <c r="I1860" i="1"/>
  <c r="J1860" i="1" s="1"/>
  <c r="I1857" i="1"/>
  <c r="J1857" i="1" s="1"/>
  <c r="I1859" i="1"/>
  <c r="J1859" i="1" s="1"/>
  <c r="I1861" i="1"/>
  <c r="J1861" i="1" s="1"/>
  <c r="I1863" i="1"/>
  <c r="J1863" i="1" s="1"/>
  <c r="I1862" i="1"/>
  <c r="J1862" i="1" s="1"/>
  <c r="I1865" i="1"/>
  <c r="J1865" i="1" s="1"/>
  <c r="I1864" i="1"/>
  <c r="J1864" i="1" s="1"/>
  <c r="I1866" i="1"/>
  <c r="J1866" i="1" s="1"/>
  <c r="I1867" i="1"/>
  <c r="J1867" i="1" s="1"/>
  <c r="I1868" i="1"/>
  <c r="J1868" i="1" s="1"/>
  <c r="I1870" i="1"/>
  <c r="J1870" i="1" s="1"/>
  <c r="I1869" i="1"/>
  <c r="J1869" i="1" s="1"/>
  <c r="I1871" i="1"/>
  <c r="J1871" i="1" s="1"/>
  <c r="I1872" i="1"/>
  <c r="J1872" i="1" s="1"/>
  <c r="I1873" i="1"/>
  <c r="J1873" i="1" s="1"/>
  <c r="I1874" i="1"/>
  <c r="J1874" i="1" s="1"/>
  <c r="I1876" i="1"/>
  <c r="J1876" i="1" s="1"/>
  <c r="I1875" i="1"/>
  <c r="J1875" i="1" s="1"/>
  <c r="I1878" i="1"/>
  <c r="J1878" i="1" s="1"/>
  <c r="I1877" i="1"/>
  <c r="J1877" i="1" s="1"/>
  <c r="I1879" i="1"/>
  <c r="J1879" i="1" s="1"/>
  <c r="I1880" i="1"/>
  <c r="J1880" i="1" s="1"/>
  <c r="I1881" i="1"/>
  <c r="J1881" i="1" s="1"/>
  <c r="I1882" i="1"/>
  <c r="J1882" i="1" s="1"/>
  <c r="S4441" i="1"/>
  <c r="F4103" i="1"/>
  <c r="F10210" i="1"/>
  <c r="S9433" i="1"/>
  <c r="H2885" i="1"/>
  <c r="H1772" i="1"/>
  <c r="M6881" i="1"/>
  <c r="S5996" i="1"/>
  <c r="T5996" i="1" s="1"/>
  <c r="U5996" i="1" s="1"/>
  <c r="S1667" i="1"/>
  <c r="T1667" i="1" s="1"/>
  <c r="U1667" i="1" s="1"/>
  <c r="H10308" i="1"/>
  <c r="F10309" i="1"/>
  <c r="G10308" i="1"/>
  <c r="M7210" i="1"/>
  <c r="K8753" i="1"/>
  <c r="L8752" i="1"/>
  <c r="M8752" i="1" s="1"/>
  <c r="T1547" i="1"/>
  <c r="U1547" i="1" s="1"/>
  <c r="S1546" i="1"/>
  <c r="K9982" i="1"/>
  <c r="L9982" i="1" s="1"/>
  <c r="H9982" i="1"/>
  <c r="G9982" i="1"/>
  <c r="F9983" i="1"/>
  <c r="I10990" i="1"/>
  <c r="J10990" i="1" s="1"/>
  <c r="I10984" i="1"/>
  <c r="J10984" i="1" s="1"/>
  <c r="I10988" i="1"/>
  <c r="J10988" i="1" s="1"/>
  <c r="I10989" i="1"/>
  <c r="J10989" i="1" s="1"/>
  <c r="I10987" i="1"/>
  <c r="J10987" i="1" s="1"/>
  <c r="I10986" i="1"/>
  <c r="J10986" i="1" s="1"/>
  <c r="I10985" i="1"/>
  <c r="J10985" i="1" s="1"/>
  <c r="H6217" i="1"/>
  <c r="G6217" i="1"/>
  <c r="K6217" i="1" s="1"/>
  <c r="L6217" i="1" s="1"/>
  <c r="F6218" i="1"/>
  <c r="G10545" i="1"/>
  <c r="H10545" i="1" s="1"/>
  <c r="F10546" i="1"/>
  <c r="K10545" i="1"/>
  <c r="L10545" i="1" s="1"/>
  <c r="S5440" i="1"/>
  <c r="T5440" i="1" s="1"/>
  <c r="U5440" i="1" s="1"/>
  <c r="K8650" i="1"/>
  <c r="L8650" i="1" s="1"/>
  <c r="M8103" i="1"/>
  <c r="O4665" i="1"/>
  <c r="O4664" i="1"/>
  <c r="O4663" i="1"/>
  <c r="O4662" i="1"/>
  <c r="O4661" i="1"/>
  <c r="O4660" i="1"/>
  <c r="O4659" i="1"/>
  <c r="O4658" i="1"/>
  <c r="O4657" i="1"/>
  <c r="O4656" i="1"/>
  <c r="O4655" i="1"/>
  <c r="O4654" i="1"/>
  <c r="O4653" i="1"/>
  <c r="O4652" i="1"/>
  <c r="O4651" i="1"/>
  <c r="O4650" i="1"/>
  <c r="O4649" i="1"/>
  <c r="O4648" i="1"/>
  <c r="O4647" i="1"/>
  <c r="O4646" i="1"/>
  <c r="O4645" i="1"/>
  <c r="O4644" i="1"/>
  <c r="O4643" i="1"/>
  <c r="O4642" i="1"/>
  <c r="O4641" i="1"/>
  <c r="O4640" i="1"/>
  <c r="O4639" i="1"/>
  <c r="O4638" i="1"/>
  <c r="O4637" i="1"/>
  <c r="O4636" i="1"/>
  <c r="O4635" i="1"/>
  <c r="O4634" i="1"/>
  <c r="O4633" i="1"/>
  <c r="O4632" i="1"/>
  <c r="O4631" i="1"/>
  <c r="O4630" i="1"/>
  <c r="O4629" i="1"/>
  <c r="O4628" i="1"/>
  <c r="O4627" i="1"/>
  <c r="O4626" i="1"/>
  <c r="O4625" i="1"/>
  <c r="O4624" i="1"/>
  <c r="O4623" i="1"/>
  <c r="O4622" i="1"/>
  <c r="O4621" i="1"/>
  <c r="O4620" i="1"/>
  <c r="O4619" i="1"/>
  <c r="O4618" i="1"/>
  <c r="O4617" i="1"/>
  <c r="O4616" i="1"/>
  <c r="O4615" i="1"/>
  <c r="O4614" i="1"/>
  <c r="O4613" i="1"/>
  <c r="O4612" i="1"/>
  <c r="O4611" i="1"/>
  <c r="O4610" i="1"/>
  <c r="O4609" i="1"/>
  <c r="O4608" i="1"/>
  <c r="O4607" i="1"/>
  <c r="O4606" i="1"/>
  <c r="O4605" i="1"/>
  <c r="O4604" i="1"/>
  <c r="O4603" i="1"/>
  <c r="O4602" i="1"/>
  <c r="O4601" i="1"/>
  <c r="O4600" i="1"/>
  <c r="O4599" i="1"/>
  <c r="O4598" i="1"/>
  <c r="O4597" i="1"/>
  <c r="O4596" i="1"/>
  <c r="O4595" i="1"/>
  <c r="O4594" i="1"/>
  <c r="O4593" i="1"/>
  <c r="O4592" i="1"/>
  <c r="O4591" i="1"/>
  <c r="O4590" i="1"/>
  <c r="O4589" i="1"/>
  <c r="O4588" i="1"/>
  <c r="O4587" i="1"/>
  <c r="O4586" i="1"/>
  <c r="O4585" i="1"/>
  <c r="O4584" i="1"/>
  <c r="O4583" i="1"/>
  <c r="O4582" i="1"/>
  <c r="O4581" i="1"/>
  <c r="O4580" i="1"/>
  <c r="O4579" i="1"/>
  <c r="O4578" i="1"/>
  <c r="O4577" i="1"/>
  <c r="O4576" i="1"/>
  <c r="O4575" i="1"/>
  <c r="O4574" i="1"/>
  <c r="O4573" i="1"/>
  <c r="O4572" i="1"/>
  <c r="O4571" i="1"/>
  <c r="O4570" i="1"/>
  <c r="O4569" i="1"/>
  <c r="O4568" i="1"/>
  <c r="O4567" i="1"/>
  <c r="O4566" i="1"/>
  <c r="O4565" i="1"/>
  <c r="O4564" i="1"/>
  <c r="O4563" i="1"/>
  <c r="O4562" i="1"/>
  <c r="O4561" i="1"/>
  <c r="O4560" i="1"/>
  <c r="O4559" i="1"/>
  <c r="O4558" i="1"/>
  <c r="O4557" i="1"/>
  <c r="O4556" i="1"/>
  <c r="Q4628" i="1"/>
  <c r="R4628" i="1" s="1"/>
  <c r="Q4636" i="1"/>
  <c r="R4636" i="1" s="1"/>
  <c r="Q4620" i="1"/>
  <c r="R4620" i="1" s="1"/>
  <c r="Q4599" i="1"/>
  <c r="R4599" i="1" s="1"/>
  <c r="Q4663" i="1"/>
  <c r="R4663" i="1" s="1"/>
  <c r="Q4610" i="1"/>
  <c r="R4610" i="1" s="1"/>
  <c r="Q4589" i="1"/>
  <c r="R4589" i="1" s="1"/>
  <c r="Q4653" i="1"/>
  <c r="R4653" i="1" s="1"/>
  <c r="Q4584" i="1"/>
  <c r="R4584" i="1" s="1"/>
  <c r="Q4648" i="1"/>
  <c r="R4648" i="1" s="1"/>
  <c r="Q4563" i="1"/>
  <c r="R4563" i="1" s="1"/>
  <c r="Q4627" i="1"/>
  <c r="R4627" i="1" s="1"/>
  <c r="Q4566" i="1"/>
  <c r="R4566" i="1" s="1"/>
  <c r="Q4630" i="1"/>
  <c r="R4630" i="1" s="1"/>
  <c r="Q4609" i="1"/>
  <c r="R4609" i="1" s="1"/>
  <c r="Q4596" i="1"/>
  <c r="R4596" i="1" s="1"/>
  <c r="Q4655" i="1"/>
  <c r="R4655" i="1" s="1"/>
  <c r="Q4576" i="1"/>
  <c r="R4576" i="1" s="1"/>
  <c r="Q4660" i="1"/>
  <c r="R4660" i="1" s="1"/>
  <c r="Q4652" i="1"/>
  <c r="R4652" i="1" s="1"/>
  <c r="Q4607" i="1"/>
  <c r="R4607" i="1" s="1"/>
  <c r="Q4618" i="1"/>
  <c r="R4618" i="1" s="1"/>
  <c r="Q4597" i="1"/>
  <c r="R4597" i="1" s="1"/>
  <c r="Q4661" i="1"/>
  <c r="R4661" i="1" s="1"/>
  <c r="Q4592" i="1"/>
  <c r="R4592" i="1" s="1"/>
  <c r="Q4656" i="1"/>
  <c r="R4656" i="1" s="1"/>
  <c r="Q4571" i="1"/>
  <c r="R4571" i="1" s="1"/>
  <c r="Q4635" i="1"/>
  <c r="R4635" i="1" s="1"/>
  <c r="Q4574" i="1"/>
  <c r="R4574" i="1" s="1"/>
  <c r="Q4638" i="1"/>
  <c r="R4638" i="1" s="1"/>
  <c r="Q4617" i="1"/>
  <c r="R4617" i="1" s="1"/>
  <c r="Q4588" i="1"/>
  <c r="R4588" i="1" s="1"/>
  <c r="Q4581" i="1"/>
  <c r="R4581" i="1" s="1"/>
  <c r="Q4558" i="1"/>
  <c r="R4558" i="1" s="1"/>
  <c r="Q4601" i="1"/>
  <c r="R4601" i="1" s="1"/>
  <c r="Q4615" i="1"/>
  <c r="R4615" i="1" s="1"/>
  <c r="Q4562" i="1"/>
  <c r="R4562" i="1" s="1"/>
  <c r="Q4626" i="1"/>
  <c r="R4626" i="1" s="1"/>
  <c r="Q4605" i="1"/>
  <c r="R4605" i="1" s="1"/>
  <c r="Q4600" i="1"/>
  <c r="R4600" i="1" s="1"/>
  <c r="Q4664" i="1"/>
  <c r="R4664" i="1" s="1"/>
  <c r="S4664" i="1" s="1"/>
  <c r="T4664" i="1" s="1"/>
  <c r="U4664" i="1" s="1"/>
  <c r="Q4579" i="1"/>
  <c r="R4579" i="1" s="1"/>
  <c r="Q4643" i="1"/>
  <c r="R4643" i="1" s="1"/>
  <c r="Q4582" i="1"/>
  <c r="R4582" i="1" s="1"/>
  <c r="Q4646" i="1"/>
  <c r="R4646" i="1" s="1"/>
  <c r="Q4561" i="1"/>
  <c r="R4561" i="1" s="1"/>
  <c r="Q4625" i="1"/>
  <c r="R4625" i="1" s="1"/>
  <c r="Q4580" i="1"/>
  <c r="R4580" i="1" s="1"/>
  <c r="Q4559" i="1"/>
  <c r="R4559" i="1" s="1"/>
  <c r="Q4623" i="1"/>
  <c r="R4623" i="1" s="1"/>
  <c r="Q4570" i="1"/>
  <c r="R4570" i="1" s="1"/>
  <c r="Q4634" i="1"/>
  <c r="R4634" i="1" s="1"/>
  <c r="P4555" i="1"/>
  <c r="Q4613" i="1"/>
  <c r="R4613" i="1" s="1"/>
  <c r="Q4608" i="1"/>
  <c r="R4608" i="1" s="1"/>
  <c r="Q4587" i="1"/>
  <c r="R4587" i="1" s="1"/>
  <c r="Q4651" i="1"/>
  <c r="R4651" i="1" s="1"/>
  <c r="Q4590" i="1"/>
  <c r="R4590" i="1" s="1"/>
  <c r="Q4654" i="1"/>
  <c r="R4654" i="1" s="1"/>
  <c r="Q4569" i="1"/>
  <c r="R4569" i="1" s="1"/>
  <c r="Q4633" i="1"/>
  <c r="R4633" i="1" s="1"/>
  <c r="Q4602" i="1"/>
  <c r="R4602" i="1" s="1"/>
  <c r="Q4612" i="1"/>
  <c r="R4612" i="1" s="1"/>
  <c r="Q4567" i="1"/>
  <c r="R4567" i="1" s="1"/>
  <c r="Q4631" i="1"/>
  <c r="R4631" i="1" s="1"/>
  <c r="Q4578" i="1"/>
  <c r="R4578" i="1" s="1"/>
  <c r="Q4642" i="1"/>
  <c r="R4642" i="1" s="1"/>
  <c r="Q4557" i="1"/>
  <c r="R4557" i="1" s="1"/>
  <c r="Q4621" i="1"/>
  <c r="R4621" i="1" s="1"/>
  <c r="Q4555" i="1"/>
  <c r="R4555" i="1" s="1"/>
  <c r="Q4616" i="1"/>
  <c r="R4616" i="1" s="1"/>
  <c r="Q4595" i="1"/>
  <c r="R4595" i="1" s="1"/>
  <c r="Q4659" i="1"/>
  <c r="R4659" i="1" s="1"/>
  <c r="Q4598" i="1"/>
  <c r="R4598" i="1" s="1"/>
  <c r="Q4662" i="1"/>
  <c r="R4662" i="1" s="1"/>
  <c r="Q4577" i="1"/>
  <c r="R4577" i="1" s="1"/>
  <c r="Q4641" i="1"/>
  <c r="R4641" i="1" s="1"/>
  <c r="Q4604" i="1"/>
  <c r="R4604" i="1" s="1"/>
  <c r="Q4591" i="1"/>
  <c r="R4591" i="1" s="1"/>
  <c r="Q4645" i="1"/>
  <c r="R4645" i="1" s="1"/>
  <c r="Q4640" i="1"/>
  <c r="R4640" i="1" s="1"/>
  <c r="Q4644" i="1"/>
  <c r="R4644" i="1" s="1"/>
  <c r="Q4575" i="1"/>
  <c r="R4575" i="1" s="1"/>
  <c r="Q4639" i="1"/>
  <c r="R4639" i="1" s="1"/>
  <c r="Q4586" i="1"/>
  <c r="R4586" i="1" s="1"/>
  <c r="Q4650" i="1"/>
  <c r="R4650" i="1" s="1"/>
  <c r="Q4565" i="1"/>
  <c r="R4565" i="1" s="1"/>
  <c r="Q4629" i="1"/>
  <c r="R4629" i="1" s="1"/>
  <c r="Q4560" i="1"/>
  <c r="R4560" i="1" s="1"/>
  <c r="Q4624" i="1"/>
  <c r="R4624" i="1" s="1"/>
  <c r="Q4603" i="1"/>
  <c r="R4603" i="1" s="1"/>
  <c r="Q4606" i="1"/>
  <c r="R4606" i="1" s="1"/>
  <c r="Q4585" i="1"/>
  <c r="R4585" i="1" s="1"/>
  <c r="Q4649" i="1"/>
  <c r="R4649" i="1" s="1"/>
  <c r="Q4564" i="1"/>
  <c r="R4564" i="1" s="1"/>
  <c r="Q4572" i="1"/>
  <c r="R4572" i="1" s="1"/>
  <c r="Q4556" i="1"/>
  <c r="R4556" i="1" s="1"/>
  <c r="Q4583" i="1"/>
  <c r="R4583" i="1" s="1"/>
  <c r="Q4647" i="1"/>
  <c r="R4647" i="1" s="1"/>
  <c r="Q4594" i="1"/>
  <c r="R4594" i="1" s="1"/>
  <c r="Q4658" i="1"/>
  <c r="R4658" i="1" s="1"/>
  <c r="Q4573" i="1"/>
  <c r="R4573" i="1" s="1"/>
  <c r="Q4637" i="1"/>
  <c r="R4637" i="1" s="1"/>
  <c r="Q4568" i="1"/>
  <c r="R4568" i="1" s="1"/>
  <c r="Q4632" i="1"/>
  <c r="R4632" i="1" s="1"/>
  <c r="Q4611" i="1"/>
  <c r="R4611" i="1" s="1"/>
  <c r="Q4614" i="1"/>
  <c r="R4614" i="1" s="1"/>
  <c r="Q4593" i="1"/>
  <c r="R4593" i="1" s="1"/>
  <c r="Q4657" i="1"/>
  <c r="R4657" i="1" s="1"/>
  <c r="Q4619" i="1"/>
  <c r="R4619" i="1" s="1"/>
  <c r="Q4622" i="1"/>
  <c r="R4622" i="1" s="1"/>
  <c r="Q4665" i="1"/>
  <c r="R4665" i="1" s="1"/>
  <c r="S4665" i="1" s="1"/>
  <c r="T4665" i="1" s="1"/>
  <c r="U4665" i="1" s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H5326" i="1"/>
  <c r="M7546" i="1"/>
  <c r="L8862" i="1"/>
  <c r="M8862" i="1" s="1"/>
  <c r="K8863" i="1"/>
  <c r="M9880" i="1"/>
  <c r="L3647" i="1"/>
  <c r="M3647" i="1" s="1"/>
  <c r="K3648" i="1"/>
  <c r="K1890" i="1"/>
  <c r="L1890" i="1" s="1"/>
  <c r="M1890" i="1" s="1"/>
  <c r="S5104" i="1"/>
  <c r="T5104" i="1" s="1"/>
  <c r="U5104" i="1" s="1"/>
  <c r="S5105" i="1"/>
  <c r="T5105" i="1" s="1"/>
  <c r="U5105" i="1" s="1"/>
  <c r="P6774" i="1"/>
  <c r="K6536" i="1"/>
  <c r="T1441" i="1"/>
  <c r="U1441" i="1" s="1"/>
  <c r="S1440" i="1"/>
  <c r="K2885" i="1"/>
  <c r="L2885" i="1" s="1"/>
  <c r="M2885" i="1" s="1"/>
  <c r="L5639" i="1"/>
  <c r="M5639" i="1" s="1"/>
  <c r="K5640" i="1"/>
  <c r="T3553" i="1"/>
  <c r="U3553" i="1" s="1"/>
  <c r="S3552" i="1"/>
  <c r="K10082" i="1"/>
  <c r="L2200" i="1"/>
  <c r="M2200" i="1" s="1"/>
  <c r="M1002" i="1"/>
  <c r="T7986" i="1"/>
  <c r="U7986" i="1" s="1"/>
  <c r="S7985" i="1"/>
  <c r="I10991" i="1"/>
  <c r="J10991" i="1" s="1"/>
  <c r="I2332" i="1"/>
  <c r="J2332" i="1" s="1"/>
  <c r="S8326" i="1"/>
  <c r="T8326" i="1" s="1"/>
  <c r="U8326" i="1" s="1"/>
  <c r="K5205" i="1"/>
  <c r="H7322" i="1"/>
  <c r="G7322" i="1"/>
  <c r="F7323" i="1"/>
  <c r="G2334" i="1"/>
  <c r="K2334" i="1"/>
  <c r="L2334" i="1" s="1"/>
  <c r="H2334" i="1"/>
  <c r="I3998" i="1"/>
  <c r="J3998" i="1" s="1"/>
  <c r="I3996" i="1"/>
  <c r="J3996" i="1" s="1"/>
  <c r="I3997" i="1"/>
  <c r="J3997" i="1" s="1"/>
  <c r="I3993" i="1"/>
  <c r="J3993" i="1" s="1"/>
  <c r="I3994" i="1"/>
  <c r="J3994" i="1" s="1"/>
  <c r="I3995" i="1"/>
  <c r="J3995" i="1" s="1"/>
  <c r="K6988" i="1"/>
  <c r="L6988" i="1" s="1"/>
  <c r="M6988" i="1" s="1"/>
  <c r="K6425" i="1"/>
  <c r="T1107" i="1"/>
  <c r="U1107" i="1" s="1"/>
  <c r="S1106" i="1"/>
  <c r="F8651" i="1"/>
  <c r="S8325" i="1"/>
  <c r="T8325" i="1" s="1"/>
  <c r="U8325" i="1" s="1"/>
  <c r="F10083" i="1"/>
  <c r="H8103" i="1"/>
  <c r="S777" i="1"/>
  <c r="T9101" i="1"/>
  <c r="U9101" i="1" s="1"/>
  <c r="S9100" i="1"/>
  <c r="F5327" i="1"/>
  <c r="H9880" i="1"/>
  <c r="H10647" i="1"/>
  <c r="G10647" i="1"/>
  <c r="H4976" i="1"/>
  <c r="G4976" i="1"/>
  <c r="F4977" i="1" s="1"/>
  <c r="S8545" i="1"/>
  <c r="H2201" i="1"/>
  <c r="G2201" i="1"/>
  <c r="K2201" i="1" s="1"/>
  <c r="H9543" i="1"/>
  <c r="K7321" i="1"/>
  <c r="L7321" i="1" s="1"/>
  <c r="M7321" i="1" s="1"/>
  <c r="F2886" i="1"/>
  <c r="J3334" i="1"/>
  <c r="O3334" i="1" s="1"/>
  <c r="K7416" i="1"/>
  <c r="F3649" i="1"/>
  <c r="I2327" i="1"/>
  <c r="J2327" i="1" s="1"/>
  <c r="T886" i="1"/>
  <c r="U886" i="1" s="1"/>
  <c r="S885" i="1"/>
  <c r="I1886" i="1"/>
  <c r="J1886" i="1" s="1"/>
  <c r="S5994" i="1"/>
  <c r="T5994" i="1" s="1"/>
  <c r="U5994" i="1" s="1"/>
  <c r="I1002" i="1"/>
  <c r="J1002" i="1" s="1"/>
  <c r="I895" i="1"/>
  <c r="J895" i="1" s="1"/>
  <c r="I894" i="1"/>
  <c r="J894" i="1" s="1"/>
  <c r="I892" i="1"/>
  <c r="I893" i="1"/>
  <c r="J893" i="1" s="1"/>
  <c r="I898" i="1"/>
  <c r="J898" i="1" s="1"/>
  <c r="I900" i="1"/>
  <c r="J900" i="1" s="1"/>
  <c r="I896" i="1"/>
  <c r="J896" i="1" s="1"/>
  <c r="I897" i="1"/>
  <c r="J897" i="1" s="1"/>
  <c r="I899" i="1"/>
  <c r="J899" i="1" s="1"/>
  <c r="I901" i="1"/>
  <c r="J901" i="1" s="1"/>
  <c r="I902" i="1"/>
  <c r="J902" i="1" s="1"/>
  <c r="I904" i="1"/>
  <c r="J904" i="1" s="1"/>
  <c r="I903" i="1"/>
  <c r="J903" i="1" s="1"/>
  <c r="I906" i="1"/>
  <c r="J906" i="1" s="1"/>
  <c r="I908" i="1"/>
  <c r="J908" i="1" s="1"/>
  <c r="I905" i="1"/>
  <c r="J905" i="1" s="1"/>
  <c r="I907" i="1"/>
  <c r="J907" i="1" s="1"/>
  <c r="I909" i="1"/>
  <c r="J909" i="1" s="1"/>
  <c r="I911" i="1"/>
  <c r="J911" i="1" s="1"/>
  <c r="I913" i="1"/>
  <c r="J913" i="1" s="1"/>
  <c r="I910" i="1"/>
  <c r="J910" i="1" s="1"/>
  <c r="I912" i="1"/>
  <c r="J912" i="1" s="1"/>
  <c r="I915" i="1"/>
  <c r="J915" i="1" s="1"/>
  <c r="I914" i="1"/>
  <c r="J914" i="1" s="1"/>
  <c r="I916" i="1"/>
  <c r="J916" i="1" s="1"/>
  <c r="I917" i="1"/>
  <c r="J917" i="1" s="1"/>
  <c r="I918" i="1"/>
  <c r="J918" i="1" s="1"/>
  <c r="I919" i="1"/>
  <c r="J919" i="1" s="1"/>
  <c r="I921" i="1"/>
  <c r="J921" i="1" s="1"/>
  <c r="I920" i="1"/>
  <c r="J920" i="1" s="1"/>
  <c r="I924" i="1"/>
  <c r="J924" i="1" s="1"/>
  <c r="I923" i="1"/>
  <c r="J923" i="1" s="1"/>
  <c r="I922" i="1"/>
  <c r="J922" i="1" s="1"/>
  <c r="I925" i="1"/>
  <c r="J925" i="1" s="1"/>
  <c r="I929" i="1"/>
  <c r="J929" i="1" s="1"/>
  <c r="I926" i="1"/>
  <c r="J926" i="1" s="1"/>
  <c r="I927" i="1"/>
  <c r="J927" i="1" s="1"/>
  <c r="I931" i="1"/>
  <c r="J931" i="1" s="1"/>
  <c r="I928" i="1"/>
  <c r="J928" i="1" s="1"/>
  <c r="I933" i="1"/>
  <c r="J933" i="1" s="1"/>
  <c r="I930" i="1"/>
  <c r="J930" i="1" s="1"/>
  <c r="I935" i="1"/>
  <c r="J935" i="1" s="1"/>
  <c r="I932" i="1"/>
  <c r="J932" i="1" s="1"/>
  <c r="I938" i="1"/>
  <c r="J938" i="1" s="1"/>
  <c r="I937" i="1"/>
  <c r="J937" i="1" s="1"/>
  <c r="I934" i="1"/>
  <c r="J934" i="1" s="1"/>
  <c r="I936" i="1"/>
  <c r="J936" i="1" s="1"/>
  <c r="I939" i="1"/>
  <c r="J939" i="1" s="1"/>
  <c r="I940" i="1"/>
  <c r="J940" i="1" s="1"/>
  <c r="I942" i="1"/>
  <c r="J942" i="1" s="1"/>
  <c r="I941" i="1"/>
  <c r="J941" i="1" s="1"/>
  <c r="I943" i="1"/>
  <c r="J943" i="1" s="1"/>
  <c r="I947" i="1"/>
  <c r="J947" i="1" s="1"/>
  <c r="I944" i="1"/>
  <c r="J944" i="1" s="1"/>
  <c r="I946" i="1"/>
  <c r="J946" i="1" s="1"/>
  <c r="I945" i="1"/>
  <c r="J945" i="1" s="1"/>
  <c r="I948" i="1"/>
  <c r="J948" i="1" s="1"/>
  <c r="I949" i="1"/>
  <c r="J949" i="1" s="1"/>
  <c r="I951" i="1"/>
  <c r="J951" i="1" s="1"/>
  <c r="I952" i="1"/>
  <c r="J952" i="1" s="1"/>
  <c r="I950" i="1"/>
  <c r="J950" i="1" s="1"/>
  <c r="I953" i="1"/>
  <c r="J953" i="1" s="1"/>
  <c r="I957" i="1"/>
  <c r="J957" i="1" s="1"/>
  <c r="I954" i="1"/>
  <c r="J954" i="1" s="1"/>
  <c r="I958" i="1"/>
  <c r="J958" i="1" s="1"/>
  <c r="I955" i="1"/>
  <c r="J955" i="1" s="1"/>
  <c r="I959" i="1"/>
  <c r="J959" i="1" s="1"/>
  <c r="I960" i="1"/>
  <c r="J960" i="1" s="1"/>
  <c r="I956" i="1"/>
  <c r="J956" i="1" s="1"/>
  <c r="I961" i="1"/>
  <c r="J961" i="1" s="1"/>
  <c r="I962" i="1"/>
  <c r="J962" i="1" s="1"/>
  <c r="I963" i="1"/>
  <c r="J963" i="1" s="1"/>
  <c r="I964" i="1"/>
  <c r="J964" i="1" s="1"/>
  <c r="I965" i="1"/>
  <c r="J965" i="1" s="1"/>
  <c r="I967" i="1"/>
  <c r="J967" i="1" s="1"/>
  <c r="I968" i="1"/>
  <c r="J968" i="1" s="1"/>
  <c r="I966" i="1"/>
  <c r="J966" i="1" s="1"/>
  <c r="I971" i="1"/>
  <c r="J971" i="1" s="1"/>
  <c r="I969" i="1"/>
  <c r="J969" i="1" s="1"/>
  <c r="I973" i="1"/>
  <c r="J973" i="1" s="1"/>
  <c r="I970" i="1"/>
  <c r="J970" i="1" s="1"/>
  <c r="I972" i="1"/>
  <c r="J972" i="1" s="1"/>
  <c r="I976" i="1"/>
  <c r="J976" i="1" s="1"/>
  <c r="I974" i="1"/>
  <c r="J974" i="1" s="1"/>
  <c r="I977" i="1"/>
  <c r="J977" i="1" s="1"/>
  <c r="I979" i="1"/>
  <c r="J979" i="1" s="1"/>
  <c r="I978" i="1"/>
  <c r="J978" i="1" s="1"/>
  <c r="I975" i="1"/>
  <c r="J975" i="1" s="1"/>
  <c r="I981" i="1"/>
  <c r="J981" i="1" s="1"/>
  <c r="I983" i="1"/>
  <c r="J983" i="1" s="1"/>
  <c r="I980" i="1"/>
  <c r="J980" i="1" s="1"/>
  <c r="I982" i="1"/>
  <c r="J982" i="1" s="1"/>
  <c r="I985" i="1"/>
  <c r="J985" i="1" s="1"/>
  <c r="I987" i="1"/>
  <c r="J987" i="1" s="1"/>
  <c r="I984" i="1"/>
  <c r="J984" i="1" s="1"/>
  <c r="I988" i="1"/>
  <c r="J988" i="1" s="1"/>
  <c r="I986" i="1"/>
  <c r="J986" i="1" s="1"/>
  <c r="I989" i="1"/>
  <c r="J989" i="1" s="1"/>
  <c r="I991" i="1"/>
  <c r="J991" i="1" s="1"/>
  <c r="I990" i="1"/>
  <c r="J990" i="1" s="1"/>
  <c r="I994" i="1"/>
  <c r="J994" i="1" s="1"/>
  <c r="I993" i="1"/>
  <c r="J993" i="1" s="1"/>
  <c r="I992" i="1"/>
  <c r="J992" i="1" s="1"/>
  <c r="I1000" i="1"/>
  <c r="J1000" i="1" s="1"/>
  <c r="I995" i="1"/>
  <c r="J995" i="1" s="1"/>
  <c r="I997" i="1"/>
  <c r="J997" i="1" s="1"/>
  <c r="I996" i="1"/>
  <c r="J996" i="1" s="1"/>
  <c r="I999" i="1"/>
  <c r="J999" i="1" s="1"/>
  <c r="I998" i="1"/>
  <c r="J998" i="1" s="1"/>
  <c r="K10991" i="1"/>
  <c r="L10991" i="1" s="1"/>
  <c r="M10991" i="1" s="1"/>
  <c r="F8754" i="1"/>
  <c r="L9310" i="1" l="1"/>
  <c r="H6990" i="1"/>
  <c r="G6990" i="1"/>
  <c r="F6991" i="1" s="1"/>
  <c r="O4887" i="1"/>
  <c r="O4886" i="1"/>
  <c r="O4885" i="1"/>
  <c r="O4884" i="1"/>
  <c r="O4883" i="1"/>
  <c r="O4882" i="1"/>
  <c r="O4881" i="1"/>
  <c r="O4880" i="1"/>
  <c r="O4879" i="1"/>
  <c r="O4878" i="1"/>
  <c r="O4877" i="1"/>
  <c r="O4876" i="1"/>
  <c r="O4875" i="1"/>
  <c r="O4874" i="1"/>
  <c r="O4873" i="1"/>
  <c r="O4872" i="1"/>
  <c r="O4871" i="1"/>
  <c r="O4870" i="1"/>
  <c r="O4869" i="1"/>
  <c r="O4868" i="1"/>
  <c r="O4867" i="1"/>
  <c r="O4866" i="1"/>
  <c r="O4865" i="1"/>
  <c r="O4864" i="1"/>
  <c r="O4863" i="1"/>
  <c r="O4862" i="1"/>
  <c r="O4861" i="1"/>
  <c r="O4860" i="1"/>
  <c r="O4859" i="1"/>
  <c r="O4858" i="1"/>
  <c r="O4857" i="1"/>
  <c r="O4856" i="1"/>
  <c r="O4855" i="1"/>
  <c r="O4854" i="1"/>
  <c r="O4853" i="1"/>
  <c r="O4852" i="1"/>
  <c r="O4851" i="1"/>
  <c r="O4850" i="1"/>
  <c r="O4849" i="1"/>
  <c r="O4848" i="1"/>
  <c r="O4847" i="1"/>
  <c r="O4846" i="1"/>
  <c r="O4845" i="1"/>
  <c r="O4844" i="1"/>
  <c r="O4843" i="1"/>
  <c r="O4842" i="1"/>
  <c r="O4841" i="1"/>
  <c r="O4840" i="1"/>
  <c r="O4839" i="1"/>
  <c r="O4838" i="1"/>
  <c r="O4837" i="1"/>
  <c r="O4836" i="1"/>
  <c r="O4835" i="1"/>
  <c r="O4834" i="1"/>
  <c r="O4833" i="1"/>
  <c r="O4832" i="1"/>
  <c r="O4831" i="1"/>
  <c r="O4830" i="1"/>
  <c r="O4829" i="1"/>
  <c r="O4828" i="1"/>
  <c r="O4827" i="1"/>
  <c r="O4826" i="1"/>
  <c r="O4825" i="1"/>
  <c r="O4824" i="1"/>
  <c r="O4823" i="1"/>
  <c r="O4822" i="1"/>
  <c r="O4821" i="1"/>
  <c r="O4820" i="1"/>
  <c r="O4819" i="1"/>
  <c r="O4818" i="1"/>
  <c r="O4817" i="1"/>
  <c r="O4816" i="1"/>
  <c r="O4815" i="1"/>
  <c r="O4814" i="1"/>
  <c r="O4813" i="1"/>
  <c r="O4812" i="1"/>
  <c r="O4811" i="1"/>
  <c r="O4810" i="1"/>
  <c r="O4809" i="1"/>
  <c r="O4808" i="1"/>
  <c r="O4807" i="1"/>
  <c r="O4806" i="1"/>
  <c r="O4805" i="1"/>
  <c r="O4804" i="1"/>
  <c r="O4803" i="1"/>
  <c r="O4802" i="1"/>
  <c r="O4801" i="1"/>
  <c r="O4800" i="1"/>
  <c r="O4799" i="1"/>
  <c r="O4798" i="1"/>
  <c r="O4797" i="1"/>
  <c r="O4796" i="1"/>
  <c r="O4795" i="1"/>
  <c r="O4794" i="1"/>
  <c r="O4793" i="1"/>
  <c r="O4792" i="1"/>
  <c r="O4791" i="1"/>
  <c r="O4790" i="1"/>
  <c r="O4789" i="1"/>
  <c r="O4788" i="1"/>
  <c r="O4787" i="1"/>
  <c r="O4786" i="1"/>
  <c r="O4785" i="1"/>
  <c r="O4784" i="1"/>
  <c r="O4783" i="1"/>
  <c r="O4782" i="1"/>
  <c r="O4781" i="1"/>
  <c r="O4780" i="1"/>
  <c r="O4779" i="1"/>
  <c r="O4778" i="1"/>
  <c r="Q4812" i="1"/>
  <c r="R4812" i="1" s="1"/>
  <c r="Q4876" i="1"/>
  <c r="R4876" i="1" s="1"/>
  <c r="Q4800" i="1"/>
  <c r="R4800" i="1" s="1"/>
  <c r="Q4864" i="1"/>
  <c r="R4864" i="1" s="1"/>
  <c r="Q4801" i="1"/>
  <c r="R4801" i="1" s="1"/>
  <c r="Q4833" i="1"/>
  <c r="R4833" i="1" s="1"/>
  <c r="Q4865" i="1"/>
  <c r="R4865" i="1" s="1"/>
  <c r="Q4806" i="1"/>
  <c r="R4806" i="1" s="1"/>
  <c r="Q4838" i="1"/>
  <c r="R4838" i="1" s="1"/>
  <c r="Q4870" i="1"/>
  <c r="R4870" i="1" s="1"/>
  <c r="Q4803" i="1"/>
  <c r="R4803" i="1" s="1"/>
  <c r="Q4835" i="1"/>
  <c r="R4835" i="1" s="1"/>
  <c r="Q4867" i="1"/>
  <c r="R4867" i="1" s="1"/>
  <c r="Q4856" i="1"/>
  <c r="R4856" i="1" s="1"/>
  <c r="Q4799" i="1"/>
  <c r="R4799" i="1" s="1"/>
  <c r="Q4820" i="1"/>
  <c r="R4820" i="1" s="1"/>
  <c r="Q4884" i="1"/>
  <c r="R4884" i="1" s="1"/>
  <c r="Q4808" i="1"/>
  <c r="R4808" i="1" s="1"/>
  <c r="Q4872" i="1"/>
  <c r="R4872" i="1" s="1"/>
  <c r="Q4805" i="1"/>
  <c r="R4805" i="1" s="1"/>
  <c r="Q4837" i="1"/>
  <c r="R4837" i="1" s="1"/>
  <c r="Q4869" i="1"/>
  <c r="R4869" i="1" s="1"/>
  <c r="Q4778" i="1"/>
  <c r="R4778" i="1" s="1"/>
  <c r="Q4810" i="1"/>
  <c r="R4810" i="1" s="1"/>
  <c r="Q4842" i="1"/>
  <c r="R4842" i="1" s="1"/>
  <c r="Q4874" i="1"/>
  <c r="R4874" i="1" s="1"/>
  <c r="Q4807" i="1"/>
  <c r="R4807" i="1" s="1"/>
  <c r="Q4839" i="1"/>
  <c r="R4839" i="1" s="1"/>
  <c r="Q4871" i="1"/>
  <c r="R4871" i="1" s="1"/>
  <c r="Q4868" i="1"/>
  <c r="R4868" i="1" s="1"/>
  <c r="Q4829" i="1"/>
  <c r="R4829" i="1" s="1"/>
  <c r="Q4866" i="1"/>
  <c r="R4866" i="1" s="1"/>
  <c r="Q4828" i="1"/>
  <c r="R4828" i="1" s="1"/>
  <c r="Q4816" i="1"/>
  <c r="R4816" i="1" s="1"/>
  <c r="Q4880" i="1"/>
  <c r="R4880" i="1" s="1"/>
  <c r="Q4777" i="1"/>
  <c r="R4777" i="1" s="1"/>
  <c r="Q4809" i="1"/>
  <c r="R4809" i="1" s="1"/>
  <c r="Q4841" i="1"/>
  <c r="R4841" i="1" s="1"/>
  <c r="Q4873" i="1"/>
  <c r="R4873" i="1" s="1"/>
  <c r="Q4782" i="1"/>
  <c r="R4782" i="1" s="1"/>
  <c r="Q4814" i="1"/>
  <c r="R4814" i="1" s="1"/>
  <c r="Q4846" i="1"/>
  <c r="R4846" i="1" s="1"/>
  <c r="Q4878" i="1"/>
  <c r="R4878" i="1" s="1"/>
  <c r="Q4779" i="1"/>
  <c r="R4779" i="1" s="1"/>
  <c r="Q4811" i="1"/>
  <c r="R4811" i="1" s="1"/>
  <c r="Q4843" i="1"/>
  <c r="R4843" i="1" s="1"/>
  <c r="Q4875" i="1"/>
  <c r="R4875" i="1" s="1"/>
  <c r="Q4861" i="1"/>
  <c r="R4861" i="1" s="1"/>
  <c r="Q4802" i="1"/>
  <c r="R4802" i="1" s="1"/>
  <c r="Q4863" i="1"/>
  <c r="R4863" i="1" s="1"/>
  <c r="Q4836" i="1"/>
  <c r="R4836" i="1" s="1"/>
  <c r="Q4824" i="1"/>
  <c r="R4824" i="1" s="1"/>
  <c r="Q4781" i="1"/>
  <c r="R4781" i="1" s="1"/>
  <c r="Q4813" i="1"/>
  <c r="R4813" i="1" s="1"/>
  <c r="Q4845" i="1"/>
  <c r="R4845" i="1" s="1"/>
  <c r="Q4877" i="1"/>
  <c r="R4877" i="1" s="1"/>
  <c r="Q4786" i="1"/>
  <c r="R4786" i="1" s="1"/>
  <c r="Q4818" i="1"/>
  <c r="R4818" i="1" s="1"/>
  <c r="Q4850" i="1"/>
  <c r="R4850" i="1" s="1"/>
  <c r="Q4882" i="1"/>
  <c r="R4882" i="1" s="1"/>
  <c r="Q4783" i="1"/>
  <c r="R4783" i="1" s="1"/>
  <c r="Q4815" i="1"/>
  <c r="R4815" i="1" s="1"/>
  <c r="Q4847" i="1"/>
  <c r="R4847" i="1" s="1"/>
  <c r="Q4879" i="1"/>
  <c r="R4879" i="1" s="1"/>
  <c r="Q4780" i="1"/>
  <c r="R4780" i="1" s="1"/>
  <c r="Q4844" i="1"/>
  <c r="R4844" i="1" s="1"/>
  <c r="Q4832" i="1"/>
  <c r="R4832" i="1" s="1"/>
  <c r="Q4785" i="1"/>
  <c r="R4785" i="1" s="1"/>
  <c r="Q4817" i="1"/>
  <c r="R4817" i="1" s="1"/>
  <c r="Q4849" i="1"/>
  <c r="R4849" i="1" s="1"/>
  <c r="Q4881" i="1"/>
  <c r="R4881" i="1" s="1"/>
  <c r="Q4790" i="1"/>
  <c r="R4790" i="1" s="1"/>
  <c r="Q4822" i="1"/>
  <c r="R4822" i="1" s="1"/>
  <c r="Q4854" i="1"/>
  <c r="R4854" i="1" s="1"/>
  <c r="Q4886" i="1"/>
  <c r="R4886" i="1" s="1"/>
  <c r="Q4787" i="1"/>
  <c r="R4787" i="1" s="1"/>
  <c r="Q4819" i="1"/>
  <c r="R4819" i="1" s="1"/>
  <c r="Q4851" i="1"/>
  <c r="R4851" i="1" s="1"/>
  <c r="Q4883" i="1"/>
  <c r="R4883" i="1" s="1"/>
  <c r="Q4788" i="1"/>
  <c r="R4788" i="1" s="1"/>
  <c r="Q4852" i="1"/>
  <c r="R4852" i="1" s="1"/>
  <c r="Q4840" i="1"/>
  <c r="R4840" i="1" s="1"/>
  <c r="Q4789" i="1"/>
  <c r="R4789" i="1" s="1"/>
  <c r="Q4821" i="1"/>
  <c r="R4821" i="1" s="1"/>
  <c r="Q4853" i="1"/>
  <c r="R4853" i="1" s="1"/>
  <c r="Q4885" i="1"/>
  <c r="R4885" i="1" s="1"/>
  <c r="Q4794" i="1"/>
  <c r="R4794" i="1" s="1"/>
  <c r="Q4826" i="1"/>
  <c r="R4826" i="1" s="1"/>
  <c r="Q4858" i="1"/>
  <c r="R4858" i="1" s="1"/>
  <c r="Q4791" i="1"/>
  <c r="R4791" i="1" s="1"/>
  <c r="Q4823" i="1"/>
  <c r="R4823" i="1" s="1"/>
  <c r="Q4855" i="1"/>
  <c r="R4855" i="1" s="1"/>
  <c r="Q4804" i="1"/>
  <c r="R4804" i="1" s="1"/>
  <c r="Q4792" i="1"/>
  <c r="R4792" i="1" s="1"/>
  <c r="Q4831" i="1"/>
  <c r="R4831" i="1" s="1"/>
  <c r="Q4796" i="1"/>
  <c r="R4796" i="1" s="1"/>
  <c r="Q4860" i="1"/>
  <c r="R4860" i="1" s="1"/>
  <c r="Q4784" i="1"/>
  <c r="R4784" i="1" s="1"/>
  <c r="Q4848" i="1"/>
  <c r="R4848" i="1" s="1"/>
  <c r="Q4793" i="1"/>
  <c r="R4793" i="1" s="1"/>
  <c r="Q4825" i="1"/>
  <c r="R4825" i="1" s="1"/>
  <c r="Q4857" i="1"/>
  <c r="R4857" i="1" s="1"/>
  <c r="Q4798" i="1"/>
  <c r="R4798" i="1" s="1"/>
  <c r="Q4830" i="1"/>
  <c r="R4830" i="1" s="1"/>
  <c r="Q4862" i="1"/>
  <c r="R4862" i="1" s="1"/>
  <c r="Q4795" i="1"/>
  <c r="R4795" i="1" s="1"/>
  <c r="Q4827" i="1"/>
  <c r="R4827" i="1" s="1"/>
  <c r="Q4859" i="1"/>
  <c r="R4859" i="1" s="1"/>
  <c r="Q4797" i="1"/>
  <c r="R4797" i="1" s="1"/>
  <c r="Q4834" i="1"/>
  <c r="R4834" i="1" s="1"/>
  <c r="P4777" i="1"/>
  <c r="Q4887" i="1"/>
  <c r="R4887" i="1" s="1"/>
  <c r="S4887" i="1" s="1"/>
  <c r="T4887" i="1" s="1"/>
  <c r="U4887" i="1" s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L2201" i="1"/>
  <c r="G10759" i="1"/>
  <c r="F10760" i="1"/>
  <c r="H10759" i="1"/>
  <c r="Q3443" i="1"/>
  <c r="R3443" i="1" s="1"/>
  <c r="Q3442" i="1"/>
  <c r="R3442" i="1" s="1"/>
  <c r="Q3441" i="1"/>
  <c r="R3441" i="1" s="1"/>
  <c r="Q3440" i="1"/>
  <c r="R3440" i="1" s="1"/>
  <c r="Q3439" i="1"/>
  <c r="R3439" i="1" s="1"/>
  <c r="Q3438" i="1"/>
  <c r="R3438" i="1" s="1"/>
  <c r="Q3437" i="1"/>
  <c r="R3437" i="1" s="1"/>
  <c r="Q3436" i="1"/>
  <c r="R3436" i="1" s="1"/>
  <c r="Q3435" i="1"/>
  <c r="R3435" i="1" s="1"/>
  <c r="Q3434" i="1"/>
  <c r="R3434" i="1" s="1"/>
  <c r="Q3433" i="1"/>
  <c r="R3433" i="1" s="1"/>
  <c r="Q3432" i="1"/>
  <c r="R3432" i="1" s="1"/>
  <c r="Q3431" i="1"/>
  <c r="R3431" i="1" s="1"/>
  <c r="Q3430" i="1"/>
  <c r="R3430" i="1" s="1"/>
  <c r="Q3429" i="1"/>
  <c r="R3429" i="1" s="1"/>
  <c r="Q3428" i="1"/>
  <c r="R3428" i="1" s="1"/>
  <c r="Q3427" i="1"/>
  <c r="R3427" i="1" s="1"/>
  <c r="Q3426" i="1"/>
  <c r="R3426" i="1" s="1"/>
  <c r="Q3425" i="1"/>
  <c r="R3425" i="1" s="1"/>
  <c r="Q3424" i="1"/>
  <c r="R3424" i="1" s="1"/>
  <c r="Q3423" i="1"/>
  <c r="R3423" i="1" s="1"/>
  <c r="Q3422" i="1"/>
  <c r="R3422" i="1" s="1"/>
  <c r="Q3421" i="1"/>
  <c r="R3421" i="1" s="1"/>
  <c r="Q3420" i="1"/>
  <c r="R3420" i="1" s="1"/>
  <c r="Q3419" i="1"/>
  <c r="R3419" i="1" s="1"/>
  <c r="Q3418" i="1"/>
  <c r="R3418" i="1" s="1"/>
  <c r="Q3417" i="1"/>
  <c r="R3417" i="1" s="1"/>
  <c r="Q3416" i="1"/>
  <c r="R3416" i="1" s="1"/>
  <c r="Q3415" i="1"/>
  <c r="R3415" i="1" s="1"/>
  <c r="Q3414" i="1"/>
  <c r="R3414" i="1" s="1"/>
  <c r="Q3413" i="1"/>
  <c r="R3413" i="1" s="1"/>
  <c r="Q3412" i="1"/>
  <c r="R3412" i="1" s="1"/>
  <c r="Q3411" i="1"/>
  <c r="R3411" i="1" s="1"/>
  <c r="Q3410" i="1"/>
  <c r="R3410" i="1" s="1"/>
  <c r="Q3409" i="1"/>
  <c r="R3409" i="1" s="1"/>
  <c r="Q3408" i="1"/>
  <c r="R3408" i="1" s="1"/>
  <c r="Q3407" i="1"/>
  <c r="R3407" i="1" s="1"/>
  <c r="Q3406" i="1"/>
  <c r="R3406" i="1" s="1"/>
  <c r="Q3405" i="1"/>
  <c r="R3405" i="1" s="1"/>
  <c r="Q3404" i="1"/>
  <c r="R3404" i="1" s="1"/>
  <c r="Q3403" i="1"/>
  <c r="R3403" i="1" s="1"/>
  <c r="Q3402" i="1"/>
  <c r="R3402" i="1" s="1"/>
  <c r="Q3401" i="1"/>
  <c r="R3401" i="1" s="1"/>
  <c r="Q3400" i="1"/>
  <c r="R3400" i="1" s="1"/>
  <c r="Q3399" i="1"/>
  <c r="R3399" i="1" s="1"/>
  <c r="Q3398" i="1"/>
  <c r="R3398" i="1" s="1"/>
  <c r="Q3397" i="1"/>
  <c r="R3397" i="1" s="1"/>
  <c r="Q3396" i="1"/>
  <c r="R3396" i="1" s="1"/>
  <c r="Q3395" i="1"/>
  <c r="R3395" i="1" s="1"/>
  <c r="Q3394" i="1"/>
  <c r="R3394" i="1" s="1"/>
  <c r="Q3393" i="1"/>
  <c r="R3393" i="1" s="1"/>
  <c r="Q3392" i="1"/>
  <c r="R3392" i="1" s="1"/>
  <c r="Q3391" i="1"/>
  <c r="R3391" i="1" s="1"/>
  <c r="Q3390" i="1"/>
  <c r="R3390" i="1" s="1"/>
  <c r="Q3389" i="1"/>
  <c r="R3389" i="1" s="1"/>
  <c r="Q3388" i="1"/>
  <c r="R3388" i="1" s="1"/>
  <c r="Q3387" i="1"/>
  <c r="R3387" i="1" s="1"/>
  <c r="Q3386" i="1"/>
  <c r="R3386" i="1" s="1"/>
  <c r="Q3385" i="1"/>
  <c r="R3385" i="1" s="1"/>
  <c r="Q3384" i="1"/>
  <c r="R3384" i="1" s="1"/>
  <c r="Q3383" i="1"/>
  <c r="R3383" i="1" s="1"/>
  <c r="Q3382" i="1"/>
  <c r="R3382" i="1" s="1"/>
  <c r="Q3381" i="1"/>
  <c r="R3381" i="1" s="1"/>
  <c r="Q3380" i="1"/>
  <c r="R3380" i="1" s="1"/>
  <c r="Q3379" i="1"/>
  <c r="R3379" i="1" s="1"/>
  <c r="Q3378" i="1"/>
  <c r="R3378" i="1" s="1"/>
  <c r="Q3377" i="1"/>
  <c r="R3377" i="1" s="1"/>
  <c r="Q3376" i="1"/>
  <c r="R3376" i="1" s="1"/>
  <c r="Q3375" i="1"/>
  <c r="R3375" i="1" s="1"/>
  <c r="Q3374" i="1"/>
  <c r="R3374" i="1" s="1"/>
  <c r="Q3373" i="1"/>
  <c r="R3373" i="1" s="1"/>
  <c r="Q3372" i="1"/>
  <c r="R3372" i="1" s="1"/>
  <c r="Q3371" i="1"/>
  <c r="R3371" i="1" s="1"/>
  <c r="Q3370" i="1"/>
  <c r="R3370" i="1" s="1"/>
  <c r="Q3369" i="1"/>
  <c r="R3369" i="1" s="1"/>
  <c r="Q3368" i="1"/>
  <c r="R3368" i="1" s="1"/>
  <c r="Q3367" i="1"/>
  <c r="R3367" i="1" s="1"/>
  <c r="Q3366" i="1"/>
  <c r="R3366" i="1" s="1"/>
  <c r="Q3365" i="1"/>
  <c r="R3365" i="1" s="1"/>
  <c r="Q3364" i="1"/>
  <c r="R3364" i="1" s="1"/>
  <c r="Q3363" i="1"/>
  <c r="R3363" i="1" s="1"/>
  <c r="Q3362" i="1"/>
  <c r="R3362" i="1" s="1"/>
  <c r="Q3361" i="1"/>
  <c r="R3361" i="1" s="1"/>
  <c r="Q3360" i="1"/>
  <c r="R3360" i="1" s="1"/>
  <c r="Q3359" i="1"/>
  <c r="R3359" i="1" s="1"/>
  <c r="Q3358" i="1"/>
  <c r="R3358" i="1" s="1"/>
  <c r="Q3357" i="1"/>
  <c r="R3357" i="1" s="1"/>
  <c r="Q3356" i="1"/>
  <c r="R3356" i="1" s="1"/>
  <c r="Q3355" i="1"/>
  <c r="R3355" i="1" s="1"/>
  <c r="Q3354" i="1"/>
  <c r="R3354" i="1" s="1"/>
  <c r="Q3353" i="1"/>
  <c r="R3353" i="1" s="1"/>
  <c r="Q3352" i="1"/>
  <c r="R3352" i="1" s="1"/>
  <c r="Q3351" i="1"/>
  <c r="R3351" i="1" s="1"/>
  <c r="Q3350" i="1"/>
  <c r="R3350" i="1" s="1"/>
  <c r="Q3349" i="1"/>
  <c r="R3349" i="1" s="1"/>
  <c r="Q3348" i="1"/>
  <c r="R3348" i="1" s="1"/>
  <c r="Q3347" i="1"/>
  <c r="R3347" i="1" s="1"/>
  <c r="Q3346" i="1"/>
  <c r="R3346" i="1" s="1"/>
  <c r="Q3345" i="1"/>
  <c r="R3345" i="1" s="1"/>
  <c r="Q3344" i="1"/>
  <c r="R3344" i="1" s="1"/>
  <c r="Q3343" i="1"/>
  <c r="R3343" i="1" s="1"/>
  <c r="Q3342" i="1"/>
  <c r="R3342" i="1" s="1"/>
  <c r="Q3341" i="1"/>
  <c r="R3341" i="1" s="1"/>
  <c r="Q3340" i="1"/>
  <c r="R3340" i="1" s="1"/>
  <c r="Q3339" i="1"/>
  <c r="R3339" i="1" s="1"/>
  <c r="Q3338" i="1"/>
  <c r="R3338" i="1" s="1"/>
  <c r="Q3337" i="1"/>
  <c r="R3337" i="1" s="1"/>
  <c r="Q3336" i="1"/>
  <c r="R3336" i="1" s="1"/>
  <c r="Q3335" i="1"/>
  <c r="R3335" i="1" s="1"/>
  <c r="Q3334" i="1"/>
  <c r="R3334" i="1" s="1"/>
  <c r="O3444" i="1"/>
  <c r="O3443" i="1"/>
  <c r="O3442" i="1"/>
  <c r="O3441" i="1"/>
  <c r="O3440" i="1"/>
  <c r="O3439" i="1"/>
  <c r="O3438" i="1"/>
  <c r="O3437" i="1"/>
  <c r="O3436" i="1"/>
  <c r="O3435" i="1"/>
  <c r="O3434" i="1"/>
  <c r="O3433" i="1"/>
  <c r="O3432" i="1"/>
  <c r="O3431" i="1"/>
  <c r="O3430" i="1"/>
  <c r="O3429" i="1"/>
  <c r="O3428" i="1"/>
  <c r="O3427" i="1"/>
  <c r="O3426" i="1"/>
  <c r="O3425" i="1"/>
  <c r="O3424" i="1"/>
  <c r="O3423" i="1"/>
  <c r="O3422" i="1"/>
  <c r="O3421" i="1"/>
  <c r="O3420" i="1"/>
  <c r="O3419" i="1"/>
  <c r="O3418" i="1"/>
  <c r="O3417" i="1"/>
  <c r="O3416" i="1"/>
  <c r="O3415" i="1"/>
  <c r="O3414" i="1"/>
  <c r="O3413" i="1"/>
  <c r="O3412" i="1"/>
  <c r="O3411" i="1"/>
  <c r="O3410" i="1"/>
  <c r="O3409" i="1"/>
  <c r="O3408" i="1"/>
  <c r="O3407" i="1"/>
  <c r="O3406" i="1"/>
  <c r="O3405" i="1"/>
  <c r="O3404" i="1"/>
  <c r="O3403" i="1"/>
  <c r="O3402" i="1"/>
  <c r="O3401" i="1"/>
  <c r="O3400" i="1"/>
  <c r="O3399" i="1"/>
  <c r="O3398" i="1"/>
  <c r="O3397" i="1"/>
  <c r="O3396" i="1"/>
  <c r="O3395" i="1"/>
  <c r="O3394" i="1"/>
  <c r="O3393" i="1"/>
  <c r="O3392" i="1"/>
  <c r="O3391" i="1"/>
  <c r="O3390" i="1"/>
  <c r="O3389" i="1"/>
  <c r="O3388" i="1"/>
  <c r="O3387" i="1"/>
  <c r="O3386" i="1"/>
  <c r="O3385" i="1"/>
  <c r="O3384" i="1"/>
  <c r="O3383" i="1"/>
  <c r="O3382" i="1"/>
  <c r="O3381" i="1"/>
  <c r="O3380" i="1"/>
  <c r="O3379" i="1"/>
  <c r="O3378" i="1"/>
  <c r="O3377" i="1"/>
  <c r="O3376" i="1"/>
  <c r="O3375" i="1"/>
  <c r="O3374" i="1"/>
  <c r="O3373" i="1"/>
  <c r="O3372" i="1"/>
  <c r="O3371" i="1"/>
  <c r="O3370" i="1"/>
  <c r="O3369" i="1"/>
  <c r="O3368" i="1"/>
  <c r="O3367" i="1"/>
  <c r="O3366" i="1"/>
  <c r="O3365" i="1"/>
  <c r="O3364" i="1"/>
  <c r="O3363" i="1"/>
  <c r="O3362" i="1"/>
  <c r="O3361" i="1"/>
  <c r="O3360" i="1"/>
  <c r="O3359" i="1"/>
  <c r="O3358" i="1"/>
  <c r="O3357" i="1"/>
  <c r="O3356" i="1"/>
  <c r="O3355" i="1"/>
  <c r="O3354" i="1"/>
  <c r="O3353" i="1"/>
  <c r="O3352" i="1"/>
  <c r="O3351" i="1"/>
  <c r="O3350" i="1"/>
  <c r="O3349" i="1"/>
  <c r="O3348" i="1"/>
  <c r="O3347" i="1"/>
  <c r="O3346" i="1"/>
  <c r="O3345" i="1"/>
  <c r="O3344" i="1"/>
  <c r="O3343" i="1"/>
  <c r="O3342" i="1"/>
  <c r="O3341" i="1"/>
  <c r="O3340" i="1"/>
  <c r="O3339" i="1"/>
  <c r="O3338" i="1"/>
  <c r="O3337" i="1"/>
  <c r="O3336" i="1"/>
  <c r="O3335" i="1"/>
  <c r="P3334" i="1"/>
  <c r="Q3444" i="1"/>
  <c r="R3444" i="1" s="1"/>
  <c r="S3444" i="1" s="1"/>
  <c r="T3444" i="1" s="1"/>
  <c r="U3444" i="1" s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2" i="1"/>
  <c r="P3431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G4977" i="1"/>
  <c r="H6883" i="1"/>
  <c r="G6883" i="1"/>
  <c r="F6884" i="1" s="1"/>
  <c r="T5772" i="1"/>
  <c r="U5772" i="1" s="1"/>
  <c r="S5771" i="1"/>
  <c r="G8754" i="1"/>
  <c r="H8754" i="1" s="1"/>
  <c r="T7985" i="1"/>
  <c r="U7985" i="1" s="1"/>
  <c r="S7984" i="1"/>
  <c r="K9983" i="1"/>
  <c r="L9983" i="1" s="1"/>
  <c r="H9983" i="1"/>
  <c r="F9984" i="1"/>
  <c r="G9983" i="1"/>
  <c r="L8753" i="1"/>
  <c r="M8753" i="1" s="1"/>
  <c r="T4441" i="1"/>
  <c r="U4441" i="1" s="1"/>
  <c r="S4440" i="1"/>
  <c r="I2112" i="1"/>
  <c r="J2112" i="1" s="1"/>
  <c r="I2002" i="1"/>
  <c r="I2006" i="1"/>
  <c r="J2006" i="1" s="1"/>
  <c r="I2003" i="1"/>
  <c r="J2003" i="1" s="1"/>
  <c r="I2004" i="1"/>
  <c r="J2004" i="1" s="1"/>
  <c r="I2007" i="1"/>
  <c r="J2007" i="1" s="1"/>
  <c r="I2005" i="1"/>
  <c r="J2005" i="1" s="1"/>
  <c r="I2010" i="1"/>
  <c r="J2010" i="1" s="1"/>
  <c r="I2009" i="1"/>
  <c r="J2009" i="1" s="1"/>
  <c r="I2008" i="1"/>
  <c r="J2008" i="1" s="1"/>
  <c r="I2012" i="1"/>
  <c r="J2012" i="1" s="1"/>
  <c r="I2011" i="1"/>
  <c r="J2011" i="1" s="1"/>
  <c r="I2013" i="1"/>
  <c r="J2013" i="1" s="1"/>
  <c r="I2016" i="1"/>
  <c r="J2016" i="1" s="1"/>
  <c r="I2014" i="1"/>
  <c r="J2014" i="1" s="1"/>
  <c r="I2018" i="1"/>
  <c r="J2018" i="1" s="1"/>
  <c r="I2015" i="1"/>
  <c r="J2015" i="1" s="1"/>
  <c r="I2017" i="1"/>
  <c r="J2017" i="1" s="1"/>
  <c r="I2020" i="1"/>
  <c r="J2020" i="1" s="1"/>
  <c r="I2021" i="1"/>
  <c r="J2021" i="1" s="1"/>
  <c r="I2023" i="1"/>
  <c r="J2023" i="1" s="1"/>
  <c r="I2019" i="1"/>
  <c r="J2019" i="1" s="1"/>
  <c r="I2025" i="1"/>
  <c r="J2025" i="1" s="1"/>
  <c r="I2022" i="1"/>
  <c r="J2022" i="1" s="1"/>
  <c r="I2024" i="1"/>
  <c r="J2024" i="1" s="1"/>
  <c r="I2026" i="1"/>
  <c r="J2026" i="1" s="1"/>
  <c r="I2028" i="1"/>
  <c r="J2028" i="1" s="1"/>
  <c r="I2030" i="1"/>
  <c r="J2030" i="1" s="1"/>
  <c r="I2027" i="1"/>
  <c r="J2027" i="1" s="1"/>
  <c r="I2029" i="1"/>
  <c r="J2029" i="1" s="1"/>
  <c r="I2031" i="1"/>
  <c r="J2031" i="1" s="1"/>
  <c r="I2032" i="1"/>
  <c r="J2032" i="1" s="1"/>
  <c r="I2035" i="1"/>
  <c r="J2035" i="1" s="1"/>
  <c r="I2034" i="1"/>
  <c r="J2034" i="1" s="1"/>
  <c r="I2033" i="1"/>
  <c r="J2033" i="1" s="1"/>
  <c r="I2037" i="1"/>
  <c r="J2037" i="1" s="1"/>
  <c r="I2036" i="1"/>
  <c r="J2036" i="1" s="1"/>
  <c r="I2038" i="1"/>
  <c r="J2038" i="1" s="1"/>
  <c r="I2040" i="1"/>
  <c r="J2040" i="1" s="1"/>
  <c r="I2039" i="1"/>
  <c r="J2039" i="1" s="1"/>
  <c r="I2045" i="1"/>
  <c r="J2045" i="1" s="1"/>
  <c r="I2041" i="1"/>
  <c r="J2041" i="1" s="1"/>
  <c r="I2043" i="1"/>
  <c r="J2043" i="1" s="1"/>
  <c r="I2042" i="1"/>
  <c r="J2042" i="1" s="1"/>
  <c r="I2046" i="1"/>
  <c r="J2046" i="1" s="1"/>
  <c r="I2044" i="1"/>
  <c r="J2044" i="1" s="1"/>
  <c r="I2048" i="1"/>
  <c r="J2048" i="1" s="1"/>
  <c r="I2047" i="1"/>
  <c r="J2047" i="1" s="1"/>
  <c r="I2050" i="1"/>
  <c r="J2050" i="1" s="1"/>
  <c r="I2049" i="1"/>
  <c r="J2049" i="1" s="1"/>
  <c r="I2052" i="1"/>
  <c r="J2052" i="1" s="1"/>
  <c r="I2051" i="1"/>
  <c r="J2051" i="1" s="1"/>
  <c r="I2053" i="1"/>
  <c r="J2053" i="1" s="1"/>
  <c r="I2055" i="1"/>
  <c r="J2055" i="1" s="1"/>
  <c r="I2054" i="1"/>
  <c r="J2054" i="1" s="1"/>
  <c r="I2057" i="1"/>
  <c r="J2057" i="1" s="1"/>
  <c r="I2056" i="1"/>
  <c r="J2056" i="1" s="1"/>
  <c r="I2059" i="1"/>
  <c r="J2059" i="1" s="1"/>
  <c r="I2058" i="1"/>
  <c r="J2058" i="1" s="1"/>
  <c r="I2060" i="1"/>
  <c r="J2060" i="1" s="1"/>
  <c r="I2062" i="1"/>
  <c r="J2062" i="1" s="1"/>
  <c r="I2061" i="1"/>
  <c r="J2061" i="1" s="1"/>
  <c r="I2064" i="1"/>
  <c r="J2064" i="1" s="1"/>
  <c r="I2063" i="1"/>
  <c r="J2063" i="1" s="1"/>
  <c r="I2066" i="1"/>
  <c r="J2066" i="1" s="1"/>
  <c r="I2067" i="1"/>
  <c r="J2067" i="1" s="1"/>
  <c r="I2065" i="1"/>
  <c r="J2065" i="1" s="1"/>
  <c r="I2069" i="1"/>
  <c r="J2069" i="1" s="1"/>
  <c r="I2071" i="1"/>
  <c r="J2071" i="1" s="1"/>
  <c r="I2068" i="1"/>
  <c r="J2068" i="1" s="1"/>
  <c r="I2073" i="1"/>
  <c r="J2073" i="1" s="1"/>
  <c r="I2070" i="1"/>
  <c r="J2070" i="1" s="1"/>
  <c r="I2072" i="1"/>
  <c r="J2072" i="1" s="1"/>
  <c r="I2074" i="1"/>
  <c r="J2074" i="1" s="1"/>
  <c r="I2076" i="1"/>
  <c r="J2076" i="1" s="1"/>
  <c r="I2077" i="1"/>
  <c r="J2077" i="1" s="1"/>
  <c r="I2075" i="1"/>
  <c r="J2075" i="1" s="1"/>
  <c r="I2079" i="1"/>
  <c r="J2079" i="1" s="1"/>
  <c r="I2078" i="1"/>
  <c r="J2078" i="1" s="1"/>
  <c r="I2080" i="1"/>
  <c r="J2080" i="1" s="1"/>
  <c r="I2081" i="1"/>
  <c r="J2081" i="1" s="1"/>
  <c r="I2082" i="1"/>
  <c r="J2082" i="1" s="1"/>
  <c r="I2083" i="1"/>
  <c r="J2083" i="1" s="1"/>
  <c r="I2084" i="1"/>
  <c r="J2084" i="1" s="1"/>
  <c r="I2085" i="1"/>
  <c r="J2085" i="1" s="1"/>
  <c r="I2086" i="1"/>
  <c r="J2086" i="1" s="1"/>
  <c r="I2087" i="1"/>
  <c r="J2087" i="1" s="1"/>
  <c r="I2089" i="1"/>
  <c r="J2089" i="1" s="1"/>
  <c r="I2088" i="1"/>
  <c r="J2088" i="1" s="1"/>
  <c r="I2090" i="1"/>
  <c r="J2090" i="1" s="1"/>
  <c r="I2091" i="1"/>
  <c r="J2091" i="1" s="1"/>
  <c r="I2092" i="1"/>
  <c r="J2092" i="1" s="1"/>
  <c r="I2094" i="1"/>
  <c r="J2094" i="1" s="1"/>
  <c r="I2096" i="1"/>
  <c r="J2096" i="1" s="1"/>
  <c r="I2093" i="1"/>
  <c r="J2093" i="1" s="1"/>
  <c r="I2097" i="1"/>
  <c r="J2097" i="1" s="1"/>
  <c r="I2095" i="1"/>
  <c r="J2095" i="1" s="1"/>
  <c r="I2100" i="1"/>
  <c r="J2100" i="1" s="1"/>
  <c r="I2098" i="1"/>
  <c r="J2098" i="1" s="1"/>
  <c r="I2099" i="1"/>
  <c r="J2099" i="1" s="1"/>
  <c r="I2101" i="1"/>
  <c r="J2101" i="1" s="1"/>
  <c r="I2103" i="1"/>
  <c r="J2103" i="1" s="1"/>
  <c r="F9660" i="1"/>
  <c r="H8994" i="1"/>
  <c r="G8994" i="1"/>
  <c r="K8994" i="1"/>
  <c r="L8994" i="1" s="1"/>
  <c r="T3880" i="1"/>
  <c r="U3880" i="1" s="1"/>
  <c r="S3879" i="1"/>
  <c r="H6882" i="1"/>
  <c r="G5206" i="1"/>
  <c r="S113" i="1"/>
  <c r="T113" i="1" s="1"/>
  <c r="U113" i="1" s="1"/>
  <c r="T885" i="1"/>
  <c r="U885" i="1" s="1"/>
  <c r="S884" i="1"/>
  <c r="F10648" i="1"/>
  <c r="I2334" i="1"/>
  <c r="J2334" i="1" s="1"/>
  <c r="I2224" i="1"/>
  <c r="I2225" i="1"/>
  <c r="J2225" i="1" s="1"/>
  <c r="I2226" i="1"/>
  <c r="J2226" i="1" s="1"/>
  <c r="I2227" i="1"/>
  <c r="J2227" i="1" s="1"/>
  <c r="I2228" i="1"/>
  <c r="J2228" i="1" s="1"/>
  <c r="I2231" i="1"/>
  <c r="J2231" i="1" s="1"/>
  <c r="I2229" i="1"/>
  <c r="J2229" i="1" s="1"/>
  <c r="I2230" i="1"/>
  <c r="J2230" i="1" s="1"/>
  <c r="I2233" i="1"/>
  <c r="J2233" i="1" s="1"/>
  <c r="I2234" i="1"/>
  <c r="J2234" i="1" s="1"/>
  <c r="I2232" i="1"/>
  <c r="J2232" i="1" s="1"/>
  <c r="I2236" i="1"/>
  <c r="J2236" i="1" s="1"/>
  <c r="I2237" i="1"/>
  <c r="J2237" i="1" s="1"/>
  <c r="I2235" i="1"/>
  <c r="J2235" i="1" s="1"/>
  <c r="I2240" i="1"/>
  <c r="J2240" i="1" s="1"/>
  <c r="I2239" i="1"/>
  <c r="J2239" i="1" s="1"/>
  <c r="I2238" i="1"/>
  <c r="J2238" i="1" s="1"/>
  <c r="I2242" i="1"/>
  <c r="J2242" i="1" s="1"/>
  <c r="I2241" i="1"/>
  <c r="J2241" i="1" s="1"/>
  <c r="I2243" i="1"/>
  <c r="J2243" i="1" s="1"/>
  <c r="I2246" i="1"/>
  <c r="J2246" i="1" s="1"/>
  <c r="I2244" i="1"/>
  <c r="J2244" i="1" s="1"/>
  <c r="I2245" i="1"/>
  <c r="J2245" i="1" s="1"/>
  <c r="I2249" i="1"/>
  <c r="J2249" i="1" s="1"/>
  <c r="I2247" i="1"/>
  <c r="J2247" i="1" s="1"/>
  <c r="I2250" i="1"/>
  <c r="J2250" i="1" s="1"/>
  <c r="I2248" i="1"/>
  <c r="J2248" i="1" s="1"/>
  <c r="I2251" i="1"/>
  <c r="J2251" i="1" s="1"/>
  <c r="I2252" i="1"/>
  <c r="J2252" i="1" s="1"/>
  <c r="I2254" i="1"/>
  <c r="J2254" i="1" s="1"/>
  <c r="I2256" i="1"/>
  <c r="J2256" i="1" s="1"/>
  <c r="I2253" i="1"/>
  <c r="J2253" i="1" s="1"/>
  <c r="I2255" i="1"/>
  <c r="J2255" i="1" s="1"/>
  <c r="I2259" i="1"/>
  <c r="J2259" i="1" s="1"/>
  <c r="I2257" i="1"/>
  <c r="J2257" i="1" s="1"/>
  <c r="I2258" i="1"/>
  <c r="J2258" i="1" s="1"/>
  <c r="I2260" i="1"/>
  <c r="J2260" i="1" s="1"/>
  <c r="I2262" i="1"/>
  <c r="J2262" i="1" s="1"/>
  <c r="I2261" i="1"/>
  <c r="J2261" i="1" s="1"/>
  <c r="I2264" i="1"/>
  <c r="J2264" i="1" s="1"/>
  <c r="I2263" i="1"/>
  <c r="J2263" i="1" s="1"/>
  <c r="I2265" i="1"/>
  <c r="J2265" i="1" s="1"/>
  <c r="I2266" i="1"/>
  <c r="J2266" i="1" s="1"/>
  <c r="I2267" i="1"/>
  <c r="J2267" i="1" s="1"/>
  <c r="I2268" i="1"/>
  <c r="J2268" i="1" s="1"/>
  <c r="I2269" i="1"/>
  <c r="J2269" i="1" s="1"/>
  <c r="I2270" i="1"/>
  <c r="J2270" i="1" s="1"/>
  <c r="I2271" i="1"/>
  <c r="J2271" i="1" s="1"/>
  <c r="I2272" i="1"/>
  <c r="J2272" i="1" s="1"/>
  <c r="I2275" i="1"/>
  <c r="J2275" i="1" s="1"/>
  <c r="I2273" i="1"/>
  <c r="J2273" i="1" s="1"/>
  <c r="I2276" i="1"/>
  <c r="J2276" i="1" s="1"/>
  <c r="I2274" i="1"/>
  <c r="J2274" i="1" s="1"/>
  <c r="I2277" i="1"/>
  <c r="J2277" i="1" s="1"/>
  <c r="I2279" i="1"/>
  <c r="J2279" i="1" s="1"/>
  <c r="I2278" i="1"/>
  <c r="J2278" i="1" s="1"/>
  <c r="I2280" i="1"/>
  <c r="J2280" i="1" s="1"/>
  <c r="I2283" i="1"/>
  <c r="J2283" i="1" s="1"/>
  <c r="I2281" i="1"/>
  <c r="J2281" i="1" s="1"/>
  <c r="I2282" i="1"/>
  <c r="J2282" i="1" s="1"/>
  <c r="I2286" i="1"/>
  <c r="J2286" i="1" s="1"/>
  <c r="I2285" i="1"/>
  <c r="J2285" i="1" s="1"/>
  <c r="I2284" i="1"/>
  <c r="J2284" i="1" s="1"/>
  <c r="I2288" i="1"/>
  <c r="J2288" i="1" s="1"/>
  <c r="I2287" i="1"/>
  <c r="J2287" i="1" s="1"/>
  <c r="I2289" i="1"/>
  <c r="J2289" i="1" s="1"/>
  <c r="I2291" i="1"/>
  <c r="J2291" i="1" s="1"/>
  <c r="I2290" i="1"/>
  <c r="J2290" i="1" s="1"/>
  <c r="I2292" i="1"/>
  <c r="J2292" i="1" s="1"/>
  <c r="I2294" i="1"/>
  <c r="J2294" i="1" s="1"/>
  <c r="I2295" i="1"/>
  <c r="J2295" i="1" s="1"/>
  <c r="I2293" i="1"/>
  <c r="J2293" i="1" s="1"/>
  <c r="I2296" i="1"/>
  <c r="J2296" i="1" s="1"/>
  <c r="I2297" i="1"/>
  <c r="J2297" i="1" s="1"/>
  <c r="I2298" i="1"/>
  <c r="J2298" i="1" s="1"/>
  <c r="I2299" i="1"/>
  <c r="J2299" i="1" s="1"/>
  <c r="I2300" i="1"/>
  <c r="J2300" i="1" s="1"/>
  <c r="I2302" i="1"/>
  <c r="J2302" i="1" s="1"/>
  <c r="I2301" i="1"/>
  <c r="J2301" i="1" s="1"/>
  <c r="I2303" i="1"/>
  <c r="J2303" i="1" s="1"/>
  <c r="I2305" i="1"/>
  <c r="J2305" i="1" s="1"/>
  <c r="I2304" i="1"/>
  <c r="J2304" i="1" s="1"/>
  <c r="I2307" i="1"/>
  <c r="J2307" i="1" s="1"/>
  <c r="I2309" i="1"/>
  <c r="J2309" i="1" s="1"/>
  <c r="I2310" i="1"/>
  <c r="J2310" i="1" s="1"/>
  <c r="I2308" i="1"/>
  <c r="J2308" i="1" s="1"/>
  <c r="I2306" i="1"/>
  <c r="J2306" i="1" s="1"/>
  <c r="I2312" i="1"/>
  <c r="J2312" i="1" s="1"/>
  <c r="I2311" i="1"/>
  <c r="J2311" i="1" s="1"/>
  <c r="I2315" i="1"/>
  <c r="J2315" i="1" s="1"/>
  <c r="I2314" i="1"/>
  <c r="J2314" i="1" s="1"/>
  <c r="I2316" i="1"/>
  <c r="J2316" i="1" s="1"/>
  <c r="I2313" i="1"/>
  <c r="J2313" i="1" s="1"/>
  <c r="I2320" i="1"/>
  <c r="J2320" i="1" s="1"/>
  <c r="I2317" i="1"/>
  <c r="J2317" i="1" s="1"/>
  <c r="I2318" i="1"/>
  <c r="J2318" i="1" s="1"/>
  <c r="I2321" i="1"/>
  <c r="J2321" i="1" s="1"/>
  <c r="I2319" i="1"/>
  <c r="J2319" i="1" s="1"/>
  <c r="I2325" i="1"/>
  <c r="J2325" i="1" s="1"/>
  <c r="I2322" i="1"/>
  <c r="J2322" i="1" s="1"/>
  <c r="I2323" i="1"/>
  <c r="J2323" i="1" s="1"/>
  <c r="I2324" i="1"/>
  <c r="J2324" i="1" s="1"/>
  <c r="I2329" i="1"/>
  <c r="J2329" i="1" s="1"/>
  <c r="I2326" i="1"/>
  <c r="J2326" i="1" s="1"/>
  <c r="L3648" i="1"/>
  <c r="M3648" i="1" s="1"/>
  <c r="M9982" i="1"/>
  <c r="T4551" i="1"/>
  <c r="U4551" i="1" s="1"/>
  <c r="S4550" i="1"/>
  <c r="K2112" i="1"/>
  <c r="L2112" i="1" s="1"/>
  <c r="M2112" i="1" s="1"/>
  <c r="H5640" i="1"/>
  <c r="L203" i="1"/>
  <c r="M203" i="1" s="1"/>
  <c r="K204" i="1"/>
  <c r="M8993" i="1"/>
  <c r="T8436" i="1"/>
  <c r="U8436" i="1" s="1"/>
  <c r="S8435" i="1"/>
  <c r="O2890" i="1"/>
  <c r="H8863" i="1"/>
  <c r="M7662" i="1"/>
  <c r="I2330" i="1"/>
  <c r="J2330" i="1" s="1"/>
  <c r="G10210" i="1"/>
  <c r="M9659" i="1"/>
  <c r="F5642" i="1"/>
  <c r="G5641" i="1"/>
  <c r="I8993" i="1"/>
  <c r="J8993" i="1" s="1"/>
  <c r="I8991" i="1"/>
  <c r="J8991" i="1" s="1"/>
  <c r="I8989" i="1"/>
  <c r="J8989" i="1" s="1"/>
  <c r="I8987" i="1"/>
  <c r="J8987" i="1" s="1"/>
  <c r="S1332" i="1"/>
  <c r="L1191" i="1"/>
  <c r="M1191" i="1" s="1"/>
  <c r="K1192" i="1"/>
  <c r="T5549" i="1"/>
  <c r="U5549" i="1" s="1"/>
  <c r="S5548" i="1"/>
  <c r="T2550" i="1"/>
  <c r="U2550" i="1" s="1"/>
  <c r="S2549" i="1"/>
  <c r="G7211" i="1"/>
  <c r="K7211" i="1"/>
  <c r="L7211" i="1" s="1"/>
  <c r="T1998" i="1"/>
  <c r="U1998" i="1" s="1"/>
  <c r="S1997" i="1"/>
  <c r="J7774" i="1"/>
  <c r="O7774" i="1" s="1"/>
  <c r="T4329" i="1"/>
  <c r="U4329" i="1" s="1"/>
  <c r="S4328" i="1"/>
  <c r="F8865" i="1"/>
  <c r="H8864" i="1"/>
  <c r="G8864" i="1"/>
  <c r="I7662" i="1"/>
  <c r="J7662" i="1" s="1"/>
  <c r="I7552" i="1"/>
  <c r="I7554" i="1"/>
  <c r="J7554" i="1" s="1"/>
  <c r="I7555" i="1"/>
  <c r="J7555" i="1" s="1"/>
  <c r="I7553" i="1"/>
  <c r="J7553" i="1" s="1"/>
  <c r="I7558" i="1"/>
  <c r="J7558" i="1" s="1"/>
  <c r="I7560" i="1"/>
  <c r="J7560" i="1" s="1"/>
  <c r="I7559" i="1"/>
  <c r="J7559" i="1" s="1"/>
  <c r="I7556" i="1"/>
  <c r="J7556" i="1" s="1"/>
  <c r="I7557" i="1"/>
  <c r="J7557" i="1" s="1"/>
  <c r="I7562" i="1"/>
  <c r="J7562" i="1" s="1"/>
  <c r="I7561" i="1"/>
  <c r="J7561" i="1" s="1"/>
  <c r="I7565" i="1"/>
  <c r="J7565" i="1" s="1"/>
  <c r="I7563" i="1"/>
  <c r="J7563" i="1" s="1"/>
  <c r="I7564" i="1"/>
  <c r="J7564" i="1" s="1"/>
  <c r="I7566" i="1"/>
  <c r="J7566" i="1" s="1"/>
  <c r="I7568" i="1"/>
  <c r="J7568" i="1" s="1"/>
  <c r="I7569" i="1"/>
  <c r="J7569" i="1" s="1"/>
  <c r="I7567" i="1"/>
  <c r="J7567" i="1" s="1"/>
  <c r="I7571" i="1"/>
  <c r="J7571" i="1" s="1"/>
  <c r="I7570" i="1"/>
  <c r="J7570" i="1" s="1"/>
  <c r="I7575" i="1"/>
  <c r="J7575" i="1" s="1"/>
  <c r="I7572" i="1"/>
  <c r="J7572" i="1" s="1"/>
  <c r="I7574" i="1"/>
  <c r="J7574" i="1" s="1"/>
  <c r="I7573" i="1"/>
  <c r="J7573" i="1" s="1"/>
  <c r="I7576" i="1"/>
  <c r="J7576" i="1" s="1"/>
  <c r="I7577" i="1"/>
  <c r="J7577" i="1" s="1"/>
  <c r="I7578" i="1"/>
  <c r="J7578" i="1" s="1"/>
  <c r="I7579" i="1"/>
  <c r="J7579" i="1" s="1"/>
  <c r="I7580" i="1"/>
  <c r="J7580" i="1" s="1"/>
  <c r="I7581" i="1"/>
  <c r="J7581" i="1" s="1"/>
  <c r="I7582" i="1"/>
  <c r="J7582" i="1" s="1"/>
  <c r="I7584" i="1"/>
  <c r="J7584" i="1" s="1"/>
  <c r="I7583" i="1"/>
  <c r="J7583" i="1" s="1"/>
  <c r="I7585" i="1"/>
  <c r="J7585" i="1" s="1"/>
  <c r="I7587" i="1"/>
  <c r="J7587" i="1" s="1"/>
  <c r="I7586" i="1"/>
  <c r="J7586" i="1" s="1"/>
  <c r="I7589" i="1"/>
  <c r="J7589" i="1" s="1"/>
  <c r="I7591" i="1"/>
  <c r="J7591" i="1" s="1"/>
  <c r="I7590" i="1"/>
  <c r="J7590" i="1" s="1"/>
  <c r="I7593" i="1"/>
  <c r="J7593" i="1" s="1"/>
  <c r="I7588" i="1"/>
  <c r="J7588" i="1" s="1"/>
  <c r="I7594" i="1"/>
  <c r="J7594" i="1" s="1"/>
  <c r="I7592" i="1"/>
  <c r="J7592" i="1" s="1"/>
  <c r="I7595" i="1"/>
  <c r="J7595" i="1" s="1"/>
  <c r="I7596" i="1"/>
  <c r="J7596" i="1" s="1"/>
  <c r="I7597" i="1"/>
  <c r="J7597" i="1" s="1"/>
  <c r="I7599" i="1"/>
  <c r="J7599" i="1" s="1"/>
  <c r="I7598" i="1"/>
  <c r="J7598" i="1" s="1"/>
  <c r="I7600" i="1"/>
  <c r="J7600" i="1" s="1"/>
  <c r="I7602" i="1"/>
  <c r="J7602" i="1" s="1"/>
  <c r="I7601" i="1"/>
  <c r="J7601" i="1" s="1"/>
  <c r="I7603" i="1"/>
  <c r="J7603" i="1" s="1"/>
  <c r="I7604" i="1"/>
  <c r="J7604" i="1" s="1"/>
  <c r="I7605" i="1"/>
  <c r="J7605" i="1" s="1"/>
  <c r="I7606" i="1"/>
  <c r="J7606" i="1" s="1"/>
  <c r="I7607" i="1"/>
  <c r="J7607" i="1" s="1"/>
  <c r="I7608" i="1"/>
  <c r="J7608" i="1" s="1"/>
  <c r="I7610" i="1"/>
  <c r="J7610" i="1" s="1"/>
  <c r="I7609" i="1"/>
  <c r="J7609" i="1" s="1"/>
  <c r="I7612" i="1"/>
  <c r="J7612" i="1" s="1"/>
  <c r="I7611" i="1"/>
  <c r="J7611" i="1" s="1"/>
  <c r="I7615" i="1"/>
  <c r="J7615" i="1" s="1"/>
  <c r="I7614" i="1"/>
  <c r="J7614" i="1" s="1"/>
  <c r="I7613" i="1"/>
  <c r="J7613" i="1" s="1"/>
  <c r="I7616" i="1"/>
  <c r="J7616" i="1" s="1"/>
  <c r="I7618" i="1"/>
  <c r="J7618" i="1" s="1"/>
  <c r="I7617" i="1"/>
  <c r="J7617" i="1" s="1"/>
  <c r="I7619" i="1"/>
  <c r="J7619" i="1" s="1"/>
  <c r="I7620" i="1"/>
  <c r="J7620" i="1" s="1"/>
  <c r="I7621" i="1"/>
  <c r="J7621" i="1" s="1"/>
  <c r="I7622" i="1"/>
  <c r="J7622" i="1" s="1"/>
  <c r="I7624" i="1"/>
  <c r="J7624" i="1" s="1"/>
  <c r="I7623" i="1"/>
  <c r="J7623" i="1" s="1"/>
  <c r="I7625" i="1"/>
  <c r="J7625" i="1" s="1"/>
  <c r="I7626" i="1"/>
  <c r="J7626" i="1" s="1"/>
  <c r="I7629" i="1"/>
  <c r="J7629" i="1" s="1"/>
  <c r="I7628" i="1"/>
  <c r="J7628" i="1" s="1"/>
  <c r="I7627" i="1"/>
  <c r="J7627" i="1" s="1"/>
  <c r="I7631" i="1"/>
  <c r="J7631" i="1" s="1"/>
  <c r="I7634" i="1"/>
  <c r="J7634" i="1" s="1"/>
  <c r="I7632" i="1"/>
  <c r="J7632" i="1" s="1"/>
  <c r="I7630" i="1"/>
  <c r="J7630" i="1" s="1"/>
  <c r="I7633" i="1"/>
  <c r="J7633" i="1" s="1"/>
  <c r="I7635" i="1"/>
  <c r="J7635" i="1" s="1"/>
  <c r="I7636" i="1"/>
  <c r="J7636" i="1" s="1"/>
  <c r="I7637" i="1"/>
  <c r="J7637" i="1" s="1"/>
  <c r="I7638" i="1"/>
  <c r="J7638" i="1" s="1"/>
  <c r="I7639" i="1"/>
  <c r="J7639" i="1" s="1"/>
  <c r="I7640" i="1"/>
  <c r="J7640" i="1" s="1"/>
  <c r="I7642" i="1"/>
  <c r="J7642" i="1" s="1"/>
  <c r="I7643" i="1"/>
  <c r="J7643" i="1" s="1"/>
  <c r="I7641" i="1"/>
  <c r="J7641" i="1" s="1"/>
  <c r="I7646" i="1"/>
  <c r="J7646" i="1" s="1"/>
  <c r="I7647" i="1"/>
  <c r="J7647" i="1" s="1"/>
  <c r="I7644" i="1"/>
  <c r="J7644" i="1" s="1"/>
  <c r="I7645" i="1"/>
  <c r="J7645" i="1" s="1"/>
  <c r="I7648" i="1"/>
  <c r="J7648" i="1" s="1"/>
  <c r="I7649" i="1"/>
  <c r="J7649" i="1" s="1"/>
  <c r="I7651" i="1"/>
  <c r="J7651" i="1" s="1"/>
  <c r="I7650" i="1"/>
  <c r="J7650" i="1" s="1"/>
  <c r="I7652" i="1"/>
  <c r="J7652" i="1" s="1"/>
  <c r="I7654" i="1"/>
  <c r="J7654" i="1" s="1"/>
  <c r="I7653" i="1"/>
  <c r="J7653" i="1" s="1"/>
  <c r="I7659" i="1"/>
  <c r="J7659" i="1" s="1"/>
  <c r="L8863" i="1"/>
  <c r="M8863" i="1" s="1"/>
  <c r="K8864" i="1"/>
  <c r="T9433" i="1"/>
  <c r="U9433" i="1" s="1"/>
  <c r="S9432" i="1"/>
  <c r="O6774" i="1"/>
  <c r="O6773" i="1"/>
  <c r="O6772" i="1"/>
  <c r="O6771" i="1"/>
  <c r="O6770" i="1"/>
  <c r="O6769" i="1"/>
  <c r="O6767" i="1"/>
  <c r="O6765" i="1"/>
  <c r="O6763" i="1"/>
  <c r="O6761" i="1"/>
  <c r="O6759" i="1"/>
  <c r="O6757" i="1"/>
  <c r="O6755" i="1"/>
  <c r="O6753" i="1"/>
  <c r="O6751" i="1"/>
  <c r="O6749" i="1"/>
  <c r="O6747" i="1"/>
  <c r="O6745" i="1"/>
  <c r="O6743" i="1"/>
  <c r="O6741" i="1"/>
  <c r="O6739" i="1"/>
  <c r="O6737" i="1"/>
  <c r="O6735" i="1"/>
  <c r="O6768" i="1"/>
  <c r="O6766" i="1"/>
  <c r="O6764" i="1"/>
  <c r="O6762" i="1"/>
  <c r="O6760" i="1"/>
  <c r="O6758" i="1"/>
  <c r="O6756" i="1"/>
  <c r="O6754" i="1"/>
  <c r="O6752" i="1"/>
  <c r="O6750" i="1"/>
  <c r="O6748" i="1"/>
  <c r="O6746" i="1"/>
  <c r="O6744" i="1"/>
  <c r="O6742" i="1"/>
  <c r="O6740" i="1"/>
  <c r="O6738" i="1"/>
  <c r="O6736" i="1"/>
  <c r="O6734" i="1"/>
  <c r="O6733" i="1"/>
  <c r="O6732" i="1"/>
  <c r="O6731" i="1"/>
  <c r="O6730" i="1"/>
  <c r="O6729" i="1"/>
  <c r="O6728" i="1"/>
  <c r="O6727" i="1"/>
  <c r="O6726" i="1"/>
  <c r="O6725" i="1"/>
  <c r="O6724" i="1"/>
  <c r="O6723" i="1"/>
  <c r="O6722" i="1"/>
  <c r="O6721" i="1"/>
  <c r="O6720" i="1"/>
  <c r="O6719" i="1"/>
  <c r="O6718" i="1"/>
  <c r="O6717" i="1"/>
  <c r="O6716" i="1"/>
  <c r="O6715" i="1"/>
  <c r="O6714" i="1"/>
  <c r="O6713" i="1"/>
  <c r="O6712" i="1"/>
  <c r="O6711" i="1"/>
  <c r="O6710" i="1"/>
  <c r="O6709" i="1"/>
  <c r="O6708" i="1"/>
  <c r="O6707" i="1"/>
  <c r="O6706" i="1"/>
  <c r="O6705" i="1"/>
  <c r="O6704" i="1"/>
  <c r="O6703" i="1"/>
  <c r="O6702" i="1"/>
  <c r="O6701" i="1"/>
  <c r="O6700" i="1"/>
  <c r="O6699" i="1"/>
  <c r="O6698" i="1"/>
  <c r="O6697" i="1"/>
  <c r="O6696" i="1"/>
  <c r="O6695" i="1"/>
  <c r="O6694" i="1"/>
  <c r="O6693" i="1"/>
  <c r="O6692" i="1"/>
  <c r="O6691" i="1"/>
  <c r="O6690" i="1"/>
  <c r="O6689" i="1"/>
  <c r="O6688" i="1"/>
  <c r="O6687" i="1"/>
  <c r="O6686" i="1"/>
  <c r="O6685" i="1"/>
  <c r="O6684" i="1"/>
  <c r="O6683" i="1"/>
  <c r="O6682" i="1"/>
  <c r="O6681" i="1"/>
  <c r="O6680" i="1"/>
  <c r="O6679" i="1"/>
  <c r="O6678" i="1"/>
  <c r="O6677" i="1"/>
  <c r="O6676" i="1"/>
  <c r="O6675" i="1"/>
  <c r="O6674" i="1"/>
  <c r="O6673" i="1"/>
  <c r="O6672" i="1"/>
  <c r="O6671" i="1"/>
  <c r="O6670" i="1"/>
  <c r="O6669" i="1"/>
  <c r="O6668" i="1"/>
  <c r="O6667" i="1"/>
  <c r="O6666" i="1"/>
  <c r="O6665" i="1"/>
  <c r="Q6666" i="1"/>
  <c r="R6666" i="1" s="1"/>
  <c r="Q6730" i="1"/>
  <c r="R6730" i="1" s="1"/>
  <c r="Q6710" i="1"/>
  <c r="R6710" i="1" s="1"/>
  <c r="Q6675" i="1"/>
  <c r="R6675" i="1" s="1"/>
  <c r="Q6707" i="1"/>
  <c r="R6707" i="1" s="1"/>
  <c r="Q6680" i="1"/>
  <c r="R6680" i="1" s="1"/>
  <c r="Q6712" i="1"/>
  <c r="R6712" i="1" s="1"/>
  <c r="Q6685" i="1"/>
  <c r="R6685" i="1" s="1"/>
  <c r="Q6717" i="1"/>
  <c r="R6717" i="1" s="1"/>
  <c r="Q6736" i="1"/>
  <c r="R6736" i="1" s="1"/>
  <c r="Q6752" i="1"/>
  <c r="R6752" i="1" s="1"/>
  <c r="Q6768" i="1"/>
  <c r="R6768" i="1" s="1"/>
  <c r="Q6743" i="1"/>
  <c r="R6743" i="1" s="1"/>
  <c r="Q6759" i="1"/>
  <c r="R6759" i="1" s="1"/>
  <c r="Q6702" i="1"/>
  <c r="R6702" i="1" s="1"/>
  <c r="Q6671" i="1"/>
  <c r="R6671" i="1" s="1"/>
  <c r="Q6681" i="1"/>
  <c r="R6681" i="1" s="1"/>
  <c r="Q6750" i="1"/>
  <c r="R6750" i="1" s="1"/>
  <c r="Q6674" i="1"/>
  <c r="R6674" i="1" s="1"/>
  <c r="Q6718" i="1"/>
  <c r="R6718" i="1" s="1"/>
  <c r="Q6679" i="1"/>
  <c r="R6679" i="1" s="1"/>
  <c r="Q6711" i="1"/>
  <c r="R6711" i="1" s="1"/>
  <c r="Q6684" i="1"/>
  <c r="R6684" i="1" s="1"/>
  <c r="Q6716" i="1"/>
  <c r="R6716" i="1" s="1"/>
  <c r="Q6689" i="1"/>
  <c r="R6689" i="1" s="1"/>
  <c r="Q6721" i="1"/>
  <c r="R6721" i="1" s="1"/>
  <c r="Q6738" i="1"/>
  <c r="R6738" i="1" s="1"/>
  <c r="Q6754" i="1"/>
  <c r="R6754" i="1" s="1"/>
  <c r="Q6770" i="1"/>
  <c r="R6770" i="1" s="1"/>
  <c r="Q6745" i="1"/>
  <c r="R6745" i="1" s="1"/>
  <c r="Q6761" i="1"/>
  <c r="R6761" i="1" s="1"/>
  <c r="Q6682" i="1"/>
  <c r="R6682" i="1" s="1"/>
  <c r="Q6726" i="1"/>
  <c r="R6726" i="1" s="1"/>
  <c r="Q6683" i="1"/>
  <c r="R6683" i="1" s="1"/>
  <c r="Q6715" i="1"/>
  <c r="R6715" i="1" s="1"/>
  <c r="Q6688" i="1"/>
  <c r="R6688" i="1" s="1"/>
  <c r="Q6720" i="1"/>
  <c r="R6720" i="1" s="1"/>
  <c r="Q6693" i="1"/>
  <c r="R6693" i="1" s="1"/>
  <c r="Q6725" i="1"/>
  <c r="R6725" i="1" s="1"/>
  <c r="Q6740" i="1"/>
  <c r="R6740" i="1" s="1"/>
  <c r="Q6756" i="1"/>
  <c r="R6756" i="1" s="1"/>
  <c r="Q6747" i="1"/>
  <c r="R6747" i="1" s="1"/>
  <c r="Q6763" i="1"/>
  <c r="R6763" i="1" s="1"/>
  <c r="Q6741" i="1"/>
  <c r="R6741" i="1" s="1"/>
  <c r="Q6690" i="1"/>
  <c r="R6690" i="1" s="1"/>
  <c r="Q6670" i="1"/>
  <c r="R6670" i="1" s="1"/>
  <c r="Q6734" i="1"/>
  <c r="R6734" i="1" s="1"/>
  <c r="Q6687" i="1"/>
  <c r="R6687" i="1" s="1"/>
  <c r="Q6719" i="1"/>
  <c r="R6719" i="1" s="1"/>
  <c r="Q6692" i="1"/>
  <c r="R6692" i="1" s="1"/>
  <c r="Q6724" i="1"/>
  <c r="R6724" i="1" s="1"/>
  <c r="Q6665" i="1"/>
  <c r="R6665" i="1" s="1"/>
  <c r="Q6697" i="1"/>
  <c r="R6697" i="1" s="1"/>
  <c r="Q6729" i="1"/>
  <c r="R6729" i="1" s="1"/>
  <c r="Q6742" i="1"/>
  <c r="R6742" i="1" s="1"/>
  <c r="Q6758" i="1"/>
  <c r="R6758" i="1" s="1"/>
  <c r="Q6771" i="1"/>
  <c r="R6771" i="1" s="1"/>
  <c r="Q6749" i="1"/>
  <c r="R6749" i="1" s="1"/>
  <c r="Q6765" i="1"/>
  <c r="R6765" i="1" s="1"/>
  <c r="Q6703" i="1"/>
  <c r="R6703" i="1" s="1"/>
  <c r="Q6708" i="1"/>
  <c r="R6708" i="1" s="1"/>
  <c r="Q6698" i="1"/>
  <c r="R6698" i="1" s="1"/>
  <c r="Q6678" i="1"/>
  <c r="R6678" i="1" s="1"/>
  <c r="Q6691" i="1"/>
  <c r="R6691" i="1" s="1"/>
  <c r="Q6723" i="1"/>
  <c r="R6723" i="1" s="1"/>
  <c r="Q6664" i="1"/>
  <c r="R6664" i="1" s="1"/>
  <c r="Q6696" i="1"/>
  <c r="R6696" i="1" s="1"/>
  <c r="Q6728" i="1"/>
  <c r="R6728" i="1" s="1"/>
  <c r="Q6669" i="1"/>
  <c r="R6669" i="1" s="1"/>
  <c r="Q6701" i="1"/>
  <c r="R6701" i="1" s="1"/>
  <c r="Q6733" i="1"/>
  <c r="R6733" i="1" s="1"/>
  <c r="Q6744" i="1"/>
  <c r="R6744" i="1" s="1"/>
  <c r="Q6760" i="1"/>
  <c r="R6760" i="1" s="1"/>
  <c r="Q6735" i="1"/>
  <c r="R6735" i="1" s="1"/>
  <c r="Q6751" i="1"/>
  <c r="R6751" i="1" s="1"/>
  <c r="Q6767" i="1"/>
  <c r="R6767" i="1" s="1"/>
  <c r="Q6773" i="1"/>
  <c r="R6773" i="1" s="1"/>
  <c r="S6773" i="1" s="1"/>
  <c r="T6773" i="1" s="1"/>
  <c r="U6773" i="1" s="1"/>
  <c r="Q6757" i="1"/>
  <c r="R6757" i="1" s="1"/>
  <c r="Q6706" i="1"/>
  <c r="R6706" i="1" s="1"/>
  <c r="Q6686" i="1"/>
  <c r="R6686" i="1" s="1"/>
  <c r="Q6695" i="1"/>
  <c r="R6695" i="1" s="1"/>
  <c r="Q6727" i="1"/>
  <c r="R6727" i="1" s="1"/>
  <c r="Q6668" i="1"/>
  <c r="R6668" i="1" s="1"/>
  <c r="Q6700" i="1"/>
  <c r="R6700" i="1" s="1"/>
  <c r="Q6732" i="1"/>
  <c r="R6732" i="1" s="1"/>
  <c r="Q6673" i="1"/>
  <c r="R6673" i="1" s="1"/>
  <c r="Q6705" i="1"/>
  <c r="R6705" i="1" s="1"/>
  <c r="Q6774" i="1"/>
  <c r="R6774" i="1" s="1"/>
  <c r="S6774" i="1" s="1"/>
  <c r="T6774" i="1" s="1"/>
  <c r="U6774" i="1" s="1"/>
  <c r="Q6746" i="1"/>
  <c r="R6746" i="1" s="1"/>
  <c r="Q6762" i="1"/>
  <c r="R6762" i="1" s="1"/>
  <c r="Q6737" i="1"/>
  <c r="R6737" i="1" s="1"/>
  <c r="Q6753" i="1"/>
  <c r="R6753" i="1" s="1"/>
  <c r="Q6769" i="1"/>
  <c r="R6769" i="1" s="1"/>
  <c r="Q6722" i="1"/>
  <c r="R6722" i="1" s="1"/>
  <c r="Q6714" i="1"/>
  <c r="R6714" i="1" s="1"/>
  <c r="Q6694" i="1"/>
  <c r="R6694" i="1" s="1"/>
  <c r="Q6667" i="1"/>
  <c r="R6667" i="1" s="1"/>
  <c r="Q6699" i="1"/>
  <c r="R6699" i="1" s="1"/>
  <c r="Q6731" i="1"/>
  <c r="R6731" i="1" s="1"/>
  <c r="Q6672" i="1"/>
  <c r="R6672" i="1" s="1"/>
  <c r="Q6704" i="1"/>
  <c r="R6704" i="1" s="1"/>
  <c r="Q6677" i="1"/>
  <c r="R6677" i="1" s="1"/>
  <c r="Q6709" i="1"/>
  <c r="R6709" i="1" s="1"/>
  <c r="Q6748" i="1"/>
  <c r="R6748" i="1" s="1"/>
  <c r="Q6764" i="1"/>
  <c r="R6764" i="1" s="1"/>
  <c r="Q6739" i="1"/>
  <c r="R6739" i="1" s="1"/>
  <c r="Q6755" i="1"/>
  <c r="R6755" i="1" s="1"/>
  <c r="Q6772" i="1"/>
  <c r="R6772" i="1" s="1"/>
  <c r="Q6676" i="1"/>
  <c r="R6676" i="1" s="1"/>
  <c r="Q6713" i="1"/>
  <c r="R6713" i="1" s="1"/>
  <c r="Q6766" i="1"/>
  <c r="R6766" i="1" s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K5327" i="1"/>
  <c r="L5327" i="1" s="1"/>
  <c r="G5327" i="1"/>
  <c r="F5328" i="1" s="1"/>
  <c r="H5327" i="1"/>
  <c r="M2334" i="1"/>
  <c r="L5205" i="1"/>
  <c r="M5205" i="1" s="1"/>
  <c r="K5206" i="1"/>
  <c r="T1440" i="1"/>
  <c r="U1440" i="1" s="1"/>
  <c r="S1439" i="1"/>
  <c r="G10546" i="1"/>
  <c r="F10547" i="1"/>
  <c r="K10546" i="1"/>
  <c r="L10546" i="1" s="1"/>
  <c r="H10546" i="1"/>
  <c r="J1780" i="1"/>
  <c r="O1780" i="1"/>
  <c r="I10992" i="1"/>
  <c r="J10992" i="1" s="1"/>
  <c r="I10882" i="1"/>
  <c r="I10883" i="1"/>
  <c r="J10883" i="1" s="1"/>
  <c r="I10884" i="1"/>
  <c r="J10884" i="1" s="1"/>
  <c r="I10886" i="1"/>
  <c r="J10886" i="1" s="1"/>
  <c r="I10885" i="1"/>
  <c r="J10885" i="1" s="1"/>
  <c r="I10889" i="1"/>
  <c r="J10889" i="1" s="1"/>
  <c r="I10890" i="1"/>
  <c r="J10890" i="1" s="1"/>
  <c r="I10887" i="1"/>
  <c r="J10887" i="1" s="1"/>
  <c r="I10892" i="1"/>
  <c r="J10892" i="1" s="1"/>
  <c r="I10888" i="1"/>
  <c r="J10888" i="1" s="1"/>
  <c r="I10891" i="1"/>
  <c r="J10891" i="1" s="1"/>
  <c r="I10893" i="1"/>
  <c r="J10893" i="1" s="1"/>
  <c r="I10896" i="1"/>
  <c r="J10896" i="1" s="1"/>
  <c r="I10894" i="1"/>
  <c r="J10894" i="1" s="1"/>
  <c r="I10898" i="1"/>
  <c r="J10898" i="1" s="1"/>
  <c r="I10895" i="1"/>
  <c r="J10895" i="1" s="1"/>
  <c r="I10900" i="1"/>
  <c r="J10900" i="1" s="1"/>
  <c r="I10897" i="1"/>
  <c r="J10897" i="1" s="1"/>
  <c r="I10899" i="1"/>
  <c r="J10899" i="1" s="1"/>
  <c r="I10901" i="1"/>
  <c r="J10901" i="1" s="1"/>
  <c r="I10902" i="1"/>
  <c r="J10902" i="1" s="1"/>
  <c r="I10903" i="1"/>
  <c r="J10903" i="1" s="1"/>
  <c r="I10904" i="1"/>
  <c r="J10904" i="1" s="1"/>
  <c r="I10906" i="1"/>
  <c r="J10906" i="1" s="1"/>
  <c r="I10905" i="1"/>
  <c r="J10905" i="1" s="1"/>
  <c r="I10907" i="1"/>
  <c r="J10907" i="1" s="1"/>
  <c r="I10908" i="1"/>
  <c r="J10908" i="1" s="1"/>
  <c r="I10909" i="1"/>
  <c r="J10909" i="1" s="1"/>
  <c r="I10910" i="1"/>
  <c r="J10910" i="1" s="1"/>
  <c r="I10911" i="1"/>
  <c r="J10911" i="1" s="1"/>
  <c r="I10915" i="1"/>
  <c r="J10915" i="1" s="1"/>
  <c r="I10913" i="1"/>
  <c r="J10913" i="1" s="1"/>
  <c r="I10912" i="1"/>
  <c r="J10912" i="1" s="1"/>
  <c r="I10914" i="1"/>
  <c r="J10914" i="1" s="1"/>
  <c r="I10916" i="1"/>
  <c r="J10916" i="1" s="1"/>
  <c r="I10918" i="1"/>
  <c r="J10918" i="1" s="1"/>
  <c r="I10920" i="1"/>
  <c r="J10920" i="1" s="1"/>
  <c r="I10917" i="1"/>
  <c r="J10917" i="1" s="1"/>
  <c r="I10921" i="1"/>
  <c r="J10921" i="1" s="1"/>
  <c r="I10922" i="1"/>
  <c r="J10922" i="1" s="1"/>
  <c r="I10919" i="1"/>
  <c r="J10919" i="1" s="1"/>
  <c r="I10923" i="1"/>
  <c r="J10923" i="1" s="1"/>
  <c r="I10925" i="1"/>
  <c r="J10925" i="1" s="1"/>
  <c r="I10927" i="1"/>
  <c r="J10927" i="1" s="1"/>
  <c r="I10929" i="1"/>
  <c r="J10929" i="1" s="1"/>
  <c r="I10924" i="1"/>
  <c r="J10924" i="1" s="1"/>
  <c r="I10926" i="1"/>
  <c r="J10926" i="1" s="1"/>
  <c r="I10932" i="1"/>
  <c r="J10932" i="1" s="1"/>
  <c r="I10928" i="1"/>
  <c r="J10928" i="1" s="1"/>
  <c r="I10931" i="1"/>
  <c r="J10931" i="1" s="1"/>
  <c r="I10934" i="1"/>
  <c r="J10934" i="1" s="1"/>
  <c r="I10930" i="1"/>
  <c r="J10930" i="1" s="1"/>
  <c r="I10933" i="1"/>
  <c r="J10933" i="1" s="1"/>
  <c r="I10937" i="1"/>
  <c r="J10937" i="1" s="1"/>
  <c r="I10936" i="1"/>
  <c r="J10936" i="1" s="1"/>
  <c r="I10935" i="1"/>
  <c r="J10935" i="1" s="1"/>
  <c r="I10938" i="1"/>
  <c r="J10938" i="1" s="1"/>
  <c r="I10940" i="1"/>
  <c r="J10940" i="1" s="1"/>
  <c r="I10939" i="1"/>
  <c r="J10939" i="1" s="1"/>
  <c r="I10941" i="1"/>
  <c r="J10941" i="1" s="1"/>
  <c r="I10942" i="1"/>
  <c r="J10942" i="1" s="1"/>
  <c r="I10945" i="1"/>
  <c r="J10945" i="1" s="1"/>
  <c r="I10943" i="1"/>
  <c r="J10943" i="1" s="1"/>
  <c r="I10948" i="1"/>
  <c r="J10948" i="1" s="1"/>
  <c r="I10944" i="1"/>
  <c r="J10944" i="1" s="1"/>
  <c r="I10946" i="1"/>
  <c r="J10946" i="1" s="1"/>
  <c r="I10947" i="1"/>
  <c r="J10947" i="1" s="1"/>
  <c r="I10950" i="1"/>
  <c r="J10950" i="1" s="1"/>
  <c r="I10949" i="1"/>
  <c r="J10949" i="1" s="1"/>
  <c r="I10953" i="1"/>
  <c r="J10953" i="1" s="1"/>
  <c r="I10952" i="1"/>
  <c r="J10952" i="1" s="1"/>
  <c r="I10951" i="1"/>
  <c r="J10951" i="1" s="1"/>
  <c r="I10955" i="1"/>
  <c r="J10955" i="1" s="1"/>
  <c r="I10954" i="1"/>
  <c r="J10954" i="1" s="1"/>
  <c r="I10956" i="1"/>
  <c r="J10956" i="1" s="1"/>
  <c r="I10957" i="1"/>
  <c r="J10957" i="1" s="1"/>
  <c r="I10958" i="1"/>
  <c r="J10958" i="1" s="1"/>
  <c r="I10959" i="1"/>
  <c r="J10959" i="1" s="1"/>
  <c r="I10961" i="1"/>
  <c r="J10961" i="1" s="1"/>
  <c r="I10960" i="1"/>
  <c r="J10960" i="1" s="1"/>
  <c r="I10963" i="1"/>
  <c r="J10963" i="1" s="1"/>
  <c r="I10962" i="1"/>
  <c r="J10962" i="1" s="1"/>
  <c r="I10965" i="1"/>
  <c r="J10965" i="1" s="1"/>
  <c r="I10964" i="1"/>
  <c r="J10964" i="1" s="1"/>
  <c r="I10966" i="1"/>
  <c r="J10966" i="1" s="1"/>
  <c r="I10967" i="1"/>
  <c r="J10967" i="1" s="1"/>
  <c r="I10968" i="1"/>
  <c r="J10968" i="1" s="1"/>
  <c r="I10969" i="1"/>
  <c r="J10969" i="1" s="1"/>
  <c r="I10970" i="1"/>
  <c r="J10970" i="1" s="1"/>
  <c r="I10973" i="1"/>
  <c r="J10973" i="1" s="1"/>
  <c r="I10971" i="1"/>
  <c r="J10971" i="1" s="1"/>
  <c r="I10975" i="1"/>
  <c r="J10975" i="1" s="1"/>
  <c r="I10972" i="1"/>
  <c r="J10972" i="1" s="1"/>
  <c r="I10976" i="1"/>
  <c r="J10976" i="1" s="1"/>
  <c r="I10978" i="1"/>
  <c r="J10978" i="1" s="1"/>
  <c r="I10974" i="1"/>
  <c r="J10974" i="1" s="1"/>
  <c r="I10977" i="1"/>
  <c r="J10977" i="1" s="1"/>
  <c r="I10979" i="1"/>
  <c r="J10979" i="1" s="1"/>
  <c r="I10980" i="1"/>
  <c r="J10980" i="1" s="1"/>
  <c r="I10983" i="1"/>
  <c r="J10983" i="1" s="1"/>
  <c r="I10981" i="1"/>
  <c r="J10981" i="1" s="1"/>
  <c r="I10982" i="1"/>
  <c r="J10982" i="1" s="1"/>
  <c r="M9310" i="1"/>
  <c r="F1194" i="1"/>
  <c r="G1193" i="1"/>
  <c r="J3889" i="1"/>
  <c r="S8214" i="1"/>
  <c r="S5993" i="1"/>
  <c r="G6538" i="1"/>
  <c r="F6539" i="1" s="1"/>
  <c r="H6538" i="1"/>
  <c r="I2331" i="1"/>
  <c r="J2331" i="1" s="1"/>
  <c r="I2328" i="1"/>
  <c r="J2328" i="1" s="1"/>
  <c r="S2442" i="1"/>
  <c r="G7418" i="1"/>
  <c r="H8104" i="1"/>
  <c r="S5439" i="1"/>
  <c r="K6989" i="1"/>
  <c r="L6989" i="1" s="1"/>
  <c r="G7548" i="1"/>
  <c r="F7549" i="1" s="1"/>
  <c r="H9882" i="1"/>
  <c r="I9875" i="1" s="1"/>
  <c r="J9875" i="1" s="1"/>
  <c r="G9882" i="1"/>
  <c r="K9882" i="1"/>
  <c r="L9882" i="1" s="1"/>
  <c r="H6427" i="1"/>
  <c r="F6428" i="1"/>
  <c r="G6427" i="1"/>
  <c r="F3650" i="1"/>
  <c r="G3649" i="1"/>
  <c r="M2201" i="1"/>
  <c r="T9100" i="1"/>
  <c r="U9100" i="1" s="1"/>
  <c r="S9099" i="1"/>
  <c r="K7322" i="1"/>
  <c r="L7322" i="1" s="1"/>
  <c r="L10082" i="1"/>
  <c r="M10082" i="1" s="1"/>
  <c r="I2333" i="1"/>
  <c r="J2333" i="1" s="1"/>
  <c r="M10545" i="1"/>
  <c r="I2106" i="1"/>
  <c r="J2106" i="1" s="1"/>
  <c r="K10992" i="1"/>
  <c r="L10992" i="1" s="1"/>
  <c r="M10992" i="1" s="1"/>
  <c r="T3330" i="1"/>
  <c r="U3330" i="1" s="1"/>
  <c r="S3329" i="1"/>
  <c r="H9310" i="1"/>
  <c r="F205" i="1"/>
  <c r="T2773" i="1"/>
  <c r="U2773" i="1" s="1"/>
  <c r="S2772" i="1"/>
  <c r="T3774" i="1"/>
  <c r="U3774" i="1" s="1"/>
  <c r="S3773" i="1"/>
  <c r="S10880" i="1"/>
  <c r="T10880" i="1" s="1"/>
  <c r="U10880" i="1" s="1"/>
  <c r="K8104" i="1"/>
  <c r="L8104" i="1" s="1"/>
  <c r="M8104" i="1" s="1"/>
  <c r="S668" i="1"/>
  <c r="T668" i="1" s="1"/>
  <c r="U668" i="1" s="1"/>
  <c r="S4774" i="1"/>
  <c r="T4774" i="1" s="1"/>
  <c r="U4774" i="1" s="1"/>
  <c r="S7105" i="1"/>
  <c r="T7105" i="1" s="1"/>
  <c r="U7105" i="1" s="1"/>
  <c r="M7547" i="1"/>
  <c r="M9881" i="1"/>
  <c r="F2887" i="1"/>
  <c r="G2886" i="1"/>
  <c r="K6426" i="1"/>
  <c r="L6425" i="1"/>
  <c r="M6425" i="1" s="1"/>
  <c r="T2664" i="1"/>
  <c r="U2664" i="1" s="1"/>
  <c r="S2663" i="1"/>
  <c r="T553" i="1"/>
  <c r="U553" i="1" s="1"/>
  <c r="S552" i="1"/>
  <c r="G10417" i="1"/>
  <c r="F10418" i="1" s="1"/>
  <c r="J892" i="1"/>
  <c r="O892" i="1"/>
  <c r="P1002" i="1" s="1"/>
  <c r="T8545" i="1"/>
  <c r="U8545" i="1" s="1"/>
  <c r="S8544" i="1"/>
  <c r="F8652" i="1"/>
  <c r="K8651" i="1"/>
  <c r="L8651" i="1" s="1"/>
  <c r="G8651" i="1"/>
  <c r="H8651" i="1" s="1"/>
  <c r="G7323" i="1"/>
  <c r="F7324" i="1" s="1"/>
  <c r="T3552" i="1"/>
  <c r="U3552" i="1" s="1"/>
  <c r="S3551" i="1"/>
  <c r="L5640" i="1"/>
  <c r="M5640" i="1" s="1"/>
  <c r="K5641" i="1"/>
  <c r="K6537" i="1"/>
  <c r="L6536" i="1"/>
  <c r="M6536" i="1" s="1"/>
  <c r="G6218" i="1"/>
  <c r="T1546" i="1"/>
  <c r="U1546" i="1" s="1"/>
  <c r="S1545" i="1"/>
  <c r="G10309" i="1"/>
  <c r="F4104" i="1"/>
  <c r="H4103" i="1"/>
  <c r="K4103" i="1"/>
  <c r="L4103" i="1" s="1"/>
  <c r="G4103" i="1"/>
  <c r="O5886" i="1"/>
  <c r="O5885" i="1"/>
  <c r="O5884" i="1"/>
  <c r="O5883" i="1"/>
  <c r="O5882" i="1"/>
  <c r="O5881" i="1"/>
  <c r="O5880" i="1"/>
  <c r="O5879" i="1"/>
  <c r="O5878" i="1"/>
  <c r="O5877" i="1"/>
  <c r="O5876" i="1"/>
  <c r="O5875" i="1"/>
  <c r="O5874" i="1"/>
  <c r="O5873" i="1"/>
  <c r="O5872" i="1"/>
  <c r="O5871" i="1"/>
  <c r="O5870" i="1"/>
  <c r="O5869" i="1"/>
  <c r="O5868" i="1"/>
  <c r="O5867" i="1"/>
  <c r="O5866" i="1"/>
  <c r="O5865" i="1"/>
  <c r="O5864" i="1"/>
  <c r="O5863" i="1"/>
  <c r="O5862" i="1"/>
  <c r="O5861" i="1"/>
  <c r="O5860" i="1"/>
  <c r="O5859" i="1"/>
  <c r="O5858" i="1"/>
  <c r="O5857" i="1"/>
  <c r="O5856" i="1"/>
  <c r="O5855" i="1"/>
  <c r="O5854" i="1"/>
  <c r="O5853" i="1"/>
  <c r="O5852" i="1"/>
  <c r="O5851" i="1"/>
  <c r="O5850" i="1"/>
  <c r="O5849" i="1"/>
  <c r="O5848" i="1"/>
  <c r="O5847" i="1"/>
  <c r="O5846" i="1"/>
  <c r="O5845" i="1"/>
  <c r="O5844" i="1"/>
  <c r="O5843" i="1"/>
  <c r="O5842" i="1"/>
  <c r="O5841" i="1"/>
  <c r="O5840" i="1"/>
  <c r="O5839" i="1"/>
  <c r="O5838" i="1"/>
  <c r="O5837" i="1"/>
  <c r="O5836" i="1"/>
  <c r="O5835" i="1"/>
  <c r="O5834" i="1"/>
  <c r="O5833" i="1"/>
  <c r="O5832" i="1"/>
  <c r="O5831" i="1"/>
  <c r="O5830" i="1"/>
  <c r="O5829" i="1"/>
  <c r="O5828" i="1"/>
  <c r="O5827" i="1"/>
  <c r="O5826" i="1"/>
  <c r="O5825" i="1"/>
  <c r="O5824" i="1"/>
  <c r="O5823" i="1"/>
  <c r="O5822" i="1"/>
  <c r="O5821" i="1"/>
  <c r="O5820" i="1"/>
  <c r="O5819" i="1"/>
  <c r="O5818" i="1"/>
  <c r="O5817" i="1"/>
  <c r="O5816" i="1"/>
  <c r="O5815" i="1"/>
  <c r="O5814" i="1"/>
  <c r="O5813" i="1"/>
  <c r="O5812" i="1"/>
  <c r="O5811" i="1"/>
  <c r="O5810" i="1"/>
  <c r="O5809" i="1"/>
  <c r="O5808" i="1"/>
  <c r="O5807" i="1"/>
  <c r="O5806" i="1"/>
  <c r="O5805" i="1"/>
  <c r="O5804" i="1"/>
  <c r="O5803" i="1"/>
  <c r="O5802" i="1"/>
  <c r="O5801" i="1"/>
  <c r="O5800" i="1"/>
  <c r="O5799" i="1"/>
  <c r="O5798" i="1"/>
  <c r="O5797" i="1"/>
  <c r="O5796" i="1"/>
  <c r="O5795" i="1"/>
  <c r="O5794" i="1"/>
  <c r="O5793" i="1"/>
  <c r="O5792" i="1"/>
  <c r="O5791" i="1"/>
  <c r="O5790" i="1"/>
  <c r="O5789" i="1"/>
  <c r="O5788" i="1"/>
  <c r="O5787" i="1"/>
  <c r="O5786" i="1"/>
  <c r="O5785" i="1"/>
  <c r="O5784" i="1"/>
  <c r="O5783" i="1"/>
  <c r="O5782" i="1"/>
  <c r="O5781" i="1"/>
  <c r="O5780" i="1"/>
  <c r="O5779" i="1"/>
  <c r="O5778" i="1"/>
  <c r="O5777" i="1"/>
  <c r="Q5885" i="1"/>
  <c r="R5885" i="1" s="1"/>
  <c r="Q5877" i="1"/>
  <c r="R5877" i="1" s="1"/>
  <c r="Q5869" i="1"/>
  <c r="R5869" i="1" s="1"/>
  <c r="Q5861" i="1"/>
  <c r="R5861" i="1" s="1"/>
  <c r="Q5853" i="1"/>
  <c r="R5853" i="1" s="1"/>
  <c r="Q5845" i="1"/>
  <c r="R5845" i="1" s="1"/>
  <c r="Q5837" i="1"/>
  <c r="R5837" i="1" s="1"/>
  <c r="Q5829" i="1"/>
  <c r="R5829" i="1" s="1"/>
  <c r="Q5821" i="1"/>
  <c r="R5821" i="1" s="1"/>
  <c r="Q5813" i="1"/>
  <c r="R5813" i="1" s="1"/>
  <c r="Q5805" i="1"/>
  <c r="R5805" i="1" s="1"/>
  <c r="Q5797" i="1"/>
  <c r="R5797" i="1" s="1"/>
  <c r="Q5789" i="1"/>
  <c r="R5789" i="1" s="1"/>
  <c r="Q5781" i="1"/>
  <c r="R5781" i="1" s="1"/>
  <c r="Q5776" i="1"/>
  <c r="R5776" i="1" s="1"/>
  <c r="Q5882" i="1"/>
  <c r="R5882" i="1" s="1"/>
  <c r="Q5874" i="1"/>
  <c r="R5874" i="1" s="1"/>
  <c r="Q5866" i="1"/>
  <c r="R5866" i="1" s="1"/>
  <c r="Q5858" i="1"/>
  <c r="R5858" i="1" s="1"/>
  <c r="Q5850" i="1"/>
  <c r="R5850" i="1" s="1"/>
  <c r="Q5842" i="1"/>
  <c r="R5842" i="1" s="1"/>
  <c r="Q5834" i="1"/>
  <c r="R5834" i="1" s="1"/>
  <c r="Q5826" i="1"/>
  <c r="R5826" i="1" s="1"/>
  <c r="Q5818" i="1"/>
  <c r="R5818" i="1" s="1"/>
  <c r="Q5810" i="1"/>
  <c r="R5810" i="1" s="1"/>
  <c r="Q5802" i="1"/>
  <c r="R5802" i="1" s="1"/>
  <c r="Q5794" i="1"/>
  <c r="R5794" i="1" s="1"/>
  <c r="Q5786" i="1"/>
  <c r="R5786" i="1" s="1"/>
  <c r="Q5778" i="1"/>
  <c r="R5778" i="1" s="1"/>
  <c r="Q5879" i="1"/>
  <c r="R5879" i="1" s="1"/>
  <c r="Q5871" i="1"/>
  <c r="R5871" i="1" s="1"/>
  <c r="Q5863" i="1"/>
  <c r="R5863" i="1" s="1"/>
  <c r="Q5855" i="1"/>
  <c r="R5855" i="1" s="1"/>
  <c r="Q5847" i="1"/>
  <c r="R5847" i="1" s="1"/>
  <c r="Q5839" i="1"/>
  <c r="R5839" i="1" s="1"/>
  <c r="Q5831" i="1"/>
  <c r="R5831" i="1" s="1"/>
  <c r="Q5823" i="1"/>
  <c r="R5823" i="1" s="1"/>
  <c r="Q5815" i="1"/>
  <c r="R5815" i="1" s="1"/>
  <c r="Q5807" i="1"/>
  <c r="R5807" i="1" s="1"/>
  <c r="Q5799" i="1"/>
  <c r="R5799" i="1" s="1"/>
  <c r="Q5791" i="1"/>
  <c r="R5791" i="1" s="1"/>
  <c r="Q5783" i="1"/>
  <c r="R5783" i="1" s="1"/>
  <c r="Q5884" i="1"/>
  <c r="R5884" i="1" s="1"/>
  <c r="Q5876" i="1"/>
  <c r="R5876" i="1" s="1"/>
  <c r="Q5868" i="1"/>
  <c r="R5868" i="1" s="1"/>
  <c r="Q5860" i="1"/>
  <c r="R5860" i="1" s="1"/>
  <c r="Q5852" i="1"/>
  <c r="R5852" i="1" s="1"/>
  <c r="Q5844" i="1"/>
  <c r="R5844" i="1" s="1"/>
  <c r="Q5836" i="1"/>
  <c r="R5836" i="1" s="1"/>
  <c r="Q5828" i="1"/>
  <c r="R5828" i="1" s="1"/>
  <c r="Q5820" i="1"/>
  <c r="R5820" i="1" s="1"/>
  <c r="Q5812" i="1"/>
  <c r="R5812" i="1" s="1"/>
  <c r="Q5804" i="1"/>
  <c r="R5804" i="1" s="1"/>
  <c r="Q5796" i="1"/>
  <c r="R5796" i="1" s="1"/>
  <c r="Q5788" i="1"/>
  <c r="R5788" i="1" s="1"/>
  <c r="Q5780" i="1"/>
  <c r="R5780" i="1" s="1"/>
  <c r="Q5881" i="1"/>
  <c r="R5881" i="1" s="1"/>
  <c r="Q5873" i="1"/>
  <c r="R5873" i="1" s="1"/>
  <c r="Q5865" i="1"/>
  <c r="R5865" i="1" s="1"/>
  <c r="Q5857" i="1"/>
  <c r="R5857" i="1" s="1"/>
  <c r="Q5849" i="1"/>
  <c r="R5849" i="1" s="1"/>
  <c r="Q5841" i="1"/>
  <c r="R5841" i="1" s="1"/>
  <c r="Q5833" i="1"/>
  <c r="R5833" i="1" s="1"/>
  <c r="Q5825" i="1"/>
  <c r="R5825" i="1" s="1"/>
  <c r="Q5817" i="1"/>
  <c r="R5817" i="1" s="1"/>
  <c r="Q5809" i="1"/>
  <c r="R5809" i="1" s="1"/>
  <c r="Q5801" i="1"/>
  <c r="R5801" i="1" s="1"/>
  <c r="Q5793" i="1"/>
  <c r="R5793" i="1" s="1"/>
  <c r="Q5785" i="1"/>
  <c r="R5785" i="1" s="1"/>
  <c r="Q5777" i="1"/>
  <c r="R5777" i="1" s="1"/>
  <c r="Q5878" i="1"/>
  <c r="R5878" i="1" s="1"/>
  <c r="Q5870" i="1"/>
  <c r="R5870" i="1" s="1"/>
  <c r="Q5862" i="1"/>
  <c r="R5862" i="1" s="1"/>
  <c r="Q5854" i="1"/>
  <c r="R5854" i="1" s="1"/>
  <c r="Q5846" i="1"/>
  <c r="R5846" i="1" s="1"/>
  <c r="Q5838" i="1"/>
  <c r="R5838" i="1" s="1"/>
  <c r="Q5830" i="1"/>
  <c r="R5830" i="1" s="1"/>
  <c r="Q5822" i="1"/>
  <c r="R5822" i="1" s="1"/>
  <c r="Q5814" i="1"/>
  <c r="R5814" i="1" s="1"/>
  <c r="Q5806" i="1"/>
  <c r="R5806" i="1" s="1"/>
  <c r="Q5798" i="1"/>
  <c r="R5798" i="1" s="1"/>
  <c r="Q5790" i="1"/>
  <c r="R5790" i="1" s="1"/>
  <c r="Q5782" i="1"/>
  <c r="R5782" i="1" s="1"/>
  <c r="Q5883" i="1"/>
  <c r="R5883" i="1" s="1"/>
  <c r="Q5875" i="1"/>
  <c r="R5875" i="1" s="1"/>
  <c r="Q5867" i="1"/>
  <c r="R5867" i="1" s="1"/>
  <c r="Q5859" i="1"/>
  <c r="R5859" i="1" s="1"/>
  <c r="Q5851" i="1"/>
  <c r="R5851" i="1" s="1"/>
  <c r="Q5843" i="1"/>
  <c r="R5843" i="1" s="1"/>
  <c r="Q5835" i="1"/>
  <c r="R5835" i="1" s="1"/>
  <c r="Q5827" i="1"/>
  <c r="R5827" i="1" s="1"/>
  <c r="Q5819" i="1"/>
  <c r="R5819" i="1" s="1"/>
  <c r="Q5811" i="1"/>
  <c r="R5811" i="1" s="1"/>
  <c r="Q5803" i="1"/>
  <c r="R5803" i="1" s="1"/>
  <c r="Q5795" i="1"/>
  <c r="R5795" i="1" s="1"/>
  <c r="Q5787" i="1"/>
  <c r="R5787" i="1" s="1"/>
  <c r="Q5779" i="1"/>
  <c r="R5779" i="1" s="1"/>
  <c r="Q5872" i="1"/>
  <c r="R5872" i="1" s="1"/>
  <c r="Q5840" i="1"/>
  <c r="R5840" i="1" s="1"/>
  <c r="Q5808" i="1"/>
  <c r="R5808" i="1" s="1"/>
  <c r="Q5864" i="1"/>
  <c r="R5864" i="1" s="1"/>
  <c r="Q5832" i="1"/>
  <c r="R5832" i="1" s="1"/>
  <c r="Q5800" i="1"/>
  <c r="R5800" i="1" s="1"/>
  <c r="Q5856" i="1"/>
  <c r="R5856" i="1" s="1"/>
  <c r="Q5824" i="1"/>
  <c r="R5824" i="1" s="1"/>
  <c r="Q5792" i="1"/>
  <c r="R5792" i="1" s="1"/>
  <c r="Q5848" i="1"/>
  <c r="R5848" i="1" s="1"/>
  <c r="Q5816" i="1"/>
  <c r="R5816" i="1" s="1"/>
  <c r="Q5784" i="1"/>
  <c r="R5784" i="1" s="1"/>
  <c r="Q5880" i="1"/>
  <c r="R5880" i="1" s="1"/>
  <c r="P5776" i="1"/>
  <c r="Q5886" i="1"/>
  <c r="R5886" i="1" s="1"/>
  <c r="S5886" i="1" s="1"/>
  <c r="T5886" i="1" s="1"/>
  <c r="U5886" i="1" s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G316" i="1"/>
  <c r="G9311" i="1"/>
  <c r="S5102" i="1"/>
  <c r="T6103" i="1"/>
  <c r="U6103" i="1" s="1"/>
  <c r="S6102" i="1"/>
  <c r="Q6662" i="1"/>
  <c r="R6662" i="1" s="1"/>
  <c r="S6662" i="1" s="1"/>
  <c r="T6662" i="1" s="1"/>
  <c r="U6662" i="1" s="1"/>
  <c r="Q6661" i="1"/>
  <c r="R6661" i="1" s="1"/>
  <c r="Q6660" i="1"/>
  <c r="R6660" i="1" s="1"/>
  <c r="Q6659" i="1"/>
  <c r="R6659" i="1" s="1"/>
  <c r="Q6658" i="1"/>
  <c r="R6658" i="1" s="1"/>
  <c r="Q6657" i="1"/>
  <c r="R6657" i="1" s="1"/>
  <c r="Q6656" i="1"/>
  <c r="R6656" i="1" s="1"/>
  <c r="Q6655" i="1"/>
  <c r="R6655" i="1" s="1"/>
  <c r="Q6654" i="1"/>
  <c r="R6654" i="1" s="1"/>
  <c r="Q6653" i="1"/>
  <c r="R6653" i="1" s="1"/>
  <c r="Q6652" i="1"/>
  <c r="R6652" i="1" s="1"/>
  <c r="Q6651" i="1"/>
  <c r="R6651" i="1" s="1"/>
  <c r="Q6650" i="1"/>
  <c r="R6650" i="1" s="1"/>
  <c r="Q6649" i="1"/>
  <c r="R6649" i="1" s="1"/>
  <c r="Q6648" i="1"/>
  <c r="R6648" i="1" s="1"/>
  <c r="Q6647" i="1"/>
  <c r="R6647" i="1" s="1"/>
  <c r="Q6646" i="1"/>
  <c r="R6646" i="1" s="1"/>
  <c r="Q6645" i="1"/>
  <c r="R6645" i="1" s="1"/>
  <c r="Q6644" i="1"/>
  <c r="R6644" i="1" s="1"/>
  <c r="Q6643" i="1"/>
  <c r="R6643" i="1" s="1"/>
  <c r="Q6642" i="1"/>
  <c r="R6642" i="1" s="1"/>
  <c r="Q6641" i="1"/>
  <c r="R6641" i="1" s="1"/>
  <c r="Q6640" i="1"/>
  <c r="R6640" i="1" s="1"/>
  <c r="Q6639" i="1"/>
  <c r="R6639" i="1" s="1"/>
  <c r="Q6638" i="1"/>
  <c r="R6638" i="1" s="1"/>
  <c r="Q6637" i="1"/>
  <c r="R6637" i="1" s="1"/>
  <c r="Q6636" i="1"/>
  <c r="R6636" i="1" s="1"/>
  <c r="Q6635" i="1"/>
  <c r="R6635" i="1" s="1"/>
  <c r="Q6634" i="1"/>
  <c r="R6634" i="1" s="1"/>
  <c r="Q6633" i="1"/>
  <c r="R6633" i="1" s="1"/>
  <c r="Q6632" i="1"/>
  <c r="R6632" i="1" s="1"/>
  <c r="Q6631" i="1"/>
  <c r="R6631" i="1" s="1"/>
  <c r="Q6630" i="1"/>
  <c r="R6630" i="1" s="1"/>
  <c r="O6663" i="1"/>
  <c r="O6662" i="1"/>
  <c r="O6661" i="1"/>
  <c r="O6660" i="1"/>
  <c r="O6659" i="1"/>
  <c r="O6658" i="1"/>
  <c r="O6657" i="1"/>
  <c r="O6656" i="1"/>
  <c r="O6655" i="1"/>
  <c r="O6654" i="1"/>
  <c r="O6653" i="1"/>
  <c r="O6652" i="1"/>
  <c r="O6651" i="1"/>
  <c r="O6650" i="1"/>
  <c r="O6649" i="1"/>
  <c r="O6648" i="1"/>
  <c r="O6647" i="1"/>
  <c r="O6646" i="1"/>
  <c r="O6645" i="1"/>
  <c r="O6644" i="1"/>
  <c r="O6643" i="1"/>
  <c r="O6642" i="1"/>
  <c r="O6641" i="1"/>
  <c r="O6640" i="1"/>
  <c r="O6639" i="1"/>
  <c r="O6638" i="1"/>
  <c r="O6637" i="1"/>
  <c r="O6636" i="1"/>
  <c r="O6635" i="1"/>
  <c r="O6634" i="1"/>
  <c r="O6633" i="1"/>
  <c r="O6632" i="1"/>
  <c r="O6631" i="1"/>
  <c r="O6630" i="1"/>
  <c r="O6629" i="1"/>
  <c r="O6628" i="1"/>
  <c r="O6627" i="1"/>
  <c r="O6626" i="1"/>
  <c r="O6625" i="1"/>
  <c r="O6624" i="1"/>
  <c r="O6623" i="1"/>
  <c r="O6622" i="1"/>
  <c r="O6621" i="1"/>
  <c r="O6620" i="1"/>
  <c r="O6619" i="1"/>
  <c r="O6618" i="1"/>
  <c r="O6617" i="1"/>
  <c r="O6616" i="1"/>
  <c r="O6615" i="1"/>
  <c r="O6614" i="1"/>
  <c r="O6613" i="1"/>
  <c r="O6612" i="1"/>
  <c r="O6611" i="1"/>
  <c r="O6610" i="1"/>
  <c r="O6609" i="1"/>
  <c r="O6608" i="1"/>
  <c r="O6607" i="1"/>
  <c r="O6606" i="1"/>
  <c r="O6605" i="1"/>
  <c r="O6604" i="1"/>
  <c r="O6603" i="1"/>
  <c r="O6602" i="1"/>
  <c r="O6601" i="1"/>
  <c r="O6600" i="1"/>
  <c r="O6599" i="1"/>
  <c r="O6598" i="1"/>
  <c r="O6597" i="1"/>
  <c r="O6596" i="1"/>
  <c r="O6595" i="1"/>
  <c r="O6594" i="1"/>
  <c r="O6593" i="1"/>
  <c r="O6592" i="1"/>
  <c r="O6591" i="1"/>
  <c r="O6590" i="1"/>
  <c r="O6589" i="1"/>
  <c r="O6588" i="1"/>
  <c r="O6587" i="1"/>
  <c r="O6586" i="1"/>
  <c r="O6585" i="1"/>
  <c r="O6584" i="1"/>
  <c r="O6583" i="1"/>
  <c r="O6582" i="1"/>
  <c r="O6581" i="1"/>
  <c r="O6580" i="1"/>
  <c r="O6579" i="1"/>
  <c r="O6578" i="1"/>
  <c r="O6577" i="1"/>
  <c r="O6576" i="1"/>
  <c r="O6575" i="1"/>
  <c r="O6574" i="1"/>
  <c r="O6573" i="1"/>
  <c r="O6572" i="1"/>
  <c r="O6571" i="1"/>
  <c r="O6570" i="1"/>
  <c r="O6569" i="1"/>
  <c r="O6568" i="1"/>
  <c r="O6567" i="1"/>
  <c r="O6566" i="1"/>
  <c r="O6565" i="1"/>
  <c r="O6564" i="1"/>
  <c r="O6563" i="1"/>
  <c r="O6562" i="1"/>
  <c r="O6561" i="1"/>
  <c r="O6560" i="1"/>
  <c r="O6559" i="1"/>
  <c r="O6558" i="1"/>
  <c r="O6557" i="1"/>
  <c r="O6556" i="1"/>
  <c r="O6555" i="1"/>
  <c r="O6554" i="1"/>
  <c r="Q6622" i="1"/>
  <c r="R6622" i="1" s="1"/>
  <c r="Q6614" i="1"/>
  <c r="R6614" i="1" s="1"/>
  <c r="Q6606" i="1"/>
  <c r="R6606" i="1" s="1"/>
  <c r="Q6598" i="1"/>
  <c r="R6598" i="1" s="1"/>
  <c r="Q6625" i="1"/>
  <c r="R6625" i="1" s="1"/>
  <c r="Q6617" i="1"/>
  <c r="R6617" i="1" s="1"/>
  <c r="Q6609" i="1"/>
  <c r="R6609" i="1" s="1"/>
  <c r="Q6601" i="1"/>
  <c r="R6601" i="1" s="1"/>
  <c r="Q6593" i="1"/>
  <c r="R6593" i="1" s="1"/>
  <c r="Q6628" i="1"/>
  <c r="R6628" i="1" s="1"/>
  <c r="Q6620" i="1"/>
  <c r="R6620" i="1" s="1"/>
  <c r="Q6612" i="1"/>
  <c r="R6612" i="1" s="1"/>
  <c r="Q6604" i="1"/>
  <c r="R6604" i="1" s="1"/>
  <c r="Q6596" i="1"/>
  <c r="R6596" i="1" s="1"/>
  <c r="Q6590" i="1"/>
  <c r="R6590" i="1" s="1"/>
  <c r="Q6586" i="1"/>
  <c r="R6586" i="1" s="1"/>
  <c r="Q6582" i="1"/>
  <c r="R6582" i="1" s="1"/>
  <c r="Q6578" i="1"/>
  <c r="R6578" i="1" s="1"/>
  <c r="Q6574" i="1"/>
  <c r="R6574" i="1" s="1"/>
  <c r="Q6570" i="1"/>
  <c r="R6570" i="1" s="1"/>
  <c r="Q6566" i="1"/>
  <c r="R6566" i="1" s="1"/>
  <c r="Q6562" i="1"/>
  <c r="R6562" i="1" s="1"/>
  <c r="Q6558" i="1"/>
  <c r="R6558" i="1" s="1"/>
  <c r="Q6554" i="1"/>
  <c r="R6554" i="1" s="1"/>
  <c r="Q6623" i="1"/>
  <c r="R6623" i="1" s="1"/>
  <c r="Q6615" i="1"/>
  <c r="R6615" i="1" s="1"/>
  <c r="Q6607" i="1"/>
  <c r="R6607" i="1" s="1"/>
  <c r="Q6599" i="1"/>
  <c r="R6599" i="1" s="1"/>
  <c r="Q6626" i="1"/>
  <c r="R6626" i="1" s="1"/>
  <c r="Q6618" i="1"/>
  <c r="R6618" i="1" s="1"/>
  <c r="Q6610" i="1"/>
  <c r="R6610" i="1" s="1"/>
  <c r="Q6602" i="1"/>
  <c r="R6602" i="1" s="1"/>
  <c r="Q6594" i="1"/>
  <c r="R6594" i="1" s="1"/>
  <c r="Q6591" i="1"/>
  <c r="R6591" i="1" s="1"/>
  <c r="Q6587" i="1"/>
  <c r="R6587" i="1" s="1"/>
  <c r="Q6583" i="1"/>
  <c r="R6583" i="1" s="1"/>
  <c r="Q6579" i="1"/>
  <c r="R6579" i="1" s="1"/>
  <c r="Q6575" i="1"/>
  <c r="R6575" i="1" s="1"/>
  <c r="Q6571" i="1"/>
  <c r="R6571" i="1" s="1"/>
  <c r="Q6567" i="1"/>
  <c r="R6567" i="1" s="1"/>
  <c r="Q6563" i="1"/>
  <c r="R6563" i="1" s="1"/>
  <c r="Q6559" i="1"/>
  <c r="R6559" i="1" s="1"/>
  <c r="Q6555" i="1"/>
  <c r="R6555" i="1" s="1"/>
  <c r="Q6629" i="1"/>
  <c r="R6629" i="1" s="1"/>
  <c r="Q6621" i="1"/>
  <c r="R6621" i="1" s="1"/>
  <c r="Q6613" i="1"/>
  <c r="R6613" i="1" s="1"/>
  <c r="Q6605" i="1"/>
  <c r="R6605" i="1" s="1"/>
  <c r="Q6597" i="1"/>
  <c r="R6597" i="1" s="1"/>
  <c r="Q6624" i="1"/>
  <c r="R6624" i="1" s="1"/>
  <c r="Q6616" i="1"/>
  <c r="R6616" i="1" s="1"/>
  <c r="Q6608" i="1"/>
  <c r="R6608" i="1" s="1"/>
  <c r="Q6600" i="1"/>
  <c r="R6600" i="1" s="1"/>
  <c r="Q6592" i="1"/>
  <c r="R6592" i="1" s="1"/>
  <c r="Q6627" i="1"/>
  <c r="R6627" i="1" s="1"/>
  <c r="Q6611" i="1"/>
  <c r="R6611" i="1" s="1"/>
  <c r="Q6595" i="1"/>
  <c r="R6595" i="1" s="1"/>
  <c r="Q6619" i="1"/>
  <c r="R6619" i="1" s="1"/>
  <c r="Q6603" i="1"/>
  <c r="R6603" i="1" s="1"/>
  <c r="Q6588" i="1"/>
  <c r="R6588" i="1" s="1"/>
  <c r="Q6572" i="1"/>
  <c r="R6572" i="1" s="1"/>
  <c r="Q6553" i="1"/>
  <c r="R6553" i="1" s="1"/>
  <c r="Q6569" i="1"/>
  <c r="R6569" i="1" s="1"/>
  <c r="Q6663" i="1"/>
  <c r="R6663" i="1" s="1"/>
  <c r="S6663" i="1" s="1"/>
  <c r="T6663" i="1" s="1"/>
  <c r="U6663" i="1" s="1"/>
  <c r="Q6568" i="1"/>
  <c r="R6568" i="1" s="1"/>
  <c r="Q6585" i="1"/>
  <c r="R6585" i="1" s="1"/>
  <c r="Q6577" i="1"/>
  <c r="R6577" i="1" s="1"/>
  <c r="Q6557" i="1"/>
  <c r="R6557" i="1" s="1"/>
  <c r="Q6584" i="1"/>
  <c r="R6584" i="1" s="1"/>
  <c r="Q6560" i="1"/>
  <c r="R6560" i="1" s="1"/>
  <c r="Q6573" i="1"/>
  <c r="R6573" i="1" s="1"/>
  <c r="Q6565" i="1"/>
  <c r="R6565" i="1" s="1"/>
  <c r="Q6576" i="1"/>
  <c r="R6576" i="1" s="1"/>
  <c r="Q6589" i="1"/>
  <c r="R6589" i="1" s="1"/>
  <c r="Q6564" i="1"/>
  <c r="R6564" i="1" s="1"/>
  <c r="Q6581" i="1"/>
  <c r="R6581" i="1" s="1"/>
  <c r="Q6561" i="1"/>
  <c r="R6561" i="1" s="1"/>
  <c r="Q6556" i="1"/>
  <c r="R6556" i="1" s="1"/>
  <c r="Q6580" i="1"/>
  <c r="R6580" i="1" s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1" i="1"/>
  <c r="P6650" i="1"/>
  <c r="P6652" i="1"/>
  <c r="P6653" i="1"/>
  <c r="P6654" i="1"/>
  <c r="P6655" i="1"/>
  <c r="P6656" i="1"/>
  <c r="P6657" i="1"/>
  <c r="P6658" i="1"/>
  <c r="P6659" i="1"/>
  <c r="P6660" i="1"/>
  <c r="P6661" i="1"/>
  <c r="P6662" i="1"/>
  <c r="K10417" i="1"/>
  <c r="L10416" i="1"/>
  <c r="I2111" i="1"/>
  <c r="J2111" i="1" s="1"/>
  <c r="T444" i="1"/>
  <c r="U444" i="1" s="1"/>
  <c r="S443" i="1"/>
  <c r="G4219" i="1"/>
  <c r="F4220" i="1"/>
  <c r="K4219" i="1"/>
  <c r="L4219" i="1" s="1"/>
  <c r="H4219" i="1"/>
  <c r="K6318" i="1"/>
  <c r="L6318" i="1" s="1"/>
  <c r="M6318" i="1" s="1"/>
  <c r="L10757" i="1"/>
  <c r="M10757" i="1" s="1"/>
  <c r="K10758" i="1"/>
  <c r="L10758" i="1" s="1"/>
  <c r="M10758" i="1" s="1"/>
  <c r="F8105" i="1"/>
  <c r="M6989" i="1"/>
  <c r="K9544" i="1"/>
  <c r="L9544" i="1" s="1"/>
  <c r="M9544" i="1" s="1"/>
  <c r="I9881" i="1"/>
  <c r="J9881" i="1" s="1"/>
  <c r="T3217" i="1"/>
  <c r="U3217" i="1" s="1"/>
  <c r="S3216" i="1"/>
  <c r="M6882" i="1"/>
  <c r="K7417" i="1"/>
  <c r="L7416" i="1"/>
  <c r="M7416" i="1" s="1"/>
  <c r="F2202" i="1"/>
  <c r="T777" i="1"/>
  <c r="U777" i="1" s="1"/>
  <c r="S776" i="1"/>
  <c r="F10084" i="1"/>
  <c r="H10083" i="1"/>
  <c r="G10083" i="1"/>
  <c r="T1106" i="1"/>
  <c r="U1106" i="1" s="1"/>
  <c r="S1105" i="1"/>
  <c r="M7322" i="1"/>
  <c r="S4663" i="1"/>
  <c r="T4663" i="1" s="1"/>
  <c r="U4663" i="1" s="1"/>
  <c r="S8324" i="1"/>
  <c r="M6217" i="1"/>
  <c r="K4976" i="1"/>
  <c r="I2107" i="1"/>
  <c r="J2107" i="1" s="1"/>
  <c r="F6319" i="1"/>
  <c r="S1666" i="1"/>
  <c r="K315" i="1"/>
  <c r="K10647" i="1"/>
  <c r="L10647" i="1" s="1"/>
  <c r="M10647" i="1" s="1"/>
  <c r="K6882" i="1"/>
  <c r="L6882" i="1" s="1"/>
  <c r="T9211" i="1"/>
  <c r="U9211" i="1" s="1"/>
  <c r="S9210" i="1"/>
  <c r="H1773" i="1"/>
  <c r="G1773" i="1"/>
  <c r="K1773" i="1"/>
  <c r="L1773" i="1" s="1"/>
  <c r="F1774" i="1"/>
  <c r="T3103" i="1"/>
  <c r="U3103" i="1" s="1"/>
  <c r="S3102" i="1"/>
  <c r="L10307" i="1"/>
  <c r="M10307" i="1" s="1"/>
  <c r="K10308" i="1"/>
  <c r="M4218" i="1"/>
  <c r="T7767" i="1"/>
  <c r="U7767" i="1" s="1"/>
  <c r="S7766" i="1"/>
  <c r="H6989" i="1"/>
  <c r="F9545" i="1"/>
  <c r="S7104" i="1"/>
  <c r="T7104" i="1" s="1"/>
  <c r="U7104" i="1" s="1"/>
  <c r="M10416" i="1"/>
  <c r="S9770" i="1"/>
  <c r="T9770" i="1" s="1"/>
  <c r="U9770" i="1" s="1"/>
  <c r="H7324" i="1" l="1"/>
  <c r="G7324" i="1"/>
  <c r="F7325" i="1" s="1"/>
  <c r="K7324" i="1"/>
  <c r="L7324" i="1" s="1"/>
  <c r="G6539" i="1"/>
  <c r="F6540" i="1"/>
  <c r="F10419" i="1"/>
  <c r="G10418" i="1"/>
  <c r="H6884" i="1"/>
  <c r="G6884" i="1"/>
  <c r="F6885" i="1"/>
  <c r="G5328" i="1"/>
  <c r="F5329" i="1" s="1"/>
  <c r="Q7883" i="1"/>
  <c r="R7883" i="1" s="1"/>
  <c r="Q7882" i="1"/>
  <c r="R7882" i="1" s="1"/>
  <c r="Q7881" i="1"/>
  <c r="R7881" i="1" s="1"/>
  <c r="Q7880" i="1"/>
  <c r="R7880" i="1" s="1"/>
  <c r="Q7879" i="1"/>
  <c r="R7879" i="1" s="1"/>
  <c r="Q7878" i="1"/>
  <c r="R7878" i="1" s="1"/>
  <c r="Q7877" i="1"/>
  <c r="R7877" i="1" s="1"/>
  <c r="Q7876" i="1"/>
  <c r="R7876" i="1" s="1"/>
  <c r="Q7875" i="1"/>
  <c r="R7875" i="1" s="1"/>
  <c r="Q7874" i="1"/>
  <c r="R7874" i="1" s="1"/>
  <c r="Q7873" i="1"/>
  <c r="R7873" i="1" s="1"/>
  <c r="Q7872" i="1"/>
  <c r="R7872" i="1" s="1"/>
  <c r="Q7871" i="1"/>
  <c r="R7871" i="1" s="1"/>
  <c r="Q7870" i="1"/>
  <c r="R7870" i="1" s="1"/>
  <c r="O7884" i="1"/>
  <c r="O7883" i="1"/>
  <c r="O7882" i="1"/>
  <c r="O7881" i="1"/>
  <c r="O7880" i="1"/>
  <c r="O7879" i="1"/>
  <c r="O7878" i="1"/>
  <c r="O7877" i="1"/>
  <c r="O7876" i="1"/>
  <c r="O7875" i="1"/>
  <c r="O7874" i="1"/>
  <c r="O7873" i="1"/>
  <c r="O7872" i="1"/>
  <c r="O7871" i="1"/>
  <c r="O7870" i="1"/>
  <c r="O7869" i="1"/>
  <c r="O7868" i="1"/>
  <c r="O7867" i="1"/>
  <c r="O7866" i="1"/>
  <c r="O7865" i="1"/>
  <c r="O7864" i="1"/>
  <c r="O7863" i="1"/>
  <c r="O7862" i="1"/>
  <c r="O7861" i="1"/>
  <c r="O7860" i="1"/>
  <c r="O7859" i="1"/>
  <c r="O7858" i="1"/>
  <c r="O7857" i="1"/>
  <c r="O7856" i="1"/>
  <c r="O7855" i="1"/>
  <c r="O7854" i="1"/>
  <c r="O7853" i="1"/>
  <c r="O7852" i="1"/>
  <c r="O7851" i="1"/>
  <c r="O7850" i="1"/>
  <c r="O7849" i="1"/>
  <c r="O7848" i="1"/>
  <c r="O7847" i="1"/>
  <c r="O7846" i="1"/>
  <c r="O7845" i="1"/>
  <c r="O7844" i="1"/>
  <c r="O7843" i="1"/>
  <c r="O7842" i="1"/>
  <c r="O7841" i="1"/>
  <c r="O7840" i="1"/>
  <c r="O7839" i="1"/>
  <c r="O7838" i="1"/>
  <c r="O7837" i="1"/>
  <c r="O7836" i="1"/>
  <c r="O7835" i="1"/>
  <c r="O7834" i="1"/>
  <c r="O7833" i="1"/>
  <c r="O7832" i="1"/>
  <c r="O7831" i="1"/>
  <c r="O7830" i="1"/>
  <c r="O7829" i="1"/>
  <c r="O7828" i="1"/>
  <c r="O7827" i="1"/>
  <c r="O7826" i="1"/>
  <c r="O7825" i="1"/>
  <c r="O7824" i="1"/>
  <c r="O7823" i="1"/>
  <c r="O7822" i="1"/>
  <c r="O7821" i="1"/>
  <c r="O7820" i="1"/>
  <c r="O7819" i="1"/>
  <c r="O7818" i="1"/>
  <c r="O7817" i="1"/>
  <c r="O7816" i="1"/>
  <c r="O7815" i="1"/>
  <c r="O7814" i="1"/>
  <c r="O7813" i="1"/>
  <c r="O7812" i="1"/>
  <c r="O7811" i="1"/>
  <c r="O7810" i="1"/>
  <c r="O7809" i="1"/>
  <c r="O7808" i="1"/>
  <c r="O7807" i="1"/>
  <c r="O7806" i="1"/>
  <c r="O7805" i="1"/>
  <c r="O7804" i="1"/>
  <c r="O7803" i="1"/>
  <c r="O7802" i="1"/>
  <c r="O7801" i="1"/>
  <c r="O7800" i="1"/>
  <c r="O7799" i="1"/>
  <c r="O7798" i="1"/>
  <c r="O7797" i="1"/>
  <c r="O7796" i="1"/>
  <c r="O7795" i="1"/>
  <c r="O7794" i="1"/>
  <c r="O7793" i="1"/>
  <c r="O7792" i="1"/>
  <c r="O7791" i="1"/>
  <c r="O7790" i="1"/>
  <c r="O7789" i="1"/>
  <c r="O7788" i="1"/>
  <c r="O7787" i="1"/>
  <c r="O7786" i="1"/>
  <c r="O7785" i="1"/>
  <c r="O7784" i="1"/>
  <c r="O7783" i="1"/>
  <c r="O7782" i="1"/>
  <c r="O7781" i="1"/>
  <c r="O7780" i="1"/>
  <c r="O7779" i="1"/>
  <c r="O7778" i="1"/>
  <c r="O7777" i="1"/>
  <c r="O7776" i="1"/>
  <c r="O7775" i="1"/>
  <c r="Q7853" i="1"/>
  <c r="R7853" i="1" s="1"/>
  <c r="Q7808" i="1"/>
  <c r="R7808" i="1" s="1"/>
  <c r="Q7850" i="1"/>
  <c r="R7850" i="1" s="1"/>
  <c r="Q7863" i="1"/>
  <c r="R7863" i="1" s="1"/>
  <c r="Q7799" i="1"/>
  <c r="R7799" i="1" s="1"/>
  <c r="Q7836" i="1"/>
  <c r="R7836" i="1" s="1"/>
  <c r="Q7798" i="1"/>
  <c r="R7798" i="1" s="1"/>
  <c r="Q7830" i="1"/>
  <c r="R7830" i="1" s="1"/>
  <c r="Q7777" i="1"/>
  <c r="R7777" i="1" s="1"/>
  <c r="Q7785" i="1"/>
  <c r="R7785" i="1" s="1"/>
  <c r="Q7793" i="1"/>
  <c r="R7793" i="1" s="1"/>
  <c r="Q7827" i="1"/>
  <c r="R7827" i="1" s="1"/>
  <c r="Q7840" i="1"/>
  <c r="R7840" i="1" s="1"/>
  <c r="Q7861" i="1"/>
  <c r="R7861" i="1" s="1"/>
  <c r="Q7812" i="1"/>
  <c r="R7812" i="1" s="1"/>
  <c r="Q7858" i="1"/>
  <c r="R7858" i="1" s="1"/>
  <c r="Q7803" i="1"/>
  <c r="R7803" i="1" s="1"/>
  <c r="Q7844" i="1"/>
  <c r="R7844" i="1" s="1"/>
  <c r="Q7802" i="1"/>
  <c r="R7802" i="1" s="1"/>
  <c r="Q7838" i="1"/>
  <c r="R7838" i="1" s="1"/>
  <c r="Q7778" i="1"/>
  <c r="R7778" i="1" s="1"/>
  <c r="Q7786" i="1"/>
  <c r="R7786" i="1" s="1"/>
  <c r="Q7835" i="1"/>
  <c r="R7835" i="1" s="1"/>
  <c r="Q7813" i="1"/>
  <c r="R7813" i="1" s="1"/>
  <c r="Q7795" i="1"/>
  <c r="R7795" i="1" s="1"/>
  <c r="Q7792" i="1"/>
  <c r="R7792" i="1" s="1"/>
  <c r="Q7856" i="1"/>
  <c r="R7856" i="1" s="1"/>
  <c r="Q7869" i="1"/>
  <c r="R7869" i="1" s="1"/>
  <c r="Q7816" i="1"/>
  <c r="R7816" i="1" s="1"/>
  <c r="Q7866" i="1"/>
  <c r="R7866" i="1" s="1"/>
  <c r="Q7807" i="1"/>
  <c r="R7807" i="1" s="1"/>
  <c r="Q7852" i="1"/>
  <c r="R7852" i="1" s="1"/>
  <c r="Q7806" i="1"/>
  <c r="R7806" i="1" s="1"/>
  <c r="Q7846" i="1"/>
  <c r="R7846" i="1" s="1"/>
  <c r="Q7779" i="1"/>
  <c r="R7779" i="1" s="1"/>
  <c r="Q7787" i="1"/>
  <c r="R7787" i="1" s="1"/>
  <c r="Q7843" i="1"/>
  <c r="R7843" i="1" s="1"/>
  <c r="Q7825" i="1"/>
  <c r="R7825" i="1" s="1"/>
  <c r="Q7855" i="1"/>
  <c r="R7855" i="1" s="1"/>
  <c r="Q7784" i="1"/>
  <c r="R7784" i="1" s="1"/>
  <c r="Q7797" i="1"/>
  <c r="R7797" i="1" s="1"/>
  <c r="Q7805" i="1"/>
  <c r="R7805" i="1" s="1"/>
  <c r="Q7820" i="1"/>
  <c r="R7820" i="1" s="1"/>
  <c r="Q7811" i="1"/>
  <c r="R7811" i="1" s="1"/>
  <c r="Q7860" i="1"/>
  <c r="R7860" i="1" s="1"/>
  <c r="Q7833" i="1"/>
  <c r="R7833" i="1" s="1"/>
  <c r="Q7810" i="1"/>
  <c r="R7810" i="1" s="1"/>
  <c r="Q7854" i="1"/>
  <c r="R7854" i="1" s="1"/>
  <c r="Q7780" i="1"/>
  <c r="R7780" i="1" s="1"/>
  <c r="Q7788" i="1"/>
  <c r="R7788" i="1" s="1"/>
  <c r="Q7851" i="1"/>
  <c r="R7851" i="1" s="1"/>
  <c r="Q7864" i="1"/>
  <c r="R7864" i="1" s="1"/>
  <c r="Q7821" i="1"/>
  <c r="R7821" i="1" s="1"/>
  <c r="Q7824" i="1"/>
  <c r="R7824" i="1" s="1"/>
  <c r="Q7831" i="1"/>
  <c r="R7831" i="1" s="1"/>
  <c r="Q7815" i="1"/>
  <c r="R7815" i="1" s="1"/>
  <c r="Q7868" i="1"/>
  <c r="R7868" i="1" s="1"/>
  <c r="Q7841" i="1"/>
  <c r="R7841" i="1" s="1"/>
  <c r="Q7814" i="1"/>
  <c r="R7814" i="1" s="1"/>
  <c r="Q7862" i="1"/>
  <c r="R7862" i="1" s="1"/>
  <c r="Q7781" i="1"/>
  <c r="R7781" i="1" s="1"/>
  <c r="Q7789" i="1"/>
  <c r="R7789" i="1" s="1"/>
  <c r="Q7859" i="1"/>
  <c r="R7859" i="1" s="1"/>
  <c r="Q7842" i="1"/>
  <c r="R7842" i="1" s="1"/>
  <c r="Q7826" i="1"/>
  <c r="R7826" i="1" s="1"/>
  <c r="Q7829" i="1"/>
  <c r="R7829" i="1" s="1"/>
  <c r="Q7832" i="1"/>
  <c r="R7832" i="1" s="1"/>
  <c r="Q7801" i="1"/>
  <c r="R7801" i="1" s="1"/>
  <c r="Q7796" i="1"/>
  <c r="R7796" i="1" s="1"/>
  <c r="Q7828" i="1"/>
  <c r="R7828" i="1" s="1"/>
  <c r="Q7839" i="1"/>
  <c r="R7839" i="1" s="1"/>
  <c r="Q7819" i="1"/>
  <c r="R7819" i="1" s="1"/>
  <c r="Q7849" i="1"/>
  <c r="R7849" i="1" s="1"/>
  <c r="Q7818" i="1"/>
  <c r="R7818" i="1" s="1"/>
  <c r="Q7774" i="1"/>
  <c r="R7774" i="1" s="1"/>
  <c r="Q7782" i="1"/>
  <c r="R7782" i="1" s="1"/>
  <c r="Q7790" i="1"/>
  <c r="R7790" i="1" s="1"/>
  <c r="Q7867" i="1"/>
  <c r="R7867" i="1" s="1"/>
  <c r="Q7865" i="1"/>
  <c r="R7865" i="1" s="1"/>
  <c r="Q7794" i="1"/>
  <c r="R7794" i="1" s="1"/>
  <c r="P7774" i="1"/>
  <c r="Q7809" i="1"/>
  <c r="R7809" i="1" s="1"/>
  <c r="Q7848" i="1"/>
  <c r="R7848" i="1" s="1"/>
  <c r="Q7817" i="1"/>
  <c r="R7817" i="1" s="1"/>
  <c r="Q7837" i="1"/>
  <c r="R7837" i="1" s="1"/>
  <c r="Q7800" i="1"/>
  <c r="R7800" i="1" s="1"/>
  <c r="Q7834" i="1"/>
  <c r="R7834" i="1" s="1"/>
  <c r="Q7847" i="1"/>
  <c r="R7847" i="1" s="1"/>
  <c r="Q7823" i="1"/>
  <c r="R7823" i="1" s="1"/>
  <c r="Q7857" i="1"/>
  <c r="R7857" i="1" s="1"/>
  <c r="Q7822" i="1"/>
  <c r="R7822" i="1" s="1"/>
  <c r="Q7775" i="1"/>
  <c r="R7775" i="1" s="1"/>
  <c r="Q7783" i="1"/>
  <c r="R7783" i="1" s="1"/>
  <c r="Q7791" i="1"/>
  <c r="R7791" i="1" s="1"/>
  <c r="Q7884" i="1"/>
  <c r="R7884" i="1" s="1"/>
  <c r="S7884" i="1" s="1"/>
  <c r="T7884" i="1" s="1"/>
  <c r="U7884" i="1" s="1"/>
  <c r="Q7845" i="1"/>
  <c r="R7845" i="1" s="1"/>
  <c r="Q7804" i="1"/>
  <c r="R7804" i="1" s="1"/>
  <c r="Q7776" i="1"/>
  <c r="R7776" i="1" s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H6991" i="1"/>
  <c r="G6991" i="1"/>
  <c r="F6992" i="1" s="1"/>
  <c r="G7549" i="1"/>
  <c r="F7550" i="1" s="1"/>
  <c r="K7549" i="1"/>
  <c r="L7549" i="1" s="1"/>
  <c r="T776" i="1"/>
  <c r="U776" i="1" s="1"/>
  <c r="S775" i="1"/>
  <c r="G8652" i="1"/>
  <c r="K6427" i="1"/>
  <c r="L6426" i="1"/>
  <c r="M6426" i="1" s="1"/>
  <c r="O1890" i="1"/>
  <c r="O1889" i="1"/>
  <c r="O1888" i="1"/>
  <c r="O1887" i="1"/>
  <c r="O1886" i="1"/>
  <c r="O1885" i="1"/>
  <c r="O1884" i="1"/>
  <c r="O1883" i="1"/>
  <c r="O1882" i="1"/>
  <c r="O1881" i="1"/>
  <c r="O1880" i="1"/>
  <c r="O1879" i="1"/>
  <c r="O1878" i="1"/>
  <c r="O1877" i="1"/>
  <c r="O1876" i="1"/>
  <c r="O1875" i="1"/>
  <c r="O1874" i="1"/>
  <c r="O1873" i="1"/>
  <c r="O1872" i="1"/>
  <c r="O1871" i="1"/>
  <c r="O1870" i="1"/>
  <c r="O1869" i="1"/>
  <c r="O1868" i="1"/>
  <c r="O1867" i="1"/>
  <c r="O1866" i="1"/>
  <c r="O1865" i="1"/>
  <c r="O1864" i="1"/>
  <c r="O1863" i="1"/>
  <c r="O1862" i="1"/>
  <c r="O1861" i="1"/>
  <c r="O1860" i="1"/>
  <c r="O1859" i="1"/>
  <c r="O1858" i="1"/>
  <c r="O1857" i="1"/>
  <c r="O1856" i="1"/>
  <c r="O1855" i="1"/>
  <c r="O1854" i="1"/>
  <c r="O1853" i="1"/>
  <c r="O1851" i="1"/>
  <c r="O1850" i="1"/>
  <c r="O1849" i="1"/>
  <c r="O1848" i="1"/>
  <c r="O1847" i="1"/>
  <c r="O1846" i="1"/>
  <c r="O1845" i="1"/>
  <c r="O1844" i="1"/>
  <c r="O1843" i="1"/>
  <c r="O1842" i="1"/>
  <c r="O1841" i="1"/>
  <c r="O1840" i="1"/>
  <c r="O1839" i="1"/>
  <c r="O1838" i="1"/>
  <c r="O1837" i="1"/>
  <c r="O1836" i="1"/>
  <c r="O1835" i="1"/>
  <c r="O1834" i="1"/>
  <c r="O1833" i="1"/>
  <c r="O1832" i="1"/>
  <c r="O1831" i="1"/>
  <c r="O1830" i="1"/>
  <c r="O1829" i="1"/>
  <c r="O1828" i="1"/>
  <c r="O1827" i="1"/>
  <c r="O1826" i="1"/>
  <c r="O1825" i="1"/>
  <c r="O1824" i="1"/>
  <c r="O1823" i="1"/>
  <c r="O1822" i="1"/>
  <c r="O1821" i="1"/>
  <c r="O1820" i="1"/>
  <c r="O1819" i="1"/>
  <c r="O1818" i="1"/>
  <c r="O1817" i="1"/>
  <c r="O1816" i="1"/>
  <c r="O1815" i="1"/>
  <c r="O1814" i="1"/>
  <c r="O1813" i="1"/>
  <c r="O1812" i="1"/>
  <c r="O1811" i="1"/>
  <c r="O1810" i="1"/>
  <c r="O1809" i="1"/>
  <c r="O1808" i="1"/>
  <c r="O1807" i="1"/>
  <c r="O1806" i="1"/>
  <c r="O1805" i="1"/>
  <c r="O1804" i="1"/>
  <c r="O1803" i="1"/>
  <c r="O1802" i="1"/>
  <c r="O1801" i="1"/>
  <c r="O1800" i="1"/>
  <c r="O1799" i="1"/>
  <c r="O1798" i="1"/>
  <c r="O1797" i="1"/>
  <c r="O1796" i="1"/>
  <c r="O1795" i="1"/>
  <c r="O1794" i="1"/>
  <c r="O1793" i="1"/>
  <c r="O1792" i="1"/>
  <c r="O1791" i="1"/>
  <c r="O1790" i="1"/>
  <c r="O1789" i="1"/>
  <c r="O1788" i="1"/>
  <c r="O1787" i="1"/>
  <c r="O1786" i="1"/>
  <c r="O1785" i="1"/>
  <c r="O1784" i="1"/>
  <c r="O1783" i="1"/>
  <c r="O1782" i="1"/>
  <c r="O1781" i="1"/>
  <c r="O1852" i="1"/>
  <c r="Q1832" i="1"/>
  <c r="R1832" i="1" s="1"/>
  <c r="Q1801" i="1"/>
  <c r="R1801" i="1" s="1"/>
  <c r="Q1842" i="1"/>
  <c r="R1842" i="1" s="1"/>
  <c r="Q1803" i="1"/>
  <c r="R1803" i="1" s="1"/>
  <c r="Q1796" i="1"/>
  <c r="R1796" i="1" s="1"/>
  <c r="Q1829" i="1"/>
  <c r="R1829" i="1" s="1"/>
  <c r="Q1885" i="1"/>
  <c r="R1885" i="1" s="1"/>
  <c r="Q1798" i="1"/>
  <c r="R1798" i="1" s="1"/>
  <c r="Q1864" i="1"/>
  <c r="R1864" i="1" s="1"/>
  <c r="Q1854" i="1"/>
  <c r="R1854" i="1" s="1"/>
  <c r="Q1873" i="1"/>
  <c r="R1873" i="1" s="1"/>
  <c r="Q1884" i="1"/>
  <c r="R1884" i="1" s="1"/>
  <c r="Q1853" i="1"/>
  <c r="R1853" i="1" s="1"/>
  <c r="Q1852" i="1"/>
  <c r="R1852" i="1" s="1"/>
  <c r="Q1840" i="1"/>
  <c r="R1840" i="1" s="1"/>
  <c r="Q1809" i="1"/>
  <c r="R1809" i="1" s="1"/>
  <c r="Q1847" i="1"/>
  <c r="R1847" i="1" s="1"/>
  <c r="Q1786" i="1"/>
  <c r="R1786" i="1" s="1"/>
  <c r="Q1850" i="1"/>
  <c r="R1850" i="1" s="1"/>
  <c r="Q1811" i="1"/>
  <c r="R1811" i="1" s="1"/>
  <c r="Q1804" i="1"/>
  <c r="R1804" i="1" s="1"/>
  <c r="Q1791" i="1"/>
  <c r="R1791" i="1" s="1"/>
  <c r="Q1837" i="1"/>
  <c r="R1837" i="1" s="1"/>
  <c r="Q1806" i="1"/>
  <c r="R1806" i="1" s="1"/>
  <c r="Q1872" i="1"/>
  <c r="R1872" i="1" s="1"/>
  <c r="Q1862" i="1"/>
  <c r="R1862" i="1" s="1"/>
  <c r="Q1881" i="1"/>
  <c r="R1881" i="1" s="1"/>
  <c r="Q1855" i="1"/>
  <c r="R1855" i="1" s="1"/>
  <c r="Q1858" i="1"/>
  <c r="R1858" i="1" s="1"/>
  <c r="Q1793" i="1"/>
  <c r="R1793" i="1" s="1"/>
  <c r="Q1784" i="1"/>
  <c r="R1784" i="1" s="1"/>
  <c r="Q1848" i="1"/>
  <c r="R1848" i="1" s="1"/>
  <c r="Q1817" i="1"/>
  <c r="R1817" i="1" s="1"/>
  <c r="Q1794" i="1"/>
  <c r="R1794" i="1" s="1"/>
  <c r="Q1819" i="1"/>
  <c r="R1819" i="1" s="1"/>
  <c r="Q1812" i="1"/>
  <c r="R1812" i="1" s="1"/>
  <c r="Q1823" i="1"/>
  <c r="R1823" i="1" s="1"/>
  <c r="Q1781" i="1"/>
  <c r="R1781" i="1" s="1"/>
  <c r="Q1845" i="1"/>
  <c r="R1845" i="1" s="1"/>
  <c r="Q1814" i="1"/>
  <c r="R1814" i="1" s="1"/>
  <c r="Q1880" i="1"/>
  <c r="R1880" i="1" s="1"/>
  <c r="Q1870" i="1"/>
  <c r="R1870" i="1" s="1"/>
  <c r="Q1889" i="1"/>
  <c r="R1889" i="1" s="1"/>
  <c r="Q1863" i="1"/>
  <c r="R1863" i="1" s="1"/>
  <c r="Q1866" i="1"/>
  <c r="R1866" i="1" s="1"/>
  <c r="Q1861" i="1"/>
  <c r="R1861" i="1" s="1"/>
  <c r="Q1795" i="1"/>
  <c r="R1795" i="1" s="1"/>
  <c r="Q1788" i="1"/>
  <c r="R1788" i="1" s="1"/>
  <c r="Q1821" i="1"/>
  <c r="R1821" i="1" s="1"/>
  <c r="Q1831" i="1"/>
  <c r="R1831" i="1" s="1"/>
  <c r="Q1856" i="1"/>
  <c r="R1856" i="1" s="1"/>
  <c r="Q1792" i="1"/>
  <c r="R1792" i="1" s="1"/>
  <c r="Q1825" i="1"/>
  <c r="R1825" i="1" s="1"/>
  <c r="Q1802" i="1"/>
  <c r="R1802" i="1" s="1"/>
  <c r="Q1827" i="1"/>
  <c r="R1827" i="1" s="1"/>
  <c r="Q1820" i="1"/>
  <c r="R1820" i="1" s="1"/>
  <c r="Q1789" i="1"/>
  <c r="R1789" i="1" s="1"/>
  <c r="Q1877" i="1"/>
  <c r="R1877" i="1" s="1"/>
  <c r="Q1822" i="1"/>
  <c r="R1822" i="1" s="1"/>
  <c r="Q1888" i="1"/>
  <c r="R1888" i="1" s="1"/>
  <c r="Q1859" i="1"/>
  <c r="R1859" i="1" s="1"/>
  <c r="Q1878" i="1"/>
  <c r="R1878" i="1" s="1"/>
  <c r="Q1871" i="1"/>
  <c r="R1871" i="1" s="1"/>
  <c r="Q1874" i="1"/>
  <c r="R1874" i="1" s="1"/>
  <c r="Q1815" i="1"/>
  <c r="R1815" i="1" s="1"/>
  <c r="Q1800" i="1"/>
  <c r="R1800" i="1" s="1"/>
  <c r="Q1833" i="1"/>
  <c r="R1833" i="1" s="1"/>
  <c r="Q1810" i="1"/>
  <c r="R1810" i="1" s="1"/>
  <c r="Q1835" i="1"/>
  <c r="R1835" i="1" s="1"/>
  <c r="Q1828" i="1"/>
  <c r="R1828" i="1" s="1"/>
  <c r="Q1797" i="1"/>
  <c r="R1797" i="1" s="1"/>
  <c r="Q1830" i="1"/>
  <c r="R1830" i="1" s="1"/>
  <c r="Q1867" i="1"/>
  <c r="R1867" i="1" s="1"/>
  <c r="Q1886" i="1"/>
  <c r="R1886" i="1" s="1"/>
  <c r="Q1879" i="1"/>
  <c r="R1879" i="1" s="1"/>
  <c r="Q1882" i="1"/>
  <c r="R1882" i="1" s="1"/>
  <c r="Q1808" i="1"/>
  <c r="R1808" i="1" s="1"/>
  <c r="Q1841" i="1"/>
  <c r="R1841" i="1" s="1"/>
  <c r="Q1818" i="1"/>
  <c r="R1818" i="1" s="1"/>
  <c r="Q1783" i="1"/>
  <c r="R1783" i="1" s="1"/>
  <c r="Q1780" i="1"/>
  <c r="R1780" i="1" s="1"/>
  <c r="Q1843" i="1"/>
  <c r="R1843" i="1" s="1"/>
  <c r="Q1836" i="1"/>
  <c r="R1836" i="1" s="1"/>
  <c r="Q1805" i="1"/>
  <c r="R1805" i="1" s="1"/>
  <c r="Q1838" i="1"/>
  <c r="R1838" i="1" s="1"/>
  <c r="Q1875" i="1"/>
  <c r="R1875" i="1" s="1"/>
  <c r="Q1860" i="1"/>
  <c r="R1860" i="1" s="1"/>
  <c r="Q1887" i="1"/>
  <c r="R1887" i="1" s="1"/>
  <c r="Q1834" i="1"/>
  <c r="R1834" i="1" s="1"/>
  <c r="Q1869" i="1"/>
  <c r="R1869" i="1" s="1"/>
  <c r="Q1790" i="1"/>
  <c r="R1790" i="1" s="1"/>
  <c r="Q1876" i="1"/>
  <c r="R1876" i="1" s="1"/>
  <c r="Q1816" i="1"/>
  <c r="R1816" i="1" s="1"/>
  <c r="Q1839" i="1"/>
  <c r="R1839" i="1" s="1"/>
  <c r="Q1785" i="1"/>
  <c r="R1785" i="1" s="1"/>
  <c r="Q1849" i="1"/>
  <c r="R1849" i="1" s="1"/>
  <c r="Q1826" i="1"/>
  <c r="R1826" i="1" s="1"/>
  <c r="Q1807" i="1"/>
  <c r="R1807" i="1" s="1"/>
  <c r="Q1787" i="1"/>
  <c r="R1787" i="1" s="1"/>
  <c r="Q1851" i="1"/>
  <c r="R1851" i="1" s="1"/>
  <c r="Q1844" i="1"/>
  <c r="R1844" i="1" s="1"/>
  <c r="Q1813" i="1"/>
  <c r="R1813" i="1" s="1"/>
  <c r="Q1799" i="1"/>
  <c r="R1799" i="1" s="1"/>
  <c r="Q1782" i="1"/>
  <c r="R1782" i="1" s="1"/>
  <c r="Q1846" i="1"/>
  <c r="R1846" i="1" s="1"/>
  <c r="Q1883" i="1"/>
  <c r="R1883" i="1" s="1"/>
  <c r="Q1857" i="1"/>
  <c r="R1857" i="1" s="1"/>
  <c r="Q1868" i="1"/>
  <c r="R1868" i="1" s="1"/>
  <c r="Q1824" i="1"/>
  <c r="R1824" i="1" s="1"/>
  <c r="Q1865" i="1"/>
  <c r="R1865" i="1" s="1"/>
  <c r="Q1890" i="1"/>
  <c r="R1890" i="1" s="1"/>
  <c r="S1890" i="1" s="1"/>
  <c r="T1890" i="1" s="1"/>
  <c r="U1890" i="1" s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8" i="1"/>
  <c r="P1877" i="1"/>
  <c r="P1879" i="1"/>
  <c r="P1880" i="1"/>
  <c r="P1881" i="1"/>
  <c r="P1882" i="1"/>
  <c r="P1883" i="1"/>
  <c r="P1884" i="1"/>
  <c r="P1885" i="1"/>
  <c r="P1886" i="1"/>
  <c r="P1887" i="1"/>
  <c r="P1888" i="1"/>
  <c r="P1889" i="1"/>
  <c r="G10547" i="1"/>
  <c r="H10547" i="1" s="1"/>
  <c r="F10548" i="1"/>
  <c r="K10547" i="1"/>
  <c r="L10547" i="1" s="1"/>
  <c r="S6772" i="1"/>
  <c r="T6772" i="1" s="1"/>
  <c r="U6772" i="1" s="1"/>
  <c r="L8864" i="1"/>
  <c r="T4550" i="1"/>
  <c r="U4550" i="1" s="1"/>
  <c r="S4549" i="1"/>
  <c r="S4662" i="1"/>
  <c r="I9876" i="1"/>
  <c r="J9876" i="1" s="1"/>
  <c r="S9769" i="1"/>
  <c r="H9545" i="1"/>
  <c r="G9545" i="1"/>
  <c r="K9545" i="1" s="1"/>
  <c r="L9545" i="1" s="1"/>
  <c r="F9546" i="1"/>
  <c r="G1774" i="1"/>
  <c r="K1774" i="1" s="1"/>
  <c r="L1774" i="1" s="1"/>
  <c r="T8324" i="1"/>
  <c r="U8324" i="1" s="1"/>
  <c r="S8323" i="1"/>
  <c r="G4220" i="1"/>
  <c r="F4221" i="1" s="1"/>
  <c r="H4220" i="1"/>
  <c r="T6102" i="1"/>
  <c r="U6102" i="1" s="1"/>
  <c r="S6101" i="1"/>
  <c r="F317" i="1"/>
  <c r="H6218" i="1"/>
  <c r="G205" i="1"/>
  <c r="T3329" i="1"/>
  <c r="U3329" i="1" s="1"/>
  <c r="S3328" i="1"/>
  <c r="S7103" i="1"/>
  <c r="M9882" i="1"/>
  <c r="H7548" i="1"/>
  <c r="T5993" i="1"/>
  <c r="U5993" i="1" s="1"/>
  <c r="S5992" i="1"/>
  <c r="M10546" i="1"/>
  <c r="L5206" i="1"/>
  <c r="M5206" i="1" s="1"/>
  <c r="S10879" i="1"/>
  <c r="M7211" i="1"/>
  <c r="F5207" i="1"/>
  <c r="M8994" i="1"/>
  <c r="J2002" i="1"/>
  <c r="O2002" i="1" s="1"/>
  <c r="K10760" i="1"/>
  <c r="L10760" i="1" s="1"/>
  <c r="G10760" i="1"/>
  <c r="H10760" i="1" s="1"/>
  <c r="F10761" i="1"/>
  <c r="M4219" i="1"/>
  <c r="F10310" i="1"/>
  <c r="K6218" i="1"/>
  <c r="L6218" i="1" s="1"/>
  <c r="M6218" i="1" s="1"/>
  <c r="K7323" i="1"/>
  <c r="L7323" i="1" s="1"/>
  <c r="T552" i="1"/>
  <c r="U552" i="1" s="1"/>
  <c r="S551" i="1"/>
  <c r="H2886" i="1"/>
  <c r="I9882" i="1"/>
  <c r="J9882" i="1" s="1"/>
  <c r="I9772" i="1"/>
  <c r="I9775" i="1"/>
  <c r="J9775" i="1" s="1"/>
  <c r="I9773" i="1"/>
  <c r="J9773" i="1" s="1"/>
  <c r="I9776" i="1"/>
  <c r="J9776" i="1" s="1"/>
  <c r="I9774" i="1"/>
  <c r="J9774" i="1" s="1"/>
  <c r="I9778" i="1"/>
  <c r="J9778" i="1" s="1"/>
  <c r="I9780" i="1"/>
  <c r="J9780" i="1" s="1"/>
  <c r="I9777" i="1"/>
  <c r="J9777" i="1" s="1"/>
  <c r="I9779" i="1"/>
  <c r="J9779" i="1" s="1"/>
  <c r="I9781" i="1"/>
  <c r="J9781" i="1" s="1"/>
  <c r="I9782" i="1"/>
  <c r="J9782" i="1" s="1"/>
  <c r="I9783" i="1"/>
  <c r="J9783" i="1" s="1"/>
  <c r="I9784" i="1"/>
  <c r="J9784" i="1" s="1"/>
  <c r="I9786" i="1"/>
  <c r="J9786" i="1" s="1"/>
  <c r="I9787" i="1"/>
  <c r="J9787" i="1" s="1"/>
  <c r="I9785" i="1"/>
  <c r="J9785" i="1" s="1"/>
  <c r="I9791" i="1"/>
  <c r="J9791" i="1" s="1"/>
  <c r="I9788" i="1"/>
  <c r="J9788" i="1" s="1"/>
  <c r="I9789" i="1"/>
  <c r="J9789" i="1" s="1"/>
  <c r="I9793" i="1"/>
  <c r="J9793" i="1" s="1"/>
  <c r="I9790" i="1"/>
  <c r="J9790" i="1" s="1"/>
  <c r="I9794" i="1"/>
  <c r="J9794" i="1" s="1"/>
  <c r="I9792" i="1"/>
  <c r="J9792" i="1" s="1"/>
  <c r="I9797" i="1"/>
  <c r="J9797" i="1" s="1"/>
  <c r="I9796" i="1"/>
  <c r="J9796" i="1" s="1"/>
  <c r="I9795" i="1"/>
  <c r="J9795" i="1" s="1"/>
  <c r="I9799" i="1"/>
  <c r="J9799" i="1" s="1"/>
  <c r="I9798" i="1"/>
  <c r="J9798" i="1" s="1"/>
  <c r="I9800" i="1"/>
  <c r="J9800" i="1" s="1"/>
  <c r="I9801" i="1"/>
  <c r="J9801" i="1" s="1"/>
  <c r="I9802" i="1"/>
  <c r="J9802" i="1" s="1"/>
  <c r="I9803" i="1"/>
  <c r="J9803" i="1" s="1"/>
  <c r="I9804" i="1"/>
  <c r="J9804" i="1" s="1"/>
  <c r="I9805" i="1"/>
  <c r="J9805" i="1" s="1"/>
  <c r="I9807" i="1"/>
  <c r="J9807" i="1" s="1"/>
  <c r="I9806" i="1"/>
  <c r="J9806" i="1" s="1"/>
  <c r="I9809" i="1"/>
  <c r="J9809" i="1" s="1"/>
  <c r="I9808" i="1"/>
  <c r="J9808" i="1" s="1"/>
  <c r="I9811" i="1"/>
  <c r="J9811" i="1" s="1"/>
  <c r="I9810" i="1"/>
  <c r="J9810" i="1" s="1"/>
  <c r="I9813" i="1"/>
  <c r="J9813" i="1" s="1"/>
  <c r="I9812" i="1"/>
  <c r="J9812" i="1" s="1"/>
  <c r="I9816" i="1"/>
  <c r="J9816" i="1" s="1"/>
  <c r="I9815" i="1"/>
  <c r="J9815" i="1" s="1"/>
  <c r="I9819" i="1"/>
  <c r="J9819" i="1" s="1"/>
  <c r="I9814" i="1"/>
  <c r="J9814" i="1" s="1"/>
  <c r="I9818" i="1"/>
  <c r="J9818" i="1" s="1"/>
  <c r="I9821" i="1"/>
  <c r="J9821" i="1" s="1"/>
  <c r="I9817" i="1"/>
  <c r="J9817" i="1" s="1"/>
  <c r="I9822" i="1"/>
  <c r="J9822" i="1" s="1"/>
  <c r="I9820" i="1"/>
  <c r="J9820" i="1" s="1"/>
  <c r="I9823" i="1"/>
  <c r="J9823" i="1" s="1"/>
  <c r="I9824" i="1"/>
  <c r="J9824" i="1" s="1"/>
  <c r="I9826" i="1"/>
  <c r="J9826" i="1" s="1"/>
  <c r="I9825" i="1"/>
  <c r="J9825" i="1" s="1"/>
  <c r="I9827" i="1"/>
  <c r="J9827" i="1" s="1"/>
  <c r="I9828" i="1"/>
  <c r="J9828" i="1" s="1"/>
  <c r="I9830" i="1"/>
  <c r="J9830" i="1" s="1"/>
  <c r="I9831" i="1"/>
  <c r="J9831" i="1" s="1"/>
  <c r="I9832" i="1"/>
  <c r="J9832" i="1" s="1"/>
  <c r="I9829" i="1"/>
  <c r="J9829" i="1" s="1"/>
  <c r="I9833" i="1"/>
  <c r="J9833" i="1" s="1"/>
  <c r="I9835" i="1"/>
  <c r="J9835" i="1" s="1"/>
  <c r="I9836" i="1"/>
  <c r="J9836" i="1" s="1"/>
  <c r="I9834" i="1"/>
  <c r="J9834" i="1" s="1"/>
  <c r="I9837" i="1"/>
  <c r="J9837" i="1" s="1"/>
  <c r="I9838" i="1"/>
  <c r="J9838" i="1" s="1"/>
  <c r="I9840" i="1"/>
  <c r="J9840" i="1" s="1"/>
  <c r="I9839" i="1"/>
  <c r="J9839" i="1" s="1"/>
  <c r="I9842" i="1"/>
  <c r="J9842" i="1" s="1"/>
  <c r="I9841" i="1"/>
  <c r="J9841" i="1" s="1"/>
  <c r="I9843" i="1"/>
  <c r="J9843" i="1" s="1"/>
  <c r="I9845" i="1"/>
  <c r="J9845" i="1" s="1"/>
  <c r="I9846" i="1"/>
  <c r="J9846" i="1" s="1"/>
  <c r="I9849" i="1"/>
  <c r="J9849" i="1" s="1"/>
  <c r="I9844" i="1"/>
  <c r="J9844" i="1" s="1"/>
  <c r="I9847" i="1"/>
  <c r="J9847" i="1" s="1"/>
  <c r="I9848" i="1"/>
  <c r="J9848" i="1" s="1"/>
  <c r="I9851" i="1"/>
  <c r="J9851" i="1" s="1"/>
  <c r="I9853" i="1"/>
  <c r="J9853" i="1" s="1"/>
  <c r="I9850" i="1"/>
  <c r="J9850" i="1" s="1"/>
  <c r="I9855" i="1"/>
  <c r="J9855" i="1" s="1"/>
  <c r="I9852" i="1"/>
  <c r="J9852" i="1" s="1"/>
  <c r="I9857" i="1"/>
  <c r="J9857" i="1" s="1"/>
  <c r="I9854" i="1"/>
  <c r="J9854" i="1" s="1"/>
  <c r="I9856" i="1"/>
  <c r="J9856" i="1" s="1"/>
  <c r="I9859" i="1"/>
  <c r="J9859" i="1" s="1"/>
  <c r="I9860" i="1"/>
  <c r="J9860" i="1" s="1"/>
  <c r="I9858" i="1"/>
  <c r="J9858" i="1" s="1"/>
  <c r="I9861" i="1"/>
  <c r="J9861" i="1" s="1"/>
  <c r="I9865" i="1"/>
  <c r="J9865" i="1" s="1"/>
  <c r="I9862" i="1"/>
  <c r="J9862" i="1" s="1"/>
  <c r="I9863" i="1"/>
  <c r="J9863" i="1" s="1"/>
  <c r="I9864" i="1"/>
  <c r="J9864" i="1" s="1"/>
  <c r="I9867" i="1"/>
  <c r="J9867" i="1" s="1"/>
  <c r="I9868" i="1"/>
  <c r="J9868" i="1" s="1"/>
  <c r="I9866" i="1"/>
  <c r="J9866" i="1" s="1"/>
  <c r="I9869" i="1"/>
  <c r="J9869" i="1" s="1"/>
  <c r="I9871" i="1"/>
  <c r="J9871" i="1" s="1"/>
  <c r="I9870" i="1"/>
  <c r="J9870" i="1" s="1"/>
  <c r="I9872" i="1"/>
  <c r="J9872" i="1" s="1"/>
  <c r="I9874" i="1"/>
  <c r="J9874" i="1" s="1"/>
  <c r="I9873" i="1"/>
  <c r="J9873" i="1" s="1"/>
  <c r="K7548" i="1"/>
  <c r="L7548" i="1" s="1"/>
  <c r="H7418" i="1"/>
  <c r="T8214" i="1"/>
  <c r="U8214" i="1" s="1"/>
  <c r="S8213" i="1"/>
  <c r="O7552" i="1"/>
  <c r="J7552" i="1"/>
  <c r="F7212" i="1"/>
  <c r="T5548" i="1"/>
  <c r="U5548" i="1" s="1"/>
  <c r="S5547" i="1"/>
  <c r="H5206" i="1"/>
  <c r="I8994" i="1"/>
  <c r="J8994" i="1" s="1"/>
  <c r="I8885" i="1"/>
  <c r="J8885" i="1" s="1"/>
  <c r="I8884" i="1"/>
  <c r="I8887" i="1"/>
  <c r="J8887" i="1" s="1"/>
  <c r="I8886" i="1"/>
  <c r="J8886" i="1" s="1"/>
  <c r="I8888" i="1"/>
  <c r="J8888" i="1" s="1"/>
  <c r="I8889" i="1"/>
  <c r="J8889" i="1" s="1"/>
  <c r="I8893" i="1"/>
  <c r="J8893" i="1" s="1"/>
  <c r="I8891" i="1"/>
  <c r="J8891" i="1" s="1"/>
  <c r="I8890" i="1"/>
  <c r="J8890" i="1" s="1"/>
  <c r="I8892" i="1"/>
  <c r="J8892" i="1" s="1"/>
  <c r="I8894" i="1"/>
  <c r="J8894" i="1" s="1"/>
  <c r="I8895" i="1"/>
  <c r="J8895" i="1" s="1"/>
  <c r="I8897" i="1"/>
  <c r="J8897" i="1" s="1"/>
  <c r="I8896" i="1"/>
  <c r="J8896" i="1" s="1"/>
  <c r="I8898" i="1"/>
  <c r="J8898" i="1" s="1"/>
  <c r="I8900" i="1"/>
  <c r="J8900" i="1" s="1"/>
  <c r="I8899" i="1"/>
  <c r="J8899" i="1" s="1"/>
  <c r="I8902" i="1"/>
  <c r="J8902" i="1" s="1"/>
  <c r="I8903" i="1"/>
  <c r="J8903" i="1" s="1"/>
  <c r="I8901" i="1"/>
  <c r="J8901" i="1" s="1"/>
  <c r="I8905" i="1"/>
  <c r="J8905" i="1" s="1"/>
  <c r="I8906" i="1"/>
  <c r="J8906" i="1" s="1"/>
  <c r="I8904" i="1"/>
  <c r="J8904" i="1" s="1"/>
  <c r="I8908" i="1"/>
  <c r="J8908" i="1" s="1"/>
  <c r="I8907" i="1"/>
  <c r="J8907" i="1" s="1"/>
  <c r="I8911" i="1"/>
  <c r="J8911" i="1" s="1"/>
  <c r="I8909" i="1"/>
  <c r="J8909" i="1" s="1"/>
  <c r="I8910" i="1"/>
  <c r="J8910" i="1" s="1"/>
  <c r="I8912" i="1"/>
  <c r="J8912" i="1" s="1"/>
  <c r="I8913" i="1"/>
  <c r="J8913" i="1" s="1"/>
  <c r="I8915" i="1"/>
  <c r="J8915" i="1" s="1"/>
  <c r="I8916" i="1"/>
  <c r="J8916" i="1" s="1"/>
  <c r="I8914" i="1"/>
  <c r="J8914" i="1" s="1"/>
  <c r="I8918" i="1"/>
  <c r="J8918" i="1" s="1"/>
  <c r="I8917" i="1"/>
  <c r="J8917" i="1" s="1"/>
  <c r="I8920" i="1"/>
  <c r="J8920" i="1" s="1"/>
  <c r="I8919" i="1"/>
  <c r="J8919" i="1" s="1"/>
  <c r="I8922" i="1"/>
  <c r="J8922" i="1" s="1"/>
  <c r="I8921" i="1"/>
  <c r="J8921" i="1" s="1"/>
  <c r="I8924" i="1"/>
  <c r="J8924" i="1" s="1"/>
  <c r="I8925" i="1"/>
  <c r="J8925" i="1" s="1"/>
  <c r="I8923" i="1"/>
  <c r="J8923" i="1" s="1"/>
  <c r="I8926" i="1"/>
  <c r="J8926" i="1" s="1"/>
  <c r="I8927" i="1"/>
  <c r="J8927" i="1" s="1"/>
  <c r="I8928" i="1"/>
  <c r="J8928" i="1" s="1"/>
  <c r="I8929" i="1"/>
  <c r="J8929" i="1" s="1"/>
  <c r="I8931" i="1"/>
  <c r="J8931" i="1" s="1"/>
  <c r="I8932" i="1"/>
  <c r="J8932" i="1" s="1"/>
  <c r="I8930" i="1"/>
  <c r="J8930" i="1" s="1"/>
  <c r="I8933" i="1"/>
  <c r="J8933" i="1" s="1"/>
  <c r="I8936" i="1"/>
  <c r="J8936" i="1" s="1"/>
  <c r="I8934" i="1"/>
  <c r="J8934" i="1" s="1"/>
  <c r="I8937" i="1"/>
  <c r="J8937" i="1" s="1"/>
  <c r="I8935" i="1"/>
  <c r="J8935" i="1" s="1"/>
  <c r="I8939" i="1"/>
  <c r="J8939" i="1" s="1"/>
  <c r="I8938" i="1"/>
  <c r="J8938" i="1" s="1"/>
  <c r="I8940" i="1"/>
  <c r="J8940" i="1" s="1"/>
  <c r="I8942" i="1"/>
  <c r="J8942" i="1" s="1"/>
  <c r="I8944" i="1"/>
  <c r="J8944" i="1" s="1"/>
  <c r="I8941" i="1"/>
  <c r="J8941" i="1" s="1"/>
  <c r="I8943" i="1"/>
  <c r="J8943" i="1" s="1"/>
  <c r="I8946" i="1"/>
  <c r="J8946" i="1" s="1"/>
  <c r="I8945" i="1"/>
  <c r="J8945" i="1" s="1"/>
  <c r="I8947" i="1"/>
  <c r="J8947" i="1" s="1"/>
  <c r="I8948" i="1"/>
  <c r="J8948" i="1" s="1"/>
  <c r="I8951" i="1"/>
  <c r="J8951" i="1" s="1"/>
  <c r="I8949" i="1"/>
  <c r="J8949" i="1" s="1"/>
  <c r="I8952" i="1"/>
  <c r="J8952" i="1" s="1"/>
  <c r="I8950" i="1"/>
  <c r="J8950" i="1" s="1"/>
  <c r="I8953" i="1"/>
  <c r="J8953" i="1" s="1"/>
  <c r="I8955" i="1"/>
  <c r="J8955" i="1" s="1"/>
  <c r="I8954" i="1"/>
  <c r="J8954" i="1" s="1"/>
  <c r="I8957" i="1"/>
  <c r="J8957" i="1" s="1"/>
  <c r="I8958" i="1"/>
  <c r="J8958" i="1" s="1"/>
  <c r="I8956" i="1"/>
  <c r="J8956" i="1" s="1"/>
  <c r="I8961" i="1"/>
  <c r="J8961" i="1" s="1"/>
  <c r="I8959" i="1"/>
  <c r="J8959" i="1" s="1"/>
  <c r="I8960" i="1"/>
  <c r="J8960" i="1" s="1"/>
  <c r="I8962" i="1"/>
  <c r="J8962" i="1" s="1"/>
  <c r="I8963" i="1"/>
  <c r="J8963" i="1" s="1"/>
  <c r="I8964" i="1"/>
  <c r="J8964" i="1" s="1"/>
  <c r="I8966" i="1"/>
  <c r="J8966" i="1" s="1"/>
  <c r="I8968" i="1"/>
  <c r="J8968" i="1" s="1"/>
  <c r="I8965" i="1"/>
  <c r="J8965" i="1" s="1"/>
  <c r="I8967" i="1"/>
  <c r="J8967" i="1" s="1"/>
  <c r="I8970" i="1"/>
  <c r="J8970" i="1" s="1"/>
  <c r="I8969" i="1"/>
  <c r="J8969" i="1" s="1"/>
  <c r="I8971" i="1"/>
  <c r="J8971" i="1" s="1"/>
  <c r="I8973" i="1"/>
  <c r="J8973" i="1" s="1"/>
  <c r="I8975" i="1"/>
  <c r="J8975" i="1" s="1"/>
  <c r="I8972" i="1"/>
  <c r="J8972" i="1" s="1"/>
  <c r="I8974" i="1"/>
  <c r="J8974" i="1" s="1"/>
  <c r="I8977" i="1"/>
  <c r="J8977" i="1" s="1"/>
  <c r="I8976" i="1"/>
  <c r="J8976" i="1" s="1"/>
  <c r="I8978" i="1"/>
  <c r="J8978" i="1" s="1"/>
  <c r="I8979" i="1"/>
  <c r="J8979" i="1" s="1"/>
  <c r="I8980" i="1"/>
  <c r="J8980" i="1" s="1"/>
  <c r="I8982" i="1"/>
  <c r="J8982" i="1" s="1"/>
  <c r="I8983" i="1"/>
  <c r="J8983" i="1" s="1"/>
  <c r="I8981" i="1"/>
  <c r="J8981" i="1" s="1"/>
  <c r="I8984" i="1"/>
  <c r="J8984" i="1" s="1"/>
  <c r="I8985" i="1"/>
  <c r="J8985" i="1" s="1"/>
  <c r="I8986" i="1"/>
  <c r="J8986" i="1" s="1"/>
  <c r="I8988" i="1"/>
  <c r="J8988" i="1" s="1"/>
  <c r="I8992" i="1"/>
  <c r="J8992" i="1" s="1"/>
  <c r="K8754" i="1"/>
  <c r="I9877" i="1"/>
  <c r="J9877" i="1" s="1"/>
  <c r="S3443" i="1"/>
  <c r="T3443" i="1" s="1"/>
  <c r="U3443" i="1" s="1"/>
  <c r="I8990" i="1"/>
  <c r="J8990" i="1" s="1"/>
  <c r="M1773" i="1"/>
  <c r="L315" i="1"/>
  <c r="M315" i="1" s="1"/>
  <c r="K316" i="1"/>
  <c r="T1105" i="1"/>
  <c r="U1105" i="1" s="1"/>
  <c r="S1104" i="1"/>
  <c r="K10418" i="1"/>
  <c r="L10417" i="1"/>
  <c r="S6659" i="1"/>
  <c r="T6659" i="1" s="1"/>
  <c r="U6659" i="1" s="1"/>
  <c r="T5102" i="1"/>
  <c r="U5102" i="1" s="1"/>
  <c r="S5101" i="1"/>
  <c r="M4103" i="1"/>
  <c r="H10309" i="1"/>
  <c r="K2886" i="1"/>
  <c r="L2886" i="1" s="1"/>
  <c r="M2886" i="1" s="1"/>
  <c r="T9099" i="1"/>
  <c r="U9099" i="1" s="1"/>
  <c r="S9098" i="1"/>
  <c r="H3649" i="1"/>
  <c r="T5439" i="1"/>
  <c r="U5439" i="1" s="1"/>
  <c r="S5438" i="1"/>
  <c r="F7419" i="1"/>
  <c r="H1193" i="1"/>
  <c r="S6771" i="1"/>
  <c r="T6771" i="1" s="1"/>
  <c r="U6771" i="1" s="1"/>
  <c r="H7211" i="1"/>
  <c r="H5641" i="1"/>
  <c r="O2224" i="1"/>
  <c r="J2224" i="1"/>
  <c r="M9983" i="1"/>
  <c r="I9878" i="1"/>
  <c r="J9878" i="1" s="1"/>
  <c r="K10759" i="1"/>
  <c r="L10759" i="1" s="1"/>
  <c r="M10759" i="1" s="1"/>
  <c r="L10308" i="1"/>
  <c r="M10308" i="1" s="1"/>
  <c r="K10309" i="1"/>
  <c r="T1666" i="1"/>
  <c r="U1666" i="1" s="1"/>
  <c r="S1665" i="1"/>
  <c r="F2203" i="1"/>
  <c r="G2202" i="1"/>
  <c r="S6660" i="1"/>
  <c r="T6660" i="1" s="1"/>
  <c r="U6660" i="1" s="1"/>
  <c r="L5641" i="1"/>
  <c r="M5641" i="1" s="1"/>
  <c r="M7323" i="1"/>
  <c r="Q1001" i="1"/>
  <c r="R1001" i="1" s="1"/>
  <c r="S1001" i="1" s="1"/>
  <c r="T1001" i="1" s="1"/>
  <c r="U1001" i="1" s="1"/>
  <c r="Q1000" i="1"/>
  <c r="R1000" i="1" s="1"/>
  <c r="Q999" i="1"/>
  <c r="R999" i="1" s="1"/>
  <c r="Q998" i="1"/>
  <c r="R998" i="1" s="1"/>
  <c r="Q997" i="1"/>
  <c r="R997" i="1" s="1"/>
  <c r="Q996" i="1"/>
  <c r="R996" i="1" s="1"/>
  <c r="Q995" i="1"/>
  <c r="R995" i="1" s="1"/>
  <c r="Q994" i="1"/>
  <c r="R994" i="1" s="1"/>
  <c r="Q993" i="1"/>
  <c r="R993" i="1" s="1"/>
  <c r="Q992" i="1"/>
  <c r="R992" i="1" s="1"/>
  <c r="Q991" i="1"/>
  <c r="R991" i="1" s="1"/>
  <c r="Q990" i="1"/>
  <c r="R990" i="1" s="1"/>
  <c r="Q989" i="1"/>
  <c r="R989" i="1" s="1"/>
  <c r="Q988" i="1"/>
  <c r="R988" i="1" s="1"/>
  <c r="Q987" i="1"/>
  <c r="R987" i="1" s="1"/>
  <c r="Q986" i="1"/>
  <c r="R986" i="1" s="1"/>
  <c r="Q985" i="1"/>
  <c r="R985" i="1" s="1"/>
  <c r="Q984" i="1"/>
  <c r="R984" i="1" s="1"/>
  <c r="Q983" i="1"/>
  <c r="R983" i="1" s="1"/>
  <c r="Q982" i="1"/>
  <c r="R982" i="1" s="1"/>
  <c r="Q981" i="1"/>
  <c r="R981" i="1" s="1"/>
  <c r="Q980" i="1"/>
  <c r="R980" i="1" s="1"/>
  <c r="Q979" i="1"/>
  <c r="R979" i="1" s="1"/>
  <c r="Q978" i="1"/>
  <c r="R978" i="1" s="1"/>
  <c r="Q977" i="1"/>
  <c r="R977" i="1" s="1"/>
  <c r="Q976" i="1"/>
  <c r="R976" i="1" s="1"/>
  <c r="Q975" i="1"/>
  <c r="R975" i="1" s="1"/>
  <c r="Q974" i="1"/>
  <c r="R974" i="1" s="1"/>
  <c r="Q973" i="1"/>
  <c r="R973" i="1" s="1"/>
  <c r="Q972" i="1"/>
  <c r="R972" i="1" s="1"/>
  <c r="Q971" i="1"/>
  <c r="R971" i="1" s="1"/>
  <c r="Q970" i="1"/>
  <c r="R970" i="1" s="1"/>
  <c r="Q969" i="1"/>
  <c r="R969" i="1" s="1"/>
  <c r="Q968" i="1"/>
  <c r="R968" i="1" s="1"/>
  <c r="Q967" i="1"/>
  <c r="R967" i="1" s="1"/>
  <c r="Q966" i="1"/>
  <c r="R966" i="1" s="1"/>
  <c r="Q965" i="1"/>
  <c r="R965" i="1" s="1"/>
  <c r="Q964" i="1"/>
  <c r="R964" i="1" s="1"/>
  <c r="Q963" i="1"/>
  <c r="R963" i="1" s="1"/>
  <c r="Q962" i="1"/>
  <c r="R962" i="1" s="1"/>
  <c r="Q961" i="1"/>
  <c r="R961" i="1" s="1"/>
  <c r="Q960" i="1"/>
  <c r="R960" i="1" s="1"/>
  <c r="Q959" i="1"/>
  <c r="R959" i="1" s="1"/>
  <c r="Q958" i="1"/>
  <c r="R958" i="1" s="1"/>
  <c r="Q957" i="1"/>
  <c r="R957" i="1" s="1"/>
  <c r="Q956" i="1"/>
  <c r="R956" i="1" s="1"/>
  <c r="Q955" i="1"/>
  <c r="R955" i="1" s="1"/>
  <c r="Q954" i="1"/>
  <c r="R954" i="1" s="1"/>
  <c r="Q953" i="1"/>
  <c r="R953" i="1" s="1"/>
  <c r="Q952" i="1"/>
  <c r="R952" i="1" s="1"/>
  <c r="Q951" i="1"/>
  <c r="R951" i="1" s="1"/>
  <c r="Q950" i="1"/>
  <c r="R950" i="1" s="1"/>
  <c r="Q949" i="1"/>
  <c r="R949" i="1" s="1"/>
  <c r="Q948" i="1"/>
  <c r="R948" i="1" s="1"/>
  <c r="Q947" i="1"/>
  <c r="R947" i="1" s="1"/>
  <c r="Q946" i="1"/>
  <c r="R946" i="1" s="1"/>
  <c r="Q945" i="1"/>
  <c r="R945" i="1" s="1"/>
  <c r="Q944" i="1"/>
  <c r="R944" i="1" s="1"/>
  <c r="Q943" i="1"/>
  <c r="R943" i="1" s="1"/>
  <c r="Q942" i="1"/>
  <c r="R942" i="1" s="1"/>
  <c r="Q941" i="1"/>
  <c r="R941" i="1" s="1"/>
  <c r="Q940" i="1"/>
  <c r="R940" i="1" s="1"/>
  <c r="Q939" i="1"/>
  <c r="R939" i="1" s="1"/>
  <c r="Q938" i="1"/>
  <c r="R938" i="1" s="1"/>
  <c r="Q937" i="1"/>
  <c r="R937" i="1" s="1"/>
  <c r="Q936" i="1"/>
  <c r="R936" i="1" s="1"/>
  <c r="Q935" i="1"/>
  <c r="R935" i="1" s="1"/>
  <c r="Q934" i="1"/>
  <c r="R934" i="1" s="1"/>
  <c r="Q933" i="1"/>
  <c r="R933" i="1" s="1"/>
  <c r="Q932" i="1"/>
  <c r="R932" i="1" s="1"/>
  <c r="O1002" i="1"/>
  <c r="O1001" i="1"/>
  <c r="O1000" i="1"/>
  <c r="O999" i="1"/>
  <c r="O998" i="1"/>
  <c r="O997" i="1"/>
  <c r="O996" i="1"/>
  <c r="O995" i="1"/>
  <c r="O994" i="1"/>
  <c r="O993" i="1"/>
  <c r="O992" i="1"/>
  <c r="O991" i="1"/>
  <c r="O990" i="1"/>
  <c r="O989" i="1"/>
  <c r="O988" i="1"/>
  <c r="O987" i="1"/>
  <c r="O986" i="1"/>
  <c r="O985" i="1"/>
  <c r="O984" i="1"/>
  <c r="O983" i="1"/>
  <c r="O982" i="1"/>
  <c r="O981" i="1"/>
  <c r="O980" i="1"/>
  <c r="O979" i="1"/>
  <c r="O978" i="1"/>
  <c r="O977" i="1"/>
  <c r="O976" i="1"/>
  <c r="O975" i="1"/>
  <c r="O974" i="1"/>
  <c r="O973" i="1"/>
  <c r="O972" i="1"/>
  <c r="O971" i="1"/>
  <c r="O970" i="1"/>
  <c r="O969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27" i="1"/>
  <c r="O926" i="1"/>
  <c r="O925" i="1"/>
  <c r="O924" i="1"/>
  <c r="O923" i="1"/>
  <c r="O922" i="1"/>
  <c r="O921" i="1"/>
  <c r="O920" i="1"/>
  <c r="O919" i="1"/>
  <c r="O918" i="1"/>
  <c r="O917" i="1"/>
  <c r="O916" i="1"/>
  <c r="O915" i="1"/>
  <c r="O914" i="1"/>
  <c r="O913" i="1"/>
  <c r="O912" i="1"/>
  <c r="O911" i="1"/>
  <c r="O910" i="1"/>
  <c r="O909" i="1"/>
  <c r="O908" i="1"/>
  <c r="O907" i="1"/>
  <c r="O906" i="1"/>
  <c r="O905" i="1"/>
  <c r="O904" i="1"/>
  <c r="O903" i="1"/>
  <c r="O902" i="1"/>
  <c r="O901" i="1"/>
  <c r="O900" i="1"/>
  <c r="O899" i="1"/>
  <c r="O898" i="1"/>
  <c r="O897" i="1"/>
  <c r="O896" i="1"/>
  <c r="O895" i="1"/>
  <c r="O894" i="1"/>
  <c r="O893" i="1"/>
  <c r="Q911" i="1"/>
  <c r="R911" i="1" s="1"/>
  <c r="Q904" i="1"/>
  <c r="R904" i="1" s="1"/>
  <c r="Q907" i="1"/>
  <c r="R907" i="1" s="1"/>
  <c r="Q926" i="1"/>
  <c r="R926" i="1" s="1"/>
  <c r="Q929" i="1"/>
  <c r="R929" i="1" s="1"/>
  <c r="Q896" i="1"/>
  <c r="R896" i="1" s="1"/>
  <c r="Q919" i="1"/>
  <c r="R919" i="1" s="1"/>
  <c r="Q912" i="1"/>
  <c r="R912" i="1" s="1"/>
  <c r="Q915" i="1"/>
  <c r="R915" i="1" s="1"/>
  <c r="Q1002" i="1"/>
  <c r="R1002" i="1" s="1"/>
  <c r="S1002" i="1" s="1"/>
  <c r="T1002" i="1" s="1"/>
  <c r="U1002" i="1" s="1"/>
  <c r="Q903" i="1"/>
  <c r="R903" i="1" s="1"/>
  <c r="Q927" i="1"/>
  <c r="R927" i="1" s="1"/>
  <c r="Q893" i="1"/>
  <c r="R893" i="1" s="1"/>
  <c r="Q920" i="1"/>
  <c r="R920" i="1" s="1"/>
  <c r="Q923" i="1"/>
  <c r="R923" i="1" s="1"/>
  <c r="Q900" i="1"/>
  <c r="R900" i="1" s="1"/>
  <c r="Q898" i="1"/>
  <c r="R898" i="1" s="1"/>
  <c r="Q901" i="1"/>
  <c r="R901" i="1" s="1"/>
  <c r="Q928" i="1"/>
  <c r="R928" i="1" s="1"/>
  <c r="Q916" i="1"/>
  <c r="R916" i="1" s="1"/>
  <c r="Q931" i="1"/>
  <c r="R931" i="1" s="1"/>
  <c r="P892" i="1"/>
  <c r="Q908" i="1"/>
  <c r="R908" i="1" s="1"/>
  <c r="Q892" i="1"/>
  <c r="R892" i="1" s="1"/>
  <c r="Q906" i="1"/>
  <c r="R906" i="1" s="1"/>
  <c r="Q909" i="1"/>
  <c r="R909" i="1" s="1"/>
  <c r="Q894" i="1"/>
  <c r="R894" i="1" s="1"/>
  <c r="Q897" i="1"/>
  <c r="R897" i="1" s="1"/>
  <c r="Q914" i="1"/>
  <c r="R914" i="1" s="1"/>
  <c r="Q917" i="1"/>
  <c r="R917" i="1" s="1"/>
  <c r="Q924" i="1"/>
  <c r="R924" i="1" s="1"/>
  <c r="Q902" i="1"/>
  <c r="R902" i="1" s="1"/>
  <c r="Q905" i="1"/>
  <c r="R905" i="1" s="1"/>
  <c r="Q930" i="1"/>
  <c r="R930" i="1" s="1"/>
  <c r="Q899" i="1"/>
  <c r="R899" i="1" s="1"/>
  <c r="Q918" i="1"/>
  <c r="R918" i="1" s="1"/>
  <c r="Q921" i="1"/>
  <c r="R921" i="1" s="1"/>
  <c r="Q895" i="1"/>
  <c r="R895" i="1" s="1"/>
  <c r="Q922" i="1"/>
  <c r="R922" i="1" s="1"/>
  <c r="Q925" i="1"/>
  <c r="R925" i="1" s="1"/>
  <c r="Q910" i="1"/>
  <c r="R910" i="1" s="1"/>
  <c r="Q913" i="1"/>
  <c r="R913" i="1" s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M10417" i="1"/>
  <c r="K2887" i="1"/>
  <c r="L2887" i="1" s="1"/>
  <c r="G2887" i="1"/>
  <c r="T3773" i="1"/>
  <c r="U3773" i="1" s="1"/>
  <c r="S3772" i="1"/>
  <c r="F3651" i="1"/>
  <c r="G3650" i="1"/>
  <c r="M7548" i="1"/>
  <c r="S4773" i="1"/>
  <c r="T2442" i="1"/>
  <c r="U2442" i="1" s="1"/>
  <c r="S2441" i="1"/>
  <c r="F1195" i="1"/>
  <c r="H1194" i="1"/>
  <c r="G1194" i="1"/>
  <c r="J10882" i="1"/>
  <c r="O10882" i="1" s="1"/>
  <c r="T9432" i="1"/>
  <c r="U9432" i="1" s="1"/>
  <c r="S9431" i="1"/>
  <c r="L1192" i="1"/>
  <c r="M1192" i="1" s="1"/>
  <c r="K1193" i="1"/>
  <c r="F5643" i="1"/>
  <c r="G5642" i="1"/>
  <c r="K5642" i="1" s="1"/>
  <c r="T8435" i="1"/>
  <c r="U8435" i="1" s="1"/>
  <c r="S8434" i="1"/>
  <c r="G9660" i="1"/>
  <c r="K9660" i="1"/>
  <c r="L9660" i="1" s="1"/>
  <c r="H9660" i="1"/>
  <c r="K9984" i="1"/>
  <c r="L9984" i="1" s="1"/>
  <c r="H9984" i="1"/>
  <c r="G9984" i="1"/>
  <c r="F9985" i="1"/>
  <c r="I9880" i="1"/>
  <c r="J9880" i="1" s="1"/>
  <c r="T5771" i="1"/>
  <c r="U5771" i="1" s="1"/>
  <c r="S5770" i="1"/>
  <c r="K6883" i="1"/>
  <c r="L6883" i="1" s="1"/>
  <c r="M6883" i="1" s="1"/>
  <c r="K6990" i="1"/>
  <c r="L6990" i="1" s="1"/>
  <c r="K9311" i="1"/>
  <c r="K6319" i="1"/>
  <c r="L6319" i="1" s="1"/>
  <c r="H6319" i="1"/>
  <c r="G6319" i="1"/>
  <c r="F6320" i="1"/>
  <c r="F8106" i="1"/>
  <c r="G8105" i="1"/>
  <c r="K8105" i="1"/>
  <c r="L8105" i="1" s="1"/>
  <c r="S6661" i="1"/>
  <c r="T6661" i="1" s="1"/>
  <c r="U6661" i="1" s="1"/>
  <c r="H9311" i="1"/>
  <c r="T1545" i="1"/>
  <c r="U1545" i="1" s="1"/>
  <c r="S1544" i="1"/>
  <c r="H7323" i="1"/>
  <c r="T8544" i="1"/>
  <c r="U8544" i="1" s="1"/>
  <c r="S8543" i="1"/>
  <c r="H10417" i="1"/>
  <c r="O3889" i="1"/>
  <c r="M8864" i="1"/>
  <c r="T4328" i="1"/>
  <c r="U4328" i="1" s="1"/>
  <c r="S4327" i="1"/>
  <c r="H10210" i="1"/>
  <c r="K10648" i="1"/>
  <c r="L10648" i="1" s="1"/>
  <c r="H10648" i="1"/>
  <c r="F10649" i="1"/>
  <c r="G10648" i="1"/>
  <c r="T884" i="1"/>
  <c r="U884" i="1" s="1"/>
  <c r="S883" i="1"/>
  <c r="T3879" i="1"/>
  <c r="U3879" i="1" s="1"/>
  <c r="S3878" i="1"/>
  <c r="T7984" i="1"/>
  <c r="U7984" i="1" s="1"/>
  <c r="S7983" i="1"/>
  <c r="F8755" i="1"/>
  <c r="H4977" i="1"/>
  <c r="S4886" i="1"/>
  <c r="T4886" i="1" s="1"/>
  <c r="U4886" i="1" s="1"/>
  <c r="K7418" i="1"/>
  <c r="L7417" i="1"/>
  <c r="M7417" i="1" s="1"/>
  <c r="F9312" i="1"/>
  <c r="F4105" i="1"/>
  <c r="H4104" i="1"/>
  <c r="G4104" i="1"/>
  <c r="K4104" i="1"/>
  <c r="L4104" i="1" s="1"/>
  <c r="T3551" i="1"/>
  <c r="U3551" i="1" s="1"/>
  <c r="S3550" i="1"/>
  <c r="M8651" i="1"/>
  <c r="T2772" i="1"/>
  <c r="U2772" i="1" s="1"/>
  <c r="S2771" i="1"/>
  <c r="M5327" i="1"/>
  <c r="T1997" i="1"/>
  <c r="U1997" i="1" s="1"/>
  <c r="S1996" i="1"/>
  <c r="T1332" i="1"/>
  <c r="U1332" i="1" s="1"/>
  <c r="S1331" i="1"/>
  <c r="K10210" i="1"/>
  <c r="L10210" i="1" s="1"/>
  <c r="M10210" i="1" s="1"/>
  <c r="O3000" i="1"/>
  <c r="O2999" i="1"/>
  <c r="O2998" i="1"/>
  <c r="O2997" i="1"/>
  <c r="O2996" i="1"/>
  <c r="O2995" i="1"/>
  <c r="O2994" i="1"/>
  <c r="O2993" i="1"/>
  <c r="O2992" i="1"/>
  <c r="O2991" i="1"/>
  <c r="O2990" i="1"/>
  <c r="O2989" i="1"/>
  <c r="O2988" i="1"/>
  <c r="O2987" i="1"/>
  <c r="O2986" i="1"/>
  <c r="O2985" i="1"/>
  <c r="O2984" i="1"/>
  <c r="O2983" i="1"/>
  <c r="O2982" i="1"/>
  <c r="O2981" i="1"/>
  <c r="O2980" i="1"/>
  <c r="O2979" i="1"/>
  <c r="O2978" i="1"/>
  <c r="O2977" i="1"/>
  <c r="O2976" i="1"/>
  <c r="O2975" i="1"/>
  <c r="O2974" i="1"/>
  <c r="O2973" i="1"/>
  <c r="O2972" i="1"/>
  <c r="O2971" i="1"/>
  <c r="O2970" i="1"/>
  <c r="O2969" i="1"/>
  <c r="O2968" i="1"/>
  <c r="O2967" i="1"/>
  <c r="O2966" i="1"/>
  <c r="O2965" i="1"/>
  <c r="O2964" i="1"/>
  <c r="O2963" i="1"/>
  <c r="O2962" i="1"/>
  <c r="O2961" i="1"/>
  <c r="O2960" i="1"/>
  <c r="O2959" i="1"/>
  <c r="O2958" i="1"/>
  <c r="O2957" i="1"/>
  <c r="O2956" i="1"/>
  <c r="O2955" i="1"/>
  <c r="O2954" i="1"/>
  <c r="O2953" i="1"/>
  <c r="O2952" i="1"/>
  <c r="O2951" i="1"/>
  <c r="O2950" i="1"/>
  <c r="O2949" i="1"/>
  <c r="O2948" i="1"/>
  <c r="O2947" i="1"/>
  <c r="O2946" i="1"/>
  <c r="O2945" i="1"/>
  <c r="O2944" i="1"/>
  <c r="O2943" i="1"/>
  <c r="O2942" i="1"/>
  <c r="O2941" i="1"/>
  <c r="O2940" i="1"/>
  <c r="O2939" i="1"/>
  <c r="O2938" i="1"/>
  <c r="O2937" i="1"/>
  <c r="O2936" i="1"/>
  <c r="O2935" i="1"/>
  <c r="O2934" i="1"/>
  <c r="O2933" i="1"/>
  <c r="O2932" i="1"/>
  <c r="O2931" i="1"/>
  <c r="O2930" i="1"/>
  <c r="O2929" i="1"/>
  <c r="O2928" i="1"/>
  <c r="O2927" i="1"/>
  <c r="O2926" i="1"/>
  <c r="O2925" i="1"/>
  <c r="O2924" i="1"/>
  <c r="O2923" i="1"/>
  <c r="O2922" i="1"/>
  <c r="O2921" i="1"/>
  <c r="O2920" i="1"/>
  <c r="O2919" i="1"/>
  <c r="O2918" i="1"/>
  <c r="O2917" i="1"/>
  <c r="O2916" i="1"/>
  <c r="O2915" i="1"/>
  <c r="O2914" i="1"/>
  <c r="O2913" i="1"/>
  <c r="O2912" i="1"/>
  <c r="O2911" i="1"/>
  <c r="O2910" i="1"/>
  <c r="O2909" i="1"/>
  <c r="O2908" i="1"/>
  <c r="O2907" i="1"/>
  <c r="O2906" i="1"/>
  <c r="O2905" i="1"/>
  <c r="O2904" i="1"/>
  <c r="O2903" i="1"/>
  <c r="O2902" i="1"/>
  <c r="O2901" i="1"/>
  <c r="O2900" i="1"/>
  <c r="O2899" i="1"/>
  <c r="O2898" i="1"/>
  <c r="O2897" i="1"/>
  <c r="O2896" i="1"/>
  <c r="O2895" i="1"/>
  <c r="O2894" i="1"/>
  <c r="O2893" i="1"/>
  <c r="O2892" i="1"/>
  <c r="O2891" i="1"/>
  <c r="Q2997" i="1"/>
  <c r="R2997" i="1" s="1"/>
  <c r="Q2989" i="1"/>
  <c r="R2989" i="1" s="1"/>
  <c r="Q2981" i="1"/>
  <c r="R2981" i="1" s="1"/>
  <c r="Q2973" i="1"/>
  <c r="R2973" i="1" s="1"/>
  <c r="Q2992" i="1"/>
  <c r="R2992" i="1" s="1"/>
  <c r="Q2984" i="1"/>
  <c r="R2984" i="1" s="1"/>
  <c r="Q2976" i="1"/>
  <c r="R2976" i="1" s="1"/>
  <c r="Q2995" i="1"/>
  <c r="R2995" i="1" s="1"/>
  <c r="Q2987" i="1"/>
  <c r="R2987" i="1" s="1"/>
  <c r="Q2979" i="1"/>
  <c r="R2979" i="1" s="1"/>
  <c r="Q2971" i="1"/>
  <c r="R2971" i="1" s="1"/>
  <c r="Q2967" i="1"/>
  <c r="R2967" i="1" s="1"/>
  <c r="Q2998" i="1"/>
  <c r="R2998" i="1" s="1"/>
  <c r="Q2990" i="1"/>
  <c r="R2990" i="1" s="1"/>
  <c r="Q2982" i="1"/>
  <c r="R2982" i="1" s="1"/>
  <c r="Q2974" i="1"/>
  <c r="R2974" i="1" s="1"/>
  <c r="Q2993" i="1"/>
  <c r="R2993" i="1" s="1"/>
  <c r="Q2985" i="1"/>
  <c r="R2985" i="1" s="1"/>
  <c r="Q2977" i="1"/>
  <c r="R2977" i="1" s="1"/>
  <c r="Q2996" i="1"/>
  <c r="R2996" i="1" s="1"/>
  <c r="Q2988" i="1"/>
  <c r="R2988" i="1" s="1"/>
  <c r="Q2980" i="1"/>
  <c r="R2980" i="1" s="1"/>
  <c r="Q2972" i="1"/>
  <c r="R2972" i="1" s="1"/>
  <c r="Q2999" i="1"/>
  <c r="R2999" i="1" s="1"/>
  <c r="S2999" i="1" s="1"/>
  <c r="T2999" i="1" s="1"/>
  <c r="U2999" i="1" s="1"/>
  <c r="Q2991" i="1"/>
  <c r="R2991" i="1" s="1"/>
  <c r="Q2983" i="1"/>
  <c r="R2983" i="1" s="1"/>
  <c r="Q2975" i="1"/>
  <c r="R2975" i="1" s="1"/>
  <c r="Q2994" i="1"/>
  <c r="R2994" i="1" s="1"/>
  <c r="Q2978" i="1"/>
  <c r="R2978" i="1" s="1"/>
  <c r="Q2986" i="1"/>
  <c r="R2986" i="1" s="1"/>
  <c r="Q2913" i="1"/>
  <c r="R2913" i="1" s="1"/>
  <c r="Q2949" i="1"/>
  <c r="R2949" i="1" s="1"/>
  <c r="Q2922" i="1"/>
  <c r="R2922" i="1" s="1"/>
  <c r="Q2954" i="1"/>
  <c r="R2954" i="1" s="1"/>
  <c r="Q2911" i="1"/>
  <c r="R2911" i="1" s="1"/>
  <c r="Q2943" i="1"/>
  <c r="R2943" i="1" s="1"/>
  <c r="Q2916" i="1"/>
  <c r="R2916" i="1" s="1"/>
  <c r="Q2948" i="1"/>
  <c r="R2948" i="1" s="1"/>
  <c r="Q2941" i="1"/>
  <c r="R2941" i="1" s="1"/>
  <c r="Q2918" i="1"/>
  <c r="R2918" i="1" s="1"/>
  <c r="Q2944" i="1"/>
  <c r="R2944" i="1" s="1"/>
  <c r="Q2921" i="1"/>
  <c r="R2921" i="1" s="1"/>
  <c r="Q2893" i="1"/>
  <c r="R2893" i="1" s="1"/>
  <c r="Q2957" i="1"/>
  <c r="R2957" i="1" s="1"/>
  <c r="Q2890" i="1"/>
  <c r="R2890" i="1" s="1"/>
  <c r="Q2894" i="1"/>
  <c r="R2894" i="1" s="1"/>
  <c r="Q2926" i="1"/>
  <c r="R2926" i="1" s="1"/>
  <c r="Q2958" i="1"/>
  <c r="R2958" i="1" s="1"/>
  <c r="Q2915" i="1"/>
  <c r="R2915" i="1" s="1"/>
  <c r="Q2947" i="1"/>
  <c r="R2947" i="1" s="1"/>
  <c r="Q2920" i="1"/>
  <c r="R2920" i="1" s="1"/>
  <c r="Q2952" i="1"/>
  <c r="R2952" i="1" s="1"/>
  <c r="Q2950" i="1"/>
  <c r="R2950" i="1" s="1"/>
  <c r="Q2907" i="1"/>
  <c r="R2907" i="1" s="1"/>
  <c r="Q2929" i="1"/>
  <c r="R2929" i="1" s="1"/>
  <c r="Q2970" i="1"/>
  <c r="R2970" i="1" s="1"/>
  <c r="Q2901" i="1"/>
  <c r="R2901" i="1" s="1"/>
  <c r="Q2965" i="1"/>
  <c r="R2965" i="1" s="1"/>
  <c r="Q2898" i="1"/>
  <c r="R2898" i="1" s="1"/>
  <c r="Q2930" i="1"/>
  <c r="R2930" i="1" s="1"/>
  <c r="Q2962" i="1"/>
  <c r="R2962" i="1" s="1"/>
  <c r="Q2919" i="1"/>
  <c r="R2919" i="1" s="1"/>
  <c r="Q2951" i="1"/>
  <c r="R2951" i="1" s="1"/>
  <c r="Q2892" i="1"/>
  <c r="R2892" i="1" s="1"/>
  <c r="Q2924" i="1"/>
  <c r="R2924" i="1" s="1"/>
  <c r="Q2956" i="1"/>
  <c r="R2956" i="1" s="1"/>
  <c r="Q2937" i="1"/>
  <c r="R2937" i="1" s="1"/>
  <c r="Q2909" i="1"/>
  <c r="R2909" i="1" s="1"/>
  <c r="Q2902" i="1"/>
  <c r="R2902" i="1" s="1"/>
  <c r="Q2934" i="1"/>
  <c r="R2934" i="1" s="1"/>
  <c r="Q2966" i="1"/>
  <c r="R2966" i="1" s="1"/>
  <c r="Q2891" i="1"/>
  <c r="R2891" i="1" s="1"/>
  <c r="Q2923" i="1"/>
  <c r="R2923" i="1" s="1"/>
  <c r="Q2955" i="1"/>
  <c r="R2955" i="1" s="1"/>
  <c r="Q2896" i="1"/>
  <c r="R2896" i="1" s="1"/>
  <c r="Q2928" i="1"/>
  <c r="R2928" i="1" s="1"/>
  <c r="Q2960" i="1"/>
  <c r="R2960" i="1" s="1"/>
  <c r="Q2945" i="1"/>
  <c r="R2945" i="1" s="1"/>
  <c r="Q2917" i="1"/>
  <c r="R2917" i="1" s="1"/>
  <c r="Q2906" i="1"/>
  <c r="R2906" i="1" s="1"/>
  <c r="Q2938" i="1"/>
  <c r="R2938" i="1" s="1"/>
  <c r="Q2895" i="1"/>
  <c r="R2895" i="1" s="1"/>
  <c r="Q2927" i="1"/>
  <c r="R2927" i="1" s="1"/>
  <c r="Q2959" i="1"/>
  <c r="R2959" i="1" s="1"/>
  <c r="Q2900" i="1"/>
  <c r="R2900" i="1" s="1"/>
  <c r="Q2932" i="1"/>
  <c r="R2932" i="1" s="1"/>
  <c r="Q2964" i="1"/>
  <c r="R2964" i="1" s="1"/>
  <c r="Q2969" i="1"/>
  <c r="R2969" i="1" s="1"/>
  <c r="Q2905" i="1"/>
  <c r="R2905" i="1" s="1"/>
  <c r="Q2953" i="1"/>
  <c r="R2953" i="1" s="1"/>
  <c r="Q2925" i="1"/>
  <c r="R2925" i="1" s="1"/>
  <c r="Q2910" i="1"/>
  <c r="R2910" i="1" s="1"/>
  <c r="Q2942" i="1"/>
  <c r="R2942" i="1" s="1"/>
  <c r="Q2899" i="1"/>
  <c r="R2899" i="1" s="1"/>
  <c r="Q2931" i="1"/>
  <c r="R2931" i="1" s="1"/>
  <c r="Q2963" i="1"/>
  <c r="R2963" i="1" s="1"/>
  <c r="Q2904" i="1"/>
  <c r="R2904" i="1" s="1"/>
  <c r="Q2936" i="1"/>
  <c r="R2936" i="1" s="1"/>
  <c r="Q2968" i="1"/>
  <c r="R2968" i="1" s="1"/>
  <c r="Q2897" i="1"/>
  <c r="R2897" i="1" s="1"/>
  <c r="Q2961" i="1"/>
  <c r="R2961" i="1" s="1"/>
  <c r="Q2933" i="1"/>
  <c r="R2933" i="1" s="1"/>
  <c r="Q2914" i="1"/>
  <c r="R2914" i="1" s="1"/>
  <c r="Q2946" i="1"/>
  <c r="R2946" i="1" s="1"/>
  <c r="Q2903" i="1"/>
  <c r="R2903" i="1" s="1"/>
  <c r="Q2935" i="1"/>
  <c r="R2935" i="1" s="1"/>
  <c r="Q3000" i="1"/>
  <c r="R3000" i="1" s="1"/>
  <c r="S3000" i="1" s="1"/>
  <c r="T3000" i="1" s="1"/>
  <c r="U3000" i="1" s="1"/>
  <c r="Q2908" i="1"/>
  <c r="R2908" i="1" s="1"/>
  <c r="Q2940" i="1"/>
  <c r="R2940" i="1" s="1"/>
  <c r="Q2939" i="1"/>
  <c r="R2939" i="1" s="1"/>
  <c r="Q2912" i="1"/>
  <c r="R2912" i="1" s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K3649" i="1"/>
  <c r="T4440" i="1"/>
  <c r="U4440" i="1" s="1"/>
  <c r="S4439" i="1"/>
  <c r="F4978" i="1"/>
  <c r="P1890" i="1"/>
  <c r="M6990" i="1"/>
  <c r="T7766" i="1"/>
  <c r="U7766" i="1" s="1"/>
  <c r="S7765" i="1"/>
  <c r="T3102" i="1"/>
  <c r="U3102" i="1" s="1"/>
  <c r="S3101" i="1"/>
  <c r="T9210" i="1"/>
  <c r="U9210" i="1" s="1"/>
  <c r="S9209" i="1"/>
  <c r="L4976" i="1"/>
  <c r="M4976" i="1" s="1"/>
  <c r="K4977" i="1"/>
  <c r="F10085" i="1"/>
  <c r="G10084" i="1"/>
  <c r="T3216" i="1"/>
  <c r="U3216" i="1" s="1"/>
  <c r="S3215" i="1"/>
  <c r="T443" i="1"/>
  <c r="U443" i="1" s="1"/>
  <c r="S442" i="1"/>
  <c r="H316" i="1"/>
  <c r="S5885" i="1"/>
  <c r="T5885" i="1" s="1"/>
  <c r="U5885" i="1" s="1"/>
  <c r="F6219" i="1"/>
  <c r="K6538" i="1"/>
  <c r="L6537" i="1"/>
  <c r="M6537" i="1" s="1"/>
  <c r="T2663" i="1"/>
  <c r="U2663" i="1" s="1"/>
  <c r="S2662" i="1"/>
  <c r="K10083" i="1"/>
  <c r="F6429" i="1"/>
  <c r="G6428" i="1"/>
  <c r="T1439" i="1"/>
  <c r="U1439" i="1" s="1"/>
  <c r="S1438" i="1"/>
  <c r="S6770" i="1"/>
  <c r="T6770" i="1" s="1"/>
  <c r="U6770" i="1" s="1"/>
  <c r="S667" i="1"/>
  <c r="F8866" i="1"/>
  <c r="H8865" i="1"/>
  <c r="G8865" i="1"/>
  <c r="K8865" i="1" s="1"/>
  <c r="T2549" i="1"/>
  <c r="U2549" i="1" s="1"/>
  <c r="S2548" i="1"/>
  <c r="F10211" i="1"/>
  <c r="L204" i="1"/>
  <c r="M204" i="1" s="1"/>
  <c r="K205" i="1"/>
  <c r="I9879" i="1"/>
  <c r="J9879" i="1" s="1"/>
  <c r="S112" i="1"/>
  <c r="O10992" i="1" l="1"/>
  <c r="O10991" i="1"/>
  <c r="O10990" i="1"/>
  <c r="O10989" i="1"/>
  <c r="O10988" i="1"/>
  <c r="O10987" i="1"/>
  <c r="O10986" i="1"/>
  <c r="O10985" i="1"/>
  <c r="O10984" i="1"/>
  <c r="O10983" i="1"/>
  <c r="O10982" i="1"/>
  <c r="O10981" i="1"/>
  <c r="O10980" i="1"/>
  <c r="O10979" i="1"/>
  <c r="O10978" i="1"/>
  <c r="O10977" i="1"/>
  <c r="O10976" i="1"/>
  <c r="O10975" i="1"/>
  <c r="O10974" i="1"/>
  <c r="O10973" i="1"/>
  <c r="O10972" i="1"/>
  <c r="O10971" i="1"/>
  <c r="O10970" i="1"/>
  <c r="O10969" i="1"/>
  <c r="O10968" i="1"/>
  <c r="O10967" i="1"/>
  <c r="O10966" i="1"/>
  <c r="O10965" i="1"/>
  <c r="O10964" i="1"/>
  <c r="O10963" i="1"/>
  <c r="O10962" i="1"/>
  <c r="O10961" i="1"/>
  <c r="O10960" i="1"/>
  <c r="O10959" i="1"/>
  <c r="O10958" i="1"/>
  <c r="O10957" i="1"/>
  <c r="O10956" i="1"/>
  <c r="O10955" i="1"/>
  <c r="O10954" i="1"/>
  <c r="O10953" i="1"/>
  <c r="O10952" i="1"/>
  <c r="O10951" i="1"/>
  <c r="O10950" i="1"/>
  <c r="O10949" i="1"/>
  <c r="O10948" i="1"/>
  <c r="O10947" i="1"/>
  <c r="O10946" i="1"/>
  <c r="O10945" i="1"/>
  <c r="O10944" i="1"/>
  <c r="O10943" i="1"/>
  <c r="O10942" i="1"/>
  <c r="O10941" i="1"/>
  <c r="O10940" i="1"/>
  <c r="O10939" i="1"/>
  <c r="O10938" i="1"/>
  <c r="O10937" i="1"/>
  <c r="O10936" i="1"/>
  <c r="O10935" i="1"/>
  <c r="O10934" i="1"/>
  <c r="O10933" i="1"/>
  <c r="O10932" i="1"/>
  <c r="O10931" i="1"/>
  <c r="O10930" i="1"/>
  <c r="O10929" i="1"/>
  <c r="O10928" i="1"/>
  <c r="O10927" i="1"/>
  <c r="O10926" i="1"/>
  <c r="O10925" i="1"/>
  <c r="O10924" i="1"/>
  <c r="O10923" i="1"/>
  <c r="O10922" i="1"/>
  <c r="O10921" i="1"/>
  <c r="O10920" i="1"/>
  <c r="O10919" i="1"/>
  <c r="O10918" i="1"/>
  <c r="O10917" i="1"/>
  <c r="O10916" i="1"/>
  <c r="O10915" i="1"/>
  <c r="O10914" i="1"/>
  <c r="O10913" i="1"/>
  <c r="O10912" i="1"/>
  <c r="O10911" i="1"/>
  <c r="O10910" i="1"/>
  <c r="O10909" i="1"/>
  <c r="O10908" i="1"/>
  <c r="O10907" i="1"/>
  <c r="O10906" i="1"/>
  <c r="O10905" i="1"/>
  <c r="O10904" i="1"/>
  <c r="O10903" i="1"/>
  <c r="O10902" i="1"/>
  <c r="O10901" i="1"/>
  <c r="O10900" i="1"/>
  <c r="O10899" i="1"/>
  <c r="O10898" i="1"/>
  <c r="O10897" i="1"/>
  <c r="O10896" i="1"/>
  <c r="O10895" i="1"/>
  <c r="O10894" i="1"/>
  <c r="O10893" i="1"/>
  <c r="O10892" i="1"/>
  <c r="O10891" i="1"/>
  <c r="O10890" i="1"/>
  <c r="O10889" i="1"/>
  <c r="O10888" i="1"/>
  <c r="O10887" i="1"/>
  <c r="O10886" i="1"/>
  <c r="O10885" i="1"/>
  <c r="O10884" i="1"/>
  <c r="O10883" i="1"/>
  <c r="Q10888" i="1"/>
  <c r="R10888" i="1" s="1"/>
  <c r="Q10904" i="1"/>
  <c r="R10904" i="1" s="1"/>
  <c r="Q10920" i="1"/>
  <c r="R10920" i="1" s="1"/>
  <c r="Q10936" i="1"/>
  <c r="R10936" i="1" s="1"/>
  <c r="Q10952" i="1"/>
  <c r="R10952" i="1" s="1"/>
  <c r="Q10968" i="1"/>
  <c r="R10968" i="1" s="1"/>
  <c r="Q10984" i="1"/>
  <c r="R10984" i="1" s="1"/>
  <c r="Q10887" i="1"/>
  <c r="R10887" i="1" s="1"/>
  <c r="Q10903" i="1"/>
  <c r="R10903" i="1" s="1"/>
  <c r="Q10919" i="1"/>
  <c r="R10919" i="1" s="1"/>
  <c r="Q10935" i="1"/>
  <c r="R10935" i="1" s="1"/>
  <c r="Q10951" i="1"/>
  <c r="R10951" i="1" s="1"/>
  <c r="Q10967" i="1"/>
  <c r="R10967" i="1" s="1"/>
  <c r="Q10983" i="1"/>
  <c r="R10983" i="1" s="1"/>
  <c r="Q10902" i="1"/>
  <c r="R10902" i="1" s="1"/>
  <c r="Q10965" i="1"/>
  <c r="R10965" i="1" s="1"/>
  <c r="Q10890" i="1"/>
  <c r="R10890" i="1" s="1"/>
  <c r="Q10906" i="1"/>
  <c r="R10906" i="1" s="1"/>
  <c r="Q10922" i="1"/>
  <c r="R10922" i="1" s="1"/>
  <c r="Q10938" i="1"/>
  <c r="R10938" i="1" s="1"/>
  <c r="Q10954" i="1"/>
  <c r="R10954" i="1" s="1"/>
  <c r="Q10970" i="1"/>
  <c r="R10970" i="1" s="1"/>
  <c r="Q10986" i="1"/>
  <c r="R10986" i="1" s="1"/>
  <c r="Q10889" i="1"/>
  <c r="R10889" i="1" s="1"/>
  <c r="Q10905" i="1"/>
  <c r="R10905" i="1" s="1"/>
  <c r="Q10921" i="1"/>
  <c r="R10921" i="1" s="1"/>
  <c r="Q10937" i="1"/>
  <c r="R10937" i="1" s="1"/>
  <c r="Q10953" i="1"/>
  <c r="R10953" i="1" s="1"/>
  <c r="Q10969" i="1"/>
  <c r="R10969" i="1" s="1"/>
  <c r="Q10985" i="1"/>
  <c r="R10985" i="1" s="1"/>
  <c r="Q10950" i="1"/>
  <c r="R10950" i="1" s="1"/>
  <c r="Q10901" i="1"/>
  <c r="R10901" i="1" s="1"/>
  <c r="Q10892" i="1"/>
  <c r="R10892" i="1" s="1"/>
  <c r="Q10908" i="1"/>
  <c r="R10908" i="1" s="1"/>
  <c r="Q10924" i="1"/>
  <c r="R10924" i="1" s="1"/>
  <c r="Q10940" i="1"/>
  <c r="R10940" i="1" s="1"/>
  <c r="Q10956" i="1"/>
  <c r="R10956" i="1" s="1"/>
  <c r="Q10972" i="1"/>
  <c r="R10972" i="1" s="1"/>
  <c r="Q10988" i="1"/>
  <c r="R10988" i="1" s="1"/>
  <c r="Q10891" i="1"/>
  <c r="R10891" i="1" s="1"/>
  <c r="Q10907" i="1"/>
  <c r="R10907" i="1" s="1"/>
  <c r="Q10923" i="1"/>
  <c r="R10923" i="1" s="1"/>
  <c r="Q10939" i="1"/>
  <c r="R10939" i="1" s="1"/>
  <c r="Q10955" i="1"/>
  <c r="R10955" i="1" s="1"/>
  <c r="Q10971" i="1"/>
  <c r="R10971" i="1" s="1"/>
  <c r="Q10987" i="1"/>
  <c r="R10987" i="1" s="1"/>
  <c r="Q10884" i="1"/>
  <c r="R10884" i="1" s="1"/>
  <c r="Q10886" i="1"/>
  <c r="R10886" i="1" s="1"/>
  <c r="Q10949" i="1"/>
  <c r="R10949" i="1" s="1"/>
  <c r="Q10894" i="1"/>
  <c r="R10894" i="1" s="1"/>
  <c r="Q10910" i="1"/>
  <c r="R10910" i="1" s="1"/>
  <c r="Q10926" i="1"/>
  <c r="R10926" i="1" s="1"/>
  <c r="Q10942" i="1"/>
  <c r="R10942" i="1" s="1"/>
  <c r="Q10958" i="1"/>
  <c r="R10958" i="1" s="1"/>
  <c r="Q10974" i="1"/>
  <c r="R10974" i="1" s="1"/>
  <c r="Q10990" i="1"/>
  <c r="R10990" i="1" s="1"/>
  <c r="Q10893" i="1"/>
  <c r="R10893" i="1" s="1"/>
  <c r="Q10909" i="1"/>
  <c r="R10909" i="1" s="1"/>
  <c r="Q10925" i="1"/>
  <c r="R10925" i="1" s="1"/>
  <c r="Q10941" i="1"/>
  <c r="R10941" i="1" s="1"/>
  <c r="Q10957" i="1"/>
  <c r="R10957" i="1" s="1"/>
  <c r="Q10973" i="1"/>
  <c r="R10973" i="1" s="1"/>
  <c r="Q10989" i="1"/>
  <c r="R10989" i="1" s="1"/>
  <c r="Q10982" i="1"/>
  <c r="R10982" i="1" s="1"/>
  <c r="Q10933" i="1"/>
  <c r="R10933" i="1" s="1"/>
  <c r="Q10896" i="1"/>
  <c r="R10896" i="1" s="1"/>
  <c r="Q10912" i="1"/>
  <c r="R10912" i="1" s="1"/>
  <c r="Q10928" i="1"/>
  <c r="R10928" i="1" s="1"/>
  <c r="Q10944" i="1"/>
  <c r="R10944" i="1" s="1"/>
  <c r="Q10960" i="1"/>
  <c r="R10960" i="1" s="1"/>
  <c r="Q10976" i="1"/>
  <c r="R10976" i="1" s="1"/>
  <c r="Q10895" i="1"/>
  <c r="R10895" i="1" s="1"/>
  <c r="Q10911" i="1"/>
  <c r="R10911" i="1" s="1"/>
  <c r="Q10927" i="1"/>
  <c r="R10927" i="1" s="1"/>
  <c r="Q10943" i="1"/>
  <c r="R10943" i="1" s="1"/>
  <c r="Q10959" i="1"/>
  <c r="R10959" i="1" s="1"/>
  <c r="Q10975" i="1"/>
  <c r="R10975" i="1" s="1"/>
  <c r="Q10991" i="1"/>
  <c r="R10991" i="1" s="1"/>
  <c r="Q10992" i="1"/>
  <c r="R10992" i="1" s="1"/>
  <c r="S10992" i="1" s="1"/>
  <c r="T10992" i="1" s="1"/>
  <c r="U10992" i="1" s="1"/>
  <c r="Q10934" i="1"/>
  <c r="R10934" i="1" s="1"/>
  <c r="Q10885" i="1"/>
  <c r="R10885" i="1" s="1"/>
  <c r="Q10882" i="1"/>
  <c r="R10882" i="1" s="1"/>
  <c r="Q10898" i="1"/>
  <c r="R10898" i="1" s="1"/>
  <c r="Q10914" i="1"/>
  <c r="R10914" i="1" s="1"/>
  <c r="Q10930" i="1"/>
  <c r="R10930" i="1" s="1"/>
  <c r="Q10946" i="1"/>
  <c r="R10946" i="1" s="1"/>
  <c r="Q10962" i="1"/>
  <c r="R10962" i="1" s="1"/>
  <c r="Q10978" i="1"/>
  <c r="R10978" i="1" s="1"/>
  <c r="Q10897" i="1"/>
  <c r="R10897" i="1" s="1"/>
  <c r="Q10913" i="1"/>
  <c r="R10913" i="1" s="1"/>
  <c r="Q10929" i="1"/>
  <c r="R10929" i="1" s="1"/>
  <c r="Q10945" i="1"/>
  <c r="R10945" i="1" s="1"/>
  <c r="Q10961" i="1"/>
  <c r="R10961" i="1" s="1"/>
  <c r="Q10977" i="1"/>
  <c r="R10977" i="1" s="1"/>
  <c r="Q10918" i="1"/>
  <c r="R10918" i="1" s="1"/>
  <c r="Q10981" i="1"/>
  <c r="R10981" i="1" s="1"/>
  <c r="Q10900" i="1"/>
  <c r="R10900" i="1" s="1"/>
  <c r="Q10916" i="1"/>
  <c r="R10916" i="1" s="1"/>
  <c r="Q10932" i="1"/>
  <c r="R10932" i="1" s="1"/>
  <c r="Q10948" i="1"/>
  <c r="R10948" i="1" s="1"/>
  <c r="Q10964" i="1"/>
  <c r="R10964" i="1" s="1"/>
  <c r="Q10980" i="1"/>
  <c r="R10980" i="1" s="1"/>
  <c r="Q10883" i="1"/>
  <c r="R10883" i="1" s="1"/>
  <c r="Q10899" i="1"/>
  <c r="R10899" i="1" s="1"/>
  <c r="Q10915" i="1"/>
  <c r="R10915" i="1" s="1"/>
  <c r="Q10931" i="1"/>
  <c r="R10931" i="1" s="1"/>
  <c r="Q10947" i="1"/>
  <c r="R10947" i="1" s="1"/>
  <c r="Q10963" i="1"/>
  <c r="R10963" i="1" s="1"/>
  <c r="Q10979" i="1"/>
  <c r="R10979" i="1" s="1"/>
  <c r="Q10966" i="1"/>
  <c r="R10966" i="1" s="1"/>
  <c r="Q10917" i="1"/>
  <c r="R10917" i="1" s="1"/>
  <c r="P10882" i="1"/>
  <c r="P10883" i="1"/>
  <c r="P10884" i="1"/>
  <c r="P10885" i="1"/>
  <c r="P10886" i="1"/>
  <c r="P10887" i="1"/>
  <c r="P10888" i="1"/>
  <c r="P10889" i="1"/>
  <c r="P10890" i="1"/>
  <c r="P10891" i="1"/>
  <c r="P10892" i="1"/>
  <c r="P10893" i="1"/>
  <c r="P10894" i="1"/>
  <c r="P10895" i="1"/>
  <c r="P10896" i="1"/>
  <c r="P10897" i="1"/>
  <c r="P10898" i="1"/>
  <c r="P10899" i="1"/>
  <c r="P10900" i="1"/>
  <c r="P10901" i="1"/>
  <c r="P10902" i="1"/>
  <c r="P10903" i="1"/>
  <c r="P10904" i="1"/>
  <c r="P10905" i="1"/>
  <c r="P10906" i="1"/>
  <c r="P10907" i="1"/>
  <c r="P10908" i="1"/>
  <c r="P10909" i="1"/>
  <c r="P10910" i="1"/>
  <c r="P10911" i="1"/>
  <c r="P10912" i="1"/>
  <c r="P10913" i="1"/>
  <c r="P10914" i="1"/>
  <c r="P10915" i="1"/>
  <c r="P10916" i="1"/>
  <c r="P10917" i="1"/>
  <c r="P10918" i="1"/>
  <c r="P10919" i="1"/>
  <c r="P10920" i="1"/>
  <c r="P10921" i="1"/>
  <c r="P10922" i="1"/>
  <c r="P10923" i="1"/>
  <c r="P10924" i="1"/>
  <c r="P10925" i="1"/>
  <c r="P10926" i="1"/>
  <c r="P10927" i="1"/>
  <c r="P10928" i="1"/>
  <c r="P10929" i="1"/>
  <c r="P10930" i="1"/>
  <c r="P10931" i="1"/>
  <c r="P10932" i="1"/>
  <c r="P10933" i="1"/>
  <c r="P10934" i="1"/>
  <c r="P10935" i="1"/>
  <c r="P10936" i="1"/>
  <c r="P10937" i="1"/>
  <c r="P10938" i="1"/>
  <c r="P10939" i="1"/>
  <c r="P10940" i="1"/>
  <c r="P10941" i="1"/>
  <c r="P10942" i="1"/>
  <c r="P10943" i="1"/>
  <c r="P10944" i="1"/>
  <c r="P10945" i="1"/>
  <c r="P10946" i="1"/>
  <c r="P10947" i="1"/>
  <c r="P10948" i="1"/>
  <c r="P10949" i="1"/>
  <c r="P10950" i="1"/>
  <c r="P10951" i="1"/>
  <c r="P10952" i="1"/>
  <c r="P10953" i="1"/>
  <c r="P10954" i="1"/>
  <c r="P10955" i="1"/>
  <c r="P10956" i="1"/>
  <c r="P10957" i="1"/>
  <c r="P10958" i="1"/>
  <c r="P10959" i="1"/>
  <c r="P10960" i="1"/>
  <c r="P10961" i="1"/>
  <c r="P10962" i="1"/>
  <c r="P10963" i="1"/>
  <c r="P10964" i="1"/>
  <c r="P10965" i="1"/>
  <c r="P10966" i="1"/>
  <c r="P10967" i="1"/>
  <c r="P10968" i="1"/>
  <c r="P10969" i="1"/>
  <c r="P10970" i="1"/>
  <c r="P10971" i="1"/>
  <c r="P10972" i="1"/>
  <c r="P10973" i="1"/>
  <c r="P10974" i="1"/>
  <c r="P10975" i="1"/>
  <c r="P10976" i="1"/>
  <c r="P10977" i="1"/>
  <c r="P10978" i="1"/>
  <c r="P10979" i="1"/>
  <c r="P10981" i="1"/>
  <c r="P10980" i="1"/>
  <c r="P10982" i="1"/>
  <c r="P10983" i="1"/>
  <c r="P10984" i="1"/>
  <c r="P10985" i="1"/>
  <c r="P10986" i="1"/>
  <c r="P10987" i="1"/>
  <c r="P10988" i="1"/>
  <c r="P10989" i="1"/>
  <c r="P10990" i="1"/>
  <c r="P10991" i="1"/>
  <c r="P10992" i="1"/>
  <c r="G4221" i="1"/>
  <c r="H4221" i="1"/>
  <c r="L5642" i="1"/>
  <c r="L8865" i="1"/>
  <c r="O2112" i="1"/>
  <c r="O2111" i="1"/>
  <c r="O2110" i="1"/>
  <c r="O2109" i="1"/>
  <c r="O2108" i="1"/>
  <c r="O2107" i="1"/>
  <c r="O2106" i="1"/>
  <c r="O2105" i="1"/>
  <c r="O2104" i="1"/>
  <c r="O2103" i="1"/>
  <c r="O2102" i="1"/>
  <c r="O2101" i="1"/>
  <c r="O2100" i="1"/>
  <c r="O2099" i="1"/>
  <c r="O2098" i="1"/>
  <c r="O2097" i="1"/>
  <c r="O2096" i="1"/>
  <c r="O2095" i="1"/>
  <c r="O2094" i="1"/>
  <c r="O2093" i="1"/>
  <c r="O2092" i="1"/>
  <c r="O2091" i="1"/>
  <c r="O2090" i="1"/>
  <c r="O2089" i="1"/>
  <c r="O2088" i="1"/>
  <c r="O2087" i="1"/>
  <c r="O2086" i="1"/>
  <c r="O2085" i="1"/>
  <c r="O2084" i="1"/>
  <c r="O2083" i="1"/>
  <c r="O2082" i="1"/>
  <c r="O2081" i="1"/>
  <c r="O2080" i="1"/>
  <c r="O2079" i="1"/>
  <c r="O2078" i="1"/>
  <c r="O2077" i="1"/>
  <c r="O2076" i="1"/>
  <c r="O2075" i="1"/>
  <c r="O2074" i="1"/>
  <c r="O2073" i="1"/>
  <c r="O2072" i="1"/>
  <c r="O2071" i="1"/>
  <c r="O2070" i="1"/>
  <c r="O2069" i="1"/>
  <c r="O2068" i="1"/>
  <c r="O2067" i="1"/>
  <c r="O2066" i="1"/>
  <c r="O2065" i="1"/>
  <c r="O2064" i="1"/>
  <c r="O2063" i="1"/>
  <c r="O2062" i="1"/>
  <c r="O2061" i="1"/>
  <c r="O2060" i="1"/>
  <c r="O2059" i="1"/>
  <c r="O2058" i="1"/>
  <c r="O2057" i="1"/>
  <c r="O2056" i="1"/>
  <c r="O2055" i="1"/>
  <c r="O2054" i="1"/>
  <c r="O2053" i="1"/>
  <c r="O2052" i="1"/>
  <c r="O2051" i="1"/>
  <c r="O2050" i="1"/>
  <c r="O2049" i="1"/>
  <c r="O2048" i="1"/>
  <c r="O2047" i="1"/>
  <c r="O2046" i="1"/>
  <c r="O2045" i="1"/>
  <c r="O2044" i="1"/>
  <c r="O2043" i="1"/>
  <c r="O2042" i="1"/>
  <c r="O2041" i="1"/>
  <c r="O2040" i="1"/>
  <c r="O2039" i="1"/>
  <c r="O2038" i="1"/>
  <c r="O2037" i="1"/>
  <c r="O2036" i="1"/>
  <c r="O2035" i="1"/>
  <c r="O2034" i="1"/>
  <c r="O2033" i="1"/>
  <c r="O2032" i="1"/>
  <c r="O2031" i="1"/>
  <c r="O2030" i="1"/>
  <c r="O2029" i="1"/>
  <c r="O2028" i="1"/>
  <c r="O2027" i="1"/>
  <c r="O2026" i="1"/>
  <c r="O2025" i="1"/>
  <c r="O2024" i="1"/>
  <c r="O2023" i="1"/>
  <c r="O2022" i="1"/>
  <c r="O2021" i="1"/>
  <c r="O2020" i="1"/>
  <c r="O2019" i="1"/>
  <c r="O2018" i="1"/>
  <c r="O2017" i="1"/>
  <c r="O2016" i="1"/>
  <c r="O2015" i="1"/>
  <c r="O2014" i="1"/>
  <c r="O2013" i="1"/>
  <c r="O2012" i="1"/>
  <c r="O2011" i="1"/>
  <c r="O2010" i="1"/>
  <c r="O2009" i="1"/>
  <c r="O2008" i="1"/>
  <c r="O2007" i="1"/>
  <c r="O2006" i="1"/>
  <c r="O2005" i="1"/>
  <c r="O2004" i="1"/>
  <c r="O2003" i="1"/>
  <c r="Q2045" i="1"/>
  <c r="R2045" i="1" s="1"/>
  <c r="Q2109" i="1"/>
  <c r="R2109" i="1" s="1"/>
  <c r="Q2017" i="1"/>
  <c r="R2017" i="1" s="1"/>
  <c r="Q2081" i="1"/>
  <c r="R2081" i="1" s="1"/>
  <c r="Q2010" i="1"/>
  <c r="R2010" i="1" s="1"/>
  <c r="Q2042" i="1"/>
  <c r="R2042" i="1" s="1"/>
  <c r="Q2074" i="1"/>
  <c r="R2074" i="1" s="1"/>
  <c r="Q2106" i="1"/>
  <c r="R2106" i="1" s="1"/>
  <c r="Q2031" i="1"/>
  <c r="R2031" i="1" s="1"/>
  <c r="Q2063" i="1"/>
  <c r="R2063" i="1" s="1"/>
  <c r="Q2095" i="1"/>
  <c r="R2095" i="1" s="1"/>
  <c r="Q2020" i="1"/>
  <c r="R2020" i="1" s="1"/>
  <c r="Q2052" i="1"/>
  <c r="R2052" i="1" s="1"/>
  <c r="Q2084" i="1"/>
  <c r="R2084" i="1" s="1"/>
  <c r="Q2048" i="1"/>
  <c r="R2048" i="1" s="1"/>
  <c r="Q2053" i="1"/>
  <c r="R2053" i="1" s="1"/>
  <c r="Q2025" i="1"/>
  <c r="R2025" i="1" s="1"/>
  <c r="Q2089" i="1"/>
  <c r="R2089" i="1" s="1"/>
  <c r="Q2014" i="1"/>
  <c r="R2014" i="1" s="1"/>
  <c r="Q2046" i="1"/>
  <c r="R2046" i="1" s="1"/>
  <c r="Q2078" i="1"/>
  <c r="R2078" i="1" s="1"/>
  <c r="Q2110" i="1"/>
  <c r="R2110" i="1" s="1"/>
  <c r="Q2003" i="1"/>
  <c r="R2003" i="1" s="1"/>
  <c r="Q2035" i="1"/>
  <c r="R2035" i="1" s="1"/>
  <c r="Q2067" i="1"/>
  <c r="R2067" i="1" s="1"/>
  <c r="Q2099" i="1"/>
  <c r="R2099" i="1" s="1"/>
  <c r="Q2024" i="1"/>
  <c r="R2024" i="1" s="1"/>
  <c r="Q2056" i="1"/>
  <c r="R2056" i="1" s="1"/>
  <c r="Q2088" i="1"/>
  <c r="R2088" i="1" s="1"/>
  <c r="Q2009" i="1"/>
  <c r="R2009" i="1" s="1"/>
  <c r="Q2038" i="1"/>
  <c r="R2038" i="1" s="1"/>
  <c r="Q2080" i="1"/>
  <c r="R2080" i="1" s="1"/>
  <c r="Q2061" i="1"/>
  <c r="R2061" i="1" s="1"/>
  <c r="Q2033" i="1"/>
  <c r="R2033" i="1" s="1"/>
  <c r="Q2097" i="1"/>
  <c r="R2097" i="1" s="1"/>
  <c r="Q2018" i="1"/>
  <c r="R2018" i="1" s="1"/>
  <c r="Q2050" i="1"/>
  <c r="R2050" i="1" s="1"/>
  <c r="Q2082" i="1"/>
  <c r="R2082" i="1" s="1"/>
  <c r="Q2007" i="1"/>
  <c r="R2007" i="1" s="1"/>
  <c r="Q2039" i="1"/>
  <c r="R2039" i="1" s="1"/>
  <c r="Q2071" i="1"/>
  <c r="R2071" i="1" s="1"/>
  <c r="Q2103" i="1"/>
  <c r="R2103" i="1" s="1"/>
  <c r="Q2028" i="1"/>
  <c r="R2028" i="1" s="1"/>
  <c r="Q2060" i="1"/>
  <c r="R2060" i="1" s="1"/>
  <c r="Q2092" i="1"/>
  <c r="R2092" i="1" s="1"/>
  <c r="Q2037" i="1"/>
  <c r="R2037" i="1" s="1"/>
  <c r="Q2006" i="1"/>
  <c r="R2006" i="1" s="1"/>
  <c r="Q2059" i="1"/>
  <c r="R2059" i="1" s="1"/>
  <c r="Q2016" i="1"/>
  <c r="R2016" i="1" s="1"/>
  <c r="Q2005" i="1"/>
  <c r="R2005" i="1" s="1"/>
  <c r="Q2069" i="1"/>
  <c r="R2069" i="1" s="1"/>
  <c r="Q2041" i="1"/>
  <c r="R2041" i="1" s="1"/>
  <c r="Q2105" i="1"/>
  <c r="R2105" i="1" s="1"/>
  <c r="P2002" i="1"/>
  <c r="Q2022" i="1"/>
  <c r="R2022" i="1" s="1"/>
  <c r="Q2054" i="1"/>
  <c r="R2054" i="1" s="1"/>
  <c r="Q2086" i="1"/>
  <c r="R2086" i="1" s="1"/>
  <c r="Q2011" i="1"/>
  <c r="R2011" i="1" s="1"/>
  <c r="Q2043" i="1"/>
  <c r="R2043" i="1" s="1"/>
  <c r="Q2075" i="1"/>
  <c r="R2075" i="1" s="1"/>
  <c r="Q2107" i="1"/>
  <c r="R2107" i="1" s="1"/>
  <c r="Q2032" i="1"/>
  <c r="R2032" i="1" s="1"/>
  <c r="Q2064" i="1"/>
  <c r="R2064" i="1" s="1"/>
  <c r="Q2096" i="1"/>
  <c r="R2096" i="1" s="1"/>
  <c r="Q2101" i="1"/>
  <c r="R2101" i="1" s="1"/>
  <c r="Q2027" i="1"/>
  <c r="R2027" i="1" s="1"/>
  <c r="Q2013" i="1"/>
  <c r="R2013" i="1" s="1"/>
  <c r="Q2077" i="1"/>
  <c r="R2077" i="1" s="1"/>
  <c r="Q2049" i="1"/>
  <c r="R2049" i="1" s="1"/>
  <c r="Q2026" i="1"/>
  <c r="R2026" i="1" s="1"/>
  <c r="Q2058" i="1"/>
  <c r="R2058" i="1" s="1"/>
  <c r="Q2090" i="1"/>
  <c r="R2090" i="1" s="1"/>
  <c r="Q2015" i="1"/>
  <c r="R2015" i="1" s="1"/>
  <c r="Q2047" i="1"/>
  <c r="R2047" i="1" s="1"/>
  <c r="Q2079" i="1"/>
  <c r="R2079" i="1" s="1"/>
  <c r="Q2111" i="1"/>
  <c r="R2111" i="1" s="1"/>
  <c r="Q2004" i="1"/>
  <c r="R2004" i="1" s="1"/>
  <c r="Q2036" i="1"/>
  <c r="R2036" i="1" s="1"/>
  <c r="Q2068" i="1"/>
  <c r="R2068" i="1" s="1"/>
  <c r="Q2100" i="1"/>
  <c r="R2100" i="1" s="1"/>
  <c r="Q2073" i="1"/>
  <c r="R2073" i="1" s="1"/>
  <c r="Q2102" i="1"/>
  <c r="R2102" i="1" s="1"/>
  <c r="Q2091" i="1"/>
  <c r="R2091" i="1" s="1"/>
  <c r="Q2021" i="1"/>
  <c r="R2021" i="1" s="1"/>
  <c r="Q2085" i="1"/>
  <c r="R2085" i="1" s="1"/>
  <c r="Q2057" i="1"/>
  <c r="R2057" i="1" s="1"/>
  <c r="Q2030" i="1"/>
  <c r="R2030" i="1" s="1"/>
  <c r="Q2062" i="1"/>
  <c r="R2062" i="1" s="1"/>
  <c r="Q2094" i="1"/>
  <c r="R2094" i="1" s="1"/>
  <c r="Q2019" i="1"/>
  <c r="R2019" i="1" s="1"/>
  <c r="Q2051" i="1"/>
  <c r="R2051" i="1" s="1"/>
  <c r="Q2083" i="1"/>
  <c r="R2083" i="1" s="1"/>
  <c r="Q2008" i="1"/>
  <c r="R2008" i="1" s="1"/>
  <c r="Q2040" i="1"/>
  <c r="R2040" i="1" s="1"/>
  <c r="Q2072" i="1"/>
  <c r="R2072" i="1" s="1"/>
  <c r="Q2104" i="1"/>
  <c r="R2104" i="1" s="1"/>
  <c r="Q2070" i="1"/>
  <c r="R2070" i="1" s="1"/>
  <c r="Q2029" i="1"/>
  <c r="R2029" i="1" s="1"/>
  <c r="Q2093" i="1"/>
  <c r="R2093" i="1" s="1"/>
  <c r="Q2065" i="1"/>
  <c r="R2065" i="1" s="1"/>
  <c r="Q2002" i="1"/>
  <c r="R2002" i="1" s="1"/>
  <c r="Q2034" i="1"/>
  <c r="R2034" i="1" s="1"/>
  <c r="Q2066" i="1"/>
  <c r="R2066" i="1" s="1"/>
  <c r="Q2098" i="1"/>
  <c r="R2098" i="1" s="1"/>
  <c r="Q2023" i="1"/>
  <c r="R2023" i="1" s="1"/>
  <c r="Q2055" i="1"/>
  <c r="R2055" i="1" s="1"/>
  <c r="Q2087" i="1"/>
  <c r="R2087" i="1" s="1"/>
  <c r="Q2012" i="1"/>
  <c r="R2012" i="1" s="1"/>
  <c r="Q2044" i="1"/>
  <c r="R2044" i="1" s="1"/>
  <c r="Q2076" i="1"/>
  <c r="R2076" i="1" s="1"/>
  <c r="Q2108" i="1"/>
  <c r="R2108" i="1" s="1"/>
  <c r="Q2112" i="1"/>
  <c r="R2112" i="1" s="1"/>
  <c r="S2112" i="1" s="1"/>
  <c r="T2112" i="1" s="1"/>
  <c r="U2112" i="1" s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100" i="1"/>
  <c r="P2099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G5329" i="1"/>
  <c r="F5330" i="1"/>
  <c r="H5329" i="1"/>
  <c r="G7550" i="1"/>
  <c r="F7551" i="1" s="1"/>
  <c r="G7325" i="1"/>
  <c r="F7326" i="1" s="1"/>
  <c r="I4218" i="1"/>
  <c r="J4218" i="1" s="1"/>
  <c r="G6992" i="1"/>
  <c r="F6993" i="1" s="1"/>
  <c r="L205" i="1"/>
  <c r="M205" i="1" s="1"/>
  <c r="T7765" i="1"/>
  <c r="U7765" i="1" s="1"/>
  <c r="S7764" i="1"/>
  <c r="G8866" i="1"/>
  <c r="K8866" i="1" s="1"/>
  <c r="L10083" i="1"/>
  <c r="M10083" i="1" s="1"/>
  <c r="K10084" i="1"/>
  <c r="G4978" i="1"/>
  <c r="T1996" i="1"/>
  <c r="U1996" i="1" s="1"/>
  <c r="S1995" i="1"/>
  <c r="H4105" i="1"/>
  <c r="G4105" i="1"/>
  <c r="F4106" i="1" s="1"/>
  <c r="L7418" i="1"/>
  <c r="M7418" i="1" s="1"/>
  <c r="T7983" i="1"/>
  <c r="U7983" i="1" s="1"/>
  <c r="S7982" i="1"/>
  <c r="T1544" i="1"/>
  <c r="U1544" i="1" s="1"/>
  <c r="S1543" i="1"/>
  <c r="M8105" i="1"/>
  <c r="M9660" i="1"/>
  <c r="L1193" i="1"/>
  <c r="M1193" i="1" s="1"/>
  <c r="K1194" i="1"/>
  <c r="S999" i="1"/>
  <c r="T999" i="1" s="1"/>
  <c r="U999" i="1" s="1"/>
  <c r="T1665" i="1"/>
  <c r="U1665" i="1" s="1"/>
  <c r="S1664" i="1"/>
  <c r="S3442" i="1"/>
  <c r="T3328" i="1"/>
  <c r="U3328" i="1" s="1"/>
  <c r="S3327" i="1"/>
  <c r="T6101" i="1"/>
  <c r="U6101" i="1" s="1"/>
  <c r="S6100" i="1"/>
  <c r="K4220" i="1"/>
  <c r="L4220" i="1" s="1"/>
  <c r="F1775" i="1"/>
  <c r="T9769" i="1"/>
  <c r="U9769" i="1" s="1"/>
  <c r="S9768" i="1"/>
  <c r="H5328" i="1"/>
  <c r="K6884" i="1"/>
  <c r="L6884" i="1" s="1"/>
  <c r="S6769" i="1"/>
  <c r="L4977" i="1"/>
  <c r="M4977" i="1" s="1"/>
  <c r="K4978" i="1"/>
  <c r="T3878" i="1"/>
  <c r="U3878" i="1" s="1"/>
  <c r="S3877" i="1"/>
  <c r="T4327" i="1"/>
  <c r="U4327" i="1" s="1"/>
  <c r="S4326" i="1"/>
  <c r="G8106" i="1"/>
  <c r="K8106" i="1"/>
  <c r="L8106" i="1" s="1"/>
  <c r="H8106" i="1"/>
  <c r="T2441" i="1"/>
  <c r="U2441" i="1" s="1"/>
  <c r="S2440" i="1"/>
  <c r="T3772" i="1"/>
  <c r="U3772" i="1" s="1"/>
  <c r="S3771" i="1"/>
  <c r="S1000" i="1"/>
  <c r="T1000" i="1" s="1"/>
  <c r="U1000" i="1" s="1"/>
  <c r="O2334" i="1"/>
  <c r="O2333" i="1"/>
  <c r="O2332" i="1"/>
  <c r="O2331" i="1"/>
  <c r="O2330" i="1"/>
  <c r="O2329" i="1"/>
  <c r="O2328" i="1"/>
  <c r="O2327" i="1"/>
  <c r="O2326" i="1"/>
  <c r="O2325" i="1"/>
  <c r="O2324" i="1"/>
  <c r="O2323" i="1"/>
  <c r="O2322" i="1"/>
  <c r="O2321" i="1"/>
  <c r="O2320" i="1"/>
  <c r="O2319" i="1"/>
  <c r="O2318" i="1"/>
  <c r="O2317" i="1"/>
  <c r="O2316" i="1"/>
  <c r="O2315" i="1"/>
  <c r="O2314" i="1"/>
  <c r="O2313" i="1"/>
  <c r="O2312" i="1"/>
  <c r="O2311" i="1"/>
  <c r="O2310" i="1"/>
  <c r="O2309" i="1"/>
  <c r="O2308" i="1"/>
  <c r="O2307" i="1"/>
  <c r="O2306" i="1"/>
  <c r="O2305" i="1"/>
  <c r="O2304" i="1"/>
  <c r="O2303" i="1"/>
  <c r="O2302" i="1"/>
  <c r="O2301" i="1"/>
  <c r="O2300" i="1"/>
  <c r="O2299" i="1"/>
  <c r="O2298" i="1"/>
  <c r="O2297" i="1"/>
  <c r="O2296" i="1"/>
  <c r="O2295" i="1"/>
  <c r="O2294" i="1"/>
  <c r="O2293" i="1"/>
  <c r="O2292" i="1"/>
  <c r="O2291" i="1"/>
  <c r="O2290" i="1"/>
  <c r="O2289" i="1"/>
  <c r="O2288" i="1"/>
  <c r="O2287" i="1"/>
  <c r="O2286" i="1"/>
  <c r="O2285" i="1"/>
  <c r="O2284" i="1"/>
  <c r="O2283" i="1"/>
  <c r="O2282" i="1"/>
  <c r="O2281" i="1"/>
  <c r="O2280" i="1"/>
  <c r="O2279" i="1"/>
  <c r="O2278" i="1"/>
  <c r="O2277" i="1"/>
  <c r="O2276" i="1"/>
  <c r="O2275" i="1"/>
  <c r="O2274" i="1"/>
  <c r="O2273" i="1"/>
  <c r="O2272" i="1"/>
  <c r="O2271" i="1"/>
  <c r="O2270" i="1"/>
  <c r="O2269" i="1"/>
  <c r="O2268" i="1"/>
  <c r="O2267" i="1"/>
  <c r="O2266" i="1"/>
  <c r="O2265" i="1"/>
  <c r="O2264" i="1"/>
  <c r="O2263" i="1"/>
  <c r="O2262" i="1"/>
  <c r="O2261" i="1"/>
  <c r="O2260" i="1"/>
  <c r="O2259" i="1"/>
  <c r="O2258" i="1"/>
  <c r="O2257" i="1"/>
  <c r="O2256" i="1"/>
  <c r="O2255" i="1"/>
  <c r="O2254" i="1"/>
  <c r="O2253" i="1"/>
  <c r="O2252" i="1"/>
  <c r="O2251" i="1"/>
  <c r="O2250" i="1"/>
  <c r="O2249" i="1"/>
  <c r="O2248" i="1"/>
  <c r="O2247" i="1"/>
  <c r="O2246" i="1"/>
  <c r="O2245" i="1"/>
  <c r="O2244" i="1"/>
  <c r="O2243" i="1"/>
  <c r="O2242" i="1"/>
  <c r="O2241" i="1"/>
  <c r="O2240" i="1"/>
  <c r="O2239" i="1"/>
  <c r="O2238" i="1"/>
  <c r="O2237" i="1"/>
  <c r="O2236" i="1"/>
  <c r="O2235" i="1"/>
  <c r="O2234" i="1"/>
  <c r="O2233" i="1"/>
  <c r="O2232" i="1"/>
  <c r="O2231" i="1"/>
  <c r="O2230" i="1"/>
  <c r="O2229" i="1"/>
  <c r="O2228" i="1"/>
  <c r="O2227" i="1"/>
  <c r="O2226" i="1"/>
  <c r="O2225" i="1"/>
  <c r="Q2333" i="1"/>
  <c r="R2333" i="1" s="1"/>
  <c r="Q2332" i="1"/>
  <c r="R2332" i="1" s="1"/>
  <c r="Q2331" i="1"/>
  <c r="R2331" i="1" s="1"/>
  <c r="Q2330" i="1"/>
  <c r="R2330" i="1" s="1"/>
  <c r="Q2329" i="1"/>
  <c r="R2329" i="1" s="1"/>
  <c r="Q2328" i="1"/>
  <c r="R2328" i="1" s="1"/>
  <c r="Q2327" i="1"/>
  <c r="R2327" i="1" s="1"/>
  <c r="Q2326" i="1"/>
  <c r="R2326" i="1" s="1"/>
  <c r="Q2325" i="1"/>
  <c r="R2325" i="1" s="1"/>
  <c r="Q2324" i="1"/>
  <c r="R2324" i="1" s="1"/>
  <c r="Q2323" i="1"/>
  <c r="R2323" i="1" s="1"/>
  <c r="Q2322" i="1"/>
  <c r="R2322" i="1" s="1"/>
  <c r="Q2321" i="1"/>
  <c r="R2321" i="1" s="1"/>
  <c r="Q2320" i="1"/>
  <c r="R2320" i="1" s="1"/>
  <c r="Q2319" i="1"/>
  <c r="R2319" i="1" s="1"/>
  <c r="Q2318" i="1"/>
  <c r="R2318" i="1" s="1"/>
  <c r="Q2317" i="1"/>
  <c r="R2317" i="1" s="1"/>
  <c r="Q2316" i="1"/>
  <c r="R2316" i="1" s="1"/>
  <c r="Q2315" i="1"/>
  <c r="R2315" i="1" s="1"/>
  <c r="Q2267" i="1"/>
  <c r="R2267" i="1" s="1"/>
  <c r="Q2227" i="1"/>
  <c r="R2227" i="1" s="1"/>
  <c r="Q2254" i="1"/>
  <c r="R2254" i="1" s="1"/>
  <c r="Q2265" i="1"/>
  <c r="R2265" i="1" s="1"/>
  <c r="Q2276" i="1"/>
  <c r="R2276" i="1" s="1"/>
  <c r="Q2239" i="1"/>
  <c r="R2239" i="1" s="1"/>
  <c r="Q2303" i="1"/>
  <c r="R2303" i="1" s="1"/>
  <c r="Q2274" i="1"/>
  <c r="R2274" i="1" s="1"/>
  <c r="Q2269" i="1"/>
  <c r="R2269" i="1" s="1"/>
  <c r="Q2280" i="1"/>
  <c r="R2280" i="1" s="1"/>
  <c r="Q2231" i="1"/>
  <c r="R2231" i="1" s="1"/>
  <c r="P2224" i="1"/>
  <c r="Q2251" i="1"/>
  <c r="R2251" i="1" s="1"/>
  <c r="Q2259" i="1"/>
  <c r="R2259" i="1" s="1"/>
  <c r="Q2299" i="1"/>
  <c r="R2299" i="1" s="1"/>
  <c r="Q2262" i="1"/>
  <c r="R2262" i="1" s="1"/>
  <c r="Q2273" i="1"/>
  <c r="R2273" i="1" s="1"/>
  <c r="Q2284" i="1"/>
  <c r="R2284" i="1" s="1"/>
  <c r="Q2247" i="1"/>
  <c r="R2247" i="1" s="1"/>
  <c r="Q2311" i="1"/>
  <c r="R2311" i="1" s="1"/>
  <c r="Q2282" i="1"/>
  <c r="R2282" i="1" s="1"/>
  <c r="Q2277" i="1"/>
  <c r="R2277" i="1" s="1"/>
  <c r="Q2288" i="1"/>
  <c r="R2288" i="1" s="1"/>
  <c r="Q2295" i="1"/>
  <c r="R2295" i="1" s="1"/>
  <c r="Q2266" i="1"/>
  <c r="R2266" i="1" s="1"/>
  <c r="Q2243" i="1"/>
  <c r="R2243" i="1" s="1"/>
  <c r="Q2283" i="1"/>
  <c r="R2283" i="1" s="1"/>
  <c r="Q2291" i="1"/>
  <c r="R2291" i="1" s="1"/>
  <c r="Q2270" i="1"/>
  <c r="R2270" i="1" s="1"/>
  <c r="Q2281" i="1"/>
  <c r="R2281" i="1" s="1"/>
  <c r="Q2228" i="1"/>
  <c r="R2228" i="1" s="1"/>
  <c r="Q2292" i="1"/>
  <c r="R2292" i="1" s="1"/>
  <c r="Q2255" i="1"/>
  <c r="R2255" i="1" s="1"/>
  <c r="Q2226" i="1"/>
  <c r="R2226" i="1" s="1"/>
  <c r="Q2290" i="1"/>
  <c r="R2290" i="1" s="1"/>
  <c r="Q2224" i="1"/>
  <c r="R2224" i="1" s="1"/>
  <c r="Q2285" i="1"/>
  <c r="R2285" i="1" s="1"/>
  <c r="Q2232" i="1"/>
  <c r="R2232" i="1" s="1"/>
  <c r="Q2296" i="1"/>
  <c r="R2296" i="1" s="1"/>
  <c r="Q2275" i="1"/>
  <c r="R2275" i="1" s="1"/>
  <c r="Q2278" i="1"/>
  <c r="R2278" i="1" s="1"/>
  <c r="Q2225" i="1"/>
  <c r="R2225" i="1" s="1"/>
  <c r="Q2289" i="1"/>
  <c r="R2289" i="1" s="1"/>
  <c r="Q2236" i="1"/>
  <c r="R2236" i="1" s="1"/>
  <c r="Q2300" i="1"/>
  <c r="R2300" i="1" s="1"/>
  <c r="Q2263" i="1"/>
  <c r="R2263" i="1" s="1"/>
  <c r="Q2234" i="1"/>
  <c r="R2234" i="1" s="1"/>
  <c r="Q2298" i="1"/>
  <c r="R2298" i="1" s="1"/>
  <c r="Q2229" i="1"/>
  <c r="R2229" i="1" s="1"/>
  <c r="Q2293" i="1"/>
  <c r="R2293" i="1" s="1"/>
  <c r="Q2240" i="1"/>
  <c r="R2240" i="1" s="1"/>
  <c r="Q2304" i="1"/>
  <c r="R2304" i="1" s="1"/>
  <c r="Q2246" i="1"/>
  <c r="R2246" i="1" s="1"/>
  <c r="Q2257" i="1"/>
  <c r="R2257" i="1" s="1"/>
  <c r="Q2268" i="1"/>
  <c r="R2268" i="1" s="1"/>
  <c r="Q2307" i="1"/>
  <c r="R2307" i="1" s="1"/>
  <c r="Q2286" i="1"/>
  <c r="R2286" i="1" s="1"/>
  <c r="Q2233" i="1"/>
  <c r="R2233" i="1" s="1"/>
  <c r="Q2297" i="1"/>
  <c r="R2297" i="1" s="1"/>
  <c r="Q2244" i="1"/>
  <c r="R2244" i="1" s="1"/>
  <c r="Q2308" i="1"/>
  <c r="R2308" i="1" s="1"/>
  <c r="Q2271" i="1"/>
  <c r="R2271" i="1" s="1"/>
  <c r="Q2242" i="1"/>
  <c r="R2242" i="1" s="1"/>
  <c r="Q2306" i="1"/>
  <c r="R2306" i="1" s="1"/>
  <c r="Q2237" i="1"/>
  <c r="R2237" i="1" s="1"/>
  <c r="Q2301" i="1"/>
  <c r="R2301" i="1" s="1"/>
  <c r="Q2248" i="1"/>
  <c r="R2248" i="1" s="1"/>
  <c r="Q2312" i="1"/>
  <c r="R2312" i="1" s="1"/>
  <c r="Q2272" i="1"/>
  <c r="R2272" i="1" s="1"/>
  <c r="Q2230" i="1"/>
  <c r="R2230" i="1" s="1"/>
  <c r="Q2294" i="1"/>
  <c r="R2294" i="1" s="1"/>
  <c r="Q2241" i="1"/>
  <c r="R2241" i="1" s="1"/>
  <c r="Q2305" i="1"/>
  <c r="R2305" i="1" s="1"/>
  <c r="Q2252" i="1"/>
  <c r="R2252" i="1" s="1"/>
  <c r="Q2279" i="1"/>
  <c r="R2279" i="1" s="1"/>
  <c r="Q2250" i="1"/>
  <c r="R2250" i="1" s="1"/>
  <c r="Q2314" i="1"/>
  <c r="R2314" i="1" s="1"/>
  <c r="Q2245" i="1"/>
  <c r="R2245" i="1" s="1"/>
  <c r="Q2309" i="1"/>
  <c r="R2309" i="1" s="1"/>
  <c r="Q2256" i="1"/>
  <c r="R2256" i="1" s="1"/>
  <c r="Q2310" i="1"/>
  <c r="R2310" i="1" s="1"/>
  <c r="Q2261" i="1"/>
  <c r="R2261" i="1" s="1"/>
  <c r="Q2238" i="1"/>
  <c r="R2238" i="1" s="1"/>
  <c r="Q2302" i="1"/>
  <c r="R2302" i="1" s="1"/>
  <c r="Q2249" i="1"/>
  <c r="R2249" i="1" s="1"/>
  <c r="Q2313" i="1"/>
  <c r="R2313" i="1" s="1"/>
  <c r="Q2260" i="1"/>
  <c r="R2260" i="1" s="1"/>
  <c r="Q2287" i="1"/>
  <c r="R2287" i="1" s="1"/>
  <c r="Q2258" i="1"/>
  <c r="R2258" i="1" s="1"/>
  <c r="Q2253" i="1"/>
  <c r="R2253" i="1" s="1"/>
  <c r="Q2334" i="1"/>
  <c r="R2334" i="1" s="1"/>
  <c r="S2334" i="1" s="1"/>
  <c r="T2334" i="1" s="1"/>
  <c r="U2334" i="1" s="1"/>
  <c r="Q2264" i="1"/>
  <c r="R2264" i="1" s="1"/>
  <c r="Q2235" i="1"/>
  <c r="R2235" i="1" s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L10418" i="1"/>
  <c r="M10418" i="1" s="1"/>
  <c r="T5547" i="1"/>
  <c r="U5547" i="1" s="1"/>
  <c r="S5546" i="1"/>
  <c r="F5208" i="1"/>
  <c r="G5207" i="1"/>
  <c r="H5207" i="1" s="1"/>
  <c r="T5992" i="1"/>
  <c r="U5992" i="1" s="1"/>
  <c r="S5991" i="1"/>
  <c r="K6428" i="1"/>
  <c r="L6427" i="1"/>
  <c r="M6427" i="1" s="1"/>
  <c r="M7549" i="1"/>
  <c r="M6884" i="1"/>
  <c r="S2998" i="1"/>
  <c r="T2998" i="1" s="1"/>
  <c r="U2998" i="1" s="1"/>
  <c r="L9311" i="1"/>
  <c r="M9311" i="1" s="1"/>
  <c r="T5770" i="1"/>
  <c r="U5770" i="1" s="1"/>
  <c r="S5769" i="1"/>
  <c r="J9772" i="1"/>
  <c r="S6658" i="1"/>
  <c r="M4220" i="1"/>
  <c r="M1774" i="1"/>
  <c r="G10548" i="1"/>
  <c r="K10548" i="1" s="1"/>
  <c r="L10548" i="1" s="1"/>
  <c r="H10548" i="1"/>
  <c r="I10547" i="1" s="1"/>
  <c r="J10547" i="1" s="1"/>
  <c r="H10419" i="1"/>
  <c r="G10419" i="1"/>
  <c r="K10419" i="1" s="1"/>
  <c r="F10420" i="1"/>
  <c r="T2662" i="1"/>
  <c r="U2662" i="1" s="1"/>
  <c r="S2661" i="1"/>
  <c r="T3215" i="1"/>
  <c r="U3215" i="1" s="1"/>
  <c r="S3214" i="1"/>
  <c r="T9209" i="1"/>
  <c r="U9209" i="1" s="1"/>
  <c r="S9208" i="1"/>
  <c r="T4439" i="1"/>
  <c r="U4439" i="1" s="1"/>
  <c r="S4438" i="1"/>
  <c r="T2771" i="1"/>
  <c r="U2771" i="1" s="1"/>
  <c r="S2770" i="1"/>
  <c r="O3999" i="1"/>
  <c r="O3998" i="1"/>
  <c r="O3997" i="1"/>
  <c r="O3996" i="1"/>
  <c r="O3995" i="1"/>
  <c r="O3994" i="1"/>
  <c r="O3993" i="1"/>
  <c r="O3992" i="1"/>
  <c r="O3991" i="1"/>
  <c r="O3990" i="1"/>
  <c r="O3989" i="1"/>
  <c r="O3988" i="1"/>
  <c r="O3987" i="1"/>
  <c r="O3986" i="1"/>
  <c r="O3985" i="1"/>
  <c r="Q3984" i="1"/>
  <c r="R3984" i="1" s="1"/>
  <c r="Q3983" i="1"/>
  <c r="R3983" i="1" s="1"/>
  <c r="Q3982" i="1"/>
  <c r="R3982" i="1" s="1"/>
  <c r="Q3981" i="1"/>
  <c r="R3981" i="1" s="1"/>
  <c r="Q3980" i="1"/>
  <c r="R3980" i="1" s="1"/>
  <c r="Q3979" i="1"/>
  <c r="R3979" i="1" s="1"/>
  <c r="Q3978" i="1"/>
  <c r="R3978" i="1" s="1"/>
  <c r="Q3977" i="1"/>
  <c r="R3977" i="1" s="1"/>
  <c r="Q3976" i="1"/>
  <c r="R3976" i="1" s="1"/>
  <c r="Q3975" i="1"/>
  <c r="R3975" i="1" s="1"/>
  <c r="Q3974" i="1"/>
  <c r="R3974" i="1" s="1"/>
  <c r="Q3973" i="1"/>
  <c r="R3973" i="1" s="1"/>
  <c r="Q3972" i="1"/>
  <c r="R3972" i="1" s="1"/>
  <c r="Q3971" i="1"/>
  <c r="R3971" i="1" s="1"/>
  <c r="Q3970" i="1"/>
  <c r="R3970" i="1" s="1"/>
  <c r="Q3969" i="1"/>
  <c r="R3969" i="1" s="1"/>
  <c r="Q3968" i="1"/>
  <c r="R3968" i="1" s="1"/>
  <c r="Q3967" i="1"/>
  <c r="R3967" i="1" s="1"/>
  <c r="Q3966" i="1"/>
  <c r="R3966" i="1" s="1"/>
  <c r="Q3965" i="1"/>
  <c r="R3965" i="1" s="1"/>
  <c r="Q3964" i="1"/>
  <c r="R3964" i="1" s="1"/>
  <c r="Q3963" i="1"/>
  <c r="R3963" i="1" s="1"/>
  <c r="Q3962" i="1"/>
  <c r="R3962" i="1" s="1"/>
  <c r="Q3961" i="1"/>
  <c r="R3961" i="1" s="1"/>
  <c r="O3984" i="1"/>
  <c r="O3983" i="1"/>
  <c r="O3982" i="1"/>
  <c r="O3981" i="1"/>
  <c r="O3980" i="1"/>
  <c r="O3979" i="1"/>
  <c r="O3978" i="1"/>
  <c r="O3977" i="1"/>
  <c r="O3976" i="1"/>
  <c r="O3975" i="1"/>
  <c r="O3974" i="1"/>
  <c r="O3973" i="1"/>
  <c r="O3972" i="1"/>
  <c r="O3971" i="1"/>
  <c r="O3970" i="1"/>
  <c r="O3969" i="1"/>
  <c r="O3968" i="1"/>
  <c r="O3967" i="1"/>
  <c r="O3966" i="1"/>
  <c r="O3965" i="1"/>
  <c r="O3964" i="1"/>
  <c r="O3963" i="1"/>
  <c r="O3962" i="1"/>
  <c r="O3961" i="1"/>
  <c r="O3960" i="1"/>
  <c r="O3959" i="1"/>
  <c r="O3958" i="1"/>
  <c r="O3957" i="1"/>
  <c r="O3956" i="1"/>
  <c r="O3955" i="1"/>
  <c r="O3954" i="1"/>
  <c r="O3953" i="1"/>
  <c r="O3952" i="1"/>
  <c r="O3951" i="1"/>
  <c r="O3950" i="1"/>
  <c r="O3949" i="1"/>
  <c r="O3948" i="1"/>
  <c r="O3947" i="1"/>
  <c r="O3946" i="1"/>
  <c r="O3945" i="1"/>
  <c r="O3944" i="1"/>
  <c r="O3943" i="1"/>
  <c r="O3942" i="1"/>
  <c r="O3941" i="1"/>
  <c r="O3940" i="1"/>
  <c r="O3939" i="1"/>
  <c r="O3938" i="1"/>
  <c r="O3937" i="1"/>
  <c r="O3936" i="1"/>
  <c r="O3935" i="1"/>
  <c r="O3934" i="1"/>
  <c r="O3933" i="1"/>
  <c r="O3932" i="1"/>
  <c r="O3931" i="1"/>
  <c r="O3930" i="1"/>
  <c r="O3929" i="1"/>
  <c r="O3928" i="1"/>
  <c r="O3927" i="1"/>
  <c r="O3926" i="1"/>
  <c r="O3925" i="1"/>
  <c r="O3924" i="1"/>
  <c r="O3923" i="1"/>
  <c r="O3922" i="1"/>
  <c r="O3921" i="1"/>
  <c r="O3920" i="1"/>
  <c r="O3919" i="1"/>
  <c r="O3918" i="1"/>
  <c r="O3917" i="1"/>
  <c r="O3916" i="1"/>
  <c r="O3915" i="1"/>
  <c r="O3914" i="1"/>
  <c r="O3913" i="1"/>
  <c r="O3912" i="1"/>
  <c r="O3911" i="1"/>
  <c r="O3910" i="1"/>
  <c r="O3909" i="1"/>
  <c r="O3908" i="1"/>
  <c r="O3907" i="1"/>
  <c r="O3906" i="1"/>
  <c r="O3905" i="1"/>
  <c r="O3904" i="1"/>
  <c r="O3903" i="1"/>
  <c r="O3902" i="1"/>
  <c r="O3901" i="1"/>
  <c r="O3900" i="1"/>
  <c r="O3899" i="1"/>
  <c r="O3898" i="1"/>
  <c r="O3897" i="1"/>
  <c r="O3896" i="1"/>
  <c r="O3895" i="1"/>
  <c r="O3894" i="1"/>
  <c r="O3893" i="1"/>
  <c r="O3892" i="1"/>
  <c r="O3891" i="1"/>
  <c r="O3890" i="1"/>
  <c r="Q3990" i="1"/>
  <c r="R3990" i="1" s="1"/>
  <c r="Q3986" i="1"/>
  <c r="R3986" i="1" s="1"/>
  <c r="Q3988" i="1"/>
  <c r="R3988" i="1" s="1"/>
  <c r="Q3918" i="1"/>
  <c r="R3918" i="1" s="1"/>
  <c r="Q3953" i="1"/>
  <c r="R3953" i="1" s="1"/>
  <c r="Q3900" i="1"/>
  <c r="R3900" i="1" s="1"/>
  <c r="Q3903" i="1"/>
  <c r="R3903" i="1" s="1"/>
  <c r="Q3989" i="1"/>
  <c r="R3989" i="1" s="1"/>
  <c r="Q3922" i="1"/>
  <c r="R3922" i="1" s="1"/>
  <c r="Q3909" i="1"/>
  <c r="R3909" i="1" s="1"/>
  <c r="Q3904" i="1"/>
  <c r="R3904" i="1" s="1"/>
  <c r="Q3987" i="1"/>
  <c r="R3987" i="1" s="1"/>
  <c r="Q3899" i="1"/>
  <c r="R3899" i="1" s="1"/>
  <c r="Q3956" i="1"/>
  <c r="R3956" i="1" s="1"/>
  <c r="Q3959" i="1"/>
  <c r="R3959" i="1" s="1"/>
  <c r="Q3958" i="1"/>
  <c r="R3958" i="1" s="1"/>
  <c r="Q3950" i="1"/>
  <c r="R3950" i="1" s="1"/>
  <c r="Q3897" i="1"/>
  <c r="R3897" i="1" s="1"/>
  <c r="Q3985" i="1"/>
  <c r="R3985" i="1" s="1"/>
  <c r="Q3908" i="1"/>
  <c r="R3908" i="1" s="1"/>
  <c r="Q3911" i="1"/>
  <c r="R3911" i="1" s="1"/>
  <c r="Q3930" i="1"/>
  <c r="R3930" i="1" s="1"/>
  <c r="Q3917" i="1"/>
  <c r="R3917" i="1" s="1"/>
  <c r="Q3912" i="1"/>
  <c r="R3912" i="1" s="1"/>
  <c r="Q3907" i="1"/>
  <c r="R3907" i="1" s="1"/>
  <c r="Q3955" i="1"/>
  <c r="R3955" i="1" s="1"/>
  <c r="Q3910" i="1"/>
  <c r="R3910" i="1" s="1"/>
  <c r="Q3905" i="1"/>
  <c r="R3905" i="1" s="1"/>
  <c r="Q3916" i="1"/>
  <c r="R3916" i="1" s="1"/>
  <c r="Q3919" i="1"/>
  <c r="R3919" i="1" s="1"/>
  <c r="Q3938" i="1"/>
  <c r="R3938" i="1" s="1"/>
  <c r="Q3925" i="1"/>
  <c r="R3925" i="1" s="1"/>
  <c r="Q3920" i="1"/>
  <c r="R3920" i="1" s="1"/>
  <c r="Q3915" i="1"/>
  <c r="R3915" i="1" s="1"/>
  <c r="Q3945" i="1"/>
  <c r="R3945" i="1" s="1"/>
  <c r="Q3892" i="1"/>
  <c r="R3892" i="1" s="1"/>
  <c r="Q3914" i="1"/>
  <c r="R3914" i="1" s="1"/>
  <c r="Q3901" i="1"/>
  <c r="R3901" i="1" s="1"/>
  <c r="Q3960" i="1"/>
  <c r="R3960" i="1" s="1"/>
  <c r="Q3991" i="1"/>
  <c r="R3991" i="1" s="1"/>
  <c r="Q3942" i="1"/>
  <c r="R3942" i="1" s="1"/>
  <c r="Q3913" i="1"/>
  <c r="R3913" i="1" s="1"/>
  <c r="Q3924" i="1"/>
  <c r="R3924" i="1" s="1"/>
  <c r="Q3927" i="1"/>
  <c r="R3927" i="1" s="1"/>
  <c r="Q3946" i="1"/>
  <c r="R3946" i="1" s="1"/>
  <c r="Q3933" i="1"/>
  <c r="R3933" i="1" s="1"/>
  <c r="Q3928" i="1"/>
  <c r="R3928" i="1" s="1"/>
  <c r="Q3923" i="1"/>
  <c r="R3923" i="1" s="1"/>
  <c r="Q3894" i="1"/>
  <c r="R3894" i="1" s="1"/>
  <c r="Q3902" i="1"/>
  <c r="R3902" i="1" s="1"/>
  <c r="Q3995" i="1"/>
  <c r="R3995" i="1" s="1"/>
  <c r="Q3921" i="1"/>
  <c r="R3921" i="1" s="1"/>
  <c r="Q3932" i="1"/>
  <c r="R3932" i="1" s="1"/>
  <c r="Q3935" i="1"/>
  <c r="R3935" i="1" s="1"/>
  <c r="Q3890" i="1"/>
  <c r="R3890" i="1" s="1"/>
  <c r="Q3954" i="1"/>
  <c r="R3954" i="1" s="1"/>
  <c r="Q3941" i="1"/>
  <c r="R3941" i="1" s="1"/>
  <c r="Q3936" i="1"/>
  <c r="R3936" i="1" s="1"/>
  <c r="Q3931" i="1"/>
  <c r="R3931" i="1" s="1"/>
  <c r="Q3992" i="1"/>
  <c r="R3992" i="1" s="1"/>
  <c r="Q3895" i="1"/>
  <c r="R3895" i="1" s="1"/>
  <c r="Q3891" i="1"/>
  <c r="R3891" i="1" s="1"/>
  <c r="Q3889" i="1"/>
  <c r="R3889" i="1" s="1"/>
  <c r="Q3934" i="1"/>
  <c r="R3934" i="1" s="1"/>
  <c r="Q3929" i="1"/>
  <c r="R3929" i="1" s="1"/>
  <c r="Q3940" i="1"/>
  <c r="R3940" i="1" s="1"/>
  <c r="Q3943" i="1"/>
  <c r="R3943" i="1" s="1"/>
  <c r="Q3898" i="1"/>
  <c r="R3898" i="1" s="1"/>
  <c r="Q3993" i="1"/>
  <c r="R3993" i="1" s="1"/>
  <c r="Q3949" i="1"/>
  <c r="R3949" i="1" s="1"/>
  <c r="Q3944" i="1"/>
  <c r="R3944" i="1" s="1"/>
  <c r="Q3939" i="1"/>
  <c r="R3939" i="1" s="1"/>
  <c r="Q3994" i="1"/>
  <c r="R3994" i="1" s="1"/>
  <c r="Q3926" i="1"/>
  <c r="R3926" i="1" s="1"/>
  <c r="Q3937" i="1"/>
  <c r="R3937" i="1" s="1"/>
  <c r="Q3948" i="1"/>
  <c r="R3948" i="1" s="1"/>
  <c r="Q3951" i="1"/>
  <c r="R3951" i="1" s="1"/>
  <c r="Q3906" i="1"/>
  <c r="R3906" i="1" s="1"/>
  <c r="Q3997" i="1"/>
  <c r="R3997" i="1" s="1"/>
  <c r="Q3893" i="1"/>
  <c r="R3893" i="1" s="1"/>
  <c r="Q3957" i="1"/>
  <c r="R3957" i="1" s="1"/>
  <c r="Q3952" i="1"/>
  <c r="R3952" i="1" s="1"/>
  <c r="Q3947" i="1"/>
  <c r="R3947" i="1" s="1"/>
  <c r="Q3998" i="1"/>
  <c r="R3998" i="1" s="1"/>
  <c r="Q3996" i="1"/>
  <c r="R3996" i="1" s="1"/>
  <c r="Q3896" i="1"/>
  <c r="R3896" i="1" s="1"/>
  <c r="Q3999" i="1"/>
  <c r="R3999" i="1" s="1"/>
  <c r="S3999" i="1" s="1"/>
  <c r="T3999" i="1" s="1"/>
  <c r="U3999" i="1" s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M2887" i="1"/>
  <c r="L10309" i="1"/>
  <c r="M10309" i="1" s="1"/>
  <c r="K10310" i="1"/>
  <c r="H7419" i="1"/>
  <c r="G7419" i="1"/>
  <c r="L8754" i="1"/>
  <c r="M8754" i="1" s="1"/>
  <c r="H7212" i="1"/>
  <c r="K7212" i="1"/>
  <c r="L7212" i="1" s="1"/>
  <c r="G7212" i="1"/>
  <c r="H10310" i="1"/>
  <c r="G10310" i="1"/>
  <c r="F10311" i="1"/>
  <c r="F206" i="1"/>
  <c r="H1774" i="1"/>
  <c r="T4662" i="1"/>
  <c r="U4662" i="1" s="1"/>
  <c r="S4661" i="1"/>
  <c r="M10547" i="1"/>
  <c r="K8652" i="1"/>
  <c r="L8652" i="1" s="1"/>
  <c r="M8652" i="1" s="1"/>
  <c r="K5328" i="1"/>
  <c r="L5328" i="1" s="1"/>
  <c r="M5328" i="1" s="1"/>
  <c r="H10418" i="1"/>
  <c r="T2548" i="1"/>
  <c r="U2548" i="1" s="1"/>
  <c r="S2547" i="1"/>
  <c r="T1438" i="1"/>
  <c r="U1438" i="1" s="1"/>
  <c r="S1437" i="1"/>
  <c r="T442" i="1"/>
  <c r="U442" i="1" s="1"/>
  <c r="S441" i="1"/>
  <c r="T883" i="1"/>
  <c r="U883" i="1" s="1"/>
  <c r="S882" i="1"/>
  <c r="T8543" i="1"/>
  <c r="U8543" i="1" s="1"/>
  <c r="S8542" i="1"/>
  <c r="S5884" i="1"/>
  <c r="T4773" i="1"/>
  <c r="U4773" i="1" s="1"/>
  <c r="S4772" i="1"/>
  <c r="H3650" i="1"/>
  <c r="H2887" i="1"/>
  <c r="P2334" i="1"/>
  <c r="T5438" i="1"/>
  <c r="U5438" i="1" s="1"/>
  <c r="S5437" i="1"/>
  <c r="T1104" i="1"/>
  <c r="U1104" i="1" s="1"/>
  <c r="S1103" i="1"/>
  <c r="S4885" i="1"/>
  <c r="T10879" i="1"/>
  <c r="U10879" i="1" s="1"/>
  <c r="S10878" i="1"/>
  <c r="H205" i="1"/>
  <c r="F8653" i="1"/>
  <c r="M7324" i="1"/>
  <c r="K6539" i="1"/>
  <c r="L6538" i="1"/>
  <c r="M6538" i="1" s="1"/>
  <c r="T3101" i="1"/>
  <c r="U3101" i="1" s="1"/>
  <c r="S3100" i="1"/>
  <c r="F6321" i="1"/>
  <c r="H6320" i="1"/>
  <c r="G6320" i="1"/>
  <c r="H9985" i="1"/>
  <c r="G9985" i="1"/>
  <c r="K9985" i="1" s="1"/>
  <c r="L9985" i="1" s="1"/>
  <c r="F9986" i="1"/>
  <c r="T8434" i="1"/>
  <c r="U8434" i="1" s="1"/>
  <c r="S8433" i="1"/>
  <c r="M5642" i="1"/>
  <c r="F3652" i="1"/>
  <c r="G3651" i="1"/>
  <c r="K2202" i="1"/>
  <c r="O7662" i="1"/>
  <c r="O7661" i="1"/>
  <c r="O7660" i="1"/>
  <c r="O7659" i="1"/>
  <c r="O7658" i="1"/>
  <c r="O7657" i="1"/>
  <c r="O7656" i="1"/>
  <c r="O7655" i="1"/>
  <c r="O7654" i="1"/>
  <c r="O7653" i="1"/>
  <c r="O7652" i="1"/>
  <c r="O7651" i="1"/>
  <c r="O7650" i="1"/>
  <c r="O7649" i="1"/>
  <c r="O7648" i="1"/>
  <c r="O7647" i="1"/>
  <c r="O7646" i="1"/>
  <c r="O7645" i="1"/>
  <c r="O7644" i="1"/>
  <c r="Q7660" i="1"/>
  <c r="R7660" i="1" s="1"/>
  <c r="O7641" i="1"/>
  <c r="O7640" i="1"/>
  <c r="O7639" i="1"/>
  <c r="O7638" i="1"/>
  <c r="O7637" i="1"/>
  <c r="O7636" i="1"/>
  <c r="O7635" i="1"/>
  <c r="O7634" i="1"/>
  <c r="O7633" i="1"/>
  <c r="O7632" i="1"/>
  <c r="O7631" i="1"/>
  <c r="O7630" i="1"/>
  <c r="O7629" i="1"/>
  <c r="O7628" i="1"/>
  <c r="O7627" i="1"/>
  <c r="O7626" i="1"/>
  <c r="O7625" i="1"/>
  <c r="O7624" i="1"/>
  <c r="O7623" i="1"/>
  <c r="O7622" i="1"/>
  <c r="O7621" i="1"/>
  <c r="O7620" i="1"/>
  <c r="O7619" i="1"/>
  <c r="O7618" i="1"/>
  <c r="O7617" i="1"/>
  <c r="O7616" i="1"/>
  <c r="O7615" i="1"/>
  <c r="O7614" i="1"/>
  <c r="O7613" i="1"/>
  <c r="O7612" i="1"/>
  <c r="O7611" i="1"/>
  <c r="O7610" i="1"/>
  <c r="O7609" i="1"/>
  <c r="O7608" i="1"/>
  <c r="O7607" i="1"/>
  <c r="O7606" i="1"/>
  <c r="O7605" i="1"/>
  <c r="O7604" i="1"/>
  <c r="O7603" i="1"/>
  <c r="O7602" i="1"/>
  <c r="O7601" i="1"/>
  <c r="O7600" i="1"/>
  <c r="O7599" i="1"/>
  <c r="O7598" i="1"/>
  <c r="O7597" i="1"/>
  <c r="O7596" i="1"/>
  <c r="O7595" i="1"/>
  <c r="O7594" i="1"/>
  <c r="O7593" i="1"/>
  <c r="O7592" i="1"/>
  <c r="O7591" i="1"/>
  <c r="O7590" i="1"/>
  <c r="O7589" i="1"/>
  <c r="O7588" i="1"/>
  <c r="O7587" i="1"/>
  <c r="O7586" i="1"/>
  <c r="O7585" i="1"/>
  <c r="O7584" i="1"/>
  <c r="O7583" i="1"/>
  <c r="O7582" i="1"/>
  <c r="O7581" i="1"/>
  <c r="O7580" i="1"/>
  <c r="O7579" i="1"/>
  <c r="O7578" i="1"/>
  <c r="O7577" i="1"/>
  <c r="O7576" i="1"/>
  <c r="O7575" i="1"/>
  <c r="O7574" i="1"/>
  <c r="O7573" i="1"/>
  <c r="O7572" i="1"/>
  <c r="O7571" i="1"/>
  <c r="O7570" i="1"/>
  <c r="O7569" i="1"/>
  <c r="O7568" i="1"/>
  <c r="O7567" i="1"/>
  <c r="O7566" i="1"/>
  <c r="O7565" i="1"/>
  <c r="O7564" i="1"/>
  <c r="O7563" i="1"/>
  <c r="O7562" i="1"/>
  <c r="O7561" i="1"/>
  <c r="O7560" i="1"/>
  <c r="O7559" i="1"/>
  <c r="O7558" i="1"/>
  <c r="O7557" i="1"/>
  <c r="O7556" i="1"/>
  <c r="O7555" i="1"/>
  <c r="O7554" i="1"/>
  <c r="O7553" i="1"/>
  <c r="Q7657" i="1"/>
  <c r="R7657" i="1" s="1"/>
  <c r="O7642" i="1"/>
  <c r="Q7643" i="1"/>
  <c r="R7643" i="1" s="1"/>
  <c r="Q7659" i="1"/>
  <c r="R7659" i="1" s="1"/>
  <c r="O7643" i="1"/>
  <c r="Q7661" i="1"/>
  <c r="R7661" i="1" s="1"/>
  <c r="Q7640" i="1"/>
  <c r="R7640" i="1" s="1"/>
  <c r="Q7632" i="1"/>
  <c r="R7632" i="1" s="1"/>
  <c r="Q7624" i="1"/>
  <c r="R7624" i="1" s="1"/>
  <c r="Q7616" i="1"/>
  <c r="R7616" i="1" s="1"/>
  <c r="Q7608" i="1"/>
  <c r="R7608" i="1" s="1"/>
  <c r="Q7600" i="1"/>
  <c r="R7600" i="1" s="1"/>
  <c r="Q7592" i="1"/>
  <c r="R7592" i="1" s="1"/>
  <c r="Q7584" i="1"/>
  <c r="R7584" i="1" s="1"/>
  <c r="Q7576" i="1"/>
  <c r="R7576" i="1" s="1"/>
  <c r="Q7568" i="1"/>
  <c r="R7568" i="1" s="1"/>
  <c r="Q7560" i="1"/>
  <c r="R7560" i="1" s="1"/>
  <c r="Q7658" i="1"/>
  <c r="R7658" i="1" s="1"/>
  <c r="Q7637" i="1"/>
  <c r="R7637" i="1" s="1"/>
  <c r="Q7629" i="1"/>
  <c r="R7629" i="1" s="1"/>
  <c r="Q7621" i="1"/>
  <c r="R7621" i="1" s="1"/>
  <c r="Q7613" i="1"/>
  <c r="R7613" i="1" s="1"/>
  <c r="Q7605" i="1"/>
  <c r="R7605" i="1" s="1"/>
  <c r="Q7597" i="1"/>
  <c r="R7597" i="1" s="1"/>
  <c r="Q7589" i="1"/>
  <c r="R7589" i="1" s="1"/>
  <c r="Q7581" i="1"/>
  <c r="R7581" i="1" s="1"/>
  <c r="Q7573" i="1"/>
  <c r="R7573" i="1" s="1"/>
  <c r="Q7565" i="1"/>
  <c r="R7565" i="1" s="1"/>
  <c r="Q7557" i="1"/>
  <c r="R7557" i="1" s="1"/>
  <c r="Q7552" i="1"/>
  <c r="R7552" i="1" s="1"/>
  <c r="Q7634" i="1"/>
  <c r="R7634" i="1" s="1"/>
  <c r="Q7626" i="1"/>
  <c r="R7626" i="1" s="1"/>
  <c r="Q7618" i="1"/>
  <c r="R7618" i="1" s="1"/>
  <c r="Q7610" i="1"/>
  <c r="R7610" i="1" s="1"/>
  <c r="Q7602" i="1"/>
  <c r="R7602" i="1" s="1"/>
  <c r="Q7594" i="1"/>
  <c r="R7594" i="1" s="1"/>
  <c r="Q7586" i="1"/>
  <c r="R7586" i="1" s="1"/>
  <c r="Q7578" i="1"/>
  <c r="R7578" i="1" s="1"/>
  <c r="Q7570" i="1"/>
  <c r="R7570" i="1" s="1"/>
  <c r="Q7562" i="1"/>
  <c r="R7562" i="1" s="1"/>
  <c r="Q7554" i="1"/>
  <c r="R7554" i="1" s="1"/>
  <c r="Q7639" i="1"/>
  <c r="R7639" i="1" s="1"/>
  <c r="Q7631" i="1"/>
  <c r="R7631" i="1" s="1"/>
  <c r="Q7623" i="1"/>
  <c r="R7623" i="1" s="1"/>
  <c r="Q7615" i="1"/>
  <c r="R7615" i="1" s="1"/>
  <c r="Q7607" i="1"/>
  <c r="R7607" i="1" s="1"/>
  <c r="Q7599" i="1"/>
  <c r="R7599" i="1" s="1"/>
  <c r="Q7591" i="1"/>
  <c r="R7591" i="1" s="1"/>
  <c r="Q7583" i="1"/>
  <c r="R7583" i="1" s="1"/>
  <c r="Q7575" i="1"/>
  <c r="R7575" i="1" s="1"/>
  <c r="Q7567" i="1"/>
  <c r="R7567" i="1" s="1"/>
  <c r="Q7559" i="1"/>
  <c r="R7559" i="1" s="1"/>
  <c r="Q7636" i="1"/>
  <c r="R7636" i="1" s="1"/>
  <c r="Q7628" i="1"/>
  <c r="R7628" i="1" s="1"/>
  <c r="Q7620" i="1"/>
  <c r="R7620" i="1" s="1"/>
  <c r="Q7612" i="1"/>
  <c r="R7612" i="1" s="1"/>
  <c r="Q7604" i="1"/>
  <c r="R7604" i="1" s="1"/>
  <c r="Q7596" i="1"/>
  <c r="R7596" i="1" s="1"/>
  <c r="Q7588" i="1"/>
  <c r="R7588" i="1" s="1"/>
  <c r="Q7580" i="1"/>
  <c r="R7580" i="1" s="1"/>
  <c r="Q7572" i="1"/>
  <c r="R7572" i="1" s="1"/>
  <c r="Q7564" i="1"/>
  <c r="R7564" i="1" s="1"/>
  <c r="Q7556" i="1"/>
  <c r="R7556" i="1" s="1"/>
  <c r="Q7641" i="1"/>
  <c r="R7641" i="1" s="1"/>
  <c r="Q7633" i="1"/>
  <c r="R7633" i="1" s="1"/>
  <c r="Q7625" i="1"/>
  <c r="R7625" i="1" s="1"/>
  <c r="Q7617" i="1"/>
  <c r="R7617" i="1" s="1"/>
  <c r="Q7609" i="1"/>
  <c r="R7609" i="1" s="1"/>
  <c r="Q7601" i="1"/>
  <c r="R7601" i="1" s="1"/>
  <c r="Q7593" i="1"/>
  <c r="R7593" i="1" s="1"/>
  <c r="Q7585" i="1"/>
  <c r="R7585" i="1" s="1"/>
  <c r="Q7577" i="1"/>
  <c r="R7577" i="1" s="1"/>
  <c r="Q7569" i="1"/>
  <c r="R7569" i="1" s="1"/>
  <c r="Q7561" i="1"/>
  <c r="R7561" i="1" s="1"/>
  <c r="Q7553" i="1"/>
  <c r="R7553" i="1" s="1"/>
  <c r="Q7638" i="1"/>
  <c r="R7638" i="1" s="1"/>
  <c r="Q7630" i="1"/>
  <c r="R7630" i="1" s="1"/>
  <c r="Q7622" i="1"/>
  <c r="R7622" i="1" s="1"/>
  <c r="Q7614" i="1"/>
  <c r="R7614" i="1" s="1"/>
  <c r="Q7606" i="1"/>
  <c r="R7606" i="1" s="1"/>
  <c r="Q7598" i="1"/>
  <c r="R7598" i="1" s="1"/>
  <c r="Q7590" i="1"/>
  <c r="R7590" i="1" s="1"/>
  <c r="Q7582" i="1"/>
  <c r="R7582" i="1" s="1"/>
  <c r="Q7574" i="1"/>
  <c r="R7574" i="1" s="1"/>
  <c r="Q7566" i="1"/>
  <c r="R7566" i="1" s="1"/>
  <c r="Q7558" i="1"/>
  <c r="R7558" i="1" s="1"/>
  <c r="Q7611" i="1"/>
  <c r="R7611" i="1" s="1"/>
  <c r="Q7579" i="1"/>
  <c r="R7579" i="1" s="1"/>
  <c r="Q7635" i="1"/>
  <c r="R7635" i="1" s="1"/>
  <c r="Q7603" i="1"/>
  <c r="R7603" i="1" s="1"/>
  <c r="Q7571" i="1"/>
  <c r="R7571" i="1" s="1"/>
  <c r="Q7627" i="1"/>
  <c r="R7627" i="1" s="1"/>
  <c r="Q7595" i="1"/>
  <c r="R7595" i="1" s="1"/>
  <c r="Q7563" i="1"/>
  <c r="R7563" i="1" s="1"/>
  <c r="Q7555" i="1"/>
  <c r="R7555" i="1" s="1"/>
  <c r="Q7619" i="1"/>
  <c r="R7619" i="1" s="1"/>
  <c r="Q7587" i="1"/>
  <c r="R7587" i="1" s="1"/>
  <c r="Q7652" i="1"/>
  <c r="R7652" i="1" s="1"/>
  <c r="Q7656" i="1"/>
  <c r="R7656" i="1" s="1"/>
  <c r="Q7642" i="1"/>
  <c r="R7642" i="1" s="1"/>
  <c r="Q7662" i="1"/>
  <c r="R7662" i="1" s="1"/>
  <c r="S7662" i="1" s="1"/>
  <c r="T7662" i="1" s="1"/>
  <c r="U7662" i="1" s="1"/>
  <c r="Q7646" i="1"/>
  <c r="R7646" i="1" s="1"/>
  <c r="Q7645" i="1"/>
  <c r="R7645" i="1" s="1"/>
  <c r="Q7650" i="1"/>
  <c r="R7650" i="1" s="1"/>
  <c r="Q7647" i="1"/>
  <c r="R7647" i="1" s="1"/>
  <c r="Q7648" i="1"/>
  <c r="R7648" i="1" s="1"/>
  <c r="Q7649" i="1"/>
  <c r="R7649" i="1" s="1"/>
  <c r="Q7654" i="1"/>
  <c r="R7654" i="1" s="1"/>
  <c r="Q7651" i="1"/>
  <c r="R7651" i="1" s="1"/>
  <c r="Q7644" i="1"/>
  <c r="R7644" i="1" s="1"/>
  <c r="Q7653" i="1"/>
  <c r="R7653" i="1" s="1"/>
  <c r="Q7655" i="1"/>
  <c r="R7655" i="1" s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K10761" i="1"/>
  <c r="L10761" i="1" s="1"/>
  <c r="G10761" i="1"/>
  <c r="F10762" i="1"/>
  <c r="H10761" i="1"/>
  <c r="G9546" i="1"/>
  <c r="F9547" i="1" s="1"/>
  <c r="T4549" i="1"/>
  <c r="U4549" i="1" s="1"/>
  <c r="S4548" i="1"/>
  <c r="H8652" i="1"/>
  <c r="K10211" i="1"/>
  <c r="L10211" i="1" s="1"/>
  <c r="G10211" i="1"/>
  <c r="F10212" i="1" s="1"/>
  <c r="H10211" i="1"/>
  <c r="F6430" i="1"/>
  <c r="G6429" i="1"/>
  <c r="T112" i="1"/>
  <c r="U112" i="1" s="1"/>
  <c r="S111" i="1"/>
  <c r="M8865" i="1"/>
  <c r="T667" i="1"/>
  <c r="U667" i="1" s="1"/>
  <c r="S666" i="1"/>
  <c r="H6428" i="1"/>
  <c r="K6219" i="1"/>
  <c r="L6219" i="1" s="1"/>
  <c r="H6219" i="1"/>
  <c r="G6219" i="1"/>
  <c r="H10084" i="1"/>
  <c r="S2997" i="1"/>
  <c r="T2997" i="1" s="1"/>
  <c r="U2997" i="1" s="1"/>
  <c r="T1331" i="1"/>
  <c r="U1331" i="1" s="1"/>
  <c r="S1330" i="1"/>
  <c r="T3550" i="1"/>
  <c r="U3550" i="1" s="1"/>
  <c r="S3549" i="1"/>
  <c r="M4104" i="1"/>
  <c r="M10648" i="1"/>
  <c r="H8105" i="1"/>
  <c r="M6319" i="1"/>
  <c r="M9984" i="1"/>
  <c r="I9660" i="1"/>
  <c r="J9660" i="1" s="1"/>
  <c r="I9550" i="1"/>
  <c r="I9551" i="1"/>
  <c r="J9551" i="1" s="1"/>
  <c r="I9553" i="1"/>
  <c r="J9553" i="1" s="1"/>
  <c r="I9555" i="1"/>
  <c r="J9555" i="1" s="1"/>
  <c r="I9552" i="1"/>
  <c r="J9552" i="1" s="1"/>
  <c r="I9556" i="1"/>
  <c r="J9556" i="1" s="1"/>
  <c r="I9554" i="1"/>
  <c r="J9554" i="1" s="1"/>
  <c r="I9557" i="1"/>
  <c r="J9557" i="1" s="1"/>
  <c r="I9558" i="1"/>
  <c r="J9558" i="1" s="1"/>
  <c r="I9559" i="1"/>
  <c r="J9559" i="1" s="1"/>
  <c r="I9560" i="1"/>
  <c r="J9560" i="1" s="1"/>
  <c r="I9562" i="1"/>
  <c r="J9562" i="1" s="1"/>
  <c r="I9561" i="1"/>
  <c r="J9561" i="1" s="1"/>
  <c r="I9564" i="1"/>
  <c r="J9564" i="1" s="1"/>
  <c r="I9563" i="1"/>
  <c r="J9563" i="1" s="1"/>
  <c r="I9567" i="1"/>
  <c r="J9567" i="1" s="1"/>
  <c r="I9565" i="1"/>
  <c r="J9565" i="1" s="1"/>
  <c r="I9566" i="1"/>
  <c r="J9566" i="1" s="1"/>
  <c r="I9569" i="1"/>
  <c r="J9569" i="1" s="1"/>
  <c r="I9568" i="1"/>
  <c r="J9568" i="1" s="1"/>
  <c r="I9571" i="1"/>
  <c r="J9571" i="1" s="1"/>
  <c r="I9570" i="1"/>
  <c r="J9570" i="1" s="1"/>
  <c r="I9572" i="1"/>
  <c r="J9572" i="1" s="1"/>
  <c r="I9573" i="1"/>
  <c r="J9573" i="1" s="1"/>
  <c r="I9574" i="1"/>
  <c r="J9574" i="1" s="1"/>
  <c r="I9575" i="1"/>
  <c r="J9575" i="1" s="1"/>
  <c r="I9576" i="1"/>
  <c r="J9576" i="1" s="1"/>
  <c r="I9579" i="1"/>
  <c r="J9579" i="1" s="1"/>
  <c r="I9577" i="1"/>
  <c r="J9577" i="1" s="1"/>
  <c r="I9581" i="1"/>
  <c r="J9581" i="1" s="1"/>
  <c r="I9578" i="1"/>
  <c r="J9578" i="1" s="1"/>
  <c r="I9580" i="1"/>
  <c r="J9580" i="1" s="1"/>
  <c r="I9583" i="1"/>
  <c r="J9583" i="1" s="1"/>
  <c r="I9582" i="1"/>
  <c r="J9582" i="1" s="1"/>
  <c r="I9585" i="1"/>
  <c r="J9585" i="1" s="1"/>
  <c r="I9584" i="1"/>
  <c r="J9584" i="1" s="1"/>
  <c r="I9586" i="1"/>
  <c r="J9586" i="1" s="1"/>
  <c r="I9587" i="1"/>
  <c r="J9587" i="1" s="1"/>
  <c r="I9588" i="1"/>
  <c r="J9588" i="1" s="1"/>
  <c r="I9589" i="1"/>
  <c r="J9589" i="1" s="1"/>
  <c r="I9591" i="1"/>
  <c r="J9591" i="1" s="1"/>
  <c r="I9592" i="1"/>
  <c r="J9592" i="1" s="1"/>
  <c r="I9590" i="1"/>
  <c r="J9590" i="1" s="1"/>
  <c r="I9593" i="1"/>
  <c r="J9593" i="1" s="1"/>
  <c r="I9594" i="1"/>
  <c r="J9594" i="1" s="1"/>
  <c r="I9595" i="1"/>
  <c r="J9595" i="1" s="1"/>
  <c r="I9596" i="1"/>
  <c r="J9596" i="1" s="1"/>
  <c r="I9597" i="1"/>
  <c r="J9597" i="1" s="1"/>
  <c r="I9598" i="1"/>
  <c r="J9598" i="1" s="1"/>
  <c r="I9599" i="1"/>
  <c r="J9599" i="1" s="1"/>
  <c r="I9602" i="1"/>
  <c r="J9602" i="1" s="1"/>
  <c r="I9601" i="1"/>
  <c r="J9601" i="1" s="1"/>
  <c r="I9600" i="1"/>
  <c r="J9600" i="1" s="1"/>
  <c r="I9603" i="1"/>
  <c r="J9603" i="1" s="1"/>
  <c r="I9605" i="1"/>
  <c r="J9605" i="1" s="1"/>
  <c r="I9607" i="1"/>
  <c r="J9607" i="1" s="1"/>
  <c r="I9606" i="1"/>
  <c r="J9606" i="1" s="1"/>
  <c r="I9604" i="1"/>
  <c r="J9604" i="1" s="1"/>
  <c r="I9609" i="1"/>
  <c r="J9609" i="1" s="1"/>
  <c r="I9610" i="1"/>
  <c r="J9610" i="1" s="1"/>
  <c r="I9608" i="1"/>
  <c r="J9608" i="1" s="1"/>
  <c r="I9611" i="1"/>
  <c r="J9611" i="1" s="1"/>
  <c r="I9612" i="1"/>
  <c r="J9612" i="1" s="1"/>
  <c r="I9614" i="1"/>
  <c r="J9614" i="1" s="1"/>
  <c r="I9615" i="1"/>
  <c r="J9615" i="1" s="1"/>
  <c r="I9617" i="1"/>
  <c r="J9617" i="1" s="1"/>
  <c r="I9613" i="1"/>
  <c r="J9613" i="1" s="1"/>
  <c r="I9616" i="1"/>
  <c r="J9616" i="1" s="1"/>
  <c r="I9619" i="1"/>
  <c r="J9619" i="1" s="1"/>
  <c r="I9618" i="1"/>
  <c r="J9618" i="1" s="1"/>
  <c r="I9620" i="1"/>
  <c r="J9620" i="1" s="1"/>
  <c r="I9622" i="1"/>
  <c r="J9622" i="1" s="1"/>
  <c r="I9621" i="1"/>
  <c r="J9621" i="1" s="1"/>
  <c r="I9623" i="1"/>
  <c r="J9623" i="1" s="1"/>
  <c r="I9624" i="1"/>
  <c r="J9624" i="1" s="1"/>
  <c r="I9629" i="1"/>
  <c r="J9629" i="1" s="1"/>
  <c r="I9625" i="1"/>
  <c r="J9625" i="1" s="1"/>
  <c r="I9626" i="1"/>
  <c r="J9626" i="1" s="1"/>
  <c r="I9628" i="1"/>
  <c r="J9628" i="1" s="1"/>
  <c r="I9627" i="1"/>
  <c r="J9627" i="1" s="1"/>
  <c r="I9630" i="1"/>
  <c r="J9630" i="1" s="1"/>
  <c r="I9631" i="1"/>
  <c r="J9631" i="1" s="1"/>
  <c r="I9632" i="1"/>
  <c r="J9632" i="1" s="1"/>
  <c r="I9634" i="1"/>
  <c r="J9634" i="1" s="1"/>
  <c r="I9636" i="1"/>
  <c r="J9636" i="1" s="1"/>
  <c r="I9633" i="1"/>
  <c r="J9633" i="1" s="1"/>
  <c r="I9637" i="1"/>
  <c r="J9637" i="1" s="1"/>
  <c r="I9635" i="1"/>
  <c r="J9635" i="1" s="1"/>
  <c r="I9639" i="1"/>
  <c r="J9639" i="1" s="1"/>
  <c r="I9638" i="1"/>
  <c r="J9638" i="1" s="1"/>
  <c r="I9640" i="1"/>
  <c r="J9640" i="1" s="1"/>
  <c r="I9642" i="1"/>
  <c r="J9642" i="1" s="1"/>
  <c r="I9641" i="1"/>
  <c r="J9641" i="1" s="1"/>
  <c r="I9643" i="1"/>
  <c r="J9643" i="1" s="1"/>
  <c r="I9644" i="1"/>
  <c r="J9644" i="1" s="1"/>
  <c r="I9647" i="1"/>
  <c r="J9647" i="1" s="1"/>
  <c r="I9645" i="1"/>
  <c r="J9645" i="1" s="1"/>
  <c r="I9646" i="1"/>
  <c r="J9646" i="1" s="1"/>
  <c r="I9651" i="1"/>
  <c r="J9651" i="1" s="1"/>
  <c r="I9648" i="1"/>
  <c r="J9648" i="1" s="1"/>
  <c r="I9649" i="1"/>
  <c r="J9649" i="1" s="1"/>
  <c r="I9652" i="1"/>
  <c r="J9652" i="1" s="1"/>
  <c r="I9650" i="1"/>
  <c r="J9650" i="1" s="1"/>
  <c r="I9653" i="1"/>
  <c r="J9653" i="1" s="1"/>
  <c r="I9658" i="1"/>
  <c r="J9658" i="1" s="1"/>
  <c r="I9654" i="1"/>
  <c r="J9654" i="1" s="1"/>
  <c r="I9659" i="1"/>
  <c r="J9659" i="1" s="1"/>
  <c r="I9657" i="1"/>
  <c r="J9657" i="1" s="1"/>
  <c r="I9655" i="1"/>
  <c r="J9655" i="1" s="1"/>
  <c r="I9656" i="1"/>
  <c r="J9656" i="1" s="1"/>
  <c r="H5642" i="1"/>
  <c r="H1195" i="1"/>
  <c r="G1195" i="1"/>
  <c r="F1196" i="1" s="1"/>
  <c r="F2888" i="1"/>
  <c r="H2202" i="1"/>
  <c r="P7662" i="1"/>
  <c r="L316" i="1"/>
  <c r="M316" i="1" s="1"/>
  <c r="T551" i="1"/>
  <c r="U551" i="1" s="1"/>
  <c r="S550" i="1"/>
  <c r="M10760" i="1"/>
  <c r="T7103" i="1"/>
  <c r="U7103" i="1" s="1"/>
  <c r="S7102" i="1"/>
  <c r="T8323" i="1"/>
  <c r="U8323" i="1" s="1"/>
  <c r="S8322" i="1"/>
  <c r="M9545" i="1"/>
  <c r="S1889" i="1"/>
  <c r="T1889" i="1" s="1"/>
  <c r="U1889" i="1" s="1"/>
  <c r="H7549" i="1"/>
  <c r="S7883" i="1"/>
  <c r="T7883" i="1" s="1"/>
  <c r="U7883" i="1" s="1"/>
  <c r="H6539" i="1"/>
  <c r="F10086" i="1"/>
  <c r="G10085" i="1"/>
  <c r="H10085" i="1"/>
  <c r="L3649" i="1"/>
  <c r="M3649" i="1" s="1"/>
  <c r="K3650" i="1"/>
  <c r="F9313" i="1"/>
  <c r="H9312" i="1"/>
  <c r="G9312" i="1"/>
  <c r="G8755" i="1"/>
  <c r="H8755" i="1" s="1"/>
  <c r="F8756" i="1"/>
  <c r="K10649" i="1"/>
  <c r="L10649" i="1" s="1"/>
  <c r="H10649" i="1"/>
  <c r="F10650" i="1"/>
  <c r="G10649" i="1"/>
  <c r="G5643" i="1"/>
  <c r="T9431" i="1"/>
  <c r="U9431" i="1" s="1"/>
  <c r="S9430" i="1"/>
  <c r="S998" i="1"/>
  <c r="T998" i="1" s="1"/>
  <c r="U998" i="1" s="1"/>
  <c r="H2203" i="1"/>
  <c r="G2203" i="1"/>
  <c r="T9098" i="1"/>
  <c r="U9098" i="1" s="1"/>
  <c r="S9097" i="1"/>
  <c r="T5101" i="1"/>
  <c r="U5101" i="1" s="1"/>
  <c r="S5100" i="1"/>
  <c r="J8884" i="1"/>
  <c r="T8213" i="1"/>
  <c r="U8213" i="1" s="1"/>
  <c r="S8212" i="1"/>
  <c r="F318" i="1"/>
  <c r="G317" i="1"/>
  <c r="K317" i="1" s="1"/>
  <c r="H317" i="1"/>
  <c r="I4220" i="1"/>
  <c r="J4220" i="1" s="1"/>
  <c r="I4216" i="1"/>
  <c r="J4216" i="1" s="1"/>
  <c r="T775" i="1"/>
  <c r="U775" i="1" s="1"/>
  <c r="S774" i="1"/>
  <c r="K6991" i="1"/>
  <c r="L6991" i="1" s="1"/>
  <c r="M6991" i="1" s="1"/>
  <c r="H6885" i="1"/>
  <c r="I6884" i="1" s="1"/>
  <c r="J6884" i="1" s="1"/>
  <c r="G6885" i="1"/>
  <c r="K6885" i="1"/>
  <c r="L6885" i="1" s="1"/>
  <c r="G6540" i="1"/>
  <c r="F6541" i="1"/>
  <c r="H6540" i="1"/>
  <c r="L317" i="1" l="1"/>
  <c r="K318" i="1"/>
  <c r="L8866" i="1"/>
  <c r="G4106" i="1"/>
  <c r="F1197" i="1"/>
  <c r="H1196" i="1"/>
  <c r="G1196" i="1"/>
  <c r="H6993" i="1"/>
  <c r="G6993" i="1"/>
  <c r="F6994" i="1"/>
  <c r="G10212" i="1"/>
  <c r="G9547" i="1"/>
  <c r="H9547" i="1" s="1"/>
  <c r="F9548" i="1"/>
  <c r="K9547" i="1"/>
  <c r="L9547" i="1" s="1"/>
  <c r="G7326" i="1"/>
  <c r="F7327" i="1" s="1"/>
  <c r="L10419" i="1"/>
  <c r="G7551" i="1"/>
  <c r="H7551" i="1"/>
  <c r="G318" i="1"/>
  <c r="F319" i="1" s="1"/>
  <c r="H318" i="1"/>
  <c r="M6885" i="1"/>
  <c r="T774" i="1"/>
  <c r="U774" i="1" s="1"/>
  <c r="S773" i="1"/>
  <c r="T8212" i="1"/>
  <c r="U8212" i="1" s="1"/>
  <c r="S8211" i="1"/>
  <c r="L3650" i="1"/>
  <c r="M3650" i="1" s="1"/>
  <c r="K3651" i="1"/>
  <c r="M6219" i="1"/>
  <c r="K9546" i="1"/>
  <c r="L9546" i="1" s="1"/>
  <c r="M10761" i="1"/>
  <c r="F207" i="1"/>
  <c r="H206" i="1"/>
  <c r="G206" i="1"/>
  <c r="T9208" i="1"/>
  <c r="U9208" i="1" s="1"/>
  <c r="S9207" i="1"/>
  <c r="T2440" i="1"/>
  <c r="U2440" i="1" s="1"/>
  <c r="S2439" i="1"/>
  <c r="H8866" i="1"/>
  <c r="K7325" i="1"/>
  <c r="L7325" i="1" s="1"/>
  <c r="I4221" i="1"/>
  <c r="J4221" i="1" s="1"/>
  <c r="I4111" i="1"/>
  <c r="I4113" i="1"/>
  <c r="J4113" i="1" s="1"/>
  <c r="I4112" i="1"/>
  <c r="J4112" i="1" s="1"/>
  <c r="I4116" i="1"/>
  <c r="J4116" i="1" s="1"/>
  <c r="I4114" i="1"/>
  <c r="J4114" i="1" s="1"/>
  <c r="I4115" i="1"/>
  <c r="J4115" i="1" s="1"/>
  <c r="I4117" i="1"/>
  <c r="J4117" i="1" s="1"/>
  <c r="I4119" i="1"/>
  <c r="J4119" i="1" s="1"/>
  <c r="I4118" i="1"/>
  <c r="J4118" i="1" s="1"/>
  <c r="I4121" i="1"/>
  <c r="J4121" i="1" s="1"/>
  <c r="I4120" i="1"/>
  <c r="J4120" i="1" s="1"/>
  <c r="I4122" i="1"/>
  <c r="J4122" i="1" s="1"/>
  <c r="I4123" i="1"/>
  <c r="J4123" i="1" s="1"/>
  <c r="I4124" i="1"/>
  <c r="J4124" i="1" s="1"/>
  <c r="I4125" i="1"/>
  <c r="J4125" i="1" s="1"/>
  <c r="I4127" i="1"/>
  <c r="J4127" i="1" s="1"/>
  <c r="I4126" i="1"/>
  <c r="J4126" i="1" s="1"/>
  <c r="I4128" i="1"/>
  <c r="J4128" i="1" s="1"/>
  <c r="I4129" i="1"/>
  <c r="J4129" i="1" s="1"/>
  <c r="I4132" i="1"/>
  <c r="J4132" i="1" s="1"/>
  <c r="I4130" i="1"/>
  <c r="J4130" i="1" s="1"/>
  <c r="I4133" i="1"/>
  <c r="J4133" i="1" s="1"/>
  <c r="I4131" i="1"/>
  <c r="J4131" i="1" s="1"/>
  <c r="I4134" i="1"/>
  <c r="J4134" i="1" s="1"/>
  <c r="I4135" i="1"/>
  <c r="J4135" i="1" s="1"/>
  <c r="I4136" i="1"/>
  <c r="J4136" i="1" s="1"/>
  <c r="I4137" i="1"/>
  <c r="J4137" i="1" s="1"/>
  <c r="I4138" i="1"/>
  <c r="J4138" i="1" s="1"/>
  <c r="I4139" i="1"/>
  <c r="J4139" i="1" s="1"/>
  <c r="I4141" i="1"/>
  <c r="J4141" i="1" s="1"/>
  <c r="I4140" i="1"/>
  <c r="J4140" i="1" s="1"/>
  <c r="I4142" i="1"/>
  <c r="J4142" i="1" s="1"/>
  <c r="I4143" i="1"/>
  <c r="J4143" i="1" s="1"/>
  <c r="I4144" i="1"/>
  <c r="J4144" i="1" s="1"/>
  <c r="I4145" i="1"/>
  <c r="J4145" i="1" s="1"/>
  <c r="I4146" i="1"/>
  <c r="J4146" i="1" s="1"/>
  <c r="I4148" i="1"/>
  <c r="J4148" i="1" s="1"/>
  <c r="I4147" i="1"/>
  <c r="J4147" i="1" s="1"/>
  <c r="I4149" i="1"/>
  <c r="J4149" i="1" s="1"/>
  <c r="I4152" i="1"/>
  <c r="J4152" i="1" s="1"/>
  <c r="I4150" i="1"/>
  <c r="J4150" i="1" s="1"/>
  <c r="I4151" i="1"/>
  <c r="J4151" i="1" s="1"/>
  <c r="I4156" i="1"/>
  <c r="J4156" i="1" s="1"/>
  <c r="I4155" i="1"/>
  <c r="J4155" i="1" s="1"/>
  <c r="I4153" i="1"/>
  <c r="J4153" i="1" s="1"/>
  <c r="I4154" i="1"/>
  <c r="J4154" i="1" s="1"/>
  <c r="I4157" i="1"/>
  <c r="J4157" i="1" s="1"/>
  <c r="I4160" i="1"/>
  <c r="J4160" i="1" s="1"/>
  <c r="I4158" i="1"/>
  <c r="J4158" i="1" s="1"/>
  <c r="I4159" i="1"/>
  <c r="J4159" i="1" s="1"/>
  <c r="I4162" i="1"/>
  <c r="J4162" i="1" s="1"/>
  <c r="I4161" i="1"/>
  <c r="J4161" i="1" s="1"/>
  <c r="I4164" i="1"/>
  <c r="J4164" i="1" s="1"/>
  <c r="I4163" i="1"/>
  <c r="J4163" i="1" s="1"/>
  <c r="I4165" i="1"/>
  <c r="J4165" i="1" s="1"/>
  <c r="I4166" i="1"/>
  <c r="J4166" i="1" s="1"/>
  <c r="I4169" i="1"/>
  <c r="J4169" i="1" s="1"/>
  <c r="I4168" i="1"/>
  <c r="J4168" i="1" s="1"/>
  <c r="I4167" i="1"/>
  <c r="J4167" i="1" s="1"/>
  <c r="I4171" i="1"/>
  <c r="J4171" i="1" s="1"/>
  <c r="I4172" i="1"/>
  <c r="J4172" i="1" s="1"/>
  <c r="I4170" i="1"/>
  <c r="J4170" i="1" s="1"/>
  <c r="I4175" i="1"/>
  <c r="J4175" i="1" s="1"/>
  <c r="I4173" i="1"/>
  <c r="J4173" i="1" s="1"/>
  <c r="I4176" i="1"/>
  <c r="J4176" i="1" s="1"/>
  <c r="I4177" i="1"/>
  <c r="J4177" i="1" s="1"/>
  <c r="I4174" i="1"/>
  <c r="J4174" i="1" s="1"/>
  <c r="I4179" i="1"/>
  <c r="J4179" i="1" s="1"/>
  <c r="I4178" i="1"/>
  <c r="J4178" i="1" s="1"/>
  <c r="I4181" i="1"/>
  <c r="J4181" i="1" s="1"/>
  <c r="I4180" i="1"/>
  <c r="J4180" i="1" s="1"/>
  <c r="I4182" i="1"/>
  <c r="J4182" i="1" s="1"/>
  <c r="I4184" i="1"/>
  <c r="J4184" i="1" s="1"/>
  <c r="I4186" i="1"/>
  <c r="J4186" i="1" s="1"/>
  <c r="I4183" i="1"/>
  <c r="J4183" i="1" s="1"/>
  <c r="I4185" i="1"/>
  <c r="J4185" i="1" s="1"/>
  <c r="I4187" i="1"/>
  <c r="J4187" i="1" s="1"/>
  <c r="I4188" i="1"/>
  <c r="J4188" i="1" s="1"/>
  <c r="I4190" i="1"/>
  <c r="J4190" i="1" s="1"/>
  <c r="I4189" i="1"/>
  <c r="J4189" i="1" s="1"/>
  <c r="I4194" i="1"/>
  <c r="J4194" i="1" s="1"/>
  <c r="I4191" i="1"/>
  <c r="J4191" i="1" s="1"/>
  <c r="I4193" i="1"/>
  <c r="J4193" i="1" s="1"/>
  <c r="I4192" i="1"/>
  <c r="J4192" i="1" s="1"/>
  <c r="I4196" i="1"/>
  <c r="J4196" i="1" s="1"/>
  <c r="I4198" i="1"/>
  <c r="J4198" i="1" s="1"/>
  <c r="I4195" i="1"/>
  <c r="J4195" i="1" s="1"/>
  <c r="I4199" i="1"/>
  <c r="J4199" i="1" s="1"/>
  <c r="I4197" i="1"/>
  <c r="J4197" i="1" s="1"/>
  <c r="I4200" i="1"/>
  <c r="J4200" i="1" s="1"/>
  <c r="I4201" i="1"/>
  <c r="J4201" i="1" s="1"/>
  <c r="I4203" i="1"/>
  <c r="J4203" i="1" s="1"/>
  <c r="I4204" i="1"/>
  <c r="J4204" i="1" s="1"/>
  <c r="I4202" i="1"/>
  <c r="J4202" i="1" s="1"/>
  <c r="I4205" i="1"/>
  <c r="J4205" i="1" s="1"/>
  <c r="I4208" i="1"/>
  <c r="J4208" i="1" s="1"/>
  <c r="I4206" i="1"/>
  <c r="J4206" i="1" s="1"/>
  <c r="I4207" i="1"/>
  <c r="J4207" i="1" s="1"/>
  <c r="I4210" i="1"/>
  <c r="J4210" i="1" s="1"/>
  <c r="I4209" i="1"/>
  <c r="J4209" i="1" s="1"/>
  <c r="I4211" i="1"/>
  <c r="J4211" i="1" s="1"/>
  <c r="I4213" i="1"/>
  <c r="J4213" i="1" s="1"/>
  <c r="I4212" i="1"/>
  <c r="J4212" i="1" s="1"/>
  <c r="I4215" i="1"/>
  <c r="J4215" i="1" s="1"/>
  <c r="I4219" i="1"/>
  <c r="J4219" i="1" s="1"/>
  <c r="I4214" i="1"/>
  <c r="J4214" i="1" s="1"/>
  <c r="I4217" i="1"/>
  <c r="J4217" i="1" s="1"/>
  <c r="I6885" i="1"/>
  <c r="J6885" i="1" s="1"/>
  <c r="I6775" i="1"/>
  <c r="I6776" i="1"/>
  <c r="J6776" i="1" s="1"/>
  <c r="I6777" i="1"/>
  <c r="J6777" i="1" s="1"/>
  <c r="I6778" i="1"/>
  <c r="J6778" i="1" s="1"/>
  <c r="I6779" i="1"/>
  <c r="J6779" i="1" s="1"/>
  <c r="I6780" i="1"/>
  <c r="J6780" i="1" s="1"/>
  <c r="I6782" i="1"/>
  <c r="J6782" i="1" s="1"/>
  <c r="I6781" i="1"/>
  <c r="J6781" i="1" s="1"/>
  <c r="I6783" i="1"/>
  <c r="J6783" i="1" s="1"/>
  <c r="I6785" i="1"/>
  <c r="J6785" i="1" s="1"/>
  <c r="I6784" i="1"/>
  <c r="J6784" i="1" s="1"/>
  <c r="I6787" i="1"/>
  <c r="J6787" i="1" s="1"/>
  <c r="I6789" i="1"/>
  <c r="J6789" i="1" s="1"/>
  <c r="I6786" i="1"/>
  <c r="J6786" i="1" s="1"/>
  <c r="I6791" i="1"/>
  <c r="J6791" i="1" s="1"/>
  <c r="I6788" i="1"/>
  <c r="J6788" i="1" s="1"/>
  <c r="I6790" i="1"/>
  <c r="J6790" i="1" s="1"/>
  <c r="I6792" i="1"/>
  <c r="J6792" i="1" s="1"/>
  <c r="I6793" i="1"/>
  <c r="J6793" i="1" s="1"/>
  <c r="I6796" i="1"/>
  <c r="J6796" i="1" s="1"/>
  <c r="I6797" i="1"/>
  <c r="J6797" i="1" s="1"/>
  <c r="I6795" i="1"/>
  <c r="J6795" i="1" s="1"/>
  <c r="I6798" i="1"/>
  <c r="J6798" i="1" s="1"/>
  <c r="I6799" i="1"/>
  <c r="J6799" i="1" s="1"/>
  <c r="I6794" i="1"/>
  <c r="J6794" i="1" s="1"/>
  <c r="I6800" i="1"/>
  <c r="J6800" i="1" s="1"/>
  <c r="I6801" i="1"/>
  <c r="J6801" i="1" s="1"/>
  <c r="I6802" i="1"/>
  <c r="J6802" i="1" s="1"/>
  <c r="I6804" i="1"/>
  <c r="J6804" i="1" s="1"/>
  <c r="I6803" i="1"/>
  <c r="J6803" i="1" s="1"/>
  <c r="I6807" i="1"/>
  <c r="J6807" i="1" s="1"/>
  <c r="I6806" i="1"/>
  <c r="J6806" i="1" s="1"/>
  <c r="I6805" i="1"/>
  <c r="J6805" i="1" s="1"/>
  <c r="I6808" i="1"/>
  <c r="J6808" i="1" s="1"/>
  <c r="I6810" i="1"/>
  <c r="J6810" i="1" s="1"/>
  <c r="I6809" i="1"/>
  <c r="J6809" i="1" s="1"/>
  <c r="I6812" i="1"/>
  <c r="J6812" i="1" s="1"/>
  <c r="I6814" i="1"/>
  <c r="J6814" i="1" s="1"/>
  <c r="I6811" i="1"/>
  <c r="J6811" i="1" s="1"/>
  <c r="I6815" i="1"/>
  <c r="J6815" i="1" s="1"/>
  <c r="I6813" i="1"/>
  <c r="J6813" i="1" s="1"/>
  <c r="I6816" i="1"/>
  <c r="J6816" i="1" s="1"/>
  <c r="I6817" i="1"/>
  <c r="J6817" i="1" s="1"/>
  <c r="I6818" i="1"/>
  <c r="J6818" i="1" s="1"/>
  <c r="I6819" i="1"/>
  <c r="J6819" i="1" s="1"/>
  <c r="I6820" i="1"/>
  <c r="J6820" i="1" s="1"/>
  <c r="I6823" i="1"/>
  <c r="J6823" i="1" s="1"/>
  <c r="I6822" i="1"/>
  <c r="J6822" i="1" s="1"/>
  <c r="I6821" i="1"/>
  <c r="J6821" i="1" s="1"/>
  <c r="I6825" i="1"/>
  <c r="J6825" i="1" s="1"/>
  <c r="I6827" i="1"/>
  <c r="J6827" i="1" s="1"/>
  <c r="I6824" i="1"/>
  <c r="J6824" i="1" s="1"/>
  <c r="I6826" i="1"/>
  <c r="J6826" i="1" s="1"/>
  <c r="I6829" i="1"/>
  <c r="J6829" i="1" s="1"/>
  <c r="I6831" i="1"/>
  <c r="J6831" i="1" s="1"/>
  <c r="I6828" i="1"/>
  <c r="J6828" i="1" s="1"/>
  <c r="I6830" i="1"/>
  <c r="J6830" i="1" s="1"/>
  <c r="I6835" i="1"/>
  <c r="J6835" i="1" s="1"/>
  <c r="I6832" i="1"/>
  <c r="J6832" i="1" s="1"/>
  <c r="I6833" i="1"/>
  <c r="J6833" i="1" s="1"/>
  <c r="I6836" i="1"/>
  <c r="J6836" i="1" s="1"/>
  <c r="I6838" i="1"/>
  <c r="J6838" i="1" s="1"/>
  <c r="I6834" i="1"/>
  <c r="J6834" i="1" s="1"/>
  <c r="I6841" i="1"/>
  <c r="J6841" i="1" s="1"/>
  <c r="I6837" i="1"/>
  <c r="J6837" i="1" s="1"/>
  <c r="I6840" i="1"/>
  <c r="J6840" i="1" s="1"/>
  <c r="I6842" i="1"/>
  <c r="J6842" i="1" s="1"/>
  <c r="I6843" i="1"/>
  <c r="J6843" i="1" s="1"/>
  <c r="I6839" i="1"/>
  <c r="J6839" i="1" s="1"/>
  <c r="I6844" i="1"/>
  <c r="J6844" i="1" s="1"/>
  <c r="I6847" i="1"/>
  <c r="J6847" i="1" s="1"/>
  <c r="I6848" i="1"/>
  <c r="J6848" i="1" s="1"/>
  <c r="I6845" i="1"/>
  <c r="J6845" i="1" s="1"/>
  <c r="I6846" i="1"/>
  <c r="J6846" i="1" s="1"/>
  <c r="I6849" i="1"/>
  <c r="J6849" i="1" s="1"/>
  <c r="I6850" i="1"/>
  <c r="J6850" i="1" s="1"/>
  <c r="I6851" i="1"/>
  <c r="J6851" i="1" s="1"/>
  <c r="I6853" i="1"/>
  <c r="J6853" i="1" s="1"/>
  <c r="I6854" i="1"/>
  <c r="J6854" i="1" s="1"/>
  <c r="I6852" i="1"/>
  <c r="J6852" i="1" s="1"/>
  <c r="I6855" i="1"/>
  <c r="J6855" i="1" s="1"/>
  <c r="I6856" i="1"/>
  <c r="J6856" i="1" s="1"/>
  <c r="I6857" i="1"/>
  <c r="J6857" i="1" s="1"/>
  <c r="I6859" i="1"/>
  <c r="J6859" i="1" s="1"/>
  <c r="I6858" i="1"/>
  <c r="J6858" i="1" s="1"/>
  <c r="I6860" i="1"/>
  <c r="J6860" i="1" s="1"/>
  <c r="I6861" i="1"/>
  <c r="J6861" i="1" s="1"/>
  <c r="I6862" i="1"/>
  <c r="J6862" i="1" s="1"/>
  <c r="I6864" i="1"/>
  <c r="J6864" i="1" s="1"/>
  <c r="I6863" i="1"/>
  <c r="J6863" i="1" s="1"/>
  <c r="I6866" i="1"/>
  <c r="J6866" i="1" s="1"/>
  <c r="I6865" i="1"/>
  <c r="J6865" i="1" s="1"/>
  <c r="I6867" i="1"/>
  <c r="J6867" i="1" s="1"/>
  <c r="I6868" i="1"/>
  <c r="J6868" i="1" s="1"/>
  <c r="I6870" i="1"/>
  <c r="J6870" i="1" s="1"/>
  <c r="I6869" i="1"/>
  <c r="J6869" i="1" s="1"/>
  <c r="I6874" i="1"/>
  <c r="J6874" i="1" s="1"/>
  <c r="I6872" i="1"/>
  <c r="J6872" i="1" s="1"/>
  <c r="I6873" i="1"/>
  <c r="J6873" i="1" s="1"/>
  <c r="I6871" i="1"/>
  <c r="J6871" i="1" s="1"/>
  <c r="I6875" i="1"/>
  <c r="J6875" i="1" s="1"/>
  <c r="I6876" i="1"/>
  <c r="J6876" i="1" s="1"/>
  <c r="I6882" i="1"/>
  <c r="J6882" i="1" s="1"/>
  <c r="I6878" i="1"/>
  <c r="J6878" i="1" s="1"/>
  <c r="I6877" i="1"/>
  <c r="J6877" i="1" s="1"/>
  <c r="I6883" i="1"/>
  <c r="J6883" i="1" s="1"/>
  <c r="I6880" i="1"/>
  <c r="J6880" i="1" s="1"/>
  <c r="I6879" i="1"/>
  <c r="J6879" i="1" s="1"/>
  <c r="I6881" i="1"/>
  <c r="J6881" i="1" s="1"/>
  <c r="T5100" i="1"/>
  <c r="U5100" i="1" s="1"/>
  <c r="S5099" i="1"/>
  <c r="T9097" i="1"/>
  <c r="U9097" i="1" s="1"/>
  <c r="S9096" i="1"/>
  <c r="T8322" i="1"/>
  <c r="U8322" i="1" s="1"/>
  <c r="S8321" i="1"/>
  <c r="I6219" i="1"/>
  <c r="J6219" i="1" s="1"/>
  <c r="I6109" i="1"/>
  <c r="I6110" i="1"/>
  <c r="J6110" i="1" s="1"/>
  <c r="I6111" i="1"/>
  <c r="J6111" i="1" s="1"/>
  <c r="I6112" i="1"/>
  <c r="J6112" i="1" s="1"/>
  <c r="I6114" i="1"/>
  <c r="J6114" i="1" s="1"/>
  <c r="I6113" i="1"/>
  <c r="J6113" i="1" s="1"/>
  <c r="I6115" i="1"/>
  <c r="J6115" i="1" s="1"/>
  <c r="I6116" i="1"/>
  <c r="J6116" i="1" s="1"/>
  <c r="I6117" i="1"/>
  <c r="J6117" i="1" s="1"/>
  <c r="I6119" i="1"/>
  <c r="J6119" i="1" s="1"/>
  <c r="I6118" i="1"/>
  <c r="J6118" i="1" s="1"/>
  <c r="I6120" i="1"/>
  <c r="J6120" i="1" s="1"/>
  <c r="I6123" i="1"/>
  <c r="J6123" i="1" s="1"/>
  <c r="I6121" i="1"/>
  <c r="J6121" i="1" s="1"/>
  <c r="I6122" i="1"/>
  <c r="J6122" i="1" s="1"/>
  <c r="I6124" i="1"/>
  <c r="J6124" i="1" s="1"/>
  <c r="I6125" i="1"/>
  <c r="J6125" i="1" s="1"/>
  <c r="I6126" i="1"/>
  <c r="J6126" i="1" s="1"/>
  <c r="I6127" i="1"/>
  <c r="J6127" i="1" s="1"/>
  <c r="I6131" i="1"/>
  <c r="J6131" i="1" s="1"/>
  <c r="I6129" i="1"/>
  <c r="J6129" i="1" s="1"/>
  <c r="I6128" i="1"/>
  <c r="J6128" i="1" s="1"/>
  <c r="I6130" i="1"/>
  <c r="J6130" i="1" s="1"/>
  <c r="I6132" i="1"/>
  <c r="J6132" i="1" s="1"/>
  <c r="I6134" i="1"/>
  <c r="J6134" i="1" s="1"/>
  <c r="I6133" i="1"/>
  <c r="J6133" i="1" s="1"/>
  <c r="I6135" i="1"/>
  <c r="J6135" i="1" s="1"/>
  <c r="I6136" i="1"/>
  <c r="J6136" i="1" s="1"/>
  <c r="I6139" i="1"/>
  <c r="J6139" i="1" s="1"/>
  <c r="I6137" i="1"/>
  <c r="J6137" i="1" s="1"/>
  <c r="I6141" i="1"/>
  <c r="J6141" i="1" s="1"/>
  <c r="I6138" i="1"/>
  <c r="J6138" i="1" s="1"/>
  <c r="I6143" i="1"/>
  <c r="J6143" i="1" s="1"/>
  <c r="I6140" i="1"/>
  <c r="J6140" i="1" s="1"/>
  <c r="I6142" i="1"/>
  <c r="J6142" i="1" s="1"/>
  <c r="I6144" i="1"/>
  <c r="J6144" i="1" s="1"/>
  <c r="I6145" i="1"/>
  <c r="J6145" i="1" s="1"/>
  <c r="I6146" i="1"/>
  <c r="J6146" i="1" s="1"/>
  <c r="I6150" i="1"/>
  <c r="J6150" i="1" s="1"/>
  <c r="I6147" i="1"/>
  <c r="J6147" i="1" s="1"/>
  <c r="I6148" i="1"/>
  <c r="J6148" i="1" s="1"/>
  <c r="I6149" i="1"/>
  <c r="J6149" i="1" s="1"/>
  <c r="I6151" i="1"/>
  <c r="J6151" i="1" s="1"/>
  <c r="I6153" i="1"/>
  <c r="J6153" i="1" s="1"/>
  <c r="I6152" i="1"/>
  <c r="J6152" i="1" s="1"/>
  <c r="I6158" i="1"/>
  <c r="J6158" i="1" s="1"/>
  <c r="I6157" i="1"/>
  <c r="J6157" i="1" s="1"/>
  <c r="I6154" i="1"/>
  <c r="J6154" i="1" s="1"/>
  <c r="I6155" i="1"/>
  <c r="J6155" i="1" s="1"/>
  <c r="I6160" i="1"/>
  <c r="J6160" i="1" s="1"/>
  <c r="I6156" i="1"/>
  <c r="J6156" i="1" s="1"/>
  <c r="I6159" i="1"/>
  <c r="J6159" i="1" s="1"/>
  <c r="I6161" i="1"/>
  <c r="J6161" i="1" s="1"/>
  <c r="I6162" i="1"/>
  <c r="J6162" i="1" s="1"/>
  <c r="I6163" i="1"/>
  <c r="J6163" i="1" s="1"/>
  <c r="I6164" i="1"/>
  <c r="J6164" i="1" s="1"/>
  <c r="I6166" i="1"/>
  <c r="J6166" i="1" s="1"/>
  <c r="I6167" i="1"/>
  <c r="J6167" i="1" s="1"/>
  <c r="I6165" i="1"/>
  <c r="J6165" i="1" s="1"/>
  <c r="I6168" i="1"/>
  <c r="J6168" i="1" s="1"/>
  <c r="I6171" i="1"/>
  <c r="J6171" i="1" s="1"/>
  <c r="I6170" i="1"/>
  <c r="J6170" i="1" s="1"/>
  <c r="I6169" i="1"/>
  <c r="J6169" i="1" s="1"/>
  <c r="I6173" i="1"/>
  <c r="J6173" i="1" s="1"/>
  <c r="I6172" i="1"/>
  <c r="J6172" i="1" s="1"/>
  <c r="I6174" i="1"/>
  <c r="J6174" i="1" s="1"/>
  <c r="I6177" i="1"/>
  <c r="J6177" i="1" s="1"/>
  <c r="I6175" i="1"/>
  <c r="J6175" i="1" s="1"/>
  <c r="I6178" i="1"/>
  <c r="J6178" i="1" s="1"/>
  <c r="I6176" i="1"/>
  <c r="J6176" i="1" s="1"/>
  <c r="I6182" i="1"/>
  <c r="J6182" i="1" s="1"/>
  <c r="I6181" i="1"/>
  <c r="J6181" i="1" s="1"/>
  <c r="I6179" i="1"/>
  <c r="J6179" i="1" s="1"/>
  <c r="I6180" i="1"/>
  <c r="J6180" i="1" s="1"/>
  <c r="I6186" i="1"/>
  <c r="J6186" i="1" s="1"/>
  <c r="I6183" i="1"/>
  <c r="J6183" i="1" s="1"/>
  <c r="I6185" i="1"/>
  <c r="J6185" i="1" s="1"/>
  <c r="I6184" i="1"/>
  <c r="J6184" i="1" s="1"/>
  <c r="I6187" i="1"/>
  <c r="J6187" i="1" s="1"/>
  <c r="I6188" i="1"/>
  <c r="J6188" i="1" s="1"/>
  <c r="I6189" i="1"/>
  <c r="J6189" i="1" s="1"/>
  <c r="I6190" i="1"/>
  <c r="J6190" i="1" s="1"/>
  <c r="I6191" i="1"/>
  <c r="J6191" i="1" s="1"/>
  <c r="I6193" i="1"/>
  <c r="J6193" i="1" s="1"/>
  <c r="I6192" i="1"/>
  <c r="J6192" i="1" s="1"/>
  <c r="I6194" i="1"/>
  <c r="J6194" i="1" s="1"/>
  <c r="I6196" i="1"/>
  <c r="J6196" i="1" s="1"/>
  <c r="I6195" i="1"/>
  <c r="J6195" i="1" s="1"/>
  <c r="I6198" i="1"/>
  <c r="J6198" i="1" s="1"/>
  <c r="I6197" i="1"/>
  <c r="J6197" i="1" s="1"/>
  <c r="I6199" i="1"/>
  <c r="J6199" i="1" s="1"/>
  <c r="I6200" i="1"/>
  <c r="J6200" i="1" s="1"/>
  <c r="I6201" i="1"/>
  <c r="J6201" i="1" s="1"/>
  <c r="I6203" i="1"/>
  <c r="J6203" i="1" s="1"/>
  <c r="I6202" i="1"/>
  <c r="J6202" i="1" s="1"/>
  <c r="I6204" i="1"/>
  <c r="J6204" i="1" s="1"/>
  <c r="I6205" i="1"/>
  <c r="J6205" i="1" s="1"/>
  <c r="I6207" i="1"/>
  <c r="J6207" i="1" s="1"/>
  <c r="I6206" i="1"/>
  <c r="J6206" i="1" s="1"/>
  <c r="I6209" i="1"/>
  <c r="J6209" i="1" s="1"/>
  <c r="I6208" i="1"/>
  <c r="J6208" i="1" s="1"/>
  <c r="I6212" i="1"/>
  <c r="J6212" i="1" s="1"/>
  <c r="I6213" i="1"/>
  <c r="J6213" i="1" s="1"/>
  <c r="I6210" i="1"/>
  <c r="J6210" i="1" s="1"/>
  <c r="M6320" i="1"/>
  <c r="T4772" i="1"/>
  <c r="U4772" i="1" s="1"/>
  <c r="S4771" i="1"/>
  <c r="T1437" i="1"/>
  <c r="U1437" i="1" s="1"/>
  <c r="S1436" i="1"/>
  <c r="M7212" i="1"/>
  <c r="S2333" i="1"/>
  <c r="T2333" i="1" s="1"/>
  <c r="U2333" i="1" s="1"/>
  <c r="T3877" i="1"/>
  <c r="U3877" i="1" s="1"/>
  <c r="S3876" i="1"/>
  <c r="I6214" i="1"/>
  <c r="J6214" i="1" s="1"/>
  <c r="T7982" i="1"/>
  <c r="U7982" i="1" s="1"/>
  <c r="S7981" i="1"/>
  <c r="F8867" i="1"/>
  <c r="K4221" i="1"/>
  <c r="L4221" i="1" s="1"/>
  <c r="H6430" i="1"/>
  <c r="G6430" i="1"/>
  <c r="S7882" i="1"/>
  <c r="M9546" i="1"/>
  <c r="T3100" i="1"/>
  <c r="U3100" i="1" s="1"/>
  <c r="S3099" i="1"/>
  <c r="H10311" i="1"/>
  <c r="G10311" i="1"/>
  <c r="F10312" i="1" s="1"/>
  <c r="S3998" i="1"/>
  <c r="T3998" i="1" s="1"/>
  <c r="U3998" i="1" s="1"/>
  <c r="S2996" i="1"/>
  <c r="T3214" i="1"/>
  <c r="U3214" i="1" s="1"/>
  <c r="S3213" i="1"/>
  <c r="I10548" i="1"/>
  <c r="J10548" i="1" s="1"/>
  <c r="I10438" i="1"/>
  <c r="I10439" i="1"/>
  <c r="J10439" i="1" s="1"/>
  <c r="I10441" i="1"/>
  <c r="J10441" i="1" s="1"/>
  <c r="I10442" i="1"/>
  <c r="J10442" i="1" s="1"/>
  <c r="I10440" i="1"/>
  <c r="J10440" i="1" s="1"/>
  <c r="I10443" i="1"/>
  <c r="J10443" i="1" s="1"/>
  <c r="I10447" i="1"/>
  <c r="J10447" i="1" s="1"/>
  <c r="I10445" i="1"/>
  <c r="J10445" i="1" s="1"/>
  <c r="I10444" i="1"/>
  <c r="J10444" i="1" s="1"/>
  <c r="I10446" i="1"/>
  <c r="J10446" i="1" s="1"/>
  <c r="I10448" i="1"/>
  <c r="J10448" i="1" s="1"/>
  <c r="I10454" i="1"/>
  <c r="J10454" i="1" s="1"/>
  <c r="I10449" i="1"/>
  <c r="J10449" i="1" s="1"/>
  <c r="I10452" i="1"/>
  <c r="J10452" i="1" s="1"/>
  <c r="I10450" i="1"/>
  <c r="J10450" i="1" s="1"/>
  <c r="I10451" i="1"/>
  <c r="J10451" i="1" s="1"/>
  <c r="I10456" i="1"/>
  <c r="J10456" i="1" s="1"/>
  <c r="I10455" i="1"/>
  <c r="J10455" i="1" s="1"/>
  <c r="I10453" i="1"/>
  <c r="J10453" i="1" s="1"/>
  <c r="I10458" i="1"/>
  <c r="J10458" i="1" s="1"/>
  <c r="I10457" i="1"/>
  <c r="J10457" i="1" s="1"/>
  <c r="I10460" i="1"/>
  <c r="J10460" i="1" s="1"/>
  <c r="I10463" i="1"/>
  <c r="J10463" i="1" s="1"/>
  <c r="I10461" i="1"/>
  <c r="J10461" i="1" s="1"/>
  <c r="I10459" i="1"/>
  <c r="J10459" i="1" s="1"/>
  <c r="I10462" i="1"/>
  <c r="J10462" i="1" s="1"/>
  <c r="I10464" i="1"/>
  <c r="J10464" i="1" s="1"/>
  <c r="I10465" i="1"/>
  <c r="J10465" i="1" s="1"/>
  <c r="I10467" i="1"/>
  <c r="J10467" i="1" s="1"/>
  <c r="I10466" i="1"/>
  <c r="J10466" i="1" s="1"/>
  <c r="I10468" i="1"/>
  <c r="J10468" i="1" s="1"/>
  <c r="I10470" i="1"/>
  <c r="J10470" i="1" s="1"/>
  <c r="I10469" i="1"/>
  <c r="J10469" i="1" s="1"/>
  <c r="I10472" i="1"/>
  <c r="J10472" i="1" s="1"/>
  <c r="I10471" i="1"/>
  <c r="J10471" i="1" s="1"/>
  <c r="I10474" i="1"/>
  <c r="J10474" i="1" s="1"/>
  <c r="I10473" i="1"/>
  <c r="J10473" i="1" s="1"/>
  <c r="I10475" i="1"/>
  <c r="J10475" i="1" s="1"/>
  <c r="I10479" i="1"/>
  <c r="J10479" i="1" s="1"/>
  <c r="I10478" i="1"/>
  <c r="J10478" i="1" s="1"/>
  <c r="I10476" i="1"/>
  <c r="J10476" i="1" s="1"/>
  <c r="I10477" i="1"/>
  <c r="J10477" i="1" s="1"/>
  <c r="I10480" i="1"/>
  <c r="J10480" i="1" s="1"/>
  <c r="I10481" i="1"/>
  <c r="J10481" i="1" s="1"/>
  <c r="I10483" i="1"/>
  <c r="J10483" i="1" s="1"/>
  <c r="I10482" i="1"/>
  <c r="J10482" i="1" s="1"/>
  <c r="I10485" i="1"/>
  <c r="J10485" i="1" s="1"/>
  <c r="I10484" i="1"/>
  <c r="J10484" i="1" s="1"/>
  <c r="I10486" i="1"/>
  <c r="J10486" i="1" s="1"/>
  <c r="I10487" i="1"/>
  <c r="J10487" i="1" s="1"/>
  <c r="I10488" i="1"/>
  <c r="J10488" i="1" s="1"/>
  <c r="I10490" i="1"/>
  <c r="J10490" i="1" s="1"/>
  <c r="I10489" i="1"/>
  <c r="J10489" i="1" s="1"/>
  <c r="I10491" i="1"/>
  <c r="J10491" i="1" s="1"/>
  <c r="I10492" i="1"/>
  <c r="J10492" i="1" s="1"/>
  <c r="I10493" i="1"/>
  <c r="J10493" i="1" s="1"/>
  <c r="I10494" i="1"/>
  <c r="J10494" i="1" s="1"/>
  <c r="I10495" i="1"/>
  <c r="J10495" i="1" s="1"/>
  <c r="I10496" i="1"/>
  <c r="J10496" i="1" s="1"/>
  <c r="I10497" i="1"/>
  <c r="J10497" i="1" s="1"/>
  <c r="I10498" i="1"/>
  <c r="J10498" i="1" s="1"/>
  <c r="I10499" i="1"/>
  <c r="J10499" i="1" s="1"/>
  <c r="I10501" i="1"/>
  <c r="J10501" i="1" s="1"/>
  <c r="I10500" i="1"/>
  <c r="J10500" i="1" s="1"/>
  <c r="I10502" i="1"/>
  <c r="J10502" i="1" s="1"/>
  <c r="I10503" i="1"/>
  <c r="J10503" i="1" s="1"/>
  <c r="I10504" i="1"/>
  <c r="J10504" i="1" s="1"/>
  <c r="I10507" i="1"/>
  <c r="J10507" i="1" s="1"/>
  <c r="I10506" i="1"/>
  <c r="J10506" i="1" s="1"/>
  <c r="I10505" i="1"/>
  <c r="J10505" i="1" s="1"/>
  <c r="I10508" i="1"/>
  <c r="J10508" i="1" s="1"/>
  <c r="I10509" i="1"/>
  <c r="J10509" i="1" s="1"/>
  <c r="I10512" i="1"/>
  <c r="J10512" i="1" s="1"/>
  <c r="I10510" i="1"/>
  <c r="J10510" i="1" s="1"/>
  <c r="I10511" i="1"/>
  <c r="J10511" i="1" s="1"/>
  <c r="I10514" i="1"/>
  <c r="J10514" i="1" s="1"/>
  <c r="I10513" i="1"/>
  <c r="J10513" i="1" s="1"/>
  <c r="I10515" i="1"/>
  <c r="J10515" i="1" s="1"/>
  <c r="I10518" i="1"/>
  <c r="J10518" i="1" s="1"/>
  <c r="I10516" i="1"/>
  <c r="J10516" i="1" s="1"/>
  <c r="I10517" i="1"/>
  <c r="J10517" i="1" s="1"/>
  <c r="I10519" i="1"/>
  <c r="J10519" i="1" s="1"/>
  <c r="I10521" i="1"/>
  <c r="J10521" i="1" s="1"/>
  <c r="I10520" i="1"/>
  <c r="J10520" i="1" s="1"/>
  <c r="I10522" i="1"/>
  <c r="J10522" i="1" s="1"/>
  <c r="I10523" i="1"/>
  <c r="J10523" i="1" s="1"/>
  <c r="I10524" i="1"/>
  <c r="J10524" i="1" s="1"/>
  <c r="I10525" i="1"/>
  <c r="J10525" i="1" s="1"/>
  <c r="I10526" i="1"/>
  <c r="J10526" i="1" s="1"/>
  <c r="I10527" i="1"/>
  <c r="J10527" i="1" s="1"/>
  <c r="I10528" i="1"/>
  <c r="J10528" i="1" s="1"/>
  <c r="I10529" i="1"/>
  <c r="J10529" i="1" s="1"/>
  <c r="I10531" i="1"/>
  <c r="J10531" i="1" s="1"/>
  <c r="I10530" i="1"/>
  <c r="J10530" i="1" s="1"/>
  <c r="I10532" i="1"/>
  <c r="J10532" i="1" s="1"/>
  <c r="I10533" i="1"/>
  <c r="J10533" i="1" s="1"/>
  <c r="I10535" i="1"/>
  <c r="J10535" i="1" s="1"/>
  <c r="I10539" i="1"/>
  <c r="J10539" i="1" s="1"/>
  <c r="I10534" i="1"/>
  <c r="J10534" i="1" s="1"/>
  <c r="I10536" i="1"/>
  <c r="J10536" i="1" s="1"/>
  <c r="I10538" i="1"/>
  <c r="J10538" i="1" s="1"/>
  <c r="I10537" i="1"/>
  <c r="J10537" i="1" s="1"/>
  <c r="I10541" i="1"/>
  <c r="J10541" i="1" s="1"/>
  <c r="I10540" i="1"/>
  <c r="J10540" i="1" s="1"/>
  <c r="I10543" i="1"/>
  <c r="J10543" i="1" s="1"/>
  <c r="T5769" i="1"/>
  <c r="U5769" i="1" s="1"/>
  <c r="S5768" i="1"/>
  <c r="I6216" i="1"/>
  <c r="J6216" i="1" s="1"/>
  <c r="T3442" i="1"/>
  <c r="U3442" i="1" s="1"/>
  <c r="S3441" i="1"/>
  <c r="T1543" i="1"/>
  <c r="U1543" i="1" s="1"/>
  <c r="S1542" i="1"/>
  <c r="T1995" i="1"/>
  <c r="U1995" i="1" s="1"/>
  <c r="S1994" i="1"/>
  <c r="K6992" i="1"/>
  <c r="L6992" i="1" s="1"/>
  <c r="M7325" i="1"/>
  <c r="G5330" i="1"/>
  <c r="F5331" i="1" s="1"/>
  <c r="M4221" i="1"/>
  <c r="O8884" i="1"/>
  <c r="T9430" i="1"/>
  <c r="U9430" i="1" s="1"/>
  <c r="S9429" i="1"/>
  <c r="M10649" i="1"/>
  <c r="F2889" i="1"/>
  <c r="K2888" i="1"/>
  <c r="L2888" i="1" s="1"/>
  <c r="H2888" i="1"/>
  <c r="G2888" i="1"/>
  <c r="I8105" i="1"/>
  <c r="J8105" i="1" s="1"/>
  <c r="I8104" i="1"/>
  <c r="J8104" i="1" s="1"/>
  <c r="I8101" i="1"/>
  <c r="J8101" i="1" s="1"/>
  <c r="I8103" i="1"/>
  <c r="J8103" i="1" s="1"/>
  <c r="H6429" i="1"/>
  <c r="H9546" i="1"/>
  <c r="S7661" i="1"/>
  <c r="T7661" i="1" s="1"/>
  <c r="U7661" i="1" s="1"/>
  <c r="T8433" i="1"/>
  <c r="U8433" i="1" s="1"/>
  <c r="S8432" i="1"/>
  <c r="K6320" i="1"/>
  <c r="L6320" i="1" s="1"/>
  <c r="K6540" i="1"/>
  <c r="L6540" i="1" s="1"/>
  <c r="L6539" i="1"/>
  <c r="M6539" i="1" s="1"/>
  <c r="T4885" i="1"/>
  <c r="U4885" i="1" s="1"/>
  <c r="S4884" i="1"/>
  <c r="T2547" i="1"/>
  <c r="U2547" i="1" s="1"/>
  <c r="S2546" i="1"/>
  <c r="F7213" i="1"/>
  <c r="K8755" i="1"/>
  <c r="F7420" i="1"/>
  <c r="T2661" i="1"/>
  <c r="U2661" i="1" s="1"/>
  <c r="S2660" i="1"/>
  <c r="T5546" i="1"/>
  <c r="U5546" i="1" s="1"/>
  <c r="S5545" i="1"/>
  <c r="T9768" i="1"/>
  <c r="U9768" i="1" s="1"/>
  <c r="S9767" i="1"/>
  <c r="I6217" i="1"/>
  <c r="J6217" i="1" s="1"/>
  <c r="H4978" i="1"/>
  <c r="H7325" i="1"/>
  <c r="S10991" i="1"/>
  <c r="T10991" i="1" s="1"/>
  <c r="U10991" i="1" s="1"/>
  <c r="K10650" i="1"/>
  <c r="L10650" i="1" s="1"/>
  <c r="H10650" i="1"/>
  <c r="G10650" i="1"/>
  <c r="F10651" i="1" s="1"/>
  <c r="F10087" i="1"/>
  <c r="G10086" i="1"/>
  <c r="T7102" i="1"/>
  <c r="U7102" i="1" s="1"/>
  <c r="S7101" i="1"/>
  <c r="S997" i="1"/>
  <c r="T3549" i="1"/>
  <c r="U3549" i="1" s="1"/>
  <c r="S3548" i="1"/>
  <c r="T666" i="1"/>
  <c r="U666" i="1" s="1"/>
  <c r="S665" i="1"/>
  <c r="F6322" i="1"/>
  <c r="K6321" i="1"/>
  <c r="L6321" i="1" s="1"/>
  <c r="H6321" i="1"/>
  <c r="G6321" i="1"/>
  <c r="H8653" i="1"/>
  <c r="F8654" i="1"/>
  <c r="G8653" i="1"/>
  <c r="T1103" i="1"/>
  <c r="U1103" i="1" s="1"/>
  <c r="S1102" i="1"/>
  <c r="T5884" i="1"/>
  <c r="U5884" i="1" s="1"/>
  <c r="S5883" i="1"/>
  <c r="M10548" i="1"/>
  <c r="T6658" i="1"/>
  <c r="U6658" i="1" s="1"/>
  <c r="S6657" i="1"/>
  <c r="T5991" i="1"/>
  <c r="U5991" i="1" s="1"/>
  <c r="S5990" i="1"/>
  <c r="I8106" i="1"/>
  <c r="J8106" i="1" s="1"/>
  <c r="I7998" i="1"/>
  <c r="J7998" i="1" s="1"/>
  <c r="I7997" i="1"/>
  <c r="J7997" i="1" s="1"/>
  <c r="I7996" i="1"/>
  <c r="I7999" i="1"/>
  <c r="J7999" i="1" s="1"/>
  <c r="I8000" i="1"/>
  <c r="J8000" i="1" s="1"/>
  <c r="I8001" i="1"/>
  <c r="J8001" i="1" s="1"/>
  <c r="I8002" i="1"/>
  <c r="J8002" i="1" s="1"/>
  <c r="I8004" i="1"/>
  <c r="J8004" i="1" s="1"/>
  <c r="I8003" i="1"/>
  <c r="J8003" i="1" s="1"/>
  <c r="I8005" i="1"/>
  <c r="J8005" i="1" s="1"/>
  <c r="I8006" i="1"/>
  <c r="J8006" i="1" s="1"/>
  <c r="I8007" i="1"/>
  <c r="J8007" i="1" s="1"/>
  <c r="I8008" i="1"/>
  <c r="J8008" i="1" s="1"/>
  <c r="I8009" i="1"/>
  <c r="J8009" i="1" s="1"/>
  <c r="I8011" i="1"/>
  <c r="J8011" i="1" s="1"/>
  <c r="I8010" i="1"/>
  <c r="J8010" i="1" s="1"/>
  <c r="I8015" i="1"/>
  <c r="J8015" i="1" s="1"/>
  <c r="I8012" i="1"/>
  <c r="J8012" i="1" s="1"/>
  <c r="I8013" i="1"/>
  <c r="J8013" i="1" s="1"/>
  <c r="I8018" i="1"/>
  <c r="J8018" i="1" s="1"/>
  <c r="I8014" i="1"/>
  <c r="J8014" i="1" s="1"/>
  <c r="I8016" i="1"/>
  <c r="J8016" i="1" s="1"/>
  <c r="I8017" i="1"/>
  <c r="J8017" i="1" s="1"/>
  <c r="I8022" i="1"/>
  <c r="J8022" i="1" s="1"/>
  <c r="I8020" i="1"/>
  <c r="J8020" i="1" s="1"/>
  <c r="I8019" i="1"/>
  <c r="J8019" i="1" s="1"/>
  <c r="I8023" i="1"/>
  <c r="J8023" i="1" s="1"/>
  <c r="I8024" i="1"/>
  <c r="J8024" i="1" s="1"/>
  <c r="I8021" i="1"/>
  <c r="J8021" i="1" s="1"/>
  <c r="I8025" i="1"/>
  <c r="J8025" i="1" s="1"/>
  <c r="I8026" i="1"/>
  <c r="J8026" i="1" s="1"/>
  <c r="I8029" i="1"/>
  <c r="J8029" i="1" s="1"/>
  <c r="I8028" i="1"/>
  <c r="J8028" i="1" s="1"/>
  <c r="I8030" i="1"/>
  <c r="J8030" i="1" s="1"/>
  <c r="I8027" i="1"/>
  <c r="J8027" i="1" s="1"/>
  <c r="I8031" i="1"/>
  <c r="J8031" i="1" s="1"/>
  <c r="I8032" i="1"/>
  <c r="J8032" i="1" s="1"/>
  <c r="I8035" i="1"/>
  <c r="J8035" i="1" s="1"/>
  <c r="I8033" i="1"/>
  <c r="J8033" i="1" s="1"/>
  <c r="I8037" i="1"/>
  <c r="J8037" i="1" s="1"/>
  <c r="I8034" i="1"/>
  <c r="J8034" i="1" s="1"/>
  <c r="I8038" i="1"/>
  <c r="J8038" i="1" s="1"/>
  <c r="I8036" i="1"/>
  <c r="J8036" i="1" s="1"/>
  <c r="I8041" i="1"/>
  <c r="J8041" i="1" s="1"/>
  <c r="I8044" i="1"/>
  <c r="J8044" i="1" s="1"/>
  <c r="I8039" i="1"/>
  <c r="J8039" i="1" s="1"/>
  <c r="I8040" i="1"/>
  <c r="J8040" i="1" s="1"/>
  <c r="I8043" i="1"/>
  <c r="J8043" i="1" s="1"/>
  <c r="I8046" i="1"/>
  <c r="J8046" i="1" s="1"/>
  <c r="I8045" i="1"/>
  <c r="J8045" i="1" s="1"/>
  <c r="I8042" i="1"/>
  <c r="J8042" i="1" s="1"/>
  <c r="I8047" i="1"/>
  <c r="J8047" i="1" s="1"/>
  <c r="I8048" i="1"/>
  <c r="J8048" i="1" s="1"/>
  <c r="I8050" i="1"/>
  <c r="J8050" i="1" s="1"/>
  <c r="I8053" i="1"/>
  <c r="J8053" i="1" s="1"/>
  <c r="I8051" i="1"/>
  <c r="J8051" i="1" s="1"/>
  <c r="I8049" i="1"/>
  <c r="J8049" i="1" s="1"/>
  <c r="I8052" i="1"/>
  <c r="J8052" i="1" s="1"/>
  <c r="I8054" i="1"/>
  <c r="J8054" i="1" s="1"/>
  <c r="I8055" i="1"/>
  <c r="J8055" i="1" s="1"/>
  <c r="I8057" i="1"/>
  <c r="J8057" i="1" s="1"/>
  <c r="I8056" i="1"/>
  <c r="J8056" i="1" s="1"/>
  <c r="I8060" i="1"/>
  <c r="J8060" i="1" s="1"/>
  <c r="I8058" i="1"/>
  <c r="J8058" i="1" s="1"/>
  <c r="I8059" i="1"/>
  <c r="J8059" i="1" s="1"/>
  <c r="I8062" i="1"/>
  <c r="J8062" i="1" s="1"/>
  <c r="I8065" i="1"/>
  <c r="J8065" i="1" s="1"/>
  <c r="I8061" i="1"/>
  <c r="J8061" i="1" s="1"/>
  <c r="I8064" i="1"/>
  <c r="J8064" i="1" s="1"/>
  <c r="I8063" i="1"/>
  <c r="J8063" i="1" s="1"/>
  <c r="I8066" i="1"/>
  <c r="J8066" i="1" s="1"/>
  <c r="I8067" i="1"/>
  <c r="J8067" i="1" s="1"/>
  <c r="I8069" i="1"/>
  <c r="J8069" i="1" s="1"/>
  <c r="I8068" i="1"/>
  <c r="J8068" i="1" s="1"/>
  <c r="I8071" i="1"/>
  <c r="J8071" i="1" s="1"/>
  <c r="I8073" i="1"/>
  <c r="J8073" i="1" s="1"/>
  <c r="I8070" i="1"/>
  <c r="J8070" i="1" s="1"/>
  <c r="I8072" i="1"/>
  <c r="J8072" i="1" s="1"/>
  <c r="I8074" i="1"/>
  <c r="J8074" i="1" s="1"/>
  <c r="I8075" i="1"/>
  <c r="J8075" i="1" s="1"/>
  <c r="I8077" i="1"/>
  <c r="J8077" i="1" s="1"/>
  <c r="I8076" i="1"/>
  <c r="J8076" i="1" s="1"/>
  <c r="I8081" i="1"/>
  <c r="J8081" i="1" s="1"/>
  <c r="I8078" i="1"/>
  <c r="J8078" i="1" s="1"/>
  <c r="I8079" i="1"/>
  <c r="J8079" i="1" s="1"/>
  <c r="I8082" i="1"/>
  <c r="J8082" i="1" s="1"/>
  <c r="I8080" i="1"/>
  <c r="J8080" i="1" s="1"/>
  <c r="I8083" i="1"/>
  <c r="J8083" i="1" s="1"/>
  <c r="I8084" i="1"/>
  <c r="J8084" i="1" s="1"/>
  <c r="I8085" i="1"/>
  <c r="J8085" i="1" s="1"/>
  <c r="I8087" i="1"/>
  <c r="J8087" i="1" s="1"/>
  <c r="I8089" i="1"/>
  <c r="J8089" i="1" s="1"/>
  <c r="I8086" i="1"/>
  <c r="J8086" i="1" s="1"/>
  <c r="I8088" i="1"/>
  <c r="J8088" i="1" s="1"/>
  <c r="I8090" i="1"/>
  <c r="J8090" i="1" s="1"/>
  <c r="I8092" i="1"/>
  <c r="J8092" i="1" s="1"/>
  <c r="I8091" i="1"/>
  <c r="J8091" i="1" s="1"/>
  <c r="I8093" i="1"/>
  <c r="J8093" i="1" s="1"/>
  <c r="I8095" i="1"/>
  <c r="J8095" i="1" s="1"/>
  <c r="I8094" i="1"/>
  <c r="J8094" i="1" s="1"/>
  <c r="I8096" i="1"/>
  <c r="J8096" i="1" s="1"/>
  <c r="I8100" i="1"/>
  <c r="J8100" i="1" s="1"/>
  <c r="I8098" i="1"/>
  <c r="J8098" i="1" s="1"/>
  <c r="I8097" i="1"/>
  <c r="J8097" i="1" s="1"/>
  <c r="I8099" i="1"/>
  <c r="J8099" i="1" s="1"/>
  <c r="I8102" i="1"/>
  <c r="J8102" i="1" s="1"/>
  <c r="I6211" i="1"/>
  <c r="J6211" i="1" s="1"/>
  <c r="K7419" i="1"/>
  <c r="F4979" i="1"/>
  <c r="M6992" i="1"/>
  <c r="H7550" i="1"/>
  <c r="I7550" i="1" s="1"/>
  <c r="J7550" i="1" s="1"/>
  <c r="I10545" i="1"/>
  <c r="J10545" i="1" s="1"/>
  <c r="K5329" i="1"/>
  <c r="L5329" i="1" s="1"/>
  <c r="M5329" i="1" s="1"/>
  <c r="K6541" i="1"/>
  <c r="L6541" i="1" s="1"/>
  <c r="G6541" i="1"/>
  <c r="F6542" i="1"/>
  <c r="H6541" i="1"/>
  <c r="F9314" i="1"/>
  <c r="G9313" i="1"/>
  <c r="L2202" i="1"/>
  <c r="M2202" i="1" s="1"/>
  <c r="K2203" i="1"/>
  <c r="G9986" i="1"/>
  <c r="F9987" i="1"/>
  <c r="T8542" i="1"/>
  <c r="U8542" i="1" s="1"/>
  <c r="S8541" i="1"/>
  <c r="T882" i="1"/>
  <c r="U882" i="1" s="1"/>
  <c r="S881" i="1"/>
  <c r="T441" i="1"/>
  <c r="U441" i="1" s="1"/>
  <c r="S440" i="1"/>
  <c r="T4661" i="1"/>
  <c r="U4661" i="1" s="1"/>
  <c r="S4660" i="1"/>
  <c r="L10310" i="1"/>
  <c r="M10310" i="1" s="1"/>
  <c r="K10311" i="1"/>
  <c r="H10420" i="1"/>
  <c r="G10420" i="1"/>
  <c r="K9312" i="1"/>
  <c r="K6429" i="1"/>
  <c r="L6429" i="1" s="1"/>
  <c r="M6429" i="1" s="1"/>
  <c r="L6428" i="1"/>
  <c r="M6428" i="1" s="1"/>
  <c r="T3771" i="1"/>
  <c r="U3771" i="1" s="1"/>
  <c r="S3770" i="1"/>
  <c r="L4978" i="1"/>
  <c r="M4978" i="1" s="1"/>
  <c r="H1775" i="1"/>
  <c r="G1775" i="1"/>
  <c r="K1775" i="1"/>
  <c r="L1775" i="1" s="1"/>
  <c r="F1776" i="1"/>
  <c r="I6215" i="1"/>
  <c r="J6215" i="1" s="1"/>
  <c r="T1664" i="1"/>
  <c r="U1664" i="1" s="1"/>
  <c r="S1663" i="1"/>
  <c r="L10084" i="1"/>
  <c r="M10084" i="1" s="1"/>
  <c r="K10085" i="1"/>
  <c r="H6992" i="1"/>
  <c r="K7550" i="1"/>
  <c r="L7550" i="1" s="1"/>
  <c r="I10542" i="1"/>
  <c r="J10542" i="1" s="1"/>
  <c r="M6540" i="1"/>
  <c r="M317" i="1"/>
  <c r="F2204" i="1"/>
  <c r="H5643" i="1"/>
  <c r="I7549" i="1"/>
  <c r="J7549" i="1" s="1"/>
  <c r="T550" i="1"/>
  <c r="U550" i="1" s="1"/>
  <c r="S549" i="1"/>
  <c r="M10211" i="1"/>
  <c r="T4548" i="1"/>
  <c r="U4548" i="1" s="1"/>
  <c r="S4547" i="1"/>
  <c r="H3651" i="1"/>
  <c r="M9985" i="1"/>
  <c r="T10878" i="1"/>
  <c r="U10878" i="1" s="1"/>
  <c r="S10877" i="1"/>
  <c r="T5437" i="1"/>
  <c r="U5437" i="1" s="1"/>
  <c r="S5436" i="1"/>
  <c r="T2770" i="1"/>
  <c r="U2770" i="1" s="1"/>
  <c r="S2769" i="1"/>
  <c r="T4438" i="1"/>
  <c r="U4438" i="1" s="1"/>
  <c r="S4437" i="1"/>
  <c r="M10419" i="1"/>
  <c r="O9772" i="1"/>
  <c r="K5207" i="1"/>
  <c r="M8106" i="1"/>
  <c r="I6218" i="1"/>
  <c r="J6218" i="1" s="1"/>
  <c r="L1194" i="1"/>
  <c r="M1194" i="1" s="1"/>
  <c r="K1195" i="1"/>
  <c r="K4105" i="1"/>
  <c r="L4105" i="1" s="1"/>
  <c r="M4105" i="1" s="1"/>
  <c r="T7764" i="1"/>
  <c r="U7764" i="1" s="1"/>
  <c r="S7763" i="1"/>
  <c r="I10546" i="1"/>
  <c r="J10546" i="1" s="1"/>
  <c r="S2111" i="1"/>
  <c r="T2111" i="1" s="1"/>
  <c r="U2111" i="1" s="1"/>
  <c r="K5643" i="1"/>
  <c r="F5644" i="1"/>
  <c r="G8756" i="1"/>
  <c r="F8757" i="1" s="1"/>
  <c r="H8756" i="1"/>
  <c r="J9550" i="1"/>
  <c r="T1330" i="1"/>
  <c r="U1330" i="1" s="1"/>
  <c r="S1329" i="1"/>
  <c r="T111" i="1"/>
  <c r="U111" i="1" s="1"/>
  <c r="S110" i="1"/>
  <c r="S1888" i="1"/>
  <c r="G10762" i="1"/>
  <c r="F10763" i="1"/>
  <c r="H10762" i="1"/>
  <c r="G3652" i="1"/>
  <c r="S3997" i="1"/>
  <c r="T3997" i="1" s="1"/>
  <c r="U3997" i="1" s="1"/>
  <c r="G5208" i="1"/>
  <c r="T4326" i="1"/>
  <c r="U4326" i="1" s="1"/>
  <c r="S4325" i="1"/>
  <c r="T6769" i="1"/>
  <c r="U6769" i="1" s="1"/>
  <c r="S6768" i="1"/>
  <c r="T6100" i="1"/>
  <c r="U6100" i="1" s="1"/>
  <c r="S6099" i="1"/>
  <c r="T3327" i="1"/>
  <c r="U3327" i="1" s="1"/>
  <c r="S3326" i="1"/>
  <c r="M8866" i="1"/>
  <c r="M7550" i="1"/>
  <c r="I10544" i="1"/>
  <c r="J10544" i="1" s="1"/>
  <c r="G5331" i="1" l="1"/>
  <c r="H5331" i="1"/>
  <c r="G10312" i="1"/>
  <c r="K10651" i="1"/>
  <c r="L10651" i="1" s="1"/>
  <c r="G10651" i="1"/>
  <c r="G7327" i="1"/>
  <c r="H7327" i="1" s="1"/>
  <c r="F7328" i="1"/>
  <c r="K7327" i="1"/>
  <c r="L7327" i="1" s="1"/>
  <c r="G319" i="1"/>
  <c r="G8757" i="1"/>
  <c r="H8757" i="1"/>
  <c r="F8758" i="1"/>
  <c r="L1195" i="1"/>
  <c r="M1195" i="1" s="1"/>
  <c r="K1196" i="1"/>
  <c r="M1775" i="1"/>
  <c r="S2110" i="1"/>
  <c r="L7419" i="1"/>
  <c r="M7419" i="1" s="1"/>
  <c r="M6321" i="1"/>
  <c r="T2546" i="1"/>
  <c r="U2546" i="1" s="1"/>
  <c r="S2545" i="1"/>
  <c r="T5768" i="1"/>
  <c r="U5768" i="1" s="1"/>
  <c r="S5767" i="1"/>
  <c r="G8867" i="1"/>
  <c r="T5099" i="1"/>
  <c r="U5099" i="1" s="1"/>
  <c r="S5098" i="1"/>
  <c r="S2332" i="1"/>
  <c r="T9207" i="1"/>
  <c r="U9207" i="1" s="1"/>
  <c r="S9206" i="1"/>
  <c r="K206" i="1"/>
  <c r="K7326" i="1"/>
  <c r="L7326" i="1" s="1"/>
  <c r="T4325" i="1"/>
  <c r="U4325" i="1" s="1"/>
  <c r="S4324" i="1"/>
  <c r="T1329" i="1"/>
  <c r="U1329" i="1" s="1"/>
  <c r="S1328" i="1"/>
  <c r="T4437" i="1"/>
  <c r="U4437" i="1" s="1"/>
  <c r="S4436" i="1"/>
  <c r="F2205" i="1"/>
  <c r="H2204" i="1"/>
  <c r="G2204" i="1"/>
  <c r="T4660" i="1"/>
  <c r="U4660" i="1" s="1"/>
  <c r="S4659" i="1"/>
  <c r="H9987" i="1"/>
  <c r="F9988" i="1"/>
  <c r="G9987" i="1"/>
  <c r="T7101" i="1"/>
  <c r="U7101" i="1" s="1"/>
  <c r="S7100" i="1"/>
  <c r="T9767" i="1"/>
  <c r="U9767" i="1" s="1"/>
  <c r="S9766" i="1"/>
  <c r="T8432" i="1"/>
  <c r="U8432" i="1" s="1"/>
  <c r="S8431" i="1"/>
  <c r="T9429" i="1"/>
  <c r="U9429" i="1" s="1"/>
  <c r="S9428" i="1"/>
  <c r="T1542" i="1"/>
  <c r="U1542" i="1" s="1"/>
  <c r="S1541" i="1"/>
  <c r="T7882" i="1"/>
  <c r="U7882" i="1" s="1"/>
  <c r="S7881" i="1"/>
  <c r="T7981" i="1"/>
  <c r="U7981" i="1" s="1"/>
  <c r="S7980" i="1"/>
  <c r="J4111" i="1"/>
  <c r="I7551" i="1"/>
  <c r="J7551" i="1" s="1"/>
  <c r="I7441" i="1"/>
  <c r="I7442" i="1"/>
  <c r="J7442" i="1" s="1"/>
  <c r="I7444" i="1"/>
  <c r="J7444" i="1" s="1"/>
  <c r="I7443" i="1"/>
  <c r="J7443" i="1" s="1"/>
  <c r="I7445" i="1"/>
  <c r="J7445" i="1" s="1"/>
  <c r="I7446" i="1"/>
  <c r="J7446" i="1" s="1"/>
  <c r="I7447" i="1"/>
  <c r="J7447" i="1" s="1"/>
  <c r="I7448" i="1"/>
  <c r="J7448" i="1" s="1"/>
  <c r="I7449" i="1"/>
  <c r="J7449" i="1" s="1"/>
  <c r="I7453" i="1"/>
  <c r="J7453" i="1" s="1"/>
  <c r="I7451" i="1"/>
  <c r="J7451" i="1" s="1"/>
  <c r="I7450" i="1"/>
  <c r="J7450" i="1" s="1"/>
  <c r="I7452" i="1"/>
  <c r="J7452" i="1" s="1"/>
  <c r="I7454" i="1"/>
  <c r="J7454" i="1" s="1"/>
  <c r="I7457" i="1"/>
  <c r="J7457" i="1" s="1"/>
  <c r="I7455" i="1"/>
  <c r="J7455" i="1" s="1"/>
  <c r="I7456" i="1"/>
  <c r="J7456" i="1" s="1"/>
  <c r="I7458" i="1"/>
  <c r="J7458" i="1" s="1"/>
  <c r="I7459" i="1"/>
  <c r="J7459" i="1" s="1"/>
  <c r="I7460" i="1"/>
  <c r="J7460" i="1" s="1"/>
  <c r="I7461" i="1"/>
  <c r="J7461" i="1" s="1"/>
  <c r="I7462" i="1"/>
  <c r="J7462" i="1" s="1"/>
  <c r="I7463" i="1"/>
  <c r="J7463" i="1" s="1"/>
  <c r="I7465" i="1"/>
  <c r="J7465" i="1" s="1"/>
  <c r="I7464" i="1"/>
  <c r="J7464" i="1" s="1"/>
  <c r="I7466" i="1"/>
  <c r="J7466" i="1" s="1"/>
  <c r="I7468" i="1"/>
  <c r="J7468" i="1" s="1"/>
  <c r="I7467" i="1"/>
  <c r="J7467" i="1" s="1"/>
  <c r="I7470" i="1"/>
  <c r="J7470" i="1" s="1"/>
  <c r="I7469" i="1"/>
  <c r="J7469" i="1" s="1"/>
  <c r="I7472" i="1"/>
  <c r="J7472" i="1" s="1"/>
  <c r="I7471" i="1"/>
  <c r="J7471" i="1" s="1"/>
  <c r="I7473" i="1"/>
  <c r="J7473" i="1" s="1"/>
  <c r="I7476" i="1"/>
  <c r="J7476" i="1" s="1"/>
  <c r="I7474" i="1"/>
  <c r="J7474" i="1" s="1"/>
  <c r="I7477" i="1"/>
  <c r="J7477" i="1" s="1"/>
  <c r="I7478" i="1"/>
  <c r="J7478" i="1" s="1"/>
  <c r="I7475" i="1"/>
  <c r="J7475" i="1" s="1"/>
  <c r="I7480" i="1"/>
  <c r="J7480" i="1" s="1"/>
  <c r="I7479" i="1"/>
  <c r="J7479" i="1" s="1"/>
  <c r="I7482" i="1"/>
  <c r="J7482" i="1" s="1"/>
  <c r="I7481" i="1"/>
  <c r="J7481" i="1" s="1"/>
  <c r="I7484" i="1"/>
  <c r="J7484" i="1" s="1"/>
  <c r="I7483" i="1"/>
  <c r="J7483" i="1" s="1"/>
  <c r="I7485" i="1"/>
  <c r="J7485" i="1" s="1"/>
  <c r="I7488" i="1"/>
  <c r="J7488" i="1" s="1"/>
  <c r="I7486" i="1"/>
  <c r="J7486" i="1" s="1"/>
  <c r="I7489" i="1"/>
  <c r="J7489" i="1" s="1"/>
  <c r="I7487" i="1"/>
  <c r="J7487" i="1" s="1"/>
  <c r="I7490" i="1"/>
  <c r="J7490" i="1" s="1"/>
  <c r="I7492" i="1"/>
  <c r="J7492" i="1" s="1"/>
  <c r="I7491" i="1"/>
  <c r="J7491" i="1" s="1"/>
  <c r="I7493" i="1"/>
  <c r="J7493" i="1" s="1"/>
  <c r="I7494" i="1"/>
  <c r="J7494" i="1" s="1"/>
  <c r="I7496" i="1"/>
  <c r="J7496" i="1" s="1"/>
  <c r="I7495" i="1"/>
  <c r="J7495" i="1" s="1"/>
  <c r="I7497" i="1"/>
  <c r="J7497" i="1" s="1"/>
  <c r="I7498" i="1"/>
  <c r="J7498" i="1" s="1"/>
  <c r="I7499" i="1"/>
  <c r="J7499" i="1" s="1"/>
  <c r="I7500" i="1"/>
  <c r="J7500" i="1" s="1"/>
  <c r="I7502" i="1"/>
  <c r="J7502" i="1" s="1"/>
  <c r="I7501" i="1"/>
  <c r="J7501" i="1" s="1"/>
  <c r="I7504" i="1"/>
  <c r="J7504" i="1" s="1"/>
  <c r="I7503" i="1"/>
  <c r="J7503" i="1" s="1"/>
  <c r="I7505" i="1"/>
  <c r="J7505" i="1" s="1"/>
  <c r="I7506" i="1"/>
  <c r="J7506" i="1" s="1"/>
  <c r="I7509" i="1"/>
  <c r="J7509" i="1" s="1"/>
  <c r="I7508" i="1"/>
  <c r="J7508" i="1" s="1"/>
  <c r="I7511" i="1"/>
  <c r="J7511" i="1" s="1"/>
  <c r="I7507" i="1"/>
  <c r="J7507" i="1" s="1"/>
  <c r="I7510" i="1"/>
  <c r="J7510" i="1" s="1"/>
  <c r="I7512" i="1"/>
  <c r="J7512" i="1" s="1"/>
  <c r="I7513" i="1"/>
  <c r="J7513" i="1" s="1"/>
  <c r="I7514" i="1"/>
  <c r="J7514" i="1" s="1"/>
  <c r="I7515" i="1"/>
  <c r="J7515" i="1" s="1"/>
  <c r="I7517" i="1"/>
  <c r="J7517" i="1" s="1"/>
  <c r="I7516" i="1"/>
  <c r="J7516" i="1" s="1"/>
  <c r="I7519" i="1"/>
  <c r="J7519" i="1" s="1"/>
  <c r="I7518" i="1"/>
  <c r="J7518" i="1" s="1"/>
  <c r="I7520" i="1"/>
  <c r="J7520" i="1" s="1"/>
  <c r="I7522" i="1"/>
  <c r="J7522" i="1" s="1"/>
  <c r="I7521" i="1"/>
  <c r="J7521" i="1" s="1"/>
  <c r="I7525" i="1"/>
  <c r="J7525" i="1" s="1"/>
  <c r="I7524" i="1"/>
  <c r="J7524" i="1" s="1"/>
  <c r="I7527" i="1"/>
  <c r="J7527" i="1" s="1"/>
  <c r="I7528" i="1"/>
  <c r="J7528" i="1" s="1"/>
  <c r="I7526" i="1"/>
  <c r="J7526" i="1" s="1"/>
  <c r="I7523" i="1"/>
  <c r="J7523" i="1" s="1"/>
  <c r="I7530" i="1"/>
  <c r="J7530" i="1" s="1"/>
  <c r="I7533" i="1"/>
  <c r="J7533" i="1" s="1"/>
  <c r="I7529" i="1"/>
  <c r="J7529" i="1" s="1"/>
  <c r="I7531" i="1"/>
  <c r="J7531" i="1" s="1"/>
  <c r="I7535" i="1"/>
  <c r="J7535" i="1" s="1"/>
  <c r="I7532" i="1"/>
  <c r="J7532" i="1" s="1"/>
  <c r="I7534" i="1"/>
  <c r="J7534" i="1" s="1"/>
  <c r="I7537" i="1"/>
  <c r="J7537" i="1" s="1"/>
  <c r="I7536" i="1"/>
  <c r="J7536" i="1" s="1"/>
  <c r="I7538" i="1"/>
  <c r="J7538" i="1" s="1"/>
  <c r="I7541" i="1"/>
  <c r="J7541" i="1" s="1"/>
  <c r="I7539" i="1"/>
  <c r="J7539" i="1" s="1"/>
  <c r="I7540" i="1"/>
  <c r="J7540" i="1" s="1"/>
  <c r="I7542" i="1"/>
  <c r="J7542" i="1" s="1"/>
  <c r="I7544" i="1"/>
  <c r="J7544" i="1" s="1"/>
  <c r="H3652" i="1"/>
  <c r="G10763" i="1"/>
  <c r="F10764" i="1"/>
  <c r="H10763" i="1"/>
  <c r="T110" i="1"/>
  <c r="U110" i="1" s="1"/>
  <c r="S109" i="1"/>
  <c r="T4547" i="1"/>
  <c r="U4547" i="1" s="1"/>
  <c r="S4546" i="1"/>
  <c r="T1663" i="1"/>
  <c r="U1663" i="1" s="1"/>
  <c r="S1662" i="1"/>
  <c r="M9986" i="1"/>
  <c r="T6657" i="1"/>
  <c r="U6657" i="1" s="1"/>
  <c r="S6656" i="1"/>
  <c r="T4884" i="1"/>
  <c r="U4884" i="1" s="1"/>
  <c r="S4883" i="1"/>
  <c r="K5330" i="1"/>
  <c r="L5330" i="1" s="1"/>
  <c r="M5330" i="1" s="1"/>
  <c r="J10438" i="1"/>
  <c r="M6430" i="1"/>
  <c r="T1436" i="1"/>
  <c r="U1436" i="1" s="1"/>
  <c r="S1435" i="1"/>
  <c r="T8321" i="1"/>
  <c r="U8321" i="1" s="1"/>
  <c r="S8320" i="1"/>
  <c r="H207" i="1"/>
  <c r="F208" i="1"/>
  <c r="G207" i="1"/>
  <c r="K7551" i="1"/>
  <c r="L7551" i="1" s="1"/>
  <c r="M7326" i="1"/>
  <c r="F1198" i="1"/>
  <c r="H1197" i="1"/>
  <c r="G1197" i="1"/>
  <c r="T3326" i="1"/>
  <c r="U3326" i="1" s="1"/>
  <c r="S3325" i="1"/>
  <c r="F5209" i="1"/>
  <c r="F3653" i="1"/>
  <c r="G5644" i="1"/>
  <c r="F5645" i="1" s="1"/>
  <c r="L5643" i="1"/>
  <c r="M5643" i="1" s="1"/>
  <c r="K5644" i="1"/>
  <c r="T7763" i="1"/>
  <c r="U7763" i="1" s="1"/>
  <c r="S7762" i="1"/>
  <c r="T2769" i="1"/>
  <c r="U2769" i="1" s="1"/>
  <c r="S2768" i="1"/>
  <c r="T440" i="1"/>
  <c r="U440" i="1" s="1"/>
  <c r="S439" i="1"/>
  <c r="H9986" i="1"/>
  <c r="G6542" i="1"/>
  <c r="K6542" i="1" s="1"/>
  <c r="L6542" i="1" s="1"/>
  <c r="F6543" i="1"/>
  <c r="H6542" i="1"/>
  <c r="J7996" i="1"/>
  <c r="O7996" i="1"/>
  <c r="P8106" i="1" s="1"/>
  <c r="T5883" i="1"/>
  <c r="U5883" i="1" s="1"/>
  <c r="S5882" i="1"/>
  <c r="G6322" i="1"/>
  <c r="F6323" i="1" s="1"/>
  <c r="T3441" i="1"/>
  <c r="U3441" i="1" s="1"/>
  <c r="S3440" i="1"/>
  <c r="S7660" i="1"/>
  <c r="K6430" i="1"/>
  <c r="L6430" i="1" s="1"/>
  <c r="S10990" i="1"/>
  <c r="T8211" i="1"/>
  <c r="U8211" i="1" s="1"/>
  <c r="S8210" i="1"/>
  <c r="M7551" i="1"/>
  <c r="H7326" i="1"/>
  <c r="H10212" i="1"/>
  <c r="K4106" i="1"/>
  <c r="L4106" i="1" s="1"/>
  <c r="M4106" i="1" s="1"/>
  <c r="I7548" i="1"/>
  <c r="J7548" i="1" s="1"/>
  <c r="H5208" i="1"/>
  <c r="K10762" i="1"/>
  <c r="L10762" i="1" s="1"/>
  <c r="M10762" i="1" s="1"/>
  <c r="O9550" i="1"/>
  <c r="L5207" i="1"/>
  <c r="M5207" i="1" s="1"/>
  <c r="K5208" i="1"/>
  <c r="L5208" i="1" s="1"/>
  <c r="M5208" i="1" s="1"/>
  <c r="T5436" i="1"/>
  <c r="U5436" i="1" s="1"/>
  <c r="S5435" i="1"/>
  <c r="T3770" i="1"/>
  <c r="U3770" i="1" s="1"/>
  <c r="S3769" i="1"/>
  <c r="F10421" i="1"/>
  <c r="K9986" i="1"/>
  <c r="L9986" i="1" s="1"/>
  <c r="H9313" i="1"/>
  <c r="M6541" i="1"/>
  <c r="K8653" i="1"/>
  <c r="L8653" i="1" s="1"/>
  <c r="M8653" i="1" s="1"/>
  <c r="H10086" i="1"/>
  <c r="T2660" i="1"/>
  <c r="U2660" i="1" s="1"/>
  <c r="S2659" i="1"/>
  <c r="G7420" i="1"/>
  <c r="F7421" i="1" s="1"/>
  <c r="I7543" i="1"/>
  <c r="J7543" i="1" s="1"/>
  <c r="M2888" i="1"/>
  <c r="O8994" i="1"/>
  <c r="O8993" i="1"/>
  <c r="O8992" i="1"/>
  <c r="O8991" i="1"/>
  <c r="O8990" i="1"/>
  <c r="O8989" i="1"/>
  <c r="O8988" i="1"/>
  <c r="O8987" i="1"/>
  <c r="Q8993" i="1"/>
  <c r="R8993" i="1" s="1"/>
  <c r="O8983" i="1"/>
  <c r="O8979" i="1"/>
  <c r="O8975" i="1"/>
  <c r="O8971" i="1"/>
  <c r="O8967" i="1"/>
  <c r="O8963" i="1"/>
  <c r="O8959" i="1"/>
  <c r="O8955" i="1"/>
  <c r="O8951" i="1"/>
  <c r="O8950" i="1"/>
  <c r="O8949" i="1"/>
  <c r="O8948" i="1"/>
  <c r="O8947" i="1"/>
  <c r="O8946" i="1"/>
  <c r="O8945" i="1"/>
  <c r="O8944" i="1"/>
  <c r="O8943" i="1"/>
  <c r="O8942" i="1"/>
  <c r="O8941" i="1"/>
  <c r="O8940" i="1"/>
  <c r="O8939" i="1"/>
  <c r="O8938" i="1"/>
  <c r="O8937" i="1"/>
  <c r="O8936" i="1"/>
  <c r="O8935" i="1"/>
  <c r="O8934" i="1"/>
  <c r="O8933" i="1"/>
  <c r="O8932" i="1"/>
  <c r="O8931" i="1"/>
  <c r="O8930" i="1"/>
  <c r="O8929" i="1"/>
  <c r="O8928" i="1"/>
  <c r="O8927" i="1"/>
  <c r="O8926" i="1"/>
  <c r="O8925" i="1"/>
  <c r="O8924" i="1"/>
  <c r="O8923" i="1"/>
  <c r="O8922" i="1"/>
  <c r="O8921" i="1"/>
  <c r="O8920" i="1"/>
  <c r="O8919" i="1"/>
  <c r="O8918" i="1"/>
  <c r="O8917" i="1"/>
  <c r="O8916" i="1"/>
  <c r="O8915" i="1"/>
  <c r="O8914" i="1"/>
  <c r="O8913" i="1"/>
  <c r="O8912" i="1"/>
  <c r="O8911" i="1"/>
  <c r="O8910" i="1"/>
  <c r="O8909" i="1"/>
  <c r="O8908" i="1"/>
  <c r="O8907" i="1"/>
  <c r="O8906" i="1"/>
  <c r="O8905" i="1"/>
  <c r="O8904" i="1"/>
  <c r="O8903" i="1"/>
  <c r="O8902" i="1"/>
  <c r="O8901" i="1"/>
  <c r="O8900" i="1"/>
  <c r="O8899" i="1"/>
  <c r="O8898" i="1"/>
  <c r="O8897" i="1"/>
  <c r="O8896" i="1"/>
  <c r="O8895" i="1"/>
  <c r="O8894" i="1"/>
  <c r="O8893" i="1"/>
  <c r="O8892" i="1"/>
  <c r="O8891" i="1"/>
  <c r="O8890" i="1"/>
  <c r="O8889" i="1"/>
  <c r="O8888" i="1"/>
  <c r="O8887" i="1"/>
  <c r="O8886" i="1"/>
  <c r="O8885" i="1"/>
  <c r="Q8990" i="1"/>
  <c r="R8990" i="1" s="1"/>
  <c r="Q8987" i="1"/>
  <c r="R8987" i="1" s="1"/>
  <c r="O8984" i="1"/>
  <c r="O8980" i="1"/>
  <c r="O8976" i="1"/>
  <c r="O8972" i="1"/>
  <c r="O8968" i="1"/>
  <c r="O8964" i="1"/>
  <c r="O8960" i="1"/>
  <c r="O8956" i="1"/>
  <c r="O8952" i="1"/>
  <c r="Q8992" i="1"/>
  <c r="R8992" i="1" s="1"/>
  <c r="Q8985" i="1"/>
  <c r="R8985" i="1" s="1"/>
  <c r="Q8989" i="1"/>
  <c r="R8989" i="1" s="1"/>
  <c r="O8985" i="1"/>
  <c r="O8981" i="1"/>
  <c r="O8977" i="1"/>
  <c r="O8973" i="1"/>
  <c r="O8969" i="1"/>
  <c r="O8965" i="1"/>
  <c r="O8961" i="1"/>
  <c r="O8957" i="1"/>
  <c r="O8953" i="1"/>
  <c r="Q8991" i="1"/>
  <c r="R8991" i="1" s="1"/>
  <c r="Q8986" i="1"/>
  <c r="R8986" i="1" s="1"/>
  <c r="O8982" i="1"/>
  <c r="O8978" i="1"/>
  <c r="O8974" i="1"/>
  <c r="O8970" i="1"/>
  <c r="O8966" i="1"/>
  <c r="O8962" i="1"/>
  <c r="O8958" i="1"/>
  <c r="O8954" i="1"/>
  <c r="Q8988" i="1"/>
  <c r="R8988" i="1" s="1"/>
  <c r="O8986" i="1"/>
  <c r="Q8982" i="1"/>
  <c r="R8982" i="1" s="1"/>
  <c r="Q8971" i="1"/>
  <c r="R8971" i="1" s="1"/>
  <c r="Q8983" i="1"/>
  <c r="R8983" i="1" s="1"/>
  <c r="Q8951" i="1"/>
  <c r="R8951" i="1" s="1"/>
  <c r="Q8963" i="1"/>
  <c r="R8963" i="1" s="1"/>
  <c r="Q8975" i="1"/>
  <c r="R8975" i="1" s="1"/>
  <c r="Q8955" i="1"/>
  <c r="R8955" i="1" s="1"/>
  <c r="Q8967" i="1"/>
  <c r="R8967" i="1" s="1"/>
  <c r="Q8979" i="1"/>
  <c r="R8979" i="1" s="1"/>
  <c r="Q8959" i="1"/>
  <c r="R8959" i="1" s="1"/>
  <c r="Q8966" i="1"/>
  <c r="R8966" i="1" s="1"/>
  <c r="Q8954" i="1"/>
  <c r="R8954" i="1" s="1"/>
  <c r="Q8981" i="1"/>
  <c r="R8981" i="1" s="1"/>
  <c r="Q8940" i="1"/>
  <c r="R8940" i="1" s="1"/>
  <c r="Q8921" i="1"/>
  <c r="R8921" i="1" s="1"/>
  <c r="Q8894" i="1"/>
  <c r="R8894" i="1" s="1"/>
  <c r="Q8939" i="1"/>
  <c r="R8939" i="1" s="1"/>
  <c r="Q8936" i="1"/>
  <c r="R8936" i="1" s="1"/>
  <c r="Q8976" i="1"/>
  <c r="R8976" i="1" s="1"/>
  <c r="Q8917" i="1"/>
  <c r="R8917" i="1" s="1"/>
  <c r="Q8906" i="1"/>
  <c r="R8906" i="1" s="1"/>
  <c r="Q8895" i="1"/>
  <c r="R8895" i="1" s="1"/>
  <c r="Q8924" i="1"/>
  <c r="R8924" i="1" s="1"/>
  <c r="Q8913" i="1"/>
  <c r="R8913" i="1" s="1"/>
  <c r="Q8973" i="1"/>
  <c r="R8973" i="1" s="1"/>
  <c r="Q8957" i="1"/>
  <c r="R8957" i="1" s="1"/>
  <c r="Q8965" i="1"/>
  <c r="R8965" i="1" s="1"/>
  <c r="Q8929" i="1"/>
  <c r="R8929" i="1" s="1"/>
  <c r="Q8902" i="1"/>
  <c r="R8902" i="1" s="1"/>
  <c r="Q8947" i="1"/>
  <c r="R8947" i="1" s="1"/>
  <c r="Q8944" i="1"/>
  <c r="R8944" i="1" s="1"/>
  <c r="Q8980" i="1"/>
  <c r="R8980" i="1" s="1"/>
  <c r="Q8925" i="1"/>
  <c r="R8925" i="1" s="1"/>
  <c r="Q8914" i="1"/>
  <c r="R8914" i="1" s="1"/>
  <c r="Q8903" i="1"/>
  <c r="R8903" i="1" s="1"/>
  <c r="Q8953" i="1"/>
  <c r="R8953" i="1" s="1"/>
  <c r="Q8948" i="1"/>
  <c r="R8948" i="1" s="1"/>
  <c r="Q8950" i="1"/>
  <c r="R8950" i="1" s="1"/>
  <c r="Q8972" i="1"/>
  <c r="R8972" i="1" s="1"/>
  <c r="Q8898" i="1"/>
  <c r="R8898" i="1" s="1"/>
  <c r="Q8969" i="1"/>
  <c r="R8969" i="1" s="1"/>
  <c r="Q8970" i="1"/>
  <c r="R8970" i="1" s="1"/>
  <c r="Q8978" i="1"/>
  <c r="R8978" i="1" s="1"/>
  <c r="Q8937" i="1"/>
  <c r="R8937" i="1" s="1"/>
  <c r="Q8910" i="1"/>
  <c r="R8910" i="1" s="1"/>
  <c r="Q8891" i="1"/>
  <c r="R8891" i="1" s="1"/>
  <c r="Q8888" i="1"/>
  <c r="R8888" i="1" s="1"/>
  <c r="Q8952" i="1"/>
  <c r="R8952" i="1" s="1"/>
  <c r="Q8984" i="1"/>
  <c r="R8984" i="1" s="1"/>
  <c r="Q8933" i="1"/>
  <c r="R8933" i="1" s="1"/>
  <c r="Q8922" i="1"/>
  <c r="R8922" i="1" s="1"/>
  <c r="Q8911" i="1"/>
  <c r="R8911" i="1" s="1"/>
  <c r="Q8945" i="1"/>
  <c r="R8945" i="1" s="1"/>
  <c r="Q8918" i="1"/>
  <c r="R8918" i="1" s="1"/>
  <c r="Q8899" i="1"/>
  <c r="R8899" i="1" s="1"/>
  <c r="Q8896" i="1"/>
  <c r="R8896" i="1" s="1"/>
  <c r="Q8956" i="1"/>
  <c r="R8956" i="1" s="1"/>
  <c r="Q8994" i="1"/>
  <c r="R8994" i="1" s="1"/>
  <c r="S8994" i="1" s="1"/>
  <c r="T8994" i="1" s="1"/>
  <c r="U8994" i="1" s="1"/>
  <c r="Q8941" i="1"/>
  <c r="R8941" i="1" s="1"/>
  <c r="Q8930" i="1"/>
  <c r="R8930" i="1" s="1"/>
  <c r="Q8919" i="1"/>
  <c r="R8919" i="1" s="1"/>
  <c r="Q8887" i="1"/>
  <c r="R8887" i="1" s="1"/>
  <c r="Q8900" i="1"/>
  <c r="R8900" i="1" s="1"/>
  <c r="Q8961" i="1"/>
  <c r="R8961" i="1" s="1"/>
  <c r="Q8889" i="1"/>
  <c r="R8889" i="1" s="1"/>
  <c r="Q8926" i="1"/>
  <c r="R8926" i="1" s="1"/>
  <c r="Q8907" i="1"/>
  <c r="R8907" i="1" s="1"/>
  <c r="Q8904" i="1"/>
  <c r="R8904" i="1" s="1"/>
  <c r="Q8960" i="1"/>
  <c r="R8960" i="1" s="1"/>
  <c r="Q8885" i="1"/>
  <c r="R8885" i="1" s="1"/>
  <c r="Q8949" i="1"/>
  <c r="R8949" i="1" s="1"/>
  <c r="Q8938" i="1"/>
  <c r="R8938" i="1" s="1"/>
  <c r="Q8927" i="1"/>
  <c r="R8927" i="1" s="1"/>
  <c r="Q8962" i="1"/>
  <c r="R8962" i="1" s="1"/>
  <c r="Q8909" i="1"/>
  <c r="R8909" i="1" s="1"/>
  <c r="Q8916" i="1"/>
  <c r="R8916" i="1" s="1"/>
  <c r="Q8974" i="1"/>
  <c r="R8974" i="1" s="1"/>
  <c r="Q8892" i="1"/>
  <c r="R8892" i="1" s="1"/>
  <c r="Q8958" i="1"/>
  <c r="R8958" i="1" s="1"/>
  <c r="Q8897" i="1"/>
  <c r="R8897" i="1" s="1"/>
  <c r="Q8934" i="1"/>
  <c r="R8934" i="1" s="1"/>
  <c r="Q8915" i="1"/>
  <c r="R8915" i="1" s="1"/>
  <c r="Q8912" i="1"/>
  <c r="R8912" i="1" s="1"/>
  <c r="Q8964" i="1"/>
  <c r="R8964" i="1" s="1"/>
  <c r="Q8893" i="1"/>
  <c r="R8893" i="1" s="1"/>
  <c r="Q8946" i="1"/>
  <c r="R8946" i="1" s="1"/>
  <c r="Q8935" i="1"/>
  <c r="R8935" i="1" s="1"/>
  <c r="Q8931" i="1"/>
  <c r="R8931" i="1" s="1"/>
  <c r="Q8932" i="1"/>
  <c r="R8932" i="1" s="1"/>
  <c r="Q8908" i="1"/>
  <c r="R8908" i="1" s="1"/>
  <c r="Q8977" i="1"/>
  <c r="R8977" i="1" s="1"/>
  <c r="Q8905" i="1"/>
  <c r="R8905" i="1" s="1"/>
  <c r="Q8942" i="1"/>
  <c r="R8942" i="1" s="1"/>
  <c r="Q8923" i="1"/>
  <c r="R8923" i="1" s="1"/>
  <c r="Q8920" i="1"/>
  <c r="R8920" i="1" s="1"/>
  <c r="Q8968" i="1"/>
  <c r="R8968" i="1" s="1"/>
  <c r="Q8901" i="1"/>
  <c r="R8901" i="1" s="1"/>
  <c r="Q8890" i="1"/>
  <c r="R8890" i="1" s="1"/>
  <c r="Q8884" i="1"/>
  <c r="R8884" i="1" s="1"/>
  <c r="Q8943" i="1"/>
  <c r="R8943" i="1" s="1"/>
  <c r="Q8886" i="1"/>
  <c r="R8886" i="1" s="1"/>
  <c r="Q8928" i="1"/>
  <c r="R8928" i="1" s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F6431" i="1"/>
  <c r="T4771" i="1"/>
  <c r="U4771" i="1" s="1"/>
  <c r="S4770" i="1"/>
  <c r="K10212" i="1"/>
  <c r="L10212" i="1" s="1"/>
  <c r="M10212" i="1" s="1"/>
  <c r="H4106" i="1"/>
  <c r="T6099" i="1"/>
  <c r="U6099" i="1" s="1"/>
  <c r="S6098" i="1"/>
  <c r="T1888" i="1"/>
  <c r="U1888" i="1" s="1"/>
  <c r="S1887" i="1"/>
  <c r="T881" i="1"/>
  <c r="U881" i="1" s="1"/>
  <c r="S880" i="1"/>
  <c r="G9314" i="1"/>
  <c r="F9315" i="1" s="1"/>
  <c r="T5990" i="1"/>
  <c r="U5990" i="1" s="1"/>
  <c r="S5989" i="1"/>
  <c r="T1102" i="1"/>
  <c r="U1102" i="1" s="1"/>
  <c r="S1101" i="1"/>
  <c r="H8654" i="1"/>
  <c r="F8655" i="1"/>
  <c r="G8654" i="1"/>
  <c r="K8654" i="1"/>
  <c r="L8654" i="1" s="1"/>
  <c r="T665" i="1"/>
  <c r="U665" i="1" s="1"/>
  <c r="S664" i="1"/>
  <c r="F10088" i="1"/>
  <c r="G10087" i="1"/>
  <c r="K8756" i="1"/>
  <c r="L8755" i="1"/>
  <c r="M8755" i="1" s="1"/>
  <c r="I2888" i="1"/>
  <c r="J2888" i="1" s="1"/>
  <c r="I2886" i="1"/>
  <c r="J2886" i="1" s="1"/>
  <c r="I2884" i="1"/>
  <c r="J2884" i="1" s="1"/>
  <c r="T3213" i="1"/>
  <c r="U3213" i="1" s="1"/>
  <c r="S3212" i="1"/>
  <c r="I7545" i="1"/>
  <c r="J7545" i="1" s="1"/>
  <c r="T773" i="1"/>
  <c r="U773" i="1" s="1"/>
  <c r="S772" i="1"/>
  <c r="K10420" i="1"/>
  <c r="F10213" i="1"/>
  <c r="F4107" i="1"/>
  <c r="L318" i="1"/>
  <c r="K319" i="1"/>
  <c r="O9882" i="1"/>
  <c r="O9881" i="1"/>
  <c r="O9880" i="1"/>
  <c r="O9879" i="1"/>
  <c r="O9878" i="1"/>
  <c r="O9877" i="1"/>
  <c r="O9876" i="1"/>
  <c r="O9875" i="1"/>
  <c r="O9874" i="1"/>
  <c r="O9873" i="1"/>
  <c r="O9872" i="1"/>
  <c r="O9871" i="1"/>
  <c r="O9870" i="1"/>
  <c r="O9869" i="1"/>
  <c r="O9868" i="1"/>
  <c r="O9867" i="1"/>
  <c r="O9866" i="1"/>
  <c r="O9865" i="1"/>
  <c r="O9864" i="1"/>
  <c r="O9863" i="1"/>
  <c r="O9862" i="1"/>
  <c r="O9861" i="1"/>
  <c r="O9860" i="1"/>
  <c r="O9859" i="1"/>
  <c r="O9858" i="1"/>
  <c r="O9857" i="1"/>
  <c r="O9856" i="1"/>
  <c r="O9855" i="1"/>
  <c r="O9854" i="1"/>
  <c r="O9853" i="1"/>
  <c r="O9852" i="1"/>
  <c r="O9851" i="1"/>
  <c r="O9850" i="1"/>
  <c r="O9849" i="1"/>
  <c r="O9848" i="1"/>
  <c r="O9847" i="1"/>
  <c r="O9846" i="1"/>
  <c r="O9845" i="1"/>
  <c r="O9844" i="1"/>
  <c r="O9843" i="1"/>
  <c r="O9842" i="1"/>
  <c r="O9841" i="1"/>
  <c r="O9840" i="1"/>
  <c r="O9839" i="1"/>
  <c r="O9838" i="1"/>
  <c r="O9837" i="1"/>
  <c r="O9836" i="1"/>
  <c r="O9835" i="1"/>
  <c r="O9834" i="1"/>
  <c r="O9833" i="1"/>
  <c r="O9832" i="1"/>
  <c r="O9831" i="1"/>
  <c r="O9830" i="1"/>
  <c r="O9829" i="1"/>
  <c r="O9828" i="1"/>
  <c r="O9827" i="1"/>
  <c r="O9826" i="1"/>
  <c r="O9825" i="1"/>
  <c r="O9824" i="1"/>
  <c r="O9823" i="1"/>
  <c r="O9822" i="1"/>
  <c r="O9821" i="1"/>
  <c r="O9820" i="1"/>
  <c r="O9819" i="1"/>
  <c r="O9818" i="1"/>
  <c r="O9817" i="1"/>
  <c r="O9816" i="1"/>
  <c r="O9815" i="1"/>
  <c r="O9814" i="1"/>
  <c r="O9813" i="1"/>
  <c r="O9812" i="1"/>
  <c r="O9811" i="1"/>
  <c r="O9810" i="1"/>
  <c r="O9809" i="1"/>
  <c r="O9808" i="1"/>
  <c r="O9807" i="1"/>
  <c r="O9806" i="1"/>
  <c r="O9805" i="1"/>
  <c r="O9804" i="1"/>
  <c r="O9803" i="1"/>
  <c r="O9802" i="1"/>
  <c r="O9801" i="1"/>
  <c r="O9800" i="1"/>
  <c r="O9799" i="1"/>
  <c r="O9798" i="1"/>
  <c r="O9797" i="1"/>
  <c r="O9796" i="1"/>
  <c r="O9795" i="1"/>
  <c r="O9794" i="1"/>
  <c r="O9793" i="1"/>
  <c r="O9792" i="1"/>
  <c r="O9791" i="1"/>
  <c r="O9790" i="1"/>
  <c r="O9789" i="1"/>
  <c r="O9788" i="1"/>
  <c r="O9787" i="1"/>
  <c r="O9786" i="1"/>
  <c r="O9785" i="1"/>
  <c r="O9784" i="1"/>
  <c r="O9783" i="1"/>
  <c r="O9782" i="1"/>
  <c r="O9781" i="1"/>
  <c r="O9780" i="1"/>
  <c r="O9779" i="1"/>
  <c r="O9778" i="1"/>
  <c r="O9777" i="1"/>
  <c r="O9776" i="1"/>
  <c r="O9775" i="1"/>
  <c r="O9774" i="1"/>
  <c r="O9773" i="1"/>
  <c r="Q9797" i="1"/>
  <c r="R9797" i="1" s="1"/>
  <c r="Q9829" i="1"/>
  <c r="R9829" i="1" s="1"/>
  <c r="Q9861" i="1"/>
  <c r="R9861" i="1" s="1"/>
  <c r="Q9798" i="1"/>
  <c r="R9798" i="1" s="1"/>
  <c r="Q9830" i="1"/>
  <c r="R9830" i="1" s="1"/>
  <c r="Q9862" i="1"/>
  <c r="R9862" i="1" s="1"/>
  <c r="Q9795" i="1"/>
  <c r="R9795" i="1" s="1"/>
  <c r="Q9827" i="1"/>
  <c r="R9827" i="1" s="1"/>
  <c r="Q9859" i="1"/>
  <c r="R9859" i="1" s="1"/>
  <c r="Q9780" i="1"/>
  <c r="R9780" i="1" s="1"/>
  <c r="Q9812" i="1"/>
  <c r="R9812" i="1" s="1"/>
  <c r="Q9844" i="1"/>
  <c r="R9844" i="1" s="1"/>
  <c r="Q9876" i="1"/>
  <c r="R9876" i="1" s="1"/>
  <c r="Q9857" i="1"/>
  <c r="R9857" i="1" s="1"/>
  <c r="Q9872" i="1"/>
  <c r="R9872" i="1" s="1"/>
  <c r="Q9801" i="1"/>
  <c r="R9801" i="1" s="1"/>
  <c r="Q9833" i="1"/>
  <c r="R9833" i="1" s="1"/>
  <c r="Q9865" i="1"/>
  <c r="R9865" i="1" s="1"/>
  <c r="Q9802" i="1"/>
  <c r="R9802" i="1" s="1"/>
  <c r="Q9834" i="1"/>
  <c r="R9834" i="1" s="1"/>
  <c r="Q9866" i="1"/>
  <c r="R9866" i="1" s="1"/>
  <c r="Q9799" i="1"/>
  <c r="R9799" i="1" s="1"/>
  <c r="Q9831" i="1"/>
  <c r="R9831" i="1" s="1"/>
  <c r="Q9863" i="1"/>
  <c r="R9863" i="1" s="1"/>
  <c r="Q9784" i="1"/>
  <c r="R9784" i="1" s="1"/>
  <c r="Q9816" i="1"/>
  <c r="R9816" i="1" s="1"/>
  <c r="Q9848" i="1"/>
  <c r="R9848" i="1" s="1"/>
  <c r="Q9880" i="1"/>
  <c r="R9880" i="1" s="1"/>
  <c r="Q9793" i="1"/>
  <c r="R9793" i="1" s="1"/>
  <c r="Q9858" i="1"/>
  <c r="R9858" i="1" s="1"/>
  <c r="Q9823" i="1"/>
  <c r="R9823" i="1" s="1"/>
  <c r="Q9840" i="1"/>
  <c r="R9840" i="1" s="1"/>
  <c r="Q9773" i="1"/>
  <c r="R9773" i="1" s="1"/>
  <c r="Q9805" i="1"/>
  <c r="R9805" i="1" s="1"/>
  <c r="Q9837" i="1"/>
  <c r="R9837" i="1" s="1"/>
  <c r="Q9869" i="1"/>
  <c r="R9869" i="1" s="1"/>
  <c r="Q9774" i="1"/>
  <c r="R9774" i="1" s="1"/>
  <c r="Q9806" i="1"/>
  <c r="R9806" i="1" s="1"/>
  <c r="Q9838" i="1"/>
  <c r="R9838" i="1" s="1"/>
  <c r="Q9870" i="1"/>
  <c r="R9870" i="1" s="1"/>
  <c r="Q9803" i="1"/>
  <c r="R9803" i="1" s="1"/>
  <c r="Q9835" i="1"/>
  <c r="R9835" i="1" s="1"/>
  <c r="Q9867" i="1"/>
  <c r="R9867" i="1" s="1"/>
  <c r="Q9788" i="1"/>
  <c r="R9788" i="1" s="1"/>
  <c r="Q9820" i="1"/>
  <c r="R9820" i="1" s="1"/>
  <c r="Q9852" i="1"/>
  <c r="R9852" i="1" s="1"/>
  <c r="P9772" i="1"/>
  <c r="Q9777" i="1"/>
  <c r="R9777" i="1" s="1"/>
  <c r="Q9809" i="1"/>
  <c r="R9809" i="1" s="1"/>
  <c r="Q9841" i="1"/>
  <c r="R9841" i="1" s="1"/>
  <c r="Q9873" i="1"/>
  <c r="R9873" i="1" s="1"/>
  <c r="Q9778" i="1"/>
  <c r="R9778" i="1" s="1"/>
  <c r="Q9810" i="1"/>
  <c r="R9810" i="1" s="1"/>
  <c r="Q9842" i="1"/>
  <c r="R9842" i="1" s="1"/>
  <c r="Q9874" i="1"/>
  <c r="R9874" i="1" s="1"/>
  <c r="Q9775" i="1"/>
  <c r="R9775" i="1" s="1"/>
  <c r="Q9807" i="1"/>
  <c r="R9807" i="1" s="1"/>
  <c r="Q9839" i="1"/>
  <c r="R9839" i="1" s="1"/>
  <c r="Q9871" i="1"/>
  <c r="R9871" i="1" s="1"/>
  <c r="Q9792" i="1"/>
  <c r="R9792" i="1" s="1"/>
  <c r="Q9824" i="1"/>
  <c r="R9824" i="1" s="1"/>
  <c r="Q9856" i="1"/>
  <c r="R9856" i="1" s="1"/>
  <c r="Q9776" i="1"/>
  <c r="R9776" i="1" s="1"/>
  <c r="Q9781" i="1"/>
  <c r="R9781" i="1" s="1"/>
  <c r="Q9813" i="1"/>
  <c r="R9813" i="1" s="1"/>
  <c r="Q9845" i="1"/>
  <c r="R9845" i="1" s="1"/>
  <c r="Q9877" i="1"/>
  <c r="R9877" i="1" s="1"/>
  <c r="Q9782" i="1"/>
  <c r="R9782" i="1" s="1"/>
  <c r="Q9814" i="1"/>
  <c r="R9814" i="1" s="1"/>
  <c r="Q9846" i="1"/>
  <c r="R9846" i="1" s="1"/>
  <c r="Q9878" i="1"/>
  <c r="R9878" i="1" s="1"/>
  <c r="Q9779" i="1"/>
  <c r="R9779" i="1" s="1"/>
  <c r="Q9811" i="1"/>
  <c r="R9811" i="1" s="1"/>
  <c r="Q9843" i="1"/>
  <c r="R9843" i="1" s="1"/>
  <c r="Q9875" i="1"/>
  <c r="R9875" i="1" s="1"/>
  <c r="Q9796" i="1"/>
  <c r="R9796" i="1" s="1"/>
  <c r="Q9828" i="1"/>
  <c r="R9828" i="1" s="1"/>
  <c r="Q9860" i="1"/>
  <c r="R9860" i="1" s="1"/>
  <c r="Q9825" i="1"/>
  <c r="R9825" i="1" s="1"/>
  <c r="Q9855" i="1"/>
  <c r="R9855" i="1" s="1"/>
  <c r="Q9808" i="1"/>
  <c r="R9808" i="1" s="1"/>
  <c r="Q9785" i="1"/>
  <c r="R9785" i="1" s="1"/>
  <c r="Q9817" i="1"/>
  <c r="R9817" i="1" s="1"/>
  <c r="Q9849" i="1"/>
  <c r="R9849" i="1" s="1"/>
  <c r="Q9881" i="1"/>
  <c r="R9881" i="1" s="1"/>
  <c r="S9881" i="1" s="1"/>
  <c r="T9881" i="1" s="1"/>
  <c r="U9881" i="1" s="1"/>
  <c r="Q9786" i="1"/>
  <c r="R9786" i="1" s="1"/>
  <c r="Q9818" i="1"/>
  <c r="R9818" i="1" s="1"/>
  <c r="Q9850" i="1"/>
  <c r="R9850" i="1" s="1"/>
  <c r="Q9783" i="1"/>
  <c r="R9783" i="1" s="1"/>
  <c r="Q9815" i="1"/>
  <c r="R9815" i="1" s="1"/>
  <c r="Q9847" i="1"/>
  <c r="R9847" i="1" s="1"/>
  <c r="Q9879" i="1"/>
  <c r="R9879" i="1" s="1"/>
  <c r="Q9800" i="1"/>
  <c r="R9800" i="1" s="1"/>
  <c r="Q9832" i="1"/>
  <c r="R9832" i="1" s="1"/>
  <c r="Q9864" i="1"/>
  <c r="R9864" i="1" s="1"/>
  <c r="Q9794" i="1"/>
  <c r="R9794" i="1" s="1"/>
  <c r="Q9789" i="1"/>
  <c r="R9789" i="1" s="1"/>
  <c r="Q9821" i="1"/>
  <c r="R9821" i="1" s="1"/>
  <c r="Q9853" i="1"/>
  <c r="R9853" i="1" s="1"/>
  <c r="Q9790" i="1"/>
  <c r="R9790" i="1" s="1"/>
  <c r="Q9822" i="1"/>
  <c r="R9822" i="1" s="1"/>
  <c r="Q9854" i="1"/>
  <c r="R9854" i="1" s="1"/>
  <c r="Q9787" i="1"/>
  <c r="R9787" i="1" s="1"/>
  <c r="Q9819" i="1"/>
  <c r="R9819" i="1" s="1"/>
  <c r="Q9851" i="1"/>
  <c r="R9851" i="1" s="1"/>
  <c r="Q9772" i="1"/>
  <c r="R9772" i="1" s="1"/>
  <c r="Q9804" i="1"/>
  <c r="R9804" i="1" s="1"/>
  <c r="Q9836" i="1"/>
  <c r="R9836" i="1" s="1"/>
  <c r="Q9868" i="1"/>
  <c r="R9868" i="1" s="1"/>
  <c r="Q9826" i="1"/>
  <c r="R9826" i="1" s="1"/>
  <c r="Q9791" i="1"/>
  <c r="R9791" i="1" s="1"/>
  <c r="Q9882" i="1"/>
  <c r="R9882" i="1" s="1"/>
  <c r="S9882" i="1" s="1"/>
  <c r="T9882" i="1" s="1"/>
  <c r="U9882" i="1" s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T10877" i="1"/>
  <c r="U10877" i="1" s="1"/>
  <c r="S10876" i="1"/>
  <c r="T549" i="1"/>
  <c r="U549" i="1" s="1"/>
  <c r="S548" i="1"/>
  <c r="L10085" i="1"/>
  <c r="M10085" i="1" s="1"/>
  <c r="K10086" i="1"/>
  <c r="G1776" i="1"/>
  <c r="F1777" i="1" s="1"/>
  <c r="K1776" i="1"/>
  <c r="L1776" i="1" s="1"/>
  <c r="L10311" i="1"/>
  <c r="M10311" i="1" s="1"/>
  <c r="K10312" i="1"/>
  <c r="L2203" i="1"/>
  <c r="M2203" i="1" s="1"/>
  <c r="K2204" i="1"/>
  <c r="H7213" i="1"/>
  <c r="F7214" i="1"/>
  <c r="G7213" i="1"/>
  <c r="S3996" i="1"/>
  <c r="T9096" i="1"/>
  <c r="U9096" i="1" s="1"/>
  <c r="S9095" i="1"/>
  <c r="J6775" i="1"/>
  <c r="O6775" i="1"/>
  <c r="T2439" i="1"/>
  <c r="U2439" i="1" s="1"/>
  <c r="S2438" i="1"/>
  <c r="I7547" i="1"/>
  <c r="J7547" i="1" s="1"/>
  <c r="G9548" i="1"/>
  <c r="K9548" i="1" s="1"/>
  <c r="L9548" i="1" s="1"/>
  <c r="F9549" i="1"/>
  <c r="K6993" i="1"/>
  <c r="L6993" i="1" s="1"/>
  <c r="M6993" i="1" s="1"/>
  <c r="T6768" i="1"/>
  <c r="U6768" i="1" s="1"/>
  <c r="S6767" i="1"/>
  <c r="K9313" i="1"/>
  <c r="L9312" i="1"/>
  <c r="M9312" i="1" s="1"/>
  <c r="T8541" i="1"/>
  <c r="U8541" i="1" s="1"/>
  <c r="S8540" i="1"/>
  <c r="F4980" i="1"/>
  <c r="H4979" i="1"/>
  <c r="G4979" i="1"/>
  <c r="I7546" i="1"/>
  <c r="J7546" i="1" s="1"/>
  <c r="T3548" i="1"/>
  <c r="U3548" i="1" s="1"/>
  <c r="S3547" i="1"/>
  <c r="T997" i="1"/>
  <c r="U997" i="1" s="1"/>
  <c r="S996" i="1"/>
  <c r="M10650" i="1"/>
  <c r="T5545" i="1"/>
  <c r="U5545" i="1" s="1"/>
  <c r="S5544" i="1"/>
  <c r="G2889" i="1"/>
  <c r="H2889" i="1"/>
  <c r="H5330" i="1"/>
  <c r="T1994" i="1"/>
  <c r="U1994" i="1" s="1"/>
  <c r="S1993" i="1"/>
  <c r="T2996" i="1"/>
  <c r="U2996" i="1" s="1"/>
  <c r="S2995" i="1"/>
  <c r="T3099" i="1"/>
  <c r="U3099" i="1" s="1"/>
  <c r="S3098" i="1"/>
  <c r="T3876" i="1"/>
  <c r="U3876" i="1" s="1"/>
  <c r="S3875" i="1"/>
  <c r="J6109" i="1"/>
  <c r="O6109" i="1" s="1"/>
  <c r="L3651" i="1"/>
  <c r="M3651" i="1" s="1"/>
  <c r="K3652" i="1"/>
  <c r="P6885" i="1"/>
  <c r="M318" i="1"/>
  <c r="M9547" i="1"/>
  <c r="G6994" i="1"/>
  <c r="H6994" i="1" s="1"/>
  <c r="F6995" i="1"/>
  <c r="K6994" i="1"/>
  <c r="L6994" i="1" s="1"/>
  <c r="Q6218" i="1" l="1"/>
  <c r="R6218" i="1" s="1"/>
  <c r="O6219" i="1"/>
  <c r="O6218" i="1"/>
  <c r="O6217" i="1"/>
  <c r="O6216" i="1"/>
  <c r="O6215" i="1"/>
  <c r="O6214" i="1"/>
  <c r="O6213" i="1"/>
  <c r="O6212" i="1"/>
  <c r="O6211" i="1"/>
  <c r="O6210" i="1"/>
  <c r="O6209" i="1"/>
  <c r="O6208" i="1"/>
  <c r="O6207" i="1"/>
  <c r="O6206" i="1"/>
  <c r="O6205" i="1"/>
  <c r="O6204" i="1"/>
  <c r="O6203" i="1"/>
  <c r="O6202" i="1"/>
  <c r="O6201" i="1"/>
  <c r="O6200" i="1"/>
  <c r="O6199" i="1"/>
  <c r="O6198" i="1"/>
  <c r="O6197" i="1"/>
  <c r="O6196" i="1"/>
  <c r="O6195" i="1"/>
  <c r="O6194" i="1"/>
  <c r="O6193" i="1"/>
  <c r="O6192" i="1"/>
  <c r="O6191" i="1"/>
  <c r="O6190" i="1"/>
  <c r="O6189" i="1"/>
  <c r="O6188" i="1"/>
  <c r="O6187" i="1"/>
  <c r="O6186" i="1"/>
  <c r="O6185" i="1"/>
  <c r="O6184" i="1"/>
  <c r="O6183" i="1"/>
  <c r="O6182" i="1"/>
  <c r="O6181" i="1"/>
  <c r="O6180" i="1"/>
  <c r="O6179" i="1"/>
  <c r="O6178" i="1"/>
  <c r="O6177" i="1"/>
  <c r="O6176" i="1"/>
  <c r="O6175" i="1"/>
  <c r="O6174" i="1"/>
  <c r="O6173" i="1"/>
  <c r="O6172" i="1"/>
  <c r="O6171" i="1"/>
  <c r="O6170" i="1"/>
  <c r="O6169" i="1"/>
  <c r="O6168" i="1"/>
  <c r="O6167" i="1"/>
  <c r="O6166" i="1"/>
  <c r="O6165" i="1"/>
  <c r="O6164" i="1"/>
  <c r="O6163" i="1"/>
  <c r="O6162" i="1"/>
  <c r="O6161" i="1"/>
  <c r="O6160" i="1"/>
  <c r="O6159" i="1"/>
  <c r="O6158" i="1"/>
  <c r="O6157" i="1"/>
  <c r="O6156" i="1"/>
  <c r="O6155" i="1"/>
  <c r="O6154" i="1"/>
  <c r="O6153" i="1"/>
  <c r="O6152" i="1"/>
  <c r="O6151" i="1"/>
  <c r="O6150" i="1"/>
  <c r="O6149" i="1"/>
  <c r="O6148" i="1"/>
  <c r="O6147" i="1"/>
  <c r="O6146" i="1"/>
  <c r="O6145" i="1"/>
  <c r="O6144" i="1"/>
  <c r="O6143" i="1"/>
  <c r="O6142" i="1"/>
  <c r="O6141" i="1"/>
  <c r="O6140" i="1"/>
  <c r="O6139" i="1"/>
  <c r="O6138" i="1"/>
  <c r="O6137" i="1"/>
  <c r="O6136" i="1"/>
  <c r="O6135" i="1"/>
  <c r="O6134" i="1"/>
  <c r="O6133" i="1"/>
  <c r="O6132" i="1"/>
  <c r="O6131" i="1"/>
  <c r="O6130" i="1"/>
  <c r="O6129" i="1"/>
  <c r="O6128" i="1"/>
  <c r="O6127" i="1"/>
  <c r="O6126" i="1"/>
  <c r="O6125" i="1"/>
  <c r="O6124" i="1"/>
  <c r="O6123" i="1"/>
  <c r="O6122" i="1"/>
  <c r="O6121" i="1"/>
  <c r="O6120" i="1"/>
  <c r="O6119" i="1"/>
  <c r="O6118" i="1"/>
  <c r="O6117" i="1"/>
  <c r="O6116" i="1"/>
  <c r="O6115" i="1"/>
  <c r="O6114" i="1"/>
  <c r="O6113" i="1"/>
  <c r="O6112" i="1"/>
  <c r="O6111" i="1"/>
  <c r="O6110" i="1"/>
  <c r="Q6196" i="1"/>
  <c r="R6196" i="1" s="1"/>
  <c r="Q6172" i="1"/>
  <c r="R6172" i="1" s="1"/>
  <c r="Q6180" i="1"/>
  <c r="R6180" i="1" s="1"/>
  <c r="Q6135" i="1"/>
  <c r="R6135" i="1" s="1"/>
  <c r="Q6199" i="1"/>
  <c r="R6199" i="1" s="1"/>
  <c r="Q6122" i="1"/>
  <c r="R6122" i="1" s="1"/>
  <c r="Q6186" i="1"/>
  <c r="R6186" i="1" s="1"/>
  <c r="Q6117" i="1"/>
  <c r="R6117" i="1" s="1"/>
  <c r="Q6181" i="1"/>
  <c r="R6181" i="1" s="1"/>
  <c r="Q6152" i="1"/>
  <c r="R6152" i="1" s="1"/>
  <c r="Q6216" i="1"/>
  <c r="R6216" i="1" s="1"/>
  <c r="Q6147" i="1"/>
  <c r="R6147" i="1" s="1"/>
  <c r="Q6211" i="1"/>
  <c r="R6211" i="1" s="1"/>
  <c r="Q6134" i="1"/>
  <c r="R6134" i="1" s="1"/>
  <c r="Q6198" i="1"/>
  <c r="R6198" i="1" s="1"/>
  <c r="Q6113" i="1"/>
  <c r="R6113" i="1" s="1"/>
  <c r="Q6177" i="1"/>
  <c r="R6177" i="1" s="1"/>
  <c r="Q6114" i="1"/>
  <c r="R6114" i="1" s="1"/>
  <c r="Q6204" i="1"/>
  <c r="R6204" i="1" s="1"/>
  <c r="Q6212" i="1"/>
  <c r="R6212" i="1" s="1"/>
  <c r="Q6143" i="1"/>
  <c r="R6143" i="1" s="1"/>
  <c r="Q6207" i="1"/>
  <c r="R6207" i="1" s="1"/>
  <c r="Q6130" i="1"/>
  <c r="R6130" i="1" s="1"/>
  <c r="Q6194" i="1"/>
  <c r="R6194" i="1" s="1"/>
  <c r="Q6125" i="1"/>
  <c r="R6125" i="1" s="1"/>
  <c r="Q6189" i="1"/>
  <c r="R6189" i="1" s="1"/>
  <c r="Q6160" i="1"/>
  <c r="R6160" i="1" s="1"/>
  <c r="Q6155" i="1"/>
  <c r="R6155" i="1" s="1"/>
  <c r="Q6142" i="1"/>
  <c r="R6142" i="1" s="1"/>
  <c r="Q6206" i="1"/>
  <c r="R6206" i="1" s="1"/>
  <c r="Q6121" i="1"/>
  <c r="R6121" i="1" s="1"/>
  <c r="Q6185" i="1"/>
  <c r="R6185" i="1" s="1"/>
  <c r="Q6127" i="1"/>
  <c r="R6127" i="1" s="1"/>
  <c r="Q6178" i="1"/>
  <c r="R6178" i="1" s="1"/>
  <c r="Q6144" i="1"/>
  <c r="R6144" i="1" s="1"/>
  <c r="Q6151" i="1"/>
  <c r="R6151" i="1" s="1"/>
  <c r="Q6215" i="1"/>
  <c r="R6215" i="1" s="1"/>
  <c r="Q6138" i="1"/>
  <c r="R6138" i="1" s="1"/>
  <c r="Q6202" i="1"/>
  <c r="R6202" i="1" s="1"/>
  <c r="Q6133" i="1"/>
  <c r="R6133" i="1" s="1"/>
  <c r="Q6197" i="1"/>
  <c r="R6197" i="1" s="1"/>
  <c r="Q6168" i="1"/>
  <c r="R6168" i="1" s="1"/>
  <c r="Q6163" i="1"/>
  <c r="R6163" i="1" s="1"/>
  <c r="Q6150" i="1"/>
  <c r="R6150" i="1" s="1"/>
  <c r="Q6214" i="1"/>
  <c r="R6214" i="1" s="1"/>
  <c r="Q6129" i="1"/>
  <c r="R6129" i="1" s="1"/>
  <c r="Q6193" i="1"/>
  <c r="R6193" i="1" s="1"/>
  <c r="Q6139" i="1"/>
  <c r="R6139" i="1" s="1"/>
  <c r="Q6169" i="1"/>
  <c r="R6169" i="1" s="1"/>
  <c r="Q6159" i="1"/>
  <c r="R6159" i="1" s="1"/>
  <c r="Q6146" i="1"/>
  <c r="R6146" i="1" s="1"/>
  <c r="Q6210" i="1"/>
  <c r="R6210" i="1" s="1"/>
  <c r="Q6141" i="1"/>
  <c r="R6141" i="1" s="1"/>
  <c r="Q6205" i="1"/>
  <c r="R6205" i="1" s="1"/>
  <c r="Q6112" i="1"/>
  <c r="R6112" i="1" s="1"/>
  <c r="Q6176" i="1"/>
  <c r="R6176" i="1" s="1"/>
  <c r="Q6171" i="1"/>
  <c r="R6171" i="1" s="1"/>
  <c r="Q6158" i="1"/>
  <c r="R6158" i="1" s="1"/>
  <c r="Q6137" i="1"/>
  <c r="R6137" i="1" s="1"/>
  <c r="Q6201" i="1"/>
  <c r="R6201" i="1" s="1"/>
  <c r="Q6208" i="1"/>
  <c r="R6208" i="1" s="1"/>
  <c r="Q6126" i="1"/>
  <c r="R6126" i="1" s="1"/>
  <c r="Q6167" i="1"/>
  <c r="R6167" i="1" s="1"/>
  <c r="Q6154" i="1"/>
  <c r="R6154" i="1" s="1"/>
  <c r="Q6219" i="1"/>
  <c r="R6219" i="1" s="1"/>
  <c r="S6219" i="1" s="1"/>
  <c r="T6219" i="1" s="1"/>
  <c r="U6219" i="1" s="1"/>
  <c r="Q6149" i="1"/>
  <c r="R6149" i="1" s="1"/>
  <c r="Q6213" i="1"/>
  <c r="R6213" i="1" s="1"/>
  <c r="Q6120" i="1"/>
  <c r="R6120" i="1" s="1"/>
  <c r="Q6184" i="1"/>
  <c r="R6184" i="1" s="1"/>
  <c r="Q6115" i="1"/>
  <c r="R6115" i="1" s="1"/>
  <c r="Q6179" i="1"/>
  <c r="R6179" i="1" s="1"/>
  <c r="Q6166" i="1"/>
  <c r="R6166" i="1" s="1"/>
  <c r="Q6145" i="1"/>
  <c r="R6145" i="1" s="1"/>
  <c r="Q6209" i="1"/>
  <c r="R6209" i="1" s="1"/>
  <c r="Q6148" i="1"/>
  <c r="R6148" i="1" s="1"/>
  <c r="Q6191" i="1"/>
  <c r="R6191" i="1" s="1"/>
  <c r="Q6173" i="1"/>
  <c r="R6173" i="1" s="1"/>
  <c r="Q6203" i="1"/>
  <c r="R6203" i="1" s="1"/>
  <c r="Q6190" i="1"/>
  <c r="R6190" i="1" s="1"/>
  <c r="Q6124" i="1"/>
  <c r="R6124" i="1" s="1"/>
  <c r="Q6111" i="1"/>
  <c r="R6111" i="1" s="1"/>
  <c r="Q6175" i="1"/>
  <c r="R6175" i="1" s="1"/>
  <c r="Q6162" i="1"/>
  <c r="R6162" i="1" s="1"/>
  <c r="Q6157" i="1"/>
  <c r="R6157" i="1" s="1"/>
  <c r="Q6128" i="1"/>
  <c r="R6128" i="1" s="1"/>
  <c r="Q6192" i="1"/>
  <c r="R6192" i="1" s="1"/>
  <c r="Q6123" i="1"/>
  <c r="R6123" i="1" s="1"/>
  <c r="Q6187" i="1"/>
  <c r="R6187" i="1" s="1"/>
  <c r="Q6110" i="1"/>
  <c r="R6110" i="1" s="1"/>
  <c r="Q6174" i="1"/>
  <c r="R6174" i="1" s="1"/>
  <c r="Q6153" i="1"/>
  <c r="R6153" i="1" s="1"/>
  <c r="Q6217" i="1"/>
  <c r="R6217" i="1" s="1"/>
  <c r="Q6164" i="1"/>
  <c r="R6164" i="1" s="1"/>
  <c r="Q6140" i="1"/>
  <c r="R6140" i="1" s="1"/>
  <c r="Q6132" i="1"/>
  <c r="R6132" i="1" s="1"/>
  <c r="Q6116" i="1"/>
  <c r="R6116" i="1" s="1"/>
  <c r="Q6156" i="1"/>
  <c r="R6156" i="1" s="1"/>
  <c r="Q6119" i="1"/>
  <c r="R6119" i="1" s="1"/>
  <c r="Q6183" i="1"/>
  <c r="R6183" i="1" s="1"/>
  <c r="Q6109" i="1"/>
  <c r="R6109" i="1" s="1"/>
  <c r="Q6170" i="1"/>
  <c r="R6170" i="1" s="1"/>
  <c r="Q6165" i="1"/>
  <c r="R6165" i="1" s="1"/>
  <c r="Q6136" i="1"/>
  <c r="R6136" i="1" s="1"/>
  <c r="Q6200" i="1"/>
  <c r="R6200" i="1" s="1"/>
  <c r="Q6131" i="1"/>
  <c r="R6131" i="1" s="1"/>
  <c r="Q6195" i="1"/>
  <c r="R6195" i="1" s="1"/>
  <c r="Q6118" i="1"/>
  <c r="R6118" i="1" s="1"/>
  <c r="Q6182" i="1"/>
  <c r="R6182" i="1" s="1"/>
  <c r="Q6161" i="1"/>
  <c r="R6161" i="1" s="1"/>
  <c r="Q6188" i="1"/>
  <c r="R6188" i="1" s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8" i="1"/>
  <c r="P6207" i="1"/>
  <c r="P6209" i="1"/>
  <c r="P6210" i="1"/>
  <c r="P6211" i="1"/>
  <c r="P6212" i="1"/>
  <c r="P6213" i="1"/>
  <c r="P6214" i="1"/>
  <c r="P6215" i="1"/>
  <c r="P6216" i="1"/>
  <c r="P6217" i="1"/>
  <c r="P6218" i="1"/>
  <c r="P6219" i="1"/>
  <c r="H1777" i="1"/>
  <c r="G1777" i="1"/>
  <c r="K1777" i="1"/>
  <c r="L1777" i="1" s="1"/>
  <c r="F1778" i="1"/>
  <c r="F9316" i="1"/>
  <c r="G9315" i="1"/>
  <c r="H6323" i="1"/>
  <c r="G6323" i="1"/>
  <c r="F6324" i="1"/>
  <c r="G5645" i="1"/>
  <c r="G7421" i="1"/>
  <c r="F7422" i="1" s="1"/>
  <c r="T8540" i="1"/>
  <c r="U8540" i="1" s="1"/>
  <c r="S8539" i="1"/>
  <c r="O6885" i="1"/>
  <c r="O6884" i="1"/>
  <c r="O6883" i="1"/>
  <c r="O6882" i="1"/>
  <c r="O6881" i="1"/>
  <c r="O6880" i="1"/>
  <c r="O6879" i="1"/>
  <c r="O6878" i="1"/>
  <c r="O6877" i="1"/>
  <c r="O6876" i="1"/>
  <c r="O6875" i="1"/>
  <c r="O6874" i="1"/>
  <c r="O6873" i="1"/>
  <c r="O6872" i="1"/>
  <c r="O6871" i="1"/>
  <c r="O6870" i="1"/>
  <c r="O6869" i="1"/>
  <c r="O6868" i="1"/>
  <c r="O6867" i="1"/>
  <c r="O6866" i="1"/>
  <c r="O6865" i="1"/>
  <c r="O6864" i="1"/>
  <c r="O6863" i="1"/>
  <c r="O6862" i="1"/>
  <c r="O6861" i="1"/>
  <c r="O6860" i="1"/>
  <c r="O6859" i="1"/>
  <c r="O6858" i="1"/>
  <c r="O6857" i="1"/>
  <c r="O6856" i="1"/>
  <c r="O6855" i="1"/>
  <c r="O6854" i="1"/>
  <c r="O6853" i="1"/>
  <c r="O6852" i="1"/>
  <c r="O6851" i="1"/>
  <c r="O6850" i="1"/>
  <c r="O6849" i="1"/>
  <c r="O6848" i="1"/>
  <c r="O6847" i="1"/>
  <c r="O6846" i="1"/>
  <c r="O6845" i="1"/>
  <c r="O6844" i="1"/>
  <c r="O6843" i="1"/>
  <c r="O6842" i="1"/>
  <c r="O6841" i="1"/>
  <c r="O6840" i="1"/>
  <c r="O6839" i="1"/>
  <c r="O6838" i="1"/>
  <c r="O6837" i="1"/>
  <c r="O6836" i="1"/>
  <c r="O6835" i="1"/>
  <c r="O6834" i="1"/>
  <c r="O6833" i="1"/>
  <c r="O6832" i="1"/>
  <c r="O6831" i="1"/>
  <c r="O6830" i="1"/>
  <c r="O6829" i="1"/>
  <c r="O6828" i="1"/>
  <c r="O6827" i="1"/>
  <c r="O6826" i="1"/>
  <c r="O6825" i="1"/>
  <c r="O6824" i="1"/>
  <c r="O6823" i="1"/>
  <c r="O6822" i="1"/>
  <c r="O6821" i="1"/>
  <c r="O6820" i="1"/>
  <c r="O6819" i="1"/>
  <c r="O6818" i="1"/>
  <c r="O6817" i="1"/>
  <c r="O6816" i="1"/>
  <c r="O6815" i="1"/>
  <c r="O6814" i="1"/>
  <c r="O6813" i="1"/>
  <c r="O6812" i="1"/>
  <c r="O6811" i="1"/>
  <c r="O6810" i="1"/>
  <c r="O6809" i="1"/>
  <c r="O6808" i="1"/>
  <c r="O6807" i="1"/>
  <c r="O6806" i="1"/>
  <c r="O6805" i="1"/>
  <c r="O6804" i="1"/>
  <c r="O6803" i="1"/>
  <c r="O6802" i="1"/>
  <c r="O6801" i="1"/>
  <c r="O6800" i="1"/>
  <c r="O6799" i="1"/>
  <c r="O6798" i="1"/>
  <c r="O6797" i="1"/>
  <c r="O6796" i="1"/>
  <c r="O6795" i="1"/>
  <c r="O6794" i="1"/>
  <c r="O6793" i="1"/>
  <c r="O6792" i="1"/>
  <c r="O6791" i="1"/>
  <c r="O6790" i="1"/>
  <c r="O6789" i="1"/>
  <c r="O6788" i="1"/>
  <c r="O6787" i="1"/>
  <c r="O6786" i="1"/>
  <c r="O6785" i="1"/>
  <c r="O6784" i="1"/>
  <c r="O6781" i="1"/>
  <c r="O6777" i="1"/>
  <c r="Q6884" i="1"/>
  <c r="R6884" i="1" s="1"/>
  <c r="Q6883" i="1"/>
  <c r="R6883" i="1" s="1"/>
  <c r="Q6882" i="1"/>
  <c r="R6882" i="1" s="1"/>
  <c r="Q6881" i="1"/>
  <c r="R6881" i="1" s="1"/>
  <c r="Q6880" i="1"/>
  <c r="R6880" i="1" s="1"/>
  <c r="Q6879" i="1"/>
  <c r="R6879" i="1" s="1"/>
  <c r="Q6878" i="1"/>
  <c r="R6878" i="1" s="1"/>
  <c r="Q6877" i="1"/>
  <c r="R6877" i="1" s="1"/>
  <c r="Q6876" i="1"/>
  <c r="R6876" i="1" s="1"/>
  <c r="Q6875" i="1"/>
  <c r="R6875" i="1" s="1"/>
  <c r="O6780" i="1"/>
  <c r="O6776" i="1"/>
  <c r="Q6783" i="1"/>
  <c r="R6783" i="1" s="1"/>
  <c r="Q6779" i="1"/>
  <c r="R6779" i="1" s="1"/>
  <c r="Q6775" i="1"/>
  <c r="R6775" i="1" s="1"/>
  <c r="O6783" i="1"/>
  <c r="O6779" i="1"/>
  <c r="O6782" i="1"/>
  <c r="O6778" i="1"/>
  <c r="Q6781" i="1"/>
  <c r="R6781" i="1" s="1"/>
  <c r="Q6777" i="1"/>
  <c r="R6777" i="1" s="1"/>
  <c r="Q6805" i="1"/>
  <c r="R6805" i="1" s="1"/>
  <c r="Q6837" i="1"/>
  <c r="R6837" i="1" s="1"/>
  <c r="Q6869" i="1"/>
  <c r="R6869" i="1" s="1"/>
  <c r="Q6802" i="1"/>
  <c r="R6802" i="1" s="1"/>
  <c r="Q6834" i="1"/>
  <c r="R6834" i="1" s="1"/>
  <c r="Q6866" i="1"/>
  <c r="R6866" i="1" s="1"/>
  <c r="Q6803" i="1"/>
  <c r="R6803" i="1" s="1"/>
  <c r="Q6835" i="1"/>
  <c r="R6835" i="1" s="1"/>
  <c r="Q6867" i="1"/>
  <c r="R6867" i="1" s="1"/>
  <c r="Q6776" i="1"/>
  <c r="R6776" i="1" s="1"/>
  <c r="Q6808" i="1"/>
  <c r="R6808" i="1" s="1"/>
  <c r="Q6840" i="1"/>
  <c r="R6840" i="1" s="1"/>
  <c r="Q6872" i="1"/>
  <c r="R6872" i="1" s="1"/>
  <c r="Q6865" i="1"/>
  <c r="R6865" i="1" s="1"/>
  <c r="Q6831" i="1"/>
  <c r="R6831" i="1" s="1"/>
  <c r="Q6809" i="1"/>
  <c r="R6809" i="1" s="1"/>
  <c r="Q6841" i="1"/>
  <c r="R6841" i="1" s="1"/>
  <c r="Q6873" i="1"/>
  <c r="R6873" i="1" s="1"/>
  <c r="Q6806" i="1"/>
  <c r="R6806" i="1" s="1"/>
  <c r="Q6838" i="1"/>
  <c r="R6838" i="1" s="1"/>
  <c r="Q6870" i="1"/>
  <c r="R6870" i="1" s="1"/>
  <c r="Q6807" i="1"/>
  <c r="R6807" i="1" s="1"/>
  <c r="Q6839" i="1"/>
  <c r="R6839" i="1" s="1"/>
  <c r="Q6871" i="1"/>
  <c r="R6871" i="1" s="1"/>
  <c r="Q6780" i="1"/>
  <c r="R6780" i="1" s="1"/>
  <c r="Q6812" i="1"/>
  <c r="R6812" i="1" s="1"/>
  <c r="Q6844" i="1"/>
  <c r="R6844" i="1" s="1"/>
  <c r="Q6885" i="1"/>
  <c r="R6885" i="1" s="1"/>
  <c r="S6885" i="1" s="1"/>
  <c r="T6885" i="1" s="1"/>
  <c r="U6885" i="1" s="1"/>
  <c r="Q6830" i="1"/>
  <c r="R6830" i="1" s="1"/>
  <c r="Q6799" i="1"/>
  <c r="R6799" i="1" s="1"/>
  <c r="Q6813" i="1"/>
  <c r="R6813" i="1" s="1"/>
  <c r="Q6845" i="1"/>
  <c r="R6845" i="1" s="1"/>
  <c r="Q6778" i="1"/>
  <c r="R6778" i="1" s="1"/>
  <c r="Q6810" i="1"/>
  <c r="R6810" i="1" s="1"/>
  <c r="Q6842" i="1"/>
  <c r="R6842" i="1" s="1"/>
  <c r="Q6874" i="1"/>
  <c r="R6874" i="1" s="1"/>
  <c r="Q6811" i="1"/>
  <c r="R6811" i="1" s="1"/>
  <c r="Q6843" i="1"/>
  <c r="R6843" i="1" s="1"/>
  <c r="Q6784" i="1"/>
  <c r="R6784" i="1" s="1"/>
  <c r="Q6816" i="1"/>
  <c r="R6816" i="1" s="1"/>
  <c r="Q6848" i="1"/>
  <c r="R6848" i="1" s="1"/>
  <c r="Q6801" i="1"/>
  <c r="R6801" i="1" s="1"/>
  <c r="Q6836" i="1"/>
  <c r="R6836" i="1" s="1"/>
  <c r="Q6785" i="1"/>
  <c r="R6785" i="1" s="1"/>
  <c r="Q6817" i="1"/>
  <c r="R6817" i="1" s="1"/>
  <c r="Q6849" i="1"/>
  <c r="R6849" i="1" s="1"/>
  <c r="Q6782" i="1"/>
  <c r="R6782" i="1" s="1"/>
  <c r="Q6814" i="1"/>
  <c r="R6814" i="1" s="1"/>
  <c r="Q6846" i="1"/>
  <c r="R6846" i="1" s="1"/>
  <c r="Q6815" i="1"/>
  <c r="R6815" i="1" s="1"/>
  <c r="Q6847" i="1"/>
  <c r="R6847" i="1" s="1"/>
  <c r="Q6788" i="1"/>
  <c r="R6788" i="1" s="1"/>
  <c r="Q6820" i="1"/>
  <c r="R6820" i="1" s="1"/>
  <c r="Q6852" i="1"/>
  <c r="R6852" i="1" s="1"/>
  <c r="Q6833" i="1"/>
  <c r="R6833" i="1" s="1"/>
  <c r="Q6798" i="1"/>
  <c r="R6798" i="1" s="1"/>
  <c r="Q6789" i="1"/>
  <c r="R6789" i="1" s="1"/>
  <c r="Q6821" i="1"/>
  <c r="R6821" i="1" s="1"/>
  <c r="Q6853" i="1"/>
  <c r="R6853" i="1" s="1"/>
  <c r="Q6786" i="1"/>
  <c r="R6786" i="1" s="1"/>
  <c r="Q6818" i="1"/>
  <c r="R6818" i="1" s="1"/>
  <c r="Q6850" i="1"/>
  <c r="R6850" i="1" s="1"/>
  <c r="Q6787" i="1"/>
  <c r="R6787" i="1" s="1"/>
  <c r="Q6819" i="1"/>
  <c r="R6819" i="1" s="1"/>
  <c r="Q6851" i="1"/>
  <c r="R6851" i="1" s="1"/>
  <c r="Q6792" i="1"/>
  <c r="R6792" i="1" s="1"/>
  <c r="Q6824" i="1"/>
  <c r="R6824" i="1" s="1"/>
  <c r="Q6856" i="1"/>
  <c r="R6856" i="1" s="1"/>
  <c r="Q6804" i="1"/>
  <c r="R6804" i="1" s="1"/>
  <c r="Q6793" i="1"/>
  <c r="R6793" i="1" s="1"/>
  <c r="Q6825" i="1"/>
  <c r="R6825" i="1" s="1"/>
  <c r="Q6857" i="1"/>
  <c r="R6857" i="1" s="1"/>
  <c r="Q6790" i="1"/>
  <c r="R6790" i="1" s="1"/>
  <c r="Q6822" i="1"/>
  <c r="R6822" i="1" s="1"/>
  <c r="Q6854" i="1"/>
  <c r="R6854" i="1" s="1"/>
  <c r="Q6791" i="1"/>
  <c r="R6791" i="1" s="1"/>
  <c r="Q6823" i="1"/>
  <c r="R6823" i="1" s="1"/>
  <c r="Q6855" i="1"/>
  <c r="R6855" i="1" s="1"/>
  <c r="Q6796" i="1"/>
  <c r="R6796" i="1" s="1"/>
  <c r="Q6828" i="1"/>
  <c r="R6828" i="1" s="1"/>
  <c r="Q6860" i="1"/>
  <c r="R6860" i="1" s="1"/>
  <c r="Q6868" i="1"/>
  <c r="R6868" i="1" s="1"/>
  <c r="Q6797" i="1"/>
  <c r="R6797" i="1" s="1"/>
  <c r="Q6829" i="1"/>
  <c r="R6829" i="1" s="1"/>
  <c r="Q6861" i="1"/>
  <c r="R6861" i="1" s="1"/>
  <c r="Q6794" i="1"/>
  <c r="R6794" i="1" s="1"/>
  <c r="Q6826" i="1"/>
  <c r="R6826" i="1" s="1"/>
  <c r="Q6858" i="1"/>
  <c r="R6858" i="1" s="1"/>
  <c r="Q6795" i="1"/>
  <c r="R6795" i="1" s="1"/>
  <c r="Q6827" i="1"/>
  <c r="R6827" i="1" s="1"/>
  <c r="Q6859" i="1"/>
  <c r="R6859" i="1" s="1"/>
  <c r="Q6800" i="1"/>
  <c r="R6800" i="1" s="1"/>
  <c r="Q6832" i="1"/>
  <c r="R6832" i="1" s="1"/>
  <c r="Q6864" i="1"/>
  <c r="R6864" i="1" s="1"/>
  <c r="Q6862" i="1"/>
  <c r="R6862" i="1" s="1"/>
  <c r="Q6863" i="1"/>
  <c r="R6863" i="1" s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3" i="1"/>
  <c r="P6872" i="1"/>
  <c r="P6874" i="1"/>
  <c r="P6875" i="1"/>
  <c r="P6876" i="1"/>
  <c r="P6877" i="1"/>
  <c r="P6878" i="1"/>
  <c r="P6879" i="1"/>
  <c r="P6880" i="1"/>
  <c r="P6881" i="1"/>
  <c r="P6882" i="1"/>
  <c r="P6883" i="1"/>
  <c r="P6884" i="1"/>
  <c r="L10086" i="1"/>
  <c r="M10086" i="1" s="1"/>
  <c r="K10087" i="1"/>
  <c r="S9880" i="1"/>
  <c r="T9880" i="1" s="1"/>
  <c r="U9880" i="1" s="1"/>
  <c r="H7420" i="1"/>
  <c r="T10990" i="1"/>
  <c r="U10990" i="1" s="1"/>
  <c r="S10989" i="1"/>
  <c r="K6322" i="1"/>
  <c r="L6322" i="1" s="1"/>
  <c r="H5644" i="1"/>
  <c r="K10763" i="1"/>
  <c r="L10763" i="1" s="1"/>
  <c r="K7420" i="1"/>
  <c r="T6767" i="1"/>
  <c r="U6767" i="1" s="1"/>
  <c r="S6766" i="1"/>
  <c r="T2438" i="1"/>
  <c r="U2438" i="1" s="1"/>
  <c r="S2437" i="1"/>
  <c r="G10213" i="1"/>
  <c r="K8757" i="1"/>
  <c r="L8756" i="1"/>
  <c r="M8756" i="1" s="1"/>
  <c r="M8654" i="1"/>
  <c r="T880" i="1"/>
  <c r="U880" i="1" s="1"/>
  <c r="S879" i="1"/>
  <c r="T6098" i="1"/>
  <c r="U6098" i="1" s="1"/>
  <c r="S6097" i="1"/>
  <c r="G10421" i="1"/>
  <c r="F10422" i="1" s="1"/>
  <c r="T2768" i="1"/>
  <c r="U2768" i="1" s="1"/>
  <c r="S2767" i="1"/>
  <c r="O4111" i="1"/>
  <c r="T7881" i="1"/>
  <c r="U7881" i="1" s="1"/>
  <c r="S7880" i="1"/>
  <c r="T9766" i="1"/>
  <c r="U9766" i="1" s="1"/>
  <c r="S9765" i="1"/>
  <c r="T4324" i="1"/>
  <c r="U4324" i="1" s="1"/>
  <c r="S4323" i="1"/>
  <c r="T5098" i="1"/>
  <c r="U5098" i="1" s="1"/>
  <c r="S5097" i="1"/>
  <c r="T2110" i="1"/>
  <c r="U2110" i="1" s="1"/>
  <c r="S2109" i="1"/>
  <c r="T3098" i="1"/>
  <c r="U3098" i="1" s="1"/>
  <c r="S3097" i="1"/>
  <c r="T996" i="1"/>
  <c r="U996" i="1" s="1"/>
  <c r="S995" i="1"/>
  <c r="H9549" i="1"/>
  <c r="G9549" i="1"/>
  <c r="K9549" i="1"/>
  <c r="L9549" i="1" s="1"/>
  <c r="T548" i="1"/>
  <c r="U548" i="1" s="1"/>
  <c r="S547" i="1"/>
  <c r="L10420" i="1"/>
  <c r="M10420" i="1" s="1"/>
  <c r="G8655" i="1"/>
  <c r="H8655" i="1" s="1"/>
  <c r="G6431" i="1"/>
  <c r="T2659" i="1"/>
  <c r="U2659" i="1" s="1"/>
  <c r="S2658" i="1"/>
  <c r="T3769" i="1"/>
  <c r="U3769" i="1" s="1"/>
  <c r="S3768" i="1"/>
  <c r="O9660" i="1"/>
  <c r="O9659" i="1"/>
  <c r="O9658" i="1"/>
  <c r="O9657" i="1"/>
  <c r="O9656" i="1"/>
  <c r="O9655" i="1"/>
  <c r="O9654" i="1"/>
  <c r="O9653" i="1"/>
  <c r="O9652" i="1"/>
  <c r="O9651" i="1"/>
  <c r="O9650" i="1"/>
  <c r="O9649" i="1"/>
  <c r="O9648" i="1"/>
  <c r="O9647" i="1"/>
  <c r="O9646" i="1"/>
  <c r="O9645" i="1"/>
  <c r="O9644" i="1"/>
  <c r="O9643" i="1"/>
  <c r="O9642" i="1"/>
  <c r="O9641" i="1"/>
  <c r="O9640" i="1"/>
  <c r="O9639" i="1"/>
  <c r="O9638" i="1"/>
  <c r="O9637" i="1"/>
  <c r="O9636" i="1"/>
  <c r="O9635" i="1"/>
  <c r="O9634" i="1"/>
  <c r="O9633" i="1"/>
  <c r="O9632" i="1"/>
  <c r="O9631" i="1"/>
  <c r="O9630" i="1"/>
  <c r="O9629" i="1"/>
  <c r="O9628" i="1"/>
  <c r="O9627" i="1"/>
  <c r="O9626" i="1"/>
  <c r="O9625" i="1"/>
  <c r="O9624" i="1"/>
  <c r="O9623" i="1"/>
  <c r="O9622" i="1"/>
  <c r="O9621" i="1"/>
  <c r="O9620" i="1"/>
  <c r="O9619" i="1"/>
  <c r="O9618" i="1"/>
  <c r="O9617" i="1"/>
  <c r="O9616" i="1"/>
  <c r="O9615" i="1"/>
  <c r="O9614" i="1"/>
  <c r="O9613" i="1"/>
  <c r="O9612" i="1"/>
  <c r="O9611" i="1"/>
  <c r="O9610" i="1"/>
  <c r="O9609" i="1"/>
  <c r="O9608" i="1"/>
  <c r="O9607" i="1"/>
  <c r="O9606" i="1"/>
  <c r="O9605" i="1"/>
  <c r="O9604" i="1"/>
  <c r="O9603" i="1"/>
  <c r="O9602" i="1"/>
  <c r="O9601" i="1"/>
  <c r="O9600" i="1"/>
  <c r="O9599" i="1"/>
  <c r="O9598" i="1"/>
  <c r="O9597" i="1"/>
  <c r="O9596" i="1"/>
  <c r="O9595" i="1"/>
  <c r="O9594" i="1"/>
  <c r="O9593" i="1"/>
  <c r="O9592" i="1"/>
  <c r="O9591" i="1"/>
  <c r="O9590" i="1"/>
  <c r="O9589" i="1"/>
  <c r="O9588" i="1"/>
  <c r="O9587" i="1"/>
  <c r="O9586" i="1"/>
  <c r="O9585" i="1"/>
  <c r="O9584" i="1"/>
  <c r="O9583" i="1"/>
  <c r="O9582" i="1"/>
  <c r="O9581" i="1"/>
  <c r="Q9580" i="1"/>
  <c r="R9580" i="1" s="1"/>
  <c r="Q9579" i="1"/>
  <c r="R9579" i="1" s="1"/>
  <c r="Q9578" i="1"/>
  <c r="R9578" i="1" s="1"/>
  <c r="Q9577" i="1"/>
  <c r="R9577" i="1" s="1"/>
  <c r="Q9576" i="1"/>
  <c r="R9576" i="1" s="1"/>
  <c r="Q9575" i="1"/>
  <c r="R9575" i="1" s="1"/>
  <c r="Q9574" i="1"/>
  <c r="R9574" i="1" s="1"/>
  <c r="Q9573" i="1"/>
  <c r="R9573" i="1" s="1"/>
  <c r="Q9572" i="1"/>
  <c r="R9572" i="1" s="1"/>
  <c r="Q9571" i="1"/>
  <c r="R9571" i="1" s="1"/>
  <c r="Q9570" i="1"/>
  <c r="R9570" i="1" s="1"/>
  <c r="Q9569" i="1"/>
  <c r="R9569" i="1" s="1"/>
  <c r="Q9568" i="1"/>
  <c r="R9568" i="1" s="1"/>
  <c r="Q9567" i="1"/>
  <c r="R9567" i="1" s="1"/>
  <c r="Q9566" i="1"/>
  <c r="R9566" i="1" s="1"/>
  <c r="Q9618" i="1"/>
  <c r="R9618" i="1" s="1"/>
  <c r="Q9617" i="1"/>
  <c r="R9617" i="1" s="1"/>
  <c r="Q9616" i="1"/>
  <c r="R9616" i="1" s="1"/>
  <c r="Q9615" i="1"/>
  <c r="R9615" i="1" s="1"/>
  <c r="Q9614" i="1"/>
  <c r="R9614" i="1" s="1"/>
  <c r="Q9613" i="1"/>
  <c r="R9613" i="1" s="1"/>
  <c r="Q9612" i="1"/>
  <c r="R9612" i="1" s="1"/>
  <c r="O9580" i="1"/>
  <c r="O9579" i="1"/>
  <c r="O9578" i="1"/>
  <c r="O9577" i="1"/>
  <c r="O9576" i="1"/>
  <c r="O9575" i="1"/>
  <c r="O9574" i="1"/>
  <c r="O9573" i="1"/>
  <c r="O9572" i="1"/>
  <c r="O9571" i="1"/>
  <c r="O9570" i="1"/>
  <c r="O9569" i="1"/>
  <c r="O9568" i="1"/>
  <c r="O9567" i="1"/>
  <c r="O9566" i="1"/>
  <c r="O9565" i="1"/>
  <c r="O9564" i="1"/>
  <c r="O9563" i="1"/>
  <c r="O9562" i="1"/>
  <c r="O9561" i="1"/>
  <c r="O9560" i="1"/>
  <c r="O9559" i="1"/>
  <c r="O9558" i="1"/>
  <c r="O9557" i="1"/>
  <c r="O9556" i="1"/>
  <c r="O9555" i="1"/>
  <c r="O9554" i="1"/>
  <c r="O9553" i="1"/>
  <c r="O9552" i="1"/>
  <c r="O9551" i="1"/>
  <c r="Q9606" i="1"/>
  <c r="R9606" i="1" s="1"/>
  <c r="Q9594" i="1"/>
  <c r="R9594" i="1" s="1"/>
  <c r="Q9561" i="1"/>
  <c r="R9561" i="1" s="1"/>
  <c r="Q9611" i="1"/>
  <c r="R9611" i="1" s="1"/>
  <c r="Q9584" i="1"/>
  <c r="R9584" i="1" s="1"/>
  <c r="Q9585" i="1"/>
  <c r="R9585" i="1" s="1"/>
  <c r="Q9644" i="1"/>
  <c r="R9644" i="1" s="1"/>
  <c r="Q9619" i="1"/>
  <c r="R9619" i="1" s="1"/>
  <c r="Q9651" i="1"/>
  <c r="R9651" i="1" s="1"/>
  <c r="Q9638" i="1"/>
  <c r="R9638" i="1" s="1"/>
  <c r="Q9625" i="1"/>
  <c r="R9625" i="1" s="1"/>
  <c r="Q9657" i="1"/>
  <c r="R9657" i="1" s="1"/>
  <c r="Q9602" i="1"/>
  <c r="R9602" i="1" s="1"/>
  <c r="Q9583" i="1"/>
  <c r="R9583" i="1" s="1"/>
  <c r="Q9588" i="1"/>
  <c r="R9588" i="1" s="1"/>
  <c r="Q9589" i="1"/>
  <c r="R9589" i="1" s="1"/>
  <c r="Q9648" i="1"/>
  <c r="R9648" i="1" s="1"/>
  <c r="Q9623" i="1"/>
  <c r="R9623" i="1" s="1"/>
  <c r="Q9655" i="1"/>
  <c r="R9655" i="1" s="1"/>
  <c r="Q9642" i="1"/>
  <c r="R9642" i="1" s="1"/>
  <c r="Q9629" i="1"/>
  <c r="R9629" i="1" s="1"/>
  <c r="Q9610" i="1"/>
  <c r="R9610" i="1" s="1"/>
  <c r="Q9587" i="1"/>
  <c r="R9587" i="1" s="1"/>
  <c r="Q9592" i="1"/>
  <c r="R9592" i="1" s="1"/>
  <c r="Q9593" i="1"/>
  <c r="R9593" i="1" s="1"/>
  <c r="Q9620" i="1"/>
  <c r="R9620" i="1" s="1"/>
  <c r="Q9652" i="1"/>
  <c r="R9652" i="1" s="1"/>
  <c r="Q9627" i="1"/>
  <c r="R9627" i="1" s="1"/>
  <c r="Q9659" i="1"/>
  <c r="R9659" i="1" s="1"/>
  <c r="Q9646" i="1"/>
  <c r="R9646" i="1" s="1"/>
  <c r="Q9633" i="1"/>
  <c r="R9633" i="1" s="1"/>
  <c r="Q9598" i="1"/>
  <c r="R9598" i="1" s="1"/>
  <c r="Q9621" i="1"/>
  <c r="R9621" i="1" s="1"/>
  <c r="Q9555" i="1"/>
  <c r="R9555" i="1" s="1"/>
  <c r="Q9550" i="1"/>
  <c r="R9550" i="1" s="1"/>
  <c r="Q9591" i="1"/>
  <c r="R9591" i="1" s="1"/>
  <c r="Q9596" i="1"/>
  <c r="R9596" i="1" s="1"/>
  <c r="Q9597" i="1"/>
  <c r="R9597" i="1" s="1"/>
  <c r="Q9552" i="1"/>
  <c r="R9552" i="1" s="1"/>
  <c r="Q9624" i="1"/>
  <c r="R9624" i="1" s="1"/>
  <c r="Q9656" i="1"/>
  <c r="R9656" i="1" s="1"/>
  <c r="Q9631" i="1"/>
  <c r="R9631" i="1" s="1"/>
  <c r="Q9650" i="1"/>
  <c r="R9650" i="1" s="1"/>
  <c r="Q9637" i="1"/>
  <c r="R9637" i="1" s="1"/>
  <c r="Q9558" i="1"/>
  <c r="R9558" i="1" s="1"/>
  <c r="Q9595" i="1"/>
  <c r="R9595" i="1" s="1"/>
  <c r="Q9600" i="1"/>
  <c r="R9600" i="1" s="1"/>
  <c r="Q9554" i="1"/>
  <c r="R9554" i="1" s="1"/>
  <c r="Q9601" i="1"/>
  <c r="R9601" i="1" s="1"/>
  <c r="Q9560" i="1"/>
  <c r="R9560" i="1" s="1"/>
  <c r="Q9628" i="1"/>
  <c r="R9628" i="1" s="1"/>
  <c r="Q9635" i="1"/>
  <c r="R9635" i="1" s="1"/>
  <c r="Q9622" i="1"/>
  <c r="R9622" i="1" s="1"/>
  <c r="Q9654" i="1"/>
  <c r="R9654" i="1" s="1"/>
  <c r="Q9641" i="1"/>
  <c r="R9641" i="1" s="1"/>
  <c r="Q9553" i="1"/>
  <c r="R9553" i="1" s="1"/>
  <c r="Q9559" i="1"/>
  <c r="R9559" i="1" s="1"/>
  <c r="Q9647" i="1"/>
  <c r="R9647" i="1" s="1"/>
  <c r="Q9634" i="1"/>
  <c r="R9634" i="1" s="1"/>
  <c r="Q9582" i="1"/>
  <c r="R9582" i="1" s="1"/>
  <c r="Q9599" i="1"/>
  <c r="R9599" i="1" s="1"/>
  <c r="Q9556" i="1"/>
  <c r="R9556" i="1" s="1"/>
  <c r="Q9604" i="1"/>
  <c r="R9604" i="1" s="1"/>
  <c r="Q9562" i="1"/>
  <c r="R9562" i="1" s="1"/>
  <c r="Q9557" i="1"/>
  <c r="R9557" i="1" s="1"/>
  <c r="Q9605" i="1"/>
  <c r="R9605" i="1" s="1"/>
  <c r="Q9632" i="1"/>
  <c r="R9632" i="1" s="1"/>
  <c r="Q9639" i="1"/>
  <c r="R9639" i="1" s="1"/>
  <c r="Q9626" i="1"/>
  <c r="R9626" i="1" s="1"/>
  <c r="Q9658" i="1"/>
  <c r="R9658" i="1" s="1"/>
  <c r="Q9645" i="1"/>
  <c r="R9645" i="1" s="1"/>
  <c r="Q9636" i="1"/>
  <c r="R9636" i="1" s="1"/>
  <c r="Q9660" i="1"/>
  <c r="R9660" i="1" s="1"/>
  <c r="S9660" i="1" s="1"/>
  <c r="T9660" i="1" s="1"/>
  <c r="U9660" i="1" s="1"/>
  <c r="Q9653" i="1"/>
  <c r="R9653" i="1" s="1"/>
  <c r="Q9590" i="1"/>
  <c r="R9590" i="1" s="1"/>
  <c r="Q9563" i="1"/>
  <c r="R9563" i="1" s="1"/>
  <c r="Q9603" i="1"/>
  <c r="R9603" i="1" s="1"/>
  <c r="Q9564" i="1"/>
  <c r="R9564" i="1" s="1"/>
  <c r="Q9551" i="1"/>
  <c r="R9551" i="1" s="1"/>
  <c r="Q9608" i="1"/>
  <c r="R9608" i="1" s="1"/>
  <c r="Q9565" i="1"/>
  <c r="R9565" i="1" s="1"/>
  <c r="Q9609" i="1"/>
  <c r="R9609" i="1" s="1"/>
  <c r="Q9643" i="1"/>
  <c r="R9643" i="1" s="1"/>
  <c r="Q9630" i="1"/>
  <c r="R9630" i="1" s="1"/>
  <c r="Q9649" i="1"/>
  <c r="R9649" i="1" s="1"/>
  <c r="Q9586" i="1"/>
  <c r="R9586" i="1" s="1"/>
  <c r="Q9607" i="1"/>
  <c r="R9607" i="1" s="1"/>
  <c r="Q9581" i="1"/>
  <c r="R9581" i="1" s="1"/>
  <c r="Q9640" i="1"/>
  <c r="R9640" i="1" s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8" i="1"/>
  <c r="P9647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T8210" i="1"/>
  <c r="U8210" i="1" s="1"/>
  <c r="S8209" i="1"/>
  <c r="T3440" i="1"/>
  <c r="U3440" i="1" s="1"/>
  <c r="S3439" i="1"/>
  <c r="M6322" i="1"/>
  <c r="G208" i="1"/>
  <c r="F209" i="1" s="1"/>
  <c r="T4546" i="1"/>
  <c r="U4546" i="1" s="1"/>
  <c r="S4545" i="1"/>
  <c r="T1541" i="1"/>
  <c r="U1541" i="1" s="1"/>
  <c r="S1540" i="1"/>
  <c r="H9988" i="1"/>
  <c r="G9988" i="1"/>
  <c r="F9989" i="1"/>
  <c r="K8867" i="1"/>
  <c r="T5767" i="1"/>
  <c r="U5767" i="1" s="1"/>
  <c r="S5766" i="1"/>
  <c r="M10651" i="1"/>
  <c r="T1993" i="1"/>
  <c r="U1993" i="1" s="1"/>
  <c r="S1992" i="1"/>
  <c r="K9314" i="1"/>
  <c r="L9313" i="1"/>
  <c r="M9313" i="1" s="1"/>
  <c r="M9548" i="1"/>
  <c r="L2204" i="1"/>
  <c r="M2204" i="1" s="1"/>
  <c r="K2205" i="1"/>
  <c r="L319" i="1"/>
  <c r="M319" i="1" s="1"/>
  <c r="T1887" i="1"/>
  <c r="U1887" i="1" s="1"/>
  <c r="S1886" i="1"/>
  <c r="S8993" i="1"/>
  <c r="T8993" i="1" s="1"/>
  <c r="U8993" i="1" s="1"/>
  <c r="T7660" i="1"/>
  <c r="U7660" i="1" s="1"/>
  <c r="S7659" i="1"/>
  <c r="H6322" i="1"/>
  <c r="T7762" i="1"/>
  <c r="U7762" i="1" s="1"/>
  <c r="S7761" i="1"/>
  <c r="T1435" i="1"/>
  <c r="U1435" i="1" s="1"/>
  <c r="S1434" i="1"/>
  <c r="T6656" i="1"/>
  <c r="U6656" i="1" s="1"/>
  <c r="S6655" i="1"/>
  <c r="T109" i="1"/>
  <c r="U109" i="1" s="1"/>
  <c r="S108" i="1"/>
  <c r="G2205" i="1"/>
  <c r="T1328" i="1"/>
  <c r="U1328" i="1" s="1"/>
  <c r="S1327" i="1"/>
  <c r="L206" i="1"/>
  <c r="M206" i="1" s="1"/>
  <c r="K207" i="1"/>
  <c r="H8867" i="1"/>
  <c r="H319" i="1"/>
  <c r="F10652" i="1"/>
  <c r="F10313" i="1"/>
  <c r="T2995" i="1"/>
  <c r="U2995" i="1" s="1"/>
  <c r="S2994" i="1"/>
  <c r="I2889" i="1"/>
  <c r="J2889" i="1" s="1"/>
  <c r="I2779" i="1"/>
  <c r="I2780" i="1"/>
  <c r="J2780" i="1" s="1"/>
  <c r="I2781" i="1"/>
  <c r="J2781" i="1" s="1"/>
  <c r="I2783" i="1"/>
  <c r="J2783" i="1" s="1"/>
  <c r="I2782" i="1"/>
  <c r="J2782" i="1" s="1"/>
  <c r="I2785" i="1"/>
  <c r="J2785" i="1" s="1"/>
  <c r="I2784" i="1"/>
  <c r="J2784" i="1" s="1"/>
  <c r="I2787" i="1"/>
  <c r="J2787" i="1" s="1"/>
  <c r="I2786" i="1"/>
  <c r="J2786" i="1" s="1"/>
  <c r="I2789" i="1"/>
  <c r="J2789" i="1" s="1"/>
  <c r="I2790" i="1"/>
  <c r="J2790" i="1" s="1"/>
  <c r="I2788" i="1"/>
  <c r="J2788" i="1" s="1"/>
  <c r="I2791" i="1"/>
  <c r="J2791" i="1" s="1"/>
  <c r="I2793" i="1"/>
  <c r="J2793" i="1" s="1"/>
  <c r="I2792" i="1"/>
  <c r="J2792" i="1" s="1"/>
  <c r="I2795" i="1"/>
  <c r="J2795" i="1" s="1"/>
  <c r="I2794" i="1"/>
  <c r="J2794" i="1" s="1"/>
  <c r="I2797" i="1"/>
  <c r="J2797" i="1" s="1"/>
  <c r="I2796" i="1"/>
  <c r="J2796" i="1" s="1"/>
  <c r="I2799" i="1"/>
  <c r="J2799" i="1" s="1"/>
  <c r="I2800" i="1"/>
  <c r="J2800" i="1" s="1"/>
  <c r="I2798" i="1"/>
  <c r="J2798" i="1" s="1"/>
  <c r="I2801" i="1"/>
  <c r="J2801" i="1" s="1"/>
  <c r="I2803" i="1"/>
  <c r="J2803" i="1" s="1"/>
  <c r="I2802" i="1"/>
  <c r="J2802" i="1" s="1"/>
  <c r="I2804" i="1"/>
  <c r="J2804" i="1" s="1"/>
  <c r="I2805" i="1"/>
  <c r="J2805" i="1" s="1"/>
  <c r="I2808" i="1"/>
  <c r="J2808" i="1" s="1"/>
  <c r="I2806" i="1"/>
  <c r="J2806" i="1" s="1"/>
  <c r="I2807" i="1"/>
  <c r="J2807" i="1" s="1"/>
  <c r="I2810" i="1"/>
  <c r="J2810" i="1" s="1"/>
  <c r="I2812" i="1"/>
  <c r="J2812" i="1" s="1"/>
  <c r="I2809" i="1"/>
  <c r="J2809" i="1" s="1"/>
  <c r="I2813" i="1"/>
  <c r="J2813" i="1" s="1"/>
  <c r="I2811" i="1"/>
  <c r="J2811" i="1" s="1"/>
  <c r="I2814" i="1"/>
  <c r="J2814" i="1" s="1"/>
  <c r="I2816" i="1"/>
  <c r="J2816" i="1" s="1"/>
  <c r="I2815" i="1"/>
  <c r="J2815" i="1" s="1"/>
  <c r="I2817" i="1"/>
  <c r="J2817" i="1" s="1"/>
  <c r="I2820" i="1"/>
  <c r="J2820" i="1" s="1"/>
  <c r="I2821" i="1"/>
  <c r="J2821" i="1" s="1"/>
  <c r="I2819" i="1"/>
  <c r="J2819" i="1" s="1"/>
  <c r="I2818" i="1"/>
  <c r="J2818" i="1" s="1"/>
  <c r="I2822" i="1"/>
  <c r="J2822" i="1" s="1"/>
  <c r="I2823" i="1"/>
  <c r="J2823" i="1" s="1"/>
  <c r="I2826" i="1"/>
  <c r="J2826" i="1" s="1"/>
  <c r="I2825" i="1"/>
  <c r="J2825" i="1" s="1"/>
  <c r="I2824" i="1"/>
  <c r="J2824" i="1" s="1"/>
  <c r="I2827" i="1"/>
  <c r="J2827" i="1" s="1"/>
  <c r="I2829" i="1"/>
  <c r="J2829" i="1" s="1"/>
  <c r="I2828" i="1"/>
  <c r="J2828" i="1" s="1"/>
  <c r="I2831" i="1"/>
  <c r="J2831" i="1" s="1"/>
  <c r="I2830" i="1"/>
  <c r="J2830" i="1" s="1"/>
  <c r="I2833" i="1"/>
  <c r="J2833" i="1" s="1"/>
  <c r="I2832" i="1"/>
  <c r="J2832" i="1" s="1"/>
  <c r="I2834" i="1"/>
  <c r="J2834" i="1" s="1"/>
  <c r="I2835" i="1"/>
  <c r="J2835" i="1" s="1"/>
  <c r="I2837" i="1"/>
  <c r="J2837" i="1" s="1"/>
  <c r="I2836" i="1"/>
  <c r="J2836" i="1" s="1"/>
  <c r="I2838" i="1"/>
  <c r="J2838" i="1" s="1"/>
  <c r="I2840" i="1"/>
  <c r="J2840" i="1" s="1"/>
  <c r="I2841" i="1"/>
  <c r="J2841" i="1" s="1"/>
  <c r="I2839" i="1"/>
  <c r="J2839" i="1" s="1"/>
  <c r="I2842" i="1"/>
  <c r="J2842" i="1" s="1"/>
  <c r="I2843" i="1"/>
  <c r="J2843" i="1" s="1"/>
  <c r="I2845" i="1"/>
  <c r="J2845" i="1" s="1"/>
  <c r="I2847" i="1"/>
  <c r="J2847" i="1" s="1"/>
  <c r="I2844" i="1"/>
  <c r="J2844" i="1" s="1"/>
  <c r="I2849" i="1"/>
  <c r="J2849" i="1" s="1"/>
  <c r="I2846" i="1"/>
  <c r="J2846" i="1" s="1"/>
  <c r="I2851" i="1"/>
  <c r="J2851" i="1" s="1"/>
  <c r="I2848" i="1"/>
  <c r="J2848" i="1" s="1"/>
  <c r="I2850" i="1"/>
  <c r="J2850" i="1" s="1"/>
  <c r="I2852" i="1"/>
  <c r="J2852" i="1" s="1"/>
  <c r="I2853" i="1"/>
  <c r="J2853" i="1" s="1"/>
  <c r="I2854" i="1"/>
  <c r="J2854" i="1" s="1"/>
  <c r="I2855" i="1"/>
  <c r="J2855" i="1" s="1"/>
  <c r="I2859" i="1"/>
  <c r="J2859" i="1" s="1"/>
  <c r="I2857" i="1"/>
  <c r="J2857" i="1" s="1"/>
  <c r="I2856" i="1"/>
  <c r="J2856" i="1" s="1"/>
  <c r="I2858" i="1"/>
  <c r="J2858" i="1" s="1"/>
  <c r="I2860" i="1"/>
  <c r="J2860" i="1" s="1"/>
  <c r="I2861" i="1"/>
  <c r="J2861" i="1" s="1"/>
  <c r="I2863" i="1"/>
  <c r="J2863" i="1" s="1"/>
  <c r="I2862" i="1"/>
  <c r="J2862" i="1" s="1"/>
  <c r="I2864" i="1"/>
  <c r="J2864" i="1" s="1"/>
  <c r="I2866" i="1"/>
  <c r="J2866" i="1" s="1"/>
  <c r="I2865" i="1"/>
  <c r="J2865" i="1" s="1"/>
  <c r="I2867" i="1"/>
  <c r="J2867" i="1" s="1"/>
  <c r="I2869" i="1"/>
  <c r="J2869" i="1" s="1"/>
  <c r="I2868" i="1"/>
  <c r="J2868" i="1" s="1"/>
  <c r="I2870" i="1"/>
  <c r="J2870" i="1" s="1"/>
  <c r="I2871" i="1"/>
  <c r="J2871" i="1" s="1"/>
  <c r="I2872" i="1"/>
  <c r="J2872" i="1" s="1"/>
  <c r="I2873" i="1"/>
  <c r="J2873" i="1" s="1"/>
  <c r="I2875" i="1"/>
  <c r="J2875" i="1" s="1"/>
  <c r="I2874" i="1"/>
  <c r="J2874" i="1" s="1"/>
  <c r="I2877" i="1"/>
  <c r="J2877" i="1" s="1"/>
  <c r="I2876" i="1"/>
  <c r="J2876" i="1" s="1"/>
  <c r="I2878" i="1"/>
  <c r="J2878" i="1" s="1"/>
  <c r="I2879" i="1"/>
  <c r="J2879" i="1" s="1"/>
  <c r="I2880" i="1"/>
  <c r="J2880" i="1" s="1"/>
  <c r="I2881" i="1"/>
  <c r="J2881" i="1" s="1"/>
  <c r="I2882" i="1"/>
  <c r="J2882" i="1" s="1"/>
  <c r="I2883" i="1"/>
  <c r="J2883" i="1" s="1"/>
  <c r="I2887" i="1"/>
  <c r="J2887" i="1" s="1"/>
  <c r="T3547" i="1"/>
  <c r="U3547" i="1" s="1"/>
  <c r="S3546" i="1"/>
  <c r="K4979" i="1"/>
  <c r="H9548" i="1"/>
  <c r="K7213" i="1"/>
  <c r="L7213" i="1" s="1"/>
  <c r="M7213" i="1" s="1"/>
  <c r="T10876" i="1"/>
  <c r="U10876" i="1" s="1"/>
  <c r="S10875" i="1"/>
  <c r="T772" i="1"/>
  <c r="U772" i="1" s="1"/>
  <c r="S771" i="1"/>
  <c r="T3212" i="1"/>
  <c r="U3212" i="1" s="1"/>
  <c r="S3211" i="1"/>
  <c r="I2885" i="1"/>
  <c r="J2885" i="1" s="1"/>
  <c r="H10087" i="1"/>
  <c r="T1101" i="1"/>
  <c r="U1101" i="1" s="1"/>
  <c r="S1100" i="1"/>
  <c r="T439" i="1"/>
  <c r="U439" i="1" s="1"/>
  <c r="S438" i="1"/>
  <c r="G3653" i="1"/>
  <c r="F3654" i="1" s="1"/>
  <c r="T7100" i="1"/>
  <c r="U7100" i="1" s="1"/>
  <c r="S7099" i="1"/>
  <c r="K9987" i="1"/>
  <c r="L9987" i="1" s="1"/>
  <c r="M9987" i="1" s="1"/>
  <c r="F8868" i="1"/>
  <c r="F320" i="1"/>
  <c r="H10651" i="1"/>
  <c r="H10312" i="1"/>
  <c r="I5330" i="1"/>
  <c r="J5330" i="1" s="1"/>
  <c r="I5327" i="1"/>
  <c r="J5327" i="1" s="1"/>
  <c r="I5326" i="1"/>
  <c r="J5326" i="1" s="1"/>
  <c r="I5325" i="1"/>
  <c r="J5325" i="1" s="1"/>
  <c r="I5329" i="1"/>
  <c r="J5329" i="1" s="1"/>
  <c r="I5328" i="1"/>
  <c r="J5328" i="1" s="1"/>
  <c r="G7214" i="1"/>
  <c r="K7214" i="1" s="1"/>
  <c r="L7214" i="1" s="1"/>
  <c r="F10089" i="1"/>
  <c r="H10088" i="1"/>
  <c r="G10088" i="1"/>
  <c r="T5435" i="1"/>
  <c r="U5435" i="1" s="1"/>
  <c r="S5434" i="1"/>
  <c r="T5882" i="1"/>
  <c r="U5882" i="1" s="1"/>
  <c r="S5881" i="1"/>
  <c r="L5644" i="1"/>
  <c r="K5645" i="1"/>
  <c r="T8320" i="1"/>
  <c r="U8320" i="1" s="1"/>
  <c r="S8319" i="1"/>
  <c r="T4883" i="1"/>
  <c r="U4883" i="1" s="1"/>
  <c r="S4882" i="1"/>
  <c r="O7441" i="1"/>
  <c r="J7441" i="1"/>
  <c r="T9428" i="1"/>
  <c r="U9428" i="1" s="1"/>
  <c r="S9427" i="1"/>
  <c r="T9206" i="1"/>
  <c r="U9206" i="1" s="1"/>
  <c r="S9205" i="1"/>
  <c r="T2545" i="1"/>
  <c r="U2545" i="1" s="1"/>
  <c r="S2544" i="1"/>
  <c r="L1196" i="1"/>
  <c r="M1196" i="1" s="1"/>
  <c r="K1197" i="1"/>
  <c r="I5331" i="1"/>
  <c r="J5331" i="1" s="1"/>
  <c r="I5222" i="1"/>
  <c r="J5222" i="1" s="1"/>
  <c r="I5223" i="1"/>
  <c r="J5223" i="1" s="1"/>
  <c r="I5221" i="1"/>
  <c r="I5224" i="1"/>
  <c r="J5224" i="1" s="1"/>
  <c r="I5226" i="1"/>
  <c r="J5226" i="1" s="1"/>
  <c r="I5225" i="1"/>
  <c r="J5225" i="1" s="1"/>
  <c r="I5227" i="1"/>
  <c r="J5227" i="1" s="1"/>
  <c r="I5229" i="1"/>
  <c r="J5229" i="1" s="1"/>
  <c r="I5228" i="1"/>
  <c r="J5228" i="1" s="1"/>
  <c r="I5230" i="1"/>
  <c r="J5230" i="1" s="1"/>
  <c r="I5231" i="1"/>
  <c r="J5231" i="1" s="1"/>
  <c r="I5232" i="1"/>
  <c r="J5232" i="1" s="1"/>
  <c r="I5233" i="1"/>
  <c r="J5233" i="1" s="1"/>
  <c r="I5234" i="1"/>
  <c r="J5234" i="1" s="1"/>
  <c r="I5235" i="1"/>
  <c r="J5235" i="1" s="1"/>
  <c r="I5237" i="1"/>
  <c r="J5237" i="1" s="1"/>
  <c r="I5238" i="1"/>
  <c r="J5238" i="1" s="1"/>
  <c r="I5236" i="1"/>
  <c r="J5236" i="1" s="1"/>
  <c r="I5239" i="1"/>
  <c r="J5239" i="1" s="1"/>
  <c r="I5241" i="1"/>
  <c r="J5241" i="1" s="1"/>
  <c r="I5240" i="1"/>
  <c r="J5240" i="1" s="1"/>
  <c r="I5242" i="1"/>
  <c r="J5242" i="1" s="1"/>
  <c r="I5245" i="1"/>
  <c r="J5245" i="1" s="1"/>
  <c r="I5243" i="1"/>
  <c r="J5243" i="1" s="1"/>
  <c r="I5246" i="1"/>
  <c r="J5246" i="1" s="1"/>
  <c r="I5247" i="1"/>
  <c r="J5247" i="1" s="1"/>
  <c r="I5244" i="1"/>
  <c r="J5244" i="1" s="1"/>
  <c r="I5250" i="1"/>
  <c r="J5250" i="1" s="1"/>
  <c r="I5248" i="1"/>
  <c r="J5248" i="1" s="1"/>
  <c r="I5251" i="1"/>
  <c r="J5251" i="1" s="1"/>
  <c r="I5252" i="1"/>
  <c r="J5252" i="1" s="1"/>
  <c r="I5249" i="1"/>
  <c r="J5249" i="1" s="1"/>
  <c r="I5253" i="1"/>
  <c r="J5253" i="1" s="1"/>
  <c r="I5254" i="1"/>
  <c r="J5254" i="1" s="1"/>
  <c r="I5255" i="1"/>
  <c r="J5255" i="1" s="1"/>
  <c r="I5258" i="1"/>
  <c r="J5258" i="1" s="1"/>
  <c r="I5259" i="1"/>
  <c r="J5259" i="1" s="1"/>
  <c r="I5256" i="1"/>
  <c r="J5256" i="1" s="1"/>
  <c r="I5257" i="1"/>
  <c r="J5257" i="1" s="1"/>
  <c r="I5261" i="1"/>
  <c r="J5261" i="1" s="1"/>
  <c r="I5260" i="1"/>
  <c r="J5260" i="1" s="1"/>
  <c r="I5262" i="1"/>
  <c r="J5262" i="1" s="1"/>
  <c r="I5264" i="1"/>
  <c r="J5264" i="1" s="1"/>
  <c r="I5263" i="1"/>
  <c r="J5263" i="1" s="1"/>
  <c r="I5265" i="1"/>
  <c r="J5265" i="1" s="1"/>
  <c r="I5266" i="1"/>
  <c r="J5266" i="1" s="1"/>
  <c r="I5267" i="1"/>
  <c r="J5267" i="1" s="1"/>
  <c r="I5269" i="1"/>
  <c r="J5269" i="1" s="1"/>
  <c r="I5270" i="1"/>
  <c r="J5270" i="1" s="1"/>
  <c r="I5268" i="1"/>
  <c r="J5268" i="1" s="1"/>
  <c r="I5273" i="1"/>
  <c r="J5273" i="1" s="1"/>
  <c r="I5271" i="1"/>
  <c r="J5271" i="1" s="1"/>
  <c r="I5272" i="1"/>
  <c r="J5272" i="1" s="1"/>
  <c r="I5274" i="1"/>
  <c r="J5274" i="1" s="1"/>
  <c r="I5275" i="1"/>
  <c r="J5275" i="1" s="1"/>
  <c r="I5277" i="1"/>
  <c r="J5277" i="1" s="1"/>
  <c r="I5276" i="1"/>
  <c r="J5276" i="1" s="1"/>
  <c r="I5278" i="1"/>
  <c r="J5278" i="1" s="1"/>
  <c r="I5279" i="1"/>
  <c r="J5279" i="1" s="1"/>
  <c r="I5281" i="1"/>
  <c r="J5281" i="1" s="1"/>
  <c r="I5280" i="1"/>
  <c r="J5280" i="1" s="1"/>
  <c r="I5282" i="1"/>
  <c r="J5282" i="1" s="1"/>
  <c r="I5283" i="1"/>
  <c r="J5283" i="1" s="1"/>
  <c r="I5284" i="1"/>
  <c r="J5284" i="1" s="1"/>
  <c r="I5286" i="1"/>
  <c r="J5286" i="1" s="1"/>
  <c r="I5285" i="1"/>
  <c r="J5285" i="1" s="1"/>
  <c r="I5287" i="1"/>
  <c r="J5287" i="1" s="1"/>
  <c r="I5288" i="1"/>
  <c r="J5288" i="1" s="1"/>
  <c r="I5290" i="1"/>
  <c r="J5290" i="1" s="1"/>
  <c r="I5292" i="1"/>
  <c r="J5292" i="1" s="1"/>
  <c r="I5289" i="1"/>
  <c r="J5289" i="1" s="1"/>
  <c r="I5291" i="1"/>
  <c r="J5291" i="1" s="1"/>
  <c r="I5293" i="1"/>
  <c r="J5293" i="1" s="1"/>
  <c r="I5294" i="1"/>
  <c r="J5294" i="1" s="1"/>
  <c r="I5296" i="1"/>
  <c r="J5296" i="1" s="1"/>
  <c r="I5295" i="1"/>
  <c r="J5295" i="1" s="1"/>
  <c r="I5297" i="1"/>
  <c r="J5297" i="1" s="1"/>
  <c r="I5298" i="1"/>
  <c r="J5298" i="1" s="1"/>
  <c r="I5300" i="1"/>
  <c r="J5300" i="1" s="1"/>
  <c r="I5299" i="1"/>
  <c r="J5299" i="1" s="1"/>
  <c r="I5301" i="1"/>
  <c r="J5301" i="1" s="1"/>
  <c r="I5302" i="1"/>
  <c r="J5302" i="1" s="1"/>
  <c r="I5303" i="1"/>
  <c r="J5303" i="1" s="1"/>
  <c r="I5306" i="1"/>
  <c r="J5306" i="1" s="1"/>
  <c r="I5304" i="1"/>
  <c r="J5304" i="1" s="1"/>
  <c r="I5305" i="1"/>
  <c r="J5305" i="1" s="1"/>
  <c r="I5307" i="1"/>
  <c r="J5307" i="1" s="1"/>
  <c r="I5308" i="1"/>
  <c r="J5308" i="1" s="1"/>
  <c r="I5309" i="1"/>
  <c r="J5309" i="1" s="1"/>
  <c r="I5311" i="1"/>
  <c r="J5311" i="1" s="1"/>
  <c r="I5310" i="1"/>
  <c r="J5310" i="1" s="1"/>
  <c r="I5312" i="1"/>
  <c r="J5312" i="1" s="1"/>
  <c r="I5313" i="1"/>
  <c r="J5313" i="1" s="1"/>
  <c r="I5314" i="1"/>
  <c r="J5314" i="1" s="1"/>
  <c r="I5316" i="1"/>
  <c r="J5316" i="1" s="1"/>
  <c r="I5317" i="1"/>
  <c r="J5317" i="1" s="1"/>
  <c r="I5319" i="1"/>
  <c r="J5319" i="1" s="1"/>
  <c r="I5315" i="1"/>
  <c r="J5315" i="1" s="1"/>
  <c r="I5318" i="1"/>
  <c r="J5318" i="1" s="1"/>
  <c r="I5320" i="1"/>
  <c r="J5320" i="1" s="1"/>
  <c r="I5321" i="1"/>
  <c r="J5321" i="1" s="1"/>
  <c r="I5323" i="1"/>
  <c r="J5323" i="1" s="1"/>
  <c r="I5322" i="1"/>
  <c r="J5322" i="1" s="1"/>
  <c r="I5324" i="1"/>
  <c r="J5324" i="1" s="1"/>
  <c r="G6995" i="1"/>
  <c r="F6996" i="1" s="1"/>
  <c r="L3652" i="1"/>
  <c r="M3652" i="1" s="1"/>
  <c r="K3653" i="1"/>
  <c r="K2889" i="1"/>
  <c r="L2889" i="1" s="1"/>
  <c r="M2889" i="1" s="1"/>
  <c r="G4980" i="1"/>
  <c r="T9095" i="1"/>
  <c r="U9095" i="1" s="1"/>
  <c r="S9094" i="1"/>
  <c r="T3996" i="1"/>
  <c r="U3996" i="1" s="1"/>
  <c r="S3995" i="1"/>
  <c r="L10312" i="1"/>
  <c r="M10312" i="1" s="1"/>
  <c r="M1776" i="1"/>
  <c r="F4108" i="1"/>
  <c r="G4107" i="1"/>
  <c r="T664" i="1"/>
  <c r="U664" i="1" s="1"/>
  <c r="S663" i="1"/>
  <c r="T5989" i="1"/>
  <c r="U5989" i="1" s="1"/>
  <c r="S5988" i="1"/>
  <c r="G6543" i="1"/>
  <c r="F6544" i="1"/>
  <c r="H6543" i="1"/>
  <c r="H5209" i="1"/>
  <c r="F5210" i="1"/>
  <c r="K5209" i="1"/>
  <c r="L5209" i="1" s="1"/>
  <c r="G5209" i="1"/>
  <c r="G1198" i="1"/>
  <c r="K10764" i="1"/>
  <c r="L10764" i="1" s="1"/>
  <c r="G10764" i="1"/>
  <c r="F10765" i="1"/>
  <c r="H10764" i="1"/>
  <c r="T8431" i="1"/>
  <c r="U8431" i="1" s="1"/>
  <c r="S8430" i="1"/>
  <c r="T4659" i="1"/>
  <c r="U4659" i="1" s="1"/>
  <c r="S4658" i="1"/>
  <c r="G8758" i="1"/>
  <c r="H8758" i="1"/>
  <c r="F8759" i="1"/>
  <c r="G7328" i="1"/>
  <c r="F7329" i="1"/>
  <c r="K7328" i="1"/>
  <c r="L7328" i="1" s="1"/>
  <c r="M6994" i="1"/>
  <c r="T3875" i="1"/>
  <c r="U3875" i="1" s="1"/>
  <c r="S3874" i="1"/>
  <c r="T5544" i="1"/>
  <c r="U5544" i="1" s="1"/>
  <c r="S5543" i="1"/>
  <c r="H1776" i="1"/>
  <c r="H9314" i="1"/>
  <c r="T4770" i="1"/>
  <c r="U4770" i="1" s="1"/>
  <c r="S4769" i="1"/>
  <c r="O8106" i="1"/>
  <c r="O8105" i="1"/>
  <c r="O8102" i="1"/>
  <c r="O8098" i="1"/>
  <c r="O8094" i="1"/>
  <c r="O8090" i="1"/>
  <c r="O8086" i="1"/>
  <c r="O8082" i="1"/>
  <c r="O8078" i="1"/>
  <c r="O8074" i="1"/>
  <c r="O8099" i="1"/>
  <c r="O8095" i="1"/>
  <c r="O8091" i="1"/>
  <c r="O8087" i="1"/>
  <c r="O8083" i="1"/>
  <c r="O8079" i="1"/>
  <c r="O8075" i="1"/>
  <c r="O8103" i="1"/>
  <c r="O8100" i="1"/>
  <c r="O8096" i="1"/>
  <c r="O8092" i="1"/>
  <c r="O8088" i="1"/>
  <c r="O8084" i="1"/>
  <c r="O8080" i="1"/>
  <c r="O8076" i="1"/>
  <c r="O8104" i="1"/>
  <c r="O8101" i="1"/>
  <c r="O8097" i="1"/>
  <c r="O8093" i="1"/>
  <c r="O8089" i="1"/>
  <c r="O8085" i="1"/>
  <c r="O8081" i="1"/>
  <c r="O8077" i="1"/>
  <c r="O8073" i="1"/>
  <c r="O8072" i="1"/>
  <c r="O8071" i="1"/>
  <c r="O8070" i="1"/>
  <c r="O8069" i="1"/>
  <c r="O8068" i="1"/>
  <c r="O8067" i="1"/>
  <c r="O8066" i="1"/>
  <c r="O8065" i="1"/>
  <c r="O8064" i="1"/>
  <c r="O8063" i="1"/>
  <c r="O8062" i="1"/>
  <c r="O8061" i="1"/>
  <c r="O8060" i="1"/>
  <c r="O8059" i="1"/>
  <c r="O8058" i="1"/>
  <c r="O8057" i="1"/>
  <c r="O8056" i="1"/>
  <c r="O8055" i="1"/>
  <c r="O8054" i="1"/>
  <c r="O8053" i="1"/>
  <c r="O8052" i="1"/>
  <c r="O8051" i="1"/>
  <c r="O8050" i="1"/>
  <c r="O8049" i="1"/>
  <c r="O8048" i="1"/>
  <c r="O8047" i="1"/>
  <c r="O8046" i="1"/>
  <c r="O8045" i="1"/>
  <c r="O8044" i="1"/>
  <c r="O8043" i="1"/>
  <c r="O8042" i="1"/>
  <c r="O8041" i="1"/>
  <c r="O8040" i="1"/>
  <c r="O8039" i="1"/>
  <c r="O8038" i="1"/>
  <c r="O8037" i="1"/>
  <c r="O8036" i="1"/>
  <c r="O8035" i="1"/>
  <c r="O8034" i="1"/>
  <c r="O8033" i="1"/>
  <c r="O8032" i="1"/>
  <c r="O8031" i="1"/>
  <c r="O8030" i="1"/>
  <c r="O8029" i="1"/>
  <c r="O8028" i="1"/>
  <c r="O8027" i="1"/>
  <c r="O8026" i="1"/>
  <c r="O8025" i="1"/>
  <c r="O8024" i="1"/>
  <c r="O8023" i="1"/>
  <c r="O8022" i="1"/>
  <c r="O8021" i="1"/>
  <c r="O8020" i="1"/>
  <c r="O8019" i="1"/>
  <c r="O8018" i="1"/>
  <c r="O8017" i="1"/>
  <c r="O8016" i="1"/>
  <c r="O8015" i="1"/>
  <c r="O8014" i="1"/>
  <c r="O8013" i="1"/>
  <c r="O8012" i="1"/>
  <c r="O8011" i="1"/>
  <c r="O8010" i="1"/>
  <c r="O8009" i="1"/>
  <c r="O8008" i="1"/>
  <c r="O8007" i="1"/>
  <c r="O8006" i="1"/>
  <c r="O8005" i="1"/>
  <c r="O8004" i="1"/>
  <c r="O8003" i="1"/>
  <c r="O8002" i="1"/>
  <c r="O8001" i="1"/>
  <c r="O8000" i="1"/>
  <c r="O7999" i="1"/>
  <c r="O7998" i="1"/>
  <c r="O7997" i="1"/>
  <c r="Q8009" i="1"/>
  <c r="R8009" i="1" s="1"/>
  <c r="Q8073" i="1"/>
  <c r="R8073" i="1" s="1"/>
  <c r="Q8089" i="1"/>
  <c r="R8089" i="1" s="1"/>
  <c r="Q8053" i="1"/>
  <c r="R8053" i="1" s="1"/>
  <c r="Q8002" i="1"/>
  <c r="R8002" i="1" s="1"/>
  <c r="Q8034" i="1"/>
  <c r="R8034" i="1" s="1"/>
  <c r="Q8066" i="1"/>
  <c r="R8066" i="1" s="1"/>
  <c r="Q8003" i="1"/>
  <c r="R8003" i="1" s="1"/>
  <c r="Q8035" i="1"/>
  <c r="R8035" i="1" s="1"/>
  <c r="Q8067" i="1"/>
  <c r="R8067" i="1" s="1"/>
  <c r="Q8000" i="1"/>
  <c r="R8000" i="1" s="1"/>
  <c r="Q8032" i="1"/>
  <c r="R8032" i="1" s="1"/>
  <c r="Q8064" i="1"/>
  <c r="R8064" i="1" s="1"/>
  <c r="Q8100" i="1"/>
  <c r="R8100" i="1" s="1"/>
  <c r="Q8090" i="1"/>
  <c r="R8090" i="1" s="1"/>
  <c r="Q8030" i="1"/>
  <c r="R8030" i="1" s="1"/>
  <c r="Q8060" i="1"/>
  <c r="R8060" i="1" s="1"/>
  <c r="Q8096" i="1"/>
  <c r="R8096" i="1" s="1"/>
  <c r="Q8017" i="1"/>
  <c r="R8017" i="1" s="1"/>
  <c r="Q7997" i="1"/>
  <c r="R7997" i="1" s="1"/>
  <c r="Q8061" i="1"/>
  <c r="R8061" i="1" s="1"/>
  <c r="Q8006" i="1"/>
  <c r="R8006" i="1" s="1"/>
  <c r="Q8038" i="1"/>
  <c r="R8038" i="1" s="1"/>
  <c r="Q8070" i="1"/>
  <c r="R8070" i="1" s="1"/>
  <c r="Q8007" i="1"/>
  <c r="R8007" i="1" s="1"/>
  <c r="Q8039" i="1"/>
  <c r="R8039" i="1" s="1"/>
  <c r="Q8071" i="1"/>
  <c r="R8071" i="1" s="1"/>
  <c r="Q8004" i="1"/>
  <c r="R8004" i="1" s="1"/>
  <c r="Q8036" i="1"/>
  <c r="R8036" i="1" s="1"/>
  <c r="Q8068" i="1"/>
  <c r="R8068" i="1" s="1"/>
  <c r="Q8075" i="1"/>
  <c r="R8075" i="1" s="1"/>
  <c r="Q8094" i="1"/>
  <c r="R8094" i="1" s="1"/>
  <c r="Q7998" i="1"/>
  <c r="R7998" i="1" s="1"/>
  <c r="Q8028" i="1"/>
  <c r="R8028" i="1" s="1"/>
  <c r="Q8025" i="1"/>
  <c r="R8025" i="1" s="1"/>
  <c r="Q8005" i="1"/>
  <c r="R8005" i="1" s="1"/>
  <c r="Q8069" i="1"/>
  <c r="R8069" i="1" s="1"/>
  <c r="Q8010" i="1"/>
  <c r="R8010" i="1" s="1"/>
  <c r="Q8042" i="1"/>
  <c r="R8042" i="1" s="1"/>
  <c r="Q8077" i="1"/>
  <c r="R8077" i="1" s="1"/>
  <c r="Q8011" i="1"/>
  <c r="R8011" i="1" s="1"/>
  <c r="Q8043" i="1"/>
  <c r="R8043" i="1" s="1"/>
  <c r="Q8081" i="1"/>
  <c r="R8081" i="1" s="1"/>
  <c r="Q8008" i="1"/>
  <c r="R8008" i="1" s="1"/>
  <c r="Q8040" i="1"/>
  <c r="R8040" i="1" s="1"/>
  <c r="Q8072" i="1"/>
  <c r="R8072" i="1" s="1"/>
  <c r="Q8076" i="1"/>
  <c r="R8076" i="1" s="1"/>
  <c r="Q8079" i="1"/>
  <c r="R8079" i="1" s="1"/>
  <c r="Q8098" i="1"/>
  <c r="R8098" i="1" s="1"/>
  <c r="Q8063" i="1"/>
  <c r="R8063" i="1" s="1"/>
  <c r="Q7996" i="1"/>
  <c r="R7996" i="1" s="1"/>
  <c r="Q8033" i="1"/>
  <c r="R8033" i="1" s="1"/>
  <c r="Q8013" i="1"/>
  <c r="R8013" i="1" s="1"/>
  <c r="Q8014" i="1"/>
  <c r="R8014" i="1" s="1"/>
  <c r="Q8046" i="1"/>
  <c r="R8046" i="1" s="1"/>
  <c r="Q8093" i="1"/>
  <c r="R8093" i="1" s="1"/>
  <c r="Q8015" i="1"/>
  <c r="R8015" i="1" s="1"/>
  <c r="Q8047" i="1"/>
  <c r="R8047" i="1" s="1"/>
  <c r="Q8097" i="1"/>
  <c r="R8097" i="1" s="1"/>
  <c r="Q8012" i="1"/>
  <c r="R8012" i="1" s="1"/>
  <c r="Q8044" i="1"/>
  <c r="R8044" i="1" s="1"/>
  <c r="Q8085" i="1"/>
  <c r="R8085" i="1" s="1"/>
  <c r="Q8080" i="1"/>
  <c r="R8080" i="1" s="1"/>
  <c r="Q8083" i="1"/>
  <c r="R8083" i="1" s="1"/>
  <c r="Q8102" i="1"/>
  <c r="R8102" i="1" s="1"/>
  <c r="Q8105" i="1"/>
  <c r="R8105" i="1" s="1"/>
  <c r="S8105" i="1" s="1"/>
  <c r="T8105" i="1" s="1"/>
  <c r="U8105" i="1" s="1"/>
  <c r="Q8065" i="1"/>
  <c r="R8065" i="1" s="1"/>
  <c r="Q8041" i="1"/>
  <c r="R8041" i="1" s="1"/>
  <c r="Q8021" i="1"/>
  <c r="R8021" i="1" s="1"/>
  <c r="Q8018" i="1"/>
  <c r="R8018" i="1" s="1"/>
  <c r="Q8050" i="1"/>
  <c r="R8050" i="1" s="1"/>
  <c r="Q8019" i="1"/>
  <c r="R8019" i="1" s="1"/>
  <c r="Q8051" i="1"/>
  <c r="R8051" i="1" s="1"/>
  <c r="Q8016" i="1"/>
  <c r="R8016" i="1" s="1"/>
  <c r="Q8048" i="1"/>
  <c r="R8048" i="1" s="1"/>
  <c r="Q8101" i="1"/>
  <c r="R8101" i="1" s="1"/>
  <c r="Q8084" i="1"/>
  <c r="R8084" i="1" s="1"/>
  <c r="Q8087" i="1"/>
  <c r="R8087" i="1" s="1"/>
  <c r="Q8074" i="1"/>
  <c r="R8074" i="1" s="1"/>
  <c r="Q8001" i="1"/>
  <c r="R8001" i="1" s="1"/>
  <c r="Q8045" i="1"/>
  <c r="R8045" i="1" s="1"/>
  <c r="Q8031" i="1"/>
  <c r="R8031" i="1" s="1"/>
  <c r="Q8049" i="1"/>
  <c r="R8049" i="1" s="1"/>
  <c r="Q8029" i="1"/>
  <c r="R8029" i="1" s="1"/>
  <c r="Q8022" i="1"/>
  <c r="R8022" i="1" s="1"/>
  <c r="Q8054" i="1"/>
  <c r="R8054" i="1" s="1"/>
  <c r="Q8023" i="1"/>
  <c r="R8023" i="1" s="1"/>
  <c r="Q8055" i="1"/>
  <c r="R8055" i="1" s="1"/>
  <c r="P7996" i="1"/>
  <c r="Q8020" i="1"/>
  <c r="R8020" i="1" s="1"/>
  <c r="Q8052" i="1"/>
  <c r="R8052" i="1" s="1"/>
  <c r="Q8088" i="1"/>
  <c r="R8088" i="1" s="1"/>
  <c r="Q8091" i="1"/>
  <c r="R8091" i="1" s="1"/>
  <c r="Q8078" i="1"/>
  <c r="R8078" i="1" s="1"/>
  <c r="Q8062" i="1"/>
  <c r="R8062" i="1" s="1"/>
  <c r="Q8103" i="1"/>
  <c r="R8103" i="1" s="1"/>
  <c r="Q8086" i="1"/>
  <c r="R8086" i="1" s="1"/>
  <c r="Q8057" i="1"/>
  <c r="R8057" i="1" s="1"/>
  <c r="Q8037" i="1"/>
  <c r="R8037" i="1" s="1"/>
  <c r="Q8026" i="1"/>
  <c r="R8026" i="1" s="1"/>
  <c r="Q8058" i="1"/>
  <c r="R8058" i="1" s="1"/>
  <c r="Q8027" i="1"/>
  <c r="R8027" i="1" s="1"/>
  <c r="Q8059" i="1"/>
  <c r="R8059" i="1" s="1"/>
  <c r="Q8104" i="1"/>
  <c r="R8104" i="1" s="1"/>
  <c r="Q8024" i="1"/>
  <c r="R8024" i="1" s="1"/>
  <c r="Q8056" i="1"/>
  <c r="R8056" i="1" s="1"/>
  <c r="Q8092" i="1"/>
  <c r="R8092" i="1" s="1"/>
  <c r="Q8095" i="1"/>
  <c r="R8095" i="1" s="1"/>
  <c r="Q8106" i="1"/>
  <c r="R8106" i="1" s="1"/>
  <c r="S8106" i="1" s="1"/>
  <c r="T8106" i="1" s="1"/>
  <c r="U8106" i="1" s="1"/>
  <c r="Q8082" i="1"/>
  <c r="R8082" i="1" s="1"/>
  <c r="Q7999" i="1"/>
  <c r="R7999" i="1" s="1"/>
  <c r="Q8099" i="1"/>
  <c r="R8099" i="1" s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4" i="1"/>
  <c r="P8093" i="1"/>
  <c r="P8095" i="1"/>
  <c r="P8096" i="1"/>
  <c r="P8097" i="1"/>
  <c r="P8098" i="1"/>
  <c r="P8099" i="1"/>
  <c r="P8100" i="1"/>
  <c r="P8101" i="1"/>
  <c r="P8102" i="1"/>
  <c r="P8103" i="1"/>
  <c r="P8104" i="1"/>
  <c r="P8105" i="1"/>
  <c r="M6542" i="1"/>
  <c r="M5644" i="1"/>
  <c r="T3325" i="1"/>
  <c r="U3325" i="1" s="1"/>
  <c r="S3324" i="1"/>
  <c r="O10438" i="1"/>
  <c r="T1662" i="1"/>
  <c r="U1662" i="1" s="1"/>
  <c r="S1661" i="1"/>
  <c r="M10763" i="1"/>
  <c r="T7980" i="1"/>
  <c r="U7980" i="1" s="1"/>
  <c r="S7979" i="1"/>
  <c r="T4436" i="1"/>
  <c r="U4436" i="1" s="1"/>
  <c r="S4435" i="1"/>
  <c r="T2332" i="1"/>
  <c r="U2332" i="1" s="1"/>
  <c r="S2331" i="1"/>
  <c r="M7327" i="1"/>
  <c r="K5331" i="1"/>
  <c r="L5331" i="1" s="1"/>
  <c r="M5331" i="1" s="1"/>
  <c r="H10422" i="1" l="1"/>
  <c r="F10423" i="1"/>
  <c r="G10422" i="1"/>
  <c r="G209" i="1"/>
  <c r="F7423" i="1"/>
  <c r="G7422" i="1"/>
  <c r="H6996" i="1"/>
  <c r="G6996" i="1"/>
  <c r="F3655" i="1"/>
  <c r="G3654" i="1"/>
  <c r="T2331" i="1"/>
  <c r="U2331" i="1" s="1"/>
  <c r="S2330" i="1"/>
  <c r="T3324" i="1"/>
  <c r="U3324" i="1" s="1"/>
  <c r="S3323" i="1"/>
  <c r="K6995" i="1"/>
  <c r="L6995" i="1" s="1"/>
  <c r="M6995" i="1" s="1"/>
  <c r="T5881" i="1"/>
  <c r="U5881" i="1" s="1"/>
  <c r="S5880" i="1"/>
  <c r="H3653" i="1"/>
  <c r="T1434" i="1"/>
  <c r="U1434" i="1" s="1"/>
  <c r="S1433" i="1"/>
  <c r="T7761" i="1"/>
  <c r="U7761" i="1" s="1"/>
  <c r="S7760" i="1"/>
  <c r="T1540" i="1"/>
  <c r="U1540" i="1" s="1"/>
  <c r="S1539" i="1"/>
  <c r="T3439" i="1"/>
  <c r="U3439" i="1" s="1"/>
  <c r="S3438" i="1"/>
  <c r="T3768" i="1"/>
  <c r="U3768" i="1" s="1"/>
  <c r="S3767" i="1"/>
  <c r="F8656" i="1"/>
  <c r="K8758" i="1"/>
  <c r="L8757" i="1"/>
  <c r="M8757" i="1" s="1"/>
  <c r="K7421" i="1"/>
  <c r="L7420" i="1"/>
  <c r="M7420" i="1" s="1"/>
  <c r="H7421" i="1"/>
  <c r="S8104" i="1"/>
  <c r="T8104" i="1" s="1"/>
  <c r="U8104" i="1" s="1"/>
  <c r="S8103" i="1"/>
  <c r="T8103" i="1" s="1"/>
  <c r="U8103" i="1" s="1"/>
  <c r="T2544" i="1"/>
  <c r="U2544" i="1" s="1"/>
  <c r="S2543" i="1"/>
  <c r="S8992" i="1"/>
  <c r="T3211" i="1"/>
  <c r="U3211" i="1" s="1"/>
  <c r="S3210" i="1"/>
  <c r="T3546" i="1"/>
  <c r="U3546" i="1" s="1"/>
  <c r="S3545" i="1"/>
  <c r="T1327" i="1"/>
  <c r="U1327" i="1" s="1"/>
  <c r="S1326" i="1"/>
  <c r="M9549" i="1"/>
  <c r="T5097" i="1"/>
  <c r="U5097" i="1" s="1"/>
  <c r="S5096" i="1"/>
  <c r="T7880" i="1"/>
  <c r="U7880" i="1" s="1"/>
  <c r="S7879" i="1"/>
  <c r="T6097" i="1"/>
  <c r="U6097" i="1" s="1"/>
  <c r="S6096" i="1"/>
  <c r="T6766" i="1"/>
  <c r="U6766" i="1" s="1"/>
  <c r="S6765" i="1"/>
  <c r="H9315" i="1"/>
  <c r="S6218" i="1"/>
  <c r="T6218" i="1" s="1"/>
  <c r="U6218" i="1" s="1"/>
  <c r="T4435" i="1"/>
  <c r="U4435" i="1" s="1"/>
  <c r="S4434" i="1"/>
  <c r="T5543" i="1"/>
  <c r="U5543" i="1" s="1"/>
  <c r="S5542" i="1"/>
  <c r="J5221" i="1"/>
  <c r="O5221" i="1"/>
  <c r="O7551" i="1"/>
  <c r="O7550" i="1"/>
  <c r="O7549" i="1"/>
  <c r="O7548" i="1"/>
  <c r="O7547" i="1"/>
  <c r="O7546" i="1"/>
  <c r="O7545" i="1"/>
  <c r="O7544" i="1"/>
  <c r="O7543" i="1"/>
  <c r="O7542" i="1"/>
  <c r="O7541" i="1"/>
  <c r="O7540" i="1"/>
  <c r="O7539" i="1"/>
  <c r="O7538" i="1"/>
  <c r="O7537" i="1"/>
  <c r="O7536" i="1"/>
  <c r="O7535" i="1"/>
  <c r="O7534" i="1"/>
  <c r="O7533" i="1"/>
  <c r="O7532" i="1"/>
  <c r="O7531" i="1"/>
  <c r="O7530" i="1"/>
  <c r="O7529" i="1"/>
  <c r="O7528" i="1"/>
  <c r="O7527" i="1"/>
  <c r="O7526" i="1"/>
  <c r="O7525" i="1"/>
  <c r="O7524" i="1"/>
  <c r="O7523" i="1"/>
  <c r="O7522" i="1"/>
  <c r="O7521" i="1"/>
  <c r="O7520" i="1"/>
  <c r="O7519" i="1"/>
  <c r="O7518" i="1"/>
  <c r="O7517" i="1"/>
  <c r="O7516" i="1"/>
  <c r="O7515" i="1"/>
  <c r="O7514" i="1"/>
  <c r="O7513" i="1"/>
  <c r="O7512" i="1"/>
  <c r="O7511" i="1"/>
  <c r="O7510" i="1"/>
  <c r="O7509" i="1"/>
  <c r="O7508" i="1"/>
  <c r="O7507" i="1"/>
  <c r="O7506" i="1"/>
  <c r="O7505" i="1"/>
  <c r="O7504" i="1"/>
  <c r="O7503" i="1"/>
  <c r="O7502" i="1"/>
  <c r="O7501" i="1"/>
  <c r="O7500" i="1"/>
  <c r="O7499" i="1"/>
  <c r="O7498" i="1"/>
  <c r="O7497" i="1"/>
  <c r="O7496" i="1"/>
  <c r="O7495" i="1"/>
  <c r="O7494" i="1"/>
  <c r="O7493" i="1"/>
  <c r="O7492" i="1"/>
  <c r="O7491" i="1"/>
  <c r="O7490" i="1"/>
  <c r="O7489" i="1"/>
  <c r="O7488" i="1"/>
  <c r="O7487" i="1"/>
  <c r="O7486" i="1"/>
  <c r="O7485" i="1"/>
  <c r="O7484" i="1"/>
  <c r="O7483" i="1"/>
  <c r="O7482" i="1"/>
  <c r="O7481" i="1"/>
  <c r="O7480" i="1"/>
  <c r="O7479" i="1"/>
  <c r="O7478" i="1"/>
  <c r="O7477" i="1"/>
  <c r="O7476" i="1"/>
  <c r="O7475" i="1"/>
  <c r="O7474" i="1"/>
  <c r="O7473" i="1"/>
  <c r="O7472" i="1"/>
  <c r="O7471" i="1"/>
  <c r="O7470" i="1"/>
  <c r="O7469" i="1"/>
  <c r="O7468" i="1"/>
  <c r="O7467" i="1"/>
  <c r="O7466" i="1"/>
  <c r="O7465" i="1"/>
  <c r="O7464" i="1"/>
  <c r="O7463" i="1"/>
  <c r="O7462" i="1"/>
  <c r="O7461" i="1"/>
  <c r="O7460" i="1"/>
  <c r="O7459" i="1"/>
  <c r="O7458" i="1"/>
  <c r="O7457" i="1"/>
  <c r="O7456" i="1"/>
  <c r="O7455" i="1"/>
  <c r="O7454" i="1"/>
  <c r="O7453" i="1"/>
  <c r="O7452" i="1"/>
  <c r="O7451" i="1"/>
  <c r="O7450" i="1"/>
  <c r="O7449" i="1"/>
  <c r="O7448" i="1"/>
  <c r="O7447" i="1"/>
  <c r="O7446" i="1"/>
  <c r="O7445" i="1"/>
  <c r="O7444" i="1"/>
  <c r="O7443" i="1"/>
  <c r="O7442" i="1"/>
  <c r="Q7452" i="1"/>
  <c r="R7452" i="1" s="1"/>
  <c r="Q7484" i="1"/>
  <c r="R7484" i="1" s="1"/>
  <c r="Q7516" i="1"/>
  <c r="R7516" i="1" s="1"/>
  <c r="Q7459" i="1"/>
  <c r="R7459" i="1" s="1"/>
  <c r="Q7491" i="1"/>
  <c r="R7491" i="1" s="1"/>
  <c r="Q7522" i="1"/>
  <c r="R7522" i="1" s="1"/>
  <c r="Q7549" i="1"/>
  <c r="R7549" i="1" s="1"/>
  <c r="Q7458" i="1"/>
  <c r="R7458" i="1" s="1"/>
  <c r="Q7490" i="1"/>
  <c r="R7490" i="1" s="1"/>
  <c r="Q7524" i="1"/>
  <c r="R7524" i="1" s="1"/>
  <c r="Q7521" i="1"/>
  <c r="R7521" i="1" s="1"/>
  <c r="Q7461" i="1"/>
  <c r="R7461" i="1" s="1"/>
  <c r="Q7493" i="1"/>
  <c r="R7493" i="1" s="1"/>
  <c r="Q7534" i="1"/>
  <c r="R7534" i="1" s="1"/>
  <c r="Q7519" i="1"/>
  <c r="R7519" i="1" s="1"/>
  <c r="Q7526" i="1"/>
  <c r="R7526" i="1" s="1"/>
  <c r="Q7456" i="1"/>
  <c r="R7456" i="1" s="1"/>
  <c r="Q7488" i="1"/>
  <c r="R7488" i="1" s="1"/>
  <c r="Q7520" i="1"/>
  <c r="R7520" i="1" s="1"/>
  <c r="Q7463" i="1"/>
  <c r="R7463" i="1" s="1"/>
  <c r="Q7495" i="1"/>
  <c r="R7495" i="1" s="1"/>
  <c r="Q7530" i="1"/>
  <c r="R7530" i="1" s="1"/>
  <c r="Q7462" i="1"/>
  <c r="R7462" i="1" s="1"/>
  <c r="Q7494" i="1"/>
  <c r="R7494" i="1" s="1"/>
  <c r="Q7532" i="1"/>
  <c r="R7532" i="1" s="1"/>
  <c r="Q7529" i="1"/>
  <c r="R7529" i="1" s="1"/>
  <c r="Q7465" i="1"/>
  <c r="R7465" i="1" s="1"/>
  <c r="Q7497" i="1"/>
  <c r="R7497" i="1" s="1"/>
  <c r="Q7542" i="1"/>
  <c r="R7542" i="1" s="1"/>
  <c r="Q7550" i="1"/>
  <c r="R7550" i="1" s="1"/>
  <c r="Q7455" i="1"/>
  <c r="R7455" i="1" s="1"/>
  <c r="Q7543" i="1"/>
  <c r="R7543" i="1" s="1"/>
  <c r="Q7460" i="1"/>
  <c r="R7460" i="1" s="1"/>
  <c r="Q7492" i="1"/>
  <c r="R7492" i="1" s="1"/>
  <c r="Q7528" i="1"/>
  <c r="R7528" i="1" s="1"/>
  <c r="Q7467" i="1"/>
  <c r="R7467" i="1" s="1"/>
  <c r="Q7499" i="1"/>
  <c r="R7499" i="1" s="1"/>
  <c r="Q7538" i="1"/>
  <c r="R7538" i="1" s="1"/>
  <c r="Q7466" i="1"/>
  <c r="R7466" i="1" s="1"/>
  <c r="Q7498" i="1"/>
  <c r="R7498" i="1" s="1"/>
  <c r="Q7540" i="1"/>
  <c r="R7540" i="1" s="1"/>
  <c r="Q7537" i="1"/>
  <c r="R7537" i="1" s="1"/>
  <c r="Q7469" i="1"/>
  <c r="R7469" i="1" s="1"/>
  <c r="Q7501" i="1"/>
  <c r="R7501" i="1" s="1"/>
  <c r="Q7551" i="1"/>
  <c r="R7551" i="1" s="1"/>
  <c r="S7551" i="1" s="1"/>
  <c r="T7551" i="1" s="1"/>
  <c r="U7551" i="1" s="1"/>
  <c r="Q7480" i="1"/>
  <c r="R7480" i="1" s="1"/>
  <c r="Q7454" i="1"/>
  <c r="R7454" i="1" s="1"/>
  <c r="Q7489" i="1"/>
  <c r="R7489" i="1" s="1"/>
  <c r="Q7464" i="1"/>
  <c r="R7464" i="1" s="1"/>
  <c r="Q7496" i="1"/>
  <c r="R7496" i="1" s="1"/>
  <c r="Q7536" i="1"/>
  <c r="R7536" i="1" s="1"/>
  <c r="Q7525" i="1"/>
  <c r="R7525" i="1" s="1"/>
  <c r="Q7471" i="1"/>
  <c r="R7471" i="1" s="1"/>
  <c r="Q7503" i="1"/>
  <c r="R7503" i="1" s="1"/>
  <c r="Q7546" i="1"/>
  <c r="R7546" i="1" s="1"/>
  <c r="Q7470" i="1"/>
  <c r="R7470" i="1" s="1"/>
  <c r="Q7502" i="1"/>
  <c r="R7502" i="1" s="1"/>
  <c r="Q7545" i="1"/>
  <c r="R7545" i="1" s="1"/>
  <c r="Q7441" i="1"/>
  <c r="R7441" i="1" s="1"/>
  <c r="Q7473" i="1"/>
  <c r="R7473" i="1" s="1"/>
  <c r="Q7505" i="1"/>
  <c r="R7505" i="1" s="1"/>
  <c r="Q7523" i="1"/>
  <c r="R7523" i="1" s="1"/>
  <c r="Q7468" i="1"/>
  <c r="R7468" i="1" s="1"/>
  <c r="Q7500" i="1"/>
  <c r="R7500" i="1" s="1"/>
  <c r="Q7544" i="1"/>
  <c r="R7544" i="1" s="1"/>
  <c r="Q7533" i="1"/>
  <c r="R7533" i="1" s="1"/>
  <c r="Q7443" i="1"/>
  <c r="R7443" i="1" s="1"/>
  <c r="Q7475" i="1"/>
  <c r="R7475" i="1" s="1"/>
  <c r="Q7507" i="1"/>
  <c r="R7507" i="1" s="1"/>
  <c r="Q7442" i="1"/>
  <c r="R7442" i="1" s="1"/>
  <c r="Q7474" i="1"/>
  <c r="R7474" i="1" s="1"/>
  <c r="Q7506" i="1"/>
  <c r="R7506" i="1" s="1"/>
  <c r="Q7547" i="1"/>
  <c r="R7547" i="1" s="1"/>
  <c r="Q7445" i="1"/>
  <c r="R7445" i="1" s="1"/>
  <c r="Q7477" i="1"/>
  <c r="R7477" i="1" s="1"/>
  <c r="Q7509" i="1"/>
  <c r="R7509" i="1" s="1"/>
  <c r="Q7487" i="1"/>
  <c r="R7487" i="1" s="1"/>
  <c r="Q7457" i="1"/>
  <c r="R7457" i="1" s="1"/>
  <c r="Q7539" i="1"/>
  <c r="R7539" i="1" s="1"/>
  <c r="Q7472" i="1"/>
  <c r="R7472" i="1" s="1"/>
  <c r="Q7504" i="1"/>
  <c r="R7504" i="1" s="1"/>
  <c r="Q7548" i="1"/>
  <c r="R7548" i="1" s="1"/>
  <c r="Q7541" i="1"/>
  <c r="R7541" i="1" s="1"/>
  <c r="Q7447" i="1"/>
  <c r="R7447" i="1" s="1"/>
  <c r="Q7479" i="1"/>
  <c r="R7479" i="1" s="1"/>
  <c r="Q7511" i="1"/>
  <c r="R7511" i="1" s="1"/>
  <c r="Q7527" i="1"/>
  <c r="R7527" i="1" s="1"/>
  <c r="Q7446" i="1"/>
  <c r="R7446" i="1" s="1"/>
  <c r="Q7478" i="1"/>
  <c r="R7478" i="1" s="1"/>
  <c r="Q7510" i="1"/>
  <c r="R7510" i="1" s="1"/>
  <c r="Q7449" i="1"/>
  <c r="R7449" i="1" s="1"/>
  <c r="Q7481" i="1"/>
  <c r="R7481" i="1" s="1"/>
  <c r="Q7513" i="1"/>
  <c r="R7513" i="1" s="1"/>
  <c r="Q7512" i="1"/>
  <c r="R7512" i="1" s="1"/>
  <c r="Q7518" i="1"/>
  <c r="R7518" i="1" s="1"/>
  <c r="Q7531" i="1"/>
  <c r="R7531" i="1" s="1"/>
  <c r="Q7444" i="1"/>
  <c r="R7444" i="1" s="1"/>
  <c r="Q7476" i="1"/>
  <c r="R7476" i="1" s="1"/>
  <c r="Q7508" i="1"/>
  <c r="R7508" i="1" s="1"/>
  <c r="Q7451" i="1"/>
  <c r="R7451" i="1" s="1"/>
  <c r="Q7483" i="1"/>
  <c r="R7483" i="1" s="1"/>
  <c r="Q7515" i="1"/>
  <c r="R7515" i="1" s="1"/>
  <c r="Q7535" i="1"/>
  <c r="R7535" i="1" s="1"/>
  <c r="Q7450" i="1"/>
  <c r="R7450" i="1" s="1"/>
  <c r="Q7482" i="1"/>
  <c r="R7482" i="1" s="1"/>
  <c r="Q7514" i="1"/>
  <c r="R7514" i="1" s="1"/>
  <c r="Q7453" i="1"/>
  <c r="R7453" i="1" s="1"/>
  <c r="Q7485" i="1"/>
  <c r="R7485" i="1" s="1"/>
  <c r="Q7517" i="1"/>
  <c r="R7517" i="1" s="1"/>
  <c r="Q7448" i="1"/>
  <c r="R7448" i="1" s="1"/>
  <c r="Q7486" i="1"/>
  <c r="R7486" i="1" s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9" i="1"/>
  <c r="P7538" i="1"/>
  <c r="P7540" i="1"/>
  <c r="P7541" i="1"/>
  <c r="P7542" i="1"/>
  <c r="P7543" i="1"/>
  <c r="P7544" i="1"/>
  <c r="P7545" i="1"/>
  <c r="P7546" i="1"/>
  <c r="P7547" i="1"/>
  <c r="P7548" i="1"/>
  <c r="P7549" i="1"/>
  <c r="P7550" i="1"/>
  <c r="T4882" i="1"/>
  <c r="U4882" i="1" s="1"/>
  <c r="S4881" i="1"/>
  <c r="M7214" i="1"/>
  <c r="G320" i="1"/>
  <c r="F321" i="1" s="1"/>
  <c r="H320" i="1"/>
  <c r="T438" i="1"/>
  <c r="U438" i="1" s="1"/>
  <c r="S437" i="1"/>
  <c r="T10875" i="1"/>
  <c r="U10875" i="1" s="1"/>
  <c r="S10874" i="1"/>
  <c r="H10313" i="1"/>
  <c r="G10313" i="1"/>
  <c r="T8209" i="1"/>
  <c r="U8209" i="1" s="1"/>
  <c r="S8208" i="1"/>
  <c r="T2658" i="1"/>
  <c r="U2658" i="1" s="1"/>
  <c r="S2657" i="1"/>
  <c r="T547" i="1"/>
  <c r="U547" i="1" s="1"/>
  <c r="S546" i="1"/>
  <c r="I9549" i="1"/>
  <c r="J9549" i="1" s="1"/>
  <c r="I9439" i="1"/>
  <c r="I9440" i="1"/>
  <c r="J9440" i="1" s="1"/>
  <c r="I9441" i="1"/>
  <c r="J9441" i="1" s="1"/>
  <c r="I9443" i="1"/>
  <c r="J9443" i="1" s="1"/>
  <c r="I9442" i="1"/>
  <c r="J9442" i="1" s="1"/>
  <c r="I9445" i="1"/>
  <c r="J9445" i="1" s="1"/>
  <c r="I9444" i="1"/>
  <c r="J9444" i="1" s="1"/>
  <c r="I9447" i="1"/>
  <c r="J9447" i="1" s="1"/>
  <c r="I9446" i="1"/>
  <c r="J9446" i="1" s="1"/>
  <c r="I9448" i="1"/>
  <c r="J9448" i="1" s="1"/>
  <c r="I9450" i="1"/>
  <c r="J9450" i="1" s="1"/>
  <c r="I9449" i="1"/>
  <c r="J9449" i="1" s="1"/>
  <c r="I9453" i="1"/>
  <c r="J9453" i="1" s="1"/>
  <c r="I9452" i="1"/>
  <c r="J9452" i="1" s="1"/>
  <c r="I9451" i="1"/>
  <c r="J9451" i="1" s="1"/>
  <c r="I9455" i="1"/>
  <c r="J9455" i="1" s="1"/>
  <c r="I9454" i="1"/>
  <c r="J9454" i="1" s="1"/>
  <c r="I9457" i="1"/>
  <c r="J9457" i="1" s="1"/>
  <c r="I9458" i="1"/>
  <c r="J9458" i="1" s="1"/>
  <c r="I9459" i="1"/>
  <c r="J9459" i="1" s="1"/>
  <c r="I9456" i="1"/>
  <c r="J9456" i="1" s="1"/>
  <c r="I9460" i="1"/>
  <c r="J9460" i="1" s="1"/>
  <c r="I9462" i="1"/>
  <c r="J9462" i="1" s="1"/>
  <c r="I9461" i="1"/>
  <c r="J9461" i="1" s="1"/>
  <c r="I9464" i="1"/>
  <c r="J9464" i="1" s="1"/>
  <c r="I9463" i="1"/>
  <c r="J9463" i="1" s="1"/>
  <c r="I9465" i="1"/>
  <c r="J9465" i="1" s="1"/>
  <c r="I9467" i="1"/>
  <c r="J9467" i="1" s="1"/>
  <c r="I9466" i="1"/>
  <c r="J9466" i="1" s="1"/>
  <c r="I9470" i="1"/>
  <c r="J9470" i="1" s="1"/>
  <c r="I9468" i="1"/>
  <c r="J9468" i="1" s="1"/>
  <c r="I9471" i="1"/>
  <c r="J9471" i="1" s="1"/>
  <c r="I9469" i="1"/>
  <c r="J9469" i="1" s="1"/>
  <c r="I9473" i="1"/>
  <c r="J9473" i="1" s="1"/>
  <c r="I9474" i="1"/>
  <c r="J9474" i="1" s="1"/>
  <c r="I9472" i="1"/>
  <c r="J9472" i="1" s="1"/>
  <c r="I9475" i="1"/>
  <c r="J9475" i="1" s="1"/>
  <c r="I9477" i="1"/>
  <c r="J9477" i="1" s="1"/>
  <c r="I9476" i="1"/>
  <c r="J9476" i="1" s="1"/>
  <c r="I9479" i="1"/>
  <c r="J9479" i="1" s="1"/>
  <c r="I9478" i="1"/>
  <c r="J9478" i="1" s="1"/>
  <c r="I9480" i="1"/>
  <c r="J9480" i="1" s="1"/>
  <c r="I9483" i="1"/>
  <c r="J9483" i="1" s="1"/>
  <c r="I9482" i="1"/>
  <c r="J9482" i="1" s="1"/>
  <c r="I9481" i="1"/>
  <c r="J9481" i="1" s="1"/>
  <c r="I9486" i="1"/>
  <c r="J9486" i="1" s="1"/>
  <c r="I9484" i="1"/>
  <c r="J9484" i="1" s="1"/>
  <c r="I9490" i="1"/>
  <c r="J9490" i="1" s="1"/>
  <c r="I9488" i="1"/>
  <c r="J9488" i="1" s="1"/>
  <c r="I9485" i="1"/>
  <c r="J9485" i="1" s="1"/>
  <c r="I9487" i="1"/>
  <c r="J9487" i="1" s="1"/>
  <c r="I9489" i="1"/>
  <c r="J9489" i="1" s="1"/>
  <c r="I9492" i="1"/>
  <c r="J9492" i="1" s="1"/>
  <c r="I9491" i="1"/>
  <c r="J9491" i="1" s="1"/>
  <c r="I9495" i="1"/>
  <c r="J9495" i="1" s="1"/>
  <c r="I9493" i="1"/>
  <c r="J9493" i="1" s="1"/>
  <c r="I9496" i="1"/>
  <c r="J9496" i="1" s="1"/>
  <c r="I9494" i="1"/>
  <c r="J9494" i="1" s="1"/>
  <c r="I9497" i="1"/>
  <c r="J9497" i="1" s="1"/>
  <c r="I9499" i="1"/>
  <c r="J9499" i="1" s="1"/>
  <c r="I9498" i="1"/>
  <c r="J9498" i="1" s="1"/>
  <c r="I9500" i="1"/>
  <c r="J9500" i="1" s="1"/>
  <c r="I9502" i="1"/>
  <c r="J9502" i="1" s="1"/>
  <c r="I9504" i="1"/>
  <c r="J9504" i="1" s="1"/>
  <c r="I9501" i="1"/>
  <c r="J9501" i="1" s="1"/>
  <c r="I9503" i="1"/>
  <c r="J9503" i="1" s="1"/>
  <c r="I9506" i="1"/>
  <c r="J9506" i="1" s="1"/>
  <c r="I9510" i="1"/>
  <c r="J9510" i="1" s="1"/>
  <c r="I9505" i="1"/>
  <c r="J9505" i="1" s="1"/>
  <c r="I9508" i="1"/>
  <c r="J9508" i="1" s="1"/>
  <c r="I9509" i="1"/>
  <c r="J9509" i="1" s="1"/>
  <c r="I9507" i="1"/>
  <c r="J9507" i="1" s="1"/>
  <c r="I9511" i="1"/>
  <c r="J9511" i="1" s="1"/>
  <c r="I9512" i="1"/>
  <c r="J9512" i="1" s="1"/>
  <c r="I9515" i="1"/>
  <c r="J9515" i="1" s="1"/>
  <c r="I9513" i="1"/>
  <c r="J9513" i="1" s="1"/>
  <c r="I9516" i="1"/>
  <c r="J9516" i="1" s="1"/>
  <c r="I9514" i="1"/>
  <c r="J9514" i="1" s="1"/>
  <c r="I9518" i="1"/>
  <c r="J9518" i="1" s="1"/>
  <c r="I9519" i="1"/>
  <c r="J9519" i="1" s="1"/>
  <c r="I9517" i="1"/>
  <c r="J9517" i="1" s="1"/>
  <c r="I9520" i="1"/>
  <c r="J9520" i="1" s="1"/>
  <c r="I9522" i="1"/>
  <c r="J9522" i="1" s="1"/>
  <c r="I9523" i="1"/>
  <c r="J9523" i="1" s="1"/>
  <c r="I9521" i="1"/>
  <c r="J9521" i="1" s="1"/>
  <c r="I9524" i="1"/>
  <c r="J9524" i="1" s="1"/>
  <c r="I9525" i="1"/>
  <c r="J9525" i="1" s="1"/>
  <c r="I9526" i="1"/>
  <c r="J9526" i="1" s="1"/>
  <c r="I9527" i="1"/>
  <c r="J9527" i="1" s="1"/>
  <c r="I9530" i="1"/>
  <c r="J9530" i="1" s="1"/>
  <c r="I9528" i="1"/>
  <c r="J9528" i="1" s="1"/>
  <c r="I9529" i="1"/>
  <c r="J9529" i="1" s="1"/>
  <c r="I9532" i="1"/>
  <c r="J9532" i="1" s="1"/>
  <c r="I9534" i="1"/>
  <c r="J9534" i="1" s="1"/>
  <c r="I9531" i="1"/>
  <c r="J9531" i="1" s="1"/>
  <c r="I9533" i="1"/>
  <c r="J9533" i="1" s="1"/>
  <c r="I9536" i="1"/>
  <c r="J9536" i="1" s="1"/>
  <c r="I9535" i="1"/>
  <c r="J9535" i="1" s="1"/>
  <c r="I9537" i="1"/>
  <c r="J9537" i="1" s="1"/>
  <c r="I9539" i="1"/>
  <c r="J9539" i="1" s="1"/>
  <c r="I9538" i="1"/>
  <c r="J9538" i="1" s="1"/>
  <c r="I9542" i="1"/>
  <c r="J9542" i="1" s="1"/>
  <c r="I9540" i="1"/>
  <c r="J9540" i="1" s="1"/>
  <c r="S9879" i="1"/>
  <c r="S6884" i="1"/>
  <c r="T6884" i="1" s="1"/>
  <c r="U6884" i="1" s="1"/>
  <c r="G9316" i="1"/>
  <c r="T4769" i="1"/>
  <c r="U4769" i="1" s="1"/>
  <c r="S4768" i="1"/>
  <c r="H7329" i="1"/>
  <c r="G7329" i="1"/>
  <c r="K7329" i="1" s="1"/>
  <c r="L7329" i="1" s="1"/>
  <c r="T4658" i="1"/>
  <c r="U4658" i="1" s="1"/>
  <c r="S4657" i="1"/>
  <c r="H1198" i="1"/>
  <c r="G6544" i="1"/>
  <c r="F6545" i="1" s="1"/>
  <c r="T5988" i="1"/>
  <c r="U5988" i="1" s="1"/>
  <c r="S5987" i="1"/>
  <c r="H4980" i="1"/>
  <c r="H6995" i="1"/>
  <c r="T9205" i="1"/>
  <c r="U9205" i="1" s="1"/>
  <c r="S9204" i="1"/>
  <c r="F10090" i="1"/>
  <c r="G10089" i="1"/>
  <c r="H10089" i="1" s="1"/>
  <c r="F7215" i="1"/>
  <c r="F8869" i="1"/>
  <c r="H8868" i="1"/>
  <c r="G8868" i="1"/>
  <c r="T771" i="1"/>
  <c r="U771" i="1" s="1"/>
  <c r="S770" i="1"/>
  <c r="K10652" i="1"/>
  <c r="L10652" i="1" s="1"/>
  <c r="H10652" i="1"/>
  <c r="F10653" i="1"/>
  <c r="G10652" i="1"/>
  <c r="T7659" i="1"/>
  <c r="U7659" i="1" s="1"/>
  <c r="S7658" i="1"/>
  <c r="K9315" i="1"/>
  <c r="L9315" i="1" s="1"/>
  <c r="M9315" i="1" s="1"/>
  <c r="L9314" i="1"/>
  <c r="M9314" i="1" s="1"/>
  <c r="T5766" i="1"/>
  <c r="U5766" i="1" s="1"/>
  <c r="S5765" i="1"/>
  <c r="K6431" i="1"/>
  <c r="L6431" i="1" s="1"/>
  <c r="M6431" i="1" s="1"/>
  <c r="K10421" i="1"/>
  <c r="T4323" i="1"/>
  <c r="U4323" i="1" s="1"/>
  <c r="S4322" i="1"/>
  <c r="O4221" i="1"/>
  <c r="O4220" i="1"/>
  <c r="O4219" i="1"/>
  <c r="O4218" i="1"/>
  <c r="O4217" i="1"/>
  <c r="O4216" i="1"/>
  <c r="O4215" i="1"/>
  <c r="O4214" i="1"/>
  <c r="O4213" i="1"/>
  <c r="O4212" i="1"/>
  <c r="O4211" i="1"/>
  <c r="O4210" i="1"/>
  <c r="O4209" i="1"/>
  <c r="O4208" i="1"/>
  <c r="O4207" i="1"/>
  <c r="O4206" i="1"/>
  <c r="O4205" i="1"/>
  <c r="O4204" i="1"/>
  <c r="O4203" i="1"/>
  <c r="O4202" i="1"/>
  <c r="O4201" i="1"/>
  <c r="O4200" i="1"/>
  <c r="O4199" i="1"/>
  <c r="O4198" i="1"/>
  <c r="O4197" i="1"/>
  <c r="O4196" i="1"/>
  <c r="O4195" i="1"/>
  <c r="O4194" i="1"/>
  <c r="O4193" i="1"/>
  <c r="O4192" i="1"/>
  <c r="O4191" i="1"/>
  <c r="O4190" i="1"/>
  <c r="O4189" i="1"/>
  <c r="O4188" i="1"/>
  <c r="O4187" i="1"/>
  <c r="O4186" i="1"/>
  <c r="O4185" i="1"/>
  <c r="O4184" i="1"/>
  <c r="O4183" i="1"/>
  <c r="O4182" i="1"/>
  <c r="O4181" i="1"/>
  <c r="O4180" i="1"/>
  <c r="O4179" i="1"/>
  <c r="O4178" i="1"/>
  <c r="O4177" i="1"/>
  <c r="O4176" i="1"/>
  <c r="O4175" i="1"/>
  <c r="O4174" i="1"/>
  <c r="O4173" i="1"/>
  <c r="O4172" i="1"/>
  <c r="O4171" i="1"/>
  <c r="O4170" i="1"/>
  <c r="O4169" i="1"/>
  <c r="O4168" i="1"/>
  <c r="O4167" i="1"/>
  <c r="O4166" i="1"/>
  <c r="O4165" i="1"/>
  <c r="O4164" i="1"/>
  <c r="O4163" i="1"/>
  <c r="O4162" i="1"/>
  <c r="O4161" i="1"/>
  <c r="O4160" i="1"/>
  <c r="O4159" i="1"/>
  <c r="O4158" i="1"/>
  <c r="O4157" i="1"/>
  <c r="O4156" i="1"/>
  <c r="O4155" i="1"/>
  <c r="O4154" i="1"/>
  <c r="O4153" i="1"/>
  <c r="O4152" i="1"/>
  <c r="O4151" i="1"/>
  <c r="O4150" i="1"/>
  <c r="O4149" i="1"/>
  <c r="O4148" i="1"/>
  <c r="O4147" i="1"/>
  <c r="O4146" i="1"/>
  <c r="O4145" i="1"/>
  <c r="O4144" i="1"/>
  <c r="O4143" i="1"/>
  <c r="O4142" i="1"/>
  <c r="O4141" i="1"/>
  <c r="O4140" i="1"/>
  <c r="O4139" i="1"/>
  <c r="O4138" i="1"/>
  <c r="O4137" i="1"/>
  <c r="O4136" i="1"/>
  <c r="O4135" i="1"/>
  <c r="O4134" i="1"/>
  <c r="O4133" i="1"/>
  <c r="O4132" i="1"/>
  <c r="O4131" i="1"/>
  <c r="O4130" i="1"/>
  <c r="O4129" i="1"/>
  <c r="O4128" i="1"/>
  <c r="O4127" i="1"/>
  <c r="O4126" i="1"/>
  <c r="O4125" i="1"/>
  <c r="O4124" i="1"/>
  <c r="O4123" i="1"/>
  <c r="O4122" i="1"/>
  <c r="O4121" i="1"/>
  <c r="O4120" i="1"/>
  <c r="O4119" i="1"/>
  <c r="O4118" i="1"/>
  <c r="O4117" i="1"/>
  <c r="O4116" i="1"/>
  <c r="O4115" i="1"/>
  <c r="O4114" i="1"/>
  <c r="O4113" i="1"/>
  <c r="O4112" i="1"/>
  <c r="Q4220" i="1"/>
  <c r="R4220" i="1" s="1"/>
  <c r="Q4219" i="1"/>
  <c r="R4219" i="1" s="1"/>
  <c r="Q4218" i="1"/>
  <c r="R4218" i="1" s="1"/>
  <c r="Q4217" i="1"/>
  <c r="R4217" i="1" s="1"/>
  <c r="Q4216" i="1"/>
  <c r="R4216" i="1" s="1"/>
  <c r="Q4215" i="1"/>
  <c r="R4215" i="1" s="1"/>
  <c r="Q4214" i="1"/>
  <c r="R4214" i="1" s="1"/>
  <c r="Q4213" i="1"/>
  <c r="R4213" i="1" s="1"/>
  <c r="Q4212" i="1"/>
  <c r="R4212" i="1" s="1"/>
  <c r="Q4211" i="1"/>
  <c r="R4211" i="1" s="1"/>
  <c r="Q4210" i="1"/>
  <c r="R4210" i="1" s="1"/>
  <c r="Q4209" i="1"/>
  <c r="R4209" i="1" s="1"/>
  <c r="Q4208" i="1"/>
  <c r="R4208" i="1" s="1"/>
  <c r="Q4207" i="1"/>
  <c r="R4207" i="1" s="1"/>
  <c r="P4111" i="1"/>
  <c r="Q4112" i="1"/>
  <c r="R4112" i="1" s="1"/>
  <c r="Q4144" i="1"/>
  <c r="R4144" i="1" s="1"/>
  <c r="Q4176" i="1"/>
  <c r="R4176" i="1" s="1"/>
  <c r="Q4195" i="1"/>
  <c r="R4195" i="1" s="1"/>
  <c r="Q4131" i="1"/>
  <c r="R4131" i="1" s="1"/>
  <c r="Q4182" i="1"/>
  <c r="R4182" i="1" s="1"/>
  <c r="Q4193" i="1"/>
  <c r="R4193" i="1" s="1"/>
  <c r="Q4130" i="1"/>
  <c r="R4130" i="1" s="1"/>
  <c r="Q4157" i="1"/>
  <c r="R4157" i="1" s="1"/>
  <c r="Q4221" i="1"/>
  <c r="R4221" i="1" s="1"/>
  <c r="S4221" i="1" s="1"/>
  <c r="T4221" i="1" s="1"/>
  <c r="U4221" i="1" s="1"/>
  <c r="Q4167" i="1"/>
  <c r="R4167" i="1" s="1"/>
  <c r="Q4133" i="1"/>
  <c r="R4133" i="1" s="1"/>
  <c r="Q4186" i="1"/>
  <c r="R4186" i="1" s="1"/>
  <c r="Q4127" i="1"/>
  <c r="R4127" i="1" s="1"/>
  <c r="Q4204" i="1"/>
  <c r="R4204" i="1" s="1"/>
  <c r="Q4173" i="1"/>
  <c r="R4173" i="1" s="1"/>
  <c r="Q4189" i="1"/>
  <c r="R4189" i="1" s="1"/>
  <c r="Q4116" i="1"/>
  <c r="R4116" i="1" s="1"/>
  <c r="Q4148" i="1"/>
  <c r="R4148" i="1" s="1"/>
  <c r="Q4184" i="1"/>
  <c r="R4184" i="1" s="1"/>
  <c r="Q4203" i="1"/>
  <c r="R4203" i="1" s="1"/>
  <c r="Q4135" i="1"/>
  <c r="R4135" i="1" s="1"/>
  <c r="Q4190" i="1"/>
  <c r="R4190" i="1" s="1"/>
  <c r="Q4201" i="1"/>
  <c r="R4201" i="1" s="1"/>
  <c r="Q4134" i="1"/>
  <c r="R4134" i="1" s="1"/>
  <c r="Q4159" i="1"/>
  <c r="R4159" i="1" s="1"/>
  <c r="Q4175" i="1"/>
  <c r="R4175" i="1" s="1"/>
  <c r="Q4137" i="1"/>
  <c r="R4137" i="1" s="1"/>
  <c r="Q4194" i="1"/>
  <c r="R4194" i="1" s="1"/>
  <c r="Q4181" i="1"/>
  <c r="R4181" i="1" s="1"/>
  <c r="Q4165" i="1"/>
  <c r="R4165" i="1" s="1"/>
  <c r="Q4205" i="1"/>
  <c r="R4205" i="1" s="1"/>
  <c r="Q4120" i="1"/>
  <c r="R4120" i="1" s="1"/>
  <c r="Q4152" i="1"/>
  <c r="R4152" i="1" s="1"/>
  <c r="Q4192" i="1"/>
  <c r="R4192" i="1" s="1"/>
  <c r="Q4139" i="1"/>
  <c r="R4139" i="1" s="1"/>
  <c r="Q4198" i="1"/>
  <c r="R4198" i="1" s="1"/>
  <c r="Q4138" i="1"/>
  <c r="R4138" i="1" s="1"/>
  <c r="Q4164" i="1"/>
  <c r="R4164" i="1" s="1"/>
  <c r="Q4183" i="1"/>
  <c r="R4183" i="1" s="1"/>
  <c r="Q4141" i="1"/>
  <c r="R4141" i="1" s="1"/>
  <c r="Q4202" i="1"/>
  <c r="R4202" i="1" s="1"/>
  <c r="Q4140" i="1"/>
  <c r="R4140" i="1" s="1"/>
  <c r="Q4197" i="1"/>
  <c r="R4197" i="1" s="1"/>
  <c r="Q4124" i="1"/>
  <c r="R4124" i="1" s="1"/>
  <c r="Q4154" i="1"/>
  <c r="R4154" i="1" s="1"/>
  <c r="Q4200" i="1"/>
  <c r="R4200" i="1" s="1"/>
  <c r="Q4111" i="1"/>
  <c r="R4111" i="1" s="1"/>
  <c r="Q4143" i="1"/>
  <c r="R4143" i="1" s="1"/>
  <c r="Q4206" i="1"/>
  <c r="R4206" i="1" s="1"/>
  <c r="Q4142" i="1"/>
  <c r="R4142" i="1" s="1"/>
  <c r="Q4172" i="1"/>
  <c r="R4172" i="1" s="1"/>
  <c r="Q4191" i="1"/>
  <c r="R4191" i="1" s="1"/>
  <c r="Q4113" i="1"/>
  <c r="R4113" i="1" s="1"/>
  <c r="Q4145" i="1"/>
  <c r="R4145" i="1" s="1"/>
  <c r="Q4185" i="1"/>
  <c r="R4185" i="1" s="1"/>
  <c r="Q4128" i="1"/>
  <c r="R4128" i="1" s="1"/>
  <c r="Q4156" i="1"/>
  <c r="R4156" i="1" s="1"/>
  <c r="Q4163" i="1"/>
  <c r="R4163" i="1" s="1"/>
  <c r="Q4115" i="1"/>
  <c r="R4115" i="1" s="1"/>
  <c r="Q4147" i="1"/>
  <c r="R4147" i="1" s="1"/>
  <c r="Q4161" i="1"/>
  <c r="R4161" i="1" s="1"/>
  <c r="Q4114" i="1"/>
  <c r="R4114" i="1" s="1"/>
  <c r="Q4146" i="1"/>
  <c r="R4146" i="1" s="1"/>
  <c r="Q4180" i="1"/>
  <c r="R4180" i="1" s="1"/>
  <c r="Q4199" i="1"/>
  <c r="R4199" i="1" s="1"/>
  <c r="Q4117" i="1"/>
  <c r="R4117" i="1" s="1"/>
  <c r="Q4149" i="1"/>
  <c r="R4149" i="1" s="1"/>
  <c r="Q4126" i="1"/>
  <c r="R4126" i="1" s="1"/>
  <c r="Q4129" i="1"/>
  <c r="R4129" i="1" s="1"/>
  <c r="Q4132" i="1"/>
  <c r="R4132" i="1" s="1"/>
  <c r="Q4158" i="1"/>
  <c r="R4158" i="1" s="1"/>
  <c r="Q4171" i="1"/>
  <c r="R4171" i="1" s="1"/>
  <c r="Q4119" i="1"/>
  <c r="R4119" i="1" s="1"/>
  <c r="Q4151" i="1"/>
  <c r="R4151" i="1" s="1"/>
  <c r="Q4169" i="1"/>
  <c r="R4169" i="1" s="1"/>
  <c r="Q4118" i="1"/>
  <c r="R4118" i="1" s="1"/>
  <c r="Q4150" i="1"/>
  <c r="R4150" i="1" s="1"/>
  <c r="Q4188" i="1"/>
  <c r="R4188" i="1" s="1"/>
  <c r="Q4121" i="1"/>
  <c r="R4121" i="1" s="1"/>
  <c r="Q4162" i="1"/>
  <c r="R4162" i="1" s="1"/>
  <c r="Q4174" i="1"/>
  <c r="R4174" i="1" s="1"/>
  <c r="Q4155" i="1"/>
  <c r="R4155" i="1" s="1"/>
  <c r="Q4136" i="1"/>
  <c r="R4136" i="1" s="1"/>
  <c r="Q4160" i="1"/>
  <c r="R4160" i="1" s="1"/>
  <c r="Q4179" i="1"/>
  <c r="R4179" i="1" s="1"/>
  <c r="Q4123" i="1"/>
  <c r="R4123" i="1" s="1"/>
  <c r="Q4166" i="1"/>
  <c r="R4166" i="1" s="1"/>
  <c r="Q4177" i="1"/>
  <c r="R4177" i="1" s="1"/>
  <c r="Q4122" i="1"/>
  <c r="R4122" i="1" s="1"/>
  <c r="Q4153" i="1"/>
  <c r="R4153" i="1" s="1"/>
  <c r="Q4196" i="1"/>
  <c r="R4196" i="1" s="1"/>
  <c r="Q4125" i="1"/>
  <c r="R4125" i="1" s="1"/>
  <c r="Q4170" i="1"/>
  <c r="R4170" i="1" s="1"/>
  <c r="Q4168" i="1"/>
  <c r="R4168" i="1" s="1"/>
  <c r="Q4187" i="1"/>
  <c r="R4187" i="1" s="1"/>
  <c r="Q4178" i="1"/>
  <c r="R4178" i="1" s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H10421" i="1"/>
  <c r="T879" i="1"/>
  <c r="U879" i="1" s="1"/>
  <c r="S878" i="1"/>
  <c r="H10213" i="1"/>
  <c r="H5645" i="1"/>
  <c r="H1778" i="1"/>
  <c r="G1778" i="1"/>
  <c r="K1778" i="1"/>
  <c r="L1778" i="1" s="1"/>
  <c r="F1779" i="1"/>
  <c r="T7979" i="1"/>
  <c r="U7979" i="1" s="1"/>
  <c r="S7978" i="1"/>
  <c r="T1661" i="1"/>
  <c r="U1661" i="1" s="1"/>
  <c r="S1660" i="1"/>
  <c r="T3874" i="1"/>
  <c r="U3874" i="1" s="1"/>
  <c r="S3873" i="1"/>
  <c r="M7328" i="1"/>
  <c r="G10765" i="1"/>
  <c r="H10765" i="1" s="1"/>
  <c r="F10766" i="1"/>
  <c r="F1199" i="1"/>
  <c r="K4107" i="1"/>
  <c r="L4107" i="1" s="1"/>
  <c r="M4107" i="1" s="1"/>
  <c r="F4981" i="1"/>
  <c r="T8319" i="1"/>
  <c r="U8319" i="1" s="1"/>
  <c r="S8318" i="1"/>
  <c r="L5645" i="1"/>
  <c r="M5645" i="1" s="1"/>
  <c r="H7214" i="1"/>
  <c r="J2779" i="1"/>
  <c r="O2779" i="1"/>
  <c r="H2205" i="1"/>
  <c r="T108" i="1"/>
  <c r="U108" i="1" s="1"/>
  <c r="S107" i="1"/>
  <c r="T1886" i="1"/>
  <c r="U1886" i="1" s="1"/>
  <c r="S1885" i="1"/>
  <c r="T1992" i="1"/>
  <c r="U1992" i="1" s="1"/>
  <c r="S1991" i="1"/>
  <c r="G9989" i="1"/>
  <c r="F9990" i="1" s="1"/>
  <c r="F6432" i="1"/>
  <c r="T995" i="1"/>
  <c r="U995" i="1" s="1"/>
  <c r="S994" i="1"/>
  <c r="K10213" i="1"/>
  <c r="L10213" i="1" s="1"/>
  <c r="M10213" i="1" s="1"/>
  <c r="T8539" i="1"/>
  <c r="U8539" i="1" s="1"/>
  <c r="S8538" i="1"/>
  <c r="F5646" i="1"/>
  <c r="H6324" i="1"/>
  <c r="G6324" i="1"/>
  <c r="H7328" i="1"/>
  <c r="T8430" i="1"/>
  <c r="U8430" i="1" s="1"/>
  <c r="S8429" i="1"/>
  <c r="M10764" i="1"/>
  <c r="M5209" i="1"/>
  <c r="K6543" i="1"/>
  <c r="L6543" i="1" s="1"/>
  <c r="M6543" i="1" s="1"/>
  <c r="T663" i="1"/>
  <c r="U663" i="1" s="1"/>
  <c r="S662" i="1"/>
  <c r="H4107" i="1"/>
  <c r="T3995" i="1"/>
  <c r="U3995" i="1" s="1"/>
  <c r="S3994" i="1"/>
  <c r="T5434" i="1"/>
  <c r="U5434" i="1" s="1"/>
  <c r="S5433" i="1"/>
  <c r="T1100" i="1"/>
  <c r="U1100" i="1" s="1"/>
  <c r="S1099" i="1"/>
  <c r="F2206" i="1"/>
  <c r="L8867" i="1"/>
  <c r="M8867" i="1" s="1"/>
  <c r="K8868" i="1"/>
  <c r="M9988" i="1"/>
  <c r="H6431" i="1"/>
  <c r="T2109" i="1"/>
  <c r="U2109" i="1" s="1"/>
  <c r="S2108" i="1"/>
  <c r="T2767" i="1"/>
  <c r="U2767" i="1" s="1"/>
  <c r="S2766" i="1"/>
  <c r="F10214" i="1"/>
  <c r="T10989" i="1"/>
  <c r="U10989" i="1" s="1"/>
  <c r="S10988" i="1"/>
  <c r="L10087" i="1"/>
  <c r="M10087" i="1" s="1"/>
  <c r="K10088" i="1"/>
  <c r="M1777" i="1"/>
  <c r="Q10547" i="1"/>
  <c r="R10547" i="1" s="1"/>
  <c r="Q10546" i="1"/>
  <c r="R10546" i="1" s="1"/>
  <c r="Q10545" i="1"/>
  <c r="R10545" i="1" s="1"/>
  <c r="Q10544" i="1"/>
  <c r="R10544" i="1" s="1"/>
  <c r="Q10543" i="1"/>
  <c r="R10543" i="1" s="1"/>
  <c r="Q10542" i="1"/>
  <c r="R10542" i="1" s="1"/>
  <c r="Q10541" i="1"/>
  <c r="R10541" i="1" s="1"/>
  <c r="Q10540" i="1"/>
  <c r="R10540" i="1" s="1"/>
  <c r="Q10539" i="1"/>
  <c r="R10539" i="1" s="1"/>
  <c r="Q10538" i="1"/>
  <c r="R10538" i="1" s="1"/>
  <c r="Q10537" i="1"/>
  <c r="R10537" i="1" s="1"/>
  <c r="Q10536" i="1"/>
  <c r="R10536" i="1" s="1"/>
  <c r="Q10535" i="1"/>
  <c r="R10535" i="1" s="1"/>
  <c r="O10548" i="1"/>
  <c r="O10547" i="1"/>
  <c r="O10546" i="1"/>
  <c r="O10545" i="1"/>
  <c r="O10544" i="1"/>
  <c r="O10543" i="1"/>
  <c r="O10542" i="1"/>
  <c r="O10541" i="1"/>
  <c r="O10540" i="1"/>
  <c r="O10539" i="1"/>
  <c r="O10538" i="1"/>
  <c r="O10537" i="1"/>
  <c r="O10536" i="1"/>
  <c r="O10535" i="1"/>
  <c r="O10534" i="1"/>
  <c r="O10533" i="1"/>
  <c r="O10532" i="1"/>
  <c r="O10531" i="1"/>
  <c r="O10530" i="1"/>
  <c r="O10529" i="1"/>
  <c r="O10528" i="1"/>
  <c r="O10527" i="1"/>
  <c r="O10526" i="1"/>
  <c r="O10525" i="1"/>
  <c r="O10524" i="1"/>
  <c r="O10523" i="1"/>
  <c r="O10522" i="1"/>
  <c r="O10521" i="1"/>
  <c r="O10520" i="1"/>
  <c r="O10519" i="1"/>
  <c r="O10518" i="1"/>
  <c r="O10517" i="1"/>
  <c r="O10516" i="1"/>
  <c r="O10515" i="1"/>
  <c r="O10514" i="1"/>
  <c r="O10513" i="1"/>
  <c r="O10512" i="1"/>
  <c r="O10511" i="1"/>
  <c r="O10510" i="1"/>
  <c r="O10509" i="1"/>
  <c r="O10508" i="1"/>
  <c r="O10507" i="1"/>
  <c r="O10506" i="1"/>
  <c r="O10505" i="1"/>
  <c r="O10504" i="1"/>
  <c r="O10503" i="1"/>
  <c r="O10502" i="1"/>
  <c r="O10501" i="1"/>
  <c r="O10500" i="1"/>
  <c r="O10499" i="1"/>
  <c r="O10498" i="1"/>
  <c r="O10497" i="1"/>
  <c r="O10496" i="1"/>
  <c r="O10495" i="1"/>
  <c r="O10494" i="1"/>
  <c r="O10493" i="1"/>
  <c r="O10492" i="1"/>
  <c r="O10491" i="1"/>
  <c r="O10452" i="1"/>
  <c r="O10448" i="1"/>
  <c r="O10444" i="1"/>
  <c r="O10440" i="1"/>
  <c r="O10451" i="1"/>
  <c r="O10447" i="1"/>
  <c r="O10443" i="1"/>
  <c r="O10439" i="1"/>
  <c r="O10450" i="1"/>
  <c r="O10446" i="1"/>
  <c r="O10442" i="1"/>
  <c r="O10490" i="1"/>
  <c r="O10486" i="1"/>
  <c r="O10482" i="1"/>
  <c r="O10478" i="1"/>
  <c r="O10474" i="1"/>
  <c r="O10470" i="1"/>
  <c r="O10466" i="1"/>
  <c r="O10462" i="1"/>
  <c r="O10458" i="1"/>
  <c r="O10454" i="1"/>
  <c r="O10441" i="1"/>
  <c r="O10489" i="1"/>
  <c r="O10485" i="1"/>
  <c r="O10481" i="1"/>
  <c r="O10477" i="1"/>
  <c r="O10473" i="1"/>
  <c r="O10469" i="1"/>
  <c r="O10465" i="1"/>
  <c r="O10461" i="1"/>
  <c r="O10457" i="1"/>
  <c r="O10453" i="1"/>
  <c r="O10488" i="1"/>
  <c r="O10484" i="1"/>
  <c r="O10480" i="1"/>
  <c r="O10476" i="1"/>
  <c r="O10472" i="1"/>
  <c r="O10468" i="1"/>
  <c r="O10464" i="1"/>
  <c r="O10460" i="1"/>
  <c r="O10456" i="1"/>
  <c r="O10445" i="1"/>
  <c r="O10483" i="1"/>
  <c r="O10463" i="1"/>
  <c r="O10475" i="1"/>
  <c r="O10487" i="1"/>
  <c r="O10455" i="1"/>
  <c r="O10467" i="1"/>
  <c r="O10449" i="1"/>
  <c r="O10479" i="1"/>
  <c r="O10459" i="1"/>
  <c r="O10471" i="1"/>
  <c r="Q10517" i="1"/>
  <c r="R10517" i="1" s="1"/>
  <c r="Q10525" i="1"/>
  <c r="R10525" i="1" s="1"/>
  <c r="Q10475" i="1"/>
  <c r="R10475" i="1" s="1"/>
  <c r="Q10468" i="1"/>
  <c r="R10468" i="1" s="1"/>
  <c r="Q10465" i="1"/>
  <c r="R10465" i="1" s="1"/>
  <c r="Q10466" i="1"/>
  <c r="R10466" i="1" s="1"/>
  <c r="Q10520" i="1"/>
  <c r="R10520" i="1" s="1"/>
  <c r="Q10446" i="1"/>
  <c r="R10446" i="1" s="1"/>
  <c r="Q10493" i="1"/>
  <c r="R10493" i="1" s="1"/>
  <c r="Q10524" i="1"/>
  <c r="R10524" i="1" s="1"/>
  <c r="Q10521" i="1"/>
  <c r="R10521" i="1" s="1"/>
  <c r="Q10510" i="1"/>
  <c r="R10510" i="1" s="1"/>
  <c r="Q10491" i="1"/>
  <c r="R10491" i="1" s="1"/>
  <c r="Q10548" i="1"/>
  <c r="R10548" i="1" s="1"/>
  <c r="S10548" i="1" s="1"/>
  <c r="T10548" i="1" s="1"/>
  <c r="U10548" i="1" s="1"/>
  <c r="Q10462" i="1"/>
  <c r="R10462" i="1" s="1"/>
  <c r="Q10494" i="1"/>
  <c r="R10494" i="1" s="1"/>
  <c r="Q10472" i="1"/>
  <c r="R10472" i="1" s="1"/>
  <c r="Q10469" i="1"/>
  <c r="R10469" i="1" s="1"/>
  <c r="Q10470" i="1"/>
  <c r="R10470" i="1" s="1"/>
  <c r="Q10528" i="1"/>
  <c r="R10528" i="1" s="1"/>
  <c r="Q10450" i="1"/>
  <c r="R10450" i="1" s="1"/>
  <c r="Q10497" i="1"/>
  <c r="R10497" i="1" s="1"/>
  <c r="Q10532" i="1"/>
  <c r="R10532" i="1" s="1"/>
  <c r="Q10529" i="1"/>
  <c r="R10529" i="1" s="1"/>
  <c r="Q10518" i="1"/>
  <c r="R10518" i="1" s="1"/>
  <c r="Q10495" i="1"/>
  <c r="R10495" i="1" s="1"/>
  <c r="Q10464" i="1"/>
  <c r="R10464" i="1" s="1"/>
  <c r="Q10461" i="1"/>
  <c r="R10461" i="1" s="1"/>
  <c r="Q10449" i="1"/>
  <c r="R10449" i="1" s="1"/>
  <c r="Q10516" i="1"/>
  <c r="R10516" i="1" s="1"/>
  <c r="Q10459" i="1"/>
  <c r="R10459" i="1" s="1"/>
  <c r="Q10483" i="1"/>
  <c r="R10483" i="1" s="1"/>
  <c r="Q10476" i="1"/>
  <c r="R10476" i="1" s="1"/>
  <c r="Q10473" i="1"/>
  <c r="R10473" i="1" s="1"/>
  <c r="Q10474" i="1"/>
  <c r="R10474" i="1" s="1"/>
  <c r="Q10514" i="1"/>
  <c r="R10514" i="1" s="1"/>
  <c r="Q10501" i="1"/>
  <c r="R10501" i="1" s="1"/>
  <c r="Q10439" i="1"/>
  <c r="R10439" i="1" s="1"/>
  <c r="Q10526" i="1"/>
  <c r="R10526" i="1" s="1"/>
  <c r="Q10499" i="1"/>
  <c r="R10499" i="1" s="1"/>
  <c r="Q10498" i="1"/>
  <c r="R10498" i="1" s="1"/>
  <c r="Q10442" i="1"/>
  <c r="R10442" i="1" s="1"/>
  <c r="Q10513" i="1"/>
  <c r="R10513" i="1" s="1"/>
  <c r="Q10463" i="1"/>
  <c r="R10463" i="1" s="1"/>
  <c r="Q10471" i="1"/>
  <c r="R10471" i="1" s="1"/>
  <c r="Q10480" i="1"/>
  <c r="R10480" i="1" s="1"/>
  <c r="Q10477" i="1"/>
  <c r="R10477" i="1" s="1"/>
  <c r="Q10478" i="1"/>
  <c r="R10478" i="1" s="1"/>
  <c r="Q10522" i="1"/>
  <c r="R10522" i="1" s="1"/>
  <c r="Q10505" i="1"/>
  <c r="R10505" i="1" s="1"/>
  <c r="Q10443" i="1"/>
  <c r="R10443" i="1" s="1"/>
  <c r="Q10492" i="1"/>
  <c r="R10492" i="1" s="1"/>
  <c r="Q10534" i="1"/>
  <c r="R10534" i="1" s="1"/>
  <c r="Q10503" i="1"/>
  <c r="R10503" i="1" s="1"/>
  <c r="Q10531" i="1"/>
  <c r="R10531" i="1" s="1"/>
  <c r="Q10467" i="1"/>
  <c r="R10467" i="1" s="1"/>
  <c r="Q10533" i="1"/>
  <c r="R10533" i="1" s="1"/>
  <c r="Q10509" i="1"/>
  <c r="R10509" i="1" s="1"/>
  <c r="Q10445" i="1"/>
  <c r="R10445" i="1" s="1"/>
  <c r="Q10484" i="1"/>
  <c r="R10484" i="1" s="1"/>
  <c r="Q10481" i="1"/>
  <c r="R10481" i="1" s="1"/>
  <c r="Q10441" i="1"/>
  <c r="R10441" i="1" s="1"/>
  <c r="Q10482" i="1"/>
  <c r="R10482" i="1" s="1"/>
  <c r="Q10530" i="1"/>
  <c r="R10530" i="1" s="1"/>
  <c r="Q10511" i="1"/>
  <c r="R10511" i="1" s="1"/>
  <c r="Q10447" i="1"/>
  <c r="R10447" i="1" s="1"/>
  <c r="Q10496" i="1"/>
  <c r="R10496" i="1" s="1"/>
  <c r="Q10440" i="1"/>
  <c r="R10440" i="1" s="1"/>
  <c r="Q10507" i="1"/>
  <c r="R10507" i="1" s="1"/>
  <c r="Q10452" i="1"/>
  <c r="R10452" i="1" s="1"/>
  <c r="Q10456" i="1"/>
  <c r="R10456" i="1" s="1"/>
  <c r="Q10488" i="1"/>
  <c r="R10488" i="1" s="1"/>
  <c r="Q10453" i="1"/>
  <c r="R10453" i="1" s="1"/>
  <c r="Q10485" i="1"/>
  <c r="R10485" i="1" s="1"/>
  <c r="Q10454" i="1"/>
  <c r="R10454" i="1" s="1"/>
  <c r="Q10486" i="1"/>
  <c r="R10486" i="1" s="1"/>
  <c r="Q10519" i="1"/>
  <c r="R10519" i="1" s="1"/>
  <c r="Q10451" i="1"/>
  <c r="R10451" i="1" s="1"/>
  <c r="Q10500" i="1"/>
  <c r="R10500" i="1" s="1"/>
  <c r="Q10444" i="1"/>
  <c r="R10444" i="1" s="1"/>
  <c r="Q10515" i="1"/>
  <c r="R10515" i="1" s="1"/>
  <c r="Q10487" i="1"/>
  <c r="R10487" i="1" s="1"/>
  <c r="Q10506" i="1"/>
  <c r="R10506" i="1" s="1"/>
  <c r="Q10512" i="1"/>
  <c r="R10512" i="1" s="1"/>
  <c r="Q10479" i="1"/>
  <c r="R10479" i="1" s="1"/>
  <c r="Q10455" i="1"/>
  <c r="R10455" i="1" s="1"/>
  <c r="Q10460" i="1"/>
  <c r="R10460" i="1" s="1"/>
  <c r="Q10502" i="1"/>
  <c r="R10502" i="1" s="1"/>
  <c r="Q10457" i="1"/>
  <c r="R10457" i="1" s="1"/>
  <c r="Q10489" i="1"/>
  <c r="R10489" i="1" s="1"/>
  <c r="Q10458" i="1"/>
  <c r="R10458" i="1" s="1"/>
  <c r="Q10490" i="1"/>
  <c r="R10490" i="1" s="1"/>
  <c r="Q10438" i="1"/>
  <c r="R10438" i="1" s="1"/>
  <c r="Q10527" i="1"/>
  <c r="R10527" i="1" s="1"/>
  <c r="Q10508" i="1"/>
  <c r="R10508" i="1" s="1"/>
  <c r="Q10504" i="1"/>
  <c r="R10504" i="1" s="1"/>
  <c r="Q10448" i="1"/>
  <c r="R10448" i="1" s="1"/>
  <c r="Q10523" i="1"/>
  <c r="R10523" i="1" s="1"/>
  <c r="P10438" i="1"/>
  <c r="P10439" i="1"/>
  <c r="P10440" i="1"/>
  <c r="P10441" i="1"/>
  <c r="P10442" i="1"/>
  <c r="P10443" i="1"/>
  <c r="P10444" i="1"/>
  <c r="P10445" i="1"/>
  <c r="P10446" i="1"/>
  <c r="P10447" i="1"/>
  <c r="P10448" i="1"/>
  <c r="P10449" i="1"/>
  <c r="P10450" i="1"/>
  <c r="P10451" i="1"/>
  <c r="P10452" i="1"/>
  <c r="P10453" i="1"/>
  <c r="P10454" i="1"/>
  <c r="P10455" i="1"/>
  <c r="P10456" i="1"/>
  <c r="P10457" i="1"/>
  <c r="P10458" i="1"/>
  <c r="P10459" i="1"/>
  <c r="P10460" i="1"/>
  <c r="P10461" i="1"/>
  <c r="P10462" i="1"/>
  <c r="P10463" i="1"/>
  <c r="P10464" i="1"/>
  <c r="P10465" i="1"/>
  <c r="P10466" i="1"/>
  <c r="P10467" i="1"/>
  <c r="P10468" i="1"/>
  <c r="P10469" i="1"/>
  <c r="P10470" i="1"/>
  <c r="P10471" i="1"/>
  <c r="P10472" i="1"/>
  <c r="P10473" i="1"/>
  <c r="P10474" i="1"/>
  <c r="P10475" i="1"/>
  <c r="P10476" i="1"/>
  <c r="P10477" i="1"/>
  <c r="P10478" i="1"/>
  <c r="P10479" i="1"/>
  <c r="P10480" i="1"/>
  <c r="P10481" i="1"/>
  <c r="P10482" i="1"/>
  <c r="P10483" i="1"/>
  <c r="P10484" i="1"/>
  <c r="P10485" i="1"/>
  <c r="P10486" i="1"/>
  <c r="P10487" i="1"/>
  <c r="P10488" i="1"/>
  <c r="P10489" i="1"/>
  <c r="P10490" i="1"/>
  <c r="P10491" i="1"/>
  <c r="P10492" i="1"/>
  <c r="P10493" i="1"/>
  <c r="P10494" i="1"/>
  <c r="P10495" i="1"/>
  <c r="P10496" i="1"/>
  <c r="P10497" i="1"/>
  <c r="P10498" i="1"/>
  <c r="P10499" i="1"/>
  <c r="P10500" i="1"/>
  <c r="P10501" i="1"/>
  <c r="P10502" i="1"/>
  <c r="P10503" i="1"/>
  <c r="P10504" i="1"/>
  <c r="P10505" i="1"/>
  <c r="P10506" i="1"/>
  <c r="P10507" i="1"/>
  <c r="P10508" i="1"/>
  <c r="P10509" i="1"/>
  <c r="P10510" i="1"/>
  <c r="P10511" i="1"/>
  <c r="P10512" i="1"/>
  <c r="P10513" i="1"/>
  <c r="P10514" i="1"/>
  <c r="P10515" i="1"/>
  <c r="P10516" i="1"/>
  <c r="P10517" i="1"/>
  <c r="P10518" i="1"/>
  <c r="P10519" i="1"/>
  <c r="P10520" i="1"/>
  <c r="P10521" i="1"/>
  <c r="P10522" i="1"/>
  <c r="P10523" i="1"/>
  <c r="P10524" i="1"/>
  <c r="P10525" i="1"/>
  <c r="P10526" i="1"/>
  <c r="P10527" i="1"/>
  <c r="P10528" i="1"/>
  <c r="P10529" i="1"/>
  <c r="P10530" i="1"/>
  <c r="P10531" i="1"/>
  <c r="P10532" i="1"/>
  <c r="P10533" i="1"/>
  <c r="P10534" i="1"/>
  <c r="P10535" i="1"/>
  <c r="P10536" i="1"/>
  <c r="P10537" i="1"/>
  <c r="P10538" i="1"/>
  <c r="P10539" i="1"/>
  <c r="P10540" i="1"/>
  <c r="P10541" i="1"/>
  <c r="P10542" i="1"/>
  <c r="P10543" i="1"/>
  <c r="P10544" i="1"/>
  <c r="P10545" i="1"/>
  <c r="P10546" i="1"/>
  <c r="P10547" i="1"/>
  <c r="P10548" i="1"/>
  <c r="G8759" i="1"/>
  <c r="H8759" i="1"/>
  <c r="F8760" i="1"/>
  <c r="K4108" i="1"/>
  <c r="L4108" i="1" s="1"/>
  <c r="G4108" i="1"/>
  <c r="F4109" i="1" s="1"/>
  <c r="L3653" i="1"/>
  <c r="M3653" i="1" s="1"/>
  <c r="K3654" i="1"/>
  <c r="L3654" i="1" s="1"/>
  <c r="T7099" i="1"/>
  <c r="U7099" i="1" s="1"/>
  <c r="S7098" i="1"/>
  <c r="I9548" i="1"/>
  <c r="J9548" i="1" s="1"/>
  <c r="I9546" i="1"/>
  <c r="J9546" i="1" s="1"/>
  <c r="I9547" i="1"/>
  <c r="J9547" i="1" s="1"/>
  <c r="I9543" i="1"/>
  <c r="J9543" i="1" s="1"/>
  <c r="I9544" i="1"/>
  <c r="J9544" i="1" s="1"/>
  <c r="I9541" i="1"/>
  <c r="J9541" i="1" s="1"/>
  <c r="I9545" i="1"/>
  <c r="J9545" i="1" s="1"/>
  <c r="T2994" i="1"/>
  <c r="U2994" i="1" s="1"/>
  <c r="S2993" i="1"/>
  <c r="T6655" i="1"/>
  <c r="U6655" i="1" s="1"/>
  <c r="S6654" i="1"/>
  <c r="L2205" i="1"/>
  <c r="M2205" i="1" s="1"/>
  <c r="S9658" i="1"/>
  <c r="T9658" i="1" s="1"/>
  <c r="U9658" i="1" s="1"/>
  <c r="M8655" i="1"/>
  <c r="T3097" i="1"/>
  <c r="U3097" i="1" s="1"/>
  <c r="S3096" i="1"/>
  <c r="F5211" i="1"/>
  <c r="K5210" i="1"/>
  <c r="L5210" i="1" s="1"/>
  <c r="G5210" i="1"/>
  <c r="T9094" i="1"/>
  <c r="U9094" i="1" s="1"/>
  <c r="S9093" i="1"/>
  <c r="L1197" i="1"/>
  <c r="M1197" i="1" s="1"/>
  <c r="K1198" i="1"/>
  <c r="T9427" i="1"/>
  <c r="U9427" i="1" s="1"/>
  <c r="S9426" i="1"/>
  <c r="L4979" i="1"/>
  <c r="M4979" i="1" s="1"/>
  <c r="K4980" i="1"/>
  <c r="L207" i="1"/>
  <c r="M207" i="1" s="1"/>
  <c r="K208" i="1"/>
  <c r="K9988" i="1"/>
  <c r="L9988" i="1" s="1"/>
  <c r="T4545" i="1"/>
  <c r="U4545" i="1" s="1"/>
  <c r="S4544" i="1"/>
  <c r="H208" i="1"/>
  <c r="S9659" i="1"/>
  <c r="T9659" i="1" s="1"/>
  <c r="U9659" i="1" s="1"/>
  <c r="K8655" i="1"/>
  <c r="L8655" i="1" s="1"/>
  <c r="T9765" i="1"/>
  <c r="U9765" i="1" s="1"/>
  <c r="S9764" i="1"/>
  <c r="T2437" i="1"/>
  <c r="U2437" i="1" s="1"/>
  <c r="S2436" i="1"/>
  <c r="P7551" i="1"/>
  <c r="K6323" i="1"/>
  <c r="L6323" i="1" s="1"/>
  <c r="M6323" i="1" s="1"/>
  <c r="S6217" i="1"/>
  <c r="T6217" i="1" s="1"/>
  <c r="U6217" i="1" s="1"/>
  <c r="G9990" i="1" l="1"/>
  <c r="F9991" i="1" s="1"/>
  <c r="G4109" i="1"/>
  <c r="F4110" i="1" s="1"/>
  <c r="G6545" i="1"/>
  <c r="F6546" i="1" s="1"/>
  <c r="H6545" i="1"/>
  <c r="G321" i="1"/>
  <c r="H321" i="1" s="1"/>
  <c r="M5210" i="1"/>
  <c r="T3096" i="1"/>
  <c r="U3096" i="1" s="1"/>
  <c r="S3095" i="1"/>
  <c r="L10088" i="1"/>
  <c r="M10088" i="1" s="1"/>
  <c r="K10089" i="1"/>
  <c r="T2108" i="1"/>
  <c r="U2108" i="1" s="1"/>
  <c r="S2107" i="1"/>
  <c r="T8429" i="1"/>
  <c r="U8429" i="1" s="1"/>
  <c r="S8428" i="1"/>
  <c r="T8318" i="1"/>
  <c r="U8318" i="1" s="1"/>
  <c r="S8317" i="1"/>
  <c r="T1660" i="1"/>
  <c r="U1660" i="1" s="1"/>
  <c r="S1659" i="1"/>
  <c r="M1778" i="1"/>
  <c r="T5765" i="1"/>
  <c r="U5765" i="1" s="1"/>
  <c r="S5764" i="1"/>
  <c r="M10652" i="1"/>
  <c r="T4768" i="1"/>
  <c r="U4768" i="1" s="1"/>
  <c r="S4767" i="1"/>
  <c r="S6883" i="1"/>
  <c r="T1326" i="1"/>
  <c r="U1326" i="1" s="1"/>
  <c r="S1325" i="1"/>
  <c r="K7422" i="1"/>
  <c r="L7421" i="1"/>
  <c r="M7421" i="1" s="1"/>
  <c r="T4544" i="1"/>
  <c r="U4544" i="1" s="1"/>
  <c r="S4543" i="1"/>
  <c r="G8760" i="1"/>
  <c r="H8760" i="1" s="1"/>
  <c r="F8761" i="1"/>
  <c r="F2207" i="1"/>
  <c r="H2206" i="1"/>
  <c r="G2206" i="1"/>
  <c r="T107" i="1"/>
  <c r="U107" i="1" s="1"/>
  <c r="S106" i="1"/>
  <c r="G10766" i="1"/>
  <c r="F10767" i="1" s="1"/>
  <c r="F10654" i="1"/>
  <c r="G10653" i="1"/>
  <c r="T770" i="1"/>
  <c r="U770" i="1" s="1"/>
  <c r="S769" i="1"/>
  <c r="F10091" i="1"/>
  <c r="G10090" i="1"/>
  <c r="T2657" i="1"/>
  <c r="U2657" i="1" s="1"/>
  <c r="S2656" i="1"/>
  <c r="T8208" i="1"/>
  <c r="U8208" i="1" s="1"/>
  <c r="S8207" i="1"/>
  <c r="Q5330" i="1"/>
  <c r="R5330" i="1" s="1"/>
  <c r="Q5329" i="1"/>
  <c r="R5329" i="1" s="1"/>
  <c r="Q5328" i="1"/>
  <c r="R5328" i="1" s="1"/>
  <c r="Q5327" i="1"/>
  <c r="R5327" i="1" s="1"/>
  <c r="Q5326" i="1"/>
  <c r="R5326" i="1" s="1"/>
  <c r="Q5325" i="1"/>
  <c r="R5325" i="1" s="1"/>
  <c r="O5331" i="1"/>
  <c r="O5330" i="1"/>
  <c r="O5329" i="1"/>
  <c r="O5328" i="1"/>
  <c r="O5327" i="1"/>
  <c r="O5326" i="1"/>
  <c r="O5325" i="1"/>
  <c r="O5324" i="1"/>
  <c r="O5323" i="1"/>
  <c r="O5322" i="1"/>
  <c r="O5321" i="1"/>
  <c r="O5320" i="1"/>
  <c r="O5319" i="1"/>
  <c r="O5318" i="1"/>
  <c r="O5317" i="1"/>
  <c r="O5316" i="1"/>
  <c r="O5315" i="1"/>
  <c r="O5314" i="1"/>
  <c r="O5313" i="1"/>
  <c r="O5312" i="1"/>
  <c r="O5311" i="1"/>
  <c r="O5310" i="1"/>
  <c r="O5309" i="1"/>
  <c r="O5308" i="1"/>
  <c r="O5307" i="1"/>
  <c r="O5306" i="1"/>
  <c r="O5305" i="1"/>
  <c r="O5304" i="1"/>
  <c r="O5303" i="1"/>
  <c r="O5302" i="1"/>
  <c r="O5301" i="1"/>
  <c r="O5300" i="1"/>
  <c r="O5299" i="1"/>
  <c r="O5298" i="1"/>
  <c r="O5297" i="1"/>
  <c r="O5296" i="1"/>
  <c r="O5295" i="1"/>
  <c r="O5294" i="1"/>
  <c r="O5293" i="1"/>
  <c r="O5292" i="1"/>
  <c r="O5291" i="1"/>
  <c r="O5290" i="1"/>
  <c r="O5289" i="1"/>
  <c r="O5288" i="1"/>
  <c r="O5287" i="1"/>
  <c r="O5286" i="1"/>
  <c r="O5285" i="1"/>
  <c r="O5284" i="1"/>
  <c r="O5283" i="1"/>
  <c r="O5282" i="1"/>
  <c r="O5281" i="1"/>
  <c r="O5280" i="1"/>
  <c r="O5279" i="1"/>
  <c r="O5278" i="1"/>
  <c r="O5277" i="1"/>
  <c r="O5276" i="1"/>
  <c r="O5275" i="1"/>
  <c r="O5274" i="1"/>
  <c r="O5273" i="1"/>
  <c r="O5272" i="1"/>
  <c r="O5271" i="1"/>
  <c r="O5270" i="1"/>
  <c r="O5269" i="1"/>
  <c r="O5268" i="1"/>
  <c r="O5267" i="1"/>
  <c r="O5266" i="1"/>
  <c r="O5265" i="1"/>
  <c r="O5264" i="1"/>
  <c r="O5263" i="1"/>
  <c r="O5262" i="1"/>
  <c r="O5261" i="1"/>
  <c r="O5260" i="1"/>
  <c r="O5259" i="1"/>
  <c r="O5258" i="1"/>
  <c r="O5257" i="1"/>
  <c r="O5256" i="1"/>
  <c r="O5255" i="1"/>
  <c r="O5254" i="1"/>
  <c r="O5253" i="1"/>
  <c r="O5252" i="1"/>
  <c r="O5251" i="1"/>
  <c r="O5250" i="1"/>
  <c r="O5249" i="1"/>
  <c r="O5248" i="1"/>
  <c r="O5247" i="1"/>
  <c r="O5246" i="1"/>
  <c r="O5245" i="1"/>
  <c r="O5244" i="1"/>
  <c r="O5243" i="1"/>
  <c r="O5242" i="1"/>
  <c r="O5241" i="1"/>
  <c r="O5240" i="1"/>
  <c r="O5239" i="1"/>
  <c r="O5238" i="1"/>
  <c r="O5237" i="1"/>
  <c r="O5236" i="1"/>
  <c r="O5235" i="1"/>
  <c r="O5234" i="1"/>
  <c r="O5233" i="1"/>
  <c r="O5232" i="1"/>
  <c r="O5231" i="1"/>
  <c r="O5230" i="1"/>
  <c r="O5229" i="1"/>
  <c r="O5228" i="1"/>
  <c r="O5227" i="1"/>
  <c r="O5226" i="1"/>
  <c r="O5225" i="1"/>
  <c r="O5224" i="1"/>
  <c r="O5223" i="1"/>
  <c r="O5222" i="1"/>
  <c r="Q5278" i="1"/>
  <c r="R5278" i="1" s="1"/>
  <c r="Q5258" i="1"/>
  <c r="R5258" i="1" s="1"/>
  <c r="Q5254" i="1"/>
  <c r="R5254" i="1" s="1"/>
  <c r="Q5317" i="1"/>
  <c r="R5317" i="1" s="1"/>
  <c r="Q5229" i="1"/>
  <c r="R5229" i="1" s="1"/>
  <c r="Q5261" i="1"/>
  <c r="R5261" i="1" s="1"/>
  <c r="Q5306" i="1"/>
  <c r="R5306" i="1" s="1"/>
  <c r="Q5303" i="1"/>
  <c r="R5303" i="1" s="1"/>
  <c r="Q5228" i="1"/>
  <c r="R5228" i="1" s="1"/>
  <c r="Q5260" i="1"/>
  <c r="R5260" i="1" s="1"/>
  <c r="Q5300" i="1"/>
  <c r="R5300" i="1" s="1"/>
  <c r="Q5321" i="1"/>
  <c r="R5321" i="1" s="1"/>
  <c r="Q5243" i="1"/>
  <c r="R5243" i="1" s="1"/>
  <c r="Q5275" i="1"/>
  <c r="R5275" i="1" s="1"/>
  <c r="Q5307" i="1"/>
  <c r="R5307" i="1" s="1"/>
  <c r="Q5262" i="1"/>
  <c r="R5262" i="1" s="1"/>
  <c r="Q5242" i="1"/>
  <c r="R5242" i="1" s="1"/>
  <c r="Q5274" i="1"/>
  <c r="R5274" i="1" s="1"/>
  <c r="Q5296" i="1"/>
  <c r="R5296" i="1" s="1"/>
  <c r="Q5270" i="1"/>
  <c r="R5270" i="1" s="1"/>
  <c r="Q5233" i="1"/>
  <c r="R5233" i="1" s="1"/>
  <c r="Q5265" i="1"/>
  <c r="R5265" i="1" s="1"/>
  <c r="Q5314" i="1"/>
  <c r="R5314" i="1" s="1"/>
  <c r="Q5311" i="1"/>
  <c r="R5311" i="1" s="1"/>
  <c r="Q5232" i="1"/>
  <c r="R5232" i="1" s="1"/>
  <c r="Q5264" i="1"/>
  <c r="R5264" i="1" s="1"/>
  <c r="Q5308" i="1"/>
  <c r="R5308" i="1" s="1"/>
  <c r="Q5247" i="1"/>
  <c r="R5247" i="1" s="1"/>
  <c r="Q5279" i="1"/>
  <c r="R5279" i="1" s="1"/>
  <c r="Q5315" i="1"/>
  <c r="R5315" i="1" s="1"/>
  <c r="Q5309" i="1"/>
  <c r="R5309" i="1" s="1"/>
  <c r="Q5257" i="1"/>
  <c r="R5257" i="1" s="1"/>
  <c r="Q5224" i="1"/>
  <c r="R5224" i="1" s="1"/>
  <c r="Q5239" i="1"/>
  <c r="R5239" i="1" s="1"/>
  <c r="Q5312" i="1"/>
  <c r="R5312" i="1" s="1"/>
  <c r="Q5237" i="1"/>
  <c r="R5237" i="1" s="1"/>
  <c r="Q5269" i="1"/>
  <c r="R5269" i="1" s="1"/>
  <c r="Q5322" i="1"/>
  <c r="R5322" i="1" s="1"/>
  <c r="Q5319" i="1"/>
  <c r="R5319" i="1" s="1"/>
  <c r="Q5236" i="1"/>
  <c r="R5236" i="1" s="1"/>
  <c r="Q5268" i="1"/>
  <c r="R5268" i="1" s="1"/>
  <c r="Q5316" i="1"/>
  <c r="R5316" i="1" s="1"/>
  <c r="Q5251" i="1"/>
  <c r="R5251" i="1" s="1"/>
  <c r="Q5283" i="1"/>
  <c r="R5283" i="1" s="1"/>
  <c r="Q5323" i="1"/>
  <c r="R5323" i="1" s="1"/>
  <c r="Q5225" i="1"/>
  <c r="R5225" i="1" s="1"/>
  <c r="Q5256" i="1"/>
  <c r="R5256" i="1" s="1"/>
  <c r="Q5288" i="1"/>
  <c r="R5288" i="1" s="1"/>
  <c r="Q5234" i="1"/>
  <c r="R5234" i="1" s="1"/>
  <c r="Q5241" i="1"/>
  <c r="R5241" i="1" s="1"/>
  <c r="Q5273" i="1"/>
  <c r="R5273" i="1" s="1"/>
  <c r="Q5331" i="1"/>
  <c r="R5331" i="1" s="1"/>
  <c r="S5331" i="1" s="1"/>
  <c r="T5331" i="1" s="1"/>
  <c r="U5331" i="1" s="1"/>
  <c r="Q5240" i="1"/>
  <c r="R5240" i="1" s="1"/>
  <c r="Q5272" i="1"/>
  <c r="R5272" i="1" s="1"/>
  <c r="Q5324" i="1"/>
  <c r="R5324" i="1" s="1"/>
  <c r="Q5223" i="1"/>
  <c r="R5223" i="1" s="1"/>
  <c r="Q5255" i="1"/>
  <c r="R5255" i="1" s="1"/>
  <c r="Q5286" i="1"/>
  <c r="R5286" i="1" s="1"/>
  <c r="Q5292" i="1"/>
  <c r="R5292" i="1" s="1"/>
  <c r="Q5304" i="1"/>
  <c r="R5304" i="1" s="1"/>
  <c r="Q5250" i="1"/>
  <c r="R5250" i="1" s="1"/>
  <c r="Q5285" i="1"/>
  <c r="R5285" i="1" s="1"/>
  <c r="Q5245" i="1"/>
  <c r="R5245" i="1" s="1"/>
  <c r="Q5277" i="1"/>
  <c r="R5277" i="1" s="1"/>
  <c r="Q5244" i="1"/>
  <c r="R5244" i="1" s="1"/>
  <c r="Q5276" i="1"/>
  <c r="R5276" i="1" s="1"/>
  <c r="Q5289" i="1"/>
  <c r="R5289" i="1" s="1"/>
  <c r="Q5227" i="1"/>
  <c r="R5227" i="1" s="1"/>
  <c r="Q5259" i="1"/>
  <c r="R5259" i="1" s="1"/>
  <c r="Q5294" i="1"/>
  <c r="R5294" i="1" s="1"/>
  <c r="Q5298" i="1"/>
  <c r="R5298" i="1" s="1"/>
  <c r="Q5295" i="1"/>
  <c r="R5295" i="1" s="1"/>
  <c r="Q5320" i="1"/>
  <c r="R5320" i="1" s="1"/>
  <c r="Q5230" i="1"/>
  <c r="R5230" i="1" s="1"/>
  <c r="Q5266" i="1"/>
  <c r="R5266" i="1" s="1"/>
  <c r="Q5293" i="1"/>
  <c r="R5293" i="1" s="1"/>
  <c r="Q5249" i="1"/>
  <c r="R5249" i="1" s="1"/>
  <c r="Q5281" i="1"/>
  <c r="R5281" i="1" s="1"/>
  <c r="Q5248" i="1"/>
  <c r="R5248" i="1" s="1"/>
  <c r="Q5280" i="1"/>
  <c r="R5280" i="1" s="1"/>
  <c r="Q5297" i="1"/>
  <c r="R5297" i="1" s="1"/>
  <c r="Q5231" i="1"/>
  <c r="R5231" i="1" s="1"/>
  <c r="Q5263" i="1"/>
  <c r="R5263" i="1" s="1"/>
  <c r="Q5302" i="1"/>
  <c r="R5302" i="1" s="1"/>
  <c r="Q5313" i="1"/>
  <c r="R5313" i="1" s="1"/>
  <c r="Q5271" i="1"/>
  <c r="R5271" i="1" s="1"/>
  <c r="Q5299" i="1"/>
  <c r="R5299" i="1" s="1"/>
  <c r="P5221" i="1"/>
  <c r="Q5246" i="1"/>
  <c r="R5246" i="1" s="1"/>
  <c r="Q5226" i="1"/>
  <c r="R5226" i="1" s="1"/>
  <c r="Q5222" i="1"/>
  <c r="R5222" i="1" s="1"/>
  <c r="Q5282" i="1"/>
  <c r="R5282" i="1" s="1"/>
  <c r="Q5301" i="1"/>
  <c r="R5301" i="1" s="1"/>
  <c r="Q5221" i="1"/>
  <c r="R5221" i="1" s="1"/>
  <c r="Q5253" i="1"/>
  <c r="R5253" i="1" s="1"/>
  <c r="Q5290" i="1"/>
  <c r="R5290" i="1" s="1"/>
  <c r="Q5287" i="1"/>
  <c r="R5287" i="1" s="1"/>
  <c r="Q5252" i="1"/>
  <c r="R5252" i="1" s="1"/>
  <c r="Q5284" i="1"/>
  <c r="R5284" i="1" s="1"/>
  <c r="Q5305" i="1"/>
  <c r="R5305" i="1" s="1"/>
  <c r="Q5235" i="1"/>
  <c r="R5235" i="1" s="1"/>
  <c r="Q5267" i="1"/>
  <c r="R5267" i="1" s="1"/>
  <c r="Q5310" i="1"/>
  <c r="R5310" i="1" s="1"/>
  <c r="Q5291" i="1"/>
  <c r="R5291" i="1" s="1"/>
  <c r="Q5238" i="1"/>
  <c r="R5238" i="1" s="1"/>
  <c r="Q5318" i="1"/>
  <c r="R5318" i="1" s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T6096" i="1"/>
  <c r="U6096" i="1" s="1"/>
  <c r="S6095" i="1"/>
  <c r="T3210" i="1"/>
  <c r="U3210" i="1" s="1"/>
  <c r="S3209" i="1"/>
  <c r="P5331" i="1"/>
  <c r="H10423" i="1"/>
  <c r="G10423" i="1"/>
  <c r="F10424" i="1" s="1"/>
  <c r="T2436" i="1"/>
  <c r="U2436" i="1" s="1"/>
  <c r="S2435" i="1"/>
  <c r="T9093" i="1"/>
  <c r="U9093" i="1" s="1"/>
  <c r="S9092" i="1"/>
  <c r="H5211" i="1"/>
  <c r="F5212" i="1"/>
  <c r="K5211" i="1"/>
  <c r="L5211" i="1" s="1"/>
  <c r="G5211" i="1"/>
  <c r="T10988" i="1"/>
  <c r="U10988" i="1" s="1"/>
  <c r="S10987" i="1"/>
  <c r="T1099" i="1"/>
  <c r="U1099" i="1" s="1"/>
  <c r="S1098" i="1"/>
  <c r="I7328" i="1"/>
  <c r="J7328" i="1" s="1"/>
  <c r="I7321" i="1"/>
  <c r="J7321" i="1" s="1"/>
  <c r="I7323" i="1"/>
  <c r="J7323" i="1" s="1"/>
  <c r="I7325" i="1"/>
  <c r="J7325" i="1" s="1"/>
  <c r="I7326" i="1"/>
  <c r="J7326" i="1" s="1"/>
  <c r="I7324" i="1"/>
  <c r="J7324" i="1" s="1"/>
  <c r="I7327" i="1"/>
  <c r="J7327" i="1" s="1"/>
  <c r="K6324" i="1"/>
  <c r="L6324" i="1" s="1"/>
  <c r="M6324" i="1" s="1"/>
  <c r="H9989" i="1"/>
  <c r="T7978" i="1"/>
  <c r="U7978" i="1" s="1"/>
  <c r="S7977" i="1"/>
  <c r="H9316" i="1"/>
  <c r="K10313" i="1"/>
  <c r="T10874" i="1"/>
  <c r="U10874" i="1" s="1"/>
  <c r="S10873" i="1"/>
  <c r="S6216" i="1"/>
  <c r="K8759" i="1"/>
  <c r="L8758" i="1"/>
  <c r="M8758" i="1" s="1"/>
  <c r="T7760" i="1"/>
  <c r="U7760" i="1" s="1"/>
  <c r="S7759" i="1"/>
  <c r="T3323" i="1"/>
  <c r="U3323" i="1" s="1"/>
  <c r="S3322" i="1"/>
  <c r="M3654" i="1"/>
  <c r="H209" i="1"/>
  <c r="H5210" i="1"/>
  <c r="S10547" i="1"/>
  <c r="T10547" i="1" s="1"/>
  <c r="U10547" i="1" s="1"/>
  <c r="L8868" i="1"/>
  <c r="T662" i="1"/>
  <c r="U662" i="1" s="1"/>
  <c r="S661" i="1"/>
  <c r="F6325" i="1"/>
  <c r="T994" i="1"/>
  <c r="U994" i="1" s="1"/>
  <c r="S993" i="1"/>
  <c r="K9989" i="1"/>
  <c r="L9989" i="1" s="1"/>
  <c r="M9989" i="1" s="1"/>
  <c r="K10765" i="1"/>
  <c r="L10765" i="1" s="1"/>
  <c r="M10765" i="1" s="1"/>
  <c r="M8868" i="1"/>
  <c r="I6995" i="1"/>
  <c r="J6995" i="1" s="1"/>
  <c r="I6988" i="1"/>
  <c r="J6988" i="1" s="1"/>
  <c r="I6994" i="1"/>
  <c r="J6994" i="1" s="1"/>
  <c r="I6990" i="1"/>
  <c r="J6990" i="1" s="1"/>
  <c r="I6993" i="1"/>
  <c r="J6993" i="1" s="1"/>
  <c r="I6991" i="1"/>
  <c r="J6991" i="1" s="1"/>
  <c r="I6992" i="1"/>
  <c r="J6992" i="1" s="1"/>
  <c r="T5987" i="1"/>
  <c r="U5987" i="1" s="1"/>
  <c r="S5986" i="1"/>
  <c r="H6544" i="1"/>
  <c r="T4657" i="1"/>
  <c r="U4657" i="1" s="1"/>
  <c r="S4656" i="1"/>
  <c r="K9316" i="1"/>
  <c r="L9316" i="1" s="1"/>
  <c r="M9316" i="1" s="1"/>
  <c r="T9879" i="1"/>
  <c r="U9879" i="1" s="1"/>
  <c r="S9878" i="1"/>
  <c r="J9439" i="1"/>
  <c r="F10314" i="1"/>
  <c r="T5542" i="1"/>
  <c r="U5542" i="1" s="1"/>
  <c r="S5541" i="1"/>
  <c r="T7879" i="1"/>
  <c r="U7879" i="1" s="1"/>
  <c r="S7878" i="1"/>
  <c r="T8992" i="1"/>
  <c r="U8992" i="1" s="1"/>
  <c r="S8991" i="1"/>
  <c r="S9657" i="1"/>
  <c r="H3654" i="1"/>
  <c r="H7422" i="1"/>
  <c r="F210" i="1"/>
  <c r="T9426" i="1"/>
  <c r="U9426" i="1" s="1"/>
  <c r="S9425" i="1"/>
  <c r="T7098" i="1"/>
  <c r="U7098" i="1" s="1"/>
  <c r="S7097" i="1"/>
  <c r="G10214" i="1"/>
  <c r="T5433" i="1"/>
  <c r="U5433" i="1" s="1"/>
  <c r="S5432" i="1"/>
  <c r="G5646" i="1"/>
  <c r="F5647" i="1" s="1"/>
  <c r="O2884" i="1"/>
  <c r="O2879" i="1"/>
  <c r="O2875" i="1"/>
  <c r="O2871" i="1"/>
  <c r="O2883" i="1"/>
  <c r="O2882" i="1"/>
  <c r="O2878" i="1"/>
  <c r="O2874" i="1"/>
  <c r="O2870" i="1"/>
  <c r="O2868" i="1"/>
  <c r="O2866" i="1"/>
  <c r="O2864" i="1"/>
  <c r="O2862" i="1"/>
  <c r="O2860" i="1"/>
  <c r="O2858" i="1"/>
  <c r="O2856" i="1"/>
  <c r="O2854" i="1"/>
  <c r="O2852" i="1"/>
  <c r="O2850" i="1"/>
  <c r="O2848" i="1"/>
  <c r="O2846" i="1"/>
  <c r="O2844" i="1"/>
  <c r="Q2842" i="1"/>
  <c r="R2842" i="1" s="1"/>
  <c r="Q2841" i="1"/>
  <c r="R2841" i="1" s="1"/>
  <c r="Q2840" i="1"/>
  <c r="R2840" i="1" s="1"/>
  <c r="Q2839" i="1"/>
  <c r="R2839" i="1" s="1"/>
  <c r="Q2838" i="1"/>
  <c r="R2838" i="1" s="1"/>
  <c r="Q2837" i="1"/>
  <c r="R2837" i="1" s="1"/>
  <c r="Q2836" i="1"/>
  <c r="R2836" i="1" s="1"/>
  <c r="Q2835" i="1"/>
  <c r="R2835" i="1" s="1"/>
  <c r="Q2834" i="1"/>
  <c r="R2834" i="1" s="1"/>
  <c r="Q2833" i="1"/>
  <c r="R2833" i="1" s="1"/>
  <c r="O2889" i="1"/>
  <c r="O2888" i="1"/>
  <c r="O2881" i="1"/>
  <c r="O2877" i="1"/>
  <c r="O2873" i="1"/>
  <c r="O2887" i="1"/>
  <c r="O2842" i="1"/>
  <c r="O2841" i="1"/>
  <c r="O2840" i="1"/>
  <c r="O2839" i="1"/>
  <c r="O2838" i="1"/>
  <c r="O2837" i="1"/>
  <c r="O2836" i="1"/>
  <c r="O2835" i="1"/>
  <c r="O2834" i="1"/>
  <c r="O2833" i="1"/>
  <c r="O2832" i="1"/>
  <c r="O2831" i="1"/>
  <c r="O2830" i="1"/>
  <c r="O2829" i="1"/>
  <c r="O2828" i="1"/>
  <c r="O2827" i="1"/>
  <c r="O2826" i="1"/>
  <c r="O2825" i="1"/>
  <c r="O2824" i="1"/>
  <c r="O2823" i="1"/>
  <c r="O2822" i="1"/>
  <c r="O2821" i="1"/>
  <c r="O2820" i="1"/>
  <c r="O2819" i="1"/>
  <c r="O2818" i="1"/>
  <c r="O2817" i="1"/>
  <c r="O2816" i="1"/>
  <c r="O2815" i="1"/>
  <c r="O2814" i="1"/>
  <c r="O2813" i="1"/>
  <c r="O2812" i="1"/>
  <c r="O2811" i="1"/>
  <c r="O2810" i="1"/>
  <c r="O2809" i="1"/>
  <c r="O2808" i="1"/>
  <c r="O2807" i="1"/>
  <c r="O2806" i="1"/>
  <c r="O2805" i="1"/>
  <c r="O2804" i="1"/>
  <c r="O2803" i="1"/>
  <c r="O2802" i="1"/>
  <c r="O2801" i="1"/>
  <c r="O2800" i="1"/>
  <c r="O2799" i="1"/>
  <c r="O2798" i="1"/>
  <c r="O2797" i="1"/>
  <c r="O2796" i="1"/>
  <c r="O2795" i="1"/>
  <c r="O2794" i="1"/>
  <c r="O2793" i="1"/>
  <c r="O2792" i="1"/>
  <c r="O2791" i="1"/>
  <c r="O2790" i="1"/>
  <c r="O2789" i="1"/>
  <c r="O2788" i="1"/>
  <c r="O2787" i="1"/>
  <c r="O2786" i="1"/>
  <c r="O2785" i="1"/>
  <c r="O2784" i="1"/>
  <c r="O2783" i="1"/>
  <c r="O2782" i="1"/>
  <c r="O2781" i="1"/>
  <c r="O2780" i="1"/>
  <c r="O2886" i="1"/>
  <c r="O2880" i="1"/>
  <c r="O2876" i="1"/>
  <c r="O2872" i="1"/>
  <c r="O2869" i="1"/>
  <c r="O2867" i="1"/>
  <c r="O2865" i="1"/>
  <c r="O2863" i="1"/>
  <c r="O2861" i="1"/>
  <c r="O2859" i="1"/>
  <c r="O2857" i="1"/>
  <c r="O2855" i="1"/>
  <c r="O2853" i="1"/>
  <c r="O2851" i="1"/>
  <c r="O2849" i="1"/>
  <c r="O2847" i="1"/>
  <c r="O2845" i="1"/>
  <c r="O2843" i="1"/>
  <c r="O2885" i="1"/>
  <c r="Q2783" i="1"/>
  <c r="R2783" i="1" s="1"/>
  <c r="Q2886" i="1"/>
  <c r="R2886" i="1" s="1"/>
  <c r="Q2829" i="1"/>
  <c r="R2829" i="1" s="1"/>
  <c r="Q2784" i="1"/>
  <c r="R2784" i="1" s="1"/>
  <c r="Q2847" i="1"/>
  <c r="R2847" i="1" s="1"/>
  <c r="Q2811" i="1"/>
  <c r="R2811" i="1" s="1"/>
  <c r="Q2822" i="1"/>
  <c r="R2822" i="1" s="1"/>
  <c r="Q2817" i="1"/>
  <c r="R2817" i="1" s="1"/>
  <c r="Q2796" i="1"/>
  <c r="R2796" i="1" s="1"/>
  <c r="Q2857" i="1"/>
  <c r="R2857" i="1" s="1"/>
  <c r="Q2850" i="1"/>
  <c r="R2850" i="1" s="1"/>
  <c r="Q2866" i="1"/>
  <c r="R2866" i="1" s="1"/>
  <c r="Q2879" i="1"/>
  <c r="R2879" i="1" s="1"/>
  <c r="Q2885" i="1"/>
  <c r="R2885" i="1" s="1"/>
  <c r="Q2843" i="1"/>
  <c r="R2843" i="1" s="1"/>
  <c r="Q2853" i="1"/>
  <c r="R2853" i="1" s="1"/>
  <c r="Q2815" i="1"/>
  <c r="R2815" i="1" s="1"/>
  <c r="Q2807" i="1"/>
  <c r="R2807" i="1" s="1"/>
  <c r="Q2799" i="1"/>
  <c r="R2799" i="1" s="1"/>
  <c r="Q2792" i="1"/>
  <c r="R2792" i="1" s="1"/>
  <c r="Q2851" i="1"/>
  <c r="R2851" i="1" s="1"/>
  <c r="Q2819" i="1"/>
  <c r="R2819" i="1" s="1"/>
  <c r="Q2830" i="1"/>
  <c r="R2830" i="1" s="1"/>
  <c r="Q2825" i="1"/>
  <c r="R2825" i="1" s="1"/>
  <c r="Q2804" i="1"/>
  <c r="R2804" i="1" s="1"/>
  <c r="Q2861" i="1"/>
  <c r="R2861" i="1" s="1"/>
  <c r="Q2852" i="1"/>
  <c r="R2852" i="1" s="1"/>
  <c r="Q2868" i="1"/>
  <c r="R2868" i="1" s="1"/>
  <c r="Q2884" i="1"/>
  <c r="R2884" i="1" s="1"/>
  <c r="Q2888" i="1"/>
  <c r="R2888" i="1" s="1"/>
  <c r="Q2788" i="1"/>
  <c r="R2788" i="1" s="1"/>
  <c r="Q2791" i="1"/>
  <c r="R2791" i="1" s="1"/>
  <c r="Q2831" i="1"/>
  <c r="R2831" i="1" s="1"/>
  <c r="Q2786" i="1"/>
  <c r="R2786" i="1" s="1"/>
  <c r="Q2781" i="1"/>
  <c r="R2781" i="1" s="1"/>
  <c r="Q2800" i="1"/>
  <c r="R2800" i="1" s="1"/>
  <c r="Q2855" i="1"/>
  <c r="R2855" i="1" s="1"/>
  <c r="Q2827" i="1"/>
  <c r="R2827" i="1" s="1"/>
  <c r="Q2872" i="1"/>
  <c r="R2872" i="1" s="1"/>
  <c r="Q2812" i="1"/>
  <c r="R2812" i="1" s="1"/>
  <c r="Q2865" i="1"/>
  <c r="R2865" i="1" s="1"/>
  <c r="Q2854" i="1"/>
  <c r="R2854" i="1" s="1"/>
  <c r="Q2870" i="1"/>
  <c r="R2870" i="1" s="1"/>
  <c r="Q2883" i="1"/>
  <c r="R2883" i="1" s="1"/>
  <c r="Q2821" i="1"/>
  <c r="R2821" i="1" s="1"/>
  <c r="Q2823" i="1"/>
  <c r="R2823" i="1" s="1"/>
  <c r="Q2794" i="1"/>
  <c r="R2794" i="1" s="1"/>
  <c r="Q2789" i="1"/>
  <c r="R2789" i="1" s="1"/>
  <c r="Q2808" i="1"/>
  <c r="R2808" i="1" s="1"/>
  <c r="Q2859" i="1"/>
  <c r="R2859" i="1" s="1"/>
  <c r="Q2782" i="1"/>
  <c r="R2782" i="1" s="1"/>
  <c r="Q2876" i="1"/>
  <c r="R2876" i="1" s="1"/>
  <c r="Q2820" i="1"/>
  <c r="R2820" i="1" s="1"/>
  <c r="Q2869" i="1"/>
  <c r="R2869" i="1" s="1"/>
  <c r="Q2873" i="1"/>
  <c r="R2873" i="1" s="1"/>
  <c r="Q2856" i="1"/>
  <c r="R2856" i="1" s="1"/>
  <c r="Q2874" i="1"/>
  <c r="R2874" i="1" s="1"/>
  <c r="Q2802" i="1"/>
  <c r="R2802" i="1" s="1"/>
  <c r="Q2797" i="1"/>
  <c r="R2797" i="1" s="1"/>
  <c r="Q2816" i="1"/>
  <c r="R2816" i="1" s="1"/>
  <c r="Q2863" i="1"/>
  <c r="R2863" i="1" s="1"/>
  <c r="Q2790" i="1"/>
  <c r="R2790" i="1" s="1"/>
  <c r="Q2880" i="1"/>
  <c r="R2880" i="1" s="1"/>
  <c r="Q2785" i="1"/>
  <c r="R2785" i="1" s="1"/>
  <c r="Q2828" i="1"/>
  <c r="R2828" i="1" s="1"/>
  <c r="Q2887" i="1"/>
  <c r="R2887" i="1" s="1"/>
  <c r="Q2877" i="1"/>
  <c r="R2877" i="1" s="1"/>
  <c r="Q2858" i="1"/>
  <c r="R2858" i="1" s="1"/>
  <c r="Q2878" i="1"/>
  <c r="R2878" i="1" s="1"/>
  <c r="Q2809" i="1"/>
  <c r="R2809" i="1" s="1"/>
  <c r="Q2875" i="1"/>
  <c r="R2875" i="1" s="1"/>
  <c r="Q2810" i="1"/>
  <c r="R2810" i="1" s="1"/>
  <c r="Q2805" i="1"/>
  <c r="R2805" i="1" s="1"/>
  <c r="Q2824" i="1"/>
  <c r="R2824" i="1" s="1"/>
  <c r="Q2867" i="1"/>
  <c r="R2867" i="1" s="1"/>
  <c r="Q2787" i="1"/>
  <c r="R2787" i="1" s="1"/>
  <c r="Q2798" i="1"/>
  <c r="R2798" i="1" s="1"/>
  <c r="Q2793" i="1"/>
  <c r="R2793" i="1" s="1"/>
  <c r="Q2845" i="1"/>
  <c r="R2845" i="1" s="1"/>
  <c r="Q2881" i="1"/>
  <c r="R2881" i="1" s="1"/>
  <c r="Q2844" i="1"/>
  <c r="R2844" i="1" s="1"/>
  <c r="Q2860" i="1"/>
  <c r="R2860" i="1" s="1"/>
  <c r="Q2882" i="1"/>
  <c r="R2882" i="1" s="1"/>
  <c r="Q2826" i="1"/>
  <c r="R2826" i="1" s="1"/>
  <c r="Q2779" i="1"/>
  <c r="R2779" i="1" s="1"/>
  <c r="Q2803" i="1"/>
  <c r="R2803" i="1" s="1"/>
  <c r="Q2848" i="1"/>
  <c r="R2848" i="1" s="1"/>
  <c r="Q2818" i="1"/>
  <c r="R2818" i="1" s="1"/>
  <c r="Q2813" i="1"/>
  <c r="R2813" i="1" s="1"/>
  <c r="Q2832" i="1"/>
  <c r="R2832" i="1" s="1"/>
  <c r="Q2795" i="1"/>
  <c r="R2795" i="1" s="1"/>
  <c r="Q2806" i="1"/>
  <c r="R2806" i="1" s="1"/>
  <c r="Q2801" i="1"/>
  <c r="R2801" i="1" s="1"/>
  <c r="Q2780" i="1"/>
  <c r="R2780" i="1" s="1"/>
  <c r="Q2849" i="1"/>
  <c r="R2849" i="1" s="1"/>
  <c r="Q2889" i="1"/>
  <c r="R2889" i="1" s="1"/>
  <c r="S2889" i="1" s="1"/>
  <c r="T2889" i="1" s="1"/>
  <c r="U2889" i="1" s="1"/>
  <c r="Q2846" i="1"/>
  <c r="R2846" i="1" s="1"/>
  <c r="Q2862" i="1"/>
  <c r="R2862" i="1" s="1"/>
  <c r="Q2871" i="1"/>
  <c r="R2871" i="1" s="1"/>
  <c r="Q2814" i="1"/>
  <c r="R2814" i="1" s="1"/>
  <c r="Q2864" i="1"/>
  <c r="R2864" i="1" s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T4322" i="1"/>
  <c r="U4322" i="1" s="1"/>
  <c r="S4321" i="1"/>
  <c r="T9204" i="1"/>
  <c r="U9204" i="1" s="1"/>
  <c r="S9203" i="1"/>
  <c r="F9317" i="1"/>
  <c r="T437" i="1"/>
  <c r="U437" i="1" s="1"/>
  <c r="S436" i="1"/>
  <c r="T4881" i="1"/>
  <c r="U4881" i="1" s="1"/>
  <c r="S4880" i="1"/>
  <c r="T4434" i="1"/>
  <c r="U4434" i="1" s="1"/>
  <c r="S4433" i="1"/>
  <c r="T1433" i="1"/>
  <c r="U1433" i="1" s="1"/>
  <c r="S1432" i="1"/>
  <c r="T5880" i="1"/>
  <c r="U5880" i="1" s="1"/>
  <c r="S5879" i="1"/>
  <c r="T2330" i="1"/>
  <c r="U2330" i="1" s="1"/>
  <c r="S2329" i="1"/>
  <c r="K3655" i="1"/>
  <c r="L3655" i="1" s="1"/>
  <c r="H3655" i="1"/>
  <c r="G3655" i="1"/>
  <c r="G7423" i="1"/>
  <c r="T9764" i="1"/>
  <c r="U9764" i="1" s="1"/>
  <c r="S9763" i="1"/>
  <c r="L4980" i="1"/>
  <c r="M4980" i="1" s="1"/>
  <c r="M4108" i="1"/>
  <c r="T8538" i="1"/>
  <c r="U8538" i="1" s="1"/>
  <c r="S8537" i="1"/>
  <c r="H6432" i="1"/>
  <c r="F6433" i="1"/>
  <c r="G6432" i="1"/>
  <c r="K6432" i="1" s="1"/>
  <c r="L6432" i="1" s="1"/>
  <c r="T1991" i="1"/>
  <c r="U1991" i="1" s="1"/>
  <c r="S1990" i="1"/>
  <c r="T3873" i="1"/>
  <c r="U3873" i="1" s="1"/>
  <c r="S3872" i="1"/>
  <c r="T878" i="1"/>
  <c r="U878" i="1" s="1"/>
  <c r="S877" i="1"/>
  <c r="S4220" i="1"/>
  <c r="T4220" i="1" s="1"/>
  <c r="U4220" i="1" s="1"/>
  <c r="T7658" i="1"/>
  <c r="U7658" i="1" s="1"/>
  <c r="S7657" i="1"/>
  <c r="G8869" i="1"/>
  <c r="T546" i="1"/>
  <c r="U546" i="1" s="1"/>
  <c r="S545" i="1"/>
  <c r="S7550" i="1"/>
  <c r="T7550" i="1" s="1"/>
  <c r="U7550" i="1" s="1"/>
  <c r="T5096" i="1"/>
  <c r="U5096" i="1" s="1"/>
  <c r="S5095" i="1"/>
  <c r="T2543" i="1"/>
  <c r="U2543" i="1" s="1"/>
  <c r="S2542" i="1"/>
  <c r="H8656" i="1"/>
  <c r="F8657" i="1"/>
  <c r="K8656" i="1"/>
  <c r="L8656" i="1" s="1"/>
  <c r="G8656" i="1"/>
  <c r="T3438" i="1"/>
  <c r="U3438" i="1" s="1"/>
  <c r="S3437" i="1"/>
  <c r="S8102" i="1"/>
  <c r="K6996" i="1"/>
  <c r="L6996" i="1" s="1"/>
  <c r="P2889" i="1"/>
  <c r="L208" i="1"/>
  <c r="M208" i="1" s="1"/>
  <c r="K209" i="1"/>
  <c r="L1198" i="1"/>
  <c r="M1198" i="1" s="1"/>
  <c r="T2766" i="1"/>
  <c r="U2766" i="1" s="1"/>
  <c r="S2765" i="1"/>
  <c r="H1779" i="1"/>
  <c r="I1775" i="1" s="1"/>
  <c r="J1775" i="1" s="1"/>
  <c r="G1779" i="1"/>
  <c r="K1779" i="1"/>
  <c r="L1779" i="1" s="1"/>
  <c r="F7216" i="1"/>
  <c r="K7215" i="1"/>
  <c r="L7215" i="1" s="1"/>
  <c r="G7215" i="1"/>
  <c r="K6544" i="1"/>
  <c r="L6544" i="1" s="1"/>
  <c r="M6544" i="1" s="1"/>
  <c r="M7329" i="1"/>
  <c r="T3767" i="1"/>
  <c r="U3767" i="1" s="1"/>
  <c r="S3766" i="1"/>
  <c r="M6996" i="1"/>
  <c r="T6654" i="1"/>
  <c r="U6654" i="1" s="1"/>
  <c r="S6653" i="1"/>
  <c r="T2993" i="1"/>
  <c r="U2993" i="1" s="1"/>
  <c r="S2992" i="1"/>
  <c r="H4108" i="1"/>
  <c r="T3994" i="1"/>
  <c r="U3994" i="1" s="1"/>
  <c r="S3993" i="1"/>
  <c r="T1885" i="1"/>
  <c r="U1885" i="1" s="1"/>
  <c r="S1884" i="1"/>
  <c r="F4982" i="1"/>
  <c r="G4981" i="1"/>
  <c r="K4981" i="1" s="1"/>
  <c r="F1200" i="1"/>
  <c r="G1199" i="1"/>
  <c r="K1199" i="1" s="1"/>
  <c r="K10422" i="1"/>
  <c r="L10421" i="1"/>
  <c r="M10421" i="1" s="1"/>
  <c r="I7329" i="1"/>
  <c r="J7329" i="1" s="1"/>
  <c r="I7220" i="1"/>
  <c r="J7220" i="1" s="1"/>
  <c r="I7219" i="1"/>
  <c r="I7221" i="1"/>
  <c r="J7221" i="1" s="1"/>
  <c r="I7223" i="1"/>
  <c r="J7223" i="1" s="1"/>
  <c r="I7222" i="1"/>
  <c r="J7222" i="1" s="1"/>
  <c r="I7225" i="1"/>
  <c r="J7225" i="1" s="1"/>
  <c r="I7224" i="1"/>
  <c r="J7224" i="1" s="1"/>
  <c r="I7227" i="1"/>
  <c r="J7227" i="1" s="1"/>
  <c r="I7226" i="1"/>
  <c r="J7226" i="1" s="1"/>
  <c r="I7228" i="1"/>
  <c r="J7228" i="1" s="1"/>
  <c r="I7230" i="1"/>
  <c r="J7230" i="1" s="1"/>
  <c r="I7231" i="1"/>
  <c r="J7231" i="1" s="1"/>
  <c r="I7229" i="1"/>
  <c r="J7229" i="1" s="1"/>
  <c r="I7234" i="1"/>
  <c r="J7234" i="1" s="1"/>
  <c r="I7233" i="1"/>
  <c r="J7233" i="1" s="1"/>
  <c r="I7232" i="1"/>
  <c r="J7232" i="1" s="1"/>
  <c r="I7235" i="1"/>
  <c r="J7235" i="1" s="1"/>
  <c r="I7237" i="1"/>
  <c r="J7237" i="1" s="1"/>
  <c r="I7236" i="1"/>
  <c r="J7236" i="1" s="1"/>
  <c r="I7239" i="1"/>
  <c r="J7239" i="1" s="1"/>
  <c r="I7242" i="1"/>
  <c r="J7242" i="1" s="1"/>
  <c r="I7238" i="1"/>
  <c r="J7238" i="1" s="1"/>
  <c r="I7241" i="1"/>
  <c r="J7241" i="1" s="1"/>
  <c r="I7245" i="1"/>
  <c r="J7245" i="1" s="1"/>
  <c r="I7240" i="1"/>
  <c r="J7240" i="1" s="1"/>
  <c r="I7243" i="1"/>
  <c r="J7243" i="1" s="1"/>
  <c r="I7244" i="1"/>
  <c r="J7244" i="1" s="1"/>
  <c r="I7246" i="1"/>
  <c r="J7246" i="1" s="1"/>
  <c r="I7247" i="1"/>
  <c r="J7247" i="1" s="1"/>
  <c r="I7249" i="1"/>
  <c r="J7249" i="1" s="1"/>
  <c r="I7251" i="1"/>
  <c r="J7251" i="1" s="1"/>
  <c r="I7248" i="1"/>
  <c r="J7248" i="1" s="1"/>
  <c r="I7253" i="1"/>
  <c r="J7253" i="1" s="1"/>
  <c r="I7250" i="1"/>
  <c r="J7250" i="1" s="1"/>
  <c r="I7252" i="1"/>
  <c r="J7252" i="1" s="1"/>
  <c r="I7254" i="1"/>
  <c r="J7254" i="1" s="1"/>
  <c r="I7256" i="1"/>
  <c r="J7256" i="1" s="1"/>
  <c r="I7255" i="1"/>
  <c r="J7255" i="1" s="1"/>
  <c r="I7257" i="1"/>
  <c r="J7257" i="1" s="1"/>
  <c r="I7259" i="1"/>
  <c r="J7259" i="1" s="1"/>
  <c r="I7258" i="1"/>
  <c r="J7258" i="1" s="1"/>
  <c r="I7261" i="1"/>
  <c r="J7261" i="1" s="1"/>
  <c r="I7262" i="1"/>
  <c r="J7262" i="1" s="1"/>
  <c r="I7260" i="1"/>
  <c r="J7260" i="1" s="1"/>
  <c r="I7263" i="1"/>
  <c r="J7263" i="1" s="1"/>
  <c r="I7264" i="1"/>
  <c r="J7264" i="1" s="1"/>
  <c r="I7267" i="1"/>
  <c r="J7267" i="1" s="1"/>
  <c r="I7265" i="1"/>
  <c r="J7265" i="1" s="1"/>
  <c r="I7266" i="1"/>
  <c r="J7266" i="1" s="1"/>
  <c r="I7269" i="1"/>
  <c r="J7269" i="1" s="1"/>
  <c r="I7268" i="1"/>
  <c r="J7268" i="1" s="1"/>
  <c r="I7272" i="1"/>
  <c r="J7272" i="1" s="1"/>
  <c r="I7271" i="1"/>
  <c r="J7271" i="1" s="1"/>
  <c r="I7270" i="1"/>
  <c r="J7270" i="1" s="1"/>
  <c r="I7274" i="1"/>
  <c r="J7274" i="1" s="1"/>
  <c r="I7273" i="1"/>
  <c r="J7273" i="1" s="1"/>
  <c r="I7276" i="1"/>
  <c r="J7276" i="1" s="1"/>
  <c r="I7277" i="1"/>
  <c r="J7277" i="1" s="1"/>
  <c r="I7275" i="1"/>
  <c r="J7275" i="1" s="1"/>
  <c r="I7279" i="1"/>
  <c r="J7279" i="1" s="1"/>
  <c r="I7280" i="1"/>
  <c r="J7280" i="1" s="1"/>
  <c r="I7278" i="1"/>
  <c r="J7278" i="1" s="1"/>
  <c r="I7281" i="1"/>
  <c r="J7281" i="1" s="1"/>
  <c r="I7283" i="1"/>
  <c r="J7283" i="1" s="1"/>
  <c r="I7282" i="1"/>
  <c r="J7282" i="1" s="1"/>
  <c r="I7285" i="1"/>
  <c r="J7285" i="1" s="1"/>
  <c r="I7286" i="1"/>
  <c r="J7286" i="1" s="1"/>
  <c r="I7284" i="1"/>
  <c r="J7284" i="1" s="1"/>
  <c r="I7287" i="1"/>
  <c r="J7287" i="1" s="1"/>
  <c r="I7289" i="1"/>
  <c r="J7289" i="1" s="1"/>
  <c r="I7288" i="1"/>
  <c r="J7288" i="1" s="1"/>
  <c r="I7290" i="1"/>
  <c r="J7290" i="1" s="1"/>
  <c r="I7291" i="1"/>
  <c r="J7291" i="1" s="1"/>
  <c r="I7293" i="1"/>
  <c r="J7293" i="1" s="1"/>
  <c r="I7294" i="1"/>
  <c r="J7294" i="1" s="1"/>
  <c r="I7292" i="1"/>
  <c r="J7292" i="1" s="1"/>
  <c r="I7295" i="1"/>
  <c r="J7295" i="1" s="1"/>
  <c r="I7296" i="1"/>
  <c r="J7296" i="1" s="1"/>
  <c r="I7297" i="1"/>
  <c r="J7297" i="1" s="1"/>
  <c r="I7298" i="1"/>
  <c r="J7298" i="1" s="1"/>
  <c r="I7299" i="1"/>
  <c r="J7299" i="1" s="1"/>
  <c r="I7300" i="1"/>
  <c r="J7300" i="1" s="1"/>
  <c r="I7301" i="1"/>
  <c r="J7301" i="1" s="1"/>
  <c r="I7302" i="1"/>
  <c r="J7302" i="1" s="1"/>
  <c r="I7303" i="1"/>
  <c r="J7303" i="1" s="1"/>
  <c r="I7304" i="1"/>
  <c r="J7304" i="1" s="1"/>
  <c r="I7307" i="1"/>
  <c r="J7307" i="1" s="1"/>
  <c r="I7305" i="1"/>
  <c r="J7305" i="1" s="1"/>
  <c r="I7306" i="1"/>
  <c r="J7306" i="1" s="1"/>
  <c r="I7309" i="1"/>
  <c r="J7309" i="1" s="1"/>
  <c r="I7310" i="1"/>
  <c r="J7310" i="1" s="1"/>
  <c r="I7308" i="1"/>
  <c r="J7308" i="1" s="1"/>
  <c r="I7311" i="1"/>
  <c r="J7311" i="1" s="1"/>
  <c r="I7312" i="1"/>
  <c r="J7312" i="1" s="1"/>
  <c r="I7313" i="1"/>
  <c r="J7313" i="1" s="1"/>
  <c r="I7316" i="1"/>
  <c r="J7316" i="1" s="1"/>
  <c r="I7314" i="1"/>
  <c r="J7314" i="1" s="1"/>
  <c r="I7315" i="1"/>
  <c r="J7315" i="1" s="1"/>
  <c r="I7317" i="1"/>
  <c r="J7317" i="1" s="1"/>
  <c r="I7318" i="1"/>
  <c r="J7318" i="1" s="1"/>
  <c r="I7320" i="1"/>
  <c r="J7320" i="1" s="1"/>
  <c r="I7319" i="1"/>
  <c r="J7319" i="1" s="1"/>
  <c r="I7322" i="1"/>
  <c r="J7322" i="1" s="1"/>
  <c r="K320" i="1"/>
  <c r="T6765" i="1"/>
  <c r="U6765" i="1" s="1"/>
  <c r="S6764" i="1"/>
  <c r="T3545" i="1"/>
  <c r="U3545" i="1" s="1"/>
  <c r="S3544" i="1"/>
  <c r="T1539" i="1"/>
  <c r="U1539" i="1" s="1"/>
  <c r="S1538" i="1"/>
  <c r="I6996" i="1"/>
  <c r="J6996" i="1" s="1"/>
  <c r="I6886" i="1"/>
  <c r="I6888" i="1"/>
  <c r="J6888" i="1" s="1"/>
  <c r="I6889" i="1"/>
  <c r="J6889" i="1" s="1"/>
  <c r="I6887" i="1"/>
  <c r="J6887" i="1" s="1"/>
  <c r="I6890" i="1"/>
  <c r="J6890" i="1" s="1"/>
  <c r="I6891" i="1"/>
  <c r="J6891" i="1" s="1"/>
  <c r="I6892" i="1"/>
  <c r="J6892" i="1" s="1"/>
  <c r="I6895" i="1"/>
  <c r="J6895" i="1" s="1"/>
  <c r="I6893" i="1"/>
  <c r="J6893" i="1" s="1"/>
  <c r="I6894" i="1"/>
  <c r="J6894" i="1" s="1"/>
  <c r="I6898" i="1"/>
  <c r="J6898" i="1" s="1"/>
  <c r="I6897" i="1"/>
  <c r="J6897" i="1" s="1"/>
  <c r="I6896" i="1"/>
  <c r="J6896" i="1" s="1"/>
  <c r="I6900" i="1"/>
  <c r="J6900" i="1" s="1"/>
  <c r="I6899" i="1"/>
  <c r="J6899" i="1" s="1"/>
  <c r="I6901" i="1"/>
  <c r="J6901" i="1" s="1"/>
  <c r="I6902" i="1"/>
  <c r="J6902" i="1" s="1"/>
  <c r="I6903" i="1"/>
  <c r="J6903" i="1" s="1"/>
  <c r="I6906" i="1"/>
  <c r="J6906" i="1" s="1"/>
  <c r="I6904" i="1"/>
  <c r="J6904" i="1" s="1"/>
  <c r="I6905" i="1"/>
  <c r="J6905" i="1" s="1"/>
  <c r="I6907" i="1"/>
  <c r="J6907" i="1" s="1"/>
  <c r="I6908" i="1"/>
  <c r="J6908" i="1" s="1"/>
  <c r="I6909" i="1"/>
  <c r="J6909" i="1" s="1"/>
  <c r="I6911" i="1"/>
  <c r="J6911" i="1" s="1"/>
  <c r="I6910" i="1"/>
  <c r="J6910" i="1" s="1"/>
  <c r="I6913" i="1"/>
  <c r="J6913" i="1" s="1"/>
  <c r="I6914" i="1"/>
  <c r="J6914" i="1" s="1"/>
  <c r="I6912" i="1"/>
  <c r="J6912" i="1" s="1"/>
  <c r="I6916" i="1"/>
  <c r="J6916" i="1" s="1"/>
  <c r="I6917" i="1"/>
  <c r="J6917" i="1" s="1"/>
  <c r="I6915" i="1"/>
  <c r="J6915" i="1" s="1"/>
  <c r="I6919" i="1"/>
  <c r="J6919" i="1" s="1"/>
  <c r="I6921" i="1"/>
  <c r="J6921" i="1" s="1"/>
  <c r="I6918" i="1"/>
  <c r="J6918" i="1" s="1"/>
  <c r="I6923" i="1"/>
  <c r="J6923" i="1" s="1"/>
  <c r="I6922" i="1"/>
  <c r="J6922" i="1" s="1"/>
  <c r="I6920" i="1"/>
  <c r="J6920" i="1" s="1"/>
  <c r="I6924" i="1"/>
  <c r="J6924" i="1" s="1"/>
  <c r="I6925" i="1"/>
  <c r="J6925" i="1" s="1"/>
  <c r="I6926" i="1"/>
  <c r="J6926" i="1" s="1"/>
  <c r="I6930" i="1"/>
  <c r="J6930" i="1" s="1"/>
  <c r="I6931" i="1"/>
  <c r="J6931" i="1" s="1"/>
  <c r="I6928" i="1"/>
  <c r="J6928" i="1" s="1"/>
  <c r="I6929" i="1"/>
  <c r="J6929" i="1" s="1"/>
  <c r="I6927" i="1"/>
  <c r="J6927" i="1" s="1"/>
  <c r="I6932" i="1"/>
  <c r="J6932" i="1" s="1"/>
  <c r="I6933" i="1"/>
  <c r="J6933" i="1" s="1"/>
  <c r="I6935" i="1"/>
  <c r="J6935" i="1" s="1"/>
  <c r="I6934" i="1"/>
  <c r="J6934" i="1" s="1"/>
  <c r="I6936" i="1"/>
  <c r="J6936" i="1" s="1"/>
  <c r="I6938" i="1"/>
  <c r="J6938" i="1" s="1"/>
  <c r="I6937" i="1"/>
  <c r="J6937" i="1" s="1"/>
  <c r="I6941" i="1"/>
  <c r="J6941" i="1" s="1"/>
  <c r="I6939" i="1"/>
  <c r="J6939" i="1" s="1"/>
  <c r="I6940" i="1"/>
  <c r="J6940" i="1" s="1"/>
  <c r="I6942" i="1"/>
  <c r="J6942" i="1" s="1"/>
  <c r="I6944" i="1"/>
  <c r="J6944" i="1" s="1"/>
  <c r="I6946" i="1"/>
  <c r="J6946" i="1" s="1"/>
  <c r="I6948" i="1"/>
  <c r="J6948" i="1" s="1"/>
  <c r="I6943" i="1"/>
  <c r="J6943" i="1" s="1"/>
  <c r="I6947" i="1"/>
  <c r="J6947" i="1" s="1"/>
  <c r="I6945" i="1"/>
  <c r="J6945" i="1" s="1"/>
  <c r="I6951" i="1"/>
  <c r="J6951" i="1" s="1"/>
  <c r="I6950" i="1"/>
  <c r="J6950" i="1" s="1"/>
  <c r="I6949" i="1"/>
  <c r="J6949" i="1" s="1"/>
  <c r="I6952" i="1"/>
  <c r="J6952" i="1" s="1"/>
  <c r="I6955" i="1"/>
  <c r="J6955" i="1" s="1"/>
  <c r="I6953" i="1"/>
  <c r="J6953" i="1" s="1"/>
  <c r="I6957" i="1"/>
  <c r="J6957" i="1" s="1"/>
  <c r="I6954" i="1"/>
  <c r="J6954" i="1" s="1"/>
  <c r="I6956" i="1"/>
  <c r="J6956" i="1" s="1"/>
  <c r="I6959" i="1"/>
  <c r="J6959" i="1" s="1"/>
  <c r="I6960" i="1"/>
  <c r="J6960" i="1" s="1"/>
  <c r="I6958" i="1"/>
  <c r="J6958" i="1" s="1"/>
  <c r="I6963" i="1"/>
  <c r="J6963" i="1" s="1"/>
  <c r="I6961" i="1"/>
  <c r="J6961" i="1" s="1"/>
  <c r="I6962" i="1"/>
  <c r="J6962" i="1" s="1"/>
  <c r="I6965" i="1"/>
  <c r="J6965" i="1" s="1"/>
  <c r="I6967" i="1"/>
  <c r="J6967" i="1" s="1"/>
  <c r="I6964" i="1"/>
  <c r="J6964" i="1" s="1"/>
  <c r="I6969" i="1"/>
  <c r="J6969" i="1" s="1"/>
  <c r="I6966" i="1"/>
  <c r="J6966" i="1" s="1"/>
  <c r="I6968" i="1"/>
  <c r="J6968" i="1" s="1"/>
  <c r="I6971" i="1"/>
  <c r="J6971" i="1" s="1"/>
  <c r="I6970" i="1"/>
  <c r="J6970" i="1" s="1"/>
  <c r="I6972" i="1"/>
  <c r="J6972" i="1" s="1"/>
  <c r="I6973" i="1"/>
  <c r="J6973" i="1" s="1"/>
  <c r="I6974" i="1"/>
  <c r="J6974" i="1" s="1"/>
  <c r="I6977" i="1"/>
  <c r="J6977" i="1" s="1"/>
  <c r="I6975" i="1"/>
  <c r="J6975" i="1" s="1"/>
  <c r="I6976" i="1"/>
  <c r="J6976" i="1" s="1"/>
  <c r="I6980" i="1"/>
  <c r="J6980" i="1" s="1"/>
  <c r="I6978" i="1"/>
  <c r="J6978" i="1" s="1"/>
  <c r="I6981" i="1"/>
  <c r="J6981" i="1" s="1"/>
  <c r="I6979" i="1"/>
  <c r="J6979" i="1" s="1"/>
  <c r="I6983" i="1"/>
  <c r="J6983" i="1" s="1"/>
  <c r="I6982" i="1"/>
  <c r="J6982" i="1" s="1"/>
  <c r="I6985" i="1"/>
  <c r="J6985" i="1" s="1"/>
  <c r="I6984" i="1"/>
  <c r="J6984" i="1" s="1"/>
  <c r="I6986" i="1"/>
  <c r="J6986" i="1" s="1"/>
  <c r="I6987" i="1"/>
  <c r="J6987" i="1" s="1"/>
  <c r="I6989" i="1"/>
  <c r="J6989" i="1" s="1"/>
  <c r="F5648" i="1" l="1"/>
  <c r="G5647" i="1"/>
  <c r="L1199" i="1"/>
  <c r="K1200" i="1"/>
  <c r="G10767" i="1"/>
  <c r="F10768" i="1" s="1"/>
  <c r="H10424" i="1"/>
  <c r="G10424" i="1"/>
  <c r="L4981" i="1"/>
  <c r="K6546" i="1"/>
  <c r="L6546" i="1" s="1"/>
  <c r="G6546" i="1"/>
  <c r="H6546" i="1" s="1"/>
  <c r="F6547" i="1"/>
  <c r="H4110" i="1"/>
  <c r="K4110" i="1"/>
  <c r="L4110" i="1" s="1"/>
  <c r="G4110" i="1"/>
  <c r="H9991" i="1"/>
  <c r="F9992" i="1"/>
  <c r="G9991" i="1"/>
  <c r="T3544" i="1"/>
  <c r="U3544" i="1" s="1"/>
  <c r="S3543" i="1"/>
  <c r="L320" i="1"/>
  <c r="M320" i="1" s="1"/>
  <c r="K321" i="1"/>
  <c r="H4981" i="1"/>
  <c r="M7215" i="1"/>
  <c r="T8102" i="1"/>
  <c r="U8102" i="1" s="1"/>
  <c r="S8101" i="1"/>
  <c r="T7657" i="1"/>
  <c r="U7657" i="1" s="1"/>
  <c r="S7656" i="1"/>
  <c r="M3655" i="1"/>
  <c r="S2888" i="1"/>
  <c r="T2888" i="1" s="1"/>
  <c r="U2888" i="1" s="1"/>
  <c r="T9425" i="1"/>
  <c r="U9425" i="1" s="1"/>
  <c r="S9424" i="1"/>
  <c r="T8991" i="1"/>
  <c r="U8991" i="1" s="1"/>
  <c r="S8990" i="1"/>
  <c r="T5986" i="1"/>
  <c r="U5986" i="1" s="1"/>
  <c r="S5985" i="1"/>
  <c r="T7759" i="1"/>
  <c r="U7759" i="1" s="1"/>
  <c r="S7758" i="1"/>
  <c r="L10313" i="1"/>
  <c r="M10313" i="1" s="1"/>
  <c r="M5211" i="1"/>
  <c r="S5330" i="1"/>
  <c r="T5330" i="1" s="1"/>
  <c r="U5330" i="1" s="1"/>
  <c r="K10766" i="1"/>
  <c r="L10766" i="1" s="1"/>
  <c r="K7423" i="1"/>
  <c r="L7422" i="1"/>
  <c r="M7422" i="1" s="1"/>
  <c r="T1325" i="1"/>
  <c r="U1325" i="1" s="1"/>
  <c r="S1324" i="1"/>
  <c r="T8428" i="1"/>
  <c r="U8428" i="1" s="1"/>
  <c r="S8427" i="1"/>
  <c r="T3095" i="1"/>
  <c r="U3095" i="1" s="1"/>
  <c r="S3094" i="1"/>
  <c r="K4109" i="1"/>
  <c r="L4109" i="1" s="1"/>
  <c r="F4983" i="1"/>
  <c r="G4982" i="1"/>
  <c r="K4982" i="1" s="1"/>
  <c r="T3437" i="1"/>
  <c r="U3437" i="1" s="1"/>
  <c r="S3436" i="1"/>
  <c r="T3872" i="1"/>
  <c r="U3872" i="1" s="1"/>
  <c r="S3871" i="1"/>
  <c r="G6433" i="1"/>
  <c r="K6433" i="1" s="1"/>
  <c r="L6433" i="1" s="1"/>
  <c r="S4219" i="1"/>
  <c r="T5432" i="1"/>
  <c r="U5432" i="1" s="1"/>
  <c r="S5431" i="1"/>
  <c r="I1776" i="1"/>
  <c r="J1776" i="1" s="1"/>
  <c r="T8207" i="1"/>
  <c r="U8207" i="1" s="1"/>
  <c r="S8206" i="1"/>
  <c r="T106" i="1"/>
  <c r="U106" i="1" s="1"/>
  <c r="S105" i="1"/>
  <c r="M8760" i="1"/>
  <c r="T5764" i="1"/>
  <c r="U5764" i="1" s="1"/>
  <c r="S5763" i="1"/>
  <c r="H4109" i="1"/>
  <c r="I4109" i="1" s="1"/>
  <c r="J4109" i="1" s="1"/>
  <c r="T1884" i="1"/>
  <c r="U1884" i="1" s="1"/>
  <c r="S1883" i="1"/>
  <c r="H7216" i="1"/>
  <c r="F7217" i="1"/>
  <c r="K7216" i="1"/>
  <c r="L7216" i="1" s="1"/>
  <c r="G7216" i="1"/>
  <c r="H210" i="1"/>
  <c r="G210" i="1"/>
  <c r="F211" i="1" s="1"/>
  <c r="T7878" i="1"/>
  <c r="U7878" i="1" s="1"/>
  <c r="S7877" i="1"/>
  <c r="T9878" i="1"/>
  <c r="U9878" i="1" s="1"/>
  <c r="S9877" i="1"/>
  <c r="T993" i="1"/>
  <c r="U993" i="1" s="1"/>
  <c r="S992" i="1"/>
  <c r="I4107" i="1"/>
  <c r="J4107" i="1" s="1"/>
  <c r="G5212" i="1"/>
  <c r="T3209" i="1"/>
  <c r="U3209" i="1" s="1"/>
  <c r="S3208" i="1"/>
  <c r="H10654" i="1"/>
  <c r="G10654" i="1"/>
  <c r="T4543" i="1"/>
  <c r="U4543" i="1" s="1"/>
  <c r="S4542" i="1"/>
  <c r="T6883" i="1"/>
  <c r="U6883" i="1" s="1"/>
  <c r="S6882" i="1"/>
  <c r="T2107" i="1"/>
  <c r="U2107" i="1" s="1"/>
  <c r="S2106" i="1"/>
  <c r="O6886" i="1"/>
  <c r="P6996" i="1" s="1"/>
  <c r="J6886" i="1"/>
  <c r="T1538" i="1"/>
  <c r="U1538" i="1" s="1"/>
  <c r="S1537" i="1"/>
  <c r="T6764" i="1"/>
  <c r="U6764" i="1" s="1"/>
  <c r="S6763" i="1"/>
  <c r="K10423" i="1"/>
  <c r="L10422" i="1"/>
  <c r="M10422" i="1" s="1"/>
  <c r="H7215" i="1"/>
  <c r="M1779" i="1"/>
  <c r="T2765" i="1"/>
  <c r="U2765" i="1" s="1"/>
  <c r="S2764" i="1"/>
  <c r="M8656" i="1"/>
  <c r="T8537" i="1"/>
  <c r="U8537" i="1" s="1"/>
  <c r="S8536" i="1"/>
  <c r="T9763" i="1"/>
  <c r="U9763" i="1" s="1"/>
  <c r="S9762" i="1"/>
  <c r="F3656" i="1"/>
  <c r="G10314" i="1"/>
  <c r="T1098" i="1"/>
  <c r="U1098" i="1" s="1"/>
  <c r="S1097" i="1"/>
  <c r="T2656" i="1"/>
  <c r="U2656" i="1" s="1"/>
  <c r="S2655" i="1"/>
  <c r="H10653" i="1"/>
  <c r="T1659" i="1"/>
  <c r="U1659" i="1" s="1"/>
  <c r="S1658" i="1"/>
  <c r="M1199" i="1"/>
  <c r="I1779" i="1"/>
  <c r="J1779" i="1" s="1"/>
  <c r="I1669" i="1"/>
  <c r="I1670" i="1"/>
  <c r="J1670" i="1" s="1"/>
  <c r="I1672" i="1"/>
  <c r="J1672" i="1" s="1"/>
  <c r="I1671" i="1"/>
  <c r="J1671" i="1" s="1"/>
  <c r="I1674" i="1"/>
  <c r="J1674" i="1" s="1"/>
  <c r="I1673" i="1"/>
  <c r="J1673" i="1" s="1"/>
  <c r="I1676" i="1"/>
  <c r="J1676" i="1" s="1"/>
  <c r="I1675" i="1"/>
  <c r="J1675" i="1" s="1"/>
  <c r="I1677" i="1"/>
  <c r="J1677" i="1" s="1"/>
  <c r="I1678" i="1"/>
  <c r="J1678" i="1" s="1"/>
  <c r="I1680" i="1"/>
  <c r="J1680" i="1" s="1"/>
  <c r="I1679" i="1"/>
  <c r="J1679" i="1" s="1"/>
  <c r="I1684" i="1"/>
  <c r="J1684" i="1" s="1"/>
  <c r="I1681" i="1"/>
  <c r="J1681" i="1" s="1"/>
  <c r="I1682" i="1"/>
  <c r="J1682" i="1" s="1"/>
  <c r="I1686" i="1"/>
  <c r="J1686" i="1" s="1"/>
  <c r="I1683" i="1"/>
  <c r="J1683" i="1" s="1"/>
  <c r="I1687" i="1"/>
  <c r="J1687" i="1" s="1"/>
  <c r="I1685" i="1"/>
  <c r="J1685" i="1" s="1"/>
  <c r="I1688" i="1"/>
  <c r="J1688" i="1" s="1"/>
  <c r="I1689" i="1"/>
  <c r="J1689" i="1" s="1"/>
  <c r="I1692" i="1"/>
  <c r="J1692" i="1" s="1"/>
  <c r="I1690" i="1"/>
  <c r="J1690" i="1" s="1"/>
  <c r="I1691" i="1"/>
  <c r="J1691" i="1" s="1"/>
  <c r="I1693" i="1"/>
  <c r="J1693" i="1" s="1"/>
  <c r="I1694" i="1"/>
  <c r="J1694" i="1" s="1"/>
  <c r="I1696" i="1"/>
  <c r="J1696" i="1" s="1"/>
  <c r="I1695" i="1"/>
  <c r="J1695" i="1" s="1"/>
  <c r="I1697" i="1"/>
  <c r="J1697" i="1" s="1"/>
  <c r="I1698" i="1"/>
  <c r="J1698" i="1" s="1"/>
  <c r="I1700" i="1"/>
  <c r="J1700" i="1" s="1"/>
  <c r="I1699" i="1"/>
  <c r="J1699" i="1" s="1"/>
  <c r="I1702" i="1"/>
  <c r="J1702" i="1" s="1"/>
  <c r="I1701" i="1"/>
  <c r="J1701" i="1" s="1"/>
  <c r="I1704" i="1"/>
  <c r="J1704" i="1" s="1"/>
  <c r="I1703" i="1"/>
  <c r="J1703" i="1" s="1"/>
  <c r="I1705" i="1"/>
  <c r="J1705" i="1" s="1"/>
  <c r="I1707" i="1"/>
  <c r="J1707" i="1" s="1"/>
  <c r="I1706" i="1"/>
  <c r="J1706" i="1" s="1"/>
  <c r="I1710" i="1"/>
  <c r="J1710" i="1" s="1"/>
  <c r="I1708" i="1"/>
  <c r="J1708" i="1" s="1"/>
  <c r="I1709" i="1"/>
  <c r="J1709" i="1" s="1"/>
  <c r="I1712" i="1"/>
  <c r="J1712" i="1" s="1"/>
  <c r="I1711" i="1"/>
  <c r="J1711" i="1" s="1"/>
  <c r="I1714" i="1"/>
  <c r="J1714" i="1" s="1"/>
  <c r="I1713" i="1"/>
  <c r="J1713" i="1" s="1"/>
  <c r="I1718" i="1"/>
  <c r="J1718" i="1" s="1"/>
  <c r="I1715" i="1"/>
  <c r="J1715" i="1" s="1"/>
  <c r="I1716" i="1"/>
  <c r="J1716" i="1" s="1"/>
  <c r="I1720" i="1"/>
  <c r="J1720" i="1" s="1"/>
  <c r="I1717" i="1"/>
  <c r="J1717" i="1" s="1"/>
  <c r="I1719" i="1"/>
  <c r="J1719" i="1" s="1"/>
  <c r="I1722" i="1"/>
  <c r="J1722" i="1" s="1"/>
  <c r="I1723" i="1"/>
  <c r="J1723" i="1" s="1"/>
  <c r="I1721" i="1"/>
  <c r="J1721" i="1" s="1"/>
  <c r="I1724" i="1"/>
  <c r="J1724" i="1" s="1"/>
  <c r="I1725" i="1"/>
  <c r="J1725" i="1" s="1"/>
  <c r="I1726" i="1"/>
  <c r="J1726" i="1" s="1"/>
  <c r="I1728" i="1"/>
  <c r="J1728" i="1" s="1"/>
  <c r="I1727" i="1"/>
  <c r="J1727" i="1" s="1"/>
  <c r="I1730" i="1"/>
  <c r="J1730" i="1" s="1"/>
  <c r="I1729" i="1"/>
  <c r="J1729" i="1" s="1"/>
  <c r="I1733" i="1"/>
  <c r="J1733" i="1" s="1"/>
  <c r="I1731" i="1"/>
  <c r="J1731" i="1" s="1"/>
  <c r="I1732" i="1"/>
  <c r="J1732" i="1" s="1"/>
  <c r="I1734" i="1"/>
  <c r="J1734" i="1" s="1"/>
  <c r="I1737" i="1"/>
  <c r="J1737" i="1" s="1"/>
  <c r="I1735" i="1"/>
  <c r="J1735" i="1" s="1"/>
  <c r="I1738" i="1"/>
  <c r="J1738" i="1" s="1"/>
  <c r="I1736" i="1"/>
  <c r="J1736" i="1" s="1"/>
  <c r="I1741" i="1"/>
  <c r="J1741" i="1" s="1"/>
  <c r="I1739" i="1"/>
  <c r="J1739" i="1" s="1"/>
  <c r="I1740" i="1"/>
  <c r="J1740" i="1" s="1"/>
  <c r="I1742" i="1"/>
  <c r="J1742" i="1" s="1"/>
  <c r="I1743" i="1"/>
  <c r="J1743" i="1" s="1"/>
  <c r="I1744" i="1"/>
  <c r="J1744" i="1" s="1"/>
  <c r="I1746" i="1"/>
  <c r="J1746" i="1" s="1"/>
  <c r="I1747" i="1"/>
  <c r="J1747" i="1" s="1"/>
  <c r="I1745" i="1"/>
  <c r="J1745" i="1" s="1"/>
  <c r="I1748" i="1"/>
  <c r="J1748" i="1" s="1"/>
  <c r="I1750" i="1"/>
  <c r="J1750" i="1" s="1"/>
  <c r="I1749" i="1"/>
  <c r="J1749" i="1" s="1"/>
  <c r="I1752" i="1"/>
  <c r="J1752" i="1" s="1"/>
  <c r="I1751" i="1"/>
  <c r="J1751" i="1" s="1"/>
  <c r="I1753" i="1"/>
  <c r="J1753" i="1" s="1"/>
  <c r="I1754" i="1"/>
  <c r="J1754" i="1" s="1"/>
  <c r="I1755" i="1"/>
  <c r="J1755" i="1" s="1"/>
  <c r="I1756" i="1"/>
  <c r="J1756" i="1" s="1"/>
  <c r="I1759" i="1"/>
  <c r="J1759" i="1" s="1"/>
  <c r="I1757" i="1"/>
  <c r="J1757" i="1" s="1"/>
  <c r="I1760" i="1"/>
  <c r="J1760" i="1" s="1"/>
  <c r="I1758" i="1"/>
  <c r="J1758" i="1" s="1"/>
  <c r="I1763" i="1"/>
  <c r="J1763" i="1" s="1"/>
  <c r="I1761" i="1"/>
  <c r="J1761" i="1" s="1"/>
  <c r="I1764" i="1"/>
  <c r="J1764" i="1" s="1"/>
  <c r="I1762" i="1"/>
  <c r="J1762" i="1" s="1"/>
  <c r="I1765" i="1"/>
  <c r="J1765" i="1" s="1"/>
  <c r="I1767" i="1"/>
  <c r="J1767" i="1" s="1"/>
  <c r="I1766" i="1"/>
  <c r="J1766" i="1" s="1"/>
  <c r="I1769" i="1"/>
  <c r="J1769" i="1" s="1"/>
  <c r="I1768" i="1"/>
  <c r="J1768" i="1" s="1"/>
  <c r="I1770" i="1"/>
  <c r="J1770" i="1" s="1"/>
  <c r="I1771" i="1"/>
  <c r="J1771" i="1" s="1"/>
  <c r="I1773" i="1"/>
  <c r="J1773" i="1" s="1"/>
  <c r="I1777" i="1"/>
  <c r="J1777" i="1" s="1"/>
  <c r="I1772" i="1"/>
  <c r="J1772" i="1" s="1"/>
  <c r="L209" i="1"/>
  <c r="M209" i="1" s="1"/>
  <c r="K210" i="1"/>
  <c r="T5095" i="1"/>
  <c r="U5095" i="1" s="1"/>
  <c r="S5094" i="1"/>
  <c r="T1990" i="1"/>
  <c r="U1990" i="1" s="1"/>
  <c r="S1989" i="1"/>
  <c r="T2329" i="1"/>
  <c r="U2329" i="1" s="1"/>
  <c r="S2328" i="1"/>
  <c r="T4433" i="1"/>
  <c r="U4433" i="1" s="1"/>
  <c r="S4432" i="1"/>
  <c r="T4880" i="1"/>
  <c r="U4880" i="1" s="1"/>
  <c r="S4879" i="1"/>
  <c r="T9203" i="1"/>
  <c r="U9203" i="1" s="1"/>
  <c r="S9202" i="1"/>
  <c r="S2887" i="1"/>
  <c r="T2887" i="1" s="1"/>
  <c r="U2887" i="1" s="1"/>
  <c r="S2886" i="1"/>
  <c r="T2886" i="1" s="1"/>
  <c r="U2886" i="1" s="1"/>
  <c r="T5541" i="1"/>
  <c r="U5541" i="1" s="1"/>
  <c r="S5540" i="1"/>
  <c r="F6326" i="1"/>
  <c r="H6325" i="1"/>
  <c r="G6325" i="1"/>
  <c r="K6325" i="1" s="1"/>
  <c r="L6325" i="1" s="1"/>
  <c r="K8760" i="1"/>
  <c r="L8760" i="1" s="1"/>
  <c r="L8759" i="1"/>
  <c r="M8759" i="1" s="1"/>
  <c r="T10987" i="1"/>
  <c r="U10987" i="1" s="1"/>
  <c r="S10986" i="1"/>
  <c r="T9092" i="1"/>
  <c r="U9092" i="1" s="1"/>
  <c r="S9091" i="1"/>
  <c r="T6095" i="1"/>
  <c r="U6095" i="1" s="1"/>
  <c r="S6094" i="1"/>
  <c r="K10653" i="1"/>
  <c r="L10653" i="1" s="1"/>
  <c r="M10653" i="1" s="1"/>
  <c r="I1778" i="1"/>
  <c r="J1778" i="1" s="1"/>
  <c r="L10089" i="1"/>
  <c r="M10089" i="1" s="1"/>
  <c r="K10090" i="1"/>
  <c r="M6545" i="1"/>
  <c r="M9990" i="1"/>
  <c r="H1199" i="1"/>
  <c r="T2992" i="1"/>
  <c r="U2992" i="1" s="1"/>
  <c r="S2991" i="1"/>
  <c r="H8657" i="1"/>
  <c r="F8658" i="1"/>
  <c r="K8657" i="1"/>
  <c r="L8657" i="1" s="1"/>
  <c r="G8657" i="1"/>
  <c r="T545" i="1"/>
  <c r="U545" i="1" s="1"/>
  <c r="S544" i="1"/>
  <c r="H10214" i="1"/>
  <c r="T7097" i="1"/>
  <c r="U7097" i="1" s="1"/>
  <c r="S7096" i="1"/>
  <c r="T9657" i="1"/>
  <c r="U9657" i="1" s="1"/>
  <c r="S9656" i="1"/>
  <c r="O9439" i="1"/>
  <c r="T4656" i="1"/>
  <c r="U4656" i="1" s="1"/>
  <c r="S4655" i="1"/>
  <c r="T661" i="1"/>
  <c r="U661" i="1" s="1"/>
  <c r="S660" i="1"/>
  <c r="T3322" i="1"/>
  <c r="U3322" i="1" s="1"/>
  <c r="S3321" i="1"/>
  <c r="T6216" i="1"/>
  <c r="U6216" i="1" s="1"/>
  <c r="S6215" i="1"/>
  <c r="H10090" i="1"/>
  <c r="H10766" i="1"/>
  <c r="K2206" i="1"/>
  <c r="T8317" i="1"/>
  <c r="U8317" i="1" s="1"/>
  <c r="S8316" i="1"/>
  <c r="K6545" i="1"/>
  <c r="L6545" i="1" s="1"/>
  <c r="H9990" i="1"/>
  <c r="O7219" i="1"/>
  <c r="J7219" i="1"/>
  <c r="F1201" i="1"/>
  <c r="H1200" i="1"/>
  <c r="G1200" i="1"/>
  <c r="T3993" i="1"/>
  <c r="U3993" i="1" s="1"/>
  <c r="S3992" i="1"/>
  <c r="P7329" i="1"/>
  <c r="H8869" i="1"/>
  <c r="H7423" i="1"/>
  <c r="T5879" i="1"/>
  <c r="U5879" i="1" s="1"/>
  <c r="S5878" i="1"/>
  <c r="S7549" i="1"/>
  <c r="T436" i="1"/>
  <c r="U436" i="1" s="1"/>
  <c r="S435" i="1"/>
  <c r="G9317" i="1"/>
  <c r="F9318" i="1" s="1"/>
  <c r="K5646" i="1"/>
  <c r="K10214" i="1"/>
  <c r="L10214" i="1" s="1"/>
  <c r="M10214" i="1" s="1"/>
  <c r="T10873" i="1"/>
  <c r="U10873" i="1" s="1"/>
  <c r="S10872" i="1"/>
  <c r="I4104" i="1"/>
  <c r="J4104" i="1" s="1"/>
  <c r="S10546" i="1"/>
  <c r="T2435" i="1"/>
  <c r="U2435" i="1" s="1"/>
  <c r="S2434" i="1"/>
  <c r="G10091" i="1"/>
  <c r="F10092" i="1" s="1"/>
  <c r="T4767" i="1"/>
  <c r="U4767" i="1" s="1"/>
  <c r="S4766" i="1"/>
  <c r="F322" i="1"/>
  <c r="K9990" i="1"/>
  <c r="L9990" i="1" s="1"/>
  <c r="M4981" i="1"/>
  <c r="T6653" i="1"/>
  <c r="U6653" i="1" s="1"/>
  <c r="S6652" i="1"/>
  <c r="T3766" i="1"/>
  <c r="U3766" i="1" s="1"/>
  <c r="S3765" i="1"/>
  <c r="T2542" i="1"/>
  <c r="U2542" i="1" s="1"/>
  <c r="S2541" i="1"/>
  <c r="F8870" i="1"/>
  <c r="T877" i="1"/>
  <c r="U877" i="1" s="1"/>
  <c r="S876" i="1"/>
  <c r="M6432" i="1"/>
  <c r="F7424" i="1"/>
  <c r="T1432" i="1"/>
  <c r="U1432" i="1" s="1"/>
  <c r="S1431" i="1"/>
  <c r="T4321" i="1"/>
  <c r="U4321" i="1" s="1"/>
  <c r="S4320" i="1"/>
  <c r="H5646" i="1"/>
  <c r="F10215" i="1"/>
  <c r="K8869" i="1"/>
  <c r="T7977" i="1"/>
  <c r="U7977" i="1" s="1"/>
  <c r="S7976" i="1"/>
  <c r="S5329" i="1"/>
  <c r="T5329" i="1" s="1"/>
  <c r="U5329" i="1" s="1"/>
  <c r="T769" i="1"/>
  <c r="U769" i="1" s="1"/>
  <c r="S768" i="1"/>
  <c r="M10766" i="1"/>
  <c r="F2208" i="1"/>
  <c r="H2207" i="1"/>
  <c r="G2207" i="1"/>
  <c r="K8761" i="1"/>
  <c r="L8761" i="1" s="1"/>
  <c r="G8761" i="1"/>
  <c r="F8762" i="1" s="1"/>
  <c r="H8761" i="1"/>
  <c r="I1774" i="1"/>
  <c r="J1774" i="1" s="1"/>
  <c r="M4109" i="1"/>
  <c r="K8762" i="1" l="1"/>
  <c r="L8762" i="1" s="1"/>
  <c r="G8762" i="1"/>
  <c r="H8762" i="1" s="1"/>
  <c r="H10092" i="1"/>
  <c r="G10092" i="1"/>
  <c r="F9319" i="1"/>
  <c r="H9318" i="1"/>
  <c r="G9318" i="1"/>
  <c r="G211" i="1"/>
  <c r="H211" i="1" s="1"/>
  <c r="L4982" i="1"/>
  <c r="G10768" i="1"/>
  <c r="H10768" i="1" s="1"/>
  <c r="O9549" i="1"/>
  <c r="O9548" i="1"/>
  <c r="O9547" i="1"/>
  <c r="O9546" i="1"/>
  <c r="O9545" i="1"/>
  <c r="O9544" i="1"/>
  <c r="O9543" i="1"/>
  <c r="O9542" i="1"/>
  <c r="O9541" i="1"/>
  <c r="O9540" i="1"/>
  <c r="O9539" i="1"/>
  <c r="O9538" i="1"/>
  <c r="O9537" i="1"/>
  <c r="O9536" i="1"/>
  <c r="O9535" i="1"/>
  <c r="O9534" i="1"/>
  <c r="O9533" i="1"/>
  <c r="O9532" i="1"/>
  <c r="O9531" i="1"/>
  <c r="O9530" i="1"/>
  <c r="O9529" i="1"/>
  <c r="O9528" i="1"/>
  <c r="O9527" i="1"/>
  <c r="O9526" i="1"/>
  <c r="O9525" i="1"/>
  <c r="O9524" i="1"/>
  <c r="O9523" i="1"/>
  <c r="O9522" i="1"/>
  <c r="O9521" i="1"/>
  <c r="O9520" i="1"/>
  <c r="O9519" i="1"/>
  <c r="O9518" i="1"/>
  <c r="O9517" i="1"/>
  <c r="O9516" i="1"/>
  <c r="O9515" i="1"/>
  <c r="O9514" i="1"/>
  <c r="O9513" i="1"/>
  <c r="O9512" i="1"/>
  <c r="O9511" i="1"/>
  <c r="O9510" i="1"/>
  <c r="O9509" i="1"/>
  <c r="O9508" i="1"/>
  <c r="O9507" i="1"/>
  <c r="O9506" i="1"/>
  <c r="O9505" i="1"/>
  <c r="O9504" i="1"/>
  <c r="O9503" i="1"/>
  <c r="O9502" i="1"/>
  <c r="O9501" i="1"/>
  <c r="O9500" i="1"/>
  <c r="O9499" i="1"/>
  <c r="O9498" i="1"/>
  <c r="O9497" i="1"/>
  <c r="O9496" i="1"/>
  <c r="O9495" i="1"/>
  <c r="O9494" i="1"/>
  <c r="O9493" i="1"/>
  <c r="O9492" i="1"/>
  <c r="O9491" i="1"/>
  <c r="O9490" i="1"/>
  <c r="O9489" i="1"/>
  <c r="O9488" i="1"/>
  <c r="O9487" i="1"/>
  <c r="O9486" i="1"/>
  <c r="O9485" i="1"/>
  <c r="O9484" i="1"/>
  <c r="O9483" i="1"/>
  <c r="O9482" i="1"/>
  <c r="O9481" i="1"/>
  <c r="O9480" i="1"/>
  <c r="O9479" i="1"/>
  <c r="O9478" i="1"/>
  <c r="O9477" i="1"/>
  <c r="O9476" i="1"/>
  <c r="O9475" i="1"/>
  <c r="O9474" i="1"/>
  <c r="O9473" i="1"/>
  <c r="O9472" i="1"/>
  <c r="O9471" i="1"/>
  <c r="O9470" i="1"/>
  <c r="O9469" i="1"/>
  <c r="O9468" i="1"/>
  <c r="O9467" i="1"/>
  <c r="O9466" i="1"/>
  <c r="O9465" i="1"/>
  <c r="O9464" i="1"/>
  <c r="O9463" i="1"/>
  <c r="O9462" i="1"/>
  <c r="O9461" i="1"/>
  <c r="O9460" i="1"/>
  <c r="O9459" i="1"/>
  <c r="O9458" i="1"/>
  <c r="O9457" i="1"/>
  <c r="O9456" i="1"/>
  <c r="O9455" i="1"/>
  <c r="O9454" i="1"/>
  <c r="O9453" i="1"/>
  <c r="O9452" i="1"/>
  <c r="O9451" i="1"/>
  <c r="O9450" i="1"/>
  <c r="O9449" i="1"/>
  <c r="O9448" i="1"/>
  <c r="O9447" i="1"/>
  <c r="O9446" i="1"/>
  <c r="O9445" i="1"/>
  <c r="O9444" i="1"/>
  <c r="O9443" i="1"/>
  <c r="O9442" i="1"/>
  <c r="O9441" i="1"/>
  <c r="O9440" i="1"/>
  <c r="Q9544" i="1"/>
  <c r="R9544" i="1" s="1"/>
  <c r="Q9536" i="1"/>
  <c r="R9536" i="1" s="1"/>
  <c r="Q9528" i="1"/>
  <c r="R9528" i="1" s="1"/>
  <c r="Q9520" i="1"/>
  <c r="R9520" i="1" s="1"/>
  <c r="Q9512" i="1"/>
  <c r="R9512" i="1" s="1"/>
  <c r="Q9504" i="1"/>
  <c r="R9504" i="1" s="1"/>
  <c r="Q9496" i="1"/>
  <c r="R9496" i="1" s="1"/>
  <c r="Q9488" i="1"/>
  <c r="R9488" i="1" s="1"/>
  <c r="Q9480" i="1"/>
  <c r="R9480" i="1" s="1"/>
  <c r="Q9472" i="1"/>
  <c r="R9472" i="1" s="1"/>
  <c r="Q9464" i="1"/>
  <c r="R9464" i="1" s="1"/>
  <c r="Q9456" i="1"/>
  <c r="R9456" i="1" s="1"/>
  <c r="Q9448" i="1"/>
  <c r="R9448" i="1" s="1"/>
  <c r="Q9440" i="1"/>
  <c r="R9440" i="1" s="1"/>
  <c r="Q9541" i="1"/>
  <c r="R9541" i="1" s="1"/>
  <c r="Q9533" i="1"/>
  <c r="R9533" i="1" s="1"/>
  <c r="Q9525" i="1"/>
  <c r="R9525" i="1" s="1"/>
  <c r="Q9517" i="1"/>
  <c r="R9517" i="1" s="1"/>
  <c r="Q9509" i="1"/>
  <c r="R9509" i="1" s="1"/>
  <c r="Q9501" i="1"/>
  <c r="R9501" i="1" s="1"/>
  <c r="Q9493" i="1"/>
  <c r="R9493" i="1" s="1"/>
  <c r="Q9485" i="1"/>
  <c r="R9485" i="1" s="1"/>
  <c r="Q9477" i="1"/>
  <c r="R9477" i="1" s="1"/>
  <c r="Q9469" i="1"/>
  <c r="R9469" i="1" s="1"/>
  <c r="Q9461" i="1"/>
  <c r="R9461" i="1" s="1"/>
  <c r="Q9453" i="1"/>
  <c r="R9453" i="1" s="1"/>
  <c r="Q9445" i="1"/>
  <c r="R9445" i="1" s="1"/>
  <c r="Q9546" i="1"/>
  <c r="R9546" i="1" s="1"/>
  <c r="Q9538" i="1"/>
  <c r="R9538" i="1" s="1"/>
  <c r="Q9530" i="1"/>
  <c r="R9530" i="1" s="1"/>
  <c r="Q9522" i="1"/>
  <c r="R9522" i="1" s="1"/>
  <c r="Q9514" i="1"/>
  <c r="R9514" i="1" s="1"/>
  <c r="Q9506" i="1"/>
  <c r="R9506" i="1" s="1"/>
  <c r="Q9498" i="1"/>
  <c r="R9498" i="1" s="1"/>
  <c r="Q9490" i="1"/>
  <c r="R9490" i="1" s="1"/>
  <c r="Q9482" i="1"/>
  <c r="R9482" i="1" s="1"/>
  <c r="Q9474" i="1"/>
  <c r="R9474" i="1" s="1"/>
  <c r="Q9466" i="1"/>
  <c r="R9466" i="1" s="1"/>
  <c r="Q9458" i="1"/>
  <c r="R9458" i="1" s="1"/>
  <c r="Q9450" i="1"/>
  <c r="R9450" i="1" s="1"/>
  <c r="Q9442" i="1"/>
  <c r="R9442" i="1" s="1"/>
  <c r="Q9543" i="1"/>
  <c r="R9543" i="1" s="1"/>
  <c r="Q9535" i="1"/>
  <c r="R9535" i="1" s="1"/>
  <c r="Q9527" i="1"/>
  <c r="R9527" i="1" s="1"/>
  <c r="Q9519" i="1"/>
  <c r="R9519" i="1" s="1"/>
  <c r="Q9511" i="1"/>
  <c r="R9511" i="1" s="1"/>
  <c r="Q9503" i="1"/>
  <c r="R9503" i="1" s="1"/>
  <c r="Q9495" i="1"/>
  <c r="R9495" i="1" s="1"/>
  <c r="Q9487" i="1"/>
  <c r="R9487" i="1" s="1"/>
  <c r="Q9479" i="1"/>
  <c r="R9479" i="1" s="1"/>
  <c r="Q9471" i="1"/>
  <c r="R9471" i="1" s="1"/>
  <c r="Q9463" i="1"/>
  <c r="R9463" i="1" s="1"/>
  <c r="Q9455" i="1"/>
  <c r="R9455" i="1" s="1"/>
  <c r="Q9447" i="1"/>
  <c r="R9447" i="1" s="1"/>
  <c r="Q9548" i="1"/>
  <c r="R9548" i="1" s="1"/>
  <c r="Q9540" i="1"/>
  <c r="R9540" i="1" s="1"/>
  <c r="Q9532" i="1"/>
  <c r="R9532" i="1" s="1"/>
  <c r="Q9524" i="1"/>
  <c r="R9524" i="1" s="1"/>
  <c r="Q9516" i="1"/>
  <c r="R9516" i="1" s="1"/>
  <c r="Q9508" i="1"/>
  <c r="R9508" i="1" s="1"/>
  <c r="Q9500" i="1"/>
  <c r="R9500" i="1" s="1"/>
  <c r="Q9492" i="1"/>
  <c r="R9492" i="1" s="1"/>
  <c r="Q9484" i="1"/>
  <c r="R9484" i="1" s="1"/>
  <c r="Q9476" i="1"/>
  <c r="R9476" i="1" s="1"/>
  <c r="Q9468" i="1"/>
  <c r="R9468" i="1" s="1"/>
  <c r="Q9460" i="1"/>
  <c r="R9460" i="1" s="1"/>
  <c r="Q9452" i="1"/>
  <c r="R9452" i="1" s="1"/>
  <c r="Q9444" i="1"/>
  <c r="R9444" i="1" s="1"/>
  <c r="Q9439" i="1"/>
  <c r="R9439" i="1" s="1"/>
  <c r="Q9545" i="1"/>
  <c r="R9545" i="1" s="1"/>
  <c r="Q9537" i="1"/>
  <c r="R9537" i="1" s="1"/>
  <c r="Q9529" i="1"/>
  <c r="R9529" i="1" s="1"/>
  <c r="Q9521" i="1"/>
  <c r="R9521" i="1" s="1"/>
  <c r="Q9513" i="1"/>
  <c r="R9513" i="1" s="1"/>
  <c r="Q9505" i="1"/>
  <c r="R9505" i="1" s="1"/>
  <c r="Q9497" i="1"/>
  <c r="R9497" i="1" s="1"/>
  <c r="Q9489" i="1"/>
  <c r="R9489" i="1" s="1"/>
  <c r="Q9481" i="1"/>
  <c r="R9481" i="1" s="1"/>
  <c r="Q9473" i="1"/>
  <c r="R9473" i="1" s="1"/>
  <c r="Q9465" i="1"/>
  <c r="R9465" i="1" s="1"/>
  <c r="Q9457" i="1"/>
  <c r="R9457" i="1" s="1"/>
  <c r="Q9449" i="1"/>
  <c r="R9449" i="1" s="1"/>
  <c r="Q9441" i="1"/>
  <c r="R9441" i="1" s="1"/>
  <c r="Q9542" i="1"/>
  <c r="R9542" i="1" s="1"/>
  <c r="Q9534" i="1"/>
  <c r="R9534" i="1" s="1"/>
  <c r="Q9526" i="1"/>
  <c r="R9526" i="1" s="1"/>
  <c r="Q9518" i="1"/>
  <c r="R9518" i="1" s="1"/>
  <c r="Q9510" i="1"/>
  <c r="R9510" i="1" s="1"/>
  <c r="Q9502" i="1"/>
  <c r="R9502" i="1" s="1"/>
  <c r="Q9494" i="1"/>
  <c r="R9494" i="1" s="1"/>
  <c r="Q9486" i="1"/>
  <c r="R9486" i="1" s="1"/>
  <c r="Q9478" i="1"/>
  <c r="R9478" i="1" s="1"/>
  <c r="Q9470" i="1"/>
  <c r="R9470" i="1" s="1"/>
  <c r="Q9462" i="1"/>
  <c r="R9462" i="1" s="1"/>
  <c r="Q9454" i="1"/>
  <c r="R9454" i="1" s="1"/>
  <c r="Q9446" i="1"/>
  <c r="R9446" i="1" s="1"/>
  <c r="Q9547" i="1"/>
  <c r="R9547" i="1" s="1"/>
  <c r="Q9515" i="1"/>
  <c r="R9515" i="1" s="1"/>
  <c r="Q9483" i="1"/>
  <c r="R9483" i="1" s="1"/>
  <c r="Q9451" i="1"/>
  <c r="R9451" i="1" s="1"/>
  <c r="Q9539" i="1"/>
  <c r="R9539" i="1" s="1"/>
  <c r="Q9507" i="1"/>
  <c r="R9507" i="1" s="1"/>
  <c r="Q9475" i="1"/>
  <c r="R9475" i="1" s="1"/>
  <c r="Q9443" i="1"/>
  <c r="R9443" i="1" s="1"/>
  <c r="Q9531" i="1"/>
  <c r="R9531" i="1" s="1"/>
  <c r="Q9499" i="1"/>
  <c r="R9499" i="1" s="1"/>
  <c r="Q9467" i="1"/>
  <c r="R9467" i="1" s="1"/>
  <c r="Q9523" i="1"/>
  <c r="R9523" i="1" s="1"/>
  <c r="Q9491" i="1"/>
  <c r="R9491" i="1" s="1"/>
  <c r="Q9459" i="1"/>
  <c r="R9459" i="1" s="1"/>
  <c r="Q9549" i="1"/>
  <c r="R9549" i="1" s="1"/>
  <c r="S9549" i="1" s="1"/>
  <c r="T9549" i="1" s="1"/>
  <c r="U9549" i="1" s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T3094" i="1"/>
  <c r="U3094" i="1" s="1"/>
  <c r="S3093" i="1"/>
  <c r="H10091" i="1"/>
  <c r="T2434" i="1"/>
  <c r="U2434" i="1" s="1"/>
  <c r="S2433" i="1"/>
  <c r="L5646" i="1"/>
  <c r="M5646" i="1" s="1"/>
  <c r="K5647" i="1"/>
  <c r="H9317" i="1"/>
  <c r="T8316" i="1"/>
  <c r="U8316" i="1" s="1"/>
  <c r="S8315" i="1"/>
  <c r="T9656" i="1"/>
  <c r="U9656" i="1" s="1"/>
  <c r="S9655" i="1"/>
  <c r="L10090" i="1"/>
  <c r="M10090" i="1" s="1"/>
  <c r="K10091" i="1"/>
  <c r="T1097" i="1"/>
  <c r="U1097" i="1" s="1"/>
  <c r="S1096" i="1"/>
  <c r="H10314" i="1"/>
  <c r="T6882" i="1"/>
  <c r="U6882" i="1" s="1"/>
  <c r="S6881" i="1"/>
  <c r="K10654" i="1"/>
  <c r="L10654" i="1" s="1"/>
  <c r="T992" i="1"/>
  <c r="U992" i="1" s="1"/>
  <c r="S991" i="1"/>
  <c r="T105" i="1"/>
  <c r="U105" i="1" s="1"/>
  <c r="S104" i="1"/>
  <c r="K10314" i="1"/>
  <c r="L10314" i="1" s="1"/>
  <c r="M10314" i="1" s="1"/>
  <c r="M4110" i="1"/>
  <c r="T9091" i="1"/>
  <c r="U9091" i="1" s="1"/>
  <c r="S9090" i="1"/>
  <c r="T1883" i="1"/>
  <c r="U1883" i="1" s="1"/>
  <c r="S1882" i="1"/>
  <c r="T7976" i="1"/>
  <c r="U7976" i="1" s="1"/>
  <c r="S7975" i="1"/>
  <c r="T876" i="1"/>
  <c r="U876" i="1" s="1"/>
  <c r="S875" i="1"/>
  <c r="G322" i="1"/>
  <c r="F323" i="1" s="1"/>
  <c r="K9317" i="1"/>
  <c r="L9317" i="1" s="1"/>
  <c r="T3321" i="1"/>
  <c r="U3321" i="1" s="1"/>
  <c r="S3320" i="1"/>
  <c r="T544" i="1"/>
  <c r="U544" i="1" s="1"/>
  <c r="S543" i="1"/>
  <c r="T10986" i="1"/>
  <c r="U10986" i="1" s="1"/>
  <c r="S10985" i="1"/>
  <c r="G6326" i="1"/>
  <c r="F6327" i="1" s="1"/>
  <c r="K6326" i="1"/>
  <c r="L6326" i="1" s="1"/>
  <c r="T4432" i="1"/>
  <c r="U4432" i="1" s="1"/>
  <c r="S4431" i="1"/>
  <c r="L210" i="1"/>
  <c r="J1669" i="1"/>
  <c r="O1669" i="1"/>
  <c r="P1779" i="1" s="1"/>
  <c r="K10424" i="1"/>
  <c r="L10423" i="1"/>
  <c r="M10423" i="1" s="1"/>
  <c r="O6996" i="1"/>
  <c r="O6995" i="1"/>
  <c r="O6994" i="1"/>
  <c r="O6993" i="1"/>
  <c r="O6992" i="1"/>
  <c r="O6991" i="1"/>
  <c r="O6990" i="1"/>
  <c r="O6989" i="1"/>
  <c r="O6988" i="1"/>
  <c r="O6987" i="1"/>
  <c r="O6986" i="1"/>
  <c r="O6985" i="1"/>
  <c r="O6984" i="1"/>
  <c r="O6983" i="1"/>
  <c r="O6982" i="1"/>
  <c r="O6981" i="1"/>
  <c r="O6980" i="1"/>
  <c r="O6979" i="1"/>
  <c r="O6978" i="1"/>
  <c r="O6977" i="1"/>
  <c r="O6976" i="1"/>
  <c r="O6975" i="1"/>
  <c r="O6974" i="1"/>
  <c r="O6973" i="1"/>
  <c r="O6972" i="1"/>
  <c r="O6971" i="1"/>
  <c r="O6970" i="1"/>
  <c r="O6969" i="1"/>
  <c r="O6968" i="1"/>
  <c r="O6967" i="1"/>
  <c r="O6966" i="1"/>
  <c r="O6965" i="1"/>
  <c r="O6964" i="1"/>
  <c r="O6963" i="1"/>
  <c r="O6962" i="1"/>
  <c r="O6961" i="1"/>
  <c r="O6960" i="1"/>
  <c r="O6959" i="1"/>
  <c r="O6958" i="1"/>
  <c r="O6957" i="1"/>
  <c r="O6956" i="1"/>
  <c r="O6955" i="1"/>
  <c r="O6954" i="1"/>
  <c r="O6953" i="1"/>
  <c r="O6952" i="1"/>
  <c r="O6951" i="1"/>
  <c r="O6950" i="1"/>
  <c r="O6949" i="1"/>
  <c r="O6948" i="1"/>
  <c r="O6947" i="1"/>
  <c r="O6946" i="1"/>
  <c r="O6945" i="1"/>
  <c r="O6944" i="1"/>
  <c r="O6943" i="1"/>
  <c r="O6942" i="1"/>
  <c r="O6941" i="1"/>
  <c r="O6940" i="1"/>
  <c r="O6939" i="1"/>
  <c r="O6938" i="1"/>
  <c r="O6937" i="1"/>
  <c r="O6936" i="1"/>
  <c r="O6935" i="1"/>
  <c r="O6934" i="1"/>
  <c r="O6933" i="1"/>
  <c r="O6932" i="1"/>
  <c r="O6931" i="1"/>
  <c r="O6930" i="1"/>
  <c r="O6929" i="1"/>
  <c r="O6928" i="1"/>
  <c r="O6927" i="1"/>
  <c r="O6926" i="1"/>
  <c r="O6925" i="1"/>
  <c r="O6924" i="1"/>
  <c r="O6923" i="1"/>
  <c r="O6922" i="1"/>
  <c r="O6921" i="1"/>
  <c r="O6920" i="1"/>
  <c r="O6919" i="1"/>
  <c r="O6918" i="1"/>
  <c r="O6917" i="1"/>
  <c r="O6916" i="1"/>
  <c r="O6915" i="1"/>
  <c r="O6914" i="1"/>
  <c r="O6913" i="1"/>
  <c r="O6912" i="1"/>
  <c r="O6911" i="1"/>
  <c r="O6910" i="1"/>
  <c r="O6909" i="1"/>
  <c r="O6908" i="1"/>
  <c r="O6907" i="1"/>
  <c r="O6906" i="1"/>
  <c r="O6905" i="1"/>
  <c r="O6904" i="1"/>
  <c r="O6903" i="1"/>
  <c r="O6902" i="1"/>
  <c r="O6901" i="1"/>
  <c r="O6900" i="1"/>
  <c r="O6899" i="1"/>
  <c r="O6898" i="1"/>
  <c r="O6897" i="1"/>
  <c r="O6896" i="1"/>
  <c r="O6895" i="1"/>
  <c r="O6894" i="1"/>
  <c r="O6893" i="1"/>
  <c r="O6892" i="1"/>
  <c r="O6891" i="1"/>
  <c r="O6890" i="1"/>
  <c r="O6889" i="1"/>
  <c r="O6888" i="1"/>
  <c r="O6887" i="1"/>
  <c r="Q6955" i="1"/>
  <c r="R6955" i="1" s="1"/>
  <c r="Q6930" i="1"/>
  <c r="R6930" i="1" s="1"/>
  <c r="Q6962" i="1"/>
  <c r="R6962" i="1" s="1"/>
  <c r="Q6890" i="1"/>
  <c r="R6890" i="1" s="1"/>
  <c r="Q6898" i="1"/>
  <c r="R6898" i="1" s="1"/>
  <c r="Q6906" i="1"/>
  <c r="R6906" i="1" s="1"/>
  <c r="Q6914" i="1"/>
  <c r="R6914" i="1" s="1"/>
  <c r="Q6921" i="1"/>
  <c r="R6921" i="1" s="1"/>
  <c r="Q6953" i="1"/>
  <c r="R6953" i="1" s="1"/>
  <c r="Q6985" i="1"/>
  <c r="R6985" i="1" s="1"/>
  <c r="Q6920" i="1"/>
  <c r="R6920" i="1" s="1"/>
  <c r="Q6952" i="1"/>
  <c r="R6952" i="1" s="1"/>
  <c r="Q6984" i="1"/>
  <c r="R6984" i="1" s="1"/>
  <c r="Q6905" i="1"/>
  <c r="R6905" i="1" s="1"/>
  <c r="Q6981" i="1"/>
  <c r="R6981" i="1" s="1"/>
  <c r="Q6991" i="1"/>
  <c r="R6991" i="1" s="1"/>
  <c r="Q6948" i="1"/>
  <c r="R6948" i="1" s="1"/>
  <c r="Q6971" i="1"/>
  <c r="R6971" i="1" s="1"/>
  <c r="Q6934" i="1"/>
  <c r="R6934" i="1" s="1"/>
  <c r="Q6966" i="1"/>
  <c r="R6966" i="1" s="1"/>
  <c r="Q6891" i="1"/>
  <c r="R6891" i="1" s="1"/>
  <c r="Q6899" i="1"/>
  <c r="R6899" i="1" s="1"/>
  <c r="Q6907" i="1"/>
  <c r="R6907" i="1" s="1"/>
  <c r="Q6915" i="1"/>
  <c r="R6915" i="1" s="1"/>
  <c r="Q6925" i="1"/>
  <c r="R6925" i="1" s="1"/>
  <c r="Q6957" i="1"/>
  <c r="R6957" i="1" s="1"/>
  <c r="Q6994" i="1"/>
  <c r="R6994" i="1" s="1"/>
  <c r="Q6924" i="1"/>
  <c r="R6924" i="1" s="1"/>
  <c r="Q6956" i="1"/>
  <c r="R6956" i="1" s="1"/>
  <c r="Q6988" i="1"/>
  <c r="R6988" i="1" s="1"/>
  <c r="Q6939" i="1"/>
  <c r="R6939" i="1" s="1"/>
  <c r="Q6889" i="1"/>
  <c r="R6889" i="1" s="1"/>
  <c r="Q6980" i="1"/>
  <c r="R6980" i="1" s="1"/>
  <c r="Q6987" i="1"/>
  <c r="R6987" i="1" s="1"/>
  <c r="Q6931" i="1"/>
  <c r="R6931" i="1" s="1"/>
  <c r="Q6927" i="1"/>
  <c r="R6927" i="1" s="1"/>
  <c r="Q6995" i="1"/>
  <c r="R6995" i="1" s="1"/>
  <c r="Q6938" i="1"/>
  <c r="R6938" i="1" s="1"/>
  <c r="Q6970" i="1"/>
  <c r="R6970" i="1" s="1"/>
  <c r="Q6892" i="1"/>
  <c r="R6892" i="1" s="1"/>
  <c r="Q6900" i="1"/>
  <c r="R6900" i="1" s="1"/>
  <c r="Q6908" i="1"/>
  <c r="R6908" i="1" s="1"/>
  <c r="Q6916" i="1"/>
  <c r="R6916" i="1" s="1"/>
  <c r="Q6929" i="1"/>
  <c r="R6929" i="1" s="1"/>
  <c r="Q6961" i="1"/>
  <c r="R6961" i="1" s="1"/>
  <c r="Q6928" i="1"/>
  <c r="R6928" i="1" s="1"/>
  <c r="Q6960" i="1"/>
  <c r="R6960" i="1" s="1"/>
  <c r="Q6958" i="1"/>
  <c r="R6958" i="1" s="1"/>
  <c r="Q6919" i="1"/>
  <c r="R6919" i="1" s="1"/>
  <c r="Q6947" i="1"/>
  <c r="R6947" i="1" s="1"/>
  <c r="Q6943" i="1"/>
  <c r="R6943" i="1" s="1"/>
  <c r="Q6942" i="1"/>
  <c r="R6942" i="1" s="1"/>
  <c r="Q6974" i="1"/>
  <c r="R6974" i="1" s="1"/>
  <c r="Q6893" i="1"/>
  <c r="R6893" i="1" s="1"/>
  <c r="Q6901" i="1"/>
  <c r="R6901" i="1" s="1"/>
  <c r="Q6909" i="1"/>
  <c r="R6909" i="1" s="1"/>
  <c r="Q6917" i="1"/>
  <c r="R6917" i="1" s="1"/>
  <c r="Q6933" i="1"/>
  <c r="R6933" i="1" s="1"/>
  <c r="Q6965" i="1"/>
  <c r="R6965" i="1" s="1"/>
  <c r="Q6932" i="1"/>
  <c r="R6932" i="1" s="1"/>
  <c r="Q6964" i="1"/>
  <c r="R6964" i="1" s="1"/>
  <c r="Q6897" i="1"/>
  <c r="R6897" i="1" s="1"/>
  <c r="Q6935" i="1"/>
  <c r="R6935" i="1" s="1"/>
  <c r="Q6963" i="1"/>
  <c r="R6963" i="1" s="1"/>
  <c r="Q6959" i="1"/>
  <c r="R6959" i="1" s="1"/>
  <c r="Q6946" i="1"/>
  <c r="R6946" i="1" s="1"/>
  <c r="Q6978" i="1"/>
  <c r="R6978" i="1" s="1"/>
  <c r="Q6886" i="1"/>
  <c r="R6886" i="1" s="1"/>
  <c r="Q6894" i="1"/>
  <c r="R6894" i="1" s="1"/>
  <c r="Q6902" i="1"/>
  <c r="R6902" i="1" s="1"/>
  <c r="Q6910" i="1"/>
  <c r="R6910" i="1" s="1"/>
  <c r="Q6989" i="1"/>
  <c r="R6989" i="1" s="1"/>
  <c r="Q6937" i="1"/>
  <c r="R6937" i="1" s="1"/>
  <c r="Q6969" i="1"/>
  <c r="R6969" i="1" s="1"/>
  <c r="Q6936" i="1"/>
  <c r="R6936" i="1" s="1"/>
  <c r="Q6968" i="1"/>
  <c r="R6968" i="1" s="1"/>
  <c r="Q6983" i="1"/>
  <c r="R6983" i="1" s="1"/>
  <c r="Q6949" i="1"/>
  <c r="R6949" i="1" s="1"/>
  <c r="Q6951" i="1"/>
  <c r="R6951" i="1" s="1"/>
  <c r="Q6979" i="1"/>
  <c r="R6979" i="1" s="1"/>
  <c r="Q6975" i="1"/>
  <c r="R6975" i="1" s="1"/>
  <c r="Q6918" i="1"/>
  <c r="R6918" i="1" s="1"/>
  <c r="Q6950" i="1"/>
  <c r="R6950" i="1" s="1"/>
  <c r="Q6982" i="1"/>
  <c r="R6982" i="1" s="1"/>
  <c r="Q6887" i="1"/>
  <c r="R6887" i="1" s="1"/>
  <c r="Q6895" i="1"/>
  <c r="R6895" i="1" s="1"/>
  <c r="Q6903" i="1"/>
  <c r="R6903" i="1" s="1"/>
  <c r="Q6911" i="1"/>
  <c r="R6911" i="1" s="1"/>
  <c r="Q6941" i="1"/>
  <c r="R6941" i="1" s="1"/>
  <c r="Q6973" i="1"/>
  <c r="R6973" i="1" s="1"/>
  <c r="Q6940" i="1"/>
  <c r="R6940" i="1" s="1"/>
  <c r="Q6972" i="1"/>
  <c r="R6972" i="1" s="1"/>
  <c r="Q6992" i="1"/>
  <c r="R6992" i="1" s="1"/>
  <c r="Q6923" i="1"/>
  <c r="R6923" i="1" s="1"/>
  <c r="Q6967" i="1"/>
  <c r="R6967" i="1" s="1"/>
  <c r="Q6990" i="1"/>
  <c r="R6990" i="1" s="1"/>
  <c r="Q6922" i="1"/>
  <c r="R6922" i="1" s="1"/>
  <c r="Q6954" i="1"/>
  <c r="R6954" i="1" s="1"/>
  <c r="Q6986" i="1"/>
  <c r="R6986" i="1" s="1"/>
  <c r="Q6888" i="1"/>
  <c r="R6888" i="1" s="1"/>
  <c r="Q6896" i="1"/>
  <c r="R6896" i="1" s="1"/>
  <c r="Q6904" i="1"/>
  <c r="R6904" i="1" s="1"/>
  <c r="Q6912" i="1"/>
  <c r="R6912" i="1" s="1"/>
  <c r="Q6945" i="1"/>
  <c r="R6945" i="1" s="1"/>
  <c r="Q6977" i="1"/>
  <c r="R6977" i="1" s="1"/>
  <c r="Q6944" i="1"/>
  <c r="R6944" i="1" s="1"/>
  <c r="Q6976" i="1"/>
  <c r="R6976" i="1" s="1"/>
  <c r="Q6993" i="1"/>
  <c r="R6993" i="1" s="1"/>
  <c r="Q6926" i="1"/>
  <c r="R6926" i="1" s="1"/>
  <c r="Q6913" i="1"/>
  <c r="R6913" i="1" s="1"/>
  <c r="Q6996" i="1"/>
  <c r="R6996" i="1" s="1"/>
  <c r="S6996" i="1" s="1"/>
  <c r="T6996" i="1" s="1"/>
  <c r="U6996" i="1" s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4" i="1"/>
  <c r="P6983" i="1"/>
  <c r="P6985" i="1"/>
  <c r="P6986" i="1"/>
  <c r="P6987" i="1"/>
  <c r="P6988" i="1"/>
  <c r="P6989" i="1"/>
  <c r="P6990" i="1"/>
  <c r="P6991" i="1"/>
  <c r="P6992" i="1"/>
  <c r="P6993" i="1"/>
  <c r="P6994" i="1"/>
  <c r="P6995" i="1"/>
  <c r="M5212" i="1"/>
  <c r="M6433" i="1"/>
  <c r="T8427" i="1"/>
  <c r="U8427" i="1" s="1"/>
  <c r="S8426" i="1"/>
  <c r="T5985" i="1"/>
  <c r="U5985" i="1" s="1"/>
  <c r="S5984" i="1"/>
  <c r="S2885" i="1"/>
  <c r="T7656" i="1"/>
  <c r="U7656" i="1" s="1"/>
  <c r="S7655" i="1"/>
  <c r="T3543" i="1"/>
  <c r="U3543" i="1" s="1"/>
  <c r="S3542" i="1"/>
  <c r="G9992" i="1"/>
  <c r="F9993" i="1" s="1"/>
  <c r="I4106" i="1"/>
  <c r="J4106" i="1" s="1"/>
  <c r="T4879" i="1"/>
  <c r="U4879" i="1" s="1"/>
  <c r="S4878" i="1"/>
  <c r="L1200" i="1"/>
  <c r="M1200" i="1" s="1"/>
  <c r="K1201" i="1"/>
  <c r="F2209" i="1"/>
  <c r="G2208" i="1"/>
  <c r="K10215" i="1"/>
  <c r="L10215" i="1" s="1"/>
  <c r="H10215" i="1"/>
  <c r="G10215" i="1"/>
  <c r="T4320" i="1"/>
  <c r="U4320" i="1" s="1"/>
  <c r="S4319" i="1"/>
  <c r="S5328" i="1"/>
  <c r="T10546" i="1"/>
  <c r="U10546" i="1" s="1"/>
  <c r="S10545" i="1"/>
  <c r="H1201" i="1"/>
  <c r="G1201" i="1"/>
  <c r="F1202" i="1" s="1"/>
  <c r="T7096" i="1"/>
  <c r="U7096" i="1" s="1"/>
  <c r="S7095" i="1"/>
  <c r="T2764" i="1"/>
  <c r="U2764" i="1" s="1"/>
  <c r="S2763" i="1"/>
  <c r="K5212" i="1"/>
  <c r="L5212" i="1" s="1"/>
  <c r="T9877" i="1"/>
  <c r="U9877" i="1" s="1"/>
  <c r="S9876" i="1"/>
  <c r="I4105" i="1"/>
  <c r="J4105" i="1" s="1"/>
  <c r="F6434" i="1"/>
  <c r="T7758" i="1"/>
  <c r="U7758" i="1" s="1"/>
  <c r="S7757" i="1"/>
  <c r="L321" i="1"/>
  <c r="M321" i="1" s="1"/>
  <c r="K322" i="1"/>
  <c r="I4110" i="1"/>
  <c r="J4110" i="1" s="1"/>
  <c r="I4000" i="1"/>
  <c r="I4001" i="1"/>
  <c r="J4001" i="1" s="1"/>
  <c r="I4002" i="1"/>
  <c r="J4002" i="1" s="1"/>
  <c r="I4003" i="1"/>
  <c r="J4003" i="1" s="1"/>
  <c r="I4005" i="1"/>
  <c r="J4005" i="1" s="1"/>
  <c r="I4004" i="1"/>
  <c r="J4004" i="1" s="1"/>
  <c r="I4006" i="1"/>
  <c r="J4006" i="1" s="1"/>
  <c r="I4008" i="1"/>
  <c r="J4008" i="1" s="1"/>
  <c r="I4009" i="1"/>
  <c r="J4009" i="1" s="1"/>
  <c r="I4007" i="1"/>
  <c r="J4007" i="1" s="1"/>
  <c r="I4012" i="1"/>
  <c r="J4012" i="1" s="1"/>
  <c r="I4010" i="1"/>
  <c r="J4010" i="1" s="1"/>
  <c r="I4014" i="1"/>
  <c r="J4014" i="1" s="1"/>
  <c r="I4011" i="1"/>
  <c r="J4011" i="1" s="1"/>
  <c r="I4013" i="1"/>
  <c r="J4013" i="1" s="1"/>
  <c r="I4016" i="1"/>
  <c r="J4016" i="1" s="1"/>
  <c r="I4015" i="1"/>
  <c r="J4015" i="1" s="1"/>
  <c r="I4017" i="1"/>
  <c r="J4017" i="1" s="1"/>
  <c r="I4018" i="1"/>
  <c r="J4018" i="1" s="1"/>
  <c r="I4020" i="1"/>
  <c r="J4020" i="1" s="1"/>
  <c r="I4019" i="1"/>
  <c r="J4019" i="1" s="1"/>
  <c r="I4021" i="1"/>
  <c r="J4021" i="1" s="1"/>
  <c r="I4022" i="1"/>
  <c r="J4022" i="1" s="1"/>
  <c r="I4025" i="1"/>
  <c r="J4025" i="1" s="1"/>
  <c r="I4023" i="1"/>
  <c r="J4023" i="1" s="1"/>
  <c r="I4024" i="1"/>
  <c r="J4024" i="1" s="1"/>
  <c r="I4028" i="1"/>
  <c r="J4028" i="1" s="1"/>
  <c r="I4026" i="1"/>
  <c r="J4026" i="1" s="1"/>
  <c r="I4027" i="1"/>
  <c r="J4027" i="1" s="1"/>
  <c r="I4030" i="1"/>
  <c r="J4030" i="1" s="1"/>
  <c r="I4032" i="1"/>
  <c r="J4032" i="1" s="1"/>
  <c r="I4029" i="1"/>
  <c r="J4029" i="1" s="1"/>
  <c r="I4031" i="1"/>
  <c r="J4031" i="1" s="1"/>
  <c r="I4034" i="1"/>
  <c r="J4034" i="1" s="1"/>
  <c r="I4035" i="1"/>
  <c r="J4035" i="1" s="1"/>
  <c r="I4033" i="1"/>
  <c r="J4033" i="1" s="1"/>
  <c r="I4036" i="1"/>
  <c r="J4036" i="1" s="1"/>
  <c r="I4041" i="1"/>
  <c r="J4041" i="1" s="1"/>
  <c r="I4038" i="1"/>
  <c r="J4038" i="1" s="1"/>
  <c r="I4037" i="1"/>
  <c r="J4037" i="1" s="1"/>
  <c r="I4040" i="1"/>
  <c r="J4040" i="1" s="1"/>
  <c r="I4043" i="1"/>
  <c r="J4043" i="1" s="1"/>
  <c r="I4039" i="1"/>
  <c r="J4039" i="1" s="1"/>
  <c r="I4042" i="1"/>
  <c r="J4042" i="1" s="1"/>
  <c r="I4045" i="1"/>
  <c r="J4045" i="1" s="1"/>
  <c r="I4044" i="1"/>
  <c r="J4044" i="1" s="1"/>
  <c r="I4047" i="1"/>
  <c r="J4047" i="1" s="1"/>
  <c r="I4048" i="1"/>
  <c r="J4048" i="1" s="1"/>
  <c r="I4046" i="1"/>
  <c r="J4046" i="1" s="1"/>
  <c r="I4050" i="1"/>
  <c r="J4050" i="1" s="1"/>
  <c r="I4049" i="1"/>
  <c r="J4049" i="1" s="1"/>
  <c r="I4052" i="1"/>
  <c r="J4052" i="1" s="1"/>
  <c r="I4051" i="1"/>
  <c r="J4051" i="1" s="1"/>
  <c r="I4054" i="1"/>
  <c r="J4054" i="1" s="1"/>
  <c r="I4053" i="1"/>
  <c r="J4053" i="1" s="1"/>
  <c r="I4056" i="1"/>
  <c r="J4056" i="1" s="1"/>
  <c r="I4055" i="1"/>
  <c r="J4055" i="1" s="1"/>
  <c r="I4057" i="1"/>
  <c r="J4057" i="1" s="1"/>
  <c r="I4059" i="1"/>
  <c r="J4059" i="1" s="1"/>
  <c r="I4058" i="1"/>
  <c r="J4058" i="1" s="1"/>
  <c r="I4061" i="1"/>
  <c r="J4061" i="1" s="1"/>
  <c r="I4060" i="1"/>
  <c r="J4060" i="1" s="1"/>
  <c r="I4064" i="1"/>
  <c r="J4064" i="1" s="1"/>
  <c r="I4063" i="1"/>
  <c r="J4063" i="1" s="1"/>
  <c r="I4065" i="1"/>
  <c r="J4065" i="1" s="1"/>
  <c r="I4062" i="1"/>
  <c r="J4062" i="1" s="1"/>
  <c r="I4067" i="1"/>
  <c r="J4067" i="1" s="1"/>
  <c r="I4066" i="1"/>
  <c r="J4066" i="1" s="1"/>
  <c r="I4068" i="1"/>
  <c r="J4068" i="1" s="1"/>
  <c r="I4069" i="1"/>
  <c r="J4069" i="1" s="1"/>
  <c r="I4071" i="1"/>
  <c r="J4071" i="1" s="1"/>
  <c r="I4070" i="1"/>
  <c r="J4070" i="1" s="1"/>
  <c r="I4074" i="1"/>
  <c r="J4074" i="1" s="1"/>
  <c r="I4073" i="1"/>
  <c r="J4073" i="1" s="1"/>
  <c r="I4072" i="1"/>
  <c r="J4072" i="1" s="1"/>
  <c r="I4076" i="1"/>
  <c r="J4076" i="1" s="1"/>
  <c r="I4075" i="1"/>
  <c r="J4075" i="1" s="1"/>
  <c r="I4077" i="1"/>
  <c r="J4077" i="1" s="1"/>
  <c r="I4078" i="1"/>
  <c r="J4078" i="1" s="1"/>
  <c r="I4080" i="1"/>
  <c r="J4080" i="1" s="1"/>
  <c r="I4079" i="1"/>
  <c r="J4079" i="1" s="1"/>
  <c r="I4082" i="1"/>
  <c r="J4082" i="1" s="1"/>
  <c r="I4083" i="1"/>
  <c r="J4083" i="1" s="1"/>
  <c r="I4081" i="1"/>
  <c r="J4081" i="1" s="1"/>
  <c r="I4084" i="1"/>
  <c r="J4084" i="1" s="1"/>
  <c r="I4087" i="1"/>
  <c r="J4087" i="1" s="1"/>
  <c r="I4085" i="1"/>
  <c r="J4085" i="1" s="1"/>
  <c r="I4086" i="1"/>
  <c r="J4086" i="1" s="1"/>
  <c r="I4088" i="1"/>
  <c r="J4088" i="1" s="1"/>
  <c r="I4090" i="1"/>
  <c r="J4090" i="1" s="1"/>
  <c r="I4089" i="1"/>
  <c r="J4089" i="1" s="1"/>
  <c r="I4092" i="1"/>
  <c r="J4092" i="1" s="1"/>
  <c r="I4094" i="1"/>
  <c r="J4094" i="1" s="1"/>
  <c r="I4091" i="1"/>
  <c r="J4091" i="1" s="1"/>
  <c r="I4093" i="1"/>
  <c r="J4093" i="1" s="1"/>
  <c r="I4095" i="1"/>
  <c r="J4095" i="1" s="1"/>
  <c r="I4097" i="1"/>
  <c r="J4097" i="1" s="1"/>
  <c r="I4100" i="1"/>
  <c r="J4100" i="1" s="1"/>
  <c r="I4096" i="1"/>
  <c r="J4096" i="1" s="1"/>
  <c r="I4099" i="1"/>
  <c r="J4099" i="1" s="1"/>
  <c r="I4098" i="1"/>
  <c r="J4098" i="1" s="1"/>
  <c r="I4101" i="1"/>
  <c r="J4101" i="1" s="1"/>
  <c r="I4103" i="1"/>
  <c r="J4103" i="1" s="1"/>
  <c r="I4102" i="1"/>
  <c r="J4102" i="1" s="1"/>
  <c r="T1658" i="1"/>
  <c r="U1658" i="1" s="1"/>
  <c r="S1657" i="1"/>
  <c r="T8536" i="1"/>
  <c r="U8536" i="1" s="1"/>
  <c r="S8535" i="1"/>
  <c r="H4983" i="1"/>
  <c r="G4983" i="1"/>
  <c r="L7423" i="1"/>
  <c r="M7423" i="1" s="1"/>
  <c r="F8871" i="1"/>
  <c r="G8870" i="1"/>
  <c r="K8870" i="1" s="1"/>
  <c r="T3765" i="1"/>
  <c r="U3765" i="1" s="1"/>
  <c r="S3764" i="1"/>
  <c r="T4766" i="1"/>
  <c r="U4766" i="1" s="1"/>
  <c r="S4765" i="1"/>
  <c r="T435" i="1"/>
  <c r="U435" i="1" s="1"/>
  <c r="S434" i="1"/>
  <c r="L2206" i="1"/>
  <c r="M2206" i="1" s="1"/>
  <c r="K2207" i="1"/>
  <c r="T660" i="1"/>
  <c r="U660" i="1" s="1"/>
  <c r="S659" i="1"/>
  <c r="M8657" i="1"/>
  <c r="T5540" i="1"/>
  <c r="U5540" i="1" s="1"/>
  <c r="S5539" i="1"/>
  <c r="T2328" i="1"/>
  <c r="U2328" i="1" s="1"/>
  <c r="S2327" i="1"/>
  <c r="K3656" i="1"/>
  <c r="L3656" i="1" s="1"/>
  <c r="G3656" i="1"/>
  <c r="F3657" i="1" s="1"/>
  <c r="T4542" i="1"/>
  <c r="U4542" i="1" s="1"/>
  <c r="S4541" i="1"/>
  <c r="F5213" i="1"/>
  <c r="T8206" i="1"/>
  <c r="U8206" i="1" s="1"/>
  <c r="S8205" i="1"/>
  <c r="H6433" i="1"/>
  <c r="I4108" i="1"/>
  <c r="J4108" i="1" s="1"/>
  <c r="T8990" i="1"/>
  <c r="U8990" i="1" s="1"/>
  <c r="S8989" i="1"/>
  <c r="T8101" i="1"/>
  <c r="U8101" i="1" s="1"/>
  <c r="S8100" i="1"/>
  <c r="K9991" i="1"/>
  <c r="L9991" i="1" s="1"/>
  <c r="M9991" i="1" s="1"/>
  <c r="H10767" i="1"/>
  <c r="T2991" i="1"/>
  <c r="U2991" i="1" s="1"/>
  <c r="S2990" i="1"/>
  <c r="T768" i="1"/>
  <c r="U768" i="1" s="1"/>
  <c r="S767" i="1"/>
  <c r="L8869" i="1"/>
  <c r="M8869" i="1" s="1"/>
  <c r="T1431" i="1"/>
  <c r="U1431" i="1" s="1"/>
  <c r="S1430" i="1"/>
  <c r="T2541" i="1"/>
  <c r="U2541" i="1" s="1"/>
  <c r="S2540" i="1"/>
  <c r="O7329" i="1"/>
  <c r="O7328" i="1"/>
  <c r="O7327" i="1"/>
  <c r="O7326" i="1"/>
  <c r="O7325" i="1"/>
  <c r="O7324" i="1"/>
  <c r="O7323" i="1"/>
  <c r="O7322" i="1"/>
  <c r="O7321" i="1"/>
  <c r="O7320" i="1"/>
  <c r="O7319" i="1"/>
  <c r="O7318" i="1"/>
  <c r="O7317" i="1"/>
  <c r="O7316" i="1"/>
  <c r="O7315" i="1"/>
  <c r="O7314" i="1"/>
  <c r="O7313" i="1"/>
  <c r="O7312" i="1"/>
  <c r="O7311" i="1"/>
  <c r="O7310" i="1"/>
  <c r="O7309" i="1"/>
  <c r="O7308" i="1"/>
  <c r="O7307" i="1"/>
  <c r="O7306" i="1"/>
  <c r="O7305" i="1"/>
  <c r="O7304" i="1"/>
  <c r="O7303" i="1"/>
  <c r="O7302" i="1"/>
  <c r="O7301" i="1"/>
  <c r="O7300" i="1"/>
  <c r="O7299" i="1"/>
  <c r="O7298" i="1"/>
  <c r="O7297" i="1"/>
  <c r="O7296" i="1"/>
  <c r="O7295" i="1"/>
  <c r="O7294" i="1"/>
  <c r="O7293" i="1"/>
  <c r="O7292" i="1"/>
  <c r="O7291" i="1"/>
  <c r="O7290" i="1"/>
  <c r="O7289" i="1"/>
  <c r="O7288" i="1"/>
  <c r="O7287" i="1"/>
  <c r="O7286" i="1"/>
  <c r="O7285" i="1"/>
  <c r="O7284" i="1"/>
  <c r="O7283" i="1"/>
  <c r="O7282" i="1"/>
  <c r="O7281" i="1"/>
  <c r="O7280" i="1"/>
  <c r="O7279" i="1"/>
  <c r="O7278" i="1"/>
  <c r="O7277" i="1"/>
  <c r="O7276" i="1"/>
  <c r="O7275" i="1"/>
  <c r="O7274" i="1"/>
  <c r="O7273" i="1"/>
  <c r="O7272" i="1"/>
  <c r="O7271" i="1"/>
  <c r="O7270" i="1"/>
  <c r="O7269" i="1"/>
  <c r="O7268" i="1"/>
  <c r="O7267" i="1"/>
  <c r="O7266" i="1"/>
  <c r="O7265" i="1"/>
  <c r="O7264" i="1"/>
  <c r="O7263" i="1"/>
  <c r="O7262" i="1"/>
  <c r="O7261" i="1"/>
  <c r="O7260" i="1"/>
  <c r="O7259" i="1"/>
  <c r="O7258" i="1"/>
  <c r="O7257" i="1"/>
  <c r="O7256" i="1"/>
  <c r="O7255" i="1"/>
  <c r="O7254" i="1"/>
  <c r="O7253" i="1"/>
  <c r="O7252" i="1"/>
  <c r="O7251" i="1"/>
  <c r="O7250" i="1"/>
  <c r="O7249" i="1"/>
  <c r="O7248" i="1"/>
  <c r="O7247" i="1"/>
  <c r="O7246" i="1"/>
  <c r="O7245" i="1"/>
  <c r="O7244" i="1"/>
  <c r="O7243" i="1"/>
  <c r="O7242" i="1"/>
  <c r="O7241" i="1"/>
  <c r="O7240" i="1"/>
  <c r="O7239" i="1"/>
  <c r="O7238" i="1"/>
  <c r="O7237" i="1"/>
  <c r="O7236" i="1"/>
  <c r="O7235" i="1"/>
  <c r="O7234" i="1"/>
  <c r="O7233" i="1"/>
  <c r="O7232" i="1"/>
  <c r="O7231" i="1"/>
  <c r="O7230" i="1"/>
  <c r="O7229" i="1"/>
  <c r="O7228" i="1"/>
  <c r="O7227" i="1"/>
  <c r="O7226" i="1"/>
  <c r="O7225" i="1"/>
  <c r="O7224" i="1"/>
  <c r="O7223" i="1"/>
  <c r="O7222" i="1"/>
  <c r="O7221" i="1"/>
  <c r="O7220" i="1"/>
  <c r="Q7248" i="1"/>
  <c r="R7248" i="1" s="1"/>
  <c r="Q7280" i="1"/>
  <c r="R7280" i="1" s="1"/>
  <c r="Q7312" i="1"/>
  <c r="R7312" i="1" s="1"/>
  <c r="Q7238" i="1"/>
  <c r="R7238" i="1" s="1"/>
  <c r="Q7270" i="1"/>
  <c r="R7270" i="1" s="1"/>
  <c r="Q7302" i="1"/>
  <c r="R7302" i="1" s="1"/>
  <c r="Q7227" i="1"/>
  <c r="R7227" i="1" s="1"/>
  <c r="Q7243" i="1"/>
  <c r="R7243" i="1" s="1"/>
  <c r="Q7259" i="1"/>
  <c r="R7259" i="1" s="1"/>
  <c r="Q7275" i="1"/>
  <c r="R7275" i="1" s="1"/>
  <c r="Q7291" i="1"/>
  <c r="R7291" i="1" s="1"/>
  <c r="Q7307" i="1"/>
  <c r="R7307" i="1" s="1"/>
  <c r="Q7308" i="1"/>
  <c r="R7308" i="1" s="1"/>
  <c r="Q7305" i="1"/>
  <c r="R7305" i="1" s="1"/>
  <c r="Q7252" i="1"/>
  <c r="R7252" i="1" s="1"/>
  <c r="Q7284" i="1"/>
  <c r="R7284" i="1" s="1"/>
  <c r="Q7242" i="1"/>
  <c r="R7242" i="1" s="1"/>
  <c r="Q7274" i="1"/>
  <c r="R7274" i="1" s="1"/>
  <c r="Q7306" i="1"/>
  <c r="R7306" i="1" s="1"/>
  <c r="Q7318" i="1"/>
  <c r="R7318" i="1" s="1"/>
  <c r="Q7229" i="1"/>
  <c r="R7229" i="1" s="1"/>
  <c r="Q7245" i="1"/>
  <c r="R7245" i="1" s="1"/>
  <c r="Q7261" i="1"/>
  <c r="R7261" i="1" s="1"/>
  <c r="Q7277" i="1"/>
  <c r="R7277" i="1" s="1"/>
  <c r="Q7293" i="1"/>
  <c r="R7293" i="1" s="1"/>
  <c r="Q7309" i="1"/>
  <c r="R7309" i="1" s="1"/>
  <c r="Q7276" i="1"/>
  <c r="R7276" i="1" s="1"/>
  <c r="Q7257" i="1"/>
  <c r="R7257" i="1" s="1"/>
  <c r="Q7224" i="1"/>
  <c r="R7224" i="1" s="1"/>
  <c r="Q7256" i="1"/>
  <c r="R7256" i="1" s="1"/>
  <c r="Q7288" i="1"/>
  <c r="R7288" i="1" s="1"/>
  <c r="P7219" i="1"/>
  <c r="Q7246" i="1"/>
  <c r="R7246" i="1" s="1"/>
  <c r="Q7278" i="1"/>
  <c r="R7278" i="1" s="1"/>
  <c r="Q7310" i="1"/>
  <c r="R7310" i="1" s="1"/>
  <c r="Q7322" i="1"/>
  <c r="R7322" i="1" s="1"/>
  <c r="Q7231" i="1"/>
  <c r="R7231" i="1" s="1"/>
  <c r="Q7247" i="1"/>
  <c r="R7247" i="1" s="1"/>
  <c r="Q7263" i="1"/>
  <c r="R7263" i="1" s="1"/>
  <c r="Q7279" i="1"/>
  <c r="R7279" i="1" s="1"/>
  <c r="Q7295" i="1"/>
  <c r="R7295" i="1" s="1"/>
  <c r="Q7311" i="1"/>
  <c r="R7311" i="1" s="1"/>
  <c r="Q7317" i="1"/>
  <c r="R7317" i="1" s="1"/>
  <c r="Q7298" i="1"/>
  <c r="R7298" i="1" s="1"/>
  <c r="Q7225" i="1"/>
  <c r="R7225" i="1" s="1"/>
  <c r="Q7228" i="1"/>
  <c r="R7228" i="1" s="1"/>
  <c r="Q7260" i="1"/>
  <c r="R7260" i="1" s="1"/>
  <c r="Q7292" i="1"/>
  <c r="R7292" i="1" s="1"/>
  <c r="Q7250" i="1"/>
  <c r="R7250" i="1" s="1"/>
  <c r="Q7282" i="1"/>
  <c r="R7282" i="1" s="1"/>
  <c r="Q7314" i="1"/>
  <c r="R7314" i="1" s="1"/>
  <c r="P7220" i="1"/>
  <c r="Q7326" i="1"/>
  <c r="R7326" i="1" s="1"/>
  <c r="Q7233" i="1"/>
  <c r="R7233" i="1" s="1"/>
  <c r="Q7249" i="1"/>
  <c r="R7249" i="1" s="1"/>
  <c r="Q7265" i="1"/>
  <c r="R7265" i="1" s="1"/>
  <c r="Q7281" i="1"/>
  <c r="R7281" i="1" s="1"/>
  <c r="Q7297" i="1"/>
  <c r="R7297" i="1" s="1"/>
  <c r="Q7313" i="1"/>
  <c r="R7313" i="1" s="1"/>
  <c r="Q7316" i="1"/>
  <c r="R7316" i="1" s="1"/>
  <c r="Q7321" i="1"/>
  <c r="R7321" i="1" s="1"/>
  <c r="Q7273" i="1"/>
  <c r="R7273" i="1" s="1"/>
  <c r="Q7232" i="1"/>
  <c r="R7232" i="1" s="1"/>
  <c r="Q7264" i="1"/>
  <c r="R7264" i="1" s="1"/>
  <c r="Q7296" i="1"/>
  <c r="R7296" i="1" s="1"/>
  <c r="Q7222" i="1"/>
  <c r="R7222" i="1" s="1"/>
  <c r="Q7254" i="1"/>
  <c r="R7254" i="1" s="1"/>
  <c r="Q7286" i="1"/>
  <c r="R7286" i="1" s="1"/>
  <c r="Q7315" i="1"/>
  <c r="R7315" i="1" s="1"/>
  <c r="Q7219" i="1"/>
  <c r="R7219" i="1" s="1"/>
  <c r="Q7235" i="1"/>
  <c r="R7235" i="1" s="1"/>
  <c r="Q7251" i="1"/>
  <c r="R7251" i="1" s="1"/>
  <c r="Q7267" i="1"/>
  <c r="R7267" i="1" s="1"/>
  <c r="Q7283" i="1"/>
  <c r="R7283" i="1" s="1"/>
  <c r="Q7299" i="1"/>
  <c r="R7299" i="1" s="1"/>
  <c r="Q7320" i="1"/>
  <c r="R7320" i="1" s="1"/>
  <c r="Q7325" i="1"/>
  <c r="R7325" i="1" s="1"/>
  <c r="Q7220" i="1"/>
  <c r="R7220" i="1" s="1"/>
  <c r="Q7289" i="1"/>
  <c r="R7289" i="1" s="1"/>
  <c r="Q7236" i="1"/>
  <c r="R7236" i="1" s="1"/>
  <c r="Q7268" i="1"/>
  <c r="R7268" i="1" s="1"/>
  <c r="Q7300" i="1"/>
  <c r="R7300" i="1" s="1"/>
  <c r="Q7226" i="1"/>
  <c r="R7226" i="1" s="1"/>
  <c r="Q7258" i="1"/>
  <c r="R7258" i="1" s="1"/>
  <c r="Q7290" i="1"/>
  <c r="R7290" i="1" s="1"/>
  <c r="Q7319" i="1"/>
  <c r="R7319" i="1" s="1"/>
  <c r="Q7221" i="1"/>
  <c r="R7221" i="1" s="1"/>
  <c r="Q7237" i="1"/>
  <c r="R7237" i="1" s="1"/>
  <c r="Q7253" i="1"/>
  <c r="R7253" i="1" s="1"/>
  <c r="Q7269" i="1"/>
  <c r="R7269" i="1" s="1"/>
  <c r="Q7285" i="1"/>
  <c r="R7285" i="1" s="1"/>
  <c r="Q7301" i="1"/>
  <c r="R7301" i="1" s="1"/>
  <c r="Q7324" i="1"/>
  <c r="R7324" i="1" s="1"/>
  <c r="Q7244" i="1"/>
  <c r="R7244" i="1" s="1"/>
  <c r="Q7266" i="1"/>
  <c r="R7266" i="1" s="1"/>
  <c r="Q7327" i="1"/>
  <c r="R7327" i="1" s="1"/>
  <c r="Q7241" i="1"/>
  <c r="R7241" i="1" s="1"/>
  <c r="Q7240" i="1"/>
  <c r="R7240" i="1" s="1"/>
  <c r="Q7272" i="1"/>
  <c r="R7272" i="1" s="1"/>
  <c r="Q7304" i="1"/>
  <c r="R7304" i="1" s="1"/>
  <c r="Q7230" i="1"/>
  <c r="R7230" i="1" s="1"/>
  <c r="Q7262" i="1"/>
  <c r="R7262" i="1" s="1"/>
  <c r="Q7294" i="1"/>
  <c r="R7294" i="1" s="1"/>
  <c r="Q7323" i="1"/>
  <c r="R7323" i="1" s="1"/>
  <c r="Q7223" i="1"/>
  <c r="R7223" i="1" s="1"/>
  <c r="Q7239" i="1"/>
  <c r="R7239" i="1" s="1"/>
  <c r="Q7255" i="1"/>
  <c r="R7255" i="1" s="1"/>
  <c r="Q7271" i="1"/>
  <c r="R7271" i="1" s="1"/>
  <c r="Q7287" i="1"/>
  <c r="R7287" i="1" s="1"/>
  <c r="Q7303" i="1"/>
  <c r="R7303" i="1" s="1"/>
  <c r="Q7328" i="1"/>
  <c r="R7328" i="1" s="1"/>
  <c r="Q7234" i="1"/>
  <c r="R7234" i="1" s="1"/>
  <c r="Q7329" i="1"/>
  <c r="R7329" i="1" s="1"/>
  <c r="S7329" i="1" s="1"/>
  <c r="T7329" i="1" s="1"/>
  <c r="U7329" i="1" s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I10214" i="1"/>
  <c r="J10214" i="1" s="1"/>
  <c r="I10210" i="1"/>
  <c r="J10210" i="1" s="1"/>
  <c r="I10213" i="1"/>
  <c r="J10213" i="1" s="1"/>
  <c r="I10212" i="1"/>
  <c r="J10212" i="1" s="1"/>
  <c r="I10209" i="1"/>
  <c r="J10209" i="1" s="1"/>
  <c r="I10211" i="1"/>
  <c r="J10211" i="1" s="1"/>
  <c r="T2655" i="1"/>
  <c r="U2655" i="1" s="1"/>
  <c r="S2654" i="1"/>
  <c r="T9762" i="1"/>
  <c r="U9762" i="1" s="1"/>
  <c r="S9761" i="1"/>
  <c r="T6763" i="1"/>
  <c r="U6763" i="1" s="1"/>
  <c r="S6762" i="1"/>
  <c r="H5212" i="1"/>
  <c r="T7877" i="1"/>
  <c r="U7877" i="1" s="1"/>
  <c r="S7876" i="1"/>
  <c r="M7216" i="1"/>
  <c r="T5431" i="1"/>
  <c r="U5431" i="1" s="1"/>
  <c r="S5430" i="1"/>
  <c r="T4219" i="1"/>
  <c r="U4219" i="1" s="1"/>
  <c r="S4218" i="1"/>
  <c r="T3871" i="1"/>
  <c r="U3871" i="1" s="1"/>
  <c r="S3870" i="1"/>
  <c r="T1324" i="1"/>
  <c r="U1324" i="1" s="1"/>
  <c r="S1323" i="1"/>
  <c r="F10425" i="1"/>
  <c r="H5647" i="1"/>
  <c r="M9317" i="1"/>
  <c r="T6215" i="1"/>
  <c r="U6215" i="1" s="1"/>
  <c r="S6214" i="1"/>
  <c r="T10872" i="1"/>
  <c r="U10872" i="1" s="1"/>
  <c r="S10871" i="1"/>
  <c r="T7549" i="1"/>
  <c r="U7549" i="1" s="1"/>
  <c r="S7548" i="1"/>
  <c r="T4655" i="1"/>
  <c r="U4655" i="1" s="1"/>
  <c r="S4654" i="1"/>
  <c r="H8658" i="1"/>
  <c r="K8658" i="1"/>
  <c r="L8658" i="1" s="1"/>
  <c r="G8658" i="1"/>
  <c r="T6094" i="1"/>
  <c r="U6094" i="1" s="1"/>
  <c r="S6093" i="1"/>
  <c r="T9202" i="1"/>
  <c r="U9202" i="1" s="1"/>
  <c r="S9201" i="1"/>
  <c r="T1989" i="1"/>
  <c r="U1989" i="1" s="1"/>
  <c r="S1988" i="1"/>
  <c r="T2106" i="1"/>
  <c r="U2106" i="1" s="1"/>
  <c r="S2105" i="1"/>
  <c r="M10654" i="1"/>
  <c r="T5763" i="1"/>
  <c r="U5763" i="1" s="1"/>
  <c r="S5762" i="1"/>
  <c r="M4982" i="1"/>
  <c r="T9424" i="1"/>
  <c r="U9424" i="1" s="1"/>
  <c r="S9423" i="1"/>
  <c r="G6547" i="1"/>
  <c r="K6547" i="1" s="1"/>
  <c r="L6547" i="1" s="1"/>
  <c r="F5649" i="1"/>
  <c r="G5648" i="1"/>
  <c r="T5878" i="1"/>
  <c r="U5878" i="1" s="1"/>
  <c r="S5877" i="1"/>
  <c r="T5094" i="1"/>
  <c r="U5094" i="1" s="1"/>
  <c r="S5093" i="1"/>
  <c r="M8761" i="1"/>
  <c r="G7424" i="1"/>
  <c r="F7425" i="1" s="1"/>
  <c r="T6652" i="1"/>
  <c r="U6652" i="1" s="1"/>
  <c r="S6651" i="1"/>
  <c r="T3992" i="1"/>
  <c r="U3992" i="1" s="1"/>
  <c r="S3991" i="1"/>
  <c r="M6325" i="1"/>
  <c r="F10315" i="1"/>
  <c r="T1537" i="1"/>
  <c r="U1537" i="1" s="1"/>
  <c r="S1536" i="1"/>
  <c r="F10655" i="1"/>
  <c r="T3208" i="1"/>
  <c r="U3208" i="1" s="1"/>
  <c r="S3207" i="1"/>
  <c r="M210" i="1"/>
  <c r="G7217" i="1"/>
  <c r="T3436" i="1"/>
  <c r="U3436" i="1" s="1"/>
  <c r="S3435" i="1"/>
  <c r="H4982" i="1"/>
  <c r="M6546" i="1"/>
  <c r="K10767" i="1"/>
  <c r="L10767" i="1" s="1"/>
  <c r="M10767" i="1" s="1"/>
  <c r="G7425" i="1" l="1"/>
  <c r="H9993" i="1"/>
  <c r="G9993" i="1"/>
  <c r="F3658" i="1"/>
  <c r="H3657" i="1"/>
  <c r="G3657" i="1"/>
  <c r="K3657" i="1" s="1"/>
  <c r="L3657" i="1" s="1"/>
  <c r="K6327" i="1"/>
  <c r="L6327" i="1" s="1"/>
  <c r="H6327" i="1"/>
  <c r="G6327" i="1"/>
  <c r="F6328" i="1"/>
  <c r="G323" i="1"/>
  <c r="F324" i="1" s="1"/>
  <c r="L8870" i="1"/>
  <c r="F1203" i="1"/>
  <c r="H1202" i="1"/>
  <c r="G1202" i="1"/>
  <c r="T5539" i="1"/>
  <c r="U5539" i="1" s="1"/>
  <c r="S5538" i="1"/>
  <c r="F7218" i="1"/>
  <c r="T3991" i="1"/>
  <c r="U3991" i="1" s="1"/>
  <c r="S3990" i="1"/>
  <c r="H7424" i="1"/>
  <c r="T9423" i="1"/>
  <c r="U9423" i="1" s="1"/>
  <c r="S9422" i="1"/>
  <c r="M8658" i="1"/>
  <c r="S7327" i="1"/>
  <c r="T7327" i="1" s="1"/>
  <c r="U7327" i="1" s="1"/>
  <c r="T1430" i="1"/>
  <c r="U1430" i="1" s="1"/>
  <c r="S1429" i="1"/>
  <c r="T2990" i="1"/>
  <c r="U2990" i="1" s="1"/>
  <c r="S2989" i="1"/>
  <c r="T8100" i="1"/>
  <c r="U8100" i="1" s="1"/>
  <c r="S8099" i="1"/>
  <c r="M10215" i="1"/>
  <c r="T2885" i="1"/>
  <c r="U2885" i="1" s="1"/>
  <c r="S2884" i="1"/>
  <c r="T3320" i="1"/>
  <c r="U3320" i="1" s="1"/>
  <c r="S3319" i="1"/>
  <c r="T9090" i="1"/>
  <c r="U9090" i="1" s="1"/>
  <c r="S9089" i="1"/>
  <c r="T991" i="1"/>
  <c r="U991" i="1" s="1"/>
  <c r="S990" i="1"/>
  <c r="S9548" i="1"/>
  <c r="T9548" i="1" s="1"/>
  <c r="U9548" i="1" s="1"/>
  <c r="K10768" i="1"/>
  <c r="L10768" i="1" s="1"/>
  <c r="T5877" i="1"/>
  <c r="U5877" i="1" s="1"/>
  <c r="S5876" i="1"/>
  <c r="H7217" i="1"/>
  <c r="T2105" i="1"/>
  <c r="U2105" i="1" s="1"/>
  <c r="S2104" i="1"/>
  <c r="T1988" i="1"/>
  <c r="U1988" i="1" s="1"/>
  <c r="S1987" i="1"/>
  <c r="G10425" i="1"/>
  <c r="F10426" i="1" s="1"/>
  <c r="T4218" i="1"/>
  <c r="U4218" i="1" s="1"/>
  <c r="S4217" i="1"/>
  <c r="T6762" i="1"/>
  <c r="U6762" i="1" s="1"/>
  <c r="S6761" i="1"/>
  <c r="S7328" i="1"/>
  <c r="T7328" i="1" s="1"/>
  <c r="U7328" i="1" s="1"/>
  <c r="H5213" i="1"/>
  <c r="G5213" i="1"/>
  <c r="T4765" i="1"/>
  <c r="U4765" i="1" s="1"/>
  <c r="S4764" i="1"/>
  <c r="T7757" i="1"/>
  <c r="U7757" i="1" s="1"/>
  <c r="S7756" i="1"/>
  <c r="I10215" i="1"/>
  <c r="J10215" i="1" s="1"/>
  <c r="I10105" i="1"/>
  <c r="I10106" i="1"/>
  <c r="J10106" i="1" s="1"/>
  <c r="I10107" i="1"/>
  <c r="J10107" i="1" s="1"/>
  <c r="I10109" i="1"/>
  <c r="J10109" i="1" s="1"/>
  <c r="I10111" i="1"/>
  <c r="J10111" i="1" s="1"/>
  <c r="I10108" i="1"/>
  <c r="J10108" i="1" s="1"/>
  <c r="I10110" i="1"/>
  <c r="J10110" i="1" s="1"/>
  <c r="I10112" i="1"/>
  <c r="J10112" i="1" s="1"/>
  <c r="I10114" i="1"/>
  <c r="J10114" i="1" s="1"/>
  <c r="I10113" i="1"/>
  <c r="J10113" i="1" s="1"/>
  <c r="I10115" i="1"/>
  <c r="J10115" i="1" s="1"/>
  <c r="I10116" i="1"/>
  <c r="J10116" i="1" s="1"/>
  <c r="I10117" i="1"/>
  <c r="J10117" i="1" s="1"/>
  <c r="I10120" i="1"/>
  <c r="J10120" i="1" s="1"/>
  <c r="I10119" i="1"/>
  <c r="J10119" i="1" s="1"/>
  <c r="I10118" i="1"/>
  <c r="J10118" i="1" s="1"/>
  <c r="I10122" i="1"/>
  <c r="J10122" i="1" s="1"/>
  <c r="I10126" i="1"/>
  <c r="J10126" i="1" s="1"/>
  <c r="I10121" i="1"/>
  <c r="J10121" i="1" s="1"/>
  <c r="I10125" i="1"/>
  <c r="J10125" i="1" s="1"/>
  <c r="I10124" i="1"/>
  <c r="J10124" i="1" s="1"/>
  <c r="I10123" i="1"/>
  <c r="J10123" i="1" s="1"/>
  <c r="I10128" i="1"/>
  <c r="J10128" i="1" s="1"/>
  <c r="I10127" i="1"/>
  <c r="J10127" i="1" s="1"/>
  <c r="I10129" i="1"/>
  <c r="J10129" i="1" s="1"/>
  <c r="I10130" i="1"/>
  <c r="J10130" i="1" s="1"/>
  <c r="I10131" i="1"/>
  <c r="J10131" i="1" s="1"/>
  <c r="I10132" i="1"/>
  <c r="J10132" i="1" s="1"/>
  <c r="I10134" i="1"/>
  <c r="J10134" i="1" s="1"/>
  <c r="I10133" i="1"/>
  <c r="J10133" i="1" s="1"/>
  <c r="I10135" i="1"/>
  <c r="J10135" i="1" s="1"/>
  <c r="I10136" i="1"/>
  <c r="J10136" i="1" s="1"/>
  <c r="I10137" i="1"/>
  <c r="J10137" i="1" s="1"/>
  <c r="I10138" i="1"/>
  <c r="J10138" i="1" s="1"/>
  <c r="I10139" i="1"/>
  <c r="J10139" i="1" s="1"/>
  <c r="I10140" i="1"/>
  <c r="J10140" i="1" s="1"/>
  <c r="I10141" i="1"/>
  <c r="J10141" i="1" s="1"/>
  <c r="I10142" i="1"/>
  <c r="J10142" i="1" s="1"/>
  <c r="I10144" i="1"/>
  <c r="J10144" i="1" s="1"/>
  <c r="I10143" i="1"/>
  <c r="J10143" i="1" s="1"/>
  <c r="I10145" i="1"/>
  <c r="J10145" i="1" s="1"/>
  <c r="I10147" i="1"/>
  <c r="J10147" i="1" s="1"/>
  <c r="I10146" i="1"/>
  <c r="J10146" i="1" s="1"/>
  <c r="I10148" i="1"/>
  <c r="J10148" i="1" s="1"/>
  <c r="I10149" i="1"/>
  <c r="J10149" i="1" s="1"/>
  <c r="I10150" i="1"/>
  <c r="J10150" i="1" s="1"/>
  <c r="I10153" i="1"/>
  <c r="J10153" i="1" s="1"/>
  <c r="I10151" i="1"/>
  <c r="J10151" i="1" s="1"/>
  <c r="I10152" i="1"/>
  <c r="J10152" i="1" s="1"/>
  <c r="I10154" i="1"/>
  <c r="J10154" i="1" s="1"/>
  <c r="I10155" i="1"/>
  <c r="J10155" i="1" s="1"/>
  <c r="I10157" i="1"/>
  <c r="J10157" i="1" s="1"/>
  <c r="I10156" i="1"/>
  <c r="J10156" i="1" s="1"/>
  <c r="I10158" i="1"/>
  <c r="J10158" i="1" s="1"/>
  <c r="I10159" i="1"/>
  <c r="J10159" i="1" s="1"/>
  <c r="I10160" i="1"/>
  <c r="J10160" i="1" s="1"/>
  <c r="I10161" i="1"/>
  <c r="J10161" i="1" s="1"/>
  <c r="I10162" i="1"/>
  <c r="J10162" i="1" s="1"/>
  <c r="I10163" i="1"/>
  <c r="J10163" i="1" s="1"/>
  <c r="I10167" i="1"/>
  <c r="J10167" i="1" s="1"/>
  <c r="I10164" i="1"/>
  <c r="J10164" i="1" s="1"/>
  <c r="I10166" i="1"/>
  <c r="J10166" i="1" s="1"/>
  <c r="I10165" i="1"/>
  <c r="J10165" i="1" s="1"/>
  <c r="I10168" i="1"/>
  <c r="J10168" i="1" s="1"/>
  <c r="I10170" i="1"/>
  <c r="J10170" i="1" s="1"/>
  <c r="I10169" i="1"/>
  <c r="J10169" i="1" s="1"/>
  <c r="I10173" i="1"/>
  <c r="J10173" i="1" s="1"/>
  <c r="I10172" i="1"/>
  <c r="J10172" i="1" s="1"/>
  <c r="I10171" i="1"/>
  <c r="J10171" i="1" s="1"/>
  <c r="I10175" i="1"/>
  <c r="J10175" i="1" s="1"/>
  <c r="I10174" i="1"/>
  <c r="J10174" i="1" s="1"/>
  <c r="I10176" i="1"/>
  <c r="J10176" i="1" s="1"/>
  <c r="I10177" i="1"/>
  <c r="J10177" i="1" s="1"/>
  <c r="I10178" i="1"/>
  <c r="J10178" i="1" s="1"/>
  <c r="I10179" i="1"/>
  <c r="J10179" i="1" s="1"/>
  <c r="I10180" i="1"/>
  <c r="J10180" i="1" s="1"/>
  <c r="I10181" i="1"/>
  <c r="J10181" i="1" s="1"/>
  <c r="I10182" i="1"/>
  <c r="J10182" i="1" s="1"/>
  <c r="I10183" i="1"/>
  <c r="J10183" i="1" s="1"/>
  <c r="I10184" i="1"/>
  <c r="J10184" i="1" s="1"/>
  <c r="I10185" i="1"/>
  <c r="J10185" i="1" s="1"/>
  <c r="I10186" i="1"/>
  <c r="J10186" i="1" s="1"/>
  <c r="I10187" i="1"/>
  <c r="J10187" i="1" s="1"/>
  <c r="I10188" i="1"/>
  <c r="J10188" i="1" s="1"/>
  <c r="I10189" i="1"/>
  <c r="J10189" i="1" s="1"/>
  <c r="I10190" i="1"/>
  <c r="J10190" i="1" s="1"/>
  <c r="I10191" i="1"/>
  <c r="J10191" i="1" s="1"/>
  <c r="I10192" i="1"/>
  <c r="J10192" i="1" s="1"/>
  <c r="I10194" i="1"/>
  <c r="J10194" i="1" s="1"/>
  <c r="I10193" i="1"/>
  <c r="J10193" i="1" s="1"/>
  <c r="I10195" i="1"/>
  <c r="J10195" i="1" s="1"/>
  <c r="I10197" i="1"/>
  <c r="J10197" i="1" s="1"/>
  <c r="I10196" i="1"/>
  <c r="J10196" i="1" s="1"/>
  <c r="I10199" i="1"/>
  <c r="J10199" i="1" s="1"/>
  <c r="I10198" i="1"/>
  <c r="J10198" i="1" s="1"/>
  <c r="I10200" i="1"/>
  <c r="J10200" i="1" s="1"/>
  <c r="I10202" i="1"/>
  <c r="J10202" i="1" s="1"/>
  <c r="I10205" i="1"/>
  <c r="J10205" i="1" s="1"/>
  <c r="I10201" i="1"/>
  <c r="J10201" i="1" s="1"/>
  <c r="I10203" i="1"/>
  <c r="J10203" i="1" s="1"/>
  <c r="I10204" i="1"/>
  <c r="J10204" i="1" s="1"/>
  <c r="I10206" i="1"/>
  <c r="J10206" i="1" s="1"/>
  <c r="I10208" i="1"/>
  <c r="J10208" i="1" s="1"/>
  <c r="I10207" i="1"/>
  <c r="J10207" i="1" s="1"/>
  <c r="T5984" i="1"/>
  <c r="U5984" i="1" s="1"/>
  <c r="S5983" i="1"/>
  <c r="M6326" i="1"/>
  <c r="T875" i="1"/>
  <c r="U875" i="1" s="1"/>
  <c r="S874" i="1"/>
  <c r="F212" i="1"/>
  <c r="H8871" i="1"/>
  <c r="G8871" i="1"/>
  <c r="K8871" i="1" s="1"/>
  <c r="L8871" i="1" s="1"/>
  <c r="G9319" i="1"/>
  <c r="K10315" i="1"/>
  <c r="L10315" i="1" s="1"/>
  <c r="G10315" i="1"/>
  <c r="F10316" i="1" s="1"/>
  <c r="H5648" i="1"/>
  <c r="F8659" i="1"/>
  <c r="T8989" i="1"/>
  <c r="U8989" i="1" s="1"/>
  <c r="S8988" i="1"/>
  <c r="T4541" i="1"/>
  <c r="U4541" i="1" s="1"/>
  <c r="S4540" i="1"/>
  <c r="F4984" i="1"/>
  <c r="T7095" i="1"/>
  <c r="U7095" i="1" s="1"/>
  <c r="S7094" i="1"/>
  <c r="T10545" i="1"/>
  <c r="U10545" i="1" s="1"/>
  <c r="S10544" i="1"/>
  <c r="H9992" i="1"/>
  <c r="H6326" i="1"/>
  <c r="T1096" i="1"/>
  <c r="U1096" i="1" s="1"/>
  <c r="S1095" i="1"/>
  <c r="L10091" i="1"/>
  <c r="M10091" i="1" s="1"/>
  <c r="K10092" i="1"/>
  <c r="L10092" i="1" s="1"/>
  <c r="M10092" i="1" s="1"/>
  <c r="L5647" i="1"/>
  <c r="M5647" i="1" s="1"/>
  <c r="K5648" i="1"/>
  <c r="F10093" i="1"/>
  <c r="K7424" i="1"/>
  <c r="T3435" i="1"/>
  <c r="U3435" i="1" s="1"/>
  <c r="S3434" i="1"/>
  <c r="G5649" i="1"/>
  <c r="T9201" i="1"/>
  <c r="U9201" i="1" s="1"/>
  <c r="S9200" i="1"/>
  <c r="T7548" i="1"/>
  <c r="U7548" i="1" s="1"/>
  <c r="S7547" i="1"/>
  <c r="T5430" i="1"/>
  <c r="U5430" i="1" s="1"/>
  <c r="S5429" i="1"/>
  <c r="T9761" i="1"/>
  <c r="U9761" i="1" s="1"/>
  <c r="S9760" i="1"/>
  <c r="S7325" i="1"/>
  <c r="T7325" i="1" s="1"/>
  <c r="U7325" i="1" s="1"/>
  <c r="S7326" i="1"/>
  <c r="T7326" i="1" s="1"/>
  <c r="U7326" i="1" s="1"/>
  <c r="T659" i="1"/>
  <c r="U659" i="1" s="1"/>
  <c r="S658" i="1"/>
  <c r="T3764" i="1"/>
  <c r="U3764" i="1" s="1"/>
  <c r="S3763" i="1"/>
  <c r="H6434" i="1"/>
  <c r="K6434" i="1"/>
  <c r="L6434" i="1" s="1"/>
  <c r="G6434" i="1"/>
  <c r="F6435" i="1" s="1"/>
  <c r="T2763" i="1"/>
  <c r="U2763" i="1" s="1"/>
  <c r="S2762" i="1"/>
  <c r="K9992" i="1"/>
  <c r="L9992" i="1" s="1"/>
  <c r="M9992" i="1" s="1"/>
  <c r="S6995" i="1"/>
  <c r="T6995" i="1" s="1"/>
  <c r="U6995" i="1" s="1"/>
  <c r="K211" i="1"/>
  <c r="T10985" i="1"/>
  <c r="U10985" i="1" s="1"/>
  <c r="S10984" i="1"/>
  <c r="T7975" i="1"/>
  <c r="U7975" i="1" s="1"/>
  <c r="S7974" i="1"/>
  <c r="T1882" i="1"/>
  <c r="U1882" i="1" s="1"/>
  <c r="S1881" i="1"/>
  <c r="T6881" i="1"/>
  <c r="U6881" i="1" s="1"/>
  <c r="S6880" i="1"/>
  <c r="T3093" i="1"/>
  <c r="U3093" i="1" s="1"/>
  <c r="S3092" i="1"/>
  <c r="F8763" i="1"/>
  <c r="T1536" i="1"/>
  <c r="U1536" i="1" s="1"/>
  <c r="S1535" i="1"/>
  <c r="T1657" i="1"/>
  <c r="U1657" i="1" s="1"/>
  <c r="S1656" i="1"/>
  <c r="T3207" i="1"/>
  <c r="U3207" i="1" s="1"/>
  <c r="S3206" i="1"/>
  <c r="T5762" i="1"/>
  <c r="U5762" i="1" s="1"/>
  <c r="S5761" i="1"/>
  <c r="T4654" i="1"/>
  <c r="U4654" i="1" s="1"/>
  <c r="S4653" i="1"/>
  <c r="T6214" i="1"/>
  <c r="U6214" i="1" s="1"/>
  <c r="S6213" i="1"/>
  <c r="T1323" i="1"/>
  <c r="U1323" i="1" s="1"/>
  <c r="S1322" i="1"/>
  <c r="T2654" i="1"/>
  <c r="U2654" i="1" s="1"/>
  <c r="S2653" i="1"/>
  <c r="T767" i="1"/>
  <c r="U767" i="1" s="1"/>
  <c r="S766" i="1"/>
  <c r="J4000" i="1"/>
  <c r="O4000" i="1" s="1"/>
  <c r="T5328" i="1"/>
  <c r="U5328" i="1" s="1"/>
  <c r="S5327" i="1"/>
  <c r="H2208" i="1"/>
  <c r="T4878" i="1"/>
  <c r="U4878" i="1" s="1"/>
  <c r="S4877" i="1"/>
  <c r="T3542" i="1"/>
  <c r="U3542" i="1" s="1"/>
  <c r="S3541" i="1"/>
  <c r="T8426" i="1"/>
  <c r="U8426" i="1" s="1"/>
  <c r="S8425" i="1"/>
  <c r="T104" i="1"/>
  <c r="U104" i="1" s="1"/>
  <c r="S103" i="1"/>
  <c r="T9655" i="1"/>
  <c r="U9655" i="1" s="1"/>
  <c r="S9654" i="1"/>
  <c r="T2433" i="1"/>
  <c r="U2433" i="1" s="1"/>
  <c r="S2432" i="1"/>
  <c r="M9318" i="1"/>
  <c r="M6547" i="1"/>
  <c r="K10425" i="1"/>
  <c r="L10425" i="1" s="1"/>
  <c r="L10424" i="1"/>
  <c r="M10424" i="1" s="1"/>
  <c r="T6651" i="1"/>
  <c r="U6651" i="1" s="1"/>
  <c r="S6650" i="1"/>
  <c r="T5093" i="1"/>
  <c r="U5093" i="1" s="1"/>
  <c r="S5092" i="1"/>
  <c r="H6547" i="1"/>
  <c r="T6093" i="1"/>
  <c r="U6093" i="1" s="1"/>
  <c r="S6092" i="1"/>
  <c r="T10871" i="1"/>
  <c r="U10871" i="1" s="1"/>
  <c r="S10870" i="1"/>
  <c r="M3656" i="1"/>
  <c r="T2327" i="1"/>
  <c r="U2327" i="1" s="1"/>
  <c r="S2326" i="1"/>
  <c r="M8870" i="1"/>
  <c r="T8535" i="1"/>
  <c r="U8535" i="1" s="1"/>
  <c r="S8534" i="1"/>
  <c r="G2209" i="1"/>
  <c r="F2210" i="1" s="1"/>
  <c r="S6994" i="1"/>
  <c r="T6994" i="1" s="1"/>
  <c r="U6994" i="1" s="1"/>
  <c r="O1779" i="1"/>
  <c r="O1778" i="1"/>
  <c r="O1777" i="1"/>
  <c r="O1776" i="1"/>
  <c r="O1775" i="1"/>
  <c r="O1774" i="1"/>
  <c r="O1773" i="1"/>
  <c r="O1772" i="1"/>
  <c r="O1771" i="1"/>
  <c r="O1770" i="1"/>
  <c r="O1769" i="1"/>
  <c r="O1768" i="1"/>
  <c r="O1767" i="1"/>
  <c r="O1766" i="1"/>
  <c r="O1765" i="1"/>
  <c r="O1764" i="1"/>
  <c r="O1763" i="1"/>
  <c r="O1762" i="1"/>
  <c r="O1761" i="1"/>
  <c r="O1760" i="1"/>
  <c r="O1759" i="1"/>
  <c r="O1758" i="1"/>
  <c r="O1757" i="1"/>
  <c r="O1756" i="1"/>
  <c r="O1755" i="1"/>
  <c r="O1754" i="1"/>
  <c r="O1753" i="1"/>
  <c r="O1752" i="1"/>
  <c r="O1751" i="1"/>
  <c r="O1750" i="1"/>
  <c r="O1749" i="1"/>
  <c r="O1748" i="1"/>
  <c r="O1747" i="1"/>
  <c r="O1746" i="1"/>
  <c r="O1745" i="1"/>
  <c r="O1744" i="1"/>
  <c r="O1743" i="1"/>
  <c r="O1742" i="1"/>
  <c r="O1741" i="1"/>
  <c r="O1740" i="1"/>
  <c r="O1739" i="1"/>
  <c r="O1738" i="1"/>
  <c r="O1737" i="1"/>
  <c r="O1736" i="1"/>
  <c r="O1735" i="1"/>
  <c r="O1734" i="1"/>
  <c r="O1733" i="1"/>
  <c r="O1732" i="1"/>
  <c r="O1731" i="1"/>
  <c r="O1730" i="1"/>
  <c r="O1729" i="1"/>
  <c r="O1728" i="1"/>
  <c r="O1727" i="1"/>
  <c r="O1726" i="1"/>
  <c r="O1725" i="1"/>
  <c r="O1724" i="1"/>
  <c r="O1722" i="1"/>
  <c r="O1718" i="1"/>
  <c r="O1714" i="1"/>
  <c r="O1710" i="1"/>
  <c r="O1706" i="1"/>
  <c r="O1702" i="1"/>
  <c r="O1698" i="1"/>
  <c r="O1721" i="1"/>
  <c r="O1717" i="1"/>
  <c r="O1713" i="1"/>
  <c r="O1709" i="1"/>
  <c r="O1705" i="1"/>
  <c r="O1701" i="1"/>
  <c r="Q1697" i="1"/>
  <c r="R1697" i="1" s="1"/>
  <c r="O1720" i="1"/>
  <c r="O1716" i="1"/>
  <c r="O1712" i="1"/>
  <c r="O1708" i="1"/>
  <c r="O1704" i="1"/>
  <c r="O1700" i="1"/>
  <c r="O1697" i="1"/>
  <c r="O1696" i="1"/>
  <c r="O1695" i="1"/>
  <c r="O1694" i="1"/>
  <c r="O1693" i="1"/>
  <c r="O1692" i="1"/>
  <c r="O1691" i="1"/>
  <c r="O1690" i="1"/>
  <c r="O1689" i="1"/>
  <c r="O1688" i="1"/>
  <c r="O1687" i="1"/>
  <c r="O1686" i="1"/>
  <c r="O1685" i="1"/>
  <c r="O1684" i="1"/>
  <c r="O1683" i="1"/>
  <c r="O1682" i="1"/>
  <c r="O1681" i="1"/>
  <c r="O1680" i="1"/>
  <c r="O1679" i="1"/>
  <c r="O1678" i="1"/>
  <c r="O1677" i="1"/>
  <c r="O1676" i="1"/>
  <c r="O1675" i="1"/>
  <c r="O1674" i="1"/>
  <c r="O1673" i="1"/>
  <c r="O1672" i="1"/>
  <c r="O1671" i="1"/>
  <c r="O1670" i="1"/>
  <c r="O1723" i="1"/>
  <c r="O1719" i="1"/>
  <c r="O1715" i="1"/>
  <c r="O1711" i="1"/>
  <c r="O1707" i="1"/>
  <c r="O1703" i="1"/>
  <c r="O1699" i="1"/>
  <c r="Q1687" i="1"/>
  <c r="R1687" i="1" s="1"/>
  <c r="Q1684" i="1"/>
  <c r="R1684" i="1" s="1"/>
  <c r="Q1685" i="1"/>
  <c r="R1685" i="1" s="1"/>
  <c r="Q1723" i="1"/>
  <c r="R1723" i="1" s="1"/>
  <c r="Q1686" i="1"/>
  <c r="R1686" i="1" s="1"/>
  <c r="Q1725" i="1"/>
  <c r="R1725" i="1" s="1"/>
  <c r="Q1733" i="1"/>
  <c r="R1733" i="1" s="1"/>
  <c r="Q1741" i="1"/>
  <c r="R1741" i="1" s="1"/>
  <c r="Q1749" i="1"/>
  <c r="R1749" i="1" s="1"/>
  <c r="Q1757" i="1"/>
  <c r="R1757" i="1" s="1"/>
  <c r="Q1765" i="1"/>
  <c r="R1765" i="1" s="1"/>
  <c r="Q1773" i="1"/>
  <c r="R1773" i="1" s="1"/>
  <c r="Q1712" i="1"/>
  <c r="R1712" i="1" s="1"/>
  <c r="Q1709" i="1"/>
  <c r="R1709" i="1" s="1"/>
  <c r="Q1677" i="1"/>
  <c r="R1677" i="1" s="1"/>
  <c r="Q1764" i="1"/>
  <c r="R1764" i="1" s="1"/>
  <c r="Q1695" i="1"/>
  <c r="R1695" i="1" s="1"/>
  <c r="Q1693" i="1"/>
  <c r="R1693" i="1" s="1"/>
  <c r="Q1672" i="1"/>
  <c r="R1672" i="1" s="1"/>
  <c r="Q1694" i="1"/>
  <c r="R1694" i="1" s="1"/>
  <c r="Q1726" i="1"/>
  <c r="R1726" i="1" s="1"/>
  <c r="Q1734" i="1"/>
  <c r="R1734" i="1" s="1"/>
  <c r="Q1742" i="1"/>
  <c r="R1742" i="1" s="1"/>
  <c r="Q1750" i="1"/>
  <c r="R1750" i="1" s="1"/>
  <c r="Q1758" i="1"/>
  <c r="R1758" i="1" s="1"/>
  <c r="Q1766" i="1"/>
  <c r="R1766" i="1" s="1"/>
  <c r="Q1774" i="1"/>
  <c r="R1774" i="1" s="1"/>
  <c r="Q1716" i="1"/>
  <c r="R1716" i="1" s="1"/>
  <c r="Q1713" i="1"/>
  <c r="R1713" i="1" s="1"/>
  <c r="Q1698" i="1"/>
  <c r="R1698" i="1" s="1"/>
  <c r="Q1679" i="1"/>
  <c r="R1679" i="1" s="1"/>
  <c r="Q1678" i="1"/>
  <c r="R1678" i="1" s="1"/>
  <c r="Q1740" i="1"/>
  <c r="R1740" i="1" s="1"/>
  <c r="Q1669" i="1"/>
  <c r="R1669" i="1" s="1"/>
  <c r="Q1699" i="1"/>
  <c r="R1699" i="1" s="1"/>
  <c r="Q1680" i="1"/>
  <c r="R1680" i="1" s="1"/>
  <c r="Q1727" i="1"/>
  <c r="R1727" i="1" s="1"/>
  <c r="Q1735" i="1"/>
  <c r="R1735" i="1" s="1"/>
  <c r="Q1743" i="1"/>
  <c r="R1743" i="1" s="1"/>
  <c r="Q1751" i="1"/>
  <c r="R1751" i="1" s="1"/>
  <c r="Q1759" i="1"/>
  <c r="R1759" i="1" s="1"/>
  <c r="Q1767" i="1"/>
  <c r="R1767" i="1" s="1"/>
  <c r="Q1775" i="1"/>
  <c r="R1775" i="1" s="1"/>
  <c r="Q1720" i="1"/>
  <c r="R1720" i="1" s="1"/>
  <c r="Q1717" i="1"/>
  <c r="R1717" i="1" s="1"/>
  <c r="Q1702" i="1"/>
  <c r="R1702" i="1" s="1"/>
  <c r="Q1732" i="1"/>
  <c r="R1732" i="1" s="1"/>
  <c r="Q1674" i="1"/>
  <c r="R1674" i="1" s="1"/>
  <c r="Q1703" i="1"/>
  <c r="R1703" i="1" s="1"/>
  <c r="Q1688" i="1"/>
  <c r="R1688" i="1" s="1"/>
  <c r="Q1673" i="1"/>
  <c r="R1673" i="1" s="1"/>
  <c r="Q1728" i="1"/>
  <c r="R1728" i="1" s="1"/>
  <c r="Q1736" i="1"/>
  <c r="R1736" i="1" s="1"/>
  <c r="Q1744" i="1"/>
  <c r="R1744" i="1" s="1"/>
  <c r="Q1752" i="1"/>
  <c r="R1752" i="1" s="1"/>
  <c r="Q1760" i="1"/>
  <c r="R1760" i="1" s="1"/>
  <c r="Q1768" i="1"/>
  <c r="R1768" i="1" s="1"/>
  <c r="Q1776" i="1"/>
  <c r="R1776" i="1" s="1"/>
  <c r="Q1721" i="1"/>
  <c r="R1721" i="1" s="1"/>
  <c r="Q1706" i="1"/>
  <c r="R1706" i="1" s="1"/>
  <c r="Q1682" i="1"/>
  <c r="R1682" i="1" s="1"/>
  <c r="Q1707" i="1"/>
  <c r="R1707" i="1" s="1"/>
  <c r="Q1692" i="1"/>
  <c r="R1692" i="1" s="1"/>
  <c r="Q1696" i="1"/>
  <c r="R1696" i="1" s="1"/>
  <c r="Q1675" i="1"/>
  <c r="R1675" i="1" s="1"/>
  <c r="Q1681" i="1"/>
  <c r="R1681" i="1" s="1"/>
  <c r="Q1729" i="1"/>
  <c r="R1729" i="1" s="1"/>
  <c r="Q1737" i="1"/>
  <c r="R1737" i="1" s="1"/>
  <c r="Q1745" i="1"/>
  <c r="R1745" i="1" s="1"/>
  <c r="Q1753" i="1"/>
  <c r="R1753" i="1" s="1"/>
  <c r="Q1761" i="1"/>
  <c r="R1761" i="1" s="1"/>
  <c r="Q1769" i="1"/>
  <c r="R1769" i="1" s="1"/>
  <c r="Q1777" i="1"/>
  <c r="R1777" i="1" s="1"/>
  <c r="S1777" i="1" s="1"/>
  <c r="T1777" i="1" s="1"/>
  <c r="U1777" i="1" s="1"/>
  <c r="Q1710" i="1"/>
  <c r="R1710" i="1" s="1"/>
  <c r="Q1719" i="1"/>
  <c r="R1719" i="1" s="1"/>
  <c r="Q1748" i="1"/>
  <c r="R1748" i="1" s="1"/>
  <c r="Q1708" i="1"/>
  <c r="R1708" i="1" s="1"/>
  <c r="Q1705" i="1"/>
  <c r="R1705" i="1" s="1"/>
  <c r="Q1722" i="1"/>
  <c r="R1722" i="1" s="1"/>
  <c r="P1669" i="1"/>
  <c r="Q1690" i="1"/>
  <c r="R1690" i="1" s="1"/>
  <c r="Q1711" i="1"/>
  <c r="R1711" i="1" s="1"/>
  <c r="Q1683" i="1"/>
  <c r="R1683" i="1" s="1"/>
  <c r="Q1676" i="1"/>
  <c r="R1676" i="1" s="1"/>
  <c r="Q1689" i="1"/>
  <c r="R1689" i="1" s="1"/>
  <c r="Q1730" i="1"/>
  <c r="R1730" i="1" s="1"/>
  <c r="Q1738" i="1"/>
  <c r="R1738" i="1" s="1"/>
  <c r="Q1746" i="1"/>
  <c r="R1746" i="1" s="1"/>
  <c r="Q1754" i="1"/>
  <c r="R1754" i="1" s="1"/>
  <c r="Q1762" i="1"/>
  <c r="R1762" i="1" s="1"/>
  <c r="Q1770" i="1"/>
  <c r="R1770" i="1" s="1"/>
  <c r="Q1778" i="1"/>
  <c r="R1778" i="1" s="1"/>
  <c r="S1778" i="1" s="1"/>
  <c r="T1778" i="1" s="1"/>
  <c r="U1778" i="1" s="1"/>
  <c r="Q1700" i="1"/>
  <c r="R1700" i="1" s="1"/>
  <c r="Q1714" i="1"/>
  <c r="R1714" i="1" s="1"/>
  <c r="Q1756" i="1"/>
  <c r="R1756" i="1" s="1"/>
  <c r="Q1671" i="1"/>
  <c r="R1671" i="1" s="1"/>
  <c r="Q1715" i="1"/>
  <c r="R1715" i="1" s="1"/>
  <c r="Q1691" i="1"/>
  <c r="R1691" i="1" s="1"/>
  <c r="Q1670" i="1"/>
  <c r="R1670" i="1" s="1"/>
  <c r="Q1731" i="1"/>
  <c r="R1731" i="1" s="1"/>
  <c r="Q1739" i="1"/>
  <c r="R1739" i="1" s="1"/>
  <c r="Q1747" i="1"/>
  <c r="R1747" i="1" s="1"/>
  <c r="Q1755" i="1"/>
  <c r="R1755" i="1" s="1"/>
  <c r="Q1763" i="1"/>
  <c r="R1763" i="1" s="1"/>
  <c r="Q1771" i="1"/>
  <c r="R1771" i="1" s="1"/>
  <c r="Q1704" i="1"/>
  <c r="R1704" i="1" s="1"/>
  <c r="Q1701" i="1"/>
  <c r="R1701" i="1" s="1"/>
  <c r="Q1718" i="1"/>
  <c r="R1718" i="1" s="1"/>
  <c r="Q1724" i="1"/>
  <c r="R1724" i="1" s="1"/>
  <c r="Q1772" i="1"/>
  <c r="R1772" i="1" s="1"/>
  <c r="Q1779" i="1"/>
  <c r="R1779" i="1" s="1"/>
  <c r="S1779" i="1" s="1"/>
  <c r="T1779" i="1" s="1"/>
  <c r="U1779" i="1" s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7" i="1"/>
  <c r="P1766" i="1"/>
  <c r="P1768" i="1"/>
  <c r="P1769" i="1"/>
  <c r="P1770" i="1"/>
  <c r="P1771" i="1"/>
  <c r="P1772" i="1"/>
  <c r="P1773" i="1"/>
  <c r="P1774" i="1"/>
  <c r="P1775" i="1"/>
  <c r="P1776" i="1"/>
  <c r="P1777" i="1"/>
  <c r="P1778" i="1"/>
  <c r="T4431" i="1"/>
  <c r="U4431" i="1" s="1"/>
  <c r="S4430" i="1"/>
  <c r="K4983" i="1"/>
  <c r="M8762" i="1"/>
  <c r="T3870" i="1"/>
  <c r="U3870" i="1" s="1"/>
  <c r="S3869" i="1"/>
  <c r="T434" i="1"/>
  <c r="U434" i="1" s="1"/>
  <c r="S433" i="1"/>
  <c r="L322" i="1"/>
  <c r="M322" i="1" s="1"/>
  <c r="L1201" i="1"/>
  <c r="M1201" i="1" s="1"/>
  <c r="K1202" i="1"/>
  <c r="M10768" i="1"/>
  <c r="K7217" i="1"/>
  <c r="L7217" i="1" s="1"/>
  <c r="M7217" i="1" s="1"/>
  <c r="H10655" i="1"/>
  <c r="F10656" i="1"/>
  <c r="G10655" i="1"/>
  <c r="F6548" i="1"/>
  <c r="T7876" i="1"/>
  <c r="U7876" i="1" s="1"/>
  <c r="S7875" i="1"/>
  <c r="T2540" i="1"/>
  <c r="U2540" i="1" s="1"/>
  <c r="S2539" i="1"/>
  <c r="T8205" i="1"/>
  <c r="U8205" i="1" s="1"/>
  <c r="S8204" i="1"/>
  <c r="H3656" i="1"/>
  <c r="L2207" i="1"/>
  <c r="M2207" i="1" s="1"/>
  <c r="K2208" i="1"/>
  <c r="H8870" i="1"/>
  <c r="T9876" i="1"/>
  <c r="U9876" i="1" s="1"/>
  <c r="S9875" i="1"/>
  <c r="T4319" i="1"/>
  <c r="U4319" i="1" s="1"/>
  <c r="S4318" i="1"/>
  <c r="T7655" i="1"/>
  <c r="U7655" i="1" s="1"/>
  <c r="S7654" i="1"/>
  <c r="T543" i="1"/>
  <c r="U543" i="1" s="1"/>
  <c r="S542" i="1"/>
  <c r="H322" i="1"/>
  <c r="T8315" i="1"/>
  <c r="U8315" i="1" s="1"/>
  <c r="S8314" i="1"/>
  <c r="S9547" i="1"/>
  <c r="T9547" i="1" s="1"/>
  <c r="U9547" i="1" s="1"/>
  <c r="F10769" i="1"/>
  <c r="K9318" i="1"/>
  <c r="L9318" i="1" s="1"/>
  <c r="G2210" i="1" l="1"/>
  <c r="F10317" i="1"/>
  <c r="G10316" i="1"/>
  <c r="K10316" i="1" s="1"/>
  <c r="L10316" i="1" s="1"/>
  <c r="Q4109" i="1"/>
  <c r="R4109" i="1" s="1"/>
  <c r="Q4108" i="1"/>
  <c r="R4108" i="1" s="1"/>
  <c r="Q4107" i="1"/>
  <c r="R4107" i="1" s="1"/>
  <c r="Q4106" i="1"/>
  <c r="R4106" i="1" s="1"/>
  <c r="Q4105" i="1"/>
  <c r="R4105" i="1" s="1"/>
  <c r="O4108" i="1"/>
  <c r="O4100" i="1"/>
  <c r="O4092" i="1"/>
  <c r="O4084" i="1"/>
  <c r="O4109" i="1"/>
  <c r="O4101" i="1"/>
  <c r="O4093" i="1"/>
  <c r="O4085" i="1"/>
  <c r="O4024" i="1"/>
  <c r="O4020" i="1"/>
  <c r="O4016" i="1"/>
  <c r="O4012" i="1"/>
  <c r="O4008" i="1"/>
  <c r="O4004" i="1"/>
  <c r="O4102" i="1"/>
  <c r="O4094" i="1"/>
  <c r="O4086" i="1"/>
  <c r="O4110" i="1"/>
  <c r="O4103" i="1"/>
  <c r="O4095" i="1"/>
  <c r="O4087" i="1"/>
  <c r="O4023" i="1"/>
  <c r="O4019" i="1"/>
  <c r="O4015" i="1"/>
  <c r="O4011" i="1"/>
  <c r="O4007" i="1"/>
  <c r="O4003" i="1"/>
  <c r="O4104" i="1"/>
  <c r="O4096" i="1"/>
  <c r="O4088" i="1"/>
  <c r="O4105" i="1"/>
  <c r="O4097" i="1"/>
  <c r="O4089" i="1"/>
  <c r="O4022" i="1"/>
  <c r="O4018" i="1"/>
  <c r="O4014" i="1"/>
  <c r="O4010" i="1"/>
  <c r="O4006" i="1"/>
  <c r="O4002" i="1"/>
  <c r="O4106" i="1"/>
  <c r="O4098" i="1"/>
  <c r="O4090" i="1"/>
  <c r="O4091" i="1"/>
  <c r="O4082" i="1"/>
  <c r="O4078" i="1"/>
  <c r="O4074" i="1"/>
  <c r="O4070" i="1"/>
  <c r="O4066" i="1"/>
  <c r="O4062" i="1"/>
  <c r="O4058" i="1"/>
  <c r="O4054" i="1"/>
  <c r="O4050" i="1"/>
  <c r="O4046" i="1"/>
  <c r="O4042" i="1"/>
  <c r="O4038" i="1"/>
  <c r="O4034" i="1"/>
  <c r="O4030" i="1"/>
  <c r="O4026" i="1"/>
  <c r="O4001" i="1"/>
  <c r="O4099" i="1"/>
  <c r="O4081" i="1"/>
  <c r="O4077" i="1"/>
  <c r="O4073" i="1"/>
  <c r="O4069" i="1"/>
  <c r="O4065" i="1"/>
  <c r="O4061" i="1"/>
  <c r="O4057" i="1"/>
  <c r="O4053" i="1"/>
  <c r="O4049" i="1"/>
  <c r="O4045" i="1"/>
  <c r="O4041" i="1"/>
  <c r="O4037" i="1"/>
  <c r="O4033" i="1"/>
  <c r="O4029" i="1"/>
  <c r="O4025" i="1"/>
  <c r="O4021" i="1"/>
  <c r="O4107" i="1"/>
  <c r="O4080" i="1"/>
  <c r="O4076" i="1"/>
  <c r="O4072" i="1"/>
  <c r="O4068" i="1"/>
  <c r="O4064" i="1"/>
  <c r="O4060" i="1"/>
  <c r="O4056" i="1"/>
  <c r="O4052" i="1"/>
  <c r="O4048" i="1"/>
  <c r="O4044" i="1"/>
  <c r="O4040" i="1"/>
  <c r="O4036" i="1"/>
  <c r="O4032" i="1"/>
  <c r="O4028" i="1"/>
  <c r="O4017" i="1"/>
  <c r="O4013" i="1"/>
  <c r="O4083" i="1"/>
  <c r="O4079" i="1"/>
  <c r="O4075" i="1"/>
  <c r="O4071" i="1"/>
  <c r="O4067" i="1"/>
  <c r="O4063" i="1"/>
  <c r="O4059" i="1"/>
  <c r="O4055" i="1"/>
  <c r="O4051" i="1"/>
  <c r="O4047" i="1"/>
  <c r="O4043" i="1"/>
  <c r="O4039" i="1"/>
  <c r="O4035" i="1"/>
  <c r="O4031" i="1"/>
  <c r="O4027" i="1"/>
  <c r="O4009" i="1"/>
  <c r="O4005" i="1"/>
  <c r="P4000" i="1"/>
  <c r="Q4006" i="1"/>
  <c r="R4006" i="1" s="1"/>
  <c r="Q4088" i="1"/>
  <c r="R4088" i="1" s="1"/>
  <c r="Q4087" i="1"/>
  <c r="R4087" i="1" s="1"/>
  <c r="Q4086" i="1"/>
  <c r="R4086" i="1" s="1"/>
  <c r="Q4000" i="1"/>
  <c r="R4000" i="1" s="1"/>
  <c r="Q4093" i="1"/>
  <c r="R4093" i="1" s="1"/>
  <c r="Q4005" i="1"/>
  <c r="R4005" i="1" s="1"/>
  <c r="Q4028" i="1"/>
  <c r="R4028" i="1" s="1"/>
  <c r="Q4036" i="1"/>
  <c r="R4036" i="1" s="1"/>
  <c r="Q4044" i="1"/>
  <c r="R4044" i="1" s="1"/>
  <c r="Q4052" i="1"/>
  <c r="R4052" i="1" s="1"/>
  <c r="Q4060" i="1"/>
  <c r="R4060" i="1" s="1"/>
  <c r="Q4068" i="1"/>
  <c r="R4068" i="1" s="1"/>
  <c r="Q4076" i="1"/>
  <c r="R4076" i="1" s="1"/>
  <c r="Q4091" i="1"/>
  <c r="R4091" i="1" s="1"/>
  <c r="Q4067" i="1"/>
  <c r="R4067" i="1" s="1"/>
  <c r="Q4098" i="1"/>
  <c r="R4098" i="1" s="1"/>
  <c r="Q4010" i="1"/>
  <c r="R4010" i="1" s="1"/>
  <c r="Q4096" i="1"/>
  <c r="R4096" i="1" s="1"/>
  <c r="Q4095" i="1"/>
  <c r="R4095" i="1" s="1"/>
  <c r="Q4094" i="1"/>
  <c r="R4094" i="1" s="1"/>
  <c r="Q4004" i="1"/>
  <c r="R4004" i="1" s="1"/>
  <c r="Q4101" i="1"/>
  <c r="R4101" i="1" s="1"/>
  <c r="Q4009" i="1"/>
  <c r="R4009" i="1" s="1"/>
  <c r="Q4029" i="1"/>
  <c r="R4029" i="1" s="1"/>
  <c r="Q4037" i="1"/>
  <c r="R4037" i="1" s="1"/>
  <c r="Q4045" i="1"/>
  <c r="R4045" i="1" s="1"/>
  <c r="Q4053" i="1"/>
  <c r="R4053" i="1" s="1"/>
  <c r="Q4061" i="1"/>
  <c r="R4061" i="1" s="1"/>
  <c r="Q4069" i="1"/>
  <c r="R4069" i="1" s="1"/>
  <c r="Q4077" i="1"/>
  <c r="R4077" i="1" s="1"/>
  <c r="Q4099" i="1"/>
  <c r="R4099" i="1" s="1"/>
  <c r="Q4027" i="1"/>
  <c r="R4027" i="1" s="1"/>
  <c r="Q4075" i="1"/>
  <c r="R4075" i="1" s="1"/>
  <c r="Q4014" i="1"/>
  <c r="R4014" i="1" s="1"/>
  <c r="Q4104" i="1"/>
  <c r="R4104" i="1" s="1"/>
  <c r="Q4003" i="1"/>
  <c r="R4003" i="1" s="1"/>
  <c r="Q4103" i="1"/>
  <c r="R4103" i="1" s="1"/>
  <c r="Q4102" i="1"/>
  <c r="R4102" i="1" s="1"/>
  <c r="Q4008" i="1"/>
  <c r="R4008" i="1" s="1"/>
  <c r="Q4110" i="1"/>
  <c r="R4110" i="1" s="1"/>
  <c r="S4110" i="1" s="1"/>
  <c r="T4110" i="1" s="1"/>
  <c r="U4110" i="1" s="1"/>
  <c r="Q4013" i="1"/>
  <c r="R4013" i="1" s="1"/>
  <c r="Q4030" i="1"/>
  <c r="R4030" i="1" s="1"/>
  <c r="Q4038" i="1"/>
  <c r="R4038" i="1" s="1"/>
  <c r="Q4046" i="1"/>
  <c r="R4046" i="1" s="1"/>
  <c r="Q4054" i="1"/>
  <c r="R4054" i="1" s="1"/>
  <c r="Q4062" i="1"/>
  <c r="R4062" i="1" s="1"/>
  <c r="Q4070" i="1"/>
  <c r="R4070" i="1" s="1"/>
  <c r="Q4078" i="1"/>
  <c r="R4078" i="1" s="1"/>
  <c r="Q4001" i="1"/>
  <c r="R4001" i="1" s="1"/>
  <c r="Q4059" i="1"/>
  <c r="R4059" i="1" s="1"/>
  <c r="Q4018" i="1"/>
  <c r="R4018" i="1" s="1"/>
  <c r="Q4007" i="1"/>
  <c r="R4007" i="1" s="1"/>
  <c r="Q4012" i="1"/>
  <c r="R4012" i="1" s="1"/>
  <c r="Q4017" i="1"/>
  <c r="R4017" i="1" s="1"/>
  <c r="Q4031" i="1"/>
  <c r="R4031" i="1" s="1"/>
  <c r="Q4039" i="1"/>
  <c r="R4039" i="1" s="1"/>
  <c r="Q4047" i="1"/>
  <c r="R4047" i="1" s="1"/>
  <c r="Q4055" i="1"/>
  <c r="R4055" i="1" s="1"/>
  <c r="Q4063" i="1"/>
  <c r="R4063" i="1" s="1"/>
  <c r="Q4071" i="1"/>
  <c r="R4071" i="1" s="1"/>
  <c r="Q4079" i="1"/>
  <c r="R4079" i="1" s="1"/>
  <c r="Q4083" i="1"/>
  <c r="R4083" i="1" s="1"/>
  <c r="Q4022" i="1"/>
  <c r="R4022" i="1" s="1"/>
  <c r="Q4011" i="1"/>
  <c r="R4011" i="1" s="1"/>
  <c r="Q4016" i="1"/>
  <c r="R4016" i="1" s="1"/>
  <c r="Q4084" i="1"/>
  <c r="R4084" i="1" s="1"/>
  <c r="Q4021" i="1"/>
  <c r="R4021" i="1" s="1"/>
  <c r="Q4032" i="1"/>
  <c r="R4032" i="1" s="1"/>
  <c r="Q4040" i="1"/>
  <c r="R4040" i="1" s="1"/>
  <c r="Q4048" i="1"/>
  <c r="R4048" i="1" s="1"/>
  <c r="Q4056" i="1"/>
  <c r="R4056" i="1" s="1"/>
  <c r="Q4064" i="1"/>
  <c r="R4064" i="1" s="1"/>
  <c r="Q4072" i="1"/>
  <c r="R4072" i="1" s="1"/>
  <c r="Q4080" i="1"/>
  <c r="R4080" i="1" s="1"/>
  <c r="Q4002" i="1"/>
  <c r="R4002" i="1" s="1"/>
  <c r="Q4023" i="1"/>
  <c r="R4023" i="1" s="1"/>
  <c r="Q4043" i="1"/>
  <c r="R4043" i="1" s="1"/>
  <c r="Q4089" i="1"/>
  <c r="R4089" i="1" s="1"/>
  <c r="Q4015" i="1"/>
  <c r="R4015" i="1" s="1"/>
  <c r="Q4020" i="1"/>
  <c r="R4020" i="1" s="1"/>
  <c r="Q4092" i="1"/>
  <c r="R4092" i="1" s="1"/>
  <c r="Q4025" i="1"/>
  <c r="R4025" i="1" s="1"/>
  <c r="Q4033" i="1"/>
  <c r="R4033" i="1" s="1"/>
  <c r="Q4041" i="1"/>
  <c r="R4041" i="1" s="1"/>
  <c r="Q4049" i="1"/>
  <c r="R4049" i="1" s="1"/>
  <c r="Q4057" i="1"/>
  <c r="R4057" i="1" s="1"/>
  <c r="Q4065" i="1"/>
  <c r="R4065" i="1" s="1"/>
  <c r="Q4073" i="1"/>
  <c r="R4073" i="1" s="1"/>
  <c r="Q4081" i="1"/>
  <c r="R4081" i="1" s="1"/>
  <c r="Q4090" i="1"/>
  <c r="R4090" i="1" s="1"/>
  <c r="Q4051" i="1"/>
  <c r="R4051" i="1" s="1"/>
  <c r="Q4097" i="1"/>
  <c r="R4097" i="1" s="1"/>
  <c r="Q4019" i="1"/>
  <c r="R4019" i="1" s="1"/>
  <c r="Q4024" i="1"/>
  <c r="R4024" i="1" s="1"/>
  <c r="Q4100" i="1"/>
  <c r="R4100" i="1" s="1"/>
  <c r="Q4026" i="1"/>
  <c r="R4026" i="1" s="1"/>
  <c r="Q4034" i="1"/>
  <c r="R4034" i="1" s="1"/>
  <c r="Q4042" i="1"/>
  <c r="R4042" i="1" s="1"/>
  <c r="Q4050" i="1"/>
  <c r="R4050" i="1" s="1"/>
  <c r="Q4058" i="1"/>
  <c r="R4058" i="1" s="1"/>
  <c r="Q4066" i="1"/>
  <c r="R4066" i="1" s="1"/>
  <c r="Q4074" i="1"/>
  <c r="R4074" i="1" s="1"/>
  <c r="Q4082" i="1"/>
  <c r="R4082" i="1" s="1"/>
  <c r="Q4085" i="1"/>
  <c r="R4085" i="1" s="1"/>
  <c r="Q4035" i="1"/>
  <c r="R4035" i="1" s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G324" i="1"/>
  <c r="H324" i="1" s="1"/>
  <c r="K6435" i="1"/>
  <c r="L6435" i="1" s="1"/>
  <c r="G6435" i="1"/>
  <c r="H6435" i="1" s="1"/>
  <c r="K10426" i="1"/>
  <c r="L10426" i="1" s="1"/>
  <c r="G10426" i="1"/>
  <c r="T5429" i="1"/>
  <c r="U5429" i="1" s="1"/>
  <c r="S5428" i="1"/>
  <c r="T6761" i="1"/>
  <c r="U6761" i="1" s="1"/>
  <c r="S6760" i="1"/>
  <c r="T4318" i="1"/>
  <c r="U4318" i="1" s="1"/>
  <c r="S4317" i="1"/>
  <c r="T8204" i="1"/>
  <c r="U8204" i="1" s="1"/>
  <c r="S8203" i="1"/>
  <c r="K323" i="1"/>
  <c r="T3869" i="1"/>
  <c r="U3869" i="1" s="1"/>
  <c r="S3868" i="1"/>
  <c r="S1776" i="1"/>
  <c r="T1776" i="1" s="1"/>
  <c r="U1776" i="1" s="1"/>
  <c r="H2209" i="1"/>
  <c r="T6092" i="1"/>
  <c r="U6092" i="1" s="1"/>
  <c r="S6091" i="1"/>
  <c r="T766" i="1"/>
  <c r="U766" i="1" s="1"/>
  <c r="S765" i="1"/>
  <c r="T6213" i="1"/>
  <c r="U6213" i="1" s="1"/>
  <c r="S6212" i="1"/>
  <c r="T1656" i="1"/>
  <c r="U1656" i="1" s="1"/>
  <c r="S1655" i="1"/>
  <c r="L211" i="1"/>
  <c r="M211" i="1" s="1"/>
  <c r="T3763" i="1"/>
  <c r="U3763" i="1" s="1"/>
  <c r="S3762" i="1"/>
  <c r="T3434" i="1"/>
  <c r="U3434" i="1" s="1"/>
  <c r="S3433" i="1"/>
  <c r="T7094" i="1"/>
  <c r="U7094" i="1" s="1"/>
  <c r="S7093" i="1"/>
  <c r="H4984" i="1"/>
  <c r="G4984" i="1"/>
  <c r="F8872" i="1"/>
  <c r="T9089" i="1"/>
  <c r="U9089" i="1" s="1"/>
  <c r="S9088" i="1"/>
  <c r="T5538" i="1"/>
  <c r="U5538" i="1" s="1"/>
  <c r="S5537" i="1"/>
  <c r="H323" i="1"/>
  <c r="T8425" i="1"/>
  <c r="U8425" i="1" s="1"/>
  <c r="S8424" i="1"/>
  <c r="K10769" i="1"/>
  <c r="L10769" i="1" s="1"/>
  <c r="G10769" i="1"/>
  <c r="F10770" i="1" s="1"/>
  <c r="G10656" i="1"/>
  <c r="T2326" i="1"/>
  <c r="U2326" i="1" s="1"/>
  <c r="S2325" i="1"/>
  <c r="T3541" i="1"/>
  <c r="U3541" i="1" s="1"/>
  <c r="S3540" i="1"/>
  <c r="T1322" i="1"/>
  <c r="U1322" i="1" s="1"/>
  <c r="S1321" i="1"/>
  <c r="S7324" i="1"/>
  <c r="T1095" i="1"/>
  <c r="U1095" i="1" s="1"/>
  <c r="S1094" i="1"/>
  <c r="T7756" i="1"/>
  <c r="U7756" i="1" s="1"/>
  <c r="S7755" i="1"/>
  <c r="T4217" i="1"/>
  <c r="U4217" i="1" s="1"/>
  <c r="S4216" i="1"/>
  <c r="T8099" i="1"/>
  <c r="U8099" i="1" s="1"/>
  <c r="S8098" i="1"/>
  <c r="H7218" i="1"/>
  <c r="K7218" i="1"/>
  <c r="L7218" i="1" s="1"/>
  <c r="G7218" i="1"/>
  <c r="H3658" i="1"/>
  <c r="G3658" i="1"/>
  <c r="F3659" i="1" s="1"/>
  <c r="I9993" i="1"/>
  <c r="J9993" i="1" s="1"/>
  <c r="I9883" i="1"/>
  <c r="I9884" i="1"/>
  <c r="J9884" i="1" s="1"/>
  <c r="I9885" i="1"/>
  <c r="J9885" i="1" s="1"/>
  <c r="I9886" i="1"/>
  <c r="J9886" i="1" s="1"/>
  <c r="I9887" i="1"/>
  <c r="J9887" i="1" s="1"/>
  <c r="I9891" i="1"/>
  <c r="J9891" i="1" s="1"/>
  <c r="I9888" i="1"/>
  <c r="J9888" i="1" s="1"/>
  <c r="I9889" i="1"/>
  <c r="J9889" i="1" s="1"/>
  <c r="I9890" i="1"/>
  <c r="J9890" i="1" s="1"/>
  <c r="I9893" i="1"/>
  <c r="J9893" i="1" s="1"/>
  <c r="I9892" i="1"/>
  <c r="J9892" i="1" s="1"/>
  <c r="I9896" i="1"/>
  <c r="J9896" i="1" s="1"/>
  <c r="I9894" i="1"/>
  <c r="J9894" i="1" s="1"/>
  <c r="I9897" i="1"/>
  <c r="J9897" i="1" s="1"/>
  <c r="I9895" i="1"/>
  <c r="J9895" i="1" s="1"/>
  <c r="I9900" i="1"/>
  <c r="J9900" i="1" s="1"/>
  <c r="I9898" i="1"/>
  <c r="J9898" i="1" s="1"/>
  <c r="I9899" i="1"/>
  <c r="J9899" i="1" s="1"/>
  <c r="I9901" i="1"/>
  <c r="J9901" i="1" s="1"/>
  <c r="I9902" i="1"/>
  <c r="J9902" i="1" s="1"/>
  <c r="I9903" i="1"/>
  <c r="J9903" i="1" s="1"/>
  <c r="I9904" i="1"/>
  <c r="J9904" i="1" s="1"/>
  <c r="I9905" i="1"/>
  <c r="J9905" i="1" s="1"/>
  <c r="I9906" i="1"/>
  <c r="J9906" i="1" s="1"/>
  <c r="I9908" i="1"/>
  <c r="J9908" i="1" s="1"/>
  <c r="I9907" i="1"/>
  <c r="J9907" i="1" s="1"/>
  <c r="I9909" i="1"/>
  <c r="J9909" i="1" s="1"/>
  <c r="I9910" i="1"/>
  <c r="J9910" i="1" s="1"/>
  <c r="I9911" i="1"/>
  <c r="J9911" i="1" s="1"/>
  <c r="I9912" i="1"/>
  <c r="J9912" i="1" s="1"/>
  <c r="I9914" i="1"/>
  <c r="J9914" i="1" s="1"/>
  <c r="I9913" i="1"/>
  <c r="J9913" i="1" s="1"/>
  <c r="I9915" i="1"/>
  <c r="J9915" i="1" s="1"/>
  <c r="I9916" i="1"/>
  <c r="J9916" i="1" s="1"/>
  <c r="I9918" i="1"/>
  <c r="J9918" i="1" s="1"/>
  <c r="I9917" i="1"/>
  <c r="J9917" i="1" s="1"/>
  <c r="I9920" i="1"/>
  <c r="J9920" i="1" s="1"/>
  <c r="I9919" i="1"/>
  <c r="J9919" i="1" s="1"/>
  <c r="I9922" i="1"/>
  <c r="J9922" i="1" s="1"/>
  <c r="I9921" i="1"/>
  <c r="J9921" i="1" s="1"/>
  <c r="I9924" i="1"/>
  <c r="J9924" i="1" s="1"/>
  <c r="I9926" i="1"/>
  <c r="J9926" i="1" s="1"/>
  <c r="I9927" i="1"/>
  <c r="J9927" i="1" s="1"/>
  <c r="I9923" i="1"/>
  <c r="J9923" i="1" s="1"/>
  <c r="I9928" i="1"/>
  <c r="J9928" i="1" s="1"/>
  <c r="I9925" i="1"/>
  <c r="J9925" i="1" s="1"/>
  <c r="I9930" i="1"/>
  <c r="J9930" i="1" s="1"/>
  <c r="I9929" i="1"/>
  <c r="J9929" i="1" s="1"/>
  <c r="I9931" i="1"/>
  <c r="J9931" i="1" s="1"/>
  <c r="I9932" i="1"/>
  <c r="J9932" i="1" s="1"/>
  <c r="I9933" i="1"/>
  <c r="J9933" i="1" s="1"/>
  <c r="I9935" i="1"/>
  <c r="J9935" i="1" s="1"/>
  <c r="I9934" i="1"/>
  <c r="J9934" i="1" s="1"/>
  <c r="I9936" i="1"/>
  <c r="J9936" i="1" s="1"/>
  <c r="I9939" i="1"/>
  <c r="J9939" i="1" s="1"/>
  <c r="I9937" i="1"/>
  <c r="J9937" i="1" s="1"/>
  <c r="I9938" i="1"/>
  <c r="J9938" i="1" s="1"/>
  <c r="I9940" i="1"/>
  <c r="J9940" i="1" s="1"/>
  <c r="I9941" i="1"/>
  <c r="J9941" i="1" s="1"/>
  <c r="I9942" i="1"/>
  <c r="J9942" i="1" s="1"/>
  <c r="I9943" i="1"/>
  <c r="J9943" i="1" s="1"/>
  <c r="I9944" i="1"/>
  <c r="J9944" i="1" s="1"/>
  <c r="I9947" i="1"/>
  <c r="J9947" i="1" s="1"/>
  <c r="I9945" i="1"/>
  <c r="J9945" i="1" s="1"/>
  <c r="I9946" i="1"/>
  <c r="J9946" i="1" s="1"/>
  <c r="I9951" i="1"/>
  <c r="J9951" i="1" s="1"/>
  <c r="I9949" i="1"/>
  <c r="J9949" i="1" s="1"/>
  <c r="I9950" i="1"/>
  <c r="J9950" i="1" s="1"/>
  <c r="I9948" i="1"/>
  <c r="J9948" i="1" s="1"/>
  <c r="I9953" i="1"/>
  <c r="J9953" i="1" s="1"/>
  <c r="I9952" i="1"/>
  <c r="J9952" i="1" s="1"/>
  <c r="I9954" i="1"/>
  <c r="J9954" i="1" s="1"/>
  <c r="I9955" i="1"/>
  <c r="J9955" i="1" s="1"/>
  <c r="I9956" i="1"/>
  <c r="J9956" i="1" s="1"/>
  <c r="I9957" i="1"/>
  <c r="J9957" i="1" s="1"/>
  <c r="I9959" i="1"/>
  <c r="J9959" i="1" s="1"/>
  <c r="I9958" i="1"/>
  <c r="J9958" i="1" s="1"/>
  <c r="I9961" i="1"/>
  <c r="J9961" i="1" s="1"/>
  <c r="I9960" i="1"/>
  <c r="J9960" i="1" s="1"/>
  <c r="I9962" i="1"/>
  <c r="J9962" i="1" s="1"/>
  <c r="I9963" i="1"/>
  <c r="J9963" i="1" s="1"/>
  <c r="I9964" i="1"/>
  <c r="J9964" i="1" s="1"/>
  <c r="I9965" i="1"/>
  <c r="J9965" i="1" s="1"/>
  <c r="I9967" i="1"/>
  <c r="J9967" i="1" s="1"/>
  <c r="I9966" i="1"/>
  <c r="J9966" i="1" s="1"/>
  <c r="I9969" i="1"/>
  <c r="J9969" i="1" s="1"/>
  <c r="I9968" i="1"/>
  <c r="J9968" i="1" s="1"/>
  <c r="I9971" i="1"/>
  <c r="J9971" i="1" s="1"/>
  <c r="I9970" i="1"/>
  <c r="J9970" i="1" s="1"/>
  <c r="I9973" i="1"/>
  <c r="J9973" i="1" s="1"/>
  <c r="I9974" i="1"/>
  <c r="J9974" i="1" s="1"/>
  <c r="I9972" i="1"/>
  <c r="J9972" i="1" s="1"/>
  <c r="I9976" i="1"/>
  <c r="J9976" i="1" s="1"/>
  <c r="I9975" i="1"/>
  <c r="J9975" i="1" s="1"/>
  <c r="I9977" i="1"/>
  <c r="J9977" i="1" s="1"/>
  <c r="I9978" i="1"/>
  <c r="J9978" i="1" s="1"/>
  <c r="I9980" i="1"/>
  <c r="J9980" i="1" s="1"/>
  <c r="I9979" i="1"/>
  <c r="J9979" i="1" s="1"/>
  <c r="I9983" i="1"/>
  <c r="J9983" i="1" s="1"/>
  <c r="I9982" i="1"/>
  <c r="J9982" i="1" s="1"/>
  <c r="I9981" i="1"/>
  <c r="J9981" i="1" s="1"/>
  <c r="I9985" i="1"/>
  <c r="J9985" i="1" s="1"/>
  <c r="I9984" i="1"/>
  <c r="J9984" i="1" s="1"/>
  <c r="I9987" i="1"/>
  <c r="J9987" i="1" s="1"/>
  <c r="T542" i="1"/>
  <c r="U542" i="1" s="1"/>
  <c r="S541" i="1"/>
  <c r="T2539" i="1"/>
  <c r="U2539" i="1" s="1"/>
  <c r="S2538" i="1"/>
  <c r="T7875" i="1"/>
  <c r="U7875" i="1" s="1"/>
  <c r="S7874" i="1"/>
  <c r="T4653" i="1"/>
  <c r="U4653" i="1" s="1"/>
  <c r="S4652" i="1"/>
  <c r="T1881" i="1"/>
  <c r="U1881" i="1" s="1"/>
  <c r="S1880" i="1"/>
  <c r="T658" i="1"/>
  <c r="U658" i="1" s="1"/>
  <c r="S657" i="1"/>
  <c r="H5649" i="1"/>
  <c r="K10093" i="1"/>
  <c r="L10093" i="1" s="1"/>
  <c r="G10093" i="1"/>
  <c r="H10093" i="1"/>
  <c r="H9319" i="1"/>
  <c r="T4764" i="1"/>
  <c r="U4764" i="1" s="1"/>
  <c r="S4763" i="1"/>
  <c r="T3319" i="1"/>
  <c r="U3319" i="1" s="1"/>
  <c r="S3318" i="1"/>
  <c r="T2884" i="1"/>
  <c r="U2884" i="1" s="1"/>
  <c r="S2883" i="1"/>
  <c r="T9422" i="1"/>
  <c r="U9422" i="1" s="1"/>
  <c r="S9421" i="1"/>
  <c r="G6328" i="1"/>
  <c r="K9993" i="1"/>
  <c r="L9993" i="1" s="1"/>
  <c r="M9993" i="1" s="1"/>
  <c r="T5876" i="1"/>
  <c r="U5876" i="1" s="1"/>
  <c r="S5875" i="1"/>
  <c r="K10655" i="1"/>
  <c r="L10655" i="1" s="1"/>
  <c r="M10655" i="1" s="1"/>
  <c r="T5092" i="1"/>
  <c r="U5092" i="1" s="1"/>
  <c r="S5091" i="1"/>
  <c r="T2432" i="1"/>
  <c r="U2432" i="1" s="1"/>
  <c r="S2431" i="1"/>
  <c r="T4877" i="1"/>
  <c r="U4877" i="1" s="1"/>
  <c r="S4876" i="1"/>
  <c r="T3206" i="1"/>
  <c r="U3206" i="1" s="1"/>
  <c r="S3205" i="1"/>
  <c r="S9546" i="1"/>
  <c r="F5650" i="1"/>
  <c r="T4540" i="1"/>
  <c r="U4540" i="1" s="1"/>
  <c r="S4539" i="1"/>
  <c r="K9319" i="1"/>
  <c r="L9319" i="1" s="1"/>
  <c r="M9319" i="1" s="1"/>
  <c r="T874" i="1"/>
  <c r="U874" i="1" s="1"/>
  <c r="S873" i="1"/>
  <c r="T5983" i="1"/>
  <c r="U5983" i="1" s="1"/>
  <c r="S5982" i="1"/>
  <c r="T1987" i="1"/>
  <c r="U1987" i="1" s="1"/>
  <c r="S1986" i="1"/>
  <c r="T2989" i="1"/>
  <c r="U2989" i="1" s="1"/>
  <c r="S2988" i="1"/>
  <c r="M6327" i="1"/>
  <c r="T433" i="1"/>
  <c r="U433" i="1" s="1"/>
  <c r="S432" i="1"/>
  <c r="T4430" i="1"/>
  <c r="U4430" i="1" s="1"/>
  <c r="S4429" i="1"/>
  <c r="T5761" i="1"/>
  <c r="U5761" i="1" s="1"/>
  <c r="S5760" i="1"/>
  <c r="T1535" i="1"/>
  <c r="U1535" i="1" s="1"/>
  <c r="S1534" i="1"/>
  <c r="T7974" i="1"/>
  <c r="U7974" i="1" s="1"/>
  <c r="S7973" i="1"/>
  <c r="T2762" i="1"/>
  <c r="U2762" i="1" s="1"/>
  <c r="S2761" i="1"/>
  <c r="T9200" i="1"/>
  <c r="U9200" i="1" s="1"/>
  <c r="S9199" i="1"/>
  <c r="M10315" i="1"/>
  <c r="F9320" i="1"/>
  <c r="G212" i="1"/>
  <c r="M10425" i="1"/>
  <c r="I7217" i="1"/>
  <c r="J7217" i="1" s="1"/>
  <c r="I7215" i="1"/>
  <c r="J7215" i="1" s="1"/>
  <c r="I7216" i="1"/>
  <c r="J7216" i="1" s="1"/>
  <c r="I7214" i="1"/>
  <c r="J7214" i="1" s="1"/>
  <c r="I7213" i="1"/>
  <c r="J7213" i="1" s="1"/>
  <c r="S1775" i="1"/>
  <c r="T1775" i="1" s="1"/>
  <c r="U1775" i="1" s="1"/>
  <c r="F1204" i="1"/>
  <c r="H1203" i="1"/>
  <c r="G1203" i="1"/>
  <c r="T9875" i="1"/>
  <c r="U9875" i="1" s="1"/>
  <c r="S9874" i="1"/>
  <c r="L2208" i="1"/>
  <c r="M2208" i="1" s="1"/>
  <c r="K2209" i="1"/>
  <c r="G6548" i="1"/>
  <c r="T6650" i="1"/>
  <c r="U6650" i="1" s="1"/>
  <c r="S6649" i="1"/>
  <c r="T9654" i="1"/>
  <c r="U9654" i="1" s="1"/>
  <c r="S9653" i="1"/>
  <c r="T9760" i="1"/>
  <c r="U9760" i="1" s="1"/>
  <c r="S9759" i="1"/>
  <c r="L5648" i="1"/>
  <c r="M5648" i="1" s="1"/>
  <c r="K5649" i="1"/>
  <c r="I9992" i="1"/>
  <c r="J9992" i="1" s="1"/>
  <c r="I9988" i="1"/>
  <c r="J9988" i="1" s="1"/>
  <c r="I9986" i="1"/>
  <c r="J9986" i="1" s="1"/>
  <c r="I9989" i="1"/>
  <c r="J9989" i="1" s="1"/>
  <c r="I9991" i="1"/>
  <c r="J9991" i="1" s="1"/>
  <c r="I9990" i="1"/>
  <c r="J9990" i="1" s="1"/>
  <c r="T8988" i="1"/>
  <c r="U8988" i="1" s="1"/>
  <c r="S8987" i="1"/>
  <c r="H10315" i="1"/>
  <c r="J10105" i="1"/>
  <c r="K5213" i="1"/>
  <c r="L5213" i="1" s="1"/>
  <c r="M5213" i="1" s="1"/>
  <c r="H10425" i="1"/>
  <c r="T2104" i="1"/>
  <c r="U2104" i="1" s="1"/>
  <c r="S2103" i="1"/>
  <c r="T1429" i="1"/>
  <c r="U1429" i="1" s="1"/>
  <c r="S1428" i="1"/>
  <c r="T3990" i="1"/>
  <c r="U3990" i="1" s="1"/>
  <c r="S3989" i="1"/>
  <c r="H7425" i="1"/>
  <c r="T103" i="1"/>
  <c r="U103" i="1" s="1"/>
  <c r="S102" i="1"/>
  <c r="T2653" i="1"/>
  <c r="U2653" i="1" s="1"/>
  <c r="S2652" i="1"/>
  <c r="T6880" i="1"/>
  <c r="U6880" i="1" s="1"/>
  <c r="S6879" i="1"/>
  <c r="T8314" i="1"/>
  <c r="U8314" i="1" s="1"/>
  <c r="S8313" i="1"/>
  <c r="T7654" i="1"/>
  <c r="U7654" i="1" s="1"/>
  <c r="S7653" i="1"/>
  <c r="L1202" i="1"/>
  <c r="M1202" i="1" s="1"/>
  <c r="K1203" i="1"/>
  <c r="L4983" i="1"/>
  <c r="M4983" i="1" s="1"/>
  <c r="K4984" i="1"/>
  <c r="T8534" i="1"/>
  <c r="U8534" i="1" s="1"/>
  <c r="S8533" i="1"/>
  <c r="T10870" i="1"/>
  <c r="U10870" i="1" s="1"/>
  <c r="S10869" i="1"/>
  <c r="S6993" i="1"/>
  <c r="T5327" i="1"/>
  <c r="U5327" i="1" s="1"/>
  <c r="S5326" i="1"/>
  <c r="K8763" i="1"/>
  <c r="L8763" i="1" s="1"/>
  <c r="G8763" i="1"/>
  <c r="H8763" i="1" s="1"/>
  <c r="T3092" i="1"/>
  <c r="U3092" i="1" s="1"/>
  <c r="S3091" i="1"/>
  <c r="T10984" i="1"/>
  <c r="U10984" i="1" s="1"/>
  <c r="S10983" i="1"/>
  <c r="M6434" i="1"/>
  <c r="T7547" i="1"/>
  <c r="U7547" i="1" s="1"/>
  <c r="S7546" i="1"/>
  <c r="K7425" i="1"/>
  <c r="L7424" i="1"/>
  <c r="M7424" i="1" s="1"/>
  <c r="T10544" i="1"/>
  <c r="U10544" i="1" s="1"/>
  <c r="S10543" i="1"/>
  <c r="H8659" i="1"/>
  <c r="F8660" i="1"/>
  <c r="G8659" i="1"/>
  <c r="M8871" i="1"/>
  <c r="F5214" i="1"/>
  <c r="T990" i="1"/>
  <c r="U990" i="1" s="1"/>
  <c r="S989" i="1"/>
  <c r="M3657" i="1"/>
  <c r="F7426" i="1"/>
  <c r="K10770" i="1" l="1"/>
  <c r="L10770" i="1" s="1"/>
  <c r="G10770" i="1"/>
  <c r="H10770" i="1"/>
  <c r="H3659" i="1"/>
  <c r="G3659" i="1"/>
  <c r="T7546" i="1"/>
  <c r="U7546" i="1" s="1"/>
  <c r="S7545" i="1"/>
  <c r="T10869" i="1"/>
  <c r="U10869" i="1" s="1"/>
  <c r="S10868" i="1"/>
  <c r="T7653" i="1"/>
  <c r="U7653" i="1" s="1"/>
  <c r="S7652" i="1"/>
  <c r="T2761" i="1"/>
  <c r="U2761" i="1" s="1"/>
  <c r="S2760" i="1"/>
  <c r="T2988" i="1"/>
  <c r="U2988" i="1" s="1"/>
  <c r="S2987" i="1"/>
  <c r="T3205" i="1"/>
  <c r="U3205" i="1" s="1"/>
  <c r="S3204" i="1"/>
  <c r="T2538" i="1"/>
  <c r="U2538" i="1" s="1"/>
  <c r="S2537" i="1"/>
  <c r="T1321" i="1"/>
  <c r="U1321" i="1" s="1"/>
  <c r="S1320" i="1"/>
  <c r="T8424" i="1"/>
  <c r="U8424" i="1" s="1"/>
  <c r="S8423" i="1"/>
  <c r="T6212" i="1"/>
  <c r="U6212" i="1" s="1"/>
  <c r="S6211" i="1"/>
  <c r="L323" i="1"/>
  <c r="M323" i="1" s="1"/>
  <c r="K324" i="1"/>
  <c r="L324" i="1" s="1"/>
  <c r="K10317" i="1"/>
  <c r="L10317" i="1" s="1"/>
  <c r="F10318" i="1"/>
  <c r="G10317" i="1"/>
  <c r="M8763" i="1"/>
  <c r="T2103" i="1"/>
  <c r="U2103" i="1" s="1"/>
  <c r="S2102" i="1"/>
  <c r="L5649" i="1"/>
  <c r="M5649" i="1" s="1"/>
  <c r="K6548" i="1"/>
  <c r="L6548" i="1" s="1"/>
  <c r="M6548" i="1" s="1"/>
  <c r="F1205" i="1"/>
  <c r="H1204" i="1"/>
  <c r="G1204" i="1"/>
  <c r="T3318" i="1"/>
  <c r="U3318" i="1" s="1"/>
  <c r="S3317" i="1"/>
  <c r="M10093" i="1"/>
  <c r="K3658" i="1"/>
  <c r="L3658" i="1" s="1"/>
  <c r="G8872" i="1"/>
  <c r="T3433" i="1"/>
  <c r="U3433" i="1" s="1"/>
  <c r="S3432" i="1"/>
  <c r="F6436" i="1"/>
  <c r="S4108" i="1"/>
  <c r="T4108" i="1" s="1"/>
  <c r="U4108" i="1" s="1"/>
  <c r="H10316" i="1"/>
  <c r="H2210" i="1"/>
  <c r="L4984" i="1"/>
  <c r="T8313" i="1"/>
  <c r="U8313" i="1" s="1"/>
  <c r="S8312" i="1"/>
  <c r="T7973" i="1"/>
  <c r="U7973" i="1" s="1"/>
  <c r="S7972" i="1"/>
  <c r="T432" i="1"/>
  <c r="U432" i="1" s="1"/>
  <c r="S431" i="1"/>
  <c r="T4876" i="1"/>
  <c r="U4876" i="1" s="1"/>
  <c r="S4875" i="1"/>
  <c r="H6328" i="1"/>
  <c r="T541" i="1"/>
  <c r="U541" i="1" s="1"/>
  <c r="S540" i="1"/>
  <c r="T4216" i="1"/>
  <c r="U4216" i="1" s="1"/>
  <c r="S4215" i="1"/>
  <c r="T9088" i="1"/>
  <c r="U9088" i="1" s="1"/>
  <c r="S9087" i="1"/>
  <c r="T3762" i="1"/>
  <c r="U3762" i="1" s="1"/>
  <c r="S3761" i="1"/>
  <c r="T765" i="1"/>
  <c r="U765" i="1" s="1"/>
  <c r="S764" i="1"/>
  <c r="T8203" i="1"/>
  <c r="U8203" i="1" s="1"/>
  <c r="S8202" i="1"/>
  <c r="S4109" i="1"/>
  <c r="T4109" i="1" s="1"/>
  <c r="U4109" i="1" s="1"/>
  <c r="F2211" i="1"/>
  <c r="L7425" i="1"/>
  <c r="M7425" i="1" s="1"/>
  <c r="T10983" i="1"/>
  <c r="U10983" i="1" s="1"/>
  <c r="S10982" i="1"/>
  <c r="T8533" i="1"/>
  <c r="U8533" i="1" s="1"/>
  <c r="S8532" i="1"/>
  <c r="T6879" i="1"/>
  <c r="U6879" i="1" s="1"/>
  <c r="S6878" i="1"/>
  <c r="T8987" i="1"/>
  <c r="U8987" i="1" s="1"/>
  <c r="S8986" i="1"/>
  <c r="L2209" i="1"/>
  <c r="M2209" i="1" s="1"/>
  <c r="K2210" i="1"/>
  <c r="S1774" i="1"/>
  <c r="K6328" i="1"/>
  <c r="L6328" i="1" s="1"/>
  <c r="M6328" i="1" s="1"/>
  <c r="F10094" i="1"/>
  <c r="T1880" i="1"/>
  <c r="U1880" i="1" s="1"/>
  <c r="S1879" i="1"/>
  <c r="M7218" i="1"/>
  <c r="T1094" i="1"/>
  <c r="U1094" i="1" s="1"/>
  <c r="S1093" i="1"/>
  <c r="T7324" i="1"/>
  <c r="U7324" i="1" s="1"/>
  <c r="S7323" i="1"/>
  <c r="T3540" i="1"/>
  <c r="U3540" i="1" s="1"/>
  <c r="S3539" i="1"/>
  <c r="M4984" i="1"/>
  <c r="M10426" i="1"/>
  <c r="T989" i="1"/>
  <c r="U989" i="1" s="1"/>
  <c r="S988" i="1"/>
  <c r="K8659" i="1"/>
  <c r="L8659" i="1" s="1"/>
  <c r="M8659" i="1" s="1"/>
  <c r="T5326" i="1"/>
  <c r="U5326" i="1" s="1"/>
  <c r="S5325" i="1"/>
  <c r="L1203" i="1"/>
  <c r="K1204" i="1"/>
  <c r="T3989" i="1"/>
  <c r="U3989" i="1" s="1"/>
  <c r="S3988" i="1"/>
  <c r="T9759" i="1"/>
  <c r="U9759" i="1" s="1"/>
  <c r="S9758" i="1"/>
  <c r="T9653" i="1"/>
  <c r="U9653" i="1" s="1"/>
  <c r="S9652" i="1"/>
  <c r="H212" i="1"/>
  <c r="F9321" i="1"/>
  <c r="H9320" i="1"/>
  <c r="G9320" i="1"/>
  <c r="T1534" i="1"/>
  <c r="U1534" i="1" s="1"/>
  <c r="S1533" i="1"/>
  <c r="T5982" i="1"/>
  <c r="U5982" i="1" s="1"/>
  <c r="S5981" i="1"/>
  <c r="T2431" i="1"/>
  <c r="U2431" i="1" s="1"/>
  <c r="S2430" i="1"/>
  <c r="F6329" i="1"/>
  <c r="K212" i="1"/>
  <c r="T6091" i="1"/>
  <c r="U6091" i="1" s="1"/>
  <c r="S6090" i="1"/>
  <c r="T4317" i="1"/>
  <c r="U4317" i="1" s="1"/>
  <c r="S4316" i="1"/>
  <c r="M324" i="1"/>
  <c r="H8660" i="1"/>
  <c r="F8661" i="1"/>
  <c r="K8660" i="1"/>
  <c r="L8660" i="1" s="1"/>
  <c r="G8660" i="1"/>
  <c r="T3091" i="1"/>
  <c r="U3091" i="1" s="1"/>
  <c r="S3090" i="1"/>
  <c r="T2652" i="1"/>
  <c r="U2652" i="1" s="1"/>
  <c r="S2651" i="1"/>
  <c r="T9874" i="1"/>
  <c r="U9874" i="1" s="1"/>
  <c r="S9873" i="1"/>
  <c r="F213" i="1"/>
  <c r="T9199" i="1"/>
  <c r="U9199" i="1" s="1"/>
  <c r="S9198" i="1"/>
  <c r="T1986" i="1"/>
  <c r="U1986" i="1" s="1"/>
  <c r="S1985" i="1"/>
  <c r="F5651" i="1"/>
  <c r="G5650" i="1"/>
  <c r="K5650" i="1" s="1"/>
  <c r="T9421" i="1"/>
  <c r="U9421" i="1" s="1"/>
  <c r="S9420" i="1"/>
  <c r="T4763" i="1"/>
  <c r="U4763" i="1" s="1"/>
  <c r="S4762" i="1"/>
  <c r="T657" i="1"/>
  <c r="U657" i="1" s="1"/>
  <c r="S656" i="1"/>
  <c r="T4652" i="1"/>
  <c r="U4652" i="1" s="1"/>
  <c r="S4651" i="1"/>
  <c r="J9883" i="1"/>
  <c r="I7218" i="1"/>
  <c r="J7218" i="1" s="1"/>
  <c r="I7108" i="1"/>
  <c r="I7109" i="1"/>
  <c r="J7109" i="1" s="1"/>
  <c r="I7110" i="1"/>
  <c r="J7110" i="1" s="1"/>
  <c r="I7111" i="1"/>
  <c r="J7111" i="1" s="1"/>
  <c r="I7115" i="1"/>
  <c r="J7115" i="1" s="1"/>
  <c r="I7112" i="1"/>
  <c r="J7112" i="1" s="1"/>
  <c r="I7113" i="1"/>
  <c r="J7113" i="1" s="1"/>
  <c r="I7114" i="1"/>
  <c r="J7114" i="1" s="1"/>
  <c r="I7116" i="1"/>
  <c r="J7116" i="1" s="1"/>
  <c r="I7117" i="1"/>
  <c r="J7117" i="1" s="1"/>
  <c r="I7118" i="1"/>
  <c r="J7118" i="1" s="1"/>
  <c r="I7119" i="1"/>
  <c r="J7119" i="1" s="1"/>
  <c r="I7121" i="1"/>
  <c r="J7121" i="1" s="1"/>
  <c r="I7120" i="1"/>
  <c r="J7120" i="1" s="1"/>
  <c r="I7123" i="1"/>
  <c r="J7123" i="1" s="1"/>
  <c r="I7122" i="1"/>
  <c r="J7122" i="1" s="1"/>
  <c r="I7124" i="1"/>
  <c r="J7124" i="1" s="1"/>
  <c r="I7127" i="1"/>
  <c r="J7127" i="1" s="1"/>
  <c r="I7125" i="1"/>
  <c r="J7125" i="1" s="1"/>
  <c r="I7126" i="1"/>
  <c r="J7126" i="1" s="1"/>
  <c r="I7128" i="1"/>
  <c r="J7128" i="1" s="1"/>
  <c r="I7131" i="1"/>
  <c r="J7131" i="1" s="1"/>
  <c r="I7129" i="1"/>
  <c r="J7129" i="1" s="1"/>
  <c r="I7130" i="1"/>
  <c r="J7130" i="1" s="1"/>
  <c r="I7132" i="1"/>
  <c r="J7132" i="1" s="1"/>
  <c r="I7133" i="1"/>
  <c r="J7133" i="1" s="1"/>
  <c r="I7134" i="1"/>
  <c r="J7134" i="1" s="1"/>
  <c r="I7135" i="1"/>
  <c r="J7135" i="1" s="1"/>
  <c r="I7138" i="1"/>
  <c r="J7138" i="1" s="1"/>
  <c r="I7137" i="1"/>
  <c r="J7137" i="1" s="1"/>
  <c r="I7136" i="1"/>
  <c r="J7136" i="1" s="1"/>
  <c r="I7140" i="1"/>
  <c r="J7140" i="1" s="1"/>
  <c r="I7139" i="1"/>
  <c r="J7139" i="1" s="1"/>
  <c r="I7141" i="1"/>
  <c r="J7141" i="1" s="1"/>
  <c r="I7144" i="1"/>
  <c r="J7144" i="1" s="1"/>
  <c r="I7142" i="1"/>
  <c r="J7142" i="1" s="1"/>
  <c r="I7143" i="1"/>
  <c r="J7143" i="1" s="1"/>
  <c r="I7145" i="1"/>
  <c r="J7145" i="1" s="1"/>
  <c r="I7147" i="1"/>
  <c r="J7147" i="1" s="1"/>
  <c r="I7146" i="1"/>
  <c r="J7146" i="1" s="1"/>
  <c r="I7148" i="1"/>
  <c r="J7148" i="1" s="1"/>
  <c r="I7149" i="1"/>
  <c r="J7149" i="1" s="1"/>
  <c r="I7150" i="1"/>
  <c r="J7150" i="1" s="1"/>
  <c r="I7154" i="1"/>
  <c r="J7154" i="1" s="1"/>
  <c r="I7153" i="1"/>
  <c r="J7153" i="1" s="1"/>
  <c r="I7151" i="1"/>
  <c r="J7151" i="1" s="1"/>
  <c r="I7152" i="1"/>
  <c r="J7152" i="1" s="1"/>
  <c r="I7156" i="1"/>
  <c r="J7156" i="1" s="1"/>
  <c r="I7155" i="1"/>
  <c r="J7155" i="1" s="1"/>
  <c r="I7158" i="1"/>
  <c r="J7158" i="1" s="1"/>
  <c r="I7159" i="1"/>
  <c r="J7159" i="1" s="1"/>
  <c r="I7157" i="1"/>
  <c r="J7157" i="1" s="1"/>
  <c r="I7161" i="1"/>
  <c r="J7161" i="1" s="1"/>
  <c r="I7160" i="1"/>
  <c r="J7160" i="1" s="1"/>
  <c r="I7162" i="1"/>
  <c r="J7162" i="1" s="1"/>
  <c r="I7165" i="1"/>
  <c r="J7165" i="1" s="1"/>
  <c r="I7163" i="1"/>
  <c r="J7163" i="1" s="1"/>
  <c r="I7164" i="1"/>
  <c r="J7164" i="1" s="1"/>
  <c r="I7167" i="1"/>
  <c r="J7167" i="1" s="1"/>
  <c r="I7168" i="1"/>
  <c r="J7168" i="1" s="1"/>
  <c r="I7166" i="1"/>
  <c r="J7166" i="1" s="1"/>
  <c r="I7169" i="1"/>
  <c r="J7169" i="1" s="1"/>
  <c r="I7170" i="1"/>
  <c r="J7170" i="1" s="1"/>
  <c r="I7172" i="1"/>
  <c r="J7172" i="1" s="1"/>
  <c r="I7171" i="1"/>
  <c r="J7171" i="1" s="1"/>
  <c r="I7176" i="1"/>
  <c r="J7176" i="1" s="1"/>
  <c r="I7174" i="1"/>
  <c r="J7174" i="1" s="1"/>
  <c r="I7173" i="1"/>
  <c r="J7173" i="1" s="1"/>
  <c r="I7175" i="1"/>
  <c r="J7175" i="1" s="1"/>
  <c r="I7178" i="1"/>
  <c r="J7178" i="1" s="1"/>
  <c r="I7177" i="1"/>
  <c r="J7177" i="1" s="1"/>
  <c r="I7180" i="1"/>
  <c r="J7180" i="1" s="1"/>
  <c r="I7179" i="1"/>
  <c r="J7179" i="1" s="1"/>
  <c r="I7181" i="1"/>
  <c r="J7181" i="1" s="1"/>
  <c r="I7185" i="1"/>
  <c r="J7185" i="1" s="1"/>
  <c r="I7183" i="1"/>
  <c r="J7183" i="1" s="1"/>
  <c r="I7182" i="1"/>
  <c r="J7182" i="1" s="1"/>
  <c r="I7186" i="1"/>
  <c r="J7186" i="1" s="1"/>
  <c r="I7187" i="1"/>
  <c r="J7187" i="1" s="1"/>
  <c r="I7184" i="1"/>
  <c r="J7184" i="1" s="1"/>
  <c r="I7188" i="1"/>
  <c r="J7188" i="1" s="1"/>
  <c r="I7190" i="1"/>
  <c r="J7190" i="1" s="1"/>
  <c r="I7189" i="1"/>
  <c r="J7189" i="1" s="1"/>
  <c r="I7191" i="1"/>
  <c r="J7191" i="1" s="1"/>
  <c r="I7193" i="1"/>
  <c r="J7193" i="1" s="1"/>
  <c r="I7192" i="1"/>
  <c r="J7192" i="1" s="1"/>
  <c r="I7194" i="1"/>
  <c r="J7194" i="1" s="1"/>
  <c r="I7195" i="1"/>
  <c r="J7195" i="1" s="1"/>
  <c r="I7197" i="1"/>
  <c r="J7197" i="1" s="1"/>
  <c r="I7196" i="1"/>
  <c r="J7196" i="1" s="1"/>
  <c r="I7198" i="1"/>
  <c r="J7198" i="1" s="1"/>
  <c r="I7200" i="1"/>
  <c r="J7200" i="1" s="1"/>
  <c r="I7199" i="1"/>
  <c r="J7199" i="1" s="1"/>
  <c r="I7201" i="1"/>
  <c r="J7201" i="1" s="1"/>
  <c r="I7202" i="1"/>
  <c r="J7202" i="1" s="1"/>
  <c r="I7204" i="1"/>
  <c r="J7204" i="1" s="1"/>
  <c r="I7203" i="1"/>
  <c r="J7203" i="1" s="1"/>
  <c r="I7205" i="1"/>
  <c r="J7205" i="1" s="1"/>
  <c r="I7206" i="1"/>
  <c r="J7206" i="1" s="1"/>
  <c r="I7208" i="1"/>
  <c r="J7208" i="1" s="1"/>
  <c r="I7207" i="1"/>
  <c r="J7207" i="1" s="1"/>
  <c r="I7209" i="1"/>
  <c r="J7209" i="1" s="1"/>
  <c r="I7210" i="1"/>
  <c r="J7210" i="1" s="1"/>
  <c r="I7211" i="1"/>
  <c r="J7211" i="1" s="1"/>
  <c r="I7212" i="1"/>
  <c r="J7212" i="1" s="1"/>
  <c r="T7755" i="1"/>
  <c r="U7755" i="1" s="1"/>
  <c r="S7754" i="1"/>
  <c r="T2325" i="1"/>
  <c r="U2325" i="1" s="1"/>
  <c r="S2324" i="1"/>
  <c r="F10657" i="1"/>
  <c r="H10769" i="1"/>
  <c r="F4985" i="1"/>
  <c r="F10427" i="1"/>
  <c r="F325" i="1"/>
  <c r="H7426" i="1"/>
  <c r="G7426" i="1"/>
  <c r="H5214" i="1"/>
  <c r="F5215" i="1"/>
  <c r="G5214" i="1"/>
  <c r="K5214" i="1"/>
  <c r="L5214" i="1" s="1"/>
  <c r="T6993" i="1"/>
  <c r="U6993" i="1" s="1"/>
  <c r="S6992" i="1"/>
  <c r="O10105" i="1"/>
  <c r="T6649" i="1"/>
  <c r="U6649" i="1" s="1"/>
  <c r="S6648" i="1"/>
  <c r="H6548" i="1"/>
  <c r="T5760" i="1"/>
  <c r="U5760" i="1" s="1"/>
  <c r="S5759" i="1"/>
  <c r="T873" i="1"/>
  <c r="U873" i="1" s="1"/>
  <c r="S872" i="1"/>
  <c r="T4539" i="1"/>
  <c r="U4539" i="1" s="1"/>
  <c r="S4538" i="1"/>
  <c r="T5091" i="1"/>
  <c r="U5091" i="1" s="1"/>
  <c r="S5090" i="1"/>
  <c r="T5875" i="1"/>
  <c r="U5875" i="1" s="1"/>
  <c r="S5874" i="1"/>
  <c r="T7874" i="1"/>
  <c r="U7874" i="1" s="1"/>
  <c r="S7873" i="1"/>
  <c r="H10656" i="1"/>
  <c r="T5537" i="1"/>
  <c r="U5537" i="1" s="1"/>
  <c r="S5536" i="1"/>
  <c r="T7093" i="1"/>
  <c r="U7093" i="1" s="1"/>
  <c r="S7092" i="1"/>
  <c r="T1655" i="1"/>
  <c r="U1655" i="1" s="1"/>
  <c r="S1654" i="1"/>
  <c r="T3868" i="1"/>
  <c r="U3868" i="1" s="1"/>
  <c r="S3867" i="1"/>
  <c r="H10426" i="1"/>
  <c r="T10543" i="1"/>
  <c r="U10543" i="1" s="1"/>
  <c r="S10542" i="1"/>
  <c r="F8764" i="1"/>
  <c r="T102" i="1"/>
  <c r="U102" i="1" s="1"/>
  <c r="S101" i="1"/>
  <c r="T1428" i="1"/>
  <c r="U1428" i="1" s="1"/>
  <c r="S1427" i="1"/>
  <c r="F6549" i="1"/>
  <c r="M1203" i="1"/>
  <c r="T4429" i="1"/>
  <c r="U4429" i="1" s="1"/>
  <c r="S4428" i="1"/>
  <c r="T9546" i="1"/>
  <c r="U9546" i="1" s="1"/>
  <c r="S9545" i="1"/>
  <c r="T2883" i="1"/>
  <c r="U2883" i="1" s="1"/>
  <c r="S2882" i="1"/>
  <c r="M3658" i="1"/>
  <c r="T8098" i="1"/>
  <c r="U8098" i="1" s="1"/>
  <c r="S8097" i="1"/>
  <c r="K10656" i="1"/>
  <c r="L10656" i="1" s="1"/>
  <c r="M10656" i="1" s="1"/>
  <c r="M10769" i="1"/>
  <c r="T6760" i="1"/>
  <c r="U6760" i="1" s="1"/>
  <c r="S6759" i="1"/>
  <c r="T5428" i="1"/>
  <c r="U5428" i="1" s="1"/>
  <c r="S5427" i="1"/>
  <c r="M6435" i="1"/>
  <c r="M10316" i="1"/>
  <c r="L5650" i="1" l="1"/>
  <c r="K8764" i="1"/>
  <c r="L8764" i="1" s="1"/>
  <c r="G8764" i="1"/>
  <c r="F8765" i="1" s="1"/>
  <c r="H8764" i="1"/>
  <c r="T7873" i="1"/>
  <c r="U7873" i="1" s="1"/>
  <c r="S7872" i="1"/>
  <c r="T5874" i="1"/>
  <c r="U5874" i="1" s="1"/>
  <c r="S5873" i="1"/>
  <c r="H5215" i="1"/>
  <c r="F5216" i="1"/>
  <c r="K5215" i="1"/>
  <c r="L5215" i="1" s="1"/>
  <c r="G5215" i="1"/>
  <c r="T2324" i="1"/>
  <c r="U2324" i="1" s="1"/>
  <c r="S2323" i="1"/>
  <c r="T5981" i="1"/>
  <c r="U5981" i="1" s="1"/>
  <c r="S5980" i="1"/>
  <c r="T9652" i="1"/>
  <c r="U9652" i="1" s="1"/>
  <c r="S9651" i="1"/>
  <c r="T988" i="1"/>
  <c r="U988" i="1" s="1"/>
  <c r="S987" i="1"/>
  <c r="T1093" i="1"/>
  <c r="U1093" i="1" s="1"/>
  <c r="S1092" i="1"/>
  <c r="T1879" i="1"/>
  <c r="U1879" i="1" s="1"/>
  <c r="S1878" i="1"/>
  <c r="T8312" i="1"/>
  <c r="U8312" i="1" s="1"/>
  <c r="S8311" i="1"/>
  <c r="T2102" i="1"/>
  <c r="U2102" i="1" s="1"/>
  <c r="S2101" i="1"/>
  <c r="M10317" i="1"/>
  <c r="T9545" i="1"/>
  <c r="U9545" i="1" s="1"/>
  <c r="S9544" i="1"/>
  <c r="T4428" i="1"/>
  <c r="U4428" i="1" s="1"/>
  <c r="S4427" i="1"/>
  <c r="T10542" i="1"/>
  <c r="U10542" i="1" s="1"/>
  <c r="S10541" i="1"/>
  <c r="T5536" i="1"/>
  <c r="U5536" i="1" s="1"/>
  <c r="S5535" i="1"/>
  <c r="O10178" i="1"/>
  <c r="O10177" i="1"/>
  <c r="O10176" i="1"/>
  <c r="O10175" i="1"/>
  <c r="O10174" i="1"/>
  <c r="O10173" i="1"/>
  <c r="O10172" i="1"/>
  <c r="O10171" i="1"/>
  <c r="O10170" i="1"/>
  <c r="O10169" i="1"/>
  <c r="O10168" i="1"/>
  <c r="O10167" i="1"/>
  <c r="O10166" i="1"/>
  <c r="O10165" i="1"/>
  <c r="O10164" i="1"/>
  <c r="O10163" i="1"/>
  <c r="O10162" i="1"/>
  <c r="O10161" i="1"/>
  <c r="O10160" i="1"/>
  <c r="O10159" i="1"/>
  <c r="O10158" i="1"/>
  <c r="O10157" i="1"/>
  <c r="O10156" i="1"/>
  <c r="O10155" i="1"/>
  <c r="O10154" i="1"/>
  <c r="O10153" i="1"/>
  <c r="O10152" i="1"/>
  <c r="O10151" i="1"/>
  <c r="O10150" i="1"/>
  <c r="O10149" i="1"/>
  <c r="O10148" i="1"/>
  <c r="O10147" i="1"/>
  <c r="O10146" i="1"/>
  <c r="O10145" i="1"/>
  <c r="O10144" i="1"/>
  <c r="O10143" i="1"/>
  <c r="O10142" i="1"/>
  <c r="O10141" i="1"/>
  <c r="O10140" i="1"/>
  <c r="O10139" i="1"/>
  <c r="O10138" i="1"/>
  <c r="O10137" i="1"/>
  <c r="O10136" i="1"/>
  <c r="O10135" i="1"/>
  <c r="O10134" i="1"/>
  <c r="O10133" i="1"/>
  <c r="O10132" i="1"/>
  <c r="O10131" i="1"/>
  <c r="O10130" i="1"/>
  <c r="O10129" i="1"/>
  <c r="O10128" i="1"/>
  <c r="O10127" i="1"/>
  <c r="O10126" i="1"/>
  <c r="O10125" i="1"/>
  <c r="O10124" i="1"/>
  <c r="O10123" i="1"/>
  <c r="O10122" i="1"/>
  <c r="O10121" i="1"/>
  <c r="O10120" i="1"/>
  <c r="O10119" i="1"/>
  <c r="O10118" i="1"/>
  <c r="O10117" i="1"/>
  <c r="O10116" i="1"/>
  <c r="O10115" i="1"/>
  <c r="O10114" i="1"/>
  <c r="O10113" i="1"/>
  <c r="O10112" i="1"/>
  <c r="O10111" i="1"/>
  <c r="O10110" i="1"/>
  <c r="O10109" i="1"/>
  <c r="O10108" i="1"/>
  <c r="O10107" i="1"/>
  <c r="O10106" i="1"/>
  <c r="O10215" i="1"/>
  <c r="O10213" i="1"/>
  <c r="O10211" i="1"/>
  <c r="O10209" i="1"/>
  <c r="O10207" i="1"/>
  <c r="O10205" i="1"/>
  <c r="O10203" i="1"/>
  <c r="O10201" i="1"/>
  <c r="O10199" i="1"/>
  <c r="O10197" i="1"/>
  <c r="O10195" i="1"/>
  <c r="O10193" i="1"/>
  <c r="O10191" i="1"/>
  <c r="O10189" i="1"/>
  <c r="O10187" i="1"/>
  <c r="O10185" i="1"/>
  <c r="O10183" i="1"/>
  <c r="O10181" i="1"/>
  <c r="O10179" i="1"/>
  <c r="O10214" i="1"/>
  <c r="O10212" i="1"/>
  <c r="O10210" i="1"/>
  <c r="O10208" i="1"/>
  <c r="O10206" i="1"/>
  <c r="O10204" i="1"/>
  <c r="O10202" i="1"/>
  <c r="O10200" i="1"/>
  <c r="O10198" i="1"/>
  <c r="O10196" i="1"/>
  <c r="O10194" i="1"/>
  <c r="O10192" i="1"/>
  <c r="O10190" i="1"/>
  <c r="O10188" i="1"/>
  <c r="O10186" i="1"/>
  <c r="O10184" i="1"/>
  <c r="O10182" i="1"/>
  <c r="O10180" i="1"/>
  <c r="Q10175" i="1"/>
  <c r="R10175" i="1" s="1"/>
  <c r="Q10167" i="1"/>
  <c r="R10167" i="1" s="1"/>
  <c r="Q10159" i="1"/>
  <c r="R10159" i="1" s="1"/>
  <c r="Q10151" i="1"/>
  <c r="R10151" i="1" s="1"/>
  <c r="Q10143" i="1"/>
  <c r="R10143" i="1" s="1"/>
  <c r="Q10135" i="1"/>
  <c r="R10135" i="1" s="1"/>
  <c r="Q10127" i="1"/>
  <c r="R10127" i="1" s="1"/>
  <c r="Q10119" i="1"/>
  <c r="R10119" i="1" s="1"/>
  <c r="Q10111" i="1"/>
  <c r="R10111" i="1" s="1"/>
  <c r="Q10178" i="1"/>
  <c r="R10178" i="1" s="1"/>
  <c r="Q10170" i="1"/>
  <c r="R10170" i="1" s="1"/>
  <c r="Q10162" i="1"/>
  <c r="R10162" i="1" s="1"/>
  <c r="Q10154" i="1"/>
  <c r="R10154" i="1" s="1"/>
  <c r="Q10146" i="1"/>
  <c r="R10146" i="1" s="1"/>
  <c r="Q10138" i="1"/>
  <c r="R10138" i="1" s="1"/>
  <c r="Q10130" i="1"/>
  <c r="R10130" i="1" s="1"/>
  <c r="Q10122" i="1"/>
  <c r="R10122" i="1" s="1"/>
  <c r="Q10114" i="1"/>
  <c r="R10114" i="1" s="1"/>
  <c r="Q10106" i="1"/>
  <c r="R10106" i="1" s="1"/>
  <c r="Q10173" i="1"/>
  <c r="R10173" i="1" s="1"/>
  <c r="Q10165" i="1"/>
  <c r="R10165" i="1" s="1"/>
  <c r="Q10157" i="1"/>
  <c r="R10157" i="1" s="1"/>
  <c r="Q10149" i="1"/>
  <c r="R10149" i="1" s="1"/>
  <c r="Q10141" i="1"/>
  <c r="R10141" i="1" s="1"/>
  <c r="Q10133" i="1"/>
  <c r="R10133" i="1" s="1"/>
  <c r="Q10125" i="1"/>
  <c r="R10125" i="1" s="1"/>
  <c r="Q10117" i="1"/>
  <c r="R10117" i="1" s="1"/>
  <c r="Q10109" i="1"/>
  <c r="R10109" i="1" s="1"/>
  <c r="Q10176" i="1"/>
  <c r="R10176" i="1" s="1"/>
  <c r="Q10168" i="1"/>
  <c r="R10168" i="1" s="1"/>
  <c r="Q10160" i="1"/>
  <c r="R10160" i="1" s="1"/>
  <c r="Q10152" i="1"/>
  <c r="R10152" i="1" s="1"/>
  <c r="Q10144" i="1"/>
  <c r="R10144" i="1" s="1"/>
  <c r="Q10136" i="1"/>
  <c r="R10136" i="1" s="1"/>
  <c r="Q10128" i="1"/>
  <c r="R10128" i="1" s="1"/>
  <c r="Q10120" i="1"/>
  <c r="R10120" i="1" s="1"/>
  <c r="Q10112" i="1"/>
  <c r="R10112" i="1" s="1"/>
  <c r="Q10171" i="1"/>
  <c r="R10171" i="1" s="1"/>
  <c r="Q10163" i="1"/>
  <c r="R10163" i="1" s="1"/>
  <c r="Q10155" i="1"/>
  <c r="R10155" i="1" s="1"/>
  <c r="Q10147" i="1"/>
  <c r="R10147" i="1" s="1"/>
  <c r="Q10139" i="1"/>
  <c r="R10139" i="1" s="1"/>
  <c r="Q10131" i="1"/>
  <c r="R10131" i="1" s="1"/>
  <c r="Q10123" i="1"/>
  <c r="R10123" i="1" s="1"/>
  <c r="Q10115" i="1"/>
  <c r="R10115" i="1" s="1"/>
  <c r="Q10107" i="1"/>
  <c r="R10107" i="1" s="1"/>
  <c r="Q10174" i="1"/>
  <c r="R10174" i="1" s="1"/>
  <c r="Q10166" i="1"/>
  <c r="R10166" i="1" s="1"/>
  <c r="Q10158" i="1"/>
  <c r="R10158" i="1" s="1"/>
  <c r="Q10150" i="1"/>
  <c r="R10150" i="1" s="1"/>
  <c r="Q10142" i="1"/>
  <c r="R10142" i="1" s="1"/>
  <c r="Q10134" i="1"/>
  <c r="R10134" i="1" s="1"/>
  <c r="Q10126" i="1"/>
  <c r="R10126" i="1" s="1"/>
  <c r="Q10118" i="1"/>
  <c r="R10118" i="1" s="1"/>
  <c r="Q10110" i="1"/>
  <c r="R10110" i="1" s="1"/>
  <c r="Q10177" i="1"/>
  <c r="R10177" i="1" s="1"/>
  <c r="Q10169" i="1"/>
  <c r="R10169" i="1" s="1"/>
  <c r="Q10161" i="1"/>
  <c r="R10161" i="1" s="1"/>
  <c r="Q10153" i="1"/>
  <c r="R10153" i="1" s="1"/>
  <c r="Q10145" i="1"/>
  <c r="R10145" i="1" s="1"/>
  <c r="Q10137" i="1"/>
  <c r="R10137" i="1" s="1"/>
  <c r="Q10129" i="1"/>
  <c r="R10129" i="1" s="1"/>
  <c r="Q10121" i="1"/>
  <c r="R10121" i="1" s="1"/>
  <c r="Q10113" i="1"/>
  <c r="R10113" i="1" s="1"/>
  <c r="Q10164" i="1"/>
  <c r="R10164" i="1" s="1"/>
  <c r="Q10148" i="1"/>
  <c r="R10148" i="1" s="1"/>
  <c r="Q10132" i="1"/>
  <c r="R10132" i="1" s="1"/>
  <c r="Q10116" i="1"/>
  <c r="R10116" i="1" s="1"/>
  <c r="Q10105" i="1"/>
  <c r="R10105" i="1" s="1"/>
  <c r="Q10172" i="1"/>
  <c r="R10172" i="1" s="1"/>
  <c r="Q10156" i="1"/>
  <c r="R10156" i="1" s="1"/>
  <c r="Q10140" i="1"/>
  <c r="R10140" i="1" s="1"/>
  <c r="Q10124" i="1"/>
  <c r="R10124" i="1" s="1"/>
  <c r="Q10108" i="1"/>
  <c r="R10108" i="1" s="1"/>
  <c r="Q10200" i="1"/>
  <c r="R10200" i="1" s="1"/>
  <c r="Q10193" i="1"/>
  <c r="R10193" i="1" s="1"/>
  <c r="Q10209" i="1"/>
  <c r="R10209" i="1" s="1"/>
  <c r="Q10191" i="1"/>
  <c r="R10191" i="1" s="1"/>
  <c r="Q10182" i="1"/>
  <c r="R10182" i="1" s="1"/>
  <c r="Q10180" i="1"/>
  <c r="R10180" i="1" s="1"/>
  <c r="Q10179" i="1"/>
  <c r="R10179" i="1" s="1"/>
  <c r="Q10195" i="1"/>
  <c r="R10195" i="1" s="1"/>
  <c r="Q10211" i="1"/>
  <c r="R10211" i="1" s="1"/>
  <c r="Q10206" i="1"/>
  <c r="R10206" i="1" s="1"/>
  <c r="Q10198" i="1"/>
  <c r="R10198" i="1" s="1"/>
  <c r="Q10196" i="1"/>
  <c r="R10196" i="1" s="1"/>
  <c r="Q10181" i="1"/>
  <c r="R10181" i="1" s="1"/>
  <c r="Q10197" i="1"/>
  <c r="R10197" i="1" s="1"/>
  <c r="Q10213" i="1"/>
  <c r="R10213" i="1" s="1"/>
  <c r="Q10184" i="1"/>
  <c r="R10184" i="1" s="1"/>
  <c r="Q10214" i="1"/>
  <c r="R10214" i="1" s="1"/>
  <c r="Q10212" i="1"/>
  <c r="R10212" i="1" s="1"/>
  <c r="Q10183" i="1"/>
  <c r="R10183" i="1" s="1"/>
  <c r="Q10199" i="1"/>
  <c r="R10199" i="1" s="1"/>
  <c r="P10105" i="1"/>
  <c r="Q10186" i="1"/>
  <c r="R10186" i="1" s="1"/>
  <c r="Q10194" i="1"/>
  <c r="R10194" i="1" s="1"/>
  <c r="Q10185" i="1"/>
  <c r="R10185" i="1" s="1"/>
  <c r="Q10201" i="1"/>
  <c r="R10201" i="1" s="1"/>
  <c r="Q10190" i="1"/>
  <c r="R10190" i="1" s="1"/>
  <c r="Q10188" i="1"/>
  <c r="R10188" i="1" s="1"/>
  <c r="Q10202" i="1"/>
  <c r="R10202" i="1" s="1"/>
  <c r="Q10210" i="1"/>
  <c r="R10210" i="1" s="1"/>
  <c r="Q10192" i="1"/>
  <c r="R10192" i="1" s="1"/>
  <c r="Q10187" i="1"/>
  <c r="R10187" i="1" s="1"/>
  <c r="Q10203" i="1"/>
  <c r="R10203" i="1" s="1"/>
  <c r="Q10207" i="1"/>
  <c r="R10207" i="1" s="1"/>
  <c r="Q10204" i="1"/>
  <c r="R10204" i="1" s="1"/>
  <c r="Q10208" i="1"/>
  <c r="R10208" i="1" s="1"/>
  <c r="Q10189" i="1"/>
  <c r="R10189" i="1" s="1"/>
  <c r="Q10205" i="1"/>
  <c r="R10205" i="1" s="1"/>
  <c r="Q10215" i="1"/>
  <c r="R10215" i="1" s="1"/>
  <c r="S10215" i="1" s="1"/>
  <c r="T10215" i="1" s="1"/>
  <c r="U10215" i="1" s="1"/>
  <c r="P10106" i="1"/>
  <c r="P10107" i="1"/>
  <c r="P10108" i="1"/>
  <c r="P10109" i="1"/>
  <c r="P10110" i="1"/>
  <c r="P10111" i="1"/>
  <c r="P10112" i="1"/>
  <c r="P10113" i="1"/>
  <c r="P10114" i="1"/>
  <c r="P10115" i="1"/>
  <c r="P10116" i="1"/>
  <c r="P10117" i="1"/>
  <c r="P10118" i="1"/>
  <c r="P10119" i="1"/>
  <c r="P10120" i="1"/>
  <c r="P10121" i="1"/>
  <c r="P10122" i="1"/>
  <c r="P10123" i="1"/>
  <c r="P10124" i="1"/>
  <c r="P10125" i="1"/>
  <c r="P10126" i="1"/>
  <c r="P10127" i="1"/>
  <c r="P10128" i="1"/>
  <c r="P10129" i="1"/>
  <c r="P10130" i="1"/>
  <c r="P10131" i="1"/>
  <c r="P10132" i="1"/>
  <c r="P10133" i="1"/>
  <c r="P10134" i="1"/>
  <c r="P10135" i="1"/>
  <c r="P10136" i="1"/>
  <c r="P10137" i="1"/>
  <c r="P10138" i="1"/>
  <c r="P10139" i="1"/>
  <c r="P10140" i="1"/>
  <c r="P10141" i="1"/>
  <c r="P10142" i="1"/>
  <c r="P10143" i="1"/>
  <c r="P10144" i="1"/>
  <c r="P10145" i="1"/>
  <c r="P10146" i="1"/>
  <c r="P10147" i="1"/>
  <c r="P10148" i="1"/>
  <c r="P10149" i="1"/>
  <c r="P10150" i="1"/>
  <c r="P10151" i="1"/>
  <c r="P10152" i="1"/>
  <c r="P10153" i="1"/>
  <c r="P10154" i="1"/>
  <c r="P10155" i="1"/>
  <c r="P10156" i="1"/>
  <c r="P10157" i="1"/>
  <c r="P10158" i="1"/>
  <c r="P10159" i="1"/>
  <c r="P10160" i="1"/>
  <c r="P10161" i="1"/>
  <c r="P10162" i="1"/>
  <c r="P10163" i="1"/>
  <c r="P10164" i="1"/>
  <c r="P10165" i="1"/>
  <c r="P10166" i="1"/>
  <c r="P10167" i="1"/>
  <c r="P10168" i="1"/>
  <c r="P10169" i="1"/>
  <c r="P10170" i="1"/>
  <c r="P10171" i="1"/>
  <c r="P10172" i="1"/>
  <c r="P10173" i="1"/>
  <c r="P10174" i="1"/>
  <c r="P10175" i="1"/>
  <c r="P10176" i="1"/>
  <c r="P10177" i="1"/>
  <c r="P10178" i="1"/>
  <c r="P10179" i="1"/>
  <c r="P10180" i="1"/>
  <c r="P10181" i="1"/>
  <c r="P10182" i="1"/>
  <c r="P10183" i="1"/>
  <c r="P10184" i="1"/>
  <c r="P10185" i="1"/>
  <c r="P10186" i="1"/>
  <c r="P10187" i="1"/>
  <c r="P10188" i="1"/>
  <c r="P10189" i="1"/>
  <c r="P10190" i="1"/>
  <c r="P10191" i="1"/>
  <c r="P10192" i="1"/>
  <c r="P10193" i="1"/>
  <c r="P10194" i="1"/>
  <c r="P10195" i="1"/>
  <c r="P10196" i="1"/>
  <c r="P10197" i="1"/>
  <c r="P10198" i="1"/>
  <c r="P10199" i="1"/>
  <c r="P10200" i="1"/>
  <c r="P10201" i="1"/>
  <c r="P10202" i="1"/>
  <c r="P10203" i="1"/>
  <c r="P10204" i="1"/>
  <c r="P10205" i="1"/>
  <c r="P10206" i="1"/>
  <c r="P10207" i="1"/>
  <c r="P10208" i="1"/>
  <c r="P10209" i="1"/>
  <c r="P10210" i="1"/>
  <c r="P10211" i="1"/>
  <c r="P10212" i="1"/>
  <c r="P10213" i="1"/>
  <c r="P10214" i="1"/>
  <c r="P10215" i="1"/>
  <c r="F326" i="1"/>
  <c r="G325" i="1"/>
  <c r="H325" i="1" s="1"/>
  <c r="T4762" i="1"/>
  <c r="U4762" i="1" s="1"/>
  <c r="S4761" i="1"/>
  <c r="H213" i="1"/>
  <c r="G213" i="1"/>
  <c r="F214" i="1" s="1"/>
  <c r="H8661" i="1"/>
  <c r="G8661" i="1"/>
  <c r="T4316" i="1"/>
  <c r="U4316" i="1" s="1"/>
  <c r="S4315" i="1"/>
  <c r="T3988" i="1"/>
  <c r="U3988" i="1" s="1"/>
  <c r="S3987" i="1"/>
  <c r="T8986" i="1"/>
  <c r="U8986" i="1" s="1"/>
  <c r="S8985" i="1"/>
  <c r="T8532" i="1"/>
  <c r="U8532" i="1" s="1"/>
  <c r="S8531" i="1"/>
  <c r="H2211" i="1"/>
  <c r="G2211" i="1"/>
  <c r="F2212" i="1" s="1"/>
  <c r="T3761" i="1"/>
  <c r="U3761" i="1" s="1"/>
  <c r="S3760" i="1"/>
  <c r="K10318" i="1"/>
  <c r="L10318" i="1" s="1"/>
  <c r="H10318" i="1"/>
  <c r="G10318" i="1"/>
  <c r="F10319" i="1"/>
  <c r="T6211" i="1"/>
  <c r="U6211" i="1" s="1"/>
  <c r="S6210" i="1"/>
  <c r="T10868" i="1"/>
  <c r="U10868" i="1" s="1"/>
  <c r="S10867" i="1"/>
  <c r="I10770" i="1"/>
  <c r="J10770" i="1" s="1"/>
  <c r="I10661" i="1"/>
  <c r="J10661" i="1" s="1"/>
  <c r="I10660" i="1"/>
  <c r="I10662" i="1"/>
  <c r="J10662" i="1" s="1"/>
  <c r="I10663" i="1"/>
  <c r="J10663" i="1" s="1"/>
  <c r="I10665" i="1"/>
  <c r="J10665" i="1" s="1"/>
  <c r="I10664" i="1"/>
  <c r="J10664" i="1" s="1"/>
  <c r="I10667" i="1"/>
  <c r="J10667" i="1" s="1"/>
  <c r="I10669" i="1"/>
  <c r="J10669" i="1" s="1"/>
  <c r="I10666" i="1"/>
  <c r="J10666" i="1" s="1"/>
  <c r="I10673" i="1"/>
  <c r="J10673" i="1" s="1"/>
  <c r="I10672" i="1"/>
  <c r="J10672" i="1" s="1"/>
  <c r="I10668" i="1"/>
  <c r="J10668" i="1" s="1"/>
  <c r="I10670" i="1"/>
  <c r="J10670" i="1" s="1"/>
  <c r="I10671" i="1"/>
  <c r="J10671" i="1" s="1"/>
  <c r="I10675" i="1"/>
  <c r="J10675" i="1" s="1"/>
  <c r="I10676" i="1"/>
  <c r="J10676" i="1" s="1"/>
  <c r="I10674" i="1"/>
  <c r="J10674" i="1" s="1"/>
  <c r="I10677" i="1"/>
  <c r="J10677" i="1" s="1"/>
  <c r="I10678" i="1"/>
  <c r="J10678" i="1" s="1"/>
  <c r="I10679" i="1"/>
  <c r="J10679" i="1" s="1"/>
  <c r="I10680" i="1"/>
  <c r="J10680" i="1" s="1"/>
  <c r="I10681" i="1"/>
  <c r="J10681" i="1" s="1"/>
  <c r="I10684" i="1"/>
  <c r="J10684" i="1" s="1"/>
  <c r="I10682" i="1"/>
  <c r="J10682" i="1" s="1"/>
  <c r="I10686" i="1"/>
  <c r="J10686" i="1" s="1"/>
  <c r="I10683" i="1"/>
  <c r="J10683" i="1" s="1"/>
  <c r="I10685" i="1"/>
  <c r="J10685" i="1" s="1"/>
  <c r="I10688" i="1"/>
  <c r="J10688" i="1" s="1"/>
  <c r="I10687" i="1"/>
  <c r="J10687" i="1" s="1"/>
  <c r="I10689" i="1"/>
  <c r="J10689" i="1" s="1"/>
  <c r="I10691" i="1"/>
  <c r="J10691" i="1" s="1"/>
  <c r="I10692" i="1"/>
  <c r="J10692" i="1" s="1"/>
  <c r="I10690" i="1"/>
  <c r="J10690" i="1" s="1"/>
  <c r="I10693" i="1"/>
  <c r="J10693" i="1" s="1"/>
  <c r="I10694" i="1"/>
  <c r="J10694" i="1" s="1"/>
  <c r="I10696" i="1"/>
  <c r="J10696" i="1" s="1"/>
  <c r="I10695" i="1"/>
  <c r="J10695" i="1" s="1"/>
  <c r="I10698" i="1"/>
  <c r="J10698" i="1" s="1"/>
  <c r="I10697" i="1"/>
  <c r="J10697" i="1" s="1"/>
  <c r="I10699" i="1"/>
  <c r="J10699" i="1" s="1"/>
  <c r="I10700" i="1"/>
  <c r="J10700" i="1" s="1"/>
  <c r="I10701" i="1"/>
  <c r="J10701" i="1" s="1"/>
  <c r="I10702" i="1"/>
  <c r="J10702" i="1" s="1"/>
  <c r="I10705" i="1"/>
  <c r="J10705" i="1" s="1"/>
  <c r="I10703" i="1"/>
  <c r="J10703" i="1" s="1"/>
  <c r="I10704" i="1"/>
  <c r="J10704" i="1" s="1"/>
  <c r="I10708" i="1"/>
  <c r="J10708" i="1" s="1"/>
  <c r="I10706" i="1"/>
  <c r="J10706" i="1" s="1"/>
  <c r="I10707" i="1"/>
  <c r="J10707" i="1" s="1"/>
  <c r="I10709" i="1"/>
  <c r="J10709" i="1" s="1"/>
  <c r="I10711" i="1"/>
  <c r="J10711" i="1" s="1"/>
  <c r="I10710" i="1"/>
  <c r="J10710" i="1" s="1"/>
  <c r="I10712" i="1"/>
  <c r="J10712" i="1" s="1"/>
  <c r="I10714" i="1"/>
  <c r="J10714" i="1" s="1"/>
  <c r="I10715" i="1"/>
  <c r="J10715" i="1" s="1"/>
  <c r="I10713" i="1"/>
  <c r="J10713" i="1" s="1"/>
  <c r="I10717" i="1"/>
  <c r="J10717" i="1" s="1"/>
  <c r="I10719" i="1"/>
  <c r="J10719" i="1" s="1"/>
  <c r="I10716" i="1"/>
  <c r="J10716" i="1" s="1"/>
  <c r="I10718" i="1"/>
  <c r="J10718" i="1" s="1"/>
  <c r="I10720" i="1"/>
  <c r="J10720" i="1" s="1"/>
  <c r="I10721" i="1"/>
  <c r="J10721" i="1" s="1"/>
  <c r="I10722" i="1"/>
  <c r="J10722" i="1" s="1"/>
  <c r="I10723" i="1"/>
  <c r="J10723" i="1" s="1"/>
  <c r="I10724" i="1"/>
  <c r="J10724" i="1" s="1"/>
  <c r="I10727" i="1"/>
  <c r="J10727" i="1" s="1"/>
  <c r="I10725" i="1"/>
  <c r="J10725" i="1" s="1"/>
  <c r="I10726" i="1"/>
  <c r="J10726" i="1" s="1"/>
  <c r="I10728" i="1"/>
  <c r="J10728" i="1" s="1"/>
  <c r="I10729" i="1"/>
  <c r="J10729" i="1" s="1"/>
  <c r="I10730" i="1"/>
  <c r="J10730" i="1" s="1"/>
  <c r="I10731" i="1"/>
  <c r="J10731" i="1" s="1"/>
  <c r="I10732" i="1"/>
  <c r="J10732" i="1" s="1"/>
  <c r="I10733" i="1"/>
  <c r="J10733" i="1" s="1"/>
  <c r="I10734" i="1"/>
  <c r="J10734" i="1" s="1"/>
  <c r="I10735" i="1"/>
  <c r="J10735" i="1" s="1"/>
  <c r="I10736" i="1"/>
  <c r="J10736" i="1" s="1"/>
  <c r="I10738" i="1"/>
  <c r="J10738" i="1" s="1"/>
  <c r="I10740" i="1"/>
  <c r="J10740" i="1" s="1"/>
  <c r="I10737" i="1"/>
  <c r="J10737" i="1" s="1"/>
  <c r="I10739" i="1"/>
  <c r="J10739" i="1" s="1"/>
  <c r="I10741" i="1"/>
  <c r="J10741" i="1" s="1"/>
  <c r="I10743" i="1"/>
  <c r="J10743" i="1" s="1"/>
  <c r="I10742" i="1"/>
  <c r="J10742" i="1" s="1"/>
  <c r="I10745" i="1"/>
  <c r="J10745" i="1" s="1"/>
  <c r="I10744" i="1"/>
  <c r="J10744" i="1" s="1"/>
  <c r="I10746" i="1"/>
  <c r="J10746" i="1" s="1"/>
  <c r="I10747" i="1"/>
  <c r="J10747" i="1" s="1"/>
  <c r="I10749" i="1"/>
  <c r="J10749" i="1" s="1"/>
  <c r="I10750" i="1"/>
  <c r="J10750" i="1" s="1"/>
  <c r="I10748" i="1"/>
  <c r="J10748" i="1" s="1"/>
  <c r="I10751" i="1"/>
  <c r="J10751" i="1" s="1"/>
  <c r="I10753" i="1"/>
  <c r="J10753" i="1" s="1"/>
  <c r="I10752" i="1"/>
  <c r="J10752" i="1" s="1"/>
  <c r="I10754" i="1"/>
  <c r="J10754" i="1" s="1"/>
  <c r="I10755" i="1"/>
  <c r="J10755" i="1" s="1"/>
  <c r="I10759" i="1"/>
  <c r="J10759" i="1" s="1"/>
  <c r="I10756" i="1"/>
  <c r="J10756" i="1" s="1"/>
  <c r="I10758" i="1"/>
  <c r="J10758" i="1" s="1"/>
  <c r="I10761" i="1"/>
  <c r="J10761" i="1" s="1"/>
  <c r="I10757" i="1"/>
  <c r="J10757" i="1" s="1"/>
  <c r="I10763" i="1"/>
  <c r="J10763" i="1" s="1"/>
  <c r="I10760" i="1"/>
  <c r="J10760" i="1" s="1"/>
  <c r="I10762" i="1"/>
  <c r="J10762" i="1" s="1"/>
  <c r="T5090" i="1"/>
  <c r="U5090" i="1" s="1"/>
  <c r="S5089" i="1"/>
  <c r="H10427" i="1"/>
  <c r="K10427" i="1"/>
  <c r="L10427" i="1" s="1"/>
  <c r="G10427" i="1"/>
  <c r="F10428" i="1"/>
  <c r="M5650" i="1"/>
  <c r="I8660" i="1"/>
  <c r="J8660" i="1" s="1"/>
  <c r="K9320" i="1"/>
  <c r="L9320" i="1" s="1"/>
  <c r="M9320" i="1" s="1"/>
  <c r="T9758" i="1"/>
  <c r="U9758" i="1" s="1"/>
  <c r="S9757" i="1"/>
  <c r="G10094" i="1"/>
  <c r="F10095" i="1" s="1"/>
  <c r="L2210" i="1"/>
  <c r="M2210" i="1" s="1"/>
  <c r="K2211" i="1"/>
  <c r="L2211" i="1" s="1"/>
  <c r="H8872" i="1"/>
  <c r="H10317" i="1"/>
  <c r="T2760" i="1"/>
  <c r="U2760" i="1" s="1"/>
  <c r="S2759" i="1"/>
  <c r="M10770" i="1"/>
  <c r="T3867" i="1"/>
  <c r="U3867" i="1" s="1"/>
  <c r="S3866" i="1"/>
  <c r="T7754" i="1"/>
  <c r="U7754" i="1" s="1"/>
  <c r="S7753" i="1"/>
  <c r="T9420" i="1"/>
  <c r="U9420" i="1" s="1"/>
  <c r="S9419" i="1"/>
  <c r="H5650" i="1"/>
  <c r="T9873" i="1"/>
  <c r="U9873" i="1" s="1"/>
  <c r="S9872" i="1"/>
  <c r="T2651" i="1"/>
  <c r="U2651" i="1" s="1"/>
  <c r="S2650" i="1"/>
  <c r="T6090" i="1"/>
  <c r="U6090" i="1" s="1"/>
  <c r="S6089" i="1"/>
  <c r="G9321" i="1"/>
  <c r="F9322" i="1" s="1"/>
  <c r="L1204" i="1"/>
  <c r="T9087" i="1"/>
  <c r="U9087" i="1" s="1"/>
  <c r="S9086" i="1"/>
  <c r="T431" i="1"/>
  <c r="U431" i="1" s="1"/>
  <c r="S430" i="1"/>
  <c r="K8872" i="1"/>
  <c r="L8872" i="1" s="1"/>
  <c r="M8872" i="1" s="1"/>
  <c r="T8423" i="1"/>
  <c r="U8423" i="1" s="1"/>
  <c r="S8422" i="1"/>
  <c r="T3204" i="1"/>
  <c r="U3204" i="1" s="1"/>
  <c r="S3203" i="1"/>
  <c r="T7545" i="1"/>
  <c r="U7545" i="1" s="1"/>
  <c r="S7544" i="1"/>
  <c r="T8097" i="1"/>
  <c r="U8097" i="1" s="1"/>
  <c r="S8096" i="1"/>
  <c r="T1427" i="1"/>
  <c r="U1427" i="1" s="1"/>
  <c r="S1426" i="1"/>
  <c r="T4538" i="1"/>
  <c r="U4538" i="1" s="1"/>
  <c r="S4537" i="1"/>
  <c r="T5759" i="1"/>
  <c r="U5759" i="1" s="1"/>
  <c r="S5758" i="1"/>
  <c r="F7427" i="1"/>
  <c r="G4985" i="1"/>
  <c r="G5651" i="1"/>
  <c r="K5651" i="1" s="1"/>
  <c r="T3539" i="1"/>
  <c r="U3539" i="1" s="1"/>
  <c r="S3538" i="1"/>
  <c r="T10982" i="1"/>
  <c r="U10982" i="1" s="1"/>
  <c r="S10981" i="1"/>
  <c r="T540" i="1"/>
  <c r="U540" i="1" s="1"/>
  <c r="S539" i="1"/>
  <c r="F8873" i="1"/>
  <c r="T3317" i="1"/>
  <c r="U3317" i="1" s="1"/>
  <c r="S3316" i="1"/>
  <c r="S4107" i="1"/>
  <c r="T2537" i="1"/>
  <c r="U2537" i="1" s="1"/>
  <c r="S2536" i="1"/>
  <c r="K3659" i="1"/>
  <c r="L3659" i="1" s="1"/>
  <c r="M3659" i="1" s="1"/>
  <c r="T5427" i="1"/>
  <c r="U5427" i="1" s="1"/>
  <c r="S5426" i="1"/>
  <c r="G6549" i="1"/>
  <c r="F6550" i="1" s="1"/>
  <c r="T1654" i="1"/>
  <c r="U1654" i="1" s="1"/>
  <c r="S1653" i="1"/>
  <c r="J7108" i="1"/>
  <c r="O7108" i="1"/>
  <c r="P7218" i="1" s="1"/>
  <c r="T4651" i="1"/>
  <c r="U4651" i="1" s="1"/>
  <c r="S4650" i="1"/>
  <c r="T1985" i="1"/>
  <c r="U1985" i="1" s="1"/>
  <c r="S1984" i="1"/>
  <c r="T3090" i="1"/>
  <c r="U3090" i="1" s="1"/>
  <c r="S3089" i="1"/>
  <c r="L212" i="1"/>
  <c r="M212" i="1" s="1"/>
  <c r="K213" i="1"/>
  <c r="L213" i="1" s="1"/>
  <c r="K6329" i="1"/>
  <c r="L6329" i="1" s="1"/>
  <c r="G6329" i="1"/>
  <c r="T5325" i="1"/>
  <c r="U5325" i="1" s="1"/>
  <c r="S5324" i="1"/>
  <c r="T8202" i="1"/>
  <c r="U8202" i="1" s="1"/>
  <c r="S8201" i="1"/>
  <c r="T4215" i="1"/>
  <c r="U4215" i="1" s="1"/>
  <c r="S4214" i="1"/>
  <c r="T4875" i="1"/>
  <c r="U4875" i="1" s="1"/>
  <c r="S4874" i="1"/>
  <c r="T7972" i="1"/>
  <c r="U7972" i="1" s="1"/>
  <c r="S7971" i="1"/>
  <c r="H6436" i="1"/>
  <c r="F6437" i="1"/>
  <c r="K6436" i="1"/>
  <c r="L6436" i="1" s="1"/>
  <c r="G6436" i="1"/>
  <c r="M1204" i="1"/>
  <c r="T1320" i="1"/>
  <c r="U1320" i="1" s="1"/>
  <c r="S1319" i="1"/>
  <c r="T2987" i="1"/>
  <c r="U2987" i="1" s="1"/>
  <c r="S2986" i="1"/>
  <c r="F3660" i="1"/>
  <c r="T2882" i="1"/>
  <c r="U2882" i="1" s="1"/>
  <c r="S2881" i="1"/>
  <c r="T101" i="1"/>
  <c r="U101" i="1" s="1"/>
  <c r="S100" i="1"/>
  <c r="T872" i="1"/>
  <c r="U872" i="1" s="1"/>
  <c r="S871" i="1"/>
  <c r="I10769" i="1"/>
  <c r="J10769" i="1" s="1"/>
  <c r="I10765" i="1"/>
  <c r="J10765" i="1" s="1"/>
  <c r="I10767" i="1"/>
  <c r="J10767" i="1" s="1"/>
  <c r="I10768" i="1"/>
  <c r="J10768" i="1" s="1"/>
  <c r="I10766" i="1"/>
  <c r="J10766" i="1" s="1"/>
  <c r="I10764" i="1"/>
  <c r="J10764" i="1" s="1"/>
  <c r="T9198" i="1"/>
  <c r="U9198" i="1" s="1"/>
  <c r="S9197" i="1"/>
  <c r="T2430" i="1"/>
  <c r="U2430" i="1" s="1"/>
  <c r="S2429" i="1"/>
  <c r="T1533" i="1"/>
  <c r="U1533" i="1" s="1"/>
  <c r="S1532" i="1"/>
  <c r="T7323" i="1"/>
  <c r="U7323" i="1" s="1"/>
  <c r="S7322" i="1"/>
  <c r="T1774" i="1"/>
  <c r="U1774" i="1" s="1"/>
  <c r="S1773" i="1"/>
  <c r="T6878" i="1"/>
  <c r="U6878" i="1" s="1"/>
  <c r="S6877" i="1"/>
  <c r="T6759" i="1"/>
  <c r="U6759" i="1" s="1"/>
  <c r="S6758" i="1"/>
  <c r="T7092" i="1"/>
  <c r="U7092" i="1" s="1"/>
  <c r="S7091" i="1"/>
  <c r="T6648" i="1"/>
  <c r="U6648" i="1" s="1"/>
  <c r="S6647" i="1"/>
  <c r="T6992" i="1"/>
  <c r="U6992" i="1" s="1"/>
  <c r="S6991" i="1"/>
  <c r="M5214" i="1"/>
  <c r="K10657" i="1"/>
  <c r="L10657" i="1" s="1"/>
  <c r="H10657" i="1"/>
  <c r="F10658" i="1"/>
  <c r="G10657" i="1"/>
  <c r="O9883" i="1"/>
  <c r="T656" i="1"/>
  <c r="U656" i="1" s="1"/>
  <c r="S655" i="1"/>
  <c r="M8660" i="1"/>
  <c r="K7426" i="1"/>
  <c r="T764" i="1"/>
  <c r="U764" i="1" s="1"/>
  <c r="S763" i="1"/>
  <c r="T3432" i="1"/>
  <c r="U3432" i="1" s="1"/>
  <c r="S3431" i="1"/>
  <c r="F1206" i="1"/>
  <c r="G1205" i="1"/>
  <c r="T7652" i="1"/>
  <c r="U7652" i="1" s="1"/>
  <c r="S7651" i="1"/>
  <c r="K8765" i="1" l="1"/>
  <c r="L8765" i="1" s="1"/>
  <c r="G8765" i="1"/>
  <c r="H8765" i="1"/>
  <c r="F8766" i="1"/>
  <c r="G214" i="1"/>
  <c r="F215" i="1" s="1"/>
  <c r="G6550" i="1"/>
  <c r="H6550" i="1" s="1"/>
  <c r="F6551" i="1"/>
  <c r="L5651" i="1"/>
  <c r="F2213" i="1"/>
  <c r="G2212" i="1"/>
  <c r="F9323" i="1"/>
  <c r="K9322" i="1"/>
  <c r="L9322" i="1" s="1"/>
  <c r="H9322" i="1"/>
  <c r="G9322" i="1"/>
  <c r="F10096" i="1"/>
  <c r="H10095" i="1"/>
  <c r="G10095" i="1"/>
  <c r="L7426" i="1"/>
  <c r="M7426" i="1" s="1"/>
  <c r="M6436" i="1"/>
  <c r="T4214" i="1"/>
  <c r="U4214" i="1" s="1"/>
  <c r="S4213" i="1"/>
  <c r="T8096" i="1"/>
  <c r="U8096" i="1" s="1"/>
  <c r="S8095" i="1"/>
  <c r="T8422" i="1"/>
  <c r="U8422" i="1" s="1"/>
  <c r="S8421" i="1"/>
  <c r="H9321" i="1"/>
  <c r="H10094" i="1"/>
  <c r="M10427" i="1"/>
  <c r="M10318" i="1"/>
  <c r="T2101" i="1"/>
  <c r="U2101" i="1" s="1"/>
  <c r="S2100" i="1"/>
  <c r="T1092" i="1"/>
  <c r="U1092" i="1" s="1"/>
  <c r="S1091" i="1"/>
  <c r="T5873" i="1"/>
  <c r="U5873" i="1" s="1"/>
  <c r="S5872" i="1"/>
  <c r="T871" i="1"/>
  <c r="U871" i="1" s="1"/>
  <c r="S870" i="1"/>
  <c r="F3661" i="1"/>
  <c r="G3660" i="1"/>
  <c r="K3660" i="1" s="1"/>
  <c r="L3660" i="1" s="1"/>
  <c r="M6329" i="1"/>
  <c r="T1984" i="1"/>
  <c r="U1984" i="1" s="1"/>
  <c r="S1983" i="1"/>
  <c r="H6549" i="1"/>
  <c r="T4537" i="1"/>
  <c r="U4537" i="1" s="1"/>
  <c r="S4536" i="1"/>
  <c r="K9321" i="1"/>
  <c r="L9321" i="1" s="1"/>
  <c r="T7753" i="1"/>
  <c r="U7753" i="1" s="1"/>
  <c r="S7752" i="1"/>
  <c r="T3866" i="1"/>
  <c r="U3866" i="1" s="1"/>
  <c r="S3865" i="1"/>
  <c r="K10094" i="1"/>
  <c r="L10094" i="1" s="1"/>
  <c r="T10867" i="1"/>
  <c r="U10867" i="1" s="1"/>
  <c r="S10866" i="1"/>
  <c r="T8531" i="1"/>
  <c r="U8531" i="1" s="1"/>
  <c r="S8530" i="1"/>
  <c r="T4315" i="1"/>
  <c r="U4315" i="1" s="1"/>
  <c r="S4314" i="1"/>
  <c r="T4761" i="1"/>
  <c r="U4761" i="1" s="1"/>
  <c r="S4760" i="1"/>
  <c r="M325" i="1"/>
  <c r="T4427" i="1"/>
  <c r="U4427" i="1" s="1"/>
  <c r="S4426" i="1"/>
  <c r="T6991" i="1"/>
  <c r="U6991" i="1" s="1"/>
  <c r="S6990" i="1"/>
  <c r="T6877" i="1"/>
  <c r="U6877" i="1" s="1"/>
  <c r="S6876" i="1"/>
  <c r="T1532" i="1"/>
  <c r="U1532" i="1" s="1"/>
  <c r="S1531" i="1"/>
  <c r="T2986" i="1"/>
  <c r="U2986" i="1" s="1"/>
  <c r="S2985" i="1"/>
  <c r="H6437" i="1"/>
  <c r="G6437" i="1"/>
  <c r="F6438" i="1" s="1"/>
  <c r="T8201" i="1"/>
  <c r="U8201" i="1" s="1"/>
  <c r="S8200" i="1"/>
  <c r="H6329" i="1"/>
  <c r="T3316" i="1"/>
  <c r="U3316" i="1" s="1"/>
  <c r="S3315" i="1"/>
  <c r="T9419" i="1"/>
  <c r="U9419" i="1" s="1"/>
  <c r="S9418" i="1"/>
  <c r="K325" i="1"/>
  <c r="L325" i="1" s="1"/>
  <c r="T987" i="1"/>
  <c r="U987" i="1" s="1"/>
  <c r="S986" i="1"/>
  <c r="T2323" i="1"/>
  <c r="U2323" i="1" s="1"/>
  <c r="S2322" i="1"/>
  <c r="T7872" i="1"/>
  <c r="U7872" i="1" s="1"/>
  <c r="S7871" i="1"/>
  <c r="T6758" i="1"/>
  <c r="U6758" i="1" s="1"/>
  <c r="S6757" i="1"/>
  <c r="T100" i="1"/>
  <c r="U100" i="1" s="1"/>
  <c r="S99" i="1"/>
  <c r="T4650" i="1"/>
  <c r="U4650" i="1" s="1"/>
  <c r="S4649" i="1"/>
  <c r="T1653" i="1"/>
  <c r="U1653" i="1" s="1"/>
  <c r="S1652" i="1"/>
  <c r="M6549" i="1"/>
  <c r="M5651" i="1"/>
  <c r="K4985" i="1"/>
  <c r="T7544" i="1"/>
  <c r="U7544" i="1" s="1"/>
  <c r="S7543" i="1"/>
  <c r="T6089" i="1"/>
  <c r="U6089" i="1" s="1"/>
  <c r="S6088" i="1"/>
  <c r="T8985" i="1"/>
  <c r="U8985" i="1" s="1"/>
  <c r="S8984" i="1"/>
  <c r="M8661" i="1"/>
  <c r="K326" i="1"/>
  <c r="L326" i="1" s="1"/>
  <c r="G326" i="1"/>
  <c r="H326" i="1" s="1"/>
  <c r="T9544" i="1"/>
  <c r="U9544" i="1" s="1"/>
  <c r="S9543" i="1"/>
  <c r="T8311" i="1"/>
  <c r="U8311" i="1" s="1"/>
  <c r="S8310" i="1"/>
  <c r="H1205" i="1"/>
  <c r="M10657" i="1"/>
  <c r="T6647" i="1"/>
  <c r="U6647" i="1" s="1"/>
  <c r="S6646" i="1"/>
  <c r="T2429" i="1"/>
  <c r="U2429" i="1" s="1"/>
  <c r="S2428" i="1"/>
  <c r="T1319" i="1"/>
  <c r="U1319" i="1" s="1"/>
  <c r="S1318" i="1"/>
  <c r="T7971" i="1"/>
  <c r="U7971" i="1" s="1"/>
  <c r="S7970" i="1"/>
  <c r="F6330" i="1"/>
  <c r="K6549" i="1"/>
  <c r="L6549" i="1" s="1"/>
  <c r="T2536" i="1"/>
  <c r="U2536" i="1" s="1"/>
  <c r="S2535" i="1"/>
  <c r="F8874" i="1"/>
  <c r="H8873" i="1"/>
  <c r="G8873" i="1"/>
  <c r="T539" i="1"/>
  <c r="U539" i="1" s="1"/>
  <c r="S538" i="1"/>
  <c r="T3538" i="1"/>
  <c r="U3538" i="1" s="1"/>
  <c r="S3537" i="1"/>
  <c r="H5651" i="1"/>
  <c r="H4985" i="1"/>
  <c r="T1426" i="1"/>
  <c r="U1426" i="1" s="1"/>
  <c r="S1425" i="1"/>
  <c r="T430" i="1"/>
  <c r="U430" i="1" s="1"/>
  <c r="S429" i="1"/>
  <c r="T5089" i="1"/>
  <c r="U5089" i="1" s="1"/>
  <c r="S5088" i="1"/>
  <c r="T3760" i="1"/>
  <c r="U3760" i="1" s="1"/>
  <c r="S3759" i="1"/>
  <c r="K8661" i="1"/>
  <c r="L8661" i="1" s="1"/>
  <c r="S10214" i="1"/>
  <c r="T10214" i="1" s="1"/>
  <c r="U10214" i="1" s="1"/>
  <c r="T9651" i="1"/>
  <c r="U9651" i="1" s="1"/>
  <c r="S9650" i="1"/>
  <c r="M5215" i="1"/>
  <c r="H1206" i="1"/>
  <c r="G1206" i="1"/>
  <c r="F1207" i="1" s="1"/>
  <c r="T655" i="1"/>
  <c r="U655" i="1" s="1"/>
  <c r="S654" i="1"/>
  <c r="K10658" i="1"/>
  <c r="L10658" i="1" s="1"/>
  <c r="H10658" i="1"/>
  <c r="F10659" i="1"/>
  <c r="G10658" i="1"/>
  <c r="T1773" i="1"/>
  <c r="U1773" i="1" s="1"/>
  <c r="S1772" i="1"/>
  <c r="T2881" i="1"/>
  <c r="U2881" i="1" s="1"/>
  <c r="S2880" i="1"/>
  <c r="O7216" i="1"/>
  <c r="Q7211" i="1"/>
  <c r="R7211" i="1" s="1"/>
  <c r="O7208" i="1"/>
  <c r="Q7214" i="1"/>
  <c r="R7214" i="1" s="1"/>
  <c r="O7211" i="1"/>
  <c r="Q7206" i="1"/>
  <c r="R7206" i="1" s="1"/>
  <c r="O7202" i="1"/>
  <c r="O7198" i="1"/>
  <c r="O7194" i="1"/>
  <c r="O7190" i="1"/>
  <c r="O7186" i="1"/>
  <c r="O7182" i="1"/>
  <c r="O7178" i="1"/>
  <c r="O7174" i="1"/>
  <c r="O7170" i="1"/>
  <c r="O7166" i="1"/>
  <c r="O7162" i="1"/>
  <c r="O7158" i="1"/>
  <c r="O7154" i="1"/>
  <c r="O7150" i="1"/>
  <c r="O7146" i="1"/>
  <c r="O7142" i="1"/>
  <c r="Q7217" i="1"/>
  <c r="R7217" i="1" s="1"/>
  <c r="O7214" i="1"/>
  <c r="Q7209" i="1"/>
  <c r="R7209" i="1" s="1"/>
  <c r="O7206" i="1"/>
  <c r="Q7203" i="1"/>
  <c r="R7203" i="1" s="1"/>
  <c r="Q7199" i="1"/>
  <c r="R7199" i="1" s="1"/>
  <c r="Q7195" i="1"/>
  <c r="R7195" i="1" s="1"/>
  <c r="Q7191" i="1"/>
  <c r="R7191" i="1" s="1"/>
  <c r="Q7187" i="1"/>
  <c r="R7187" i="1" s="1"/>
  <c r="Q7183" i="1"/>
  <c r="R7183" i="1" s="1"/>
  <c r="Q7179" i="1"/>
  <c r="R7179" i="1" s="1"/>
  <c r="Q7175" i="1"/>
  <c r="R7175" i="1" s="1"/>
  <c r="Q7171" i="1"/>
  <c r="R7171" i="1" s="1"/>
  <c r="Q7167" i="1"/>
  <c r="R7167" i="1" s="1"/>
  <c r="Q7163" i="1"/>
  <c r="R7163" i="1" s="1"/>
  <c r="Q7159" i="1"/>
  <c r="R7159" i="1" s="1"/>
  <c r="Q7155" i="1"/>
  <c r="R7155" i="1" s="1"/>
  <c r="Q7151" i="1"/>
  <c r="R7151" i="1" s="1"/>
  <c r="Q7147" i="1"/>
  <c r="R7147" i="1" s="1"/>
  <c r="Q7143" i="1"/>
  <c r="R7143" i="1" s="1"/>
  <c r="Q7139" i="1"/>
  <c r="R7139" i="1" s="1"/>
  <c r="Q7138" i="1"/>
  <c r="R7138" i="1" s="1"/>
  <c r="Q7137" i="1"/>
  <c r="R7137" i="1" s="1"/>
  <c r="Q7136" i="1"/>
  <c r="R7136" i="1" s="1"/>
  <c r="Q7135" i="1"/>
  <c r="R7135" i="1" s="1"/>
  <c r="Q7134" i="1"/>
  <c r="R7134" i="1" s="1"/>
  <c r="Q7133" i="1"/>
  <c r="R7133" i="1" s="1"/>
  <c r="Q7132" i="1"/>
  <c r="R7132" i="1" s="1"/>
  <c r="Q7131" i="1"/>
  <c r="R7131" i="1" s="1"/>
  <c r="Q7130" i="1"/>
  <c r="R7130" i="1" s="1"/>
  <c r="Q7129" i="1"/>
  <c r="R7129" i="1" s="1"/>
  <c r="Q7128" i="1"/>
  <c r="R7128" i="1" s="1"/>
  <c r="Q7127" i="1"/>
  <c r="R7127" i="1" s="1"/>
  <c r="Q7126" i="1"/>
  <c r="R7126" i="1" s="1"/>
  <c r="Q7125" i="1"/>
  <c r="R7125" i="1" s="1"/>
  <c r="Q7124" i="1"/>
  <c r="R7124" i="1" s="1"/>
  <c r="Q7123" i="1"/>
  <c r="R7123" i="1" s="1"/>
  <c r="Q7122" i="1"/>
  <c r="R7122" i="1" s="1"/>
  <c r="Q7121" i="1"/>
  <c r="R7121" i="1" s="1"/>
  <c r="Q7120" i="1"/>
  <c r="R7120" i="1" s="1"/>
  <c r="Q7119" i="1"/>
  <c r="R7119" i="1" s="1"/>
  <c r="Q7118" i="1"/>
  <c r="R7118" i="1" s="1"/>
  <c r="Q7117" i="1"/>
  <c r="R7117" i="1" s="1"/>
  <c r="Q7116" i="1"/>
  <c r="R7116" i="1" s="1"/>
  <c r="Q7115" i="1"/>
  <c r="R7115" i="1" s="1"/>
  <c r="Q7114" i="1"/>
  <c r="R7114" i="1" s="1"/>
  <c r="Q7113" i="1"/>
  <c r="R7113" i="1" s="1"/>
  <c r="Q7112" i="1"/>
  <c r="R7112" i="1" s="1"/>
  <c r="Q7111" i="1"/>
  <c r="R7111" i="1" s="1"/>
  <c r="Q7110" i="1"/>
  <c r="R7110" i="1" s="1"/>
  <c r="Q7109" i="1"/>
  <c r="R7109" i="1" s="1"/>
  <c r="Q7108" i="1"/>
  <c r="R7108" i="1" s="1"/>
  <c r="O7217" i="1"/>
  <c r="Q7212" i="1"/>
  <c r="R7212" i="1" s="1"/>
  <c r="O7209" i="1"/>
  <c r="O7203" i="1"/>
  <c r="O7199" i="1"/>
  <c r="O7195" i="1"/>
  <c r="O7191" i="1"/>
  <c r="O7187" i="1"/>
  <c r="O7183" i="1"/>
  <c r="O7179" i="1"/>
  <c r="O7175" i="1"/>
  <c r="O7171" i="1"/>
  <c r="O7167" i="1"/>
  <c r="O7163" i="1"/>
  <c r="O7159" i="1"/>
  <c r="O7155" i="1"/>
  <c r="O7151" i="1"/>
  <c r="O7147" i="1"/>
  <c r="O7143" i="1"/>
  <c r="Q7215" i="1"/>
  <c r="R7215" i="1" s="1"/>
  <c r="O7212" i="1"/>
  <c r="Q7207" i="1"/>
  <c r="R7207" i="1" s="1"/>
  <c r="Q7204" i="1"/>
  <c r="R7204" i="1" s="1"/>
  <c r="Q7200" i="1"/>
  <c r="R7200" i="1" s="1"/>
  <c r="Q7196" i="1"/>
  <c r="R7196" i="1" s="1"/>
  <c r="Q7192" i="1"/>
  <c r="R7192" i="1" s="1"/>
  <c r="Q7188" i="1"/>
  <c r="R7188" i="1" s="1"/>
  <c r="Q7184" i="1"/>
  <c r="R7184" i="1" s="1"/>
  <c r="Q7180" i="1"/>
  <c r="R7180" i="1" s="1"/>
  <c r="Q7176" i="1"/>
  <c r="R7176" i="1" s="1"/>
  <c r="Q7172" i="1"/>
  <c r="R7172" i="1" s="1"/>
  <c r="Q7168" i="1"/>
  <c r="R7168" i="1" s="1"/>
  <c r="Q7164" i="1"/>
  <c r="R7164" i="1" s="1"/>
  <c r="Q7160" i="1"/>
  <c r="R7160" i="1" s="1"/>
  <c r="Q7156" i="1"/>
  <c r="R7156" i="1" s="1"/>
  <c r="Q7152" i="1"/>
  <c r="R7152" i="1" s="1"/>
  <c r="Q7148" i="1"/>
  <c r="R7148" i="1" s="1"/>
  <c r="Q7144" i="1"/>
  <c r="R7144" i="1" s="1"/>
  <c r="Q7140" i="1"/>
  <c r="R7140" i="1" s="1"/>
  <c r="O7139" i="1"/>
  <c r="O7138" i="1"/>
  <c r="O7137" i="1"/>
  <c r="O7136" i="1"/>
  <c r="O7135" i="1"/>
  <c r="O7134" i="1"/>
  <c r="O7133" i="1"/>
  <c r="O7132" i="1"/>
  <c r="O7131" i="1"/>
  <c r="O7130" i="1"/>
  <c r="O7129" i="1"/>
  <c r="O7128" i="1"/>
  <c r="O7127" i="1"/>
  <c r="O7126" i="1"/>
  <c r="O7125" i="1"/>
  <c r="O7124" i="1"/>
  <c r="O7123" i="1"/>
  <c r="O7122" i="1"/>
  <c r="O7121" i="1"/>
  <c r="O7120" i="1"/>
  <c r="O7119" i="1"/>
  <c r="O7118" i="1"/>
  <c r="O7117" i="1"/>
  <c r="O7116" i="1"/>
  <c r="O7115" i="1"/>
  <c r="O7114" i="1"/>
  <c r="O7113" i="1"/>
  <c r="O7112" i="1"/>
  <c r="O7111" i="1"/>
  <c r="O7110" i="1"/>
  <c r="O7109" i="1"/>
  <c r="O7215" i="1"/>
  <c r="Q7210" i="1"/>
  <c r="R7210" i="1" s="1"/>
  <c r="O7207" i="1"/>
  <c r="O7204" i="1"/>
  <c r="O7200" i="1"/>
  <c r="O7196" i="1"/>
  <c r="O7192" i="1"/>
  <c r="O7188" i="1"/>
  <c r="O7184" i="1"/>
  <c r="O7180" i="1"/>
  <c r="O7176" i="1"/>
  <c r="O7172" i="1"/>
  <c r="O7168" i="1"/>
  <c r="O7164" i="1"/>
  <c r="O7160" i="1"/>
  <c r="O7156" i="1"/>
  <c r="O7152" i="1"/>
  <c r="O7148" i="1"/>
  <c r="O7144" i="1"/>
  <c r="O7140" i="1"/>
  <c r="Q7213" i="1"/>
  <c r="R7213" i="1" s="1"/>
  <c r="O7210" i="1"/>
  <c r="Q7205" i="1"/>
  <c r="R7205" i="1" s="1"/>
  <c r="O7185" i="1"/>
  <c r="O7153" i="1"/>
  <c r="O7218" i="1"/>
  <c r="Q7208" i="1"/>
  <c r="R7208" i="1" s="1"/>
  <c r="O7205" i="1"/>
  <c r="O7173" i="1"/>
  <c r="O7141" i="1"/>
  <c r="O7193" i="1"/>
  <c r="O7161" i="1"/>
  <c r="O7181" i="1"/>
  <c r="O7149" i="1"/>
  <c r="O7201" i="1"/>
  <c r="O7169" i="1"/>
  <c r="Q7216" i="1"/>
  <c r="R7216" i="1" s="1"/>
  <c r="O7213" i="1"/>
  <c r="O7189" i="1"/>
  <c r="O7157" i="1"/>
  <c r="O7177" i="1"/>
  <c r="O7145" i="1"/>
  <c r="O7165" i="1"/>
  <c r="O7197" i="1"/>
  <c r="Q7189" i="1"/>
  <c r="R7189" i="1" s="1"/>
  <c r="Q7198" i="1"/>
  <c r="R7198" i="1" s="1"/>
  <c r="Q7181" i="1"/>
  <c r="R7181" i="1" s="1"/>
  <c r="Q7193" i="1"/>
  <c r="R7193" i="1" s="1"/>
  <c r="Q7141" i="1"/>
  <c r="R7141" i="1" s="1"/>
  <c r="Q7150" i="1"/>
  <c r="R7150" i="1" s="1"/>
  <c r="Q7165" i="1"/>
  <c r="R7165" i="1" s="1"/>
  <c r="Q7162" i="1"/>
  <c r="R7162" i="1" s="1"/>
  <c r="Q7174" i="1"/>
  <c r="R7174" i="1" s="1"/>
  <c r="Q7201" i="1"/>
  <c r="R7201" i="1" s="1"/>
  <c r="Q7218" i="1"/>
  <c r="R7218" i="1" s="1"/>
  <c r="S7218" i="1" s="1"/>
  <c r="T7218" i="1" s="1"/>
  <c r="U7218" i="1" s="1"/>
  <c r="Q7170" i="1"/>
  <c r="R7170" i="1" s="1"/>
  <c r="Q7153" i="1"/>
  <c r="R7153" i="1" s="1"/>
  <c r="Q7194" i="1"/>
  <c r="R7194" i="1" s="1"/>
  <c r="Q7177" i="1"/>
  <c r="R7177" i="1" s="1"/>
  <c r="Q7173" i="1"/>
  <c r="R7173" i="1" s="1"/>
  <c r="Q7182" i="1"/>
  <c r="R7182" i="1" s="1"/>
  <c r="Q7197" i="1"/>
  <c r="R7197" i="1" s="1"/>
  <c r="Q7178" i="1"/>
  <c r="R7178" i="1" s="1"/>
  <c r="Q7202" i="1"/>
  <c r="R7202" i="1" s="1"/>
  <c r="Q7185" i="1"/>
  <c r="R7185" i="1" s="1"/>
  <c r="Q7186" i="1"/>
  <c r="R7186" i="1" s="1"/>
  <c r="Q7142" i="1"/>
  <c r="R7142" i="1" s="1"/>
  <c r="Q7154" i="1"/>
  <c r="R7154" i="1" s="1"/>
  <c r="Q7146" i="1"/>
  <c r="R7146" i="1" s="1"/>
  <c r="Q7158" i="1"/>
  <c r="R7158" i="1" s="1"/>
  <c r="Q7190" i="1"/>
  <c r="R7190" i="1" s="1"/>
  <c r="Q7145" i="1"/>
  <c r="R7145" i="1" s="1"/>
  <c r="Q7157" i="1"/>
  <c r="R7157" i="1" s="1"/>
  <c r="Q7166" i="1"/>
  <c r="R7166" i="1" s="1"/>
  <c r="Q7149" i="1"/>
  <c r="R7149" i="1" s="1"/>
  <c r="Q7161" i="1"/>
  <c r="R7161" i="1" s="1"/>
  <c r="Q7169" i="1"/>
  <c r="R7169" i="1" s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F5652" i="1"/>
  <c r="F4986" i="1"/>
  <c r="T3203" i="1"/>
  <c r="U3203" i="1" s="1"/>
  <c r="S3202" i="1"/>
  <c r="K1205" i="1"/>
  <c r="T2650" i="1"/>
  <c r="U2650" i="1" s="1"/>
  <c r="S2649" i="1"/>
  <c r="T2759" i="1"/>
  <c r="U2759" i="1" s="1"/>
  <c r="S2758" i="1"/>
  <c r="T9757" i="1"/>
  <c r="U9757" i="1" s="1"/>
  <c r="S9756" i="1"/>
  <c r="T6210" i="1"/>
  <c r="U6210" i="1" s="1"/>
  <c r="S6209" i="1"/>
  <c r="I8661" i="1"/>
  <c r="J8661" i="1" s="1"/>
  <c r="I8551" i="1"/>
  <c r="I8552" i="1"/>
  <c r="J8552" i="1" s="1"/>
  <c r="I8553" i="1"/>
  <c r="J8553" i="1" s="1"/>
  <c r="I8556" i="1"/>
  <c r="J8556" i="1" s="1"/>
  <c r="I8554" i="1"/>
  <c r="J8554" i="1" s="1"/>
  <c r="I8558" i="1"/>
  <c r="J8558" i="1" s="1"/>
  <c r="I8555" i="1"/>
  <c r="J8555" i="1" s="1"/>
  <c r="I8560" i="1"/>
  <c r="J8560" i="1" s="1"/>
  <c r="I8557" i="1"/>
  <c r="J8557" i="1" s="1"/>
  <c r="I8562" i="1"/>
  <c r="J8562" i="1" s="1"/>
  <c r="I8559" i="1"/>
  <c r="J8559" i="1" s="1"/>
  <c r="I8561" i="1"/>
  <c r="J8561" i="1" s="1"/>
  <c r="I8564" i="1"/>
  <c r="J8564" i="1" s="1"/>
  <c r="I8563" i="1"/>
  <c r="J8563" i="1" s="1"/>
  <c r="I8566" i="1"/>
  <c r="J8566" i="1" s="1"/>
  <c r="I8565" i="1"/>
  <c r="J8565" i="1" s="1"/>
  <c r="I8567" i="1"/>
  <c r="J8567" i="1" s="1"/>
  <c r="I8568" i="1"/>
  <c r="J8568" i="1" s="1"/>
  <c r="I8571" i="1"/>
  <c r="J8571" i="1" s="1"/>
  <c r="I8570" i="1"/>
  <c r="J8570" i="1" s="1"/>
  <c r="I8569" i="1"/>
  <c r="J8569" i="1" s="1"/>
  <c r="I8573" i="1"/>
  <c r="J8573" i="1" s="1"/>
  <c r="I8572" i="1"/>
  <c r="J8572" i="1" s="1"/>
  <c r="I8574" i="1"/>
  <c r="J8574" i="1" s="1"/>
  <c r="I8575" i="1"/>
  <c r="J8575" i="1" s="1"/>
  <c r="I8576" i="1"/>
  <c r="J8576" i="1" s="1"/>
  <c r="I8577" i="1"/>
  <c r="J8577" i="1" s="1"/>
  <c r="I8578" i="1"/>
  <c r="J8578" i="1" s="1"/>
  <c r="I8580" i="1"/>
  <c r="J8580" i="1" s="1"/>
  <c r="I8579" i="1"/>
  <c r="J8579" i="1" s="1"/>
  <c r="I8584" i="1"/>
  <c r="J8584" i="1" s="1"/>
  <c r="I8581" i="1"/>
  <c r="J8581" i="1" s="1"/>
  <c r="I8582" i="1"/>
  <c r="J8582" i="1" s="1"/>
  <c r="I8583" i="1"/>
  <c r="J8583" i="1" s="1"/>
  <c r="I8585" i="1"/>
  <c r="J8585" i="1" s="1"/>
  <c r="I8586" i="1"/>
  <c r="J8586" i="1" s="1"/>
  <c r="I8588" i="1"/>
  <c r="J8588" i="1" s="1"/>
  <c r="I8587" i="1"/>
  <c r="J8587" i="1" s="1"/>
  <c r="I8590" i="1"/>
  <c r="J8590" i="1" s="1"/>
  <c r="I8589" i="1"/>
  <c r="J8589" i="1" s="1"/>
  <c r="I8592" i="1"/>
  <c r="J8592" i="1" s="1"/>
  <c r="I8593" i="1"/>
  <c r="J8593" i="1" s="1"/>
  <c r="I8591" i="1"/>
  <c r="J8591" i="1" s="1"/>
  <c r="I8594" i="1"/>
  <c r="J8594" i="1" s="1"/>
  <c r="I8596" i="1"/>
  <c r="J8596" i="1" s="1"/>
  <c r="I8597" i="1"/>
  <c r="J8597" i="1" s="1"/>
  <c r="I8595" i="1"/>
  <c r="J8595" i="1" s="1"/>
  <c r="I8600" i="1"/>
  <c r="J8600" i="1" s="1"/>
  <c r="I8598" i="1"/>
  <c r="J8598" i="1" s="1"/>
  <c r="I8599" i="1"/>
  <c r="J8599" i="1" s="1"/>
  <c r="I8601" i="1"/>
  <c r="J8601" i="1" s="1"/>
  <c r="I8603" i="1"/>
  <c r="J8603" i="1" s="1"/>
  <c r="I8602" i="1"/>
  <c r="J8602" i="1" s="1"/>
  <c r="I8604" i="1"/>
  <c r="J8604" i="1" s="1"/>
  <c r="I8606" i="1"/>
  <c r="J8606" i="1" s="1"/>
  <c r="I8607" i="1"/>
  <c r="J8607" i="1" s="1"/>
  <c r="I8605" i="1"/>
  <c r="J8605" i="1" s="1"/>
  <c r="I8610" i="1"/>
  <c r="J8610" i="1" s="1"/>
  <c r="I8608" i="1"/>
  <c r="J8608" i="1" s="1"/>
  <c r="I8611" i="1"/>
  <c r="J8611" i="1" s="1"/>
  <c r="I8609" i="1"/>
  <c r="J8609" i="1" s="1"/>
  <c r="I8612" i="1"/>
  <c r="J8612" i="1" s="1"/>
  <c r="I8613" i="1"/>
  <c r="J8613" i="1" s="1"/>
  <c r="I8614" i="1"/>
  <c r="J8614" i="1" s="1"/>
  <c r="I8616" i="1"/>
  <c r="J8616" i="1" s="1"/>
  <c r="I8615" i="1"/>
  <c r="J8615" i="1" s="1"/>
  <c r="I8618" i="1"/>
  <c r="J8618" i="1" s="1"/>
  <c r="I8620" i="1"/>
  <c r="J8620" i="1" s="1"/>
  <c r="I8617" i="1"/>
  <c r="J8617" i="1" s="1"/>
  <c r="I8619" i="1"/>
  <c r="J8619" i="1" s="1"/>
  <c r="I8622" i="1"/>
  <c r="J8622" i="1" s="1"/>
  <c r="I8621" i="1"/>
  <c r="J8621" i="1" s="1"/>
  <c r="I8623" i="1"/>
  <c r="J8623" i="1" s="1"/>
  <c r="I8624" i="1"/>
  <c r="J8624" i="1" s="1"/>
  <c r="I8626" i="1"/>
  <c r="J8626" i="1" s="1"/>
  <c r="I8625" i="1"/>
  <c r="J8625" i="1" s="1"/>
  <c r="I8627" i="1"/>
  <c r="J8627" i="1" s="1"/>
  <c r="I8628" i="1"/>
  <c r="J8628" i="1" s="1"/>
  <c r="I8630" i="1"/>
  <c r="J8630" i="1" s="1"/>
  <c r="I8629" i="1"/>
  <c r="J8629" i="1" s="1"/>
  <c r="I8632" i="1"/>
  <c r="J8632" i="1" s="1"/>
  <c r="I8631" i="1"/>
  <c r="J8631" i="1" s="1"/>
  <c r="I8633" i="1"/>
  <c r="J8633" i="1" s="1"/>
  <c r="I8634" i="1"/>
  <c r="J8634" i="1" s="1"/>
  <c r="I8635" i="1"/>
  <c r="J8635" i="1" s="1"/>
  <c r="I8637" i="1"/>
  <c r="J8637" i="1" s="1"/>
  <c r="I8636" i="1"/>
  <c r="J8636" i="1" s="1"/>
  <c r="I8638" i="1"/>
  <c r="J8638" i="1" s="1"/>
  <c r="I8639" i="1"/>
  <c r="J8639" i="1" s="1"/>
  <c r="I8640" i="1"/>
  <c r="J8640" i="1" s="1"/>
  <c r="I8641" i="1"/>
  <c r="J8641" i="1" s="1"/>
  <c r="I8642" i="1"/>
  <c r="J8642" i="1" s="1"/>
  <c r="I8646" i="1"/>
  <c r="J8646" i="1" s="1"/>
  <c r="I8643" i="1"/>
  <c r="J8643" i="1" s="1"/>
  <c r="I8645" i="1"/>
  <c r="J8645" i="1" s="1"/>
  <c r="I8644" i="1"/>
  <c r="J8644" i="1" s="1"/>
  <c r="I8648" i="1"/>
  <c r="J8648" i="1" s="1"/>
  <c r="I8647" i="1"/>
  <c r="J8647" i="1" s="1"/>
  <c r="I8650" i="1"/>
  <c r="J8650" i="1" s="1"/>
  <c r="I8649" i="1"/>
  <c r="J8649" i="1" s="1"/>
  <c r="I8652" i="1"/>
  <c r="J8652" i="1" s="1"/>
  <c r="I8651" i="1"/>
  <c r="J8651" i="1" s="1"/>
  <c r="I8653" i="1"/>
  <c r="J8653" i="1" s="1"/>
  <c r="I8655" i="1"/>
  <c r="J8655" i="1" s="1"/>
  <c r="I8659" i="1"/>
  <c r="J8659" i="1" s="1"/>
  <c r="I8657" i="1"/>
  <c r="J8657" i="1" s="1"/>
  <c r="I8658" i="1"/>
  <c r="J8658" i="1" s="1"/>
  <c r="I8654" i="1"/>
  <c r="J8654" i="1" s="1"/>
  <c r="I8656" i="1"/>
  <c r="J8656" i="1" s="1"/>
  <c r="T5535" i="1"/>
  <c r="U5535" i="1" s="1"/>
  <c r="S5534" i="1"/>
  <c r="T3431" i="1"/>
  <c r="U3431" i="1" s="1"/>
  <c r="S3430" i="1"/>
  <c r="T763" i="1"/>
  <c r="U763" i="1" s="1"/>
  <c r="S762" i="1"/>
  <c r="T9197" i="1"/>
  <c r="U9197" i="1" s="1"/>
  <c r="S9196" i="1"/>
  <c r="T4874" i="1"/>
  <c r="U4874" i="1" s="1"/>
  <c r="S4873" i="1"/>
  <c r="T5324" i="1"/>
  <c r="U5324" i="1" s="1"/>
  <c r="S5323" i="1"/>
  <c r="T5426" i="1"/>
  <c r="U5426" i="1" s="1"/>
  <c r="S5425" i="1"/>
  <c r="T4107" i="1"/>
  <c r="U4107" i="1" s="1"/>
  <c r="S4106" i="1"/>
  <c r="T10981" i="1"/>
  <c r="U10981" i="1" s="1"/>
  <c r="S10980" i="1"/>
  <c r="F7428" i="1"/>
  <c r="H7427" i="1"/>
  <c r="G7427" i="1"/>
  <c r="K7427" i="1" s="1"/>
  <c r="T9086" i="1"/>
  <c r="U9086" i="1" s="1"/>
  <c r="S9085" i="1"/>
  <c r="J10660" i="1"/>
  <c r="M2211" i="1"/>
  <c r="T3987" i="1"/>
  <c r="U3987" i="1" s="1"/>
  <c r="S3986" i="1"/>
  <c r="M213" i="1"/>
  <c r="T1878" i="1"/>
  <c r="U1878" i="1" s="1"/>
  <c r="S1877" i="1"/>
  <c r="G5216" i="1"/>
  <c r="H5216" i="1" s="1"/>
  <c r="M8764" i="1"/>
  <c r="T7651" i="1"/>
  <c r="U7651" i="1" s="1"/>
  <c r="S7650" i="1"/>
  <c r="O9990" i="1"/>
  <c r="O9986" i="1"/>
  <c r="O9982" i="1"/>
  <c r="O9978" i="1"/>
  <c r="O9974" i="1"/>
  <c r="O9970" i="1"/>
  <c r="O9966" i="1"/>
  <c r="O9962" i="1"/>
  <c r="O9958" i="1"/>
  <c r="O9954" i="1"/>
  <c r="O9950" i="1"/>
  <c r="O9946" i="1"/>
  <c r="O9942" i="1"/>
  <c r="O9912" i="1"/>
  <c r="O9908" i="1"/>
  <c r="O9904" i="1"/>
  <c r="O9900" i="1"/>
  <c r="O9896" i="1"/>
  <c r="O9892" i="1"/>
  <c r="O9888" i="1"/>
  <c r="O9884" i="1"/>
  <c r="O9991" i="1"/>
  <c r="O9987" i="1"/>
  <c r="O9983" i="1"/>
  <c r="O9979" i="1"/>
  <c r="O9975" i="1"/>
  <c r="O9971" i="1"/>
  <c r="O9967" i="1"/>
  <c r="O9963" i="1"/>
  <c r="O9959" i="1"/>
  <c r="O9955" i="1"/>
  <c r="O9951" i="1"/>
  <c r="O9947" i="1"/>
  <c r="O9943" i="1"/>
  <c r="O9911" i="1"/>
  <c r="O9907" i="1"/>
  <c r="O9903" i="1"/>
  <c r="O9899" i="1"/>
  <c r="O9895" i="1"/>
  <c r="O9891" i="1"/>
  <c r="O9887" i="1"/>
  <c r="O9992" i="1"/>
  <c r="O9988" i="1"/>
  <c r="O9984" i="1"/>
  <c r="O9980" i="1"/>
  <c r="O9976" i="1"/>
  <c r="O9972" i="1"/>
  <c r="O9968" i="1"/>
  <c r="O9964" i="1"/>
  <c r="O9960" i="1"/>
  <c r="O9956" i="1"/>
  <c r="O9952" i="1"/>
  <c r="O9948" i="1"/>
  <c r="O9944" i="1"/>
  <c r="O9940" i="1"/>
  <c r="O9939" i="1"/>
  <c r="O9938" i="1"/>
  <c r="O9937" i="1"/>
  <c r="O9936" i="1"/>
  <c r="O9935" i="1"/>
  <c r="O9934" i="1"/>
  <c r="O9933" i="1"/>
  <c r="O9932" i="1"/>
  <c r="O9931" i="1"/>
  <c r="O9930" i="1"/>
  <c r="O9929" i="1"/>
  <c r="O9928" i="1"/>
  <c r="O9927" i="1"/>
  <c r="O9926" i="1"/>
  <c r="O9925" i="1"/>
  <c r="O9924" i="1"/>
  <c r="O9923" i="1"/>
  <c r="O9922" i="1"/>
  <c r="O9921" i="1"/>
  <c r="O9920" i="1"/>
  <c r="O9919" i="1"/>
  <c r="O9918" i="1"/>
  <c r="O9917" i="1"/>
  <c r="O9916" i="1"/>
  <c r="O9915" i="1"/>
  <c r="O9914" i="1"/>
  <c r="O9910" i="1"/>
  <c r="O9906" i="1"/>
  <c r="O9902" i="1"/>
  <c r="O9898" i="1"/>
  <c r="O9894" i="1"/>
  <c r="O9890" i="1"/>
  <c r="O9886" i="1"/>
  <c r="O9969" i="1"/>
  <c r="O9885" i="1"/>
  <c r="O9973" i="1"/>
  <c r="O9941" i="1"/>
  <c r="O9913" i="1"/>
  <c r="O9977" i="1"/>
  <c r="O9945" i="1"/>
  <c r="O9909" i="1"/>
  <c r="O9981" i="1"/>
  <c r="O9949" i="1"/>
  <c r="O9905" i="1"/>
  <c r="O9985" i="1"/>
  <c r="O9953" i="1"/>
  <c r="O9901" i="1"/>
  <c r="O9989" i="1"/>
  <c r="O9957" i="1"/>
  <c r="O9897" i="1"/>
  <c r="O9961" i="1"/>
  <c r="O9893" i="1"/>
  <c r="O9993" i="1"/>
  <c r="O9889" i="1"/>
  <c r="O9965" i="1"/>
  <c r="Q9902" i="1"/>
  <c r="R9902" i="1" s="1"/>
  <c r="Q9919" i="1"/>
  <c r="R9919" i="1" s="1"/>
  <c r="Q9927" i="1"/>
  <c r="R9927" i="1" s="1"/>
  <c r="Q9935" i="1"/>
  <c r="R9935" i="1" s="1"/>
  <c r="Q9952" i="1"/>
  <c r="R9952" i="1" s="1"/>
  <c r="Q9984" i="1"/>
  <c r="R9984" i="1" s="1"/>
  <c r="Q9883" i="1"/>
  <c r="R9883" i="1" s="1"/>
  <c r="Q9943" i="1"/>
  <c r="R9943" i="1" s="1"/>
  <c r="Q9975" i="1"/>
  <c r="R9975" i="1" s="1"/>
  <c r="Q9904" i="1"/>
  <c r="R9904" i="1" s="1"/>
  <c r="Q9962" i="1"/>
  <c r="R9962" i="1" s="1"/>
  <c r="Q9897" i="1"/>
  <c r="R9897" i="1" s="1"/>
  <c r="Q9953" i="1"/>
  <c r="R9953" i="1" s="1"/>
  <c r="Q9985" i="1"/>
  <c r="R9985" i="1" s="1"/>
  <c r="Q9918" i="1"/>
  <c r="R9918" i="1" s="1"/>
  <c r="Q9958" i="1"/>
  <c r="R9958" i="1" s="1"/>
  <c r="Q9981" i="1"/>
  <c r="R9981" i="1" s="1"/>
  <c r="Q9906" i="1"/>
  <c r="R9906" i="1" s="1"/>
  <c r="Q9920" i="1"/>
  <c r="R9920" i="1" s="1"/>
  <c r="Q9928" i="1"/>
  <c r="R9928" i="1" s="1"/>
  <c r="Q9936" i="1"/>
  <c r="R9936" i="1" s="1"/>
  <c r="Q9956" i="1"/>
  <c r="R9956" i="1" s="1"/>
  <c r="Q9988" i="1"/>
  <c r="R9988" i="1" s="1"/>
  <c r="Q9887" i="1"/>
  <c r="R9887" i="1" s="1"/>
  <c r="Q9947" i="1"/>
  <c r="R9947" i="1" s="1"/>
  <c r="Q9979" i="1"/>
  <c r="R9979" i="1" s="1"/>
  <c r="Q9908" i="1"/>
  <c r="R9908" i="1" s="1"/>
  <c r="Q9966" i="1"/>
  <c r="R9966" i="1" s="1"/>
  <c r="Q9901" i="1"/>
  <c r="R9901" i="1" s="1"/>
  <c r="Q9957" i="1"/>
  <c r="R9957" i="1" s="1"/>
  <c r="Q9989" i="1"/>
  <c r="R9989" i="1" s="1"/>
  <c r="Q9980" i="1"/>
  <c r="R9980" i="1" s="1"/>
  <c r="Q9911" i="1"/>
  <c r="R9911" i="1" s="1"/>
  <c r="Q9949" i="1"/>
  <c r="R9949" i="1" s="1"/>
  <c r="Q9910" i="1"/>
  <c r="R9910" i="1" s="1"/>
  <c r="Q9921" i="1"/>
  <c r="R9921" i="1" s="1"/>
  <c r="Q9929" i="1"/>
  <c r="R9929" i="1" s="1"/>
  <c r="Q9937" i="1"/>
  <c r="R9937" i="1" s="1"/>
  <c r="Q9960" i="1"/>
  <c r="R9960" i="1" s="1"/>
  <c r="Q9992" i="1"/>
  <c r="R9992" i="1" s="1"/>
  <c r="Q9891" i="1"/>
  <c r="R9891" i="1" s="1"/>
  <c r="Q9951" i="1"/>
  <c r="R9951" i="1" s="1"/>
  <c r="Q9983" i="1"/>
  <c r="R9983" i="1" s="1"/>
  <c r="Q9912" i="1"/>
  <c r="R9912" i="1" s="1"/>
  <c r="Q9970" i="1"/>
  <c r="R9970" i="1" s="1"/>
  <c r="Q9905" i="1"/>
  <c r="R9905" i="1" s="1"/>
  <c r="Q9961" i="1"/>
  <c r="R9961" i="1" s="1"/>
  <c r="Q9926" i="1"/>
  <c r="R9926" i="1" s="1"/>
  <c r="Q9990" i="1"/>
  <c r="R9990" i="1" s="1"/>
  <c r="Q9914" i="1"/>
  <c r="R9914" i="1" s="1"/>
  <c r="Q9922" i="1"/>
  <c r="R9922" i="1" s="1"/>
  <c r="Q9930" i="1"/>
  <c r="R9930" i="1" s="1"/>
  <c r="Q9938" i="1"/>
  <c r="R9938" i="1" s="1"/>
  <c r="Q9964" i="1"/>
  <c r="R9964" i="1" s="1"/>
  <c r="Q9895" i="1"/>
  <c r="R9895" i="1" s="1"/>
  <c r="Q9955" i="1"/>
  <c r="R9955" i="1" s="1"/>
  <c r="Q9987" i="1"/>
  <c r="R9987" i="1" s="1"/>
  <c r="Q9884" i="1"/>
  <c r="R9884" i="1" s="1"/>
  <c r="Q9942" i="1"/>
  <c r="R9942" i="1" s="1"/>
  <c r="Q9974" i="1"/>
  <c r="R9974" i="1" s="1"/>
  <c r="Q9909" i="1"/>
  <c r="R9909" i="1" s="1"/>
  <c r="Q9965" i="1"/>
  <c r="R9965" i="1" s="1"/>
  <c r="Q9886" i="1"/>
  <c r="R9886" i="1" s="1"/>
  <c r="Q9915" i="1"/>
  <c r="R9915" i="1" s="1"/>
  <c r="Q9923" i="1"/>
  <c r="R9923" i="1" s="1"/>
  <c r="Q9931" i="1"/>
  <c r="R9931" i="1" s="1"/>
  <c r="Q9939" i="1"/>
  <c r="R9939" i="1" s="1"/>
  <c r="Q9968" i="1"/>
  <c r="R9968" i="1" s="1"/>
  <c r="Q9899" i="1"/>
  <c r="R9899" i="1" s="1"/>
  <c r="Q9959" i="1"/>
  <c r="R9959" i="1" s="1"/>
  <c r="Q9991" i="1"/>
  <c r="R9991" i="1" s="1"/>
  <c r="Q9888" i="1"/>
  <c r="R9888" i="1" s="1"/>
  <c r="Q9946" i="1"/>
  <c r="R9946" i="1" s="1"/>
  <c r="Q9978" i="1"/>
  <c r="R9978" i="1" s="1"/>
  <c r="Q9913" i="1"/>
  <c r="R9913" i="1" s="1"/>
  <c r="Q9969" i="1"/>
  <c r="R9969" i="1" s="1"/>
  <c r="Q9898" i="1"/>
  <c r="R9898" i="1" s="1"/>
  <c r="Q9971" i="1"/>
  <c r="R9971" i="1" s="1"/>
  <c r="Q9900" i="1"/>
  <c r="R9900" i="1" s="1"/>
  <c r="Q9893" i="1"/>
  <c r="R9893" i="1" s="1"/>
  <c r="Q9890" i="1"/>
  <c r="R9890" i="1" s="1"/>
  <c r="Q9916" i="1"/>
  <c r="R9916" i="1" s="1"/>
  <c r="Q9924" i="1"/>
  <c r="R9924" i="1" s="1"/>
  <c r="Q9932" i="1"/>
  <c r="R9932" i="1" s="1"/>
  <c r="Q9940" i="1"/>
  <c r="R9940" i="1" s="1"/>
  <c r="Q9972" i="1"/>
  <c r="R9972" i="1" s="1"/>
  <c r="Q9903" i="1"/>
  <c r="R9903" i="1" s="1"/>
  <c r="Q9963" i="1"/>
  <c r="R9963" i="1" s="1"/>
  <c r="Q9892" i="1"/>
  <c r="R9892" i="1" s="1"/>
  <c r="Q9950" i="1"/>
  <c r="R9950" i="1" s="1"/>
  <c r="Q9982" i="1"/>
  <c r="R9982" i="1" s="1"/>
  <c r="Q9885" i="1"/>
  <c r="R9885" i="1" s="1"/>
  <c r="Q9941" i="1"/>
  <c r="R9941" i="1" s="1"/>
  <c r="Q9973" i="1"/>
  <c r="R9973" i="1" s="1"/>
  <c r="Q9934" i="1"/>
  <c r="R9934" i="1" s="1"/>
  <c r="Q9894" i="1"/>
  <c r="R9894" i="1" s="1"/>
  <c r="Q9917" i="1"/>
  <c r="R9917" i="1" s="1"/>
  <c r="Q9925" i="1"/>
  <c r="R9925" i="1" s="1"/>
  <c r="Q9933" i="1"/>
  <c r="R9933" i="1" s="1"/>
  <c r="Q9944" i="1"/>
  <c r="R9944" i="1" s="1"/>
  <c r="Q9976" i="1"/>
  <c r="R9976" i="1" s="1"/>
  <c r="Q9907" i="1"/>
  <c r="R9907" i="1" s="1"/>
  <c r="Q9967" i="1"/>
  <c r="R9967" i="1" s="1"/>
  <c r="Q9896" i="1"/>
  <c r="R9896" i="1" s="1"/>
  <c r="Q9954" i="1"/>
  <c r="R9954" i="1" s="1"/>
  <c r="Q9986" i="1"/>
  <c r="R9986" i="1" s="1"/>
  <c r="Q9889" i="1"/>
  <c r="R9889" i="1" s="1"/>
  <c r="Q9945" i="1"/>
  <c r="R9945" i="1" s="1"/>
  <c r="Q9977" i="1"/>
  <c r="R9977" i="1" s="1"/>
  <c r="Q9948" i="1"/>
  <c r="R9948" i="1" s="1"/>
  <c r="P9883" i="1"/>
  <c r="Q9993" i="1"/>
  <c r="R9993" i="1" s="1"/>
  <c r="S9993" i="1" s="1"/>
  <c r="T9993" i="1" s="1"/>
  <c r="U9993" i="1" s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T7091" i="1"/>
  <c r="U7091" i="1" s="1"/>
  <c r="S7090" i="1"/>
  <c r="T7322" i="1"/>
  <c r="U7322" i="1" s="1"/>
  <c r="S7321" i="1"/>
  <c r="T3089" i="1"/>
  <c r="U3089" i="1" s="1"/>
  <c r="S3088" i="1"/>
  <c r="T5758" i="1"/>
  <c r="U5758" i="1" s="1"/>
  <c r="S5757" i="1"/>
  <c r="M9321" i="1"/>
  <c r="T9872" i="1"/>
  <c r="U9872" i="1" s="1"/>
  <c r="S9871" i="1"/>
  <c r="M10094" i="1"/>
  <c r="F10429" i="1"/>
  <c r="G10428" i="1"/>
  <c r="K10319" i="1"/>
  <c r="L10319" i="1" s="1"/>
  <c r="G10319" i="1"/>
  <c r="F10320" i="1" s="1"/>
  <c r="T10541" i="1"/>
  <c r="U10541" i="1" s="1"/>
  <c r="S10540" i="1"/>
  <c r="T5980" i="1"/>
  <c r="U5980" i="1" s="1"/>
  <c r="S5979" i="1"/>
  <c r="G10320" i="1" l="1"/>
  <c r="F216" i="1"/>
  <c r="G215" i="1"/>
  <c r="F6439" i="1"/>
  <c r="G6438" i="1"/>
  <c r="H6438" i="1" s="1"/>
  <c r="G1207" i="1"/>
  <c r="L7427" i="1"/>
  <c r="S9992" i="1"/>
  <c r="T9992" i="1" s="1"/>
  <c r="U9992" i="1" s="1"/>
  <c r="T10540" i="1"/>
  <c r="U10540" i="1" s="1"/>
  <c r="S10539" i="1"/>
  <c r="S9991" i="1"/>
  <c r="T9991" i="1" s="1"/>
  <c r="U9991" i="1" s="1"/>
  <c r="T5323" i="1"/>
  <c r="U5323" i="1" s="1"/>
  <c r="S5322" i="1"/>
  <c r="T6209" i="1"/>
  <c r="U6209" i="1" s="1"/>
  <c r="S6208" i="1"/>
  <c r="H5652" i="1"/>
  <c r="G5652" i="1"/>
  <c r="T1772" i="1"/>
  <c r="U1772" i="1" s="1"/>
  <c r="S1771" i="1"/>
  <c r="M10658" i="1"/>
  <c r="T429" i="1"/>
  <c r="U429" i="1" s="1"/>
  <c r="S428" i="1"/>
  <c r="T538" i="1"/>
  <c r="U538" i="1" s="1"/>
  <c r="S537" i="1"/>
  <c r="T6646" i="1"/>
  <c r="U6646" i="1" s="1"/>
  <c r="S6645" i="1"/>
  <c r="L4985" i="1"/>
  <c r="M4985" i="1" s="1"/>
  <c r="K6437" i="1"/>
  <c r="L6437" i="1" s="1"/>
  <c r="T6876" i="1"/>
  <c r="U6876" i="1" s="1"/>
  <c r="S6875" i="1"/>
  <c r="H3660" i="1"/>
  <c r="T5872" i="1"/>
  <c r="U5872" i="1" s="1"/>
  <c r="S5871" i="1"/>
  <c r="M9322" i="1"/>
  <c r="T3088" i="1"/>
  <c r="U3088" i="1" s="1"/>
  <c r="S3087" i="1"/>
  <c r="T7090" i="1"/>
  <c r="U7090" i="1" s="1"/>
  <c r="S7089" i="1"/>
  <c r="T1877" i="1"/>
  <c r="U1877" i="1" s="1"/>
  <c r="S1876" i="1"/>
  <c r="T4106" i="1"/>
  <c r="U4106" i="1" s="1"/>
  <c r="S4105" i="1"/>
  <c r="H10659" i="1"/>
  <c r="G10659" i="1"/>
  <c r="H6330" i="1"/>
  <c r="G6330" i="1"/>
  <c r="K6330" i="1" s="1"/>
  <c r="L6330" i="1" s="1"/>
  <c r="T9543" i="1"/>
  <c r="U9543" i="1" s="1"/>
  <c r="S9542" i="1"/>
  <c r="T2322" i="1"/>
  <c r="U2322" i="1" s="1"/>
  <c r="S2321" i="1"/>
  <c r="T9418" i="1"/>
  <c r="U9418" i="1" s="1"/>
  <c r="S9417" i="1"/>
  <c r="T4314" i="1"/>
  <c r="U4314" i="1" s="1"/>
  <c r="S4313" i="1"/>
  <c r="T7752" i="1"/>
  <c r="U7752" i="1" s="1"/>
  <c r="S7751" i="1"/>
  <c r="T5979" i="1"/>
  <c r="U5979" i="1" s="1"/>
  <c r="S5978" i="1"/>
  <c r="T3986" i="1"/>
  <c r="U3986" i="1" s="1"/>
  <c r="S3985" i="1"/>
  <c r="T9085" i="1"/>
  <c r="U9085" i="1" s="1"/>
  <c r="S9084" i="1"/>
  <c r="T4873" i="1"/>
  <c r="U4873" i="1" s="1"/>
  <c r="S4872" i="1"/>
  <c r="T5534" i="1"/>
  <c r="U5534" i="1" s="1"/>
  <c r="S5533" i="1"/>
  <c r="T1425" i="1"/>
  <c r="U1425" i="1" s="1"/>
  <c r="S1424" i="1"/>
  <c r="T7970" i="1"/>
  <c r="U7970" i="1" s="1"/>
  <c r="S7969" i="1"/>
  <c r="M326" i="1"/>
  <c r="T3315" i="1"/>
  <c r="U3315" i="1" s="1"/>
  <c r="S3314" i="1"/>
  <c r="F3662" i="1"/>
  <c r="K3661" i="1"/>
  <c r="L3661" i="1" s="1"/>
  <c r="G3661" i="1"/>
  <c r="T1091" i="1"/>
  <c r="U1091" i="1" s="1"/>
  <c r="S1090" i="1"/>
  <c r="G6551" i="1"/>
  <c r="F6552" i="1" s="1"/>
  <c r="G8766" i="1"/>
  <c r="H8766" i="1"/>
  <c r="T9871" i="1"/>
  <c r="U9871" i="1" s="1"/>
  <c r="S9870" i="1"/>
  <c r="T5757" i="1"/>
  <c r="U5757" i="1" s="1"/>
  <c r="S5756" i="1"/>
  <c r="T2758" i="1"/>
  <c r="U2758" i="1" s="1"/>
  <c r="S2757" i="1"/>
  <c r="T986" i="1"/>
  <c r="U986" i="1" s="1"/>
  <c r="S985" i="1"/>
  <c r="T2985" i="1"/>
  <c r="U2985" i="1" s="1"/>
  <c r="S2984" i="1"/>
  <c r="T8530" i="1"/>
  <c r="U8530" i="1" s="1"/>
  <c r="S8529" i="1"/>
  <c r="T870" i="1"/>
  <c r="U870" i="1" s="1"/>
  <c r="S869" i="1"/>
  <c r="G9323" i="1"/>
  <c r="H2212" i="1"/>
  <c r="M10319" i="1"/>
  <c r="T5425" i="1"/>
  <c r="U5425" i="1" s="1"/>
  <c r="S5424" i="1"/>
  <c r="H10319" i="1"/>
  <c r="K10428" i="1"/>
  <c r="L10428" i="1" s="1"/>
  <c r="M10428" i="1" s="1"/>
  <c r="T7321" i="1"/>
  <c r="U7321" i="1" s="1"/>
  <c r="S7320" i="1"/>
  <c r="M7427" i="1"/>
  <c r="T9196" i="1"/>
  <c r="U9196" i="1" s="1"/>
  <c r="S9195" i="1"/>
  <c r="T654" i="1"/>
  <c r="U654" i="1" s="1"/>
  <c r="S653" i="1"/>
  <c r="K8873" i="1"/>
  <c r="L8873" i="1" s="1"/>
  <c r="M8873" i="1" s="1"/>
  <c r="T1318" i="1"/>
  <c r="U1318" i="1" s="1"/>
  <c r="S1317" i="1"/>
  <c r="F327" i="1"/>
  <c r="T1652" i="1"/>
  <c r="U1652" i="1" s="1"/>
  <c r="S1651" i="1"/>
  <c r="I6329" i="1"/>
  <c r="J6329" i="1" s="1"/>
  <c r="I6326" i="1"/>
  <c r="J6326" i="1" s="1"/>
  <c r="I6328" i="1"/>
  <c r="J6328" i="1" s="1"/>
  <c r="I6327" i="1"/>
  <c r="J6327" i="1" s="1"/>
  <c r="I6325" i="1"/>
  <c r="J6325" i="1" s="1"/>
  <c r="T1983" i="1"/>
  <c r="U1983" i="1" s="1"/>
  <c r="S1982" i="1"/>
  <c r="T2100" i="1"/>
  <c r="U2100" i="1" s="1"/>
  <c r="S2099" i="1"/>
  <c r="I10656" i="1"/>
  <c r="J10656" i="1" s="1"/>
  <c r="T8421" i="1"/>
  <c r="U8421" i="1" s="1"/>
  <c r="S8420" i="1"/>
  <c r="K2212" i="1"/>
  <c r="L2212" i="1" s="1"/>
  <c r="M2212" i="1" s="1"/>
  <c r="K6550" i="1"/>
  <c r="L6550" i="1" s="1"/>
  <c r="M6550" i="1" s="1"/>
  <c r="M8765" i="1"/>
  <c r="T2649" i="1"/>
  <c r="U2649" i="1" s="1"/>
  <c r="S2648" i="1"/>
  <c r="T3202" i="1"/>
  <c r="U3202" i="1" s="1"/>
  <c r="S3201" i="1"/>
  <c r="H8874" i="1"/>
  <c r="G8874" i="1"/>
  <c r="T99" i="1"/>
  <c r="U99" i="1" s="1"/>
  <c r="S98" i="1"/>
  <c r="T8200" i="1"/>
  <c r="U8200" i="1" s="1"/>
  <c r="S8199" i="1"/>
  <c r="T4213" i="1"/>
  <c r="U4213" i="1" s="1"/>
  <c r="S4212" i="1"/>
  <c r="G2213" i="1"/>
  <c r="H10429" i="1"/>
  <c r="G10429" i="1"/>
  <c r="F10430" i="1"/>
  <c r="T7650" i="1"/>
  <c r="U7650" i="1" s="1"/>
  <c r="S7649" i="1"/>
  <c r="T762" i="1"/>
  <c r="U762" i="1" s="1"/>
  <c r="S761" i="1"/>
  <c r="H10428" i="1"/>
  <c r="S9990" i="1"/>
  <c r="T9990" i="1" s="1"/>
  <c r="U9990" i="1" s="1"/>
  <c r="K5216" i="1"/>
  <c r="L5216" i="1" s="1"/>
  <c r="M5216" i="1" s="1"/>
  <c r="S10213" i="1"/>
  <c r="O10660" i="1"/>
  <c r="G7428" i="1"/>
  <c r="K7428" i="1" s="1"/>
  <c r="L7428" i="1" s="1"/>
  <c r="J8551" i="1"/>
  <c r="O8551" i="1" s="1"/>
  <c r="T2880" i="1"/>
  <c r="U2880" i="1" s="1"/>
  <c r="S2879" i="1"/>
  <c r="T9650" i="1"/>
  <c r="U9650" i="1" s="1"/>
  <c r="S9649" i="1"/>
  <c r="T5088" i="1"/>
  <c r="U5088" i="1" s="1"/>
  <c r="S5087" i="1"/>
  <c r="T3537" i="1"/>
  <c r="U3537" i="1" s="1"/>
  <c r="S3536" i="1"/>
  <c r="T2535" i="1"/>
  <c r="U2535" i="1" s="1"/>
  <c r="S2534" i="1"/>
  <c r="T2428" i="1"/>
  <c r="U2428" i="1" s="1"/>
  <c r="S2427" i="1"/>
  <c r="T8984" i="1"/>
  <c r="U8984" i="1" s="1"/>
  <c r="S8983" i="1"/>
  <c r="T6088" i="1"/>
  <c r="U6088" i="1" s="1"/>
  <c r="S6087" i="1"/>
  <c r="T7543" i="1"/>
  <c r="U7543" i="1" s="1"/>
  <c r="S7542" i="1"/>
  <c r="T4649" i="1"/>
  <c r="U4649" i="1" s="1"/>
  <c r="S4648" i="1"/>
  <c r="T1531" i="1"/>
  <c r="U1531" i="1" s="1"/>
  <c r="S1530" i="1"/>
  <c r="T6990" i="1"/>
  <c r="U6990" i="1" s="1"/>
  <c r="S6989" i="1"/>
  <c r="T4426" i="1"/>
  <c r="U4426" i="1" s="1"/>
  <c r="S4425" i="1"/>
  <c r="T10866" i="1"/>
  <c r="U10866" i="1" s="1"/>
  <c r="S10865" i="1"/>
  <c r="T8095" i="1"/>
  <c r="U8095" i="1" s="1"/>
  <c r="S8094" i="1"/>
  <c r="K10095" i="1"/>
  <c r="L10095" i="1" s="1"/>
  <c r="M10095" i="1" s="1"/>
  <c r="H214" i="1"/>
  <c r="F5217" i="1"/>
  <c r="T10980" i="1"/>
  <c r="U10980" i="1" s="1"/>
  <c r="S10979" i="1"/>
  <c r="T3430" i="1"/>
  <c r="U3430" i="1" s="1"/>
  <c r="S3429" i="1"/>
  <c r="T9756" i="1"/>
  <c r="U9756" i="1" s="1"/>
  <c r="S9755" i="1"/>
  <c r="L1205" i="1"/>
  <c r="M1205" i="1" s="1"/>
  <c r="K1206" i="1"/>
  <c r="G4986" i="1"/>
  <c r="K4986" i="1" s="1"/>
  <c r="L4986" i="1" s="1"/>
  <c r="S7217" i="1"/>
  <c r="T7217" i="1" s="1"/>
  <c r="U7217" i="1" s="1"/>
  <c r="T3759" i="1"/>
  <c r="U3759" i="1" s="1"/>
  <c r="S3758" i="1"/>
  <c r="T8310" i="1"/>
  <c r="U8310" i="1" s="1"/>
  <c r="S8309" i="1"/>
  <c r="T6757" i="1"/>
  <c r="U6757" i="1" s="1"/>
  <c r="S6756" i="1"/>
  <c r="T7871" i="1"/>
  <c r="U7871" i="1" s="1"/>
  <c r="S7870" i="1"/>
  <c r="M6437" i="1"/>
  <c r="T4760" i="1"/>
  <c r="U4760" i="1" s="1"/>
  <c r="S4759" i="1"/>
  <c r="T3865" i="1"/>
  <c r="U3865" i="1" s="1"/>
  <c r="S3864" i="1"/>
  <c r="T4536" i="1"/>
  <c r="U4536" i="1" s="1"/>
  <c r="S4535" i="1"/>
  <c r="M3660" i="1"/>
  <c r="G10096" i="1"/>
  <c r="F10097" i="1" s="1"/>
  <c r="K214" i="1"/>
  <c r="L214" i="1" s="1"/>
  <c r="M214" i="1" s="1"/>
  <c r="Q8660" i="1" l="1"/>
  <c r="R8660" i="1" s="1"/>
  <c r="Q8659" i="1"/>
  <c r="R8659" i="1" s="1"/>
  <c r="Q8658" i="1"/>
  <c r="R8658" i="1" s="1"/>
  <c r="Q8657" i="1"/>
  <c r="R8657" i="1" s="1"/>
  <c r="Q8656" i="1"/>
  <c r="R8656" i="1" s="1"/>
  <c r="Q8655" i="1"/>
  <c r="R8655" i="1" s="1"/>
  <c r="Q8654" i="1"/>
  <c r="R8654" i="1" s="1"/>
  <c r="Q8653" i="1"/>
  <c r="R8653" i="1" s="1"/>
  <c r="Q8652" i="1"/>
  <c r="R8652" i="1" s="1"/>
  <c r="Q8651" i="1"/>
  <c r="R8651" i="1" s="1"/>
  <c r="Q8650" i="1"/>
  <c r="R8650" i="1" s="1"/>
  <c r="Q8649" i="1"/>
  <c r="R8649" i="1" s="1"/>
  <c r="Q8648" i="1"/>
  <c r="R8648" i="1" s="1"/>
  <c r="Q8647" i="1"/>
  <c r="R8647" i="1" s="1"/>
  <c r="O8657" i="1"/>
  <c r="O8649" i="1"/>
  <c r="O8642" i="1"/>
  <c r="O8638" i="1"/>
  <c r="O8634" i="1"/>
  <c r="O8630" i="1"/>
  <c r="O8656" i="1"/>
  <c r="O8648" i="1"/>
  <c r="O8655" i="1"/>
  <c r="O8647" i="1"/>
  <c r="O8641" i="1"/>
  <c r="O8637" i="1"/>
  <c r="O8633" i="1"/>
  <c r="Q8629" i="1"/>
  <c r="R8629" i="1" s="1"/>
  <c r="Q8627" i="1"/>
  <c r="R8627" i="1" s="1"/>
  <c r="Q8625" i="1"/>
  <c r="R8625" i="1" s="1"/>
  <c r="Q8623" i="1"/>
  <c r="R8623" i="1" s="1"/>
  <c r="Q8621" i="1"/>
  <c r="R8621" i="1" s="1"/>
  <c r="Q8619" i="1"/>
  <c r="R8619" i="1" s="1"/>
  <c r="Q8617" i="1"/>
  <c r="R8617" i="1" s="1"/>
  <c r="Q8615" i="1"/>
  <c r="R8615" i="1" s="1"/>
  <c r="Q8613" i="1"/>
  <c r="R8613" i="1" s="1"/>
  <c r="Q8611" i="1"/>
  <c r="R8611" i="1" s="1"/>
  <c r="Q8609" i="1"/>
  <c r="R8609" i="1" s="1"/>
  <c r="Q8607" i="1"/>
  <c r="R8607" i="1" s="1"/>
  <c r="Q8605" i="1"/>
  <c r="R8605" i="1" s="1"/>
  <c r="O8654" i="1"/>
  <c r="O8646" i="1"/>
  <c r="O8629" i="1"/>
  <c r="O8627" i="1"/>
  <c r="O8625" i="1"/>
  <c r="O8623" i="1"/>
  <c r="O8621" i="1"/>
  <c r="O8619" i="1"/>
  <c r="O8617" i="1"/>
  <c r="O8615" i="1"/>
  <c r="O8613" i="1"/>
  <c r="O8611" i="1"/>
  <c r="O8609" i="1"/>
  <c r="O8607" i="1"/>
  <c r="O8605" i="1"/>
  <c r="O8603" i="1"/>
  <c r="O8601" i="1"/>
  <c r="O8599" i="1"/>
  <c r="O8597" i="1"/>
  <c r="O8595" i="1"/>
  <c r="O8593" i="1"/>
  <c r="O8591" i="1"/>
  <c r="O8589" i="1"/>
  <c r="O8587" i="1"/>
  <c r="O8585" i="1"/>
  <c r="O8583" i="1"/>
  <c r="O8581" i="1"/>
  <c r="O8579" i="1"/>
  <c r="O8577" i="1"/>
  <c r="O8575" i="1"/>
  <c r="O8573" i="1"/>
  <c r="O8571" i="1"/>
  <c r="O8569" i="1"/>
  <c r="O8567" i="1"/>
  <c r="O8565" i="1"/>
  <c r="O8563" i="1"/>
  <c r="O8561" i="1"/>
  <c r="O8559" i="1"/>
  <c r="O8557" i="1"/>
  <c r="O8555" i="1"/>
  <c r="O8553" i="1"/>
  <c r="O8653" i="1"/>
  <c r="O8645" i="1"/>
  <c r="O8640" i="1"/>
  <c r="O8636" i="1"/>
  <c r="O8632" i="1"/>
  <c r="O8661" i="1"/>
  <c r="O8660" i="1"/>
  <c r="O8652" i="1"/>
  <c r="O8644" i="1"/>
  <c r="O8659" i="1"/>
  <c r="O8651" i="1"/>
  <c r="O8643" i="1"/>
  <c r="O8639" i="1"/>
  <c r="O8635" i="1"/>
  <c r="O8631" i="1"/>
  <c r="Q8628" i="1"/>
  <c r="R8628" i="1" s="1"/>
  <c r="Q8626" i="1"/>
  <c r="R8626" i="1" s="1"/>
  <c r="Q8624" i="1"/>
  <c r="R8624" i="1" s="1"/>
  <c r="Q8622" i="1"/>
  <c r="R8622" i="1" s="1"/>
  <c r="Q8620" i="1"/>
  <c r="R8620" i="1" s="1"/>
  <c r="Q8618" i="1"/>
  <c r="R8618" i="1" s="1"/>
  <c r="Q8616" i="1"/>
  <c r="R8616" i="1" s="1"/>
  <c r="Q8614" i="1"/>
  <c r="R8614" i="1" s="1"/>
  <c r="Q8612" i="1"/>
  <c r="R8612" i="1" s="1"/>
  <c r="Q8610" i="1"/>
  <c r="R8610" i="1" s="1"/>
  <c r="Q8608" i="1"/>
  <c r="R8608" i="1" s="1"/>
  <c r="Q8606" i="1"/>
  <c r="R8606" i="1" s="1"/>
  <c r="Q8604" i="1"/>
  <c r="R8604" i="1" s="1"/>
  <c r="Q8602" i="1"/>
  <c r="R8602" i="1" s="1"/>
  <c r="Q8600" i="1"/>
  <c r="R8600" i="1" s="1"/>
  <c r="Q8598" i="1"/>
  <c r="R8598" i="1" s="1"/>
  <c r="Q8596" i="1"/>
  <c r="R8596" i="1" s="1"/>
  <c r="Q8594" i="1"/>
  <c r="R8594" i="1" s="1"/>
  <c r="Q8592" i="1"/>
  <c r="R8592" i="1" s="1"/>
  <c r="Q8590" i="1"/>
  <c r="R8590" i="1" s="1"/>
  <c r="Q8588" i="1"/>
  <c r="R8588" i="1" s="1"/>
  <c r="Q8586" i="1"/>
  <c r="R8586" i="1" s="1"/>
  <c r="O8616" i="1"/>
  <c r="O8600" i="1"/>
  <c r="O8584" i="1"/>
  <c r="O8568" i="1"/>
  <c r="O8552" i="1"/>
  <c r="O8622" i="1"/>
  <c r="O8606" i="1"/>
  <c r="O8590" i="1"/>
  <c r="O8574" i="1"/>
  <c r="O8558" i="1"/>
  <c r="O8628" i="1"/>
  <c r="O8612" i="1"/>
  <c r="O8596" i="1"/>
  <c r="O8580" i="1"/>
  <c r="O8564" i="1"/>
  <c r="O8618" i="1"/>
  <c r="O8602" i="1"/>
  <c r="O8586" i="1"/>
  <c r="O8570" i="1"/>
  <c r="O8554" i="1"/>
  <c r="O8624" i="1"/>
  <c r="O8608" i="1"/>
  <c r="O8592" i="1"/>
  <c r="O8576" i="1"/>
  <c r="O8560" i="1"/>
  <c r="O8658" i="1"/>
  <c r="O8650" i="1"/>
  <c r="O8614" i="1"/>
  <c r="O8598" i="1"/>
  <c r="O8582" i="1"/>
  <c r="O8566" i="1"/>
  <c r="O8620" i="1"/>
  <c r="O8604" i="1"/>
  <c r="O8588" i="1"/>
  <c r="O8572" i="1"/>
  <c r="O8556" i="1"/>
  <c r="O8626" i="1"/>
  <c r="O8578" i="1"/>
  <c r="O8610" i="1"/>
  <c r="O8562" i="1"/>
  <c r="O8594" i="1"/>
  <c r="Q8576" i="1"/>
  <c r="R8576" i="1" s="1"/>
  <c r="Q8639" i="1"/>
  <c r="R8639" i="1" s="1"/>
  <c r="Q8583" i="1"/>
  <c r="R8583" i="1" s="1"/>
  <c r="Q8593" i="1"/>
  <c r="R8593" i="1" s="1"/>
  <c r="Q8568" i="1"/>
  <c r="R8568" i="1" s="1"/>
  <c r="Q8578" i="1"/>
  <c r="R8578" i="1" s="1"/>
  <c r="Q8646" i="1"/>
  <c r="R8646" i="1" s="1"/>
  <c r="Q8641" i="1"/>
  <c r="R8641" i="1" s="1"/>
  <c r="Q8638" i="1"/>
  <c r="R8638" i="1" s="1"/>
  <c r="Q8580" i="1"/>
  <c r="R8580" i="1" s="1"/>
  <c r="Q8553" i="1"/>
  <c r="R8553" i="1" s="1"/>
  <c r="Q8579" i="1"/>
  <c r="R8579" i="1" s="1"/>
  <c r="Q8554" i="1"/>
  <c r="R8554" i="1" s="1"/>
  <c r="Q8643" i="1"/>
  <c r="R8643" i="1" s="1"/>
  <c r="Q8599" i="1"/>
  <c r="R8599" i="1" s="1"/>
  <c r="Q8571" i="1"/>
  <c r="R8571" i="1" s="1"/>
  <c r="Q8581" i="1"/>
  <c r="R8581" i="1" s="1"/>
  <c r="Q8642" i="1"/>
  <c r="R8642" i="1" s="1"/>
  <c r="Q8577" i="1"/>
  <c r="R8577" i="1" s="1"/>
  <c r="Q8575" i="1"/>
  <c r="R8575" i="1" s="1"/>
  <c r="Q8559" i="1"/>
  <c r="R8559" i="1" s="1"/>
  <c r="Q8566" i="1"/>
  <c r="R8566" i="1" s="1"/>
  <c r="Q8595" i="1"/>
  <c r="R8595" i="1" s="1"/>
  <c r="Q8557" i="1"/>
  <c r="R8557" i="1" s="1"/>
  <c r="Q8584" i="1"/>
  <c r="R8584" i="1" s="1"/>
  <c r="Q8597" i="1"/>
  <c r="R8597" i="1" s="1"/>
  <c r="Q8644" i="1"/>
  <c r="R8644" i="1" s="1"/>
  <c r="Q8565" i="1"/>
  <c r="R8565" i="1" s="1"/>
  <c r="Q8572" i="1"/>
  <c r="R8572" i="1" s="1"/>
  <c r="Q8569" i="1"/>
  <c r="R8569" i="1" s="1"/>
  <c r="Q8570" i="1"/>
  <c r="R8570" i="1" s="1"/>
  <c r="Q8587" i="1"/>
  <c r="R8587" i="1" s="1"/>
  <c r="Q8661" i="1"/>
  <c r="R8661" i="1" s="1"/>
  <c r="S8661" i="1" s="1"/>
  <c r="T8661" i="1" s="1"/>
  <c r="U8661" i="1" s="1"/>
  <c r="Q8632" i="1"/>
  <c r="R8632" i="1" s="1"/>
  <c r="Q8556" i="1"/>
  <c r="R8556" i="1" s="1"/>
  <c r="Q8591" i="1"/>
  <c r="R8591" i="1" s="1"/>
  <c r="Q8582" i="1"/>
  <c r="R8582" i="1" s="1"/>
  <c r="Q8573" i="1"/>
  <c r="R8573" i="1" s="1"/>
  <c r="Q8551" i="1"/>
  <c r="R8551" i="1" s="1"/>
  <c r="Q8558" i="1"/>
  <c r="R8558" i="1" s="1"/>
  <c r="Q8603" i="1"/>
  <c r="R8603" i="1" s="1"/>
  <c r="Q8636" i="1"/>
  <c r="R8636" i="1" s="1"/>
  <c r="Q8563" i="1"/>
  <c r="R8563" i="1" s="1"/>
  <c r="Q8637" i="1"/>
  <c r="R8637" i="1" s="1"/>
  <c r="Q8585" i="1"/>
  <c r="R8585" i="1" s="1"/>
  <c r="Q8589" i="1"/>
  <c r="R8589" i="1" s="1"/>
  <c r="Q8564" i="1"/>
  <c r="R8564" i="1" s="1"/>
  <c r="Q8561" i="1"/>
  <c r="R8561" i="1" s="1"/>
  <c r="Q8640" i="1"/>
  <c r="R8640" i="1" s="1"/>
  <c r="Q8635" i="1"/>
  <c r="R8635" i="1" s="1"/>
  <c r="Q8555" i="1"/>
  <c r="R8555" i="1" s="1"/>
  <c r="Q8601" i="1"/>
  <c r="R8601" i="1" s="1"/>
  <c r="Q8560" i="1"/>
  <c r="R8560" i="1" s="1"/>
  <c r="Q8631" i="1"/>
  <c r="R8631" i="1" s="1"/>
  <c r="Q8567" i="1"/>
  <c r="R8567" i="1" s="1"/>
  <c r="Q8574" i="1"/>
  <c r="R8574" i="1" s="1"/>
  <c r="Q8552" i="1"/>
  <c r="R8552" i="1" s="1"/>
  <c r="Q8562" i="1"/>
  <c r="R8562" i="1" s="1"/>
  <c r="Q8645" i="1"/>
  <c r="R8645" i="1" s="1"/>
  <c r="Q8633" i="1"/>
  <c r="R8633" i="1" s="1"/>
  <c r="Q8630" i="1"/>
  <c r="R8630" i="1" s="1"/>
  <c r="Q8634" i="1"/>
  <c r="R8634" i="1" s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G6552" i="1"/>
  <c r="H6552" i="1"/>
  <c r="G10097" i="1"/>
  <c r="T6756" i="1"/>
  <c r="U6756" i="1" s="1"/>
  <c r="S6755" i="1"/>
  <c r="T3429" i="1"/>
  <c r="U3429" i="1" s="1"/>
  <c r="S3428" i="1"/>
  <c r="T6989" i="1"/>
  <c r="U6989" i="1" s="1"/>
  <c r="S6988" i="1"/>
  <c r="T1651" i="1"/>
  <c r="U1651" i="1" s="1"/>
  <c r="S1650" i="1"/>
  <c r="T2984" i="1"/>
  <c r="U2984" i="1" s="1"/>
  <c r="S2983" i="1"/>
  <c r="T1424" i="1"/>
  <c r="U1424" i="1" s="1"/>
  <c r="S1423" i="1"/>
  <c r="T4872" i="1"/>
  <c r="U4872" i="1" s="1"/>
  <c r="S4871" i="1"/>
  <c r="T6875" i="1"/>
  <c r="U6875" i="1" s="1"/>
  <c r="S6874" i="1"/>
  <c r="T537" i="1"/>
  <c r="U537" i="1" s="1"/>
  <c r="S536" i="1"/>
  <c r="T6208" i="1"/>
  <c r="U6208" i="1" s="1"/>
  <c r="S6207" i="1"/>
  <c r="H6439" i="1"/>
  <c r="G6439" i="1"/>
  <c r="F6440" i="1" s="1"/>
  <c r="L1206" i="1"/>
  <c r="M1206" i="1" s="1"/>
  <c r="K1207" i="1"/>
  <c r="T8094" i="1"/>
  <c r="U8094" i="1" s="1"/>
  <c r="S8093" i="1"/>
  <c r="M7428" i="1"/>
  <c r="T5424" i="1"/>
  <c r="U5424" i="1" s="1"/>
  <c r="S5423" i="1"/>
  <c r="H10096" i="1"/>
  <c r="T3864" i="1"/>
  <c r="U3864" i="1" s="1"/>
  <c r="S3863" i="1"/>
  <c r="T7542" i="1"/>
  <c r="U7542" i="1" s="1"/>
  <c r="S7541" i="1"/>
  <c r="T2534" i="1"/>
  <c r="U2534" i="1" s="1"/>
  <c r="S2533" i="1"/>
  <c r="H7428" i="1"/>
  <c r="H2213" i="1"/>
  <c r="T1090" i="1"/>
  <c r="U1090" i="1" s="1"/>
  <c r="S1089" i="1"/>
  <c r="T3314" i="1"/>
  <c r="U3314" i="1" s="1"/>
  <c r="S3313" i="1"/>
  <c r="T9417" i="1"/>
  <c r="U9417" i="1" s="1"/>
  <c r="S9416" i="1"/>
  <c r="I10659" i="1"/>
  <c r="J10659" i="1" s="1"/>
  <c r="I10550" i="1"/>
  <c r="J10550" i="1" s="1"/>
  <c r="I10549" i="1"/>
  <c r="I10552" i="1"/>
  <c r="J10552" i="1" s="1"/>
  <c r="I10553" i="1"/>
  <c r="J10553" i="1" s="1"/>
  <c r="I10551" i="1"/>
  <c r="J10551" i="1" s="1"/>
  <c r="I10555" i="1"/>
  <c r="J10555" i="1" s="1"/>
  <c r="I10554" i="1"/>
  <c r="J10554" i="1" s="1"/>
  <c r="I10556" i="1"/>
  <c r="J10556" i="1" s="1"/>
  <c r="I10557" i="1"/>
  <c r="J10557" i="1" s="1"/>
  <c r="I10558" i="1"/>
  <c r="J10558" i="1" s="1"/>
  <c r="I10560" i="1"/>
  <c r="J10560" i="1" s="1"/>
  <c r="I10559" i="1"/>
  <c r="J10559" i="1" s="1"/>
  <c r="I10561" i="1"/>
  <c r="J10561" i="1" s="1"/>
  <c r="I10562" i="1"/>
  <c r="J10562" i="1" s="1"/>
  <c r="I10563" i="1"/>
  <c r="J10563" i="1" s="1"/>
  <c r="I10564" i="1"/>
  <c r="J10564" i="1" s="1"/>
  <c r="I10565" i="1"/>
  <c r="J10565" i="1" s="1"/>
  <c r="I10566" i="1"/>
  <c r="J10566" i="1" s="1"/>
  <c r="I10567" i="1"/>
  <c r="J10567" i="1" s="1"/>
  <c r="I10568" i="1"/>
  <c r="J10568" i="1" s="1"/>
  <c r="I10569" i="1"/>
  <c r="J10569" i="1" s="1"/>
  <c r="I10571" i="1"/>
  <c r="J10571" i="1" s="1"/>
  <c r="I10570" i="1"/>
  <c r="J10570" i="1" s="1"/>
  <c r="I10575" i="1"/>
  <c r="J10575" i="1" s="1"/>
  <c r="I10574" i="1"/>
  <c r="J10574" i="1" s="1"/>
  <c r="I10572" i="1"/>
  <c r="J10572" i="1" s="1"/>
  <c r="I10578" i="1"/>
  <c r="J10578" i="1" s="1"/>
  <c r="I10573" i="1"/>
  <c r="J10573" i="1" s="1"/>
  <c r="I10576" i="1"/>
  <c r="J10576" i="1" s="1"/>
  <c r="I10579" i="1"/>
  <c r="J10579" i="1" s="1"/>
  <c r="I10580" i="1"/>
  <c r="J10580" i="1" s="1"/>
  <c r="I10577" i="1"/>
  <c r="J10577" i="1" s="1"/>
  <c r="I10584" i="1"/>
  <c r="J10584" i="1" s="1"/>
  <c r="I10582" i="1"/>
  <c r="J10582" i="1" s="1"/>
  <c r="I10581" i="1"/>
  <c r="J10581" i="1" s="1"/>
  <c r="I10583" i="1"/>
  <c r="J10583" i="1" s="1"/>
  <c r="I10585" i="1"/>
  <c r="J10585" i="1" s="1"/>
  <c r="I10586" i="1"/>
  <c r="J10586" i="1" s="1"/>
  <c r="I10587" i="1"/>
  <c r="J10587" i="1" s="1"/>
  <c r="I10590" i="1"/>
  <c r="J10590" i="1" s="1"/>
  <c r="I10588" i="1"/>
  <c r="J10588" i="1" s="1"/>
  <c r="I10589" i="1"/>
  <c r="J10589" i="1" s="1"/>
  <c r="I10591" i="1"/>
  <c r="J10591" i="1" s="1"/>
  <c r="I10592" i="1"/>
  <c r="J10592" i="1" s="1"/>
  <c r="I10593" i="1"/>
  <c r="J10593" i="1" s="1"/>
  <c r="I10594" i="1"/>
  <c r="J10594" i="1" s="1"/>
  <c r="I10595" i="1"/>
  <c r="J10595" i="1" s="1"/>
  <c r="I10597" i="1"/>
  <c r="J10597" i="1" s="1"/>
  <c r="I10596" i="1"/>
  <c r="J10596" i="1" s="1"/>
  <c r="I10601" i="1"/>
  <c r="J10601" i="1" s="1"/>
  <c r="I10599" i="1"/>
  <c r="J10599" i="1" s="1"/>
  <c r="I10598" i="1"/>
  <c r="J10598" i="1" s="1"/>
  <c r="I10602" i="1"/>
  <c r="J10602" i="1" s="1"/>
  <c r="I10600" i="1"/>
  <c r="J10600" i="1" s="1"/>
  <c r="I10605" i="1"/>
  <c r="J10605" i="1" s="1"/>
  <c r="I10603" i="1"/>
  <c r="J10603" i="1" s="1"/>
  <c r="I10604" i="1"/>
  <c r="J10604" i="1" s="1"/>
  <c r="I10606" i="1"/>
  <c r="J10606" i="1" s="1"/>
  <c r="I10607" i="1"/>
  <c r="J10607" i="1" s="1"/>
  <c r="I10608" i="1"/>
  <c r="J10608" i="1" s="1"/>
  <c r="I10609" i="1"/>
  <c r="J10609" i="1" s="1"/>
  <c r="I10610" i="1"/>
  <c r="J10610" i="1" s="1"/>
  <c r="I10613" i="1"/>
  <c r="J10613" i="1" s="1"/>
  <c r="I10611" i="1"/>
  <c r="J10611" i="1" s="1"/>
  <c r="I10614" i="1"/>
  <c r="J10614" i="1" s="1"/>
  <c r="I10615" i="1"/>
  <c r="J10615" i="1" s="1"/>
  <c r="I10616" i="1"/>
  <c r="J10616" i="1" s="1"/>
  <c r="I10612" i="1"/>
  <c r="J10612" i="1" s="1"/>
  <c r="I10617" i="1"/>
  <c r="J10617" i="1" s="1"/>
  <c r="I10618" i="1"/>
  <c r="J10618" i="1" s="1"/>
  <c r="I10620" i="1"/>
  <c r="J10620" i="1" s="1"/>
  <c r="I10619" i="1"/>
  <c r="J10619" i="1" s="1"/>
  <c r="I10621" i="1"/>
  <c r="J10621" i="1" s="1"/>
  <c r="I10622" i="1"/>
  <c r="J10622" i="1" s="1"/>
  <c r="I10624" i="1"/>
  <c r="J10624" i="1" s="1"/>
  <c r="I10623" i="1"/>
  <c r="J10623" i="1" s="1"/>
  <c r="I10625" i="1"/>
  <c r="J10625" i="1" s="1"/>
  <c r="I10626" i="1"/>
  <c r="J10626" i="1" s="1"/>
  <c r="I10629" i="1"/>
  <c r="J10629" i="1" s="1"/>
  <c r="I10627" i="1"/>
  <c r="J10627" i="1" s="1"/>
  <c r="I10628" i="1"/>
  <c r="J10628" i="1" s="1"/>
  <c r="I10630" i="1"/>
  <c r="J10630" i="1" s="1"/>
  <c r="I10631" i="1"/>
  <c r="J10631" i="1" s="1"/>
  <c r="I10632" i="1"/>
  <c r="J10632" i="1" s="1"/>
  <c r="I10633" i="1"/>
  <c r="J10633" i="1" s="1"/>
  <c r="I10635" i="1"/>
  <c r="J10635" i="1" s="1"/>
  <c r="I10634" i="1"/>
  <c r="J10634" i="1" s="1"/>
  <c r="I10637" i="1"/>
  <c r="J10637" i="1" s="1"/>
  <c r="I10636" i="1"/>
  <c r="J10636" i="1" s="1"/>
  <c r="I10639" i="1"/>
  <c r="J10639" i="1" s="1"/>
  <c r="I10638" i="1"/>
  <c r="J10638" i="1" s="1"/>
  <c r="I10642" i="1"/>
  <c r="J10642" i="1" s="1"/>
  <c r="I10640" i="1"/>
  <c r="J10640" i="1" s="1"/>
  <c r="I10645" i="1"/>
  <c r="J10645" i="1" s="1"/>
  <c r="I10641" i="1"/>
  <c r="J10641" i="1" s="1"/>
  <c r="I10644" i="1"/>
  <c r="J10644" i="1" s="1"/>
  <c r="I10643" i="1"/>
  <c r="J10643" i="1" s="1"/>
  <c r="I10646" i="1"/>
  <c r="J10646" i="1" s="1"/>
  <c r="I10648" i="1"/>
  <c r="J10648" i="1" s="1"/>
  <c r="I10647" i="1"/>
  <c r="J10647" i="1" s="1"/>
  <c r="I10649" i="1"/>
  <c r="J10649" i="1" s="1"/>
  <c r="I10650" i="1"/>
  <c r="J10650" i="1" s="1"/>
  <c r="I10651" i="1"/>
  <c r="J10651" i="1" s="1"/>
  <c r="I10652" i="1"/>
  <c r="J10652" i="1" s="1"/>
  <c r="I10654" i="1"/>
  <c r="J10654" i="1" s="1"/>
  <c r="I10657" i="1"/>
  <c r="J10657" i="1" s="1"/>
  <c r="I10653" i="1"/>
  <c r="J10653" i="1" s="1"/>
  <c r="I10655" i="1"/>
  <c r="J10655" i="1" s="1"/>
  <c r="T4105" i="1"/>
  <c r="U4105" i="1" s="1"/>
  <c r="S4104" i="1"/>
  <c r="T5756" i="1"/>
  <c r="U5756" i="1" s="1"/>
  <c r="S5755" i="1"/>
  <c r="K8766" i="1"/>
  <c r="L8766" i="1" s="1"/>
  <c r="M8766" i="1" s="1"/>
  <c r="I10658" i="1"/>
  <c r="J10658" i="1" s="1"/>
  <c r="T9084" i="1"/>
  <c r="U9084" i="1" s="1"/>
  <c r="S9083" i="1"/>
  <c r="K10659" i="1"/>
  <c r="L10659" i="1" s="1"/>
  <c r="M10659" i="1" s="1"/>
  <c r="T428" i="1"/>
  <c r="U428" i="1" s="1"/>
  <c r="S427" i="1"/>
  <c r="T8309" i="1"/>
  <c r="U8309" i="1" s="1"/>
  <c r="S8308" i="1"/>
  <c r="T4759" i="1"/>
  <c r="U4759" i="1" s="1"/>
  <c r="S4758" i="1"/>
  <c r="T10865" i="1"/>
  <c r="U10865" i="1" s="1"/>
  <c r="S10864" i="1"/>
  <c r="T6087" i="1"/>
  <c r="U6087" i="1" s="1"/>
  <c r="S6086" i="1"/>
  <c r="T3536" i="1"/>
  <c r="U3536" i="1" s="1"/>
  <c r="S3535" i="1"/>
  <c r="O10770" i="1"/>
  <c r="O10769" i="1"/>
  <c r="O10768" i="1"/>
  <c r="O10767" i="1"/>
  <c r="O10766" i="1"/>
  <c r="O10765" i="1"/>
  <c r="O10764" i="1"/>
  <c r="O10763" i="1"/>
  <c r="O10762" i="1"/>
  <c r="O10761" i="1"/>
  <c r="O10760" i="1"/>
  <c r="O10759" i="1"/>
  <c r="O10758" i="1"/>
  <c r="O10757" i="1"/>
  <c r="O10756" i="1"/>
  <c r="O10755" i="1"/>
  <c r="O10754" i="1"/>
  <c r="O10753" i="1"/>
  <c r="O10752" i="1"/>
  <c r="O10751" i="1"/>
  <c r="O10750" i="1"/>
  <c r="O10749" i="1"/>
  <c r="O10748" i="1"/>
  <c r="O10747" i="1"/>
  <c r="O10746" i="1"/>
  <c r="O10745" i="1"/>
  <c r="O10744" i="1"/>
  <c r="O10743" i="1"/>
  <c r="O10742" i="1"/>
  <c r="O10741" i="1"/>
  <c r="O10740" i="1"/>
  <c r="O10739" i="1"/>
  <c r="O10738" i="1"/>
  <c r="O10737" i="1"/>
  <c r="O10736" i="1"/>
  <c r="O10735" i="1"/>
  <c r="O10734" i="1"/>
  <c r="O10733" i="1"/>
  <c r="O10732" i="1"/>
  <c r="O10731" i="1"/>
  <c r="O10730" i="1"/>
  <c r="O10729" i="1"/>
  <c r="O10728" i="1"/>
  <c r="O10727" i="1"/>
  <c r="O10726" i="1"/>
  <c r="O10725" i="1"/>
  <c r="O10724" i="1"/>
  <c r="O10723" i="1"/>
  <c r="O10722" i="1"/>
  <c r="O10721" i="1"/>
  <c r="O10720" i="1"/>
  <c r="O10719" i="1"/>
  <c r="O10718" i="1"/>
  <c r="O10717" i="1"/>
  <c r="O10716" i="1"/>
  <c r="O10715" i="1"/>
  <c r="O10714" i="1"/>
  <c r="O10713" i="1"/>
  <c r="O10712" i="1"/>
  <c r="O10711" i="1"/>
  <c r="O10710" i="1"/>
  <c r="O10709" i="1"/>
  <c r="O10708" i="1"/>
  <c r="O10707" i="1"/>
  <c r="O10706" i="1"/>
  <c r="O10705" i="1"/>
  <c r="O10704" i="1"/>
  <c r="O10703" i="1"/>
  <c r="O10702" i="1"/>
  <c r="O10701" i="1"/>
  <c r="O10700" i="1"/>
  <c r="O10699" i="1"/>
  <c r="O10698" i="1"/>
  <c r="O10697" i="1"/>
  <c r="O10696" i="1"/>
  <c r="O10695" i="1"/>
  <c r="O10694" i="1"/>
  <c r="O10693" i="1"/>
  <c r="O10692" i="1"/>
  <c r="O10691" i="1"/>
  <c r="O10690" i="1"/>
  <c r="O10689" i="1"/>
  <c r="O10688" i="1"/>
  <c r="O10687" i="1"/>
  <c r="O10686" i="1"/>
  <c r="O10685" i="1"/>
  <c r="O10684" i="1"/>
  <c r="O10683" i="1"/>
  <c r="O10682" i="1"/>
  <c r="O10681" i="1"/>
  <c r="O10680" i="1"/>
  <c r="O10679" i="1"/>
  <c r="O10678" i="1"/>
  <c r="O10677" i="1"/>
  <c r="O10676" i="1"/>
  <c r="O10675" i="1"/>
  <c r="O10674" i="1"/>
  <c r="O10673" i="1"/>
  <c r="O10672" i="1"/>
  <c r="O10671" i="1"/>
  <c r="O10670" i="1"/>
  <c r="O10669" i="1"/>
  <c r="O10668" i="1"/>
  <c r="O10667" i="1"/>
  <c r="O10666" i="1"/>
  <c r="O10665" i="1"/>
  <c r="O10664" i="1"/>
  <c r="O10663" i="1"/>
  <c r="O10662" i="1"/>
  <c r="O10661" i="1"/>
  <c r="Q10758" i="1"/>
  <c r="R10758" i="1" s="1"/>
  <c r="Q10673" i="1"/>
  <c r="R10673" i="1" s="1"/>
  <c r="Q10705" i="1"/>
  <c r="R10705" i="1" s="1"/>
  <c r="Q10737" i="1"/>
  <c r="R10737" i="1" s="1"/>
  <c r="Q10690" i="1"/>
  <c r="R10690" i="1" s="1"/>
  <c r="Q10722" i="1"/>
  <c r="R10722" i="1" s="1"/>
  <c r="Q10754" i="1"/>
  <c r="R10754" i="1" s="1"/>
  <c r="Q10683" i="1"/>
  <c r="R10683" i="1" s="1"/>
  <c r="Q10715" i="1"/>
  <c r="R10715" i="1" s="1"/>
  <c r="Q10747" i="1"/>
  <c r="R10747" i="1" s="1"/>
  <c r="Q10680" i="1"/>
  <c r="R10680" i="1" s="1"/>
  <c r="Q10712" i="1"/>
  <c r="R10712" i="1" s="1"/>
  <c r="Q10744" i="1"/>
  <c r="R10744" i="1" s="1"/>
  <c r="Q10669" i="1"/>
  <c r="R10669" i="1" s="1"/>
  <c r="Q10718" i="1"/>
  <c r="R10718" i="1" s="1"/>
  <c r="Q10677" i="1"/>
  <c r="R10677" i="1" s="1"/>
  <c r="Q10709" i="1"/>
  <c r="R10709" i="1" s="1"/>
  <c r="Q10741" i="1"/>
  <c r="R10741" i="1" s="1"/>
  <c r="Q10662" i="1"/>
  <c r="R10662" i="1" s="1"/>
  <c r="Q10694" i="1"/>
  <c r="R10694" i="1" s="1"/>
  <c r="Q10726" i="1"/>
  <c r="R10726" i="1" s="1"/>
  <c r="Q10760" i="1"/>
  <c r="R10760" i="1" s="1"/>
  <c r="Q10687" i="1"/>
  <c r="R10687" i="1" s="1"/>
  <c r="Q10719" i="1"/>
  <c r="R10719" i="1" s="1"/>
  <c r="Q10751" i="1"/>
  <c r="R10751" i="1" s="1"/>
  <c r="Q10684" i="1"/>
  <c r="R10684" i="1" s="1"/>
  <c r="Q10716" i="1"/>
  <c r="R10716" i="1" s="1"/>
  <c r="Q10748" i="1"/>
  <c r="R10748" i="1" s="1"/>
  <c r="Q10736" i="1"/>
  <c r="R10736" i="1" s="1"/>
  <c r="Q10679" i="1"/>
  <c r="R10679" i="1" s="1"/>
  <c r="Q10708" i="1"/>
  <c r="R10708" i="1" s="1"/>
  <c r="Q10761" i="1"/>
  <c r="R10761" i="1" s="1"/>
  <c r="Q10681" i="1"/>
  <c r="R10681" i="1" s="1"/>
  <c r="Q10713" i="1"/>
  <c r="R10713" i="1" s="1"/>
  <c r="Q10745" i="1"/>
  <c r="R10745" i="1" s="1"/>
  <c r="Q10666" i="1"/>
  <c r="R10666" i="1" s="1"/>
  <c r="Q10698" i="1"/>
  <c r="R10698" i="1" s="1"/>
  <c r="Q10730" i="1"/>
  <c r="R10730" i="1" s="1"/>
  <c r="Q10768" i="1"/>
  <c r="R10768" i="1" s="1"/>
  <c r="Q10765" i="1"/>
  <c r="R10765" i="1" s="1"/>
  <c r="Q10691" i="1"/>
  <c r="R10691" i="1" s="1"/>
  <c r="Q10723" i="1"/>
  <c r="R10723" i="1" s="1"/>
  <c r="Q10755" i="1"/>
  <c r="R10755" i="1" s="1"/>
  <c r="Q10660" i="1"/>
  <c r="R10660" i="1" s="1"/>
  <c r="Q10688" i="1"/>
  <c r="R10688" i="1" s="1"/>
  <c r="Q10720" i="1"/>
  <c r="R10720" i="1" s="1"/>
  <c r="Q10752" i="1"/>
  <c r="R10752" i="1" s="1"/>
  <c r="Q10686" i="1"/>
  <c r="R10686" i="1" s="1"/>
  <c r="Q10743" i="1"/>
  <c r="R10743" i="1" s="1"/>
  <c r="P10660" i="1"/>
  <c r="Q10769" i="1"/>
  <c r="R10769" i="1" s="1"/>
  <c r="Q10685" i="1"/>
  <c r="R10685" i="1" s="1"/>
  <c r="Q10717" i="1"/>
  <c r="R10717" i="1" s="1"/>
  <c r="Q10749" i="1"/>
  <c r="R10749" i="1" s="1"/>
  <c r="Q10670" i="1"/>
  <c r="R10670" i="1" s="1"/>
  <c r="Q10702" i="1"/>
  <c r="R10702" i="1" s="1"/>
  <c r="Q10734" i="1"/>
  <c r="R10734" i="1" s="1"/>
  <c r="Q10663" i="1"/>
  <c r="R10663" i="1" s="1"/>
  <c r="Q10695" i="1"/>
  <c r="R10695" i="1" s="1"/>
  <c r="Q10727" i="1"/>
  <c r="R10727" i="1" s="1"/>
  <c r="Q10762" i="1"/>
  <c r="R10762" i="1" s="1"/>
  <c r="Q10692" i="1"/>
  <c r="R10692" i="1" s="1"/>
  <c r="Q10724" i="1"/>
  <c r="R10724" i="1" s="1"/>
  <c r="Q10756" i="1"/>
  <c r="R10756" i="1" s="1"/>
  <c r="Q10711" i="1"/>
  <c r="R10711" i="1" s="1"/>
  <c r="Q10689" i="1"/>
  <c r="R10689" i="1" s="1"/>
  <c r="Q10721" i="1"/>
  <c r="R10721" i="1" s="1"/>
  <c r="Q10753" i="1"/>
  <c r="R10753" i="1" s="1"/>
  <c r="Q10674" i="1"/>
  <c r="R10674" i="1" s="1"/>
  <c r="Q10706" i="1"/>
  <c r="R10706" i="1" s="1"/>
  <c r="Q10738" i="1"/>
  <c r="R10738" i="1" s="1"/>
  <c r="Q10667" i="1"/>
  <c r="R10667" i="1" s="1"/>
  <c r="Q10699" i="1"/>
  <c r="R10699" i="1" s="1"/>
  <c r="Q10731" i="1"/>
  <c r="R10731" i="1" s="1"/>
  <c r="Q10664" i="1"/>
  <c r="R10664" i="1" s="1"/>
  <c r="Q10696" i="1"/>
  <c r="R10696" i="1" s="1"/>
  <c r="Q10728" i="1"/>
  <c r="R10728" i="1" s="1"/>
  <c r="Q10764" i="1"/>
  <c r="R10764" i="1" s="1"/>
  <c r="Q10733" i="1"/>
  <c r="R10733" i="1" s="1"/>
  <c r="Q10676" i="1"/>
  <c r="R10676" i="1" s="1"/>
  <c r="Q10759" i="1"/>
  <c r="R10759" i="1" s="1"/>
  <c r="Q10661" i="1"/>
  <c r="R10661" i="1" s="1"/>
  <c r="Q10693" i="1"/>
  <c r="R10693" i="1" s="1"/>
  <c r="Q10725" i="1"/>
  <c r="R10725" i="1" s="1"/>
  <c r="Q10757" i="1"/>
  <c r="R10757" i="1" s="1"/>
  <c r="Q10678" i="1"/>
  <c r="R10678" i="1" s="1"/>
  <c r="Q10710" i="1"/>
  <c r="R10710" i="1" s="1"/>
  <c r="Q10742" i="1"/>
  <c r="R10742" i="1" s="1"/>
  <c r="Q10671" i="1"/>
  <c r="R10671" i="1" s="1"/>
  <c r="Q10703" i="1"/>
  <c r="R10703" i="1" s="1"/>
  <c r="Q10735" i="1"/>
  <c r="R10735" i="1" s="1"/>
  <c r="Q10668" i="1"/>
  <c r="R10668" i="1" s="1"/>
  <c r="Q10700" i="1"/>
  <c r="R10700" i="1" s="1"/>
  <c r="Q10732" i="1"/>
  <c r="R10732" i="1" s="1"/>
  <c r="Q10701" i="1"/>
  <c r="R10701" i="1" s="1"/>
  <c r="Q10750" i="1"/>
  <c r="R10750" i="1" s="1"/>
  <c r="Q10767" i="1"/>
  <c r="R10767" i="1" s="1"/>
  <c r="Q10665" i="1"/>
  <c r="R10665" i="1" s="1"/>
  <c r="Q10697" i="1"/>
  <c r="R10697" i="1" s="1"/>
  <c r="Q10729" i="1"/>
  <c r="R10729" i="1" s="1"/>
  <c r="Q10766" i="1"/>
  <c r="R10766" i="1" s="1"/>
  <c r="Q10763" i="1"/>
  <c r="R10763" i="1" s="1"/>
  <c r="Q10682" i="1"/>
  <c r="R10682" i="1" s="1"/>
  <c r="Q10714" i="1"/>
  <c r="R10714" i="1" s="1"/>
  <c r="Q10746" i="1"/>
  <c r="R10746" i="1" s="1"/>
  <c r="Q10675" i="1"/>
  <c r="R10675" i="1" s="1"/>
  <c r="Q10707" i="1"/>
  <c r="R10707" i="1" s="1"/>
  <c r="Q10739" i="1"/>
  <c r="R10739" i="1" s="1"/>
  <c r="Q10672" i="1"/>
  <c r="R10672" i="1" s="1"/>
  <c r="Q10704" i="1"/>
  <c r="R10704" i="1" s="1"/>
  <c r="Q10740" i="1"/>
  <c r="R10740" i="1" s="1"/>
  <c r="Q10770" i="1"/>
  <c r="R10770" i="1" s="1"/>
  <c r="S10770" i="1" s="1"/>
  <c r="T10770" i="1" s="1"/>
  <c r="U10770" i="1" s="1"/>
  <c r="P10661" i="1"/>
  <c r="P10662" i="1"/>
  <c r="P10663" i="1"/>
  <c r="P10664" i="1"/>
  <c r="P10665" i="1"/>
  <c r="P10666" i="1"/>
  <c r="P10667" i="1"/>
  <c r="P10668" i="1"/>
  <c r="P10669" i="1"/>
  <c r="P10670" i="1"/>
  <c r="P10671" i="1"/>
  <c r="P10672" i="1"/>
  <c r="P10673" i="1"/>
  <c r="P10674" i="1"/>
  <c r="P10675" i="1"/>
  <c r="P10676" i="1"/>
  <c r="P10677" i="1"/>
  <c r="P10678" i="1"/>
  <c r="P10679" i="1"/>
  <c r="P10680" i="1"/>
  <c r="P10681" i="1"/>
  <c r="P10682" i="1"/>
  <c r="P10683" i="1"/>
  <c r="P10684" i="1"/>
  <c r="P10685" i="1"/>
  <c r="P10686" i="1"/>
  <c r="P10687" i="1"/>
  <c r="P10688" i="1"/>
  <c r="P10689" i="1"/>
  <c r="P10690" i="1"/>
  <c r="P10691" i="1"/>
  <c r="P10692" i="1"/>
  <c r="P10693" i="1"/>
  <c r="P10694" i="1"/>
  <c r="P10695" i="1"/>
  <c r="P10696" i="1"/>
  <c r="P10697" i="1"/>
  <c r="P10698" i="1"/>
  <c r="P10699" i="1"/>
  <c r="P10700" i="1"/>
  <c r="P10701" i="1"/>
  <c r="P10702" i="1"/>
  <c r="P10703" i="1"/>
  <c r="P10704" i="1"/>
  <c r="P10705" i="1"/>
  <c r="P10706" i="1"/>
  <c r="P10707" i="1"/>
  <c r="P10708" i="1"/>
  <c r="P10709" i="1"/>
  <c r="P10710" i="1"/>
  <c r="P10711" i="1"/>
  <c r="P10712" i="1"/>
  <c r="P10713" i="1"/>
  <c r="P10714" i="1"/>
  <c r="P10715" i="1"/>
  <c r="P10716" i="1"/>
  <c r="P10717" i="1"/>
  <c r="P10718" i="1"/>
  <c r="P10719" i="1"/>
  <c r="P10720" i="1"/>
  <c r="P10721" i="1"/>
  <c r="P10722" i="1"/>
  <c r="P10723" i="1"/>
  <c r="P10724" i="1"/>
  <c r="P10725" i="1"/>
  <c r="P10726" i="1"/>
  <c r="P10727" i="1"/>
  <c r="P10728" i="1"/>
  <c r="P10729" i="1"/>
  <c r="P10730" i="1"/>
  <c r="P10731" i="1"/>
  <c r="P10732" i="1"/>
  <c r="P10733" i="1"/>
  <c r="P10734" i="1"/>
  <c r="P10735" i="1"/>
  <c r="P10736" i="1"/>
  <c r="P10737" i="1"/>
  <c r="P10738" i="1"/>
  <c r="P10739" i="1"/>
  <c r="P10740" i="1"/>
  <c r="P10741" i="1"/>
  <c r="P10742" i="1"/>
  <c r="P10743" i="1"/>
  <c r="P10744" i="1"/>
  <c r="P10745" i="1"/>
  <c r="P10746" i="1"/>
  <c r="P10747" i="1"/>
  <c r="P10748" i="1"/>
  <c r="P10749" i="1"/>
  <c r="P10750" i="1"/>
  <c r="P10751" i="1"/>
  <c r="P10752" i="1"/>
  <c r="P10753" i="1"/>
  <c r="P10754" i="1"/>
  <c r="P10755" i="1"/>
  <c r="P10756" i="1"/>
  <c r="P10757" i="1"/>
  <c r="P10758" i="1"/>
  <c r="P10759" i="1"/>
  <c r="P10760" i="1"/>
  <c r="P10761" i="1"/>
  <c r="P10762" i="1"/>
  <c r="P10763" i="1"/>
  <c r="P10764" i="1"/>
  <c r="P10765" i="1"/>
  <c r="P10766" i="1"/>
  <c r="P10767" i="1"/>
  <c r="P10768" i="1"/>
  <c r="P10769" i="1"/>
  <c r="P10770" i="1"/>
  <c r="G10430" i="1"/>
  <c r="F2214" i="1"/>
  <c r="T8199" i="1"/>
  <c r="U8199" i="1" s="1"/>
  <c r="S8198" i="1"/>
  <c r="K8874" i="1"/>
  <c r="L8874" i="1" s="1"/>
  <c r="M8874" i="1" s="1"/>
  <c r="H9323" i="1"/>
  <c r="T985" i="1"/>
  <c r="U985" i="1" s="1"/>
  <c r="S984" i="1"/>
  <c r="T2757" i="1"/>
  <c r="U2757" i="1" s="1"/>
  <c r="S2756" i="1"/>
  <c r="H6551" i="1"/>
  <c r="M3661" i="1"/>
  <c r="T2321" i="1"/>
  <c r="U2321" i="1" s="1"/>
  <c r="S2320" i="1"/>
  <c r="S9989" i="1"/>
  <c r="F10321" i="1"/>
  <c r="F7429" i="1"/>
  <c r="T9195" i="1"/>
  <c r="U9195" i="1" s="1"/>
  <c r="S9194" i="1"/>
  <c r="G5217" i="1"/>
  <c r="H5217" i="1" s="1"/>
  <c r="T10213" i="1"/>
  <c r="U10213" i="1" s="1"/>
  <c r="S10212" i="1"/>
  <c r="F8875" i="1"/>
  <c r="T3201" i="1"/>
  <c r="U3201" i="1" s="1"/>
  <c r="S3200" i="1"/>
  <c r="T1982" i="1"/>
  <c r="U1982" i="1" s="1"/>
  <c r="S1981" i="1"/>
  <c r="T1317" i="1"/>
  <c r="U1317" i="1" s="1"/>
  <c r="S1316" i="1"/>
  <c r="K9323" i="1"/>
  <c r="L9323" i="1" s="1"/>
  <c r="M9323" i="1" s="1"/>
  <c r="T9870" i="1"/>
  <c r="U9870" i="1" s="1"/>
  <c r="S9869" i="1"/>
  <c r="H3661" i="1"/>
  <c r="T3985" i="1"/>
  <c r="U3985" i="1" s="1"/>
  <c r="S3984" i="1"/>
  <c r="S7216" i="1"/>
  <c r="T1876" i="1"/>
  <c r="U1876" i="1" s="1"/>
  <c r="S1875" i="1"/>
  <c r="T7089" i="1"/>
  <c r="U7089" i="1" s="1"/>
  <c r="S7088" i="1"/>
  <c r="T10539" i="1"/>
  <c r="U10539" i="1" s="1"/>
  <c r="S10538" i="1"/>
  <c r="H1207" i="1"/>
  <c r="H10320" i="1"/>
  <c r="T2879" i="1"/>
  <c r="U2879" i="1" s="1"/>
  <c r="S2878" i="1"/>
  <c r="T3758" i="1"/>
  <c r="U3758" i="1" s="1"/>
  <c r="S3757" i="1"/>
  <c r="M4986" i="1"/>
  <c r="T8983" i="1"/>
  <c r="U8983" i="1" s="1"/>
  <c r="S8982" i="1"/>
  <c r="T5087" i="1"/>
  <c r="U5087" i="1" s="1"/>
  <c r="S5086" i="1"/>
  <c r="T761" i="1"/>
  <c r="U761" i="1" s="1"/>
  <c r="S760" i="1"/>
  <c r="K10429" i="1"/>
  <c r="L10429" i="1" s="1"/>
  <c r="M10429" i="1" s="1"/>
  <c r="T4212" i="1"/>
  <c r="U4212" i="1" s="1"/>
  <c r="S4211" i="1"/>
  <c r="T653" i="1"/>
  <c r="U653" i="1" s="1"/>
  <c r="S652" i="1"/>
  <c r="F9324" i="1"/>
  <c r="T7969" i="1"/>
  <c r="U7969" i="1" s="1"/>
  <c r="S7968" i="1"/>
  <c r="T7751" i="1"/>
  <c r="U7751" i="1" s="1"/>
  <c r="S7750" i="1"/>
  <c r="T9542" i="1"/>
  <c r="U9542" i="1" s="1"/>
  <c r="S9541" i="1"/>
  <c r="T5871" i="1"/>
  <c r="U5871" i="1" s="1"/>
  <c r="S5870" i="1"/>
  <c r="T1771" i="1"/>
  <c r="U1771" i="1" s="1"/>
  <c r="S1770" i="1"/>
  <c r="K5652" i="1"/>
  <c r="L5652" i="1" s="1"/>
  <c r="M5652" i="1" s="1"/>
  <c r="F1208" i="1"/>
  <c r="H215" i="1"/>
  <c r="K10320" i="1"/>
  <c r="L10320" i="1" s="1"/>
  <c r="M10320" i="1" s="1"/>
  <c r="T9755" i="1"/>
  <c r="U9755" i="1" s="1"/>
  <c r="S9754" i="1"/>
  <c r="T1530" i="1"/>
  <c r="U1530" i="1" s="1"/>
  <c r="S1529" i="1"/>
  <c r="T2099" i="1"/>
  <c r="U2099" i="1" s="1"/>
  <c r="S2098" i="1"/>
  <c r="T4535" i="1"/>
  <c r="U4535" i="1" s="1"/>
  <c r="S4534" i="1"/>
  <c r="T7870" i="1"/>
  <c r="U7870" i="1" s="1"/>
  <c r="S7869" i="1"/>
  <c r="H4986" i="1"/>
  <c r="T4425" i="1"/>
  <c r="U4425" i="1" s="1"/>
  <c r="S4424" i="1"/>
  <c r="T7649" i="1"/>
  <c r="U7649" i="1" s="1"/>
  <c r="S7648" i="1"/>
  <c r="T98" i="1"/>
  <c r="U98" i="1" s="1"/>
  <c r="S97" i="1"/>
  <c r="T2648" i="1"/>
  <c r="U2648" i="1" s="1"/>
  <c r="S2647" i="1"/>
  <c r="T8420" i="1"/>
  <c r="U8420" i="1" s="1"/>
  <c r="S8419" i="1"/>
  <c r="T7320" i="1"/>
  <c r="U7320" i="1" s="1"/>
  <c r="S7319" i="1"/>
  <c r="T869" i="1"/>
  <c r="U869" i="1" s="1"/>
  <c r="S868" i="1"/>
  <c r="T8529" i="1"/>
  <c r="U8529" i="1" s="1"/>
  <c r="S8528" i="1"/>
  <c r="K6551" i="1"/>
  <c r="L6551" i="1" s="1"/>
  <c r="M6551" i="1" s="1"/>
  <c r="K3662" i="1"/>
  <c r="L3662" i="1" s="1"/>
  <c r="G3662" i="1"/>
  <c r="F3663" i="1" s="1"/>
  <c r="T5533" i="1"/>
  <c r="U5533" i="1" s="1"/>
  <c r="S5532" i="1"/>
  <c r="T5978" i="1"/>
  <c r="U5978" i="1" s="1"/>
  <c r="S5977" i="1"/>
  <c r="M6330" i="1"/>
  <c r="T3087" i="1"/>
  <c r="U3087" i="1" s="1"/>
  <c r="S3086" i="1"/>
  <c r="T6645" i="1"/>
  <c r="U6645" i="1" s="1"/>
  <c r="S6644" i="1"/>
  <c r="T5322" i="1"/>
  <c r="U5322" i="1" s="1"/>
  <c r="S5321" i="1"/>
  <c r="F217" i="1"/>
  <c r="H216" i="1"/>
  <c r="G216" i="1"/>
  <c r="M10096" i="1"/>
  <c r="K10096" i="1"/>
  <c r="L10096" i="1" s="1"/>
  <c r="T10979" i="1"/>
  <c r="U10979" i="1" s="1"/>
  <c r="S10978" i="1"/>
  <c r="K2213" i="1"/>
  <c r="L2213" i="1" s="1"/>
  <c r="M2213" i="1" s="1"/>
  <c r="F328" i="1"/>
  <c r="G327" i="1"/>
  <c r="H327" i="1" s="1"/>
  <c r="K327" i="1"/>
  <c r="L327" i="1" s="1"/>
  <c r="F4987" i="1"/>
  <c r="T4648" i="1"/>
  <c r="U4648" i="1" s="1"/>
  <c r="S4647" i="1"/>
  <c r="T2427" i="1"/>
  <c r="U2427" i="1" s="1"/>
  <c r="S2426" i="1"/>
  <c r="T9649" i="1"/>
  <c r="U9649" i="1" s="1"/>
  <c r="S9648" i="1"/>
  <c r="F8767" i="1"/>
  <c r="T4313" i="1"/>
  <c r="U4313" i="1" s="1"/>
  <c r="S4312" i="1"/>
  <c r="I6330" i="1"/>
  <c r="J6330" i="1" s="1"/>
  <c r="I6223" i="1"/>
  <c r="J6223" i="1" s="1"/>
  <c r="I6222" i="1"/>
  <c r="J6222" i="1" s="1"/>
  <c r="I6221" i="1"/>
  <c r="J6221" i="1" s="1"/>
  <c r="I6220" i="1"/>
  <c r="I6225" i="1"/>
  <c r="J6225" i="1" s="1"/>
  <c r="I6227" i="1"/>
  <c r="J6227" i="1" s="1"/>
  <c r="I6224" i="1"/>
  <c r="J6224" i="1" s="1"/>
  <c r="I6226" i="1"/>
  <c r="J6226" i="1" s="1"/>
  <c r="I6230" i="1"/>
  <c r="J6230" i="1" s="1"/>
  <c r="I6228" i="1"/>
  <c r="J6228" i="1" s="1"/>
  <c r="I6231" i="1"/>
  <c r="J6231" i="1" s="1"/>
  <c r="I6229" i="1"/>
  <c r="J6229" i="1" s="1"/>
  <c r="I6232" i="1"/>
  <c r="J6232" i="1" s="1"/>
  <c r="I6235" i="1"/>
  <c r="J6235" i="1" s="1"/>
  <c r="I6233" i="1"/>
  <c r="J6233" i="1" s="1"/>
  <c r="I6234" i="1"/>
  <c r="J6234" i="1" s="1"/>
  <c r="I6238" i="1"/>
  <c r="J6238" i="1" s="1"/>
  <c r="I6240" i="1"/>
  <c r="J6240" i="1" s="1"/>
  <c r="I6237" i="1"/>
  <c r="J6237" i="1" s="1"/>
  <c r="I6236" i="1"/>
  <c r="J6236" i="1" s="1"/>
  <c r="I6241" i="1"/>
  <c r="J6241" i="1" s="1"/>
  <c r="I6239" i="1"/>
  <c r="J6239" i="1" s="1"/>
  <c r="I6243" i="1"/>
  <c r="J6243" i="1" s="1"/>
  <c r="I6242" i="1"/>
  <c r="J6242" i="1" s="1"/>
  <c r="I6245" i="1"/>
  <c r="J6245" i="1" s="1"/>
  <c r="I6244" i="1"/>
  <c r="J6244" i="1" s="1"/>
  <c r="I6247" i="1"/>
  <c r="J6247" i="1" s="1"/>
  <c r="I6246" i="1"/>
  <c r="J6246" i="1" s="1"/>
  <c r="I6251" i="1"/>
  <c r="J6251" i="1" s="1"/>
  <c r="I6249" i="1"/>
  <c r="J6249" i="1" s="1"/>
  <c r="I6248" i="1"/>
  <c r="J6248" i="1" s="1"/>
  <c r="I6250" i="1"/>
  <c r="J6250" i="1" s="1"/>
  <c r="I6253" i="1"/>
  <c r="J6253" i="1" s="1"/>
  <c r="I6252" i="1"/>
  <c r="J6252" i="1" s="1"/>
  <c r="I6255" i="1"/>
  <c r="J6255" i="1" s="1"/>
  <c r="I6257" i="1"/>
  <c r="J6257" i="1" s="1"/>
  <c r="I6254" i="1"/>
  <c r="J6254" i="1" s="1"/>
  <c r="I6256" i="1"/>
  <c r="J6256" i="1" s="1"/>
  <c r="I6259" i="1"/>
  <c r="J6259" i="1" s="1"/>
  <c r="I6258" i="1"/>
  <c r="J6258" i="1" s="1"/>
  <c r="I6261" i="1"/>
  <c r="J6261" i="1" s="1"/>
  <c r="I6262" i="1"/>
  <c r="J6262" i="1" s="1"/>
  <c r="I6260" i="1"/>
  <c r="J6260" i="1" s="1"/>
  <c r="I6264" i="1"/>
  <c r="J6264" i="1" s="1"/>
  <c r="I6263" i="1"/>
  <c r="J6263" i="1" s="1"/>
  <c r="I6267" i="1"/>
  <c r="J6267" i="1" s="1"/>
  <c r="I6266" i="1"/>
  <c r="J6266" i="1" s="1"/>
  <c r="I6265" i="1"/>
  <c r="J6265" i="1" s="1"/>
  <c r="I6268" i="1"/>
  <c r="J6268" i="1" s="1"/>
  <c r="I6269" i="1"/>
  <c r="J6269" i="1" s="1"/>
  <c r="I6270" i="1"/>
  <c r="J6270" i="1" s="1"/>
  <c r="I6273" i="1"/>
  <c r="J6273" i="1" s="1"/>
  <c r="I6272" i="1"/>
  <c r="J6272" i="1" s="1"/>
  <c r="I6271" i="1"/>
  <c r="J6271" i="1" s="1"/>
  <c r="I6274" i="1"/>
  <c r="J6274" i="1" s="1"/>
  <c r="I6277" i="1"/>
  <c r="J6277" i="1" s="1"/>
  <c r="I6275" i="1"/>
  <c r="J6275" i="1" s="1"/>
  <c r="I6276" i="1"/>
  <c r="J6276" i="1" s="1"/>
  <c r="I6278" i="1"/>
  <c r="J6278" i="1" s="1"/>
  <c r="I6279" i="1"/>
  <c r="J6279" i="1" s="1"/>
  <c r="I6280" i="1"/>
  <c r="J6280" i="1" s="1"/>
  <c r="I6282" i="1"/>
  <c r="J6282" i="1" s="1"/>
  <c r="I6284" i="1"/>
  <c r="J6284" i="1" s="1"/>
  <c r="I6281" i="1"/>
  <c r="J6281" i="1" s="1"/>
  <c r="I6283" i="1"/>
  <c r="J6283" i="1" s="1"/>
  <c r="I6285" i="1"/>
  <c r="J6285" i="1" s="1"/>
  <c r="I6287" i="1"/>
  <c r="J6287" i="1" s="1"/>
  <c r="I6286" i="1"/>
  <c r="J6286" i="1" s="1"/>
  <c r="I6288" i="1"/>
  <c r="J6288" i="1" s="1"/>
  <c r="I6289" i="1"/>
  <c r="J6289" i="1" s="1"/>
  <c r="I6290" i="1"/>
  <c r="J6290" i="1" s="1"/>
  <c r="I6291" i="1"/>
  <c r="J6291" i="1" s="1"/>
  <c r="I6294" i="1"/>
  <c r="J6294" i="1" s="1"/>
  <c r="I6292" i="1"/>
  <c r="J6292" i="1" s="1"/>
  <c r="I6295" i="1"/>
  <c r="J6295" i="1" s="1"/>
  <c r="I6296" i="1"/>
  <c r="J6296" i="1" s="1"/>
  <c r="I6293" i="1"/>
  <c r="J6293" i="1" s="1"/>
  <c r="I6297" i="1"/>
  <c r="J6297" i="1" s="1"/>
  <c r="I6299" i="1"/>
  <c r="J6299" i="1" s="1"/>
  <c r="I6300" i="1"/>
  <c r="J6300" i="1" s="1"/>
  <c r="I6298" i="1"/>
  <c r="J6298" i="1" s="1"/>
  <c r="I6303" i="1"/>
  <c r="J6303" i="1" s="1"/>
  <c r="I6301" i="1"/>
  <c r="J6301" i="1" s="1"/>
  <c r="I6302" i="1"/>
  <c r="J6302" i="1" s="1"/>
  <c r="I6304" i="1"/>
  <c r="J6304" i="1" s="1"/>
  <c r="I6306" i="1"/>
  <c r="J6306" i="1" s="1"/>
  <c r="I6305" i="1"/>
  <c r="J6305" i="1" s="1"/>
  <c r="I6308" i="1"/>
  <c r="J6308" i="1" s="1"/>
  <c r="I6307" i="1"/>
  <c r="J6307" i="1" s="1"/>
  <c r="I6309" i="1"/>
  <c r="J6309" i="1" s="1"/>
  <c r="I6312" i="1"/>
  <c r="J6312" i="1" s="1"/>
  <c r="I6310" i="1"/>
  <c r="J6310" i="1" s="1"/>
  <c r="I6313" i="1"/>
  <c r="J6313" i="1" s="1"/>
  <c r="I6311" i="1"/>
  <c r="J6311" i="1" s="1"/>
  <c r="I6315" i="1"/>
  <c r="J6315" i="1" s="1"/>
  <c r="I6314" i="1"/>
  <c r="J6314" i="1" s="1"/>
  <c r="I6317" i="1"/>
  <c r="J6317" i="1" s="1"/>
  <c r="I6318" i="1"/>
  <c r="J6318" i="1" s="1"/>
  <c r="I6316" i="1"/>
  <c r="J6316" i="1" s="1"/>
  <c r="I6320" i="1"/>
  <c r="J6320" i="1" s="1"/>
  <c r="I6319" i="1"/>
  <c r="J6319" i="1" s="1"/>
  <c r="I6321" i="1"/>
  <c r="J6321" i="1" s="1"/>
  <c r="I6323" i="1"/>
  <c r="J6323" i="1" s="1"/>
  <c r="I6324" i="1"/>
  <c r="J6324" i="1" s="1"/>
  <c r="I6322" i="1"/>
  <c r="J6322" i="1" s="1"/>
  <c r="F5653" i="1"/>
  <c r="K6438" i="1"/>
  <c r="L6438" i="1" s="1"/>
  <c r="M6438" i="1" s="1"/>
  <c r="K215" i="1"/>
  <c r="L215" i="1" s="1"/>
  <c r="M215" i="1" s="1"/>
  <c r="H6440" i="1" l="1"/>
  <c r="F6441" i="1"/>
  <c r="G6440" i="1"/>
  <c r="F3664" i="1"/>
  <c r="K3663" i="1"/>
  <c r="L3663" i="1" s="1"/>
  <c r="H3663" i="1"/>
  <c r="G3663" i="1"/>
  <c r="T4647" i="1"/>
  <c r="U4647" i="1" s="1"/>
  <c r="S4646" i="1"/>
  <c r="T3086" i="1"/>
  <c r="U3086" i="1" s="1"/>
  <c r="S3085" i="1"/>
  <c r="H3662" i="1"/>
  <c r="T8419" i="1"/>
  <c r="U8419" i="1" s="1"/>
  <c r="S8418" i="1"/>
  <c r="T2098" i="1"/>
  <c r="U2098" i="1" s="1"/>
  <c r="S2097" i="1"/>
  <c r="G1208" i="1"/>
  <c r="F1209" i="1" s="1"/>
  <c r="T7088" i="1"/>
  <c r="U7088" i="1" s="1"/>
  <c r="S7087" i="1"/>
  <c r="F7430" i="1"/>
  <c r="K7429" i="1"/>
  <c r="L7429" i="1" s="1"/>
  <c r="H7429" i="1"/>
  <c r="G7429" i="1"/>
  <c r="F2215" i="1"/>
  <c r="H2214" i="1"/>
  <c r="G2214" i="1"/>
  <c r="S10769" i="1"/>
  <c r="T10769" i="1" s="1"/>
  <c r="U10769" i="1" s="1"/>
  <c r="T9083" i="1"/>
  <c r="U9083" i="1" s="1"/>
  <c r="S9082" i="1"/>
  <c r="J6220" i="1"/>
  <c r="O6220" i="1" s="1"/>
  <c r="K8767" i="1"/>
  <c r="L8767" i="1" s="1"/>
  <c r="G8767" i="1"/>
  <c r="F8768" i="1" s="1"/>
  <c r="H8767" i="1"/>
  <c r="T4424" i="1"/>
  <c r="U4424" i="1" s="1"/>
  <c r="S4423" i="1"/>
  <c r="T7869" i="1"/>
  <c r="U7869" i="1" s="1"/>
  <c r="S7868" i="1"/>
  <c r="T9541" i="1"/>
  <c r="U9541" i="1" s="1"/>
  <c r="S9540" i="1"/>
  <c r="T760" i="1"/>
  <c r="U760" i="1" s="1"/>
  <c r="S759" i="1"/>
  <c r="T9869" i="1"/>
  <c r="U9869" i="1" s="1"/>
  <c r="S9868" i="1"/>
  <c r="T1316" i="1"/>
  <c r="U1316" i="1" s="1"/>
  <c r="S1315" i="1"/>
  <c r="G10321" i="1"/>
  <c r="M10430" i="1"/>
  <c r="T3535" i="1"/>
  <c r="U3535" i="1" s="1"/>
  <c r="S3534" i="1"/>
  <c r="T8308" i="1"/>
  <c r="U8308" i="1" s="1"/>
  <c r="S8307" i="1"/>
  <c r="T3863" i="1"/>
  <c r="U3863" i="1" s="1"/>
  <c r="S3862" i="1"/>
  <c r="T4871" i="1"/>
  <c r="U4871" i="1" s="1"/>
  <c r="S4870" i="1"/>
  <c r="T2983" i="1"/>
  <c r="U2983" i="1" s="1"/>
  <c r="S2982" i="1"/>
  <c r="M10097" i="1"/>
  <c r="S8660" i="1"/>
  <c r="T8660" i="1" s="1"/>
  <c r="U8660" i="1" s="1"/>
  <c r="K4987" i="1"/>
  <c r="L4987" i="1" s="1"/>
  <c r="G4987" i="1"/>
  <c r="M327" i="1"/>
  <c r="M216" i="1"/>
  <c r="T2647" i="1"/>
  <c r="U2647" i="1" s="1"/>
  <c r="S2646" i="1"/>
  <c r="T1529" i="1"/>
  <c r="U1529" i="1" s="1"/>
  <c r="S1528" i="1"/>
  <c r="T3757" i="1"/>
  <c r="U3757" i="1" s="1"/>
  <c r="S3756" i="1"/>
  <c r="T1875" i="1"/>
  <c r="U1875" i="1" s="1"/>
  <c r="S1874" i="1"/>
  <c r="K10430" i="1"/>
  <c r="L10430" i="1" s="1"/>
  <c r="T9416" i="1"/>
  <c r="U9416" i="1" s="1"/>
  <c r="S9415" i="1"/>
  <c r="T8093" i="1"/>
  <c r="U8093" i="1" s="1"/>
  <c r="S8092" i="1"/>
  <c r="T6207" i="1"/>
  <c r="U6207" i="1" s="1"/>
  <c r="S6206" i="1"/>
  <c r="T6988" i="1"/>
  <c r="U6988" i="1" s="1"/>
  <c r="S6987" i="1"/>
  <c r="H10097" i="1"/>
  <c r="G5653" i="1"/>
  <c r="F5654" i="1" s="1"/>
  <c r="F329" i="1"/>
  <c r="G328" i="1"/>
  <c r="K328" i="1"/>
  <c r="L328" i="1" s="1"/>
  <c r="H328" i="1"/>
  <c r="T5321" i="1"/>
  <c r="U5321" i="1" s="1"/>
  <c r="S5320" i="1"/>
  <c r="T5977" i="1"/>
  <c r="U5977" i="1" s="1"/>
  <c r="S5976" i="1"/>
  <c r="T7319" i="1"/>
  <c r="U7319" i="1" s="1"/>
  <c r="S7318" i="1"/>
  <c r="T4534" i="1"/>
  <c r="U4534" i="1" s="1"/>
  <c r="S4533" i="1"/>
  <c r="T1770" i="1"/>
  <c r="U1770" i="1" s="1"/>
  <c r="S1769" i="1"/>
  <c r="T7750" i="1"/>
  <c r="U7750" i="1" s="1"/>
  <c r="S7749" i="1"/>
  <c r="T652" i="1"/>
  <c r="U652" i="1" s="1"/>
  <c r="S651" i="1"/>
  <c r="T5086" i="1"/>
  <c r="U5086" i="1" s="1"/>
  <c r="S5085" i="1"/>
  <c r="T1981" i="1"/>
  <c r="U1981" i="1" s="1"/>
  <c r="S1980" i="1"/>
  <c r="T10212" i="1"/>
  <c r="U10212" i="1" s="1"/>
  <c r="S10211" i="1"/>
  <c r="T9989" i="1"/>
  <c r="U9989" i="1" s="1"/>
  <c r="S9988" i="1"/>
  <c r="I6551" i="1"/>
  <c r="J6551" i="1" s="1"/>
  <c r="I6549" i="1"/>
  <c r="J6549" i="1" s="1"/>
  <c r="I6547" i="1"/>
  <c r="J6547" i="1" s="1"/>
  <c r="I6550" i="1"/>
  <c r="J6550" i="1" s="1"/>
  <c r="I6546" i="1"/>
  <c r="J6546" i="1" s="1"/>
  <c r="I6548" i="1"/>
  <c r="J6548" i="1" s="1"/>
  <c r="F10431" i="1"/>
  <c r="T6086" i="1"/>
  <c r="U6086" i="1" s="1"/>
  <c r="S6085" i="1"/>
  <c r="T427" i="1"/>
  <c r="U427" i="1" s="1"/>
  <c r="S426" i="1"/>
  <c r="T4104" i="1"/>
  <c r="U4104" i="1" s="1"/>
  <c r="S4103" i="1"/>
  <c r="T5423" i="1"/>
  <c r="U5423" i="1" s="1"/>
  <c r="S5422" i="1"/>
  <c r="T1423" i="1"/>
  <c r="U1423" i="1" s="1"/>
  <c r="S1422" i="1"/>
  <c r="K10097" i="1"/>
  <c r="L10097" i="1" s="1"/>
  <c r="T9648" i="1"/>
  <c r="U9648" i="1" s="1"/>
  <c r="S9647" i="1"/>
  <c r="K216" i="1"/>
  <c r="L216" i="1" s="1"/>
  <c r="T97" i="1"/>
  <c r="U97" i="1" s="1"/>
  <c r="S96" i="1"/>
  <c r="T9754" i="1"/>
  <c r="U9754" i="1" s="1"/>
  <c r="S9753" i="1"/>
  <c r="F9325" i="1"/>
  <c r="K9324" i="1"/>
  <c r="L9324" i="1" s="1"/>
  <c r="H9324" i="1"/>
  <c r="G9324" i="1"/>
  <c r="T10538" i="1"/>
  <c r="U10538" i="1" s="1"/>
  <c r="S10537" i="1"/>
  <c r="T7216" i="1"/>
  <c r="U7216" i="1" s="1"/>
  <c r="S7215" i="1"/>
  <c r="T2756" i="1"/>
  <c r="U2756" i="1" s="1"/>
  <c r="S2755" i="1"/>
  <c r="H10430" i="1"/>
  <c r="S10768" i="1"/>
  <c r="T10768" i="1" s="1"/>
  <c r="U10768" i="1" s="1"/>
  <c r="T5755" i="1"/>
  <c r="U5755" i="1" s="1"/>
  <c r="S5754" i="1"/>
  <c r="T3313" i="1"/>
  <c r="U3313" i="1" s="1"/>
  <c r="S3312" i="1"/>
  <c r="T2533" i="1"/>
  <c r="U2533" i="1" s="1"/>
  <c r="S2532" i="1"/>
  <c r="L1207" i="1"/>
  <c r="M1207" i="1" s="1"/>
  <c r="K1208" i="1"/>
  <c r="T536" i="1"/>
  <c r="U536" i="1" s="1"/>
  <c r="S535" i="1"/>
  <c r="T3428" i="1"/>
  <c r="U3428" i="1" s="1"/>
  <c r="S3427" i="1"/>
  <c r="F10098" i="1"/>
  <c r="G217" i="1"/>
  <c r="T5532" i="1"/>
  <c r="U5532" i="1" s="1"/>
  <c r="S5531" i="1"/>
  <c r="T8528" i="1"/>
  <c r="U8528" i="1" s="1"/>
  <c r="S8527" i="1"/>
  <c r="T7968" i="1"/>
  <c r="U7968" i="1" s="1"/>
  <c r="S7967" i="1"/>
  <c r="T8982" i="1"/>
  <c r="U8982" i="1" s="1"/>
  <c r="S8981" i="1"/>
  <c r="T3984" i="1"/>
  <c r="U3984" i="1" s="1"/>
  <c r="S3983" i="1"/>
  <c r="T3200" i="1"/>
  <c r="U3200" i="1" s="1"/>
  <c r="S3199" i="1"/>
  <c r="T10864" i="1"/>
  <c r="U10864" i="1" s="1"/>
  <c r="S10863" i="1"/>
  <c r="I6552" i="1"/>
  <c r="J6552" i="1" s="1"/>
  <c r="I6442" i="1"/>
  <c r="I6444" i="1"/>
  <c r="J6444" i="1" s="1"/>
  <c r="I6443" i="1"/>
  <c r="J6443" i="1" s="1"/>
  <c r="I6445" i="1"/>
  <c r="J6445" i="1" s="1"/>
  <c r="I6447" i="1"/>
  <c r="J6447" i="1" s="1"/>
  <c r="I6446" i="1"/>
  <c r="J6446" i="1" s="1"/>
  <c r="I6450" i="1"/>
  <c r="J6450" i="1" s="1"/>
  <c r="I6448" i="1"/>
  <c r="J6448" i="1" s="1"/>
  <c r="I6449" i="1"/>
  <c r="J6449" i="1" s="1"/>
  <c r="I6451" i="1"/>
  <c r="J6451" i="1" s="1"/>
  <c r="I6452" i="1"/>
  <c r="J6452" i="1" s="1"/>
  <c r="I6453" i="1"/>
  <c r="J6453" i="1" s="1"/>
  <c r="I6454" i="1"/>
  <c r="J6454" i="1" s="1"/>
  <c r="I6455" i="1"/>
  <c r="J6455" i="1" s="1"/>
  <c r="I6456" i="1"/>
  <c r="J6456" i="1" s="1"/>
  <c r="I6457" i="1"/>
  <c r="J6457" i="1" s="1"/>
  <c r="I6459" i="1"/>
  <c r="J6459" i="1" s="1"/>
  <c r="I6458" i="1"/>
  <c r="J6458" i="1" s="1"/>
  <c r="I6460" i="1"/>
  <c r="J6460" i="1" s="1"/>
  <c r="I6463" i="1"/>
  <c r="J6463" i="1" s="1"/>
  <c r="I6461" i="1"/>
  <c r="J6461" i="1" s="1"/>
  <c r="I6462" i="1"/>
  <c r="J6462" i="1" s="1"/>
  <c r="I6465" i="1"/>
  <c r="J6465" i="1" s="1"/>
  <c r="I6464" i="1"/>
  <c r="J6464" i="1" s="1"/>
  <c r="I6466" i="1"/>
  <c r="J6466" i="1" s="1"/>
  <c r="I6467" i="1"/>
  <c r="J6467" i="1" s="1"/>
  <c r="I6468" i="1"/>
  <c r="J6468" i="1" s="1"/>
  <c r="I6469" i="1"/>
  <c r="J6469" i="1" s="1"/>
  <c r="I6470" i="1"/>
  <c r="J6470" i="1" s="1"/>
  <c r="I6471" i="1"/>
  <c r="J6471" i="1" s="1"/>
  <c r="I6472" i="1"/>
  <c r="J6472" i="1" s="1"/>
  <c r="I6473" i="1"/>
  <c r="J6473" i="1" s="1"/>
  <c r="I6474" i="1"/>
  <c r="J6474" i="1" s="1"/>
  <c r="I6475" i="1"/>
  <c r="J6475" i="1" s="1"/>
  <c r="I6476" i="1"/>
  <c r="J6476" i="1" s="1"/>
  <c r="I6477" i="1"/>
  <c r="J6477" i="1" s="1"/>
  <c r="I6478" i="1"/>
  <c r="J6478" i="1" s="1"/>
  <c r="I6479" i="1"/>
  <c r="J6479" i="1" s="1"/>
  <c r="I6480" i="1"/>
  <c r="J6480" i="1" s="1"/>
  <c r="I6481" i="1"/>
  <c r="J6481" i="1" s="1"/>
  <c r="I6482" i="1"/>
  <c r="J6482" i="1" s="1"/>
  <c r="I6483" i="1"/>
  <c r="J6483" i="1" s="1"/>
  <c r="I6484" i="1"/>
  <c r="J6484" i="1" s="1"/>
  <c r="I6485" i="1"/>
  <c r="J6485" i="1" s="1"/>
  <c r="I6486" i="1"/>
  <c r="J6486" i="1" s="1"/>
  <c r="I6487" i="1"/>
  <c r="J6487" i="1" s="1"/>
  <c r="I6488" i="1"/>
  <c r="J6488" i="1" s="1"/>
  <c r="I6489" i="1"/>
  <c r="J6489" i="1" s="1"/>
  <c r="I6490" i="1"/>
  <c r="J6490" i="1" s="1"/>
  <c r="I6491" i="1"/>
  <c r="J6491" i="1" s="1"/>
  <c r="I6492" i="1"/>
  <c r="J6492" i="1" s="1"/>
  <c r="I6494" i="1"/>
  <c r="J6494" i="1" s="1"/>
  <c r="I6493" i="1"/>
  <c r="J6493" i="1" s="1"/>
  <c r="I6495" i="1"/>
  <c r="J6495" i="1" s="1"/>
  <c r="I6496" i="1"/>
  <c r="J6496" i="1" s="1"/>
  <c r="I6497" i="1"/>
  <c r="J6497" i="1" s="1"/>
  <c r="I6499" i="1"/>
  <c r="J6499" i="1" s="1"/>
  <c r="I6498" i="1"/>
  <c r="J6498" i="1" s="1"/>
  <c r="I6500" i="1"/>
  <c r="J6500" i="1" s="1"/>
  <c r="I6501" i="1"/>
  <c r="J6501" i="1" s="1"/>
  <c r="I6502" i="1"/>
  <c r="J6502" i="1" s="1"/>
  <c r="I6503" i="1"/>
  <c r="J6503" i="1" s="1"/>
  <c r="I6504" i="1"/>
  <c r="J6504" i="1" s="1"/>
  <c r="I6505" i="1"/>
  <c r="J6505" i="1" s="1"/>
  <c r="I6507" i="1"/>
  <c r="J6507" i="1" s="1"/>
  <c r="I6506" i="1"/>
  <c r="J6506" i="1" s="1"/>
  <c r="I6508" i="1"/>
  <c r="J6508" i="1" s="1"/>
  <c r="I6509" i="1"/>
  <c r="J6509" i="1" s="1"/>
  <c r="I6510" i="1"/>
  <c r="J6510" i="1" s="1"/>
  <c r="I6511" i="1"/>
  <c r="J6511" i="1" s="1"/>
  <c r="I6513" i="1"/>
  <c r="J6513" i="1" s="1"/>
  <c r="I6512" i="1"/>
  <c r="J6512" i="1" s="1"/>
  <c r="I6515" i="1"/>
  <c r="J6515" i="1" s="1"/>
  <c r="I6514" i="1"/>
  <c r="J6514" i="1" s="1"/>
  <c r="I6517" i="1"/>
  <c r="J6517" i="1" s="1"/>
  <c r="I6516" i="1"/>
  <c r="J6516" i="1" s="1"/>
  <c r="I6519" i="1"/>
  <c r="J6519" i="1" s="1"/>
  <c r="I6518" i="1"/>
  <c r="J6518" i="1" s="1"/>
  <c r="I6520" i="1"/>
  <c r="J6520" i="1" s="1"/>
  <c r="I6521" i="1"/>
  <c r="J6521" i="1" s="1"/>
  <c r="I6522" i="1"/>
  <c r="J6522" i="1" s="1"/>
  <c r="I6523" i="1"/>
  <c r="J6523" i="1" s="1"/>
  <c r="I6525" i="1"/>
  <c r="J6525" i="1" s="1"/>
  <c r="I6526" i="1"/>
  <c r="J6526" i="1" s="1"/>
  <c r="I6529" i="1"/>
  <c r="J6529" i="1" s="1"/>
  <c r="I6524" i="1"/>
  <c r="J6524" i="1" s="1"/>
  <c r="I6528" i="1"/>
  <c r="J6528" i="1" s="1"/>
  <c r="I6530" i="1"/>
  <c r="J6530" i="1" s="1"/>
  <c r="I6527" i="1"/>
  <c r="J6527" i="1" s="1"/>
  <c r="I6532" i="1"/>
  <c r="J6532" i="1" s="1"/>
  <c r="I6531" i="1"/>
  <c r="J6531" i="1" s="1"/>
  <c r="I6533" i="1"/>
  <c r="J6533" i="1" s="1"/>
  <c r="I6534" i="1"/>
  <c r="J6534" i="1" s="1"/>
  <c r="I6535" i="1"/>
  <c r="J6535" i="1" s="1"/>
  <c r="I6536" i="1"/>
  <c r="J6536" i="1" s="1"/>
  <c r="I6537" i="1"/>
  <c r="J6537" i="1" s="1"/>
  <c r="I6538" i="1"/>
  <c r="J6538" i="1" s="1"/>
  <c r="I6541" i="1"/>
  <c r="J6541" i="1" s="1"/>
  <c r="I6540" i="1"/>
  <c r="J6540" i="1" s="1"/>
  <c r="I6539" i="1"/>
  <c r="J6539" i="1" s="1"/>
  <c r="I6542" i="1"/>
  <c r="J6542" i="1" s="1"/>
  <c r="I6543" i="1"/>
  <c r="J6543" i="1" s="1"/>
  <c r="I6545" i="1"/>
  <c r="J6545" i="1" s="1"/>
  <c r="I6544" i="1"/>
  <c r="J6544" i="1" s="1"/>
  <c r="T4312" i="1"/>
  <c r="U4312" i="1" s="1"/>
  <c r="S4311" i="1"/>
  <c r="T2426" i="1"/>
  <c r="U2426" i="1" s="1"/>
  <c r="S2425" i="1"/>
  <c r="T10978" i="1"/>
  <c r="U10978" i="1" s="1"/>
  <c r="S10977" i="1"/>
  <c r="T6644" i="1"/>
  <c r="U6644" i="1" s="1"/>
  <c r="S6643" i="1"/>
  <c r="T4211" i="1"/>
  <c r="U4211" i="1" s="1"/>
  <c r="S4210" i="1"/>
  <c r="K5217" i="1"/>
  <c r="L5217" i="1" s="1"/>
  <c r="M5217" i="1" s="1"/>
  <c r="T9194" i="1"/>
  <c r="U9194" i="1" s="1"/>
  <c r="S9193" i="1"/>
  <c r="T2320" i="1"/>
  <c r="U2320" i="1" s="1"/>
  <c r="S2319" i="1"/>
  <c r="T984" i="1"/>
  <c r="U984" i="1" s="1"/>
  <c r="S983" i="1"/>
  <c r="T8198" i="1"/>
  <c r="U8198" i="1" s="1"/>
  <c r="S8197" i="1"/>
  <c r="T1089" i="1"/>
  <c r="U1089" i="1" s="1"/>
  <c r="S1088" i="1"/>
  <c r="T7541" i="1"/>
  <c r="U7541" i="1" s="1"/>
  <c r="S7540" i="1"/>
  <c r="T6874" i="1"/>
  <c r="U6874" i="1" s="1"/>
  <c r="S6873" i="1"/>
  <c r="T6755" i="1"/>
  <c r="U6755" i="1" s="1"/>
  <c r="S6754" i="1"/>
  <c r="M3662" i="1"/>
  <c r="T868" i="1"/>
  <c r="U868" i="1" s="1"/>
  <c r="S867" i="1"/>
  <c r="T7648" i="1"/>
  <c r="U7648" i="1" s="1"/>
  <c r="S7647" i="1"/>
  <c r="T5870" i="1"/>
  <c r="U5870" i="1" s="1"/>
  <c r="S5869" i="1"/>
  <c r="T2878" i="1"/>
  <c r="U2878" i="1" s="1"/>
  <c r="S2877" i="1"/>
  <c r="F8876" i="1"/>
  <c r="K8875" i="1"/>
  <c r="L8875" i="1" s="1"/>
  <c r="H8875" i="1"/>
  <c r="G8875" i="1"/>
  <c r="F5218" i="1"/>
  <c r="T4758" i="1"/>
  <c r="U4758" i="1" s="1"/>
  <c r="S4757" i="1"/>
  <c r="J10549" i="1"/>
  <c r="O10549" i="1" s="1"/>
  <c r="K6439" i="1"/>
  <c r="L6439" i="1" s="1"/>
  <c r="M6439" i="1" s="1"/>
  <c r="T1650" i="1"/>
  <c r="U1650" i="1" s="1"/>
  <c r="S1649" i="1"/>
  <c r="K6552" i="1"/>
  <c r="L6552" i="1" s="1"/>
  <c r="M6552" i="1" s="1"/>
  <c r="O10654" i="1" l="1"/>
  <c r="Q10651" i="1"/>
  <c r="R10651" i="1" s="1"/>
  <c r="O10646" i="1"/>
  <c r="Q10643" i="1"/>
  <c r="R10643" i="1" s="1"/>
  <c r="O10641" i="1"/>
  <c r="O10639" i="1"/>
  <c r="O10637" i="1"/>
  <c r="O10635" i="1"/>
  <c r="O10633" i="1"/>
  <c r="O10631" i="1"/>
  <c r="O10629" i="1"/>
  <c r="O10627" i="1"/>
  <c r="O10625" i="1"/>
  <c r="O10623" i="1"/>
  <c r="O10621" i="1"/>
  <c r="O10619" i="1"/>
  <c r="O10617" i="1"/>
  <c r="O10615" i="1"/>
  <c r="O10613" i="1"/>
  <c r="O10611" i="1"/>
  <c r="O10609" i="1"/>
  <c r="O10607" i="1"/>
  <c r="O10605" i="1"/>
  <c r="O10603" i="1"/>
  <c r="O10601" i="1"/>
  <c r="O10599" i="1"/>
  <c r="O10597" i="1"/>
  <c r="O10595" i="1"/>
  <c r="O10593" i="1"/>
  <c r="O10591" i="1"/>
  <c r="O10589" i="1"/>
  <c r="O10587" i="1"/>
  <c r="O10585" i="1"/>
  <c r="O10659" i="1"/>
  <c r="O10656" i="1"/>
  <c r="Q10653" i="1"/>
  <c r="R10653" i="1" s="1"/>
  <c r="O10648" i="1"/>
  <c r="Q10645" i="1"/>
  <c r="R10645" i="1" s="1"/>
  <c r="Q10658" i="1"/>
  <c r="R10658" i="1" s="1"/>
  <c r="S10658" i="1" s="1"/>
  <c r="T10658" i="1" s="1"/>
  <c r="U10658" i="1" s="1"/>
  <c r="O10653" i="1"/>
  <c r="Q10650" i="1"/>
  <c r="R10650" i="1" s="1"/>
  <c r="O10645" i="1"/>
  <c r="Q10642" i="1"/>
  <c r="R10642" i="1" s="1"/>
  <c r="O10583" i="1"/>
  <c r="O10582" i="1"/>
  <c r="O10581" i="1"/>
  <c r="O10580" i="1"/>
  <c r="O10579" i="1"/>
  <c r="O10578" i="1"/>
  <c r="O10577" i="1"/>
  <c r="O10576" i="1"/>
  <c r="O10575" i="1"/>
  <c r="O10574" i="1"/>
  <c r="O10573" i="1"/>
  <c r="O10572" i="1"/>
  <c r="O10571" i="1"/>
  <c r="O10570" i="1"/>
  <c r="O10569" i="1"/>
  <c r="O10568" i="1"/>
  <c r="O10567" i="1"/>
  <c r="O10566" i="1"/>
  <c r="O10565" i="1"/>
  <c r="O10564" i="1"/>
  <c r="O10563" i="1"/>
  <c r="O10562" i="1"/>
  <c r="O10561" i="1"/>
  <c r="O10560" i="1"/>
  <c r="O10559" i="1"/>
  <c r="O10558" i="1"/>
  <c r="O10557" i="1"/>
  <c r="O10556" i="1"/>
  <c r="O10555" i="1"/>
  <c r="O10554" i="1"/>
  <c r="O10553" i="1"/>
  <c r="O10552" i="1"/>
  <c r="O10551" i="1"/>
  <c r="O10550" i="1"/>
  <c r="O10658" i="1"/>
  <c r="Q10655" i="1"/>
  <c r="R10655" i="1" s="1"/>
  <c r="O10650" i="1"/>
  <c r="Q10647" i="1"/>
  <c r="R10647" i="1" s="1"/>
  <c r="O10642" i="1"/>
  <c r="O10640" i="1"/>
  <c r="O10638" i="1"/>
  <c r="O10636" i="1"/>
  <c r="O10634" i="1"/>
  <c r="O10632" i="1"/>
  <c r="O10630" i="1"/>
  <c r="O10628" i="1"/>
  <c r="O10626" i="1"/>
  <c r="O10624" i="1"/>
  <c r="O10622" i="1"/>
  <c r="O10620" i="1"/>
  <c r="O10618" i="1"/>
  <c r="O10616" i="1"/>
  <c r="O10614" i="1"/>
  <c r="O10612" i="1"/>
  <c r="O10610" i="1"/>
  <c r="O10608" i="1"/>
  <c r="O10606" i="1"/>
  <c r="O10604" i="1"/>
  <c r="O10602" i="1"/>
  <c r="O10600" i="1"/>
  <c r="O10598" i="1"/>
  <c r="O10596" i="1"/>
  <c r="O10594" i="1"/>
  <c r="O10592" i="1"/>
  <c r="O10590" i="1"/>
  <c r="O10588" i="1"/>
  <c r="O10586" i="1"/>
  <c r="O10584" i="1"/>
  <c r="O10655" i="1"/>
  <c r="Q10652" i="1"/>
  <c r="R10652" i="1" s="1"/>
  <c r="O10647" i="1"/>
  <c r="Q10644" i="1"/>
  <c r="R10644" i="1" s="1"/>
  <c r="Q10657" i="1"/>
  <c r="R10657" i="1" s="1"/>
  <c r="O10652" i="1"/>
  <c r="Q10649" i="1"/>
  <c r="R10649" i="1" s="1"/>
  <c r="O10644" i="1"/>
  <c r="Q10654" i="1"/>
  <c r="R10654" i="1" s="1"/>
  <c r="Q10631" i="1"/>
  <c r="R10631" i="1" s="1"/>
  <c r="Q10615" i="1"/>
  <c r="R10615" i="1" s="1"/>
  <c r="Q10599" i="1"/>
  <c r="R10599" i="1" s="1"/>
  <c r="Q10580" i="1"/>
  <c r="R10580" i="1" s="1"/>
  <c r="Q10572" i="1"/>
  <c r="R10572" i="1" s="1"/>
  <c r="Q10564" i="1"/>
  <c r="R10564" i="1" s="1"/>
  <c r="Q10556" i="1"/>
  <c r="R10556" i="1" s="1"/>
  <c r="Q10656" i="1"/>
  <c r="R10656" i="1" s="1"/>
  <c r="O10649" i="1"/>
  <c r="Q10583" i="1"/>
  <c r="R10583" i="1" s="1"/>
  <c r="Q10575" i="1"/>
  <c r="R10575" i="1" s="1"/>
  <c r="Q10567" i="1"/>
  <c r="R10567" i="1" s="1"/>
  <c r="Q10559" i="1"/>
  <c r="R10559" i="1" s="1"/>
  <c r="Q10551" i="1"/>
  <c r="R10551" i="1" s="1"/>
  <c r="O10651" i="1"/>
  <c r="Q10635" i="1"/>
  <c r="R10635" i="1" s="1"/>
  <c r="Q10619" i="1"/>
  <c r="R10619" i="1" s="1"/>
  <c r="Q10603" i="1"/>
  <c r="R10603" i="1" s="1"/>
  <c r="Q10587" i="1"/>
  <c r="R10587" i="1" s="1"/>
  <c r="Q10578" i="1"/>
  <c r="R10578" i="1" s="1"/>
  <c r="Q10570" i="1"/>
  <c r="R10570" i="1" s="1"/>
  <c r="Q10562" i="1"/>
  <c r="R10562" i="1" s="1"/>
  <c r="Q10554" i="1"/>
  <c r="R10554" i="1" s="1"/>
  <c r="Q10581" i="1"/>
  <c r="R10581" i="1" s="1"/>
  <c r="Q10573" i="1"/>
  <c r="R10573" i="1" s="1"/>
  <c r="Q10565" i="1"/>
  <c r="R10565" i="1" s="1"/>
  <c r="Q10557" i="1"/>
  <c r="R10557" i="1" s="1"/>
  <c r="Q10646" i="1"/>
  <c r="R10646" i="1" s="1"/>
  <c r="Q10639" i="1"/>
  <c r="R10639" i="1" s="1"/>
  <c r="Q10623" i="1"/>
  <c r="R10623" i="1" s="1"/>
  <c r="Q10607" i="1"/>
  <c r="R10607" i="1" s="1"/>
  <c r="Q10591" i="1"/>
  <c r="R10591" i="1" s="1"/>
  <c r="Q10576" i="1"/>
  <c r="R10576" i="1" s="1"/>
  <c r="Q10568" i="1"/>
  <c r="R10568" i="1" s="1"/>
  <c r="Q10560" i="1"/>
  <c r="R10560" i="1" s="1"/>
  <c r="Q10552" i="1"/>
  <c r="R10552" i="1" s="1"/>
  <c r="Q10549" i="1"/>
  <c r="R10549" i="1" s="1"/>
  <c r="O10657" i="1"/>
  <c r="Q10648" i="1"/>
  <c r="R10648" i="1" s="1"/>
  <c r="Q10579" i="1"/>
  <c r="R10579" i="1" s="1"/>
  <c r="Q10571" i="1"/>
  <c r="R10571" i="1" s="1"/>
  <c r="Q10563" i="1"/>
  <c r="R10563" i="1" s="1"/>
  <c r="Q10555" i="1"/>
  <c r="R10555" i="1" s="1"/>
  <c r="Q10597" i="1"/>
  <c r="R10597" i="1" s="1"/>
  <c r="Q10582" i="1"/>
  <c r="R10582" i="1" s="1"/>
  <c r="Q10574" i="1"/>
  <c r="R10574" i="1" s="1"/>
  <c r="Q10566" i="1"/>
  <c r="R10566" i="1" s="1"/>
  <c r="Q10558" i="1"/>
  <c r="R10558" i="1" s="1"/>
  <c r="Q10550" i="1"/>
  <c r="R10550" i="1" s="1"/>
  <c r="Q10611" i="1"/>
  <c r="R10611" i="1" s="1"/>
  <c r="Q10577" i="1"/>
  <c r="R10577" i="1" s="1"/>
  <c r="Q10569" i="1"/>
  <c r="R10569" i="1" s="1"/>
  <c r="Q10561" i="1"/>
  <c r="R10561" i="1" s="1"/>
  <c r="Q10553" i="1"/>
  <c r="R10553" i="1" s="1"/>
  <c r="Q10629" i="1"/>
  <c r="R10629" i="1" s="1"/>
  <c r="Q10659" i="1"/>
  <c r="R10659" i="1" s="1"/>
  <c r="S10659" i="1" s="1"/>
  <c r="T10659" i="1" s="1"/>
  <c r="U10659" i="1" s="1"/>
  <c r="O10643" i="1"/>
  <c r="Q10613" i="1"/>
  <c r="R10613" i="1" s="1"/>
  <c r="Q10585" i="1"/>
  <c r="R10585" i="1" s="1"/>
  <c r="Q10636" i="1"/>
  <c r="R10636" i="1" s="1"/>
  <c r="Q10588" i="1"/>
  <c r="R10588" i="1" s="1"/>
  <c r="Q10632" i="1"/>
  <c r="R10632" i="1" s="1"/>
  <c r="Q10614" i="1"/>
  <c r="R10614" i="1" s="1"/>
  <c r="Q10616" i="1"/>
  <c r="R10616" i="1" s="1"/>
  <c r="Q10593" i="1"/>
  <c r="R10593" i="1" s="1"/>
  <c r="Q10609" i="1"/>
  <c r="R10609" i="1" s="1"/>
  <c r="Q10605" i="1"/>
  <c r="R10605" i="1" s="1"/>
  <c r="Q10602" i="1"/>
  <c r="R10602" i="1" s="1"/>
  <c r="Q10630" i="1"/>
  <c r="R10630" i="1" s="1"/>
  <c r="Q10590" i="1"/>
  <c r="R10590" i="1" s="1"/>
  <c r="Q10620" i="1"/>
  <c r="R10620" i="1" s="1"/>
  <c r="Q10641" i="1"/>
  <c r="R10641" i="1" s="1"/>
  <c r="Q10617" i="1"/>
  <c r="R10617" i="1" s="1"/>
  <c r="Q10596" i="1"/>
  <c r="R10596" i="1" s="1"/>
  <c r="Q10606" i="1"/>
  <c r="R10606" i="1" s="1"/>
  <c r="Q10625" i="1"/>
  <c r="R10625" i="1" s="1"/>
  <c r="Q10618" i="1"/>
  <c r="R10618" i="1" s="1"/>
  <c r="Q10604" i="1"/>
  <c r="R10604" i="1" s="1"/>
  <c r="Q10634" i="1"/>
  <c r="R10634" i="1" s="1"/>
  <c r="Q10637" i="1"/>
  <c r="R10637" i="1" s="1"/>
  <c r="Q10612" i="1"/>
  <c r="R10612" i="1" s="1"/>
  <c r="Q10622" i="1"/>
  <c r="R10622" i="1" s="1"/>
  <c r="Q10628" i="1"/>
  <c r="R10628" i="1" s="1"/>
  <c r="Q10594" i="1"/>
  <c r="R10594" i="1" s="1"/>
  <c r="Q10592" i="1"/>
  <c r="R10592" i="1" s="1"/>
  <c r="Q10638" i="1"/>
  <c r="R10638" i="1" s="1"/>
  <c r="Q10598" i="1"/>
  <c r="R10598" i="1" s="1"/>
  <c r="Q10627" i="1"/>
  <c r="R10627" i="1" s="1"/>
  <c r="Q10595" i="1"/>
  <c r="R10595" i="1" s="1"/>
  <c r="Q10589" i="1"/>
  <c r="R10589" i="1" s="1"/>
  <c r="Q10586" i="1"/>
  <c r="R10586" i="1" s="1"/>
  <c r="Q10584" i="1"/>
  <c r="R10584" i="1" s="1"/>
  <c r="Q10610" i="1"/>
  <c r="R10610" i="1" s="1"/>
  <c r="Q10608" i="1"/>
  <c r="R10608" i="1" s="1"/>
  <c r="Q10633" i="1"/>
  <c r="R10633" i="1" s="1"/>
  <c r="Q10601" i="1"/>
  <c r="R10601" i="1" s="1"/>
  <c r="Q10600" i="1"/>
  <c r="R10600" i="1" s="1"/>
  <c r="Q10626" i="1"/>
  <c r="R10626" i="1" s="1"/>
  <c r="Q10624" i="1"/>
  <c r="R10624" i="1" s="1"/>
  <c r="Q10621" i="1"/>
  <c r="R10621" i="1" s="1"/>
  <c r="Q10640" i="1"/>
  <c r="R10640" i="1" s="1"/>
  <c r="P10549" i="1"/>
  <c r="P10550" i="1"/>
  <c r="P10551" i="1"/>
  <c r="P10552" i="1"/>
  <c r="P10553" i="1"/>
  <c r="P10554" i="1"/>
  <c r="P10555" i="1"/>
  <c r="P10556" i="1"/>
  <c r="P10557" i="1"/>
  <c r="P10558" i="1"/>
  <c r="P10559" i="1"/>
  <c r="P10560" i="1"/>
  <c r="P10561" i="1"/>
  <c r="P10562" i="1"/>
  <c r="P10563" i="1"/>
  <c r="P10564" i="1"/>
  <c r="P10565" i="1"/>
  <c r="P10566" i="1"/>
  <c r="P10567" i="1"/>
  <c r="P10568" i="1"/>
  <c r="P10569" i="1"/>
  <c r="P10570" i="1"/>
  <c r="P10571" i="1"/>
  <c r="P10572" i="1"/>
  <c r="P10573" i="1"/>
  <c r="P10574" i="1"/>
  <c r="P10575" i="1"/>
  <c r="P10576" i="1"/>
  <c r="P10577" i="1"/>
  <c r="P10578" i="1"/>
  <c r="P10579" i="1"/>
  <c r="P10580" i="1"/>
  <c r="P10581" i="1"/>
  <c r="P10582" i="1"/>
  <c r="P10583" i="1"/>
  <c r="P10584" i="1"/>
  <c r="P10585" i="1"/>
  <c r="P10586" i="1"/>
  <c r="P10587" i="1"/>
  <c r="P10588" i="1"/>
  <c r="P10589" i="1"/>
  <c r="P10590" i="1"/>
  <c r="P10591" i="1"/>
  <c r="P10592" i="1"/>
  <c r="P10593" i="1"/>
  <c r="P10594" i="1"/>
  <c r="P10595" i="1"/>
  <c r="P10596" i="1"/>
  <c r="P10597" i="1"/>
  <c r="P10598" i="1"/>
  <c r="P10599" i="1"/>
  <c r="P10600" i="1"/>
  <c r="P10601" i="1"/>
  <c r="P10602" i="1"/>
  <c r="P10603" i="1"/>
  <c r="P10604" i="1"/>
  <c r="P10605" i="1"/>
  <c r="P10606" i="1"/>
  <c r="P10607" i="1"/>
  <c r="P10608" i="1"/>
  <c r="P10609" i="1"/>
  <c r="P10610" i="1"/>
  <c r="P10611" i="1"/>
  <c r="P10612" i="1"/>
  <c r="P10613" i="1"/>
  <c r="P10614" i="1"/>
  <c r="P10615" i="1"/>
  <c r="P10616" i="1"/>
  <c r="P10617" i="1"/>
  <c r="P10618" i="1"/>
  <c r="P10619" i="1"/>
  <c r="P10620" i="1"/>
  <c r="P10621" i="1"/>
  <c r="P10622" i="1"/>
  <c r="P10623" i="1"/>
  <c r="P10624" i="1"/>
  <c r="P10625" i="1"/>
  <c r="P10626" i="1"/>
  <c r="P10627" i="1"/>
  <c r="P10628" i="1"/>
  <c r="P10629" i="1"/>
  <c r="P10630" i="1"/>
  <c r="P10631" i="1"/>
  <c r="P10632" i="1"/>
  <c r="P10633" i="1"/>
  <c r="P10634" i="1"/>
  <c r="P10635" i="1"/>
  <c r="P10636" i="1"/>
  <c r="P10637" i="1"/>
  <c r="P10638" i="1"/>
  <c r="P10639" i="1"/>
  <c r="P10640" i="1"/>
  <c r="P10641" i="1"/>
  <c r="P10642" i="1"/>
  <c r="P10643" i="1"/>
  <c r="P10644" i="1"/>
  <c r="P10645" i="1"/>
  <c r="P10646" i="1"/>
  <c r="P10647" i="1"/>
  <c r="P10648" i="1"/>
  <c r="P10649" i="1"/>
  <c r="P10650" i="1"/>
  <c r="P10651" i="1"/>
  <c r="P10652" i="1"/>
  <c r="P10653" i="1"/>
  <c r="P10654" i="1"/>
  <c r="P10655" i="1"/>
  <c r="P10656" i="1"/>
  <c r="P10657" i="1"/>
  <c r="P10658" i="1"/>
  <c r="P10659" i="1"/>
  <c r="G8768" i="1"/>
  <c r="H8768" i="1" s="1"/>
  <c r="F5655" i="1"/>
  <c r="K5654" i="1"/>
  <c r="L5654" i="1" s="1"/>
  <c r="H5654" i="1"/>
  <c r="G5654" i="1"/>
  <c r="O6329" i="1"/>
  <c r="O6325" i="1"/>
  <c r="O6321" i="1"/>
  <c r="O6317" i="1"/>
  <c r="O6313" i="1"/>
  <c r="O6309" i="1"/>
  <c r="O6305" i="1"/>
  <c r="O6301" i="1"/>
  <c r="O6297" i="1"/>
  <c r="O6293" i="1"/>
  <c r="O6289" i="1"/>
  <c r="O6285" i="1"/>
  <c r="O6281" i="1"/>
  <c r="O6277" i="1"/>
  <c r="O6273" i="1"/>
  <c r="O6269" i="1"/>
  <c r="O6265" i="1"/>
  <c r="O6261" i="1"/>
  <c r="O6257" i="1"/>
  <c r="O6253" i="1"/>
  <c r="O6249" i="1"/>
  <c r="O6245" i="1"/>
  <c r="O6330" i="1"/>
  <c r="O6326" i="1"/>
  <c r="O6322" i="1"/>
  <c r="O6318" i="1"/>
  <c r="O6314" i="1"/>
  <c r="O6310" i="1"/>
  <c r="O6306" i="1"/>
  <c r="O6302" i="1"/>
  <c r="O6298" i="1"/>
  <c r="O6294" i="1"/>
  <c r="O6290" i="1"/>
  <c r="O6286" i="1"/>
  <c r="O6282" i="1"/>
  <c r="O6278" i="1"/>
  <c r="O6274" i="1"/>
  <c r="O6270" i="1"/>
  <c r="O6266" i="1"/>
  <c r="O6262" i="1"/>
  <c r="O6258" i="1"/>
  <c r="O6254" i="1"/>
  <c r="O6250" i="1"/>
  <c r="O6246" i="1"/>
  <c r="Q6243" i="1"/>
  <c r="R6243" i="1" s="1"/>
  <c r="Q6242" i="1"/>
  <c r="R6242" i="1" s="1"/>
  <c r="Q6241" i="1"/>
  <c r="R6241" i="1" s="1"/>
  <c r="Q6240" i="1"/>
  <c r="R6240" i="1" s="1"/>
  <c r="Q6239" i="1"/>
  <c r="R6239" i="1" s="1"/>
  <c r="Q6238" i="1"/>
  <c r="R6238" i="1" s="1"/>
  <c r="Q6237" i="1"/>
  <c r="R6237" i="1" s="1"/>
  <c r="Q6236" i="1"/>
  <c r="R6236" i="1" s="1"/>
  <c r="Q6235" i="1"/>
  <c r="R6235" i="1" s="1"/>
  <c r="Q6234" i="1"/>
  <c r="R6234" i="1" s="1"/>
  <c r="Q6233" i="1"/>
  <c r="R6233" i="1" s="1"/>
  <c r="Q6232" i="1"/>
  <c r="R6232" i="1" s="1"/>
  <c r="Q6231" i="1"/>
  <c r="R6231" i="1" s="1"/>
  <c r="Q6230" i="1"/>
  <c r="R6230" i="1" s="1"/>
  <c r="Q6229" i="1"/>
  <c r="R6229" i="1" s="1"/>
  <c r="Q6228" i="1"/>
  <c r="R6228" i="1" s="1"/>
  <c r="Q6227" i="1"/>
  <c r="R6227" i="1" s="1"/>
  <c r="Q6226" i="1"/>
  <c r="R6226" i="1" s="1"/>
  <c r="Q6225" i="1"/>
  <c r="R6225" i="1" s="1"/>
  <c r="Q6224" i="1"/>
  <c r="R6224" i="1" s="1"/>
  <c r="Q6223" i="1"/>
  <c r="R6223" i="1" s="1"/>
  <c r="Q6222" i="1"/>
  <c r="R6222" i="1" s="1"/>
  <c r="Q6221" i="1"/>
  <c r="R6221" i="1" s="1"/>
  <c r="Q6220" i="1"/>
  <c r="R6220" i="1" s="1"/>
  <c r="O6327" i="1"/>
  <c r="O6323" i="1"/>
  <c r="O6319" i="1"/>
  <c r="O6315" i="1"/>
  <c r="O6311" i="1"/>
  <c r="O6307" i="1"/>
  <c r="O6303" i="1"/>
  <c r="O6299" i="1"/>
  <c r="O6295" i="1"/>
  <c r="O6291" i="1"/>
  <c r="O6287" i="1"/>
  <c r="O6283" i="1"/>
  <c r="O6279" i="1"/>
  <c r="O6275" i="1"/>
  <c r="O6271" i="1"/>
  <c r="O6267" i="1"/>
  <c r="O6263" i="1"/>
  <c r="O6259" i="1"/>
  <c r="O6255" i="1"/>
  <c r="O6251" i="1"/>
  <c r="O6247" i="1"/>
  <c r="O6243" i="1"/>
  <c r="O6242" i="1"/>
  <c r="O6241" i="1"/>
  <c r="O6240" i="1"/>
  <c r="O6239" i="1"/>
  <c r="O6238" i="1"/>
  <c r="O6237" i="1"/>
  <c r="O6236" i="1"/>
  <c r="O6235" i="1"/>
  <c r="O6234" i="1"/>
  <c r="O6233" i="1"/>
  <c r="O6232" i="1"/>
  <c r="O6231" i="1"/>
  <c r="O6230" i="1"/>
  <c r="O6229" i="1"/>
  <c r="O6228" i="1"/>
  <c r="O6227" i="1"/>
  <c r="O6226" i="1"/>
  <c r="O6225" i="1"/>
  <c r="O6224" i="1"/>
  <c r="O6223" i="1"/>
  <c r="O6222" i="1"/>
  <c r="O6221" i="1"/>
  <c r="O6328" i="1"/>
  <c r="O6324" i="1"/>
  <c r="O6320" i="1"/>
  <c r="O6316" i="1"/>
  <c r="O6312" i="1"/>
  <c r="O6308" i="1"/>
  <c r="O6304" i="1"/>
  <c r="O6300" i="1"/>
  <c r="O6296" i="1"/>
  <c r="O6292" i="1"/>
  <c r="O6288" i="1"/>
  <c r="O6284" i="1"/>
  <c r="O6280" i="1"/>
  <c r="O6276" i="1"/>
  <c r="O6272" i="1"/>
  <c r="O6268" i="1"/>
  <c r="O6264" i="1"/>
  <c r="O6260" i="1"/>
  <c r="O6256" i="1"/>
  <c r="O6252" i="1"/>
  <c r="O6248" i="1"/>
  <c r="O6244" i="1"/>
  <c r="Q6324" i="1"/>
  <c r="R6324" i="1" s="1"/>
  <c r="Q6296" i="1"/>
  <c r="R6296" i="1" s="1"/>
  <c r="Q6288" i="1"/>
  <c r="R6288" i="1" s="1"/>
  <c r="Q6247" i="1"/>
  <c r="R6247" i="1" s="1"/>
  <c r="Q6279" i="1"/>
  <c r="R6279" i="1" s="1"/>
  <c r="Q6311" i="1"/>
  <c r="R6311" i="1" s="1"/>
  <c r="Q6254" i="1"/>
  <c r="R6254" i="1" s="1"/>
  <c r="Q6286" i="1"/>
  <c r="R6286" i="1" s="1"/>
  <c r="Q6318" i="1"/>
  <c r="R6318" i="1" s="1"/>
  <c r="Q6249" i="1"/>
  <c r="R6249" i="1" s="1"/>
  <c r="Q6281" i="1"/>
  <c r="R6281" i="1" s="1"/>
  <c r="Q6313" i="1"/>
  <c r="R6313" i="1" s="1"/>
  <c r="Q6308" i="1"/>
  <c r="R6308" i="1" s="1"/>
  <c r="Q6312" i="1"/>
  <c r="R6312" i="1" s="1"/>
  <c r="Q6252" i="1"/>
  <c r="R6252" i="1" s="1"/>
  <c r="Q6304" i="1"/>
  <c r="R6304" i="1" s="1"/>
  <c r="Q6251" i="1"/>
  <c r="R6251" i="1" s="1"/>
  <c r="Q6283" i="1"/>
  <c r="R6283" i="1" s="1"/>
  <c r="Q6315" i="1"/>
  <c r="R6315" i="1" s="1"/>
  <c r="Q6258" i="1"/>
  <c r="R6258" i="1" s="1"/>
  <c r="Q6290" i="1"/>
  <c r="R6290" i="1" s="1"/>
  <c r="Q6322" i="1"/>
  <c r="R6322" i="1" s="1"/>
  <c r="Q6253" i="1"/>
  <c r="R6253" i="1" s="1"/>
  <c r="Q6285" i="1"/>
  <c r="R6285" i="1" s="1"/>
  <c r="Q6317" i="1"/>
  <c r="R6317" i="1" s="1"/>
  <c r="Q6272" i="1"/>
  <c r="R6272" i="1" s="1"/>
  <c r="Q6314" i="1"/>
  <c r="R6314" i="1" s="1"/>
  <c r="Q6328" i="1"/>
  <c r="R6328" i="1" s="1"/>
  <c r="Q6268" i="1"/>
  <c r="R6268" i="1" s="1"/>
  <c r="Q6320" i="1"/>
  <c r="R6320" i="1" s="1"/>
  <c r="Q6255" i="1"/>
  <c r="R6255" i="1" s="1"/>
  <c r="Q6287" i="1"/>
  <c r="R6287" i="1" s="1"/>
  <c r="Q6319" i="1"/>
  <c r="R6319" i="1" s="1"/>
  <c r="Q6262" i="1"/>
  <c r="R6262" i="1" s="1"/>
  <c r="Q6294" i="1"/>
  <c r="R6294" i="1" s="1"/>
  <c r="Q6326" i="1"/>
  <c r="R6326" i="1" s="1"/>
  <c r="Q6257" i="1"/>
  <c r="R6257" i="1" s="1"/>
  <c r="Q6289" i="1"/>
  <c r="R6289" i="1" s="1"/>
  <c r="Q6321" i="1"/>
  <c r="R6321" i="1" s="1"/>
  <c r="Q6282" i="1"/>
  <c r="R6282" i="1" s="1"/>
  <c r="Q6309" i="1"/>
  <c r="R6309" i="1" s="1"/>
  <c r="Q6244" i="1"/>
  <c r="R6244" i="1" s="1"/>
  <c r="Q6284" i="1"/>
  <c r="R6284" i="1" s="1"/>
  <c r="Q6259" i="1"/>
  <c r="R6259" i="1" s="1"/>
  <c r="Q6291" i="1"/>
  <c r="R6291" i="1" s="1"/>
  <c r="Q6323" i="1"/>
  <c r="R6323" i="1" s="1"/>
  <c r="Q6266" i="1"/>
  <c r="R6266" i="1" s="1"/>
  <c r="Q6298" i="1"/>
  <c r="R6298" i="1" s="1"/>
  <c r="Q6261" i="1"/>
  <c r="R6261" i="1" s="1"/>
  <c r="Q6293" i="1"/>
  <c r="R6293" i="1" s="1"/>
  <c r="Q6325" i="1"/>
  <c r="R6325" i="1" s="1"/>
  <c r="Q6260" i="1"/>
  <c r="R6260" i="1" s="1"/>
  <c r="Q6300" i="1"/>
  <c r="R6300" i="1" s="1"/>
  <c r="Q6263" i="1"/>
  <c r="R6263" i="1" s="1"/>
  <c r="Q6295" i="1"/>
  <c r="R6295" i="1" s="1"/>
  <c r="Q6327" i="1"/>
  <c r="R6327" i="1" s="1"/>
  <c r="Q6270" i="1"/>
  <c r="R6270" i="1" s="1"/>
  <c r="Q6302" i="1"/>
  <c r="R6302" i="1" s="1"/>
  <c r="Q6265" i="1"/>
  <c r="R6265" i="1" s="1"/>
  <c r="Q6297" i="1"/>
  <c r="R6297" i="1" s="1"/>
  <c r="Q6329" i="1"/>
  <c r="R6329" i="1" s="1"/>
  <c r="Q6245" i="1"/>
  <c r="R6245" i="1" s="1"/>
  <c r="Q6276" i="1"/>
  <c r="R6276" i="1" s="1"/>
  <c r="Q6248" i="1"/>
  <c r="R6248" i="1" s="1"/>
  <c r="Q6316" i="1"/>
  <c r="R6316" i="1" s="1"/>
  <c r="Q6267" i="1"/>
  <c r="R6267" i="1" s="1"/>
  <c r="Q6299" i="1"/>
  <c r="R6299" i="1" s="1"/>
  <c r="Q6274" i="1"/>
  <c r="R6274" i="1" s="1"/>
  <c r="Q6306" i="1"/>
  <c r="R6306" i="1" s="1"/>
  <c r="Q6269" i="1"/>
  <c r="R6269" i="1" s="1"/>
  <c r="Q6301" i="1"/>
  <c r="R6301" i="1" s="1"/>
  <c r="Q6307" i="1"/>
  <c r="R6307" i="1" s="1"/>
  <c r="Q6250" i="1"/>
  <c r="R6250" i="1" s="1"/>
  <c r="Q6277" i="1"/>
  <c r="R6277" i="1" s="1"/>
  <c r="P6220" i="1"/>
  <c r="Q6292" i="1"/>
  <c r="R6292" i="1" s="1"/>
  <c r="Q6264" i="1"/>
  <c r="R6264" i="1" s="1"/>
  <c r="Q6256" i="1"/>
  <c r="R6256" i="1" s="1"/>
  <c r="Q6271" i="1"/>
  <c r="R6271" i="1" s="1"/>
  <c r="Q6303" i="1"/>
  <c r="R6303" i="1" s="1"/>
  <c r="Q6246" i="1"/>
  <c r="R6246" i="1" s="1"/>
  <c r="Q6278" i="1"/>
  <c r="R6278" i="1" s="1"/>
  <c r="Q6310" i="1"/>
  <c r="R6310" i="1" s="1"/>
  <c r="Q6273" i="1"/>
  <c r="R6273" i="1" s="1"/>
  <c r="Q6305" i="1"/>
  <c r="R6305" i="1" s="1"/>
  <c r="Q6280" i="1"/>
  <c r="R6280" i="1" s="1"/>
  <c r="Q6275" i="1"/>
  <c r="R6275" i="1" s="1"/>
  <c r="Q6330" i="1"/>
  <c r="R6330" i="1" s="1"/>
  <c r="S6330" i="1" s="1"/>
  <c r="T6330" i="1" s="1"/>
  <c r="U6330" i="1" s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F1210" i="1"/>
  <c r="H1209" i="1"/>
  <c r="G1209" i="1"/>
  <c r="M8875" i="1"/>
  <c r="T5869" i="1"/>
  <c r="U5869" i="1" s="1"/>
  <c r="S5868" i="1"/>
  <c r="T6754" i="1"/>
  <c r="U6754" i="1" s="1"/>
  <c r="S6753" i="1"/>
  <c r="T4210" i="1"/>
  <c r="U4210" i="1" s="1"/>
  <c r="S4209" i="1"/>
  <c r="T8981" i="1"/>
  <c r="U8981" i="1" s="1"/>
  <c r="S8980" i="1"/>
  <c r="T2532" i="1"/>
  <c r="U2532" i="1" s="1"/>
  <c r="S2531" i="1"/>
  <c r="T7215" i="1"/>
  <c r="U7215" i="1" s="1"/>
  <c r="S7214" i="1"/>
  <c r="T9753" i="1"/>
  <c r="U9753" i="1" s="1"/>
  <c r="S9752" i="1"/>
  <c r="T4103" i="1"/>
  <c r="U4103" i="1" s="1"/>
  <c r="S4102" i="1"/>
  <c r="T1980" i="1"/>
  <c r="U1980" i="1" s="1"/>
  <c r="S1979" i="1"/>
  <c r="T7749" i="1"/>
  <c r="U7749" i="1" s="1"/>
  <c r="S7748" i="1"/>
  <c r="M328" i="1"/>
  <c r="H5653" i="1"/>
  <c r="T6987" i="1"/>
  <c r="U6987" i="1" s="1"/>
  <c r="S6986" i="1"/>
  <c r="T9415" i="1"/>
  <c r="U9415" i="1" s="1"/>
  <c r="S9414" i="1"/>
  <c r="T3756" i="1"/>
  <c r="U3756" i="1" s="1"/>
  <c r="S3755" i="1"/>
  <c r="M7429" i="1"/>
  <c r="H1208" i="1"/>
  <c r="M3663" i="1"/>
  <c r="T1088" i="1"/>
  <c r="U1088" i="1" s="1"/>
  <c r="S1087" i="1"/>
  <c r="T983" i="1"/>
  <c r="U983" i="1" s="1"/>
  <c r="S982" i="1"/>
  <c r="T2425" i="1"/>
  <c r="U2425" i="1" s="1"/>
  <c r="S2424" i="1"/>
  <c r="T5531" i="1"/>
  <c r="U5531" i="1" s="1"/>
  <c r="S5530" i="1"/>
  <c r="K10098" i="1"/>
  <c r="L10098" i="1" s="1"/>
  <c r="H10098" i="1"/>
  <c r="G10098" i="1"/>
  <c r="T5976" i="1"/>
  <c r="U5976" i="1" s="1"/>
  <c r="S5975" i="1"/>
  <c r="G329" i="1"/>
  <c r="K5653" i="1"/>
  <c r="L5653" i="1" s="1"/>
  <c r="M4987" i="1"/>
  <c r="T3862" i="1"/>
  <c r="U3862" i="1" s="1"/>
  <c r="S3861" i="1"/>
  <c r="T8307" i="1"/>
  <c r="U8307" i="1" s="1"/>
  <c r="S8306" i="1"/>
  <c r="T1315" i="1"/>
  <c r="U1315" i="1" s="1"/>
  <c r="S1314" i="1"/>
  <c r="T9540" i="1"/>
  <c r="U9540" i="1" s="1"/>
  <c r="S9539" i="1"/>
  <c r="T4646" i="1"/>
  <c r="U4646" i="1" s="1"/>
  <c r="S4645" i="1"/>
  <c r="T6873" i="1"/>
  <c r="U6873" i="1" s="1"/>
  <c r="S6872" i="1"/>
  <c r="T7967" i="1"/>
  <c r="U7967" i="1" s="1"/>
  <c r="S7966" i="1"/>
  <c r="T3427" i="1"/>
  <c r="U3427" i="1" s="1"/>
  <c r="S3426" i="1"/>
  <c r="T5754" i="1"/>
  <c r="U5754" i="1" s="1"/>
  <c r="S5753" i="1"/>
  <c r="T10537" i="1"/>
  <c r="U10537" i="1" s="1"/>
  <c r="S10536" i="1"/>
  <c r="T96" i="1"/>
  <c r="U96" i="1" s="1"/>
  <c r="S95" i="1"/>
  <c r="T1422" i="1"/>
  <c r="U1422" i="1" s="1"/>
  <c r="S1421" i="1"/>
  <c r="T426" i="1"/>
  <c r="U426" i="1" s="1"/>
  <c r="S425" i="1"/>
  <c r="T1769" i="1"/>
  <c r="U1769" i="1" s="1"/>
  <c r="S1768" i="1"/>
  <c r="T6206" i="1"/>
  <c r="U6206" i="1" s="1"/>
  <c r="S6205" i="1"/>
  <c r="S10767" i="1"/>
  <c r="T1528" i="1"/>
  <c r="U1528" i="1" s="1"/>
  <c r="S1527" i="1"/>
  <c r="H4987" i="1"/>
  <c r="T9082" i="1"/>
  <c r="U9082" i="1" s="1"/>
  <c r="S9081" i="1"/>
  <c r="M2214" i="1"/>
  <c r="T2097" i="1"/>
  <c r="U2097" i="1" s="1"/>
  <c r="S2096" i="1"/>
  <c r="T1649" i="1"/>
  <c r="U1649" i="1" s="1"/>
  <c r="S1648" i="1"/>
  <c r="H8876" i="1"/>
  <c r="G8876" i="1"/>
  <c r="T2319" i="1"/>
  <c r="U2319" i="1" s="1"/>
  <c r="S2318" i="1"/>
  <c r="T4311" i="1"/>
  <c r="U4311" i="1" s="1"/>
  <c r="S4310" i="1"/>
  <c r="T3312" i="1"/>
  <c r="U3312" i="1" s="1"/>
  <c r="S3311" i="1"/>
  <c r="T2755" i="1"/>
  <c r="U2755" i="1" s="1"/>
  <c r="S2754" i="1"/>
  <c r="G10431" i="1"/>
  <c r="F10432" i="1" s="1"/>
  <c r="T5320" i="1"/>
  <c r="U5320" i="1" s="1"/>
  <c r="S5319" i="1"/>
  <c r="T2982" i="1"/>
  <c r="U2982" i="1" s="1"/>
  <c r="S2981" i="1"/>
  <c r="T3534" i="1"/>
  <c r="U3534" i="1" s="1"/>
  <c r="S3533" i="1"/>
  <c r="T9868" i="1"/>
  <c r="U9868" i="1" s="1"/>
  <c r="S9867" i="1"/>
  <c r="T7868" i="1"/>
  <c r="U7868" i="1" s="1"/>
  <c r="S7867" i="1"/>
  <c r="G7430" i="1"/>
  <c r="F7431" i="1" s="1"/>
  <c r="T8418" i="1"/>
  <c r="U8418" i="1" s="1"/>
  <c r="S8417" i="1"/>
  <c r="F3665" i="1"/>
  <c r="K3664" i="1"/>
  <c r="L3664" i="1" s="1"/>
  <c r="G3664" i="1"/>
  <c r="H3664" i="1" s="1"/>
  <c r="T2877" i="1"/>
  <c r="U2877" i="1" s="1"/>
  <c r="S2876" i="1"/>
  <c r="T7647" i="1"/>
  <c r="U7647" i="1" s="1"/>
  <c r="S7646" i="1"/>
  <c r="T3199" i="1"/>
  <c r="U3199" i="1" s="1"/>
  <c r="S3198" i="1"/>
  <c r="H217" i="1"/>
  <c r="T535" i="1"/>
  <c r="U535" i="1" s="1"/>
  <c r="S534" i="1"/>
  <c r="M9324" i="1"/>
  <c r="T5422" i="1"/>
  <c r="U5422" i="1" s="1"/>
  <c r="S5421" i="1"/>
  <c r="T6085" i="1"/>
  <c r="U6085" i="1" s="1"/>
  <c r="S6084" i="1"/>
  <c r="T9988" i="1"/>
  <c r="U9988" i="1" s="1"/>
  <c r="S9987" i="1"/>
  <c r="T5085" i="1"/>
  <c r="U5085" i="1" s="1"/>
  <c r="S5084" i="1"/>
  <c r="T4533" i="1"/>
  <c r="U4533" i="1" s="1"/>
  <c r="S4532" i="1"/>
  <c r="T8092" i="1"/>
  <c r="U8092" i="1" s="1"/>
  <c r="S8091" i="1"/>
  <c r="T2646" i="1"/>
  <c r="U2646" i="1" s="1"/>
  <c r="S2645" i="1"/>
  <c r="F4988" i="1"/>
  <c r="F10322" i="1"/>
  <c r="K2214" i="1"/>
  <c r="L2214" i="1" s="1"/>
  <c r="T9193" i="1"/>
  <c r="U9193" i="1" s="1"/>
  <c r="S9192" i="1"/>
  <c r="T6643" i="1"/>
  <c r="U6643" i="1" s="1"/>
  <c r="S6642" i="1"/>
  <c r="T10863" i="1"/>
  <c r="U10863" i="1" s="1"/>
  <c r="S10862" i="1"/>
  <c r="K217" i="1"/>
  <c r="L217" i="1" s="1"/>
  <c r="M217" i="1" s="1"/>
  <c r="T9647" i="1"/>
  <c r="U9647" i="1" s="1"/>
  <c r="S9646" i="1"/>
  <c r="T4870" i="1"/>
  <c r="U4870" i="1" s="1"/>
  <c r="S4869" i="1"/>
  <c r="H10321" i="1"/>
  <c r="T4423" i="1"/>
  <c r="U4423" i="1" s="1"/>
  <c r="S4422" i="1"/>
  <c r="G2215" i="1"/>
  <c r="F2216" i="1" s="1"/>
  <c r="T7087" i="1"/>
  <c r="U7087" i="1" s="1"/>
  <c r="S7086" i="1"/>
  <c r="K6440" i="1"/>
  <c r="L6440" i="1" s="1"/>
  <c r="M6440" i="1" s="1"/>
  <c r="T867" i="1"/>
  <c r="U867" i="1" s="1"/>
  <c r="S866" i="1"/>
  <c r="T7540" i="1"/>
  <c r="U7540" i="1" s="1"/>
  <c r="S7539" i="1"/>
  <c r="T3983" i="1"/>
  <c r="U3983" i="1" s="1"/>
  <c r="S3982" i="1"/>
  <c r="F218" i="1"/>
  <c r="L1208" i="1"/>
  <c r="K1209" i="1"/>
  <c r="T10211" i="1"/>
  <c r="U10211" i="1" s="1"/>
  <c r="S10210" i="1"/>
  <c r="T651" i="1"/>
  <c r="U651" i="1" s="1"/>
  <c r="S650" i="1"/>
  <c r="T1874" i="1"/>
  <c r="U1874" i="1" s="1"/>
  <c r="S1873" i="1"/>
  <c r="K10321" i="1"/>
  <c r="L10321" i="1" s="1"/>
  <c r="M10321" i="1" s="1"/>
  <c r="M8767" i="1"/>
  <c r="S8659" i="1"/>
  <c r="T3085" i="1"/>
  <c r="U3085" i="1" s="1"/>
  <c r="S3084" i="1"/>
  <c r="H6441" i="1"/>
  <c r="I6440" i="1" s="1"/>
  <c r="J6440" i="1" s="1"/>
  <c r="G6441" i="1"/>
  <c r="K6441" i="1"/>
  <c r="L6441" i="1" s="1"/>
  <c r="T4757" i="1"/>
  <c r="U4757" i="1" s="1"/>
  <c r="S4756" i="1"/>
  <c r="F5219" i="1"/>
  <c r="G5218" i="1"/>
  <c r="H5218" i="1" s="1"/>
  <c r="T8197" i="1"/>
  <c r="U8197" i="1" s="1"/>
  <c r="S8196" i="1"/>
  <c r="T10977" i="1"/>
  <c r="U10977" i="1" s="1"/>
  <c r="S10976" i="1"/>
  <c r="J6442" i="1"/>
  <c r="O6442" i="1"/>
  <c r="P6552" i="1" s="1"/>
  <c r="T8527" i="1"/>
  <c r="U8527" i="1" s="1"/>
  <c r="S8526" i="1"/>
  <c r="F9326" i="1"/>
  <c r="G9325" i="1"/>
  <c r="K9325" i="1" s="1"/>
  <c r="L9325" i="1" s="1"/>
  <c r="T7318" i="1"/>
  <c r="U7318" i="1" s="1"/>
  <c r="S7317" i="1"/>
  <c r="M5653" i="1"/>
  <c r="T759" i="1"/>
  <c r="U759" i="1" s="1"/>
  <c r="S758" i="1"/>
  <c r="M1208" i="1"/>
  <c r="G2216" i="1" l="1"/>
  <c r="G7431" i="1"/>
  <c r="F7432" i="1" s="1"/>
  <c r="K10432" i="1"/>
  <c r="L10432" i="1" s="1"/>
  <c r="G10432" i="1"/>
  <c r="H10432" i="1" s="1"/>
  <c r="K5218" i="1"/>
  <c r="L5218" i="1" s="1"/>
  <c r="T3084" i="1"/>
  <c r="U3084" i="1" s="1"/>
  <c r="S3083" i="1"/>
  <c r="T9192" i="1"/>
  <c r="U9192" i="1" s="1"/>
  <c r="S9191" i="1"/>
  <c r="T2645" i="1"/>
  <c r="U2645" i="1" s="1"/>
  <c r="S2644" i="1"/>
  <c r="T5319" i="1"/>
  <c r="U5319" i="1" s="1"/>
  <c r="S5318" i="1"/>
  <c r="T1648" i="1"/>
  <c r="U1648" i="1" s="1"/>
  <c r="S1647" i="1"/>
  <c r="T1421" i="1"/>
  <c r="U1421" i="1" s="1"/>
  <c r="S1420" i="1"/>
  <c r="T7966" i="1"/>
  <c r="U7966" i="1" s="1"/>
  <c r="S7965" i="1"/>
  <c r="T5975" i="1"/>
  <c r="U5975" i="1" s="1"/>
  <c r="S5974" i="1"/>
  <c r="M10098" i="1"/>
  <c r="T7214" i="1"/>
  <c r="U7214" i="1" s="1"/>
  <c r="S7213" i="1"/>
  <c r="H9326" i="1"/>
  <c r="G9326" i="1"/>
  <c r="F9327" i="1" s="1"/>
  <c r="K5219" i="1"/>
  <c r="L5219" i="1" s="1"/>
  <c r="G5219" i="1"/>
  <c r="T866" i="1"/>
  <c r="U866" i="1" s="1"/>
  <c r="S865" i="1"/>
  <c r="T9646" i="1"/>
  <c r="U9646" i="1" s="1"/>
  <c r="S9645" i="1"/>
  <c r="T9867" i="1"/>
  <c r="U9867" i="1" s="1"/>
  <c r="S9866" i="1"/>
  <c r="M10431" i="1"/>
  <c r="T1527" i="1"/>
  <c r="U1527" i="1" s="1"/>
  <c r="S1526" i="1"/>
  <c r="T6872" i="1"/>
  <c r="U6872" i="1" s="1"/>
  <c r="S6871" i="1"/>
  <c r="T9539" i="1"/>
  <c r="U9539" i="1" s="1"/>
  <c r="S9538" i="1"/>
  <c r="T3755" i="1"/>
  <c r="U3755" i="1" s="1"/>
  <c r="S3754" i="1"/>
  <c r="T7748" i="1"/>
  <c r="U7748" i="1" s="1"/>
  <c r="S7747" i="1"/>
  <c r="T10210" i="1"/>
  <c r="U10210" i="1" s="1"/>
  <c r="S10209" i="1"/>
  <c r="T4869" i="1"/>
  <c r="U4869" i="1" s="1"/>
  <c r="S4868" i="1"/>
  <c r="T8091" i="1"/>
  <c r="U8091" i="1" s="1"/>
  <c r="S8090" i="1"/>
  <c r="T6084" i="1"/>
  <c r="U6084" i="1" s="1"/>
  <c r="S6083" i="1"/>
  <c r="K3665" i="1"/>
  <c r="L3665" i="1" s="1"/>
  <c r="H3665" i="1"/>
  <c r="G3665" i="1"/>
  <c r="K10431" i="1"/>
  <c r="L10431" i="1" s="1"/>
  <c r="T2318" i="1"/>
  <c r="U2318" i="1" s="1"/>
  <c r="S2317" i="1"/>
  <c r="T2096" i="1"/>
  <c r="U2096" i="1" s="1"/>
  <c r="S2095" i="1"/>
  <c r="T95" i="1"/>
  <c r="U95" i="1" s="1"/>
  <c r="S94" i="1"/>
  <c r="T2424" i="1"/>
  <c r="U2424" i="1" s="1"/>
  <c r="S2423" i="1"/>
  <c r="T1979" i="1"/>
  <c r="U1979" i="1" s="1"/>
  <c r="S1978" i="1"/>
  <c r="T2531" i="1"/>
  <c r="U2531" i="1" s="1"/>
  <c r="S2530" i="1"/>
  <c r="T4209" i="1"/>
  <c r="U4209" i="1" s="1"/>
  <c r="S4208" i="1"/>
  <c r="I6437" i="1"/>
  <c r="J6437" i="1" s="1"/>
  <c r="K8768" i="1"/>
  <c r="L8768" i="1" s="1"/>
  <c r="M8768" i="1" s="1"/>
  <c r="T8526" i="1"/>
  <c r="U8526" i="1" s="1"/>
  <c r="S8525" i="1"/>
  <c r="T10976" i="1"/>
  <c r="U10976" i="1" s="1"/>
  <c r="S10975" i="1"/>
  <c r="T4756" i="1"/>
  <c r="U4756" i="1" s="1"/>
  <c r="S4755" i="1"/>
  <c r="T650" i="1"/>
  <c r="U650" i="1" s="1"/>
  <c r="S649" i="1"/>
  <c r="T7086" i="1"/>
  <c r="U7086" i="1" s="1"/>
  <c r="S7085" i="1"/>
  <c r="T7646" i="1"/>
  <c r="U7646" i="1" s="1"/>
  <c r="S7645" i="1"/>
  <c r="T8417" i="1"/>
  <c r="U8417" i="1" s="1"/>
  <c r="S8416" i="1"/>
  <c r="H10431" i="1"/>
  <c r="T10767" i="1"/>
  <c r="U10767" i="1" s="1"/>
  <c r="S10766" i="1"/>
  <c r="T1314" i="1"/>
  <c r="U1314" i="1" s="1"/>
  <c r="S1313" i="1"/>
  <c r="F10099" i="1"/>
  <c r="T9414" i="1"/>
  <c r="U9414" i="1" s="1"/>
  <c r="S9413" i="1"/>
  <c r="M5654" i="1"/>
  <c r="T8659" i="1"/>
  <c r="U8659" i="1" s="1"/>
  <c r="S8658" i="1"/>
  <c r="L1209" i="1"/>
  <c r="M1209" i="1" s="1"/>
  <c r="T4532" i="1"/>
  <c r="U4532" i="1" s="1"/>
  <c r="S4531" i="1"/>
  <c r="T5421" i="1"/>
  <c r="U5421" i="1" s="1"/>
  <c r="S5420" i="1"/>
  <c r="T3198" i="1"/>
  <c r="U3198" i="1" s="1"/>
  <c r="S3197" i="1"/>
  <c r="T3533" i="1"/>
  <c r="U3533" i="1" s="1"/>
  <c r="S3532" i="1"/>
  <c r="T2754" i="1"/>
  <c r="U2754" i="1" s="1"/>
  <c r="S2753" i="1"/>
  <c r="T6205" i="1"/>
  <c r="U6205" i="1" s="1"/>
  <c r="S6204" i="1"/>
  <c r="T10536" i="1"/>
  <c r="U10536" i="1" s="1"/>
  <c r="S10535" i="1"/>
  <c r="T5753" i="1"/>
  <c r="U5753" i="1" s="1"/>
  <c r="S5752" i="1"/>
  <c r="T4645" i="1"/>
  <c r="U4645" i="1" s="1"/>
  <c r="S4644" i="1"/>
  <c r="T5530" i="1"/>
  <c r="U5530" i="1" s="1"/>
  <c r="S5529" i="1"/>
  <c r="T982" i="1"/>
  <c r="U982" i="1" s="1"/>
  <c r="S981" i="1"/>
  <c r="T4102" i="1"/>
  <c r="U4102" i="1" s="1"/>
  <c r="S4101" i="1"/>
  <c r="T8980" i="1"/>
  <c r="U8980" i="1" s="1"/>
  <c r="S8979" i="1"/>
  <c r="T6753" i="1"/>
  <c r="U6753" i="1" s="1"/>
  <c r="S6752" i="1"/>
  <c r="Q6551" i="1"/>
  <c r="R6551" i="1" s="1"/>
  <c r="O6552" i="1"/>
  <c r="O6551" i="1"/>
  <c r="O6550" i="1"/>
  <c r="O6549" i="1"/>
  <c r="O6548" i="1"/>
  <c r="O6547" i="1"/>
  <c r="O6546" i="1"/>
  <c r="O6545" i="1"/>
  <c r="O6544" i="1"/>
  <c r="O6543" i="1"/>
  <c r="O6542" i="1"/>
  <c r="O6541" i="1"/>
  <c r="O6540" i="1"/>
  <c r="O6539" i="1"/>
  <c r="O6538" i="1"/>
  <c r="O6537" i="1"/>
  <c r="O6536" i="1"/>
  <c r="O6535" i="1"/>
  <c r="O6534" i="1"/>
  <c r="O6533" i="1"/>
  <c r="O6532" i="1"/>
  <c r="O6531" i="1"/>
  <c r="O6530" i="1"/>
  <c r="O6529" i="1"/>
  <c r="O6528" i="1"/>
  <c r="O6527" i="1"/>
  <c r="O6526" i="1"/>
  <c r="O6525" i="1"/>
  <c r="O6524" i="1"/>
  <c r="O6523" i="1"/>
  <c r="O6522" i="1"/>
  <c r="O6521" i="1"/>
  <c r="O6520" i="1"/>
  <c r="O6519" i="1"/>
  <c r="O6518" i="1"/>
  <c r="O6517" i="1"/>
  <c r="O6516" i="1"/>
  <c r="O6515" i="1"/>
  <c r="O6514" i="1"/>
  <c r="O6513" i="1"/>
  <c r="O6512" i="1"/>
  <c r="O6511" i="1"/>
  <c r="O6510" i="1"/>
  <c r="O6509" i="1"/>
  <c r="O6508" i="1"/>
  <c r="O6507" i="1"/>
  <c r="O6506" i="1"/>
  <c r="O6505" i="1"/>
  <c r="O6504" i="1"/>
  <c r="O6503" i="1"/>
  <c r="O6502" i="1"/>
  <c r="O6501" i="1"/>
  <c r="O6500" i="1"/>
  <c r="O6499" i="1"/>
  <c r="O6498" i="1"/>
  <c r="O6497" i="1"/>
  <c r="O6496" i="1"/>
  <c r="O6495" i="1"/>
  <c r="O6494" i="1"/>
  <c r="O6493" i="1"/>
  <c r="O6492" i="1"/>
  <c r="O6491" i="1"/>
  <c r="O6490" i="1"/>
  <c r="O6489" i="1"/>
  <c r="O6488" i="1"/>
  <c r="O6487" i="1"/>
  <c r="O6486" i="1"/>
  <c r="O6485" i="1"/>
  <c r="O6484" i="1"/>
  <c r="O6483" i="1"/>
  <c r="O6482" i="1"/>
  <c r="O6481" i="1"/>
  <c r="O6480" i="1"/>
  <c r="O6479" i="1"/>
  <c r="O6478" i="1"/>
  <c r="O6477" i="1"/>
  <c r="O6476" i="1"/>
  <c r="O6475" i="1"/>
  <c r="O6474" i="1"/>
  <c r="O6473" i="1"/>
  <c r="O6472" i="1"/>
  <c r="O6471" i="1"/>
  <c r="O6470" i="1"/>
  <c r="O6469" i="1"/>
  <c r="O6468" i="1"/>
  <c r="O6467" i="1"/>
  <c r="O6466" i="1"/>
  <c r="O6465" i="1"/>
  <c r="O6464" i="1"/>
  <c r="O6463" i="1"/>
  <c r="O6462" i="1"/>
  <c r="O6461" i="1"/>
  <c r="O6460" i="1"/>
  <c r="O6459" i="1"/>
  <c r="O6458" i="1"/>
  <c r="O6457" i="1"/>
  <c r="O6456" i="1"/>
  <c r="O6455" i="1"/>
  <c r="O6454" i="1"/>
  <c r="O6453" i="1"/>
  <c r="O6452" i="1"/>
  <c r="O6451" i="1"/>
  <c r="O6450" i="1"/>
  <c r="O6449" i="1"/>
  <c r="O6448" i="1"/>
  <c r="O6447" i="1"/>
  <c r="O6446" i="1"/>
  <c r="O6445" i="1"/>
  <c r="O6444" i="1"/>
  <c r="O6443" i="1"/>
  <c r="P6442" i="1"/>
  <c r="Q6544" i="1"/>
  <c r="R6544" i="1" s="1"/>
  <c r="Q6518" i="1"/>
  <c r="R6518" i="1" s="1"/>
  <c r="Q6445" i="1"/>
  <c r="R6445" i="1" s="1"/>
  <c r="Q6453" i="1"/>
  <c r="R6453" i="1" s="1"/>
  <c r="Q6461" i="1"/>
  <c r="R6461" i="1" s="1"/>
  <c r="Q6469" i="1"/>
  <c r="R6469" i="1" s="1"/>
  <c r="Q6477" i="1"/>
  <c r="R6477" i="1" s="1"/>
  <c r="Q6485" i="1"/>
  <c r="R6485" i="1" s="1"/>
  <c r="Q6493" i="1"/>
  <c r="R6493" i="1" s="1"/>
  <c r="Q6501" i="1"/>
  <c r="R6501" i="1" s="1"/>
  <c r="Q6509" i="1"/>
  <c r="R6509" i="1" s="1"/>
  <c r="Q6524" i="1"/>
  <c r="R6524" i="1" s="1"/>
  <c r="Q6547" i="1"/>
  <c r="R6547" i="1" s="1"/>
  <c r="Q6530" i="1"/>
  <c r="R6530" i="1" s="1"/>
  <c r="Q6460" i="1"/>
  <c r="R6460" i="1" s="1"/>
  <c r="Q6516" i="1"/>
  <c r="R6516" i="1" s="1"/>
  <c r="Q6526" i="1"/>
  <c r="R6526" i="1" s="1"/>
  <c r="Q6446" i="1"/>
  <c r="R6446" i="1" s="1"/>
  <c r="Q6454" i="1"/>
  <c r="R6454" i="1" s="1"/>
  <c r="Q6462" i="1"/>
  <c r="R6462" i="1" s="1"/>
  <c r="Q6470" i="1"/>
  <c r="R6470" i="1" s="1"/>
  <c r="Q6478" i="1"/>
  <c r="R6478" i="1" s="1"/>
  <c r="Q6486" i="1"/>
  <c r="R6486" i="1" s="1"/>
  <c r="Q6494" i="1"/>
  <c r="R6494" i="1" s="1"/>
  <c r="Q6502" i="1"/>
  <c r="R6502" i="1" s="1"/>
  <c r="Q6510" i="1"/>
  <c r="R6510" i="1" s="1"/>
  <c r="Q6532" i="1"/>
  <c r="R6532" i="1" s="1"/>
  <c r="Q6538" i="1"/>
  <c r="R6538" i="1" s="1"/>
  <c r="Q6500" i="1"/>
  <c r="R6500" i="1" s="1"/>
  <c r="Q6522" i="1"/>
  <c r="R6522" i="1" s="1"/>
  <c r="Q6534" i="1"/>
  <c r="R6534" i="1" s="1"/>
  <c r="Q6517" i="1"/>
  <c r="R6517" i="1" s="1"/>
  <c r="Q6447" i="1"/>
  <c r="R6447" i="1" s="1"/>
  <c r="Q6455" i="1"/>
  <c r="R6455" i="1" s="1"/>
  <c r="Q6463" i="1"/>
  <c r="R6463" i="1" s="1"/>
  <c r="Q6471" i="1"/>
  <c r="R6471" i="1" s="1"/>
  <c r="Q6479" i="1"/>
  <c r="R6479" i="1" s="1"/>
  <c r="Q6487" i="1"/>
  <c r="R6487" i="1" s="1"/>
  <c r="Q6495" i="1"/>
  <c r="R6495" i="1" s="1"/>
  <c r="Q6503" i="1"/>
  <c r="R6503" i="1" s="1"/>
  <c r="Q6511" i="1"/>
  <c r="R6511" i="1" s="1"/>
  <c r="Q6540" i="1"/>
  <c r="R6540" i="1" s="1"/>
  <c r="Q6546" i="1"/>
  <c r="R6546" i="1" s="1"/>
  <c r="Q6468" i="1"/>
  <c r="R6468" i="1" s="1"/>
  <c r="Q6508" i="1"/>
  <c r="R6508" i="1" s="1"/>
  <c r="Q6539" i="1"/>
  <c r="R6539" i="1" s="1"/>
  <c r="Q6528" i="1"/>
  <c r="R6528" i="1" s="1"/>
  <c r="Q6519" i="1"/>
  <c r="R6519" i="1" s="1"/>
  <c r="Q6542" i="1"/>
  <c r="R6542" i="1" s="1"/>
  <c r="Q6525" i="1"/>
  <c r="R6525" i="1" s="1"/>
  <c r="Q6448" i="1"/>
  <c r="R6448" i="1" s="1"/>
  <c r="Q6456" i="1"/>
  <c r="R6456" i="1" s="1"/>
  <c r="Q6464" i="1"/>
  <c r="R6464" i="1" s="1"/>
  <c r="Q6472" i="1"/>
  <c r="R6472" i="1" s="1"/>
  <c r="Q6480" i="1"/>
  <c r="R6480" i="1" s="1"/>
  <c r="Q6488" i="1"/>
  <c r="R6488" i="1" s="1"/>
  <c r="Q6496" i="1"/>
  <c r="R6496" i="1" s="1"/>
  <c r="Q6504" i="1"/>
  <c r="R6504" i="1" s="1"/>
  <c r="Q6512" i="1"/>
  <c r="R6512" i="1" s="1"/>
  <c r="Q6548" i="1"/>
  <c r="R6548" i="1" s="1"/>
  <c r="Q6521" i="1"/>
  <c r="R6521" i="1" s="1"/>
  <c r="Q6452" i="1"/>
  <c r="R6452" i="1" s="1"/>
  <c r="Q6536" i="1"/>
  <c r="R6536" i="1" s="1"/>
  <c r="Q6527" i="1"/>
  <c r="R6527" i="1" s="1"/>
  <c r="Q6550" i="1"/>
  <c r="R6550" i="1" s="1"/>
  <c r="Q6533" i="1"/>
  <c r="R6533" i="1" s="1"/>
  <c r="Q6449" i="1"/>
  <c r="R6449" i="1" s="1"/>
  <c r="Q6457" i="1"/>
  <c r="R6457" i="1" s="1"/>
  <c r="Q6465" i="1"/>
  <c r="R6465" i="1" s="1"/>
  <c r="Q6473" i="1"/>
  <c r="R6473" i="1" s="1"/>
  <c r="Q6481" i="1"/>
  <c r="R6481" i="1" s="1"/>
  <c r="Q6489" i="1"/>
  <c r="R6489" i="1" s="1"/>
  <c r="Q6497" i="1"/>
  <c r="R6497" i="1" s="1"/>
  <c r="Q6505" i="1"/>
  <c r="R6505" i="1" s="1"/>
  <c r="Q6513" i="1"/>
  <c r="R6513" i="1" s="1"/>
  <c r="Q6529" i="1"/>
  <c r="R6529" i="1" s="1"/>
  <c r="Q6476" i="1"/>
  <c r="R6476" i="1" s="1"/>
  <c r="Q6520" i="1"/>
  <c r="R6520" i="1" s="1"/>
  <c r="Q6535" i="1"/>
  <c r="R6535" i="1" s="1"/>
  <c r="Q6541" i="1"/>
  <c r="R6541" i="1" s="1"/>
  <c r="Q6442" i="1"/>
  <c r="R6442" i="1" s="1"/>
  <c r="Q6450" i="1"/>
  <c r="R6450" i="1" s="1"/>
  <c r="Q6458" i="1"/>
  <c r="R6458" i="1" s="1"/>
  <c r="Q6466" i="1"/>
  <c r="R6466" i="1" s="1"/>
  <c r="Q6474" i="1"/>
  <c r="R6474" i="1" s="1"/>
  <c r="Q6482" i="1"/>
  <c r="R6482" i="1" s="1"/>
  <c r="Q6490" i="1"/>
  <c r="R6490" i="1" s="1"/>
  <c r="Q6498" i="1"/>
  <c r="R6498" i="1" s="1"/>
  <c r="Q6506" i="1"/>
  <c r="R6506" i="1" s="1"/>
  <c r="Q6514" i="1"/>
  <c r="R6514" i="1" s="1"/>
  <c r="Q6523" i="1"/>
  <c r="R6523" i="1" s="1"/>
  <c r="Q6537" i="1"/>
  <c r="R6537" i="1" s="1"/>
  <c r="Q6552" i="1"/>
  <c r="R6552" i="1" s="1"/>
  <c r="S6552" i="1" s="1"/>
  <c r="T6552" i="1" s="1"/>
  <c r="U6552" i="1" s="1"/>
  <c r="Q6484" i="1"/>
  <c r="R6484" i="1" s="1"/>
  <c r="Q6543" i="1"/>
  <c r="R6543" i="1" s="1"/>
  <c r="Q6549" i="1"/>
  <c r="R6549" i="1" s="1"/>
  <c r="Q6443" i="1"/>
  <c r="R6443" i="1" s="1"/>
  <c r="Q6451" i="1"/>
  <c r="R6451" i="1" s="1"/>
  <c r="Q6459" i="1"/>
  <c r="R6459" i="1" s="1"/>
  <c r="Q6467" i="1"/>
  <c r="R6467" i="1" s="1"/>
  <c r="Q6475" i="1"/>
  <c r="R6475" i="1" s="1"/>
  <c r="Q6483" i="1"/>
  <c r="R6483" i="1" s="1"/>
  <c r="Q6491" i="1"/>
  <c r="R6491" i="1" s="1"/>
  <c r="Q6499" i="1"/>
  <c r="R6499" i="1" s="1"/>
  <c r="Q6507" i="1"/>
  <c r="R6507" i="1" s="1"/>
  <c r="Q6515" i="1"/>
  <c r="R6515" i="1" s="1"/>
  <c r="Q6531" i="1"/>
  <c r="R6531" i="1" s="1"/>
  <c r="Q6545" i="1"/>
  <c r="R6545" i="1" s="1"/>
  <c r="Q6444" i="1"/>
  <c r="R6444" i="1" s="1"/>
  <c r="Q6492" i="1"/>
  <c r="R6492" i="1" s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40" i="1"/>
  <c r="P6539" i="1"/>
  <c r="P6541" i="1"/>
  <c r="P6542" i="1"/>
  <c r="P6543" i="1"/>
  <c r="P6544" i="1"/>
  <c r="P6545" i="1"/>
  <c r="P6546" i="1"/>
  <c r="P6547" i="1"/>
  <c r="P6548" i="1"/>
  <c r="P6549" i="1"/>
  <c r="P6550" i="1"/>
  <c r="P6551" i="1"/>
  <c r="T8196" i="1"/>
  <c r="U8196" i="1" s="1"/>
  <c r="S8195" i="1"/>
  <c r="T2876" i="1"/>
  <c r="U2876" i="1" s="1"/>
  <c r="S2875" i="1"/>
  <c r="T9081" i="1"/>
  <c r="U9081" i="1" s="1"/>
  <c r="S9080" i="1"/>
  <c r="T8306" i="1"/>
  <c r="U8306" i="1" s="1"/>
  <c r="S8305" i="1"/>
  <c r="H329" i="1"/>
  <c r="T6986" i="1"/>
  <c r="U6986" i="1" s="1"/>
  <c r="S6985" i="1"/>
  <c r="F1211" i="1"/>
  <c r="H1210" i="1"/>
  <c r="G1210" i="1"/>
  <c r="K1210" i="1" s="1"/>
  <c r="T758" i="1"/>
  <c r="U758" i="1" s="1"/>
  <c r="S757" i="1"/>
  <c r="M9325" i="1"/>
  <c r="M6441" i="1"/>
  <c r="G218" i="1"/>
  <c r="H2215" i="1"/>
  <c r="T6642" i="1"/>
  <c r="U6642" i="1" s="1"/>
  <c r="S6641" i="1"/>
  <c r="K10322" i="1"/>
  <c r="L10322" i="1" s="1"/>
  <c r="H10322" i="1"/>
  <c r="G10322" i="1"/>
  <c r="F10323" i="1"/>
  <c r="T5084" i="1"/>
  <c r="U5084" i="1" s="1"/>
  <c r="S5083" i="1"/>
  <c r="T9987" i="1"/>
  <c r="U9987" i="1" s="1"/>
  <c r="S9986" i="1"/>
  <c r="H7430" i="1"/>
  <c r="T2981" i="1"/>
  <c r="U2981" i="1" s="1"/>
  <c r="S2980" i="1"/>
  <c r="T3311" i="1"/>
  <c r="U3311" i="1" s="1"/>
  <c r="S3310" i="1"/>
  <c r="T4310" i="1"/>
  <c r="U4310" i="1" s="1"/>
  <c r="S4309" i="1"/>
  <c r="K8876" i="1"/>
  <c r="L8876" i="1" s="1"/>
  <c r="M8876" i="1" s="1"/>
  <c r="T1768" i="1"/>
  <c r="U1768" i="1" s="1"/>
  <c r="S1767" i="1"/>
  <c r="T425" i="1"/>
  <c r="U425" i="1" s="1"/>
  <c r="S424" i="1"/>
  <c r="T3426" i="1"/>
  <c r="U3426" i="1" s="1"/>
  <c r="S3425" i="1"/>
  <c r="K329" i="1"/>
  <c r="L329" i="1" s="1"/>
  <c r="M329" i="1" s="1"/>
  <c r="T1087" i="1"/>
  <c r="U1087" i="1" s="1"/>
  <c r="S1086" i="1"/>
  <c r="T9752" i="1"/>
  <c r="U9752" i="1" s="1"/>
  <c r="S9751" i="1"/>
  <c r="F5656" i="1"/>
  <c r="K5655" i="1"/>
  <c r="L5655" i="1" s="1"/>
  <c r="H5655" i="1"/>
  <c r="G5655" i="1"/>
  <c r="T7317" i="1"/>
  <c r="U7317" i="1" s="1"/>
  <c r="S7316" i="1"/>
  <c r="H9325" i="1"/>
  <c r="M5218" i="1"/>
  <c r="I6441" i="1"/>
  <c r="J6441" i="1" s="1"/>
  <c r="I6331" i="1"/>
  <c r="I6332" i="1"/>
  <c r="J6332" i="1" s="1"/>
  <c r="I6335" i="1"/>
  <c r="J6335" i="1" s="1"/>
  <c r="I6333" i="1"/>
  <c r="J6333" i="1" s="1"/>
  <c r="I6337" i="1"/>
  <c r="J6337" i="1" s="1"/>
  <c r="I6334" i="1"/>
  <c r="J6334" i="1" s="1"/>
  <c r="I6336" i="1"/>
  <c r="J6336" i="1" s="1"/>
  <c r="I6339" i="1"/>
  <c r="J6339" i="1" s="1"/>
  <c r="I6338" i="1"/>
  <c r="J6338" i="1" s="1"/>
  <c r="I6341" i="1"/>
  <c r="J6341" i="1" s="1"/>
  <c r="I6340" i="1"/>
  <c r="J6340" i="1" s="1"/>
  <c r="I6342" i="1"/>
  <c r="J6342" i="1" s="1"/>
  <c r="I6343" i="1"/>
  <c r="J6343" i="1" s="1"/>
  <c r="I6344" i="1"/>
  <c r="J6344" i="1" s="1"/>
  <c r="I6346" i="1"/>
  <c r="J6346" i="1" s="1"/>
  <c r="I6345" i="1"/>
  <c r="J6345" i="1" s="1"/>
  <c r="I6348" i="1"/>
  <c r="J6348" i="1" s="1"/>
  <c r="I6347" i="1"/>
  <c r="J6347" i="1" s="1"/>
  <c r="I6350" i="1"/>
  <c r="J6350" i="1" s="1"/>
  <c r="I6351" i="1"/>
  <c r="J6351" i="1" s="1"/>
  <c r="I6349" i="1"/>
  <c r="J6349" i="1" s="1"/>
  <c r="I6352" i="1"/>
  <c r="J6352" i="1" s="1"/>
  <c r="I6353" i="1"/>
  <c r="J6353" i="1" s="1"/>
  <c r="I6355" i="1"/>
  <c r="J6355" i="1" s="1"/>
  <c r="I6354" i="1"/>
  <c r="J6354" i="1" s="1"/>
  <c r="I6356" i="1"/>
  <c r="J6356" i="1" s="1"/>
  <c r="I6358" i="1"/>
  <c r="J6358" i="1" s="1"/>
  <c r="I6357" i="1"/>
  <c r="J6357" i="1" s="1"/>
  <c r="I6360" i="1"/>
  <c r="J6360" i="1" s="1"/>
  <c r="I6361" i="1"/>
  <c r="J6361" i="1" s="1"/>
  <c r="I6359" i="1"/>
  <c r="J6359" i="1" s="1"/>
  <c r="I6362" i="1"/>
  <c r="J6362" i="1" s="1"/>
  <c r="I6363" i="1"/>
  <c r="J6363" i="1" s="1"/>
  <c r="I6364" i="1"/>
  <c r="J6364" i="1" s="1"/>
  <c r="I6365" i="1"/>
  <c r="J6365" i="1" s="1"/>
  <c r="I6367" i="1"/>
  <c r="J6367" i="1" s="1"/>
  <c r="I6366" i="1"/>
  <c r="J6366" i="1" s="1"/>
  <c r="I6368" i="1"/>
  <c r="J6368" i="1" s="1"/>
  <c r="I6369" i="1"/>
  <c r="J6369" i="1" s="1"/>
  <c r="I6370" i="1"/>
  <c r="J6370" i="1" s="1"/>
  <c r="I6371" i="1"/>
  <c r="J6371" i="1" s="1"/>
  <c r="I6372" i="1"/>
  <c r="J6372" i="1" s="1"/>
  <c r="I6374" i="1"/>
  <c r="J6374" i="1" s="1"/>
  <c r="I6373" i="1"/>
  <c r="J6373" i="1" s="1"/>
  <c r="I6377" i="1"/>
  <c r="J6377" i="1" s="1"/>
  <c r="I6375" i="1"/>
  <c r="J6375" i="1" s="1"/>
  <c r="I6376" i="1"/>
  <c r="J6376" i="1" s="1"/>
  <c r="I6380" i="1"/>
  <c r="J6380" i="1" s="1"/>
  <c r="I6378" i="1"/>
  <c r="J6378" i="1" s="1"/>
  <c r="I6381" i="1"/>
  <c r="J6381" i="1" s="1"/>
  <c r="I6382" i="1"/>
  <c r="J6382" i="1" s="1"/>
  <c r="I6379" i="1"/>
  <c r="J6379" i="1" s="1"/>
  <c r="I6383" i="1"/>
  <c r="J6383" i="1" s="1"/>
  <c r="I6384" i="1"/>
  <c r="J6384" i="1" s="1"/>
  <c r="I6385" i="1"/>
  <c r="J6385" i="1" s="1"/>
  <c r="I6387" i="1"/>
  <c r="J6387" i="1" s="1"/>
  <c r="I6386" i="1"/>
  <c r="J6386" i="1" s="1"/>
  <c r="I6390" i="1"/>
  <c r="J6390" i="1" s="1"/>
  <c r="I6388" i="1"/>
  <c r="J6388" i="1" s="1"/>
  <c r="I6389" i="1"/>
  <c r="J6389" i="1" s="1"/>
  <c r="I6391" i="1"/>
  <c r="J6391" i="1" s="1"/>
  <c r="I6392" i="1"/>
  <c r="J6392" i="1" s="1"/>
  <c r="I6394" i="1"/>
  <c r="J6394" i="1" s="1"/>
  <c r="I6393" i="1"/>
  <c r="J6393" i="1" s="1"/>
  <c r="I6395" i="1"/>
  <c r="J6395" i="1" s="1"/>
  <c r="I6396" i="1"/>
  <c r="J6396" i="1" s="1"/>
  <c r="I6397" i="1"/>
  <c r="J6397" i="1" s="1"/>
  <c r="I6398" i="1"/>
  <c r="J6398" i="1" s="1"/>
  <c r="I6399" i="1"/>
  <c r="J6399" i="1" s="1"/>
  <c r="I6403" i="1"/>
  <c r="J6403" i="1" s="1"/>
  <c r="I6400" i="1"/>
  <c r="J6400" i="1" s="1"/>
  <c r="I6402" i="1"/>
  <c r="J6402" i="1" s="1"/>
  <c r="I6401" i="1"/>
  <c r="J6401" i="1" s="1"/>
  <c r="I6404" i="1"/>
  <c r="J6404" i="1" s="1"/>
  <c r="I6406" i="1"/>
  <c r="J6406" i="1" s="1"/>
  <c r="I6405" i="1"/>
  <c r="J6405" i="1" s="1"/>
  <c r="I6407" i="1"/>
  <c r="J6407" i="1" s="1"/>
  <c r="I6408" i="1"/>
  <c r="J6408" i="1" s="1"/>
  <c r="I6410" i="1"/>
  <c r="J6410" i="1" s="1"/>
  <c r="I6409" i="1"/>
  <c r="J6409" i="1" s="1"/>
  <c r="I6412" i="1"/>
  <c r="J6412" i="1" s="1"/>
  <c r="I6411" i="1"/>
  <c r="J6411" i="1" s="1"/>
  <c r="I6413" i="1"/>
  <c r="J6413" i="1" s="1"/>
  <c r="I6414" i="1"/>
  <c r="J6414" i="1" s="1"/>
  <c r="I6415" i="1"/>
  <c r="J6415" i="1" s="1"/>
  <c r="I6417" i="1"/>
  <c r="J6417" i="1" s="1"/>
  <c r="I6416" i="1"/>
  <c r="J6416" i="1" s="1"/>
  <c r="I6418" i="1"/>
  <c r="J6418" i="1" s="1"/>
  <c r="I6419" i="1"/>
  <c r="J6419" i="1" s="1"/>
  <c r="I6421" i="1"/>
  <c r="J6421" i="1" s="1"/>
  <c r="I6420" i="1"/>
  <c r="J6420" i="1" s="1"/>
  <c r="I6422" i="1"/>
  <c r="J6422" i="1" s="1"/>
  <c r="I6423" i="1"/>
  <c r="J6423" i="1" s="1"/>
  <c r="I6424" i="1"/>
  <c r="J6424" i="1" s="1"/>
  <c r="I6425" i="1"/>
  <c r="J6425" i="1" s="1"/>
  <c r="I6426" i="1"/>
  <c r="J6426" i="1" s="1"/>
  <c r="I6427" i="1"/>
  <c r="J6427" i="1" s="1"/>
  <c r="I6430" i="1"/>
  <c r="J6430" i="1" s="1"/>
  <c r="I6429" i="1"/>
  <c r="J6429" i="1" s="1"/>
  <c r="I6428" i="1"/>
  <c r="J6428" i="1" s="1"/>
  <c r="I6432" i="1"/>
  <c r="J6432" i="1" s="1"/>
  <c r="I6431" i="1"/>
  <c r="J6431" i="1" s="1"/>
  <c r="I6434" i="1"/>
  <c r="J6434" i="1" s="1"/>
  <c r="I6435" i="1"/>
  <c r="J6435" i="1" s="1"/>
  <c r="I6439" i="1"/>
  <c r="J6439" i="1" s="1"/>
  <c r="I6438" i="1"/>
  <c r="J6438" i="1" s="1"/>
  <c r="I6436" i="1"/>
  <c r="J6436" i="1" s="1"/>
  <c r="I6433" i="1"/>
  <c r="J6433" i="1" s="1"/>
  <c r="T1873" i="1"/>
  <c r="U1873" i="1" s="1"/>
  <c r="S1872" i="1"/>
  <c r="T3982" i="1"/>
  <c r="U3982" i="1" s="1"/>
  <c r="S3981" i="1"/>
  <c r="T7539" i="1"/>
  <c r="U7539" i="1" s="1"/>
  <c r="S7538" i="1"/>
  <c r="K2215" i="1"/>
  <c r="L2215" i="1" s="1"/>
  <c r="M2215" i="1" s="1"/>
  <c r="T4422" i="1"/>
  <c r="U4422" i="1" s="1"/>
  <c r="S4421" i="1"/>
  <c r="T10862" i="1"/>
  <c r="U10862" i="1" s="1"/>
  <c r="S10861" i="1"/>
  <c r="F4989" i="1"/>
  <c r="K4988" i="1"/>
  <c r="L4988" i="1" s="1"/>
  <c r="H4988" i="1"/>
  <c r="G4988" i="1"/>
  <c r="T534" i="1"/>
  <c r="U534" i="1" s="1"/>
  <c r="S533" i="1"/>
  <c r="M3664" i="1"/>
  <c r="K7430" i="1"/>
  <c r="L7430" i="1" s="1"/>
  <c r="M7430" i="1" s="1"/>
  <c r="T7867" i="1"/>
  <c r="U7867" i="1" s="1"/>
  <c r="S7866" i="1"/>
  <c r="F8877" i="1"/>
  <c r="T3861" i="1"/>
  <c r="U3861" i="1" s="1"/>
  <c r="S3860" i="1"/>
  <c r="F330" i="1"/>
  <c r="T5868" i="1"/>
  <c r="U5868" i="1" s="1"/>
  <c r="S5867" i="1"/>
  <c r="S6329" i="1"/>
  <c r="T6329" i="1" s="1"/>
  <c r="U6329" i="1" s="1"/>
  <c r="F8769" i="1"/>
  <c r="S10657" i="1"/>
  <c r="T10657" i="1" s="1"/>
  <c r="U10657" i="1" s="1"/>
  <c r="H9327" i="1" l="1"/>
  <c r="G9327" i="1"/>
  <c r="L1210" i="1"/>
  <c r="F7433" i="1"/>
  <c r="G7432" i="1"/>
  <c r="T7316" i="1"/>
  <c r="U7316" i="1" s="1"/>
  <c r="S7315" i="1"/>
  <c r="T3310" i="1"/>
  <c r="U3310" i="1" s="1"/>
  <c r="S3309" i="1"/>
  <c r="T5083" i="1"/>
  <c r="U5083" i="1" s="1"/>
  <c r="S5082" i="1"/>
  <c r="T8195" i="1"/>
  <c r="U8195" i="1" s="1"/>
  <c r="S8194" i="1"/>
  <c r="T6752" i="1"/>
  <c r="U6752" i="1" s="1"/>
  <c r="S6751" i="1"/>
  <c r="T5529" i="1"/>
  <c r="U5529" i="1" s="1"/>
  <c r="S5528" i="1"/>
  <c r="T7085" i="1"/>
  <c r="U7085" i="1" s="1"/>
  <c r="S7084" i="1"/>
  <c r="T649" i="1"/>
  <c r="U649" i="1" s="1"/>
  <c r="S648" i="1"/>
  <c r="T2530" i="1"/>
  <c r="U2530" i="1" s="1"/>
  <c r="S2529" i="1"/>
  <c r="M3665" i="1"/>
  <c r="T8090" i="1"/>
  <c r="U8090" i="1" s="1"/>
  <c r="S8089" i="1"/>
  <c r="T10209" i="1"/>
  <c r="U10209" i="1" s="1"/>
  <c r="S10208" i="1"/>
  <c r="K7431" i="1"/>
  <c r="L7431" i="1" s="1"/>
  <c r="T5867" i="1"/>
  <c r="U5867" i="1" s="1"/>
  <c r="S5866" i="1"/>
  <c r="G330" i="1"/>
  <c r="H330" i="1" s="1"/>
  <c r="T533" i="1"/>
  <c r="U533" i="1" s="1"/>
  <c r="S532" i="1"/>
  <c r="T4421" i="1"/>
  <c r="U4421" i="1" s="1"/>
  <c r="S4420" i="1"/>
  <c r="T9751" i="1"/>
  <c r="U9751" i="1" s="1"/>
  <c r="S9750" i="1"/>
  <c r="T424" i="1"/>
  <c r="U424" i="1" s="1"/>
  <c r="S423" i="1"/>
  <c r="G1211" i="1"/>
  <c r="T6204" i="1"/>
  <c r="U6204" i="1" s="1"/>
  <c r="S6203" i="1"/>
  <c r="T3197" i="1"/>
  <c r="U3197" i="1" s="1"/>
  <c r="S3196" i="1"/>
  <c r="S10656" i="1"/>
  <c r="T10766" i="1"/>
  <c r="U10766" i="1" s="1"/>
  <c r="S10765" i="1"/>
  <c r="T94" i="1"/>
  <c r="U94" i="1" s="1"/>
  <c r="S93" i="1"/>
  <c r="T6871" i="1"/>
  <c r="U6871" i="1" s="1"/>
  <c r="S6870" i="1"/>
  <c r="M5219" i="1"/>
  <c r="T7965" i="1"/>
  <c r="U7965" i="1" s="1"/>
  <c r="S7964" i="1"/>
  <c r="K8769" i="1"/>
  <c r="L8769" i="1" s="1"/>
  <c r="G8769" i="1"/>
  <c r="F8770" i="1"/>
  <c r="T3860" i="1"/>
  <c r="U3860" i="1" s="1"/>
  <c r="S3859" i="1"/>
  <c r="F5657" i="1"/>
  <c r="K5656" i="1"/>
  <c r="L5656" i="1" s="1"/>
  <c r="H5656" i="1"/>
  <c r="G5656" i="1"/>
  <c r="T2980" i="1"/>
  <c r="U2980" i="1" s="1"/>
  <c r="S2979" i="1"/>
  <c r="G10323" i="1"/>
  <c r="F10324" i="1"/>
  <c r="T757" i="1"/>
  <c r="U757" i="1" s="1"/>
  <c r="S756" i="1"/>
  <c r="T6985" i="1"/>
  <c r="U6985" i="1" s="1"/>
  <c r="S6984" i="1"/>
  <c r="T8979" i="1"/>
  <c r="U8979" i="1" s="1"/>
  <c r="S8978" i="1"/>
  <c r="T4755" i="1"/>
  <c r="U4755" i="1" s="1"/>
  <c r="S4754" i="1"/>
  <c r="T1978" i="1"/>
  <c r="U1978" i="1" s="1"/>
  <c r="S1977" i="1"/>
  <c r="T4868" i="1"/>
  <c r="U4868" i="1" s="1"/>
  <c r="S4867" i="1"/>
  <c r="T1647" i="1"/>
  <c r="U1647" i="1" s="1"/>
  <c r="S1646" i="1"/>
  <c r="T2644" i="1"/>
  <c r="U2644" i="1" s="1"/>
  <c r="S2643" i="1"/>
  <c r="M4988" i="1"/>
  <c r="T7538" i="1"/>
  <c r="U7538" i="1" s="1"/>
  <c r="S7537" i="1"/>
  <c r="T1767" i="1"/>
  <c r="U1767" i="1" s="1"/>
  <c r="S1766" i="1"/>
  <c r="M10322" i="1"/>
  <c r="H218" i="1"/>
  <c r="T2875" i="1"/>
  <c r="U2875" i="1" s="1"/>
  <c r="S2874" i="1"/>
  <c r="T4644" i="1"/>
  <c r="U4644" i="1" s="1"/>
  <c r="S4643" i="1"/>
  <c r="T5420" i="1"/>
  <c r="U5420" i="1" s="1"/>
  <c r="S5419" i="1"/>
  <c r="T2095" i="1"/>
  <c r="U2095" i="1" s="1"/>
  <c r="S2094" i="1"/>
  <c r="F3666" i="1"/>
  <c r="T1526" i="1"/>
  <c r="U1526" i="1" s="1"/>
  <c r="S1525" i="1"/>
  <c r="F5220" i="1"/>
  <c r="T5974" i="1"/>
  <c r="U5974" i="1" s="1"/>
  <c r="S5973" i="1"/>
  <c r="T1420" i="1"/>
  <c r="U1420" i="1" s="1"/>
  <c r="S1419" i="1"/>
  <c r="H2216" i="1"/>
  <c r="F8878" i="1"/>
  <c r="K8877" i="1"/>
  <c r="L8877" i="1" s="1"/>
  <c r="H8877" i="1"/>
  <c r="G8877" i="1"/>
  <c r="J6331" i="1"/>
  <c r="T1086" i="1"/>
  <c r="U1086" i="1" s="1"/>
  <c r="S1085" i="1"/>
  <c r="F219" i="1"/>
  <c r="S6551" i="1"/>
  <c r="T6551" i="1" s="1"/>
  <c r="U6551" i="1" s="1"/>
  <c r="T4101" i="1"/>
  <c r="U4101" i="1" s="1"/>
  <c r="S4100" i="1"/>
  <c r="T9413" i="1"/>
  <c r="U9413" i="1" s="1"/>
  <c r="S9412" i="1"/>
  <c r="T8416" i="1"/>
  <c r="U8416" i="1" s="1"/>
  <c r="S8415" i="1"/>
  <c r="T10975" i="1"/>
  <c r="U10975" i="1" s="1"/>
  <c r="S10974" i="1"/>
  <c r="T2423" i="1"/>
  <c r="U2423" i="1" s="1"/>
  <c r="S2422" i="1"/>
  <c r="H5219" i="1"/>
  <c r="T9191" i="1"/>
  <c r="U9191" i="1" s="1"/>
  <c r="S9190" i="1"/>
  <c r="K2216" i="1"/>
  <c r="L2216" i="1" s="1"/>
  <c r="M2216" i="1" s="1"/>
  <c r="T7866" i="1"/>
  <c r="U7866" i="1" s="1"/>
  <c r="S7865" i="1"/>
  <c r="T3981" i="1"/>
  <c r="U3981" i="1" s="1"/>
  <c r="S3980" i="1"/>
  <c r="K218" i="1"/>
  <c r="L218" i="1" s="1"/>
  <c r="M218" i="1" s="1"/>
  <c r="T8305" i="1"/>
  <c r="U8305" i="1" s="1"/>
  <c r="S8304" i="1"/>
  <c r="T5752" i="1"/>
  <c r="U5752" i="1" s="1"/>
  <c r="S5751" i="1"/>
  <c r="T2753" i="1"/>
  <c r="U2753" i="1" s="1"/>
  <c r="S2752" i="1"/>
  <c r="T4531" i="1"/>
  <c r="U4531" i="1" s="1"/>
  <c r="S4530" i="1"/>
  <c r="T8658" i="1"/>
  <c r="U8658" i="1" s="1"/>
  <c r="S8657" i="1"/>
  <c r="T2317" i="1"/>
  <c r="U2317" i="1" s="1"/>
  <c r="S2316" i="1"/>
  <c r="T7747" i="1"/>
  <c r="U7747" i="1" s="1"/>
  <c r="S7746" i="1"/>
  <c r="M10432" i="1"/>
  <c r="F2217" i="1"/>
  <c r="G4989" i="1"/>
  <c r="T4309" i="1"/>
  <c r="U4309" i="1" s="1"/>
  <c r="S4308" i="1"/>
  <c r="T9986" i="1"/>
  <c r="U9986" i="1" s="1"/>
  <c r="S9985" i="1"/>
  <c r="T6641" i="1"/>
  <c r="U6641" i="1" s="1"/>
  <c r="S6640" i="1"/>
  <c r="T981" i="1"/>
  <c r="U981" i="1" s="1"/>
  <c r="S980" i="1"/>
  <c r="G10099" i="1"/>
  <c r="F10100" i="1" s="1"/>
  <c r="T7645" i="1"/>
  <c r="U7645" i="1" s="1"/>
  <c r="S7644" i="1"/>
  <c r="T8525" i="1"/>
  <c r="U8525" i="1" s="1"/>
  <c r="S8524" i="1"/>
  <c r="T4208" i="1"/>
  <c r="U4208" i="1" s="1"/>
  <c r="S4207" i="1"/>
  <c r="T6083" i="1"/>
  <c r="U6083" i="1" s="1"/>
  <c r="S6082" i="1"/>
  <c r="T9866" i="1"/>
  <c r="U9866" i="1" s="1"/>
  <c r="S9865" i="1"/>
  <c r="I9326" i="1"/>
  <c r="J9326" i="1" s="1"/>
  <c r="S6328" i="1"/>
  <c r="T7213" i="1"/>
  <c r="U7213" i="1" s="1"/>
  <c r="S7212" i="1"/>
  <c r="T5318" i="1"/>
  <c r="U5318" i="1" s="1"/>
  <c r="S5317" i="1"/>
  <c r="M7431" i="1"/>
  <c r="T10861" i="1"/>
  <c r="U10861" i="1" s="1"/>
  <c r="S10860" i="1"/>
  <c r="T1872" i="1"/>
  <c r="U1872" i="1" s="1"/>
  <c r="S1871" i="1"/>
  <c r="I9325" i="1"/>
  <c r="J9325" i="1" s="1"/>
  <c r="I9321" i="1"/>
  <c r="J9321" i="1" s="1"/>
  <c r="I9322" i="1"/>
  <c r="J9322" i="1" s="1"/>
  <c r="I9320" i="1"/>
  <c r="J9320" i="1" s="1"/>
  <c r="I9323" i="1"/>
  <c r="J9323" i="1" s="1"/>
  <c r="I9324" i="1"/>
  <c r="J9324" i="1" s="1"/>
  <c r="M5655" i="1"/>
  <c r="T3425" i="1"/>
  <c r="U3425" i="1" s="1"/>
  <c r="S3424" i="1"/>
  <c r="M1210" i="1"/>
  <c r="T9080" i="1"/>
  <c r="U9080" i="1" s="1"/>
  <c r="S9079" i="1"/>
  <c r="T10535" i="1"/>
  <c r="U10535" i="1" s="1"/>
  <c r="S10534" i="1"/>
  <c r="T3532" i="1"/>
  <c r="U3532" i="1" s="1"/>
  <c r="S3531" i="1"/>
  <c r="T1313" i="1"/>
  <c r="U1313" i="1" s="1"/>
  <c r="S1312" i="1"/>
  <c r="T3754" i="1"/>
  <c r="U3754" i="1" s="1"/>
  <c r="S3753" i="1"/>
  <c r="T9538" i="1"/>
  <c r="U9538" i="1" s="1"/>
  <c r="S9537" i="1"/>
  <c r="T9645" i="1"/>
  <c r="U9645" i="1" s="1"/>
  <c r="S9644" i="1"/>
  <c r="T865" i="1"/>
  <c r="U865" i="1" s="1"/>
  <c r="S864" i="1"/>
  <c r="K9326" i="1"/>
  <c r="L9326" i="1" s="1"/>
  <c r="M9326" i="1" s="1"/>
  <c r="T3083" i="1"/>
  <c r="U3083" i="1" s="1"/>
  <c r="S3082" i="1"/>
  <c r="F10433" i="1"/>
  <c r="H7431" i="1"/>
  <c r="H10100" i="1" l="1"/>
  <c r="G10100" i="1"/>
  <c r="T3082" i="1"/>
  <c r="U3082" i="1" s="1"/>
  <c r="S3081" i="1"/>
  <c r="T9537" i="1"/>
  <c r="U9537" i="1" s="1"/>
  <c r="S9536" i="1"/>
  <c r="T1871" i="1"/>
  <c r="U1871" i="1" s="1"/>
  <c r="S1870" i="1"/>
  <c r="T8304" i="1"/>
  <c r="U8304" i="1" s="1"/>
  <c r="S8303" i="1"/>
  <c r="T10974" i="1"/>
  <c r="U10974" i="1" s="1"/>
  <c r="S10973" i="1"/>
  <c r="H3666" i="1"/>
  <c r="G3666" i="1"/>
  <c r="T5419" i="1"/>
  <c r="U5419" i="1" s="1"/>
  <c r="S5418" i="1"/>
  <c r="T1977" i="1"/>
  <c r="U1977" i="1" s="1"/>
  <c r="S1976" i="1"/>
  <c r="M8769" i="1"/>
  <c r="T3196" i="1"/>
  <c r="U3196" i="1" s="1"/>
  <c r="S3195" i="1"/>
  <c r="T2529" i="1"/>
  <c r="U2529" i="1" s="1"/>
  <c r="S2528" i="1"/>
  <c r="T6751" i="1"/>
  <c r="U6751" i="1" s="1"/>
  <c r="S6750" i="1"/>
  <c r="K7432" i="1"/>
  <c r="L7432" i="1" s="1"/>
  <c r="T7212" i="1"/>
  <c r="U7212" i="1" s="1"/>
  <c r="S7211" i="1"/>
  <c r="T980" i="1"/>
  <c r="U980" i="1" s="1"/>
  <c r="S979" i="1"/>
  <c r="T6640" i="1"/>
  <c r="U6640" i="1" s="1"/>
  <c r="S6639" i="1"/>
  <c r="T2316" i="1"/>
  <c r="U2316" i="1" s="1"/>
  <c r="S2315" i="1"/>
  <c r="T5751" i="1"/>
  <c r="U5751" i="1" s="1"/>
  <c r="S5750" i="1"/>
  <c r="T1419" i="1"/>
  <c r="U1419" i="1" s="1"/>
  <c r="S1418" i="1"/>
  <c r="T2094" i="1"/>
  <c r="U2094" i="1" s="1"/>
  <c r="S2093" i="1"/>
  <c r="T1646" i="1"/>
  <c r="U1646" i="1" s="1"/>
  <c r="S1645" i="1"/>
  <c r="H10324" i="1"/>
  <c r="F10325" i="1"/>
  <c r="G10324" i="1"/>
  <c r="T93" i="1"/>
  <c r="U93" i="1" s="1"/>
  <c r="S92" i="1"/>
  <c r="T5082" i="1"/>
  <c r="U5082" i="1" s="1"/>
  <c r="S5081" i="1"/>
  <c r="F7434" i="1"/>
  <c r="K7433" i="1"/>
  <c r="L7433" i="1" s="1"/>
  <c r="H7433" i="1"/>
  <c r="G7433" i="1"/>
  <c r="T3753" i="1"/>
  <c r="U3753" i="1" s="1"/>
  <c r="S3752" i="1"/>
  <c r="T3424" i="1"/>
  <c r="U3424" i="1" s="1"/>
  <c r="S3423" i="1"/>
  <c r="H4989" i="1"/>
  <c r="T9190" i="1"/>
  <c r="U9190" i="1" s="1"/>
  <c r="S9189" i="1"/>
  <c r="T8415" i="1"/>
  <c r="U8415" i="1" s="1"/>
  <c r="S8414" i="1"/>
  <c r="S6550" i="1"/>
  <c r="T4643" i="1"/>
  <c r="U4643" i="1" s="1"/>
  <c r="S4642" i="1"/>
  <c r="T2874" i="1"/>
  <c r="U2874" i="1" s="1"/>
  <c r="S2873" i="1"/>
  <c r="T4754" i="1"/>
  <c r="U4754" i="1" s="1"/>
  <c r="S4753" i="1"/>
  <c r="K5657" i="1"/>
  <c r="L5657" i="1" s="1"/>
  <c r="G5657" i="1"/>
  <c r="T6203" i="1"/>
  <c r="U6203" i="1" s="1"/>
  <c r="S6202" i="1"/>
  <c r="K330" i="1"/>
  <c r="L330" i="1" s="1"/>
  <c r="M330" i="1" s="1"/>
  <c r="T648" i="1"/>
  <c r="U648" i="1" s="1"/>
  <c r="S647" i="1"/>
  <c r="I9327" i="1"/>
  <c r="J9327" i="1" s="1"/>
  <c r="I9217" i="1"/>
  <c r="I9218" i="1"/>
  <c r="J9218" i="1" s="1"/>
  <c r="I9219" i="1"/>
  <c r="J9219" i="1" s="1"/>
  <c r="I9220" i="1"/>
  <c r="J9220" i="1" s="1"/>
  <c r="I9221" i="1"/>
  <c r="J9221" i="1" s="1"/>
  <c r="I9223" i="1"/>
  <c r="J9223" i="1" s="1"/>
  <c r="I9222" i="1"/>
  <c r="J9222" i="1" s="1"/>
  <c r="I9225" i="1"/>
  <c r="J9225" i="1" s="1"/>
  <c r="I9226" i="1"/>
  <c r="J9226" i="1" s="1"/>
  <c r="I9224" i="1"/>
  <c r="J9224" i="1" s="1"/>
  <c r="I9228" i="1"/>
  <c r="J9228" i="1" s="1"/>
  <c r="I9227" i="1"/>
  <c r="J9227" i="1" s="1"/>
  <c r="I9229" i="1"/>
  <c r="J9229" i="1" s="1"/>
  <c r="I9232" i="1"/>
  <c r="J9232" i="1" s="1"/>
  <c r="I9230" i="1"/>
  <c r="J9230" i="1" s="1"/>
  <c r="I9231" i="1"/>
  <c r="J9231" i="1" s="1"/>
  <c r="I9233" i="1"/>
  <c r="J9233" i="1" s="1"/>
  <c r="I9235" i="1"/>
  <c r="J9235" i="1" s="1"/>
  <c r="I9236" i="1"/>
  <c r="J9236" i="1" s="1"/>
  <c r="I9237" i="1"/>
  <c r="J9237" i="1" s="1"/>
  <c r="I9234" i="1"/>
  <c r="J9234" i="1" s="1"/>
  <c r="I9238" i="1"/>
  <c r="J9238" i="1" s="1"/>
  <c r="I9239" i="1"/>
  <c r="J9239" i="1" s="1"/>
  <c r="I9241" i="1"/>
  <c r="J9241" i="1" s="1"/>
  <c r="I9242" i="1"/>
  <c r="J9242" i="1" s="1"/>
  <c r="I9240" i="1"/>
  <c r="J9240" i="1" s="1"/>
  <c r="I9244" i="1"/>
  <c r="J9244" i="1" s="1"/>
  <c r="I9243" i="1"/>
  <c r="J9243" i="1" s="1"/>
  <c r="I9248" i="1"/>
  <c r="J9248" i="1" s="1"/>
  <c r="I9245" i="1"/>
  <c r="J9245" i="1" s="1"/>
  <c r="I9246" i="1"/>
  <c r="J9246" i="1" s="1"/>
  <c r="I9247" i="1"/>
  <c r="J9247" i="1" s="1"/>
  <c r="I9250" i="1"/>
  <c r="J9250" i="1" s="1"/>
  <c r="I9249" i="1"/>
  <c r="J9249" i="1" s="1"/>
  <c r="I9251" i="1"/>
  <c r="J9251" i="1" s="1"/>
  <c r="I9252" i="1"/>
  <c r="J9252" i="1" s="1"/>
  <c r="I9253" i="1"/>
  <c r="J9253" i="1" s="1"/>
  <c r="I9254" i="1"/>
  <c r="J9254" i="1" s="1"/>
  <c r="I9256" i="1"/>
  <c r="J9256" i="1" s="1"/>
  <c r="I9255" i="1"/>
  <c r="J9255" i="1" s="1"/>
  <c r="I9259" i="1"/>
  <c r="J9259" i="1" s="1"/>
  <c r="I9257" i="1"/>
  <c r="J9257" i="1" s="1"/>
  <c r="I9261" i="1"/>
  <c r="J9261" i="1" s="1"/>
  <c r="I9258" i="1"/>
  <c r="J9258" i="1" s="1"/>
  <c r="I9262" i="1"/>
  <c r="J9262" i="1" s="1"/>
  <c r="I9260" i="1"/>
  <c r="J9260" i="1" s="1"/>
  <c r="I9264" i="1"/>
  <c r="J9264" i="1" s="1"/>
  <c r="I9263" i="1"/>
  <c r="J9263" i="1" s="1"/>
  <c r="I9265" i="1"/>
  <c r="J9265" i="1" s="1"/>
  <c r="I9269" i="1"/>
  <c r="J9269" i="1" s="1"/>
  <c r="I9266" i="1"/>
  <c r="J9266" i="1" s="1"/>
  <c r="I9267" i="1"/>
  <c r="J9267" i="1" s="1"/>
  <c r="I9270" i="1"/>
  <c r="J9270" i="1" s="1"/>
  <c r="I9268" i="1"/>
  <c r="J9268" i="1" s="1"/>
  <c r="I9271" i="1"/>
  <c r="J9271" i="1" s="1"/>
  <c r="I9273" i="1"/>
  <c r="J9273" i="1" s="1"/>
  <c r="I9277" i="1"/>
  <c r="J9277" i="1" s="1"/>
  <c r="I9275" i="1"/>
  <c r="J9275" i="1" s="1"/>
  <c r="I9272" i="1"/>
  <c r="J9272" i="1" s="1"/>
  <c r="I9274" i="1"/>
  <c r="J9274" i="1" s="1"/>
  <c r="I9276" i="1"/>
  <c r="J9276" i="1" s="1"/>
  <c r="I9279" i="1"/>
  <c r="J9279" i="1" s="1"/>
  <c r="I9278" i="1"/>
  <c r="J9278" i="1" s="1"/>
  <c r="I9280" i="1"/>
  <c r="J9280" i="1" s="1"/>
  <c r="I9281" i="1"/>
  <c r="J9281" i="1" s="1"/>
  <c r="I9283" i="1"/>
  <c r="J9283" i="1" s="1"/>
  <c r="I9282" i="1"/>
  <c r="J9282" i="1" s="1"/>
  <c r="I9284" i="1"/>
  <c r="J9284" i="1" s="1"/>
  <c r="I9285" i="1"/>
  <c r="J9285" i="1" s="1"/>
  <c r="I9287" i="1"/>
  <c r="J9287" i="1" s="1"/>
  <c r="I9286" i="1"/>
  <c r="J9286" i="1" s="1"/>
  <c r="I9288" i="1"/>
  <c r="J9288" i="1" s="1"/>
  <c r="I9290" i="1"/>
  <c r="J9290" i="1" s="1"/>
  <c r="I9289" i="1"/>
  <c r="J9289" i="1" s="1"/>
  <c r="I9292" i="1"/>
  <c r="J9292" i="1" s="1"/>
  <c r="I9291" i="1"/>
  <c r="J9291" i="1" s="1"/>
  <c r="I9293" i="1"/>
  <c r="J9293" i="1" s="1"/>
  <c r="I9296" i="1"/>
  <c r="J9296" i="1" s="1"/>
  <c r="I9295" i="1"/>
  <c r="J9295" i="1" s="1"/>
  <c r="I9294" i="1"/>
  <c r="J9294" i="1" s="1"/>
  <c r="I9297" i="1"/>
  <c r="J9297" i="1" s="1"/>
  <c r="I9299" i="1"/>
  <c r="J9299" i="1" s="1"/>
  <c r="I9298" i="1"/>
  <c r="J9298" i="1" s="1"/>
  <c r="I9302" i="1"/>
  <c r="J9302" i="1" s="1"/>
  <c r="I9300" i="1"/>
  <c r="J9300" i="1" s="1"/>
  <c r="I9301" i="1"/>
  <c r="J9301" i="1" s="1"/>
  <c r="I9303" i="1"/>
  <c r="J9303" i="1" s="1"/>
  <c r="I9305" i="1"/>
  <c r="J9305" i="1" s="1"/>
  <c r="I9304" i="1"/>
  <c r="J9304" i="1" s="1"/>
  <c r="I9307" i="1"/>
  <c r="J9307" i="1" s="1"/>
  <c r="I9306" i="1"/>
  <c r="J9306" i="1" s="1"/>
  <c r="I9308" i="1"/>
  <c r="J9308" i="1" s="1"/>
  <c r="I9309" i="1"/>
  <c r="J9309" i="1" s="1"/>
  <c r="I9310" i="1"/>
  <c r="J9310" i="1" s="1"/>
  <c r="I9312" i="1"/>
  <c r="J9312" i="1" s="1"/>
  <c r="I9311" i="1"/>
  <c r="J9311" i="1" s="1"/>
  <c r="I9314" i="1"/>
  <c r="J9314" i="1" s="1"/>
  <c r="I9315" i="1"/>
  <c r="J9315" i="1" s="1"/>
  <c r="I9313" i="1"/>
  <c r="J9313" i="1" s="1"/>
  <c r="I9318" i="1"/>
  <c r="J9318" i="1" s="1"/>
  <c r="I9316" i="1"/>
  <c r="J9316" i="1" s="1"/>
  <c r="I9317" i="1"/>
  <c r="J9317" i="1" s="1"/>
  <c r="I9319" i="1"/>
  <c r="J9319" i="1" s="1"/>
  <c r="T3531" i="1"/>
  <c r="U3531" i="1" s="1"/>
  <c r="S3530" i="1"/>
  <c r="T5317" i="1"/>
  <c r="U5317" i="1" s="1"/>
  <c r="S5316" i="1"/>
  <c r="T6328" i="1"/>
  <c r="U6328" i="1" s="1"/>
  <c r="S6327" i="1"/>
  <c r="T6082" i="1"/>
  <c r="U6082" i="1" s="1"/>
  <c r="S6081" i="1"/>
  <c r="T7644" i="1"/>
  <c r="U7644" i="1" s="1"/>
  <c r="S7643" i="1"/>
  <c r="T9985" i="1"/>
  <c r="U9985" i="1" s="1"/>
  <c r="S9984" i="1"/>
  <c r="K4989" i="1"/>
  <c r="L4989" i="1" s="1"/>
  <c r="M4989" i="1" s="1"/>
  <c r="T8657" i="1"/>
  <c r="U8657" i="1" s="1"/>
  <c r="S8656" i="1"/>
  <c r="M8877" i="1"/>
  <c r="T5973" i="1"/>
  <c r="U5973" i="1" s="1"/>
  <c r="S5972" i="1"/>
  <c r="H10323" i="1"/>
  <c r="T7964" i="1"/>
  <c r="U7964" i="1" s="1"/>
  <c r="S7963" i="1"/>
  <c r="T10765" i="1"/>
  <c r="U10765" i="1" s="1"/>
  <c r="S10764" i="1"/>
  <c r="H1211" i="1"/>
  <c r="F331" i="1"/>
  <c r="T10208" i="1"/>
  <c r="U10208" i="1" s="1"/>
  <c r="S10207" i="1"/>
  <c r="T3309" i="1"/>
  <c r="U3309" i="1" s="1"/>
  <c r="S3308" i="1"/>
  <c r="K9327" i="1"/>
  <c r="L9327" i="1" s="1"/>
  <c r="M9327" i="1" s="1"/>
  <c r="T864" i="1"/>
  <c r="U864" i="1" s="1"/>
  <c r="S863" i="1"/>
  <c r="F4990" i="1"/>
  <c r="T9412" i="1"/>
  <c r="U9412" i="1" s="1"/>
  <c r="S9411" i="1"/>
  <c r="T8978" i="1"/>
  <c r="U8978" i="1" s="1"/>
  <c r="S8977" i="1"/>
  <c r="T6984" i="1"/>
  <c r="U6984" i="1" s="1"/>
  <c r="S6983" i="1"/>
  <c r="K10323" i="1"/>
  <c r="L10323" i="1" s="1"/>
  <c r="M10323" i="1" s="1"/>
  <c r="T3859" i="1"/>
  <c r="U3859" i="1" s="1"/>
  <c r="S3858" i="1"/>
  <c r="F1212" i="1"/>
  <c r="T4420" i="1"/>
  <c r="U4420" i="1" s="1"/>
  <c r="S4419" i="1"/>
  <c r="T5866" i="1"/>
  <c r="U5866" i="1" s="1"/>
  <c r="S5865" i="1"/>
  <c r="T7084" i="1"/>
  <c r="U7084" i="1" s="1"/>
  <c r="S7083" i="1"/>
  <c r="K1211" i="1"/>
  <c r="T10534" i="1"/>
  <c r="U10534" i="1" s="1"/>
  <c r="S10533" i="1"/>
  <c r="T4207" i="1"/>
  <c r="U4207" i="1" s="1"/>
  <c r="S4206" i="1"/>
  <c r="T4308" i="1"/>
  <c r="U4308" i="1" s="1"/>
  <c r="S4307" i="1"/>
  <c r="F2218" i="1"/>
  <c r="K2217" i="1"/>
  <c r="L2217" i="1" s="1"/>
  <c r="H2217" i="1"/>
  <c r="G2217" i="1"/>
  <c r="T4530" i="1"/>
  <c r="U4530" i="1" s="1"/>
  <c r="S4529" i="1"/>
  <c r="T1085" i="1"/>
  <c r="U1085" i="1" s="1"/>
  <c r="S1084" i="1"/>
  <c r="H5220" i="1"/>
  <c r="I5217" i="1" s="1"/>
  <c r="J5217" i="1" s="1"/>
  <c r="K5220" i="1"/>
  <c r="L5220" i="1" s="1"/>
  <c r="G5220" i="1"/>
  <c r="T7537" i="1"/>
  <c r="U7537" i="1" s="1"/>
  <c r="S7536" i="1"/>
  <c r="T2979" i="1"/>
  <c r="U2979" i="1" s="1"/>
  <c r="S2978" i="1"/>
  <c r="T10656" i="1"/>
  <c r="U10656" i="1" s="1"/>
  <c r="S10655" i="1"/>
  <c r="T423" i="1"/>
  <c r="U423" i="1" s="1"/>
  <c r="S422" i="1"/>
  <c r="T8089" i="1"/>
  <c r="U8089" i="1" s="1"/>
  <c r="S8088" i="1"/>
  <c r="T9644" i="1"/>
  <c r="U9644" i="1" s="1"/>
  <c r="S9643" i="1"/>
  <c r="T9079" i="1"/>
  <c r="U9079" i="1" s="1"/>
  <c r="S9078" i="1"/>
  <c r="T9865" i="1"/>
  <c r="U9865" i="1" s="1"/>
  <c r="S9864" i="1"/>
  <c r="H10099" i="1"/>
  <c r="T7746" i="1"/>
  <c r="U7746" i="1" s="1"/>
  <c r="S7745" i="1"/>
  <c r="T7865" i="1"/>
  <c r="U7865" i="1" s="1"/>
  <c r="S7864" i="1"/>
  <c r="I5219" i="1"/>
  <c r="J5219" i="1" s="1"/>
  <c r="I5218" i="1"/>
  <c r="J5218" i="1" s="1"/>
  <c r="I5216" i="1"/>
  <c r="J5216" i="1" s="1"/>
  <c r="T2422" i="1"/>
  <c r="U2422" i="1" s="1"/>
  <c r="S2421" i="1"/>
  <c r="G8878" i="1"/>
  <c r="T1525" i="1"/>
  <c r="U1525" i="1" s="1"/>
  <c r="S1524" i="1"/>
  <c r="T1766" i="1"/>
  <c r="U1766" i="1" s="1"/>
  <c r="S1765" i="1"/>
  <c r="T4867" i="1"/>
  <c r="U4867" i="1" s="1"/>
  <c r="S4866" i="1"/>
  <c r="T756" i="1"/>
  <c r="U756" i="1" s="1"/>
  <c r="S755" i="1"/>
  <c r="G8770" i="1"/>
  <c r="K8770" i="1" s="1"/>
  <c r="L8770" i="1" s="1"/>
  <c r="H8770" i="1"/>
  <c r="F8771" i="1"/>
  <c r="T6870" i="1"/>
  <c r="U6870" i="1" s="1"/>
  <c r="S6869" i="1"/>
  <c r="T532" i="1"/>
  <c r="U532" i="1" s="1"/>
  <c r="S531" i="1"/>
  <c r="T5528" i="1"/>
  <c r="U5528" i="1" s="1"/>
  <c r="S5527" i="1"/>
  <c r="T7315" i="1"/>
  <c r="U7315" i="1" s="1"/>
  <c r="S7314" i="1"/>
  <c r="M7432" i="1"/>
  <c r="H10433" i="1"/>
  <c r="K10433" i="1"/>
  <c r="L10433" i="1" s="1"/>
  <c r="G10433" i="1"/>
  <c r="F10434" i="1"/>
  <c r="T1312" i="1"/>
  <c r="U1312" i="1" s="1"/>
  <c r="S1311" i="1"/>
  <c r="T10860" i="1"/>
  <c r="U10860" i="1" s="1"/>
  <c r="S10859" i="1"/>
  <c r="T8524" i="1"/>
  <c r="U8524" i="1" s="1"/>
  <c r="S8523" i="1"/>
  <c r="K10099" i="1"/>
  <c r="L10099" i="1" s="1"/>
  <c r="M10099" i="1" s="1"/>
  <c r="T2752" i="1"/>
  <c r="U2752" i="1" s="1"/>
  <c r="S2751" i="1"/>
  <c r="T3980" i="1"/>
  <c r="U3980" i="1" s="1"/>
  <c r="S3979" i="1"/>
  <c r="T4100" i="1"/>
  <c r="U4100" i="1" s="1"/>
  <c r="S4099" i="1"/>
  <c r="G219" i="1"/>
  <c r="O6331" i="1"/>
  <c r="T2643" i="1"/>
  <c r="U2643" i="1" s="1"/>
  <c r="S2642" i="1"/>
  <c r="M5656" i="1"/>
  <c r="H8769" i="1"/>
  <c r="T9750" i="1"/>
  <c r="U9750" i="1" s="1"/>
  <c r="S9749" i="1"/>
  <c r="T8194" i="1"/>
  <c r="U8194" i="1" s="1"/>
  <c r="S8193" i="1"/>
  <c r="H7432" i="1"/>
  <c r="Q6440" i="1" l="1"/>
  <c r="R6440" i="1" s="1"/>
  <c r="Q6439" i="1"/>
  <c r="R6439" i="1" s="1"/>
  <c r="Q6438" i="1"/>
  <c r="R6438" i="1" s="1"/>
  <c r="Q6437" i="1"/>
  <c r="R6437" i="1" s="1"/>
  <c r="Q6436" i="1"/>
  <c r="R6436" i="1" s="1"/>
  <c r="Q6435" i="1"/>
  <c r="R6435" i="1" s="1"/>
  <c r="Q6434" i="1"/>
  <c r="R6434" i="1" s="1"/>
  <c r="Q6433" i="1"/>
  <c r="R6433" i="1" s="1"/>
  <c r="Q6432" i="1"/>
  <c r="R6432" i="1" s="1"/>
  <c r="Q6431" i="1"/>
  <c r="R6431" i="1" s="1"/>
  <c r="Q6430" i="1"/>
  <c r="R6430" i="1" s="1"/>
  <c r="Q6429" i="1"/>
  <c r="R6429" i="1" s="1"/>
  <c r="Q6428" i="1"/>
  <c r="R6428" i="1" s="1"/>
  <c r="Q6427" i="1"/>
  <c r="R6427" i="1" s="1"/>
  <c r="Q6426" i="1"/>
  <c r="R6426" i="1" s="1"/>
  <c r="O6436" i="1"/>
  <c r="O6428" i="1"/>
  <c r="O6420" i="1"/>
  <c r="O6412" i="1"/>
  <c r="O6435" i="1"/>
  <c r="O6427" i="1"/>
  <c r="O6419" i="1"/>
  <c r="O6411" i="1"/>
  <c r="O6406" i="1"/>
  <c r="O6402" i="1"/>
  <c r="O6398" i="1"/>
  <c r="O6394" i="1"/>
  <c r="O6390" i="1"/>
  <c r="O6386" i="1"/>
  <c r="Q6334" i="1"/>
  <c r="R6334" i="1" s="1"/>
  <c r="O6333" i="1"/>
  <c r="O6434" i="1"/>
  <c r="O6426" i="1"/>
  <c r="O6418" i="1"/>
  <c r="O6410" i="1"/>
  <c r="O6433" i="1"/>
  <c r="O6425" i="1"/>
  <c r="O6417" i="1"/>
  <c r="O6409" i="1"/>
  <c r="O6405" i="1"/>
  <c r="O6401" i="1"/>
  <c r="O6397" i="1"/>
  <c r="O6393" i="1"/>
  <c r="O6389" i="1"/>
  <c r="O6385" i="1"/>
  <c r="O6383" i="1"/>
  <c r="O6381" i="1"/>
  <c r="O6379" i="1"/>
  <c r="O6377" i="1"/>
  <c r="O6375" i="1"/>
  <c r="O6373" i="1"/>
  <c r="O6371" i="1"/>
  <c r="O6369" i="1"/>
  <c r="O6367" i="1"/>
  <c r="O6365" i="1"/>
  <c r="O6363" i="1"/>
  <c r="O6361" i="1"/>
  <c r="O6359" i="1"/>
  <c r="O6357" i="1"/>
  <c r="O6355" i="1"/>
  <c r="O6353" i="1"/>
  <c r="O6351" i="1"/>
  <c r="O6349" i="1"/>
  <c r="O6347" i="1"/>
  <c r="O6345" i="1"/>
  <c r="O6343" i="1"/>
  <c r="O6341" i="1"/>
  <c r="O6339" i="1"/>
  <c r="O6337" i="1"/>
  <c r="Q6335" i="1"/>
  <c r="R6335" i="1" s="1"/>
  <c r="O6334" i="1"/>
  <c r="Q6331" i="1"/>
  <c r="R6331" i="1" s="1"/>
  <c r="O6441" i="1"/>
  <c r="O6440" i="1"/>
  <c r="O6432" i="1"/>
  <c r="O6424" i="1"/>
  <c r="O6416" i="1"/>
  <c r="O6439" i="1"/>
  <c r="O6431" i="1"/>
  <c r="O6423" i="1"/>
  <c r="O6415" i="1"/>
  <c r="O6408" i="1"/>
  <c r="O6404" i="1"/>
  <c r="O6400" i="1"/>
  <c r="O6396" i="1"/>
  <c r="O6392" i="1"/>
  <c r="O6388" i="1"/>
  <c r="O6335" i="1"/>
  <c r="O6438" i="1"/>
  <c r="O6430" i="1"/>
  <c r="O6422" i="1"/>
  <c r="O6414" i="1"/>
  <c r="O6407" i="1"/>
  <c r="O6376" i="1"/>
  <c r="O6360" i="1"/>
  <c r="O6344" i="1"/>
  <c r="O6403" i="1"/>
  <c r="O6382" i="1"/>
  <c r="O6366" i="1"/>
  <c r="O6350" i="1"/>
  <c r="O6399" i="1"/>
  <c r="O6372" i="1"/>
  <c r="O6356" i="1"/>
  <c r="O6340" i="1"/>
  <c r="O6437" i="1"/>
  <c r="O6429" i="1"/>
  <c r="O6421" i="1"/>
  <c r="O6413" i="1"/>
  <c r="O6395" i="1"/>
  <c r="O6378" i="1"/>
  <c r="O6362" i="1"/>
  <c r="O6346" i="1"/>
  <c r="O6391" i="1"/>
  <c r="O6384" i="1"/>
  <c r="O6368" i="1"/>
  <c r="O6352" i="1"/>
  <c r="O6336" i="1"/>
  <c r="Q6333" i="1"/>
  <c r="R6333" i="1" s="1"/>
  <c r="O6387" i="1"/>
  <c r="O6374" i="1"/>
  <c r="O6358" i="1"/>
  <c r="O6342" i="1"/>
  <c r="O6380" i="1"/>
  <c r="O6364" i="1"/>
  <c r="O6348" i="1"/>
  <c r="O6370" i="1"/>
  <c r="O6354" i="1"/>
  <c r="O6332" i="1"/>
  <c r="O6338" i="1"/>
  <c r="Q6415" i="1"/>
  <c r="R6415" i="1" s="1"/>
  <c r="Q6351" i="1"/>
  <c r="R6351" i="1" s="1"/>
  <c r="Q6367" i="1"/>
  <c r="R6367" i="1" s="1"/>
  <c r="Q6383" i="1"/>
  <c r="R6383" i="1" s="1"/>
  <c r="Q6417" i="1"/>
  <c r="R6417" i="1" s="1"/>
  <c r="Q6398" i="1"/>
  <c r="R6398" i="1" s="1"/>
  <c r="Q6348" i="1"/>
  <c r="R6348" i="1" s="1"/>
  <c r="Q6364" i="1"/>
  <c r="R6364" i="1" s="1"/>
  <c r="Q6380" i="1"/>
  <c r="R6380" i="1" s="1"/>
  <c r="Q6407" i="1"/>
  <c r="R6407" i="1" s="1"/>
  <c r="Q6422" i="1"/>
  <c r="R6422" i="1" s="1"/>
  <c r="Q6403" i="1"/>
  <c r="R6403" i="1" s="1"/>
  <c r="P6331" i="1"/>
  <c r="Q6423" i="1"/>
  <c r="R6423" i="1" s="1"/>
  <c r="Q6337" i="1"/>
  <c r="R6337" i="1" s="1"/>
  <c r="Q6353" i="1"/>
  <c r="R6353" i="1" s="1"/>
  <c r="Q6369" i="1"/>
  <c r="R6369" i="1" s="1"/>
  <c r="Q6385" i="1"/>
  <c r="R6385" i="1" s="1"/>
  <c r="Q6425" i="1"/>
  <c r="R6425" i="1" s="1"/>
  <c r="Q6402" i="1"/>
  <c r="R6402" i="1" s="1"/>
  <c r="Q6350" i="1"/>
  <c r="R6350" i="1" s="1"/>
  <c r="Q6366" i="1"/>
  <c r="R6366" i="1" s="1"/>
  <c r="Q6382" i="1"/>
  <c r="R6382" i="1" s="1"/>
  <c r="Q6413" i="1"/>
  <c r="R6413" i="1" s="1"/>
  <c r="Q6349" i="1"/>
  <c r="R6349" i="1" s="1"/>
  <c r="Q6378" i="1"/>
  <c r="R6378" i="1" s="1"/>
  <c r="Q6388" i="1"/>
  <c r="R6388" i="1" s="1"/>
  <c r="Q6339" i="1"/>
  <c r="R6339" i="1" s="1"/>
  <c r="Q6355" i="1"/>
  <c r="R6355" i="1" s="1"/>
  <c r="Q6371" i="1"/>
  <c r="R6371" i="1" s="1"/>
  <c r="Q6389" i="1"/>
  <c r="R6389" i="1" s="1"/>
  <c r="Q6406" i="1"/>
  <c r="R6406" i="1" s="1"/>
  <c r="Q6336" i="1"/>
  <c r="R6336" i="1" s="1"/>
  <c r="Q6352" i="1"/>
  <c r="R6352" i="1" s="1"/>
  <c r="Q6368" i="1"/>
  <c r="R6368" i="1" s="1"/>
  <c r="Q6384" i="1"/>
  <c r="R6384" i="1" s="1"/>
  <c r="Q6421" i="1"/>
  <c r="R6421" i="1" s="1"/>
  <c r="Q6441" i="1"/>
  <c r="R6441" i="1" s="1"/>
  <c r="S6441" i="1" s="1"/>
  <c r="T6441" i="1" s="1"/>
  <c r="U6441" i="1" s="1"/>
  <c r="Q6409" i="1"/>
  <c r="R6409" i="1" s="1"/>
  <c r="Q6362" i="1"/>
  <c r="R6362" i="1" s="1"/>
  <c r="Q6332" i="1"/>
  <c r="R6332" i="1" s="1"/>
  <c r="Q6392" i="1"/>
  <c r="R6392" i="1" s="1"/>
  <c r="Q6341" i="1"/>
  <c r="R6341" i="1" s="1"/>
  <c r="Q6357" i="1"/>
  <c r="R6357" i="1" s="1"/>
  <c r="Q6373" i="1"/>
  <c r="R6373" i="1" s="1"/>
  <c r="Q6393" i="1"/>
  <c r="R6393" i="1" s="1"/>
  <c r="Q6410" i="1"/>
  <c r="R6410" i="1" s="1"/>
  <c r="Q6411" i="1"/>
  <c r="R6411" i="1" s="1"/>
  <c r="Q6338" i="1"/>
  <c r="R6338" i="1" s="1"/>
  <c r="Q6354" i="1"/>
  <c r="R6354" i="1" s="1"/>
  <c r="Q6370" i="1"/>
  <c r="R6370" i="1" s="1"/>
  <c r="Q6387" i="1"/>
  <c r="R6387" i="1" s="1"/>
  <c r="Q6396" i="1"/>
  <c r="R6396" i="1" s="1"/>
  <c r="Q6343" i="1"/>
  <c r="R6343" i="1" s="1"/>
  <c r="Q6359" i="1"/>
  <c r="R6359" i="1" s="1"/>
  <c r="Q6375" i="1"/>
  <c r="R6375" i="1" s="1"/>
  <c r="Q6397" i="1"/>
  <c r="R6397" i="1" s="1"/>
  <c r="Q6418" i="1"/>
  <c r="R6418" i="1" s="1"/>
  <c r="Q6419" i="1"/>
  <c r="R6419" i="1" s="1"/>
  <c r="Q6340" i="1"/>
  <c r="R6340" i="1" s="1"/>
  <c r="Q6356" i="1"/>
  <c r="R6356" i="1" s="1"/>
  <c r="Q6372" i="1"/>
  <c r="R6372" i="1" s="1"/>
  <c r="Q6391" i="1"/>
  <c r="R6391" i="1" s="1"/>
  <c r="Q6408" i="1"/>
  <c r="R6408" i="1" s="1"/>
  <c r="Q6365" i="1"/>
  <c r="R6365" i="1" s="1"/>
  <c r="Q6400" i="1"/>
  <c r="R6400" i="1" s="1"/>
  <c r="Q6416" i="1"/>
  <c r="R6416" i="1" s="1"/>
  <c r="Q6345" i="1"/>
  <c r="R6345" i="1" s="1"/>
  <c r="Q6361" i="1"/>
  <c r="R6361" i="1" s="1"/>
  <c r="Q6377" i="1"/>
  <c r="R6377" i="1" s="1"/>
  <c r="Q6401" i="1"/>
  <c r="R6401" i="1" s="1"/>
  <c r="Q6386" i="1"/>
  <c r="R6386" i="1" s="1"/>
  <c r="Q6412" i="1"/>
  <c r="R6412" i="1" s="1"/>
  <c r="Q6342" i="1"/>
  <c r="R6342" i="1" s="1"/>
  <c r="Q6358" i="1"/>
  <c r="R6358" i="1" s="1"/>
  <c r="Q6374" i="1"/>
  <c r="R6374" i="1" s="1"/>
  <c r="Q6395" i="1"/>
  <c r="R6395" i="1" s="1"/>
  <c r="Q6381" i="1"/>
  <c r="R6381" i="1" s="1"/>
  <c r="Q6394" i="1"/>
  <c r="R6394" i="1" s="1"/>
  <c r="Q6346" i="1"/>
  <c r="R6346" i="1" s="1"/>
  <c r="Q6414" i="1"/>
  <c r="R6414" i="1" s="1"/>
  <c r="Q6404" i="1"/>
  <c r="R6404" i="1" s="1"/>
  <c r="Q6424" i="1"/>
  <c r="R6424" i="1" s="1"/>
  <c r="Q6347" i="1"/>
  <c r="R6347" i="1" s="1"/>
  <c r="Q6363" i="1"/>
  <c r="R6363" i="1" s="1"/>
  <c r="Q6379" i="1"/>
  <c r="R6379" i="1" s="1"/>
  <c r="Q6405" i="1"/>
  <c r="R6405" i="1" s="1"/>
  <c r="Q6390" i="1"/>
  <c r="R6390" i="1" s="1"/>
  <c r="Q6420" i="1"/>
  <c r="R6420" i="1" s="1"/>
  <c r="Q6344" i="1"/>
  <c r="R6344" i="1" s="1"/>
  <c r="Q6360" i="1"/>
  <c r="R6360" i="1" s="1"/>
  <c r="Q6376" i="1"/>
  <c r="R6376" i="1" s="1"/>
  <c r="Q6399" i="1"/>
  <c r="R6399" i="1" s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T7314" i="1"/>
  <c r="U7314" i="1" s="1"/>
  <c r="S7313" i="1"/>
  <c r="T1084" i="1"/>
  <c r="U1084" i="1" s="1"/>
  <c r="S1083" i="1"/>
  <c r="T4307" i="1"/>
  <c r="U4307" i="1" s="1"/>
  <c r="S4306" i="1"/>
  <c r="T4753" i="1"/>
  <c r="U4753" i="1" s="1"/>
  <c r="S4752" i="1"/>
  <c r="T8414" i="1"/>
  <c r="U8414" i="1" s="1"/>
  <c r="S8413" i="1"/>
  <c r="T1418" i="1"/>
  <c r="U1418" i="1" s="1"/>
  <c r="S1417" i="1"/>
  <c r="T7211" i="1"/>
  <c r="U7211" i="1" s="1"/>
  <c r="S7210" i="1"/>
  <c r="T6750" i="1"/>
  <c r="U6750" i="1" s="1"/>
  <c r="S6749" i="1"/>
  <c r="T5418" i="1"/>
  <c r="U5418" i="1" s="1"/>
  <c r="S5417" i="1"/>
  <c r="T9749" i="1"/>
  <c r="U9749" i="1" s="1"/>
  <c r="S9748" i="1"/>
  <c r="T2751" i="1"/>
  <c r="U2751" i="1" s="1"/>
  <c r="S2750" i="1"/>
  <c r="T1311" i="1"/>
  <c r="U1311" i="1" s="1"/>
  <c r="S1310" i="1"/>
  <c r="T755" i="1"/>
  <c r="U755" i="1" s="1"/>
  <c r="S754" i="1"/>
  <c r="T9864" i="1"/>
  <c r="U9864" i="1" s="1"/>
  <c r="S9863" i="1"/>
  <c r="T422" i="1"/>
  <c r="U422" i="1" s="1"/>
  <c r="S421" i="1"/>
  <c r="F1213" i="1"/>
  <c r="H1212" i="1"/>
  <c r="G1212" i="1"/>
  <c r="T863" i="1"/>
  <c r="U863" i="1" s="1"/>
  <c r="S862" i="1"/>
  <c r="G331" i="1"/>
  <c r="K331" i="1" s="1"/>
  <c r="L331" i="1" s="1"/>
  <c r="T5972" i="1"/>
  <c r="U5972" i="1" s="1"/>
  <c r="S5971" i="1"/>
  <c r="T9984" i="1"/>
  <c r="U9984" i="1" s="1"/>
  <c r="S9983" i="1"/>
  <c r="T5316" i="1"/>
  <c r="U5316" i="1" s="1"/>
  <c r="S5315" i="1"/>
  <c r="T6202" i="1"/>
  <c r="U6202" i="1" s="1"/>
  <c r="S6201" i="1"/>
  <c r="G10325" i="1"/>
  <c r="H10325" i="1" s="1"/>
  <c r="H219" i="1"/>
  <c r="T5527" i="1"/>
  <c r="U5527" i="1" s="1"/>
  <c r="S5526" i="1"/>
  <c r="H8878" i="1"/>
  <c r="T7536" i="1"/>
  <c r="U7536" i="1" s="1"/>
  <c r="S7535" i="1"/>
  <c r="T4529" i="1"/>
  <c r="U4529" i="1" s="1"/>
  <c r="S4528" i="1"/>
  <c r="L1211" i="1"/>
  <c r="M1211" i="1" s="1"/>
  <c r="K1212" i="1"/>
  <c r="L1212" i="1" s="1"/>
  <c r="T3858" i="1"/>
  <c r="U3858" i="1" s="1"/>
  <c r="S3857" i="1"/>
  <c r="K4990" i="1"/>
  <c r="L4990" i="1" s="1"/>
  <c r="H4990" i="1"/>
  <c r="G4990" i="1"/>
  <c r="T2873" i="1"/>
  <c r="U2873" i="1" s="1"/>
  <c r="S2872" i="1"/>
  <c r="T3423" i="1"/>
  <c r="U3423" i="1" s="1"/>
  <c r="S3422" i="1"/>
  <c r="F7435" i="1"/>
  <c r="G7434" i="1"/>
  <c r="K7434" i="1" s="1"/>
  <c r="L7434" i="1" s="1"/>
  <c r="T6639" i="1"/>
  <c r="U6639" i="1" s="1"/>
  <c r="S6638" i="1"/>
  <c r="T2528" i="1"/>
  <c r="U2528" i="1" s="1"/>
  <c r="S2527" i="1"/>
  <c r="T8303" i="1"/>
  <c r="U8303" i="1" s="1"/>
  <c r="S8302" i="1"/>
  <c r="T1870" i="1"/>
  <c r="U1870" i="1" s="1"/>
  <c r="S1869" i="1"/>
  <c r="T8193" i="1"/>
  <c r="U8193" i="1" s="1"/>
  <c r="S8192" i="1"/>
  <c r="K219" i="1"/>
  <c r="L219" i="1" s="1"/>
  <c r="M219" i="1" s="1"/>
  <c r="H10434" i="1"/>
  <c r="F10435" i="1"/>
  <c r="K10434" i="1"/>
  <c r="L10434" i="1" s="1"/>
  <c r="G10434" i="1"/>
  <c r="T6869" i="1"/>
  <c r="U6869" i="1" s="1"/>
  <c r="S6868" i="1"/>
  <c r="T4866" i="1"/>
  <c r="U4866" i="1" s="1"/>
  <c r="S4865" i="1"/>
  <c r="K8878" i="1"/>
  <c r="L8878" i="1" s="1"/>
  <c r="M8878" i="1" s="1"/>
  <c r="T7864" i="1"/>
  <c r="U7864" i="1" s="1"/>
  <c r="S7863" i="1"/>
  <c r="T9078" i="1"/>
  <c r="U9078" i="1" s="1"/>
  <c r="S9077" i="1"/>
  <c r="T10655" i="1"/>
  <c r="U10655" i="1" s="1"/>
  <c r="S10654" i="1"/>
  <c r="T4206" i="1"/>
  <c r="U4206" i="1" s="1"/>
  <c r="S4205" i="1"/>
  <c r="T7083" i="1"/>
  <c r="U7083" i="1" s="1"/>
  <c r="S7082" i="1"/>
  <c r="T10764" i="1"/>
  <c r="U10764" i="1" s="1"/>
  <c r="S10763" i="1"/>
  <c r="T7643" i="1"/>
  <c r="U7643" i="1" s="1"/>
  <c r="S7642" i="1"/>
  <c r="T3530" i="1"/>
  <c r="U3530" i="1" s="1"/>
  <c r="S3529" i="1"/>
  <c r="J9217" i="1"/>
  <c r="O9217" i="1" s="1"/>
  <c r="M5657" i="1"/>
  <c r="T5081" i="1"/>
  <c r="U5081" i="1" s="1"/>
  <c r="S5080" i="1"/>
  <c r="K10324" i="1"/>
  <c r="L10324" i="1" s="1"/>
  <c r="M10324" i="1" s="1"/>
  <c r="T5750" i="1"/>
  <c r="U5750" i="1" s="1"/>
  <c r="S5749" i="1"/>
  <c r="I3666" i="1"/>
  <c r="J3666" i="1" s="1"/>
  <c r="I3556" i="1"/>
  <c r="I3557" i="1"/>
  <c r="J3557" i="1" s="1"/>
  <c r="I3558" i="1"/>
  <c r="J3558" i="1" s="1"/>
  <c r="I3561" i="1"/>
  <c r="J3561" i="1" s="1"/>
  <c r="I3560" i="1"/>
  <c r="J3560" i="1" s="1"/>
  <c r="I3559" i="1"/>
  <c r="J3559" i="1" s="1"/>
  <c r="I3564" i="1"/>
  <c r="J3564" i="1" s="1"/>
  <c r="I3563" i="1"/>
  <c r="J3563" i="1" s="1"/>
  <c r="I3562" i="1"/>
  <c r="J3562" i="1" s="1"/>
  <c r="I3566" i="1"/>
  <c r="J3566" i="1" s="1"/>
  <c r="I3565" i="1"/>
  <c r="J3565" i="1" s="1"/>
  <c r="I3567" i="1"/>
  <c r="J3567" i="1" s="1"/>
  <c r="I3568" i="1"/>
  <c r="J3568" i="1" s="1"/>
  <c r="I3569" i="1"/>
  <c r="J3569" i="1" s="1"/>
  <c r="I3570" i="1"/>
  <c r="J3570" i="1" s="1"/>
  <c r="I3571" i="1"/>
  <c r="J3571" i="1" s="1"/>
  <c r="I3572" i="1"/>
  <c r="J3572" i="1" s="1"/>
  <c r="I3573" i="1"/>
  <c r="J3573" i="1" s="1"/>
  <c r="I3574" i="1"/>
  <c r="J3574" i="1" s="1"/>
  <c r="I3576" i="1"/>
  <c r="J3576" i="1" s="1"/>
  <c r="I3575" i="1"/>
  <c r="J3575" i="1" s="1"/>
  <c r="I3578" i="1"/>
  <c r="J3578" i="1" s="1"/>
  <c r="I3579" i="1"/>
  <c r="J3579" i="1" s="1"/>
  <c r="I3577" i="1"/>
  <c r="J3577" i="1" s="1"/>
  <c r="I3580" i="1"/>
  <c r="J3580" i="1" s="1"/>
  <c r="I3581" i="1"/>
  <c r="J3581" i="1" s="1"/>
  <c r="I3583" i="1"/>
  <c r="J3583" i="1" s="1"/>
  <c r="I3585" i="1"/>
  <c r="J3585" i="1" s="1"/>
  <c r="I3582" i="1"/>
  <c r="J3582" i="1" s="1"/>
  <c r="I3584" i="1"/>
  <c r="J3584" i="1" s="1"/>
  <c r="I3588" i="1"/>
  <c r="J3588" i="1" s="1"/>
  <c r="I3587" i="1"/>
  <c r="J3587" i="1" s="1"/>
  <c r="I3586" i="1"/>
  <c r="J3586" i="1" s="1"/>
  <c r="I3589" i="1"/>
  <c r="J3589" i="1" s="1"/>
  <c r="I3590" i="1"/>
  <c r="J3590" i="1" s="1"/>
  <c r="I3591" i="1"/>
  <c r="J3591" i="1" s="1"/>
  <c r="I3592" i="1"/>
  <c r="J3592" i="1" s="1"/>
  <c r="I3594" i="1"/>
  <c r="J3594" i="1" s="1"/>
  <c r="I3595" i="1"/>
  <c r="J3595" i="1" s="1"/>
  <c r="I3593" i="1"/>
  <c r="J3593" i="1" s="1"/>
  <c r="I3598" i="1"/>
  <c r="J3598" i="1" s="1"/>
  <c r="I3596" i="1"/>
  <c r="J3596" i="1" s="1"/>
  <c r="I3599" i="1"/>
  <c r="J3599" i="1" s="1"/>
  <c r="I3601" i="1"/>
  <c r="J3601" i="1" s="1"/>
  <c r="I3597" i="1"/>
  <c r="J3597" i="1" s="1"/>
  <c r="I3602" i="1"/>
  <c r="J3602" i="1" s="1"/>
  <c r="I3600" i="1"/>
  <c r="J3600" i="1" s="1"/>
  <c r="I3604" i="1"/>
  <c r="J3604" i="1" s="1"/>
  <c r="I3603" i="1"/>
  <c r="J3603" i="1" s="1"/>
  <c r="I3605" i="1"/>
  <c r="J3605" i="1" s="1"/>
  <c r="I3606" i="1"/>
  <c r="J3606" i="1" s="1"/>
  <c r="I3608" i="1"/>
  <c r="J3608" i="1" s="1"/>
  <c r="I3607" i="1"/>
  <c r="J3607" i="1" s="1"/>
  <c r="I3609" i="1"/>
  <c r="J3609" i="1" s="1"/>
  <c r="I3610" i="1"/>
  <c r="J3610" i="1" s="1"/>
  <c r="I3612" i="1"/>
  <c r="J3612" i="1" s="1"/>
  <c r="I3611" i="1"/>
  <c r="J3611" i="1" s="1"/>
  <c r="I3613" i="1"/>
  <c r="J3613" i="1" s="1"/>
  <c r="I3615" i="1"/>
  <c r="J3615" i="1" s="1"/>
  <c r="I3616" i="1"/>
  <c r="J3616" i="1" s="1"/>
  <c r="I3614" i="1"/>
  <c r="J3614" i="1" s="1"/>
  <c r="I3619" i="1"/>
  <c r="J3619" i="1" s="1"/>
  <c r="I3617" i="1"/>
  <c r="J3617" i="1" s="1"/>
  <c r="I3621" i="1"/>
  <c r="J3621" i="1" s="1"/>
  <c r="I3618" i="1"/>
  <c r="J3618" i="1" s="1"/>
  <c r="I3620" i="1"/>
  <c r="J3620" i="1" s="1"/>
  <c r="I3624" i="1"/>
  <c r="J3624" i="1" s="1"/>
  <c r="I3622" i="1"/>
  <c r="J3622" i="1" s="1"/>
  <c r="I3623" i="1"/>
  <c r="J3623" i="1" s="1"/>
  <c r="I3625" i="1"/>
  <c r="J3625" i="1" s="1"/>
  <c r="I3627" i="1"/>
  <c r="J3627" i="1" s="1"/>
  <c r="I3626" i="1"/>
  <c r="J3626" i="1" s="1"/>
  <c r="I3628" i="1"/>
  <c r="J3628" i="1" s="1"/>
  <c r="I3630" i="1"/>
  <c r="J3630" i="1" s="1"/>
  <c r="I3629" i="1"/>
  <c r="J3629" i="1" s="1"/>
  <c r="I3632" i="1"/>
  <c r="J3632" i="1" s="1"/>
  <c r="I3631" i="1"/>
  <c r="J3631" i="1" s="1"/>
  <c r="I3633" i="1"/>
  <c r="J3633" i="1" s="1"/>
  <c r="I3635" i="1"/>
  <c r="J3635" i="1" s="1"/>
  <c r="I3634" i="1"/>
  <c r="J3634" i="1" s="1"/>
  <c r="I3636" i="1"/>
  <c r="J3636" i="1" s="1"/>
  <c r="I3638" i="1"/>
  <c r="J3638" i="1" s="1"/>
  <c r="I3641" i="1"/>
  <c r="J3641" i="1" s="1"/>
  <c r="I3637" i="1"/>
  <c r="J3637" i="1" s="1"/>
  <c r="I3639" i="1"/>
  <c r="J3639" i="1" s="1"/>
  <c r="I3640" i="1"/>
  <c r="J3640" i="1" s="1"/>
  <c r="I3643" i="1"/>
  <c r="J3643" i="1" s="1"/>
  <c r="I3644" i="1"/>
  <c r="J3644" i="1" s="1"/>
  <c r="I3642" i="1"/>
  <c r="J3642" i="1" s="1"/>
  <c r="I3645" i="1"/>
  <c r="J3645" i="1" s="1"/>
  <c r="I3646" i="1"/>
  <c r="J3646" i="1" s="1"/>
  <c r="I3648" i="1"/>
  <c r="J3648" i="1" s="1"/>
  <c r="I3647" i="1"/>
  <c r="J3647" i="1" s="1"/>
  <c r="I3650" i="1"/>
  <c r="J3650" i="1" s="1"/>
  <c r="I3652" i="1"/>
  <c r="J3652" i="1" s="1"/>
  <c r="I3649" i="1"/>
  <c r="J3649" i="1" s="1"/>
  <c r="I3651" i="1"/>
  <c r="J3651" i="1" s="1"/>
  <c r="I3653" i="1"/>
  <c r="J3653" i="1" s="1"/>
  <c r="I3654" i="1"/>
  <c r="J3654" i="1" s="1"/>
  <c r="I3655" i="1"/>
  <c r="J3655" i="1" s="1"/>
  <c r="I3657" i="1"/>
  <c r="J3657" i="1" s="1"/>
  <c r="I3658" i="1"/>
  <c r="J3658" i="1" s="1"/>
  <c r="I3661" i="1"/>
  <c r="J3661" i="1" s="1"/>
  <c r="I3656" i="1"/>
  <c r="J3656" i="1" s="1"/>
  <c r="I3660" i="1"/>
  <c r="J3660" i="1" s="1"/>
  <c r="I3664" i="1"/>
  <c r="J3664" i="1" s="1"/>
  <c r="I3659" i="1"/>
  <c r="J3659" i="1" s="1"/>
  <c r="I3663" i="1"/>
  <c r="J3663" i="1" s="1"/>
  <c r="I3665" i="1"/>
  <c r="J3665" i="1" s="1"/>
  <c r="I3662" i="1"/>
  <c r="J3662" i="1" s="1"/>
  <c r="F220" i="1"/>
  <c r="T8523" i="1"/>
  <c r="U8523" i="1" s="1"/>
  <c r="S8522" i="1"/>
  <c r="M10433" i="1"/>
  <c r="T531" i="1"/>
  <c r="U531" i="1" s="1"/>
  <c r="S530" i="1"/>
  <c r="F8879" i="1"/>
  <c r="M2217" i="1"/>
  <c r="T9411" i="1"/>
  <c r="U9411" i="1" s="1"/>
  <c r="S9410" i="1"/>
  <c r="T3308" i="1"/>
  <c r="U3308" i="1" s="1"/>
  <c r="S3307" i="1"/>
  <c r="H5657" i="1"/>
  <c r="T4642" i="1"/>
  <c r="U4642" i="1" s="1"/>
  <c r="S4641" i="1"/>
  <c r="T9189" i="1"/>
  <c r="U9189" i="1" s="1"/>
  <c r="S9188" i="1"/>
  <c r="T3752" i="1"/>
  <c r="U3752" i="1" s="1"/>
  <c r="S3751" i="1"/>
  <c r="T1645" i="1"/>
  <c r="U1645" i="1" s="1"/>
  <c r="S1644" i="1"/>
  <c r="T979" i="1"/>
  <c r="U979" i="1" s="1"/>
  <c r="S978" i="1"/>
  <c r="T3195" i="1"/>
  <c r="U3195" i="1" s="1"/>
  <c r="S3194" i="1"/>
  <c r="K3666" i="1"/>
  <c r="L3666" i="1" s="1"/>
  <c r="M3666" i="1" s="1"/>
  <c r="T9536" i="1"/>
  <c r="U9536" i="1" s="1"/>
  <c r="S9535" i="1"/>
  <c r="T2642" i="1"/>
  <c r="U2642" i="1" s="1"/>
  <c r="S2641" i="1"/>
  <c r="T4099" i="1"/>
  <c r="U4099" i="1" s="1"/>
  <c r="S4098" i="1"/>
  <c r="K8771" i="1"/>
  <c r="L8771" i="1" s="1"/>
  <c r="G8771" i="1"/>
  <c r="H8771" i="1" s="1"/>
  <c r="F8772" i="1"/>
  <c r="T1765" i="1"/>
  <c r="U1765" i="1" s="1"/>
  <c r="S1764" i="1"/>
  <c r="T2421" i="1"/>
  <c r="U2421" i="1" s="1"/>
  <c r="S2420" i="1"/>
  <c r="T7745" i="1"/>
  <c r="U7745" i="1" s="1"/>
  <c r="S7744" i="1"/>
  <c r="T9643" i="1"/>
  <c r="U9643" i="1" s="1"/>
  <c r="S9642" i="1"/>
  <c r="M5220" i="1"/>
  <c r="T10533" i="1"/>
  <c r="U10533" i="1" s="1"/>
  <c r="S10532" i="1"/>
  <c r="T5865" i="1"/>
  <c r="U5865" i="1" s="1"/>
  <c r="S5864" i="1"/>
  <c r="T6983" i="1"/>
  <c r="U6983" i="1" s="1"/>
  <c r="S6982" i="1"/>
  <c r="T7963" i="1"/>
  <c r="U7963" i="1" s="1"/>
  <c r="S7962" i="1"/>
  <c r="T8656" i="1"/>
  <c r="U8656" i="1" s="1"/>
  <c r="S8655" i="1"/>
  <c r="T6081" i="1"/>
  <c r="U6081" i="1" s="1"/>
  <c r="S6080" i="1"/>
  <c r="T647" i="1"/>
  <c r="U647" i="1" s="1"/>
  <c r="S646" i="1"/>
  <c r="T2315" i="1"/>
  <c r="U2315" i="1" s="1"/>
  <c r="S2314" i="1"/>
  <c r="T2978" i="1"/>
  <c r="U2978" i="1" s="1"/>
  <c r="S2977" i="1"/>
  <c r="F5658" i="1"/>
  <c r="T92" i="1"/>
  <c r="U92" i="1" s="1"/>
  <c r="S91" i="1"/>
  <c r="T2093" i="1"/>
  <c r="U2093" i="1" s="1"/>
  <c r="S2092" i="1"/>
  <c r="T1976" i="1"/>
  <c r="U1976" i="1" s="1"/>
  <c r="S1975" i="1"/>
  <c r="T10973" i="1"/>
  <c r="U10973" i="1" s="1"/>
  <c r="S10972" i="1"/>
  <c r="T3081" i="1"/>
  <c r="U3081" i="1" s="1"/>
  <c r="S3080" i="1"/>
  <c r="K10100" i="1"/>
  <c r="L10100" i="1" s="1"/>
  <c r="M10100" i="1" s="1"/>
  <c r="T3979" i="1"/>
  <c r="U3979" i="1" s="1"/>
  <c r="S3978" i="1"/>
  <c r="T10859" i="1"/>
  <c r="U10859" i="1" s="1"/>
  <c r="S10858" i="1"/>
  <c r="M8770" i="1"/>
  <c r="T1524" i="1"/>
  <c r="U1524" i="1" s="1"/>
  <c r="S1523" i="1"/>
  <c r="T8088" i="1"/>
  <c r="U8088" i="1" s="1"/>
  <c r="S8087" i="1"/>
  <c r="I5220" i="1"/>
  <c r="J5220" i="1" s="1"/>
  <c r="I5110" i="1"/>
  <c r="I5111" i="1"/>
  <c r="J5111" i="1" s="1"/>
  <c r="I5113" i="1"/>
  <c r="J5113" i="1" s="1"/>
  <c r="I5112" i="1"/>
  <c r="J5112" i="1" s="1"/>
  <c r="I5114" i="1"/>
  <c r="J5114" i="1" s="1"/>
  <c r="I5116" i="1"/>
  <c r="J5116" i="1" s="1"/>
  <c r="I5115" i="1"/>
  <c r="J5115" i="1" s="1"/>
  <c r="I5118" i="1"/>
  <c r="J5118" i="1" s="1"/>
  <c r="I5117" i="1"/>
  <c r="J5117" i="1" s="1"/>
  <c r="I5119" i="1"/>
  <c r="J5119" i="1" s="1"/>
  <c r="I5120" i="1"/>
  <c r="J5120" i="1" s="1"/>
  <c r="I5121" i="1"/>
  <c r="J5121" i="1" s="1"/>
  <c r="I5122" i="1"/>
  <c r="J5122" i="1" s="1"/>
  <c r="I5123" i="1"/>
  <c r="J5123" i="1" s="1"/>
  <c r="I5124" i="1"/>
  <c r="J5124" i="1" s="1"/>
  <c r="I5126" i="1"/>
  <c r="J5126" i="1" s="1"/>
  <c r="I5125" i="1"/>
  <c r="J5125" i="1" s="1"/>
  <c r="I5127" i="1"/>
  <c r="J5127" i="1" s="1"/>
  <c r="I5129" i="1"/>
  <c r="J5129" i="1" s="1"/>
  <c r="I5128" i="1"/>
  <c r="J5128" i="1" s="1"/>
  <c r="I5130" i="1"/>
  <c r="J5130" i="1" s="1"/>
  <c r="I5132" i="1"/>
  <c r="J5132" i="1" s="1"/>
  <c r="I5134" i="1"/>
  <c r="J5134" i="1" s="1"/>
  <c r="I5131" i="1"/>
  <c r="J5131" i="1" s="1"/>
  <c r="I5133" i="1"/>
  <c r="J5133" i="1" s="1"/>
  <c r="I5136" i="1"/>
  <c r="J5136" i="1" s="1"/>
  <c r="I5135" i="1"/>
  <c r="J5135" i="1" s="1"/>
  <c r="I5138" i="1"/>
  <c r="J5138" i="1" s="1"/>
  <c r="I5140" i="1"/>
  <c r="J5140" i="1" s="1"/>
  <c r="I5137" i="1"/>
  <c r="J5137" i="1" s="1"/>
  <c r="I5139" i="1"/>
  <c r="J5139" i="1" s="1"/>
  <c r="I5141" i="1"/>
  <c r="J5141" i="1" s="1"/>
  <c r="I5142" i="1"/>
  <c r="J5142" i="1" s="1"/>
  <c r="I5145" i="1"/>
  <c r="J5145" i="1" s="1"/>
  <c r="I5143" i="1"/>
  <c r="J5143" i="1" s="1"/>
  <c r="I5144" i="1"/>
  <c r="J5144" i="1" s="1"/>
  <c r="I5147" i="1"/>
  <c r="J5147" i="1" s="1"/>
  <c r="I5146" i="1"/>
  <c r="J5146" i="1" s="1"/>
  <c r="I5148" i="1"/>
  <c r="J5148" i="1" s="1"/>
  <c r="I5149" i="1"/>
  <c r="J5149" i="1" s="1"/>
  <c r="I5151" i="1"/>
  <c r="J5151" i="1" s="1"/>
  <c r="I5150" i="1"/>
  <c r="J5150" i="1" s="1"/>
  <c r="I5152" i="1"/>
  <c r="J5152" i="1" s="1"/>
  <c r="I5154" i="1"/>
  <c r="J5154" i="1" s="1"/>
  <c r="I5153" i="1"/>
  <c r="J5153" i="1" s="1"/>
  <c r="I5155" i="1"/>
  <c r="J5155" i="1" s="1"/>
  <c r="I5156" i="1"/>
  <c r="J5156" i="1" s="1"/>
  <c r="I5158" i="1"/>
  <c r="J5158" i="1" s="1"/>
  <c r="I5157" i="1"/>
  <c r="J5157" i="1" s="1"/>
  <c r="I5159" i="1"/>
  <c r="J5159" i="1" s="1"/>
  <c r="I5160" i="1"/>
  <c r="J5160" i="1" s="1"/>
  <c r="I5162" i="1"/>
  <c r="J5162" i="1" s="1"/>
  <c r="I5161" i="1"/>
  <c r="J5161" i="1" s="1"/>
  <c r="I5163" i="1"/>
  <c r="J5163" i="1" s="1"/>
  <c r="I5165" i="1"/>
  <c r="J5165" i="1" s="1"/>
  <c r="I5164" i="1"/>
  <c r="J5164" i="1" s="1"/>
  <c r="I5166" i="1"/>
  <c r="J5166" i="1" s="1"/>
  <c r="I5167" i="1"/>
  <c r="J5167" i="1" s="1"/>
  <c r="I5168" i="1"/>
  <c r="J5168" i="1" s="1"/>
  <c r="I5169" i="1"/>
  <c r="J5169" i="1" s="1"/>
  <c r="I5170" i="1"/>
  <c r="J5170" i="1" s="1"/>
  <c r="I5172" i="1"/>
  <c r="J5172" i="1" s="1"/>
  <c r="I5173" i="1"/>
  <c r="J5173" i="1" s="1"/>
  <c r="I5171" i="1"/>
  <c r="J5171" i="1" s="1"/>
  <c r="I5174" i="1"/>
  <c r="J5174" i="1" s="1"/>
  <c r="I5175" i="1"/>
  <c r="J5175" i="1" s="1"/>
  <c r="I5176" i="1"/>
  <c r="J5176" i="1" s="1"/>
  <c r="I5178" i="1"/>
  <c r="J5178" i="1" s="1"/>
  <c r="I5177" i="1"/>
  <c r="J5177" i="1" s="1"/>
  <c r="I5181" i="1"/>
  <c r="J5181" i="1" s="1"/>
  <c r="I5179" i="1"/>
  <c r="J5179" i="1" s="1"/>
  <c r="I5180" i="1"/>
  <c r="J5180" i="1" s="1"/>
  <c r="I5183" i="1"/>
  <c r="J5183" i="1" s="1"/>
  <c r="I5182" i="1"/>
  <c r="J5182" i="1" s="1"/>
  <c r="I5184" i="1"/>
  <c r="J5184" i="1" s="1"/>
  <c r="I5186" i="1"/>
  <c r="J5186" i="1" s="1"/>
  <c r="I5187" i="1"/>
  <c r="J5187" i="1" s="1"/>
  <c r="I5185" i="1"/>
  <c r="J5185" i="1" s="1"/>
  <c r="I5188" i="1"/>
  <c r="J5188" i="1" s="1"/>
  <c r="I5189" i="1"/>
  <c r="J5189" i="1" s="1"/>
  <c r="I5192" i="1"/>
  <c r="J5192" i="1" s="1"/>
  <c r="I5190" i="1"/>
  <c r="J5190" i="1" s="1"/>
  <c r="I5193" i="1"/>
  <c r="J5193" i="1" s="1"/>
  <c r="I5191" i="1"/>
  <c r="J5191" i="1" s="1"/>
  <c r="I5194" i="1"/>
  <c r="J5194" i="1" s="1"/>
  <c r="I5197" i="1"/>
  <c r="J5197" i="1" s="1"/>
  <c r="I5195" i="1"/>
  <c r="J5195" i="1" s="1"/>
  <c r="I5196" i="1"/>
  <c r="J5196" i="1" s="1"/>
  <c r="I5198" i="1"/>
  <c r="J5198" i="1" s="1"/>
  <c r="I5200" i="1"/>
  <c r="J5200" i="1" s="1"/>
  <c r="I5199" i="1"/>
  <c r="J5199" i="1" s="1"/>
  <c r="I5202" i="1"/>
  <c r="J5202" i="1" s="1"/>
  <c r="I5201" i="1"/>
  <c r="J5201" i="1" s="1"/>
  <c r="I5203" i="1"/>
  <c r="J5203" i="1" s="1"/>
  <c r="I5204" i="1"/>
  <c r="J5204" i="1" s="1"/>
  <c r="I5205" i="1"/>
  <c r="J5205" i="1" s="1"/>
  <c r="I5206" i="1"/>
  <c r="J5206" i="1" s="1"/>
  <c r="I5207" i="1"/>
  <c r="J5207" i="1" s="1"/>
  <c r="I5209" i="1"/>
  <c r="J5209" i="1" s="1"/>
  <c r="I5208" i="1"/>
  <c r="J5208" i="1" s="1"/>
  <c r="I5211" i="1"/>
  <c r="J5211" i="1" s="1"/>
  <c r="I5213" i="1"/>
  <c r="J5213" i="1" s="1"/>
  <c r="I5210" i="1"/>
  <c r="J5210" i="1" s="1"/>
  <c r="I5212" i="1"/>
  <c r="J5212" i="1" s="1"/>
  <c r="I5215" i="1"/>
  <c r="J5215" i="1" s="1"/>
  <c r="I5214" i="1"/>
  <c r="J5214" i="1" s="1"/>
  <c r="G2218" i="1"/>
  <c r="F2219" i="1" s="1"/>
  <c r="T4419" i="1"/>
  <c r="U4419" i="1" s="1"/>
  <c r="S4418" i="1"/>
  <c r="T8977" i="1"/>
  <c r="U8977" i="1" s="1"/>
  <c r="S8976" i="1"/>
  <c r="T10207" i="1"/>
  <c r="U10207" i="1" s="1"/>
  <c r="S10206" i="1"/>
  <c r="T6327" i="1"/>
  <c r="U6327" i="1" s="1"/>
  <c r="S6326" i="1"/>
  <c r="T6550" i="1"/>
  <c r="U6550" i="1" s="1"/>
  <c r="S6549" i="1"/>
  <c r="M7433" i="1"/>
  <c r="F10101" i="1"/>
  <c r="G2219" i="1" l="1"/>
  <c r="F2220" i="1" s="1"/>
  <c r="O9327" i="1"/>
  <c r="O9320" i="1"/>
  <c r="O9312" i="1"/>
  <c r="O9304" i="1"/>
  <c r="O9296" i="1"/>
  <c r="O9288" i="1"/>
  <c r="O9280" i="1"/>
  <c r="O9272" i="1"/>
  <c r="O9264" i="1"/>
  <c r="O9256" i="1"/>
  <c r="O9248" i="1"/>
  <c r="O9240" i="1"/>
  <c r="O9321" i="1"/>
  <c r="O9313" i="1"/>
  <c r="O9305" i="1"/>
  <c r="O9297" i="1"/>
  <c r="O9289" i="1"/>
  <c r="O9281" i="1"/>
  <c r="O9273" i="1"/>
  <c r="O9265" i="1"/>
  <c r="O9257" i="1"/>
  <c r="O9249" i="1"/>
  <c r="O9241" i="1"/>
  <c r="O9322" i="1"/>
  <c r="O9314" i="1"/>
  <c r="O9306" i="1"/>
  <c r="O9298" i="1"/>
  <c r="O9290" i="1"/>
  <c r="O9282" i="1"/>
  <c r="O9274" i="1"/>
  <c r="O9266" i="1"/>
  <c r="O9258" i="1"/>
  <c r="O9250" i="1"/>
  <c r="O9242" i="1"/>
  <c r="O9323" i="1"/>
  <c r="O9315" i="1"/>
  <c r="O9307" i="1"/>
  <c r="O9299" i="1"/>
  <c r="O9291" i="1"/>
  <c r="O9283" i="1"/>
  <c r="O9275" i="1"/>
  <c r="O9267" i="1"/>
  <c r="O9259" i="1"/>
  <c r="O9251" i="1"/>
  <c r="O9243" i="1"/>
  <c r="O9324" i="1"/>
  <c r="O9316" i="1"/>
  <c r="O9308" i="1"/>
  <c r="O9300" i="1"/>
  <c r="O9292" i="1"/>
  <c r="O9284" i="1"/>
  <c r="O9276" i="1"/>
  <c r="O9268" i="1"/>
  <c r="O9260" i="1"/>
  <c r="O9252" i="1"/>
  <c r="O9244" i="1"/>
  <c r="O9325" i="1"/>
  <c r="O9317" i="1"/>
  <c r="O9309" i="1"/>
  <c r="O9301" i="1"/>
  <c r="O9293" i="1"/>
  <c r="O9285" i="1"/>
  <c r="O9277" i="1"/>
  <c r="O9269" i="1"/>
  <c r="O9261" i="1"/>
  <c r="O9253" i="1"/>
  <c r="O9245" i="1"/>
  <c r="O9237" i="1"/>
  <c r="O9236" i="1"/>
  <c r="O9235" i="1"/>
  <c r="O9234" i="1"/>
  <c r="O9233" i="1"/>
  <c r="O9232" i="1"/>
  <c r="O9231" i="1"/>
  <c r="O9230" i="1"/>
  <c r="O9229" i="1"/>
  <c r="O9228" i="1"/>
  <c r="O9227" i="1"/>
  <c r="O9226" i="1"/>
  <c r="O9225" i="1"/>
  <c r="O9224" i="1"/>
  <c r="O9223" i="1"/>
  <c r="O9222" i="1"/>
  <c r="O9221" i="1"/>
  <c r="O9220" i="1"/>
  <c r="O9219" i="1"/>
  <c r="O9218" i="1"/>
  <c r="O9326" i="1"/>
  <c r="O9318" i="1"/>
  <c r="O9310" i="1"/>
  <c r="O9302" i="1"/>
  <c r="O9294" i="1"/>
  <c r="O9286" i="1"/>
  <c r="O9278" i="1"/>
  <c r="O9270" i="1"/>
  <c r="O9262" i="1"/>
  <c r="O9254" i="1"/>
  <c r="O9246" i="1"/>
  <c r="O9238" i="1"/>
  <c r="O9295" i="1"/>
  <c r="O9263" i="1"/>
  <c r="O9303" i="1"/>
  <c r="O9271" i="1"/>
  <c r="O9239" i="1"/>
  <c r="O9311" i="1"/>
  <c r="O9279" i="1"/>
  <c r="O9247" i="1"/>
  <c r="O9287" i="1"/>
  <c r="O9319" i="1"/>
  <c r="O9255" i="1"/>
  <c r="Q9246" i="1"/>
  <c r="R9246" i="1" s="1"/>
  <c r="Q9238" i="1"/>
  <c r="R9238" i="1" s="1"/>
  <c r="Q9217" i="1"/>
  <c r="R9217" i="1" s="1"/>
  <c r="Q9225" i="1"/>
  <c r="R9225" i="1" s="1"/>
  <c r="Q9233" i="1"/>
  <c r="R9233" i="1" s="1"/>
  <c r="Q9269" i="1"/>
  <c r="R9269" i="1" s="1"/>
  <c r="Q9300" i="1"/>
  <c r="R9300" i="1" s="1"/>
  <c r="Q9251" i="1"/>
  <c r="R9251" i="1" s="1"/>
  <c r="Q9315" i="1"/>
  <c r="R9315" i="1" s="1"/>
  <c r="Q9298" i="1"/>
  <c r="R9298" i="1" s="1"/>
  <c r="Q9257" i="1"/>
  <c r="R9257" i="1" s="1"/>
  <c r="Q9321" i="1"/>
  <c r="R9321" i="1" s="1"/>
  <c r="Q9272" i="1"/>
  <c r="R9272" i="1" s="1"/>
  <c r="Q9263" i="1"/>
  <c r="R9263" i="1" s="1"/>
  <c r="Q9326" i="1"/>
  <c r="R9326" i="1" s="1"/>
  <c r="S9326" i="1" s="1"/>
  <c r="T9326" i="1" s="1"/>
  <c r="U9326" i="1" s="1"/>
  <c r="Q9224" i="1"/>
  <c r="R9224" i="1" s="1"/>
  <c r="Q9292" i="1"/>
  <c r="R9292" i="1" s="1"/>
  <c r="Q9307" i="1"/>
  <c r="R9307" i="1" s="1"/>
  <c r="Q9290" i="1"/>
  <c r="R9290" i="1" s="1"/>
  <c r="Q9313" i="1"/>
  <c r="R9313" i="1" s="1"/>
  <c r="Q9264" i="1"/>
  <c r="R9264" i="1" s="1"/>
  <c r="Q9255" i="1"/>
  <c r="R9255" i="1" s="1"/>
  <c r="Q9270" i="1"/>
  <c r="R9270" i="1" s="1"/>
  <c r="Q9218" i="1"/>
  <c r="R9218" i="1" s="1"/>
  <c r="Q9226" i="1"/>
  <c r="R9226" i="1" s="1"/>
  <c r="Q9234" i="1"/>
  <c r="R9234" i="1" s="1"/>
  <c r="Q9277" i="1"/>
  <c r="R9277" i="1" s="1"/>
  <c r="Q9244" i="1"/>
  <c r="R9244" i="1" s="1"/>
  <c r="Q9308" i="1"/>
  <c r="R9308" i="1" s="1"/>
  <c r="Q9259" i="1"/>
  <c r="R9259" i="1" s="1"/>
  <c r="Q9323" i="1"/>
  <c r="R9323" i="1" s="1"/>
  <c r="Q9242" i="1"/>
  <c r="R9242" i="1" s="1"/>
  <c r="Q9306" i="1"/>
  <c r="R9306" i="1" s="1"/>
  <c r="Q9265" i="1"/>
  <c r="R9265" i="1" s="1"/>
  <c r="Q9280" i="1"/>
  <c r="R9280" i="1" s="1"/>
  <c r="Q9271" i="1"/>
  <c r="R9271" i="1" s="1"/>
  <c r="Q9243" i="1"/>
  <c r="R9243" i="1" s="1"/>
  <c r="Q9249" i="1"/>
  <c r="R9249" i="1" s="1"/>
  <c r="Q9302" i="1"/>
  <c r="R9302" i="1" s="1"/>
  <c r="Q9219" i="1"/>
  <c r="R9219" i="1" s="1"/>
  <c r="Q9227" i="1"/>
  <c r="R9227" i="1" s="1"/>
  <c r="Q9235" i="1"/>
  <c r="R9235" i="1" s="1"/>
  <c r="Q9285" i="1"/>
  <c r="R9285" i="1" s="1"/>
  <c r="Q9252" i="1"/>
  <c r="R9252" i="1" s="1"/>
  <c r="Q9316" i="1"/>
  <c r="R9316" i="1" s="1"/>
  <c r="Q9267" i="1"/>
  <c r="R9267" i="1" s="1"/>
  <c r="Q9250" i="1"/>
  <c r="R9250" i="1" s="1"/>
  <c r="Q9314" i="1"/>
  <c r="R9314" i="1" s="1"/>
  <c r="Q9273" i="1"/>
  <c r="R9273" i="1" s="1"/>
  <c r="Q9288" i="1"/>
  <c r="R9288" i="1" s="1"/>
  <c r="Q9279" i="1"/>
  <c r="R9279" i="1" s="1"/>
  <c r="Q9319" i="1"/>
  <c r="R9319" i="1" s="1"/>
  <c r="Q9262" i="1"/>
  <c r="R9262" i="1" s="1"/>
  <c r="Q9220" i="1"/>
  <c r="R9220" i="1" s="1"/>
  <c r="Q9228" i="1"/>
  <c r="R9228" i="1" s="1"/>
  <c r="Q9236" i="1"/>
  <c r="R9236" i="1" s="1"/>
  <c r="Q9293" i="1"/>
  <c r="R9293" i="1" s="1"/>
  <c r="Q9260" i="1"/>
  <c r="R9260" i="1" s="1"/>
  <c r="Q9324" i="1"/>
  <c r="R9324" i="1" s="1"/>
  <c r="Q9275" i="1"/>
  <c r="R9275" i="1" s="1"/>
  <c r="Q9258" i="1"/>
  <c r="R9258" i="1" s="1"/>
  <c r="Q9322" i="1"/>
  <c r="R9322" i="1" s="1"/>
  <c r="Q9281" i="1"/>
  <c r="R9281" i="1" s="1"/>
  <c r="Q9296" i="1"/>
  <c r="R9296" i="1" s="1"/>
  <c r="Q9287" i="1"/>
  <c r="R9287" i="1" s="1"/>
  <c r="Q9278" i="1"/>
  <c r="R9278" i="1" s="1"/>
  <c r="Q9294" i="1"/>
  <c r="R9294" i="1" s="1"/>
  <c r="Q9221" i="1"/>
  <c r="R9221" i="1" s="1"/>
  <c r="Q9229" i="1"/>
  <c r="R9229" i="1" s="1"/>
  <c r="Q9237" i="1"/>
  <c r="R9237" i="1" s="1"/>
  <c r="Q9301" i="1"/>
  <c r="R9301" i="1" s="1"/>
  <c r="Q9268" i="1"/>
  <c r="R9268" i="1" s="1"/>
  <c r="Q9283" i="1"/>
  <c r="R9283" i="1" s="1"/>
  <c r="Q9266" i="1"/>
  <c r="R9266" i="1" s="1"/>
  <c r="Q9289" i="1"/>
  <c r="R9289" i="1" s="1"/>
  <c r="Q9240" i="1"/>
  <c r="R9240" i="1" s="1"/>
  <c r="Q9304" i="1"/>
  <c r="R9304" i="1" s="1"/>
  <c r="Q9295" i="1"/>
  <c r="R9295" i="1" s="1"/>
  <c r="Q9318" i="1"/>
  <c r="R9318" i="1" s="1"/>
  <c r="Q9261" i="1"/>
  <c r="R9261" i="1" s="1"/>
  <c r="Q9327" i="1"/>
  <c r="R9327" i="1" s="1"/>
  <c r="S9327" i="1" s="1"/>
  <c r="T9327" i="1" s="1"/>
  <c r="U9327" i="1" s="1"/>
  <c r="Q9254" i="1"/>
  <c r="R9254" i="1" s="1"/>
  <c r="Q9222" i="1"/>
  <c r="R9222" i="1" s="1"/>
  <c r="Q9230" i="1"/>
  <c r="R9230" i="1" s="1"/>
  <c r="Q9245" i="1"/>
  <c r="R9245" i="1" s="1"/>
  <c r="Q9309" i="1"/>
  <c r="R9309" i="1" s="1"/>
  <c r="Q9276" i="1"/>
  <c r="R9276" i="1" s="1"/>
  <c r="Q9291" i="1"/>
  <c r="R9291" i="1" s="1"/>
  <c r="Q9274" i="1"/>
  <c r="R9274" i="1" s="1"/>
  <c r="Q9297" i="1"/>
  <c r="R9297" i="1" s="1"/>
  <c r="Q9248" i="1"/>
  <c r="R9248" i="1" s="1"/>
  <c r="Q9312" i="1"/>
  <c r="R9312" i="1" s="1"/>
  <c r="Q9239" i="1"/>
  <c r="R9239" i="1" s="1"/>
  <c r="Q9303" i="1"/>
  <c r="R9303" i="1" s="1"/>
  <c r="Q9232" i="1"/>
  <c r="R9232" i="1" s="1"/>
  <c r="Q9310" i="1"/>
  <c r="R9310" i="1" s="1"/>
  <c r="Q9286" i="1"/>
  <c r="R9286" i="1" s="1"/>
  <c r="Q9223" i="1"/>
  <c r="R9223" i="1" s="1"/>
  <c r="Q9231" i="1"/>
  <c r="R9231" i="1" s="1"/>
  <c r="Q9253" i="1"/>
  <c r="R9253" i="1" s="1"/>
  <c r="Q9317" i="1"/>
  <c r="R9317" i="1" s="1"/>
  <c r="Q9284" i="1"/>
  <c r="R9284" i="1" s="1"/>
  <c r="Q9299" i="1"/>
  <c r="R9299" i="1" s="1"/>
  <c r="Q9282" i="1"/>
  <c r="R9282" i="1" s="1"/>
  <c r="Q9241" i="1"/>
  <c r="R9241" i="1" s="1"/>
  <c r="Q9305" i="1"/>
  <c r="R9305" i="1" s="1"/>
  <c r="Q9256" i="1"/>
  <c r="R9256" i="1" s="1"/>
  <c r="Q9320" i="1"/>
  <c r="R9320" i="1" s="1"/>
  <c r="Q9247" i="1"/>
  <c r="R9247" i="1" s="1"/>
  <c r="Q9311" i="1"/>
  <c r="R9311" i="1" s="1"/>
  <c r="Q9325" i="1"/>
  <c r="R9325" i="1" s="1"/>
  <c r="S9325" i="1" s="1"/>
  <c r="T9325" i="1" s="1"/>
  <c r="U9325" i="1" s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5" i="1"/>
  <c r="P9314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T10858" i="1"/>
  <c r="U10858" i="1" s="1"/>
  <c r="S10857" i="1"/>
  <c r="T10972" i="1"/>
  <c r="U10972" i="1" s="1"/>
  <c r="S10971" i="1"/>
  <c r="T6982" i="1"/>
  <c r="U6982" i="1" s="1"/>
  <c r="S6981" i="1"/>
  <c r="T1764" i="1"/>
  <c r="U1764" i="1" s="1"/>
  <c r="S1763" i="1"/>
  <c r="T978" i="1"/>
  <c r="U978" i="1" s="1"/>
  <c r="S977" i="1"/>
  <c r="T5749" i="1"/>
  <c r="U5749" i="1" s="1"/>
  <c r="S5748" i="1"/>
  <c r="T7082" i="1"/>
  <c r="U7082" i="1" s="1"/>
  <c r="S7081" i="1"/>
  <c r="T7863" i="1"/>
  <c r="U7863" i="1" s="1"/>
  <c r="S7862" i="1"/>
  <c r="T2527" i="1"/>
  <c r="U2527" i="1" s="1"/>
  <c r="S2526" i="1"/>
  <c r="M4990" i="1"/>
  <c r="T4528" i="1"/>
  <c r="U4528" i="1" s="1"/>
  <c r="S4527" i="1"/>
  <c r="T5417" i="1"/>
  <c r="U5417" i="1" s="1"/>
  <c r="S5416" i="1"/>
  <c r="T8413" i="1"/>
  <c r="U8413" i="1" s="1"/>
  <c r="S8412" i="1"/>
  <c r="T4418" i="1"/>
  <c r="U4418" i="1" s="1"/>
  <c r="S4417" i="1"/>
  <c r="T91" i="1"/>
  <c r="U91" i="1" s="1"/>
  <c r="S90" i="1"/>
  <c r="F5659" i="1"/>
  <c r="K5658" i="1"/>
  <c r="L5658" i="1" s="1"/>
  <c r="H5658" i="1"/>
  <c r="G5658" i="1"/>
  <c r="T2977" i="1"/>
  <c r="U2977" i="1" s="1"/>
  <c r="S2976" i="1"/>
  <c r="T9535" i="1"/>
  <c r="U9535" i="1" s="1"/>
  <c r="S9534" i="1"/>
  <c r="T530" i="1"/>
  <c r="U530" i="1" s="1"/>
  <c r="S529" i="1"/>
  <c r="T3529" i="1"/>
  <c r="U3529" i="1" s="1"/>
  <c r="S3528" i="1"/>
  <c r="G10435" i="1"/>
  <c r="F10436" i="1"/>
  <c r="T8192" i="1"/>
  <c r="U8192" i="1" s="1"/>
  <c r="S8191" i="1"/>
  <c r="F7436" i="1"/>
  <c r="K7435" i="1"/>
  <c r="L7435" i="1" s="1"/>
  <c r="H7435" i="1"/>
  <c r="G7435" i="1"/>
  <c r="K10325" i="1"/>
  <c r="L10325" i="1" s="1"/>
  <c r="T5971" i="1"/>
  <c r="U5971" i="1" s="1"/>
  <c r="S5970" i="1"/>
  <c r="T9863" i="1"/>
  <c r="U9863" i="1" s="1"/>
  <c r="S9862" i="1"/>
  <c r="J5110" i="1"/>
  <c r="O5110" i="1"/>
  <c r="P5220" i="1" s="1"/>
  <c r="T3978" i="1"/>
  <c r="U3978" i="1" s="1"/>
  <c r="S3977" i="1"/>
  <c r="T1975" i="1"/>
  <c r="U1975" i="1" s="1"/>
  <c r="S1974" i="1"/>
  <c r="T6080" i="1"/>
  <c r="U6080" i="1" s="1"/>
  <c r="S6079" i="1"/>
  <c r="T5864" i="1"/>
  <c r="U5864" i="1" s="1"/>
  <c r="S5863" i="1"/>
  <c r="T9642" i="1"/>
  <c r="U9642" i="1" s="1"/>
  <c r="S9641" i="1"/>
  <c r="G8772" i="1"/>
  <c r="H8772" i="1"/>
  <c r="I8770" i="1" s="1"/>
  <c r="J8770" i="1" s="1"/>
  <c r="T1644" i="1"/>
  <c r="U1644" i="1" s="1"/>
  <c r="S1643" i="1"/>
  <c r="F8880" i="1"/>
  <c r="K8879" i="1"/>
  <c r="L8879" i="1" s="1"/>
  <c r="H8879" i="1"/>
  <c r="G8879" i="1"/>
  <c r="T4205" i="1"/>
  <c r="U4205" i="1" s="1"/>
  <c r="S4204" i="1"/>
  <c r="T6638" i="1"/>
  <c r="U6638" i="1" s="1"/>
  <c r="S6637" i="1"/>
  <c r="T3422" i="1"/>
  <c r="U3422" i="1" s="1"/>
  <c r="S3421" i="1"/>
  <c r="T2872" i="1"/>
  <c r="U2872" i="1" s="1"/>
  <c r="S2871" i="1"/>
  <c r="T7535" i="1"/>
  <c r="U7535" i="1" s="1"/>
  <c r="S7534" i="1"/>
  <c r="T5526" i="1"/>
  <c r="U5526" i="1" s="1"/>
  <c r="S5525" i="1"/>
  <c r="T9748" i="1"/>
  <c r="U9748" i="1" s="1"/>
  <c r="S9747" i="1"/>
  <c r="T6749" i="1"/>
  <c r="U6749" i="1" s="1"/>
  <c r="S6748" i="1"/>
  <c r="T4752" i="1"/>
  <c r="U4752" i="1" s="1"/>
  <c r="S4751" i="1"/>
  <c r="S6440" i="1"/>
  <c r="T6440" i="1" s="1"/>
  <c r="U6440" i="1" s="1"/>
  <c r="T9188" i="1"/>
  <c r="U9188" i="1" s="1"/>
  <c r="S9187" i="1"/>
  <c r="T5080" i="1"/>
  <c r="U5080" i="1" s="1"/>
  <c r="S5079" i="1"/>
  <c r="T7642" i="1"/>
  <c r="U7642" i="1" s="1"/>
  <c r="S7641" i="1"/>
  <c r="T4865" i="1"/>
  <c r="U4865" i="1" s="1"/>
  <c r="S4864" i="1"/>
  <c r="T1869" i="1"/>
  <c r="U1869" i="1" s="1"/>
  <c r="S1868" i="1"/>
  <c r="F4991" i="1"/>
  <c r="H331" i="1"/>
  <c r="M1212" i="1"/>
  <c r="T4306" i="1"/>
  <c r="U4306" i="1" s="1"/>
  <c r="S4305" i="1"/>
  <c r="T8087" i="1"/>
  <c r="U8087" i="1" s="1"/>
  <c r="S8086" i="1"/>
  <c r="T646" i="1"/>
  <c r="U646" i="1" s="1"/>
  <c r="S645" i="1"/>
  <c r="T8655" i="1"/>
  <c r="U8655" i="1" s="1"/>
  <c r="S8654" i="1"/>
  <c r="T10532" i="1"/>
  <c r="U10532" i="1" s="1"/>
  <c r="S10531" i="1"/>
  <c r="T7744" i="1"/>
  <c r="U7744" i="1" s="1"/>
  <c r="S7743" i="1"/>
  <c r="M8771" i="1"/>
  <c r="T4098" i="1"/>
  <c r="U4098" i="1" s="1"/>
  <c r="S4097" i="1"/>
  <c r="T3194" i="1"/>
  <c r="U3194" i="1" s="1"/>
  <c r="S3193" i="1"/>
  <c r="T3751" i="1"/>
  <c r="U3751" i="1" s="1"/>
  <c r="S3750" i="1"/>
  <c r="T8522" i="1"/>
  <c r="U8522" i="1" s="1"/>
  <c r="S8521" i="1"/>
  <c r="T10654" i="1"/>
  <c r="U10654" i="1" s="1"/>
  <c r="S10653" i="1"/>
  <c r="T3857" i="1"/>
  <c r="U3857" i="1" s="1"/>
  <c r="S3856" i="1"/>
  <c r="T754" i="1"/>
  <c r="U754" i="1" s="1"/>
  <c r="S753" i="1"/>
  <c r="T7210" i="1"/>
  <c r="U7210" i="1" s="1"/>
  <c r="S7209" i="1"/>
  <c r="T10206" i="1"/>
  <c r="U10206" i="1" s="1"/>
  <c r="S10205" i="1"/>
  <c r="T3080" i="1"/>
  <c r="U3080" i="1" s="1"/>
  <c r="S3079" i="1"/>
  <c r="T2314" i="1"/>
  <c r="U2314" i="1" s="1"/>
  <c r="S2313" i="1"/>
  <c r="T4641" i="1"/>
  <c r="U4641" i="1" s="1"/>
  <c r="S4640" i="1"/>
  <c r="T3307" i="1"/>
  <c r="U3307" i="1" s="1"/>
  <c r="S3306" i="1"/>
  <c r="T6868" i="1"/>
  <c r="U6868" i="1" s="1"/>
  <c r="S6867" i="1"/>
  <c r="T8302" i="1"/>
  <c r="U8302" i="1" s="1"/>
  <c r="S8301" i="1"/>
  <c r="T5315" i="1"/>
  <c r="U5315" i="1" s="1"/>
  <c r="S5314" i="1"/>
  <c r="M331" i="1"/>
  <c r="K1213" i="1"/>
  <c r="L1213" i="1" s="1"/>
  <c r="H1213" i="1"/>
  <c r="G1213" i="1"/>
  <c r="T1310" i="1"/>
  <c r="U1310" i="1" s="1"/>
  <c r="S1309" i="1"/>
  <c r="T1083" i="1"/>
  <c r="U1083" i="1" s="1"/>
  <c r="S1082" i="1"/>
  <c r="T7313" i="1"/>
  <c r="U7313" i="1" s="1"/>
  <c r="S7312" i="1"/>
  <c r="T6326" i="1"/>
  <c r="U6326" i="1" s="1"/>
  <c r="S6325" i="1"/>
  <c r="H2218" i="1"/>
  <c r="T1523" i="1"/>
  <c r="U1523" i="1" s="1"/>
  <c r="S1522" i="1"/>
  <c r="T7962" i="1"/>
  <c r="U7962" i="1" s="1"/>
  <c r="S7961" i="1"/>
  <c r="T2420" i="1"/>
  <c r="U2420" i="1" s="1"/>
  <c r="S2419" i="1"/>
  <c r="T2641" i="1"/>
  <c r="U2641" i="1" s="1"/>
  <c r="S2640" i="1"/>
  <c r="K220" i="1"/>
  <c r="L220" i="1" s="1"/>
  <c r="G220" i="1"/>
  <c r="J3556" i="1"/>
  <c r="O3556" i="1" s="1"/>
  <c r="T10763" i="1"/>
  <c r="U10763" i="1" s="1"/>
  <c r="S10762" i="1"/>
  <c r="T9077" i="1"/>
  <c r="U9077" i="1" s="1"/>
  <c r="S9076" i="1"/>
  <c r="M7434" i="1"/>
  <c r="M10325" i="1"/>
  <c r="T6201" i="1"/>
  <c r="U6201" i="1" s="1"/>
  <c r="S6200" i="1"/>
  <c r="F332" i="1"/>
  <c r="T1417" i="1"/>
  <c r="U1417" i="1" s="1"/>
  <c r="S1416" i="1"/>
  <c r="F10102" i="1"/>
  <c r="K10101" i="1"/>
  <c r="L10101" i="1" s="1"/>
  <c r="G10101" i="1"/>
  <c r="T6549" i="1"/>
  <c r="U6549" i="1" s="1"/>
  <c r="S6548" i="1"/>
  <c r="T8976" i="1"/>
  <c r="U8976" i="1" s="1"/>
  <c r="S8975" i="1"/>
  <c r="K2218" i="1"/>
  <c r="L2218" i="1" s="1"/>
  <c r="M2218" i="1" s="1"/>
  <c r="T2092" i="1"/>
  <c r="U2092" i="1" s="1"/>
  <c r="S2091" i="1"/>
  <c r="T9410" i="1"/>
  <c r="U9410" i="1" s="1"/>
  <c r="S9409" i="1"/>
  <c r="M10434" i="1"/>
  <c r="H7434" i="1"/>
  <c r="F10326" i="1"/>
  <c r="T9983" i="1"/>
  <c r="U9983" i="1" s="1"/>
  <c r="S9982" i="1"/>
  <c r="T862" i="1"/>
  <c r="U862" i="1" s="1"/>
  <c r="S861" i="1"/>
  <c r="T421" i="1"/>
  <c r="U421" i="1" s="1"/>
  <c r="S420" i="1"/>
  <c r="T2750" i="1"/>
  <c r="U2750" i="1" s="1"/>
  <c r="S2749" i="1"/>
  <c r="O3666" i="1" l="1"/>
  <c r="O3663" i="1"/>
  <c r="O3655" i="1"/>
  <c r="O3647" i="1"/>
  <c r="O3639" i="1"/>
  <c r="O3631" i="1"/>
  <c r="O3623" i="1"/>
  <c r="O3615" i="1"/>
  <c r="O3607" i="1"/>
  <c r="O3599" i="1"/>
  <c r="O3591" i="1"/>
  <c r="O3583" i="1"/>
  <c r="O3575" i="1"/>
  <c r="O3567" i="1"/>
  <c r="O3559" i="1"/>
  <c r="O3660" i="1"/>
  <c r="O3652" i="1"/>
  <c r="O3644" i="1"/>
  <c r="O3636" i="1"/>
  <c r="O3628" i="1"/>
  <c r="O3620" i="1"/>
  <c r="O3612" i="1"/>
  <c r="O3604" i="1"/>
  <c r="O3596" i="1"/>
  <c r="O3588" i="1"/>
  <c r="O3580" i="1"/>
  <c r="O3572" i="1"/>
  <c r="O3564" i="1"/>
  <c r="O3665" i="1"/>
  <c r="O3657" i="1"/>
  <c r="O3649" i="1"/>
  <c r="O3641" i="1"/>
  <c r="O3633" i="1"/>
  <c r="O3625" i="1"/>
  <c r="O3617" i="1"/>
  <c r="O3609" i="1"/>
  <c r="O3601" i="1"/>
  <c r="O3593" i="1"/>
  <c r="O3585" i="1"/>
  <c r="O3577" i="1"/>
  <c r="O3569" i="1"/>
  <c r="O3561" i="1"/>
  <c r="O3662" i="1"/>
  <c r="O3654" i="1"/>
  <c r="O3646" i="1"/>
  <c r="O3638" i="1"/>
  <c r="O3630" i="1"/>
  <c r="O3622" i="1"/>
  <c r="O3614" i="1"/>
  <c r="O3606" i="1"/>
  <c r="O3598" i="1"/>
  <c r="O3590" i="1"/>
  <c r="O3582" i="1"/>
  <c r="O3574" i="1"/>
  <c r="O3566" i="1"/>
  <c r="O3558" i="1"/>
  <c r="O3659" i="1"/>
  <c r="O3651" i="1"/>
  <c r="O3643" i="1"/>
  <c r="O3635" i="1"/>
  <c r="O3627" i="1"/>
  <c r="O3619" i="1"/>
  <c r="O3611" i="1"/>
  <c r="O3603" i="1"/>
  <c r="O3595" i="1"/>
  <c r="O3587" i="1"/>
  <c r="O3579" i="1"/>
  <c r="O3571" i="1"/>
  <c r="O3563" i="1"/>
  <c r="O3664" i="1"/>
  <c r="O3656" i="1"/>
  <c r="O3648" i="1"/>
  <c r="O3640" i="1"/>
  <c r="O3632" i="1"/>
  <c r="O3624" i="1"/>
  <c r="O3616" i="1"/>
  <c r="O3608" i="1"/>
  <c r="O3600" i="1"/>
  <c r="O3592" i="1"/>
  <c r="O3584" i="1"/>
  <c r="O3576" i="1"/>
  <c r="O3568" i="1"/>
  <c r="O3560" i="1"/>
  <c r="O3661" i="1"/>
  <c r="O3653" i="1"/>
  <c r="O3645" i="1"/>
  <c r="O3637" i="1"/>
  <c r="O3629" i="1"/>
  <c r="O3621" i="1"/>
  <c r="O3613" i="1"/>
  <c r="O3605" i="1"/>
  <c r="O3597" i="1"/>
  <c r="O3589" i="1"/>
  <c r="O3581" i="1"/>
  <c r="O3573" i="1"/>
  <c r="O3565" i="1"/>
  <c r="O3557" i="1"/>
  <c r="O3642" i="1"/>
  <c r="O3610" i="1"/>
  <c r="O3578" i="1"/>
  <c r="O3634" i="1"/>
  <c r="O3602" i="1"/>
  <c r="O3570" i="1"/>
  <c r="O3658" i="1"/>
  <c r="O3626" i="1"/>
  <c r="O3594" i="1"/>
  <c r="O3562" i="1"/>
  <c r="O3650" i="1"/>
  <c r="O3618" i="1"/>
  <c r="O3586" i="1"/>
  <c r="Q3645" i="1"/>
  <c r="R3645" i="1" s="1"/>
  <c r="Q3600" i="1"/>
  <c r="R3600" i="1" s="1"/>
  <c r="Q3664" i="1"/>
  <c r="R3664" i="1" s="1"/>
  <c r="Q3611" i="1"/>
  <c r="R3611" i="1" s="1"/>
  <c r="Q3590" i="1"/>
  <c r="R3590" i="1" s="1"/>
  <c r="Q3654" i="1"/>
  <c r="R3654" i="1" s="1"/>
  <c r="Q3577" i="1"/>
  <c r="R3577" i="1" s="1"/>
  <c r="Q3641" i="1"/>
  <c r="R3641" i="1" s="1"/>
  <c r="Q3604" i="1"/>
  <c r="R3604" i="1" s="1"/>
  <c r="Q3607" i="1"/>
  <c r="R3607" i="1" s="1"/>
  <c r="Q3594" i="1"/>
  <c r="R3594" i="1" s="1"/>
  <c r="Q3658" i="1"/>
  <c r="R3658" i="1" s="1"/>
  <c r="Q3569" i="1"/>
  <c r="R3569" i="1" s="1"/>
  <c r="Q3663" i="1"/>
  <c r="R3663" i="1" s="1"/>
  <c r="Q3557" i="1"/>
  <c r="R3557" i="1" s="1"/>
  <c r="Q3565" i="1"/>
  <c r="R3565" i="1" s="1"/>
  <c r="Q3608" i="1"/>
  <c r="R3608" i="1" s="1"/>
  <c r="Q3619" i="1"/>
  <c r="R3619" i="1" s="1"/>
  <c r="Q3598" i="1"/>
  <c r="R3598" i="1" s="1"/>
  <c r="Q3662" i="1"/>
  <c r="R3662" i="1" s="1"/>
  <c r="Q3585" i="1"/>
  <c r="R3585" i="1" s="1"/>
  <c r="Q3649" i="1"/>
  <c r="R3649" i="1" s="1"/>
  <c r="Q3612" i="1"/>
  <c r="R3612" i="1" s="1"/>
  <c r="Q3615" i="1"/>
  <c r="R3615" i="1" s="1"/>
  <c r="Q3602" i="1"/>
  <c r="R3602" i="1" s="1"/>
  <c r="Q3592" i="1"/>
  <c r="R3592" i="1" s="1"/>
  <c r="Q3646" i="1"/>
  <c r="R3646" i="1" s="1"/>
  <c r="Q3596" i="1"/>
  <c r="R3596" i="1" s="1"/>
  <c r="Q3589" i="1"/>
  <c r="R3589" i="1" s="1"/>
  <c r="Q3597" i="1"/>
  <c r="R3597" i="1" s="1"/>
  <c r="Q3616" i="1"/>
  <c r="R3616" i="1" s="1"/>
  <c r="Q3563" i="1"/>
  <c r="R3563" i="1" s="1"/>
  <c r="Q3627" i="1"/>
  <c r="R3627" i="1" s="1"/>
  <c r="Q3606" i="1"/>
  <c r="R3606" i="1" s="1"/>
  <c r="Q3593" i="1"/>
  <c r="R3593" i="1" s="1"/>
  <c r="Q3657" i="1"/>
  <c r="R3657" i="1" s="1"/>
  <c r="Q3556" i="1"/>
  <c r="R3556" i="1" s="1"/>
  <c r="Q3620" i="1"/>
  <c r="R3620" i="1" s="1"/>
  <c r="Q3559" i="1"/>
  <c r="R3559" i="1" s="1"/>
  <c r="Q3623" i="1"/>
  <c r="R3623" i="1" s="1"/>
  <c r="Q3610" i="1"/>
  <c r="R3610" i="1" s="1"/>
  <c r="Q3582" i="1"/>
  <c r="R3582" i="1" s="1"/>
  <c r="Q3573" i="1"/>
  <c r="R3573" i="1" s="1"/>
  <c r="Q3621" i="1"/>
  <c r="R3621" i="1" s="1"/>
  <c r="Q3629" i="1"/>
  <c r="R3629" i="1" s="1"/>
  <c r="Q3560" i="1"/>
  <c r="R3560" i="1" s="1"/>
  <c r="Q3624" i="1"/>
  <c r="R3624" i="1" s="1"/>
  <c r="Q3571" i="1"/>
  <c r="R3571" i="1" s="1"/>
  <c r="Q3635" i="1"/>
  <c r="R3635" i="1" s="1"/>
  <c r="Q3614" i="1"/>
  <c r="R3614" i="1" s="1"/>
  <c r="Q3601" i="1"/>
  <c r="R3601" i="1" s="1"/>
  <c r="Q3666" i="1"/>
  <c r="R3666" i="1" s="1"/>
  <c r="S3666" i="1" s="1"/>
  <c r="T3666" i="1" s="1"/>
  <c r="U3666" i="1" s="1"/>
  <c r="Q3564" i="1"/>
  <c r="R3564" i="1" s="1"/>
  <c r="Q3628" i="1"/>
  <c r="R3628" i="1" s="1"/>
  <c r="Q3567" i="1"/>
  <c r="R3567" i="1" s="1"/>
  <c r="Q3631" i="1"/>
  <c r="R3631" i="1" s="1"/>
  <c r="Q3618" i="1"/>
  <c r="R3618" i="1" s="1"/>
  <c r="Q3633" i="1"/>
  <c r="R3633" i="1" s="1"/>
  <c r="Q3660" i="1"/>
  <c r="R3660" i="1" s="1"/>
  <c r="Q3650" i="1"/>
  <c r="R3650" i="1" s="1"/>
  <c r="Q3605" i="1"/>
  <c r="R3605" i="1" s="1"/>
  <c r="Q3653" i="1"/>
  <c r="R3653" i="1" s="1"/>
  <c r="Q3661" i="1"/>
  <c r="R3661" i="1" s="1"/>
  <c r="Q3568" i="1"/>
  <c r="R3568" i="1" s="1"/>
  <c r="Q3632" i="1"/>
  <c r="R3632" i="1" s="1"/>
  <c r="Q3579" i="1"/>
  <c r="R3579" i="1" s="1"/>
  <c r="Q3643" i="1"/>
  <c r="R3643" i="1" s="1"/>
  <c r="Q3558" i="1"/>
  <c r="R3558" i="1" s="1"/>
  <c r="Q3622" i="1"/>
  <c r="R3622" i="1" s="1"/>
  <c r="Q3609" i="1"/>
  <c r="R3609" i="1" s="1"/>
  <c r="Q3572" i="1"/>
  <c r="R3572" i="1" s="1"/>
  <c r="Q3636" i="1"/>
  <c r="R3636" i="1" s="1"/>
  <c r="Q3575" i="1"/>
  <c r="R3575" i="1" s="1"/>
  <c r="Q3639" i="1"/>
  <c r="R3639" i="1" s="1"/>
  <c r="Q3562" i="1"/>
  <c r="R3562" i="1" s="1"/>
  <c r="Q3626" i="1"/>
  <c r="R3626" i="1" s="1"/>
  <c r="Q3665" i="1"/>
  <c r="R3665" i="1" s="1"/>
  <c r="Q3599" i="1"/>
  <c r="R3599" i="1" s="1"/>
  <c r="Q3637" i="1"/>
  <c r="R3637" i="1" s="1"/>
  <c r="Q3576" i="1"/>
  <c r="R3576" i="1" s="1"/>
  <c r="Q3640" i="1"/>
  <c r="R3640" i="1" s="1"/>
  <c r="Q3587" i="1"/>
  <c r="R3587" i="1" s="1"/>
  <c r="Q3651" i="1"/>
  <c r="R3651" i="1" s="1"/>
  <c r="Q3566" i="1"/>
  <c r="R3566" i="1" s="1"/>
  <c r="Q3630" i="1"/>
  <c r="R3630" i="1" s="1"/>
  <c r="Q3617" i="1"/>
  <c r="R3617" i="1" s="1"/>
  <c r="Q3580" i="1"/>
  <c r="R3580" i="1" s="1"/>
  <c r="Q3644" i="1"/>
  <c r="R3644" i="1" s="1"/>
  <c r="Q3583" i="1"/>
  <c r="R3583" i="1" s="1"/>
  <c r="Q3647" i="1"/>
  <c r="R3647" i="1" s="1"/>
  <c r="Q3570" i="1"/>
  <c r="R3570" i="1" s="1"/>
  <c r="Q3634" i="1"/>
  <c r="R3634" i="1" s="1"/>
  <c r="Q3656" i="1"/>
  <c r="R3656" i="1" s="1"/>
  <c r="Q3603" i="1"/>
  <c r="R3603" i="1" s="1"/>
  <c r="Q3581" i="1"/>
  <c r="R3581" i="1" s="1"/>
  <c r="Q3584" i="1"/>
  <c r="R3584" i="1" s="1"/>
  <c r="Q3648" i="1"/>
  <c r="R3648" i="1" s="1"/>
  <c r="Q3595" i="1"/>
  <c r="R3595" i="1" s="1"/>
  <c r="Q3659" i="1"/>
  <c r="R3659" i="1" s="1"/>
  <c r="Q3574" i="1"/>
  <c r="R3574" i="1" s="1"/>
  <c r="Q3638" i="1"/>
  <c r="R3638" i="1" s="1"/>
  <c r="Q3561" i="1"/>
  <c r="R3561" i="1" s="1"/>
  <c r="Q3625" i="1"/>
  <c r="R3625" i="1" s="1"/>
  <c r="Q3588" i="1"/>
  <c r="R3588" i="1" s="1"/>
  <c r="Q3652" i="1"/>
  <c r="R3652" i="1" s="1"/>
  <c r="Q3591" i="1"/>
  <c r="R3591" i="1" s="1"/>
  <c r="Q3655" i="1"/>
  <c r="R3655" i="1" s="1"/>
  <c r="Q3578" i="1"/>
  <c r="R3578" i="1" s="1"/>
  <c r="Q3642" i="1"/>
  <c r="R3642" i="1" s="1"/>
  <c r="Q3613" i="1"/>
  <c r="R3613" i="1" s="1"/>
  <c r="Q3586" i="1"/>
  <c r="R3586" i="1" s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G2220" i="1"/>
  <c r="F2221" i="1" s="1"/>
  <c r="M220" i="1"/>
  <c r="T420" i="1"/>
  <c r="U420" i="1" s="1"/>
  <c r="S419" i="1"/>
  <c r="M10101" i="1"/>
  <c r="T6200" i="1"/>
  <c r="U6200" i="1" s="1"/>
  <c r="S6199" i="1"/>
  <c r="F221" i="1"/>
  <c r="T7961" i="1"/>
  <c r="U7961" i="1" s="1"/>
  <c r="S7960" i="1"/>
  <c r="T1082" i="1"/>
  <c r="U1082" i="1" s="1"/>
  <c r="S1081" i="1"/>
  <c r="T2313" i="1"/>
  <c r="U2313" i="1" s="1"/>
  <c r="S2312" i="1"/>
  <c r="T3856" i="1"/>
  <c r="U3856" i="1" s="1"/>
  <c r="S3855" i="1"/>
  <c r="T4097" i="1"/>
  <c r="U4097" i="1" s="1"/>
  <c r="S4096" i="1"/>
  <c r="T6748" i="1"/>
  <c r="U6748" i="1" s="1"/>
  <c r="S6747" i="1"/>
  <c r="T2871" i="1"/>
  <c r="U2871" i="1" s="1"/>
  <c r="S2870" i="1"/>
  <c r="T9641" i="1"/>
  <c r="U9641" i="1" s="1"/>
  <c r="S9640" i="1"/>
  <c r="K2219" i="1"/>
  <c r="L2219" i="1" s="1"/>
  <c r="I8771" i="1"/>
  <c r="J8771" i="1" s="1"/>
  <c r="T1416" i="1"/>
  <c r="U1416" i="1" s="1"/>
  <c r="S1415" i="1"/>
  <c r="T5314" i="1"/>
  <c r="U5314" i="1" s="1"/>
  <c r="S5313" i="1"/>
  <c r="T7209" i="1"/>
  <c r="U7209" i="1" s="1"/>
  <c r="S7208" i="1"/>
  <c r="T645" i="1"/>
  <c r="U645" i="1" s="1"/>
  <c r="S644" i="1"/>
  <c r="T4305" i="1"/>
  <c r="U4305" i="1" s="1"/>
  <c r="S4304" i="1"/>
  <c r="T4864" i="1"/>
  <c r="U4864" i="1" s="1"/>
  <c r="S4863" i="1"/>
  <c r="T1974" i="1"/>
  <c r="U1974" i="1" s="1"/>
  <c r="S1973" i="1"/>
  <c r="G10436" i="1"/>
  <c r="T5748" i="1"/>
  <c r="U5748" i="1" s="1"/>
  <c r="S5747" i="1"/>
  <c r="T1763" i="1"/>
  <c r="U1763" i="1" s="1"/>
  <c r="S1762" i="1"/>
  <c r="T861" i="1"/>
  <c r="U861" i="1" s="1"/>
  <c r="S860" i="1"/>
  <c r="F10103" i="1"/>
  <c r="K10102" i="1"/>
  <c r="L10102" i="1" s="1"/>
  <c r="H10102" i="1"/>
  <c r="G10102" i="1"/>
  <c r="T1309" i="1"/>
  <c r="U1309" i="1" s="1"/>
  <c r="S1308" i="1"/>
  <c r="T10653" i="1"/>
  <c r="U10653" i="1" s="1"/>
  <c r="S10652" i="1"/>
  <c r="T8521" i="1"/>
  <c r="U8521" i="1" s="1"/>
  <c r="S8520" i="1"/>
  <c r="T9747" i="1"/>
  <c r="U9747" i="1" s="1"/>
  <c r="S9746" i="1"/>
  <c r="T3421" i="1"/>
  <c r="U3421" i="1" s="1"/>
  <c r="S3420" i="1"/>
  <c r="G8880" i="1"/>
  <c r="F8881" i="1" s="1"/>
  <c r="T5863" i="1"/>
  <c r="U5863" i="1" s="1"/>
  <c r="S5862" i="1"/>
  <c r="F5660" i="1"/>
  <c r="K5659" i="1"/>
  <c r="L5659" i="1" s="1"/>
  <c r="H5659" i="1"/>
  <c r="G5659" i="1"/>
  <c r="T4417" i="1"/>
  <c r="U4417" i="1" s="1"/>
  <c r="S4416" i="1"/>
  <c r="T8412" i="1"/>
  <c r="U8412" i="1" s="1"/>
  <c r="S8411" i="1"/>
  <c r="T2091" i="1"/>
  <c r="U2091" i="1" s="1"/>
  <c r="S2090" i="1"/>
  <c r="T8975" i="1"/>
  <c r="U8975" i="1" s="1"/>
  <c r="S8974" i="1"/>
  <c r="T8301" i="1"/>
  <c r="U8301" i="1" s="1"/>
  <c r="S8300" i="1"/>
  <c r="T10205" i="1"/>
  <c r="U10205" i="1" s="1"/>
  <c r="S10204" i="1"/>
  <c r="T753" i="1"/>
  <c r="U753" i="1" s="1"/>
  <c r="S752" i="1"/>
  <c r="T7743" i="1"/>
  <c r="U7743" i="1" s="1"/>
  <c r="S7742" i="1"/>
  <c r="T7641" i="1"/>
  <c r="U7641" i="1" s="1"/>
  <c r="S7640" i="1"/>
  <c r="T4751" i="1"/>
  <c r="U4751" i="1" s="1"/>
  <c r="S4750" i="1"/>
  <c r="T1643" i="1"/>
  <c r="U1643" i="1" s="1"/>
  <c r="S1642" i="1"/>
  <c r="T3977" i="1"/>
  <c r="U3977" i="1" s="1"/>
  <c r="S3976" i="1"/>
  <c r="S6439" i="1"/>
  <c r="T9862" i="1"/>
  <c r="U9862" i="1" s="1"/>
  <c r="S9861" i="1"/>
  <c r="M7435" i="1"/>
  <c r="K10435" i="1"/>
  <c r="L10435" i="1" s="1"/>
  <c r="M10435" i="1" s="1"/>
  <c r="T529" i="1"/>
  <c r="U529" i="1" s="1"/>
  <c r="S528" i="1"/>
  <c r="T90" i="1"/>
  <c r="U90" i="1" s="1"/>
  <c r="S89" i="1"/>
  <c r="T2526" i="1"/>
  <c r="U2526" i="1" s="1"/>
  <c r="S2525" i="1"/>
  <c r="T6981" i="1"/>
  <c r="U6981" i="1" s="1"/>
  <c r="S6980" i="1"/>
  <c r="I8769" i="1"/>
  <c r="J8769" i="1" s="1"/>
  <c r="T9982" i="1"/>
  <c r="U9982" i="1" s="1"/>
  <c r="S9981" i="1"/>
  <c r="T9076" i="1"/>
  <c r="U9076" i="1" s="1"/>
  <c r="S9075" i="1"/>
  <c r="T2640" i="1"/>
  <c r="U2640" i="1" s="1"/>
  <c r="S2639" i="1"/>
  <c r="T1522" i="1"/>
  <c r="U1522" i="1" s="1"/>
  <c r="S1521" i="1"/>
  <c r="T6325" i="1"/>
  <c r="U6325" i="1" s="1"/>
  <c r="S6324" i="1"/>
  <c r="M1213" i="1"/>
  <c r="T3306" i="1"/>
  <c r="U3306" i="1" s="1"/>
  <c r="S3305" i="1"/>
  <c r="T3079" i="1"/>
  <c r="U3079" i="1" s="1"/>
  <c r="S3078" i="1"/>
  <c r="T3750" i="1"/>
  <c r="U3750" i="1" s="1"/>
  <c r="S3749" i="1"/>
  <c r="T8086" i="1"/>
  <c r="U8086" i="1" s="1"/>
  <c r="S8085" i="1"/>
  <c r="T5525" i="1"/>
  <c r="U5525" i="1" s="1"/>
  <c r="S5524" i="1"/>
  <c r="T6637" i="1"/>
  <c r="U6637" i="1" s="1"/>
  <c r="S6636" i="1"/>
  <c r="T6079" i="1"/>
  <c r="U6079" i="1" s="1"/>
  <c r="S6078" i="1"/>
  <c r="H10435" i="1"/>
  <c r="T5416" i="1"/>
  <c r="U5416" i="1" s="1"/>
  <c r="S5415" i="1"/>
  <c r="T6548" i="1"/>
  <c r="U6548" i="1" s="1"/>
  <c r="S6547" i="1"/>
  <c r="T6867" i="1"/>
  <c r="U6867" i="1" s="1"/>
  <c r="S6866" i="1"/>
  <c r="T10531" i="1"/>
  <c r="U10531" i="1" s="1"/>
  <c r="S10530" i="1"/>
  <c r="T5079" i="1"/>
  <c r="U5079" i="1" s="1"/>
  <c r="S5078" i="1"/>
  <c r="T9187" i="1"/>
  <c r="U9187" i="1" s="1"/>
  <c r="S9186" i="1"/>
  <c r="I8772" i="1"/>
  <c r="J8772" i="1" s="1"/>
  <c r="I8662" i="1"/>
  <c r="I8663" i="1"/>
  <c r="J8663" i="1" s="1"/>
  <c r="I8665" i="1"/>
  <c r="J8665" i="1" s="1"/>
  <c r="I8664" i="1"/>
  <c r="J8664" i="1" s="1"/>
  <c r="I8666" i="1"/>
  <c r="J8666" i="1" s="1"/>
  <c r="I8667" i="1"/>
  <c r="J8667" i="1" s="1"/>
  <c r="I8668" i="1"/>
  <c r="J8668" i="1" s="1"/>
  <c r="I8669" i="1"/>
  <c r="J8669" i="1" s="1"/>
  <c r="I8670" i="1"/>
  <c r="J8670" i="1" s="1"/>
  <c r="I8671" i="1"/>
  <c r="J8671" i="1" s="1"/>
  <c r="I8672" i="1"/>
  <c r="J8672" i="1" s="1"/>
  <c r="I8673" i="1"/>
  <c r="J8673" i="1" s="1"/>
  <c r="I8675" i="1"/>
  <c r="J8675" i="1" s="1"/>
  <c r="I8674" i="1"/>
  <c r="J8674" i="1" s="1"/>
  <c r="I8676" i="1"/>
  <c r="J8676" i="1" s="1"/>
  <c r="I8677" i="1"/>
  <c r="J8677" i="1" s="1"/>
  <c r="I8678" i="1"/>
  <c r="J8678" i="1" s="1"/>
  <c r="I8679" i="1"/>
  <c r="J8679" i="1" s="1"/>
  <c r="I8680" i="1"/>
  <c r="J8680" i="1" s="1"/>
  <c r="I8681" i="1"/>
  <c r="J8681" i="1" s="1"/>
  <c r="I8682" i="1"/>
  <c r="J8682" i="1" s="1"/>
  <c r="I8683" i="1"/>
  <c r="J8683" i="1" s="1"/>
  <c r="I8684" i="1"/>
  <c r="J8684" i="1" s="1"/>
  <c r="I8688" i="1"/>
  <c r="J8688" i="1" s="1"/>
  <c r="I8685" i="1"/>
  <c r="J8685" i="1" s="1"/>
  <c r="I8686" i="1"/>
  <c r="J8686" i="1" s="1"/>
  <c r="I8687" i="1"/>
  <c r="J8687" i="1" s="1"/>
  <c r="I8689" i="1"/>
  <c r="J8689" i="1" s="1"/>
  <c r="I8690" i="1"/>
  <c r="J8690" i="1" s="1"/>
  <c r="I8691" i="1"/>
  <c r="J8691" i="1" s="1"/>
  <c r="I8692" i="1"/>
  <c r="J8692" i="1" s="1"/>
  <c r="I8693" i="1"/>
  <c r="J8693" i="1" s="1"/>
  <c r="I8694" i="1"/>
  <c r="J8694" i="1" s="1"/>
  <c r="I8695" i="1"/>
  <c r="J8695" i="1" s="1"/>
  <c r="I8696" i="1"/>
  <c r="J8696" i="1" s="1"/>
  <c r="I8697" i="1"/>
  <c r="J8697" i="1" s="1"/>
  <c r="I8698" i="1"/>
  <c r="J8698" i="1" s="1"/>
  <c r="I8700" i="1"/>
  <c r="J8700" i="1" s="1"/>
  <c r="I8699" i="1"/>
  <c r="J8699" i="1" s="1"/>
  <c r="I8701" i="1"/>
  <c r="J8701" i="1" s="1"/>
  <c r="I8702" i="1"/>
  <c r="J8702" i="1" s="1"/>
  <c r="I8704" i="1"/>
  <c r="J8704" i="1" s="1"/>
  <c r="I8703" i="1"/>
  <c r="J8703" i="1" s="1"/>
  <c r="I8705" i="1"/>
  <c r="J8705" i="1" s="1"/>
  <c r="I8706" i="1"/>
  <c r="J8706" i="1" s="1"/>
  <c r="I8707" i="1"/>
  <c r="J8707" i="1" s="1"/>
  <c r="I8708" i="1"/>
  <c r="J8708" i="1" s="1"/>
  <c r="I8709" i="1"/>
  <c r="J8709" i="1" s="1"/>
  <c r="I8710" i="1"/>
  <c r="J8710" i="1" s="1"/>
  <c r="I8711" i="1"/>
  <c r="J8711" i="1" s="1"/>
  <c r="I8713" i="1"/>
  <c r="J8713" i="1" s="1"/>
  <c r="I8712" i="1"/>
  <c r="J8712" i="1" s="1"/>
  <c r="I8714" i="1"/>
  <c r="J8714" i="1" s="1"/>
  <c r="I8715" i="1"/>
  <c r="J8715" i="1" s="1"/>
  <c r="I8716" i="1"/>
  <c r="J8716" i="1" s="1"/>
  <c r="I8718" i="1"/>
  <c r="J8718" i="1" s="1"/>
  <c r="I8717" i="1"/>
  <c r="J8717" i="1" s="1"/>
  <c r="I8719" i="1"/>
  <c r="J8719" i="1" s="1"/>
  <c r="I8720" i="1"/>
  <c r="J8720" i="1" s="1"/>
  <c r="I8721" i="1"/>
  <c r="J8721" i="1" s="1"/>
  <c r="I8722" i="1"/>
  <c r="J8722" i="1" s="1"/>
  <c r="I8724" i="1"/>
  <c r="J8724" i="1" s="1"/>
  <c r="I8723" i="1"/>
  <c r="J8723" i="1" s="1"/>
  <c r="I8725" i="1"/>
  <c r="J8725" i="1" s="1"/>
  <c r="I8727" i="1"/>
  <c r="J8727" i="1" s="1"/>
  <c r="I8728" i="1"/>
  <c r="J8728" i="1" s="1"/>
  <c r="I8726" i="1"/>
  <c r="J8726" i="1" s="1"/>
  <c r="I8729" i="1"/>
  <c r="J8729" i="1" s="1"/>
  <c r="I8730" i="1"/>
  <c r="J8730" i="1" s="1"/>
  <c r="I8732" i="1"/>
  <c r="J8732" i="1" s="1"/>
  <c r="I8731" i="1"/>
  <c r="J8731" i="1" s="1"/>
  <c r="I8733" i="1"/>
  <c r="J8733" i="1" s="1"/>
  <c r="I8734" i="1"/>
  <c r="J8734" i="1" s="1"/>
  <c r="I8735" i="1"/>
  <c r="J8735" i="1" s="1"/>
  <c r="I8736" i="1"/>
  <c r="J8736" i="1" s="1"/>
  <c r="I8737" i="1"/>
  <c r="J8737" i="1" s="1"/>
  <c r="I8738" i="1"/>
  <c r="J8738" i="1" s="1"/>
  <c r="I8739" i="1"/>
  <c r="J8739" i="1" s="1"/>
  <c r="I8740" i="1"/>
  <c r="J8740" i="1" s="1"/>
  <c r="I8741" i="1"/>
  <c r="J8741" i="1" s="1"/>
  <c r="I8743" i="1"/>
  <c r="J8743" i="1" s="1"/>
  <c r="I8744" i="1"/>
  <c r="J8744" i="1" s="1"/>
  <c r="I8742" i="1"/>
  <c r="J8742" i="1" s="1"/>
  <c r="I8745" i="1"/>
  <c r="J8745" i="1" s="1"/>
  <c r="I8746" i="1"/>
  <c r="J8746" i="1" s="1"/>
  <c r="I8748" i="1"/>
  <c r="J8748" i="1" s="1"/>
  <c r="I8747" i="1"/>
  <c r="J8747" i="1" s="1"/>
  <c r="I8749" i="1"/>
  <c r="J8749" i="1" s="1"/>
  <c r="I8750" i="1"/>
  <c r="J8750" i="1" s="1"/>
  <c r="I8751" i="1"/>
  <c r="J8751" i="1" s="1"/>
  <c r="I8752" i="1"/>
  <c r="J8752" i="1" s="1"/>
  <c r="I8753" i="1"/>
  <c r="J8753" i="1" s="1"/>
  <c r="I8754" i="1"/>
  <c r="J8754" i="1" s="1"/>
  <c r="I8756" i="1"/>
  <c r="J8756" i="1" s="1"/>
  <c r="I8757" i="1"/>
  <c r="J8757" i="1" s="1"/>
  <c r="I8755" i="1"/>
  <c r="J8755" i="1" s="1"/>
  <c r="I8758" i="1"/>
  <c r="J8758" i="1" s="1"/>
  <c r="I8760" i="1"/>
  <c r="J8760" i="1" s="1"/>
  <c r="I8759" i="1"/>
  <c r="J8759" i="1" s="1"/>
  <c r="I8761" i="1"/>
  <c r="J8761" i="1" s="1"/>
  <c r="I8762" i="1"/>
  <c r="J8762" i="1" s="1"/>
  <c r="I8763" i="1"/>
  <c r="J8763" i="1" s="1"/>
  <c r="I8765" i="1"/>
  <c r="J8765" i="1" s="1"/>
  <c r="I8764" i="1"/>
  <c r="J8764" i="1" s="1"/>
  <c r="Q5219" i="1"/>
  <c r="R5219" i="1" s="1"/>
  <c r="Q5218" i="1"/>
  <c r="R5218" i="1" s="1"/>
  <c r="Q5217" i="1"/>
  <c r="R5217" i="1" s="1"/>
  <c r="Q5216" i="1"/>
  <c r="R5216" i="1" s="1"/>
  <c r="Q5215" i="1"/>
  <c r="R5215" i="1" s="1"/>
  <c r="Q5214" i="1"/>
  <c r="R5214" i="1" s="1"/>
  <c r="Q5213" i="1"/>
  <c r="R5213" i="1" s="1"/>
  <c r="Q5212" i="1"/>
  <c r="R5212" i="1" s="1"/>
  <c r="Q5211" i="1"/>
  <c r="R5211" i="1" s="1"/>
  <c r="Q5210" i="1"/>
  <c r="R5210" i="1" s="1"/>
  <c r="Q5209" i="1"/>
  <c r="R5209" i="1" s="1"/>
  <c r="Q5208" i="1"/>
  <c r="R5208" i="1" s="1"/>
  <c r="Q5206" i="1"/>
  <c r="R5206" i="1" s="1"/>
  <c r="Q5205" i="1"/>
  <c r="R5205" i="1" s="1"/>
  <c r="O5218" i="1"/>
  <c r="O5210" i="1"/>
  <c r="O5202" i="1"/>
  <c r="O5219" i="1"/>
  <c r="O5211" i="1"/>
  <c r="O5203" i="1"/>
  <c r="O5172" i="1"/>
  <c r="O5168" i="1"/>
  <c r="O5164" i="1"/>
  <c r="O5160" i="1"/>
  <c r="O5130" i="1"/>
  <c r="Q5127" i="1"/>
  <c r="R5127" i="1" s="1"/>
  <c r="O5126" i="1"/>
  <c r="Q5123" i="1"/>
  <c r="R5123" i="1" s="1"/>
  <c r="O5122" i="1"/>
  <c r="Q5119" i="1"/>
  <c r="R5119" i="1" s="1"/>
  <c r="O5118" i="1"/>
  <c r="Q5115" i="1"/>
  <c r="R5115" i="1" s="1"/>
  <c r="O5114" i="1"/>
  <c r="Q5111" i="1"/>
  <c r="R5111" i="1" s="1"/>
  <c r="O5212" i="1"/>
  <c r="O5204" i="1"/>
  <c r="Q5171" i="1"/>
  <c r="R5171" i="1" s="1"/>
  <c r="Q5167" i="1"/>
  <c r="R5167" i="1" s="1"/>
  <c r="Q5163" i="1"/>
  <c r="R5163" i="1" s="1"/>
  <c r="Q5159" i="1"/>
  <c r="R5159" i="1" s="1"/>
  <c r="Q5157" i="1"/>
  <c r="R5157" i="1" s="1"/>
  <c r="Q5155" i="1"/>
  <c r="R5155" i="1" s="1"/>
  <c r="Q5153" i="1"/>
  <c r="R5153" i="1" s="1"/>
  <c r="Q5151" i="1"/>
  <c r="R5151" i="1" s="1"/>
  <c r="Q5149" i="1"/>
  <c r="R5149" i="1" s="1"/>
  <c r="O5220" i="1"/>
  <c r="O5213" i="1"/>
  <c r="O5205" i="1"/>
  <c r="O5171" i="1"/>
  <c r="O5167" i="1"/>
  <c r="O5163" i="1"/>
  <c r="O5159" i="1"/>
  <c r="O5157" i="1"/>
  <c r="O5155" i="1"/>
  <c r="O5153" i="1"/>
  <c r="O5151" i="1"/>
  <c r="O5149" i="1"/>
  <c r="O5147" i="1"/>
  <c r="O5145" i="1"/>
  <c r="O5143" i="1"/>
  <c r="O5141" i="1"/>
  <c r="O5139" i="1"/>
  <c r="O5137" i="1"/>
  <c r="O5135" i="1"/>
  <c r="O5133" i="1"/>
  <c r="O5131" i="1"/>
  <c r="Q5128" i="1"/>
  <c r="R5128" i="1" s="1"/>
  <c r="O5127" i="1"/>
  <c r="Q5124" i="1"/>
  <c r="R5124" i="1" s="1"/>
  <c r="O5123" i="1"/>
  <c r="Q5120" i="1"/>
  <c r="R5120" i="1" s="1"/>
  <c r="O5119" i="1"/>
  <c r="Q5116" i="1"/>
  <c r="R5116" i="1" s="1"/>
  <c r="O5115" i="1"/>
  <c r="Q5112" i="1"/>
  <c r="R5112" i="1" s="1"/>
  <c r="O5111" i="1"/>
  <c r="O5214" i="1"/>
  <c r="O5206" i="1"/>
  <c r="O5215" i="1"/>
  <c r="O5207" i="1"/>
  <c r="O5199" i="1"/>
  <c r="O5198" i="1"/>
  <c r="O5197" i="1"/>
  <c r="O5196" i="1"/>
  <c r="O5195" i="1"/>
  <c r="O5194" i="1"/>
  <c r="O5193" i="1"/>
  <c r="O5192" i="1"/>
  <c r="O5191" i="1"/>
  <c r="O5190" i="1"/>
  <c r="O5189" i="1"/>
  <c r="O5188" i="1"/>
  <c r="O5187" i="1"/>
  <c r="O5186" i="1"/>
  <c r="O5185" i="1"/>
  <c r="O5184" i="1"/>
  <c r="O5183" i="1"/>
  <c r="O5182" i="1"/>
  <c r="O5181" i="1"/>
  <c r="O5180" i="1"/>
  <c r="O5179" i="1"/>
  <c r="O5178" i="1"/>
  <c r="O5177" i="1"/>
  <c r="O5176" i="1"/>
  <c r="O5175" i="1"/>
  <c r="O5174" i="1"/>
  <c r="O5170" i="1"/>
  <c r="O5166" i="1"/>
  <c r="O5162" i="1"/>
  <c r="Q5129" i="1"/>
  <c r="R5129" i="1" s="1"/>
  <c r="O5128" i="1"/>
  <c r="Q5125" i="1"/>
  <c r="R5125" i="1" s="1"/>
  <c r="O5124" i="1"/>
  <c r="Q5121" i="1"/>
  <c r="R5121" i="1" s="1"/>
  <c r="O5120" i="1"/>
  <c r="Q5117" i="1"/>
  <c r="R5117" i="1" s="1"/>
  <c r="O5116" i="1"/>
  <c r="Q5113" i="1"/>
  <c r="R5113" i="1" s="1"/>
  <c r="O5112" i="1"/>
  <c r="O5216" i="1"/>
  <c r="O5208" i="1"/>
  <c r="O5200" i="1"/>
  <c r="Q5173" i="1"/>
  <c r="R5173" i="1" s="1"/>
  <c r="Q5169" i="1"/>
  <c r="R5169" i="1" s="1"/>
  <c r="Q5165" i="1"/>
  <c r="R5165" i="1" s="1"/>
  <c r="Q5161" i="1"/>
  <c r="R5161" i="1" s="1"/>
  <c r="Q5158" i="1"/>
  <c r="R5158" i="1" s="1"/>
  <c r="Q5156" i="1"/>
  <c r="R5156" i="1" s="1"/>
  <c r="Q5154" i="1"/>
  <c r="R5154" i="1" s="1"/>
  <c r="Q5152" i="1"/>
  <c r="R5152" i="1" s="1"/>
  <c r="Q5150" i="1"/>
  <c r="R5150" i="1" s="1"/>
  <c r="Q5148" i="1"/>
  <c r="R5148" i="1" s="1"/>
  <c r="Q5146" i="1"/>
  <c r="R5146" i="1" s="1"/>
  <c r="Q5144" i="1"/>
  <c r="R5144" i="1" s="1"/>
  <c r="Q5142" i="1"/>
  <c r="R5142" i="1" s="1"/>
  <c r="Q5140" i="1"/>
  <c r="R5140" i="1" s="1"/>
  <c r="Q5138" i="1"/>
  <c r="R5138" i="1" s="1"/>
  <c r="Q5136" i="1"/>
  <c r="R5136" i="1" s="1"/>
  <c r="Q5134" i="1"/>
  <c r="R5134" i="1" s="1"/>
  <c r="Q5132" i="1"/>
  <c r="R5132" i="1" s="1"/>
  <c r="O5201" i="1"/>
  <c r="O5169" i="1"/>
  <c r="O5152" i="1"/>
  <c r="O5136" i="1"/>
  <c r="O5121" i="1"/>
  <c r="Q5118" i="1"/>
  <c r="R5118" i="1" s="1"/>
  <c r="O5165" i="1"/>
  <c r="O5158" i="1"/>
  <c r="O5142" i="1"/>
  <c r="O5209" i="1"/>
  <c r="O5161" i="1"/>
  <c r="O5148" i="1"/>
  <c r="O5132" i="1"/>
  <c r="O5129" i="1"/>
  <c r="Q5126" i="1"/>
  <c r="R5126" i="1" s="1"/>
  <c r="O5154" i="1"/>
  <c r="O5138" i="1"/>
  <c r="O5117" i="1"/>
  <c r="Q5114" i="1"/>
  <c r="R5114" i="1" s="1"/>
  <c r="O5217" i="1"/>
  <c r="O5144" i="1"/>
  <c r="O5150" i="1"/>
  <c r="O5134" i="1"/>
  <c r="O5125" i="1"/>
  <c r="Q5122" i="1"/>
  <c r="R5122" i="1" s="1"/>
  <c r="O5156" i="1"/>
  <c r="O5140" i="1"/>
  <c r="O5113" i="1"/>
  <c r="Q5130" i="1"/>
  <c r="R5130" i="1" s="1"/>
  <c r="Q5110" i="1"/>
  <c r="R5110" i="1" s="1"/>
  <c r="O5173" i="1"/>
  <c r="O5146" i="1"/>
  <c r="Q5160" i="1"/>
  <c r="R5160" i="1" s="1"/>
  <c r="Q5168" i="1"/>
  <c r="R5168" i="1" s="1"/>
  <c r="Q5181" i="1"/>
  <c r="R5181" i="1" s="1"/>
  <c r="Q5189" i="1"/>
  <c r="R5189" i="1" s="1"/>
  <c r="Q5197" i="1"/>
  <c r="R5197" i="1" s="1"/>
  <c r="Q5133" i="1"/>
  <c r="R5133" i="1" s="1"/>
  <c r="Q5174" i="1"/>
  <c r="R5174" i="1" s="1"/>
  <c r="Q5182" i="1"/>
  <c r="R5182" i="1" s="1"/>
  <c r="Q5190" i="1"/>
  <c r="R5190" i="1" s="1"/>
  <c r="Q5198" i="1"/>
  <c r="R5198" i="1" s="1"/>
  <c r="Q5203" i="1"/>
  <c r="R5203" i="1" s="1"/>
  <c r="Q5202" i="1"/>
  <c r="R5202" i="1" s="1"/>
  <c r="Q5137" i="1"/>
  <c r="R5137" i="1" s="1"/>
  <c r="Q5162" i="1"/>
  <c r="R5162" i="1" s="1"/>
  <c r="Q5175" i="1"/>
  <c r="R5175" i="1" s="1"/>
  <c r="Q5183" i="1"/>
  <c r="R5183" i="1" s="1"/>
  <c r="Q5191" i="1"/>
  <c r="R5191" i="1" s="1"/>
  <c r="Q5199" i="1"/>
  <c r="R5199" i="1" s="1"/>
  <c r="Q5220" i="1"/>
  <c r="R5220" i="1" s="1"/>
  <c r="S5220" i="1" s="1"/>
  <c r="T5220" i="1" s="1"/>
  <c r="U5220" i="1" s="1"/>
  <c r="Q5135" i="1"/>
  <c r="R5135" i="1" s="1"/>
  <c r="Q5180" i="1"/>
  <c r="R5180" i="1" s="1"/>
  <c r="Q5143" i="1"/>
  <c r="R5143" i="1" s="1"/>
  <c r="Q5170" i="1"/>
  <c r="R5170" i="1" s="1"/>
  <c r="Q5145" i="1"/>
  <c r="R5145" i="1" s="1"/>
  <c r="Q5176" i="1"/>
  <c r="R5176" i="1" s="1"/>
  <c r="Q5184" i="1"/>
  <c r="R5184" i="1" s="1"/>
  <c r="Q5192" i="1"/>
  <c r="R5192" i="1" s="1"/>
  <c r="Q5207" i="1"/>
  <c r="R5207" i="1" s="1"/>
  <c r="Q5196" i="1"/>
  <c r="R5196" i="1" s="1"/>
  <c r="Q5166" i="1"/>
  <c r="R5166" i="1" s="1"/>
  <c r="Q5141" i="1"/>
  <c r="R5141" i="1" s="1"/>
  <c r="Q5172" i="1"/>
  <c r="R5172" i="1" s="1"/>
  <c r="Q5177" i="1"/>
  <c r="R5177" i="1" s="1"/>
  <c r="Q5185" i="1"/>
  <c r="R5185" i="1" s="1"/>
  <c r="Q5193" i="1"/>
  <c r="R5193" i="1" s="1"/>
  <c r="Q5201" i="1"/>
  <c r="R5201" i="1" s="1"/>
  <c r="Q5164" i="1"/>
  <c r="R5164" i="1" s="1"/>
  <c r="Q5200" i="1"/>
  <c r="R5200" i="1" s="1"/>
  <c r="Q5178" i="1"/>
  <c r="R5178" i="1" s="1"/>
  <c r="Q5186" i="1"/>
  <c r="R5186" i="1" s="1"/>
  <c r="Q5194" i="1"/>
  <c r="R5194" i="1" s="1"/>
  <c r="Q5139" i="1"/>
  <c r="R5139" i="1" s="1"/>
  <c r="Q5188" i="1"/>
  <c r="R5188" i="1" s="1"/>
  <c r="Q5131" i="1"/>
  <c r="R5131" i="1" s="1"/>
  <c r="P5110" i="1"/>
  <c r="Q5179" i="1"/>
  <c r="R5179" i="1" s="1"/>
  <c r="Q5187" i="1"/>
  <c r="R5187" i="1" s="1"/>
  <c r="Q5195" i="1"/>
  <c r="R5195" i="1" s="1"/>
  <c r="Q5204" i="1"/>
  <c r="R5204" i="1" s="1"/>
  <c r="Q5147" i="1"/>
  <c r="R5147" i="1" s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T3528" i="1"/>
  <c r="U3528" i="1" s="1"/>
  <c r="S3527" i="1"/>
  <c r="T2976" i="1"/>
  <c r="U2976" i="1" s="1"/>
  <c r="S2975" i="1"/>
  <c r="T7862" i="1"/>
  <c r="U7862" i="1" s="1"/>
  <c r="S7861" i="1"/>
  <c r="T10971" i="1"/>
  <c r="U10971" i="1" s="1"/>
  <c r="S10970" i="1"/>
  <c r="S9324" i="1"/>
  <c r="T9324" i="1" s="1"/>
  <c r="U9324" i="1" s="1"/>
  <c r="I8766" i="1"/>
  <c r="J8766" i="1" s="1"/>
  <c r="T2749" i="1"/>
  <c r="U2749" i="1" s="1"/>
  <c r="S2748" i="1"/>
  <c r="K10326" i="1"/>
  <c r="L10326" i="1" s="1"/>
  <c r="H10326" i="1"/>
  <c r="G10326" i="1"/>
  <c r="T10762" i="1"/>
  <c r="U10762" i="1" s="1"/>
  <c r="S10761" i="1"/>
  <c r="T2419" i="1"/>
  <c r="U2419" i="1" s="1"/>
  <c r="S2418" i="1"/>
  <c r="T7312" i="1"/>
  <c r="U7312" i="1" s="1"/>
  <c r="S7311" i="1"/>
  <c r="T4640" i="1"/>
  <c r="U4640" i="1" s="1"/>
  <c r="S4639" i="1"/>
  <c r="T3193" i="1"/>
  <c r="U3193" i="1" s="1"/>
  <c r="S3192" i="1"/>
  <c r="H4991" i="1"/>
  <c r="G4991" i="1"/>
  <c r="F4992" i="1" s="1"/>
  <c r="T7534" i="1"/>
  <c r="U7534" i="1" s="1"/>
  <c r="S7533" i="1"/>
  <c r="H7436" i="1"/>
  <c r="G7436" i="1"/>
  <c r="T9534" i="1"/>
  <c r="U9534" i="1" s="1"/>
  <c r="S9533" i="1"/>
  <c r="T4527" i="1"/>
  <c r="U4527" i="1" s="1"/>
  <c r="S4526" i="1"/>
  <c r="M2219" i="1"/>
  <c r="I8767" i="1"/>
  <c r="J8767" i="1" s="1"/>
  <c r="T9409" i="1"/>
  <c r="U9409" i="1" s="1"/>
  <c r="S9408" i="1"/>
  <c r="H10101" i="1"/>
  <c r="F333" i="1"/>
  <c r="G332" i="1"/>
  <c r="H332" i="1"/>
  <c r="H220" i="1"/>
  <c r="F1214" i="1"/>
  <c r="T8654" i="1"/>
  <c r="U8654" i="1" s="1"/>
  <c r="S8653" i="1"/>
  <c r="T1868" i="1"/>
  <c r="U1868" i="1" s="1"/>
  <c r="S1867" i="1"/>
  <c r="T4204" i="1"/>
  <c r="U4204" i="1" s="1"/>
  <c r="S4203" i="1"/>
  <c r="M8879" i="1"/>
  <c r="K8772" i="1"/>
  <c r="L8772" i="1" s="1"/>
  <c r="M8772" i="1" s="1"/>
  <c r="T5970" i="1"/>
  <c r="U5970" i="1" s="1"/>
  <c r="S5969" i="1"/>
  <c r="T8191" i="1"/>
  <c r="U8191" i="1" s="1"/>
  <c r="S8190" i="1"/>
  <c r="M5658" i="1"/>
  <c r="T7081" i="1"/>
  <c r="U7081" i="1" s="1"/>
  <c r="S7080" i="1"/>
  <c r="T977" i="1"/>
  <c r="U977" i="1" s="1"/>
  <c r="S976" i="1"/>
  <c r="T10857" i="1"/>
  <c r="U10857" i="1" s="1"/>
  <c r="S10856" i="1"/>
  <c r="H2219" i="1"/>
  <c r="I8768" i="1"/>
  <c r="J8768" i="1" s="1"/>
  <c r="G8881" i="1" l="1"/>
  <c r="H2221" i="1"/>
  <c r="G2221" i="1"/>
  <c r="F2222" i="1" s="1"/>
  <c r="G4992" i="1"/>
  <c r="F4993" i="1" s="1"/>
  <c r="T4203" i="1"/>
  <c r="U4203" i="1" s="1"/>
  <c r="S4202" i="1"/>
  <c r="T1867" i="1"/>
  <c r="U1867" i="1" s="1"/>
  <c r="S1866" i="1"/>
  <c r="T6866" i="1"/>
  <c r="U6866" i="1" s="1"/>
  <c r="S6865" i="1"/>
  <c r="T6078" i="1"/>
  <c r="U6078" i="1" s="1"/>
  <c r="S6077" i="1"/>
  <c r="T3749" i="1"/>
  <c r="U3749" i="1" s="1"/>
  <c r="S3748" i="1"/>
  <c r="T89" i="1"/>
  <c r="U89" i="1" s="1"/>
  <c r="S88" i="1"/>
  <c r="T8300" i="1"/>
  <c r="U8300" i="1" s="1"/>
  <c r="S8299" i="1"/>
  <c r="K8880" i="1"/>
  <c r="L8880" i="1" s="1"/>
  <c r="T1973" i="1"/>
  <c r="U1973" i="1" s="1"/>
  <c r="S1972" i="1"/>
  <c r="T9640" i="1"/>
  <c r="U9640" i="1" s="1"/>
  <c r="S9639" i="1"/>
  <c r="T3855" i="1"/>
  <c r="U3855" i="1" s="1"/>
  <c r="S3854" i="1"/>
  <c r="K2220" i="1"/>
  <c r="L2220" i="1" s="1"/>
  <c r="T8190" i="1"/>
  <c r="U8190" i="1" s="1"/>
  <c r="S8189" i="1"/>
  <c r="G333" i="1"/>
  <c r="H333" i="1" s="1"/>
  <c r="T3192" i="1"/>
  <c r="U3192" i="1" s="1"/>
  <c r="S3191" i="1"/>
  <c r="T10761" i="1"/>
  <c r="U10761" i="1" s="1"/>
  <c r="S10760" i="1"/>
  <c r="T7861" i="1"/>
  <c r="U7861" i="1" s="1"/>
  <c r="S7860" i="1"/>
  <c r="T1521" i="1"/>
  <c r="U1521" i="1" s="1"/>
  <c r="S1520" i="1"/>
  <c r="T6439" i="1"/>
  <c r="U6439" i="1" s="1"/>
  <c r="S6438" i="1"/>
  <c r="T4416" i="1"/>
  <c r="U4416" i="1" s="1"/>
  <c r="S4415" i="1"/>
  <c r="T1762" i="1"/>
  <c r="U1762" i="1" s="1"/>
  <c r="S1761" i="1"/>
  <c r="T4304" i="1"/>
  <c r="U4304" i="1" s="1"/>
  <c r="S4303" i="1"/>
  <c r="H221" i="1"/>
  <c r="G221" i="1"/>
  <c r="T10856" i="1"/>
  <c r="U10856" i="1" s="1"/>
  <c r="S10855" i="1"/>
  <c r="T8653" i="1"/>
  <c r="U8653" i="1" s="1"/>
  <c r="S8652" i="1"/>
  <c r="T6636" i="1"/>
  <c r="U6636" i="1" s="1"/>
  <c r="S6635" i="1"/>
  <c r="T3078" i="1"/>
  <c r="U3078" i="1" s="1"/>
  <c r="S3077" i="1"/>
  <c r="T3976" i="1"/>
  <c r="U3976" i="1" s="1"/>
  <c r="S3975" i="1"/>
  <c r="T7742" i="1"/>
  <c r="U7742" i="1" s="1"/>
  <c r="S7741" i="1"/>
  <c r="T3420" i="1"/>
  <c r="U3420" i="1" s="1"/>
  <c r="S3419" i="1"/>
  <c r="T1308" i="1"/>
  <c r="U1308" i="1" s="1"/>
  <c r="S1307" i="1"/>
  <c r="K10103" i="1"/>
  <c r="L10103" i="1" s="1"/>
  <c r="H10103" i="1"/>
  <c r="G10103" i="1"/>
  <c r="T1415" i="1"/>
  <c r="U1415" i="1" s="1"/>
  <c r="S1414" i="1"/>
  <c r="T2312" i="1"/>
  <c r="U2312" i="1" s="1"/>
  <c r="S2311" i="1"/>
  <c r="T6199" i="1"/>
  <c r="U6199" i="1" s="1"/>
  <c r="S6198" i="1"/>
  <c r="T5969" i="1"/>
  <c r="U5969" i="1" s="1"/>
  <c r="S5968" i="1"/>
  <c r="T9408" i="1"/>
  <c r="U9408" i="1" s="1"/>
  <c r="S9407" i="1"/>
  <c r="K7436" i="1"/>
  <c r="L7436" i="1" s="1"/>
  <c r="M7436" i="1" s="1"/>
  <c r="T4639" i="1"/>
  <c r="U4639" i="1" s="1"/>
  <c r="S4638" i="1"/>
  <c r="M10326" i="1"/>
  <c r="T2975" i="1"/>
  <c r="U2975" i="1" s="1"/>
  <c r="S2974" i="1"/>
  <c r="S5219" i="1"/>
  <c r="T5219" i="1" s="1"/>
  <c r="U5219" i="1" s="1"/>
  <c r="J8662" i="1"/>
  <c r="O8662" i="1"/>
  <c r="T6547" i="1"/>
  <c r="U6547" i="1" s="1"/>
  <c r="S6546" i="1"/>
  <c r="T5415" i="1"/>
  <c r="U5415" i="1" s="1"/>
  <c r="S5414" i="1"/>
  <c r="T2639" i="1"/>
  <c r="U2639" i="1" s="1"/>
  <c r="S2638" i="1"/>
  <c r="T528" i="1"/>
  <c r="U528" i="1" s="1"/>
  <c r="S527" i="1"/>
  <c r="T8974" i="1"/>
  <c r="U8974" i="1" s="1"/>
  <c r="S8973" i="1"/>
  <c r="M5659" i="1"/>
  <c r="T860" i="1"/>
  <c r="U860" i="1" s="1"/>
  <c r="S859" i="1"/>
  <c r="T5747" i="1"/>
  <c r="U5747" i="1" s="1"/>
  <c r="S5746" i="1"/>
  <c r="K10436" i="1"/>
  <c r="L10436" i="1" s="1"/>
  <c r="M10436" i="1" s="1"/>
  <c r="T644" i="1"/>
  <c r="U644" i="1" s="1"/>
  <c r="S643" i="1"/>
  <c r="T2870" i="1"/>
  <c r="U2870" i="1" s="1"/>
  <c r="S2869" i="1"/>
  <c r="T419" i="1"/>
  <c r="U419" i="1" s="1"/>
  <c r="S418" i="1"/>
  <c r="T976" i="1"/>
  <c r="U976" i="1" s="1"/>
  <c r="S975" i="1"/>
  <c r="G1214" i="1"/>
  <c r="F1215" i="1" s="1"/>
  <c r="F7437" i="1"/>
  <c r="I10326" i="1"/>
  <c r="J10326" i="1" s="1"/>
  <c r="I10217" i="1"/>
  <c r="J10217" i="1" s="1"/>
  <c r="I10216" i="1"/>
  <c r="I10219" i="1"/>
  <c r="J10219" i="1" s="1"/>
  <c r="I10218" i="1"/>
  <c r="J10218" i="1" s="1"/>
  <c r="I10221" i="1"/>
  <c r="J10221" i="1" s="1"/>
  <c r="I10222" i="1"/>
  <c r="J10222" i="1" s="1"/>
  <c r="I10220" i="1"/>
  <c r="J10220" i="1" s="1"/>
  <c r="I10224" i="1"/>
  <c r="J10224" i="1" s="1"/>
  <c r="I10223" i="1"/>
  <c r="J10223" i="1" s="1"/>
  <c r="I10226" i="1"/>
  <c r="J10226" i="1" s="1"/>
  <c r="I10225" i="1"/>
  <c r="J10225" i="1" s="1"/>
  <c r="I10228" i="1"/>
  <c r="J10228" i="1" s="1"/>
  <c r="I10227" i="1"/>
  <c r="J10227" i="1" s="1"/>
  <c r="I10229" i="1"/>
  <c r="J10229" i="1" s="1"/>
  <c r="I10231" i="1"/>
  <c r="J10231" i="1" s="1"/>
  <c r="I10230" i="1"/>
  <c r="J10230" i="1" s="1"/>
  <c r="I10233" i="1"/>
  <c r="J10233" i="1" s="1"/>
  <c r="I10232" i="1"/>
  <c r="J10232" i="1" s="1"/>
  <c r="I10237" i="1"/>
  <c r="J10237" i="1" s="1"/>
  <c r="I10234" i="1"/>
  <c r="J10234" i="1" s="1"/>
  <c r="I10236" i="1"/>
  <c r="J10236" i="1" s="1"/>
  <c r="I10235" i="1"/>
  <c r="J10235" i="1" s="1"/>
  <c r="I10241" i="1"/>
  <c r="J10241" i="1" s="1"/>
  <c r="I10238" i="1"/>
  <c r="J10238" i="1" s="1"/>
  <c r="I10239" i="1"/>
  <c r="J10239" i="1" s="1"/>
  <c r="I10243" i="1"/>
  <c r="J10243" i="1" s="1"/>
  <c r="I10240" i="1"/>
  <c r="J10240" i="1" s="1"/>
  <c r="I10242" i="1"/>
  <c r="J10242" i="1" s="1"/>
  <c r="I10245" i="1"/>
  <c r="J10245" i="1" s="1"/>
  <c r="I10244" i="1"/>
  <c r="J10244" i="1" s="1"/>
  <c r="I10246" i="1"/>
  <c r="J10246" i="1" s="1"/>
  <c r="I10247" i="1"/>
  <c r="J10247" i="1" s="1"/>
  <c r="I10248" i="1"/>
  <c r="J10248" i="1" s="1"/>
  <c r="I10249" i="1"/>
  <c r="J10249" i="1" s="1"/>
  <c r="I10250" i="1"/>
  <c r="J10250" i="1" s="1"/>
  <c r="I10251" i="1"/>
  <c r="J10251" i="1" s="1"/>
  <c r="I10252" i="1"/>
  <c r="J10252" i="1" s="1"/>
  <c r="I10254" i="1"/>
  <c r="J10254" i="1" s="1"/>
  <c r="I10255" i="1"/>
  <c r="J10255" i="1" s="1"/>
  <c r="I10253" i="1"/>
  <c r="J10253" i="1" s="1"/>
  <c r="I10257" i="1"/>
  <c r="J10257" i="1" s="1"/>
  <c r="I10256" i="1"/>
  <c r="J10256" i="1" s="1"/>
  <c r="I10258" i="1"/>
  <c r="J10258" i="1" s="1"/>
  <c r="I10259" i="1"/>
  <c r="J10259" i="1" s="1"/>
  <c r="I10260" i="1"/>
  <c r="J10260" i="1" s="1"/>
  <c r="I10261" i="1"/>
  <c r="J10261" i="1" s="1"/>
  <c r="I10263" i="1"/>
  <c r="J10263" i="1" s="1"/>
  <c r="I10264" i="1"/>
  <c r="J10264" i="1" s="1"/>
  <c r="I10262" i="1"/>
  <c r="J10262" i="1" s="1"/>
  <c r="I10265" i="1"/>
  <c r="J10265" i="1" s="1"/>
  <c r="I10266" i="1"/>
  <c r="J10266" i="1" s="1"/>
  <c r="I10267" i="1"/>
  <c r="J10267" i="1" s="1"/>
  <c r="I10268" i="1"/>
  <c r="J10268" i="1" s="1"/>
  <c r="I10270" i="1"/>
  <c r="J10270" i="1" s="1"/>
  <c r="I10271" i="1"/>
  <c r="J10271" i="1" s="1"/>
  <c r="I10269" i="1"/>
  <c r="J10269" i="1" s="1"/>
  <c r="I10272" i="1"/>
  <c r="J10272" i="1" s="1"/>
  <c r="I10273" i="1"/>
  <c r="J10273" i="1" s="1"/>
  <c r="I10274" i="1"/>
  <c r="J10274" i="1" s="1"/>
  <c r="I10276" i="1"/>
  <c r="J10276" i="1" s="1"/>
  <c r="I10275" i="1"/>
  <c r="J10275" i="1" s="1"/>
  <c r="I10277" i="1"/>
  <c r="J10277" i="1" s="1"/>
  <c r="I10278" i="1"/>
  <c r="J10278" i="1" s="1"/>
  <c r="I10279" i="1"/>
  <c r="J10279" i="1" s="1"/>
  <c r="I10280" i="1"/>
  <c r="J10280" i="1" s="1"/>
  <c r="I10281" i="1"/>
  <c r="J10281" i="1" s="1"/>
  <c r="I10282" i="1"/>
  <c r="J10282" i="1" s="1"/>
  <c r="I10285" i="1"/>
  <c r="J10285" i="1" s="1"/>
  <c r="I10283" i="1"/>
  <c r="J10283" i="1" s="1"/>
  <c r="I10284" i="1"/>
  <c r="J10284" i="1" s="1"/>
  <c r="I10286" i="1"/>
  <c r="J10286" i="1" s="1"/>
  <c r="I10287" i="1"/>
  <c r="J10287" i="1" s="1"/>
  <c r="I10288" i="1"/>
  <c r="J10288" i="1" s="1"/>
  <c r="I10289" i="1"/>
  <c r="J10289" i="1" s="1"/>
  <c r="I10290" i="1"/>
  <c r="J10290" i="1" s="1"/>
  <c r="I10293" i="1"/>
  <c r="J10293" i="1" s="1"/>
  <c r="I10292" i="1"/>
  <c r="J10292" i="1" s="1"/>
  <c r="I10291" i="1"/>
  <c r="J10291" i="1" s="1"/>
  <c r="I10294" i="1"/>
  <c r="J10294" i="1" s="1"/>
  <c r="I10295" i="1"/>
  <c r="J10295" i="1" s="1"/>
  <c r="I10297" i="1"/>
  <c r="J10297" i="1" s="1"/>
  <c r="I10296" i="1"/>
  <c r="J10296" i="1" s="1"/>
  <c r="I10298" i="1"/>
  <c r="J10298" i="1" s="1"/>
  <c r="I10299" i="1"/>
  <c r="J10299" i="1" s="1"/>
  <c r="I10300" i="1"/>
  <c r="J10300" i="1" s="1"/>
  <c r="I10302" i="1"/>
  <c r="J10302" i="1" s="1"/>
  <c r="I10301" i="1"/>
  <c r="J10301" i="1" s="1"/>
  <c r="I10304" i="1"/>
  <c r="J10304" i="1" s="1"/>
  <c r="I10303" i="1"/>
  <c r="J10303" i="1" s="1"/>
  <c r="I10305" i="1"/>
  <c r="J10305" i="1" s="1"/>
  <c r="I10306" i="1"/>
  <c r="J10306" i="1" s="1"/>
  <c r="I10307" i="1"/>
  <c r="J10307" i="1" s="1"/>
  <c r="I10308" i="1"/>
  <c r="J10308" i="1" s="1"/>
  <c r="I10309" i="1"/>
  <c r="J10309" i="1" s="1"/>
  <c r="I10310" i="1"/>
  <c r="J10310" i="1" s="1"/>
  <c r="I10311" i="1"/>
  <c r="J10311" i="1" s="1"/>
  <c r="I10312" i="1"/>
  <c r="J10312" i="1" s="1"/>
  <c r="I10313" i="1"/>
  <c r="J10313" i="1" s="1"/>
  <c r="I10316" i="1"/>
  <c r="J10316" i="1" s="1"/>
  <c r="I10314" i="1"/>
  <c r="J10314" i="1" s="1"/>
  <c r="I10317" i="1"/>
  <c r="J10317" i="1" s="1"/>
  <c r="I10315" i="1"/>
  <c r="J10315" i="1" s="1"/>
  <c r="I10318" i="1"/>
  <c r="J10318" i="1" s="1"/>
  <c r="I10320" i="1"/>
  <c r="J10320" i="1" s="1"/>
  <c r="I10319" i="1"/>
  <c r="J10319" i="1" s="1"/>
  <c r="I10325" i="1"/>
  <c r="J10325" i="1" s="1"/>
  <c r="I10324" i="1"/>
  <c r="J10324" i="1" s="1"/>
  <c r="I10323" i="1"/>
  <c r="J10323" i="1" s="1"/>
  <c r="I10321" i="1"/>
  <c r="J10321" i="1" s="1"/>
  <c r="I10322" i="1"/>
  <c r="J10322" i="1" s="1"/>
  <c r="T9186" i="1"/>
  <c r="U9186" i="1" s="1"/>
  <c r="S9185" i="1"/>
  <c r="T5524" i="1"/>
  <c r="U5524" i="1" s="1"/>
  <c r="S5523" i="1"/>
  <c r="T3305" i="1"/>
  <c r="U3305" i="1" s="1"/>
  <c r="S3304" i="1"/>
  <c r="T6980" i="1"/>
  <c r="U6980" i="1" s="1"/>
  <c r="S6979" i="1"/>
  <c r="T1642" i="1"/>
  <c r="U1642" i="1" s="1"/>
  <c r="S1641" i="1"/>
  <c r="T752" i="1"/>
  <c r="U752" i="1" s="1"/>
  <c r="S751" i="1"/>
  <c r="T5862" i="1"/>
  <c r="U5862" i="1" s="1"/>
  <c r="S5861" i="1"/>
  <c r="T9746" i="1"/>
  <c r="U9746" i="1" s="1"/>
  <c r="S9745" i="1"/>
  <c r="T8520" i="1"/>
  <c r="U8520" i="1" s="1"/>
  <c r="S8519" i="1"/>
  <c r="F10437" i="1"/>
  <c r="S3665" i="1"/>
  <c r="T3665" i="1" s="1"/>
  <c r="U3665" i="1" s="1"/>
  <c r="T4526" i="1"/>
  <c r="U4526" i="1" s="1"/>
  <c r="S4525" i="1"/>
  <c r="T7311" i="1"/>
  <c r="U7311" i="1" s="1"/>
  <c r="S7310" i="1"/>
  <c r="T3527" i="1"/>
  <c r="U3527" i="1" s="1"/>
  <c r="S3526" i="1"/>
  <c r="T10530" i="1"/>
  <c r="U10530" i="1" s="1"/>
  <c r="S10529" i="1"/>
  <c r="T9075" i="1"/>
  <c r="U9075" i="1" s="1"/>
  <c r="S9074" i="1"/>
  <c r="T4750" i="1"/>
  <c r="U4750" i="1" s="1"/>
  <c r="S4749" i="1"/>
  <c r="T2090" i="1"/>
  <c r="U2090" i="1" s="1"/>
  <c r="S2089" i="1"/>
  <c r="H10436" i="1"/>
  <c r="T7208" i="1"/>
  <c r="U7208" i="1" s="1"/>
  <c r="S7207" i="1"/>
  <c r="T6747" i="1"/>
  <c r="U6747" i="1" s="1"/>
  <c r="S6746" i="1"/>
  <c r="T1081" i="1"/>
  <c r="U1081" i="1" s="1"/>
  <c r="S1080" i="1"/>
  <c r="T7080" i="1"/>
  <c r="U7080" i="1" s="1"/>
  <c r="S7079" i="1"/>
  <c r="T2748" i="1"/>
  <c r="U2748" i="1" s="1"/>
  <c r="S2747" i="1"/>
  <c r="T5078" i="1"/>
  <c r="U5078" i="1" s="1"/>
  <c r="S5077" i="1"/>
  <c r="T8085" i="1"/>
  <c r="U8085" i="1" s="1"/>
  <c r="S8084" i="1"/>
  <c r="T2525" i="1"/>
  <c r="U2525" i="1" s="1"/>
  <c r="S2524" i="1"/>
  <c r="T10204" i="1"/>
  <c r="U10204" i="1" s="1"/>
  <c r="S10203" i="1"/>
  <c r="K5660" i="1"/>
  <c r="L5660" i="1" s="1"/>
  <c r="G5660" i="1"/>
  <c r="M8880" i="1"/>
  <c r="T10652" i="1"/>
  <c r="U10652" i="1" s="1"/>
  <c r="S10651" i="1"/>
  <c r="T4096" i="1"/>
  <c r="U4096" i="1" s="1"/>
  <c r="S4095" i="1"/>
  <c r="M2220" i="1"/>
  <c r="S3664" i="1"/>
  <c r="T3664" i="1" s="1"/>
  <c r="U3664" i="1" s="1"/>
  <c r="K332" i="1"/>
  <c r="L332" i="1" s="1"/>
  <c r="M332" i="1" s="1"/>
  <c r="T9533" i="1"/>
  <c r="U9533" i="1" s="1"/>
  <c r="S9532" i="1"/>
  <c r="T7533" i="1"/>
  <c r="U7533" i="1" s="1"/>
  <c r="S7532" i="1"/>
  <c r="K4991" i="1"/>
  <c r="L4991" i="1" s="1"/>
  <c r="M4991" i="1" s="1"/>
  <c r="T2418" i="1"/>
  <c r="U2418" i="1" s="1"/>
  <c r="S2417" i="1"/>
  <c r="T10970" i="1"/>
  <c r="U10970" i="1" s="1"/>
  <c r="S10969" i="1"/>
  <c r="T6324" i="1"/>
  <c r="U6324" i="1" s="1"/>
  <c r="S6323" i="1"/>
  <c r="T9981" i="1"/>
  <c r="U9981" i="1" s="1"/>
  <c r="S9980" i="1"/>
  <c r="T9861" i="1"/>
  <c r="U9861" i="1" s="1"/>
  <c r="S9860" i="1"/>
  <c r="T7640" i="1"/>
  <c r="U7640" i="1" s="1"/>
  <c r="S7639" i="1"/>
  <c r="T8411" i="1"/>
  <c r="U8411" i="1" s="1"/>
  <c r="S8410" i="1"/>
  <c r="H8880" i="1"/>
  <c r="M10102" i="1"/>
  <c r="S9323" i="1"/>
  <c r="T4863" i="1"/>
  <c r="U4863" i="1" s="1"/>
  <c r="S4862" i="1"/>
  <c r="T5313" i="1"/>
  <c r="U5313" i="1" s="1"/>
  <c r="S5312" i="1"/>
  <c r="T7960" i="1"/>
  <c r="U7960" i="1" s="1"/>
  <c r="S7959" i="1"/>
  <c r="H2220" i="1"/>
  <c r="K1215" i="1" l="1"/>
  <c r="L1215" i="1" s="1"/>
  <c r="G1215" i="1"/>
  <c r="F4994" i="1"/>
  <c r="H4993" i="1"/>
  <c r="G4993" i="1"/>
  <c r="G2222" i="1"/>
  <c r="H2222" i="1" s="1"/>
  <c r="T4862" i="1"/>
  <c r="U4862" i="1" s="1"/>
  <c r="S4861" i="1"/>
  <c r="T10651" i="1"/>
  <c r="U10651" i="1" s="1"/>
  <c r="S10650" i="1"/>
  <c r="T10203" i="1"/>
  <c r="U10203" i="1" s="1"/>
  <c r="S10202" i="1"/>
  <c r="T2089" i="1"/>
  <c r="U2089" i="1" s="1"/>
  <c r="S2088" i="1"/>
  <c r="T3526" i="1"/>
  <c r="U3526" i="1" s="1"/>
  <c r="S3525" i="1"/>
  <c r="H1214" i="1"/>
  <c r="T643" i="1"/>
  <c r="U643" i="1" s="1"/>
  <c r="S642" i="1"/>
  <c r="T8973" i="1"/>
  <c r="U8973" i="1" s="1"/>
  <c r="S8972" i="1"/>
  <c r="T6635" i="1"/>
  <c r="U6635" i="1" s="1"/>
  <c r="S6634" i="1"/>
  <c r="S5218" i="1"/>
  <c r="T8652" i="1"/>
  <c r="U8652" i="1" s="1"/>
  <c r="S8651" i="1"/>
  <c r="T1761" i="1"/>
  <c r="U1761" i="1" s="1"/>
  <c r="S1760" i="1"/>
  <c r="H4992" i="1"/>
  <c r="K2221" i="1"/>
  <c r="L2221" i="1" s="1"/>
  <c r="T6323" i="1"/>
  <c r="U6323" i="1" s="1"/>
  <c r="S6322" i="1"/>
  <c r="T9532" i="1"/>
  <c r="U9532" i="1" s="1"/>
  <c r="S9531" i="1"/>
  <c r="T6746" i="1"/>
  <c r="U6746" i="1" s="1"/>
  <c r="S6745" i="1"/>
  <c r="T9745" i="1"/>
  <c r="U9745" i="1" s="1"/>
  <c r="S9744" i="1"/>
  <c r="T3304" i="1"/>
  <c r="U3304" i="1" s="1"/>
  <c r="S3303" i="1"/>
  <c r="K1214" i="1"/>
  <c r="L1214" i="1" s="1"/>
  <c r="T2974" i="1"/>
  <c r="U2974" i="1" s="1"/>
  <c r="S2973" i="1"/>
  <c r="T5968" i="1"/>
  <c r="U5968" i="1" s="1"/>
  <c r="S5967" i="1"/>
  <c r="M10103" i="1"/>
  <c r="M221" i="1"/>
  <c r="T6077" i="1"/>
  <c r="U6077" i="1" s="1"/>
  <c r="S6076" i="1"/>
  <c r="T1866" i="1"/>
  <c r="U1866" i="1" s="1"/>
  <c r="S1865" i="1"/>
  <c r="K4992" i="1"/>
  <c r="L4992" i="1" s="1"/>
  <c r="M4992" i="1" s="1"/>
  <c r="T10969" i="1"/>
  <c r="U10969" i="1" s="1"/>
  <c r="S10968" i="1"/>
  <c r="T7310" i="1"/>
  <c r="U7310" i="1" s="1"/>
  <c r="S7309" i="1"/>
  <c r="T527" i="1"/>
  <c r="U527" i="1" s="1"/>
  <c r="S526" i="1"/>
  <c r="T5414" i="1"/>
  <c r="U5414" i="1" s="1"/>
  <c r="S5413" i="1"/>
  <c r="T6198" i="1"/>
  <c r="U6198" i="1" s="1"/>
  <c r="S6197" i="1"/>
  <c r="T7741" i="1"/>
  <c r="U7741" i="1" s="1"/>
  <c r="S7740" i="1"/>
  <c r="T10855" i="1"/>
  <c r="U10855" i="1" s="1"/>
  <c r="S10854" i="1"/>
  <c r="T4415" i="1"/>
  <c r="U4415" i="1" s="1"/>
  <c r="S4414" i="1"/>
  <c r="T1520" i="1"/>
  <c r="U1520" i="1" s="1"/>
  <c r="S1519" i="1"/>
  <c r="T7860" i="1"/>
  <c r="U7860" i="1" s="1"/>
  <c r="S7859" i="1"/>
  <c r="T9639" i="1"/>
  <c r="U9639" i="1" s="1"/>
  <c r="S9638" i="1"/>
  <c r="T7959" i="1"/>
  <c r="U7959" i="1" s="1"/>
  <c r="S7958" i="1"/>
  <c r="T9323" i="1"/>
  <c r="U9323" i="1" s="1"/>
  <c r="S9322" i="1"/>
  <c r="T7639" i="1"/>
  <c r="U7639" i="1" s="1"/>
  <c r="S7638" i="1"/>
  <c r="M5660" i="1"/>
  <c r="T2524" i="1"/>
  <c r="U2524" i="1" s="1"/>
  <c r="S2523" i="1"/>
  <c r="T7207" i="1"/>
  <c r="U7207" i="1" s="1"/>
  <c r="S7206" i="1"/>
  <c r="T4749" i="1"/>
  <c r="U4749" i="1" s="1"/>
  <c r="S4748" i="1"/>
  <c r="T5861" i="1"/>
  <c r="U5861" i="1" s="1"/>
  <c r="S5860" i="1"/>
  <c r="T751" i="1"/>
  <c r="U751" i="1" s="1"/>
  <c r="S750" i="1"/>
  <c r="T5523" i="1"/>
  <c r="U5523" i="1" s="1"/>
  <c r="S5522" i="1"/>
  <c r="J10216" i="1"/>
  <c r="O10216" i="1" s="1"/>
  <c r="T975" i="1"/>
  <c r="U975" i="1" s="1"/>
  <c r="S974" i="1"/>
  <c r="T5746" i="1"/>
  <c r="U5746" i="1" s="1"/>
  <c r="S5745" i="1"/>
  <c r="K221" i="1"/>
  <c r="L221" i="1" s="1"/>
  <c r="K333" i="1"/>
  <c r="L333" i="1" s="1"/>
  <c r="M333" i="1" s="1"/>
  <c r="T8299" i="1"/>
  <c r="U8299" i="1" s="1"/>
  <c r="S8298" i="1"/>
  <c r="T6865" i="1"/>
  <c r="U6865" i="1" s="1"/>
  <c r="S6864" i="1"/>
  <c r="T4202" i="1"/>
  <c r="U4202" i="1" s="1"/>
  <c r="S4201" i="1"/>
  <c r="H8881" i="1"/>
  <c r="T2417" i="1"/>
  <c r="U2417" i="1" s="1"/>
  <c r="S2416" i="1"/>
  <c r="T4095" i="1"/>
  <c r="U4095" i="1" s="1"/>
  <c r="S4094" i="1"/>
  <c r="H5660" i="1"/>
  <c r="H10437" i="1"/>
  <c r="K10437" i="1"/>
  <c r="L10437" i="1" s="1"/>
  <c r="G10437" i="1"/>
  <c r="T418" i="1"/>
  <c r="U418" i="1" s="1"/>
  <c r="S417" i="1"/>
  <c r="T6546" i="1"/>
  <c r="U6546" i="1" s="1"/>
  <c r="S6545" i="1"/>
  <c r="T4638" i="1"/>
  <c r="U4638" i="1" s="1"/>
  <c r="S4637" i="1"/>
  <c r="T2311" i="1"/>
  <c r="U2311" i="1" s="1"/>
  <c r="S2310" i="1"/>
  <c r="F10104" i="1"/>
  <c r="T3975" i="1"/>
  <c r="U3975" i="1" s="1"/>
  <c r="S3974" i="1"/>
  <c r="F222" i="1"/>
  <c r="T10760" i="1"/>
  <c r="U10760" i="1" s="1"/>
  <c r="S10759" i="1"/>
  <c r="F334" i="1"/>
  <c r="T1972" i="1"/>
  <c r="U1972" i="1" s="1"/>
  <c r="S1971" i="1"/>
  <c r="K8881" i="1"/>
  <c r="L8881" i="1" s="1"/>
  <c r="M8881" i="1" s="1"/>
  <c r="T9860" i="1"/>
  <c r="U9860" i="1" s="1"/>
  <c r="S9859" i="1"/>
  <c r="T2747" i="1"/>
  <c r="U2747" i="1" s="1"/>
  <c r="S2746" i="1"/>
  <c r="I10436" i="1"/>
  <c r="J10436" i="1" s="1"/>
  <c r="T9074" i="1"/>
  <c r="U9074" i="1" s="1"/>
  <c r="S9073" i="1"/>
  <c r="T4525" i="1"/>
  <c r="U4525" i="1" s="1"/>
  <c r="S4524" i="1"/>
  <c r="T1641" i="1"/>
  <c r="U1641" i="1" s="1"/>
  <c r="S1640" i="1"/>
  <c r="T9185" i="1"/>
  <c r="U9185" i="1" s="1"/>
  <c r="S9184" i="1"/>
  <c r="T859" i="1"/>
  <c r="U859" i="1" s="1"/>
  <c r="S858" i="1"/>
  <c r="T1307" i="1"/>
  <c r="U1307" i="1" s="1"/>
  <c r="S1306" i="1"/>
  <c r="T4303" i="1"/>
  <c r="U4303" i="1" s="1"/>
  <c r="S4302" i="1"/>
  <c r="T8189" i="1"/>
  <c r="U8189" i="1" s="1"/>
  <c r="S8188" i="1"/>
  <c r="T88" i="1"/>
  <c r="U88" i="1" s="1"/>
  <c r="S87" i="1"/>
  <c r="F8882" i="1"/>
  <c r="T5312" i="1"/>
  <c r="U5312" i="1" s="1"/>
  <c r="S5311" i="1"/>
  <c r="T8410" i="1"/>
  <c r="U8410" i="1" s="1"/>
  <c r="S8409" i="1"/>
  <c r="F5661" i="1"/>
  <c r="T8084" i="1"/>
  <c r="U8084" i="1" s="1"/>
  <c r="S8083" i="1"/>
  <c r="F7438" i="1"/>
  <c r="G7437" i="1"/>
  <c r="T2869" i="1"/>
  <c r="U2869" i="1" s="1"/>
  <c r="S2868" i="1"/>
  <c r="T2638" i="1"/>
  <c r="U2638" i="1" s="1"/>
  <c r="S2637" i="1"/>
  <c r="T1414" i="1"/>
  <c r="U1414" i="1" s="1"/>
  <c r="S1413" i="1"/>
  <c r="T3077" i="1"/>
  <c r="U3077" i="1" s="1"/>
  <c r="S3076" i="1"/>
  <c r="T6438" i="1"/>
  <c r="U6438" i="1" s="1"/>
  <c r="S6437" i="1"/>
  <c r="T3191" i="1"/>
  <c r="U3191" i="1" s="1"/>
  <c r="S3190" i="1"/>
  <c r="M2221" i="1"/>
  <c r="T9980" i="1"/>
  <c r="U9980" i="1" s="1"/>
  <c r="S9979" i="1"/>
  <c r="T7532" i="1"/>
  <c r="U7532" i="1" s="1"/>
  <c r="S7531" i="1"/>
  <c r="T5077" i="1"/>
  <c r="U5077" i="1" s="1"/>
  <c r="S5076" i="1"/>
  <c r="T7079" i="1"/>
  <c r="U7079" i="1" s="1"/>
  <c r="S7078" i="1"/>
  <c r="T1080" i="1"/>
  <c r="U1080" i="1" s="1"/>
  <c r="S1079" i="1"/>
  <c r="T10529" i="1"/>
  <c r="U10529" i="1" s="1"/>
  <c r="S10528" i="1"/>
  <c r="T8519" i="1"/>
  <c r="U8519" i="1" s="1"/>
  <c r="S8518" i="1"/>
  <c r="T6979" i="1"/>
  <c r="U6979" i="1" s="1"/>
  <c r="S6978" i="1"/>
  <c r="M1214" i="1"/>
  <c r="S3663" i="1"/>
  <c r="O8772" i="1"/>
  <c r="O8771" i="1"/>
  <c r="O8770" i="1"/>
  <c r="O8769" i="1"/>
  <c r="O8768" i="1"/>
  <c r="O8767" i="1"/>
  <c r="O8766" i="1"/>
  <c r="O8765" i="1"/>
  <c r="O8764" i="1"/>
  <c r="O8763" i="1"/>
  <c r="O8762" i="1"/>
  <c r="O8761" i="1"/>
  <c r="O8760" i="1"/>
  <c r="O8759" i="1"/>
  <c r="O8758" i="1"/>
  <c r="O8757" i="1"/>
  <c r="O8756" i="1"/>
  <c r="O8755" i="1"/>
  <c r="O8754" i="1"/>
  <c r="O8753" i="1"/>
  <c r="O8752" i="1"/>
  <c r="O8751" i="1"/>
  <c r="O8750" i="1"/>
  <c r="O8749" i="1"/>
  <c r="O8748" i="1"/>
  <c r="O8747" i="1"/>
  <c r="O8746" i="1"/>
  <c r="O8745" i="1"/>
  <c r="O8744" i="1"/>
  <c r="O8743" i="1"/>
  <c r="O8742" i="1"/>
  <c r="O8741" i="1"/>
  <c r="O8740" i="1"/>
  <c r="O8739" i="1"/>
  <c r="O8738" i="1"/>
  <c r="O8737" i="1"/>
  <c r="O8736" i="1"/>
  <c r="O8735" i="1"/>
  <c r="O8734" i="1"/>
  <c r="O8733" i="1"/>
  <c r="O8732" i="1"/>
  <c r="O8731" i="1"/>
  <c r="O8730" i="1"/>
  <c r="O8729" i="1"/>
  <c r="O8728" i="1"/>
  <c r="O8727" i="1"/>
  <c r="O8726" i="1"/>
  <c r="O8725" i="1"/>
  <c r="O8724" i="1"/>
  <c r="O8723" i="1"/>
  <c r="O8722" i="1"/>
  <c r="O8721" i="1"/>
  <c r="O8720" i="1"/>
  <c r="O8719" i="1"/>
  <c r="O8718" i="1"/>
  <c r="O8717" i="1"/>
  <c r="O8716" i="1"/>
  <c r="O8715" i="1"/>
  <c r="O8714" i="1"/>
  <c r="O8713" i="1"/>
  <c r="O8712" i="1"/>
  <c r="O8711" i="1"/>
  <c r="O8710" i="1"/>
  <c r="O8709" i="1"/>
  <c r="O8708" i="1"/>
  <c r="O8707" i="1"/>
  <c r="O8706" i="1"/>
  <c r="O8705" i="1"/>
  <c r="O8704" i="1"/>
  <c r="O8703" i="1"/>
  <c r="O8702" i="1"/>
  <c r="O8701" i="1"/>
  <c r="O8700" i="1"/>
  <c r="O8699" i="1"/>
  <c r="O8698" i="1"/>
  <c r="O8697" i="1"/>
  <c r="O8696" i="1"/>
  <c r="O8695" i="1"/>
  <c r="O8694" i="1"/>
  <c r="O8693" i="1"/>
  <c r="O8692" i="1"/>
  <c r="O8691" i="1"/>
  <c r="O8690" i="1"/>
  <c r="O8689" i="1"/>
  <c r="O8688" i="1"/>
  <c r="O8687" i="1"/>
  <c r="O8686" i="1"/>
  <c r="O8685" i="1"/>
  <c r="O8684" i="1"/>
  <c r="O8683" i="1"/>
  <c r="O8682" i="1"/>
  <c r="O8681" i="1"/>
  <c r="O8680" i="1"/>
  <c r="O8679" i="1"/>
  <c r="O8678" i="1"/>
  <c r="O8677" i="1"/>
  <c r="O8676" i="1"/>
  <c r="O8675" i="1"/>
  <c r="O8674" i="1"/>
  <c r="O8673" i="1"/>
  <c r="O8672" i="1"/>
  <c r="O8671" i="1"/>
  <c r="O8670" i="1"/>
  <c r="O8669" i="1"/>
  <c r="O8668" i="1"/>
  <c r="O8667" i="1"/>
  <c r="O8666" i="1"/>
  <c r="O8665" i="1"/>
  <c r="O8664" i="1"/>
  <c r="O8663" i="1"/>
  <c r="Q8663" i="1"/>
  <c r="R8663" i="1" s="1"/>
  <c r="Q8671" i="1"/>
  <c r="R8671" i="1" s="1"/>
  <c r="Q8679" i="1"/>
  <c r="R8679" i="1" s="1"/>
  <c r="Q8687" i="1"/>
  <c r="R8687" i="1" s="1"/>
  <c r="Q8695" i="1"/>
  <c r="R8695" i="1" s="1"/>
  <c r="Q8703" i="1"/>
  <c r="R8703" i="1" s="1"/>
  <c r="Q8711" i="1"/>
  <c r="R8711" i="1" s="1"/>
  <c r="Q8719" i="1"/>
  <c r="R8719" i="1" s="1"/>
  <c r="Q8727" i="1"/>
  <c r="R8727" i="1" s="1"/>
  <c r="Q8735" i="1"/>
  <c r="R8735" i="1" s="1"/>
  <c r="Q8743" i="1"/>
  <c r="R8743" i="1" s="1"/>
  <c r="Q8751" i="1"/>
  <c r="R8751" i="1" s="1"/>
  <c r="Q8759" i="1"/>
  <c r="R8759" i="1" s="1"/>
  <c r="Q8767" i="1"/>
  <c r="R8767" i="1" s="1"/>
  <c r="Q8694" i="1"/>
  <c r="R8694" i="1" s="1"/>
  <c r="Q8742" i="1"/>
  <c r="R8742" i="1" s="1"/>
  <c r="Q8664" i="1"/>
  <c r="R8664" i="1" s="1"/>
  <c r="Q8672" i="1"/>
  <c r="R8672" i="1" s="1"/>
  <c r="Q8680" i="1"/>
  <c r="R8680" i="1" s="1"/>
  <c r="Q8688" i="1"/>
  <c r="R8688" i="1" s="1"/>
  <c r="Q8696" i="1"/>
  <c r="R8696" i="1" s="1"/>
  <c r="Q8704" i="1"/>
  <c r="R8704" i="1" s="1"/>
  <c r="Q8712" i="1"/>
  <c r="R8712" i="1" s="1"/>
  <c r="Q8720" i="1"/>
  <c r="R8720" i="1" s="1"/>
  <c r="Q8728" i="1"/>
  <c r="R8728" i="1" s="1"/>
  <c r="Q8736" i="1"/>
  <c r="R8736" i="1" s="1"/>
  <c r="Q8744" i="1"/>
  <c r="R8744" i="1" s="1"/>
  <c r="Q8752" i="1"/>
  <c r="R8752" i="1" s="1"/>
  <c r="Q8760" i="1"/>
  <c r="R8760" i="1" s="1"/>
  <c r="Q8768" i="1"/>
  <c r="R8768" i="1" s="1"/>
  <c r="Q8686" i="1"/>
  <c r="R8686" i="1" s="1"/>
  <c r="Q8734" i="1"/>
  <c r="R8734" i="1" s="1"/>
  <c r="P8663" i="1"/>
  <c r="Q8665" i="1"/>
  <c r="R8665" i="1" s="1"/>
  <c r="Q8673" i="1"/>
  <c r="R8673" i="1" s="1"/>
  <c r="Q8681" i="1"/>
  <c r="R8681" i="1" s="1"/>
  <c r="Q8689" i="1"/>
  <c r="R8689" i="1" s="1"/>
  <c r="Q8697" i="1"/>
  <c r="R8697" i="1" s="1"/>
  <c r="Q8705" i="1"/>
  <c r="R8705" i="1" s="1"/>
  <c r="Q8713" i="1"/>
  <c r="R8713" i="1" s="1"/>
  <c r="Q8721" i="1"/>
  <c r="R8721" i="1" s="1"/>
  <c r="Q8729" i="1"/>
  <c r="R8729" i="1" s="1"/>
  <c r="Q8737" i="1"/>
  <c r="R8737" i="1" s="1"/>
  <c r="Q8745" i="1"/>
  <c r="R8745" i="1" s="1"/>
  <c r="Q8753" i="1"/>
  <c r="R8753" i="1" s="1"/>
  <c r="Q8761" i="1"/>
  <c r="R8761" i="1" s="1"/>
  <c r="Q8769" i="1"/>
  <c r="R8769" i="1" s="1"/>
  <c r="P8662" i="1"/>
  <c r="Q8670" i="1"/>
  <c r="R8670" i="1" s="1"/>
  <c r="Q8710" i="1"/>
  <c r="R8710" i="1" s="1"/>
  <c r="Q8758" i="1"/>
  <c r="R8758" i="1" s="1"/>
  <c r="Q8666" i="1"/>
  <c r="R8666" i="1" s="1"/>
  <c r="Q8674" i="1"/>
  <c r="R8674" i="1" s="1"/>
  <c r="Q8682" i="1"/>
  <c r="R8682" i="1" s="1"/>
  <c r="Q8690" i="1"/>
  <c r="R8690" i="1" s="1"/>
  <c r="Q8698" i="1"/>
  <c r="R8698" i="1" s="1"/>
  <c r="Q8706" i="1"/>
  <c r="R8706" i="1" s="1"/>
  <c r="Q8714" i="1"/>
  <c r="R8714" i="1" s="1"/>
  <c r="Q8722" i="1"/>
  <c r="R8722" i="1" s="1"/>
  <c r="Q8730" i="1"/>
  <c r="R8730" i="1" s="1"/>
  <c r="Q8738" i="1"/>
  <c r="R8738" i="1" s="1"/>
  <c r="Q8746" i="1"/>
  <c r="R8746" i="1" s="1"/>
  <c r="Q8754" i="1"/>
  <c r="R8754" i="1" s="1"/>
  <c r="Q8762" i="1"/>
  <c r="R8762" i="1" s="1"/>
  <c r="Q8770" i="1"/>
  <c r="R8770" i="1" s="1"/>
  <c r="Q8667" i="1"/>
  <c r="R8667" i="1" s="1"/>
  <c r="Q8675" i="1"/>
  <c r="R8675" i="1" s="1"/>
  <c r="Q8683" i="1"/>
  <c r="R8683" i="1" s="1"/>
  <c r="Q8691" i="1"/>
  <c r="R8691" i="1" s="1"/>
  <c r="Q8699" i="1"/>
  <c r="R8699" i="1" s="1"/>
  <c r="Q8707" i="1"/>
  <c r="R8707" i="1" s="1"/>
  <c r="Q8715" i="1"/>
  <c r="R8715" i="1" s="1"/>
  <c r="Q8723" i="1"/>
  <c r="R8723" i="1" s="1"/>
  <c r="Q8731" i="1"/>
  <c r="R8731" i="1" s="1"/>
  <c r="Q8739" i="1"/>
  <c r="R8739" i="1" s="1"/>
  <c r="Q8747" i="1"/>
  <c r="R8747" i="1" s="1"/>
  <c r="Q8755" i="1"/>
  <c r="R8755" i="1" s="1"/>
  <c r="Q8763" i="1"/>
  <c r="R8763" i="1" s="1"/>
  <c r="Q8771" i="1"/>
  <c r="R8771" i="1" s="1"/>
  <c r="Q8718" i="1"/>
  <c r="R8718" i="1" s="1"/>
  <c r="Q8766" i="1"/>
  <c r="R8766" i="1" s="1"/>
  <c r="Q8668" i="1"/>
  <c r="R8668" i="1" s="1"/>
  <c r="Q8676" i="1"/>
  <c r="R8676" i="1" s="1"/>
  <c r="Q8684" i="1"/>
  <c r="R8684" i="1" s="1"/>
  <c r="Q8692" i="1"/>
  <c r="R8692" i="1" s="1"/>
  <c r="Q8700" i="1"/>
  <c r="R8700" i="1" s="1"/>
  <c r="Q8708" i="1"/>
  <c r="R8708" i="1" s="1"/>
  <c r="Q8716" i="1"/>
  <c r="R8716" i="1" s="1"/>
  <c r="Q8724" i="1"/>
  <c r="R8724" i="1" s="1"/>
  <c r="Q8732" i="1"/>
  <c r="R8732" i="1" s="1"/>
  <c r="Q8740" i="1"/>
  <c r="R8740" i="1" s="1"/>
  <c r="Q8748" i="1"/>
  <c r="R8748" i="1" s="1"/>
  <c r="Q8756" i="1"/>
  <c r="R8756" i="1" s="1"/>
  <c r="Q8764" i="1"/>
  <c r="R8764" i="1" s="1"/>
  <c r="Q8662" i="1"/>
  <c r="R8662" i="1" s="1"/>
  <c r="Q8702" i="1"/>
  <c r="R8702" i="1" s="1"/>
  <c r="Q8750" i="1"/>
  <c r="R8750" i="1" s="1"/>
  <c r="Q8669" i="1"/>
  <c r="R8669" i="1" s="1"/>
  <c r="Q8677" i="1"/>
  <c r="R8677" i="1" s="1"/>
  <c r="Q8685" i="1"/>
  <c r="R8685" i="1" s="1"/>
  <c r="Q8693" i="1"/>
  <c r="R8693" i="1" s="1"/>
  <c r="Q8701" i="1"/>
  <c r="R8701" i="1" s="1"/>
  <c r="Q8709" i="1"/>
  <c r="R8709" i="1" s="1"/>
  <c r="Q8717" i="1"/>
  <c r="R8717" i="1" s="1"/>
  <c r="Q8725" i="1"/>
  <c r="R8725" i="1" s="1"/>
  <c r="Q8733" i="1"/>
  <c r="R8733" i="1" s="1"/>
  <c r="Q8741" i="1"/>
  <c r="R8741" i="1" s="1"/>
  <c r="Q8749" i="1"/>
  <c r="R8749" i="1" s="1"/>
  <c r="Q8757" i="1"/>
  <c r="R8757" i="1" s="1"/>
  <c r="Q8765" i="1"/>
  <c r="R8765" i="1" s="1"/>
  <c r="Q8678" i="1"/>
  <c r="R8678" i="1" s="1"/>
  <c r="Q8726" i="1"/>
  <c r="R8726" i="1" s="1"/>
  <c r="Q8772" i="1"/>
  <c r="R8772" i="1" s="1"/>
  <c r="S8772" i="1" s="1"/>
  <c r="T8772" i="1" s="1"/>
  <c r="U8772" i="1" s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60" i="1"/>
  <c r="P8759" i="1"/>
  <c r="P8761" i="1"/>
  <c r="P8762" i="1"/>
  <c r="P8763" i="1"/>
  <c r="P8764" i="1"/>
  <c r="P8765" i="1"/>
  <c r="P8766" i="1"/>
  <c r="P8767" i="1"/>
  <c r="P8768" i="1"/>
  <c r="P8769" i="1"/>
  <c r="P8770" i="1"/>
  <c r="P8771" i="1"/>
  <c r="T9407" i="1"/>
  <c r="U9407" i="1" s="1"/>
  <c r="S9406" i="1"/>
  <c r="T3419" i="1"/>
  <c r="U3419" i="1" s="1"/>
  <c r="S3418" i="1"/>
  <c r="T3854" i="1"/>
  <c r="U3854" i="1" s="1"/>
  <c r="S3853" i="1"/>
  <c r="T3748" i="1"/>
  <c r="U3748" i="1" s="1"/>
  <c r="S3747" i="1"/>
  <c r="P8772" i="1"/>
  <c r="O10323" i="1" l="1"/>
  <c r="O10319" i="1"/>
  <c r="O10315" i="1"/>
  <c r="O10311" i="1"/>
  <c r="O10307" i="1"/>
  <c r="O10303" i="1"/>
  <c r="O10299" i="1"/>
  <c r="O10295" i="1"/>
  <c r="O10291" i="1"/>
  <c r="O10287" i="1"/>
  <c r="O10243" i="1"/>
  <c r="O10239" i="1"/>
  <c r="O10235" i="1"/>
  <c r="O10231" i="1"/>
  <c r="O10324" i="1"/>
  <c r="O10320" i="1"/>
  <c r="O10316" i="1"/>
  <c r="O10312" i="1"/>
  <c r="O10308" i="1"/>
  <c r="O10304" i="1"/>
  <c r="O10300" i="1"/>
  <c r="O10296" i="1"/>
  <c r="O10292" i="1"/>
  <c r="O10288" i="1"/>
  <c r="Q10284" i="1"/>
  <c r="R10284" i="1" s="1"/>
  <c r="Q10283" i="1"/>
  <c r="R10283" i="1" s="1"/>
  <c r="Q10282" i="1"/>
  <c r="R10282" i="1" s="1"/>
  <c r="Q10281" i="1"/>
  <c r="R10281" i="1" s="1"/>
  <c r="Q10280" i="1"/>
  <c r="R10280" i="1" s="1"/>
  <c r="Q10279" i="1"/>
  <c r="R10279" i="1" s="1"/>
  <c r="Q10278" i="1"/>
  <c r="R10278" i="1" s="1"/>
  <c r="Q10277" i="1"/>
  <c r="R10277" i="1" s="1"/>
  <c r="Q10276" i="1"/>
  <c r="R10276" i="1" s="1"/>
  <c r="Q10275" i="1"/>
  <c r="R10275" i="1" s="1"/>
  <c r="Q10274" i="1"/>
  <c r="R10274" i="1" s="1"/>
  <c r="Q10273" i="1"/>
  <c r="R10273" i="1" s="1"/>
  <c r="Q10272" i="1"/>
  <c r="R10272" i="1" s="1"/>
  <c r="Q10271" i="1"/>
  <c r="R10271" i="1" s="1"/>
  <c r="Q10270" i="1"/>
  <c r="R10270" i="1" s="1"/>
  <c r="Q10269" i="1"/>
  <c r="R10269" i="1" s="1"/>
  <c r="Q10268" i="1"/>
  <c r="R10268" i="1" s="1"/>
  <c r="Q10267" i="1"/>
  <c r="R10267" i="1" s="1"/>
  <c r="Q10266" i="1"/>
  <c r="R10266" i="1" s="1"/>
  <c r="Q10265" i="1"/>
  <c r="R10265" i="1" s="1"/>
  <c r="Q10264" i="1"/>
  <c r="R10264" i="1" s="1"/>
  <c r="Q10263" i="1"/>
  <c r="R10263" i="1" s="1"/>
  <c r="Q10262" i="1"/>
  <c r="R10262" i="1" s="1"/>
  <c r="Q10261" i="1"/>
  <c r="R10261" i="1" s="1"/>
  <c r="Q10260" i="1"/>
  <c r="R10260" i="1" s="1"/>
  <c r="Q10259" i="1"/>
  <c r="R10259" i="1" s="1"/>
  <c r="Q10257" i="1"/>
  <c r="R10257" i="1" s="1"/>
  <c r="Q10256" i="1"/>
  <c r="R10256" i="1" s="1"/>
  <c r="Q10255" i="1"/>
  <c r="R10255" i="1" s="1"/>
  <c r="Q10254" i="1"/>
  <c r="R10254" i="1" s="1"/>
  <c r="Q10253" i="1"/>
  <c r="R10253" i="1" s="1"/>
  <c r="Q10252" i="1"/>
  <c r="R10252" i="1" s="1"/>
  <c r="Q10251" i="1"/>
  <c r="R10251" i="1" s="1"/>
  <c r="Q10250" i="1"/>
  <c r="R10250" i="1" s="1"/>
  <c r="Q10249" i="1"/>
  <c r="R10249" i="1" s="1"/>
  <c r="Q10248" i="1"/>
  <c r="R10248" i="1" s="1"/>
  <c r="Q10247" i="1"/>
  <c r="R10247" i="1" s="1"/>
  <c r="Q10246" i="1"/>
  <c r="R10246" i="1" s="1"/>
  <c r="O10227" i="1"/>
  <c r="O10225" i="1"/>
  <c r="O10223" i="1"/>
  <c r="O10221" i="1"/>
  <c r="O10219" i="1"/>
  <c r="O10217" i="1"/>
  <c r="O10284" i="1"/>
  <c r="O10283" i="1"/>
  <c r="O10282" i="1"/>
  <c r="O10281" i="1"/>
  <c r="O10280" i="1"/>
  <c r="O10279" i="1"/>
  <c r="O10278" i="1"/>
  <c r="O10277" i="1"/>
  <c r="O10276" i="1"/>
  <c r="O10275" i="1"/>
  <c r="O10274" i="1"/>
  <c r="O10273" i="1"/>
  <c r="O10272" i="1"/>
  <c r="O10271" i="1"/>
  <c r="O10270" i="1"/>
  <c r="O10269" i="1"/>
  <c r="O10268" i="1"/>
  <c r="O10267" i="1"/>
  <c r="O10266" i="1"/>
  <c r="O10265" i="1"/>
  <c r="O10264" i="1"/>
  <c r="O10263" i="1"/>
  <c r="O10262" i="1"/>
  <c r="O10261" i="1"/>
  <c r="O10260" i="1"/>
  <c r="O10259" i="1"/>
  <c r="O10258" i="1"/>
  <c r="O10257" i="1"/>
  <c r="O10256" i="1"/>
  <c r="O10255" i="1"/>
  <c r="O10254" i="1"/>
  <c r="O10253" i="1"/>
  <c r="O10252" i="1"/>
  <c r="O10251" i="1"/>
  <c r="O10250" i="1"/>
  <c r="O10249" i="1"/>
  <c r="O10248" i="1"/>
  <c r="O10247" i="1"/>
  <c r="O10246" i="1"/>
  <c r="O10242" i="1"/>
  <c r="O10238" i="1"/>
  <c r="O10234" i="1"/>
  <c r="O10230" i="1"/>
  <c r="O10325" i="1"/>
  <c r="O10321" i="1"/>
  <c r="O10317" i="1"/>
  <c r="O10313" i="1"/>
  <c r="O10309" i="1"/>
  <c r="O10305" i="1"/>
  <c r="O10301" i="1"/>
  <c r="O10297" i="1"/>
  <c r="O10293" i="1"/>
  <c r="O10289" i="1"/>
  <c r="O10285" i="1"/>
  <c r="O10245" i="1"/>
  <c r="Q10244" i="1"/>
  <c r="R10244" i="1" s="1"/>
  <c r="O10241" i="1"/>
  <c r="Q10240" i="1"/>
  <c r="R10240" i="1" s="1"/>
  <c r="O10237" i="1"/>
  <c r="Q10236" i="1"/>
  <c r="R10236" i="1" s="1"/>
  <c r="O10233" i="1"/>
  <c r="Q10232" i="1"/>
  <c r="R10232" i="1" s="1"/>
  <c r="O10229" i="1"/>
  <c r="Q10228" i="1"/>
  <c r="R10228" i="1" s="1"/>
  <c r="O10322" i="1"/>
  <c r="O10290" i="1"/>
  <c r="O10236" i="1"/>
  <c r="Q10231" i="1"/>
  <c r="R10231" i="1" s="1"/>
  <c r="O10224" i="1"/>
  <c r="O10318" i="1"/>
  <c r="O10286" i="1"/>
  <c r="Q10243" i="1"/>
  <c r="R10243" i="1" s="1"/>
  <c r="O10226" i="1"/>
  <c r="O10314" i="1"/>
  <c r="O10228" i="1"/>
  <c r="O10310" i="1"/>
  <c r="O10240" i="1"/>
  <c r="Q10235" i="1"/>
  <c r="R10235" i="1" s="1"/>
  <c r="O10306" i="1"/>
  <c r="O10302" i="1"/>
  <c r="O10232" i="1"/>
  <c r="O10218" i="1"/>
  <c r="O10298" i="1"/>
  <c r="O10244" i="1"/>
  <c r="Q10239" i="1"/>
  <c r="R10239" i="1" s="1"/>
  <c r="O10220" i="1"/>
  <c r="O10294" i="1"/>
  <c r="O10222" i="1"/>
  <c r="O10326" i="1"/>
  <c r="Q10227" i="1"/>
  <c r="R10227" i="1" s="1"/>
  <c r="Q10237" i="1"/>
  <c r="R10237" i="1" s="1"/>
  <c r="Q10286" i="1"/>
  <c r="R10286" i="1" s="1"/>
  <c r="Q10290" i="1"/>
  <c r="R10290" i="1" s="1"/>
  <c r="Q10241" i="1"/>
  <c r="R10241" i="1" s="1"/>
  <c r="Q10289" i="1"/>
  <c r="R10289" i="1" s="1"/>
  <c r="Q10321" i="1"/>
  <c r="R10321" i="1" s="1"/>
  <c r="Q10288" i="1"/>
  <c r="R10288" i="1" s="1"/>
  <c r="Q10320" i="1"/>
  <c r="R10320" i="1" s="1"/>
  <c r="Q10295" i="1"/>
  <c r="R10295" i="1" s="1"/>
  <c r="Q10218" i="1"/>
  <c r="R10218" i="1" s="1"/>
  <c r="Q10234" i="1"/>
  <c r="R10234" i="1" s="1"/>
  <c r="Q10302" i="1"/>
  <c r="R10302" i="1" s="1"/>
  <c r="Q10242" i="1"/>
  <c r="R10242" i="1" s="1"/>
  <c r="Q10223" i="1"/>
  <c r="R10223" i="1" s="1"/>
  <c r="Q10318" i="1"/>
  <c r="R10318" i="1" s="1"/>
  <c r="Q10322" i="1"/>
  <c r="R10322" i="1" s="1"/>
  <c r="Q10294" i="1"/>
  <c r="R10294" i="1" s="1"/>
  <c r="Q10293" i="1"/>
  <c r="R10293" i="1" s="1"/>
  <c r="Q10325" i="1"/>
  <c r="R10325" i="1" s="1"/>
  <c r="S10325" i="1" s="1"/>
  <c r="T10325" i="1" s="1"/>
  <c r="U10325" i="1" s="1"/>
  <c r="Q10292" i="1"/>
  <c r="R10292" i="1" s="1"/>
  <c r="Q10324" i="1"/>
  <c r="R10324" i="1" s="1"/>
  <c r="Q10299" i="1"/>
  <c r="R10299" i="1" s="1"/>
  <c r="Q10291" i="1"/>
  <c r="R10291" i="1" s="1"/>
  <c r="Q10306" i="1"/>
  <c r="R10306" i="1" s="1"/>
  <c r="Q10230" i="1"/>
  <c r="R10230" i="1" s="1"/>
  <c r="Q10326" i="1"/>
  <c r="R10326" i="1" s="1"/>
  <c r="S10326" i="1" s="1"/>
  <c r="T10326" i="1" s="1"/>
  <c r="U10326" i="1" s="1"/>
  <c r="Q10297" i="1"/>
  <c r="R10297" i="1" s="1"/>
  <c r="Q10296" i="1"/>
  <c r="R10296" i="1" s="1"/>
  <c r="Q10303" i="1"/>
  <c r="R10303" i="1" s="1"/>
  <c r="Q10298" i="1"/>
  <c r="R10298" i="1" s="1"/>
  <c r="Q10323" i="1"/>
  <c r="R10323" i="1" s="1"/>
  <c r="Q10258" i="1"/>
  <c r="R10258" i="1" s="1"/>
  <c r="Q10301" i="1"/>
  <c r="R10301" i="1" s="1"/>
  <c r="Q10300" i="1"/>
  <c r="R10300" i="1" s="1"/>
  <c r="Q10307" i="1"/>
  <c r="R10307" i="1" s="1"/>
  <c r="Q10310" i="1"/>
  <c r="R10310" i="1" s="1"/>
  <c r="Q10219" i="1"/>
  <c r="R10219" i="1" s="1"/>
  <c r="Q10305" i="1"/>
  <c r="R10305" i="1" s="1"/>
  <c r="Q10304" i="1"/>
  <c r="R10304" i="1" s="1"/>
  <c r="Q10311" i="1"/>
  <c r="R10311" i="1" s="1"/>
  <c r="Q10317" i="1"/>
  <c r="R10317" i="1" s="1"/>
  <c r="Q10316" i="1"/>
  <c r="R10316" i="1" s="1"/>
  <c r="Q10229" i="1"/>
  <c r="R10229" i="1" s="1"/>
  <c r="Q10221" i="1"/>
  <c r="R10221" i="1" s="1"/>
  <c r="Q10226" i="1"/>
  <c r="R10226" i="1" s="1"/>
  <c r="Q10309" i="1"/>
  <c r="R10309" i="1" s="1"/>
  <c r="Q10308" i="1"/>
  <c r="R10308" i="1" s="1"/>
  <c r="Q10315" i="1"/>
  <c r="R10315" i="1" s="1"/>
  <c r="Q10225" i="1"/>
  <c r="R10225" i="1" s="1"/>
  <c r="Q10222" i="1"/>
  <c r="R10222" i="1" s="1"/>
  <c r="Q10220" i="1"/>
  <c r="R10220" i="1" s="1"/>
  <c r="Q10216" i="1"/>
  <c r="R10216" i="1" s="1"/>
  <c r="Q10245" i="1"/>
  <c r="R10245" i="1" s="1"/>
  <c r="Q10233" i="1"/>
  <c r="R10233" i="1" s="1"/>
  <c r="Q10217" i="1"/>
  <c r="R10217" i="1" s="1"/>
  <c r="Q10313" i="1"/>
  <c r="R10313" i="1" s="1"/>
  <c r="Q10312" i="1"/>
  <c r="R10312" i="1" s="1"/>
  <c r="Q10287" i="1"/>
  <c r="R10287" i="1" s="1"/>
  <c r="Q10319" i="1"/>
  <c r="R10319" i="1" s="1"/>
  <c r="Q10314" i="1"/>
  <c r="R10314" i="1" s="1"/>
  <c r="Q10238" i="1"/>
  <c r="R10238" i="1" s="1"/>
  <c r="Q10224" i="1"/>
  <c r="R10224" i="1" s="1"/>
  <c r="Q10285" i="1"/>
  <c r="R10285" i="1" s="1"/>
  <c r="P10216" i="1"/>
  <c r="P10217" i="1"/>
  <c r="P10218" i="1"/>
  <c r="P10219" i="1"/>
  <c r="P10220" i="1"/>
  <c r="P10221" i="1"/>
  <c r="P10222" i="1"/>
  <c r="P10223" i="1"/>
  <c r="P10224" i="1"/>
  <c r="P10225" i="1"/>
  <c r="P10226" i="1"/>
  <c r="P10227" i="1"/>
  <c r="P10228" i="1"/>
  <c r="P10229" i="1"/>
  <c r="P10230" i="1"/>
  <c r="P10231" i="1"/>
  <c r="P10232" i="1"/>
  <c r="P10233" i="1"/>
  <c r="P10234" i="1"/>
  <c r="P10235" i="1"/>
  <c r="P10236" i="1"/>
  <c r="P10237" i="1"/>
  <c r="P10238" i="1"/>
  <c r="P10239" i="1"/>
  <c r="P10240" i="1"/>
  <c r="P10241" i="1"/>
  <c r="P10242" i="1"/>
  <c r="P10243" i="1"/>
  <c r="P10244" i="1"/>
  <c r="P10245" i="1"/>
  <c r="P10246" i="1"/>
  <c r="P10247" i="1"/>
  <c r="P10248" i="1"/>
  <c r="P10249" i="1"/>
  <c r="P10250" i="1"/>
  <c r="P10251" i="1"/>
  <c r="P10252" i="1"/>
  <c r="P10253" i="1"/>
  <c r="P10254" i="1"/>
  <c r="P10255" i="1"/>
  <c r="P10256" i="1"/>
  <c r="P10257" i="1"/>
  <c r="P10258" i="1"/>
  <c r="P10259" i="1"/>
  <c r="P10260" i="1"/>
  <c r="P10261" i="1"/>
  <c r="P10262" i="1"/>
  <c r="P10263" i="1"/>
  <c r="P10264" i="1"/>
  <c r="P10265" i="1"/>
  <c r="P10266" i="1"/>
  <c r="P10267" i="1"/>
  <c r="P10268" i="1"/>
  <c r="P10269" i="1"/>
  <c r="P10270" i="1"/>
  <c r="P10271" i="1"/>
  <c r="P10272" i="1"/>
  <c r="P10273" i="1"/>
  <c r="P10274" i="1"/>
  <c r="P10275" i="1"/>
  <c r="P10276" i="1"/>
  <c r="P10277" i="1"/>
  <c r="P10278" i="1"/>
  <c r="P10279" i="1"/>
  <c r="P10280" i="1"/>
  <c r="P10281" i="1"/>
  <c r="P10282" i="1"/>
  <c r="P10283" i="1"/>
  <c r="P10284" i="1"/>
  <c r="P10285" i="1"/>
  <c r="P10286" i="1"/>
  <c r="P10287" i="1"/>
  <c r="P10288" i="1"/>
  <c r="P10289" i="1"/>
  <c r="P10290" i="1"/>
  <c r="P10291" i="1"/>
  <c r="P10292" i="1"/>
  <c r="P10293" i="1"/>
  <c r="P10294" i="1"/>
  <c r="P10295" i="1"/>
  <c r="P10296" i="1"/>
  <c r="P10297" i="1"/>
  <c r="P10298" i="1"/>
  <c r="P10299" i="1"/>
  <c r="P10300" i="1"/>
  <c r="P10301" i="1"/>
  <c r="P10302" i="1"/>
  <c r="P10303" i="1"/>
  <c r="P10304" i="1"/>
  <c r="P10305" i="1"/>
  <c r="P10306" i="1"/>
  <c r="P10307" i="1"/>
  <c r="P10308" i="1"/>
  <c r="P10309" i="1"/>
  <c r="P10310" i="1"/>
  <c r="P10311" i="1"/>
  <c r="P10312" i="1"/>
  <c r="P10313" i="1"/>
  <c r="P10314" i="1"/>
  <c r="P10315" i="1"/>
  <c r="P10316" i="1"/>
  <c r="P10317" i="1"/>
  <c r="P10318" i="1"/>
  <c r="P10319" i="1"/>
  <c r="P10320" i="1"/>
  <c r="P10321" i="1"/>
  <c r="P10322" i="1"/>
  <c r="P10323" i="1"/>
  <c r="P10324" i="1"/>
  <c r="P10325" i="1"/>
  <c r="P10326" i="1"/>
  <c r="G7438" i="1"/>
  <c r="T7206" i="1"/>
  <c r="U7206" i="1" s="1"/>
  <c r="S7205" i="1"/>
  <c r="T6978" i="1"/>
  <c r="U6978" i="1" s="1"/>
  <c r="S6977" i="1"/>
  <c r="T7078" i="1"/>
  <c r="U7078" i="1" s="1"/>
  <c r="S7077" i="1"/>
  <c r="T2637" i="1"/>
  <c r="U2637" i="1" s="1"/>
  <c r="S2636" i="1"/>
  <c r="K5661" i="1"/>
  <c r="L5661" i="1" s="1"/>
  <c r="H5661" i="1"/>
  <c r="G5661" i="1"/>
  <c r="F5662" i="1" s="1"/>
  <c r="T2746" i="1"/>
  <c r="U2746" i="1" s="1"/>
  <c r="S2745" i="1"/>
  <c r="T1971" i="1"/>
  <c r="U1971" i="1" s="1"/>
  <c r="S1970" i="1"/>
  <c r="T4637" i="1"/>
  <c r="U4637" i="1" s="1"/>
  <c r="S4636" i="1"/>
  <c r="T8298" i="1"/>
  <c r="U8298" i="1" s="1"/>
  <c r="S8297" i="1"/>
  <c r="T9638" i="1"/>
  <c r="U9638" i="1" s="1"/>
  <c r="S9637" i="1"/>
  <c r="T6197" i="1"/>
  <c r="U6197" i="1" s="1"/>
  <c r="S6196" i="1"/>
  <c r="T10968" i="1"/>
  <c r="U10968" i="1" s="1"/>
  <c r="S10967" i="1"/>
  <c r="T1865" i="1"/>
  <c r="U1865" i="1" s="1"/>
  <c r="S1864" i="1"/>
  <c r="T2088" i="1"/>
  <c r="U2088" i="1" s="1"/>
  <c r="S2087" i="1"/>
  <c r="I10437" i="1"/>
  <c r="J10437" i="1" s="1"/>
  <c r="I10327" i="1"/>
  <c r="I10331" i="1"/>
  <c r="J10331" i="1" s="1"/>
  <c r="I10328" i="1"/>
  <c r="J10328" i="1" s="1"/>
  <c r="I10329" i="1"/>
  <c r="J10329" i="1" s="1"/>
  <c r="I10332" i="1"/>
  <c r="J10332" i="1" s="1"/>
  <c r="I10333" i="1"/>
  <c r="J10333" i="1" s="1"/>
  <c r="I10330" i="1"/>
  <c r="J10330" i="1" s="1"/>
  <c r="I10334" i="1"/>
  <c r="J10334" i="1" s="1"/>
  <c r="I10338" i="1"/>
  <c r="J10338" i="1" s="1"/>
  <c r="I10335" i="1"/>
  <c r="J10335" i="1" s="1"/>
  <c r="I10336" i="1"/>
  <c r="J10336" i="1" s="1"/>
  <c r="I10339" i="1"/>
  <c r="J10339" i="1" s="1"/>
  <c r="I10337" i="1"/>
  <c r="J10337" i="1" s="1"/>
  <c r="I10340" i="1"/>
  <c r="J10340" i="1" s="1"/>
  <c r="I10343" i="1"/>
  <c r="J10343" i="1" s="1"/>
  <c r="I10341" i="1"/>
  <c r="J10341" i="1" s="1"/>
  <c r="I10344" i="1"/>
  <c r="J10344" i="1" s="1"/>
  <c r="I10342" i="1"/>
  <c r="J10342" i="1" s="1"/>
  <c r="I10345" i="1"/>
  <c r="J10345" i="1" s="1"/>
  <c r="I10347" i="1"/>
  <c r="J10347" i="1" s="1"/>
  <c r="I10346" i="1"/>
  <c r="J10346" i="1" s="1"/>
  <c r="I10348" i="1"/>
  <c r="J10348" i="1" s="1"/>
  <c r="I10349" i="1"/>
  <c r="J10349" i="1" s="1"/>
  <c r="I10350" i="1"/>
  <c r="J10350" i="1" s="1"/>
  <c r="I10352" i="1"/>
  <c r="J10352" i="1" s="1"/>
  <c r="I10351" i="1"/>
  <c r="J10351" i="1" s="1"/>
  <c r="I10353" i="1"/>
  <c r="J10353" i="1" s="1"/>
  <c r="I10354" i="1"/>
  <c r="J10354" i="1" s="1"/>
  <c r="I10355" i="1"/>
  <c r="J10355" i="1" s="1"/>
  <c r="I10357" i="1"/>
  <c r="J10357" i="1" s="1"/>
  <c r="I10356" i="1"/>
  <c r="J10356" i="1" s="1"/>
  <c r="I10359" i="1"/>
  <c r="J10359" i="1" s="1"/>
  <c r="I10358" i="1"/>
  <c r="J10358" i="1" s="1"/>
  <c r="I10360" i="1"/>
  <c r="J10360" i="1" s="1"/>
  <c r="I10361" i="1"/>
  <c r="J10361" i="1" s="1"/>
  <c r="I10362" i="1"/>
  <c r="J10362" i="1" s="1"/>
  <c r="I10363" i="1"/>
  <c r="J10363" i="1" s="1"/>
  <c r="I10364" i="1"/>
  <c r="J10364" i="1" s="1"/>
  <c r="I10366" i="1"/>
  <c r="J10366" i="1" s="1"/>
  <c r="I10365" i="1"/>
  <c r="J10365" i="1" s="1"/>
  <c r="I10370" i="1"/>
  <c r="J10370" i="1" s="1"/>
  <c r="I10367" i="1"/>
  <c r="J10367" i="1" s="1"/>
  <c r="I10369" i="1"/>
  <c r="J10369" i="1" s="1"/>
  <c r="I10368" i="1"/>
  <c r="J10368" i="1" s="1"/>
  <c r="I10371" i="1"/>
  <c r="J10371" i="1" s="1"/>
  <c r="I10372" i="1"/>
  <c r="J10372" i="1" s="1"/>
  <c r="I10373" i="1"/>
  <c r="J10373" i="1" s="1"/>
  <c r="I10375" i="1"/>
  <c r="J10375" i="1" s="1"/>
  <c r="I10374" i="1"/>
  <c r="J10374" i="1" s="1"/>
  <c r="I10376" i="1"/>
  <c r="J10376" i="1" s="1"/>
  <c r="I10377" i="1"/>
  <c r="J10377" i="1" s="1"/>
  <c r="I10380" i="1"/>
  <c r="J10380" i="1" s="1"/>
  <c r="I10378" i="1"/>
  <c r="J10378" i="1" s="1"/>
  <c r="I10379" i="1"/>
  <c r="J10379" i="1" s="1"/>
  <c r="I10381" i="1"/>
  <c r="J10381" i="1" s="1"/>
  <c r="I10382" i="1"/>
  <c r="J10382" i="1" s="1"/>
  <c r="I10383" i="1"/>
  <c r="J10383" i="1" s="1"/>
  <c r="I10384" i="1"/>
  <c r="J10384" i="1" s="1"/>
  <c r="I10386" i="1"/>
  <c r="J10386" i="1" s="1"/>
  <c r="I10388" i="1"/>
  <c r="J10388" i="1" s="1"/>
  <c r="I10387" i="1"/>
  <c r="J10387" i="1" s="1"/>
  <c r="I10385" i="1"/>
  <c r="J10385" i="1" s="1"/>
  <c r="I10389" i="1"/>
  <c r="J10389" i="1" s="1"/>
  <c r="I10390" i="1"/>
  <c r="J10390" i="1" s="1"/>
  <c r="I10392" i="1"/>
  <c r="J10392" i="1" s="1"/>
  <c r="I10391" i="1"/>
  <c r="J10391" i="1" s="1"/>
  <c r="I10393" i="1"/>
  <c r="J10393" i="1" s="1"/>
  <c r="I10396" i="1"/>
  <c r="J10396" i="1" s="1"/>
  <c r="I10395" i="1"/>
  <c r="J10395" i="1" s="1"/>
  <c r="I10394" i="1"/>
  <c r="J10394" i="1" s="1"/>
  <c r="I10397" i="1"/>
  <c r="J10397" i="1" s="1"/>
  <c r="I10399" i="1"/>
  <c r="J10399" i="1" s="1"/>
  <c r="I10398" i="1"/>
  <c r="J10398" i="1" s="1"/>
  <c r="I10402" i="1"/>
  <c r="J10402" i="1" s="1"/>
  <c r="I10400" i="1"/>
  <c r="J10400" i="1" s="1"/>
  <c r="I10403" i="1"/>
  <c r="J10403" i="1" s="1"/>
  <c r="I10404" i="1"/>
  <c r="J10404" i="1" s="1"/>
  <c r="I10401" i="1"/>
  <c r="J10401" i="1" s="1"/>
  <c r="I10406" i="1"/>
  <c r="J10406" i="1" s="1"/>
  <c r="I10405" i="1"/>
  <c r="J10405" i="1" s="1"/>
  <c r="I10408" i="1"/>
  <c r="J10408" i="1" s="1"/>
  <c r="I10407" i="1"/>
  <c r="J10407" i="1" s="1"/>
  <c r="I10410" i="1"/>
  <c r="J10410" i="1" s="1"/>
  <c r="I10409" i="1"/>
  <c r="J10409" i="1" s="1"/>
  <c r="I10412" i="1"/>
  <c r="J10412" i="1" s="1"/>
  <c r="I10411" i="1"/>
  <c r="J10411" i="1" s="1"/>
  <c r="I10414" i="1"/>
  <c r="J10414" i="1" s="1"/>
  <c r="I10413" i="1"/>
  <c r="J10413" i="1" s="1"/>
  <c r="I10415" i="1"/>
  <c r="J10415" i="1" s="1"/>
  <c r="I10418" i="1"/>
  <c r="J10418" i="1" s="1"/>
  <c r="I10417" i="1"/>
  <c r="J10417" i="1" s="1"/>
  <c r="I10416" i="1"/>
  <c r="J10416" i="1" s="1"/>
  <c r="I10419" i="1"/>
  <c r="J10419" i="1" s="1"/>
  <c r="I10423" i="1"/>
  <c r="J10423" i="1" s="1"/>
  <c r="I10420" i="1"/>
  <c r="J10420" i="1" s="1"/>
  <c r="I10422" i="1"/>
  <c r="J10422" i="1" s="1"/>
  <c r="I10425" i="1"/>
  <c r="J10425" i="1" s="1"/>
  <c r="I10421" i="1"/>
  <c r="J10421" i="1" s="1"/>
  <c r="I10424" i="1"/>
  <c r="J10424" i="1" s="1"/>
  <c r="I10426" i="1"/>
  <c r="J10426" i="1" s="1"/>
  <c r="I10427" i="1"/>
  <c r="J10427" i="1" s="1"/>
  <c r="I10429" i="1"/>
  <c r="J10429" i="1" s="1"/>
  <c r="I10435" i="1"/>
  <c r="J10435" i="1" s="1"/>
  <c r="I10433" i="1"/>
  <c r="J10433" i="1" s="1"/>
  <c r="I10432" i="1"/>
  <c r="J10432" i="1" s="1"/>
  <c r="I10431" i="1"/>
  <c r="J10431" i="1" s="1"/>
  <c r="I10430" i="1"/>
  <c r="J10430" i="1" s="1"/>
  <c r="I10428" i="1"/>
  <c r="J10428" i="1" s="1"/>
  <c r="I10434" i="1"/>
  <c r="J10434" i="1" s="1"/>
  <c r="T3418" i="1"/>
  <c r="U3418" i="1" s="1"/>
  <c r="S3417" i="1"/>
  <c r="T3663" i="1"/>
  <c r="U3663" i="1" s="1"/>
  <c r="S3662" i="1"/>
  <c r="T6437" i="1"/>
  <c r="U6437" i="1" s="1"/>
  <c r="S6436" i="1"/>
  <c r="T4302" i="1"/>
  <c r="U4302" i="1" s="1"/>
  <c r="S4301" i="1"/>
  <c r="K222" i="1"/>
  <c r="L222" i="1" s="1"/>
  <c r="G222" i="1"/>
  <c r="T4094" i="1"/>
  <c r="U4094" i="1" s="1"/>
  <c r="S4093" i="1"/>
  <c r="T750" i="1"/>
  <c r="U750" i="1" s="1"/>
  <c r="S749" i="1"/>
  <c r="T2523" i="1"/>
  <c r="U2523" i="1" s="1"/>
  <c r="S2522" i="1"/>
  <c r="T5967" i="1"/>
  <c r="U5967" i="1" s="1"/>
  <c r="S5966" i="1"/>
  <c r="T9531" i="1"/>
  <c r="U9531" i="1" s="1"/>
  <c r="S9530" i="1"/>
  <c r="K2222" i="1"/>
  <c r="L2222" i="1" s="1"/>
  <c r="M2222" i="1" s="1"/>
  <c r="T4861" i="1"/>
  <c r="U4861" i="1" s="1"/>
  <c r="S4860" i="1"/>
  <c r="T3747" i="1"/>
  <c r="U3747" i="1" s="1"/>
  <c r="S3746" i="1"/>
  <c r="T8518" i="1"/>
  <c r="U8518" i="1" s="1"/>
  <c r="S8517" i="1"/>
  <c r="T5076" i="1"/>
  <c r="U5076" i="1" s="1"/>
  <c r="S5075" i="1"/>
  <c r="T2868" i="1"/>
  <c r="U2868" i="1" s="1"/>
  <c r="S2867" i="1"/>
  <c r="T5311" i="1"/>
  <c r="U5311" i="1" s="1"/>
  <c r="S5310" i="1"/>
  <c r="T9859" i="1"/>
  <c r="U9859" i="1" s="1"/>
  <c r="S9858" i="1"/>
  <c r="G334" i="1"/>
  <c r="K334" i="1" s="1"/>
  <c r="L334" i="1" s="1"/>
  <c r="T6545" i="1"/>
  <c r="U6545" i="1" s="1"/>
  <c r="S6544" i="1"/>
  <c r="T10854" i="1"/>
  <c r="U10854" i="1" s="1"/>
  <c r="S10853" i="1"/>
  <c r="T5413" i="1"/>
  <c r="U5413" i="1" s="1"/>
  <c r="S5412" i="1"/>
  <c r="T6076" i="1"/>
  <c r="U6076" i="1" s="1"/>
  <c r="S6075" i="1"/>
  <c r="T1760" i="1"/>
  <c r="U1760" i="1" s="1"/>
  <c r="S1759" i="1"/>
  <c r="T10202" i="1"/>
  <c r="U10202" i="1" s="1"/>
  <c r="S10201" i="1"/>
  <c r="F2223" i="1"/>
  <c r="M1215" i="1"/>
  <c r="T9979" i="1"/>
  <c r="U9979" i="1" s="1"/>
  <c r="S9978" i="1"/>
  <c r="T8188" i="1"/>
  <c r="U8188" i="1" s="1"/>
  <c r="S8187" i="1"/>
  <c r="T9406" i="1"/>
  <c r="U9406" i="1" s="1"/>
  <c r="S9405" i="1"/>
  <c r="S8771" i="1"/>
  <c r="T8771" i="1" s="1"/>
  <c r="U8771" i="1" s="1"/>
  <c r="T8409" i="1"/>
  <c r="U8409" i="1" s="1"/>
  <c r="S8408" i="1"/>
  <c r="T4524" i="1"/>
  <c r="U4524" i="1" s="1"/>
  <c r="S4523" i="1"/>
  <c r="T10759" i="1"/>
  <c r="U10759" i="1" s="1"/>
  <c r="S10758" i="1"/>
  <c r="T3974" i="1"/>
  <c r="U3974" i="1" s="1"/>
  <c r="S3973" i="1"/>
  <c r="T2416" i="1"/>
  <c r="U2416" i="1" s="1"/>
  <c r="S2415" i="1"/>
  <c r="T5860" i="1"/>
  <c r="U5860" i="1" s="1"/>
  <c r="S5859" i="1"/>
  <c r="T7859" i="1"/>
  <c r="U7859" i="1" s="1"/>
  <c r="S7858" i="1"/>
  <c r="T2973" i="1"/>
  <c r="U2973" i="1" s="1"/>
  <c r="S2972" i="1"/>
  <c r="T3303" i="1"/>
  <c r="U3303" i="1" s="1"/>
  <c r="S3302" i="1"/>
  <c r="T6322" i="1"/>
  <c r="U6322" i="1" s="1"/>
  <c r="S6321" i="1"/>
  <c r="H1215" i="1"/>
  <c r="T3190" i="1"/>
  <c r="U3190" i="1" s="1"/>
  <c r="S3189" i="1"/>
  <c r="T974" i="1"/>
  <c r="U974" i="1" s="1"/>
  <c r="S973" i="1"/>
  <c r="T4414" i="1"/>
  <c r="U4414" i="1" s="1"/>
  <c r="S4413" i="1"/>
  <c r="T6745" i="1"/>
  <c r="U6745" i="1" s="1"/>
  <c r="S6744" i="1"/>
  <c r="T10528" i="1"/>
  <c r="U10528" i="1" s="1"/>
  <c r="S10527" i="1"/>
  <c r="T3076" i="1"/>
  <c r="U3076" i="1" s="1"/>
  <c r="S3075" i="1"/>
  <c r="F8883" i="1"/>
  <c r="K8882" i="1"/>
  <c r="L8882" i="1" s="1"/>
  <c r="G8882" i="1"/>
  <c r="T1306" i="1"/>
  <c r="U1306" i="1" s="1"/>
  <c r="S1305" i="1"/>
  <c r="T4201" i="1"/>
  <c r="U4201" i="1" s="1"/>
  <c r="S4200" i="1"/>
  <c r="T526" i="1"/>
  <c r="U526" i="1" s="1"/>
  <c r="S525" i="1"/>
  <c r="T8651" i="1"/>
  <c r="U8651" i="1" s="1"/>
  <c r="S8650" i="1"/>
  <c r="T8972" i="1"/>
  <c r="U8972" i="1" s="1"/>
  <c r="S8971" i="1"/>
  <c r="T10650" i="1"/>
  <c r="U10650" i="1" s="1"/>
  <c r="S10649" i="1"/>
  <c r="T9322" i="1"/>
  <c r="U9322" i="1" s="1"/>
  <c r="S9321" i="1"/>
  <c r="T3853" i="1"/>
  <c r="U3853" i="1" s="1"/>
  <c r="S3852" i="1"/>
  <c r="T7531" i="1"/>
  <c r="U7531" i="1" s="1"/>
  <c r="S7530" i="1"/>
  <c r="H7437" i="1"/>
  <c r="T87" i="1"/>
  <c r="U87" i="1" s="1"/>
  <c r="S86" i="1"/>
  <c r="T9184" i="1"/>
  <c r="U9184" i="1" s="1"/>
  <c r="S9183" i="1"/>
  <c r="T9073" i="1"/>
  <c r="U9073" i="1" s="1"/>
  <c r="S9072" i="1"/>
  <c r="K10104" i="1"/>
  <c r="L10104" i="1" s="1"/>
  <c r="H10104" i="1"/>
  <c r="G10104" i="1"/>
  <c r="M10437" i="1"/>
  <c r="T5745" i="1"/>
  <c r="U5745" i="1" s="1"/>
  <c r="S5744" i="1"/>
  <c r="T4748" i="1"/>
  <c r="U4748" i="1" s="1"/>
  <c r="S4747" i="1"/>
  <c r="T7638" i="1"/>
  <c r="U7638" i="1" s="1"/>
  <c r="S7637" i="1"/>
  <c r="T7958" i="1"/>
  <c r="U7958" i="1" s="1"/>
  <c r="S7957" i="1"/>
  <c r="T1519" i="1"/>
  <c r="U1519" i="1" s="1"/>
  <c r="S1518" i="1"/>
  <c r="T7740" i="1"/>
  <c r="U7740" i="1" s="1"/>
  <c r="S7739" i="1"/>
  <c r="T7309" i="1"/>
  <c r="U7309" i="1" s="1"/>
  <c r="S7308" i="1"/>
  <c r="T9744" i="1"/>
  <c r="U9744" i="1" s="1"/>
  <c r="S9743" i="1"/>
  <c r="K4993" i="1"/>
  <c r="L4993" i="1" s="1"/>
  <c r="M4993" i="1" s="1"/>
  <c r="F1216" i="1"/>
  <c r="T1640" i="1"/>
  <c r="U1640" i="1" s="1"/>
  <c r="S1639" i="1"/>
  <c r="T5522" i="1"/>
  <c r="U5522" i="1" s="1"/>
  <c r="S5521" i="1"/>
  <c r="T6634" i="1"/>
  <c r="U6634" i="1" s="1"/>
  <c r="S6633" i="1"/>
  <c r="T1079" i="1"/>
  <c r="U1079" i="1" s="1"/>
  <c r="S1078" i="1"/>
  <c r="T1413" i="1"/>
  <c r="U1413" i="1" s="1"/>
  <c r="S1412" i="1"/>
  <c r="K7437" i="1"/>
  <c r="L7437" i="1" s="1"/>
  <c r="M7437" i="1" s="1"/>
  <c r="T8083" i="1"/>
  <c r="U8083" i="1" s="1"/>
  <c r="S8082" i="1"/>
  <c r="T858" i="1"/>
  <c r="U858" i="1" s="1"/>
  <c r="S857" i="1"/>
  <c r="T2310" i="1"/>
  <c r="U2310" i="1" s="1"/>
  <c r="S2309" i="1"/>
  <c r="T417" i="1"/>
  <c r="U417" i="1" s="1"/>
  <c r="S416" i="1"/>
  <c r="T6864" i="1"/>
  <c r="U6864" i="1" s="1"/>
  <c r="S6863" i="1"/>
  <c r="T5218" i="1"/>
  <c r="U5218" i="1" s="1"/>
  <c r="S5217" i="1"/>
  <c r="T642" i="1"/>
  <c r="U642" i="1" s="1"/>
  <c r="S641" i="1"/>
  <c r="T3525" i="1"/>
  <c r="U3525" i="1" s="1"/>
  <c r="S3524" i="1"/>
  <c r="G4994" i="1"/>
  <c r="F5663" i="1" l="1"/>
  <c r="G5662" i="1"/>
  <c r="T6321" i="1"/>
  <c r="U6321" i="1" s="1"/>
  <c r="S6320" i="1"/>
  <c r="T641" i="1"/>
  <c r="U641" i="1" s="1"/>
  <c r="S640" i="1"/>
  <c r="T6863" i="1"/>
  <c r="U6863" i="1" s="1"/>
  <c r="S6862" i="1"/>
  <c r="T8082" i="1"/>
  <c r="U8082" i="1" s="1"/>
  <c r="S8081" i="1"/>
  <c r="T5521" i="1"/>
  <c r="U5521" i="1" s="1"/>
  <c r="S5520" i="1"/>
  <c r="T1305" i="1"/>
  <c r="U1305" i="1" s="1"/>
  <c r="S1304" i="1"/>
  <c r="K2223" i="1"/>
  <c r="L2223" i="1" s="1"/>
  <c r="H2223" i="1"/>
  <c r="G2223" i="1"/>
  <c r="H334" i="1"/>
  <c r="T2867" i="1"/>
  <c r="U2867" i="1" s="1"/>
  <c r="S2866" i="1"/>
  <c r="T749" i="1"/>
  <c r="U749" i="1" s="1"/>
  <c r="S748" i="1"/>
  <c r="T3662" i="1"/>
  <c r="U3662" i="1" s="1"/>
  <c r="S3661" i="1"/>
  <c r="T4636" i="1"/>
  <c r="U4636" i="1" s="1"/>
  <c r="S4635" i="1"/>
  <c r="I10104" i="1"/>
  <c r="J10104" i="1" s="1"/>
  <c r="I9994" i="1"/>
  <c r="I9996" i="1"/>
  <c r="J9996" i="1" s="1"/>
  <c r="I9995" i="1"/>
  <c r="J9995" i="1" s="1"/>
  <c r="I9999" i="1"/>
  <c r="J9999" i="1" s="1"/>
  <c r="I10001" i="1"/>
  <c r="J10001" i="1" s="1"/>
  <c r="I9997" i="1"/>
  <c r="J9997" i="1" s="1"/>
  <c r="I9998" i="1"/>
  <c r="J9998" i="1" s="1"/>
  <c r="I10000" i="1"/>
  <c r="J10000" i="1" s="1"/>
  <c r="I10002" i="1"/>
  <c r="J10002" i="1" s="1"/>
  <c r="I10004" i="1"/>
  <c r="J10004" i="1" s="1"/>
  <c r="I10003" i="1"/>
  <c r="J10003" i="1" s="1"/>
  <c r="I10006" i="1"/>
  <c r="J10006" i="1" s="1"/>
  <c r="I10005" i="1"/>
  <c r="J10005" i="1" s="1"/>
  <c r="I10007" i="1"/>
  <c r="J10007" i="1" s="1"/>
  <c r="I10010" i="1"/>
  <c r="J10010" i="1" s="1"/>
  <c r="I10008" i="1"/>
  <c r="J10008" i="1" s="1"/>
  <c r="I10012" i="1"/>
  <c r="J10012" i="1" s="1"/>
  <c r="I10009" i="1"/>
  <c r="J10009" i="1" s="1"/>
  <c r="I10014" i="1"/>
  <c r="J10014" i="1" s="1"/>
  <c r="I10011" i="1"/>
  <c r="J10011" i="1" s="1"/>
  <c r="I10013" i="1"/>
  <c r="J10013" i="1" s="1"/>
  <c r="I10018" i="1"/>
  <c r="J10018" i="1" s="1"/>
  <c r="I10015" i="1"/>
  <c r="J10015" i="1" s="1"/>
  <c r="I10016" i="1"/>
  <c r="J10016" i="1" s="1"/>
  <c r="I10017" i="1"/>
  <c r="J10017" i="1" s="1"/>
  <c r="I10019" i="1"/>
  <c r="J10019" i="1" s="1"/>
  <c r="I10020" i="1"/>
  <c r="J10020" i="1" s="1"/>
  <c r="I10021" i="1"/>
  <c r="J10021" i="1" s="1"/>
  <c r="I10022" i="1"/>
  <c r="J10022" i="1" s="1"/>
  <c r="I10024" i="1"/>
  <c r="J10024" i="1" s="1"/>
  <c r="I10023" i="1"/>
  <c r="J10023" i="1" s="1"/>
  <c r="I10025" i="1"/>
  <c r="J10025" i="1" s="1"/>
  <c r="I10028" i="1"/>
  <c r="J10028" i="1" s="1"/>
  <c r="I10026" i="1"/>
  <c r="J10026" i="1" s="1"/>
  <c r="I10027" i="1"/>
  <c r="J10027" i="1" s="1"/>
  <c r="I10030" i="1"/>
  <c r="J10030" i="1" s="1"/>
  <c r="I10029" i="1"/>
  <c r="J10029" i="1" s="1"/>
  <c r="I10032" i="1"/>
  <c r="J10032" i="1" s="1"/>
  <c r="I10031" i="1"/>
  <c r="J10031" i="1" s="1"/>
  <c r="I10034" i="1"/>
  <c r="J10034" i="1" s="1"/>
  <c r="I10036" i="1"/>
  <c r="J10036" i="1" s="1"/>
  <c r="I10033" i="1"/>
  <c r="J10033" i="1" s="1"/>
  <c r="I10035" i="1"/>
  <c r="J10035" i="1" s="1"/>
  <c r="I10039" i="1"/>
  <c r="J10039" i="1" s="1"/>
  <c r="I10038" i="1"/>
  <c r="J10038" i="1" s="1"/>
  <c r="I10037" i="1"/>
  <c r="J10037" i="1" s="1"/>
  <c r="I10041" i="1"/>
  <c r="J10041" i="1" s="1"/>
  <c r="I10040" i="1"/>
  <c r="J10040" i="1" s="1"/>
  <c r="I10043" i="1"/>
  <c r="J10043" i="1" s="1"/>
  <c r="I10042" i="1"/>
  <c r="J10042" i="1" s="1"/>
  <c r="I10044" i="1"/>
  <c r="J10044" i="1" s="1"/>
  <c r="I10047" i="1"/>
  <c r="J10047" i="1" s="1"/>
  <c r="I10045" i="1"/>
  <c r="J10045" i="1" s="1"/>
  <c r="I10046" i="1"/>
  <c r="J10046" i="1" s="1"/>
  <c r="I10048" i="1"/>
  <c r="J10048" i="1" s="1"/>
  <c r="I10049" i="1"/>
  <c r="J10049" i="1" s="1"/>
  <c r="I10050" i="1"/>
  <c r="J10050" i="1" s="1"/>
  <c r="I10051" i="1"/>
  <c r="J10051" i="1" s="1"/>
  <c r="I10052" i="1"/>
  <c r="J10052" i="1" s="1"/>
  <c r="I10053" i="1"/>
  <c r="J10053" i="1" s="1"/>
  <c r="I10054" i="1"/>
  <c r="J10054" i="1" s="1"/>
  <c r="I10057" i="1"/>
  <c r="J10057" i="1" s="1"/>
  <c r="I10055" i="1"/>
  <c r="J10055" i="1" s="1"/>
  <c r="I10059" i="1"/>
  <c r="J10059" i="1" s="1"/>
  <c r="I10056" i="1"/>
  <c r="J10056" i="1" s="1"/>
  <c r="I10060" i="1"/>
  <c r="J10060" i="1" s="1"/>
  <c r="I10058" i="1"/>
  <c r="J10058" i="1" s="1"/>
  <c r="I10061" i="1"/>
  <c r="J10061" i="1" s="1"/>
  <c r="I10063" i="1"/>
  <c r="J10063" i="1" s="1"/>
  <c r="I10064" i="1"/>
  <c r="J10064" i="1" s="1"/>
  <c r="I10062" i="1"/>
  <c r="J10062" i="1" s="1"/>
  <c r="I10067" i="1"/>
  <c r="J10067" i="1" s="1"/>
  <c r="I10065" i="1"/>
  <c r="J10065" i="1" s="1"/>
  <c r="I10066" i="1"/>
  <c r="J10066" i="1" s="1"/>
  <c r="I10068" i="1"/>
  <c r="J10068" i="1" s="1"/>
  <c r="I10069" i="1"/>
  <c r="J10069" i="1" s="1"/>
  <c r="I10070" i="1"/>
  <c r="J10070" i="1" s="1"/>
  <c r="I10071" i="1"/>
  <c r="J10071" i="1" s="1"/>
  <c r="I10074" i="1"/>
  <c r="J10074" i="1" s="1"/>
  <c r="I10072" i="1"/>
  <c r="J10072" i="1" s="1"/>
  <c r="I10073" i="1"/>
  <c r="J10073" i="1" s="1"/>
  <c r="I10075" i="1"/>
  <c r="J10075" i="1" s="1"/>
  <c r="I10076" i="1"/>
  <c r="J10076" i="1" s="1"/>
  <c r="I10077" i="1"/>
  <c r="J10077" i="1" s="1"/>
  <c r="I10078" i="1"/>
  <c r="J10078" i="1" s="1"/>
  <c r="I10080" i="1"/>
  <c r="J10080" i="1" s="1"/>
  <c r="I10079" i="1"/>
  <c r="J10079" i="1" s="1"/>
  <c r="I10081" i="1"/>
  <c r="J10081" i="1" s="1"/>
  <c r="I10082" i="1"/>
  <c r="J10082" i="1" s="1"/>
  <c r="I10085" i="1"/>
  <c r="J10085" i="1" s="1"/>
  <c r="I10083" i="1"/>
  <c r="J10083" i="1" s="1"/>
  <c r="I10084" i="1"/>
  <c r="J10084" i="1" s="1"/>
  <c r="I10086" i="1"/>
  <c r="J10086" i="1" s="1"/>
  <c r="I10087" i="1"/>
  <c r="J10087" i="1" s="1"/>
  <c r="I10088" i="1"/>
  <c r="J10088" i="1" s="1"/>
  <c r="I10091" i="1"/>
  <c r="J10091" i="1" s="1"/>
  <c r="I10092" i="1"/>
  <c r="J10092" i="1" s="1"/>
  <c r="I10089" i="1"/>
  <c r="J10089" i="1" s="1"/>
  <c r="I10095" i="1"/>
  <c r="J10095" i="1" s="1"/>
  <c r="I10090" i="1"/>
  <c r="J10090" i="1" s="1"/>
  <c r="I10093" i="1"/>
  <c r="J10093" i="1" s="1"/>
  <c r="I10094" i="1"/>
  <c r="J10094" i="1" s="1"/>
  <c r="I10096" i="1"/>
  <c r="J10096" i="1" s="1"/>
  <c r="I10102" i="1"/>
  <c r="J10102" i="1" s="1"/>
  <c r="I10097" i="1"/>
  <c r="J10097" i="1" s="1"/>
  <c r="I10099" i="1"/>
  <c r="J10099" i="1" s="1"/>
  <c r="I10098" i="1"/>
  <c r="J10098" i="1" s="1"/>
  <c r="I10103" i="1"/>
  <c r="J10103" i="1" s="1"/>
  <c r="I10101" i="1"/>
  <c r="J10101" i="1" s="1"/>
  <c r="I10100" i="1"/>
  <c r="J10100" i="1" s="1"/>
  <c r="H4994" i="1"/>
  <c r="T7739" i="1"/>
  <c r="U7739" i="1" s="1"/>
  <c r="S7738" i="1"/>
  <c r="T4747" i="1"/>
  <c r="U4747" i="1" s="1"/>
  <c r="S4746" i="1"/>
  <c r="T3075" i="1"/>
  <c r="U3075" i="1" s="1"/>
  <c r="S3074" i="1"/>
  <c r="T3189" i="1"/>
  <c r="U3189" i="1" s="1"/>
  <c r="S3188" i="1"/>
  <c r="T3302" i="1"/>
  <c r="U3302" i="1" s="1"/>
  <c r="S3301" i="1"/>
  <c r="T10758" i="1"/>
  <c r="U10758" i="1" s="1"/>
  <c r="S10757" i="1"/>
  <c r="T8187" i="1"/>
  <c r="U8187" i="1" s="1"/>
  <c r="S8186" i="1"/>
  <c r="T10201" i="1"/>
  <c r="U10201" i="1" s="1"/>
  <c r="S10200" i="1"/>
  <c r="T5412" i="1"/>
  <c r="U5412" i="1" s="1"/>
  <c r="S5411" i="1"/>
  <c r="S8770" i="1"/>
  <c r="T10967" i="1"/>
  <c r="U10967" i="1" s="1"/>
  <c r="S10966" i="1"/>
  <c r="H7438" i="1"/>
  <c r="T7308" i="1"/>
  <c r="U7308" i="1" s="1"/>
  <c r="S7307" i="1"/>
  <c r="T7858" i="1"/>
  <c r="U7858" i="1" s="1"/>
  <c r="S7857" i="1"/>
  <c r="K4994" i="1"/>
  <c r="L4994" i="1" s="1"/>
  <c r="M4994" i="1" s="1"/>
  <c r="T5217" i="1"/>
  <c r="U5217" i="1" s="1"/>
  <c r="S5216" i="1"/>
  <c r="T416" i="1"/>
  <c r="U416" i="1" s="1"/>
  <c r="S415" i="1"/>
  <c r="T1639" i="1"/>
  <c r="U1639" i="1" s="1"/>
  <c r="S1638" i="1"/>
  <c r="T7530" i="1"/>
  <c r="U7530" i="1" s="1"/>
  <c r="S7529" i="1"/>
  <c r="T3852" i="1"/>
  <c r="U3852" i="1" s="1"/>
  <c r="S3851" i="1"/>
  <c r="T10649" i="1"/>
  <c r="U10649" i="1" s="1"/>
  <c r="S10648" i="1"/>
  <c r="T525" i="1"/>
  <c r="U525" i="1" s="1"/>
  <c r="S524" i="1"/>
  <c r="M8882" i="1"/>
  <c r="T5859" i="1"/>
  <c r="U5859" i="1" s="1"/>
  <c r="S5858" i="1"/>
  <c r="M334" i="1"/>
  <c r="T5075" i="1"/>
  <c r="U5075" i="1" s="1"/>
  <c r="S5074" i="1"/>
  <c r="T9530" i="1"/>
  <c r="U9530" i="1" s="1"/>
  <c r="S9529" i="1"/>
  <c r="T4093" i="1"/>
  <c r="U4093" i="1" s="1"/>
  <c r="S4092" i="1"/>
  <c r="T4301" i="1"/>
  <c r="U4301" i="1" s="1"/>
  <c r="S4300" i="1"/>
  <c r="T1970" i="1"/>
  <c r="U1970" i="1" s="1"/>
  <c r="S1969" i="1"/>
  <c r="T2636" i="1"/>
  <c r="U2636" i="1" s="1"/>
  <c r="S2635" i="1"/>
  <c r="K7438" i="1"/>
  <c r="L7438" i="1" s="1"/>
  <c r="M7438" i="1" s="1"/>
  <c r="T86" i="1"/>
  <c r="U86" i="1" s="1"/>
  <c r="S85" i="1"/>
  <c r="T8297" i="1"/>
  <c r="U8297" i="1" s="1"/>
  <c r="S8296" i="1"/>
  <c r="F4995" i="1"/>
  <c r="T1412" i="1"/>
  <c r="U1412" i="1" s="1"/>
  <c r="S1411" i="1"/>
  <c r="T1518" i="1"/>
  <c r="U1518" i="1" s="1"/>
  <c r="S1517" i="1"/>
  <c r="T5744" i="1"/>
  <c r="U5744" i="1" s="1"/>
  <c r="S5743" i="1"/>
  <c r="T9072" i="1"/>
  <c r="U9072" i="1" s="1"/>
  <c r="S9071" i="1"/>
  <c r="H8882" i="1"/>
  <c r="T10527" i="1"/>
  <c r="U10527" i="1" s="1"/>
  <c r="S10526" i="1"/>
  <c r="T6744" i="1"/>
  <c r="U6744" i="1" s="1"/>
  <c r="S6743" i="1"/>
  <c r="T2972" i="1"/>
  <c r="U2972" i="1" s="1"/>
  <c r="S2971" i="1"/>
  <c r="T4523" i="1"/>
  <c r="U4523" i="1" s="1"/>
  <c r="S4522" i="1"/>
  <c r="T9978" i="1"/>
  <c r="U9978" i="1" s="1"/>
  <c r="S9977" i="1"/>
  <c r="T10853" i="1"/>
  <c r="U10853" i="1" s="1"/>
  <c r="S10852" i="1"/>
  <c r="F335" i="1"/>
  <c r="T6196" i="1"/>
  <c r="U6196" i="1" s="1"/>
  <c r="S6195" i="1"/>
  <c r="F7439" i="1"/>
  <c r="S10323" i="1"/>
  <c r="T10323" i="1" s="1"/>
  <c r="U10323" i="1" s="1"/>
  <c r="T2309" i="1"/>
  <c r="U2309" i="1" s="1"/>
  <c r="S2308" i="1"/>
  <c r="T9321" i="1"/>
  <c r="U9321" i="1" s="1"/>
  <c r="S9320" i="1"/>
  <c r="T8971" i="1"/>
  <c r="U8971" i="1" s="1"/>
  <c r="S8970" i="1"/>
  <c r="T4200" i="1"/>
  <c r="U4200" i="1" s="1"/>
  <c r="S4199" i="1"/>
  <c r="T9858" i="1"/>
  <c r="U9858" i="1" s="1"/>
  <c r="S9857" i="1"/>
  <c r="T8517" i="1"/>
  <c r="U8517" i="1" s="1"/>
  <c r="S8516" i="1"/>
  <c r="T3746" i="1"/>
  <c r="U3746" i="1" s="1"/>
  <c r="S3745" i="1"/>
  <c r="T5966" i="1"/>
  <c r="U5966" i="1" s="1"/>
  <c r="S5965" i="1"/>
  <c r="M222" i="1"/>
  <c r="T2087" i="1"/>
  <c r="U2087" i="1" s="1"/>
  <c r="S2086" i="1"/>
  <c r="T2745" i="1"/>
  <c r="U2745" i="1" s="1"/>
  <c r="S2744" i="1"/>
  <c r="T7077" i="1"/>
  <c r="U7077" i="1" s="1"/>
  <c r="S7076" i="1"/>
  <c r="T973" i="1"/>
  <c r="U973" i="1" s="1"/>
  <c r="S972" i="1"/>
  <c r="T1864" i="1"/>
  <c r="U1864" i="1" s="1"/>
  <c r="S1863" i="1"/>
  <c r="T9743" i="1"/>
  <c r="U9743" i="1" s="1"/>
  <c r="S9742" i="1"/>
  <c r="T7957" i="1"/>
  <c r="U7957" i="1" s="1"/>
  <c r="S7956" i="1"/>
  <c r="T9183" i="1"/>
  <c r="U9183" i="1" s="1"/>
  <c r="S9182" i="1"/>
  <c r="H8883" i="1"/>
  <c r="G8883" i="1"/>
  <c r="T4413" i="1"/>
  <c r="U4413" i="1" s="1"/>
  <c r="S4412" i="1"/>
  <c r="T2415" i="1"/>
  <c r="U2415" i="1" s="1"/>
  <c r="S2414" i="1"/>
  <c r="T8408" i="1"/>
  <c r="U8408" i="1" s="1"/>
  <c r="S8407" i="1"/>
  <c r="T9405" i="1"/>
  <c r="U9405" i="1" s="1"/>
  <c r="S9404" i="1"/>
  <c r="T1759" i="1"/>
  <c r="U1759" i="1" s="1"/>
  <c r="S1758" i="1"/>
  <c r="H222" i="1"/>
  <c r="T9637" i="1"/>
  <c r="U9637" i="1" s="1"/>
  <c r="S9636" i="1"/>
  <c r="S10324" i="1"/>
  <c r="T10324" i="1" s="1"/>
  <c r="U10324" i="1" s="1"/>
  <c r="T7637" i="1"/>
  <c r="U7637" i="1" s="1"/>
  <c r="S7636" i="1"/>
  <c r="T3973" i="1"/>
  <c r="U3973" i="1" s="1"/>
  <c r="S3972" i="1"/>
  <c r="T6075" i="1"/>
  <c r="U6075" i="1" s="1"/>
  <c r="S6074" i="1"/>
  <c r="T3417" i="1"/>
  <c r="U3417" i="1" s="1"/>
  <c r="S3416" i="1"/>
  <c r="T3524" i="1"/>
  <c r="U3524" i="1" s="1"/>
  <c r="S3523" i="1"/>
  <c r="T857" i="1"/>
  <c r="U857" i="1" s="1"/>
  <c r="S856" i="1"/>
  <c r="T1078" i="1"/>
  <c r="U1078" i="1" s="1"/>
  <c r="S1077" i="1"/>
  <c r="T6633" i="1"/>
  <c r="U6633" i="1" s="1"/>
  <c r="S6632" i="1"/>
  <c r="F1217" i="1"/>
  <c r="K1216" i="1"/>
  <c r="L1216" i="1" s="1"/>
  <c r="G1216" i="1"/>
  <c r="M10104" i="1"/>
  <c r="T8650" i="1"/>
  <c r="U8650" i="1" s="1"/>
  <c r="S8649" i="1"/>
  <c r="T6544" i="1"/>
  <c r="U6544" i="1" s="1"/>
  <c r="S6543" i="1"/>
  <c r="T5310" i="1"/>
  <c r="U5310" i="1" s="1"/>
  <c r="S5309" i="1"/>
  <c r="T4860" i="1"/>
  <c r="U4860" i="1" s="1"/>
  <c r="S4859" i="1"/>
  <c r="T2522" i="1"/>
  <c r="U2522" i="1" s="1"/>
  <c r="S2521" i="1"/>
  <c r="F223" i="1"/>
  <c r="T6436" i="1"/>
  <c r="U6436" i="1" s="1"/>
  <c r="S6435" i="1"/>
  <c r="J10327" i="1"/>
  <c r="O10327" i="1"/>
  <c r="P10437" i="1" s="1"/>
  <c r="M5661" i="1"/>
  <c r="T6977" i="1"/>
  <c r="U6977" i="1" s="1"/>
  <c r="S6976" i="1"/>
  <c r="T7205" i="1"/>
  <c r="U7205" i="1" s="1"/>
  <c r="S7204" i="1"/>
  <c r="T972" i="1" l="1"/>
  <c r="U972" i="1" s="1"/>
  <c r="S971" i="1"/>
  <c r="T7076" i="1"/>
  <c r="U7076" i="1" s="1"/>
  <c r="S7075" i="1"/>
  <c r="T7307" i="1"/>
  <c r="U7307" i="1" s="1"/>
  <c r="S7306" i="1"/>
  <c r="T6435" i="1"/>
  <c r="U6435" i="1" s="1"/>
  <c r="S6434" i="1"/>
  <c r="T1077" i="1"/>
  <c r="U1077" i="1" s="1"/>
  <c r="S1076" i="1"/>
  <c r="T3972" i="1"/>
  <c r="U3972" i="1" s="1"/>
  <c r="S3971" i="1"/>
  <c r="T5965" i="1"/>
  <c r="U5965" i="1" s="1"/>
  <c r="S5964" i="1"/>
  <c r="T4199" i="1"/>
  <c r="U4199" i="1" s="1"/>
  <c r="S4198" i="1"/>
  <c r="T4522" i="1"/>
  <c r="U4522" i="1" s="1"/>
  <c r="S4521" i="1"/>
  <c r="I8882" i="1"/>
  <c r="J8882" i="1" s="1"/>
  <c r="I8879" i="1"/>
  <c r="J8879" i="1" s="1"/>
  <c r="I8877" i="1"/>
  <c r="J8877" i="1" s="1"/>
  <c r="I8880" i="1"/>
  <c r="J8880" i="1" s="1"/>
  <c r="I8878" i="1"/>
  <c r="J8878" i="1" s="1"/>
  <c r="I8881" i="1"/>
  <c r="J8881" i="1" s="1"/>
  <c r="T5858" i="1"/>
  <c r="U5858" i="1" s="1"/>
  <c r="S5857" i="1"/>
  <c r="T748" i="1"/>
  <c r="U748" i="1" s="1"/>
  <c r="S747" i="1"/>
  <c r="T1304" i="1"/>
  <c r="U1304" i="1" s="1"/>
  <c r="S1303" i="1"/>
  <c r="T6862" i="1"/>
  <c r="U6862" i="1" s="1"/>
  <c r="S6861" i="1"/>
  <c r="T5216" i="1"/>
  <c r="U5216" i="1" s="1"/>
  <c r="S5215" i="1"/>
  <c r="J9994" i="1"/>
  <c r="O9994" i="1"/>
  <c r="P10104" i="1" s="1"/>
  <c r="T6543" i="1"/>
  <c r="U6543" i="1" s="1"/>
  <c r="S6542" i="1"/>
  <c r="T9404" i="1"/>
  <c r="U9404" i="1" s="1"/>
  <c r="S9403" i="1"/>
  <c r="T2744" i="1"/>
  <c r="U2744" i="1" s="1"/>
  <c r="S2743" i="1"/>
  <c r="T6195" i="1"/>
  <c r="U6195" i="1" s="1"/>
  <c r="S6194" i="1"/>
  <c r="K335" i="1"/>
  <c r="L335" i="1" s="1"/>
  <c r="H335" i="1"/>
  <c r="G335" i="1"/>
  <c r="F336" i="1" s="1"/>
  <c r="T9071" i="1"/>
  <c r="U9071" i="1" s="1"/>
  <c r="S9070" i="1"/>
  <c r="G4995" i="1"/>
  <c r="T4092" i="1"/>
  <c r="U4092" i="1" s="1"/>
  <c r="S4091" i="1"/>
  <c r="T7529" i="1"/>
  <c r="U7529" i="1" s="1"/>
  <c r="S7528" i="1"/>
  <c r="T10757" i="1"/>
  <c r="U10757" i="1" s="1"/>
  <c r="S10756" i="1"/>
  <c r="T4746" i="1"/>
  <c r="U4746" i="1" s="1"/>
  <c r="S4745" i="1"/>
  <c r="T1758" i="1"/>
  <c r="U1758" i="1" s="1"/>
  <c r="S1757" i="1"/>
  <c r="O10436" i="1"/>
  <c r="O10434" i="1"/>
  <c r="O10432" i="1"/>
  <c r="O10430" i="1"/>
  <c r="O10428" i="1"/>
  <c r="O10426" i="1"/>
  <c r="O10424" i="1"/>
  <c r="O10422" i="1"/>
  <c r="O10420" i="1"/>
  <c r="O10418" i="1"/>
  <c r="O10416" i="1"/>
  <c r="O10414" i="1"/>
  <c r="O10412" i="1"/>
  <c r="O10410" i="1"/>
  <c r="O10408" i="1"/>
  <c r="O10406" i="1"/>
  <c r="O10404" i="1"/>
  <c r="O10402" i="1"/>
  <c r="O10400" i="1"/>
  <c r="O10398" i="1"/>
  <c r="O10396" i="1"/>
  <c r="O10394" i="1"/>
  <c r="O10392" i="1"/>
  <c r="O10390" i="1"/>
  <c r="Q10435" i="1"/>
  <c r="R10435" i="1" s="1"/>
  <c r="Q10433" i="1"/>
  <c r="R10433" i="1" s="1"/>
  <c r="Q10431" i="1"/>
  <c r="R10431" i="1" s="1"/>
  <c r="Q10429" i="1"/>
  <c r="R10429" i="1" s="1"/>
  <c r="Q10427" i="1"/>
  <c r="R10427" i="1" s="1"/>
  <c r="O10435" i="1"/>
  <c r="O10433" i="1"/>
  <c r="O10431" i="1"/>
  <c r="O10429" i="1"/>
  <c r="O10427" i="1"/>
  <c r="O10425" i="1"/>
  <c r="O10423" i="1"/>
  <c r="O10421" i="1"/>
  <c r="O10419" i="1"/>
  <c r="O10417" i="1"/>
  <c r="O10415" i="1"/>
  <c r="O10413" i="1"/>
  <c r="O10411" i="1"/>
  <c r="O10409" i="1"/>
  <c r="O10407" i="1"/>
  <c r="O10405" i="1"/>
  <c r="O10403" i="1"/>
  <c r="O10401" i="1"/>
  <c r="O10399" i="1"/>
  <c r="O10397" i="1"/>
  <c r="O10395" i="1"/>
  <c r="O10393" i="1"/>
  <c r="O10391" i="1"/>
  <c r="O10437" i="1"/>
  <c r="Q10389" i="1"/>
  <c r="R10389" i="1" s="1"/>
  <c r="Q10388" i="1"/>
  <c r="R10388" i="1" s="1"/>
  <c r="Q10387" i="1"/>
  <c r="R10387" i="1" s="1"/>
  <c r="Q10386" i="1"/>
  <c r="R10386" i="1" s="1"/>
  <c r="Q10385" i="1"/>
  <c r="R10385" i="1" s="1"/>
  <c r="Q10384" i="1"/>
  <c r="R10384" i="1" s="1"/>
  <c r="Q10383" i="1"/>
  <c r="R10383" i="1" s="1"/>
  <c r="Q10382" i="1"/>
  <c r="R10382" i="1" s="1"/>
  <c r="Q10381" i="1"/>
  <c r="R10381" i="1" s="1"/>
  <c r="Q10380" i="1"/>
  <c r="R10380" i="1" s="1"/>
  <c r="Q10379" i="1"/>
  <c r="R10379" i="1" s="1"/>
  <c r="Q10378" i="1"/>
  <c r="R10378" i="1" s="1"/>
  <c r="Q10377" i="1"/>
  <c r="R10377" i="1" s="1"/>
  <c r="Q10376" i="1"/>
  <c r="R10376" i="1" s="1"/>
  <c r="Q10375" i="1"/>
  <c r="R10375" i="1" s="1"/>
  <c r="Q10374" i="1"/>
  <c r="R10374" i="1" s="1"/>
  <c r="Q10373" i="1"/>
  <c r="R10373" i="1" s="1"/>
  <c r="Q10372" i="1"/>
  <c r="R10372" i="1" s="1"/>
  <c r="Q10371" i="1"/>
  <c r="R10371" i="1" s="1"/>
  <c r="Q10370" i="1"/>
  <c r="R10370" i="1" s="1"/>
  <c r="Q10369" i="1"/>
  <c r="R10369" i="1" s="1"/>
  <c r="Q10368" i="1"/>
  <c r="R10368" i="1" s="1"/>
  <c r="Q10367" i="1"/>
  <c r="R10367" i="1" s="1"/>
  <c r="Q10366" i="1"/>
  <c r="R10366" i="1" s="1"/>
  <c r="O10386" i="1"/>
  <c r="O10378" i="1"/>
  <c r="O10370" i="1"/>
  <c r="O10362" i="1"/>
  <c r="O10354" i="1"/>
  <c r="O10346" i="1"/>
  <c r="O10389" i="1"/>
  <c r="O10381" i="1"/>
  <c r="O10373" i="1"/>
  <c r="O10365" i="1"/>
  <c r="O10357" i="1"/>
  <c r="O10349" i="1"/>
  <c r="O10343" i="1"/>
  <c r="O10339" i="1"/>
  <c r="O10335" i="1"/>
  <c r="O10331" i="1"/>
  <c r="O10384" i="1"/>
  <c r="O10376" i="1"/>
  <c r="O10368" i="1"/>
  <c r="O10360" i="1"/>
  <c r="O10352" i="1"/>
  <c r="O10387" i="1"/>
  <c r="O10379" i="1"/>
  <c r="O10371" i="1"/>
  <c r="O10363" i="1"/>
  <c r="O10355" i="1"/>
  <c r="O10347" i="1"/>
  <c r="O10344" i="1"/>
  <c r="O10340" i="1"/>
  <c r="O10336" i="1"/>
  <c r="O10332" i="1"/>
  <c r="O10328" i="1"/>
  <c r="Q10436" i="1"/>
  <c r="R10436" i="1" s="1"/>
  <c r="Q10434" i="1"/>
  <c r="R10434" i="1" s="1"/>
  <c r="Q10432" i="1"/>
  <c r="R10432" i="1" s="1"/>
  <c r="Q10430" i="1"/>
  <c r="R10430" i="1" s="1"/>
  <c r="Q10428" i="1"/>
  <c r="R10428" i="1" s="1"/>
  <c r="Q10426" i="1"/>
  <c r="R10426" i="1" s="1"/>
  <c r="Q10424" i="1"/>
  <c r="R10424" i="1" s="1"/>
  <c r="Q10422" i="1"/>
  <c r="R10422" i="1" s="1"/>
  <c r="Q10420" i="1"/>
  <c r="R10420" i="1" s="1"/>
  <c r="Q10418" i="1"/>
  <c r="R10418" i="1" s="1"/>
  <c r="Q10416" i="1"/>
  <c r="R10416" i="1" s="1"/>
  <c r="Q10414" i="1"/>
  <c r="R10414" i="1" s="1"/>
  <c r="Q10412" i="1"/>
  <c r="R10412" i="1" s="1"/>
  <c r="Q10410" i="1"/>
  <c r="R10410" i="1" s="1"/>
  <c r="Q10408" i="1"/>
  <c r="R10408" i="1" s="1"/>
  <c r="Q10406" i="1"/>
  <c r="R10406" i="1" s="1"/>
  <c r="Q10404" i="1"/>
  <c r="R10404" i="1" s="1"/>
  <c r="Q10402" i="1"/>
  <c r="R10402" i="1" s="1"/>
  <c r="Q10400" i="1"/>
  <c r="R10400" i="1" s="1"/>
  <c r="Q10398" i="1"/>
  <c r="R10398" i="1" s="1"/>
  <c r="Q10396" i="1"/>
  <c r="R10396" i="1" s="1"/>
  <c r="Q10394" i="1"/>
  <c r="R10394" i="1" s="1"/>
  <c r="Q10392" i="1"/>
  <c r="R10392" i="1" s="1"/>
  <c r="Q10390" i="1"/>
  <c r="R10390" i="1" s="1"/>
  <c r="O10382" i="1"/>
  <c r="O10374" i="1"/>
  <c r="O10366" i="1"/>
  <c r="O10358" i="1"/>
  <c r="O10350" i="1"/>
  <c r="O10385" i="1"/>
  <c r="O10377" i="1"/>
  <c r="O10369" i="1"/>
  <c r="O10361" i="1"/>
  <c r="O10353" i="1"/>
  <c r="O10345" i="1"/>
  <c r="O10341" i="1"/>
  <c r="O10337" i="1"/>
  <c r="O10333" i="1"/>
  <c r="O10329" i="1"/>
  <c r="O10342" i="1"/>
  <c r="O10338" i="1"/>
  <c r="O10334" i="1"/>
  <c r="O10388" i="1"/>
  <c r="O10380" i="1"/>
  <c r="O10372" i="1"/>
  <c r="O10364" i="1"/>
  <c r="O10356" i="1"/>
  <c r="O10348" i="1"/>
  <c r="O10330" i="1"/>
  <c r="O10383" i="1"/>
  <c r="O10375" i="1"/>
  <c r="O10367" i="1"/>
  <c r="O10359" i="1"/>
  <c r="O10351" i="1"/>
  <c r="Q10332" i="1"/>
  <c r="R10332" i="1" s="1"/>
  <c r="Q10349" i="1"/>
  <c r="R10349" i="1" s="1"/>
  <c r="Q10346" i="1"/>
  <c r="R10346" i="1" s="1"/>
  <c r="Q10334" i="1"/>
  <c r="R10334" i="1" s="1"/>
  <c r="Q10397" i="1"/>
  <c r="R10397" i="1" s="1"/>
  <c r="Q10413" i="1"/>
  <c r="R10413" i="1" s="1"/>
  <c r="Q10329" i="1"/>
  <c r="R10329" i="1" s="1"/>
  <c r="Q10336" i="1"/>
  <c r="R10336" i="1" s="1"/>
  <c r="Q10357" i="1"/>
  <c r="R10357" i="1" s="1"/>
  <c r="Q10354" i="1"/>
  <c r="R10354" i="1" s="1"/>
  <c r="Q10338" i="1"/>
  <c r="R10338" i="1" s="1"/>
  <c r="Q10399" i="1"/>
  <c r="R10399" i="1" s="1"/>
  <c r="Q10415" i="1"/>
  <c r="R10415" i="1" s="1"/>
  <c r="Q10333" i="1"/>
  <c r="R10333" i="1" s="1"/>
  <c r="Q10345" i="1"/>
  <c r="R10345" i="1" s="1"/>
  <c r="Q10350" i="1"/>
  <c r="R10350" i="1" s="1"/>
  <c r="Q10340" i="1"/>
  <c r="R10340" i="1" s="1"/>
  <c r="Q10365" i="1"/>
  <c r="R10365" i="1" s="1"/>
  <c r="Q10362" i="1"/>
  <c r="R10362" i="1" s="1"/>
  <c r="Q10342" i="1"/>
  <c r="R10342" i="1" s="1"/>
  <c r="Q10401" i="1"/>
  <c r="R10401" i="1" s="1"/>
  <c r="Q10417" i="1"/>
  <c r="R10417" i="1" s="1"/>
  <c r="Q10328" i="1"/>
  <c r="R10328" i="1" s="1"/>
  <c r="Q10348" i="1"/>
  <c r="R10348" i="1" s="1"/>
  <c r="Q10337" i="1"/>
  <c r="R10337" i="1" s="1"/>
  <c r="Q10353" i="1"/>
  <c r="R10353" i="1" s="1"/>
  <c r="Q10358" i="1"/>
  <c r="R10358" i="1" s="1"/>
  <c r="Q10344" i="1"/>
  <c r="R10344" i="1" s="1"/>
  <c r="Q10352" i="1"/>
  <c r="R10352" i="1" s="1"/>
  <c r="Q10327" i="1"/>
  <c r="R10327" i="1" s="1"/>
  <c r="Q10437" i="1"/>
  <c r="R10437" i="1" s="1"/>
  <c r="S10437" i="1" s="1"/>
  <c r="T10437" i="1" s="1"/>
  <c r="U10437" i="1" s="1"/>
  <c r="Q10351" i="1"/>
  <c r="R10351" i="1" s="1"/>
  <c r="Q10403" i="1"/>
  <c r="R10403" i="1" s="1"/>
  <c r="Q10419" i="1"/>
  <c r="R10419" i="1" s="1"/>
  <c r="Q10395" i="1"/>
  <c r="R10395" i="1" s="1"/>
  <c r="Q10356" i="1"/>
  <c r="R10356" i="1" s="1"/>
  <c r="Q10361" i="1"/>
  <c r="R10361" i="1" s="1"/>
  <c r="Q10347" i="1"/>
  <c r="R10347" i="1" s="1"/>
  <c r="Q10360" i="1"/>
  <c r="R10360" i="1" s="1"/>
  <c r="Q10331" i="1"/>
  <c r="R10331" i="1" s="1"/>
  <c r="Q10359" i="1"/>
  <c r="R10359" i="1" s="1"/>
  <c r="Q10405" i="1"/>
  <c r="R10405" i="1" s="1"/>
  <c r="Q10421" i="1"/>
  <c r="R10421" i="1" s="1"/>
  <c r="Q10343" i="1"/>
  <c r="R10343" i="1" s="1"/>
  <c r="Q10330" i="1"/>
  <c r="R10330" i="1" s="1"/>
  <c r="Q10364" i="1"/>
  <c r="R10364" i="1" s="1"/>
  <c r="Q10341" i="1"/>
  <c r="R10341" i="1" s="1"/>
  <c r="Q10355" i="1"/>
  <c r="R10355" i="1" s="1"/>
  <c r="Q10335" i="1"/>
  <c r="R10335" i="1" s="1"/>
  <c r="Q10391" i="1"/>
  <c r="R10391" i="1" s="1"/>
  <c r="Q10407" i="1"/>
  <c r="R10407" i="1" s="1"/>
  <c r="Q10423" i="1"/>
  <c r="R10423" i="1" s="1"/>
  <c r="Q10363" i="1"/>
  <c r="R10363" i="1" s="1"/>
  <c r="Q10339" i="1"/>
  <c r="R10339" i="1" s="1"/>
  <c r="Q10393" i="1"/>
  <c r="R10393" i="1" s="1"/>
  <c r="Q10409" i="1"/>
  <c r="R10409" i="1" s="1"/>
  <c r="Q10425" i="1"/>
  <c r="R10425" i="1" s="1"/>
  <c r="Q10411" i="1"/>
  <c r="R10411" i="1" s="1"/>
  <c r="P10327" i="1"/>
  <c r="P10328" i="1"/>
  <c r="P10329" i="1"/>
  <c r="P10330" i="1"/>
  <c r="P10331" i="1"/>
  <c r="P10332" i="1"/>
  <c r="P10333" i="1"/>
  <c r="P10334" i="1"/>
  <c r="P10335" i="1"/>
  <c r="P10336" i="1"/>
  <c r="P10337" i="1"/>
  <c r="P10338" i="1"/>
  <c r="P10339" i="1"/>
  <c r="P10340" i="1"/>
  <c r="P10341" i="1"/>
  <c r="P10342" i="1"/>
  <c r="P10343" i="1"/>
  <c r="P10344" i="1"/>
  <c r="P10345" i="1"/>
  <c r="P10346" i="1"/>
  <c r="P10347" i="1"/>
  <c r="P10348" i="1"/>
  <c r="P10349" i="1"/>
  <c r="P10350" i="1"/>
  <c r="P10351" i="1"/>
  <c r="P10352" i="1"/>
  <c r="P10353" i="1"/>
  <c r="P10354" i="1"/>
  <c r="P10355" i="1"/>
  <c r="P10356" i="1"/>
  <c r="P10357" i="1"/>
  <c r="P10358" i="1"/>
  <c r="P10359" i="1"/>
  <c r="P10360" i="1"/>
  <c r="P10361" i="1"/>
  <c r="P10362" i="1"/>
  <c r="P10363" i="1"/>
  <c r="P10364" i="1"/>
  <c r="P10365" i="1"/>
  <c r="P10366" i="1"/>
  <c r="P10367" i="1"/>
  <c r="P10368" i="1"/>
  <c r="P10369" i="1"/>
  <c r="P10370" i="1"/>
  <c r="P10371" i="1"/>
  <c r="P10372" i="1"/>
  <c r="P10373" i="1"/>
  <c r="P10374" i="1"/>
  <c r="P10375" i="1"/>
  <c r="P10376" i="1"/>
  <c r="P10377" i="1"/>
  <c r="P10378" i="1"/>
  <c r="P10379" i="1"/>
  <c r="P10380" i="1"/>
  <c r="P10381" i="1"/>
  <c r="P10382" i="1"/>
  <c r="P10383" i="1"/>
  <c r="P10384" i="1"/>
  <c r="P10385" i="1"/>
  <c r="P10386" i="1"/>
  <c r="P10387" i="1"/>
  <c r="P10388" i="1"/>
  <c r="P10389" i="1"/>
  <c r="P10390" i="1"/>
  <c r="P10391" i="1"/>
  <c r="P10392" i="1"/>
  <c r="P10393" i="1"/>
  <c r="P10394" i="1"/>
  <c r="P10395" i="1"/>
  <c r="P10396" i="1"/>
  <c r="P10397" i="1"/>
  <c r="P10398" i="1"/>
  <c r="P10399" i="1"/>
  <c r="P10400" i="1"/>
  <c r="P10401" i="1"/>
  <c r="P10402" i="1"/>
  <c r="P10403" i="1"/>
  <c r="P10404" i="1"/>
  <c r="P10405" i="1"/>
  <c r="P10406" i="1"/>
  <c r="P10407" i="1"/>
  <c r="P10408" i="1"/>
  <c r="P10409" i="1"/>
  <c r="P10410" i="1"/>
  <c r="P10411" i="1"/>
  <c r="P10412" i="1"/>
  <c r="P10413" i="1"/>
  <c r="P10414" i="1"/>
  <c r="P10415" i="1"/>
  <c r="P10416" i="1"/>
  <c r="P10417" i="1"/>
  <c r="P10418" i="1"/>
  <c r="P10419" i="1"/>
  <c r="P10420" i="1"/>
  <c r="P10421" i="1"/>
  <c r="P10422" i="1"/>
  <c r="P10423" i="1"/>
  <c r="P10424" i="1"/>
  <c r="P10425" i="1"/>
  <c r="P10426" i="1"/>
  <c r="P10427" i="1"/>
  <c r="P10428" i="1"/>
  <c r="P10429" i="1"/>
  <c r="P10430" i="1"/>
  <c r="P10431" i="1"/>
  <c r="P10432" i="1"/>
  <c r="P10433" i="1"/>
  <c r="P10434" i="1"/>
  <c r="P10435" i="1"/>
  <c r="P10436" i="1"/>
  <c r="F224" i="1"/>
  <c r="K223" i="1"/>
  <c r="L223" i="1" s="1"/>
  <c r="G223" i="1"/>
  <c r="M1216" i="1"/>
  <c r="T856" i="1"/>
  <c r="U856" i="1" s="1"/>
  <c r="S855" i="1"/>
  <c r="T7636" i="1"/>
  <c r="U7636" i="1" s="1"/>
  <c r="S7635" i="1"/>
  <c r="T4412" i="1"/>
  <c r="U4412" i="1" s="1"/>
  <c r="S4411" i="1"/>
  <c r="T7956" i="1"/>
  <c r="U7956" i="1" s="1"/>
  <c r="S7955" i="1"/>
  <c r="T3745" i="1"/>
  <c r="U3745" i="1" s="1"/>
  <c r="S3744" i="1"/>
  <c r="T8970" i="1"/>
  <c r="U8970" i="1" s="1"/>
  <c r="S8969" i="1"/>
  <c r="T10852" i="1"/>
  <c r="U10852" i="1" s="1"/>
  <c r="S10851" i="1"/>
  <c r="T2971" i="1"/>
  <c r="U2971" i="1" s="1"/>
  <c r="S2970" i="1"/>
  <c r="T2635" i="1"/>
  <c r="U2635" i="1" s="1"/>
  <c r="S2634" i="1"/>
  <c r="T8770" i="1"/>
  <c r="U8770" i="1" s="1"/>
  <c r="S8769" i="1"/>
  <c r="T2866" i="1"/>
  <c r="U2866" i="1" s="1"/>
  <c r="S2865" i="1"/>
  <c r="T640" i="1"/>
  <c r="U640" i="1" s="1"/>
  <c r="S639" i="1"/>
  <c r="H5662" i="1"/>
  <c r="T9182" i="1"/>
  <c r="U9182" i="1" s="1"/>
  <c r="S9181" i="1"/>
  <c r="T8296" i="1"/>
  <c r="U8296" i="1" s="1"/>
  <c r="S8295" i="1"/>
  <c r="T4300" i="1"/>
  <c r="U4300" i="1" s="1"/>
  <c r="S4299" i="1"/>
  <c r="T3074" i="1"/>
  <c r="U3074" i="1" s="1"/>
  <c r="S3073" i="1"/>
  <c r="T7204" i="1"/>
  <c r="U7204" i="1" s="1"/>
  <c r="S7203" i="1"/>
  <c r="T2521" i="1"/>
  <c r="U2521" i="1" s="1"/>
  <c r="S2520" i="1"/>
  <c r="H1216" i="1"/>
  <c r="T8407" i="1"/>
  <c r="U8407" i="1" s="1"/>
  <c r="S8406" i="1"/>
  <c r="T1863" i="1"/>
  <c r="U1863" i="1" s="1"/>
  <c r="S1862" i="1"/>
  <c r="T5743" i="1"/>
  <c r="U5743" i="1" s="1"/>
  <c r="S5742" i="1"/>
  <c r="T9529" i="1"/>
  <c r="U9529" i="1" s="1"/>
  <c r="S9528" i="1"/>
  <c r="T524" i="1"/>
  <c r="U524" i="1" s="1"/>
  <c r="S523" i="1"/>
  <c r="T1638" i="1"/>
  <c r="U1638" i="1" s="1"/>
  <c r="S1637" i="1"/>
  <c r="T10966" i="1"/>
  <c r="U10966" i="1" s="1"/>
  <c r="S10965" i="1"/>
  <c r="T5411" i="1"/>
  <c r="U5411" i="1" s="1"/>
  <c r="S5410" i="1"/>
  <c r="T3301" i="1"/>
  <c r="U3301" i="1" s="1"/>
  <c r="S3300" i="1"/>
  <c r="T7738" i="1"/>
  <c r="U7738" i="1" s="1"/>
  <c r="S7737" i="1"/>
  <c r="K5662" i="1"/>
  <c r="L5662" i="1" s="1"/>
  <c r="M5662" i="1" s="1"/>
  <c r="T5309" i="1"/>
  <c r="U5309" i="1" s="1"/>
  <c r="S5308" i="1"/>
  <c r="T3523" i="1"/>
  <c r="U3523" i="1" s="1"/>
  <c r="S3522" i="1"/>
  <c r="T3416" i="1"/>
  <c r="U3416" i="1" s="1"/>
  <c r="S3415" i="1"/>
  <c r="T9742" i="1"/>
  <c r="U9742" i="1" s="1"/>
  <c r="S9741" i="1"/>
  <c r="T8516" i="1"/>
  <c r="U8516" i="1" s="1"/>
  <c r="S8515" i="1"/>
  <c r="T9320" i="1"/>
  <c r="U9320" i="1" s="1"/>
  <c r="S9319" i="1"/>
  <c r="T6743" i="1"/>
  <c r="U6743" i="1" s="1"/>
  <c r="S6742" i="1"/>
  <c r="T85" i="1"/>
  <c r="U85" i="1" s="1"/>
  <c r="S84" i="1"/>
  <c r="T1969" i="1"/>
  <c r="U1969" i="1" s="1"/>
  <c r="S1968" i="1"/>
  <c r="T3661" i="1"/>
  <c r="U3661" i="1" s="1"/>
  <c r="S3660" i="1"/>
  <c r="T5520" i="1"/>
  <c r="U5520" i="1" s="1"/>
  <c r="S5519" i="1"/>
  <c r="K5663" i="1"/>
  <c r="L5663" i="1" s="1"/>
  <c r="H5663" i="1"/>
  <c r="G5663" i="1"/>
  <c r="T3851" i="1"/>
  <c r="U3851" i="1" s="1"/>
  <c r="S3850" i="1"/>
  <c r="T6976" i="1"/>
  <c r="U6976" i="1" s="1"/>
  <c r="S6975" i="1"/>
  <c r="T4859" i="1"/>
  <c r="U4859" i="1" s="1"/>
  <c r="S4858" i="1"/>
  <c r="G1217" i="1"/>
  <c r="F1218" i="1" s="1"/>
  <c r="T2414" i="1"/>
  <c r="U2414" i="1" s="1"/>
  <c r="S2413" i="1"/>
  <c r="I8883" i="1"/>
  <c r="J8883" i="1" s="1"/>
  <c r="I8773" i="1"/>
  <c r="I8776" i="1"/>
  <c r="J8776" i="1" s="1"/>
  <c r="I8775" i="1"/>
  <c r="J8775" i="1" s="1"/>
  <c r="I8774" i="1"/>
  <c r="J8774" i="1" s="1"/>
  <c r="I8780" i="1"/>
  <c r="J8780" i="1" s="1"/>
  <c r="I8777" i="1"/>
  <c r="J8777" i="1" s="1"/>
  <c r="I8779" i="1"/>
  <c r="J8779" i="1" s="1"/>
  <c r="I8781" i="1"/>
  <c r="J8781" i="1" s="1"/>
  <c r="I8778" i="1"/>
  <c r="J8778" i="1" s="1"/>
  <c r="I8782" i="1"/>
  <c r="J8782" i="1" s="1"/>
  <c r="I8783" i="1"/>
  <c r="J8783" i="1" s="1"/>
  <c r="I8784" i="1"/>
  <c r="J8784" i="1" s="1"/>
  <c r="I8787" i="1"/>
  <c r="J8787" i="1" s="1"/>
  <c r="I8786" i="1"/>
  <c r="J8786" i="1" s="1"/>
  <c r="I8785" i="1"/>
  <c r="J8785" i="1" s="1"/>
  <c r="I8790" i="1"/>
  <c r="J8790" i="1" s="1"/>
  <c r="I8789" i="1"/>
  <c r="J8789" i="1" s="1"/>
  <c r="I8788" i="1"/>
  <c r="J8788" i="1" s="1"/>
  <c r="I8791" i="1"/>
  <c r="J8791" i="1" s="1"/>
  <c r="I8793" i="1"/>
  <c r="J8793" i="1" s="1"/>
  <c r="I8794" i="1"/>
  <c r="J8794" i="1" s="1"/>
  <c r="I8792" i="1"/>
  <c r="J8792" i="1" s="1"/>
  <c r="I8797" i="1"/>
  <c r="J8797" i="1" s="1"/>
  <c r="I8796" i="1"/>
  <c r="J8796" i="1" s="1"/>
  <c r="I8795" i="1"/>
  <c r="J8795" i="1" s="1"/>
  <c r="I8799" i="1"/>
  <c r="J8799" i="1" s="1"/>
  <c r="I8800" i="1"/>
  <c r="J8800" i="1" s="1"/>
  <c r="I8798" i="1"/>
  <c r="J8798" i="1" s="1"/>
  <c r="I8802" i="1"/>
  <c r="J8802" i="1" s="1"/>
  <c r="I8801" i="1"/>
  <c r="J8801" i="1" s="1"/>
  <c r="I8804" i="1"/>
  <c r="J8804" i="1" s="1"/>
  <c r="I8803" i="1"/>
  <c r="J8803" i="1" s="1"/>
  <c r="I8805" i="1"/>
  <c r="J8805" i="1" s="1"/>
  <c r="I8807" i="1"/>
  <c r="J8807" i="1" s="1"/>
  <c r="I8806" i="1"/>
  <c r="J8806" i="1" s="1"/>
  <c r="I8809" i="1"/>
  <c r="J8809" i="1" s="1"/>
  <c r="I8808" i="1"/>
  <c r="J8808" i="1" s="1"/>
  <c r="I8810" i="1"/>
  <c r="J8810" i="1" s="1"/>
  <c r="I8811" i="1"/>
  <c r="J8811" i="1" s="1"/>
  <c r="I8812" i="1"/>
  <c r="J8812" i="1" s="1"/>
  <c r="I8813" i="1"/>
  <c r="J8813" i="1" s="1"/>
  <c r="I8814" i="1"/>
  <c r="J8814" i="1" s="1"/>
  <c r="I8817" i="1"/>
  <c r="J8817" i="1" s="1"/>
  <c r="I8815" i="1"/>
  <c r="J8815" i="1" s="1"/>
  <c r="I8816" i="1"/>
  <c r="J8816" i="1" s="1"/>
  <c r="I8818" i="1"/>
  <c r="J8818" i="1" s="1"/>
  <c r="I8821" i="1"/>
  <c r="J8821" i="1" s="1"/>
  <c r="I8820" i="1"/>
  <c r="J8820" i="1" s="1"/>
  <c r="I8819" i="1"/>
  <c r="J8819" i="1" s="1"/>
  <c r="I8822" i="1"/>
  <c r="J8822" i="1" s="1"/>
  <c r="I8823" i="1"/>
  <c r="J8823" i="1" s="1"/>
  <c r="I8825" i="1"/>
  <c r="J8825" i="1" s="1"/>
  <c r="I8824" i="1"/>
  <c r="J8824" i="1" s="1"/>
  <c r="I8827" i="1"/>
  <c r="J8827" i="1" s="1"/>
  <c r="I8829" i="1"/>
  <c r="J8829" i="1" s="1"/>
  <c r="I8828" i="1"/>
  <c r="J8828" i="1" s="1"/>
  <c r="I8826" i="1"/>
  <c r="J8826" i="1" s="1"/>
  <c r="I8830" i="1"/>
  <c r="J8830" i="1" s="1"/>
  <c r="I8831" i="1"/>
  <c r="J8831" i="1" s="1"/>
  <c r="I8833" i="1"/>
  <c r="J8833" i="1" s="1"/>
  <c r="I8832" i="1"/>
  <c r="J8832" i="1" s="1"/>
  <c r="I8834" i="1"/>
  <c r="J8834" i="1" s="1"/>
  <c r="I8835" i="1"/>
  <c r="J8835" i="1" s="1"/>
  <c r="I8837" i="1"/>
  <c r="J8837" i="1" s="1"/>
  <c r="I8836" i="1"/>
  <c r="J8836" i="1" s="1"/>
  <c r="I8838" i="1"/>
  <c r="J8838" i="1" s="1"/>
  <c r="I8840" i="1"/>
  <c r="J8840" i="1" s="1"/>
  <c r="I8839" i="1"/>
  <c r="J8839" i="1" s="1"/>
  <c r="I8841" i="1"/>
  <c r="J8841" i="1" s="1"/>
  <c r="I8842" i="1"/>
  <c r="J8842" i="1" s="1"/>
  <c r="I8843" i="1"/>
  <c r="J8843" i="1" s="1"/>
  <c r="I8844" i="1"/>
  <c r="J8844" i="1" s="1"/>
  <c r="I8846" i="1"/>
  <c r="J8846" i="1" s="1"/>
  <c r="I8845" i="1"/>
  <c r="J8845" i="1" s="1"/>
  <c r="I8847" i="1"/>
  <c r="J8847" i="1" s="1"/>
  <c r="I8848" i="1"/>
  <c r="J8848" i="1" s="1"/>
  <c r="I8849" i="1"/>
  <c r="J8849" i="1" s="1"/>
  <c r="I8850" i="1"/>
  <c r="J8850" i="1" s="1"/>
  <c r="I8851" i="1"/>
  <c r="J8851" i="1" s="1"/>
  <c r="I8852" i="1"/>
  <c r="J8852" i="1" s="1"/>
  <c r="I8853" i="1"/>
  <c r="J8853" i="1" s="1"/>
  <c r="I8854" i="1"/>
  <c r="J8854" i="1" s="1"/>
  <c r="I8855" i="1"/>
  <c r="J8855" i="1" s="1"/>
  <c r="I8856" i="1"/>
  <c r="J8856" i="1" s="1"/>
  <c r="I8858" i="1"/>
  <c r="J8858" i="1" s="1"/>
  <c r="I8857" i="1"/>
  <c r="J8857" i="1" s="1"/>
  <c r="I8859" i="1"/>
  <c r="J8859" i="1" s="1"/>
  <c r="I8860" i="1"/>
  <c r="J8860" i="1" s="1"/>
  <c r="I8861" i="1"/>
  <c r="J8861" i="1" s="1"/>
  <c r="I8864" i="1"/>
  <c r="J8864" i="1" s="1"/>
  <c r="I8863" i="1"/>
  <c r="J8863" i="1" s="1"/>
  <c r="I8862" i="1"/>
  <c r="J8862" i="1" s="1"/>
  <c r="I8865" i="1"/>
  <c r="J8865" i="1" s="1"/>
  <c r="I8868" i="1"/>
  <c r="J8868" i="1" s="1"/>
  <c r="I8866" i="1"/>
  <c r="J8866" i="1" s="1"/>
  <c r="I8867" i="1"/>
  <c r="J8867" i="1" s="1"/>
  <c r="I8869" i="1"/>
  <c r="J8869" i="1" s="1"/>
  <c r="I8871" i="1"/>
  <c r="J8871" i="1" s="1"/>
  <c r="I8870" i="1"/>
  <c r="J8870" i="1" s="1"/>
  <c r="I8872" i="1"/>
  <c r="J8872" i="1" s="1"/>
  <c r="I8874" i="1"/>
  <c r="J8874" i="1" s="1"/>
  <c r="I8873" i="1"/>
  <c r="J8873" i="1" s="1"/>
  <c r="I8875" i="1"/>
  <c r="J8875" i="1" s="1"/>
  <c r="I8876" i="1"/>
  <c r="J8876" i="1" s="1"/>
  <c r="T1517" i="1"/>
  <c r="U1517" i="1" s="1"/>
  <c r="S1516" i="1"/>
  <c r="T5074" i="1"/>
  <c r="U5074" i="1" s="1"/>
  <c r="S5073" i="1"/>
  <c r="T10648" i="1"/>
  <c r="U10648" i="1" s="1"/>
  <c r="S10647" i="1"/>
  <c r="T415" i="1"/>
  <c r="U415" i="1" s="1"/>
  <c r="S414" i="1"/>
  <c r="T7857" i="1"/>
  <c r="U7857" i="1" s="1"/>
  <c r="S7856" i="1"/>
  <c r="T10200" i="1"/>
  <c r="U10200" i="1" s="1"/>
  <c r="S10199" i="1"/>
  <c r="T3188" i="1"/>
  <c r="U3188" i="1" s="1"/>
  <c r="S3187" i="1"/>
  <c r="T4635" i="1"/>
  <c r="U4635" i="1" s="1"/>
  <c r="S4634" i="1"/>
  <c r="M2223" i="1"/>
  <c r="T6320" i="1"/>
  <c r="U6320" i="1" s="1"/>
  <c r="S6319" i="1"/>
  <c r="T8649" i="1"/>
  <c r="U8649" i="1" s="1"/>
  <c r="S8648" i="1"/>
  <c r="T9636" i="1"/>
  <c r="U9636" i="1" s="1"/>
  <c r="S9635" i="1"/>
  <c r="F7440" i="1"/>
  <c r="G7439" i="1"/>
  <c r="T1411" i="1"/>
  <c r="U1411" i="1" s="1"/>
  <c r="S1410" i="1"/>
  <c r="T8186" i="1"/>
  <c r="U8186" i="1" s="1"/>
  <c r="S8185" i="1"/>
  <c r="T6632" i="1"/>
  <c r="U6632" i="1" s="1"/>
  <c r="S6631" i="1"/>
  <c r="T6074" i="1"/>
  <c r="U6074" i="1" s="1"/>
  <c r="S6073" i="1"/>
  <c r="K8883" i="1"/>
  <c r="L8883" i="1" s="1"/>
  <c r="M8883" i="1" s="1"/>
  <c r="T2086" i="1"/>
  <c r="U2086" i="1" s="1"/>
  <c r="S2085" i="1"/>
  <c r="T9857" i="1"/>
  <c r="U9857" i="1" s="1"/>
  <c r="S9856" i="1"/>
  <c r="T2308" i="1"/>
  <c r="U2308" i="1" s="1"/>
  <c r="S2307" i="1"/>
  <c r="T9977" i="1"/>
  <c r="U9977" i="1" s="1"/>
  <c r="S9976" i="1"/>
  <c r="T10526" i="1"/>
  <c r="U10526" i="1" s="1"/>
  <c r="S10525" i="1"/>
  <c r="S10322" i="1"/>
  <c r="I2223" i="1"/>
  <c r="J2223" i="1" s="1"/>
  <c r="I2113" i="1"/>
  <c r="I2115" i="1"/>
  <c r="J2115" i="1" s="1"/>
  <c r="I2114" i="1"/>
  <c r="J2114" i="1" s="1"/>
  <c r="I2116" i="1"/>
  <c r="J2116" i="1" s="1"/>
  <c r="I2118" i="1"/>
  <c r="J2118" i="1" s="1"/>
  <c r="I2117" i="1"/>
  <c r="J2117" i="1" s="1"/>
  <c r="I2121" i="1"/>
  <c r="J2121" i="1" s="1"/>
  <c r="I2119" i="1"/>
  <c r="J2119" i="1" s="1"/>
  <c r="I2120" i="1"/>
  <c r="J2120" i="1" s="1"/>
  <c r="I2123" i="1"/>
  <c r="J2123" i="1" s="1"/>
  <c r="I2122" i="1"/>
  <c r="J2122" i="1" s="1"/>
  <c r="I2124" i="1"/>
  <c r="J2124" i="1" s="1"/>
  <c r="I2126" i="1"/>
  <c r="J2126" i="1" s="1"/>
  <c r="I2125" i="1"/>
  <c r="J2125" i="1" s="1"/>
  <c r="I2127" i="1"/>
  <c r="J2127" i="1" s="1"/>
  <c r="I2129" i="1"/>
  <c r="J2129" i="1" s="1"/>
  <c r="I2128" i="1"/>
  <c r="J2128" i="1" s="1"/>
  <c r="I2130" i="1"/>
  <c r="J2130" i="1" s="1"/>
  <c r="I2131" i="1"/>
  <c r="J2131" i="1" s="1"/>
  <c r="I2133" i="1"/>
  <c r="J2133" i="1" s="1"/>
  <c r="I2132" i="1"/>
  <c r="J2132" i="1" s="1"/>
  <c r="I2134" i="1"/>
  <c r="J2134" i="1" s="1"/>
  <c r="I2135" i="1"/>
  <c r="J2135" i="1" s="1"/>
  <c r="I2136" i="1"/>
  <c r="J2136" i="1" s="1"/>
  <c r="I2137" i="1"/>
  <c r="J2137" i="1" s="1"/>
  <c r="I2139" i="1"/>
  <c r="J2139" i="1" s="1"/>
  <c r="I2138" i="1"/>
  <c r="J2138" i="1" s="1"/>
  <c r="I2141" i="1"/>
  <c r="J2141" i="1" s="1"/>
  <c r="I2140" i="1"/>
  <c r="J2140" i="1" s="1"/>
  <c r="I2142" i="1"/>
  <c r="J2142" i="1" s="1"/>
  <c r="I2144" i="1"/>
  <c r="J2144" i="1" s="1"/>
  <c r="I2143" i="1"/>
  <c r="J2143" i="1" s="1"/>
  <c r="I2145" i="1"/>
  <c r="J2145" i="1" s="1"/>
  <c r="I2146" i="1"/>
  <c r="J2146" i="1" s="1"/>
  <c r="I2147" i="1"/>
  <c r="J2147" i="1" s="1"/>
  <c r="I2148" i="1"/>
  <c r="J2148" i="1" s="1"/>
  <c r="I2150" i="1"/>
  <c r="J2150" i="1" s="1"/>
  <c r="I2149" i="1"/>
  <c r="J2149" i="1" s="1"/>
  <c r="I2151" i="1"/>
  <c r="J2151" i="1" s="1"/>
  <c r="I2154" i="1"/>
  <c r="J2154" i="1" s="1"/>
  <c r="I2153" i="1"/>
  <c r="J2153" i="1" s="1"/>
  <c r="I2152" i="1"/>
  <c r="J2152" i="1" s="1"/>
  <c r="I2155" i="1"/>
  <c r="J2155" i="1" s="1"/>
  <c r="I2156" i="1"/>
  <c r="J2156" i="1" s="1"/>
  <c r="I2158" i="1"/>
  <c r="J2158" i="1" s="1"/>
  <c r="I2157" i="1"/>
  <c r="J2157" i="1" s="1"/>
  <c r="I2159" i="1"/>
  <c r="J2159" i="1" s="1"/>
  <c r="I2160" i="1"/>
  <c r="J2160" i="1" s="1"/>
  <c r="I2162" i="1"/>
  <c r="J2162" i="1" s="1"/>
  <c r="I2161" i="1"/>
  <c r="J2161" i="1" s="1"/>
  <c r="I2163" i="1"/>
  <c r="J2163" i="1" s="1"/>
  <c r="I2164" i="1"/>
  <c r="J2164" i="1" s="1"/>
  <c r="I2165" i="1"/>
  <c r="J2165" i="1" s="1"/>
  <c r="I2167" i="1"/>
  <c r="J2167" i="1" s="1"/>
  <c r="I2166" i="1"/>
  <c r="J2166" i="1" s="1"/>
  <c r="I2168" i="1"/>
  <c r="J2168" i="1" s="1"/>
  <c r="I2171" i="1"/>
  <c r="J2171" i="1" s="1"/>
  <c r="I2169" i="1"/>
  <c r="J2169" i="1" s="1"/>
  <c r="I2172" i="1"/>
  <c r="J2172" i="1" s="1"/>
  <c r="I2170" i="1"/>
  <c r="J2170" i="1" s="1"/>
  <c r="I2175" i="1"/>
  <c r="J2175" i="1" s="1"/>
  <c r="I2174" i="1"/>
  <c r="J2174" i="1" s="1"/>
  <c r="I2173" i="1"/>
  <c r="J2173" i="1" s="1"/>
  <c r="I2177" i="1"/>
  <c r="J2177" i="1" s="1"/>
  <c r="I2176" i="1"/>
  <c r="J2176" i="1" s="1"/>
  <c r="I2179" i="1"/>
  <c r="J2179" i="1" s="1"/>
  <c r="I2178" i="1"/>
  <c r="J2178" i="1" s="1"/>
  <c r="I2181" i="1"/>
  <c r="J2181" i="1" s="1"/>
  <c r="I2180" i="1"/>
  <c r="J2180" i="1" s="1"/>
  <c r="I2182" i="1"/>
  <c r="J2182" i="1" s="1"/>
  <c r="I2183" i="1"/>
  <c r="J2183" i="1" s="1"/>
  <c r="I2184" i="1"/>
  <c r="J2184" i="1" s="1"/>
  <c r="I2185" i="1"/>
  <c r="J2185" i="1" s="1"/>
  <c r="I2187" i="1"/>
  <c r="J2187" i="1" s="1"/>
  <c r="I2186" i="1"/>
  <c r="J2186" i="1" s="1"/>
  <c r="I2188" i="1"/>
  <c r="J2188" i="1" s="1"/>
  <c r="I2189" i="1"/>
  <c r="J2189" i="1" s="1"/>
  <c r="I2191" i="1"/>
  <c r="J2191" i="1" s="1"/>
  <c r="I2190" i="1"/>
  <c r="J2190" i="1" s="1"/>
  <c r="I2192" i="1"/>
  <c r="J2192" i="1" s="1"/>
  <c r="I2193" i="1"/>
  <c r="J2193" i="1" s="1"/>
  <c r="I2194" i="1"/>
  <c r="J2194" i="1" s="1"/>
  <c r="I2196" i="1"/>
  <c r="J2196" i="1" s="1"/>
  <c r="I2195" i="1"/>
  <c r="J2195" i="1" s="1"/>
  <c r="I2198" i="1"/>
  <c r="J2198" i="1" s="1"/>
  <c r="I2197" i="1"/>
  <c r="J2197" i="1" s="1"/>
  <c r="I2199" i="1"/>
  <c r="J2199" i="1" s="1"/>
  <c r="I2200" i="1"/>
  <c r="J2200" i="1" s="1"/>
  <c r="I2201" i="1"/>
  <c r="J2201" i="1" s="1"/>
  <c r="I2203" i="1"/>
  <c r="J2203" i="1" s="1"/>
  <c r="I2202" i="1"/>
  <c r="J2202" i="1" s="1"/>
  <c r="I2205" i="1"/>
  <c r="J2205" i="1" s="1"/>
  <c r="I2206" i="1"/>
  <c r="J2206" i="1" s="1"/>
  <c r="I2204" i="1"/>
  <c r="J2204" i="1" s="1"/>
  <c r="I2208" i="1"/>
  <c r="J2208" i="1" s="1"/>
  <c r="I2209" i="1"/>
  <c r="J2209" i="1" s="1"/>
  <c r="I2207" i="1"/>
  <c r="J2207" i="1" s="1"/>
  <c r="I2213" i="1"/>
  <c r="J2213" i="1" s="1"/>
  <c r="I2210" i="1"/>
  <c r="J2210" i="1" s="1"/>
  <c r="I2211" i="1"/>
  <c r="J2211" i="1" s="1"/>
  <c r="I2212" i="1"/>
  <c r="J2212" i="1" s="1"/>
  <c r="I2215" i="1"/>
  <c r="J2215" i="1" s="1"/>
  <c r="I2214" i="1"/>
  <c r="J2214" i="1" s="1"/>
  <c r="I2216" i="1"/>
  <c r="J2216" i="1" s="1"/>
  <c r="I2222" i="1"/>
  <c r="J2222" i="1" s="1"/>
  <c r="I2217" i="1"/>
  <c r="J2217" i="1" s="1"/>
  <c r="I2220" i="1"/>
  <c r="J2220" i="1" s="1"/>
  <c r="I2218" i="1"/>
  <c r="J2218" i="1" s="1"/>
  <c r="I2219" i="1"/>
  <c r="J2219" i="1" s="1"/>
  <c r="I2221" i="1"/>
  <c r="J2221" i="1" s="1"/>
  <c r="T8081" i="1"/>
  <c r="U8081" i="1" s="1"/>
  <c r="S8080" i="1"/>
  <c r="G336" i="1" l="1"/>
  <c r="H336" i="1"/>
  <c r="I335" i="1" s="1"/>
  <c r="J335" i="1" s="1"/>
  <c r="G1218" i="1"/>
  <c r="H7440" i="1"/>
  <c r="G7440" i="1"/>
  <c r="T84" i="1"/>
  <c r="U84" i="1" s="1"/>
  <c r="S83" i="1"/>
  <c r="T10851" i="1"/>
  <c r="U10851" i="1" s="1"/>
  <c r="S10850" i="1"/>
  <c r="T7075" i="1"/>
  <c r="U7075" i="1" s="1"/>
  <c r="S7074" i="1"/>
  <c r="T10525" i="1"/>
  <c r="U10525" i="1" s="1"/>
  <c r="S10524" i="1"/>
  <c r="T2085" i="1"/>
  <c r="U2085" i="1" s="1"/>
  <c r="S2084" i="1"/>
  <c r="T9635" i="1"/>
  <c r="U9635" i="1" s="1"/>
  <c r="S9634" i="1"/>
  <c r="T7856" i="1"/>
  <c r="U7856" i="1" s="1"/>
  <c r="S7855" i="1"/>
  <c r="T1516" i="1"/>
  <c r="U1516" i="1" s="1"/>
  <c r="S1515" i="1"/>
  <c r="H1217" i="1"/>
  <c r="T3522" i="1"/>
  <c r="U3522" i="1" s="1"/>
  <c r="S3521" i="1"/>
  <c r="T9181" i="1"/>
  <c r="U9181" i="1" s="1"/>
  <c r="S9180" i="1"/>
  <c r="T4745" i="1"/>
  <c r="U4745" i="1" s="1"/>
  <c r="S4744" i="1"/>
  <c r="T6975" i="1"/>
  <c r="U6975" i="1" s="1"/>
  <c r="S6974" i="1"/>
  <c r="T3744" i="1"/>
  <c r="U3744" i="1" s="1"/>
  <c r="S3743" i="1"/>
  <c r="T6434" i="1"/>
  <c r="U6434" i="1" s="1"/>
  <c r="S6433" i="1"/>
  <c r="T6073" i="1"/>
  <c r="U6073" i="1" s="1"/>
  <c r="S6072" i="1"/>
  <c r="K1217" i="1"/>
  <c r="L1217" i="1" s="1"/>
  <c r="T3850" i="1"/>
  <c r="U3850" i="1" s="1"/>
  <c r="S3849" i="1"/>
  <c r="T6742" i="1"/>
  <c r="U6742" i="1" s="1"/>
  <c r="S6741" i="1"/>
  <c r="T10965" i="1"/>
  <c r="U10965" i="1" s="1"/>
  <c r="S10964" i="1"/>
  <c r="T5742" i="1"/>
  <c r="U5742" i="1" s="1"/>
  <c r="S5741" i="1"/>
  <c r="T7955" i="1"/>
  <c r="U7955" i="1" s="1"/>
  <c r="S7954" i="1"/>
  <c r="T1757" i="1"/>
  <c r="U1757" i="1" s="1"/>
  <c r="S1756" i="1"/>
  <c r="H4995" i="1"/>
  <c r="T1303" i="1"/>
  <c r="U1303" i="1" s="1"/>
  <c r="S1302" i="1"/>
  <c r="T5857" i="1"/>
  <c r="U5857" i="1" s="1"/>
  <c r="S5856" i="1"/>
  <c r="T5964" i="1"/>
  <c r="U5964" i="1" s="1"/>
  <c r="S5963" i="1"/>
  <c r="T971" i="1"/>
  <c r="U971" i="1" s="1"/>
  <c r="S970" i="1"/>
  <c r="T10322" i="1"/>
  <c r="U10322" i="1" s="1"/>
  <c r="S10321" i="1"/>
  <c r="T9976" i="1"/>
  <c r="U9976" i="1" s="1"/>
  <c r="S9975" i="1"/>
  <c r="T1410" i="1"/>
  <c r="U1410" i="1" s="1"/>
  <c r="S1409" i="1"/>
  <c r="T8648" i="1"/>
  <c r="U8648" i="1" s="1"/>
  <c r="S8647" i="1"/>
  <c r="T414" i="1"/>
  <c r="U414" i="1" s="1"/>
  <c r="S413" i="1"/>
  <c r="T2520" i="1"/>
  <c r="U2520" i="1" s="1"/>
  <c r="S2519" i="1"/>
  <c r="T3073" i="1"/>
  <c r="U3073" i="1" s="1"/>
  <c r="S3072" i="1"/>
  <c r="M223" i="1"/>
  <c r="T10756" i="1"/>
  <c r="U10756" i="1" s="1"/>
  <c r="S10755" i="1"/>
  <c r="K4995" i="1"/>
  <c r="L4995" i="1" s="1"/>
  <c r="M4995" i="1" s="1"/>
  <c r="T6194" i="1"/>
  <c r="U6194" i="1" s="1"/>
  <c r="S6193" i="1"/>
  <c r="T6542" i="1"/>
  <c r="U6542" i="1" s="1"/>
  <c r="S6541" i="1"/>
  <c r="T8185" i="1"/>
  <c r="U8185" i="1" s="1"/>
  <c r="S8184" i="1"/>
  <c r="T5519" i="1"/>
  <c r="U5519" i="1" s="1"/>
  <c r="S5518" i="1"/>
  <c r="T5410" i="1"/>
  <c r="U5410" i="1" s="1"/>
  <c r="S5409" i="1"/>
  <c r="T9403" i="1"/>
  <c r="U9403" i="1" s="1"/>
  <c r="S9402" i="1"/>
  <c r="T4198" i="1"/>
  <c r="U4198" i="1" s="1"/>
  <c r="S4197" i="1"/>
  <c r="T6631" i="1"/>
  <c r="U6631" i="1" s="1"/>
  <c r="S6630" i="1"/>
  <c r="J8773" i="1"/>
  <c r="O8773" i="1"/>
  <c r="M5663" i="1"/>
  <c r="T9741" i="1"/>
  <c r="U9741" i="1" s="1"/>
  <c r="S9740" i="1"/>
  <c r="T5308" i="1"/>
  <c r="U5308" i="1" s="1"/>
  <c r="S5307" i="1"/>
  <c r="T7737" i="1"/>
  <c r="U7737" i="1" s="1"/>
  <c r="S7736" i="1"/>
  <c r="T1637" i="1"/>
  <c r="U1637" i="1" s="1"/>
  <c r="S1636" i="1"/>
  <c r="T1862" i="1"/>
  <c r="U1862" i="1" s="1"/>
  <c r="S1861" i="1"/>
  <c r="T639" i="1"/>
  <c r="U639" i="1" s="1"/>
  <c r="S638" i="1"/>
  <c r="T2634" i="1"/>
  <c r="U2634" i="1" s="1"/>
  <c r="S2633" i="1"/>
  <c r="T4411" i="1"/>
  <c r="U4411" i="1" s="1"/>
  <c r="S4410" i="1"/>
  <c r="H223" i="1"/>
  <c r="S10436" i="1"/>
  <c r="T10436" i="1" s="1"/>
  <c r="U10436" i="1" s="1"/>
  <c r="F4996" i="1"/>
  <c r="T5215" i="1"/>
  <c r="U5215" i="1" s="1"/>
  <c r="S5214" i="1"/>
  <c r="T747" i="1"/>
  <c r="U747" i="1" s="1"/>
  <c r="S746" i="1"/>
  <c r="T4521" i="1"/>
  <c r="U4521" i="1" s="1"/>
  <c r="S4520" i="1"/>
  <c r="T3971" i="1"/>
  <c r="U3971" i="1" s="1"/>
  <c r="S3970" i="1"/>
  <c r="T8515" i="1"/>
  <c r="U8515" i="1" s="1"/>
  <c r="S8514" i="1"/>
  <c r="T2865" i="1"/>
  <c r="U2865" i="1" s="1"/>
  <c r="S2864" i="1"/>
  <c r="T2307" i="1"/>
  <c r="U2307" i="1" s="1"/>
  <c r="S2306" i="1"/>
  <c r="T6319" i="1"/>
  <c r="U6319" i="1" s="1"/>
  <c r="S6318" i="1"/>
  <c r="T3187" i="1"/>
  <c r="U3187" i="1" s="1"/>
  <c r="S3186" i="1"/>
  <c r="T10647" i="1"/>
  <c r="U10647" i="1" s="1"/>
  <c r="S10646" i="1"/>
  <c r="I333" i="1"/>
  <c r="J333" i="1" s="1"/>
  <c r="T4299" i="1"/>
  <c r="U4299" i="1" s="1"/>
  <c r="S4298" i="1"/>
  <c r="T7528" i="1"/>
  <c r="U7528" i="1" s="1"/>
  <c r="S7527" i="1"/>
  <c r="T9070" i="1"/>
  <c r="U9070" i="1" s="1"/>
  <c r="S9069" i="1"/>
  <c r="O10102" i="1"/>
  <c r="O10094" i="1"/>
  <c r="O10086" i="1"/>
  <c r="O10078" i="1"/>
  <c r="O10070" i="1"/>
  <c r="O10062" i="1"/>
  <c r="O10054" i="1"/>
  <c r="O10046" i="1"/>
  <c r="O10038" i="1"/>
  <c r="O10029" i="1"/>
  <c r="O10025" i="1"/>
  <c r="O10021" i="1"/>
  <c r="O10017" i="1"/>
  <c r="O10013" i="1"/>
  <c r="O10009" i="1"/>
  <c r="O10005" i="1"/>
  <c r="O10001" i="1"/>
  <c r="O9997" i="1"/>
  <c r="O10097" i="1"/>
  <c r="O10089" i="1"/>
  <c r="O10081" i="1"/>
  <c r="O10073" i="1"/>
  <c r="O10065" i="1"/>
  <c r="O10057" i="1"/>
  <c r="O10049" i="1"/>
  <c r="O10041" i="1"/>
  <c r="O10033" i="1"/>
  <c r="O10100" i="1"/>
  <c r="O10092" i="1"/>
  <c r="O10084" i="1"/>
  <c r="O10076" i="1"/>
  <c r="O10068" i="1"/>
  <c r="O10060" i="1"/>
  <c r="O10052" i="1"/>
  <c r="O10044" i="1"/>
  <c r="O10036" i="1"/>
  <c r="O10030" i="1"/>
  <c r="O10026" i="1"/>
  <c r="O10022" i="1"/>
  <c r="O10018" i="1"/>
  <c r="O10014" i="1"/>
  <c r="O10010" i="1"/>
  <c r="O10006" i="1"/>
  <c r="O10002" i="1"/>
  <c r="O9998" i="1"/>
  <c r="O10103" i="1"/>
  <c r="O10095" i="1"/>
  <c r="O10087" i="1"/>
  <c r="O10079" i="1"/>
  <c r="O10071" i="1"/>
  <c r="O10063" i="1"/>
  <c r="O10055" i="1"/>
  <c r="O10047" i="1"/>
  <c r="O10039" i="1"/>
  <c r="O10098" i="1"/>
  <c r="O10090" i="1"/>
  <c r="O10082" i="1"/>
  <c r="O10074" i="1"/>
  <c r="O10066" i="1"/>
  <c r="O10058" i="1"/>
  <c r="O10050" i="1"/>
  <c r="O10042" i="1"/>
  <c r="O10034" i="1"/>
  <c r="O10031" i="1"/>
  <c r="O10027" i="1"/>
  <c r="O10023" i="1"/>
  <c r="O10019" i="1"/>
  <c r="O10015" i="1"/>
  <c r="O10011" i="1"/>
  <c r="O10007" i="1"/>
  <c r="O10003" i="1"/>
  <c r="O9999" i="1"/>
  <c r="O9995" i="1"/>
  <c r="O10101" i="1"/>
  <c r="O10093" i="1"/>
  <c r="O10085" i="1"/>
  <c r="O10077" i="1"/>
  <c r="O10069" i="1"/>
  <c r="O10061" i="1"/>
  <c r="O10053" i="1"/>
  <c r="O10045" i="1"/>
  <c r="O10037" i="1"/>
  <c r="O10096" i="1"/>
  <c r="O10088" i="1"/>
  <c r="O10080" i="1"/>
  <c r="O10072" i="1"/>
  <c r="O10064" i="1"/>
  <c r="O10056" i="1"/>
  <c r="O10048" i="1"/>
  <c r="O10040" i="1"/>
  <c r="O10032" i="1"/>
  <c r="O10028" i="1"/>
  <c r="O10024" i="1"/>
  <c r="O10020" i="1"/>
  <c r="O10016" i="1"/>
  <c r="O10012" i="1"/>
  <c r="O10008" i="1"/>
  <c r="O10004" i="1"/>
  <c r="O10000" i="1"/>
  <c r="O9996" i="1"/>
  <c r="O10104" i="1"/>
  <c r="O10091" i="1"/>
  <c r="O10075" i="1"/>
  <c r="O10059" i="1"/>
  <c r="O10043" i="1"/>
  <c r="O10099" i="1"/>
  <c r="O10083" i="1"/>
  <c r="O10067" i="1"/>
  <c r="O10051" i="1"/>
  <c r="O10035" i="1"/>
  <c r="Q10096" i="1"/>
  <c r="R10096" i="1" s="1"/>
  <c r="Q10072" i="1"/>
  <c r="R10072" i="1" s="1"/>
  <c r="Q10077" i="1"/>
  <c r="R10077" i="1" s="1"/>
  <c r="Q9995" i="1"/>
  <c r="R9995" i="1" s="1"/>
  <c r="Q10027" i="1"/>
  <c r="R10027" i="1" s="1"/>
  <c r="Q10082" i="1"/>
  <c r="R10082" i="1" s="1"/>
  <c r="Q10055" i="1"/>
  <c r="R10055" i="1" s="1"/>
  <c r="Q10002" i="1"/>
  <c r="R10002" i="1" s="1"/>
  <c r="Q10036" i="1"/>
  <c r="R10036" i="1" s="1"/>
  <c r="Q10100" i="1"/>
  <c r="R10100" i="1" s="1"/>
  <c r="Q10033" i="1"/>
  <c r="R10033" i="1" s="1"/>
  <c r="Q10097" i="1"/>
  <c r="R10097" i="1" s="1"/>
  <c r="Q10021" i="1"/>
  <c r="R10021" i="1" s="1"/>
  <c r="Q10078" i="1"/>
  <c r="R10078" i="1" s="1"/>
  <c r="Q10067" i="1"/>
  <c r="R10067" i="1" s="1"/>
  <c r="Q10023" i="1"/>
  <c r="R10023" i="1" s="1"/>
  <c r="Q10047" i="1"/>
  <c r="R10047" i="1" s="1"/>
  <c r="Q9998" i="1"/>
  <c r="R9998" i="1" s="1"/>
  <c r="Q10088" i="1"/>
  <c r="R10088" i="1" s="1"/>
  <c r="Q10085" i="1"/>
  <c r="R10085" i="1" s="1"/>
  <c r="Q9999" i="1"/>
  <c r="R9999" i="1" s="1"/>
  <c r="Q10031" i="1"/>
  <c r="R10031" i="1" s="1"/>
  <c r="Q10090" i="1"/>
  <c r="R10090" i="1" s="1"/>
  <c r="Q10063" i="1"/>
  <c r="R10063" i="1" s="1"/>
  <c r="Q10006" i="1"/>
  <c r="R10006" i="1" s="1"/>
  <c r="Q10044" i="1"/>
  <c r="R10044" i="1" s="1"/>
  <c r="Q10041" i="1"/>
  <c r="R10041" i="1" s="1"/>
  <c r="Q10025" i="1"/>
  <c r="R10025" i="1" s="1"/>
  <c r="Q10086" i="1"/>
  <c r="R10086" i="1" s="1"/>
  <c r="Q10075" i="1"/>
  <c r="R10075" i="1" s="1"/>
  <c r="Q10056" i="1"/>
  <c r="R10056" i="1" s="1"/>
  <c r="Q10000" i="1"/>
  <c r="R10000" i="1" s="1"/>
  <c r="Q9996" i="1"/>
  <c r="R9996" i="1" s="1"/>
  <c r="Q10093" i="1"/>
  <c r="R10093" i="1" s="1"/>
  <c r="Q10003" i="1"/>
  <c r="R10003" i="1" s="1"/>
  <c r="Q10034" i="1"/>
  <c r="R10034" i="1" s="1"/>
  <c r="Q10098" i="1"/>
  <c r="R10098" i="1" s="1"/>
  <c r="Q10071" i="1"/>
  <c r="R10071" i="1" s="1"/>
  <c r="Q10010" i="1"/>
  <c r="R10010" i="1" s="1"/>
  <c r="Q10052" i="1"/>
  <c r="R10052" i="1" s="1"/>
  <c r="Q10049" i="1"/>
  <c r="R10049" i="1" s="1"/>
  <c r="Q9997" i="1"/>
  <c r="R9997" i="1" s="1"/>
  <c r="Q10029" i="1"/>
  <c r="R10029" i="1" s="1"/>
  <c r="Q10094" i="1"/>
  <c r="R10094" i="1" s="1"/>
  <c r="Q10083" i="1"/>
  <c r="R10083" i="1" s="1"/>
  <c r="Q10080" i="1"/>
  <c r="R10080" i="1" s="1"/>
  <c r="Q10074" i="1"/>
  <c r="R10074" i="1" s="1"/>
  <c r="Q10030" i="1"/>
  <c r="R10030" i="1" s="1"/>
  <c r="Q10017" i="1"/>
  <c r="R10017" i="1" s="1"/>
  <c r="Q10059" i="1"/>
  <c r="R10059" i="1" s="1"/>
  <c r="Q10004" i="1"/>
  <c r="R10004" i="1" s="1"/>
  <c r="Q10016" i="1"/>
  <c r="R10016" i="1" s="1"/>
  <c r="Q10012" i="1"/>
  <c r="R10012" i="1" s="1"/>
  <c r="Q10037" i="1"/>
  <c r="R10037" i="1" s="1"/>
  <c r="Q10101" i="1"/>
  <c r="R10101" i="1" s="1"/>
  <c r="Q10007" i="1"/>
  <c r="R10007" i="1" s="1"/>
  <c r="Q10042" i="1"/>
  <c r="R10042" i="1" s="1"/>
  <c r="Q10079" i="1"/>
  <c r="R10079" i="1" s="1"/>
  <c r="Q10014" i="1"/>
  <c r="R10014" i="1" s="1"/>
  <c r="Q10060" i="1"/>
  <c r="R10060" i="1" s="1"/>
  <c r="Q10057" i="1"/>
  <c r="R10057" i="1" s="1"/>
  <c r="Q10001" i="1"/>
  <c r="R10001" i="1" s="1"/>
  <c r="Q10038" i="1"/>
  <c r="R10038" i="1" s="1"/>
  <c r="Q10102" i="1"/>
  <c r="R10102" i="1" s="1"/>
  <c r="S10102" i="1" s="1"/>
  <c r="T10102" i="1" s="1"/>
  <c r="U10102" i="1" s="1"/>
  <c r="Q10091" i="1"/>
  <c r="R10091" i="1" s="1"/>
  <c r="Q10020" i="1"/>
  <c r="R10020" i="1" s="1"/>
  <c r="Q10032" i="1"/>
  <c r="R10032" i="1" s="1"/>
  <c r="Q10028" i="1"/>
  <c r="R10028" i="1" s="1"/>
  <c r="Q10008" i="1"/>
  <c r="R10008" i="1" s="1"/>
  <c r="Q10045" i="1"/>
  <c r="R10045" i="1" s="1"/>
  <c r="Q10011" i="1"/>
  <c r="R10011" i="1" s="1"/>
  <c r="Q10050" i="1"/>
  <c r="R10050" i="1" s="1"/>
  <c r="Q10087" i="1"/>
  <c r="R10087" i="1" s="1"/>
  <c r="Q10018" i="1"/>
  <c r="R10018" i="1" s="1"/>
  <c r="Q10068" i="1"/>
  <c r="R10068" i="1" s="1"/>
  <c r="Q10065" i="1"/>
  <c r="R10065" i="1" s="1"/>
  <c r="Q10005" i="1"/>
  <c r="R10005" i="1" s="1"/>
  <c r="Q10046" i="1"/>
  <c r="R10046" i="1" s="1"/>
  <c r="Q10035" i="1"/>
  <c r="R10035" i="1" s="1"/>
  <c r="Q10099" i="1"/>
  <c r="R10099" i="1" s="1"/>
  <c r="Q10069" i="1"/>
  <c r="R10069" i="1" s="1"/>
  <c r="Q10048" i="1"/>
  <c r="R10048" i="1" s="1"/>
  <c r="Q10024" i="1"/>
  <c r="R10024" i="1" s="1"/>
  <c r="Q10053" i="1"/>
  <c r="R10053" i="1" s="1"/>
  <c r="Q10015" i="1"/>
  <c r="R10015" i="1" s="1"/>
  <c r="Q10058" i="1"/>
  <c r="R10058" i="1" s="1"/>
  <c r="Q10095" i="1"/>
  <c r="R10095" i="1" s="1"/>
  <c r="Q10022" i="1"/>
  <c r="R10022" i="1" s="1"/>
  <c r="Q10076" i="1"/>
  <c r="R10076" i="1" s="1"/>
  <c r="Q10073" i="1"/>
  <c r="R10073" i="1" s="1"/>
  <c r="Q10009" i="1"/>
  <c r="R10009" i="1" s="1"/>
  <c r="Q10054" i="1"/>
  <c r="R10054" i="1" s="1"/>
  <c r="Q10043" i="1"/>
  <c r="R10043" i="1" s="1"/>
  <c r="Q10092" i="1"/>
  <c r="R10092" i="1" s="1"/>
  <c r="Q10089" i="1"/>
  <c r="R10089" i="1" s="1"/>
  <c r="Q10070" i="1"/>
  <c r="R10070" i="1" s="1"/>
  <c r="Q10064" i="1"/>
  <c r="R10064" i="1" s="1"/>
  <c r="Q10040" i="1"/>
  <c r="R10040" i="1" s="1"/>
  <c r="Q10061" i="1"/>
  <c r="R10061" i="1" s="1"/>
  <c r="Q10019" i="1"/>
  <c r="R10019" i="1" s="1"/>
  <c r="Q10066" i="1"/>
  <c r="R10066" i="1" s="1"/>
  <c r="Q10039" i="1"/>
  <c r="R10039" i="1" s="1"/>
  <c r="Q10104" i="1"/>
  <c r="R10104" i="1" s="1"/>
  <c r="S10104" i="1" s="1"/>
  <c r="T10104" i="1" s="1"/>
  <c r="U10104" i="1" s="1"/>
  <c r="Q9994" i="1"/>
  <c r="R9994" i="1" s="1"/>
  <c r="Q10026" i="1"/>
  <c r="R10026" i="1" s="1"/>
  <c r="Q10084" i="1"/>
  <c r="R10084" i="1" s="1"/>
  <c r="Q10081" i="1"/>
  <c r="R10081" i="1" s="1"/>
  <c r="Q10013" i="1"/>
  <c r="R10013" i="1" s="1"/>
  <c r="Q10062" i="1"/>
  <c r="R10062" i="1" s="1"/>
  <c r="Q10051" i="1"/>
  <c r="R10051" i="1" s="1"/>
  <c r="Q10103" i="1"/>
  <c r="R10103" i="1" s="1"/>
  <c r="S10103" i="1" s="1"/>
  <c r="T10103" i="1" s="1"/>
  <c r="U10103" i="1" s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10022" i="1"/>
  <c r="P10023" i="1"/>
  <c r="P10024" i="1"/>
  <c r="P10025" i="1"/>
  <c r="P10026" i="1"/>
  <c r="P10027" i="1"/>
  <c r="P10028" i="1"/>
  <c r="P10029" i="1"/>
  <c r="P10030" i="1"/>
  <c r="P10031" i="1"/>
  <c r="P10032" i="1"/>
  <c r="P10033" i="1"/>
  <c r="P10034" i="1"/>
  <c r="P10035" i="1"/>
  <c r="P10036" i="1"/>
  <c r="P10037" i="1"/>
  <c r="P10038" i="1"/>
  <c r="P10039" i="1"/>
  <c r="P10040" i="1"/>
  <c r="P10041" i="1"/>
  <c r="P10042" i="1"/>
  <c r="P10043" i="1"/>
  <c r="P10044" i="1"/>
  <c r="P10045" i="1"/>
  <c r="P10046" i="1"/>
  <c r="P10047" i="1"/>
  <c r="P10048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10067" i="1"/>
  <c r="P10068" i="1"/>
  <c r="P10069" i="1"/>
  <c r="P10070" i="1"/>
  <c r="P10071" i="1"/>
  <c r="P10072" i="1"/>
  <c r="P10073" i="1"/>
  <c r="P10074" i="1"/>
  <c r="P10075" i="1"/>
  <c r="P10076" i="1"/>
  <c r="P10077" i="1"/>
  <c r="P10078" i="1"/>
  <c r="P10079" i="1"/>
  <c r="P10080" i="1"/>
  <c r="P10081" i="1"/>
  <c r="P10082" i="1"/>
  <c r="P10083" i="1"/>
  <c r="P10084" i="1"/>
  <c r="P10085" i="1"/>
  <c r="P10086" i="1"/>
  <c r="P10087" i="1"/>
  <c r="P10088" i="1"/>
  <c r="P10089" i="1"/>
  <c r="P10090" i="1"/>
  <c r="P10092" i="1"/>
  <c r="P10091" i="1"/>
  <c r="P10093" i="1"/>
  <c r="P10094" i="1"/>
  <c r="P10095" i="1"/>
  <c r="P10096" i="1"/>
  <c r="P10097" i="1"/>
  <c r="P10098" i="1"/>
  <c r="P10099" i="1"/>
  <c r="P10100" i="1"/>
  <c r="P10101" i="1"/>
  <c r="P10102" i="1"/>
  <c r="P10103" i="1"/>
  <c r="M1217" i="1"/>
  <c r="T9528" i="1"/>
  <c r="U9528" i="1" s="1"/>
  <c r="S9527" i="1"/>
  <c r="T8769" i="1"/>
  <c r="U8769" i="1" s="1"/>
  <c r="S8768" i="1"/>
  <c r="T6861" i="1"/>
  <c r="U6861" i="1" s="1"/>
  <c r="S6860" i="1"/>
  <c r="J2113" i="1"/>
  <c r="O2113" i="1" s="1"/>
  <c r="H7439" i="1"/>
  <c r="T2413" i="1"/>
  <c r="U2413" i="1" s="1"/>
  <c r="S2412" i="1"/>
  <c r="T4858" i="1"/>
  <c r="U4858" i="1" s="1"/>
  <c r="S4857" i="1"/>
  <c r="I334" i="1"/>
  <c r="J334" i="1" s="1"/>
  <c r="T1968" i="1"/>
  <c r="U1968" i="1" s="1"/>
  <c r="S1967" i="1"/>
  <c r="T9319" i="1"/>
  <c r="U9319" i="1" s="1"/>
  <c r="S9318" i="1"/>
  <c r="T3300" i="1"/>
  <c r="U3300" i="1" s="1"/>
  <c r="S3299" i="1"/>
  <c r="T523" i="1"/>
  <c r="U523" i="1" s="1"/>
  <c r="S522" i="1"/>
  <c r="T8406" i="1"/>
  <c r="U8406" i="1" s="1"/>
  <c r="S8405" i="1"/>
  <c r="T7203" i="1"/>
  <c r="U7203" i="1" s="1"/>
  <c r="S7202" i="1"/>
  <c r="T2970" i="1"/>
  <c r="U2970" i="1" s="1"/>
  <c r="S2969" i="1"/>
  <c r="T8969" i="1"/>
  <c r="U8969" i="1" s="1"/>
  <c r="S8968" i="1"/>
  <c r="T7635" i="1"/>
  <c r="U7635" i="1" s="1"/>
  <c r="S7634" i="1"/>
  <c r="F225" i="1"/>
  <c r="K224" i="1"/>
  <c r="L224" i="1" s="1"/>
  <c r="G224" i="1"/>
  <c r="T2743" i="1"/>
  <c r="U2743" i="1" s="1"/>
  <c r="S2742" i="1"/>
  <c r="T1076" i="1"/>
  <c r="U1076" i="1" s="1"/>
  <c r="S1075" i="1"/>
  <c r="T7306" i="1"/>
  <c r="U7306" i="1" s="1"/>
  <c r="S7305" i="1"/>
  <c r="T4634" i="1"/>
  <c r="U4634" i="1" s="1"/>
  <c r="S4633" i="1"/>
  <c r="T855" i="1"/>
  <c r="U855" i="1" s="1"/>
  <c r="S854" i="1"/>
  <c r="T8080" i="1"/>
  <c r="U8080" i="1" s="1"/>
  <c r="S8079" i="1"/>
  <c r="T9856" i="1"/>
  <c r="U9856" i="1" s="1"/>
  <c r="S9855" i="1"/>
  <c r="K7439" i="1"/>
  <c r="L7439" i="1" s="1"/>
  <c r="M7439" i="1" s="1"/>
  <c r="T10199" i="1"/>
  <c r="U10199" i="1" s="1"/>
  <c r="S10198" i="1"/>
  <c r="T5073" i="1"/>
  <c r="U5073" i="1" s="1"/>
  <c r="S5072" i="1"/>
  <c r="F5664" i="1"/>
  <c r="T3660" i="1"/>
  <c r="U3660" i="1" s="1"/>
  <c r="S3659" i="1"/>
  <c r="T3415" i="1"/>
  <c r="U3415" i="1" s="1"/>
  <c r="S3414" i="1"/>
  <c r="T8295" i="1"/>
  <c r="U8295" i="1" s="1"/>
  <c r="S8294" i="1"/>
  <c r="T4091" i="1"/>
  <c r="U4091" i="1" s="1"/>
  <c r="S4090" i="1"/>
  <c r="M335" i="1"/>
  <c r="Q2222" i="1" l="1"/>
  <c r="R2222" i="1" s="1"/>
  <c r="Q2221" i="1"/>
  <c r="R2221" i="1" s="1"/>
  <c r="Q2220" i="1"/>
  <c r="R2220" i="1" s="1"/>
  <c r="Q2219" i="1"/>
  <c r="R2219" i="1" s="1"/>
  <c r="Q2218" i="1"/>
  <c r="R2218" i="1" s="1"/>
  <c r="Q2217" i="1"/>
  <c r="R2217" i="1" s="1"/>
  <c r="Q2216" i="1"/>
  <c r="R2216" i="1" s="1"/>
  <c r="Q2215" i="1"/>
  <c r="R2215" i="1" s="1"/>
  <c r="Q2214" i="1"/>
  <c r="R2214" i="1" s="1"/>
  <c r="Q2213" i="1"/>
  <c r="R2213" i="1" s="1"/>
  <c r="Q2212" i="1"/>
  <c r="R2212" i="1" s="1"/>
  <c r="Q2211" i="1"/>
  <c r="R2211" i="1" s="1"/>
  <c r="Q2210" i="1"/>
  <c r="R2210" i="1" s="1"/>
  <c r="Q2209" i="1"/>
  <c r="R2209" i="1" s="1"/>
  <c r="Q2208" i="1"/>
  <c r="R2208" i="1" s="1"/>
  <c r="Q2207" i="1"/>
  <c r="R2207" i="1" s="1"/>
  <c r="Q2206" i="1"/>
  <c r="R2206" i="1" s="1"/>
  <c r="Q2205" i="1"/>
  <c r="R2205" i="1" s="1"/>
  <c r="Q2204" i="1"/>
  <c r="R2204" i="1" s="1"/>
  <c r="Q2203" i="1"/>
  <c r="R2203" i="1" s="1"/>
  <c r="Q2202" i="1"/>
  <c r="R2202" i="1" s="1"/>
  <c r="Q2201" i="1"/>
  <c r="R2201" i="1" s="1"/>
  <c r="Q2200" i="1"/>
  <c r="R2200" i="1" s="1"/>
  <c r="Q2199" i="1"/>
  <c r="R2199" i="1" s="1"/>
  <c r="Q2198" i="1"/>
  <c r="R2198" i="1" s="1"/>
  <c r="Q2197" i="1"/>
  <c r="R2197" i="1" s="1"/>
  <c r="Q2196" i="1"/>
  <c r="R2196" i="1" s="1"/>
  <c r="Q2195" i="1"/>
  <c r="R2195" i="1" s="1"/>
  <c r="Q2194" i="1"/>
  <c r="R2194" i="1" s="1"/>
  <c r="Q2193" i="1"/>
  <c r="R2193" i="1" s="1"/>
  <c r="Q2192" i="1"/>
  <c r="R2192" i="1" s="1"/>
  <c r="Q2191" i="1"/>
  <c r="R2191" i="1" s="1"/>
  <c r="Q2190" i="1"/>
  <c r="R2190" i="1" s="1"/>
  <c r="Q2189" i="1"/>
  <c r="R2189" i="1" s="1"/>
  <c r="Q2188" i="1"/>
  <c r="R2188" i="1" s="1"/>
  <c r="Q2187" i="1"/>
  <c r="R2187" i="1" s="1"/>
  <c r="Q2186" i="1"/>
  <c r="R2186" i="1" s="1"/>
  <c r="Q2185" i="1"/>
  <c r="R2185" i="1" s="1"/>
  <c r="Q2184" i="1"/>
  <c r="R2184" i="1" s="1"/>
  <c r="Q2183" i="1"/>
  <c r="R2183" i="1" s="1"/>
  <c r="Q2182" i="1"/>
  <c r="R2182" i="1" s="1"/>
  <c r="Q2181" i="1"/>
  <c r="R2181" i="1" s="1"/>
  <c r="Q2180" i="1"/>
  <c r="R2180" i="1" s="1"/>
  <c r="Q2179" i="1"/>
  <c r="R2179" i="1" s="1"/>
  <c r="Q2178" i="1"/>
  <c r="R2178" i="1" s="1"/>
  <c r="Q2177" i="1"/>
  <c r="R2177" i="1" s="1"/>
  <c r="Q2176" i="1"/>
  <c r="R2176" i="1" s="1"/>
  <c r="Q2175" i="1"/>
  <c r="R2175" i="1" s="1"/>
  <c r="Q2174" i="1"/>
  <c r="R2174" i="1" s="1"/>
  <c r="Q2173" i="1"/>
  <c r="R2173" i="1" s="1"/>
  <c r="Q2172" i="1"/>
  <c r="R2172" i="1" s="1"/>
  <c r="Q2171" i="1"/>
  <c r="R2171" i="1" s="1"/>
  <c r="Q2170" i="1"/>
  <c r="R2170" i="1" s="1"/>
  <c r="Q2169" i="1"/>
  <c r="R2169" i="1" s="1"/>
  <c r="Q2168" i="1"/>
  <c r="R2168" i="1" s="1"/>
  <c r="Q2167" i="1"/>
  <c r="R2167" i="1" s="1"/>
  <c r="Q2166" i="1"/>
  <c r="R2166" i="1" s="1"/>
  <c r="Q2165" i="1"/>
  <c r="R2165" i="1" s="1"/>
  <c r="Q2164" i="1"/>
  <c r="R2164" i="1" s="1"/>
  <c r="Q2163" i="1"/>
  <c r="R2163" i="1" s="1"/>
  <c r="Q2162" i="1"/>
  <c r="R2162" i="1" s="1"/>
  <c r="Q2161" i="1"/>
  <c r="R2161" i="1" s="1"/>
  <c r="Q2160" i="1"/>
  <c r="R2160" i="1" s="1"/>
  <c r="Q2159" i="1"/>
  <c r="R2159" i="1" s="1"/>
  <c r="Q2158" i="1"/>
  <c r="R2158" i="1" s="1"/>
  <c r="Q2157" i="1"/>
  <c r="R2157" i="1" s="1"/>
  <c r="Q2156" i="1"/>
  <c r="R2156" i="1" s="1"/>
  <c r="Q2155" i="1"/>
  <c r="R2155" i="1" s="1"/>
  <c r="Q2154" i="1"/>
  <c r="R2154" i="1" s="1"/>
  <c r="Q2153" i="1"/>
  <c r="R2153" i="1" s="1"/>
  <c r="Q2152" i="1"/>
  <c r="R2152" i="1" s="1"/>
  <c r="Q2151" i="1"/>
  <c r="R2151" i="1" s="1"/>
  <c r="Q2150" i="1"/>
  <c r="R2150" i="1" s="1"/>
  <c r="Q2149" i="1"/>
  <c r="R2149" i="1" s="1"/>
  <c r="Q2148" i="1"/>
  <c r="R2148" i="1" s="1"/>
  <c r="Q2147" i="1"/>
  <c r="R2147" i="1" s="1"/>
  <c r="Q2146" i="1"/>
  <c r="R2146" i="1" s="1"/>
  <c r="Q2145" i="1"/>
  <c r="R2145" i="1" s="1"/>
  <c r="Q2144" i="1"/>
  <c r="R2144" i="1" s="1"/>
  <c r="Q2143" i="1"/>
  <c r="R2143" i="1" s="1"/>
  <c r="Q2142" i="1"/>
  <c r="R2142" i="1" s="1"/>
  <c r="Q2141" i="1"/>
  <c r="R2141" i="1" s="1"/>
  <c r="Q2140" i="1"/>
  <c r="R2140" i="1" s="1"/>
  <c r="Q2139" i="1"/>
  <c r="R2139" i="1" s="1"/>
  <c r="Q2138" i="1"/>
  <c r="R2138" i="1" s="1"/>
  <c r="Q2137" i="1"/>
  <c r="R2137" i="1" s="1"/>
  <c r="Q2136" i="1"/>
  <c r="R2136" i="1" s="1"/>
  <c r="Q2135" i="1"/>
  <c r="R2135" i="1" s="1"/>
  <c r="Q2134" i="1"/>
  <c r="R2134" i="1" s="1"/>
  <c r="Q2133" i="1"/>
  <c r="R2133" i="1" s="1"/>
  <c r="Q2132" i="1"/>
  <c r="R2132" i="1" s="1"/>
  <c r="Q2131" i="1"/>
  <c r="R2131" i="1" s="1"/>
  <c r="Q2130" i="1"/>
  <c r="R2130" i="1" s="1"/>
  <c r="Q2129" i="1"/>
  <c r="R2129" i="1" s="1"/>
  <c r="Q2128" i="1"/>
  <c r="R2128" i="1" s="1"/>
  <c r="Q2127" i="1"/>
  <c r="R2127" i="1" s="1"/>
  <c r="Q2126" i="1"/>
  <c r="R2126" i="1" s="1"/>
  <c r="Q2125" i="1"/>
  <c r="R2125" i="1" s="1"/>
  <c r="Q2124" i="1"/>
  <c r="R2124" i="1" s="1"/>
  <c r="O2219" i="1"/>
  <c r="O2211" i="1"/>
  <c r="O2203" i="1"/>
  <c r="O2195" i="1"/>
  <c r="O2187" i="1"/>
  <c r="O2179" i="1"/>
  <c r="O2171" i="1"/>
  <c r="O2163" i="1"/>
  <c r="O2155" i="1"/>
  <c r="O2147" i="1"/>
  <c r="O2139" i="1"/>
  <c r="O2131" i="1"/>
  <c r="O2123" i="1"/>
  <c r="O2115" i="1"/>
  <c r="O2216" i="1"/>
  <c r="O2208" i="1"/>
  <c r="O2200" i="1"/>
  <c r="O2192" i="1"/>
  <c r="O2184" i="1"/>
  <c r="O2176" i="1"/>
  <c r="O2168" i="1"/>
  <c r="O2160" i="1"/>
  <c r="O2152" i="1"/>
  <c r="O2144" i="1"/>
  <c r="O2136" i="1"/>
  <c r="O2128" i="1"/>
  <c r="O2120" i="1"/>
  <c r="O2221" i="1"/>
  <c r="O2213" i="1"/>
  <c r="O2205" i="1"/>
  <c r="O2197" i="1"/>
  <c r="O2189" i="1"/>
  <c r="O2181" i="1"/>
  <c r="O2173" i="1"/>
  <c r="O2165" i="1"/>
  <c r="O2157" i="1"/>
  <c r="O2149" i="1"/>
  <c r="O2141" i="1"/>
  <c r="O2133" i="1"/>
  <c r="O2125" i="1"/>
  <c r="O2117" i="1"/>
  <c r="O2218" i="1"/>
  <c r="O2210" i="1"/>
  <c r="O2202" i="1"/>
  <c r="O2194" i="1"/>
  <c r="O2186" i="1"/>
  <c r="O2178" i="1"/>
  <c r="O2170" i="1"/>
  <c r="O2162" i="1"/>
  <c r="O2154" i="1"/>
  <c r="O2146" i="1"/>
  <c r="O2138" i="1"/>
  <c r="O2130" i="1"/>
  <c r="O2122" i="1"/>
  <c r="O2114" i="1"/>
  <c r="O2215" i="1"/>
  <c r="O2207" i="1"/>
  <c r="O2199" i="1"/>
  <c r="O2191" i="1"/>
  <c r="O2183" i="1"/>
  <c r="O2175" i="1"/>
  <c r="O2167" i="1"/>
  <c r="O2159" i="1"/>
  <c r="O2151" i="1"/>
  <c r="O2143" i="1"/>
  <c r="O2135" i="1"/>
  <c r="O2127" i="1"/>
  <c r="O2119" i="1"/>
  <c r="O2223" i="1"/>
  <c r="O2220" i="1"/>
  <c r="O2212" i="1"/>
  <c r="O2204" i="1"/>
  <c r="O2196" i="1"/>
  <c r="O2188" i="1"/>
  <c r="O2180" i="1"/>
  <c r="O2172" i="1"/>
  <c r="O2164" i="1"/>
  <c r="O2156" i="1"/>
  <c r="O2148" i="1"/>
  <c r="O2140" i="1"/>
  <c r="O2132" i="1"/>
  <c r="O2124" i="1"/>
  <c r="O2116" i="1"/>
  <c r="O2217" i="1"/>
  <c r="O2209" i="1"/>
  <c r="O2201" i="1"/>
  <c r="O2193" i="1"/>
  <c r="O2185" i="1"/>
  <c r="O2177" i="1"/>
  <c r="O2169" i="1"/>
  <c r="O2161" i="1"/>
  <c r="O2153" i="1"/>
  <c r="O2145" i="1"/>
  <c r="O2137" i="1"/>
  <c r="O2129" i="1"/>
  <c r="O2121" i="1"/>
  <c r="O2222" i="1"/>
  <c r="O2190" i="1"/>
  <c r="O2158" i="1"/>
  <c r="O2126" i="1"/>
  <c r="O2166" i="1"/>
  <c r="O2214" i="1"/>
  <c r="O2182" i="1"/>
  <c r="O2150" i="1"/>
  <c r="O2118" i="1"/>
  <c r="O2198" i="1"/>
  <c r="O2206" i="1"/>
  <c r="O2174" i="1"/>
  <c r="O2142" i="1"/>
  <c r="O2134" i="1"/>
  <c r="Q2114" i="1"/>
  <c r="R2114" i="1" s="1"/>
  <c r="Q2115" i="1"/>
  <c r="R2115" i="1" s="1"/>
  <c r="Q2118" i="1"/>
  <c r="R2118" i="1" s="1"/>
  <c r="Q2121" i="1"/>
  <c r="R2121" i="1" s="1"/>
  <c r="Q2122" i="1"/>
  <c r="R2122" i="1" s="1"/>
  <c r="Q2120" i="1"/>
  <c r="R2120" i="1" s="1"/>
  <c r="Q2123" i="1"/>
  <c r="R2123" i="1" s="1"/>
  <c r="Q2223" i="1"/>
  <c r="R2223" i="1" s="1"/>
  <c r="S2223" i="1" s="1"/>
  <c r="T2223" i="1" s="1"/>
  <c r="U2223" i="1" s="1"/>
  <c r="Q2119" i="1"/>
  <c r="R2119" i="1" s="1"/>
  <c r="Q2113" i="1"/>
  <c r="R2113" i="1" s="1"/>
  <c r="Q2116" i="1"/>
  <c r="R2116" i="1" s="1"/>
  <c r="Q2117" i="1"/>
  <c r="R2117" i="1" s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T8768" i="1"/>
  <c r="U8768" i="1" s="1"/>
  <c r="S8767" i="1"/>
  <c r="T2306" i="1"/>
  <c r="U2306" i="1" s="1"/>
  <c r="S2305" i="1"/>
  <c r="T4520" i="1"/>
  <c r="U4520" i="1" s="1"/>
  <c r="S4519" i="1"/>
  <c r="M1218" i="1"/>
  <c r="K5664" i="1"/>
  <c r="L5664" i="1" s="1"/>
  <c r="H5664" i="1"/>
  <c r="G5664" i="1"/>
  <c r="T10198" i="1"/>
  <c r="U10198" i="1" s="1"/>
  <c r="S10197" i="1"/>
  <c r="T7305" i="1"/>
  <c r="U7305" i="1" s="1"/>
  <c r="S7304" i="1"/>
  <c r="T8968" i="1"/>
  <c r="U8968" i="1" s="1"/>
  <c r="S8967" i="1"/>
  <c r="T8405" i="1"/>
  <c r="U8405" i="1" s="1"/>
  <c r="S8404" i="1"/>
  <c r="T1967" i="1"/>
  <c r="U1967" i="1" s="1"/>
  <c r="S1966" i="1"/>
  <c r="T4298" i="1"/>
  <c r="U4298" i="1" s="1"/>
  <c r="S4297" i="1"/>
  <c r="T10646" i="1"/>
  <c r="U10646" i="1" s="1"/>
  <c r="S10645" i="1"/>
  <c r="T1636" i="1"/>
  <c r="U1636" i="1" s="1"/>
  <c r="S1635" i="1"/>
  <c r="T10755" i="1"/>
  <c r="U10755" i="1" s="1"/>
  <c r="S10754" i="1"/>
  <c r="T1302" i="1"/>
  <c r="U1302" i="1" s="1"/>
  <c r="S1301" i="1"/>
  <c r="T6433" i="1"/>
  <c r="U6433" i="1" s="1"/>
  <c r="S6432" i="1"/>
  <c r="S10435" i="1"/>
  <c r="T2084" i="1"/>
  <c r="U2084" i="1" s="1"/>
  <c r="S2083" i="1"/>
  <c r="T7074" i="1"/>
  <c r="U7074" i="1" s="1"/>
  <c r="S7073" i="1"/>
  <c r="H1218" i="1"/>
  <c r="T5409" i="1"/>
  <c r="U5409" i="1" s="1"/>
  <c r="S5408" i="1"/>
  <c r="T2519" i="1"/>
  <c r="U2519" i="1" s="1"/>
  <c r="S2518" i="1"/>
  <c r="T2742" i="1"/>
  <c r="U2742" i="1" s="1"/>
  <c r="S2741" i="1"/>
  <c r="T9527" i="1"/>
  <c r="U9527" i="1" s="1"/>
  <c r="S9526" i="1"/>
  <c r="T8514" i="1"/>
  <c r="U8514" i="1" s="1"/>
  <c r="S8513" i="1"/>
  <c r="T5518" i="1"/>
  <c r="U5518" i="1" s="1"/>
  <c r="S5517" i="1"/>
  <c r="I332" i="1"/>
  <c r="J332" i="1" s="1"/>
  <c r="T413" i="1"/>
  <c r="U413" i="1" s="1"/>
  <c r="S412" i="1"/>
  <c r="T5741" i="1"/>
  <c r="U5741" i="1" s="1"/>
  <c r="S5740" i="1"/>
  <c r="T3849" i="1"/>
  <c r="U3849" i="1" s="1"/>
  <c r="S3848" i="1"/>
  <c r="T6072" i="1"/>
  <c r="U6072" i="1" s="1"/>
  <c r="S6071" i="1"/>
  <c r="M7440" i="1"/>
  <c r="K1218" i="1"/>
  <c r="L1218" i="1" s="1"/>
  <c r="T854" i="1"/>
  <c r="U854" i="1" s="1"/>
  <c r="S853" i="1"/>
  <c r="T4090" i="1"/>
  <c r="U4090" i="1" s="1"/>
  <c r="S4089" i="1"/>
  <c r="T8294" i="1"/>
  <c r="U8294" i="1" s="1"/>
  <c r="S8293" i="1"/>
  <c r="T8079" i="1"/>
  <c r="U8079" i="1" s="1"/>
  <c r="S8078" i="1"/>
  <c r="T1075" i="1"/>
  <c r="U1075" i="1" s="1"/>
  <c r="S1074" i="1"/>
  <c r="M224" i="1"/>
  <c r="T2969" i="1"/>
  <c r="U2969" i="1" s="1"/>
  <c r="S2968" i="1"/>
  <c r="T522" i="1"/>
  <c r="U522" i="1" s="1"/>
  <c r="S521" i="1"/>
  <c r="T6860" i="1"/>
  <c r="U6860" i="1" s="1"/>
  <c r="S6859" i="1"/>
  <c r="T3186" i="1"/>
  <c r="U3186" i="1" s="1"/>
  <c r="S3185" i="1"/>
  <c r="T2633" i="1"/>
  <c r="U2633" i="1" s="1"/>
  <c r="S2632" i="1"/>
  <c r="T7736" i="1"/>
  <c r="U7736" i="1" s="1"/>
  <c r="S7735" i="1"/>
  <c r="T4197" i="1"/>
  <c r="U4197" i="1" s="1"/>
  <c r="S4196" i="1"/>
  <c r="T970" i="1"/>
  <c r="U970" i="1" s="1"/>
  <c r="S969" i="1"/>
  <c r="T3521" i="1"/>
  <c r="U3521" i="1" s="1"/>
  <c r="S3520" i="1"/>
  <c r="T1515" i="1"/>
  <c r="U1515" i="1" s="1"/>
  <c r="S1514" i="1"/>
  <c r="T10524" i="1"/>
  <c r="U10524" i="1" s="1"/>
  <c r="S10523" i="1"/>
  <c r="I7440" i="1"/>
  <c r="J7440" i="1" s="1"/>
  <c r="I7330" i="1"/>
  <c r="I7331" i="1"/>
  <c r="J7331" i="1" s="1"/>
  <c r="I7333" i="1"/>
  <c r="J7333" i="1" s="1"/>
  <c r="I7332" i="1"/>
  <c r="J7332" i="1" s="1"/>
  <c r="I7334" i="1"/>
  <c r="J7334" i="1" s="1"/>
  <c r="I7335" i="1"/>
  <c r="J7335" i="1" s="1"/>
  <c r="I7336" i="1"/>
  <c r="J7336" i="1" s="1"/>
  <c r="I7337" i="1"/>
  <c r="J7337" i="1" s="1"/>
  <c r="I7339" i="1"/>
  <c r="J7339" i="1" s="1"/>
  <c r="I7338" i="1"/>
  <c r="J7338" i="1" s="1"/>
  <c r="I7340" i="1"/>
  <c r="J7340" i="1" s="1"/>
  <c r="I7342" i="1"/>
  <c r="J7342" i="1" s="1"/>
  <c r="I7341" i="1"/>
  <c r="J7341" i="1" s="1"/>
  <c r="I7344" i="1"/>
  <c r="J7344" i="1" s="1"/>
  <c r="I7343" i="1"/>
  <c r="J7343" i="1" s="1"/>
  <c r="I7346" i="1"/>
  <c r="J7346" i="1" s="1"/>
  <c r="I7345" i="1"/>
  <c r="J7345" i="1" s="1"/>
  <c r="I7347" i="1"/>
  <c r="J7347" i="1" s="1"/>
  <c r="I7349" i="1"/>
  <c r="J7349" i="1" s="1"/>
  <c r="I7348" i="1"/>
  <c r="J7348" i="1" s="1"/>
  <c r="I7351" i="1"/>
  <c r="J7351" i="1" s="1"/>
  <c r="I7354" i="1"/>
  <c r="J7354" i="1" s="1"/>
  <c r="I7350" i="1"/>
  <c r="J7350" i="1" s="1"/>
  <c r="I7352" i="1"/>
  <c r="J7352" i="1" s="1"/>
  <c r="I7355" i="1"/>
  <c r="J7355" i="1" s="1"/>
  <c r="I7356" i="1"/>
  <c r="J7356" i="1" s="1"/>
  <c r="I7353" i="1"/>
  <c r="J7353" i="1" s="1"/>
  <c r="I7357" i="1"/>
  <c r="J7357" i="1" s="1"/>
  <c r="I7358" i="1"/>
  <c r="J7358" i="1" s="1"/>
  <c r="I7359" i="1"/>
  <c r="J7359" i="1" s="1"/>
  <c r="I7361" i="1"/>
  <c r="J7361" i="1" s="1"/>
  <c r="I7360" i="1"/>
  <c r="J7360" i="1" s="1"/>
  <c r="I7362" i="1"/>
  <c r="J7362" i="1" s="1"/>
  <c r="I7363" i="1"/>
  <c r="J7363" i="1" s="1"/>
  <c r="I7364" i="1"/>
  <c r="J7364" i="1" s="1"/>
  <c r="I7365" i="1"/>
  <c r="J7365" i="1" s="1"/>
  <c r="I7367" i="1"/>
  <c r="J7367" i="1" s="1"/>
  <c r="I7366" i="1"/>
  <c r="J7366" i="1" s="1"/>
  <c r="I7368" i="1"/>
  <c r="J7368" i="1" s="1"/>
  <c r="I7371" i="1"/>
  <c r="J7371" i="1" s="1"/>
  <c r="I7369" i="1"/>
  <c r="J7369" i="1" s="1"/>
  <c r="I7370" i="1"/>
  <c r="J7370" i="1" s="1"/>
  <c r="I7372" i="1"/>
  <c r="J7372" i="1" s="1"/>
  <c r="I7373" i="1"/>
  <c r="J7373" i="1" s="1"/>
  <c r="I7375" i="1"/>
  <c r="J7375" i="1" s="1"/>
  <c r="I7374" i="1"/>
  <c r="J7374" i="1" s="1"/>
  <c r="I7377" i="1"/>
  <c r="J7377" i="1" s="1"/>
  <c r="I7376" i="1"/>
  <c r="J7376" i="1" s="1"/>
  <c r="I7380" i="1"/>
  <c r="J7380" i="1" s="1"/>
  <c r="I7378" i="1"/>
  <c r="J7378" i="1" s="1"/>
  <c r="I7382" i="1"/>
  <c r="J7382" i="1" s="1"/>
  <c r="I7379" i="1"/>
  <c r="J7379" i="1" s="1"/>
  <c r="I7384" i="1"/>
  <c r="J7384" i="1" s="1"/>
  <c r="I7381" i="1"/>
  <c r="J7381" i="1" s="1"/>
  <c r="I7383" i="1"/>
  <c r="J7383" i="1" s="1"/>
  <c r="I7385" i="1"/>
  <c r="J7385" i="1" s="1"/>
  <c r="I7387" i="1"/>
  <c r="J7387" i="1" s="1"/>
  <c r="I7386" i="1"/>
  <c r="J7386" i="1" s="1"/>
  <c r="I7389" i="1"/>
  <c r="J7389" i="1" s="1"/>
  <c r="I7388" i="1"/>
  <c r="J7388" i="1" s="1"/>
  <c r="I7390" i="1"/>
  <c r="J7390" i="1" s="1"/>
  <c r="I7391" i="1"/>
  <c r="J7391" i="1" s="1"/>
  <c r="I7392" i="1"/>
  <c r="J7392" i="1" s="1"/>
  <c r="I7395" i="1"/>
  <c r="J7395" i="1" s="1"/>
  <c r="I7393" i="1"/>
  <c r="J7393" i="1" s="1"/>
  <c r="I7394" i="1"/>
  <c r="J7394" i="1" s="1"/>
  <c r="I7396" i="1"/>
  <c r="J7396" i="1" s="1"/>
  <c r="I7397" i="1"/>
  <c r="J7397" i="1" s="1"/>
  <c r="I7398" i="1"/>
  <c r="J7398" i="1" s="1"/>
  <c r="I7400" i="1"/>
  <c r="J7400" i="1" s="1"/>
  <c r="I7399" i="1"/>
  <c r="J7399" i="1" s="1"/>
  <c r="I7401" i="1"/>
  <c r="J7401" i="1" s="1"/>
  <c r="I7402" i="1"/>
  <c r="J7402" i="1" s="1"/>
  <c r="I7404" i="1"/>
  <c r="J7404" i="1" s="1"/>
  <c r="I7405" i="1"/>
  <c r="J7405" i="1" s="1"/>
  <c r="I7406" i="1"/>
  <c r="J7406" i="1" s="1"/>
  <c r="I7403" i="1"/>
  <c r="J7403" i="1" s="1"/>
  <c r="I7408" i="1"/>
  <c r="J7408" i="1" s="1"/>
  <c r="I7407" i="1"/>
  <c r="J7407" i="1" s="1"/>
  <c r="I7409" i="1"/>
  <c r="J7409" i="1" s="1"/>
  <c r="I7411" i="1"/>
  <c r="J7411" i="1" s="1"/>
  <c r="I7410" i="1"/>
  <c r="J7410" i="1" s="1"/>
  <c r="I7413" i="1"/>
  <c r="J7413" i="1" s="1"/>
  <c r="I7412" i="1"/>
  <c r="J7412" i="1" s="1"/>
  <c r="I7414" i="1"/>
  <c r="J7414" i="1" s="1"/>
  <c r="I7415" i="1"/>
  <c r="J7415" i="1" s="1"/>
  <c r="I7416" i="1"/>
  <c r="J7416" i="1" s="1"/>
  <c r="I7417" i="1"/>
  <c r="J7417" i="1" s="1"/>
  <c r="I7418" i="1"/>
  <c r="J7418" i="1" s="1"/>
  <c r="I7419" i="1"/>
  <c r="J7419" i="1" s="1"/>
  <c r="I7421" i="1"/>
  <c r="J7421" i="1" s="1"/>
  <c r="I7420" i="1"/>
  <c r="J7420" i="1" s="1"/>
  <c r="I7422" i="1"/>
  <c r="J7422" i="1" s="1"/>
  <c r="I7423" i="1"/>
  <c r="J7423" i="1" s="1"/>
  <c r="I7424" i="1"/>
  <c r="J7424" i="1" s="1"/>
  <c r="I7425" i="1"/>
  <c r="J7425" i="1" s="1"/>
  <c r="I7426" i="1"/>
  <c r="J7426" i="1" s="1"/>
  <c r="I7429" i="1"/>
  <c r="J7429" i="1" s="1"/>
  <c r="I7427" i="1"/>
  <c r="J7427" i="1" s="1"/>
  <c r="I7430" i="1"/>
  <c r="J7430" i="1" s="1"/>
  <c r="I7428" i="1"/>
  <c r="J7428" i="1" s="1"/>
  <c r="I7431" i="1"/>
  <c r="J7431" i="1" s="1"/>
  <c r="I7432" i="1"/>
  <c r="J7432" i="1" s="1"/>
  <c r="I7433" i="1"/>
  <c r="J7433" i="1" s="1"/>
  <c r="I7436" i="1"/>
  <c r="J7436" i="1" s="1"/>
  <c r="F1219" i="1"/>
  <c r="T7527" i="1"/>
  <c r="U7527" i="1" s="1"/>
  <c r="S7526" i="1"/>
  <c r="T2864" i="1"/>
  <c r="U2864" i="1" s="1"/>
  <c r="S2863" i="1"/>
  <c r="T9975" i="1"/>
  <c r="U9975" i="1" s="1"/>
  <c r="S9974" i="1"/>
  <c r="T10321" i="1"/>
  <c r="U10321" i="1" s="1"/>
  <c r="S10320" i="1"/>
  <c r="H224" i="1"/>
  <c r="I224" i="1" s="1"/>
  <c r="J224" i="1" s="1"/>
  <c r="T4857" i="1"/>
  <c r="U4857" i="1" s="1"/>
  <c r="S4856" i="1"/>
  <c r="I7439" i="1"/>
  <c r="J7439" i="1" s="1"/>
  <c r="I7435" i="1"/>
  <c r="J7435" i="1" s="1"/>
  <c r="I7434" i="1"/>
  <c r="J7434" i="1" s="1"/>
  <c r="I7437" i="1"/>
  <c r="J7437" i="1" s="1"/>
  <c r="I7438" i="1"/>
  <c r="J7438" i="1" s="1"/>
  <c r="T746" i="1"/>
  <c r="U746" i="1" s="1"/>
  <c r="S745" i="1"/>
  <c r="T6630" i="1"/>
  <c r="U6630" i="1" s="1"/>
  <c r="S6629" i="1"/>
  <c r="T6541" i="1"/>
  <c r="U6541" i="1" s="1"/>
  <c r="S6540" i="1"/>
  <c r="T8647" i="1"/>
  <c r="U8647" i="1" s="1"/>
  <c r="S8646" i="1"/>
  <c r="T10964" i="1"/>
  <c r="U10964" i="1" s="1"/>
  <c r="S10963" i="1"/>
  <c r="K7440" i="1"/>
  <c r="L7440" i="1" s="1"/>
  <c r="T3414" i="1"/>
  <c r="U3414" i="1" s="1"/>
  <c r="S3413" i="1"/>
  <c r="T9855" i="1"/>
  <c r="U9855" i="1" s="1"/>
  <c r="S9854" i="1"/>
  <c r="T4633" i="1"/>
  <c r="U4633" i="1" s="1"/>
  <c r="S4632" i="1"/>
  <c r="T3299" i="1"/>
  <c r="U3299" i="1" s="1"/>
  <c r="S3298" i="1"/>
  <c r="T6318" i="1"/>
  <c r="U6318" i="1" s="1"/>
  <c r="S6317" i="1"/>
  <c r="T638" i="1"/>
  <c r="U638" i="1" s="1"/>
  <c r="S637" i="1"/>
  <c r="T5307" i="1"/>
  <c r="U5307" i="1" s="1"/>
  <c r="S5306" i="1"/>
  <c r="T9402" i="1"/>
  <c r="U9402" i="1" s="1"/>
  <c r="S9401" i="1"/>
  <c r="T5963" i="1"/>
  <c r="U5963" i="1" s="1"/>
  <c r="S5962" i="1"/>
  <c r="T3743" i="1"/>
  <c r="U3743" i="1" s="1"/>
  <c r="S3742" i="1"/>
  <c r="T7855" i="1"/>
  <c r="U7855" i="1" s="1"/>
  <c r="S7854" i="1"/>
  <c r="T83" i="1"/>
  <c r="U83" i="1" s="1"/>
  <c r="S82" i="1"/>
  <c r="I336" i="1"/>
  <c r="J336" i="1" s="1"/>
  <c r="I226" i="1"/>
  <c r="I227" i="1"/>
  <c r="J227" i="1" s="1"/>
  <c r="I228" i="1"/>
  <c r="J228" i="1" s="1"/>
  <c r="I229" i="1"/>
  <c r="J229" i="1" s="1"/>
  <c r="I230" i="1"/>
  <c r="J230" i="1" s="1"/>
  <c r="I232" i="1"/>
  <c r="J232" i="1" s="1"/>
  <c r="I231" i="1"/>
  <c r="J231" i="1" s="1"/>
  <c r="I235" i="1"/>
  <c r="J235" i="1" s="1"/>
  <c r="I234" i="1"/>
  <c r="J234" i="1" s="1"/>
  <c r="I233" i="1"/>
  <c r="J233" i="1" s="1"/>
  <c r="I236" i="1"/>
  <c r="J236" i="1" s="1"/>
  <c r="I237" i="1"/>
  <c r="J237" i="1" s="1"/>
  <c r="I238" i="1"/>
  <c r="J238" i="1" s="1"/>
  <c r="I239" i="1"/>
  <c r="J239" i="1" s="1"/>
  <c r="I241" i="1"/>
  <c r="J241" i="1" s="1"/>
  <c r="I242" i="1"/>
  <c r="J242" i="1" s="1"/>
  <c r="I240" i="1"/>
  <c r="J240" i="1" s="1"/>
  <c r="I243" i="1"/>
  <c r="J243" i="1" s="1"/>
  <c r="I245" i="1"/>
  <c r="J245" i="1" s="1"/>
  <c r="I244" i="1"/>
  <c r="J244" i="1" s="1"/>
  <c r="I246" i="1"/>
  <c r="J246" i="1" s="1"/>
  <c r="I249" i="1"/>
  <c r="J249" i="1" s="1"/>
  <c r="I247" i="1"/>
  <c r="J247" i="1" s="1"/>
  <c r="I248" i="1"/>
  <c r="J248" i="1" s="1"/>
  <c r="I250" i="1"/>
  <c r="J250" i="1" s="1"/>
  <c r="I251" i="1"/>
  <c r="J251" i="1" s="1"/>
  <c r="I252" i="1"/>
  <c r="J252" i="1" s="1"/>
  <c r="I254" i="1"/>
  <c r="J254" i="1" s="1"/>
  <c r="I253" i="1"/>
  <c r="J253" i="1" s="1"/>
  <c r="I256" i="1"/>
  <c r="J256" i="1" s="1"/>
  <c r="I255" i="1"/>
  <c r="J255" i="1" s="1"/>
  <c r="I258" i="1"/>
  <c r="J258" i="1" s="1"/>
  <c r="I257" i="1"/>
  <c r="J257" i="1" s="1"/>
  <c r="I261" i="1"/>
  <c r="J261" i="1" s="1"/>
  <c r="I259" i="1"/>
  <c r="J259" i="1" s="1"/>
  <c r="I260" i="1"/>
  <c r="J260" i="1" s="1"/>
  <c r="I264" i="1"/>
  <c r="J264" i="1" s="1"/>
  <c r="I262" i="1"/>
  <c r="J262" i="1" s="1"/>
  <c r="I263" i="1"/>
  <c r="J263" i="1" s="1"/>
  <c r="I267" i="1"/>
  <c r="J267" i="1" s="1"/>
  <c r="I265" i="1"/>
  <c r="J265" i="1" s="1"/>
  <c r="I266" i="1"/>
  <c r="J266" i="1" s="1"/>
  <c r="I268" i="1"/>
  <c r="J268" i="1" s="1"/>
  <c r="I269" i="1"/>
  <c r="J269" i="1" s="1"/>
  <c r="I270" i="1"/>
  <c r="J270" i="1" s="1"/>
  <c r="I271" i="1"/>
  <c r="J271" i="1" s="1"/>
  <c r="I272" i="1"/>
  <c r="J272" i="1" s="1"/>
  <c r="I273" i="1"/>
  <c r="J273" i="1" s="1"/>
  <c r="I275" i="1"/>
  <c r="J275" i="1" s="1"/>
  <c r="I276" i="1"/>
  <c r="J276" i="1" s="1"/>
  <c r="I274" i="1"/>
  <c r="J274" i="1" s="1"/>
  <c r="I278" i="1"/>
  <c r="J278" i="1" s="1"/>
  <c r="I280" i="1"/>
  <c r="J280" i="1" s="1"/>
  <c r="I277" i="1"/>
  <c r="J277" i="1" s="1"/>
  <c r="I279" i="1"/>
  <c r="J279" i="1" s="1"/>
  <c r="I281" i="1"/>
  <c r="J281" i="1" s="1"/>
  <c r="I282" i="1"/>
  <c r="J282" i="1" s="1"/>
  <c r="I283" i="1"/>
  <c r="J283" i="1" s="1"/>
  <c r="I285" i="1"/>
  <c r="J285" i="1" s="1"/>
  <c r="I284" i="1"/>
  <c r="J284" i="1" s="1"/>
  <c r="I286" i="1"/>
  <c r="J286" i="1" s="1"/>
  <c r="I287" i="1"/>
  <c r="J287" i="1" s="1"/>
  <c r="I288" i="1"/>
  <c r="J288" i="1" s="1"/>
  <c r="I289" i="1"/>
  <c r="J289" i="1" s="1"/>
  <c r="I290" i="1"/>
  <c r="J290" i="1" s="1"/>
  <c r="I292" i="1"/>
  <c r="J292" i="1" s="1"/>
  <c r="I293" i="1"/>
  <c r="J293" i="1" s="1"/>
  <c r="I294" i="1"/>
  <c r="J294" i="1" s="1"/>
  <c r="I291" i="1"/>
  <c r="J291" i="1" s="1"/>
  <c r="I295" i="1"/>
  <c r="J295" i="1" s="1"/>
  <c r="I296" i="1"/>
  <c r="J296" i="1" s="1"/>
  <c r="I298" i="1"/>
  <c r="J298" i="1" s="1"/>
  <c r="I299" i="1"/>
  <c r="J299" i="1" s="1"/>
  <c r="I297" i="1"/>
  <c r="J297" i="1" s="1"/>
  <c r="I300" i="1"/>
  <c r="J300" i="1" s="1"/>
  <c r="I301" i="1"/>
  <c r="J301" i="1" s="1"/>
  <c r="I302" i="1"/>
  <c r="J302" i="1" s="1"/>
  <c r="I305" i="1"/>
  <c r="J305" i="1" s="1"/>
  <c r="I303" i="1"/>
  <c r="J303" i="1" s="1"/>
  <c r="I306" i="1"/>
  <c r="J306" i="1" s="1"/>
  <c r="I304" i="1"/>
  <c r="J304" i="1" s="1"/>
  <c r="I307" i="1"/>
  <c r="J307" i="1" s="1"/>
  <c r="I308" i="1"/>
  <c r="J308" i="1" s="1"/>
  <c r="I310" i="1"/>
  <c r="J310" i="1" s="1"/>
  <c r="I309" i="1"/>
  <c r="J309" i="1" s="1"/>
  <c r="I311" i="1"/>
  <c r="J311" i="1" s="1"/>
  <c r="I312" i="1"/>
  <c r="J312" i="1" s="1"/>
  <c r="I314" i="1"/>
  <c r="J314" i="1" s="1"/>
  <c r="I313" i="1"/>
  <c r="J313" i="1" s="1"/>
  <c r="I316" i="1"/>
  <c r="J316" i="1" s="1"/>
  <c r="I315" i="1"/>
  <c r="J315" i="1" s="1"/>
  <c r="I317" i="1"/>
  <c r="J317" i="1" s="1"/>
  <c r="I318" i="1"/>
  <c r="J318" i="1" s="1"/>
  <c r="I320" i="1"/>
  <c r="J320" i="1" s="1"/>
  <c r="I319" i="1"/>
  <c r="J319" i="1" s="1"/>
  <c r="I321" i="1"/>
  <c r="J321" i="1" s="1"/>
  <c r="I322" i="1"/>
  <c r="J322" i="1" s="1"/>
  <c r="I323" i="1"/>
  <c r="J323" i="1" s="1"/>
  <c r="I324" i="1"/>
  <c r="J324" i="1" s="1"/>
  <c r="I325" i="1"/>
  <c r="J325" i="1" s="1"/>
  <c r="I327" i="1"/>
  <c r="J327" i="1" s="1"/>
  <c r="I326" i="1"/>
  <c r="J326" i="1" s="1"/>
  <c r="I328" i="1"/>
  <c r="J328" i="1" s="1"/>
  <c r="I329" i="1"/>
  <c r="J329" i="1" s="1"/>
  <c r="I330" i="1"/>
  <c r="J330" i="1" s="1"/>
  <c r="I331" i="1"/>
  <c r="J331" i="1" s="1"/>
  <c r="T6741" i="1"/>
  <c r="U6741" i="1" s="1"/>
  <c r="S6740" i="1"/>
  <c r="K225" i="1"/>
  <c r="L225" i="1" s="1"/>
  <c r="H225" i="1"/>
  <c r="G225" i="1"/>
  <c r="T2412" i="1"/>
  <c r="U2412" i="1" s="1"/>
  <c r="S2411" i="1"/>
  <c r="T9069" i="1"/>
  <c r="U9069" i="1" s="1"/>
  <c r="S9068" i="1"/>
  <c r="T3970" i="1"/>
  <c r="U3970" i="1" s="1"/>
  <c r="S3969" i="1"/>
  <c r="T5214" i="1"/>
  <c r="U5214" i="1" s="1"/>
  <c r="S5213" i="1"/>
  <c r="I220" i="1"/>
  <c r="J220" i="1" s="1"/>
  <c r="I219" i="1"/>
  <c r="J219" i="1" s="1"/>
  <c r="I221" i="1"/>
  <c r="J221" i="1" s="1"/>
  <c r="Q8882" i="1"/>
  <c r="R8882" i="1" s="1"/>
  <c r="O8879" i="1"/>
  <c r="Q8874" i="1"/>
  <c r="R8874" i="1" s="1"/>
  <c r="O8871" i="1"/>
  <c r="Q8866" i="1"/>
  <c r="R8866" i="1" s="1"/>
  <c r="O8863" i="1"/>
  <c r="Q8858" i="1"/>
  <c r="R8858" i="1" s="1"/>
  <c r="O8855" i="1"/>
  <c r="Q8850" i="1"/>
  <c r="R8850" i="1" s="1"/>
  <c r="O8847" i="1"/>
  <c r="Q8842" i="1"/>
  <c r="R8842" i="1" s="1"/>
  <c r="O8839" i="1"/>
  <c r="Q8834" i="1"/>
  <c r="R8834" i="1" s="1"/>
  <c r="O8831" i="1"/>
  <c r="Q8826" i="1"/>
  <c r="R8826" i="1" s="1"/>
  <c r="O8823" i="1"/>
  <c r="Q8818" i="1"/>
  <c r="R8818" i="1" s="1"/>
  <c r="O8815" i="1"/>
  <c r="Q8810" i="1"/>
  <c r="R8810" i="1" s="1"/>
  <c r="O8807" i="1"/>
  <c r="O8882" i="1"/>
  <c r="Q8877" i="1"/>
  <c r="R8877" i="1" s="1"/>
  <c r="O8874" i="1"/>
  <c r="Q8869" i="1"/>
  <c r="R8869" i="1" s="1"/>
  <c r="O8866" i="1"/>
  <c r="Q8861" i="1"/>
  <c r="R8861" i="1" s="1"/>
  <c r="O8858" i="1"/>
  <c r="Q8853" i="1"/>
  <c r="R8853" i="1" s="1"/>
  <c r="O8850" i="1"/>
  <c r="Q8845" i="1"/>
  <c r="R8845" i="1" s="1"/>
  <c r="O8842" i="1"/>
  <c r="Q8837" i="1"/>
  <c r="R8837" i="1" s="1"/>
  <c r="O8834" i="1"/>
  <c r="Q8829" i="1"/>
  <c r="R8829" i="1" s="1"/>
  <c r="O8826" i="1"/>
  <c r="Q8821" i="1"/>
  <c r="R8821" i="1" s="1"/>
  <c r="O8818" i="1"/>
  <c r="Q8813" i="1"/>
  <c r="R8813" i="1" s="1"/>
  <c r="O8810" i="1"/>
  <c r="Q8805" i="1"/>
  <c r="R8805" i="1" s="1"/>
  <c r="O8801" i="1"/>
  <c r="Q8880" i="1"/>
  <c r="R8880" i="1" s="1"/>
  <c r="O8877" i="1"/>
  <c r="Q8872" i="1"/>
  <c r="R8872" i="1" s="1"/>
  <c r="O8869" i="1"/>
  <c r="Q8864" i="1"/>
  <c r="R8864" i="1" s="1"/>
  <c r="O8861" i="1"/>
  <c r="Q8856" i="1"/>
  <c r="R8856" i="1" s="1"/>
  <c r="O8853" i="1"/>
  <c r="Q8848" i="1"/>
  <c r="R8848" i="1" s="1"/>
  <c r="O8845" i="1"/>
  <c r="Q8840" i="1"/>
  <c r="R8840" i="1" s="1"/>
  <c r="O8837" i="1"/>
  <c r="Q8832" i="1"/>
  <c r="R8832" i="1" s="1"/>
  <c r="O8829" i="1"/>
  <c r="Q8824" i="1"/>
  <c r="R8824" i="1" s="1"/>
  <c r="O8821" i="1"/>
  <c r="Q8816" i="1"/>
  <c r="R8816" i="1" s="1"/>
  <c r="O8813" i="1"/>
  <c r="Q8808" i="1"/>
  <c r="R8808" i="1" s="1"/>
  <c r="O8805" i="1"/>
  <c r="Q8802" i="1"/>
  <c r="R8802" i="1" s="1"/>
  <c r="O8880" i="1"/>
  <c r="Q8875" i="1"/>
  <c r="R8875" i="1" s="1"/>
  <c r="O8872" i="1"/>
  <c r="Q8867" i="1"/>
  <c r="R8867" i="1" s="1"/>
  <c r="O8864" i="1"/>
  <c r="Q8859" i="1"/>
  <c r="R8859" i="1" s="1"/>
  <c r="O8856" i="1"/>
  <c r="Q8851" i="1"/>
  <c r="R8851" i="1" s="1"/>
  <c r="O8848" i="1"/>
  <c r="Q8843" i="1"/>
  <c r="R8843" i="1" s="1"/>
  <c r="O8840" i="1"/>
  <c r="Q8835" i="1"/>
  <c r="R8835" i="1" s="1"/>
  <c r="O8832" i="1"/>
  <c r="Q8827" i="1"/>
  <c r="R8827" i="1" s="1"/>
  <c r="O8824" i="1"/>
  <c r="Q8819" i="1"/>
  <c r="R8819" i="1" s="1"/>
  <c r="O8816" i="1"/>
  <c r="Q8811" i="1"/>
  <c r="R8811" i="1" s="1"/>
  <c r="O8808" i="1"/>
  <c r="O8802" i="1"/>
  <c r="Q8878" i="1"/>
  <c r="R8878" i="1" s="1"/>
  <c r="O8875" i="1"/>
  <c r="Q8870" i="1"/>
  <c r="R8870" i="1" s="1"/>
  <c r="O8867" i="1"/>
  <c r="Q8862" i="1"/>
  <c r="R8862" i="1" s="1"/>
  <c r="O8859" i="1"/>
  <c r="Q8854" i="1"/>
  <c r="R8854" i="1" s="1"/>
  <c r="O8851" i="1"/>
  <c r="Q8846" i="1"/>
  <c r="R8846" i="1" s="1"/>
  <c r="O8843" i="1"/>
  <c r="Q8838" i="1"/>
  <c r="R8838" i="1" s="1"/>
  <c r="O8835" i="1"/>
  <c r="Q8830" i="1"/>
  <c r="R8830" i="1" s="1"/>
  <c r="O8827" i="1"/>
  <c r="Q8822" i="1"/>
  <c r="R8822" i="1" s="1"/>
  <c r="O8819" i="1"/>
  <c r="Q8814" i="1"/>
  <c r="R8814" i="1" s="1"/>
  <c r="O8811" i="1"/>
  <c r="Q8806" i="1"/>
  <c r="R8806" i="1" s="1"/>
  <c r="Q8803" i="1"/>
  <c r="R8803" i="1" s="1"/>
  <c r="Q8799" i="1"/>
  <c r="R8799" i="1" s="1"/>
  <c r="Q8798" i="1"/>
  <c r="R8798" i="1" s="1"/>
  <c r="Q8797" i="1"/>
  <c r="R8797" i="1" s="1"/>
  <c r="Q8796" i="1"/>
  <c r="R8796" i="1" s="1"/>
  <c r="Q8795" i="1"/>
  <c r="R8795" i="1" s="1"/>
  <c r="Q8794" i="1"/>
  <c r="R8794" i="1" s="1"/>
  <c r="Q8793" i="1"/>
  <c r="R8793" i="1" s="1"/>
  <c r="Q8792" i="1"/>
  <c r="R8792" i="1" s="1"/>
  <c r="Q8791" i="1"/>
  <c r="R8791" i="1" s="1"/>
  <c r="Q8790" i="1"/>
  <c r="R8790" i="1" s="1"/>
  <c r="Q8789" i="1"/>
  <c r="R8789" i="1" s="1"/>
  <c r="Q8788" i="1"/>
  <c r="R8788" i="1" s="1"/>
  <c r="O8883" i="1"/>
  <c r="Q8881" i="1"/>
  <c r="R8881" i="1" s="1"/>
  <c r="O8878" i="1"/>
  <c r="Q8873" i="1"/>
  <c r="R8873" i="1" s="1"/>
  <c r="O8870" i="1"/>
  <c r="Q8865" i="1"/>
  <c r="R8865" i="1" s="1"/>
  <c r="O8862" i="1"/>
  <c r="Q8857" i="1"/>
  <c r="R8857" i="1" s="1"/>
  <c r="O8854" i="1"/>
  <c r="Q8849" i="1"/>
  <c r="R8849" i="1" s="1"/>
  <c r="O8846" i="1"/>
  <c r="Q8841" i="1"/>
  <c r="R8841" i="1" s="1"/>
  <c r="O8838" i="1"/>
  <c r="Q8833" i="1"/>
  <c r="R8833" i="1" s="1"/>
  <c r="O8830" i="1"/>
  <c r="Q8825" i="1"/>
  <c r="R8825" i="1" s="1"/>
  <c r="O8822" i="1"/>
  <c r="Q8817" i="1"/>
  <c r="R8817" i="1" s="1"/>
  <c r="O8814" i="1"/>
  <c r="Q8809" i="1"/>
  <c r="R8809" i="1" s="1"/>
  <c r="O8806" i="1"/>
  <c r="O8803" i="1"/>
  <c r="O8799" i="1"/>
  <c r="O8798" i="1"/>
  <c r="O8797" i="1"/>
  <c r="O8796" i="1"/>
  <c r="O8795" i="1"/>
  <c r="O8794" i="1"/>
  <c r="O8793" i="1"/>
  <c r="O8792" i="1"/>
  <c r="O8791" i="1"/>
  <c r="O8790" i="1"/>
  <c r="O8789" i="1"/>
  <c r="O8788" i="1"/>
  <c r="O8787" i="1"/>
  <c r="O8786" i="1"/>
  <c r="O8785" i="1"/>
  <c r="O8784" i="1"/>
  <c r="O8783" i="1"/>
  <c r="O8782" i="1"/>
  <c r="O8781" i="1"/>
  <c r="O8780" i="1"/>
  <c r="O8779" i="1"/>
  <c r="O8778" i="1"/>
  <c r="O8777" i="1"/>
  <c r="O8776" i="1"/>
  <c r="O8775" i="1"/>
  <c r="O8774" i="1"/>
  <c r="O8881" i="1"/>
  <c r="Q8876" i="1"/>
  <c r="R8876" i="1" s="1"/>
  <c r="O8873" i="1"/>
  <c r="Q8868" i="1"/>
  <c r="R8868" i="1" s="1"/>
  <c r="O8865" i="1"/>
  <c r="Q8860" i="1"/>
  <c r="R8860" i="1" s="1"/>
  <c r="O8857" i="1"/>
  <c r="Q8852" i="1"/>
  <c r="R8852" i="1" s="1"/>
  <c r="O8849" i="1"/>
  <c r="Q8844" i="1"/>
  <c r="R8844" i="1" s="1"/>
  <c r="O8841" i="1"/>
  <c r="Q8836" i="1"/>
  <c r="R8836" i="1" s="1"/>
  <c r="O8833" i="1"/>
  <c r="Q8828" i="1"/>
  <c r="R8828" i="1" s="1"/>
  <c r="O8825" i="1"/>
  <c r="Q8820" i="1"/>
  <c r="R8820" i="1" s="1"/>
  <c r="O8817" i="1"/>
  <c r="Q8812" i="1"/>
  <c r="R8812" i="1" s="1"/>
  <c r="O8809" i="1"/>
  <c r="Q8804" i="1"/>
  <c r="R8804" i="1" s="1"/>
  <c r="Q8800" i="1"/>
  <c r="R8800" i="1" s="1"/>
  <c r="Q8879" i="1"/>
  <c r="R8879" i="1" s="1"/>
  <c r="Q8863" i="1"/>
  <c r="R8863" i="1" s="1"/>
  <c r="Q8847" i="1"/>
  <c r="R8847" i="1" s="1"/>
  <c r="Q8831" i="1"/>
  <c r="R8831" i="1" s="1"/>
  <c r="Q8815" i="1"/>
  <c r="R8815" i="1" s="1"/>
  <c r="O8800" i="1"/>
  <c r="O8868" i="1"/>
  <c r="O8852" i="1"/>
  <c r="O8836" i="1"/>
  <c r="O8820" i="1"/>
  <c r="O8804" i="1"/>
  <c r="Q8871" i="1"/>
  <c r="R8871" i="1" s="1"/>
  <c r="Q8855" i="1"/>
  <c r="R8855" i="1" s="1"/>
  <c r="Q8839" i="1"/>
  <c r="R8839" i="1" s="1"/>
  <c r="Q8823" i="1"/>
  <c r="R8823" i="1" s="1"/>
  <c r="Q8807" i="1"/>
  <c r="R8807" i="1" s="1"/>
  <c r="O8876" i="1"/>
  <c r="O8860" i="1"/>
  <c r="O8844" i="1"/>
  <c r="O8828" i="1"/>
  <c r="O8812" i="1"/>
  <c r="Q8773" i="1"/>
  <c r="R8773" i="1" s="1"/>
  <c r="Q8784" i="1"/>
  <c r="R8784" i="1" s="1"/>
  <c r="Q8777" i="1"/>
  <c r="R8777" i="1" s="1"/>
  <c r="Q8775" i="1"/>
  <c r="R8775" i="1" s="1"/>
  <c r="Q8781" i="1"/>
  <c r="R8781" i="1" s="1"/>
  <c r="Q8779" i="1"/>
  <c r="R8779" i="1" s="1"/>
  <c r="Q8785" i="1"/>
  <c r="R8785" i="1" s="1"/>
  <c r="Q8883" i="1"/>
  <c r="R8883" i="1" s="1"/>
  <c r="S8883" i="1" s="1"/>
  <c r="T8883" i="1" s="1"/>
  <c r="U8883" i="1" s="1"/>
  <c r="Q8774" i="1"/>
  <c r="R8774" i="1" s="1"/>
  <c r="Q8783" i="1"/>
  <c r="R8783" i="1" s="1"/>
  <c r="Q8778" i="1"/>
  <c r="R8778" i="1" s="1"/>
  <c r="Q8787" i="1"/>
  <c r="R8787" i="1" s="1"/>
  <c r="Q8801" i="1"/>
  <c r="R8801" i="1" s="1"/>
  <c r="Q8782" i="1"/>
  <c r="R8782" i="1" s="1"/>
  <c r="Q8786" i="1"/>
  <c r="R8786" i="1" s="1"/>
  <c r="Q8776" i="1"/>
  <c r="R8776" i="1" s="1"/>
  <c r="Q8780" i="1"/>
  <c r="R8780" i="1" s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T8184" i="1"/>
  <c r="U8184" i="1" s="1"/>
  <c r="S8183" i="1"/>
  <c r="T6193" i="1"/>
  <c r="U6193" i="1" s="1"/>
  <c r="S6192" i="1"/>
  <c r="T3072" i="1"/>
  <c r="U3072" i="1" s="1"/>
  <c r="S3071" i="1"/>
  <c r="T1409" i="1"/>
  <c r="U1409" i="1" s="1"/>
  <c r="S1408" i="1"/>
  <c r="T1756" i="1"/>
  <c r="U1756" i="1" s="1"/>
  <c r="S1755" i="1"/>
  <c r="T7954" i="1"/>
  <c r="U7954" i="1" s="1"/>
  <c r="S7953" i="1"/>
  <c r="T10850" i="1"/>
  <c r="U10850" i="1" s="1"/>
  <c r="S10849" i="1"/>
  <c r="F4997" i="1"/>
  <c r="K4996" i="1"/>
  <c r="L4996" i="1" s="1"/>
  <c r="H4996" i="1"/>
  <c r="G4996" i="1"/>
  <c r="T3659" i="1"/>
  <c r="U3659" i="1" s="1"/>
  <c r="S3658" i="1"/>
  <c r="T5072" i="1"/>
  <c r="U5072" i="1" s="1"/>
  <c r="S5071" i="1"/>
  <c r="T7634" i="1"/>
  <c r="U7634" i="1" s="1"/>
  <c r="S7633" i="1"/>
  <c r="T7202" i="1"/>
  <c r="U7202" i="1" s="1"/>
  <c r="S7201" i="1"/>
  <c r="T9318" i="1"/>
  <c r="U9318" i="1" s="1"/>
  <c r="S9317" i="1"/>
  <c r="S10101" i="1"/>
  <c r="T10101" i="1" s="1"/>
  <c r="U10101" i="1" s="1"/>
  <c r="T4410" i="1"/>
  <c r="U4410" i="1" s="1"/>
  <c r="S4409" i="1"/>
  <c r="T1861" i="1"/>
  <c r="U1861" i="1" s="1"/>
  <c r="S1860" i="1"/>
  <c r="T9740" i="1"/>
  <c r="U9740" i="1" s="1"/>
  <c r="S9739" i="1"/>
  <c r="T5856" i="1"/>
  <c r="U5856" i="1" s="1"/>
  <c r="S5855" i="1"/>
  <c r="T6974" i="1"/>
  <c r="U6974" i="1" s="1"/>
  <c r="S6973" i="1"/>
  <c r="T4744" i="1"/>
  <c r="U4744" i="1" s="1"/>
  <c r="S4743" i="1"/>
  <c r="T9180" i="1"/>
  <c r="U9180" i="1" s="1"/>
  <c r="S9179" i="1"/>
  <c r="T9634" i="1"/>
  <c r="U9634" i="1" s="1"/>
  <c r="S9633" i="1"/>
  <c r="P8883" i="1"/>
  <c r="K336" i="1"/>
  <c r="L336" i="1" s="1"/>
  <c r="M336" i="1" s="1"/>
  <c r="T5213" i="1" l="1"/>
  <c r="U5213" i="1" s="1"/>
  <c r="S5212" i="1"/>
  <c r="T4632" i="1"/>
  <c r="U4632" i="1" s="1"/>
  <c r="S4631" i="1"/>
  <c r="T10523" i="1"/>
  <c r="U10523" i="1" s="1"/>
  <c r="S10522" i="1"/>
  <c r="T1074" i="1"/>
  <c r="U1074" i="1" s="1"/>
  <c r="S1073" i="1"/>
  <c r="T7633" i="1"/>
  <c r="U7633" i="1" s="1"/>
  <c r="S7632" i="1"/>
  <c r="T3071" i="1"/>
  <c r="U3071" i="1" s="1"/>
  <c r="S3070" i="1"/>
  <c r="S8882" i="1"/>
  <c r="T8882" i="1" s="1"/>
  <c r="U8882" i="1" s="1"/>
  <c r="T3185" i="1"/>
  <c r="U3185" i="1" s="1"/>
  <c r="S3184" i="1"/>
  <c r="T6859" i="1"/>
  <c r="U6859" i="1" s="1"/>
  <c r="S6858" i="1"/>
  <c r="T853" i="1"/>
  <c r="U853" i="1" s="1"/>
  <c r="S852" i="1"/>
  <c r="T5740" i="1"/>
  <c r="U5740" i="1" s="1"/>
  <c r="S5739" i="1"/>
  <c r="T2518" i="1"/>
  <c r="U2518" i="1" s="1"/>
  <c r="S2517" i="1"/>
  <c r="T6432" i="1"/>
  <c r="U6432" i="1" s="1"/>
  <c r="S6431" i="1"/>
  <c r="T1635" i="1"/>
  <c r="U1635" i="1" s="1"/>
  <c r="S1634" i="1"/>
  <c r="T8404" i="1"/>
  <c r="U8404" i="1" s="1"/>
  <c r="S8403" i="1"/>
  <c r="M5664" i="1"/>
  <c r="T2305" i="1"/>
  <c r="U2305" i="1" s="1"/>
  <c r="S2304" i="1"/>
  <c r="T5855" i="1"/>
  <c r="U5855" i="1" s="1"/>
  <c r="S5854" i="1"/>
  <c r="T10963" i="1"/>
  <c r="U10963" i="1" s="1"/>
  <c r="S10962" i="1"/>
  <c r="T969" i="1"/>
  <c r="U969" i="1" s="1"/>
  <c r="S968" i="1"/>
  <c r="T10435" i="1"/>
  <c r="U10435" i="1" s="1"/>
  <c r="S10434" i="1"/>
  <c r="T9179" i="1"/>
  <c r="U9179" i="1" s="1"/>
  <c r="S9178" i="1"/>
  <c r="M4996" i="1"/>
  <c r="I222" i="1"/>
  <c r="J222" i="1" s="1"/>
  <c r="T3969" i="1"/>
  <c r="U3969" i="1" s="1"/>
  <c r="S3968" i="1"/>
  <c r="T2411" i="1"/>
  <c r="U2411" i="1" s="1"/>
  <c r="S2410" i="1"/>
  <c r="T3742" i="1"/>
  <c r="U3742" i="1" s="1"/>
  <c r="S3741" i="1"/>
  <c r="T5962" i="1"/>
  <c r="U5962" i="1" s="1"/>
  <c r="S5961" i="1"/>
  <c r="T6317" i="1"/>
  <c r="U6317" i="1" s="1"/>
  <c r="S6316" i="1"/>
  <c r="T3298" i="1"/>
  <c r="U3298" i="1" s="1"/>
  <c r="S3297" i="1"/>
  <c r="T9854" i="1"/>
  <c r="U9854" i="1" s="1"/>
  <c r="S9853" i="1"/>
  <c r="T8646" i="1"/>
  <c r="U8646" i="1" s="1"/>
  <c r="S8645" i="1"/>
  <c r="T745" i="1"/>
  <c r="U745" i="1" s="1"/>
  <c r="S744" i="1"/>
  <c r="T4856" i="1"/>
  <c r="U4856" i="1" s="1"/>
  <c r="S4855" i="1"/>
  <c r="T1514" i="1"/>
  <c r="U1514" i="1" s="1"/>
  <c r="S1513" i="1"/>
  <c r="T4196" i="1"/>
  <c r="U4196" i="1" s="1"/>
  <c r="S4195" i="1"/>
  <c r="T8078" i="1"/>
  <c r="U8078" i="1" s="1"/>
  <c r="S8077" i="1"/>
  <c r="T8513" i="1"/>
  <c r="U8513" i="1" s="1"/>
  <c r="S8512" i="1"/>
  <c r="T9526" i="1"/>
  <c r="U9526" i="1" s="1"/>
  <c r="S9525" i="1"/>
  <c r="T7073" i="1"/>
  <c r="U7073" i="1" s="1"/>
  <c r="S7072" i="1"/>
  <c r="I5664" i="1"/>
  <c r="J5664" i="1" s="1"/>
  <c r="I5554" i="1"/>
  <c r="I5555" i="1"/>
  <c r="J5555" i="1" s="1"/>
  <c r="I5556" i="1"/>
  <c r="J5556" i="1" s="1"/>
  <c r="I5558" i="1"/>
  <c r="J5558" i="1" s="1"/>
  <c r="I5557" i="1"/>
  <c r="J5557" i="1" s="1"/>
  <c r="I5561" i="1"/>
  <c r="J5561" i="1" s="1"/>
  <c r="I5559" i="1"/>
  <c r="J5559" i="1" s="1"/>
  <c r="I5560" i="1"/>
  <c r="J5560" i="1" s="1"/>
  <c r="I5562" i="1"/>
  <c r="J5562" i="1" s="1"/>
  <c r="I5564" i="1"/>
  <c r="J5564" i="1" s="1"/>
  <c r="I5565" i="1"/>
  <c r="J5565" i="1" s="1"/>
  <c r="I5563" i="1"/>
  <c r="J5563" i="1" s="1"/>
  <c r="I5568" i="1"/>
  <c r="J5568" i="1" s="1"/>
  <c r="I5566" i="1"/>
  <c r="J5566" i="1" s="1"/>
  <c r="I5567" i="1"/>
  <c r="J5567" i="1" s="1"/>
  <c r="I5571" i="1"/>
  <c r="J5571" i="1" s="1"/>
  <c r="I5570" i="1"/>
  <c r="J5570" i="1" s="1"/>
  <c r="I5569" i="1"/>
  <c r="J5569" i="1" s="1"/>
  <c r="I5573" i="1"/>
  <c r="J5573" i="1" s="1"/>
  <c r="I5575" i="1"/>
  <c r="J5575" i="1" s="1"/>
  <c r="I5572" i="1"/>
  <c r="J5572" i="1" s="1"/>
  <c r="I5577" i="1"/>
  <c r="J5577" i="1" s="1"/>
  <c r="I5576" i="1"/>
  <c r="J5576" i="1" s="1"/>
  <c r="I5574" i="1"/>
  <c r="J5574" i="1" s="1"/>
  <c r="I5578" i="1"/>
  <c r="J5578" i="1" s="1"/>
  <c r="I5585" i="1"/>
  <c r="J5585" i="1" s="1"/>
  <c r="I5580" i="1"/>
  <c r="J5580" i="1" s="1"/>
  <c r="I5579" i="1"/>
  <c r="J5579" i="1" s="1"/>
  <c r="I5581" i="1"/>
  <c r="J5581" i="1" s="1"/>
  <c r="I5583" i="1"/>
  <c r="J5583" i="1" s="1"/>
  <c r="I5586" i="1"/>
  <c r="J5586" i="1" s="1"/>
  <c r="I5582" i="1"/>
  <c r="J5582" i="1" s="1"/>
  <c r="I5584" i="1"/>
  <c r="J5584" i="1" s="1"/>
  <c r="I5587" i="1"/>
  <c r="J5587" i="1" s="1"/>
  <c r="I5590" i="1"/>
  <c r="J5590" i="1" s="1"/>
  <c r="I5589" i="1"/>
  <c r="J5589" i="1" s="1"/>
  <c r="I5588" i="1"/>
  <c r="J5588" i="1" s="1"/>
  <c r="I5592" i="1"/>
  <c r="J5592" i="1" s="1"/>
  <c r="I5591" i="1"/>
  <c r="J5591" i="1" s="1"/>
  <c r="I5595" i="1"/>
  <c r="J5595" i="1" s="1"/>
  <c r="I5593" i="1"/>
  <c r="J5593" i="1" s="1"/>
  <c r="I5594" i="1"/>
  <c r="J5594" i="1" s="1"/>
  <c r="I5596" i="1"/>
  <c r="J5596" i="1" s="1"/>
  <c r="I5599" i="1"/>
  <c r="J5599" i="1" s="1"/>
  <c r="I5597" i="1"/>
  <c r="J5597" i="1" s="1"/>
  <c r="I5601" i="1"/>
  <c r="J5601" i="1" s="1"/>
  <c r="I5598" i="1"/>
  <c r="J5598" i="1" s="1"/>
  <c r="I5603" i="1"/>
  <c r="J5603" i="1" s="1"/>
  <c r="I5602" i="1"/>
  <c r="J5602" i="1" s="1"/>
  <c r="I5600" i="1"/>
  <c r="J5600" i="1" s="1"/>
  <c r="I5604" i="1"/>
  <c r="J5604" i="1" s="1"/>
  <c r="I5606" i="1"/>
  <c r="J5606" i="1" s="1"/>
  <c r="I5605" i="1"/>
  <c r="J5605" i="1" s="1"/>
  <c r="I5607" i="1"/>
  <c r="J5607" i="1" s="1"/>
  <c r="I5609" i="1"/>
  <c r="J5609" i="1" s="1"/>
  <c r="I5608" i="1"/>
  <c r="J5608" i="1" s="1"/>
  <c r="I5610" i="1"/>
  <c r="J5610" i="1" s="1"/>
  <c r="I5611" i="1"/>
  <c r="J5611" i="1" s="1"/>
  <c r="I5612" i="1"/>
  <c r="J5612" i="1" s="1"/>
  <c r="I5616" i="1"/>
  <c r="J5616" i="1" s="1"/>
  <c r="I5614" i="1"/>
  <c r="J5614" i="1" s="1"/>
  <c r="I5613" i="1"/>
  <c r="J5613" i="1" s="1"/>
  <c r="I5615" i="1"/>
  <c r="J5615" i="1" s="1"/>
  <c r="I5618" i="1"/>
  <c r="J5618" i="1" s="1"/>
  <c r="I5617" i="1"/>
  <c r="J5617" i="1" s="1"/>
  <c r="I5620" i="1"/>
  <c r="J5620" i="1" s="1"/>
  <c r="I5619" i="1"/>
  <c r="J5619" i="1" s="1"/>
  <c r="I5622" i="1"/>
  <c r="J5622" i="1" s="1"/>
  <c r="I5621" i="1"/>
  <c r="J5621" i="1" s="1"/>
  <c r="I5624" i="1"/>
  <c r="J5624" i="1" s="1"/>
  <c r="I5623" i="1"/>
  <c r="J5623" i="1" s="1"/>
  <c r="I5625" i="1"/>
  <c r="J5625" i="1" s="1"/>
  <c r="I5626" i="1"/>
  <c r="J5626" i="1" s="1"/>
  <c r="I5628" i="1"/>
  <c r="J5628" i="1" s="1"/>
  <c r="I5627" i="1"/>
  <c r="J5627" i="1" s="1"/>
  <c r="I5630" i="1"/>
  <c r="J5630" i="1" s="1"/>
  <c r="I5629" i="1"/>
  <c r="J5629" i="1" s="1"/>
  <c r="I5633" i="1"/>
  <c r="J5633" i="1" s="1"/>
  <c r="I5631" i="1"/>
  <c r="J5631" i="1" s="1"/>
  <c r="I5632" i="1"/>
  <c r="J5632" i="1" s="1"/>
  <c r="I5635" i="1"/>
  <c r="J5635" i="1" s="1"/>
  <c r="I5636" i="1"/>
  <c r="J5636" i="1" s="1"/>
  <c r="I5634" i="1"/>
  <c r="J5634" i="1" s="1"/>
  <c r="I5637" i="1"/>
  <c r="J5637" i="1" s="1"/>
  <c r="I5638" i="1"/>
  <c r="J5638" i="1" s="1"/>
  <c r="I5641" i="1"/>
  <c r="J5641" i="1" s="1"/>
  <c r="I5640" i="1"/>
  <c r="J5640" i="1" s="1"/>
  <c r="I5639" i="1"/>
  <c r="J5639" i="1" s="1"/>
  <c r="I5642" i="1"/>
  <c r="J5642" i="1" s="1"/>
  <c r="I5643" i="1"/>
  <c r="J5643" i="1" s="1"/>
  <c r="I5644" i="1"/>
  <c r="J5644" i="1" s="1"/>
  <c r="I5645" i="1"/>
  <c r="J5645" i="1" s="1"/>
  <c r="I5648" i="1"/>
  <c r="J5648" i="1" s="1"/>
  <c r="I5646" i="1"/>
  <c r="J5646" i="1" s="1"/>
  <c r="I5647" i="1"/>
  <c r="J5647" i="1" s="1"/>
  <c r="I5649" i="1"/>
  <c r="J5649" i="1" s="1"/>
  <c r="I5651" i="1"/>
  <c r="J5651" i="1" s="1"/>
  <c r="I5650" i="1"/>
  <c r="J5650" i="1" s="1"/>
  <c r="I5652" i="1"/>
  <c r="J5652" i="1" s="1"/>
  <c r="I5654" i="1"/>
  <c r="J5654" i="1" s="1"/>
  <c r="I5653" i="1"/>
  <c r="J5653" i="1" s="1"/>
  <c r="I5655" i="1"/>
  <c r="J5655" i="1" s="1"/>
  <c r="I5658" i="1"/>
  <c r="J5658" i="1" s="1"/>
  <c r="I5656" i="1"/>
  <c r="J5656" i="1" s="1"/>
  <c r="I5662" i="1"/>
  <c r="J5662" i="1" s="1"/>
  <c r="I5659" i="1"/>
  <c r="J5659" i="1" s="1"/>
  <c r="I5663" i="1"/>
  <c r="J5663" i="1" s="1"/>
  <c r="I5657" i="1"/>
  <c r="J5657" i="1" s="1"/>
  <c r="I5661" i="1"/>
  <c r="J5661" i="1" s="1"/>
  <c r="I5660" i="1"/>
  <c r="J5660" i="1" s="1"/>
  <c r="T9739" i="1"/>
  <c r="U9739" i="1" s="1"/>
  <c r="S9738" i="1"/>
  <c r="T7953" i="1"/>
  <c r="U7953" i="1" s="1"/>
  <c r="S7952" i="1"/>
  <c r="T6192" i="1"/>
  <c r="U6192" i="1" s="1"/>
  <c r="S6191" i="1"/>
  <c r="J226" i="1"/>
  <c r="O226" i="1"/>
  <c r="T521" i="1"/>
  <c r="U521" i="1" s="1"/>
  <c r="S520" i="1"/>
  <c r="T412" i="1"/>
  <c r="U412" i="1" s="1"/>
  <c r="S411" i="1"/>
  <c r="T5408" i="1"/>
  <c r="U5408" i="1" s="1"/>
  <c r="S5407" i="1"/>
  <c r="T1301" i="1"/>
  <c r="U1301" i="1" s="1"/>
  <c r="S1300" i="1"/>
  <c r="T8967" i="1"/>
  <c r="U8967" i="1" s="1"/>
  <c r="S8966" i="1"/>
  <c r="T4743" i="1"/>
  <c r="U4743" i="1" s="1"/>
  <c r="S4742" i="1"/>
  <c r="T9068" i="1"/>
  <c r="U9068" i="1" s="1"/>
  <c r="S9067" i="1"/>
  <c r="M225" i="1"/>
  <c r="T9401" i="1"/>
  <c r="U9401" i="1" s="1"/>
  <c r="S9400" i="1"/>
  <c r="T3413" i="1"/>
  <c r="U3413" i="1" s="1"/>
  <c r="S3412" i="1"/>
  <c r="T6540" i="1"/>
  <c r="U6540" i="1" s="1"/>
  <c r="S6539" i="1"/>
  <c r="T2863" i="1"/>
  <c r="U2863" i="1" s="1"/>
  <c r="S2862" i="1"/>
  <c r="F1220" i="1"/>
  <c r="G1219" i="1"/>
  <c r="T3520" i="1"/>
  <c r="U3520" i="1" s="1"/>
  <c r="S3519" i="1"/>
  <c r="T8293" i="1"/>
  <c r="U8293" i="1" s="1"/>
  <c r="S8292" i="1"/>
  <c r="T2741" i="1"/>
  <c r="U2741" i="1" s="1"/>
  <c r="S2740" i="1"/>
  <c r="T2083" i="1"/>
  <c r="U2083" i="1" s="1"/>
  <c r="S2082" i="1"/>
  <c r="T1860" i="1"/>
  <c r="U1860" i="1" s="1"/>
  <c r="S1859" i="1"/>
  <c r="T9317" i="1"/>
  <c r="U9317" i="1" s="1"/>
  <c r="S9316" i="1"/>
  <c r="T5071" i="1"/>
  <c r="U5071" i="1" s="1"/>
  <c r="S5070" i="1"/>
  <c r="F4998" i="1"/>
  <c r="H4997" i="1"/>
  <c r="G4997" i="1"/>
  <c r="T1755" i="1"/>
  <c r="U1755" i="1" s="1"/>
  <c r="S1754" i="1"/>
  <c r="T8183" i="1"/>
  <c r="U8183" i="1" s="1"/>
  <c r="S8182" i="1"/>
  <c r="I218" i="1"/>
  <c r="J218" i="1" s="1"/>
  <c r="I225" i="1"/>
  <c r="J225" i="1" s="1"/>
  <c r="I115" i="1"/>
  <c r="I117" i="1"/>
  <c r="J117" i="1" s="1"/>
  <c r="I118" i="1"/>
  <c r="J118" i="1" s="1"/>
  <c r="I116" i="1"/>
  <c r="J116" i="1" s="1"/>
  <c r="I119" i="1"/>
  <c r="J119" i="1" s="1"/>
  <c r="I121" i="1"/>
  <c r="J121" i="1" s="1"/>
  <c r="I122" i="1"/>
  <c r="J122" i="1" s="1"/>
  <c r="I120" i="1"/>
  <c r="J120" i="1" s="1"/>
  <c r="I123" i="1"/>
  <c r="J123" i="1" s="1"/>
  <c r="I124" i="1"/>
  <c r="J124" i="1" s="1"/>
  <c r="I126" i="1"/>
  <c r="J126" i="1" s="1"/>
  <c r="I127" i="1"/>
  <c r="J127" i="1" s="1"/>
  <c r="I125" i="1"/>
  <c r="J125" i="1" s="1"/>
  <c r="I129" i="1"/>
  <c r="J129" i="1" s="1"/>
  <c r="I128" i="1"/>
  <c r="J128" i="1" s="1"/>
  <c r="I133" i="1"/>
  <c r="J133" i="1" s="1"/>
  <c r="I132" i="1"/>
  <c r="J132" i="1" s="1"/>
  <c r="I130" i="1"/>
  <c r="J130" i="1" s="1"/>
  <c r="I135" i="1"/>
  <c r="J135" i="1" s="1"/>
  <c r="I131" i="1"/>
  <c r="J131" i="1" s="1"/>
  <c r="I137" i="1"/>
  <c r="J137" i="1" s="1"/>
  <c r="I134" i="1"/>
  <c r="J134" i="1" s="1"/>
  <c r="I136" i="1"/>
  <c r="J136" i="1" s="1"/>
  <c r="I139" i="1"/>
  <c r="J139" i="1" s="1"/>
  <c r="I138" i="1"/>
  <c r="J138" i="1" s="1"/>
  <c r="I140" i="1"/>
  <c r="J140" i="1" s="1"/>
  <c r="I141" i="1"/>
  <c r="J141" i="1" s="1"/>
  <c r="I144" i="1"/>
  <c r="J144" i="1" s="1"/>
  <c r="I142" i="1"/>
  <c r="J142" i="1" s="1"/>
  <c r="I143" i="1"/>
  <c r="J143" i="1" s="1"/>
  <c r="I145" i="1"/>
  <c r="J145" i="1" s="1"/>
  <c r="I146" i="1"/>
  <c r="J146" i="1" s="1"/>
  <c r="I150" i="1"/>
  <c r="J150" i="1" s="1"/>
  <c r="I147" i="1"/>
  <c r="J147" i="1" s="1"/>
  <c r="I148" i="1"/>
  <c r="J148" i="1" s="1"/>
  <c r="I152" i="1"/>
  <c r="J152" i="1" s="1"/>
  <c r="I149" i="1"/>
  <c r="J149" i="1" s="1"/>
  <c r="I151" i="1"/>
  <c r="J151" i="1" s="1"/>
  <c r="I155" i="1"/>
  <c r="J155" i="1" s="1"/>
  <c r="I153" i="1"/>
  <c r="J153" i="1" s="1"/>
  <c r="I154" i="1"/>
  <c r="J154" i="1" s="1"/>
  <c r="I156" i="1"/>
  <c r="J156" i="1" s="1"/>
  <c r="I158" i="1"/>
  <c r="J158" i="1" s="1"/>
  <c r="I157" i="1"/>
  <c r="J157" i="1" s="1"/>
  <c r="I159" i="1"/>
  <c r="J159" i="1" s="1"/>
  <c r="I160" i="1"/>
  <c r="J160" i="1" s="1"/>
  <c r="I161" i="1"/>
  <c r="J161" i="1" s="1"/>
  <c r="I163" i="1"/>
  <c r="J163" i="1" s="1"/>
  <c r="I162" i="1"/>
  <c r="J162" i="1" s="1"/>
  <c r="I165" i="1"/>
  <c r="J165" i="1" s="1"/>
  <c r="I167" i="1"/>
  <c r="J167" i="1" s="1"/>
  <c r="I164" i="1"/>
  <c r="J164" i="1" s="1"/>
  <c r="I169" i="1"/>
  <c r="J169" i="1" s="1"/>
  <c r="I166" i="1"/>
  <c r="J166" i="1" s="1"/>
  <c r="I168" i="1"/>
  <c r="J168" i="1" s="1"/>
  <c r="I171" i="1"/>
  <c r="J171" i="1" s="1"/>
  <c r="I170" i="1"/>
  <c r="J170" i="1" s="1"/>
  <c r="I172" i="1"/>
  <c r="J172" i="1" s="1"/>
  <c r="I173" i="1"/>
  <c r="J173" i="1" s="1"/>
  <c r="I175" i="1"/>
  <c r="J175" i="1" s="1"/>
  <c r="I174" i="1"/>
  <c r="J174" i="1" s="1"/>
  <c r="I177" i="1"/>
  <c r="J177" i="1" s="1"/>
  <c r="I178" i="1"/>
  <c r="J178" i="1" s="1"/>
  <c r="I176" i="1"/>
  <c r="J176" i="1" s="1"/>
  <c r="I179" i="1"/>
  <c r="J179" i="1" s="1"/>
  <c r="I180" i="1"/>
  <c r="J180" i="1" s="1"/>
  <c r="I181" i="1"/>
  <c r="J181" i="1" s="1"/>
  <c r="I182" i="1"/>
  <c r="J182" i="1" s="1"/>
  <c r="I183" i="1"/>
  <c r="J183" i="1" s="1"/>
  <c r="I185" i="1"/>
  <c r="J185" i="1" s="1"/>
  <c r="I184" i="1"/>
  <c r="J184" i="1" s="1"/>
  <c r="I188" i="1"/>
  <c r="J188" i="1" s="1"/>
  <c r="I186" i="1"/>
  <c r="J186" i="1" s="1"/>
  <c r="I187" i="1"/>
  <c r="J187" i="1" s="1"/>
  <c r="I189" i="1"/>
  <c r="J189" i="1" s="1"/>
  <c r="I190" i="1"/>
  <c r="J190" i="1" s="1"/>
  <c r="I191" i="1"/>
  <c r="J191" i="1" s="1"/>
  <c r="I192" i="1"/>
  <c r="J192" i="1" s="1"/>
  <c r="I194" i="1"/>
  <c r="J194" i="1" s="1"/>
  <c r="I193" i="1"/>
  <c r="J193" i="1" s="1"/>
  <c r="I196" i="1"/>
  <c r="J196" i="1" s="1"/>
  <c r="I197" i="1"/>
  <c r="J197" i="1" s="1"/>
  <c r="I195" i="1"/>
  <c r="J195" i="1" s="1"/>
  <c r="I200" i="1"/>
  <c r="J200" i="1" s="1"/>
  <c r="I199" i="1"/>
  <c r="J199" i="1" s="1"/>
  <c r="I198" i="1"/>
  <c r="J198" i="1" s="1"/>
  <c r="I202" i="1"/>
  <c r="J202" i="1" s="1"/>
  <c r="I201" i="1"/>
  <c r="J201" i="1" s="1"/>
  <c r="I204" i="1"/>
  <c r="J204" i="1" s="1"/>
  <c r="I203" i="1"/>
  <c r="J203" i="1" s="1"/>
  <c r="I206" i="1"/>
  <c r="J206" i="1" s="1"/>
  <c r="I205" i="1"/>
  <c r="J205" i="1" s="1"/>
  <c r="I208" i="1"/>
  <c r="J208" i="1" s="1"/>
  <c r="I207" i="1"/>
  <c r="J207" i="1" s="1"/>
  <c r="I209" i="1"/>
  <c r="J209" i="1" s="1"/>
  <c r="I210" i="1"/>
  <c r="J210" i="1" s="1"/>
  <c r="I213" i="1"/>
  <c r="J213" i="1" s="1"/>
  <c r="I211" i="1"/>
  <c r="J211" i="1" s="1"/>
  <c r="I212" i="1"/>
  <c r="J212" i="1" s="1"/>
  <c r="I215" i="1"/>
  <c r="J215" i="1" s="1"/>
  <c r="I216" i="1"/>
  <c r="J216" i="1" s="1"/>
  <c r="I214" i="1"/>
  <c r="J214" i="1" s="1"/>
  <c r="I217" i="1"/>
  <c r="J217" i="1" s="1"/>
  <c r="T82" i="1"/>
  <c r="U82" i="1" s="1"/>
  <c r="S81" i="1"/>
  <c r="T10320" i="1"/>
  <c r="U10320" i="1" s="1"/>
  <c r="S10319" i="1"/>
  <c r="J7330" i="1"/>
  <c r="O7330" i="1" s="1"/>
  <c r="T7735" i="1"/>
  <c r="U7735" i="1" s="1"/>
  <c r="S7734" i="1"/>
  <c r="T2968" i="1"/>
  <c r="U2968" i="1" s="1"/>
  <c r="S2967" i="1"/>
  <c r="T6071" i="1"/>
  <c r="U6071" i="1" s="1"/>
  <c r="S6070" i="1"/>
  <c r="T10754" i="1"/>
  <c r="U10754" i="1" s="1"/>
  <c r="S10753" i="1"/>
  <c r="T10645" i="1"/>
  <c r="U10645" i="1" s="1"/>
  <c r="S10644" i="1"/>
  <c r="T7304" i="1"/>
  <c r="U7304" i="1" s="1"/>
  <c r="S7303" i="1"/>
  <c r="S2220" i="1"/>
  <c r="T2220" i="1" s="1"/>
  <c r="U2220" i="1" s="1"/>
  <c r="T9633" i="1"/>
  <c r="U9633" i="1" s="1"/>
  <c r="S9632" i="1"/>
  <c r="T637" i="1"/>
  <c r="U637" i="1" s="1"/>
  <c r="S636" i="1"/>
  <c r="S8881" i="1"/>
  <c r="T8881" i="1" s="1"/>
  <c r="U8881" i="1" s="1"/>
  <c r="T5306" i="1"/>
  <c r="U5306" i="1" s="1"/>
  <c r="S5305" i="1"/>
  <c r="T6629" i="1"/>
  <c r="U6629" i="1" s="1"/>
  <c r="S6628" i="1"/>
  <c r="T7526" i="1"/>
  <c r="U7526" i="1" s="1"/>
  <c r="S7525" i="1"/>
  <c r="T4089" i="1"/>
  <c r="U4089" i="1" s="1"/>
  <c r="S4088" i="1"/>
  <c r="T5517" i="1"/>
  <c r="U5517" i="1" s="1"/>
  <c r="S5516" i="1"/>
  <c r="S2221" i="1"/>
  <c r="T2221" i="1" s="1"/>
  <c r="U2221" i="1" s="1"/>
  <c r="T6973" i="1"/>
  <c r="U6973" i="1" s="1"/>
  <c r="S6972" i="1"/>
  <c r="T4409" i="1"/>
  <c r="U4409" i="1" s="1"/>
  <c r="S4408" i="1"/>
  <c r="T7201" i="1"/>
  <c r="U7201" i="1" s="1"/>
  <c r="S7200" i="1"/>
  <c r="T3658" i="1"/>
  <c r="U3658" i="1" s="1"/>
  <c r="S3657" i="1"/>
  <c r="T10849" i="1"/>
  <c r="U10849" i="1" s="1"/>
  <c r="S10848" i="1"/>
  <c r="T1408" i="1"/>
  <c r="U1408" i="1" s="1"/>
  <c r="S1407" i="1"/>
  <c r="I223" i="1"/>
  <c r="J223" i="1" s="1"/>
  <c r="T6740" i="1"/>
  <c r="U6740" i="1" s="1"/>
  <c r="S6739" i="1"/>
  <c r="T7854" i="1"/>
  <c r="U7854" i="1" s="1"/>
  <c r="S7853" i="1"/>
  <c r="S10100" i="1"/>
  <c r="T9974" i="1"/>
  <c r="U9974" i="1" s="1"/>
  <c r="S9973" i="1"/>
  <c r="T2632" i="1"/>
  <c r="U2632" i="1" s="1"/>
  <c r="S2631" i="1"/>
  <c r="T3848" i="1"/>
  <c r="U3848" i="1" s="1"/>
  <c r="S3847" i="1"/>
  <c r="T4297" i="1"/>
  <c r="U4297" i="1" s="1"/>
  <c r="S4296" i="1"/>
  <c r="T1966" i="1"/>
  <c r="U1966" i="1" s="1"/>
  <c r="S1965" i="1"/>
  <c r="T10197" i="1"/>
  <c r="U10197" i="1" s="1"/>
  <c r="S10196" i="1"/>
  <c r="T4519" i="1"/>
  <c r="U4519" i="1" s="1"/>
  <c r="S4518" i="1"/>
  <c r="T8767" i="1"/>
  <c r="U8767" i="1" s="1"/>
  <c r="S8766" i="1"/>
  <c r="S2222" i="1"/>
  <c r="T2222" i="1" s="1"/>
  <c r="U2222" i="1" s="1"/>
  <c r="Q7439" i="1" l="1"/>
  <c r="R7439" i="1" s="1"/>
  <c r="Q7438" i="1"/>
  <c r="R7438" i="1" s="1"/>
  <c r="Q7437" i="1"/>
  <c r="R7437" i="1" s="1"/>
  <c r="Q7436" i="1"/>
  <c r="R7436" i="1" s="1"/>
  <c r="Q7435" i="1"/>
  <c r="R7435" i="1" s="1"/>
  <c r="Q7434" i="1"/>
  <c r="R7434" i="1" s="1"/>
  <c r="Q7433" i="1"/>
  <c r="R7433" i="1" s="1"/>
  <c r="Q7432" i="1"/>
  <c r="R7432" i="1" s="1"/>
  <c r="O7435" i="1"/>
  <c r="O7427" i="1"/>
  <c r="O7419" i="1"/>
  <c r="O7411" i="1"/>
  <c r="O7405" i="1"/>
  <c r="O7401" i="1"/>
  <c r="O7397" i="1"/>
  <c r="O7393" i="1"/>
  <c r="O7389" i="1"/>
  <c r="O7385" i="1"/>
  <c r="O7381" i="1"/>
  <c r="O7377" i="1"/>
  <c r="O7373" i="1"/>
  <c r="O7369" i="1"/>
  <c r="O7365" i="1"/>
  <c r="O7361" i="1"/>
  <c r="O7357" i="1"/>
  <c r="O7353" i="1"/>
  <c r="O7349" i="1"/>
  <c r="O7345" i="1"/>
  <c r="O7341" i="1"/>
  <c r="O7337" i="1"/>
  <c r="O7333" i="1"/>
  <c r="O7436" i="1"/>
  <c r="O7428" i="1"/>
  <c r="O7420" i="1"/>
  <c r="O7412" i="1"/>
  <c r="O7437" i="1"/>
  <c r="O7429" i="1"/>
  <c r="O7421" i="1"/>
  <c r="O7413" i="1"/>
  <c r="O7404" i="1"/>
  <c r="O7400" i="1"/>
  <c r="O7396" i="1"/>
  <c r="O7392" i="1"/>
  <c r="O7388" i="1"/>
  <c r="O7384" i="1"/>
  <c r="O7380" i="1"/>
  <c r="O7376" i="1"/>
  <c r="O7372" i="1"/>
  <c r="O7368" i="1"/>
  <c r="O7364" i="1"/>
  <c r="O7360" i="1"/>
  <c r="O7356" i="1"/>
  <c r="O7352" i="1"/>
  <c r="O7348" i="1"/>
  <c r="O7344" i="1"/>
  <c r="O7340" i="1"/>
  <c r="O7336" i="1"/>
  <c r="O7332" i="1"/>
  <c r="O7438" i="1"/>
  <c r="O7430" i="1"/>
  <c r="O7422" i="1"/>
  <c r="O7414" i="1"/>
  <c r="O7439" i="1"/>
  <c r="O7431" i="1"/>
  <c r="O7423" i="1"/>
  <c r="O7415" i="1"/>
  <c r="O7403" i="1"/>
  <c r="O7399" i="1"/>
  <c r="O7395" i="1"/>
  <c r="O7391" i="1"/>
  <c r="O7387" i="1"/>
  <c r="O7383" i="1"/>
  <c r="O7379" i="1"/>
  <c r="O7375" i="1"/>
  <c r="O7371" i="1"/>
  <c r="O7367" i="1"/>
  <c r="O7363" i="1"/>
  <c r="O7359" i="1"/>
  <c r="O7355" i="1"/>
  <c r="O7351" i="1"/>
  <c r="O7347" i="1"/>
  <c r="O7343" i="1"/>
  <c r="O7339" i="1"/>
  <c r="O7335" i="1"/>
  <c r="O7331" i="1"/>
  <c r="O7432" i="1"/>
  <c r="O7424" i="1"/>
  <c r="O7416" i="1"/>
  <c r="O7440" i="1"/>
  <c r="O7433" i="1"/>
  <c r="O7425" i="1"/>
  <c r="O7417" i="1"/>
  <c r="O7409" i="1"/>
  <c r="O7408" i="1"/>
  <c r="O7407" i="1"/>
  <c r="O7406" i="1"/>
  <c r="O7402" i="1"/>
  <c r="O7398" i="1"/>
  <c r="O7394" i="1"/>
  <c r="O7390" i="1"/>
  <c r="O7386" i="1"/>
  <c r="O7382" i="1"/>
  <c r="O7378" i="1"/>
  <c r="O7374" i="1"/>
  <c r="O7370" i="1"/>
  <c r="O7366" i="1"/>
  <c r="O7362" i="1"/>
  <c r="O7358" i="1"/>
  <c r="O7354" i="1"/>
  <c r="O7350" i="1"/>
  <c r="O7346" i="1"/>
  <c r="O7342" i="1"/>
  <c r="O7338" i="1"/>
  <c r="O7334" i="1"/>
  <c r="O7410" i="1"/>
  <c r="O7418" i="1"/>
  <c r="O7426" i="1"/>
  <c r="O7434" i="1"/>
  <c r="Q7354" i="1"/>
  <c r="R7354" i="1" s="1"/>
  <c r="Q7386" i="1"/>
  <c r="R7386" i="1" s="1"/>
  <c r="Q7347" i="1"/>
  <c r="R7347" i="1" s="1"/>
  <c r="Q7379" i="1"/>
  <c r="R7379" i="1" s="1"/>
  <c r="Q7423" i="1"/>
  <c r="R7423" i="1" s="1"/>
  <c r="Q7414" i="1"/>
  <c r="R7414" i="1" s="1"/>
  <c r="Q7344" i="1"/>
  <c r="R7344" i="1" s="1"/>
  <c r="Q7376" i="1"/>
  <c r="R7376" i="1" s="1"/>
  <c r="Q7413" i="1"/>
  <c r="R7413" i="1" s="1"/>
  <c r="Q7412" i="1"/>
  <c r="R7412" i="1" s="1"/>
  <c r="Q7357" i="1"/>
  <c r="R7357" i="1" s="1"/>
  <c r="Q7389" i="1"/>
  <c r="R7389" i="1" s="1"/>
  <c r="Q7410" i="1"/>
  <c r="R7410" i="1" s="1"/>
  <c r="Q7353" i="1"/>
  <c r="R7353" i="1" s="1"/>
  <c r="Q7330" i="1"/>
  <c r="R7330" i="1" s="1"/>
  <c r="Q7358" i="1"/>
  <c r="R7358" i="1" s="1"/>
  <c r="Q7390" i="1"/>
  <c r="R7390" i="1" s="1"/>
  <c r="Q7407" i="1"/>
  <c r="R7407" i="1" s="1"/>
  <c r="Q7351" i="1"/>
  <c r="R7351" i="1" s="1"/>
  <c r="Q7383" i="1"/>
  <c r="R7383" i="1" s="1"/>
  <c r="Q7431" i="1"/>
  <c r="R7431" i="1" s="1"/>
  <c r="Q7422" i="1"/>
  <c r="R7422" i="1" s="1"/>
  <c r="Q7348" i="1"/>
  <c r="R7348" i="1" s="1"/>
  <c r="Q7380" i="1"/>
  <c r="R7380" i="1" s="1"/>
  <c r="Q7421" i="1"/>
  <c r="R7421" i="1" s="1"/>
  <c r="Q7420" i="1"/>
  <c r="R7420" i="1" s="1"/>
  <c r="Q7361" i="1"/>
  <c r="R7361" i="1" s="1"/>
  <c r="Q7393" i="1"/>
  <c r="R7393" i="1" s="1"/>
  <c r="Q7418" i="1"/>
  <c r="R7418" i="1" s="1"/>
  <c r="Q7343" i="1"/>
  <c r="R7343" i="1" s="1"/>
  <c r="Q7425" i="1"/>
  <c r="R7425" i="1" s="1"/>
  <c r="Q7362" i="1"/>
  <c r="R7362" i="1" s="1"/>
  <c r="Q7394" i="1"/>
  <c r="R7394" i="1" s="1"/>
  <c r="Q7417" i="1"/>
  <c r="R7417" i="1" s="1"/>
  <c r="Q7408" i="1"/>
  <c r="R7408" i="1" s="1"/>
  <c r="Q7355" i="1"/>
  <c r="R7355" i="1" s="1"/>
  <c r="Q7387" i="1"/>
  <c r="R7387" i="1" s="1"/>
  <c r="Q7440" i="1"/>
  <c r="R7440" i="1" s="1"/>
  <c r="S7440" i="1" s="1"/>
  <c r="T7440" i="1" s="1"/>
  <c r="U7440" i="1" s="1"/>
  <c r="Q7430" i="1"/>
  <c r="R7430" i="1" s="1"/>
  <c r="Q7352" i="1"/>
  <c r="R7352" i="1" s="1"/>
  <c r="Q7384" i="1"/>
  <c r="R7384" i="1" s="1"/>
  <c r="Q7429" i="1"/>
  <c r="R7429" i="1" s="1"/>
  <c r="Q7428" i="1"/>
  <c r="R7428" i="1" s="1"/>
  <c r="Q7333" i="1"/>
  <c r="R7333" i="1" s="1"/>
  <c r="Q7365" i="1"/>
  <c r="R7365" i="1" s="1"/>
  <c r="Q7397" i="1"/>
  <c r="R7397" i="1" s="1"/>
  <c r="Q7426" i="1"/>
  <c r="R7426" i="1" s="1"/>
  <c r="Q7382" i="1"/>
  <c r="R7382" i="1" s="1"/>
  <c r="Q7340" i="1"/>
  <c r="R7340" i="1" s="1"/>
  <c r="Q7334" i="1"/>
  <c r="R7334" i="1" s="1"/>
  <c r="Q7366" i="1"/>
  <c r="R7366" i="1" s="1"/>
  <c r="Q7398" i="1"/>
  <c r="R7398" i="1" s="1"/>
  <c r="Q7359" i="1"/>
  <c r="R7359" i="1" s="1"/>
  <c r="Q7391" i="1"/>
  <c r="R7391" i="1" s="1"/>
  <c r="Q7356" i="1"/>
  <c r="R7356" i="1" s="1"/>
  <c r="Q7388" i="1"/>
  <c r="R7388" i="1" s="1"/>
  <c r="Q7337" i="1"/>
  <c r="R7337" i="1" s="1"/>
  <c r="Q7369" i="1"/>
  <c r="R7369" i="1" s="1"/>
  <c r="Q7401" i="1"/>
  <c r="R7401" i="1" s="1"/>
  <c r="Q7415" i="1"/>
  <c r="R7415" i="1" s="1"/>
  <c r="Q7338" i="1"/>
  <c r="R7338" i="1" s="1"/>
  <c r="Q7370" i="1"/>
  <c r="R7370" i="1" s="1"/>
  <c r="Q7402" i="1"/>
  <c r="R7402" i="1" s="1"/>
  <c r="Q7409" i="1"/>
  <c r="R7409" i="1" s="1"/>
  <c r="Q7416" i="1"/>
  <c r="R7416" i="1" s="1"/>
  <c r="Q7331" i="1"/>
  <c r="R7331" i="1" s="1"/>
  <c r="Q7363" i="1"/>
  <c r="R7363" i="1" s="1"/>
  <c r="Q7395" i="1"/>
  <c r="R7395" i="1" s="1"/>
  <c r="Q7360" i="1"/>
  <c r="R7360" i="1" s="1"/>
  <c r="Q7392" i="1"/>
  <c r="R7392" i="1" s="1"/>
  <c r="Q7341" i="1"/>
  <c r="R7341" i="1" s="1"/>
  <c r="Q7373" i="1"/>
  <c r="R7373" i="1" s="1"/>
  <c r="Q7405" i="1"/>
  <c r="R7405" i="1" s="1"/>
  <c r="Q7342" i="1"/>
  <c r="R7342" i="1" s="1"/>
  <c r="Q7374" i="1"/>
  <c r="R7374" i="1" s="1"/>
  <c r="Q7406" i="1"/>
  <c r="R7406" i="1" s="1"/>
  <c r="Q7424" i="1"/>
  <c r="R7424" i="1" s="1"/>
  <c r="Q7335" i="1"/>
  <c r="R7335" i="1" s="1"/>
  <c r="Q7367" i="1"/>
  <c r="R7367" i="1" s="1"/>
  <c r="Q7399" i="1"/>
  <c r="R7399" i="1" s="1"/>
  <c r="Q7332" i="1"/>
  <c r="R7332" i="1" s="1"/>
  <c r="Q7364" i="1"/>
  <c r="R7364" i="1" s="1"/>
  <c r="Q7396" i="1"/>
  <c r="R7396" i="1" s="1"/>
  <c r="Q7345" i="1"/>
  <c r="R7345" i="1" s="1"/>
  <c r="Q7377" i="1"/>
  <c r="R7377" i="1" s="1"/>
  <c r="Q7411" i="1"/>
  <c r="R7411" i="1" s="1"/>
  <c r="Q7350" i="1"/>
  <c r="R7350" i="1" s="1"/>
  <c r="Q7404" i="1"/>
  <c r="R7404" i="1" s="1"/>
  <c r="Q7385" i="1"/>
  <c r="R7385" i="1" s="1"/>
  <c r="Q7346" i="1"/>
  <c r="R7346" i="1" s="1"/>
  <c r="Q7378" i="1"/>
  <c r="R7378" i="1" s="1"/>
  <c r="Q7339" i="1"/>
  <c r="R7339" i="1" s="1"/>
  <c r="Q7371" i="1"/>
  <c r="R7371" i="1" s="1"/>
  <c r="Q7403" i="1"/>
  <c r="R7403" i="1" s="1"/>
  <c r="Q7336" i="1"/>
  <c r="R7336" i="1" s="1"/>
  <c r="Q7368" i="1"/>
  <c r="R7368" i="1" s="1"/>
  <c r="Q7400" i="1"/>
  <c r="R7400" i="1" s="1"/>
  <c r="Q7349" i="1"/>
  <c r="R7349" i="1" s="1"/>
  <c r="Q7381" i="1"/>
  <c r="R7381" i="1" s="1"/>
  <c r="Q7419" i="1"/>
  <c r="R7419" i="1" s="1"/>
  <c r="Q7375" i="1"/>
  <c r="R7375" i="1" s="1"/>
  <c r="Q7372" i="1"/>
  <c r="R7372" i="1" s="1"/>
  <c r="Q7427" i="1"/>
  <c r="R7427" i="1" s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T8292" i="1"/>
  <c r="U8292" i="1" s="1"/>
  <c r="S8291" i="1"/>
  <c r="T9525" i="1"/>
  <c r="U9525" i="1" s="1"/>
  <c r="S9524" i="1"/>
  <c r="T3968" i="1"/>
  <c r="U3968" i="1" s="1"/>
  <c r="S3967" i="1"/>
  <c r="T7853" i="1"/>
  <c r="U7853" i="1" s="1"/>
  <c r="S7852" i="1"/>
  <c r="T6972" i="1"/>
  <c r="U6972" i="1" s="1"/>
  <c r="S6971" i="1"/>
  <c r="T6628" i="1"/>
  <c r="U6628" i="1" s="1"/>
  <c r="S6627" i="1"/>
  <c r="T7303" i="1"/>
  <c r="U7303" i="1" s="1"/>
  <c r="S7302" i="1"/>
  <c r="T2967" i="1"/>
  <c r="U2967" i="1" s="1"/>
  <c r="S2966" i="1"/>
  <c r="T1754" i="1"/>
  <c r="U1754" i="1" s="1"/>
  <c r="S1753" i="1"/>
  <c r="T9316" i="1"/>
  <c r="U9316" i="1" s="1"/>
  <c r="S9315" i="1"/>
  <c r="T6539" i="1"/>
  <c r="U6539" i="1" s="1"/>
  <c r="S6538" i="1"/>
  <c r="T5407" i="1"/>
  <c r="U5407" i="1" s="1"/>
  <c r="S5406" i="1"/>
  <c r="T4855" i="1"/>
  <c r="U4855" i="1" s="1"/>
  <c r="S4854" i="1"/>
  <c r="T3297" i="1"/>
  <c r="U3297" i="1" s="1"/>
  <c r="S3296" i="1"/>
  <c r="T968" i="1"/>
  <c r="U968" i="1" s="1"/>
  <c r="S967" i="1"/>
  <c r="T1634" i="1"/>
  <c r="U1634" i="1" s="1"/>
  <c r="S1633" i="1"/>
  <c r="T852" i="1"/>
  <c r="U852" i="1" s="1"/>
  <c r="S851" i="1"/>
  <c r="T5212" i="1"/>
  <c r="U5212" i="1" s="1"/>
  <c r="S5211" i="1"/>
  <c r="T4518" i="1"/>
  <c r="U4518" i="1" s="1"/>
  <c r="S4517" i="1"/>
  <c r="T10848" i="1"/>
  <c r="U10848" i="1" s="1"/>
  <c r="S10847" i="1"/>
  <c r="T10522" i="1"/>
  <c r="U10522" i="1" s="1"/>
  <c r="S10521" i="1"/>
  <c r="T10196" i="1"/>
  <c r="U10196" i="1" s="1"/>
  <c r="S10195" i="1"/>
  <c r="T3657" i="1"/>
  <c r="U3657" i="1" s="1"/>
  <c r="S3656" i="1"/>
  <c r="J115" i="1"/>
  <c r="O115" i="1" s="1"/>
  <c r="T3519" i="1"/>
  <c r="U3519" i="1" s="1"/>
  <c r="S3518" i="1"/>
  <c r="H1219" i="1"/>
  <c r="T8512" i="1"/>
  <c r="U8512" i="1" s="1"/>
  <c r="S8511" i="1"/>
  <c r="T1513" i="1"/>
  <c r="U1513" i="1" s="1"/>
  <c r="S1512" i="1"/>
  <c r="T7632" i="1"/>
  <c r="U7632" i="1" s="1"/>
  <c r="S7631" i="1"/>
  <c r="T10644" i="1"/>
  <c r="U10644" i="1" s="1"/>
  <c r="S10643" i="1"/>
  <c r="T7734" i="1"/>
  <c r="U7734" i="1" s="1"/>
  <c r="S7733" i="1"/>
  <c r="T10319" i="1"/>
  <c r="U10319" i="1" s="1"/>
  <c r="S10318" i="1"/>
  <c r="T1859" i="1"/>
  <c r="U1859" i="1" s="1"/>
  <c r="S1858" i="1"/>
  <c r="T2082" i="1"/>
  <c r="U2082" i="1" s="1"/>
  <c r="S2081" i="1"/>
  <c r="K1219" i="1"/>
  <c r="L1219" i="1" s="1"/>
  <c r="M1219" i="1" s="1"/>
  <c r="T3412" i="1"/>
  <c r="U3412" i="1" s="1"/>
  <c r="S3411" i="1"/>
  <c r="T8966" i="1"/>
  <c r="U8966" i="1" s="1"/>
  <c r="S8965" i="1"/>
  <c r="T411" i="1"/>
  <c r="U411" i="1" s="1"/>
  <c r="S410" i="1"/>
  <c r="T9738" i="1"/>
  <c r="U9738" i="1" s="1"/>
  <c r="S9737" i="1"/>
  <c r="T744" i="1"/>
  <c r="U744" i="1" s="1"/>
  <c r="S743" i="1"/>
  <c r="T6316" i="1"/>
  <c r="U6316" i="1" s="1"/>
  <c r="S6315" i="1"/>
  <c r="T10434" i="1"/>
  <c r="U10434" i="1" s="1"/>
  <c r="S10433" i="1"/>
  <c r="T6431" i="1"/>
  <c r="U6431" i="1" s="1"/>
  <c r="S6430" i="1"/>
  <c r="T6858" i="1"/>
  <c r="U6858" i="1" s="1"/>
  <c r="S6857" i="1"/>
  <c r="S8880" i="1"/>
  <c r="T1965" i="1"/>
  <c r="U1965" i="1" s="1"/>
  <c r="S1964" i="1"/>
  <c r="T7200" i="1"/>
  <c r="U7200" i="1" s="1"/>
  <c r="S7199" i="1"/>
  <c r="S2219" i="1"/>
  <c r="K1220" i="1"/>
  <c r="L1220" i="1" s="1"/>
  <c r="G1220" i="1"/>
  <c r="T4742" i="1"/>
  <c r="U4742" i="1" s="1"/>
  <c r="S4741" i="1"/>
  <c r="O327" i="1"/>
  <c r="O325" i="1"/>
  <c r="O318" i="1"/>
  <c r="O308" i="1"/>
  <c r="O301" i="1"/>
  <c r="O298" i="1"/>
  <c r="O275" i="1"/>
  <c r="O268" i="1"/>
  <c r="O265" i="1"/>
  <c r="O254" i="1"/>
  <c r="O251" i="1"/>
  <c r="O245" i="1"/>
  <c r="O242" i="1"/>
  <c r="O235" i="1"/>
  <c r="O330" i="1"/>
  <c r="O324" i="1"/>
  <c r="O321" i="1"/>
  <c r="O311" i="1"/>
  <c r="O305" i="1"/>
  <c r="O294" i="1"/>
  <c r="O291" i="1"/>
  <c r="O288" i="1"/>
  <c r="O279" i="1"/>
  <c r="O273" i="1"/>
  <c r="O270" i="1"/>
  <c r="O263" i="1"/>
  <c r="O260" i="1"/>
  <c r="O257" i="1"/>
  <c r="O250" i="1"/>
  <c r="O247" i="1"/>
  <c r="O243" i="1"/>
  <c r="O237" i="1"/>
  <c r="O234" i="1"/>
  <c r="O231" i="1"/>
  <c r="O228" i="1"/>
  <c r="O334" i="1"/>
  <c r="O323" i="1"/>
  <c r="O316" i="1"/>
  <c r="O306" i="1"/>
  <c r="O295" i="1"/>
  <c r="O292" i="1"/>
  <c r="O289" i="1"/>
  <c r="O283" i="1"/>
  <c r="O280" i="1"/>
  <c r="O274" i="1"/>
  <c r="O259" i="1"/>
  <c r="O252" i="1"/>
  <c r="O249" i="1"/>
  <c r="O246" i="1"/>
  <c r="O244" i="1"/>
  <c r="O241" i="1"/>
  <c r="O233" i="1"/>
  <c r="O230" i="1"/>
  <c r="O227" i="1"/>
  <c r="O336" i="1"/>
  <c r="O328" i="1"/>
  <c r="O317" i="1"/>
  <c r="O314" i="1"/>
  <c r="O307" i="1"/>
  <c r="O303" i="1"/>
  <c r="O286" i="1"/>
  <c r="O277" i="1"/>
  <c r="O266" i="1"/>
  <c r="O255" i="1"/>
  <c r="O333" i="1"/>
  <c r="O322" i="1"/>
  <c r="O319" i="1"/>
  <c r="O315" i="1"/>
  <c r="O312" i="1"/>
  <c r="O309" i="1"/>
  <c r="O302" i="1"/>
  <c r="O299" i="1"/>
  <c r="O296" i="1"/>
  <c r="O293" i="1"/>
  <c r="O290" i="1"/>
  <c r="O284" i="1"/>
  <c r="O281" i="1"/>
  <c r="O278" i="1"/>
  <c r="O272" i="1"/>
  <c r="O264" i="1"/>
  <c r="O261" i="1"/>
  <c r="O258" i="1"/>
  <c r="O240" i="1"/>
  <c r="O229" i="1"/>
  <c r="Q335" i="1"/>
  <c r="R335" i="1" s="1"/>
  <c r="Q334" i="1"/>
  <c r="R334" i="1" s="1"/>
  <c r="Q333" i="1"/>
  <c r="R333" i="1" s="1"/>
  <c r="Q332" i="1"/>
  <c r="R332" i="1" s="1"/>
  <c r="Q331" i="1"/>
  <c r="R331" i="1" s="1"/>
  <c r="Q330" i="1"/>
  <c r="R330" i="1" s="1"/>
  <c r="Q329" i="1"/>
  <c r="R329" i="1" s="1"/>
  <c r="Q328" i="1"/>
  <c r="R328" i="1" s="1"/>
  <c r="Q327" i="1"/>
  <c r="R327" i="1" s="1"/>
  <c r="Q326" i="1"/>
  <c r="R326" i="1" s="1"/>
  <c r="Q325" i="1"/>
  <c r="R325" i="1" s="1"/>
  <c r="Q324" i="1"/>
  <c r="R324" i="1" s="1"/>
  <c r="Q323" i="1"/>
  <c r="R323" i="1" s="1"/>
  <c r="Q322" i="1"/>
  <c r="R322" i="1" s="1"/>
  <c r="Q321" i="1"/>
  <c r="R321" i="1" s="1"/>
  <c r="Q320" i="1"/>
  <c r="R320" i="1" s="1"/>
  <c r="Q319" i="1"/>
  <c r="R319" i="1" s="1"/>
  <c r="Q318" i="1"/>
  <c r="R318" i="1" s="1"/>
  <c r="Q317" i="1"/>
  <c r="R317" i="1" s="1"/>
  <c r="Q316" i="1"/>
  <c r="R316" i="1" s="1"/>
  <c r="Q315" i="1"/>
  <c r="R315" i="1" s="1"/>
  <c r="Q314" i="1"/>
  <c r="R314" i="1" s="1"/>
  <c r="Q313" i="1"/>
  <c r="R313" i="1" s="1"/>
  <c r="Q312" i="1"/>
  <c r="R312" i="1" s="1"/>
  <c r="Q311" i="1"/>
  <c r="R311" i="1" s="1"/>
  <c r="Q310" i="1"/>
  <c r="R310" i="1" s="1"/>
  <c r="Q309" i="1"/>
  <c r="R309" i="1" s="1"/>
  <c r="Q308" i="1"/>
  <c r="R308" i="1" s="1"/>
  <c r="Q307" i="1"/>
  <c r="R307" i="1" s="1"/>
  <c r="Q306" i="1"/>
  <c r="R306" i="1" s="1"/>
  <c r="Q305" i="1"/>
  <c r="R305" i="1" s="1"/>
  <c r="Q304" i="1"/>
  <c r="R304" i="1" s="1"/>
  <c r="Q303" i="1"/>
  <c r="R303" i="1" s="1"/>
  <c r="Q302" i="1"/>
  <c r="R302" i="1" s="1"/>
  <c r="Q301" i="1"/>
  <c r="R301" i="1" s="1"/>
  <c r="Q300" i="1"/>
  <c r="R300" i="1" s="1"/>
  <c r="Q299" i="1"/>
  <c r="R299" i="1" s="1"/>
  <c r="Q298" i="1"/>
  <c r="R298" i="1" s="1"/>
  <c r="Q297" i="1"/>
  <c r="R297" i="1" s="1"/>
  <c r="Q296" i="1"/>
  <c r="R296" i="1" s="1"/>
  <c r="Q295" i="1"/>
  <c r="R295" i="1" s="1"/>
  <c r="Q294" i="1"/>
  <c r="R294" i="1" s="1"/>
  <c r="Q293" i="1"/>
  <c r="R293" i="1" s="1"/>
  <c r="Q292" i="1"/>
  <c r="R292" i="1" s="1"/>
  <c r="Q291" i="1"/>
  <c r="R291" i="1" s="1"/>
  <c r="Q290" i="1"/>
  <c r="R290" i="1" s="1"/>
  <c r="Q289" i="1"/>
  <c r="R289" i="1" s="1"/>
  <c r="Q288" i="1"/>
  <c r="R288" i="1" s="1"/>
  <c r="Q287" i="1"/>
  <c r="R287" i="1" s="1"/>
  <c r="Q286" i="1"/>
  <c r="R286" i="1" s="1"/>
  <c r="Q285" i="1"/>
  <c r="R285" i="1" s="1"/>
  <c r="Q284" i="1"/>
  <c r="R284" i="1" s="1"/>
  <c r="Q283" i="1"/>
  <c r="R283" i="1" s="1"/>
  <c r="Q282" i="1"/>
  <c r="R282" i="1" s="1"/>
  <c r="Q281" i="1"/>
  <c r="R281" i="1" s="1"/>
  <c r="Q280" i="1"/>
  <c r="R280" i="1" s="1"/>
  <c r="Q279" i="1"/>
  <c r="R279" i="1" s="1"/>
  <c r="Q278" i="1"/>
  <c r="R278" i="1" s="1"/>
  <c r="O335" i="1"/>
  <c r="O332" i="1"/>
  <c r="O329" i="1"/>
  <c r="O326" i="1"/>
  <c r="O320" i="1"/>
  <c r="O304" i="1"/>
  <c r="O297" i="1"/>
  <c r="O287" i="1"/>
  <c r="O276" i="1"/>
  <c r="O269" i="1"/>
  <c r="O262" i="1"/>
  <c r="O256" i="1"/>
  <c r="O253" i="1"/>
  <c r="O239" i="1"/>
  <c r="O236" i="1"/>
  <c r="O331" i="1"/>
  <c r="O313" i="1"/>
  <c r="O310" i="1"/>
  <c r="O300" i="1"/>
  <c r="O285" i="1"/>
  <c r="O282" i="1"/>
  <c r="O271" i="1"/>
  <c r="O267" i="1"/>
  <c r="O248" i="1"/>
  <c r="O238" i="1"/>
  <c r="O232" i="1"/>
  <c r="Q240" i="1"/>
  <c r="R240" i="1" s="1"/>
  <c r="Q263" i="1"/>
  <c r="R263" i="1" s="1"/>
  <c r="Q241" i="1"/>
  <c r="R241" i="1" s="1"/>
  <c r="Q226" i="1"/>
  <c r="R226" i="1" s="1"/>
  <c r="Q255" i="1"/>
  <c r="R255" i="1" s="1"/>
  <c r="Q236" i="1"/>
  <c r="R236" i="1" s="1"/>
  <c r="Q245" i="1"/>
  <c r="R245" i="1" s="1"/>
  <c r="Q271" i="1"/>
  <c r="R271" i="1" s="1"/>
  <c r="Q262" i="1"/>
  <c r="R262" i="1" s="1"/>
  <c r="Q248" i="1"/>
  <c r="R248" i="1" s="1"/>
  <c r="Q249" i="1"/>
  <c r="R249" i="1" s="1"/>
  <c r="Q234" i="1"/>
  <c r="R234" i="1" s="1"/>
  <c r="Q227" i="1"/>
  <c r="R227" i="1" s="1"/>
  <c r="Q244" i="1"/>
  <c r="R244" i="1" s="1"/>
  <c r="Q253" i="1"/>
  <c r="R253" i="1" s="1"/>
  <c r="Q270" i="1"/>
  <c r="R270" i="1" s="1"/>
  <c r="Q237" i="1"/>
  <c r="R237" i="1" s="1"/>
  <c r="Q256" i="1"/>
  <c r="R256" i="1" s="1"/>
  <c r="Q257" i="1"/>
  <c r="R257" i="1" s="1"/>
  <c r="Q242" i="1"/>
  <c r="R242" i="1" s="1"/>
  <c r="Q235" i="1"/>
  <c r="R235" i="1" s="1"/>
  <c r="Q252" i="1"/>
  <c r="R252" i="1" s="1"/>
  <c r="Q261" i="1"/>
  <c r="R261" i="1" s="1"/>
  <c r="Q228" i="1"/>
  <c r="R228" i="1" s="1"/>
  <c r="Q264" i="1"/>
  <c r="R264" i="1" s="1"/>
  <c r="Q265" i="1"/>
  <c r="R265" i="1" s="1"/>
  <c r="Q231" i="1"/>
  <c r="R231" i="1" s="1"/>
  <c r="Q250" i="1"/>
  <c r="R250" i="1" s="1"/>
  <c r="Q243" i="1"/>
  <c r="R243" i="1" s="1"/>
  <c r="Q260" i="1"/>
  <c r="R260" i="1" s="1"/>
  <c r="Q269" i="1"/>
  <c r="R269" i="1" s="1"/>
  <c r="Q254" i="1"/>
  <c r="R254" i="1" s="1"/>
  <c r="Q272" i="1"/>
  <c r="R272" i="1" s="1"/>
  <c r="Q273" i="1"/>
  <c r="R273" i="1" s="1"/>
  <c r="Q336" i="1"/>
  <c r="R336" i="1" s="1"/>
  <c r="S336" i="1" s="1"/>
  <c r="T336" i="1" s="1"/>
  <c r="U336" i="1" s="1"/>
  <c r="Q258" i="1"/>
  <c r="R258" i="1" s="1"/>
  <c r="Q251" i="1"/>
  <c r="R251" i="1" s="1"/>
  <c r="Q239" i="1"/>
  <c r="R239" i="1" s="1"/>
  <c r="Q268" i="1"/>
  <c r="R268" i="1" s="1"/>
  <c r="Q277" i="1"/>
  <c r="R277" i="1" s="1"/>
  <c r="Q230" i="1"/>
  <c r="R230" i="1" s="1"/>
  <c r="Q266" i="1"/>
  <c r="R266" i="1" s="1"/>
  <c r="Q259" i="1"/>
  <c r="R259" i="1" s="1"/>
  <c r="Q276" i="1"/>
  <c r="R276" i="1" s="1"/>
  <c r="Q238" i="1"/>
  <c r="R238" i="1" s="1"/>
  <c r="Q232" i="1"/>
  <c r="R232" i="1" s="1"/>
  <c r="Q233" i="1"/>
  <c r="R233" i="1" s="1"/>
  <c r="Q275" i="1"/>
  <c r="R275" i="1" s="1"/>
  <c r="Q247" i="1"/>
  <c r="R247" i="1" s="1"/>
  <c r="Q274" i="1"/>
  <c r="R274" i="1" s="1"/>
  <c r="Q267" i="1"/>
  <c r="R267" i="1" s="1"/>
  <c r="Q229" i="1"/>
  <c r="R229" i="1" s="1"/>
  <c r="Q246" i="1"/>
  <c r="R246" i="1" s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T6191" i="1"/>
  <c r="U6191" i="1" s="1"/>
  <c r="S6190" i="1"/>
  <c r="J5554" i="1"/>
  <c r="T8077" i="1"/>
  <c r="U8077" i="1" s="1"/>
  <c r="S8076" i="1"/>
  <c r="T2304" i="1"/>
  <c r="U2304" i="1" s="1"/>
  <c r="S2303" i="1"/>
  <c r="T3070" i="1"/>
  <c r="U3070" i="1" s="1"/>
  <c r="S3069" i="1"/>
  <c r="T6739" i="1"/>
  <c r="U6739" i="1" s="1"/>
  <c r="S6738" i="1"/>
  <c r="T3847" i="1"/>
  <c r="U3847" i="1" s="1"/>
  <c r="S3846" i="1"/>
  <c r="T9973" i="1"/>
  <c r="U9973" i="1" s="1"/>
  <c r="S9972" i="1"/>
  <c r="T5516" i="1"/>
  <c r="U5516" i="1" s="1"/>
  <c r="S5515" i="1"/>
  <c r="T5305" i="1"/>
  <c r="U5305" i="1" s="1"/>
  <c r="S5304" i="1"/>
  <c r="T10753" i="1"/>
  <c r="U10753" i="1" s="1"/>
  <c r="S10752" i="1"/>
  <c r="K4997" i="1"/>
  <c r="L4997" i="1" s="1"/>
  <c r="M4997" i="1" s="1"/>
  <c r="T2740" i="1"/>
  <c r="U2740" i="1" s="1"/>
  <c r="S2739" i="1"/>
  <c r="T2862" i="1"/>
  <c r="U2862" i="1" s="1"/>
  <c r="S2861" i="1"/>
  <c r="T520" i="1"/>
  <c r="U520" i="1" s="1"/>
  <c r="S519" i="1"/>
  <c r="T8645" i="1"/>
  <c r="U8645" i="1" s="1"/>
  <c r="S8644" i="1"/>
  <c r="T5961" i="1"/>
  <c r="U5961" i="1" s="1"/>
  <c r="S5960" i="1"/>
  <c r="T9178" i="1"/>
  <c r="U9178" i="1" s="1"/>
  <c r="S9177" i="1"/>
  <c r="T5854" i="1"/>
  <c r="U5854" i="1" s="1"/>
  <c r="S5853" i="1"/>
  <c r="T2517" i="1"/>
  <c r="U2517" i="1" s="1"/>
  <c r="S2516" i="1"/>
  <c r="T3184" i="1"/>
  <c r="U3184" i="1" s="1"/>
  <c r="S3183" i="1"/>
  <c r="T4631" i="1"/>
  <c r="U4631" i="1" s="1"/>
  <c r="S4630" i="1"/>
  <c r="T4296" i="1"/>
  <c r="U4296" i="1" s="1"/>
  <c r="S4295" i="1"/>
  <c r="T4408" i="1"/>
  <c r="U4408" i="1" s="1"/>
  <c r="S4407" i="1"/>
  <c r="T9632" i="1"/>
  <c r="U9632" i="1" s="1"/>
  <c r="S9631" i="1"/>
  <c r="T81" i="1"/>
  <c r="U81" i="1" s="1"/>
  <c r="S80" i="1"/>
  <c r="H4998" i="1"/>
  <c r="I4995" i="1" s="1"/>
  <c r="J4995" i="1" s="1"/>
  <c r="G4998" i="1"/>
  <c r="T7952" i="1"/>
  <c r="U7952" i="1" s="1"/>
  <c r="S7951" i="1"/>
  <c r="T7072" i="1"/>
  <c r="U7072" i="1" s="1"/>
  <c r="S7071" i="1"/>
  <c r="T4195" i="1"/>
  <c r="U4195" i="1" s="1"/>
  <c r="S4194" i="1"/>
  <c r="T2410" i="1"/>
  <c r="U2410" i="1" s="1"/>
  <c r="S2409" i="1"/>
  <c r="T10962" i="1"/>
  <c r="U10962" i="1" s="1"/>
  <c r="S10961" i="1"/>
  <c r="T1073" i="1"/>
  <c r="U1073" i="1" s="1"/>
  <c r="S1072" i="1"/>
  <c r="P336" i="1"/>
  <c r="T8766" i="1"/>
  <c r="U8766" i="1" s="1"/>
  <c r="S8765" i="1"/>
  <c r="T1407" i="1"/>
  <c r="U1407" i="1" s="1"/>
  <c r="S1406" i="1"/>
  <c r="T2631" i="1"/>
  <c r="U2631" i="1" s="1"/>
  <c r="S2630" i="1"/>
  <c r="T10100" i="1"/>
  <c r="U10100" i="1" s="1"/>
  <c r="S10099" i="1"/>
  <c r="T4088" i="1"/>
  <c r="U4088" i="1" s="1"/>
  <c r="S4087" i="1"/>
  <c r="T7525" i="1"/>
  <c r="U7525" i="1" s="1"/>
  <c r="S7524" i="1"/>
  <c r="T636" i="1"/>
  <c r="U636" i="1" s="1"/>
  <c r="S635" i="1"/>
  <c r="T6070" i="1"/>
  <c r="U6070" i="1" s="1"/>
  <c r="S6069" i="1"/>
  <c r="T8182" i="1"/>
  <c r="U8182" i="1" s="1"/>
  <c r="S8181" i="1"/>
  <c r="T5070" i="1"/>
  <c r="U5070" i="1" s="1"/>
  <c r="S5069" i="1"/>
  <c r="T9400" i="1"/>
  <c r="U9400" i="1" s="1"/>
  <c r="S9399" i="1"/>
  <c r="T9067" i="1"/>
  <c r="U9067" i="1" s="1"/>
  <c r="S9066" i="1"/>
  <c r="T1300" i="1"/>
  <c r="U1300" i="1" s="1"/>
  <c r="S1299" i="1"/>
  <c r="T9853" i="1"/>
  <c r="U9853" i="1" s="1"/>
  <c r="S9852" i="1"/>
  <c r="T3741" i="1"/>
  <c r="U3741" i="1" s="1"/>
  <c r="S3740" i="1"/>
  <c r="T8403" i="1"/>
  <c r="U8403" i="1" s="1"/>
  <c r="S8402" i="1"/>
  <c r="T5739" i="1"/>
  <c r="U5739" i="1" s="1"/>
  <c r="S5738" i="1"/>
  <c r="O225" i="1" l="1"/>
  <c r="O224" i="1"/>
  <c r="O223" i="1"/>
  <c r="O222" i="1"/>
  <c r="O221" i="1"/>
  <c r="O220" i="1"/>
  <c r="O219" i="1"/>
  <c r="O218" i="1"/>
  <c r="O217" i="1"/>
  <c r="O216" i="1"/>
  <c r="O215" i="1"/>
  <c r="O214" i="1"/>
  <c r="O213" i="1"/>
  <c r="O212" i="1"/>
  <c r="O211" i="1"/>
  <c r="O210" i="1"/>
  <c r="O209" i="1"/>
  <c r="O208" i="1"/>
  <c r="O207" i="1"/>
  <c r="O206" i="1"/>
  <c r="O205" i="1"/>
  <c r="O204" i="1"/>
  <c r="O203" i="1"/>
  <c r="O202" i="1"/>
  <c r="O201" i="1"/>
  <c r="O200" i="1"/>
  <c r="O199" i="1"/>
  <c r="O198" i="1"/>
  <c r="O197" i="1"/>
  <c r="O196" i="1"/>
  <c r="O195" i="1"/>
  <c r="O194" i="1"/>
  <c r="O193" i="1"/>
  <c r="O192" i="1"/>
  <c r="O191" i="1"/>
  <c r="O190" i="1"/>
  <c r="O189" i="1"/>
  <c r="O188" i="1"/>
  <c r="O187" i="1"/>
  <c r="O186" i="1"/>
  <c r="O185" i="1"/>
  <c r="O184" i="1"/>
  <c r="O183" i="1"/>
  <c r="O182" i="1"/>
  <c r="O181" i="1"/>
  <c r="O180" i="1"/>
  <c r="O179" i="1"/>
  <c r="O178" i="1"/>
  <c r="O177" i="1"/>
  <c r="O176" i="1"/>
  <c r="O175" i="1"/>
  <c r="O174" i="1"/>
  <c r="O173" i="1"/>
  <c r="O172" i="1"/>
  <c r="O171" i="1"/>
  <c r="O170" i="1"/>
  <c r="O169" i="1"/>
  <c r="O168" i="1"/>
  <c r="O167" i="1"/>
  <c r="O166" i="1"/>
  <c r="O165" i="1"/>
  <c r="O164" i="1"/>
  <c r="O163" i="1"/>
  <c r="O162" i="1"/>
  <c r="O161" i="1"/>
  <c r="O160" i="1"/>
  <c r="O159" i="1"/>
  <c r="O158" i="1"/>
  <c r="O157" i="1"/>
  <c r="O156" i="1"/>
  <c r="O155" i="1"/>
  <c r="O154" i="1"/>
  <c r="O153" i="1"/>
  <c r="O152" i="1"/>
  <c r="O151" i="1"/>
  <c r="O150" i="1"/>
  <c r="O149" i="1"/>
  <c r="O148" i="1"/>
  <c r="O147" i="1"/>
  <c r="O146" i="1"/>
  <c r="O145" i="1"/>
  <c r="O144" i="1"/>
  <c r="O143" i="1"/>
  <c r="O142" i="1"/>
  <c r="O141" i="1"/>
  <c r="O140" i="1"/>
  <c r="O139" i="1"/>
  <c r="O138" i="1"/>
  <c r="O137" i="1"/>
  <c r="O136" i="1"/>
  <c r="O135" i="1"/>
  <c r="O134" i="1"/>
  <c r="O133" i="1"/>
  <c r="O132" i="1"/>
  <c r="O131" i="1"/>
  <c r="O130" i="1"/>
  <c r="O129" i="1"/>
  <c r="O128" i="1"/>
  <c r="O127" i="1"/>
  <c r="O126" i="1"/>
  <c r="O125" i="1"/>
  <c r="O124" i="1"/>
  <c r="O123" i="1"/>
  <c r="O122" i="1"/>
  <c r="O121" i="1"/>
  <c r="O120" i="1"/>
  <c r="O119" i="1"/>
  <c r="O118" i="1"/>
  <c r="O117" i="1"/>
  <c r="O116" i="1"/>
  <c r="Q176" i="1"/>
  <c r="R176" i="1" s="1"/>
  <c r="Q129" i="1"/>
  <c r="R129" i="1" s="1"/>
  <c r="Q193" i="1"/>
  <c r="R193" i="1" s="1"/>
  <c r="Q119" i="1"/>
  <c r="R119" i="1" s="1"/>
  <c r="Q162" i="1"/>
  <c r="R162" i="1" s="1"/>
  <c r="Q155" i="1"/>
  <c r="R155" i="1" s="1"/>
  <c r="Q219" i="1"/>
  <c r="R219" i="1" s="1"/>
  <c r="Q172" i="1"/>
  <c r="R172" i="1" s="1"/>
  <c r="Q117" i="1"/>
  <c r="R117" i="1" s="1"/>
  <c r="Q181" i="1"/>
  <c r="R181" i="1" s="1"/>
  <c r="Q134" i="1"/>
  <c r="R134" i="1" s="1"/>
  <c r="Q198" i="1"/>
  <c r="R198" i="1" s="1"/>
  <c r="Q147" i="1"/>
  <c r="R147" i="1" s="1"/>
  <c r="Q120" i="1"/>
  <c r="R120" i="1" s="1"/>
  <c r="Q184" i="1"/>
  <c r="R184" i="1" s="1"/>
  <c r="Q137" i="1"/>
  <c r="R137" i="1" s="1"/>
  <c r="Q201" i="1"/>
  <c r="R201" i="1" s="1"/>
  <c r="Q159" i="1"/>
  <c r="R159" i="1" s="1"/>
  <c r="Q170" i="1"/>
  <c r="R170" i="1" s="1"/>
  <c r="Q163" i="1"/>
  <c r="R163" i="1" s="1"/>
  <c r="Q116" i="1"/>
  <c r="R116" i="1" s="1"/>
  <c r="Q180" i="1"/>
  <c r="R180" i="1" s="1"/>
  <c r="Q125" i="1"/>
  <c r="R125" i="1" s="1"/>
  <c r="Q189" i="1"/>
  <c r="R189" i="1" s="1"/>
  <c r="Q142" i="1"/>
  <c r="R142" i="1" s="1"/>
  <c r="Q206" i="1"/>
  <c r="R206" i="1" s="1"/>
  <c r="Q128" i="1"/>
  <c r="R128" i="1" s="1"/>
  <c r="Q192" i="1"/>
  <c r="R192" i="1" s="1"/>
  <c r="Q145" i="1"/>
  <c r="R145" i="1" s="1"/>
  <c r="Q209" i="1"/>
  <c r="R209" i="1" s="1"/>
  <c r="Q191" i="1"/>
  <c r="R191" i="1" s="1"/>
  <c r="Q115" i="1"/>
  <c r="R115" i="1" s="1"/>
  <c r="Q178" i="1"/>
  <c r="R178" i="1" s="1"/>
  <c r="Q171" i="1"/>
  <c r="R171" i="1" s="1"/>
  <c r="Q151" i="1"/>
  <c r="R151" i="1" s="1"/>
  <c r="Q124" i="1"/>
  <c r="R124" i="1" s="1"/>
  <c r="Q188" i="1"/>
  <c r="R188" i="1" s="1"/>
  <c r="Q133" i="1"/>
  <c r="R133" i="1" s="1"/>
  <c r="Q197" i="1"/>
  <c r="R197" i="1" s="1"/>
  <c r="Q150" i="1"/>
  <c r="R150" i="1" s="1"/>
  <c r="Q214" i="1"/>
  <c r="R214" i="1" s="1"/>
  <c r="Q168" i="1"/>
  <c r="R168" i="1" s="1"/>
  <c r="Q173" i="1"/>
  <c r="R173" i="1" s="1"/>
  <c r="Q190" i="1"/>
  <c r="R190" i="1" s="1"/>
  <c r="Q143" i="1"/>
  <c r="R143" i="1" s="1"/>
  <c r="Q136" i="1"/>
  <c r="R136" i="1" s="1"/>
  <c r="Q200" i="1"/>
  <c r="R200" i="1" s="1"/>
  <c r="Q153" i="1"/>
  <c r="R153" i="1" s="1"/>
  <c r="Q217" i="1"/>
  <c r="R217" i="1" s="1"/>
  <c r="Q122" i="1"/>
  <c r="R122" i="1" s="1"/>
  <c r="Q186" i="1"/>
  <c r="R186" i="1" s="1"/>
  <c r="Q179" i="1"/>
  <c r="R179" i="1" s="1"/>
  <c r="Q199" i="1"/>
  <c r="R199" i="1" s="1"/>
  <c r="Q132" i="1"/>
  <c r="R132" i="1" s="1"/>
  <c r="Q196" i="1"/>
  <c r="R196" i="1" s="1"/>
  <c r="Q141" i="1"/>
  <c r="R141" i="1" s="1"/>
  <c r="Q205" i="1"/>
  <c r="R205" i="1" s="1"/>
  <c r="Q158" i="1"/>
  <c r="R158" i="1" s="1"/>
  <c r="Q222" i="1"/>
  <c r="R222" i="1" s="1"/>
  <c r="Q215" i="1"/>
  <c r="R215" i="1" s="1"/>
  <c r="Q185" i="1"/>
  <c r="R185" i="1" s="1"/>
  <c r="Q154" i="1"/>
  <c r="R154" i="1" s="1"/>
  <c r="Q211" i="1"/>
  <c r="R211" i="1" s="1"/>
  <c r="Q175" i="1"/>
  <c r="R175" i="1" s="1"/>
  <c r="Q144" i="1"/>
  <c r="R144" i="1" s="1"/>
  <c r="Q208" i="1"/>
  <c r="R208" i="1" s="1"/>
  <c r="Q161" i="1"/>
  <c r="R161" i="1" s="1"/>
  <c r="Q130" i="1"/>
  <c r="R130" i="1" s="1"/>
  <c r="Q194" i="1"/>
  <c r="R194" i="1" s="1"/>
  <c r="Q123" i="1"/>
  <c r="R123" i="1" s="1"/>
  <c r="Q187" i="1"/>
  <c r="R187" i="1" s="1"/>
  <c r="Q140" i="1"/>
  <c r="R140" i="1" s="1"/>
  <c r="Q204" i="1"/>
  <c r="R204" i="1" s="1"/>
  <c r="Q149" i="1"/>
  <c r="R149" i="1" s="1"/>
  <c r="Q213" i="1"/>
  <c r="R213" i="1" s="1"/>
  <c r="Q166" i="1"/>
  <c r="R166" i="1" s="1"/>
  <c r="Q223" i="1"/>
  <c r="R223" i="1" s="1"/>
  <c r="Q207" i="1"/>
  <c r="R207" i="1" s="1"/>
  <c r="Q152" i="1"/>
  <c r="R152" i="1" s="1"/>
  <c r="Q216" i="1"/>
  <c r="R216" i="1" s="1"/>
  <c r="Q127" i="1"/>
  <c r="R127" i="1" s="1"/>
  <c r="Q169" i="1"/>
  <c r="R169" i="1" s="1"/>
  <c r="Q138" i="1"/>
  <c r="R138" i="1" s="1"/>
  <c r="Q202" i="1"/>
  <c r="R202" i="1" s="1"/>
  <c r="Q131" i="1"/>
  <c r="R131" i="1" s="1"/>
  <c r="Q195" i="1"/>
  <c r="R195" i="1" s="1"/>
  <c r="Q148" i="1"/>
  <c r="R148" i="1" s="1"/>
  <c r="Q212" i="1"/>
  <c r="R212" i="1" s="1"/>
  <c r="Q157" i="1"/>
  <c r="R157" i="1" s="1"/>
  <c r="Q221" i="1"/>
  <c r="R221" i="1" s="1"/>
  <c r="Q135" i="1"/>
  <c r="R135" i="1" s="1"/>
  <c r="Q174" i="1"/>
  <c r="R174" i="1" s="1"/>
  <c r="Q121" i="1"/>
  <c r="R121" i="1" s="1"/>
  <c r="Q218" i="1"/>
  <c r="R218" i="1" s="1"/>
  <c r="Q164" i="1"/>
  <c r="R164" i="1" s="1"/>
  <c r="Q126" i="1"/>
  <c r="R126" i="1" s="1"/>
  <c r="Q160" i="1"/>
  <c r="R160" i="1" s="1"/>
  <c r="Q224" i="1"/>
  <c r="R224" i="1" s="1"/>
  <c r="Q167" i="1"/>
  <c r="R167" i="1" s="1"/>
  <c r="P115" i="1"/>
  <c r="Q177" i="1"/>
  <c r="R177" i="1" s="1"/>
  <c r="Q146" i="1"/>
  <c r="R146" i="1" s="1"/>
  <c r="Q210" i="1"/>
  <c r="R210" i="1" s="1"/>
  <c r="Q139" i="1"/>
  <c r="R139" i="1" s="1"/>
  <c r="Q203" i="1"/>
  <c r="R203" i="1" s="1"/>
  <c r="Q156" i="1"/>
  <c r="R156" i="1" s="1"/>
  <c r="Q220" i="1"/>
  <c r="R220" i="1" s="1"/>
  <c r="Q165" i="1"/>
  <c r="R165" i="1" s="1"/>
  <c r="Q183" i="1"/>
  <c r="R183" i="1" s="1"/>
  <c r="Q118" i="1"/>
  <c r="R118" i="1" s="1"/>
  <c r="Q182" i="1"/>
  <c r="R182" i="1" s="1"/>
  <c r="Q225" i="1"/>
  <c r="R225" i="1" s="1"/>
  <c r="S225" i="1" s="1"/>
  <c r="T225" i="1" s="1"/>
  <c r="U225" i="1" s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T9631" i="1"/>
  <c r="U9631" i="1" s="1"/>
  <c r="S9630" i="1"/>
  <c r="T3518" i="1"/>
  <c r="U3518" i="1" s="1"/>
  <c r="S3517" i="1"/>
  <c r="T3656" i="1"/>
  <c r="U3656" i="1" s="1"/>
  <c r="S3655" i="1"/>
  <c r="T4517" i="1"/>
  <c r="U4517" i="1" s="1"/>
  <c r="S4516" i="1"/>
  <c r="T5738" i="1"/>
  <c r="U5738" i="1" s="1"/>
  <c r="S5737" i="1"/>
  <c r="T9852" i="1"/>
  <c r="U9852" i="1" s="1"/>
  <c r="S9851" i="1"/>
  <c r="I4994" i="1"/>
  <c r="J4994" i="1" s="1"/>
  <c r="T1072" i="1"/>
  <c r="U1072" i="1" s="1"/>
  <c r="S1071" i="1"/>
  <c r="T5853" i="1"/>
  <c r="U5853" i="1" s="1"/>
  <c r="S5852" i="1"/>
  <c r="T5304" i="1"/>
  <c r="U5304" i="1" s="1"/>
  <c r="S5303" i="1"/>
  <c r="I4997" i="1"/>
  <c r="J4997" i="1" s="1"/>
  <c r="T3411" i="1"/>
  <c r="U3411" i="1" s="1"/>
  <c r="S3410" i="1"/>
  <c r="T10643" i="1"/>
  <c r="U10643" i="1" s="1"/>
  <c r="S10642" i="1"/>
  <c r="T1512" i="1"/>
  <c r="U1512" i="1" s="1"/>
  <c r="S1511" i="1"/>
  <c r="T9524" i="1"/>
  <c r="U9524" i="1" s="1"/>
  <c r="S9523" i="1"/>
  <c r="T2219" i="1"/>
  <c r="U2219" i="1" s="1"/>
  <c r="S2218" i="1"/>
  <c r="T10433" i="1"/>
  <c r="U10433" i="1" s="1"/>
  <c r="S10432" i="1"/>
  <c r="T8511" i="1"/>
  <c r="U8511" i="1" s="1"/>
  <c r="S8510" i="1"/>
  <c r="T967" i="1"/>
  <c r="U967" i="1" s="1"/>
  <c r="S966" i="1"/>
  <c r="T1299" i="1"/>
  <c r="U1299" i="1" s="1"/>
  <c r="S1298" i="1"/>
  <c r="T5069" i="1"/>
  <c r="U5069" i="1" s="1"/>
  <c r="S5068" i="1"/>
  <c r="T7524" i="1"/>
  <c r="U7524" i="1" s="1"/>
  <c r="S7523" i="1"/>
  <c r="T1406" i="1"/>
  <c r="U1406" i="1" s="1"/>
  <c r="S1405" i="1"/>
  <c r="T4194" i="1"/>
  <c r="U4194" i="1" s="1"/>
  <c r="S4193" i="1"/>
  <c r="T7951" i="1"/>
  <c r="U7951" i="1" s="1"/>
  <c r="S7950" i="1"/>
  <c r="T2303" i="1"/>
  <c r="U2303" i="1" s="1"/>
  <c r="S2302" i="1"/>
  <c r="T4741" i="1"/>
  <c r="U4741" i="1" s="1"/>
  <c r="S4740" i="1"/>
  <c r="T6315" i="1"/>
  <c r="U6315" i="1" s="1"/>
  <c r="S6314" i="1"/>
  <c r="T5211" i="1"/>
  <c r="U5211" i="1" s="1"/>
  <c r="S5210" i="1"/>
  <c r="T3296" i="1"/>
  <c r="U3296" i="1" s="1"/>
  <c r="S3295" i="1"/>
  <c r="T9315" i="1"/>
  <c r="U9315" i="1" s="1"/>
  <c r="S9314" i="1"/>
  <c r="T3069" i="1"/>
  <c r="U3069" i="1" s="1"/>
  <c r="S3068" i="1"/>
  <c r="T8402" i="1"/>
  <c r="U8402" i="1" s="1"/>
  <c r="S8401" i="1"/>
  <c r="T6069" i="1"/>
  <c r="U6069" i="1" s="1"/>
  <c r="S6068" i="1"/>
  <c r="T4630" i="1"/>
  <c r="U4630" i="1" s="1"/>
  <c r="S4629" i="1"/>
  <c r="T9177" i="1"/>
  <c r="U9177" i="1" s="1"/>
  <c r="S9176" i="1"/>
  <c r="T5515" i="1"/>
  <c r="U5515" i="1" s="1"/>
  <c r="S5514" i="1"/>
  <c r="T8880" i="1"/>
  <c r="U8880" i="1" s="1"/>
  <c r="S8879" i="1"/>
  <c r="T9737" i="1"/>
  <c r="U9737" i="1" s="1"/>
  <c r="S9736" i="1"/>
  <c r="T2966" i="1"/>
  <c r="U2966" i="1" s="1"/>
  <c r="S2965" i="1"/>
  <c r="T6971" i="1"/>
  <c r="U6971" i="1" s="1"/>
  <c r="S6970" i="1"/>
  <c r="T2630" i="1"/>
  <c r="U2630" i="1" s="1"/>
  <c r="S2629" i="1"/>
  <c r="T9066" i="1"/>
  <c r="U9066" i="1" s="1"/>
  <c r="S9065" i="1"/>
  <c r="T2861" i="1"/>
  <c r="U2861" i="1" s="1"/>
  <c r="S2860" i="1"/>
  <c r="T6738" i="1"/>
  <c r="U6738" i="1" s="1"/>
  <c r="S6737" i="1"/>
  <c r="S334" i="1"/>
  <c r="T334" i="1" s="1"/>
  <c r="U334" i="1" s="1"/>
  <c r="M1220" i="1"/>
  <c r="T6857" i="1"/>
  <c r="U6857" i="1" s="1"/>
  <c r="S6856" i="1"/>
  <c r="T743" i="1"/>
  <c r="U743" i="1" s="1"/>
  <c r="S742" i="1"/>
  <c r="T2081" i="1"/>
  <c r="U2081" i="1" s="1"/>
  <c r="S2080" i="1"/>
  <c r="T10195" i="1"/>
  <c r="U10195" i="1" s="1"/>
  <c r="S10194" i="1"/>
  <c r="T851" i="1"/>
  <c r="U851" i="1" s="1"/>
  <c r="S850" i="1"/>
  <c r="T4854" i="1"/>
  <c r="U4854" i="1" s="1"/>
  <c r="S4853" i="1"/>
  <c r="T1753" i="1"/>
  <c r="U1753" i="1" s="1"/>
  <c r="S1752" i="1"/>
  <c r="T2409" i="1"/>
  <c r="U2409" i="1" s="1"/>
  <c r="S2408" i="1"/>
  <c r="T8181" i="1"/>
  <c r="U8181" i="1" s="1"/>
  <c r="S8180" i="1"/>
  <c r="T4087" i="1"/>
  <c r="U4087" i="1" s="1"/>
  <c r="S4086" i="1"/>
  <c r="T8765" i="1"/>
  <c r="U8765" i="1" s="1"/>
  <c r="S8764" i="1"/>
  <c r="T7071" i="1"/>
  <c r="U7071" i="1" s="1"/>
  <c r="S7070" i="1"/>
  <c r="T4407" i="1"/>
  <c r="U4407" i="1" s="1"/>
  <c r="S4406" i="1"/>
  <c r="M4998" i="1"/>
  <c r="T80" i="1"/>
  <c r="U80" i="1" s="1"/>
  <c r="S79" i="1"/>
  <c r="T3183" i="1"/>
  <c r="U3183" i="1" s="1"/>
  <c r="S3182" i="1"/>
  <c r="T5960" i="1"/>
  <c r="U5960" i="1" s="1"/>
  <c r="S5959" i="1"/>
  <c r="T9972" i="1"/>
  <c r="U9972" i="1" s="1"/>
  <c r="S9971" i="1"/>
  <c r="T8076" i="1"/>
  <c r="U8076" i="1" s="1"/>
  <c r="S8075" i="1"/>
  <c r="T6190" i="1"/>
  <c r="U6190" i="1" s="1"/>
  <c r="S6189" i="1"/>
  <c r="S335" i="1"/>
  <c r="T335" i="1" s="1"/>
  <c r="U335" i="1" s="1"/>
  <c r="H1220" i="1"/>
  <c r="T7199" i="1"/>
  <c r="U7199" i="1" s="1"/>
  <c r="S7198" i="1"/>
  <c r="T410" i="1"/>
  <c r="U410" i="1" s="1"/>
  <c r="S409" i="1"/>
  <c r="T10318" i="1"/>
  <c r="U10318" i="1" s="1"/>
  <c r="S10317" i="1"/>
  <c r="T5406" i="1"/>
  <c r="U5406" i="1" s="1"/>
  <c r="S5405" i="1"/>
  <c r="T7302" i="1"/>
  <c r="U7302" i="1" s="1"/>
  <c r="S7301" i="1"/>
  <c r="T7852" i="1"/>
  <c r="U7852" i="1" s="1"/>
  <c r="S7851" i="1"/>
  <c r="T10961" i="1"/>
  <c r="U10961" i="1" s="1"/>
  <c r="S10960" i="1"/>
  <c r="I4998" i="1"/>
  <c r="J4998" i="1" s="1"/>
  <c r="I4888" i="1"/>
  <c r="I4889" i="1"/>
  <c r="J4889" i="1" s="1"/>
  <c r="I4892" i="1"/>
  <c r="J4892" i="1" s="1"/>
  <c r="I4890" i="1"/>
  <c r="J4890" i="1" s="1"/>
  <c r="I4891" i="1"/>
  <c r="J4891" i="1" s="1"/>
  <c r="I4894" i="1"/>
  <c r="J4894" i="1" s="1"/>
  <c r="I4893" i="1"/>
  <c r="J4893" i="1" s="1"/>
  <c r="I4895" i="1"/>
  <c r="J4895" i="1" s="1"/>
  <c r="I4896" i="1"/>
  <c r="J4896" i="1" s="1"/>
  <c r="I4898" i="1"/>
  <c r="J4898" i="1" s="1"/>
  <c r="I4899" i="1"/>
  <c r="J4899" i="1" s="1"/>
  <c r="I4897" i="1"/>
  <c r="J4897" i="1" s="1"/>
  <c r="I4901" i="1"/>
  <c r="J4901" i="1" s="1"/>
  <c r="I4903" i="1"/>
  <c r="J4903" i="1" s="1"/>
  <c r="I4900" i="1"/>
  <c r="J4900" i="1" s="1"/>
  <c r="I4902" i="1"/>
  <c r="J4902" i="1" s="1"/>
  <c r="I4906" i="1"/>
  <c r="J4906" i="1" s="1"/>
  <c r="I4904" i="1"/>
  <c r="J4904" i="1" s="1"/>
  <c r="I4907" i="1"/>
  <c r="J4907" i="1" s="1"/>
  <c r="I4905" i="1"/>
  <c r="J4905" i="1" s="1"/>
  <c r="I4908" i="1"/>
  <c r="J4908" i="1" s="1"/>
  <c r="I4910" i="1"/>
  <c r="J4910" i="1" s="1"/>
  <c r="I4909" i="1"/>
  <c r="J4909" i="1" s="1"/>
  <c r="I4911" i="1"/>
  <c r="J4911" i="1" s="1"/>
  <c r="I4912" i="1"/>
  <c r="J4912" i="1" s="1"/>
  <c r="I4914" i="1"/>
  <c r="J4914" i="1" s="1"/>
  <c r="I4913" i="1"/>
  <c r="J4913" i="1" s="1"/>
  <c r="I4915" i="1"/>
  <c r="J4915" i="1" s="1"/>
  <c r="I4916" i="1"/>
  <c r="J4916" i="1" s="1"/>
  <c r="I4917" i="1"/>
  <c r="J4917" i="1" s="1"/>
  <c r="I4920" i="1"/>
  <c r="J4920" i="1" s="1"/>
  <c r="I4918" i="1"/>
  <c r="J4918" i="1" s="1"/>
  <c r="I4919" i="1"/>
  <c r="J4919" i="1" s="1"/>
  <c r="I4921" i="1"/>
  <c r="J4921" i="1" s="1"/>
  <c r="I4922" i="1"/>
  <c r="J4922" i="1" s="1"/>
  <c r="I4923" i="1"/>
  <c r="J4923" i="1" s="1"/>
  <c r="I4925" i="1"/>
  <c r="J4925" i="1" s="1"/>
  <c r="I4926" i="1"/>
  <c r="J4926" i="1" s="1"/>
  <c r="I4924" i="1"/>
  <c r="J4924" i="1" s="1"/>
  <c r="I4927" i="1"/>
  <c r="J4927" i="1" s="1"/>
  <c r="I4929" i="1"/>
  <c r="J4929" i="1" s="1"/>
  <c r="I4928" i="1"/>
  <c r="J4928" i="1" s="1"/>
  <c r="I4932" i="1"/>
  <c r="J4932" i="1" s="1"/>
  <c r="I4931" i="1"/>
  <c r="J4931" i="1" s="1"/>
  <c r="I4930" i="1"/>
  <c r="J4930" i="1" s="1"/>
  <c r="I4933" i="1"/>
  <c r="J4933" i="1" s="1"/>
  <c r="I4934" i="1"/>
  <c r="J4934" i="1" s="1"/>
  <c r="I4936" i="1"/>
  <c r="J4936" i="1" s="1"/>
  <c r="I4935" i="1"/>
  <c r="J4935" i="1" s="1"/>
  <c r="I4938" i="1"/>
  <c r="J4938" i="1" s="1"/>
  <c r="I4937" i="1"/>
  <c r="J4937" i="1" s="1"/>
  <c r="I4940" i="1"/>
  <c r="J4940" i="1" s="1"/>
  <c r="I4939" i="1"/>
  <c r="J4939" i="1" s="1"/>
  <c r="I4942" i="1"/>
  <c r="J4942" i="1" s="1"/>
  <c r="I4941" i="1"/>
  <c r="J4941" i="1" s="1"/>
  <c r="I4943" i="1"/>
  <c r="J4943" i="1" s="1"/>
  <c r="I4945" i="1"/>
  <c r="J4945" i="1" s="1"/>
  <c r="I4944" i="1"/>
  <c r="J4944" i="1" s="1"/>
  <c r="I4947" i="1"/>
  <c r="J4947" i="1" s="1"/>
  <c r="I4946" i="1"/>
  <c r="J4946" i="1" s="1"/>
  <c r="I4952" i="1"/>
  <c r="J4952" i="1" s="1"/>
  <c r="I4948" i="1"/>
  <c r="J4948" i="1" s="1"/>
  <c r="I4950" i="1"/>
  <c r="J4950" i="1" s="1"/>
  <c r="I4951" i="1"/>
  <c r="J4951" i="1" s="1"/>
  <c r="I4949" i="1"/>
  <c r="J4949" i="1" s="1"/>
  <c r="I4954" i="1"/>
  <c r="J4954" i="1" s="1"/>
  <c r="I4953" i="1"/>
  <c r="J4953" i="1" s="1"/>
  <c r="I4955" i="1"/>
  <c r="J4955" i="1" s="1"/>
  <c r="I4956" i="1"/>
  <c r="J4956" i="1" s="1"/>
  <c r="I4957" i="1"/>
  <c r="J4957" i="1" s="1"/>
  <c r="I4958" i="1"/>
  <c r="J4958" i="1" s="1"/>
  <c r="I4959" i="1"/>
  <c r="J4959" i="1" s="1"/>
  <c r="I4961" i="1"/>
  <c r="J4961" i="1" s="1"/>
  <c r="I4963" i="1"/>
  <c r="J4963" i="1" s="1"/>
  <c r="I4960" i="1"/>
  <c r="J4960" i="1" s="1"/>
  <c r="I4962" i="1"/>
  <c r="J4962" i="1" s="1"/>
  <c r="I4964" i="1"/>
  <c r="J4964" i="1" s="1"/>
  <c r="I4965" i="1"/>
  <c r="J4965" i="1" s="1"/>
  <c r="I4968" i="1"/>
  <c r="J4968" i="1" s="1"/>
  <c r="I4969" i="1"/>
  <c r="J4969" i="1" s="1"/>
  <c r="I4966" i="1"/>
  <c r="J4966" i="1" s="1"/>
  <c r="I4967" i="1"/>
  <c r="J4967" i="1" s="1"/>
  <c r="I4970" i="1"/>
  <c r="J4970" i="1" s="1"/>
  <c r="I4972" i="1"/>
  <c r="J4972" i="1" s="1"/>
  <c r="I4971" i="1"/>
  <c r="J4971" i="1" s="1"/>
  <c r="I4973" i="1"/>
  <c r="J4973" i="1" s="1"/>
  <c r="I4975" i="1"/>
  <c r="J4975" i="1" s="1"/>
  <c r="I4974" i="1"/>
  <c r="J4974" i="1" s="1"/>
  <c r="I4976" i="1"/>
  <c r="J4976" i="1" s="1"/>
  <c r="I4977" i="1"/>
  <c r="J4977" i="1" s="1"/>
  <c r="I4978" i="1"/>
  <c r="J4978" i="1" s="1"/>
  <c r="I4979" i="1"/>
  <c r="J4979" i="1" s="1"/>
  <c r="I4983" i="1"/>
  <c r="J4983" i="1" s="1"/>
  <c r="I4982" i="1"/>
  <c r="J4982" i="1" s="1"/>
  <c r="I4980" i="1"/>
  <c r="J4980" i="1" s="1"/>
  <c r="I4981" i="1"/>
  <c r="J4981" i="1" s="1"/>
  <c r="I4984" i="1"/>
  <c r="J4984" i="1" s="1"/>
  <c r="I4985" i="1"/>
  <c r="J4985" i="1" s="1"/>
  <c r="I4986" i="1"/>
  <c r="J4986" i="1" s="1"/>
  <c r="I4987" i="1"/>
  <c r="J4987" i="1" s="1"/>
  <c r="I4988" i="1"/>
  <c r="J4988" i="1" s="1"/>
  <c r="I4990" i="1"/>
  <c r="J4990" i="1" s="1"/>
  <c r="I4989" i="1"/>
  <c r="J4989" i="1" s="1"/>
  <c r="I4993" i="1"/>
  <c r="J4993" i="1" s="1"/>
  <c r="I4991" i="1"/>
  <c r="J4991" i="1" s="1"/>
  <c r="I4996" i="1"/>
  <c r="J4996" i="1" s="1"/>
  <c r="T4295" i="1"/>
  <c r="U4295" i="1" s="1"/>
  <c r="S4294" i="1"/>
  <c r="T2739" i="1"/>
  <c r="U2739" i="1" s="1"/>
  <c r="S2738" i="1"/>
  <c r="I4992" i="1"/>
  <c r="J4992" i="1" s="1"/>
  <c r="T6430" i="1"/>
  <c r="U6430" i="1" s="1"/>
  <c r="S6429" i="1"/>
  <c r="T1858" i="1"/>
  <c r="U1858" i="1" s="1"/>
  <c r="S1857" i="1"/>
  <c r="T10521" i="1"/>
  <c r="U10521" i="1" s="1"/>
  <c r="S10520" i="1"/>
  <c r="T10847" i="1"/>
  <c r="U10847" i="1" s="1"/>
  <c r="S10846" i="1"/>
  <c r="T1633" i="1"/>
  <c r="U1633" i="1" s="1"/>
  <c r="S1632" i="1"/>
  <c r="T8291" i="1"/>
  <c r="U8291" i="1" s="1"/>
  <c r="S8290" i="1"/>
  <c r="T3846" i="1"/>
  <c r="U3846" i="1" s="1"/>
  <c r="S3845" i="1"/>
  <c r="T9399" i="1"/>
  <c r="U9399" i="1" s="1"/>
  <c r="S9398" i="1"/>
  <c r="T10099" i="1"/>
  <c r="U10099" i="1" s="1"/>
  <c r="S10098" i="1"/>
  <c r="T519" i="1"/>
  <c r="U519" i="1" s="1"/>
  <c r="S518" i="1"/>
  <c r="T3740" i="1"/>
  <c r="U3740" i="1" s="1"/>
  <c r="S3739" i="1"/>
  <c r="T635" i="1"/>
  <c r="U635" i="1" s="1"/>
  <c r="S634" i="1"/>
  <c r="K4998" i="1"/>
  <c r="L4998" i="1" s="1"/>
  <c r="T2516" i="1"/>
  <c r="U2516" i="1" s="1"/>
  <c r="S2515" i="1"/>
  <c r="T8644" i="1"/>
  <c r="U8644" i="1" s="1"/>
  <c r="S8643" i="1"/>
  <c r="T10752" i="1"/>
  <c r="U10752" i="1" s="1"/>
  <c r="S10751" i="1"/>
  <c r="O5554" i="1"/>
  <c r="F1221" i="1"/>
  <c r="T1964" i="1"/>
  <c r="U1964" i="1" s="1"/>
  <c r="S1963" i="1"/>
  <c r="T8965" i="1"/>
  <c r="U8965" i="1" s="1"/>
  <c r="S8964" i="1"/>
  <c r="T7733" i="1"/>
  <c r="U7733" i="1" s="1"/>
  <c r="S7732" i="1"/>
  <c r="T7631" i="1"/>
  <c r="U7631" i="1" s="1"/>
  <c r="S7630" i="1"/>
  <c r="T6538" i="1"/>
  <c r="U6538" i="1" s="1"/>
  <c r="S6537" i="1"/>
  <c r="T6627" i="1"/>
  <c r="U6627" i="1" s="1"/>
  <c r="S6626" i="1"/>
  <c r="T3967" i="1"/>
  <c r="U3967" i="1" s="1"/>
  <c r="S3966" i="1"/>
  <c r="S7439" i="1"/>
  <c r="T7439" i="1" s="1"/>
  <c r="U7439" i="1" s="1"/>
  <c r="T6537" i="1" l="1"/>
  <c r="U6537" i="1" s="1"/>
  <c r="S6536" i="1"/>
  <c r="T7301" i="1"/>
  <c r="U7301" i="1" s="1"/>
  <c r="S7300" i="1"/>
  <c r="T2860" i="1"/>
  <c r="U2860" i="1" s="1"/>
  <c r="S2859" i="1"/>
  <c r="T6068" i="1"/>
  <c r="U6068" i="1" s="1"/>
  <c r="S6067" i="1"/>
  <c r="T2515" i="1"/>
  <c r="U2515" i="1" s="1"/>
  <c r="S2514" i="1"/>
  <c r="T8290" i="1"/>
  <c r="U8290" i="1" s="1"/>
  <c r="S8289" i="1"/>
  <c r="T1857" i="1"/>
  <c r="U1857" i="1" s="1"/>
  <c r="S1856" i="1"/>
  <c r="T8764" i="1"/>
  <c r="U8764" i="1" s="1"/>
  <c r="S8763" i="1"/>
  <c r="T1752" i="1"/>
  <c r="U1752" i="1" s="1"/>
  <c r="S1751" i="1"/>
  <c r="T2080" i="1"/>
  <c r="U2080" i="1" s="1"/>
  <c r="S2079" i="1"/>
  <c r="T8879" i="1"/>
  <c r="U8879" i="1" s="1"/>
  <c r="S8878" i="1"/>
  <c r="T1405" i="1"/>
  <c r="U1405" i="1" s="1"/>
  <c r="S1404" i="1"/>
  <c r="T8510" i="1"/>
  <c r="U8510" i="1" s="1"/>
  <c r="S8509" i="1"/>
  <c r="T3517" i="1"/>
  <c r="U3517" i="1" s="1"/>
  <c r="S3516" i="1"/>
  <c r="T409" i="1"/>
  <c r="U409" i="1" s="1"/>
  <c r="S408" i="1"/>
  <c r="T2965" i="1"/>
  <c r="U2965" i="1" s="1"/>
  <c r="S2964" i="1"/>
  <c r="T4740" i="1"/>
  <c r="U4740" i="1" s="1"/>
  <c r="S4739" i="1"/>
  <c r="T10642" i="1"/>
  <c r="U10642" i="1" s="1"/>
  <c r="S10641" i="1"/>
  <c r="T9630" i="1"/>
  <c r="U9630" i="1" s="1"/>
  <c r="S9629" i="1"/>
  <c r="T8964" i="1"/>
  <c r="U8964" i="1" s="1"/>
  <c r="S8963" i="1"/>
  <c r="T10098" i="1"/>
  <c r="U10098" i="1" s="1"/>
  <c r="S10097" i="1"/>
  <c r="T5405" i="1"/>
  <c r="U5405" i="1" s="1"/>
  <c r="S5404" i="1"/>
  <c r="T7198" i="1"/>
  <c r="U7198" i="1" s="1"/>
  <c r="S7197" i="1"/>
  <c r="T5959" i="1"/>
  <c r="U5959" i="1" s="1"/>
  <c r="S5958" i="1"/>
  <c r="T2408" i="1"/>
  <c r="U2408" i="1" s="1"/>
  <c r="S2407" i="1"/>
  <c r="T9065" i="1"/>
  <c r="U9065" i="1" s="1"/>
  <c r="S9064" i="1"/>
  <c r="T9176" i="1"/>
  <c r="U9176" i="1" s="1"/>
  <c r="S9175" i="1"/>
  <c r="T5210" i="1"/>
  <c r="U5210" i="1" s="1"/>
  <c r="S5209" i="1"/>
  <c r="T9523" i="1"/>
  <c r="U9523" i="1" s="1"/>
  <c r="S9522" i="1"/>
  <c r="T3410" i="1"/>
  <c r="U3410" i="1" s="1"/>
  <c r="S3409" i="1"/>
  <c r="T9851" i="1"/>
  <c r="U9851" i="1" s="1"/>
  <c r="S9850" i="1"/>
  <c r="T7732" i="1"/>
  <c r="U7732" i="1" s="1"/>
  <c r="S7731" i="1"/>
  <c r="T9971" i="1"/>
  <c r="U9971" i="1" s="1"/>
  <c r="S9970" i="1"/>
  <c r="T3295" i="1"/>
  <c r="U3295" i="1" s="1"/>
  <c r="S3294" i="1"/>
  <c r="S7438" i="1"/>
  <c r="T1632" i="1"/>
  <c r="U1632" i="1" s="1"/>
  <c r="S1631" i="1"/>
  <c r="T6429" i="1"/>
  <c r="U6429" i="1" s="1"/>
  <c r="S6428" i="1"/>
  <c r="J4888" i="1"/>
  <c r="O4888" i="1"/>
  <c r="T4086" i="1"/>
  <c r="U4086" i="1" s="1"/>
  <c r="S4085" i="1"/>
  <c r="T4853" i="1"/>
  <c r="U4853" i="1" s="1"/>
  <c r="S4852" i="1"/>
  <c r="T742" i="1"/>
  <c r="U742" i="1" s="1"/>
  <c r="S741" i="1"/>
  <c r="S333" i="1"/>
  <c r="T7523" i="1"/>
  <c r="U7523" i="1" s="1"/>
  <c r="S7522" i="1"/>
  <c r="T10432" i="1"/>
  <c r="U10432" i="1" s="1"/>
  <c r="S10431" i="1"/>
  <c r="T5303" i="1"/>
  <c r="U5303" i="1" s="1"/>
  <c r="S5302" i="1"/>
  <c r="T5514" i="1"/>
  <c r="U5514" i="1" s="1"/>
  <c r="S5513" i="1"/>
  <c r="Q5663" i="1"/>
  <c r="R5663" i="1" s="1"/>
  <c r="Q5662" i="1"/>
  <c r="R5662" i="1" s="1"/>
  <c r="Q5661" i="1"/>
  <c r="R5661" i="1" s="1"/>
  <c r="Q5660" i="1"/>
  <c r="R5660" i="1" s="1"/>
  <c r="Q5659" i="1"/>
  <c r="R5659" i="1" s="1"/>
  <c r="Q5658" i="1"/>
  <c r="R5658" i="1" s="1"/>
  <c r="Q5657" i="1"/>
  <c r="R5657" i="1" s="1"/>
  <c r="Q5656" i="1"/>
  <c r="R5656" i="1" s="1"/>
  <c r="Q5655" i="1"/>
  <c r="R5655" i="1" s="1"/>
  <c r="Q5654" i="1"/>
  <c r="R5654" i="1" s="1"/>
  <c r="Q5653" i="1"/>
  <c r="R5653" i="1" s="1"/>
  <c r="Q5652" i="1"/>
  <c r="R5652" i="1" s="1"/>
  <c r="Q5651" i="1"/>
  <c r="R5651" i="1" s="1"/>
  <c r="Q5650" i="1"/>
  <c r="R5650" i="1" s="1"/>
  <c r="Q5649" i="1"/>
  <c r="R5649" i="1" s="1"/>
  <c r="Q5648" i="1"/>
  <c r="R5648" i="1" s="1"/>
  <c r="Q5647" i="1"/>
  <c r="R5647" i="1" s="1"/>
  <c r="Q5646" i="1"/>
  <c r="R5646" i="1" s="1"/>
  <c r="Q5645" i="1"/>
  <c r="R5645" i="1" s="1"/>
  <c r="Q5644" i="1"/>
  <c r="R5644" i="1" s="1"/>
  <c r="Q5643" i="1"/>
  <c r="R5643" i="1" s="1"/>
  <c r="Q5642" i="1"/>
  <c r="R5642" i="1" s="1"/>
  <c r="Q5641" i="1"/>
  <c r="R5641" i="1" s="1"/>
  <c r="Q5640" i="1"/>
  <c r="R5640" i="1" s="1"/>
  <c r="Q5639" i="1"/>
  <c r="R5639" i="1" s="1"/>
  <c r="Q5638" i="1"/>
  <c r="R5638" i="1" s="1"/>
  <c r="Q5637" i="1"/>
  <c r="R5637" i="1" s="1"/>
  <c r="Q5636" i="1"/>
  <c r="R5636" i="1" s="1"/>
  <c r="Q5635" i="1"/>
  <c r="R5635" i="1" s="1"/>
  <c r="Q5634" i="1"/>
  <c r="R5634" i="1" s="1"/>
  <c r="Q5633" i="1"/>
  <c r="R5633" i="1" s="1"/>
  <c r="Q5632" i="1"/>
  <c r="R5632" i="1" s="1"/>
  <c r="Q5631" i="1"/>
  <c r="R5631" i="1" s="1"/>
  <c r="Q5630" i="1"/>
  <c r="R5630" i="1" s="1"/>
  <c r="Q5629" i="1"/>
  <c r="R5629" i="1" s="1"/>
  <c r="Q5628" i="1"/>
  <c r="R5628" i="1" s="1"/>
  <c r="Q5627" i="1"/>
  <c r="R5627" i="1" s="1"/>
  <c r="Q5626" i="1"/>
  <c r="R5626" i="1" s="1"/>
  <c r="Q5625" i="1"/>
  <c r="R5625" i="1" s="1"/>
  <c r="Q5624" i="1"/>
  <c r="R5624" i="1" s="1"/>
  <c r="Q5623" i="1"/>
  <c r="R5623" i="1" s="1"/>
  <c r="Q5622" i="1"/>
  <c r="R5622" i="1" s="1"/>
  <c r="Q5621" i="1"/>
  <c r="R5621" i="1" s="1"/>
  <c r="Q5620" i="1"/>
  <c r="R5620" i="1" s="1"/>
  <c r="Q5619" i="1"/>
  <c r="R5619" i="1" s="1"/>
  <c r="Q5618" i="1"/>
  <c r="R5618" i="1" s="1"/>
  <c r="Q5617" i="1"/>
  <c r="R5617" i="1" s="1"/>
  <c r="Q5616" i="1"/>
  <c r="R5616" i="1" s="1"/>
  <c r="Q5615" i="1"/>
  <c r="R5615" i="1" s="1"/>
  <c r="Q5614" i="1"/>
  <c r="R5614" i="1" s="1"/>
  <c r="Q5613" i="1"/>
  <c r="R5613" i="1" s="1"/>
  <c r="Q5612" i="1"/>
  <c r="R5612" i="1" s="1"/>
  <c r="Q5611" i="1"/>
  <c r="R5611" i="1" s="1"/>
  <c r="Q5610" i="1"/>
  <c r="R5610" i="1" s="1"/>
  <c r="Q5609" i="1"/>
  <c r="R5609" i="1" s="1"/>
  <c r="Q5608" i="1"/>
  <c r="R5608" i="1" s="1"/>
  <c r="Q5607" i="1"/>
  <c r="R5607" i="1" s="1"/>
  <c r="Q5606" i="1"/>
  <c r="R5606" i="1" s="1"/>
  <c r="Q5605" i="1"/>
  <c r="R5605" i="1" s="1"/>
  <c r="Q5604" i="1"/>
  <c r="R5604" i="1" s="1"/>
  <c r="Q5603" i="1"/>
  <c r="R5603" i="1" s="1"/>
  <c r="Q5602" i="1"/>
  <c r="R5602" i="1" s="1"/>
  <c r="Q5601" i="1"/>
  <c r="R5601" i="1" s="1"/>
  <c r="Q5600" i="1"/>
  <c r="R5600" i="1" s="1"/>
  <c r="Q5599" i="1"/>
  <c r="R5599" i="1" s="1"/>
  <c r="Q5598" i="1"/>
  <c r="R5598" i="1" s="1"/>
  <c r="Q5597" i="1"/>
  <c r="R5597" i="1" s="1"/>
  <c r="Q5596" i="1"/>
  <c r="R5596" i="1" s="1"/>
  <c r="Q5595" i="1"/>
  <c r="R5595" i="1" s="1"/>
  <c r="Q5594" i="1"/>
  <c r="R5594" i="1" s="1"/>
  <c r="Q5593" i="1"/>
  <c r="R5593" i="1" s="1"/>
  <c r="Q5592" i="1"/>
  <c r="R5592" i="1" s="1"/>
  <c r="Q5591" i="1"/>
  <c r="R5591" i="1" s="1"/>
  <c r="Q5590" i="1"/>
  <c r="R5590" i="1" s="1"/>
  <c r="Q5589" i="1"/>
  <c r="R5589" i="1" s="1"/>
  <c r="Q5588" i="1"/>
  <c r="R5588" i="1" s="1"/>
  <c r="Q5587" i="1"/>
  <c r="R5587" i="1" s="1"/>
  <c r="Q5586" i="1"/>
  <c r="R5586" i="1" s="1"/>
  <c r="Q5585" i="1"/>
  <c r="R5585" i="1" s="1"/>
  <c r="Q5584" i="1"/>
  <c r="R5584" i="1" s="1"/>
  <c r="Q5583" i="1"/>
  <c r="R5583" i="1" s="1"/>
  <c r="Q5582" i="1"/>
  <c r="R5582" i="1" s="1"/>
  <c r="Q5581" i="1"/>
  <c r="R5581" i="1" s="1"/>
  <c r="Q5580" i="1"/>
  <c r="R5580" i="1" s="1"/>
  <c r="Q5579" i="1"/>
  <c r="R5579" i="1" s="1"/>
  <c r="Q5578" i="1"/>
  <c r="R5578" i="1" s="1"/>
  <c r="Q5577" i="1"/>
  <c r="R5577" i="1" s="1"/>
  <c r="O5658" i="1"/>
  <c r="O5650" i="1"/>
  <c r="O5642" i="1"/>
  <c r="O5634" i="1"/>
  <c r="O5626" i="1"/>
  <c r="O5618" i="1"/>
  <c r="O5610" i="1"/>
  <c r="O5602" i="1"/>
  <c r="O5594" i="1"/>
  <c r="O5586" i="1"/>
  <c r="O5578" i="1"/>
  <c r="O5570" i="1"/>
  <c r="O5562" i="1"/>
  <c r="O5663" i="1"/>
  <c r="O5655" i="1"/>
  <c r="O5647" i="1"/>
  <c r="O5639" i="1"/>
  <c r="O5631" i="1"/>
  <c r="O5623" i="1"/>
  <c r="O5615" i="1"/>
  <c r="O5607" i="1"/>
  <c r="O5599" i="1"/>
  <c r="O5591" i="1"/>
  <c r="O5583" i="1"/>
  <c r="O5575" i="1"/>
  <c r="O5567" i="1"/>
  <c r="O5559" i="1"/>
  <c r="O5660" i="1"/>
  <c r="O5652" i="1"/>
  <c r="O5644" i="1"/>
  <c r="O5636" i="1"/>
  <c r="O5628" i="1"/>
  <c r="O5620" i="1"/>
  <c r="O5612" i="1"/>
  <c r="O5604" i="1"/>
  <c r="O5596" i="1"/>
  <c r="O5588" i="1"/>
  <c r="O5580" i="1"/>
  <c r="O5572" i="1"/>
  <c r="O5564" i="1"/>
  <c r="O5556" i="1"/>
  <c r="O5657" i="1"/>
  <c r="O5649" i="1"/>
  <c r="O5641" i="1"/>
  <c r="O5633" i="1"/>
  <c r="O5625" i="1"/>
  <c r="O5617" i="1"/>
  <c r="O5609" i="1"/>
  <c r="O5601" i="1"/>
  <c r="O5593" i="1"/>
  <c r="O5585" i="1"/>
  <c r="O5577" i="1"/>
  <c r="O5569" i="1"/>
  <c r="O5561" i="1"/>
  <c r="O5662" i="1"/>
  <c r="O5654" i="1"/>
  <c r="O5646" i="1"/>
  <c r="O5638" i="1"/>
  <c r="O5630" i="1"/>
  <c r="O5622" i="1"/>
  <c r="O5614" i="1"/>
  <c r="O5606" i="1"/>
  <c r="O5598" i="1"/>
  <c r="O5590" i="1"/>
  <c r="O5582" i="1"/>
  <c r="O5574" i="1"/>
  <c r="O5566" i="1"/>
  <c r="O5558" i="1"/>
  <c r="O5659" i="1"/>
  <c r="O5651" i="1"/>
  <c r="O5643" i="1"/>
  <c r="O5635" i="1"/>
  <c r="O5627" i="1"/>
  <c r="O5619" i="1"/>
  <c r="O5611" i="1"/>
  <c r="O5603" i="1"/>
  <c r="O5595" i="1"/>
  <c r="O5587" i="1"/>
  <c r="O5579" i="1"/>
  <c r="O5571" i="1"/>
  <c r="O5563" i="1"/>
  <c r="O5555" i="1"/>
  <c r="O5656" i="1"/>
  <c r="O5648" i="1"/>
  <c r="O5640" i="1"/>
  <c r="O5632" i="1"/>
  <c r="O5624" i="1"/>
  <c r="O5616" i="1"/>
  <c r="O5608" i="1"/>
  <c r="O5600" i="1"/>
  <c r="O5592" i="1"/>
  <c r="O5584" i="1"/>
  <c r="O5576" i="1"/>
  <c r="O5568" i="1"/>
  <c r="O5560" i="1"/>
  <c r="O5637" i="1"/>
  <c r="O5605" i="1"/>
  <c r="O5573" i="1"/>
  <c r="O5661" i="1"/>
  <c r="O5629" i="1"/>
  <c r="O5597" i="1"/>
  <c r="O5565" i="1"/>
  <c r="O5653" i="1"/>
  <c r="O5621" i="1"/>
  <c r="O5589" i="1"/>
  <c r="O5557" i="1"/>
  <c r="O5645" i="1"/>
  <c r="O5613" i="1"/>
  <c r="O5581" i="1"/>
  <c r="O5664" i="1"/>
  <c r="Q5558" i="1"/>
  <c r="R5558" i="1" s="1"/>
  <c r="Q5556" i="1"/>
  <c r="R5556" i="1" s="1"/>
  <c r="Q5664" i="1"/>
  <c r="R5664" i="1" s="1"/>
  <c r="S5664" i="1" s="1"/>
  <c r="T5664" i="1" s="1"/>
  <c r="U5664" i="1" s="1"/>
  <c r="Q5566" i="1"/>
  <c r="R5566" i="1" s="1"/>
  <c r="Q5564" i="1"/>
  <c r="R5564" i="1" s="1"/>
  <c r="Q5570" i="1"/>
  <c r="R5570" i="1" s="1"/>
  <c r="Q5555" i="1"/>
  <c r="R5555" i="1" s="1"/>
  <c r="Q5574" i="1"/>
  <c r="R5574" i="1" s="1"/>
  <c r="Q5572" i="1"/>
  <c r="R5572" i="1" s="1"/>
  <c r="Q5563" i="1"/>
  <c r="R5563" i="1" s="1"/>
  <c r="Q5557" i="1"/>
  <c r="R5557" i="1" s="1"/>
  <c r="Q5560" i="1"/>
  <c r="R5560" i="1" s="1"/>
  <c r="Q5571" i="1"/>
  <c r="R5571" i="1" s="1"/>
  <c r="Q5561" i="1"/>
  <c r="R5561" i="1" s="1"/>
  <c r="Q5565" i="1"/>
  <c r="R5565" i="1" s="1"/>
  <c r="Q5568" i="1"/>
  <c r="R5568" i="1" s="1"/>
  <c r="Q5575" i="1"/>
  <c r="R5575" i="1" s="1"/>
  <c r="Q5569" i="1"/>
  <c r="R5569" i="1" s="1"/>
  <c r="Q5559" i="1"/>
  <c r="R5559" i="1" s="1"/>
  <c r="Q5554" i="1"/>
  <c r="R5554" i="1" s="1"/>
  <c r="Q5573" i="1"/>
  <c r="R5573" i="1" s="1"/>
  <c r="Q5576" i="1"/>
  <c r="R5576" i="1" s="1"/>
  <c r="Q5567" i="1"/>
  <c r="R5567" i="1" s="1"/>
  <c r="Q5562" i="1"/>
  <c r="R5562" i="1" s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T634" i="1"/>
  <c r="U634" i="1" s="1"/>
  <c r="S633" i="1"/>
  <c r="T9398" i="1"/>
  <c r="U9398" i="1" s="1"/>
  <c r="S9397" i="1"/>
  <c r="T6189" i="1"/>
  <c r="U6189" i="1" s="1"/>
  <c r="S6188" i="1"/>
  <c r="T3182" i="1"/>
  <c r="U3182" i="1" s="1"/>
  <c r="S3181" i="1"/>
  <c r="T4629" i="1"/>
  <c r="U4629" i="1" s="1"/>
  <c r="S4628" i="1"/>
  <c r="T8401" i="1"/>
  <c r="U8401" i="1" s="1"/>
  <c r="S8400" i="1"/>
  <c r="T5737" i="1"/>
  <c r="U5737" i="1" s="1"/>
  <c r="S5736" i="1"/>
  <c r="T3966" i="1"/>
  <c r="U3966" i="1" s="1"/>
  <c r="S3965" i="1"/>
  <c r="T1963" i="1"/>
  <c r="U1963" i="1" s="1"/>
  <c r="S1962" i="1"/>
  <c r="T10751" i="1"/>
  <c r="U10751" i="1" s="1"/>
  <c r="S10750" i="1"/>
  <c r="T10846" i="1"/>
  <c r="U10846" i="1" s="1"/>
  <c r="S10845" i="1"/>
  <c r="T10960" i="1"/>
  <c r="U10960" i="1" s="1"/>
  <c r="S10959" i="1"/>
  <c r="T4406" i="1"/>
  <c r="U4406" i="1" s="1"/>
  <c r="S4405" i="1"/>
  <c r="T8180" i="1"/>
  <c r="U8180" i="1" s="1"/>
  <c r="S8179" i="1"/>
  <c r="T850" i="1"/>
  <c r="U850" i="1" s="1"/>
  <c r="S849" i="1"/>
  <c r="T6856" i="1"/>
  <c r="U6856" i="1" s="1"/>
  <c r="S6855" i="1"/>
  <c r="T7950" i="1"/>
  <c r="U7950" i="1" s="1"/>
  <c r="S7949" i="1"/>
  <c r="T5068" i="1"/>
  <c r="U5068" i="1" s="1"/>
  <c r="S5067" i="1"/>
  <c r="T2218" i="1"/>
  <c r="U2218" i="1" s="1"/>
  <c r="S2217" i="1"/>
  <c r="T5852" i="1"/>
  <c r="U5852" i="1" s="1"/>
  <c r="S5851" i="1"/>
  <c r="T4516" i="1"/>
  <c r="U4516" i="1" s="1"/>
  <c r="S4515" i="1"/>
  <c r="T4294" i="1"/>
  <c r="U4294" i="1" s="1"/>
  <c r="S4293" i="1"/>
  <c r="T7630" i="1"/>
  <c r="U7630" i="1" s="1"/>
  <c r="S7629" i="1"/>
  <c r="F1222" i="1"/>
  <c r="K1221" i="1"/>
  <c r="L1221" i="1" s="1"/>
  <c r="G1221" i="1"/>
  <c r="T3739" i="1"/>
  <c r="U3739" i="1" s="1"/>
  <c r="S3738" i="1"/>
  <c r="T2738" i="1"/>
  <c r="U2738" i="1" s="1"/>
  <c r="S2737" i="1"/>
  <c r="T7851" i="1"/>
  <c r="U7851" i="1" s="1"/>
  <c r="S7850" i="1"/>
  <c r="T10317" i="1"/>
  <c r="U10317" i="1" s="1"/>
  <c r="S10316" i="1"/>
  <c r="T8075" i="1"/>
  <c r="U8075" i="1" s="1"/>
  <c r="S8074" i="1"/>
  <c r="T79" i="1"/>
  <c r="U79" i="1" s="1"/>
  <c r="S78" i="1"/>
  <c r="T6737" i="1"/>
  <c r="U6737" i="1" s="1"/>
  <c r="S6736" i="1"/>
  <c r="T2629" i="1"/>
  <c r="U2629" i="1" s="1"/>
  <c r="S2628" i="1"/>
  <c r="T6970" i="1"/>
  <c r="U6970" i="1" s="1"/>
  <c r="S6969" i="1"/>
  <c r="T9314" i="1"/>
  <c r="U9314" i="1" s="1"/>
  <c r="S9313" i="1"/>
  <c r="T6314" i="1"/>
  <c r="U6314" i="1" s="1"/>
  <c r="S6313" i="1"/>
  <c r="T1511" i="1"/>
  <c r="U1511" i="1" s="1"/>
  <c r="S1510" i="1"/>
  <c r="S224" i="1"/>
  <c r="T224" i="1" s="1"/>
  <c r="U224" i="1" s="1"/>
  <c r="T518" i="1"/>
  <c r="U518" i="1" s="1"/>
  <c r="S517" i="1"/>
  <c r="T6626" i="1"/>
  <c r="U6626" i="1" s="1"/>
  <c r="S6625" i="1"/>
  <c r="T8643" i="1"/>
  <c r="U8643" i="1" s="1"/>
  <c r="S8642" i="1"/>
  <c r="T3845" i="1"/>
  <c r="U3845" i="1" s="1"/>
  <c r="S3844" i="1"/>
  <c r="T10520" i="1"/>
  <c r="U10520" i="1" s="1"/>
  <c r="S10519" i="1"/>
  <c r="T7070" i="1"/>
  <c r="U7070" i="1" s="1"/>
  <c r="S7069" i="1"/>
  <c r="T10194" i="1"/>
  <c r="U10194" i="1" s="1"/>
  <c r="S10193" i="1"/>
  <c r="T9736" i="1"/>
  <c r="U9736" i="1" s="1"/>
  <c r="S9735" i="1"/>
  <c r="T3068" i="1"/>
  <c r="U3068" i="1" s="1"/>
  <c r="S3067" i="1"/>
  <c r="T2302" i="1"/>
  <c r="U2302" i="1" s="1"/>
  <c r="S2301" i="1"/>
  <c r="T4193" i="1"/>
  <c r="U4193" i="1" s="1"/>
  <c r="S4192" i="1"/>
  <c r="T1298" i="1"/>
  <c r="U1298" i="1" s="1"/>
  <c r="S1297" i="1"/>
  <c r="T966" i="1"/>
  <c r="U966" i="1" s="1"/>
  <c r="S965" i="1"/>
  <c r="T1071" i="1"/>
  <c r="U1071" i="1" s="1"/>
  <c r="S1070" i="1"/>
  <c r="T3655" i="1"/>
  <c r="U3655" i="1" s="1"/>
  <c r="S3654" i="1"/>
  <c r="T10959" i="1" l="1"/>
  <c r="U10959" i="1" s="1"/>
  <c r="S10958" i="1"/>
  <c r="T5736" i="1"/>
  <c r="U5736" i="1" s="1"/>
  <c r="S5735" i="1"/>
  <c r="T517" i="1"/>
  <c r="U517" i="1" s="1"/>
  <c r="S516" i="1"/>
  <c r="T1510" i="1"/>
  <c r="U1510" i="1" s="1"/>
  <c r="S1509" i="1"/>
  <c r="T6969" i="1"/>
  <c r="U6969" i="1" s="1"/>
  <c r="S6968" i="1"/>
  <c r="T8074" i="1"/>
  <c r="U8074" i="1" s="1"/>
  <c r="S8073" i="1"/>
  <c r="F1223" i="1"/>
  <c r="K1222" i="1"/>
  <c r="L1222" i="1" s="1"/>
  <c r="H1222" i="1"/>
  <c r="G1222" i="1"/>
  <c r="T10750" i="1"/>
  <c r="U10750" i="1" s="1"/>
  <c r="S10749" i="1"/>
  <c r="T10431" i="1"/>
  <c r="U10431" i="1" s="1"/>
  <c r="S10430" i="1"/>
  <c r="T5209" i="1"/>
  <c r="U5209" i="1" s="1"/>
  <c r="S5208" i="1"/>
  <c r="T9064" i="1"/>
  <c r="U9064" i="1" s="1"/>
  <c r="S9063" i="1"/>
  <c r="T5404" i="1"/>
  <c r="U5404" i="1" s="1"/>
  <c r="S5403" i="1"/>
  <c r="T2964" i="1"/>
  <c r="U2964" i="1" s="1"/>
  <c r="S2963" i="1"/>
  <c r="T8509" i="1"/>
  <c r="U8509" i="1" s="1"/>
  <c r="S8508" i="1"/>
  <c r="T2079" i="1"/>
  <c r="U2079" i="1" s="1"/>
  <c r="S2078" i="1"/>
  <c r="Q4997" i="1"/>
  <c r="R4997" i="1" s="1"/>
  <c r="Q4996" i="1"/>
  <c r="R4996" i="1" s="1"/>
  <c r="Q4995" i="1"/>
  <c r="R4995" i="1" s="1"/>
  <c r="Q4994" i="1"/>
  <c r="R4994" i="1" s="1"/>
  <c r="Q4993" i="1"/>
  <c r="R4993" i="1" s="1"/>
  <c r="Q4992" i="1"/>
  <c r="R4992" i="1" s="1"/>
  <c r="Q4991" i="1"/>
  <c r="R4991" i="1" s="1"/>
  <c r="Q4990" i="1"/>
  <c r="R4990" i="1" s="1"/>
  <c r="Q4989" i="1"/>
  <c r="R4989" i="1" s="1"/>
  <c r="Q4988" i="1"/>
  <c r="R4988" i="1" s="1"/>
  <c r="Q4987" i="1"/>
  <c r="R4987" i="1" s="1"/>
  <c r="Q4986" i="1"/>
  <c r="R4986" i="1" s="1"/>
  <c r="O4994" i="1"/>
  <c r="O4986" i="1"/>
  <c r="O4978" i="1"/>
  <c r="O4970" i="1"/>
  <c r="O4962" i="1"/>
  <c r="O4954" i="1"/>
  <c r="O4946" i="1"/>
  <c r="O4938" i="1"/>
  <c r="O4930" i="1"/>
  <c r="O4922" i="1"/>
  <c r="O4914" i="1"/>
  <c r="O4906" i="1"/>
  <c r="O4898" i="1"/>
  <c r="O4890" i="1"/>
  <c r="O4991" i="1"/>
  <c r="O4983" i="1"/>
  <c r="O4975" i="1"/>
  <c r="O4967" i="1"/>
  <c r="O4959" i="1"/>
  <c r="O4951" i="1"/>
  <c r="O4943" i="1"/>
  <c r="O4935" i="1"/>
  <c r="O4927" i="1"/>
  <c r="O4919" i="1"/>
  <c r="O4911" i="1"/>
  <c r="O4903" i="1"/>
  <c r="O4895" i="1"/>
  <c r="O4996" i="1"/>
  <c r="O4988" i="1"/>
  <c r="O4980" i="1"/>
  <c r="O4972" i="1"/>
  <c r="O4964" i="1"/>
  <c r="O4956" i="1"/>
  <c r="O4948" i="1"/>
  <c r="O4940" i="1"/>
  <c r="O4932" i="1"/>
  <c r="O4924" i="1"/>
  <c r="O4916" i="1"/>
  <c r="O4908" i="1"/>
  <c r="O4900" i="1"/>
  <c r="O4892" i="1"/>
  <c r="O4993" i="1"/>
  <c r="O4985" i="1"/>
  <c r="O4977" i="1"/>
  <c r="O4969" i="1"/>
  <c r="O4961" i="1"/>
  <c r="O4953" i="1"/>
  <c r="O4945" i="1"/>
  <c r="O4937" i="1"/>
  <c r="O4929" i="1"/>
  <c r="O4921" i="1"/>
  <c r="O4913" i="1"/>
  <c r="O4905" i="1"/>
  <c r="O4897" i="1"/>
  <c r="O4889" i="1"/>
  <c r="O4990" i="1"/>
  <c r="O4982" i="1"/>
  <c r="O4974" i="1"/>
  <c r="O4966" i="1"/>
  <c r="O4958" i="1"/>
  <c r="O4950" i="1"/>
  <c r="O4942" i="1"/>
  <c r="O4934" i="1"/>
  <c r="O4926" i="1"/>
  <c r="O4918" i="1"/>
  <c r="O4910" i="1"/>
  <c r="O4902" i="1"/>
  <c r="O4894" i="1"/>
  <c r="O4998" i="1"/>
  <c r="O4995" i="1"/>
  <c r="O4987" i="1"/>
  <c r="O4979" i="1"/>
  <c r="O4971" i="1"/>
  <c r="O4963" i="1"/>
  <c r="O4955" i="1"/>
  <c r="O4947" i="1"/>
  <c r="O4939" i="1"/>
  <c r="O4931" i="1"/>
  <c r="O4923" i="1"/>
  <c r="O4915" i="1"/>
  <c r="O4907" i="1"/>
  <c r="O4899" i="1"/>
  <c r="O4891" i="1"/>
  <c r="O4992" i="1"/>
  <c r="O4984" i="1"/>
  <c r="O4976" i="1"/>
  <c r="O4968" i="1"/>
  <c r="O4960" i="1"/>
  <c r="O4952" i="1"/>
  <c r="O4944" i="1"/>
  <c r="O4936" i="1"/>
  <c r="O4928" i="1"/>
  <c r="O4920" i="1"/>
  <c r="O4912" i="1"/>
  <c r="O4904" i="1"/>
  <c r="O4896" i="1"/>
  <c r="O4997" i="1"/>
  <c r="O4965" i="1"/>
  <c r="O4933" i="1"/>
  <c r="O4901" i="1"/>
  <c r="O4989" i="1"/>
  <c r="O4957" i="1"/>
  <c r="O4925" i="1"/>
  <c r="O4893" i="1"/>
  <c r="O4981" i="1"/>
  <c r="O4949" i="1"/>
  <c r="O4917" i="1"/>
  <c r="O4973" i="1"/>
  <c r="O4941" i="1"/>
  <c r="O4909" i="1"/>
  <c r="Q4896" i="1"/>
  <c r="R4896" i="1" s="1"/>
  <c r="Q4899" i="1"/>
  <c r="R4899" i="1" s="1"/>
  <c r="Q4963" i="1"/>
  <c r="R4963" i="1" s="1"/>
  <c r="Q4910" i="1"/>
  <c r="R4910" i="1" s="1"/>
  <c r="Q4974" i="1"/>
  <c r="R4974" i="1" s="1"/>
  <c r="Q4945" i="1"/>
  <c r="R4945" i="1" s="1"/>
  <c r="Q4916" i="1"/>
  <c r="R4916" i="1" s="1"/>
  <c r="Q4980" i="1"/>
  <c r="R4980" i="1" s="1"/>
  <c r="Q4951" i="1"/>
  <c r="R4951" i="1" s="1"/>
  <c r="Q4906" i="1"/>
  <c r="R4906" i="1" s="1"/>
  <c r="Q4970" i="1"/>
  <c r="R4970" i="1" s="1"/>
  <c r="Q4909" i="1"/>
  <c r="R4909" i="1" s="1"/>
  <c r="Q4973" i="1"/>
  <c r="R4973" i="1" s="1"/>
  <c r="Q4966" i="1"/>
  <c r="R4966" i="1" s="1"/>
  <c r="Q4943" i="1"/>
  <c r="R4943" i="1" s="1"/>
  <c r="Q4928" i="1"/>
  <c r="R4928" i="1" s="1"/>
  <c r="Q4907" i="1"/>
  <c r="R4907" i="1" s="1"/>
  <c r="Q4971" i="1"/>
  <c r="R4971" i="1" s="1"/>
  <c r="Q4918" i="1"/>
  <c r="R4918" i="1" s="1"/>
  <c r="Q4982" i="1"/>
  <c r="R4982" i="1" s="1"/>
  <c r="Q4889" i="1"/>
  <c r="R4889" i="1" s="1"/>
  <c r="Q4953" i="1"/>
  <c r="R4953" i="1" s="1"/>
  <c r="Q4924" i="1"/>
  <c r="R4924" i="1" s="1"/>
  <c r="Q4895" i="1"/>
  <c r="R4895" i="1" s="1"/>
  <c r="Q4959" i="1"/>
  <c r="R4959" i="1" s="1"/>
  <c r="Q4914" i="1"/>
  <c r="R4914" i="1" s="1"/>
  <c r="Q4978" i="1"/>
  <c r="R4978" i="1" s="1"/>
  <c r="Q4917" i="1"/>
  <c r="R4917" i="1" s="1"/>
  <c r="Q4981" i="1"/>
  <c r="R4981" i="1" s="1"/>
  <c r="Q4898" i="1"/>
  <c r="R4898" i="1" s="1"/>
  <c r="Q4960" i="1"/>
  <c r="R4960" i="1" s="1"/>
  <c r="Q4904" i="1"/>
  <c r="R4904" i="1" s="1"/>
  <c r="Q4915" i="1"/>
  <c r="R4915" i="1" s="1"/>
  <c r="Q4979" i="1"/>
  <c r="R4979" i="1" s="1"/>
  <c r="Q4926" i="1"/>
  <c r="R4926" i="1" s="1"/>
  <c r="Q4897" i="1"/>
  <c r="R4897" i="1" s="1"/>
  <c r="Q4961" i="1"/>
  <c r="R4961" i="1" s="1"/>
  <c r="Q4932" i="1"/>
  <c r="R4932" i="1" s="1"/>
  <c r="Q4903" i="1"/>
  <c r="R4903" i="1" s="1"/>
  <c r="Q4967" i="1"/>
  <c r="R4967" i="1" s="1"/>
  <c r="Q4922" i="1"/>
  <c r="R4922" i="1" s="1"/>
  <c r="Q4925" i="1"/>
  <c r="R4925" i="1" s="1"/>
  <c r="Q4998" i="1"/>
  <c r="R4998" i="1" s="1"/>
  <c r="S4998" i="1" s="1"/>
  <c r="T4998" i="1" s="1"/>
  <c r="U4998" i="1" s="1"/>
  <c r="Q4965" i="1"/>
  <c r="R4965" i="1" s="1"/>
  <c r="Q4936" i="1"/>
  <c r="R4936" i="1" s="1"/>
  <c r="Q4912" i="1"/>
  <c r="R4912" i="1" s="1"/>
  <c r="Q4888" i="1"/>
  <c r="R4888" i="1" s="1"/>
  <c r="Q4923" i="1"/>
  <c r="R4923" i="1" s="1"/>
  <c r="Q4934" i="1"/>
  <c r="R4934" i="1" s="1"/>
  <c r="Q4905" i="1"/>
  <c r="R4905" i="1" s="1"/>
  <c r="Q4969" i="1"/>
  <c r="R4969" i="1" s="1"/>
  <c r="Q4940" i="1"/>
  <c r="R4940" i="1" s="1"/>
  <c r="Q4911" i="1"/>
  <c r="R4911" i="1" s="1"/>
  <c r="Q4975" i="1"/>
  <c r="R4975" i="1" s="1"/>
  <c r="Q4930" i="1"/>
  <c r="R4930" i="1" s="1"/>
  <c r="Q4933" i="1"/>
  <c r="R4933" i="1" s="1"/>
  <c r="Q4968" i="1"/>
  <c r="R4968" i="1" s="1"/>
  <c r="Q4944" i="1"/>
  <c r="R4944" i="1" s="1"/>
  <c r="Q4920" i="1"/>
  <c r="R4920" i="1" s="1"/>
  <c r="Q4931" i="1"/>
  <c r="R4931" i="1" s="1"/>
  <c r="Q4942" i="1"/>
  <c r="R4942" i="1" s="1"/>
  <c r="Q4913" i="1"/>
  <c r="R4913" i="1" s="1"/>
  <c r="Q4977" i="1"/>
  <c r="R4977" i="1" s="1"/>
  <c r="Q4948" i="1"/>
  <c r="R4948" i="1" s="1"/>
  <c r="Q4919" i="1"/>
  <c r="R4919" i="1" s="1"/>
  <c r="Q4983" i="1"/>
  <c r="R4983" i="1" s="1"/>
  <c r="Q4938" i="1"/>
  <c r="R4938" i="1" s="1"/>
  <c r="Q4941" i="1"/>
  <c r="R4941" i="1" s="1"/>
  <c r="Q4902" i="1"/>
  <c r="R4902" i="1" s="1"/>
  <c r="Q4908" i="1"/>
  <c r="R4908" i="1" s="1"/>
  <c r="Q4976" i="1"/>
  <c r="R4976" i="1" s="1"/>
  <c r="Q4952" i="1"/>
  <c r="R4952" i="1" s="1"/>
  <c r="Q4939" i="1"/>
  <c r="R4939" i="1" s="1"/>
  <c r="Q4950" i="1"/>
  <c r="R4950" i="1" s="1"/>
  <c r="Q4921" i="1"/>
  <c r="R4921" i="1" s="1"/>
  <c r="Q4985" i="1"/>
  <c r="R4985" i="1" s="1"/>
  <c r="Q4892" i="1"/>
  <c r="R4892" i="1" s="1"/>
  <c r="Q4956" i="1"/>
  <c r="R4956" i="1" s="1"/>
  <c r="Q4927" i="1"/>
  <c r="R4927" i="1" s="1"/>
  <c r="Q4946" i="1"/>
  <c r="R4946" i="1" s="1"/>
  <c r="Q4949" i="1"/>
  <c r="R4949" i="1" s="1"/>
  <c r="Q4891" i="1"/>
  <c r="R4891" i="1" s="1"/>
  <c r="Q4937" i="1"/>
  <c r="R4937" i="1" s="1"/>
  <c r="Q4972" i="1"/>
  <c r="R4972" i="1" s="1"/>
  <c r="Q4984" i="1"/>
  <c r="R4984" i="1" s="1"/>
  <c r="Q4947" i="1"/>
  <c r="R4947" i="1" s="1"/>
  <c r="Q4894" i="1"/>
  <c r="R4894" i="1" s="1"/>
  <c r="Q4958" i="1"/>
  <c r="R4958" i="1" s="1"/>
  <c r="Q4929" i="1"/>
  <c r="R4929" i="1" s="1"/>
  <c r="Q4900" i="1"/>
  <c r="R4900" i="1" s="1"/>
  <c r="Q4964" i="1"/>
  <c r="R4964" i="1" s="1"/>
  <c r="Q4935" i="1"/>
  <c r="R4935" i="1" s="1"/>
  <c r="Q4890" i="1"/>
  <c r="R4890" i="1" s="1"/>
  <c r="Q4954" i="1"/>
  <c r="R4954" i="1" s="1"/>
  <c r="Q4893" i="1"/>
  <c r="R4893" i="1" s="1"/>
  <c r="Q4957" i="1"/>
  <c r="R4957" i="1" s="1"/>
  <c r="Q4955" i="1"/>
  <c r="R4955" i="1" s="1"/>
  <c r="Q4962" i="1"/>
  <c r="R4962" i="1" s="1"/>
  <c r="Q4901" i="1"/>
  <c r="R4901" i="1" s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T1297" i="1"/>
  <c r="U1297" i="1" s="1"/>
  <c r="S1296" i="1"/>
  <c r="T9735" i="1"/>
  <c r="U9735" i="1" s="1"/>
  <c r="S9734" i="1"/>
  <c r="T8642" i="1"/>
  <c r="U8642" i="1" s="1"/>
  <c r="S8641" i="1"/>
  <c r="T2737" i="1"/>
  <c r="U2737" i="1" s="1"/>
  <c r="S2736" i="1"/>
  <c r="T7629" i="1"/>
  <c r="U7629" i="1" s="1"/>
  <c r="S7628" i="1"/>
  <c r="T5067" i="1"/>
  <c r="U5067" i="1" s="1"/>
  <c r="S5066" i="1"/>
  <c r="T849" i="1"/>
  <c r="U849" i="1" s="1"/>
  <c r="S848" i="1"/>
  <c r="S223" i="1"/>
  <c r="T4852" i="1"/>
  <c r="U4852" i="1" s="1"/>
  <c r="S4851" i="1"/>
  <c r="T1631" i="1"/>
  <c r="U1631" i="1" s="1"/>
  <c r="S1630" i="1"/>
  <c r="T8963" i="1"/>
  <c r="U8963" i="1" s="1"/>
  <c r="S8962" i="1"/>
  <c r="T965" i="1"/>
  <c r="U965" i="1" s="1"/>
  <c r="S964" i="1"/>
  <c r="T6313" i="1"/>
  <c r="U6313" i="1" s="1"/>
  <c r="S6312" i="1"/>
  <c r="T2628" i="1"/>
  <c r="U2628" i="1" s="1"/>
  <c r="S2627" i="1"/>
  <c r="T10316" i="1"/>
  <c r="U10316" i="1" s="1"/>
  <c r="S10315" i="1"/>
  <c r="T7522" i="1"/>
  <c r="U7522" i="1" s="1"/>
  <c r="S7521" i="1"/>
  <c r="T7731" i="1"/>
  <c r="U7731" i="1" s="1"/>
  <c r="S7730" i="1"/>
  <c r="T9850" i="1"/>
  <c r="U9850" i="1" s="1"/>
  <c r="S9849" i="1"/>
  <c r="T2407" i="1"/>
  <c r="U2407" i="1" s="1"/>
  <c r="S2406" i="1"/>
  <c r="T9629" i="1"/>
  <c r="U9629" i="1" s="1"/>
  <c r="S9628" i="1"/>
  <c r="P4998" i="1"/>
  <c r="T1404" i="1"/>
  <c r="U1404" i="1" s="1"/>
  <c r="S1403" i="1"/>
  <c r="T1751" i="1"/>
  <c r="U1751" i="1" s="1"/>
  <c r="S1750" i="1"/>
  <c r="T3067" i="1"/>
  <c r="U3067" i="1" s="1"/>
  <c r="S3066" i="1"/>
  <c r="T3844" i="1"/>
  <c r="U3844" i="1" s="1"/>
  <c r="S3843" i="1"/>
  <c r="T2217" i="1"/>
  <c r="U2217" i="1" s="1"/>
  <c r="S2216" i="1"/>
  <c r="T6428" i="1"/>
  <c r="U6428" i="1" s="1"/>
  <c r="S6427" i="1"/>
  <c r="T10097" i="1"/>
  <c r="U10097" i="1" s="1"/>
  <c r="S10096" i="1"/>
  <c r="T3654" i="1"/>
  <c r="U3654" i="1" s="1"/>
  <c r="S3653" i="1"/>
  <c r="T4192" i="1"/>
  <c r="U4192" i="1" s="1"/>
  <c r="S4191" i="1"/>
  <c r="T3738" i="1"/>
  <c r="U3738" i="1" s="1"/>
  <c r="S3737" i="1"/>
  <c r="T4293" i="1"/>
  <c r="U4293" i="1" s="1"/>
  <c r="S4292" i="1"/>
  <c r="T4515" i="1"/>
  <c r="U4515" i="1" s="1"/>
  <c r="S4514" i="1"/>
  <c r="T7949" i="1"/>
  <c r="U7949" i="1" s="1"/>
  <c r="S7948" i="1"/>
  <c r="T8179" i="1"/>
  <c r="U8179" i="1" s="1"/>
  <c r="S8178" i="1"/>
  <c r="T3181" i="1"/>
  <c r="U3181" i="1" s="1"/>
  <c r="S3180" i="1"/>
  <c r="T4085" i="1"/>
  <c r="U4085" i="1" s="1"/>
  <c r="S4084" i="1"/>
  <c r="T7438" i="1"/>
  <c r="U7438" i="1" s="1"/>
  <c r="S7437" i="1"/>
  <c r="T408" i="1"/>
  <c r="U408" i="1" s="1"/>
  <c r="S407" i="1"/>
  <c r="T2514" i="1"/>
  <c r="U2514" i="1" s="1"/>
  <c r="S2513" i="1"/>
  <c r="T6067" i="1"/>
  <c r="U6067" i="1" s="1"/>
  <c r="S6066" i="1"/>
  <c r="T633" i="1"/>
  <c r="U633" i="1" s="1"/>
  <c r="S632" i="1"/>
  <c r="T10193" i="1"/>
  <c r="U10193" i="1" s="1"/>
  <c r="S10192" i="1"/>
  <c r="T6625" i="1"/>
  <c r="U6625" i="1" s="1"/>
  <c r="S6624" i="1"/>
  <c r="T9313" i="1"/>
  <c r="U9313" i="1" s="1"/>
  <c r="S9312" i="1"/>
  <c r="T6736" i="1"/>
  <c r="U6736" i="1" s="1"/>
  <c r="S6735" i="1"/>
  <c r="T7850" i="1"/>
  <c r="U7850" i="1" s="1"/>
  <c r="S7849" i="1"/>
  <c r="T1962" i="1"/>
  <c r="U1962" i="1" s="1"/>
  <c r="S1961" i="1"/>
  <c r="S5663" i="1"/>
  <c r="T5663" i="1" s="1"/>
  <c r="U5663" i="1" s="1"/>
  <c r="T3294" i="1"/>
  <c r="U3294" i="1" s="1"/>
  <c r="S3293" i="1"/>
  <c r="T3409" i="1"/>
  <c r="U3409" i="1" s="1"/>
  <c r="S3408" i="1"/>
  <c r="T9175" i="1"/>
  <c r="U9175" i="1" s="1"/>
  <c r="S9174" i="1"/>
  <c r="T5958" i="1"/>
  <c r="U5958" i="1" s="1"/>
  <c r="S5957" i="1"/>
  <c r="T10641" i="1"/>
  <c r="U10641" i="1" s="1"/>
  <c r="S10640" i="1"/>
  <c r="T8763" i="1"/>
  <c r="U8763" i="1" s="1"/>
  <c r="S8762" i="1"/>
  <c r="T6536" i="1"/>
  <c r="U6536" i="1" s="1"/>
  <c r="S6535" i="1"/>
  <c r="T6855" i="1"/>
  <c r="U6855" i="1" s="1"/>
  <c r="S6854" i="1"/>
  <c r="T4628" i="1"/>
  <c r="U4628" i="1" s="1"/>
  <c r="S4627" i="1"/>
  <c r="T7300" i="1"/>
  <c r="U7300" i="1" s="1"/>
  <c r="S7299" i="1"/>
  <c r="T1070" i="1"/>
  <c r="U1070" i="1" s="1"/>
  <c r="S1069" i="1"/>
  <c r="T2301" i="1"/>
  <c r="U2301" i="1" s="1"/>
  <c r="S2300" i="1"/>
  <c r="T10519" i="1"/>
  <c r="U10519" i="1" s="1"/>
  <c r="S10518" i="1"/>
  <c r="M1221" i="1"/>
  <c r="T5851" i="1"/>
  <c r="U5851" i="1" s="1"/>
  <c r="S5850" i="1"/>
  <c r="T4405" i="1"/>
  <c r="U4405" i="1" s="1"/>
  <c r="S4404" i="1"/>
  <c r="T8400" i="1"/>
  <c r="U8400" i="1" s="1"/>
  <c r="S8399" i="1"/>
  <c r="T6188" i="1"/>
  <c r="U6188" i="1" s="1"/>
  <c r="S6187" i="1"/>
  <c r="T9397" i="1"/>
  <c r="U9397" i="1" s="1"/>
  <c r="S9396" i="1"/>
  <c r="T5513" i="1"/>
  <c r="U5513" i="1" s="1"/>
  <c r="S5512" i="1"/>
  <c r="T1856" i="1"/>
  <c r="U1856" i="1" s="1"/>
  <c r="S1855" i="1"/>
  <c r="T2859" i="1"/>
  <c r="U2859" i="1" s="1"/>
  <c r="S2858" i="1"/>
  <c r="T741" i="1"/>
  <c r="U741" i="1" s="1"/>
  <c r="S740" i="1"/>
  <c r="T8289" i="1"/>
  <c r="U8289" i="1" s="1"/>
  <c r="S8288" i="1"/>
  <c r="T7069" i="1"/>
  <c r="U7069" i="1" s="1"/>
  <c r="S7068" i="1"/>
  <c r="T78" i="1"/>
  <c r="U78" i="1" s="1"/>
  <c r="S77" i="1"/>
  <c r="H1221" i="1"/>
  <c r="T10845" i="1"/>
  <c r="U10845" i="1" s="1"/>
  <c r="S10844" i="1"/>
  <c r="T3965" i="1"/>
  <c r="U3965" i="1" s="1"/>
  <c r="S3964" i="1"/>
  <c r="T5302" i="1"/>
  <c r="U5302" i="1" s="1"/>
  <c r="S5301" i="1"/>
  <c r="T333" i="1"/>
  <c r="U333" i="1" s="1"/>
  <c r="S332" i="1"/>
  <c r="T9970" i="1"/>
  <c r="U9970" i="1" s="1"/>
  <c r="S9969" i="1"/>
  <c r="T9522" i="1"/>
  <c r="U9522" i="1" s="1"/>
  <c r="S9521" i="1"/>
  <c r="T7197" i="1"/>
  <c r="U7197" i="1" s="1"/>
  <c r="S7196" i="1"/>
  <c r="T4739" i="1"/>
  <c r="U4739" i="1" s="1"/>
  <c r="S4738" i="1"/>
  <c r="T3516" i="1"/>
  <c r="U3516" i="1" s="1"/>
  <c r="S3515" i="1"/>
  <c r="T8878" i="1"/>
  <c r="U8878" i="1" s="1"/>
  <c r="S8877" i="1"/>
  <c r="T3515" i="1" l="1"/>
  <c r="U3515" i="1" s="1"/>
  <c r="S3514" i="1"/>
  <c r="T9521" i="1"/>
  <c r="U9521" i="1" s="1"/>
  <c r="S9520" i="1"/>
  <c r="T10844" i="1"/>
  <c r="U10844" i="1" s="1"/>
  <c r="S10843" i="1"/>
  <c r="T2858" i="1"/>
  <c r="U2858" i="1" s="1"/>
  <c r="S2857" i="1"/>
  <c r="T5512" i="1"/>
  <c r="U5512" i="1" s="1"/>
  <c r="S5511" i="1"/>
  <c r="T6187" i="1"/>
  <c r="U6187" i="1" s="1"/>
  <c r="S6186" i="1"/>
  <c r="T5850" i="1"/>
  <c r="U5850" i="1" s="1"/>
  <c r="S5849" i="1"/>
  <c r="T6854" i="1"/>
  <c r="U6854" i="1" s="1"/>
  <c r="S6853" i="1"/>
  <c r="T10640" i="1"/>
  <c r="U10640" i="1" s="1"/>
  <c r="S10639" i="1"/>
  <c r="T3293" i="1"/>
  <c r="U3293" i="1" s="1"/>
  <c r="S3292" i="1"/>
  <c r="T9312" i="1"/>
  <c r="U9312" i="1" s="1"/>
  <c r="S9311" i="1"/>
  <c r="T632" i="1"/>
  <c r="U632" i="1" s="1"/>
  <c r="S631" i="1"/>
  <c r="T7437" i="1"/>
  <c r="U7437" i="1" s="1"/>
  <c r="S7436" i="1"/>
  <c r="T7948" i="1"/>
  <c r="U7948" i="1" s="1"/>
  <c r="S7947" i="1"/>
  <c r="T4191" i="1"/>
  <c r="U4191" i="1" s="1"/>
  <c r="S4190" i="1"/>
  <c r="T2406" i="1"/>
  <c r="U2406" i="1" s="1"/>
  <c r="S2405" i="1"/>
  <c r="T7521" i="1"/>
  <c r="U7521" i="1" s="1"/>
  <c r="S7520" i="1"/>
  <c r="T10315" i="1"/>
  <c r="U10315" i="1" s="1"/>
  <c r="S10314" i="1"/>
  <c r="T7628" i="1"/>
  <c r="U7628" i="1" s="1"/>
  <c r="S7627" i="1"/>
  <c r="T1296" i="1"/>
  <c r="U1296" i="1" s="1"/>
  <c r="S1295" i="1"/>
  <c r="T516" i="1"/>
  <c r="U516" i="1" s="1"/>
  <c r="S515" i="1"/>
  <c r="T8288" i="1"/>
  <c r="U8288" i="1" s="1"/>
  <c r="S8287" i="1"/>
  <c r="T7299" i="1"/>
  <c r="U7299" i="1" s="1"/>
  <c r="S7298" i="1"/>
  <c r="T1750" i="1"/>
  <c r="U1750" i="1" s="1"/>
  <c r="S1749" i="1"/>
  <c r="T223" i="1"/>
  <c r="U223" i="1" s="1"/>
  <c r="S222" i="1"/>
  <c r="T2963" i="1"/>
  <c r="U2963" i="1" s="1"/>
  <c r="S2962" i="1"/>
  <c r="G1223" i="1"/>
  <c r="F1224" i="1" s="1"/>
  <c r="T4738" i="1"/>
  <c r="U4738" i="1" s="1"/>
  <c r="S4737" i="1"/>
  <c r="T9969" i="1"/>
  <c r="U9969" i="1" s="1"/>
  <c r="S9968" i="1"/>
  <c r="T1855" i="1"/>
  <c r="U1855" i="1" s="1"/>
  <c r="S1854" i="1"/>
  <c r="T8399" i="1"/>
  <c r="U8399" i="1" s="1"/>
  <c r="S8398" i="1"/>
  <c r="T6535" i="1"/>
  <c r="U6535" i="1" s="1"/>
  <c r="S6534" i="1"/>
  <c r="T5957" i="1"/>
  <c r="U5957" i="1" s="1"/>
  <c r="S5956" i="1"/>
  <c r="T1961" i="1"/>
  <c r="U1961" i="1" s="1"/>
  <c r="S1960" i="1"/>
  <c r="T6624" i="1"/>
  <c r="U6624" i="1" s="1"/>
  <c r="S6623" i="1"/>
  <c r="T6066" i="1"/>
  <c r="U6066" i="1" s="1"/>
  <c r="S6065" i="1"/>
  <c r="T4084" i="1"/>
  <c r="U4084" i="1" s="1"/>
  <c r="S4083" i="1"/>
  <c r="T3180" i="1"/>
  <c r="U3180" i="1" s="1"/>
  <c r="S3179" i="1"/>
  <c r="T4514" i="1"/>
  <c r="U4514" i="1" s="1"/>
  <c r="S4513" i="1"/>
  <c r="T3653" i="1"/>
  <c r="U3653" i="1" s="1"/>
  <c r="S3652" i="1"/>
  <c r="T2627" i="1"/>
  <c r="U2627" i="1" s="1"/>
  <c r="S2626" i="1"/>
  <c r="T2736" i="1"/>
  <c r="U2736" i="1" s="1"/>
  <c r="S2735" i="1"/>
  <c r="T10430" i="1"/>
  <c r="U10430" i="1" s="1"/>
  <c r="S10429" i="1"/>
  <c r="T8073" i="1"/>
  <c r="U8073" i="1" s="1"/>
  <c r="S8072" i="1"/>
  <c r="T77" i="1"/>
  <c r="U77" i="1" s="1"/>
  <c r="S76" i="1"/>
  <c r="T740" i="1"/>
  <c r="U740" i="1" s="1"/>
  <c r="S739" i="1"/>
  <c r="T10518" i="1"/>
  <c r="U10518" i="1" s="1"/>
  <c r="S10517" i="1"/>
  <c r="T2216" i="1"/>
  <c r="U2216" i="1" s="1"/>
  <c r="S2215" i="1"/>
  <c r="T1403" i="1"/>
  <c r="U1403" i="1" s="1"/>
  <c r="S1402" i="1"/>
  <c r="T8962" i="1"/>
  <c r="U8962" i="1" s="1"/>
  <c r="S8961" i="1"/>
  <c r="S4996" i="1"/>
  <c r="T4996" i="1" s="1"/>
  <c r="U4996" i="1" s="1"/>
  <c r="T5403" i="1"/>
  <c r="U5403" i="1" s="1"/>
  <c r="S5402" i="1"/>
  <c r="T7196" i="1"/>
  <c r="U7196" i="1" s="1"/>
  <c r="S7195" i="1"/>
  <c r="T332" i="1"/>
  <c r="U332" i="1" s="1"/>
  <c r="S331" i="1"/>
  <c r="T4404" i="1"/>
  <c r="U4404" i="1" s="1"/>
  <c r="S4403" i="1"/>
  <c r="T8762" i="1"/>
  <c r="U8762" i="1" s="1"/>
  <c r="S8761" i="1"/>
  <c r="T9174" i="1"/>
  <c r="U9174" i="1" s="1"/>
  <c r="S9173" i="1"/>
  <c r="T7849" i="1"/>
  <c r="U7849" i="1" s="1"/>
  <c r="S7848" i="1"/>
  <c r="T10192" i="1"/>
  <c r="U10192" i="1" s="1"/>
  <c r="S10191" i="1"/>
  <c r="T2513" i="1"/>
  <c r="U2513" i="1" s="1"/>
  <c r="S2512" i="1"/>
  <c r="S5662" i="1"/>
  <c r="T4292" i="1"/>
  <c r="U4292" i="1" s="1"/>
  <c r="S4291" i="1"/>
  <c r="T10096" i="1"/>
  <c r="U10096" i="1" s="1"/>
  <c r="S10095" i="1"/>
  <c r="T9849" i="1"/>
  <c r="U9849" i="1" s="1"/>
  <c r="S9848" i="1"/>
  <c r="T6312" i="1"/>
  <c r="U6312" i="1" s="1"/>
  <c r="S6311" i="1"/>
  <c r="T848" i="1"/>
  <c r="U848" i="1" s="1"/>
  <c r="S847" i="1"/>
  <c r="T8641" i="1"/>
  <c r="U8641" i="1" s="1"/>
  <c r="S8640" i="1"/>
  <c r="S4997" i="1"/>
  <c r="T4997" i="1" s="1"/>
  <c r="U4997" i="1" s="1"/>
  <c r="T10749" i="1"/>
  <c r="U10749" i="1" s="1"/>
  <c r="S10748" i="1"/>
  <c r="T6968" i="1"/>
  <c r="U6968" i="1" s="1"/>
  <c r="S6967" i="1"/>
  <c r="T5735" i="1"/>
  <c r="U5735" i="1" s="1"/>
  <c r="S5734" i="1"/>
  <c r="T2300" i="1"/>
  <c r="U2300" i="1" s="1"/>
  <c r="S2299" i="1"/>
  <c r="T3843" i="1"/>
  <c r="U3843" i="1" s="1"/>
  <c r="S3842" i="1"/>
  <c r="T1630" i="1"/>
  <c r="U1630" i="1" s="1"/>
  <c r="S1629" i="1"/>
  <c r="T2078" i="1"/>
  <c r="U2078" i="1" s="1"/>
  <c r="S2077" i="1"/>
  <c r="T9063" i="1"/>
  <c r="U9063" i="1" s="1"/>
  <c r="S9062" i="1"/>
  <c r="T8877" i="1"/>
  <c r="U8877" i="1" s="1"/>
  <c r="S8876" i="1"/>
  <c r="T5301" i="1"/>
  <c r="U5301" i="1" s="1"/>
  <c r="S5300" i="1"/>
  <c r="T3964" i="1"/>
  <c r="U3964" i="1" s="1"/>
  <c r="S3963" i="1"/>
  <c r="T9396" i="1"/>
  <c r="U9396" i="1" s="1"/>
  <c r="S9395" i="1"/>
  <c r="T4627" i="1"/>
  <c r="U4627" i="1" s="1"/>
  <c r="S4626" i="1"/>
  <c r="T3408" i="1"/>
  <c r="U3408" i="1" s="1"/>
  <c r="S3407" i="1"/>
  <c r="T6735" i="1"/>
  <c r="U6735" i="1" s="1"/>
  <c r="S6734" i="1"/>
  <c r="T407" i="1"/>
  <c r="U407" i="1" s="1"/>
  <c r="S406" i="1"/>
  <c r="T8178" i="1"/>
  <c r="U8178" i="1" s="1"/>
  <c r="S8177" i="1"/>
  <c r="T3737" i="1"/>
  <c r="U3737" i="1" s="1"/>
  <c r="S3736" i="1"/>
  <c r="T6427" i="1"/>
  <c r="U6427" i="1" s="1"/>
  <c r="S6426" i="1"/>
  <c r="T9628" i="1"/>
  <c r="U9628" i="1" s="1"/>
  <c r="S9627" i="1"/>
  <c r="T7730" i="1"/>
  <c r="U7730" i="1" s="1"/>
  <c r="S7729" i="1"/>
  <c r="T5066" i="1"/>
  <c r="U5066" i="1" s="1"/>
  <c r="S5065" i="1"/>
  <c r="T9734" i="1"/>
  <c r="U9734" i="1" s="1"/>
  <c r="S9733" i="1"/>
  <c r="M1222" i="1"/>
  <c r="T1509" i="1"/>
  <c r="U1509" i="1" s="1"/>
  <c r="S1508" i="1"/>
  <c r="T10958" i="1"/>
  <c r="U10958" i="1" s="1"/>
  <c r="S10957" i="1"/>
  <c r="T7068" i="1"/>
  <c r="U7068" i="1" s="1"/>
  <c r="S7067" i="1"/>
  <c r="T1069" i="1"/>
  <c r="U1069" i="1" s="1"/>
  <c r="S1068" i="1"/>
  <c r="T3066" i="1"/>
  <c r="U3066" i="1" s="1"/>
  <c r="S3065" i="1"/>
  <c r="T964" i="1"/>
  <c r="U964" i="1" s="1"/>
  <c r="S963" i="1"/>
  <c r="T4851" i="1"/>
  <c r="U4851" i="1" s="1"/>
  <c r="S4850" i="1"/>
  <c r="T8508" i="1"/>
  <c r="U8508" i="1" s="1"/>
  <c r="S8507" i="1"/>
  <c r="T5208" i="1"/>
  <c r="U5208" i="1" s="1"/>
  <c r="S5207" i="1"/>
  <c r="H1224" i="1" l="1"/>
  <c r="G1224" i="1"/>
  <c r="T3065" i="1"/>
  <c r="U3065" i="1" s="1"/>
  <c r="S3064" i="1"/>
  <c r="T6734" i="1"/>
  <c r="U6734" i="1" s="1"/>
  <c r="S6733" i="1"/>
  <c r="T2857" i="1"/>
  <c r="U2857" i="1" s="1"/>
  <c r="S2856" i="1"/>
  <c r="T3842" i="1"/>
  <c r="U3842" i="1" s="1"/>
  <c r="S3841" i="1"/>
  <c r="T6967" i="1"/>
  <c r="U6967" i="1" s="1"/>
  <c r="S6966" i="1"/>
  <c r="T9848" i="1"/>
  <c r="U9848" i="1" s="1"/>
  <c r="S9847" i="1"/>
  <c r="T5662" i="1"/>
  <c r="U5662" i="1" s="1"/>
  <c r="S5661" i="1"/>
  <c r="T4513" i="1"/>
  <c r="U4513" i="1" s="1"/>
  <c r="S4512" i="1"/>
  <c r="T6623" i="1"/>
  <c r="U6623" i="1" s="1"/>
  <c r="S6622" i="1"/>
  <c r="T6534" i="1"/>
  <c r="U6534" i="1" s="1"/>
  <c r="S6533" i="1"/>
  <c r="H1223" i="1"/>
  <c r="T1749" i="1"/>
  <c r="U1749" i="1" s="1"/>
  <c r="S1748" i="1"/>
  <c r="T2077" i="1"/>
  <c r="U2077" i="1" s="1"/>
  <c r="S2076" i="1"/>
  <c r="T331" i="1"/>
  <c r="U331" i="1" s="1"/>
  <c r="S330" i="1"/>
  <c r="S4995" i="1"/>
  <c r="T6853" i="1"/>
  <c r="U6853" i="1" s="1"/>
  <c r="S6852" i="1"/>
  <c r="T1068" i="1"/>
  <c r="U1068" i="1" s="1"/>
  <c r="S1067" i="1"/>
  <c r="T5065" i="1"/>
  <c r="U5065" i="1" s="1"/>
  <c r="S5064" i="1"/>
  <c r="T3736" i="1"/>
  <c r="U3736" i="1" s="1"/>
  <c r="S3735" i="1"/>
  <c r="T3407" i="1"/>
  <c r="U3407" i="1" s="1"/>
  <c r="S3406" i="1"/>
  <c r="T9395" i="1"/>
  <c r="U9395" i="1" s="1"/>
  <c r="S9394" i="1"/>
  <c r="T2512" i="1"/>
  <c r="U2512" i="1" s="1"/>
  <c r="S2511" i="1"/>
  <c r="T8761" i="1"/>
  <c r="U8761" i="1" s="1"/>
  <c r="S8760" i="1"/>
  <c r="T7195" i="1"/>
  <c r="U7195" i="1" s="1"/>
  <c r="S7194" i="1"/>
  <c r="T2215" i="1"/>
  <c r="U2215" i="1" s="1"/>
  <c r="S2214" i="1"/>
  <c r="T8072" i="1"/>
  <c r="U8072" i="1" s="1"/>
  <c r="S8071" i="1"/>
  <c r="K1223" i="1"/>
  <c r="L1223" i="1" s="1"/>
  <c r="T4190" i="1"/>
  <c r="U4190" i="1" s="1"/>
  <c r="S4189" i="1"/>
  <c r="T9311" i="1"/>
  <c r="U9311" i="1" s="1"/>
  <c r="S9310" i="1"/>
  <c r="T5849" i="1"/>
  <c r="U5849" i="1" s="1"/>
  <c r="S5848" i="1"/>
  <c r="T10843" i="1"/>
  <c r="U10843" i="1" s="1"/>
  <c r="S10842" i="1"/>
  <c r="T5300" i="1"/>
  <c r="U5300" i="1" s="1"/>
  <c r="S5299" i="1"/>
  <c r="T631" i="1"/>
  <c r="U631" i="1" s="1"/>
  <c r="S630" i="1"/>
  <c r="T5207" i="1"/>
  <c r="U5207" i="1" s="1"/>
  <c r="S5206" i="1"/>
  <c r="T2299" i="1"/>
  <c r="U2299" i="1" s="1"/>
  <c r="S2298" i="1"/>
  <c r="T10748" i="1"/>
  <c r="U10748" i="1" s="1"/>
  <c r="S10747" i="1"/>
  <c r="T8640" i="1"/>
  <c r="U8640" i="1" s="1"/>
  <c r="S8639" i="1"/>
  <c r="T10095" i="1"/>
  <c r="U10095" i="1" s="1"/>
  <c r="S10094" i="1"/>
  <c r="T2626" i="1"/>
  <c r="U2626" i="1" s="1"/>
  <c r="S2625" i="1"/>
  <c r="T3179" i="1"/>
  <c r="U3179" i="1" s="1"/>
  <c r="S3178" i="1"/>
  <c r="T1960" i="1"/>
  <c r="U1960" i="1" s="1"/>
  <c r="S1959" i="1"/>
  <c r="T7298" i="1"/>
  <c r="U7298" i="1" s="1"/>
  <c r="S7297" i="1"/>
  <c r="T1402" i="1"/>
  <c r="U1402" i="1" s="1"/>
  <c r="S1401" i="1"/>
  <c r="M1223" i="1"/>
  <c r="T2405" i="1"/>
  <c r="U2405" i="1" s="1"/>
  <c r="S2404" i="1"/>
  <c r="T4850" i="1"/>
  <c r="U4850" i="1" s="1"/>
  <c r="S4849" i="1"/>
  <c r="T7067" i="1"/>
  <c r="U7067" i="1" s="1"/>
  <c r="S7066" i="1"/>
  <c r="T7729" i="1"/>
  <c r="U7729" i="1" s="1"/>
  <c r="S7728" i="1"/>
  <c r="T8177" i="1"/>
  <c r="U8177" i="1" s="1"/>
  <c r="S8176" i="1"/>
  <c r="T8876" i="1"/>
  <c r="U8876" i="1" s="1"/>
  <c r="S8875" i="1"/>
  <c r="T10191" i="1"/>
  <c r="U10191" i="1" s="1"/>
  <c r="S10190" i="1"/>
  <c r="T4403" i="1"/>
  <c r="U4403" i="1" s="1"/>
  <c r="S4402" i="1"/>
  <c r="T10517" i="1"/>
  <c r="U10517" i="1" s="1"/>
  <c r="S10516" i="1"/>
  <c r="T8398" i="1"/>
  <c r="U8398" i="1" s="1"/>
  <c r="S8397" i="1"/>
  <c r="T9968" i="1"/>
  <c r="U9968" i="1" s="1"/>
  <c r="S9967" i="1"/>
  <c r="T2962" i="1"/>
  <c r="U2962" i="1" s="1"/>
  <c r="S2961" i="1"/>
  <c r="T10314" i="1"/>
  <c r="U10314" i="1" s="1"/>
  <c r="S10313" i="1"/>
  <c r="T7947" i="1"/>
  <c r="U7947" i="1" s="1"/>
  <c r="S7946" i="1"/>
  <c r="T3292" i="1"/>
  <c r="U3292" i="1" s="1"/>
  <c r="S3291" i="1"/>
  <c r="T6186" i="1"/>
  <c r="U6186" i="1" s="1"/>
  <c r="S6185" i="1"/>
  <c r="T9520" i="1"/>
  <c r="U9520" i="1" s="1"/>
  <c r="S9519" i="1"/>
  <c r="T6426" i="1"/>
  <c r="U6426" i="1" s="1"/>
  <c r="S6425" i="1"/>
  <c r="T76" i="1"/>
  <c r="U76" i="1" s="1"/>
  <c r="S75" i="1"/>
  <c r="T7627" i="1"/>
  <c r="U7627" i="1" s="1"/>
  <c r="S7626" i="1"/>
  <c r="T8507" i="1"/>
  <c r="U8507" i="1" s="1"/>
  <c r="S8506" i="1"/>
  <c r="T847" i="1"/>
  <c r="U847" i="1" s="1"/>
  <c r="S846" i="1"/>
  <c r="T4291" i="1"/>
  <c r="U4291" i="1" s="1"/>
  <c r="S4290" i="1"/>
  <c r="T4083" i="1"/>
  <c r="U4083" i="1" s="1"/>
  <c r="S4082" i="1"/>
  <c r="T222" i="1"/>
  <c r="U222" i="1" s="1"/>
  <c r="S221" i="1"/>
  <c r="T8287" i="1"/>
  <c r="U8287" i="1" s="1"/>
  <c r="S8286" i="1"/>
  <c r="T1508" i="1"/>
  <c r="U1508" i="1" s="1"/>
  <c r="S1507" i="1"/>
  <c r="T9173" i="1"/>
  <c r="U9173" i="1" s="1"/>
  <c r="S9172" i="1"/>
  <c r="T963" i="1"/>
  <c r="U963" i="1" s="1"/>
  <c r="S962" i="1"/>
  <c r="T10957" i="1"/>
  <c r="U10957" i="1" s="1"/>
  <c r="S10956" i="1"/>
  <c r="T9627" i="1"/>
  <c r="U9627" i="1" s="1"/>
  <c r="S9626" i="1"/>
  <c r="T406" i="1"/>
  <c r="U406" i="1" s="1"/>
  <c r="S405" i="1"/>
  <c r="T4626" i="1"/>
  <c r="U4626" i="1" s="1"/>
  <c r="S4625" i="1"/>
  <c r="T3963" i="1"/>
  <c r="U3963" i="1" s="1"/>
  <c r="S3962" i="1"/>
  <c r="T9062" i="1"/>
  <c r="U9062" i="1" s="1"/>
  <c r="S9061" i="1"/>
  <c r="T7848" i="1"/>
  <c r="U7848" i="1" s="1"/>
  <c r="S7847" i="1"/>
  <c r="T5402" i="1"/>
  <c r="U5402" i="1" s="1"/>
  <c r="S5401" i="1"/>
  <c r="T8961" i="1"/>
  <c r="U8961" i="1" s="1"/>
  <c r="S8960" i="1"/>
  <c r="T739" i="1"/>
  <c r="U739" i="1" s="1"/>
  <c r="S738" i="1"/>
  <c r="T10429" i="1"/>
  <c r="U10429" i="1" s="1"/>
  <c r="S10428" i="1"/>
  <c r="T1854" i="1"/>
  <c r="U1854" i="1" s="1"/>
  <c r="S1853" i="1"/>
  <c r="T4737" i="1"/>
  <c r="U4737" i="1" s="1"/>
  <c r="S4736" i="1"/>
  <c r="T1295" i="1"/>
  <c r="U1295" i="1" s="1"/>
  <c r="S1294" i="1"/>
  <c r="T7520" i="1"/>
  <c r="U7520" i="1" s="1"/>
  <c r="S7519" i="1"/>
  <c r="T7436" i="1"/>
  <c r="U7436" i="1" s="1"/>
  <c r="S7435" i="1"/>
  <c r="T10639" i="1"/>
  <c r="U10639" i="1" s="1"/>
  <c r="S10638" i="1"/>
  <c r="T5511" i="1"/>
  <c r="U5511" i="1" s="1"/>
  <c r="S5510" i="1"/>
  <c r="T3514" i="1"/>
  <c r="U3514" i="1" s="1"/>
  <c r="S3513" i="1"/>
  <c r="T9733" i="1"/>
  <c r="U9733" i="1" s="1"/>
  <c r="S9732" i="1"/>
  <c r="T1629" i="1"/>
  <c r="U1629" i="1" s="1"/>
  <c r="S1628" i="1"/>
  <c r="T5734" i="1"/>
  <c r="U5734" i="1" s="1"/>
  <c r="S5733" i="1"/>
  <c r="T6311" i="1"/>
  <c r="U6311" i="1" s="1"/>
  <c r="S6310" i="1"/>
  <c r="T2735" i="1"/>
  <c r="U2735" i="1" s="1"/>
  <c r="S2734" i="1"/>
  <c r="T3652" i="1"/>
  <c r="U3652" i="1" s="1"/>
  <c r="S3651" i="1"/>
  <c r="T6065" i="1"/>
  <c r="U6065" i="1" s="1"/>
  <c r="S6064" i="1"/>
  <c r="T5956" i="1"/>
  <c r="U5956" i="1" s="1"/>
  <c r="S5955" i="1"/>
  <c r="T515" i="1"/>
  <c r="U515" i="1" s="1"/>
  <c r="S514" i="1"/>
  <c r="T3513" i="1" l="1"/>
  <c r="U3513" i="1" s="1"/>
  <c r="S3512" i="1"/>
  <c r="T962" i="1"/>
  <c r="U962" i="1" s="1"/>
  <c r="S961" i="1"/>
  <c r="T4290" i="1"/>
  <c r="U4290" i="1" s="1"/>
  <c r="S4289" i="1"/>
  <c r="T8875" i="1"/>
  <c r="U8875" i="1" s="1"/>
  <c r="S8874" i="1"/>
  <c r="T1401" i="1"/>
  <c r="U1401" i="1" s="1"/>
  <c r="S1400" i="1"/>
  <c r="T3178" i="1"/>
  <c r="U3178" i="1" s="1"/>
  <c r="S3177" i="1"/>
  <c r="T10747" i="1"/>
  <c r="U10747" i="1" s="1"/>
  <c r="S10746" i="1"/>
  <c r="T5299" i="1"/>
  <c r="U5299" i="1" s="1"/>
  <c r="S5298" i="1"/>
  <c r="T4189" i="1"/>
  <c r="U4189" i="1" s="1"/>
  <c r="S4188" i="1"/>
  <c r="T6622" i="1"/>
  <c r="U6622" i="1" s="1"/>
  <c r="S6621" i="1"/>
  <c r="T9847" i="1"/>
  <c r="U9847" i="1" s="1"/>
  <c r="S9846" i="1"/>
  <c r="T6733" i="1"/>
  <c r="U6733" i="1" s="1"/>
  <c r="S6732" i="1"/>
  <c r="T6310" i="1"/>
  <c r="U6310" i="1" s="1"/>
  <c r="S6309" i="1"/>
  <c r="T4625" i="1"/>
  <c r="U4625" i="1" s="1"/>
  <c r="S4624" i="1"/>
  <c r="T7626" i="1"/>
  <c r="U7626" i="1" s="1"/>
  <c r="S7625" i="1"/>
  <c r="T7728" i="1"/>
  <c r="U7728" i="1" s="1"/>
  <c r="S7727" i="1"/>
  <c r="T514" i="1"/>
  <c r="U514" i="1" s="1"/>
  <c r="S513" i="1"/>
  <c r="T3651" i="1"/>
  <c r="U3651" i="1" s="1"/>
  <c r="S3650" i="1"/>
  <c r="T5733" i="1"/>
  <c r="U5733" i="1" s="1"/>
  <c r="S5732" i="1"/>
  <c r="T5510" i="1"/>
  <c r="U5510" i="1" s="1"/>
  <c r="S5509" i="1"/>
  <c r="T1294" i="1"/>
  <c r="U1294" i="1" s="1"/>
  <c r="S1293" i="1"/>
  <c r="T738" i="1"/>
  <c r="U738" i="1" s="1"/>
  <c r="S737" i="1"/>
  <c r="T7847" i="1"/>
  <c r="U7847" i="1" s="1"/>
  <c r="S7846" i="1"/>
  <c r="T405" i="1"/>
  <c r="U405" i="1" s="1"/>
  <c r="S404" i="1"/>
  <c r="T9172" i="1"/>
  <c r="U9172" i="1" s="1"/>
  <c r="S9171" i="1"/>
  <c r="T846" i="1"/>
  <c r="U846" i="1" s="1"/>
  <c r="S845" i="1"/>
  <c r="T75" i="1"/>
  <c r="U75" i="1" s="1"/>
  <c r="S74" i="1"/>
  <c r="T3291" i="1"/>
  <c r="U3291" i="1" s="1"/>
  <c r="S3290" i="1"/>
  <c r="T9967" i="1"/>
  <c r="U9967" i="1" s="1"/>
  <c r="S9966" i="1"/>
  <c r="T7066" i="1"/>
  <c r="U7066" i="1" s="1"/>
  <c r="S7065" i="1"/>
  <c r="T7194" i="1"/>
  <c r="U7194" i="1" s="1"/>
  <c r="S7193" i="1"/>
  <c r="T9394" i="1"/>
  <c r="U9394" i="1" s="1"/>
  <c r="S9393" i="1"/>
  <c r="T2076" i="1"/>
  <c r="U2076" i="1" s="1"/>
  <c r="S2075" i="1"/>
  <c r="T2214" i="1"/>
  <c r="U2214" i="1" s="1"/>
  <c r="S2213" i="1"/>
  <c r="T2625" i="1"/>
  <c r="U2625" i="1" s="1"/>
  <c r="S2624" i="1"/>
  <c r="T2298" i="1"/>
  <c r="U2298" i="1" s="1"/>
  <c r="S2297" i="1"/>
  <c r="T10842" i="1"/>
  <c r="U10842" i="1" s="1"/>
  <c r="S10841" i="1"/>
  <c r="T1067" i="1"/>
  <c r="U1067" i="1" s="1"/>
  <c r="S1066" i="1"/>
  <c r="T4512" i="1"/>
  <c r="U4512" i="1" s="1"/>
  <c r="S4511" i="1"/>
  <c r="T6966" i="1"/>
  <c r="U6966" i="1" s="1"/>
  <c r="S6965" i="1"/>
  <c r="T3064" i="1"/>
  <c r="U3064" i="1" s="1"/>
  <c r="S3063" i="1"/>
  <c r="T2961" i="1"/>
  <c r="U2961" i="1" s="1"/>
  <c r="S2960" i="1"/>
  <c r="T2734" i="1"/>
  <c r="U2734" i="1" s="1"/>
  <c r="S2733" i="1"/>
  <c r="T1628" i="1"/>
  <c r="U1628" i="1" s="1"/>
  <c r="S1627" i="1"/>
  <c r="T10638" i="1"/>
  <c r="U10638" i="1" s="1"/>
  <c r="S10637" i="1"/>
  <c r="T4736" i="1"/>
  <c r="U4736" i="1" s="1"/>
  <c r="S4735" i="1"/>
  <c r="T8960" i="1"/>
  <c r="U8960" i="1" s="1"/>
  <c r="S8959" i="1"/>
  <c r="T9061" i="1"/>
  <c r="U9061" i="1" s="1"/>
  <c r="S9060" i="1"/>
  <c r="T9626" i="1"/>
  <c r="U9626" i="1" s="1"/>
  <c r="S9625" i="1"/>
  <c r="T1507" i="1"/>
  <c r="U1507" i="1" s="1"/>
  <c r="S1506" i="1"/>
  <c r="T4082" i="1"/>
  <c r="U4082" i="1" s="1"/>
  <c r="S4081" i="1"/>
  <c r="T6425" i="1"/>
  <c r="U6425" i="1" s="1"/>
  <c r="S6424" i="1"/>
  <c r="T7946" i="1"/>
  <c r="U7946" i="1" s="1"/>
  <c r="S7945" i="1"/>
  <c r="T8397" i="1"/>
  <c r="U8397" i="1" s="1"/>
  <c r="S8396" i="1"/>
  <c r="T4402" i="1"/>
  <c r="U4402" i="1" s="1"/>
  <c r="S4401" i="1"/>
  <c r="T4849" i="1"/>
  <c r="U4849" i="1" s="1"/>
  <c r="S4848" i="1"/>
  <c r="T8760" i="1"/>
  <c r="U8760" i="1" s="1"/>
  <c r="S8759" i="1"/>
  <c r="T3406" i="1"/>
  <c r="U3406" i="1" s="1"/>
  <c r="S3405" i="1"/>
  <c r="T1748" i="1"/>
  <c r="U1748" i="1" s="1"/>
  <c r="S1747" i="1"/>
  <c r="T10428" i="1"/>
  <c r="U10428" i="1" s="1"/>
  <c r="S10427" i="1"/>
  <c r="T6185" i="1"/>
  <c r="U6185" i="1" s="1"/>
  <c r="S6184" i="1"/>
  <c r="T330" i="1"/>
  <c r="U330" i="1" s="1"/>
  <c r="S329" i="1"/>
  <c r="T7297" i="1"/>
  <c r="U7297" i="1" s="1"/>
  <c r="S7296" i="1"/>
  <c r="T10094" i="1"/>
  <c r="U10094" i="1" s="1"/>
  <c r="S10093" i="1"/>
  <c r="T5206" i="1"/>
  <c r="U5206" i="1" s="1"/>
  <c r="S5205" i="1"/>
  <c r="T5848" i="1"/>
  <c r="U5848" i="1" s="1"/>
  <c r="S5847" i="1"/>
  <c r="T6852" i="1"/>
  <c r="U6852" i="1" s="1"/>
  <c r="S6851" i="1"/>
  <c r="T3841" i="1"/>
  <c r="U3841" i="1" s="1"/>
  <c r="S3840" i="1"/>
  <c r="T7519" i="1"/>
  <c r="U7519" i="1" s="1"/>
  <c r="S7518" i="1"/>
  <c r="T10516" i="1"/>
  <c r="U10516" i="1" s="1"/>
  <c r="S10515" i="1"/>
  <c r="T5064" i="1"/>
  <c r="U5064" i="1" s="1"/>
  <c r="S5063" i="1"/>
  <c r="T5955" i="1"/>
  <c r="U5955" i="1" s="1"/>
  <c r="S5954" i="1"/>
  <c r="T9732" i="1"/>
  <c r="U9732" i="1" s="1"/>
  <c r="S9731" i="1"/>
  <c r="T7435" i="1"/>
  <c r="U7435" i="1" s="1"/>
  <c r="S7434" i="1"/>
  <c r="T1853" i="1"/>
  <c r="U1853" i="1" s="1"/>
  <c r="S1852" i="1"/>
  <c r="T5401" i="1"/>
  <c r="U5401" i="1" s="1"/>
  <c r="S5400" i="1"/>
  <c r="T3962" i="1"/>
  <c r="U3962" i="1" s="1"/>
  <c r="S3961" i="1"/>
  <c r="T10956" i="1"/>
  <c r="U10956" i="1" s="1"/>
  <c r="S10955" i="1"/>
  <c r="T8286" i="1"/>
  <c r="U8286" i="1" s="1"/>
  <c r="S8285" i="1"/>
  <c r="T8506" i="1"/>
  <c r="U8506" i="1" s="1"/>
  <c r="S8505" i="1"/>
  <c r="T9519" i="1"/>
  <c r="U9519" i="1" s="1"/>
  <c r="S9518" i="1"/>
  <c r="T10313" i="1"/>
  <c r="U10313" i="1" s="1"/>
  <c r="S10312" i="1"/>
  <c r="T10190" i="1"/>
  <c r="U10190" i="1" s="1"/>
  <c r="S10189" i="1"/>
  <c r="T8176" i="1"/>
  <c r="U8176" i="1" s="1"/>
  <c r="S8175" i="1"/>
  <c r="T2404" i="1"/>
  <c r="U2404" i="1" s="1"/>
  <c r="S2403" i="1"/>
  <c r="T8071" i="1"/>
  <c r="U8071" i="1" s="1"/>
  <c r="S8070" i="1"/>
  <c r="T2511" i="1"/>
  <c r="U2511" i="1" s="1"/>
  <c r="S2510" i="1"/>
  <c r="T3735" i="1"/>
  <c r="U3735" i="1" s="1"/>
  <c r="S3734" i="1"/>
  <c r="I1223" i="1"/>
  <c r="J1223" i="1" s="1"/>
  <c r="I1221" i="1"/>
  <c r="J1221" i="1" s="1"/>
  <c r="I1218" i="1"/>
  <c r="J1218" i="1" s="1"/>
  <c r="I1222" i="1"/>
  <c r="J1222" i="1" s="1"/>
  <c r="I1220" i="1"/>
  <c r="J1220" i="1" s="1"/>
  <c r="I1219" i="1"/>
  <c r="J1219" i="1" s="1"/>
  <c r="I1224" i="1"/>
  <c r="J1224" i="1" s="1"/>
  <c r="I1114" i="1"/>
  <c r="I1115" i="1"/>
  <c r="J1115" i="1" s="1"/>
  <c r="I1116" i="1"/>
  <c r="J1116" i="1" s="1"/>
  <c r="I1119" i="1"/>
  <c r="J1119" i="1" s="1"/>
  <c r="I1117" i="1"/>
  <c r="J1117" i="1" s="1"/>
  <c r="I1118" i="1"/>
  <c r="J1118" i="1" s="1"/>
  <c r="I1120" i="1"/>
  <c r="J1120" i="1" s="1"/>
  <c r="I1121" i="1"/>
  <c r="J1121" i="1" s="1"/>
  <c r="I1122" i="1"/>
  <c r="J1122" i="1" s="1"/>
  <c r="I1124" i="1"/>
  <c r="J1124" i="1" s="1"/>
  <c r="I1125" i="1"/>
  <c r="J1125" i="1" s="1"/>
  <c r="I1123" i="1"/>
  <c r="J1123" i="1" s="1"/>
  <c r="I1126" i="1"/>
  <c r="J1126" i="1" s="1"/>
  <c r="I1127" i="1"/>
  <c r="J1127" i="1" s="1"/>
  <c r="I1128" i="1"/>
  <c r="J1128" i="1" s="1"/>
  <c r="I1131" i="1"/>
  <c r="J1131" i="1" s="1"/>
  <c r="I1129" i="1"/>
  <c r="J1129" i="1" s="1"/>
  <c r="I1130" i="1"/>
  <c r="J1130" i="1" s="1"/>
  <c r="I1132" i="1"/>
  <c r="J1132" i="1" s="1"/>
  <c r="I1133" i="1"/>
  <c r="J1133" i="1" s="1"/>
  <c r="I1134" i="1"/>
  <c r="J1134" i="1" s="1"/>
  <c r="I1135" i="1"/>
  <c r="J1135" i="1" s="1"/>
  <c r="I1136" i="1"/>
  <c r="J1136" i="1" s="1"/>
  <c r="I1139" i="1"/>
  <c r="J1139" i="1" s="1"/>
  <c r="I1137" i="1"/>
  <c r="J1137" i="1" s="1"/>
  <c r="I1138" i="1"/>
  <c r="J1138" i="1" s="1"/>
  <c r="I1140" i="1"/>
  <c r="J1140" i="1" s="1"/>
  <c r="I1141" i="1"/>
  <c r="J1141" i="1" s="1"/>
  <c r="I1142" i="1"/>
  <c r="J1142" i="1" s="1"/>
  <c r="I1143" i="1"/>
  <c r="J1143" i="1" s="1"/>
  <c r="I1145" i="1"/>
  <c r="J1145" i="1" s="1"/>
  <c r="I1144" i="1"/>
  <c r="J1144" i="1" s="1"/>
  <c r="I1148" i="1"/>
  <c r="J1148" i="1" s="1"/>
  <c r="I1146" i="1"/>
  <c r="J1146" i="1" s="1"/>
  <c r="I1147" i="1"/>
  <c r="J1147" i="1" s="1"/>
  <c r="I1150" i="1"/>
  <c r="J1150" i="1" s="1"/>
  <c r="I1151" i="1"/>
  <c r="J1151" i="1" s="1"/>
  <c r="I1149" i="1"/>
  <c r="J1149" i="1" s="1"/>
  <c r="I1153" i="1"/>
  <c r="J1153" i="1" s="1"/>
  <c r="I1152" i="1"/>
  <c r="J1152" i="1" s="1"/>
  <c r="I1154" i="1"/>
  <c r="J1154" i="1" s="1"/>
  <c r="I1156" i="1"/>
  <c r="J1156" i="1" s="1"/>
  <c r="I1155" i="1"/>
  <c r="J1155" i="1" s="1"/>
  <c r="I1157" i="1"/>
  <c r="J1157" i="1" s="1"/>
  <c r="I1159" i="1"/>
  <c r="J1159" i="1" s="1"/>
  <c r="I1158" i="1"/>
  <c r="J1158" i="1" s="1"/>
  <c r="I1160" i="1"/>
  <c r="J1160" i="1" s="1"/>
  <c r="I1161" i="1"/>
  <c r="J1161" i="1" s="1"/>
  <c r="I1164" i="1"/>
  <c r="J1164" i="1" s="1"/>
  <c r="I1162" i="1"/>
  <c r="J1162" i="1" s="1"/>
  <c r="I1165" i="1"/>
  <c r="J1165" i="1" s="1"/>
  <c r="I1163" i="1"/>
  <c r="J1163" i="1" s="1"/>
  <c r="I1166" i="1"/>
  <c r="J1166" i="1" s="1"/>
  <c r="I1168" i="1"/>
  <c r="J1168" i="1" s="1"/>
  <c r="I1167" i="1"/>
  <c r="J1167" i="1" s="1"/>
  <c r="I1169" i="1"/>
  <c r="J1169" i="1" s="1"/>
  <c r="I1171" i="1"/>
  <c r="J1171" i="1" s="1"/>
  <c r="I1170" i="1"/>
  <c r="J1170" i="1" s="1"/>
  <c r="I1174" i="1"/>
  <c r="J1174" i="1" s="1"/>
  <c r="I1172" i="1"/>
  <c r="J1172" i="1" s="1"/>
  <c r="I1173" i="1"/>
  <c r="J1173" i="1" s="1"/>
  <c r="I1175" i="1"/>
  <c r="J1175" i="1" s="1"/>
  <c r="I1176" i="1"/>
  <c r="J1176" i="1" s="1"/>
  <c r="I1177" i="1"/>
  <c r="J1177" i="1" s="1"/>
  <c r="I1179" i="1"/>
  <c r="J1179" i="1" s="1"/>
  <c r="I1178" i="1"/>
  <c r="J1178" i="1" s="1"/>
  <c r="I1180" i="1"/>
  <c r="J1180" i="1" s="1"/>
  <c r="I1184" i="1"/>
  <c r="J1184" i="1" s="1"/>
  <c r="I1181" i="1"/>
  <c r="J1181" i="1" s="1"/>
  <c r="I1182" i="1"/>
  <c r="J1182" i="1" s="1"/>
  <c r="I1183" i="1"/>
  <c r="J1183" i="1" s="1"/>
  <c r="I1185" i="1"/>
  <c r="J1185" i="1" s="1"/>
  <c r="I1187" i="1"/>
  <c r="J1187" i="1" s="1"/>
  <c r="I1186" i="1"/>
  <c r="J1186" i="1" s="1"/>
  <c r="I1188" i="1"/>
  <c r="J1188" i="1" s="1"/>
  <c r="I1190" i="1"/>
  <c r="J1190" i="1" s="1"/>
  <c r="I1191" i="1"/>
  <c r="J1191" i="1" s="1"/>
  <c r="I1189" i="1"/>
  <c r="J1189" i="1" s="1"/>
  <c r="I1192" i="1"/>
  <c r="J1192" i="1" s="1"/>
  <c r="I1194" i="1"/>
  <c r="J1194" i="1" s="1"/>
  <c r="I1196" i="1"/>
  <c r="J1196" i="1" s="1"/>
  <c r="I1195" i="1"/>
  <c r="J1195" i="1" s="1"/>
  <c r="I1193" i="1"/>
  <c r="J1193" i="1" s="1"/>
  <c r="I1197" i="1"/>
  <c r="J1197" i="1" s="1"/>
  <c r="I1198" i="1"/>
  <c r="J1198" i="1" s="1"/>
  <c r="I1200" i="1"/>
  <c r="J1200" i="1" s="1"/>
  <c r="I1201" i="1"/>
  <c r="J1201" i="1" s="1"/>
  <c r="I1199" i="1"/>
  <c r="J1199" i="1" s="1"/>
  <c r="I1202" i="1"/>
  <c r="J1202" i="1" s="1"/>
  <c r="I1203" i="1"/>
  <c r="J1203" i="1" s="1"/>
  <c r="I1204" i="1"/>
  <c r="J1204" i="1" s="1"/>
  <c r="I1206" i="1"/>
  <c r="J1206" i="1" s="1"/>
  <c r="I1205" i="1"/>
  <c r="J1205" i="1" s="1"/>
  <c r="I1209" i="1"/>
  <c r="J1209" i="1" s="1"/>
  <c r="I1207" i="1"/>
  <c r="J1207" i="1" s="1"/>
  <c r="I1210" i="1"/>
  <c r="J1210" i="1" s="1"/>
  <c r="I1212" i="1"/>
  <c r="J1212" i="1" s="1"/>
  <c r="I1208" i="1"/>
  <c r="J1208" i="1" s="1"/>
  <c r="I1211" i="1"/>
  <c r="J1211" i="1" s="1"/>
  <c r="I1214" i="1"/>
  <c r="J1214" i="1" s="1"/>
  <c r="I1215" i="1"/>
  <c r="J1215" i="1" s="1"/>
  <c r="I1213" i="1"/>
  <c r="J1213" i="1" s="1"/>
  <c r="I1216" i="1"/>
  <c r="J1216" i="1" s="1"/>
  <c r="I1217" i="1"/>
  <c r="J1217" i="1" s="1"/>
  <c r="T6064" i="1"/>
  <c r="U6064" i="1" s="1"/>
  <c r="S6063" i="1"/>
  <c r="T221" i="1"/>
  <c r="U221" i="1" s="1"/>
  <c r="S220" i="1"/>
  <c r="T1959" i="1"/>
  <c r="U1959" i="1" s="1"/>
  <c r="S1958" i="1"/>
  <c r="T8639" i="1"/>
  <c r="U8639" i="1" s="1"/>
  <c r="S8638" i="1"/>
  <c r="T630" i="1"/>
  <c r="U630" i="1" s="1"/>
  <c r="S629" i="1"/>
  <c r="T9310" i="1"/>
  <c r="U9310" i="1" s="1"/>
  <c r="S9309" i="1"/>
  <c r="T4995" i="1"/>
  <c r="U4995" i="1" s="1"/>
  <c r="S4994" i="1"/>
  <c r="T6533" i="1"/>
  <c r="U6533" i="1" s="1"/>
  <c r="S6532" i="1"/>
  <c r="T5661" i="1"/>
  <c r="U5661" i="1" s="1"/>
  <c r="S5660" i="1"/>
  <c r="T2856" i="1"/>
  <c r="U2856" i="1" s="1"/>
  <c r="S2855" i="1"/>
  <c r="K1224" i="1"/>
  <c r="L1224" i="1" s="1"/>
  <c r="M1224" i="1" s="1"/>
  <c r="T2403" i="1" l="1"/>
  <c r="U2403" i="1" s="1"/>
  <c r="S2402" i="1"/>
  <c r="T10312" i="1"/>
  <c r="U10312" i="1" s="1"/>
  <c r="S10311" i="1"/>
  <c r="T8285" i="1"/>
  <c r="U8285" i="1" s="1"/>
  <c r="S8284" i="1"/>
  <c r="T1852" i="1"/>
  <c r="U1852" i="1" s="1"/>
  <c r="S1851" i="1"/>
  <c r="T5954" i="1"/>
  <c r="U5954" i="1" s="1"/>
  <c r="S5953" i="1"/>
  <c r="T8874" i="1"/>
  <c r="U8874" i="1" s="1"/>
  <c r="S8873" i="1"/>
  <c r="T5660" i="1"/>
  <c r="U5660" i="1" s="1"/>
  <c r="S5659" i="1"/>
  <c r="T629" i="1"/>
  <c r="U629" i="1" s="1"/>
  <c r="S628" i="1"/>
  <c r="T6063" i="1"/>
  <c r="U6063" i="1" s="1"/>
  <c r="S6062" i="1"/>
  <c r="T3840" i="1"/>
  <c r="U3840" i="1" s="1"/>
  <c r="S3839" i="1"/>
  <c r="T5205" i="1"/>
  <c r="U5205" i="1" s="1"/>
  <c r="S5204" i="1"/>
  <c r="T6184" i="1"/>
  <c r="U6184" i="1" s="1"/>
  <c r="S6183" i="1"/>
  <c r="T8759" i="1"/>
  <c r="U8759" i="1" s="1"/>
  <c r="S8758" i="1"/>
  <c r="T8396" i="1"/>
  <c r="U8396" i="1" s="1"/>
  <c r="S8395" i="1"/>
  <c r="T4081" i="1"/>
  <c r="U4081" i="1" s="1"/>
  <c r="S4080" i="1"/>
  <c r="T8959" i="1"/>
  <c r="U8959" i="1" s="1"/>
  <c r="S8958" i="1"/>
  <c r="T2733" i="1"/>
  <c r="U2733" i="1" s="1"/>
  <c r="S2732" i="1"/>
  <c r="T1066" i="1"/>
  <c r="U1066" i="1" s="1"/>
  <c r="S1065" i="1"/>
  <c r="T2624" i="1"/>
  <c r="U2624" i="1" s="1"/>
  <c r="S2623" i="1"/>
  <c r="T9393" i="1"/>
  <c r="U9393" i="1" s="1"/>
  <c r="S9392" i="1"/>
  <c r="T845" i="1"/>
  <c r="U845" i="1" s="1"/>
  <c r="S844" i="1"/>
  <c r="T7846" i="1"/>
  <c r="U7846" i="1" s="1"/>
  <c r="S7845" i="1"/>
  <c r="T5732" i="1"/>
  <c r="U5732" i="1" s="1"/>
  <c r="S5731" i="1"/>
  <c r="T7625" i="1"/>
  <c r="U7625" i="1" s="1"/>
  <c r="S7624" i="1"/>
  <c r="T9846" i="1"/>
  <c r="U9846" i="1" s="1"/>
  <c r="S9845" i="1"/>
  <c r="T10746" i="1"/>
  <c r="U10746" i="1" s="1"/>
  <c r="S10745" i="1"/>
  <c r="J1114" i="1"/>
  <c r="T3734" i="1"/>
  <c r="U3734" i="1" s="1"/>
  <c r="S3733" i="1"/>
  <c r="T8175" i="1"/>
  <c r="U8175" i="1" s="1"/>
  <c r="S8174" i="1"/>
  <c r="T9518" i="1"/>
  <c r="U9518" i="1" s="1"/>
  <c r="S9517" i="1"/>
  <c r="T10955" i="1"/>
  <c r="U10955" i="1" s="1"/>
  <c r="S10954" i="1"/>
  <c r="T7434" i="1"/>
  <c r="U7434" i="1" s="1"/>
  <c r="S7433" i="1"/>
  <c r="T5063" i="1"/>
  <c r="U5063" i="1" s="1"/>
  <c r="S5062" i="1"/>
  <c r="T4289" i="1"/>
  <c r="U4289" i="1" s="1"/>
  <c r="S4288" i="1"/>
  <c r="T6532" i="1"/>
  <c r="U6532" i="1" s="1"/>
  <c r="S6531" i="1"/>
  <c r="T8638" i="1"/>
  <c r="U8638" i="1" s="1"/>
  <c r="S8637" i="1"/>
  <c r="T10093" i="1"/>
  <c r="U10093" i="1" s="1"/>
  <c r="S10092" i="1"/>
  <c r="T10427" i="1"/>
  <c r="U10427" i="1" s="1"/>
  <c r="S10426" i="1"/>
  <c r="T4848" i="1"/>
  <c r="U4848" i="1" s="1"/>
  <c r="S4847" i="1"/>
  <c r="T7945" i="1"/>
  <c r="U7945" i="1" s="1"/>
  <c r="S7944" i="1"/>
  <c r="T1506" i="1"/>
  <c r="U1506" i="1" s="1"/>
  <c r="S1505" i="1"/>
  <c r="T4735" i="1"/>
  <c r="U4735" i="1" s="1"/>
  <c r="S4734" i="1"/>
  <c r="T3063" i="1"/>
  <c r="U3063" i="1" s="1"/>
  <c r="S3062" i="1"/>
  <c r="T7193" i="1"/>
  <c r="U7193" i="1" s="1"/>
  <c r="S7192" i="1"/>
  <c r="T9966" i="1"/>
  <c r="U9966" i="1" s="1"/>
  <c r="S9965" i="1"/>
  <c r="T737" i="1"/>
  <c r="U737" i="1" s="1"/>
  <c r="S736" i="1"/>
  <c r="T3650" i="1"/>
  <c r="U3650" i="1" s="1"/>
  <c r="S3649" i="1"/>
  <c r="T4624" i="1"/>
  <c r="U4624" i="1" s="1"/>
  <c r="S4623" i="1"/>
  <c r="T6621" i="1"/>
  <c r="U6621" i="1" s="1"/>
  <c r="S6620" i="1"/>
  <c r="T3177" i="1"/>
  <c r="U3177" i="1" s="1"/>
  <c r="S3176" i="1"/>
  <c r="T2510" i="1"/>
  <c r="U2510" i="1" s="1"/>
  <c r="S2509" i="1"/>
  <c r="T10189" i="1"/>
  <c r="U10189" i="1" s="1"/>
  <c r="S10188" i="1"/>
  <c r="T8505" i="1"/>
  <c r="U8505" i="1" s="1"/>
  <c r="S8504" i="1"/>
  <c r="T3961" i="1"/>
  <c r="U3961" i="1" s="1"/>
  <c r="S3960" i="1"/>
  <c r="T9731" i="1"/>
  <c r="U9731" i="1" s="1"/>
  <c r="S9730" i="1"/>
  <c r="T10515" i="1"/>
  <c r="U10515" i="1" s="1"/>
  <c r="S10514" i="1"/>
  <c r="T961" i="1"/>
  <c r="U961" i="1" s="1"/>
  <c r="S960" i="1"/>
  <c r="T4994" i="1"/>
  <c r="U4994" i="1" s="1"/>
  <c r="S4993" i="1"/>
  <c r="T1958" i="1"/>
  <c r="U1958" i="1" s="1"/>
  <c r="S1957" i="1"/>
  <c r="T6851" i="1"/>
  <c r="U6851" i="1" s="1"/>
  <c r="S6850" i="1"/>
  <c r="T7296" i="1"/>
  <c r="U7296" i="1" s="1"/>
  <c r="S7295" i="1"/>
  <c r="T1747" i="1"/>
  <c r="U1747" i="1" s="1"/>
  <c r="S1746" i="1"/>
  <c r="T6424" i="1"/>
  <c r="U6424" i="1" s="1"/>
  <c r="S6423" i="1"/>
  <c r="T9625" i="1"/>
  <c r="U9625" i="1" s="1"/>
  <c r="S9624" i="1"/>
  <c r="T10637" i="1"/>
  <c r="U10637" i="1" s="1"/>
  <c r="S10636" i="1"/>
  <c r="T6965" i="1"/>
  <c r="U6965" i="1" s="1"/>
  <c r="S6964" i="1"/>
  <c r="T10841" i="1"/>
  <c r="U10841" i="1" s="1"/>
  <c r="S10840" i="1"/>
  <c r="T2213" i="1"/>
  <c r="U2213" i="1" s="1"/>
  <c r="S2212" i="1"/>
  <c r="T7065" i="1"/>
  <c r="U7065" i="1" s="1"/>
  <c r="S7064" i="1"/>
  <c r="T3290" i="1"/>
  <c r="U3290" i="1" s="1"/>
  <c r="S3289" i="1"/>
  <c r="T9171" i="1"/>
  <c r="U9171" i="1" s="1"/>
  <c r="S9170" i="1"/>
  <c r="T1293" i="1"/>
  <c r="U1293" i="1" s="1"/>
  <c r="S1292" i="1"/>
  <c r="T513" i="1"/>
  <c r="U513" i="1" s="1"/>
  <c r="S512" i="1"/>
  <c r="T6309" i="1"/>
  <c r="U6309" i="1" s="1"/>
  <c r="S6308" i="1"/>
  <c r="T4188" i="1"/>
  <c r="U4188" i="1" s="1"/>
  <c r="S4187" i="1"/>
  <c r="T1400" i="1"/>
  <c r="U1400" i="1" s="1"/>
  <c r="S1399" i="1"/>
  <c r="T8070" i="1"/>
  <c r="U8070" i="1" s="1"/>
  <c r="S8069" i="1"/>
  <c r="T5400" i="1"/>
  <c r="U5400" i="1" s="1"/>
  <c r="S5399" i="1"/>
  <c r="T7518" i="1"/>
  <c r="U7518" i="1" s="1"/>
  <c r="S7517" i="1"/>
  <c r="T3512" i="1"/>
  <c r="U3512" i="1" s="1"/>
  <c r="S3511" i="1"/>
  <c r="T2855" i="1"/>
  <c r="U2855" i="1" s="1"/>
  <c r="S2854" i="1"/>
  <c r="T9309" i="1"/>
  <c r="U9309" i="1" s="1"/>
  <c r="S9308" i="1"/>
  <c r="T220" i="1"/>
  <c r="U220" i="1" s="1"/>
  <c r="S219" i="1"/>
  <c r="T5847" i="1"/>
  <c r="U5847" i="1" s="1"/>
  <c r="S5846" i="1"/>
  <c r="T329" i="1"/>
  <c r="U329" i="1" s="1"/>
  <c r="S328" i="1"/>
  <c r="T3405" i="1"/>
  <c r="U3405" i="1" s="1"/>
  <c r="S3404" i="1"/>
  <c r="T4401" i="1"/>
  <c r="U4401" i="1" s="1"/>
  <c r="S4400" i="1"/>
  <c r="T9060" i="1"/>
  <c r="U9060" i="1" s="1"/>
  <c r="S9059" i="1"/>
  <c r="T1627" i="1"/>
  <c r="U1627" i="1" s="1"/>
  <c r="S1626" i="1"/>
  <c r="T2960" i="1"/>
  <c r="U2960" i="1" s="1"/>
  <c r="S2959" i="1"/>
  <c r="T4511" i="1"/>
  <c r="U4511" i="1" s="1"/>
  <c r="S4510" i="1"/>
  <c r="T2297" i="1"/>
  <c r="U2297" i="1" s="1"/>
  <c r="S2296" i="1"/>
  <c r="T2075" i="1"/>
  <c r="U2075" i="1" s="1"/>
  <c r="S2074" i="1"/>
  <c r="T74" i="1"/>
  <c r="U74" i="1" s="1"/>
  <c r="S73" i="1"/>
  <c r="T404" i="1"/>
  <c r="U404" i="1" s="1"/>
  <c r="S403" i="1"/>
  <c r="T5509" i="1"/>
  <c r="U5509" i="1" s="1"/>
  <c r="S5508" i="1"/>
  <c r="T7727" i="1"/>
  <c r="U7727" i="1" s="1"/>
  <c r="S7726" i="1"/>
  <c r="T6732" i="1"/>
  <c r="U6732" i="1" s="1"/>
  <c r="S6731" i="1"/>
  <c r="T5298" i="1"/>
  <c r="U5298" i="1" s="1"/>
  <c r="S5297" i="1"/>
  <c r="T5297" i="1" l="1"/>
  <c r="U5297" i="1" s="1"/>
  <c r="S5296" i="1"/>
  <c r="T403" i="1"/>
  <c r="U403" i="1" s="1"/>
  <c r="S402" i="1"/>
  <c r="T2296" i="1"/>
  <c r="U2296" i="1" s="1"/>
  <c r="S2295" i="1"/>
  <c r="T9059" i="1"/>
  <c r="U9059" i="1" s="1"/>
  <c r="S9058" i="1"/>
  <c r="T328" i="1"/>
  <c r="U328" i="1" s="1"/>
  <c r="S327" i="1"/>
  <c r="T512" i="1"/>
  <c r="U512" i="1" s="1"/>
  <c r="S511" i="1"/>
  <c r="T7064" i="1"/>
  <c r="U7064" i="1" s="1"/>
  <c r="S7063" i="1"/>
  <c r="T6062" i="1"/>
  <c r="U6062" i="1" s="1"/>
  <c r="S6061" i="1"/>
  <c r="T5953" i="1"/>
  <c r="U5953" i="1" s="1"/>
  <c r="S5952" i="1"/>
  <c r="T2402" i="1"/>
  <c r="U2402" i="1" s="1"/>
  <c r="S2401" i="1"/>
  <c r="T219" i="1"/>
  <c r="U219" i="1" s="1"/>
  <c r="S218" i="1"/>
  <c r="T7517" i="1"/>
  <c r="U7517" i="1" s="1"/>
  <c r="S7516" i="1"/>
  <c r="T960" i="1"/>
  <c r="U960" i="1" s="1"/>
  <c r="S959" i="1"/>
  <c r="T8504" i="1"/>
  <c r="U8504" i="1" s="1"/>
  <c r="S8503" i="1"/>
  <c r="T3649" i="1"/>
  <c r="U3649" i="1" s="1"/>
  <c r="S3648" i="1"/>
  <c r="T7192" i="1"/>
  <c r="U7192" i="1" s="1"/>
  <c r="S7191" i="1"/>
  <c r="T4847" i="1"/>
  <c r="U4847" i="1" s="1"/>
  <c r="S4846" i="1"/>
  <c r="T4288" i="1"/>
  <c r="U4288" i="1" s="1"/>
  <c r="S4287" i="1"/>
  <c r="T9517" i="1"/>
  <c r="U9517" i="1" s="1"/>
  <c r="S9516" i="1"/>
  <c r="T7624" i="1"/>
  <c r="U7624" i="1" s="1"/>
  <c r="S7623" i="1"/>
  <c r="T8395" i="1"/>
  <c r="U8395" i="1" s="1"/>
  <c r="S8394" i="1"/>
  <c r="T3839" i="1"/>
  <c r="U3839" i="1" s="1"/>
  <c r="S3838" i="1"/>
  <c r="T6731" i="1"/>
  <c r="U6731" i="1" s="1"/>
  <c r="S6730" i="1"/>
  <c r="T73" i="1"/>
  <c r="U73" i="1" s="1"/>
  <c r="S72" i="1"/>
  <c r="T4510" i="1"/>
  <c r="U4510" i="1" s="1"/>
  <c r="S4509" i="1"/>
  <c r="T5846" i="1"/>
  <c r="U5846" i="1" s="1"/>
  <c r="S5845" i="1"/>
  <c r="T1399" i="1"/>
  <c r="U1399" i="1" s="1"/>
  <c r="S1398" i="1"/>
  <c r="T1292" i="1"/>
  <c r="U1292" i="1" s="1"/>
  <c r="S1291" i="1"/>
  <c r="T2212" i="1"/>
  <c r="U2212" i="1" s="1"/>
  <c r="S2211" i="1"/>
  <c r="T10636" i="1"/>
  <c r="U10636" i="1" s="1"/>
  <c r="S10635" i="1"/>
  <c r="T1746" i="1"/>
  <c r="U1746" i="1" s="1"/>
  <c r="S1745" i="1"/>
  <c r="T628" i="1"/>
  <c r="U628" i="1" s="1"/>
  <c r="S627" i="1"/>
  <c r="T1851" i="1"/>
  <c r="U1851" i="1" s="1"/>
  <c r="S1850" i="1"/>
  <c r="T9308" i="1"/>
  <c r="U9308" i="1" s="1"/>
  <c r="S9307" i="1"/>
  <c r="T8069" i="1"/>
  <c r="U8069" i="1" s="1"/>
  <c r="S8068" i="1"/>
  <c r="T10514" i="1"/>
  <c r="U10514" i="1" s="1"/>
  <c r="S10513" i="1"/>
  <c r="T10188" i="1"/>
  <c r="U10188" i="1" s="1"/>
  <c r="S10187" i="1"/>
  <c r="T3176" i="1"/>
  <c r="U3176" i="1" s="1"/>
  <c r="S3175" i="1"/>
  <c r="T736" i="1"/>
  <c r="U736" i="1" s="1"/>
  <c r="S735" i="1"/>
  <c r="T4734" i="1"/>
  <c r="U4734" i="1" s="1"/>
  <c r="S4733" i="1"/>
  <c r="T10426" i="1"/>
  <c r="U10426" i="1" s="1"/>
  <c r="S10425" i="1"/>
  <c r="T5062" i="1"/>
  <c r="U5062" i="1" s="1"/>
  <c r="S5061" i="1"/>
  <c r="T8174" i="1"/>
  <c r="U8174" i="1" s="1"/>
  <c r="S8173" i="1"/>
  <c r="T5731" i="1"/>
  <c r="U5731" i="1" s="1"/>
  <c r="S5730" i="1"/>
  <c r="T9392" i="1"/>
  <c r="U9392" i="1" s="1"/>
  <c r="S9391" i="1"/>
  <c r="T2732" i="1"/>
  <c r="U2732" i="1" s="1"/>
  <c r="S2731" i="1"/>
  <c r="T8758" i="1"/>
  <c r="U8758" i="1" s="1"/>
  <c r="S8757" i="1"/>
  <c r="T7726" i="1"/>
  <c r="U7726" i="1" s="1"/>
  <c r="S7725" i="1"/>
  <c r="T2959" i="1"/>
  <c r="U2959" i="1" s="1"/>
  <c r="S2958" i="1"/>
  <c r="T4400" i="1"/>
  <c r="U4400" i="1" s="1"/>
  <c r="S4399" i="1"/>
  <c r="T4187" i="1"/>
  <c r="U4187" i="1" s="1"/>
  <c r="S4186" i="1"/>
  <c r="T9170" i="1"/>
  <c r="U9170" i="1" s="1"/>
  <c r="S9169" i="1"/>
  <c r="T10840" i="1"/>
  <c r="U10840" i="1" s="1"/>
  <c r="S10839" i="1"/>
  <c r="T9624" i="1"/>
  <c r="U9624" i="1" s="1"/>
  <c r="S9623" i="1"/>
  <c r="T7295" i="1"/>
  <c r="U7295" i="1" s="1"/>
  <c r="S7294" i="1"/>
  <c r="T5659" i="1"/>
  <c r="U5659" i="1" s="1"/>
  <c r="S5658" i="1"/>
  <c r="T8284" i="1"/>
  <c r="U8284" i="1" s="1"/>
  <c r="S8283" i="1"/>
  <c r="T2854" i="1"/>
  <c r="U2854" i="1" s="1"/>
  <c r="S2853" i="1"/>
  <c r="T5399" i="1"/>
  <c r="U5399" i="1" s="1"/>
  <c r="S5398" i="1"/>
  <c r="T1957" i="1"/>
  <c r="U1957" i="1" s="1"/>
  <c r="S1956" i="1"/>
  <c r="T9730" i="1"/>
  <c r="U9730" i="1" s="1"/>
  <c r="S9729" i="1"/>
  <c r="T2509" i="1"/>
  <c r="U2509" i="1" s="1"/>
  <c r="S2508" i="1"/>
  <c r="T6620" i="1"/>
  <c r="U6620" i="1" s="1"/>
  <c r="S6619" i="1"/>
  <c r="T1505" i="1"/>
  <c r="U1505" i="1" s="1"/>
  <c r="S1504" i="1"/>
  <c r="T10092" i="1"/>
  <c r="U10092" i="1" s="1"/>
  <c r="S10091" i="1"/>
  <c r="T8637" i="1"/>
  <c r="U8637" i="1" s="1"/>
  <c r="S8636" i="1"/>
  <c r="T7433" i="1"/>
  <c r="U7433" i="1" s="1"/>
  <c r="S7432" i="1"/>
  <c r="T3733" i="1"/>
  <c r="U3733" i="1" s="1"/>
  <c r="S3732" i="1"/>
  <c r="T10745" i="1"/>
  <c r="U10745" i="1" s="1"/>
  <c r="S10744" i="1"/>
  <c r="T7845" i="1"/>
  <c r="U7845" i="1" s="1"/>
  <c r="S7844" i="1"/>
  <c r="T2623" i="1"/>
  <c r="U2623" i="1" s="1"/>
  <c r="S2622" i="1"/>
  <c r="T8958" i="1"/>
  <c r="U8958" i="1" s="1"/>
  <c r="S8957" i="1"/>
  <c r="T6183" i="1"/>
  <c r="U6183" i="1" s="1"/>
  <c r="S6182" i="1"/>
  <c r="T5508" i="1"/>
  <c r="U5508" i="1" s="1"/>
  <c r="S5507" i="1"/>
  <c r="T2074" i="1"/>
  <c r="U2074" i="1" s="1"/>
  <c r="S2073" i="1"/>
  <c r="T1626" i="1"/>
  <c r="U1626" i="1" s="1"/>
  <c r="S1625" i="1"/>
  <c r="T3404" i="1"/>
  <c r="U3404" i="1" s="1"/>
  <c r="S3403" i="1"/>
  <c r="T6308" i="1"/>
  <c r="U6308" i="1" s="1"/>
  <c r="S6307" i="1"/>
  <c r="T3289" i="1"/>
  <c r="U3289" i="1" s="1"/>
  <c r="S3288" i="1"/>
  <c r="T6964" i="1"/>
  <c r="U6964" i="1" s="1"/>
  <c r="S6963" i="1"/>
  <c r="T6423" i="1"/>
  <c r="U6423" i="1" s="1"/>
  <c r="S6422" i="1"/>
  <c r="T6850" i="1"/>
  <c r="U6850" i="1" s="1"/>
  <c r="S6849" i="1"/>
  <c r="T8873" i="1"/>
  <c r="U8873" i="1" s="1"/>
  <c r="S8872" i="1"/>
  <c r="T10311" i="1"/>
  <c r="U10311" i="1" s="1"/>
  <c r="S10310" i="1"/>
  <c r="T3511" i="1"/>
  <c r="U3511" i="1" s="1"/>
  <c r="S3510" i="1"/>
  <c r="T4993" i="1"/>
  <c r="U4993" i="1" s="1"/>
  <c r="S4992" i="1"/>
  <c r="T3960" i="1"/>
  <c r="U3960" i="1" s="1"/>
  <c r="S3959" i="1"/>
  <c r="T4623" i="1"/>
  <c r="U4623" i="1" s="1"/>
  <c r="S4622" i="1"/>
  <c r="T9965" i="1"/>
  <c r="U9965" i="1" s="1"/>
  <c r="S9964" i="1"/>
  <c r="T3062" i="1"/>
  <c r="U3062" i="1" s="1"/>
  <c r="S3061" i="1"/>
  <c r="T7944" i="1"/>
  <c r="U7944" i="1" s="1"/>
  <c r="S7943" i="1"/>
  <c r="T6531" i="1"/>
  <c r="U6531" i="1" s="1"/>
  <c r="S6530" i="1"/>
  <c r="T10954" i="1"/>
  <c r="U10954" i="1" s="1"/>
  <c r="S10953" i="1"/>
  <c r="O1114" i="1"/>
  <c r="T9845" i="1"/>
  <c r="U9845" i="1" s="1"/>
  <c r="S9844" i="1"/>
  <c r="T844" i="1"/>
  <c r="U844" i="1" s="1"/>
  <c r="S843" i="1"/>
  <c r="T1065" i="1"/>
  <c r="U1065" i="1" s="1"/>
  <c r="S1064" i="1"/>
  <c r="T4080" i="1"/>
  <c r="U4080" i="1" s="1"/>
  <c r="S4079" i="1"/>
  <c r="T5204" i="1"/>
  <c r="U5204" i="1" s="1"/>
  <c r="S5203" i="1"/>
  <c r="Q1223" i="1" l="1"/>
  <c r="R1223" i="1" s="1"/>
  <c r="Q1222" i="1"/>
  <c r="R1222" i="1" s="1"/>
  <c r="Q1221" i="1"/>
  <c r="R1221" i="1" s="1"/>
  <c r="Q1220" i="1"/>
  <c r="R1220" i="1" s="1"/>
  <c r="Q1219" i="1"/>
  <c r="R1219" i="1" s="1"/>
  <c r="Q1218" i="1"/>
  <c r="R1218" i="1" s="1"/>
  <c r="Q1217" i="1"/>
  <c r="R1217" i="1" s="1"/>
  <c r="Q1216" i="1"/>
  <c r="R1216" i="1" s="1"/>
  <c r="Q1215" i="1"/>
  <c r="R1215" i="1" s="1"/>
  <c r="Q1214" i="1"/>
  <c r="R1214" i="1" s="1"/>
  <c r="Q1213" i="1"/>
  <c r="R1213" i="1" s="1"/>
  <c r="Q1212" i="1"/>
  <c r="R1212" i="1" s="1"/>
  <c r="Q1211" i="1"/>
  <c r="R1211" i="1" s="1"/>
  <c r="Q1210" i="1"/>
  <c r="R1210" i="1" s="1"/>
  <c r="Q1209" i="1"/>
  <c r="R1209" i="1" s="1"/>
  <c r="O1216" i="1"/>
  <c r="O1208" i="1"/>
  <c r="O1200" i="1"/>
  <c r="O1192" i="1"/>
  <c r="O1184" i="1"/>
  <c r="O1176" i="1"/>
  <c r="O1168" i="1"/>
  <c r="O1160" i="1"/>
  <c r="O1152" i="1"/>
  <c r="O1144" i="1"/>
  <c r="O1136" i="1"/>
  <c r="O1128" i="1"/>
  <c r="O1120" i="1"/>
  <c r="O1211" i="1"/>
  <c r="O1179" i="1"/>
  <c r="O1163" i="1"/>
  <c r="O1147" i="1"/>
  <c r="O1131" i="1"/>
  <c r="O1224" i="1"/>
  <c r="O1221" i="1"/>
  <c r="O1213" i="1"/>
  <c r="O1205" i="1"/>
  <c r="O1197" i="1"/>
  <c r="O1189" i="1"/>
  <c r="O1181" i="1"/>
  <c r="O1173" i="1"/>
  <c r="O1165" i="1"/>
  <c r="O1157" i="1"/>
  <c r="O1149" i="1"/>
  <c r="O1141" i="1"/>
  <c r="O1133" i="1"/>
  <c r="O1125" i="1"/>
  <c r="O1117" i="1"/>
  <c r="O1115" i="1"/>
  <c r="O1218" i="1"/>
  <c r="O1210" i="1"/>
  <c r="O1202" i="1"/>
  <c r="O1194" i="1"/>
  <c r="O1186" i="1"/>
  <c r="O1178" i="1"/>
  <c r="O1170" i="1"/>
  <c r="O1162" i="1"/>
  <c r="O1154" i="1"/>
  <c r="O1146" i="1"/>
  <c r="O1138" i="1"/>
  <c r="O1130" i="1"/>
  <c r="O1122" i="1"/>
  <c r="O1195" i="1"/>
  <c r="O1223" i="1"/>
  <c r="O1215" i="1"/>
  <c r="O1207" i="1"/>
  <c r="O1199" i="1"/>
  <c r="O1191" i="1"/>
  <c r="O1183" i="1"/>
  <c r="O1175" i="1"/>
  <c r="O1167" i="1"/>
  <c r="O1159" i="1"/>
  <c r="O1151" i="1"/>
  <c r="O1143" i="1"/>
  <c r="O1135" i="1"/>
  <c r="O1127" i="1"/>
  <c r="O1119" i="1"/>
  <c r="O1220" i="1"/>
  <c r="O1212" i="1"/>
  <c r="O1204" i="1"/>
  <c r="O1196" i="1"/>
  <c r="O1188" i="1"/>
  <c r="O1180" i="1"/>
  <c r="O1172" i="1"/>
  <c r="O1164" i="1"/>
  <c r="O1156" i="1"/>
  <c r="O1148" i="1"/>
  <c r="O1140" i="1"/>
  <c r="O1132" i="1"/>
  <c r="O1124" i="1"/>
  <c r="O1116" i="1"/>
  <c r="O1187" i="1"/>
  <c r="O1217" i="1"/>
  <c r="O1209" i="1"/>
  <c r="O1201" i="1"/>
  <c r="O1193" i="1"/>
  <c r="O1185" i="1"/>
  <c r="O1177" i="1"/>
  <c r="O1169" i="1"/>
  <c r="O1161" i="1"/>
  <c r="O1153" i="1"/>
  <c r="O1145" i="1"/>
  <c r="O1137" i="1"/>
  <c r="O1129" i="1"/>
  <c r="O1121" i="1"/>
  <c r="O1222" i="1"/>
  <c r="O1214" i="1"/>
  <c r="O1206" i="1"/>
  <c r="O1198" i="1"/>
  <c r="O1190" i="1"/>
  <c r="O1182" i="1"/>
  <c r="O1174" i="1"/>
  <c r="O1166" i="1"/>
  <c r="O1158" i="1"/>
  <c r="O1150" i="1"/>
  <c r="O1142" i="1"/>
  <c r="O1134" i="1"/>
  <c r="O1126" i="1"/>
  <c r="O1118" i="1"/>
  <c r="O1219" i="1"/>
  <c r="O1203" i="1"/>
  <c r="O1171" i="1"/>
  <c r="O1155" i="1"/>
  <c r="O1139" i="1"/>
  <c r="O1123" i="1"/>
  <c r="Q1161" i="1"/>
  <c r="R1161" i="1" s="1"/>
  <c r="Q1156" i="1"/>
  <c r="R1156" i="1" s="1"/>
  <c r="Q1151" i="1"/>
  <c r="R1151" i="1" s="1"/>
  <c r="Q1224" i="1"/>
  <c r="R1224" i="1" s="1"/>
  <c r="S1224" i="1" s="1"/>
  <c r="T1224" i="1" s="1"/>
  <c r="U1224" i="1" s="1"/>
  <c r="Q1114" i="1"/>
  <c r="R1114" i="1" s="1"/>
  <c r="Q1178" i="1"/>
  <c r="R1178" i="1" s="1"/>
  <c r="Q1141" i="1"/>
  <c r="R1141" i="1" s="1"/>
  <c r="Q1205" i="1"/>
  <c r="R1205" i="1" s="1"/>
  <c r="Q1134" i="1"/>
  <c r="R1134" i="1" s="1"/>
  <c r="Q1144" i="1"/>
  <c r="R1144" i="1" s="1"/>
  <c r="Q1208" i="1"/>
  <c r="R1208" i="1" s="1"/>
  <c r="Q1198" i="1"/>
  <c r="R1198" i="1" s="1"/>
  <c r="Q1147" i="1"/>
  <c r="R1147" i="1" s="1"/>
  <c r="Q1153" i="1"/>
  <c r="R1153" i="1" s="1"/>
  <c r="Q1182" i="1"/>
  <c r="R1182" i="1" s="1"/>
  <c r="Q1143" i="1"/>
  <c r="R1143" i="1" s="1"/>
  <c r="Q1139" i="1"/>
  <c r="R1139" i="1" s="1"/>
  <c r="Q1169" i="1"/>
  <c r="R1169" i="1" s="1"/>
  <c r="Q1164" i="1"/>
  <c r="R1164" i="1" s="1"/>
  <c r="Q1150" i="1"/>
  <c r="R1150" i="1" s="1"/>
  <c r="Q1159" i="1"/>
  <c r="R1159" i="1" s="1"/>
  <c r="Q1122" i="1"/>
  <c r="R1122" i="1" s="1"/>
  <c r="Q1186" i="1"/>
  <c r="R1186" i="1" s="1"/>
  <c r="Q1158" i="1"/>
  <c r="R1158" i="1" s="1"/>
  <c r="Q1149" i="1"/>
  <c r="R1149" i="1" s="1"/>
  <c r="Q1174" i="1"/>
  <c r="R1174" i="1" s="1"/>
  <c r="Q1152" i="1"/>
  <c r="R1152" i="1" s="1"/>
  <c r="Q1155" i="1"/>
  <c r="R1155" i="1" s="1"/>
  <c r="Q1197" i="1"/>
  <c r="R1197" i="1" s="1"/>
  <c r="Q1177" i="1"/>
  <c r="R1177" i="1" s="1"/>
  <c r="Q1172" i="1"/>
  <c r="R1172" i="1" s="1"/>
  <c r="Q1167" i="1"/>
  <c r="R1167" i="1" s="1"/>
  <c r="Q1118" i="1"/>
  <c r="R1118" i="1" s="1"/>
  <c r="Q1130" i="1"/>
  <c r="R1130" i="1" s="1"/>
  <c r="Q1194" i="1"/>
  <c r="R1194" i="1" s="1"/>
  <c r="Q1157" i="1"/>
  <c r="R1157" i="1" s="1"/>
  <c r="Q1160" i="1"/>
  <c r="R1160" i="1" s="1"/>
  <c r="Q1163" i="1"/>
  <c r="R1163" i="1" s="1"/>
  <c r="Q1133" i="1"/>
  <c r="R1133" i="1" s="1"/>
  <c r="Q1200" i="1"/>
  <c r="R1200" i="1" s="1"/>
  <c r="Q1121" i="1"/>
  <c r="R1121" i="1" s="1"/>
  <c r="Q1185" i="1"/>
  <c r="R1185" i="1" s="1"/>
  <c r="Q1116" i="1"/>
  <c r="R1116" i="1" s="1"/>
  <c r="Q1180" i="1"/>
  <c r="R1180" i="1" s="1"/>
  <c r="Q1175" i="1"/>
  <c r="R1175" i="1" s="1"/>
  <c r="Q1142" i="1"/>
  <c r="R1142" i="1" s="1"/>
  <c r="Q1138" i="1"/>
  <c r="R1138" i="1" s="1"/>
  <c r="Q1202" i="1"/>
  <c r="R1202" i="1" s="1"/>
  <c r="Q1165" i="1"/>
  <c r="R1165" i="1" s="1"/>
  <c r="Q1168" i="1"/>
  <c r="R1168" i="1" s="1"/>
  <c r="Q1171" i="1"/>
  <c r="R1171" i="1" s="1"/>
  <c r="Q1170" i="1"/>
  <c r="R1170" i="1" s="1"/>
  <c r="Q1136" i="1"/>
  <c r="R1136" i="1" s="1"/>
  <c r="Q1203" i="1"/>
  <c r="R1203" i="1" s="1"/>
  <c r="Q1129" i="1"/>
  <c r="R1129" i="1" s="1"/>
  <c r="Q1193" i="1"/>
  <c r="R1193" i="1" s="1"/>
  <c r="Q1124" i="1"/>
  <c r="R1124" i="1" s="1"/>
  <c r="Q1188" i="1"/>
  <c r="R1188" i="1" s="1"/>
  <c r="Q1119" i="1"/>
  <c r="R1119" i="1" s="1"/>
  <c r="Q1183" i="1"/>
  <c r="R1183" i="1" s="1"/>
  <c r="Q1166" i="1"/>
  <c r="R1166" i="1" s="1"/>
  <c r="Q1146" i="1"/>
  <c r="R1146" i="1" s="1"/>
  <c r="Q1173" i="1"/>
  <c r="R1173" i="1" s="1"/>
  <c r="Q1176" i="1"/>
  <c r="R1176" i="1" s="1"/>
  <c r="Q1115" i="1"/>
  <c r="R1115" i="1" s="1"/>
  <c r="Q1179" i="1"/>
  <c r="R1179" i="1" s="1"/>
  <c r="Q1148" i="1"/>
  <c r="R1148" i="1" s="1"/>
  <c r="Q1137" i="1"/>
  <c r="R1137" i="1" s="1"/>
  <c r="Q1201" i="1"/>
  <c r="R1201" i="1" s="1"/>
  <c r="Q1132" i="1"/>
  <c r="R1132" i="1" s="1"/>
  <c r="Q1196" i="1"/>
  <c r="R1196" i="1" s="1"/>
  <c r="Q1127" i="1"/>
  <c r="R1127" i="1" s="1"/>
  <c r="Q1191" i="1"/>
  <c r="R1191" i="1" s="1"/>
  <c r="Q1206" i="1"/>
  <c r="R1206" i="1" s="1"/>
  <c r="Q1154" i="1"/>
  <c r="R1154" i="1" s="1"/>
  <c r="Q1117" i="1"/>
  <c r="R1117" i="1" s="1"/>
  <c r="Q1181" i="1"/>
  <c r="R1181" i="1" s="1"/>
  <c r="Q1120" i="1"/>
  <c r="R1120" i="1" s="1"/>
  <c r="Q1184" i="1"/>
  <c r="R1184" i="1" s="1"/>
  <c r="Q1123" i="1"/>
  <c r="R1123" i="1" s="1"/>
  <c r="Q1187" i="1"/>
  <c r="R1187" i="1" s="1"/>
  <c r="Q1207" i="1"/>
  <c r="R1207" i="1" s="1"/>
  <c r="Q1190" i="1"/>
  <c r="R1190" i="1" s="1"/>
  <c r="Q1145" i="1"/>
  <c r="R1145" i="1" s="1"/>
  <c r="Q1126" i="1"/>
  <c r="R1126" i="1" s="1"/>
  <c r="Q1140" i="1"/>
  <c r="R1140" i="1" s="1"/>
  <c r="Q1204" i="1"/>
  <c r="R1204" i="1" s="1"/>
  <c r="Q1135" i="1"/>
  <c r="R1135" i="1" s="1"/>
  <c r="Q1199" i="1"/>
  <c r="R1199" i="1" s="1"/>
  <c r="Q1162" i="1"/>
  <c r="R1162" i="1" s="1"/>
  <c r="Q1125" i="1"/>
  <c r="R1125" i="1" s="1"/>
  <c r="Q1189" i="1"/>
  <c r="R1189" i="1" s="1"/>
  <c r="Q1128" i="1"/>
  <c r="R1128" i="1" s="1"/>
  <c r="Q1192" i="1"/>
  <c r="R1192" i="1" s="1"/>
  <c r="Q1131" i="1"/>
  <c r="R1131" i="1" s="1"/>
  <c r="Q1195" i="1"/>
  <c r="R1195" i="1" s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T9058" i="1"/>
  <c r="U9058" i="1" s="1"/>
  <c r="S9057" i="1"/>
  <c r="T4079" i="1"/>
  <c r="U4079" i="1" s="1"/>
  <c r="S4078" i="1"/>
  <c r="T10953" i="1"/>
  <c r="U10953" i="1" s="1"/>
  <c r="S10952" i="1"/>
  <c r="T3061" i="1"/>
  <c r="U3061" i="1" s="1"/>
  <c r="S3060" i="1"/>
  <c r="T4992" i="1"/>
  <c r="U4992" i="1" s="1"/>
  <c r="S4991" i="1"/>
  <c r="T8872" i="1"/>
  <c r="U8872" i="1" s="1"/>
  <c r="S8871" i="1"/>
  <c r="T3288" i="1"/>
  <c r="U3288" i="1" s="1"/>
  <c r="S3287" i="1"/>
  <c r="T2073" i="1"/>
  <c r="U2073" i="1" s="1"/>
  <c r="S2072" i="1"/>
  <c r="T2622" i="1"/>
  <c r="U2622" i="1" s="1"/>
  <c r="S2621" i="1"/>
  <c r="T7432" i="1"/>
  <c r="U7432" i="1" s="1"/>
  <c r="S7431" i="1"/>
  <c r="T9729" i="1"/>
  <c r="U9729" i="1" s="1"/>
  <c r="S9728" i="1"/>
  <c r="T8283" i="1"/>
  <c r="U8283" i="1" s="1"/>
  <c r="S8282" i="1"/>
  <c r="T10839" i="1"/>
  <c r="U10839" i="1" s="1"/>
  <c r="S10838" i="1"/>
  <c r="T2958" i="1"/>
  <c r="U2958" i="1" s="1"/>
  <c r="S2957" i="1"/>
  <c r="T2731" i="1"/>
  <c r="U2731" i="1" s="1"/>
  <c r="S2730" i="1"/>
  <c r="T5061" i="1"/>
  <c r="U5061" i="1" s="1"/>
  <c r="S5060" i="1"/>
  <c r="T735" i="1"/>
  <c r="U735" i="1" s="1"/>
  <c r="S734" i="1"/>
  <c r="T8068" i="1"/>
  <c r="U8068" i="1" s="1"/>
  <c r="S8067" i="1"/>
  <c r="T627" i="1"/>
  <c r="U627" i="1" s="1"/>
  <c r="S626" i="1"/>
  <c r="T1291" i="1"/>
  <c r="U1291" i="1" s="1"/>
  <c r="S1290" i="1"/>
  <c r="T4509" i="1"/>
  <c r="U4509" i="1" s="1"/>
  <c r="S4508" i="1"/>
  <c r="T8394" i="1"/>
  <c r="U8394" i="1" s="1"/>
  <c r="S8393" i="1"/>
  <c r="T9516" i="1"/>
  <c r="U9516" i="1" s="1"/>
  <c r="S9515" i="1"/>
  <c r="T7191" i="1"/>
  <c r="U7191" i="1" s="1"/>
  <c r="S7190" i="1"/>
  <c r="T5952" i="1"/>
  <c r="U5952" i="1" s="1"/>
  <c r="S5951" i="1"/>
  <c r="T1064" i="1"/>
  <c r="U1064" i="1" s="1"/>
  <c r="S1063" i="1"/>
  <c r="T7063" i="1"/>
  <c r="U7063" i="1" s="1"/>
  <c r="S7062" i="1"/>
  <c r="T2295" i="1"/>
  <c r="U2295" i="1" s="1"/>
  <c r="S2294" i="1"/>
  <c r="T6530" i="1"/>
  <c r="U6530" i="1" s="1"/>
  <c r="S6529" i="1"/>
  <c r="T9964" i="1"/>
  <c r="U9964" i="1" s="1"/>
  <c r="S9963" i="1"/>
  <c r="T6849" i="1"/>
  <c r="U6849" i="1" s="1"/>
  <c r="S6848" i="1"/>
  <c r="T6307" i="1"/>
  <c r="U6307" i="1" s="1"/>
  <c r="S6306" i="1"/>
  <c r="T5507" i="1"/>
  <c r="U5507" i="1" s="1"/>
  <c r="S5506" i="1"/>
  <c r="T7844" i="1"/>
  <c r="U7844" i="1" s="1"/>
  <c r="S7843" i="1"/>
  <c r="T8636" i="1"/>
  <c r="U8636" i="1" s="1"/>
  <c r="S8635" i="1"/>
  <c r="T1956" i="1"/>
  <c r="U1956" i="1" s="1"/>
  <c r="S1955" i="1"/>
  <c r="T5658" i="1"/>
  <c r="U5658" i="1" s="1"/>
  <c r="S5657" i="1"/>
  <c r="T9169" i="1"/>
  <c r="U9169" i="1" s="1"/>
  <c r="S9168" i="1"/>
  <c r="T9391" i="1"/>
  <c r="U9391" i="1" s="1"/>
  <c r="S9390" i="1"/>
  <c r="T10425" i="1"/>
  <c r="U10425" i="1" s="1"/>
  <c r="S10424" i="1"/>
  <c r="T3175" i="1"/>
  <c r="U3175" i="1" s="1"/>
  <c r="S3174" i="1"/>
  <c r="T1745" i="1"/>
  <c r="U1745" i="1" s="1"/>
  <c r="S1744" i="1"/>
  <c r="T1398" i="1"/>
  <c r="U1398" i="1" s="1"/>
  <c r="S1397" i="1"/>
  <c r="T72" i="1"/>
  <c r="U72" i="1" s="1"/>
  <c r="S71" i="1"/>
  <c r="T4287" i="1"/>
  <c r="U4287" i="1" s="1"/>
  <c r="S4286" i="1"/>
  <c r="T3648" i="1"/>
  <c r="U3648" i="1" s="1"/>
  <c r="S3647" i="1"/>
  <c r="T7516" i="1"/>
  <c r="U7516" i="1" s="1"/>
  <c r="S7515" i="1"/>
  <c r="T6061" i="1"/>
  <c r="U6061" i="1" s="1"/>
  <c r="S6060" i="1"/>
  <c r="T843" i="1"/>
  <c r="U843" i="1" s="1"/>
  <c r="S842" i="1"/>
  <c r="T511" i="1"/>
  <c r="U511" i="1" s="1"/>
  <c r="S510" i="1"/>
  <c r="T402" i="1"/>
  <c r="U402" i="1" s="1"/>
  <c r="S401" i="1"/>
  <c r="T4622" i="1"/>
  <c r="U4622" i="1" s="1"/>
  <c r="S4621" i="1"/>
  <c r="T3510" i="1"/>
  <c r="U3510" i="1" s="1"/>
  <c r="S3509" i="1"/>
  <c r="T6422" i="1"/>
  <c r="U6422" i="1" s="1"/>
  <c r="S6421" i="1"/>
  <c r="T3403" i="1"/>
  <c r="U3403" i="1" s="1"/>
  <c r="S3402" i="1"/>
  <c r="T6182" i="1"/>
  <c r="U6182" i="1" s="1"/>
  <c r="S6181" i="1"/>
  <c r="T10744" i="1"/>
  <c r="U10744" i="1" s="1"/>
  <c r="S10743" i="1"/>
  <c r="T10091" i="1"/>
  <c r="U10091" i="1" s="1"/>
  <c r="S10090" i="1"/>
  <c r="T6619" i="1"/>
  <c r="U6619" i="1" s="1"/>
  <c r="S6618" i="1"/>
  <c r="T5398" i="1"/>
  <c r="U5398" i="1" s="1"/>
  <c r="S5397" i="1"/>
  <c r="T7294" i="1"/>
  <c r="U7294" i="1" s="1"/>
  <c r="S7293" i="1"/>
  <c r="T4186" i="1"/>
  <c r="U4186" i="1" s="1"/>
  <c r="S4185" i="1"/>
  <c r="T7725" i="1"/>
  <c r="U7725" i="1" s="1"/>
  <c r="S7724" i="1"/>
  <c r="T5730" i="1"/>
  <c r="U5730" i="1" s="1"/>
  <c r="S5729" i="1"/>
  <c r="T4733" i="1"/>
  <c r="U4733" i="1" s="1"/>
  <c r="S4732" i="1"/>
  <c r="T10187" i="1"/>
  <c r="U10187" i="1" s="1"/>
  <c r="S10186" i="1"/>
  <c r="T9307" i="1"/>
  <c r="U9307" i="1" s="1"/>
  <c r="S9306" i="1"/>
  <c r="T10635" i="1"/>
  <c r="U10635" i="1" s="1"/>
  <c r="S10634" i="1"/>
  <c r="T5845" i="1"/>
  <c r="U5845" i="1" s="1"/>
  <c r="S5844" i="1"/>
  <c r="T6730" i="1"/>
  <c r="U6730" i="1" s="1"/>
  <c r="S6729" i="1"/>
  <c r="T4846" i="1"/>
  <c r="U4846" i="1" s="1"/>
  <c r="S4845" i="1"/>
  <c r="T8503" i="1"/>
  <c r="U8503" i="1" s="1"/>
  <c r="S8502" i="1"/>
  <c r="T218" i="1"/>
  <c r="U218" i="1" s="1"/>
  <c r="S217" i="1"/>
  <c r="T5203" i="1"/>
  <c r="U5203" i="1" s="1"/>
  <c r="S5202" i="1"/>
  <c r="T9844" i="1"/>
  <c r="U9844" i="1" s="1"/>
  <c r="S9843" i="1"/>
  <c r="T327" i="1"/>
  <c r="U327" i="1" s="1"/>
  <c r="S326" i="1"/>
  <c r="T5296" i="1"/>
  <c r="U5296" i="1" s="1"/>
  <c r="S5295" i="1"/>
  <c r="T7943" i="1"/>
  <c r="U7943" i="1" s="1"/>
  <c r="S7942" i="1"/>
  <c r="T3959" i="1"/>
  <c r="U3959" i="1" s="1"/>
  <c r="S3958" i="1"/>
  <c r="T10310" i="1"/>
  <c r="U10310" i="1" s="1"/>
  <c r="S10309" i="1"/>
  <c r="T6963" i="1"/>
  <c r="U6963" i="1" s="1"/>
  <c r="S6962" i="1"/>
  <c r="T1625" i="1"/>
  <c r="U1625" i="1" s="1"/>
  <c r="S1624" i="1"/>
  <c r="T8957" i="1"/>
  <c r="U8957" i="1" s="1"/>
  <c r="S8956" i="1"/>
  <c r="T3732" i="1"/>
  <c r="U3732" i="1" s="1"/>
  <c r="S3731" i="1"/>
  <c r="T1504" i="1"/>
  <c r="U1504" i="1" s="1"/>
  <c r="S1503" i="1"/>
  <c r="T2508" i="1"/>
  <c r="U2508" i="1" s="1"/>
  <c r="S2507" i="1"/>
  <c r="T2853" i="1"/>
  <c r="U2853" i="1" s="1"/>
  <c r="S2852" i="1"/>
  <c r="T9623" i="1"/>
  <c r="U9623" i="1" s="1"/>
  <c r="S9622" i="1"/>
  <c r="T4399" i="1"/>
  <c r="U4399" i="1" s="1"/>
  <c r="S4398" i="1"/>
  <c r="T8757" i="1"/>
  <c r="U8757" i="1" s="1"/>
  <c r="S8756" i="1"/>
  <c r="T8173" i="1"/>
  <c r="U8173" i="1" s="1"/>
  <c r="S8172" i="1"/>
  <c r="T10513" i="1"/>
  <c r="U10513" i="1" s="1"/>
  <c r="S10512" i="1"/>
  <c r="T1850" i="1"/>
  <c r="U1850" i="1" s="1"/>
  <c r="S1849" i="1"/>
  <c r="T2211" i="1"/>
  <c r="U2211" i="1" s="1"/>
  <c r="S2210" i="1"/>
  <c r="T3838" i="1"/>
  <c r="U3838" i="1" s="1"/>
  <c r="S3837" i="1"/>
  <c r="T7623" i="1"/>
  <c r="U7623" i="1" s="1"/>
  <c r="S7622" i="1"/>
  <c r="T959" i="1"/>
  <c r="U959" i="1" s="1"/>
  <c r="S958" i="1"/>
  <c r="T2401" i="1"/>
  <c r="U2401" i="1" s="1"/>
  <c r="S2400" i="1"/>
  <c r="T2210" i="1" l="1"/>
  <c r="U2210" i="1" s="1"/>
  <c r="S2209" i="1"/>
  <c r="T8172" i="1"/>
  <c r="U8172" i="1" s="1"/>
  <c r="S8171" i="1"/>
  <c r="T2852" i="1"/>
  <c r="U2852" i="1" s="1"/>
  <c r="S2851" i="1"/>
  <c r="T8956" i="1"/>
  <c r="U8956" i="1" s="1"/>
  <c r="S8955" i="1"/>
  <c r="T3958" i="1"/>
  <c r="U3958" i="1" s="1"/>
  <c r="S3957" i="1"/>
  <c r="T8502" i="1"/>
  <c r="U8502" i="1" s="1"/>
  <c r="S8501" i="1"/>
  <c r="T5844" i="1"/>
  <c r="U5844" i="1" s="1"/>
  <c r="S5843" i="1"/>
  <c r="T4732" i="1"/>
  <c r="U4732" i="1" s="1"/>
  <c r="S4731" i="1"/>
  <c r="T7293" i="1"/>
  <c r="U7293" i="1" s="1"/>
  <c r="S7292" i="1"/>
  <c r="T10743" i="1"/>
  <c r="U10743" i="1" s="1"/>
  <c r="S10742" i="1"/>
  <c r="T3509" i="1"/>
  <c r="U3509" i="1" s="1"/>
  <c r="S3508" i="1"/>
  <c r="T510" i="1"/>
  <c r="U510" i="1" s="1"/>
  <c r="S509" i="1"/>
  <c r="T3647" i="1"/>
  <c r="U3647" i="1" s="1"/>
  <c r="S3646" i="1"/>
  <c r="T1397" i="1"/>
  <c r="U1397" i="1" s="1"/>
  <c r="S1396" i="1"/>
  <c r="T10424" i="1"/>
  <c r="U10424" i="1" s="1"/>
  <c r="S10423" i="1"/>
  <c r="T5657" i="1"/>
  <c r="U5657" i="1" s="1"/>
  <c r="S5656" i="1"/>
  <c r="T7843" i="1"/>
  <c r="U7843" i="1" s="1"/>
  <c r="S7842" i="1"/>
  <c r="T7062" i="1"/>
  <c r="U7062" i="1" s="1"/>
  <c r="S7061" i="1"/>
  <c r="T7190" i="1"/>
  <c r="U7190" i="1" s="1"/>
  <c r="S7189" i="1"/>
  <c r="T1290" i="1"/>
  <c r="U1290" i="1" s="1"/>
  <c r="S1289" i="1"/>
  <c r="T5060" i="1"/>
  <c r="U5060" i="1" s="1"/>
  <c r="S5059" i="1"/>
  <c r="T8282" i="1"/>
  <c r="U8282" i="1" s="1"/>
  <c r="S8281" i="1"/>
  <c r="T2621" i="1"/>
  <c r="U2621" i="1" s="1"/>
  <c r="S2620" i="1"/>
  <c r="T4991" i="1"/>
  <c r="U4991" i="1" s="1"/>
  <c r="S4990" i="1"/>
  <c r="T9057" i="1"/>
  <c r="U9057" i="1" s="1"/>
  <c r="S9056" i="1"/>
  <c r="T7622" i="1"/>
  <c r="U7622" i="1" s="1"/>
  <c r="S7621" i="1"/>
  <c r="T1849" i="1"/>
  <c r="U1849" i="1" s="1"/>
  <c r="S1848" i="1"/>
  <c r="T8756" i="1"/>
  <c r="U8756" i="1" s="1"/>
  <c r="S8755" i="1"/>
  <c r="T2507" i="1"/>
  <c r="U2507" i="1" s="1"/>
  <c r="S2506" i="1"/>
  <c r="T1624" i="1"/>
  <c r="U1624" i="1" s="1"/>
  <c r="S1623" i="1"/>
  <c r="T7942" i="1"/>
  <c r="U7942" i="1" s="1"/>
  <c r="S7941" i="1"/>
  <c r="T9843" i="1"/>
  <c r="U9843" i="1" s="1"/>
  <c r="S9842" i="1"/>
  <c r="T4845" i="1"/>
  <c r="U4845" i="1" s="1"/>
  <c r="S4844" i="1"/>
  <c r="T10634" i="1"/>
  <c r="U10634" i="1" s="1"/>
  <c r="S10633" i="1"/>
  <c r="T5729" i="1"/>
  <c r="U5729" i="1" s="1"/>
  <c r="S5728" i="1"/>
  <c r="T5397" i="1"/>
  <c r="U5397" i="1" s="1"/>
  <c r="S5396" i="1"/>
  <c r="T6181" i="1"/>
  <c r="U6181" i="1" s="1"/>
  <c r="S6180" i="1"/>
  <c r="T4621" i="1"/>
  <c r="U4621" i="1" s="1"/>
  <c r="S4620" i="1"/>
  <c r="T842" i="1"/>
  <c r="U842" i="1" s="1"/>
  <c r="S841" i="1"/>
  <c r="T4286" i="1"/>
  <c r="U4286" i="1" s="1"/>
  <c r="S4285" i="1"/>
  <c r="T1744" i="1"/>
  <c r="U1744" i="1" s="1"/>
  <c r="S1743" i="1"/>
  <c r="T9390" i="1"/>
  <c r="U9390" i="1" s="1"/>
  <c r="S9389" i="1"/>
  <c r="T1955" i="1"/>
  <c r="U1955" i="1" s="1"/>
  <c r="S1954" i="1"/>
  <c r="T5506" i="1"/>
  <c r="U5506" i="1" s="1"/>
  <c r="S5505" i="1"/>
  <c r="T9963" i="1"/>
  <c r="U9963" i="1" s="1"/>
  <c r="S9962" i="1"/>
  <c r="T1063" i="1"/>
  <c r="U1063" i="1" s="1"/>
  <c r="S1062" i="1"/>
  <c r="T9515" i="1"/>
  <c r="U9515" i="1" s="1"/>
  <c r="S9514" i="1"/>
  <c r="T626" i="1"/>
  <c r="U626" i="1" s="1"/>
  <c r="S625" i="1"/>
  <c r="T2730" i="1"/>
  <c r="U2730" i="1" s="1"/>
  <c r="S2729" i="1"/>
  <c r="T9728" i="1"/>
  <c r="U9728" i="1" s="1"/>
  <c r="S9727" i="1"/>
  <c r="T2072" i="1"/>
  <c r="U2072" i="1" s="1"/>
  <c r="S2071" i="1"/>
  <c r="T3060" i="1"/>
  <c r="U3060" i="1" s="1"/>
  <c r="S3059" i="1"/>
  <c r="T2400" i="1"/>
  <c r="U2400" i="1" s="1"/>
  <c r="S2399" i="1"/>
  <c r="T3837" i="1"/>
  <c r="U3837" i="1" s="1"/>
  <c r="S3836" i="1"/>
  <c r="T10512" i="1"/>
  <c r="U10512" i="1" s="1"/>
  <c r="S10511" i="1"/>
  <c r="T4398" i="1"/>
  <c r="U4398" i="1" s="1"/>
  <c r="S4397" i="1"/>
  <c r="T1503" i="1"/>
  <c r="U1503" i="1" s="1"/>
  <c r="S1502" i="1"/>
  <c r="T6962" i="1"/>
  <c r="U6962" i="1" s="1"/>
  <c r="S6961" i="1"/>
  <c r="T5295" i="1"/>
  <c r="U5295" i="1" s="1"/>
  <c r="S5294" i="1"/>
  <c r="T5202" i="1"/>
  <c r="U5202" i="1" s="1"/>
  <c r="S5201" i="1"/>
  <c r="T9306" i="1"/>
  <c r="U9306" i="1" s="1"/>
  <c r="S9305" i="1"/>
  <c r="T7724" i="1"/>
  <c r="U7724" i="1" s="1"/>
  <c r="S7723" i="1"/>
  <c r="T6618" i="1"/>
  <c r="U6618" i="1" s="1"/>
  <c r="S6617" i="1"/>
  <c r="T3402" i="1"/>
  <c r="U3402" i="1" s="1"/>
  <c r="S3401" i="1"/>
  <c r="T6060" i="1"/>
  <c r="U6060" i="1" s="1"/>
  <c r="S6059" i="1"/>
  <c r="T6306" i="1"/>
  <c r="U6306" i="1" s="1"/>
  <c r="S6305" i="1"/>
  <c r="T6529" i="1"/>
  <c r="U6529" i="1" s="1"/>
  <c r="S6528" i="1"/>
  <c r="T5951" i="1"/>
  <c r="U5951" i="1" s="1"/>
  <c r="S5950" i="1"/>
  <c r="T8393" i="1"/>
  <c r="U8393" i="1" s="1"/>
  <c r="S8392" i="1"/>
  <c r="T8067" i="1"/>
  <c r="U8067" i="1" s="1"/>
  <c r="S8066" i="1"/>
  <c r="T2957" i="1"/>
  <c r="U2957" i="1" s="1"/>
  <c r="S2956" i="1"/>
  <c r="T3287" i="1"/>
  <c r="U3287" i="1" s="1"/>
  <c r="S3286" i="1"/>
  <c r="T10952" i="1"/>
  <c r="U10952" i="1" s="1"/>
  <c r="S10951" i="1"/>
  <c r="T958" i="1"/>
  <c r="U958" i="1" s="1"/>
  <c r="S957" i="1"/>
  <c r="T9622" i="1"/>
  <c r="U9622" i="1" s="1"/>
  <c r="S9621" i="1"/>
  <c r="T3731" i="1"/>
  <c r="U3731" i="1" s="1"/>
  <c r="S3730" i="1"/>
  <c r="T10309" i="1"/>
  <c r="U10309" i="1" s="1"/>
  <c r="S10308" i="1"/>
  <c r="T326" i="1"/>
  <c r="U326" i="1" s="1"/>
  <c r="S325" i="1"/>
  <c r="T217" i="1"/>
  <c r="U217" i="1" s="1"/>
  <c r="S216" i="1"/>
  <c r="T6729" i="1"/>
  <c r="U6729" i="1" s="1"/>
  <c r="S6728" i="1"/>
  <c r="T10186" i="1"/>
  <c r="U10186" i="1" s="1"/>
  <c r="S10185" i="1"/>
  <c r="T4185" i="1"/>
  <c r="U4185" i="1" s="1"/>
  <c r="S4184" i="1"/>
  <c r="T10090" i="1"/>
  <c r="U10090" i="1" s="1"/>
  <c r="S10089" i="1"/>
  <c r="T6421" i="1"/>
  <c r="U6421" i="1" s="1"/>
  <c r="S6420" i="1"/>
  <c r="T401" i="1"/>
  <c r="U401" i="1" s="1"/>
  <c r="S400" i="1"/>
  <c r="T7515" i="1"/>
  <c r="U7515" i="1" s="1"/>
  <c r="S7514" i="1"/>
  <c r="T71" i="1"/>
  <c r="U71" i="1" s="1"/>
  <c r="S70" i="1"/>
  <c r="T3174" i="1"/>
  <c r="U3174" i="1" s="1"/>
  <c r="S3173" i="1"/>
  <c r="T9168" i="1"/>
  <c r="U9168" i="1" s="1"/>
  <c r="S9167" i="1"/>
  <c r="T8635" i="1"/>
  <c r="U8635" i="1" s="1"/>
  <c r="S8634" i="1"/>
  <c r="T6848" i="1"/>
  <c r="U6848" i="1" s="1"/>
  <c r="S6847" i="1"/>
  <c r="T2294" i="1"/>
  <c r="U2294" i="1" s="1"/>
  <c r="S2293" i="1"/>
  <c r="T4508" i="1"/>
  <c r="U4508" i="1" s="1"/>
  <c r="S4507" i="1"/>
  <c r="T734" i="1"/>
  <c r="U734" i="1" s="1"/>
  <c r="S733" i="1"/>
  <c r="T10838" i="1"/>
  <c r="U10838" i="1" s="1"/>
  <c r="S10837" i="1"/>
  <c r="T7431" i="1"/>
  <c r="U7431" i="1" s="1"/>
  <c r="S7430" i="1"/>
  <c r="T8871" i="1"/>
  <c r="U8871" i="1" s="1"/>
  <c r="S8870" i="1"/>
  <c r="T4078" i="1"/>
  <c r="U4078" i="1" s="1"/>
  <c r="S4077" i="1"/>
  <c r="S1223" i="1"/>
  <c r="T1223" i="1" s="1"/>
  <c r="U1223" i="1" s="1"/>
  <c r="T10089" i="1" l="1"/>
  <c r="U10089" i="1" s="1"/>
  <c r="S10088" i="1"/>
  <c r="T9056" i="1"/>
  <c r="U9056" i="1" s="1"/>
  <c r="S9055" i="1"/>
  <c r="T5059" i="1"/>
  <c r="U5059" i="1" s="1"/>
  <c r="S5058" i="1"/>
  <c r="T1396" i="1"/>
  <c r="U1396" i="1" s="1"/>
  <c r="S1395" i="1"/>
  <c r="T10742" i="1"/>
  <c r="U10742" i="1" s="1"/>
  <c r="S10741" i="1"/>
  <c r="T8501" i="1"/>
  <c r="U8501" i="1" s="1"/>
  <c r="S8500" i="1"/>
  <c r="T2851" i="1"/>
  <c r="U2851" i="1" s="1"/>
  <c r="S2850" i="1"/>
  <c r="T4077" i="1"/>
  <c r="U4077" i="1" s="1"/>
  <c r="S4076" i="1"/>
  <c r="T216" i="1"/>
  <c r="U216" i="1" s="1"/>
  <c r="S215" i="1"/>
  <c r="T5950" i="1"/>
  <c r="U5950" i="1" s="1"/>
  <c r="S5949" i="1"/>
  <c r="T7430" i="1"/>
  <c r="U7430" i="1" s="1"/>
  <c r="S7429" i="1"/>
  <c r="T9167" i="1"/>
  <c r="U9167" i="1" s="1"/>
  <c r="S9166" i="1"/>
  <c r="T400" i="1"/>
  <c r="U400" i="1" s="1"/>
  <c r="S399" i="1"/>
  <c r="T10185" i="1"/>
  <c r="U10185" i="1" s="1"/>
  <c r="S10184" i="1"/>
  <c r="T10308" i="1"/>
  <c r="U10308" i="1" s="1"/>
  <c r="S10307" i="1"/>
  <c r="T10951" i="1"/>
  <c r="U10951" i="1" s="1"/>
  <c r="S10950" i="1"/>
  <c r="T8066" i="1"/>
  <c r="U8066" i="1" s="1"/>
  <c r="S8065" i="1"/>
  <c r="T6305" i="1"/>
  <c r="U6305" i="1" s="1"/>
  <c r="S6304" i="1"/>
  <c r="T6617" i="1"/>
  <c r="U6617" i="1" s="1"/>
  <c r="S6616" i="1"/>
  <c r="T5201" i="1"/>
  <c r="U5201" i="1" s="1"/>
  <c r="S5200" i="1"/>
  <c r="T4397" i="1"/>
  <c r="U4397" i="1" s="1"/>
  <c r="S4396" i="1"/>
  <c r="T2071" i="1"/>
  <c r="U2071" i="1" s="1"/>
  <c r="S2070" i="1"/>
  <c r="T9514" i="1"/>
  <c r="U9514" i="1" s="1"/>
  <c r="S9513" i="1"/>
  <c r="T1954" i="1"/>
  <c r="U1954" i="1" s="1"/>
  <c r="S1953" i="1"/>
  <c r="T841" i="1"/>
  <c r="U841" i="1" s="1"/>
  <c r="S840" i="1"/>
  <c r="T5728" i="1"/>
  <c r="U5728" i="1" s="1"/>
  <c r="S5727" i="1"/>
  <c r="T7941" i="1"/>
  <c r="U7941" i="1" s="1"/>
  <c r="S7940" i="1"/>
  <c r="T1848" i="1"/>
  <c r="U1848" i="1" s="1"/>
  <c r="S1847" i="1"/>
  <c r="T733" i="1"/>
  <c r="U733" i="1" s="1"/>
  <c r="S732" i="1"/>
  <c r="T9305" i="1"/>
  <c r="U9305" i="1" s="1"/>
  <c r="S9304" i="1"/>
  <c r="T2729" i="1"/>
  <c r="U2729" i="1" s="1"/>
  <c r="S2728" i="1"/>
  <c r="T4990" i="1"/>
  <c r="U4990" i="1" s="1"/>
  <c r="S4989" i="1"/>
  <c r="T1289" i="1"/>
  <c r="U1289" i="1" s="1"/>
  <c r="S1288" i="1"/>
  <c r="T7842" i="1"/>
  <c r="U7842" i="1" s="1"/>
  <c r="S7841" i="1"/>
  <c r="T3646" i="1"/>
  <c r="U3646" i="1" s="1"/>
  <c r="S3645" i="1"/>
  <c r="T7292" i="1"/>
  <c r="U7292" i="1" s="1"/>
  <c r="S7291" i="1"/>
  <c r="T8171" i="1"/>
  <c r="U8171" i="1" s="1"/>
  <c r="S8170" i="1"/>
  <c r="T70" i="1"/>
  <c r="U70" i="1" s="1"/>
  <c r="S69" i="1"/>
  <c r="T6961" i="1"/>
  <c r="U6961" i="1" s="1"/>
  <c r="S6960" i="1"/>
  <c r="T1743" i="1"/>
  <c r="U1743" i="1" s="1"/>
  <c r="S1742" i="1"/>
  <c r="T10837" i="1"/>
  <c r="U10837" i="1" s="1"/>
  <c r="S10836" i="1"/>
  <c r="T2293" i="1"/>
  <c r="U2293" i="1" s="1"/>
  <c r="S2292" i="1"/>
  <c r="T3173" i="1"/>
  <c r="U3173" i="1" s="1"/>
  <c r="S3172" i="1"/>
  <c r="T6420" i="1"/>
  <c r="U6420" i="1" s="1"/>
  <c r="S6419" i="1"/>
  <c r="T6728" i="1"/>
  <c r="U6728" i="1" s="1"/>
  <c r="S6727" i="1"/>
  <c r="T3730" i="1"/>
  <c r="U3730" i="1" s="1"/>
  <c r="S3729" i="1"/>
  <c r="T957" i="1"/>
  <c r="U957" i="1" s="1"/>
  <c r="S956" i="1"/>
  <c r="T3286" i="1"/>
  <c r="U3286" i="1" s="1"/>
  <c r="S3285" i="1"/>
  <c r="T8392" i="1"/>
  <c r="U8392" i="1" s="1"/>
  <c r="S8391" i="1"/>
  <c r="T6059" i="1"/>
  <c r="U6059" i="1" s="1"/>
  <c r="S6058" i="1"/>
  <c r="T7723" i="1"/>
  <c r="U7723" i="1" s="1"/>
  <c r="S7722" i="1"/>
  <c r="T5294" i="1"/>
  <c r="U5294" i="1" s="1"/>
  <c r="S5293" i="1"/>
  <c r="T10511" i="1"/>
  <c r="U10511" i="1" s="1"/>
  <c r="S10510" i="1"/>
  <c r="T9727" i="1"/>
  <c r="U9727" i="1" s="1"/>
  <c r="S9726" i="1"/>
  <c r="T1062" i="1"/>
  <c r="U1062" i="1" s="1"/>
  <c r="S1061" i="1"/>
  <c r="T9389" i="1"/>
  <c r="U9389" i="1" s="1"/>
  <c r="S9388" i="1"/>
  <c r="T4620" i="1"/>
  <c r="U4620" i="1" s="1"/>
  <c r="S4619" i="1"/>
  <c r="T10633" i="1"/>
  <c r="U10633" i="1" s="1"/>
  <c r="S10632" i="1"/>
  <c r="T1623" i="1"/>
  <c r="U1623" i="1" s="1"/>
  <c r="S1622" i="1"/>
  <c r="T7621" i="1"/>
  <c r="U7621" i="1" s="1"/>
  <c r="S7620" i="1"/>
  <c r="T2620" i="1"/>
  <c r="U2620" i="1" s="1"/>
  <c r="S2619" i="1"/>
  <c r="T7189" i="1"/>
  <c r="U7189" i="1" s="1"/>
  <c r="S7188" i="1"/>
  <c r="T5656" i="1"/>
  <c r="U5656" i="1" s="1"/>
  <c r="S5655" i="1"/>
  <c r="T509" i="1"/>
  <c r="U509" i="1" s="1"/>
  <c r="S508" i="1"/>
  <c r="T4731" i="1"/>
  <c r="U4731" i="1" s="1"/>
  <c r="S4730" i="1"/>
  <c r="T3957" i="1"/>
  <c r="U3957" i="1" s="1"/>
  <c r="S3956" i="1"/>
  <c r="T2209" i="1"/>
  <c r="U2209" i="1" s="1"/>
  <c r="S2208" i="1"/>
  <c r="T9962" i="1"/>
  <c r="U9962" i="1" s="1"/>
  <c r="S9961" i="1"/>
  <c r="T6180" i="1"/>
  <c r="U6180" i="1" s="1"/>
  <c r="S6179" i="1"/>
  <c r="T4844" i="1"/>
  <c r="U4844" i="1" s="1"/>
  <c r="S4843" i="1"/>
  <c r="T2506" i="1"/>
  <c r="U2506" i="1" s="1"/>
  <c r="S2505" i="1"/>
  <c r="T9621" i="1"/>
  <c r="U9621" i="1" s="1"/>
  <c r="S9620" i="1"/>
  <c r="T8281" i="1"/>
  <c r="U8281" i="1" s="1"/>
  <c r="S8280" i="1"/>
  <c r="T7061" i="1"/>
  <c r="U7061" i="1" s="1"/>
  <c r="S7060" i="1"/>
  <c r="T10423" i="1"/>
  <c r="U10423" i="1" s="1"/>
  <c r="S10422" i="1"/>
  <c r="T3508" i="1"/>
  <c r="U3508" i="1" s="1"/>
  <c r="S3507" i="1"/>
  <c r="T5843" i="1"/>
  <c r="U5843" i="1" s="1"/>
  <c r="S5842" i="1"/>
  <c r="T8955" i="1"/>
  <c r="U8955" i="1" s="1"/>
  <c r="S8954" i="1"/>
  <c r="T6847" i="1"/>
  <c r="U6847" i="1" s="1"/>
  <c r="S6846" i="1"/>
  <c r="T3836" i="1"/>
  <c r="U3836" i="1" s="1"/>
  <c r="S3835" i="1"/>
  <c r="S1222" i="1"/>
  <c r="T8870" i="1"/>
  <c r="U8870" i="1" s="1"/>
  <c r="S8869" i="1"/>
  <c r="T4507" i="1"/>
  <c r="U4507" i="1" s="1"/>
  <c r="S4506" i="1"/>
  <c r="T8634" i="1"/>
  <c r="U8634" i="1" s="1"/>
  <c r="S8633" i="1"/>
  <c r="T7514" i="1"/>
  <c r="U7514" i="1" s="1"/>
  <c r="S7513" i="1"/>
  <c r="T4184" i="1"/>
  <c r="U4184" i="1" s="1"/>
  <c r="S4183" i="1"/>
  <c r="T325" i="1"/>
  <c r="U325" i="1" s="1"/>
  <c r="S324" i="1"/>
  <c r="T2956" i="1"/>
  <c r="U2956" i="1" s="1"/>
  <c r="S2955" i="1"/>
  <c r="T6528" i="1"/>
  <c r="U6528" i="1" s="1"/>
  <c r="S6527" i="1"/>
  <c r="T3401" i="1"/>
  <c r="U3401" i="1" s="1"/>
  <c r="S3400" i="1"/>
  <c r="T1502" i="1"/>
  <c r="U1502" i="1" s="1"/>
  <c r="S1501" i="1"/>
  <c r="T2399" i="1"/>
  <c r="U2399" i="1" s="1"/>
  <c r="S2398" i="1"/>
  <c r="T3059" i="1"/>
  <c r="U3059" i="1" s="1"/>
  <c r="S3058" i="1"/>
  <c r="T625" i="1"/>
  <c r="U625" i="1" s="1"/>
  <c r="S624" i="1"/>
  <c r="T5505" i="1"/>
  <c r="U5505" i="1" s="1"/>
  <c r="S5504" i="1"/>
  <c r="T4285" i="1"/>
  <c r="U4285" i="1" s="1"/>
  <c r="S4284" i="1"/>
  <c r="T5396" i="1"/>
  <c r="U5396" i="1" s="1"/>
  <c r="S5395" i="1"/>
  <c r="T9842" i="1"/>
  <c r="U9842" i="1" s="1"/>
  <c r="S9841" i="1"/>
  <c r="T8755" i="1"/>
  <c r="U8755" i="1" s="1"/>
  <c r="S8754" i="1"/>
  <c r="T7188" i="1" l="1"/>
  <c r="U7188" i="1" s="1"/>
  <c r="S7187" i="1"/>
  <c r="T324" i="1"/>
  <c r="U324" i="1" s="1"/>
  <c r="S323" i="1"/>
  <c r="T8954" i="1"/>
  <c r="U8954" i="1" s="1"/>
  <c r="S8953" i="1"/>
  <c r="T7060" i="1"/>
  <c r="U7060" i="1" s="1"/>
  <c r="S7059" i="1"/>
  <c r="T2505" i="1"/>
  <c r="U2505" i="1" s="1"/>
  <c r="S2504" i="1"/>
  <c r="T508" i="1"/>
  <c r="U508" i="1" s="1"/>
  <c r="S507" i="1"/>
  <c r="T7620" i="1"/>
  <c r="U7620" i="1" s="1"/>
  <c r="S7619" i="1"/>
  <c r="T9388" i="1"/>
  <c r="U9388" i="1" s="1"/>
  <c r="S9387" i="1"/>
  <c r="T5293" i="1"/>
  <c r="U5293" i="1" s="1"/>
  <c r="S5292" i="1"/>
  <c r="T8391" i="1"/>
  <c r="U8391" i="1" s="1"/>
  <c r="S8390" i="1"/>
  <c r="T6727" i="1"/>
  <c r="U6727" i="1" s="1"/>
  <c r="S6726" i="1"/>
  <c r="T10836" i="1"/>
  <c r="U10836" i="1" s="1"/>
  <c r="S10835" i="1"/>
  <c r="T69" i="1"/>
  <c r="U69" i="1" s="1"/>
  <c r="S68" i="1"/>
  <c r="T3645" i="1"/>
  <c r="U3645" i="1" s="1"/>
  <c r="S3644" i="1"/>
  <c r="T2728" i="1"/>
  <c r="U2728" i="1" s="1"/>
  <c r="S2727" i="1"/>
  <c r="T7940" i="1"/>
  <c r="U7940" i="1" s="1"/>
  <c r="S7939" i="1"/>
  <c r="T9513" i="1"/>
  <c r="U9513" i="1" s="1"/>
  <c r="S9512" i="1"/>
  <c r="T6616" i="1"/>
  <c r="U6616" i="1" s="1"/>
  <c r="S6615" i="1"/>
  <c r="T10950" i="1"/>
  <c r="U10950" i="1" s="1"/>
  <c r="S10949" i="1"/>
  <c r="T399" i="1"/>
  <c r="U399" i="1" s="1"/>
  <c r="S398" i="1"/>
  <c r="T5949" i="1"/>
  <c r="U5949" i="1" s="1"/>
  <c r="S5948" i="1"/>
  <c r="T8500" i="1"/>
  <c r="U8500" i="1" s="1"/>
  <c r="S8499" i="1"/>
  <c r="T5058" i="1"/>
  <c r="U5058" i="1" s="1"/>
  <c r="S5057" i="1"/>
  <c r="T6179" i="1"/>
  <c r="U6179" i="1" s="1"/>
  <c r="S6178" i="1"/>
  <c r="T4506" i="1"/>
  <c r="U4506" i="1" s="1"/>
  <c r="S4505" i="1"/>
  <c r="T9841" i="1"/>
  <c r="U9841" i="1" s="1"/>
  <c r="S9840" i="1"/>
  <c r="T624" i="1"/>
  <c r="U624" i="1" s="1"/>
  <c r="S623" i="1"/>
  <c r="T2955" i="1"/>
  <c r="U2955" i="1" s="1"/>
  <c r="S2954" i="1"/>
  <c r="T7513" i="1"/>
  <c r="U7513" i="1" s="1"/>
  <c r="S7512" i="1"/>
  <c r="T1222" i="1"/>
  <c r="U1222" i="1" s="1"/>
  <c r="S1221" i="1"/>
  <c r="T6058" i="1"/>
  <c r="U6058" i="1" s="1"/>
  <c r="S6057" i="1"/>
  <c r="T3835" i="1"/>
  <c r="U3835" i="1" s="1"/>
  <c r="S3834" i="1"/>
  <c r="T5842" i="1"/>
  <c r="U5842" i="1" s="1"/>
  <c r="S5841" i="1"/>
  <c r="T8280" i="1"/>
  <c r="U8280" i="1" s="1"/>
  <c r="S8279" i="1"/>
  <c r="T4843" i="1"/>
  <c r="U4843" i="1" s="1"/>
  <c r="S4842" i="1"/>
  <c r="T2208" i="1"/>
  <c r="U2208" i="1" s="1"/>
  <c r="S2207" i="1"/>
  <c r="T5655" i="1"/>
  <c r="U5655" i="1" s="1"/>
  <c r="S5654" i="1"/>
  <c r="T1622" i="1"/>
  <c r="U1622" i="1" s="1"/>
  <c r="S1621" i="1"/>
  <c r="T1061" i="1"/>
  <c r="U1061" i="1" s="1"/>
  <c r="S1060" i="1"/>
  <c r="T7722" i="1"/>
  <c r="U7722" i="1" s="1"/>
  <c r="S7721" i="1"/>
  <c r="T3285" i="1"/>
  <c r="U3285" i="1" s="1"/>
  <c r="S3284" i="1"/>
  <c r="T6419" i="1"/>
  <c r="U6419" i="1" s="1"/>
  <c r="S6418" i="1"/>
  <c r="T1742" i="1"/>
  <c r="U1742" i="1" s="1"/>
  <c r="S1741" i="1"/>
  <c r="T8170" i="1"/>
  <c r="U8170" i="1" s="1"/>
  <c r="S8169" i="1"/>
  <c r="T7841" i="1"/>
  <c r="U7841" i="1" s="1"/>
  <c r="S7840" i="1"/>
  <c r="T9304" i="1"/>
  <c r="U9304" i="1" s="1"/>
  <c r="S9303" i="1"/>
  <c r="T5727" i="1"/>
  <c r="U5727" i="1" s="1"/>
  <c r="S5726" i="1"/>
  <c r="T2070" i="1"/>
  <c r="U2070" i="1" s="1"/>
  <c r="S2069" i="1"/>
  <c r="T9166" i="1"/>
  <c r="U9166" i="1" s="1"/>
  <c r="S9165" i="1"/>
  <c r="T215" i="1"/>
  <c r="U215" i="1" s="1"/>
  <c r="S214" i="1"/>
  <c r="T10741" i="1"/>
  <c r="U10741" i="1" s="1"/>
  <c r="S10740" i="1"/>
  <c r="T9055" i="1"/>
  <c r="U9055" i="1" s="1"/>
  <c r="S9054" i="1"/>
  <c r="T10632" i="1"/>
  <c r="U10632" i="1" s="1"/>
  <c r="S10631" i="1"/>
  <c r="T4284" i="1"/>
  <c r="U4284" i="1" s="1"/>
  <c r="S4283" i="1"/>
  <c r="T5395" i="1"/>
  <c r="U5395" i="1" s="1"/>
  <c r="S5394" i="1"/>
  <c r="T3058" i="1"/>
  <c r="U3058" i="1" s="1"/>
  <c r="S3057" i="1"/>
  <c r="T3400" i="1"/>
  <c r="U3400" i="1" s="1"/>
  <c r="S3399" i="1"/>
  <c r="T8633" i="1"/>
  <c r="U8633" i="1" s="1"/>
  <c r="S8632" i="1"/>
  <c r="T6846" i="1"/>
  <c r="U6846" i="1" s="1"/>
  <c r="S6845" i="1"/>
  <c r="T3507" i="1"/>
  <c r="U3507" i="1" s="1"/>
  <c r="S3506" i="1"/>
  <c r="T3956" i="1"/>
  <c r="U3956" i="1" s="1"/>
  <c r="S3955" i="1"/>
  <c r="T956" i="1"/>
  <c r="U956" i="1" s="1"/>
  <c r="S955" i="1"/>
  <c r="T3172" i="1"/>
  <c r="U3172" i="1" s="1"/>
  <c r="S3171" i="1"/>
  <c r="T6960" i="1"/>
  <c r="U6960" i="1" s="1"/>
  <c r="S6959" i="1"/>
  <c r="T1288" i="1"/>
  <c r="U1288" i="1" s="1"/>
  <c r="S1287" i="1"/>
  <c r="T732" i="1"/>
  <c r="U732" i="1" s="1"/>
  <c r="S731" i="1"/>
  <c r="T840" i="1"/>
  <c r="U840" i="1" s="1"/>
  <c r="S839" i="1"/>
  <c r="T4396" i="1"/>
  <c r="U4396" i="1" s="1"/>
  <c r="S4395" i="1"/>
  <c r="T6304" i="1"/>
  <c r="U6304" i="1" s="1"/>
  <c r="S6303" i="1"/>
  <c r="T10307" i="1"/>
  <c r="U10307" i="1" s="1"/>
  <c r="S10306" i="1"/>
  <c r="T4076" i="1"/>
  <c r="U4076" i="1" s="1"/>
  <c r="S4075" i="1"/>
  <c r="T1395" i="1"/>
  <c r="U1395" i="1" s="1"/>
  <c r="S1394" i="1"/>
  <c r="T10422" i="1"/>
  <c r="U10422" i="1" s="1"/>
  <c r="S10421" i="1"/>
  <c r="T9620" i="1"/>
  <c r="U9620" i="1" s="1"/>
  <c r="S9619" i="1"/>
  <c r="T9961" i="1"/>
  <c r="U9961" i="1" s="1"/>
  <c r="S9960" i="1"/>
  <c r="T4730" i="1"/>
  <c r="U4730" i="1" s="1"/>
  <c r="S4729" i="1"/>
  <c r="T2619" i="1"/>
  <c r="U2619" i="1" s="1"/>
  <c r="S2618" i="1"/>
  <c r="T4619" i="1"/>
  <c r="U4619" i="1" s="1"/>
  <c r="S4618" i="1"/>
  <c r="T10510" i="1"/>
  <c r="U10510" i="1" s="1"/>
  <c r="S10509" i="1"/>
  <c r="T3729" i="1"/>
  <c r="U3729" i="1" s="1"/>
  <c r="S3728" i="1"/>
  <c r="T2292" i="1"/>
  <c r="U2292" i="1" s="1"/>
  <c r="S2291" i="1"/>
  <c r="T7291" i="1"/>
  <c r="U7291" i="1" s="1"/>
  <c r="S7290" i="1"/>
  <c r="T4989" i="1"/>
  <c r="U4989" i="1" s="1"/>
  <c r="S4988" i="1"/>
  <c r="T1847" i="1"/>
  <c r="U1847" i="1" s="1"/>
  <c r="S1846" i="1"/>
  <c r="T1953" i="1"/>
  <c r="U1953" i="1" s="1"/>
  <c r="S1952" i="1"/>
  <c r="T5200" i="1"/>
  <c r="U5200" i="1" s="1"/>
  <c r="S5199" i="1"/>
  <c r="T8065" i="1"/>
  <c r="U8065" i="1" s="1"/>
  <c r="S8064" i="1"/>
  <c r="T10184" i="1"/>
  <c r="U10184" i="1" s="1"/>
  <c r="S10183" i="1"/>
  <c r="T7429" i="1"/>
  <c r="U7429" i="1" s="1"/>
  <c r="S7428" i="1"/>
  <c r="T2850" i="1"/>
  <c r="U2850" i="1" s="1"/>
  <c r="S2849" i="1"/>
  <c r="T10088" i="1"/>
  <c r="U10088" i="1" s="1"/>
  <c r="S10087" i="1"/>
  <c r="T9726" i="1"/>
  <c r="U9726" i="1" s="1"/>
  <c r="S9725" i="1"/>
  <c r="T2398" i="1"/>
  <c r="U2398" i="1" s="1"/>
  <c r="S2397" i="1"/>
  <c r="T8754" i="1"/>
  <c r="U8754" i="1" s="1"/>
  <c r="S8753" i="1"/>
  <c r="T5504" i="1"/>
  <c r="U5504" i="1" s="1"/>
  <c r="S5503" i="1"/>
  <c r="T1501" i="1"/>
  <c r="U1501" i="1" s="1"/>
  <c r="S1500" i="1"/>
  <c r="T6527" i="1"/>
  <c r="U6527" i="1" s="1"/>
  <c r="S6526" i="1"/>
  <c r="T4183" i="1"/>
  <c r="U4183" i="1" s="1"/>
  <c r="S4182" i="1"/>
  <c r="T8869" i="1"/>
  <c r="U8869" i="1" s="1"/>
  <c r="S8868" i="1"/>
  <c r="T1500" i="1" l="1"/>
  <c r="U1500" i="1" s="1"/>
  <c r="S1499" i="1"/>
  <c r="T4182" i="1"/>
  <c r="U4182" i="1" s="1"/>
  <c r="S4181" i="1"/>
  <c r="T8753" i="1"/>
  <c r="U8753" i="1" s="1"/>
  <c r="S8752" i="1"/>
  <c r="T8064" i="1"/>
  <c r="U8064" i="1" s="1"/>
  <c r="S8063" i="1"/>
  <c r="T4988" i="1"/>
  <c r="U4988" i="1" s="1"/>
  <c r="S4987" i="1"/>
  <c r="T3728" i="1"/>
  <c r="U3728" i="1" s="1"/>
  <c r="S3727" i="1"/>
  <c r="T2618" i="1"/>
  <c r="U2618" i="1" s="1"/>
  <c r="S2617" i="1"/>
  <c r="T10421" i="1"/>
  <c r="U10421" i="1" s="1"/>
  <c r="S10420" i="1"/>
  <c r="T1394" i="1"/>
  <c r="U1394" i="1" s="1"/>
  <c r="S1393" i="1"/>
  <c r="T6303" i="1"/>
  <c r="U6303" i="1" s="1"/>
  <c r="S6302" i="1"/>
  <c r="T1287" i="1"/>
  <c r="U1287" i="1" s="1"/>
  <c r="S1286" i="1"/>
  <c r="T955" i="1"/>
  <c r="U955" i="1" s="1"/>
  <c r="S954" i="1"/>
  <c r="T8632" i="1"/>
  <c r="U8632" i="1" s="1"/>
  <c r="S8631" i="1"/>
  <c r="T5394" i="1"/>
  <c r="U5394" i="1" s="1"/>
  <c r="S5393" i="1"/>
  <c r="T10740" i="1"/>
  <c r="U10740" i="1" s="1"/>
  <c r="S10739" i="1"/>
  <c r="T7840" i="1"/>
  <c r="U7840" i="1" s="1"/>
  <c r="S7839" i="1"/>
  <c r="T3284" i="1"/>
  <c r="U3284" i="1" s="1"/>
  <c r="S3283" i="1"/>
  <c r="T5654" i="1"/>
  <c r="U5654" i="1" s="1"/>
  <c r="S5653" i="1"/>
  <c r="T5841" i="1"/>
  <c r="U5841" i="1" s="1"/>
  <c r="S5840" i="1"/>
  <c r="T1221" i="1"/>
  <c r="U1221" i="1" s="1"/>
  <c r="S1220" i="1"/>
  <c r="T623" i="1"/>
  <c r="U623" i="1" s="1"/>
  <c r="S622" i="1"/>
  <c r="T5057" i="1"/>
  <c r="U5057" i="1" s="1"/>
  <c r="S5056" i="1"/>
  <c r="T10949" i="1"/>
  <c r="U10949" i="1" s="1"/>
  <c r="S10948" i="1"/>
  <c r="T2727" i="1"/>
  <c r="U2727" i="1" s="1"/>
  <c r="S2726" i="1"/>
  <c r="T6726" i="1"/>
  <c r="U6726" i="1" s="1"/>
  <c r="S6725" i="1"/>
  <c r="T7619" i="1"/>
  <c r="U7619" i="1" s="1"/>
  <c r="S7618" i="1"/>
  <c r="T7059" i="1"/>
  <c r="U7059" i="1" s="1"/>
  <c r="S7058" i="1"/>
  <c r="T9725" i="1"/>
  <c r="U9725" i="1" s="1"/>
  <c r="S9724" i="1"/>
  <c r="T3399" i="1"/>
  <c r="U3399" i="1" s="1"/>
  <c r="S3398" i="1"/>
  <c r="T1952" i="1"/>
  <c r="U1952" i="1" s="1"/>
  <c r="S1951" i="1"/>
  <c r="T839" i="1"/>
  <c r="U839" i="1" s="1"/>
  <c r="S838" i="1"/>
  <c r="T6526" i="1"/>
  <c r="U6526" i="1" s="1"/>
  <c r="S6525" i="1"/>
  <c r="T2397" i="1"/>
  <c r="U2397" i="1" s="1"/>
  <c r="S2396" i="1"/>
  <c r="T2849" i="1"/>
  <c r="U2849" i="1" s="1"/>
  <c r="S2848" i="1"/>
  <c r="T5199" i="1"/>
  <c r="U5199" i="1" s="1"/>
  <c r="S5198" i="1"/>
  <c r="T7290" i="1"/>
  <c r="U7290" i="1" s="1"/>
  <c r="S7289" i="1"/>
  <c r="T4729" i="1"/>
  <c r="U4729" i="1" s="1"/>
  <c r="S4728" i="1"/>
  <c r="T4075" i="1"/>
  <c r="U4075" i="1" s="1"/>
  <c r="S4074" i="1"/>
  <c r="T4395" i="1"/>
  <c r="U4395" i="1" s="1"/>
  <c r="S4394" i="1"/>
  <c r="T3955" i="1"/>
  <c r="U3955" i="1" s="1"/>
  <c r="S3954" i="1"/>
  <c r="T4283" i="1"/>
  <c r="U4283" i="1" s="1"/>
  <c r="S4282" i="1"/>
  <c r="T214" i="1"/>
  <c r="U214" i="1" s="1"/>
  <c r="S213" i="1"/>
  <c r="T2069" i="1"/>
  <c r="U2069" i="1" s="1"/>
  <c r="S2068" i="1"/>
  <c r="T8169" i="1"/>
  <c r="U8169" i="1" s="1"/>
  <c r="S8168" i="1"/>
  <c r="T7721" i="1"/>
  <c r="U7721" i="1" s="1"/>
  <c r="S7720" i="1"/>
  <c r="T2207" i="1"/>
  <c r="U2207" i="1" s="1"/>
  <c r="S2206" i="1"/>
  <c r="T3834" i="1"/>
  <c r="U3834" i="1" s="1"/>
  <c r="S3833" i="1"/>
  <c r="T7512" i="1"/>
  <c r="U7512" i="1" s="1"/>
  <c r="S7511" i="1"/>
  <c r="T9840" i="1"/>
  <c r="U9840" i="1" s="1"/>
  <c r="S9839" i="1"/>
  <c r="T8499" i="1"/>
  <c r="U8499" i="1" s="1"/>
  <c r="S8498" i="1"/>
  <c r="T6615" i="1"/>
  <c r="U6615" i="1" s="1"/>
  <c r="S6614" i="1"/>
  <c r="T3644" i="1"/>
  <c r="U3644" i="1" s="1"/>
  <c r="S3643" i="1"/>
  <c r="T8390" i="1"/>
  <c r="U8390" i="1" s="1"/>
  <c r="S8389" i="1"/>
  <c r="T507" i="1"/>
  <c r="U507" i="1" s="1"/>
  <c r="S506" i="1"/>
  <c r="T8953" i="1"/>
  <c r="U8953" i="1" s="1"/>
  <c r="S8952" i="1"/>
  <c r="T10509" i="1"/>
  <c r="U10509" i="1" s="1"/>
  <c r="S10508" i="1"/>
  <c r="T9960" i="1"/>
  <c r="U9960" i="1" s="1"/>
  <c r="S9959" i="1"/>
  <c r="T10631" i="1"/>
  <c r="U10631" i="1" s="1"/>
  <c r="S10630" i="1"/>
  <c r="T9165" i="1"/>
  <c r="U9165" i="1" s="1"/>
  <c r="S9164" i="1"/>
  <c r="T5726" i="1"/>
  <c r="U5726" i="1" s="1"/>
  <c r="S5725" i="1"/>
  <c r="T1741" i="1"/>
  <c r="U1741" i="1" s="1"/>
  <c r="S1740" i="1"/>
  <c r="T1060" i="1"/>
  <c r="U1060" i="1" s="1"/>
  <c r="S1059" i="1"/>
  <c r="T4842" i="1"/>
  <c r="U4842" i="1" s="1"/>
  <c r="S4841" i="1"/>
  <c r="T2954" i="1"/>
  <c r="U2954" i="1" s="1"/>
  <c r="S2953" i="1"/>
  <c r="T4505" i="1"/>
  <c r="U4505" i="1" s="1"/>
  <c r="S4504" i="1"/>
  <c r="T5948" i="1"/>
  <c r="U5948" i="1" s="1"/>
  <c r="S5947" i="1"/>
  <c r="T9512" i="1"/>
  <c r="U9512" i="1" s="1"/>
  <c r="S9511" i="1"/>
  <c r="T68" i="1"/>
  <c r="U68" i="1" s="1"/>
  <c r="S67" i="1"/>
  <c r="T5292" i="1"/>
  <c r="U5292" i="1" s="1"/>
  <c r="S5291" i="1"/>
  <c r="T323" i="1"/>
  <c r="U323" i="1" s="1"/>
  <c r="S322" i="1"/>
  <c r="T3506" i="1"/>
  <c r="U3506" i="1" s="1"/>
  <c r="S3505" i="1"/>
  <c r="T8868" i="1"/>
  <c r="U8868" i="1" s="1"/>
  <c r="S8867" i="1"/>
  <c r="T5503" i="1"/>
  <c r="U5503" i="1" s="1"/>
  <c r="S5502" i="1"/>
  <c r="T10087" i="1"/>
  <c r="U10087" i="1" s="1"/>
  <c r="S10086" i="1"/>
  <c r="T10183" i="1"/>
  <c r="U10183" i="1" s="1"/>
  <c r="S10182" i="1"/>
  <c r="T1846" i="1"/>
  <c r="U1846" i="1" s="1"/>
  <c r="S1845" i="1"/>
  <c r="T2291" i="1"/>
  <c r="U2291" i="1" s="1"/>
  <c r="S2290" i="1"/>
  <c r="T4618" i="1"/>
  <c r="U4618" i="1" s="1"/>
  <c r="S4617" i="1"/>
  <c r="T9619" i="1"/>
  <c r="U9619" i="1" s="1"/>
  <c r="S9618" i="1"/>
  <c r="T10306" i="1"/>
  <c r="U10306" i="1" s="1"/>
  <c r="S10305" i="1"/>
  <c r="T731" i="1"/>
  <c r="U731" i="1" s="1"/>
  <c r="S730" i="1"/>
  <c r="T3171" i="1"/>
  <c r="U3171" i="1" s="1"/>
  <c r="S3170" i="1"/>
  <c r="T6845" i="1"/>
  <c r="U6845" i="1" s="1"/>
  <c r="S6844" i="1"/>
  <c r="T3057" i="1"/>
  <c r="U3057" i="1" s="1"/>
  <c r="S3056" i="1"/>
  <c r="T9054" i="1"/>
  <c r="U9054" i="1" s="1"/>
  <c r="S9053" i="1"/>
  <c r="T9303" i="1"/>
  <c r="U9303" i="1" s="1"/>
  <c r="S9302" i="1"/>
  <c r="T6418" i="1"/>
  <c r="U6418" i="1" s="1"/>
  <c r="S6417" i="1"/>
  <c r="T1621" i="1"/>
  <c r="U1621" i="1" s="1"/>
  <c r="S1620" i="1"/>
  <c r="T8279" i="1"/>
  <c r="U8279" i="1" s="1"/>
  <c r="S8278" i="1"/>
  <c r="T6057" i="1"/>
  <c r="U6057" i="1" s="1"/>
  <c r="S6056" i="1"/>
  <c r="T6178" i="1"/>
  <c r="U6178" i="1" s="1"/>
  <c r="S6177" i="1"/>
  <c r="T398" i="1"/>
  <c r="U398" i="1" s="1"/>
  <c r="S397" i="1"/>
  <c r="T7939" i="1"/>
  <c r="U7939" i="1" s="1"/>
  <c r="S7938" i="1"/>
  <c r="T10835" i="1"/>
  <c r="U10835" i="1" s="1"/>
  <c r="S10834" i="1"/>
  <c r="T9387" i="1"/>
  <c r="U9387" i="1" s="1"/>
  <c r="S9386" i="1"/>
  <c r="T2504" i="1"/>
  <c r="U2504" i="1" s="1"/>
  <c r="S2503" i="1"/>
  <c r="T7187" i="1"/>
  <c r="U7187" i="1" s="1"/>
  <c r="S7186" i="1"/>
  <c r="T7428" i="1"/>
  <c r="U7428" i="1" s="1"/>
  <c r="S7427" i="1"/>
  <c r="T6959" i="1"/>
  <c r="U6959" i="1" s="1"/>
  <c r="S6958" i="1"/>
  <c r="T7427" i="1" l="1"/>
  <c r="U7427" i="1" s="1"/>
  <c r="S7426" i="1"/>
  <c r="T10834" i="1"/>
  <c r="U10834" i="1" s="1"/>
  <c r="S10833" i="1"/>
  <c r="T6417" i="1"/>
  <c r="U6417" i="1" s="1"/>
  <c r="S6416" i="1"/>
  <c r="T3056" i="1"/>
  <c r="U3056" i="1" s="1"/>
  <c r="S3055" i="1"/>
  <c r="T10305" i="1"/>
  <c r="U10305" i="1" s="1"/>
  <c r="S10304" i="1"/>
  <c r="T2290" i="1"/>
  <c r="U2290" i="1" s="1"/>
  <c r="S2289" i="1"/>
  <c r="T5502" i="1"/>
  <c r="U5502" i="1" s="1"/>
  <c r="S5501" i="1"/>
  <c r="T322" i="1"/>
  <c r="U322" i="1" s="1"/>
  <c r="S321" i="1"/>
  <c r="T9511" i="1"/>
  <c r="U9511" i="1" s="1"/>
  <c r="S9510" i="1"/>
  <c r="T5725" i="1"/>
  <c r="U5725" i="1" s="1"/>
  <c r="S5724" i="1"/>
  <c r="T10508" i="1"/>
  <c r="U10508" i="1" s="1"/>
  <c r="S10507" i="1"/>
  <c r="T8389" i="1"/>
  <c r="U8389" i="1" s="1"/>
  <c r="S8388" i="1"/>
  <c r="T9839" i="1"/>
  <c r="U9839" i="1" s="1"/>
  <c r="S9838" i="1"/>
  <c r="T7720" i="1"/>
  <c r="U7720" i="1" s="1"/>
  <c r="S7719" i="1"/>
  <c r="T4282" i="1"/>
  <c r="U4282" i="1" s="1"/>
  <c r="S4281" i="1"/>
  <c r="T4394" i="1"/>
  <c r="U4394" i="1" s="1"/>
  <c r="S4393" i="1"/>
  <c r="T2396" i="1"/>
  <c r="U2396" i="1" s="1"/>
  <c r="S2395" i="1"/>
  <c r="T3398" i="1"/>
  <c r="U3398" i="1" s="1"/>
  <c r="S3397" i="1"/>
  <c r="T6725" i="1"/>
  <c r="U6725" i="1" s="1"/>
  <c r="S6724" i="1"/>
  <c r="T622" i="1"/>
  <c r="U622" i="1" s="1"/>
  <c r="S621" i="1"/>
  <c r="T3283" i="1"/>
  <c r="U3283" i="1" s="1"/>
  <c r="S3282" i="1"/>
  <c r="T5393" i="1"/>
  <c r="U5393" i="1" s="1"/>
  <c r="S5392" i="1"/>
  <c r="T6302" i="1"/>
  <c r="U6302" i="1" s="1"/>
  <c r="S6301" i="1"/>
  <c r="T3727" i="1"/>
  <c r="U3727" i="1" s="1"/>
  <c r="S3726" i="1"/>
  <c r="T8752" i="1"/>
  <c r="U8752" i="1" s="1"/>
  <c r="S8751" i="1"/>
  <c r="T7186" i="1"/>
  <c r="U7186" i="1" s="1"/>
  <c r="S7185" i="1"/>
  <c r="T7938" i="1"/>
  <c r="U7938" i="1" s="1"/>
  <c r="S7937" i="1"/>
  <c r="T6056" i="1"/>
  <c r="U6056" i="1" s="1"/>
  <c r="S6055" i="1"/>
  <c r="T9302" i="1"/>
  <c r="U9302" i="1" s="1"/>
  <c r="S9301" i="1"/>
  <c r="T6844" i="1"/>
  <c r="U6844" i="1" s="1"/>
  <c r="S6843" i="1"/>
  <c r="T1845" i="1"/>
  <c r="U1845" i="1" s="1"/>
  <c r="S1844" i="1"/>
  <c r="T8867" i="1"/>
  <c r="U8867" i="1" s="1"/>
  <c r="S8866" i="1"/>
  <c r="T5947" i="1"/>
  <c r="U5947" i="1" s="1"/>
  <c r="S5946" i="1"/>
  <c r="T4841" i="1"/>
  <c r="U4841" i="1" s="1"/>
  <c r="S4840" i="1"/>
  <c r="T9164" i="1"/>
  <c r="U9164" i="1" s="1"/>
  <c r="S9163" i="1"/>
  <c r="T3643" i="1"/>
  <c r="U3643" i="1" s="1"/>
  <c r="S3642" i="1"/>
  <c r="T7511" i="1"/>
  <c r="U7511" i="1" s="1"/>
  <c r="S7510" i="1"/>
  <c r="T8168" i="1"/>
  <c r="U8168" i="1" s="1"/>
  <c r="S8167" i="1"/>
  <c r="T4074" i="1"/>
  <c r="U4074" i="1" s="1"/>
  <c r="S4073" i="1"/>
  <c r="T7289" i="1"/>
  <c r="U7289" i="1" s="1"/>
  <c r="S7288" i="1"/>
  <c r="T6525" i="1"/>
  <c r="U6525" i="1" s="1"/>
  <c r="S6524" i="1"/>
  <c r="T9724" i="1"/>
  <c r="U9724" i="1" s="1"/>
  <c r="S9723" i="1"/>
  <c r="T2726" i="1"/>
  <c r="U2726" i="1" s="1"/>
  <c r="S2725" i="1"/>
  <c r="T1220" i="1"/>
  <c r="U1220" i="1" s="1"/>
  <c r="S1219" i="1"/>
  <c r="T7839" i="1"/>
  <c r="U7839" i="1" s="1"/>
  <c r="S7838" i="1"/>
  <c r="T8631" i="1"/>
  <c r="U8631" i="1" s="1"/>
  <c r="S8630" i="1"/>
  <c r="T1393" i="1"/>
  <c r="U1393" i="1" s="1"/>
  <c r="S1392" i="1"/>
  <c r="T4987" i="1"/>
  <c r="U4987" i="1" s="1"/>
  <c r="S4986" i="1"/>
  <c r="T4181" i="1"/>
  <c r="U4181" i="1" s="1"/>
  <c r="S4180" i="1"/>
  <c r="T2503" i="1"/>
  <c r="U2503" i="1" s="1"/>
  <c r="S2502" i="1"/>
  <c r="T397" i="1"/>
  <c r="U397" i="1" s="1"/>
  <c r="S396" i="1"/>
  <c r="T8278" i="1"/>
  <c r="U8278" i="1" s="1"/>
  <c r="S8277" i="1"/>
  <c r="T3170" i="1"/>
  <c r="U3170" i="1" s="1"/>
  <c r="S3169" i="1"/>
  <c r="T9618" i="1"/>
  <c r="U9618" i="1" s="1"/>
  <c r="S9617" i="1"/>
  <c r="T10182" i="1"/>
  <c r="U10182" i="1" s="1"/>
  <c r="S10181" i="1"/>
  <c r="T3505" i="1"/>
  <c r="U3505" i="1" s="1"/>
  <c r="S3504" i="1"/>
  <c r="T5291" i="1"/>
  <c r="U5291" i="1" s="1"/>
  <c r="S5290" i="1"/>
  <c r="T4504" i="1"/>
  <c r="U4504" i="1" s="1"/>
  <c r="S4503" i="1"/>
  <c r="T1059" i="1"/>
  <c r="U1059" i="1" s="1"/>
  <c r="S1058" i="1"/>
  <c r="T10630" i="1"/>
  <c r="U10630" i="1" s="1"/>
  <c r="S10629" i="1"/>
  <c r="T8952" i="1"/>
  <c r="U8952" i="1" s="1"/>
  <c r="S8951" i="1"/>
  <c r="T6614" i="1"/>
  <c r="U6614" i="1" s="1"/>
  <c r="S6613" i="1"/>
  <c r="T3833" i="1"/>
  <c r="U3833" i="1" s="1"/>
  <c r="S3832" i="1"/>
  <c r="T2068" i="1"/>
  <c r="U2068" i="1" s="1"/>
  <c r="S2067" i="1"/>
  <c r="T3954" i="1"/>
  <c r="U3954" i="1" s="1"/>
  <c r="S3953" i="1"/>
  <c r="T5198" i="1"/>
  <c r="U5198" i="1" s="1"/>
  <c r="S5197" i="1"/>
  <c r="T838" i="1"/>
  <c r="U838" i="1" s="1"/>
  <c r="S837" i="1"/>
  <c r="T7058" i="1"/>
  <c r="U7058" i="1" s="1"/>
  <c r="S7057" i="1"/>
  <c r="T10948" i="1"/>
  <c r="U10948" i="1" s="1"/>
  <c r="S10947" i="1"/>
  <c r="T5840" i="1"/>
  <c r="U5840" i="1" s="1"/>
  <c r="S5839" i="1"/>
  <c r="T954" i="1"/>
  <c r="U954" i="1" s="1"/>
  <c r="S953" i="1"/>
  <c r="T10420" i="1"/>
  <c r="U10420" i="1" s="1"/>
  <c r="S10419" i="1"/>
  <c r="T8063" i="1"/>
  <c r="U8063" i="1" s="1"/>
  <c r="S8062" i="1"/>
  <c r="T6958" i="1"/>
  <c r="U6958" i="1" s="1"/>
  <c r="S6957" i="1"/>
  <c r="T9386" i="1"/>
  <c r="U9386" i="1" s="1"/>
  <c r="S9385" i="1"/>
  <c r="T6177" i="1"/>
  <c r="U6177" i="1" s="1"/>
  <c r="S6176" i="1"/>
  <c r="T1620" i="1"/>
  <c r="U1620" i="1" s="1"/>
  <c r="S1619" i="1"/>
  <c r="T9053" i="1"/>
  <c r="U9053" i="1" s="1"/>
  <c r="S9052" i="1"/>
  <c r="T730" i="1"/>
  <c r="U730" i="1" s="1"/>
  <c r="S729" i="1"/>
  <c r="T4617" i="1"/>
  <c r="U4617" i="1" s="1"/>
  <c r="S4616" i="1"/>
  <c r="T10086" i="1"/>
  <c r="U10086" i="1" s="1"/>
  <c r="S10085" i="1"/>
  <c r="T67" i="1"/>
  <c r="U67" i="1" s="1"/>
  <c r="S66" i="1"/>
  <c r="T2953" i="1"/>
  <c r="U2953" i="1" s="1"/>
  <c r="S2952" i="1"/>
  <c r="T1740" i="1"/>
  <c r="U1740" i="1" s="1"/>
  <c r="S1739" i="1"/>
  <c r="T9959" i="1"/>
  <c r="U9959" i="1" s="1"/>
  <c r="S9958" i="1"/>
  <c r="T506" i="1"/>
  <c r="U506" i="1" s="1"/>
  <c r="S505" i="1"/>
  <c r="T8498" i="1"/>
  <c r="U8498" i="1" s="1"/>
  <c r="S8497" i="1"/>
  <c r="T2206" i="1"/>
  <c r="U2206" i="1" s="1"/>
  <c r="S2205" i="1"/>
  <c r="T213" i="1"/>
  <c r="U213" i="1" s="1"/>
  <c r="S212" i="1"/>
  <c r="T4728" i="1"/>
  <c r="U4728" i="1" s="1"/>
  <c r="S4727" i="1"/>
  <c r="T2848" i="1"/>
  <c r="U2848" i="1" s="1"/>
  <c r="S2847" i="1"/>
  <c r="T1951" i="1"/>
  <c r="U1951" i="1" s="1"/>
  <c r="S1950" i="1"/>
  <c r="T7618" i="1"/>
  <c r="U7618" i="1" s="1"/>
  <c r="S7617" i="1"/>
  <c r="T5056" i="1"/>
  <c r="U5056" i="1" s="1"/>
  <c r="S5055" i="1"/>
  <c r="T5653" i="1"/>
  <c r="U5653" i="1" s="1"/>
  <c r="S5652" i="1"/>
  <c r="T10739" i="1"/>
  <c r="U10739" i="1" s="1"/>
  <c r="S10738" i="1"/>
  <c r="T1286" i="1"/>
  <c r="U1286" i="1" s="1"/>
  <c r="S1285" i="1"/>
  <c r="T2617" i="1"/>
  <c r="U2617" i="1" s="1"/>
  <c r="S2616" i="1"/>
  <c r="T1499" i="1"/>
  <c r="U1499" i="1" s="1"/>
  <c r="S1498" i="1"/>
  <c r="T729" i="1" l="1"/>
  <c r="U729" i="1" s="1"/>
  <c r="S728" i="1"/>
  <c r="T5652" i="1"/>
  <c r="U5652" i="1" s="1"/>
  <c r="S5651" i="1"/>
  <c r="T2847" i="1"/>
  <c r="U2847" i="1" s="1"/>
  <c r="S2846" i="1"/>
  <c r="T2205" i="1"/>
  <c r="U2205" i="1" s="1"/>
  <c r="S2204" i="1"/>
  <c r="T1739" i="1"/>
  <c r="U1739" i="1" s="1"/>
  <c r="S1738" i="1"/>
  <c r="T10085" i="1"/>
  <c r="U10085" i="1" s="1"/>
  <c r="S10084" i="1"/>
  <c r="T1619" i="1"/>
  <c r="U1619" i="1" s="1"/>
  <c r="S1618" i="1"/>
  <c r="T837" i="1"/>
  <c r="U837" i="1" s="1"/>
  <c r="S836" i="1"/>
  <c r="T2067" i="1"/>
  <c r="U2067" i="1" s="1"/>
  <c r="S2066" i="1"/>
  <c r="T10629" i="1"/>
  <c r="U10629" i="1" s="1"/>
  <c r="S10628" i="1"/>
  <c r="T3504" i="1"/>
  <c r="U3504" i="1" s="1"/>
  <c r="S3503" i="1"/>
  <c r="T4180" i="1"/>
  <c r="U4180" i="1" s="1"/>
  <c r="S4179" i="1"/>
  <c r="T7838" i="1"/>
  <c r="U7838" i="1" s="1"/>
  <c r="S7837" i="1"/>
  <c r="T6524" i="1"/>
  <c r="U6524" i="1" s="1"/>
  <c r="S6523" i="1"/>
  <c r="T8167" i="1"/>
  <c r="U8167" i="1" s="1"/>
  <c r="S8166" i="1"/>
  <c r="T9163" i="1"/>
  <c r="U9163" i="1" s="1"/>
  <c r="S9162" i="1"/>
  <c r="T8866" i="1"/>
  <c r="U8866" i="1" s="1"/>
  <c r="S8865" i="1"/>
  <c r="T9301" i="1"/>
  <c r="U9301" i="1" s="1"/>
  <c r="S9300" i="1"/>
  <c r="T8751" i="1"/>
  <c r="U8751" i="1" s="1"/>
  <c r="S8750" i="1"/>
  <c r="T3282" i="1"/>
  <c r="U3282" i="1" s="1"/>
  <c r="S3281" i="1"/>
  <c r="T2395" i="1"/>
  <c r="U2395" i="1" s="1"/>
  <c r="S2394" i="1"/>
  <c r="T7719" i="1"/>
  <c r="U7719" i="1" s="1"/>
  <c r="S7718" i="1"/>
  <c r="T5724" i="1"/>
  <c r="U5724" i="1" s="1"/>
  <c r="S5723" i="1"/>
  <c r="T5501" i="1"/>
  <c r="U5501" i="1" s="1"/>
  <c r="S5500" i="1"/>
  <c r="T6416" i="1"/>
  <c r="U6416" i="1" s="1"/>
  <c r="S6415" i="1"/>
  <c r="T2616" i="1"/>
  <c r="U2616" i="1" s="1"/>
  <c r="S2615" i="1"/>
  <c r="T5055" i="1"/>
  <c r="U5055" i="1" s="1"/>
  <c r="S5054" i="1"/>
  <c r="T4727" i="1"/>
  <c r="U4727" i="1" s="1"/>
  <c r="S4726" i="1"/>
  <c r="T8497" i="1"/>
  <c r="U8497" i="1" s="1"/>
  <c r="S8496" i="1"/>
  <c r="T2952" i="1"/>
  <c r="U2952" i="1" s="1"/>
  <c r="S2951" i="1"/>
  <c r="T4616" i="1"/>
  <c r="U4616" i="1" s="1"/>
  <c r="S4615" i="1"/>
  <c r="T6176" i="1"/>
  <c r="U6176" i="1" s="1"/>
  <c r="S6175" i="1"/>
  <c r="T8062" i="1"/>
  <c r="U8062" i="1" s="1"/>
  <c r="S8061" i="1"/>
  <c r="T5839" i="1"/>
  <c r="U5839" i="1" s="1"/>
  <c r="S5838" i="1"/>
  <c r="T5197" i="1"/>
  <c r="U5197" i="1" s="1"/>
  <c r="S5196" i="1"/>
  <c r="T3832" i="1"/>
  <c r="U3832" i="1" s="1"/>
  <c r="S3831" i="1"/>
  <c r="T1058" i="1"/>
  <c r="U1058" i="1" s="1"/>
  <c r="S1057" i="1"/>
  <c r="T10181" i="1"/>
  <c r="U10181" i="1" s="1"/>
  <c r="S10180" i="1"/>
  <c r="T8277" i="1"/>
  <c r="U8277" i="1" s="1"/>
  <c r="S8276" i="1"/>
  <c r="T4986" i="1"/>
  <c r="U4986" i="1" s="1"/>
  <c r="S4985" i="1"/>
  <c r="T1219" i="1"/>
  <c r="U1219" i="1" s="1"/>
  <c r="S1218" i="1"/>
  <c r="T7288" i="1"/>
  <c r="U7288" i="1" s="1"/>
  <c r="S7287" i="1"/>
  <c r="T7510" i="1"/>
  <c r="U7510" i="1" s="1"/>
  <c r="S7509" i="1"/>
  <c r="T4840" i="1"/>
  <c r="U4840" i="1" s="1"/>
  <c r="S4839" i="1"/>
  <c r="T1844" i="1"/>
  <c r="U1844" i="1" s="1"/>
  <c r="S1843" i="1"/>
  <c r="T6055" i="1"/>
  <c r="U6055" i="1" s="1"/>
  <c r="S6054" i="1"/>
  <c r="T3726" i="1"/>
  <c r="U3726" i="1" s="1"/>
  <c r="S3725" i="1"/>
  <c r="T621" i="1"/>
  <c r="U621" i="1" s="1"/>
  <c r="S620" i="1"/>
  <c r="T9838" i="1"/>
  <c r="U9838" i="1" s="1"/>
  <c r="S9837" i="1"/>
  <c r="T2289" i="1"/>
  <c r="U2289" i="1" s="1"/>
  <c r="S2288" i="1"/>
  <c r="T9385" i="1"/>
  <c r="U9385" i="1" s="1"/>
  <c r="S9384" i="1"/>
  <c r="T1285" i="1"/>
  <c r="U1285" i="1" s="1"/>
  <c r="S1284" i="1"/>
  <c r="T66" i="1"/>
  <c r="U66" i="1" s="1"/>
  <c r="S65" i="1"/>
  <c r="T10419" i="1"/>
  <c r="U10419" i="1" s="1"/>
  <c r="S10418" i="1"/>
  <c r="T10947" i="1"/>
  <c r="U10947" i="1" s="1"/>
  <c r="S10946" i="1"/>
  <c r="T6613" i="1"/>
  <c r="U6613" i="1" s="1"/>
  <c r="S6612" i="1"/>
  <c r="T4503" i="1"/>
  <c r="U4503" i="1" s="1"/>
  <c r="S4502" i="1"/>
  <c r="T9617" i="1"/>
  <c r="U9617" i="1" s="1"/>
  <c r="S9616" i="1"/>
  <c r="T396" i="1"/>
  <c r="U396" i="1" s="1"/>
  <c r="S395" i="1"/>
  <c r="T1392" i="1"/>
  <c r="U1392" i="1" s="1"/>
  <c r="S1391" i="1"/>
  <c r="T2725" i="1"/>
  <c r="U2725" i="1" s="1"/>
  <c r="S2724" i="1"/>
  <c r="T4073" i="1"/>
  <c r="U4073" i="1" s="1"/>
  <c r="S4072" i="1"/>
  <c r="T3642" i="1"/>
  <c r="U3642" i="1" s="1"/>
  <c r="S3641" i="1"/>
  <c r="T5946" i="1"/>
  <c r="U5946" i="1" s="1"/>
  <c r="S5945" i="1"/>
  <c r="T7937" i="1"/>
  <c r="U7937" i="1" s="1"/>
  <c r="S7936" i="1"/>
  <c r="T6301" i="1"/>
  <c r="U6301" i="1" s="1"/>
  <c r="S6300" i="1"/>
  <c r="T6724" i="1"/>
  <c r="U6724" i="1" s="1"/>
  <c r="S6723" i="1"/>
  <c r="T4393" i="1"/>
  <c r="U4393" i="1" s="1"/>
  <c r="S4392" i="1"/>
  <c r="T8388" i="1"/>
  <c r="U8388" i="1" s="1"/>
  <c r="S8387" i="1"/>
  <c r="T9510" i="1"/>
  <c r="U9510" i="1" s="1"/>
  <c r="S9509" i="1"/>
  <c r="T10304" i="1"/>
  <c r="U10304" i="1" s="1"/>
  <c r="S10303" i="1"/>
  <c r="T10833" i="1"/>
  <c r="U10833" i="1" s="1"/>
  <c r="S10832" i="1"/>
  <c r="T505" i="1"/>
  <c r="U505" i="1" s="1"/>
  <c r="S504" i="1"/>
  <c r="T1498" i="1"/>
  <c r="U1498" i="1" s="1"/>
  <c r="S1497" i="1"/>
  <c r="T10738" i="1"/>
  <c r="U10738" i="1" s="1"/>
  <c r="S10737" i="1"/>
  <c r="T1950" i="1"/>
  <c r="U1950" i="1" s="1"/>
  <c r="S1949" i="1"/>
  <c r="T212" i="1"/>
  <c r="U212" i="1" s="1"/>
  <c r="S211" i="1"/>
  <c r="T9958" i="1"/>
  <c r="U9958" i="1" s="1"/>
  <c r="S9957" i="1"/>
  <c r="T9052" i="1"/>
  <c r="U9052" i="1" s="1"/>
  <c r="S9051" i="1"/>
  <c r="T6957" i="1"/>
  <c r="U6957" i="1" s="1"/>
  <c r="S6956" i="1"/>
  <c r="T953" i="1"/>
  <c r="U953" i="1" s="1"/>
  <c r="S952" i="1"/>
  <c r="T7057" i="1"/>
  <c r="U7057" i="1" s="1"/>
  <c r="S7056" i="1"/>
  <c r="T3953" i="1"/>
  <c r="U3953" i="1" s="1"/>
  <c r="S3952" i="1"/>
  <c r="T8951" i="1"/>
  <c r="U8951" i="1" s="1"/>
  <c r="S8950" i="1"/>
  <c r="T5290" i="1"/>
  <c r="U5290" i="1" s="1"/>
  <c r="S5289" i="1"/>
  <c r="T3169" i="1"/>
  <c r="U3169" i="1" s="1"/>
  <c r="S3168" i="1"/>
  <c r="T2502" i="1"/>
  <c r="U2502" i="1" s="1"/>
  <c r="S2501" i="1"/>
  <c r="T8630" i="1"/>
  <c r="U8630" i="1" s="1"/>
  <c r="S8629" i="1"/>
  <c r="T9723" i="1"/>
  <c r="U9723" i="1" s="1"/>
  <c r="S9722" i="1"/>
  <c r="T6843" i="1"/>
  <c r="U6843" i="1" s="1"/>
  <c r="S6842" i="1"/>
  <c r="T7185" i="1"/>
  <c r="U7185" i="1" s="1"/>
  <c r="S7184" i="1"/>
  <c r="T5392" i="1"/>
  <c r="U5392" i="1" s="1"/>
  <c r="S5391" i="1"/>
  <c r="T3397" i="1"/>
  <c r="U3397" i="1" s="1"/>
  <c r="S3396" i="1"/>
  <c r="T4281" i="1"/>
  <c r="U4281" i="1" s="1"/>
  <c r="S4280" i="1"/>
  <c r="T10507" i="1"/>
  <c r="U10507" i="1" s="1"/>
  <c r="S10506" i="1"/>
  <c r="T321" i="1"/>
  <c r="U321" i="1" s="1"/>
  <c r="S320" i="1"/>
  <c r="T3055" i="1"/>
  <c r="U3055" i="1" s="1"/>
  <c r="S3054" i="1"/>
  <c r="T7426" i="1"/>
  <c r="U7426" i="1" s="1"/>
  <c r="S7425" i="1"/>
  <c r="T7617" i="1"/>
  <c r="U7617" i="1" s="1"/>
  <c r="S7616" i="1"/>
  <c r="T320" i="1" l="1"/>
  <c r="U320" i="1" s="1"/>
  <c r="S319" i="1"/>
  <c r="T4392" i="1"/>
  <c r="U4392" i="1" s="1"/>
  <c r="S4391" i="1"/>
  <c r="T7425" i="1"/>
  <c r="U7425" i="1" s="1"/>
  <c r="S7424" i="1"/>
  <c r="T4280" i="1"/>
  <c r="U4280" i="1" s="1"/>
  <c r="S4279" i="1"/>
  <c r="T6842" i="1"/>
  <c r="U6842" i="1" s="1"/>
  <c r="S6841" i="1"/>
  <c r="T9722" i="1"/>
  <c r="U9722" i="1" s="1"/>
  <c r="S9721" i="1"/>
  <c r="T5289" i="1"/>
  <c r="U5289" i="1" s="1"/>
  <c r="S5288" i="1"/>
  <c r="T952" i="1"/>
  <c r="U952" i="1" s="1"/>
  <c r="S951" i="1"/>
  <c r="T9957" i="1"/>
  <c r="U9957" i="1" s="1"/>
  <c r="S9956" i="1"/>
  <c r="T1497" i="1"/>
  <c r="U1497" i="1" s="1"/>
  <c r="S1496" i="1"/>
  <c r="T9509" i="1"/>
  <c r="U9509" i="1" s="1"/>
  <c r="S9508" i="1"/>
  <c r="T6300" i="1"/>
  <c r="U6300" i="1" s="1"/>
  <c r="S6299" i="1"/>
  <c r="T3641" i="1"/>
  <c r="U3641" i="1" s="1"/>
  <c r="S3640" i="1"/>
  <c r="T395" i="1"/>
  <c r="U395" i="1" s="1"/>
  <c r="S394" i="1"/>
  <c r="T1284" i="1"/>
  <c r="U1284" i="1" s="1"/>
  <c r="S1283" i="1"/>
  <c r="T3725" i="1"/>
  <c r="U3725" i="1" s="1"/>
  <c r="S3724" i="1"/>
  <c r="T7509" i="1"/>
  <c r="U7509" i="1" s="1"/>
  <c r="S7508" i="1"/>
  <c r="T8276" i="1"/>
  <c r="U8276" i="1" s="1"/>
  <c r="S8275" i="1"/>
  <c r="T5196" i="1"/>
  <c r="U5196" i="1" s="1"/>
  <c r="S5195" i="1"/>
  <c r="T4615" i="1"/>
  <c r="U4615" i="1" s="1"/>
  <c r="S4614" i="1"/>
  <c r="T5054" i="1"/>
  <c r="U5054" i="1" s="1"/>
  <c r="S5053" i="1"/>
  <c r="T5500" i="1"/>
  <c r="U5500" i="1" s="1"/>
  <c r="S5499" i="1"/>
  <c r="T3281" i="1"/>
  <c r="U3281" i="1" s="1"/>
  <c r="S3280" i="1"/>
  <c r="T9162" i="1"/>
  <c r="U9162" i="1" s="1"/>
  <c r="S9161" i="1"/>
  <c r="T4179" i="1"/>
  <c r="U4179" i="1" s="1"/>
  <c r="S4178" i="1"/>
  <c r="T2066" i="1"/>
  <c r="U2066" i="1" s="1"/>
  <c r="S2065" i="1"/>
  <c r="T1618" i="1"/>
  <c r="U1618" i="1" s="1"/>
  <c r="S1617" i="1"/>
  <c r="T2846" i="1"/>
  <c r="U2846" i="1" s="1"/>
  <c r="S2845" i="1"/>
  <c r="T1949" i="1"/>
  <c r="U1949" i="1" s="1"/>
  <c r="S1948" i="1"/>
  <c r="T3952" i="1"/>
  <c r="U3952" i="1" s="1"/>
  <c r="S3951" i="1"/>
  <c r="T3054" i="1"/>
  <c r="U3054" i="1" s="1"/>
  <c r="S3053" i="1"/>
  <c r="T3396" i="1"/>
  <c r="U3396" i="1" s="1"/>
  <c r="S3395" i="1"/>
  <c r="T8629" i="1"/>
  <c r="U8629" i="1" s="1"/>
  <c r="S8628" i="1"/>
  <c r="T8950" i="1"/>
  <c r="U8950" i="1" s="1"/>
  <c r="S8949" i="1"/>
  <c r="T6956" i="1"/>
  <c r="U6956" i="1" s="1"/>
  <c r="S6955" i="1"/>
  <c r="T211" i="1"/>
  <c r="U211" i="1" s="1"/>
  <c r="S210" i="1"/>
  <c r="T504" i="1"/>
  <c r="U504" i="1" s="1"/>
  <c r="S503" i="1"/>
  <c r="T8387" i="1"/>
  <c r="U8387" i="1" s="1"/>
  <c r="S8386" i="1"/>
  <c r="T7936" i="1"/>
  <c r="U7936" i="1" s="1"/>
  <c r="S7935" i="1"/>
  <c r="T4072" i="1"/>
  <c r="U4072" i="1" s="1"/>
  <c r="S4071" i="1"/>
  <c r="T9616" i="1"/>
  <c r="U9616" i="1" s="1"/>
  <c r="S9615" i="1"/>
  <c r="T10946" i="1"/>
  <c r="U10946" i="1" s="1"/>
  <c r="S10945" i="1"/>
  <c r="T9384" i="1"/>
  <c r="U9384" i="1" s="1"/>
  <c r="S9383" i="1"/>
  <c r="T9837" i="1"/>
  <c r="U9837" i="1" s="1"/>
  <c r="S9836" i="1"/>
  <c r="T6054" i="1"/>
  <c r="U6054" i="1" s="1"/>
  <c r="S6053" i="1"/>
  <c r="T7287" i="1"/>
  <c r="U7287" i="1" s="1"/>
  <c r="S7286" i="1"/>
  <c r="T10180" i="1"/>
  <c r="U10180" i="1" s="1"/>
  <c r="S10179" i="1"/>
  <c r="T5838" i="1"/>
  <c r="U5838" i="1" s="1"/>
  <c r="S5837" i="1"/>
  <c r="T2951" i="1"/>
  <c r="U2951" i="1" s="1"/>
  <c r="S2950" i="1"/>
  <c r="T2615" i="1"/>
  <c r="U2615" i="1" s="1"/>
  <c r="S2614" i="1"/>
  <c r="T5723" i="1"/>
  <c r="U5723" i="1" s="1"/>
  <c r="S5722" i="1"/>
  <c r="T8750" i="1"/>
  <c r="U8750" i="1" s="1"/>
  <c r="S8749" i="1"/>
  <c r="T8166" i="1"/>
  <c r="U8166" i="1" s="1"/>
  <c r="S8165" i="1"/>
  <c r="T836" i="1"/>
  <c r="U836" i="1" s="1"/>
  <c r="S835" i="1"/>
  <c r="T10084" i="1"/>
  <c r="U10084" i="1" s="1"/>
  <c r="S10083" i="1"/>
  <c r="T5651" i="1"/>
  <c r="U5651" i="1" s="1"/>
  <c r="S5650" i="1"/>
  <c r="T10832" i="1"/>
  <c r="U10832" i="1" s="1"/>
  <c r="S10831" i="1"/>
  <c r="T2724" i="1"/>
  <c r="U2724" i="1" s="1"/>
  <c r="S2723" i="1"/>
  <c r="T4502" i="1"/>
  <c r="U4502" i="1" s="1"/>
  <c r="S4501" i="1"/>
  <c r="T10418" i="1"/>
  <c r="U10418" i="1" s="1"/>
  <c r="S10417" i="1"/>
  <c r="T1843" i="1"/>
  <c r="U1843" i="1" s="1"/>
  <c r="S1842" i="1"/>
  <c r="T1218" i="1"/>
  <c r="U1218" i="1" s="1"/>
  <c r="S1217" i="1"/>
  <c r="T1057" i="1"/>
  <c r="U1057" i="1" s="1"/>
  <c r="S1056" i="1"/>
  <c r="T8061" i="1"/>
  <c r="U8061" i="1" s="1"/>
  <c r="S8060" i="1"/>
  <c r="T8496" i="1"/>
  <c r="U8496" i="1" s="1"/>
  <c r="S8495" i="1"/>
  <c r="T7718" i="1"/>
  <c r="U7718" i="1" s="1"/>
  <c r="S7717" i="1"/>
  <c r="T9300" i="1"/>
  <c r="U9300" i="1" s="1"/>
  <c r="S9299" i="1"/>
  <c r="T6523" i="1"/>
  <c r="U6523" i="1" s="1"/>
  <c r="S6522" i="1"/>
  <c r="T3503" i="1"/>
  <c r="U3503" i="1" s="1"/>
  <c r="S3502" i="1"/>
  <c r="T1738" i="1"/>
  <c r="U1738" i="1" s="1"/>
  <c r="S1737" i="1"/>
  <c r="T9051" i="1"/>
  <c r="U9051" i="1" s="1"/>
  <c r="S9050" i="1"/>
  <c r="T7616" i="1"/>
  <c r="U7616" i="1" s="1"/>
  <c r="S7615" i="1"/>
  <c r="T10506" i="1"/>
  <c r="U10506" i="1" s="1"/>
  <c r="S10505" i="1"/>
  <c r="T7184" i="1"/>
  <c r="U7184" i="1" s="1"/>
  <c r="S7183" i="1"/>
  <c r="T3168" i="1"/>
  <c r="U3168" i="1" s="1"/>
  <c r="S3167" i="1"/>
  <c r="T7056" i="1"/>
  <c r="U7056" i="1" s="1"/>
  <c r="S7055" i="1"/>
  <c r="T10737" i="1"/>
  <c r="U10737" i="1" s="1"/>
  <c r="S10736" i="1"/>
  <c r="T10303" i="1"/>
  <c r="U10303" i="1" s="1"/>
  <c r="S10302" i="1"/>
  <c r="T6723" i="1"/>
  <c r="U6723" i="1" s="1"/>
  <c r="S6722" i="1"/>
  <c r="T5945" i="1"/>
  <c r="U5945" i="1" s="1"/>
  <c r="S5944" i="1"/>
  <c r="T1391" i="1"/>
  <c r="U1391" i="1" s="1"/>
  <c r="S1390" i="1"/>
  <c r="T6612" i="1"/>
  <c r="U6612" i="1" s="1"/>
  <c r="S6611" i="1"/>
  <c r="T65" i="1"/>
  <c r="U65" i="1" s="1"/>
  <c r="S64" i="1"/>
  <c r="T2288" i="1"/>
  <c r="U2288" i="1" s="1"/>
  <c r="S2287" i="1"/>
  <c r="T620" i="1"/>
  <c r="U620" i="1" s="1"/>
  <c r="S619" i="1"/>
  <c r="T4839" i="1"/>
  <c r="U4839" i="1" s="1"/>
  <c r="S4838" i="1"/>
  <c r="T4985" i="1"/>
  <c r="U4985" i="1" s="1"/>
  <c r="S4984" i="1"/>
  <c r="T3831" i="1"/>
  <c r="U3831" i="1" s="1"/>
  <c r="S3830" i="1"/>
  <c r="T6175" i="1"/>
  <c r="U6175" i="1" s="1"/>
  <c r="S6174" i="1"/>
  <c r="T4726" i="1"/>
  <c r="U4726" i="1" s="1"/>
  <c r="S4725" i="1"/>
  <c r="T6415" i="1"/>
  <c r="U6415" i="1" s="1"/>
  <c r="S6414" i="1"/>
  <c r="T2394" i="1"/>
  <c r="U2394" i="1" s="1"/>
  <c r="S2393" i="1"/>
  <c r="T8865" i="1"/>
  <c r="U8865" i="1" s="1"/>
  <c r="S8864" i="1"/>
  <c r="T7837" i="1"/>
  <c r="U7837" i="1" s="1"/>
  <c r="S7836" i="1"/>
  <c r="T10628" i="1"/>
  <c r="U10628" i="1" s="1"/>
  <c r="S10627" i="1"/>
  <c r="T2204" i="1"/>
  <c r="U2204" i="1" s="1"/>
  <c r="S2203" i="1"/>
  <c r="T728" i="1"/>
  <c r="U728" i="1" s="1"/>
  <c r="S727" i="1"/>
  <c r="T5391" i="1"/>
  <c r="U5391" i="1" s="1"/>
  <c r="S5390" i="1"/>
  <c r="T2501" i="1"/>
  <c r="U2501" i="1" s="1"/>
  <c r="S2500" i="1"/>
  <c r="T5390" i="1" l="1"/>
  <c r="U5390" i="1" s="1"/>
  <c r="S5389" i="1"/>
  <c r="T10627" i="1"/>
  <c r="U10627" i="1" s="1"/>
  <c r="S10626" i="1"/>
  <c r="T6414" i="1"/>
  <c r="U6414" i="1" s="1"/>
  <c r="S6413" i="1"/>
  <c r="T4984" i="1"/>
  <c r="U4984" i="1" s="1"/>
  <c r="S4983" i="1"/>
  <c r="T64" i="1"/>
  <c r="U64" i="1" s="1"/>
  <c r="S63" i="1"/>
  <c r="T6722" i="1"/>
  <c r="U6722" i="1" s="1"/>
  <c r="S6721" i="1"/>
  <c r="T7055" i="1"/>
  <c r="U7055" i="1" s="1"/>
  <c r="S7054" i="1"/>
  <c r="T10505" i="1"/>
  <c r="U10505" i="1" s="1"/>
  <c r="S10504" i="1"/>
  <c r="T1737" i="1"/>
  <c r="U1737" i="1" s="1"/>
  <c r="S1736" i="1"/>
  <c r="T9299" i="1"/>
  <c r="U9299" i="1" s="1"/>
  <c r="S9298" i="1"/>
  <c r="T8060" i="1"/>
  <c r="U8060" i="1" s="1"/>
  <c r="S8059" i="1"/>
  <c r="T2723" i="1"/>
  <c r="U2723" i="1" s="1"/>
  <c r="S2722" i="1"/>
  <c r="T5650" i="1"/>
  <c r="U5650" i="1" s="1"/>
  <c r="S5649" i="1"/>
  <c r="T8165" i="1"/>
  <c r="U8165" i="1" s="1"/>
  <c r="S8164" i="1"/>
  <c r="T2950" i="1"/>
  <c r="U2950" i="1" s="1"/>
  <c r="S2949" i="1"/>
  <c r="T6053" i="1"/>
  <c r="U6053" i="1" s="1"/>
  <c r="S6052" i="1"/>
  <c r="T9615" i="1"/>
  <c r="U9615" i="1" s="1"/>
  <c r="S9614" i="1"/>
  <c r="T503" i="1"/>
  <c r="U503" i="1" s="1"/>
  <c r="S502" i="1"/>
  <c r="T8628" i="1"/>
  <c r="U8628" i="1" s="1"/>
  <c r="S8627" i="1"/>
  <c r="T3951" i="1"/>
  <c r="U3951" i="1" s="1"/>
  <c r="S3950" i="1"/>
  <c r="T2065" i="1"/>
  <c r="U2065" i="1" s="1"/>
  <c r="S2064" i="1"/>
  <c r="T5499" i="1"/>
  <c r="U5499" i="1" s="1"/>
  <c r="S5498" i="1"/>
  <c r="T8275" i="1"/>
  <c r="U8275" i="1" s="1"/>
  <c r="S8274" i="1"/>
  <c r="T1283" i="1"/>
  <c r="U1283" i="1" s="1"/>
  <c r="S1282" i="1"/>
  <c r="T6299" i="1"/>
  <c r="U6299" i="1" s="1"/>
  <c r="S6298" i="1"/>
  <c r="T951" i="1"/>
  <c r="U951" i="1" s="1"/>
  <c r="S950" i="1"/>
  <c r="T4279" i="1"/>
  <c r="U4279" i="1" s="1"/>
  <c r="S4278" i="1"/>
  <c r="T8864" i="1"/>
  <c r="U8864" i="1" s="1"/>
  <c r="S8863" i="1"/>
  <c r="T1390" i="1"/>
  <c r="U1390" i="1" s="1"/>
  <c r="S1389" i="1"/>
  <c r="T2203" i="1"/>
  <c r="U2203" i="1" s="1"/>
  <c r="S2202" i="1"/>
  <c r="T1217" i="1"/>
  <c r="U1217" i="1" s="1"/>
  <c r="S1216" i="1"/>
  <c r="T727" i="1"/>
  <c r="U727" i="1" s="1"/>
  <c r="S726" i="1"/>
  <c r="T7836" i="1"/>
  <c r="U7836" i="1" s="1"/>
  <c r="S7835" i="1"/>
  <c r="T4725" i="1"/>
  <c r="U4725" i="1" s="1"/>
  <c r="S4724" i="1"/>
  <c r="T4838" i="1"/>
  <c r="U4838" i="1" s="1"/>
  <c r="S4837" i="1"/>
  <c r="T6611" i="1"/>
  <c r="U6611" i="1" s="1"/>
  <c r="S6610" i="1"/>
  <c r="T10302" i="1"/>
  <c r="U10302" i="1" s="1"/>
  <c r="S10301" i="1"/>
  <c r="T3167" i="1"/>
  <c r="U3167" i="1" s="1"/>
  <c r="S3166" i="1"/>
  <c r="T7615" i="1"/>
  <c r="U7615" i="1" s="1"/>
  <c r="S7614" i="1"/>
  <c r="T7717" i="1"/>
  <c r="U7717" i="1" s="1"/>
  <c r="S7716" i="1"/>
  <c r="T1056" i="1"/>
  <c r="U1056" i="1" s="1"/>
  <c r="S1055" i="1"/>
  <c r="T10831" i="1"/>
  <c r="U10831" i="1" s="1"/>
  <c r="S10830" i="1"/>
  <c r="T10083" i="1"/>
  <c r="U10083" i="1" s="1"/>
  <c r="S10082" i="1"/>
  <c r="T8749" i="1"/>
  <c r="U8749" i="1" s="1"/>
  <c r="S8748" i="1"/>
  <c r="T5837" i="1"/>
  <c r="U5837" i="1" s="1"/>
  <c r="S5836" i="1"/>
  <c r="T9836" i="1"/>
  <c r="U9836" i="1" s="1"/>
  <c r="S9835" i="1"/>
  <c r="T4071" i="1"/>
  <c r="U4071" i="1" s="1"/>
  <c r="S4070" i="1"/>
  <c r="T210" i="1"/>
  <c r="U210" i="1" s="1"/>
  <c r="S209" i="1"/>
  <c r="T1948" i="1"/>
  <c r="U1948" i="1" s="1"/>
  <c r="S1947" i="1"/>
  <c r="T4178" i="1"/>
  <c r="U4178" i="1" s="1"/>
  <c r="S4177" i="1"/>
  <c r="T5053" i="1"/>
  <c r="U5053" i="1" s="1"/>
  <c r="S5052" i="1"/>
  <c r="T7508" i="1"/>
  <c r="U7508" i="1" s="1"/>
  <c r="S7507" i="1"/>
  <c r="T9508" i="1"/>
  <c r="U9508" i="1" s="1"/>
  <c r="S9507" i="1"/>
  <c r="T5288" i="1"/>
  <c r="U5288" i="1" s="1"/>
  <c r="S5287" i="1"/>
  <c r="T7424" i="1"/>
  <c r="U7424" i="1" s="1"/>
  <c r="S7423" i="1"/>
  <c r="T3502" i="1"/>
  <c r="U3502" i="1" s="1"/>
  <c r="S3501" i="1"/>
  <c r="T6174" i="1"/>
  <c r="U6174" i="1" s="1"/>
  <c r="S6173" i="1"/>
  <c r="T619" i="1"/>
  <c r="U619" i="1" s="1"/>
  <c r="S618" i="1"/>
  <c r="T9050" i="1"/>
  <c r="U9050" i="1" s="1"/>
  <c r="S9049" i="1"/>
  <c r="T10417" i="1"/>
  <c r="U10417" i="1" s="1"/>
  <c r="S10416" i="1"/>
  <c r="T835" i="1"/>
  <c r="U835" i="1" s="1"/>
  <c r="S834" i="1"/>
  <c r="T5722" i="1"/>
  <c r="U5722" i="1" s="1"/>
  <c r="S5721" i="1"/>
  <c r="T10179" i="1"/>
  <c r="U10179" i="1" s="1"/>
  <c r="S10178" i="1"/>
  <c r="T9383" i="1"/>
  <c r="U9383" i="1" s="1"/>
  <c r="S9382" i="1"/>
  <c r="T7935" i="1"/>
  <c r="U7935" i="1" s="1"/>
  <c r="S7934" i="1"/>
  <c r="T6955" i="1"/>
  <c r="U6955" i="1" s="1"/>
  <c r="S6954" i="1"/>
  <c r="T3395" i="1"/>
  <c r="U3395" i="1" s="1"/>
  <c r="S3394" i="1"/>
  <c r="T2845" i="1"/>
  <c r="U2845" i="1" s="1"/>
  <c r="S2844" i="1"/>
  <c r="T9161" i="1"/>
  <c r="U9161" i="1" s="1"/>
  <c r="S9160" i="1"/>
  <c r="T4614" i="1"/>
  <c r="U4614" i="1" s="1"/>
  <c r="S4613" i="1"/>
  <c r="T3724" i="1"/>
  <c r="U3724" i="1" s="1"/>
  <c r="S3723" i="1"/>
  <c r="T394" i="1"/>
  <c r="U394" i="1" s="1"/>
  <c r="S393" i="1"/>
  <c r="T1496" i="1"/>
  <c r="U1496" i="1" s="1"/>
  <c r="S1495" i="1"/>
  <c r="T9721" i="1"/>
  <c r="U9721" i="1" s="1"/>
  <c r="S9720" i="1"/>
  <c r="T4391" i="1"/>
  <c r="U4391" i="1" s="1"/>
  <c r="S4390" i="1"/>
  <c r="T10736" i="1"/>
  <c r="U10736" i="1" s="1"/>
  <c r="S10735" i="1"/>
  <c r="T2500" i="1"/>
  <c r="U2500" i="1" s="1"/>
  <c r="S2499" i="1"/>
  <c r="T2393" i="1"/>
  <c r="U2393" i="1" s="1"/>
  <c r="S2392" i="1"/>
  <c r="T3830" i="1"/>
  <c r="U3830" i="1" s="1"/>
  <c r="S3829" i="1"/>
  <c r="T2287" i="1"/>
  <c r="U2287" i="1" s="1"/>
  <c r="S2286" i="1"/>
  <c r="T5944" i="1"/>
  <c r="U5944" i="1" s="1"/>
  <c r="S5943" i="1"/>
  <c r="T7183" i="1"/>
  <c r="U7183" i="1" s="1"/>
  <c r="S7182" i="1"/>
  <c r="T6522" i="1"/>
  <c r="U6522" i="1" s="1"/>
  <c r="S6521" i="1"/>
  <c r="T8495" i="1"/>
  <c r="U8495" i="1" s="1"/>
  <c r="S8494" i="1"/>
  <c r="T1842" i="1"/>
  <c r="U1842" i="1" s="1"/>
  <c r="S1841" i="1"/>
  <c r="T4501" i="1"/>
  <c r="U4501" i="1" s="1"/>
  <c r="S4500" i="1"/>
  <c r="T2614" i="1"/>
  <c r="U2614" i="1" s="1"/>
  <c r="S2613" i="1"/>
  <c r="T7286" i="1"/>
  <c r="U7286" i="1" s="1"/>
  <c r="S7285" i="1"/>
  <c r="T10945" i="1"/>
  <c r="U10945" i="1" s="1"/>
  <c r="S10944" i="1"/>
  <c r="T8386" i="1"/>
  <c r="U8386" i="1" s="1"/>
  <c r="S8385" i="1"/>
  <c r="T8949" i="1"/>
  <c r="U8949" i="1" s="1"/>
  <c r="S8948" i="1"/>
  <c r="T3053" i="1"/>
  <c r="U3053" i="1" s="1"/>
  <c r="S3052" i="1"/>
  <c r="T1617" i="1"/>
  <c r="U1617" i="1" s="1"/>
  <c r="S1616" i="1"/>
  <c r="T3280" i="1"/>
  <c r="U3280" i="1" s="1"/>
  <c r="S3279" i="1"/>
  <c r="T5195" i="1"/>
  <c r="U5195" i="1" s="1"/>
  <c r="S5194" i="1"/>
  <c r="T3640" i="1"/>
  <c r="U3640" i="1" s="1"/>
  <c r="S3639" i="1"/>
  <c r="T9956" i="1"/>
  <c r="U9956" i="1" s="1"/>
  <c r="S9955" i="1"/>
  <c r="T6841" i="1"/>
  <c r="U6841" i="1" s="1"/>
  <c r="S6840" i="1"/>
  <c r="T319" i="1"/>
  <c r="U319" i="1" s="1"/>
  <c r="S318" i="1"/>
  <c r="T318" i="1" l="1"/>
  <c r="U318" i="1" s="1"/>
  <c r="S317" i="1"/>
  <c r="T3052" i="1"/>
  <c r="U3052" i="1" s="1"/>
  <c r="S3051" i="1"/>
  <c r="T7285" i="1"/>
  <c r="U7285" i="1" s="1"/>
  <c r="S7284" i="1"/>
  <c r="T4500" i="1"/>
  <c r="U4500" i="1" s="1"/>
  <c r="S4499" i="1"/>
  <c r="T2286" i="1"/>
  <c r="U2286" i="1" s="1"/>
  <c r="S2285" i="1"/>
  <c r="T2499" i="1"/>
  <c r="U2499" i="1" s="1"/>
  <c r="S2498" i="1"/>
  <c r="T1495" i="1"/>
  <c r="U1495" i="1" s="1"/>
  <c r="S1494" i="1"/>
  <c r="T9160" i="1"/>
  <c r="U9160" i="1" s="1"/>
  <c r="S9159" i="1"/>
  <c r="T7934" i="1"/>
  <c r="U7934" i="1" s="1"/>
  <c r="S7933" i="1"/>
  <c r="T834" i="1"/>
  <c r="U834" i="1" s="1"/>
  <c r="S833" i="1"/>
  <c r="T618" i="1"/>
  <c r="U618" i="1" s="1"/>
  <c r="S617" i="1"/>
  <c r="T5287" i="1"/>
  <c r="U5287" i="1" s="1"/>
  <c r="S5286" i="1"/>
  <c r="T5052" i="1"/>
  <c r="U5052" i="1" s="1"/>
  <c r="S5051" i="1"/>
  <c r="T209" i="1"/>
  <c r="U209" i="1" s="1"/>
  <c r="S208" i="1"/>
  <c r="T8748" i="1"/>
  <c r="U8748" i="1" s="1"/>
  <c r="S8747" i="1"/>
  <c r="T1055" i="1"/>
  <c r="U1055" i="1" s="1"/>
  <c r="S1054" i="1"/>
  <c r="T3166" i="1"/>
  <c r="U3166" i="1" s="1"/>
  <c r="S3165" i="1"/>
  <c r="T4724" i="1"/>
  <c r="U4724" i="1" s="1"/>
  <c r="S4723" i="1"/>
  <c r="T2202" i="1"/>
  <c r="U2202" i="1" s="1"/>
  <c r="S2201" i="1"/>
  <c r="T950" i="1"/>
  <c r="U950" i="1" s="1"/>
  <c r="S949" i="1"/>
  <c r="T5498" i="1"/>
  <c r="U5498" i="1" s="1"/>
  <c r="S5497" i="1"/>
  <c r="T502" i="1"/>
  <c r="U502" i="1" s="1"/>
  <c r="S501" i="1"/>
  <c r="T8164" i="1"/>
  <c r="U8164" i="1" s="1"/>
  <c r="S8163" i="1"/>
  <c r="T8059" i="1"/>
  <c r="U8059" i="1" s="1"/>
  <c r="S8058" i="1"/>
  <c r="T7054" i="1"/>
  <c r="U7054" i="1" s="1"/>
  <c r="S7053" i="1"/>
  <c r="T6413" i="1"/>
  <c r="U6413" i="1" s="1"/>
  <c r="S6412" i="1"/>
  <c r="T3279" i="1"/>
  <c r="U3279" i="1" s="1"/>
  <c r="S3278" i="1"/>
  <c r="T6840" i="1"/>
  <c r="U6840" i="1" s="1"/>
  <c r="S6839" i="1"/>
  <c r="T5194" i="1"/>
  <c r="U5194" i="1" s="1"/>
  <c r="S5193" i="1"/>
  <c r="T8948" i="1"/>
  <c r="U8948" i="1" s="1"/>
  <c r="S8947" i="1"/>
  <c r="T2613" i="1"/>
  <c r="U2613" i="1" s="1"/>
  <c r="S2612" i="1"/>
  <c r="T1841" i="1"/>
  <c r="U1841" i="1" s="1"/>
  <c r="S1840" i="1"/>
  <c r="T7182" i="1"/>
  <c r="U7182" i="1" s="1"/>
  <c r="S7181" i="1"/>
  <c r="T3829" i="1"/>
  <c r="U3829" i="1" s="1"/>
  <c r="S3828" i="1"/>
  <c r="T10735" i="1"/>
  <c r="U10735" i="1" s="1"/>
  <c r="S10734" i="1"/>
  <c r="T393" i="1"/>
  <c r="U393" i="1" s="1"/>
  <c r="S392" i="1"/>
  <c r="T2844" i="1"/>
  <c r="U2844" i="1" s="1"/>
  <c r="S2843" i="1"/>
  <c r="T9382" i="1"/>
  <c r="U9382" i="1" s="1"/>
  <c r="S9381" i="1"/>
  <c r="T6173" i="1"/>
  <c r="U6173" i="1" s="1"/>
  <c r="S6172" i="1"/>
  <c r="T9507" i="1"/>
  <c r="U9507" i="1" s="1"/>
  <c r="S9506" i="1"/>
  <c r="T4177" i="1"/>
  <c r="U4177" i="1" s="1"/>
  <c r="S4176" i="1"/>
  <c r="T4070" i="1"/>
  <c r="U4070" i="1" s="1"/>
  <c r="S4069" i="1"/>
  <c r="T10082" i="1"/>
  <c r="U10082" i="1" s="1"/>
  <c r="S10081" i="1"/>
  <c r="T7716" i="1"/>
  <c r="U7716" i="1" s="1"/>
  <c r="S7715" i="1"/>
  <c r="T10301" i="1"/>
  <c r="U10301" i="1" s="1"/>
  <c r="S10300" i="1"/>
  <c r="T7835" i="1"/>
  <c r="U7835" i="1" s="1"/>
  <c r="S7834" i="1"/>
  <c r="T1389" i="1"/>
  <c r="U1389" i="1" s="1"/>
  <c r="S1388" i="1"/>
  <c r="T6298" i="1"/>
  <c r="U6298" i="1" s="1"/>
  <c r="S6297" i="1"/>
  <c r="T2064" i="1"/>
  <c r="U2064" i="1" s="1"/>
  <c r="S2063" i="1"/>
  <c r="T9614" i="1"/>
  <c r="U9614" i="1" s="1"/>
  <c r="S9613" i="1"/>
  <c r="T5649" i="1"/>
  <c r="U5649" i="1" s="1"/>
  <c r="S5648" i="1"/>
  <c r="T9298" i="1"/>
  <c r="U9298" i="1" s="1"/>
  <c r="S9297" i="1"/>
  <c r="T6721" i="1"/>
  <c r="U6721" i="1" s="1"/>
  <c r="S6720" i="1"/>
  <c r="T10626" i="1"/>
  <c r="U10626" i="1" s="1"/>
  <c r="S10625" i="1"/>
  <c r="T8385" i="1"/>
  <c r="U8385" i="1" s="1"/>
  <c r="S8384" i="1"/>
  <c r="T8494" i="1"/>
  <c r="U8494" i="1" s="1"/>
  <c r="S8493" i="1"/>
  <c r="T2392" i="1"/>
  <c r="U2392" i="1" s="1"/>
  <c r="S2391" i="1"/>
  <c r="T4390" i="1"/>
  <c r="U4390" i="1" s="1"/>
  <c r="S4389" i="1"/>
  <c r="T3723" i="1"/>
  <c r="U3723" i="1" s="1"/>
  <c r="S3722" i="1"/>
  <c r="T3394" i="1"/>
  <c r="U3394" i="1" s="1"/>
  <c r="S3393" i="1"/>
  <c r="T10178" i="1"/>
  <c r="U10178" i="1" s="1"/>
  <c r="S10177" i="1"/>
  <c r="T10416" i="1"/>
  <c r="U10416" i="1" s="1"/>
  <c r="S10415" i="1"/>
  <c r="T3501" i="1"/>
  <c r="U3501" i="1" s="1"/>
  <c r="S3500" i="1"/>
  <c r="T1947" i="1"/>
  <c r="U1947" i="1" s="1"/>
  <c r="S1946" i="1"/>
  <c r="T9835" i="1"/>
  <c r="U9835" i="1" s="1"/>
  <c r="S9834" i="1"/>
  <c r="T10830" i="1"/>
  <c r="U10830" i="1" s="1"/>
  <c r="S10829" i="1"/>
  <c r="T6610" i="1"/>
  <c r="U6610" i="1" s="1"/>
  <c r="S6609" i="1"/>
  <c r="T726" i="1"/>
  <c r="U726" i="1" s="1"/>
  <c r="S725" i="1"/>
  <c r="T8863" i="1"/>
  <c r="U8863" i="1" s="1"/>
  <c r="S8862" i="1"/>
  <c r="T1282" i="1"/>
  <c r="U1282" i="1" s="1"/>
  <c r="S1281" i="1"/>
  <c r="T3950" i="1"/>
  <c r="U3950" i="1" s="1"/>
  <c r="S3949" i="1"/>
  <c r="T6052" i="1"/>
  <c r="U6052" i="1" s="1"/>
  <c r="S6051" i="1"/>
  <c r="T2722" i="1"/>
  <c r="U2722" i="1" s="1"/>
  <c r="S2721" i="1"/>
  <c r="T1736" i="1"/>
  <c r="U1736" i="1" s="1"/>
  <c r="S1735" i="1"/>
  <c r="T63" i="1"/>
  <c r="U63" i="1" s="1"/>
  <c r="S62" i="1"/>
  <c r="T5389" i="1"/>
  <c r="U5389" i="1" s="1"/>
  <c r="S5388" i="1"/>
  <c r="T9955" i="1"/>
  <c r="U9955" i="1" s="1"/>
  <c r="S9954" i="1"/>
  <c r="T3639" i="1"/>
  <c r="U3639" i="1" s="1"/>
  <c r="S3638" i="1"/>
  <c r="T1616" i="1"/>
  <c r="U1616" i="1" s="1"/>
  <c r="S1615" i="1"/>
  <c r="T10944" i="1"/>
  <c r="U10944" i="1" s="1"/>
  <c r="S10943" i="1"/>
  <c r="T6521" i="1"/>
  <c r="U6521" i="1" s="1"/>
  <c r="S6520" i="1"/>
  <c r="T5943" i="1"/>
  <c r="U5943" i="1" s="1"/>
  <c r="S5942" i="1"/>
  <c r="T9720" i="1"/>
  <c r="U9720" i="1" s="1"/>
  <c r="S9719" i="1"/>
  <c r="T4613" i="1"/>
  <c r="U4613" i="1" s="1"/>
  <c r="S4612" i="1"/>
  <c r="T6954" i="1"/>
  <c r="U6954" i="1" s="1"/>
  <c r="S6953" i="1"/>
  <c r="T5721" i="1"/>
  <c r="U5721" i="1" s="1"/>
  <c r="S5720" i="1"/>
  <c r="T9049" i="1"/>
  <c r="U9049" i="1" s="1"/>
  <c r="S9048" i="1"/>
  <c r="T7423" i="1"/>
  <c r="U7423" i="1" s="1"/>
  <c r="S7422" i="1"/>
  <c r="T7507" i="1"/>
  <c r="U7507" i="1" s="1"/>
  <c r="S7506" i="1"/>
  <c r="T5836" i="1"/>
  <c r="U5836" i="1" s="1"/>
  <c r="S5835" i="1"/>
  <c r="T7614" i="1"/>
  <c r="U7614" i="1" s="1"/>
  <c r="S7613" i="1"/>
  <c r="T4837" i="1"/>
  <c r="U4837" i="1" s="1"/>
  <c r="S4836" i="1"/>
  <c r="T1216" i="1"/>
  <c r="U1216" i="1" s="1"/>
  <c r="S1215" i="1"/>
  <c r="T4278" i="1"/>
  <c r="U4278" i="1" s="1"/>
  <c r="S4277" i="1"/>
  <c r="T8274" i="1"/>
  <c r="U8274" i="1" s="1"/>
  <c r="S8273" i="1"/>
  <c r="T8627" i="1"/>
  <c r="U8627" i="1" s="1"/>
  <c r="S8626" i="1"/>
  <c r="T2949" i="1"/>
  <c r="U2949" i="1" s="1"/>
  <c r="S2948" i="1"/>
  <c r="T10504" i="1"/>
  <c r="U10504" i="1" s="1"/>
  <c r="S10503" i="1"/>
  <c r="T4983" i="1"/>
  <c r="U4983" i="1" s="1"/>
  <c r="S4982" i="1"/>
  <c r="T4982" i="1" l="1"/>
  <c r="U4982" i="1" s="1"/>
  <c r="S4981" i="1"/>
  <c r="T8626" i="1"/>
  <c r="U8626" i="1" s="1"/>
  <c r="S8625" i="1"/>
  <c r="T4836" i="1"/>
  <c r="U4836" i="1" s="1"/>
  <c r="S4835" i="1"/>
  <c r="T5720" i="1"/>
  <c r="U5720" i="1" s="1"/>
  <c r="S5719" i="1"/>
  <c r="T10943" i="1"/>
  <c r="U10943" i="1" s="1"/>
  <c r="S10942" i="1"/>
  <c r="T9954" i="1"/>
  <c r="U9954" i="1" s="1"/>
  <c r="S9953" i="1"/>
  <c r="T2721" i="1"/>
  <c r="U2721" i="1" s="1"/>
  <c r="S2720" i="1"/>
  <c r="T8862" i="1"/>
  <c r="U8862" i="1" s="1"/>
  <c r="S8861" i="1"/>
  <c r="T10829" i="1"/>
  <c r="U10829" i="1" s="1"/>
  <c r="S10828" i="1"/>
  <c r="T3500" i="1"/>
  <c r="U3500" i="1" s="1"/>
  <c r="S3499" i="1"/>
  <c r="T3722" i="1"/>
  <c r="U3722" i="1" s="1"/>
  <c r="S3721" i="1"/>
  <c r="T8493" i="1"/>
  <c r="U8493" i="1" s="1"/>
  <c r="S8492" i="1"/>
  <c r="T6720" i="1"/>
  <c r="U6720" i="1" s="1"/>
  <c r="S6719" i="1"/>
  <c r="T2063" i="1"/>
  <c r="U2063" i="1" s="1"/>
  <c r="S2062" i="1"/>
  <c r="T10300" i="1"/>
  <c r="U10300" i="1" s="1"/>
  <c r="S10299" i="1"/>
  <c r="T4176" i="1"/>
  <c r="U4176" i="1" s="1"/>
  <c r="S4175" i="1"/>
  <c r="T9381" i="1"/>
  <c r="U9381" i="1" s="1"/>
  <c r="S9380" i="1"/>
  <c r="T3828" i="1"/>
  <c r="U3828" i="1" s="1"/>
  <c r="S3827" i="1"/>
  <c r="T8947" i="1"/>
  <c r="U8947" i="1" s="1"/>
  <c r="S8946" i="1"/>
  <c r="T6412" i="1"/>
  <c r="U6412" i="1" s="1"/>
  <c r="S6411" i="1"/>
  <c r="T501" i="1"/>
  <c r="U501" i="1" s="1"/>
  <c r="S500" i="1"/>
  <c r="T4723" i="1"/>
  <c r="U4723" i="1" s="1"/>
  <c r="S4722" i="1"/>
  <c r="T208" i="1"/>
  <c r="U208" i="1" s="1"/>
  <c r="S207" i="1"/>
  <c r="T833" i="1"/>
  <c r="U833" i="1" s="1"/>
  <c r="S832" i="1"/>
  <c r="T2498" i="1"/>
  <c r="U2498" i="1" s="1"/>
  <c r="S2497" i="1"/>
  <c r="T7284" i="1"/>
  <c r="U7284" i="1" s="1"/>
  <c r="S7283" i="1"/>
  <c r="T10503" i="1"/>
  <c r="U10503" i="1" s="1"/>
  <c r="S10502" i="1"/>
  <c r="T8273" i="1"/>
  <c r="U8273" i="1" s="1"/>
  <c r="S8272" i="1"/>
  <c r="T7613" i="1"/>
  <c r="U7613" i="1" s="1"/>
  <c r="S7612" i="1"/>
  <c r="T7506" i="1"/>
  <c r="U7506" i="1" s="1"/>
  <c r="S7505" i="1"/>
  <c r="T6953" i="1"/>
  <c r="U6953" i="1" s="1"/>
  <c r="S6952" i="1"/>
  <c r="T5942" i="1"/>
  <c r="U5942" i="1" s="1"/>
  <c r="S5941" i="1"/>
  <c r="T1615" i="1"/>
  <c r="U1615" i="1" s="1"/>
  <c r="S1614" i="1"/>
  <c r="T5388" i="1"/>
  <c r="U5388" i="1" s="1"/>
  <c r="S5387" i="1"/>
  <c r="T6051" i="1"/>
  <c r="U6051" i="1" s="1"/>
  <c r="S6050" i="1"/>
  <c r="T725" i="1"/>
  <c r="U725" i="1" s="1"/>
  <c r="S724" i="1"/>
  <c r="T9834" i="1"/>
  <c r="U9834" i="1" s="1"/>
  <c r="S9833" i="1"/>
  <c r="T10415" i="1"/>
  <c r="U10415" i="1" s="1"/>
  <c r="S10414" i="1"/>
  <c r="T4389" i="1"/>
  <c r="U4389" i="1" s="1"/>
  <c r="S4388" i="1"/>
  <c r="T9297" i="1"/>
  <c r="U9297" i="1" s="1"/>
  <c r="S9296" i="1"/>
  <c r="T6297" i="1"/>
  <c r="U6297" i="1" s="1"/>
  <c r="S6296" i="1"/>
  <c r="T7715" i="1"/>
  <c r="U7715" i="1" s="1"/>
  <c r="S7714" i="1"/>
  <c r="T9506" i="1"/>
  <c r="U9506" i="1" s="1"/>
  <c r="S9505" i="1"/>
  <c r="T2843" i="1"/>
  <c r="U2843" i="1" s="1"/>
  <c r="S2842" i="1"/>
  <c r="T7181" i="1"/>
  <c r="U7181" i="1" s="1"/>
  <c r="S7180" i="1"/>
  <c r="T5193" i="1"/>
  <c r="U5193" i="1" s="1"/>
  <c r="S5192" i="1"/>
  <c r="T7053" i="1"/>
  <c r="U7053" i="1" s="1"/>
  <c r="S7052" i="1"/>
  <c r="T5497" i="1"/>
  <c r="U5497" i="1" s="1"/>
  <c r="S5496" i="1"/>
  <c r="T3165" i="1"/>
  <c r="U3165" i="1" s="1"/>
  <c r="S3164" i="1"/>
  <c r="T5051" i="1"/>
  <c r="U5051" i="1" s="1"/>
  <c r="S5050" i="1"/>
  <c r="T7933" i="1"/>
  <c r="U7933" i="1" s="1"/>
  <c r="S7932" i="1"/>
  <c r="T2285" i="1"/>
  <c r="U2285" i="1" s="1"/>
  <c r="S2284" i="1"/>
  <c r="T3051" i="1"/>
  <c r="U3051" i="1" s="1"/>
  <c r="S3050" i="1"/>
  <c r="T4277" i="1"/>
  <c r="U4277" i="1" s="1"/>
  <c r="S4276" i="1"/>
  <c r="T7422" i="1"/>
  <c r="U7422" i="1" s="1"/>
  <c r="S7421" i="1"/>
  <c r="T4612" i="1"/>
  <c r="U4612" i="1" s="1"/>
  <c r="S4611" i="1"/>
  <c r="T6520" i="1"/>
  <c r="U6520" i="1" s="1"/>
  <c r="S6519" i="1"/>
  <c r="T3638" i="1"/>
  <c r="U3638" i="1" s="1"/>
  <c r="S3637" i="1"/>
  <c r="T62" i="1"/>
  <c r="U62" i="1" s="1"/>
  <c r="S61" i="1"/>
  <c r="T3949" i="1"/>
  <c r="U3949" i="1" s="1"/>
  <c r="S3948" i="1"/>
  <c r="T6609" i="1"/>
  <c r="U6609" i="1" s="1"/>
  <c r="S6608" i="1"/>
  <c r="T1946" i="1"/>
  <c r="U1946" i="1" s="1"/>
  <c r="S1945" i="1"/>
  <c r="T10177" i="1"/>
  <c r="U10177" i="1" s="1"/>
  <c r="S10176" i="1"/>
  <c r="T2391" i="1"/>
  <c r="U2391" i="1" s="1"/>
  <c r="S2390" i="1"/>
  <c r="T8384" i="1"/>
  <c r="U8384" i="1" s="1"/>
  <c r="S8383" i="1"/>
  <c r="T5648" i="1"/>
  <c r="U5648" i="1" s="1"/>
  <c r="S5647" i="1"/>
  <c r="T1388" i="1"/>
  <c r="U1388" i="1" s="1"/>
  <c r="S1387" i="1"/>
  <c r="T10081" i="1"/>
  <c r="U10081" i="1" s="1"/>
  <c r="S10080" i="1"/>
  <c r="T6172" i="1"/>
  <c r="U6172" i="1" s="1"/>
  <c r="S6171" i="1"/>
  <c r="T392" i="1"/>
  <c r="U392" i="1" s="1"/>
  <c r="S391" i="1"/>
  <c r="T1840" i="1"/>
  <c r="U1840" i="1" s="1"/>
  <c r="S1839" i="1"/>
  <c r="T6839" i="1"/>
  <c r="U6839" i="1" s="1"/>
  <c r="S6838" i="1"/>
  <c r="T8058" i="1"/>
  <c r="U8058" i="1" s="1"/>
  <c r="S8057" i="1"/>
  <c r="T949" i="1"/>
  <c r="U949" i="1" s="1"/>
  <c r="S948" i="1"/>
  <c r="T1054" i="1"/>
  <c r="U1054" i="1" s="1"/>
  <c r="S1053" i="1"/>
  <c r="T5286" i="1"/>
  <c r="U5286" i="1" s="1"/>
  <c r="S5285" i="1"/>
  <c r="T9159" i="1"/>
  <c r="U9159" i="1" s="1"/>
  <c r="S9158" i="1"/>
  <c r="T2948" i="1"/>
  <c r="U2948" i="1" s="1"/>
  <c r="S2947" i="1"/>
  <c r="T1215" i="1"/>
  <c r="U1215" i="1" s="1"/>
  <c r="S1214" i="1"/>
  <c r="T5835" i="1"/>
  <c r="U5835" i="1" s="1"/>
  <c r="S5834" i="1"/>
  <c r="T9048" i="1"/>
  <c r="U9048" i="1" s="1"/>
  <c r="S9047" i="1"/>
  <c r="T9719" i="1"/>
  <c r="U9719" i="1" s="1"/>
  <c r="S9718" i="1"/>
  <c r="T1735" i="1"/>
  <c r="U1735" i="1" s="1"/>
  <c r="S1734" i="1"/>
  <c r="T1281" i="1"/>
  <c r="U1281" i="1" s="1"/>
  <c r="S1280" i="1"/>
  <c r="T3393" i="1"/>
  <c r="U3393" i="1" s="1"/>
  <c r="S3392" i="1"/>
  <c r="T10625" i="1"/>
  <c r="U10625" i="1" s="1"/>
  <c r="S10624" i="1"/>
  <c r="T9613" i="1"/>
  <c r="U9613" i="1" s="1"/>
  <c r="S9612" i="1"/>
  <c r="T7834" i="1"/>
  <c r="U7834" i="1" s="1"/>
  <c r="S7833" i="1"/>
  <c r="T4069" i="1"/>
  <c r="U4069" i="1" s="1"/>
  <c r="S4068" i="1"/>
  <c r="T10734" i="1"/>
  <c r="U10734" i="1" s="1"/>
  <c r="S10733" i="1"/>
  <c r="T2612" i="1"/>
  <c r="U2612" i="1" s="1"/>
  <c r="S2611" i="1"/>
  <c r="T3278" i="1"/>
  <c r="U3278" i="1" s="1"/>
  <c r="S3277" i="1"/>
  <c r="T8163" i="1"/>
  <c r="U8163" i="1" s="1"/>
  <c r="S8162" i="1"/>
  <c r="T2201" i="1"/>
  <c r="U2201" i="1" s="1"/>
  <c r="S2200" i="1"/>
  <c r="T8747" i="1"/>
  <c r="U8747" i="1" s="1"/>
  <c r="S8746" i="1"/>
  <c r="T617" i="1"/>
  <c r="U617" i="1" s="1"/>
  <c r="S616" i="1"/>
  <c r="T1494" i="1"/>
  <c r="U1494" i="1" s="1"/>
  <c r="S1493" i="1"/>
  <c r="T4499" i="1"/>
  <c r="U4499" i="1" s="1"/>
  <c r="S4498" i="1"/>
  <c r="T317" i="1"/>
  <c r="U317" i="1" s="1"/>
  <c r="S316" i="1"/>
  <c r="T4498" i="1" l="1"/>
  <c r="U4498" i="1" s="1"/>
  <c r="S4497" i="1"/>
  <c r="T2200" i="1"/>
  <c r="U2200" i="1" s="1"/>
  <c r="S2199" i="1"/>
  <c r="T10733" i="1"/>
  <c r="U10733" i="1" s="1"/>
  <c r="S10732" i="1"/>
  <c r="T9612" i="1"/>
  <c r="U9612" i="1" s="1"/>
  <c r="S9611" i="1"/>
  <c r="T5834" i="1"/>
  <c r="U5834" i="1" s="1"/>
  <c r="S5833" i="1"/>
  <c r="T1053" i="1"/>
  <c r="U1053" i="1" s="1"/>
  <c r="S1052" i="1"/>
  <c r="T1839" i="1"/>
  <c r="U1839" i="1" s="1"/>
  <c r="S1838" i="1"/>
  <c r="T1387" i="1"/>
  <c r="U1387" i="1" s="1"/>
  <c r="S1386" i="1"/>
  <c r="T10176" i="1"/>
  <c r="U10176" i="1" s="1"/>
  <c r="S10175" i="1"/>
  <c r="T61" i="1"/>
  <c r="U61" i="1" s="1"/>
  <c r="S60" i="1"/>
  <c r="T7421" i="1"/>
  <c r="U7421" i="1" s="1"/>
  <c r="S7420" i="1"/>
  <c r="T3050" i="1"/>
  <c r="U3050" i="1" s="1"/>
  <c r="S3049" i="1"/>
  <c r="T3164" i="1"/>
  <c r="U3164" i="1" s="1"/>
  <c r="S3163" i="1"/>
  <c r="T7180" i="1"/>
  <c r="U7180" i="1" s="1"/>
  <c r="S7179" i="1"/>
  <c r="T6296" i="1"/>
  <c r="U6296" i="1" s="1"/>
  <c r="S6295" i="1"/>
  <c r="T10414" i="1"/>
  <c r="U10414" i="1" s="1"/>
  <c r="S10413" i="1"/>
  <c r="T5387" i="1"/>
  <c r="U5387" i="1" s="1"/>
  <c r="S5386" i="1"/>
  <c r="T7505" i="1"/>
  <c r="U7505" i="1" s="1"/>
  <c r="S7504" i="1"/>
  <c r="T7283" i="1"/>
  <c r="U7283" i="1" s="1"/>
  <c r="S7282" i="1"/>
  <c r="T4722" i="1"/>
  <c r="U4722" i="1" s="1"/>
  <c r="S4721" i="1"/>
  <c r="T3827" i="1"/>
  <c r="U3827" i="1" s="1"/>
  <c r="S3826" i="1"/>
  <c r="T2062" i="1"/>
  <c r="U2062" i="1" s="1"/>
  <c r="S2061" i="1"/>
  <c r="T3499" i="1"/>
  <c r="U3499" i="1" s="1"/>
  <c r="S3498" i="1"/>
  <c r="T9953" i="1"/>
  <c r="U9953" i="1" s="1"/>
  <c r="S9952" i="1"/>
  <c r="T1493" i="1"/>
  <c r="U1493" i="1" s="1"/>
  <c r="S1492" i="1"/>
  <c r="T8162" i="1"/>
  <c r="U8162" i="1" s="1"/>
  <c r="S8161" i="1"/>
  <c r="T10624" i="1"/>
  <c r="U10624" i="1" s="1"/>
  <c r="S10623" i="1"/>
  <c r="T1214" i="1"/>
  <c r="U1214" i="1" s="1"/>
  <c r="S1213" i="1"/>
  <c r="T948" i="1"/>
  <c r="U948" i="1" s="1"/>
  <c r="S947" i="1"/>
  <c r="T391" i="1"/>
  <c r="U391" i="1" s="1"/>
  <c r="S390" i="1"/>
  <c r="T5647" i="1"/>
  <c r="U5647" i="1" s="1"/>
  <c r="S5646" i="1"/>
  <c r="T1945" i="1"/>
  <c r="U1945" i="1" s="1"/>
  <c r="S1944" i="1"/>
  <c r="T3637" i="1"/>
  <c r="U3637" i="1" s="1"/>
  <c r="S3636" i="1"/>
  <c r="T2284" i="1"/>
  <c r="U2284" i="1" s="1"/>
  <c r="S2283" i="1"/>
  <c r="T5496" i="1"/>
  <c r="U5496" i="1" s="1"/>
  <c r="S5495" i="1"/>
  <c r="T2842" i="1"/>
  <c r="U2842" i="1" s="1"/>
  <c r="S2841" i="1"/>
  <c r="T9296" i="1"/>
  <c r="U9296" i="1" s="1"/>
  <c r="S9295" i="1"/>
  <c r="T9833" i="1"/>
  <c r="U9833" i="1" s="1"/>
  <c r="S9832" i="1"/>
  <c r="T1614" i="1"/>
  <c r="U1614" i="1" s="1"/>
  <c r="S1613" i="1"/>
  <c r="T7612" i="1"/>
  <c r="U7612" i="1" s="1"/>
  <c r="S7611" i="1"/>
  <c r="T2497" i="1"/>
  <c r="U2497" i="1" s="1"/>
  <c r="S2496" i="1"/>
  <c r="T500" i="1"/>
  <c r="U500" i="1" s="1"/>
  <c r="S499" i="1"/>
  <c r="T9380" i="1"/>
  <c r="U9380" i="1" s="1"/>
  <c r="S9379" i="1"/>
  <c r="T6719" i="1"/>
  <c r="U6719" i="1" s="1"/>
  <c r="S6718" i="1"/>
  <c r="T10828" i="1"/>
  <c r="U10828" i="1" s="1"/>
  <c r="S10827" i="1"/>
  <c r="T10942" i="1"/>
  <c r="U10942" i="1" s="1"/>
  <c r="S10941" i="1"/>
  <c r="T4835" i="1"/>
  <c r="U4835" i="1" s="1"/>
  <c r="S4834" i="1"/>
  <c r="T616" i="1"/>
  <c r="U616" i="1" s="1"/>
  <c r="S615" i="1"/>
  <c r="T3277" i="1"/>
  <c r="U3277" i="1" s="1"/>
  <c r="S3276" i="1"/>
  <c r="T4068" i="1"/>
  <c r="U4068" i="1" s="1"/>
  <c r="S4067" i="1"/>
  <c r="T1280" i="1"/>
  <c r="U1280" i="1" s="1"/>
  <c r="S1279" i="1"/>
  <c r="T9718" i="1"/>
  <c r="U9718" i="1" s="1"/>
  <c r="S9717" i="1"/>
  <c r="T2947" i="1"/>
  <c r="U2947" i="1" s="1"/>
  <c r="S2946" i="1"/>
  <c r="T9158" i="1"/>
  <c r="U9158" i="1" s="1"/>
  <c r="S9157" i="1"/>
  <c r="T8057" i="1"/>
  <c r="U8057" i="1" s="1"/>
  <c r="S8056" i="1"/>
  <c r="T6171" i="1"/>
  <c r="U6171" i="1" s="1"/>
  <c r="S6170" i="1"/>
  <c r="T8383" i="1"/>
  <c r="U8383" i="1" s="1"/>
  <c r="S8382" i="1"/>
  <c r="T6608" i="1"/>
  <c r="U6608" i="1" s="1"/>
  <c r="S6607" i="1"/>
  <c r="T6519" i="1"/>
  <c r="U6519" i="1" s="1"/>
  <c r="S6518" i="1"/>
  <c r="T4276" i="1"/>
  <c r="U4276" i="1" s="1"/>
  <c r="S4275" i="1"/>
  <c r="T7932" i="1"/>
  <c r="U7932" i="1" s="1"/>
  <c r="S7931" i="1"/>
  <c r="T7052" i="1"/>
  <c r="U7052" i="1" s="1"/>
  <c r="S7051" i="1"/>
  <c r="T9505" i="1"/>
  <c r="U9505" i="1" s="1"/>
  <c r="S9504" i="1"/>
  <c r="T724" i="1"/>
  <c r="U724" i="1" s="1"/>
  <c r="S723" i="1"/>
  <c r="T5941" i="1"/>
  <c r="U5941" i="1" s="1"/>
  <c r="S5940" i="1"/>
  <c r="T8272" i="1"/>
  <c r="U8272" i="1" s="1"/>
  <c r="S8271" i="1"/>
  <c r="T832" i="1"/>
  <c r="U832" i="1" s="1"/>
  <c r="S831" i="1"/>
  <c r="T6411" i="1"/>
  <c r="U6411" i="1" s="1"/>
  <c r="S6410" i="1"/>
  <c r="T4175" i="1"/>
  <c r="U4175" i="1" s="1"/>
  <c r="S4174" i="1"/>
  <c r="T8492" i="1"/>
  <c r="U8492" i="1" s="1"/>
  <c r="S8491" i="1"/>
  <c r="T8861" i="1"/>
  <c r="U8861" i="1" s="1"/>
  <c r="S8860" i="1"/>
  <c r="T8625" i="1"/>
  <c r="U8625" i="1" s="1"/>
  <c r="S8624" i="1"/>
  <c r="T316" i="1"/>
  <c r="U316" i="1" s="1"/>
  <c r="S315" i="1"/>
  <c r="T8746" i="1"/>
  <c r="U8746" i="1" s="1"/>
  <c r="S8745" i="1"/>
  <c r="T2611" i="1"/>
  <c r="U2611" i="1" s="1"/>
  <c r="S2610" i="1"/>
  <c r="T7833" i="1"/>
  <c r="U7833" i="1" s="1"/>
  <c r="S7832" i="1"/>
  <c r="T3392" i="1"/>
  <c r="U3392" i="1" s="1"/>
  <c r="S3391" i="1"/>
  <c r="T1734" i="1"/>
  <c r="U1734" i="1" s="1"/>
  <c r="S1733" i="1"/>
  <c r="T9047" i="1"/>
  <c r="U9047" i="1" s="1"/>
  <c r="S9046" i="1"/>
  <c r="T5285" i="1"/>
  <c r="U5285" i="1" s="1"/>
  <c r="S5284" i="1"/>
  <c r="T6838" i="1"/>
  <c r="U6838" i="1" s="1"/>
  <c r="S6837" i="1"/>
  <c r="T10080" i="1"/>
  <c r="U10080" i="1" s="1"/>
  <c r="S10079" i="1"/>
  <c r="T2390" i="1"/>
  <c r="U2390" i="1" s="1"/>
  <c r="S2389" i="1"/>
  <c r="T3948" i="1"/>
  <c r="U3948" i="1" s="1"/>
  <c r="S3947" i="1"/>
  <c r="T4611" i="1"/>
  <c r="U4611" i="1" s="1"/>
  <c r="S4610" i="1"/>
  <c r="T5050" i="1"/>
  <c r="U5050" i="1" s="1"/>
  <c r="S5049" i="1"/>
  <c r="T5192" i="1"/>
  <c r="U5192" i="1" s="1"/>
  <c r="S5191" i="1"/>
  <c r="T7714" i="1"/>
  <c r="U7714" i="1" s="1"/>
  <c r="S7713" i="1"/>
  <c r="T4388" i="1"/>
  <c r="U4388" i="1" s="1"/>
  <c r="S4387" i="1"/>
  <c r="T6050" i="1"/>
  <c r="U6050" i="1" s="1"/>
  <c r="S6049" i="1"/>
  <c r="T6952" i="1"/>
  <c r="U6952" i="1" s="1"/>
  <c r="S6951" i="1"/>
  <c r="T10502" i="1"/>
  <c r="U10502" i="1" s="1"/>
  <c r="S10501" i="1"/>
  <c r="T207" i="1"/>
  <c r="U207" i="1" s="1"/>
  <c r="S206" i="1"/>
  <c r="T8946" i="1"/>
  <c r="U8946" i="1" s="1"/>
  <c r="S8945" i="1"/>
  <c r="T10299" i="1"/>
  <c r="U10299" i="1" s="1"/>
  <c r="S10298" i="1"/>
  <c r="T3721" i="1"/>
  <c r="U3721" i="1" s="1"/>
  <c r="S3720" i="1"/>
  <c r="T2720" i="1"/>
  <c r="U2720" i="1" s="1"/>
  <c r="S2719" i="1"/>
  <c r="T5719" i="1"/>
  <c r="U5719" i="1" s="1"/>
  <c r="S5718" i="1"/>
  <c r="T4981" i="1"/>
  <c r="U4981" i="1" s="1"/>
  <c r="S4980" i="1"/>
  <c r="T5718" i="1" l="1"/>
  <c r="U5718" i="1" s="1"/>
  <c r="S5717" i="1"/>
  <c r="T8945" i="1"/>
  <c r="U8945" i="1" s="1"/>
  <c r="S8944" i="1"/>
  <c r="T6049" i="1"/>
  <c r="U6049" i="1" s="1"/>
  <c r="S6048" i="1"/>
  <c r="T5049" i="1"/>
  <c r="U5049" i="1" s="1"/>
  <c r="S5048" i="1"/>
  <c r="T2389" i="1"/>
  <c r="U2389" i="1" s="1"/>
  <c r="S2388" i="1"/>
  <c r="T7832" i="1"/>
  <c r="U7832" i="1" s="1"/>
  <c r="S7831" i="1"/>
  <c r="T8624" i="1"/>
  <c r="U8624" i="1" s="1"/>
  <c r="S8623" i="1"/>
  <c r="T4174" i="1"/>
  <c r="U4174" i="1" s="1"/>
  <c r="S4173" i="1"/>
  <c r="T5940" i="1"/>
  <c r="U5940" i="1" s="1"/>
  <c r="S5939" i="1"/>
  <c r="T7051" i="1"/>
  <c r="U7051" i="1" s="1"/>
  <c r="S7050" i="1"/>
  <c r="T6607" i="1"/>
  <c r="U6607" i="1" s="1"/>
  <c r="S6606" i="1"/>
  <c r="T9157" i="1"/>
  <c r="U9157" i="1" s="1"/>
  <c r="S9156" i="1"/>
  <c r="T4834" i="1"/>
  <c r="U4834" i="1" s="1"/>
  <c r="S4833" i="1"/>
  <c r="T9379" i="1"/>
  <c r="U9379" i="1" s="1"/>
  <c r="S9378" i="1"/>
  <c r="T1613" i="1"/>
  <c r="U1613" i="1" s="1"/>
  <c r="S1612" i="1"/>
  <c r="T5495" i="1"/>
  <c r="U5495" i="1" s="1"/>
  <c r="S5494" i="1"/>
  <c r="T1944" i="1"/>
  <c r="U1944" i="1" s="1"/>
  <c r="S1943" i="1"/>
  <c r="T10623" i="1"/>
  <c r="U10623" i="1" s="1"/>
  <c r="S10622" i="1"/>
  <c r="T3826" i="1"/>
  <c r="U3826" i="1" s="1"/>
  <c r="S3825" i="1"/>
  <c r="T5386" i="1"/>
  <c r="U5386" i="1" s="1"/>
  <c r="S5385" i="1"/>
  <c r="T3163" i="1"/>
  <c r="U3163" i="1" s="1"/>
  <c r="S3162" i="1"/>
  <c r="T10175" i="1"/>
  <c r="U10175" i="1" s="1"/>
  <c r="S10174" i="1"/>
  <c r="T9611" i="1"/>
  <c r="U9611" i="1" s="1"/>
  <c r="S9610" i="1"/>
  <c r="T2719" i="1"/>
  <c r="U2719" i="1" s="1"/>
  <c r="S2718" i="1"/>
  <c r="T206" i="1"/>
  <c r="U206" i="1" s="1"/>
  <c r="S205" i="1"/>
  <c r="T4387" i="1"/>
  <c r="U4387" i="1" s="1"/>
  <c r="S4386" i="1"/>
  <c r="T10079" i="1"/>
  <c r="U10079" i="1" s="1"/>
  <c r="S10078" i="1"/>
  <c r="T9046" i="1"/>
  <c r="U9046" i="1" s="1"/>
  <c r="S9045" i="1"/>
  <c r="T2610" i="1"/>
  <c r="U2610" i="1" s="1"/>
  <c r="S2609" i="1"/>
  <c r="T6410" i="1"/>
  <c r="U6410" i="1" s="1"/>
  <c r="S6409" i="1"/>
  <c r="T723" i="1"/>
  <c r="U723" i="1" s="1"/>
  <c r="S722" i="1"/>
  <c r="T7931" i="1"/>
  <c r="U7931" i="1" s="1"/>
  <c r="S7930" i="1"/>
  <c r="T8382" i="1"/>
  <c r="U8382" i="1" s="1"/>
  <c r="S8381" i="1"/>
  <c r="T2946" i="1"/>
  <c r="U2946" i="1" s="1"/>
  <c r="S2945" i="1"/>
  <c r="T4067" i="1"/>
  <c r="U4067" i="1" s="1"/>
  <c r="S4066" i="1"/>
  <c r="T10941" i="1"/>
  <c r="U10941" i="1" s="1"/>
  <c r="S10940" i="1"/>
  <c r="T499" i="1"/>
  <c r="U499" i="1" s="1"/>
  <c r="S498" i="1"/>
  <c r="T9832" i="1"/>
  <c r="U9832" i="1" s="1"/>
  <c r="S9831" i="1"/>
  <c r="T2283" i="1"/>
  <c r="U2283" i="1" s="1"/>
  <c r="S2282" i="1"/>
  <c r="T5646" i="1"/>
  <c r="U5646" i="1" s="1"/>
  <c r="S5645" i="1"/>
  <c r="T1213" i="1"/>
  <c r="U1213" i="1" s="1"/>
  <c r="S1212" i="1"/>
  <c r="T9952" i="1"/>
  <c r="U9952" i="1" s="1"/>
  <c r="S9951" i="1"/>
  <c r="T4721" i="1"/>
  <c r="U4721" i="1" s="1"/>
  <c r="S4720" i="1"/>
  <c r="T10413" i="1"/>
  <c r="U10413" i="1" s="1"/>
  <c r="S10412" i="1"/>
  <c r="T3049" i="1"/>
  <c r="U3049" i="1" s="1"/>
  <c r="S3048" i="1"/>
  <c r="T1386" i="1"/>
  <c r="U1386" i="1" s="1"/>
  <c r="S1385" i="1"/>
  <c r="T5833" i="1"/>
  <c r="U5833" i="1" s="1"/>
  <c r="S5832" i="1"/>
  <c r="T10732" i="1"/>
  <c r="U10732" i="1" s="1"/>
  <c r="S10731" i="1"/>
  <c r="T3720" i="1"/>
  <c r="U3720" i="1" s="1"/>
  <c r="S3719" i="1"/>
  <c r="T10501" i="1"/>
  <c r="U10501" i="1" s="1"/>
  <c r="S10500" i="1"/>
  <c r="T7713" i="1"/>
  <c r="U7713" i="1" s="1"/>
  <c r="S7712" i="1"/>
  <c r="T4610" i="1"/>
  <c r="U4610" i="1" s="1"/>
  <c r="S4609" i="1"/>
  <c r="T6837" i="1"/>
  <c r="U6837" i="1" s="1"/>
  <c r="S6836" i="1"/>
  <c r="T1733" i="1"/>
  <c r="U1733" i="1" s="1"/>
  <c r="S1732" i="1"/>
  <c r="T8745" i="1"/>
  <c r="U8745" i="1" s="1"/>
  <c r="S8744" i="1"/>
  <c r="T8860" i="1"/>
  <c r="U8860" i="1" s="1"/>
  <c r="S8859" i="1"/>
  <c r="T831" i="1"/>
  <c r="U831" i="1" s="1"/>
  <c r="S830" i="1"/>
  <c r="T4275" i="1"/>
  <c r="U4275" i="1" s="1"/>
  <c r="S4274" i="1"/>
  <c r="T6170" i="1"/>
  <c r="U6170" i="1" s="1"/>
  <c r="S6169" i="1"/>
  <c r="T9717" i="1"/>
  <c r="U9717" i="1" s="1"/>
  <c r="S9716" i="1"/>
  <c r="T3276" i="1"/>
  <c r="U3276" i="1" s="1"/>
  <c r="S3275" i="1"/>
  <c r="T10827" i="1"/>
  <c r="U10827" i="1" s="1"/>
  <c r="S10826" i="1"/>
  <c r="T2496" i="1"/>
  <c r="U2496" i="1" s="1"/>
  <c r="S2495" i="1"/>
  <c r="T9295" i="1"/>
  <c r="U9295" i="1" s="1"/>
  <c r="S9294" i="1"/>
  <c r="T390" i="1"/>
  <c r="U390" i="1" s="1"/>
  <c r="S389" i="1"/>
  <c r="T8161" i="1"/>
  <c r="U8161" i="1" s="1"/>
  <c r="S8160" i="1"/>
  <c r="T3498" i="1"/>
  <c r="U3498" i="1" s="1"/>
  <c r="S3497" i="1"/>
  <c r="T7282" i="1"/>
  <c r="U7282" i="1" s="1"/>
  <c r="S7281" i="1"/>
  <c r="T6295" i="1"/>
  <c r="U6295" i="1" s="1"/>
  <c r="S6294" i="1"/>
  <c r="T7420" i="1"/>
  <c r="U7420" i="1" s="1"/>
  <c r="S7419" i="1"/>
  <c r="T1838" i="1"/>
  <c r="U1838" i="1" s="1"/>
  <c r="S1837" i="1"/>
  <c r="T2199" i="1"/>
  <c r="U2199" i="1" s="1"/>
  <c r="S2198" i="1"/>
  <c r="T4980" i="1"/>
  <c r="U4980" i="1" s="1"/>
  <c r="S4979" i="1"/>
  <c r="T10298" i="1"/>
  <c r="U10298" i="1" s="1"/>
  <c r="S10297" i="1"/>
  <c r="T6951" i="1"/>
  <c r="U6951" i="1" s="1"/>
  <c r="S6950" i="1"/>
  <c r="T5191" i="1"/>
  <c r="U5191" i="1" s="1"/>
  <c r="S5190" i="1"/>
  <c r="T3947" i="1"/>
  <c r="U3947" i="1" s="1"/>
  <c r="S3946" i="1"/>
  <c r="T5284" i="1"/>
  <c r="U5284" i="1" s="1"/>
  <c r="S5283" i="1"/>
  <c r="T3391" i="1"/>
  <c r="U3391" i="1" s="1"/>
  <c r="S3390" i="1"/>
  <c r="T315" i="1"/>
  <c r="U315" i="1" s="1"/>
  <c r="S314" i="1"/>
  <c r="T8491" i="1"/>
  <c r="U8491" i="1" s="1"/>
  <c r="S8490" i="1"/>
  <c r="T8271" i="1"/>
  <c r="U8271" i="1" s="1"/>
  <c r="S8270" i="1"/>
  <c r="T9504" i="1"/>
  <c r="U9504" i="1" s="1"/>
  <c r="S9503" i="1"/>
  <c r="T6518" i="1"/>
  <c r="U6518" i="1" s="1"/>
  <c r="S6517" i="1"/>
  <c r="T8056" i="1"/>
  <c r="U8056" i="1" s="1"/>
  <c r="S8055" i="1"/>
  <c r="T1279" i="1"/>
  <c r="U1279" i="1" s="1"/>
  <c r="S1278" i="1"/>
  <c r="T615" i="1"/>
  <c r="U615" i="1" s="1"/>
  <c r="S614" i="1"/>
  <c r="T6718" i="1"/>
  <c r="U6718" i="1" s="1"/>
  <c r="S6717" i="1"/>
  <c r="T7611" i="1"/>
  <c r="U7611" i="1" s="1"/>
  <c r="S7610" i="1"/>
  <c r="T2841" i="1"/>
  <c r="U2841" i="1" s="1"/>
  <c r="S2840" i="1"/>
  <c r="T3636" i="1"/>
  <c r="U3636" i="1" s="1"/>
  <c r="S3635" i="1"/>
  <c r="T947" i="1"/>
  <c r="U947" i="1" s="1"/>
  <c r="S946" i="1"/>
  <c r="T1492" i="1"/>
  <c r="U1492" i="1" s="1"/>
  <c r="S1491" i="1"/>
  <c r="T2061" i="1"/>
  <c r="U2061" i="1" s="1"/>
  <c r="S2060" i="1"/>
  <c r="T7504" i="1"/>
  <c r="U7504" i="1" s="1"/>
  <c r="S7503" i="1"/>
  <c r="T7179" i="1"/>
  <c r="U7179" i="1" s="1"/>
  <c r="S7178" i="1"/>
  <c r="T60" i="1"/>
  <c r="U60" i="1" s="1"/>
  <c r="S59" i="1"/>
  <c r="T1052" i="1"/>
  <c r="U1052" i="1" s="1"/>
  <c r="S1051" i="1"/>
  <c r="T4497" i="1"/>
  <c r="U4497" i="1" s="1"/>
  <c r="S4496" i="1"/>
  <c r="T7503" i="1" l="1"/>
  <c r="U7503" i="1" s="1"/>
  <c r="S7502" i="1"/>
  <c r="T946" i="1"/>
  <c r="U946" i="1" s="1"/>
  <c r="S945" i="1"/>
  <c r="T6717" i="1"/>
  <c r="U6717" i="1" s="1"/>
  <c r="S6716" i="1"/>
  <c r="T6517" i="1"/>
  <c r="U6517" i="1" s="1"/>
  <c r="S6516" i="1"/>
  <c r="T314" i="1"/>
  <c r="U314" i="1" s="1"/>
  <c r="S313" i="1"/>
  <c r="T5190" i="1"/>
  <c r="U5190" i="1" s="1"/>
  <c r="S5189" i="1"/>
  <c r="T2198" i="1"/>
  <c r="U2198" i="1" s="1"/>
  <c r="S2197" i="1"/>
  <c r="T6294" i="1"/>
  <c r="U6294" i="1" s="1"/>
  <c r="S6293" i="1"/>
  <c r="T2495" i="1"/>
  <c r="U2495" i="1" s="1"/>
  <c r="S2494" i="1"/>
  <c r="T6169" i="1"/>
  <c r="U6169" i="1" s="1"/>
  <c r="S6168" i="1"/>
  <c r="T8859" i="1"/>
  <c r="U8859" i="1" s="1"/>
  <c r="S8858" i="1"/>
  <c r="T4609" i="1"/>
  <c r="U4609" i="1" s="1"/>
  <c r="S4608" i="1"/>
  <c r="T10731" i="1"/>
  <c r="U10731" i="1" s="1"/>
  <c r="S10730" i="1"/>
  <c r="T10412" i="1"/>
  <c r="U10412" i="1" s="1"/>
  <c r="S10411" i="1"/>
  <c r="T1212" i="1"/>
  <c r="U1212" i="1" s="1"/>
  <c r="S1211" i="1"/>
  <c r="T498" i="1"/>
  <c r="U498" i="1" s="1"/>
  <c r="S497" i="1"/>
  <c r="T8381" i="1"/>
  <c r="U8381" i="1" s="1"/>
  <c r="S8380" i="1"/>
  <c r="T9610" i="1"/>
  <c r="U9610" i="1" s="1"/>
  <c r="S9609" i="1"/>
  <c r="T5385" i="1"/>
  <c r="U5385" i="1" s="1"/>
  <c r="S5384" i="1"/>
  <c r="T9378" i="1"/>
  <c r="U9378" i="1" s="1"/>
  <c r="S9377" i="1"/>
  <c r="T6606" i="1"/>
  <c r="U6606" i="1" s="1"/>
  <c r="S6605" i="1"/>
  <c r="T8623" i="1"/>
  <c r="U8623" i="1" s="1"/>
  <c r="S8622" i="1"/>
  <c r="T5048" i="1"/>
  <c r="U5048" i="1" s="1"/>
  <c r="S5047" i="1"/>
  <c r="T1491" i="1"/>
  <c r="U1491" i="1" s="1"/>
  <c r="S1490" i="1"/>
  <c r="T1051" i="1"/>
  <c r="U1051" i="1" s="1"/>
  <c r="S1050" i="1"/>
  <c r="T2060" i="1"/>
  <c r="U2060" i="1" s="1"/>
  <c r="S2059" i="1"/>
  <c r="T3635" i="1"/>
  <c r="U3635" i="1" s="1"/>
  <c r="S3634" i="1"/>
  <c r="T614" i="1"/>
  <c r="U614" i="1" s="1"/>
  <c r="S613" i="1"/>
  <c r="T9503" i="1"/>
  <c r="U9503" i="1" s="1"/>
  <c r="S9502" i="1"/>
  <c r="T3390" i="1"/>
  <c r="U3390" i="1" s="1"/>
  <c r="S3389" i="1"/>
  <c r="T6950" i="1"/>
  <c r="U6950" i="1" s="1"/>
  <c r="S6949" i="1"/>
  <c r="T7281" i="1"/>
  <c r="U7281" i="1" s="1"/>
  <c r="S7280" i="1"/>
  <c r="T389" i="1"/>
  <c r="U389" i="1" s="1"/>
  <c r="S388" i="1"/>
  <c r="T10826" i="1"/>
  <c r="U10826" i="1" s="1"/>
  <c r="S10825" i="1"/>
  <c r="T4274" i="1"/>
  <c r="U4274" i="1" s="1"/>
  <c r="S4273" i="1"/>
  <c r="T8744" i="1"/>
  <c r="U8744" i="1" s="1"/>
  <c r="S8743" i="1"/>
  <c r="T7712" i="1"/>
  <c r="U7712" i="1" s="1"/>
  <c r="S7711" i="1"/>
  <c r="T5832" i="1"/>
  <c r="U5832" i="1" s="1"/>
  <c r="S5831" i="1"/>
  <c r="T4720" i="1"/>
  <c r="U4720" i="1" s="1"/>
  <c r="S4719" i="1"/>
  <c r="T5645" i="1"/>
  <c r="U5645" i="1" s="1"/>
  <c r="S5644" i="1"/>
  <c r="T10940" i="1"/>
  <c r="U10940" i="1" s="1"/>
  <c r="S10939" i="1"/>
  <c r="T7930" i="1"/>
  <c r="U7930" i="1" s="1"/>
  <c r="S7929" i="1"/>
  <c r="T2609" i="1"/>
  <c r="U2609" i="1" s="1"/>
  <c r="S2608" i="1"/>
  <c r="T4386" i="1"/>
  <c r="U4386" i="1" s="1"/>
  <c r="S4385" i="1"/>
  <c r="T3825" i="1"/>
  <c r="U3825" i="1" s="1"/>
  <c r="S3824" i="1"/>
  <c r="T1943" i="1"/>
  <c r="U1943" i="1" s="1"/>
  <c r="S1942" i="1"/>
  <c r="T4833" i="1"/>
  <c r="U4833" i="1" s="1"/>
  <c r="S4832" i="1"/>
  <c r="T7050" i="1"/>
  <c r="U7050" i="1" s="1"/>
  <c r="S7049" i="1"/>
  <c r="T7831" i="1"/>
  <c r="U7831" i="1" s="1"/>
  <c r="S7830" i="1"/>
  <c r="T6048" i="1"/>
  <c r="U6048" i="1" s="1"/>
  <c r="S6047" i="1"/>
  <c r="T2840" i="1"/>
  <c r="U2840" i="1" s="1"/>
  <c r="S2839" i="1"/>
  <c r="T1278" i="1"/>
  <c r="U1278" i="1" s="1"/>
  <c r="S1277" i="1"/>
  <c r="T8270" i="1"/>
  <c r="U8270" i="1" s="1"/>
  <c r="S8269" i="1"/>
  <c r="T5283" i="1"/>
  <c r="U5283" i="1" s="1"/>
  <c r="S5282" i="1"/>
  <c r="T10297" i="1"/>
  <c r="U10297" i="1" s="1"/>
  <c r="S10296" i="1"/>
  <c r="T1837" i="1"/>
  <c r="U1837" i="1" s="1"/>
  <c r="S1836" i="1"/>
  <c r="T3497" i="1"/>
  <c r="U3497" i="1" s="1"/>
  <c r="S3496" i="1"/>
  <c r="T3275" i="1"/>
  <c r="U3275" i="1" s="1"/>
  <c r="S3274" i="1"/>
  <c r="T1732" i="1"/>
  <c r="U1732" i="1" s="1"/>
  <c r="S1731" i="1"/>
  <c r="T10500" i="1"/>
  <c r="U10500" i="1" s="1"/>
  <c r="S10499" i="1"/>
  <c r="T1385" i="1"/>
  <c r="U1385" i="1" s="1"/>
  <c r="S1384" i="1"/>
  <c r="T9951" i="1"/>
  <c r="U9951" i="1" s="1"/>
  <c r="S9950" i="1"/>
  <c r="T2282" i="1"/>
  <c r="U2282" i="1" s="1"/>
  <c r="S2281" i="1"/>
  <c r="T4066" i="1"/>
  <c r="U4066" i="1" s="1"/>
  <c r="S4065" i="1"/>
  <c r="T722" i="1"/>
  <c r="U722" i="1" s="1"/>
  <c r="S721" i="1"/>
  <c r="T9045" i="1"/>
  <c r="U9045" i="1" s="1"/>
  <c r="S9044" i="1"/>
  <c r="T205" i="1"/>
  <c r="U205" i="1" s="1"/>
  <c r="S204" i="1"/>
  <c r="T10174" i="1"/>
  <c r="U10174" i="1" s="1"/>
  <c r="S10173" i="1"/>
  <c r="T5494" i="1"/>
  <c r="U5494" i="1" s="1"/>
  <c r="S5493" i="1"/>
  <c r="T5939" i="1"/>
  <c r="U5939" i="1" s="1"/>
  <c r="S5938" i="1"/>
  <c r="T8944" i="1"/>
  <c r="U8944" i="1" s="1"/>
  <c r="S8943" i="1"/>
  <c r="T4496" i="1"/>
  <c r="U4496" i="1" s="1"/>
  <c r="S4495" i="1"/>
  <c r="T7178" i="1"/>
  <c r="U7178" i="1" s="1"/>
  <c r="S7177" i="1"/>
  <c r="T7610" i="1"/>
  <c r="U7610" i="1" s="1"/>
  <c r="S7609" i="1"/>
  <c r="T8055" i="1"/>
  <c r="U8055" i="1" s="1"/>
  <c r="S8054" i="1"/>
  <c r="T8490" i="1"/>
  <c r="U8490" i="1" s="1"/>
  <c r="S8489" i="1"/>
  <c r="T3946" i="1"/>
  <c r="U3946" i="1" s="1"/>
  <c r="S3945" i="1"/>
  <c r="T4979" i="1"/>
  <c r="U4979" i="1" s="1"/>
  <c r="S4978" i="1"/>
  <c r="T7419" i="1"/>
  <c r="U7419" i="1" s="1"/>
  <c r="S7418" i="1"/>
  <c r="T8160" i="1"/>
  <c r="U8160" i="1" s="1"/>
  <c r="S8159" i="1"/>
  <c r="T9294" i="1"/>
  <c r="U9294" i="1" s="1"/>
  <c r="S9293" i="1"/>
  <c r="T9716" i="1"/>
  <c r="U9716" i="1" s="1"/>
  <c r="S9715" i="1"/>
  <c r="T830" i="1"/>
  <c r="U830" i="1" s="1"/>
  <c r="S829" i="1"/>
  <c r="T6836" i="1"/>
  <c r="U6836" i="1" s="1"/>
  <c r="S6835" i="1"/>
  <c r="T3719" i="1"/>
  <c r="U3719" i="1" s="1"/>
  <c r="S3718" i="1"/>
  <c r="T3048" i="1"/>
  <c r="U3048" i="1" s="1"/>
  <c r="S3047" i="1"/>
  <c r="T9831" i="1"/>
  <c r="U9831" i="1" s="1"/>
  <c r="S9830" i="1"/>
  <c r="T2945" i="1"/>
  <c r="U2945" i="1" s="1"/>
  <c r="S2944" i="1"/>
  <c r="T6409" i="1"/>
  <c r="U6409" i="1" s="1"/>
  <c r="S6408" i="1"/>
  <c r="T10078" i="1"/>
  <c r="U10078" i="1" s="1"/>
  <c r="S10077" i="1"/>
  <c r="T2718" i="1"/>
  <c r="U2718" i="1" s="1"/>
  <c r="S2717" i="1"/>
  <c r="T3162" i="1"/>
  <c r="U3162" i="1" s="1"/>
  <c r="S3161" i="1"/>
  <c r="T10622" i="1"/>
  <c r="U10622" i="1" s="1"/>
  <c r="S10621" i="1"/>
  <c r="T1612" i="1"/>
  <c r="U1612" i="1" s="1"/>
  <c r="S1611" i="1"/>
  <c r="T9156" i="1"/>
  <c r="U9156" i="1" s="1"/>
  <c r="S9155" i="1"/>
  <c r="T4173" i="1"/>
  <c r="U4173" i="1" s="1"/>
  <c r="S4172" i="1"/>
  <c r="T2388" i="1"/>
  <c r="U2388" i="1" s="1"/>
  <c r="S2387" i="1"/>
  <c r="T5717" i="1"/>
  <c r="U5717" i="1" s="1"/>
  <c r="S5716" i="1"/>
  <c r="T59" i="1"/>
  <c r="U59" i="1" s="1"/>
  <c r="S58" i="1"/>
  <c r="T3718" i="1" l="1"/>
  <c r="U3718" i="1" s="1"/>
  <c r="S3717" i="1"/>
  <c r="T5716" i="1"/>
  <c r="U5716" i="1" s="1"/>
  <c r="S5715" i="1"/>
  <c r="T1611" i="1"/>
  <c r="U1611" i="1" s="1"/>
  <c r="S1610" i="1"/>
  <c r="T10077" i="1"/>
  <c r="U10077" i="1" s="1"/>
  <c r="S10076" i="1"/>
  <c r="T829" i="1"/>
  <c r="U829" i="1" s="1"/>
  <c r="S828" i="1"/>
  <c r="T7418" i="1"/>
  <c r="U7418" i="1" s="1"/>
  <c r="S7417" i="1"/>
  <c r="T8054" i="1"/>
  <c r="U8054" i="1" s="1"/>
  <c r="S8053" i="1"/>
  <c r="T4495" i="1"/>
  <c r="U4495" i="1" s="1"/>
  <c r="S4494" i="1"/>
  <c r="T204" i="1"/>
  <c r="U204" i="1" s="1"/>
  <c r="S203" i="1"/>
  <c r="T2281" i="1"/>
  <c r="U2281" i="1" s="1"/>
  <c r="S2280" i="1"/>
  <c r="T1731" i="1"/>
  <c r="U1731" i="1" s="1"/>
  <c r="S1730" i="1"/>
  <c r="T3496" i="1"/>
  <c r="U3496" i="1" s="1"/>
  <c r="S3495" i="1"/>
  <c r="T8269" i="1"/>
  <c r="U8269" i="1" s="1"/>
  <c r="S8268" i="1"/>
  <c r="T7830" i="1"/>
  <c r="U7830" i="1" s="1"/>
  <c r="S7829" i="1"/>
  <c r="T3824" i="1"/>
  <c r="U3824" i="1" s="1"/>
  <c r="S3823" i="1"/>
  <c r="T7929" i="1"/>
  <c r="U7929" i="1" s="1"/>
  <c r="S7928" i="1"/>
  <c r="T5831" i="1"/>
  <c r="U5831" i="1" s="1"/>
  <c r="S5830" i="1"/>
  <c r="T10825" i="1"/>
  <c r="U10825" i="1" s="1"/>
  <c r="S10824" i="1"/>
  <c r="T6949" i="1"/>
  <c r="U6949" i="1" s="1"/>
  <c r="S6948" i="1"/>
  <c r="T3634" i="1"/>
  <c r="U3634" i="1" s="1"/>
  <c r="S3633" i="1"/>
  <c r="T5047" i="1"/>
  <c r="U5047" i="1" s="1"/>
  <c r="S5046" i="1"/>
  <c r="T10411" i="1"/>
  <c r="U10411" i="1" s="1"/>
  <c r="S10410" i="1"/>
  <c r="T6168" i="1"/>
  <c r="U6168" i="1" s="1"/>
  <c r="S6167" i="1"/>
  <c r="T2197" i="1"/>
  <c r="U2197" i="1" s="1"/>
  <c r="S2196" i="1"/>
  <c r="T6716" i="1"/>
  <c r="U6716" i="1" s="1"/>
  <c r="S6715" i="1"/>
  <c r="T4172" i="1"/>
  <c r="U4172" i="1" s="1"/>
  <c r="S4171" i="1"/>
  <c r="T9293" i="1"/>
  <c r="U9293" i="1" s="1"/>
  <c r="S9292" i="1"/>
  <c r="T2387" i="1"/>
  <c r="U2387" i="1" s="1"/>
  <c r="S2386" i="1"/>
  <c r="T10621" i="1"/>
  <c r="U10621" i="1" s="1"/>
  <c r="S10620" i="1"/>
  <c r="T6408" i="1"/>
  <c r="U6408" i="1" s="1"/>
  <c r="S6407" i="1"/>
  <c r="T3047" i="1"/>
  <c r="U3047" i="1" s="1"/>
  <c r="S3046" i="1"/>
  <c r="T9715" i="1"/>
  <c r="U9715" i="1" s="1"/>
  <c r="S9714" i="1"/>
  <c r="T4978" i="1"/>
  <c r="U4978" i="1" s="1"/>
  <c r="S4977" i="1"/>
  <c r="T7609" i="1"/>
  <c r="U7609" i="1" s="1"/>
  <c r="S7608" i="1"/>
  <c r="T8943" i="1"/>
  <c r="U8943" i="1" s="1"/>
  <c r="S8942" i="1"/>
  <c r="T5493" i="1"/>
  <c r="U5493" i="1" s="1"/>
  <c r="S5492" i="1"/>
  <c r="T9044" i="1"/>
  <c r="U9044" i="1" s="1"/>
  <c r="S9043" i="1"/>
  <c r="T9950" i="1"/>
  <c r="U9950" i="1" s="1"/>
  <c r="S9949" i="1"/>
  <c r="T1836" i="1"/>
  <c r="U1836" i="1" s="1"/>
  <c r="S1835" i="1"/>
  <c r="T1277" i="1"/>
  <c r="U1277" i="1" s="1"/>
  <c r="S1276" i="1"/>
  <c r="T7049" i="1"/>
  <c r="U7049" i="1" s="1"/>
  <c r="S7048" i="1"/>
  <c r="T10939" i="1"/>
  <c r="U10939" i="1" s="1"/>
  <c r="S10938" i="1"/>
  <c r="T7711" i="1"/>
  <c r="U7711" i="1" s="1"/>
  <c r="S7710" i="1"/>
  <c r="T388" i="1"/>
  <c r="U388" i="1" s="1"/>
  <c r="S387" i="1"/>
  <c r="T3389" i="1"/>
  <c r="U3389" i="1" s="1"/>
  <c r="S3388" i="1"/>
  <c r="T2059" i="1"/>
  <c r="U2059" i="1" s="1"/>
  <c r="S2058" i="1"/>
  <c r="T8622" i="1"/>
  <c r="U8622" i="1" s="1"/>
  <c r="S8621" i="1"/>
  <c r="T5384" i="1"/>
  <c r="U5384" i="1" s="1"/>
  <c r="S5383" i="1"/>
  <c r="T8380" i="1"/>
  <c r="U8380" i="1" s="1"/>
  <c r="S8379" i="1"/>
  <c r="T10730" i="1"/>
  <c r="U10730" i="1" s="1"/>
  <c r="S10729" i="1"/>
  <c r="T2494" i="1"/>
  <c r="U2494" i="1" s="1"/>
  <c r="S2493" i="1"/>
  <c r="T5189" i="1"/>
  <c r="U5189" i="1" s="1"/>
  <c r="S5188" i="1"/>
  <c r="T945" i="1"/>
  <c r="U945" i="1" s="1"/>
  <c r="S944" i="1"/>
  <c r="T2944" i="1"/>
  <c r="U2944" i="1" s="1"/>
  <c r="S2943" i="1"/>
  <c r="T3161" i="1"/>
  <c r="U3161" i="1" s="1"/>
  <c r="S3160" i="1"/>
  <c r="T721" i="1"/>
  <c r="U721" i="1" s="1"/>
  <c r="S720" i="1"/>
  <c r="T1384" i="1"/>
  <c r="U1384" i="1" s="1"/>
  <c r="S1383" i="1"/>
  <c r="T3274" i="1"/>
  <c r="U3274" i="1" s="1"/>
  <c r="S3273" i="1"/>
  <c r="T10296" i="1"/>
  <c r="U10296" i="1" s="1"/>
  <c r="S10295" i="1"/>
  <c r="T2839" i="1"/>
  <c r="U2839" i="1" s="1"/>
  <c r="S2838" i="1"/>
  <c r="T4832" i="1"/>
  <c r="U4832" i="1" s="1"/>
  <c r="S4831" i="1"/>
  <c r="T4385" i="1"/>
  <c r="U4385" i="1" s="1"/>
  <c r="S4384" i="1"/>
  <c r="T5644" i="1"/>
  <c r="U5644" i="1" s="1"/>
  <c r="S5643" i="1"/>
  <c r="T8743" i="1"/>
  <c r="U8743" i="1" s="1"/>
  <c r="S8742" i="1"/>
  <c r="T7280" i="1"/>
  <c r="U7280" i="1" s="1"/>
  <c r="S7279" i="1"/>
  <c r="T9502" i="1"/>
  <c r="U9502" i="1" s="1"/>
  <c r="S9501" i="1"/>
  <c r="T1050" i="1"/>
  <c r="U1050" i="1" s="1"/>
  <c r="S1049" i="1"/>
  <c r="T6605" i="1"/>
  <c r="U6605" i="1" s="1"/>
  <c r="S6604" i="1"/>
  <c r="T9609" i="1"/>
  <c r="U9609" i="1" s="1"/>
  <c r="S9608" i="1"/>
  <c r="T497" i="1"/>
  <c r="U497" i="1" s="1"/>
  <c r="S496" i="1"/>
  <c r="T4608" i="1"/>
  <c r="U4608" i="1" s="1"/>
  <c r="S4607" i="1"/>
  <c r="T313" i="1"/>
  <c r="U313" i="1" s="1"/>
  <c r="S312" i="1"/>
  <c r="T7502" i="1"/>
  <c r="U7502" i="1" s="1"/>
  <c r="S7501" i="1"/>
  <c r="T3945" i="1"/>
  <c r="U3945" i="1" s="1"/>
  <c r="S3944" i="1"/>
  <c r="T58" i="1"/>
  <c r="U58" i="1" s="1"/>
  <c r="S57" i="1"/>
  <c r="T9155" i="1"/>
  <c r="U9155" i="1" s="1"/>
  <c r="S9154" i="1"/>
  <c r="T2717" i="1"/>
  <c r="U2717" i="1" s="1"/>
  <c r="S2716" i="1"/>
  <c r="T9830" i="1"/>
  <c r="U9830" i="1" s="1"/>
  <c r="S9829" i="1"/>
  <c r="T6835" i="1"/>
  <c r="U6835" i="1" s="1"/>
  <c r="S6834" i="1"/>
  <c r="T8159" i="1"/>
  <c r="U8159" i="1" s="1"/>
  <c r="S8158" i="1"/>
  <c r="T8489" i="1"/>
  <c r="U8489" i="1" s="1"/>
  <c r="S8488" i="1"/>
  <c r="T7177" i="1"/>
  <c r="U7177" i="1" s="1"/>
  <c r="S7176" i="1"/>
  <c r="T5938" i="1"/>
  <c r="U5938" i="1" s="1"/>
  <c r="S5937" i="1"/>
  <c r="T10173" i="1"/>
  <c r="U10173" i="1" s="1"/>
  <c r="S10172" i="1"/>
  <c r="T4065" i="1"/>
  <c r="U4065" i="1" s="1"/>
  <c r="S4064" i="1"/>
  <c r="T10499" i="1"/>
  <c r="U10499" i="1" s="1"/>
  <c r="S10498" i="1"/>
  <c r="T5282" i="1"/>
  <c r="U5282" i="1" s="1"/>
  <c r="S5281" i="1"/>
  <c r="T6047" i="1"/>
  <c r="U6047" i="1" s="1"/>
  <c r="S6046" i="1"/>
  <c r="T1942" i="1"/>
  <c r="U1942" i="1" s="1"/>
  <c r="S1941" i="1"/>
  <c r="T2608" i="1"/>
  <c r="U2608" i="1" s="1"/>
  <c r="S2607" i="1"/>
  <c r="T4719" i="1"/>
  <c r="U4719" i="1" s="1"/>
  <c r="S4718" i="1"/>
  <c r="T4273" i="1"/>
  <c r="U4273" i="1" s="1"/>
  <c r="S4272" i="1"/>
  <c r="T613" i="1"/>
  <c r="U613" i="1" s="1"/>
  <c r="S612" i="1"/>
  <c r="T1490" i="1"/>
  <c r="U1490" i="1" s="1"/>
  <c r="S1489" i="1"/>
  <c r="T9377" i="1"/>
  <c r="U9377" i="1" s="1"/>
  <c r="S9376" i="1"/>
  <c r="T1211" i="1"/>
  <c r="U1211" i="1" s="1"/>
  <c r="S1210" i="1"/>
  <c r="T8858" i="1"/>
  <c r="U8858" i="1" s="1"/>
  <c r="S8857" i="1"/>
  <c r="T6293" i="1"/>
  <c r="U6293" i="1" s="1"/>
  <c r="S6292" i="1"/>
  <c r="T6516" i="1"/>
  <c r="U6516" i="1" s="1"/>
  <c r="S6515" i="1"/>
  <c r="T4384" i="1" l="1"/>
  <c r="U4384" i="1" s="1"/>
  <c r="S4383" i="1"/>
  <c r="T1210" i="1"/>
  <c r="U1210" i="1" s="1"/>
  <c r="S1209" i="1"/>
  <c r="T612" i="1"/>
  <c r="U612" i="1" s="1"/>
  <c r="S611" i="1"/>
  <c r="T2607" i="1"/>
  <c r="U2607" i="1" s="1"/>
  <c r="S2606" i="1"/>
  <c r="T5937" i="1"/>
  <c r="U5937" i="1" s="1"/>
  <c r="S5936" i="1"/>
  <c r="T6834" i="1"/>
  <c r="U6834" i="1" s="1"/>
  <c r="S6833" i="1"/>
  <c r="T57" i="1"/>
  <c r="U57" i="1" s="1"/>
  <c r="S56" i="1"/>
  <c r="T6604" i="1"/>
  <c r="U6604" i="1" s="1"/>
  <c r="S6603" i="1"/>
  <c r="T8742" i="1"/>
  <c r="U8742" i="1" s="1"/>
  <c r="S8741" i="1"/>
  <c r="T2838" i="1"/>
  <c r="U2838" i="1" s="1"/>
  <c r="S2837" i="1"/>
  <c r="T720" i="1"/>
  <c r="U720" i="1" s="1"/>
  <c r="S719" i="1"/>
  <c r="T944" i="1"/>
  <c r="U944" i="1" s="1"/>
  <c r="S943" i="1"/>
  <c r="T8379" i="1"/>
  <c r="U8379" i="1" s="1"/>
  <c r="S8378" i="1"/>
  <c r="T3388" i="1"/>
  <c r="U3388" i="1" s="1"/>
  <c r="S3387" i="1"/>
  <c r="T8942" i="1"/>
  <c r="U8942" i="1" s="1"/>
  <c r="S8941" i="1"/>
  <c r="T3046" i="1"/>
  <c r="U3046" i="1" s="1"/>
  <c r="S3045" i="1"/>
  <c r="T2196" i="1"/>
  <c r="U2196" i="1" s="1"/>
  <c r="S2195" i="1"/>
  <c r="T10824" i="1"/>
  <c r="U10824" i="1" s="1"/>
  <c r="S10823" i="1"/>
  <c r="T7829" i="1"/>
  <c r="U7829" i="1" s="1"/>
  <c r="S7828" i="1"/>
  <c r="T2280" i="1"/>
  <c r="U2280" i="1" s="1"/>
  <c r="S2279" i="1"/>
  <c r="T8053" i="1"/>
  <c r="U8053" i="1" s="1"/>
  <c r="S8052" i="1"/>
  <c r="T10076" i="1"/>
  <c r="U10076" i="1" s="1"/>
  <c r="S10075" i="1"/>
  <c r="T6292" i="1"/>
  <c r="U6292" i="1" s="1"/>
  <c r="S6291" i="1"/>
  <c r="T9501" i="1"/>
  <c r="U9501" i="1" s="1"/>
  <c r="S9500" i="1"/>
  <c r="T4064" i="1"/>
  <c r="U4064" i="1" s="1"/>
  <c r="S4063" i="1"/>
  <c r="T3273" i="1"/>
  <c r="U3273" i="1" s="1"/>
  <c r="S3272" i="1"/>
  <c r="T6515" i="1"/>
  <c r="U6515" i="1" s="1"/>
  <c r="S6514" i="1"/>
  <c r="T1941" i="1"/>
  <c r="U1941" i="1" s="1"/>
  <c r="S1940" i="1"/>
  <c r="T10498" i="1"/>
  <c r="U10498" i="1" s="1"/>
  <c r="S10497" i="1"/>
  <c r="T7176" i="1"/>
  <c r="U7176" i="1" s="1"/>
  <c r="S7175" i="1"/>
  <c r="T9829" i="1"/>
  <c r="U9829" i="1" s="1"/>
  <c r="S9828" i="1"/>
  <c r="T3944" i="1"/>
  <c r="U3944" i="1" s="1"/>
  <c r="S3943" i="1"/>
  <c r="T4607" i="1"/>
  <c r="U4607" i="1" s="1"/>
  <c r="S4606" i="1"/>
  <c r="T1049" i="1"/>
  <c r="U1049" i="1" s="1"/>
  <c r="S1048" i="1"/>
  <c r="T5643" i="1"/>
  <c r="U5643" i="1" s="1"/>
  <c r="S5642" i="1"/>
  <c r="T10295" i="1"/>
  <c r="U10295" i="1" s="1"/>
  <c r="S10294" i="1"/>
  <c r="T5188" i="1"/>
  <c r="U5188" i="1" s="1"/>
  <c r="S5187" i="1"/>
  <c r="T5383" i="1"/>
  <c r="U5383" i="1" s="1"/>
  <c r="S5382" i="1"/>
  <c r="T387" i="1"/>
  <c r="U387" i="1" s="1"/>
  <c r="S386" i="1"/>
  <c r="T7048" i="1"/>
  <c r="U7048" i="1" s="1"/>
  <c r="S7047" i="1"/>
  <c r="T9949" i="1"/>
  <c r="U9949" i="1" s="1"/>
  <c r="S9948" i="1"/>
  <c r="T7608" i="1"/>
  <c r="U7608" i="1" s="1"/>
  <c r="S7607" i="1"/>
  <c r="T6407" i="1"/>
  <c r="U6407" i="1" s="1"/>
  <c r="S6406" i="1"/>
  <c r="T9292" i="1"/>
  <c r="U9292" i="1" s="1"/>
  <c r="S9291" i="1"/>
  <c r="T6167" i="1"/>
  <c r="U6167" i="1" s="1"/>
  <c r="S6166" i="1"/>
  <c r="T5046" i="1"/>
  <c r="U5046" i="1" s="1"/>
  <c r="S5045" i="1"/>
  <c r="T5830" i="1"/>
  <c r="U5830" i="1" s="1"/>
  <c r="S5829" i="1"/>
  <c r="T8268" i="1"/>
  <c r="U8268" i="1" s="1"/>
  <c r="S8267" i="1"/>
  <c r="T203" i="1"/>
  <c r="U203" i="1" s="1"/>
  <c r="S202" i="1"/>
  <c r="T7417" i="1"/>
  <c r="U7417" i="1" s="1"/>
  <c r="S7416" i="1"/>
  <c r="T1610" i="1"/>
  <c r="U1610" i="1" s="1"/>
  <c r="S1609" i="1"/>
  <c r="T4272" i="1"/>
  <c r="U4272" i="1" s="1"/>
  <c r="S4271" i="1"/>
  <c r="T7501" i="1"/>
  <c r="U7501" i="1" s="1"/>
  <c r="S7500" i="1"/>
  <c r="T9376" i="1"/>
  <c r="U9376" i="1" s="1"/>
  <c r="S9375" i="1"/>
  <c r="T8488" i="1"/>
  <c r="U8488" i="1" s="1"/>
  <c r="S8487" i="1"/>
  <c r="T2716" i="1"/>
  <c r="U2716" i="1" s="1"/>
  <c r="S2715" i="1"/>
  <c r="T2493" i="1"/>
  <c r="U2493" i="1" s="1"/>
  <c r="S2492" i="1"/>
  <c r="T8621" i="1"/>
  <c r="U8621" i="1" s="1"/>
  <c r="S8620" i="1"/>
  <c r="T7710" i="1"/>
  <c r="U7710" i="1" s="1"/>
  <c r="S7709" i="1"/>
  <c r="T1276" i="1"/>
  <c r="U1276" i="1" s="1"/>
  <c r="S1275" i="1"/>
  <c r="T9043" i="1"/>
  <c r="U9043" i="1" s="1"/>
  <c r="S9042" i="1"/>
  <c r="T4977" i="1"/>
  <c r="U4977" i="1" s="1"/>
  <c r="S4976" i="1"/>
  <c r="T10620" i="1"/>
  <c r="U10620" i="1" s="1"/>
  <c r="S10619" i="1"/>
  <c r="T4171" i="1"/>
  <c r="U4171" i="1" s="1"/>
  <c r="S4170" i="1"/>
  <c r="T10410" i="1"/>
  <c r="U10410" i="1" s="1"/>
  <c r="S10409" i="1"/>
  <c r="T3633" i="1"/>
  <c r="U3633" i="1" s="1"/>
  <c r="S3632" i="1"/>
  <c r="T7928" i="1"/>
  <c r="U7928" i="1" s="1"/>
  <c r="S7927" i="1"/>
  <c r="T3495" i="1"/>
  <c r="U3495" i="1" s="1"/>
  <c r="S3494" i="1"/>
  <c r="T828" i="1"/>
  <c r="U828" i="1" s="1"/>
  <c r="S827" i="1"/>
  <c r="T5715" i="1"/>
  <c r="U5715" i="1" s="1"/>
  <c r="S5714" i="1"/>
  <c r="T496" i="1"/>
  <c r="U496" i="1" s="1"/>
  <c r="S495" i="1"/>
  <c r="T8857" i="1"/>
  <c r="U8857" i="1" s="1"/>
  <c r="S8856" i="1"/>
  <c r="T1489" i="1"/>
  <c r="U1489" i="1" s="1"/>
  <c r="S1488" i="1"/>
  <c r="T4718" i="1"/>
  <c r="U4718" i="1" s="1"/>
  <c r="S4717" i="1"/>
  <c r="T5281" i="1"/>
  <c r="U5281" i="1" s="1"/>
  <c r="S5280" i="1"/>
  <c r="T10172" i="1"/>
  <c r="U10172" i="1" s="1"/>
  <c r="S10171" i="1"/>
  <c r="T8158" i="1"/>
  <c r="U8158" i="1" s="1"/>
  <c r="S8157" i="1"/>
  <c r="T9154" i="1"/>
  <c r="U9154" i="1" s="1"/>
  <c r="S9153" i="1"/>
  <c r="T312" i="1"/>
  <c r="U312" i="1" s="1"/>
  <c r="S311" i="1"/>
  <c r="T9608" i="1"/>
  <c r="U9608" i="1" s="1"/>
  <c r="S9607" i="1"/>
  <c r="T7279" i="1"/>
  <c r="U7279" i="1" s="1"/>
  <c r="S7278" i="1"/>
  <c r="T4831" i="1"/>
  <c r="U4831" i="1" s="1"/>
  <c r="S4830" i="1"/>
  <c r="T1383" i="1"/>
  <c r="U1383" i="1" s="1"/>
  <c r="S1382" i="1"/>
  <c r="T2943" i="1"/>
  <c r="U2943" i="1" s="1"/>
  <c r="S2942" i="1"/>
  <c r="T10729" i="1"/>
  <c r="U10729" i="1" s="1"/>
  <c r="S10728" i="1"/>
  <c r="T2058" i="1"/>
  <c r="U2058" i="1" s="1"/>
  <c r="S2057" i="1"/>
  <c r="T10938" i="1"/>
  <c r="U10938" i="1" s="1"/>
  <c r="S10937" i="1"/>
  <c r="T1835" i="1"/>
  <c r="U1835" i="1" s="1"/>
  <c r="S1834" i="1"/>
  <c r="T5492" i="1"/>
  <c r="U5492" i="1" s="1"/>
  <c r="S5491" i="1"/>
  <c r="T9714" i="1"/>
  <c r="U9714" i="1" s="1"/>
  <c r="S9713" i="1"/>
  <c r="T2386" i="1"/>
  <c r="U2386" i="1" s="1"/>
  <c r="S2385" i="1"/>
  <c r="T6715" i="1"/>
  <c r="U6715" i="1" s="1"/>
  <c r="S6714" i="1"/>
  <c r="T6948" i="1"/>
  <c r="U6948" i="1" s="1"/>
  <c r="S6947" i="1"/>
  <c r="T3823" i="1"/>
  <c r="U3823" i="1" s="1"/>
  <c r="S3822" i="1"/>
  <c r="T1730" i="1"/>
  <c r="U1730" i="1" s="1"/>
  <c r="S1729" i="1"/>
  <c r="T4494" i="1"/>
  <c r="U4494" i="1" s="1"/>
  <c r="S4493" i="1"/>
  <c r="T3717" i="1"/>
  <c r="U3717" i="1" s="1"/>
  <c r="S3716" i="1"/>
  <c r="T6046" i="1"/>
  <c r="U6046" i="1" s="1"/>
  <c r="S6045" i="1"/>
  <c r="T3160" i="1"/>
  <c r="U3160" i="1" s="1"/>
  <c r="S3159" i="1"/>
  <c r="T6045" i="1" l="1"/>
  <c r="U6045" i="1" s="1"/>
  <c r="S6044" i="1"/>
  <c r="T1729" i="1"/>
  <c r="U1729" i="1" s="1"/>
  <c r="S1728" i="1"/>
  <c r="T6714" i="1"/>
  <c r="U6714" i="1" s="1"/>
  <c r="S6713" i="1"/>
  <c r="T1834" i="1"/>
  <c r="U1834" i="1" s="1"/>
  <c r="S1833" i="1"/>
  <c r="T2942" i="1"/>
  <c r="U2942" i="1" s="1"/>
  <c r="S2941" i="1"/>
  <c r="T9607" i="1"/>
  <c r="U9607" i="1" s="1"/>
  <c r="S9606" i="1"/>
  <c r="T10171" i="1"/>
  <c r="U10171" i="1" s="1"/>
  <c r="S10170" i="1"/>
  <c r="T8856" i="1"/>
  <c r="U8856" i="1" s="1"/>
  <c r="S8855" i="1"/>
  <c r="T827" i="1"/>
  <c r="U827" i="1" s="1"/>
  <c r="S826" i="1"/>
  <c r="T3632" i="1"/>
  <c r="U3632" i="1" s="1"/>
  <c r="S3631" i="1"/>
  <c r="T4976" i="1"/>
  <c r="U4976" i="1" s="1"/>
  <c r="S4975" i="1"/>
  <c r="T8620" i="1"/>
  <c r="U8620" i="1" s="1"/>
  <c r="S8619" i="1"/>
  <c r="T9375" i="1"/>
  <c r="U9375" i="1" s="1"/>
  <c r="S9374" i="1"/>
  <c r="T7416" i="1"/>
  <c r="U7416" i="1" s="1"/>
  <c r="S7415" i="1"/>
  <c r="T5045" i="1"/>
  <c r="U5045" i="1" s="1"/>
  <c r="S5044" i="1"/>
  <c r="T7607" i="1"/>
  <c r="U7607" i="1" s="1"/>
  <c r="S7606" i="1"/>
  <c r="T5382" i="1"/>
  <c r="U5382" i="1" s="1"/>
  <c r="S5381" i="1"/>
  <c r="T5642" i="1"/>
  <c r="U5642" i="1" s="1"/>
  <c r="S5641" i="1"/>
  <c r="T9828" i="1"/>
  <c r="U9828" i="1" s="1"/>
  <c r="S9827" i="1"/>
  <c r="T4063" i="1"/>
  <c r="U4063" i="1" s="1"/>
  <c r="S4062" i="1"/>
  <c r="T8052" i="1"/>
  <c r="U8052" i="1" s="1"/>
  <c r="S8051" i="1"/>
  <c r="T8941" i="1"/>
  <c r="U8941" i="1" s="1"/>
  <c r="S8940" i="1"/>
  <c r="T8378" i="1"/>
  <c r="U8378" i="1" s="1"/>
  <c r="S8377" i="1"/>
  <c r="T8741" i="1"/>
  <c r="U8741" i="1" s="1"/>
  <c r="S8740" i="1"/>
  <c r="T6833" i="1"/>
  <c r="U6833" i="1" s="1"/>
  <c r="S6832" i="1"/>
  <c r="T611" i="1"/>
  <c r="U611" i="1" s="1"/>
  <c r="S610" i="1"/>
  <c r="T3716" i="1"/>
  <c r="U3716" i="1" s="1"/>
  <c r="S3715" i="1"/>
  <c r="T3822" i="1"/>
  <c r="U3822" i="1" s="1"/>
  <c r="S3821" i="1"/>
  <c r="T2385" i="1"/>
  <c r="U2385" i="1" s="1"/>
  <c r="S2384" i="1"/>
  <c r="T10937" i="1"/>
  <c r="U10937" i="1" s="1"/>
  <c r="S10936" i="1"/>
  <c r="T1382" i="1"/>
  <c r="U1382" i="1" s="1"/>
  <c r="S1381" i="1"/>
  <c r="T311" i="1"/>
  <c r="U311" i="1" s="1"/>
  <c r="S310" i="1"/>
  <c r="T5280" i="1"/>
  <c r="U5280" i="1" s="1"/>
  <c r="S5279" i="1"/>
  <c r="T10409" i="1"/>
  <c r="U10409" i="1" s="1"/>
  <c r="S10408" i="1"/>
  <c r="T9042" i="1"/>
  <c r="U9042" i="1" s="1"/>
  <c r="S9041" i="1"/>
  <c r="T2492" i="1"/>
  <c r="U2492" i="1" s="1"/>
  <c r="S2491" i="1"/>
  <c r="T7500" i="1"/>
  <c r="U7500" i="1" s="1"/>
  <c r="S7499" i="1"/>
  <c r="T202" i="1"/>
  <c r="U202" i="1" s="1"/>
  <c r="S201" i="1"/>
  <c r="T6166" i="1"/>
  <c r="U6166" i="1" s="1"/>
  <c r="S6165" i="1"/>
  <c r="T9948" i="1"/>
  <c r="U9948" i="1" s="1"/>
  <c r="S9947" i="1"/>
  <c r="T5187" i="1"/>
  <c r="U5187" i="1" s="1"/>
  <c r="S5186" i="1"/>
  <c r="T1048" i="1"/>
  <c r="U1048" i="1" s="1"/>
  <c r="S1047" i="1"/>
  <c r="T7175" i="1"/>
  <c r="U7175" i="1" s="1"/>
  <c r="S7174" i="1"/>
  <c r="T9500" i="1"/>
  <c r="U9500" i="1" s="1"/>
  <c r="S9499" i="1"/>
  <c r="T2279" i="1"/>
  <c r="U2279" i="1" s="1"/>
  <c r="S2278" i="1"/>
  <c r="T2195" i="1"/>
  <c r="U2195" i="1" s="1"/>
  <c r="S2194" i="1"/>
  <c r="T943" i="1"/>
  <c r="U943" i="1" s="1"/>
  <c r="S942" i="1"/>
  <c r="T6603" i="1"/>
  <c r="U6603" i="1" s="1"/>
  <c r="S6602" i="1"/>
  <c r="T5936" i="1"/>
  <c r="U5936" i="1" s="1"/>
  <c r="S5935" i="1"/>
  <c r="T1209" i="1"/>
  <c r="U1209" i="1" s="1"/>
  <c r="S1208" i="1"/>
  <c r="T6947" i="1"/>
  <c r="U6947" i="1" s="1"/>
  <c r="S6946" i="1"/>
  <c r="T9713" i="1"/>
  <c r="U9713" i="1" s="1"/>
  <c r="S9712" i="1"/>
  <c r="T2057" i="1"/>
  <c r="U2057" i="1" s="1"/>
  <c r="S2056" i="1"/>
  <c r="T4830" i="1"/>
  <c r="U4830" i="1" s="1"/>
  <c r="S4829" i="1"/>
  <c r="T9153" i="1"/>
  <c r="U9153" i="1" s="1"/>
  <c r="S9152" i="1"/>
  <c r="T4717" i="1"/>
  <c r="U4717" i="1" s="1"/>
  <c r="S4716" i="1"/>
  <c r="T495" i="1"/>
  <c r="U495" i="1" s="1"/>
  <c r="S494" i="1"/>
  <c r="T3494" i="1"/>
  <c r="U3494" i="1" s="1"/>
  <c r="S3493" i="1"/>
  <c r="T4170" i="1"/>
  <c r="U4170" i="1" s="1"/>
  <c r="S4169" i="1"/>
  <c r="T1275" i="1"/>
  <c r="U1275" i="1" s="1"/>
  <c r="S1274" i="1"/>
  <c r="T2715" i="1"/>
  <c r="U2715" i="1" s="1"/>
  <c r="S2714" i="1"/>
  <c r="T4271" i="1"/>
  <c r="U4271" i="1" s="1"/>
  <c r="S4270" i="1"/>
  <c r="T8267" i="1"/>
  <c r="U8267" i="1" s="1"/>
  <c r="S8266" i="1"/>
  <c r="T9291" i="1"/>
  <c r="U9291" i="1" s="1"/>
  <c r="S9290" i="1"/>
  <c r="T7047" i="1"/>
  <c r="U7047" i="1" s="1"/>
  <c r="S7046" i="1"/>
  <c r="T4606" i="1"/>
  <c r="U4606" i="1" s="1"/>
  <c r="S4605" i="1"/>
  <c r="T10497" i="1"/>
  <c r="U10497" i="1" s="1"/>
  <c r="S10496" i="1"/>
  <c r="T6514" i="1"/>
  <c r="U6514" i="1" s="1"/>
  <c r="S6513" i="1"/>
  <c r="T6291" i="1"/>
  <c r="U6291" i="1" s="1"/>
  <c r="S6290" i="1"/>
  <c r="T7828" i="1"/>
  <c r="U7828" i="1" s="1"/>
  <c r="S7827" i="1"/>
  <c r="T719" i="1"/>
  <c r="U719" i="1" s="1"/>
  <c r="S718" i="1"/>
  <c r="T3159" i="1"/>
  <c r="U3159" i="1" s="1"/>
  <c r="S3158" i="1"/>
  <c r="T4493" i="1"/>
  <c r="U4493" i="1" s="1"/>
  <c r="S4492" i="1"/>
  <c r="T5491" i="1"/>
  <c r="U5491" i="1" s="1"/>
  <c r="S5490" i="1"/>
  <c r="T10728" i="1"/>
  <c r="U10728" i="1" s="1"/>
  <c r="S10727" i="1"/>
  <c r="T7278" i="1"/>
  <c r="U7278" i="1" s="1"/>
  <c r="S7277" i="1"/>
  <c r="T8157" i="1"/>
  <c r="U8157" i="1" s="1"/>
  <c r="S8156" i="1"/>
  <c r="T1488" i="1"/>
  <c r="U1488" i="1" s="1"/>
  <c r="S1487" i="1"/>
  <c r="T5714" i="1"/>
  <c r="U5714" i="1" s="1"/>
  <c r="S5713" i="1"/>
  <c r="T7927" i="1"/>
  <c r="U7927" i="1" s="1"/>
  <c r="S7926" i="1"/>
  <c r="T10619" i="1"/>
  <c r="U10619" i="1" s="1"/>
  <c r="S10618" i="1"/>
  <c r="T7709" i="1"/>
  <c r="U7709" i="1" s="1"/>
  <c r="S7708" i="1"/>
  <c r="T8487" i="1"/>
  <c r="U8487" i="1" s="1"/>
  <c r="S8486" i="1"/>
  <c r="T1609" i="1"/>
  <c r="U1609" i="1" s="1"/>
  <c r="S1608" i="1"/>
  <c r="T5829" i="1"/>
  <c r="U5829" i="1" s="1"/>
  <c r="S5828" i="1"/>
  <c r="T6406" i="1"/>
  <c r="U6406" i="1" s="1"/>
  <c r="S6405" i="1"/>
  <c r="T386" i="1"/>
  <c r="U386" i="1" s="1"/>
  <c r="S385" i="1"/>
  <c r="T10294" i="1"/>
  <c r="U10294" i="1" s="1"/>
  <c r="S10293" i="1"/>
  <c r="T3943" i="1"/>
  <c r="U3943" i="1" s="1"/>
  <c r="S3942" i="1"/>
  <c r="T1940" i="1"/>
  <c r="U1940" i="1" s="1"/>
  <c r="S1939" i="1"/>
  <c r="T3272" i="1"/>
  <c r="U3272" i="1" s="1"/>
  <c r="S3271" i="1"/>
  <c r="T10075" i="1"/>
  <c r="U10075" i="1" s="1"/>
  <c r="S10074" i="1"/>
  <c r="T10823" i="1"/>
  <c r="U10823" i="1" s="1"/>
  <c r="S10822" i="1"/>
  <c r="T3045" i="1"/>
  <c r="U3045" i="1" s="1"/>
  <c r="S3044" i="1"/>
  <c r="T3387" i="1"/>
  <c r="U3387" i="1" s="1"/>
  <c r="S3386" i="1"/>
  <c r="T2837" i="1"/>
  <c r="U2837" i="1" s="1"/>
  <c r="S2836" i="1"/>
  <c r="T56" i="1"/>
  <c r="U56" i="1" s="1"/>
  <c r="S55" i="1"/>
  <c r="T2606" i="1"/>
  <c r="U2606" i="1" s="1"/>
  <c r="S2605" i="1"/>
  <c r="T4383" i="1"/>
  <c r="U4383" i="1" s="1"/>
  <c r="S4382" i="1"/>
  <c r="T2605" i="1" l="1"/>
  <c r="U2605" i="1" s="1"/>
  <c r="S2604" i="1"/>
  <c r="T3044" i="1"/>
  <c r="U3044" i="1" s="1"/>
  <c r="S3043" i="1"/>
  <c r="T1939" i="1"/>
  <c r="U1939" i="1" s="1"/>
  <c r="S1938" i="1"/>
  <c r="T6405" i="1"/>
  <c r="U6405" i="1" s="1"/>
  <c r="S6404" i="1"/>
  <c r="T7708" i="1"/>
  <c r="U7708" i="1" s="1"/>
  <c r="S7707" i="1"/>
  <c r="T1487" i="1"/>
  <c r="U1487" i="1" s="1"/>
  <c r="S1486" i="1"/>
  <c r="T5490" i="1"/>
  <c r="U5490" i="1" s="1"/>
  <c r="S5489" i="1"/>
  <c r="T6513" i="1"/>
  <c r="U6513" i="1" s="1"/>
  <c r="S6512" i="1"/>
  <c r="T7046" i="1"/>
  <c r="U7046" i="1" s="1"/>
  <c r="S7045" i="1"/>
  <c r="T2714" i="1"/>
  <c r="U2714" i="1" s="1"/>
  <c r="S2713" i="1"/>
  <c r="T494" i="1"/>
  <c r="U494" i="1" s="1"/>
  <c r="S493" i="1"/>
  <c r="T2056" i="1"/>
  <c r="U2056" i="1" s="1"/>
  <c r="S2055" i="1"/>
  <c r="T1208" i="1"/>
  <c r="U1208" i="1" s="1"/>
  <c r="S1207" i="1"/>
  <c r="T9947" i="1"/>
  <c r="U9947" i="1" s="1"/>
  <c r="S9946" i="1"/>
  <c r="T2491" i="1"/>
  <c r="U2491" i="1" s="1"/>
  <c r="S2490" i="1"/>
  <c r="T10936" i="1"/>
  <c r="U10936" i="1" s="1"/>
  <c r="S10935" i="1"/>
  <c r="T610" i="1"/>
  <c r="U610" i="1" s="1"/>
  <c r="S609" i="1"/>
  <c r="T8940" i="1"/>
  <c r="U8940" i="1" s="1"/>
  <c r="S8939" i="1"/>
  <c r="T7606" i="1"/>
  <c r="U7606" i="1" s="1"/>
  <c r="S7605" i="1"/>
  <c r="T8619" i="1"/>
  <c r="U8619" i="1" s="1"/>
  <c r="S8618" i="1"/>
  <c r="T8855" i="1"/>
  <c r="U8855" i="1" s="1"/>
  <c r="S8854" i="1"/>
  <c r="T1833" i="1"/>
  <c r="U1833" i="1" s="1"/>
  <c r="S1832" i="1"/>
  <c r="T55" i="1"/>
  <c r="U55" i="1" s="1"/>
  <c r="S54" i="1"/>
  <c r="T10822" i="1"/>
  <c r="U10822" i="1" s="1"/>
  <c r="S10821" i="1"/>
  <c r="T3942" i="1"/>
  <c r="U3942" i="1" s="1"/>
  <c r="S3941" i="1"/>
  <c r="T5828" i="1"/>
  <c r="U5828" i="1" s="1"/>
  <c r="S5827" i="1"/>
  <c r="T10618" i="1"/>
  <c r="U10618" i="1" s="1"/>
  <c r="S10617" i="1"/>
  <c r="T8156" i="1"/>
  <c r="U8156" i="1" s="1"/>
  <c r="S8155" i="1"/>
  <c r="T10496" i="1"/>
  <c r="U10496" i="1" s="1"/>
  <c r="S10495" i="1"/>
  <c r="T9290" i="1"/>
  <c r="U9290" i="1" s="1"/>
  <c r="S9289" i="1"/>
  <c r="T1274" i="1"/>
  <c r="U1274" i="1" s="1"/>
  <c r="S1273" i="1"/>
  <c r="T4716" i="1"/>
  <c r="U4716" i="1" s="1"/>
  <c r="S4715" i="1"/>
  <c r="T9712" i="1"/>
  <c r="U9712" i="1" s="1"/>
  <c r="S9711" i="1"/>
  <c r="T5935" i="1"/>
  <c r="U5935" i="1" s="1"/>
  <c r="S5934" i="1"/>
  <c r="T2194" i="1"/>
  <c r="U2194" i="1" s="1"/>
  <c r="S2193" i="1"/>
  <c r="T7174" i="1"/>
  <c r="U7174" i="1" s="1"/>
  <c r="S7173" i="1"/>
  <c r="T6165" i="1"/>
  <c r="U6165" i="1" s="1"/>
  <c r="S6164" i="1"/>
  <c r="T9041" i="1"/>
  <c r="U9041" i="1" s="1"/>
  <c r="S9040" i="1"/>
  <c r="T5279" i="1"/>
  <c r="U5279" i="1" s="1"/>
  <c r="S5278" i="1"/>
  <c r="T2384" i="1"/>
  <c r="U2384" i="1" s="1"/>
  <c r="S2383" i="1"/>
  <c r="T6832" i="1"/>
  <c r="U6832" i="1" s="1"/>
  <c r="S6831" i="1"/>
  <c r="T9827" i="1"/>
  <c r="U9827" i="1" s="1"/>
  <c r="S9826" i="1"/>
  <c r="T5044" i="1"/>
  <c r="U5044" i="1" s="1"/>
  <c r="S5043" i="1"/>
  <c r="T4975" i="1"/>
  <c r="U4975" i="1" s="1"/>
  <c r="S4974" i="1"/>
  <c r="T10170" i="1"/>
  <c r="U10170" i="1" s="1"/>
  <c r="S10169" i="1"/>
  <c r="T6713" i="1"/>
  <c r="U6713" i="1" s="1"/>
  <c r="S6712" i="1"/>
  <c r="T2836" i="1"/>
  <c r="U2836" i="1" s="1"/>
  <c r="S2835" i="1"/>
  <c r="T10074" i="1"/>
  <c r="U10074" i="1" s="1"/>
  <c r="S10073" i="1"/>
  <c r="T10293" i="1"/>
  <c r="U10293" i="1" s="1"/>
  <c r="S10292" i="1"/>
  <c r="T1608" i="1"/>
  <c r="U1608" i="1" s="1"/>
  <c r="S1607" i="1"/>
  <c r="T7926" i="1"/>
  <c r="U7926" i="1" s="1"/>
  <c r="S7925" i="1"/>
  <c r="T7277" i="1"/>
  <c r="U7277" i="1" s="1"/>
  <c r="S7276" i="1"/>
  <c r="T4492" i="1"/>
  <c r="U4492" i="1" s="1"/>
  <c r="S4491" i="1"/>
  <c r="T7827" i="1"/>
  <c r="U7827" i="1" s="1"/>
  <c r="S7826" i="1"/>
  <c r="T4605" i="1"/>
  <c r="U4605" i="1" s="1"/>
  <c r="S4604" i="1"/>
  <c r="T8266" i="1"/>
  <c r="U8266" i="1" s="1"/>
  <c r="S8265" i="1"/>
  <c r="T4169" i="1"/>
  <c r="U4169" i="1" s="1"/>
  <c r="S4168" i="1"/>
  <c r="T9152" i="1"/>
  <c r="U9152" i="1" s="1"/>
  <c r="S9151" i="1"/>
  <c r="T6946" i="1"/>
  <c r="U6946" i="1" s="1"/>
  <c r="S6945" i="1"/>
  <c r="T6602" i="1"/>
  <c r="U6602" i="1" s="1"/>
  <c r="S6601" i="1"/>
  <c r="T2278" i="1"/>
  <c r="U2278" i="1" s="1"/>
  <c r="S2277" i="1"/>
  <c r="T1047" i="1"/>
  <c r="U1047" i="1" s="1"/>
  <c r="S1046" i="1"/>
  <c r="T201" i="1"/>
  <c r="U201" i="1" s="1"/>
  <c r="S200" i="1"/>
  <c r="T10408" i="1"/>
  <c r="U10408" i="1" s="1"/>
  <c r="S10407" i="1"/>
  <c r="T310" i="1"/>
  <c r="U310" i="1" s="1"/>
  <c r="S309" i="1"/>
  <c r="T3821" i="1"/>
  <c r="U3821" i="1" s="1"/>
  <c r="S3820" i="1"/>
  <c r="T8740" i="1"/>
  <c r="U8740" i="1" s="1"/>
  <c r="S8739" i="1"/>
  <c r="T8051" i="1"/>
  <c r="U8051" i="1" s="1"/>
  <c r="S8050" i="1"/>
  <c r="T5641" i="1"/>
  <c r="U5641" i="1" s="1"/>
  <c r="S5640" i="1"/>
  <c r="T7415" i="1"/>
  <c r="U7415" i="1" s="1"/>
  <c r="S7414" i="1"/>
  <c r="T3631" i="1"/>
  <c r="U3631" i="1" s="1"/>
  <c r="S3630" i="1"/>
  <c r="T9606" i="1"/>
  <c r="U9606" i="1" s="1"/>
  <c r="S9605" i="1"/>
  <c r="T1728" i="1"/>
  <c r="U1728" i="1" s="1"/>
  <c r="S1727" i="1"/>
  <c r="T4382" i="1"/>
  <c r="U4382" i="1" s="1"/>
  <c r="S4381" i="1"/>
  <c r="T3386" i="1"/>
  <c r="U3386" i="1" s="1"/>
  <c r="S3385" i="1"/>
  <c r="T3271" i="1"/>
  <c r="U3271" i="1" s="1"/>
  <c r="S3270" i="1"/>
  <c r="T385" i="1"/>
  <c r="U385" i="1" s="1"/>
  <c r="S384" i="1"/>
  <c r="T8486" i="1"/>
  <c r="U8486" i="1" s="1"/>
  <c r="S8485" i="1"/>
  <c r="T5713" i="1"/>
  <c r="U5713" i="1" s="1"/>
  <c r="S5712" i="1"/>
  <c r="T10727" i="1"/>
  <c r="U10727" i="1" s="1"/>
  <c r="S10726" i="1"/>
  <c r="T3158" i="1"/>
  <c r="U3158" i="1" s="1"/>
  <c r="S3157" i="1"/>
  <c r="T718" i="1"/>
  <c r="U718" i="1" s="1"/>
  <c r="S717" i="1"/>
  <c r="T6290" i="1"/>
  <c r="U6290" i="1" s="1"/>
  <c r="S6289" i="1"/>
  <c r="T4270" i="1"/>
  <c r="U4270" i="1" s="1"/>
  <c r="S4269" i="1"/>
  <c r="T3493" i="1"/>
  <c r="U3493" i="1" s="1"/>
  <c r="S3492" i="1"/>
  <c r="T4829" i="1"/>
  <c r="U4829" i="1" s="1"/>
  <c r="S4828" i="1"/>
  <c r="T942" i="1"/>
  <c r="U942" i="1" s="1"/>
  <c r="S941" i="1"/>
  <c r="T9499" i="1"/>
  <c r="U9499" i="1" s="1"/>
  <c r="S9498" i="1"/>
  <c r="T5186" i="1"/>
  <c r="U5186" i="1" s="1"/>
  <c r="S5185" i="1"/>
  <c r="T7499" i="1"/>
  <c r="U7499" i="1" s="1"/>
  <c r="S7498" i="1"/>
  <c r="T1381" i="1"/>
  <c r="U1381" i="1" s="1"/>
  <c r="S1380" i="1"/>
  <c r="T3715" i="1"/>
  <c r="U3715" i="1" s="1"/>
  <c r="S3714" i="1"/>
  <c r="T8377" i="1"/>
  <c r="U8377" i="1" s="1"/>
  <c r="S8376" i="1"/>
  <c r="T4062" i="1"/>
  <c r="U4062" i="1" s="1"/>
  <c r="S4061" i="1"/>
  <c r="T5381" i="1"/>
  <c r="U5381" i="1" s="1"/>
  <c r="S5380" i="1"/>
  <c r="T9374" i="1"/>
  <c r="U9374" i="1" s="1"/>
  <c r="S9373" i="1"/>
  <c r="T826" i="1"/>
  <c r="U826" i="1" s="1"/>
  <c r="S825" i="1"/>
  <c r="T2941" i="1"/>
  <c r="U2941" i="1" s="1"/>
  <c r="S2940" i="1"/>
  <c r="T6044" i="1"/>
  <c r="U6044" i="1" s="1"/>
  <c r="S6043" i="1"/>
  <c r="T2940" i="1" l="1"/>
  <c r="U2940" i="1" s="1"/>
  <c r="S2939" i="1"/>
  <c r="T4061" i="1"/>
  <c r="U4061" i="1" s="1"/>
  <c r="S4060" i="1"/>
  <c r="T941" i="1"/>
  <c r="U941" i="1" s="1"/>
  <c r="S940" i="1"/>
  <c r="T4269" i="1"/>
  <c r="U4269" i="1" s="1"/>
  <c r="S4268" i="1"/>
  <c r="T3157" i="1"/>
  <c r="U3157" i="1" s="1"/>
  <c r="S3156" i="1"/>
  <c r="T384" i="1"/>
  <c r="U384" i="1" s="1"/>
  <c r="S383" i="1"/>
  <c r="T1727" i="1"/>
  <c r="U1727" i="1" s="1"/>
  <c r="S1726" i="1"/>
  <c r="T5640" i="1"/>
  <c r="U5640" i="1" s="1"/>
  <c r="S5639" i="1"/>
  <c r="T309" i="1"/>
  <c r="U309" i="1" s="1"/>
  <c r="S308" i="1"/>
  <c r="T2277" i="1"/>
  <c r="U2277" i="1" s="1"/>
  <c r="S2276" i="1"/>
  <c r="T4168" i="1"/>
  <c r="U4168" i="1" s="1"/>
  <c r="S4167" i="1"/>
  <c r="T1607" i="1"/>
  <c r="U1607" i="1" s="1"/>
  <c r="S1606" i="1"/>
  <c r="T6712" i="1"/>
  <c r="U6712" i="1" s="1"/>
  <c r="S6711" i="1"/>
  <c r="T9826" i="1"/>
  <c r="U9826" i="1" s="1"/>
  <c r="S9825" i="1"/>
  <c r="T5278" i="1"/>
  <c r="U5278" i="1" s="1"/>
  <c r="S5277" i="1"/>
  <c r="T2193" i="1"/>
  <c r="U2193" i="1" s="1"/>
  <c r="S2192" i="1"/>
  <c r="T1273" i="1"/>
  <c r="U1273" i="1" s="1"/>
  <c r="S1272" i="1"/>
  <c r="T5827" i="1"/>
  <c r="U5827" i="1" s="1"/>
  <c r="S5826" i="1"/>
  <c r="T1832" i="1"/>
  <c r="U1832" i="1" s="1"/>
  <c r="S1831" i="1"/>
  <c r="T2713" i="1"/>
  <c r="U2713" i="1" s="1"/>
  <c r="S2712" i="1"/>
  <c r="T6404" i="1"/>
  <c r="U6404" i="1" s="1"/>
  <c r="S6403" i="1"/>
  <c r="T825" i="1"/>
  <c r="U825" i="1" s="1"/>
  <c r="S824" i="1"/>
  <c r="T8376" i="1"/>
  <c r="U8376" i="1" s="1"/>
  <c r="S8375" i="1"/>
  <c r="T7498" i="1"/>
  <c r="U7498" i="1" s="1"/>
  <c r="S7497" i="1"/>
  <c r="T10726" i="1"/>
  <c r="U10726" i="1" s="1"/>
  <c r="S10725" i="1"/>
  <c r="T3270" i="1"/>
  <c r="U3270" i="1" s="1"/>
  <c r="S3269" i="1"/>
  <c r="T9605" i="1"/>
  <c r="U9605" i="1" s="1"/>
  <c r="S9604" i="1"/>
  <c r="T8050" i="1"/>
  <c r="U8050" i="1" s="1"/>
  <c r="S8049" i="1"/>
  <c r="T10407" i="1"/>
  <c r="U10407" i="1" s="1"/>
  <c r="S10406" i="1"/>
  <c r="T6601" i="1"/>
  <c r="U6601" i="1" s="1"/>
  <c r="S6600" i="1"/>
  <c r="T8265" i="1"/>
  <c r="U8265" i="1" s="1"/>
  <c r="S8264" i="1"/>
  <c r="T4491" i="1"/>
  <c r="U4491" i="1" s="1"/>
  <c r="S4490" i="1"/>
  <c r="T10292" i="1"/>
  <c r="U10292" i="1" s="1"/>
  <c r="S10291" i="1"/>
  <c r="T10169" i="1"/>
  <c r="U10169" i="1" s="1"/>
  <c r="S10168" i="1"/>
  <c r="T9040" i="1"/>
  <c r="U9040" i="1" s="1"/>
  <c r="S9039" i="1"/>
  <c r="T5934" i="1"/>
  <c r="U5934" i="1" s="1"/>
  <c r="S5933" i="1"/>
  <c r="T9289" i="1"/>
  <c r="U9289" i="1" s="1"/>
  <c r="S9288" i="1"/>
  <c r="T3941" i="1"/>
  <c r="U3941" i="1" s="1"/>
  <c r="S3940" i="1"/>
  <c r="T8854" i="1"/>
  <c r="U8854" i="1" s="1"/>
  <c r="S8853" i="1"/>
  <c r="T8939" i="1"/>
  <c r="U8939" i="1" s="1"/>
  <c r="S8938" i="1"/>
  <c r="T2490" i="1"/>
  <c r="U2490" i="1" s="1"/>
  <c r="S2489" i="1"/>
  <c r="T1207" i="1"/>
  <c r="U1207" i="1" s="1"/>
  <c r="S1206" i="1"/>
  <c r="T7045" i="1"/>
  <c r="U7045" i="1" s="1"/>
  <c r="S7044" i="1"/>
  <c r="T5489" i="1"/>
  <c r="U5489" i="1" s="1"/>
  <c r="S5488" i="1"/>
  <c r="T1938" i="1"/>
  <c r="U1938" i="1" s="1"/>
  <c r="S1937" i="1"/>
  <c r="T9373" i="1"/>
  <c r="U9373" i="1" s="1"/>
  <c r="S9372" i="1"/>
  <c r="T3714" i="1"/>
  <c r="U3714" i="1" s="1"/>
  <c r="S3713" i="1"/>
  <c r="T5185" i="1"/>
  <c r="U5185" i="1" s="1"/>
  <c r="S5184" i="1"/>
  <c r="T4828" i="1"/>
  <c r="U4828" i="1" s="1"/>
  <c r="S4827" i="1"/>
  <c r="T6289" i="1"/>
  <c r="U6289" i="1" s="1"/>
  <c r="S6288" i="1"/>
  <c r="T5712" i="1"/>
  <c r="U5712" i="1" s="1"/>
  <c r="S5711" i="1"/>
  <c r="T3385" i="1"/>
  <c r="U3385" i="1" s="1"/>
  <c r="S3384" i="1"/>
  <c r="T3630" i="1"/>
  <c r="U3630" i="1" s="1"/>
  <c r="S3629" i="1"/>
  <c r="T8739" i="1"/>
  <c r="U8739" i="1" s="1"/>
  <c r="S8738" i="1"/>
  <c r="T200" i="1"/>
  <c r="U200" i="1" s="1"/>
  <c r="S199" i="1"/>
  <c r="T6945" i="1"/>
  <c r="U6945" i="1" s="1"/>
  <c r="S6944" i="1"/>
  <c r="T4604" i="1"/>
  <c r="U4604" i="1" s="1"/>
  <c r="S4603" i="1"/>
  <c r="T7276" i="1"/>
  <c r="U7276" i="1" s="1"/>
  <c r="S7275" i="1"/>
  <c r="T10073" i="1"/>
  <c r="U10073" i="1" s="1"/>
  <c r="S10072" i="1"/>
  <c r="T4974" i="1"/>
  <c r="U4974" i="1" s="1"/>
  <c r="S4973" i="1"/>
  <c r="T6831" i="1"/>
  <c r="U6831" i="1" s="1"/>
  <c r="S6830" i="1"/>
  <c r="T6164" i="1"/>
  <c r="U6164" i="1" s="1"/>
  <c r="S6163" i="1"/>
  <c r="T9711" i="1"/>
  <c r="U9711" i="1" s="1"/>
  <c r="S9710" i="1"/>
  <c r="T10495" i="1"/>
  <c r="U10495" i="1" s="1"/>
  <c r="S10494" i="1"/>
  <c r="T8155" i="1"/>
  <c r="U8155" i="1" s="1"/>
  <c r="S8154" i="1"/>
  <c r="T10821" i="1"/>
  <c r="U10821" i="1" s="1"/>
  <c r="S10820" i="1"/>
  <c r="T8618" i="1"/>
  <c r="U8618" i="1" s="1"/>
  <c r="S8617" i="1"/>
  <c r="T609" i="1"/>
  <c r="U609" i="1" s="1"/>
  <c r="S608" i="1"/>
  <c r="T9946" i="1"/>
  <c r="U9946" i="1" s="1"/>
  <c r="S9945" i="1"/>
  <c r="T2055" i="1"/>
  <c r="U2055" i="1" s="1"/>
  <c r="S2054" i="1"/>
  <c r="T6512" i="1"/>
  <c r="U6512" i="1" s="1"/>
  <c r="S6511" i="1"/>
  <c r="T1486" i="1"/>
  <c r="U1486" i="1" s="1"/>
  <c r="S1485" i="1"/>
  <c r="T3043" i="1"/>
  <c r="U3043" i="1" s="1"/>
  <c r="S3042" i="1"/>
  <c r="T6043" i="1"/>
  <c r="U6043" i="1" s="1"/>
  <c r="S6042" i="1"/>
  <c r="T5380" i="1"/>
  <c r="U5380" i="1" s="1"/>
  <c r="S5379" i="1"/>
  <c r="T1380" i="1"/>
  <c r="U1380" i="1" s="1"/>
  <c r="S1379" i="1"/>
  <c r="T9498" i="1"/>
  <c r="U9498" i="1" s="1"/>
  <c r="S9497" i="1"/>
  <c r="T3492" i="1"/>
  <c r="U3492" i="1" s="1"/>
  <c r="S3491" i="1"/>
  <c r="T717" i="1"/>
  <c r="U717" i="1" s="1"/>
  <c r="S716" i="1"/>
  <c r="T8485" i="1"/>
  <c r="U8485" i="1" s="1"/>
  <c r="S8484" i="1"/>
  <c r="T4381" i="1"/>
  <c r="U4381" i="1" s="1"/>
  <c r="S4380" i="1"/>
  <c r="T7414" i="1"/>
  <c r="U7414" i="1" s="1"/>
  <c r="S7413" i="1"/>
  <c r="T3820" i="1"/>
  <c r="U3820" i="1" s="1"/>
  <c r="S3819" i="1"/>
  <c r="T1046" i="1"/>
  <c r="U1046" i="1" s="1"/>
  <c r="S1045" i="1"/>
  <c r="T9151" i="1"/>
  <c r="U9151" i="1" s="1"/>
  <c r="S9150" i="1"/>
  <c r="T7826" i="1"/>
  <c r="U7826" i="1" s="1"/>
  <c r="S7825" i="1"/>
  <c r="T7925" i="1"/>
  <c r="U7925" i="1" s="1"/>
  <c r="S7924" i="1"/>
  <c r="T2835" i="1"/>
  <c r="U2835" i="1" s="1"/>
  <c r="S2834" i="1"/>
  <c r="T5043" i="1"/>
  <c r="U5043" i="1" s="1"/>
  <c r="S5042" i="1"/>
  <c r="T2383" i="1"/>
  <c r="U2383" i="1" s="1"/>
  <c r="S2382" i="1"/>
  <c r="T7173" i="1"/>
  <c r="U7173" i="1" s="1"/>
  <c r="S7172" i="1"/>
  <c r="T4715" i="1"/>
  <c r="U4715" i="1" s="1"/>
  <c r="S4714" i="1"/>
  <c r="T10617" i="1"/>
  <c r="U10617" i="1" s="1"/>
  <c r="S10616" i="1"/>
  <c r="T54" i="1"/>
  <c r="U54" i="1" s="1"/>
  <c r="S53" i="1"/>
  <c r="T7605" i="1"/>
  <c r="U7605" i="1" s="1"/>
  <c r="S7604" i="1"/>
  <c r="T10935" i="1"/>
  <c r="U10935" i="1" s="1"/>
  <c r="S10934" i="1"/>
  <c r="T493" i="1"/>
  <c r="U493" i="1" s="1"/>
  <c r="S492" i="1"/>
  <c r="T7707" i="1"/>
  <c r="U7707" i="1" s="1"/>
  <c r="S7706" i="1"/>
  <c r="T2604" i="1"/>
  <c r="U2604" i="1" s="1"/>
  <c r="S2603" i="1"/>
  <c r="T7706" i="1" l="1"/>
  <c r="U7706" i="1" s="1"/>
  <c r="S7705" i="1"/>
  <c r="T10934" i="1"/>
  <c r="U10934" i="1" s="1"/>
  <c r="S10933" i="1"/>
  <c r="T5042" i="1"/>
  <c r="U5042" i="1" s="1"/>
  <c r="S5041" i="1"/>
  <c r="T9150" i="1"/>
  <c r="U9150" i="1" s="1"/>
  <c r="S9149" i="1"/>
  <c r="T4380" i="1"/>
  <c r="U4380" i="1" s="1"/>
  <c r="S4379" i="1"/>
  <c r="T9497" i="1"/>
  <c r="U9497" i="1" s="1"/>
  <c r="S9496" i="1"/>
  <c r="T3042" i="1"/>
  <c r="U3042" i="1" s="1"/>
  <c r="S3041" i="1"/>
  <c r="T9945" i="1"/>
  <c r="U9945" i="1" s="1"/>
  <c r="S9944" i="1"/>
  <c r="T8154" i="1"/>
  <c r="U8154" i="1" s="1"/>
  <c r="S8153" i="1"/>
  <c r="T6830" i="1"/>
  <c r="U6830" i="1" s="1"/>
  <c r="S6829" i="1"/>
  <c r="T4603" i="1"/>
  <c r="U4603" i="1" s="1"/>
  <c r="S4602" i="1"/>
  <c r="T3629" i="1"/>
  <c r="U3629" i="1" s="1"/>
  <c r="S3628" i="1"/>
  <c r="T4827" i="1"/>
  <c r="U4827" i="1" s="1"/>
  <c r="S4826" i="1"/>
  <c r="T1937" i="1"/>
  <c r="U1937" i="1" s="1"/>
  <c r="S1936" i="1"/>
  <c r="T2489" i="1"/>
  <c r="U2489" i="1" s="1"/>
  <c r="S2488" i="1"/>
  <c r="T8264" i="1"/>
  <c r="U8264" i="1" s="1"/>
  <c r="S8263" i="1"/>
  <c r="T9604" i="1"/>
  <c r="U9604" i="1" s="1"/>
  <c r="S9603" i="1"/>
  <c r="T6403" i="1"/>
  <c r="U6403" i="1" s="1"/>
  <c r="S6402" i="1"/>
  <c r="T9825" i="1"/>
  <c r="U9825" i="1" s="1"/>
  <c r="S9824" i="1"/>
  <c r="T4167" i="1"/>
  <c r="U4167" i="1" s="1"/>
  <c r="S4166" i="1"/>
  <c r="T1726" i="1"/>
  <c r="U1726" i="1" s="1"/>
  <c r="S1725" i="1"/>
  <c r="T940" i="1"/>
  <c r="U940" i="1" s="1"/>
  <c r="S939" i="1"/>
  <c r="T7604" i="1"/>
  <c r="U7604" i="1" s="1"/>
  <c r="S7603" i="1"/>
  <c r="T4714" i="1"/>
  <c r="U4714" i="1" s="1"/>
  <c r="S4713" i="1"/>
  <c r="T2834" i="1"/>
  <c r="U2834" i="1" s="1"/>
  <c r="S2833" i="1"/>
  <c r="T1045" i="1"/>
  <c r="U1045" i="1" s="1"/>
  <c r="S1044" i="1"/>
  <c r="T8484" i="1"/>
  <c r="U8484" i="1" s="1"/>
  <c r="S8483" i="1"/>
  <c r="T1379" i="1"/>
  <c r="U1379" i="1" s="1"/>
  <c r="S1378" i="1"/>
  <c r="T1485" i="1"/>
  <c r="U1485" i="1" s="1"/>
  <c r="S1484" i="1"/>
  <c r="T608" i="1"/>
  <c r="U608" i="1" s="1"/>
  <c r="S607" i="1"/>
  <c r="T10494" i="1"/>
  <c r="U10494" i="1" s="1"/>
  <c r="S10493" i="1"/>
  <c r="T4973" i="1"/>
  <c r="U4973" i="1" s="1"/>
  <c r="S4972" i="1"/>
  <c r="T6944" i="1"/>
  <c r="U6944" i="1" s="1"/>
  <c r="S6943" i="1"/>
  <c r="T3384" i="1"/>
  <c r="U3384" i="1" s="1"/>
  <c r="S3383" i="1"/>
  <c r="T5184" i="1"/>
  <c r="U5184" i="1" s="1"/>
  <c r="S5183" i="1"/>
  <c r="T5488" i="1"/>
  <c r="U5488" i="1" s="1"/>
  <c r="S5487" i="1"/>
  <c r="T8938" i="1"/>
  <c r="U8938" i="1" s="1"/>
  <c r="S8937" i="1"/>
  <c r="T9288" i="1"/>
  <c r="U9288" i="1" s="1"/>
  <c r="S9287" i="1"/>
  <c r="T10168" i="1"/>
  <c r="U10168" i="1" s="1"/>
  <c r="S10167" i="1"/>
  <c r="T6600" i="1"/>
  <c r="U6600" i="1" s="1"/>
  <c r="S6599" i="1"/>
  <c r="T3269" i="1"/>
  <c r="U3269" i="1" s="1"/>
  <c r="S3268" i="1"/>
  <c r="T7497" i="1"/>
  <c r="U7497" i="1" s="1"/>
  <c r="S7496" i="1"/>
  <c r="T1272" i="1"/>
  <c r="U1272" i="1" s="1"/>
  <c r="S1271" i="1"/>
  <c r="T6711" i="1"/>
  <c r="U6711" i="1" s="1"/>
  <c r="S6710" i="1"/>
  <c r="T2276" i="1"/>
  <c r="U2276" i="1" s="1"/>
  <c r="S2275" i="1"/>
  <c r="T383" i="1"/>
  <c r="U383" i="1" s="1"/>
  <c r="S382" i="1"/>
  <c r="T492" i="1"/>
  <c r="U492" i="1" s="1"/>
  <c r="S491" i="1"/>
  <c r="T53" i="1"/>
  <c r="U53" i="1" s="1"/>
  <c r="S52" i="1"/>
  <c r="T7172" i="1"/>
  <c r="U7172" i="1" s="1"/>
  <c r="S7171" i="1"/>
  <c r="T7924" i="1"/>
  <c r="U7924" i="1" s="1"/>
  <c r="S7923" i="1"/>
  <c r="T3819" i="1"/>
  <c r="U3819" i="1" s="1"/>
  <c r="S3818" i="1"/>
  <c r="T716" i="1"/>
  <c r="U716" i="1" s="1"/>
  <c r="S715" i="1"/>
  <c r="T5379" i="1"/>
  <c r="U5379" i="1" s="1"/>
  <c r="S5378" i="1"/>
  <c r="T6511" i="1"/>
  <c r="U6511" i="1" s="1"/>
  <c r="S6510" i="1"/>
  <c r="T8617" i="1"/>
  <c r="U8617" i="1" s="1"/>
  <c r="S8616" i="1"/>
  <c r="T9710" i="1"/>
  <c r="U9710" i="1" s="1"/>
  <c r="S9709" i="1"/>
  <c r="T10072" i="1"/>
  <c r="U10072" i="1" s="1"/>
  <c r="S10071" i="1"/>
  <c r="T199" i="1"/>
  <c r="U199" i="1" s="1"/>
  <c r="S198" i="1"/>
  <c r="T5711" i="1"/>
  <c r="U5711" i="1" s="1"/>
  <c r="S5710" i="1"/>
  <c r="T3713" i="1"/>
  <c r="U3713" i="1" s="1"/>
  <c r="S3712" i="1"/>
  <c r="T7044" i="1"/>
  <c r="U7044" i="1" s="1"/>
  <c r="S7043" i="1"/>
  <c r="T8853" i="1"/>
  <c r="U8853" i="1" s="1"/>
  <c r="S8852" i="1"/>
  <c r="T5933" i="1"/>
  <c r="U5933" i="1" s="1"/>
  <c r="S5932" i="1"/>
  <c r="T10291" i="1"/>
  <c r="U10291" i="1" s="1"/>
  <c r="S10290" i="1"/>
  <c r="T10406" i="1"/>
  <c r="U10406" i="1" s="1"/>
  <c r="S10405" i="1"/>
  <c r="T10725" i="1"/>
  <c r="U10725" i="1" s="1"/>
  <c r="S10724" i="1"/>
  <c r="T8375" i="1"/>
  <c r="U8375" i="1" s="1"/>
  <c r="S8374" i="1"/>
  <c r="T2712" i="1"/>
  <c r="U2712" i="1" s="1"/>
  <c r="S2711" i="1"/>
  <c r="T1831" i="1"/>
  <c r="U1831" i="1" s="1"/>
  <c r="S1830" i="1"/>
  <c r="T2192" i="1"/>
  <c r="U2192" i="1" s="1"/>
  <c r="S2191" i="1"/>
  <c r="T1606" i="1"/>
  <c r="U1606" i="1" s="1"/>
  <c r="S1605" i="1"/>
  <c r="T308" i="1"/>
  <c r="U308" i="1" s="1"/>
  <c r="S307" i="1"/>
  <c r="T3156" i="1"/>
  <c r="U3156" i="1" s="1"/>
  <c r="S3155" i="1"/>
  <c r="T4060" i="1"/>
  <c r="U4060" i="1" s="1"/>
  <c r="S4059" i="1"/>
  <c r="T2603" i="1"/>
  <c r="U2603" i="1" s="1"/>
  <c r="S2602" i="1"/>
  <c r="T10616" i="1"/>
  <c r="U10616" i="1" s="1"/>
  <c r="S10615" i="1"/>
  <c r="T2382" i="1"/>
  <c r="U2382" i="1" s="1"/>
  <c r="S2381" i="1"/>
  <c r="T7825" i="1"/>
  <c r="U7825" i="1" s="1"/>
  <c r="S7824" i="1"/>
  <c r="T7413" i="1"/>
  <c r="U7413" i="1" s="1"/>
  <c r="S7412" i="1"/>
  <c r="T3491" i="1"/>
  <c r="U3491" i="1" s="1"/>
  <c r="S3490" i="1"/>
  <c r="T6042" i="1"/>
  <c r="U6042" i="1" s="1"/>
  <c r="S6041" i="1"/>
  <c r="T2054" i="1"/>
  <c r="U2054" i="1" s="1"/>
  <c r="S2053" i="1"/>
  <c r="T10820" i="1"/>
  <c r="U10820" i="1" s="1"/>
  <c r="S10819" i="1"/>
  <c r="T6163" i="1"/>
  <c r="U6163" i="1" s="1"/>
  <c r="S6162" i="1"/>
  <c r="T7275" i="1"/>
  <c r="U7275" i="1" s="1"/>
  <c r="S7274" i="1"/>
  <c r="T8738" i="1"/>
  <c r="U8738" i="1" s="1"/>
  <c r="S8737" i="1"/>
  <c r="T6288" i="1"/>
  <c r="U6288" i="1" s="1"/>
  <c r="S6287" i="1"/>
  <c r="T9372" i="1"/>
  <c r="U9372" i="1" s="1"/>
  <c r="S9371" i="1"/>
  <c r="T1206" i="1"/>
  <c r="U1206" i="1" s="1"/>
  <c r="S1205" i="1"/>
  <c r="T3940" i="1"/>
  <c r="U3940" i="1" s="1"/>
  <c r="S3939" i="1"/>
  <c r="T9039" i="1"/>
  <c r="U9039" i="1" s="1"/>
  <c r="S9038" i="1"/>
  <c r="T4490" i="1"/>
  <c r="U4490" i="1" s="1"/>
  <c r="S4489" i="1"/>
  <c r="T8049" i="1"/>
  <c r="U8049" i="1" s="1"/>
  <c r="S8048" i="1"/>
  <c r="T824" i="1"/>
  <c r="U824" i="1" s="1"/>
  <c r="S823" i="1"/>
  <c r="T5826" i="1"/>
  <c r="U5826" i="1" s="1"/>
  <c r="S5825" i="1"/>
  <c r="T5277" i="1"/>
  <c r="U5277" i="1" s="1"/>
  <c r="S5276" i="1"/>
  <c r="T5639" i="1"/>
  <c r="U5639" i="1" s="1"/>
  <c r="S5638" i="1"/>
  <c r="T4268" i="1"/>
  <c r="U4268" i="1" s="1"/>
  <c r="S4267" i="1"/>
  <c r="T2939" i="1"/>
  <c r="U2939" i="1" s="1"/>
  <c r="S2938" i="1"/>
  <c r="T4267" i="1" l="1"/>
  <c r="U4267" i="1" s="1"/>
  <c r="S4266" i="1"/>
  <c r="T5825" i="1"/>
  <c r="U5825" i="1" s="1"/>
  <c r="S5824" i="1"/>
  <c r="T8048" i="1"/>
  <c r="U8048" i="1" s="1"/>
  <c r="S8047" i="1"/>
  <c r="T1205" i="1"/>
  <c r="U1205" i="1" s="1"/>
  <c r="S1204" i="1"/>
  <c r="T7274" i="1"/>
  <c r="U7274" i="1" s="1"/>
  <c r="S7273" i="1"/>
  <c r="T6041" i="1"/>
  <c r="U6041" i="1" s="1"/>
  <c r="S6040" i="1"/>
  <c r="T2381" i="1"/>
  <c r="U2381" i="1" s="1"/>
  <c r="S2380" i="1"/>
  <c r="T4059" i="1"/>
  <c r="U4059" i="1" s="1"/>
  <c r="S4058" i="1"/>
  <c r="T2191" i="1"/>
  <c r="U2191" i="1" s="1"/>
  <c r="S2190" i="1"/>
  <c r="T10724" i="1"/>
  <c r="U10724" i="1" s="1"/>
  <c r="S10723" i="1"/>
  <c r="T8852" i="1"/>
  <c r="U8852" i="1" s="1"/>
  <c r="S8851" i="1"/>
  <c r="T198" i="1"/>
  <c r="U198" i="1" s="1"/>
  <c r="S197" i="1"/>
  <c r="T6510" i="1"/>
  <c r="U6510" i="1" s="1"/>
  <c r="S6509" i="1"/>
  <c r="T7923" i="1"/>
  <c r="U7923" i="1" s="1"/>
  <c r="S7922" i="1"/>
  <c r="T1271" i="1"/>
  <c r="U1271" i="1" s="1"/>
  <c r="S1270" i="1"/>
  <c r="T3268" i="1"/>
  <c r="U3268" i="1" s="1"/>
  <c r="S3267" i="1"/>
  <c r="T8937" i="1"/>
  <c r="U8937" i="1" s="1"/>
  <c r="S8936" i="1"/>
  <c r="T6943" i="1"/>
  <c r="U6943" i="1" s="1"/>
  <c r="S6942" i="1"/>
  <c r="T1484" i="1"/>
  <c r="U1484" i="1" s="1"/>
  <c r="S1483" i="1"/>
  <c r="T2833" i="1"/>
  <c r="U2833" i="1" s="1"/>
  <c r="S2832" i="1"/>
  <c r="T939" i="1"/>
  <c r="U939" i="1" s="1"/>
  <c r="S938" i="1"/>
  <c r="T9603" i="1"/>
  <c r="U9603" i="1" s="1"/>
  <c r="S9602" i="1"/>
  <c r="T2488" i="1"/>
  <c r="U2488" i="1" s="1"/>
  <c r="S2487" i="1"/>
  <c r="T4602" i="1"/>
  <c r="U4602" i="1" s="1"/>
  <c r="S4601" i="1"/>
  <c r="T3041" i="1"/>
  <c r="U3041" i="1" s="1"/>
  <c r="S3040" i="1"/>
  <c r="T5041" i="1"/>
  <c r="U5041" i="1" s="1"/>
  <c r="S5040" i="1"/>
  <c r="T5638" i="1"/>
  <c r="U5638" i="1" s="1"/>
  <c r="S5637" i="1"/>
  <c r="T4489" i="1"/>
  <c r="U4489" i="1" s="1"/>
  <c r="S4488" i="1"/>
  <c r="T9371" i="1"/>
  <c r="U9371" i="1" s="1"/>
  <c r="S9370" i="1"/>
  <c r="T6162" i="1"/>
  <c r="U6162" i="1" s="1"/>
  <c r="S6161" i="1"/>
  <c r="T3490" i="1"/>
  <c r="U3490" i="1" s="1"/>
  <c r="S3489" i="1"/>
  <c r="T10615" i="1"/>
  <c r="U10615" i="1" s="1"/>
  <c r="S10614" i="1"/>
  <c r="T3155" i="1"/>
  <c r="U3155" i="1" s="1"/>
  <c r="S3154" i="1"/>
  <c r="T1830" i="1"/>
  <c r="U1830" i="1" s="1"/>
  <c r="S1829" i="1"/>
  <c r="T10405" i="1"/>
  <c r="U10405" i="1" s="1"/>
  <c r="S10404" i="1"/>
  <c r="T7043" i="1"/>
  <c r="U7043" i="1" s="1"/>
  <c r="S7042" i="1"/>
  <c r="T10071" i="1"/>
  <c r="U10071" i="1" s="1"/>
  <c r="S10070" i="1"/>
  <c r="T5378" i="1"/>
  <c r="U5378" i="1" s="1"/>
  <c r="S5377" i="1"/>
  <c r="T7171" i="1"/>
  <c r="U7171" i="1" s="1"/>
  <c r="S7170" i="1"/>
  <c r="T382" i="1"/>
  <c r="U382" i="1" s="1"/>
  <c r="S381" i="1"/>
  <c r="T6599" i="1"/>
  <c r="U6599" i="1" s="1"/>
  <c r="S6598" i="1"/>
  <c r="T5487" i="1"/>
  <c r="U5487" i="1" s="1"/>
  <c r="S5486" i="1"/>
  <c r="T4972" i="1"/>
  <c r="U4972" i="1" s="1"/>
  <c r="S4971" i="1"/>
  <c r="T1378" i="1"/>
  <c r="U1378" i="1" s="1"/>
  <c r="S1377" i="1"/>
  <c r="T4713" i="1"/>
  <c r="U4713" i="1" s="1"/>
  <c r="S4712" i="1"/>
  <c r="T1725" i="1"/>
  <c r="U1725" i="1" s="1"/>
  <c r="S1724" i="1"/>
  <c r="T8263" i="1"/>
  <c r="U8263" i="1" s="1"/>
  <c r="S8262" i="1"/>
  <c r="T1936" i="1"/>
  <c r="U1936" i="1" s="1"/>
  <c r="S1935" i="1"/>
  <c r="T6829" i="1"/>
  <c r="U6829" i="1" s="1"/>
  <c r="S6828" i="1"/>
  <c r="T9496" i="1"/>
  <c r="U9496" i="1" s="1"/>
  <c r="S9495" i="1"/>
  <c r="T823" i="1"/>
  <c r="U823" i="1" s="1"/>
  <c r="S822" i="1"/>
  <c r="T9038" i="1"/>
  <c r="U9038" i="1" s="1"/>
  <c r="S9037" i="1"/>
  <c r="T6287" i="1"/>
  <c r="U6287" i="1" s="1"/>
  <c r="S6286" i="1"/>
  <c r="T10819" i="1"/>
  <c r="U10819" i="1" s="1"/>
  <c r="S10818" i="1"/>
  <c r="T7412" i="1"/>
  <c r="U7412" i="1" s="1"/>
  <c r="S7411" i="1"/>
  <c r="T307" i="1"/>
  <c r="U307" i="1" s="1"/>
  <c r="S306" i="1"/>
  <c r="T2711" i="1"/>
  <c r="U2711" i="1" s="1"/>
  <c r="S2710" i="1"/>
  <c r="T10290" i="1"/>
  <c r="U10290" i="1" s="1"/>
  <c r="S10289" i="1"/>
  <c r="T3712" i="1"/>
  <c r="U3712" i="1" s="1"/>
  <c r="S3711" i="1"/>
  <c r="T9709" i="1"/>
  <c r="U9709" i="1" s="1"/>
  <c r="S9708" i="1"/>
  <c r="T715" i="1"/>
  <c r="U715" i="1" s="1"/>
  <c r="S714" i="1"/>
  <c r="T52" i="1"/>
  <c r="U52" i="1" s="1"/>
  <c r="S51" i="1"/>
  <c r="T2275" i="1"/>
  <c r="U2275" i="1" s="1"/>
  <c r="S2274" i="1"/>
  <c r="T10167" i="1"/>
  <c r="U10167" i="1" s="1"/>
  <c r="S10166" i="1"/>
  <c r="T5183" i="1"/>
  <c r="U5183" i="1" s="1"/>
  <c r="S5182" i="1"/>
  <c r="T10493" i="1"/>
  <c r="U10493" i="1" s="1"/>
  <c r="S10492" i="1"/>
  <c r="T8483" i="1"/>
  <c r="U8483" i="1" s="1"/>
  <c r="S8482" i="1"/>
  <c r="T7603" i="1"/>
  <c r="U7603" i="1" s="1"/>
  <c r="S7602" i="1"/>
  <c r="T4166" i="1"/>
  <c r="U4166" i="1" s="1"/>
  <c r="S4165" i="1"/>
  <c r="T6402" i="1"/>
  <c r="U6402" i="1" s="1"/>
  <c r="S6401" i="1"/>
  <c r="T4826" i="1"/>
  <c r="U4826" i="1" s="1"/>
  <c r="S4825" i="1"/>
  <c r="T8153" i="1"/>
  <c r="U8153" i="1" s="1"/>
  <c r="S8152" i="1"/>
  <c r="T4379" i="1"/>
  <c r="U4379" i="1" s="1"/>
  <c r="S4378" i="1"/>
  <c r="T10933" i="1"/>
  <c r="U10933" i="1" s="1"/>
  <c r="S10932" i="1"/>
  <c r="T2938" i="1"/>
  <c r="U2938" i="1" s="1"/>
  <c r="S2937" i="1"/>
  <c r="T5276" i="1"/>
  <c r="U5276" i="1" s="1"/>
  <c r="S5275" i="1"/>
  <c r="T3939" i="1"/>
  <c r="U3939" i="1" s="1"/>
  <c r="S3938" i="1"/>
  <c r="T8737" i="1"/>
  <c r="U8737" i="1" s="1"/>
  <c r="S8736" i="1"/>
  <c r="T2053" i="1"/>
  <c r="U2053" i="1" s="1"/>
  <c r="S2052" i="1"/>
  <c r="T7824" i="1"/>
  <c r="U7824" i="1" s="1"/>
  <c r="S7823" i="1"/>
  <c r="T2602" i="1"/>
  <c r="U2602" i="1" s="1"/>
  <c r="S2601" i="1"/>
  <c r="T1605" i="1"/>
  <c r="U1605" i="1" s="1"/>
  <c r="S1604" i="1"/>
  <c r="T8374" i="1"/>
  <c r="U8374" i="1" s="1"/>
  <c r="S8373" i="1"/>
  <c r="T5932" i="1"/>
  <c r="U5932" i="1" s="1"/>
  <c r="S5931" i="1"/>
  <c r="T5710" i="1"/>
  <c r="U5710" i="1" s="1"/>
  <c r="S5709" i="1"/>
  <c r="T8616" i="1"/>
  <c r="U8616" i="1" s="1"/>
  <c r="S8615" i="1"/>
  <c r="T3818" i="1"/>
  <c r="U3818" i="1" s="1"/>
  <c r="S3817" i="1"/>
  <c r="T491" i="1"/>
  <c r="U491" i="1" s="1"/>
  <c r="S490" i="1"/>
  <c r="T6710" i="1"/>
  <c r="U6710" i="1" s="1"/>
  <c r="S6709" i="1"/>
  <c r="T7496" i="1"/>
  <c r="U7496" i="1" s="1"/>
  <c r="S7495" i="1"/>
  <c r="T9287" i="1"/>
  <c r="U9287" i="1" s="1"/>
  <c r="S9286" i="1"/>
  <c r="T3383" i="1"/>
  <c r="U3383" i="1" s="1"/>
  <c r="S3382" i="1"/>
  <c r="T607" i="1"/>
  <c r="U607" i="1" s="1"/>
  <c r="S606" i="1"/>
  <c r="T1044" i="1"/>
  <c r="U1044" i="1" s="1"/>
  <c r="S1043" i="1"/>
  <c r="T9824" i="1"/>
  <c r="U9824" i="1" s="1"/>
  <c r="S9823" i="1"/>
  <c r="T3628" i="1"/>
  <c r="U3628" i="1" s="1"/>
  <c r="S3627" i="1"/>
  <c r="T9944" i="1"/>
  <c r="U9944" i="1" s="1"/>
  <c r="S9943" i="1"/>
  <c r="T9149" i="1"/>
  <c r="U9149" i="1" s="1"/>
  <c r="S9148" i="1"/>
  <c r="T7705" i="1"/>
  <c r="U7705" i="1" s="1"/>
  <c r="S7704" i="1"/>
  <c r="T9148" i="1" l="1"/>
  <c r="U9148" i="1" s="1"/>
  <c r="S9147" i="1"/>
  <c r="T606" i="1"/>
  <c r="U606" i="1" s="1"/>
  <c r="S605" i="1"/>
  <c r="T6709" i="1"/>
  <c r="U6709" i="1" s="1"/>
  <c r="S6708" i="1"/>
  <c r="T5709" i="1"/>
  <c r="U5709" i="1" s="1"/>
  <c r="S5708" i="1"/>
  <c r="T2601" i="1"/>
  <c r="U2601" i="1" s="1"/>
  <c r="S2600" i="1"/>
  <c r="T3938" i="1"/>
  <c r="U3938" i="1" s="1"/>
  <c r="S3937" i="1"/>
  <c r="T10932" i="1"/>
  <c r="U10932" i="1" s="1"/>
  <c r="S10931" i="1"/>
  <c r="T8482" i="1"/>
  <c r="U8482" i="1" s="1"/>
  <c r="S8481" i="1"/>
  <c r="T9708" i="1"/>
  <c r="U9708" i="1" s="1"/>
  <c r="S9707" i="1"/>
  <c r="T306" i="1"/>
  <c r="U306" i="1" s="1"/>
  <c r="S305" i="1"/>
  <c r="T6286" i="1"/>
  <c r="U6286" i="1" s="1"/>
  <c r="S6285" i="1"/>
  <c r="T8262" i="1"/>
  <c r="U8262" i="1" s="1"/>
  <c r="S8261" i="1"/>
  <c r="T1377" i="1"/>
  <c r="U1377" i="1" s="1"/>
  <c r="S1376" i="1"/>
  <c r="T10070" i="1"/>
  <c r="U10070" i="1" s="1"/>
  <c r="S10069" i="1"/>
  <c r="T3154" i="1"/>
  <c r="U3154" i="1" s="1"/>
  <c r="S3153" i="1"/>
  <c r="T9370" i="1"/>
  <c r="U9370" i="1" s="1"/>
  <c r="S9369" i="1"/>
  <c r="T5040" i="1"/>
  <c r="U5040" i="1" s="1"/>
  <c r="S5039" i="1"/>
  <c r="T9602" i="1"/>
  <c r="U9602" i="1" s="1"/>
  <c r="S9601" i="1"/>
  <c r="T1483" i="1"/>
  <c r="U1483" i="1" s="1"/>
  <c r="S1482" i="1"/>
  <c r="T1270" i="1"/>
  <c r="U1270" i="1" s="1"/>
  <c r="S1269" i="1"/>
  <c r="T197" i="1"/>
  <c r="U197" i="1" s="1"/>
  <c r="S196" i="1"/>
  <c r="T4058" i="1"/>
  <c r="U4058" i="1" s="1"/>
  <c r="S4057" i="1"/>
  <c r="T1204" i="1"/>
  <c r="U1204" i="1" s="1"/>
  <c r="S1203" i="1"/>
  <c r="T9943" i="1"/>
  <c r="U9943" i="1" s="1"/>
  <c r="S9942" i="1"/>
  <c r="T9823" i="1"/>
  <c r="U9823" i="1" s="1"/>
  <c r="S9822" i="1"/>
  <c r="T3382" i="1"/>
  <c r="U3382" i="1" s="1"/>
  <c r="S3381" i="1"/>
  <c r="T490" i="1"/>
  <c r="U490" i="1" s="1"/>
  <c r="S489" i="1"/>
  <c r="T5931" i="1"/>
  <c r="U5931" i="1" s="1"/>
  <c r="S5930" i="1"/>
  <c r="T7823" i="1"/>
  <c r="U7823" i="1" s="1"/>
  <c r="S7822" i="1"/>
  <c r="T4378" i="1"/>
  <c r="U4378" i="1" s="1"/>
  <c r="S4377" i="1"/>
  <c r="T6401" i="1"/>
  <c r="U6401" i="1" s="1"/>
  <c r="S6400" i="1"/>
  <c r="T10492" i="1"/>
  <c r="U10492" i="1" s="1"/>
  <c r="S10491" i="1"/>
  <c r="T2274" i="1"/>
  <c r="U2274" i="1" s="1"/>
  <c r="S2273" i="1"/>
  <c r="T3711" i="1"/>
  <c r="U3711" i="1" s="1"/>
  <c r="S3710" i="1"/>
  <c r="T9037" i="1"/>
  <c r="U9037" i="1" s="1"/>
  <c r="S9036" i="1"/>
  <c r="T9495" i="1"/>
  <c r="U9495" i="1" s="1"/>
  <c r="S9494" i="1"/>
  <c r="T4971" i="1"/>
  <c r="U4971" i="1" s="1"/>
  <c r="S4970" i="1"/>
  <c r="T381" i="1"/>
  <c r="U381" i="1" s="1"/>
  <c r="S380" i="1"/>
  <c r="T7042" i="1"/>
  <c r="U7042" i="1" s="1"/>
  <c r="S7041" i="1"/>
  <c r="T10614" i="1"/>
  <c r="U10614" i="1" s="1"/>
  <c r="S10613" i="1"/>
  <c r="T4488" i="1"/>
  <c r="U4488" i="1" s="1"/>
  <c r="S4487" i="1"/>
  <c r="T3040" i="1"/>
  <c r="U3040" i="1" s="1"/>
  <c r="S3039" i="1"/>
  <c r="T6942" i="1"/>
  <c r="U6942" i="1" s="1"/>
  <c r="S6941" i="1"/>
  <c r="T8851" i="1"/>
  <c r="U8851" i="1" s="1"/>
  <c r="S8850" i="1"/>
  <c r="T2380" i="1"/>
  <c r="U2380" i="1" s="1"/>
  <c r="S2379" i="1"/>
  <c r="T8047" i="1"/>
  <c r="U8047" i="1" s="1"/>
  <c r="S8046" i="1"/>
  <c r="T3627" i="1"/>
  <c r="U3627" i="1" s="1"/>
  <c r="S3626" i="1"/>
  <c r="T9286" i="1"/>
  <c r="U9286" i="1" s="1"/>
  <c r="S9285" i="1"/>
  <c r="T3817" i="1"/>
  <c r="U3817" i="1" s="1"/>
  <c r="S3816" i="1"/>
  <c r="T8373" i="1"/>
  <c r="U8373" i="1" s="1"/>
  <c r="S8372" i="1"/>
  <c r="T2052" i="1"/>
  <c r="U2052" i="1" s="1"/>
  <c r="S2051" i="1"/>
  <c r="T5275" i="1"/>
  <c r="U5275" i="1" s="1"/>
  <c r="S5274" i="1"/>
  <c r="T8152" i="1"/>
  <c r="U8152" i="1" s="1"/>
  <c r="S8151" i="1"/>
  <c r="T4165" i="1"/>
  <c r="U4165" i="1" s="1"/>
  <c r="S4164" i="1"/>
  <c r="T5182" i="1"/>
  <c r="U5182" i="1" s="1"/>
  <c r="S5181" i="1"/>
  <c r="T51" i="1"/>
  <c r="U51" i="1" s="1"/>
  <c r="S50" i="1"/>
  <c r="T10289" i="1"/>
  <c r="U10289" i="1" s="1"/>
  <c r="S10288" i="1"/>
  <c r="T7411" i="1"/>
  <c r="U7411" i="1" s="1"/>
  <c r="S7410" i="1"/>
  <c r="T822" i="1"/>
  <c r="U822" i="1" s="1"/>
  <c r="S821" i="1"/>
  <c r="T6828" i="1"/>
  <c r="U6828" i="1" s="1"/>
  <c r="S6827" i="1"/>
  <c r="T1724" i="1"/>
  <c r="U1724" i="1" s="1"/>
  <c r="S1723" i="1"/>
  <c r="T5486" i="1"/>
  <c r="U5486" i="1" s="1"/>
  <c r="S5485" i="1"/>
  <c r="T7170" i="1"/>
  <c r="U7170" i="1" s="1"/>
  <c r="S7169" i="1"/>
  <c r="T10404" i="1"/>
  <c r="U10404" i="1" s="1"/>
  <c r="S10403" i="1"/>
  <c r="T3489" i="1"/>
  <c r="U3489" i="1" s="1"/>
  <c r="S3488" i="1"/>
  <c r="T4601" i="1"/>
  <c r="U4601" i="1" s="1"/>
  <c r="S4600" i="1"/>
  <c r="T938" i="1"/>
  <c r="U938" i="1" s="1"/>
  <c r="S937" i="1"/>
  <c r="T8936" i="1"/>
  <c r="U8936" i="1" s="1"/>
  <c r="S8935" i="1"/>
  <c r="T7922" i="1"/>
  <c r="U7922" i="1" s="1"/>
  <c r="S7921" i="1"/>
  <c r="T10723" i="1"/>
  <c r="U10723" i="1" s="1"/>
  <c r="S10722" i="1"/>
  <c r="T6040" i="1"/>
  <c r="U6040" i="1" s="1"/>
  <c r="S6039" i="1"/>
  <c r="T5824" i="1"/>
  <c r="U5824" i="1" s="1"/>
  <c r="S5823" i="1"/>
  <c r="T7704" i="1"/>
  <c r="U7704" i="1" s="1"/>
  <c r="S7703" i="1"/>
  <c r="T1043" i="1"/>
  <c r="U1043" i="1" s="1"/>
  <c r="S1042" i="1"/>
  <c r="T7495" i="1"/>
  <c r="U7495" i="1" s="1"/>
  <c r="S7494" i="1"/>
  <c r="T8615" i="1"/>
  <c r="U8615" i="1" s="1"/>
  <c r="S8614" i="1"/>
  <c r="T1604" i="1"/>
  <c r="U1604" i="1" s="1"/>
  <c r="S1603" i="1"/>
  <c r="T8736" i="1"/>
  <c r="U8736" i="1" s="1"/>
  <c r="S8735" i="1"/>
  <c r="T2937" i="1"/>
  <c r="U2937" i="1" s="1"/>
  <c r="S2936" i="1"/>
  <c r="T4825" i="1"/>
  <c r="U4825" i="1" s="1"/>
  <c r="S4824" i="1"/>
  <c r="T7602" i="1"/>
  <c r="U7602" i="1" s="1"/>
  <c r="S7601" i="1"/>
  <c r="T10166" i="1"/>
  <c r="U10166" i="1" s="1"/>
  <c r="S10165" i="1"/>
  <c r="T714" i="1"/>
  <c r="U714" i="1" s="1"/>
  <c r="S713" i="1"/>
  <c r="T2710" i="1"/>
  <c r="U2710" i="1" s="1"/>
  <c r="S2709" i="1"/>
  <c r="T10818" i="1"/>
  <c r="U10818" i="1" s="1"/>
  <c r="S10817" i="1"/>
  <c r="T1935" i="1"/>
  <c r="U1935" i="1" s="1"/>
  <c r="S1934" i="1"/>
  <c r="T4712" i="1"/>
  <c r="U4712" i="1" s="1"/>
  <c r="S4711" i="1"/>
  <c r="T6598" i="1"/>
  <c r="U6598" i="1" s="1"/>
  <c r="S6597" i="1"/>
  <c r="T5377" i="1"/>
  <c r="U5377" i="1" s="1"/>
  <c r="S5376" i="1"/>
  <c r="T1829" i="1"/>
  <c r="U1829" i="1" s="1"/>
  <c r="S1828" i="1"/>
  <c r="T6161" i="1"/>
  <c r="U6161" i="1" s="1"/>
  <c r="S6160" i="1"/>
  <c r="T5637" i="1"/>
  <c r="U5637" i="1" s="1"/>
  <c r="S5636" i="1"/>
  <c r="T2487" i="1"/>
  <c r="U2487" i="1" s="1"/>
  <c r="S2486" i="1"/>
  <c r="T2832" i="1"/>
  <c r="U2832" i="1" s="1"/>
  <c r="S2831" i="1"/>
  <c r="T3267" i="1"/>
  <c r="U3267" i="1" s="1"/>
  <c r="S3266" i="1"/>
  <c r="T6509" i="1"/>
  <c r="U6509" i="1" s="1"/>
  <c r="S6508" i="1"/>
  <c r="T2190" i="1"/>
  <c r="U2190" i="1" s="1"/>
  <c r="S2189" i="1"/>
  <c r="T7273" i="1"/>
  <c r="U7273" i="1" s="1"/>
  <c r="S7272" i="1"/>
  <c r="T4266" i="1"/>
  <c r="U4266" i="1" s="1"/>
  <c r="S4265" i="1"/>
  <c r="T7272" i="1" l="1"/>
  <c r="U7272" i="1" s="1"/>
  <c r="S7271" i="1"/>
  <c r="T2831" i="1"/>
  <c r="U2831" i="1" s="1"/>
  <c r="S2830" i="1"/>
  <c r="T1828" i="1"/>
  <c r="U1828" i="1" s="1"/>
  <c r="S1827" i="1"/>
  <c r="T1934" i="1"/>
  <c r="U1934" i="1" s="1"/>
  <c r="S1933" i="1"/>
  <c r="T713" i="1"/>
  <c r="U713" i="1" s="1"/>
  <c r="S712" i="1"/>
  <c r="T2936" i="1"/>
  <c r="U2936" i="1" s="1"/>
  <c r="S2935" i="1"/>
  <c r="T7494" i="1"/>
  <c r="U7494" i="1" s="1"/>
  <c r="S7493" i="1"/>
  <c r="T5823" i="1"/>
  <c r="U5823" i="1" s="1"/>
  <c r="S5822" i="1"/>
  <c r="T8935" i="1"/>
  <c r="U8935" i="1" s="1"/>
  <c r="S8934" i="1"/>
  <c r="T3488" i="1"/>
  <c r="U3488" i="1" s="1"/>
  <c r="S3487" i="1"/>
  <c r="T1723" i="1"/>
  <c r="U1723" i="1" s="1"/>
  <c r="S1722" i="1"/>
  <c r="T10288" i="1"/>
  <c r="U10288" i="1" s="1"/>
  <c r="S10287" i="1"/>
  <c r="T8151" i="1"/>
  <c r="U8151" i="1" s="1"/>
  <c r="S8150" i="1"/>
  <c r="T3816" i="1"/>
  <c r="U3816" i="1" s="1"/>
  <c r="S3815" i="1"/>
  <c r="T8046" i="1"/>
  <c r="U8046" i="1" s="1"/>
  <c r="S8045" i="1"/>
  <c r="T6941" i="1"/>
  <c r="U6941" i="1" s="1"/>
  <c r="S6940" i="1"/>
  <c r="T10613" i="1"/>
  <c r="U10613" i="1" s="1"/>
  <c r="S10612" i="1"/>
  <c r="T3710" i="1"/>
  <c r="U3710" i="1" s="1"/>
  <c r="S3709" i="1"/>
  <c r="T4377" i="1"/>
  <c r="U4377" i="1" s="1"/>
  <c r="S4376" i="1"/>
  <c r="T489" i="1"/>
  <c r="U489" i="1" s="1"/>
  <c r="S488" i="1"/>
  <c r="T1203" i="1"/>
  <c r="U1203" i="1" s="1"/>
  <c r="S1202" i="1"/>
  <c r="T1482" i="1"/>
  <c r="U1482" i="1" s="1"/>
  <c r="S1481" i="1"/>
  <c r="T3153" i="1"/>
  <c r="U3153" i="1" s="1"/>
  <c r="S3152" i="1"/>
  <c r="T8261" i="1"/>
  <c r="U8261" i="1" s="1"/>
  <c r="S8260" i="1"/>
  <c r="T9707" i="1"/>
  <c r="U9707" i="1" s="1"/>
  <c r="S9706" i="1"/>
  <c r="T10931" i="1"/>
  <c r="U10931" i="1" s="1"/>
  <c r="S10930" i="1"/>
  <c r="T6708" i="1"/>
  <c r="U6708" i="1" s="1"/>
  <c r="S6707" i="1"/>
  <c r="T2189" i="1"/>
  <c r="U2189" i="1" s="1"/>
  <c r="S2188" i="1"/>
  <c r="T2486" i="1"/>
  <c r="U2486" i="1" s="1"/>
  <c r="S2485" i="1"/>
  <c r="T5376" i="1"/>
  <c r="U5376" i="1" s="1"/>
  <c r="S5375" i="1"/>
  <c r="T10165" i="1"/>
  <c r="U10165" i="1" s="1"/>
  <c r="S10164" i="1"/>
  <c r="T8735" i="1"/>
  <c r="U8735" i="1" s="1"/>
  <c r="S8734" i="1"/>
  <c r="T1042" i="1"/>
  <c r="U1042" i="1" s="1"/>
  <c r="S1041" i="1"/>
  <c r="T6039" i="1"/>
  <c r="U6039" i="1" s="1"/>
  <c r="S6038" i="1"/>
  <c r="T937" i="1"/>
  <c r="U937" i="1" s="1"/>
  <c r="S936" i="1"/>
  <c r="T10403" i="1"/>
  <c r="U10403" i="1" s="1"/>
  <c r="S10402" i="1"/>
  <c r="T6827" i="1"/>
  <c r="U6827" i="1" s="1"/>
  <c r="S6826" i="1"/>
  <c r="T50" i="1"/>
  <c r="U50" i="1" s="1"/>
  <c r="S49" i="1"/>
  <c r="T5274" i="1"/>
  <c r="U5274" i="1" s="1"/>
  <c r="S5273" i="1"/>
  <c r="T9285" i="1"/>
  <c r="U9285" i="1" s="1"/>
  <c r="S9284" i="1"/>
  <c r="T2379" i="1"/>
  <c r="U2379" i="1" s="1"/>
  <c r="S2378" i="1"/>
  <c r="T7041" i="1"/>
  <c r="U7041" i="1" s="1"/>
  <c r="S7040" i="1"/>
  <c r="T9494" i="1"/>
  <c r="U9494" i="1" s="1"/>
  <c r="S9493" i="1"/>
  <c r="T2273" i="1"/>
  <c r="U2273" i="1" s="1"/>
  <c r="S2272" i="1"/>
  <c r="T3381" i="1"/>
  <c r="U3381" i="1" s="1"/>
  <c r="S3380" i="1"/>
  <c r="T4057" i="1"/>
  <c r="U4057" i="1" s="1"/>
  <c r="S4056" i="1"/>
  <c r="T9601" i="1"/>
  <c r="U9601" i="1" s="1"/>
  <c r="S9600" i="1"/>
  <c r="T10069" i="1"/>
  <c r="U10069" i="1" s="1"/>
  <c r="S10068" i="1"/>
  <c r="T3937" i="1"/>
  <c r="U3937" i="1" s="1"/>
  <c r="S3936" i="1"/>
  <c r="T605" i="1"/>
  <c r="U605" i="1" s="1"/>
  <c r="S604" i="1"/>
  <c r="T6508" i="1"/>
  <c r="U6508" i="1" s="1"/>
  <c r="S6507" i="1"/>
  <c r="T5636" i="1"/>
  <c r="U5636" i="1" s="1"/>
  <c r="S5635" i="1"/>
  <c r="T6597" i="1"/>
  <c r="U6597" i="1" s="1"/>
  <c r="S6596" i="1"/>
  <c r="T10817" i="1"/>
  <c r="U10817" i="1" s="1"/>
  <c r="S10816" i="1"/>
  <c r="T7601" i="1"/>
  <c r="U7601" i="1" s="1"/>
  <c r="S7600" i="1"/>
  <c r="T1603" i="1"/>
  <c r="U1603" i="1" s="1"/>
  <c r="S1602" i="1"/>
  <c r="T10722" i="1"/>
  <c r="U10722" i="1" s="1"/>
  <c r="S10721" i="1"/>
  <c r="T4600" i="1"/>
  <c r="U4600" i="1" s="1"/>
  <c r="S4599" i="1"/>
  <c r="T7169" i="1"/>
  <c r="U7169" i="1" s="1"/>
  <c r="S7168" i="1"/>
  <c r="T821" i="1"/>
  <c r="U821" i="1" s="1"/>
  <c r="S820" i="1"/>
  <c r="T5181" i="1"/>
  <c r="U5181" i="1" s="1"/>
  <c r="S5180" i="1"/>
  <c r="T2051" i="1"/>
  <c r="U2051" i="1" s="1"/>
  <c r="S2050" i="1"/>
  <c r="T8850" i="1"/>
  <c r="U8850" i="1" s="1"/>
  <c r="S8849" i="1"/>
  <c r="T3039" i="1"/>
  <c r="U3039" i="1" s="1"/>
  <c r="S3038" i="1"/>
  <c r="T380" i="1"/>
  <c r="U380" i="1" s="1"/>
  <c r="S379" i="1"/>
  <c r="T9036" i="1"/>
  <c r="U9036" i="1" s="1"/>
  <c r="S9035" i="1"/>
  <c r="T10491" i="1"/>
  <c r="U10491" i="1" s="1"/>
  <c r="S10490" i="1"/>
  <c r="T7822" i="1"/>
  <c r="U7822" i="1" s="1"/>
  <c r="S7821" i="1"/>
  <c r="T9822" i="1"/>
  <c r="U9822" i="1" s="1"/>
  <c r="S9821" i="1"/>
  <c r="T196" i="1"/>
  <c r="U196" i="1" s="1"/>
  <c r="S195" i="1"/>
  <c r="T5039" i="1"/>
  <c r="U5039" i="1" s="1"/>
  <c r="S5038" i="1"/>
  <c r="T6285" i="1"/>
  <c r="U6285" i="1" s="1"/>
  <c r="S6284" i="1"/>
  <c r="T8481" i="1"/>
  <c r="U8481" i="1" s="1"/>
  <c r="S8480" i="1"/>
  <c r="T2600" i="1"/>
  <c r="U2600" i="1" s="1"/>
  <c r="S2599" i="1"/>
  <c r="T4265" i="1"/>
  <c r="U4265" i="1" s="1"/>
  <c r="S4264" i="1"/>
  <c r="T3266" i="1"/>
  <c r="U3266" i="1" s="1"/>
  <c r="S3265" i="1"/>
  <c r="T6160" i="1"/>
  <c r="U6160" i="1" s="1"/>
  <c r="S6159" i="1"/>
  <c r="T4711" i="1"/>
  <c r="U4711" i="1" s="1"/>
  <c r="S4710" i="1"/>
  <c r="T2709" i="1"/>
  <c r="U2709" i="1" s="1"/>
  <c r="S2708" i="1"/>
  <c r="T4824" i="1"/>
  <c r="U4824" i="1" s="1"/>
  <c r="S4823" i="1"/>
  <c r="T8614" i="1"/>
  <c r="U8614" i="1" s="1"/>
  <c r="S8613" i="1"/>
  <c r="T7703" i="1"/>
  <c r="U7703" i="1" s="1"/>
  <c r="S7702" i="1"/>
  <c r="T7921" i="1"/>
  <c r="U7921" i="1" s="1"/>
  <c r="S7920" i="1"/>
  <c r="T5485" i="1"/>
  <c r="U5485" i="1" s="1"/>
  <c r="S5484" i="1"/>
  <c r="T7410" i="1"/>
  <c r="U7410" i="1" s="1"/>
  <c r="S7409" i="1"/>
  <c r="T4164" i="1"/>
  <c r="U4164" i="1" s="1"/>
  <c r="S4163" i="1"/>
  <c r="T8372" i="1"/>
  <c r="U8372" i="1" s="1"/>
  <c r="S8371" i="1"/>
  <c r="T3626" i="1"/>
  <c r="U3626" i="1" s="1"/>
  <c r="S3625" i="1"/>
  <c r="T4487" i="1"/>
  <c r="U4487" i="1" s="1"/>
  <c r="S4486" i="1"/>
  <c r="T4970" i="1"/>
  <c r="U4970" i="1" s="1"/>
  <c r="S4969" i="1"/>
  <c r="T6400" i="1"/>
  <c r="U6400" i="1" s="1"/>
  <c r="S6399" i="1"/>
  <c r="T5930" i="1"/>
  <c r="U5930" i="1" s="1"/>
  <c r="S5929" i="1"/>
  <c r="T9942" i="1"/>
  <c r="U9942" i="1" s="1"/>
  <c r="S9941" i="1"/>
  <c r="T1269" i="1"/>
  <c r="U1269" i="1" s="1"/>
  <c r="S1268" i="1"/>
  <c r="T9369" i="1"/>
  <c r="U9369" i="1" s="1"/>
  <c r="S9368" i="1"/>
  <c r="T1376" i="1"/>
  <c r="U1376" i="1" s="1"/>
  <c r="S1375" i="1"/>
  <c r="T305" i="1"/>
  <c r="U305" i="1" s="1"/>
  <c r="S304" i="1"/>
  <c r="T5708" i="1"/>
  <c r="U5708" i="1" s="1"/>
  <c r="S5707" i="1"/>
  <c r="T9147" i="1"/>
  <c r="U9147" i="1" s="1"/>
  <c r="S9146" i="1"/>
  <c r="T5707" i="1" l="1"/>
  <c r="U5707" i="1" s="1"/>
  <c r="S5706" i="1"/>
  <c r="T9368" i="1"/>
  <c r="U9368" i="1" s="1"/>
  <c r="S9367" i="1"/>
  <c r="T6399" i="1"/>
  <c r="U6399" i="1" s="1"/>
  <c r="S6398" i="1"/>
  <c r="T7409" i="1"/>
  <c r="U7409" i="1" s="1"/>
  <c r="S7408" i="1"/>
  <c r="T7702" i="1"/>
  <c r="U7702" i="1" s="1"/>
  <c r="S7701" i="1"/>
  <c r="T4710" i="1"/>
  <c r="U4710" i="1" s="1"/>
  <c r="S4709" i="1"/>
  <c r="T7821" i="1"/>
  <c r="U7821" i="1" s="1"/>
  <c r="S7820" i="1"/>
  <c r="T3038" i="1"/>
  <c r="U3038" i="1" s="1"/>
  <c r="S3037" i="1"/>
  <c r="T5180" i="1"/>
  <c r="U5180" i="1" s="1"/>
  <c r="S5179" i="1"/>
  <c r="T10721" i="1"/>
  <c r="U10721" i="1" s="1"/>
  <c r="S10720" i="1"/>
  <c r="T10816" i="1"/>
  <c r="U10816" i="1" s="1"/>
  <c r="S10815" i="1"/>
  <c r="T604" i="1"/>
  <c r="U604" i="1" s="1"/>
  <c r="S603" i="1"/>
  <c r="T10068" i="1"/>
  <c r="U10068" i="1" s="1"/>
  <c r="S10067" i="1"/>
  <c r="T49" i="1"/>
  <c r="U49" i="1" s="1"/>
  <c r="S48" i="1"/>
  <c r="T6038" i="1"/>
  <c r="U6038" i="1" s="1"/>
  <c r="S6037" i="1"/>
  <c r="T6707" i="1"/>
  <c r="U6707" i="1" s="1"/>
  <c r="S6706" i="1"/>
  <c r="T3152" i="1"/>
  <c r="U3152" i="1" s="1"/>
  <c r="S3151" i="1"/>
  <c r="T4376" i="1"/>
  <c r="U4376" i="1" s="1"/>
  <c r="S4375" i="1"/>
  <c r="T6940" i="1"/>
  <c r="U6940" i="1" s="1"/>
  <c r="S6939" i="1"/>
  <c r="T10287" i="1"/>
  <c r="U10287" i="1" s="1"/>
  <c r="S10286" i="1"/>
  <c r="T5822" i="1"/>
  <c r="U5822" i="1" s="1"/>
  <c r="S5821" i="1"/>
  <c r="T1933" i="1"/>
  <c r="U1933" i="1" s="1"/>
  <c r="S1932" i="1"/>
  <c r="T1268" i="1"/>
  <c r="U1268" i="1" s="1"/>
  <c r="S1267" i="1"/>
  <c r="T3625" i="1"/>
  <c r="U3625" i="1" s="1"/>
  <c r="S3624" i="1"/>
  <c r="T5484" i="1"/>
  <c r="U5484" i="1" s="1"/>
  <c r="S5483" i="1"/>
  <c r="T8613" i="1"/>
  <c r="U8613" i="1" s="1"/>
  <c r="S8612" i="1"/>
  <c r="T6159" i="1"/>
  <c r="U6159" i="1" s="1"/>
  <c r="S6158" i="1"/>
  <c r="T2599" i="1"/>
  <c r="U2599" i="1" s="1"/>
  <c r="S2598" i="1"/>
  <c r="T5038" i="1"/>
  <c r="U5038" i="1" s="1"/>
  <c r="S5037" i="1"/>
  <c r="T10490" i="1"/>
  <c r="U10490" i="1" s="1"/>
  <c r="S10489" i="1"/>
  <c r="T8849" i="1"/>
  <c r="U8849" i="1" s="1"/>
  <c r="S8848" i="1"/>
  <c r="T820" i="1"/>
  <c r="U820" i="1" s="1"/>
  <c r="S819" i="1"/>
  <c r="T6596" i="1"/>
  <c r="U6596" i="1" s="1"/>
  <c r="S6595" i="1"/>
  <c r="T3936" i="1"/>
  <c r="U3936" i="1" s="1"/>
  <c r="S3935" i="1"/>
  <c r="T9600" i="1"/>
  <c r="U9600" i="1" s="1"/>
  <c r="S9599" i="1"/>
  <c r="T2272" i="1"/>
  <c r="U2272" i="1" s="1"/>
  <c r="S2271" i="1"/>
  <c r="T2378" i="1"/>
  <c r="U2378" i="1" s="1"/>
  <c r="S2377" i="1"/>
  <c r="T6826" i="1"/>
  <c r="U6826" i="1" s="1"/>
  <c r="S6825" i="1"/>
  <c r="T1041" i="1"/>
  <c r="U1041" i="1" s="1"/>
  <c r="S1040" i="1"/>
  <c r="T5375" i="1"/>
  <c r="U5375" i="1" s="1"/>
  <c r="S5374" i="1"/>
  <c r="T10930" i="1"/>
  <c r="U10930" i="1" s="1"/>
  <c r="S10929" i="1"/>
  <c r="T1481" i="1"/>
  <c r="U1481" i="1" s="1"/>
  <c r="S1480" i="1"/>
  <c r="T3709" i="1"/>
  <c r="U3709" i="1" s="1"/>
  <c r="S3708" i="1"/>
  <c r="T8045" i="1"/>
  <c r="U8045" i="1" s="1"/>
  <c r="S8044" i="1"/>
  <c r="T1722" i="1"/>
  <c r="U1722" i="1" s="1"/>
  <c r="S1721" i="1"/>
  <c r="T7493" i="1"/>
  <c r="U7493" i="1" s="1"/>
  <c r="S7492" i="1"/>
  <c r="T1827" i="1"/>
  <c r="U1827" i="1" s="1"/>
  <c r="S1826" i="1"/>
  <c r="T304" i="1"/>
  <c r="U304" i="1" s="1"/>
  <c r="S303" i="1"/>
  <c r="T9941" i="1"/>
  <c r="U9941" i="1" s="1"/>
  <c r="S9940" i="1"/>
  <c r="T4969" i="1"/>
  <c r="U4969" i="1" s="1"/>
  <c r="S4968" i="1"/>
  <c r="T8371" i="1"/>
  <c r="U8371" i="1" s="1"/>
  <c r="S8370" i="1"/>
  <c r="T4823" i="1"/>
  <c r="U4823" i="1" s="1"/>
  <c r="S4822" i="1"/>
  <c r="T3265" i="1"/>
  <c r="U3265" i="1" s="1"/>
  <c r="S3264" i="1"/>
  <c r="T8480" i="1"/>
  <c r="U8480" i="1" s="1"/>
  <c r="S8479" i="1"/>
  <c r="T195" i="1"/>
  <c r="U195" i="1" s="1"/>
  <c r="S194" i="1"/>
  <c r="T9035" i="1"/>
  <c r="U9035" i="1" s="1"/>
  <c r="S9034" i="1"/>
  <c r="T7168" i="1"/>
  <c r="U7168" i="1" s="1"/>
  <c r="S7167" i="1"/>
  <c r="T1602" i="1"/>
  <c r="U1602" i="1" s="1"/>
  <c r="S1601" i="1"/>
  <c r="T5635" i="1"/>
  <c r="U5635" i="1" s="1"/>
  <c r="S5634" i="1"/>
  <c r="T4056" i="1"/>
  <c r="U4056" i="1" s="1"/>
  <c r="S4055" i="1"/>
  <c r="T9493" i="1"/>
  <c r="U9493" i="1" s="1"/>
  <c r="S9492" i="1"/>
  <c r="T9284" i="1"/>
  <c r="U9284" i="1" s="1"/>
  <c r="S9283" i="1"/>
  <c r="T10402" i="1"/>
  <c r="U10402" i="1" s="1"/>
  <c r="S10401" i="1"/>
  <c r="T8734" i="1"/>
  <c r="U8734" i="1" s="1"/>
  <c r="S8733" i="1"/>
  <c r="T2485" i="1"/>
  <c r="U2485" i="1" s="1"/>
  <c r="S2484" i="1"/>
  <c r="T9706" i="1"/>
  <c r="U9706" i="1" s="1"/>
  <c r="S9705" i="1"/>
  <c r="T1202" i="1"/>
  <c r="U1202" i="1" s="1"/>
  <c r="S1201" i="1"/>
  <c r="T3815" i="1"/>
  <c r="U3815" i="1" s="1"/>
  <c r="S3814" i="1"/>
  <c r="T3487" i="1"/>
  <c r="U3487" i="1" s="1"/>
  <c r="S3486" i="1"/>
  <c r="T2935" i="1"/>
  <c r="U2935" i="1" s="1"/>
  <c r="S2934" i="1"/>
  <c r="T2830" i="1"/>
  <c r="U2830" i="1" s="1"/>
  <c r="S2829" i="1"/>
  <c r="T9146" i="1"/>
  <c r="U9146" i="1" s="1"/>
  <c r="S9145" i="1"/>
  <c r="T1375" i="1"/>
  <c r="U1375" i="1" s="1"/>
  <c r="S1374" i="1"/>
  <c r="T5929" i="1"/>
  <c r="U5929" i="1" s="1"/>
  <c r="S5928" i="1"/>
  <c r="T4486" i="1"/>
  <c r="U4486" i="1" s="1"/>
  <c r="S4485" i="1"/>
  <c r="T4163" i="1"/>
  <c r="U4163" i="1" s="1"/>
  <c r="S4162" i="1"/>
  <c r="T7920" i="1"/>
  <c r="U7920" i="1" s="1"/>
  <c r="S7919" i="1"/>
  <c r="T2708" i="1"/>
  <c r="U2708" i="1" s="1"/>
  <c r="S2707" i="1"/>
  <c r="T4264" i="1"/>
  <c r="U4264" i="1" s="1"/>
  <c r="S4263" i="1"/>
  <c r="T6284" i="1"/>
  <c r="U6284" i="1" s="1"/>
  <c r="S6283" i="1"/>
  <c r="T9821" i="1"/>
  <c r="U9821" i="1" s="1"/>
  <c r="S9820" i="1"/>
  <c r="T379" i="1"/>
  <c r="U379" i="1" s="1"/>
  <c r="S378" i="1"/>
  <c r="T2050" i="1"/>
  <c r="U2050" i="1" s="1"/>
  <c r="S2049" i="1"/>
  <c r="T4599" i="1"/>
  <c r="U4599" i="1" s="1"/>
  <c r="S4598" i="1"/>
  <c r="T7600" i="1"/>
  <c r="U7600" i="1" s="1"/>
  <c r="S7599" i="1"/>
  <c r="T6507" i="1"/>
  <c r="U6507" i="1" s="1"/>
  <c r="S6506" i="1"/>
  <c r="T3380" i="1"/>
  <c r="U3380" i="1" s="1"/>
  <c r="S3379" i="1"/>
  <c r="T7040" i="1"/>
  <c r="U7040" i="1" s="1"/>
  <c r="S7039" i="1"/>
  <c r="T5273" i="1"/>
  <c r="U5273" i="1" s="1"/>
  <c r="S5272" i="1"/>
  <c r="T936" i="1"/>
  <c r="U936" i="1" s="1"/>
  <c r="S935" i="1"/>
  <c r="T10164" i="1"/>
  <c r="U10164" i="1" s="1"/>
  <c r="S10163" i="1"/>
  <c r="T2188" i="1"/>
  <c r="U2188" i="1" s="1"/>
  <c r="S2187" i="1"/>
  <c r="T8260" i="1"/>
  <c r="U8260" i="1" s="1"/>
  <c r="S8259" i="1"/>
  <c r="T488" i="1"/>
  <c r="U488" i="1" s="1"/>
  <c r="S487" i="1"/>
  <c r="T10612" i="1"/>
  <c r="U10612" i="1" s="1"/>
  <c r="S10611" i="1"/>
  <c r="T8150" i="1"/>
  <c r="U8150" i="1" s="1"/>
  <c r="S8149" i="1"/>
  <c r="T8934" i="1"/>
  <c r="U8934" i="1" s="1"/>
  <c r="S8933" i="1"/>
  <c r="T712" i="1"/>
  <c r="U712" i="1" s="1"/>
  <c r="S711" i="1"/>
  <c r="T7271" i="1"/>
  <c r="U7271" i="1" s="1"/>
  <c r="S7270" i="1"/>
  <c r="T711" i="1" l="1"/>
  <c r="U711" i="1" s="1"/>
  <c r="S710" i="1"/>
  <c r="T487" i="1"/>
  <c r="U487" i="1" s="1"/>
  <c r="S486" i="1"/>
  <c r="T935" i="1"/>
  <c r="U935" i="1" s="1"/>
  <c r="S934" i="1"/>
  <c r="T2049" i="1"/>
  <c r="U2049" i="1" s="1"/>
  <c r="S2048" i="1"/>
  <c r="T4263" i="1"/>
  <c r="U4263" i="1" s="1"/>
  <c r="S4262" i="1"/>
  <c r="T4485" i="1"/>
  <c r="U4485" i="1" s="1"/>
  <c r="S4484" i="1"/>
  <c r="T2829" i="1"/>
  <c r="U2829" i="1" s="1"/>
  <c r="S2828" i="1"/>
  <c r="T8733" i="1"/>
  <c r="U8733" i="1" s="1"/>
  <c r="S8732" i="1"/>
  <c r="T4055" i="1"/>
  <c r="U4055" i="1" s="1"/>
  <c r="S4054" i="1"/>
  <c r="T7167" i="1"/>
  <c r="U7167" i="1" s="1"/>
  <c r="S7166" i="1"/>
  <c r="T8479" i="1"/>
  <c r="U8479" i="1" s="1"/>
  <c r="S8478" i="1"/>
  <c r="T8370" i="1"/>
  <c r="U8370" i="1" s="1"/>
  <c r="S8369" i="1"/>
  <c r="T1826" i="1"/>
  <c r="U1826" i="1" s="1"/>
  <c r="S1825" i="1"/>
  <c r="T3708" i="1"/>
  <c r="U3708" i="1" s="1"/>
  <c r="S3707" i="1"/>
  <c r="T1040" i="1"/>
  <c r="U1040" i="1" s="1"/>
  <c r="S1039" i="1"/>
  <c r="T9599" i="1"/>
  <c r="U9599" i="1" s="1"/>
  <c r="S9598" i="1"/>
  <c r="T819" i="1"/>
  <c r="U819" i="1" s="1"/>
  <c r="S818" i="1"/>
  <c r="T2598" i="1"/>
  <c r="U2598" i="1" s="1"/>
  <c r="S2597" i="1"/>
  <c r="T3624" i="1"/>
  <c r="U3624" i="1" s="1"/>
  <c r="S3623" i="1"/>
  <c r="T1932" i="1"/>
  <c r="U1932" i="1" s="1"/>
  <c r="S1931" i="1"/>
  <c r="T4375" i="1"/>
  <c r="U4375" i="1" s="1"/>
  <c r="S4374" i="1"/>
  <c r="T6037" i="1"/>
  <c r="U6037" i="1" s="1"/>
  <c r="S6036" i="1"/>
  <c r="T10067" i="1"/>
  <c r="U10067" i="1" s="1"/>
  <c r="S10066" i="1"/>
  <c r="T5179" i="1"/>
  <c r="U5179" i="1" s="1"/>
  <c r="S5178" i="1"/>
  <c r="T8933" i="1"/>
  <c r="U8933" i="1" s="1"/>
  <c r="S8932" i="1"/>
  <c r="T8259" i="1"/>
  <c r="U8259" i="1" s="1"/>
  <c r="S8258" i="1"/>
  <c r="T5272" i="1"/>
  <c r="U5272" i="1" s="1"/>
  <c r="S5271" i="1"/>
  <c r="T6506" i="1"/>
  <c r="U6506" i="1" s="1"/>
  <c r="S6505" i="1"/>
  <c r="T378" i="1"/>
  <c r="U378" i="1" s="1"/>
  <c r="S377" i="1"/>
  <c r="T2707" i="1"/>
  <c r="U2707" i="1" s="1"/>
  <c r="S2706" i="1"/>
  <c r="T5928" i="1"/>
  <c r="U5928" i="1" s="1"/>
  <c r="S5927" i="1"/>
  <c r="T2934" i="1"/>
  <c r="U2934" i="1" s="1"/>
  <c r="S2933" i="1"/>
  <c r="T1201" i="1"/>
  <c r="U1201" i="1" s="1"/>
  <c r="S1200" i="1"/>
  <c r="T10401" i="1"/>
  <c r="U10401" i="1" s="1"/>
  <c r="S10400" i="1"/>
  <c r="T3264" i="1"/>
  <c r="U3264" i="1" s="1"/>
  <c r="S3263" i="1"/>
  <c r="T4968" i="1"/>
  <c r="U4968" i="1" s="1"/>
  <c r="S4967" i="1"/>
  <c r="T7492" i="1"/>
  <c r="U7492" i="1" s="1"/>
  <c r="S7491" i="1"/>
  <c r="T1480" i="1"/>
  <c r="U1480" i="1" s="1"/>
  <c r="S1479" i="1"/>
  <c r="T6825" i="1"/>
  <c r="U6825" i="1" s="1"/>
  <c r="S6824" i="1"/>
  <c r="T3935" i="1"/>
  <c r="U3935" i="1" s="1"/>
  <c r="S3934" i="1"/>
  <c r="T8848" i="1"/>
  <c r="U8848" i="1" s="1"/>
  <c r="S8847" i="1"/>
  <c r="T6158" i="1"/>
  <c r="U6158" i="1" s="1"/>
  <c r="S6157" i="1"/>
  <c r="T5821" i="1"/>
  <c r="U5821" i="1" s="1"/>
  <c r="S5820" i="1"/>
  <c r="T3151" i="1"/>
  <c r="U3151" i="1" s="1"/>
  <c r="S3150" i="1"/>
  <c r="T48" i="1"/>
  <c r="U48" i="1" s="1"/>
  <c r="S47" i="1"/>
  <c r="T603" i="1"/>
  <c r="U603" i="1" s="1"/>
  <c r="S602" i="1"/>
  <c r="T3037" i="1"/>
  <c r="U3037" i="1" s="1"/>
  <c r="S3036" i="1"/>
  <c r="T4709" i="1"/>
  <c r="U4709" i="1" s="1"/>
  <c r="S4708" i="1"/>
  <c r="T6398" i="1"/>
  <c r="U6398" i="1" s="1"/>
  <c r="S6397" i="1"/>
  <c r="T8149" i="1"/>
  <c r="U8149" i="1" s="1"/>
  <c r="S8148" i="1"/>
  <c r="T2187" i="1"/>
  <c r="U2187" i="1" s="1"/>
  <c r="S2186" i="1"/>
  <c r="T7039" i="1"/>
  <c r="U7039" i="1" s="1"/>
  <c r="S7038" i="1"/>
  <c r="T7599" i="1"/>
  <c r="U7599" i="1" s="1"/>
  <c r="S7598" i="1"/>
  <c r="T9820" i="1"/>
  <c r="U9820" i="1" s="1"/>
  <c r="S9819" i="1"/>
  <c r="T7919" i="1"/>
  <c r="U7919" i="1" s="1"/>
  <c r="S7918" i="1"/>
  <c r="T1374" i="1"/>
  <c r="U1374" i="1" s="1"/>
  <c r="S1373" i="1"/>
  <c r="T3486" i="1"/>
  <c r="U3486" i="1" s="1"/>
  <c r="S3485" i="1"/>
  <c r="T9705" i="1"/>
  <c r="U9705" i="1" s="1"/>
  <c r="S9704" i="1"/>
  <c r="T9283" i="1"/>
  <c r="U9283" i="1" s="1"/>
  <c r="S9282" i="1"/>
  <c r="T5634" i="1"/>
  <c r="U5634" i="1" s="1"/>
  <c r="S5633" i="1"/>
  <c r="T9034" i="1"/>
  <c r="U9034" i="1" s="1"/>
  <c r="S9033" i="1"/>
  <c r="T4822" i="1"/>
  <c r="U4822" i="1" s="1"/>
  <c r="S4821" i="1"/>
  <c r="T9940" i="1"/>
  <c r="U9940" i="1" s="1"/>
  <c r="S9939" i="1"/>
  <c r="T1721" i="1"/>
  <c r="U1721" i="1" s="1"/>
  <c r="S1720" i="1"/>
  <c r="T10929" i="1"/>
  <c r="U10929" i="1" s="1"/>
  <c r="S10928" i="1"/>
  <c r="T2377" i="1"/>
  <c r="U2377" i="1" s="1"/>
  <c r="S2376" i="1"/>
  <c r="T6595" i="1"/>
  <c r="U6595" i="1" s="1"/>
  <c r="S6594" i="1"/>
  <c r="T10489" i="1"/>
  <c r="U10489" i="1" s="1"/>
  <c r="S10488" i="1"/>
  <c r="T8612" i="1"/>
  <c r="U8612" i="1" s="1"/>
  <c r="S8611" i="1"/>
  <c r="T1267" i="1"/>
  <c r="U1267" i="1" s="1"/>
  <c r="S1266" i="1"/>
  <c r="T10286" i="1"/>
  <c r="U10286" i="1" s="1"/>
  <c r="S10285" i="1"/>
  <c r="T6706" i="1"/>
  <c r="U6706" i="1" s="1"/>
  <c r="S6705" i="1"/>
  <c r="T10815" i="1"/>
  <c r="U10815" i="1" s="1"/>
  <c r="S10814" i="1"/>
  <c r="T7820" i="1"/>
  <c r="U7820" i="1" s="1"/>
  <c r="S7819" i="1"/>
  <c r="T7701" i="1"/>
  <c r="U7701" i="1" s="1"/>
  <c r="S7700" i="1"/>
  <c r="T9367" i="1"/>
  <c r="U9367" i="1" s="1"/>
  <c r="S9366" i="1"/>
  <c r="T7270" i="1"/>
  <c r="U7270" i="1" s="1"/>
  <c r="S7269" i="1"/>
  <c r="T10611" i="1"/>
  <c r="U10611" i="1" s="1"/>
  <c r="S10610" i="1"/>
  <c r="T10163" i="1"/>
  <c r="U10163" i="1" s="1"/>
  <c r="S10162" i="1"/>
  <c r="T3379" i="1"/>
  <c r="U3379" i="1" s="1"/>
  <c r="S3378" i="1"/>
  <c r="T4598" i="1"/>
  <c r="U4598" i="1" s="1"/>
  <c r="S4597" i="1"/>
  <c r="T6283" i="1"/>
  <c r="U6283" i="1" s="1"/>
  <c r="S6282" i="1"/>
  <c r="T4162" i="1"/>
  <c r="U4162" i="1" s="1"/>
  <c r="S4161" i="1"/>
  <c r="T9145" i="1"/>
  <c r="U9145" i="1" s="1"/>
  <c r="S9144" i="1"/>
  <c r="T3814" i="1"/>
  <c r="U3814" i="1" s="1"/>
  <c r="S3813" i="1"/>
  <c r="T2484" i="1"/>
  <c r="U2484" i="1" s="1"/>
  <c r="S2483" i="1"/>
  <c r="T9492" i="1"/>
  <c r="U9492" i="1" s="1"/>
  <c r="S9491" i="1"/>
  <c r="T1601" i="1"/>
  <c r="U1601" i="1" s="1"/>
  <c r="S1600" i="1"/>
  <c r="T194" i="1"/>
  <c r="U194" i="1" s="1"/>
  <c r="S193" i="1"/>
  <c r="T303" i="1"/>
  <c r="U303" i="1" s="1"/>
  <c r="S302" i="1"/>
  <c r="T8044" i="1"/>
  <c r="U8044" i="1" s="1"/>
  <c r="S8043" i="1"/>
  <c r="T5374" i="1"/>
  <c r="U5374" i="1" s="1"/>
  <c r="S5373" i="1"/>
  <c r="T2271" i="1"/>
  <c r="U2271" i="1" s="1"/>
  <c r="S2270" i="1"/>
  <c r="T5037" i="1"/>
  <c r="U5037" i="1" s="1"/>
  <c r="S5036" i="1"/>
  <c r="T5483" i="1"/>
  <c r="U5483" i="1" s="1"/>
  <c r="S5482" i="1"/>
  <c r="T6939" i="1"/>
  <c r="U6939" i="1" s="1"/>
  <c r="S6938" i="1"/>
  <c r="T10720" i="1"/>
  <c r="U10720" i="1" s="1"/>
  <c r="S10719" i="1"/>
  <c r="T7408" i="1"/>
  <c r="U7408" i="1" s="1"/>
  <c r="S7407" i="1"/>
  <c r="T5706" i="1"/>
  <c r="U5706" i="1" s="1"/>
  <c r="S5705" i="1"/>
  <c r="T7407" i="1" l="1"/>
  <c r="U7407" i="1" s="1"/>
  <c r="S7406" i="1"/>
  <c r="T5036" i="1"/>
  <c r="U5036" i="1" s="1"/>
  <c r="S5035" i="1"/>
  <c r="T8043" i="1"/>
  <c r="U8043" i="1" s="1"/>
  <c r="S8042" i="1"/>
  <c r="T1600" i="1"/>
  <c r="U1600" i="1" s="1"/>
  <c r="S1599" i="1"/>
  <c r="T9144" i="1"/>
  <c r="U9144" i="1" s="1"/>
  <c r="S9143" i="1"/>
  <c r="T3378" i="1"/>
  <c r="U3378" i="1" s="1"/>
  <c r="S3377" i="1"/>
  <c r="T9366" i="1"/>
  <c r="U9366" i="1" s="1"/>
  <c r="S9365" i="1"/>
  <c r="T8611" i="1"/>
  <c r="U8611" i="1" s="1"/>
  <c r="S8610" i="1"/>
  <c r="T10928" i="1"/>
  <c r="U10928" i="1" s="1"/>
  <c r="S10927" i="1"/>
  <c r="T9033" i="1"/>
  <c r="U9033" i="1" s="1"/>
  <c r="S9032" i="1"/>
  <c r="T3485" i="1"/>
  <c r="U3485" i="1" s="1"/>
  <c r="S3484" i="1"/>
  <c r="T7598" i="1"/>
  <c r="U7598" i="1" s="1"/>
  <c r="S7597" i="1"/>
  <c r="T6397" i="1"/>
  <c r="U6397" i="1" s="1"/>
  <c r="S6396" i="1"/>
  <c r="T47" i="1"/>
  <c r="U47" i="1" s="1"/>
  <c r="S46" i="1"/>
  <c r="T6157" i="1"/>
  <c r="U6157" i="1" s="1"/>
  <c r="S6156" i="1"/>
  <c r="T1479" i="1"/>
  <c r="U1479" i="1" s="1"/>
  <c r="S1478" i="1"/>
  <c r="T2933" i="1"/>
  <c r="U2933" i="1" s="1"/>
  <c r="S2932" i="1"/>
  <c r="T6505" i="1"/>
  <c r="U6505" i="1" s="1"/>
  <c r="S6504" i="1"/>
  <c r="T6036" i="1"/>
  <c r="U6036" i="1" s="1"/>
  <c r="S6035" i="1"/>
  <c r="T2597" i="1"/>
  <c r="U2597" i="1" s="1"/>
  <c r="S2596" i="1"/>
  <c r="T3707" i="1"/>
  <c r="U3707" i="1" s="1"/>
  <c r="S3706" i="1"/>
  <c r="T7166" i="1"/>
  <c r="U7166" i="1" s="1"/>
  <c r="S7165" i="1"/>
  <c r="T2828" i="1"/>
  <c r="U2828" i="1" s="1"/>
  <c r="S2827" i="1"/>
  <c r="T6938" i="1"/>
  <c r="U6938" i="1" s="1"/>
  <c r="S6937" i="1"/>
  <c r="T302" i="1"/>
  <c r="U302" i="1" s="1"/>
  <c r="S301" i="1"/>
  <c r="T9491" i="1"/>
  <c r="U9491" i="1" s="1"/>
  <c r="S9490" i="1"/>
  <c r="T4161" i="1"/>
  <c r="U4161" i="1" s="1"/>
  <c r="S4160" i="1"/>
  <c r="T10162" i="1"/>
  <c r="U10162" i="1" s="1"/>
  <c r="S10161" i="1"/>
  <c r="T7700" i="1"/>
  <c r="U7700" i="1" s="1"/>
  <c r="S7699" i="1"/>
  <c r="T6705" i="1"/>
  <c r="U6705" i="1" s="1"/>
  <c r="S6704" i="1"/>
  <c r="T10488" i="1"/>
  <c r="U10488" i="1" s="1"/>
  <c r="S10487" i="1"/>
  <c r="T1720" i="1"/>
  <c r="U1720" i="1" s="1"/>
  <c r="S1719" i="1"/>
  <c r="T5633" i="1"/>
  <c r="U5633" i="1" s="1"/>
  <c r="S5632" i="1"/>
  <c r="T1373" i="1"/>
  <c r="U1373" i="1" s="1"/>
  <c r="S1372" i="1"/>
  <c r="T7038" i="1"/>
  <c r="U7038" i="1" s="1"/>
  <c r="S7037" i="1"/>
  <c r="T4708" i="1"/>
  <c r="U4708" i="1" s="1"/>
  <c r="S4707" i="1"/>
  <c r="T3150" i="1"/>
  <c r="U3150" i="1" s="1"/>
  <c r="S3149" i="1"/>
  <c r="T8847" i="1"/>
  <c r="U8847" i="1" s="1"/>
  <c r="S8846" i="1"/>
  <c r="T7491" i="1"/>
  <c r="U7491" i="1" s="1"/>
  <c r="S7490" i="1"/>
  <c r="T5927" i="1"/>
  <c r="U5927" i="1" s="1"/>
  <c r="S5926" i="1"/>
  <c r="T5271" i="1"/>
  <c r="U5271" i="1" s="1"/>
  <c r="S5270" i="1"/>
  <c r="T4374" i="1"/>
  <c r="U4374" i="1" s="1"/>
  <c r="S4373" i="1"/>
  <c r="T818" i="1"/>
  <c r="U818" i="1" s="1"/>
  <c r="S817" i="1"/>
  <c r="T1825" i="1"/>
  <c r="U1825" i="1" s="1"/>
  <c r="S1824" i="1"/>
  <c r="T4054" i="1"/>
  <c r="U4054" i="1" s="1"/>
  <c r="S4053" i="1"/>
  <c r="T4484" i="1"/>
  <c r="U4484" i="1" s="1"/>
  <c r="S4483" i="1"/>
  <c r="T934" i="1"/>
  <c r="U934" i="1" s="1"/>
  <c r="S933" i="1"/>
  <c r="T10719" i="1"/>
  <c r="U10719" i="1" s="1"/>
  <c r="S10718" i="1"/>
  <c r="T2270" i="1"/>
  <c r="U2270" i="1" s="1"/>
  <c r="S2269" i="1"/>
  <c r="T2483" i="1"/>
  <c r="U2483" i="1" s="1"/>
  <c r="S2482" i="1"/>
  <c r="T6282" i="1"/>
  <c r="U6282" i="1" s="1"/>
  <c r="S6281" i="1"/>
  <c r="T10610" i="1"/>
  <c r="U10610" i="1" s="1"/>
  <c r="S10609" i="1"/>
  <c r="T7819" i="1"/>
  <c r="U7819" i="1" s="1"/>
  <c r="S7818" i="1"/>
  <c r="T10285" i="1"/>
  <c r="U10285" i="1" s="1"/>
  <c r="S10284" i="1"/>
  <c r="T6594" i="1"/>
  <c r="U6594" i="1" s="1"/>
  <c r="S6593" i="1"/>
  <c r="T9939" i="1"/>
  <c r="U9939" i="1" s="1"/>
  <c r="S9938" i="1"/>
  <c r="T9282" i="1"/>
  <c r="U9282" i="1" s="1"/>
  <c r="S9281" i="1"/>
  <c r="T7918" i="1"/>
  <c r="U7918" i="1" s="1"/>
  <c r="S7917" i="1"/>
  <c r="T2186" i="1"/>
  <c r="U2186" i="1" s="1"/>
  <c r="S2185" i="1"/>
  <c r="T3036" i="1"/>
  <c r="U3036" i="1" s="1"/>
  <c r="S3035" i="1"/>
  <c r="T5820" i="1"/>
  <c r="U5820" i="1" s="1"/>
  <c r="S5819" i="1"/>
  <c r="T3934" i="1"/>
  <c r="U3934" i="1" s="1"/>
  <c r="S3933" i="1"/>
  <c r="T4967" i="1"/>
  <c r="U4967" i="1" s="1"/>
  <c r="S4966" i="1"/>
  <c r="T10400" i="1"/>
  <c r="U10400" i="1" s="1"/>
  <c r="S10399" i="1"/>
  <c r="T2706" i="1"/>
  <c r="U2706" i="1" s="1"/>
  <c r="S2705" i="1"/>
  <c r="T8258" i="1"/>
  <c r="U8258" i="1" s="1"/>
  <c r="S8257" i="1"/>
  <c r="T5178" i="1"/>
  <c r="U5178" i="1" s="1"/>
  <c r="S5177" i="1"/>
  <c r="T1931" i="1"/>
  <c r="U1931" i="1" s="1"/>
  <c r="S1930" i="1"/>
  <c r="T9598" i="1"/>
  <c r="U9598" i="1" s="1"/>
  <c r="S9597" i="1"/>
  <c r="T8369" i="1"/>
  <c r="U8369" i="1" s="1"/>
  <c r="S8368" i="1"/>
  <c r="T8732" i="1"/>
  <c r="U8732" i="1" s="1"/>
  <c r="S8731" i="1"/>
  <c r="T4262" i="1"/>
  <c r="U4262" i="1" s="1"/>
  <c r="S4261" i="1"/>
  <c r="T486" i="1"/>
  <c r="U486" i="1" s="1"/>
  <c r="S485" i="1"/>
  <c r="T5705" i="1"/>
  <c r="U5705" i="1" s="1"/>
  <c r="S5704" i="1"/>
  <c r="T5482" i="1"/>
  <c r="U5482" i="1" s="1"/>
  <c r="S5481" i="1"/>
  <c r="T5373" i="1"/>
  <c r="U5373" i="1" s="1"/>
  <c r="S5372" i="1"/>
  <c r="T193" i="1"/>
  <c r="U193" i="1" s="1"/>
  <c r="S192" i="1"/>
  <c r="T3813" i="1"/>
  <c r="U3813" i="1" s="1"/>
  <c r="S3812" i="1"/>
  <c r="T4597" i="1"/>
  <c r="U4597" i="1" s="1"/>
  <c r="S4596" i="1"/>
  <c r="T7269" i="1"/>
  <c r="U7269" i="1" s="1"/>
  <c r="S7268" i="1"/>
  <c r="T10814" i="1"/>
  <c r="U10814" i="1" s="1"/>
  <c r="S10813" i="1"/>
  <c r="T1266" i="1"/>
  <c r="U1266" i="1" s="1"/>
  <c r="S1265" i="1"/>
  <c r="T2376" i="1"/>
  <c r="U2376" i="1" s="1"/>
  <c r="S2375" i="1"/>
  <c r="T4821" i="1"/>
  <c r="U4821" i="1" s="1"/>
  <c r="S4820" i="1"/>
  <c r="T9704" i="1"/>
  <c r="U9704" i="1" s="1"/>
  <c r="S9703" i="1"/>
  <c r="T9819" i="1"/>
  <c r="U9819" i="1" s="1"/>
  <c r="S9818" i="1"/>
  <c r="T8148" i="1"/>
  <c r="U8148" i="1" s="1"/>
  <c r="S8147" i="1"/>
  <c r="T602" i="1"/>
  <c r="U602" i="1" s="1"/>
  <c r="S601" i="1"/>
  <c r="T6824" i="1"/>
  <c r="U6824" i="1" s="1"/>
  <c r="S6823" i="1"/>
  <c r="T3263" i="1"/>
  <c r="U3263" i="1" s="1"/>
  <c r="S3262" i="1"/>
  <c r="T1200" i="1"/>
  <c r="U1200" i="1" s="1"/>
  <c r="S1199" i="1"/>
  <c r="T377" i="1"/>
  <c r="U377" i="1" s="1"/>
  <c r="S376" i="1"/>
  <c r="T8932" i="1"/>
  <c r="U8932" i="1" s="1"/>
  <c r="S8931" i="1"/>
  <c r="T10066" i="1"/>
  <c r="U10066" i="1" s="1"/>
  <c r="S10065" i="1"/>
  <c r="T3623" i="1"/>
  <c r="U3623" i="1" s="1"/>
  <c r="S3622" i="1"/>
  <c r="T1039" i="1"/>
  <c r="U1039" i="1" s="1"/>
  <c r="S1038" i="1"/>
  <c r="T8478" i="1"/>
  <c r="U8478" i="1" s="1"/>
  <c r="S8477" i="1"/>
  <c r="T2048" i="1"/>
  <c r="U2048" i="1" s="1"/>
  <c r="S2047" i="1"/>
  <c r="T710" i="1"/>
  <c r="U710" i="1" s="1"/>
  <c r="S709" i="1"/>
  <c r="T2047" i="1" l="1"/>
  <c r="U2047" i="1" s="1"/>
  <c r="S2046" i="1"/>
  <c r="T3622" i="1"/>
  <c r="U3622" i="1" s="1"/>
  <c r="S3621" i="1"/>
  <c r="T1199" i="1"/>
  <c r="U1199" i="1" s="1"/>
  <c r="S1198" i="1"/>
  <c r="T601" i="1"/>
  <c r="U601" i="1" s="1"/>
  <c r="S600" i="1"/>
  <c r="T4820" i="1"/>
  <c r="U4820" i="1" s="1"/>
  <c r="S4819" i="1"/>
  <c r="T7268" i="1"/>
  <c r="U7268" i="1" s="1"/>
  <c r="S7267" i="1"/>
  <c r="T5372" i="1"/>
  <c r="U5372" i="1" s="1"/>
  <c r="S5371" i="1"/>
  <c r="T485" i="1"/>
  <c r="U485" i="1" s="1"/>
  <c r="S484" i="1"/>
  <c r="T9597" i="1"/>
  <c r="U9597" i="1" s="1"/>
  <c r="S9596" i="1"/>
  <c r="T2705" i="1"/>
  <c r="U2705" i="1" s="1"/>
  <c r="S2704" i="1"/>
  <c r="T5819" i="1"/>
  <c r="U5819" i="1" s="1"/>
  <c r="S5818" i="1"/>
  <c r="T9281" i="1"/>
  <c r="U9281" i="1" s="1"/>
  <c r="S9280" i="1"/>
  <c r="T7818" i="1"/>
  <c r="U7818" i="1" s="1"/>
  <c r="S7817" i="1"/>
  <c r="T933" i="1"/>
  <c r="U933" i="1" s="1"/>
  <c r="S932" i="1"/>
  <c r="T817" i="1"/>
  <c r="U817" i="1" s="1"/>
  <c r="S816" i="1"/>
  <c r="T5926" i="1"/>
  <c r="U5926" i="1" s="1"/>
  <c r="S5925" i="1"/>
  <c r="T3149" i="1"/>
  <c r="U3149" i="1" s="1"/>
  <c r="S3148" i="1"/>
  <c r="T5632" i="1"/>
  <c r="U5632" i="1" s="1"/>
  <c r="S5631" i="1"/>
  <c r="T7699" i="1"/>
  <c r="U7699" i="1" s="1"/>
  <c r="S7698" i="1"/>
  <c r="T301" i="1"/>
  <c r="U301" i="1" s="1"/>
  <c r="S300" i="1"/>
  <c r="T2596" i="1"/>
  <c r="U2596" i="1" s="1"/>
  <c r="S2595" i="1"/>
  <c r="T2932" i="1"/>
  <c r="U2932" i="1" s="1"/>
  <c r="S2931" i="1"/>
  <c r="T46" i="1"/>
  <c r="U46" i="1" s="1"/>
  <c r="S45" i="1"/>
  <c r="T9032" i="1"/>
  <c r="U9032" i="1" s="1"/>
  <c r="S9031" i="1"/>
  <c r="T9365" i="1"/>
  <c r="U9365" i="1" s="1"/>
  <c r="S9364" i="1"/>
  <c r="T8042" i="1"/>
  <c r="U8042" i="1" s="1"/>
  <c r="S8041" i="1"/>
  <c r="T10065" i="1"/>
  <c r="U10065" i="1" s="1"/>
  <c r="S10064" i="1"/>
  <c r="T3262" i="1"/>
  <c r="U3262" i="1" s="1"/>
  <c r="S3261" i="1"/>
  <c r="T8147" i="1"/>
  <c r="U8147" i="1" s="1"/>
  <c r="S8146" i="1"/>
  <c r="T2375" i="1"/>
  <c r="U2375" i="1" s="1"/>
  <c r="S2374" i="1"/>
  <c r="T4596" i="1"/>
  <c r="U4596" i="1" s="1"/>
  <c r="S4595" i="1"/>
  <c r="T5481" i="1"/>
  <c r="U5481" i="1" s="1"/>
  <c r="S5480" i="1"/>
  <c r="T4261" i="1"/>
  <c r="U4261" i="1" s="1"/>
  <c r="S4260" i="1"/>
  <c r="T1930" i="1"/>
  <c r="U1930" i="1" s="1"/>
  <c r="S1929" i="1"/>
  <c r="T10399" i="1"/>
  <c r="U10399" i="1" s="1"/>
  <c r="S10398" i="1"/>
  <c r="T3035" i="1"/>
  <c r="U3035" i="1" s="1"/>
  <c r="S3034" i="1"/>
  <c r="T9938" i="1"/>
  <c r="U9938" i="1" s="1"/>
  <c r="S9937" i="1"/>
  <c r="T10609" i="1"/>
  <c r="U10609" i="1" s="1"/>
  <c r="S10608" i="1"/>
  <c r="T2269" i="1"/>
  <c r="U2269" i="1" s="1"/>
  <c r="S2268" i="1"/>
  <c r="T4483" i="1"/>
  <c r="U4483" i="1" s="1"/>
  <c r="S4482" i="1"/>
  <c r="T4373" i="1"/>
  <c r="U4373" i="1" s="1"/>
  <c r="S4372" i="1"/>
  <c r="T4707" i="1"/>
  <c r="U4707" i="1" s="1"/>
  <c r="S4706" i="1"/>
  <c r="T1719" i="1"/>
  <c r="U1719" i="1" s="1"/>
  <c r="S1718" i="1"/>
  <c r="T10161" i="1"/>
  <c r="U10161" i="1" s="1"/>
  <c r="S10160" i="1"/>
  <c r="T2827" i="1"/>
  <c r="U2827" i="1" s="1"/>
  <c r="S2826" i="1"/>
  <c r="T6035" i="1"/>
  <c r="U6035" i="1" s="1"/>
  <c r="S6034" i="1"/>
  <c r="T6396" i="1"/>
  <c r="U6396" i="1" s="1"/>
  <c r="S6395" i="1"/>
  <c r="T10927" i="1"/>
  <c r="U10927" i="1" s="1"/>
  <c r="S10926" i="1"/>
  <c r="T3377" i="1"/>
  <c r="U3377" i="1" s="1"/>
  <c r="S3376" i="1"/>
  <c r="T5035" i="1"/>
  <c r="U5035" i="1" s="1"/>
  <c r="S5034" i="1"/>
  <c r="T8477" i="1"/>
  <c r="U8477" i="1" s="1"/>
  <c r="S8476" i="1"/>
  <c r="T8931" i="1"/>
  <c r="U8931" i="1" s="1"/>
  <c r="S8930" i="1"/>
  <c r="T6823" i="1"/>
  <c r="U6823" i="1" s="1"/>
  <c r="S6822" i="1"/>
  <c r="T9818" i="1"/>
  <c r="U9818" i="1" s="1"/>
  <c r="S9817" i="1"/>
  <c r="T1265" i="1"/>
  <c r="U1265" i="1" s="1"/>
  <c r="S1264" i="1"/>
  <c r="T3812" i="1"/>
  <c r="U3812" i="1" s="1"/>
  <c r="S3811" i="1"/>
  <c r="T8731" i="1"/>
  <c r="U8731" i="1" s="1"/>
  <c r="S8730" i="1"/>
  <c r="T5177" i="1"/>
  <c r="U5177" i="1" s="1"/>
  <c r="S5176" i="1"/>
  <c r="T4966" i="1"/>
  <c r="U4966" i="1" s="1"/>
  <c r="S4965" i="1"/>
  <c r="T2185" i="1"/>
  <c r="U2185" i="1" s="1"/>
  <c r="S2184" i="1"/>
  <c r="T6593" i="1"/>
  <c r="U6593" i="1" s="1"/>
  <c r="S6592" i="1"/>
  <c r="T6281" i="1"/>
  <c r="U6281" i="1" s="1"/>
  <c r="S6280" i="1"/>
  <c r="T4053" i="1"/>
  <c r="U4053" i="1" s="1"/>
  <c r="S4052" i="1"/>
  <c r="T7490" i="1"/>
  <c r="U7490" i="1" s="1"/>
  <c r="S7489" i="1"/>
  <c r="T7037" i="1"/>
  <c r="U7037" i="1" s="1"/>
  <c r="S7036" i="1"/>
  <c r="T10487" i="1"/>
  <c r="U10487" i="1" s="1"/>
  <c r="S10486" i="1"/>
  <c r="T4160" i="1"/>
  <c r="U4160" i="1" s="1"/>
  <c r="S4159" i="1"/>
  <c r="T6937" i="1"/>
  <c r="U6937" i="1" s="1"/>
  <c r="S6936" i="1"/>
  <c r="T7165" i="1"/>
  <c r="U7165" i="1" s="1"/>
  <c r="S7164" i="1"/>
  <c r="T1478" i="1"/>
  <c r="U1478" i="1" s="1"/>
  <c r="S1477" i="1"/>
  <c r="T7597" i="1"/>
  <c r="U7597" i="1" s="1"/>
  <c r="S7596" i="1"/>
  <c r="T8610" i="1"/>
  <c r="U8610" i="1" s="1"/>
  <c r="S8609" i="1"/>
  <c r="T9143" i="1"/>
  <c r="U9143" i="1" s="1"/>
  <c r="S9142" i="1"/>
  <c r="T709" i="1"/>
  <c r="U709" i="1" s="1"/>
  <c r="S708" i="1"/>
  <c r="T1038" i="1"/>
  <c r="U1038" i="1" s="1"/>
  <c r="S1037" i="1"/>
  <c r="T376" i="1"/>
  <c r="U376" i="1" s="1"/>
  <c r="S375" i="1"/>
  <c r="T9703" i="1"/>
  <c r="U9703" i="1" s="1"/>
  <c r="S9702" i="1"/>
  <c r="T10813" i="1"/>
  <c r="U10813" i="1" s="1"/>
  <c r="S10812" i="1"/>
  <c r="T192" i="1"/>
  <c r="U192" i="1" s="1"/>
  <c r="S191" i="1"/>
  <c r="T5704" i="1"/>
  <c r="U5704" i="1" s="1"/>
  <c r="S5703" i="1"/>
  <c r="T8368" i="1"/>
  <c r="U8368" i="1" s="1"/>
  <c r="S8367" i="1"/>
  <c r="T8257" i="1"/>
  <c r="U8257" i="1" s="1"/>
  <c r="S8256" i="1"/>
  <c r="T3933" i="1"/>
  <c r="U3933" i="1" s="1"/>
  <c r="S3932" i="1"/>
  <c r="T7917" i="1"/>
  <c r="U7917" i="1" s="1"/>
  <c r="S7916" i="1"/>
  <c r="T10284" i="1"/>
  <c r="U10284" i="1" s="1"/>
  <c r="S10283" i="1"/>
  <c r="T2482" i="1"/>
  <c r="U2482" i="1" s="1"/>
  <c r="S2481" i="1"/>
  <c r="T10718" i="1"/>
  <c r="U10718" i="1" s="1"/>
  <c r="S10717" i="1"/>
  <c r="T1824" i="1"/>
  <c r="U1824" i="1" s="1"/>
  <c r="S1823" i="1"/>
  <c r="T5270" i="1"/>
  <c r="U5270" i="1" s="1"/>
  <c r="S5269" i="1"/>
  <c r="T8846" i="1"/>
  <c r="U8846" i="1" s="1"/>
  <c r="S8845" i="1"/>
  <c r="T1372" i="1"/>
  <c r="U1372" i="1" s="1"/>
  <c r="S1371" i="1"/>
  <c r="T6704" i="1"/>
  <c r="U6704" i="1" s="1"/>
  <c r="S6703" i="1"/>
  <c r="T9490" i="1"/>
  <c r="U9490" i="1" s="1"/>
  <c r="S9489" i="1"/>
  <c r="T3706" i="1"/>
  <c r="U3706" i="1" s="1"/>
  <c r="S3705" i="1"/>
  <c r="T6504" i="1"/>
  <c r="U6504" i="1" s="1"/>
  <c r="S6503" i="1"/>
  <c r="T6156" i="1"/>
  <c r="U6156" i="1" s="1"/>
  <c r="S6155" i="1"/>
  <c r="T3484" i="1"/>
  <c r="U3484" i="1" s="1"/>
  <c r="S3483" i="1"/>
  <c r="T1599" i="1"/>
  <c r="U1599" i="1" s="1"/>
  <c r="S1598" i="1"/>
  <c r="T7406" i="1"/>
  <c r="U7406" i="1" s="1"/>
  <c r="S7405" i="1"/>
  <c r="T1598" i="1" l="1"/>
  <c r="U1598" i="1" s="1"/>
  <c r="S1597" i="1"/>
  <c r="T6503" i="1"/>
  <c r="U6503" i="1" s="1"/>
  <c r="S6502" i="1"/>
  <c r="T6703" i="1"/>
  <c r="U6703" i="1" s="1"/>
  <c r="S6702" i="1"/>
  <c r="T1823" i="1"/>
  <c r="U1823" i="1" s="1"/>
  <c r="S1822" i="1"/>
  <c r="T7916" i="1"/>
  <c r="U7916" i="1" s="1"/>
  <c r="S7915" i="1"/>
  <c r="T5703" i="1"/>
  <c r="U5703" i="1" s="1"/>
  <c r="S5702" i="1"/>
  <c r="T1477" i="1"/>
  <c r="U1477" i="1" s="1"/>
  <c r="S1476" i="1"/>
  <c r="T4159" i="1"/>
  <c r="U4159" i="1" s="1"/>
  <c r="S4158" i="1"/>
  <c r="T6592" i="1"/>
  <c r="U6592" i="1" s="1"/>
  <c r="S6591" i="1"/>
  <c r="T8730" i="1"/>
  <c r="U8730" i="1" s="1"/>
  <c r="S8729" i="1"/>
  <c r="T9817" i="1"/>
  <c r="U9817" i="1" s="1"/>
  <c r="S9816" i="1"/>
  <c r="T5034" i="1"/>
  <c r="U5034" i="1" s="1"/>
  <c r="S5033" i="1"/>
  <c r="T10160" i="1"/>
  <c r="U10160" i="1" s="1"/>
  <c r="S10159" i="1"/>
  <c r="T4372" i="1"/>
  <c r="U4372" i="1" s="1"/>
  <c r="S4371" i="1"/>
  <c r="T9937" i="1"/>
  <c r="U9937" i="1" s="1"/>
  <c r="S9936" i="1"/>
  <c r="T4260" i="1"/>
  <c r="U4260" i="1" s="1"/>
  <c r="S4259" i="1"/>
  <c r="T8146" i="1"/>
  <c r="U8146" i="1" s="1"/>
  <c r="S8145" i="1"/>
  <c r="T8041" i="1"/>
  <c r="U8041" i="1" s="1"/>
  <c r="S8040" i="1"/>
  <c r="T2931" i="1"/>
  <c r="U2931" i="1" s="1"/>
  <c r="S2930" i="1"/>
  <c r="T7698" i="1"/>
  <c r="U7698" i="1" s="1"/>
  <c r="S7697" i="1"/>
  <c r="T816" i="1"/>
  <c r="U816" i="1" s="1"/>
  <c r="S815" i="1"/>
  <c r="T9280" i="1"/>
  <c r="U9280" i="1" s="1"/>
  <c r="S9279" i="1"/>
  <c r="T484" i="1"/>
  <c r="U484" i="1" s="1"/>
  <c r="S483" i="1"/>
  <c r="T600" i="1"/>
  <c r="U600" i="1" s="1"/>
  <c r="S599" i="1"/>
  <c r="T3705" i="1"/>
  <c r="U3705" i="1" s="1"/>
  <c r="S3704" i="1"/>
  <c r="T1371" i="1"/>
  <c r="U1371" i="1" s="1"/>
  <c r="S1370" i="1"/>
  <c r="T10717" i="1"/>
  <c r="U10717" i="1" s="1"/>
  <c r="S10716" i="1"/>
  <c r="T3932" i="1"/>
  <c r="U3932" i="1" s="1"/>
  <c r="S3931" i="1"/>
  <c r="T191" i="1"/>
  <c r="U191" i="1" s="1"/>
  <c r="S190" i="1"/>
  <c r="T375" i="1"/>
  <c r="U375" i="1" s="1"/>
  <c r="S374" i="1"/>
  <c r="T9142" i="1"/>
  <c r="U9142" i="1" s="1"/>
  <c r="S9141" i="1"/>
  <c r="T10486" i="1"/>
  <c r="U10486" i="1" s="1"/>
  <c r="S10485" i="1"/>
  <c r="T4052" i="1"/>
  <c r="U4052" i="1" s="1"/>
  <c r="S4051" i="1"/>
  <c r="T2184" i="1"/>
  <c r="U2184" i="1" s="1"/>
  <c r="S2183" i="1"/>
  <c r="T6822" i="1"/>
  <c r="U6822" i="1" s="1"/>
  <c r="S6821" i="1"/>
  <c r="T3376" i="1"/>
  <c r="U3376" i="1" s="1"/>
  <c r="S3375" i="1"/>
  <c r="T6034" i="1"/>
  <c r="U6034" i="1" s="1"/>
  <c r="S6033" i="1"/>
  <c r="T1718" i="1"/>
  <c r="U1718" i="1" s="1"/>
  <c r="S1717" i="1"/>
  <c r="T4482" i="1"/>
  <c r="U4482" i="1" s="1"/>
  <c r="S4481" i="1"/>
  <c r="T3034" i="1"/>
  <c r="U3034" i="1" s="1"/>
  <c r="S3033" i="1"/>
  <c r="T5480" i="1"/>
  <c r="U5480" i="1" s="1"/>
  <c r="S5479" i="1"/>
  <c r="T3261" i="1"/>
  <c r="U3261" i="1" s="1"/>
  <c r="S3260" i="1"/>
  <c r="T9364" i="1"/>
  <c r="U9364" i="1" s="1"/>
  <c r="S9363" i="1"/>
  <c r="T2595" i="1"/>
  <c r="U2595" i="1" s="1"/>
  <c r="S2594" i="1"/>
  <c r="T5631" i="1"/>
  <c r="U5631" i="1" s="1"/>
  <c r="S5630" i="1"/>
  <c r="T932" i="1"/>
  <c r="U932" i="1" s="1"/>
  <c r="S931" i="1"/>
  <c r="T5818" i="1"/>
  <c r="U5818" i="1" s="1"/>
  <c r="S5817" i="1"/>
  <c r="T5371" i="1"/>
  <c r="U5371" i="1" s="1"/>
  <c r="S5370" i="1"/>
  <c r="T1198" i="1"/>
  <c r="U1198" i="1" s="1"/>
  <c r="S1197" i="1"/>
  <c r="T3483" i="1"/>
  <c r="U3483" i="1" s="1"/>
  <c r="S3482" i="1"/>
  <c r="T8845" i="1"/>
  <c r="U8845" i="1" s="1"/>
  <c r="S8844" i="1"/>
  <c r="T2481" i="1"/>
  <c r="U2481" i="1" s="1"/>
  <c r="S2480" i="1"/>
  <c r="T8256" i="1"/>
  <c r="U8256" i="1" s="1"/>
  <c r="S8255" i="1"/>
  <c r="T10812" i="1"/>
  <c r="U10812" i="1" s="1"/>
  <c r="S10811" i="1"/>
  <c r="T1037" i="1"/>
  <c r="U1037" i="1" s="1"/>
  <c r="S1036" i="1"/>
  <c r="T8609" i="1"/>
  <c r="U8609" i="1" s="1"/>
  <c r="S8608" i="1"/>
  <c r="T7164" i="1"/>
  <c r="U7164" i="1" s="1"/>
  <c r="S7163" i="1"/>
  <c r="T7036" i="1"/>
  <c r="U7036" i="1" s="1"/>
  <c r="S7035" i="1"/>
  <c r="T4965" i="1"/>
  <c r="U4965" i="1" s="1"/>
  <c r="S4964" i="1"/>
  <c r="T3811" i="1"/>
  <c r="U3811" i="1" s="1"/>
  <c r="S3810" i="1"/>
  <c r="T8930" i="1"/>
  <c r="U8930" i="1" s="1"/>
  <c r="S8929" i="1"/>
  <c r="T10926" i="1"/>
  <c r="U10926" i="1" s="1"/>
  <c r="S10925" i="1"/>
  <c r="T2826" i="1"/>
  <c r="U2826" i="1" s="1"/>
  <c r="S2825" i="1"/>
  <c r="T4706" i="1"/>
  <c r="U4706" i="1" s="1"/>
  <c r="S4705" i="1"/>
  <c r="T2268" i="1"/>
  <c r="U2268" i="1" s="1"/>
  <c r="S2267" i="1"/>
  <c r="T10398" i="1"/>
  <c r="U10398" i="1" s="1"/>
  <c r="S10397" i="1"/>
  <c r="T4595" i="1"/>
  <c r="U4595" i="1" s="1"/>
  <c r="S4594" i="1"/>
  <c r="T10064" i="1"/>
  <c r="U10064" i="1" s="1"/>
  <c r="S10063" i="1"/>
  <c r="T9031" i="1"/>
  <c r="U9031" i="1" s="1"/>
  <c r="S9030" i="1"/>
  <c r="T3148" i="1"/>
  <c r="U3148" i="1" s="1"/>
  <c r="S3147" i="1"/>
  <c r="T2704" i="1"/>
  <c r="U2704" i="1" s="1"/>
  <c r="S2703" i="1"/>
  <c r="T7267" i="1"/>
  <c r="U7267" i="1" s="1"/>
  <c r="S7266" i="1"/>
  <c r="T3621" i="1"/>
  <c r="U3621" i="1" s="1"/>
  <c r="S3620" i="1"/>
  <c r="T7405" i="1"/>
  <c r="U7405" i="1" s="1"/>
  <c r="S7404" i="1"/>
  <c r="T6155" i="1"/>
  <c r="U6155" i="1" s="1"/>
  <c r="S6154" i="1"/>
  <c r="T9489" i="1"/>
  <c r="U9489" i="1" s="1"/>
  <c r="S9488" i="1"/>
  <c r="T5269" i="1"/>
  <c r="U5269" i="1" s="1"/>
  <c r="S5268" i="1"/>
  <c r="T10283" i="1"/>
  <c r="U10283" i="1" s="1"/>
  <c r="S10282" i="1"/>
  <c r="T8367" i="1"/>
  <c r="U8367" i="1" s="1"/>
  <c r="S8366" i="1"/>
  <c r="T9702" i="1"/>
  <c r="U9702" i="1" s="1"/>
  <c r="S9701" i="1"/>
  <c r="T708" i="1"/>
  <c r="U708" i="1" s="1"/>
  <c r="S707" i="1"/>
  <c r="T7596" i="1"/>
  <c r="U7596" i="1" s="1"/>
  <c r="S7595" i="1"/>
  <c r="T6936" i="1"/>
  <c r="U6936" i="1" s="1"/>
  <c r="S6935" i="1"/>
  <c r="T7489" i="1"/>
  <c r="U7489" i="1" s="1"/>
  <c r="S7488" i="1"/>
  <c r="T6280" i="1"/>
  <c r="U6280" i="1" s="1"/>
  <c r="S6279" i="1"/>
  <c r="T5176" i="1"/>
  <c r="U5176" i="1" s="1"/>
  <c r="S5175" i="1"/>
  <c r="T1264" i="1"/>
  <c r="U1264" i="1" s="1"/>
  <c r="S1263" i="1"/>
  <c r="T8476" i="1"/>
  <c r="U8476" i="1" s="1"/>
  <c r="S8475" i="1"/>
  <c r="T6395" i="1"/>
  <c r="U6395" i="1" s="1"/>
  <c r="S6394" i="1"/>
  <c r="T10608" i="1"/>
  <c r="U10608" i="1" s="1"/>
  <c r="S10607" i="1"/>
  <c r="T1929" i="1"/>
  <c r="U1929" i="1" s="1"/>
  <c r="S1928" i="1"/>
  <c r="T2374" i="1"/>
  <c r="U2374" i="1" s="1"/>
  <c r="S2373" i="1"/>
  <c r="T45" i="1"/>
  <c r="U45" i="1" s="1"/>
  <c r="S44" i="1"/>
  <c r="T300" i="1"/>
  <c r="U300" i="1" s="1"/>
  <c r="S299" i="1"/>
  <c r="T5925" i="1"/>
  <c r="U5925" i="1" s="1"/>
  <c r="S5924" i="1"/>
  <c r="T7817" i="1"/>
  <c r="U7817" i="1" s="1"/>
  <c r="S7816" i="1"/>
  <c r="T9596" i="1"/>
  <c r="U9596" i="1" s="1"/>
  <c r="S9595" i="1"/>
  <c r="T4819" i="1"/>
  <c r="U4819" i="1" s="1"/>
  <c r="S4818" i="1"/>
  <c r="T2046" i="1"/>
  <c r="U2046" i="1" s="1"/>
  <c r="S2045" i="1"/>
  <c r="T4818" i="1" l="1"/>
  <c r="U4818" i="1" s="1"/>
  <c r="S4817" i="1"/>
  <c r="T299" i="1"/>
  <c r="U299" i="1" s="1"/>
  <c r="S298" i="1"/>
  <c r="T1928" i="1"/>
  <c r="U1928" i="1" s="1"/>
  <c r="S1927" i="1"/>
  <c r="T6394" i="1"/>
  <c r="U6394" i="1" s="1"/>
  <c r="S6393" i="1"/>
  <c r="T6279" i="1"/>
  <c r="U6279" i="1" s="1"/>
  <c r="S6278" i="1"/>
  <c r="T707" i="1"/>
  <c r="U707" i="1" s="1"/>
  <c r="S706" i="1"/>
  <c r="T5268" i="1"/>
  <c r="U5268" i="1" s="1"/>
  <c r="S5267" i="1"/>
  <c r="T3620" i="1"/>
  <c r="U3620" i="1" s="1"/>
  <c r="S3619" i="1"/>
  <c r="T3147" i="1"/>
  <c r="U3147" i="1" s="1"/>
  <c r="S3146" i="1"/>
  <c r="T4594" i="1"/>
  <c r="U4594" i="1" s="1"/>
  <c r="S4593" i="1"/>
  <c r="T2825" i="1"/>
  <c r="U2825" i="1" s="1"/>
  <c r="S2824" i="1"/>
  <c r="T4964" i="1"/>
  <c r="U4964" i="1" s="1"/>
  <c r="S4963" i="1"/>
  <c r="T8608" i="1"/>
  <c r="U8608" i="1" s="1"/>
  <c r="S8607" i="1"/>
  <c r="T2480" i="1"/>
  <c r="U2480" i="1" s="1"/>
  <c r="S2479" i="1"/>
  <c r="T1197" i="1"/>
  <c r="U1197" i="1" s="1"/>
  <c r="S1196" i="1"/>
  <c r="T5630" i="1"/>
  <c r="U5630" i="1" s="1"/>
  <c r="S5629" i="1"/>
  <c r="T5479" i="1"/>
  <c r="U5479" i="1" s="1"/>
  <c r="S5478" i="1"/>
  <c r="T6033" i="1"/>
  <c r="U6033" i="1" s="1"/>
  <c r="S6032" i="1"/>
  <c r="T2183" i="1"/>
  <c r="U2183" i="1" s="1"/>
  <c r="S2182" i="1"/>
  <c r="T9141" i="1"/>
  <c r="U9141" i="1" s="1"/>
  <c r="S9140" i="1"/>
  <c r="T10716" i="1"/>
  <c r="U10716" i="1" s="1"/>
  <c r="S10715" i="1"/>
  <c r="T599" i="1"/>
  <c r="U599" i="1" s="1"/>
  <c r="S598" i="1"/>
  <c r="T7697" i="1"/>
  <c r="U7697" i="1" s="1"/>
  <c r="S7696" i="1"/>
  <c r="T4259" i="1"/>
  <c r="U4259" i="1" s="1"/>
  <c r="S4258" i="1"/>
  <c r="T6591" i="1"/>
  <c r="U6591" i="1" s="1"/>
  <c r="S6590" i="1"/>
  <c r="T1822" i="1"/>
  <c r="U1822" i="1" s="1"/>
  <c r="S1821" i="1"/>
  <c r="T9595" i="1"/>
  <c r="U9595" i="1" s="1"/>
  <c r="S9594" i="1"/>
  <c r="T44" i="1"/>
  <c r="U44" i="1" s="1"/>
  <c r="S43" i="1"/>
  <c r="T10607" i="1"/>
  <c r="U10607" i="1" s="1"/>
  <c r="S10606" i="1"/>
  <c r="T8475" i="1"/>
  <c r="U8475" i="1" s="1"/>
  <c r="S8474" i="1"/>
  <c r="T7488" i="1"/>
  <c r="U7488" i="1" s="1"/>
  <c r="S7487" i="1"/>
  <c r="T9701" i="1"/>
  <c r="U9701" i="1" s="1"/>
  <c r="S9700" i="1"/>
  <c r="T9488" i="1"/>
  <c r="U9488" i="1" s="1"/>
  <c r="S9487" i="1"/>
  <c r="T7266" i="1"/>
  <c r="U7266" i="1" s="1"/>
  <c r="S7265" i="1"/>
  <c r="T10397" i="1"/>
  <c r="U10397" i="1" s="1"/>
  <c r="S10396" i="1"/>
  <c r="T10925" i="1"/>
  <c r="U10925" i="1" s="1"/>
  <c r="S10924" i="1"/>
  <c r="T1036" i="1"/>
  <c r="U1036" i="1" s="1"/>
  <c r="S1035" i="1"/>
  <c r="T8844" i="1"/>
  <c r="U8844" i="1" s="1"/>
  <c r="S8843" i="1"/>
  <c r="T5370" i="1"/>
  <c r="U5370" i="1" s="1"/>
  <c r="S5369" i="1"/>
  <c r="T2594" i="1"/>
  <c r="U2594" i="1" s="1"/>
  <c r="S2593" i="1"/>
  <c r="T3033" i="1"/>
  <c r="U3033" i="1" s="1"/>
  <c r="S3032" i="1"/>
  <c r="T3375" i="1"/>
  <c r="U3375" i="1" s="1"/>
  <c r="S3374" i="1"/>
  <c r="T4051" i="1"/>
  <c r="U4051" i="1" s="1"/>
  <c r="S4050" i="1"/>
  <c r="T374" i="1"/>
  <c r="U374" i="1" s="1"/>
  <c r="S373" i="1"/>
  <c r="T1370" i="1"/>
  <c r="U1370" i="1" s="1"/>
  <c r="S1369" i="1"/>
  <c r="T483" i="1"/>
  <c r="U483" i="1" s="1"/>
  <c r="S482" i="1"/>
  <c r="T2930" i="1"/>
  <c r="U2930" i="1" s="1"/>
  <c r="S2929" i="1"/>
  <c r="T9936" i="1"/>
  <c r="U9936" i="1" s="1"/>
  <c r="S9935" i="1"/>
  <c r="T5033" i="1"/>
  <c r="U5033" i="1" s="1"/>
  <c r="S5032" i="1"/>
  <c r="T6702" i="1"/>
  <c r="U6702" i="1" s="1"/>
  <c r="S6701" i="1"/>
  <c r="T7816" i="1"/>
  <c r="U7816" i="1" s="1"/>
  <c r="S7815" i="1"/>
  <c r="T1263" i="1"/>
  <c r="U1263" i="1" s="1"/>
  <c r="S1262" i="1"/>
  <c r="T6935" i="1"/>
  <c r="U6935" i="1" s="1"/>
  <c r="S6934" i="1"/>
  <c r="T8366" i="1"/>
  <c r="U8366" i="1" s="1"/>
  <c r="S8365" i="1"/>
  <c r="T6154" i="1"/>
  <c r="U6154" i="1" s="1"/>
  <c r="S6153" i="1"/>
  <c r="T2703" i="1"/>
  <c r="U2703" i="1" s="1"/>
  <c r="S2702" i="1"/>
  <c r="T9030" i="1"/>
  <c r="U9030" i="1" s="1"/>
  <c r="S9029" i="1"/>
  <c r="T2267" i="1"/>
  <c r="U2267" i="1" s="1"/>
  <c r="S2266" i="1"/>
  <c r="T8929" i="1"/>
  <c r="U8929" i="1" s="1"/>
  <c r="S8928" i="1"/>
  <c r="T7035" i="1"/>
  <c r="U7035" i="1" s="1"/>
  <c r="S7034" i="1"/>
  <c r="T10811" i="1"/>
  <c r="U10811" i="1" s="1"/>
  <c r="S10810" i="1"/>
  <c r="T5817" i="1"/>
  <c r="U5817" i="1" s="1"/>
  <c r="S5816" i="1"/>
  <c r="T9363" i="1"/>
  <c r="U9363" i="1" s="1"/>
  <c r="S9362" i="1"/>
  <c r="T4481" i="1"/>
  <c r="U4481" i="1" s="1"/>
  <c r="S4480" i="1"/>
  <c r="T6821" i="1"/>
  <c r="U6821" i="1" s="1"/>
  <c r="S6820" i="1"/>
  <c r="T10485" i="1"/>
  <c r="U10485" i="1" s="1"/>
  <c r="S10484" i="1"/>
  <c r="T190" i="1"/>
  <c r="U190" i="1" s="1"/>
  <c r="S189" i="1"/>
  <c r="T3704" i="1"/>
  <c r="U3704" i="1" s="1"/>
  <c r="S3703" i="1"/>
  <c r="T9279" i="1"/>
  <c r="U9279" i="1" s="1"/>
  <c r="S9278" i="1"/>
  <c r="T8040" i="1"/>
  <c r="U8040" i="1" s="1"/>
  <c r="S8039" i="1"/>
  <c r="T4371" i="1"/>
  <c r="U4371" i="1" s="1"/>
  <c r="S4370" i="1"/>
  <c r="T9816" i="1"/>
  <c r="U9816" i="1" s="1"/>
  <c r="S9815" i="1"/>
  <c r="T4158" i="1"/>
  <c r="U4158" i="1" s="1"/>
  <c r="S4157" i="1"/>
  <c r="T5702" i="1"/>
  <c r="U5702" i="1" s="1"/>
  <c r="S5701" i="1"/>
  <c r="T6502" i="1"/>
  <c r="U6502" i="1" s="1"/>
  <c r="S6501" i="1"/>
  <c r="T2045" i="1"/>
  <c r="U2045" i="1" s="1"/>
  <c r="S2044" i="1"/>
  <c r="T5924" i="1"/>
  <c r="U5924" i="1" s="1"/>
  <c r="S5923" i="1"/>
  <c r="T2373" i="1"/>
  <c r="U2373" i="1" s="1"/>
  <c r="S2372" i="1"/>
  <c r="T5175" i="1"/>
  <c r="U5175" i="1" s="1"/>
  <c r="S5174" i="1"/>
  <c r="T7595" i="1"/>
  <c r="U7595" i="1" s="1"/>
  <c r="S7594" i="1"/>
  <c r="T10282" i="1"/>
  <c r="U10282" i="1" s="1"/>
  <c r="S10281" i="1"/>
  <c r="T7404" i="1"/>
  <c r="U7404" i="1" s="1"/>
  <c r="S7403" i="1"/>
  <c r="T10063" i="1"/>
  <c r="U10063" i="1" s="1"/>
  <c r="S10062" i="1"/>
  <c r="T4705" i="1"/>
  <c r="U4705" i="1" s="1"/>
  <c r="S4704" i="1"/>
  <c r="T3810" i="1"/>
  <c r="U3810" i="1" s="1"/>
  <c r="S3809" i="1"/>
  <c r="T7163" i="1"/>
  <c r="U7163" i="1" s="1"/>
  <c r="S7162" i="1"/>
  <c r="T8255" i="1"/>
  <c r="U8255" i="1" s="1"/>
  <c r="S8254" i="1"/>
  <c r="T3482" i="1"/>
  <c r="U3482" i="1" s="1"/>
  <c r="S3481" i="1"/>
  <c r="T931" i="1"/>
  <c r="U931" i="1" s="1"/>
  <c r="S930" i="1"/>
  <c r="T3260" i="1"/>
  <c r="U3260" i="1" s="1"/>
  <c r="S3259" i="1"/>
  <c r="T1717" i="1"/>
  <c r="U1717" i="1" s="1"/>
  <c r="S1716" i="1"/>
  <c r="T3931" i="1"/>
  <c r="U3931" i="1" s="1"/>
  <c r="S3930" i="1"/>
  <c r="T815" i="1"/>
  <c r="U815" i="1" s="1"/>
  <c r="S814" i="1"/>
  <c r="T8145" i="1"/>
  <c r="U8145" i="1" s="1"/>
  <c r="S8144" i="1"/>
  <c r="T10159" i="1"/>
  <c r="U10159" i="1" s="1"/>
  <c r="S10158" i="1"/>
  <c r="T8729" i="1"/>
  <c r="U8729" i="1" s="1"/>
  <c r="S8728" i="1"/>
  <c r="T1476" i="1"/>
  <c r="U1476" i="1" s="1"/>
  <c r="S1475" i="1"/>
  <c r="T7915" i="1"/>
  <c r="U7915" i="1" s="1"/>
  <c r="S7914" i="1"/>
  <c r="T1597" i="1"/>
  <c r="U1597" i="1" s="1"/>
  <c r="S1596" i="1"/>
  <c r="T7914" i="1" l="1"/>
  <c r="U7914" i="1" s="1"/>
  <c r="S7913" i="1"/>
  <c r="T8144" i="1"/>
  <c r="U8144" i="1" s="1"/>
  <c r="S8143" i="1"/>
  <c r="T930" i="1"/>
  <c r="U930" i="1" s="1"/>
  <c r="S929" i="1"/>
  <c r="T3809" i="1"/>
  <c r="U3809" i="1" s="1"/>
  <c r="S3808" i="1"/>
  <c r="T7403" i="1"/>
  <c r="U7403" i="1" s="1"/>
  <c r="S7402" i="1"/>
  <c r="T6501" i="1"/>
  <c r="U6501" i="1" s="1"/>
  <c r="S6500" i="1"/>
  <c r="T4370" i="1"/>
  <c r="U4370" i="1" s="1"/>
  <c r="S4369" i="1"/>
  <c r="T189" i="1"/>
  <c r="U189" i="1" s="1"/>
  <c r="S188" i="1"/>
  <c r="T9362" i="1"/>
  <c r="U9362" i="1" s="1"/>
  <c r="S9361" i="1"/>
  <c r="T7034" i="1"/>
  <c r="U7034" i="1" s="1"/>
  <c r="S7033" i="1"/>
  <c r="T2702" i="1"/>
  <c r="U2702" i="1" s="1"/>
  <c r="S2701" i="1"/>
  <c r="T1262" i="1"/>
  <c r="U1262" i="1" s="1"/>
  <c r="S1261" i="1"/>
  <c r="T6701" i="1"/>
  <c r="U6701" i="1" s="1"/>
  <c r="S6700" i="1"/>
  <c r="T9935" i="1"/>
  <c r="U9935" i="1" s="1"/>
  <c r="S9934" i="1"/>
  <c r="T373" i="1"/>
  <c r="U373" i="1" s="1"/>
  <c r="S372" i="1"/>
  <c r="T2593" i="1"/>
  <c r="U2593" i="1" s="1"/>
  <c r="S2592" i="1"/>
  <c r="T7265" i="1"/>
  <c r="U7265" i="1" s="1"/>
  <c r="S7264" i="1"/>
  <c r="T8474" i="1"/>
  <c r="U8474" i="1" s="1"/>
  <c r="S8473" i="1"/>
  <c r="T1821" i="1"/>
  <c r="U1821" i="1" s="1"/>
  <c r="S1820" i="1"/>
  <c r="T4258" i="1"/>
  <c r="U4258" i="1" s="1"/>
  <c r="S4257" i="1"/>
  <c r="T9140" i="1"/>
  <c r="U9140" i="1" s="1"/>
  <c r="S9139" i="1"/>
  <c r="T5629" i="1"/>
  <c r="U5629" i="1" s="1"/>
  <c r="S5628" i="1"/>
  <c r="T4963" i="1"/>
  <c r="U4963" i="1" s="1"/>
  <c r="S4962" i="1"/>
  <c r="T3619" i="1"/>
  <c r="U3619" i="1" s="1"/>
  <c r="S3618" i="1"/>
  <c r="T6393" i="1"/>
  <c r="U6393" i="1" s="1"/>
  <c r="S6392" i="1"/>
  <c r="T1475" i="1"/>
  <c r="U1475" i="1" s="1"/>
  <c r="S1474" i="1"/>
  <c r="T814" i="1"/>
  <c r="U814" i="1" s="1"/>
  <c r="S813" i="1"/>
  <c r="T3481" i="1"/>
  <c r="U3481" i="1" s="1"/>
  <c r="S3480" i="1"/>
  <c r="T4704" i="1"/>
  <c r="U4704" i="1" s="1"/>
  <c r="S4703" i="1"/>
  <c r="T10281" i="1"/>
  <c r="U10281" i="1" s="1"/>
  <c r="S10280" i="1"/>
  <c r="T2372" i="1"/>
  <c r="U2372" i="1" s="1"/>
  <c r="S2371" i="1"/>
  <c r="T5701" i="1"/>
  <c r="U5701" i="1" s="1"/>
  <c r="S5700" i="1"/>
  <c r="T8039" i="1"/>
  <c r="U8039" i="1" s="1"/>
  <c r="S8038" i="1"/>
  <c r="T10484" i="1"/>
  <c r="U10484" i="1" s="1"/>
  <c r="S10483" i="1"/>
  <c r="T5816" i="1"/>
  <c r="U5816" i="1" s="1"/>
  <c r="S5815" i="1"/>
  <c r="T8928" i="1"/>
  <c r="U8928" i="1" s="1"/>
  <c r="S8927" i="1"/>
  <c r="T6153" i="1"/>
  <c r="U6153" i="1" s="1"/>
  <c r="S6152" i="1"/>
  <c r="T2929" i="1"/>
  <c r="U2929" i="1" s="1"/>
  <c r="S2928" i="1"/>
  <c r="T4050" i="1"/>
  <c r="U4050" i="1" s="1"/>
  <c r="S4049" i="1"/>
  <c r="T5369" i="1"/>
  <c r="U5369" i="1" s="1"/>
  <c r="S5368" i="1"/>
  <c r="T10924" i="1"/>
  <c r="U10924" i="1" s="1"/>
  <c r="S10923" i="1"/>
  <c r="T9487" i="1"/>
  <c r="U9487" i="1" s="1"/>
  <c r="S9486" i="1"/>
  <c r="T10606" i="1"/>
  <c r="U10606" i="1" s="1"/>
  <c r="S10605" i="1"/>
  <c r="T7696" i="1"/>
  <c r="U7696" i="1" s="1"/>
  <c r="S7695" i="1"/>
  <c r="T2182" i="1"/>
  <c r="U2182" i="1" s="1"/>
  <c r="S2181" i="1"/>
  <c r="T1196" i="1"/>
  <c r="U1196" i="1" s="1"/>
  <c r="S1195" i="1"/>
  <c r="T2824" i="1"/>
  <c r="U2824" i="1" s="1"/>
  <c r="S2823" i="1"/>
  <c r="T5267" i="1"/>
  <c r="U5267" i="1" s="1"/>
  <c r="S5266" i="1"/>
  <c r="T1927" i="1"/>
  <c r="U1927" i="1" s="1"/>
  <c r="S1926" i="1"/>
  <c r="T8728" i="1"/>
  <c r="U8728" i="1" s="1"/>
  <c r="S8727" i="1"/>
  <c r="T1716" i="1"/>
  <c r="U1716" i="1" s="1"/>
  <c r="S1715" i="1"/>
  <c r="T8254" i="1"/>
  <c r="U8254" i="1" s="1"/>
  <c r="S8253" i="1"/>
  <c r="T10062" i="1"/>
  <c r="U10062" i="1" s="1"/>
  <c r="S10061" i="1"/>
  <c r="T7594" i="1"/>
  <c r="U7594" i="1" s="1"/>
  <c r="S7593" i="1"/>
  <c r="T5923" i="1"/>
  <c r="U5923" i="1" s="1"/>
  <c r="S5922" i="1"/>
  <c r="T4157" i="1"/>
  <c r="U4157" i="1" s="1"/>
  <c r="S4156" i="1"/>
  <c r="T9278" i="1"/>
  <c r="U9278" i="1" s="1"/>
  <c r="S9277" i="1"/>
  <c r="T6820" i="1"/>
  <c r="U6820" i="1" s="1"/>
  <c r="S6819" i="1"/>
  <c r="T2266" i="1"/>
  <c r="U2266" i="1" s="1"/>
  <c r="S2265" i="1"/>
  <c r="T8365" i="1"/>
  <c r="U8365" i="1" s="1"/>
  <c r="S8364" i="1"/>
  <c r="T482" i="1"/>
  <c r="U482" i="1" s="1"/>
  <c r="S481" i="1"/>
  <c r="T3374" i="1"/>
  <c r="U3374" i="1" s="1"/>
  <c r="S3373" i="1"/>
  <c r="T8843" i="1"/>
  <c r="U8843" i="1" s="1"/>
  <c r="S8842" i="1"/>
  <c r="T10396" i="1"/>
  <c r="U10396" i="1" s="1"/>
  <c r="S10395" i="1"/>
  <c r="T9700" i="1"/>
  <c r="U9700" i="1" s="1"/>
  <c r="S9699" i="1"/>
  <c r="T43" i="1"/>
  <c r="U43" i="1" s="1"/>
  <c r="S42" i="1"/>
  <c r="T6590" i="1"/>
  <c r="U6590" i="1" s="1"/>
  <c r="S6589" i="1"/>
  <c r="T598" i="1"/>
  <c r="U598" i="1" s="1"/>
  <c r="S597" i="1"/>
  <c r="T6032" i="1"/>
  <c r="U6032" i="1" s="1"/>
  <c r="S6031" i="1"/>
  <c r="T2479" i="1"/>
  <c r="U2479" i="1" s="1"/>
  <c r="S2478" i="1"/>
  <c r="T4593" i="1"/>
  <c r="U4593" i="1" s="1"/>
  <c r="S4592" i="1"/>
  <c r="T706" i="1"/>
  <c r="U706" i="1" s="1"/>
  <c r="S705" i="1"/>
  <c r="T298" i="1"/>
  <c r="U298" i="1" s="1"/>
  <c r="S297" i="1"/>
  <c r="T1596" i="1"/>
  <c r="U1596" i="1" s="1"/>
  <c r="S1595" i="1"/>
  <c r="T10158" i="1"/>
  <c r="U10158" i="1" s="1"/>
  <c r="S10157" i="1"/>
  <c r="T3930" i="1"/>
  <c r="U3930" i="1" s="1"/>
  <c r="S3929" i="1"/>
  <c r="T3259" i="1"/>
  <c r="U3259" i="1" s="1"/>
  <c r="S3258" i="1"/>
  <c r="T7162" i="1"/>
  <c r="U7162" i="1" s="1"/>
  <c r="S7161" i="1"/>
  <c r="T5174" i="1"/>
  <c r="U5174" i="1" s="1"/>
  <c r="S5173" i="1"/>
  <c r="T2044" i="1"/>
  <c r="U2044" i="1" s="1"/>
  <c r="S2043" i="1"/>
  <c r="T9815" i="1"/>
  <c r="U9815" i="1" s="1"/>
  <c r="S9814" i="1"/>
  <c r="T3703" i="1"/>
  <c r="U3703" i="1" s="1"/>
  <c r="S3702" i="1"/>
  <c r="T4480" i="1"/>
  <c r="U4480" i="1" s="1"/>
  <c r="S4479" i="1"/>
  <c r="T10810" i="1"/>
  <c r="U10810" i="1" s="1"/>
  <c r="S10809" i="1"/>
  <c r="T9029" i="1"/>
  <c r="U9029" i="1" s="1"/>
  <c r="S9028" i="1"/>
  <c r="T6934" i="1"/>
  <c r="U6934" i="1" s="1"/>
  <c r="S6933" i="1"/>
  <c r="T7815" i="1"/>
  <c r="U7815" i="1" s="1"/>
  <c r="S7814" i="1"/>
  <c r="T5032" i="1"/>
  <c r="U5032" i="1" s="1"/>
  <c r="S5031" i="1"/>
  <c r="T1369" i="1"/>
  <c r="U1369" i="1" s="1"/>
  <c r="S1368" i="1"/>
  <c r="T3032" i="1"/>
  <c r="U3032" i="1" s="1"/>
  <c r="S3031" i="1"/>
  <c r="T1035" i="1"/>
  <c r="U1035" i="1" s="1"/>
  <c r="S1034" i="1"/>
  <c r="T7487" i="1"/>
  <c r="U7487" i="1" s="1"/>
  <c r="S7486" i="1"/>
  <c r="T9594" i="1"/>
  <c r="U9594" i="1" s="1"/>
  <c r="S9593" i="1"/>
  <c r="T10715" i="1"/>
  <c r="U10715" i="1" s="1"/>
  <c r="S10714" i="1"/>
  <c r="T5478" i="1"/>
  <c r="U5478" i="1" s="1"/>
  <c r="S5477" i="1"/>
  <c r="T8607" i="1"/>
  <c r="U8607" i="1" s="1"/>
  <c r="S8606" i="1"/>
  <c r="T3146" i="1"/>
  <c r="U3146" i="1" s="1"/>
  <c r="S3145" i="1"/>
  <c r="T6278" i="1"/>
  <c r="U6278" i="1" s="1"/>
  <c r="S6277" i="1"/>
  <c r="T4817" i="1"/>
  <c r="U4817" i="1" s="1"/>
  <c r="S4816" i="1"/>
  <c r="T6277" i="1" l="1"/>
  <c r="U6277" i="1" s="1"/>
  <c r="S6276" i="1"/>
  <c r="T10714" i="1"/>
  <c r="U10714" i="1" s="1"/>
  <c r="S10713" i="1"/>
  <c r="T5031" i="1"/>
  <c r="U5031" i="1" s="1"/>
  <c r="S5030" i="1"/>
  <c r="T10809" i="1"/>
  <c r="U10809" i="1" s="1"/>
  <c r="S10808" i="1"/>
  <c r="T2043" i="1"/>
  <c r="U2043" i="1" s="1"/>
  <c r="S2042" i="1"/>
  <c r="T3258" i="1"/>
  <c r="U3258" i="1" s="1"/>
  <c r="S3257" i="1"/>
  <c r="T297" i="1"/>
  <c r="U297" i="1" s="1"/>
  <c r="S296" i="1"/>
  <c r="T6031" i="1"/>
  <c r="U6031" i="1" s="1"/>
  <c r="S6030" i="1"/>
  <c r="T9699" i="1"/>
  <c r="U9699" i="1" s="1"/>
  <c r="S9698" i="1"/>
  <c r="T481" i="1"/>
  <c r="U481" i="1" s="1"/>
  <c r="S480" i="1"/>
  <c r="T2265" i="1"/>
  <c r="U2265" i="1" s="1"/>
  <c r="S2264" i="1"/>
  <c r="T4156" i="1"/>
  <c r="U4156" i="1" s="1"/>
  <c r="S4155" i="1"/>
  <c r="T8253" i="1"/>
  <c r="U8253" i="1" s="1"/>
  <c r="S8252" i="1"/>
  <c r="T1926" i="1"/>
  <c r="U1926" i="1" s="1"/>
  <c r="S1925" i="1"/>
  <c r="T2181" i="1"/>
  <c r="U2181" i="1" s="1"/>
  <c r="S2180" i="1"/>
  <c r="T9486" i="1"/>
  <c r="U9486" i="1" s="1"/>
  <c r="S9485" i="1"/>
  <c r="T2928" i="1"/>
  <c r="U2928" i="1" s="1"/>
  <c r="S2927" i="1"/>
  <c r="T8927" i="1"/>
  <c r="U8927" i="1" s="1"/>
  <c r="S8926" i="1"/>
  <c r="T5700" i="1"/>
  <c r="U5700" i="1" s="1"/>
  <c r="S5699" i="1"/>
  <c r="T3480" i="1"/>
  <c r="U3480" i="1" s="1"/>
  <c r="S3479" i="1"/>
  <c r="T6392" i="1"/>
  <c r="U6392" i="1" s="1"/>
  <c r="S6391" i="1"/>
  <c r="T9139" i="1"/>
  <c r="U9139" i="1" s="1"/>
  <c r="S9138" i="1"/>
  <c r="T7264" i="1"/>
  <c r="U7264" i="1" s="1"/>
  <c r="S7263" i="1"/>
  <c r="T9934" i="1"/>
  <c r="U9934" i="1" s="1"/>
  <c r="S9933" i="1"/>
  <c r="T7033" i="1"/>
  <c r="U7033" i="1" s="1"/>
  <c r="S7032" i="1"/>
  <c r="T6500" i="1"/>
  <c r="U6500" i="1" s="1"/>
  <c r="S6499" i="1"/>
  <c r="T929" i="1"/>
  <c r="U929" i="1" s="1"/>
  <c r="S928" i="1"/>
  <c r="T3145" i="1"/>
  <c r="U3145" i="1" s="1"/>
  <c r="S3144" i="1"/>
  <c r="T1034" i="1"/>
  <c r="U1034" i="1" s="1"/>
  <c r="S1033" i="1"/>
  <c r="T7814" i="1"/>
  <c r="U7814" i="1" s="1"/>
  <c r="S7813" i="1"/>
  <c r="T4479" i="1"/>
  <c r="U4479" i="1" s="1"/>
  <c r="S4478" i="1"/>
  <c r="T5173" i="1"/>
  <c r="U5173" i="1" s="1"/>
  <c r="S5172" i="1"/>
  <c r="T3929" i="1"/>
  <c r="U3929" i="1" s="1"/>
  <c r="S3928" i="1"/>
  <c r="T705" i="1"/>
  <c r="U705" i="1" s="1"/>
  <c r="S704" i="1"/>
  <c r="T597" i="1"/>
  <c r="U597" i="1" s="1"/>
  <c r="S596" i="1"/>
  <c r="T10395" i="1"/>
  <c r="U10395" i="1" s="1"/>
  <c r="S10394" i="1"/>
  <c r="T5922" i="1"/>
  <c r="U5922" i="1" s="1"/>
  <c r="S5921" i="1"/>
  <c r="T1715" i="1"/>
  <c r="U1715" i="1" s="1"/>
  <c r="S1714" i="1"/>
  <c r="T5266" i="1"/>
  <c r="U5266" i="1" s="1"/>
  <c r="S5265" i="1"/>
  <c r="T7695" i="1"/>
  <c r="U7695" i="1" s="1"/>
  <c r="S7694" i="1"/>
  <c r="T10923" i="1"/>
  <c r="U10923" i="1" s="1"/>
  <c r="S10922" i="1"/>
  <c r="T5815" i="1"/>
  <c r="U5815" i="1" s="1"/>
  <c r="S5814" i="1"/>
  <c r="T2371" i="1"/>
  <c r="U2371" i="1" s="1"/>
  <c r="S2370" i="1"/>
  <c r="T3618" i="1"/>
  <c r="U3618" i="1" s="1"/>
  <c r="S3617" i="1"/>
  <c r="T4257" i="1"/>
  <c r="U4257" i="1" s="1"/>
  <c r="S4256" i="1"/>
  <c r="T6700" i="1"/>
  <c r="U6700" i="1" s="1"/>
  <c r="S6699" i="1"/>
  <c r="T9361" i="1"/>
  <c r="U9361" i="1" s="1"/>
  <c r="S9360" i="1"/>
  <c r="T8606" i="1"/>
  <c r="U8606" i="1" s="1"/>
  <c r="S8605" i="1"/>
  <c r="T9593" i="1"/>
  <c r="U9593" i="1" s="1"/>
  <c r="S9592" i="1"/>
  <c r="T3031" i="1"/>
  <c r="U3031" i="1" s="1"/>
  <c r="S3030" i="1"/>
  <c r="T6933" i="1"/>
  <c r="U6933" i="1" s="1"/>
  <c r="S6932" i="1"/>
  <c r="T3702" i="1"/>
  <c r="U3702" i="1" s="1"/>
  <c r="S3701" i="1"/>
  <c r="T10157" i="1"/>
  <c r="U10157" i="1" s="1"/>
  <c r="S10156" i="1"/>
  <c r="T4592" i="1"/>
  <c r="U4592" i="1" s="1"/>
  <c r="S4591" i="1"/>
  <c r="T6589" i="1"/>
  <c r="U6589" i="1" s="1"/>
  <c r="S6588" i="1"/>
  <c r="T8842" i="1"/>
  <c r="U8842" i="1" s="1"/>
  <c r="S8841" i="1"/>
  <c r="T6819" i="1"/>
  <c r="U6819" i="1" s="1"/>
  <c r="S6818" i="1"/>
  <c r="T7593" i="1"/>
  <c r="U7593" i="1" s="1"/>
  <c r="S7592" i="1"/>
  <c r="T2823" i="1"/>
  <c r="U2823" i="1" s="1"/>
  <c r="S2822" i="1"/>
  <c r="T5368" i="1"/>
  <c r="U5368" i="1" s="1"/>
  <c r="S5367" i="1"/>
  <c r="T10483" i="1"/>
  <c r="U10483" i="1" s="1"/>
  <c r="S10482" i="1"/>
  <c r="T10280" i="1"/>
  <c r="U10280" i="1" s="1"/>
  <c r="S10279" i="1"/>
  <c r="T813" i="1"/>
  <c r="U813" i="1" s="1"/>
  <c r="S812" i="1"/>
  <c r="T4962" i="1"/>
  <c r="U4962" i="1" s="1"/>
  <c r="S4961" i="1"/>
  <c r="T1820" i="1"/>
  <c r="U1820" i="1" s="1"/>
  <c r="S1819" i="1"/>
  <c r="T2592" i="1"/>
  <c r="U2592" i="1" s="1"/>
  <c r="S2591" i="1"/>
  <c r="T1261" i="1"/>
  <c r="U1261" i="1" s="1"/>
  <c r="S1260" i="1"/>
  <c r="T188" i="1"/>
  <c r="U188" i="1" s="1"/>
  <c r="S187" i="1"/>
  <c r="T7402" i="1"/>
  <c r="U7402" i="1" s="1"/>
  <c r="S7401" i="1"/>
  <c r="T8143" i="1"/>
  <c r="U8143" i="1" s="1"/>
  <c r="S8142" i="1"/>
  <c r="T4816" i="1"/>
  <c r="U4816" i="1" s="1"/>
  <c r="S4815" i="1"/>
  <c r="T5477" i="1"/>
  <c r="U5477" i="1" s="1"/>
  <c r="S5476" i="1"/>
  <c r="T7486" i="1"/>
  <c r="U7486" i="1" s="1"/>
  <c r="S7485" i="1"/>
  <c r="T1368" i="1"/>
  <c r="U1368" i="1" s="1"/>
  <c r="S1367" i="1"/>
  <c r="T9028" i="1"/>
  <c r="U9028" i="1" s="1"/>
  <c r="S9027" i="1"/>
  <c r="T9814" i="1"/>
  <c r="U9814" i="1" s="1"/>
  <c r="S9813" i="1"/>
  <c r="T7161" i="1"/>
  <c r="U7161" i="1" s="1"/>
  <c r="S7160" i="1"/>
  <c r="T1595" i="1"/>
  <c r="U1595" i="1" s="1"/>
  <c r="S1594" i="1"/>
  <c r="T2478" i="1"/>
  <c r="U2478" i="1" s="1"/>
  <c r="S2477" i="1"/>
  <c r="T42" i="1"/>
  <c r="U42" i="1" s="1"/>
  <c r="S41" i="1"/>
  <c r="T3373" i="1"/>
  <c r="U3373" i="1" s="1"/>
  <c r="S3372" i="1"/>
  <c r="T8364" i="1"/>
  <c r="U8364" i="1" s="1"/>
  <c r="S8363" i="1"/>
  <c r="T9277" i="1"/>
  <c r="U9277" i="1" s="1"/>
  <c r="S9276" i="1"/>
  <c r="T10061" i="1"/>
  <c r="U10061" i="1" s="1"/>
  <c r="S10060" i="1"/>
  <c r="T8727" i="1"/>
  <c r="U8727" i="1" s="1"/>
  <c r="S8726" i="1"/>
  <c r="T1195" i="1"/>
  <c r="U1195" i="1" s="1"/>
  <c r="S1194" i="1"/>
  <c r="T10605" i="1"/>
  <c r="U10605" i="1" s="1"/>
  <c r="S10604" i="1"/>
  <c r="T4049" i="1"/>
  <c r="U4049" i="1" s="1"/>
  <c r="S4048" i="1"/>
  <c r="T6152" i="1"/>
  <c r="U6152" i="1" s="1"/>
  <c r="S6151" i="1"/>
  <c r="T8038" i="1"/>
  <c r="U8038" i="1" s="1"/>
  <c r="S8037" i="1"/>
  <c r="T4703" i="1"/>
  <c r="U4703" i="1" s="1"/>
  <c r="S4702" i="1"/>
  <c r="T1474" i="1"/>
  <c r="U1474" i="1" s="1"/>
  <c r="S1473" i="1"/>
  <c r="T5628" i="1"/>
  <c r="U5628" i="1" s="1"/>
  <c r="S5627" i="1"/>
  <c r="T8473" i="1"/>
  <c r="U8473" i="1" s="1"/>
  <c r="S8472" i="1"/>
  <c r="T372" i="1"/>
  <c r="U372" i="1" s="1"/>
  <c r="S371" i="1"/>
  <c r="T2701" i="1"/>
  <c r="U2701" i="1" s="1"/>
  <c r="S2700" i="1"/>
  <c r="T4369" i="1"/>
  <c r="U4369" i="1" s="1"/>
  <c r="S4368" i="1"/>
  <c r="T3808" i="1"/>
  <c r="U3808" i="1" s="1"/>
  <c r="S3807" i="1"/>
  <c r="T7913" i="1"/>
  <c r="U7913" i="1" s="1"/>
  <c r="S7912" i="1"/>
  <c r="T3807" i="1" l="1"/>
  <c r="U3807" i="1" s="1"/>
  <c r="S3806" i="1"/>
  <c r="T8472" i="1"/>
  <c r="U8472" i="1" s="1"/>
  <c r="S8471" i="1"/>
  <c r="T8037" i="1"/>
  <c r="U8037" i="1" s="1"/>
  <c r="S8036" i="1"/>
  <c r="T1194" i="1"/>
  <c r="U1194" i="1" s="1"/>
  <c r="S1193" i="1"/>
  <c r="T8363" i="1"/>
  <c r="U8363" i="1" s="1"/>
  <c r="S8362" i="1"/>
  <c r="T1594" i="1"/>
  <c r="U1594" i="1" s="1"/>
  <c r="S1593" i="1"/>
  <c r="T1367" i="1"/>
  <c r="U1367" i="1" s="1"/>
  <c r="S1366" i="1"/>
  <c r="T8142" i="1"/>
  <c r="U8142" i="1" s="1"/>
  <c r="S8141" i="1"/>
  <c r="T2591" i="1"/>
  <c r="U2591" i="1" s="1"/>
  <c r="S2590" i="1"/>
  <c r="T10279" i="1"/>
  <c r="U10279" i="1" s="1"/>
  <c r="S10278" i="1"/>
  <c r="T6818" i="1"/>
  <c r="U6818" i="1" s="1"/>
  <c r="S6817" i="1"/>
  <c r="T4591" i="1"/>
  <c r="U4591" i="1" s="1"/>
  <c r="S4590" i="1"/>
  <c r="T6932" i="1"/>
  <c r="U6932" i="1" s="1"/>
  <c r="S6931" i="1"/>
  <c r="T2370" i="1"/>
  <c r="U2370" i="1" s="1"/>
  <c r="S2369" i="1"/>
  <c r="T7694" i="1"/>
  <c r="U7694" i="1" s="1"/>
  <c r="S7693" i="1"/>
  <c r="T704" i="1"/>
  <c r="U704" i="1" s="1"/>
  <c r="S703" i="1"/>
  <c r="T7813" i="1"/>
  <c r="U7813" i="1" s="1"/>
  <c r="S7812" i="1"/>
  <c r="T928" i="1"/>
  <c r="U928" i="1" s="1"/>
  <c r="S927" i="1"/>
  <c r="T7263" i="1"/>
  <c r="U7263" i="1" s="1"/>
  <c r="S7262" i="1"/>
  <c r="T5699" i="1"/>
  <c r="U5699" i="1" s="1"/>
  <c r="S5698" i="1"/>
  <c r="T2180" i="1"/>
  <c r="U2180" i="1" s="1"/>
  <c r="S2179" i="1"/>
  <c r="T2264" i="1"/>
  <c r="U2264" i="1" s="1"/>
  <c r="S2263" i="1"/>
  <c r="T296" i="1"/>
  <c r="U296" i="1" s="1"/>
  <c r="S295" i="1"/>
  <c r="T5030" i="1"/>
  <c r="U5030" i="1" s="1"/>
  <c r="S5029" i="1"/>
  <c r="T4368" i="1"/>
  <c r="U4368" i="1" s="1"/>
  <c r="S4367" i="1"/>
  <c r="T5627" i="1"/>
  <c r="U5627" i="1" s="1"/>
  <c r="S5626" i="1"/>
  <c r="T6151" i="1"/>
  <c r="U6151" i="1" s="1"/>
  <c r="S6150" i="1"/>
  <c r="T8726" i="1"/>
  <c r="U8726" i="1" s="1"/>
  <c r="S8725" i="1"/>
  <c r="T3372" i="1"/>
  <c r="U3372" i="1" s="1"/>
  <c r="S3371" i="1"/>
  <c r="T7160" i="1"/>
  <c r="U7160" i="1" s="1"/>
  <c r="S7159" i="1"/>
  <c r="T7485" i="1"/>
  <c r="U7485" i="1" s="1"/>
  <c r="S7484" i="1"/>
  <c r="T7401" i="1"/>
  <c r="U7401" i="1" s="1"/>
  <c r="S7400" i="1"/>
  <c r="T1819" i="1"/>
  <c r="U1819" i="1" s="1"/>
  <c r="S1818" i="1"/>
  <c r="T10482" i="1"/>
  <c r="U10482" i="1" s="1"/>
  <c r="S10481" i="1"/>
  <c r="T2822" i="1"/>
  <c r="U2822" i="1" s="1"/>
  <c r="S2821" i="1"/>
  <c r="T10156" i="1"/>
  <c r="U10156" i="1" s="1"/>
  <c r="S10155" i="1"/>
  <c r="T3030" i="1"/>
  <c r="U3030" i="1" s="1"/>
  <c r="S3029" i="1"/>
  <c r="T4256" i="1"/>
  <c r="U4256" i="1" s="1"/>
  <c r="S4255" i="1"/>
  <c r="T5814" i="1"/>
  <c r="U5814" i="1" s="1"/>
  <c r="S5813" i="1"/>
  <c r="T5265" i="1"/>
  <c r="U5265" i="1" s="1"/>
  <c r="S5264" i="1"/>
  <c r="T3928" i="1"/>
  <c r="U3928" i="1" s="1"/>
  <c r="S3927" i="1"/>
  <c r="T1033" i="1"/>
  <c r="U1033" i="1" s="1"/>
  <c r="S1032" i="1"/>
  <c r="T6499" i="1"/>
  <c r="U6499" i="1" s="1"/>
  <c r="S6498" i="1"/>
  <c r="T9138" i="1"/>
  <c r="U9138" i="1" s="1"/>
  <c r="S9137" i="1"/>
  <c r="T8926" i="1"/>
  <c r="U8926" i="1" s="1"/>
  <c r="S8925" i="1"/>
  <c r="T1925" i="1"/>
  <c r="U1925" i="1" s="1"/>
  <c r="S1924" i="1"/>
  <c r="T480" i="1"/>
  <c r="U480" i="1" s="1"/>
  <c r="S479" i="1"/>
  <c r="T3257" i="1"/>
  <c r="U3257" i="1" s="1"/>
  <c r="S3256" i="1"/>
  <c r="T2700" i="1"/>
  <c r="U2700" i="1" s="1"/>
  <c r="S2699" i="1"/>
  <c r="T1473" i="1"/>
  <c r="U1473" i="1" s="1"/>
  <c r="S1472" i="1"/>
  <c r="T4048" i="1"/>
  <c r="U4048" i="1" s="1"/>
  <c r="S4047" i="1"/>
  <c r="T10060" i="1"/>
  <c r="U10060" i="1" s="1"/>
  <c r="S10059" i="1"/>
  <c r="T41" i="1"/>
  <c r="U41" i="1" s="1"/>
  <c r="S40" i="1"/>
  <c r="T9813" i="1"/>
  <c r="U9813" i="1" s="1"/>
  <c r="S9812" i="1"/>
  <c r="T5476" i="1"/>
  <c r="U5476" i="1" s="1"/>
  <c r="S5475" i="1"/>
  <c r="T187" i="1"/>
  <c r="U187" i="1" s="1"/>
  <c r="S186" i="1"/>
  <c r="T4961" i="1"/>
  <c r="U4961" i="1" s="1"/>
  <c r="S4960" i="1"/>
  <c r="T8841" i="1"/>
  <c r="U8841" i="1" s="1"/>
  <c r="S8840" i="1"/>
  <c r="T9592" i="1"/>
  <c r="U9592" i="1" s="1"/>
  <c r="S9591" i="1"/>
  <c r="T9360" i="1"/>
  <c r="U9360" i="1" s="1"/>
  <c r="S9359" i="1"/>
  <c r="T3617" i="1"/>
  <c r="U3617" i="1" s="1"/>
  <c r="S3616" i="1"/>
  <c r="T1714" i="1"/>
  <c r="U1714" i="1" s="1"/>
  <c r="S1713" i="1"/>
  <c r="T10394" i="1"/>
  <c r="U10394" i="1" s="1"/>
  <c r="S10393" i="1"/>
  <c r="T5172" i="1"/>
  <c r="U5172" i="1" s="1"/>
  <c r="S5171" i="1"/>
  <c r="T7032" i="1"/>
  <c r="U7032" i="1" s="1"/>
  <c r="S7031" i="1"/>
  <c r="T6391" i="1"/>
  <c r="U6391" i="1" s="1"/>
  <c r="S6390" i="1"/>
  <c r="T2927" i="1"/>
  <c r="U2927" i="1" s="1"/>
  <c r="S2926" i="1"/>
  <c r="T8252" i="1"/>
  <c r="U8252" i="1" s="1"/>
  <c r="S8251" i="1"/>
  <c r="T9698" i="1"/>
  <c r="U9698" i="1" s="1"/>
  <c r="S9697" i="1"/>
  <c r="T2042" i="1"/>
  <c r="U2042" i="1" s="1"/>
  <c r="S2041" i="1"/>
  <c r="T10713" i="1"/>
  <c r="U10713" i="1" s="1"/>
  <c r="S10712" i="1"/>
  <c r="T7912" i="1"/>
  <c r="U7912" i="1" s="1"/>
  <c r="S7911" i="1"/>
  <c r="T371" i="1"/>
  <c r="U371" i="1" s="1"/>
  <c r="S370" i="1"/>
  <c r="T4702" i="1"/>
  <c r="U4702" i="1" s="1"/>
  <c r="S4701" i="1"/>
  <c r="T10604" i="1"/>
  <c r="U10604" i="1" s="1"/>
  <c r="S10603" i="1"/>
  <c r="T9276" i="1"/>
  <c r="U9276" i="1" s="1"/>
  <c r="S9275" i="1"/>
  <c r="T2477" i="1"/>
  <c r="U2477" i="1" s="1"/>
  <c r="S2476" i="1"/>
  <c r="T9027" i="1"/>
  <c r="U9027" i="1" s="1"/>
  <c r="S9026" i="1"/>
  <c r="T4815" i="1"/>
  <c r="U4815" i="1" s="1"/>
  <c r="S4814" i="1"/>
  <c r="T1260" i="1"/>
  <c r="U1260" i="1" s="1"/>
  <c r="S1259" i="1"/>
  <c r="T812" i="1"/>
  <c r="U812" i="1" s="1"/>
  <c r="S811" i="1"/>
  <c r="T5367" i="1"/>
  <c r="U5367" i="1" s="1"/>
  <c r="S5366" i="1"/>
  <c r="T7592" i="1"/>
  <c r="U7592" i="1" s="1"/>
  <c r="S7591" i="1"/>
  <c r="T6588" i="1"/>
  <c r="U6588" i="1" s="1"/>
  <c r="S6587" i="1"/>
  <c r="T3701" i="1"/>
  <c r="U3701" i="1" s="1"/>
  <c r="S3700" i="1"/>
  <c r="T8605" i="1"/>
  <c r="U8605" i="1" s="1"/>
  <c r="S8604" i="1"/>
  <c r="T6699" i="1"/>
  <c r="U6699" i="1" s="1"/>
  <c r="S6698" i="1"/>
  <c r="T10922" i="1"/>
  <c r="U10922" i="1" s="1"/>
  <c r="S10921" i="1"/>
  <c r="T5921" i="1"/>
  <c r="U5921" i="1" s="1"/>
  <c r="S5920" i="1"/>
  <c r="T596" i="1"/>
  <c r="U596" i="1" s="1"/>
  <c r="S595" i="1"/>
  <c r="T4478" i="1"/>
  <c r="U4478" i="1" s="1"/>
  <c r="S4477" i="1"/>
  <c r="T3144" i="1"/>
  <c r="U3144" i="1" s="1"/>
  <c r="S3143" i="1"/>
  <c r="T9933" i="1"/>
  <c r="U9933" i="1" s="1"/>
  <c r="S9932" i="1"/>
  <c r="T3479" i="1"/>
  <c r="U3479" i="1" s="1"/>
  <c r="S3478" i="1"/>
  <c r="T9485" i="1"/>
  <c r="U9485" i="1" s="1"/>
  <c r="S9484" i="1"/>
  <c r="T4155" i="1"/>
  <c r="U4155" i="1" s="1"/>
  <c r="S4154" i="1"/>
  <c r="T6030" i="1"/>
  <c r="U6030" i="1" s="1"/>
  <c r="S6029" i="1"/>
  <c r="T10808" i="1"/>
  <c r="U10808" i="1" s="1"/>
  <c r="S10807" i="1"/>
  <c r="T6276" i="1"/>
  <c r="U6276" i="1" s="1"/>
  <c r="S6275" i="1"/>
  <c r="T10807" i="1" l="1"/>
  <c r="U10807" i="1" s="1"/>
  <c r="S10806" i="1"/>
  <c r="T3478" i="1"/>
  <c r="U3478" i="1" s="1"/>
  <c r="S3477" i="1"/>
  <c r="T595" i="1"/>
  <c r="U595" i="1" s="1"/>
  <c r="S594" i="1"/>
  <c r="T6698" i="1"/>
  <c r="U6698" i="1" s="1"/>
  <c r="S6697" i="1"/>
  <c r="T7591" i="1"/>
  <c r="U7591" i="1" s="1"/>
  <c r="S7590" i="1"/>
  <c r="T4814" i="1"/>
  <c r="U4814" i="1" s="1"/>
  <c r="S4813" i="1"/>
  <c r="T10603" i="1"/>
  <c r="U10603" i="1" s="1"/>
  <c r="S10602" i="1"/>
  <c r="T10712" i="1"/>
  <c r="U10712" i="1" s="1"/>
  <c r="S10711" i="1"/>
  <c r="T2926" i="1"/>
  <c r="U2926" i="1" s="1"/>
  <c r="S2925" i="1"/>
  <c r="T5171" i="1"/>
  <c r="U5171" i="1" s="1"/>
  <c r="S5170" i="1"/>
  <c r="T3616" i="1"/>
  <c r="U3616" i="1" s="1"/>
  <c r="S3615" i="1"/>
  <c r="T8840" i="1"/>
  <c r="U8840" i="1" s="1"/>
  <c r="S8839" i="1"/>
  <c r="T186" i="1"/>
  <c r="U186" i="1" s="1"/>
  <c r="S185" i="1"/>
  <c r="T10059" i="1"/>
  <c r="U10059" i="1" s="1"/>
  <c r="S10058" i="1"/>
  <c r="T8925" i="1"/>
  <c r="U8925" i="1" s="1"/>
  <c r="S8924" i="1"/>
  <c r="T3927" i="1"/>
  <c r="U3927" i="1" s="1"/>
  <c r="S3926" i="1"/>
  <c r="T4255" i="1"/>
  <c r="U4255" i="1" s="1"/>
  <c r="S4254" i="1"/>
  <c r="T7400" i="1"/>
  <c r="U7400" i="1" s="1"/>
  <c r="S7399" i="1"/>
  <c r="T8725" i="1"/>
  <c r="U8725" i="1" s="1"/>
  <c r="S8724" i="1"/>
  <c r="T5029" i="1"/>
  <c r="U5029" i="1" s="1"/>
  <c r="S5028" i="1"/>
  <c r="T5698" i="1"/>
  <c r="U5698" i="1" s="1"/>
  <c r="S5697" i="1"/>
  <c r="T703" i="1"/>
  <c r="U703" i="1" s="1"/>
  <c r="S702" i="1"/>
  <c r="T6817" i="1"/>
  <c r="U6817" i="1" s="1"/>
  <c r="S6816" i="1"/>
  <c r="T8141" i="1"/>
  <c r="U8141" i="1" s="1"/>
  <c r="S8140" i="1"/>
  <c r="T1193" i="1"/>
  <c r="U1193" i="1" s="1"/>
  <c r="S1192" i="1"/>
  <c r="T6029" i="1"/>
  <c r="U6029" i="1" s="1"/>
  <c r="S6028" i="1"/>
  <c r="T9932" i="1"/>
  <c r="U9932" i="1" s="1"/>
  <c r="S9931" i="1"/>
  <c r="T5920" i="1"/>
  <c r="U5920" i="1" s="1"/>
  <c r="S5919" i="1"/>
  <c r="T8604" i="1"/>
  <c r="U8604" i="1" s="1"/>
  <c r="S8603" i="1"/>
  <c r="T5366" i="1"/>
  <c r="U5366" i="1" s="1"/>
  <c r="S5365" i="1"/>
  <c r="T9026" i="1"/>
  <c r="U9026" i="1" s="1"/>
  <c r="S9025" i="1"/>
  <c r="T4701" i="1"/>
  <c r="U4701" i="1" s="1"/>
  <c r="S4700" i="1"/>
  <c r="T2041" i="1"/>
  <c r="U2041" i="1" s="1"/>
  <c r="S2040" i="1"/>
  <c r="T6390" i="1"/>
  <c r="U6390" i="1" s="1"/>
  <c r="S6389" i="1"/>
  <c r="T10393" i="1"/>
  <c r="U10393" i="1" s="1"/>
  <c r="S10392" i="1"/>
  <c r="T9359" i="1"/>
  <c r="U9359" i="1" s="1"/>
  <c r="S9358" i="1"/>
  <c r="T5475" i="1"/>
  <c r="U5475" i="1" s="1"/>
  <c r="S5474" i="1"/>
  <c r="T4047" i="1"/>
  <c r="U4047" i="1" s="1"/>
  <c r="S4046" i="1"/>
  <c r="T3256" i="1"/>
  <c r="U3256" i="1" s="1"/>
  <c r="S3255" i="1"/>
  <c r="T9137" i="1"/>
  <c r="U9137" i="1" s="1"/>
  <c r="S9136" i="1"/>
  <c r="T2821" i="1"/>
  <c r="U2821" i="1" s="1"/>
  <c r="S2820" i="1"/>
  <c r="T7484" i="1"/>
  <c r="U7484" i="1" s="1"/>
  <c r="S7483" i="1"/>
  <c r="T6150" i="1"/>
  <c r="U6150" i="1" s="1"/>
  <c r="S6149" i="1"/>
  <c r="T295" i="1"/>
  <c r="U295" i="1" s="1"/>
  <c r="S294" i="1"/>
  <c r="T7262" i="1"/>
  <c r="U7262" i="1" s="1"/>
  <c r="S7261" i="1"/>
  <c r="T1366" i="1"/>
  <c r="U1366" i="1" s="1"/>
  <c r="S1365" i="1"/>
  <c r="T8036" i="1"/>
  <c r="U8036" i="1" s="1"/>
  <c r="S8035" i="1"/>
  <c r="T4154" i="1"/>
  <c r="U4154" i="1" s="1"/>
  <c r="S4153" i="1"/>
  <c r="T3143" i="1"/>
  <c r="U3143" i="1" s="1"/>
  <c r="S3142" i="1"/>
  <c r="T10921" i="1"/>
  <c r="U10921" i="1" s="1"/>
  <c r="S10920" i="1"/>
  <c r="T3700" i="1"/>
  <c r="U3700" i="1" s="1"/>
  <c r="S3699" i="1"/>
  <c r="T811" i="1"/>
  <c r="U811" i="1" s="1"/>
  <c r="S810" i="1"/>
  <c r="T2476" i="1"/>
  <c r="U2476" i="1" s="1"/>
  <c r="S2475" i="1"/>
  <c r="T370" i="1"/>
  <c r="U370" i="1" s="1"/>
  <c r="S369" i="1"/>
  <c r="T9697" i="1"/>
  <c r="U9697" i="1" s="1"/>
  <c r="S9696" i="1"/>
  <c r="T7031" i="1"/>
  <c r="U7031" i="1" s="1"/>
  <c r="S7030" i="1"/>
  <c r="T1713" i="1"/>
  <c r="U1713" i="1" s="1"/>
  <c r="S1712" i="1"/>
  <c r="T9591" i="1"/>
  <c r="U9591" i="1" s="1"/>
  <c r="S9590" i="1"/>
  <c r="T9812" i="1"/>
  <c r="U9812" i="1" s="1"/>
  <c r="S9811" i="1"/>
  <c r="T1472" i="1"/>
  <c r="U1472" i="1" s="1"/>
  <c r="S1471" i="1"/>
  <c r="T479" i="1"/>
  <c r="U479" i="1" s="1"/>
  <c r="S478" i="1"/>
  <c r="T6498" i="1"/>
  <c r="U6498" i="1" s="1"/>
  <c r="S6497" i="1"/>
  <c r="T5264" i="1"/>
  <c r="U5264" i="1" s="1"/>
  <c r="S5263" i="1"/>
  <c r="T3029" i="1"/>
  <c r="U3029" i="1" s="1"/>
  <c r="S3028" i="1"/>
  <c r="T10481" i="1"/>
  <c r="U10481" i="1" s="1"/>
  <c r="S10480" i="1"/>
  <c r="T7159" i="1"/>
  <c r="U7159" i="1" s="1"/>
  <c r="S7158" i="1"/>
  <c r="T5626" i="1"/>
  <c r="U5626" i="1" s="1"/>
  <c r="S5625" i="1"/>
  <c r="T2263" i="1"/>
  <c r="U2263" i="1" s="1"/>
  <c r="S2262" i="1"/>
  <c r="T927" i="1"/>
  <c r="U927" i="1" s="1"/>
  <c r="S926" i="1"/>
  <c r="T7693" i="1"/>
  <c r="U7693" i="1" s="1"/>
  <c r="S7692" i="1"/>
  <c r="T6931" i="1"/>
  <c r="U6931" i="1" s="1"/>
  <c r="S6930" i="1"/>
  <c r="T10278" i="1"/>
  <c r="U10278" i="1" s="1"/>
  <c r="S10277" i="1"/>
  <c r="T1593" i="1"/>
  <c r="U1593" i="1" s="1"/>
  <c r="S1592" i="1"/>
  <c r="T8471" i="1"/>
  <c r="U8471" i="1" s="1"/>
  <c r="S8470" i="1"/>
  <c r="T6275" i="1"/>
  <c r="U6275" i="1" s="1"/>
  <c r="S6274" i="1"/>
  <c r="T9484" i="1"/>
  <c r="U9484" i="1" s="1"/>
  <c r="S9483" i="1"/>
  <c r="T4477" i="1"/>
  <c r="U4477" i="1" s="1"/>
  <c r="S4476" i="1"/>
  <c r="T6587" i="1"/>
  <c r="U6587" i="1" s="1"/>
  <c r="S6586" i="1"/>
  <c r="T1259" i="1"/>
  <c r="U1259" i="1" s="1"/>
  <c r="S1258" i="1"/>
  <c r="T9275" i="1"/>
  <c r="U9275" i="1" s="1"/>
  <c r="S9274" i="1"/>
  <c r="T7911" i="1"/>
  <c r="U7911" i="1" s="1"/>
  <c r="S7910" i="1"/>
  <c r="T8251" i="1"/>
  <c r="U8251" i="1" s="1"/>
  <c r="S8250" i="1"/>
  <c r="T4960" i="1"/>
  <c r="U4960" i="1" s="1"/>
  <c r="S4959" i="1"/>
  <c r="T40" i="1"/>
  <c r="U40" i="1" s="1"/>
  <c r="S39" i="1"/>
  <c r="T2699" i="1"/>
  <c r="U2699" i="1" s="1"/>
  <c r="S2698" i="1"/>
  <c r="T1924" i="1"/>
  <c r="U1924" i="1" s="1"/>
  <c r="S1923" i="1"/>
  <c r="T1032" i="1"/>
  <c r="U1032" i="1" s="1"/>
  <c r="S1031" i="1"/>
  <c r="T5813" i="1"/>
  <c r="U5813" i="1" s="1"/>
  <c r="S5812" i="1"/>
  <c r="T10155" i="1"/>
  <c r="U10155" i="1" s="1"/>
  <c r="S10154" i="1"/>
  <c r="T1818" i="1"/>
  <c r="U1818" i="1" s="1"/>
  <c r="S1817" i="1"/>
  <c r="T3371" i="1"/>
  <c r="U3371" i="1" s="1"/>
  <c r="S3370" i="1"/>
  <c r="T4367" i="1"/>
  <c r="U4367" i="1" s="1"/>
  <c r="S4366" i="1"/>
  <c r="T2179" i="1"/>
  <c r="U2179" i="1" s="1"/>
  <c r="S2178" i="1"/>
  <c r="T7812" i="1"/>
  <c r="U7812" i="1" s="1"/>
  <c r="S7811" i="1"/>
  <c r="T2369" i="1"/>
  <c r="U2369" i="1" s="1"/>
  <c r="S2368" i="1"/>
  <c r="T4590" i="1"/>
  <c r="U4590" i="1" s="1"/>
  <c r="S4589" i="1"/>
  <c r="T2590" i="1"/>
  <c r="U2590" i="1" s="1"/>
  <c r="S2589" i="1"/>
  <c r="T8362" i="1"/>
  <c r="U8362" i="1" s="1"/>
  <c r="S8361" i="1"/>
  <c r="T3806" i="1"/>
  <c r="U3806" i="1" s="1"/>
  <c r="S3805" i="1"/>
  <c r="T8361" i="1" l="1"/>
  <c r="U8361" i="1" s="1"/>
  <c r="S8360" i="1"/>
  <c r="T7811" i="1"/>
  <c r="U7811" i="1" s="1"/>
  <c r="S7810" i="1"/>
  <c r="T1817" i="1"/>
  <c r="U1817" i="1" s="1"/>
  <c r="S1816" i="1"/>
  <c r="T1923" i="1"/>
  <c r="U1923" i="1" s="1"/>
  <c r="S1922" i="1"/>
  <c r="T7910" i="1"/>
  <c r="U7910" i="1" s="1"/>
  <c r="S7909" i="1"/>
  <c r="T8470" i="1"/>
  <c r="U8470" i="1" s="1"/>
  <c r="S8469" i="1"/>
  <c r="T7692" i="1"/>
  <c r="U7692" i="1" s="1"/>
  <c r="S7691" i="1"/>
  <c r="T7158" i="1"/>
  <c r="U7158" i="1" s="1"/>
  <c r="S7157" i="1"/>
  <c r="T6497" i="1"/>
  <c r="U6497" i="1" s="1"/>
  <c r="S6496" i="1"/>
  <c r="T9696" i="1"/>
  <c r="U9696" i="1" s="1"/>
  <c r="S9695" i="1"/>
  <c r="T3699" i="1"/>
  <c r="U3699" i="1" s="1"/>
  <c r="S3698" i="1"/>
  <c r="T8035" i="1"/>
  <c r="U8035" i="1" s="1"/>
  <c r="S8034" i="1"/>
  <c r="T7483" i="1"/>
  <c r="U7483" i="1" s="1"/>
  <c r="S7482" i="1"/>
  <c r="T9136" i="1"/>
  <c r="U9136" i="1" s="1"/>
  <c r="S9135" i="1"/>
  <c r="T2040" i="1"/>
  <c r="U2040" i="1" s="1"/>
  <c r="S2039" i="1"/>
  <c r="T8603" i="1"/>
  <c r="U8603" i="1" s="1"/>
  <c r="S8602" i="1"/>
  <c r="T1192" i="1"/>
  <c r="U1192" i="1" s="1"/>
  <c r="S1191" i="1"/>
  <c r="T702" i="1"/>
  <c r="U702" i="1" s="1"/>
  <c r="S701" i="1"/>
  <c r="T7399" i="1"/>
  <c r="U7399" i="1" s="1"/>
  <c r="S7398" i="1"/>
  <c r="T8924" i="1"/>
  <c r="U8924" i="1" s="1"/>
  <c r="S8923" i="1"/>
  <c r="T8839" i="1"/>
  <c r="U8839" i="1" s="1"/>
  <c r="S8838" i="1"/>
  <c r="T10711" i="1"/>
  <c r="U10711" i="1" s="1"/>
  <c r="S10710" i="1"/>
  <c r="T6697" i="1"/>
  <c r="U6697" i="1" s="1"/>
  <c r="S6696" i="1"/>
  <c r="T2589" i="1"/>
  <c r="U2589" i="1" s="1"/>
  <c r="S2588" i="1"/>
  <c r="T2178" i="1"/>
  <c r="U2178" i="1" s="1"/>
  <c r="S2177" i="1"/>
  <c r="T10154" i="1"/>
  <c r="U10154" i="1" s="1"/>
  <c r="S10153" i="1"/>
  <c r="T2698" i="1"/>
  <c r="U2698" i="1" s="1"/>
  <c r="S2697" i="1"/>
  <c r="T9274" i="1"/>
  <c r="U9274" i="1" s="1"/>
  <c r="S9273" i="1"/>
  <c r="T4476" i="1"/>
  <c r="U4476" i="1" s="1"/>
  <c r="S4475" i="1"/>
  <c r="T1592" i="1"/>
  <c r="U1592" i="1" s="1"/>
  <c r="S1591" i="1"/>
  <c r="T926" i="1"/>
  <c r="U926" i="1" s="1"/>
  <c r="S925" i="1"/>
  <c r="T10480" i="1"/>
  <c r="U10480" i="1" s="1"/>
  <c r="S10479" i="1"/>
  <c r="T478" i="1"/>
  <c r="U478" i="1" s="1"/>
  <c r="S477" i="1"/>
  <c r="T9590" i="1"/>
  <c r="U9590" i="1" s="1"/>
  <c r="S9589" i="1"/>
  <c r="T369" i="1"/>
  <c r="U369" i="1" s="1"/>
  <c r="S368" i="1"/>
  <c r="T10920" i="1"/>
  <c r="U10920" i="1" s="1"/>
  <c r="S10919" i="1"/>
  <c r="T1365" i="1"/>
  <c r="U1365" i="1" s="1"/>
  <c r="S1364" i="1"/>
  <c r="T7261" i="1"/>
  <c r="U7261" i="1" s="1"/>
  <c r="S7260" i="1"/>
  <c r="T2820" i="1"/>
  <c r="U2820" i="1" s="1"/>
  <c r="S2819" i="1"/>
  <c r="T3255" i="1"/>
  <c r="U3255" i="1" s="1"/>
  <c r="S3254" i="1"/>
  <c r="T9358" i="1"/>
  <c r="U9358" i="1" s="1"/>
  <c r="S9357" i="1"/>
  <c r="T4700" i="1"/>
  <c r="U4700" i="1" s="1"/>
  <c r="S4699" i="1"/>
  <c r="T5919" i="1"/>
  <c r="U5919" i="1" s="1"/>
  <c r="S5918" i="1"/>
  <c r="T8140" i="1"/>
  <c r="U8140" i="1" s="1"/>
  <c r="S8139" i="1"/>
  <c r="T5697" i="1"/>
  <c r="U5697" i="1" s="1"/>
  <c r="S5696" i="1"/>
  <c r="T3615" i="1"/>
  <c r="U3615" i="1" s="1"/>
  <c r="S3614" i="1"/>
  <c r="T10602" i="1"/>
  <c r="U10602" i="1" s="1"/>
  <c r="S10601" i="1"/>
  <c r="T594" i="1"/>
  <c r="U594" i="1" s="1"/>
  <c r="S593" i="1"/>
  <c r="T4589" i="1"/>
  <c r="U4589" i="1" s="1"/>
  <c r="S4588" i="1"/>
  <c r="T4366" i="1"/>
  <c r="U4366" i="1" s="1"/>
  <c r="S4365" i="1"/>
  <c r="T5812" i="1"/>
  <c r="U5812" i="1" s="1"/>
  <c r="S5811" i="1"/>
  <c r="T39" i="1"/>
  <c r="U39" i="1" s="1"/>
  <c r="S38" i="1"/>
  <c r="T1258" i="1"/>
  <c r="U1258" i="1" s="1"/>
  <c r="S1257" i="1"/>
  <c r="T9483" i="1"/>
  <c r="U9483" i="1" s="1"/>
  <c r="S9482" i="1"/>
  <c r="T10277" i="1"/>
  <c r="U10277" i="1" s="1"/>
  <c r="S10276" i="1"/>
  <c r="T2262" i="1"/>
  <c r="U2262" i="1" s="1"/>
  <c r="S2261" i="1"/>
  <c r="T3028" i="1"/>
  <c r="U3028" i="1" s="1"/>
  <c r="S3027" i="1"/>
  <c r="T1471" i="1"/>
  <c r="U1471" i="1" s="1"/>
  <c r="S1470" i="1"/>
  <c r="T1712" i="1"/>
  <c r="U1712" i="1" s="1"/>
  <c r="S1711" i="1"/>
  <c r="T2475" i="1"/>
  <c r="U2475" i="1" s="1"/>
  <c r="S2474" i="1"/>
  <c r="T3142" i="1"/>
  <c r="U3142" i="1" s="1"/>
  <c r="S3141" i="1"/>
  <c r="T294" i="1"/>
  <c r="U294" i="1" s="1"/>
  <c r="S293" i="1"/>
  <c r="T4046" i="1"/>
  <c r="U4046" i="1" s="1"/>
  <c r="S4045" i="1"/>
  <c r="T10392" i="1"/>
  <c r="U10392" i="1" s="1"/>
  <c r="S10391" i="1"/>
  <c r="T9025" i="1"/>
  <c r="U9025" i="1" s="1"/>
  <c r="S9024" i="1"/>
  <c r="T9931" i="1"/>
  <c r="U9931" i="1" s="1"/>
  <c r="S9930" i="1"/>
  <c r="T6816" i="1"/>
  <c r="U6816" i="1" s="1"/>
  <c r="S6815" i="1"/>
  <c r="T5028" i="1"/>
  <c r="U5028" i="1" s="1"/>
  <c r="S5027" i="1"/>
  <c r="T4254" i="1"/>
  <c r="U4254" i="1" s="1"/>
  <c r="S4253" i="1"/>
  <c r="T10058" i="1"/>
  <c r="U10058" i="1" s="1"/>
  <c r="S10057" i="1"/>
  <c r="T5170" i="1"/>
  <c r="U5170" i="1" s="1"/>
  <c r="S5169" i="1"/>
  <c r="T4813" i="1"/>
  <c r="U4813" i="1" s="1"/>
  <c r="S4812" i="1"/>
  <c r="T3477" i="1"/>
  <c r="U3477" i="1" s="1"/>
  <c r="S3476" i="1"/>
  <c r="T3805" i="1"/>
  <c r="U3805" i="1" s="1"/>
  <c r="S3804" i="1"/>
  <c r="T2368" i="1"/>
  <c r="U2368" i="1" s="1"/>
  <c r="S2367" i="1"/>
  <c r="T3370" i="1"/>
  <c r="U3370" i="1" s="1"/>
  <c r="S3369" i="1"/>
  <c r="T1031" i="1"/>
  <c r="U1031" i="1" s="1"/>
  <c r="S1030" i="1"/>
  <c r="T4959" i="1"/>
  <c r="U4959" i="1" s="1"/>
  <c r="S4958" i="1"/>
  <c r="T8250" i="1"/>
  <c r="U8250" i="1" s="1"/>
  <c r="S8249" i="1"/>
  <c r="T6586" i="1"/>
  <c r="U6586" i="1" s="1"/>
  <c r="S6585" i="1"/>
  <c r="T6274" i="1"/>
  <c r="U6274" i="1" s="1"/>
  <c r="S6273" i="1"/>
  <c r="T6930" i="1"/>
  <c r="U6930" i="1" s="1"/>
  <c r="S6929" i="1"/>
  <c r="T5625" i="1"/>
  <c r="U5625" i="1" s="1"/>
  <c r="S5624" i="1"/>
  <c r="T5263" i="1"/>
  <c r="U5263" i="1" s="1"/>
  <c r="S5262" i="1"/>
  <c r="T9811" i="1"/>
  <c r="U9811" i="1" s="1"/>
  <c r="S9810" i="1"/>
  <c r="T7030" i="1"/>
  <c r="U7030" i="1" s="1"/>
  <c r="S7029" i="1"/>
  <c r="T810" i="1"/>
  <c r="U810" i="1" s="1"/>
  <c r="S809" i="1"/>
  <c r="T4153" i="1"/>
  <c r="U4153" i="1" s="1"/>
  <c r="S4152" i="1"/>
  <c r="T6149" i="1"/>
  <c r="U6149" i="1" s="1"/>
  <c r="S6148" i="1"/>
  <c r="T5474" i="1"/>
  <c r="U5474" i="1" s="1"/>
  <c r="S5473" i="1"/>
  <c r="T6389" i="1"/>
  <c r="U6389" i="1" s="1"/>
  <c r="S6388" i="1"/>
  <c r="T5365" i="1"/>
  <c r="U5365" i="1" s="1"/>
  <c r="S5364" i="1"/>
  <c r="T6028" i="1"/>
  <c r="U6028" i="1" s="1"/>
  <c r="S6027" i="1"/>
  <c r="T8724" i="1"/>
  <c r="U8724" i="1" s="1"/>
  <c r="S8723" i="1"/>
  <c r="T3926" i="1"/>
  <c r="U3926" i="1" s="1"/>
  <c r="S3925" i="1"/>
  <c r="T185" i="1"/>
  <c r="U185" i="1" s="1"/>
  <c r="S184" i="1"/>
  <c r="T2925" i="1"/>
  <c r="U2925" i="1" s="1"/>
  <c r="S2924" i="1"/>
  <c r="T7590" i="1"/>
  <c r="U7590" i="1" s="1"/>
  <c r="S7589" i="1"/>
  <c r="T10806" i="1"/>
  <c r="U10806" i="1" s="1"/>
  <c r="S10805" i="1"/>
  <c r="T7589" i="1" l="1"/>
  <c r="U7589" i="1" s="1"/>
  <c r="S7588" i="1"/>
  <c r="T8723" i="1"/>
  <c r="U8723" i="1" s="1"/>
  <c r="S8722" i="1"/>
  <c r="T6388" i="1"/>
  <c r="U6388" i="1" s="1"/>
  <c r="S6387" i="1"/>
  <c r="T9810" i="1"/>
  <c r="U9810" i="1" s="1"/>
  <c r="S9809" i="1"/>
  <c r="T6273" i="1"/>
  <c r="U6273" i="1" s="1"/>
  <c r="S6272" i="1"/>
  <c r="T1030" i="1"/>
  <c r="U1030" i="1" s="1"/>
  <c r="S1029" i="1"/>
  <c r="T3476" i="1"/>
  <c r="U3476" i="1" s="1"/>
  <c r="S3475" i="1"/>
  <c r="T4253" i="1"/>
  <c r="U4253" i="1" s="1"/>
  <c r="S4252" i="1"/>
  <c r="T9024" i="1"/>
  <c r="U9024" i="1" s="1"/>
  <c r="S9023" i="1"/>
  <c r="T293" i="1"/>
  <c r="U293" i="1" s="1"/>
  <c r="S292" i="1"/>
  <c r="T1711" i="1"/>
  <c r="U1711" i="1" s="1"/>
  <c r="S1710" i="1"/>
  <c r="T10276" i="1"/>
  <c r="U10276" i="1" s="1"/>
  <c r="S10275" i="1"/>
  <c r="T38" i="1"/>
  <c r="U38" i="1" s="1"/>
  <c r="S37" i="1"/>
  <c r="T593" i="1"/>
  <c r="U593" i="1" s="1"/>
  <c r="S592" i="1"/>
  <c r="T4699" i="1"/>
  <c r="U4699" i="1" s="1"/>
  <c r="S4698" i="1"/>
  <c r="T7260" i="1"/>
  <c r="U7260" i="1" s="1"/>
  <c r="S7259" i="1"/>
  <c r="T9589" i="1"/>
  <c r="U9589" i="1" s="1"/>
  <c r="S9588" i="1"/>
  <c r="T1591" i="1"/>
  <c r="U1591" i="1" s="1"/>
  <c r="S1590" i="1"/>
  <c r="T2697" i="1"/>
  <c r="U2697" i="1" s="1"/>
  <c r="S2696" i="1"/>
  <c r="T6696" i="1"/>
  <c r="U6696" i="1" s="1"/>
  <c r="S6695" i="1"/>
  <c r="T7398" i="1"/>
  <c r="U7398" i="1" s="1"/>
  <c r="S7397" i="1"/>
  <c r="T2039" i="1"/>
  <c r="U2039" i="1" s="1"/>
  <c r="S2038" i="1"/>
  <c r="T8469" i="1"/>
  <c r="U8469" i="1" s="1"/>
  <c r="S8468" i="1"/>
  <c r="T1922" i="1"/>
  <c r="U1922" i="1" s="1"/>
  <c r="S1921" i="1"/>
  <c r="T2924" i="1"/>
  <c r="U2924" i="1" s="1"/>
  <c r="S2923" i="1"/>
  <c r="T5473" i="1"/>
  <c r="U5473" i="1" s="1"/>
  <c r="S5472" i="1"/>
  <c r="T4152" i="1"/>
  <c r="U4152" i="1" s="1"/>
  <c r="S4151" i="1"/>
  <c r="T5262" i="1"/>
  <c r="U5262" i="1" s="1"/>
  <c r="S5261" i="1"/>
  <c r="T6585" i="1"/>
  <c r="U6585" i="1" s="1"/>
  <c r="S6584" i="1"/>
  <c r="T3369" i="1"/>
  <c r="U3369" i="1" s="1"/>
  <c r="S3368" i="1"/>
  <c r="T4812" i="1"/>
  <c r="U4812" i="1" s="1"/>
  <c r="S4811" i="1"/>
  <c r="T5027" i="1"/>
  <c r="U5027" i="1" s="1"/>
  <c r="S5026" i="1"/>
  <c r="T10391" i="1"/>
  <c r="U10391" i="1" s="1"/>
  <c r="S10390" i="1"/>
  <c r="T1470" i="1"/>
  <c r="U1470" i="1" s="1"/>
  <c r="S1469" i="1"/>
  <c r="T9482" i="1"/>
  <c r="U9482" i="1" s="1"/>
  <c r="S9481" i="1"/>
  <c r="T5811" i="1"/>
  <c r="U5811" i="1" s="1"/>
  <c r="S5810" i="1"/>
  <c r="T10601" i="1"/>
  <c r="U10601" i="1" s="1"/>
  <c r="S10600" i="1"/>
  <c r="T5696" i="1"/>
  <c r="U5696" i="1" s="1"/>
  <c r="S5695" i="1"/>
  <c r="T9357" i="1"/>
  <c r="U9357" i="1" s="1"/>
  <c r="S9356" i="1"/>
  <c r="T1364" i="1"/>
  <c r="U1364" i="1" s="1"/>
  <c r="S1363" i="1"/>
  <c r="T477" i="1"/>
  <c r="U477" i="1" s="1"/>
  <c r="S476" i="1"/>
  <c r="T4475" i="1"/>
  <c r="U4475" i="1" s="1"/>
  <c r="S4474" i="1"/>
  <c r="T10153" i="1"/>
  <c r="U10153" i="1" s="1"/>
  <c r="S10152" i="1"/>
  <c r="T10710" i="1"/>
  <c r="U10710" i="1" s="1"/>
  <c r="S10709" i="1"/>
  <c r="T701" i="1"/>
  <c r="U701" i="1" s="1"/>
  <c r="S700" i="1"/>
  <c r="T8034" i="1"/>
  <c r="U8034" i="1" s="1"/>
  <c r="S8033" i="1"/>
  <c r="T6496" i="1"/>
  <c r="U6496" i="1" s="1"/>
  <c r="S6495" i="1"/>
  <c r="T1816" i="1"/>
  <c r="U1816" i="1" s="1"/>
  <c r="S1815" i="1"/>
  <c r="T184" i="1"/>
  <c r="U184" i="1" s="1"/>
  <c r="S183" i="1"/>
  <c r="T6027" i="1"/>
  <c r="U6027" i="1" s="1"/>
  <c r="S6026" i="1"/>
  <c r="T809" i="1"/>
  <c r="U809" i="1" s="1"/>
  <c r="S808" i="1"/>
  <c r="T5624" i="1"/>
  <c r="U5624" i="1" s="1"/>
  <c r="S5623" i="1"/>
  <c r="T8249" i="1"/>
  <c r="U8249" i="1" s="1"/>
  <c r="S8248" i="1"/>
  <c r="T2367" i="1"/>
  <c r="U2367" i="1" s="1"/>
  <c r="S2366" i="1"/>
  <c r="T5169" i="1"/>
  <c r="U5169" i="1" s="1"/>
  <c r="S5168" i="1"/>
  <c r="T6815" i="1"/>
  <c r="U6815" i="1" s="1"/>
  <c r="S6814" i="1"/>
  <c r="T4045" i="1"/>
  <c r="U4045" i="1" s="1"/>
  <c r="S4044" i="1"/>
  <c r="T3141" i="1"/>
  <c r="U3141" i="1" s="1"/>
  <c r="S3140" i="1"/>
  <c r="T3027" i="1"/>
  <c r="U3027" i="1" s="1"/>
  <c r="S3026" i="1"/>
  <c r="T1257" i="1"/>
  <c r="U1257" i="1" s="1"/>
  <c r="S1256" i="1"/>
  <c r="T4365" i="1"/>
  <c r="U4365" i="1" s="1"/>
  <c r="S4364" i="1"/>
  <c r="T3614" i="1"/>
  <c r="U3614" i="1" s="1"/>
  <c r="S3613" i="1"/>
  <c r="T8139" i="1"/>
  <c r="U8139" i="1" s="1"/>
  <c r="S8138" i="1"/>
  <c r="T3254" i="1"/>
  <c r="U3254" i="1" s="1"/>
  <c r="S3253" i="1"/>
  <c r="T10919" i="1"/>
  <c r="U10919" i="1" s="1"/>
  <c r="S10918" i="1"/>
  <c r="T10479" i="1"/>
  <c r="U10479" i="1" s="1"/>
  <c r="S10478" i="1"/>
  <c r="T9273" i="1"/>
  <c r="U9273" i="1" s="1"/>
  <c r="S9272" i="1"/>
  <c r="T2177" i="1"/>
  <c r="U2177" i="1" s="1"/>
  <c r="S2176" i="1"/>
  <c r="T8838" i="1"/>
  <c r="U8838" i="1" s="1"/>
  <c r="S8837" i="1"/>
  <c r="T1191" i="1"/>
  <c r="U1191" i="1" s="1"/>
  <c r="S1190" i="1"/>
  <c r="T9135" i="1"/>
  <c r="U9135" i="1" s="1"/>
  <c r="S9134" i="1"/>
  <c r="T3698" i="1"/>
  <c r="U3698" i="1" s="1"/>
  <c r="S3697" i="1"/>
  <c r="T7157" i="1"/>
  <c r="U7157" i="1" s="1"/>
  <c r="S7156" i="1"/>
  <c r="T7909" i="1"/>
  <c r="U7909" i="1" s="1"/>
  <c r="S7908" i="1"/>
  <c r="T7810" i="1"/>
  <c r="U7810" i="1" s="1"/>
  <c r="S7809" i="1"/>
  <c r="T10805" i="1"/>
  <c r="U10805" i="1" s="1"/>
  <c r="S10804" i="1"/>
  <c r="T3925" i="1"/>
  <c r="U3925" i="1" s="1"/>
  <c r="S3924" i="1"/>
  <c r="T5364" i="1"/>
  <c r="U5364" i="1" s="1"/>
  <c r="S5363" i="1"/>
  <c r="T6148" i="1"/>
  <c r="U6148" i="1" s="1"/>
  <c r="S6147" i="1"/>
  <c r="T7029" i="1"/>
  <c r="U7029" i="1" s="1"/>
  <c r="S7028" i="1"/>
  <c r="T6929" i="1"/>
  <c r="U6929" i="1" s="1"/>
  <c r="S6928" i="1"/>
  <c r="T4958" i="1"/>
  <c r="U4958" i="1" s="1"/>
  <c r="S4957" i="1"/>
  <c r="T3804" i="1"/>
  <c r="U3804" i="1" s="1"/>
  <c r="S3803" i="1"/>
  <c r="T10057" i="1"/>
  <c r="U10057" i="1" s="1"/>
  <c r="S10056" i="1"/>
  <c r="T9930" i="1"/>
  <c r="U9930" i="1" s="1"/>
  <c r="S9929" i="1"/>
  <c r="T2474" i="1"/>
  <c r="U2474" i="1" s="1"/>
  <c r="S2473" i="1"/>
  <c r="T2261" i="1"/>
  <c r="U2261" i="1" s="1"/>
  <c r="S2260" i="1"/>
  <c r="T4588" i="1"/>
  <c r="U4588" i="1" s="1"/>
  <c r="S4587" i="1"/>
  <c r="T5918" i="1"/>
  <c r="U5918" i="1" s="1"/>
  <c r="S5917" i="1"/>
  <c r="T2819" i="1"/>
  <c r="U2819" i="1" s="1"/>
  <c r="S2818" i="1"/>
  <c r="T368" i="1"/>
  <c r="U368" i="1" s="1"/>
  <c r="S367" i="1"/>
  <c r="T925" i="1"/>
  <c r="U925" i="1" s="1"/>
  <c r="S924" i="1"/>
  <c r="T2588" i="1"/>
  <c r="U2588" i="1" s="1"/>
  <c r="S2587" i="1"/>
  <c r="T8923" i="1"/>
  <c r="U8923" i="1" s="1"/>
  <c r="S8922" i="1"/>
  <c r="T8602" i="1"/>
  <c r="U8602" i="1" s="1"/>
  <c r="S8601" i="1"/>
  <c r="T7482" i="1"/>
  <c r="U7482" i="1" s="1"/>
  <c r="S7481" i="1"/>
  <c r="T9695" i="1"/>
  <c r="U9695" i="1" s="1"/>
  <c r="S9694" i="1"/>
  <c r="T7691" i="1"/>
  <c r="U7691" i="1" s="1"/>
  <c r="S7690" i="1"/>
  <c r="T8360" i="1"/>
  <c r="U8360" i="1" s="1"/>
  <c r="S8359" i="1"/>
  <c r="T8601" i="1" l="1"/>
  <c r="U8601" i="1" s="1"/>
  <c r="S8600" i="1"/>
  <c r="T924" i="1"/>
  <c r="U924" i="1" s="1"/>
  <c r="S923" i="1"/>
  <c r="T2473" i="1"/>
  <c r="U2473" i="1" s="1"/>
  <c r="S2472" i="1"/>
  <c r="T3803" i="1"/>
  <c r="U3803" i="1" s="1"/>
  <c r="S3802" i="1"/>
  <c r="T6147" i="1"/>
  <c r="U6147" i="1" s="1"/>
  <c r="S6146" i="1"/>
  <c r="T7809" i="1"/>
  <c r="U7809" i="1" s="1"/>
  <c r="S7808" i="1"/>
  <c r="T9134" i="1"/>
  <c r="U9134" i="1" s="1"/>
  <c r="S9133" i="1"/>
  <c r="T9272" i="1"/>
  <c r="U9272" i="1" s="1"/>
  <c r="S9271" i="1"/>
  <c r="T8138" i="1"/>
  <c r="U8138" i="1" s="1"/>
  <c r="S8137" i="1"/>
  <c r="T3026" i="1"/>
  <c r="U3026" i="1" s="1"/>
  <c r="S3025" i="1"/>
  <c r="T5168" i="1"/>
  <c r="U5168" i="1" s="1"/>
  <c r="S5167" i="1"/>
  <c r="T808" i="1"/>
  <c r="U808" i="1" s="1"/>
  <c r="S807" i="1"/>
  <c r="T1815" i="1"/>
  <c r="U1815" i="1" s="1"/>
  <c r="S1814" i="1"/>
  <c r="T4474" i="1"/>
  <c r="U4474" i="1" s="1"/>
  <c r="S4473" i="1"/>
  <c r="T5695" i="1"/>
  <c r="U5695" i="1" s="1"/>
  <c r="S5694" i="1"/>
  <c r="T1469" i="1"/>
  <c r="U1469" i="1" s="1"/>
  <c r="S1468" i="1"/>
  <c r="T4811" i="1"/>
  <c r="U4811" i="1" s="1"/>
  <c r="S4810" i="1"/>
  <c r="T4151" i="1"/>
  <c r="U4151" i="1" s="1"/>
  <c r="S4150" i="1"/>
  <c r="T1921" i="1"/>
  <c r="U1921" i="1" s="1"/>
  <c r="S1920" i="1"/>
  <c r="T2038" i="1"/>
  <c r="U2038" i="1" s="1"/>
  <c r="S2037" i="1"/>
  <c r="T1590" i="1"/>
  <c r="U1590" i="1" s="1"/>
  <c r="S1589" i="1"/>
  <c r="T1710" i="1"/>
  <c r="U1710" i="1" s="1"/>
  <c r="S1709" i="1"/>
  <c r="T3475" i="1"/>
  <c r="U3475" i="1" s="1"/>
  <c r="S3474" i="1"/>
  <c r="T7690" i="1"/>
  <c r="U7690" i="1" s="1"/>
  <c r="S7689" i="1"/>
  <c r="T8922" i="1"/>
  <c r="U8922" i="1" s="1"/>
  <c r="S8921" i="1"/>
  <c r="T367" i="1"/>
  <c r="U367" i="1" s="1"/>
  <c r="S366" i="1"/>
  <c r="T4587" i="1"/>
  <c r="U4587" i="1" s="1"/>
  <c r="S4586" i="1"/>
  <c r="T4957" i="1"/>
  <c r="U4957" i="1" s="1"/>
  <c r="S4956" i="1"/>
  <c r="T5363" i="1"/>
  <c r="U5363" i="1" s="1"/>
  <c r="S5362" i="1"/>
  <c r="T7908" i="1"/>
  <c r="U7908" i="1" s="1"/>
  <c r="S7907" i="1"/>
  <c r="T1190" i="1"/>
  <c r="U1190" i="1" s="1"/>
  <c r="S1189" i="1"/>
  <c r="T10478" i="1"/>
  <c r="U10478" i="1" s="1"/>
  <c r="S10477" i="1"/>
  <c r="T3613" i="1"/>
  <c r="U3613" i="1" s="1"/>
  <c r="S3612" i="1"/>
  <c r="T3140" i="1"/>
  <c r="U3140" i="1" s="1"/>
  <c r="S3139" i="1"/>
  <c r="T2366" i="1"/>
  <c r="U2366" i="1" s="1"/>
  <c r="S2365" i="1"/>
  <c r="T700" i="1"/>
  <c r="U700" i="1" s="1"/>
  <c r="S699" i="1"/>
  <c r="T476" i="1"/>
  <c r="U476" i="1" s="1"/>
  <c r="S475" i="1"/>
  <c r="T10600" i="1"/>
  <c r="U10600" i="1" s="1"/>
  <c r="S10599" i="1"/>
  <c r="T3368" i="1"/>
  <c r="U3368" i="1" s="1"/>
  <c r="S3367" i="1"/>
  <c r="T5472" i="1"/>
  <c r="U5472" i="1" s="1"/>
  <c r="S5471" i="1"/>
  <c r="T8468" i="1"/>
  <c r="U8468" i="1" s="1"/>
  <c r="S8467" i="1"/>
  <c r="T7397" i="1"/>
  <c r="U7397" i="1" s="1"/>
  <c r="S7396" i="1"/>
  <c r="T9588" i="1"/>
  <c r="U9588" i="1" s="1"/>
  <c r="S9587" i="1"/>
  <c r="T592" i="1"/>
  <c r="U592" i="1" s="1"/>
  <c r="S591" i="1"/>
  <c r="T292" i="1"/>
  <c r="U292" i="1" s="1"/>
  <c r="S291" i="1"/>
  <c r="T1029" i="1"/>
  <c r="U1029" i="1" s="1"/>
  <c r="S1028" i="1"/>
  <c r="T6387" i="1"/>
  <c r="U6387" i="1" s="1"/>
  <c r="S6386" i="1"/>
  <c r="T9694" i="1"/>
  <c r="U9694" i="1" s="1"/>
  <c r="S9693" i="1"/>
  <c r="T2587" i="1"/>
  <c r="U2587" i="1" s="1"/>
  <c r="S2586" i="1"/>
  <c r="T2818" i="1"/>
  <c r="U2818" i="1" s="1"/>
  <c r="S2817" i="1"/>
  <c r="T9929" i="1"/>
  <c r="U9929" i="1" s="1"/>
  <c r="S9928" i="1"/>
  <c r="T6928" i="1"/>
  <c r="U6928" i="1" s="1"/>
  <c r="S6927" i="1"/>
  <c r="T3924" i="1"/>
  <c r="U3924" i="1" s="1"/>
  <c r="S3923" i="1"/>
  <c r="T7156" i="1"/>
  <c r="U7156" i="1" s="1"/>
  <c r="S7155" i="1"/>
  <c r="T8837" i="1"/>
  <c r="U8837" i="1" s="1"/>
  <c r="S8836" i="1"/>
  <c r="T10918" i="1"/>
  <c r="U10918" i="1" s="1"/>
  <c r="S10917" i="1"/>
  <c r="T4364" i="1"/>
  <c r="U4364" i="1" s="1"/>
  <c r="S4363" i="1"/>
  <c r="T4044" i="1"/>
  <c r="U4044" i="1" s="1"/>
  <c r="S4043" i="1"/>
  <c r="T8248" i="1"/>
  <c r="U8248" i="1" s="1"/>
  <c r="S8247" i="1"/>
  <c r="T6026" i="1"/>
  <c r="U6026" i="1" s="1"/>
  <c r="S6025" i="1"/>
  <c r="T6495" i="1"/>
  <c r="U6495" i="1" s="1"/>
  <c r="S6494" i="1"/>
  <c r="T10709" i="1"/>
  <c r="U10709" i="1" s="1"/>
  <c r="S10708" i="1"/>
  <c r="T1363" i="1"/>
  <c r="U1363" i="1" s="1"/>
  <c r="S1362" i="1"/>
  <c r="T5810" i="1"/>
  <c r="U5810" i="1" s="1"/>
  <c r="S5809" i="1"/>
  <c r="T10390" i="1"/>
  <c r="U10390" i="1" s="1"/>
  <c r="S10389" i="1"/>
  <c r="T6584" i="1"/>
  <c r="U6584" i="1" s="1"/>
  <c r="S6583" i="1"/>
  <c r="T6695" i="1"/>
  <c r="U6695" i="1" s="1"/>
  <c r="S6694" i="1"/>
  <c r="T7259" i="1"/>
  <c r="U7259" i="1" s="1"/>
  <c r="S7258" i="1"/>
  <c r="T37" i="1"/>
  <c r="U37" i="1" s="1"/>
  <c r="S36" i="1"/>
  <c r="T9023" i="1"/>
  <c r="U9023" i="1" s="1"/>
  <c r="S9022" i="1"/>
  <c r="T6272" i="1"/>
  <c r="U6272" i="1" s="1"/>
  <c r="S6271" i="1"/>
  <c r="T8722" i="1"/>
  <c r="U8722" i="1" s="1"/>
  <c r="S8721" i="1"/>
  <c r="T8359" i="1"/>
  <c r="U8359" i="1" s="1"/>
  <c r="S8358" i="1"/>
  <c r="T7481" i="1"/>
  <c r="U7481" i="1" s="1"/>
  <c r="S7480" i="1"/>
  <c r="T5917" i="1"/>
  <c r="U5917" i="1" s="1"/>
  <c r="S5916" i="1"/>
  <c r="T2260" i="1"/>
  <c r="U2260" i="1" s="1"/>
  <c r="S2259" i="1"/>
  <c r="T10056" i="1"/>
  <c r="U10056" i="1" s="1"/>
  <c r="S10055" i="1"/>
  <c r="T7028" i="1"/>
  <c r="U7028" i="1" s="1"/>
  <c r="S7027" i="1"/>
  <c r="T10804" i="1"/>
  <c r="U10804" i="1" s="1"/>
  <c r="S10803" i="1"/>
  <c r="T3697" i="1"/>
  <c r="U3697" i="1" s="1"/>
  <c r="S3696" i="1"/>
  <c r="T2176" i="1"/>
  <c r="U2176" i="1" s="1"/>
  <c r="S2175" i="1"/>
  <c r="T3253" i="1"/>
  <c r="U3253" i="1" s="1"/>
  <c r="S3252" i="1"/>
  <c r="T1256" i="1"/>
  <c r="U1256" i="1" s="1"/>
  <c r="S1255" i="1"/>
  <c r="T6814" i="1"/>
  <c r="U6814" i="1" s="1"/>
  <c r="S6813" i="1"/>
  <c r="T5623" i="1"/>
  <c r="U5623" i="1" s="1"/>
  <c r="S5622" i="1"/>
  <c r="T183" i="1"/>
  <c r="U183" i="1" s="1"/>
  <c r="S182" i="1"/>
  <c r="T8033" i="1"/>
  <c r="U8033" i="1" s="1"/>
  <c r="S8032" i="1"/>
  <c r="T10152" i="1"/>
  <c r="U10152" i="1" s="1"/>
  <c r="S10151" i="1"/>
  <c r="T9356" i="1"/>
  <c r="U9356" i="1" s="1"/>
  <c r="S9355" i="1"/>
  <c r="T9481" i="1"/>
  <c r="U9481" i="1" s="1"/>
  <c r="S9480" i="1"/>
  <c r="T5026" i="1"/>
  <c r="U5026" i="1" s="1"/>
  <c r="S5025" i="1"/>
  <c r="T5261" i="1"/>
  <c r="U5261" i="1" s="1"/>
  <c r="S5260" i="1"/>
  <c r="T2923" i="1"/>
  <c r="U2923" i="1" s="1"/>
  <c r="S2922" i="1"/>
  <c r="T2696" i="1"/>
  <c r="U2696" i="1" s="1"/>
  <c r="S2695" i="1"/>
  <c r="T4698" i="1"/>
  <c r="U4698" i="1" s="1"/>
  <c r="S4697" i="1"/>
  <c r="T10275" i="1"/>
  <c r="U10275" i="1" s="1"/>
  <c r="S10274" i="1"/>
  <c r="T4252" i="1"/>
  <c r="U4252" i="1" s="1"/>
  <c r="S4251" i="1"/>
  <c r="T9809" i="1"/>
  <c r="U9809" i="1" s="1"/>
  <c r="S9808" i="1"/>
  <c r="T7588" i="1"/>
  <c r="U7588" i="1" s="1"/>
  <c r="S7587" i="1"/>
  <c r="T9808" i="1" l="1"/>
  <c r="U9808" i="1" s="1"/>
  <c r="S9807" i="1"/>
  <c r="T2695" i="1"/>
  <c r="U2695" i="1" s="1"/>
  <c r="S2694" i="1"/>
  <c r="T5025" i="1"/>
  <c r="U5025" i="1" s="1"/>
  <c r="S5024" i="1"/>
  <c r="T8032" i="1"/>
  <c r="U8032" i="1" s="1"/>
  <c r="S8031" i="1"/>
  <c r="T1255" i="1"/>
  <c r="U1255" i="1" s="1"/>
  <c r="S1254" i="1"/>
  <c r="T10803" i="1"/>
  <c r="U10803" i="1" s="1"/>
  <c r="S10802" i="1"/>
  <c r="T5916" i="1"/>
  <c r="U5916" i="1" s="1"/>
  <c r="S5915" i="1"/>
  <c r="T8721" i="1"/>
  <c r="U8721" i="1" s="1"/>
  <c r="S8720" i="1"/>
  <c r="T7258" i="1"/>
  <c r="U7258" i="1" s="1"/>
  <c r="S7257" i="1"/>
  <c r="T6583" i="1"/>
  <c r="U6583" i="1" s="1"/>
  <c r="S6582" i="1"/>
  <c r="T10708" i="1"/>
  <c r="U10708" i="1" s="1"/>
  <c r="S10707" i="1"/>
  <c r="T4043" i="1"/>
  <c r="U4043" i="1" s="1"/>
  <c r="S4042" i="1"/>
  <c r="T7155" i="1"/>
  <c r="U7155" i="1" s="1"/>
  <c r="S7154" i="1"/>
  <c r="T6386" i="1"/>
  <c r="U6386" i="1" s="1"/>
  <c r="S6385" i="1"/>
  <c r="T9587" i="1"/>
  <c r="U9587" i="1" s="1"/>
  <c r="S9586" i="1"/>
  <c r="T3367" i="1"/>
  <c r="U3367" i="1" s="1"/>
  <c r="S3366" i="1"/>
  <c r="T699" i="1"/>
  <c r="U699" i="1" s="1"/>
  <c r="S698" i="1"/>
  <c r="T3139" i="1"/>
  <c r="U3139" i="1" s="1"/>
  <c r="S3138" i="1"/>
  <c r="T7907" i="1"/>
  <c r="U7907" i="1" s="1"/>
  <c r="S7906" i="1"/>
  <c r="T4586" i="1"/>
  <c r="U4586" i="1" s="1"/>
  <c r="S4585" i="1"/>
  <c r="T1589" i="1"/>
  <c r="U1589" i="1" s="1"/>
  <c r="S1588" i="1"/>
  <c r="T4810" i="1"/>
  <c r="U4810" i="1" s="1"/>
  <c r="S4809" i="1"/>
  <c r="T3025" i="1"/>
  <c r="U3025" i="1" s="1"/>
  <c r="S3024" i="1"/>
  <c r="T7808" i="1"/>
  <c r="U7808" i="1" s="1"/>
  <c r="S7807" i="1"/>
  <c r="T4251" i="1"/>
  <c r="U4251" i="1" s="1"/>
  <c r="S4250" i="1"/>
  <c r="T9480" i="1"/>
  <c r="U9480" i="1" s="1"/>
  <c r="S9479" i="1"/>
  <c r="T182" i="1"/>
  <c r="U182" i="1" s="1"/>
  <c r="S181" i="1"/>
  <c r="T3252" i="1"/>
  <c r="U3252" i="1" s="1"/>
  <c r="S3251" i="1"/>
  <c r="T7027" i="1"/>
  <c r="U7027" i="1" s="1"/>
  <c r="S7026" i="1"/>
  <c r="T6271" i="1"/>
  <c r="U6271" i="1" s="1"/>
  <c r="S6270" i="1"/>
  <c r="T6694" i="1"/>
  <c r="U6694" i="1" s="1"/>
  <c r="S6693" i="1"/>
  <c r="T10389" i="1"/>
  <c r="U10389" i="1" s="1"/>
  <c r="S10388" i="1"/>
  <c r="T6494" i="1"/>
  <c r="U6494" i="1" s="1"/>
  <c r="S6493" i="1"/>
  <c r="T4363" i="1"/>
  <c r="U4363" i="1" s="1"/>
  <c r="S4362" i="1"/>
  <c r="T3923" i="1"/>
  <c r="U3923" i="1" s="1"/>
  <c r="S3922" i="1"/>
  <c r="T2817" i="1"/>
  <c r="U2817" i="1" s="1"/>
  <c r="S2816" i="1"/>
  <c r="T1028" i="1"/>
  <c r="U1028" i="1" s="1"/>
  <c r="S1027" i="1"/>
  <c r="T7396" i="1"/>
  <c r="U7396" i="1" s="1"/>
  <c r="S7395" i="1"/>
  <c r="T3612" i="1"/>
  <c r="U3612" i="1" s="1"/>
  <c r="S3611" i="1"/>
  <c r="T5362" i="1"/>
  <c r="U5362" i="1" s="1"/>
  <c r="S5361" i="1"/>
  <c r="T366" i="1"/>
  <c r="U366" i="1" s="1"/>
  <c r="S365" i="1"/>
  <c r="T3474" i="1"/>
  <c r="U3474" i="1" s="1"/>
  <c r="S3473" i="1"/>
  <c r="T2037" i="1"/>
  <c r="U2037" i="1" s="1"/>
  <c r="S2036" i="1"/>
  <c r="T1468" i="1"/>
  <c r="U1468" i="1" s="1"/>
  <c r="S1467" i="1"/>
  <c r="T1814" i="1"/>
  <c r="U1814" i="1" s="1"/>
  <c r="S1813" i="1"/>
  <c r="T8137" i="1"/>
  <c r="U8137" i="1" s="1"/>
  <c r="S8136" i="1"/>
  <c r="T6146" i="1"/>
  <c r="U6146" i="1" s="1"/>
  <c r="S6145" i="1"/>
  <c r="T923" i="1"/>
  <c r="U923" i="1" s="1"/>
  <c r="S922" i="1"/>
  <c r="T10274" i="1"/>
  <c r="U10274" i="1" s="1"/>
  <c r="S10273" i="1"/>
  <c r="T2922" i="1"/>
  <c r="U2922" i="1" s="1"/>
  <c r="S2921" i="1"/>
  <c r="T9355" i="1"/>
  <c r="U9355" i="1" s="1"/>
  <c r="S9354" i="1"/>
  <c r="T5622" i="1"/>
  <c r="U5622" i="1" s="1"/>
  <c r="S5621" i="1"/>
  <c r="T2175" i="1"/>
  <c r="U2175" i="1" s="1"/>
  <c r="S2174" i="1"/>
  <c r="T10055" i="1"/>
  <c r="U10055" i="1" s="1"/>
  <c r="S10054" i="1"/>
  <c r="T7480" i="1"/>
  <c r="U7480" i="1" s="1"/>
  <c r="S7479" i="1"/>
  <c r="T9022" i="1"/>
  <c r="U9022" i="1" s="1"/>
  <c r="S9021" i="1"/>
  <c r="T5809" i="1"/>
  <c r="U5809" i="1" s="1"/>
  <c r="S5808" i="1"/>
  <c r="T6025" i="1"/>
  <c r="U6025" i="1" s="1"/>
  <c r="S6024" i="1"/>
  <c r="T10917" i="1"/>
  <c r="U10917" i="1" s="1"/>
  <c r="S10916" i="1"/>
  <c r="T6927" i="1"/>
  <c r="U6927" i="1" s="1"/>
  <c r="S6926" i="1"/>
  <c r="T2586" i="1"/>
  <c r="U2586" i="1" s="1"/>
  <c r="S2585" i="1"/>
  <c r="T291" i="1"/>
  <c r="U291" i="1" s="1"/>
  <c r="S290" i="1"/>
  <c r="T8467" i="1"/>
  <c r="U8467" i="1" s="1"/>
  <c r="S8466" i="1"/>
  <c r="T10599" i="1"/>
  <c r="U10599" i="1" s="1"/>
  <c r="S10598" i="1"/>
  <c r="T10477" i="1"/>
  <c r="U10477" i="1" s="1"/>
  <c r="S10476" i="1"/>
  <c r="T4956" i="1"/>
  <c r="U4956" i="1" s="1"/>
  <c r="S4955" i="1"/>
  <c r="T8921" i="1"/>
  <c r="U8921" i="1" s="1"/>
  <c r="S8920" i="1"/>
  <c r="T1709" i="1"/>
  <c r="U1709" i="1" s="1"/>
  <c r="S1708" i="1"/>
  <c r="T1920" i="1"/>
  <c r="U1920" i="1" s="1"/>
  <c r="S1919" i="1"/>
  <c r="T5694" i="1"/>
  <c r="U5694" i="1" s="1"/>
  <c r="S5693" i="1"/>
  <c r="T807" i="1"/>
  <c r="U807" i="1" s="1"/>
  <c r="S806" i="1"/>
  <c r="T9271" i="1"/>
  <c r="U9271" i="1" s="1"/>
  <c r="S9270" i="1"/>
  <c r="T3802" i="1"/>
  <c r="U3802" i="1" s="1"/>
  <c r="S3801" i="1"/>
  <c r="T8600" i="1"/>
  <c r="U8600" i="1" s="1"/>
  <c r="S8599" i="1"/>
  <c r="T7587" i="1"/>
  <c r="U7587" i="1" s="1"/>
  <c r="S7586" i="1"/>
  <c r="T4697" i="1"/>
  <c r="U4697" i="1" s="1"/>
  <c r="S4696" i="1"/>
  <c r="T5260" i="1"/>
  <c r="U5260" i="1" s="1"/>
  <c r="S5259" i="1"/>
  <c r="T10151" i="1"/>
  <c r="U10151" i="1" s="1"/>
  <c r="S10150" i="1"/>
  <c r="T6813" i="1"/>
  <c r="U6813" i="1" s="1"/>
  <c r="S6812" i="1"/>
  <c r="T3696" i="1"/>
  <c r="U3696" i="1" s="1"/>
  <c r="S3695" i="1"/>
  <c r="T2259" i="1"/>
  <c r="U2259" i="1" s="1"/>
  <c r="S2258" i="1"/>
  <c r="T8358" i="1"/>
  <c r="U8358" i="1" s="1"/>
  <c r="S8357" i="1"/>
  <c r="T36" i="1"/>
  <c r="U36" i="1" s="1"/>
  <c r="S35" i="1"/>
  <c r="T1362" i="1"/>
  <c r="U1362" i="1" s="1"/>
  <c r="S1361" i="1"/>
  <c r="T8247" i="1"/>
  <c r="U8247" i="1" s="1"/>
  <c r="S8246" i="1"/>
  <c r="T8836" i="1"/>
  <c r="U8836" i="1" s="1"/>
  <c r="S8835" i="1"/>
  <c r="T9928" i="1"/>
  <c r="U9928" i="1" s="1"/>
  <c r="S9927" i="1"/>
  <c r="T9693" i="1"/>
  <c r="U9693" i="1" s="1"/>
  <c r="S9692" i="1"/>
  <c r="T591" i="1"/>
  <c r="U591" i="1" s="1"/>
  <c r="S590" i="1"/>
  <c r="T5471" i="1"/>
  <c r="U5471" i="1" s="1"/>
  <c r="S5470" i="1"/>
  <c r="T475" i="1"/>
  <c r="U475" i="1" s="1"/>
  <c r="S474" i="1"/>
  <c r="T2365" i="1"/>
  <c r="U2365" i="1" s="1"/>
  <c r="S2364" i="1"/>
  <c r="T1189" i="1"/>
  <c r="U1189" i="1" s="1"/>
  <c r="S1188" i="1"/>
  <c r="T7689" i="1"/>
  <c r="U7689" i="1" s="1"/>
  <c r="S7688" i="1"/>
  <c r="T4150" i="1"/>
  <c r="U4150" i="1" s="1"/>
  <c r="S4149" i="1"/>
  <c r="T4473" i="1"/>
  <c r="U4473" i="1" s="1"/>
  <c r="S4472" i="1"/>
  <c r="T5167" i="1"/>
  <c r="U5167" i="1" s="1"/>
  <c r="S5166" i="1"/>
  <c r="T9133" i="1"/>
  <c r="U9133" i="1" s="1"/>
  <c r="S9132" i="1"/>
  <c r="T2472" i="1"/>
  <c r="U2472" i="1" s="1"/>
  <c r="S2471" i="1"/>
  <c r="T2471" i="1" l="1"/>
  <c r="U2471" i="1" s="1"/>
  <c r="S2470" i="1"/>
  <c r="T4149" i="1"/>
  <c r="U4149" i="1" s="1"/>
  <c r="S4148" i="1"/>
  <c r="T1188" i="1"/>
  <c r="U1188" i="1" s="1"/>
  <c r="S1187" i="1"/>
  <c r="T590" i="1"/>
  <c r="U590" i="1" s="1"/>
  <c r="S589" i="1"/>
  <c r="T8246" i="1"/>
  <c r="U8246" i="1" s="1"/>
  <c r="S8245" i="1"/>
  <c r="T8357" i="1"/>
  <c r="U8357" i="1" s="1"/>
  <c r="S8356" i="1"/>
  <c r="T10150" i="1"/>
  <c r="U10150" i="1" s="1"/>
  <c r="S10149" i="1"/>
  <c r="T8599" i="1"/>
  <c r="U8599" i="1" s="1"/>
  <c r="S8598" i="1"/>
  <c r="T5693" i="1"/>
  <c r="U5693" i="1" s="1"/>
  <c r="S5692" i="1"/>
  <c r="T4955" i="1"/>
  <c r="U4955" i="1" s="1"/>
  <c r="S4954" i="1"/>
  <c r="T8466" i="1"/>
  <c r="U8466" i="1" s="1"/>
  <c r="S8465" i="1"/>
  <c r="T10916" i="1"/>
  <c r="U10916" i="1" s="1"/>
  <c r="S10915" i="1"/>
  <c r="T9021" i="1"/>
  <c r="U9021" i="1" s="1"/>
  <c r="S9020" i="1"/>
  <c r="T5621" i="1"/>
  <c r="U5621" i="1" s="1"/>
  <c r="S5620" i="1"/>
  <c r="T922" i="1"/>
  <c r="U922" i="1" s="1"/>
  <c r="S921" i="1"/>
  <c r="T1467" i="1"/>
  <c r="U1467" i="1" s="1"/>
  <c r="S1466" i="1"/>
  <c r="T5361" i="1"/>
  <c r="U5361" i="1" s="1"/>
  <c r="S5360" i="1"/>
  <c r="T7395" i="1"/>
  <c r="U7395" i="1" s="1"/>
  <c r="S7394" i="1"/>
  <c r="T4362" i="1"/>
  <c r="U4362" i="1" s="1"/>
  <c r="S4361" i="1"/>
  <c r="T6270" i="1"/>
  <c r="U6270" i="1" s="1"/>
  <c r="S6269" i="1"/>
  <c r="T181" i="1"/>
  <c r="U181" i="1" s="1"/>
  <c r="S180" i="1"/>
  <c r="T4809" i="1"/>
  <c r="U4809" i="1" s="1"/>
  <c r="S4808" i="1"/>
  <c r="T7906" i="1"/>
  <c r="U7906" i="1" s="1"/>
  <c r="S7905" i="1"/>
  <c r="T9586" i="1"/>
  <c r="U9586" i="1" s="1"/>
  <c r="S9585" i="1"/>
  <c r="T4042" i="1"/>
  <c r="U4042" i="1" s="1"/>
  <c r="S4041" i="1"/>
  <c r="T8720" i="1"/>
  <c r="U8720" i="1" s="1"/>
  <c r="S8719" i="1"/>
  <c r="T8031" i="1"/>
  <c r="U8031" i="1" s="1"/>
  <c r="S8030" i="1"/>
  <c r="T9132" i="1"/>
  <c r="U9132" i="1" s="1"/>
  <c r="S9131" i="1"/>
  <c r="T2364" i="1"/>
  <c r="U2364" i="1" s="1"/>
  <c r="S2363" i="1"/>
  <c r="T9692" i="1"/>
  <c r="U9692" i="1" s="1"/>
  <c r="S9691" i="1"/>
  <c r="T1361" i="1"/>
  <c r="U1361" i="1" s="1"/>
  <c r="S1360" i="1"/>
  <c r="T2258" i="1"/>
  <c r="U2258" i="1" s="1"/>
  <c r="S2257" i="1"/>
  <c r="T5259" i="1"/>
  <c r="U5259" i="1" s="1"/>
  <c r="S5258" i="1"/>
  <c r="T3801" i="1"/>
  <c r="U3801" i="1" s="1"/>
  <c r="S3800" i="1"/>
  <c r="T1919" i="1"/>
  <c r="U1919" i="1" s="1"/>
  <c r="S1918" i="1"/>
  <c r="T10476" i="1"/>
  <c r="U10476" i="1" s="1"/>
  <c r="S10475" i="1"/>
  <c r="T290" i="1"/>
  <c r="U290" i="1" s="1"/>
  <c r="S289" i="1"/>
  <c r="T6024" i="1"/>
  <c r="U6024" i="1" s="1"/>
  <c r="S6023" i="1"/>
  <c r="T7479" i="1"/>
  <c r="U7479" i="1" s="1"/>
  <c r="S7478" i="1"/>
  <c r="T9354" i="1"/>
  <c r="U9354" i="1" s="1"/>
  <c r="S9353" i="1"/>
  <c r="T6145" i="1"/>
  <c r="U6145" i="1" s="1"/>
  <c r="S6144" i="1"/>
  <c r="T2036" i="1"/>
  <c r="U2036" i="1" s="1"/>
  <c r="S2035" i="1"/>
  <c r="T3611" i="1"/>
  <c r="U3611" i="1" s="1"/>
  <c r="S3610" i="1"/>
  <c r="T1027" i="1"/>
  <c r="U1027" i="1" s="1"/>
  <c r="S1026" i="1"/>
  <c r="T6493" i="1"/>
  <c r="U6493" i="1" s="1"/>
  <c r="S6492" i="1"/>
  <c r="T9479" i="1"/>
  <c r="U9479" i="1" s="1"/>
  <c r="S9478" i="1"/>
  <c r="T7807" i="1"/>
  <c r="U7807" i="1" s="1"/>
  <c r="S7806" i="1"/>
  <c r="T1588" i="1"/>
  <c r="U1588" i="1" s="1"/>
  <c r="S1587" i="1"/>
  <c r="T3138" i="1"/>
  <c r="U3138" i="1" s="1"/>
  <c r="S3137" i="1"/>
  <c r="T6385" i="1"/>
  <c r="U6385" i="1" s="1"/>
  <c r="S6384" i="1"/>
  <c r="T10707" i="1"/>
  <c r="U10707" i="1" s="1"/>
  <c r="S10706" i="1"/>
  <c r="T5915" i="1"/>
  <c r="U5915" i="1" s="1"/>
  <c r="S5914" i="1"/>
  <c r="T5024" i="1"/>
  <c r="U5024" i="1" s="1"/>
  <c r="S5023" i="1"/>
  <c r="T5166" i="1"/>
  <c r="U5166" i="1" s="1"/>
  <c r="S5165" i="1"/>
  <c r="T7688" i="1"/>
  <c r="U7688" i="1" s="1"/>
  <c r="S7687" i="1"/>
  <c r="T474" i="1"/>
  <c r="U474" i="1" s="1"/>
  <c r="S473" i="1"/>
  <c r="T9927" i="1"/>
  <c r="U9927" i="1" s="1"/>
  <c r="S9926" i="1"/>
  <c r="T3695" i="1"/>
  <c r="U3695" i="1" s="1"/>
  <c r="S3694" i="1"/>
  <c r="T4696" i="1"/>
  <c r="U4696" i="1" s="1"/>
  <c r="S4695" i="1"/>
  <c r="T9270" i="1"/>
  <c r="U9270" i="1" s="1"/>
  <c r="S9269" i="1"/>
  <c r="T1708" i="1"/>
  <c r="U1708" i="1" s="1"/>
  <c r="S1707" i="1"/>
  <c r="T2585" i="1"/>
  <c r="U2585" i="1" s="1"/>
  <c r="S2584" i="1"/>
  <c r="T5808" i="1"/>
  <c r="U5808" i="1" s="1"/>
  <c r="S5807" i="1"/>
  <c r="T10054" i="1"/>
  <c r="U10054" i="1" s="1"/>
  <c r="S10053" i="1"/>
  <c r="T2921" i="1"/>
  <c r="U2921" i="1" s="1"/>
  <c r="S2920" i="1"/>
  <c r="T8136" i="1"/>
  <c r="U8136" i="1" s="1"/>
  <c r="S8135" i="1"/>
  <c r="T3473" i="1"/>
  <c r="U3473" i="1" s="1"/>
  <c r="S3472" i="1"/>
  <c r="T2816" i="1"/>
  <c r="U2816" i="1" s="1"/>
  <c r="S2815" i="1"/>
  <c r="T10388" i="1"/>
  <c r="U10388" i="1" s="1"/>
  <c r="S10387" i="1"/>
  <c r="T7026" i="1"/>
  <c r="U7026" i="1" s="1"/>
  <c r="S7025" i="1"/>
  <c r="T3024" i="1"/>
  <c r="U3024" i="1" s="1"/>
  <c r="S3023" i="1"/>
  <c r="T698" i="1"/>
  <c r="U698" i="1" s="1"/>
  <c r="S697" i="1"/>
  <c r="T6582" i="1"/>
  <c r="U6582" i="1" s="1"/>
  <c r="S6581" i="1"/>
  <c r="T10802" i="1"/>
  <c r="U10802" i="1" s="1"/>
  <c r="S10801" i="1"/>
  <c r="T2694" i="1"/>
  <c r="U2694" i="1" s="1"/>
  <c r="S2693" i="1"/>
  <c r="T4472" i="1"/>
  <c r="U4472" i="1" s="1"/>
  <c r="S4471" i="1"/>
  <c r="T5470" i="1"/>
  <c r="U5470" i="1" s="1"/>
  <c r="S5469" i="1"/>
  <c r="T8835" i="1"/>
  <c r="U8835" i="1" s="1"/>
  <c r="S8834" i="1"/>
  <c r="T35" i="1"/>
  <c r="U35" i="1" s="1"/>
  <c r="S34" i="1"/>
  <c r="T6812" i="1"/>
  <c r="U6812" i="1" s="1"/>
  <c r="S6811" i="1"/>
  <c r="T7586" i="1"/>
  <c r="U7586" i="1" s="1"/>
  <c r="S7585" i="1"/>
  <c r="T806" i="1"/>
  <c r="U806" i="1" s="1"/>
  <c r="S805" i="1"/>
  <c r="T8920" i="1"/>
  <c r="U8920" i="1" s="1"/>
  <c r="S8919" i="1"/>
  <c r="T10598" i="1"/>
  <c r="U10598" i="1" s="1"/>
  <c r="S10597" i="1"/>
  <c r="T6926" i="1"/>
  <c r="U6926" i="1" s="1"/>
  <c r="S6925" i="1"/>
  <c r="T2174" i="1"/>
  <c r="U2174" i="1" s="1"/>
  <c r="S2173" i="1"/>
  <c r="T10273" i="1"/>
  <c r="U10273" i="1" s="1"/>
  <c r="S10272" i="1"/>
  <c r="T1813" i="1"/>
  <c r="U1813" i="1" s="1"/>
  <c r="S1812" i="1"/>
  <c r="T365" i="1"/>
  <c r="U365" i="1" s="1"/>
  <c r="S364" i="1"/>
  <c r="T3922" i="1"/>
  <c r="U3922" i="1" s="1"/>
  <c r="S3921" i="1"/>
  <c r="T6693" i="1"/>
  <c r="U6693" i="1" s="1"/>
  <c r="S6692" i="1"/>
  <c r="T3251" i="1"/>
  <c r="U3251" i="1" s="1"/>
  <c r="S3250" i="1"/>
  <c r="T4250" i="1"/>
  <c r="U4250" i="1" s="1"/>
  <c r="S4249" i="1"/>
  <c r="T4585" i="1"/>
  <c r="U4585" i="1" s="1"/>
  <c r="S4584" i="1"/>
  <c r="T3366" i="1"/>
  <c r="U3366" i="1" s="1"/>
  <c r="S3365" i="1"/>
  <c r="T7154" i="1"/>
  <c r="U7154" i="1" s="1"/>
  <c r="S7153" i="1"/>
  <c r="T7257" i="1"/>
  <c r="U7257" i="1" s="1"/>
  <c r="S7256" i="1"/>
  <c r="T1254" i="1"/>
  <c r="U1254" i="1" s="1"/>
  <c r="S1253" i="1"/>
  <c r="T9807" i="1"/>
  <c r="U9807" i="1" s="1"/>
  <c r="S9806" i="1"/>
  <c r="T1253" i="1" l="1"/>
  <c r="U1253" i="1" s="1"/>
  <c r="S1252" i="1"/>
  <c r="T4584" i="1"/>
  <c r="U4584" i="1" s="1"/>
  <c r="S4583" i="1"/>
  <c r="T6692" i="1"/>
  <c r="U6692" i="1" s="1"/>
  <c r="S6691" i="1"/>
  <c r="T1812" i="1"/>
  <c r="U1812" i="1" s="1"/>
  <c r="S1811" i="1"/>
  <c r="T6925" i="1"/>
  <c r="U6925" i="1" s="1"/>
  <c r="S6924" i="1"/>
  <c r="T7585" i="1"/>
  <c r="U7585" i="1" s="1"/>
  <c r="S7584" i="1"/>
  <c r="T5469" i="1"/>
  <c r="U5469" i="1" s="1"/>
  <c r="S5468" i="1"/>
  <c r="T2693" i="1"/>
  <c r="U2693" i="1" s="1"/>
  <c r="S2692" i="1"/>
  <c r="T697" i="1"/>
  <c r="U697" i="1" s="1"/>
  <c r="S696" i="1"/>
  <c r="T7025" i="1"/>
  <c r="U7025" i="1" s="1"/>
  <c r="S7024" i="1"/>
  <c r="T3472" i="1"/>
  <c r="U3472" i="1" s="1"/>
  <c r="S3471" i="1"/>
  <c r="T5807" i="1"/>
  <c r="U5807" i="1" s="1"/>
  <c r="S5806" i="1"/>
  <c r="T9269" i="1"/>
  <c r="U9269" i="1" s="1"/>
  <c r="S9268" i="1"/>
  <c r="T9926" i="1"/>
  <c r="U9926" i="1" s="1"/>
  <c r="S9925" i="1"/>
  <c r="T5023" i="1"/>
  <c r="U5023" i="1" s="1"/>
  <c r="S5022" i="1"/>
  <c r="T3137" i="1"/>
  <c r="U3137" i="1" s="1"/>
  <c r="S3136" i="1"/>
  <c r="T2035" i="1"/>
  <c r="U2035" i="1" s="1"/>
  <c r="S2034" i="1"/>
  <c r="T6023" i="1"/>
  <c r="U6023" i="1" s="1"/>
  <c r="S6022" i="1"/>
  <c r="T3800" i="1"/>
  <c r="U3800" i="1" s="1"/>
  <c r="S3799" i="1"/>
  <c r="T9691" i="1"/>
  <c r="U9691" i="1" s="1"/>
  <c r="S9690" i="1"/>
  <c r="T8030" i="1"/>
  <c r="U8030" i="1" s="1"/>
  <c r="S8029" i="1"/>
  <c r="T7905" i="1"/>
  <c r="U7905" i="1" s="1"/>
  <c r="S7904" i="1"/>
  <c r="T6269" i="1"/>
  <c r="U6269" i="1" s="1"/>
  <c r="S6268" i="1"/>
  <c r="T1466" i="1"/>
  <c r="U1466" i="1" s="1"/>
  <c r="S1465" i="1"/>
  <c r="T10915" i="1"/>
  <c r="U10915" i="1" s="1"/>
  <c r="S10914" i="1"/>
  <c r="T8598" i="1"/>
  <c r="U8598" i="1" s="1"/>
  <c r="S8597" i="1"/>
  <c r="T589" i="1"/>
  <c r="U589" i="1" s="1"/>
  <c r="S588" i="1"/>
  <c r="T7256" i="1"/>
  <c r="U7256" i="1" s="1"/>
  <c r="S7255" i="1"/>
  <c r="T3921" i="1"/>
  <c r="U3921" i="1" s="1"/>
  <c r="S3920" i="1"/>
  <c r="T10272" i="1"/>
  <c r="U10272" i="1" s="1"/>
  <c r="S10271" i="1"/>
  <c r="T10597" i="1"/>
  <c r="U10597" i="1" s="1"/>
  <c r="S10596" i="1"/>
  <c r="T6811" i="1"/>
  <c r="U6811" i="1" s="1"/>
  <c r="S6810" i="1"/>
  <c r="T10801" i="1"/>
  <c r="U10801" i="1" s="1"/>
  <c r="S10800" i="1"/>
  <c r="T10387" i="1"/>
  <c r="U10387" i="1" s="1"/>
  <c r="S10386" i="1"/>
  <c r="T8135" i="1"/>
  <c r="U8135" i="1" s="1"/>
  <c r="S8134" i="1"/>
  <c r="T2584" i="1"/>
  <c r="U2584" i="1" s="1"/>
  <c r="S2583" i="1"/>
  <c r="T4695" i="1"/>
  <c r="U4695" i="1" s="1"/>
  <c r="S4694" i="1"/>
  <c r="T473" i="1"/>
  <c r="U473" i="1" s="1"/>
  <c r="S472" i="1"/>
  <c r="T5914" i="1"/>
  <c r="U5914" i="1" s="1"/>
  <c r="S5913" i="1"/>
  <c r="T1587" i="1"/>
  <c r="U1587" i="1" s="1"/>
  <c r="S1586" i="1"/>
  <c r="T6492" i="1"/>
  <c r="U6492" i="1" s="1"/>
  <c r="S6491" i="1"/>
  <c r="T6144" i="1"/>
  <c r="U6144" i="1" s="1"/>
  <c r="S6143" i="1"/>
  <c r="T289" i="1"/>
  <c r="U289" i="1" s="1"/>
  <c r="S288" i="1"/>
  <c r="T5258" i="1"/>
  <c r="U5258" i="1" s="1"/>
  <c r="S5257" i="1"/>
  <c r="T2363" i="1"/>
  <c r="U2363" i="1" s="1"/>
  <c r="S2362" i="1"/>
  <c r="T8719" i="1"/>
  <c r="U8719" i="1" s="1"/>
  <c r="S8718" i="1"/>
  <c r="T4808" i="1"/>
  <c r="U4808" i="1" s="1"/>
  <c r="S4807" i="1"/>
  <c r="T4361" i="1"/>
  <c r="U4361" i="1" s="1"/>
  <c r="S4360" i="1"/>
  <c r="T921" i="1"/>
  <c r="U921" i="1" s="1"/>
  <c r="S920" i="1"/>
  <c r="T8465" i="1"/>
  <c r="U8465" i="1" s="1"/>
  <c r="S8464" i="1"/>
  <c r="T10149" i="1"/>
  <c r="U10149" i="1" s="1"/>
  <c r="S10148" i="1"/>
  <c r="T1187" i="1"/>
  <c r="U1187" i="1" s="1"/>
  <c r="S1186" i="1"/>
  <c r="T7153" i="1"/>
  <c r="U7153" i="1" s="1"/>
  <c r="S7152" i="1"/>
  <c r="T4249" i="1"/>
  <c r="U4249" i="1" s="1"/>
  <c r="S4248" i="1"/>
  <c r="T2173" i="1"/>
  <c r="U2173" i="1" s="1"/>
  <c r="S2172" i="1"/>
  <c r="T8919" i="1"/>
  <c r="U8919" i="1" s="1"/>
  <c r="S8918" i="1"/>
  <c r="T34" i="1"/>
  <c r="U34" i="1" s="1"/>
  <c r="S33" i="1"/>
  <c r="T4471" i="1"/>
  <c r="U4471" i="1" s="1"/>
  <c r="S4470" i="1"/>
  <c r="T6581" i="1"/>
  <c r="U6581" i="1" s="1"/>
  <c r="S6580" i="1"/>
  <c r="T3023" i="1"/>
  <c r="U3023" i="1" s="1"/>
  <c r="S3022" i="1"/>
  <c r="T2815" i="1"/>
  <c r="U2815" i="1" s="1"/>
  <c r="S2814" i="1"/>
  <c r="T2920" i="1"/>
  <c r="U2920" i="1" s="1"/>
  <c r="S2919" i="1"/>
  <c r="T3694" i="1"/>
  <c r="U3694" i="1" s="1"/>
  <c r="S3693" i="1"/>
  <c r="T7687" i="1"/>
  <c r="U7687" i="1" s="1"/>
  <c r="S7686" i="1"/>
  <c r="T10706" i="1"/>
  <c r="U10706" i="1" s="1"/>
  <c r="S10705" i="1"/>
  <c r="T7806" i="1"/>
  <c r="U7806" i="1" s="1"/>
  <c r="S7805" i="1"/>
  <c r="T1026" i="1"/>
  <c r="U1026" i="1" s="1"/>
  <c r="S1025" i="1"/>
  <c r="T9353" i="1"/>
  <c r="U9353" i="1" s="1"/>
  <c r="S9352" i="1"/>
  <c r="T10475" i="1"/>
  <c r="U10475" i="1" s="1"/>
  <c r="S10474" i="1"/>
  <c r="T2257" i="1"/>
  <c r="U2257" i="1" s="1"/>
  <c r="S2256" i="1"/>
  <c r="T4041" i="1"/>
  <c r="U4041" i="1" s="1"/>
  <c r="S4040" i="1"/>
  <c r="T7394" i="1"/>
  <c r="U7394" i="1" s="1"/>
  <c r="S7393" i="1"/>
  <c r="T5620" i="1"/>
  <c r="U5620" i="1" s="1"/>
  <c r="S5619" i="1"/>
  <c r="T4954" i="1"/>
  <c r="U4954" i="1" s="1"/>
  <c r="S4953" i="1"/>
  <c r="T8356" i="1"/>
  <c r="U8356" i="1" s="1"/>
  <c r="S8355" i="1"/>
  <c r="T4148" i="1"/>
  <c r="U4148" i="1" s="1"/>
  <c r="S4147" i="1"/>
  <c r="T9806" i="1"/>
  <c r="U9806" i="1" s="1"/>
  <c r="S9805" i="1"/>
  <c r="T3365" i="1"/>
  <c r="U3365" i="1" s="1"/>
  <c r="S3364" i="1"/>
  <c r="T3250" i="1"/>
  <c r="U3250" i="1" s="1"/>
  <c r="S3249" i="1"/>
  <c r="T364" i="1"/>
  <c r="U364" i="1" s="1"/>
  <c r="S363" i="1"/>
  <c r="T805" i="1"/>
  <c r="U805" i="1" s="1"/>
  <c r="S804" i="1"/>
  <c r="T8834" i="1"/>
  <c r="U8834" i="1" s="1"/>
  <c r="S8833" i="1"/>
  <c r="T10053" i="1"/>
  <c r="U10053" i="1" s="1"/>
  <c r="S10052" i="1"/>
  <c r="T1707" i="1"/>
  <c r="U1707" i="1" s="1"/>
  <c r="S1706" i="1"/>
  <c r="T5165" i="1"/>
  <c r="U5165" i="1" s="1"/>
  <c r="S5164" i="1"/>
  <c r="T6384" i="1"/>
  <c r="U6384" i="1" s="1"/>
  <c r="S6383" i="1"/>
  <c r="T9478" i="1"/>
  <c r="U9478" i="1" s="1"/>
  <c r="S9477" i="1"/>
  <c r="T3610" i="1"/>
  <c r="U3610" i="1" s="1"/>
  <c r="S3609" i="1"/>
  <c r="T7478" i="1"/>
  <c r="U7478" i="1" s="1"/>
  <c r="S7477" i="1"/>
  <c r="T1918" i="1"/>
  <c r="U1918" i="1" s="1"/>
  <c r="S1917" i="1"/>
  <c r="T1360" i="1"/>
  <c r="U1360" i="1" s="1"/>
  <c r="S1359" i="1"/>
  <c r="T9131" i="1"/>
  <c r="U9131" i="1" s="1"/>
  <c r="S9130" i="1"/>
  <c r="T9585" i="1"/>
  <c r="U9585" i="1" s="1"/>
  <c r="S9584" i="1"/>
  <c r="T180" i="1"/>
  <c r="U180" i="1" s="1"/>
  <c r="S179" i="1"/>
  <c r="T5360" i="1"/>
  <c r="U5360" i="1" s="1"/>
  <c r="S5359" i="1"/>
  <c r="T9020" i="1"/>
  <c r="U9020" i="1" s="1"/>
  <c r="S9019" i="1"/>
  <c r="T5692" i="1"/>
  <c r="U5692" i="1" s="1"/>
  <c r="S5691" i="1"/>
  <c r="T8245" i="1"/>
  <c r="U8245" i="1" s="1"/>
  <c r="S8244" i="1"/>
  <c r="T2470" i="1"/>
  <c r="U2470" i="1" s="1"/>
  <c r="S2469" i="1"/>
  <c r="T8244" i="1" l="1"/>
  <c r="U8244" i="1" s="1"/>
  <c r="S8243" i="1"/>
  <c r="T179" i="1"/>
  <c r="U179" i="1" s="1"/>
  <c r="S178" i="1"/>
  <c r="T1917" i="1"/>
  <c r="U1917" i="1" s="1"/>
  <c r="S1916" i="1"/>
  <c r="T6383" i="1"/>
  <c r="U6383" i="1" s="1"/>
  <c r="S6382" i="1"/>
  <c r="T10052" i="1"/>
  <c r="U10052" i="1" s="1"/>
  <c r="S10051" i="1"/>
  <c r="T363" i="1"/>
  <c r="U363" i="1" s="1"/>
  <c r="S362" i="1"/>
  <c r="T4147" i="1"/>
  <c r="U4147" i="1" s="1"/>
  <c r="S4146" i="1"/>
  <c r="T7393" i="1"/>
  <c r="U7393" i="1" s="1"/>
  <c r="S7392" i="1"/>
  <c r="T2256" i="1"/>
  <c r="U2256" i="1" s="1"/>
  <c r="S2255" i="1"/>
  <c r="T7805" i="1"/>
  <c r="U7805" i="1" s="1"/>
  <c r="S7804" i="1"/>
  <c r="T6580" i="1"/>
  <c r="U6580" i="1" s="1"/>
  <c r="S6579" i="1"/>
  <c r="T2172" i="1"/>
  <c r="U2172" i="1" s="1"/>
  <c r="S2171" i="1"/>
  <c r="T1186" i="1"/>
  <c r="U1186" i="1" s="1"/>
  <c r="S1185" i="1"/>
  <c r="T4360" i="1"/>
  <c r="U4360" i="1" s="1"/>
  <c r="S4359" i="1"/>
  <c r="T5257" i="1"/>
  <c r="U5257" i="1" s="1"/>
  <c r="S5256" i="1"/>
  <c r="T1586" i="1"/>
  <c r="U1586" i="1" s="1"/>
  <c r="S1585" i="1"/>
  <c r="T2583" i="1"/>
  <c r="U2583" i="1" s="1"/>
  <c r="S2582" i="1"/>
  <c r="T10800" i="1"/>
  <c r="U10800" i="1" s="1"/>
  <c r="S10799" i="1"/>
  <c r="T10271" i="1"/>
  <c r="U10271" i="1" s="1"/>
  <c r="S10270" i="1"/>
  <c r="T588" i="1"/>
  <c r="U588" i="1" s="1"/>
  <c r="S587" i="1"/>
  <c r="T6268" i="1"/>
  <c r="U6268" i="1" s="1"/>
  <c r="S6267" i="1"/>
  <c r="T3799" i="1"/>
  <c r="U3799" i="1" s="1"/>
  <c r="S3798" i="1"/>
  <c r="T3136" i="1"/>
  <c r="U3136" i="1" s="1"/>
  <c r="S3135" i="1"/>
  <c r="T5806" i="1"/>
  <c r="U5806" i="1" s="1"/>
  <c r="S5805" i="1"/>
  <c r="T2692" i="1"/>
  <c r="U2692" i="1" s="1"/>
  <c r="S2691" i="1"/>
  <c r="T1811" i="1"/>
  <c r="U1811" i="1" s="1"/>
  <c r="S1810" i="1"/>
  <c r="T5691" i="1"/>
  <c r="U5691" i="1" s="1"/>
  <c r="S5690" i="1"/>
  <c r="T9584" i="1"/>
  <c r="U9584" i="1" s="1"/>
  <c r="S9583" i="1"/>
  <c r="T7477" i="1"/>
  <c r="U7477" i="1" s="1"/>
  <c r="S7476" i="1"/>
  <c r="T5164" i="1"/>
  <c r="U5164" i="1" s="1"/>
  <c r="S5163" i="1"/>
  <c r="T8833" i="1"/>
  <c r="U8833" i="1" s="1"/>
  <c r="S8832" i="1"/>
  <c r="T3249" i="1"/>
  <c r="U3249" i="1" s="1"/>
  <c r="S3248" i="1"/>
  <c r="T8355" i="1"/>
  <c r="U8355" i="1" s="1"/>
  <c r="S8354" i="1"/>
  <c r="T10474" i="1"/>
  <c r="U10474" i="1" s="1"/>
  <c r="S10473" i="1"/>
  <c r="T10705" i="1"/>
  <c r="U10705" i="1" s="1"/>
  <c r="S10704" i="1"/>
  <c r="T2919" i="1"/>
  <c r="U2919" i="1" s="1"/>
  <c r="S2918" i="1"/>
  <c r="T4470" i="1"/>
  <c r="U4470" i="1" s="1"/>
  <c r="S4469" i="1"/>
  <c r="T10148" i="1"/>
  <c r="U10148" i="1" s="1"/>
  <c r="S10147" i="1"/>
  <c r="T4807" i="1"/>
  <c r="U4807" i="1" s="1"/>
  <c r="S4806" i="1"/>
  <c r="T288" i="1"/>
  <c r="U288" i="1" s="1"/>
  <c r="S287" i="1"/>
  <c r="T5913" i="1"/>
  <c r="U5913" i="1" s="1"/>
  <c r="S5912" i="1"/>
  <c r="T8134" i="1"/>
  <c r="U8134" i="1" s="1"/>
  <c r="S8133" i="1"/>
  <c r="T3920" i="1"/>
  <c r="U3920" i="1" s="1"/>
  <c r="S3919" i="1"/>
  <c r="T8597" i="1"/>
  <c r="U8597" i="1" s="1"/>
  <c r="S8596" i="1"/>
  <c r="T7904" i="1"/>
  <c r="U7904" i="1" s="1"/>
  <c r="S7903" i="1"/>
  <c r="T6022" i="1"/>
  <c r="U6022" i="1" s="1"/>
  <c r="S6021" i="1"/>
  <c r="T5022" i="1"/>
  <c r="U5022" i="1" s="1"/>
  <c r="S5021" i="1"/>
  <c r="T3471" i="1"/>
  <c r="U3471" i="1" s="1"/>
  <c r="S3470" i="1"/>
  <c r="T5468" i="1"/>
  <c r="U5468" i="1" s="1"/>
  <c r="S5467" i="1"/>
  <c r="T6691" i="1"/>
  <c r="U6691" i="1" s="1"/>
  <c r="S6690" i="1"/>
  <c r="T9019" i="1"/>
  <c r="U9019" i="1" s="1"/>
  <c r="S9018" i="1"/>
  <c r="T9130" i="1"/>
  <c r="U9130" i="1" s="1"/>
  <c r="S9129" i="1"/>
  <c r="T3609" i="1"/>
  <c r="U3609" i="1" s="1"/>
  <c r="S3608" i="1"/>
  <c r="T804" i="1"/>
  <c r="U804" i="1" s="1"/>
  <c r="S803" i="1"/>
  <c r="T3364" i="1"/>
  <c r="U3364" i="1" s="1"/>
  <c r="S3363" i="1"/>
  <c r="T4953" i="1"/>
  <c r="U4953" i="1" s="1"/>
  <c r="S4952" i="1"/>
  <c r="T4040" i="1"/>
  <c r="U4040" i="1" s="1"/>
  <c r="S4039" i="1"/>
  <c r="T9352" i="1"/>
  <c r="U9352" i="1" s="1"/>
  <c r="S9351" i="1"/>
  <c r="T7686" i="1"/>
  <c r="U7686" i="1" s="1"/>
  <c r="S7685" i="1"/>
  <c r="T2814" i="1"/>
  <c r="U2814" i="1" s="1"/>
  <c r="S2813" i="1"/>
  <c r="T33" i="1"/>
  <c r="U33" i="1" s="1"/>
  <c r="S32" i="1"/>
  <c r="T4248" i="1"/>
  <c r="U4248" i="1" s="1"/>
  <c r="S4247" i="1"/>
  <c r="T8464" i="1"/>
  <c r="U8464" i="1" s="1"/>
  <c r="S8463" i="1"/>
  <c r="T8718" i="1"/>
  <c r="U8718" i="1" s="1"/>
  <c r="S8717" i="1"/>
  <c r="T6143" i="1"/>
  <c r="U6143" i="1" s="1"/>
  <c r="S6142" i="1"/>
  <c r="T472" i="1"/>
  <c r="U472" i="1" s="1"/>
  <c r="S471" i="1"/>
  <c r="T10386" i="1"/>
  <c r="U10386" i="1" s="1"/>
  <c r="S10385" i="1"/>
  <c r="T6810" i="1"/>
  <c r="U6810" i="1" s="1"/>
  <c r="S6809" i="1"/>
  <c r="T10914" i="1"/>
  <c r="U10914" i="1" s="1"/>
  <c r="S10913" i="1"/>
  <c r="T8029" i="1"/>
  <c r="U8029" i="1" s="1"/>
  <c r="S8028" i="1"/>
  <c r="T2034" i="1"/>
  <c r="U2034" i="1" s="1"/>
  <c r="S2033" i="1"/>
  <c r="T9925" i="1"/>
  <c r="U9925" i="1" s="1"/>
  <c r="S9924" i="1"/>
  <c r="T7024" i="1"/>
  <c r="U7024" i="1" s="1"/>
  <c r="S7023" i="1"/>
  <c r="T7584" i="1"/>
  <c r="U7584" i="1" s="1"/>
  <c r="S7583" i="1"/>
  <c r="T4583" i="1"/>
  <c r="U4583" i="1" s="1"/>
  <c r="S4582" i="1"/>
  <c r="T2469" i="1"/>
  <c r="U2469" i="1" s="1"/>
  <c r="S2468" i="1"/>
  <c r="T5359" i="1"/>
  <c r="U5359" i="1" s="1"/>
  <c r="S5358" i="1"/>
  <c r="T1359" i="1"/>
  <c r="U1359" i="1" s="1"/>
  <c r="S1358" i="1"/>
  <c r="T9477" i="1"/>
  <c r="U9477" i="1" s="1"/>
  <c r="S9476" i="1"/>
  <c r="T1706" i="1"/>
  <c r="U1706" i="1" s="1"/>
  <c r="S1705" i="1"/>
  <c r="T9805" i="1"/>
  <c r="U9805" i="1" s="1"/>
  <c r="S9804" i="1"/>
  <c r="T5619" i="1"/>
  <c r="U5619" i="1" s="1"/>
  <c r="S5618" i="1"/>
  <c r="T1025" i="1"/>
  <c r="U1025" i="1" s="1"/>
  <c r="S1024" i="1"/>
  <c r="T3693" i="1"/>
  <c r="U3693" i="1" s="1"/>
  <c r="S3692" i="1"/>
  <c r="T3022" i="1"/>
  <c r="U3022" i="1" s="1"/>
  <c r="S3021" i="1"/>
  <c r="T8918" i="1"/>
  <c r="U8918" i="1" s="1"/>
  <c r="S8917" i="1"/>
  <c r="T7152" i="1"/>
  <c r="U7152" i="1" s="1"/>
  <c r="S7151" i="1"/>
  <c r="T920" i="1"/>
  <c r="U920" i="1" s="1"/>
  <c r="S919" i="1"/>
  <c r="T2362" i="1"/>
  <c r="U2362" i="1" s="1"/>
  <c r="S2361" i="1"/>
  <c r="T6491" i="1"/>
  <c r="U6491" i="1" s="1"/>
  <c r="S6490" i="1"/>
  <c r="T4694" i="1"/>
  <c r="U4694" i="1" s="1"/>
  <c r="S4693" i="1"/>
  <c r="T10596" i="1"/>
  <c r="U10596" i="1" s="1"/>
  <c r="S10595" i="1"/>
  <c r="T7255" i="1"/>
  <c r="U7255" i="1" s="1"/>
  <c r="S7254" i="1"/>
  <c r="T1465" i="1"/>
  <c r="U1465" i="1" s="1"/>
  <c r="S1464" i="1"/>
  <c r="T9690" i="1"/>
  <c r="U9690" i="1" s="1"/>
  <c r="S9689" i="1"/>
  <c r="T9268" i="1"/>
  <c r="U9268" i="1" s="1"/>
  <c r="S9267" i="1"/>
  <c r="T696" i="1"/>
  <c r="U696" i="1" s="1"/>
  <c r="S695" i="1"/>
  <c r="T6924" i="1"/>
  <c r="U6924" i="1" s="1"/>
  <c r="S6923" i="1"/>
  <c r="T1252" i="1"/>
  <c r="U1252" i="1" s="1"/>
  <c r="S1251" i="1"/>
  <c r="T6923" i="1" l="1"/>
  <c r="U6923" i="1" s="1"/>
  <c r="S6922" i="1"/>
  <c r="T9689" i="1"/>
  <c r="U9689" i="1" s="1"/>
  <c r="S9688" i="1"/>
  <c r="T919" i="1"/>
  <c r="U919" i="1" s="1"/>
  <c r="S918" i="1"/>
  <c r="T3692" i="1"/>
  <c r="U3692" i="1" s="1"/>
  <c r="S3691" i="1"/>
  <c r="T9804" i="1"/>
  <c r="U9804" i="1" s="1"/>
  <c r="S9803" i="1"/>
  <c r="T9476" i="1"/>
  <c r="U9476" i="1" s="1"/>
  <c r="S9475" i="1"/>
  <c r="T4582" i="1"/>
  <c r="U4582" i="1" s="1"/>
  <c r="S4581" i="1"/>
  <c r="T2033" i="1"/>
  <c r="U2033" i="1" s="1"/>
  <c r="S2032" i="1"/>
  <c r="T6809" i="1"/>
  <c r="U6809" i="1" s="1"/>
  <c r="S6808" i="1"/>
  <c r="T8717" i="1"/>
  <c r="U8717" i="1" s="1"/>
  <c r="S8716" i="1"/>
  <c r="T2813" i="1"/>
  <c r="U2813" i="1" s="1"/>
  <c r="S2812" i="1"/>
  <c r="T4952" i="1"/>
  <c r="U4952" i="1" s="1"/>
  <c r="S4951" i="1"/>
  <c r="T6690" i="1"/>
  <c r="U6690" i="1" s="1"/>
  <c r="S6689" i="1"/>
  <c r="T6021" i="1"/>
  <c r="U6021" i="1" s="1"/>
  <c r="S6020" i="1"/>
  <c r="T4806" i="1"/>
  <c r="U4806" i="1" s="1"/>
  <c r="S4805" i="1"/>
  <c r="T2918" i="1"/>
  <c r="U2918" i="1" s="1"/>
  <c r="S2917" i="1"/>
  <c r="T8354" i="1"/>
  <c r="U8354" i="1" s="1"/>
  <c r="S8353" i="1"/>
  <c r="T5163" i="1"/>
  <c r="U5163" i="1" s="1"/>
  <c r="S5162" i="1"/>
  <c r="T1810" i="1"/>
  <c r="U1810" i="1" s="1"/>
  <c r="S1809" i="1"/>
  <c r="T3798" i="1"/>
  <c r="U3798" i="1" s="1"/>
  <c r="S3797" i="1"/>
  <c r="T10799" i="1"/>
  <c r="U10799" i="1" s="1"/>
  <c r="S10798" i="1"/>
  <c r="T4359" i="1"/>
  <c r="U4359" i="1" s="1"/>
  <c r="S4358" i="1"/>
  <c r="T4146" i="1"/>
  <c r="U4146" i="1" s="1"/>
  <c r="S4145" i="1"/>
  <c r="T6382" i="1"/>
  <c r="U6382" i="1" s="1"/>
  <c r="S6381" i="1"/>
  <c r="T695" i="1"/>
  <c r="U695" i="1" s="1"/>
  <c r="S694" i="1"/>
  <c r="T1464" i="1"/>
  <c r="U1464" i="1" s="1"/>
  <c r="S1463" i="1"/>
  <c r="T4693" i="1"/>
  <c r="U4693" i="1" s="1"/>
  <c r="S4692" i="1"/>
  <c r="T7151" i="1"/>
  <c r="U7151" i="1" s="1"/>
  <c r="S7150" i="1"/>
  <c r="T1024" i="1"/>
  <c r="U1024" i="1" s="1"/>
  <c r="S1023" i="1"/>
  <c r="T1358" i="1"/>
  <c r="U1358" i="1" s="1"/>
  <c r="S1357" i="1"/>
  <c r="T7583" i="1"/>
  <c r="U7583" i="1" s="1"/>
  <c r="S7582" i="1"/>
  <c r="T8028" i="1"/>
  <c r="U8028" i="1" s="1"/>
  <c r="S8027" i="1"/>
  <c r="T10385" i="1"/>
  <c r="U10385" i="1" s="1"/>
  <c r="S10384" i="1"/>
  <c r="T8463" i="1"/>
  <c r="U8463" i="1" s="1"/>
  <c r="S8462" i="1"/>
  <c r="T7685" i="1"/>
  <c r="U7685" i="1" s="1"/>
  <c r="S7684" i="1"/>
  <c r="T3363" i="1"/>
  <c r="U3363" i="1" s="1"/>
  <c r="S3362" i="1"/>
  <c r="T3608" i="1"/>
  <c r="U3608" i="1" s="1"/>
  <c r="S3607" i="1"/>
  <c r="T5467" i="1"/>
  <c r="U5467" i="1" s="1"/>
  <c r="S5466" i="1"/>
  <c r="T7903" i="1"/>
  <c r="U7903" i="1" s="1"/>
  <c r="S7902" i="1"/>
  <c r="T8133" i="1"/>
  <c r="U8133" i="1" s="1"/>
  <c r="S8132" i="1"/>
  <c r="T10147" i="1"/>
  <c r="U10147" i="1" s="1"/>
  <c r="S10146" i="1"/>
  <c r="T10704" i="1"/>
  <c r="U10704" i="1" s="1"/>
  <c r="S10703" i="1"/>
  <c r="T3248" i="1"/>
  <c r="U3248" i="1" s="1"/>
  <c r="S3247" i="1"/>
  <c r="T7476" i="1"/>
  <c r="U7476" i="1" s="1"/>
  <c r="S7475" i="1"/>
  <c r="T2691" i="1"/>
  <c r="U2691" i="1" s="1"/>
  <c r="S2690" i="1"/>
  <c r="T6267" i="1"/>
  <c r="U6267" i="1" s="1"/>
  <c r="S6266" i="1"/>
  <c r="T2582" i="1"/>
  <c r="U2582" i="1" s="1"/>
  <c r="S2581" i="1"/>
  <c r="T1185" i="1"/>
  <c r="U1185" i="1" s="1"/>
  <c r="S1184" i="1"/>
  <c r="T7804" i="1"/>
  <c r="U7804" i="1" s="1"/>
  <c r="S7803" i="1"/>
  <c r="T362" i="1"/>
  <c r="U362" i="1" s="1"/>
  <c r="S361" i="1"/>
  <c r="T1916" i="1"/>
  <c r="U1916" i="1" s="1"/>
  <c r="S1915" i="1"/>
  <c r="T9267" i="1"/>
  <c r="U9267" i="1" s="1"/>
  <c r="S9266" i="1"/>
  <c r="T7254" i="1"/>
  <c r="U7254" i="1" s="1"/>
  <c r="S7253" i="1"/>
  <c r="T6490" i="1"/>
  <c r="U6490" i="1" s="1"/>
  <c r="S6489" i="1"/>
  <c r="T8917" i="1"/>
  <c r="U8917" i="1" s="1"/>
  <c r="S8916" i="1"/>
  <c r="T5358" i="1"/>
  <c r="U5358" i="1" s="1"/>
  <c r="S5357" i="1"/>
  <c r="T7023" i="1"/>
  <c r="U7023" i="1" s="1"/>
  <c r="S7022" i="1"/>
  <c r="T10913" i="1"/>
  <c r="U10913" i="1" s="1"/>
  <c r="S10912" i="1"/>
  <c r="T471" i="1"/>
  <c r="U471" i="1" s="1"/>
  <c r="S470" i="1"/>
  <c r="T4247" i="1"/>
  <c r="U4247" i="1" s="1"/>
  <c r="S4246" i="1"/>
  <c r="T9351" i="1"/>
  <c r="U9351" i="1" s="1"/>
  <c r="S9350" i="1"/>
  <c r="T803" i="1"/>
  <c r="U803" i="1" s="1"/>
  <c r="S802" i="1"/>
  <c r="T9129" i="1"/>
  <c r="U9129" i="1" s="1"/>
  <c r="S9128" i="1"/>
  <c r="T3470" i="1"/>
  <c r="U3470" i="1" s="1"/>
  <c r="S3469" i="1"/>
  <c r="T8596" i="1"/>
  <c r="U8596" i="1" s="1"/>
  <c r="S8595" i="1"/>
  <c r="T5912" i="1"/>
  <c r="U5912" i="1" s="1"/>
  <c r="S5911" i="1"/>
  <c r="T10473" i="1"/>
  <c r="U10473" i="1" s="1"/>
  <c r="S10472" i="1"/>
  <c r="T8832" i="1"/>
  <c r="U8832" i="1" s="1"/>
  <c r="S8831" i="1"/>
  <c r="T9583" i="1"/>
  <c r="U9583" i="1" s="1"/>
  <c r="S9582" i="1"/>
  <c r="T5805" i="1"/>
  <c r="U5805" i="1" s="1"/>
  <c r="S5804" i="1"/>
  <c r="T587" i="1"/>
  <c r="U587" i="1" s="1"/>
  <c r="S586" i="1"/>
  <c r="T1585" i="1"/>
  <c r="U1585" i="1" s="1"/>
  <c r="S1584" i="1"/>
  <c r="T2171" i="1"/>
  <c r="U2171" i="1" s="1"/>
  <c r="S2170" i="1"/>
  <c r="T2255" i="1"/>
  <c r="U2255" i="1" s="1"/>
  <c r="S2254" i="1"/>
  <c r="T178" i="1"/>
  <c r="U178" i="1" s="1"/>
  <c r="S177" i="1"/>
  <c r="T1251" i="1"/>
  <c r="U1251" i="1" s="1"/>
  <c r="S1250" i="1"/>
  <c r="T10595" i="1"/>
  <c r="U10595" i="1" s="1"/>
  <c r="S10594" i="1"/>
  <c r="T2361" i="1"/>
  <c r="U2361" i="1" s="1"/>
  <c r="S2360" i="1"/>
  <c r="T3021" i="1"/>
  <c r="U3021" i="1" s="1"/>
  <c r="S3020" i="1"/>
  <c r="T5618" i="1"/>
  <c r="U5618" i="1" s="1"/>
  <c r="S5617" i="1"/>
  <c r="T1705" i="1"/>
  <c r="U1705" i="1" s="1"/>
  <c r="S1704" i="1"/>
  <c r="T2468" i="1"/>
  <c r="U2468" i="1" s="1"/>
  <c r="S2467" i="1"/>
  <c r="T9924" i="1"/>
  <c r="U9924" i="1" s="1"/>
  <c r="S9923" i="1"/>
  <c r="T6142" i="1"/>
  <c r="U6142" i="1" s="1"/>
  <c r="S6141" i="1"/>
  <c r="T32" i="1"/>
  <c r="U32" i="1" s="1"/>
  <c r="S31" i="1"/>
  <c r="T4039" i="1"/>
  <c r="U4039" i="1" s="1"/>
  <c r="S4038" i="1"/>
  <c r="T9018" i="1"/>
  <c r="U9018" i="1" s="1"/>
  <c r="S9017" i="1"/>
  <c r="T5021" i="1"/>
  <c r="U5021" i="1" s="1"/>
  <c r="S5020" i="1"/>
  <c r="T3919" i="1"/>
  <c r="U3919" i="1" s="1"/>
  <c r="S3918" i="1"/>
  <c r="T287" i="1"/>
  <c r="U287" i="1" s="1"/>
  <c r="S286" i="1"/>
  <c r="T4469" i="1"/>
  <c r="U4469" i="1" s="1"/>
  <c r="S4468" i="1"/>
  <c r="T5690" i="1"/>
  <c r="U5690" i="1" s="1"/>
  <c r="S5689" i="1"/>
  <c r="T3135" i="1"/>
  <c r="U3135" i="1" s="1"/>
  <c r="S3134" i="1"/>
  <c r="T10270" i="1"/>
  <c r="U10270" i="1" s="1"/>
  <c r="S10269" i="1"/>
  <c r="T5256" i="1"/>
  <c r="U5256" i="1" s="1"/>
  <c r="S5255" i="1"/>
  <c r="T6579" i="1"/>
  <c r="U6579" i="1" s="1"/>
  <c r="S6578" i="1"/>
  <c r="T7392" i="1"/>
  <c r="U7392" i="1" s="1"/>
  <c r="S7391" i="1"/>
  <c r="T10051" i="1"/>
  <c r="U10051" i="1" s="1"/>
  <c r="S10050" i="1"/>
  <c r="T8243" i="1"/>
  <c r="U8243" i="1" s="1"/>
  <c r="S8242" i="1"/>
  <c r="T10050" i="1" l="1"/>
  <c r="U10050" i="1" s="1"/>
  <c r="S10049" i="1"/>
  <c r="T10269" i="1"/>
  <c r="U10269" i="1" s="1"/>
  <c r="S10268" i="1"/>
  <c r="T5020" i="1"/>
  <c r="U5020" i="1" s="1"/>
  <c r="S5019" i="1"/>
  <c r="T31" i="1"/>
  <c r="U31" i="1" s="1"/>
  <c r="S30" i="1"/>
  <c r="T2467" i="1"/>
  <c r="U2467" i="1" s="1"/>
  <c r="S2466" i="1"/>
  <c r="T2360" i="1"/>
  <c r="U2360" i="1" s="1"/>
  <c r="S2359" i="1"/>
  <c r="T177" i="1"/>
  <c r="U177" i="1" s="1"/>
  <c r="S176" i="1"/>
  <c r="T1584" i="1"/>
  <c r="U1584" i="1" s="1"/>
  <c r="S1583" i="1"/>
  <c r="T8831" i="1"/>
  <c r="U8831" i="1" s="1"/>
  <c r="S8830" i="1"/>
  <c r="T8595" i="1"/>
  <c r="U8595" i="1" s="1"/>
  <c r="S8594" i="1"/>
  <c r="T9350" i="1"/>
  <c r="U9350" i="1" s="1"/>
  <c r="S9349" i="1"/>
  <c r="T7022" i="1"/>
  <c r="U7022" i="1" s="1"/>
  <c r="S7021" i="1"/>
  <c r="T8916" i="1"/>
  <c r="U8916" i="1" s="1"/>
  <c r="S8915" i="1"/>
  <c r="T1915" i="1"/>
  <c r="U1915" i="1" s="1"/>
  <c r="S1914" i="1"/>
  <c r="T2581" i="1"/>
  <c r="U2581" i="1" s="1"/>
  <c r="S2580" i="1"/>
  <c r="T3247" i="1"/>
  <c r="U3247" i="1" s="1"/>
  <c r="S3246" i="1"/>
  <c r="T7902" i="1"/>
  <c r="U7902" i="1" s="1"/>
  <c r="S7901" i="1"/>
  <c r="T7684" i="1"/>
  <c r="U7684" i="1" s="1"/>
  <c r="S7683" i="1"/>
  <c r="T7582" i="1"/>
  <c r="U7582" i="1" s="1"/>
  <c r="S7581" i="1"/>
  <c r="T7150" i="1"/>
  <c r="U7150" i="1" s="1"/>
  <c r="S7149" i="1"/>
  <c r="T6381" i="1"/>
  <c r="U6381" i="1" s="1"/>
  <c r="S6380" i="1"/>
  <c r="T10798" i="1"/>
  <c r="U10798" i="1" s="1"/>
  <c r="S10797" i="1"/>
  <c r="T8353" i="1"/>
  <c r="U8353" i="1" s="1"/>
  <c r="S8352" i="1"/>
  <c r="T6020" i="1"/>
  <c r="U6020" i="1" s="1"/>
  <c r="S6019" i="1"/>
  <c r="T2812" i="1"/>
  <c r="U2812" i="1" s="1"/>
  <c r="S2811" i="1"/>
  <c r="T4581" i="1"/>
  <c r="U4581" i="1" s="1"/>
  <c r="S4580" i="1"/>
  <c r="T918" i="1"/>
  <c r="U918" i="1" s="1"/>
  <c r="S917" i="1"/>
  <c r="T7391" i="1"/>
  <c r="U7391" i="1" s="1"/>
  <c r="S7390" i="1"/>
  <c r="T3134" i="1"/>
  <c r="U3134" i="1" s="1"/>
  <c r="S3133" i="1"/>
  <c r="T4468" i="1"/>
  <c r="U4468" i="1" s="1"/>
  <c r="S4467" i="1"/>
  <c r="T9017" i="1"/>
  <c r="U9017" i="1" s="1"/>
  <c r="S9016" i="1"/>
  <c r="T6141" i="1"/>
  <c r="U6141" i="1" s="1"/>
  <c r="S6140" i="1"/>
  <c r="T1704" i="1"/>
  <c r="U1704" i="1" s="1"/>
  <c r="S1703" i="1"/>
  <c r="T10594" i="1"/>
  <c r="U10594" i="1" s="1"/>
  <c r="S10593" i="1"/>
  <c r="T586" i="1"/>
  <c r="U586" i="1" s="1"/>
  <c r="S585" i="1"/>
  <c r="T10472" i="1"/>
  <c r="U10472" i="1" s="1"/>
  <c r="S10471" i="1"/>
  <c r="T3469" i="1"/>
  <c r="U3469" i="1" s="1"/>
  <c r="S3468" i="1"/>
  <c r="T4246" i="1"/>
  <c r="U4246" i="1" s="1"/>
  <c r="S4245" i="1"/>
  <c r="T5357" i="1"/>
  <c r="U5357" i="1" s="1"/>
  <c r="S5356" i="1"/>
  <c r="T6489" i="1"/>
  <c r="U6489" i="1" s="1"/>
  <c r="S6488" i="1"/>
  <c r="T361" i="1"/>
  <c r="U361" i="1" s="1"/>
  <c r="S360" i="1"/>
  <c r="T6266" i="1"/>
  <c r="U6266" i="1" s="1"/>
  <c r="S6265" i="1"/>
  <c r="T10703" i="1"/>
  <c r="U10703" i="1" s="1"/>
  <c r="S10702" i="1"/>
  <c r="T5466" i="1"/>
  <c r="U5466" i="1" s="1"/>
  <c r="S5465" i="1"/>
  <c r="T8462" i="1"/>
  <c r="U8462" i="1" s="1"/>
  <c r="S8461" i="1"/>
  <c r="T1357" i="1"/>
  <c r="U1357" i="1" s="1"/>
  <c r="S1356" i="1"/>
  <c r="T4692" i="1"/>
  <c r="U4692" i="1" s="1"/>
  <c r="S4691" i="1"/>
  <c r="T4145" i="1"/>
  <c r="U4145" i="1" s="1"/>
  <c r="S4144" i="1"/>
  <c r="T3797" i="1"/>
  <c r="U3797" i="1" s="1"/>
  <c r="S3796" i="1"/>
  <c r="T2917" i="1"/>
  <c r="U2917" i="1" s="1"/>
  <c r="S2916" i="1"/>
  <c r="T6689" i="1"/>
  <c r="U6689" i="1" s="1"/>
  <c r="S6688" i="1"/>
  <c r="T8716" i="1"/>
  <c r="U8716" i="1" s="1"/>
  <c r="S8715" i="1"/>
  <c r="T9475" i="1"/>
  <c r="U9475" i="1" s="1"/>
  <c r="S9474" i="1"/>
  <c r="T6578" i="1"/>
  <c r="U6578" i="1" s="1"/>
  <c r="S6577" i="1"/>
  <c r="T5689" i="1"/>
  <c r="U5689" i="1" s="1"/>
  <c r="S5688" i="1"/>
  <c r="T286" i="1"/>
  <c r="U286" i="1" s="1"/>
  <c r="S285" i="1"/>
  <c r="T5617" i="1"/>
  <c r="U5617" i="1" s="1"/>
  <c r="S5616" i="1"/>
  <c r="T2254" i="1"/>
  <c r="U2254" i="1" s="1"/>
  <c r="S2253" i="1"/>
  <c r="T5804" i="1"/>
  <c r="U5804" i="1" s="1"/>
  <c r="S5803" i="1"/>
  <c r="T9128" i="1"/>
  <c r="U9128" i="1" s="1"/>
  <c r="S9127" i="1"/>
  <c r="T470" i="1"/>
  <c r="U470" i="1" s="1"/>
  <c r="S469" i="1"/>
  <c r="T7253" i="1"/>
  <c r="U7253" i="1" s="1"/>
  <c r="S7252" i="1"/>
  <c r="T7803" i="1"/>
  <c r="U7803" i="1" s="1"/>
  <c r="S7802" i="1"/>
  <c r="T2690" i="1"/>
  <c r="U2690" i="1" s="1"/>
  <c r="S2689" i="1"/>
  <c r="T10146" i="1"/>
  <c r="U10146" i="1" s="1"/>
  <c r="S10145" i="1"/>
  <c r="T3607" i="1"/>
  <c r="U3607" i="1" s="1"/>
  <c r="S3606" i="1"/>
  <c r="T10384" i="1"/>
  <c r="U10384" i="1" s="1"/>
  <c r="S10383" i="1"/>
  <c r="T1463" i="1"/>
  <c r="U1463" i="1" s="1"/>
  <c r="S1462" i="1"/>
  <c r="T1809" i="1"/>
  <c r="U1809" i="1" s="1"/>
  <c r="S1808" i="1"/>
  <c r="T4805" i="1"/>
  <c r="U4805" i="1" s="1"/>
  <c r="S4804" i="1"/>
  <c r="T6808" i="1"/>
  <c r="U6808" i="1" s="1"/>
  <c r="S6807" i="1"/>
  <c r="T9803" i="1"/>
  <c r="U9803" i="1" s="1"/>
  <c r="S9802" i="1"/>
  <c r="T9688" i="1"/>
  <c r="U9688" i="1" s="1"/>
  <c r="S9687" i="1"/>
  <c r="T8242" i="1"/>
  <c r="U8242" i="1" s="1"/>
  <c r="S8241" i="1"/>
  <c r="T5255" i="1"/>
  <c r="U5255" i="1" s="1"/>
  <c r="S5254" i="1"/>
  <c r="T3918" i="1"/>
  <c r="U3918" i="1" s="1"/>
  <c r="S3917" i="1"/>
  <c r="T4038" i="1"/>
  <c r="U4038" i="1" s="1"/>
  <c r="S4037" i="1"/>
  <c r="T9923" i="1"/>
  <c r="U9923" i="1" s="1"/>
  <c r="S9922" i="1"/>
  <c r="T3020" i="1"/>
  <c r="U3020" i="1" s="1"/>
  <c r="S3019" i="1"/>
  <c r="T1250" i="1"/>
  <c r="U1250" i="1" s="1"/>
  <c r="S1249" i="1"/>
  <c r="T2170" i="1"/>
  <c r="U2170" i="1" s="1"/>
  <c r="S2169" i="1"/>
  <c r="T9582" i="1"/>
  <c r="U9582" i="1" s="1"/>
  <c r="S9581" i="1"/>
  <c r="T5911" i="1"/>
  <c r="U5911" i="1" s="1"/>
  <c r="S5910" i="1"/>
  <c r="T802" i="1"/>
  <c r="U802" i="1" s="1"/>
  <c r="S801" i="1"/>
  <c r="T10912" i="1"/>
  <c r="U10912" i="1" s="1"/>
  <c r="S10911" i="1"/>
  <c r="T9266" i="1"/>
  <c r="U9266" i="1" s="1"/>
  <c r="S9265" i="1"/>
  <c r="T1184" i="1"/>
  <c r="U1184" i="1" s="1"/>
  <c r="S1183" i="1"/>
  <c r="T7475" i="1"/>
  <c r="U7475" i="1" s="1"/>
  <c r="S7474" i="1"/>
  <c r="T8132" i="1"/>
  <c r="U8132" i="1" s="1"/>
  <c r="S8131" i="1"/>
  <c r="T3362" i="1"/>
  <c r="U3362" i="1" s="1"/>
  <c r="S3361" i="1"/>
  <c r="T8027" i="1"/>
  <c r="U8027" i="1" s="1"/>
  <c r="S8026" i="1"/>
  <c r="T1023" i="1"/>
  <c r="U1023" i="1" s="1"/>
  <c r="S1022" i="1"/>
  <c r="T694" i="1"/>
  <c r="U694" i="1" s="1"/>
  <c r="S693" i="1"/>
  <c r="T4358" i="1"/>
  <c r="U4358" i="1" s="1"/>
  <c r="S4357" i="1"/>
  <c r="T5162" i="1"/>
  <c r="U5162" i="1" s="1"/>
  <c r="S5161" i="1"/>
  <c r="T4951" i="1"/>
  <c r="U4951" i="1" s="1"/>
  <c r="S4950" i="1"/>
  <c r="T2032" i="1"/>
  <c r="U2032" i="1" s="1"/>
  <c r="S2031" i="1"/>
  <c r="T3691" i="1"/>
  <c r="U3691" i="1" s="1"/>
  <c r="S3690" i="1"/>
  <c r="T6922" i="1"/>
  <c r="U6922" i="1" s="1"/>
  <c r="S6921" i="1"/>
  <c r="T3690" i="1" l="1"/>
  <c r="U3690" i="1" s="1"/>
  <c r="S3689" i="1"/>
  <c r="T5161" i="1"/>
  <c r="U5161" i="1" s="1"/>
  <c r="S5160" i="1"/>
  <c r="T8026" i="1"/>
  <c r="U8026" i="1" s="1"/>
  <c r="S8025" i="1"/>
  <c r="T1183" i="1"/>
  <c r="U1183" i="1" s="1"/>
  <c r="S1182" i="1"/>
  <c r="T801" i="1"/>
  <c r="U801" i="1" s="1"/>
  <c r="S800" i="1"/>
  <c r="T1249" i="1"/>
  <c r="U1249" i="1" s="1"/>
  <c r="S1248" i="1"/>
  <c r="T3917" i="1"/>
  <c r="U3917" i="1" s="1"/>
  <c r="S3916" i="1"/>
  <c r="T9687" i="1"/>
  <c r="U9687" i="1" s="1"/>
  <c r="S9686" i="1"/>
  <c r="T4804" i="1"/>
  <c r="U4804" i="1" s="1"/>
  <c r="S4803" i="1"/>
  <c r="T2689" i="1"/>
  <c r="U2689" i="1" s="1"/>
  <c r="S2688" i="1"/>
  <c r="T469" i="1"/>
  <c r="U469" i="1" s="1"/>
  <c r="S468" i="1"/>
  <c r="T2253" i="1"/>
  <c r="U2253" i="1" s="1"/>
  <c r="S2252" i="1"/>
  <c r="T2916" i="1"/>
  <c r="U2916" i="1" s="1"/>
  <c r="S2915" i="1"/>
  <c r="T1356" i="1"/>
  <c r="U1356" i="1" s="1"/>
  <c r="S1355" i="1"/>
  <c r="T6265" i="1"/>
  <c r="U6265" i="1" s="1"/>
  <c r="S6264" i="1"/>
  <c r="T4245" i="1"/>
  <c r="U4245" i="1" s="1"/>
  <c r="S4244" i="1"/>
  <c r="T9016" i="1"/>
  <c r="U9016" i="1" s="1"/>
  <c r="S9015" i="1"/>
  <c r="T917" i="1"/>
  <c r="U917" i="1" s="1"/>
  <c r="S916" i="1"/>
  <c r="T8352" i="1"/>
  <c r="U8352" i="1" s="1"/>
  <c r="S8351" i="1"/>
  <c r="T7581" i="1"/>
  <c r="U7581" i="1" s="1"/>
  <c r="S7580" i="1"/>
  <c r="T2580" i="1"/>
  <c r="U2580" i="1" s="1"/>
  <c r="S2579" i="1"/>
  <c r="T9349" i="1"/>
  <c r="U9349" i="1" s="1"/>
  <c r="S9348" i="1"/>
  <c r="T176" i="1"/>
  <c r="U176" i="1" s="1"/>
  <c r="S175" i="1"/>
  <c r="T5019" i="1"/>
  <c r="U5019" i="1" s="1"/>
  <c r="S5018" i="1"/>
  <c r="T2031" i="1"/>
  <c r="U2031" i="1" s="1"/>
  <c r="S2030" i="1"/>
  <c r="T4357" i="1"/>
  <c r="U4357" i="1" s="1"/>
  <c r="S4356" i="1"/>
  <c r="T3361" i="1"/>
  <c r="U3361" i="1" s="1"/>
  <c r="S3360" i="1"/>
  <c r="T9265" i="1"/>
  <c r="U9265" i="1" s="1"/>
  <c r="S9264" i="1"/>
  <c r="T5910" i="1"/>
  <c r="U5910" i="1" s="1"/>
  <c r="S5909" i="1"/>
  <c r="T3019" i="1"/>
  <c r="U3019" i="1" s="1"/>
  <c r="S3018" i="1"/>
  <c r="T9802" i="1"/>
  <c r="U9802" i="1" s="1"/>
  <c r="S9801" i="1"/>
  <c r="T1808" i="1"/>
  <c r="U1808" i="1" s="1"/>
  <c r="S1807" i="1"/>
  <c r="T10383" i="1"/>
  <c r="U10383" i="1" s="1"/>
  <c r="S10382" i="1"/>
  <c r="T7802" i="1"/>
  <c r="U7802" i="1" s="1"/>
  <c r="S7801" i="1"/>
  <c r="T9127" i="1"/>
  <c r="U9127" i="1" s="1"/>
  <c r="S9126" i="1"/>
  <c r="T285" i="1"/>
  <c r="U285" i="1" s="1"/>
  <c r="S284" i="1"/>
  <c r="T9474" i="1"/>
  <c r="U9474" i="1" s="1"/>
  <c r="S9473" i="1"/>
  <c r="T3796" i="1"/>
  <c r="U3796" i="1" s="1"/>
  <c r="S3795" i="1"/>
  <c r="T8461" i="1"/>
  <c r="U8461" i="1" s="1"/>
  <c r="S8460" i="1"/>
  <c r="T360" i="1"/>
  <c r="U360" i="1" s="1"/>
  <c r="S359" i="1"/>
  <c r="T3468" i="1"/>
  <c r="U3468" i="1" s="1"/>
  <c r="S3467" i="1"/>
  <c r="T10593" i="1"/>
  <c r="U10593" i="1" s="1"/>
  <c r="S10592" i="1"/>
  <c r="T4467" i="1"/>
  <c r="U4467" i="1" s="1"/>
  <c r="S4466" i="1"/>
  <c r="T4580" i="1"/>
  <c r="U4580" i="1" s="1"/>
  <c r="S4579" i="1"/>
  <c r="T10797" i="1"/>
  <c r="U10797" i="1" s="1"/>
  <c r="S10796" i="1"/>
  <c r="T7683" i="1"/>
  <c r="U7683" i="1" s="1"/>
  <c r="S7682" i="1"/>
  <c r="T1914" i="1"/>
  <c r="U1914" i="1" s="1"/>
  <c r="S1913" i="1"/>
  <c r="T8594" i="1"/>
  <c r="U8594" i="1" s="1"/>
  <c r="S8593" i="1"/>
  <c r="T2359" i="1"/>
  <c r="U2359" i="1" s="1"/>
  <c r="S2358" i="1"/>
  <c r="T4950" i="1"/>
  <c r="U4950" i="1" s="1"/>
  <c r="S4949" i="1"/>
  <c r="T693" i="1"/>
  <c r="U693" i="1" s="1"/>
  <c r="S692" i="1"/>
  <c r="T8131" i="1"/>
  <c r="U8131" i="1" s="1"/>
  <c r="S8130" i="1"/>
  <c r="T9581" i="1"/>
  <c r="U9581" i="1" s="1"/>
  <c r="S9580" i="1"/>
  <c r="T9922" i="1"/>
  <c r="U9922" i="1" s="1"/>
  <c r="S9921" i="1"/>
  <c r="T5254" i="1"/>
  <c r="U5254" i="1" s="1"/>
  <c r="S5253" i="1"/>
  <c r="T6807" i="1"/>
  <c r="U6807" i="1" s="1"/>
  <c r="S6806" i="1"/>
  <c r="T3606" i="1"/>
  <c r="U3606" i="1" s="1"/>
  <c r="S3605" i="1"/>
  <c r="T7252" i="1"/>
  <c r="U7252" i="1" s="1"/>
  <c r="S7251" i="1"/>
  <c r="T5616" i="1"/>
  <c r="U5616" i="1" s="1"/>
  <c r="S5615" i="1"/>
  <c r="T5688" i="1"/>
  <c r="U5688" i="1" s="1"/>
  <c r="S5687" i="1"/>
  <c r="T8715" i="1"/>
  <c r="U8715" i="1" s="1"/>
  <c r="S8714" i="1"/>
  <c r="T4144" i="1"/>
  <c r="U4144" i="1" s="1"/>
  <c r="S4143" i="1"/>
  <c r="T5465" i="1"/>
  <c r="U5465" i="1" s="1"/>
  <c r="S5464" i="1"/>
  <c r="T6488" i="1"/>
  <c r="U6488" i="1" s="1"/>
  <c r="S6487" i="1"/>
  <c r="T10471" i="1"/>
  <c r="U10471" i="1" s="1"/>
  <c r="S10470" i="1"/>
  <c r="T1703" i="1"/>
  <c r="U1703" i="1" s="1"/>
  <c r="S1702" i="1"/>
  <c r="T3133" i="1"/>
  <c r="U3133" i="1" s="1"/>
  <c r="S3132" i="1"/>
  <c r="T2811" i="1"/>
  <c r="U2811" i="1" s="1"/>
  <c r="S2810" i="1"/>
  <c r="T6380" i="1"/>
  <c r="U6380" i="1" s="1"/>
  <c r="S6379" i="1"/>
  <c r="T7901" i="1"/>
  <c r="U7901" i="1" s="1"/>
  <c r="S7900" i="1"/>
  <c r="T8915" i="1"/>
  <c r="U8915" i="1" s="1"/>
  <c r="S8914" i="1"/>
  <c r="T8830" i="1"/>
  <c r="U8830" i="1" s="1"/>
  <c r="S8829" i="1"/>
  <c r="T2466" i="1"/>
  <c r="U2466" i="1" s="1"/>
  <c r="S2465" i="1"/>
  <c r="T10268" i="1"/>
  <c r="U10268" i="1" s="1"/>
  <c r="S10267" i="1"/>
  <c r="T6921" i="1"/>
  <c r="U6921" i="1" s="1"/>
  <c r="S6920" i="1"/>
  <c r="T1022" i="1"/>
  <c r="U1022" i="1" s="1"/>
  <c r="S1021" i="1"/>
  <c r="T7474" i="1"/>
  <c r="U7474" i="1" s="1"/>
  <c r="S7473" i="1"/>
  <c r="T10911" i="1"/>
  <c r="U10911" i="1" s="1"/>
  <c r="S10910" i="1"/>
  <c r="T2169" i="1"/>
  <c r="U2169" i="1" s="1"/>
  <c r="S2168" i="1"/>
  <c r="T4037" i="1"/>
  <c r="U4037" i="1" s="1"/>
  <c r="S4036" i="1"/>
  <c r="T8241" i="1"/>
  <c r="U8241" i="1" s="1"/>
  <c r="S8240" i="1"/>
  <c r="T1462" i="1"/>
  <c r="U1462" i="1" s="1"/>
  <c r="S1461" i="1"/>
  <c r="T10145" i="1"/>
  <c r="U10145" i="1" s="1"/>
  <c r="S10144" i="1"/>
  <c r="T5803" i="1"/>
  <c r="U5803" i="1" s="1"/>
  <c r="S5802" i="1"/>
  <c r="T6577" i="1"/>
  <c r="U6577" i="1" s="1"/>
  <c r="S6576" i="1"/>
  <c r="T6688" i="1"/>
  <c r="U6688" i="1" s="1"/>
  <c r="S6687" i="1"/>
  <c r="T4691" i="1"/>
  <c r="U4691" i="1" s="1"/>
  <c r="S4690" i="1"/>
  <c r="T10702" i="1"/>
  <c r="U10702" i="1" s="1"/>
  <c r="S10701" i="1"/>
  <c r="T5356" i="1"/>
  <c r="U5356" i="1" s="1"/>
  <c r="S5355" i="1"/>
  <c r="T585" i="1"/>
  <c r="U585" i="1" s="1"/>
  <c r="S584" i="1"/>
  <c r="T6140" i="1"/>
  <c r="U6140" i="1" s="1"/>
  <c r="S6139" i="1"/>
  <c r="T7390" i="1"/>
  <c r="U7390" i="1" s="1"/>
  <c r="S7389" i="1"/>
  <c r="T6019" i="1"/>
  <c r="U6019" i="1" s="1"/>
  <c r="S6018" i="1"/>
  <c r="T7149" i="1"/>
  <c r="U7149" i="1" s="1"/>
  <c r="S7148" i="1"/>
  <c r="T3246" i="1"/>
  <c r="U3246" i="1" s="1"/>
  <c r="S3245" i="1"/>
  <c r="T7021" i="1"/>
  <c r="U7021" i="1" s="1"/>
  <c r="S7020" i="1"/>
  <c r="T1583" i="1"/>
  <c r="U1583" i="1" s="1"/>
  <c r="S1582" i="1"/>
  <c r="T30" i="1"/>
  <c r="U30" i="1" s="1"/>
  <c r="S29" i="1"/>
  <c r="T10049" i="1"/>
  <c r="U10049" i="1" s="1"/>
  <c r="S10048" i="1"/>
  <c r="T29" i="1" l="1"/>
  <c r="U29" i="1" s="1"/>
  <c r="S28" i="1"/>
  <c r="T7148" i="1"/>
  <c r="U7148" i="1" s="1"/>
  <c r="S7147" i="1"/>
  <c r="T584" i="1"/>
  <c r="U584" i="1" s="1"/>
  <c r="S583" i="1"/>
  <c r="T6687" i="1"/>
  <c r="U6687" i="1" s="1"/>
  <c r="S6686" i="1"/>
  <c r="T8240" i="1"/>
  <c r="U8240" i="1" s="1"/>
  <c r="S8239" i="1"/>
  <c r="T7473" i="1"/>
  <c r="U7473" i="1" s="1"/>
  <c r="S7472" i="1"/>
  <c r="T10267" i="1"/>
  <c r="U10267" i="1" s="1"/>
  <c r="S10266" i="1"/>
  <c r="T7900" i="1"/>
  <c r="U7900" i="1" s="1"/>
  <c r="S7899" i="1"/>
  <c r="T1702" i="1"/>
  <c r="U1702" i="1" s="1"/>
  <c r="S1701" i="1"/>
  <c r="T4143" i="1"/>
  <c r="U4143" i="1" s="1"/>
  <c r="S4142" i="1"/>
  <c r="T6806" i="1"/>
  <c r="U6806" i="1" s="1"/>
  <c r="S6805" i="1"/>
  <c r="T7682" i="1"/>
  <c r="U7682" i="1" s="1"/>
  <c r="S7681" i="1"/>
  <c r="T10592" i="1"/>
  <c r="U10592" i="1" s="1"/>
  <c r="S10591" i="1"/>
  <c r="T3795" i="1"/>
  <c r="U3795" i="1" s="1"/>
  <c r="S3794" i="1"/>
  <c r="T9126" i="1"/>
  <c r="U9126" i="1" s="1"/>
  <c r="S9125" i="1"/>
  <c r="T9801" i="1"/>
  <c r="U9801" i="1" s="1"/>
  <c r="S9800" i="1"/>
  <c r="T9264" i="1"/>
  <c r="U9264" i="1" s="1"/>
  <c r="S9263" i="1"/>
  <c r="T5018" i="1"/>
  <c r="U5018" i="1" s="1"/>
  <c r="S5017" i="1"/>
  <c r="T7580" i="1"/>
  <c r="U7580" i="1" s="1"/>
  <c r="S7579" i="1"/>
  <c r="T2915" i="1"/>
  <c r="U2915" i="1" s="1"/>
  <c r="S2914" i="1"/>
  <c r="T468" i="1"/>
  <c r="U468" i="1" s="1"/>
  <c r="S467" i="1"/>
  <c r="T9686" i="1"/>
  <c r="U9686" i="1" s="1"/>
  <c r="S9685" i="1"/>
  <c r="T1182" i="1"/>
  <c r="U1182" i="1" s="1"/>
  <c r="S1181" i="1"/>
  <c r="T1582" i="1"/>
  <c r="U1582" i="1" s="1"/>
  <c r="S1581" i="1"/>
  <c r="T6018" i="1"/>
  <c r="U6018" i="1" s="1"/>
  <c r="S6017" i="1"/>
  <c r="T5355" i="1"/>
  <c r="U5355" i="1" s="1"/>
  <c r="S5354" i="1"/>
  <c r="T6576" i="1"/>
  <c r="U6576" i="1" s="1"/>
  <c r="S6575" i="1"/>
  <c r="T10144" i="1"/>
  <c r="U10144" i="1" s="1"/>
  <c r="S10143" i="1"/>
  <c r="T4036" i="1"/>
  <c r="U4036" i="1" s="1"/>
  <c r="S4035" i="1"/>
  <c r="T1021" i="1"/>
  <c r="U1021" i="1" s="1"/>
  <c r="S1020" i="1"/>
  <c r="T2465" i="1"/>
  <c r="U2465" i="1" s="1"/>
  <c r="S2464" i="1"/>
  <c r="T6379" i="1"/>
  <c r="U6379" i="1" s="1"/>
  <c r="S6378" i="1"/>
  <c r="T10470" i="1"/>
  <c r="U10470" i="1" s="1"/>
  <c r="S10469" i="1"/>
  <c r="T8714" i="1"/>
  <c r="U8714" i="1" s="1"/>
  <c r="S8713" i="1"/>
  <c r="T7251" i="1"/>
  <c r="U7251" i="1" s="1"/>
  <c r="S7250" i="1"/>
  <c r="T5253" i="1"/>
  <c r="U5253" i="1" s="1"/>
  <c r="S5252" i="1"/>
  <c r="T8130" i="1"/>
  <c r="U8130" i="1" s="1"/>
  <c r="S8129" i="1"/>
  <c r="T2358" i="1"/>
  <c r="U2358" i="1" s="1"/>
  <c r="S2357" i="1"/>
  <c r="T10796" i="1"/>
  <c r="U10796" i="1" s="1"/>
  <c r="S10795" i="1"/>
  <c r="T3467" i="1"/>
  <c r="U3467" i="1" s="1"/>
  <c r="S3466" i="1"/>
  <c r="T9473" i="1"/>
  <c r="U9473" i="1" s="1"/>
  <c r="S9472" i="1"/>
  <c r="T7801" i="1"/>
  <c r="U7801" i="1" s="1"/>
  <c r="S7800" i="1"/>
  <c r="T3360" i="1"/>
  <c r="U3360" i="1" s="1"/>
  <c r="S3359" i="1"/>
  <c r="T175" i="1"/>
  <c r="U175" i="1" s="1"/>
  <c r="S174" i="1"/>
  <c r="T8351" i="1"/>
  <c r="U8351" i="1" s="1"/>
  <c r="S8350" i="1"/>
  <c r="T4244" i="1"/>
  <c r="U4244" i="1" s="1"/>
  <c r="S4243" i="1"/>
  <c r="T2688" i="1"/>
  <c r="U2688" i="1" s="1"/>
  <c r="S2687" i="1"/>
  <c r="T3916" i="1"/>
  <c r="U3916" i="1" s="1"/>
  <c r="S3915" i="1"/>
  <c r="T8025" i="1"/>
  <c r="U8025" i="1" s="1"/>
  <c r="S8024" i="1"/>
  <c r="T7020" i="1"/>
  <c r="U7020" i="1" s="1"/>
  <c r="S7019" i="1"/>
  <c r="T7389" i="1"/>
  <c r="U7389" i="1" s="1"/>
  <c r="S7388" i="1"/>
  <c r="T10701" i="1"/>
  <c r="U10701" i="1" s="1"/>
  <c r="S10700" i="1"/>
  <c r="T1461" i="1"/>
  <c r="U1461" i="1" s="1"/>
  <c r="S1460" i="1"/>
  <c r="T2168" i="1"/>
  <c r="U2168" i="1" s="1"/>
  <c r="S2167" i="1"/>
  <c r="T8829" i="1"/>
  <c r="U8829" i="1" s="1"/>
  <c r="S8828" i="1"/>
  <c r="T2810" i="1"/>
  <c r="U2810" i="1" s="1"/>
  <c r="S2809" i="1"/>
  <c r="T6487" i="1"/>
  <c r="U6487" i="1" s="1"/>
  <c r="S6486" i="1"/>
  <c r="T5687" i="1"/>
  <c r="U5687" i="1" s="1"/>
  <c r="S5686" i="1"/>
  <c r="T3605" i="1"/>
  <c r="U3605" i="1" s="1"/>
  <c r="S3604" i="1"/>
  <c r="T9921" i="1"/>
  <c r="U9921" i="1" s="1"/>
  <c r="S9920" i="1"/>
  <c r="T692" i="1"/>
  <c r="U692" i="1" s="1"/>
  <c r="S691" i="1"/>
  <c r="T8593" i="1"/>
  <c r="U8593" i="1" s="1"/>
  <c r="S8592" i="1"/>
  <c r="T4579" i="1"/>
  <c r="U4579" i="1" s="1"/>
  <c r="S4578" i="1"/>
  <c r="T359" i="1"/>
  <c r="U359" i="1" s="1"/>
  <c r="S358" i="1"/>
  <c r="T284" i="1"/>
  <c r="U284" i="1" s="1"/>
  <c r="S283" i="1"/>
  <c r="T10382" i="1"/>
  <c r="U10382" i="1" s="1"/>
  <c r="S10381" i="1"/>
  <c r="T3018" i="1"/>
  <c r="U3018" i="1" s="1"/>
  <c r="S3017" i="1"/>
  <c r="T4356" i="1"/>
  <c r="U4356" i="1" s="1"/>
  <c r="S4355" i="1"/>
  <c r="T9348" i="1"/>
  <c r="U9348" i="1" s="1"/>
  <c r="S9347" i="1"/>
  <c r="T916" i="1"/>
  <c r="U916" i="1" s="1"/>
  <c r="S915" i="1"/>
  <c r="T6264" i="1"/>
  <c r="U6264" i="1" s="1"/>
  <c r="S6263" i="1"/>
  <c r="T1248" i="1"/>
  <c r="U1248" i="1" s="1"/>
  <c r="S1247" i="1"/>
  <c r="T5160" i="1"/>
  <c r="U5160" i="1" s="1"/>
  <c r="S5159" i="1"/>
  <c r="T10048" i="1"/>
  <c r="U10048" i="1" s="1"/>
  <c r="S10047" i="1"/>
  <c r="T3245" i="1"/>
  <c r="U3245" i="1" s="1"/>
  <c r="S3244" i="1"/>
  <c r="T6139" i="1"/>
  <c r="U6139" i="1" s="1"/>
  <c r="S6138" i="1"/>
  <c r="T4690" i="1"/>
  <c r="U4690" i="1" s="1"/>
  <c r="S4689" i="1"/>
  <c r="T5802" i="1"/>
  <c r="U5802" i="1" s="1"/>
  <c r="S5801" i="1"/>
  <c r="T10910" i="1"/>
  <c r="U10910" i="1" s="1"/>
  <c r="S10909" i="1"/>
  <c r="T6920" i="1"/>
  <c r="U6920" i="1" s="1"/>
  <c r="S6919" i="1"/>
  <c r="T8914" i="1"/>
  <c r="U8914" i="1" s="1"/>
  <c r="S8913" i="1"/>
  <c r="T3132" i="1"/>
  <c r="U3132" i="1" s="1"/>
  <c r="S3131" i="1"/>
  <c r="T5464" i="1"/>
  <c r="U5464" i="1" s="1"/>
  <c r="S5463" i="1"/>
  <c r="T5615" i="1"/>
  <c r="U5615" i="1" s="1"/>
  <c r="S5614" i="1"/>
  <c r="T9580" i="1"/>
  <c r="U9580" i="1" s="1"/>
  <c r="S9579" i="1"/>
  <c r="T4949" i="1"/>
  <c r="U4949" i="1" s="1"/>
  <c r="S4948" i="1"/>
  <c r="T1913" i="1"/>
  <c r="U1913" i="1" s="1"/>
  <c r="S1912" i="1"/>
  <c r="T4466" i="1"/>
  <c r="U4466" i="1" s="1"/>
  <c r="S4465" i="1"/>
  <c r="T8460" i="1"/>
  <c r="U8460" i="1" s="1"/>
  <c r="S8459" i="1"/>
  <c r="T1807" i="1"/>
  <c r="U1807" i="1" s="1"/>
  <c r="S1806" i="1"/>
  <c r="T5909" i="1"/>
  <c r="U5909" i="1" s="1"/>
  <c r="S5908" i="1"/>
  <c r="T2030" i="1"/>
  <c r="U2030" i="1" s="1"/>
  <c r="S2029" i="1"/>
  <c r="T2579" i="1"/>
  <c r="U2579" i="1" s="1"/>
  <c r="S2578" i="1"/>
  <c r="T9015" i="1"/>
  <c r="U9015" i="1" s="1"/>
  <c r="S9014" i="1"/>
  <c r="T1355" i="1"/>
  <c r="U1355" i="1" s="1"/>
  <c r="S1354" i="1"/>
  <c r="T2252" i="1"/>
  <c r="U2252" i="1" s="1"/>
  <c r="S2251" i="1"/>
  <c r="T4803" i="1"/>
  <c r="U4803" i="1" s="1"/>
  <c r="S4802" i="1"/>
  <c r="T800" i="1"/>
  <c r="U800" i="1" s="1"/>
  <c r="S799" i="1"/>
  <c r="T3689" i="1"/>
  <c r="U3689" i="1" s="1"/>
  <c r="S3688" i="1"/>
  <c r="T799" i="1" l="1"/>
  <c r="U799" i="1" s="1"/>
  <c r="S798" i="1"/>
  <c r="T9014" i="1"/>
  <c r="U9014" i="1" s="1"/>
  <c r="S9013" i="1"/>
  <c r="T1806" i="1"/>
  <c r="U1806" i="1" s="1"/>
  <c r="S1805" i="1"/>
  <c r="T1912" i="1"/>
  <c r="U1912" i="1" s="1"/>
  <c r="S1911" i="1"/>
  <c r="T5614" i="1"/>
  <c r="U5614" i="1" s="1"/>
  <c r="S5613" i="1"/>
  <c r="T6919" i="1"/>
  <c r="U6919" i="1" s="1"/>
  <c r="S6918" i="1"/>
  <c r="T4689" i="1"/>
  <c r="U4689" i="1" s="1"/>
  <c r="S4688" i="1"/>
  <c r="T5159" i="1"/>
  <c r="U5159" i="1" s="1"/>
  <c r="S5158" i="1"/>
  <c r="T6263" i="1"/>
  <c r="U6263" i="1" s="1"/>
  <c r="S6262" i="1"/>
  <c r="T3017" i="1"/>
  <c r="U3017" i="1" s="1"/>
  <c r="S3016" i="1"/>
  <c r="T4578" i="1"/>
  <c r="U4578" i="1" s="1"/>
  <c r="S4577" i="1"/>
  <c r="T3604" i="1"/>
  <c r="U3604" i="1" s="1"/>
  <c r="S3603" i="1"/>
  <c r="T8828" i="1"/>
  <c r="U8828" i="1" s="1"/>
  <c r="S8827" i="1"/>
  <c r="T8024" i="1"/>
  <c r="U8024" i="1" s="1"/>
  <c r="S8023" i="1"/>
  <c r="T4243" i="1"/>
  <c r="U4243" i="1" s="1"/>
  <c r="S4242" i="1"/>
  <c r="T10795" i="1"/>
  <c r="U10795" i="1" s="1"/>
  <c r="S10794" i="1"/>
  <c r="T7250" i="1"/>
  <c r="U7250" i="1" s="1"/>
  <c r="S7249" i="1"/>
  <c r="T2464" i="1"/>
  <c r="U2464" i="1" s="1"/>
  <c r="S2463" i="1"/>
  <c r="T6575" i="1"/>
  <c r="U6575" i="1" s="1"/>
  <c r="S6574" i="1"/>
  <c r="T1181" i="1"/>
  <c r="U1181" i="1" s="1"/>
  <c r="S1180" i="1"/>
  <c r="T9800" i="1"/>
  <c r="U9800" i="1" s="1"/>
  <c r="S9799" i="1"/>
  <c r="T7681" i="1"/>
  <c r="U7681" i="1" s="1"/>
  <c r="S7680" i="1"/>
  <c r="T10266" i="1"/>
  <c r="U10266" i="1" s="1"/>
  <c r="S10265" i="1"/>
  <c r="T6686" i="1"/>
  <c r="U6686" i="1" s="1"/>
  <c r="S6685" i="1"/>
  <c r="T4802" i="1"/>
  <c r="U4802" i="1" s="1"/>
  <c r="S4801" i="1"/>
  <c r="T2578" i="1"/>
  <c r="U2578" i="1" s="1"/>
  <c r="S2577" i="1"/>
  <c r="T4948" i="1"/>
  <c r="U4948" i="1" s="1"/>
  <c r="S4947" i="1"/>
  <c r="T5463" i="1"/>
  <c r="U5463" i="1" s="1"/>
  <c r="S5462" i="1"/>
  <c r="T10909" i="1"/>
  <c r="U10909" i="1" s="1"/>
  <c r="S10908" i="1"/>
  <c r="T6138" i="1"/>
  <c r="U6138" i="1" s="1"/>
  <c r="S6137" i="1"/>
  <c r="T1247" i="1"/>
  <c r="U1247" i="1" s="1"/>
  <c r="S1246" i="1"/>
  <c r="T915" i="1"/>
  <c r="U915" i="1" s="1"/>
  <c r="S914" i="1"/>
  <c r="T10381" i="1"/>
  <c r="U10381" i="1" s="1"/>
  <c r="S10380" i="1"/>
  <c r="T8592" i="1"/>
  <c r="U8592" i="1" s="1"/>
  <c r="S8591" i="1"/>
  <c r="T5686" i="1"/>
  <c r="U5686" i="1" s="1"/>
  <c r="S5685" i="1"/>
  <c r="T10700" i="1"/>
  <c r="U10700" i="1" s="1"/>
  <c r="S10699" i="1"/>
  <c r="T3915" i="1"/>
  <c r="U3915" i="1" s="1"/>
  <c r="S3914" i="1"/>
  <c r="T8350" i="1"/>
  <c r="U8350" i="1" s="1"/>
  <c r="S8349" i="1"/>
  <c r="T7800" i="1"/>
  <c r="U7800" i="1" s="1"/>
  <c r="S7799" i="1"/>
  <c r="T2357" i="1"/>
  <c r="U2357" i="1" s="1"/>
  <c r="S2356" i="1"/>
  <c r="T8713" i="1"/>
  <c r="U8713" i="1" s="1"/>
  <c r="S8712" i="1"/>
  <c r="T1020" i="1"/>
  <c r="U1020" i="1" s="1"/>
  <c r="S1019" i="1"/>
  <c r="T5354" i="1"/>
  <c r="U5354" i="1" s="1"/>
  <c r="S5353" i="1"/>
  <c r="T9685" i="1"/>
  <c r="U9685" i="1" s="1"/>
  <c r="S9684" i="1"/>
  <c r="T7579" i="1"/>
  <c r="U7579" i="1" s="1"/>
  <c r="S7578" i="1"/>
  <c r="T9125" i="1"/>
  <c r="U9125" i="1" s="1"/>
  <c r="S9124" i="1"/>
  <c r="T4142" i="1"/>
  <c r="U4142" i="1" s="1"/>
  <c r="S4141" i="1"/>
  <c r="T7472" i="1"/>
  <c r="U7472" i="1" s="1"/>
  <c r="S7471" i="1"/>
  <c r="T583" i="1"/>
  <c r="U583" i="1" s="1"/>
  <c r="S582" i="1"/>
  <c r="T2251" i="1"/>
  <c r="U2251" i="1" s="1"/>
  <c r="S2250" i="1"/>
  <c r="T2029" i="1"/>
  <c r="U2029" i="1" s="1"/>
  <c r="S2028" i="1"/>
  <c r="T8459" i="1"/>
  <c r="U8459" i="1" s="1"/>
  <c r="S8458" i="1"/>
  <c r="T9579" i="1"/>
  <c r="U9579" i="1" s="1"/>
  <c r="S9578" i="1"/>
  <c r="T3131" i="1"/>
  <c r="U3131" i="1" s="1"/>
  <c r="S3130" i="1"/>
  <c r="T3244" i="1"/>
  <c r="U3244" i="1" s="1"/>
  <c r="S3243" i="1"/>
  <c r="T9347" i="1"/>
  <c r="U9347" i="1" s="1"/>
  <c r="S9346" i="1"/>
  <c r="T283" i="1"/>
  <c r="U283" i="1" s="1"/>
  <c r="S282" i="1"/>
  <c r="T691" i="1"/>
  <c r="U691" i="1" s="1"/>
  <c r="S690" i="1"/>
  <c r="T6486" i="1"/>
  <c r="U6486" i="1" s="1"/>
  <c r="S6485" i="1"/>
  <c r="T2167" i="1"/>
  <c r="U2167" i="1" s="1"/>
  <c r="S2166" i="1"/>
  <c r="T7388" i="1"/>
  <c r="U7388" i="1" s="1"/>
  <c r="S7387" i="1"/>
  <c r="T2687" i="1"/>
  <c r="U2687" i="1" s="1"/>
  <c r="S2686" i="1"/>
  <c r="T174" i="1"/>
  <c r="U174" i="1" s="1"/>
  <c r="S173" i="1"/>
  <c r="T9472" i="1"/>
  <c r="U9472" i="1" s="1"/>
  <c r="S9471" i="1"/>
  <c r="T8129" i="1"/>
  <c r="U8129" i="1" s="1"/>
  <c r="S8128" i="1"/>
  <c r="T10469" i="1"/>
  <c r="U10469" i="1" s="1"/>
  <c r="S10468" i="1"/>
  <c r="T4035" i="1"/>
  <c r="U4035" i="1" s="1"/>
  <c r="S4034" i="1"/>
  <c r="T6017" i="1"/>
  <c r="U6017" i="1" s="1"/>
  <c r="S6016" i="1"/>
  <c r="T467" i="1"/>
  <c r="U467" i="1" s="1"/>
  <c r="S466" i="1"/>
  <c r="T5017" i="1"/>
  <c r="U5017" i="1" s="1"/>
  <c r="S5016" i="1"/>
  <c r="T3794" i="1"/>
  <c r="U3794" i="1" s="1"/>
  <c r="S3793" i="1"/>
  <c r="T1701" i="1"/>
  <c r="U1701" i="1" s="1"/>
  <c r="S1700" i="1"/>
  <c r="T8239" i="1"/>
  <c r="U8239" i="1" s="1"/>
  <c r="S8238" i="1"/>
  <c r="T7147" i="1"/>
  <c r="U7147" i="1" s="1"/>
  <c r="S7146" i="1"/>
  <c r="T3688" i="1"/>
  <c r="U3688" i="1" s="1"/>
  <c r="S3687" i="1"/>
  <c r="T1354" i="1"/>
  <c r="U1354" i="1" s="1"/>
  <c r="S1353" i="1"/>
  <c r="T5908" i="1"/>
  <c r="U5908" i="1" s="1"/>
  <c r="S5907" i="1"/>
  <c r="T4465" i="1"/>
  <c r="U4465" i="1" s="1"/>
  <c r="S4464" i="1"/>
  <c r="T8913" i="1"/>
  <c r="U8913" i="1" s="1"/>
  <c r="S8912" i="1"/>
  <c r="T5801" i="1"/>
  <c r="U5801" i="1" s="1"/>
  <c r="S5800" i="1"/>
  <c r="T10047" i="1"/>
  <c r="U10047" i="1" s="1"/>
  <c r="S10046" i="1"/>
  <c r="T4355" i="1"/>
  <c r="U4355" i="1" s="1"/>
  <c r="S4354" i="1"/>
  <c r="T358" i="1"/>
  <c r="U358" i="1" s="1"/>
  <c r="S357" i="1"/>
  <c r="T9920" i="1"/>
  <c r="U9920" i="1" s="1"/>
  <c r="S9919" i="1"/>
  <c r="T2809" i="1"/>
  <c r="U2809" i="1" s="1"/>
  <c r="S2808" i="1"/>
  <c r="T1460" i="1"/>
  <c r="U1460" i="1" s="1"/>
  <c r="S1459" i="1"/>
  <c r="T7019" i="1"/>
  <c r="U7019" i="1" s="1"/>
  <c r="S7018" i="1"/>
  <c r="T3359" i="1"/>
  <c r="U3359" i="1" s="1"/>
  <c r="S3358" i="1"/>
  <c r="T3466" i="1"/>
  <c r="U3466" i="1" s="1"/>
  <c r="S3465" i="1"/>
  <c r="T5252" i="1"/>
  <c r="U5252" i="1" s="1"/>
  <c r="S5251" i="1"/>
  <c r="T6378" i="1"/>
  <c r="U6378" i="1" s="1"/>
  <c r="S6377" i="1"/>
  <c r="T10143" i="1"/>
  <c r="U10143" i="1" s="1"/>
  <c r="S10142" i="1"/>
  <c r="T1581" i="1"/>
  <c r="U1581" i="1" s="1"/>
  <c r="S1580" i="1"/>
  <c r="T2914" i="1"/>
  <c r="U2914" i="1" s="1"/>
  <c r="S2913" i="1"/>
  <c r="T9263" i="1"/>
  <c r="U9263" i="1" s="1"/>
  <c r="S9262" i="1"/>
  <c r="T10591" i="1"/>
  <c r="U10591" i="1" s="1"/>
  <c r="S10590" i="1"/>
  <c r="T6805" i="1"/>
  <c r="U6805" i="1" s="1"/>
  <c r="S6804" i="1"/>
  <c r="T7899" i="1"/>
  <c r="U7899" i="1" s="1"/>
  <c r="S7898" i="1"/>
  <c r="T28" i="1"/>
  <c r="U28" i="1" s="1"/>
  <c r="S27" i="1"/>
  <c r="T9262" i="1" l="1"/>
  <c r="U9262" i="1" s="1"/>
  <c r="S9261" i="1"/>
  <c r="T6377" i="1"/>
  <c r="U6377" i="1" s="1"/>
  <c r="S6376" i="1"/>
  <c r="T9919" i="1"/>
  <c r="U9919" i="1" s="1"/>
  <c r="S9918" i="1"/>
  <c r="T10046" i="1"/>
  <c r="U10046" i="1" s="1"/>
  <c r="S10045" i="1"/>
  <c r="T4464" i="1"/>
  <c r="U4464" i="1" s="1"/>
  <c r="S4463" i="1"/>
  <c r="T7146" i="1"/>
  <c r="U7146" i="1" s="1"/>
  <c r="S7145" i="1"/>
  <c r="T3793" i="1"/>
  <c r="U3793" i="1" s="1"/>
  <c r="S3792" i="1"/>
  <c r="T4034" i="1"/>
  <c r="U4034" i="1" s="1"/>
  <c r="S4033" i="1"/>
  <c r="T173" i="1"/>
  <c r="U173" i="1" s="1"/>
  <c r="S172" i="1"/>
  <c r="T6485" i="1"/>
  <c r="U6485" i="1" s="1"/>
  <c r="S6484" i="1"/>
  <c r="T9578" i="1"/>
  <c r="U9578" i="1" s="1"/>
  <c r="S9577" i="1"/>
  <c r="T582" i="1"/>
  <c r="U582" i="1" s="1"/>
  <c r="S581" i="1"/>
  <c r="T9124" i="1"/>
  <c r="U9124" i="1" s="1"/>
  <c r="S9123" i="1"/>
  <c r="T1019" i="1"/>
  <c r="U1019" i="1" s="1"/>
  <c r="S1018" i="1"/>
  <c r="T8349" i="1"/>
  <c r="U8349" i="1" s="1"/>
  <c r="S8348" i="1"/>
  <c r="T5685" i="1"/>
  <c r="U5685" i="1" s="1"/>
  <c r="S5684" i="1"/>
  <c r="T1246" i="1"/>
  <c r="U1246" i="1" s="1"/>
  <c r="S1245" i="1"/>
  <c r="T4947" i="1"/>
  <c r="U4947" i="1" s="1"/>
  <c r="S4946" i="1"/>
  <c r="T6685" i="1"/>
  <c r="U6685" i="1" s="1"/>
  <c r="S6684" i="1"/>
  <c r="T9799" i="1"/>
  <c r="U9799" i="1" s="1"/>
  <c r="S9798" i="1"/>
  <c r="T2463" i="1"/>
  <c r="U2463" i="1" s="1"/>
  <c r="S2462" i="1"/>
  <c r="T4242" i="1"/>
  <c r="U4242" i="1" s="1"/>
  <c r="S4241" i="1"/>
  <c r="T3603" i="1"/>
  <c r="U3603" i="1" s="1"/>
  <c r="S3602" i="1"/>
  <c r="T5158" i="1"/>
  <c r="U5158" i="1" s="1"/>
  <c r="S5157" i="1"/>
  <c r="T1911" i="1"/>
  <c r="U1911" i="1" s="1"/>
  <c r="S1910" i="1"/>
  <c r="T7898" i="1"/>
  <c r="U7898" i="1" s="1"/>
  <c r="S7897" i="1"/>
  <c r="T2913" i="1"/>
  <c r="U2913" i="1" s="1"/>
  <c r="S2912" i="1"/>
  <c r="T5251" i="1"/>
  <c r="U5251" i="1" s="1"/>
  <c r="S5250" i="1"/>
  <c r="T7018" i="1"/>
  <c r="U7018" i="1" s="1"/>
  <c r="S7017" i="1"/>
  <c r="T357" i="1"/>
  <c r="U357" i="1" s="1"/>
  <c r="S356" i="1"/>
  <c r="T5800" i="1"/>
  <c r="U5800" i="1" s="1"/>
  <c r="S5799" i="1"/>
  <c r="T5907" i="1"/>
  <c r="U5907" i="1" s="1"/>
  <c r="S5906" i="1"/>
  <c r="T8238" i="1"/>
  <c r="U8238" i="1" s="1"/>
  <c r="S8237" i="1"/>
  <c r="T5016" i="1"/>
  <c r="U5016" i="1" s="1"/>
  <c r="S5015" i="1"/>
  <c r="T10468" i="1"/>
  <c r="U10468" i="1" s="1"/>
  <c r="S10467" i="1"/>
  <c r="T2686" i="1"/>
  <c r="U2686" i="1" s="1"/>
  <c r="S2685" i="1"/>
  <c r="T690" i="1"/>
  <c r="U690" i="1" s="1"/>
  <c r="S689" i="1"/>
  <c r="T3243" i="1"/>
  <c r="U3243" i="1" s="1"/>
  <c r="S3242" i="1"/>
  <c r="T8458" i="1"/>
  <c r="U8458" i="1" s="1"/>
  <c r="S8457" i="1"/>
  <c r="T7471" i="1"/>
  <c r="U7471" i="1" s="1"/>
  <c r="S7470" i="1"/>
  <c r="T7578" i="1"/>
  <c r="U7578" i="1" s="1"/>
  <c r="S7577" i="1"/>
  <c r="T8712" i="1"/>
  <c r="U8712" i="1" s="1"/>
  <c r="S8711" i="1"/>
  <c r="T3914" i="1"/>
  <c r="U3914" i="1" s="1"/>
  <c r="S3913" i="1"/>
  <c r="T8591" i="1"/>
  <c r="U8591" i="1" s="1"/>
  <c r="S8590" i="1"/>
  <c r="T6137" i="1"/>
  <c r="U6137" i="1" s="1"/>
  <c r="S6136" i="1"/>
  <c r="T10265" i="1"/>
  <c r="U10265" i="1" s="1"/>
  <c r="S10264" i="1"/>
  <c r="T7249" i="1"/>
  <c r="U7249" i="1" s="1"/>
  <c r="S7248" i="1"/>
  <c r="T8023" i="1"/>
  <c r="U8023" i="1" s="1"/>
  <c r="S8022" i="1"/>
  <c r="T4577" i="1"/>
  <c r="U4577" i="1" s="1"/>
  <c r="S4576" i="1"/>
  <c r="T4688" i="1"/>
  <c r="U4688" i="1" s="1"/>
  <c r="S4687" i="1"/>
  <c r="T1805" i="1"/>
  <c r="U1805" i="1" s="1"/>
  <c r="S1804" i="1"/>
  <c r="T6804" i="1"/>
  <c r="U6804" i="1" s="1"/>
  <c r="S6803" i="1"/>
  <c r="T1580" i="1"/>
  <c r="U1580" i="1" s="1"/>
  <c r="S1579" i="1"/>
  <c r="T3465" i="1"/>
  <c r="U3465" i="1" s="1"/>
  <c r="S3464" i="1"/>
  <c r="T1459" i="1"/>
  <c r="U1459" i="1" s="1"/>
  <c r="S1458" i="1"/>
  <c r="T4354" i="1"/>
  <c r="U4354" i="1" s="1"/>
  <c r="S4353" i="1"/>
  <c r="T8912" i="1"/>
  <c r="U8912" i="1" s="1"/>
  <c r="S8911" i="1"/>
  <c r="T1353" i="1"/>
  <c r="U1353" i="1" s="1"/>
  <c r="S1352" i="1"/>
  <c r="T1700" i="1"/>
  <c r="U1700" i="1" s="1"/>
  <c r="S1699" i="1"/>
  <c r="T466" i="1"/>
  <c r="U466" i="1" s="1"/>
  <c r="S465" i="1"/>
  <c r="T8128" i="1"/>
  <c r="U8128" i="1" s="1"/>
  <c r="S8127" i="1"/>
  <c r="T7387" i="1"/>
  <c r="U7387" i="1" s="1"/>
  <c r="S7386" i="1"/>
  <c r="T282" i="1"/>
  <c r="U282" i="1" s="1"/>
  <c r="S281" i="1"/>
  <c r="T2028" i="1"/>
  <c r="U2028" i="1" s="1"/>
  <c r="S2027" i="1"/>
  <c r="T4141" i="1"/>
  <c r="U4141" i="1" s="1"/>
  <c r="S4140" i="1"/>
  <c r="T9684" i="1"/>
  <c r="U9684" i="1" s="1"/>
  <c r="S9683" i="1"/>
  <c r="T2356" i="1"/>
  <c r="U2356" i="1" s="1"/>
  <c r="S2355" i="1"/>
  <c r="T10699" i="1"/>
  <c r="U10699" i="1" s="1"/>
  <c r="S10698" i="1"/>
  <c r="T10380" i="1"/>
  <c r="U10380" i="1" s="1"/>
  <c r="S10379" i="1"/>
  <c r="T10908" i="1"/>
  <c r="U10908" i="1" s="1"/>
  <c r="S10907" i="1"/>
  <c r="T2577" i="1"/>
  <c r="U2577" i="1" s="1"/>
  <c r="S2576" i="1"/>
  <c r="T1180" i="1"/>
  <c r="U1180" i="1" s="1"/>
  <c r="S1179" i="1"/>
  <c r="T10794" i="1"/>
  <c r="U10794" i="1" s="1"/>
  <c r="S10793" i="1"/>
  <c r="T3016" i="1"/>
  <c r="U3016" i="1" s="1"/>
  <c r="S3015" i="1"/>
  <c r="T6918" i="1"/>
  <c r="U6918" i="1" s="1"/>
  <c r="S6917" i="1"/>
  <c r="T9013" i="1"/>
  <c r="U9013" i="1" s="1"/>
  <c r="S9012" i="1"/>
  <c r="T27" i="1"/>
  <c r="U27" i="1" s="1"/>
  <c r="S26" i="1"/>
  <c r="T10590" i="1"/>
  <c r="U10590" i="1" s="1"/>
  <c r="S10589" i="1"/>
  <c r="T10142" i="1"/>
  <c r="U10142" i="1" s="1"/>
  <c r="S10141" i="1"/>
  <c r="T3358" i="1"/>
  <c r="U3358" i="1" s="1"/>
  <c r="S3357" i="1"/>
  <c r="T2808" i="1"/>
  <c r="U2808" i="1" s="1"/>
  <c r="S2807" i="1"/>
  <c r="T3687" i="1"/>
  <c r="U3687" i="1" s="1"/>
  <c r="S3686" i="1"/>
  <c r="T6016" i="1"/>
  <c r="U6016" i="1" s="1"/>
  <c r="S6015" i="1"/>
  <c r="T9471" i="1"/>
  <c r="U9471" i="1" s="1"/>
  <c r="S9470" i="1"/>
  <c r="T2166" i="1"/>
  <c r="U2166" i="1" s="1"/>
  <c r="S2165" i="1"/>
  <c r="T9346" i="1"/>
  <c r="U9346" i="1" s="1"/>
  <c r="S9345" i="1"/>
  <c r="T3130" i="1"/>
  <c r="U3130" i="1" s="1"/>
  <c r="S3129" i="1"/>
  <c r="T2250" i="1"/>
  <c r="U2250" i="1" s="1"/>
  <c r="S2249" i="1"/>
  <c r="T5353" i="1"/>
  <c r="U5353" i="1" s="1"/>
  <c r="S5352" i="1"/>
  <c r="T7799" i="1"/>
  <c r="U7799" i="1" s="1"/>
  <c r="S7798" i="1"/>
  <c r="T914" i="1"/>
  <c r="U914" i="1" s="1"/>
  <c r="S913" i="1"/>
  <c r="T5462" i="1"/>
  <c r="U5462" i="1" s="1"/>
  <c r="S5461" i="1"/>
  <c r="T4801" i="1"/>
  <c r="U4801" i="1" s="1"/>
  <c r="S4800" i="1"/>
  <c r="T7680" i="1"/>
  <c r="U7680" i="1" s="1"/>
  <c r="S7679" i="1"/>
  <c r="T6574" i="1"/>
  <c r="U6574" i="1" s="1"/>
  <c r="S6573" i="1"/>
  <c r="T8827" i="1"/>
  <c r="U8827" i="1" s="1"/>
  <c r="S8826" i="1"/>
  <c r="T6262" i="1"/>
  <c r="U6262" i="1" s="1"/>
  <c r="S6261" i="1"/>
  <c r="T5613" i="1"/>
  <c r="U5613" i="1" s="1"/>
  <c r="S5612" i="1"/>
  <c r="T798" i="1"/>
  <c r="U798" i="1" s="1"/>
  <c r="S797" i="1"/>
  <c r="T5612" i="1" l="1"/>
  <c r="U5612" i="1" s="1"/>
  <c r="S5611" i="1"/>
  <c r="T6573" i="1"/>
  <c r="U6573" i="1" s="1"/>
  <c r="S6572" i="1"/>
  <c r="T913" i="1"/>
  <c r="U913" i="1" s="1"/>
  <c r="S912" i="1"/>
  <c r="T2165" i="1"/>
  <c r="U2165" i="1" s="1"/>
  <c r="S2164" i="1"/>
  <c r="T3686" i="1"/>
  <c r="U3686" i="1" s="1"/>
  <c r="S3685" i="1"/>
  <c r="T3357" i="1"/>
  <c r="U3357" i="1" s="1"/>
  <c r="S3356" i="1"/>
  <c r="T9012" i="1"/>
  <c r="U9012" i="1" s="1"/>
  <c r="S9011" i="1"/>
  <c r="T10793" i="1"/>
  <c r="U10793" i="1" s="1"/>
  <c r="S10792" i="1"/>
  <c r="T10907" i="1"/>
  <c r="U10907" i="1" s="1"/>
  <c r="S10906" i="1"/>
  <c r="T9683" i="1"/>
  <c r="U9683" i="1" s="1"/>
  <c r="S9682" i="1"/>
  <c r="T281" i="1"/>
  <c r="U281" i="1" s="1"/>
  <c r="S280" i="1"/>
  <c r="T1699" i="1"/>
  <c r="U1699" i="1" s="1"/>
  <c r="S1698" i="1"/>
  <c r="T1458" i="1"/>
  <c r="U1458" i="1" s="1"/>
  <c r="S1457" i="1"/>
  <c r="T1804" i="1"/>
  <c r="U1804" i="1" s="1"/>
  <c r="S1803" i="1"/>
  <c r="T7248" i="1"/>
  <c r="U7248" i="1" s="1"/>
  <c r="S7247" i="1"/>
  <c r="T6136" i="1"/>
  <c r="U6136" i="1" s="1"/>
  <c r="S6135" i="1"/>
  <c r="T7577" i="1"/>
  <c r="U7577" i="1" s="1"/>
  <c r="S7576" i="1"/>
  <c r="T689" i="1"/>
  <c r="U689" i="1" s="1"/>
  <c r="S688" i="1"/>
  <c r="T8237" i="1"/>
  <c r="U8237" i="1" s="1"/>
  <c r="S8236" i="1"/>
  <c r="T7017" i="1"/>
  <c r="U7017" i="1" s="1"/>
  <c r="S7016" i="1"/>
  <c r="T1910" i="1"/>
  <c r="U1910" i="1" s="1"/>
  <c r="S1909" i="1"/>
  <c r="T2462" i="1"/>
  <c r="U2462" i="1" s="1"/>
  <c r="S2461" i="1"/>
  <c r="T1245" i="1"/>
  <c r="U1245" i="1" s="1"/>
  <c r="S1244" i="1"/>
  <c r="T9123" i="1"/>
  <c r="U9123" i="1" s="1"/>
  <c r="S9122" i="1"/>
  <c r="T6484" i="1"/>
  <c r="U6484" i="1" s="1"/>
  <c r="S6483" i="1"/>
  <c r="T7145" i="1"/>
  <c r="U7145" i="1" s="1"/>
  <c r="S7144" i="1"/>
  <c r="T6261" i="1"/>
  <c r="U6261" i="1" s="1"/>
  <c r="S6260" i="1"/>
  <c r="T7679" i="1"/>
  <c r="U7679" i="1" s="1"/>
  <c r="S7678" i="1"/>
  <c r="T2249" i="1"/>
  <c r="U2249" i="1" s="1"/>
  <c r="S2248" i="1"/>
  <c r="T9470" i="1"/>
  <c r="U9470" i="1" s="1"/>
  <c r="S9469" i="1"/>
  <c r="T10141" i="1"/>
  <c r="U10141" i="1" s="1"/>
  <c r="S10140" i="1"/>
  <c r="T6917" i="1"/>
  <c r="U6917" i="1" s="1"/>
  <c r="S6916" i="1"/>
  <c r="T1179" i="1"/>
  <c r="U1179" i="1" s="1"/>
  <c r="S1178" i="1"/>
  <c r="T10379" i="1"/>
  <c r="U10379" i="1" s="1"/>
  <c r="S10378" i="1"/>
  <c r="T4140" i="1"/>
  <c r="U4140" i="1" s="1"/>
  <c r="S4139" i="1"/>
  <c r="T7386" i="1"/>
  <c r="U7386" i="1" s="1"/>
  <c r="S7385" i="1"/>
  <c r="T1352" i="1"/>
  <c r="U1352" i="1" s="1"/>
  <c r="S1351" i="1"/>
  <c r="T3464" i="1"/>
  <c r="U3464" i="1" s="1"/>
  <c r="S3463" i="1"/>
  <c r="T4687" i="1"/>
  <c r="U4687" i="1" s="1"/>
  <c r="S4686" i="1"/>
  <c r="T8590" i="1"/>
  <c r="U8590" i="1" s="1"/>
  <c r="S8589" i="1"/>
  <c r="T7470" i="1"/>
  <c r="U7470" i="1" s="1"/>
  <c r="S7469" i="1"/>
  <c r="T2685" i="1"/>
  <c r="U2685" i="1" s="1"/>
  <c r="S2684" i="1"/>
  <c r="T5906" i="1"/>
  <c r="U5906" i="1" s="1"/>
  <c r="S5905" i="1"/>
  <c r="T5250" i="1"/>
  <c r="U5250" i="1" s="1"/>
  <c r="S5249" i="1"/>
  <c r="T5157" i="1"/>
  <c r="U5157" i="1" s="1"/>
  <c r="S5156" i="1"/>
  <c r="T9798" i="1"/>
  <c r="U9798" i="1" s="1"/>
  <c r="S9797" i="1"/>
  <c r="T5684" i="1"/>
  <c r="U5684" i="1" s="1"/>
  <c r="S5683" i="1"/>
  <c r="T581" i="1"/>
  <c r="U581" i="1" s="1"/>
  <c r="S580" i="1"/>
  <c r="T172" i="1"/>
  <c r="U172" i="1" s="1"/>
  <c r="S171" i="1"/>
  <c r="T4463" i="1"/>
  <c r="U4463" i="1" s="1"/>
  <c r="S4462" i="1"/>
  <c r="T6376" i="1"/>
  <c r="U6376" i="1" s="1"/>
  <c r="S6375" i="1"/>
  <c r="T8826" i="1"/>
  <c r="U8826" i="1" s="1"/>
  <c r="S8825" i="1"/>
  <c r="T4800" i="1"/>
  <c r="U4800" i="1" s="1"/>
  <c r="S4799" i="1"/>
  <c r="T7798" i="1"/>
  <c r="U7798" i="1" s="1"/>
  <c r="S7797" i="1"/>
  <c r="T3129" i="1"/>
  <c r="U3129" i="1" s="1"/>
  <c r="S3128" i="1"/>
  <c r="T6015" i="1"/>
  <c r="U6015" i="1" s="1"/>
  <c r="S6014" i="1"/>
  <c r="T10589" i="1"/>
  <c r="U10589" i="1" s="1"/>
  <c r="S10588" i="1"/>
  <c r="T3015" i="1"/>
  <c r="U3015" i="1" s="1"/>
  <c r="S3014" i="1"/>
  <c r="T10698" i="1"/>
  <c r="U10698" i="1" s="1"/>
  <c r="S10697" i="1"/>
  <c r="T2027" i="1"/>
  <c r="U2027" i="1" s="1"/>
  <c r="S2026" i="1"/>
  <c r="T8127" i="1"/>
  <c r="U8127" i="1" s="1"/>
  <c r="S8126" i="1"/>
  <c r="T8911" i="1"/>
  <c r="U8911" i="1" s="1"/>
  <c r="S8910" i="1"/>
  <c r="T1579" i="1"/>
  <c r="U1579" i="1" s="1"/>
  <c r="S1578" i="1"/>
  <c r="T4576" i="1"/>
  <c r="U4576" i="1" s="1"/>
  <c r="S4575" i="1"/>
  <c r="T10264" i="1"/>
  <c r="U10264" i="1" s="1"/>
  <c r="S10263" i="1"/>
  <c r="T3913" i="1"/>
  <c r="U3913" i="1" s="1"/>
  <c r="S3912" i="1"/>
  <c r="T8457" i="1"/>
  <c r="U8457" i="1" s="1"/>
  <c r="S8456" i="1"/>
  <c r="T10467" i="1"/>
  <c r="U10467" i="1" s="1"/>
  <c r="S10466" i="1"/>
  <c r="T5799" i="1"/>
  <c r="U5799" i="1" s="1"/>
  <c r="S5798" i="1"/>
  <c r="T2912" i="1"/>
  <c r="U2912" i="1" s="1"/>
  <c r="S2911" i="1"/>
  <c r="T3602" i="1"/>
  <c r="U3602" i="1" s="1"/>
  <c r="S3601" i="1"/>
  <c r="T6684" i="1"/>
  <c r="U6684" i="1" s="1"/>
  <c r="S6683" i="1"/>
  <c r="T8348" i="1"/>
  <c r="U8348" i="1" s="1"/>
  <c r="S8347" i="1"/>
  <c r="T9577" i="1"/>
  <c r="U9577" i="1" s="1"/>
  <c r="S9576" i="1"/>
  <c r="T4033" i="1"/>
  <c r="U4033" i="1" s="1"/>
  <c r="S4032" i="1"/>
  <c r="T10045" i="1"/>
  <c r="U10045" i="1" s="1"/>
  <c r="S10044" i="1"/>
  <c r="T9261" i="1"/>
  <c r="U9261" i="1" s="1"/>
  <c r="S9260" i="1"/>
  <c r="T797" i="1"/>
  <c r="U797" i="1" s="1"/>
  <c r="S796" i="1"/>
  <c r="T5461" i="1"/>
  <c r="U5461" i="1" s="1"/>
  <c r="S5460" i="1"/>
  <c r="T5352" i="1"/>
  <c r="U5352" i="1" s="1"/>
  <c r="S5351" i="1"/>
  <c r="T9345" i="1"/>
  <c r="U9345" i="1" s="1"/>
  <c r="S9344" i="1"/>
  <c r="T2807" i="1"/>
  <c r="U2807" i="1" s="1"/>
  <c r="S2806" i="1"/>
  <c r="T26" i="1"/>
  <c r="U26" i="1" s="1"/>
  <c r="S25" i="1"/>
  <c r="T2576" i="1"/>
  <c r="U2576" i="1" s="1"/>
  <c r="S2575" i="1"/>
  <c r="T2355" i="1"/>
  <c r="U2355" i="1" s="1"/>
  <c r="S2354" i="1"/>
  <c r="T465" i="1"/>
  <c r="U465" i="1" s="1"/>
  <c r="S464" i="1"/>
  <c r="T4353" i="1"/>
  <c r="U4353" i="1" s="1"/>
  <c r="S4352" i="1"/>
  <c r="T6803" i="1"/>
  <c r="U6803" i="1" s="1"/>
  <c r="S6802" i="1"/>
  <c r="T8022" i="1"/>
  <c r="U8022" i="1" s="1"/>
  <c r="S8021" i="1"/>
  <c r="T8711" i="1"/>
  <c r="U8711" i="1" s="1"/>
  <c r="S8710" i="1"/>
  <c r="T3242" i="1"/>
  <c r="U3242" i="1" s="1"/>
  <c r="S3241" i="1"/>
  <c r="T5015" i="1"/>
  <c r="U5015" i="1" s="1"/>
  <c r="S5014" i="1"/>
  <c r="T356" i="1"/>
  <c r="U356" i="1" s="1"/>
  <c r="S355" i="1"/>
  <c r="T7897" i="1"/>
  <c r="U7897" i="1" s="1"/>
  <c r="S7896" i="1"/>
  <c r="T4241" i="1"/>
  <c r="U4241" i="1" s="1"/>
  <c r="S4240" i="1"/>
  <c r="T4946" i="1"/>
  <c r="U4946" i="1" s="1"/>
  <c r="S4945" i="1"/>
  <c r="T1018" i="1"/>
  <c r="U1018" i="1" s="1"/>
  <c r="S1017" i="1"/>
  <c r="T3792" i="1"/>
  <c r="U3792" i="1" s="1"/>
  <c r="S3791" i="1"/>
  <c r="T9918" i="1"/>
  <c r="U9918" i="1" s="1"/>
  <c r="S9917" i="1"/>
  <c r="T9917" i="1" l="1"/>
  <c r="U9917" i="1" s="1"/>
  <c r="S9916" i="1"/>
  <c r="T4945" i="1"/>
  <c r="U4945" i="1" s="1"/>
  <c r="S4944" i="1"/>
  <c r="T5014" i="1"/>
  <c r="U5014" i="1" s="1"/>
  <c r="S5013" i="1"/>
  <c r="T8021" i="1"/>
  <c r="U8021" i="1" s="1"/>
  <c r="S8020" i="1"/>
  <c r="T25" i="1"/>
  <c r="U25" i="1" s="1"/>
  <c r="S24" i="1"/>
  <c r="T5351" i="1"/>
  <c r="U5351" i="1" s="1"/>
  <c r="S5350" i="1"/>
  <c r="T9260" i="1"/>
  <c r="U9260" i="1" s="1"/>
  <c r="S9259" i="1"/>
  <c r="T8347" i="1"/>
  <c r="U8347" i="1" s="1"/>
  <c r="S8346" i="1"/>
  <c r="T5798" i="1"/>
  <c r="U5798" i="1" s="1"/>
  <c r="S5797" i="1"/>
  <c r="T10263" i="1"/>
  <c r="U10263" i="1" s="1"/>
  <c r="S10262" i="1"/>
  <c r="T8126" i="1"/>
  <c r="U8126" i="1" s="1"/>
  <c r="S8125" i="1"/>
  <c r="T3014" i="1"/>
  <c r="U3014" i="1" s="1"/>
  <c r="S3013" i="1"/>
  <c r="T3128" i="1"/>
  <c r="U3128" i="1" s="1"/>
  <c r="S3127" i="1"/>
  <c r="T6375" i="1"/>
  <c r="U6375" i="1" s="1"/>
  <c r="S6374" i="1"/>
  <c r="T5683" i="1"/>
  <c r="U5683" i="1" s="1"/>
  <c r="S5682" i="1"/>
  <c r="T5905" i="1"/>
  <c r="U5905" i="1" s="1"/>
  <c r="S5904" i="1"/>
  <c r="T7385" i="1"/>
  <c r="U7385" i="1" s="1"/>
  <c r="S7384" i="1"/>
  <c r="T6916" i="1"/>
  <c r="U6916" i="1" s="1"/>
  <c r="S6915" i="1"/>
  <c r="T2248" i="1"/>
  <c r="U2248" i="1" s="1"/>
  <c r="S2247" i="1"/>
  <c r="T1244" i="1"/>
  <c r="U1244" i="1" s="1"/>
  <c r="S1243" i="1"/>
  <c r="T8236" i="1"/>
  <c r="U8236" i="1" s="1"/>
  <c r="S8235" i="1"/>
  <c r="T7247" i="1"/>
  <c r="U7247" i="1" s="1"/>
  <c r="S7246" i="1"/>
  <c r="T280" i="1"/>
  <c r="U280" i="1" s="1"/>
  <c r="S279" i="1"/>
  <c r="T9011" i="1"/>
  <c r="U9011" i="1" s="1"/>
  <c r="S9010" i="1"/>
  <c r="T3791" i="1"/>
  <c r="U3791" i="1" s="1"/>
  <c r="S3790" i="1"/>
  <c r="T4240" i="1"/>
  <c r="U4240" i="1" s="1"/>
  <c r="S4239" i="1"/>
  <c r="T3241" i="1"/>
  <c r="U3241" i="1" s="1"/>
  <c r="S3240" i="1"/>
  <c r="T6802" i="1"/>
  <c r="U6802" i="1" s="1"/>
  <c r="S6801" i="1"/>
  <c r="T2354" i="1"/>
  <c r="U2354" i="1" s="1"/>
  <c r="S2353" i="1"/>
  <c r="T2806" i="1"/>
  <c r="U2806" i="1" s="1"/>
  <c r="S2805" i="1"/>
  <c r="T5460" i="1"/>
  <c r="U5460" i="1" s="1"/>
  <c r="S5459" i="1"/>
  <c r="T10044" i="1"/>
  <c r="U10044" i="1" s="1"/>
  <c r="S10043" i="1"/>
  <c r="T6683" i="1"/>
  <c r="U6683" i="1" s="1"/>
  <c r="S6682" i="1"/>
  <c r="T10466" i="1"/>
  <c r="U10466" i="1" s="1"/>
  <c r="S10465" i="1"/>
  <c r="T4575" i="1"/>
  <c r="U4575" i="1" s="1"/>
  <c r="S4574" i="1"/>
  <c r="T2026" i="1"/>
  <c r="U2026" i="1" s="1"/>
  <c r="S2025" i="1"/>
  <c r="T10588" i="1"/>
  <c r="U10588" i="1" s="1"/>
  <c r="S10587" i="1"/>
  <c r="T7797" i="1"/>
  <c r="U7797" i="1" s="1"/>
  <c r="S7796" i="1"/>
  <c r="T4462" i="1"/>
  <c r="U4462" i="1" s="1"/>
  <c r="S4461" i="1"/>
  <c r="T9797" i="1"/>
  <c r="U9797" i="1" s="1"/>
  <c r="S9796" i="1"/>
  <c r="T2684" i="1"/>
  <c r="U2684" i="1" s="1"/>
  <c r="S2683" i="1"/>
  <c r="T4686" i="1"/>
  <c r="U4686" i="1" s="1"/>
  <c r="S4685" i="1"/>
  <c r="T4139" i="1"/>
  <c r="U4139" i="1" s="1"/>
  <c r="S4138" i="1"/>
  <c r="T10140" i="1"/>
  <c r="U10140" i="1" s="1"/>
  <c r="S10139" i="1"/>
  <c r="T7144" i="1"/>
  <c r="U7144" i="1" s="1"/>
  <c r="S7143" i="1"/>
  <c r="T2461" i="1"/>
  <c r="U2461" i="1" s="1"/>
  <c r="S2460" i="1"/>
  <c r="T688" i="1"/>
  <c r="U688" i="1" s="1"/>
  <c r="S687" i="1"/>
  <c r="T1803" i="1"/>
  <c r="U1803" i="1" s="1"/>
  <c r="S1802" i="1"/>
  <c r="T9682" i="1"/>
  <c r="U9682" i="1" s="1"/>
  <c r="S9681" i="1"/>
  <c r="T3356" i="1"/>
  <c r="U3356" i="1" s="1"/>
  <c r="S3355" i="1"/>
  <c r="T912" i="1"/>
  <c r="U912" i="1" s="1"/>
  <c r="S911" i="1"/>
  <c r="T7896" i="1"/>
  <c r="U7896" i="1" s="1"/>
  <c r="S7895" i="1"/>
  <c r="T8710" i="1"/>
  <c r="U8710" i="1" s="1"/>
  <c r="S8709" i="1"/>
  <c r="T4352" i="1"/>
  <c r="U4352" i="1" s="1"/>
  <c r="S4351" i="1"/>
  <c r="T2575" i="1"/>
  <c r="U2575" i="1" s="1"/>
  <c r="S2574" i="1"/>
  <c r="T4032" i="1"/>
  <c r="U4032" i="1" s="1"/>
  <c r="S4031" i="1"/>
  <c r="T3601" i="1"/>
  <c r="U3601" i="1" s="1"/>
  <c r="S3600" i="1"/>
  <c r="T8456" i="1"/>
  <c r="U8456" i="1" s="1"/>
  <c r="S8455" i="1"/>
  <c r="T1578" i="1"/>
  <c r="U1578" i="1" s="1"/>
  <c r="S1577" i="1"/>
  <c r="T10697" i="1"/>
  <c r="U10697" i="1" s="1"/>
  <c r="S10696" i="1"/>
  <c r="T4799" i="1"/>
  <c r="U4799" i="1" s="1"/>
  <c r="S4798" i="1"/>
  <c r="T171" i="1"/>
  <c r="U171" i="1" s="1"/>
  <c r="S170" i="1"/>
  <c r="T5156" i="1"/>
  <c r="U5156" i="1" s="1"/>
  <c r="S5155" i="1"/>
  <c r="T7469" i="1"/>
  <c r="U7469" i="1" s="1"/>
  <c r="S7468" i="1"/>
  <c r="T3463" i="1"/>
  <c r="U3463" i="1" s="1"/>
  <c r="S3462" i="1"/>
  <c r="T10378" i="1"/>
  <c r="U10378" i="1" s="1"/>
  <c r="S10377" i="1"/>
  <c r="T7678" i="1"/>
  <c r="U7678" i="1" s="1"/>
  <c r="S7677" i="1"/>
  <c r="T6483" i="1"/>
  <c r="U6483" i="1" s="1"/>
  <c r="S6482" i="1"/>
  <c r="T1909" i="1"/>
  <c r="U1909" i="1" s="1"/>
  <c r="S1908" i="1"/>
  <c r="T7576" i="1"/>
  <c r="U7576" i="1" s="1"/>
  <c r="S7575" i="1"/>
  <c r="T1457" i="1"/>
  <c r="U1457" i="1" s="1"/>
  <c r="S1456" i="1"/>
  <c r="T10906" i="1"/>
  <c r="U10906" i="1" s="1"/>
  <c r="S10905" i="1"/>
  <c r="T3685" i="1"/>
  <c r="U3685" i="1" s="1"/>
  <c r="S3684" i="1"/>
  <c r="T6572" i="1"/>
  <c r="U6572" i="1" s="1"/>
  <c r="S6571" i="1"/>
  <c r="T1017" i="1"/>
  <c r="U1017" i="1" s="1"/>
  <c r="S1016" i="1"/>
  <c r="T355" i="1"/>
  <c r="U355" i="1" s="1"/>
  <c r="S354" i="1"/>
  <c r="T464" i="1"/>
  <c r="U464" i="1" s="1"/>
  <c r="S463" i="1"/>
  <c r="T9344" i="1"/>
  <c r="U9344" i="1" s="1"/>
  <c r="S9343" i="1"/>
  <c r="T796" i="1"/>
  <c r="U796" i="1" s="1"/>
  <c r="S795" i="1"/>
  <c r="T9576" i="1"/>
  <c r="U9576" i="1" s="1"/>
  <c r="S9575" i="1"/>
  <c r="T2911" i="1"/>
  <c r="U2911" i="1" s="1"/>
  <c r="S2910" i="1"/>
  <c r="T3912" i="1"/>
  <c r="U3912" i="1" s="1"/>
  <c r="S3911" i="1"/>
  <c r="T8910" i="1"/>
  <c r="U8910" i="1" s="1"/>
  <c r="S8909" i="1"/>
  <c r="T6014" i="1"/>
  <c r="U6014" i="1" s="1"/>
  <c r="S6013" i="1"/>
  <c r="T8825" i="1"/>
  <c r="U8825" i="1" s="1"/>
  <c r="S8824" i="1"/>
  <c r="T580" i="1"/>
  <c r="U580" i="1" s="1"/>
  <c r="S579" i="1"/>
  <c r="T5249" i="1"/>
  <c r="U5249" i="1" s="1"/>
  <c r="S5248" i="1"/>
  <c r="T8589" i="1"/>
  <c r="U8589" i="1" s="1"/>
  <c r="S8588" i="1"/>
  <c r="T1351" i="1"/>
  <c r="U1351" i="1" s="1"/>
  <c r="S1350" i="1"/>
  <c r="T1178" i="1"/>
  <c r="U1178" i="1" s="1"/>
  <c r="S1177" i="1"/>
  <c r="T9469" i="1"/>
  <c r="U9469" i="1" s="1"/>
  <c r="S9468" i="1"/>
  <c r="T6260" i="1"/>
  <c r="U6260" i="1" s="1"/>
  <c r="S6259" i="1"/>
  <c r="T9122" i="1"/>
  <c r="U9122" i="1" s="1"/>
  <c r="S9121" i="1"/>
  <c r="T7016" i="1"/>
  <c r="U7016" i="1" s="1"/>
  <c r="S7015" i="1"/>
  <c r="T6135" i="1"/>
  <c r="U6135" i="1" s="1"/>
  <c r="S6134" i="1"/>
  <c r="T1698" i="1"/>
  <c r="U1698" i="1" s="1"/>
  <c r="S1697" i="1"/>
  <c r="T10792" i="1"/>
  <c r="U10792" i="1" s="1"/>
  <c r="S10791" i="1"/>
  <c r="T2164" i="1"/>
  <c r="U2164" i="1" s="1"/>
  <c r="S2163" i="1"/>
  <c r="T5611" i="1"/>
  <c r="U5611" i="1" s="1"/>
  <c r="S5610" i="1"/>
  <c r="T579" i="1" l="1"/>
  <c r="U579" i="1" s="1"/>
  <c r="S578" i="1"/>
  <c r="T10139" i="1"/>
  <c r="U10139" i="1" s="1"/>
  <c r="S10138" i="1"/>
  <c r="T10043" i="1"/>
  <c r="U10043" i="1" s="1"/>
  <c r="S10042" i="1"/>
  <c r="T9259" i="1"/>
  <c r="U9259" i="1" s="1"/>
  <c r="S9258" i="1"/>
  <c r="T5155" i="1"/>
  <c r="U5155" i="1" s="1"/>
  <c r="S5154" i="1"/>
  <c r="T8020" i="1"/>
  <c r="U8020" i="1" s="1"/>
  <c r="S8019" i="1"/>
  <c r="T10791" i="1"/>
  <c r="U10791" i="1" s="1"/>
  <c r="S10790" i="1"/>
  <c r="T9121" i="1"/>
  <c r="U9121" i="1" s="1"/>
  <c r="S9120" i="1"/>
  <c r="T1350" i="1"/>
  <c r="U1350" i="1" s="1"/>
  <c r="S1349" i="1"/>
  <c r="T8824" i="1"/>
  <c r="U8824" i="1" s="1"/>
  <c r="S8823" i="1"/>
  <c r="T3911" i="1"/>
  <c r="U3911" i="1" s="1"/>
  <c r="S3910" i="1"/>
  <c r="T9343" i="1"/>
  <c r="U9343" i="1" s="1"/>
  <c r="S9342" i="1"/>
  <c r="T354" i="1"/>
  <c r="U354" i="1" s="1"/>
  <c r="S353" i="1"/>
  <c r="T3684" i="1"/>
  <c r="U3684" i="1" s="1"/>
  <c r="S3683" i="1"/>
  <c r="T1908" i="1"/>
  <c r="U1908" i="1" s="1"/>
  <c r="S1907" i="1"/>
  <c r="T10377" i="1"/>
  <c r="U10377" i="1" s="1"/>
  <c r="S10376" i="1"/>
  <c r="T170" i="1"/>
  <c r="U170" i="1" s="1"/>
  <c r="S169" i="1"/>
  <c r="T1577" i="1"/>
  <c r="U1577" i="1" s="1"/>
  <c r="S1576" i="1"/>
  <c r="T8709" i="1"/>
  <c r="U8709" i="1" s="1"/>
  <c r="S8708" i="1"/>
  <c r="T3355" i="1"/>
  <c r="U3355" i="1" s="1"/>
  <c r="S3354" i="1"/>
  <c r="T2460" i="1"/>
  <c r="U2460" i="1" s="1"/>
  <c r="S2459" i="1"/>
  <c r="T4138" i="1"/>
  <c r="U4138" i="1" s="1"/>
  <c r="S4137" i="1"/>
  <c r="T4461" i="1"/>
  <c r="U4461" i="1" s="1"/>
  <c r="S4460" i="1"/>
  <c r="T4574" i="1"/>
  <c r="U4574" i="1" s="1"/>
  <c r="S4573" i="1"/>
  <c r="T5459" i="1"/>
  <c r="U5459" i="1" s="1"/>
  <c r="S5458" i="1"/>
  <c r="T3240" i="1"/>
  <c r="U3240" i="1" s="1"/>
  <c r="S3239" i="1"/>
  <c r="T9010" i="1"/>
  <c r="U9010" i="1" s="1"/>
  <c r="S9009" i="1"/>
  <c r="T1243" i="1"/>
  <c r="U1243" i="1" s="1"/>
  <c r="S1242" i="1"/>
  <c r="T7384" i="1"/>
  <c r="U7384" i="1" s="1"/>
  <c r="S7383" i="1"/>
  <c r="T6374" i="1"/>
  <c r="U6374" i="1" s="1"/>
  <c r="S6373" i="1"/>
  <c r="T10262" i="1"/>
  <c r="U10262" i="1" s="1"/>
  <c r="S10261" i="1"/>
  <c r="T5350" i="1"/>
  <c r="U5350" i="1" s="1"/>
  <c r="S5349" i="1"/>
  <c r="T5013" i="1"/>
  <c r="U5013" i="1" s="1"/>
  <c r="S5012" i="1"/>
  <c r="T2163" i="1"/>
  <c r="U2163" i="1" s="1"/>
  <c r="S2162" i="1"/>
  <c r="T6571" i="1"/>
  <c r="U6571" i="1" s="1"/>
  <c r="S6570" i="1"/>
  <c r="T911" i="1"/>
  <c r="U911" i="1" s="1"/>
  <c r="S910" i="1"/>
  <c r="T8235" i="1"/>
  <c r="U8235" i="1" s="1"/>
  <c r="S8234" i="1"/>
  <c r="T7015" i="1"/>
  <c r="U7015" i="1" s="1"/>
  <c r="S7014" i="1"/>
  <c r="T10696" i="1"/>
  <c r="U10696" i="1" s="1"/>
  <c r="S10695" i="1"/>
  <c r="T9796" i="1"/>
  <c r="U9796" i="1" s="1"/>
  <c r="S9795" i="1"/>
  <c r="T2025" i="1"/>
  <c r="U2025" i="1" s="1"/>
  <c r="S2024" i="1"/>
  <c r="T6801" i="1"/>
  <c r="U6801" i="1" s="1"/>
  <c r="S6800" i="1"/>
  <c r="T6915" i="1"/>
  <c r="U6915" i="1" s="1"/>
  <c r="S6914" i="1"/>
  <c r="T1697" i="1"/>
  <c r="U1697" i="1" s="1"/>
  <c r="S1696" i="1"/>
  <c r="T6259" i="1"/>
  <c r="U6259" i="1" s="1"/>
  <c r="S6258" i="1"/>
  <c r="T8588" i="1"/>
  <c r="U8588" i="1" s="1"/>
  <c r="S8587" i="1"/>
  <c r="T6013" i="1"/>
  <c r="U6013" i="1" s="1"/>
  <c r="S6012" i="1"/>
  <c r="T2910" i="1"/>
  <c r="U2910" i="1" s="1"/>
  <c r="S2909" i="1"/>
  <c r="T1016" i="1"/>
  <c r="U1016" i="1" s="1"/>
  <c r="S1015" i="1"/>
  <c r="T10905" i="1"/>
  <c r="U10905" i="1" s="1"/>
  <c r="S10904" i="1"/>
  <c r="T6482" i="1"/>
  <c r="U6482" i="1" s="1"/>
  <c r="S6481" i="1"/>
  <c r="T3462" i="1"/>
  <c r="U3462" i="1" s="1"/>
  <c r="S3461" i="1"/>
  <c r="T4798" i="1"/>
  <c r="U4798" i="1" s="1"/>
  <c r="S4797" i="1"/>
  <c r="T8455" i="1"/>
  <c r="U8455" i="1" s="1"/>
  <c r="S8454" i="1"/>
  <c r="T7895" i="1"/>
  <c r="U7895" i="1" s="1"/>
  <c r="S7894" i="1"/>
  <c r="T9681" i="1"/>
  <c r="U9681" i="1" s="1"/>
  <c r="S9680" i="1"/>
  <c r="T7143" i="1"/>
  <c r="U7143" i="1" s="1"/>
  <c r="S7142" i="1"/>
  <c r="T4685" i="1"/>
  <c r="U4685" i="1" s="1"/>
  <c r="S4684" i="1"/>
  <c r="T7796" i="1"/>
  <c r="U7796" i="1" s="1"/>
  <c r="S7795" i="1"/>
  <c r="T10465" i="1"/>
  <c r="U10465" i="1" s="1"/>
  <c r="S10464" i="1"/>
  <c r="T2805" i="1"/>
  <c r="U2805" i="1" s="1"/>
  <c r="S2804" i="1"/>
  <c r="T4239" i="1"/>
  <c r="U4239" i="1" s="1"/>
  <c r="S4238" i="1"/>
  <c r="T279" i="1"/>
  <c r="U279" i="1" s="1"/>
  <c r="S278" i="1"/>
  <c r="T3127" i="1"/>
  <c r="U3127" i="1" s="1"/>
  <c r="S3126" i="1"/>
  <c r="T5797" i="1"/>
  <c r="U5797" i="1" s="1"/>
  <c r="S5796" i="1"/>
  <c r="T24" i="1"/>
  <c r="U24" i="1" s="1"/>
  <c r="S23" i="1"/>
  <c r="T4944" i="1"/>
  <c r="U4944" i="1" s="1"/>
  <c r="S4943" i="1"/>
  <c r="T8909" i="1"/>
  <c r="U8909" i="1" s="1"/>
  <c r="S8908" i="1"/>
  <c r="T4031" i="1"/>
  <c r="U4031" i="1" s="1"/>
  <c r="S4030" i="1"/>
  <c r="T1177" i="1"/>
  <c r="U1177" i="1" s="1"/>
  <c r="S1176" i="1"/>
  <c r="T7575" i="1"/>
  <c r="U7575" i="1" s="1"/>
  <c r="S7574" i="1"/>
  <c r="T687" i="1"/>
  <c r="U687" i="1" s="1"/>
  <c r="S686" i="1"/>
  <c r="T8125" i="1"/>
  <c r="U8125" i="1" s="1"/>
  <c r="S8124" i="1"/>
  <c r="T5610" i="1"/>
  <c r="U5610" i="1" s="1"/>
  <c r="S5609" i="1"/>
  <c r="T6134" i="1"/>
  <c r="U6134" i="1" s="1"/>
  <c r="S6133" i="1"/>
  <c r="T9468" i="1"/>
  <c r="U9468" i="1" s="1"/>
  <c r="S9467" i="1"/>
  <c r="T5248" i="1"/>
  <c r="U5248" i="1" s="1"/>
  <c r="S5247" i="1"/>
  <c r="T9575" i="1"/>
  <c r="U9575" i="1" s="1"/>
  <c r="S9574" i="1"/>
  <c r="T463" i="1"/>
  <c r="U463" i="1" s="1"/>
  <c r="S462" i="1"/>
  <c r="T1456" i="1"/>
  <c r="U1456" i="1" s="1"/>
  <c r="S1455" i="1"/>
  <c r="T7677" i="1"/>
  <c r="U7677" i="1" s="1"/>
  <c r="S7676" i="1"/>
  <c r="T7468" i="1"/>
  <c r="U7468" i="1" s="1"/>
  <c r="S7467" i="1"/>
  <c r="T3600" i="1"/>
  <c r="U3600" i="1" s="1"/>
  <c r="S3599" i="1"/>
  <c r="T2574" i="1"/>
  <c r="U2574" i="1" s="1"/>
  <c r="S2573" i="1"/>
  <c r="T1802" i="1"/>
  <c r="U1802" i="1" s="1"/>
  <c r="S1801" i="1"/>
  <c r="T2683" i="1"/>
  <c r="U2683" i="1" s="1"/>
  <c r="S2682" i="1"/>
  <c r="T10587" i="1"/>
  <c r="U10587" i="1" s="1"/>
  <c r="S10586" i="1"/>
  <c r="T6682" i="1"/>
  <c r="U6682" i="1" s="1"/>
  <c r="S6681" i="1"/>
  <c r="T2353" i="1"/>
  <c r="U2353" i="1" s="1"/>
  <c r="S2352" i="1"/>
  <c r="T3790" i="1"/>
  <c r="U3790" i="1" s="1"/>
  <c r="S3789" i="1"/>
  <c r="T7246" i="1"/>
  <c r="U7246" i="1" s="1"/>
  <c r="S7245" i="1"/>
  <c r="T2247" i="1"/>
  <c r="U2247" i="1" s="1"/>
  <c r="S2246" i="1"/>
  <c r="T5904" i="1"/>
  <c r="U5904" i="1" s="1"/>
  <c r="S5903" i="1"/>
  <c r="T3013" i="1"/>
  <c r="U3013" i="1" s="1"/>
  <c r="S3012" i="1"/>
  <c r="T8346" i="1"/>
  <c r="U8346" i="1" s="1"/>
  <c r="S8345" i="1"/>
  <c r="T9916" i="1"/>
  <c r="U9916" i="1" s="1"/>
  <c r="S9915" i="1"/>
  <c r="T795" i="1"/>
  <c r="U795" i="1" s="1"/>
  <c r="S794" i="1"/>
  <c r="T4351" i="1"/>
  <c r="U4351" i="1" s="1"/>
  <c r="S4350" i="1"/>
  <c r="T5682" i="1"/>
  <c r="U5682" i="1" s="1"/>
  <c r="S5681" i="1"/>
  <c r="T4350" i="1" l="1"/>
  <c r="U4350" i="1" s="1"/>
  <c r="S4349" i="1"/>
  <c r="T8345" i="1"/>
  <c r="U8345" i="1" s="1"/>
  <c r="S8344" i="1"/>
  <c r="T7245" i="1"/>
  <c r="U7245" i="1" s="1"/>
  <c r="S7244" i="1"/>
  <c r="T10586" i="1"/>
  <c r="U10586" i="1" s="1"/>
  <c r="S10585" i="1"/>
  <c r="T7467" i="1"/>
  <c r="U7467" i="1" s="1"/>
  <c r="S7466" i="1"/>
  <c r="T462" i="1"/>
  <c r="U462" i="1" s="1"/>
  <c r="S461" i="1"/>
  <c r="T9467" i="1"/>
  <c r="U9467" i="1" s="1"/>
  <c r="S9466" i="1"/>
  <c r="T686" i="1"/>
  <c r="U686" i="1" s="1"/>
  <c r="S685" i="1"/>
  <c r="T4030" i="1"/>
  <c r="U4030" i="1" s="1"/>
  <c r="S4029" i="1"/>
  <c r="T5796" i="1"/>
  <c r="U5796" i="1" s="1"/>
  <c r="S5795" i="1"/>
  <c r="T278" i="1"/>
  <c r="U278" i="1" s="1"/>
  <c r="S277" i="1"/>
  <c r="T7795" i="1"/>
  <c r="U7795" i="1" s="1"/>
  <c r="S7794" i="1"/>
  <c r="T7894" i="1"/>
  <c r="U7894" i="1" s="1"/>
  <c r="S7893" i="1"/>
  <c r="T3461" i="1"/>
  <c r="U3461" i="1" s="1"/>
  <c r="S3460" i="1"/>
  <c r="T6258" i="1"/>
  <c r="U6258" i="1" s="1"/>
  <c r="S6257" i="1"/>
  <c r="T2024" i="1"/>
  <c r="U2024" i="1" s="1"/>
  <c r="S2023" i="1"/>
  <c r="T7014" i="1"/>
  <c r="U7014" i="1" s="1"/>
  <c r="S7013" i="1"/>
  <c r="T2162" i="1"/>
  <c r="U2162" i="1" s="1"/>
  <c r="S2161" i="1"/>
  <c r="T6373" i="1"/>
  <c r="U6373" i="1" s="1"/>
  <c r="S6372" i="1"/>
  <c r="T3239" i="1"/>
  <c r="U3239" i="1" s="1"/>
  <c r="S3238" i="1"/>
  <c r="T4137" i="1"/>
  <c r="U4137" i="1" s="1"/>
  <c r="S4136" i="1"/>
  <c r="T1907" i="1"/>
  <c r="U1907" i="1" s="1"/>
  <c r="S1906" i="1"/>
  <c r="T3910" i="1"/>
  <c r="U3910" i="1" s="1"/>
  <c r="S3909" i="1"/>
  <c r="T10790" i="1"/>
  <c r="U10790" i="1" s="1"/>
  <c r="S10789" i="1"/>
  <c r="T10042" i="1"/>
  <c r="U10042" i="1" s="1"/>
  <c r="S10041" i="1"/>
  <c r="T794" i="1"/>
  <c r="U794" i="1" s="1"/>
  <c r="S793" i="1"/>
  <c r="T3012" i="1"/>
  <c r="U3012" i="1" s="1"/>
  <c r="S3011" i="1"/>
  <c r="T3789" i="1"/>
  <c r="U3789" i="1" s="1"/>
  <c r="S3788" i="1"/>
  <c r="T2682" i="1"/>
  <c r="U2682" i="1" s="1"/>
  <c r="S2681" i="1"/>
  <c r="T2573" i="1"/>
  <c r="U2573" i="1" s="1"/>
  <c r="S2572" i="1"/>
  <c r="T7676" i="1"/>
  <c r="U7676" i="1" s="1"/>
  <c r="S7675" i="1"/>
  <c r="T9574" i="1"/>
  <c r="U9574" i="1" s="1"/>
  <c r="S9573" i="1"/>
  <c r="T6133" i="1"/>
  <c r="U6133" i="1" s="1"/>
  <c r="S6132" i="1"/>
  <c r="T7574" i="1"/>
  <c r="U7574" i="1" s="1"/>
  <c r="S7573" i="1"/>
  <c r="T8908" i="1"/>
  <c r="U8908" i="1" s="1"/>
  <c r="S8907" i="1"/>
  <c r="T3126" i="1"/>
  <c r="U3126" i="1" s="1"/>
  <c r="S3125" i="1"/>
  <c r="T4238" i="1"/>
  <c r="U4238" i="1" s="1"/>
  <c r="S4237" i="1"/>
  <c r="T4684" i="1"/>
  <c r="U4684" i="1" s="1"/>
  <c r="S4683" i="1"/>
  <c r="T6481" i="1"/>
  <c r="U6481" i="1" s="1"/>
  <c r="S6480" i="1"/>
  <c r="T2909" i="1"/>
  <c r="U2909" i="1" s="1"/>
  <c r="S2908" i="1"/>
  <c r="T1696" i="1"/>
  <c r="U1696" i="1" s="1"/>
  <c r="S1695" i="1"/>
  <c r="T9795" i="1"/>
  <c r="U9795" i="1" s="1"/>
  <c r="S9794" i="1"/>
  <c r="T8234" i="1"/>
  <c r="U8234" i="1" s="1"/>
  <c r="S8233" i="1"/>
  <c r="T5012" i="1"/>
  <c r="U5012" i="1" s="1"/>
  <c r="S5011" i="1"/>
  <c r="T7383" i="1"/>
  <c r="U7383" i="1" s="1"/>
  <c r="S7382" i="1"/>
  <c r="T5458" i="1"/>
  <c r="U5458" i="1" s="1"/>
  <c r="S5457" i="1"/>
  <c r="T2459" i="1"/>
  <c r="U2459" i="1" s="1"/>
  <c r="S2458" i="1"/>
  <c r="T1576" i="1"/>
  <c r="U1576" i="1" s="1"/>
  <c r="S1575" i="1"/>
  <c r="T3683" i="1"/>
  <c r="U3683" i="1" s="1"/>
  <c r="S3682" i="1"/>
  <c r="T8823" i="1"/>
  <c r="U8823" i="1" s="1"/>
  <c r="S8822" i="1"/>
  <c r="T8019" i="1"/>
  <c r="U8019" i="1" s="1"/>
  <c r="S8018" i="1"/>
  <c r="T10138" i="1"/>
  <c r="U10138" i="1" s="1"/>
  <c r="S10137" i="1"/>
  <c r="T9915" i="1"/>
  <c r="U9915" i="1" s="1"/>
  <c r="S9914" i="1"/>
  <c r="T5903" i="1"/>
  <c r="U5903" i="1" s="1"/>
  <c r="S5902" i="1"/>
  <c r="T2352" i="1"/>
  <c r="U2352" i="1" s="1"/>
  <c r="S2351" i="1"/>
  <c r="T3599" i="1"/>
  <c r="U3599" i="1" s="1"/>
  <c r="S3598" i="1"/>
  <c r="T1455" i="1"/>
  <c r="U1455" i="1" s="1"/>
  <c r="S1454" i="1"/>
  <c r="T5609" i="1"/>
  <c r="U5609" i="1" s="1"/>
  <c r="S5608" i="1"/>
  <c r="T1176" i="1"/>
  <c r="U1176" i="1" s="1"/>
  <c r="S1175" i="1"/>
  <c r="T4943" i="1"/>
  <c r="U4943" i="1" s="1"/>
  <c r="S4942" i="1"/>
  <c r="T2804" i="1"/>
  <c r="U2804" i="1" s="1"/>
  <c r="S2803" i="1"/>
  <c r="T7142" i="1"/>
  <c r="U7142" i="1" s="1"/>
  <c r="S7141" i="1"/>
  <c r="T8454" i="1"/>
  <c r="U8454" i="1" s="1"/>
  <c r="S8453" i="1"/>
  <c r="T10904" i="1"/>
  <c r="U10904" i="1" s="1"/>
  <c r="S10903" i="1"/>
  <c r="T6012" i="1"/>
  <c r="U6012" i="1" s="1"/>
  <c r="S6011" i="1"/>
  <c r="T6914" i="1"/>
  <c r="U6914" i="1" s="1"/>
  <c r="S6913" i="1"/>
  <c r="T10695" i="1"/>
  <c r="U10695" i="1" s="1"/>
  <c r="S10694" i="1"/>
  <c r="T910" i="1"/>
  <c r="U910" i="1" s="1"/>
  <c r="S909" i="1"/>
  <c r="T5349" i="1"/>
  <c r="U5349" i="1" s="1"/>
  <c r="S5348" i="1"/>
  <c r="T1242" i="1"/>
  <c r="U1242" i="1" s="1"/>
  <c r="S1241" i="1"/>
  <c r="T4573" i="1"/>
  <c r="U4573" i="1" s="1"/>
  <c r="S4572" i="1"/>
  <c r="T3354" i="1"/>
  <c r="U3354" i="1" s="1"/>
  <c r="S3353" i="1"/>
  <c r="T169" i="1"/>
  <c r="U169" i="1" s="1"/>
  <c r="S168" i="1"/>
  <c r="T353" i="1"/>
  <c r="U353" i="1" s="1"/>
  <c r="S352" i="1"/>
  <c r="T1349" i="1"/>
  <c r="U1349" i="1" s="1"/>
  <c r="S1348" i="1"/>
  <c r="T5154" i="1"/>
  <c r="U5154" i="1" s="1"/>
  <c r="S5153" i="1"/>
  <c r="T5681" i="1"/>
  <c r="U5681" i="1" s="1"/>
  <c r="S5680" i="1"/>
  <c r="T2246" i="1"/>
  <c r="U2246" i="1" s="1"/>
  <c r="S2245" i="1"/>
  <c r="T6681" i="1"/>
  <c r="U6681" i="1" s="1"/>
  <c r="S6680" i="1"/>
  <c r="T1801" i="1"/>
  <c r="U1801" i="1" s="1"/>
  <c r="S1800" i="1"/>
  <c r="T5247" i="1"/>
  <c r="U5247" i="1" s="1"/>
  <c r="S5246" i="1"/>
  <c r="T8124" i="1"/>
  <c r="U8124" i="1" s="1"/>
  <c r="S8123" i="1"/>
  <c r="T23" i="1"/>
  <c r="U23" i="1" s="1"/>
  <c r="S22" i="1"/>
  <c r="T10464" i="1"/>
  <c r="U10464" i="1" s="1"/>
  <c r="S10463" i="1"/>
  <c r="T9680" i="1"/>
  <c r="U9680" i="1" s="1"/>
  <c r="S9679" i="1"/>
  <c r="T4797" i="1"/>
  <c r="U4797" i="1" s="1"/>
  <c r="S4796" i="1"/>
  <c r="T1015" i="1"/>
  <c r="U1015" i="1" s="1"/>
  <c r="S1014" i="1"/>
  <c r="T8587" i="1"/>
  <c r="U8587" i="1" s="1"/>
  <c r="S8586" i="1"/>
  <c r="T6800" i="1"/>
  <c r="U6800" i="1" s="1"/>
  <c r="S6799" i="1"/>
  <c r="T6570" i="1"/>
  <c r="U6570" i="1" s="1"/>
  <c r="S6569" i="1"/>
  <c r="T10261" i="1"/>
  <c r="U10261" i="1" s="1"/>
  <c r="S10260" i="1"/>
  <c r="T9009" i="1"/>
  <c r="U9009" i="1" s="1"/>
  <c r="S9008" i="1"/>
  <c r="T4460" i="1"/>
  <c r="U4460" i="1" s="1"/>
  <c r="S4459" i="1"/>
  <c r="T8708" i="1"/>
  <c r="U8708" i="1" s="1"/>
  <c r="S8707" i="1"/>
  <c r="T10376" i="1"/>
  <c r="U10376" i="1" s="1"/>
  <c r="S10375" i="1"/>
  <c r="T9342" i="1"/>
  <c r="U9342" i="1" s="1"/>
  <c r="S9341" i="1"/>
  <c r="T9120" i="1"/>
  <c r="U9120" i="1" s="1"/>
  <c r="S9119" i="1"/>
  <c r="T9258" i="1"/>
  <c r="U9258" i="1" s="1"/>
  <c r="S9257" i="1"/>
  <c r="T578" i="1"/>
  <c r="U578" i="1" s="1"/>
  <c r="S577" i="1"/>
  <c r="T9257" i="1" l="1"/>
  <c r="U9257" i="1" s="1"/>
  <c r="S9256" i="1"/>
  <c r="T8707" i="1"/>
  <c r="U8707" i="1" s="1"/>
  <c r="S8706" i="1"/>
  <c r="T6569" i="1"/>
  <c r="U6569" i="1" s="1"/>
  <c r="S6568" i="1"/>
  <c r="T1014" i="1"/>
  <c r="U1014" i="1" s="1"/>
  <c r="S1013" i="1"/>
  <c r="T5246" i="1"/>
  <c r="U5246" i="1" s="1"/>
  <c r="S5245" i="1"/>
  <c r="T6680" i="1"/>
  <c r="U6680" i="1" s="1"/>
  <c r="S6679" i="1"/>
  <c r="T168" i="1"/>
  <c r="U168" i="1" s="1"/>
  <c r="S167" i="1"/>
  <c r="T5348" i="1"/>
  <c r="U5348" i="1" s="1"/>
  <c r="S5347" i="1"/>
  <c r="T6011" i="1"/>
  <c r="U6011" i="1" s="1"/>
  <c r="S6010" i="1"/>
  <c r="T2803" i="1"/>
  <c r="U2803" i="1" s="1"/>
  <c r="S2802" i="1"/>
  <c r="T5608" i="1"/>
  <c r="U5608" i="1" s="1"/>
  <c r="S5607" i="1"/>
  <c r="T10137" i="1"/>
  <c r="U10137" i="1" s="1"/>
  <c r="S10136" i="1"/>
  <c r="T1575" i="1"/>
  <c r="U1575" i="1" s="1"/>
  <c r="S1574" i="1"/>
  <c r="T5011" i="1"/>
  <c r="U5011" i="1" s="1"/>
  <c r="S5010" i="1"/>
  <c r="T2908" i="1"/>
  <c r="U2908" i="1" s="1"/>
  <c r="S2907" i="1"/>
  <c r="T4237" i="1"/>
  <c r="U4237" i="1" s="1"/>
  <c r="S4236" i="1"/>
  <c r="T6132" i="1"/>
  <c r="U6132" i="1" s="1"/>
  <c r="S6131" i="1"/>
  <c r="T2681" i="1"/>
  <c r="U2681" i="1" s="1"/>
  <c r="S2680" i="1"/>
  <c r="T10041" i="1"/>
  <c r="U10041" i="1" s="1"/>
  <c r="S10040" i="1"/>
  <c r="T2161" i="1"/>
  <c r="U2161" i="1" s="1"/>
  <c r="S2160" i="1"/>
  <c r="T277" i="1"/>
  <c r="U277" i="1" s="1"/>
  <c r="S276" i="1"/>
  <c r="T9466" i="1"/>
  <c r="U9466" i="1" s="1"/>
  <c r="S9465" i="1"/>
  <c r="T10585" i="1"/>
  <c r="U10585" i="1" s="1"/>
  <c r="S10584" i="1"/>
  <c r="T9119" i="1"/>
  <c r="U9119" i="1" s="1"/>
  <c r="S9118" i="1"/>
  <c r="T4459" i="1"/>
  <c r="U4459" i="1" s="1"/>
  <c r="S4458" i="1"/>
  <c r="T4796" i="1"/>
  <c r="U4796" i="1" s="1"/>
  <c r="S4795" i="1"/>
  <c r="T22" i="1"/>
  <c r="U22" i="1" s="1"/>
  <c r="S21" i="1"/>
  <c r="T2245" i="1"/>
  <c r="U2245" i="1" s="1"/>
  <c r="S2244" i="1"/>
  <c r="T5153" i="1"/>
  <c r="U5153" i="1" s="1"/>
  <c r="S5152" i="1"/>
  <c r="T3353" i="1"/>
  <c r="U3353" i="1" s="1"/>
  <c r="S3352" i="1"/>
  <c r="T909" i="1"/>
  <c r="U909" i="1" s="1"/>
  <c r="S908" i="1"/>
  <c r="T10903" i="1"/>
  <c r="U10903" i="1" s="1"/>
  <c r="S10902" i="1"/>
  <c r="T2351" i="1"/>
  <c r="U2351" i="1" s="1"/>
  <c r="S2350" i="1"/>
  <c r="T8018" i="1"/>
  <c r="U8018" i="1" s="1"/>
  <c r="S8017" i="1"/>
  <c r="T2458" i="1"/>
  <c r="U2458" i="1" s="1"/>
  <c r="S2457" i="1"/>
  <c r="T8233" i="1"/>
  <c r="U8233" i="1" s="1"/>
  <c r="S8232" i="1"/>
  <c r="T6480" i="1"/>
  <c r="U6480" i="1" s="1"/>
  <c r="S6479" i="1"/>
  <c r="T3125" i="1"/>
  <c r="U3125" i="1" s="1"/>
  <c r="S3124" i="1"/>
  <c r="T9573" i="1"/>
  <c r="U9573" i="1" s="1"/>
  <c r="S9572" i="1"/>
  <c r="T3788" i="1"/>
  <c r="U3788" i="1" s="1"/>
  <c r="S3787" i="1"/>
  <c r="T10789" i="1"/>
  <c r="U10789" i="1" s="1"/>
  <c r="S10788" i="1"/>
  <c r="T4136" i="1"/>
  <c r="U4136" i="1" s="1"/>
  <c r="S4135" i="1"/>
  <c r="T7013" i="1"/>
  <c r="U7013" i="1" s="1"/>
  <c r="S7012" i="1"/>
  <c r="T3460" i="1"/>
  <c r="U3460" i="1" s="1"/>
  <c r="S3459" i="1"/>
  <c r="T5795" i="1"/>
  <c r="U5795" i="1" s="1"/>
  <c r="S5794" i="1"/>
  <c r="T461" i="1"/>
  <c r="U461" i="1" s="1"/>
  <c r="S460" i="1"/>
  <c r="T7244" i="1"/>
  <c r="U7244" i="1" s="1"/>
  <c r="S7243" i="1"/>
  <c r="T9341" i="1"/>
  <c r="U9341" i="1" s="1"/>
  <c r="S9340" i="1"/>
  <c r="T9008" i="1"/>
  <c r="U9008" i="1" s="1"/>
  <c r="S9007" i="1"/>
  <c r="T6799" i="1"/>
  <c r="U6799" i="1" s="1"/>
  <c r="S6798" i="1"/>
  <c r="T9679" i="1"/>
  <c r="U9679" i="1" s="1"/>
  <c r="S9678" i="1"/>
  <c r="T1348" i="1"/>
  <c r="U1348" i="1" s="1"/>
  <c r="S1347" i="1"/>
  <c r="T4572" i="1"/>
  <c r="U4572" i="1" s="1"/>
  <c r="S4571" i="1"/>
  <c r="T10694" i="1"/>
  <c r="U10694" i="1" s="1"/>
  <c r="S10693" i="1"/>
  <c r="T8453" i="1"/>
  <c r="U8453" i="1" s="1"/>
  <c r="S8452" i="1"/>
  <c r="T4942" i="1"/>
  <c r="U4942" i="1" s="1"/>
  <c r="S4941" i="1"/>
  <c r="T1454" i="1"/>
  <c r="U1454" i="1" s="1"/>
  <c r="S1453" i="1"/>
  <c r="T5902" i="1"/>
  <c r="U5902" i="1" s="1"/>
  <c r="S5901" i="1"/>
  <c r="T8822" i="1"/>
  <c r="U8822" i="1" s="1"/>
  <c r="S8821" i="1"/>
  <c r="T5457" i="1"/>
  <c r="U5457" i="1" s="1"/>
  <c r="S5456" i="1"/>
  <c r="T9794" i="1"/>
  <c r="U9794" i="1" s="1"/>
  <c r="S9793" i="1"/>
  <c r="T8907" i="1"/>
  <c r="U8907" i="1" s="1"/>
  <c r="S8906" i="1"/>
  <c r="T7675" i="1"/>
  <c r="U7675" i="1" s="1"/>
  <c r="S7674" i="1"/>
  <c r="T3011" i="1"/>
  <c r="U3011" i="1" s="1"/>
  <c r="S3010" i="1"/>
  <c r="T3909" i="1"/>
  <c r="U3909" i="1" s="1"/>
  <c r="S3908" i="1"/>
  <c r="T3238" i="1"/>
  <c r="U3238" i="1" s="1"/>
  <c r="S3237" i="1"/>
  <c r="T2023" i="1"/>
  <c r="U2023" i="1" s="1"/>
  <c r="S2022" i="1"/>
  <c r="T7893" i="1"/>
  <c r="U7893" i="1" s="1"/>
  <c r="S7892" i="1"/>
  <c r="T4029" i="1"/>
  <c r="U4029" i="1" s="1"/>
  <c r="S4028" i="1"/>
  <c r="T7466" i="1"/>
  <c r="U7466" i="1" s="1"/>
  <c r="S7465" i="1"/>
  <c r="T8344" i="1"/>
  <c r="U8344" i="1" s="1"/>
  <c r="S8343" i="1"/>
  <c r="T577" i="1"/>
  <c r="U577" i="1" s="1"/>
  <c r="S576" i="1"/>
  <c r="T10375" i="1"/>
  <c r="U10375" i="1" s="1"/>
  <c r="S10374" i="1"/>
  <c r="T10260" i="1"/>
  <c r="U10260" i="1" s="1"/>
  <c r="S10259" i="1"/>
  <c r="T8586" i="1"/>
  <c r="U8586" i="1" s="1"/>
  <c r="S8585" i="1"/>
  <c r="T10463" i="1"/>
  <c r="U10463" i="1" s="1"/>
  <c r="S10462" i="1"/>
  <c r="T8123" i="1"/>
  <c r="U8123" i="1" s="1"/>
  <c r="S8122" i="1"/>
  <c r="T1800" i="1"/>
  <c r="U1800" i="1" s="1"/>
  <c r="S1799" i="1"/>
  <c r="T5680" i="1"/>
  <c r="U5680" i="1" s="1"/>
  <c r="S5679" i="1"/>
  <c r="T352" i="1"/>
  <c r="U352" i="1" s="1"/>
  <c r="S351" i="1"/>
  <c r="T1241" i="1"/>
  <c r="U1241" i="1" s="1"/>
  <c r="S1240" i="1"/>
  <c r="T6913" i="1"/>
  <c r="U6913" i="1" s="1"/>
  <c r="S6912" i="1"/>
  <c r="T7141" i="1"/>
  <c r="U7141" i="1" s="1"/>
  <c r="S7140" i="1"/>
  <c r="T1175" i="1"/>
  <c r="U1175" i="1" s="1"/>
  <c r="S1174" i="1"/>
  <c r="T3598" i="1"/>
  <c r="U3598" i="1" s="1"/>
  <c r="S3597" i="1"/>
  <c r="T9914" i="1"/>
  <c r="U9914" i="1" s="1"/>
  <c r="S9913" i="1"/>
  <c r="T3682" i="1"/>
  <c r="U3682" i="1" s="1"/>
  <c r="S3681" i="1"/>
  <c r="T7382" i="1"/>
  <c r="U7382" i="1" s="1"/>
  <c r="S7381" i="1"/>
  <c r="T1695" i="1"/>
  <c r="U1695" i="1" s="1"/>
  <c r="S1694" i="1"/>
  <c r="T4683" i="1"/>
  <c r="U4683" i="1" s="1"/>
  <c r="S4682" i="1"/>
  <c r="T7573" i="1"/>
  <c r="U7573" i="1" s="1"/>
  <c r="S7572" i="1"/>
  <c r="T2572" i="1"/>
  <c r="U2572" i="1" s="1"/>
  <c r="S2571" i="1"/>
  <c r="T793" i="1"/>
  <c r="U793" i="1" s="1"/>
  <c r="S792" i="1"/>
  <c r="T1906" i="1"/>
  <c r="U1906" i="1" s="1"/>
  <c r="S1905" i="1"/>
  <c r="T6372" i="1"/>
  <c r="U6372" i="1" s="1"/>
  <c r="S6371" i="1"/>
  <c r="T6257" i="1"/>
  <c r="U6257" i="1" s="1"/>
  <c r="S6256" i="1"/>
  <c r="T7794" i="1"/>
  <c r="U7794" i="1" s="1"/>
  <c r="S7793" i="1"/>
  <c r="T685" i="1"/>
  <c r="U685" i="1" s="1"/>
  <c r="S684" i="1"/>
  <c r="T4349" i="1"/>
  <c r="U4349" i="1" s="1"/>
  <c r="S4348" i="1"/>
  <c r="T6371" i="1" l="1"/>
  <c r="U6371" i="1" s="1"/>
  <c r="S6370" i="1"/>
  <c r="T7572" i="1"/>
  <c r="U7572" i="1" s="1"/>
  <c r="S7571" i="1"/>
  <c r="T3681" i="1"/>
  <c r="U3681" i="1" s="1"/>
  <c r="S3680" i="1"/>
  <c r="T7140" i="1"/>
  <c r="U7140" i="1" s="1"/>
  <c r="S7139" i="1"/>
  <c r="T5679" i="1"/>
  <c r="U5679" i="1" s="1"/>
  <c r="S5678" i="1"/>
  <c r="T8585" i="1"/>
  <c r="U8585" i="1" s="1"/>
  <c r="S8584" i="1"/>
  <c r="T8343" i="1"/>
  <c r="U8343" i="1" s="1"/>
  <c r="S8342" i="1"/>
  <c r="T2022" i="1"/>
  <c r="U2022" i="1" s="1"/>
  <c r="S2021" i="1"/>
  <c r="T7674" i="1"/>
  <c r="U7674" i="1" s="1"/>
  <c r="S7673" i="1"/>
  <c r="T5456" i="1"/>
  <c r="U5456" i="1" s="1"/>
  <c r="S5455" i="1"/>
  <c r="T4941" i="1"/>
  <c r="U4941" i="1" s="1"/>
  <c r="S4940" i="1"/>
  <c r="T1347" i="1"/>
  <c r="U1347" i="1" s="1"/>
  <c r="S1346" i="1"/>
  <c r="T9678" i="1"/>
  <c r="U9678" i="1" s="1"/>
  <c r="S9677" i="1"/>
  <c r="T7243" i="1"/>
  <c r="U7243" i="1" s="1"/>
  <c r="S7242" i="1"/>
  <c r="T7012" i="1"/>
  <c r="U7012" i="1" s="1"/>
  <c r="S7011" i="1"/>
  <c r="T9572" i="1"/>
  <c r="U9572" i="1" s="1"/>
  <c r="S9571" i="1"/>
  <c r="T2457" i="1"/>
  <c r="U2457" i="1" s="1"/>
  <c r="S2456" i="1"/>
  <c r="T5152" i="1"/>
  <c r="U5152" i="1" s="1"/>
  <c r="S5151" i="1"/>
  <c r="T4795" i="1"/>
  <c r="U4795" i="1" s="1"/>
  <c r="S4794" i="1"/>
  <c r="T10584" i="1"/>
  <c r="U10584" i="1" s="1"/>
  <c r="S10583" i="1"/>
  <c r="T2160" i="1"/>
  <c r="U2160" i="1" s="1"/>
  <c r="S2159" i="1"/>
  <c r="T6131" i="1"/>
  <c r="U6131" i="1" s="1"/>
  <c r="S6130" i="1"/>
  <c r="T1574" i="1"/>
  <c r="U1574" i="1" s="1"/>
  <c r="S1573" i="1"/>
  <c r="T2802" i="1"/>
  <c r="U2802" i="1" s="1"/>
  <c r="S2801" i="1"/>
  <c r="T1013" i="1"/>
  <c r="U1013" i="1" s="1"/>
  <c r="S1012" i="1"/>
  <c r="T684" i="1"/>
  <c r="U684" i="1" s="1"/>
  <c r="S683" i="1"/>
  <c r="T1905" i="1"/>
  <c r="U1905" i="1" s="1"/>
  <c r="S1904" i="1"/>
  <c r="T4682" i="1"/>
  <c r="U4682" i="1" s="1"/>
  <c r="S4681" i="1"/>
  <c r="T9913" i="1"/>
  <c r="U9913" i="1" s="1"/>
  <c r="S9912" i="1"/>
  <c r="T6912" i="1"/>
  <c r="U6912" i="1" s="1"/>
  <c r="S6911" i="1"/>
  <c r="T1799" i="1"/>
  <c r="U1799" i="1" s="1"/>
  <c r="S1798" i="1"/>
  <c r="T10259" i="1"/>
  <c r="U10259" i="1" s="1"/>
  <c r="S10258" i="1"/>
  <c r="T7465" i="1"/>
  <c r="U7465" i="1" s="1"/>
  <c r="S7464" i="1"/>
  <c r="T3237" i="1"/>
  <c r="U3237" i="1" s="1"/>
  <c r="S3236" i="1"/>
  <c r="T8906" i="1"/>
  <c r="U8906" i="1" s="1"/>
  <c r="S8905" i="1"/>
  <c r="T8821" i="1"/>
  <c r="U8821" i="1" s="1"/>
  <c r="S8820" i="1"/>
  <c r="T8452" i="1"/>
  <c r="U8452" i="1" s="1"/>
  <c r="S8451" i="1"/>
  <c r="T6798" i="1"/>
  <c r="U6798" i="1" s="1"/>
  <c r="S6797" i="1"/>
  <c r="T460" i="1"/>
  <c r="U460" i="1" s="1"/>
  <c r="S459" i="1"/>
  <c r="T4135" i="1"/>
  <c r="U4135" i="1" s="1"/>
  <c r="S4134" i="1"/>
  <c r="T3124" i="1"/>
  <c r="U3124" i="1" s="1"/>
  <c r="S3123" i="1"/>
  <c r="T8017" i="1"/>
  <c r="U8017" i="1" s="1"/>
  <c r="S8016" i="1"/>
  <c r="T10902" i="1"/>
  <c r="U10902" i="1" s="1"/>
  <c r="S10901" i="1"/>
  <c r="T2244" i="1"/>
  <c r="U2244" i="1" s="1"/>
  <c r="S2243" i="1"/>
  <c r="T9465" i="1"/>
  <c r="U9465" i="1" s="1"/>
  <c r="S9464" i="1"/>
  <c r="T4236" i="1"/>
  <c r="U4236" i="1" s="1"/>
  <c r="S4235" i="1"/>
  <c r="T10136" i="1"/>
  <c r="U10136" i="1" s="1"/>
  <c r="S10135" i="1"/>
  <c r="T6010" i="1"/>
  <c r="U6010" i="1" s="1"/>
  <c r="S6009" i="1"/>
  <c r="T6679" i="1"/>
  <c r="U6679" i="1" s="1"/>
  <c r="S6678" i="1"/>
  <c r="T6568" i="1"/>
  <c r="U6568" i="1" s="1"/>
  <c r="S6567" i="1"/>
  <c r="T7793" i="1"/>
  <c r="U7793" i="1" s="1"/>
  <c r="S7792" i="1"/>
  <c r="T792" i="1"/>
  <c r="U792" i="1" s="1"/>
  <c r="S791" i="1"/>
  <c r="T1694" i="1"/>
  <c r="U1694" i="1" s="1"/>
  <c r="S1693" i="1"/>
  <c r="T3597" i="1"/>
  <c r="U3597" i="1" s="1"/>
  <c r="S3596" i="1"/>
  <c r="T1240" i="1"/>
  <c r="U1240" i="1" s="1"/>
  <c r="S1239" i="1"/>
  <c r="T8122" i="1"/>
  <c r="U8122" i="1" s="1"/>
  <c r="S8121" i="1"/>
  <c r="T10374" i="1"/>
  <c r="U10374" i="1" s="1"/>
  <c r="S10373" i="1"/>
  <c r="T4028" i="1"/>
  <c r="U4028" i="1" s="1"/>
  <c r="S4027" i="1"/>
  <c r="T3908" i="1"/>
  <c r="U3908" i="1" s="1"/>
  <c r="S3907" i="1"/>
  <c r="T5901" i="1"/>
  <c r="U5901" i="1" s="1"/>
  <c r="S5900" i="1"/>
  <c r="T10693" i="1"/>
  <c r="U10693" i="1" s="1"/>
  <c r="S10692" i="1"/>
  <c r="T9007" i="1"/>
  <c r="U9007" i="1" s="1"/>
  <c r="S9006" i="1"/>
  <c r="T5794" i="1"/>
  <c r="U5794" i="1" s="1"/>
  <c r="S5793" i="1"/>
  <c r="T10788" i="1"/>
  <c r="U10788" i="1" s="1"/>
  <c r="S10787" i="1"/>
  <c r="T6479" i="1"/>
  <c r="U6479" i="1" s="1"/>
  <c r="S6478" i="1"/>
  <c r="T2350" i="1"/>
  <c r="U2350" i="1" s="1"/>
  <c r="S2349" i="1"/>
  <c r="T908" i="1"/>
  <c r="U908" i="1" s="1"/>
  <c r="S907" i="1"/>
  <c r="T4458" i="1"/>
  <c r="U4458" i="1" s="1"/>
  <c r="S4457" i="1"/>
  <c r="T276" i="1"/>
  <c r="U276" i="1" s="1"/>
  <c r="S275" i="1"/>
  <c r="T10040" i="1"/>
  <c r="U10040" i="1" s="1"/>
  <c r="S10039" i="1"/>
  <c r="T2907" i="1"/>
  <c r="U2907" i="1" s="1"/>
  <c r="S2906" i="1"/>
  <c r="T5347" i="1"/>
  <c r="U5347" i="1" s="1"/>
  <c r="S5346" i="1"/>
  <c r="T5245" i="1"/>
  <c r="U5245" i="1" s="1"/>
  <c r="S5244" i="1"/>
  <c r="T8706" i="1"/>
  <c r="U8706" i="1" s="1"/>
  <c r="S8705" i="1"/>
  <c r="T4348" i="1"/>
  <c r="U4348" i="1" s="1"/>
  <c r="S4347" i="1"/>
  <c r="T6256" i="1"/>
  <c r="U6256" i="1" s="1"/>
  <c r="S6255" i="1"/>
  <c r="T2571" i="1"/>
  <c r="U2571" i="1" s="1"/>
  <c r="S2570" i="1"/>
  <c r="T7381" i="1"/>
  <c r="U7381" i="1" s="1"/>
  <c r="S7380" i="1"/>
  <c r="T1174" i="1"/>
  <c r="U1174" i="1" s="1"/>
  <c r="S1173" i="1"/>
  <c r="T351" i="1"/>
  <c r="U351" i="1" s="1"/>
  <c r="S350" i="1"/>
  <c r="T10462" i="1"/>
  <c r="U10462" i="1" s="1"/>
  <c r="S10461" i="1"/>
  <c r="T576" i="1"/>
  <c r="U576" i="1" s="1"/>
  <c r="S575" i="1"/>
  <c r="T7892" i="1"/>
  <c r="U7892" i="1" s="1"/>
  <c r="S7891" i="1"/>
  <c r="T3010" i="1"/>
  <c r="U3010" i="1" s="1"/>
  <c r="S3009" i="1"/>
  <c r="T9793" i="1"/>
  <c r="U9793" i="1" s="1"/>
  <c r="S9792" i="1"/>
  <c r="T1453" i="1"/>
  <c r="U1453" i="1" s="1"/>
  <c r="S1452" i="1"/>
  <c r="T4571" i="1"/>
  <c r="U4571" i="1" s="1"/>
  <c r="S4570" i="1"/>
  <c r="T9340" i="1"/>
  <c r="U9340" i="1" s="1"/>
  <c r="S9339" i="1"/>
  <c r="T3459" i="1"/>
  <c r="U3459" i="1" s="1"/>
  <c r="S3458" i="1"/>
  <c r="T3787" i="1"/>
  <c r="U3787" i="1" s="1"/>
  <c r="S3786" i="1"/>
  <c r="T8232" i="1"/>
  <c r="U8232" i="1" s="1"/>
  <c r="S8231" i="1"/>
  <c r="T3352" i="1"/>
  <c r="U3352" i="1" s="1"/>
  <c r="S3351" i="1"/>
  <c r="T21" i="1"/>
  <c r="U21" i="1" s="1"/>
  <c r="S20" i="1"/>
  <c r="T9118" i="1"/>
  <c r="U9118" i="1" s="1"/>
  <c r="S9117" i="1"/>
  <c r="T2680" i="1"/>
  <c r="U2680" i="1" s="1"/>
  <c r="S2679" i="1"/>
  <c r="T5010" i="1"/>
  <c r="U5010" i="1" s="1"/>
  <c r="S5009" i="1"/>
  <c r="T5607" i="1"/>
  <c r="U5607" i="1" s="1"/>
  <c r="S5606" i="1"/>
  <c r="T167" i="1"/>
  <c r="U167" i="1" s="1"/>
  <c r="S166" i="1"/>
  <c r="T9256" i="1"/>
  <c r="U9256" i="1" s="1"/>
  <c r="S9255" i="1"/>
  <c r="T2679" i="1" l="1"/>
  <c r="U2679" i="1" s="1"/>
  <c r="S2678" i="1"/>
  <c r="T3351" i="1"/>
  <c r="U3351" i="1" s="1"/>
  <c r="S3350" i="1"/>
  <c r="T3458" i="1"/>
  <c r="U3458" i="1" s="1"/>
  <c r="S3457" i="1"/>
  <c r="T1452" i="1"/>
  <c r="U1452" i="1" s="1"/>
  <c r="S1451" i="1"/>
  <c r="T575" i="1"/>
  <c r="U575" i="1" s="1"/>
  <c r="S574" i="1"/>
  <c r="T7380" i="1"/>
  <c r="U7380" i="1" s="1"/>
  <c r="S7379" i="1"/>
  <c r="T8705" i="1"/>
  <c r="U8705" i="1" s="1"/>
  <c r="S8704" i="1"/>
  <c r="T2906" i="1"/>
  <c r="U2906" i="1" s="1"/>
  <c r="S2905" i="1"/>
  <c r="T10787" i="1"/>
  <c r="U10787" i="1" s="1"/>
  <c r="S10786" i="1"/>
  <c r="T10692" i="1"/>
  <c r="U10692" i="1" s="1"/>
  <c r="S10691" i="1"/>
  <c r="T4027" i="1"/>
  <c r="U4027" i="1" s="1"/>
  <c r="S4026" i="1"/>
  <c r="T3596" i="1"/>
  <c r="U3596" i="1" s="1"/>
  <c r="S3595" i="1"/>
  <c r="T6567" i="1"/>
  <c r="U6567" i="1" s="1"/>
  <c r="S6566" i="1"/>
  <c r="T4235" i="1"/>
  <c r="U4235" i="1" s="1"/>
  <c r="S4234" i="1"/>
  <c r="T2243" i="1"/>
  <c r="U2243" i="1" s="1"/>
  <c r="S2242" i="1"/>
  <c r="T4134" i="1"/>
  <c r="U4134" i="1" s="1"/>
  <c r="S4133" i="1"/>
  <c r="T8451" i="1"/>
  <c r="U8451" i="1" s="1"/>
  <c r="S8450" i="1"/>
  <c r="T7464" i="1"/>
  <c r="U7464" i="1" s="1"/>
  <c r="S7463" i="1"/>
  <c r="T9912" i="1"/>
  <c r="U9912" i="1" s="1"/>
  <c r="S9911" i="1"/>
  <c r="T1012" i="1"/>
  <c r="U1012" i="1" s="1"/>
  <c r="S1011" i="1"/>
  <c r="T6130" i="1"/>
  <c r="U6130" i="1" s="1"/>
  <c r="S6129" i="1"/>
  <c r="T5151" i="1"/>
  <c r="U5151" i="1" s="1"/>
  <c r="S5150" i="1"/>
  <c r="T7011" i="1"/>
  <c r="U7011" i="1" s="1"/>
  <c r="S7010" i="1"/>
  <c r="T4940" i="1"/>
  <c r="U4940" i="1" s="1"/>
  <c r="S4939" i="1"/>
  <c r="T8342" i="1"/>
  <c r="U8342" i="1" s="1"/>
  <c r="S8341" i="1"/>
  <c r="T3680" i="1"/>
  <c r="U3680" i="1" s="1"/>
  <c r="S3679" i="1"/>
  <c r="T166" i="1"/>
  <c r="U166" i="1" s="1"/>
  <c r="S165" i="1"/>
  <c r="T9339" i="1"/>
  <c r="U9339" i="1" s="1"/>
  <c r="S9338" i="1"/>
  <c r="T9792" i="1"/>
  <c r="U9792" i="1" s="1"/>
  <c r="S9791" i="1"/>
  <c r="T10461" i="1"/>
  <c r="U10461" i="1" s="1"/>
  <c r="S10460" i="1"/>
  <c r="T2570" i="1"/>
  <c r="U2570" i="1" s="1"/>
  <c r="S2569" i="1"/>
  <c r="T5244" i="1"/>
  <c r="U5244" i="1" s="1"/>
  <c r="S5243" i="1"/>
  <c r="T10039" i="1"/>
  <c r="U10039" i="1" s="1"/>
  <c r="S10038" i="1"/>
  <c r="T907" i="1"/>
  <c r="U907" i="1" s="1"/>
  <c r="S906" i="1"/>
  <c r="T5793" i="1"/>
  <c r="U5793" i="1" s="1"/>
  <c r="S5792" i="1"/>
  <c r="T5900" i="1"/>
  <c r="U5900" i="1" s="1"/>
  <c r="S5899" i="1"/>
  <c r="T10373" i="1"/>
  <c r="U10373" i="1" s="1"/>
  <c r="S10372" i="1"/>
  <c r="T1693" i="1"/>
  <c r="U1693" i="1" s="1"/>
  <c r="S1692" i="1"/>
  <c r="T6678" i="1"/>
  <c r="U6678" i="1" s="1"/>
  <c r="S6677" i="1"/>
  <c r="T10901" i="1"/>
  <c r="U10901" i="1" s="1"/>
  <c r="S10900" i="1"/>
  <c r="T459" i="1"/>
  <c r="U459" i="1" s="1"/>
  <c r="S458" i="1"/>
  <c r="T8820" i="1"/>
  <c r="U8820" i="1" s="1"/>
  <c r="S8819" i="1"/>
  <c r="T10258" i="1"/>
  <c r="U10258" i="1" s="1"/>
  <c r="S10257" i="1"/>
  <c r="T4681" i="1"/>
  <c r="U4681" i="1" s="1"/>
  <c r="S4680" i="1"/>
  <c r="T2159" i="1"/>
  <c r="U2159" i="1" s="1"/>
  <c r="S2158" i="1"/>
  <c r="T7242" i="1"/>
  <c r="U7242" i="1" s="1"/>
  <c r="S7241" i="1"/>
  <c r="T5455" i="1"/>
  <c r="U5455" i="1" s="1"/>
  <c r="S5454" i="1"/>
  <c r="T8584" i="1"/>
  <c r="U8584" i="1" s="1"/>
  <c r="S8583" i="1"/>
  <c r="T7571" i="1"/>
  <c r="U7571" i="1" s="1"/>
  <c r="S7570" i="1"/>
  <c r="T5606" i="1"/>
  <c r="U5606" i="1" s="1"/>
  <c r="S5605" i="1"/>
  <c r="T9117" i="1"/>
  <c r="U9117" i="1" s="1"/>
  <c r="S9116" i="1"/>
  <c r="T8231" i="1"/>
  <c r="U8231" i="1" s="1"/>
  <c r="S8230" i="1"/>
  <c r="T3009" i="1"/>
  <c r="U3009" i="1" s="1"/>
  <c r="S3008" i="1"/>
  <c r="T350" i="1"/>
  <c r="U350" i="1" s="1"/>
  <c r="S349" i="1"/>
  <c r="T6255" i="1"/>
  <c r="U6255" i="1" s="1"/>
  <c r="S6254" i="1"/>
  <c r="T5346" i="1"/>
  <c r="U5346" i="1" s="1"/>
  <c r="S5345" i="1"/>
  <c r="T275" i="1"/>
  <c r="U275" i="1" s="1"/>
  <c r="S274" i="1"/>
  <c r="T2349" i="1"/>
  <c r="U2349" i="1" s="1"/>
  <c r="S2348" i="1"/>
  <c r="T9006" i="1"/>
  <c r="U9006" i="1" s="1"/>
  <c r="S9005" i="1"/>
  <c r="T8121" i="1"/>
  <c r="U8121" i="1" s="1"/>
  <c r="S8120" i="1"/>
  <c r="T791" i="1"/>
  <c r="U791" i="1" s="1"/>
  <c r="S790" i="1"/>
  <c r="T6009" i="1"/>
  <c r="U6009" i="1" s="1"/>
  <c r="S6008" i="1"/>
  <c r="T9464" i="1"/>
  <c r="U9464" i="1" s="1"/>
  <c r="S9463" i="1"/>
  <c r="T8016" i="1"/>
  <c r="U8016" i="1" s="1"/>
  <c r="S8015" i="1"/>
  <c r="T6797" i="1"/>
  <c r="U6797" i="1" s="1"/>
  <c r="S6796" i="1"/>
  <c r="T8905" i="1"/>
  <c r="U8905" i="1" s="1"/>
  <c r="S8904" i="1"/>
  <c r="T1798" i="1"/>
  <c r="U1798" i="1" s="1"/>
  <c r="S1797" i="1"/>
  <c r="T1904" i="1"/>
  <c r="U1904" i="1" s="1"/>
  <c r="S1903" i="1"/>
  <c r="T2801" i="1"/>
  <c r="U2801" i="1" s="1"/>
  <c r="S2800" i="1"/>
  <c r="T10583" i="1"/>
  <c r="U10583" i="1" s="1"/>
  <c r="S10582" i="1"/>
  <c r="T2456" i="1"/>
  <c r="U2456" i="1" s="1"/>
  <c r="S2455" i="1"/>
  <c r="T9677" i="1"/>
  <c r="U9677" i="1" s="1"/>
  <c r="S9676" i="1"/>
  <c r="T7673" i="1"/>
  <c r="U7673" i="1" s="1"/>
  <c r="S7672" i="1"/>
  <c r="T5678" i="1"/>
  <c r="U5678" i="1" s="1"/>
  <c r="S5677" i="1"/>
  <c r="T6370" i="1"/>
  <c r="U6370" i="1" s="1"/>
  <c r="S6369" i="1"/>
  <c r="T9255" i="1"/>
  <c r="U9255" i="1" s="1"/>
  <c r="S9254" i="1"/>
  <c r="T5009" i="1"/>
  <c r="U5009" i="1" s="1"/>
  <c r="S5008" i="1"/>
  <c r="T20" i="1"/>
  <c r="U20" i="1" s="1"/>
  <c r="S19" i="1"/>
  <c r="T3786" i="1"/>
  <c r="U3786" i="1" s="1"/>
  <c r="S3785" i="1"/>
  <c r="T4570" i="1"/>
  <c r="U4570" i="1" s="1"/>
  <c r="S4569" i="1"/>
  <c r="T7891" i="1"/>
  <c r="U7891" i="1" s="1"/>
  <c r="S7890" i="1"/>
  <c r="T1173" i="1"/>
  <c r="U1173" i="1" s="1"/>
  <c r="S1172" i="1"/>
  <c r="T4347" i="1"/>
  <c r="U4347" i="1" s="1"/>
  <c r="S4346" i="1"/>
  <c r="T4457" i="1"/>
  <c r="U4457" i="1" s="1"/>
  <c r="S4456" i="1"/>
  <c r="T6478" i="1"/>
  <c r="U6478" i="1" s="1"/>
  <c r="S6477" i="1"/>
  <c r="T3907" i="1"/>
  <c r="U3907" i="1" s="1"/>
  <c r="S3906" i="1"/>
  <c r="T1239" i="1"/>
  <c r="U1239" i="1" s="1"/>
  <c r="S1238" i="1"/>
  <c r="T7792" i="1"/>
  <c r="U7792" i="1" s="1"/>
  <c r="S7791" i="1"/>
  <c r="T10135" i="1"/>
  <c r="U10135" i="1" s="1"/>
  <c r="S10134" i="1"/>
  <c r="T3123" i="1"/>
  <c r="U3123" i="1" s="1"/>
  <c r="S3122" i="1"/>
  <c r="T3236" i="1"/>
  <c r="U3236" i="1" s="1"/>
  <c r="S3235" i="1"/>
  <c r="T6911" i="1"/>
  <c r="U6911" i="1" s="1"/>
  <c r="S6910" i="1"/>
  <c r="T683" i="1"/>
  <c r="U683" i="1" s="1"/>
  <c r="S682" i="1"/>
  <c r="T1573" i="1"/>
  <c r="U1573" i="1" s="1"/>
  <c r="S1572" i="1"/>
  <c r="T4794" i="1"/>
  <c r="U4794" i="1" s="1"/>
  <c r="S4793" i="1"/>
  <c r="T9571" i="1"/>
  <c r="U9571" i="1" s="1"/>
  <c r="S9570" i="1"/>
  <c r="T1346" i="1"/>
  <c r="U1346" i="1" s="1"/>
  <c r="S1345" i="1"/>
  <c r="T2021" i="1"/>
  <c r="U2021" i="1" s="1"/>
  <c r="S2020" i="1"/>
  <c r="T7139" i="1"/>
  <c r="U7139" i="1" s="1"/>
  <c r="S7138" i="1"/>
  <c r="T7138" i="1" l="1"/>
  <c r="U7138" i="1" s="1"/>
  <c r="S7137" i="1"/>
  <c r="T4793" i="1"/>
  <c r="U4793" i="1" s="1"/>
  <c r="S4792" i="1"/>
  <c r="T3235" i="1"/>
  <c r="U3235" i="1" s="1"/>
  <c r="S3234" i="1"/>
  <c r="T10134" i="1"/>
  <c r="U10134" i="1" s="1"/>
  <c r="S10133" i="1"/>
  <c r="T4346" i="1"/>
  <c r="U4346" i="1" s="1"/>
  <c r="S4345" i="1"/>
  <c r="T3785" i="1"/>
  <c r="U3785" i="1" s="1"/>
  <c r="S3784" i="1"/>
  <c r="T6369" i="1"/>
  <c r="U6369" i="1" s="1"/>
  <c r="S6368" i="1"/>
  <c r="T2455" i="1"/>
  <c r="U2455" i="1" s="1"/>
  <c r="S2454" i="1"/>
  <c r="T1797" i="1"/>
  <c r="U1797" i="1" s="1"/>
  <c r="S1796" i="1"/>
  <c r="T9463" i="1"/>
  <c r="U9463" i="1" s="1"/>
  <c r="S9462" i="1"/>
  <c r="T5345" i="1"/>
  <c r="U5345" i="1" s="1"/>
  <c r="S5344" i="1"/>
  <c r="T7570" i="1"/>
  <c r="U7570" i="1" s="1"/>
  <c r="S7569" i="1"/>
  <c r="T10257" i="1"/>
  <c r="U10257" i="1" s="1"/>
  <c r="S10256" i="1"/>
  <c r="T5899" i="1"/>
  <c r="U5899" i="1" s="1"/>
  <c r="S5898" i="1"/>
  <c r="T5243" i="1"/>
  <c r="U5243" i="1" s="1"/>
  <c r="S5242" i="1"/>
  <c r="T9338" i="1"/>
  <c r="U9338" i="1" s="1"/>
  <c r="S9337" i="1"/>
  <c r="T3679" i="1"/>
  <c r="U3679" i="1" s="1"/>
  <c r="S3678" i="1"/>
  <c r="T5150" i="1"/>
  <c r="U5150" i="1" s="1"/>
  <c r="S5149" i="1"/>
  <c r="T7463" i="1"/>
  <c r="U7463" i="1" s="1"/>
  <c r="S7462" i="1"/>
  <c r="T4234" i="1"/>
  <c r="U4234" i="1" s="1"/>
  <c r="S4233" i="1"/>
  <c r="T10691" i="1"/>
  <c r="U10691" i="1" s="1"/>
  <c r="S10690" i="1"/>
  <c r="T8704" i="1"/>
  <c r="U8704" i="1" s="1"/>
  <c r="S8703" i="1"/>
  <c r="T3457" i="1"/>
  <c r="U3457" i="1" s="1"/>
  <c r="S3456" i="1"/>
  <c r="T2020" i="1"/>
  <c r="U2020" i="1" s="1"/>
  <c r="S2019" i="1"/>
  <c r="T1572" i="1"/>
  <c r="U1572" i="1" s="1"/>
  <c r="S1571" i="1"/>
  <c r="T7791" i="1"/>
  <c r="U7791" i="1" s="1"/>
  <c r="S7790" i="1"/>
  <c r="T6477" i="1"/>
  <c r="U6477" i="1" s="1"/>
  <c r="S6476" i="1"/>
  <c r="T1172" i="1"/>
  <c r="U1172" i="1" s="1"/>
  <c r="S1171" i="1"/>
  <c r="T19" i="1"/>
  <c r="U19" i="1" s="1"/>
  <c r="S18" i="1"/>
  <c r="T5677" i="1"/>
  <c r="U5677" i="1" s="1"/>
  <c r="S5676" i="1"/>
  <c r="T10582" i="1"/>
  <c r="U10582" i="1" s="1"/>
  <c r="S10581" i="1"/>
  <c r="T8904" i="1"/>
  <c r="U8904" i="1" s="1"/>
  <c r="S8903" i="1"/>
  <c r="T6008" i="1"/>
  <c r="U6008" i="1" s="1"/>
  <c r="S6007" i="1"/>
  <c r="T9005" i="1"/>
  <c r="U9005" i="1" s="1"/>
  <c r="S9004" i="1"/>
  <c r="T6254" i="1"/>
  <c r="U6254" i="1" s="1"/>
  <c r="S6253" i="1"/>
  <c r="T8230" i="1"/>
  <c r="U8230" i="1" s="1"/>
  <c r="S8229" i="1"/>
  <c r="T8583" i="1"/>
  <c r="U8583" i="1" s="1"/>
  <c r="S8582" i="1"/>
  <c r="T2158" i="1"/>
  <c r="U2158" i="1" s="1"/>
  <c r="S2157" i="1"/>
  <c r="T8819" i="1"/>
  <c r="U8819" i="1" s="1"/>
  <c r="S8818" i="1"/>
  <c r="T6677" i="1"/>
  <c r="U6677" i="1" s="1"/>
  <c r="S6676" i="1"/>
  <c r="T5792" i="1"/>
  <c r="U5792" i="1" s="1"/>
  <c r="S5791" i="1"/>
  <c r="T2569" i="1"/>
  <c r="U2569" i="1" s="1"/>
  <c r="S2568" i="1"/>
  <c r="T8341" i="1"/>
  <c r="U8341" i="1" s="1"/>
  <c r="S8340" i="1"/>
  <c r="T6129" i="1"/>
  <c r="U6129" i="1" s="1"/>
  <c r="S6128" i="1"/>
  <c r="T8450" i="1"/>
  <c r="U8450" i="1" s="1"/>
  <c r="S8449" i="1"/>
  <c r="T6566" i="1"/>
  <c r="U6566" i="1" s="1"/>
  <c r="S6565" i="1"/>
  <c r="T10786" i="1"/>
  <c r="U10786" i="1" s="1"/>
  <c r="S10785" i="1"/>
  <c r="T7379" i="1"/>
  <c r="U7379" i="1" s="1"/>
  <c r="S7378" i="1"/>
  <c r="T3350" i="1"/>
  <c r="U3350" i="1" s="1"/>
  <c r="S3349" i="1"/>
  <c r="T1345" i="1"/>
  <c r="U1345" i="1" s="1"/>
  <c r="S1344" i="1"/>
  <c r="T682" i="1"/>
  <c r="U682" i="1" s="1"/>
  <c r="S681" i="1"/>
  <c r="T3122" i="1"/>
  <c r="U3122" i="1" s="1"/>
  <c r="S3121" i="1"/>
  <c r="T1238" i="1"/>
  <c r="U1238" i="1" s="1"/>
  <c r="S1237" i="1"/>
  <c r="T4456" i="1"/>
  <c r="U4456" i="1" s="1"/>
  <c r="S4455" i="1"/>
  <c r="T7890" i="1"/>
  <c r="U7890" i="1" s="1"/>
  <c r="S7889" i="1"/>
  <c r="T5008" i="1"/>
  <c r="U5008" i="1" s="1"/>
  <c r="S5007" i="1"/>
  <c r="T7672" i="1"/>
  <c r="U7672" i="1" s="1"/>
  <c r="S7671" i="1"/>
  <c r="T2800" i="1"/>
  <c r="U2800" i="1" s="1"/>
  <c r="S2799" i="1"/>
  <c r="T6796" i="1"/>
  <c r="U6796" i="1" s="1"/>
  <c r="S6795" i="1"/>
  <c r="T790" i="1"/>
  <c r="U790" i="1" s="1"/>
  <c r="S789" i="1"/>
  <c r="T2348" i="1"/>
  <c r="U2348" i="1" s="1"/>
  <c r="S2347" i="1"/>
  <c r="T349" i="1"/>
  <c r="U349" i="1" s="1"/>
  <c r="S348" i="1"/>
  <c r="T9116" i="1"/>
  <c r="U9116" i="1" s="1"/>
  <c r="S9115" i="1"/>
  <c r="T5454" i="1"/>
  <c r="U5454" i="1" s="1"/>
  <c r="S5453" i="1"/>
  <c r="T458" i="1"/>
  <c r="U458" i="1" s="1"/>
  <c r="S457" i="1"/>
  <c r="T1692" i="1"/>
  <c r="U1692" i="1" s="1"/>
  <c r="S1691" i="1"/>
  <c r="T906" i="1"/>
  <c r="U906" i="1" s="1"/>
  <c r="S905" i="1"/>
  <c r="T10460" i="1"/>
  <c r="U10460" i="1" s="1"/>
  <c r="S10459" i="1"/>
  <c r="T4939" i="1"/>
  <c r="U4939" i="1" s="1"/>
  <c r="S4938" i="1"/>
  <c r="T1011" i="1"/>
  <c r="U1011" i="1" s="1"/>
  <c r="S1010" i="1"/>
  <c r="T4133" i="1"/>
  <c r="U4133" i="1" s="1"/>
  <c r="S4132" i="1"/>
  <c r="T3595" i="1"/>
  <c r="U3595" i="1" s="1"/>
  <c r="S3594" i="1"/>
  <c r="T574" i="1"/>
  <c r="U574" i="1" s="1"/>
  <c r="S573" i="1"/>
  <c r="T2678" i="1"/>
  <c r="U2678" i="1" s="1"/>
  <c r="S2677" i="1"/>
  <c r="T9570" i="1"/>
  <c r="U9570" i="1" s="1"/>
  <c r="S9569" i="1"/>
  <c r="T6910" i="1"/>
  <c r="U6910" i="1" s="1"/>
  <c r="S6909" i="1"/>
  <c r="T3906" i="1"/>
  <c r="U3906" i="1" s="1"/>
  <c r="S3905" i="1"/>
  <c r="T4569" i="1"/>
  <c r="U4569" i="1" s="1"/>
  <c r="S4568" i="1"/>
  <c r="T9254" i="1"/>
  <c r="U9254" i="1" s="1"/>
  <c r="S9253" i="1"/>
  <c r="T9676" i="1"/>
  <c r="U9676" i="1" s="1"/>
  <c r="S9675" i="1"/>
  <c r="T1903" i="1"/>
  <c r="U1903" i="1" s="1"/>
  <c r="S1902" i="1"/>
  <c r="T8015" i="1"/>
  <c r="U8015" i="1" s="1"/>
  <c r="S8014" i="1"/>
  <c r="T8120" i="1"/>
  <c r="U8120" i="1" s="1"/>
  <c r="S8119" i="1"/>
  <c r="T274" i="1"/>
  <c r="U274" i="1" s="1"/>
  <c r="S273" i="1"/>
  <c r="T3008" i="1"/>
  <c r="U3008" i="1" s="1"/>
  <c r="S3007" i="1"/>
  <c r="T5605" i="1"/>
  <c r="U5605" i="1" s="1"/>
  <c r="S5604" i="1"/>
  <c r="T7241" i="1"/>
  <c r="U7241" i="1" s="1"/>
  <c r="S7240" i="1"/>
  <c r="T4680" i="1"/>
  <c r="U4680" i="1" s="1"/>
  <c r="S4679" i="1"/>
  <c r="T10900" i="1"/>
  <c r="U10900" i="1" s="1"/>
  <c r="S10899" i="1"/>
  <c r="T10372" i="1"/>
  <c r="U10372" i="1" s="1"/>
  <c r="S10371" i="1"/>
  <c r="T10038" i="1"/>
  <c r="U10038" i="1" s="1"/>
  <c r="S10037" i="1"/>
  <c r="T9791" i="1"/>
  <c r="U9791" i="1" s="1"/>
  <c r="S9790" i="1"/>
  <c r="T165" i="1"/>
  <c r="U165" i="1" s="1"/>
  <c r="S164" i="1"/>
  <c r="T7010" i="1"/>
  <c r="U7010" i="1" s="1"/>
  <c r="S7009" i="1"/>
  <c r="T9911" i="1"/>
  <c r="U9911" i="1" s="1"/>
  <c r="S9910" i="1"/>
  <c r="T2242" i="1"/>
  <c r="U2242" i="1" s="1"/>
  <c r="S2241" i="1"/>
  <c r="T4026" i="1"/>
  <c r="U4026" i="1" s="1"/>
  <c r="S4025" i="1"/>
  <c r="T2905" i="1"/>
  <c r="U2905" i="1" s="1"/>
  <c r="S2904" i="1"/>
  <c r="T1451" i="1"/>
  <c r="U1451" i="1" s="1"/>
  <c r="S1450" i="1"/>
  <c r="T1450" i="1" l="1"/>
  <c r="U1450" i="1" s="1"/>
  <c r="S1449" i="1"/>
  <c r="T9910" i="1"/>
  <c r="U9910" i="1" s="1"/>
  <c r="S9909" i="1"/>
  <c r="T10037" i="1"/>
  <c r="U10037" i="1" s="1"/>
  <c r="S10036" i="1"/>
  <c r="T7240" i="1"/>
  <c r="U7240" i="1" s="1"/>
  <c r="S7239" i="1"/>
  <c r="T8119" i="1"/>
  <c r="U8119" i="1" s="1"/>
  <c r="S8118" i="1"/>
  <c r="T9253" i="1"/>
  <c r="U9253" i="1" s="1"/>
  <c r="S9252" i="1"/>
  <c r="T2677" i="1"/>
  <c r="U2677" i="1" s="1"/>
  <c r="S2676" i="1"/>
  <c r="T4132" i="1"/>
  <c r="U4132" i="1" s="1"/>
  <c r="S4131" i="1"/>
  <c r="T10459" i="1"/>
  <c r="U10459" i="1" s="1"/>
  <c r="S10458" i="1"/>
  <c r="T2347" i="1"/>
  <c r="U2347" i="1" s="1"/>
  <c r="S2346" i="1"/>
  <c r="T7671" i="1"/>
  <c r="U7671" i="1" s="1"/>
  <c r="S7670" i="1"/>
  <c r="T1237" i="1"/>
  <c r="U1237" i="1" s="1"/>
  <c r="S1236" i="1"/>
  <c r="T3349" i="1"/>
  <c r="U3349" i="1" s="1"/>
  <c r="S3348" i="1"/>
  <c r="T8449" i="1"/>
  <c r="U8449" i="1" s="1"/>
  <c r="S8448" i="1"/>
  <c r="T2568" i="1"/>
  <c r="U2568" i="1" s="1"/>
  <c r="S2567" i="1"/>
  <c r="T2157" i="1"/>
  <c r="U2157" i="1" s="1"/>
  <c r="S2156" i="1"/>
  <c r="T9004" i="1"/>
  <c r="U9004" i="1" s="1"/>
  <c r="S9003" i="1"/>
  <c r="T5676" i="1"/>
  <c r="U5676" i="1" s="1"/>
  <c r="S5675" i="1"/>
  <c r="T7790" i="1"/>
  <c r="U7790" i="1" s="1"/>
  <c r="S7789" i="1"/>
  <c r="T3456" i="1"/>
  <c r="U3456" i="1" s="1"/>
  <c r="S3455" i="1"/>
  <c r="T7462" i="1"/>
  <c r="U7462" i="1" s="1"/>
  <c r="S7461" i="1"/>
  <c r="T5242" i="1"/>
  <c r="U5242" i="1" s="1"/>
  <c r="S5241" i="1"/>
  <c r="T6368" i="1"/>
  <c r="U6368" i="1" s="1"/>
  <c r="S6367" i="1"/>
  <c r="T10133" i="1"/>
  <c r="U10133" i="1" s="1"/>
  <c r="S10132" i="1"/>
  <c r="T2904" i="1"/>
  <c r="U2904" i="1" s="1"/>
  <c r="S2903" i="1"/>
  <c r="T7009" i="1"/>
  <c r="U7009" i="1" s="1"/>
  <c r="S7008" i="1"/>
  <c r="T10371" i="1"/>
  <c r="U10371" i="1" s="1"/>
  <c r="S10370" i="1"/>
  <c r="T5604" i="1"/>
  <c r="U5604" i="1" s="1"/>
  <c r="S5603" i="1"/>
  <c r="T8014" i="1"/>
  <c r="U8014" i="1" s="1"/>
  <c r="S8013" i="1"/>
  <c r="T4568" i="1"/>
  <c r="U4568" i="1" s="1"/>
  <c r="S4567" i="1"/>
  <c r="T6909" i="1"/>
  <c r="U6909" i="1" s="1"/>
  <c r="S6908" i="1"/>
  <c r="T573" i="1"/>
  <c r="U573" i="1" s="1"/>
  <c r="S572" i="1"/>
  <c r="T1010" i="1"/>
  <c r="U1010" i="1" s="1"/>
  <c r="S1009" i="1"/>
  <c r="T905" i="1"/>
  <c r="U905" i="1" s="1"/>
  <c r="S904" i="1"/>
  <c r="T5453" i="1"/>
  <c r="U5453" i="1" s="1"/>
  <c r="S5452" i="1"/>
  <c r="T789" i="1"/>
  <c r="U789" i="1" s="1"/>
  <c r="S788" i="1"/>
  <c r="T5007" i="1"/>
  <c r="U5007" i="1" s="1"/>
  <c r="S5006" i="1"/>
  <c r="T3121" i="1"/>
  <c r="U3121" i="1" s="1"/>
  <c r="S3120" i="1"/>
  <c r="T7378" i="1"/>
  <c r="U7378" i="1" s="1"/>
  <c r="S7377" i="1"/>
  <c r="T6128" i="1"/>
  <c r="U6128" i="1" s="1"/>
  <c r="S6127" i="1"/>
  <c r="T5791" i="1"/>
  <c r="U5791" i="1" s="1"/>
  <c r="S5790" i="1"/>
  <c r="T8582" i="1"/>
  <c r="U8582" i="1" s="1"/>
  <c r="S8581" i="1"/>
  <c r="T6007" i="1"/>
  <c r="U6007" i="1" s="1"/>
  <c r="S6006" i="1"/>
  <c r="T18" i="1"/>
  <c r="U18" i="1" s="1"/>
  <c r="S17" i="1"/>
  <c r="T8703" i="1"/>
  <c r="U8703" i="1" s="1"/>
  <c r="S8702" i="1"/>
  <c r="T5149" i="1"/>
  <c r="U5149" i="1" s="1"/>
  <c r="S5148" i="1"/>
  <c r="T5898" i="1"/>
  <c r="U5898" i="1" s="1"/>
  <c r="S5897" i="1"/>
  <c r="T7569" i="1"/>
  <c r="U7569" i="1" s="1"/>
  <c r="S7568" i="1"/>
  <c r="T9462" i="1"/>
  <c r="U9462" i="1" s="1"/>
  <c r="S9461" i="1"/>
  <c r="T3784" i="1"/>
  <c r="U3784" i="1" s="1"/>
  <c r="S3783" i="1"/>
  <c r="T3234" i="1"/>
  <c r="U3234" i="1" s="1"/>
  <c r="S3233" i="1"/>
  <c r="T4025" i="1"/>
  <c r="U4025" i="1" s="1"/>
  <c r="S4024" i="1"/>
  <c r="T164" i="1"/>
  <c r="U164" i="1" s="1"/>
  <c r="S163" i="1"/>
  <c r="T10899" i="1"/>
  <c r="U10899" i="1" s="1"/>
  <c r="S10898" i="1"/>
  <c r="T3007" i="1"/>
  <c r="U3007" i="1" s="1"/>
  <c r="S3006" i="1"/>
  <c r="T1902" i="1"/>
  <c r="U1902" i="1" s="1"/>
  <c r="S1901" i="1"/>
  <c r="T9569" i="1"/>
  <c r="U9569" i="1" s="1"/>
  <c r="S9568" i="1"/>
  <c r="T4938" i="1"/>
  <c r="U4938" i="1" s="1"/>
  <c r="S4937" i="1"/>
  <c r="T1691" i="1"/>
  <c r="U1691" i="1" s="1"/>
  <c r="S1690" i="1"/>
  <c r="T9115" i="1"/>
  <c r="U9115" i="1" s="1"/>
  <c r="S9114" i="1"/>
  <c r="T6795" i="1"/>
  <c r="U6795" i="1" s="1"/>
  <c r="S6794" i="1"/>
  <c r="T7889" i="1"/>
  <c r="U7889" i="1" s="1"/>
  <c r="S7888" i="1"/>
  <c r="T681" i="1"/>
  <c r="U681" i="1" s="1"/>
  <c r="S680" i="1"/>
  <c r="T10785" i="1"/>
  <c r="U10785" i="1" s="1"/>
  <c r="S10784" i="1"/>
  <c r="T8340" i="1"/>
  <c r="U8340" i="1" s="1"/>
  <c r="S8339" i="1"/>
  <c r="T6676" i="1"/>
  <c r="U6676" i="1" s="1"/>
  <c r="S6675" i="1"/>
  <c r="T8229" i="1"/>
  <c r="U8229" i="1" s="1"/>
  <c r="S8228" i="1"/>
  <c r="T8903" i="1"/>
  <c r="U8903" i="1" s="1"/>
  <c r="S8902" i="1"/>
  <c r="T1171" i="1"/>
  <c r="U1171" i="1" s="1"/>
  <c r="S1170" i="1"/>
  <c r="T1571" i="1"/>
  <c r="U1571" i="1" s="1"/>
  <c r="S1570" i="1"/>
  <c r="T10690" i="1"/>
  <c r="U10690" i="1" s="1"/>
  <c r="S10689" i="1"/>
  <c r="T3678" i="1"/>
  <c r="U3678" i="1" s="1"/>
  <c r="S3677" i="1"/>
  <c r="T1796" i="1"/>
  <c r="U1796" i="1" s="1"/>
  <c r="S1795" i="1"/>
  <c r="T4345" i="1"/>
  <c r="U4345" i="1" s="1"/>
  <c r="S4344" i="1"/>
  <c r="T4792" i="1"/>
  <c r="U4792" i="1" s="1"/>
  <c r="S4791" i="1"/>
  <c r="T2241" i="1"/>
  <c r="U2241" i="1" s="1"/>
  <c r="S2240" i="1"/>
  <c r="T9790" i="1"/>
  <c r="U9790" i="1" s="1"/>
  <c r="S9789" i="1"/>
  <c r="T4679" i="1"/>
  <c r="U4679" i="1" s="1"/>
  <c r="S4678" i="1"/>
  <c r="T273" i="1"/>
  <c r="U273" i="1" s="1"/>
  <c r="S272" i="1"/>
  <c r="T9675" i="1"/>
  <c r="U9675" i="1" s="1"/>
  <c r="S9674" i="1"/>
  <c r="T3905" i="1"/>
  <c r="U3905" i="1" s="1"/>
  <c r="S3904" i="1"/>
  <c r="T3594" i="1"/>
  <c r="U3594" i="1" s="1"/>
  <c r="S3593" i="1"/>
  <c r="T457" i="1"/>
  <c r="U457" i="1" s="1"/>
  <c r="S456" i="1"/>
  <c r="T348" i="1"/>
  <c r="U348" i="1" s="1"/>
  <c r="S347" i="1"/>
  <c r="T2799" i="1"/>
  <c r="U2799" i="1" s="1"/>
  <c r="S2798" i="1"/>
  <c r="T4455" i="1"/>
  <c r="U4455" i="1" s="1"/>
  <c r="S4454" i="1"/>
  <c r="T1344" i="1"/>
  <c r="U1344" i="1" s="1"/>
  <c r="S1343" i="1"/>
  <c r="T6565" i="1"/>
  <c r="U6565" i="1" s="1"/>
  <c r="S6564" i="1"/>
  <c r="T8818" i="1"/>
  <c r="U8818" i="1" s="1"/>
  <c r="S8817" i="1"/>
  <c r="T6253" i="1"/>
  <c r="U6253" i="1" s="1"/>
  <c r="S6252" i="1"/>
  <c r="T10581" i="1"/>
  <c r="U10581" i="1" s="1"/>
  <c r="S10580" i="1"/>
  <c r="T6476" i="1"/>
  <c r="U6476" i="1" s="1"/>
  <c r="S6475" i="1"/>
  <c r="T2019" i="1"/>
  <c r="U2019" i="1" s="1"/>
  <c r="S2018" i="1"/>
  <c r="T4233" i="1"/>
  <c r="U4233" i="1" s="1"/>
  <c r="S4232" i="1"/>
  <c r="T9337" i="1"/>
  <c r="U9337" i="1" s="1"/>
  <c r="S9336" i="1"/>
  <c r="T10256" i="1"/>
  <c r="U10256" i="1" s="1"/>
  <c r="S10255" i="1"/>
  <c r="T5344" i="1"/>
  <c r="U5344" i="1" s="1"/>
  <c r="S5343" i="1"/>
  <c r="T2454" i="1"/>
  <c r="U2454" i="1" s="1"/>
  <c r="S2453" i="1"/>
  <c r="T7137" i="1"/>
  <c r="U7137" i="1" s="1"/>
  <c r="S7136" i="1"/>
  <c r="T9336" i="1" l="1"/>
  <c r="U9336" i="1" s="1"/>
  <c r="S9335" i="1"/>
  <c r="T10580" i="1"/>
  <c r="U10580" i="1" s="1"/>
  <c r="S10579" i="1"/>
  <c r="T6564" i="1"/>
  <c r="U6564" i="1" s="1"/>
  <c r="S6563" i="1"/>
  <c r="T347" i="1"/>
  <c r="U347" i="1" s="1"/>
  <c r="S346" i="1"/>
  <c r="T4678" i="1"/>
  <c r="U4678" i="1" s="1"/>
  <c r="S4677" i="1"/>
  <c r="T4791" i="1"/>
  <c r="U4791" i="1" s="1"/>
  <c r="S4790" i="1"/>
  <c r="T1170" i="1"/>
  <c r="U1170" i="1" s="1"/>
  <c r="S1169" i="1"/>
  <c r="T8339" i="1"/>
  <c r="U8339" i="1" s="1"/>
  <c r="S8338" i="1"/>
  <c r="T6794" i="1"/>
  <c r="U6794" i="1" s="1"/>
  <c r="S6793" i="1"/>
  <c r="T3006" i="1"/>
  <c r="U3006" i="1" s="1"/>
  <c r="S3005" i="1"/>
  <c r="T3233" i="1"/>
  <c r="U3233" i="1" s="1"/>
  <c r="S3232" i="1"/>
  <c r="T5897" i="1"/>
  <c r="U5897" i="1" s="1"/>
  <c r="S5896" i="1"/>
  <c r="T17" i="1"/>
  <c r="U17" i="1" s="1"/>
  <c r="S16" i="1"/>
  <c r="T6127" i="1"/>
  <c r="U6127" i="1" s="1"/>
  <c r="S6126" i="1"/>
  <c r="T788" i="1"/>
  <c r="U788" i="1" s="1"/>
  <c r="S787" i="1"/>
  <c r="T572" i="1"/>
  <c r="U572" i="1" s="1"/>
  <c r="S571" i="1"/>
  <c r="T5603" i="1"/>
  <c r="U5603" i="1" s="1"/>
  <c r="S5602" i="1"/>
  <c r="T10132" i="1"/>
  <c r="U10132" i="1" s="1"/>
  <c r="S10131" i="1"/>
  <c r="T5241" i="1"/>
  <c r="U5241" i="1" s="1"/>
  <c r="S5240" i="1"/>
  <c r="T5675" i="1"/>
  <c r="U5675" i="1" s="1"/>
  <c r="S5674" i="1"/>
  <c r="T8448" i="1"/>
  <c r="U8448" i="1" s="1"/>
  <c r="S8447" i="1"/>
  <c r="T2346" i="1"/>
  <c r="U2346" i="1" s="1"/>
  <c r="S2345" i="1"/>
  <c r="T2676" i="1"/>
  <c r="U2676" i="1" s="1"/>
  <c r="S2675" i="1"/>
  <c r="T7239" i="1"/>
  <c r="U7239" i="1" s="1"/>
  <c r="S7238" i="1"/>
  <c r="T2453" i="1"/>
  <c r="U2453" i="1" s="1"/>
  <c r="S2452" i="1"/>
  <c r="T4232" i="1"/>
  <c r="U4232" i="1" s="1"/>
  <c r="S4231" i="1"/>
  <c r="T6252" i="1"/>
  <c r="U6252" i="1" s="1"/>
  <c r="S6251" i="1"/>
  <c r="T1343" i="1"/>
  <c r="U1343" i="1" s="1"/>
  <c r="S1342" i="1"/>
  <c r="T456" i="1"/>
  <c r="U456" i="1" s="1"/>
  <c r="S455" i="1"/>
  <c r="T3904" i="1"/>
  <c r="U3904" i="1" s="1"/>
  <c r="S3903" i="1"/>
  <c r="T9789" i="1"/>
  <c r="U9789" i="1" s="1"/>
  <c r="S9788" i="1"/>
  <c r="T4344" i="1"/>
  <c r="U4344" i="1" s="1"/>
  <c r="S4343" i="1"/>
  <c r="T3677" i="1"/>
  <c r="U3677" i="1" s="1"/>
  <c r="S3676" i="1"/>
  <c r="T8902" i="1"/>
  <c r="U8902" i="1" s="1"/>
  <c r="S8901" i="1"/>
  <c r="T10784" i="1"/>
  <c r="U10784" i="1" s="1"/>
  <c r="S10783" i="1"/>
  <c r="T9114" i="1"/>
  <c r="U9114" i="1" s="1"/>
  <c r="S9113" i="1"/>
  <c r="T9568" i="1"/>
  <c r="U9568" i="1" s="1"/>
  <c r="S9567" i="1"/>
  <c r="T10898" i="1"/>
  <c r="U10898" i="1" s="1"/>
  <c r="S10897" i="1"/>
  <c r="T3783" i="1"/>
  <c r="U3783" i="1" s="1"/>
  <c r="S3782" i="1"/>
  <c r="T5148" i="1"/>
  <c r="U5148" i="1" s="1"/>
  <c r="S5147" i="1"/>
  <c r="T6006" i="1"/>
  <c r="U6006" i="1" s="1"/>
  <c r="S6005" i="1"/>
  <c r="T7377" i="1"/>
  <c r="U7377" i="1" s="1"/>
  <c r="S7376" i="1"/>
  <c r="T5452" i="1"/>
  <c r="U5452" i="1" s="1"/>
  <c r="S5451" i="1"/>
  <c r="T6908" i="1"/>
  <c r="U6908" i="1" s="1"/>
  <c r="S6907" i="1"/>
  <c r="T10370" i="1"/>
  <c r="U10370" i="1" s="1"/>
  <c r="S10369" i="1"/>
  <c r="T6367" i="1"/>
  <c r="U6367" i="1" s="1"/>
  <c r="S6366" i="1"/>
  <c r="T7461" i="1"/>
  <c r="U7461" i="1" s="1"/>
  <c r="S7460" i="1"/>
  <c r="T9003" i="1"/>
  <c r="U9003" i="1" s="1"/>
  <c r="S9002" i="1"/>
  <c r="T3348" i="1"/>
  <c r="U3348" i="1" s="1"/>
  <c r="S3347" i="1"/>
  <c r="T10036" i="1"/>
  <c r="U10036" i="1" s="1"/>
  <c r="S10035" i="1"/>
  <c r="T5343" i="1"/>
  <c r="U5343" i="1" s="1"/>
  <c r="S5342" i="1"/>
  <c r="T2018" i="1"/>
  <c r="U2018" i="1" s="1"/>
  <c r="S2017" i="1"/>
  <c r="T8817" i="1"/>
  <c r="U8817" i="1" s="1"/>
  <c r="S8816" i="1"/>
  <c r="T4454" i="1"/>
  <c r="U4454" i="1" s="1"/>
  <c r="S4453" i="1"/>
  <c r="T9674" i="1"/>
  <c r="U9674" i="1" s="1"/>
  <c r="S9673" i="1"/>
  <c r="T2240" i="1"/>
  <c r="U2240" i="1" s="1"/>
  <c r="S2239" i="1"/>
  <c r="T1795" i="1"/>
  <c r="U1795" i="1" s="1"/>
  <c r="S1794" i="1"/>
  <c r="T10689" i="1"/>
  <c r="U10689" i="1" s="1"/>
  <c r="S10688" i="1"/>
  <c r="T8228" i="1"/>
  <c r="U8228" i="1" s="1"/>
  <c r="S8227" i="1"/>
  <c r="T680" i="1"/>
  <c r="U680" i="1" s="1"/>
  <c r="S679" i="1"/>
  <c r="T1690" i="1"/>
  <c r="U1690" i="1" s="1"/>
  <c r="S1689" i="1"/>
  <c r="T163" i="1"/>
  <c r="U163" i="1" s="1"/>
  <c r="S162" i="1"/>
  <c r="T9461" i="1"/>
  <c r="U9461" i="1" s="1"/>
  <c r="S9460" i="1"/>
  <c r="T8702" i="1"/>
  <c r="U8702" i="1" s="1"/>
  <c r="S8701" i="1"/>
  <c r="T8581" i="1"/>
  <c r="U8581" i="1" s="1"/>
  <c r="S8580" i="1"/>
  <c r="T3120" i="1"/>
  <c r="U3120" i="1" s="1"/>
  <c r="S3119" i="1"/>
  <c r="T904" i="1"/>
  <c r="U904" i="1" s="1"/>
  <c r="S903" i="1"/>
  <c r="T4567" i="1"/>
  <c r="U4567" i="1" s="1"/>
  <c r="S4566" i="1"/>
  <c r="T7008" i="1"/>
  <c r="U7008" i="1" s="1"/>
  <c r="S7007" i="1"/>
  <c r="T3455" i="1"/>
  <c r="U3455" i="1" s="1"/>
  <c r="S3454" i="1"/>
  <c r="T2156" i="1"/>
  <c r="U2156" i="1" s="1"/>
  <c r="S2155" i="1"/>
  <c r="T1236" i="1"/>
  <c r="U1236" i="1" s="1"/>
  <c r="S1235" i="1"/>
  <c r="T10458" i="1"/>
  <c r="U10458" i="1" s="1"/>
  <c r="S10457" i="1"/>
  <c r="T9252" i="1"/>
  <c r="U9252" i="1" s="1"/>
  <c r="S9251" i="1"/>
  <c r="T9909" i="1"/>
  <c r="U9909" i="1" s="1"/>
  <c r="S9908" i="1"/>
  <c r="T7136" i="1"/>
  <c r="U7136" i="1" s="1"/>
  <c r="S7135" i="1"/>
  <c r="T10255" i="1"/>
  <c r="U10255" i="1" s="1"/>
  <c r="S10254" i="1"/>
  <c r="T6475" i="1"/>
  <c r="U6475" i="1" s="1"/>
  <c r="S6474" i="1"/>
  <c r="T2798" i="1"/>
  <c r="U2798" i="1" s="1"/>
  <c r="S2797" i="1"/>
  <c r="T3593" i="1"/>
  <c r="U3593" i="1" s="1"/>
  <c r="S3592" i="1"/>
  <c r="T272" i="1"/>
  <c r="U272" i="1" s="1"/>
  <c r="S271" i="1"/>
  <c r="T1570" i="1"/>
  <c r="U1570" i="1" s="1"/>
  <c r="S1569" i="1"/>
  <c r="T6675" i="1"/>
  <c r="U6675" i="1" s="1"/>
  <c r="S6674" i="1"/>
  <c r="T7888" i="1"/>
  <c r="U7888" i="1" s="1"/>
  <c r="S7887" i="1"/>
  <c r="T4937" i="1"/>
  <c r="U4937" i="1" s="1"/>
  <c r="S4936" i="1"/>
  <c r="T1901" i="1"/>
  <c r="U1901" i="1" s="1"/>
  <c r="S1900" i="1"/>
  <c r="T4024" i="1"/>
  <c r="U4024" i="1" s="1"/>
  <c r="S4023" i="1"/>
  <c r="T7568" i="1"/>
  <c r="U7568" i="1" s="1"/>
  <c r="S7567" i="1"/>
  <c r="T5790" i="1"/>
  <c r="U5790" i="1" s="1"/>
  <c r="S5789" i="1"/>
  <c r="T5006" i="1"/>
  <c r="U5006" i="1" s="1"/>
  <c r="S5005" i="1"/>
  <c r="T1009" i="1"/>
  <c r="U1009" i="1" s="1"/>
  <c r="S1008" i="1"/>
  <c r="T8013" i="1"/>
  <c r="U8013" i="1" s="1"/>
  <c r="S8012" i="1"/>
  <c r="T2903" i="1"/>
  <c r="U2903" i="1" s="1"/>
  <c r="S2902" i="1"/>
  <c r="T7789" i="1"/>
  <c r="U7789" i="1" s="1"/>
  <c r="S7788" i="1"/>
  <c r="T2567" i="1"/>
  <c r="U2567" i="1" s="1"/>
  <c r="S2566" i="1"/>
  <c r="T7670" i="1"/>
  <c r="U7670" i="1" s="1"/>
  <c r="S7669" i="1"/>
  <c r="T4131" i="1"/>
  <c r="U4131" i="1" s="1"/>
  <c r="S4130" i="1"/>
  <c r="T8118" i="1"/>
  <c r="U8118" i="1" s="1"/>
  <c r="S8117" i="1"/>
  <c r="T1449" i="1"/>
  <c r="U1449" i="1" s="1"/>
  <c r="S1448" i="1"/>
  <c r="T8117" i="1" l="1"/>
  <c r="U8117" i="1" s="1"/>
  <c r="S8116" i="1"/>
  <c r="T7788" i="1"/>
  <c r="U7788" i="1" s="1"/>
  <c r="S7787" i="1"/>
  <c r="T1008" i="1"/>
  <c r="U1008" i="1" s="1"/>
  <c r="S1007" i="1"/>
  <c r="T7567" i="1"/>
  <c r="U7567" i="1" s="1"/>
  <c r="S7566" i="1"/>
  <c r="T7887" i="1"/>
  <c r="U7887" i="1" s="1"/>
  <c r="S7886" i="1"/>
  <c r="T9908" i="1"/>
  <c r="U9908" i="1" s="1"/>
  <c r="S9907" i="1"/>
  <c r="T2155" i="1"/>
  <c r="U2155" i="1" s="1"/>
  <c r="S2154" i="1"/>
  <c r="T4566" i="1"/>
  <c r="U4566" i="1" s="1"/>
  <c r="S4565" i="1"/>
  <c r="T8701" i="1"/>
  <c r="U8701" i="1" s="1"/>
  <c r="S8700" i="1"/>
  <c r="T1689" i="1"/>
  <c r="U1689" i="1" s="1"/>
  <c r="S1688" i="1"/>
  <c r="T1794" i="1"/>
  <c r="U1794" i="1" s="1"/>
  <c r="S1793" i="1"/>
  <c r="T4453" i="1"/>
  <c r="U4453" i="1" s="1"/>
  <c r="S4452" i="1"/>
  <c r="T10035" i="1"/>
  <c r="U10035" i="1" s="1"/>
  <c r="S10034" i="1"/>
  <c r="T9002" i="1"/>
  <c r="U9002" i="1" s="1"/>
  <c r="S9001" i="1"/>
  <c r="T6907" i="1"/>
  <c r="U6907" i="1" s="1"/>
  <c r="S6906" i="1"/>
  <c r="T5147" i="1"/>
  <c r="U5147" i="1" s="1"/>
  <c r="S5146" i="1"/>
  <c r="T9113" i="1"/>
  <c r="U9113" i="1" s="1"/>
  <c r="S9112" i="1"/>
  <c r="T4343" i="1"/>
  <c r="U4343" i="1" s="1"/>
  <c r="S4342" i="1"/>
  <c r="T1342" i="1"/>
  <c r="U1342" i="1" s="1"/>
  <c r="S1341" i="1"/>
  <c r="T7238" i="1"/>
  <c r="U7238" i="1" s="1"/>
  <c r="S7237" i="1"/>
  <c r="T5674" i="1"/>
  <c r="U5674" i="1" s="1"/>
  <c r="S5673" i="1"/>
  <c r="T571" i="1"/>
  <c r="U571" i="1" s="1"/>
  <c r="S570" i="1"/>
  <c r="T5896" i="1"/>
  <c r="U5896" i="1" s="1"/>
  <c r="S5895" i="1"/>
  <c r="T6793" i="1"/>
  <c r="U6793" i="1" s="1"/>
  <c r="S6792" i="1"/>
  <c r="T4790" i="1"/>
  <c r="U4790" i="1" s="1"/>
  <c r="S4789" i="1"/>
  <c r="T6563" i="1"/>
  <c r="U6563" i="1" s="1"/>
  <c r="S6562" i="1"/>
  <c r="T4130" i="1"/>
  <c r="U4130" i="1" s="1"/>
  <c r="S4129" i="1"/>
  <c r="T5005" i="1"/>
  <c r="U5005" i="1" s="1"/>
  <c r="S5004" i="1"/>
  <c r="T4023" i="1"/>
  <c r="U4023" i="1" s="1"/>
  <c r="S4022" i="1"/>
  <c r="T6674" i="1"/>
  <c r="U6674" i="1" s="1"/>
  <c r="S6673" i="1"/>
  <c r="T271" i="1"/>
  <c r="U271" i="1" s="1"/>
  <c r="S270" i="1"/>
  <c r="T6474" i="1"/>
  <c r="U6474" i="1" s="1"/>
  <c r="S6473" i="1"/>
  <c r="T9251" i="1"/>
  <c r="U9251" i="1" s="1"/>
  <c r="S9250" i="1"/>
  <c r="T3454" i="1"/>
  <c r="U3454" i="1" s="1"/>
  <c r="S3453" i="1"/>
  <c r="T903" i="1"/>
  <c r="U903" i="1" s="1"/>
  <c r="S902" i="1"/>
  <c r="T9460" i="1"/>
  <c r="U9460" i="1" s="1"/>
  <c r="S9459" i="1"/>
  <c r="T679" i="1"/>
  <c r="U679" i="1" s="1"/>
  <c r="S678" i="1"/>
  <c r="T2239" i="1"/>
  <c r="U2239" i="1" s="1"/>
  <c r="S2238" i="1"/>
  <c r="T8816" i="1"/>
  <c r="U8816" i="1" s="1"/>
  <c r="S8815" i="1"/>
  <c r="T7460" i="1"/>
  <c r="U7460" i="1" s="1"/>
  <c r="S7459" i="1"/>
  <c r="T5451" i="1"/>
  <c r="U5451" i="1" s="1"/>
  <c r="S5450" i="1"/>
  <c r="T3782" i="1"/>
  <c r="U3782" i="1" s="1"/>
  <c r="S3781" i="1"/>
  <c r="T10783" i="1"/>
  <c r="U10783" i="1" s="1"/>
  <c r="S10782" i="1"/>
  <c r="T9788" i="1"/>
  <c r="U9788" i="1" s="1"/>
  <c r="S9787" i="1"/>
  <c r="T6251" i="1"/>
  <c r="U6251" i="1" s="1"/>
  <c r="S6250" i="1"/>
  <c r="T2675" i="1"/>
  <c r="U2675" i="1" s="1"/>
  <c r="S2674" i="1"/>
  <c r="T5240" i="1"/>
  <c r="U5240" i="1" s="1"/>
  <c r="S5239" i="1"/>
  <c r="T787" i="1"/>
  <c r="U787" i="1" s="1"/>
  <c r="S786" i="1"/>
  <c r="T3232" i="1"/>
  <c r="U3232" i="1" s="1"/>
  <c r="S3231" i="1"/>
  <c r="T8338" i="1"/>
  <c r="U8338" i="1" s="1"/>
  <c r="S8337" i="1"/>
  <c r="T4677" i="1"/>
  <c r="U4677" i="1" s="1"/>
  <c r="S4676" i="1"/>
  <c r="T10579" i="1"/>
  <c r="U10579" i="1" s="1"/>
  <c r="S10578" i="1"/>
  <c r="T7669" i="1"/>
  <c r="U7669" i="1" s="1"/>
  <c r="S7668" i="1"/>
  <c r="T2902" i="1"/>
  <c r="U2902" i="1" s="1"/>
  <c r="S2901" i="1"/>
  <c r="T5789" i="1"/>
  <c r="U5789" i="1" s="1"/>
  <c r="S5788" i="1"/>
  <c r="T1900" i="1"/>
  <c r="U1900" i="1" s="1"/>
  <c r="S1899" i="1"/>
  <c r="T1569" i="1"/>
  <c r="U1569" i="1" s="1"/>
  <c r="S1568" i="1"/>
  <c r="T3592" i="1"/>
  <c r="U3592" i="1" s="1"/>
  <c r="S3591" i="1"/>
  <c r="T10254" i="1"/>
  <c r="U10254" i="1" s="1"/>
  <c r="S10253" i="1"/>
  <c r="T10457" i="1"/>
  <c r="U10457" i="1" s="1"/>
  <c r="S10456" i="1"/>
  <c r="T3119" i="1"/>
  <c r="U3119" i="1" s="1"/>
  <c r="S3118" i="1"/>
  <c r="T162" i="1"/>
  <c r="U162" i="1" s="1"/>
  <c r="S161" i="1"/>
  <c r="T8227" i="1"/>
  <c r="U8227" i="1" s="1"/>
  <c r="S8226" i="1"/>
  <c r="T9673" i="1"/>
  <c r="U9673" i="1" s="1"/>
  <c r="S9672" i="1"/>
  <c r="T2017" i="1"/>
  <c r="U2017" i="1" s="1"/>
  <c r="S2016" i="1"/>
  <c r="T6366" i="1"/>
  <c r="U6366" i="1" s="1"/>
  <c r="S6365" i="1"/>
  <c r="T7376" i="1"/>
  <c r="U7376" i="1" s="1"/>
  <c r="S7375" i="1"/>
  <c r="T10897" i="1"/>
  <c r="U10897" i="1" s="1"/>
  <c r="S10896" i="1"/>
  <c r="T8901" i="1"/>
  <c r="U8901" i="1" s="1"/>
  <c r="S8900" i="1"/>
  <c r="T3903" i="1"/>
  <c r="U3903" i="1" s="1"/>
  <c r="S3902" i="1"/>
  <c r="T4231" i="1"/>
  <c r="U4231" i="1" s="1"/>
  <c r="S4230" i="1"/>
  <c r="T2345" i="1"/>
  <c r="U2345" i="1" s="1"/>
  <c r="S2344" i="1"/>
  <c r="T10131" i="1"/>
  <c r="U10131" i="1" s="1"/>
  <c r="S10130" i="1"/>
  <c r="T6126" i="1"/>
  <c r="U6126" i="1" s="1"/>
  <c r="S6125" i="1"/>
  <c r="T3005" i="1"/>
  <c r="U3005" i="1" s="1"/>
  <c r="S3004" i="1"/>
  <c r="T1169" i="1"/>
  <c r="U1169" i="1" s="1"/>
  <c r="S1168" i="1"/>
  <c r="T9335" i="1"/>
  <c r="U9335" i="1" s="1"/>
  <c r="S9334" i="1"/>
  <c r="T1448" i="1"/>
  <c r="U1448" i="1" s="1"/>
  <c r="S1447" i="1"/>
  <c r="T1447" i="1" s="1"/>
  <c r="U1447" i="1" s="1"/>
  <c r="T2566" i="1"/>
  <c r="U2566" i="1" s="1"/>
  <c r="S2565" i="1"/>
  <c r="T8012" i="1"/>
  <c r="U8012" i="1" s="1"/>
  <c r="S8011" i="1"/>
  <c r="T4936" i="1"/>
  <c r="U4936" i="1" s="1"/>
  <c r="S4935" i="1"/>
  <c r="T2797" i="1"/>
  <c r="U2797" i="1" s="1"/>
  <c r="S2796" i="1"/>
  <c r="T7135" i="1"/>
  <c r="U7135" i="1" s="1"/>
  <c r="S7134" i="1"/>
  <c r="T1235" i="1"/>
  <c r="U1235" i="1" s="1"/>
  <c r="S1234" i="1"/>
  <c r="T7007" i="1"/>
  <c r="U7007" i="1" s="1"/>
  <c r="S7006" i="1"/>
  <c r="T8580" i="1"/>
  <c r="U8580" i="1" s="1"/>
  <c r="S8579" i="1"/>
  <c r="T10688" i="1"/>
  <c r="U10688" i="1" s="1"/>
  <c r="S10687" i="1"/>
  <c r="T5342" i="1"/>
  <c r="U5342" i="1" s="1"/>
  <c r="S5341" i="1"/>
  <c r="T3347" i="1"/>
  <c r="U3347" i="1" s="1"/>
  <c r="S3346" i="1"/>
  <c r="T10369" i="1"/>
  <c r="U10369" i="1" s="1"/>
  <c r="S10368" i="1"/>
  <c r="T6005" i="1"/>
  <c r="U6005" i="1" s="1"/>
  <c r="S6004" i="1"/>
  <c r="T9567" i="1"/>
  <c r="U9567" i="1" s="1"/>
  <c r="S9566" i="1"/>
  <c r="T3676" i="1"/>
  <c r="U3676" i="1" s="1"/>
  <c r="S3675" i="1"/>
  <c r="T455" i="1"/>
  <c r="U455" i="1" s="1"/>
  <c r="S454" i="1"/>
  <c r="T2452" i="1"/>
  <c r="U2452" i="1" s="1"/>
  <c r="S2451" i="1"/>
  <c r="T8447" i="1"/>
  <c r="U8447" i="1" s="1"/>
  <c r="S8446" i="1"/>
  <c r="T5602" i="1"/>
  <c r="U5602" i="1" s="1"/>
  <c r="S5601" i="1"/>
  <c r="T16" i="1"/>
  <c r="U16" i="1" s="1"/>
  <c r="S15" i="1"/>
  <c r="T346" i="1"/>
  <c r="U346" i="1" s="1"/>
  <c r="S345" i="1"/>
  <c r="T345" i="1" l="1"/>
  <c r="U345" i="1" s="1"/>
  <c r="S344" i="1"/>
  <c r="T5601" i="1"/>
  <c r="U5601" i="1" s="1"/>
  <c r="S5600" i="1"/>
  <c r="T3675" i="1"/>
  <c r="U3675" i="1" s="1"/>
  <c r="S3674" i="1"/>
  <c r="T3346" i="1"/>
  <c r="U3346" i="1" s="1"/>
  <c r="S3345" i="1"/>
  <c r="T7134" i="1"/>
  <c r="U7134" i="1" s="1"/>
  <c r="S7133" i="1"/>
  <c r="T9334" i="1"/>
  <c r="U9334" i="1" s="1"/>
  <c r="S9333" i="1"/>
  <c r="T6125" i="1"/>
  <c r="U6125" i="1" s="1"/>
  <c r="S6124" i="1"/>
  <c r="T3902" i="1"/>
  <c r="U3902" i="1" s="1"/>
  <c r="S3901" i="1"/>
  <c r="T6365" i="1"/>
  <c r="U6365" i="1" s="1"/>
  <c r="S6364" i="1"/>
  <c r="T8226" i="1"/>
  <c r="U8226" i="1" s="1"/>
  <c r="S8225" i="1"/>
  <c r="T10456" i="1"/>
  <c r="U10456" i="1" s="1"/>
  <c r="S10455" i="1"/>
  <c r="T1899" i="1"/>
  <c r="U1899" i="1" s="1"/>
  <c r="S1898" i="1"/>
  <c r="T10578" i="1"/>
  <c r="U10578" i="1" s="1"/>
  <c r="S10577" i="1"/>
  <c r="T786" i="1"/>
  <c r="U786" i="1" s="1"/>
  <c r="S785" i="1"/>
  <c r="T9787" i="1"/>
  <c r="U9787" i="1" s="1"/>
  <c r="S9786" i="1"/>
  <c r="T7459" i="1"/>
  <c r="U7459" i="1" s="1"/>
  <c r="S7458" i="1"/>
  <c r="T678" i="1"/>
  <c r="U678" i="1" s="1"/>
  <c r="S677" i="1"/>
  <c r="T9250" i="1"/>
  <c r="U9250" i="1" s="1"/>
  <c r="S9249" i="1"/>
  <c r="T4022" i="1"/>
  <c r="U4022" i="1" s="1"/>
  <c r="S4021" i="1"/>
  <c r="T6562" i="1"/>
  <c r="U6562" i="1" s="1"/>
  <c r="S6561" i="1"/>
  <c r="T570" i="1"/>
  <c r="U570" i="1" s="1"/>
  <c r="S569" i="1"/>
  <c r="T4342" i="1"/>
  <c r="U4342" i="1" s="1"/>
  <c r="S4341" i="1"/>
  <c r="T9001" i="1"/>
  <c r="U9001" i="1" s="1"/>
  <c r="S9000" i="1"/>
  <c r="T1688" i="1"/>
  <c r="U1688" i="1" s="1"/>
  <c r="S1687" i="1"/>
  <c r="T9907" i="1"/>
  <c r="U9907" i="1" s="1"/>
  <c r="S9906" i="1"/>
  <c r="T7566" i="1"/>
  <c r="U7566" i="1" s="1"/>
  <c r="S7565" i="1"/>
  <c r="T8446" i="1"/>
  <c r="U8446" i="1" s="1"/>
  <c r="S8445" i="1"/>
  <c r="T9566" i="1"/>
  <c r="U9566" i="1" s="1"/>
  <c r="S9565" i="1"/>
  <c r="T5341" i="1"/>
  <c r="U5341" i="1" s="1"/>
  <c r="S5340" i="1"/>
  <c r="T8579" i="1"/>
  <c r="U8579" i="1" s="1"/>
  <c r="S8578" i="1"/>
  <c r="T2796" i="1"/>
  <c r="U2796" i="1" s="1"/>
  <c r="S2795" i="1"/>
  <c r="T8011" i="1"/>
  <c r="U8011" i="1" s="1"/>
  <c r="S8010" i="1"/>
  <c r="T10130" i="1"/>
  <c r="U10130" i="1" s="1"/>
  <c r="S10129" i="1"/>
  <c r="T8900" i="1"/>
  <c r="U8900" i="1" s="1"/>
  <c r="S8899" i="1"/>
  <c r="T161" i="1"/>
  <c r="U161" i="1" s="1"/>
  <c r="S160" i="1"/>
  <c r="T10253" i="1"/>
  <c r="U10253" i="1" s="1"/>
  <c r="S10252" i="1"/>
  <c r="T5788" i="1"/>
  <c r="U5788" i="1" s="1"/>
  <c r="S5787" i="1"/>
  <c r="T4676" i="1"/>
  <c r="U4676" i="1" s="1"/>
  <c r="S4675" i="1"/>
  <c r="T5239" i="1"/>
  <c r="U5239" i="1" s="1"/>
  <c r="S5238" i="1"/>
  <c r="T10782" i="1"/>
  <c r="U10782" i="1" s="1"/>
  <c r="S10781" i="1"/>
  <c r="T9459" i="1"/>
  <c r="U9459" i="1" s="1"/>
  <c r="S9458" i="1"/>
  <c r="T6473" i="1"/>
  <c r="U6473" i="1" s="1"/>
  <c r="S6472" i="1"/>
  <c r="T5004" i="1"/>
  <c r="U5004" i="1" s="1"/>
  <c r="S5003" i="1"/>
  <c r="T4789" i="1"/>
  <c r="U4789" i="1" s="1"/>
  <c r="S4788" i="1"/>
  <c r="T5673" i="1"/>
  <c r="U5673" i="1" s="1"/>
  <c r="S5672" i="1"/>
  <c r="T9112" i="1"/>
  <c r="U9112" i="1" s="1"/>
  <c r="S9111" i="1"/>
  <c r="T10034" i="1"/>
  <c r="U10034" i="1" s="1"/>
  <c r="S10033" i="1"/>
  <c r="T8700" i="1"/>
  <c r="U8700" i="1" s="1"/>
  <c r="S8699" i="1"/>
  <c r="T1007" i="1"/>
  <c r="U1007" i="1" s="1"/>
  <c r="S1006" i="1"/>
  <c r="T2451" i="1"/>
  <c r="U2451" i="1" s="1"/>
  <c r="S2450" i="1"/>
  <c r="T6004" i="1"/>
  <c r="U6004" i="1" s="1"/>
  <c r="S6003" i="1"/>
  <c r="T7006" i="1"/>
  <c r="U7006" i="1" s="1"/>
  <c r="S7005" i="1"/>
  <c r="T2565" i="1"/>
  <c r="U2565" i="1" s="1"/>
  <c r="S2564" i="1"/>
  <c r="T1168" i="1"/>
  <c r="U1168" i="1" s="1"/>
  <c r="S1167" i="1"/>
  <c r="T2344" i="1"/>
  <c r="U2344" i="1" s="1"/>
  <c r="S2343" i="1"/>
  <c r="T10896" i="1"/>
  <c r="U10896" i="1" s="1"/>
  <c r="S10895" i="1"/>
  <c r="T2016" i="1"/>
  <c r="U2016" i="1" s="1"/>
  <c r="S2015" i="1"/>
  <c r="T3118" i="1"/>
  <c r="U3118" i="1" s="1"/>
  <c r="S3117" i="1"/>
  <c r="T3591" i="1"/>
  <c r="U3591" i="1" s="1"/>
  <c r="S3590" i="1"/>
  <c r="T2901" i="1"/>
  <c r="U2901" i="1" s="1"/>
  <c r="S2900" i="1"/>
  <c r="T8337" i="1"/>
  <c r="U8337" i="1" s="1"/>
  <c r="S8336" i="1"/>
  <c r="T2674" i="1"/>
  <c r="U2674" i="1" s="1"/>
  <c r="S2673" i="1"/>
  <c r="T3781" i="1"/>
  <c r="U3781" i="1" s="1"/>
  <c r="S3780" i="1"/>
  <c r="T8815" i="1"/>
  <c r="U8815" i="1" s="1"/>
  <c r="S8814" i="1"/>
  <c r="T902" i="1"/>
  <c r="U902" i="1" s="1"/>
  <c r="S901" i="1"/>
  <c r="T270" i="1"/>
  <c r="U270" i="1" s="1"/>
  <c r="S269" i="1"/>
  <c r="T6792" i="1"/>
  <c r="U6792" i="1" s="1"/>
  <c r="S6791" i="1"/>
  <c r="T7237" i="1"/>
  <c r="U7237" i="1" s="1"/>
  <c r="S7236" i="1"/>
  <c r="T5146" i="1"/>
  <c r="U5146" i="1" s="1"/>
  <c r="S5145" i="1"/>
  <c r="T4452" i="1"/>
  <c r="U4452" i="1" s="1"/>
  <c r="S4451" i="1"/>
  <c r="T4565" i="1"/>
  <c r="U4565" i="1" s="1"/>
  <c r="S4564" i="1"/>
  <c r="T7787" i="1"/>
  <c r="U7787" i="1" s="1"/>
  <c r="S7786" i="1"/>
  <c r="T15" i="1"/>
  <c r="U15" i="1" s="1"/>
  <c r="S14" i="1"/>
  <c r="T454" i="1"/>
  <c r="U454" i="1" s="1"/>
  <c r="S453" i="1"/>
  <c r="T10368" i="1"/>
  <c r="U10368" i="1" s="1"/>
  <c r="S10367" i="1"/>
  <c r="T10687" i="1"/>
  <c r="U10687" i="1" s="1"/>
  <c r="S10686" i="1"/>
  <c r="T1234" i="1"/>
  <c r="U1234" i="1" s="1"/>
  <c r="S1233" i="1"/>
  <c r="T4935" i="1"/>
  <c r="U4935" i="1" s="1"/>
  <c r="S4934" i="1"/>
  <c r="T3004" i="1"/>
  <c r="U3004" i="1" s="1"/>
  <c r="S3003" i="1"/>
  <c r="T4230" i="1"/>
  <c r="U4230" i="1" s="1"/>
  <c r="S4229" i="1"/>
  <c r="T7375" i="1"/>
  <c r="U7375" i="1" s="1"/>
  <c r="S7374" i="1"/>
  <c r="T9672" i="1"/>
  <c r="U9672" i="1" s="1"/>
  <c r="S9671" i="1"/>
  <c r="T1568" i="1"/>
  <c r="U1568" i="1" s="1"/>
  <c r="S1567" i="1"/>
  <c r="T7668" i="1"/>
  <c r="U7668" i="1" s="1"/>
  <c r="S7667" i="1"/>
  <c r="T3231" i="1"/>
  <c r="U3231" i="1" s="1"/>
  <c r="S3230" i="1"/>
  <c r="T6250" i="1"/>
  <c r="U6250" i="1" s="1"/>
  <c r="S6249" i="1"/>
  <c r="T5450" i="1"/>
  <c r="U5450" i="1" s="1"/>
  <c r="S5449" i="1"/>
  <c r="T2238" i="1"/>
  <c r="U2238" i="1" s="1"/>
  <c r="S2237" i="1"/>
  <c r="T3453" i="1"/>
  <c r="U3453" i="1" s="1"/>
  <c r="S3452" i="1"/>
  <c r="T6673" i="1"/>
  <c r="U6673" i="1" s="1"/>
  <c r="S6672" i="1"/>
  <c r="T4129" i="1"/>
  <c r="U4129" i="1" s="1"/>
  <c r="S4128" i="1"/>
  <c r="T5895" i="1"/>
  <c r="U5895" i="1" s="1"/>
  <c r="S5894" i="1"/>
  <c r="T1341" i="1"/>
  <c r="U1341" i="1" s="1"/>
  <c r="S1340" i="1"/>
  <c r="T6906" i="1"/>
  <c r="U6906" i="1" s="1"/>
  <c r="S6905" i="1"/>
  <c r="T1793" i="1"/>
  <c r="U1793" i="1" s="1"/>
  <c r="S1792" i="1"/>
  <c r="T2154" i="1"/>
  <c r="U2154" i="1" s="1"/>
  <c r="S2153" i="1"/>
  <c r="T7886" i="1"/>
  <c r="U7886" i="1" s="1"/>
  <c r="S7885" i="1"/>
  <c r="T7885" i="1" s="1"/>
  <c r="U7885" i="1" s="1"/>
  <c r="T8116" i="1"/>
  <c r="U8116" i="1" s="1"/>
  <c r="S8115" i="1"/>
  <c r="T8115" i="1" l="1"/>
  <c r="U8115" i="1" s="1"/>
  <c r="S8114" i="1"/>
  <c r="T6905" i="1"/>
  <c r="U6905" i="1" s="1"/>
  <c r="S6904" i="1"/>
  <c r="T6672" i="1"/>
  <c r="U6672" i="1" s="1"/>
  <c r="S6671" i="1"/>
  <c r="T6249" i="1"/>
  <c r="U6249" i="1" s="1"/>
  <c r="S6248" i="1"/>
  <c r="T3003" i="1"/>
  <c r="U3003" i="1" s="1"/>
  <c r="S3002" i="1"/>
  <c r="T10367" i="1"/>
  <c r="U10367" i="1" s="1"/>
  <c r="S10366" i="1"/>
  <c r="T7786" i="1"/>
  <c r="U7786" i="1" s="1"/>
  <c r="S7785" i="1"/>
  <c r="T5145" i="1"/>
  <c r="U5145" i="1" s="1"/>
  <c r="S5144" i="1"/>
  <c r="T269" i="1"/>
  <c r="U269" i="1" s="1"/>
  <c r="S268" i="1"/>
  <c r="T2673" i="1"/>
  <c r="U2673" i="1" s="1"/>
  <c r="S2672" i="1"/>
  <c r="T3117" i="1"/>
  <c r="U3117" i="1" s="1"/>
  <c r="S3116" i="1"/>
  <c r="T1167" i="1"/>
  <c r="U1167" i="1" s="1"/>
  <c r="S1166" i="1"/>
  <c r="T1006" i="1"/>
  <c r="U1006" i="1" s="1"/>
  <c r="S1005" i="1"/>
  <c r="T9111" i="1"/>
  <c r="U9111" i="1" s="1"/>
  <c r="S9110" i="1"/>
  <c r="T6472" i="1"/>
  <c r="U6472" i="1" s="1"/>
  <c r="S6471" i="1"/>
  <c r="T5238" i="1"/>
  <c r="U5238" i="1" s="1"/>
  <c r="S5237" i="1"/>
  <c r="T160" i="1"/>
  <c r="U160" i="1" s="1"/>
  <c r="S159" i="1"/>
  <c r="T5340" i="1"/>
  <c r="U5340" i="1" s="1"/>
  <c r="S5339" i="1"/>
  <c r="T7565" i="1"/>
  <c r="U7565" i="1" s="1"/>
  <c r="S7564" i="1"/>
  <c r="T4341" i="1"/>
  <c r="U4341" i="1" s="1"/>
  <c r="S4340" i="1"/>
  <c r="T9249" i="1"/>
  <c r="U9249" i="1" s="1"/>
  <c r="S9248" i="1"/>
  <c r="T785" i="1"/>
  <c r="U785" i="1" s="1"/>
  <c r="S784" i="1"/>
  <c r="T8225" i="1"/>
  <c r="U8225" i="1" s="1"/>
  <c r="S8224" i="1"/>
  <c r="T9333" i="1"/>
  <c r="U9333" i="1" s="1"/>
  <c r="S9332" i="1"/>
  <c r="T3345" i="1"/>
  <c r="U3345" i="1" s="1"/>
  <c r="S3344" i="1"/>
  <c r="T1340" i="1"/>
  <c r="U1340" i="1" s="1"/>
  <c r="S1339" i="1"/>
  <c r="T3452" i="1"/>
  <c r="U3452" i="1" s="1"/>
  <c r="S3451" i="1"/>
  <c r="T3230" i="1"/>
  <c r="U3230" i="1" s="1"/>
  <c r="S3229" i="1"/>
  <c r="T9671" i="1"/>
  <c r="U9671" i="1" s="1"/>
  <c r="S9670" i="1"/>
  <c r="T4934" i="1"/>
  <c r="U4934" i="1" s="1"/>
  <c r="S4933" i="1"/>
  <c r="T453" i="1"/>
  <c r="U453" i="1" s="1"/>
  <c r="S452" i="1"/>
  <c r="T7236" i="1"/>
  <c r="U7236" i="1" s="1"/>
  <c r="S7235" i="1"/>
  <c r="T901" i="1"/>
  <c r="U901" i="1" s="1"/>
  <c r="S900" i="1"/>
  <c r="T8336" i="1"/>
  <c r="U8336" i="1" s="1"/>
  <c r="S8335" i="1"/>
  <c r="T2015" i="1"/>
  <c r="U2015" i="1" s="1"/>
  <c r="S2014" i="1"/>
  <c r="T2564" i="1"/>
  <c r="U2564" i="1" s="1"/>
  <c r="S2563" i="1"/>
  <c r="T6003" i="1"/>
  <c r="U6003" i="1" s="1"/>
  <c r="S6002" i="1"/>
  <c r="T5672" i="1"/>
  <c r="U5672" i="1" s="1"/>
  <c r="S5671" i="1"/>
  <c r="T9458" i="1"/>
  <c r="U9458" i="1" s="1"/>
  <c r="S9457" i="1"/>
  <c r="T4675" i="1"/>
  <c r="U4675" i="1" s="1"/>
  <c r="S4674" i="1"/>
  <c r="T8010" i="1"/>
  <c r="U8010" i="1" s="1"/>
  <c r="S8009" i="1"/>
  <c r="T9565" i="1"/>
  <c r="U9565" i="1" s="1"/>
  <c r="S9564" i="1"/>
  <c r="T9906" i="1"/>
  <c r="U9906" i="1" s="1"/>
  <c r="S9905" i="1"/>
  <c r="T569" i="1"/>
  <c r="U569" i="1" s="1"/>
  <c r="S568" i="1"/>
  <c r="T677" i="1"/>
  <c r="U677" i="1" s="1"/>
  <c r="S676" i="1"/>
  <c r="T10577" i="1"/>
  <c r="U10577" i="1" s="1"/>
  <c r="S10576" i="1"/>
  <c r="T6364" i="1"/>
  <c r="U6364" i="1" s="1"/>
  <c r="S6363" i="1"/>
  <c r="T3674" i="1"/>
  <c r="U3674" i="1" s="1"/>
  <c r="S3673" i="1"/>
  <c r="T2153" i="1"/>
  <c r="U2153" i="1" s="1"/>
  <c r="S2152" i="1"/>
  <c r="T5894" i="1"/>
  <c r="U5894" i="1" s="1"/>
  <c r="S5893" i="1"/>
  <c r="T2237" i="1"/>
  <c r="U2237" i="1" s="1"/>
  <c r="S2236" i="1"/>
  <c r="T7667" i="1"/>
  <c r="U7667" i="1" s="1"/>
  <c r="S7666" i="1"/>
  <c r="T7374" i="1"/>
  <c r="U7374" i="1" s="1"/>
  <c r="S7373" i="1"/>
  <c r="T1233" i="1"/>
  <c r="U1233" i="1" s="1"/>
  <c r="S1232" i="1"/>
  <c r="T14" i="1"/>
  <c r="U14" i="1" s="1"/>
  <c r="S13" i="1"/>
  <c r="T4564" i="1"/>
  <c r="U4564" i="1" s="1"/>
  <c r="S4563" i="1"/>
  <c r="T6791" i="1"/>
  <c r="U6791" i="1" s="1"/>
  <c r="S6790" i="1"/>
  <c r="T8814" i="1"/>
  <c r="U8814" i="1" s="1"/>
  <c r="S8813" i="1"/>
  <c r="T2900" i="1"/>
  <c r="U2900" i="1" s="1"/>
  <c r="S2899" i="1"/>
  <c r="T10895" i="1"/>
  <c r="U10895" i="1" s="1"/>
  <c r="S10894" i="1"/>
  <c r="T2450" i="1"/>
  <c r="U2450" i="1" s="1"/>
  <c r="S2449" i="1"/>
  <c r="T8699" i="1"/>
  <c r="U8699" i="1" s="1"/>
  <c r="S8698" i="1"/>
  <c r="T4788" i="1"/>
  <c r="U4788" i="1" s="1"/>
  <c r="S4787" i="1"/>
  <c r="T5787" i="1"/>
  <c r="U5787" i="1" s="1"/>
  <c r="S5786" i="1"/>
  <c r="T8899" i="1"/>
  <c r="U8899" i="1" s="1"/>
  <c r="S8898" i="1"/>
  <c r="T2795" i="1"/>
  <c r="U2795" i="1" s="1"/>
  <c r="S2794" i="1"/>
  <c r="T8445" i="1"/>
  <c r="U8445" i="1" s="1"/>
  <c r="S8444" i="1"/>
  <c r="T1687" i="1"/>
  <c r="U1687" i="1" s="1"/>
  <c r="S1686" i="1"/>
  <c r="T6561" i="1"/>
  <c r="U6561" i="1" s="1"/>
  <c r="S6560" i="1"/>
  <c r="T7458" i="1"/>
  <c r="U7458" i="1" s="1"/>
  <c r="S7457" i="1"/>
  <c r="T1898" i="1"/>
  <c r="U1898" i="1" s="1"/>
  <c r="S1897" i="1"/>
  <c r="T3901" i="1"/>
  <c r="U3901" i="1" s="1"/>
  <c r="S3900" i="1"/>
  <c r="T7133" i="1"/>
  <c r="U7133" i="1" s="1"/>
  <c r="S7132" i="1"/>
  <c r="T5600" i="1"/>
  <c r="U5600" i="1" s="1"/>
  <c r="S5599" i="1"/>
  <c r="T1792" i="1"/>
  <c r="U1792" i="1" s="1"/>
  <c r="S1791" i="1"/>
  <c r="T4128" i="1"/>
  <c r="U4128" i="1" s="1"/>
  <c r="S4127" i="1"/>
  <c r="T5449" i="1"/>
  <c r="U5449" i="1" s="1"/>
  <c r="S5448" i="1"/>
  <c r="T1567" i="1"/>
  <c r="U1567" i="1" s="1"/>
  <c r="S1566" i="1"/>
  <c r="T4229" i="1"/>
  <c r="U4229" i="1" s="1"/>
  <c r="S4228" i="1"/>
  <c r="T10686" i="1"/>
  <c r="U10686" i="1" s="1"/>
  <c r="S10685" i="1"/>
  <c r="T4451" i="1"/>
  <c r="U4451" i="1" s="1"/>
  <c r="S4450" i="1"/>
  <c r="T3780" i="1"/>
  <c r="U3780" i="1" s="1"/>
  <c r="S3779" i="1"/>
  <c r="T3590" i="1"/>
  <c r="U3590" i="1" s="1"/>
  <c r="S3589" i="1"/>
  <c r="T2343" i="1"/>
  <c r="U2343" i="1" s="1"/>
  <c r="S2342" i="1"/>
  <c r="T7005" i="1"/>
  <c r="U7005" i="1" s="1"/>
  <c r="S7004" i="1"/>
  <c r="T10033" i="1"/>
  <c r="U10033" i="1" s="1"/>
  <c r="S10032" i="1"/>
  <c r="T5003" i="1"/>
  <c r="U5003" i="1" s="1"/>
  <c r="S5002" i="1"/>
  <c r="T10781" i="1"/>
  <c r="U10781" i="1" s="1"/>
  <c r="S10780" i="1"/>
  <c r="T10252" i="1"/>
  <c r="U10252" i="1" s="1"/>
  <c r="S10251" i="1"/>
  <c r="T10129" i="1"/>
  <c r="U10129" i="1" s="1"/>
  <c r="S10128" i="1"/>
  <c r="T8578" i="1"/>
  <c r="U8578" i="1" s="1"/>
  <c r="S8577" i="1"/>
  <c r="T9000" i="1"/>
  <c r="U9000" i="1" s="1"/>
  <c r="S8999" i="1"/>
  <c r="T4021" i="1"/>
  <c r="U4021" i="1" s="1"/>
  <c r="S4020" i="1"/>
  <c r="T9786" i="1"/>
  <c r="U9786" i="1" s="1"/>
  <c r="S9785" i="1"/>
  <c r="T10455" i="1"/>
  <c r="U10455" i="1" s="1"/>
  <c r="S10454" i="1"/>
  <c r="T6124" i="1"/>
  <c r="U6124" i="1" s="1"/>
  <c r="S6123" i="1"/>
  <c r="T344" i="1"/>
  <c r="U344" i="1" s="1"/>
  <c r="S343" i="1"/>
  <c r="T10454" i="1" l="1"/>
  <c r="U10454" i="1" s="1"/>
  <c r="S10453" i="1"/>
  <c r="T10780" i="1"/>
  <c r="U10780" i="1" s="1"/>
  <c r="S10779" i="1"/>
  <c r="T7004" i="1"/>
  <c r="U7004" i="1" s="1"/>
  <c r="S7003" i="1"/>
  <c r="T4228" i="1"/>
  <c r="U4228" i="1" s="1"/>
  <c r="S4227" i="1"/>
  <c r="T1791" i="1"/>
  <c r="U1791" i="1" s="1"/>
  <c r="S1790" i="1"/>
  <c r="T1897" i="1"/>
  <c r="U1897" i="1" s="1"/>
  <c r="S1896" i="1"/>
  <c r="T8444" i="1"/>
  <c r="U8444" i="1" s="1"/>
  <c r="S8443" i="1"/>
  <c r="T6790" i="1"/>
  <c r="U6790" i="1" s="1"/>
  <c r="S6789" i="1"/>
  <c r="T7373" i="1"/>
  <c r="U7373" i="1" s="1"/>
  <c r="S7372" i="1"/>
  <c r="T2152" i="1"/>
  <c r="U2152" i="1" s="1"/>
  <c r="S2151" i="1"/>
  <c r="T10576" i="1"/>
  <c r="U10576" i="1" s="1"/>
  <c r="S10575" i="1"/>
  <c r="T9564" i="1"/>
  <c r="U9564" i="1" s="1"/>
  <c r="S9563" i="1"/>
  <c r="T9457" i="1"/>
  <c r="U9457" i="1" s="1"/>
  <c r="S9456" i="1"/>
  <c r="T2563" i="1"/>
  <c r="U2563" i="1" s="1"/>
  <c r="S2562" i="1"/>
  <c r="T7235" i="1"/>
  <c r="U7235" i="1" s="1"/>
  <c r="S7234" i="1"/>
  <c r="T9670" i="1"/>
  <c r="U9670" i="1" s="1"/>
  <c r="S9669" i="1"/>
  <c r="T3344" i="1"/>
  <c r="U3344" i="1" s="1"/>
  <c r="S3343" i="1"/>
  <c r="T9248" i="1"/>
  <c r="U9248" i="1" s="1"/>
  <c r="S9247" i="1"/>
  <c r="T9110" i="1"/>
  <c r="U9110" i="1" s="1"/>
  <c r="S9109" i="1"/>
  <c r="T3116" i="1"/>
  <c r="U3116" i="1" s="1"/>
  <c r="S3115" i="1"/>
  <c r="T7785" i="1"/>
  <c r="U7785" i="1" s="1"/>
  <c r="S7784" i="1"/>
  <c r="T6248" i="1"/>
  <c r="U6248" i="1" s="1"/>
  <c r="S6247" i="1"/>
  <c r="T343" i="1"/>
  <c r="U343" i="1" s="1"/>
  <c r="S342" i="1"/>
  <c r="T9785" i="1"/>
  <c r="U9785" i="1" s="1"/>
  <c r="S9784" i="1"/>
  <c r="T8577" i="1"/>
  <c r="U8577" i="1" s="1"/>
  <c r="S8576" i="1"/>
  <c r="T5002" i="1"/>
  <c r="U5002" i="1" s="1"/>
  <c r="S5001" i="1"/>
  <c r="T2342" i="1"/>
  <c r="U2342" i="1" s="1"/>
  <c r="S2341" i="1"/>
  <c r="T4450" i="1"/>
  <c r="U4450" i="1" s="1"/>
  <c r="S4449" i="1"/>
  <c r="T1566" i="1"/>
  <c r="U1566" i="1" s="1"/>
  <c r="S1565" i="1"/>
  <c r="T5599" i="1"/>
  <c r="U5599" i="1" s="1"/>
  <c r="S5598" i="1"/>
  <c r="T7457" i="1"/>
  <c r="U7457" i="1" s="1"/>
  <c r="S7456" i="1"/>
  <c r="T2794" i="1"/>
  <c r="U2794" i="1" s="1"/>
  <c r="S2793" i="1"/>
  <c r="T4787" i="1"/>
  <c r="U4787" i="1" s="1"/>
  <c r="S4786" i="1"/>
  <c r="T10894" i="1"/>
  <c r="U10894" i="1" s="1"/>
  <c r="S10893" i="1"/>
  <c r="T4563" i="1"/>
  <c r="U4563" i="1" s="1"/>
  <c r="S4562" i="1"/>
  <c r="T7666" i="1"/>
  <c r="U7666" i="1" s="1"/>
  <c r="S7665" i="1"/>
  <c r="T3673" i="1"/>
  <c r="U3673" i="1" s="1"/>
  <c r="S3672" i="1"/>
  <c r="T676" i="1"/>
  <c r="U676" i="1" s="1"/>
  <c r="S675" i="1"/>
  <c r="T8009" i="1"/>
  <c r="U8009" i="1" s="1"/>
  <c r="S8008" i="1"/>
  <c r="T5671" i="1"/>
  <c r="U5671" i="1" s="1"/>
  <c r="S5670" i="1"/>
  <c r="T2014" i="1"/>
  <c r="U2014" i="1" s="1"/>
  <c r="S2013" i="1"/>
  <c r="T3229" i="1"/>
  <c r="U3229" i="1" s="1"/>
  <c r="S3228" i="1"/>
  <c r="T9332" i="1"/>
  <c r="U9332" i="1" s="1"/>
  <c r="S9331" i="1"/>
  <c r="T4340" i="1"/>
  <c r="U4340" i="1" s="1"/>
  <c r="S4339" i="1"/>
  <c r="T159" i="1"/>
  <c r="U159" i="1" s="1"/>
  <c r="S158" i="1"/>
  <c r="T1005" i="1"/>
  <c r="U1005" i="1" s="1"/>
  <c r="S1004" i="1"/>
  <c r="T2672" i="1"/>
  <c r="U2672" i="1" s="1"/>
  <c r="S2671" i="1"/>
  <c r="T10366" i="1"/>
  <c r="U10366" i="1" s="1"/>
  <c r="S10365" i="1"/>
  <c r="T6671" i="1"/>
  <c r="U6671" i="1" s="1"/>
  <c r="S6670" i="1"/>
  <c r="T4020" i="1"/>
  <c r="U4020" i="1" s="1"/>
  <c r="S4019" i="1"/>
  <c r="T10128" i="1"/>
  <c r="U10128" i="1" s="1"/>
  <c r="S10127" i="1"/>
  <c r="T10032" i="1"/>
  <c r="U10032" i="1" s="1"/>
  <c r="S10031" i="1"/>
  <c r="T3589" i="1"/>
  <c r="U3589" i="1" s="1"/>
  <c r="S3588" i="1"/>
  <c r="T5448" i="1"/>
  <c r="U5448" i="1" s="1"/>
  <c r="S5447" i="1"/>
  <c r="T7132" i="1"/>
  <c r="U7132" i="1" s="1"/>
  <c r="S7131" i="1"/>
  <c r="T6560" i="1"/>
  <c r="U6560" i="1" s="1"/>
  <c r="S6559" i="1"/>
  <c r="T8898" i="1"/>
  <c r="U8898" i="1" s="1"/>
  <c r="S8897" i="1"/>
  <c r="T8698" i="1"/>
  <c r="U8698" i="1" s="1"/>
  <c r="S8697" i="1"/>
  <c r="T2899" i="1"/>
  <c r="U2899" i="1" s="1"/>
  <c r="S2898" i="1"/>
  <c r="T13" i="1"/>
  <c r="U13" i="1" s="1"/>
  <c r="S12" i="1"/>
  <c r="T2236" i="1"/>
  <c r="U2236" i="1" s="1"/>
  <c r="S2235" i="1"/>
  <c r="T568" i="1"/>
  <c r="U568" i="1" s="1"/>
  <c r="S567" i="1"/>
  <c r="T8335" i="1"/>
  <c r="U8335" i="1" s="1"/>
  <c r="S8334" i="1"/>
  <c r="T452" i="1"/>
  <c r="U452" i="1" s="1"/>
  <c r="S451" i="1"/>
  <c r="T3451" i="1"/>
  <c r="U3451" i="1" s="1"/>
  <c r="S3450" i="1"/>
  <c r="T8224" i="1"/>
  <c r="U8224" i="1" s="1"/>
  <c r="S8223" i="1"/>
  <c r="T7564" i="1"/>
  <c r="U7564" i="1" s="1"/>
  <c r="S7563" i="1"/>
  <c r="T5237" i="1"/>
  <c r="U5237" i="1" s="1"/>
  <c r="S5236" i="1"/>
  <c r="T268" i="1"/>
  <c r="U268" i="1" s="1"/>
  <c r="S267" i="1"/>
  <c r="T3002" i="1"/>
  <c r="U3002" i="1" s="1"/>
  <c r="S3001" i="1"/>
  <c r="T3001" i="1" s="1"/>
  <c r="U3001" i="1" s="1"/>
  <c r="T6904" i="1"/>
  <c r="U6904" i="1" s="1"/>
  <c r="S6903" i="1"/>
  <c r="T6123" i="1"/>
  <c r="U6123" i="1" s="1"/>
  <c r="S6122" i="1"/>
  <c r="T8999" i="1"/>
  <c r="U8999" i="1" s="1"/>
  <c r="S8998" i="1"/>
  <c r="T10251" i="1"/>
  <c r="U10251" i="1" s="1"/>
  <c r="S10250" i="1"/>
  <c r="T3779" i="1"/>
  <c r="U3779" i="1" s="1"/>
  <c r="S3778" i="1"/>
  <c r="T3778" i="1" s="1"/>
  <c r="U3778" i="1" s="1"/>
  <c r="T10685" i="1"/>
  <c r="U10685" i="1" s="1"/>
  <c r="S10684" i="1"/>
  <c r="T4127" i="1"/>
  <c r="U4127" i="1" s="1"/>
  <c r="S4126" i="1"/>
  <c r="T3900" i="1"/>
  <c r="U3900" i="1" s="1"/>
  <c r="S3899" i="1"/>
  <c r="T1686" i="1"/>
  <c r="U1686" i="1" s="1"/>
  <c r="S1685" i="1"/>
  <c r="T5786" i="1"/>
  <c r="U5786" i="1" s="1"/>
  <c r="S5785" i="1"/>
  <c r="T2449" i="1"/>
  <c r="U2449" i="1" s="1"/>
  <c r="S2448" i="1"/>
  <c r="T8813" i="1"/>
  <c r="U8813" i="1" s="1"/>
  <c r="S8812" i="1"/>
  <c r="T1232" i="1"/>
  <c r="U1232" i="1" s="1"/>
  <c r="S1231" i="1"/>
  <c r="T5893" i="1"/>
  <c r="U5893" i="1" s="1"/>
  <c r="S5892" i="1"/>
  <c r="T6363" i="1"/>
  <c r="U6363" i="1" s="1"/>
  <c r="S6362" i="1"/>
  <c r="T9905" i="1"/>
  <c r="U9905" i="1" s="1"/>
  <c r="S9904" i="1"/>
  <c r="T4674" i="1"/>
  <c r="U4674" i="1" s="1"/>
  <c r="S4673" i="1"/>
  <c r="T6002" i="1"/>
  <c r="U6002" i="1" s="1"/>
  <c r="S6001" i="1"/>
  <c r="T900" i="1"/>
  <c r="U900" i="1" s="1"/>
  <c r="S899" i="1"/>
  <c r="T4933" i="1"/>
  <c r="U4933" i="1" s="1"/>
  <c r="S4932" i="1"/>
  <c r="T1339" i="1"/>
  <c r="U1339" i="1" s="1"/>
  <c r="S1338" i="1"/>
  <c r="T784" i="1"/>
  <c r="U784" i="1" s="1"/>
  <c r="S783" i="1"/>
  <c r="T5339" i="1"/>
  <c r="U5339" i="1" s="1"/>
  <c r="S5338" i="1"/>
  <c r="T6471" i="1"/>
  <c r="U6471" i="1" s="1"/>
  <c r="S6470" i="1"/>
  <c r="T1166" i="1"/>
  <c r="U1166" i="1" s="1"/>
  <c r="S1165" i="1"/>
  <c r="T5144" i="1"/>
  <c r="U5144" i="1" s="1"/>
  <c r="S5143" i="1"/>
  <c r="T8114" i="1"/>
  <c r="U8114" i="1" s="1"/>
  <c r="S8113" i="1"/>
  <c r="T1165" i="1" l="1"/>
  <c r="U1165" i="1" s="1"/>
  <c r="S1164" i="1"/>
  <c r="T1338" i="1"/>
  <c r="U1338" i="1" s="1"/>
  <c r="S1337" i="1"/>
  <c r="T4673" i="1"/>
  <c r="U4673" i="1" s="1"/>
  <c r="S4672" i="1"/>
  <c r="T1231" i="1"/>
  <c r="U1231" i="1" s="1"/>
  <c r="S1230" i="1"/>
  <c r="T1685" i="1"/>
  <c r="U1685" i="1" s="1"/>
  <c r="S1684" i="1"/>
  <c r="T6122" i="1"/>
  <c r="U6122" i="1" s="1"/>
  <c r="S6121" i="1"/>
  <c r="T3450" i="1"/>
  <c r="U3450" i="1" s="1"/>
  <c r="S3449" i="1"/>
  <c r="T12" i="1"/>
  <c r="U12" i="1" s="1"/>
  <c r="S11" i="1"/>
  <c r="T6559" i="1"/>
  <c r="U6559" i="1" s="1"/>
  <c r="S6558" i="1"/>
  <c r="T3588" i="1"/>
  <c r="U3588" i="1" s="1"/>
  <c r="S3587" i="1"/>
  <c r="T1004" i="1"/>
  <c r="U1004" i="1" s="1"/>
  <c r="S1003" i="1"/>
  <c r="T1003" i="1" s="1"/>
  <c r="U1003" i="1" s="1"/>
  <c r="T3228" i="1"/>
  <c r="U3228" i="1" s="1"/>
  <c r="S3227" i="1"/>
  <c r="T8008" i="1"/>
  <c r="U8008" i="1" s="1"/>
  <c r="S8007" i="1"/>
  <c r="T4562" i="1"/>
  <c r="U4562" i="1" s="1"/>
  <c r="S4561" i="1"/>
  <c r="T7456" i="1"/>
  <c r="U7456" i="1" s="1"/>
  <c r="S7455" i="1"/>
  <c r="T2341" i="1"/>
  <c r="U2341" i="1" s="1"/>
  <c r="S2340" i="1"/>
  <c r="T342" i="1"/>
  <c r="U342" i="1" s="1"/>
  <c r="S341" i="1"/>
  <c r="T9109" i="1"/>
  <c r="U9109" i="1" s="1"/>
  <c r="S9108" i="1"/>
  <c r="T9669" i="1"/>
  <c r="U9669" i="1" s="1"/>
  <c r="S9668" i="1"/>
  <c r="T9563" i="1"/>
  <c r="U9563" i="1" s="1"/>
  <c r="S9562" i="1"/>
  <c r="T6789" i="1"/>
  <c r="U6789" i="1" s="1"/>
  <c r="S6788" i="1"/>
  <c r="T1896" i="1"/>
  <c r="U1896" i="1" s="1"/>
  <c r="S1895" i="1"/>
  <c r="T7003" i="1"/>
  <c r="U7003" i="1" s="1"/>
  <c r="S7002" i="1"/>
  <c r="T8113" i="1"/>
  <c r="U8113" i="1" s="1"/>
  <c r="S8112" i="1"/>
  <c r="T6470" i="1"/>
  <c r="U6470" i="1" s="1"/>
  <c r="S6469" i="1"/>
  <c r="T4932" i="1"/>
  <c r="U4932" i="1" s="1"/>
  <c r="S4931" i="1"/>
  <c r="T9904" i="1"/>
  <c r="U9904" i="1" s="1"/>
  <c r="S9903" i="1"/>
  <c r="T8812" i="1"/>
  <c r="U8812" i="1" s="1"/>
  <c r="S8811" i="1"/>
  <c r="T3899" i="1"/>
  <c r="U3899" i="1" s="1"/>
  <c r="S3898" i="1"/>
  <c r="T6903" i="1"/>
  <c r="U6903" i="1" s="1"/>
  <c r="S6902" i="1"/>
  <c r="T5236" i="1"/>
  <c r="U5236" i="1" s="1"/>
  <c r="S5235" i="1"/>
  <c r="T451" i="1"/>
  <c r="U451" i="1" s="1"/>
  <c r="S450" i="1"/>
  <c r="T567" i="1"/>
  <c r="U567" i="1" s="1"/>
  <c r="S566" i="1"/>
  <c r="T2898" i="1"/>
  <c r="U2898" i="1" s="1"/>
  <c r="S2897" i="1"/>
  <c r="T7131" i="1"/>
  <c r="U7131" i="1" s="1"/>
  <c r="S7130" i="1"/>
  <c r="T10031" i="1"/>
  <c r="U10031" i="1" s="1"/>
  <c r="S10030" i="1"/>
  <c r="T6670" i="1"/>
  <c r="U6670" i="1" s="1"/>
  <c r="S6669" i="1"/>
  <c r="T158" i="1"/>
  <c r="U158" i="1" s="1"/>
  <c r="S157" i="1"/>
  <c r="T675" i="1"/>
  <c r="U675" i="1" s="1"/>
  <c r="S674" i="1"/>
  <c r="T10893" i="1"/>
  <c r="U10893" i="1" s="1"/>
  <c r="S10892" i="1"/>
  <c r="T5598" i="1"/>
  <c r="U5598" i="1" s="1"/>
  <c r="S5597" i="1"/>
  <c r="T5001" i="1"/>
  <c r="U5001" i="1" s="1"/>
  <c r="S5000" i="1"/>
  <c r="T6247" i="1"/>
  <c r="U6247" i="1" s="1"/>
  <c r="S6246" i="1"/>
  <c r="T7234" i="1"/>
  <c r="U7234" i="1" s="1"/>
  <c r="S7233" i="1"/>
  <c r="T10575" i="1"/>
  <c r="U10575" i="1" s="1"/>
  <c r="S10574" i="1"/>
  <c r="T1790" i="1"/>
  <c r="U1790" i="1" s="1"/>
  <c r="S1789" i="1"/>
  <c r="T10779" i="1"/>
  <c r="U10779" i="1" s="1"/>
  <c r="S10778" i="1"/>
  <c r="T5338" i="1"/>
  <c r="U5338" i="1" s="1"/>
  <c r="S5337" i="1"/>
  <c r="T899" i="1"/>
  <c r="U899" i="1" s="1"/>
  <c r="S898" i="1"/>
  <c r="T6362" i="1"/>
  <c r="U6362" i="1" s="1"/>
  <c r="S6361" i="1"/>
  <c r="T2448" i="1"/>
  <c r="U2448" i="1" s="1"/>
  <c r="S2447" i="1"/>
  <c r="T4126" i="1"/>
  <c r="U4126" i="1" s="1"/>
  <c r="S4125" i="1"/>
  <c r="T10250" i="1"/>
  <c r="U10250" i="1" s="1"/>
  <c r="S10249" i="1"/>
  <c r="T7563" i="1"/>
  <c r="U7563" i="1" s="1"/>
  <c r="S7562" i="1"/>
  <c r="T8334" i="1"/>
  <c r="U8334" i="1" s="1"/>
  <c r="S8333" i="1"/>
  <c r="T8697" i="1"/>
  <c r="U8697" i="1" s="1"/>
  <c r="S8696" i="1"/>
  <c r="T5447" i="1"/>
  <c r="U5447" i="1" s="1"/>
  <c r="S5446" i="1"/>
  <c r="T10127" i="1"/>
  <c r="U10127" i="1" s="1"/>
  <c r="S10126" i="1"/>
  <c r="T10365" i="1"/>
  <c r="U10365" i="1" s="1"/>
  <c r="S10364" i="1"/>
  <c r="T4339" i="1"/>
  <c r="U4339" i="1" s="1"/>
  <c r="S4338" i="1"/>
  <c r="T2013" i="1"/>
  <c r="U2013" i="1" s="1"/>
  <c r="S2012" i="1"/>
  <c r="T3672" i="1"/>
  <c r="U3672" i="1" s="1"/>
  <c r="S3671" i="1"/>
  <c r="T4786" i="1"/>
  <c r="U4786" i="1" s="1"/>
  <c r="S4785" i="1"/>
  <c r="T1565" i="1"/>
  <c r="U1565" i="1" s="1"/>
  <c r="S1564" i="1"/>
  <c r="T8576" i="1"/>
  <c r="U8576" i="1" s="1"/>
  <c r="S8575" i="1"/>
  <c r="T7784" i="1"/>
  <c r="U7784" i="1" s="1"/>
  <c r="S7783" i="1"/>
  <c r="T9247" i="1"/>
  <c r="U9247" i="1" s="1"/>
  <c r="S9246" i="1"/>
  <c r="T2562" i="1"/>
  <c r="U2562" i="1" s="1"/>
  <c r="S2561" i="1"/>
  <c r="T2151" i="1"/>
  <c r="U2151" i="1" s="1"/>
  <c r="S2150" i="1"/>
  <c r="T4227" i="1"/>
  <c r="U4227" i="1" s="1"/>
  <c r="S4226" i="1"/>
  <c r="T5143" i="1"/>
  <c r="U5143" i="1" s="1"/>
  <c r="S5142" i="1"/>
  <c r="T783" i="1"/>
  <c r="U783" i="1" s="1"/>
  <c r="S782" i="1"/>
  <c r="T6001" i="1"/>
  <c r="U6001" i="1" s="1"/>
  <c r="S6000" i="1"/>
  <c r="T5892" i="1"/>
  <c r="U5892" i="1" s="1"/>
  <c r="S5891" i="1"/>
  <c r="T5785" i="1"/>
  <c r="U5785" i="1" s="1"/>
  <c r="S5784" i="1"/>
  <c r="T10684" i="1"/>
  <c r="U10684" i="1" s="1"/>
  <c r="S10683" i="1"/>
  <c r="T8998" i="1"/>
  <c r="U8998" i="1" s="1"/>
  <c r="S8997" i="1"/>
  <c r="T267" i="1"/>
  <c r="U267" i="1" s="1"/>
  <c r="S266" i="1"/>
  <c r="T8223" i="1"/>
  <c r="U8223" i="1" s="1"/>
  <c r="S8222" i="1"/>
  <c r="T2235" i="1"/>
  <c r="U2235" i="1" s="1"/>
  <c r="S2234" i="1"/>
  <c r="T8897" i="1"/>
  <c r="U8897" i="1" s="1"/>
  <c r="S8896" i="1"/>
  <c r="T4019" i="1"/>
  <c r="U4019" i="1" s="1"/>
  <c r="S4018" i="1"/>
  <c r="T2671" i="1"/>
  <c r="U2671" i="1" s="1"/>
  <c r="S2670" i="1"/>
  <c r="T9331" i="1"/>
  <c r="U9331" i="1" s="1"/>
  <c r="S9330" i="1"/>
  <c r="T5670" i="1"/>
  <c r="U5670" i="1" s="1"/>
  <c r="S5669" i="1"/>
  <c r="T7665" i="1"/>
  <c r="U7665" i="1" s="1"/>
  <c r="S7664" i="1"/>
  <c r="T2793" i="1"/>
  <c r="U2793" i="1" s="1"/>
  <c r="S2792" i="1"/>
  <c r="T4449" i="1"/>
  <c r="U4449" i="1" s="1"/>
  <c r="S4448" i="1"/>
  <c r="T9784" i="1"/>
  <c r="U9784" i="1" s="1"/>
  <c r="S9783" i="1"/>
  <c r="T3115" i="1"/>
  <c r="U3115" i="1" s="1"/>
  <c r="S3114" i="1"/>
  <c r="T3343" i="1"/>
  <c r="U3343" i="1" s="1"/>
  <c r="S3342" i="1"/>
  <c r="T9456" i="1"/>
  <c r="U9456" i="1" s="1"/>
  <c r="S9455" i="1"/>
  <c r="T7372" i="1"/>
  <c r="U7372" i="1" s="1"/>
  <c r="S7371" i="1"/>
  <c r="T8443" i="1"/>
  <c r="U8443" i="1" s="1"/>
  <c r="S8442" i="1"/>
  <c r="T10453" i="1"/>
  <c r="U10453" i="1" s="1"/>
  <c r="S10452" i="1"/>
  <c r="T3342" i="1" l="1"/>
  <c r="U3342" i="1" s="1"/>
  <c r="S3341" i="1"/>
  <c r="T2792" i="1"/>
  <c r="U2792" i="1" s="1"/>
  <c r="S2791" i="1"/>
  <c r="T2670" i="1"/>
  <c r="U2670" i="1" s="1"/>
  <c r="S2669" i="1"/>
  <c r="T2234" i="1"/>
  <c r="U2234" i="1" s="1"/>
  <c r="S2233" i="1"/>
  <c r="T8997" i="1"/>
  <c r="U8997" i="1" s="1"/>
  <c r="S8996" i="1"/>
  <c r="T6000" i="1"/>
  <c r="U6000" i="1" s="1"/>
  <c r="S5999" i="1"/>
  <c r="T4226" i="1"/>
  <c r="U4226" i="1" s="1"/>
  <c r="S4225" i="1"/>
  <c r="T9246" i="1"/>
  <c r="U9246" i="1" s="1"/>
  <c r="S9245" i="1"/>
  <c r="T4785" i="1"/>
  <c r="U4785" i="1" s="1"/>
  <c r="S4784" i="1"/>
  <c r="T10364" i="1"/>
  <c r="U10364" i="1" s="1"/>
  <c r="S10363" i="1"/>
  <c r="T4125" i="1"/>
  <c r="U4125" i="1" s="1"/>
  <c r="S4124" i="1"/>
  <c r="T5337" i="1"/>
  <c r="U5337" i="1" s="1"/>
  <c r="S5336" i="1"/>
  <c r="T6246" i="1"/>
  <c r="U6246" i="1" s="1"/>
  <c r="S6245" i="1"/>
  <c r="T674" i="1"/>
  <c r="U674" i="1" s="1"/>
  <c r="S673" i="1"/>
  <c r="T10030" i="1"/>
  <c r="U10030" i="1" s="1"/>
  <c r="S10029" i="1"/>
  <c r="T450" i="1"/>
  <c r="U450" i="1" s="1"/>
  <c r="S449" i="1"/>
  <c r="T3898" i="1"/>
  <c r="U3898" i="1" s="1"/>
  <c r="S3897" i="1"/>
  <c r="T6469" i="1"/>
  <c r="U6469" i="1" s="1"/>
  <c r="S6468" i="1"/>
  <c r="T6788" i="1"/>
  <c r="U6788" i="1" s="1"/>
  <c r="S6787" i="1"/>
  <c r="T341" i="1"/>
  <c r="U341" i="1" s="1"/>
  <c r="S340" i="1"/>
  <c r="T8007" i="1"/>
  <c r="U8007" i="1" s="1"/>
  <c r="S8006" i="1"/>
  <c r="T3587" i="1"/>
  <c r="U3587" i="1" s="1"/>
  <c r="S3586" i="1"/>
  <c r="T3449" i="1"/>
  <c r="U3449" i="1" s="1"/>
  <c r="S3448" i="1"/>
  <c r="T1230" i="1"/>
  <c r="U1230" i="1" s="1"/>
  <c r="S1229" i="1"/>
  <c r="T8442" i="1"/>
  <c r="U8442" i="1" s="1"/>
  <c r="S8441" i="1"/>
  <c r="T3114" i="1"/>
  <c r="U3114" i="1" s="1"/>
  <c r="S3113" i="1"/>
  <c r="T7664" i="1"/>
  <c r="U7664" i="1" s="1"/>
  <c r="S7663" i="1"/>
  <c r="T7663" i="1" s="1"/>
  <c r="U7663" i="1" s="1"/>
  <c r="T4018" i="1"/>
  <c r="U4018" i="1" s="1"/>
  <c r="S4017" i="1"/>
  <c r="T10683" i="1"/>
  <c r="U10683" i="1" s="1"/>
  <c r="S10682" i="1"/>
  <c r="T782" i="1"/>
  <c r="U782" i="1" s="1"/>
  <c r="S781" i="1"/>
  <c r="T781" i="1" s="1"/>
  <c r="U781" i="1" s="1"/>
  <c r="T7783" i="1"/>
  <c r="U7783" i="1" s="1"/>
  <c r="S7782" i="1"/>
  <c r="T3671" i="1"/>
  <c r="U3671" i="1" s="1"/>
  <c r="S3670" i="1"/>
  <c r="T10126" i="1"/>
  <c r="U10126" i="1" s="1"/>
  <c r="S10125" i="1"/>
  <c r="T8333" i="1"/>
  <c r="U8333" i="1" s="1"/>
  <c r="S8332" i="1"/>
  <c r="T2447" i="1"/>
  <c r="U2447" i="1" s="1"/>
  <c r="S2446" i="1"/>
  <c r="T2446" i="1" s="1"/>
  <c r="U2446" i="1" s="1"/>
  <c r="T10574" i="1"/>
  <c r="U10574" i="1" s="1"/>
  <c r="S10573" i="1"/>
  <c r="T5000" i="1"/>
  <c r="U5000" i="1" s="1"/>
  <c r="S4999" i="1"/>
  <c r="T4999" i="1" s="1"/>
  <c r="U4999" i="1" s="1"/>
  <c r="T7130" i="1"/>
  <c r="U7130" i="1" s="1"/>
  <c r="S7129" i="1"/>
  <c r="T5235" i="1"/>
  <c r="U5235" i="1" s="1"/>
  <c r="S5234" i="1"/>
  <c r="T8811" i="1"/>
  <c r="U8811" i="1" s="1"/>
  <c r="S8810" i="1"/>
  <c r="T8112" i="1"/>
  <c r="U8112" i="1" s="1"/>
  <c r="S8111" i="1"/>
  <c r="T9562" i="1"/>
  <c r="U9562" i="1" s="1"/>
  <c r="S9561" i="1"/>
  <c r="T2340" i="1"/>
  <c r="U2340" i="1" s="1"/>
  <c r="S2339" i="1"/>
  <c r="T3227" i="1"/>
  <c r="U3227" i="1" s="1"/>
  <c r="S3226" i="1"/>
  <c r="T6558" i="1"/>
  <c r="U6558" i="1" s="1"/>
  <c r="S6557" i="1"/>
  <c r="T4672" i="1"/>
  <c r="U4672" i="1" s="1"/>
  <c r="S4671" i="1"/>
  <c r="T7371" i="1"/>
  <c r="U7371" i="1" s="1"/>
  <c r="S7370" i="1"/>
  <c r="T9783" i="1"/>
  <c r="U9783" i="1" s="1"/>
  <c r="S9782" i="1"/>
  <c r="T5669" i="1"/>
  <c r="U5669" i="1" s="1"/>
  <c r="S5668" i="1"/>
  <c r="T8222" i="1"/>
  <c r="U8222" i="1" s="1"/>
  <c r="S8221" i="1"/>
  <c r="T5784" i="1"/>
  <c r="U5784" i="1" s="1"/>
  <c r="S5783" i="1"/>
  <c r="T5142" i="1"/>
  <c r="U5142" i="1" s="1"/>
  <c r="S5141" i="1"/>
  <c r="T2150" i="1"/>
  <c r="U2150" i="1" s="1"/>
  <c r="S2149" i="1"/>
  <c r="T8575" i="1"/>
  <c r="U8575" i="1" s="1"/>
  <c r="S8574" i="1"/>
  <c r="T2012" i="1"/>
  <c r="U2012" i="1" s="1"/>
  <c r="S2011" i="1"/>
  <c r="T5446" i="1"/>
  <c r="U5446" i="1" s="1"/>
  <c r="S5445" i="1"/>
  <c r="T7562" i="1"/>
  <c r="U7562" i="1" s="1"/>
  <c r="S7561" i="1"/>
  <c r="T6361" i="1"/>
  <c r="U6361" i="1" s="1"/>
  <c r="S6360" i="1"/>
  <c r="T10778" i="1"/>
  <c r="U10778" i="1" s="1"/>
  <c r="S10777" i="1"/>
  <c r="T7233" i="1"/>
  <c r="U7233" i="1" s="1"/>
  <c r="S7232" i="1"/>
  <c r="T5597" i="1"/>
  <c r="U5597" i="1" s="1"/>
  <c r="S5596" i="1"/>
  <c r="T157" i="1"/>
  <c r="U157" i="1" s="1"/>
  <c r="S156" i="1"/>
  <c r="T2897" i="1"/>
  <c r="U2897" i="1" s="1"/>
  <c r="S2896" i="1"/>
  <c r="T6902" i="1"/>
  <c r="U6902" i="1" s="1"/>
  <c r="S6901" i="1"/>
  <c r="T9903" i="1"/>
  <c r="U9903" i="1" s="1"/>
  <c r="S9902" i="1"/>
  <c r="T7002" i="1"/>
  <c r="U7002" i="1" s="1"/>
  <c r="S7001" i="1"/>
  <c r="T9668" i="1"/>
  <c r="U9668" i="1" s="1"/>
  <c r="S9667" i="1"/>
  <c r="T7455" i="1"/>
  <c r="U7455" i="1" s="1"/>
  <c r="S7454" i="1"/>
  <c r="T11" i="1"/>
  <c r="U11" i="1" s="1"/>
  <c r="S10" i="1"/>
  <c r="T6121" i="1"/>
  <c r="U6121" i="1" s="1"/>
  <c r="S6120" i="1"/>
  <c r="T1337" i="1"/>
  <c r="U1337" i="1" s="1"/>
  <c r="S1336" i="1"/>
  <c r="T1336" i="1" s="1"/>
  <c r="U1336" i="1" s="1"/>
  <c r="T10452" i="1"/>
  <c r="U10452" i="1" s="1"/>
  <c r="S10451" i="1"/>
  <c r="T9455" i="1"/>
  <c r="U9455" i="1" s="1"/>
  <c r="S9454" i="1"/>
  <c r="T4448" i="1"/>
  <c r="U4448" i="1" s="1"/>
  <c r="S4447" i="1"/>
  <c r="T9330" i="1"/>
  <c r="U9330" i="1" s="1"/>
  <c r="S9329" i="1"/>
  <c r="T8896" i="1"/>
  <c r="U8896" i="1" s="1"/>
  <c r="S8895" i="1"/>
  <c r="T266" i="1"/>
  <c r="U266" i="1" s="1"/>
  <c r="S265" i="1"/>
  <c r="T5891" i="1"/>
  <c r="U5891" i="1" s="1"/>
  <c r="S5890" i="1"/>
  <c r="T2561" i="1"/>
  <c r="U2561" i="1" s="1"/>
  <c r="S2560" i="1"/>
  <c r="T1564" i="1"/>
  <c r="U1564" i="1" s="1"/>
  <c r="S1563" i="1"/>
  <c r="T4338" i="1"/>
  <c r="U4338" i="1" s="1"/>
  <c r="S4337" i="1"/>
  <c r="T8696" i="1"/>
  <c r="U8696" i="1" s="1"/>
  <c r="S8695" i="1"/>
  <c r="T10249" i="1"/>
  <c r="U10249" i="1" s="1"/>
  <c r="S10248" i="1"/>
  <c r="T898" i="1"/>
  <c r="U898" i="1" s="1"/>
  <c r="S897" i="1"/>
  <c r="T1789" i="1"/>
  <c r="U1789" i="1" s="1"/>
  <c r="S1788" i="1"/>
  <c r="T10892" i="1"/>
  <c r="U10892" i="1" s="1"/>
  <c r="S10891" i="1"/>
  <c r="T6669" i="1"/>
  <c r="U6669" i="1" s="1"/>
  <c r="S6668" i="1"/>
  <c r="T566" i="1"/>
  <c r="U566" i="1" s="1"/>
  <c r="S565" i="1"/>
  <c r="T4931" i="1"/>
  <c r="U4931" i="1" s="1"/>
  <c r="S4930" i="1"/>
  <c r="T1895" i="1"/>
  <c r="U1895" i="1" s="1"/>
  <c r="S1894" i="1"/>
  <c r="T9108" i="1"/>
  <c r="U9108" i="1" s="1"/>
  <c r="S9107" i="1"/>
  <c r="T4561" i="1"/>
  <c r="U4561" i="1" s="1"/>
  <c r="S4560" i="1"/>
  <c r="T1684" i="1"/>
  <c r="U1684" i="1" s="1"/>
  <c r="S1683" i="1"/>
  <c r="T1164" i="1"/>
  <c r="U1164" i="1" s="1"/>
  <c r="S1163" i="1"/>
  <c r="T1163" i="1" l="1"/>
  <c r="U1163" i="1" s="1"/>
  <c r="S1162" i="1"/>
  <c r="T4560" i="1"/>
  <c r="U4560" i="1" s="1"/>
  <c r="S4559" i="1"/>
  <c r="T8695" i="1"/>
  <c r="U8695" i="1" s="1"/>
  <c r="S8694" i="1"/>
  <c r="T9329" i="1"/>
  <c r="U9329" i="1" s="1"/>
  <c r="S9328" i="1"/>
  <c r="T9328" i="1" s="1"/>
  <c r="U9328" i="1" s="1"/>
  <c r="T9667" i="1"/>
  <c r="U9667" i="1" s="1"/>
  <c r="S9666" i="1"/>
  <c r="T2896" i="1"/>
  <c r="U2896" i="1" s="1"/>
  <c r="S2895" i="1"/>
  <c r="T10777" i="1"/>
  <c r="U10777" i="1" s="1"/>
  <c r="S10776" i="1"/>
  <c r="T2011" i="1"/>
  <c r="U2011" i="1" s="1"/>
  <c r="S2010" i="1"/>
  <c r="T5783" i="1"/>
  <c r="U5783" i="1" s="1"/>
  <c r="S5782" i="1"/>
  <c r="T9782" i="1"/>
  <c r="U9782" i="1" s="1"/>
  <c r="S9781" i="1"/>
  <c r="T6557" i="1"/>
  <c r="U6557" i="1" s="1"/>
  <c r="S6556" i="1"/>
  <c r="T8111" i="1"/>
  <c r="U8111" i="1" s="1"/>
  <c r="S8110" i="1"/>
  <c r="T7782" i="1"/>
  <c r="U7782" i="1" s="1"/>
  <c r="S7781" i="1"/>
  <c r="T8441" i="1"/>
  <c r="U8441" i="1" s="1"/>
  <c r="S8440" i="1"/>
  <c r="T8440" i="1" s="1"/>
  <c r="U8440" i="1" s="1"/>
  <c r="T8006" i="1"/>
  <c r="U8006" i="1" s="1"/>
  <c r="S8005" i="1"/>
  <c r="T3897" i="1"/>
  <c r="U3897" i="1" s="1"/>
  <c r="S3896" i="1"/>
  <c r="T6245" i="1"/>
  <c r="U6245" i="1" s="1"/>
  <c r="S6244" i="1"/>
  <c r="T4225" i="1"/>
  <c r="U4225" i="1" s="1"/>
  <c r="S4224" i="1"/>
  <c r="T2669" i="1"/>
  <c r="U2669" i="1" s="1"/>
  <c r="S2668" i="1"/>
  <c r="T2668" i="1" s="1"/>
  <c r="U2668" i="1" s="1"/>
  <c r="T1683" i="1"/>
  <c r="U1683" i="1" s="1"/>
  <c r="S1682" i="1"/>
  <c r="T9107" i="1"/>
  <c r="U9107" i="1" s="1"/>
  <c r="S9106" i="1"/>
  <c r="T9106" i="1" s="1"/>
  <c r="U9106" i="1" s="1"/>
  <c r="T565" i="1"/>
  <c r="U565" i="1" s="1"/>
  <c r="S564" i="1"/>
  <c r="T1788" i="1"/>
  <c r="U1788" i="1" s="1"/>
  <c r="S1787" i="1"/>
  <c r="T4337" i="1"/>
  <c r="U4337" i="1" s="1"/>
  <c r="S4336" i="1"/>
  <c r="T5890" i="1"/>
  <c r="U5890" i="1" s="1"/>
  <c r="S5889" i="1"/>
  <c r="T4447" i="1"/>
  <c r="U4447" i="1" s="1"/>
  <c r="S4446" i="1"/>
  <c r="T6120" i="1"/>
  <c r="U6120" i="1" s="1"/>
  <c r="S6119" i="1"/>
  <c r="T7001" i="1"/>
  <c r="U7001" i="1" s="1"/>
  <c r="S7000" i="1"/>
  <c r="T156" i="1"/>
  <c r="U156" i="1" s="1"/>
  <c r="S155" i="1"/>
  <c r="T6360" i="1"/>
  <c r="U6360" i="1" s="1"/>
  <c r="S6359" i="1"/>
  <c r="T8574" i="1"/>
  <c r="U8574" i="1" s="1"/>
  <c r="S8573" i="1"/>
  <c r="T8221" i="1"/>
  <c r="U8221" i="1" s="1"/>
  <c r="S8220" i="1"/>
  <c r="T7370" i="1"/>
  <c r="U7370" i="1" s="1"/>
  <c r="S7369" i="1"/>
  <c r="T3226" i="1"/>
  <c r="U3226" i="1" s="1"/>
  <c r="S3225" i="1"/>
  <c r="T8810" i="1"/>
  <c r="U8810" i="1" s="1"/>
  <c r="S8809" i="1"/>
  <c r="T8332" i="1"/>
  <c r="U8332" i="1" s="1"/>
  <c r="S8331" i="1"/>
  <c r="T4017" i="1"/>
  <c r="U4017" i="1" s="1"/>
  <c r="S4016" i="1"/>
  <c r="T1229" i="1"/>
  <c r="U1229" i="1" s="1"/>
  <c r="S1228" i="1"/>
  <c r="T340" i="1"/>
  <c r="U340" i="1" s="1"/>
  <c r="S339" i="1"/>
  <c r="T449" i="1"/>
  <c r="U449" i="1" s="1"/>
  <c r="S448" i="1"/>
  <c r="T448" i="1" s="1"/>
  <c r="U448" i="1" s="1"/>
  <c r="T10363" i="1"/>
  <c r="U10363" i="1" s="1"/>
  <c r="S10362" i="1"/>
  <c r="T5999" i="1"/>
  <c r="U5999" i="1" s="1"/>
  <c r="S5998" i="1"/>
  <c r="T5998" i="1" s="1"/>
  <c r="U5998" i="1" s="1"/>
  <c r="T2791" i="1"/>
  <c r="U2791" i="1" s="1"/>
  <c r="S2790" i="1"/>
  <c r="T1894" i="1"/>
  <c r="U1894" i="1" s="1"/>
  <c r="S1893" i="1"/>
  <c r="T6668" i="1"/>
  <c r="U6668" i="1" s="1"/>
  <c r="S6667" i="1"/>
  <c r="T897" i="1"/>
  <c r="U897" i="1" s="1"/>
  <c r="S896" i="1"/>
  <c r="T1563" i="1"/>
  <c r="U1563" i="1" s="1"/>
  <c r="S1562" i="1"/>
  <c r="T265" i="1"/>
  <c r="U265" i="1" s="1"/>
  <c r="S264" i="1"/>
  <c r="T9454" i="1"/>
  <c r="U9454" i="1" s="1"/>
  <c r="S9453" i="1"/>
  <c r="T10" i="1"/>
  <c r="U10" i="1" s="1"/>
  <c r="S9" i="1"/>
  <c r="T9902" i="1"/>
  <c r="U9902" i="1" s="1"/>
  <c r="S9901" i="1"/>
  <c r="T5596" i="1"/>
  <c r="U5596" i="1" s="1"/>
  <c r="S5595" i="1"/>
  <c r="T7561" i="1"/>
  <c r="U7561" i="1" s="1"/>
  <c r="S7560" i="1"/>
  <c r="T2149" i="1"/>
  <c r="U2149" i="1" s="1"/>
  <c r="S2148" i="1"/>
  <c r="T4671" i="1"/>
  <c r="U4671" i="1" s="1"/>
  <c r="S4670" i="1"/>
  <c r="T2339" i="1"/>
  <c r="U2339" i="1" s="1"/>
  <c r="S2338" i="1"/>
  <c r="T5234" i="1"/>
  <c r="U5234" i="1" s="1"/>
  <c r="S5233" i="1"/>
  <c r="T10573" i="1"/>
  <c r="U10573" i="1" s="1"/>
  <c r="S10572" i="1"/>
  <c r="T10125" i="1"/>
  <c r="U10125" i="1" s="1"/>
  <c r="S10124" i="1"/>
  <c r="T3448" i="1"/>
  <c r="U3448" i="1" s="1"/>
  <c r="S3447" i="1"/>
  <c r="T6787" i="1"/>
  <c r="U6787" i="1" s="1"/>
  <c r="S6786" i="1"/>
  <c r="T10029" i="1"/>
  <c r="U10029" i="1" s="1"/>
  <c r="S10028" i="1"/>
  <c r="T5336" i="1"/>
  <c r="U5336" i="1" s="1"/>
  <c r="S5335" i="1"/>
  <c r="T4784" i="1"/>
  <c r="U4784" i="1" s="1"/>
  <c r="S4783" i="1"/>
  <c r="T8996" i="1"/>
  <c r="U8996" i="1" s="1"/>
  <c r="S8995" i="1"/>
  <c r="T8995" i="1" s="1"/>
  <c r="U8995" i="1" s="1"/>
  <c r="T3341" i="1"/>
  <c r="U3341" i="1" s="1"/>
  <c r="S3340" i="1"/>
  <c r="T4930" i="1"/>
  <c r="U4930" i="1" s="1"/>
  <c r="S4929" i="1"/>
  <c r="T10891" i="1"/>
  <c r="U10891" i="1" s="1"/>
  <c r="S10890" i="1"/>
  <c r="T10248" i="1"/>
  <c r="U10248" i="1" s="1"/>
  <c r="S10247" i="1"/>
  <c r="T2560" i="1"/>
  <c r="U2560" i="1" s="1"/>
  <c r="S2559" i="1"/>
  <c r="T8895" i="1"/>
  <c r="U8895" i="1" s="1"/>
  <c r="S8894" i="1"/>
  <c r="T10451" i="1"/>
  <c r="U10451" i="1" s="1"/>
  <c r="S10450" i="1"/>
  <c r="T7454" i="1"/>
  <c r="U7454" i="1" s="1"/>
  <c r="S7453" i="1"/>
  <c r="T6901" i="1"/>
  <c r="U6901" i="1" s="1"/>
  <c r="S6900" i="1"/>
  <c r="T7232" i="1"/>
  <c r="U7232" i="1" s="1"/>
  <c r="S7231" i="1"/>
  <c r="T5445" i="1"/>
  <c r="U5445" i="1" s="1"/>
  <c r="S5444" i="1"/>
  <c r="T5141" i="1"/>
  <c r="U5141" i="1" s="1"/>
  <c r="S5140" i="1"/>
  <c r="T5668" i="1"/>
  <c r="U5668" i="1" s="1"/>
  <c r="S5667" i="1"/>
  <c r="T9561" i="1"/>
  <c r="U9561" i="1" s="1"/>
  <c r="S9560" i="1"/>
  <c r="T7129" i="1"/>
  <c r="U7129" i="1" s="1"/>
  <c r="S7128" i="1"/>
  <c r="T3670" i="1"/>
  <c r="U3670" i="1" s="1"/>
  <c r="S3669" i="1"/>
  <c r="T10682" i="1"/>
  <c r="U10682" i="1" s="1"/>
  <c r="S10681" i="1"/>
  <c r="T3113" i="1"/>
  <c r="U3113" i="1" s="1"/>
  <c r="S3112" i="1"/>
  <c r="T3112" i="1" s="1"/>
  <c r="U3112" i="1" s="1"/>
  <c r="T3586" i="1"/>
  <c r="U3586" i="1" s="1"/>
  <c r="S3585" i="1"/>
  <c r="T6468" i="1"/>
  <c r="U6468" i="1" s="1"/>
  <c r="S6467" i="1"/>
  <c r="T673" i="1"/>
  <c r="U673" i="1" s="1"/>
  <c r="S672" i="1"/>
  <c r="T4124" i="1"/>
  <c r="U4124" i="1" s="1"/>
  <c r="S4123" i="1"/>
  <c r="T9245" i="1"/>
  <c r="U9245" i="1" s="1"/>
  <c r="S9244" i="1"/>
  <c r="T2233" i="1"/>
  <c r="U2233" i="1" s="1"/>
  <c r="S2232" i="1"/>
  <c r="T2232" i="1" l="1"/>
  <c r="U2232" i="1" s="1"/>
  <c r="S2231" i="1"/>
  <c r="T6467" i="1"/>
  <c r="U6467" i="1" s="1"/>
  <c r="S6466" i="1"/>
  <c r="T3669" i="1"/>
  <c r="U3669" i="1" s="1"/>
  <c r="S3668" i="1"/>
  <c r="T7231" i="1"/>
  <c r="U7231" i="1" s="1"/>
  <c r="S7230" i="1"/>
  <c r="T8894" i="1"/>
  <c r="U8894" i="1" s="1"/>
  <c r="S8893" i="1"/>
  <c r="T4929" i="1"/>
  <c r="U4929" i="1" s="1"/>
  <c r="S4928" i="1"/>
  <c r="T5335" i="1"/>
  <c r="U5335" i="1" s="1"/>
  <c r="S5334" i="1"/>
  <c r="T10124" i="1"/>
  <c r="U10124" i="1" s="1"/>
  <c r="S10123" i="1"/>
  <c r="T4670" i="1"/>
  <c r="U4670" i="1" s="1"/>
  <c r="S4669" i="1"/>
  <c r="T5595" i="1"/>
  <c r="U5595" i="1" s="1"/>
  <c r="S5594" i="1"/>
  <c r="T264" i="1"/>
  <c r="U264" i="1" s="1"/>
  <c r="S263" i="1"/>
  <c r="T1893" i="1"/>
  <c r="U1893" i="1" s="1"/>
  <c r="S1892" i="1"/>
  <c r="T10362" i="1"/>
  <c r="U10362" i="1" s="1"/>
  <c r="S10361" i="1"/>
  <c r="T1228" i="1"/>
  <c r="U1228" i="1" s="1"/>
  <c r="S1227" i="1"/>
  <c r="T8809" i="1"/>
  <c r="U8809" i="1" s="1"/>
  <c r="S8808" i="1"/>
  <c r="T8573" i="1"/>
  <c r="U8573" i="1" s="1"/>
  <c r="S8572" i="1"/>
  <c r="T6119" i="1"/>
  <c r="U6119" i="1" s="1"/>
  <c r="S6118" i="1"/>
  <c r="T1787" i="1"/>
  <c r="U1787" i="1" s="1"/>
  <c r="S1786" i="1"/>
  <c r="T3896" i="1"/>
  <c r="U3896" i="1" s="1"/>
  <c r="S3895" i="1"/>
  <c r="T7781" i="1"/>
  <c r="U7781" i="1" s="1"/>
  <c r="S7780" i="1"/>
  <c r="T9781" i="1"/>
  <c r="U9781" i="1" s="1"/>
  <c r="S9780" i="1"/>
  <c r="T2895" i="1"/>
  <c r="U2895" i="1" s="1"/>
  <c r="S2894" i="1"/>
  <c r="T9244" i="1"/>
  <c r="U9244" i="1" s="1"/>
  <c r="S9243" i="1"/>
  <c r="T3585" i="1"/>
  <c r="U3585" i="1" s="1"/>
  <c r="S3584" i="1"/>
  <c r="T5667" i="1"/>
  <c r="U5667" i="1" s="1"/>
  <c r="S5666" i="1"/>
  <c r="T6900" i="1"/>
  <c r="U6900" i="1" s="1"/>
  <c r="S6899" i="1"/>
  <c r="T2559" i="1"/>
  <c r="U2559" i="1" s="1"/>
  <c r="S2558" i="1"/>
  <c r="T3340" i="1"/>
  <c r="U3340" i="1" s="1"/>
  <c r="S3339" i="1"/>
  <c r="T10028" i="1"/>
  <c r="U10028" i="1" s="1"/>
  <c r="S10027" i="1"/>
  <c r="T10572" i="1"/>
  <c r="U10572" i="1" s="1"/>
  <c r="S10571" i="1"/>
  <c r="T9901" i="1"/>
  <c r="U9901" i="1" s="1"/>
  <c r="S9900" i="1"/>
  <c r="T1562" i="1"/>
  <c r="U1562" i="1" s="1"/>
  <c r="S1561" i="1"/>
  <c r="T4016" i="1"/>
  <c r="U4016" i="1" s="1"/>
  <c r="S4015" i="1"/>
  <c r="T3225" i="1"/>
  <c r="U3225" i="1" s="1"/>
  <c r="S3224" i="1"/>
  <c r="T6359" i="1"/>
  <c r="U6359" i="1" s="1"/>
  <c r="S6358" i="1"/>
  <c r="T4446" i="1"/>
  <c r="U4446" i="1" s="1"/>
  <c r="S4445" i="1"/>
  <c r="T564" i="1"/>
  <c r="U564" i="1" s="1"/>
  <c r="S563" i="1"/>
  <c r="T4224" i="1"/>
  <c r="U4224" i="1" s="1"/>
  <c r="S4223" i="1"/>
  <c r="T8005" i="1"/>
  <c r="U8005" i="1" s="1"/>
  <c r="S8004" i="1"/>
  <c r="T5782" i="1"/>
  <c r="U5782" i="1" s="1"/>
  <c r="S5781" i="1"/>
  <c r="T9666" i="1"/>
  <c r="U9666" i="1" s="1"/>
  <c r="S9665" i="1"/>
  <c r="T4123" i="1"/>
  <c r="U4123" i="1" s="1"/>
  <c r="S4122" i="1"/>
  <c r="T7128" i="1"/>
  <c r="U7128" i="1" s="1"/>
  <c r="S7127" i="1"/>
  <c r="T5140" i="1"/>
  <c r="U5140" i="1" s="1"/>
  <c r="S5139" i="1"/>
  <c r="T7453" i="1"/>
  <c r="U7453" i="1" s="1"/>
  <c r="S7452" i="1"/>
  <c r="T10247" i="1"/>
  <c r="U10247" i="1" s="1"/>
  <c r="S10246" i="1"/>
  <c r="T6786" i="1"/>
  <c r="U6786" i="1" s="1"/>
  <c r="S6785" i="1"/>
  <c r="T5233" i="1"/>
  <c r="U5233" i="1" s="1"/>
  <c r="S5232" i="1"/>
  <c r="T2148" i="1"/>
  <c r="U2148" i="1" s="1"/>
  <c r="S2147" i="1"/>
  <c r="T9" i="1"/>
  <c r="U9" i="1" s="1"/>
  <c r="S8" i="1"/>
  <c r="T896" i="1"/>
  <c r="U896" i="1" s="1"/>
  <c r="S895" i="1"/>
  <c r="T2790" i="1"/>
  <c r="U2790" i="1" s="1"/>
  <c r="S2789" i="1"/>
  <c r="T7369" i="1"/>
  <c r="U7369" i="1" s="1"/>
  <c r="S7368" i="1"/>
  <c r="T155" i="1"/>
  <c r="U155" i="1" s="1"/>
  <c r="S154" i="1"/>
  <c r="T5889" i="1"/>
  <c r="U5889" i="1" s="1"/>
  <c r="S5888" i="1"/>
  <c r="T8110" i="1"/>
  <c r="U8110" i="1" s="1"/>
  <c r="S8109" i="1"/>
  <c r="T2010" i="1"/>
  <c r="U2010" i="1" s="1"/>
  <c r="S2009" i="1"/>
  <c r="T4559" i="1"/>
  <c r="U4559" i="1" s="1"/>
  <c r="S4558" i="1"/>
  <c r="T672" i="1"/>
  <c r="U672" i="1" s="1"/>
  <c r="S671" i="1"/>
  <c r="T10681" i="1"/>
  <c r="U10681" i="1" s="1"/>
  <c r="S10680" i="1"/>
  <c r="T9560" i="1"/>
  <c r="U9560" i="1" s="1"/>
  <c r="S9559" i="1"/>
  <c r="T5444" i="1"/>
  <c r="U5444" i="1" s="1"/>
  <c r="S5443" i="1"/>
  <c r="T5443" i="1" s="1"/>
  <c r="U5443" i="1" s="1"/>
  <c r="T10450" i="1"/>
  <c r="U10450" i="1" s="1"/>
  <c r="S10449" i="1"/>
  <c r="T10890" i="1"/>
  <c r="U10890" i="1" s="1"/>
  <c r="S10889" i="1"/>
  <c r="T4783" i="1"/>
  <c r="U4783" i="1" s="1"/>
  <c r="S4782" i="1"/>
  <c r="T3447" i="1"/>
  <c r="U3447" i="1" s="1"/>
  <c r="S3446" i="1"/>
  <c r="T2338" i="1"/>
  <c r="U2338" i="1" s="1"/>
  <c r="S2337" i="1"/>
  <c r="T7560" i="1"/>
  <c r="U7560" i="1" s="1"/>
  <c r="S7559" i="1"/>
  <c r="T9453" i="1"/>
  <c r="U9453" i="1" s="1"/>
  <c r="S9452" i="1"/>
  <c r="T6667" i="1"/>
  <c r="U6667" i="1" s="1"/>
  <c r="S6666" i="1"/>
  <c r="T339" i="1"/>
  <c r="U339" i="1" s="1"/>
  <c r="S338" i="1"/>
  <c r="T8331" i="1"/>
  <c r="U8331" i="1" s="1"/>
  <c r="S8330" i="1"/>
  <c r="T8220" i="1"/>
  <c r="U8220" i="1" s="1"/>
  <c r="S8219" i="1"/>
  <c r="T7000" i="1"/>
  <c r="U7000" i="1" s="1"/>
  <c r="S6999" i="1"/>
  <c r="T4336" i="1"/>
  <c r="U4336" i="1" s="1"/>
  <c r="S4335" i="1"/>
  <c r="T1682" i="1"/>
  <c r="U1682" i="1" s="1"/>
  <c r="S1681" i="1"/>
  <c r="T6244" i="1"/>
  <c r="U6244" i="1" s="1"/>
  <c r="S6243" i="1"/>
  <c r="T6556" i="1"/>
  <c r="U6556" i="1" s="1"/>
  <c r="S6555" i="1"/>
  <c r="T10776" i="1"/>
  <c r="U10776" i="1" s="1"/>
  <c r="S10775" i="1"/>
  <c r="T8694" i="1"/>
  <c r="U8694" i="1" s="1"/>
  <c r="S8693" i="1"/>
  <c r="T1162" i="1"/>
  <c r="U1162" i="1" s="1"/>
  <c r="S1161" i="1"/>
  <c r="T8693" i="1" l="1"/>
  <c r="U8693" i="1" s="1"/>
  <c r="S8692" i="1"/>
  <c r="T6243" i="1"/>
  <c r="U6243" i="1" s="1"/>
  <c r="S6242" i="1"/>
  <c r="T8219" i="1"/>
  <c r="U8219" i="1" s="1"/>
  <c r="S8218" i="1"/>
  <c r="T8218" i="1" s="1"/>
  <c r="U8218" i="1" s="1"/>
  <c r="T9452" i="1"/>
  <c r="U9452" i="1" s="1"/>
  <c r="S9451" i="1"/>
  <c r="T4782" i="1"/>
  <c r="U4782" i="1" s="1"/>
  <c r="S4781" i="1"/>
  <c r="T9559" i="1"/>
  <c r="U9559" i="1" s="1"/>
  <c r="S9558" i="1"/>
  <c r="T4558" i="1"/>
  <c r="U4558" i="1" s="1"/>
  <c r="S4557" i="1"/>
  <c r="T5888" i="1"/>
  <c r="U5888" i="1" s="1"/>
  <c r="S5887" i="1"/>
  <c r="T5887" i="1" s="1"/>
  <c r="U5887" i="1" s="1"/>
  <c r="T2789" i="1"/>
  <c r="U2789" i="1" s="1"/>
  <c r="S2788" i="1"/>
  <c r="T5232" i="1"/>
  <c r="U5232" i="1" s="1"/>
  <c r="S5231" i="1"/>
  <c r="T5139" i="1"/>
  <c r="U5139" i="1" s="1"/>
  <c r="S5138" i="1"/>
  <c r="T9665" i="1"/>
  <c r="U9665" i="1" s="1"/>
  <c r="S9664" i="1"/>
  <c r="T4223" i="1"/>
  <c r="U4223" i="1" s="1"/>
  <c r="S4222" i="1"/>
  <c r="T4222" i="1" s="1"/>
  <c r="U4222" i="1" s="1"/>
  <c r="T3224" i="1"/>
  <c r="U3224" i="1" s="1"/>
  <c r="S3223" i="1"/>
  <c r="T3223" i="1" s="1"/>
  <c r="U3223" i="1" s="1"/>
  <c r="T1561" i="1"/>
  <c r="U1561" i="1" s="1"/>
  <c r="S1560" i="1"/>
  <c r="T10027" i="1"/>
  <c r="U10027" i="1" s="1"/>
  <c r="S10026" i="1"/>
  <c r="T5666" i="1"/>
  <c r="U5666" i="1" s="1"/>
  <c r="S5665" i="1"/>
  <c r="T5665" i="1" s="1"/>
  <c r="U5665" i="1" s="1"/>
  <c r="T3895" i="1"/>
  <c r="U3895" i="1" s="1"/>
  <c r="S3894" i="1"/>
  <c r="T8808" i="1"/>
  <c r="U8808" i="1" s="1"/>
  <c r="S8807" i="1"/>
  <c r="T263" i="1"/>
  <c r="U263" i="1" s="1"/>
  <c r="S262" i="1"/>
  <c r="T5334" i="1"/>
  <c r="U5334" i="1" s="1"/>
  <c r="S5333" i="1"/>
  <c r="T10775" i="1"/>
  <c r="U10775" i="1" s="1"/>
  <c r="S10774" i="1"/>
  <c r="T1681" i="1"/>
  <c r="U1681" i="1" s="1"/>
  <c r="S1680" i="1"/>
  <c r="T8330" i="1"/>
  <c r="U8330" i="1" s="1"/>
  <c r="S8329" i="1"/>
  <c r="T8329" i="1" s="1"/>
  <c r="U8329" i="1" s="1"/>
  <c r="T7559" i="1"/>
  <c r="U7559" i="1" s="1"/>
  <c r="S7558" i="1"/>
  <c r="T10889" i="1"/>
  <c r="U10889" i="1" s="1"/>
  <c r="S10888" i="1"/>
  <c r="T10680" i="1"/>
  <c r="U10680" i="1" s="1"/>
  <c r="S10679" i="1"/>
  <c r="T2009" i="1"/>
  <c r="U2009" i="1" s="1"/>
  <c r="S2008" i="1"/>
  <c r="T154" i="1"/>
  <c r="U154" i="1" s="1"/>
  <c r="S153" i="1"/>
  <c r="T895" i="1"/>
  <c r="U895" i="1" s="1"/>
  <c r="S894" i="1"/>
  <c r="T6785" i="1"/>
  <c r="U6785" i="1" s="1"/>
  <c r="S6784" i="1"/>
  <c r="T7127" i="1"/>
  <c r="U7127" i="1" s="1"/>
  <c r="S7126" i="1"/>
  <c r="T5781" i="1"/>
  <c r="U5781" i="1" s="1"/>
  <c r="S5780" i="1"/>
  <c r="T563" i="1"/>
  <c r="U563" i="1" s="1"/>
  <c r="S562" i="1"/>
  <c r="T4015" i="1"/>
  <c r="U4015" i="1" s="1"/>
  <c r="S4014" i="1"/>
  <c r="T9900" i="1"/>
  <c r="U9900" i="1" s="1"/>
  <c r="S9899" i="1"/>
  <c r="T3339" i="1"/>
  <c r="U3339" i="1" s="1"/>
  <c r="S3338" i="1"/>
  <c r="T2894" i="1"/>
  <c r="U2894" i="1" s="1"/>
  <c r="S2893" i="1"/>
  <c r="T1786" i="1"/>
  <c r="U1786" i="1" s="1"/>
  <c r="S1785" i="1"/>
  <c r="T1227" i="1"/>
  <c r="U1227" i="1" s="1"/>
  <c r="S1226" i="1"/>
  <c r="T5594" i="1"/>
  <c r="U5594" i="1" s="1"/>
  <c r="S5593" i="1"/>
  <c r="T4928" i="1"/>
  <c r="U4928" i="1" s="1"/>
  <c r="S4927" i="1"/>
  <c r="T3668" i="1"/>
  <c r="U3668" i="1" s="1"/>
  <c r="S3667" i="1"/>
  <c r="T3667" i="1" s="1"/>
  <c r="U3667" i="1" s="1"/>
  <c r="T6555" i="1"/>
  <c r="U6555" i="1" s="1"/>
  <c r="S6554" i="1"/>
  <c r="T4335" i="1"/>
  <c r="U4335" i="1" s="1"/>
  <c r="S4334" i="1"/>
  <c r="T338" i="1"/>
  <c r="U338" i="1" s="1"/>
  <c r="S337" i="1"/>
  <c r="T337" i="1" s="1"/>
  <c r="U337" i="1" s="1"/>
  <c r="T2337" i="1"/>
  <c r="U2337" i="1" s="1"/>
  <c r="S2336" i="1"/>
  <c r="T10449" i="1"/>
  <c r="U10449" i="1" s="1"/>
  <c r="S10448" i="1"/>
  <c r="T671" i="1"/>
  <c r="U671" i="1" s="1"/>
  <c r="S670" i="1"/>
  <c r="T670" i="1" s="1"/>
  <c r="U670" i="1" s="1"/>
  <c r="T8109" i="1"/>
  <c r="U8109" i="1" s="1"/>
  <c r="S8108" i="1"/>
  <c r="T7368" i="1"/>
  <c r="U7368" i="1" s="1"/>
  <c r="S7367" i="1"/>
  <c r="T8" i="1"/>
  <c r="U8" i="1" s="1"/>
  <c r="S7" i="1"/>
  <c r="T10246" i="1"/>
  <c r="U10246" i="1" s="1"/>
  <c r="S10245" i="1"/>
  <c r="T4122" i="1"/>
  <c r="U4122" i="1" s="1"/>
  <c r="S4121" i="1"/>
  <c r="T4445" i="1"/>
  <c r="U4445" i="1" s="1"/>
  <c r="S4444" i="1"/>
  <c r="T4444" i="1" s="1"/>
  <c r="U4444" i="1" s="1"/>
  <c r="T2558" i="1"/>
  <c r="U2558" i="1" s="1"/>
  <c r="S2557" i="1"/>
  <c r="T2557" i="1" s="1"/>
  <c r="U2557" i="1" s="1"/>
  <c r="T3584" i="1"/>
  <c r="U3584" i="1" s="1"/>
  <c r="S3583" i="1"/>
  <c r="T9780" i="1"/>
  <c r="U9780" i="1" s="1"/>
  <c r="S9779" i="1"/>
  <c r="T6118" i="1"/>
  <c r="U6118" i="1" s="1"/>
  <c r="S6117" i="1"/>
  <c r="T10361" i="1"/>
  <c r="U10361" i="1" s="1"/>
  <c r="S10360" i="1"/>
  <c r="T4669" i="1"/>
  <c r="U4669" i="1" s="1"/>
  <c r="S4668" i="1"/>
  <c r="T8893" i="1"/>
  <c r="U8893" i="1" s="1"/>
  <c r="S8892" i="1"/>
  <c r="T6466" i="1"/>
  <c r="U6466" i="1" s="1"/>
  <c r="S6465" i="1"/>
  <c r="T1161" i="1"/>
  <c r="U1161" i="1" s="1"/>
  <c r="S1160" i="1"/>
  <c r="T6999" i="1"/>
  <c r="U6999" i="1" s="1"/>
  <c r="S6998" i="1"/>
  <c r="T6666" i="1"/>
  <c r="U6666" i="1" s="1"/>
  <c r="S6665" i="1"/>
  <c r="T3446" i="1"/>
  <c r="U3446" i="1" s="1"/>
  <c r="S3445" i="1"/>
  <c r="T3445" i="1" s="1"/>
  <c r="U3445" i="1" s="1"/>
  <c r="T2147" i="1"/>
  <c r="U2147" i="1" s="1"/>
  <c r="S2146" i="1"/>
  <c r="T7452" i="1"/>
  <c r="U7452" i="1" s="1"/>
  <c r="S7451" i="1"/>
  <c r="T8004" i="1"/>
  <c r="U8004" i="1" s="1"/>
  <c r="S8003" i="1"/>
  <c r="T6358" i="1"/>
  <c r="U6358" i="1" s="1"/>
  <c r="S6357" i="1"/>
  <c r="T10571" i="1"/>
  <c r="U10571" i="1" s="1"/>
  <c r="S10570" i="1"/>
  <c r="T6899" i="1"/>
  <c r="U6899" i="1" s="1"/>
  <c r="S6898" i="1"/>
  <c r="T9243" i="1"/>
  <c r="U9243" i="1" s="1"/>
  <c r="S9242" i="1"/>
  <c r="T7780" i="1"/>
  <c r="U7780" i="1" s="1"/>
  <c r="S7779" i="1"/>
  <c r="T8572" i="1"/>
  <c r="U8572" i="1" s="1"/>
  <c r="S8571" i="1"/>
  <c r="T1892" i="1"/>
  <c r="U1892" i="1" s="1"/>
  <c r="S1891" i="1"/>
  <c r="T1891" i="1" s="1"/>
  <c r="U1891" i="1" s="1"/>
  <c r="T10123" i="1"/>
  <c r="U10123" i="1" s="1"/>
  <c r="S10122" i="1"/>
  <c r="T7230" i="1"/>
  <c r="U7230" i="1" s="1"/>
  <c r="S7229" i="1"/>
  <c r="T2231" i="1"/>
  <c r="U2231" i="1" s="1"/>
  <c r="S2230" i="1"/>
  <c r="T2230" i="1" l="1"/>
  <c r="U2230" i="1" s="1"/>
  <c r="S2229" i="1"/>
  <c r="T8571" i="1"/>
  <c r="U8571" i="1" s="1"/>
  <c r="S8570" i="1"/>
  <c r="T10570" i="1"/>
  <c r="U10570" i="1" s="1"/>
  <c r="S10569" i="1"/>
  <c r="T6998" i="1"/>
  <c r="U6998" i="1" s="1"/>
  <c r="S6997" i="1"/>
  <c r="T6997" i="1" s="1"/>
  <c r="U6997" i="1" s="1"/>
  <c r="T8892" i="1"/>
  <c r="U8892" i="1" s="1"/>
  <c r="S8891" i="1"/>
  <c r="T9779" i="1"/>
  <c r="U9779" i="1" s="1"/>
  <c r="S9778" i="1"/>
  <c r="T10245" i="1"/>
  <c r="U10245" i="1" s="1"/>
  <c r="S10244" i="1"/>
  <c r="T4334" i="1"/>
  <c r="U4334" i="1" s="1"/>
  <c r="S4333" i="1"/>
  <c r="T4333" i="1" s="1"/>
  <c r="U4333" i="1" s="1"/>
  <c r="T5593" i="1"/>
  <c r="U5593" i="1" s="1"/>
  <c r="S5592" i="1"/>
  <c r="T562" i="1"/>
  <c r="U562" i="1" s="1"/>
  <c r="S561" i="1"/>
  <c r="T894" i="1"/>
  <c r="U894" i="1" s="1"/>
  <c r="S893" i="1"/>
  <c r="T10888" i="1"/>
  <c r="U10888" i="1" s="1"/>
  <c r="S10887" i="1"/>
  <c r="T10774" i="1"/>
  <c r="U10774" i="1" s="1"/>
  <c r="S10773" i="1"/>
  <c r="T8807" i="1"/>
  <c r="U8807" i="1" s="1"/>
  <c r="S8806" i="1"/>
  <c r="T10026" i="1"/>
  <c r="U10026" i="1" s="1"/>
  <c r="S10025" i="1"/>
  <c r="T9664" i="1"/>
  <c r="U9664" i="1" s="1"/>
  <c r="S9663" i="1"/>
  <c r="T9451" i="1"/>
  <c r="U9451" i="1" s="1"/>
  <c r="S9450" i="1"/>
  <c r="T7229" i="1"/>
  <c r="U7229" i="1" s="1"/>
  <c r="S7228" i="1"/>
  <c r="T7779" i="1"/>
  <c r="U7779" i="1" s="1"/>
  <c r="S7778" i="1"/>
  <c r="T7451" i="1"/>
  <c r="U7451" i="1" s="1"/>
  <c r="S7450" i="1"/>
  <c r="T4668" i="1"/>
  <c r="U4668" i="1" s="1"/>
  <c r="S4667" i="1"/>
  <c r="T3583" i="1"/>
  <c r="U3583" i="1" s="1"/>
  <c r="S3582" i="1"/>
  <c r="T7" i="1"/>
  <c r="U7" i="1" s="1"/>
  <c r="S6" i="1"/>
  <c r="T10448" i="1"/>
  <c r="U10448" i="1" s="1"/>
  <c r="S10447" i="1"/>
  <c r="T6554" i="1"/>
  <c r="U6554" i="1" s="1"/>
  <c r="S6553" i="1"/>
  <c r="T6553" i="1" s="1"/>
  <c r="U6553" i="1" s="1"/>
  <c r="T1226" i="1"/>
  <c r="U1226" i="1" s="1"/>
  <c r="S1225" i="1"/>
  <c r="T1225" i="1" s="1"/>
  <c r="U1225" i="1" s="1"/>
  <c r="T3338" i="1"/>
  <c r="U3338" i="1" s="1"/>
  <c r="S3337" i="1"/>
  <c r="T5780" i="1"/>
  <c r="U5780" i="1" s="1"/>
  <c r="S5779" i="1"/>
  <c r="T153" i="1"/>
  <c r="U153" i="1" s="1"/>
  <c r="S152" i="1"/>
  <c r="T7558" i="1"/>
  <c r="U7558" i="1" s="1"/>
  <c r="S7557" i="1"/>
  <c r="T3894" i="1"/>
  <c r="U3894" i="1" s="1"/>
  <c r="S3893" i="1"/>
  <c r="T1560" i="1"/>
  <c r="U1560" i="1" s="1"/>
  <c r="S1559" i="1"/>
  <c r="T5138" i="1"/>
  <c r="U5138" i="1" s="1"/>
  <c r="S5137" i="1"/>
  <c r="T4557" i="1"/>
  <c r="U4557" i="1" s="1"/>
  <c r="S4556" i="1"/>
  <c r="T10122" i="1"/>
  <c r="U10122" i="1" s="1"/>
  <c r="S10121" i="1"/>
  <c r="T9242" i="1"/>
  <c r="U9242" i="1" s="1"/>
  <c r="S9241" i="1"/>
  <c r="T6357" i="1"/>
  <c r="U6357" i="1" s="1"/>
  <c r="S6356" i="1"/>
  <c r="T2146" i="1"/>
  <c r="U2146" i="1" s="1"/>
  <c r="S2145" i="1"/>
  <c r="T1160" i="1"/>
  <c r="U1160" i="1" s="1"/>
  <c r="S1159" i="1"/>
  <c r="T10360" i="1"/>
  <c r="U10360" i="1" s="1"/>
  <c r="S10359" i="1"/>
  <c r="T7367" i="1"/>
  <c r="U7367" i="1" s="1"/>
  <c r="S7366" i="1"/>
  <c r="T2336" i="1"/>
  <c r="U2336" i="1" s="1"/>
  <c r="S2335" i="1"/>
  <c r="T2335" i="1" s="1"/>
  <c r="U2335" i="1" s="1"/>
  <c r="T1785" i="1"/>
  <c r="U1785" i="1" s="1"/>
  <c r="S1784" i="1"/>
  <c r="T9899" i="1"/>
  <c r="U9899" i="1" s="1"/>
  <c r="S9898" i="1"/>
  <c r="T7126" i="1"/>
  <c r="U7126" i="1" s="1"/>
  <c r="S7125" i="1"/>
  <c r="T2008" i="1"/>
  <c r="U2008" i="1" s="1"/>
  <c r="S2007" i="1"/>
  <c r="T5333" i="1"/>
  <c r="U5333" i="1" s="1"/>
  <c r="S5332" i="1"/>
  <c r="T5332" i="1" s="1"/>
  <c r="U5332" i="1" s="1"/>
  <c r="T5231" i="1"/>
  <c r="U5231" i="1" s="1"/>
  <c r="S5230" i="1"/>
  <c r="T9558" i="1"/>
  <c r="U9558" i="1" s="1"/>
  <c r="S9557" i="1"/>
  <c r="T6242" i="1"/>
  <c r="U6242" i="1" s="1"/>
  <c r="S6241" i="1"/>
  <c r="T6898" i="1"/>
  <c r="U6898" i="1" s="1"/>
  <c r="S6897" i="1"/>
  <c r="T8003" i="1"/>
  <c r="U8003" i="1" s="1"/>
  <c r="S8002" i="1"/>
  <c r="T6665" i="1"/>
  <c r="U6665" i="1" s="1"/>
  <c r="S6664" i="1"/>
  <c r="T6664" i="1" s="1"/>
  <c r="U6664" i="1" s="1"/>
  <c r="T6465" i="1"/>
  <c r="U6465" i="1" s="1"/>
  <c r="S6464" i="1"/>
  <c r="T6117" i="1"/>
  <c r="U6117" i="1" s="1"/>
  <c r="S6116" i="1"/>
  <c r="T4121" i="1"/>
  <c r="U4121" i="1" s="1"/>
  <c r="S4120" i="1"/>
  <c r="T8108" i="1"/>
  <c r="U8108" i="1" s="1"/>
  <c r="S8107" i="1"/>
  <c r="T8107" i="1" s="1"/>
  <c r="U8107" i="1" s="1"/>
  <c r="T4927" i="1"/>
  <c r="U4927" i="1" s="1"/>
  <c r="S4926" i="1"/>
  <c r="T2893" i="1"/>
  <c r="U2893" i="1" s="1"/>
  <c r="S2892" i="1"/>
  <c r="T4014" i="1"/>
  <c r="U4014" i="1" s="1"/>
  <c r="S4013" i="1"/>
  <c r="T6784" i="1"/>
  <c r="U6784" i="1" s="1"/>
  <c r="S6783" i="1"/>
  <c r="T10679" i="1"/>
  <c r="U10679" i="1" s="1"/>
  <c r="S10678" i="1"/>
  <c r="T1680" i="1"/>
  <c r="U1680" i="1" s="1"/>
  <c r="S1679" i="1"/>
  <c r="T262" i="1"/>
  <c r="U262" i="1" s="1"/>
  <c r="S261" i="1"/>
  <c r="T2788" i="1"/>
  <c r="U2788" i="1" s="1"/>
  <c r="S2787" i="1"/>
  <c r="T4781" i="1"/>
  <c r="U4781" i="1" s="1"/>
  <c r="S4780" i="1"/>
  <c r="T8692" i="1"/>
  <c r="U8692" i="1" s="1"/>
  <c r="S8691" i="1"/>
  <c r="T261" i="1" l="1"/>
  <c r="U261" i="1" s="1"/>
  <c r="S260" i="1"/>
  <c r="T4013" i="1"/>
  <c r="U4013" i="1" s="1"/>
  <c r="S4012" i="1"/>
  <c r="T4120" i="1"/>
  <c r="U4120" i="1" s="1"/>
  <c r="S4119" i="1"/>
  <c r="T6241" i="1"/>
  <c r="U6241" i="1" s="1"/>
  <c r="S6240" i="1"/>
  <c r="T1784" i="1"/>
  <c r="U1784" i="1" s="1"/>
  <c r="S1783" i="1"/>
  <c r="T10359" i="1"/>
  <c r="U10359" i="1" s="1"/>
  <c r="S10358" i="1"/>
  <c r="T9241" i="1"/>
  <c r="U9241" i="1" s="1"/>
  <c r="S9240" i="1"/>
  <c r="T1559" i="1"/>
  <c r="U1559" i="1" s="1"/>
  <c r="S1558" i="1"/>
  <c r="T1558" i="1" s="1"/>
  <c r="U1558" i="1" s="1"/>
  <c r="T152" i="1"/>
  <c r="U152" i="1" s="1"/>
  <c r="S151" i="1"/>
  <c r="T4667" i="1"/>
  <c r="U4667" i="1" s="1"/>
  <c r="S4666" i="1"/>
  <c r="T4666" i="1" s="1"/>
  <c r="U4666" i="1" s="1"/>
  <c r="T9663" i="1"/>
  <c r="U9663" i="1" s="1"/>
  <c r="S9662" i="1"/>
  <c r="T10887" i="1"/>
  <c r="U10887" i="1" s="1"/>
  <c r="S10886" i="1"/>
  <c r="T5592" i="1"/>
  <c r="U5592" i="1" s="1"/>
  <c r="S5591" i="1"/>
  <c r="T9778" i="1"/>
  <c r="U9778" i="1" s="1"/>
  <c r="S9777" i="1"/>
  <c r="T8691" i="1"/>
  <c r="U8691" i="1" s="1"/>
  <c r="S8690" i="1"/>
  <c r="T1679" i="1"/>
  <c r="U1679" i="1" s="1"/>
  <c r="S1678" i="1"/>
  <c r="T2892" i="1"/>
  <c r="U2892" i="1" s="1"/>
  <c r="S2891" i="1"/>
  <c r="T9557" i="1"/>
  <c r="U9557" i="1" s="1"/>
  <c r="S9556" i="1"/>
  <c r="T2007" i="1"/>
  <c r="U2007" i="1" s="1"/>
  <c r="S2006" i="1"/>
  <c r="T1159" i="1"/>
  <c r="U1159" i="1" s="1"/>
  <c r="S1158" i="1"/>
  <c r="T10121" i="1"/>
  <c r="U10121" i="1" s="1"/>
  <c r="S10120" i="1"/>
  <c r="T3893" i="1"/>
  <c r="U3893" i="1" s="1"/>
  <c r="S3892" i="1"/>
  <c r="T5779" i="1"/>
  <c r="U5779" i="1" s="1"/>
  <c r="S5778" i="1"/>
  <c r="T10447" i="1"/>
  <c r="U10447" i="1" s="1"/>
  <c r="S10446" i="1"/>
  <c r="T7778" i="1"/>
  <c r="U7778" i="1" s="1"/>
  <c r="S7777" i="1"/>
  <c r="T10025" i="1"/>
  <c r="U10025" i="1" s="1"/>
  <c r="S10024" i="1"/>
  <c r="T893" i="1"/>
  <c r="U893" i="1" s="1"/>
  <c r="S892" i="1"/>
  <c r="T892" i="1" s="1"/>
  <c r="U892" i="1" s="1"/>
  <c r="T8891" i="1"/>
  <c r="U8891" i="1" s="1"/>
  <c r="S8890" i="1"/>
  <c r="T10569" i="1"/>
  <c r="U10569" i="1" s="1"/>
  <c r="S10568" i="1"/>
  <c r="T4780" i="1"/>
  <c r="U4780" i="1" s="1"/>
  <c r="S4779" i="1"/>
  <c r="T10678" i="1"/>
  <c r="U10678" i="1" s="1"/>
  <c r="S10677" i="1"/>
  <c r="T4926" i="1"/>
  <c r="U4926" i="1" s="1"/>
  <c r="S4925" i="1"/>
  <c r="T6116" i="1"/>
  <c r="U6116" i="1" s="1"/>
  <c r="S6115" i="1"/>
  <c r="T8002" i="1"/>
  <c r="U8002" i="1" s="1"/>
  <c r="S8001" i="1"/>
  <c r="T5230" i="1"/>
  <c r="U5230" i="1" s="1"/>
  <c r="S5229" i="1"/>
  <c r="T7125" i="1"/>
  <c r="U7125" i="1" s="1"/>
  <c r="S7124" i="1"/>
  <c r="T7366" i="1"/>
  <c r="U7366" i="1" s="1"/>
  <c r="S7365" i="1"/>
  <c r="T2145" i="1"/>
  <c r="U2145" i="1" s="1"/>
  <c r="S2144" i="1"/>
  <c r="T4556" i="1"/>
  <c r="U4556" i="1" s="1"/>
  <c r="S4555" i="1"/>
  <c r="T4555" i="1" s="1"/>
  <c r="U4555" i="1" s="1"/>
  <c r="T3337" i="1"/>
  <c r="U3337" i="1" s="1"/>
  <c r="S3336" i="1"/>
  <c r="T6" i="1"/>
  <c r="U6" i="1" s="1"/>
  <c r="S5" i="1"/>
  <c r="T7228" i="1"/>
  <c r="U7228" i="1" s="1"/>
  <c r="S7227" i="1"/>
  <c r="T8806" i="1"/>
  <c r="U8806" i="1" s="1"/>
  <c r="S8805" i="1"/>
  <c r="T561" i="1"/>
  <c r="U561" i="1" s="1"/>
  <c r="S560" i="1"/>
  <c r="T10244" i="1"/>
  <c r="U10244" i="1" s="1"/>
  <c r="S10243" i="1"/>
  <c r="T8570" i="1"/>
  <c r="U8570" i="1" s="1"/>
  <c r="S8569" i="1"/>
  <c r="T2787" i="1"/>
  <c r="U2787" i="1" s="1"/>
  <c r="S2786" i="1"/>
  <c r="T6783" i="1"/>
  <c r="U6783" i="1" s="1"/>
  <c r="S6782" i="1"/>
  <c r="T6464" i="1"/>
  <c r="U6464" i="1" s="1"/>
  <c r="S6463" i="1"/>
  <c r="T6897" i="1"/>
  <c r="U6897" i="1" s="1"/>
  <c r="S6896" i="1"/>
  <c r="T9898" i="1"/>
  <c r="U9898" i="1" s="1"/>
  <c r="S9897" i="1"/>
  <c r="T6356" i="1"/>
  <c r="U6356" i="1" s="1"/>
  <c r="S6355" i="1"/>
  <c r="T5137" i="1"/>
  <c r="U5137" i="1" s="1"/>
  <c r="S5136" i="1"/>
  <c r="T7557" i="1"/>
  <c r="U7557" i="1" s="1"/>
  <c r="S7556" i="1"/>
  <c r="T3582" i="1"/>
  <c r="U3582" i="1" s="1"/>
  <c r="S3581" i="1"/>
  <c r="T7450" i="1"/>
  <c r="U7450" i="1" s="1"/>
  <c r="S7449" i="1"/>
  <c r="T9450" i="1"/>
  <c r="U9450" i="1" s="1"/>
  <c r="S9449" i="1"/>
  <c r="T10773" i="1"/>
  <c r="U10773" i="1" s="1"/>
  <c r="S10772" i="1"/>
  <c r="T2229" i="1"/>
  <c r="U2229" i="1" s="1"/>
  <c r="S2228" i="1"/>
  <c r="T3581" i="1" l="1"/>
  <c r="U3581" i="1" s="1"/>
  <c r="S3580" i="1"/>
  <c r="T6463" i="1"/>
  <c r="U6463" i="1" s="1"/>
  <c r="S6462" i="1"/>
  <c r="T10243" i="1"/>
  <c r="U10243" i="1" s="1"/>
  <c r="S10242" i="1"/>
  <c r="T5229" i="1"/>
  <c r="U5229" i="1" s="1"/>
  <c r="S5228" i="1"/>
  <c r="T10677" i="1"/>
  <c r="U10677" i="1" s="1"/>
  <c r="S10676" i="1"/>
  <c r="T10446" i="1"/>
  <c r="U10446" i="1" s="1"/>
  <c r="S10445" i="1"/>
  <c r="T1158" i="1"/>
  <c r="U1158" i="1" s="1"/>
  <c r="S1157" i="1"/>
  <c r="T9662" i="1"/>
  <c r="U9662" i="1" s="1"/>
  <c r="S9661" i="1"/>
  <c r="T9661" i="1" s="1"/>
  <c r="U9661" i="1" s="1"/>
  <c r="T6240" i="1"/>
  <c r="U6240" i="1" s="1"/>
  <c r="S6239" i="1"/>
  <c r="T2228" i="1"/>
  <c r="U2228" i="1" s="1"/>
  <c r="S2227" i="1"/>
  <c r="T10772" i="1"/>
  <c r="U10772" i="1" s="1"/>
  <c r="S10771" i="1"/>
  <c r="T10771" i="1" s="1"/>
  <c r="U10771" i="1" s="1"/>
  <c r="T7556" i="1"/>
  <c r="U7556" i="1" s="1"/>
  <c r="S7555" i="1"/>
  <c r="T9897" i="1"/>
  <c r="U9897" i="1" s="1"/>
  <c r="S9896" i="1"/>
  <c r="T6782" i="1"/>
  <c r="U6782" i="1" s="1"/>
  <c r="S6781" i="1"/>
  <c r="T560" i="1"/>
  <c r="U560" i="1" s="1"/>
  <c r="S559" i="1"/>
  <c r="T559" i="1" s="1"/>
  <c r="U559" i="1" s="1"/>
  <c r="T5" i="1"/>
  <c r="U5" i="1" s="1"/>
  <c r="S4" i="1"/>
  <c r="T4" i="1" s="1"/>
  <c r="U4" i="1" s="1"/>
  <c r="T2144" i="1"/>
  <c r="U2144" i="1" s="1"/>
  <c r="S2143" i="1"/>
  <c r="T8001" i="1"/>
  <c r="U8001" i="1" s="1"/>
  <c r="S8000" i="1"/>
  <c r="T4779" i="1"/>
  <c r="U4779" i="1" s="1"/>
  <c r="S4778" i="1"/>
  <c r="T10024" i="1"/>
  <c r="U10024" i="1" s="1"/>
  <c r="S10023" i="1"/>
  <c r="T5778" i="1"/>
  <c r="U5778" i="1" s="1"/>
  <c r="S5777" i="1"/>
  <c r="T2006" i="1"/>
  <c r="U2006" i="1" s="1"/>
  <c r="S2005" i="1"/>
  <c r="T2891" i="1"/>
  <c r="U2891" i="1" s="1"/>
  <c r="S2890" i="1"/>
  <c r="T2890" i="1" s="1"/>
  <c r="U2890" i="1" s="1"/>
  <c r="T9777" i="1"/>
  <c r="U9777" i="1" s="1"/>
  <c r="S9776" i="1"/>
  <c r="T9240" i="1"/>
  <c r="U9240" i="1" s="1"/>
  <c r="S9239" i="1"/>
  <c r="T4119" i="1"/>
  <c r="U4119" i="1" s="1"/>
  <c r="S4118" i="1"/>
  <c r="T9449" i="1"/>
  <c r="U9449" i="1" s="1"/>
  <c r="S9448" i="1"/>
  <c r="T5136" i="1"/>
  <c r="U5136" i="1" s="1"/>
  <c r="S5135" i="1"/>
  <c r="T2786" i="1"/>
  <c r="U2786" i="1" s="1"/>
  <c r="S2785" i="1"/>
  <c r="T8805" i="1"/>
  <c r="U8805" i="1" s="1"/>
  <c r="S8804" i="1"/>
  <c r="T3336" i="1"/>
  <c r="U3336" i="1" s="1"/>
  <c r="S3335" i="1"/>
  <c r="T7365" i="1"/>
  <c r="U7365" i="1" s="1"/>
  <c r="S7364" i="1"/>
  <c r="T6115" i="1"/>
  <c r="U6115" i="1" s="1"/>
  <c r="S6114" i="1"/>
  <c r="T10568" i="1"/>
  <c r="U10568" i="1" s="1"/>
  <c r="S10567" i="1"/>
  <c r="T7777" i="1"/>
  <c r="U7777" i="1" s="1"/>
  <c r="S7776" i="1"/>
  <c r="T3892" i="1"/>
  <c r="U3892" i="1" s="1"/>
  <c r="S3891" i="1"/>
  <c r="T9556" i="1"/>
  <c r="U9556" i="1" s="1"/>
  <c r="S9555" i="1"/>
  <c r="T1678" i="1"/>
  <c r="U1678" i="1" s="1"/>
  <c r="S1677" i="1"/>
  <c r="T5591" i="1"/>
  <c r="U5591" i="1" s="1"/>
  <c r="S5590" i="1"/>
  <c r="T10358" i="1"/>
  <c r="U10358" i="1" s="1"/>
  <c r="S10357" i="1"/>
  <c r="T4012" i="1"/>
  <c r="U4012" i="1" s="1"/>
  <c r="S4011" i="1"/>
  <c r="T7449" i="1"/>
  <c r="U7449" i="1" s="1"/>
  <c r="S7448" i="1"/>
  <c r="T6355" i="1"/>
  <c r="U6355" i="1" s="1"/>
  <c r="S6354" i="1"/>
  <c r="T6896" i="1"/>
  <c r="U6896" i="1" s="1"/>
  <c r="S6895" i="1"/>
  <c r="T8569" i="1"/>
  <c r="U8569" i="1" s="1"/>
  <c r="S8568" i="1"/>
  <c r="T7227" i="1"/>
  <c r="U7227" i="1" s="1"/>
  <c r="S7226" i="1"/>
  <c r="T7124" i="1"/>
  <c r="U7124" i="1" s="1"/>
  <c r="S7123" i="1"/>
  <c r="T4925" i="1"/>
  <c r="U4925" i="1" s="1"/>
  <c r="S4924" i="1"/>
  <c r="T8890" i="1"/>
  <c r="U8890" i="1" s="1"/>
  <c r="S8889" i="1"/>
  <c r="T10120" i="1"/>
  <c r="U10120" i="1" s="1"/>
  <c r="S10119" i="1"/>
  <c r="T8690" i="1"/>
  <c r="U8690" i="1" s="1"/>
  <c r="S8689" i="1"/>
  <c r="T10886" i="1"/>
  <c r="U10886" i="1" s="1"/>
  <c r="S10885" i="1"/>
  <c r="T151" i="1"/>
  <c r="U151" i="1" s="1"/>
  <c r="S150" i="1"/>
  <c r="T1783" i="1"/>
  <c r="U1783" i="1" s="1"/>
  <c r="S1782" i="1"/>
  <c r="T260" i="1"/>
  <c r="U260" i="1" s="1"/>
  <c r="S259" i="1"/>
  <c r="T10885" i="1" l="1"/>
  <c r="U10885" i="1" s="1"/>
  <c r="S10884" i="1"/>
  <c r="T6354" i="1"/>
  <c r="U6354" i="1" s="1"/>
  <c r="S6353" i="1"/>
  <c r="T10357" i="1"/>
  <c r="U10357" i="1" s="1"/>
  <c r="S10356" i="1"/>
  <c r="T3891" i="1"/>
  <c r="U3891" i="1" s="1"/>
  <c r="S3890" i="1"/>
  <c r="T7364" i="1"/>
  <c r="U7364" i="1" s="1"/>
  <c r="S7363" i="1"/>
  <c r="T4118" i="1"/>
  <c r="U4118" i="1" s="1"/>
  <c r="S4117" i="1"/>
  <c r="T4778" i="1"/>
  <c r="U4778" i="1" s="1"/>
  <c r="S4777" i="1"/>
  <c r="T4777" i="1" s="1"/>
  <c r="U4777" i="1" s="1"/>
  <c r="T10676" i="1"/>
  <c r="U10676" i="1" s="1"/>
  <c r="S10675" i="1"/>
  <c r="T6462" i="1"/>
  <c r="U6462" i="1" s="1"/>
  <c r="S6461" i="1"/>
  <c r="T259" i="1"/>
  <c r="U259" i="1" s="1"/>
  <c r="S258" i="1"/>
  <c r="T8689" i="1"/>
  <c r="U8689" i="1" s="1"/>
  <c r="S8688" i="1"/>
  <c r="T8889" i="1"/>
  <c r="U8889" i="1" s="1"/>
  <c r="S8888" i="1"/>
  <c r="T7226" i="1"/>
  <c r="U7226" i="1" s="1"/>
  <c r="S7225" i="1"/>
  <c r="T7448" i="1"/>
  <c r="U7448" i="1" s="1"/>
  <c r="S7447" i="1"/>
  <c r="T5590" i="1"/>
  <c r="U5590" i="1" s="1"/>
  <c r="S5589" i="1"/>
  <c r="T7776" i="1"/>
  <c r="U7776" i="1" s="1"/>
  <c r="S7775" i="1"/>
  <c r="T3335" i="1"/>
  <c r="U3335" i="1" s="1"/>
  <c r="S3334" i="1"/>
  <c r="T3334" i="1" s="1"/>
  <c r="U3334" i="1" s="1"/>
  <c r="T5135" i="1"/>
  <c r="U5135" i="1" s="1"/>
  <c r="S5134" i="1"/>
  <c r="T9239" i="1"/>
  <c r="U9239" i="1" s="1"/>
  <c r="S9238" i="1"/>
  <c r="T2005" i="1"/>
  <c r="U2005" i="1" s="1"/>
  <c r="S2004" i="1"/>
  <c r="T8000" i="1"/>
  <c r="U8000" i="1" s="1"/>
  <c r="S7999" i="1"/>
  <c r="T6781" i="1"/>
  <c r="U6781" i="1" s="1"/>
  <c r="S6780" i="1"/>
  <c r="T2227" i="1"/>
  <c r="U2227" i="1" s="1"/>
  <c r="S2226" i="1"/>
  <c r="T5228" i="1"/>
  <c r="U5228" i="1" s="1"/>
  <c r="S5227" i="1"/>
  <c r="T1782" i="1"/>
  <c r="U1782" i="1" s="1"/>
  <c r="S1781" i="1"/>
  <c r="T4924" i="1"/>
  <c r="U4924" i="1" s="1"/>
  <c r="S4923" i="1"/>
  <c r="T8568" i="1"/>
  <c r="U8568" i="1" s="1"/>
  <c r="S8567" i="1"/>
  <c r="T1677" i="1"/>
  <c r="U1677" i="1" s="1"/>
  <c r="S1676" i="1"/>
  <c r="T10567" i="1"/>
  <c r="U10567" i="1" s="1"/>
  <c r="S10566" i="1"/>
  <c r="T8804" i="1"/>
  <c r="U8804" i="1" s="1"/>
  <c r="S8803" i="1"/>
  <c r="T9448" i="1"/>
  <c r="U9448" i="1" s="1"/>
  <c r="S9447" i="1"/>
  <c r="T5777" i="1"/>
  <c r="U5777" i="1" s="1"/>
  <c r="S5776" i="1"/>
  <c r="T5776" i="1" s="1"/>
  <c r="U5776" i="1" s="1"/>
  <c r="T2143" i="1"/>
  <c r="U2143" i="1" s="1"/>
  <c r="S2142" i="1"/>
  <c r="T9896" i="1"/>
  <c r="U9896" i="1" s="1"/>
  <c r="S9895" i="1"/>
  <c r="T6239" i="1"/>
  <c r="U6239" i="1" s="1"/>
  <c r="S6238" i="1"/>
  <c r="T1157" i="1"/>
  <c r="U1157" i="1" s="1"/>
  <c r="S1156" i="1"/>
  <c r="T3580" i="1"/>
  <c r="U3580" i="1" s="1"/>
  <c r="S3579" i="1"/>
  <c r="T150" i="1"/>
  <c r="U150" i="1" s="1"/>
  <c r="S149" i="1"/>
  <c r="T10119" i="1"/>
  <c r="U10119" i="1" s="1"/>
  <c r="S10118" i="1"/>
  <c r="T7123" i="1"/>
  <c r="U7123" i="1" s="1"/>
  <c r="S7122" i="1"/>
  <c r="T6895" i="1"/>
  <c r="U6895" i="1" s="1"/>
  <c r="S6894" i="1"/>
  <c r="T4011" i="1"/>
  <c r="U4011" i="1" s="1"/>
  <c r="S4010" i="1"/>
  <c r="T9555" i="1"/>
  <c r="U9555" i="1" s="1"/>
  <c r="S9554" i="1"/>
  <c r="T6114" i="1"/>
  <c r="U6114" i="1" s="1"/>
  <c r="S6113" i="1"/>
  <c r="T2785" i="1"/>
  <c r="U2785" i="1" s="1"/>
  <c r="S2784" i="1"/>
  <c r="T9776" i="1"/>
  <c r="U9776" i="1" s="1"/>
  <c r="S9775" i="1"/>
  <c r="T10023" i="1"/>
  <c r="U10023" i="1" s="1"/>
  <c r="S10022" i="1"/>
  <c r="T7555" i="1"/>
  <c r="U7555" i="1" s="1"/>
  <c r="S7554" i="1"/>
  <c r="T10445" i="1"/>
  <c r="U10445" i="1" s="1"/>
  <c r="S10444" i="1"/>
  <c r="T10242" i="1"/>
  <c r="U10242" i="1" s="1"/>
  <c r="S10241" i="1"/>
  <c r="T10444" i="1" l="1"/>
  <c r="U10444" i="1" s="1"/>
  <c r="S10443" i="1"/>
  <c r="T4010" i="1"/>
  <c r="U4010" i="1" s="1"/>
  <c r="S4009" i="1"/>
  <c r="T149" i="1"/>
  <c r="U149" i="1" s="1"/>
  <c r="S148" i="1"/>
  <c r="T6238" i="1"/>
  <c r="U6238" i="1" s="1"/>
  <c r="S6237" i="1"/>
  <c r="T1676" i="1"/>
  <c r="U1676" i="1" s="1"/>
  <c r="S1675" i="1"/>
  <c r="T2004" i="1"/>
  <c r="U2004" i="1" s="1"/>
  <c r="S2003" i="1"/>
  <c r="T7775" i="1"/>
  <c r="U7775" i="1" s="1"/>
  <c r="S7774" i="1"/>
  <c r="T7774" i="1" s="1"/>
  <c r="U7774" i="1" s="1"/>
  <c r="T8888" i="1"/>
  <c r="U8888" i="1" s="1"/>
  <c r="S8887" i="1"/>
  <c r="T10675" i="1"/>
  <c r="U10675" i="1" s="1"/>
  <c r="S10674" i="1"/>
  <c r="T6353" i="1"/>
  <c r="U6353" i="1" s="1"/>
  <c r="S6352" i="1"/>
  <c r="T7554" i="1"/>
  <c r="U7554" i="1" s="1"/>
  <c r="S7553" i="1"/>
  <c r="T2784" i="1"/>
  <c r="U2784" i="1" s="1"/>
  <c r="S2783" i="1"/>
  <c r="T6894" i="1"/>
  <c r="U6894" i="1" s="1"/>
  <c r="S6893" i="1"/>
  <c r="T3579" i="1"/>
  <c r="U3579" i="1" s="1"/>
  <c r="S3578" i="1"/>
  <c r="T9895" i="1"/>
  <c r="U9895" i="1" s="1"/>
  <c r="S9894" i="1"/>
  <c r="T9447" i="1"/>
  <c r="U9447" i="1" s="1"/>
  <c r="S9446" i="1"/>
  <c r="T1781" i="1"/>
  <c r="U1781" i="1" s="1"/>
  <c r="S1780" i="1"/>
  <c r="T1780" i="1" s="1"/>
  <c r="U1780" i="1" s="1"/>
  <c r="T2226" i="1"/>
  <c r="U2226" i="1" s="1"/>
  <c r="S2225" i="1"/>
  <c r="T9238" i="1"/>
  <c r="U9238" i="1" s="1"/>
  <c r="S9237" i="1"/>
  <c r="T5589" i="1"/>
  <c r="U5589" i="1" s="1"/>
  <c r="S5588" i="1"/>
  <c r="T8688" i="1"/>
  <c r="U8688" i="1" s="1"/>
  <c r="S8687" i="1"/>
  <c r="T7363" i="1"/>
  <c r="U7363" i="1" s="1"/>
  <c r="S7362" i="1"/>
  <c r="T10022" i="1"/>
  <c r="U10022" i="1" s="1"/>
  <c r="S10021" i="1"/>
  <c r="T6113" i="1"/>
  <c r="U6113" i="1" s="1"/>
  <c r="S6112" i="1"/>
  <c r="T7122" i="1"/>
  <c r="U7122" i="1" s="1"/>
  <c r="S7121" i="1"/>
  <c r="T2142" i="1"/>
  <c r="U2142" i="1" s="1"/>
  <c r="S2141" i="1"/>
  <c r="T8803" i="1"/>
  <c r="U8803" i="1" s="1"/>
  <c r="S8802" i="1"/>
  <c r="T8567" i="1"/>
  <c r="U8567" i="1" s="1"/>
  <c r="S8566" i="1"/>
  <c r="T6780" i="1"/>
  <c r="U6780" i="1" s="1"/>
  <c r="S6779" i="1"/>
  <c r="T5134" i="1"/>
  <c r="U5134" i="1" s="1"/>
  <c r="S5133" i="1"/>
  <c r="T7447" i="1"/>
  <c r="U7447" i="1" s="1"/>
  <c r="S7446" i="1"/>
  <c r="T258" i="1"/>
  <c r="U258" i="1" s="1"/>
  <c r="S257" i="1"/>
  <c r="T3890" i="1"/>
  <c r="U3890" i="1" s="1"/>
  <c r="S3889" i="1"/>
  <c r="T3889" i="1" s="1"/>
  <c r="U3889" i="1" s="1"/>
  <c r="T10241" i="1"/>
  <c r="U10241" i="1" s="1"/>
  <c r="S10240" i="1"/>
  <c r="T9775" i="1"/>
  <c r="U9775" i="1" s="1"/>
  <c r="S9774" i="1"/>
  <c r="T9554" i="1"/>
  <c r="U9554" i="1" s="1"/>
  <c r="S9553" i="1"/>
  <c r="T10118" i="1"/>
  <c r="U10118" i="1" s="1"/>
  <c r="S10117" i="1"/>
  <c r="T1156" i="1"/>
  <c r="U1156" i="1" s="1"/>
  <c r="S1155" i="1"/>
  <c r="T10566" i="1"/>
  <c r="U10566" i="1" s="1"/>
  <c r="S10565" i="1"/>
  <c r="T4923" i="1"/>
  <c r="U4923" i="1" s="1"/>
  <c r="S4922" i="1"/>
  <c r="T5227" i="1"/>
  <c r="U5227" i="1" s="1"/>
  <c r="S5226" i="1"/>
  <c r="T7999" i="1"/>
  <c r="U7999" i="1" s="1"/>
  <c r="S7998" i="1"/>
  <c r="T7225" i="1"/>
  <c r="U7225" i="1" s="1"/>
  <c r="S7224" i="1"/>
  <c r="T6461" i="1"/>
  <c r="U6461" i="1" s="1"/>
  <c r="S6460" i="1"/>
  <c r="T4117" i="1"/>
  <c r="U4117" i="1" s="1"/>
  <c r="S4116" i="1"/>
  <c r="T10356" i="1"/>
  <c r="U10356" i="1" s="1"/>
  <c r="S10355" i="1"/>
  <c r="T10884" i="1"/>
  <c r="U10884" i="1" s="1"/>
  <c r="S10883" i="1"/>
  <c r="T6460" i="1" l="1"/>
  <c r="U6460" i="1" s="1"/>
  <c r="S6459" i="1"/>
  <c r="T4922" i="1"/>
  <c r="U4922" i="1" s="1"/>
  <c r="S4921" i="1"/>
  <c r="T9553" i="1"/>
  <c r="U9553" i="1" s="1"/>
  <c r="S9552" i="1"/>
  <c r="T6779" i="1"/>
  <c r="U6779" i="1" s="1"/>
  <c r="S6778" i="1"/>
  <c r="T2141" i="1"/>
  <c r="U2141" i="1" s="1"/>
  <c r="S2140" i="1"/>
  <c r="T10021" i="1"/>
  <c r="U10021" i="1" s="1"/>
  <c r="S10020" i="1"/>
  <c r="T2225" i="1"/>
  <c r="U2225" i="1" s="1"/>
  <c r="S2224" i="1"/>
  <c r="T2224" i="1" s="1"/>
  <c r="U2224" i="1" s="1"/>
  <c r="T9894" i="1"/>
  <c r="U9894" i="1" s="1"/>
  <c r="S9893" i="1"/>
  <c r="T7553" i="1"/>
  <c r="U7553" i="1" s="1"/>
  <c r="S7552" i="1"/>
  <c r="T7552" i="1" s="1"/>
  <c r="U7552" i="1" s="1"/>
  <c r="T8887" i="1"/>
  <c r="U8887" i="1" s="1"/>
  <c r="S8886" i="1"/>
  <c r="T148" i="1"/>
  <c r="U148" i="1" s="1"/>
  <c r="S147" i="1"/>
  <c r="T10883" i="1"/>
  <c r="U10883" i="1" s="1"/>
  <c r="S10882" i="1"/>
  <c r="T10882" i="1" s="1"/>
  <c r="U10882" i="1" s="1"/>
  <c r="T7224" i="1"/>
  <c r="U7224" i="1" s="1"/>
  <c r="S7223" i="1"/>
  <c r="T10565" i="1"/>
  <c r="U10565" i="1" s="1"/>
  <c r="S10564" i="1"/>
  <c r="T9774" i="1"/>
  <c r="U9774" i="1" s="1"/>
  <c r="S9773" i="1"/>
  <c r="T257" i="1"/>
  <c r="U257" i="1" s="1"/>
  <c r="S256" i="1"/>
  <c r="T8687" i="1"/>
  <c r="U8687" i="1" s="1"/>
  <c r="S8686" i="1"/>
  <c r="T3578" i="1"/>
  <c r="U3578" i="1" s="1"/>
  <c r="S3577" i="1"/>
  <c r="T6352" i="1"/>
  <c r="U6352" i="1" s="1"/>
  <c r="S6351" i="1"/>
  <c r="T1675" i="1"/>
  <c r="U1675" i="1" s="1"/>
  <c r="S1674" i="1"/>
  <c r="T4009" i="1"/>
  <c r="U4009" i="1" s="1"/>
  <c r="S4008" i="1"/>
  <c r="T10355" i="1"/>
  <c r="U10355" i="1" s="1"/>
  <c r="S10354" i="1"/>
  <c r="T7998" i="1"/>
  <c r="U7998" i="1" s="1"/>
  <c r="S7997" i="1"/>
  <c r="T1155" i="1"/>
  <c r="U1155" i="1" s="1"/>
  <c r="S1154" i="1"/>
  <c r="T10240" i="1"/>
  <c r="U10240" i="1" s="1"/>
  <c r="S10239" i="1"/>
  <c r="T7446" i="1"/>
  <c r="U7446" i="1" s="1"/>
  <c r="S7445" i="1"/>
  <c r="T8566" i="1"/>
  <c r="U8566" i="1" s="1"/>
  <c r="S8565" i="1"/>
  <c r="T7121" i="1"/>
  <c r="U7121" i="1" s="1"/>
  <c r="S7120" i="1"/>
  <c r="T5588" i="1"/>
  <c r="U5588" i="1" s="1"/>
  <c r="S5587" i="1"/>
  <c r="T6893" i="1"/>
  <c r="U6893" i="1" s="1"/>
  <c r="S6892" i="1"/>
  <c r="T2003" i="1"/>
  <c r="U2003" i="1" s="1"/>
  <c r="S2002" i="1"/>
  <c r="T2002" i="1" s="1"/>
  <c r="U2002" i="1" s="1"/>
  <c r="T4116" i="1"/>
  <c r="U4116" i="1" s="1"/>
  <c r="S4115" i="1"/>
  <c r="T5226" i="1"/>
  <c r="U5226" i="1" s="1"/>
  <c r="S5225" i="1"/>
  <c r="T10117" i="1"/>
  <c r="U10117" i="1" s="1"/>
  <c r="S10116" i="1"/>
  <c r="T5133" i="1"/>
  <c r="U5133" i="1" s="1"/>
  <c r="S5132" i="1"/>
  <c r="T8802" i="1"/>
  <c r="U8802" i="1" s="1"/>
  <c r="S8801" i="1"/>
  <c r="T6112" i="1"/>
  <c r="U6112" i="1" s="1"/>
  <c r="S6111" i="1"/>
  <c r="T7362" i="1"/>
  <c r="U7362" i="1" s="1"/>
  <c r="S7361" i="1"/>
  <c r="T9237" i="1"/>
  <c r="U9237" i="1" s="1"/>
  <c r="S9236" i="1"/>
  <c r="T9446" i="1"/>
  <c r="U9446" i="1" s="1"/>
  <c r="S9445" i="1"/>
  <c r="T2783" i="1"/>
  <c r="U2783" i="1" s="1"/>
  <c r="S2782" i="1"/>
  <c r="T10674" i="1"/>
  <c r="U10674" i="1" s="1"/>
  <c r="S10673" i="1"/>
  <c r="T6237" i="1"/>
  <c r="U6237" i="1" s="1"/>
  <c r="S6236" i="1"/>
  <c r="T10443" i="1"/>
  <c r="U10443" i="1" s="1"/>
  <c r="S10442" i="1"/>
  <c r="T10442" i="1" l="1"/>
  <c r="U10442" i="1" s="1"/>
  <c r="S10441" i="1"/>
  <c r="T2782" i="1"/>
  <c r="U2782" i="1" s="1"/>
  <c r="S2781" i="1"/>
  <c r="T6111" i="1"/>
  <c r="U6111" i="1" s="1"/>
  <c r="S6110" i="1"/>
  <c r="T10116" i="1"/>
  <c r="U10116" i="1" s="1"/>
  <c r="S10115" i="1"/>
  <c r="T8565" i="1"/>
  <c r="U8565" i="1" s="1"/>
  <c r="S8564" i="1"/>
  <c r="T7997" i="1"/>
  <c r="U7997" i="1" s="1"/>
  <c r="S7996" i="1"/>
  <c r="T7996" i="1" s="1"/>
  <c r="U7996" i="1" s="1"/>
  <c r="T6351" i="1"/>
  <c r="U6351" i="1" s="1"/>
  <c r="S6350" i="1"/>
  <c r="T10564" i="1"/>
  <c r="U10564" i="1" s="1"/>
  <c r="S10563" i="1"/>
  <c r="T6778" i="1"/>
  <c r="U6778" i="1" s="1"/>
  <c r="S6777" i="1"/>
  <c r="T6236" i="1"/>
  <c r="U6236" i="1" s="1"/>
  <c r="S6235" i="1"/>
  <c r="T9445" i="1"/>
  <c r="U9445" i="1" s="1"/>
  <c r="S9444" i="1"/>
  <c r="T8801" i="1"/>
  <c r="U8801" i="1" s="1"/>
  <c r="S8800" i="1"/>
  <c r="T5225" i="1"/>
  <c r="U5225" i="1" s="1"/>
  <c r="S5224" i="1"/>
  <c r="T5587" i="1"/>
  <c r="U5587" i="1" s="1"/>
  <c r="S5586" i="1"/>
  <c r="T7445" i="1"/>
  <c r="U7445" i="1" s="1"/>
  <c r="S7444" i="1"/>
  <c r="T10354" i="1"/>
  <c r="U10354" i="1" s="1"/>
  <c r="S10353" i="1"/>
  <c r="T3577" i="1"/>
  <c r="U3577" i="1" s="1"/>
  <c r="S3576" i="1"/>
  <c r="T7223" i="1"/>
  <c r="U7223" i="1" s="1"/>
  <c r="S7222" i="1"/>
  <c r="T8886" i="1"/>
  <c r="U8886" i="1" s="1"/>
  <c r="S8885" i="1"/>
  <c r="T9552" i="1"/>
  <c r="U9552" i="1" s="1"/>
  <c r="S9551" i="1"/>
  <c r="T9236" i="1"/>
  <c r="U9236" i="1" s="1"/>
  <c r="S9235" i="1"/>
  <c r="T5132" i="1"/>
  <c r="U5132" i="1" s="1"/>
  <c r="S5131" i="1"/>
  <c r="T4115" i="1"/>
  <c r="U4115" i="1" s="1"/>
  <c r="S4114" i="1"/>
  <c r="T10239" i="1"/>
  <c r="U10239" i="1" s="1"/>
  <c r="S10238" i="1"/>
  <c r="T4008" i="1"/>
  <c r="U4008" i="1" s="1"/>
  <c r="S4007" i="1"/>
  <c r="T8686" i="1"/>
  <c r="U8686" i="1" s="1"/>
  <c r="S8685" i="1"/>
  <c r="T256" i="1"/>
  <c r="U256" i="1" s="1"/>
  <c r="S255" i="1"/>
  <c r="T10020" i="1"/>
  <c r="U10020" i="1" s="1"/>
  <c r="S10019" i="1"/>
  <c r="T4921" i="1"/>
  <c r="U4921" i="1" s="1"/>
  <c r="S4920" i="1"/>
  <c r="T10673" i="1"/>
  <c r="U10673" i="1" s="1"/>
  <c r="S10672" i="1"/>
  <c r="T7361" i="1"/>
  <c r="U7361" i="1" s="1"/>
  <c r="S7360" i="1"/>
  <c r="T6892" i="1"/>
  <c r="U6892" i="1" s="1"/>
  <c r="S6891" i="1"/>
  <c r="T7120" i="1"/>
  <c r="U7120" i="1" s="1"/>
  <c r="S7119" i="1"/>
  <c r="T1154" i="1"/>
  <c r="U1154" i="1" s="1"/>
  <c r="S1153" i="1"/>
  <c r="T1674" i="1"/>
  <c r="U1674" i="1" s="1"/>
  <c r="S1673" i="1"/>
  <c r="T9773" i="1"/>
  <c r="U9773" i="1" s="1"/>
  <c r="S9772" i="1"/>
  <c r="T9772" i="1" s="1"/>
  <c r="U9772" i="1" s="1"/>
  <c r="T147" i="1"/>
  <c r="U147" i="1" s="1"/>
  <c r="S146" i="1"/>
  <c r="T9893" i="1"/>
  <c r="U9893" i="1" s="1"/>
  <c r="S9892" i="1"/>
  <c r="T2140" i="1"/>
  <c r="U2140" i="1" s="1"/>
  <c r="S2139" i="1"/>
  <c r="T6459" i="1"/>
  <c r="U6459" i="1" s="1"/>
  <c r="S6458" i="1"/>
  <c r="T6458" i="1" l="1"/>
  <c r="U6458" i="1" s="1"/>
  <c r="S6457" i="1"/>
  <c r="T7119" i="1"/>
  <c r="U7119" i="1" s="1"/>
  <c r="S7118" i="1"/>
  <c r="T7360" i="1"/>
  <c r="U7360" i="1" s="1"/>
  <c r="S7359" i="1"/>
  <c r="T255" i="1"/>
  <c r="U255" i="1" s="1"/>
  <c r="S254" i="1"/>
  <c r="T9235" i="1"/>
  <c r="U9235" i="1" s="1"/>
  <c r="S9234" i="1"/>
  <c r="T8885" i="1"/>
  <c r="U8885" i="1" s="1"/>
  <c r="S8884" i="1"/>
  <c r="T8884" i="1" s="1"/>
  <c r="U8884" i="1" s="1"/>
  <c r="T10353" i="1"/>
  <c r="U10353" i="1" s="1"/>
  <c r="S10352" i="1"/>
  <c r="T8800" i="1"/>
  <c r="U8800" i="1" s="1"/>
  <c r="S8799" i="1"/>
  <c r="T10115" i="1"/>
  <c r="U10115" i="1" s="1"/>
  <c r="S10114" i="1"/>
  <c r="T2139" i="1"/>
  <c r="U2139" i="1" s="1"/>
  <c r="S2138" i="1"/>
  <c r="T6891" i="1"/>
  <c r="U6891" i="1" s="1"/>
  <c r="S6890" i="1"/>
  <c r="T10672" i="1"/>
  <c r="U10672" i="1" s="1"/>
  <c r="S10671" i="1"/>
  <c r="T8685" i="1"/>
  <c r="U8685" i="1" s="1"/>
  <c r="S8684" i="1"/>
  <c r="T7222" i="1"/>
  <c r="U7222" i="1" s="1"/>
  <c r="S7221" i="1"/>
  <c r="T7444" i="1"/>
  <c r="U7444" i="1" s="1"/>
  <c r="S7443" i="1"/>
  <c r="T9444" i="1"/>
  <c r="U9444" i="1" s="1"/>
  <c r="S9443" i="1"/>
  <c r="T10563" i="1"/>
  <c r="U10563" i="1" s="1"/>
  <c r="S10562" i="1"/>
  <c r="T8564" i="1"/>
  <c r="U8564" i="1" s="1"/>
  <c r="S8563" i="1"/>
  <c r="T6110" i="1"/>
  <c r="U6110" i="1" s="1"/>
  <c r="S6109" i="1"/>
  <c r="T6109" i="1" s="1"/>
  <c r="U6109" i="1" s="1"/>
  <c r="T9892" i="1"/>
  <c r="U9892" i="1" s="1"/>
  <c r="S9891" i="1"/>
  <c r="T1673" i="1"/>
  <c r="U1673" i="1" s="1"/>
  <c r="S1672" i="1"/>
  <c r="T4920" i="1"/>
  <c r="U4920" i="1" s="1"/>
  <c r="S4919" i="1"/>
  <c r="T4007" i="1"/>
  <c r="U4007" i="1" s="1"/>
  <c r="S4006" i="1"/>
  <c r="T4114" i="1"/>
  <c r="U4114" i="1" s="1"/>
  <c r="S4113" i="1"/>
  <c r="T9551" i="1"/>
  <c r="U9551" i="1" s="1"/>
  <c r="S9550" i="1"/>
  <c r="T9550" i="1" s="1"/>
  <c r="U9550" i="1" s="1"/>
  <c r="T5586" i="1"/>
  <c r="U5586" i="1" s="1"/>
  <c r="S5585" i="1"/>
  <c r="T6235" i="1"/>
  <c r="U6235" i="1" s="1"/>
  <c r="S6234" i="1"/>
  <c r="T2781" i="1"/>
  <c r="U2781" i="1" s="1"/>
  <c r="S2780" i="1"/>
  <c r="T146" i="1"/>
  <c r="U146" i="1" s="1"/>
  <c r="S145" i="1"/>
  <c r="T1153" i="1"/>
  <c r="U1153" i="1" s="1"/>
  <c r="S1152" i="1"/>
  <c r="T10019" i="1"/>
  <c r="U10019" i="1" s="1"/>
  <c r="S10018" i="1"/>
  <c r="T10238" i="1"/>
  <c r="U10238" i="1" s="1"/>
  <c r="S10237" i="1"/>
  <c r="T5131" i="1"/>
  <c r="U5131" i="1" s="1"/>
  <c r="S5130" i="1"/>
  <c r="T3576" i="1"/>
  <c r="U3576" i="1" s="1"/>
  <c r="S3575" i="1"/>
  <c r="T5224" i="1"/>
  <c r="U5224" i="1" s="1"/>
  <c r="S5223" i="1"/>
  <c r="T6777" i="1"/>
  <c r="U6777" i="1" s="1"/>
  <c r="S6776" i="1"/>
  <c r="T6350" i="1"/>
  <c r="U6350" i="1" s="1"/>
  <c r="S6349" i="1"/>
  <c r="T10441" i="1"/>
  <c r="U10441" i="1" s="1"/>
  <c r="S10440" i="1"/>
  <c r="T6349" i="1" l="1"/>
  <c r="U6349" i="1" s="1"/>
  <c r="S6348" i="1"/>
  <c r="T4919" i="1"/>
  <c r="U4919" i="1" s="1"/>
  <c r="S4918" i="1"/>
  <c r="T7443" i="1"/>
  <c r="U7443" i="1" s="1"/>
  <c r="S7442" i="1"/>
  <c r="T8684" i="1"/>
  <c r="U8684" i="1" s="1"/>
  <c r="S8683" i="1"/>
  <c r="T2138" i="1"/>
  <c r="U2138" i="1" s="1"/>
  <c r="S2137" i="1"/>
  <c r="T10352" i="1"/>
  <c r="U10352" i="1" s="1"/>
  <c r="S10351" i="1"/>
  <c r="T254" i="1"/>
  <c r="U254" i="1" s="1"/>
  <c r="S253" i="1"/>
  <c r="T6776" i="1"/>
  <c r="U6776" i="1" s="1"/>
  <c r="S6775" i="1"/>
  <c r="T6775" i="1" s="1"/>
  <c r="U6775" i="1" s="1"/>
  <c r="T5130" i="1"/>
  <c r="U5130" i="1" s="1"/>
  <c r="S5129" i="1"/>
  <c r="T1152" i="1"/>
  <c r="U1152" i="1" s="1"/>
  <c r="S1151" i="1"/>
  <c r="T8563" i="1"/>
  <c r="U8563" i="1" s="1"/>
  <c r="S8562" i="1"/>
  <c r="T7221" i="1"/>
  <c r="U7221" i="1" s="1"/>
  <c r="S7220" i="1"/>
  <c r="T10671" i="1"/>
  <c r="U10671" i="1" s="1"/>
  <c r="S10670" i="1"/>
  <c r="T10114" i="1"/>
  <c r="U10114" i="1" s="1"/>
  <c r="S10113" i="1"/>
  <c r="T7359" i="1"/>
  <c r="U7359" i="1" s="1"/>
  <c r="S7358" i="1"/>
  <c r="T10440" i="1"/>
  <c r="U10440" i="1" s="1"/>
  <c r="S10439" i="1"/>
  <c r="T5223" i="1"/>
  <c r="U5223" i="1" s="1"/>
  <c r="S5222" i="1"/>
  <c r="T10237" i="1"/>
  <c r="U10237" i="1" s="1"/>
  <c r="S10236" i="1"/>
  <c r="T145" i="1"/>
  <c r="U145" i="1" s="1"/>
  <c r="S144" i="1"/>
  <c r="T6234" i="1"/>
  <c r="U6234" i="1" s="1"/>
  <c r="S6233" i="1"/>
  <c r="T4113" i="1"/>
  <c r="U4113" i="1" s="1"/>
  <c r="S4112" i="1"/>
  <c r="T1672" i="1"/>
  <c r="U1672" i="1" s="1"/>
  <c r="S1671" i="1"/>
  <c r="T10562" i="1"/>
  <c r="U10562" i="1" s="1"/>
  <c r="S10561" i="1"/>
  <c r="T6890" i="1"/>
  <c r="U6890" i="1" s="1"/>
  <c r="S6889" i="1"/>
  <c r="T9234" i="1"/>
  <c r="U9234" i="1" s="1"/>
  <c r="S9233" i="1"/>
  <c r="T7118" i="1"/>
  <c r="U7118" i="1" s="1"/>
  <c r="S7117" i="1"/>
  <c r="T3575" i="1"/>
  <c r="U3575" i="1" s="1"/>
  <c r="S3574" i="1"/>
  <c r="T10018" i="1"/>
  <c r="U10018" i="1" s="1"/>
  <c r="S10017" i="1"/>
  <c r="T2780" i="1"/>
  <c r="U2780" i="1" s="1"/>
  <c r="S2779" i="1"/>
  <c r="T2779" i="1" s="1"/>
  <c r="U2779" i="1" s="1"/>
  <c r="T5585" i="1"/>
  <c r="U5585" i="1" s="1"/>
  <c r="S5584" i="1"/>
  <c r="T4006" i="1"/>
  <c r="U4006" i="1" s="1"/>
  <c r="S4005" i="1"/>
  <c r="T9891" i="1"/>
  <c r="U9891" i="1" s="1"/>
  <c r="S9890" i="1"/>
  <c r="T9443" i="1"/>
  <c r="U9443" i="1" s="1"/>
  <c r="S9442" i="1"/>
  <c r="T8799" i="1"/>
  <c r="U8799" i="1" s="1"/>
  <c r="S8798" i="1"/>
  <c r="T6457" i="1"/>
  <c r="U6457" i="1" s="1"/>
  <c r="S6456" i="1"/>
  <c r="T4005" i="1" l="1"/>
  <c r="U4005" i="1" s="1"/>
  <c r="S4004" i="1"/>
  <c r="T3574" i="1"/>
  <c r="U3574" i="1" s="1"/>
  <c r="S3573" i="1"/>
  <c r="T1671" i="1"/>
  <c r="U1671" i="1" s="1"/>
  <c r="S1670" i="1"/>
  <c r="T10236" i="1"/>
  <c r="U10236" i="1" s="1"/>
  <c r="S10235" i="1"/>
  <c r="T10113" i="1"/>
  <c r="U10113" i="1" s="1"/>
  <c r="S10112" i="1"/>
  <c r="T8683" i="1"/>
  <c r="U8683" i="1" s="1"/>
  <c r="S8682" i="1"/>
  <c r="T6456" i="1"/>
  <c r="U6456" i="1" s="1"/>
  <c r="S6455" i="1"/>
  <c r="T5584" i="1"/>
  <c r="U5584" i="1" s="1"/>
  <c r="S5583" i="1"/>
  <c r="T6889" i="1"/>
  <c r="U6889" i="1" s="1"/>
  <c r="S6888" i="1"/>
  <c r="T4112" i="1"/>
  <c r="U4112" i="1" s="1"/>
  <c r="S4111" i="1"/>
  <c r="T4111" i="1" s="1"/>
  <c r="U4111" i="1" s="1"/>
  <c r="T5222" i="1"/>
  <c r="U5222" i="1" s="1"/>
  <c r="S5221" i="1"/>
  <c r="T5221" i="1" s="1"/>
  <c r="U5221" i="1" s="1"/>
  <c r="T10670" i="1"/>
  <c r="U10670" i="1" s="1"/>
  <c r="S10669" i="1"/>
  <c r="T253" i="1"/>
  <c r="U253" i="1" s="1"/>
  <c r="S252" i="1"/>
  <c r="T7442" i="1"/>
  <c r="U7442" i="1" s="1"/>
  <c r="S7441" i="1"/>
  <c r="T7441" i="1" s="1"/>
  <c r="U7441" i="1" s="1"/>
  <c r="T9442" i="1"/>
  <c r="U9442" i="1" s="1"/>
  <c r="S9441" i="1"/>
  <c r="T7117" i="1"/>
  <c r="U7117" i="1" s="1"/>
  <c r="S7116" i="1"/>
  <c r="T6233" i="1"/>
  <c r="U6233" i="1" s="1"/>
  <c r="S6232" i="1"/>
  <c r="T10439" i="1"/>
  <c r="U10439" i="1" s="1"/>
  <c r="S10438" i="1"/>
  <c r="T10438" i="1" s="1"/>
  <c r="U10438" i="1" s="1"/>
  <c r="T7220" i="1"/>
  <c r="U7220" i="1" s="1"/>
  <c r="S7219" i="1"/>
  <c r="T7219" i="1" s="1"/>
  <c r="U7219" i="1" s="1"/>
  <c r="T1151" i="1"/>
  <c r="U1151" i="1" s="1"/>
  <c r="S1150" i="1"/>
  <c r="T10351" i="1"/>
  <c r="U10351" i="1" s="1"/>
  <c r="S10350" i="1"/>
  <c r="T4918" i="1"/>
  <c r="U4918" i="1" s="1"/>
  <c r="S4917" i="1"/>
  <c r="T8798" i="1"/>
  <c r="U8798" i="1" s="1"/>
  <c r="S8797" i="1"/>
  <c r="T9890" i="1"/>
  <c r="U9890" i="1" s="1"/>
  <c r="S9889" i="1"/>
  <c r="T10017" i="1"/>
  <c r="U10017" i="1" s="1"/>
  <c r="S10016" i="1"/>
  <c r="T9233" i="1"/>
  <c r="U9233" i="1" s="1"/>
  <c r="S9232" i="1"/>
  <c r="T10561" i="1"/>
  <c r="U10561" i="1" s="1"/>
  <c r="S10560" i="1"/>
  <c r="T144" i="1"/>
  <c r="U144" i="1" s="1"/>
  <c r="S143" i="1"/>
  <c r="T7358" i="1"/>
  <c r="U7358" i="1" s="1"/>
  <c r="S7357" i="1"/>
  <c r="T8562" i="1"/>
  <c r="U8562" i="1" s="1"/>
  <c r="S8561" i="1"/>
  <c r="T5129" i="1"/>
  <c r="U5129" i="1" s="1"/>
  <c r="S5128" i="1"/>
  <c r="T2137" i="1"/>
  <c r="U2137" i="1" s="1"/>
  <c r="S2136" i="1"/>
  <c r="T6348" i="1"/>
  <c r="U6348" i="1" s="1"/>
  <c r="S6347" i="1"/>
  <c r="T10560" i="1" l="1"/>
  <c r="U10560" i="1" s="1"/>
  <c r="S10559" i="1"/>
  <c r="T10235" i="1"/>
  <c r="U10235" i="1" s="1"/>
  <c r="S10234" i="1"/>
  <c r="T6347" i="1"/>
  <c r="U6347" i="1" s="1"/>
  <c r="S6346" i="1"/>
  <c r="T8561" i="1"/>
  <c r="U8561" i="1" s="1"/>
  <c r="S8560" i="1"/>
  <c r="T9232" i="1"/>
  <c r="U9232" i="1" s="1"/>
  <c r="S9231" i="1"/>
  <c r="T7116" i="1"/>
  <c r="U7116" i="1" s="1"/>
  <c r="S7115" i="1"/>
  <c r="T5583" i="1"/>
  <c r="U5583" i="1" s="1"/>
  <c r="S5582" i="1"/>
  <c r="T8682" i="1"/>
  <c r="U8682" i="1" s="1"/>
  <c r="S8681" i="1"/>
  <c r="T1670" i="1"/>
  <c r="U1670" i="1" s="1"/>
  <c r="S1669" i="1"/>
  <c r="T1669" i="1" s="1"/>
  <c r="U1669" i="1" s="1"/>
  <c r="T1150" i="1"/>
  <c r="U1150" i="1" s="1"/>
  <c r="S1149" i="1"/>
  <c r="T7357" i="1"/>
  <c r="U7357" i="1" s="1"/>
  <c r="S7356" i="1"/>
  <c r="T10016" i="1"/>
  <c r="U10016" i="1" s="1"/>
  <c r="S10015" i="1"/>
  <c r="T4917" i="1"/>
  <c r="U4917" i="1" s="1"/>
  <c r="S4916" i="1"/>
  <c r="T9441" i="1"/>
  <c r="U9441" i="1" s="1"/>
  <c r="S9440" i="1"/>
  <c r="T252" i="1"/>
  <c r="U252" i="1" s="1"/>
  <c r="S251" i="1"/>
  <c r="T8797" i="1"/>
  <c r="U8797" i="1" s="1"/>
  <c r="S8796" i="1"/>
  <c r="T10669" i="1"/>
  <c r="U10669" i="1" s="1"/>
  <c r="S10668" i="1"/>
  <c r="T5128" i="1"/>
  <c r="U5128" i="1" s="1"/>
  <c r="S5127" i="1"/>
  <c r="T2136" i="1"/>
  <c r="U2136" i="1" s="1"/>
  <c r="S2135" i="1"/>
  <c r="T143" i="1"/>
  <c r="U143" i="1" s="1"/>
  <c r="S142" i="1"/>
  <c r="T9889" i="1"/>
  <c r="U9889" i="1" s="1"/>
  <c r="S9888" i="1"/>
  <c r="T10350" i="1"/>
  <c r="U10350" i="1" s="1"/>
  <c r="S10349" i="1"/>
  <c r="T6232" i="1"/>
  <c r="U6232" i="1" s="1"/>
  <c r="S6231" i="1"/>
  <c r="T6888" i="1"/>
  <c r="U6888" i="1" s="1"/>
  <c r="S6887" i="1"/>
  <c r="T6455" i="1"/>
  <c r="U6455" i="1" s="1"/>
  <c r="S6454" i="1"/>
  <c r="T10112" i="1"/>
  <c r="U10112" i="1" s="1"/>
  <c r="S10111" i="1"/>
  <c r="T3573" i="1"/>
  <c r="U3573" i="1" s="1"/>
  <c r="S3572" i="1"/>
  <c r="T4004" i="1"/>
  <c r="U4004" i="1" s="1"/>
  <c r="S4003" i="1"/>
  <c r="T10111" i="1" l="1"/>
  <c r="U10111" i="1" s="1"/>
  <c r="S10110" i="1"/>
  <c r="T8560" i="1"/>
  <c r="U8560" i="1" s="1"/>
  <c r="S8559" i="1"/>
  <c r="T5582" i="1"/>
  <c r="U5582" i="1" s="1"/>
  <c r="S5581" i="1"/>
  <c r="T4003" i="1"/>
  <c r="U4003" i="1" s="1"/>
  <c r="S4002" i="1"/>
  <c r="T6454" i="1"/>
  <c r="U6454" i="1" s="1"/>
  <c r="S6453" i="1"/>
  <c r="T6231" i="1"/>
  <c r="U6231" i="1" s="1"/>
  <c r="S6230" i="1"/>
  <c r="T2135" i="1"/>
  <c r="U2135" i="1" s="1"/>
  <c r="S2134" i="1"/>
  <c r="T8796" i="1"/>
  <c r="U8796" i="1" s="1"/>
  <c r="S8795" i="1"/>
  <c r="T251" i="1"/>
  <c r="U251" i="1" s="1"/>
  <c r="S250" i="1"/>
  <c r="T7356" i="1"/>
  <c r="U7356" i="1" s="1"/>
  <c r="S7355" i="1"/>
  <c r="T7115" i="1"/>
  <c r="U7115" i="1" s="1"/>
  <c r="S7114" i="1"/>
  <c r="T6346" i="1"/>
  <c r="U6346" i="1" s="1"/>
  <c r="S6345" i="1"/>
  <c r="T1149" i="1"/>
  <c r="U1149" i="1" s="1"/>
  <c r="S1148" i="1"/>
  <c r="T10015" i="1"/>
  <c r="U10015" i="1" s="1"/>
  <c r="S10014" i="1"/>
  <c r="T6887" i="1"/>
  <c r="U6887" i="1" s="1"/>
  <c r="S6886" i="1"/>
  <c r="T6886" i="1" s="1"/>
  <c r="U6886" i="1" s="1"/>
  <c r="T10349" i="1"/>
  <c r="U10349" i="1" s="1"/>
  <c r="S10348" i="1"/>
  <c r="T9440" i="1"/>
  <c r="U9440" i="1" s="1"/>
  <c r="S9439" i="1"/>
  <c r="T9439" i="1" s="1"/>
  <c r="U9439" i="1" s="1"/>
  <c r="T10234" i="1"/>
  <c r="U10234" i="1" s="1"/>
  <c r="S10233" i="1"/>
  <c r="T10668" i="1"/>
  <c r="U10668" i="1" s="1"/>
  <c r="S10667" i="1"/>
  <c r="T142" i="1"/>
  <c r="U142" i="1" s="1"/>
  <c r="S141" i="1"/>
  <c r="T3572" i="1"/>
  <c r="U3572" i="1" s="1"/>
  <c r="S3571" i="1"/>
  <c r="T9888" i="1"/>
  <c r="U9888" i="1" s="1"/>
  <c r="S9887" i="1"/>
  <c r="T5127" i="1"/>
  <c r="U5127" i="1" s="1"/>
  <c r="S5126" i="1"/>
  <c r="T4916" i="1"/>
  <c r="U4916" i="1" s="1"/>
  <c r="S4915" i="1"/>
  <c r="T8681" i="1"/>
  <c r="U8681" i="1" s="1"/>
  <c r="S8680" i="1"/>
  <c r="T9231" i="1"/>
  <c r="U9231" i="1" s="1"/>
  <c r="S9230" i="1"/>
  <c r="T10559" i="1"/>
  <c r="U10559" i="1" s="1"/>
  <c r="S10558" i="1"/>
  <c r="T7114" i="1" l="1"/>
  <c r="U7114" i="1" s="1"/>
  <c r="S7113" i="1"/>
  <c r="T8680" i="1"/>
  <c r="U8680" i="1" s="1"/>
  <c r="S8679" i="1"/>
  <c r="T5126" i="1"/>
  <c r="U5126" i="1" s="1"/>
  <c r="S5125" i="1"/>
  <c r="T141" i="1"/>
  <c r="U141" i="1" s="1"/>
  <c r="S140" i="1"/>
  <c r="T10348" i="1"/>
  <c r="U10348" i="1" s="1"/>
  <c r="S10347" i="1"/>
  <c r="T1148" i="1"/>
  <c r="U1148" i="1" s="1"/>
  <c r="S1147" i="1"/>
  <c r="T2134" i="1"/>
  <c r="U2134" i="1" s="1"/>
  <c r="S2133" i="1"/>
  <c r="T5581" i="1"/>
  <c r="U5581" i="1" s="1"/>
  <c r="S5580" i="1"/>
  <c r="T9230" i="1"/>
  <c r="U9230" i="1" s="1"/>
  <c r="S9229" i="1"/>
  <c r="T3571" i="1"/>
  <c r="U3571" i="1" s="1"/>
  <c r="S3570" i="1"/>
  <c r="T4002" i="1"/>
  <c r="U4002" i="1" s="1"/>
  <c r="S4001" i="1"/>
  <c r="T9887" i="1"/>
  <c r="U9887" i="1" s="1"/>
  <c r="S9886" i="1"/>
  <c r="T10667" i="1"/>
  <c r="U10667" i="1" s="1"/>
  <c r="S10666" i="1"/>
  <c r="T7355" i="1"/>
  <c r="U7355" i="1" s="1"/>
  <c r="S7354" i="1"/>
  <c r="T6230" i="1"/>
  <c r="U6230" i="1" s="1"/>
  <c r="S6229" i="1"/>
  <c r="T8559" i="1"/>
  <c r="U8559" i="1" s="1"/>
  <c r="S8558" i="1"/>
  <c r="T10014" i="1"/>
  <c r="U10014" i="1" s="1"/>
  <c r="S10013" i="1"/>
  <c r="T10558" i="1"/>
  <c r="U10558" i="1" s="1"/>
  <c r="S10557" i="1"/>
  <c r="T4915" i="1"/>
  <c r="U4915" i="1" s="1"/>
  <c r="S4914" i="1"/>
  <c r="T10233" i="1"/>
  <c r="U10233" i="1" s="1"/>
  <c r="S10232" i="1"/>
  <c r="T6345" i="1"/>
  <c r="U6345" i="1" s="1"/>
  <c r="S6344" i="1"/>
  <c r="T250" i="1"/>
  <c r="U250" i="1" s="1"/>
  <c r="S249" i="1"/>
  <c r="T6453" i="1"/>
  <c r="U6453" i="1" s="1"/>
  <c r="S6452" i="1"/>
  <c r="T10110" i="1"/>
  <c r="U10110" i="1" s="1"/>
  <c r="S10109" i="1"/>
  <c r="T8795" i="1"/>
  <c r="U8795" i="1" s="1"/>
  <c r="S8794" i="1"/>
  <c r="T6344" i="1" l="1"/>
  <c r="U6344" i="1" s="1"/>
  <c r="S6343" i="1"/>
  <c r="T8679" i="1"/>
  <c r="U8679" i="1" s="1"/>
  <c r="S8678" i="1"/>
  <c r="T8794" i="1"/>
  <c r="U8794" i="1" s="1"/>
  <c r="S8793" i="1"/>
  <c r="T10347" i="1"/>
  <c r="U10347" i="1" s="1"/>
  <c r="S10346" i="1"/>
  <c r="T10109" i="1"/>
  <c r="U10109" i="1" s="1"/>
  <c r="S10108" i="1"/>
  <c r="T4914" i="1"/>
  <c r="U4914" i="1" s="1"/>
  <c r="S4913" i="1"/>
  <c r="T8558" i="1"/>
  <c r="U8558" i="1" s="1"/>
  <c r="S8557" i="1"/>
  <c r="T10666" i="1"/>
  <c r="U10666" i="1" s="1"/>
  <c r="S10665" i="1"/>
  <c r="T4001" i="1"/>
  <c r="U4001" i="1" s="1"/>
  <c r="S4000" i="1"/>
  <c r="T4000" i="1" s="1"/>
  <c r="U4000" i="1" s="1"/>
  <c r="T2133" i="1"/>
  <c r="U2133" i="1" s="1"/>
  <c r="S2132" i="1"/>
  <c r="T7113" i="1"/>
  <c r="U7113" i="1" s="1"/>
  <c r="S7112" i="1"/>
  <c r="T6452" i="1"/>
  <c r="U6452" i="1" s="1"/>
  <c r="S6451" i="1"/>
  <c r="T10557" i="1"/>
  <c r="U10557" i="1" s="1"/>
  <c r="S10556" i="1"/>
  <c r="T6229" i="1"/>
  <c r="U6229" i="1" s="1"/>
  <c r="S6228" i="1"/>
  <c r="T9886" i="1"/>
  <c r="U9886" i="1" s="1"/>
  <c r="S9885" i="1"/>
  <c r="T3570" i="1"/>
  <c r="U3570" i="1" s="1"/>
  <c r="S3569" i="1"/>
  <c r="T140" i="1"/>
  <c r="U140" i="1" s="1"/>
  <c r="S139" i="1"/>
  <c r="T5580" i="1"/>
  <c r="U5580" i="1" s="1"/>
  <c r="S5579" i="1"/>
  <c r="T249" i="1"/>
  <c r="U249" i="1" s="1"/>
  <c r="S248" i="1"/>
  <c r="T10232" i="1"/>
  <c r="U10232" i="1" s="1"/>
  <c r="S10231" i="1"/>
  <c r="T10013" i="1"/>
  <c r="U10013" i="1" s="1"/>
  <c r="S10012" i="1"/>
  <c r="T7354" i="1"/>
  <c r="U7354" i="1" s="1"/>
  <c r="S7353" i="1"/>
  <c r="T9229" i="1"/>
  <c r="U9229" i="1" s="1"/>
  <c r="S9228" i="1"/>
  <c r="T1147" i="1"/>
  <c r="U1147" i="1" s="1"/>
  <c r="S1146" i="1"/>
  <c r="T5125" i="1"/>
  <c r="U5125" i="1" s="1"/>
  <c r="S5124" i="1"/>
  <c r="T9228" i="1" l="1"/>
  <c r="U9228" i="1" s="1"/>
  <c r="S9227" i="1"/>
  <c r="T9885" i="1"/>
  <c r="U9885" i="1" s="1"/>
  <c r="S9884" i="1"/>
  <c r="T248" i="1"/>
  <c r="U248" i="1" s="1"/>
  <c r="S247" i="1"/>
  <c r="T139" i="1"/>
  <c r="U139" i="1" s="1"/>
  <c r="S138" i="1"/>
  <c r="T6228" i="1"/>
  <c r="U6228" i="1" s="1"/>
  <c r="S6227" i="1"/>
  <c r="T2132" i="1"/>
  <c r="U2132" i="1" s="1"/>
  <c r="S2131" i="1"/>
  <c r="T4913" i="1"/>
  <c r="U4913" i="1" s="1"/>
  <c r="S4912" i="1"/>
  <c r="T8793" i="1"/>
  <c r="U8793" i="1" s="1"/>
  <c r="S8792" i="1"/>
  <c r="T10231" i="1"/>
  <c r="U10231" i="1" s="1"/>
  <c r="S10230" i="1"/>
  <c r="T6451" i="1"/>
  <c r="U6451" i="1" s="1"/>
  <c r="S6450" i="1"/>
  <c r="T5124" i="1"/>
  <c r="U5124" i="1" s="1"/>
  <c r="S5123" i="1"/>
  <c r="T7353" i="1"/>
  <c r="U7353" i="1" s="1"/>
  <c r="S7352" i="1"/>
  <c r="T5579" i="1"/>
  <c r="U5579" i="1" s="1"/>
  <c r="S5578" i="1"/>
  <c r="T10556" i="1"/>
  <c r="U10556" i="1" s="1"/>
  <c r="S10555" i="1"/>
  <c r="T8678" i="1"/>
  <c r="U8678" i="1" s="1"/>
  <c r="S8677" i="1"/>
  <c r="T8557" i="1"/>
  <c r="U8557" i="1" s="1"/>
  <c r="S8556" i="1"/>
  <c r="T1146" i="1"/>
  <c r="U1146" i="1" s="1"/>
  <c r="S1145" i="1"/>
  <c r="T10012" i="1"/>
  <c r="U10012" i="1" s="1"/>
  <c r="S10011" i="1"/>
  <c r="T3569" i="1"/>
  <c r="U3569" i="1" s="1"/>
  <c r="S3568" i="1"/>
  <c r="T7112" i="1"/>
  <c r="U7112" i="1" s="1"/>
  <c r="S7111" i="1"/>
  <c r="T10665" i="1"/>
  <c r="U10665" i="1" s="1"/>
  <c r="S10664" i="1"/>
  <c r="T10108" i="1"/>
  <c r="U10108" i="1" s="1"/>
  <c r="S10107" i="1"/>
  <c r="T6343" i="1"/>
  <c r="U6343" i="1" s="1"/>
  <c r="S6342" i="1"/>
  <c r="T10346" i="1"/>
  <c r="U10346" i="1" s="1"/>
  <c r="S10345" i="1"/>
  <c r="T10107" i="1" l="1"/>
  <c r="U10107" i="1" s="1"/>
  <c r="S10106" i="1"/>
  <c r="T3568" i="1"/>
  <c r="U3568" i="1" s="1"/>
  <c r="S3567" i="1"/>
  <c r="T8556" i="1"/>
  <c r="U8556" i="1" s="1"/>
  <c r="S8555" i="1"/>
  <c r="T10555" i="1"/>
  <c r="U10555" i="1" s="1"/>
  <c r="S10554" i="1"/>
  <c r="T5123" i="1"/>
  <c r="U5123" i="1" s="1"/>
  <c r="S5122" i="1"/>
  <c r="T4912" i="1"/>
  <c r="U4912" i="1" s="1"/>
  <c r="S4911" i="1"/>
  <c r="T138" i="1"/>
  <c r="U138" i="1" s="1"/>
  <c r="S137" i="1"/>
  <c r="T9884" i="1"/>
  <c r="U9884" i="1" s="1"/>
  <c r="S9883" i="1"/>
  <c r="T9883" i="1" s="1"/>
  <c r="U9883" i="1" s="1"/>
  <c r="T6342" i="1"/>
  <c r="U6342" i="1" s="1"/>
  <c r="S6341" i="1"/>
  <c r="T8792" i="1"/>
  <c r="U8792" i="1" s="1"/>
  <c r="S8791" i="1"/>
  <c r="T6227" i="1"/>
  <c r="U6227" i="1" s="1"/>
  <c r="S6226" i="1"/>
  <c r="T10664" i="1"/>
  <c r="U10664" i="1" s="1"/>
  <c r="S10663" i="1"/>
  <c r="T10011" i="1"/>
  <c r="U10011" i="1" s="1"/>
  <c r="S10010" i="1"/>
  <c r="T8677" i="1"/>
  <c r="U8677" i="1" s="1"/>
  <c r="S8676" i="1"/>
  <c r="T6450" i="1"/>
  <c r="U6450" i="1" s="1"/>
  <c r="S6449" i="1"/>
  <c r="T2131" i="1"/>
  <c r="U2131" i="1" s="1"/>
  <c r="S2130" i="1"/>
  <c r="T247" i="1"/>
  <c r="U247" i="1" s="1"/>
  <c r="S246" i="1"/>
  <c r="T9227" i="1"/>
  <c r="U9227" i="1" s="1"/>
  <c r="S9226" i="1"/>
  <c r="T7352" i="1"/>
  <c r="U7352" i="1" s="1"/>
  <c r="S7351" i="1"/>
  <c r="T10345" i="1"/>
  <c r="U10345" i="1" s="1"/>
  <c r="S10344" i="1"/>
  <c r="T7111" i="1"/>
  <c r="U7111" i="1" s="1"/>
  <c r="S7110" i="1"/>
  <c r="T1145" i="1"/>
  <c r="U1145" i="1" s="1"/>
  <c r="S1144" i="1"/>
  <c r="T5578" i="1"/>
  <c r="U5578" i="1" s="1"/>
  <c r="S5577" i="1"/>
  <c r="T10230" i="1"/>
  <c r="U10230" i="1" s="1"/>
  <c r="S10229" i="1"/>
  <c r="T8555" i="1" l="1"/>
  <c r="U8555" i="1" s="1"/>
  <c r="S8554" i="1"/>
  <c r="T137" i="1"/>
  <c r="U137" i="1" s="1"/>
  <c r="S136" i="1"/>
  <c r="T5577" i="1"/>
  <c r="U5577" i="1" s="1"/>
  <c r="S5576" i="1"/>
  <c r="T246" i="1"/>
  <c r="U246" i="1" s="1"/>
  <c r="S245" i="1"/>
  <c r="T8676" i="1"/>
  <c r="U8676" i="1" s="1"/>
  <c r="S8675" i="1"/>
  <c r="T8791" i="1"/>
  <c r="U8791" i="1" s="1"/>
  <c r="S8790" i="1"/>
  <c r="T4911" i="1"/>
  <c r="U4911" i="1" s="1"/>
  <c r="S4910" i="1"/>
  <c r="T3567" i="1"/>
  <c r="U3567" i="1" s="1"/>
  <c r="S3566" i="1"/>
  <c r="T6226" i="1"/>
  <c r="U6226" i="1" s="1"/>
  <c r="S6225" i="1"/>
  <c r="T1144" i="1"/>
  <c r="U1144" i="1" s="1"/>
  <c r="S1143" i="1"/>
  <c r="T7351" i="1"/>
  <c r="U7351" i="1" s="1"/>
  <c r="S7350" i="1"/>
  <c r="T2130" i="1"/>
  <c r="U2130" i="1" s="1"/>
  <c r="S2129" i="1"/>
  <c r="T10010" i="1"/>
  <c r="U10010" i="1" s="1"/>
  <c r="S10009" i="1"/>
  <c r="T6341" i="1"/>
  <c r="U6341" i="1" s="1"/>
  <c r="S6340" i="1"/>
  <c r="T5122" i="1"/>
  <c r="U5122" i="1" s="1"/>
  <c r="S5121" i="1"/>
  <c r="T10106" i="1"/>
  <c r="U10106" i="1" s="1"/>
  <c r="S10105" i="1"/>
  <c r="T10105" i="1" s="1"/>
  <c r="U10105" i="1" s="1"/>
  <c r="T9226" i="1"/>
  <c r="U9226" i="1" s="1"/>
  <c r="S9225" i="1"/>
  <c r="T10344" i="1"/>
  <c r="U10344" i="1" s="1"/>
  <c r="S10343" i="1"/>
  <c r="T7110" i="1"/>
  <c r="U7110" i="1" s="1"/>
  <c r="S7109" i="1"/>
  <c r="T6449" i="1"/>
  <c r="U6449" i="1" s="1"/>
  <c r="S6448" i="1"/>
  <c r="T10663" i="1"/>
  <c r="U10663" i="1" s="1"/>
  <c r="S10662" i="1"/>
  <c r="T10554" i="1"/>
  <c r="U10554" i="1" s="1"/>
  <c r="S10553" i="1"/>
  <c r="T10229" i="1"/>
  <c r="U10229" i="1" s="1"/>
  <c r="S10228" i="1"/>
  <c r="T7109" i="1" l="1"/>
  <c r="U7109" i="1" s="1"/>
  <c r="S7108" i="1"/>
  <c r="T7108" i="1" s="1"/>
  <c r="U7108" i="1" s="1"/>
  <c r="T6225" i="1"/>
  <c r="U6225" i="1" s="1"/>
  <c r="S6224" i="1"/>
  <c r="T10662" i="1"/>
  <c r="U10662" i="1" s="1"/>
  <c r="S10661" i="1"/>
  <c r="T5121" i="1"/>
  <c r="U5121" i="1" s="1"/>
  <c r="S5120" i="1"/>
  <c r="T7350" i="1"/>
  <c r="U7350" i="1" s="1"/>
  <c r="S7349" i="1"/>
  <c r="T8675" i="1"/>
  <c r="U8675" i="1" s="1"/>
  <c r="S8674" i="1"/>
  <c r="T10553" i="1"/>
  <c r="U10553" i="1" s="1"/>
  <c r="S10552" i="1"/>
  <c r="T5576" i="1"/>
  <c r="U5576" i="1" s="1"/>
  <c r="S5575" i="1"/>
  <c r="T10228" i="1"/>
  <c r="U10228" i="1" s="1"/>
  <c r="S10227" i="1"/>
  <c r="T6448" i="1"/>
  <c r="U6448" i="1" s="1"/>
  <c r="S6447" i="1"/>
  <c r="T10343" i="1"/>
  <c r="U10343" i="1" s="1"/>
  <c r="S10342" i="1"/>
  <c r="T6340" i="1"/>
  <c r="U6340" i="1" s="1"/>
  <c r="S6339" i="1"/>
  <c r="T1143" i="1"/>
  <c r="U1143" i="1" s="1"/>
  <c r="S1142" i="1"/>
  <c r="T3566" i="1"/>
  <c r="U3566" i="1" s="1"/>
  <c r="S3565" i="1"/>
  <c r="T245" i="1"/>
  <c r="U245" i="1" s="1"/>
  <c r="S244" i="1"/>
  <c r="T136" i="1"/>
  <c r="U136" i="1" s="1"/>
  <c r="S135" i="1"/>
  <c r="T8790" i="1"/>
  <c r="U8790" i="1" s="1"/>
  <c r="S8789" i="1"/>
  <c r="T2129" i="1"/>
  <c r="U2129" i="1" s="1"/>
  <c r="S2128" i="1"/>
  <c r="T9225" i="1"/>
  <c r="U9225" i="1" s="1"/>
  <c r="S9224" i="1"/>
  <c r="T10009" i="1"/>
  <c r="U10009" i="1" s="1"/>
  <c r="S10008" i="1"/>
  <c r="T4910" i="1"/>
  <c r="U4910" i="1" s="1"/>
  <c r="S4909" i="1"/>
  <c r="T8554" i="1"/>
  <c r="U8554" i="1" s="1"/>
  <c r="S8553" i="1"/>
  <c r="T10008" i="1" l="1"/>
  <c r="U10008" i="1" s="1"/>
  <c r="S10007" i="1"/>
  <c r="T8553" i="1"/>
  <c r="U8553" i="1" s="1"/>
  <c r="S8552" i="1"/>
  <c r="T9224" i="1"/>
  <c r="U9224" i="1" s="1"/>
  <c r="S9223" i="1"/>
  <c r="T8789" i="1"/>
  <c r="U8789" i="1" s="1"/>
  <c r="S8788" i="1"/>
  <c r="T1142" i="1"/>
  <c r="U1142" i="1" s="1"/>
  <c r="S1141" i="1"/>
  <c r="T10227" i="1"/>
  <c r="U10227" i="1" s="1"/>
  <c r="S10226" i="1"/>
  <c r="T10661" i="1"/>
  <c r="U10661" i="1" s="1"/>
  <c r="S10660" i="1"/>
  <c r="T10660" i="1" s="1"/>
  <c r="U10660" i="1" s="1"/>
  <c r="T2128" i="1"/>
  <c r="U2128" i="1" s="1"/>
  <c r="S2127" i="1"/>
  <c r="T135" i="1"/>
  <c r="U135" i="1" s="1"/>
  <c r="S134" i="1"/>
  <c r="T6339" i="1"/>
  <c r="U6339" i="1" s="1"/>
  <c r="S6338" i="1"/>
  <c r="T5575" i="1"/>
  <c r="U5575" i="1" s="1"/>
  <c r="S5574" i="1"/>
  <c r="T7349" i="1"/>
  <c r="U7349" i="1" s="1"/>
  <c r="S7348" i="1"/>
  <c r="T6224" i="1"/>
  <c r="U6224" i="1" s="1"/>
  <c r="S6223" i="1"/>
  <c r="T6447" i="1"/>
  <c r="U6447" i="1" s="1"/>
  <c r="S6446" i="1"/>
  <c r="T3565" i="1"/>
  <c r="U3565" i="1" s="1"/>
  <c r="S3564" i="1"/>
  <c r="T4909" i="1"/>
  <c r="U4909" i="1" s="1"/>
  <c r="S4908" i="1"/>
  <c r="T244" i="1"/>
  <c r="U244" i="1" s="1"/>
  <c r="S243" i="1"/>
  <c r="T10342" i="1"/>
  <c r="U10342" i="1" s="1"/>
  <c r="S10341" i="1"/>
  <c r="T10552" i="1"/>
  <c r="U10552" i="1" s="1"/>
  <c r="S10551" i="1"/>
  <c r="T5120" i="1"/>
  <c r="U5120" i="1" s="1"/>
  <c r="S5119" i="1"/>
  <c r="T8674" i="1"/>
  <c r="U8674" i="1" s="1"/>
  <c r="S8673" i="1"/>
  <c r="T4908" i="1" l="1"/>
  <c r="U4908" i="1" s="1"/>
  <c r="S4907" i="1"/>
  <c r="T10341" i="1"/>
  <c r="U10341" i="1" s="1"/>
  <c r="S10340" i="1"/>
  <c r="T3564" i="1"/>
  <c r="U3564" i="1" s="1"/>
  <c r="S3563" i="1"/>
  <c r="T5574" i="1"/>
  <c r="U5574" i="1" s="1"/>
  <c r="S5573" i="1"/>
  <c r="T9223" i="1"/>
  <c r="U9223" i="1" s="1"/>
  <c r="S9222" i="1"/>
  <c r="T10551" i="1"/>
  <c r="U10551" i="1" s="1"/>
  <c r="S10550" i="1"/>
  <c r="T8673" i="1"/>
  <c r="U8673" i="1" s="1"/>
  <c r="S8672" i="1"/>
  <c r="T243" i="1"/>
  <c r="U243" i="1" s="1"/>
  <c r="S242" i="1"/>
  <c r="T6446" i="1"/>
  <c r="U6446" i="1" s="1"/>
  <c r="S6445" i="1"/>
  <c r="T6338" i="1"/>
  <c r="U6338" i="1" s="1"/>
  <c r="S6337" i="1"/>
  <c r="T2127" i="1"/>
  <c r="U2127" i="1" s="1"/>
  <c r="S2126" i="1"/>
  <c r="T10226" i="1"/>
  <c r="U10226" i="1" s="1"/>
  <c r="S10225" i="1"/>
  <c r="T8552" i="1"/>
  <c r="U8552" i="1" s="1"/>
  <c r="S8551" i="1"/>
  <c r="T8551" i="1" s="1"/>
  <c r="U8551" i="1" s="1"/>
  <c r="T8788" i="1"/>
  <c r="U8788" i="1" s="1"/>
  <c r="S8787" i="1"/>
  <c r="T5119" i="1"/>
  <c r="U5119" i="1" s="1"/>
  <c r="S5118" i="1"/>
  <c r="T6223" i="1"/>
  <c r="U6223" i="1" s="1"/>
  <c r="S6222" i="1"/>
  <c r="T134" i="1"/>
  <c r="U134" i="1" s="1"/>
  <c r="S133" i="1"/>
  <c r="T1141" i="1"/>
  <c r="U1141" i="1" s="1"/>
  <c r="S1140" i="1"/>
  <c r="T10007" i="1"/>
  <c r="U10007" i="1" s="1"/>
  <c r="S10006" i="1"/>
  <c r="T7348" i="1"/>
  <c r="U7348" i="1" s="1"/>
  <c r="S7347" i="1"/>
  <c r="T7347" i="1" l="1"/>
  <c r="U7347" i="1" s="1"/>
  <c r="S7346" i="1"/>
  <c r="T10006" i="1"/>
  <c r="U10006" i="1" s="1"/>
  <c r="S10005" i="1"/>
  <c r="T6222" i="1"/>
  <c r="U6222" i="1" s="1"/>
  <c r="S6221" i="1"/>
  <c r="T6445" i="1"/>
  <c r="U6445" i="1" s="1"/>
  <c r="S6444" i="1"/>
  <c r="T9222" i="1"/>
  <c r="U9222" i="1" s="1"/>
  <c r="S9221" i="1"/>
  <c r="T3563" i="1"/>
  <c r="U3563" i="1" s="1"/>
  <c r="S3562" i="1"/>
  <c r="T5573" i="1"/>
  <c r="U5573" i="1" s="1"/>
  <c r="S5572" i="1"/>
  <c r="T10550" i="1"/>
  <c r="U10550" i="1" s="1"/>
  <c r="S10549" i="1"/>
  <c r="T10549" i="1" s="1"/>
  <c r="U10549" i="1" s="1"/>
  <c r="T1140" i="1"/>
  <c r="U1140" i="1" s="1"/>
  <c r="S1139" i="1"/>
  <c r="T10225" i="1"/>
  <c r="U10225" i="1" s="1"/>
  <c r="S10224" i="1"/>
  <c r="T242" i="1"/>
  <c r="U242" i="1" s="1"/>
  <c r="S241" i="1"/>
  <c r="T10340" i="1"/>
  <c r="U10340" i="1" s="1"/>
  <c r="S10339" i="1"/>
  <c r="T6337" i="1"/>
  <c r="U6337" i="1" s="1"/>
  <c r="S6336" i="1"/>
  <c r="T133" i="1"/>
  <c r="U133" i="1" s="1"/>
  <c r="S132" i="1"/>
  <c r="T5118" i="1"/>
  <c r="U5118" i="1" s="1"/>
  <c r="S5117" i="1"/>
  <c r="T2126" i="1"/>
  <c r="U2126" i="1" s="1"/>
  <c r="S2125" i="1"/>
  <c r="T8672" i="1"/>
  <c r="U8672" i="1" s="1"/>
  <c r="S8671" i="1"/>
  <c r="T4907" i="1"/>
  <c r="U4907" i="1" s="1"/>
  <c r="S4906" i="1"/>
  <c r="T8787" i="1"/>
  <c r="U8787" i="1" s="1"/>
  <c r="S8786" i="1"/>
  <c r="T132" i="1" l="1"/>
  <c r="U132" i="1" s="1"/>
  <c r="S131" i="1"/>
  <c r="T2125" i="1"/>
  <c r="U2125" i="1" s="1"/>
  <c r="S2124" i="1"/>
  <c r="T6336" i="1"/>
  <c r="U6336" i="1" s="1"/>
  <c r="S6335" i="1"/>
  <c r="T10224" i="1"/>
  <c r="U10224" i="1" s="1"/>
  <c r="S10223" i="1"/>
  <c r="T5572" i="1"/>
  <c r="U5572" i="1" s="1"/>
  <c r="S5571" i="1"/>
  <c r="T6221" i="1"/>
  <c r="U6221" i="1" s="1"/>
  <c r="S6220" i="1"/>
  <c r="T6220" i="1" s="1"/>
  <c r="U6220" i="1" s="1"/>
  <c r="T6444" i="1"/>
  <c r="U6444" i="1" s="1"/>
  <c r="S6443" i="1"/>
  <c r="T241" i="1"/>
  <c r="U241" i="1" s="1"/>
  <c r="S240" i="1"/>
  <c r="T8786" i="1"/>
  <c r="U8786" i="1" s="1"/>
  <c r="S8785" i="1"/>
  <c r="T5117" i="1"/>
  <c r="U5117" i="1" s="1"/>
  <c r="S5116" i="1"/>
  <c r="T10339" i="1"/>
  <c r="U10339" i="1" s="1"/>
  <c r="S10338" i="1"/>
  <c r="T3562" i="1"/>
  <c r="U3562" i="1" s="1"/>
  <c r="S3561" i="1"/>
  <c r="T10005" i="1"/>
  <c r="U10005" i="1" s="1"/>
  <c r="S10004" i="1"/>
  <c r="T4906" i="1"/>
  <c r="U4906" i="1" s="1"/>
  <c r="S4905" i="1"/>
  <c r="T1139" i="1"/>
  <c r="U1139" i="1" s="1"/>
  <c r="S1138" i="1"/>
  <c r="T9221" i="1"/>
  <c r="U9221" i="1" s="1"/>
  <c r="S9220" i="1"/>
  <c r="T7346" i="1"/>
  <c r="U7346" i="1" s="1"/>
  <c r="S7345" i="1"/>
  <c r="T8671" i="1"/>
  <c r="U8671" i="1" s="1"/>
  <c r="S8670" i="1"/>
  <c r="T9220" i="1" l="1"/>
  <c r="U9220" i="1" s="1"/>
  <c r="S9219" i="1"/>
  <c r="T4905" i="1"/>
  <c r="U4905" i="1" s="1"/>
  <c r="S4904" i="1"/>
  <c r="T10338" i="1"/>
  <c r="U10338" i="1" s="1"/>
  <c r="S10337" i="1"/>
  <c r="T6443" i="1"/>
  <c r="U6443" i="1" s="1"/>
  <c r="S6442" i="1"/>
  <c r="T6442" i="1" s="1"/>
  <c r="U6442" i="1" s="1"/>
  <c r="T6335" i="1"/>
  <c r="U6335" i="1" s="1"/>
  <c r="S6334" i="1"/>
  <c r="T7345" i="1"/>
  <c r="U7345" i="1" s="1"/>
  <c r="S7344" i="1"/>
  <c r="T1138" i="1"/>
  <c r="U1138" i="1" s="1"/>
  <c r="S1137" i="1"/>
  <c r="T10004" i="1"/>
  <c r="U10004" i="1" s="1"/>
  <c r="S10003" i="1"/>
  <c r="T5116" i="1"/>
  <c r="U5116" i="1" s="1"/>
  <c r="S5115" i="1"/>
  <c r="T2124" i="1"/>
  <c r="U2124" i="1" s="1"/>
  <c r="S2123" i="1"/>
  <c r="T240" i="1"/>
  <c r="U240" i="1" s="1"/>
  <c r="S239" i="1"/>
  <c r="T8670" i="1"/>
  <c r="U8670" i="1" s="1"/>
  <c r="S8669" i="1"/>
  <c r="T3561" i="1"/>
  <c r="U3561" i="1" s="1"/>
  <c r="S3560" i="1"/>
  <c r="T8785" i="1"/>
  <c r="U8785" i="1" s="1"/>
  <c r="S8784" i="1"/>
  <c r="T5571" i="1"/>
  <c r="U5571" i="1" s="1"/>
  <c r="S5570" i="1"/>
  <c r="T131" i="1"/>
  <c r="U131" i="1" s="1"/>
  <c r="S130" i="1"/>
  <c r="T10223" i="1"/>
  <c r="U10223" i="1" s="1"/>
  <c r="S10222" i="1"/>
  <c r="T3560" i="1" l="1"/>
  <c r="U3560" i="1" s="1"/>
  <c r="S3559" i="1"/>
  <c r="T130" i="1"/>
  <c r="U130" i="1" s="1"/>
  <c r="S129" i="1"/>
  <c r="T2123" i="1"/>
  <c r="U2123" i="1" s="1"/>
  <c r="S2122" i="1"/>
  <c r="T7344" i="1"/>
  <c r="U7344" i="1" s="1"/>
  <c r="S7343" i="1"/>
  <c r="T4904" i="1"/>
  <c r="U4904" i="1" s="1"/>
  <c r="S4903" i="1"/>
  <c r="T5570" i="1"/>
  <c r="U5570" i="1" s="1"/>
  <c r="S5569" i="1"/>
  <c r="T8669" i="1"/>
  <c r="U8669" i="1" s="1"/>
  <c r="S8668" i="1"/>
  <c r="T5115" i="1"/>
  <c r="U5115" i="1" s="1"/>
  <c r="S5114" i="1"/>
  <c r="T6334" i="1"/>
  <c r="U6334" i="1" s="1"/>
  <c r="S6333" i="1"/>
  <c r="T9219" i="1"/>
  <c r="U9219" i="1" s="1"/>
  <c r="S9218" i="1"/>
  <c r="T10337" i="1"/>
  <c r="U10337" i="1" s="1"/>
  <c r="S10336" i="1"/>
  <c r="T10222" i="1"/>
  <c r="U10222" i="1" s="1"/>
  <c r="S10221" i="1"/>
  <c r="T8784" i="1"/>
  <c r="U8784" i="1" s="1"/>
  <c r="S8783" i="1"/>
  <c r="T239" i="1"/>
  <c r="U239" i="1" s="1"/>
  <c r="S238" i="1"/>
  <c r="T10003" i="1"/>
  <c r="U10003" i="1" s="1"/>
  <c r="S10002" i="1"/>
  <c r="T1137" i="1"/>
  <c r="U1137" i="1" s="1"/>
  <c r="S1136" i="1"/>
  <c r="T2122" i="1" l="1"/>
  <c r="U2122" i="1" s="1"/>
  <c r="S2121" i="1"/>
  <c r="T238" i="1"/>
  <c r="U238" i="1" s="1"/>
  <c r="S237" i="1"/>
  <c r="T9218" i="1"/>
  <c r="U9218" i="1" s="1"/>
  <c r="S9217" i="1"/>
  <c r="T9217" i="1" s="1"/>
  <c r="U9217" i="1" s="1"/>
  <c r="T5569" i="1"/>
  <c r="U5569" i="1" s="1"/>
  <c r="S5568" i="1"/>
  <c r="T10336" i="1"/>
  <c r="U10336" i="1" s="1"/>
  <c r="S10335" i="1"/>
  <c r="T10002" i="1"/>
  <c r="U10002" i="1" s="1"/>
  <c r="S10001" i="1"/>
  <c r="T1136" i="1"/>
  <c r="U1136" i="1" s="1"/>
  <c r="S1135" i="1"/>
  <c r="T8783" i="1"/>
  <c r="U8783" i="1" s="1"/>
  <c r="S8782" i="1"/>
  <c r="T6333" i="1"/>
  <c r="U6333" i="1" s="1"/>
  <c r="S6332" i="1"/>
  <c r="T4903" i="1"/>
  <c r="U4903" i="1" s="1"/>
  <c r="S4902" i="1"/>
  <c r="T129" i="1"/>
  <c r="U129" i="1" s="1"/>
  <c r="S128" i="1"/>
  <c r="T8668" i="1"/>
  <c r="U8668" i="1" s="1"/>
  <c r="S8667" i="1"/>
  <c r="T10221" i="1"/>
  <c r="U10221" i="1" s="1"/>
  <c r="S10220" i="1"/>
  <c r="T5114" i="1"/>
  <c r="U5114" i="1" s="1"/>
  <c r="S5113" i="1"/>
  <c r="T7343" i="1"/>
  <c r="U7343" i="1" s="1"/>
  <c r="S7342" i="1"/>
  <c r="T3559" i="1"/>
  <c r="U3559" i="1" s="1"/>
  <c r="S3558" i="1"/>
  <c r="T128" i="1" l="1"/>
  <c r="U128" i="1" s="1"/>
  <c r="S127" i="1"/>
  <c r="T1135" i="1"/>
  <c r="U1135" i="1" s="1"/>
  <c r="S1134" i="1"/>
  <c r="T10220" i="1"/>
  <c r="U10220" i="1" s="1"/>
  <c r="S10219" i="1"/>
  <c r="T4902" i="1"/>
  <c r="U4902" i="1" s="1"/>
  <c r="S4901" i="1"/>
  <c r="T10001" i="1"/>
  <c r="U10001" i="1" s="1"/>
  <c r="S10000" i="1"/>
  <c r="T5113" i="1"/>
  <c r="U5113" i="1" s="1"/>
  <c r="S5112" i="1"/>
  <c r="T3558" i="1"/>
  <c r="U3558" i="1" s="1"/>
  <c r="S3557" i="1"/>
  <c r="T6332" i="1"/>
  <c r="U6332" i="1" s="1"/>
  <c r="S6331" i="1"/>
  <c r="T6331" i="1" s="1"/>
  <c r="U6331" i="1" s="1"/>
  <c r="T10335" i="1"/>
  <c r="U10335" i="1" s="1"/>
  <c r="S10334" i="1"/>
  <c r="T237" i="1"/>
  <c r="U237" i="1" s="1"/>
  <c r="S236" i="1"/>
  <c r="T5568" i="1"/>
  <c r="U5568" i="1" s="1"/>
  <c r="S5567" i="1"/>
  <c r="T7342" i="1"/>
  <c r="U7342" i="1" s="1"/>
  <c r="S7341" i="1"/>
  <c r="T8667" i="1"/>
  <c r="U8667" i="1" s="1"/>
  <c r="S8666" i="1"/>
  <c r="T8782" i="1"/>
  <c r="U8782" i="1" s="1"/>
  <c r="S8781" i="1"/>
  <c r="T2121" i="1"/>
  <c r="U2121" i="1" s="1"/>
  <c r="S2120" i="1"/>
  <c r="T4901" i="1" l="1"/>
  <c r="U4901" i="1" s="1"/>
  <c r="S4900" i="1"/>
  <c r="T8781" i="1"/>
  <c r="U8781" i="1" s="1"/>
  <c r="S8780" i="1"/>
  <c r="T236" i="1"/>
  <c r="U236" i="1" s="1"/>
  <c r="S235" i="1"/>
  <c r="T3557" i="1"/>
  <c r="U3557" i="1" s="1"/>
  <c r="S3556" i="1"/>
  <c r="T3556" i="1" s="1"/>
  <c r="U3556" i="1" s="1"/>
  <c r="T10219" i="1"/>
  <c r="U10219" i="1" s="1"/>
  <c r="S10218" i="1"/>
  <c r="T2120" i="1"/>
  <c r="U2120" i="1" s="1"/>
  <c r="S2119" i="1"/>
  <c r="T8666" i="1"/>
  <c r="U8666" i="1" s="1"/>
  <c r="S8665" i="1"/>
  <c r="T10334" i="1"/>
  <c r="U10334" i="1" s="1"/>
  <c r="S10333" i="1"/>
  <c r="T5112" i="1"/>
  <c r="U5112" i="1" s="1"/>
  <c r="S5111" i="1"/>
  <c r="T1134" i="1"/>
  <c r="U1134" i="1" s="1"/>
  <c r="S1133" i="1"/>
  <c r="T5567" i="1"/>
  <c r="U5567" i="1" s="1"/>
  <c r="S5566" i="1"/>
  <c r="T7341" i="1"/>
  <c r="U7341" i="1" s="1"/>
  <c r="S7340" i="1"/>
  <c r="T10000" i="1"/>
  <c r="U10000" i="1" s="1"/>
  <c r="S9999" i="1"/>
  <c r="T127" i="1"/>
  <c r="U127" i="1" s="1"/>
  <c r="S126" i="1"/>
  <c r="T5566" i="1" l="1"/>
  <c r="U5566" i="1" s="1"/>
  <c r="S5565" i="1"/>
  <c r="T8665" i="1"/>
  <c r="U8665" i="1" s="1"/>
  <c r="S8664" i="1"/>
  <c r="T235" i="1"/>
  <c r="U235" i="1" s="1"/>
  <c r="S234" i="1"/>
  <c r="T10333" i="1"/>
  <c r="U10333" i="1" s="1"/>
  <c r="S10332" i="1"/>
  <c r="T126" i="1"/>
  <c r="U126" i="1" s="1"/>
  <c r="S125" i="1"/>
  <c r="T1133" i="1"/>
  <c r="U1133" i="1" s="1"/>
  <c r="S1132" i="1"/>
  <c r="T2119" i="1"/>
  <c r="U2119" i="1" s="1"/>
  <c r="S2118" i="1"/>
  <c r="T8780" i="1"/>
  <c r="U8780" i="1" s="1"/>
  <c r="S8779" i="1"/>
  <c r="T7340" i="1"/>
  <c r="U7340" i="1" s="1"/>
  <c r="S7339" i="1"/>
  <c r="T9999" i="1"/>
  <c r="U9999" i="1" s="1"/>
  <c r="S9998" i="1"/>
  <c r="T5111" i="1"/>
  <c r="U5111" i="1" s="1"/>
  <c r="S5110" i="1"/>
  <c r="T5110" i="1" s="1"/>
  <c r="U5110" i="1" s="1"/>
  <c r="T10218" i="1"/>
  <c r="U10218" i="1" s="1"/>
  <c r="S10217" i="1"/>
  <c r="T4900" i="1"/>
  <c r="U4900" i="1" s="1"/>
  <c r="S4899" i="1"/>
  <c r="T8779" i="1" l="1"/>
  <c r="U8779" i="1" s="1"/>
  <c r="S8778" i="1"/>
  <c r="T2118" i="1"/>
  <c r="U2118" i="1" s="1"/>
  <c r="S2117" i="1"/>
  <c r="T234" i="1"/>
  <c r="U234" i="1" s="1"/>
  <c r="S233" i="1"/>
  <c r="T10332" i="1"/>
  <c r="U10332" i="1" s="1"/>
  <c r="S10331" i="1"/>
  <c r="T10217" i="1"/>
  <c r="U10217" i="1" s="1"/>
  <c r="S10216" i="1"/>
  <c r="T10216" i="1" s="1"/>
  <c r="U10216" i="1" s="1"/>
  <c r="T9998" i="1"/>
  <c r="U9998" i="1" s="1"/>
  <c r="S9997" i="1"/>
  <c r="T1132" i="1"/>
  <c r="U1132" i="1" s="1"/>
  <c r="S1131" i="1"/>
  <c r="T8664" i="1"/>
  <c r="U8664" i="1" s="1"/>
  <c r="S8663" i="1"/>
  <c r="T4899" i="1"/>
  <c r="U4899" i="1" s="1"/>
  <c r="S4898" i="1"/>
  <c r="T7339" i="1"/>
  <c r="U7339" i="1" s="1"/>
  <c r="S7338" i="1"/>
  <c r="T125" i="1"/>
  <c r="U125" i="1" s="1"/>
  <c r="S124" i="1"/>
  <c r="T5565" i="1"/>
  <c r="U5565" i="1" s="1"/>
  <c r="S5564" i="1"/>
  <c r="T124" i="1" l="1"/>
  <c r="U124" i="1" s="1"/>
  <c r="S123" i="1"/>
  <c r="T1131" i="1"/>
  <c r="U1131" i="1" s="1"/>
  <c r="S1130" i="1"/>
  <c r="T7338" i="1"/>
  <c r="U7338" i="1" s="1"/>
  <c r="S7337" i="1"/>
  <c r="T9997" i="1"/>
  <c r="U9997" i="1" s="1"/>
  <c r="S9996" i="1"/>
  <c r="T233" i="1"/>
  <c r="U233" i="1" s="1"/>
  <c r="S232" i="1"/>
  <c r="T4898" i="1"/>
  <c r="U4898" i="1" s="1"/>
  <c r="S4897" i="1"/>
  <c r="T2117" i="1"/>
  <c r="U2117" i="1" s="1"/>
  <c r="S2116" i="1"/>
  <c r="T10331" i="1"/>
  <c r="U10331" i="1" s="1"/>
  <c r="S10330" i="1"/>
  <c r="T5564" i="1"/>
  <c r="U5564" i="1" s="1"/>
  <c r="S5563" i="1"/>
  <c r="T8663" i="1"/>
  <c r="U8663" i="1" s="1"/>
  <c r="S8662" i="1"/>
  <c r="T8662" i="1" s="1"/>
  <c r="U8662" i="1" s="1"/>
  <c r="T8778" i="1"/>
  <c r="U8778" i="1" s="1"/>
  <c r="S8777" i="1"/>
  <c r="T7337" i="1" l="1"/>
  <c r="U7337" i="1" s="1"/>
  <c r="S7336" i="1"/>
  <c r="T8777" i="1"/>
  <c r="U8777" i="1" s="1"/>
  <c r="S8776" i="1"/>
  <c r="T5563" i="1"/>
  <c r="U5563" i="1" s="1"/>
  <c r="S5562" i="1"/>
  <c r="T4897" i="1"/>
  <c r="U4897" i="1" s="1"/>
  <c r="S4896" i="1"/>
  <c r="T1130" i="1"/>
  <c r="U1130" i="1" s="1"/>
  <c r="S1129" i="1"/>
  <c r="T2116" i="1"/>
  <c r="U2116" i="1" s="1"/>
  <c r="S2115" i="1"/>
  <c r="T10330" i="1"/>
  <c r="U10330" i="1" s="1"/>
  <c r="S10329" i="1"/>
  <c r="T232" i="1"/>
  <c r="U232" i="1" s="1"/>
  <c r="S231" i="1"/>
  <c r="T123" i="1"/>
  <c r="U123" i="1" s="1"/>
  <c r="S122" i="1"/>
  <c r="T9996" i="1"/>
  <c r="U9996" i="1" s="1"/>
  <c r="S9995" i="1"/>
  <c r="T5562" i="1" l="1"/>
  <c r="U5562" i="1" s="1"/>
  <c r="S5561" i="1"/>
  <c r="T9995" i="1"/>
  <c r="U9995" i="1" s="1"/>
  <c r="S9994" i="1"/>
  <c r="T9994" i="1" s="1"/>
  <c r="U9994" i="1" s="1"/>
  <c r="T2115" i="1"/>
  <c r="U2115" i="1" s="1"/>
  <c r="S2114" i="1"/>
  <c r="T8776" i="1"/>
  <c r="U8776" i="1" s="1"/>
  <c r="S8775" i="1"/>
  <c r="T4896" i="1"/>
  <c r="U4896" i="1" s="1"/>
  <c r="S4895" i="1"/>
  <c r="T122" i="1"/>
  <c r="U122" i="1" s="1"/>
  <c r="S121" i="1"/>
  <c r="T1129" i="1"/>
  <c r="U1129" i="1" s="1"/>
  <c r="S1128" i="1"/>
  <c r="T7336" i="1"/>
  <c r="U7336" i="1" s="1"/>
  <c r="S7335" i="1"/>
  <c r="T231" i="1"/>
  <c r="U231" i="1" s="1"/>
  <c r="S230" i="1"/>
  <c r="T10329" i="1"/>
  <c r="U10329" i="1" s="1"/>
  <c r="S10328" i="1"/>
  <c r="T1128" i="1" l="1"/>
  <c r="U1128" i="1" s="1"/>
  <c r="S1127" i="1"/>
  <c r="T2114" i="1"/>
  <c r="U2114" i="1" s="1"/>
  <c r="S2113" i="1"/>
  <c r="T2113" i="1" s="1"/>
  <c r="U2113" i="1" s="1"/>
  <c r="T7335" i="1"/>
  <c r="U7335" i="1" s="1"/>
  <c r="S7334" i="1"/>
  <c r="T121" i="1"/>
  <c r="U121" i="1" s="1"/>
  <c r="S120" i="1"/>
  <c r="T8775" i="1"/>
  <c r="U8775" i="1" s="1"/>
  <c r="S8774" i="1"/>
  <c r="T10328" i="1"/>
  <c r="U10328" i="1" s="1"/>
  <c r="S10327" i="1"/>
  <c r="T10327" i="1" s="1"/>
  <c r="U10327" i="1" s="1"/>
  <c r="T4895" i="1"/>
  <c r="U4895" i="1" s="1"/>
  <c r="S4894" i="1"/>
  <c r="T5561" i="1"/>
  <c r="U5561" i="1" s="1"/>
  <c r="S5560" i="1"/>
  <c r="T230" i="1"/>
  <c r="U230" i="1" s="1"/>
  <c r="S229" i="1"/>
  <c r="T120" i="1" l="1"/>
  <c r="U120" i="1" s="1"/>
  <c r="S119" i="1"/>
  <c r="T4894" i="1"/>
  <c r="U4894" i="1" s="1"/>
  <c r="S4893" i="1"/>
  <c r="T5560" i="1"/>
  <c r="U5560" i="1" s="1"/>
  <c r="S5559" i="1"/>
  <c r="T7334" i="1"/>
  <c r="U7334" i="1" s="1"/>
  <c r="S7333" i="1"/>
  <c r="T8774" i="1"/>
  <c r="U8774" i="1" s="1"/>
  <c r="S8773" i="1"/>
  <c r="T8773" i="1" s="1"/>
  <c r="U8773" i="1" s="1"/>
  <c r="T1127" i="1"/>
  <c r="U1127" i="1" s="1"/>
  <c r="S1126" i="1"/>
  <c r="T229" i="1"/>
  <c r="U229" i="1" s="1"/>
  <c r="S228" i="1"/>
  <c r="T5559" i="1" l="1"/>
  <c r="U5559" i="1" s="1"/>
  <c r="S5558" i="1"/>
  <c r="T1126" i="1"/>
  <c r="U1126" i="1" s="1"/>
  <c r="S1125" i="1"/>
  <c r="T4893" i="1"/>
  <c r="U4893" i="1" s="1"/>
  <c r="S4892" i="1"/>
  <c r="T7333" i="1"/>
  <c r="U7333" i="1" s="1"/>
  <c r="S7332" i="1"/>
  <c r="T119" i="1"/>
  <c r="U119" i="1" s="1"/>
  <c r="S118" i="1"/>
  <c r="T228" i="1"/>
  <c r="U228" i="1" s="1"/>
  <c r="S227" i="1"/>
  <c r="T1125" i="1" l="1"/>
  <c r="U1125" i="1" s="1"/>
  <c r="S1124" i="1"/>
  <c r="T7332" i="1"/>
  <c r="U7332" i="1" s="1"/>
  <c r="S7331" i="1"/>
  <c r="T4892" i="1"/>
  <c r="U4892" i="1" s="1"/>
  <c r="S4891" i="1"/>
  <c r="T118" i="1"/>
  <c r="U118" i="1" s="1"/>
  <c r="S117" i="1"/>
  <c r="T5558" i="1"/>
  <c r="U5558" i="1" s="1"/>
  <c r="S5557" i="1"/>
  <c r="T227" i="1"/>
  <c r="U227" i="1" s="1"/>
  <c r="S226" i="1"/>
  <c r="T226" i="1" s="1"/>
  <c r="U226" i="1" s="1"/>
  <c r="T7331" i="1" l="1"/>
  <c r="U7331" i="1" s="1"/>
  <c r="S7330" i="1"/>
  <c r="T7330" i="1" s="1"/>
  <c r="U7330" i="1" s="1"/>
  <c r="T117" i="1"/>
  <c r="U117" i="1" s="1"/>
  <c r="S116" i="1"/>
  <c r="T4891" i="1"/>
  <c r="U4891" i="1" s="1"/>
  <c r="S4890" i="1"/>
  <c r="T5557" i="1"/>
  <c r="U5557" i="1" s="1"/>
  <c r="S5556" i="1"/>
  <c r="T1124" i="1"/>
  <c r="U1124" i="1" s="1"/>
  <c r="S1123" i="1"/>
  <c r="T116" i="1" l="1"/>
  <c r="U116" i="1" s="1"/>
  <c r="S115" i="1"/>
  <c r="T115" i="1" s="1"/>
  <c r="U115" i="1" s="1"/>
  <c r="T5556" i="1"/>
  <c r="U5556" i="1" s="1"/>
  <c r="S5555" i="1"/>
  <c r="T1123" i="1"/>
  <c r="U1123" i="1" s="1"/>
  <c r="S1122" i="1"/>
  <c r="T4890" i="1"/>
  <c r="U4890" i="1" s="1"/>
  <c r="S4889" i="1"/>
  <c r="T1122" i="1" l="1"/>
  <c r="U1122" i="1" s="1"/>
  <c r="S1121" i="1"/>
  <c r="T4889" i="1"/>
  <c r="U4889" i="1" s="1"/>
  <c r="S4888" i="1"/>
  <c r="T4888" i="1" s="1"/>
  <c r="U4888" i="1" s="1"/>
  <c r="T5555" i="1"/>
  <c r="U5555" i="1" s="1"/>
  <c r="S5554" i="1"/>
  <c r="T5554" i="1" s="1"/>
  <c r="U5554" i="1" s="1"/>
  <c r="T1121" i="1" l="1"/>
  <c r="U1121" i="1" s="1"/>
  <c r="S1120" i="1"/>
  <c r="T1120" i="1" l="1"/>
  <c r="U1120" i="1" s="1"/>
  <c r="S1119" i="1"/>
  <c r="T1119" i="1" l="1"/>
  <c r="U1119" i="1" s="1"/>
  <c r="S1118" i="1"/>
  <c r="T1118" i="1" l="1"/>
  <c r="U1118" i="1" s="1"/>
  <c r="S1117" i="1"/>
  <c r="T1117" i="1" l="1"/>
  <c r="U1117" i="1" s="1"/>
  <c r="S1116" i="1"/>
  <c r="T1116" i="1" l="1"/>
  <c r="U1116" i="1" s="1"/>
  <c r="S1115" i="1"/>
  <c r="T1115" i="1" l="1"/>
  <c r="U1115" i="1" s="1"/>
  <c r="S1114" i="1"/>
  <c r="T1114" i="1" s="1"/>
  <c r="U1114" i="1" s="1"/>
</calcChain>
</file>

<file path=xl/sharedStrings.xml><?xml version="1.0" encoding="utf-8"?>
<sst xmlns="http://schemas.openxmlformats.org/spreadsheetml/2006/main" count="129" uniqueCount="31">
  <si>
    <t>Canada,</t>
  </si>
  <si>
    <t>Life tables</t>
  </si>
  <si>
    <t>(period 1x1</t>
  </si>
  <si>
    <t xml:space="preserve">), Males	</t>
  </si>
  <si>
    <t>Last m</t>
  </si>
  <si>
    <t>odified:</t>
  </si>
  <si>
    <t>021;  M</t>
  </si>
  <si>
    <t>ethods Pr</t>
  </si>
  <si>
    <t>otocol: v6 (2017)</t>
  </si>
  <si>
    <t>Year</t>
  </si>
  <si>
    <t>Age</t>
  </si>
  <si>
    <t>mx</t>
  </si>
  <si>
    <t>qx</t>
  </si>
  <si>
    <t>ax</t>
  </si>
  <si>
    <t>lx</t>
  </si>
  <si>
    <t>dx</t>
  </si>
  <si>
    <t>Lx</t>
  </si>
  <si>
    <t>Tx</t>
  </si>
  <si>
    <t>ex</t>
  </si>
  <si>
    <t>110+</t>
  </si>
  <si>
    <t>Cumulative mortality Μx=Σ(dx/lx)</t>
  </si>
  <si>
    <t>Average Cumulative Mortality Mx/x</t>
  </si>
  <si>
    <t>Years of disability influence at age x    xdx/Mx</t>
  </si>
  <si>
    <t>bx HLYL Indicator  PLYL/lx bx=(xdx) / (lxMx)</t>
  </si>
  <si>
    <t>Disability Parameter kD</t>
  </si>
  <si>
    <t>Person life years lost PLYL (xdx/Mx)*kD</t>
  </si>
  <si>
    <t>Proportion with disability    PxD</t>
  </si>
  <si>
    <t>Person Years Lived wthout disability      LxD</t>
  </si>
  <si>
    <t>Total Years Lived without disability    TxD</t>
  </si>
  <si>
    <t>Disability free life expectancy (HLE)        exD</t>
  </si>
  <si>
    <t>Healthy Life Years Lost    HLYL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</si>
</sst>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name val="Arial"/>
      <family val="2"/>
      <charset val="161"/>
    </font>
    <font>
      <b/>
      <sz val="10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E3DDEB"/>
        <bgColor indexed="64"/>
      </patternFill>
    </fill>
    <fill>
      <patternFill patternType="solid">
        <fgColor rgb="FFDFE8CA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D5F4FF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15" fontId="0" fillId="0" borderId="0" xfId="0" applyNumberFormat="1"/>
    <xf numFmtId="0" fontId="0" fillId="0" borderId="10" xfId="0" applyBorder="1" applyAlignment="1">
      <alignment horizontal="center" wrapText="1"/>
    </xf>
    <xf numFmtId="164" fontId="0" fillId="0" borderId="10" xfId="0" applyNumberFormat="1" applyFill="1" applyBorder="1" applyAlignment="1">
      <alignment horizontal="center" wrapText="1"/>
    </xf>
    <xf numFmtId="0" fontId="18" fillId="0" borderId="0" xfId="0" applyFont="1" applyFill="1" applyBorder="1" applyAlignment="1">
      <alignment horizontal="center" wrapText="1"/>
    </xf>
    <xf numFmtId="0" fontId="18" fillId="33" borderId="0" xfId="0" applyFont="1" applyFill="1" applyBorder="1" applyAlignment="1">
      <alignment horizontal="center" wrapText="1"/>
    </xf>
    <xf numFmtId="1" fontId="19" fillId="0" borderId="0" xfId="0" applyNumberFormat="1" applyFont="1" applyFill="1" applyBorder="1" applyAlignment="1">
      <alignment horizontal="center" vertical="center"/>
    </xf>
    <xf numFmtId="3" fontId="19" fillId="0" borderId="0" xfId="0" applyNumberFormat="1" applyFont="1" applyFill="1" applyBorder="1" applyAlignment="1">
      <alignment horizontal="center" vertical="center"/>
    </xf>
    <xf numFmtId="4" fontId="20" fillId="34" borderId="0" xfId="0" applyNumberFormat="1" applyFont="1" applyFill="1" applyBorder="1" applyAlignment="1">
      <alignment horizontal="center" vertical="center"/>
    </xf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" fontId="0" fillId="0" borderId="0" xfId="0" applyNumberFormat="1"/>
    <xf numFmtId="2" fontId="16" fillId="35" borderId="0" xfId="0" applyNumberFormat="1" applyFont="1" applyFill="1" applyAlignment="1">
      <alignment horizontal="center"/>
    </xf>
    <xf numFmtId="2" fontId="0" fillId="36" borderId="0" xfId="0" applyNumberFormat="1" applyFill="1" applyAlignment="1">
      <alignment horizontal="center"/>
    </xf>
    <xf numFmtId="164" fontId="0" fillId="0" borderId="0" xfId="0" applyNumberFormat="1" applyFill="1"/>
    <xf numFmtId="1" fontId="0" fillId="0" borderId="0" xfId="0" applyNumberFormat="1" applyFill="1"/>
    <xf numFmtId="0" fontId="0" fillId="37" borderId="0" xfId="0" applyFill="1"/>
    <xf numFmtId="0" fontId="0" fillId="0" borderId="0" xfId="0" applyFill="1"/>
    <xf numFmtId="4" fontId="20" fillId="0" borderId="0" xfId="0" applyNumberFormat="1" applyFont="1" applyFill="1" applyBorder="1" applyAlignment="1">
      <alignment horizontal="center" vertical="center"/>
    </xf>
    <xf numFmtId="2" fontId="0" fillId="0" borderId="0" xfId="0" applyNumberFormat="1" applyFill="1"/>
    <xf numFmtId="165" fontId="0" fillId="0" borderId="0" xfId="0" applyNumberFormat="1" applyFill="1"/>
    <xf numFmtId="2" fontId="16" fillId="0" borderId="0" xfId="0" applyNumberFormat="1" applyFont="1" applyFill="1" applyAlignment="1">
      <alignment horizontal="center"/>
    </xf>
    <xf numFmtId="2" fontId="0" fillId="0" borderId="0" xfId="0" applyNumberFormat="1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58"/>
  <sheetViews>
    <sheetView tabSelected="1" workbookViewId="0"/>
  </sheetViews>
  <sheetFormatPr defaultRowHeight="14.4" x14ac:dyDescent="0.3"/>
  <sheetData>
    <row r="1" spans="1:2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>
        <v>37527</v>
      </c>
      <c r="H1" t="s">
        <v>6</v>
      </c>
      <c r="I1" t="s">
        <v>7</v>
      </c>
      <c r="J1" t="s">
        <v>8</v>
      </c>
    </row>
    <row r="3" spans="1:21" ht="72" x14ac:dyDescent="0.3">
      <c r="A3" s="17" t="s">
        <v>9</v>
      </c>
      <c r="B3" s="17" t="s">
        <v>10</v>
      </c>
      <c r="C3" s="17" t="s">
        <v>11</v>
      </c>
      <c r="D3" s="17" t="s">
        <v>12</v>
      </c>
      <c r="E3" s="17" t="s">
        <v>13</v>
      </c>
      <c r="F3" t="s">
        <v>14</v>
      </c>
      <c r="G3" t="s">
        <v>15</v>
      </c>
      <c r="H3" t="s">
        <v>16</v>
      </c>
      <c r="I3" t="s">
        <v>17</v>
      </c>
      <c r="J3" t="s">
        <v>18</v>
      </c>
      <c r="K3" s="2" t="s">
        <v>20</v>
      </c>
      <c r="L3" s="2" t="s">
        <v>21</v>
      </c>
      <c r="M3" s="2" t="s">
        <v>22</v>
      </c>
      <c r="N3" s="2" t="s">
        <v>23</v>
      </c>
      <c r="O3" s="2" t="s">
        <v>24</v>
      </c>
      <c r="P3" s="3" t="s">
        <v>25</v>
      </c>
      <c r="Q3" s="4" t="s">
        <v>26</v>
      </c>
      <c r="R3" s="5" t="s">
        <v>27</v>
      </c>
      <c r="S3" s="5" t="s">
        <v>28</v>
      </c>
      <c r="T3" s="5" t="s">
        <v>29</v>
      </c>
      <c r="U3" s="5" t="s">
        <v>30</v>
      </c>
    </row>
    <row r="4" spans="1:21" x14ac:dyDescent="0.3">
      <c r="A4" s="17">
        <v>1921</v>
      </c>
      <c r="B4" s="17">
        <v>0</v>
      </c>
      <c r="C4" s="17">
        <v>0.13825000000000001</v>
      </c>
      <c r="D4" s="17">
        <v>0.12604000000000001</v>
      </c>
      <c r="E4" s="17">
        <v>0.3</v>
      </c>
      <c r="F4" s="6">
        <v>100000</v>
      </c>
      <c r="G4" s="7">
        <f>100000*D4</f>
        <v>12604.000000000002</v>
      </c>
      <c r="H4" s="6">
        <f>F4-(1-E4)*G4</f>
        <v>91177.2</v>
      </c>
      <c r="I4" s="6">
        <f>SUM(H4:H114)</f>
        <v>5602731.1134501752</v>
      </c>
      <c r="J4" s="8">
        <f>I4/F4</f>
        <v>56.027311134501751</v>
      </c>
      <c r="K4" s="9">
        <f>G4/F4</f>
        <v>0.12604000000000001</v>
      </c>
      <c r="L4" s="9">
        <f>K4/(0.1+E4)</f>
        <v>0.31509999999999999</v>
      </c>
      <c r="M4">
        <f>G4/L4</f>
        <v>40000.000000000007</v>
      </c>
      <c r="N4" s="10">
        <f>(0.1+E4)*D4/SUM(D4:D4)</f>
        <v>0.4</v>
      </c>
      <c r="O4" s="11">
        <f>IF((I4-J4*F4+MAX(N6:N99)*F4)/SUM(M4:M114)&gt;1/MAX(N6:N102),1/MAX(N6:N102),(I4-J4*F4+MAX(N6:N99)*F4)/SUM(M4:M114))</f>
        <v>9.5043511793727914E-2</v>
      </c>
      <c r="P4" s="12">
        <f>M4*O4</f>
        <v>3801.7404717491172</v>
      </c>
      <c r="Q4" s="9">
        <f>N4*O4</f>
        <v>3.8017404717491168E-2</v>
      </c>
      <c r="R4" s="12">
        <f>((1-Q4)*H4)</f>
        <v>87710.879486592356</v>
      </c>
      <c r="S4" s="12">
        <f>R4+S5</f>
        <v>4956891.4460277129</v>
      </c>
      <c r="T4" s="13">
        <f t="shared" ref="T4:T67" si="0">S4/F4</f>
        <v>49.568914460277128</v>
      </c>
      <c r="U4" s="14">
        <f t="shared" ref="U4:U67" si="1">J4-T4</f>
        <v>6.4583966742246233</v>
      </c>
    </row>
    <row r="5" spans="1:21" x14ac:dyDescent="0.3">
      <c r="A5" s="17">
        <v>1921</v>
      </c>
      <c r="B5" s="17">
        <v>1</v>
      </c>
      <c r="C5" s="17">
        <v>1.7809999999999999E-2</v>
      </c>
      <c r="D5" s="17">
        <v>1.7649999999999999E-2</v>
      </c>
      <c r="E5" s="17">
        <v>0.5</v>
      </c>
      <c r="F5" s="6">
        <f>F4-G4</f>
        <v>87396</v>
      </c>
      <c r="G5" s="7">
        <f>D5*F5</f>
        <v>1542.5393999999999</v>
      </c>
      <c r="H5" s="6">
        <f>F5-0.5*G5</f>
        <v>86624.730299999996</v>
      </c>
      <c r="I5" s="6">
        <f>SUM(H5:H114)</f>
        <v>5511553.913450175</v>
      </c>
      <c r="J5" s="8">
        <f t="shared" ref="J5:J68" si="2">I5/F5</f>
        <v>63.064143821801629</v>
      </c>
      <c r="K5" s="9">
        <f>K4+G5/F5</f>
        <v>0.14369000000000001</v>
      </c>
      <c r="L5" s="9">
        <f t="shared" ref="L5:L68" si="3">K5/(B5+E5)</f>
        <v>9.5793333333333341E-2</v>
      </c>
      <c r="M5" s="12">
        <f t="shared" ref="M5:M68" si="4">G5/L5</f>
        <v>16102.784466559953</v>
      </c>
      <c r="N5" s="10">
        <f>(B5+E5)*D5/SUM(D4:D5)</f>
        <v>0.18425081773261881</v>
      </c>
      <c r="O5" s="11">
        <f>O4</f>
        <v>9.5043511793727914E-2</v>
      </c>
      <c r="P5" s="12">
        <f>M5*O4</f>
        <v>1530.4651853593496</v>
      </c>
      <c r="Q5" s="9">
        <f>N5*O4</f>
        <v>1.7511844768174169E-2</v>
      </c>
      <c r="R5" s="12">
        <f t="shared" ref="R5:R68" si="5">((1-Q5)*H5)</f>
        <v>85107.771469901447</v>
      </c>
      <c r="S5" s="12">
        <f t="shared" ref="S5:S68" si="6">R5+S6</f>
        <v>4869180.5665411204</v>
      </c>
      <c r="T5" s="13">
        <f t="shared" si="0"/>
        <v>55.713997969485106</v>
      </c>
      <c r="U5" s="14">
        <f t="shared" si="1"/>
        <v>7.3501458523165226</v>
      </c>
    </row>
    <row r="6" spans="1:21" x14ac:dyDescent="0.3">
      <c r="A6" s="17">
        <v>1921</v>
      </c>
      <c r="B6" s="17">
        <v>2</v>
      </c>
      <c r="C6" s="17">
        <v>8.5199999999999998E-3</v>
      </c>
      <c r="D6" s="17">
        <v>8.4799999999999997E-3</v>
      </c>
      <c r="E6" s="17">
        <v>0.5</v>
      </c>
      <c r="F6" s="6">
        <f t="shared" ref="F6:F69" si="7">F5-G5</f>
        <v>85853.460600000006</v>
      </c>
      <c r="G6" s="7">
        <f t="shared" ref="G6:G69" si="8">D6*F6</f>
        <v>728.037345888</v>
      </c>
      <c r="H6" s="6">
        <f t="shared" ref="H6:H69" si="9">F6-0.5*G6</f>
        <v>85489.441927056003</v>
      </c>
      <c r="I6" s="6">
        <f>SUM(H6:H114)</f>
        <v>5424929.183150175</v>
      </c>
      <c r="J6" s="8">
        <f t="shared" si="2"/>
        <v>63.188241280400696</v>
      </c>
      <c r="K6" s="9">
        <f t="shared" ref="K6:K69" si="10">K5+G6/F6</f>
        <v>0.15217</v>
      </c>
      <c r="L6" s="9">
        <f t="shared" si="3"/>
        <v>6.0867999999999998E-2</v>
      </c>
      <c r="M6" s="12">
        <f t="shared" si="4"/>
        <v>11960.921106131302</v>
      </c>
      <c r="N6" s="10">
        <f>((B5+E5)*D5+(B6+E6)*D6+(B7+E7)*D7)/3/SUM(D4:D6)</f>
        <v>0.15112483844822674</v>
      </c>
      <c r="O6" s="11">
        <f>O4</f>
        <v>9.5043511793727914E-2</v>
      </c>
      <c r="P6" s="12">
        <f>M6*O4</f>
        <v>1136.8079462144394</v>
      </c>
      <c r="Q6" s="9">
        <f>N6*O4</f>
        <v>1.4363435365379264E-2</v>
      </c>
      <c r="R6" s="12">
        <f t="shared" si="5"/>
        <v>84261.519853514386</v>
      </c>
      <c r="S6" s="12">
        <f t="shared" si="6"/>
        <v>4784072.7950712191</v>
      </c>
      <c r="T6" s="13">
        <f t="shared" si="0"/>
        <v>55.723703641495597</v>
      </c>
      <c r="U6" s="14">
        <f t="shared" si="1"/>
        <v>7.4645376389050995</v>
      </c>
    </row>
    <row r="7" spans="1:21" x14ac:dyDescent="0.3">
      <c r="A7" s="17">
        <v>1921</v>
      </c>
      <c r="B7" s="17">
        <v>3</v>
      </c>
      <c r="C7" s="17">
        <v>6.11E-3</v>
      </c>
      <c r="D7" s="17">
        <v>6.0899999999999999E-3</v>
      </c>
      <c r="E7" s="17">
        <v>0.5</v>
      </c>
      <c r="F7" s="6">
        <f t="shared" si="7"/>
        <v>85125.423254112</v>
      </c>
      <c r="G7" s="7">
        <f t="shared" si="8"/>
        <v>518.4138276175421</v>
      </c>
      <c r="H7" s="6">
        <f t="shared" si="9"/>
        <v>84866.216340303232</v>
      </c>
      <c r="I7" s="6">
        <f>SUM(H7:H114)</f>
        <v>5339439.7412231192</v>
      </c>
      <c r="J7" s="8">
        <f t="shared" si="2"/>
        <v>62.72438405720581</v>
      </c>
      <c r="K7" s="9">
        <f t="shared" si="10"/>
        <v>0.15826000000000001</v>
      </c>
      <c r="L7" s="9">
        <f t="shared" si="3"/>
        <v>4.5217142857142859E-2</v>
      </c>
      <c r="M7" s="12">
        <f t="shared" si="4"/>
        <v>11464.984182114225</v>
      </c>
      <c r="N7" s="10">
        <f>((B6+E6)*D6+(B7+E7)*D7+(B8+E8)*D8)/3/SUM(D4:D7)</f>
        <v>0.13437802771810101</v>
      </c>
      <c r="O7" s="11">
        <f>O4</f>
        <v>9.5043511793727914E-2</v>
      </c>
      <c r="P7" s="12">
        <f>M7*O4</f>
        <v>1089.6723593276774</v>
      </c>
      <c r="Q7" s="9">
        <f>N7*O4</f>
        <v>1.277175966224323E-2</v>
      </c>
      <c r="R7" s="12">
        <f t="shared" si="5"/>
        <v>83782.325421760936</v>
      </c>
      <c r="S7" s="12">
        <f t="shared" si="6"/>
        <v>4699811.2752177045</v>
      </c>
      <c r="T7" s="13">
        <f t="shared" si="0"/>
        <v>55.210430627617221</v>
      </c>
      <c r="U7" s="14">
        <f t="shared" si="1"/>
        <v>7.5139534295885895</v>
      </c>
    </row>
    <row r="8" spans="1:21" x14ac:dyDescent="0.3">
      <c r="A8" s="17">
        <v>1921</v>
      </c>
      <c r="B8" s="17">
        <v>4</v>
      </c>
      <c r="C8" s="17">
        <v>4.7400000000000003E-3</v>
      </c>
      <c r="D8" s="17">
        <v>4.7299999999999998E-3</v>
      </c>
      <c r="E8" s="17">
        <v>0.5</v>
      </c>
      <c r="F8" s="6">
        <f t="shared" si="7"/>
        <v>84607.009426494464</v>
      </c>
      <c r="G8" s="7">
        <f t="shared" si="8"/>
        <v>400.19115458731881</v>
      </c>
      <c r="H8" s="6">
        <f t="shared" si="9"/>
        <v>84406.913849200806</v>
      </c>
      <c r="I8" s="6">
        <f>SUM(H8:H114)</f>
        <v>5254573.5248828158</v>
      </c>
      <c r="J8" s="8">
        <f t="shared" si="2"/>
        <v>62.105652480813959</v>
      </c>
      <c r="K8" s="9">
        <f t="shared" si="10"/>
        <v>0.16299000000000002</v>
      </c>
      <c r="L8" s="9">
        <f t="shared" si="3"/>
        <v>3.6220000000000002E-2</v>
      </c>
      <c r="M8" s="12">
        <f t="shared" si="4"/>
        <v>11048.899905779093</v>
      </c>
      <c r="N8" s="10">
        <f>((B7+E7)*D7+(B8+E8)*D8+(B9+E9)*D9)/3/SUM(D4:D8)</f>
        <v>0.1300897805591345</v>
      </c>
      <c r="O8" s="11">
        <f>O4</f>
        <v>9.5043511793727914E-2</v>
      </c>
      <c r="P8" s="12">
        <f>M8*O4</f>
        <v>1050.1262485026346</v>
      </c>
      <c r="Q8" s="9">
        <f>N8*O4</f>
        <v>1.2364189592815577E-2</v>
      </c>
      <c r="R8" s="12">
        <f t="shared" si="5"/>
        <v>83363.29076342484</v>
      </c>
      <c r="S8" s="12">
        <f t="shared" si="6"/>
        <v>4616028.9497959437</v>
      </c>
      <c r="T8" s="13">
        <f t="shared" si="0"/>
        <v>54.558469576995194</v>
      </c>
      <c r="U8" s="14">
        <f t="shared" si="1"/>
        <v>7.547182903818765</v>
      </c>
    </row>
    <row r="9" spans="1:21" x14ac:dyDescent="0.3">
      <c r="A9" s="17">
        <v>1921</v>
      </c>
      <c r="B9" s="17">
        <v>5</v>
      </c>
      <c r="C9" s="17">
        <v>3.8300000000000001E-3</v>
      </c>
      <c r="D9" s="17">
        <v>3.82E-3</v>
      </c>
      <c r="E9" s="17">
        <v>0.5</v>
      </c>
      <c r="F9" s="6">
        <f t="shared" si="7"/>
        <v>84206.818271907148</v>
      </c>
      <c r="G9" s="7">
        <f t="shared" si="8"/>
        <v>321.67004579868529</v>
      </c>
      <c r="H9" s="6">
        <f t="shared" si="9"/>
        <v>84045.983249007812</v>
      </c>
      <c r="I9" s="6">
        <f>SUM(H9:H114)</f>
        <v>5170166.6110336157</v>
      </c>
      <c r="J9" s="8">
        <f t="shared" si="2"/>
        <v>61.398432064478946</v>
      </c>
      <c r="K9" s="9">
        <f t="shared" si="10"/>
        <v>0.16681000000000001</v>
      </c>
      <c r="L9" s="9">
        <f t="shared" si="3"/>
        <v>3.0329090909090913E-2</v>
      </c>
      <c r="M9" s="12">
        <f t="shared" si="4"/>
        <v>10605.990359647316</v>
      </c>
      <c r="N9" s="10">
        <f>((B8+E8)*D8+(B9+E9)*D9+(B10+E10)*D10)/3/SUM(D4:D9)</f>
        <v>0.13153687828467517</v>
      </c>
      <c r="O9" s="11">
        <f>O4</f>
        <v>9.5043511793727914E-2</v>
      </c>
      <c r="P9" s="12">
        <f>M9*O4</f>
        <v>1008.0305698313042</v>
      </c>
      <c r="Q9" s="9">
        <f>N9*O4</f>
        <v>1.2501726842559678E-2</v>
      </c>
      <c r="R9" s="12">
        <f t="shared" si="5"/>
        <v>82995.263324214364</v>
      </c>
      <c r="S9" s="12">
        <f t="shared" si="6"/>
        <v>4532665.659032519</v>
      </c>
      <c r="T9" s="13">
        <f t="shared" si="0"/>
        <v>53.827774900559263</v>
      </c>
      <c r="U9" s="14">
        <f t="shared" si="1"/>
        <v>7.5706571639196838</v>
      </c>
    </row>
    <row r="10" spans="1:21" x14ac:dyDescent="0.3">
      <c r="A10" s="17">
        <v>1921</v>
      </c>
      <c r="B10" s="17">
        <v>6</v>
      </c>
      <c r="C10" s="17">
        <v>3.63E-3</v>
      </c>
      <c r="D10" s="17">
        <v>3.62E-3</v>
      </c>
      <c r="E10" s="17">
        <v>0.5</v>
      </c>
      <c r="F10" s="6">
        <f t="shared" si="7"/>
        <v>83885.14822610846</v>
      </c>
      <c r="G10" s="7">
        <f t="shared" si="8"/>
        <v>303.6642365785126</v>
      </c>
      <c r="H10" s="6">
        <f t="shared" si="9"/>
        <v>83733.316107819206</v>
      </c>
      <c r="I10" s="6">
        <f>SUM(H10:H114)</f>
        <v>5086120.627784607</v>
      </c>
      <c r="J10" s="8">
        <f t="shared" si="2"/>
        <v>60.631956136921985</v>
      </c>
      <c r="K10" s="9">
        <f t="shared" si="10"/>
        <v>0.17043000000000003</v>
      </c>
      <c r="L10" s="9">
        <f t="shared" si="3"/>
        <v>2.6220000000000004E-2</v>
      </c>
      <c r="M10" s="12">
        <f t="shared" si="4"/>
        <v>11581.397276068366</v>
      </c>
      <c r="N10" s="10">
        <f>((B9+E9)*D9+(B10+E10)*D10+(B11+E11)*D11)/3/SUM(D4:D10)</f>
        <v>0.1336130180523773</v>
      </c>
      <c r="O10" s="11">
        <f>O4</f>
        <v>9.5043511793727914E-2</v>
      </c>
      <c r="P10" s="12">
        <f>M10*O4</f>
        <v>1100.7366685958521</v>
      </c>
      <c r="Q10" s="9">
        <f>N10*O4</f>
        <v>1.2699050457056701E-2</v>
      </c>
      <c r="R10" s="12">
        <f t="shared" si="5"/>
        <v>82669.982501629333</v>
      </c>
      <c r="S10" s="12">
        <f t="shared" si="6"/>
        <v>4449670.3957083048</v>
      </c>
      <c r="T10" s="13">
        <f t="shared" si="0"/>
        <v>53.04479386165508</v>
      </c>
      <c r="U10" s="14">
        <f t="shared" si="1"/>
        <v>7.5871622752669055</v>
      </c>
    </row>
    <row r="11" spans="1:21" x14ac:dyDescent="0.3">
      <c r="A11" s="17">
        <v>1921</v>
      </c>
      <c r="B11" s="17">
        <v>7</v>
      </c>
      <c r="C11" s="17">
        <v>3.1800000000000001E-3</v>
      </c>
      <c r="D11" s="17">
        <v>3.1700000000000001E-3</v>
      </c>
      <c r="E11" s="17">
        <v>0.5</v>
      </c>
      <c r="F11" s="6">
        <f t="shared" si="7"/>
        <v>83581.483989529952</v>
      </c>
      <c r="G11" s="7">
        <f t="shared" si="8"/>
        <v>264.95330424680998</v>
      </c>
      <c r="H11" s="6">
        <f t="shared" si="9"/>
        <v>83449.007337406554</v>
      </c>
      <c r="I11" s="6">
        <f>SUM(H11:H114)</f>
        <v>5002387.3116767881</v>
      </c>
      <c r="J11" s="8">
        <f t="shared" si="2"/>
        <v>59.850424674242745</v>
      </c>
      <c r="K11" s="9">
        <f t="shared" si="10"/>
        <v>0.17360000000000003</v>
      </c>
      <c r="L11" s="9">
        <f t="shared" si="3"/>
        <v>2.314666666666667E-2</v>
      </c>
      <c r="M11" s="12">
        <f t="shared" si="4"/>
        <v>11446.715333243517</v>
      </c>
      <c r="N11" s="10">
        <f>((B10+E10)*D10+(B11+E11)*D11+(B12+E12)*D12)/3/SUM(D4:D11)</f>
        <v>0.13342933947772653</v>
      </c>
      <c r="O11" s="11">
        <f>O4</f>
        <v>9.5043511793727914E-2</v>
      </c>
      <c r="P11" s="12">
        <f>M11*O4</f>
        <v>1087.9360237745764</v>
      </c>
      <c r="Q11" s="9">
        <f>N11*O4</f>
        <v>1.2681593000280628E-2</v>
      </c>
      <c r="R11" s="12">
        <f t="shared" si="5"/>
        <v>82390.740990076141</v>
      </c>
      <c r="S11" s="12">
        <f t="shared" si="6"/>
        <v>4367000.4132066751</v>
      </c>
      <c r="T11" s="13">
        <f t="shared" si="0"/>
        <v>52.248419204350554</v>
      </c>
      <c r="U11" s="14">
        <f t="shared" si="1"/>
        <v>7.6020054698921911</v>
      </c>
    </row>
    <row r="12" spans="1:21" x14ac:dyDescent="0.3">
      <c r="A12" s="17">
        <v>1921</v>
      </c>
      <c r="B12" s="17">
        <v>8</v>
      </c>
      <c r="C12" s="17">
        <v>2.6099999999999999E-3</v>
      </c>
      <c r="D12" s="17">
        <v>2.6099999999999999E-3</v>
      </c>
      <c r="E12" s="17">
        <v>0.5</v>
      </c>
      <c r="F12" s="6">
        <f t="shared" si="7"/>
        <v>83316.530685283142</v>
      </c>
      <c r="G12" s="7">
        <f t="shared" si="8"/>
        <v>217.45614508858898</v>
      </c>
      <c r="H12" s="6">
        <f t="shared" si="9"/>
        <v>83207.802612738844</v>
      </c>
      <c r="I12" s="6">
        <f>SUM(H12:H114)</f>
        <v>4918938.3043393809</v>
      </c>
      <c r="J12" s="8">
        <f t="shared" si="2"/>
        <v>59.039163823563428</v>
      </c>
      <c r="K12" s="9">
        <f t="shared" si="10"/>
        <v>0.17621000000000003</v>
      </c>
      <c r="L12" s="9">
        <f t="shared" si="3"/>
        <v>2.0730588235294122E-2</v>
      </c>
      <c r="M12" s="12">
        <f t="shared" si="4"/>
        <v>10489.627338136348</v>
      </c>
      <c r="N12" s="10">
        <f>((B11+E11)*D11+(B12+E12)*D12+(B13+E13)*D13)/3/SUM(D4:D12)</f>
        <v>0.1307909123583603</v>
      </c>
      <c r="O12" s="11">
        <f>O4</f>
        <v>9.5043511793727914E-2</v>
      </c>
      <c r="P12" s="12">
        <f>M12*O4</f>
        <v>996.97101962397278</v>
      </c>
      <c r="Q12" s="9">
        <f>N12*O4</f>
        <v>1.2430827621244251E-2</v>
      </c>
      <c r="R12" s="12">
        <f t="shared" si="5"/>
        <v>82173.460761717375</v>
      </c>
      <c r="S12" s="12">
        <f t="shared" si="6"/>
        <v>4284609.6722165989</v>
      </c>
      <c r="T12" s="13">
        <f t="shared" si="0"/>
        <v>51.425685118852691</v>
      </c>
      <c r="U12" s="14">
        <f t="shared" si="1"/>
        <v>7.6134787047107366</v>
      </c>
    </row>
    <row r="13" spans="1:21" x14ac:dyDescent="0.3">
      <c r="A13" s="17">
        <v>1921</v>
      </c>
      <c r="B13" s="17">
        <v>9</v>
      </c>
      <c r="C13" s="17">
        <v>2.4499999999999999E-3</v>
      </c>
      <c r="D13" s="17">
        <v>2.4399999999999999E-3</v>
      </c>
      <c r="E13" s="17">
        <v>0.5</v>
      </c>
      <c r="F13" s="6">
        <f t="shared" si="7"/>
        <v>83099.074540194546</v>
      </c>
      <c r="G13" s="7">
        <f t="shared" si="8"/>
        <v>202.76174187807467</v>
      </c>
      <c r="H13" s="6">
        <f t="shared" si="9"/>
        <v>82997.693669255503</v>
      </c>
      <c r="I13" s="6">
        <f>SUM(H13:H114)</f>
        <v>4835730.5017266432</v>
      </c>
      <c r="J13" s="8">
        <f t="shared" si="2"/>
        <v>58.192350859306238</v>
      </c>
      <c r="K13" s="9">
        <f t="shared" si="10"/>
        <v>0.17865000000000003</v>
      </c>
      <c r="L13" s="9">
        <f t="shared" si="3"/>
        <v>1.8805263157894742E-2</v>
      </c>
      <c r="M13" s="12">
        <f t="shared" si="4"/>
        <v>10782.180508489835</v>
      </c>
      <c r="N13" s="10">
        <f>((B12+E12)*D12+(B13+E13)*D13+(B14+E14)*D14)/3/SUM(D4:D13)</f>
        <v>0.12656964269054949</v>
      </c>
      <c r="O13" s="11">
        <f>O4</f>
        <v>9.5043511793727914E-2</v>
      </c>
      <c r="P13" s="12">
        <f>M13*O4</f>
        <v>1024.7763003207569</v>
      </c>
      <c r="Q13" s="9">
        <f>N13*O4</f>
        <v>1.2029623327787169E-2</v>
      </c>
      <c r="R13" s="12">
        <f t="shared" si="5"/>
        <v>81999.262677339299</v>
      </c>
      <c r="S13" s="12">
        <f t="shared" si="6"/>
        <v>4202436.2114548814</v>
      </c>
      <c r="T13" s="13">
        <f t="shared" si="0"/>
        <v>50.571396067981325</v>
      </c>
      <c r="U13" s="14">
        <f t="shared" si="1"/>
        <v>7.6209547913249125</v>
      </c>
    </row>
    <row r="14" spans="1:21" x14ac:dyDescent="0.3">
      <c r="A14" s="17">
        <v>1921</v>
      </c>
      <c r="B14" s="17">
        <v>10</v>
      </c>
      <c r="C14" s="17">
        <v>2.14E-3</v>
      </c>
      <c r="D14" s="17">
        <v>2.14E-3</v>
      </c>
      <c r="E14" s="17">
        <v>0.5</v>
      </c>
      <c r="F14" s="6">
        <f t="shared" si="7"/>
        <v>82896.312798316474</v>
      </c>
      <c r="G14" s="7">
        <f t="shared" si="8"/>
        <v>177.39810938839724</v>
      </c>
      <c r="H14" s="6">
        <f t="shared" si="9"/>
        <v>82807.613743622278</v>
      </c>
      <c r="I14" s="6">
        <f>SUM(H14:H114)</f>
        <v>4752732.8080573864</v>
      </c>
      <c r="J14" s="8">
        <f t="shared" si="2"/>
        <v>57.333464512717249</v>
      </c>
      <c r="K14" s="9">
        <f t="shared" si="10"/>
        <v>0.18079000000000003</v>
      </c>
      <c r="L14" s="9">
        <f t="shared" si="3"/>
        <v>1.7218095238095241E-2</v>
      </c>
      <c r="M14" s="12">
        <f t="shared" si="4"/>
        <v>10303.004306533385</v>
      </c>
      <c r="N14" s="10">
        <f>((B13+E13)*D13+(B14+E14)*D14+(B15+E15)*D15)/3/SUM(D4:D14)</f>
        <v>0.13123882220624292</v>
      </c>
      <c r="O14" s="11">
        <f>O4</f>
        <v>9.5043511793727914E-2</v>
      </c>
      <c r="P14" s="12">
        <f>M14*O4</f>
        <v>979.23371131883528</v>
      </c>
      <c r="Q14" s="9">
        <f>N14*O4</f>
        <v>1.2473398546154009E-2</v>
      </c>
      <c r="R14" s="12">
        <f t="shared" si="5"/>
        <v>81774.72137474209</v>
      </c>
      <c r="S14" s="12">
        <f t="shared" si="6"/>
        <v>4120436.9487775424</v>
      </c>
      <c r="T14" s="13">
        <f t="shared" si="0"/>
        <v>49.705913443971944</v>
      </c>
      <c r="U14" s="14">
        <f t="shared" si="1"/>
        <v>7.627551068745305</v>
      </c>
    </row>
    <row r="15" spans="1:21" x14ac:dyDescent="0.3">
      <c r="A15" s="17">
        <v>1921</v>
      </c>
      <c r="B15" s="17">
        <v>11</v>
      </c>
      <c r="C15" s="17">
        <v>2.2200000000000002E-3</v>
      </c>
      <c r="D15" s="17">
        <v>2.2200000000000002E-3</v>
      </c>
      <c r="E15" s="17">
        <v>0.5</v>
      </c>
      <c r="F15" s="6">
        <f t="shared" si="7"/>
        <v>82718.914688928082</v>
      </c>
      <c r="G15" s="7">
        <f t="shared" si="8"/>
        <v>183.63599060942036</v>
      </c>
      <c r="H15" s="6">
        <f t="shared" si="9"/>
        <v>82627.096693623374</v>
      </c>
      <c r="I15" s="6">
        <f>SUM(H15:H114)</f>
        <v>4669925.1943137636</v>
      </c>
      <c r="J15" s="8">
        <f t="shared" si="2"/>
        <v>56.45534895949055</v>
      </c>
      <c r="K15" s="9">
        <f t="shared" si="10"/>
        <v>0.18301000000000003</v>
      </c>
      <c r="L15" s="9">
        <f t="shared" si="3"/>
        <v>1.5913913043478264E-2</v>
      </c>
      <c r="M15" s="12">
        <f t="shared" si="4"/>
        <v>11539.336058184435</v>
      </c>
      <c r="N15" s="10">
        <f>((B14+E14)*D14+(B15+E15)*D15+(B16+E16)*D16)/3/SUM(D4:D15)</f>
        <v>0.13523851155674549</v>
      </c>
      <c r="O15" s="11">
        <f>O4</f>
        <v>9.5043511793727914E-2</v>
      </c>
      <c r="P15" s="12">
        <f>M15*O4</f>
        <v>1096.7390227378421</v>
      </c>
      <c r="Q15" s="9">
        <f>N15*O4</f>
        <v>1.2853543068109749E-2</v>
      </c>
      <c r="R15" s="12">
        <f t="shared" si="5"/>
        <v>81565.045747679018</v>
      </c>
      <c r="S15" s="12">
        <f t="shared" si="6"/>
        <v>4038662.2274028002</v>
      </c>
      <c r="T15" s="13">
        <f t="shared" si="0"/>
        <v>48.823926699117763</v>
      </c>
      <c r="U15" s="14">
        <f t="shared" si="1"/>
        <v>7.631422260372787</v>
      </c>
    </row>
    <row r="16" spans="1:21" x14ac:dyDescent="0.3">
      <c r="A16" s="17">
        <v>1921</v>
      </c>
      <c r="B16" s="17">
        <v>12</v>
      </c>
      <c r="C16" s="17">
        <v>2.0999999999999999E-3</v>
      </c>
      <c r="D16" s="17">
        <v>2.0999999999999999E-3</v>
      </c>
      <c r="E16" s="17">
        <v>0.5</v>
      </c>
      <c r="F16" s="6">
        <f t="shared" si="7"/>
        <v>82535.278698318667</v>
      </c>
      <c r="G16" s="7">
        <f t="shared" si="8"/>
        <v>173.32408526646918</v>
      </c>
      <c r="H16" s="6">
        <f t="shared" si="9"/>
        <v>82448.61665568543</v>
      </c>
      <c r="I16" s="6">
        <f>SUM(H16:H114)</f>
        <v>4587298.0976201398</v>
      </c>
      <c r="J16" s="8">
        <f t="shared" si="2"/>
        <v>55.579846218094715</v>
      </c>
      <c r="K16" s="9">
        <f t="shared" si="10"/>
        <v>0.18511000000000002</v>
      </c>
      <c r="L16" s="9">
        <f t="shared" si="3"/>
        <v>1.4808800000000002E-2</v>
      </c>
      <c r="M16" s="12">
        <f t="shared" si="4"/>
        <v>11704.127631304978</v>
      </c>
      <c r="N16" s="10">
        <f>((B15+E15)*D15+(B16+E16)*D16+(B17+E17)*D17)/3/SUM(D4:D16)</f>
        <v>0.14599427367511209</v>
      </c>
      <c r="O16" s="11">
        <f>O4</f>
        <v>9.5043511793727914E-2</v>
      </c>
      <c r="P16" s="12">
        <f>M16*O4</f>
        <v>1112.4013925612314</v>
      </c>
      <c r="Q16" s="9">
        <f>N16*O4</f>
        <v>1.3875808471857256E-2</v>
      </c>
      <c r="R16" s="12">
        <f t="shared" si="5"/>
        <v>81304.57544220156</v>
      </c>
      <c r="S16" s="12">
        <f t="shared" si="6"/>
        <v>3957097.181655121</v>
      </c>
      <c r="T16" s="13">
        <f t="shared" si="0"/>
        <v>47.944312348165987</v>
      </c>
      <c r="U16" s="14">
        <f t="shared" si="1"/>
        <v>7.6355338699287287</v>
      </c>
    </row>
    <row r="17" spans="1:21" x14ac:dyDescent="0.3">
      <c r="A17" s="17">
        <v>1921</v>
      </c>
      <c r="B17" s="17">
        <v>13</v>
      </c>
      <c r="C17" s="17">
        <v>2.1700000000000001E-3</v>
      </c>
      <c r="D17" s="17">
        <v>2.1700000000000001E-3</v>
      </c>
      <c r="E17" s="17">
        <v>0.5</v>
      </c>
      <c r="F17" s="6">
        <f t="shared" si="7"/>
        <v>82361.954613052192</v>
      </c>
      <c r="G17" s="7">
        <f t="shared" si="8"/>
        <v>178.72544151032326</v>
      </c>
      <c r="H17" s="6">
        <f t="shared" si="9"/>
        <v>82272.59189229703</v>
      </c>
      <c r="I17" s="6">
        <f>SUM(H17:H114)</f>
        <v>4504849.4809644548</v>
      </c>
      <c r="J17" s="8">
        <f t="shared" si="2"/>
        <v>54.695757308442452</v>
      </c>
      <c r="K17" s="9">
        <f t="shared" si="10"/>
        <v>0.18728000000000003</v>
      </c>
      <c r="L17" s="9">
        <f t="shared" si="3"/>
        <v>1.3872592592592594E-2</v>
      </c>
      <c r="M17" s="12">
        <f t="shared" si="4"/>
        <v>12883.348250690751</v>
      </c>
      <c r="N17" s="10">
        <f>((B16+E16)*D16+(B17+E17)*D17+(B18+E18)*D18)/3/SUM(D4:D17)</f>
        <v>0.15254342873415916</v>
      </c>
      <c r="O17" s="11">
        <f>O4</f>
        <v>9.5043511793727914E-2</v>
      </c>
      <c r="P17" s="12">
        <f>M17*O4</f>
        <v>1224.4786614072302</v>
      </c>
      <c r="Q17" s="9">
        <f>N17*O4</f>
        <v>1.449826316795075E-2</v>
      </c>
      <c r="R17" s="12">
        <f t="shared" si="5"/>
        <v>81079.78220353309</v>
      </c>
      <c r="S17" s="12">
        <f t="shared" si="6"/>
        <v>3875792.6062129196</v>
      </c>
      <c r="T17" s="13">
        <f t="shared" si="0"/>
        <v>47.058045482552316</v>
      </c>
      <c r="U17" s="14">
        <f t="shared" si="1"/>
        <v>7.6377118258901362</v>
      </c>
    </row>
    <row r="18" spans="1:21" x14ac:dyDescent="0.3">
      <c r="A18" s="17">
        <v>1921</v>
      </c>
      <c r="B18" s="17">
        <v>14</v>
      </c>
      <c r="C18" s="17">
        <v>2.0799999999999998E-3</v>
      </c>
      <c r="D18" s="17">
        <v>2.0799999999999998E-3</v>
      </c>
      <c r="E18" s="17">
        <v>0.5</v>
      </c>
      <c r="F18" s="6">
        <f t="shared" si="7"/>
        <v>82183.229171541869</v>
      </c>
      <c r="G18" s="7">
        <f t="shared" si="8"/>
        <v>170.94111667680707</v>
      </c>
      <c r="H18" s="6">
        <f t="shared" si="9"/>
        <v>82097.758613203463</v>
      </c>
      <c r="I18" s="6">
        <f>SUM(H18:H114)</f>
        <v>4422576.8890721584</v>
      </c>
      <c r="J18" s="8">
        <f t="shared" si="2"/>
        <v>53.813617859196917</v>
      </c>
      <c r="K18" s="9">
        <f t="shared" si="10"/>
        <v>0.18936000000000003</v>
      </c>
      <c r="L18" s="9">
        <f t="shared" si="3"/>
        <v>1.3059310344827588E-2</v>
      </c>
      <c r="M18" s="12">
        <f t="shared" si="4"/>
        <v>13089.597548657068</v>
      </c>
      <c r="N18" s="10">
        <f>((B17+E17)*D17+(B18+E18)*D18+(B19+E19)*D19)/3/SUM(D4:D18)</f>
        <v>0.17314462751725107</v>
      </c>
      <c r="O18" s="11">
        <f>O4</f>
        <v>9.5043511793727914E-2</v>
      </c>
      <c r="P18" s="12">
        <f>M18*O4</f>
        <v>1244.08131899094</v>
      </c>
      <c r="Q18" s="9">
        <f>N18*O4</f>
        <v>1.6456273447456479E-2</v>
      </c>
      <c r="R18" s="12">
        <f t="shared" si="5"/>
        <v>80746.735448041305</v>
      </c>
      <c r="S18" s="12">
        <f t="shared" si="6"/>
        <v>3794712.8240093864</v>
      </c>
      <c r="T18" s="13">
        <f t="shared" si="0"/>
        <v>46.173810183202278</v>
      </c>
      <c r="U18" s="14">
        <f t="shared" si="1"/>
        <v>7.6398076759946392</v>
      </c>
    </row>
    <row r="19" spans="1:21" x14ac:dyDescent="0.3">
      <c r="A19" s="17">
        <v>1921</v>
      </c>
      <c r="B19" s="17">
        <v>15</v>
      </c>
      <c r="C19" s="17">
        <v>2.5200000000000001E-3</v>
      </c>
      <c r="D19" s="17">
        <v>2.5100000000000001E-3</v>
      </c>
      <c r="E19" s="17">
        <v>0.5</v>
      </c>
      <c r="F19" s="6">
        <f t="shared" si="7"/>
        <v>82012.288054865057</v>
      </c>
      <c r="G19" s="7">
        <f t="shared" si="8"/>
        <v>205.8508430177113</v>
      </c>
      <c r="H19" s="6">
        <f t="shared" si="9"/>
        <v>81909.362633356199</v>
      </c>
      <c r="I19" s="6">
        <f>SUM(H19:H114)</f>
        <v>4340479.1304589538</v>
      </c>
      <c r="J19" s="8">
        <f t="shared" si="2"/>
        <v>52.924741321144886</v>
      </c>
      <c r="K19" s="9">
        <f t="shared" si="10"/>
        <v>0.19187000000000004</v>
      </c>
      <c r="L19" s="9">
        <f t="shared" si="3"/>
        <v>1.2378709677419357E-2</v>
      </c>
      <c r="M19" s="12">
        <f t="shared" si="4"/>
        <v>16629.42652199158</v>
      </c>
      <c r="N19" s="10">
        <f>((B18+E18)*D18+(B19+E19)*D19+(B20+E20)*D20)/3/SUM(D4:D19)</f>
        <v>0.19852851757266202</v>
      </c>
      <c r="O19" s="11">
        <f>O4</f>
        <v>9.5043511793727914E-2</v>
      </c>
      <c r="P19" s="12">
        <f>M19*O4</f>
        <v>1580.5190957658385</v>
      </c>
      <c r="Q19" s="9">
        <f>N19*O4</f>
        <v>1.8868847501308621E-2</v>
      </c>
      <c r="R19" s="12">
        <f t="shared" si="5"/>
        <v>80363.827360898023</v>
      </c>
      <c r="S19" s="12">
        <f t="shared" si="6"/>
        <v>3713966.0885613449</v>
      </c>
      <c r="T19" s="13">
        <f t="shared" si="0"/>
        <v>45.285483147071254</v>
      </c>
      <c r="U19" s="14">
        <f t="shared" si="1"/>
        <v>7.6392581740736318</v>
      </c>
    </row>
    <row r="20" spans="1:21" x14ac:dyDescent="0.3">
      <c r="A20" s="17">
        <v>1921</v>
      </c>
      <c r="B20" s="17">
        <v>16</v>
      </c>
      <c r="C20" s="17">
        <v>2.7399999999999998E-3</v>
      </c>
      <c r="D20" s="17">
        <v>2.7399999999999998E-3</v>
      </c>
      <c r="E20" s="17">
        <v>0.5</v>
      </c>
      <c r="F20" s="6">
        <f t="shared" si="7"/>
        <v>81806.43721184734</v>
      </c>
      <c r="G20" s="7">
        <f t="shared" si="8"/>
        <v>224.14963796046169</v>
      </c>
      <c r="H20" s="6">
        <f t="shared" si="9"/>
        <v>81694.362392867115</v>
      </c>
      <c r="I20" s="6">
        <f>SUM(H20:H114)</f>
        <v>4258569.7678255979</v>
      </c>
      <c r="J20" s="8">
        <f t="shared" si="2"/>
        <v>52.056658534065399</v>
      </c>
      <c r="K20" s="9">
        <f t="shared" si="10"/>
        <v>0.19461000000000003</v>
      </c>
      <c r="L20" s="9">
        <f t="shared" si="3"/>
        <v>1.1794545454545457E-2</v>
      </c>
      <c r="M20" s="12">
        <f t="shared" si="4"/>
        <v>19004.51686114597</v>
      </c>
      <c r="N20" s="10">
        <f>((B19+E19)*D19+(B20+E20)*D20+(B21+E21)*D21)/3/SUM(D4:D20)</f>
        <v>0.25108336330781217</v>
      </c>
      <c r="O20" s="11">
        <f>O4</f>
        <v>9.5043511793727914E-2</v>
      </c>
      <c r="P20" s="12">
        <f>M20*O4</f>
        <v>1806.256022426428</v>
      </c>
      <c r="Q20" s="9">
        <f>N20*O4</f>
        <v>2.3863844601754915E-2</v>
      </c>
      <c r="R20" s="12">
        <f t="shared" si="5"/>
        <v>79744.820823884278</v>
      </c>
      <c r="S20" s="12">
        <f t="shared" si="6"/>
        <v>3633602.2612004471</v>
      </c>
      <c r="T20" s="13">
        <f t="shared" si="0"/>
        <v>44.417070160271237</v>
      </c>
      <c r="U20" s="14">
        <f t="shared" si="1"/>
        <v>7.6395883737941617</v>
      </c>
    </row>
    <row r="21" spans="1:21" x14ac:dyDescent="0.3">
      <c r="A21" s="17">
        <v>1921</v>
      </c>
      <c r="B21" s="17">
        <v>17</v>
      </c>
      <c r="C21" s="17">
        <v>3.5799999999999998E-3</v>
      </c>
      <c r="D21" s="17">
        <v>3.5699999999999998E-3</v>
      </c>
      <c r="E21" s="17">
        <v>0.5</v>
      </c>
      <c r="F21" s="6">
        <f t="shared" si="7"/>
        <v>81582.287573886875</v>
      </c>
      <c r="G21" s="7">
        <f t="shared" si="8"/>
        <v>291.24876663877615</v>
      </c>
      <c r="H21" s="6">
        <f t="shared" si="9"/>
        <v>81436.663190567488</v>
      </c>
      <c r="I21" s="6">
        <f>SUM(H21:H114)</f>
        <v>4176875.4054327304</v>
      </c>
      <c r="J21" s="8">
        <f t="shared" si="2"/>
        <v>51.198311908695217</v>
      </c>
      <c r="K21" s="9">
        <f t="shared" si="10"/>
        <v>0.19818000000000002</v>
      </c>
      <c r="L21" s="9">
        <f t="shared" si="3"/>
        <v>1.132457142857143E-2</v>
      </c>
      <c r="M21" s="12">
        <f t="shared" si="4"/>
        <v>25718.303644053798</v>
      </c>
      <c r="N21" s="10">
        <f>((B20+E20)*D20+(B21+E21)*D21+(B22+E22)*D22)/3/SUM(D4:D21)</f>
        <v>0.29003094829616172</v>
      </c>
      <c r="O21" s="11">
        <f>O4</f>
        <v>9.5043511793727914E-2</v>
      </c>
      <c r="P21" s="12">
        <f>M21*O4</f>
        <v>2444.3578957083027</v>
      </c>
      <c r="Q21" s="9">
        <f>N21*O4</f>
        <v>2.7565559854932337E-2</v>
      </c>
      <c r="R21" s="12">
        <f t="shared" si="5"/>
        <v>79191.815977001927</v>
      </c>
      <c r="S21" s="12">
        <f t="shared" si="6"/>
        <v>3553857.440376563</v>
      </c>
      <c r="T21" s="13">
        <f t="shared" si="0"/>
        <v>43.561630178093871</v>
      </c>
      <c r="U21" s="14">
        <f t="shared" si="1"/>
        <v>7.6366817306013459</v>
      </c>
    </row>
    <row r="22" spans="1:21" x14ac:dyDescent="0.3">
      <c r="A22" s="17">
        <v>1921</v>
      </c>
      <c r="B22" s="17">
        <v>18</v>
      </c>
      <c r="C22" s="17">
        <v>3.5100000000000001E-3</v>
      </c>
      <c r="D22" s="17">
        <v>3.5000000000000001E-3</v>
      </c>
      <c r="E22" s="17">
        <v>0.5</v>
      </c>
      <c r="F22" s="6">
        <f t="shared" si="7"/>
        <v>81291.0388072481</v>
      </c>
      <c r="G22" s="7">
        <f t="shared" si="8"/>
        <v>284.51863582536834</v>
      </c>
      <c r="H22" s="6">
        <f t="shared" si="9"/>
        <v>81148.779489335415</v>
      </c>
      <c r="I22" s="6">
        <f>SUM(H22:H114)</f>
        <v>4095438.7422421626</v>
      </c>
      <c r="J22" s="8">
        <f t="shared" si="2"/>
        <v>50.379953342126605</v>
      </c>
      <c r="K22" s="9">
        <f t="shared" si="10"/>
        <v>0.20168000000000003</v>
      </c>
      <c r="L22" s="9">
        <f t="shared" si="3"/>
        <v>1.0901621621621622E-2</v>
      </c>
      <c r="M22" s="12">
        <f t="shared" si="4"/>
        <v>26098.744361212386</v>
      </c>
      <c r="N22" s="10">
        <f>((B21+E21)*D21+(B22+E22)*D22+(B23+E23)*D23)/3/SUM(D4:D22)</f>
        <v>0.32597844770593676</v>
      </c>
      <c r="O22" s="11">
        <f>O4</f>
        <v>9.5043511793727914E-2</v>
      </c>
      <c r="P22" s="12">
        <f>M22*O4</f>
        <v>2480.5163174963791</v>
      </c>
      <c r="Q22" s="9">
        <f>N22*O4</f>
        <v>3.0982136439040318E-2</v>
      </c>
      <c r="R22" s="12">
        <f t="shared" si="5"/>
        <v>78634.616931335229</v>
      </c>
      <c r="S22" s="12">
        <f t="shared" si="6"/>
        <v>3474665.624399561</v>
      </c>
      <c r="T22" s="13">
        <f t="shared" si="0"/>
        <v>42.743525920962291</v>
      </c>
      <c r="U22" s="14">
        <f t="shared" si="1"/>
        <v>7.6364274211643135</v>
      </c>
    </row>
    <row r="23" spans="1:21" x14ac:dyDescent="0.3">
      <c r="A23" s="17">
        <v>1921</v>
      </c>
      <c r="B23" s="17">
        <v>19</v>
      </c>
      <c r="C23" s="17">
        <v>3.5899999999999999E-3</v>
      </c>
      <c r="D23" s="17">
        <v>3.5899999999999999E-3</v>
      </c>
      <c r="E23" s="17">
        <v>0.5</v>
      </c>
      <c r="F23" s="6">
        <f t="shared" si="7"/>
        <v>81006.52017142273</v>
      </c>
      <c r="G23" s="7">
        <f t="shared" si="8"/>
        <v>290.8134074154076</v>
      </c>
      <c r="H23" s="6">
        <f t="shared" si="9"/>
        <v>80861.113467715026</v>
      </c>
      <c r="I23" s="6">
        <f>SUM(H23:H114)</f>
        <v>4014289.9627528274</v>
      </c>
      <c r="J23" s="8">
        <f t="shared" si="2"/>
        <v>49.555146354366897</v>
      </c>
      <c r="K23" s="9">
        <f t="shared" si="10"/>
        <v>0.20527000000000004</v>
      </c>
      <c r="L23" s="9">
        <f t="shared" si="3"/>
        <v>1.0526666666666669E-2</v>
      </c>
      <c r="M23" s="12">
        <f t="shared" si="4"/>
        <v>27626.352826036182</v>
      </c>
      <c r="N23" s="10">
        <f>((B22+E22)*D22+(B23+E23)*D23+(B24+E24)*D24)/3/SUM(D4:D23)</f>
        <v>0.34099803510823135</v>
      </c>
      <c r="O23" s="11">
        <f>O4</f>
        <v>9.5043511793727914E-2</v>
      </c>
      <c r="P23" s="12">
        <f>M23*O4</f>
        <v>2625.7055906390583</v>
      </c>
      <c r="Q23" s="9">
        <f>N23*O4</f>
        <v>3.2409650771447231E-2</v>
      </c>
      <c r="R23" s="12">
        <f t="shared" si="5"/>
        <v>78240.433019236021</v>
      </c>
      <c r="S23" s="12">
        <f t="shared" si="6"/>
        <v>3396031.0074682259</v>
      </c>
      <c r="T23" s="13">
        <f t="shared" si="0"/>
        <v>41.922934108040714</v>
      </c>
      <c r="U23" s="14">
        <f t="shared" si="1"/>
        <v>7.6322122463261834</v>
      </c>
    </row>
    <row r="24" spans="1:21" x14ac:dyDescent="0.3">
      <c r="A24" s="17">
        <v>1921</v>
      </c>
      <c r="B24" s="17">
        <v>20</v>
      </c>
      <c r="C24" s="17">
        <v>3.6700000000000001E-3</v>
      </c>
      <c r="D24" s="17">
        <v>3.6700000000000001E-3</v>
      </c>
      <c r="E24" s="17">
        <v>0.5</v>
      </c>
      <c r="F24" s="6">
        <f t="shared" si="7"/>
        <v>80715.706764007322</v>
      </c>
      <c r="G24" s="7">
        <f t="shared" si="8"/>
        <v>296.2266438239069</v>
      </c>
      <c r="H24" s="6">
        <f t="shared" si="9"/>
        <v>80567.593442095371</v>
      </c>
      <c r="I24" s="6">
        <f>SUM(H24:H114)</f>
        <v>3933428.8492851122</v>
      </c>
      <c r="J24" s="8">
        <f t="shared" si="2"/>
        <v>48.731888835285567</v>
      </c>
      <c r="K24" s="9">
        <f t="shared" si="10"/>
        <v>0.20894000000000004</v>
      </c>
      <c r="L24" s="9">
        <f t="shared" si="3"/>
        <v>1.0192195121951221E-2</v>
      </c>
      <c r="M24" s="12">
        <f t="shared" si="4"/>
        <v>29064.067188619174</v>
      </c>
      <c r="N24" s="10">
        <f>((B23+E23)*D23+(B24+E24)*D24+(B25+E25)*D25)/3/SUM(D4:D24)</f>
        <v>0.37439775374110573</v>
      </c>
      <c r="O24" s="11">
        <f>O4</f>
        <v>9.5043511793727914E-2</v>
      </c>
      <c r="P24" s="12">
        <f>M24*O4</f>
        <v>2762.3510126152269</v>
      </c>
      <c r="Q24" s="9">
        <f>N24*O4</f>
        <v>3.5584077323238025E-2</v>
      </c>
      <c r="R24" s="12">
        <f t="shared" si="5"/>
        <v>77700.669967304653</v>
      </c>
      <c r="S24" s="12">
        <f t="shared" si="6"/>
        <v>3317790.5744489897</v>
      </c>
      <c r="T24" s="13">
        <f t="shared" si="0"/>
        <v>41.104646263575255</v>
      </c>
      <c r="U24" s="14">
        <f t="shared" si="1"/>
        <v>7.6272425717103118</v>
      </c>
    </row>
    <row r="25" spans="1:21" x14ac:dyDescent="0.3">
      <c r="A25" s="17">
        <v>1921</v>
      </c>
      <c r="B25" s="17">
        <v>21</v>
      </c>
      <c r="C25" s="17">
        <v>4.1700000000000001E-3</v>
      </c>
      <c r="D25" s="17">
        <v>4.1599999999999996E-3</v>
      </c>
      <c r="E25" s="17">
        <v>0.5</v>
      </c>
      <c r="F25" s="6">
        <f t="shared" si="7"/>
        <v>80419.48012018342</v>
      </c>
      <c r="G25" s="7">
        <f t="shared" si="8"/>
        <v>334.54503729996298</v>
      </c>
      <c r="H25" s="6">
        <f t="shared" si="9"/>
        <v>80252.207601533431</v>
      </c>
      <c r="I25" s="6">
        <f>SUM(H25:H114)</f>
        <v>3852861.2558430168</v>
      </c>
      <c r="J25" s="8">
        <f t="shared" si="2"/>
        <v>47.909551890724522</v>
      </c>
      <c r="K25" s="9">
        <f t="shared" si="10"/>
        <v>0.21310000000000004</v>
      </c>
      <c r="L25" s="9">
        <f t="shared" si="3"/>
        <v>9.9116279069767464E-3</v>
      </c>
      <c r="M25" s="12">
        <f t="shared" si="4"/>
        <v>33752.784148048813</v>
      </c>
      <c r="N25" s="10">
        <f>((B24+E24)*D24+(B25+E25)*D25+(B26+E26)*D26)/3/SUM(D4:D25)</f>
        <v>0.39132645080556849</v>
      </c>
      <c r="O25" s="11">
        <f>O4</f>
        <v>9.5043511793727914E-2</v>
      </c>
      <c r="P25" s="12">
        <f>M25*O4</f>
        <v>3207.9831382462298</v>
      </c>
      <c r="Q25" s="9">
        <f>N25*O4</f>
        <v>3.7193040142336736E-2</v>
      </c>
      <c r="R25" s="12">
        <f t="shared" si="5"/>
        <v>77267.384022698461</v>
      </c>
      <c r="S25" s="12">
        <f t="shared" si="6"/>
        <v>3240089.9044816853</v>
      </c>
      <c r="T25" s="13">
        <f t="shared" si="0"/>
        <v>40.289863844425646</v>
      </c>
      <c r="U25" s="14">
        <f t="shared" si="1"/>
        <v>7.6196880462988759</v>
      </c>
    </row>
    <row r="26" spans="1:21" x14ac:dyDescent="0.3">
      <c r="A26" s="17">
        <v>1921</v>
      </c>
      <c r="B26" s="17">
        <v>22</v>
      </c>
      <c r="C26" s="17">
        <v>3.81E-3</v>
      </c>
      <c r="D26" s="17">
        <v>3.8E-3</v>
      </c>
      <c r="E26" s="17">
        <v>0.5</v>
      </c>
      <c r="F26" s="6">
        <f t="shared" si="7"/>
        <v>80084.935082883458</v>
      </c>
      <c r="G26" s="7">
        <f t="shared" si="8"/>
        <v>304.32275331495714</v>
      </c>
      <c r="H26" s="6">
        <f t="shared" si="9"/>
        <v>79932.773706225984</v>
      </c>
      <c r="I26" s="6">
        <f>SUM(H26:H114)</f>
        <v>3772609.0482414835</v>
      </c>
      <c r="J26" s="8">
        <f t="shared" si="2"/>
        <v>47.107599504663924</v>
      </c>
      <c r="K26" s="9">
        <f t="shared" si="10"/>
        <v>0.21690000000000004</v>
      </c>
      <c r="L26" s="9">
        <f t="shared" si="3"/>
        <v>9.640000000000001E-3</v>
      </c>
      <c r="M26" s="12">
        <f t="shared" si="4"/>
        <v>31568.750343875217</v>
      </c>
      <c r="N26" s="10">
        <f>((B25+E25)*D25+(B26+E26)*D26+(B27+E27)*D27)/3/SUM(D4:D26)</f>
        <v>0.42053173505455654</v>
      </c>
      <c r="O26" s="11">
        <f>O4</f>
        <v>9.5043511793727914E-2</v>
      </c>
      <c r="P26" s="12">
        <f>M26*O4</f>
        <v>3000.4048956213564</v>
      </c>
      <c r="Q26" s="9">
        <f>N26*O4</f>
        <v>3.9968812920294604E-2</v>
      </c>
      <c r="R26" s="12">
        <f t="shared" si="5"/>
        <v>76737.955627761592</v>
      </c>
      <c r="S26" s="12">
        <f t="shared" si="6"/>
        <v>3162822.520458987</v>
      </c>
      <c r="T26" s="13">
        <f t="shared" si="0"/>
        <v>39.493351866810421</v>
      </c>
      <c r="U26" s="14">
        <f t="shared" si="1"/>
        <v>7.6142476378535022</v>
      </c>
    </row>
    <row r="27" spans="1:21" x14ac:dyDescent="0.3">
      <c r="A27" s="17">
        <v>1921</v>
      </c>
      <c r="B27" s="17">
        <v>23</v>
      </c>
      <c r="C27" s="17">
        <v>4.2100000000000002E-3</v>
      </c>
      <c r="D27" s="17">
        <v>4.1999999999999997E-3</v>
      </c>
      <c r="E27" s="17">
        <v>0.5</v>
      </c>
      <c r="F27" s="6">
        <f t="shared" si="7"/>
        <v>79780.612329568496</v>
      </c>
      <c r="G27" s="7">
        <f t="shared" si="8"/>
        <v>335.07857178418766</v>
      </c>
      <c r="H27" s="6">
        <f t="shared" si="9"/>
        <v>79613.073043676399</v>
      </c>
      <c r="I27" s="6">
        <f>SUM(H27:H114)</f>
        <v>3692676.2745352574</v>
      </c>
      <c r="J27" s="8">
        <f t="shared" si="2"/>
        <v>46.285383963726083</v>
      </c>
      <c r="K27" s="9">
        <f t="shared" si="10"/>
        <v>0.22110000000000005</v>
      </c>
      <c r="L27" s="9">
        <f t="shared" si="3"/>
        <v>9.4085106382978748E-3</v>
      </c>
      <c r="M27" s="12">
        <f t="shared" si="4"/>
        <v>35614.411745492573</v>
      </c>
      <c r="N27" s="10">
        <f>((B26+E26)*D26+(B27+E27)*D27+(B28+E28)*D28)/3/SUM(D4:D27)</f>
        <v>0.41473692145333924</v>
      </c>
      <c r="O27" s="11">
        <f>O4</f>
        <v>9.5043511793727914E-2</v>
      </c>
      <c r="P27" s="12">
        <f>M27*O4</f>
        <v>3384.9187627594051</v>
      </c>
      <c r="Q27" s="9">
        <f>N27*O4</f>
        <v>3.9418053485444852E-2</v>
      </c>
      <c r="R27" s="12">
        <f t="shared" si="5"/>
        <v>76474.880672300133</v>
      </c>
      <c r="S27" s="12">
        <f t="shared" si="6"/>
        <v>3086084.5648312252</v>
      </c>
      <c r="T27" s="13">
        <f t="shared" si="0"/>
        <v>38.682136859050559</v>
      </c>
      <c r="U27" s="14">
        <f t="shared" si="1"/>
        <v>7.6032471046755248</v>
      </c>
    </row>
    <row r="28" spans="1:21" x14ac:dyDescent="0.3">
      <c r="A28" s="17">
        <v>1921</v>
      </c>
      <c r="B28" s="17">
        <v>24</v>
      </c>
      <c r="C28" s="17">
        <v>3.7100000000000002E-3</v>
      </c>
      <c r="D28" s="17">
        <v>3.7100000000000002E-3</v>
      </c>
      <c r="E28" s="17">
        <v>0.5</v>
      </c>
      <c r="F28" s="6">
        <f t="shared" si="7"/>
        <v>79445.533757784302</v>
      </c>
      <c r="G28" s="7">
        <f t="shared" si="8"/>
        <v>294.74293024137978</v>
      </c>
      <c r="H28" s="6">
        <f t="shared" si="9"/>
        <v>79298.162292663619</v>
      </c>
      <c r="I28" s="6">
        <f>SUM(H28:H114)</f>
        <v>3613063.2014915813</v>
      </c>
      <c r="J28" s="8">
        <f t="shared" si="2"/>
        <v>45.478493637001499</v>
      </c>
      <c r="K28" s="9">
        <f t="shared" si="10"/>
        <v>0.22481000000000004</v>
      </c>
      <c r="L28" s="9">
        <f t="shared" si="3"/>
        <v>9.175918367346941E-3</v>
      </c>
      <c r="M28" s="12">
        <f t="shared" si="4"/>
        <v>32121.354881516851</v>
      </c>
      <c r="N28" s="10">
        <f>((B27+E27)*D27+(B28+E28)*D28+(B29+E29)*D29)/3/SUM(D4:D28)</f>
        <v>0.43084530640689167</v>
      </c>
      <c r="O28" s="11">
        <f>O4</f>
        <v>9.5043511793727914E-2</v>
      </c>
      <c r="P28" s="12">
        <f>M28*O4</f>
        <v>3052.9263715119664</v>
      </c>
      <c r="Q28" s="9">
        <f>N28*O4</f>
        <v>4.0949050960755726E-2</v>
      </c>
      <c r="R28" s="12">
        <f t="shared" si="5"/>
        <v>76050.977803847054</v>
      </c>
      <c r="S28" s="12">
        <f t="shared" si="6"/>
        <v>3009609.684158925</v>
      </c>
      <c r="T28" s="13">
        <f t="shared" si="0"/>
        <v>37.882679388053511</v>
      </c>
      <c r="U28" s="14">
        <f t="shared" si="1"/>
        <v>7.5958142489479883</v>
      </c>
    </row>
    <row r="29" spans="1:21" x14ac:dyDescent="0.3">
      <c r="A29" s="17">
        <v>1921</v>
      </c>
      <c r="B29" s="17">
        <v>25</v>
      </c>
      <c r="C29" s="17">
        <v>3.9699999999999996E-3</v>
      </c>
      <c r="D29" s="17">
        <v>3.96E-3</v>
      </c>
      <c r="E29" s="17">
        <v>0.5</v>
      </c>
      <c r="F29" s="6">
        <f t="shared" si="7"/>
        <v>79150.790827542922</v>
      </c>
      <c r="G29" s="7">
        <f t="shared" si="8"/>
        <v>313.43713167706994</v>
      </c>
      <c r="H29" s="6">
        <f t="shared" si="9"/>
        <v>78994.072261704394</v>
      </c>
      <c r="I29" s="6">
        <f>SUM(H29:H114)</f>
        <v>3533765.0391989178</v>
      </c>
      <c r="J29" s="8">
        <f t="shared" si="2"/>
        <v>44.645985242250248</v>
      </c>
      <c r="K29" s="9">
        <f t="shared" si="10"/>
        <v>0.22877000000000003</v>
      </c>
      <c r="L29" s="9">
        <f t="shared" si="3"/>
        <v>8.9713725490196093E-3</v>
      </c>
      <c r="M29" s="12">
        <f t="shared" si="4"/>
        <v>34937.478068650969</v>
      </c>
      <c r="N29" s="10">
        <f>((B28+E28)*D28+(B29+E29)*D29+(B30+E30)*D30)/3/SUM(D4:D29)</f>
        <v>0.43363786044207431</v>
      </c>
      <c r="O29" s="11">
        <f>O4</f>
        <v>9.5043511793727914E-2</v>
      </c>
      <c r="P29" s="12">
        <f>M29*O4</f>
        <v>3320.5806088609388</v>
      </c>
      <c r="Q29" s="9">
        <f>N29*O4</f>
        <v>4.121446510313323E-2</v>
      </c>
      <c r="R29" s="12">
        <f t="shared" si="5"/>
        <v>75738.373827119998</v>
      </c>
      <c r="S29" s="12">
        <f t="shared" si="6"/>
        <v>2933558.7063550777</v>
      </c>
      <c r="T29" s="13">
        <f t="shared" si="0"/>
        <v>37.062910877881677</v>
      </c>
      <c r="U29" s="14">
        <f t="shared" si="1"/>
        <v>7.5830743643685707</v>
      </c>
    </row>
    <row r="30" spans="1:21" x14ac:dyDescent="0.3">
      <c r="A30" s="17">
        <v>1921</v>
      </c>
      <c r="B30" s="17">
        <v>26</v>
      </c>
      <c r="C30" s="17">
        <v>4.0000000000000001E-3</v>
      </c>
      <c r="D30" s="17">
        <v>3.9899999999999996E-3</v>
      </c>
      <c r="E30" s="17">
        <v>0.5</v>
      </c>
      <c r="F30" s="6">
        <f t="shared" si="7"/>
        <v>78837.353695865851</v>
      </c>
      <c r="G30" s="7">
        <f t="shared" si="8"/>
        <v>314.56104124650471</v>
      </c>
      <c r="H30" s="6">
        <f t="shared" si="9"/>
        <v>78680.073175242593</v>
      </c>
      <c r="I30" s="6">
        <f>SUM(H30:H114)</f>
        <v>3454770.9669372137</v>
      </c>
      <c r="J30" s="8">
        <f t="shared" si="2"/>
        <v>43.821498375818493</v>
      </c>
      <c r="K30" s="9">
        <f t="shared" si="10"/>
        <v>0.23276000000000002</v>
      </c>
      <c r="L30" s="9">
        <f t="shared" si="3"/>
        <v>8.7833962264150956E-3</v>
      </c>
      <c r="M30" s="12">
        <f t="shared" si="4"/>
        <v>35813.144840317815</v>
      </c>
      <c r="N30" s="10">
        <f>((B29+E29)*D29+(B30+E30)*D30+(B31+E31)*D31)/3/SUM(D4:D30)</f>
        <v>0.45947184510511541</v>
      </c>
      <c r="O30" s="11">
        <f>O4</f>
        <v>9.5043511793727914E-2</v>
      </c>
      <c r="P30" s="12">
        <f>M30*O4</f>
        <v>3403.8070540012322</v>
      </c>
      <c r="Q30" s="9">
        <f>N30*O4</f>
        <v>4.3669817729133961E-2</v>
      </c>
      <c r="R30" s="12">
        <f t="shared" si="5"/>
        <v>75244.128720764827</v>
      </c>
      <c r="S30" s="12">
        <f t="shared" si="6"/>
        <v>2857820.3325279579</v>
      </c>
      <c r="T30" s="13">
        <f t="shared" si="0"/>
        <v>36.249572043636711</v>
      </c>
      <c r="U30" s="14">
        <f t="shared" si="1"/>
        <v>7.571926332181782</v>
      </c>
    </row>
    <row r="31" spans="1:21" x14ac:dyDescent="0.3">
      <c r="A31" s="17">
        <v>1921</v>
      </c>
      <c r="B31" s="17">
        <v>27</v>
      </c>
      <c r="C31" s="17">
        <v>4.1599999999999996E-3</v>
      </c>
      <c r="D31" s="17">
        <v>4.15E-3</v>
      </c>
      <c r="E31" s="17">
        <v>0.5</v>
      </c>
      <c r="F31" s="6">
        <f t="shared" si="7"/>
        <v>78522.792654619348</v>
      </c>
      <c r="G31" s="7">
        <f t="shared" si="8"/>
        <v>325.86958951667032</v>
      </c>
      <c r="H31" s="6">
        <f t="shared" si="9"/>
        <v>78359.857859861018</v>
      </c>
      <c r="I31" s="6">
        <f>SUM(H31:H114)</f>
        <v>3376090.893761971</v>
      </c>
      <c r="J31" s="8">
        <f t="shared" si="2"/>
        <v>42.995043599781624</v>
      </c>
      <c r="K31" s="9">
        <f t="shared" si="10"/>
        <v>0.23691000000000001</v>
      </c>
      <c r="L31" s="9">
        <f t="shared" si="3"/>
        <v>8.6149090909090915E-3</v>
      </c>
      <c r="M31" s="12">
        <f t="shared" si="4"/>
        <v>37826.236594945054</v>
      </c>
      <c r="N31" s="10">
        <f>((B30+E30)*D30+(B31+E31)*D31+(B32+E32)*D32)/3/SUM(D4:D31)</f>
        <v>0.48538122775174819</v>
      </c>
      <c r="O31" s="11">
        <f>O4</f>
        <v>9.5043511793727914E-2</v>
      </c>
      <c r="P31" s="12">
        <f>M31*O4</f>
        <v>3595.1383639240025</v>
      </c>
      <c r="Q31" s="9">
        <f>N31*O4</f>
        <v>4.6132336444277416E-2</v>
      </c>
      <c r="R31" s="12">
        <f t="shared" si="5"/>
        <v>74744.93453334416</v>
      </c>
      <c r="S31" s="12">
        <f t="shared" si="6"/>
        <v>2782576.2038071929</v>
      </c>
      <c r="T31" s="13">
        <f t="shared" si="0"/>
        <v>35.436541540827371</v>
      </c>
      <c r="U31" s="14">
        <f t="shared" si="1"/>
        <v>7.5585020589542538</v>
      </c>
    </row>
    <row r="32" spans="1:21" x14ac:dyDescent="0.3">
      <c r="A32" s="17">
        <v>1921</v>
      </c>
      <c r="B32" s="17">
        <v>28</v>
      </c>
      <c r="C32" s="17">
        <v>4.3899999999999998E-3</v>
      </c>
      <c r="D32" s="17">
        <v>4.3899999999999998E-3</v>
      </c>
      <c r="E32" s="17">
        <v>0.5</v>
      </c>
      <c r="F32" s="6">
        <f t="shared" si="7"/>
        <v>78196.923065102674</v>
      </c>
      <c r="G32" s="7">
        <f t="shared" si="8"/>
        <v>343.28449225580073</v>
      </c>
      <c r="H32" s="6">
        <f t="shared" si="9"/>
        <v>78025.280818974774</v>
      </c>
      <c r="I32" s="6">
        <f>SUM(H32:H114)</f>
        <v>3297731.0359021104</v>
      </c>
      <c r="J32" s="8">
        <f t="shared" si="2"/>
        <v>42.172132951530479</v>
      </c>
      <c r="K32" s="9">
        <f t="shared" si="10"/>
        <v>0.24130000000000001</v>
      </c>
      <c r="L32" s="9">
        <f t="shared" si="3"/>
        <v>8.4666666666666675E-3</v>
      </c>
      <c r="M32" s="12">
        <f t="shared" si="4"/>
        <v>40545.412471157564</v>
      </c>
      <c r="N32" s="10">
        <f>((B31+E31)*D31+(B32+E32)*D32+(B33+E33)*D33)/3/SUM(D4:D32)</f>
        <v>0.49064097251001521</v>
      </c>
      <c r="O32" s="11">
        <f>O4</f>
        <v>9.5043511793727914E-2</v>
      </c>
      <c r="P32" s="12">
        <f>M32*O4</f>
        <v>3853.5783883840268</v>
      </c>
      <c r="Q32" s="9">
        <f>N32*O4</f>
        <v>4.6632241057241765E-2</v>
      </c>
      <c r="R32" s="12">
        <f t="shared" si="5"/>
        <v>74386.787115265368</v>
      </c>
      <c r="S32" s="12">
        <f t="shared" si="6"/>
        <v>2707831.2692738487</v>
      </c>
      <c r="T32" s="13">
        <f t="shared" si="0"/>
        <v>34.628360850201865</v>
      </c>
      <c r="U32" s="14">
        <f t="shared" si="1"/>
        <v>7.5437721013286136</v>
      </c>
    </row>
    <row r="33" spans="1:21" x14ac:dyDescent="0.3">
      <c r="A33" s="17">
        <v>1921</v>
      </c>
      <c r="B33" s="17">
        <v>29</v>
      </c>
      <c r="C33" s="17">
        <v>3.9399999999999999E-3</v>
      </c>
      <c r="D33" s="17">
        <v>3.9300000000000003E-3</v>
      </c>
      <c r="E33" s="17">
        <v>0.5</v>
      </c>
      <c r="F33" s="6">
        <f t="shared" si="7"/>
        <v>77853.638572846874</v>
      </c>
      <c r="G33" s="7">
        <f t="shared" si="8"/>
        <v>305.96479959128823</v>
      </c>
      <c r="H33" s="6">
        <f t="shared" si="9"/>
        <v>77700.656173051233</v>
      </c>
      <c r="I33" s="6">
        <f>SUM(H33:H114)</f>
        <v>3219705.7550831353</v>
      </c>
      <c r="J33" s="8">
        <f t="shared" si="2"/>
        <v>41.355880265897767</v>
      </c>
      <c r="K33" s="9">
        <f t="shared" si="10"/>
        <v>0.24523</v>
      </c>
      <c r="L33" s="9">
        <f t="shared" si="3"/>
        <v>8.3128813559322032E-3</v>
      </c>
      <c r="M33" s="12">
        <f t="shared" si="4"/>
        <v>36806.106870868178</v>
      </c>
      <c r="N33" s="10">
        <f>((B32+E32)*D32+(B33+E33)*D33+(B34+E34)*D34)/3/SUM(D4:D33)</f>
        <v>0.49306773233291196</v>
      </c>
      <c r="O33" s="11">
        <f>O4</f>
        <v>9.5043511793727914E-2</v>
      </c>
      <c r="P33" s="12">
        <f>M33*O4</f>
        <v>3498.1816524625697</v>
      </c>
      <c r="Q33" s="9">
        <f>N33*O4</f>
        <v>4.6862888833089797E-2</v>
      </c>
      <c r="R33" s="12">
        <f t="shared" si="5"/>
        <v>74059.378960555405</v>
      </c>
      <c r="S33" s="12">
        <f t="shared" si="6"/>
        <v>2633444.4821585836</v>
      </c>
      <c r="T33" s="13">
        <f t="shared" si="0"/>
        <v>33.825580029820905</v>
      </c>
      <c r="U33" s="14">
        <f t="shared" si="1"/>
        <v>7.5303002360768616</v>
      </c>
    </row>
    <row r="34" spans="1:21" x14ac:dyDescent="0.3">
      <c r="A34" s="17">
        <v>1921</v>
      </c>
      <c r="B34" s="17">
        <v>30</v>
      </c>
      <c r="C34" s="17">
        <v>4.0000000000000001E-3</v>
      </c>
      <c r="D34" s="17">
        <v>3.9899999999999996E-3</v>
      </c>
      <c r="E34" s="17">
        <v>0.5</v>
      </c>
      <c r="F34" s="6">
        <f t="shared" si="7"/>
        <v>77547.673773255592</v>
      </c>
      <c r="G34" s="7">
        <f t="shared" si="8"/>
        <v>309.41521835528977</v>
      </c>
      <c r="H34" s="6">
        <f t="shared" si="9"/>
        <v>77392.966164077952</v>
      </c>
      <c r="I34" s="6">
        <f>SUM(H34:H114)</f>
        <v>3142005.098910084</v>
      </c>
      <c r="J34" s="8">
        <f t="shared" si="2"/>
        <v>40.517077380001169</v>
      </c>
      <c r="K34" s="9">
        <f t="shared" si="10"/>
        <v>0.24922</v>
      </c>
      <c r="L34" s="9">
        <f t="shared" si="3"/>
        <v>8.171147540983607E-3</v>
      </c>
      <c r="M34" s="12">
        <f t="shared" si="4"/>
        <v>37866.801058648329</v>
      </c>
      <c r="N34" s="10">
        <f>((B33+E33)*D33+(B34+E34)*D34+(B35+E35)*D35)/3/SUM(D4:D34)</f>
        <v>0.46824091164433029</v>
      </c>
      <c r="O34" s="11">
        <f>O4</f>
        <v>9.5043511793727914E-2</v>
      </c>
      <c r="P34" s="12">
        <f>M34*O4</f>
        <v>3598.9937530083912</v>
      </c>
      <c r="Q34" s="9">
        <f>N34*O4</f>
        <v>4.450326060817382E-2</v>
      </c>
      <c r="R34" s="12">
        <f t="shared" si="5"/>
        <v>73948.726821638411</v>
      </c>
      <c r="S34" s="12">
        <f t="shared" si="6"/>
        <v>2559385.1031980282</v>
      </c>
      <c r="T34" s="13">
        <f t="shared" si="0"/>
        <v>33.004021638115226</v>
      </c>
      <c r="U34" s="14">
        <f t="shared" si="1"/>
        <v>7.5130557418859425</v>
      </c>
    </row>
    <row r="35" spans="1:21" x14ac:dyDescent="0.3">
      <c r="A35" s="17">
        <v>1921</v>
      </c>
      <c r="B35" s="17">
        <v>31</v>
      </c>
      <c r="C35" s="17">
        <v>3.5799999999999998E-3</v>
      </c>
      <c r="D35" s="17">
        <v>3.5699999999999998E-3</v>
      </c>
      <c r="E35" s="17">
        <v>0.5</v>
      </c>
      <c r="F35" s="6">
        <f t="shared" si="7"/>
        <v>77238.258554900298</v>
      </c>
      <c r="G35" s="7">
        <f t="shared" si="8"/>
        <v>275.74058304099407</v>
      </c>
      <c r="H35" s="6">
        <f t="shared" si="9"/>
        <v>77100.388263379806</v>
      </c>
      <c r="I35" s="6">
        <f>SUM(H35:H114)</f>
        <v>3064612.1327460059</v>
      </c>
      <c r="J35" s="8">
        <f t="shared" si="2"/>
        <v>39.677385146736647</v>
      </c>
      <c r="K35" s="9">
        <f t="shared" si="10"/>
        <v>0.25279000000000001</v>
      </c>
      <c r="L35" s="9">
        <f t="shared" si="3"/>
        <v>8.0250793650793652E-3</v>
      </c>
      <c r="M35" s="12">
        <f t="shared" si="4"/>
        <v>34359.857453978846</v>
      </c>
      <c r="N35" s="10">
        <f>((B34+E34)*D34+(B35+E35)*D35+(B36+E36)*D36)/3/SUM(D4:D35)</f>
        <v>0.48660284557669731</v>
      </c>
      <c r="O35" s="11">
        <f>O4</f>
        <v>9.5043511793727914E-2</v>
      </c>
      <c r="P35" s="12">
        <f>M35*O4</f>
        <v>3265.6815171580483</v>
      </c>
      <c r="Q35" s="9">
        <f>N35*O4</f>
        <v>4.6248443292430393E-2</v>
      </c>
      <c r="R35" s="12">
        <f t="shared" si="5"/>
        <v>73534.615328956526</v>
      </c>
      <c r="S35" s="12">
        <f t="shared" si="6"/>
        <v>2485436.3763763895</v>
      </c>
      <c r="T35" s="13">
        <f t="shared" si="0"/>
        <v>32.178824624972123</v>
      </c>
      <c r="U35" s="14">
        <f t="shared" si="1"/>
        <v>7.4985605217645244</v>
      </c>
    </row>
    <row r="36" spans="1:21" x14ac:dyDescent="0.3">
      <c r="A36" s="17">
        <v>1921</v>
      </c>
      <c r="B36" s="17">
        <v>32</v>
      </c>
      <c r="C36" s="17">
        <v>4.15E-3</v>
      </c>
      <c r="D36" s="17">
        <v>4.15E-3</v>
      </c>
      <c r="E36" s="17">
        <v>0.5</v>
      </c>
      <c r="F36" s="6">
        <f t="shared" si="7"/>
        <v>76962.517971859299</v>
      </c>
      <c r="G36" s="7">
        <f t="shared" si="8"/>
        <v>319.3944495832161</v>
      </c>
      <c r="H36" s="6">
        <f t="shared" si="9"/>
        <v>76802.820747067686</v>
      </c>
      <c r="I36" s="6">
        <f>SUM(H36:H114)</f>
        <v>2987511.7444826257</v>
      </c>
      <c r="J36" s="8">
        <f t="shared" si="2"/>
        <v>38.817749512496256</v>
      </c>
      <c r="K36" s="9">
        <f t="shared" si="10"/>
        <v>0.25694</v>
      </c>
      <c r="L36" s="9">
        <f t="shared" si="3"/>
        <v>7.9058461538461539E-3</v>
      </c>
      <c r="M36" s="12">
        <f t="shared" si="4"/>
        <v>40399.780538080966</v>
      </c>
      <c r="N36" s="10">
        <f>((B35+E35)*D35+(B36+E36)*D36+(B37+E37)*D37)/3/SUM(D4:D36)</f>
        <v>0.49644534391946243</v>
      </c>
      <c r="O36" s="11">
        <f>O4</f>
        <v>9.5043511793727914E-2</v>
      </c>
      <c r="P36" s="12">
        <f>M36*O4</f>
        <v>3839.7370180351177</v>
      </c>
      <c r="Q36" s="9">
        <f>N36*O4</f>
        <v>4.7183908899750736E-2</v>
      </c>
      <c r="R36" s="12">
        <f t="shared" si="5"/>
        <v>73178.963449694158</v>
      </c>
      <c r="S36" s="12">
        <f t="shared" si="6"/>
        <v>2411901.7610474331</v>
      </c>
      <c r="T36" s="13">
        <f t="shared" si="0"/>
        <v>31.338654511398975</v>
      </c>
      <c r="U36" s="14">
        <f t="shared" si="1"/>
        <v>7.4790950010972814</v>
      </c>
    </row>
    <row r="37" spans="1:21" x14ac:dyDescent="0.3">
      <c r="A37" s="17">
        <v>1921</v>
      </c>
      <c r="B37" s="17">
        <v>33</v>
      </c>
      <c r="C37" s="17">
        <v>4.0400000000000002E-3</v>
      </c>
      <c r="D37" s="17">
        <v>4.0400000000000002E-3</v>
      </c>
      <c r="E37" s="17">
        <v>0.5</v>
      </c>
      <c r="F37" s="6">
        <f t="shared" si="7"/>
        <v>76643.123522276088</v>
      </c>
      <c r="G37" s="7">
        <f t="shared" si="8"/>
        <v>309.63821902999541</v>
      </c>
      <c r="H37" s="6">
        <f t="shared" si="9"/>
        <v>76488.304412761092</v>
      </c>
      <c r="I37" s="6">
        <f>SUM(H37:H114)</f>
        <v>2910708.9237355581</v>
      </c>
      <c r="J37" s="8">
        <f t="shared" si="2"/>
        <v>37.977430850525934</v>
      </c>
      <c r="K37" s="9">
        <f t="shared" si="10"/>
        <v>0.26097999999999999</v>
      </c>
      <c r="L37" s="9">
        <f t="shared" si="3"/>
        <v>7.7904477611940295E-3</v>
      </c>
      <c r="M37" s="12">
        <f t="shared" si="4"/>
        <v>39745.882203635709</v>
      </c>
      <c r="N37" s="10">
        <f>((B36+E36)*D36+(B37+E37)*D37+(B38+E38)*D38)/3/SUM(D4:D37)</f>
        <v>0.51433698623138424</v>
      </c>
      <c r="O37" s="11">
        <f>O4</f>
        <v>9.5043511793727914E-2</v>
      </c>
      <c r="P37" s="12">
        <f>M37*O4</f>
        <v>3777.588223973371</v>
      </c>
      <c r="Q37" s="9">
        <f>N37*O4</f>
        <v>4.8884393416833039E-2</v>
      </c>
      <c r="R37" s="12">
        <f t="shared" si="5"/>
        <v>72749.220048061194</v>
      </c>
      <c r="S37" s="12">
        <f t="shared" si="6"/>
        <v>2338722.7975977389</v>
      </c>
      <c r="T37" s="13">
        <f t="shared" si="0"/>
        <v>30.514450483193006</v>
      </c>
      <c r="U37" s="14">
        <f t="shared" si="1"/>
        <v>7.4629803673329285</v>
      </c>
    </row>
    <row r="38" spans="1:21" x14ac:dyDescent="0.3">
      <c r="A38" s="17">
        <v>1921</v>
      </c>
      <c r="B38" s="17">
        <v>34</v>
      </c>
      <c r="C38" s="17">
        <v>3.8500000000000001E-3</v>
      </c>
      <c r="D38" s="17">
        <v>3.8400000000000001E-3</v>
      </c>
      <c r="E38" s="17">
        <v>0.5</v>
      </c>
      <c r="F38" s="6">
        <f t="shared" si="7"/>
        <v>76333.485303246096</v>
      </c>
      <c r="G38" s="7">
        <f t="shared" si="8"/>
        <v>293.12058356446499</v>
      </c>
      <c r="H38" s="6">
        <f t="shared" si="9"/>
        <v>76186.925011463871</v>
      </c>
      <c r="I38" s="6">
        <f>SUM(H38:H114)</f>
        <v>2834220.6193227973</v>
      </c>
      <c r="J38" s="8">
        <f t="shared" si="2"/>
        <v>37.129453844055924</v>
      </c>
      <c r="K38" s="9">
        <f t="shared" si="10"/>
        <v>0.26482</v>
      </c>
      <c r="L38" s="9">
        <f t="shared" si="3"/>
        <v>7.6759420289855074E-3</v>
      </c>
      <c r="M38" s="12">
        <f t="shared" si="4"/>
        <v>38186.919919092375</v>
      </c>
      <c r="N38" s="10">
        <f>((B37+E37)*D37+(B38+E38)*D38+(B39+E39)*D39)/3/SUM(D4:D38)</f>
        <v>0.56321274828185197</v>
      </c>
      <c r="O38" s="11">
        <f>O4</f>
        <v>9.5043511793727914E-2</v>
      </c>
      <c r="P38" s="12">
        <f>M38*O4</f>
        <v>3629.4189736963995</v>
      </c>
      <c r="Q38" s="9">
        <f>N38*O4</f>
        <v>5.3529717483704109E-2</v>
      </c>
      <c r="R38" s="12">
        <f t="shared" si="5"/>
        <v>72108.660439648054</v>
      </c>
      <c r="S38" s="12">
        <f t="shared" si="6"/>
        <v>2265973.5775496778</v>
      </c>
      <c r="T38" s="13">
        <f t="shared" si="0"/>
        <v>29.685184274604541</v>
      </c>
      <c r="U38" s="14">
        <f t="shared" si="1"/>
        <v>7.4442695694513823</v>
      </c>
    </row>
    <row r="39" spans="1:21" x14ac:dyDescent="0.3">
      <c r="A39" s="17">
        <v>1921</v>
      </c>
      <c r="B39" s="17">
        <v>35</v>
      </c>
      <c r="C39" s="17">
        <v>5.0699999999999999E-3</v>
      </c>
      <c r="D39" s="17">
        <v>5.0600000000000003E-3</v>
      </c>
      <c r="E39" s="17">
        <v>0.5</v>
      </c>
      <c r="F39" s="6">
        <f t="shared" si="7"/>
        <v>76040.364719681631</v>
      </c>
      <c r="G39" s="7">
        <f t="shared" si="8"/>
        <v>384.76424548158906</v>
      </c>
      <c r="H39" s="6">
        <f t="shared" si="9"/>
        <v>75847.982596940841</v>
      </c>
      <c r="I39" s="6">
        <f>SUM(H39:H114)</f>
        <v>2758033.6943113334</v>
      </c>
      <c r="J39" s="8">
        <f t="shared" si="2"/>
        <v>36.270653152160222</v>
      </c>
      <c r="K39" s="9">
        <f t="shared" si="10"/>
        <v>0.26988000000000001</v>
      </c>
      <c r="L39" s="9">
        <f t="shared" si="3"/>
        <v>7.6022535211267605E-3</v>
      </c>
      <c r="M39" s="12">
        <f t="shared" si="4"/>
        <v>50611.867180214955</v>
      </c>
      <c r="N39" s="10">
        <f>((B38+E38)*D38+(B39+E39)*D39+(B40+E40)*D40)/3/SUM(D4:D39)</f>
        <v>0.58926189417518893</v>
      </c>
      <c r="O39" s="11">
        <f>O4</f>
        <v>9.5043511793727914E-2</v>
      </c>
      <c r="P39" s="12">
        <f>M39*O4</f>
        <v>4810.3295952453509</v>
      </c>
      <c r="Q39" s="9">
        <f>N39*O4</f>
        <v>5.6005519788634016E-2</v>
      </c>
      <c r="R39" s="12">
        <f t="shared" si="5"/>
        <v>71600.076906679911</v>
      </c>
      <c r="S39" s="12">
        <f t="shared" si="6"/>
        <v>2193864.9171100296</v>
      </c>
      <c r="T39" s="13">
        <f t="shared" si="0"/>
        <v>28.851320284924785</v>
      </c>
      <c r="U39" s="14">
        <f t="shared" si="1"/>
        <v>7.4193328672354362</v>
      </c>
    </row>
    <row r="40" spans="1:21" x14ac:dyDescent="0.3">
      <c r="A40" s="17">
        <v>1921</v>
      </c>
      <c r="B40" s="17">
        <v>36</v>
      </c>
      <c r="C40" s="17">
        <v>4.5300000000000002E-3</v>
      </c>
      <c r="D40" s="17">
        <v>4.5199999999999997E-3</v>
      </c>
      <c r="E40" s="17">
        <v>0.5</v>
      </c>
      <c r="F40" s="6">
        <f t="shared" si="7"/>
        <v>75655.600474200037</v>
      </c>
      <c r="G40" s="7">
        <f t="shared" si="8"/>
        <v>341.96331414338414</v>
      </c>
      <c r="H40" s="6">
        <f t="shared" si="9"/>
        <v>75484.618817128343</v>
      </c>
      <c r="I40" s="6">
        <f>SUM(H40:H114)</f>
        <v>2682185.7117143925</v>
      </c>
      <c r="J40" s="8">
        <f t="shared" si="2"/>
        <v>35.452573172412627</v>
      </c>
      <c r="K40" s="9">
        <f t="shared" si="10"/>
        <v>0.27440000000000003</v>
      </c>
      <c r="L40" s="9">
        <f t="shared" si="3"/>
        <v>7.5178082191780828E-3</v>
      </c>
      <c r="M40" s="12">
        <f t="shared" si="4"/>
        <v>45487.102646623614</v>
      </c>
      <c r="N40" s="10">
        <f>((B39+E39)*D39+(B40+E40)*D40+(B41+E41)*D41)/3/SUM(D4:D40)</f>
        <v>0.61359329446064126</v>
      </c>
      <c r="O40" s="11">
        <f>O4</f>
        <v>9.5043511793727914E-2</v>
      </c>
      <c r="P40" s="12">
        <f>M40*O4</f>
        <v>4323.253976856884</v>
      </c>
      <c r="Q40" s="9">
        <f>N40*O4</f>
        <v>5.8318061518622323E-2</v>
      </c>
      <c r="R40" s="12">
        <f t="shared" si="5"/>
        <v>71082.502173241301</v>
      </c>
      <c r="S40" s="12">
        <f t="shared" si="6"/>
        <v>2122264.8402033495</v>
      </c>
      <c r="T40" s="13">
        <f t="shared" si="0"/>
        <v>28.05165548751518</v>
      </c>
      <c r="U40" s="14">
        <f t="shared" si="1"/>
        <v>7.4009176848974469</v>
      </c>
    </row>
    <row r="41" spans="1:21" x14ac:dyDescent="0.3">
      <c r="A41" s="17">
        <v>1921</v>
      </c>
      <c r="B41" s="17">
        <v>37</v>
      </c>
      <c r="C41" s="17">
        <v>4.2900000000000004E-3</v>
      </c>
      <c r="D41" s="17">
        <v>4.28E-3</v>
      </c>
      <c r="E41" s="17">
        <v>0.5</v>
      </c>
      <c r="F41" s="6">
        <f t="shared" si="7"/>
        <v>75313.637160056649</v>
      </c>
      <c r="G41" s="7">
        <f t="shared" si="8"/>
        <v>322.34236704504247</v>
      </c>
      <c r="H41" s="6">
        <f t="shared" si="9"/>
        <v>75152.465976534135</v>
      </c>
      <c r="I41" s="6">
        <f>SUM(H41:H114)</f>
        <v>2606701.0928972643</v>
      </c>
      <c r="J41" s="8">
        <f t="shared" si="2"/>
        <v>34.611276140568002</v>
      </c>
      <c r="K41" s="9">
        <f t="shared" si="10"/>
        <v>0.27868000000000004</v>
      </c>
      <c r="L41" s="9">
        <f t="shared" si="3"/>
        <v>7.4314666666666675E-3</v>
      </c>
      <c r="M41" s="12">
        <f t="shared" si="4"/>
        <v>43375.336458264283</v>
      </c>
      <c r="N41" s="10">
        <f>((B40+E40)*D40+(B41+E41)*D41+(B42+E42)*D42)/3/SUM(D4:D41)</f>
        <v>0.66146954691163096</v>
      </c>
      <c r="O41" s="11">
        <f>O4</f>
        <v>9.5043511793727914E-2</v>
      </c>
      <c r="P41" s="12">
        <f>M41*O4</f>
        <v>4122.5443022279578</v>
      </c>
      <c r="Q41" s="9">
        <f>N41*O4</f>
        <v>6.2868388683087459E-2</v>
      </c>
      <c r="R41" s="12">
        <f t="shared" si="5"/>
        <v>70427.751535028889</v>
      </c>
      <c r="S41" s="12">
        <f t="shared" si="6"/>
        <v>2051182.3380301083</v>
      </c>
      <c r="T41" s="13">
        <f t="shared" si="0"/>
        <v>27.235204876255448</v>
      </c>
      <c r="U41" s="14">
        <f t="shared" si="1"/>
        <v>7.3760712643125537</v>
      </c>
    </row>
    <row r="42" spans="1:21" x14ac:dyDescent="0.3">
      <c r="A42" s="17">
        <v>1921</v>
      </c>
      <c r="B42" s="17">
        <v>38</v>
      </c>
      <c r="C42" s="17">
        <v>5.9199999999999999E-3</v>
      </c>
      <c r="D42" s="17">
        <v>5.9100000000000003E-3</v>
      </c>
      <c r="E42" s="17">
        <v>0.5</v>
      </c>
      <c r="F42" s="6">
        <f t="shared" si="7"/>
        <v>74991.294793011606</v>
      </c>
      <c r="G42" s="7">
        <f t="shared" si="8"/>
        <v>443.19855222669861</v>
      </c>
      <c r="H42" s="6">
        <f t="shared" si="9"/>
        <v>74769.695516898253</v>
      </c>
      <c r="I42" s="6">
        <f>SUM(H42:H114)</f>
        <v>2531548.6269207299</v>
      </c>
      <c r="J42" s="8">
        <f t="shared" si="2"/>
        <v>33.757899952364113</v>
      </c>
      <c r="K42" s="9">
        <f t="shared" si="10"/>
        <v>0.28459000000000007</v>
      </c>
      <c r="L42" s="9">
        <f t="shared" si="3"/>
        <v>7.3919480519480532E-3</v>
      </c>
      <c r="M42" s="12">
        <f t="shared" si="4"/>
        <v>59956.935453557373</v>
      </c>
      <c r="N42" s="10">
        <f>((B41+E41)*D41+(B42+E42)*D42+(B43+E43)*D43)/3/SUM(D4:D42)</f>
        <v>0.66962999402649404</v>
      </c>
      <c r="O42" s="11">
        <f>O4</f>
        <v>9.5043511793727914E-2</v>
      </c>
      <c r="P42" s="12">
        <f>M42*O4</f>
        <v>5698.5177018959639</v>
      </c>
      <c r="Q42" s="9">
        <f>N42*O4</f>
        <v>6.3643986234691044E-2</v>
      </c>
      <c r="R42" s="12">
        <f t="shared" si="5"/>
        <v>70011.054044648743</v>
      </c>
      <c r="S42" s="12">
        <f t="shared" si="6"/>
        <v>1980754.5864950793</v>
      </c>
      <c r="T42" s="13">
        <f t="shared" si="0"/>
        <v>26.413126909760528</v>
      </c>
      <c r="U42" s="14">
        <f t="shared" si="1"/>
        <v>7.3447730426035847</v>
      </c>
    </row>
    <row r="43" spans="1:21" x14ac:dyDescent="0.3">
      <c r="A43" s="17">
        <v>1921</v>
      </c>
      <c r="B43" s="17">
        <v>39</v>
      </c>
      <c r="C43" s="17">
        <v>4.6600000000000001E-3</v>
      </c>
      <c r="D43" s="17">
        <v>4.6499999999999996E-3</v>
      </c>
      <c r="E43" s="17">
        <v>0.5</v>
      </c>
      <c r="F43" s="6">
        <f t="shared" si="7"/>
        <v>74548.096240784915</v>
      </c>
      <c r="G43" s="7">
        <f t="shared" si="8"/>
        <v>346.64864751964984</v>
      </c>
      <c r="H43" s="6">
        <f t="shared" si="9"/>
        <v>74374.771917025093</v>
      </c>
      <c r="I43" s="6">
        <f>SUM(H43:H114)</f>
        <v>2456778.9314038316</v>
      </c>
      <c r="J43" s="8">
        <f t="shared" si="2"/>
        <v>32.9556226824172</v>
      </c>
      <c r="K43" s="9">
        <f t="shared" si="10"/>
        <v>0.28924000000000005</v>
      </c>
      <c r="L43" s="9">
        <f t="shared" si="3"/>
        <v>7.3225316455696214E-3</v>
      </c>
      <c r="M43" s="12">
        <f t="shared" si="4"/>
        <v>47339.999920571725</v>
      </c>
      <c r="N43" s="10">
        <f>((B42+E42)*D42+(B43+E43)*D43+(B44+E44)*D44)/3/SUM(D4:D43)</f>
        <v>0.77541142303968991</v>
      </c>
      <c r="O43" s="11">
        <f>O4</f>
        <v>9.5043511793727914E-2</v>
      </c>
      <c r="P43" s="12">
        <f>M43*O4</f>
        <v>4499.3598407659374</v>
      </c>
      <c r="Q43" s="9">
        <f>N43*O4</f>
        <v>7.3697824730664108E-2</v>
      </c>
      <c r="R43" s="12">
        <f t="shared" si="5"/>
        <v>68893.513011901057</v>
      </c>
      <c r="S43" s="12">
        <f t="shared" si="6"/>
        <v>1910743.5324504306</v>
      </c>
      <c r="T43" s="13">
        <f t="shared" si="0"/>
        <v>25.631017139309208</v>
      </c>
      <c r="U43" s="14">
        <f t="shared" si="1"/>
        <v>7.3246055431079924</v>
      </c>
    </row>
    <row r="44" spans="1:21" x14ac:dyDescent="0.3">
      <c r="A44" s="17">
        <v>1921</v>
      </c>
      <c r="B44" s="17">
        <v>40</v>
      </c>
      <c r="C44" s="17">
        <v>6.4799999999999996E-3</v>
      </c>
      <c r="D44" s="17">
        <v>6.4599999999999996E-3</v>
      </c>
      <c r="E44" s="17">
        <v>0.5</v>
      </c>
      <c r="F44" s="6">
        <f t="shared" si="7"/>
        <v>74201.447593265271</v>
      </c>
      <c r="G44" s="7">
        <f t="shared" si="8"/>
        <v>479.3413514524936</v>
      </c>
      <c r="H44" s="6">
        <f t="shared" si="9"/>
        <v>73961.776917539028</v>
      </c>
      <c r="I44" s="6">
        <f>SUM(H44:H114)</f>
        <v>2382404.159486806</v>
      </c>
      <c r="J44" s="8">
        <f t="shared" si="2"/>
        <v>32.107246378075239</v>
      </c>
      <c r="K44" s="9">
        <f t="shared" si="10"/>
        <v>0.29570000000000007</v>
      </c>
      <c r="L44" s="9">
        <f t="shared" si="3"/>
        <v>7.3012345679012366E-3</v>
      </c>
      <c r="M44" s="12">
        <f t="shared" si="4"/>
        <v>65652.095819499445</v>
      </c>
      <c r="N44" s="10">
        <f>((B43+E43)*D43+(B44+E44)*D44+(B45+E45)*D45)/3/SUM(D4:D44)</f>
        <v>0.74945327471536449</v>
      </c>
      <c r="O44" s="11">
        <f>O4</f>
        <v>9.5043511793727914E-2</v>
      </c>
      <c r="P44" s="12">
        <f>M44*O4</f>
        <v>6239.805743303551</v>
      </c>
      <c r="Q44" s="9">
        <f>N44*O4</f>
        <v>7.1230671154257755E-2</v>
      </c>
      <c r="R44" s="12">
        <f t="shared" si="5"/>
        <v>68693.42990794123</v>
      </c>
      <c r="S44" s="12">
        <f t="shared" si="6"/>
        <v>1841850.0194385294</v>
      </c>
      <c r="T44" s="13">
        <f t="shared" si="0"/>
        <v>24.822292275679278</v>
      </c>
      <c r="U44" s="14">
        <f t="shared" si="1"/>
        <v>7.284954102395961</v>
      </c>
    </row>
    <row r="45" spans="1:21" x14ac:dyDescent="0.3">
      <c r="A45" s="17">
        <v>1921</v>
      </c>
      <c r="B45" s="17">
        <v>41</v>
      </c>
      <c r="C45" s="17">
        <v>5.3E-3</v>
      </c>
      <c r="D45" s="17">
        <v>5.2900000000000004E-3</v>
      </c>
      <c r="E45" s="17">
        <v>0.5</v>
      </c>
      <c r="F45" s="6">
        <f t="shared" si="7"/>
        <v>73722.106241812784</v>
      </c>
      <c r="G45" s="7">
        <f t="shared" si="8"/>
        <v>389.98994201918964</v>
      </c>
      <c r="H45" s="6">
        <f t="shared" si="9"/>
        <v>73527.111270803187</v>
      </c>
      <c r="I45" s="6">
        <f>SUM(H45:H114)</f>
        <v>2308442.3825692669</v>
      </c>
      <c r="J45" s="8">
        <f t="shared" si="2"/>
        <v>31.31275678691873</v>
      </c>
      <c r="K45" s="9">
        <f t="shared" si="10"/>
        <v>0.30099000000000009</v>
      </c>
      <c r="L45" s="9">
        <f t="shared" si="3"/>
        <v>7.2527710843373512E-3</v>
      </c>
      <c r="M45" s="12">
        <f t="shared" si="4"/>
        <v>53771.163805429969</v>
      </c>
      <c r="N45" s="10">
        <f>((B44+E44)*D44+(B45+E45)*D45+(B46+E46)*D46)/3/SUM(D4:D45)</f>
        <v>0.84868821777024683</v>
      </c>
      <c r="O45" s="11">
        <f>O4</f>
        <v>9.5043511793727914E-2</v>
      </c>
      <c r="P45" s="12">
        <f>M45*O4</f>
        <v>5110.6002413038586</v>
      </c>
      <c r="Q45" s="9">
        <f>N45*O4</f>
        <v>8.0662308634844374E-2</v>
      </c>
      <c r="R45" s="12">
        <f t="shared" si="5"/>
        <v>67596.244728449121</v>
      </c>
      <c r="S45" s="12">
        <f t="shared" si="6"/>
        <v>1773156.5895305881</v>
      </c>
      <c r="T45" s="13">
        <f t="shared" si="0"/>
        <v>24.051898133709468</v>
      </c>
      <c r="U45" s="14">
        <f t="shared" si="1"/>
        <v>7.2608586532092616</v>
      </c>
    </row>
    <row r="46" spans="1:21" x14ac:dyDescent="0.3">
      <c r="A46" s="17">
        <v>1921</v>
      </c>
      <c r="B46" s="17">
        <v>42</v>
      </c>
      <c r="C46" s="17">
        <v>6.7299999999999999E-3</v>
      </c>
      <c r="D46" s="17">
        <v>6.7099999999999998E-3</v>
      </c>
      <c r="E46" s="17">
        <v>0.5</v>
      </c>
      <c r="F46" s="6">
        <f t="shared" si="7"/>
        <v>73332.11629979359</v>
      </c>
      <c r="G46" s="7">
        <f t="shared" si="8"/>
        <v>492.05850037161497</v>
      </c>
      <c r="H46" s="6">
        <f t="shared" si="9"/>
        <v>73086.087049607784</v>
      </c>
      <c r="I46" s="6">
        <f>SUM(H46:H114)</f>
        <v>2234915.2712984639</v>
      </c>
      <c r="J46" s="8">
        <f t="shared" si="2"/>
        <v>30.476623123240678</v>
      </c>
      <c r="K46" s="9">
        <f t="shared" si="10"/>
        <v>0.30770000000000008</v>
      </c>
      <c r="L46" s="9">
        <f t="shared" si="3"/>
        <v>7.2400000000000016E-3</v>
      </c>
      <c r="M46" s="12">
        <f t="shared" si="4"/>
        <v>67963.881266797631</v>
      </c>
      <c r="N46" s="10">
        <f>((B45+E45)*D45+(B46+E46)*D46+(B47+E47)*D47)/3/SUM(D4:D46)</f>
        <v>0.80735023291084373</v>
      </c>
      <c r="O46" s="11">
        <f>O4</f>
        <v>9.5043511793727914E-2</v>
      </c>
      <c r="P46" s="12">
        <f>M46*O4</f>
        <v>6459.5259507284045</v>
      </c>
      <c r="Q46" s="9">
        <f>N46*O4</f>
        <v>7.6733401383330749E-2</v>
      </c>
      <c r="R46" s="12">
        <f t="shared" si="5"/>
        <v>67477.942996493177</v>
      </c>
      <c r="S46" s="12">
        <f t="shared" si="6"/>
        <v>1705560.3448021391</v>
      </c>
      <c r="T46" s="13">
        <f t="shared" si="0"/>
        <v>23.258027053651794</v>
      </c>
      <c r="U46" s="14">
        <f t="shared" si="1"/>
        <v>7.2185960695888838</v>
      </c>
    </row>
    <row r="47" spans="1:21" x14ac:dyDescent="0.3">
      <c r="A47" s="17">
        <v>1921</v>
      </c>
      <c r="B47" s="17">
        <v>43</v>
      </c>
      <c r="C47" s="17">
        <v>5.5500000000000002E-3</v>
      </c>
      <c r="D47" s="17">
        <v>5.5300000000000002E-3</v>
      </c>
      <c r="E47" s="17">
        <v>0.5</v>
      </c>
      <c r="F47" s="6">
        <f t="shared" si="7"/>
        <v>72840.057799421978</v>
      </c>
      <c r="G47" s="7">
        <f t="shared" si="8"/>
        <v>402.80551963080353</v>
      </c>
      <c r="H47" s="6">
        <f t="shared" si="9"/>
        <v>72638.655039606572</v>
      </c>
      <c r="I47" s="6">
        <f>SUM(H47:H114)</f>
        <v>2161829.1842488572</v>
      </c>
      <c r="J47" s="8">
        <f t="shared" si="2"/>
        <v>29.679125052341906</v>
      </c>
      <c r="K47" s="9">
        <f t="shared" si="10"/>
        <v>0.31323000000000006</v>
      </c>
      <c r="L47" s="9">
        <f t="shared" si="3"/>
        <v>7.2006896551724152E-3</v>
      </c>
      <c r="M47" s="12">
        <f t="shared" si="4"/>
        <v>55939.852836382051</v>
      </c>
      <c r="N47" s="10">
        <f>((B46+E46)*D46+(B47+E47)*D47+(B48+E48)*D48)/3/SUM(D4:D47)</f>
        <v>0.82845406463833793</v>
      </c>
      <c r="O47" s="11">
        <f>O4</f>
        <v>9.5043511793727914E-2</v>
      </c>
      <c r="P47" s="12">
        <f>M47*O4</f>
        <v>5316.7200627940811</v>
      </c>
      <c r="Q47" s="9">
        <f>N47*O4</f>
        <v>7.8739183663015702E-2</v>
      </c>
      <c r="R47" s="12">
        <f t="shared" si="5"/>
        <v>66919.146639408544</v>
      </c>
      <c r="S47" s="12">
        <f t="shared" si="6"/>
        <v>1638082.401805646</v>
      </c>
      <c r="T47" s="13">
        <f t="shared" si="0"/>
        <v>22.48875757782066</v>
      </c>
      <c r="U47" s="14">
        <f t="shared" si="1"/>
        <v>7.1903674745212456</v>
      </c>
    </row>
    <row r="48" spans="1:21" x14ac:dyDescent="0.3">
      <c r="A48" s="17">
        <v>1921</v>
      </c>
      <c r="B48" s="17">
        <v>44</v>
      </c>
      <c r="C48" s="17">
        <v>5.7000000000000002E-3</v>
      </c>
      <c r="D48" s="17">
        <v>5.6800000000000002E-3</v>
      </c>
      <c r="E48" s="17">
        <v>0.5</v>
      </c>
      <c r="F48" s="6">
        <f t="shared" si="7"/>
        <v>72437.252279791181</v>
      </c>
      <c r="G48" s="7">
        <f t="shared" si="8"/>
        <v>411.44359294921389</v>
      </c>
      <c r="H48" s="6">
        <f t="shared" si="9"/>
        <v>72231.530483316572</v>
      </c>
      <c r="I48" s="6">
        <f>SUM(H48:H114)</f>
        <v>2089190.5292092504</v>
      </c>
      <c r="J48" s="8">
        <f t="shared" si="2"/>
        <v>28.84138289977767</v>
      </c>
      <c r="K48" s="9">
        <f t="shared" si="10"/>
        <v>0.31891000000000008</v>
      </c>
      <c r="L48" s="9">
        <f t="shared" si="3"/>
        <v>7.1665168539325865E-3</v>
      </c>
      <c r="M48" s="12">
        <f t="shared" si="4"/>
        <v>57411.93404484028</v>
      </c>
      <c r="N48" s="10">
        <f>((B47+E47)*D47+(B48+E48)*D48+(B49+E49)*D49)/3/SUM(D4:D48)</f>
        <v>0.87849236461697644</v>
      </c>
      <c r="O48" s="11">
        <f>O4</f>
        <v>9.5043511793727914E-2</v>
      </c>
      <c r="P48" s="12">
        <f>M48*O4</f>
        <v>5456.6318304915067</v>
      </c>
      <c r="Q48" s="9">
        <f>N48*O4</f>
        <v>8.3494999417173518E-2</v>
      </c>
      <c r="R48" s="12">
        <f t="shared" si="5"/>
        <v>66200.558887710504</v>
      </c>
      <c r="S48" s="12">
        <f t="shared" si="6"/>
        <v>1571163.2551662375</v>
      </c>
      <c r="T48" s="13">
        <f t="shared" si="0"/>
        <v>21.689989690630032</v>
      </c>
      <c r="U48" s="14">
        <f t="shared" si="1"/>
        <v>7.1513932091476384</v>
      </c>
    </row>
    <row r="49" spans="1:21" x14ac:dyDescent="0.3">
      <c r="A49" s="17">
        <v>1921</v>
      </c>
      <c r="B49" s="17">
        <v>45</v>
      </c>
      <c r="C49" s="17">
        <v>7.6600000000000001E-3</v>
      </c>
      <c r="D49" s="17">
        <v>7.6299999999999996E-3</v>
      </c>
      <c r="E49" s="17">
        <v>0.5</v>
      </c>
      <c r="F49" s="6">
        <f t="shared" si="7"/>
        <v>72025.808686841963</v>
      </c>
      <c r="G49" s="7">
        <f t="shared" si="8"/>
        <v>549.55692028060412</v>
      </c>
      <c r="H49" s="6">
        <f t="shared" si="9"/>
        <v>71751.030226701667</v>
      </c>
      <c r="I49" s="6">
        <f>SUM(H49:H114)</f>
        <v>2016958.998725934</v>
      </c>
      <c r="J49" s="8">
        <f t="shared" si="2"/>
        <v>28.003281538918731</v>
      </c>
      <c r="K49" s="9">
        <f t="shared" si="10"/>
        <v>0.32654000000000011</v>
      </c>
      <c r="L49" s="9">
        <f t="shared" si="3"/>
        <v>7.1767032967032995E-3</v>
      </c>
      <c r="M49" s="12">
        <f t="shared" si="4"/>
        <v>76575.120575633846</v>
      </c>
      <c r="N49" s="10">
        <f>((B48+E48)*D48+(B49+E49)*D49+(B50+E50)*D50)/3/SUM(D4:D49)</f>
        <v>0.94325350646168893</v>
      </c>
      <c r="O49" s="11">
        <f>O4</f>
        <v>9.5043511793727914E-2</v>
      </c>
      <c r="P49" s="12">
        <f>M49*O4</f>
        <v>7277.9683755363922</v>
      </c>
      <c r="Q49" s="9">
        <f>N49*O4</f>
        <v>8.9650125765866742E-2</v>
      </c>
      <c r="R49" s="12">
        <f t="shared" si="5"/>
        <v>65318.541343047356</v>
      </c>
      <c r="S49" s="12">
        <f t="shared" si="6"/>
        <v>1504962.6962785269</v>
      </c>
      <c r="T49" s="13">
        <f t="shared" si="0"/>
        <v>20.894769857036831</v>
      </c>
      <c r="U49" s="14">
        <f t="shared" si="1"/>
        <v>7.1085116818819003</v>
      </c>
    </row>
    <row r="50" spans="1:21" x14ac:dyDescent="0.3">
      <c r="A50" s="17">
        <v>1921</v>
      </c>
      <c r="B50" s="17">
        <v>46</v>
      </c>
      <c r="C50" s="17">
        <v>7.0000000000000001E-3</v>
      </c>
      <c r="D50" s="17">
        <v>6.9699999999999996E-3</v>
      </c>
      <c r="E50" s="17">
        <v>0.5</v>
      </c>
      <c r="F50" s="6">
        <f t="shared" si="7"/>
        <v>71476.251766561356</v>
      </c>
      <c r="G50" s="7">
        <f t="shared" si="8"/>
        <v>498.18947481293264</v>
      </c>
      <c r="H50" s="6">
        <f t="shared" si="9"/>
        <v>71227.157029154885</v>
      </c>
      <c r="I50" s="6">
        <f>SUM(H50:H114)</f>
        <v>1945207.9684992323</v>
      </c>
      <c r="J50" s="8">
        <f t="shared" si="2"/>
        <v>27.214745043601411</v>
      </c>
      <c r="K50" s="9">
        <f t="shared" si="10"/>
        <v>0.33351000000000008</v>
      </c>
      <c r="L50" s="9">
        <f t="shared" si="3"/>
        <v>7.1722580645161311E-3</v>
      </c>
      <c r="M50" s="12">
        <f t="shared" si="4"/>
        <v>69460.617609071283</v>
      </c>
      <c r="N50" s="10">
        <f>((B49+E49)*D49+(B50+E50)*D50+(B51+E51)*D51)/3/SUM(D4:D50)</f>
        <v>1.0084605159265587</v>
      </c>
      <c r="O50" s="11">
        <f>O4</f>
        <v>9.5043511793727914E-2</v>
      </c>
      <c r="P50" s="12">
        <f>M50*O4</f>
        <v>6601.7810289273912</v>
      </c>
      <c r="Q50" s="9">
        <f>N50*O4</f>
        <v>9.5847628938974819E-2</v>
      </c>
      <c r="R50" s="12">
        <f t="shared" si="5"/>
        <v>64400.202911846354</v>
      </c>
      <c r="S50" s="12">
        <f t="shared" si="6"/>
        <v>1439644.1549354796</v>
      </c>
      <c r="T50" s="13">
        <f t="shared" si="0"/>
        <v>20.141573170866614</v>
      </c>
      <c r="U50" s="14">
        <f t="shared" si="1"/>
        <v>7.0731718727347968</v>
      </c>
    </row>
    <row r="51" spans="1:21" x14ac:dyDescent="0.3">
      <c r="A51" s="17">
        <v>1921</v>
      </c>
      <c r="B51" s="17">
        <v>47</v>
      </c>
      <c r="C51" s="17">
        <v>7.1399999999999996E-3</v>
      </c>
      <c r="D51" s="17">
        <v>7.11E-3</v>
      </c>
      <c r="E51" s="17">
        <v>0.5</v>
      </c>
      <c r="F51" s="6">
        <f t="shared" si="7"/>
        <v>70978.062291748429</v>
      </c>
      <c r="G51" s="7">
        <f t="shared" si="8"/>
        <v>504.65402289433132</v>
      </c>
      <c r="H51" s="6">
        <f t="shared" si="9"/>
        <v>70725.735280301262</v>
      </c>
      <c r="I51" s="6">
        <f>SUM(H51:H114)</f>
        <v>1873980.8114700774</v>
      </c>
      <c r="J51" s="8">
        <f t="shared" si="2"/>
        <v>26.402253752254623</v>
      </c>
      <c r="K51" s="9">
        <f t="shared" si="10"/>
        <v>0.34062000000000009</v>
      </c>
      <c r="L51" s="9">
        <f t="shared" si="3"/>
        <v>7.1709473684210545E-3</v>
      </c>
      <c r="M51" s="12">
        <f t="shared" si="4"/>
        <v>70374.805024604342</v>
      </c>
      <c r="N51" s="10">
        <f>((B50+E50)*D50+(B51+E51)*D51+(B52+E52)*D52)/3/SUM(D4:D51)</f>
        <v>1.0539506390307867</v>
      </c>
      <c r="O51" s="11">
        <f>O4</f>
        <v>9.5043511793727914E-2</v>
      </c>
      <c r="P51" s="12">
        <f>M51*O4</f>
        <v>6688.6686113372853</v>
      </c>
      <c r="Q51" s="9">
        <f>N51*O4</f>
        <v>0.10017116999072964</v>
      </c>
      <c r="R51" s="12">
        <f t="shared" si="5"/>
        <v>63641.05562881886</v>
      </c>
      <c r="S51" s="12">
        <f t="shared" si="6"/>
        <v>1375243.9520236333</v>
      </c>
      <c r="T51" s="13">
        <f t="shared" si="0"/>
        <v>19.375619841111281</v>
      </c>
      <c r="U51" s="14">
        <f t="shared" si="1"/>
        <v>7.0266339111433425</v>
      </c>
    </row>
    <row r="52" spans="1:21" x14ac:dyDescent="0.3">
      <c r="A52" s="17">
        <v>1921</v>
      </c>
      <c r="B52" s="17">
        <v>48</v>
      </c>
      <c r="C52" s="17">
        <v>8.5900000000000004E-3</v>
      </c>
      <c r="D52" s="17">
        <v>8.5599999999999999E-3</v>
      </c>
      <c r="E52" s="17">
        <v>0.5</v>
      </c>
      <c r="F52" s="6">
        <f t="shared" si="7"/>
        <v>70473.408268854095</v>
      </c>
      <c r="G52" s="7">
        <f t="shared" si="8"/>
        <v>603.25237478139104</v>
      </c>
      <c r="H52" s="6">
        <f t="shared" si="9"/>
        <v>70171.782081463403</v>
      </c>
      <c r="I52" s="6">
        <f>SUM(H52:H114)</f>
        <v>1803255.076189776</v>
      </c>
      <c r="J52" s="8">
        <f t="shared" si="2"/>
        <v>25.587737566351382</v>
      </c>
      <c r="K52" s="9">
        <f t="shared" si="10"/>
        <v>0.3491800000000001</v>
      </c>
      <c r="L52" s="9">
        <f t="shared" si="3"/>
        <v>7.1995876288659813E-3</v>
      </c>
      <c r="M52" s="12">
        <f t="shared" si="4"/>
        <v>83789.851013510095</v>
      </c>
      <c r="N52" s="10">
        <f>((B51+E51)*D51+(B52+E52)*D52+(B53+E53)*D53)/3/SUM(D4:D52)</f>
        <v>1.1047788151287776</v>
      </c>
      <c r="O52" s="11">
        <f>O4</f>
        <v>9.5043511793727914E-2</v>
      </c>
      <c r="P52" s="12">
        <f>M52*O4</f>
        <v>7963.681692997252</v>
      </c>
      <c r="Q52" s="9">
        <f>N52*O4</f>
        <v>0.10500205834515272</v>
      </c>
      <c r="R52" s="12">
        <f t="shared" si="5"/>
        <v>62803.600525162241</v>
      </c>
      <c r="S52" s="12">
        <f t="shared" si="6"/>
        <v>1311602.8963948144</v>
      </c>
      <c r="T52" s="13">
        <f t="shared" si="0"/>
        <v>18.611316361925986</v>
      </c>
      <c r="U52" s="14">
        <f t="shared" si="1"/>
        <v>6.9764212044253959</v>
      </c>
    </row>
    <row r="53" spans="1:21" x14ac:dyDescent="0.3">
      <c r="A53" s="17">
        <v>1921</v>
      </c>
      <c r="B53" s="17">
        <v>49</v>
      </c>
      <c r="C53" s="17">
        <v>8.2000000000000007E-3</v>
      </c>
      <c r="D53" s="17">
        <v>8.1700000000000002E-3</v>
      </c>
      <c r="E53" s="17">
        <v>0.5</v>
      </c>
      <c r="F53" s="6">
        <f t="shared" si="7"/>
        <v>69870.155894072697</v>
      </c>
      <c r="G53" s="7">
        <f t="shared" si="8"/>
        <v>570.83917365457398</v>
      </c>
      <c r="H53" s="6">
        <f t="shared" si="9"/>
        <v>69584.736307245417</v>
      </c>
      <c r="I53" s="6">
        <f>SUM(H53:H114)</f>
        <v>1733083.2941083126</v>
      </c>
      <c r="J53" s="8">
        <f t="shared" si="2"/>
        <v>24.804342740207559</v>
      </c>
      <c r="K53" s="9">
        <f t="shared" si="10"/>
        <v>0.35735000000000011</v>
      </c>
      <c r="L53" s="9">
        <f t="shared" si="3"/>
        <v>7.2191919191919212E-3</v>
      </c>
      <c r="M53" s="12">
        <f t="shared" si="4"/>
        <v>79072.447449003506</v>
      </c>
      <c r="N53" s="10">
        <f>((B52+E52)*D52+(B53+E53)*D53+(B54+E54)*D54)/3/SUM(D4:D53)</f>
        <v>1.2680565272142155</v>
      </c>
      <c r="O53" s="11">
        <f>O4</f>
        <v>9.5043511793727914E-2</v>
      </c>
      <c r="P53" s="12">
        <f>M53*O4</f>
        <v>7515.3230916782959</v>
      </c>
      <c r="Q53" s="9">
        <f>N53*O4</f>
        <v>0.12052054549939795</v>
      </c>
      <c r="R53" s="12">
        <f t="shared" si="5"/>
        <v>61198.345929064439</v>
      </c>
      <c r="S53" s="12">
        <f t="shared" si="6"/>
        <v>1248799.2958696522</v>
      </c>
      <c r="T53" s="13">
        <f t="shared" si="0"/>
        <v>17.873143116538998</v>
      </c>
      <c r="U53" s="14">
        <f t="shared" si="1"/>
        <v>6.9311996236685616</v>
      </c>
    </row>
    <row r="54" spans="1:21" x14ac:dyDescent="0.3">
      <c r="A54" s="17">
        <v>1921</v>
      </c>
      <c r="B54" s="17">
        <v>50</v>
      </c>
      <c r="C54" s="17">
        <v>1.074E-2</v>
      </c>
      <c r="D54" s="17">
        <v>1.069E-2</v>
      </c>
      <c r="E54" s="17">
        <v>0.5</v>
      </c>
      <c r="F54" s="6">
        <f t="shared" si="7"/>
        <v>69299.316720418123</v>
      </c>
      <c r="G54" s="7">
        <f t="shared" si="8"/>
        <v>740.80969574126971</v>
      </c>
      <c r="H54" s="6">
        <f t="shared" si="9"/>
        <v>68928.911872547484</v>
      </c>
      <c r="I54" s="6">
        <f>SUM(H54:H114)</f>
        <v>1663498.5578010671</v>
      </c>
      <c r="J54" s="8">
        <f t="shared" si="2"/>
        <v>24.00454487181025</v>
      </c>
      <c r="K54" s="9">
        <f t="shared" si="10"/>
        <v>0.36804000000000009</v>
      </c>
      <c r="L54" s="9">
        <f t="shared" si="3"/>
        <v>7.2879207920792093E-3</v>
      </c>
      <c r="M54" s="12">
        <f t="shared" si="4"/>
        <v>101648.97737999704</v>
      </c>
      <c r="N54" s="10">
        <f>((B53+E53)*D53+(B54+E54)*D54+(B55+E55)*D55)/3/SUM(D4:D54)</f>
        <v>1.233493641995435</v>
      </c>
      <c r="O54" s="11">
        <f>O4</f>
        <v>9.5043511793727914E-2</v>
      </c>
      <c r="P54" s="12">
        <f>M54*O4</f>
        <v>9661.075780436131</v>
      </c>
      <c r="Q54" s="9">
        <f>N54*O4</f>
        <v>0.11723556751048152</v>
      </c>
      <c r="R54" s="12">
        <f t="shared" si="5"/>
        <v>60847.991771289417</v>
      </c>
      <c r="S54" s="12">
        <f t="shared" si="6"/>
        <v>1187600.9499405879</v>
      </c>
      <c r="T54" s="13">
        <f t="shared" si="0"/>
        <v>17.137267813647533</v>
      </c>
      <c r="U54" s="14">
        <f t="shared" si="1"/>
        <v>6.8672770581627169</v>
      </c>
    </row>
    <row r="55" spans="1:21" x14ac:dyDescent="0.3">
      <c r="A55" s="17">
        <v>1921</v>
      </c>
      <c r="B55" s="17">
        <v>51</v>
      </c>
      <c r="C55" s="17">
        <v>8.1499999999999993E-3</v>
      </c>
      <c r="D55" s="17">
        <v>8.1099999999999992E-3</v>
      </c>
      <c r="E55" s="17">
        <v>0.5</v>
      </c>
      <c r="F55" s="6">
        <f t="shared" si="7"/>
        <v>68558.507024676859</v>
      </c>
      <c r="G55" s="7">
        <f t="shared" si="8"/>
        <v>556.00949197012926</v>
      </c>
      <c r="H55" s="6">
        <f t="shared" si="9"/>
        <v>68280.502278691798</v>
      </c>
      <c r="I55" s="6">
        <f>SUM(H55:H114)</f>
        <v>1594569.6459285195</v>
      </c>
      <c r="J55" s="8">
        <f t="shared" si="2"/>
        <v>23.258523487895854</v>
      </c>
      <c r="K55" s="9">
        <f t="shared" si="10"/>
        <v>0.3761500000000001</v>
      </c>
      <c r="L55" s="9">
        <f t="shared" si="3"/>
        <v>7.3038834951456326E-3</v>
      </c>
      <c r="M55" s="12">
        <f t="shared" si="4"/>
        <v>76125.186325831848</v>
      </c>
      <c r="N55" s="10">
        <f>((B54+E54)*D54+(B55+E55)*D55+(B56+E56)*D56)/3/SUM(D4:D55)</f>
        <v>1.3695866010899904</v>
      </c>
      <c r="O55" s="11">
        <f>O4</f>
        <v>9.5043511793727914E-2</v>
      </c>
      <c r="P55" s="12">
        <f>M55*O4</f>
        <v>7235.2050443589342</v>
      </c>
      <c r="Q55" s="9">
        <f>N55*O4</f>
        <v>0.13017032027322822</v>
      </c>
      <c r="R55" s="12">
        <f t="shared" si="5"/>
        <v>59392.407428657592</v>
      </c>
      <c r="S55" s="12">
        <f t="shared" si="6"/>
        <v>1126752.9581692985</v>
      </c>
      <c r="T55" s="13">
        <f t="shared" si="0"/>
        <v>16.434910955160333</v>
      </c>
      <c r="U55" s="14">
        <f t="shared" si="1"/>
        <v>6.8236125327355204</v>
      </c>
    </row>
    <row r="56" spans="1:21" x14ac:dyDescent="0.3">
      <c r="A56" s="17">
        <v>1921</v>
      </c>
      <c r="B56" s="17">
        <v>52</v>
      </c>
      <c r="C56" s="17">
        <v>1.1259999999999999E-2</v>
      </c>
      <c r="D56" s="17">
        <v>1.12E-2</v>
      </c>
      <c r="E56" s="17">
        <v>0.5</v>
      </c>
      <c r="F56" s="6">
        <f t="shared" si="7"/>
        <v>68002.497532706737</v>
      </c>
      <c r="G56" s="7">
        <f t="shared" si="8"/>
        <v>761.62797236631548</v>
      </c>
      <c r="H56" s="6">
        <f t="shared" si="9"/>
        <v>67621.683546523578</v>
      </c>
      <c r="I56" s="6">
        <f>SUM(H56:H114)</f>
        <v>1526289.1436498277</v>
      </c>
      <c r="J56" s="8">
        <f t="shared" si="2"/>
        <v>22.444604228186442</v>
      </c>
      <c r="K56" s="9">
        <f t="shared" si="10"/>
        <v>0.38735000000000008</v>
      </c>
      <c r="L56" s="9">
        <f t="shared" si="3"/>
        <v>7.37809523809524E-3</v>
      </c>
      <c r="M56" s="12">
        <f t="shared" si="4"/>
        <v>103228.26526198929</v>
      </c>
      <c r="N56" s="10">
        <f>((B55+E55)*D55+(B56+E56)*D56+(B57+E57)*D57)/3/SUM(D4:D56)</f>
        <v>1.3594251538229849</v>
      </c>
      <c r="O56" s="11">
        <f>O4</f>
        <v>9.5043511793727914E-2</v>
      </c>
      <c r="P56" s="12">
        <f>M56*O4</f>
        <v>9811.1768468739519</v>
      </c>
      <c r="Q56" s="9">
        <f>N56*O4</f>
        <v>0.12920454064006526</v>
      </c>
      <c r="R56" s="12">
        <f t="shared" si="5"/>
        <v>58884.654986587142</v>
      </c>
      <c r="S56" s="12">
        <f t="shared" si="6"/>
        <v>1067360.5507406408</v>
      </c>
      <c r="T56" s="13">
        <f t="shared" si="0"/>
        <v>15.695902201640154</v>
      </c>
      <c r="U56" s="14">
        <f t="shared" si="1"/>
        <v>6.7487020265462885</v>
      </c>
    </row>
    <row r="57" spans="1:21" x14ac:dyDescent="0.3">
      <c r="A57" s="17">
        <v>1921</v>
      </c>
      <c r="B57" s="17">
        <v>53</v>
      </c>
      <c r="C57" s="17">
        <v>1.0789999999999999E-2</v>
      </c>
      <c r="D57" s="17">
        <v>1.073E-2</v>
      </c>
      <c r="E57" s="17">
        <v>0.5</v>
      </c>
      <c r="F57" s="6">
        <f t="shared" si="7"/>
        <v>67240.869560340419</v>
      </c>
      <c r="G57" s="7">
        <f t="shared" si="8"/>
        <v>721.49453038245269</v>
      </c>
      <c r="H57" s="6">
        <f t="shared" si="9"/>
        <v>66880.122295149195</v>
      </c>
      <c r="I57" s="6">
        <f>SUM(H57:H114)</f>
        <v>1458667.4601033041</v>
      </c>
      <c r="J57" s="8">
        <f t="shared" si="2"/>
        <v>21.693167706499235</v>
      </c>
      <c r="K57" s="9">
        <f t="shared" si="10"/>
        <v>0.3980800000000001</v>
      </c>
      <c r="L57" s="9">
        <f t="shared" si="3"/>
        <v>7.4407476635514041E-3</v>
      </c>
      <c r="M57" s="12">
        <f t="shared" si="4"/>
        <v>96965.327008292821</v>
      </c>
      <c r="N57" s="10">
        <f>((B56+E56)*D56+(B57+E57)*D57+(B58+E58)*D58)/3/SUM(D4:D57)</f>
        <v>1.5097258507502676</v>
      </c>
      <c r="O57" s="11">
        <f>O4</f>
        <v>9.5043511793727914E-2</v>
      </c>
      <c r="P57" s="12">
        <f>M57*O4</f>
        <v>9215.9252010953624</v>
      </c>
      <c r="Q57" s="9">
        <f>N57*O4</f>
        <v>0.14348964670107897</v>
      </c>
      <c r="R57" s="12">
        <f t="shared" si="5"/>
        <v>57283.517175693283</v>
      </c>
      <c r="S57" s="12">
        <f t="shared" si="6"/>
        <v>1008475.8957540537</v>
      </c>
      <c r="T57" s="13">
        <f t="shared" si="0"/>
        <v>14.997960352804041</v>
      </c>
      <c r="U57" s="14">
        <f t="shared" si="1"/>
        <v>6.6952073536951939</v>
      </c>
    </row>
    <row r="58" spans="1:21" x14ac:dyDescent="0.3">
      <c r="A58" s="17">
        <v>1921</v>
      </c>
      <c r="B58" s="17">
        <v>54</v>
      </c>
      <c r="C58" s="17">
        <v>1.183E-2</v>
      </c>
      <c r="D58" s="17">
        <v>1.176E-2</v>
      </c>
      <c r="E58" s="17">
        <v>0.5</v>
      </c>
      <c r="F58" s="6">
        <f t="shared" si="7"/>
        <v>66519.37502995797</v>
      </c>
      <c r="G58" s="7">
        <f t="shared" si="8"/>
        <v>782.26785035230569</v>
      </c>
      <c r="H58" s="6">
        <f t="shared" si="9"/>
        <v>66128.241104781817</v>
      </c>
      <c r="I58" s="6">
        <f>SUM(H58:H114)</f>
        <v>1391787.337808155</v>
      </c>
      <c r="J58" s="8">
        <f t="shared" si="2"/>
        <v>20.923036892354194</v>
      </c>
      <c r="K58" s="9">
        <f t="shared" si="10"/>
        <v>0.40984000000000009</v>
      </c>
      <c r="L58" s="9">
        <f t="shared" si="3"/>
        <v>7.5200000000000015E-3</v>
      </c>
      <c r="M58" s="12">
        <f t="shared" si="4"/>
        <v>104024.98010004063</v>
      </c>
      <c r="N58" s="10">
        <f>((B57+E57)*D57+(B58+E58)*D58+(B59+E59)*D59)/3/SUM(D4:D58)</f>
        <v>1.6061308478105272</v>
      </c>
      <c r="O58" s="11">
        <f>O4</f>
        <v>9.5043511793727914E-2</v>
      </c>
      <c r="P58" s="12">
        <f>M58*O4</f>
        <v>9886.899422980523</v>
      </c>
      <c r="Q58" s="9">
        <f>N58*O4</f>
        <v>0.15265231617615005</v>
      </c>
      <c r="R58" s="12">
        <f t="shared" si="5"/>
        <v>56033.611935481982</v>
      </c>
      <c r="S58" s="12">
        <f t="shared" si="6"/>
        <v>951192.37857836043</v>
      </c>
      <c r="T58" s="13">
        <f t="shared" si="0"/>
        <v>14.299478582743404</v>
      </c>
      <c r="U58" s="14">
        <f t="shared" si="1"/>
        <v>6.6235583096107895</v>
      </c>
    </row>
    <row r="59" spans="1:21" x14ac:dyDescent="0.3">
      <c r="A59" s="17">
        <v>1921</v>
      </c>
      <c r="B59" s="17">
        <v>55</v>
      </c>
      <c r="C59" s="17">
        <v>1.379E-2</v>
      </c>
      <c r="D59" s="17">
        <v>1.3690000000000001E-2</v>
      </c>
      <c r="E59" s="17">
        <v>0.5</v>
      </c>
      <c r="F59" s="6">
        <f t="shared" si="7"/>
        <v>65737.107179605664</v>
      </c>
      <c r="G59" s="7">
        <f t="shared" si="8"/>
        <v>899.94099728880155</v>
      </c>
      <c r="H59" s="6">
        <f t="shared" si="9"/>
        <v>65287.136680961266</v>
      </c>
      <c r="I59" s="6">
        <f>SUM(H59:H114)</f>
        <v>1325659.0967033734</v>
      </c>
      <c r="J59" s="8">
        <f t="shared" si="2"/>
        <v>20.166069874073298</v>
      </c>
      <c r="K59" s="9">
        <f t="shared" si="10"/>
        <v>0.42353000000000007</v>
      </c>
      <c r="L59" s="9">
        <f t="shared" si="3"/>
        <v>7.6311711711711727E-3</v>
      </c>
      <c r="M59" s="12">
        <f t="shared" si="4"/>
        <v>117929.60439526946</v>
      </c>
      <c r="N59" s="10">
        <f>((B58+E58)*D58+(B59+E59)*D59+(B60+E60)*D60)/3/SUM(D4:D59)</f>
        <v>1.773872767769304</v>
      </c>
      <c r="O59" s="11">
        <f>O4</f>
        <v>9.5043511793727914E-2</v>
      </c>
      <c r="P59" s="12">
        <f>M59*O4</f>
        <v>11208.443746171461</v>
      </c>
      <c r="Q59" s="9">
        <f>N59*O4</f>
        <v>0.16859509732405462</v>
      </c>
      <c r="R59" s="12">
        <f t="shared" si="5"/>
        <v>54280.045518225743</v>
      </c>
      <c r="S59" s="12">
        <f t="shared" si="6"/>
        <v>895158.76664287841</v>
      </c>
      <c r="T59" s="13">
        <f t="shared" si="0"/>
        <v>13.617252189043592</v>
      </c>
      <c r="U59" s="14">
        <f t="shared" si="1"/>
        <v>6.5488176850297055</v>
      </c>
    </row>
    <row r="60" spans="1:21" x14ac:dyDescent="0.3">
      <c r="A60" s="17">
        <v>1921</v>
      </c>
      <c r="B60" s="17">
        <v>56</v>
      </c>
      <c r="C60" s="17">
        <v>1.5219999999999999E-2</v>
      </c>
      <c r="D60" s="17">
        <v>1.5100000000000001E-2</v>
      </c>
      <c r="E60" s="17">
        <v>0.5</v>
      </c>
      <c r="F60" s="6">
        <f t="shared" si="7"/>
        <v>64837.166182316862</v>
      </c>
      <c r="G60" s="7">
        <f t="shared" si="8"/>
        <v>979.04120935298465</v>
      </c>
      <c r="H60" s="6">
        <f t="shared" si="9"/>
        <v>64347.645577640367</v>
      </c>
      <c r="I60" s="6">
        <f>SUM(H60:H114)</f>
        <v>1260371.960022412</v>
      </c>
      <c r="J60" s="8">
        <f t="shared" si="2"/>
        <v>19.439035266876843</v>
      </c>
      <c r="K60" s="9">
        <f t="shared" si="10"/>
        <v>0.43863000000000008</v>
      </c>
      <c r="L60" s="9">
        <f t="shared" si="3"/>
        <v>7.7633628318584088E-3</v>
      </c>
      <c r="M60" s="12">
        <f t="shared" si="4"/>
        <v>126110.45375018494</v>
      </c>
      <c r="N60" s="10">
        <f>((B59+E59)*D59+(B60+E60)*D60+(B61+E61)*D61)/3/SUM(D4:D60)</f>
        <v>1.8510437802551885</v>
      </c>
      <c r="O60" s="11">
        <f>O4</f>
        <v>9.5043511793727914E-2</v>
      </c>
      <c r="P60" s="12">
        <f>M60*O4</f>
        <v>11985.980398318081</v>
      </c>
      <c r="Q60" s="9">
        <f>N60*O4</f>
        <v>0.17592970135939071</v>
      </c>
      <c r="R60" s="12">
        <f t="shared" si="5"/>
        <v>53026.98350798618</v>
      </c>
      <c r="S60" s="12">
        <f t="shared" si="6"/>
        <v>840878.72112465266</v>
      </c>
      <c r="T60" s="13">
        <f t="shared" si="0"/>
        <v>12.969085026945345</v>
      </c>
      <c r="U60" s="14">
        <f t="shared" si="1"/>
        <v>6.4699502399314976</v>
      </c>
    </row>
    <row r="61" spans="1:21" x14ac:dyDescent="0.3">
      <c r="A61" s="17">
        <v>1921</v>
      </c>
      <c r="B61" s="17">
        <v>57</v>
      </c>
      <c r="C61" s="17">
        <v>1.4420000000000001E-2</v>
      </c>
      <c r="D61" s="17">
        <v>1.431E-2</v>
      </c>
      <c r="E61" s="17">
        <v>0.5</v>
      </c>
      <c r="F61" s="6">
        <f t="shared" si="7"/>
        <v>63858.12497296388</v>
      </c>
      <c r="G61" s="7">
        <f t="shared" si="8"/>
        <v>913.80976836311311</v>
      </c>
      <c r="H61" s="6">
        <f t="shared" si="9"/>
        <v>63401.220088782327</v>
      </c>
      <c r="I61" s="6">
        <f>SUM(H61:H114)</f>
        <v>1196024.3144447717</v>
      </c>
      <c r="J61" s="8">
        <f t="shared" si="2"/>
        <v>18.729399194717072</v>
      </c>
      <c r="K61" s="9">
        <f t="shared" si="10"/>
        <v>0.45294000000000006</v>
      </c>
      <c r="L61" s="9">
        <f t="shared" si="3"/>
        <v>7.8772173913043489E-3</v>
      </c>
      <c r="M61" s="12">
        <f t="shared" si="4"/>
        <v>116006.67126082703</v>
      </c>
      <c r="N61" s="10">
        <f>((B60+E60)*D60+(B61+E61)*D61+(B62+E62)*D62)/3/SUM(D4:D61)</f>
        <v>1.9928430550036058</v>
      </c>
      <c r="O61" s="11">
        <f>O4</f>
        <v>9.5043511793727914E-2</v>
      </c>
      <c r="P61" s="12">
        <f>M61*O4</f>
        <v>11025.681428129532</v>
      </c>
      <c r="Q61" s="9">
        <f>N61*O4</f>
        <v>0.18940680240128396</v>
      </c>
      <c r="R61" s="12">
        <f t="shared" si="5"/>
        <v>51392.597723426021</v>
      </c>
      <c r="S61" s="12">
        <f t="shared" si="6"/>
        <v>787851.73761666648</v>
      </c>
      <c r="T61" s="13">
        <f t="shared" si="0"/>
        <v>12.337533210538604</v>
      </c>
      <c r="U61" s="14">
        <f t="shared" si="1"/>
        <v>6.3918659841784677</v>
      </c>
    </row>
    <row r="62" spans="1:21" x14ac:dyDescent="0.3">
      <c r="A62" s="17">
        <v>1921</v>
      </c>
      <c r="B62" s="17">
        <v>58</v>
      </c>
      <c r="C62" s="17">
        <v>1.779E-2</v>
      </c>
      <c r="D62" s="17">
        <v>1.7639999999999999E-2</v>
      </c>
      <c r="E62" s="17">
        <v>0.5</v>
      </c>
      <c r="F62" s="6">
        <f t="shared" si="7"/>
        <v>62944.315204600767</v>
      </c>
      <c r="G62" s="7">
        <f t="shared" si="8"/>
        <v>1110.3377202091574</v>
      </c>
      <c r="H62" s="6">
        <f t="shared" si="9"/>
        <v>62389.146344496192</v>
      </c>
      <c r="I62" s="6">
        <f>SUM(H62:H114)</f>
        <v>1132623.0943559892</v>
      </c>
      <c r="J62" s="8">
        <f t="shared" si="2"/>
        <v>17.994049036428358</v>
      </c>
      <c r="K62" s="9">
        <f t="shared" si="10"/>
        <v>0.47058000000000005</v>
      </c>
      <c r="L62" s="9">
        <f t="shared" si="3"/>
        <v>8.0441025641025642E-3</v>
      </c>
      <c r="M62" s="12">
        <f t="shared" si="4"/>
        <v>138031.27339078521</v>
      </c>
      <c r="N62" s="10">
        <f>((B61+E61)*D61+(B62+E62)*D62+(B63+E63)*D63)/3/SUM(D4:D62)</f>
        <v>2.0585447745335541</v>
      </c>
      <c r="O62" s="11">
        <f>O4</f>
        <v>9.5043511793727914E-2</v>
      </c>
      <c r="P62" s="12">
        <f>M62*O4</f>
        <v>13118.976960420376</v>
      </c>
      <c r="Q62" s="9">
        <f>N62*O4</f>
        <v>0.19565132455629683</v>
      </c>
      <c r="R62" s="12">
        <f t="shared" si="5"/>
        <v>50182.627224258867</v>
      </c>
      <c r="S62" s="12">
        <f t="shared" si="6"/>
        <v>736459.13989324041</v>
      </c>
      <c r="T62" s="13">
        <f t="shared" si="0"/>
        <v>11.700169228934763</v>
      </c>
      <c r="U62" s="14">
        <f t="shared" si="1"/>
        <v>6.2938798074935942</v>
      </c>
    </row>
    <row r="63" spans="1:21" x14ac:dyDescent="0.3">
      <c r="A63" s="17">
        <v>1921</v>
      </c>
      <c r="B63" s="17">
        <v>59</v>
      </c>
      <c r="C63" s="17">
        <v>1.7829999999999999E-2</v>
      </c>
      <c r="D63" s="17">
        <v>1.7670000000000002E-2</v>
      </c>
      <c r="E63" s="17">
        <v>0.5</v>
      </c>
      <c r="F63" s="6">
        <f t="shared" si="7"/>
        <v>61833.977484391609</v>
      </c>
      <c r="G63" s="7">
        <f t="shared" si="8"/>
        <v>1092.6063821491998</v>
      </c>
      <c r="H63" s="6">
        <f t="shared" si="9"/>
        <v>61287.67429331701</v>
      </c>
      <c r="I63" s="6">
        <f>SUM(H63:H114)</f>
        <v>1070233.9480114931</v>
      </c>
      <c r="J63" s="8">
        <f t="shared" si="2"/>
        <v>17.308185427367114</v>
      </c>
      <c r="K63" s="9">
        <f t="shared" si="10"/>
        <v>0.48825000000000007</v>
      </c>
      <c r="L63" s="9">
        <f t="shared" si="3"/>
        <v>8.2058823529411774E-3</v>
      </c>
      <c r="M63" s="12">
        <f t="shared" si="4"/>
        <v>133149.16484972325</v>
      </c>
      <c r="N63" s="10">
        <f>((B62+E62)*D62+(B63+E63)*D63+(B64+E64)*D64)/3/SUM(D4:D63)</f>
        <v>2.2942208568015015</v>
      </c>
      <c r="O63" s="11">
        <f>O4</f>
        <v>9.5043511793727914E-2</v>
      </c>
      <c r="P63" s="12">
        <f>M63*O4</f>
        <v>12654.964219719694</v>
      </c>
      <c r="Q63" s="9">
        <f>N63*O4</f>
        <v>0.21805080706083008</v>
      </c>
      <c r="R63" s="12">
        <f t="shared" si="5"/>
        <v>47923.847450777954</v>
      </c>
      <c r="S63" s="12">
        <f t="shared" si="6"/>
        <v>686276.51266898157</v>
      </c>
      <c r="T63" s="13">
        <f t="shared" si="0"/>
        <v>11.098695904565</v>
      </c>
      <c r="U63" s="14">
        <f t="shared" si="1"/>
        <v>6.2094895228021141</v>
      </c>
    </row>
    <row r="64" spans="1:21" x14ac:dyDescent="0.3">
      <c r="A64" s="17">
        <v>1921</v>
      </c>
      <c r="B64" s="17">
        <v>60</v>
      </c>
      <c r="C64" s="17">
        <v>2.1340000000000001E-2</v>
      </c>
      <c r="D64" s="17">
        <v>2.111E-2</v>
      </c>
      <c r="E64" s="17">
        <v>0.5</v>
      </c>
      <c r="F64" s="6">
        <f t="shared" si="7"/>
        <v>60741.37110224241</v>
      </c>
      <c r="G64" s="7">
        <f t="shared" si="8"/>
        <v>1282.2503439683373</v>
      </c>
      <c r="H64" s="6">
        <f t="shared" si="9"/>
        <v>60100.245930258243</v>
      </c>
      <c r="I64" s="6">
        <f>SUM(H64:H114)</f>
        <v>1008946.2737181764</v>
      </c>
      <c r="J64" s="8">
        <f t="shared" si="2"/>
        <v>16.610528465349852</v>
      </c>
      <c r="K64" s="9">
        <f t="shared" si="10"/>
        <v>0.50936000000000003</v>
      </c>
      <c r="L64" s="9">
        <f t="shared" si="3"/>
        <v>8.4191735537190084E-3</v>
      </c>
      <c r="M64" s="12">
        <f t="shared" si="4"/>
        <v>152301.21291441104</v>
      </c>
      <c r="N64" s="10">
        <f>((B63+E63)*D63+(B64+E64)*D64+(B65+E65)*D65)/3/SUM(D4:D64)</f>
        <v>2.2691874770954401</v>
      </c>
      <c r="O64" s="11">
        <f>O4</f>
        <v>9.5043511793727914E-2</v>
      </c>
      <c r="P64" s="12">
        <f>M64*O4</f>
        <v>14475.242125829891</v>
      </c>
      <c r="Q64" s="9">
        <f>N64*O4</f>
        <v>0.21567154674150016</v>
      </c>
      <c r="R64" s="12">
        <f t="shared" si="5"/>
        <v>47138.332930934899</v>
      </c>
      <c r="S64" s="12">
        <f t="shared" si="6"/>
        <v>638352.66521820356</v>
      </c>
      <c r="T64" s="13">
        <f t="shared" si="0"/>
        <v>10.509355545229655</v>
      </c>
      <c r="U64" s="14">
        <f t="shared" si="1"/>
        <v>6.101172920120197</v>
      </c>
    </row>
    <row r="65" spans="1:21" x14ac:dyDescent="0.3">
      <c r="A65" s="17">
        <v>1921</v>
      </c>
      <c r="B65" s="17">
        <v>61</v>
      </c>
      <c r="C65" s="17">
        <v>1.8700000000000001E-2</v>
      </c>
      <c r="D65" s="17">
        <v>1.8519999999999998E-2</v>
      </c>
      <c r="E65" s="17">
        <v>0.5</v>
      </c>
      <c r="F65" s="6">
        <f t="shared" si="7"/>
        <v>59459.120758274075</v>
      </c>
      <c r="G65" s="7">
        <f t="shared" si="8"/>
        <v>1101.1829164432359</v>
      </c>
      <c r="H65" s="6">
        <f t="shared" si="9"/>
        <v>58908.529300052454</v>
      </c>
      <c r="I65" s="6">
        <f>SUM(H65:H114)</f>
        <v>948846.02778791811</v>
      </c>
      <c r="J65" s="8">
        <f t="shared" si="2"/>
        <v>15.957955914709364</v>
      </c>
      <c r="K65" s="9">
        <f t="shared" si="10"/>
        <v>0.52788000000000002</v>
      </c>
      <c r="L65" s="9">
        <f t="shared" si="3"/>
        <v>8.5834146341463424E-3</v>
      </c>
      <c r="M65" s="12">
        <f t="shared" si="4"/>
        <v>128291.94014029513</v>
      </c>
      <c r="N65" s="10">
        <f>((B64+E64)*D64+(B65+E65)*D65+(B66+E66)*D66)/3/SUM(D4:D65)</f>
        <v>2.4503738223333582</v>
      </c>
      <c r="O65" s="11">
        <f>O4</f>
        <v>9.5043511793727914E-2</v>
      </c>
      <c r="P65" s="12">
        <f>M65*O4</f>
        <v>12193.316525764376</v>
      </c>
      <c r="Q65" s="9">
        <f>N65*O4</f>
        <v>0.23289213328198269</v>
      </c>
      <c r="R65" s="12">
        <f t="shared" si="5"/>
        <v>45189.196242859056</v>
      </c>
      <c r="S65" s="12">
        <f t="shared" si="6"/>
        <v>591214.33228726871</v>
      </c>
      <c r="T65" s="13">
        <f t="shared" si="0"/>
        <v>9.9432067737900063</v>
      </c>
      <c r="U65" s="14">
        <f t="shared" si="1"/>
        <v>6.0147491409193581</v>
      </c>
    </row>
    <row r="66" spans="1:21" x14ac:dyDescent="0.3">
      <c r="A66" s="17">
        <v>1921</v>
      </c>
      <c r="B66" s="17">
        <v>62</v>
      </c>
      <c r="C66" s="17">
        <v>2.3709999999999998E-2</v>
      </c>
      <c r="D66" s="17">
        <v>2.3429999999999999E-2</v>
      </c>
      <c r="E66" s="17">
        <v>0.5</v>
      </c>
      <c r="F66" s="6">
        <f t="shared" si="7"/>
        <v>58357.937841830841</v>
      </c>
      <c r="G66" s="7">
        <f t="shared" si="8"/>
        <v>1367.3264836340966</v>
      </c>
      <c r="H66" s="6">
        <f t="shared" si="9"/>
        <v>57674.274600013792</v>
      </c>
      <c r="I66" s="6">
        <f>SUM(H66:H114)</f>
        <v>889937.49848786567</v>
      </c>
      <c r="J66" s="8">
        <f t="shared" si="2"/>
        <v>15.249639233310271</v>
      </c>
      <c r="K66" s="9">
        <f t="shared" si="10"/>
        <v>0.55130999999999997</v>
      </c>
      <c r="L66" s="9">
        <f t="shared" si="3"/>
        <v>8.8209599999999992E-3</v>
      </c>
      <c r="M66" s="12">
        <f t="shared" si="4"/>
        <v>155008.8067097115</v>
      </c>
      <c r="N66" s="10">
        <f>((B65+E65)*D65+(B66+E66)*D66+(B67+E67)*D67)/3/SUM(D4:D66)</f>
        <v>2.5242785365765177</v>
      </c>
      <c r="O66" s="11">
        <f>O4</f>
        <v>9.5043511793727914E-2</v>
      </c>
      <c r="P66" s="12">
        <f>M66*O4</f>
        <v>14732.581348646156</v>
      </c>
      <c r="Q66" s="9">
        <f>N66*O4</f>
        <v>0.23991629686176449</v>
      </c>
      <c r="R66" s="12">
        <f t="shared" si="5"/>
        <v>43837.276213789955</v>
      </c>
      <c r="S66" s="12">
        <f t="shared" si="6"/>
        <v>546025.13604440971</v>
      </c>
      <c r="T66" s="13">
        <f t="shared" si="0"/>
        <v>9.3564844173266888</v>
      </c>
      <c r="U66" s="14">
        <f t="shared" si="1"/>
        <v>5.893154815983582</v>
      </c>
    </row>
    <row r="67" spans="1:21" x14ac:dyDescent="0.3">
      <c r="A67" s="17">
        <v>1921</v>
      </c>
      <c r="B67" s="17">
        <v>63</v>
      </c>
      <c r="C67" s="17">
        <v>2.5059999999999999E-2</v>
      </c>
      <c r="D67" s="17">
        <v>2.4750000000000001E-2</v>
      </c>
      <c r="E67" s="17">
        <v>0.5</v>
      </c>
      <c r="F67" s="6">
        <f t="shared" si="7"/>
        <v>56990.611358196744</v>
      </c>
      <c r="G67" s="7">
        <f t="shared" si="8"/>
        <v>1410.5176311153696</v>
      </c>
      <c r="H67" s="6">
        <f t="shared" si="9"/>
        <v>56285.352542639062</v>
      </c>
      <c r="I67" s="6">
        <f>SUM(H67:H114)</f>
        <v>832263.22388785181</v>
      </c>
      <c r="J67" s="8">
        <f t="shared" si="2"/>
        <v>14.603514579917741</v>
      </c>
      <c r="K67" s="9">
        <f t="shared" si="10"/>
        <v>0.57606000000000002</v>
      </c>
      <c r="L67" s="9">
        <f t="shared" si="3"/>
        <v>9.0718110236220478E-3</v>
      </c>
      <c r="M67" s="12">
        <f t="shared" si="4"/>
        <v>155483.57736316696</v>
      </c>
      <c r="N67" s="10">
        <f>((B66+E66)*D66+(B67+E67)*D67+(B68+E68)*D68)/3/SUM(D4:D67)</f>
        <v>2.6901972016803803</v>
      </c>
      <c r="O67" s="11">
        <f>O4</f>
        <v>9.5043511793727914E-2</v>
      </c>
      <c r="P67" s="12">
        <f>M67*O4</f>
        <v>14777.705218847166</v>
      </c>
      <c r="Q67" s="9">
        <f>N67*O4</f>
        <v>0.25568578946536308</v>
      </c>
      <c r="R67" s="12">
        <f t="shared" si="5"/>
        <v>41893.987742438119</v>
      </c>
      <c r="S67" s="12">
        <f t="shared" si="6"/>
        <v>502187.85983061977</v>
      </c>
      <c r="T67" s="13">
        <f t="shared" si="0"/>
        <v>8.8117647426919898</v>
      </c>
      <c r="U67" s="14">
        <f t="shared" si="1"/>
        <v>5.7917498372257512</v>
      </c>
    </row>
    <row r="68" spans="1:21" x14ac:dyDescent="0.3">
      <c r="A68" s="17">
        <v>1921</v>
      </c>
      <c r="B68" s="17">
        <v>64</v>
      </c>
      <c r="C68" s="17">
        <v>2.5329999999999998E-2</v>
      </c>
      <c r="D68" s="17">
        <v>2.5010000000000001E-2</v>
      </c>
      <c r="E68" s="17">
        <v>0.5</v>
      </c>
      <c r="F68" s="6">
        <f t="shared" si="7"/>
        <v>55580.093727081374</v>
      </c>
      <c r="G68" s="7">
        <f t="shared" si="8"/>
        <v>1390.0581441143052</v>
      </c>
      <c r="H68" s="6">
        <f t="shared" si="9"/>
        <v>54885.064655024224</v>
      </c>
      <c r="I68" s="6">
        <f>SUM(H68:H114)</f>
        <v>775977.8713452128</v>
      </c>
      <c r="J68" s="8">
        <f t="shared" si="2"/>
        <v>13.961435098608298</v>
      </c>
      <c r="K68" s="9">
        <f t="shared" si="10"/>
        <v>0.60106999999999999</v>
      </c>
      <c r="L68" s="9">
        <f t="shared" si="3"/>
        <v>9.3189147286821712E-3</v>
      </c>
      <c r="M68" s="12">
        <f t="shared" si="4"/>
        <v>149165.23914913851</v>
      </c>
      <c r="N68" s="10">
        <f>((B67+E67)*D67+(B68+E68)*D68+(B69+E69)*D69)/3/SUM(D4:D68)</f>
        <v>2.9681318315670393</v>
      </c>
      <c r="O68" s="11">
        <f>O4</f>
        <v>9.5043511793727914E-2</v>
      </c>
      <c r="P68" s="12">
        <f>M68*O4</f>
        <v>14177.18816628539</v>
      </c>
      <c r="Q68" s="9">
        <f>N68*O4</f>
        <v>0.28210167273888115</v>
      </c>
      <c r="R68" s="12">
        <f t="shared" si="5"/>
        <v>39401.896107460241</v>
      </c>
      <c r="S68" s="12">
        <f t="shared" si="6"/>
        <v>460293.87208818167</v>
      </c>
      <c r="T68" s="13">
        <f t="shared" ref="T68:T131" si="11">S68/F68</f>
        <v>8.281631807754648</v>
      </c>
      <c r="U68" s="14">
        <f t="shared" ref="U68:U105" si="12">J68-T68</f>
        <v>5.6798032908536502</v>
      </c>
    </row>
    <row r="69" spans="1:21" x14ac:dyDescent="0.3">
      <c r="A69" s="17">
        <v>1921</v>
      </c>
      <c r="B69" s="17">
        <v>65</v>
      </c>
      <c r="C69" s="17">
        <v>3.3640000000000003E-2</v>
      </c>
      <c r="D69" s="17">
        <v>3.3090000000000001E-2</v>
      </c>
      <c r="E69" s="17">
        <v>0.5</v>
      </c>
      <c r="F69" s="6">
        <f t="shared" si="7"/>
        <v>54190.035582967066</v>
      </c>
      <c r="G69" s="7">
        <f t="shared" si="8"/>
        <v>1793.1482774403803</v>
      </c>
      <c r="H69" s="6">
        <f t="shared" si="9"/>
        <v>53293.461444246874</v>
      </c>
      <c r="I69" s="6">
        <f>SUM(H69:H114)</f>
        <v>721092.80669018859</v>
      </c>
      <c r="J69" s="8">
        <f t="shared" ref="J69:J114" si="13">I69/F69</f>
        <v>13.306741708743987</v>
      </c>
      <c r="K69" s="15">
        <f t="shared" si="10"/>
        <v>0.63415999999999995</v>
      </c>
      <c r="L69" s="15">
        <f t="shared" ref="L69:L113" si="14">K69/(B69+E69)</f>
        <v>9.6818320610687018E-3</v>
      </c>
      <c r="M69" s="12">
        <f t="shared" ref="M69:M114" si="15">G69/L69</f>
        <v>185207.53780172972</v>
      </c>
      <c r="N69" s="10">
        <f>((B68+E68)*D68+(B69+E69)*D69+(B70+E70)*D70)/3/SUM(D4:D69)</f>
        <v>2.9945492199655188</v>
      </c>
      <c r="O69" s="11">
        <f>O4</f>
        <v>9.5043511793727914E-2</v>
      </c>
      <c r="P69" s="12">
        <f>M69*O4</f>
        <v>17602.774803346008</v>
      </c>
      <c r="Q69" s="9">
        <f>N69*O4</f>
        <v>0.28461247410469154</v>
      </c>
      <c r="R69" s="12">
        <f t="shared" ref="R69:R114" si="16">((1-Q69)*H69)</f>
        <v>38125.47752899678</v>
      </c>
      <c r="S69" s="16">
        <f t="shared" ref="S69:S113" si="17">R69+S70</f>
        <v>420891.97598072141</v>
      </c>
      <c r="T69" s="13">
        <f t="shared" si="11"/>
        <v>7.7669625320012816</v>
      </c>
      <c r="U69" s="14">
        <f t="shared" si="12"/>
        <v>5.5397791767427051</v>
      </c>
    </row>
    <row r="70" spans="1:21" x14ac:dyDescent="0.3">
      <c r="A70" s="17">
        <v>1921</v>
      </c>
      <c r="B70" s="17">
        <v>66</v>
      </c>
      <c r="C70" s="17">
        <v>2.9239999999999999E-2</v>
      </c>
      <c r="D70" s="17">
        <v>2.8819999999999998E-2</v>
      </c>
      <c r="E70" s="17">
        <v>0.5</v>
      </c>
      <c r="F70" s="6">
        <f t="shared" ref="F70:F114" si="18">F69-G69</f>
        <v>52396.887305526689</v>
      </c>
      <c r="G70" s="7">
        <f t="shared" ref="G70:G114" si="19">D70*F70</f>
        <v>1510.0782921452792</v>
      </c>
      <c r="H70" s="6">
        <f t="shared" ref="H70:H113" si="20">F70-0.5*G70</f>
        <v>51641.84815945405</v>
      </c>
      <c r="I70" s="6">
        <f>SUM(H70:H114)</f>
        <v>667799.34524594166</v>
      </c>
      <c r="J70" s="8">
        <f t="shared" si="13"/>
        <v>12.745019400713597</v>
      </c>
      <c r="K70" s="9">
        <f t="shared" ref="K70:K102" si="21">K69+G70/F70</f>
        <v>0.6629799999999999</v>
      </c>
      <c r="L70" s="9">
        <f t="shared" si="14"/>
        <v>9.9696240601503741E-3</v>
      </c>
      <c r="M70" s="12">
        <f t="shared" si="15"/>
        <v>151467.92727934642</v>
      </c>
      <c r="N70" s="10">
        <f>((B69+E69)*D69+(B70+E70)*D70+(B71+E71)*D71)/3/SUM(D4:D70)</f>
        <v>3.2367240841855467</v>
      </c>
      <c r="O70" s="11">
        <f>O4</f>
        <v>9.5043511793727914E-2</v>
      </c>
      <c r="P70" s="12">
        <f>M70*O4</f>
        <v>14396.043732746084</v>
      </c>
      <c r="Q70" s="9">
        <f>N70*O4</f>
        <v>0.30762962366833219</v>
      </c>
      <c r="R70" s="12">
        <f t="shared" si="16"/>
        <v>35755.285844624043</v>
      </c>
      <c r="S70" s="12">
        <f t="shared" si="17"/>
        <v>382766.49845172465</v>
      </c>
      <c r="T70" s="13">
        <f t="shared" si="11"/>
        <v>7.3051381128770112</v>
      </c>
      <c r="U70" s="14">
        <f t="shared" si="12"/>
        <v>5.4398812878365854</v>
      </c>
    </row>
    <row r="71" spans="1:21" x14ac:dyDescent="0.3">
      <c r="A71" s="17">
        <v>1921</v>
      </c>
      <c r="B71" s="17">
        <v>67</v>
      </c>
      <c r="C71" s="17">
        <v>3.5490000000000001E-2</v>
      </c>
      <c r="D71" s="17">
        <v>3.4869999999999998E-2</v>
      </c>
      <c r="E71" s="17">
        <v>0.5</v>
      </c>
      <c r="F71" s="6">
        <f t="shared" si="18"/>
        <v>50886.809013381411</v>
      </c>
      <c r="G71" s="7">
        <f t="shared" si="19"/>
        <v>1774.4230302966098</v>
      </c>
      <c r="H71" s="6">
        <f t="shared" si="20"/>
        <v>49999.59749823311</v>
      </c>
      <c r="I71" s="6">
        <f>SUM(H71:H114)</f>
        <v>616157.49708648771</v>
      </c>
      <c r="J71" s="8">
        <f t="shared" si="13"/>
        <v>12.108393295489609</v>
      </c>
      <c r="K71" s="9">
        <f t="shared" si="21"/>
        <v>0.69784999999999986</v>
      </c>
      <c r="L71" s="9">
        <f t="shared" si="14"/>
        <v>1.0338518518518516E-2</v>
      </c>
      <c r="M71" s="12">
        <f t="shared" si="15"/>
        <v>171632.23406895634</v>
      </c>
      <c r="N71" s="10">
        <f>((B70+E70)*D70+(B71+E71)*D71+(B72+E72)*D72)/3/SUM(D4:D71)</f>
        <v>3.3543908671873139</v>
      </c>
      <c r="O71" s="11">
        <f>O4</f>
        <v>9.5043511793727914E-2</v>
      </c>
      <c r="P71" s="12">
        <f>M71*O4</f>
        <v>16312.530262916722</v>
      </c>
      <c r="Q71" s="9">
        <f>N71*O4</f>
        <v>0.31881308794629065</v>
      </c>
      <c r="R71" s="12">
        <f t="shared" si="16"/>
        <v>34059.071423749781</v>
      </c>
      <c r="S71" s="12">
        <f t="shared" si="17"/>
        <v>347011.21260710061</v>
      </c>
      <c r="T71" s="13">
        <f t="shared" si="11"/>
        <v>6.8192763377214138</v>
      </c>
      <c r="U71" s="14">
        <f t="shared" si="12"/>
        <v>5.2891169577681953</v>
      </c>
    </row>
    <row r="72" spans="1:21" x14ac:dyDescent="0.3">
      <c r="A72" s="17">
        <v>1921</v>
      </c>
      <c r="B72" s="17">
        <v>68</v>
      </c>
      <c r="C72" s="17">
        <v>4.1000000000000002E-2</v>
      </c>
      <c r="D72" s="17">
        <v>4.018E-2</v>
      </c>
      <c r="E72" s="17">
        <v>0.5</v>
      </c>
      <c r="F72" s="6">
        <f t="shared" si="18"/>
        <v>49112.385983084801</v>
      </c>
      <c r="G72" s="7">
        <f t="shared" si="19"/>
        <v>1973.3356688003473</v>
      </c>
      <c r="H72" s="6">
        <f t="shared" si="20"/>
        <v>48125.718148684631</v>
      </c>
      <c r="I72" s="6">
        <f>SUM(H72:H114)</f>
        <v>566157.89958825451</v>
      </c>
      <c r="J72" s="8">
        <f t="shared" si="13"/>
        <v>11.527802778371418</v>
      </c>
      <c r="K72" s="9">
        <f t="shared" si="21"/>
        <v>0.73802999999999985</v>
      </c>
      <c r="L72" s="9">
        <f t="shared" si="14"/>
        <v>1.0774160583941603E-2</v>
      </c>
      <c r="M72" s="12">
        <f t="shared" si="15"/>
        <v>183154.46975437831</v>
      </c>
      <c r="N72" s="10">
        <f>((B71+E71)*D71+(B72+E72)*D72+(B73+E73)*D73)/3/SUM(D4:D72)</f>
        <v>3.5209521744825194</v>
      </c>
      <c r="O72" s="11">
        <f>O4</f>
        <v>9.5043511793727914E-2</v>
      </c>
      <c r="P72" s="12">
        <f>M72*O4</f>
        <v>17407.644006174236</v>
      </c>
      <c r="Q72" s="9">
        <f>N72*O4</f>
        <v>0.33464365952058128</v>
      </c>
      <c r="R72" s="12">
        <f t="shared" si="16"/>
        <v>32020.751710352753</v>
      </c>
      <c r="S72" s="12">
        <f t="shared" si="17"/>
        <v>312952.14118335082</v>
      </c>
      <c r="T72" s="13">
        <f t="shared" si="11"/>
        <v>6.3721632520793676</v>
      </c>
      <c r="U72" s="14">
        <f t="shared" si="12"/>
        <v>5.1556395262920507</v>
      </c>
    </row>
    <row r="73" spans="1:21" x14ac:dyDescent="0.3">
      <c r="A73" s="17">
        <v>1921</v>
      </c>
      <c r="B73" s="17">
        <v>69</v>
      </c>
      <c r="C73" s="17">
        <v>3.9469999999999998E-2</v>
      </c>
      <c r="D73" s="17">
        <v>3.8699999999999998E-2</v>
      </c>
      <c r="E73" s="17">
        <v>0.5</v>
      </c>
      <c r="F73" s="6">
        <f t="shared" si="18"/>
        <v>47139.050314284454</v>
      </c>
      <c r="G73" s="7">
        <f t="shared" si="19"/>
        <v>1824.2812471628083</v>
      </c>
      <c r="H73" s="6">
        <f t="shared" si="20"/>
        <v>46226.909690703047</v>
      </c>
      <c r="I73" s="6">
        <f>SUM(H73:H114)</f>
        <v>518032.1814395698</v>
      </c>
      <c r="J73" s="8">
        <f t="shared" si="13"/>
        <v>10.989448832459646</v>
      </c>
      <c r="K73" s="9">
        <f t="shared" si="21"/>
        <v>0.77672999999999981</v>
      </c>
      <c r="L73" s="9">
        <f t="shared" si="14"/>
        <v>1.117597122302158E-2</v>
      </c>
      <c r="M73" s="12">
        <f t="shared" si="15"/>
        <v>163232.45745344611</v>
      </c>
      <c r="N73" s="10">
        <f>((B72+E72)*D72+(B73+E73)*D73+(B74+E74)*D74)/3/SUM(D4:D73)</f>
        <v>3.8530162776425967</v>
      </c>
      <c r="O73" s="11">
        <f>O4</f>
        <v>9.5043511793727914E-2</v>
      </c>
      <c r="P73" s="12">
        <f>M73*O4</f>
        <v>15514.185995095795</v>
      </c>
      <c r="Q73" s="9">
        <f>N73*O4</f>
        <v>0.36620419802554977</v>
      </c>
      <c r="R73" s="12">
        <f t="shared" si="16"/>
        <v>29298.421300219627</v>
      </c>
      <c r="S73" s="12">
        <f t="shared" si="17"/>
        <v>280931.38947299804</v>
      </c>
      <c r="T73" s="13">
        <f t="shared" si="11"/>
        <v>5.9596319314873414</v>
      </c>
      <c r="U73" s="14">
        <f t="shared" si="12"/>
        <v>5.0298169009723042</v>
      </c>
    </row>
    <row r="74" spans="1:21" x14ac:dyDescent="0.3">
      <c r="A74" s="17">
        <v>1921</v>
      </c>
      <c r="B74" s="17">
        <v>70</v>
      </c>
      <c r="C74" s="17">
        <v>5.1450000000000003E-2</v>
      </c>
      <c r="D74" s="17">
        <v>5.0160000000000003E-2</v>
      </c>
      <c r="E74" s="17">
        <v>0.5</v>
      </c>
      <c r="F74" s="6">
        <f t="shared" si="18"/>
        <v>45314.769067121648</v>
      </c>
      <c r="G74" s="7">
        <f t="shared" si="19"/>
        <v>2272.988816406822</v>
      </c>
      <c r="H74" s="6">
        <f t="shared" si="20"/>
        <v>44178.274658918235</v>
      </c>
      <c r="I74" s="6">
        <f>SUM(H74:H114)</f>
        <v>471805.27174886677</v>
      </c>
      <c r="J74" s="8">
        <f t="shared" si="13"/>
        <v>10.411732895516121</v>
      </c>
      <c r="K74" s="9">
        <f t="shared" si="21"/>
        <v>0.82688999999999979</v>
      </c>
      <c r="L74" s="9">
        <f t="shared" si="14"/>
        <v>1.1728936170212763E-2</v>
      </c>
      <c r="M74" s="12">
        <f t="shared" si="15"/>
        <v>193793.26338047502</v>
      </c>
      <c r="N74" s="10">
        <f>((B73+E73)*D73+(B74+E74)*D74+(B75+E75)*D75)/3/SUM(D4:D74)</f>
        <v>3.7506016519730569</v>
      </c>
      <c r="O74" s="11">
        <f>O4</f>
        <v>9.5043511793727914E-2</v>
      </c>
      <c r="P74" s="12">
        <f>M74*O4</f>
        <v>18418.792313647198</v>
      </c>
      <c r="Q74" s="9">
        <f>N74*O4</f>
        <v>0.35647035234287666</v>
      </c>
      <c r="R74" s="12">
        <f t="shared" si="16"/>
        <v>28430.029525353271</v>
      </c>
      <c r="S74" s="12">
        <f t="shared" si="17"/>
        <v>251632.9681727784</v>
      </c>
      <c r="T74" s="13">
        <f t="shared" si="11"/>
        <v>5.5530012257163177</v>
      </c>
      <c r="U74" s="14">
        <f t="shared" si="12"/>
        <v>4.8587316697998029</v>
      </c>
    </row>
    <row r="75" spans="1:21" x14ac:dyDescent="0.3">
      <c r="A75" s="17">
        <v>1921</v>
      </c>
      <c r="B75" s="17">
        <v>71</v>
      </c>
      <c r="C75" s="17">
        <v>4.3999999999999997E-2</v>
      </c>
      <c r="D75" s="17">
        <v>4.3049999999999998E-2</v>
      </c>
      <c r="E75" s="17">
        <v>0.5</v>
      </c>
      <c r="F75" s="6">
        <f t="shared" si="18"/>
        <v>43041.780250714823</v>
      </c>
      <c r="G75" s="7">
        <f t="shared" si="19"/>
        <v>1852.9486397932731</v>
      </c>
      <c r="H75" s="6">
        <f t="shared" si="20"/>
        <v>42115.305930818184</v>
      </c>
      <c r="I75" s="6">
        <f>SUM(H75:H114)</f>
        <v>427626.99708994856</v>
      </c>
      <c r="J75" s="8">
        <f t="shared" si="13"/>
        <v>9.9351605486356878</v>
      </c>
      <c r="K75" s="9">
        <f t="shared" si="21"/>
        <v>0.86993999999999982</v>
      </c>
      <c r="L75" s="9">
        <f t="shared" si="14"/>
        <v>1.2166993006993004E-2</v>
      </c>
      <c r="M75" s="12">
        <f t="shared" si="15"/>
        <v>152293.06359659179</v>
      </c>
      <c r="N75" s="10">
        <f>((B74+E74)*D74+(B75+E75)*D75+(B76+E76)*D76)/3/SUM(D4:D75)</f>
        <v>4.1136860013334262</v>
      </c>
      <c r="O75" s="11">
        <f>O4</f>
        <v>9.5043511793727914E-2</v>
      </c>
      <c r="P75" s="12">
        <f>M75*O4</f>
        <v>14474.467586045626</v>
      </c>
      <c r="Q75" s="9">
        <f>N75*O4</f>
        <v>0.39097916398342691</v>
      </c>
      <c r="R75" s="12">
        <f t="shared" si="16"/>
        <v>25649.09882708063</v>
      </c>
      <c r="S75" s="12">
        <f t="shared" si="17"/>
        <v>223202.93864742512</v>
      </c>
      <c r="T75" s="13">
        <f t="shared" si="11"/>
        <v>5.1857273873730687</v>
      </c>
      <c r="U75" s="14">
        <f t="shared" si="12"/>
        <v>4.7494331612626191</v>
      </c>
    </row>
    <row r="76" spans="1:21" x14ac:dyDescent="0.3">
      <c r="A76" s="17">
        <v>1921</v>
      </c>
      <c r="B76" s="17">
        <v>72</v>
      </c>
      <c r="C76" s="17">
        <v>5.8520000000000003E-2</v>
      </c>
      <c r="D76" s="17">
        <v>5.6849999999999998E-2</v>
      </c>
      <c r="E76" s="17">
        <v>0.5</v>
      </c>
      <c r="F76" s="6">
        <f t="shared" si="18"/>
        <v>41188.831610921552</v>
      </c>
      <c r="G76" s="7">
        <f t="shared" si="19"/>
        <v>2341.5850770808902</v>
      </c>
      <c r="H76" s="6">
        <f t="shared" si="20"/>
        <v>40018.039072381107</v>
      </c>
      <c r="I76" s="6">
        <f>SUM(H76:H114)</f>
        <v>385511.69115913037</v>
      </c>
      <c r="J76" s="8">
        <f t="shared" si="13"/>
        <v>9.3596170632067359</v>
      </c>
      <c r="K76" s="9">
        <f t="shared" si="21"/>
        <v>0.92678999999999978</v>
      </c>
      <c r="L76" s="9">
        <f t="shared" si="14"/>
        <v>1.2783310344827584E-2</v>
      </c>
      <c r="M76" s="12">
        <f t="shared" si="15"/>
        <v>183175.17246448988</v>
      </c>
      <c r="N76" s="10">
        <f>((B75+E75)*D75+(B76+E76)*D76+(B77+E77)*D77)/3/SUM(D4:D76)</f>
        <v>4.1565618964382445</v>
      </c>
      <c r="O76" s="11">
        <f>O4</f>
        <v>9.5043511793727914E-2</v>
      </c>
      <c r="P76" s="12">
        <f>M76*O4</f>
        <v>17409.611664446889</v>
      </c>
      <c r="Q76" s="9">
        <f>N76*O4</f>
        <v>0.39505423962548836</v>
      </c>
      <c r="R76" s="12">
        <f t="shared" si="16"/>
        <v>24208.743075338505</v>
      </c>
      <c r="S76" s="12">
        <f t="shared" si="17"/>
        <v>197553.8398203445</v>
      </c>
      <c r="T76" s="13">
        <f t="shared" si="11"/>
        <v>4.7962962796925153</v>
      </c>
      <c r="U76" s="14">
        <f t="shared" si="12"/>
        <v>4.5633207835142207</v>
      </c>
    </row>
    <row r="77" spans="1:21" x14ac:dyDescent="0.3">
      <c r="A77" s="17">
        <v>1921</v>
      </c>
      <c r="B77" s="17">
        <v>73</v>
      </c>
      <c r="C77" s="17">
        <v>6.1089999999999998E-2</v>
      </c>
      <c r="D77" s="17">
        <v>5.9279999999999999E-2</v>
      </c>
      <c r="E77" s="17">
        <v>0.5</v>
      </c>
      <c r="F77" s="6">
        <f t="shared" si="18"/>
        <v>38847.246533840662</v>
      </c>
      <c r="G77" s="7">
        <f t="shared" si="19"/>
        <v>2302.8647745260746</v>
      </c>
      <c r="H77" s="6">
        <f t="shared" si="20"/>
        <v>37695.814146577628</v>
      </c>
      <c r="I77" s="6">
        <f>SUM(H77:H114)</f>
        <v>345493.65208674927</v>
      </c>
      <c r="J77" s="8">
        <f t="shared" si="13"/>
        <v>8.8936458285603948</v>
      </c>
      <c r="K77" s="9">
        <f t="shared" si="21"/>
        <v>0.98606999999999978</v>
      </c>
      <c r="L77" s="9">
        <f t="shared" si="14"/>
        <v>1.3415918367346936E-2</v>
      </c>
      <c r="M77" s="12">
        <f t="shared" si="15"/>
        <v>171651.66867227125</v>
      </c>
      <c r="N77" s="10">
        <f>((B76+E76)*D76+(B77+E77)*D77+(B78+E78)*D78)/3/SUM(D4:D77)</f>
        <v>4.4764350739129419</v>
      </c>
      <c r="O77" s="11">
        <f>O4</f>
        <v>9.5043511793727914E-2</v>
      </c>
      <c r="P77" s="12">
        <f>M77*O4</f>
        <v>16314.37739586609</v>
      </c>
      <c r="Q77" s="9">
        <f>N77*O4</f>
        <v>0.42545610974130199</v>
      </c>
      <c r="R77" s="12">
        <f t="shared" si="16"/>
        <v>21657.899706243574</v>
      </c>
      <c r="S77" s="12">
        <f t="shared" si="17"/>
        <v>173345.09674500598</v>
      </c>
      <c r="T77" s="13">
        <f t="shared" si="11"/>
        <v>4.4622235090459084</v>
      </c>
      <c r="U77" s="14">
        <f t="shared" si="12"/>
        <v>4.4314223195144864</v>
      </c>
    </row>
    <row r="78" spans="1:21" x14ac:dyDescent="0.3">
      <c r="A78" s="17">
        <v>1921</v>
      </c>
      <c r="B78" s="17">
        <v>74</v>
      </c>
      <c r="C78" s="17">
        <v>6.6049999999999998E-2</v>
      </c>
      <c r="D78" s="17">
        <v>6.3939999999999997E-2</v>
      </c>
      <c r="E78" s="17">
        <v>0.5</v>
      </c>
      <c r="F78" s="6">
        <f t="shared" si="18"/>
        <v>36544.381759314587</v>
      </c>
      <c r="G78" s="7">
        <f t="shared" si="19"/>
        <v>2336.6477696905745</v>
      </c>
      <c r="H78" s="6">
        <f t="shared" si="20"/>
        <v>35376.057874469298</v>
      </c>
      <c r="I78" s="6">
        <f>SUM(H78:H114)</f>
        <v>307797.83794017171</v>
      </c>
      <c r="J78" s="8">
        <f t="shared" si="13"/>
        <v>8.4225761422744245</v>
      </c>
      <c r="K78" s="9">
        <f t="shared" si="21"/>
        <v>1.0500099999999999</v>
      </c>
      <c r="L78" s="9">
        <f t="shared" si="14"/>
        <v>1.4094093959731543E-2</v>
      </c>
      <c r="M78" s="12">
        <f t="shared" si="15"/>
        <v>165789.14376239065</v>
      </c>
      <c r="N78" s="10">
        <f>((B77+E77)*D77+(B78+E78)*D78+(B79+E79)*D79)/3/SUM(D4:D78)</f>
        <v>4.6359621971854237</v>
      </c>
      <c r="O78" s="11">
        <f>O4</f>
        <v>9.5043511793727914E-2</v>
      </c>
      <c r="P78" s="12">
        <f>M78*O4</f>
        <v>15757.182440452829</v>
      </c>
      <c r="Q78" s="9">
        <f>N78*O4</f>
        <v>0.44061812776346959</v>
      </c>
      <c r="R78" s="12">
        <f t="shared" si="16"/>
        <v>19788.725486168492</v>
      </c>
      <c r="S78" s="12">
        <f t="shared" si="17"/>
        <v>151687.19703876242</v>
      </c>
      <c r="T78" s="13">
        <f t="shared" si="11"/>
        <v>4.1507665401973792</v>
      </c>
      <c r="U78" s="14">
        <f t="shared" si="12"/>
        <v>4.2718096020770453</v>
      </c>
    </row>
    <row r="79" spans="1:21" x14ac:dyDescent="0.3">
      <c r="A79" s="17">
        <v>1921</v>
      </c>
      <c r="B79" s="17">
        <v>75</v>
      </c>
      <c r="C79" s="17">
        <v>7.5359999999999996E-2</v>
      </c>
      <c r="D79" s="17">
        <v>7.2620000000000004E-2</v>
      </c>
      <c r="E79" s="17">
        <v>0.5</v>
      </c>
      <c r="F79" s="6">
        <f t="shared" si="18"/>
        <v>34207.733989624016</v>
      </c>
      <c r="G79" s="7">
        <f t="shared" si="19"/>
        <v>2484.1656423264963</v>
      </c>
      <c r="H79" s="6">
        <f t="shared" si="20"/>
        <v>32965.651168460769</v>
      </c>
      <c r="I79" s="6">
        <f>SUM(H79:H114)</f>
        <v>272421.78006570245</v>
      </c>
      <c r="J79" s="8">
        <f t="shared" si="13"/>
        <v>7.9637482023315016</v>
      </c>
      <c r="K79" s="9">
        <f t="shared" si="21"/>
        <v>1.1226299999999998</v>
      </c>
      <c r="L79" s="9">
        <f t="shared" si="14"/>
        <v>1.4869271523178806E-2</v>
      </c>
      <c r="M79" s="12">
        <f t="shared" si="15"/>
        <v>167067.07107029966</v>
      </c>
      <c r="N79" s="10">
        <f>((B78+E78)*D78+(B79+E79)*D79+(B80+E80)*D80)/3/SUM(D4:D79)</f>
        <v>4.8586147409802587</v>
      </c>
      <c r="O79" s="11">
        <f>O4</f>
        <v>9.5043511793727914E-2</v>
      </c>
      <c r="P79" s="12">
        <f>M79*O4</f>
        <v>15878.641139613605</v>
      </c>
      <c r="Q79" s="9">
        <f>N79*O4</f>
        <v>0.46177980743553754</v>
      </c>
      <c r="R79" s="12">
        <f t="shared" si="16"/>
        <v>17742.779119901854</v>
      </c>
      <c r="S79" s="12">
        <f t="shared" si="17"/>
        <v>131898.47155259392</v>
      </c>
      <c r="T79" s="13">
        <f t="shared" si="11"/>
        <v>3.8558085020364614</v>
      </c>
      <c r="U79" s="14">
        <f t="shared" si="12"/>
        <v>4.1079397002950397</v>
      </c>
    </row>
    <row r="80" spans="1:21" x14ac:dyDescent="0.3">
      <c r="A80" s="17">
        <v>1921</v>
      </c>
      <c r="B80" s="17">
        <v>76</v>
      </c>
      <c r="C80" s="17">
        <v>8.3290000000000003E-2</v>
      </c>
      <c r="D80" s="17">
        <v>7.9960000000000003E-2</v>
      </c>
      <c r="E80" s="17">
        <v>0.5</v>
      </c>
      <c r="F80" s="6">
        <f t="shared" si="18"/>
        <v>31723.568347297518</v>
      </c>
      <c r="G80" s="7">
        <f t="shared" si="19"/>
        <v>2536.6165250499098</v>
      </c>
      <c r="H80" s="6">
        <f t="shared" si="20"/>
        <v>30455.260084772563</v>
      </c>
      <c r="I80" s="6">
        <f>SUM(H80:H114)</f>
        <v>239456.1288972417</v>
      </c>
      <c r="J80" s="8">
        <f t="shared" si="13"/>
        <v>7.5482091508674998</v>
      </c>
      <c r="K80" s="9">
        <f t="shared" si="21"/>
        <v>1.2025899999999998</v>
      </c>
      <c r="L80" s="9">
        <f t="shared" si="14"/>
        <v>1.5720130718954246E-2</v>
      </c>
      <c r="M80" s="12">
        <f t="shared" si="15"/>
        <v>161361.03257662058</v>
      </c>
      <c r="N80" s="10">
        <f>((B79+E79)*D79+(B80+E80)*D80+(B81+E81)*D81)/3/SUM(D4:D80)</f>
        <v>4.9773336437744096</v>
      </c>
      <c r="O80" s="11">
        <f>O4</f>
        <v>9.5043511793727914E-2</v>
      </c>
      <c r="P80" s="12">
        <f>M80*O4</f>
        <v>15336.319202744153</v>
      </c>
      <c r="Q80" s="9">
        <f>N80*O4</f>
        <v>0.47306326887339184</v>
      </c>
      <c r="R80" s="12">
        <f t="shared" si="16"/>
        <v>16047.995194680723</v>
      </c>
      <c r="S80" s="12">
        <f t="shared" si="17"/>
        <v>114155.69243269206</v>
      </c>
      <c r="T80" s="13">
        <f t="shared" si="11"/>
        <v>3.5984505646703773</v>
      </c>
      <c r="U80" s="14">
        <f t="shared" si="12"/>
        <v>3.9497585861971225</v>
      </c>
    </row>
    <row r="81" spans="1:21" x14ac:dyDescent="0.3">
      <c r="A81" s="17">
        <v>1921</v>
      </c>
      <c r="B81" s="17">
        <v>77</v>
      </c>
      <c r="C81" s="17">
        <v>8.5540000000000005E-2</v>
      </c>
      <c r="D81" s="17">
        <v>8.2030000000000006E-2</v>
      </c>
      <c r="E81" s="17">
        <v>0.5</v>
      </c>
      <c r="F81" s="6">
        <f t="shared" si="18"/>
        <v>29186.951822247607</v>
      </c>
      <c r="G81" s="7">
        <f t="shared" si="19"/>
        <v>2394.2056579789714</v>
      </c>
      <c r="H81" s="6">
        <f t="shared" si="20"/>
        <v>27989.848993258121</v>
      </c>
      <c r="I81" s="6">
        <f>SUM(H81:H114)</f>
        <v>209000.86881246915</v>
      </c>
      <c r="J81" s="8">
        <f t="shared" si="13"/>
        <v>7.1607638264287434</v>
      </c>
      <c r="K81" s="9">
        <f t="shared" si="21"/>
        <v>1.2846199999999999</v>
      </c>
      <c r="L81" s="9">
        <f t="shared" si="14"/>
        <v>1.6575741935483869E-2</v>
      </c>
      <c r="M81" s="12">
        <f t="shared" si="15"/>
        <v>144440.33137688212</v>
      </c>
      <c r="N81" s="10">
        <f>((B80+E80)*D80+(B81+E81)*D81+(B82+E82)*D82)/3/SUM(D4:D81)</f>
        <v>5.2393185014504944</v>
      </c>
      <c r="O81" s="11">
        <f>O4</f>
        <v>9.5043511793727914E-2</v>
      </c>
      <c r="P81" s="12">
        <f>M81*O4</f>
        <v>13728.116338708664</v>
      </c>
      <c r="Q81" s="9">
        <f>N81*O4</f>
        <v>0.49796322978370694</v>
      </c>
      <c r="R81" s="12">
        <f t="shared" si="16"/>
        <v>14051.933387417072</v>
      </c>
      <c r="S81" s="12">
        <f t="shared" si="17"/>
        <v>98107.697238011329</v>
      </c>
      <c r="T81" s="13">
        <f t="shared" si="11"/>
        <v>3.3613546846378535</v>
      </c>
      <c r="U81" s="14">
        <f t="shared" si="12"/>
        <v>3.79940914179089</v>
      </c>
    </row>
    <row r="82" spans="1:21" x14ac:dyDescent="0.3">
      <c r="A82" s="17">
        <v>1921</v>
      </c>
      <c r="B82" s="17">
        <v>78</v>
      </c>
      <c r="C82" s="17">
        <v>0.10339</v>
      </c>
      <c r="D82" s="17">
        <v>9.8309999999999995E-2</v>
      </c>
      <c r="E82" s="17">
        <v>0.5</v>
      </c>
      <c r="F82" s="6">
        <f t="shared" si="18"/>
        <v>26792.746164268636</v>
      </c>
      <c r="G82" s="7">
        <f t="shared" si="19"/>
        <v>2633.9948754092493</v>
      </c>
      <c r="H82" s="6">
        <f t="shared" si="20"/>
        <v>25475.748726564012</v>
      </c>
      <c r="I82" s="6">
        <f>SUM(H82:H114)</f>
        <v>181011.01981921101</v>
      </c>
      <c r="J82" s="8">
        <f t="shared" si="13"/>
        <v>6.7559711389574195</v>
      </c>
      <c r="K82" s="9">
        <f t="shared" si="21"/>
        <v>1.3829299999999998</v>
      </c>
      <c r="L82" s="9">
        <f t="shared" si="14"/>
        <v>1.7616942675159234E-2</v>
      </c>
      <c r="M82" s="12">
        <f t="shared" si="15"/>
        <v>149514.86895188194</v>
      </c>
      <c r="N82" s="10">
        <f>((B81+E81)*D81+(B82+E82)*D82+(B83+E83)*D83)/3/SUM(D4:D82)</f>
        <v>5.2466092523362242</v>
      </c>
      <c r="O82" s="11">
        <f>O4</f>
        <v>9.5043511793727914E-2</v>
      </c>
      <c r="P82" s="12">
        <f>M82*O4</f>
        <v>14210.418210565875</v>
      </c>
      <c r="Q82" s="9">
        <f>N82*O4</f>
        <v>0.4986561683514999</v>
      </c>
      <c r="R82" s="12">
        <f t="shared" si="16"/>
        <v>12772.10948069</v>
      </c>
      <c r="S82" s="12">
        <f t="shared" si="17"/>
        <v>84055.76385059426</v>
      </c>
      <c r="T82" s="13">
        <f t="shared" si="11"/>
        <v>3.1372582465134826</v>
      </c>
      <c r="U82" s="14">
        <f t="shared" si="12"/>
        <v>3.6187128924439369</v>
      </c>
    </row>
    <row r="83" spans="1:21" x14ac:dyDescent="0.3">
      <c r="A83" s="17">
        <v>1921</v>
      </c>
      <c r="B83" s="17">
        <v>79</v>
      </c>
      <c r="C83" s="17">
        <v>0.10168000000000001</v>
      </c>
      <c r="D83" s="17">
        <v>9.6759999999999999E-2</v>
      </c>
      <c r="E83" s="17">
        <v>0.5</v>
      </c>
      <c r="F83" s="6">
        <f t="shared" si="18"/>
        <v>24158.751288859385</v>
      </c>
      <c r="G83" s="7">
        <f t="shared" si="19"/>
        <v>2337.6007747100339</v>
      </c>
      <c r="H83" s="6">
        <f t="shared" si="20"/>
        <v>22989.950901504366</v>
      </c>
      <c r="I83" s="6">
        <f>SUM(H83:H114)</f>
        <v>155535.27109264699</v>
      </c>
      <c r="J83" s="8">
        <f t="shared" si="13"/>
        <v>6.4380509254371452</v>
      </c>
      <c r="K83" s="9">
        <f t="shared" si="21"/>
        <v>1.4796899999999997</v>
      </c>
      <c r="L83" s="9">
        <f t="shared" si="14"/>
        <v>1.8612452830188676E-2</v>
      </c>
      <c r="M83" s="12">
        <f t="shared" si="15"/>
        <v>125593.37536203375</v>
      </c>
      <c r="N83" s="10">
        <f>((B82+E82)*D82+(B83+E83)*D83+(B84+E84)*D84)/3/SUM(D4:D83)</f>
        <v>5.563561737030505</v>
      </c>
      <c r="O83" s="11">
        <f>O4</f>
        <v>9.5043511793727914E-2</v>
      </c>
      <c r="P83" s="12">
        <f>M83*O4</f>
        <v>11936.835452435551</v>
      </c>
      <c r="Q83" s="9">
        <f>N83*O4</f>
        <v>0.52878044556859216</v>
      </c>
      <c r="R83" s="12">
        <f t="shared" si="16"/>
        <v>10833.314420206831</v>
      </c>
      <c r="S83" s="12">
        <f t="shared" si="17"/>
        <v>71283.654369904267</v>
      </c>
      <c r="T83" s="13">
        <f t="shared" si="11"/>
        <v>2.9506348866125442</v>
      </c>
      <c r="U83" s="14">
        <f t="shared" si="12"/>
        <v>3.4874160388246009</v>
      </c>
    </row>
    <row r="84" spans="1:21" x14ac:dyDescent="0.3">
      <c r="A84" s="17">
        <v>1921</v>
      </c>
      <c r="B84" s="17">
        <v>80</v>
      </c>
      <c r="C84" s="17">
        <v>0.12243</v>
      </c>
      <c r="D84" s="17">
        <v>0.11537</v>
      </c>
      <c r="E84" s="17">
        <v>0.5</v>
      </c>
      <c r="F84" s="6">
        <f t="shared" si="18"/>
        <v>21821.150514149351</v>
      </c>
      <c r="G84" s="7">
        <f t="shared" si="19"/>
        <v>2517.5061348174104</v>
      </c>
      <c r="H84" s="6">
        <f t="shared" si="20"/>
        <v>20562.397446740644</v>
      </c>
      <c r="I84" s="6">
        <f>SUM(H84:H114)</f>
        <v>132545.32019114261</v>
      </c>
      <c r="J84" s="8">
        <f t="shared" si="13"/>
        <v>6.0741673591040533</v>
      </c>
      <c r="K84" s="9">
        <f t="shared" si="21"/>
        <v>1.5950599999999997</v>
      </c>
      <c r="L84" s="9">
        <f t="shared" si="14"/>
        <v>1.9814409937888196E-2</v>
      </c>
      <c r="M84" s="12">
        <f t="shared" si="15"/>
        <v>127054.30758266246</v>
      </c>
      <c r="N84" s="10">
        <f>((B83+E83)*D83+(B84+E84)*D84+(B85+E85)*D85)/3/SUM(D4:D84)</f>
        <v>5.1555103465282404</v>
      </c>
      <c r="O84" s="11">
        <f>O4</f>
        <v>9.5043511793727914E-2</v>
      </c>
      <c r="P84" s="12">
        <f>M84*O4</f>
        <v>12075.687581176713</v>
      </c>
      <c r="Q84" s="9">
        <f>N84*O4</f>
        <v>0.4899978084229431</v>
      </c>
      <c r="R84" s="12">
        <f t="shared" si="16"/>
        <v>10486.867761916208</v>
      </c>
      <c r="S84" s="12">
        <f t="shared" si="17"/>
        <v>60450.339949697431</v>
      </c>
      <c r="T84" s="13">
        <f t="shared" si="11"/>
        <v>2.7702636444627426</v>
      </c>
      <c r="U84" s="14">
        <f t="shared" si="12"/>
        <v>3.3039037146413106</v>
      </c>
    </row>
    <row r="85" spans="1:21" x14ac:dyDescent="0.3">
      <c r="A85" s="17">
        <v>1921</v>
      </c>
      <c r="B85" s="17">
        <v>81</v>
      </c>
      <c r="C85" s="17">
        <v>9.9030000000000007E-2</v>
      </c>
      <c r="D85" s="17">
        <v>9.4359999999999999E-2</v>
      </c>
      <c r="E85" s="17">
        <v>0.5</v>
      </c>
      <c r="F85" s="6">
        <f t="shared" si="18"/>
        <v>19303.644379331941</v>
      </c>
      <c r="G85" s="7">
        <f t="shared" si="19"/>
        <v>1821.491883633762</v>
      </c>
      <c r="H85" s="6">
        <f t="shared" si="20"/>
        <v>18392.898437515061</v>
      </c>
      <c r="I85" s="6">
        <f>SUM(H85:H114)</f>
        <v>111982.92274440196</v>
      </c>
      <c r="J85" s="8">
        <f t="shared" si="13"/>
        <v>5.8011285612109615</v>
      </c>
      <c r="K85" s="9">
        <f t="shared" si="21"/>
        <v>1.6894199999999997</v>
      </c>
      <c r="L85" s="9">
        <f t="shared" si="14"/>
        <v>2.0729079754601223E-2</v>
      </c>
      <c r="M85" s="12">
        <f t="shared" si="15"/>
        <v>87871.333662530116</v>
      </c>
      <c r="N85" s="10">
        <f>((B84+E84)*D84+(B85+E85)*D85+(B86+E86)*D86)/3/SUM(D4:D85)</f>
        <v>5.2077389478834952</v>
      </c>
      <c r="O85" s="11">
        <f>O4</f>
        <v>9.5043511793727914E-2</v>
      </c>
      <c r="P85" s="12">
        <f>M85*O4</f>
        <v>8351.6001372852825</v>
      </c>
      <c r="Q85" s="9">
        <f>N85*O4</f>
        <v>0.49496179811182117</v>
      </c>
      <c r="R85" s="12">
        <f t="shared" si="16"/>
        <v>9289.1163543945004</v>
      </c>
      <c r="S85" s="12">
        <f t="shared" si="17"/>
        <v>49963.472187781226</v>
      </c>
      <c r="T85" s="13">
        <f t="shared" si="11"/>
        <v>2.5882922004756885</v>
      </c>
      <c r="U85" s="14">
        <f t="shared" si="12"/>
        <v>3.212836360735273</v>
      </c>
    </row>
    <row r="86" spans="1:21" x14ac:dyDescent="0.3">
      <c r="A86" s="17">
        <v>1921</v>
      </c>
      <c r="B86" s="17">
        <v>82</v>
      </c>
      <c r="C86" s="17">
        <v>0.12105</v>
      </c>
      <c r="D86" s="17">
        <v>0.11414000000000001</v>
      </c>
      <c r="E86" s="17">
        <v>0.5</v>
      </c>
      <c r="F86" s="6">
        <f t="shared" si="18"/>
        <v>17482.152495698181</v>
      </c>
      <c r="G86" s="7">
        <f t="shared" si="19"/>
        <v>1995.4128858589904</v>
      </c>
      <c r="H86" s="6">
        <f t="shared" si="20"/>
        <v>16484.446052768686</v>
      </c>
      <c r="I86" s="6">
        <f>SUM(H86:H114)</f>
        <v>93590.024306886888</v>
      </c>
      <c r="J86" s="8">
        <f t="shared" si="13"/>
        <v>5.3534611558797751</v>
      </c>
      <c r="K86" s="9">
        <f t="shared" si="21"/>
        <v>1.8035599999999996</v>
      </c>
      <c r="L86" s="9">
        <f t="shared" si="14"/>
        <v>2.186133333333333E-2</v>
      </c>
      <c r="M86" s="12">
        <f t="shared" si="15"/>
        <v>91275.90048757277</v>
      </c>
      <c r="N86" s="10">
        <f>((B85+E85)*D85+(B86+E86)*D86+(B87+E87)*D87)/3/SUM(D4:D86)</f>
        <v>5.2814895724751798</v>
      </c>
      <c r="O86" s="11">
        <f>O4</f>
        <v>9.5043511793727914E-2</v>
      </c>
      <c r="P86" s="12">
        <f>M86*O4</f>
        <v>8675.1821244737584</v>
      </c>
      <c r="Q86" s="9">
        <f>N86*O4</f>
        <v>0.50197131646999571</v>
      </c>
      <c r="R86" s="12">
        <f t="shared" si="16"/>
        <v>8209.7269663817642</v>
      </c>
      <c r="S86" s="12">
        <f t="shared" si="17"/>
        <v>40674.355833386726</v>
      </c>
      <c r="T86" s="13">
        <f t="shared" si="11"/>
        <v>2.3266217271240159</v>
      </c>
      <c r="U86" s="14">
        <f t="shared" si="12"/>
        <v>3.0268394287557592</v>
      </c>
    </row>
    <row r="87" spans="1:21" x14ac:dyDescent="0.3">
      <c r="A87" s="17">
        <v>1921</v>
      </c>
      <c r="B87" s="17">
        <v>83</v>
      </c>
      <c r="C87" s="17">
        <v>0.14749000000000001</v>
      </c>
      <c r="D87" s="17">
        <v>0.13736000000000001</v>
      </c>
      <c r="E87" s="17">
        <v>0.5</v>
      </c>
      <c r="F87" s="6">
        <f t="shared" si="18"/>
        <v>15486.739609839191</v>
      </c>
      <c r="G87" s="7">
        <f t="shared" si="19"/>
        <v>2127.2585528075115</v>
      </c>
      <c r="H87" s="6">
        <f t="shared" si="20"/>
        <v>14423.110333435436</v>
      </c>
      <c r="I87" s="6">
        <f>SUM(H87:H114)</f>
        <v>77105.578254118198</v>
      </c>
      <c r="J87" s="8">
        <f t="shared" si="13"/>
        <v>4.9788128551687345</v>
      </c>
      <c r="K87" s="9">
        <f t="shared" si="21"/>
        <v>1.9409199999999995</v>
      </c>
      <c r="L87" s="9">
        <f t="shared" si="14"/>
        <v>2.3244550898203587E-2</v>
      </c>
      <c r="M87" s="12">
        <f t="shared" si="15"/>
        <v>91516.440223928468</v>
      </c>
      <c r="N87" s="10">
        <f>((B86+E86)*D86+(B87+E87)*D87+(B88+E88)*D88)/3/SUM(D4:D87)</f>
        <v>5.7817753093034936</v>
      </c>
      <c r="O87" s="11">
        <f>O4</f>
        <v>9.5043511793727914E-2</v>
      </c>
      <c r="P87" s="12">
        <f>M87*O4</f>
        <v>8698.0438657429404</v>
      </c>
      <c r="Q87" s="9">
        <f>N87*O4</f>
        <v>0.54952022979847148</v>
      </c>
      <c r="R87" s="12">
        <f t="shared" si="16"/>
        <v>6497.3194285972868</v>
      </c>
      <c r="S87" s="12">
        <f t="shared" si="17"/>
        <v>32464.628867004962</v>
      </c>
      <c r="T87" s="13">
        <f t="shared" si="11"/>
        <v>2.0962855762344716</v>
      </c>
      <c r="U87" s="14">
        <f t="shared" si="12"/>
        <v>2.8825272789342629</v>
      </c>
    </row>
    <row r="88" spans="1:21" x14ac:dyDescent="0.3">
      <c r="A88" s="17">
        <v>1921</v>
      </c>
      <c r="B88" s="17">
        <v>84</v>
      </c>
      <c r="C88" s="17">
        <v>0.16361000000000001</v>
      </c>
      <c r="D88" s="17">
        <v>0.15124000000000001</v>
      </c>
      <c r="E88" s="17">
        <v>0.5</v>
      </c>
      <c r="F88" s="6">
        <f t="shared" si="18"/>
        <v>13359.48105703168</v>
      </c>
      <c r="G88" s="7">
        <f t="shared" si="19"/>
        <v>2020.4879150654715</v>
      </c>
      <c r="H88" s="6">
        <f t="shared" si="20"/>
        <v>12349.237099498945</v>
      </c>
      <c r="I88" s="6">
        <f>SUM(H88:H114)</f>
        <v>62682.467920682757</v>
      </c>
      <c r="J88" s="8">
        <f t="shared" si="13"/>
        <v>4.6919837419650534</v>
      </c>
      <c r="K88" s="9">
        <f t="shared" si="21"/>
        <v>2.0921599999999994</v>
      </c>
      <c r="L88" s="9">
        <f t="shared" si="14"/>
        <v>2.4759289940828395E-2</v>
      </c>
      <c r="M88" s="12">
        <f t="shared" si="15"/>
        <v>81605.244734165841</v>
      </c>
      <c r="N88" s="10">
        <f>((B87+E87)*D87+(B88+E88)*D88+(B89+E89)*D89)/3/SUM(D4:D88)</f>
        <v>6.0449981518303275</v>
      </c>
      <c r="O88" s="11">
        <f>O4</f>
        <v>9.5043511793727914E-2</v>
      </c>
      <c r="P88" s="12">
        <f>M88*O4</f>
        <v>7756.0490403217436</v>
      </c>
      <c r="Q88" s="9">
        <f>N88*O4</f>
        <v>0.57453785313654915</v>
      </c>
      <c r="R88" s="12">
        <f t="shared" si="16"/>
        <v>5254.1329284785961</v>
      </c>
      <c r="S88" s="12">
        <f t="shared" si="17"/>
        <v>25967.309438407676</v>
      </c>
      <c r="T88" s="13">
        <f t="shared" si="11"/>
        <v>1.943736386731874</v>
      </c>
      <c r="U88" s="14">
        <f t="shared" si="12"/>
        <v>2.7482473552331794</v>
      </c>
    </row>
    <row r="89" spans="1:21" x14ac:dyDescent="0.3">
      <c r="A89" s="17">
        <v>1921</v>
      </c>
      <c r="B89" s="17">
        <v>85</v>
      </c>
      <c r="C89" s="17">
        <v>0.17408000000000001</v>
      </c>
      <c r="D89" s="17">
        <v>0.16014</v>
      </c>
      <c r="E89" s="17">
        <v>0.5</v>
      </c>
      <c r="F89" s="6">
        <f t="shared" si="18"/>
        <v>11338.99314196621</v>
      </c>
      <c r="G89" s="7">
        <f t="shared" si="19"/>
        <v>1815.826361754469</v>
      </c>
      <c r="H89" s="6">
        <f t="shared" si="20"/>
        <v>10431.079961088975</v>
      </c>
      <c r="I89" s="6">
        <f>SUM(H89:H114)</f>
        <v>50333.23082118381</v>
      </c>
      <c r="J89" s="8">
        <f t="shared" si="13"/>
        <v>4.4389506361810795</v>
      </c>
      <c r="K89" s="9">
        <f t="shared" si="21"/>
        <v>2.2522999999999995</v>
      </c>
      <c r="L89" s="9">
        <f t="shared" si="14"/>
        <v>2.6342690058479525E-2</v>
      </c>
      <c r="M89" s="12">
        <f t="shared" si="15"/>
        <v>68930.939009016176</v>
      </c>
      <c r="N89" s="10">
        <f>((B88+E88)*D88+(B89+E89)*D89+(B90+E90)*D90)/3/SUM(D4:D89)</f>
        <v>6.1372996492474376</v>
      </c>
      <c r="O89" s="11">
        <f>O4</f>
        <v>9.5043511793727914E-2</v>
      </c>
      <c r="P89" s="12">
        <f>M89*O4</f>
        <v>6551.4385146561681</v>
      </c>
      <c r="Q89" s="9">
        <f>N89*O4</f>
        <v>0.583310511594891</v>
      </c>
      <c r="R89" s="12">
        <f t="shared" si="16"/>
        <v>4346.5213724989499</v>
      </c>
      <c r="S89" s="12">
        <f t="shared" si="17"/>
        <v>20713.176509929079</v>
      </c>
      <c r="T89" s="13">
        <f t="shared" si="11"/>
        <v>1.826720966367686</v>
      </c>
      <c r="U89" s="14">
        <f t="shared" si="12"/>
        <v>2.6122296698133933</v>
      </c>
    </row>
    <row r="90" spans="1:21" x14ac:dyDescent="0.3">
      <c r="A90" s="17">
        <v>1921</v>
      </c>
      <c r="B90" s="17">
        <v>86</v>
      </c>
      <c r="C90" s="17">
        <v>0.18983</v>
      </c>
      <c r="D90" s="17">
        <v>0.17338000000000001</v>
      </c>
      <c r="E90" s="17">
        <v>0.5</v>
      </c>
      <c r="F90" s="6">
        <f t="shared" si="18"/>
        <v>9523.1667802117408</v>
      </c>
      <c r="G90" s="7">
        <f t="shared" si="19"/>
        <v>1651.1266563531117</v>
      </c>
      <c r="H90" s="6">
        <f t="shared" si="20"/>
        <v>8697.6034520351859</v>
      </c>
      <c r="I90" s="6">
        <f>SUM(H90:H114)</f>
        <v>39902.150860094844</v>
      </c>
      <c r="J90" s="8">
        <f t="shared" si="13"/>
        <v>4.190008615937276</v>
      </c>
      <c r="K90" s="9">
        <f t="shared" si="21"/>
        <v>2.4256799999999994</v>
      </c>
      <c r="L90" s="9">
        <f t="shared" si="14"/>
        <v>2.8042543352601149E-2</v>
      </c>
      <c r="M90" s="12">
        <f t="shared" si="15"/>
        <v>58879.347553900021</v>
      </c>
      <c r="N90" s="10">
        <f>((B89+E89)*D89+(B90+E90)*D90+(B91+E91)*D91)/3/SUM(D4:D90)</f>
        <v>6.3127610951705657</v>
      </c>
      <c r="O90" s="11">
        <f>O4</f>
        <v>9.5043511793727914E-2</v>
      </c>
      <c r="P90" s="12">
        <f>M90*O4</f>
        <v>5596.0999636461011</v>
      </c>
      <c r="Q90" s="9">
        <f>N90*O4</f>
        <v>0.59998698359983038</v>
      </c>
      <c r="R90" s="12">
        <f t="shared" si="16"/>
        <v>3479.1545923011226</v>
      </c>
      <c r="S90" s="12">
        <f t="shared" si="17"/>
        <v>16366.655137430131</v>
      </c>
      <c r="T90" s="13">
        <f t="shared" si="11"/>
        <v>1.7186147754377803</v>
      </c>
      <c r="U90" s="14">
        <f t="shared" si="12"/>
        <v>2.4713938404994957</v>
      </c>
    </row>
    <row r="91" spans="1:21" x14ac:dyDescent="0.3">
      <c r="A91" s="17">
        <v>1921</v>
      </c>
      <c r="B91" s="17">
        <v>87</v>
      </c>
      <c r="C91" s="17">
        <v>0.21868000000000001</v>
      </c>
      <c r="D91" s="17">
        <v>0.19713</v>
      </c>
      <c r="E91" s="17">
        <v>0.5</v>
      </c>
      <c r="F91" s="6">
        <f t="shared" si="18"/>
        <v>7872.0401238586292</v>
      </c>
      <c r="G91" s="7">
        <f t="shared" si="19"/>
        <v>1551.8152696162515</v>
      </c>
      <c r="H91" s="6">
        <f t="shared" si="20"/>
        <v>7096.1324890505039</v>
      </c>
      <c r="I91" s="6">
        <f>SUM(H91:H114)</f>
        <v>31204.54740805965</v>
      </c>
      <c r="J91" s="8">
        <f t="shared" si="13"/>
        <v>3.9639720983490303</v>
      </c>
      <c r="K91" s="9">
        <f t="shared" si="21"/>
        <v>2.6228099999999994</v>
      </c>
      <c r="L91" s="9">
        <f t="shared" si="14"/>
        <v>2.9974971428571421E-2</v>
      </c>
      <c r="M91" s="12">
        <f t="shared" si="15"/>
        <v>51770.366931429286</v>
      </c>
      <c r="N91" s="10">
        <f>((B90+E90)*D90+(B91+E91)*D91+(B92+E92)*D92)/3/SUM(D4:D91)</f>
        <v>6.5899467873514803</v>
      </c>
      <c r="O91" s="11">
        <f>O4</f>
        <v>9.5043511793727914E-2</v>
      </c>
      <c r="P91" s="12">
        <f>M91*O4</f>
        <v>4920.4374800129208</v>
      </c>
      <c r="Q91" s="9">
        <f>N91*O4</f>
        <v>0.62633168520367977</v>
      </c>
      <c r="R91" s="12">
        <f t="shared" si="16"/>
        <v>2651.599868754919</v>
      </c>
      <c r="S91" s="12">
        <f t="shared" si="17"/>
        <v>12887.500545129009</v>
      </c>
      <c r="T91" s="13">
        <f t="shared" si="11"/>
        <v>1.6371233304654393</v>
      </c>
      <c r="U91" s="14">
        <f t="shared" si="12"/>
        <v>2.326848767883591</v>
      </c>
    </row>
    <row r="92" spans="1:21" x14ac:dyDescent="0.3">
      <c r="A92" s="17">
        <v>1921</v>
      </c>
      <c r="B92" s="17">
        <v>88</v>
      </c>
      <c r="C92" s="17">
        <v>0.24912999999999999</v>
      </c>
      <c r="D92" s="17">
        <v>0.22153999999999999</v>
      </c>
      <c r="E92" s="17">
        <v>0.5</v>
      </c>
      <c r="F92" s="6">
        <f t="shared" si="18"/>
        <v>6320.2248542423777</v>
      </c>
      <c r="G92" s="7">
        <f t="shared" si="19"/>
        <v>1400.1826142088562</v>
      </c>
      <c r="H92" s="6">
        <f t="shared" si="20"/>
        <v>5620.1335471379498</v>
      </c>
      <c r="I92" s="6">
        <f>SUM(H92:H114)</f>
        <v>24108.414919009145</v>
      </c>
      <c r="J92" s="8">
        <f t="shared" si="13"/>
        <v>3.8144869011783102</v>
      </c>
      <c r="K92" s="9">
        <f t="shared" si="21"/>
        <v>2.8443499999999995</v>
      </c>
      <c r="L92" s="9">
        <f t="shared" si="14"/>
        <v>3.2139548022598864E-2</v>
      </c>
      <c r="M92" s="12">
        <f t="shared" si="15"/>
        <v>43565.721995353524</v>
      </c>
      <c r="N92" s="10">
        <f>((B91+E91)*D91+(B92+E92)*D92+(B93+E93)*D93)/3/SUM(D4:D92)</f>
        <v>6.4125336192803291</v>
      </c>
      <c r="O92" s="11">
        <f>O4</f>
        <v>9.5043511793727914E-2</v>
      </c>
      <c r="P92" s="12">
        <f>M92*O4</f>
        <v>4140.6392122676543</v>
      </c>
      <c r="Q92" s="9">
        <f>N92*O4</f>
        <v>0.60946971467174671</v>
      </c>
      <c r="R92" s="12">
        <f t="shared" si="16"/>
        <v>2194.8323577466717</v>
      </c>
      <c r="S92" s="12">
        <f t="shared" si="17"/>
        <v>10235.900676374091</v>
      </c>
      <c r="T92" s="13">
        <f t="shared" si="11"/>
        <v>1.6195469168321379</v>
      </c>
      <c r="U92" s="14">
        <f t="shared" si="12"/>
        <v>2.1949399843461723</v>
      </c>
    </row>
    <row r="93" spans="1:21" x14ac:dyDescent="0.3">
      <c r="A93" s="17">
        <v>1921</v>
      </c>
      <c r="B93" s="17">
        <v>89</v>
      </c>
      <c r="C93" s="17">
        <v>0.22172</v>
      </c>
      <c r="D93" s="17">
        <v>0.19958999999999999</v>
      </c>
      <c r="E93" s="17">
        <v>0.5</v>
      </c>
      <c r="F93" s="6">
        <f t="shared" si="18"/>
        <v>4920.042240033521</v>
      </c>
      <c r="G93" s="7">
        <f t="shared" si="19"/>
        <v>981.99123068829044</v>
      </c>
      <c r="H93" s="6">
        <f t="shared" si="20"/>
        <v>4429.0466246893757</v>
      </c>
      <c r="I93" s="6">
        <f>SUM(H93:H114)</f>
        <v>18488.281371871195</v>
      </c>
      <c r="J93" s="8">
        <f t="shared" si="13"/>
        <v>3.7577485049691832</v>
      </c>
      <c r="K93" s="9">
        <f t="shared" si="21"/>
        <v>3.0439399999999996</v>
      </c>
      <c r="L93" s="9">
        <f t="shared" si="14"/>
        <v>3.4010502793296087E-2</v>
      </c>
      <c r="M93" s="12">
        <f t="shared" si="15"/>
        <v>28873.175932049253</v>
      </c>
      <c r="N93" s="10">
        <f>((B92+E92)*D92+(B93+E93)*D93+(B94+E94)*D94)/3/SUM(D4:D93)</f>
        <v>6.1519675157854623</v>
      </c>
      <c r="O93" s="11">
        <f>O4</f>
        <v>9.5043511793727914E-2</v>
      </c>
      <c r="P93" s="12">
        <f>M93*O4</f>
        <v>2744.208037220104</v>
      </c>
      <c r="Q93" s="9">
        <f>N93*O4</f>
        <v>0.58470459714118661</v>
      </c>
      <c r="R93" s="12">
        <f t="shared" si="16"/>
        <v>1839.3627022808419</v>
      </c>
      <c r="S93" s="12">
        <f t="shared" si="17"/>
        <v>8041.0683186274182</v>
      </c>
      <c r="T93" s="13">
        <f t="shared" si="11"/>
        <v>1.6343494478967386</v>
      </c>
      <c r="U93" s="14">
        <f t="shared" si="12"/>
        <v>2.1233990570724446</v>
      </c>
    </row>
    <row r="94" spans="1:21" x14ac:dyDescent="0.3">
      <c r="A94" s="17">
        <v>1921</v>
      </c>
      <c r="B94" s="17">
        <v>90</v>
      </c>
      <c r="C94" s="17">
        <v>0.23055999999999999</v>
      </c>
      <c r="D94" s="17">
        <v>0.20673</v>
      </c>
      <c r="E94" s="17">
        <v>0.5</v>
      </c>
      <c r="F94" s="6">
        <f t="shared" si="18"/>
        <v>3938.0510093452303</v>
      </c>
      <c r="G94" s="7">
        <f t="shared" si="19"/>
        <v>814.11328516193942</v>
      </c>
      <c r="H94" s="6">
        <f t="shared" si="20"/>
        <v>3530.9943667642606</v>
      </c>
      <c r="I94" s="6">
        <f>SUM(H94:H114)</f>
        <v>14059.234747181828</v>
      </c>
      <c r="J94" s="8">
        <f t="shared" si="13"/>
        <v>3.5700997051126113</v>
      </c>
      <c r="K94" s="9">
        <f t="shared" si="21"/>
        <v>3.2506699999999995</v>
      </c>
      <c r="L94" s="9">
        <f t="shared" si="14"/>
        <v>3.5919005524861873E-2</v>
      </c>
      <c r="M94" s="12">
        <f t="shared" si="15"/>
        <v>22665.251258096185</v>
      </c>
      <c r="N94" s="10">
        <f>((B93+E93)*D93+(B94+E94)*D94+(B95+E95)*D95)/3/SUM(D4:D94)</f>
        <v>5.7353330236535864</v>
      </c>
      <c r="O94" s="11">
        <f>O4</f>
        <v>9.5043511793727914E-2</v>
      </c>
      <c r="P94" s="12">
        <f>M94*O4</f>
        <v>2154.1850752566711</v>
      </c>
      <c r="Q94" s="9">
        <f>N94*O4</f>
        <v>0.54510619187457687</v>
      </c>
      <c r="R94" s="12">
        <f t="shared" si="16"/>
        <v>1606.2274739668114</v>
      </c>
      <c r="S94" s="12">
        <f t="shared" si="17"/>
        <v>6201.7056163465768</v>
      </c>
      <c r="T94" s="13">
        <f t="shared" si="11"/>
        <v>1.5748159690236512</v>
      </c>
      <c r="U94" s="14">
        <f t="shared" si="12"/>
        <v>1.9952837360889601</v>
      </c>
    </row>
    <row r="95" spans="1:21" x14ac:dyDescent="0.3">
      <c r="A95" s="17">
        <v>1921</v>
      </c>
      <c r="B95" s="17">
        <v>91</v>
      </c>
      <c r="C95" s="17">
        <v>0.2366</v>
      </c>
      <c r="D95" s="17">
        <v>0.21157000000000001</v>
      </c>
      <c r="E95" s="17">
        <v>0.5</v>
      </c>
      <c r="F95" s="6">
        <f t="shared" si="18"/>
        <v>3123.9377241832908</v>
      </c>
      <c r="G95" s="7">
        <f t="shared" si="19"/>
        <v>660.93150430545882</v>
      </c>
      <c r="H95" s="6">
        <f t="shared" si="20"/>
        <v>2793.4719720305616</v>
      </c>
      <c r="I95" s="6">
        <f>SUM(H95:H114)</f>
        <v>10528.240380417568</v>
      </c>
      <c r="J95" s="8">
        <f t="shared" si="13"/>
        <v>3.3701825420255545</v>
      </c>
      <c r="K95" s="9">
        <f t="shared" si="21"/>
        <v>3.4622399999999995</v>
      </c>
      <c r="L95" s="9">
        <f t="shared" si="14"/>
        <v>3.7838688524590158E-2</v>
      </c>
      <c r="M95" s="12">
        <f t="shared" si="15"/>
        <v>17467.082768366574</v>
      </c>
      <c r="N95" s="10">
        <f>((B94+E94)*D94+(B95+E95)*D95+(B96+E96)*D96)/3/SUM(D4:D95)</f>
        <v>5.8114659873376784</v>
      </c>
      <c r="O95" s="11">
        <f>O4</f>
        <v>9.5043511793727914E-2</v>
      </c>
      <c r="P95" s="12">
        <f>M95*O4</f>
        <v>1660.13288709727</v>
      </c>
      <c r="Q95" s="9">
        <f>N95*O4</f>
        <v>0.55234213610637728</v>
      </c>
      <c r="R95" s="12">
        <f t="shared" si="16"/>
        <v>1250.5196958459069</v>
      </c>
      <c r="S95" s="12">
        <f t="shared" si="17"/>
        <v>4595.4781423797649</v>
      </c>
      <c r="T95" s="13">
        <f t="shared" si="11"/>
        <v>1.4710530580699035</v>
      </c>
      <c r="U95" s="14">
        <f t="shared" si="12"/>
        <v>1.899129483955651</v>
      </c>
    </row>
    <row r="96" spans="1:21" x14ac:dyDescent="0.3">
      <c r="A96" s="17">
        <v>1921</v>
      </c>
      <c r="B96" s="17">
        <v>92</v>
      </c>
      <c r="C96" s="17">
        <v>0.27405000000000002</v>
      </c>
      <c r="D96" s="17">
        <v>0.24102000000000001</v>
      </c>
      <c r="E96" s="17">
        <v>0.5</v>
      </c>
      <c r="F96" s="6">
        <f t="shared" si="18"/>
        <v>2463.0062198778319</v>
      </c>
      <c r="G96" s="7">
        <f t="shared" si="19"/>
        <v>593.63375911495507</v>
      </c>
      <c r="H96" s="6">
        <f t="shared" si="20"/>
        <v>2166.1893403203544</v>
      </c>
      <c r="I96" s="6">
        <f>SUM(H96:H114)</f>
        <v>7734.7684083870035</v>
      </c>
      <c r="J96" s="8">
        <f t="shared" si="13"/>
        <v>3.1403771318006082</v>
      </c>
      <c r="K96" s="9">
        <f t="shared" si="21"/>
        <v>3.7032599999999993</v>
      </c>
      <c r="L96" s="9">
        <f t="shared" si="14"/>
        <v>4.0035243243243236E-2</v>
      </c>
      <c r="M96" s="12">
        <f t="shared" si="15"/>
        <v>14827.77950188033</v>
      </c>
      <c r="N96" s="10">
        <f>((B95+E95)*D95+(B96+E96)*D96+(B97+E97)*D97)/3/SUM(D4:D96)</f>
        <v>5.8968165886273196</v>
      </c>
      <c r="O96" s="11">
        <f>O4</f>
        <v>9.5043511793727914E-2</v>
      </c>
      <c r="P96" s="12">
        <f>M96*O4</f>
        <v>1409.2842359617603</v>
      </c>
      <c r="Q96" s="9">
        <f>N96*O4</f>
        <v>0.56045415698665102</v>
      </c>
      <c r="R96" s="12">
        <f t="shared" si="16"/>
        <v>952.1395197176405</v>
      </c>
      <c r="S96" s="12">
        <f t="shared" si="17"/>
        <v>3344.9584465338576</v>
      </c>
      <c r="T96" s="13">
        <f t="shared" si="11"/>
        <v>1.3580795775252941</v>
      </c>
      <c r="U96" s="14">
        <f t="shared" si="12"/>
        <v>1.7822975542753141</v>
      </c>
    </row>
    <row r="97" spans="1:21" x14ac:dyDescent="0.3">
      <c r="A97" s="17">
        <v>1921</v>
      </c>
      <c r="B97" s="17">
        <v>93</v>
      </c>
      <c r="C97" s="17">
        <v>0.29249000000000003</v>
      </c>
      <c r="D97" s="17">
        <v>0.25518000000000002</v>
      </c>
      <c r="E97" s="17">
        <v>0.5</v>
      </c>
      <c r="F97" s="6">
        <f t="shared" si="18"/>
        <v>1869.3724607628769</v>
      </c>
      <c r="G97" s="7">
        <f t="shared" si="19"/>
        <v>477.02646453747099</v>
      </c>
      <c r="H97" s="6">
        <f t="shared" si="20"/>
        <v>1630.8592284941415</v>
      </c>
      <c r="I97" s="6">
        <f>SUM(H97:H114)</f>
        <v>5568.5790680666487</v>
      </c>
      <c r="J97" s="8">
        <f t="shared" si="13"/>
        <v>2.9788494186943106</v>
      </c>
      <c r="K97" s="9">
        <f t="shared" si="21"/>
        <v>3.9584399999999995</v>
      </c>
      <c r="L97" s="9">
        <f t="shared" si="14"/>
        <v>4.2336256684491973E-2</v>
      </c>
      <c r="M97" s="12">
        <f t="shared" si="15"/>
        <v>11267.563594308249</v>
      </c>
      <c r="N97" s="10">
        <f>((B96+E96)*D96+(B97+E97)*D97+(B98+E98)*D98)/3/SUM(D4:D97)</f>
        <v>6.0321502915289864</v>
      </c>
      <c r="O97" s="11">
        <f>O4</f>
        <v>9.5043511793727914E-2</v>
      </c>
      <c r="P97" s="12">
        <f>M97*O4</f>
        <v>1070.9088133622154</v>
      </c>
      <c r="Q97" s="9">
        <f>N97*O4</f>
        <v>0.57331674737447447</v>
      </c>
      <c r="R97" s="12">
        <f t="shared" si="16"/>
        <v>695.86032018823539</v>
      </c>
      <c r="S97" s="12">
        <f t="shared" si="17"/>
        <v>2392.8189268162168</v>
      </c>
      <c r="T97" s="13">
        <f t="shared" si="11"/>
        <v>1.2800118633606732</v>
      </c>
      <c r="U97" s="14">
        <f t="shared" si="12"/>
        <v>1.6988375553336375</v>
      </c>
    </row>
    <row r="98" spans="1:21" x14ac:dyDescent="0.3">
      <c r="A98" s="17">
        <v>1921</v>
      </c>
      <c r="B98" s="17">
        <v>94</v>
      </c>
      <c r="C98" s="17">
        <v>0.31164999999999998</v>
      </c>
      <c r="D98" s="17">
        <v>0.26962999999999998</v>
      </c>
      <c r="E98" s="17">
        <v>0.5</v>
      </c>
      <c r="F98" s="6">
        <f t="shared" si="18"/>
        <v>1392.345996225406</v>
      </c>
      <c r="G98" s="7">
        <f t="shared" si="19"/>
        <v>375.4182509622562</v>
      </c>
      <c r="H98" s="6">
        <f t="shared" si="20"/>
        <v>1204.636870744278</v>
      </c>
      <c r="I98" s="6">
        <f>SUM(H98:H114)</f>
        <v>3937.7198395725063</v>
      </c>
      <c r="J98" s="8">
        <f t="shared" si="13"/>
        <v>2.8281187651973765</v>
      </c>
      <c r="K98" s="9">
        <f t="shared" si="21"/>
        <v>4.2280699999999998</v>
      </c>
      <c r="L98" s="9">
        <f t="shared" si="14"/>
        <v>4.4741481481481479E-2</v>
      </c>
      <c r="M98" s="12">
        <f t="shared" si="15"/>
        <v>8390.8319199855287</v>
      </c>
      <c r="N98" s="10">
        <f>((B97+E97)*D97+(B98+E98)*D98+(B99+E99)*D99)/3/SUM(D4:D98)</f>
        <v>6.030709835299163</v>
      </c>
      <c r="O98" s="11">
        <f>O4</f>
        <v>9.5043511793727914E-2</v>
      </c>
      <c r="P98" s="12">
        <f>M98*O4</f>
        <v>797.49413254633328</v>
      </c>
      <c r="Q98" s="9">
        <f>N98*O4</f>
        <v>0.57317984135580691</v>
      </c>
      <c r="R98" s="12">
        <f t="shared" si="16"/>
        <v>514.16330027971708</v>
      </c>
      <c r="S98" s="12">
        <f t="shared" si="17"/>
        <v>1696.9586066279812</v>
      </c>
      <c r="T98" s="13">
        <f t="shared" si="11"/>
        <v>1.2187765190752642</v>
      </c>
      <c r="U98" s="14">
        <f t="shared" si="12"/>
        <v>1.6093422461221123</v>
      </c>
    </row>
    <row r="99" spans="1:21" x14ac:dyDescent="0.3">
      <c r="A99" s="17">
        <v>1921</v>
      </c>
      <c r="B99" s="17">
        <v>95</v>
      </c>
      <c r="C99" s="17">
        <v>0.33146999999999999</v>
      </c>
      <c r="D99" s="17">
        <v>0.28434999999999999</v>
      </c>
      <c r="E99" s="17">
        <v>0.5</v>
      </c>
      <c r="F99" s="6">
        <f t="shared" si="18"/>
        <v>1016.9277452631497</v>
      </c>
      <c r="G99" s="7">
        <f t="shared" si="19"/>
        <v>289.16340436557664</v>
      </c>
      <c r="H99" s="6">
        <f t="shared" si="20"/>
        <v>872.34604308036137</v>
      </c>
      <c r="I99" s="6">
        <f>SUM(H99:H114)</f>
        <v>2733.0829688282274</v>
      </c>
      <c r="J99" s="8">
        <f t="shared" si="13"/>
        <v>2.6875881610654542</v>
      </c>
      <c r="K99" s="9">
        <f t="shared" si="21"/>
        <v>4.5124199999999997</v>
      </c>
      <c r="L99" s="9">
        <f t="shared" si="14"/>
        <v>4.7250471204188481E-2</v>
      </c>
      <c r="M99" s="12">
        <f t="shared" si="15"/>
        <v>6119.7993796926194</v>
      </c>
      <c r="N99" s="10">
        <f>((B98+E98)*D98+(B99+E99)*D99+(B100+E100)*D100)/3/SUM(D4:D99)</f>
        <v>6.0214585521737787</v>
      </c>
      <c r="O99" s="11">
        <f>O4</f>
        <v>9.5043511793727914E-2</v>
      </c>
      <c r="P99" s="12">
        <f>M99*O4</f>
        <v>581.64722451906425</v>
      </c>
      <c r="Q99" s="9">
        <f>N99*O4</f>
        <v>0.57230056691897235</v>
      </c>
      <c r="R99" s="12">
        <f t="shared" si="16"/>
        <v>373.1019080759483</v>
      </c>
      <c r="S99" s="12">
        <f t="shared" si="17"/>
        <v>1182.7953063482641</v>
      </c>
      <c r="T99" s="13">
        <f t="shared" si="11"/>
        <v>1.1631065352063858</v>
      </c>
      <c r="U99" s="14">
        <f t="shared" si="12"/>
        <v>1.5244816258590683</v>
      </c>
    </row>
    <row r="100" spans="1:21" x14ac:dyDescent="0.3">
      <c r="A100" s="17">
        <v>1921</v>
      </c>
      <c r="B100" s="17">
        <v>96</v>
      </c>
      <c r="C100" s="17">
        <v>0.35191</v>
      </c>
      <c r="D100" s="17">
        <v>0.29926000000000003</v>
      </c>
      <c r="E100" s="17">
        <v>0.5</v>
      </c>
      <c r="F100" s="6">
        <f t="shared" si="18"/>
        <v>727.76434089757311</v>
      </c>
      <c r="G100" s="7">
        <f t="shared" si="19"/>
        <v>217.79075665700773</v>
      </c>
      <c r="H100" s="6">
        <f t="shared" si="20"/>
        <v>618.86896256906925</v>
      </c>
      <c r="I100" s="6">
        <f>SUM(H100:H114)</f>
        <v>1860.736925747867</v>
      </c>
      <c r="J100" s="8">
        <f t="shared" si="13"/>
        <v>2.5567849662061835</v>
      </c>
      <c r="K100" s="9">
        <f t="shared" si="21"/>
        <v>4.81168</v>
      </c>
      <c r="L100" s="9">
        <f t="shared" si="14"/>
        <v>4.9861968911917097E-2</v>
      </c>
      <c r="M100" s="12">
        <f t="shared" si="15"/>
        <v>4367.8731788899613</v>
      </c>
      <c r="N100" s="10">
        <f>((B99+E99)*D99+(B100+E100)*D100+(B101+E101)*D101)/3/SUM(D4:D100)</f>
        <v>6.0047800352475642</v>
      </c>
      <c r="O100" s="11">
        <f>O4</f>
        <v>9.5043511793727914E-2</v>
      </c>
      <c r="P100" s="12">
        <f>M100*O4</f>
        <v>415.13800599133589</v>
      </c>
      <c r="Q100" s="9">
        <f>N100*O4</f>
        <v>0.5707153820987938</v>
      </c>
      <c r="R100" s="12">
        <f t="shared" si="16"/>
        <v>265.67092612737878</v>
      </c>
      <c r="S100" s="12">
        <f t="shared" si="17"/>
        <v>809.69339827231579</v>
      </c>
      <c r="T100" s="13">
        <f t="shared" si="11"/>
        <v>1.1125763557935486</v>
      </c>
      <c r="U100" s="14">
        <f t="shared" si="12"/>
        <v>1.4442086104126348</v>
      </c>
    </row>
    <row r="101" spans="1:21" x14ac:dyDescent="0.3">
      <c r="A101" s="17">
        <v>1921</v>
      </c>
      <c r="B101" s="17">
        <v>97</v>
      </c>
      <c r="C101" s="17">
        <v>0.37291000000000002</v>
      </c>
      <c r="D101" s="17">
        <v>0.31430999999999998</v>
      </c>
      <c r="E101" s="17">
        <v>0.5</v>
      </c>
      <c r="F101" s="6">
        <f t="shared" si="18"/>
        <v>509.9735842405654</v>
      </c>
      <c r="G101" s="7">
        <f t="shared" si="19"/>
        <v>160.28979726265209</v>
      </c>
      <c r="H101" s="6">
        <f t="shared" si="20"/>
        <v>429.82868560923936</v>
      </c>
      <c r="I101" s="6">
        <f>SUM(H101:H114)</f>
        <v>1241.8679631787977</v>
      </c>
      <c r="J101" s="8">
        <f t="shared" si="13"/>
        <v>2.4351613525789646</v>
      </c>
      <c r="K101" s="9">
        <f t="shared" si="21"/>
        <v>5.1259899999999998</v>
      </c>
      <c r="L101" s="9">
        <f t="shared" si="14"/>
        <v>5.2574256410256405E-2</v>
      </c>
      <c r="M101" s="12">
        <f t="shared" si="15"/>
        <v>3048.8267111540563</v>
      </c>
      <c r="N101" s="10">
        <f>((B100+E100)*D100+(B101+E101)*D101+(B102+E102)*D102)/3/SUM(D4:D101)</f>
        <v>5.9808069595661841</v>
      </c>
      <c r="O101" s="11">
        <f>O4</f>
        <v>9.5043511793727914E-2</v>
      </c>
      <c r="P101" s="12">
        <f>M101*O4</f>
        <v>289.77119747860326</v>
      </c>
      <c r="Q101" s="9">
        <f>N101*O4</f>
        <v>0.56843689679753862</v>
      </c>
      <c r="R101" s="12">
        <f t="shared" si="16"/>
        <v>185.49820140695849</v>
      </c>
      <c r="S101" s="12">
        <f t="shared" si="17"/>
        <v>544.02247214493696</v>
      </c>
      <c r="T101" s="13">
        <f t="shared" si="11"/>
        <v>1.0667659834873133</v>
      </c>
      <c r="U101" s="14">
        <f t="shared" si="12"/>
        <v>1.3683953690916513</v>
      </c>
    </row>
    <row r="102" spans="1:21" x14ac:dyDescent="0.3">
      <c r="A102" s="17">
        <v>1921</v>
      </c>
      <c r="B102" s="17">
        <v>98</v>
      </c>
      <c r="C102" s="17">
        <v>0.39439999999999997</v>
      </c>
      <c r="D102" s="17">
        <v>0.32943</v>
      </c>
      <c r="E102" s="17">
        <v>0.5</v>
      </c>
      <c r="F102" s="6">
        <f t="shared" si="18"/>
        <v>349.68378697791331</v>
      </c>
      <c r="G102" s="7">
        <f t="shared" si="19"/>
        <v>115.19632994413398</v>
      </c>
      <c r="H102" s="6">
        <f t="shared" si="20"/>
        <v>292.08562200584635</v>
      </c>
      <c r="I102" s="6">
        <f>SUM(H102:H114)</f>
        <v>812.03927756955852</v>
      </c>
      <c r="J102" s="8">
        <f t="shared" si="13"/>
        <v>2.3222102591243341</v>
      </c>
      <c r="K102" s="9">
        <f t="shared" si="21"/>
        <v>5.4554200000000002</v>
      </c>
      <c r="L102" s="9">
        <f t="shared" si="14"/>
        <v>5.5384974619289339E-2</v>
      </c>
      <c r="M102" s="12">
        <f t="shared" si="15"/>
        <v>2079.9202443619733</v>
      </c>
      <c r="N102" s="10">
        <f>((B101+E101)*D101+(B102+E102)*D102+(B103+E103)*D103)/3/SUM(D4:D102)</f>
        <v>5.9500331780137916</v>
      </c>
      <c r="O102" s="11">
        <f>O4</f>
        <v>9.5043511793727914E-2</v>
      </c>
      <c r="P102" s="12">
        <f>M102*O4</f>
        <v>197.68292427503067</v>
      </c>
      <c r="Q102" s="9">
        <f>N102*O4</f>
        <v>0.56551204852762615</v>
      </c>
      <c r="R102" s="12">
        <f t="shared" si="16"/>
        <v>126.90768355985429</v>
      </c>
      <c r="S102" s="12">
        <f t="shared" si="17"/>
        <v>358.5242707379785</v>
      </c>
      <c r="T102" s="13">
        <f t="shared" si="11"/>
        <v>1.0252813658776339</v>
      </c>
      <c r="U102" s="14">
        <f t="shared" si="12"/>
        <v>1.2969288932467002</v>
      </c>
    </row>
    <row r="103" spans="1:21" x14ac:dyDescent="0.3">
      <c r="A103" s="17">
        <v>1921</v>
      </c>
      <c r="B103" s="17">
        <v>99</v>
      </c>
      <c r="C103" s="17">
        <v>0.4163</v>
      </c>
      <c r="D103" s="17">
        <v>0.34458</v>
      </c>
      <c r="E103" s="17">
        <v>0.5</v>
      </c>
      <c r="F103" s="6">
        <f t="shared" si="18"/>
        <v>234.48745703377932</v>
      </c>
      <c r="G103" s="7">
        <f t="shared" si="19"/>
        <v>80.799687944699684</v>
      </c>
      <c r="H103" s="6">
        <f t="shared" si="20"/>
        <v>194.08761306142947</v>
      </c>
      <c r="I103" s="6">
        <f>SUM(H103:H114)</f>
        <v>519.95365556371212</v>
      </c>
      <c r="J103" s="8">
        <f t="shared" si="13"/>
        <v>2.217404982513882</v>
      </c>
      <c r="K103" s="9">
        <f t="shared" ref="K103:K111" si="22">IF(F103=0, K102, K102+G103/F103)</f>
        <v>5.8</v>
      </c>
      <c r="L103" s="9">
        <f t="shared" si="14"/>
        <v>5.8291457286432161E-2</v>
      </c>
      <c r="M103" s="12">
        <f t="shared" si="15"/>
        <v>1386.1325776720032</v>
      </c>
      <c r="N103" s="10">
        <f>((B102+E102)*D102+(B103+E103)*D103+(B104+E104)*D104)/3/SUM(D4:D103)</f>
        <v>5.9127241379310345</v>
      </c>
      <c r="O103" s="11">
        <f>O4</f>
        <v>9.5043511793727914E-2</v>
      </c>
      <c r="P103" s="12">
        <f>M103*O4</f>
        <v>131.74290799363951</v>
      </c>
      <c r="Q103" s="9">
        <f>N103*O4</f>
        <v>0.56196606633650803</v>
      </c>
      <c r="R103" s="12">
        <f t="shared" si="16"/>
        <v>85.016960624655695</v>
      </c>
      <c r="S103" s="12">
        <f t="shared" si="17"/>
        <v>231.61658717812421</v>
      </c>
      <c r="T103" s="13">
        <f t="shared" si="11"/>
        <v>0.98775682975980439</v>
      </c>
      <c r="U103" s="14">
        <f t="shared" si="12"/>
        <v>1.2296481527540775</v>
      </c>
    </row>
    <row r="104" spans="1:21" x14ac:dyDescent="0.3">
      <c r="A104" s="17">
        <v>1921</v>
      </c>
      <c r="B104" s="17">
        <v>100</v>
      </c>
      <c r="C104" s="17">
        <v>0.43853999999999999</v>
      </c>
      <c r="D104" s="17">
        <v>0.35966999999999999</v>
      </c>
      <c r="E104" s="17">
        <v>0.5</v>
      </c>
      <c r="F104" s="6">
        <f t="shared" si="18"/>
        <v>153.68776908907964</v>
      </c>
      <c r="G104" s="7">
        <f t="shared" si="19"/>
        <v>55.276879908269272</v>
      </c>
      <c r="H104" s="6">
        <f t="shared" si="20"/>
        <v>126.049329134945</v>
      </c>
      <c r="I104" s="6">
        <f>SUM(H104:H114)</f>
        <v>325.86604250228265</v>
      </c>
      <c r="J104" s="8">
        <f t="shared" si="13"/>
        <v>2.1203121395652897</v>
      </c>
      <c r="K104" s="9">
        <f t="shared" si="22"/>
        <v>6.1596700000000002</v>
      </c>
      <c r="L104" s="9">
        <f t="shared" si="14"/>
        <v>6.1290248756218906E-2</v>
      </c>
      <c r="M104" s="12">
        <f t="shared" si="15"/>
        <v>901.88702167178792</v>
      </c>
      <c r="N104" s="10">
        <f>((B103+E103)*D103+(B104+E104)*D104+(B105+E105)*D105)/3/SUM(D4:D104)</f>
        <v>5.8693910009248329</v>
      </c>
      <c r="O104" s="11">
        <f>O4</f>
        <v>9.5043511793727914E-2</v>
      </c>
      <c r="P104" s="12">
        <f>M104*O4</f>
        <v>85.718509780872722</v>
      </c>
      <c r="Q104" s="9">
        <f>N104*O4</f>
        <v>0.55784753281839983</v>
      </c>
      <c r="R104" s="12">
        <f t="shared" si="16"/>
        <v>55.733021863601486</v>
      </c>
      <c r="S104" s="12">
        <f t="shared" si="17"/>
        <v>146.59962655346851</v>
      </c>
      <c r="T104" s="13">
        <f t="shared" si="11"/>
        <v>0.95387959251654741</v>
      </c>
      <c r="U104" s="14">
        <f t="shared" si="12"/>
        <v>1.1664325470487422</v>
      </c>
    </row>
    <row r="105" spans="1:21" x14ac:dyDescent="0.3">
      <c r="A105" s="17">
        <v>1921</v>
      </c>
      <c r="B105" s="17">
        <v>101</v>
      </c>
      <c r="C105" s="17">
        <v>0.46103</v>
      </c>
      <c r="D105" s="17">
        <v>0.37465999999999999</v>
      </c>
      <c r="E105" s="17">
        <v>0.5</v>
      </c>
      <c r="F105" s="6">
        <f t="shared" si="18"/>
        <v>98.410889180810358</v>
      </c>
      <c r="G105" s="7">
        <f t="shared" si="19"/>
        <v>36.870623740482408</v>
      </c>
      <c r="H105" s="6">
        <f t="shared" si="20"/>
        <v>79.97557731056915</v>
      </c>
      <c r="I105" s="6">
        <f>SUM(H105:H114)</f>
        <v>199.81671336733766</v>
      </c>
      <c r="J105" s="8">
        <f t="shared" si="13"/>
        <v>2.0304329635739227</v>
      </c>
      <c r="K105" s="9">
        <f t="shared" si="22"/>
        <v>6.5343300000000006</v>
      </c>
      <c r="L105" s="9">
        <f t="shared" si="14"/>
        <v>6.4377635467980296E-2</v>
      </c>
      <c r="M105" s="12">
        <f t="shared" si="15"/>
        <v>572.72410632137712</v>
      </c>
      <c r="N105" s="10">
        <f>((B104+E104)*D104+(B105+E105)*D105+(B106+E106)*D106)/3/SUM(D4:D105)</f>
        <v>5.820363373138485</v>
      </c>
      <c r="O105" s="11">
        <f>O4</f>
        <v>9.5043511793727914E-2</v>
      </c>
      <c r="P105" s="12">
        <f>M105*O4</f>
        <v>54.433710353708086</v>
      </c>
      <c r="Q105" s="9">
        <f>N105*O4</f>
        <v>0.55318777489866955</v>
      </c>
      <c r="R105" s="12">
        <f t="shared" si="16"/>
        <v>35.734065651898881</v>
      </c>
      <c r="S105" s="12">
        <f t="shared" si="17"/>
        <v>90.866604689867017</v>
      </c>
      <c r="T105" s="13">
        <f t="shared" si="11"/>
        <v>0.92333892566418918</v>
      </c>
      <c r="U105" s="14">
        <f t="shared" si="12"/>
        <v>1.1070940379097336</v>
      </c>
    </row>
    <row r="106" spans="1:21" x14ac:dyDescent="0.3">
      <c r="A106" s="17">
        <v>1921</v>
      </c>
      <c r="B106" s="17">
        <v>102</v>
      </c>
      <c r="C106" s="17">
        <v>0.48368</v>
      </c>
      <c r="D106" s="17">
        <v>0.38947999999999999</v>
      </c>
      <c r="E106" s="17">
        <v>0.5</v>
      </c>
      <c r="F106" s="6">
        <f t="shared" si="18"/>
        <v>61.54026544032795</v>
      </c>
      <c r="G106" s="7">
        <f t="shared" si="19"/>
        <v>23.968702583698928</v>
      </c>
      <c r="H106" s="6">
        <f t="shared" si="20"/>
        <v>49.555914148478486</v>
      </c>
      <c r="I106" s="6">
        <f>SUM(H106:H114)</f>
        <v>119.84113605676849</v>
      </c>
      <c r="J106" s="8">
        <f t="shared" si="13"/>
        <v>1.9473613771291178</v>
      </c>
      <c r="K106" s="9">
        <f t="shared" si="22"/>
        <v>6.9238100000000005</v>
      </c>
      <c r="L106" s="9">
        <f t="shared" si="14"/>
        <v>6.7549365853658547E-2</v>
      </c>
      <c r="M106" s="12">
        <f t="shared" si="15"/>
        <v>354.83238489056453</v>
      </c>
      <c r="N106" s="10">
        <f>((B105+E105)*D105+(B106+E106)*D106+(B107+E107)*D107)/3/SUM(D4:D106)</f>
        <v>5.7661879803171958</v>
      </c>
      <c r="O106" s="11">
        <f>O4</f>
        <v>9.5043511793727914E-2</v>
      </c>
      <c r="P106" s="12">
        <f>M106*O4</f>
        <v>33.724515958142973</v>
      </c>
      <c r="Q106" s="9">
        <f>N106*O4</f>
        <v>0.54803875531212953</v>
      </c>
      <c r="R106" s="12">
        <f t="shared" si="16"/>
        <v>22.397352640191588</v>
      </c>
      <c r="S106" s="12">
        <f t="shared" si="17"/>
        <v>55.132539037968129</v>
      </c>
      <c r="T106" s="13">
        <f t="shared" si="11"/>
        <v>0.89587749814675366</v>
      </c>
      <c r="U106" s="14">
        <f t="shared" ref="U106:U114" si="23">IF(T106=0,0,J106-T106)</f>
        <v>1.0514838789823642</v>
      </c>
    </row>
    <row r="107" spans="1:21" x14ac:dyDescent="0.3">
      <c r="A107" s="17">
        <v>1921</v>
      </c>
      <c r="B107" s="17">
        <v>103</v>
      </c>
      <c r="C107" s="17">
        <v>0.50639000000000001</v>
      </c>
      <c r="D107" s="17">
        <v>0.40407999999999999</v>
      </c>
      <c r="E107" s="17">
        <v>0.5</v>
      </c>
      <c r="F107" s="6">
        <f t="shared" si="18"/>
        <v>37.571562856629022</v>
      </c>
      <c r="G107" s="7">
        <f t="shared" si="19"/>
        <v>15.181917119106656</v>
      </c>
      <c r="H107" s="6">
        <f t="shared" si="20"/>
        <v>29.980604297075693</v>
      </c>
      <c r="I107" s="6">
        <f>SUM(H107:H114)</f>
        <v>70.285221908290012</v>
      </c>
      <c r="J107" s="8">
        <f t="shared" si="13"/>
        <v>1.870702642221578</v>
      </c>
      <c r="K107" s="9">
        <f t="shared" si="22"/>
        <v>7.32789</v>
      </c>
      <c r="L107" s="9">
        <f t="shared" si="14"/>
        <v>7.0800869565217389E-2</v>
      </c>
      <c r="M107" s="12">
        <f t="shared" si="15"/>
        <v>214.43122397136679</v>
      </c>
      <c r="N107" s="10">
        <f>((B106+E106)*D106+(B107+E107)*D107+(B108+E108)*D108)/3/SUM(D4:D107)</f>
        <v>5.7072718067547408</v>
      </c>
      <c r="O107" s="11">
        <f>O4</f>
        <v>9.5043511793727914E-2</v>
      </c>
      <c r="P107" s="12">
        <f>M107*O4</f>
        <v>20.380296564466111</v>
      </c>
      <c r="Q107" s="9">
        <f>N107*O4</f>
        <v>0.54243915527530506</v>
      </c>
      <c r="R107" s="12">
        <f t="shared" si="16"/>
        <v>13.717950627526774</v>
      </c>
      <c r="S107" s="12">
        <f t="shared" si="17"/>
        <v>32.735186397776538</v>
      </c>
      <c r="T107" s="13">
        <f t="shared" si="11"/>
        <v>0.87127561136309861</v>
      </c>
      <c r="U107" s="14">
        <f t="shared" si="23"/>
        <v>0.99942703085847939</v>
      </c>
    </row>
    <row r="108" spans="1:21" x14ac:dyDescent="0.3">
      <c r="A108" s="17">
        <v>1921</v>
      </c>
      <c r="B108" s="17">
        <v>104</v>
      </c>
      <c r="C108" s="17">
        <v>0.52907999999999999</v>
      </c>
      <c r="D108" s="17">
        <v>0.41839999999999999</v>
      </c>
      <c r="E108" s="17">
        <v>0.5</v>
      </c>
      <c r="F108" s="6">
        <f t="shared" si="18"/>
        <v>22.389645737522365</v>
      </c>
      <c r="G108" s="7">
        <f t="shared" si="19"/>
        <v>9.3678277765793574</v>
      </c>
      <c r="H108" s="6">
        <f t="shared" si="20"/>
        <v>17.705731849232684</v>
      </c>
      <c r="I108" s="6">
        <f>SUM(H108:H114)</f>
        <v>40.304617611214319</v>
      </c>
      <c r="J108" s="8">
        <f t="shared" si="13"/>
        <v>1.8001453923707513</v>
      </c>
      <c r="K108" s="9">
        <f t="shared" si="22"/>
        <v>7.7462900000000001</v>
      </c>
      <c r="L108" s="9">
        <f t="shared" si="14"/>
        <v>7.4127177033492822E-2</v>
      </c>
      <c r="M108" s="12">
        <f t="shared" si="15"/>
        <v>126.37507796022908</v>
      </c>
      <c r="N108" s="10">
        <f>((B107+E107)*D107+(B108+E108)*D108+(B109+E109)*D109)/3/SUM(D4:D108)</f>
        <v>5.6440879010037923</v>
      </c>
      <c r="O108" s="11">
        <f>O4</f>
        <v>9.5043511793727914E-2</v>
      </c>
      <c r="P108" s="12">
        <f>M108*O4</f>
        <v>12.011131212546317</v>
      </c>
      <c r="Q108" s="9">
        <f>N108*O4</f>
        <v>0.53643393498389091</v>
      </c>
      <c r="R108" s="12">
        <f t="shared" si="16"/>
        <v>8.2077764415791918</v>
      </c>
      <c r="S108" s="12">
        <f t="shared" si="17"/>
        <v>19.017235770249762</v>
      </c>
      <c r="T108" s="13">
        <f t="shared" si="11"/>
        <v>0.84937635875047157</v>
      </c>
      <c r="U108" s="14">
        <f t="shared" si="23"/>
        <v>0.95076903362027976</v>
      </c>
    </row>
    <row r="109" spans="1:21" x14ac:dyDescent="0.3">
      <c r="A109" s="17">
        <v>1921</v>
      </c>
      <c r="B109" s="17">
        <v>105</v>
      </c>
      <c r="C109" s="17">
        <v>0.55164999999999997</v>
      </c>
      <c r="D109" s="17">
        <v>0.43239</v>
      </c>
      <c r="E109" s="17">
        <v>0.5</v>
      </c>
      <c r="F109" s="6">
        <f t="shared" si="18"/>
        <v>13.021817960943007</v>
      </c>
      <c r="G109" s="7">
        <f t="shared" si="19"/>
        <v>5.6305038681321466</v>
      </c>
      <c r="H109" s="6">
        <f t="shared" si="20"/>
        <v>10.206566026876935</v>
      </c>
      <c r="I109" s="6">
        <f>SUM(H109:H114)</f>
        <v>22.598885761981638</v>
      </c>
      <c r="J109" s="8">
        <f t="shared" si="13"/>
        <v>1.7354631918341672</v>
      </c>
      <c r="K109" s="9">
        <f t="shared" si="22"/>
        <v>8.1786799999999999</v>
      </c>
      <c r="L109" s="9">
        <f t="shared" si="14"/>
        <v>7.7523033175355444E-2</v>
      </c>
      <c r="M109" s="12">
        <f t="shared" si="15"/>
        <v>72.630076991389998</v>
      </c>
      <c r="N109" s="10">
        <f>((B108+E108)*D108+(B109+E109)*D109+(B110+E110)*D110)/3/SUM(D4:D109)</f>
        <v>5.5770590934804467</v>
      </c>
      <c r="O109" s="11">
        <f>O4</f>
        <v>9.5043511793727914E-2</v>
      </c>
      <c r="P109" s="12">
        <f>M109*O4</f>
        <v>6.9030175791105419</v>
      </c>
      <c r="Q109" s="9">
        <f>N109*O4</f>
        <v>0.5300632817255263</v>
      </c>
      <c r="R109" s="12">
        <f t="shared" si="16"/>
        <v>4.7964401435222808</v>
      </c>
      <c r="S109" s="12">
        <f t="shared" si="17"/>
        <v>10.80945932867057</v>
      </c>
      <c r="T109" s="13">
        <f t="shared" si="11"/>
        <v>0.83010370449747684</v>
      </c>
      <c r="U109" s="14">
        <f t="shared" si="23"/>
        <v>0.90535948733669036</v>
      </c>
    </row>
    <row r="110" spans="1:21" x14ac:dyDescent="0.3">
      <c r="A110" s="17">
        <v>1921</v>
      </c>
      <c r="B110" s="17">
        <v>106</v>
      </c>
      <c r="C110" s="17">
        <v>0.57401000000000002</v>
      </c>
      <c r="D110" s="17">
        <v>0.44600000000000001</v>
      </c>
      <c r="E110" s="17">
        <v>0.5</v>
      </c>
      <c r="F110" s="6">
        <f t="shared" si="18"/>
        <v>7.3913140928108607</v>
      </c>
      <c r="G110" s="7">
        <f t="shared" si="19"/>
        <v>3.2965260853936438</v>
      </c>
      <c r="H110" s="6">
        <f t="shared" si="20"/>
        <v>5.7430510501140386</v>
      </c>
      <c r="I110" s="6">
        <f>SUM(H110:H114)</f>
        <v>12.392319735104701</v>
      </c>
      <c r="J110" s="8">
        <f t="shared" si="13"/>
        <v>1.6766057536586159</v>
      </c>
      <c r="K110" s="9">
        <f t="shared" si="22"/>
        <v>8.6246799999999997</v>
      </c>
      <c r="L110" s="9">
        <f t="shared" si="14"/>
        <v>8.098291079812206E-2</v>
      </c>
      <c r="M110" s="12">
        <f t="shared" si="15"/>
        <v>40.706441061514525</v>
      </c>
      <c r="N110" s="10">
        <f>((B109+E109)*D109+(B110+E110)*D110+(B111+E111)*D111)/3/SUM(D4:D110)</f>
        <v>5.5067248871842205</v>
      </c>
      <c r="O110" s="11">
        <f>O4</f>
        <v>9.5043511793727914E-2</v>
      </c>
      <c r="P110" s="12">
        <f>M110*O4</f>
        <v>3.8688831111107458</v>
      </c>
      <c r="Q110" s="9">
        <f>N110*O4</f>
        <v>0.52337847175990848</v>
      </c>
      <c r="R110" s="12">
        <f t="shared" si="16"/>
        <v>2.7372617682662157</v>
      </c>
      <c r="S110" s="12">
        <f t="shared" si="17"/>
        <v>6.0130191851482895</v>
      </c>
      <c r="T110" s="13">
        <f t="shared" si="11"/>
        <v>0.81352505246622309</v>
      </c>
      <c r="U110" s="14">
        <f t="shared" si="23"/>
        <v>0.86308070119239277</v>
      </c>
    </row>
    <row r="111" spans="1:21" x14ac:dyDescent="0.3">
      <c r="A111" s="17">
        <v>1921</v>
      </c>
      <c r="B111" s="17">
        <v>107</v>
      </c>
      <c r="C111" s="17">
        <v>0.59606999999999999</v>
      </c>
      <c r="D111" s="17">
        <v>0.45921000000000001</v>
      </c>
      <c r="E111" s="17">
        <v>0.5</v>
      </c>
      <c r="F111" s="6">
        <f t="shared" si="18"/>
        <v>4.0947880074172165</v>
      </c>
      <c r="G111" s="7">
        <f t="shared" si="19"/>
        <v>1.8803676008860599</v>
      </c>
      <c r="H111" s="6">
        <f t="shared" si="20"/>
        <v>3.1546042069741866</v>
      </c>
      <c r="I111" s="6">
        <f>SUM(H111:H114)</f>
        <v>6.6492686849906626</v>
      </c>
      <c r="J111" s="8">
        <f t="shared" si="13"/>
        <v>1.6238371004668157</v>
      </c>
      <c r="K111" s="9">
        <f t="shared" si="22"/>
        <v>9.0838900000000002</v>
      </c>
      <c r="L111" s="9">
        <f t="shared" si="14"/>
        <v>8.4501302325581396E-2</v>
      </c>
      <c r="M111" s="12">
        <f t="shared" si="15"/>
        <v>22.252528057390769</v>
      </c>
      <c r="N111" s="10">
        <f>((B110+E110)*D110+(B111+E111)*D111+(B112+E112)*D112)/3/SUM(D4:D111)</f>
        <v>5.4335319633622454</v>
      </c>
      <c r="O111" s="11">
        <f>O4</f>
        <v>9.5043511793727914E-2</v>
      </c>
      <c r="P111" s="12">
        <f>M111*O4</f>
        <v>2.1149584128628809</v>
      </c>
      <c r="Q111" s="9">
        <f>N111*O4</f>
        <v>0.51642195924141721</v>
      </c>
      <c r="R111" s="12">
        <f t="shared" si="16"/>
        <v>1.52549732177736</v>
      </c>
      <c r="S111" s="12">
        <f t="shared" si="17"/>
        <v>3.2757574168820738</v>
      </c>
      <c r="T111" s="13">
        <f t="shared" si="11"/>
        <v>0.79998217513298198</v>
      </c>
      <c r="U111" s="14">
        <f t="shared" si="23"/>
        <v>0.82385492533383375</v>
      </c>
    </row>
    <row r="112" spans="1:21" x14ac:dyDescent="0.3">
      <c r="A112" s="17">
        <v>1921</v>
      </c>
      <c r="B112" s="17">
        <v>108</v>
      </c>
      <c r="C112" s="17">
        <v>0.61775000000000002</v>
      </c>
      <c r="D112" s="17">
        <v>0.47197</v>
      </c>
      <c r="E112" s="17">
        <v>0.5</v>
      </c>
      <c r="F112" s="6">
        <f t="shared" si="18"/>
        <v>2.2144204065311568</v>
      </c>
      <c r="G112" s="7">
        <f t="shared" si="19"/>
        <v>1.0451399992705102</v>
      </c>
      <c r="H112" s="7">
        <f t="shared" si="20"/>
        <v>1.6918504068959017</v>
      </c>
      <c r="I112" s="6">
        <f>SUM(H112:H114)</f>
        <v>3.4946644780164755</v>
      </c>
      <c r="J112" s="8">
        <f t="shared" si="13"/>
        <v>1.57813957445</v>
      </c>
      <c r="K112" s="9">
        <f>IF(F112=0, K111, K111+G112/F112)</f>
        <v>9.5558600000000009</v>
      </c>
      <c r="L112" s="9">
        <f t="shared" si="14"/>
        <v>8.8072442396313372E-2</v>
      </c>
      <c r="M112" s="12">
        <f t="shared" si="15"/>
        <v>11.86682202552678</v>
      </c>
      <c r="N112" s="10">
        <f>((B111+E111)*D111+(B112+E112)*D112+(B113+E113)*D113)/3/SUM(D4:D112)</f>
        <v>5.3579407470041067</v>
      </c>
      <c r="O112" s="11">
        <f>O4</f>
        <v>9.5043511793727914E-2</v>
      </c>
      <c r="P112" s="12">
        <f>M112*O4</f>
        <v>1.1278644391372246</v>
      </c>
      <c r="Q112" s="9">
        <f>N112*O4</f>
        <v>0.50923750457798012</v>
      </c>
      <c r="R112" s="12">
        <f t="shared" si="16"/>
        <v>0.83029672756899242</v>
      </c>
      <c r="S112" s="12">
        <f t="shared" si="17"/>
        <v>1.7502600951047138</v>
      </c>
      <c r="T112" s="13">
        <f t="shared" si="11"/>
        <v>0.79039196439056469</v>
      </c>
      <c r="U112" s="14">
        <f t="shared" si="23"/>
        <v>0.78774761005943528</v>
      </c>
    </row>
    <row r="113" spans="1:21" x14ac:dyDescent="0.3">
      <c r="A113" s="17">
        <v>1921</v>
      </c>
      <c r="B113" s="17">
        <v>109</v>
      </c>
      <c r="C113" s="17">
        <v>0.63897000000000004</v>
      </c>
      <c r="D113" s="17">
        <v>0.48425000000000001</v>
      </c>
      <c r="E113" s="17">
        <v>0.5</v>
      </c>
      <c r="F113" s="6">
        <f t="shared" si="18"/>
        <v>1.1692804072606466</v>
      </c>
      <c r="G113" s="7">
        <f t="shared" si="19"/>
        <v>0.56622403721596815</v>
      </c>
      <c r="H113" s="7">
        <f t="shared" si="20"/>
        <v>0.88616838865266256</v>
      </c>
      <c r="I113" s="6">
        <f>SUM(H113:H114)</f>
        <v>1.802814071120574</v>
      </c>
      <c r="J113" s="8">
        <f t="shared" si="13"/>
        <v>1.5418150000000002</v>
      </c>
      <c r="K113" s="9">
        <f>IF(F113=0, K112, K112+G113/F113)</f>
        <v>10.04011</v>
      </c>
      <c r="L113" s="9">
        <f t="shared" si="14"/>
        <v>9.1690502283105033E-2</v>
      </c>
      <c r="M113" s="12">
        <f t="shared" si="15"/>
        <v>6.1753837433203929</v>
      </c>
      <c r="N113" s="10">
        <f>((B112+E112)*D112+(B113+E113)*D113)/2/SUM(D4:D113)</f>
        <v>5.1908853588257502</v>
      </c>
      <c r="O113" s="11">
        <f>O4</f>
        <v>9.5043511793727914E-2</v>
      </c>
      <c r="P113" s="12">
        <f>M113*O4</f>
        <v>0.58693015763906742</v>
      </c>
      <c r="Q113" s="9">
        <f>N113*O4</f>
        <v>0.49335997382144475</v>
      </c>
      <c r="R113" s="12">
        <f t="shared" si="16"/>
        <v>0.44896837562559311</v>
      </c>
      <c r="S113" s="12">
        <f t="shared" si="17"/>
        <v>0.91996336753572128</v>
      </c>
      <c r="T113" s="13">
        <f t="shared" si="11"/>
        <v>0.7867773733513439</v>
      </c>
      <c r="U113" s="14">
        <f t="shared" si="23"/>
        <v>0.75503762664865626</v>
      </c>
    </row>
    <row r="114" spans="1:21" x14ac:dyDescent="0.3">
      <c r="A114" s="17">
        <v>1921</v>
      </c>
      <c r="B114" s="17" t="s">
        <v>19</v>
      </c>
      <c r="C114" s="17">
        <v>0.65966000000000002</v>
      </c>
      <c r="D114" s="17">
        <v>1</v>
      </c>
      <c r="E114" s="17">
        <v>1.52</v>
      </c>
      <c r="F114" s="6">
        <f t="shared" si="18"/>
        <v>0.60305637004467849</v>
      </c>
      <c r="G114" s="7">
        <f t="shared" si="19"/>
        <v>0.60305637004467849</v>
      </c>
      <c r="H114" s="7">
        <f>E114*F114</f>
        <v>0.91664568246791134</v>
      </c>
      <c r="I114" s="6">
        <f>SUM(H114:H114)</f>
        <v>0.91664568246791134</v>
      </c>
      <c r="J114" s="8">
        <f t="shared" si="13"/>
        <v>1.52</v>
      </c>
      <c r="K114" s="9">
        <f>IF(F114=0, K113, K113+G114/F114)</f>
        <v>11.04011</v>
      </c>
      <c r="L114" s="9">
        <f>K114/(110+E114)</f>
        <v>9.8996682209469167E-2</v>
      </c>
      <c r="M114" s="12">
        <f t="shared" si="15"/>
        <v>6.0916826360772252</v>
      </c>
      <c r="N114" s="10">
        <f>N113-(N111-N112)</f>
        <v>5.1152941424676115</v>
      </c>
      <c r="O114" s="11">
        <f>O4</f>
        <v>9.5043511793727914E-2</v>
      </c>
      <c r="P114" s="12">
        <f>M114*O4</f>
        <v>0.5789749104656533</v>
      </c>
      <c r="Q114" s="9">
        <f>N114*O4</f>
        <v>0.48617551915800777</v>
      </c>
      <c r="R114" s="12">
        <f t="shared" si="16"/>
        <v>0.47099499191012822</v>
      </c>
      <c r="S114" s="12">
        <f>R114</f>
        <v>0.47099499191012822</v>
      </c>
      <c r="T114" s="13">
        <f t="shared" si="11"/>
        <v>0.78101321087982822</v>
      </c>
      <c r="U114" s="14">
        <f t="shared" si="23"/>
        <v>0.73898678912017179</v>
      </c>
    </row>
    <row r="115" spans="1:21" x14ac:dyDescent="0.3">
      <c r="A115" s="17">
        <v>1922</v>
      </c>
      <c r="B115" s="17">
        <v>0</v>
      </c>
      <c r="C115" s="17">
        <v>0.13904</v>
      </c>
      <c r="D115" s="17">
        <v>0.12669</v>
      </c>
      <c r="E115" s="17">
        <v>0.3</v>
      </c>
      <c r="F115" s="6">
        <v>100000</v>
      </c>
      <c r="G115" s="7">
        <f>100000*D115</f>
        <v>12669</v>
      </c>
      <c r="H115" s="6">
        <f>F115-(1-E115)*G115</f>
        <v>91131.7</v>
      </c>
      <c r="I115" s="6">
        <f>SUM(H115:H225)</f>
        <v>5599485.8635635525</v>
      </c>
      <c r="J115" s="8">
        <f>I115/F115</f>
        <v>55.994858635635524</v>
      </c>
      <c r="K115" s="9">
        <f>G115/F115</f>
        <v>0.12669</v>
      </c>
      <c r="L115" s="9">
        <f>K115/(0.1+E115)</f>
        <v>0.31672499999999998</v>
      </c>
      <c r="M115">
        <f>G115/L115</f>
        <v>40000</v>
      </c>
      <c r="N115" s="10">
        <f>(0.1+E115)*D115/SUM(D115:D115)</f>
        <v>0.4</v>
      </c>
      <c r="O115" s="11">
        <f>IF((I115-J115*F115+MAX(N117:N210)*F115)/SUM(M115:M225)&gt;1/MAX(N117:N213),1/MAX(N117:N213),(I115-J115*F115+MAX(N117:N210)*F115)/SUM(M115:M225))</f>
        <v>9.3666366425886813E-2</v>
      </c>
      <c r="P115" s="12">
        <f>M115*O115</f>
        <v>3746.6546570354726</v>
      </c>
      <c r="Q115" s="9">
        <f>N115*O115</f>
        <v>3.7466546570354725E-2</v>
      </c>
      <c r="R115" s="12">
        <f>((1-Q115)*H115)</f>
        <v>87717.309917914405</v>
      </c>
      <c r="S115" s="12">
        <f>R115+S116</f>
        <v>4959831.772317186</v>
      </c>
      <c r="T115" s="13">
        <f t="shared" si="11"/>
        <v>49.59831772317186</v>
      </c>
      <c r="U115" s="14">
        <f t="shared" ref="U115:U178" si="24">J115-T115</f>
        <v>6.3965409124636636</v>
      </c>
    </row>
    <row r="116" spans="1:21" x14ac:dyDescent="0.3">
      <c r="A116" s="17">
        <v>1922</v>
      </c>
      <c r="B116" s="17">
        <v>1</v>
      </c>
      <c r="C116" s="17">
        <v>1.8110000000000001E-2</v>
      </c>
      <c r="D116" s="17">
        <v>1.7950000000000001E-2</v>
      </c>
      <c r="E116" s="17">
        <v>0.5</v>
      </c>
      <c r="F116" s="6">
        <f>F115-G115</f>
        <v>87331</v>
      </c>
      <c r="G116" s="7">
        <f>D116*F116</f>
        <v>1567.5914500000001</v>
      </c>
      <c r="H116" s="6">
        <f>F116-0.5*G116</f>
        <v>86547.204274999996</v>
      </c>
      <c r="I116" s="6">
        <f>SUM(H116:H225)</f>
        <v>5508354.1635635532</v>
      </c>
      <c r="J116" s="8">
        <f t="shared" ref="J116:J179" si="25">I116/F116</f>
        <v>63.074442793092409</v>
      </c>
      <c r="K116" s="9">
        <f>K115+G116/F116</f>
        <v>0.14463999999999999</v>
      </c>
      <c r="L116" s="9">
        <f t="shared" ref="L116:L179" si="26">K116/(B116+E116)</f>
        <v>9.6426666666666661E-2</v>
      </c>
      <c r="M116" s="12">
        <f t="shared" ref="M116:M179" si="27">G116/L116</f>
        <v>16256.82504839602</v>
      </c>
      <c r="N116" s="10">
        <f>(B116+E116)*D116/SUM(D115:D116)</f>
        <v>0.18615182522123896</v>
      </c>
      <c r="O116" s="11">
        <f>O115</f>
        <v>9.3666366425886813E-2</v>
      </c>
      <c r="P116" s="12">
        <f>M116*O115</f>
        <v>1522.7177319045968</v>
      </c>
      <c r="Q116" s="9">
        <f>N116*O115</f>
        <v>1.7436165072020206E-2</v>
      </c>
      <c r="R116" s="12">
        <f t="shared" ref="R116:R179" si="28">((1-Q116)*H116)</f>
        <v>85038.15293473925</v>
      </c>
      <c r="S116" s="12">
        <f t="shared" ref="S116:S179" si="29">R116+S117</f>
        <v>4872114.4623992713</v>
      </c>
      <c r="T116" s="13">
        <f t="shared" si="11"/>
        <v>55.789060727568348</v>
      </c>
      <c r="U116" s="14">
        <f t="shared" si="24"/>
        <v>7.2853820655240611</v>
      </c>
    </row>
    <row r="117" spans="1:21" x14ac:dyDescent="0.3">
      <c r="A117" s="17">
        <v>1922</v>
      </c>
      <c r="B117" s="17">
        <v>2</v>
      </c>
      <c r="C117" s="17">
        <v>8.3300000000000006E-3</v>
      </c>
      <c r="D117" s="17">
        <v>8.3000000000000001E-3</v>
      </c>
      <c r="E117" s="17">
        <v>0.5</v>
      </c>
      <c r="F117" s="6">
        <f t="shared" ref="F117:F180" si="30">F116-G116</f>
        <v>85763.408549999993</v>
      </c>
      <c r="G117" s="7">
        <f t="shared" ref="G117:G180" si="31">D117*F117</f>
        <v>711.83629096499999</v>
      </c>
      <c r="H117" s="6">
        <f t="shared" ref="H117:H180" si="32">F117-0.5*G117</f>
        <v>85407.490404517492</v>
      </c>
      <c r="I117" s="6">
        <f>SUM(H117:H225)</f>
        <v>5421806.9592885524</v>
      </c>
      <c r="J117" s="8">
        <f t="shared" si="25"/>
        <v>63.218184199472944</v>
      </c>
      <c r="K117" s="9">
        <f t="shared" ref="K117:K180" si="33">K116+G117/F117</f>
        <v>0.15293999999999999</v>
      </c>
      <c r="L117" s="9">
        <f t="shared" si="26"/>
        <v>6.1175999999999994E-2</v>
      </c>
      <c r="M117" s="12">
        <f t="shared" si="27"/>
        <v>11635.875032120441</v>
      </c>
      <c r="N117" s="10">
        <f>((B116+E116)*D116+(B117+E117)*D117+(B118+E118)*D118)/3/SUM(D115:D117)</f>
        <v>0.14502419249378842</v>
      </c>
      <c r="O117" s="11">
        <f>O115</f>
        <v>9.3666366425886813E-2</v>
      </c>
      <c r="P117" s="12">
        <f>M117*O115</f>
        <v>1089.8901344444207</v>
      </c>
      <c r="Q117" s="9">
        <f>N117*O115</f>
        <v>1.358388915474153E-2</v>
      </c>
      <c r="R117" s="12">
        <f t="shared" si="28"/>
        <v>84247.324521877876</v>
      </c>
      <c r="S117" s="12">
        <f t="shared" si="29"/>
        <v>4787076.309464532</v>
      </c>
      <c r="T117" s="13">
        <f t="shared" si="11"/>
        <v>55.817234767128809</v>
      </c>
      <c r="U117" s="14">
        <f t="shared" si="24"/>
        <v>7.4009494323441345</v>
      </c>
    </row>
    <row r="118" spans="1:21" x14ac:dyDescent="0.3">
      <c r="A118" s="17">
        <v>1922</v>
      </c>
      <c r="B118" s="17">
        <v>3</v>
      </c>
      <c r="C118" s="17">
        <v>5.4099999999999999E-3</v>
      </c>
      <c r="D118" s="17">
        <v>5.3899999999999998E-3</v>
      </c>
      <c r="E118" s="17">
        <v>0.5</v>
      </c>
      <c r="F118" s="6">
        <f t="shared" si="30"/>
        <v>85051.572259034991</v>
      </c>
      <c r="G118" s="7">
        <f t="shared" si="31"/>
        <v>458.42797447619859</v>
      </c>
      <c r="H118" s="6">
        <f t="shared" si="32"/>
        <v>84822.358271796897</v>
      </c>
      <c r="I118" s="6">
        <f>SUM(H118:H225)</f>
        <v>5336399.4688840341</v>
      </c>
      <c r="J118" s="8">
        <f t="shared" si="25"/>
        <v>62.743101945621596</v>
      </c>
      <c r="K118" s="9">
        <f t="shared" si="33"/>
        <v>0.15833</v>
      </c>
      <c r="L118" s="9">
        <f t="shared" si="26"/>
        <v>4.5237142857142858E-2</v>
      </c>
      <c r="M118" s="12">
        <f t="shared" si="27"/>
        <v>10133.884359670908</v>
      </c>
      <c r="N118" s="10">
        <f>((B117+E117)*D117+(B118+E118)*D118+(B119+E119)*D119)/3/SUM(D115:D118)</f>
        <v>0.12413945556748562</v>
      </c>
      <c r="O118" s="11">
        <f>O115</f>
        <v>9.3666366425886813E-2</v>
      </c>
      <c r="P118" s="12">
        <f>M118*O115</f>
        <v>949.20412575049863</v>
      </c>
      <c r="Q118" s="9">
        <f>N118*O115</f>
        <v>1.1627691733094202E-2</v>
      </c>
      <c r="R118" s="12">
        <f t="shared" si="28"/>
        <v>83836.070037738376</v>
      </c>
      <c r="S118" s="12">
        <f t="shared" si="29"/>
        <v>4702828.9849426541</v>
      </c>
      <c r="T118" s="13">
        <f t="shared" si="11"/>
        <v>55.293851248506165</v>
      </c>
      <c r="U118" s="14">
        <f t="shared" si="24"/>
        <v>7.4492506971154313</v>
      </c>
    </row>
    <row r="119" spans="1:21" x14ac:dyDescent="0.3">
      <c r="A119" s="17">
        <v>1922</v>
      </c>
      <c r="B119" s="17">
        <v>4</v>
      </c>
      <c r="C119" s="17">
        <v>4.3099999999999996E-3</v>
      </c>
      <c r="D119" s="17">
        <v>4.3E-3</v>
      </c>
      <c r="E119" s="17">
        <v>0.5</v>
      </c>
      <c r="F119" s="6">
        <f t="shared" si="30"/>
        <v>84593.144284558788</v>
      </c>
      <c r="G119" s="7">
        <f t="shared" si="31"/>
        <v>363.75052042360278</v>
      </c>
      <c r="H119" s="6">
        <f t="shared" si="32"/>
        <v>84411.269024346984</v>
      </c>
      <c r="I119" s="6">
        <f>SUM(H119:H225)</f>
        <v>5251577.1106122378</v>
      </c>
      <c r="J119" s="8">
        <f t="shared" si="25"/>
        <v>62.080410357448251</v>
      </c>
      <c r="K119" s="9">
        <f t="shared" si="33"/>
        <v>0.16263</v>
      </c>
      <c r="L119" s="9">
        <f t="shared" si="26"/>
        <v>3.6139999999999999E-2</v>
      </c>
      <c r="M119" s="12">
        <f t="shared" si="27"/>
        <v>10065.039303364771</v>
      </c>
      <c r="N119" s="10">
        <f>((B118+E118)*D118+(B119+E119)*D119+(B120+E120)*D120)/3/SUM(D115:D119)</f>
        <v>0.11710631494804156</v>
      </c>
      <c r="O119" s="11">
        <f>O115</f>
        <v>9.3666366425886813E-2</v>
      </c>
      <c r="P119" s="12">
        <f>M119*O115</f>
        <v>942.7556594799172</v>
      </c>
      <c r="Q119" s="9">
        <f>N119*O115</f>
        <v>1.0968923006708568E-2</v>
      </c>
      <c r="R119" s="12">
        <f t="shared" si="28"/>
        <v>83485.368313520361</v>
      </c>
      <c r="S119" s="12">
        <f t="shared" si="29"/>
        <v>4618992.9149049157</v>
      </c>
      <c r="T119" s="13">
        <f t="shared" si="11"/>
        <v>54.602449808075569</v>
      </c>
      <c r="U119" s="14">
        <f t="shared" si="24"/>
        <v>7.477960549372682</v>
      </c>
    </row>
    <row r="120" spans="1:21" x14ac:dyDescent="0.3">
      <c r="A120" s="17">
        <v>1922</v>
      </c>
      <c r="B120" s="17">
        <v>5</v>
      </c>
      <c r="C120" s="17">
        <v>3.4399999999999999E-3</v>
      </c>
      <c r="D120" s="17">
        <v>3.4399999999999999E-3</v>
      </c>
      <c r="E120" s="17">
        <v>0.5</v>
      </c>
      <c r="F120" s="6">
        <f t="shared" si="30"/>
        <v>84229.39376413518</v>
      </c>
      <c r="G120" s="7">
        <f t="shared" si="31"/>
        <v>289.74911454862502</v>
      </c>
      <c r="H120" s="6">
        <f t="shared" si="32"/>
        <v>84084.519206860874</v>
      </c>
      <c r="I120" s="6">
        <f>SUM(H120:H225)</f>
        <v>5167165.8415878918</v>
      </c>
      <c r="J120" s="8">
        <f t="shared" si="25"/>
        <v>61.346349660990526</v>
      </c>
      <c r="K120" s="9">
        <f t="shared" si="33"/>
        <v>0.16607</v>
      </c>
      <c r="L120" s="9">
        <f t="shared" si="26"/>
        <v>3.0194545454545453E-2</v>
      </c>
      <c r="M120" s="12">
        <f t="shared" si="27"/>
        <v>9596.0747276295406</v>
      </c>
      <c r="N120" s="10">
        <f>((B119+E119)*D119+(B120+E120)*D120+(B121+E121)*D121)/3/SUM(D115:D120)</f>
        <v>0.11647698761566408</v>
      </c>
      <c r="O120" s="11">
        <f>O115</f>
        <v>9.3666366425886813E-2</v>
      </c>
      <c r="P120" s="12">
        <f>M120*O115</f>
        <v>898.82945168834055</v>
      </c>
      <c r="Q120" s="9">
        <f>N120*O115</f>
        <v>1.0909976202192272E-2</v>
      </c>
      <c r="R120" s="12">
        <f t="shared" si="28"/>
        <v>83167.159103341241</v>
      </c>
      <c r="S120" s="12">
        <f t="shared" si="29"/>
        <v>4535507.5465913955</v>
      </c>
      <c r="T120" s="13">
        <f t="shared" si="11"/>
        <v>53.847087624683958</v>
      </c>
      <c r="U120" s="14">
        <f t="shared" si="24"/>
        <v>7.4992620363065683</v>
      </c>
    </row>
    <row r="121" spans="1:21" x14ac:dyDescent="0.3">
      <c r="A121" s="17">
        <v>1922</v>
      </c>
      <c r="B121" s="17">
        <v>6</v>
      </c>
      <c r="C121" s="17">
        <v>3.0500000000000002E-3</v>
      </c>
      <c r="D121" s="17">
        <v>3.0400000000000002E-3</v>
      </c>
      <c r="E121" s="17">
        <v>0.5</v>
      </c>
      <c r="F121" s="6">
        <f t="shared" si="30"/>
        <v>83939.644649586553</v>
      </c>
      <c r="G121" s="7">
        <f t="shared" si="31"/>
        <v>255.17651973474312</v>
      </c>
      <c r="H121" s="6">
        <f t="shared" si="32"/>
        <v>83812.056389719175</v>
      </c>
      <c r="I121" s="6">
        <f>SUM(H121:H225)</f>
        <v>5083081.3223810308</v>
      </c>
      <c r="J121" s="8">
        <f t="shared" si="25"/>
        <v>60.556383620645548</v>
      </c>
      <c r="K121" s="9">
        <f t="shared" si="33"/>
        <v>0.16910999999999998</v>
      </c>
      <c r="L121" s="9">
        <f t="shared" si="26"/>
        <v>2.6016923076923073E-2</v>
      </c>
      <c r="M121" s="12">
        <f t="shared" si="27"/>
        <v>9808.0975594336851</v>
      </c>
      <c r="N121" s="10">
        <f>((B120+E120)*D120+(B121+E121)*D121+(B122+E122)*D122)/3/SUM(D115:D121)</f>
        <v>0.11881812626889797</v>
      </c>
      <c r="O121" s="11">
        <f>O115</f>
        <v>9.3666366425886813E-2</v>
      </c>
      <c r="P121" s="12">
        <f>M121*O115</f>
        <v>918.68885994276172</v>
      </c>
      <c r="Q121" s="9">
        <f>N121*O115</f>
        <v>1.1129262153139885E-2</v>
      </c>
      <c r="R121" s="12">
        <f t="shared" si="28"/>
        <v>82879.290042564244</v>
      </c>
      <c r="S121" s="12">
        <f t="shared" si="29"/>
        <v>4452340.3874880541</v>
      </c>
      <c r="T121" s="13">
        <f t="shared" si="11"/>
        <v>53.042163879472469</v>
      </c>
      <c r="U121" s="14">
        <f t="shared" si="24"/>
        <v>7.5142197411730791</v>
      </c>
    </row>
    <row r="122" spans="1:21" x14ac:dyDescent="0.3">
      <c r="A122" s="17">
        <v>1922</v>
      </c>
      <c r="B122" s="17">
        <v>7</v>
      </c>
      <c r="C122" s="17">
        <v>2.8800000000000002E-3</v>
      </c>
      <c r="D122" s="17">
        <v>2.8800000000000002E-3</v>
      </c>
      <c r="E122" s="17">
        <v>0.5</v>
      </c>
      <c r="F122" s="6">
        <f t="shared" si="30"/>
        <v>83684.468129851812</v>
      </c>
      <c r="G122" s="7">
        <f t="shared" si="31"/>
        <v>241.01126821397324</v>
      </c>
      <c r="H122" s="6">
        <f t="shared" si="32"/>
        <v>83563.962495744825</v>
      </c>
      <c r="I122" s="6">
        <f>SUM(H122:H225)</f>
        <v>4999269.2659913115</v>
      </c>
      <c r="J122" s="8">
        <f t="shared" si="25"/>
        <v>59.739511736323969</v>
      </c>
      <c r="K122" s="9">
        <f t="shared" si="33"/>
        <v>0.17198999999999998</v>
      </c>
      <c r="L122" s="9">
        <f t="shared" si="26"/>
        <v>2.2931999999999998E-2</v>
      </c>
      <c r="M122" s="12">
        <f t="shared" si="27"/>
        <v>10509.823313011218</v>
      </c>
      <c r="N122" s="10">
        <f>((B121+E121)*D121+(B122+E122)*D122+(B123+E123)*D123)/3/SUM(D115:D122)</f>
        <v>0.12332112332112331</v>
      </c>
      <c r="O122" s="11">
        <f>O115</f>
        <v>9.3666366425886813E-2</v>
      </c>
      <c r="P122" s="12">
        <f>M122*O115</f>
        <v>984.4169615078365</v>
      </c>
      <c r="Q122" s="9">
        <f>N122*O115</f>
        <v>1.1551041525048312E-2</v>
      </c>
      <c r="R122" s="12">
        <f t="shared" si="28"/>
        <v>82598.711694958896</v>
      </c>
      <c r="S122" s="12">
        <f t="shared" si="29"/>
        <v>4369461.0974454898</v>
      </c>
      <c r="T122" s="13">
        <f t="shared" si="11"/>
        <v>52.213525342187381</v>
      </c>
      <c r="U122" s="14">
        <f t="shared" si="24"/>
        <v>7.5259863941365879</v>
      </c>
    </row>
    <row r="123" spans="1:21" x14ac:dyDescent="0.3">
      <c r="A123" s="17">
        <v>1922</v>
      </c>
      <c r="B123" s="17">
        <v>8</v>
      </c>
      <c r="C123" s="17">
        <v>2.6199999999999999E-3</v>
      </c>
      <c r="D123" s="17">
        <v>2.6199999999999999E-3</v>
      </c>
      <c r="E123" s="17">
        <v>0.5</v>
      </c>
      <c r="F123" s="6">
        <f t="shared" si="30"/>
        <v>83443.456861637838</v>
      </c>
      <c r="G123" s="7">
        <f t="shared" si="31"/>
        <v>218.62185697749112</v>
      </c>
      <c r="H123" s="6">
        <f t="shared" si="32"/>
        <v>83334.145933149091</v>
      </c>
      <c r="I123" s="6">
        <f>SUM(H123:H225)</f>
        <v>4915705.3034955673</v>
      </c>
      <c r="J123" s="8">
        <f t="shared" si="25"/>
        <v>58.910614305523886</v>
      </c>
      <c r="K123" s="9">
        <f t="shared" si="33"/>
        <v>0.17460999999999999</v>
      </c>
      <c r="L123" s="9">
        <f t="shared" si="26"/>
        <v>2.054235294117647E-2</v>
      </c>
      <c r="M123" s="12">
        <f t="shared" si="27"/>
        <v>10642.493467205055</v>
      </c>
      <c r="N123" s="10">
        <f>((B122+E122)*D122+(B123+E123)*D123+(B124+E124)*D124)/3/SUM(D115:D123)</f>
        <v>0.12763682874214918</v>
      </c>
      <c r="O123" s="11">
        <f>O115</f>
        <v>9.3666366425886813E-2</v>
      </c>
      <c r="P123" s="12">
        <f>M123*O115</f>
        <v>996.8436927843353</v>
      </c>
      <c r="Q123" s="9">
        <f>N123*O115</f>
        <v>1.1955277970400307E-2</v>
      </c>
      <c r="R123" s="12">
        <f t="shared" si="28"/>
        <v>82337.863054092391</v>
      </c>
      <c r="S123" s="12">
        <f t="shared" si="29"/>
        <v>4286862.3857505312</v>
      </c>
      <c r="T123" s="13">
        <f t="shared" si="11"/>
        <v>51.374458189799256</v>
      </c>
      <c r="U123" s="14">
        <f t="shared" si="24"/>
        <v>7.53615611572463</v>
      </c>
    </row>
    <row r="124" spans="1:21" x14ac:dyDescent="0.3">
      <c r="A124" s="17">
        <v>1922</v>
      </c>
      <c r="B124" s="17">
        <v>9</v>
      </c>
      <c r="C124" s="17">
        <v>2.4199999999999998E-3</v>
      </c>
      <c r="D124" s="17">
        <v>2.4199999999999998E-3</v>
      </c>
      <c r="E124" s="17">
        <v>0.5</v>
      </c>
      <c r="F124" s="6">
        <f t="shared" si="30"/>
        <v>83224.835004660345</v>
      </c>
      <c r="G124" s="7">
        <f t="shared" si="31"/>
        <v>201.40410071127803</v>
      </c>
      <c r="H124" s="6">
        <f t="shared" si="32"/>
        <v>83124.132954304703</v>
      </c>
      <c r="I124" s="6">
        <f>SUM(H124:H225)</f>
        <v>4832371.1575624188</v>
      </c>
      <c r="J124" s="8">
        <f t="shared" si="25"/>
        <v>58.064052122083751</v>
      </c>
      <c r="K124" s="9">
        <f t="shared" si="33"/>
        <v>0.17702999999999999</v>
      </c>
      <c r="L124" s="9">
        <f t="shared" si="26"/>
        <v>1.8634736842105263E-2</v>
      </c>
      <c r="M124" s="12">
        <f t="shared" si="27"/>
        <v>10807.992751268945</v>
      </c>
      <c r="N124" s="10">
        <f>((B123+E123)*D123+(B124+E124)*D124+(B125+E125)*D125)/3/SUM(D115:D124)</f>
        <v>0.12792558700032008</v>
      </c>
      <c r="O124" s="11">
        <f>O115</f>
        <v>9.3666366425886813E-2</v>
      </c>
      <c r="P124" s="12">
        <f>M124*O115</f>
        <v>1012.3454093686855</v>
      </c>
      <c r="Q124" s="9">
        <f>N124*O115</f>
        <v>1.1982324907218643E-2</v>
      </c>
      <c r="R124" s="12">
        <f t="shared" si="28"/>
        <v>82128.112585615381</v>
      </c>
      <c r="S124" s="12">
        <f t="shared" si="29"/>
        <v>4204524.5226964392</v>
      </c>
      <c r="T124" s="13">
        <f t="shared" si="11"/>
        <v>50.520070390779367</v>
      </c>
      <c r="U124" s="14">
        <f t="shared" si="24"/>
        <v>7.5439817313043847</v>
      </c>
    </row>
    <row r="125" spans="1:21" x14ac:dyDescent="0.3">
      <c r="A125" s="17">
        <v>1922</v>
      </c>
      <c r="B125" s="17">
        <v>10</v>
      </c>
      <c r="C125" s="17">
        <v>2.16E-3</v>
      </c>
      <c r="D125" s="17">
        <v>2.16E-3</v>
      </c>
      <c r="E125" s="17">
        <v>0.5</v>
      </c>
      <c r="F125" s="6">
        <f t="shared" si="30"/>
        <v>83023.430903949062</v>
      </c>
      <c r="G125" s="7">
        <f t="shared" si="31"/>
        <v>179.33061075252996</v>
      </c>
      <c r="H125" s="6">
        <f t="shared" si="32"/>
        <v>82933.765598572791</v>
      </c>
      <c r="I125" s="6">
        <f>SUM(H125:H225)</f>
        <v>4749247.0246081138</v>
      </c>
      <c r="J125" s="8">
        <f t="shared" si="25"/>
        <v>57.203695064138969</v>
      </c>
      <c r="K125" s="9">
        <f t="shared" si="33"/>
        <v>0.17918999999999999</v>
      </c>
      <c r="L125" s="9">
        <f t="shared" si="26"/>
        <v>1.7065714285714285E-2</v>
      </c>
      <c r="M125" s="12">
        <f t="shared" si="27"/>
        <v>10508.239371067386</v>
      </c>
      <c r="N125" s="10">
        <f>((B124+E124)*D124+(B125+E125)*D125+(B126+E126)*D126)/3/SUM(D115:D125)</f>
        <v>0.12581617277749874</v>
      </c>
      <c r="O125" s="11">
        <f>O115</f>
        <v>9.3666366425886813E-2</v>
      </c>
      <c r="P125" s="12">
        <f>M125*O115</f>
        <v>984.26859942132819</v>
      </c>
      <c r="Q125" s="9">
        <f>N125*O115</f>
        <v>1.1784743741679883E-2</v>
      </c>
      <c r="R125" s="12">
        <f t="shared" si="28"/>
        <v>81956.412423461064</v>
      </c>
      <c r="S125" s="12">
        <f t="shared" si="29"/>
        <v>4122396.4101108238</v>
      </c>
      <c r="T125" s="13">
        <f t="shared" si="11"/>
        <v>49.653409467985973</v>
      </c>
      <c r="U125" s="14">
        <f t="shared" si="24"/>
        <v>7.550285596152996</v>
      </c>
    </row>
    <row r="126" spans="1:21" x14ac:dyDescent="0.3">
      <c r="A126" s="17">
        <v>1922</v>
      </c>
      <c r="B126" s="17">
        <v>11</v>
      </c>
      <c r="C126" s="17">
        <v>1.91E-3</v>
      </c>
      <c r="D126" s="17">
        <v>1.91E-3</v>
      </c>
      <c r="E126" s="17">
        <v>0.5</v>
      </c>
      <c r="F126" s="6">
        <f t="shared" si="30"/>
        <v>82844.100293196534</v>
      </c>
      <c r="G126" s="7">
        <f t="shared" si="31"/>
        <v>158.23223156000537</v>
      </c>
      <c r="H126" s="6">
        <f t="shared" si="32"/>
        <v>82764.984177416525</v>
      </c>
      <c r="I126" s="6">
        <f>SUM(H126:H225)</f>
        <v>4666313.2590095401</v>
      </c>
      <c r="J126" s="8">
        <f t="shared" si="25"/>
        <v>56.326440174916776</v>
      </c>
      <c r="K126" s="9">
        <f t="shared" si="33"/>
        <v>0.18109999999999998</v>
      </c>
      <c r="L126" s="9">
        <f t="shared" si="26"/>
        <v>1.5747826086956521E-2</v>
      </c>
      <c r="M126" s="12">
        <f t="shared" si="27"/>
        <v>10047.877763335515</v>
      </c>
      <c r="N126" s="10">
        <f>((B125+E125)*D125+(B126+E126)*D126+(B127+E127)*D127)/3/SUM(D115:D126)</f>
        <v>0.13256027977176515</v>
      </c>
      <c r="O126" s="11">
        <f>O115</f>
        <v>9.3666366425886813E-2</v>
      </c>
      <c r="P126" s="12">
        <f>M126*O115</f>
        <v>941.14820038310438</v>
      </c>
      <c r="Q126" s="9">
        <f>N126*O115</f>
        <v>1.2416439738620227E-2</v>
      </c>
      <c r="R126" s="12">
        <f t="shared" si="28"/>
        <v>81737.337738909773</v>
      </c>
      <c r="S126" s="12">
        <f t="shared" si="29"/>
        <v>4040439.9976873626</v>
      </c>
      <c r="T126" s="13">
        <f t="shared" si="11"/>
        <v>48.771608157825312</v>
      </c>
      <c r="U126" s="14">
        <f t="shared" si="24"/>
        <v>7.5548320170914636</v>
      </c>
    </row>
    <row r="127" spans="1:21" x14ac:dyDescent="0.3">
      <c r="A127" s="17">
        <v>1922</v>
      </c>
      <c r="B127" s="17">
        <v>12</v>
      </c>
      <c r="C127" s="17">
        <v>2.1900000000000001E-3</v>
      </c>
      <c r="D127" s="17">
        <v>2.1900000000000001E-3</v>
      </c>
      <c r="E127" s="17">
        <v>0.5</v>
      </c>
      <c r="F127" s="6">
        <f t="shared" si="30"/>
        <v>82685.868061636531</v>
      </c>
      <c r="G127" s="7">
        <f t="shared" si="31"/>
        <v>181.08205105498402</v>
      </c>
      <c r="H127" s="6">
        <f t="shared" si="32"/>
        <v>82595.32703610904</v>
      </c>
      <c r="I127" s="6">
        <f>SUM(H127:H225)</f>
        <v>4583548.2748321239</v>
      </c>
      <c r="J127" s="8">
        <f t="shared" si="25"/>
        <v>55.433272725823102</v>
      </c>
      <c r="K127" s="9">
        <f t="shared" si="33"/>
        <v>0.18328999999999998</v>
      </c>
      <c r="L127" s="9">
        <f t="shared" si="26"/>
        <v>1.4663199999999998E-2</v>
      </c>
      <c r="M127" s="12">
        <f t="shared" si="27"/>
        <v>12349.422435415465</v>
      </c>
      <c r="N127" s="10">
        <f>((B126+E126)*D126+(B127+E127)*D127+(B128+E128)*D128)/3/SUM(D115:D127)</f>
        <v>0.14128794078600396</v>
      </c>
      <c r="O127" s="11">
        <f>O115</f>
        <v>9.3666366425886813E-2</v>
      </c>
      <c r="P127" s="12">
        <f>M127*O115</f>
        <v>1156.7255269836924</v>
      </c>
      <c r="Q127" s="9">
        <f>N127*O115</f>
        <v>1.3233928033220845E-2</v>
      </c>
      <c r="R127" s="12">
        <f t="shared" si="28"/>
        <v>81502.266422232831</v>
      </c>
      <c r="S127" s="12">
        <f t="shared" si="29"/>
        <v>3958702.6599484528</v>
      </c>
      <c r="T127" s="13">
        <f t="shared" si="11"/>
        <v>47.876411686184596</v>
      </c>
      <c r="U127" s="14">
        <f t="shared" si="24"/>
        <v>7.5568610396385054</v>
      </c>
    </row>
    <row r="128" spans="1:21" x14ac:dyDescent="0.3">
      <c r="A128" s="17">
        <v>1922</v>
      </c>
      <c r="B128" s="17">
        <v>13</v>
      </c>
      <c r="C128" s="17">
        <v>2.1099999999999999E-3</v>
      </c>
      <c r="D128" s="17">
        <v>2.0999999999999999E-3</v>
      </c>
      <c r="E128" s="17">
        <v>0.5</v>
      </c>
      <c r="F128" s="6">
        <f t="shared" si="30"/>
        <v>82504.786010581549</v>
      </c>
      <c r="G128" s="7">
        <f t="shared" si="31"/>
        <v>173.26005062222123</v>
      </c>
      <c r="H128" s="6">
        <f t="shared" si="32"/>
        <v>82418.155985270438</v>
      </c>
      <c r="I128" s="6">
        <f>SUM(H128:H225)</f>
        <v>4500952.9477960141</v>
      </c>
      <c r="J128" s="8">
        <f t="shared" si="25"/>
        <v>54.553840636817725</v>
      </c>
      <c r="K128" s="9">
        <f t="shared" si="33"/>
        <v>0.18538999999999997</v>
      </c>
      <c r="L128" s="9">
        <f t="shared" si="26"/>
        <v>1.373259259259259E-2</v>
      </c>
      <c r="M128" s="12">
        <f t="shared" si="27"/>
        <v>12616.703616160457</v>
      </c>
      <c r="N128" s="10">
        <f>((B127+E127)*D127+(B128+E128)*D128+(B129+E129)*D129)/3/SUM(D115:D128)</f>
        <v>0.16067928870669043</v>
      </c>
      <c r="O128" s="11">
        <f>O115</f>
        <v>9.3666366425886813E-2</v>
      </c>
      <c r="P128" s="12">
        <f>M128*O115</f>
        <v>1181.7607839980967</v>
      </c>
      <c r="Q128" s="9">
        <f>N128*O115</f>
        <v>1.5050245133051723E-2</v>
      </c>
      <c r="R128" s="12">
        <f t="shared" si="28"/>
        <v>81177.742534278019</v>
      </c>
      <c r="S128" s="12">
        <f t="shared" si="29"/>
        <v>3877200.3935262202</v>
      </c>
      <c r="T128" s="13">
        <f t="shared" si="11"/>
        <v>46.993642199483489</v>
      </c>
      <c r="U128" s="14">
        <f t="shared" si="24"/>
        <v>7.5601984373342361</v>
      </c>
    </row>
    <row r="129" spans="1:21" x14ac:dyDescent="0.3">
      <c r="A129" s="17">
        <v>1922</v>
      </c>
      <c r="B129" s="17">
        <v>14</v>
      </c>
      <c r="C129" s="17">
        <v>2.32E-3</v>
      </c>
      <c r="D129" s="17">
        <v>2.32E-3</v>
      </c>
      <c r="E129" s="17">
        <v>0.5</v>
      </c>
      <c r="F129" s="6">
        <f t="shared" si="30"/>
        <v>82331.525959959326</v>
      </c>
      <c r="G129" s="7">
        <f t="shared" si="31"/>
        <v>191.00914022710563</v>
      </c>
      <c r="H129" s="6">
        <f t="shared" si="32"/>
        <v>82236.021389845773</v>
      </c>
      <c r="I129" s="6">
        <f>SUM(H129:H225)</f>
        <v>4418534.7918107444</v>
      </c>
      <c r="J129" s="8">
        <f t="shared" si="25"/>
        <v>53.667592581238331</v>
      </c>
      <c r="K129" s="9">
        <f t="shared" si="33"/>
        <v>0.18770999999999996</v>
      </c>
      <c r="L129" s="9">
        <f t="shared" si="26"/>
        <v>1.2945517241379307E-2</v>
      </c>
      <c r="M129" s="12">
        <f t="shared" si="27"/>
        <v>14754.848081045402</v>
      </c>
      <c r="N129" s="10">
        <f>((B128+E128)*D128+(B129+E129)*D129+(B130+E130)*D130)/3/SUM(D115:D129)</f>
        <v>0.17283753307406818</v>
      </c>
      <c r="O129" s="11">
        <f>O115</f>
        <v>9.3666366425886813E-2</v>
      </c>
      <c r="P129" s="12">
        <f>M129*O115</f>
        <v>1382.0330069174915</v>
      </c>
      <c r="Q129" s="9">
        <f>N129*O115</f>
        <v>1.6189063705062002E-2</v>
      </c>
      <c r="R129" s="12">
        <f t="shared" si="28"/>
        <v>80904.697200714712</v>
      </c>
      <c r="S129" s="12">
        <f t="shared" si="29"/>
        <v>3796022.6509919423</v>
      </c>
      <c r="T129" s="13">
        <f t="shared" si="11"/>
        <v>46.106550397694313</v>
      </c>
      <c r="U129" s="14">
        <f t="shared" si="24"/>
        <v>7.5610421835440178</v>
      </c>
    </row>
    <row r="130" spans="1:21" x14ac:dyDescent="0.3">
      <c r="A130" s="17">
        <v>1922</v>
      </c>
      <c r="B130" s="17">
        <v>15</v>
      </c>
      <c r="C130" s="17">
        <v>2.2799999999999999E-3</v>
      </c>
      <c r="D130" s="17">
        <v>2.2799999999999999E-3</v>
      </c>
      <c r="E130" s="17">
        <v>0.5</v>
      </c>
      <c r="F130" s="6">
        <f t="shared" si="30"/>
        <v>82140.51681973222</v>
      </c>
      <c r="G130" s="7">
        <f t="shared" si="31"/>
        <v>187.28037834898944</v>
      </c>
      <c r="H130" s="6">
        <f t="shared" si="32"/>
        <v>82046.87663055773</v>
      </c>
      <c r="I130" s="6">
        <f>SUM(H130:H225)</f>
        <v>4336298.7704208987</v>
      </c>
      <c r="J130" s="8">
        <f t="shared" si="25"/>
        <v>52.791228230733637</v>
      </c>
      <c r="K130" s="9">
        <f t="shared" si="33"/>
        <v>0.18998999999999996</v>
      </c>
      <c r="L130" s="9">
        <f t="shared" si="26"/>
        <v>1.2257419354838707E-2</v>
      </c>
      <c r="M130" s="12">
        <f t="shared" si="27"/>
        <v>15278.940283221942</v>
      </c>
      <c r="N130" s="10">
        <f>((B129+E129)*D129+(B130+E130)*D130+(B131+E131)*D131)/3/SUM(D115:D130)</f>
        <v>0.19976489990701268</v>
      </c>
      <c r="O130" s="11">
        <f>O115</f>
        <v>9.3666366425886813E-2</v>
      </c>
      <c r="P130" s="12">
        <f>M130*O115</f>
        <v>1431.1228191675093</v>
      </c>
      <c r="Q130" s="9">
        <f>N130*O115</f>
        <v>1.8711252313720853E-2</v>
      </c>
      <c r="R130" s="12">
        <f t="shared" si="28"/>
        <v>80511.676820370645</v>
      </c>
      <c r="S130" s="12">
        <f t="shared" si="29"/>
        <v>3715117.9537912277</v>
      </c>
      <c r="T130" s="13">
        <f t="shared" si="11"/>
        <v>45.228811524823065</v>
      </c>
      <c r="U130" s="14">
        <f t="shared" si="24"/>
        <v>7.5624167059105716</v>
      </c>
    </row>
    <row r="131" spans="1:21" x14ac:dyDescent="0.3">
      <c r="A131" s="17">
        <v>1922</v>
      </c>
      <c r="B131" s="17">
        <v>16</v>
      </c>
      <c r="C131" s="17">
        <v>2.7200000000000002E-3</v>
      </c>
      <c r="D131" s="17">
        <v>2.7200000000000002E-3</v>
      </c>
      <c r="E131" s="17">
        <v>0.5</v>
      </c>
      <c r="F131" s="6">
        <f t="shared" si="30"/>
        <v>81953.236441383226</v>
      </c>
      <c r="G131" s="7">
        <f t="shared" si="31"/>
        <v>222.91280312056239</v>
      </c>
      <c r="H131" s="6">
        <f t="shared" si="32"/>
        <v>81841.780039822945</v>
      </c>
      <c r="I131" s="6">
        <f>SUM(H131:H225)</f>
        <v>4254251.893790341</v>
      </c>
      <c r="J131" s="8">
        <f t="shared" si="25"/>
        <v>51.910724683010905</v>
      </c>
      <c r="K131" s="9">
        <f t="shared" si="33"/>
        <v>0.19270999999999996</v>
      </c>
      <c r="L131" s="9">
        <f t="shared" si="26"/>
        <v>1.1679393939393937E-2</v>
      </c>
      <c r="M131" s="12">
        <f t="shared" si="27"/>
        <v>19085.990615376886</v>
      </c>
      <c r="N131" s="10">
        <f>((B130+E130)*D130+(B131+E131)*D131+(B132+E132)*D132)/3/SUM(D115:D131)</f>
        <v>0.23320014529604072</v>
      </c>
      <c r="O131" s="11">
        <f>O115</f>
        <v>9.3666366425886813E-2</v>
      </c>
      <c r="P131" s="12">
        <f>M131*O115</f>
        <v>1787.7153905809284</v>
      </c>
      <c r="Q131" s="9">
        <f>N131*O115</f>
        <v>2.1843010259868994E-2</v>
      </c>
      <c r="R131" s="12">
        <f t="shared" si="28"/>
        <v>80054.10919872715</v>
      </c>
      <c r="S131" s="12">
        <f t="shared" si="29"/>
        <v>3634606.2769708568</v>
      </c>
      <c r="T131" s="13">
        <f t="shared" si="11"/>
        <v>44.349758896593386</v>
      </c>
      <c r="U131" s="14">
        <f t="shared" si="24"/>
        <v>7.560965786417519</v>
      </c>
    </row>
    <row r="132" spans="1:21" x14ac:dyDescent="0.3">
      <c r="A132" s="17">
        <v>1922</v>
      </c>
      <c r="B132" s="17">
        <v>17</v>
      </c>
      <c r="C132" s="17">
        <v>3.1199999999999999E-3</v>
      </c>
      <c r="D132" s="17">
        <v>3.1199999999999999E-3</v>
      </c>
      <c r="E132" s="17">
        <v>0.5</v>
      </c>
      <c r="F132" s="6">
        <f t="shared" si="30"/>
        <v>81730.323638262664</v>
      </c>
      <c r="G132" s="7">
        <f t="shared" si="31"/>
        <v>254.99860975137952</v>
      </c>
      <c r="H132" s="6">
        <f t="shared" si="32"/>
        <v>81602.824333386976</v>
      </c>
      <c r="I132" s="6">
        <f>SUM(H132:H225)</f>
        <v>4172410.1137505202</v>
      </c>
      <c r="J132" s="8">
        <f t="shared" si="25"/>
        <v>51.050943248647251</v>
      </c>
      <c r="K132" s="9">
        <f t="shared" si="33"/>
        <v>0.19582999999999998</v>
      </c>
      <c r="L132" s="9">
        <f t="shared" si="26"/>
        <v>1.1190285714285713E-2</v>
      </c>
      <c r="M132" s="12">
        <f t="shared" si="27"/>
        <v>22787.497679871019</v>
      </c>
      <c r="N132" s="10">
        <f>((B131+E131)*D131+(B132+E132)*D132+(B133+E133)*D133)/3/SUM(D115:D132)</f>
        <v>0.27261740625372349</v>
      </c>
      <c r="O132" s="11">
        <f>O115</f>
        <v>9.3666366425886813E-2</v>
      </c>
      <c r="P132" s="12">
        <f>M132*O115</f>
        <v>2134.4221076118447</v>
      </c>
      <c r="Q132" s="9">
        <f>N132*O115</f>
        <v>2.5535081868236113E-2</v>
      </c>
      <c r="R132" s="12">
        <f t="shared" si="28"/>
        <v>79519.08953335465</v>
      </c>
      <c r="S132" s="12">
        <f t="shared" si="29"/>
        <v>3554552.1677721296</v>
      </c>
      <c r="T132" s="13">
        <f t="shared" ref="T132:T195" si="34">S132/F132</f>
        <v>43.491228341448036</v>
      </c>
      <c r="U132" s="14">
        <f t="shared" si="24"/>
        <v>7.5597149071992149</v>
      </c>
    </row>
    <row r="133" spans="1:21" x14ac:dyDescent="0.3">
      <c r="A133" s="17">
        <v>1922</v>
      </c>
      <c r="B133" s="17">
        <v>18</v>
      </c>
      <c r="C133" s="17">
        <v>3.2799999999999999E-3</v>
      </c>
      <c r="D133" s="17">
        <v>3.2799999999999999E-3</v>
      </c>
      <c r="E133" s="17">
        <v>0.5</v>
      </c>
      <c r="F133" s="6">
        <f t="shared" si="30"/>
        <v>81475.325028511288</v>
      </c>
      <c r="G133" s="7">
        <f t="shared" si="31"/>
        <v>267.23906609351701</v>
      </c>
      <c r="H133" s="6">
        <f t="shared" si="32"/>
        <v>81341.705495464528</v>
      </c>
      <c r="I133" s="6">
        <f>SUM(H133:H225)</f>
        <v>4090807.2894171327</v>
      </c>
      <c r="J133" s="8">
        <f t="shared" si="25"/>
        <v>50.209155814789383</v>
      </c>
      <c r="K133" s="9">
        <f t="shared" si="33"/>
        <v>0.19910999999999998</v>
      </c>
      <c r="L133" s="9">
        <f t="shared" si="26"/>
        <v>1.0762702702702702E-2</v>
      </c>
      <c r="M133" s="12">
        <f t="shared" si="27"/>
        <v>24830.107592436667</v>
      </c>
      <c r="N133" s="10">
        <f>((B132+E132)*D132+(B133+E133)*D133+(B134+E134)*D134)/3/SUM(D115:D133)</f>
        <v>0.30986222021328241</v>
      </c>
      <c r="O133" s="11">
        <f>O115</f>
        <v>9.3666366425886813E-2</v>
      </c>
      <c r="P133" s="12">
        <f>M133*O115</f>
        <v>2325.745956147367</v>
      </c>
      <c r="Q133" s="9">
        <f>N133*O115</f>
        <v>2.9023668260036141E-2</v>
      </c>
      <c r="R133" s="12">
        <f t="shared" si="28"/>
        <v>78980.870819458607</v>
      </c>
      <c r="S133" s="12">
        <f t="shared" si="29"/>
        <v>3475033.078238775</v>
      </c>
      <c r="T133" s="13">
        <f t="shared" si="34"/>
        <v>42.651355818743035</v>
      </c>
      <c r="U133" s="14">
        <f t="shared" si="24"/>
        <v>7.5577999960463487</v>
      </c>
    </row>
    <row r="134" spans="1:21" x14ac:dyDescent="0.3">
      <c r="A134" s="17">
        <v>1922</v>
      </c>
      <c r="B134" s="17">
        <v>19</v>
      </c>
      <c r="C134" s="17">
        <v>3.5899999999999999E-3</v>
      </c>
      <c r="D134" s="17">
        <v>3.5799999999999998E-3</v>
      </c>
      <c r="E134" s="17">
        <v>0.5</v>
      </c>
      <c r="F134" s="6">
        <f t="shared" si="30"/>
        <v>81208.085962417768</v>
      </c>
      <c r="G134" s="7">
        <f t="shared" si="31"/>
        <v>290.72494774545561</v>
      </c>
      <c r="H134" s="6">
        <f t="shared" si="32"/>
        <v>81062.723488545045</v>
      </c>
      <c r="I134" s="6">
        <f>SUM(H134:H225)</f>
        <v>4009465.5839216686</v>
      </c>
      <c r="J134" s="8">
        <f t="shared" si="25"/>
        <v>49.372738396730668</v>
      </c>
      <c r="K134" s="9">
        <f t="shared" si="33"/>
        <v>0.20268999999999998</v>
      </c>
      <c r="L134" s="9">
        <f t="shared" si="26"/>
        <v>1.0394358974358973E-2</v>
      </c>
      <c r="M134" s="12">
        <f t="shared" si="27"/>
        <v>27969.492727990455</v>
      </c>
      <c r="N134" s="10">
        <f>((B133+E133)*D133+(B134+E134)*D134+(B135+E135)*D135)/3/SUM(D115:D134)</f>
        <v>0.33495321262354666</v>
      </c>
      <c r="O134" s="11">
        <f>O115</f>
        <v>9.3666366425886813E-2</v>
      </c>
      <c r="P134" s="12">
        <f>M134*O115</f>
        <v>2619.8007546061303</v>
      </c>
      <c r="Q134" s="9">
        <f>N134*O115</f>
        <v>3.1373850349125099E-2</v>
      </c>
      <c r="R134" s="12">
        <f t="shared" si="28"/>
        <v>78519.473732922925</v>
      </c>
      <c r="S134" s="12">
        <f t="shared" si="29"/>
        <v>3396052.2074193163</v>
      </c>
      <c r="T134" s="13">
        <f t="shared" si="34"/>
        <v>41.819138663001773</v>
      </c>
      <c r="U134" s="14">
        <f t="shared" si="24"/>
        <v>7.5535997337288947</v>
      </c>
    </row>
    <row r="135" spans="1:21" x14ac:dyDescent="0.3">
      <c r="A135" s="17">
        <v>1922</v>
      </c>
      <c r="B135" s="17">
        <v>20</v>
      </c>
      <c r="C135" s="17">
        <v>3.5699999999999998E-3</v>
      </c>
      <c r="D135" s="17">
        <v>3.5699999999999998E-3</v>
      </c>
      <c r="E135" s="17">
        <v>0.5</v>
      </c>
      <c r="F135" s="6">
        <f t="shared" si="30"/>
        <v>80917.361014672308</v>
      </c>
      <c r="G135" s="7">
        <f t="shared" si="31"/>
        <v>288.87497882238011</v>
      </c>
      <c r="H135" s="6">
        <f t="shared" si="32"/>
        <v>80772.923525261111</v>
      </c>
      <c r="I135" s="6">
        <f>SUM(H135:H225)</f>
        <v>3928402.8604331231</v>
      </c>
      <c r="J135" s="8">
        <f t="shared" si="25"/>
        <v>48.548331423225818</v>
      </c>
      <c r="K135" s="9">
        <f t="shared" si="33"/>
        <v>0.20625999999999997</v>
      </c>
      <c r="L135" s="9">
        <f t="shared" si="26"/>
        <v>1.0061463414634144E-2</v>
      </c>
      <c r="M135" s="12">
        <f t="shared" si="27"/>
        <v>28711.030087553543</v>
      </c>
      <c r="N135" s="10">
        <f>((B134+E134)*D134+(B135+E135)*D135+(B136+E136)*D136)/3/SUM(D115:D135)</f>
        <v>0.36451565984679535</v>
      </c>
      <c r="O135" s="11">
        <f>O115</f>
        <v>9.3666366425886813E-2</v>
      </c>
      <c r="P135" s="12">
        <f>M135*O115</f>
        <v>2689.2578646454513</v>
      </c>
      <c r="Q135" s="9">
        <f>N135*O115</f>
        <v>3.414285736318385E-2</v>
      </c>
      <c r="R135" s="12">
        <f t="shared" si="28"/>
        <v>78015.105118530759</v>
      </c>
      <c r="S135" s="12">
        <f t="shared" si="29"/>
        <v>3317532.7336863936</v>
      </c>
      <c r="T135" s="13">
        <f t="shared" si="34"/>
        <v>40.999022855983199</v>
      </c>
      <c r="U135" s="14">
        <f t="shared" si="24"/>
        <v>7.549308567242619</v>
      </c>
    </row>
    <row r="136" spans="1:21" x14ac:dyDescent="0.3">
      <c r="A136" s="17">
        <v>1922</v>
      </c>
      <c r="B136" s="17">
        <v>21</v>
      </c>
      <c r="C136" s="17">
        <v>3.8500000000000001E-3</v>
      </c>
      <c r="D136" s="17">
        <v>3.8400000000000001E-3</v>
      </c>
      <c r="E136" s="17">
        <v>0.5</v>
      </c>
      <c r="F136" s="6">
        <f t="shared" si="30"/>
        <v>80628.486035849928</v>
      </c>
      <c r="G136" s="7">
        <f t="shared" si="31"/>
        <v>309.61338637766374</v>
      </c>
      <c r="H136" s="6">
        <f t="shared" si="32"/>
        <v>80473.679342661097</v>
      </c>
      <c r="I136" s="6">
        <f>SUM(H136:H225)</f>
        <v>3847629.9369078618</v>
      </c>
      <c r="J136" s="8">
        <f t="shared" si="25"/>
        <v>47.720478531583566</v>
      </c>
      <c r="K136" s="9">
        <f t="shared" si="33"/>
        <v>0.21009999999999998</v>
      </c>
      <c r="L136" s="9">
        <f t="shared" si="26"/>
        <v>9.772093023255813E-3</v>
      </c>
      <c r="M136" s="12">
        <f t="shared" si="27"/>
        <v>31683.426021512474</v>
      </c>
      <c r="N136" s="10">
        <f>((B135+E135)*D135+(B136+E136)*D136+(B137+E137)*D137)/3/SUM(D115:D136)</f>
        <v>0.39202760590195151</v>
      </c>
      <c r="O136" s="11">
        <f>O115</f>
        <v>9.3666366425886813E-2</v>
      </c>
      <c r="P136" s="12">
        <f>M136*O115</f>
        <v>2967.6713913584645</v>
      </c>
      <c r="Q136" s="9">
        <f>N136*O115</f>
        <v>3.6719801383475338E-2</v>
      </c>
      <c r="R136" s="12">
        <f t="shared" si="28"/>
        <v>77518.701820601098</v>
      </c>
      <c r="S136" s="12">
        <f t="shared" si="29"/>
        <v>3239517.6285678628</v>
      </c>
      <c r="T136" s="13">
        <f t="shared" si="34"/>
        <v>40.178326393571034</v>
      </c>
      <c r="U136" s="14">
        <f t="shared" si="24"/>
        <v>7.5421521380125327</v>
      </c>
    </row>
    <row r="137" spans="1:21" x14ac:dyDescent="0.3">
      <c r="A137" s="17">
        <v>1922</v>
      </c>
      <c r="B137" s="17">
        <v>22</v>
      </c>
      <c r="C137" s="17">
        <v>4.0699999999999998E-3</v>
      </c>
      <c r="D137" s="17">
        <v>4.0600000000000002E-3</v>
      </c>
      <c r="E137" s="17">
        <v>0.5</v>
      </c>
      <c r="F137" s="6">
        <f t="shared" si="30"/>
        <v>80318.872649472265</v>
      </c>
      <c r="G137" s="7">
        <f t="shared" si="31"/>
        <v>326.09462295685739</v>
      </c>
      <c r="H137" s="6">
        <f t="shared" si="32"/>
        <v>80155.82533799384</v>
      </c>
      <c r="I137" s="6">
        <f>SUM(H137:H225)</f>
        <v>3767156.2575652008</v>
      </c>
      <c r="J137" s="8">
        <f t="shared" si="25"/>
        <v>46.902504147510008</v>
      </c>
      <c r="K137" s="9">
        <f t="shared" si="33"/>
        <v>0.21415999999999999</v>
      </c>
      <c r="L137" s="9">
        <f t="shared" si="26"/>
        <v>9.5182222222222213E-3</v>
      </c>
      <c r="M137" s="12">
        <f t="shared" si="27"/>
        <v>34260.034630786758</v>
      </c>
      <c r="N137" s="10">
        <f>((B136+E136)*D136+(B137+E137)*D137+(B138+E138)*D138)/3/SUM(D115:D137)</f>
        <v>0.42394315776366587</v>
      </c>
      <c r="O137" s="11">
        <f>O115</f>
        <v>9.3666366425886813E-2</v>
      </c>
      <c r="P137" s="12">
        <f>M137*O115</f>
        <v>3209.0129574908442</v>
      </c>
      <c r="Q137" s="9">
        <f>N137*O115</f>
        <v>3.9709215158839066E-2</v>
      </c>
      <c r="R137" s="12">
        <f t="shared" si="28"/>
        <v>76972.900423413113</v>
      </c>
      <c r="S137" s="12">
        <f t="shared" si="29"/>
        <v>3161998.9267472615</v>
      </c>
      <c r="T137" s="13">
        <f t="shared" si="34"/>
        <v>39.368069078196122</v>
      </c>
      <c r="U137" s="14">
        <f t="shared" si="24"/>
        <v>7.5344350693138864</v>
      </c>
    </row>
    <row r="138" spans="1:21" x14ac:dyDescent="0.3">
      <c r="A138" s="17">
        <v>1922</v>
      </c>
      <c r="B138" s="17">
        <v>23</v>
      </c>
      <c r="C138" s="17">
        <v>4.1900000000000001E-3</v>
      </c>
      <c r="D138" s="17">
        <v>4.1900000000000001E-3</v>
      </c>
      <c r="E138" s="17">
        <v>0.5</v>
      </c>
      <c r="F138" s="6">
        <f t="shared" si="30"/>
        <v>79992.778026515414</v>
      </c>
      <c r="G138" s="7">
        <f t="shared" si="31"/>
        <v>335.16973993109957</v>
      </c>
      <c r="H138" s="6">
        <f t="shared" si="32"/>
        <v>79825.193156549867</v>
      </c>
      <c r="I138" s="6">
        <f>SUM(H138:H225)</f>
        <v>3687000.4322272069</v>
      </c>
      <c r="J138" s="8">
        <f t="shared" si="25"/>
        <v>46.091666312739726</v>
      </c>
      <c r="K138" s="9">
        <f t="shared" si="33"/>
        <v>0.21834999999999999</v>
      </c>
      <c r="L138" s="9">
        <f t="shared" si="26"/>
        <v>9.2914893617021266E-3</v>
      </c>
      <c r="M138" s="12">
        <f t="shared" si="27"/>
        <v>36072.76797976112</v>
      </c>
      <c r="N138" s="10">
        <f>((B137+E137)*D137+(B138+E138)*D138+(B139+E139)*D139)/3/SUM(D115:D138)</f>
        <v>0.42142584535531641</v>
      </c>
      <c r="O138" s="11">
        <f>O115</f>
        <v>9.3666366425886813E-2</v>
      </c>
      <c r="P138" s="12">
        <f>M138*O115</f>
        <v>3378.8051035883018</v>
      </c>
      <c r="Q138" s="9">
        <f>N138*O115</f>
        <v>3.9473427652390175E-2</v>
      </c>
      <c r="R138" s="12">
        <f t="shared" si="28"/>
        <v>76674.21916964672</v>
      </c>
      <c r="S138" s="12">
        <f t="shared" si="29"/>
        <v>3085026.0263238484</v>
      </c>
      <c r="T138" s="13">
        <f t="shared" si="34"/>
        <v>38.566306889620044</v>
      </c>
      <c r="U138" s="14">
        <f t="shared" si="24"/>
        <v>7.5253594231196814</v>
      </c>
    </row>
    <row r="139" spans="1:21" x14ac:dyDescent="0.3">
      <c r="A139" s="17">
        <v>1922</v>
      </c>
      <c r="B139" s="17">
        <v>24</v>
      </c>
      <c r="C139" s="17">
        <v>3.5300000000000002E-3</v>
      </c>
      <c r="D139" s="17">
        <v>3.5200000000000001E-3</v>
      </c>
      <c r="E139" s="17">
        <v>0.5</v>
      </c>
      <c r="F139" s="6">
        <f t="shared" si="30"/>
        <v>79657.60828658432</v>
      </c>
      <c r="G139" s="7">
        <f t="shared" si="31"/>
        <v>280.39478116877683</v>
      </c>
      <c r="H139" s="6">
        <f t="shared" si="32"/>
        <v>79517.410895999928</v>
      </c>
      <c r="I139" s="6">
        <f>SUM(H139:H225)</f>
        <v>3607175.2390706576</v>
      </c>
      <c r="J139" s="8">
        <f t="shared" si="25"/>
        <v>45.28349917427996</v>
      </c>
      <c r="K139" s="9">
        <f t="shared" si="33"/>
        <v>0.22186999999999998</v>
      </c>
      <c r="L139" s="9">
        <f t="shared" si="26"/>
        <v>9.0559183673469389E-3</v>
      </c>
      <c r="M139" s="12">
        <f t="shared" si="27"/>
        <v>30962.600345405113</v>
      </c>
      <c r="N139" s="10">
        <f>((B138+E138)*D138+(B139+E139)*D139+(B140+E140)*D140)/3/SUM(D115:D139)</f>
        <v>0.4269091510043419</v>
      </c>
      <c r="O139" s="11">
        <f>O115</f>
        <v>9.3666366425886813E-2</v>
      </c>
      <c r="P139" s="12">
        <f>M139*O115</f>
        <v>2900.1542694510049</v>
      </c>
      <c r="Q139" s="9">
        <f>N139*O115</f>
        <v>3.9987028968536932E-2</v>
      </c>
      <c r="R139" s="12">
        <f t="shared" si="28"/>
        <v>76337.745882998526</v>
      </c>
      <c r="S139" s="12">
        <f t="shared" si="29"/>
        <v>3008351.8071542019</v>
      </c>
      <c r="T139" s="13">
        <f t="shared" si="34"/>
        <v>37.766032295760745</v>
      </c>
      <c r="U139" s="14">
        <f t="shared" si="24"/>
        <v>7.5174668785192154</v>
      </c>
    </row>
    <row r="140" spans="1:21" x14ac:dyDescent="0.3">
      <c r="A140" s="17">
        <v>1922</v>
      </c>
      <c r="B140" s="17">
        <v>25</v>
      </c>
      <c r="C140" s="17">
        <v>3.9100000000000003E-3</v>
      </c>
      <c r="D140" s="17">
        <v>3.8999999999999998E-3</v>
      </c>
      <c r="E140" s="17">
        <v>0.5</v>
      </c>
      <c r="F140" s="6">
        <f t="shared" si="30"/>
        <v>79377.213505415537</v>
      </c>
      <c r="G140" s="7">
        <f t="shared" si="31"/>
        <v>309.57113267112055</v>
      </c>
      <c r="H140" s="6">
        <f t="shared" si="32"/>
        <v>79222.427939079978</v>
      </c>
      <c r="I140" s="6">
        <f>SUM(H140:H225)</f>
        <v>3527657.8281746572</v>
      </c>
      <c r="J140" s="8">
        <f t="shared" si="25"/>
        <v>44.44169393693798</v>
      </c>
      <c r="K140" s="9">
        <f t="shared" si="33"/>
        <v>0.22576999999999997</v>
      </c>
      <c r="L140" s="9">
        <f t="shared" si="26"/>
        <v>8.853725490196078E-3</v>
      </c>
      <c r="M140" s="12">
        <f t="shared" si="27"/>
        <v>34965.070129395288</v>
      </c>
      <c r="N140" s="10">
        <f>((B139+E139)*D139+(B140+E140)*D140+(B141+E141)*D141)/3/SUM(D115:D140)</f>
        <v>0.42596447712273555</v>
      </c>
      <c r="O140" s="11">
        <f>O115</f>
        <v>9.3666366425886813E-2</v>
      </c>
      <c r="P140" s="12">
        <f>M140*O115</f>
        <v>3275.0510708467687</v>
      </c>
      <c r="Q140" s="9">
        <f>N140*O115</f>
        <v>3.9898544798589432E-2</v>
      </c>
      <c r="R140" s="12">
        <f t="shared" si="28"/>
        <v>76061.568348899571</v>
      </c>
      <c r="S140" s="12">
        <f t="shared" si="29"/>
        <v>2932014.0612712032</v>
      </c>
      <c r="T140" s="13">
        <f t="shared" si="34"/>
        <v>36.93772975630047</v>
      </c>
      <c r="U140" s="14">
        <f t="shared" si="24"/>
        <v>7.5039641806375101</v>
      </c>
    </row>
    <row r="141" spans="1:21" x14ac:dyDescent="0.3">
      <c r="A141" s="17">
        <v>1922</v>
      </c>
      <c r="B141" s="17">
        <v>26</v>
      </c>
      <c r="C141" s="17">
        <v>3.8899999999999998E-3</v>
      </c>
      <c r="D141" s="17">
        <v>3.8800000000000002E-3</v>
      </c>
      <c r="E141" s="17">
        <v>0.5</v>
      </c>
      <c r="F141" s="6">
        <f t="shared" si="30"/>
        <v>79067.64237274442</v>
      </c>
      <c r="G141" s="7">
        <f t="shared" si="31"/>
        <v>306.78245240624835</v>
      </c>
      <c r="H141" s="6">
        <f t="shared" si="32"/>
        <v>78914.251146541297</v>
      </c>
      <c r="I141" s="6">
        <f>SUM(H141:H225)</f>
        <v>3448435.400235577</v>
      </c>
      <c r="J141" s="8">
        <f t="shared" si="25"/>
        <v>43.613737513239613</v>
      </c>
      <c r="K141" s="9">
        <f t="shared" si="33"/>
        <v>0.22964999999999997</v>
      </c>
      <c r="L141" s="9">
        <f t="shared" si="26"/>
        <v>8.666037735849055E-3</v>
      </c>
      <c r="M141" s="12">
        <f t="shared" si="27"/>
        <v>35400.544257633715</v>
      </c>
      <c r="N141" s="10">
        <f>((B140+E140)*D140+(B141+E141)*D141+(B142+E142)*D142)/3/SUM(D115:D141)</f>
        <v>0.45764569272080713</v>
      </c>
      <c r="O141" s="11">
        <f>O115</f>
        <v>9.3666366425886813E-2</v>
      </c>
      <c r="P141" s="12">
        <f>M141*O115</f>
        <v>3315.840350111343</v>
      </c>
      <c r="Q141" s="9">
        <f>N141*O115</f>
        <v>4.2866009147615923E-2</v>
      </c>
      <c r="R141" s="12">
        <f t="shared" si="28"/>
        <v>75531.512135016397</v>
      </c>
      <c r="S141" s="12">
        <f t="shared" si="29"/>
        <v>2855952.4929223037</v>
      </c>
      <c r="T141" s="13">
        <f t="shared" si="34"/>
        <v>36.12036994170937</v>
      </c>
      <c r="U141" s="14">
        <f t="shared" si="24"/>
        <v>7.4933675715302428</v>
      </c>
    </row>
    <row r="142" spans="1:21" x14ac:dyDescent="0.3">
      <c r="A142" s="17">
        <v>1922</v>
      </c>
      <c r="B142" s="17">
        <v>27</v>
      </c>
      <c r="C142" s="17">
        <v>4.1099999999999999E-3</v>
      </c>
      <c r="D142" s="17">
        <v>4.1099999999999999E-3</v>
      </c>
      <c r="E142" s="17">
        <v>0.5</v>
      </c>
      <c r="F142" s="6">
        <f t="shared" si="30"/>
        <v>78760.859920338175</v>
      </c>
      <c r="G142" s="7">
        <f t="shared" si="31"/>
        <v>323.70713427258988</v>
      </c>
      <c r="H142" s="6">
        <f t="shared" si="32"/>
        <v>78599.006353201883</v>
      </c>
      <c r="I142" s="6">
        <f>SUM(H142:H225)</f>
        <v>3369521.149089036</v>
      </c>
      <c r="J142" s="8">
        <f t="shared" si="25"/>
        <v>42.781670394369769</v>
      </c>
      <c r="K142" s="9">
        <f t="shared" si="33"/>
        <v>0.23375999999999997</v>
      </c>
      <c r="L142" s="9">
        <f t="shared" si="26"/>
        <v>8.5003636363636358E-3</v>
      </c>
      <c r="M142" s="12">
        <f t="shared" si="27"/>
        <v>38081.563109583432</v>
      </c>
      <c r="N142" s="10">
        <f>((B141+E141)*D141+(B142+E142)*D142+(B143+E143)*D143)/3/SUM(D115:D142)</f>
        <v>0.4524654916723706</v>
      </c>
      <c r="O142" s="11">
        <f>O115</f>
        <v>9.3666366425886813E-2</v>
      </c>
      <c r="P142" s="12">
        <f>M142*O115</f>
        <v>3566.9616442927754</v>
      </c>
      <c r="Q142" s="9">
        <f>N142*O115</f>
        <v>4.2380798538053301E-2</v>
      </c>
      <c r="R142" s="12">
        <f t="shared" si="28"/>
        <v>75267.917699655663</v>
      </c>
      <c r="S142" s="12">
        <f t="shared" si="29"/>
        <v>2780420.9807872875</v>
      </c>
      <c r="T142" s="13">
        <f t="shared" si="34"/>
        <v>35.302064802231904</v>
      </c>
      <c r="U142" s="14">
        <f t="shared" si="24"/>
        <v>7.4796055921378652</v>
      </c>
    </row>
    <row r="143" spans="1:21" x14ac:dyDescent="0.3">
      <c r="A143" s="17">
        <v>1922</v>
      </c>
      <c r="B143" s="17">
        <v>28</v>
      </c>
      <c r="C143" s="17">
        <v>3.5699999999999998E-3</v>
      </c>
      <c r="D143" s="17">
        <v>3.5599999999999998E-3</v>
      </c>
      <c r="E143" s="17">
        <v>0.5</v>
      </c>
      <c r="F143" s="6">
        <f t="shared" si="30"/>
        <v>78437.152786065591</v>
      </c>
      <c r="G143" s="7">
        <f t="shared" si="31"/>
        <v>279.23626391839349</v>
      </c>
      <c r="H143" s="6">
        <f t="shared" si="32"/>
        <v>78297.534654106392</v>
      </c>
      <c r="I143" s="6">
        <f>SUM(H143:H225)</f>
        <v>3290922.1427358342</v>
      </c>
      <c r="J143" s="8">
        <f t="shared" si="25"/>
        <v>41.956165233479368</v>
      </c>
      <c r="K143" s="9">
        <f t="shared" si="33"/>
        <v>0.23731999999999998</v>
      </c>
      <c r="L143" s="9">
        <f t="shared" si="26"/>
        <v>8.3270175438596491E-3</v>
      </c>
      <c r="M143" s="12">
        <f t="shared" si="27"/>
        <v>33533.766735522564</v>
      </c>
      <c r="N143" s="10">
        <f>((B142+E142)*D142+(B143+E143)*D143+(B144+E144)*D144)/3/SUM(D115:D143)</f>
        <v>0.47901567503792353</v>
      </c>
      <c r="O143" s="11">
        <f>O115</f>
        <v>9.3666366425886813E-2</v>
      </c>
      <c r="P143" s="12">
        <f>M143*O115</f>
        <v>3140.9860826896706</v>
      </c>
      <c r="Q143" s="9">
        <f>N143*O115</f>
        <v>4.4867657741845667E-2</v>
      </c>
      <c r="R143" s="12">
        <f t="shared" si="28"/>
        <v>74784.507667215643</v>
      </c>
      <c r="S143" s="12">
        <f t="shared" si="29"/>
        <v>2705153.0630876319</v>
      </c>
      <c r="T143" s="13">
        <f t="shared" si="34"/>
        <v>34.488159845192698</v>
      </c>
      <c r="U143" s="14">
        <f t="shared" si="24"/>
        <v>7.4680053882866702</v>
      </c>
    </row>
    <row r="144" spans="1:21" x14ac:dyDescent="0.3">
      <c r="A144" s="17">
        <v>1922</v>
      </c>
      <c r="B144" s="17">
        <v>29</v>
      </c>
      <c r="C144" s="17">
        <v>4.3E-3</v>
      </c>
      <c r="D144" s="17">
        <v>4.2900000000000004E-3</v>
      </c>
      <c r="E144" s="17">
        <v>0.5</v>
      </c>
      <c r="F144" s="6">
        <f t="shared" si="30"/>
        <v>78157.916522147192</v>
      </c>
      <c r="G144" s="7">
        <f t="shared" si="31"/>
        <v>335.2974618800115</v>
      </c>
      <c r="H144" s="6">
        <f t="shared" si="32"/>
        <v>77990.267791207181</v>
      </c>
      <c r="I144" s="6">
        <f>SUM(H144:H225)</f>
        <v>3212624.6080817273</v>
      </c>
      <c r="J144" s="8">
        <f t="shared" si="25"/>
        <v>41.104276457668661</v>
      </c>
      <c r="K144" s="9">
        <f t="shared" si="33"/>
        <v>0.24160999999999996</v>
      </c>
      <c r="L144" s="9">
        <f t="shared" si="26"/>
        <v>8.1901694915254217E-3</v>
      </c>
      <c r="M144" s="12">
        <f t="shared" si="27"/>
        <v>40939.013805141927</v>
      </c>
      <c r="N144" s="10">
        <f>((B143+E143)*D143+(B144+E144)*D144+(B145+E145)*D145)/3/SUM(D115:D144)</f>
        <v>0.49846170826262715</v>
      </c>
      <c r="O144" s="11">
        <f>O115</f>
        <v>9.3666366425886813E-2</v>
      </c>
      <c r="P144" s="12">
        <f>M144*O115</f>
        <v>3834.6086681868624</v>
      </c>
      <c r="Q144" s="9">
        <f>N144*O115</f>
        <v>4.6689097015400728E-2</v>
      </c>
      <c r="R144" s="12">
        <f t="shared" si="28"/>
        <v>74348.972612046433</v>
      </c>
      <c r="S144" s="12">
        <f t="shared" si="29"/>
        <v>2630368.5554204164</v>
      </c>
      <c r="T144" s="13">
        <f t="shared" si="34"/>
        <v>33.654537793047012</v>
      </c>
      <c r="U144" s="14">
        <f t="shared" si="24"/>
        <v>7.4497386646216484</v>
      </c>
    </row>
    <row r="145" spans="1:21" x14ac:dyDescent="0.3">
      <c r="A145" s="17">
        <v>1922</v>
      </c>
      <c r="B145" s="17">
        <v>30</v>
      </c>
      <c r="C145" s="17">
        <v>4.3800000000000002E-3</v>
      </c>
      <c r="D145" s="17">
        <v>4.3699999999999998E-3</v>
      </c>
      <c r="E145" s="17">
        <v>0.5</v>
      </c>
      <c r="F145" s="6">
        <f t="shared" si="30"/>
        <v>77822.619060267185</v>
      </c>
      <c r="G145" s="7">
        <f t="shared" si="31"/>
        <v>340.08484529336761</v>
      </c>
      <c r="H145" s="6">
        <f t="shared" si="32"/>
        <v>77652.576637620499</v>
      </c>
      <c r="I145" s="6">
        <f>SUM(H145:H225)</f>
        <v>3134634.3402905199</v>
      </c>
      <c r="J145" s="8">
        <f t="shared" si="25"/>
        <v>40.279219308502128</v>
      </c>
      <c r="K145" s="9">
        <f t="shared" si="33"/>
        <v>0.24597999999999998</v>
      </c>
      <c r="L145" s="9">
        <f t="shared" si="26"/>
        <v>8.0649180327868851E-3</v>
      </c>
      <c r="M145" s="12">
        <f t="shared" si="27"/>
        <v>42168.419308267796</v>
      </c>
      <c r="N145" s="10">
        <f>((B144+E144)*D144+(B145+E145)*D145+(B146+E146)*D146)/3/SUM(D115:D145)</f>
        <v>0.49981028267880862</v>
      </c>
      <c r="O145" s="11">
        <f>O115</f>
        <v>9.3666366425886813E-2</v>
      </c>
      <c r="P145" s="12">
        <f>M145*O115</f>
        <v>3949.7626145286517</v>
      </c>
      <c r="Q145" s="9">
        <f>N145*O115</f>
        <v>4.6815413080819358E-2</v>
      </c>
      <c r="R145" s="12">
        <f t="shared" si="28"/>
        <v>74017.239185540311</v>
      </c>
      <c r="S145" s="12">
        <f t="shared" si="29"/>
        <v>2556019.5828083698</v>
      </c>
      <c r="T145" s="13">
        <f t="shared" si="34"/>
        <v>32.844173245171099</v>
      </c>
      <c r="U145" s="14">
        <f t="shared" si="24"/>
        <v>7.4350460633310291</v>
      </c>
    </row>
    <row r="146" spans="1:21" x14ac:dyDescent="0.3">
      <c r="A146" s="17">
        <v>1922</v>
      </c>
      <c r="B146" s="17">
        <v>31</v>
      </c>
      <c r="C146" s="17">
        <v>3.47E-3</v>
      </c>
      <c r="D146" s="17">
        <v>3.46E-3</v>
      </c>
      <c r="E146" s="17">
        <v>0.5</v>
      </c>
      <c r="F146" s="6">
        <f t="shared" si="30"/>
        <v>77482.534214973814</v>
      </c>
      <c r="G146" s="7">
        <f t="shared" si="31"/>
        <v>268.08956838380936</v>
      </c>
      <c r="H146" s="6">
        <f t="shared" si="32"/>
        <v>77348.489430781905</v>
      </c>
      <c r="I146" s="6">
        <f>SUM(H146:H225)</f>
        <v>3056981.7636528993</v>
      </c>
      <c r="J146" s="8">
        <f t="shared" si="25"/>
        <v>39.453817490937531</v>
      </c>
      <c r="K146" s="9">
        <f t="shared" si="33"/>
        <v>0.24943999999999997</v>
      </c>
      <c r="L146" s="9">
        <f t="shared" si="26"/>
        <v>7.9187301587301581E-3</v>
      </c>
      <c r="M146" s="12">
        <f t="shared" si="27"/>
        <v>33855.121087596199</v>
      </c>
      <c r="N146" s="10">
        <f>((B145+E145)*D145+(B146+E146)*D146+(B147+E147)*D147)/3/SUM(D115:D146)</f>
        <v>0.50877298481932864</v>
      </c>
      <c r="O146" s="11">
        <f>O115</f>
        <v>9.3666366425886813E-2</v>
      </c>
      <c r="P146" s="12">
        <f>M146*O115</f>
        <v>3171.0861771835534</v>
      </c>
      <c r="Q146" s="9">
        <f>N146*O115</f>
        <v>4.7654916823679387E-2</v>
      </c>
      <c r="R146" s="12">
        <f t="shared" si="28"/>
        <v>73662.453600520748</v>
      </c>
      <c r="S146" s="12">
        <f t="shared" si="29"/>
        <v>2482002.3436228293</v>
      </c>
      <c r="T146" s="13">
        <f t="shared" si="34"/>
        <v>32.033055820509965</v>
      </c>
      <c r="U146" s="14">
        <f t="shared" si="24"/>
        <v>7.4207616704275665</v>
      </c>
    </row>
    <row r="147" spans="1:21" x14ac:dyDescent="0.3">
      <c r="A147" s="17">
        <v>1922</v>
      </c>
      <c r="B147" s="17">
        <v>32</v>
      </c>
      <c r="C147" s="17">
        <v>4.2599999999999999E-3</v>
      </c>
      <c r="D147" s="17">
        <v>4.2599999999999999E-3</v>
      </c>
      <c r="E147" s="17">
        <v>0.5</v>
      </c>
      <c r="F147" s="6">
        <f t="shared" si="30"/>
        <v>77214.444646590011</v>
      </c>
      <c r="G147" s="7">
        <f t="shared" si="31"/>
        <v>328.93353419447345</v>
      </c>
      <c r="H147" s="6">
        <f t="shared" si="32"/>
        <v>77049.97787949277</v>
      </c>
      <c r="I147" s="6">
        <f>SUM(H147:H225)</f>
        <v>2979633.2742221174</v>
      </c>
      <c r="J147" s="8">
        <f t="shared" si="25"/>
        <v>38.589065658114599</v>
      </c>
      <c r="K147" s="9">
        <f t="shared" si="33"/>
        <v>0.25369999999999998</v>
      </c>
      <c r="L147" s="9">
        <f t="shared" si="26"/>
        <v>7.8061538461538455E-3</v>
      </c>
      <c r="M147" s="12">
        <f t="shared" si="27"/>
        <v>42137.721171936886</v>
      </c>
      <c r="N147" s="10">
        <f>((B146+E146)*D146+(B147+E147)*D147+(B148+E148)*D148)/3/SUM(D115:D147)</f>
        <v>0.50072920772566021</v>
      </c>
      <c r="O147" s="11">
        <f>O115</f>
        <v>9.3666366425886813E-2</v>
      </c>
      <c r="P147" s="12">
        <f>M147*O115</f>
        <v>3946.887231642489</v>
      </c>
      <c r="Q147" s="9">
        <f>N147*O115</f>
        <v>4.690148545097568E-2</v>
      </c>
      <c r="R147" s="12">
        <f t="shared" si="28"/>
        <v>73436.219462979745</v>
      </c>
      <c r="S147" s="12">
        <f t="shared" si="29"/>
        <v>2408339.8900223086</v>
      </c>
      <c r="T147" s="13">
        <f t="shared" si="34"/>
        <v>31.190276651541868</v>
      </c>
      <c r="U147" s="14">
        <f t="shared" si="24"/>
        <v>7.3987890065727306</v>
      </c>
    </row>
    <row r="148" spans="1:21" x14ac:dyDescent="0.3">
      <c r="A148" s="17">
        <v>1922</v>
      </c>
      <c r="B148" s="17">
        <v>33</v>
      </c>
      <c r="C148" s="17">
        <v>4.0000000000000001E-3</v>
      </c>
      <c r="D148" s="17">
        <v>3.9899999999999996E-3</v>
      </c>
      <c r="E148" s="17">
        <v>0.5</v>
      </c>
      <c r="F148" s="6">
        <f t="shared" si="30"/>
        <v>76885.511112395543</v>
      </c>
      <c r="G148" s="7">
        <f t="shared" si="31"/>
        <v>306.77318933845817</v>
      </c>
      <c r="H148" s="6">
        <f t="shared" si="32"/>
        <v>76732.124517726319</v>
      </c>
      <c r="I148" s="6">
        <f>SUM(H148:H225)</f>
        <v>2902583.2963426239</v>
      </c>
      <c r="J148" s="8">
        <f t="shared" si="25"/>
        <v>37.752019260162882</v>
      </c>
      <c r="K148" s="9">
        <f t="shared" si="33"/>
        <v>0.25768999999999997</v>
      </c>
      <c r="L148" s="9">
        <f t="shared" si="26"/>
        <v>7.6922388059701488E-3</v>
      </c>
      <c r="M148" s="12">
        <f t="shared" si="27"/>
        <v>39880.871756134693</v>
      </c>
      <c r="N148" s="10">
        <f>((B147+E147)*D147+(B148+E148)*D148+(B149+E149)*D149)/3/SUM(D115:D148)</f>
        <v>0.52246885793007103</v>
      </c>
      <c r="O148" s="11">
        <f>O115</f>
        <v>9.3666366425886813E-2</v>
      </c>
      <c r="P148" s="12">
        <f>M148*O115</f>
        <v>3735.4963472939121</v>
      </c>
      <c r="Q148" s="9">
        <f>N148*O115</f>
        <v>4.893775949299263E-2</v>
      </c>
      <c r="R148" s="12">
        <f t="shared" si="28"/>
        <v>72977.026262691463</v>
      </c>
      <c r="S148" s="12">
        <f t="shared" si="29"/>
        <v>2334903.670559329</v>
      </c>
      <c r="T148" s="13">
        <f t="shared" si="34"/>
        <v>30.368578380730749</v>
      </c>
      <c r="U148" s="14">
        <f t="shared" si="24"/>
        <v>7.3834408794321327</v>
      </c>
    </row>
    <row r="149" spans="1:21" x14ac:dyDescent="0.3">
      <c r="A149" s="17">
        <v>1922</v>
      </c>
      <c r="B149" s="17">
        <v>34</v>
      </c>
      <c r="C149" s="17">
        <v>3.8300000000000001E-3</v>
      </c>
      <c r="D149" s="17">
        <v>3.82E-3</v>
      </c>
      <c r="E149" s="17">
        <v>0.5</v>
      </c>
      <c r="F149" s="6">
        <f t="shared" si="30"/>
        <v>76578.73792305708</v>
      </c>
      <c r="G149" s="7">
        <f t="shared" si="31"/>
        <v>292.53077886607804</v>
      </c>
      <c r="H149" s="6">
        <f t="shared" si="32"/>
        <v>76432.472533624037</v>
      </c>
      <c r="I149" s="6">
        <f>SUM(H149:H225)</f>
        <v>2825851.1718248981</v>
      </c>
      <c r="J149" s="8">
        <f t="shared" si="25"/>
        <v>36.901250248655025</v>
      </c>
      <c r="K149" s="9">
        <f t="shared" si="33"/>
        <v>0.26150999999999996</v>
      </c>
      <c r="L149" s="9">
        <f t="shared" si="26"/>
        <v>7.5799999999999991E-3</v>
      </c>
      <c r="M149" s="12">
        <f t="shared" si="27"/>
        <v>38592.451037741172</v>
      </c>
      <c r="N149" s="10">
        <f>((B148+E148)*D148+(B149+E149)*D149+(B150+E150)*D150)/3/SUM(D115:D149)</f>
        <v>0.5609919314748959</v>
      </c>
      <c r="O149" s="11">
        <f>O115</f>
        <v>9.3666366425886813E-2</v>
      </c>
      <c r="P149" s="12">
        <f>M149*O115</f>
        <v>3614.8146601741605</v>
      </c>
      <c r="Q149" s="9">
        <f>N149*O115</f>
        <v>5.2546075815493587E-2</v>
      </c>
      <c r="R149" s="12">
        <f t="shared" si="28"/>
        <v>72416.246037106597</v>
      </c>
      <c r="S149" s="12">
        <f t="shared" si="29"/>
        <v>2261926.6442966377</v>
      </c>
      <c r="T149" s="13">
        <f t="shared" si="34"/>
        <v>29.537267205543674</v>
      </c>
      <c r="U149" s="14">
        <f t="shared" si="24"/>
        <v>7.3639830431113502</v>
      </c>
    </row>
    <row r="150" spans="1:21" x14ac:dyDescent="0.3">
      <c r="A150" s="17">
        <v>1922</v>
      </c>
      <c r="B150" s="17">
        <v>35</v>
      </c>
      <c r="C150" s="17">
        <v>4.9300000000000004E-3</v>
      </c>
      <c r="D150" s="17">
        <v>4.9199999999999999E-3</v>
      </c>
      <c r="E150" s="17">
        <v>0.5</v>
      </c>
      <c r="F150" s="6">
        <f t="shared" si="30"/>
        <v>76286.207144191008</v>
      </c>
      <c r="G150" s="7">
        <f t="shared" si="31"/>
        <v>375.32813914941977</v>
      </c>
      <c r="H150" s="6">
        <f t="shared" si="32"/>
        <v>76098.543074616304</v>
      </c>
      <c r="I150" s="6">
        <f>SUM(H150:H225)</f>
        <v>2749418.699291274</v>
      </c>
      <c r="J150" s="8">
        <f t="shared" si="25"/>
        <v>36.040836243103676</v>
      </c>
      <c r="K150" s="9">
        <f t="shared" si="33"/>
        <v>0.26642999999999994</v>
      </c>
      <c r="L150" s="9">
        <f t="shared" si="26"/>
        <v>7.5050704225352099E-3</v>
      </c>
      <c r="M150" s="12">
        <f t="shared" si="27"/>
        <v>50009.942348100456</v>
      </c>
      <c r="N150" s="10">
        <f>((B149+E149)*D149+(B150+E150)*D150+(B151+E151)*D151)/3/SUM(D115:D150)</f>
        <v>0.59255088891391128</v>
      </c>
      <c r="O150" s="11">
        <f>O115</f>
        <v>9.3666366425886813E-2</v>
      </c>
      <c r="P150" s="12">
        <f>M150*O115</f>
        <v>4684.2495849146517</v>
      </c>
      <c r="Q150" s="9">
        <f>N150*O115</f>
        <v>5.5502088686995368E-2</v>
      </c>
      <c r="R150" s="12">
        <f t="shared" si="28"/>
        <v>71874.914987937809</v>
      </c>
      <c r="S150" s="12">
        <f t="shared" si="29"/>
        <v>2189510.3982595312</v>
      </c>
      <c r="T150" s="13">
        <f t="shared" si="34"/>
        <v>28.701261738194262</v>
      </c>
      <c r="U150" s="14">
        <f t="shared" si="24"/>
        <v>7.3395745049094145</v>
      </c>
    </row>
    <row r="151" spans="1:21" x14ac:dyDescent="0.3">
      <c r="A151" s="17">
        <v>1922</v>
      </c>
      <c r="B151" s="17">
        <v>36</v>
      </c>
      <c r="C151" s="17">
        <v>4.5900000000000003E-3</v>
      </c>
      <c r="D151" s="17">
        <v>4.5799999999999999E-3</v>
      </c>
      <c r="E151" s="17">
        <v>0.5</v>
      </c>
      <c r="F151" s="6">
        <f t="shared" si="30"/>
        <v>75910.879005041585</v>
      </c>
      <c r="G151" s="7">
        <f t="shared" si="31"/>
        <v>347.67182584309046</v>
      </c>
      <c r="H151" s="6">
        <f t="shared" si="32"/>
        <v>75737.043092120046</v>
      </c>
      <c r="I151" s="6">
        <f>SUM(H151:H225)</f>
        <v>2673320.1562166573</v>
      </c>
      <c r="J151" s="8">
        <f t="shared" si="25"/>
        <v>35.216561726799526</v>
      </c>
      <c r="K151" s="9">
        <f t="shared" si="33"/>
        <v>0.27100999999999992</v>
      </c>
      <c r="L151" s="9">
        <f t="shared" si="26"/>
        <v>7.4249315068493126E-3</v>
      </c>
      <c r="M151" s="12">
        <f t="shared" si="27"/>
        <v>46824.920273321302</v>
      </c>
      <c r="N151" s="10">
        <f>((B150+E150)*D150+(B151+E151)*D151+(B152+E152)*D152)/3/SUM(D115:D151)</f>
        <v>0.62753526930125603</v>
      </c>
      <c r="O151" s="11">
        <f>O115</f>
        <v>9.3666366425886813E-2</v>
      </c>
      <c r="P151" s="12">
        <f>M151*O115</f>
        <v>4385.9201401838491</v>
      </c>
      <c r="Q151" s="9">
        <f>N151*O115</f>
        <v>5.877894847953901E-2</v>
      </c>
      <c r="R151" s="12">
        <f t="shared" si="28"/>
        <v>71285.2993382157</v>
      </c>
      <c r="S151" s="12">
        <f t="shared" si="29"/>
        <v>2117635.4832715932</v>
      </c>
      <c r="T151" s="13">
        <f t="shared" si="34"/>
        <v>27.896337271116984</v>
      </c>
      <c r="U151" s="14">
        <f t="shared" si="24"/>
        <v>7.320224455682542</v>
      </c>
    </row>
    <row r="152" spans="1:21" x14ac:dyDescent="0.3">
      <c r="A152" s="17">
        <v>1922</v>
      </c>
      <c r="B152" s="17">
        <v>37</v>
      </c>
      <c r="C152" s="17">
        <v>4.4999999999999997E-3</v>
      </c>
      <c r="D152" s="17">
        <v>4.4900000000000001E-3</v>
      </c>
      <c r="E152" s="17">
        <v>0.5</v>
      </c>
      <c r="F152" s="6">
        <f t="shared" si="30"/>
        <v>75563.207179198493</v>
      </c>
      <c r="G152" s="7">
        <f t="shared" si="31"/>
        <v>339.27880023460125</v>
      </c>
      <c r="H152" s="6">
        <f t="shared" si="32"/>
        <v>75393.56777908119</v>
      </c>
      <c r="I152" s="6">
        <f>SUM(H152:H225)</f>
        <v>2597583.1131245373</v>
      </c>
      <c r="J152" s="8">
        <f t="shared" si="25"/>
        <v>34.376295158626036</v>
      </c>
      <c r="K152" s="9">
        <f t="shared" si="33"/>
        <v>0.27549999999999991</v>
      </c>
      <c r="L152" s="9">
        <f t="shared" si="26"/>
        <v>7.3466666666666645E-3</v>
      </c>
      <c r="M152" s="12">
        <f t="shared" si="27"/>
        <v>46181.324895816877</v>
      </c>
      <c r="N152" s="10">
        <f>((B151+E151)*D151+(B152+E152)*D152+(B153+E153)*D153)/3/SUM(D115:D152)</f>
        <v>0.63609800362976421</v>
      </c>
      <c r="O152" s="11">
        <f>O115</f>
        <v>9.3666366425886813E-2</v>
      </c>
      <c r="P152" s="12">
        <f>M152*O115</f>
        <v>4325.6368997245127</v>
      </c>
      <c r="Q152" s="9">
        <f>N152*O115</f>
        <v>5.9580988690760575E-2</v>
      </c>
      <c r="R152" s="12">
        <f t="shared" si="28"/>
        <v>70901.544469879664</v>
      </c>
      <c r="S152" s="12">
        <f t="shared" si="29"/>
        <v>2046350.1839333775</v>
      </c>
      <c r="T152" s="13">
        <f t="shared" si="34"/>
        <v>27.081303988069862</v>
      </c>
      <c r="U152" s="14">
        <f t="shared" si="24"/>
        <v>7.2949911705561732</v>
      </c>
    </row>
    <row r="153" spans="1:21" x14ac:dyDescent="0.3">
      <c r="A153" s="17">
        <v>1922</v>
      </c>
      <c r="B153" s="17">
        <v>38</v>
      </c>
      <c r="C153" s="17">
        <v>4.9500000000000004E-3</v>
      </c>
      <c r="D153" s="17">
        <v>4.9399999999999999E-3</v>
      </c>
      <c r="E153" s="17">
        <v>0.5</v>
      </c>
      <c r="F153" s="6">
        <f t="shared" si="30"/>
        <v>75223.928378963887</v>
      </c>
      <c r="G153" s="7">
        <f t="shared" si="31"/>
        <v>371.60620619208157</v>
      </c>
      <c r="H153" s="6">
        <f t="shared" si="32"/>
        <v>75038.125275867846</v>
      </c>
      <c r="I153" s="6">
        <f>SUM(H153:H225)</f>
        <v>2522189.5453454563</v>
      </c>
      <c r="J153" s="8">
        <f t="shared" si="25"/>
        <v>33.529085753659977</v>
      </c>
      <c r="K153" s="9">
        <f t="shared" si="33"/>
        <v>0.28043999999999991</v>
      </c>
      <c r="L153" s="9">
        <f t="shared" si="26"/>
        <v>7.2841558441558421E-3</v>
      </c>
      <c r="M153" s="12">
        <f t="shared" si="27"/>
        <v>51015.685845083244</v>
      </c>
      <c r="N153" s="10">
        <f>((B152+E152)*D152+(B153+E153)*D153+(B154+E154)*D154)/3/SUM(D115:D153)</f>
        <v>0.65014501022203219</v>
      </c>
      <c r="O153" s="11">
        <f>O115</f>
        <v>9.3666366425886813E-2</v>
      </c>
      <c r="P153" s="12">
        <f>M153*O115</f>
        <v>4778.4539238334946</v>
      </c>
      <c r="Q153" s="9">
        <f>N153*O115</f>
        <v>6.0896720757418796E-2</v>
      </c>
      <c r="R153" s="12">
        <f t="shared" si="28"/>
        <v>70468.54951478311</v>
      </c>
      <c r="S153" s="12">
        <f t="shared" si="29"/>
        <v>1975448.6394634978</v>
      </c>
      <c r="T153" s="13">
        <f t="shared" si="34"/>
        <v>26.260907692982506</v>
      </c>
      <c r="U153" s="14">
        <f t="shared" si="24"/>
        <v>7.2681780606774709</v>
      </c>
    </row>
    <row r="154" spans="1:21" x14ac:dyDescent="0.3">
      <c r="A154" s="17">
        <v>1922</v>
      </c>
      <c r="B154" s="17">
        <v>39</v>
      </c>
      <c r="C154" s="17">
        <v>4.7800000000000004E-3</v>
      </c>
      <c r="D154" s="17">
        <v>4.7699999999999999E-3</v>
      </c>
      <c r="E154" s="17">
        <v>0.5</v>
      </c>
      <c r="F154" s="6">
        <f t="shared" si="30"/>
        <v>74852.322172771805</v>
      </c>
      <c r="G154" s="7">
        <f t="shared" si="31"/>
        <v>357.04557676412151</v>
      </c>
      <c r="H154" s="6">
        <f t="shared" si="32"/>
        <v>74673.799384389742</v>
      </c>
      <c r="I154" s="6">
        <f>SUM(H154:H225)</f>
        <v>2447151.4200695883</v>
      </c>
      <c r="J154" s="8">
        <f t="shared" si="25"/>
        <v>32.693059467429073</v>
      </c>
      <c r="K154" s="9">
        <f t="shared" si="33"/>
        <v>0.28520999999999991</v>
      </c>
      <c r="L154" s="9">
        <f t="shared" si="26"/>
        <v>7.2205063291139217E-3</v>
      </c>
      <c r="M154" s="12">
        <f t="shared" si="27"/>
        <v>49448.828169358734</v>
      </c>
      <c r="N154" s="10">
        <f>((B153+E153)*D153+(B154+E154)*D154+(B155+E155)*D155)/3/SUM(D115:D154)</f>
        <v>0.74447483141077364</v>
      </c>
      <c r="O154" s="11">
        <f>O115</f>
        <v>9.3666366425886813E-2</v>
      </c>
      <c r="P154" s="12">
        <f>M154*O115</f>
        <v>4631.6920586418692</v>
      </c>
      <c r="Q154" s="9">
        <f>N154*O115</f>
        <v>6.973225235377184E-2</v>
      </c>
      <c r="R154" s="12">
        <f t="shared" si="28"/>
        <v>69466.627161502547</v>
      </c>
      <c r="S154" s="12">
        <f t="shared" si="29"/>
        <v>1904980.0899487147</v>
      </c>
      <c r="T154" s="13">
        <f t="shared" si="34"/>
        <v>25.449846239261607</v>
      </c>
      <c r="U154" s="14">
        <f t="shared" si="24"/>
        <v>7.2432132281674662</v>
      </c>
    </row>
    <row r="155" spans="1:21" x14ac:dyDescent="0.3">
      <c r="A155" s="17">
        <v>1922</v>
      </c>
      <c r="B155" s="17">
        <v>40</v>
      </c>
      <c r="C155" s="17">
        <v>6.4000000000000003E-3</v>
      </c>
      <c r="D155" s="17">
        <v>6.3800000000000003E-3</v>
      </c>
      <c r="E155" s="17">
        <v>0.5</v>
      </c>
      <c r="F155" s="6">
        <f t="shared" si="30"/>
        <v>74495.276596007679</v>
      </c>
      <c r="G155" s="7">
        <f t="shared" si="31"/>
        <v>475.27986468252902</v>
      </c>
      <c r="H155" s="6">
        <f t="shared" si="32"/>
        <v>74257.636663666417</v>
      </c>
      <c r="I155" s="6">
        <f>SUM(H155:H225)</f>
        <v>2372477.6206851988</v>
      </c>
      <c r="J155" s="8">
        <f t="shared" si="25"/>
        <v>31.847356357253176</v>
      </c>
      <c r="K155" s="9">
        <f t="shared" si="33"/>
        <v>0.2915899999999999</v>
      </c>
      <c r="L155" s="9">
        <f t="shared" si="26"/>
        <v>7.1997530864197504E-3</v>
      </c>
      <c r="M155" s="12">
        <f t="shared" si="27"/>
        <v>66013.356149533356</v>
      </c>
      <c r="N155" s="10">
        <f>((B154+E154)*D154+(B155+E155)*D155+(B156+E156)*D156)/3/SUM(D115:D155)</f>
        <v>0.72235559061238974</v>
      </c>
      <c r="O155" s="11">
        <f>O115</f>
        <v>9.3666366425886813E-2</v>
      </c>
      <c r="P155" s="12">
        <f>M155*O115</f>
        <v>6183.2312061047596</v>
      </c>
      <c r="Q155" s="9">
        <f>N155*O115</f>
        <v>6.7660423440087977E-2</v>
      </c>
      <c r="R155" s="12">
        <f t="shared" si="28"/>
        <v>69233.333523342546</v>
      </c>
      <c r="S155" s="12">
        <f t="shared" si="29"/>
        <v>1835513.4627872121</v>
      </c>
      <c r="T155" s="13">
        <f t="shared" si="34"/>
        <v>24.639326768881077</v>
      </c>
      <c r="U155" s="14">
        <f t="shared" si="24"/>
        <v>7.2080295883720993</v>
      </c>
    </row>
    <row r="156" spans="1:21" x14ac:dyDescent="0.3">
      <c r="A156" s="17">
        <v>1922</v>
      </c>
      <c r="B156" s="17">
        <v>41</v>
      </c>
      <c r="C156" s="17">
        <v>4.47E-3</v>
      </c>
      <c r="D156" s="17">
        <v>4.4600000000000004E-3</v>
      </c>
      <c r="E156" s="17">
        <v>0.5</v>
      </c>
      <c r="F156" s="6">
        <f t="shared" si="30"/>
        <v>74019.996731325155</v>
      </c>
      <c r="G156" s="7">
        <f t="shared" si="31"/>
        <v>330.12918542171025</v>
      </c>
      <c r="H156" s="6">
        <f t="shared" si="32"/>
        <v>73854.932138614298</v>
      </c>
      <c r="I156" s="6">
        <f>SUM(H156:H225)</f>
        <v>2298219.9840215319</v>
      </c>
      <c r="J156" s="8">
        <f t="shared" si="25"/>
        <v>31.04863665913847</v>
      </c>
      <c r="K156" s="9">
        <f t="shared" si="33"/>
        <v>0.29604999999999992</v>
      </c>
      <c r="L156" s="9">
        <f t="shared" si="26"/>
        <v>7.1337349397590346E-3</v>
      </c>
      <c r="M156" s="12">
        <f t="shared" si="27"/>
        <v>46277.186944776149</v>
      </c>
      <c r="N156" s="10">
        <f>((B155+E155)*D155+(B156+E156)*D156+(B157+E157)*D157)/3/SUM(D115:D156)</f>
        <v>0.82663964420424507</v>
      </c>
      <c r="O156" s="11">
        <f>O115</f>
        <v>9.3666366425886813E-2</v>
      </c>
      <c r="P156" s="12">
        <f>M156*O115</f>
        <v>4334.6159495286684</v>
      </c>
      <c r="Q156" s="9">
        <f>N156*O115</f>
        <v>7.7428331816199528E-2</v>
      </c>
      <c r="R156" s="12">
        <f t="shared" si="28"/>
        <v>68136.467946722769</v>
      </c>
      <c r="S156" s="12">
        <f t="shared" si="29"/>
        <v>1766280.1292638695</v>
      </c>
      <c r="T156" s="13">
        <f t="shared" si="34"/>
        <v>23.86220220564239</v>
      </c>
      <c r="U156" s="14">
        <f t="shared" si="24"/>
        <v>7.18643445349608</v>
      </c>
    </row>
    <row r="157" spans="1:21" x14ac:dyDescent="0.3">
      <c r="A157" s="17">
        <v>1922</v>
      </c>
      <c r="B157" s="17">
        <v>42</v>
      </c>
      <c r="C157" s="17">
        <v>6.8599999999999998E-3</v>
      </c>
      <c r="D157" s="17">
        <v>6.8399999999999997E-3</v>
      </c>
      <c r="E157" s="17">
        <v>0.5</v>
      </c>
      <c r="F157" s="6">
        <f t="shared" si="30"/>
        <v>73689.867545903442</v>
      </c>
      <c r="G157" s="7">
        <f t="shared" si="31"/>
        <v>504.03869401397952</v>
      </c>
      <c r="H157" s="6">
        <f t="shared" si="32"/>
        <v>73437.848198896449</v>
      </c>
      <c r="I157" s="6">
        <f>SUM(H157:H225)</f>
        <v>2224365.0518829185</v>
      </c>
      <c r="J157" s="8">
        <f t="shared" si="25"/>
        <v>30.185493962209939</v>
      </c>
      <c r="K157" s="9">
        <f t="shared" si="33"/>
        <v>0.30288999999999994</v>
      </c>
      <c r="L157" s="9">
        <f t="shared" si="26"/>
        <v>7.1268235294117636E-3</v>
      </c>
      <c r="M157" s="12">
        <f t="shared" si="27"/>
        <v>70724.172127155514</v>
      </c>
      <c r="N157" s="10">
        <f>((B156+E156)*D156+(B157+E157)*D157+(B158+E158)*D158)/3/SUM(D115:D157)</f>
        <v>0.80845081272629249</v>
      </c>
      <c r="O157" s="11">
        <f>O115</f>
        <v>9.3666366425886813E-2</v>
      </c>
      <c r="P157" s="12">
        <f>M157*O115</f>
        <v>6624.4762216296394</v>
      </c>
      <c r="Q157" s="9">
        <f>N157*O115</f>
        <v>7.5724650062126905E-2</v>
      </c>
      <c r="R157" s="12">
        <f t="shared" si="28"/>
        <v>67876.792842719413</v>
      </c>
      <c r="S157" s="12">
        <f t="shared" si="29"/>
        <v>1698143.6613171466</v>
      </c>
      <c r="T157" s="13">
        <f t="shared" si="34"/>
        <v>23.044466191492695</v>
      </c>
      <c r="U157" s="14">
        <f t="shared" si="24"/>
        <v>7.141027770717244</v>
      </c>
    </row>
    <row r="158" spans="1:21" x14ac:dyDescent="0.3">
      <c r="A158" s="17">
        <v>1922</v>
      </c>
      <c r="B158" s="17">
        <v>43</v>
      </c>
      <c r="C158" s="17">
        <v>5.9699999999999996E-3</v>
      </c>
      <c r="D158" s="17">
        <v>5.9500000000000004E-3</v>
      </c>
      <c r="E158" s="17">
        <v>0.5</v>
      </c>
      <c r="F158" s="6">
        <f t="shared" si="30"/>
        <v>73185.82885188947</v>
      </c>
      <c r="G158" s="7">
        <f t="shared" si="31"/>
        <v>435.45568166874239</v>
      </c>
      <c r="H158" s="6">
        <f t="shared" si="32"/>
        <v>72968.1010110551</v>
      </c>
      <c r="I158" s="6">
        <f>SUM(H158:H225)</f>
        <v>2150927.2036840222</v>
      </c>
      <c r="J158" s="8">
        <f t="shared" si="25"/>
        <v>29.389941159742577</v>
      </c>
      <c r="K158" s="9">
        <f t="shared" si="33"/>
        <v>0.30883999999999995</v>
      </c>
      <c r="L158" s="9">
        <f t="shared" si="26"/>
        <v>7.0997701149425278E-3</v>
      </c>
      <c r="M158" s="12">
        <f t="shared" si="27"/>
        <v>61333.772026260514</v>
      </c>
      <c r="N158" s="10">
        <f>((B157+E157)*D157+(B158+E158)*D158+(B159+E159)*D159)/3/SUM(D115:D158)</f>
        <v>0.87936040236584223</v>
      </c>
      <c r="O158" s="11">
        <f>O115</f>
        <v>9.3666366425886813E-2</v>
      </c>
      <c r="P158" s="12">
        <f>M158*O115</f>
        <v>5744.911564893524</v>
      </c>
      <c r="Q158" s="9">
        <f>N158*O115</f>
        <v>8.236649366841424E-2</v>
      </c>
      <c r="R158" s="12">
        <f t="shared" si="28"/>
        <v>66957.974381131819</v>
      </c>
      <c r="S158" s="12">
        <f t="shared" si="29"/>
        <v>1630266.8684744271</v>
      </c>
      <c r="T158" s="13">
        <f t="shared" si="34"/>
        <v>22.275717772817679</v>
      </c>
      <c r="U158" s="14">
        <f t="shared" si="24"/>
        <v>7.1142233869248983</v>
      </c>
    </row>
    <row r="159" spans="1:21" x14ac:dyDescent="0.3">
      <c r="A159" s="17">
        <v>1922</v>
      </c>
      <c r="B159" s="17">
        <v>44</v>
      </c>
      <c r="C159" s="17">
        <v>5.9699999999999996E-3</v>
      </c>
      <c r="D159" s="17">
        <v>5.96E-3</v>
      </c>
      <c r="E159" s="17">
        <v>0.5</v>
      </c>
      <c r="F159" s="6">
        <f t="shared" si="30"/>
        <v>72750.37317022073</v>
      </c>
      <c r="G159" s="7">
        <f t="shared" si="31"/>
        <v>433.59222409451553</v>
      </c>
      <c r="H159" s="6">
        <f t="shared" si="32"/>
        <v>72533.577058173469</v>
      </c>
      <c r="I159" s="6">
        <f>SUM(H159:H225)</f>
        <v>2077959.1026729664</v>
      </c>
      <c r="J159" s="8">
        <f t="shared" si="25"/>
        <v>28.562865207728553</v>
      </c>
      <c r="K159" s="9">
        <f t="shared" si="33"/>
        <v>0.31479999999999997</v>
      </c>
      <c r="L159" s="9">
        <f t="shared" si="26"/>
        <v>7.0741573033707861E-3</v>
      </c>
      <c r="M159" s="12">
        <f t="shared" si="27"/>
        <v>61292.420496206934</v>
      </c>
      <c r="N159" s="10">
        <f>((B158+E158)*D158+(B159+E159)*D159+(B160+E160)*D160)/3/SUM(D115:D159)</f>
        <v>0.93743646759847532</v>
      </c>
      <c r="O159" s="11">
        <f>O115</f>
        <v>9.3666366425886813E-2</v>
      </c>
      <c r="P159" s="12">
        <f>M159*O115</f>
        <v>5741.0383173272539</v>
      </c>
      <c r="Q159" s="9">
        <f>N159*O115</f>
        <v>8.7806267675067759E-2</v>
      </c>
      <c r="R159" s="12">
        <f t="shared" si="28"/>
        <v>66164.674375573333</v>
      </c>
      <c r="S159" s="12">
        <f t="shared" si="29"/>
        <v>1563308.8940932953</v>
      </c>
      <c r="T159" s="13">
        <f t="shared" si="34"/>
        <v>21.488671823517357</v>
      </c>
      <c r="U159" s="14">
        <f t="shared" si="24"/>
        <v>7.0741933842111955</v>
      </c>
    </row>
    <row r="160" spans="1:21" x14ac:dyDescent="0.3">
      <c r="A160" s="17">
        <v>1922</v>
      </c>
      <c r="B160" s="17">
        <v>45</v>
      </c>
      <c r="C160" s="17">
        <v>7.9799999999999992E-3</v>
      </c>
      <c r="D160" s="17">
        <v>7.9399999999999991E-3</v>
      </c>
      <c r="E160" s="17">
        <v>0.5</v>
      </c>
      <c r="F160" s="6">
        <f t="shared" si="30"/>
        <v>72316.780946126208</v>
      </c>
      <c r="G160" s="7">
        <f t="shared" si="31"/>
        <v>574.19524071224203</v>
      </c>
      <c r="H160" s="6">
        <f t="shared" si="32"/>
        <v>72029.683325770093</v>
      </c>
      <c r="I160" s="6">
        <f>SUM(H160:H225)</f>
        <v>2005425.5256147932</v>
      </c>
      <c r="J160" s="8">
        <f t="shared" si="25"/>
        <v>27.731122699014687</v>
      </c>
      <c r="K160" s="9">
        <f t="shared" si="33"/>
        <v>0.32273999999999997</v>
      </c>
      <c r="L160" s="9">
        <f t="shared" si="26"/>
        <v>7.0931868131868126E-3</v>
      </c>
      <c r="M160" s="12">
        <f t="shared" si="27"/>
        <v>80950.249279317766</v>
      </c>
      <c r="N160" s="10">
        <f>((B159+E159)*D159+(B160+E160)*D160+(B161+E161)*D161)/3/SUM(D115:D160)</f>
        <v>0.96450703352543843</v>
      </c>
      <c r="O160" s="11">
        <f>O115</f>
        <v>9.3666366425886813E-2</v>
      </c>
      <c r="P160" s="12">
        <f>M160*O115</f>
        <v>7582.3157112634581</v>
      </c>
      <c r="Q160" s="9">
        <f>N160*O115</f>
        <v>9.0341869222538812E-2</v>
      </c>
      <c r="R160" s="12">
        <f t="shared" si="28"/>
        <v>65522.387094612488</v>
      </c>
      <c r="S160" s="12">
        <f t="shared" si="29"/>
        <v>1497144.2197177219</v>
      </c>
      <c r="T160" s="13">
        <f t="shared" si="34"/>
        <v>20.702583828130411</v>
      </c>
      <c r="U160" s="14">
        <f t="shared" si="24"/>
        <v>7.028538870884276</v>
      </c>
    </row>
    <row r="161" spans="1:21" x14ac:dyDescent="0.3">
      <c r="A161" s="17">
        <v>1922</v>
      </c>
      <c r="B161" s="17">
        <v>46</v>
      </c>
      <c r="C161" s="17">
        <v>6.6299999999999996E-3</v>
      </c>
      <c r="D161" s="17">
        <v>6.6100000000000004E-3</v>
      </c>
      <c r="E161" s="17">
        <v>0.5</v>
      </c>
      <c r="F161" s="6">
        <f t="shared" si="30"/>
        <v>71742.585705413963</v>
      </c>
      <c r="G161" s="7">
        <f t="shared" si="31"/>
        <v>474.21849151278633</v>
      </c>
      <c r="H161" s="6">
        <f t="shared" si="32"/>
        <v>71505.47645965757</v>
      </c>
      <c r="I161" s="6">
        <f>SUM(H161:H225)</f>
        <v>1933395.8422890229</v>
      </c>
      <c r="J161" s="8">
        <f t="shared" si="25"/>
        <v>26.94906830132722</v>
      </c>
      <c r="K161" s="9">
        <f t="shared" si="33"/>
        <v>0.32934999999999998</v>
      </c>
      <c r="L161" s="9">
        <f t="shared" si="26"/>
        <v>7.0827956989247308E-3</v>
      </c>
      <c r="M161" s="12">
        <f t="shared" si="27"/>
        <v>66953.574784710989</v>
      </c>
      <c r="N161" s="10">
        <f>((B160+E160)*D160+(B161+E161)*D161+(B162+E162)*D162)/3/SUM(D115:D161)</f>
        <v>1.0137240018217701</v>
      </c>
      <c r="O161" s="11">
        <f>O115</f>
        <v>9.3666366425886813E-2</v>
      </c>
      <c r="P161" s="12">
        <f>M161*O115</f>
        <v>6271.2980693077552</v>
      </c>
      <c r="Q161" s="9">
        <f>N161*O115</f>
        <v>9.4951843809354272E-2</v>
      </c>
      <c r="R161" s="12">
        <f t="shared" si="28"/>
        <v>64715.899627346706</v>
      </c>
      <c r="S161" s="12">
        <f t="shared" si="29"/>
        <v>1431621.8326231095</v>
      </c>
      <c r="T161" s="13">
        <f t="shared" si="34"/>
        <v>19.954979577981309</v>
      </c>
      <c r="U161" s="14">
        <f t="shared" si="24"/>
        <v>6.9940887233459108</v>
      </c>
    </row>
    <row r="162" spans="1:21" x14ac:dyDescent="0.3">
      <c r="A162" s="17">
        <v>1922</v>
      </c>
      <c r="B162" s="17">
        <v>47</v>
      </c>
      <c r="C162" s="17">
        <v>7.0299999999999998E-3</v>
      </c>
      <c r="D162" s="17">
        <v>7.0099999999999997E-3</v>
      </c>
      <c r="E162" s="17">
        <v>0.5</v>
      </c>
      <c r="F162" s="6">
        <f t="shared" si="30"/>
        <v>71268.367213901176</v>
      </c>
      <c r="G162" s="7">
        <f t="shared" si="31"/>
        <v>499.59125416944721</v>
      </c>
      <c r="H162" s="6">
        <f t="shared" si="32"/>
        <v>71018.571586816455</v>
      </c>
      <c r="I162" s="6">
        <f>SUM(H162:H225)</f>
        <v>1861890.3658293651</v>
      </c>
      <c r="J162" s="8">
        <f t="shared" si="25"/>
        <v>26.125059947580727</v>
      </c>
      <c r="K162" s="9">
        <f t="shared" si="33"/>
        <v>0.33635999999999999</v>
      </c>
      <c r="L162" s="9">
        <f t="shared" si="26"/>
        <v>7.0812631578947363E-3</v>
      </c>
      <c r="M162" s="12">
        <f t="shared" si="27"/>
        <v>70551.14928365068</v>
      </c>
      <c r="N162" s="10">
        <f>((B161+E161)*D161+(B162+E162)*D162+(B163+E163)*D163)/3/SUM(D115:D162)</f>
        <v>1.0248543227494351</v>
      </c>
      <c r="O162" s="11">
        <f>O115</f>
        <v>9.3666366425886813E-2</v>
      </c>
      <c r="P162" s="12">
        <f>M162*O115</f>
        <v>6608.2698005698667</v>
      </c>
      <c r="Q162" s="9">
        <f>N162*O115</f>
        <v>9.5994380527802653E-2</v>
      </c>
      <c r="R162" s="12">
        <f t="shared" si="28"/>
        <v>64201.187801370608</v>
      </c>
      <c r="S162" s="12">
        <f t="shared" si="29"/>
        <v>1366905.9329957627</v>
      </c>
      <c r="T162" s="13">
        <f t="shared" si="34"/>
        <v>19.179700425761155</v>
      </c>
      <c r="U162" s="14">
        <f t="shared" si="24"/>
        <v>6.9453595218195723</v>
      </c>
    </row>
    <row r="163" spans="1:21" x14ac:dyDescent="0.3">
      <c r="A163" s="17">
        <v>1922</v>
      </c>
      <c r="B163" s="17">
        <v>48</v>
      </c>
      <c r="C163" s="17">
        <v>8.1600000000000006E-3</v>
      </c>
      <c r="D163" s="17">
        <v>8.1200000000000005E-3</v>
      </c>
      <c r="E163" s="17">
        <v>0.5</v>
      </c>
      <c r="F163" s="6">
        <f t="shared" si="30"/>
        <v>70768.775959731734</v>
      </c>
      <c r="G163" s="7">
        <f t="shared" si="31"/>
        <v>574.64246079302177</v>
      </c>
      <c r="H163" s="6">
        <f t="shared" si="32"/>
        <v>70481.454729335223</v>
      </c>
      <c r="I163" s="6">
        <f>SUM(H163:H225)</f>
        <v>1790871.794242549</v>
      </c>
      <c r="J163" s="8">
        <f t="shared" si="25"/>
        <v>25.305959725254766</v>
      </c>
      <c r="K163" s="9">
        <f t="shared" si="33"/>
        <v>0.34448000000000001</v>
      </c>
      <c r="L163" s="9">
        <f t="shared" si="26"/>
        <v>7.1026804123711339E-3</v>
      </c>
      <c r="M163" s="12">
        <f t="shared" si="27"/>
        <v>80905.014365018447</v>
      </c>
      <c r="N163" s="10">
        <f>((B162+E162)*D162+(B163+E163)*D163+(B164+E164)*D164)/3/SUM(D115:D163)</f>
        <v>1.0850267069205759</v>
      </c>
      <c r="O163" s="11">
        <f>O115</f>
        <v>9.3666366425886813E-2</v>
      </c>
      <c r="P163" s="12">
        <f>M163*O115</f>
        <v>7578.0787212054538</v>
      </c>
      <c r="Q163" s="9">
        <f>N163*O115</f>
        <v>0.10163050911229596</v>
      </c>
      <c r="R163" s="12">
        <f t="shared" si="28"/>
        <v>63318.388602217645</v>
      </c>
      <c r="S163" s="12">
        <f t="shared" si="29"/>
        <v>1302704.745194392</v>
      </c>
      <c r="T163" s="13">
        <f t="shared" si="34"/>
        <v>18.407902744222202</v>
      </c>
      <c r="U163" s="14">
        <f t="shared" si="24"/>
        <v>6.898056981032564</v>
      </c>
    </row>
    <row r="164" spans="1:21" x14ac:dyDescent="0.3">
      <c r="A164" s="17">
        <v>1922</v>
      </c>
      <c r="B164" s="17">
        <v>49</v>
      </c>
      <c r="C164" s="17">
        <v>8.0000000000000002E-3</v>
      </c>
      <c r="D164" s="17">
        <v>7.9699999999999997E-3</v>
      </c>
      <c r="E164" s="17">
        <v>0.5</v>
      </c>
      <c r="F164" s="6">
        <f t="shared" si="30"/>
        <v>70194.133498938711</v>
      </c>
      <c r="G164" s="7">
        <f t="shared" si="31"/>
        <v>559.44724398654148</v>
      </c>
      <c r="H164" s="6">
        <f t="shared" si="32"/>
        <v>69914.409876945443</v>
      </c>
      <c r="I164" s="6">
        <f>SUM(H164:H225)</f>
        <v>1720390.3395132136</v>
      </c>
      <c r="J164" s="8">
        <f t="shared" si="25"/>
        <v>24.509033073814134</v>
      </c>
      <c r="K164" s="9">
        <f t="shared" si="33"/>
        <v>0.35244999999999999</v>
      </c>
      <c r="L164" s="9">
        <f t="shared" si="26"/>
        <v>7.1202020202020197E-3</v>
      </c>
      <c r="M164" s="12">
        <f t="shared" si="27"/>
        <v>78571.821754387303</v>
      </c>
      <c r="N164" s="10">
        <f>((B163+E163)*D163+(B164+E164)*D164+(B165+E165)*D165)/3/SUM(D115:D164)</f>
        <v>1.2341703314890999</v>
      </c>
      <c r="O164" s="11">
        <f>O115</f>
        <v>9.3666366425886813E-2</v>
      </c>
      <c r="P164" s="12">
        <f>M164*O115</f>
        <v>7359.5370471959059</v>
      </c>
      <c r="Q164" s="9">
        <f>N164*O115</f>
        <v>0.11560025050121622</v>
      </c>
      <c r="R164" s="12">
        <f t="shared" si="28"/>
        <v>61832.286581525841</v>
      </c>
      <c r="S164" s="12">
        <f t="shared" si="29"/>
        <v>1239386.3565921744</v>
      </c>
      <c r="T164" s="13">
        <f t="shared" si="34"/>
        <v>17.656551834362528</v>
      </c>
      <c r="U164" s="14">
        <f t="shared" si="24"/>
        <v>6.8524812394516061</v>
      </c>
    </row>
    <row r="165" spans="1:21" x14ac:dyDescent="0.3">
      <c r="A165" s="17">
        <v>1922</v>
      </c>
      <c r="B165" s="17">
        <v>50</v>
      </c>
      <c r="C165" s="17">
        <v>1.0279999999999999E-2</v>
      </c>
      <c r="D165" s="17">
        <v>1.023E-2</v>
      </c>
      <c r="E165" s="17">
        <v>0.5</v>
      </c>
      <c r="F165" s="6">
        <f t="shared" si="30"/>
        <v>69634.686254952176</v>
      </c>
      <c r="G165" s="7">
        <f t="shared" si="31"/>
        <v>712.36284038816075</v>
      </c>
      <c r="H165" s="6">
        <f t="shared" si="32"/>
        <v>69278.504834758089</v>
      </c>
      <c r="I165" s="6">
        <f>SUM(H165:H225)</f>
        <v>1650475.9296362682</v>
      </c>
      <c r="J165" s="8">
        <f t="shared" si="25"/>
        <v>23.701922395304713</v>
      </c>
      <c r="K165" s="9">
        <f t="shared" si="33"/>
        <v>0.36268</v>
      </c>
      <c r="L165" s="9">
        <f t="shared" si="26"/>
        <v>7.1817821782178218E-3</v>
      </c>
      <c r="M165" s="12">
        <f t="shared" si="27"/>
        <v>99190.259842291052</v>
      </c>
      <c r="N165" s="10">
        <f>((B164+E164)*D164+(B165+E165)*D165+(B166+E166)*D166)/3/SUM(D115:D165)</f>
        <v>1.2274273004668947</v>
      </c>
      <c r="O165" s="11">
        <f>O115</f>
        <v>9.3666366425886813E-2</v>
      </c>
      <c r="P165" s="12">
        <f>M165*O115</f>
        <v>9290.791224266959</v>
      </c>
      <c r="Q165" s="9">
        <f>N165*O115</f>
        <v>0.11496865528666923</v>
      </c>
      <c r="R165" s="12">
        <f t="shared" si="28"/>
        <v>61313.648293634942</v>
      </c>
      <c r="S165" s="12">
        <f t="shared" si="29"/>
        <v>1177554.0700106486</v>
      </c>
      <c r="T165" s="13">
        <f t="shared" si="34"/>
        <v>16.910452726092451</v>
      </c>
      <c r="U165" s="14">
        <f t="shared" si="24"/>
        <v>6.7914696692122618</v>
      </c>
    </row>
    <row r="166" spans="1:21" x14ac:dyDescent="0.3">
      <c r="A166" s="17">
        <v>1922</v>
      </c>
      <c r="B166" s="17">
        <v>51</v>
      </c>
      <c r="C166" s="17">
        <v>8.2799999999999992E-3</v>
      </c>
      <c r="D166" s="17">
        <v>8.2400000000000008E-3</v>
      </c>
      <c r="E166" s="17">
        <v>0.5</v>
      </c>
      <c r="F166" s="6">
        <f t="shared" si="30"/>
        <v>68922.323414564016</v>
      </c>
      <c r="G166" s="7">
        <f t="shared" si="31"/>
        <v>567.9199449360076</v>
      </c>
      <c r="H166" s="6">
        <f t="shared" si="32"/>
        <v>68638.363442096015</v>
      </c>
      <c r="I166" s="6">
        <f>SUM(H166:H225)</f>
        <v>1581197.4248015105</v>
      </c>
      <c r="J166" s="8">
        <f t="shared" si="25"/>
        <v>22.94173130657094</v>
      </c>
      <c r="K166" s="9">
        <f t="shared" si="33"/>
        <v>0.37092000000000003</v>
      </c>
      <c r="L166" s="9">
        <f t="shared" si="26"/>
        <v>7.2023300970873788E-3</v>
      </c>
      <c r="M166" s="12">
        <f t="shared" si="27"/>
        <v>78852.251601974524</v>
      </c>
      <c r="N166" s="10">
        <f>((B165+E165)*D165+(B166+E166)*D166+(B167+E167)*D167)/3/SUM(D115:D166)</f>
        <v>1.3721512275782737</v>
      </c>
      <c r="O166" s="11">
        <f>O115</f>
        <v>9.3666366425886813E-2</v>
      </c>
      <c r="P166" s="12">
        <f>M166*O115</f>
        <v>7385.803892056766</v>
      </c>
      <c r="Q166" s="9">
        <f>N166*O115</f>
        <v>0.12852441967407699</v>
      </c>
      <c r="R166" s="12">
        <f t="shared" si="28"/>
        <v>59816.657613322241</v>
      </c>
      <c r="S166" s="12">
        <f t="shared" si="29"/>
        <v>1116240.4217170137</v>
      </c>
      <c r="T166" s="13">
        <f t="shared" si="34"/>
        <v>16.195629607593006</v>
      </c>
      <c r="U166" s="14">
        <f t="shared" si="24"/>
        <v>6.7461016989779345</v>
      </c>
    </row>
    <row r="167" spans="1:21" x14ac:dyDescent="0.3">
      <c r="A167" s="17">
        <v>1922</v>
      </c>
      <c r="B167" s="17">
        <v>52</v>
      </c>
      <c r="C167" s="17">
        <v>1.123E-2</v>
      </c>
      <c r="D167" s="17">
        <v>1.116E-2</v>
      </c>
      <c r="E167" s="17">
        <v>0.5</v>
      </c>
      <c r="F167" s="6">
        <f t="shared" si="30"/>
        <v>68354.403469628014</v>
      </c>
      <c r="G167" s="7">
        <f t="shared" si="31"/>
        <v>762.83514272104867</v>
      </c>
      <c r="H167" s="6">
        <f t="shared" si="32"/>
        <v>67972.985898267492</v>
      </c>
      <c r="I167" s="6">
        <f>SUM(H167:H225)</f>
        <v>1512559.0613594146</v>
      </c>
      <c r="J167" s="8">
        <f t="shared" si="25"/>
        <v>22.128187572165583</v>
      </c>
      <c r="K167" s="9">
        <f t="shared" si="33"/>
        <v>0.38208000000000003</v>
      </c>
      <c r="L167" s="9">
        <f t="shared" si="26"/>
        <v>7.2777142857142867E-3</v>
      </c>
      <c r="M167" s="12">
        <f t="shared" si="27"/>
        <v>104817.95695366166</v>
      </c>
      <c r="N167" s="10">
        <f>((B166+E166)*D166+(B167+E167)*D167+(B168+E168)*D168)/3/SUM(D115:D167)</f>
        <v>1.3887187674483528</v>
      </c>
      <c r="O167" s="11">
        <f>O115</f>
        <v>9.3666366425886813E-2</v>
      </c>
      <c r="P167" s="12">
        <f>M167*O115</f>
        <v>9817.917164034503</v>
      </c>
      <c r="Q167" s="9">
        <f>N167*O115</f>
        <v>0.1300762409343233</v>
      </c>
      <c r="R167" s="12">
        <f t="shared" si="28"/>
        <v>59131.315407539092</v>
      </c>
      <c r="S167" s="12">
        <f t="shared" si="29"/>
        <v>1056423.7641036916</v>
      </c>
      <c r="T167" s="13">
        <f t="shared" si="34"/>
        <v>15.455094485216208</v>
      </c>
      <c r="U167" s="14">
        <f t="shared" si="24"/>
        <v>6.6730930869493754</v>
      </c>
    </row>
    <row r="168" spans="1:21" x14ac:dyDescent="0.3">
      <c r="A168" s="17">
        <v>1922</v>
      </c>
      <c r="B168" s="17">
        <v>53</v>
      </c>
      <c r="C168" s="17">
        <v>1.093E-2</v>
      </c>
      <c r="D168" s="17">
        <v>1.0869999999999999E-2</v>
      </c>
      <c r="E168" s="17">
        <v>0.5</v>
      </c>
      <c r="F168" s="6">
        <f t="shared" si="30"/>
        <v>67591.56832690697</v>
      </c>
      <c r="G168" s="7">
        <f t="shared" si="31"/>
        <v>734.72034771347876</v>
      </c>
      <c r="H168" s="6">
        <f t="shared" si="32"/>
        <v>67224.208153050233</v>
      </c>
      <c r="I168" s="6">
        <f>SUM(H168:H225)</f>
        <v>1444586.0754611471</v>
      </c>
      <c r="J168" s="8">
        <f t="shared" si="25"/>
        <v>21.372282241986145</v>
      </c>
      <c r="K168" s="9">
        <f t="shared" si="33"/>
        <v>0.39295000000000002</v>
      </c>
      <c r="L168" s="9">
        <f t="shared" si="26"/>
        <v>7.3448598130841126E-3</v>
      </c>
      <c r="M168" s="12">
        <f t="shared" si="27"/>
        <v>100031.90890105894</v>
      </c>
      <c r="N168" s="10">
        <f>((B167+E167)*D167+(B168+E168)*D168+(B169+E169)*D169)/3/SUM(D115:D168)</f>
        <v>1.50164567162913</v>
      </c>
      <c r="O168" s="11">
        <f>O115</f>
        <v>9.3666366425886813E-2</v>
      </c>
      <c r="P168" s="12">
        <f>M168*O115</f>
        <v>9369.6254334075147</v>
      </c>
      <c r="Q168" s="9">
        <f>N168*O115</f>
        <v>0.140653693720661</v>
      </c>
      <c r="R168" s="12">
        <f t="shared" si="28"/>
        <v>57768.874968877142</v>
      </c>
      <c r="S168" s="12">
        <f t="shared" si="29"/>
        <v>997292.44869615242</v>
      </c>
      <c r="T168" s="13">
        <f t="shared" si="34"/>
        <v>14.7546872099896</v>
      </c>
      <c r="U168" s="14">
        <f t="shared" si="24"/>
        <v>6.6175950319965455</v>
      </c>
    </row>
    <row r="169" spans="1:21" x14ac:dyDescent="0.3">
      <c r="A169" s="17">
        <v>1922</v>
      </c>
      <c r="B169" s="17">
        <v>54</v>
      </c>
      <c r="C169" s="17">
        <v>1.112E-2</v>
      </c>
      <c r="D169" s="17">
        <v>1.106E-2</v>
      </c>
      <c r="E169" s="17">
        <v>0.5</v>
      </c>
      <c r="F169" s="6">
        <f t="shared" si="30"/>
        <v>66856.847979193495</v>
      </c>
      <c r="G169" s="7">
        <f t="shared" si="31"/>
        <v>739.43673864988011</v>
      </c>
      <c r="H169" s="6">
        <f t="shared" si="32"/>
        <v>66487.129609868556</v>
      </c>
      <c r="I169" s="6">
        <f>SUM(H169:H225)</f>
        <v>1377361.8673080967</v>
      </c>
      <c r="J169" s="8">
        <f t="shared" si="25"/>
        <v>20.601657256362806</v>
      </c>
      <c r="K169" s="9">
        <f t="shared" si="33"/>
        <v>0.40401000000000004</v>
      </c>
      <c r="L169" s="9">
        <f t="shared" si="26"/>
        <v>7.4130275229357806E-3</v>
      </c>
      <c r="M169" s="12">
        <f t="shared" si="27"/>
        <v>99748.279142641171</v>
      </c>
      <c r="N169" s="10">
        <f>((B168+E168)*D168+(B169+E169)*D169+(B170+E170)*D170)/3/SUM(D115:D169)</f>
        <v>1.6662871381071425</v>
      </c>
      <c r="O169" s="11">
        <f>O115</f>
        <v>9.3666366425886813E-2</v>
      </c>
      <c r="P169" s="12">
        <f>M169*O115</f>
        <v>9343.0588645262706</v>
      </c>
      <c r="Q169" s="9">
        <f>N169*O115</f>
        <v>0.15607506164868587</v>
      </c>
      <c r="R169" s="12">
        <f t="shared" si="28"/>
        <v>56110.146757164155</v>
      </c>
      <c r="S169" s="12">
        <f t="shared" si="29"/>
        <v>939523.57372727524</v>
      </c>
      <c r="T169" s="13">
        <f t="shared" si="34"/>
        <v>14.052765006505604</v>
      </c>
      <c r="U169" s="14">
        <f t="shared" si="24"/>
        <v>6.548892249857202</v>
      </c>
    </row>
    <row r="170" spans="1:21" x14ac:dyDescent="0.3">
      <c r="A170" s="17">
        <v>1922</v>
      </c>
      <c r="B170" s="17">
        <v>55</v>
      </c>
      <c r="C170" s="17">
        <v>1.516E-2</v>
      </c>
      <c r="D170" s="17">
        <v>1.5049999999999999E-2</v>
      </c>
      <c r="E170" s="17">
        <v>0.5</v>
      </c>
      <c r="F170" s="6">
        <f t="shared" si="30"/>
        <v>66117.411240543617</v>
      </c>
      <c r="G170" s="7">
        <f t="shared" si="31"/>
        <v>995.06703917018137</v>
      </c>
      <c r="H170" s="6">
        <f t="shared" si="32"/>
        <v>65619.877720958524</v>
      </c>
      <c r="I170" s="6">
        <f>SUM(H170:H225)</f>
        <v>1310874.7376982279</v>
      </c>
      <c r="J170" s="8">
        <f t="shared" si="25"/>
        <v>19.826467992358285</v>
      </c>
      <c r="K170" s="9">
        <f t="shared" si="33"/>
        <v>0.41906000000000004</v>
      </c>
      <c r="L170" s="9">
        <f t="shared" si="26"/>
        <v>7.5506306306306311E-3</v>
      </c>
      <c r="M170" s="12">
        <f t="shared" si="27"/>
        <v>131785.95111426781</v>
      </c>
      <c r="N170" s="10">
        <f>((B169+E169)*D169+(B170+E170)*D170+(B171+E171)*D171)/3/SUM(D115:D170)</f>
        <v>1.813049841709222</v>
      </c>
      <c r="O170" s="11">
        <f>O115</f>
        <v>9.3666366425886813E-2</v>
      </c>
      <c r="P170" s="12">
        <f>M170*O115</f>
        <v>12343.911186853014</v>
      </c>
      <c r="Q170" s="9">
        <f>N170*O115</f>
        <v>0.16982179082193208</v>
      </c>
      <c r="R170" s="12">
        <f t="shared" si="28"/>
        <v>54476.192572869149</v>
      </c>
      <c r="S170" s="12">
        <f t="shared" si="29"/>
        <v>883413.42697011109</v>
      </c>
      <c r="T170" s="13">
        <f t="shared" si="34"/>
        <v>13.361282760393323</v>
      </c>
      <c r="U170" s="14">
        <f t="shared" si="24"/>
        <v>6.4651852319649628</v>
      </c>
    </row>
    <row r="171" spans="1:21" x14ac:dyDescent="0.3">
      <c r="A171" s="17">
        <v>1922</v>
      </c>
      <c r="B171" s="17">
        <v>56</v>
      </c>
      <c r="C171" s="17">
        <v>1.4999999999999999E-2</v>
      </c>
      <c r="D171" s="17">
        <v>1.489E-2</v>
      </c>
      <c r="E171" s="17">
        <v>0.5</v>
      </c>
      <c r="F171" s="6">
        <f t="shared" si="30"/>
        <v>65122.344201373438</v>
      </c>
      <c r="G171" s="7">
        <f t="shared" si="31"/>
        <v>969.67170515845055</v>
      </c>
      <c r="H171" s="6">
        <f t="shared" si="32"/>
        <v>64637.50834879421</v>
      </c>
      <c r="I171" s="6">
        <f>SUM(H171:H225)</f>
        <v>1245254.8599772695</v>
      </c>
      <c r="J171" s="8">
        <f t="shared" si="25"/>
        <v>19.121775716897595</v>
      </c>
      <c r="K171" s="9">
        <f t="shared" si="33"/>
        <v>0.43395000000000006</v>
      </c>
      <c r="L171" s="9">
        <f t="shared" si="26"/>
        <v>7.6805309734513287E-3</v>
      </c>
      <c r="M171" s="12">
        <f t="shared" si="27"/>
        <v>126250.60799965997</v>
      </c>
      <c r="N171" s="10">
        <f>((B170+E170)*D170+(B171+E171)*D171+(B172+E172)*D172)/3/SUM(D115:D171)</f>
        <v>2.0139493797288468</v>
      </c>
      <c r="O171" s="11">
        <f>O115</f>
        <v>9.3666366425886813E-2</v>
      </c>
      <c r="P171" s="12">
        <f>M171*O115</f>
        <v>11825.435710387148</v>
      </c>
      <c r="Q171" s="9">
        <f>N171*O115</f>
        <v>0.18863932056486962</v>
      </c>
      <c r="R171" s="12">
        <f t="shared" si="28"/>
        <v>52444.332690871583</v>
      </c>
      <c r="S171" s="12">
        <f t="shared" si="29"/>
        <v>828937.23439724196</v>
      </c>
      <c r="T171" s="13">
        <f t="shared" si="34"/>
        <v>12.728921917091547</v>
      </c>
      <c r="U171" s="14">
        <f t="shared" si="24"/>
        <v>6.3928537998060477</v>
      </c>
    </row>
    <row r="172" spans="1:21" x14ac:dyDescent="0.3">
      <c r="A172" s="17">
        <v>1922</v>
      </c>
      <c r="B172" s="17">
        <v>57</v>
      </c>
      <c r="C172" s="17">
        <v>1.6580000000000001E-2</v>
      </c>
      <c r="D172" s="17">
        <v>1.644E-2</v>
      </c>
      <c r="E172" s="17">
        <v>0.5</v>
      </c>
      <c r="F172" s="6">
        <f t="shared" si="30"/>
        <v>64152.672496214989</v>
      </c>
      <c r="G172" s="7">
        <f t="shared" si="31"/>
        <v>1054.6699358377743</v>
      </c>
      <c r="H172" s="6">
        <f t="shared" si="32"/>
        <v>63625.337528296099</v>
      </c>
      <c r="I172" s="6">
        <f>SUM(H172:H225)</f>
        <v>1180617.3516284751</v>
      </c>
      <c r="J172" s="8">
        <f t="shared" si="25"/>
        <v>18.403245035475827</v>
      </c>
      <c r="K172" s="9">
        <f t="shared" si="33"/>
        <v>0.45039000000000007</v>
      </c>
      <c r="L172" s="9">
        <f t="shared" si="26"/>
        <v>7.832869565217393E-3</v>
      </c>
      <c r="M172" s="12">
        <f t="shared" si="27"/>
        <v>134646.68689507319</v>
      </c>
      <c r="N172" s="10">
        <f>((B171+E171)*D171+(B172+E172)*D172+(B173+E173)*D173)/3/SUM(D115:D172)</f>
        <v>2.0846895653396684</v>
      </c>
      <c r="O172" s="11">
        <f>O115</f>
        <v>9.3666366425886813E-2</v>
      </c>
      <c r="P172" s="12">
        <f>M172*O115</f>
        <v>12611.865912745578</v>
      </c>
      <c r="Q172" s="9">
        <f>N172*O115</f>
        <v>0.19526529671132808</v>
      </c>
      <c r="R172" s="12">
        <f t="shared" si="28"/>
        <v>51201.517117474963</v>
      </c>
      <c r="S172" s="12">
        <f t="shared" si="29"/>
        <v>776492.90170637041</v>
      </c>
      <c r="T172" s="13">
        <f t="shared" si="34"/>
        <v>12.103827814066257</v>
      </c>
      <c r="U172" s="14">
        <f t="shared" si="24"/>
        <v>6.2994172214095698</v>
      </c>
    </row>
    <row r="173" spans="1:21" x14ac:dyDescent="0.3">
      <c r="A173" s="17">
        <v>1922</v>
      </c>
      <c r="B173" s="17">
        <v>58</v>
      </c>
      <c r="C173" s="17">
        <v>1.7770000000000001E-2</v>
      </c>
      <c r="D173" s="17">
        <v>1.7610000000000001E-2</v>
      </c>
      <c r="E173" s="17">
        <v>0.5</v>
      </c>
      <c r="F173" s="6">
        <f t="shared" si="30"/>
        <v>63098.002560377216</v>
      </c>
      <c r="G173" s="7">
        <f t="shared" si="31"/>
        <v>1111.1558250882429</v>
      </c>
      <c r="H173" s="6">
        <f t="shared" si="32"/>
        <v>62542.424647833097</v>
      </c>
      <c r="I173" s="6">
        <f>SUM(H173:H225)</f>
        <v>1116992.0141001791</v>
      </c>
      <c r="J173" s="8">
        <f t="shared" si="25"/>
        <v>17.70249403745153</v>
      </c>
      <c r="K173" s="9">
        <f t="shared" si="33"/>
        <v>0.46800000000000008</v>
      </c>
      <c r="L173" s="9">
        <f t="shared" si="26"/>
        <v>8.0000000000000019E-3</v>
      </c>
      <c r="M173" s="12">
        <f t="shared" si="27"/>
        <v>138894.47813603032</v>
      </c>
      <c r="N173" s="10">
        <f>((B172+E172)*D172+(B173+E173)*D173+(B174+E174)*D174)/3/SUM(D115:D173)</f>
        <v>2.1558760683760685</v>
      </c>
      <c r="O173" s="11">
        <f>O115</f>
        <v>9.3666366425886813E-2</v>
      </c>
      <c r="P173" s="12">
        <f>M173*O115</f>
        <v>13009.74108362174</v>
      </c>
      <c r="Q173" s="9">
        <f>N173*O115</f>
        <v>0.20193307778931305</v>
      </c>
      <c r="R173" s="12">
        <f t="shared" si="28"/>
        <v>49913.04034628997</v>
      </c>
      <c r="S173" s="12">
        <f t="shared" si="29"/>
        <v>725291.38458889548</v>
      </c>
      <c r="T173" s="13">
        <f t="shared" si="34"/>
        <v>11.494680578753323</v>
      </c>
      <c r="U173" s="14">
        <f t="shared" si="24"/>
        <v>6.2078134586982063</v>
      </c>
    </row>
    <row r="174" spans="1:21" x14ac:dyDescent="0.3">
      <c r="A174" s="17">
        <v>1922</v>
      </c>
      <c r="B174" s="17">
        <v>59</v>
      </c>
      <c r="C174" s="17">
        <v>1.7819999999999999E-2</v>
      </c>
      <c r="D174" s="17">
        <v>1.7670000000000002E-2</v>
      </c>
      <c r="E174" s="17">
        <v>0.5</v>
      </c>
      <c r="F174" s="6">
        <f t="shared" si="30"/>
        <v>61986.846735288971</v>
      </c>
      <c r="G174" s="7">
        <f t="shared" si="31"/>
        <v>1095.3075818125562</v>
      </c>
      <c r="H174" s="6">
        <f t="shared" si="32"/>
        <v>61439.192944382696</v>
      </c>
      <c r="I174" s="6">
        <f>SUM(H174:H225)</f>
        <v>1054449.5894523459</v>
      </c>
      <c r="J174" s="8">
        <f t="shared" si="25"/>
        <v>17.010860287107491</v>
      </c>
      <c r="K174" s="9">
        <f t="shared" si="33"/>
        <v>0.4856700000000001</v>
      </c>
      <c r="L174" s="9">
        <f t="shared" si="26"/>
        <v>8.1625210084033638E-3</v>
      </c>
      <c r="M174" s="12">
        <f t="shared" si="27"/>
        <v>134187.413506799</v>
      </c>
      <c r="N174" s="10">
        <f>((B173+E173)*D173+(B174+E174)*D174+(B175+E175)*D175)/3/SUM(D115:D174)</f>
        <v>2.3143389544340804</v>
      </c>
      <c r="O174" s="11">
        <f>O115</f>
        <v>9.3666366425886813E-2</v>
      </c>
      <c r="P174" s="12">
        <f>M174*O115</f>
        <v>12568.847443269828</v>
      </c>
      <c r="Q174" s="9">
        <f>N174*O115</f>
        <v>0.21677572053972635</v>
      </c>
      <c r="R174" s="12">
        <f t="shared" si="28"/>
        <v>48120.667624484864</v>
      </c>
      <c r="S174" s="12">
        <f t="shared" si="29"/>
        <v>675378.3442426055</v>
      </c>
      <c r="T174" s="13">
        <f t="shared" si="34"/>
        <v>10.895510577054633</v>
      </c>
      <c r="U174" s="14">
        <f t="shared" si="24"/>
        <v>6.1153497100528575</v>
      </c>
    </row>
    <row r="175" spans="1:21" x14ac:dyDescent="0.3">
      <c r="A175" s="17">
        <v>1922</v>
      </c>
      <c r="B175" s="17">
        <v>60</v>
      </c>
      <c r="C175" s="17">
        <v>2.1559999999999999E-2</v>
      </c>
      <c r="D175" s="17">
        <v>2.1329999999999998E-2</v>
      </c>
      <c r="E175" s="17">
        <v>0.5</v>
      </c>
      <c r="F175" s="6">
        <f t="shared" si="30"/>
        <v>60891.539153476413</v>
      </c>
      <c r="G175" s="7">
        <f t="shared" si="31"/>
        <v>1298.8165301436518</v>
      </c>
      <c r="H175" s="6">
        <f t="shared" si="32"/>
        <v>60242.130888404587</v>
      </c>
      <c r="I175" s="6">
        <f>SUM(H175:H225)</f>
        <v>993010.39650796365</v>
      </c>
      <c r="J175" s="8">
        <f t="shared" si="25"/>
        <v>16.307855086485702</v>
      </c>
      <c r="K175" s="9">
        <f t="shared" si="33"/>
        <v>0.50700000000000012</v>
      </c>
      <c r="L175" s="9">
        <f t="shared" si="26"/>
        <v>8.3801652892562008E-3</v>
      </c>
      <c r="M175" s="12">
        <f t="shared" si="27"/>
        <v>154986.98239386769</v>
      </c>
      <c r="N175" s="10">
        <f>((B174+E174)*D174+(B175+E175)*D175+(B176+E176)*D176)/3/SUM(D115:D175)</f>
        <v>2.2901183431952656</v>
      </c>
      <c r="O175" s="11">
        <f>O115</f>
        <v>9.3666366425886813E-2</v>
      </c>
      <c r="P175" s="12">
        <f>M175*O115</f>
        <v>14517.067484146479</v>
      </c>
      <c r="Q175" s="9">
        <f>N175*O115</f>
        <v>0.21450706389237256</v>
      </c>
      <c r="R175" s="12">
        <f t="shared" si="28"/>
        <v>47319.768268912914</v>
      </c>
      <c r="S175" s="12">
        <f t="shared" si="29"/>
        <v>627257.67661812063</v>
      </c>
      <c r="T175" s="13">
        <f t="shared" si="34"/>
        <v>10.301228796945418</v>
      </c>
      <c r="U175" s="14">
        <f t="shared" si="24"/>
        <v>6.006626289540284</v>
      </c>
    </row>
    <row r="176" spans="1:21" x14ac:dyDescent="0.3">
      <c r="A176" s="17">
        <v>1922</v>
      </c>
      <c r="B176" s="17">
        <v>61</v>
      </c>
      <c r="C176" s="17">
        <v>1.874E-2</v>
      </c>
      <c r="D176" s="17">
        <v>1.856E-2</v>
      </c>
      <c r="E176" s="17">
        <v>0.5</v>
      </c>
      <c r="F176" s="6">
        <f t="shared" si="30"/>
        <v>59592.72262333276</v>
      </c>
      <c r="G176" s="7">
        <f t="shared" si="31"/>
        <v>1106.0409318890561</v>
      </c>
      <c r="H176" s="6">
        <f t="shared" si="32"/>
        <v>59039.70215738823</v>
      </c>
      <c r="I176" s="6">
        <f>SUM(H176:H225)</f>
        <v>932768.26561955898</v>
      </c>
      <c r="J176" s="8">
        <f t="shared" si="25"/>
        <v>15.652385468529435</v>
      </c>
      <c r="K176" s="9">
        <f t="shared" si="33"/>
        <v>0.52556000000000014</v>
      </c>
      <c r="L176" s="9">
        <f t="shared" si="26"/>
        <v>8.5456910569105711E-3</v>
      </c>
      <c r="M176" s="12">
        <f t="shared" si="27"/>
        <v>129426.73968943019</v>
      </c>
      <c r="N176" s="10">
        <f>((B175+E175)*D175+(B176+E176)*D176+(B177+E177)*D177)/3/SUM(D115:D176)</f>
        <v>2.4505796991145945</v>
      </c>
      <c r="O176" s="11">
        <f>O115</f>
        <v>9.3666366425886813E-2</v>
      </c>
      <c r="P176" s="12">
        <f>M176*O115</f>
        <v>12122.932425058036</v>
      </c>
      <c r="Q176" s="9">
        <f>N176*O115</f>
        <v>0.22953689605310706</v>
      </c>
      <c r="R176" s="12">
        <f t="shared" si="28"/>
        <v>45487.912180281412</v>
      </c>
      <c r="S176" s="12">
        <f t="shared" si="29"/>
        <v>579937.90834920772</v>
      </c>
      <c r="T176" s="13">
        <f t="shared" si="34"/>
        <v>9.7316900926782051</v>
      </c>
      <c r="U176" s="14">
        <f t="shared" si="24"/>
        <v>5.9206953758512295</v>
      </c>
    </row>
    <row r="177" spans="1:21" x14ac:dyDescent="0.3">
      <c r="A177" s="17">
        <v>1922</v>
      </c>
      <c r="B177" s="17">
        <v>62</v>
      </c>
      <c r="C177" s="17">
        <v>2.317E-2</v>
      </c>
      <c r="D177" s="17">
        <v>2.291E-2</v>
      </c>
      <c r="E177" s="17">
        <v>0.5</v>
      </c>
      <c r="F177" s="6">
        <f t="shared" si="30"/>
        <v>58486.681691443708</v>
      </c>
      <c r="G177" s="7">
        <f t="shared" si="31"/>
        <v>1339.9298775509753</v>
      </c>
      <c r="H177" s="6">
        <f t="shared" si="32"/>
        <v>57816.716752668217</v>
      </c>
      <c r="I177" s="6">
        <f>SUM(H177:H225)</f>
        <v>873728.56346217077</v>
      </c>
      <c r="J177" s="8">
        <f t="shared" si="25"/>
        <v>14.938932047327839</v>
      </c>
      <c r="K177" s="9">
        <f t="shared" si="33"/>
        <v>0.54847000000000012</v>
      </c>
      <c r="L177" s="9">
        <f t="shared" si="26"/>
        <v>8.7755200000000019E-3</v>
      </c>
      <c r="M177" s="12">
        <f t="shared" si="27"/>
        <v>152689.51327681722</v>
      </c>
      <c r="N177" s="10">
        <f>((B176+E176)*D176+(B177+E177)*D177+(B178+E178)*D178)/3/SUM(D115:D177)</f>
        <v>2.5021119356269863</v>
      </c>
      <c r="O177" s="11">
        <f>O115</f>
        <v>9.3666366425886813E-2</v>
      </c>
      <c r="P177" s="12">
        <f>M177*O115</f>
        <v>14301.871899976672</v>
      </c>
      <c r="Q177" s="9">
        <f>N177*O115</f>
        <v>0.23436373340102221</v>
      </c>
      <c r="R177" s="12">
        <f t="shared" si="28"/>
        <v>44266.575161523469</v>
      </c>
      <c r="S177" s="12">
        <f t="shared" si="29"/>
        <v>534449.99616892636</v>
      </c>
      <c r="T177" s="13">
        <f t="shared" si="34"/>
        <v>9.137977753439781</v>
      </c>
      <c r="U177" s="14">
        <f t="shared" si="24"/>
        <v>5.8009542938880578</v>
      </c>
    </row>
    <row r="178" spans="1:21" x14ac:dyDescent="0.3">
      <c r="A178" s="17">
        <v>1922</v>
      </c>
      <c r="B178" s="17">
        <v>63</v>
      </c>
      <c r="C178" s="17">
        <v>2.461E-2</v>
      </c>
      <c r="D178" s="17">
        <v>2.4309999999999998E-2</v>
      </c>
      <c r="E178" s="17">
        <v>0.5</v>
      </c>
      <c r="F178" s="6">
        <f t="shared" si="30"/>
        <v>57146.751813892733</v>
      </c>
      <c r="G178" s="7">
        <f t="shared" si="31"/>
        <v>1389.2375365957323</v>
      </c>
      <c r="H178" s="6">
        <f t="shared" si="32"/>
        <v>56452.13304559487</v>
      </c>
      <c r="I178" s="6">
        <f>SUM(H178:H225)</f>
        <v>815911.84670950263</v>
      </c>
      <c r="J178" s="8">
        <f t="shared" si="25"/>
        <v>14.277484210592513</v>
      </c>
      <c r="K178" s="9">
        <f t="shared" si="33"/>
        <v>0.57278000000000007</v>
      </c>
      <c r="L178" s="9">
        <f t="shared" si="26"/>
        <v>9.0201574803149623E-3</v>
      </c>
      <c r="M178" s="12">
        <f t="shared" si="27"/>
        <v>154014.77630823175</v>
      </c>
      <c r="N178" s="10">
        <f>((B177+E177)*D177+(B178+E178)*D178+(B179+E179)*D179)/3/SUM(D115:D178)</f>
        <v>2.7012087246994185</v>
      </c>
      <c r="O178" s="11">
        <f>O115</f>
        <v>9.3666366425886813E-2</v>
      </c>
      <c r="P178" s="12">
        <f>M178*O115</f>
        <v>14426.004472687826</v>
      </c>
      <c r="Q178" s="9">
        <f>N178*O115</f>
        <v>0.25301240620049814</v>
      </c>
      <c r="R178" s="12">
        <f t="shared" si="28"/>
        <v>42169.043028578257</v>
      </c>
      <c r="S178" s="12">
        <f t="shared" si="29"/>
        <v>490183.42100740288</v>
      </c>
      <c r="T178" s="13">
        <f t="shared" si="34"/>
        <v>8.5776252446291483</v>
      </c>
      <c r="U178" s="14">
        <f t="shared" si="24"/>
        <v>5.6998589659633652</v>
      </c>
    </row>
    <row r="179" spans="1:21" x14ac:dyDescent="0.3">
      <c r="A179" s="17">
        <v>1922</v>
      </c>
      <c r="B179" s="17">
        <v>64</v>
      </c>
      <c r="C179" s="17">
        <v>2.6169999999999999E-2</v>
      </c>
      <c r="D179" s="17">
        <v>2.5829999999999999E-2</v>
      </c>
      <c r="E179" s="17">
        <v>0.5</v>
      </c>
      <c r="F179" s="6">
        <f t="shared" si="30"/>
        <v>55757.514277296999</v>
      </c>
      <c r="G179" s="7">
        <f t="shared" si="31"/>
        <v>1440.2165937825814</v>
      </c>
      <c r="H179" s="6">
        <f t="shared" si="32"/>
        <v>55037.405980405711</v>
      </c>
      <c r="I179" s="6">
        <f>SUM(H179:H225)</f>
        <v>759459.71366390772</v>
      </c>
      <c r="J179" s="8">
        <f t="shared" si="25"/>
        <v>13.620759883356921</v>
      </c>
      <c r="K179" s="9">
        <f t="shared" si="33"/>
        <v>0.59861000000000009</v>
      </c>
      <c r="L179" s="9">
        <f t="shared" si="26"/>
        <v>9.280775193798451E-3</v>
      </c>
      <c r="M179" s="12">
        <f t="shared" si="27"/>
        <v>155182.79062992011</v>
      </c>
      <c r="N179" s="10">
        <f>((B178+E178)*D178+(B179+E179)*D179+(B180+E180)*D180)/3/SUM(D115:D179)</f>
        <v>3.0230367016922535</v>
      </c>
      <c r="O179" s="11">
        <f>O115</f>
        <v>9.3666366425886813E-2</v>
      </c>
      <c r="P179" s="12">
        <f>M179*O115</f>
        <v>14535.408130133772</v>
      </c>
      <c r="Q179" s="9">
        <f>N179*O115</f>
        <v>0.28315686341961088</v>
      </c>
      <c r="R179" s="12">
        <f t="shared" si="28"/>
        <v>39453.186732242299</v>
      </c>
      <c r="S179" s="12">
        <f t="shared" si="29"/>
        <v>448014.3779788246</v>
      </c>
      <c r="T179" s="13">
        <f t="shared" si="34"/>
        <v>8.0350493343503366</v>
      </c>
      <c r="U179" s="14">
        <f t="shared" ref="U179:U216" si="35">J179-T179</f>
        <v>5.5857105490065848</v>
      </c>
    </row>
    <row r="180" spans="1:21" x14ac:dyDescent="0.3">
      <c r="A180" s="17">
        <v>1922</v>
      </c>
      <c r="B180" s="17">
        <v>65</v>
      </c>
      <c r="C180" s="17">
        <v>3.4470000000000001E-2</v>
      </c>
      <c r="D180" s="17">
        <v>3.388E-2</v>
      </c>
      <c r="E180" s="17">
        <v>0.5</v>
      </c>
      <c r="F180" s="6">
        <f t="shared" si="30"/>
        <v>54317.297683514415</v>
      </c>
      <c r="G180" s="7">
        <f t="shared" si="31"/>
        <v>1840.2700455174684</v>
      </c>
      <c r="H180" s="6">
        <f t="shared" si="32"/>
        <v>53397.162660755683</v>
      </c>
      <c r="I180" s="6">
        <f>SUM(H180:H225)</f>
        <v>704422.30768350209</v>
      </c>
      <c r="J180" s="8">
        <f t="shared" ref="J180:J225" si="36">I180/F180</f>
        <v>12.968655248423707</v>
      </c>
      <c r="K180" s="15">
        <f t="shared" si="33"/>
        <v>0.63249000000000011</v>
      </c>
      <c r="L180" s="15">
        <f t="shared" ref="L180:L224" si="37">K180/(B180+E180)</f>
        <v>9.6563358778625971E-3</v>
      </c>
      <c r="M180" s="12">
        <f t="shared" ref="M180:M225" si="38">G180/L180</f>
        <v>190576.43279956072</v>
      </c>
      <c r="N180" s="10">
        <f>((B179+E179)*D179+(B180+E180)*D180+(B181+E181)*D181)/3/SUM(D115:D180)</f>
        <v>3.1529273190089957</v>
      </c>
      <c r="O180" s="11">
        <f>O115</f>
        <v>9.3666366425886813E-2</v>
      </c>
      <c r="P180" s="12">
        <f>M180*O115</f>
        <v>17850.601986742047</v>
      </c>
      <c r="Q180" s="9">
        <f>N180*O115</f>
        <v>0.29532324557648554</v>
      </c>
      <c r="R180" s="12">
        <f t="shared" ref="R180:R225" si="39">((1-Q180)*H180)</f>
        <v>37627.739279205787</v>
      </c>
      <c r="S180" s="16">
        <f t="shared" ref="S180:S224" si="40">R180+S181</f>
        <v>408561.19124658231</v>
      </c>
      <c r="T180" s="13">
        <f t="shared" si="34"/>
        <v>7.5217510566727395</v>
      </c>
      <c r="U180" s="14">
        <f t="shared" si="35"/>
        <v>5.4469041917509671</v>
      </c>
    </row>
    <row r="181" spans="1:21" x14ac:dyDescent="0.3">
      <c r="A181" s="17">
        <v>1922</v>
      </c>
      <c r="B181" s="17">
        <v>66</v>
      </c>
      <c r="C181" s="17">
        <v>3.2050000000000002E-2</v>
      </c>
      <c r="D181" s="17">
        <v>3.1539999999999999E-2</v>
      </c>
      <c r="E181" s="17">
        <v>0.5</v>
      </c>
      <c r="F181" s="6">
        <f t="shared" ref="F181:F225" si="41">F180-G180</f>
        <v>52477.027637996944</v>
      </c>
      <c r="G181" s="7">
        <f t="shared" ref="G181:G225" si="42">D181*F181</f>
        <v>1655.1254517024236</v>
      </c>
      <c r="H181" s="6">
        <f t="shared" ref="H181:H224" si="43">F181-0.5*G181</f>
        <v>51649.464912145733</v>
      </c>
      <c r="I181" s="6">
        <f>SUM(H181:H225)</f>
        <v>651025.14502274641</v>
      </c>
      <c r="J181" s="8">
        <f t="shared" si="36"/>
        <v>12.405907390824854</v>
      </c>
      <c r="K181" s="9">
        <f t="shared" ref="K181:K213" si="44">K180+G181/F181</f>
        <v>0.66403000000000012</v>
      </c>
      <c r="L181" s="9">
        <f t="shared" si="37"/>
        <v>9.9854135338345879E-3</v>
      </c>
      <c r="M181" s="12">
        <f t="shared" si="38"/>
        <v>165754.32215142561</v>
      </c>
      <c r="N181" s="10">
        <f>((B180+E180)*D180+(B181+E181)*D181+(B182+E182)*D182)/3/SUM(D115:D181)</f>
        <v>3.4025947622848358</v>
      </c>
      <c r="O181" s="11">
        <f>O115</f>
        <v>9.3666366425886813E-2</v>
      </c>
      <c r="P181" s="12">
        <f>M181*O115</f>
        <v>15525.605075309919</v>
      </c>
      <c r="Q181" s="9">
        <f>N181*O115</f>
        <v>0.31870868780297468</v>
      </c>
      <c r="R181" s="12">
        <f t="shared" si="39"/>
        <v>35188.331724269985</v>
      </c>
      <c r="S181" s="12">
        <f t="shared" si="40"/>
        <v>370933.45196737652</v>
      </c>
      <c r="T181" s="13">
        <f t="shared" si="34"/>
        <v>7.0684920366715938</v>
      </c>
      <c r="U181" s="14">
        <f t="shared" si="35"/>
        <v>5.3374153541532605</v>
      </c>
    </row>
    <row r="182" spans="1:21" x14ac:dyDescent="0.3">
      <c r="A182" s="17">
        <v>1922</v>
      </c>
      <c r="B182" s="17">
        <v>67</v>
      </c>
      <c r="C182" s="17">
        <v>3.7150000000000002E-2</v>
      </c>
      <c r="D182" s="17">
        <v>3.6470000000000002E-2</v>
      </c>
      <c r="E182" s="17">
        <v>0.5</v>
      </c>
      <c r="F182" s="6">
        <f t="shared" si="41"/>
        <v>50821.902186294523</v>
      </c>
      <c r="G182" s="7">
        <f t="shared" si="42"/>
        <v>1853.4747727341614</v>
      </c>
      <c r="H182" s="6">
        <f t="shared" si="43"/>
        <v>49895.164799927443</v>
      </c>
      <c r="I182" s="6">
        <f>SUM(H182:H225)</f>
        <v>599375.68011060054</v>
      </c>
      <c r="J182" s="8">
        <f t="shared" si="36"/>
        <v>11.793649082899501</v>
      </c>
      <c r="K182" s="9">
        <f t="shared" si="44"/>
        <v>0.70050000000000012</v>
      </c>
      <c r="L182" s="9">
        <f t="shared" si="37"/>
        <v>1.0377777777777779E-2</v>
      </c>
      <c r="M182" s="12">
        <f t="shared" si="38"/>
        <v>178600.35283305621</v>
      </c>
      <c r="N182" s="10">
        <f>((B181+E181)*D181+(B182+E182)*D182+(B183+E183)*D183)/3/SUM(D115:D182)</f>
        <v>3.5632619557458955</v>
      </c>
      <c r="O182" s="11">
        <f>O115</f>
        <v>9.3666366425886813E-2</v>
      </c>
      <c r="P182" s="12">
        <f>M182*O115</f>
        <v>16728.846092253716</v>
      </c>
      <c r="Q182" s="9">
        <f>N182*O115</f>
        <v>0.33375780001831712</v>
      </c>
      <c r="R182" s="12">
        <f t="shared" si="39"/>
        <v>33242.264364752285</v>
      </c>
      <c r="S182" s="12">
        <f t="shared" si="40"/>
        <v>335745.1202431065</v>
      </c>
      <c r="T182" s="13">
        <f t="shared" si="34"/>
        <v>6.6063076311545279</v>
      </c>
      <c r="U182" s="14">
        <f t="shared" si="35"/>
        <v>5.187341451744973</v>
      </c>
    </row>
    <row r="183" spans="1:21" x14ac:dyDescent="0.3">
      <c r="A183" s="17">
        <v>1922</v>
      </c>
      <c r="B183" s="17">
        <v>68</v>
      </c>
      <c r="C183" s="17">
        <v>4.3700000000000003E-2</v>
      </c>
      <c r="D183" s="17">
        <v>4.2759999999999999E-2</v>
      </c>
      <c r="E183" s="17">
        <v>0.5</v>
      </c>
      <c r="F183" s="6">
        <f t="shared" si="41"/>
        <v>48968.427413560363</v>
      </c>
      <c r="G183" s="7">
        <f t="shared" si="42"/>
        <v>2093.8899562038409</v>
      </c>
      <c r="H183" s="6">
        <f t="shared" si="43"/>
        <v>47921.482435458442</v>
      </c>
      <c r="I183" s="6">
        <f>SUM(H183:H225)</f>
        <v>549480.51531067316</v>
      </c>
      <c r="J183" s="8">
        <f t="shared" si="36"/>
        <v>11.221118266062813</v>
      </c>
      <c r="K183" s="9">
        <f t="shared" si="44"/>
        <v>0.74326000000000014</v>
      </c>
      <c r="L183" s="9">
        <f t="shared" si="37"/>
        <v>1.0850510948905111E-2</v>
      </c>
      <c r="M183" s="12">
        <f t="shared" si="38"/>
        <v>192976.1617737576</v>
      </c>
      <c r="N183" s="10">
        <f>((B182+E182)*D182+(B183+E183)*D183+(B184+E184)*D184)/3/SUM(D115:D183)</f>
        <v>3.7214299168527827</v>
      </c>
      <c r="O183" s="11">
        <f>O115</f>
        <v>9.3666366425886813E-2</v>
      </c>
      <c r="P183" s="12">
        <f>M183*O115</f>
        <v>18075.375880161992</v>
      </c>
      <c r="Q183" s="9">
        <f>N183*O115</f>
        <v>0.34857281822019026</v>
      </c>
      <c r="R183" s="12">
        <f t="shared" si="39"/>
        <v>31217.356249641347</v>
      </c>
      <c r="S183" s="12">
        <f t="shared" si="40"/>
        <v>302502.85587835422</v>
      </c>
      <c r="T183" s="13">
        <f t="shared" si="34"/>
        <v>6.1775080772674551</v>
      </c>
      <c r="U183" s="14">
        <f t="shared" si="35"/>
        <v>5.0436101887953582</v>
      </c>
    </row>
    <row r="184" spans="1:21" x14ac:dyDescent="0.3">
      <c r="A184" s="17">
        <v>1922</v>
      </c>
      <c r="B184" s="17">
        <v>69</v>
      </c>
      <c r="C184" s="17">
        <v>4.2720000000000001E-2</v>
      </c>
      <c r="D184" s="17">
        <v>4.1829999999999999E-2</v>
      </c>
      <c r="E184" s="17">
        <v>0.5</v>
      </c>
      <c r="F184" s="6">
        <f t="shared" si="41"/>
        <v>46874.53745735652</v>
      </c>
      <c r="G184" s="7">
        <f t="shared" si="42"/>
        <v>1960.7619018412231</v>
      </c>
      <c r="H184" s="6">
        <f t="shared" si="43"/>
        <v>45894.156506435909</v>
      </c>
      <c r="I184" s="6">
        <f>SUM(H184:H225)</f>
        <v>501559.03287521476</v>
      </c>
      <c r="J184" s="8">
        <f t="shared" si="36"/>
        <v>10.70003161805066</v>
      </c>
      <c r="K184" s="9">
        <f t="shared" si="44"/>
        <v>0.78509000000000018</v>
      </c>
      <c r="L184" s="9">
        <f t="shared" si="37"/>
        <v>1.1296258992805758E-2</v>
      </c>
      <c r="M184" s="12">
        <f t="shared" si="38"/>
        <v>173576.21696616308</v>
      </c>
      <c r="N184" s="10">
        <f>((B183+E183)*D183+(B184+E184)*D184+(B185+E185)*D185)/3/SUM(D115:D184)</f>
        <v>3.9736972831140371</v>
      </c>
      <c r="O184" s="11">
        <f>O115</f>
        <v>9.3666366425886813E-2</v>
      </c>
      <c r="P184" s="12">
        <f>M184*O115</f>
        <v>16258.253541171862</v>
      </c>
      <c r="Q184" s="9">
        <f>N184*O115</f>
        <v>0.37220178578571028</v>
      </c>
      <c r="R184" s="12">
        <f t="shared" si="39"/>
        <v>28812.269497611589</v>
      </c>
      <c r="S184" s="12">
        <f t="shared" si="40"/>
        <v>271285.49962871289</v>
      </c>
      <c r="T184" s="13">
        <f t="shared" si="34"/>
        <v>5.7874811004910978</v>
      </c>
      <c r="U184" s="14">
        <f t="shared" si="35"/>
        <v>4.9125505175595627</v>
      </c>
    </row>
    <row r="185" spans="1:21" x14ac:dyDescent="0.3">
      <c r="A185" s="17">
        <v>1922</v>
      </c>
      <c r="B185" s="17">
        <v>70</v>
      </c>
      <c r="C185" s="17">
        <v>5.1249999999999997E-2</v>
      </c>
      <c r="D185" s="17">
        <v>4.9970000000000001E-2</v>
      </c>
      <c r="E185" s="17">
        <v>0.5</v>
      </c>
      <c r="F185" s="6">
        <f t="shared" si="41"/>
        <v>44913.775555515298</v>
      </c>
      <c r="G185" s="7">
        <f t="shared" si="42"/>
        <v>2244.3413645090995</v>
      </c>
      <c r="H185" s="6">
        <f t="shared" si="43"/>
        <v>43791.604873260745</v>
      </c>
      <c r="I185" s="6">
        <f>SUM(H185:H225)</f>
        <v>455664.87636877882</v>
      </c>
      <c r="J185" s="8">
        <f t="shared" si="36"/>
        <v>10.145325587370362</v>
      </c>
      <c r="K185" s="9">
        <f t="shared" si="44"/>
        <v>0.83506000000000014</v>
      </c>
      <c r="L185" s="9">
        <f t="shared" si="37"/>
        <v>1.1844822695035463E-2</v>
      </c>
      <c r="M185" s="12">
        <f t="shared" si="38"/>
        <v>189478.67961331102</v>
      </c>
      <c r="N185" s="10">
        <f>((B184+E184)*D184+(B185+E185)*D185+(B186+E186)*D186)/3/SUM(D115:D185)</f>
        <v>3.8493361754444786</v>
      </c>
      <c r="O185" s="11">
        <f>O115</f>
        <v>9.3666366425886813E-2</v>
      </c>
      <c r="P185" s="12">
        <f>M185*O115</f>
        <v>17747.779434553599</v>
      </c>
      <c r="Q185" s="9">
        <f>N185*O115</f>
        <v>0.36055333270560425</v>
      </c>
      <c r="R185" s="12">
        <f t="shared" si="39"/>
        <v>28002.395791679603</v>
      </c>
      <c r="S185" s="12">
        <f t="shared" si="40"/>
        <v>242473.2301311013</v>
      </c>
      <c r="T185" s="13">
        <f t="shared" si="34"/>
        <v>5.3986383271518621</v>
      </c>
      <c r="U185" s="14">
        <f t="shared" si="35"/>
        <v>4.7466872602184997</v>
      </c>
    </row>
    <row r="186" spans="1:21" x14ac:dyDescent="0.3">
      <c r="A186" s="17">
        <v>1922</v>
      </c>
      <c r="B186" s="17">
        <v>71</v>
      </c>
      <c r="C186" s="17">
        <v>4.598E-2</v>
      </c>
      <c r="D186" s="17">
        <v>4.4940000000000001E-2</v>
      </c>
      <c r="E186" s="17">
        <v>0.5</v>
      </c>
      <c r="F186" s="6">
        <f t="shared" si="41"/>
        <v>42669.434191006199</v>
      </c>
      <c r="G186" s="7">
        <f t="shared" si="42"/>
        <v>1917.5643725438185</v>
      </c>
      <c r="H186" s="6">
        <f t="shared" si="43"/>
        <v>41710.652004734293</v>
      </c>
      <c r="I186" s="6">
        <f>SUM(H186:H225)</f>
        <v>411873.2714955181</v>
      </c>
      <c r="J186" s="8">
        <f t="shared" si="36"/>
        <v>9.6526536923785162</v>
      </c>
      <c r="K186" s="9">
        <f t="shared" si="44"/>
        <v>0.88000000000000012</v>
      </c>
      <c r="L186" s="9">
        <f t="shared" si="37"/>
        <v>1.2307692307692309E-2</v>
      </c>
      <c r="M186" s="12">
        <f t="shared" si="38"/>
        <v>155802.10526918524</v>
      </c>
      <c r="N186" s="10">
        <f>((B185+E185)*D185+(B186+E186)*D186+(B187+E187)*D187)/3/SUM(D115:D186)</f>
        <v>4.2061439393939395</v>
      </c>
      <c r="O186" s="11">
        <f>O115</f>
        <v>9.3666366425886813E-2</v>
      </c>
      <c r="P186" s="12">
        <f>M186*O115</f>
        <v>14593.417082068096</v>
      </c>
      <c r="Q186" s="9">
        <f>N186*O115</f>
        <v>0.39397421946729577</v>
      </c>
      <c r="R186" s="12">
        <f t="shared" si="39"/>
        <v>25277.730437697108</v>
      </c>
      <c r="S186" s="12">
        <f t="shared" si="40"/>
        <v>214470.83433942171</v>
      </c>
      <c r="T186" s="13">
        <f t="shared" si="34"/>
        <v>5.0263341524370988</v>
      </c>
      <c r="U186" s="14">
        <f t="shared" si="35"/>
        <v>4.6263195399414174</v>
      </c>
    </row>
    <row r="187" spans="1:21" x14ac:dyDescent="0.3">
      <c r="A187" s="17">
        <v>1922</v>
      </c>
      <c r="B187" s="17">
        <v>72</v>
      </c>
      <c r="C187" s="17">
        <v>6.2120000000000002E-2</v>
      </c>
      <c r="D187" s="17">
        <v>6.0249999999999998E-2</v>
      </c>
      <c r="E187" s="17">
        <v>0.5</v>
      </c>
      <c r="F187" s="6">
        <f t="shared" si="41"/>
        <v>40751.869818462379</v>
      </c>
      <c r="G187" s="7">
        <f t="shared" si="42"/>
        <v>2455.3001565623581</v>
      </c>
      <c r="H187" s="6">
        <f t="shared" si="43"/>
        <v>39524.219740181201</v>
      </c>
      <c r="I187" s="6">
        <f>SUM(H187:H225)</f>
        <v>370162.61949078389</v>
      </c>
      <c r="J187" s="8">
        <f t="shared" si="36"/>
        <v>9.0833284740000817</v>
      </c>
      <c r="K187" s="9">
        <f t="shared" si="44"/>
        <v>0.94025000000000014</v>
      </c>
      <c r="L187" s="9">
        <f t="shared" si="37"/>
        <v>1.2968965517241381E-2</v>
      </c>
      <c r="M187" s="12">
        <f t="shared" si="38"/>
        <v>189321.20324463808</v>
      </c>
      <c r="N187" s="10">
        <f>((B186+E186)*D186+(B187+E187)*D187+(B188+E188)*D188)/3/SUM(D115:D187)</f>
        <v>4.3832243197731104</v>
      </c>
      <c r="O187" s="11">
        <f>O115</f>
        <v>9.3666366425886813E-2</v>
      </c>
      <c r="P187" s="12">
        <f>M187*O115</f>
        <v>17733.029195302061</v>
      </c>
      <c r="Q187" s="9">
        <f>N187*O115</f>
        <v>0.41056069526272665</v>
      </c>
      <c r="R187" s="12">
        <f t="shared" si="39"/>
        <v>23297.12860393562</v>
      </c>
      <c r="S187" s="12">
        <f t="shared" si="40"/>
        <v>189193.10390172459</v>
      </c>
      <c r="T187" s="13">
        <f t="shared" si="34"/>
        <v>4.6425625313519197</v>
      </c>
      <c r="U187" s="14">
        <f t="shared" si="35"/>
        <v>4.440765942648162</v>
      </c>
    </row>
    <row r="188" spans="1:21" x14ac:dyDescent="0.3">
      <c r="A188" s="17">
        <v>1922</v>
      </c>
      <c r="B188" s="17">
        <v>73</v>
      </c>
      <c r="C188" s="17">
        <v>6.726E-2</v>
      </c>
      <c r="D188" s="17">
        <v>6.5070000000000003E-2</v>
      </c>
      <c r="E188" s="17">
        <v>0.5</v>
      </c>
      <c r="F188" s="6">
        <f t="shared" si="41"/>
        <v>38296.569661900023</v>
      </c>
      <c r="G188" s="7">
        <f t="shared" si="42"/>
        <v>2491.9577878998348</v>
      </c>
      <c r="H188" s="6">
        <f t="shared" si="43"/>
        <v>37050.590767950103</v>
      </c>
      <c r="I188" s="6">
        <f>SUM(H188:H225)</f>
        <v>330638.39975060266</v>
      </c>
      <c r="J188" s="8">
        <f t="shared" si="36"/>
        <v>8.6336296610801604</v>
      </c>
      <c r="K188" s="9">
        <f t="shared" si="44"/>
        <v>1.0053200000000002</v>
      </c>
      <c r="L188" s="9">
        <f t="shared" si="37"/>
        <v>1.3677823129251704E-2</v>
      </c>
      <c r="M188" s="12">
        <f t="shared" si="38"/>
        <v>182189.64848072038</v>
      </c>
      <c r="N188" s="10">
        <f>((B187+E187)*D187+(B188+E188)*D188+(B189+E189)*D189)/3/SUM(D115:D188)</f>
        <v>4.6839563522062617</v>
      </c>
      <c r="O188" s="11">
        <f>O115</f>
        <v>9.3666366425886813E-2</v>
      </c>
      <c r="P188" s="12">
        <f>M188*O115</f>
        <v>17065.04237359867</v>
      </c>
      <c r="Q188" s="9">
        <f>N188*O115</f>
        <v>0.43872917200861183</v>
      </c>
      <c r="R188" s="12">
        <f t="shared" si="39"/>
        <v>20795.415757897437</v>
      </c>
      <c r="S188" s="12">
        <f t="shared" si="40"/>
        <v>165895.97529778897</v>
      </c>
      <c r="T188" s="13">
        <f t="shared" si="34"/>
        <v>4.3318755899652635</v>
      </c>
      <c r="U188" s="14">
        <f t="shared" si="35"/>
        <v>4.3017540711148969</v>
      </c>
    </row>
    <row r="189" spans="1:21" x14ac:dyDescent="0.3">
      <c r="A189" s="17">
        <v>1922</v>
      </c>
      <c r="B189" s="17">
        <v>74</v>
      </c>
      <c r="C189" s="17">
        <v>6.9099999999999995E-2</v>
      </c>
      <c r="D189" s="17">
        <v>6.6790000000000002E-2</v>
      </c>
      <c r="E189" s="17">
        <v>0.5</v>
      </c>
      <c r="F189" s="6">
        <f t="shared" si="41"/>
        <v>35804.611874000191</v>
      </c>
      <c r="G189" s="7">
        <f t="shared" si="42"/>
        <v>2391.3900270644726</v>
      </c>
      <c r="H189" s="6">
        <f t="shared" si="43"/>
        <v>34608.916860467958</v>
      </c>
      <c r="I189" s="6">
        <f>SUM(H189:H225)</f>
        <v>293587.80898265255</v>
      </c>
      <c r="J189" s="8">
        <f t="shared" si="36"/>
        <v>8.1997204722066463</v>
      </c>
      <c r="K189" s="9">
        <f t="shared" si="44"/>
        <v>1.0721100000000001</v>
      </c>
      <c r="L189" s="9">
        <f t="shared" si="37"/>
        <v>1.4390738255033559E-2</v>
      </c>
      <c r="M189" s="12">
        <f t="shared" si="38"/>
        <v>166175.6321798166</v>
      </c>
      <c r="N189" s="10">
        <f>((B188+E188)*D188+(B189+E189)*D189+(B190+E190)*D190)/3/SUM(D115:D189)</f>
        <v>4.7938908631887891</v>
      </c>
      <c r="O189" s="11">
        <f>O115</f>
        <v>9.3666366425886813E-2</v>
      </c>
      <c r="P189" s="12">
        <f>M189*O115</f>
        <v>15565.06765480809</v>
      </c>
      <c r="Q189" s="9">
        <f>N189*O115</f>
        <v>0.44902633819715193</v>
      </c>
      <c r="R189" s="12">
        <f t="shared" si="39"/>
        <v>19068.601653642356</v>
      </c>
      <c r="S189" s="12">
        <f t="shared" si="40"/>
        <v>145100.55953989155</v>
      </c>
      <c r="T189" s="13">
        <f t="shared" si="34"/>
        <v>4.0525661903699479</v>
      </c>
      <c r="U189" s="14">
        <f t="shared" si="35"/>
        <v>4.1471542818366984</v>
      </c>
    </row>
    <row r="190" spans="1:21" x14ac:dyDescent="0.3">
      <c r="A190" s="17">
        <v>1922</v>
      </c>
      <c r="B190" s="17">
        <v>75</v>
      </c>
      <c r="C190" s="17">
        <v>7.7890000000000001E-2</v>
      </c>
      <c r="D190" s="17">
        <v>7.4969999999999995E-2</v>
      </c>
      <c r="E190" s="17">
        <v>0.5</v>
      </c>
      <c r="F190" s="6">
        <f t="shared" si="41"/>
        <v>33413.221846935718</v>
      </c>
      <c r="G190" s="7">
        <f t="shared" si="42"/>
        <v>2504.9892418647705</v>
      </c>
      <c r="H190" s="6">
        <f t="shared" si="43"/>
        <v>32160.727226003331</v>
      </c>
      <c r="I190" s="6">
        <f>SUM(H190:H225)</f>
        <v>258978.89212218462</v>
      </c>
      <c r="J190" s="8">
        <f t="shared" si="36"/>
        <v>7.7507907890042409</v>
      </c>
      <c r="K190" s="9">
        <f t="shared" si="44"/>
        <v>1.1470800000000001</v>
      </c>
      <c r="L190" s="9">
        <f t="shared" si="37"/>
        <v>1.5193112582781458E-2</v>
      </c>
      <c r="M190" s="12">
        <f t="shared" si="38"/>
        <v>164876.63263311205</v>
      </c>
      <c r="N190" s="10">
        <f>((B189+E189)*D189+(B190+E190)*D190+(B191+E191)*D191)/3/SUM(D115:D190)</f>
        <v>4.8509723239297458</v>
      </c>
      <c r="O190" s="11">
        <f>O115</f>
        <v>9.3666366425886813E-2</v>
      </c>
      <c r="P190" s="12">
        <f>M190*O115</f>
        <v>15443.395087279401</v>
      </c>
      <c r="Q190" s="9">
        <f>N190*O115</f>
        <v>0.45437295121503929</v>
      </c>
      <c r="R190" s="12">
        <f t="shared" si="39"/>
        <v>17547.762683102334</v>
      </c>
      <c r="S190" s="12">
        <f t="shared" si="40"/>
        <v>126031.95788624918</v>
      </c>
      <c r="T190" s="13">
        <f t="shared" si="34"/>
        <v>3.7719187471233755</v>
      </c>
      <c r="U190" s="14">
        <f t="shared" si="35"/>
        <v>3.9788720418808654</v>
      </c>
    </row>
    <row r="191" spans="1:21" x14ac:dyDescent="0.3">
      <c r="A191" s="17">
        <v>1922</v>
      </c>
      <c r="B191" s="17">
        <v>76</v>
      </c>
      <c r="C191" s="17">
        <v>8.2439999999999999E-2</v>
      </c>
      <c r="D191" s="17">
        <v>7.918E-2</v>
      </c>
      <c r="E191" s="17">
        <v>0.5</v>
      </c>
      <c r="F191" s="6">
        <f t="shared" si="41"/>
        <v>30908.232605070945</v>
      </c>
      <c r="G191" s="7">
        <f t="shared" si="42"/>
        <v>2447.3138576695173</v>
      </c>
      <c r="H191" s="6">
        <f t="shared" si="43"/>
        <v>29684.575676236185</v>
      </c>
      <c r="I191" s="6">
        <f>SUM(H191:H225)</f>
        <v>226818.16489618132</v>
      </c>
      <c r="J191" s="8">
        <f t="shared" si="36"/>
        <v>7.3384385252416049</v>
      </c>
      <c r="K191" s="9">
        <f t="shared" si="44"/>
        <v>1.2262600000000001</v>
      </c>
      <c r="L191" s="9">
        <f t="shared" si="37"/>
        <v>1.6029542483660134E-2</v>
      </c>
      <c r="M191" s="12">
        <f t="shared" si="38"/>
        <v>152675.21578761277</v>
      </c>
      <c r="N191" s="10">
        <f>((B190+E190)*D190+(B191+E191)*D191+(B192+E192)*D192)/3/SUM(D115:D191)</f>
        <v>4.9962705027210097</v>
      </c>
      <c r="O191" s="11">
        <f>O115</f>
        <v>9.3666366425886813E-2</v>
      </c>
      <c r="P191" s="12">
        <f>M191*O115</f>
        <v>14300.532706113878</v>
      </c>
      <c r="Q191" s="9">
        <f>N191*O115</f>
        <v>0.46798250367071581</v>
      </c>
      <c r="R191" s="12">
        <f t="shared" si="39"/>
        <v>15792.713630868344</v>
      </c>
      <c r="S191" s="12">
        <f t="shared" si="40"/>
        <v>108484.19520314684</v>
      </c>
      <c r="T191" s="13">
        <f t="shared" si="34"/>
        <v>3.5098802506536213</v>
      </c>
      <c r="U191" s="14">
        <f t="shared" si="35"/>
        <v>3.8285582745879836</v>
      </c>
    </row>
    <row r="192" spans="1:21" x14ac:dyDescent="0.3">
      <c r="A192" s="17">
        <v>1922</v>
      </c>
      <c r="B192" s="17">
        <v>77</v>
      </c>
      <c r="C192" s="17">
        <v>8.9829999999999993E-2</v>
      </c>
      <c r="D192" s="17">
        <v>8.5970000000000005E-2</v>
      </c>
      <c r="E192" s="17">
        <v>0.5</v>
      </c>
      <c r="F192" s="6">
        <f t="shared" si="41"/>
        <v>28460.918747401429</v>
      </c>
      <c r="G192" s="7">
        <f t="shared" si="42"/>
        <v>2446.785184714101</v>
      </c>
      <c r="H192" s="6">
        <f t="shared" si="43"/>
        <v>27237.526155044379</v>
      </c>
      <c r="I192" s="6">
        <f>SUM(H192:H225)</f>
        <v>197133.58921994513</v>
      </c>
      <c r="J192" s="8">
        <f t="shared" si="36"/>
        <v>6.9264661119888844</v>
      </c>
      <c r="K192" s="9">
        <f t="shared" si="44"/>
        <v>1.3122300000000002</v>
      </c>
      <c r="L192" s="9">
        <f t="shared" si="37"/>
        <v>1.6932000000000003E-2</v>
      </c>
      <c r="M192" s="12">
        <f t="shared" si="38"/>
        <v>144506.56654347392</v>
      </c>
      <c r="N192" s="10">
        <f>((B191+E191)*D191+(B192+E192)*D192+(B193+E193)*D193)/3/SUM(D115:D192)</f>
        <v>5.2939830161887258</v>
      </c>
      <c r="O192" s="11">
        <f>O115</f>
        <v>9.3666366425886813E-2</v>
      </c>
      <c r="P192" s="12">
        <f>M192*O115</f>
        <v>13535.405012807823</v>
      </c>
      <c r="Q192" s="9">
        <f>N192*O115</f>
        <v>0.49586815304675469</v>
      </c>
      <c r="R192" s="12">
        <f t="shared" si="39"/>
        <v>13731.30436697985</v>
      </c>
      <c r="S192" s="12">
        <f t="shared" si="40"/>
        <v>92691.481572278499</v>
      </c>
      <c r="T192" s="13">
        <f t="shared" si="34"/>
        <v>3.2567986436046281</v>
      </c>
      <c r="U192" s="14">
        <f t="shared" si="35"/>
        <v>3.6696674683842563</v>
      </c>
    </row>
    <row r="193" spans="1:21" x14ac:dyDescent="0.3">
      <c r="A193" s="17">
        <v>1922</v>
      </c>
      <c r="B193" s="17">
        <v>78</v>
      </c>
      <c r="C193" s="17">
        <v>0.10909000000000001</v>
      </c>
      <c r="D193" s="17">
        <v>0.10345</v>
      </c>
      <c r="E193" s="17">
        <v>0.5</v>
      </c>
      <c r="F193" s="6">
        <f t="shared" si="41"/>
        <v>26014.133562687326</v>
      </c>
      <c r="G193" s="7">
        <f t="shared" si="42"/>
        <v>2691.1621170600038</v>
      </c>
      <c r="H193" s="6">
        <f t="shared" si="43"/>
        <v>24668.552504157324</v>
      </c>
      <c r="I193" s="6">
        <f>SUM(H193:H225)</f>
        <v>169896.06306490075</v>
      </c>
      <c r="J193" s="8">
        <f t="shared" si="36"/>
        <v>6.5309137686825212</v>
      </c>
      <c r="K193" s="9">
        <f t="shared" si="44"/>
        <v>1.4156800000000003</v>
      </c>
      <c r="L193" s="9">
        <f t="shared" si="37"/>
        <v>1.8034140127388538E-2</v>
      </c>
      <c r="M193" s="12">
        <f t="shared" si="38"/>
        <v>149225.97351746881</v>
      </c>
      <c r="N193" s="10">
        <f>((B192+E192)*D192+(B193+E193)*D193+(B194+E194)*D194)/3/SUM(D115:D193)</f>
        <v>5.3449249359553939</v>
      </c>
      <c r="O193" s="11">
        <f>O115</f>
        <v>9.3666366425886813E-2</v>
      </c>
      <c r="P193" s="12">
        <f>M193*O115</f>
        <v>13977.454715746915</v>
      </c>
      <c r="Q193" s="9">
        <f>N193*O115</f>
        <v>0.50063969757005755</v>
      </c>
      <c r="R193" s="12">
        <f t="shared" si="39"/>
        <v>12318.495838984916</v>
      </c>
      <c r="S193" s="12">
        <f t="shared" si="40"/>
        <v>78960.177205298649</v>
      </c>
      <c r="T193" s="13">
        <f t="shared" si="34"/>
        <v>3.0352799187036181</v>
      </c>
      <c r="U193" s="14">
        <f t="shared" si="35"/>
        <v>3.495633849978903</v>
      </c>
    </row>
    <row r="194" spans="1:21" x14ac:dyDescent="0.3">
      <c r="A194" s="17">
        <v>1922</v>
      </c>
      <c r="B194" s="17">
        <v>79</v>
      </c>
      <c r="C194" s="17">
        <v>0.1048</v>
      </c>
      <c r="D194" s="17">
        <v>9.9580000000000002E-2</v>
      </c>
      <c r="E194" s="17">
        <v>0.5</v>
      </c>
      <c r="F194" s="6">
        <f t="shared" si="41"/>
        <v>23322.971445627321</v>
      </c>
      <c r="G194" s="7">
        <f t="shared" si="42"/>
        <v>2322.5014965555688</v>
      </c>
      <c r="H194" s="6">
        <f t="shared" si="43"/>
        <v>22161.720697349538</v>
      </c>
      <c r="I194" s="6">
        <f>SUM(H194:H225)</f>
        <v>145227.51056074339</v>
      </c>
      <c r="J194" s="8">
        <f t="shared" si="36"/>
        <v>6.226801370456216</v>
      </c>
      <c r="K194" s="9">
        <f t="shared" si="44"/>
        <v>1.5152600000000003</v>
      </c>
      <c r="L194" s="9">
        <f t="shared" si="37"/>
        <v>1.9059874213836481E-2</v>
      </c>
      <c r="M194" s="12">
        <f t="shared" si="38"/>
        <v>121852.92885456469</v>
      </c>
      <c r="N194" s="10">
        <f>((B193+E193)*D193+(B194+E194)*D194+(B195+E195)*D195)/3/SUM(D115:D194)</f>
        <v>5.5614767982612436</v>
      </c>
      <c r="O194" s="11">
        <f>O115</f>
        <v>9.3666366425886813E-2</v>
      </c>
      <c r="P194" s="12">
        <f>M194*O115</f>
        <v>11413.521084159172</v>
      </c>
      <c r="Q194" s="9">
        <f>N194*O115</f>
        <v>0.52092332365500549</v>
      </c>
      <c r="R194" s="12">
        <f t="shared" si="39"/>
        <v>10617.16349377229</v>
      </c>
      <c r="S194" s="12">
        <f t="shared" si="40"/>
        <v>66641.681366313729</v>
      </c>
      <c r="T194" s="13">
        <f t="shared" si="34"/>
        <v>2.8573409491014048</v>
      </c>
      <c r="U194" s="14">
        <f t="shared" si="35"/>
        <v>3.3694604213548112</v>
      </c>
    </row>
    <row r="195" spans="1:21" x14ac:dyDescent="0.3">
      <c r="A195" s="17">
        <v>1922</v>
      </c>
      <c r="B195" s="17">
        <v>80</v>
      </c>
      <c r="C195" s="17">
        <v>0.12182999999999999</v>
      </c>
      <c r="D195" s="17">
        <v>0.11483</v>
      </c>
      <c r="E195" s="17">
        <v>0.5</v>
      </c>
      <c r="F195" s="6">
        <f t="shared" si="41"/>
        <v>21000.469949071754</v>
      </c>
      <c r="G195" s="7">
        <f t="shared" si="42"/>
        <v>2411.4839642519096</v>
      </c>
      <c r="H195" s="6">
        <f t="shared" si="43"/>
        <v>19794.7279669458</v>
      </c>
      <c r="I195" s="6">
        <f>SUM(H195:H225)</f>
        <v>123065.78986339387</v>
      </c>
      <c r="J195" s="8">
        <f t="shared" si="36"/>
        <v>5.860144566375932</v>
      </c>
      <c r="K195" s="9">
        <f t="shared" si="44"/>
        <v>1.6300900000000003</v>
      </c>
      <c r="L195" s="9">
        <f t="shared" si="37"/>
        <v>2.0249565217391307E-2</v>
      </c>
      <c r="M195" s="12">
        <f t="shared" si="38"/>
        <v>119088.18477647167</v>
      </c>
      <c r="N195" s="10">
        <f>((B194+E194)*D194+(B195+E195)*D195+(B196+E196)*D196)/3/SUM(D115:D195)</f>
        <v>5.2130015316127727</v>
      </c>
      <c r="O195" s="11">
        <f>O115</f>
        <v>9.3666366425886813E-2</v>
      </c>
      <c r="P195" s="12">
        <f>M195*O115</f>
        <v>11154.557552266711</v>
      </c>
      <c r="Q195" s="9">
        <f>N195*O115</f>
        <v>0.48828291163875115</v>
      </c>
      <c r="R195" s="12">
        <f t="shared" si="39"/>
        <v>10129.300560148487</v>
      </c>
      <c r="S195" s="12">
        <f t="shared" si="40"/>
        <v>56024.517872541444</v>
      </c>
      <c r="T195" s="13">
        <f t="shared" si="34"/>
        <v>2.6677744835428214</v>
      </c>
      <c r="U195" s="14">
        <f t="shared" si="35"/>
        <v>3.1923700828331105</v>
      </c>
    </row>
    <row r="196" spans="1:21" x14ac:dyDescent="0.3">
      <c r="A196" s="17">
        <v>1922</v>
      </c>
      <c r="B196" s="17">
        <v>81</v>
      </c>
      <c r="C196" s="17">
        <v>0.10774</v>
      </c>
      <c r="D196" s="17">
        <v>0.10224</v>
      </c>
      <c r="E196" s="17">
        <v>0.5</v>
      </c>
      <c r="F196" s="6">
        <f t="shared" si="41"/>
        <v>18588.985984819843</v>
      </c>
      <c r="G196" s="7">
        <f t="shared" si="42"/>
        <v>1900.5379270879807</v>
      </c>
      <c r="H196" s="6">
        <f t="shared" si="43"/>
        <v>17638.717021275854</v>
      </c>
      <c r="I196" s="6">
        <f>SUM(H196:H225)</f>
        <v>103271.06189644808</v>
      </c>
      <c r="J196" s="8">
        <f t="shared" si="36"/>
        <v>5.555497324102638</v>
      </c>
      <c r="K196" s="9">
        <f t="shared" si="44"/>
        <v>1.7323300000000001</v>
      </c>
      <c r="L196" s="9">
        <f t="shared" si="37"/>
        <v>2.1255582822085891E-2</v>
      </c>
      <c r="M196" s="12">
        <f t="shared" si="38"/>
        <v>89413.588090993304</v>
      </c>
      <c r="N196" s="10">
        <f>((B195+E195)*D195+(B196+E196)*D196+(B197+E197)*D197)/3/SUM(D115:D196)</f>
        <v>5.5136675267799236</v>
      </c>
      <c r="O196" s="11">
        <f>O115</f>
        <v>9.3666366425886813E-2</v>
      </c>
      <c r="P196" s="12">
        <f>M196*O115</f>
        <v>8375.0459055842875</v>
      </c>
      <c r="Q196" s="9">
        <f>N196*O115</f>
        <v>0.51644520291388141</v>
      </c>
      <c r="R196" s="12">
        <f t="shared" si="39"/>
        <v>8529.2862300825109</v>
      </c>
      <c r="S196" s="12">
        <f t="shared" si="40"/>
        <v>45895.217312392953</v>
      </c>
      <c r="T196" s="13">
        <f t="shared" ref="T196:T259" si="45">S196/F196</f>
        <v>2.4689467919267867</v>
      </c>
      <c r="U196" s="14">
        <f t="shared" si="35"/>
        <v>3.0865505321758513</v>
      </c>
    </row>
    <row r="197" spans="1:21" x14ac:dyDescent="0.3">
      <c r="A197" s="17">
        <v>1922</v>
      </c>
      <c r="B197" s="17">
        <v>82</v>
      </c>
      <c r="C197" s="17">
        <v>0.14394000000000001</v>
      </c>
      <c r="D197" s="17">
        <v>0.13428000000000001</v>
      </c>
      <c r="E197" s="17">
        <v>0.5</v>
      </c>
      <c r="F197" s="6">
        <f t="shared" si="41"/>
        <v>16688.448057731861</v>
      </c>
      <c r="G197" s="7">
        <f t="shared" si="42"/>
        <v>2240.9248051922345</v>
      </c>
      <c r="H197" s="6">
        <f t="shared" si="43"/>
        <v>15567.985655135744</v>
      </c>
      <c r="I197" s="6">
        <f>SUM(H197:H225)</f>
        <v>85632.344875172217</v>
      </c>
      <c r="J197" s="8">
        <f t="shared" si="36"/>
        <v>5.131234766644357</v>
      </c>
      <c r="K197" s="9">
        <f t="shared" si="44"/>
        <v>1.8666100000000001</v>
      </c>
      <c r="L197" s="9">
        <f t="shared" si="37"/>
        <v>2.2625575757575758E-2</v>
      </c>
      <c r="M197" s="12">
        <f t="shared" si="38"/>
        <v>99043.879775828565</v>
      </c>
      <c r="N197" s="10">
        <f>((B196+E196)*D196+(B197+E197)*D197+(B198+E198)*D198)/3/SUM(D115:D197)</f>
        <v>5.4931694355007208</v>
      </c>
      <c r="O197" s="11">
        <f>O115</f>
        <v>9.3666366425886813E-2</v>
      </c>
      <c r="P197" s="12">
        <f>M197*O115</f>
        <v>9277.0803353242391</v>
      </c>
      <c r="Q197" s="9">
        <f>N197*O115</f>
        <v>0.51452522118509236</v>
      </c>
      <c r="R197" s="12">
        <f t="shared" si="39"/>
        <v>7557.8643925206807</v>
      </c>
      <c r="S197" s="12">
        <f t="shared" si="40"/>
        <v>37365.931082310439</v>
      </c>
      <c r="T197" s="13">
        <f t="shared" si="45"/>
        <v>2.2390297140301536</v>
      </c>
      <c r="U197" s="14">
        <f t="shared" si="35"/>
        <v>2.8922050526142034</v>
      </c>
    </row>
    <row r="198" spans="1:21" x14ac:dyDescent="0.3">
      <c r="A198" s="17">
        <v>1922</v>
      </c>
      <c r="B198" s="17">
        <v>83</v>
      </c>
      <c r="C198" s="17">
        <v>0.14585000000000001</v>
      </c>
      <c r="D198" s="17">
        <v>0.13593</v>
      </c>
      <c r="E198" s="17">
        <v>0.5</v>
      </c>
      <c r="F198" s="6">
        <f t="shared" si="41"/>
        <v>14447.523252539626</v>
      </c>
      <c r="G198" s="7">
        <f t="shared" si="42"/>
        <v>1963.8518357177113</v>
      </c>
      <c r="H198" s="6">
        <f t="shared" si="43"/>
        <v>13465.59733468077</v>
      </c>
      <c r="I198" s="6">
        <f>SUM(H198:H225)</f>
        <v>70064.35922003648</v>
      </c>
      <c r="J198" s="8">
        <f t="shared" si="36"/>
        <v>4.8495758058545002</v>
      </c>
      <c r="K198" s="9">
        <f t="shared" si="44"/>
        <v>2.0025400000000002</v>
      </c>
      <c r="L198" s="9">
        <f t="shared" si="37"/>
        <v>2.3982514970059883E-2</v>
      </c>
      <c r="M198" s="12">
        <f t="shared" si="38"/>
        <v>81886.817882503659</v>
      </c>
      <c r="N198" s="10">
        <f>((B197+E197)*D197+(B198+E198)*D198+(B199+E199)*D199)/3/SUM(D115:D198)</f>
        <v>5.9330000898858444</v>
      </c>
      <c r="O198" s="11">
        <f>O115</f>
        <v>9.3666366425886813E-2</v>
      </c>
      <c r="P198" s="12">
        <f>M198*O115</f>
        <v>7670.040689232449</v>
      </c>
      <c r="Q198" s="9">
        <f>N198*O115</f>
        <v>0.55572256042406687</v>
      </c>
      <c r="R198" s="12">
        <f t="shared" si="39"/>
        <v>5982.4611062124823</v>
      </c>
      <c r="S198" s="12">
        <f t="shared" si="40"/>
        <v>29808.066689789757</v>
      </c>
      <c r="T198" s="13">
        <f t="shared" si="45"/>
        <v>2.0631956196748127</v>
      </c>
      <c r="U198" s="14">
        <f t="shared" si="35"/>
        <v>2.7863801861796875</v>
      </c>
    </row>
    <row r="199" spans="1:21" x14ac:dyDescent="0.3">
      <c r="A199" s="17">
        <v>1922</v>
      </c>
      <c r="B199" s="17">
        <v>84</v>
      </c>
      <c r="C199" s="17">
        <v>0.16966000000000001</v>
      </c>
      <c r="D199" s="17">
        <v>0.15639</v>
      </c>
      <c r="E199" s="17">
        <v>0.5</v>
      </c>
      <c r="F199" s="6">
        <f t="shared" si="41"/>
        <v>12483.671416821915</v>
      </c>
      <c r="G199" s="7">
        <f t="shared" si="42"/>
        <v>1952.3213728767794</v>
      </c>
      <c r="H199" s="6">
        <f t="shared" si="43"/>
        <v>11507.510730383525</v>
      </c>
      <c r="I199" s="6">
        <f>SUM(H199:H225)</f>
        <v>56598.761885355707</v>
      </c>
      <c r="J199" s="8">
        <f t="shared" si="36"/>
        <v>4.5338234238597561</v>
      </c>
      <c r="K199" s="9">
        <f t="shared" si="44"/>
        <v>2.1589300000000002</v>
      </c>
      <c r="L199" s="9">
        <f t="shared" si="37"/>
        <v>2.5549467455621304E-2</v>
      </c>
      <c r="M199" s="12">
        <f t="shared" si="38"/>
        <v>76413.388117302486</v>
      </c>
      <c r="N199" s="10">
        <f>((B198+E198)*D198+(B199+E199)*D199+(B200+E200)*D200)/3/SUM(D115:D199)</f>
        <v>6.137813639163844</v>
      </c>
      <c r="O199" s="11">
        <f>O115</f>
        <v>9.3666366425886813E-2</v>
      </c>
      <c r="P199" s="12">
        <f>M199*O115</f>
        <v>7157.3644112387601</v>
      </c>
      <c r="Q199" s="9">
        <f>N199*O115</f>
        <v>0.57490670137972644</v>
      </c>
      <c r="R199" s="12">
        <f t="shared" si="39"/>
        <v>4891.7656952869256</v>
      </c>
      <c r="S199" s="12">
        <f t="shared" si="40"/>
        <v>23825.605583577275</v>
      </c>
      <c r="T199" s="13">
        <f t="shared" si="45"/>
        <v>1.9085415490407696</v>
      </c>
      <c r="U199" s="14">
        <f t="shared" si="35"/>
        <v>2.6252818748189863</v>
      </c>
    </row>
    <row r="200" spans="1:21" x14ac:dyDescent="0.3">
      <c r="A200" s="17">
        <v>1922</v>
      </c>
      <c r="B200" s="17">
        <v>85</v>
      </c>
      <c r="C200" s="17">
        <v>0.19495999999999999</v>
      </c>
      <c r="D200" s="17">
        <v>0.17763999999999999</v>
      </c>
      <c r="E200" s="17">
        <v>0.5</v>
      </c>
      <c r="F200" s="6">
        <f t="shared" si="41"/>
        <v>10531.350043945136</v>
      </c>
      <c r="G200" s="7">
        <f t="shared" si="42"/>
        <v>1870.789021806414</v>
      </c>
      <c r="H200" s="6">
        <f t="shared" si="43"/>
        <v>9595.9555330419298</v>
      </c>
      <c r="I200" s="6">
        <f>SUM(H200:H225)</f>
        <v>45091.251154972182</v>
      </c>
      <c r="J200" s="8">
        <f t="shared" si="36"/>
        <v>4.2816211565293871</v>
      </c>
      <c r="K200" s="9">
        <f t="shared" si="44"/>
        <v>2.33657</v>
      </c>
      <c r="L200" s="9">
        <f t="shared" si="37"/>
        <v>2.7328304093567252E-2</v>
      </c>
      <c r="M200" s="12">
        <f t="shared" si="38"/>
        <v>68456.096485210539</v>
      </c>
      <c r="N200" s="10">
        <f>((B199+E199)*D199+(B200+E200)*D200+(B201+E201)*D201)/3/SUM(D115:D200)</f>
        <v>6.4769141662065906</v>
      </c>
      <c r="O200" s="11">
        <f>O115</f>
        <v>9.3666366425886813E-2</v>
      </c>
      <c r="P200" s="12">
        <f>M200*O115</f>
        <v>6412.0338174695926</v>
      </c>
      <c r="Q200" s="9">
        <f>N200*O115</f>
        <v>0.60666901560092368</v>
      </c>
      <c r="R200" s="12">
        <f t="shared" si="39"/>
        <v>3774.3866360611455</v>
      </c>
      <c r="S200" s="12">
        <f t="shared" si="40"/>
        <v>18933.839888290349</v>
      </c>
      <c r="T200" s="13">
        <f t="shared" si="45"/>
        <v>1.7978549577483769</v>
      </c>
      <c r="U200" s="14">
        <f t="shared" si="35"/>
        <v>2.4837661987810105</v>
      </c>
    </row>
    <row r="201" spans="1:21" x14ac:dyDescent="0.3">
      <c r="A201" s="17">
        <v>1922</v>
      </c>
      <c r="B201" s="17">
        <v>86</v>
      </c>
      <c r="C201" s="17">
        <v>0.21793000000000001</v>
      </c>
      <c r="D201" s="17">
        <v>0.19650999999999999</v>
      </c>
      <c r="E201" s="17">
        <v>0.5</v>
      </c>
      <c r="F201" s="6">
        <f t="shared" si="41"/>
        <v>8660.5610221387215</v>
      </c>
      <c r="G201" s="7">
        <f t="shared" si="42"/>
        <v>1701.88684646048</v>
      </c>
      <c r="H201" s="6">
        <f t="shared" si="43"/>
        <v>7809.6175989084813</v>
      </c>
      <c r="I201" s="6">
        <f>SUM(H201:H225)</f>
        <v>35495.295621930243</v>
      </c>
      <c r="J201" s="8">
        <f t="shared" si="36"/>
        <v>4.0984984149635029</v>
      </c>
      <c r="K201" s="9">
        <f t="shared" si="44"/>
        <v>2.53308</v>
      </c>
      <c r="L201" s="9">
        <f t="shared" si="37"/>
        <v>2.9284161849710982E-2</v>
      </c>
      <c r="M201" s="12">
        <f t="shared" si="38"/>
        <v>58116.29013644714</v>
      </c>
      <c r="N201" s="10">
        <f>((B200+E200)*D200+(B201+E201)*D201+(B202+E202)*D202)/3/SUM(D115:D201)</f>
        <v>6.5278514693574623</v>
      </c>
      <c r="O201" s="11">
        <f>O115</f>
        <v>9.3666366425886813E-2</v>
      </c>
      <c r="P201" s="12">
        <f>M201*O115</f>
        <v>5443.541727233609</v>
      </c>
      <c r="Q201" s="9">
        <f>N201*O115</f>
        <v>0.6114401277025997</v>
      </c>
      <c r="R201" s="12">
        <f t="shared" si="39"/>
        <v>3034.5040169234094</v>
      </c>
      <c r="S201" s="12">
        <f t="shared" si="40"/>
        <v>15159.453252229203</v>
      </c>
      <c r="T201" s="13">
        <f t="shared" si="45"/>
        <v>1.7504008358670491</v>
      </c>
      <c r="U201" s="14">
        <f t="shared" si="35"/>
        <v>2.3480975790964536</v>
      </c>
    </row>
    <row r="202" spans="1:21" x14ac:dyDescent="0.3">
      <c r="A202" s="17">
        <v>1922</v>
      </c>
      <c r="B202" s="17">
        <v>87</v>
      </c>
      <c r="C202" s="17">
        <v>0.22109999999999999</v>
      </c>
      <c r="D202" s="17">
        <v>0.19908999999999999</v>
      </c>
      <c r="E202" s="17">
        <v>0.5</v>
      </c>
      <c r="F202" s="6">
        <f t="shared" si="41"/>
        <v>6958.6741756782412</v>
      </c>
      <c r="G202" s="7">
        <f t="shared" si="42"/>
        <v>1385.4024416357809</v>
      </c>
      <c r="H202" s="6">
        <f t="shared" si="43"/>
        <v>6265.9729548603509</v>
      </c>
      <c r="I202" s="6">
        <f>SUM(H202:H225)</f>
        <v>27685.678023021763</v>
      </c>
      <c r="J202" s="8">
        <f t="shared" si="36"/>
        <v>3.9785851908094725</v>
      </c>
      <c r="K202" s="9">
        <f t="shared" si="44"/>
        <v>2.73217</v>
      </c>
      <c r="L202" s="9">
        <f t="shared" si="37"/>
        <v>3.12248E-2</v>
      </c>
      <c r="M202" s="12">
        <f t="shared" si="38"/>
        <v>44368.657017363788</v>
      </c>
      <c r="N202" s="10">
        <f>((B201+E201)*D201+(B202+E202)*D202+(B203+E203)*D203)/3/SUM(D115:D202)</f>
        <v>6.336053393456484</v>
      </c>
      <c r="O202" s="11">
        <f>O115</f>
        <v>9.3666366425886813E-2</v>
      </c>
      <c r="P202" s="12">
        <f>M202*O115</f>
        <v>4155.8508860128904</v>
      </c>
      <c r="Q202" s="9">
        <f>N202*O115</f>
        <v>0.59347509884547867</v>
      </c>
      <c r="R202" s="12">
        <f t="shared" si="39"/>
        <v>2547.2740361115079</v>
      </c>
      <c r="S202" s="12">
        <f t="shared" si="40"/>
        <v>12124.949235305794</v>
      </c>
      <c r="T202" s="13">
        <f t="shared" si="45"/>
        <v>1.7424223248854744</v>
      </c>
      <c r="U202" s="14">
        <f t="shared" si="35"/>
        <v>2.236162865923998</v>
      </c>
    </row>
    <row r="203" spans="1:21" x14ac:dyDescent="0.3">
      <c r="A203" s="17">
        <v>1922</v>
      </c>
      <c r="B203" s="17">
        <v>88</v>
      </c>
      <c r="C203" s="17">
        <v>0.21965000000000001</v>
      </c>
      <c r="D203" s="17">
        <v>0.19791</v>
      </c>
      <c r="E203" s="17">
        <v>0.5</v>
      </c>
      <c r="F203" s="6">
        <f t="shared" si="41"/>
        <v>5573.2717340424606</v>
      </c>
      <c r="G203" s="7">
        <f t="shared" si="42"/>
        <v>1103.0062088843433</v>
      </c>
      <c r="H203" s="6">
        <f t="shared" si="43"/>
        <v>5021.7686296002885</v>
      </c>
      <c r="I203" s="6">
        <f>SUM(H203:H225)</f>
        <v>21419.705068161409</v>
      </c>
      <c r="J203" s="8">
        <f t="shared" si="36"/>
        <v>3.8432909950050211</v>
      </c>
      <c r="K203" s="9">
        <f t="shared" si="44"/>
        <v>2.9300799999999998</v>
      </c>
      <c r="L203" s="9">
        <f t="shared" si="37"/>
        <v>3.3108248587570617E-2</v>
      </c>
      <c r="M203" s="12">
        <f t="shared" si="38"/>
        <v>33315.148216521186</v>
      </c>
      <c r="N203" s="10">
        <f>((B202+E202)*D202+(B203+E203)*D203+(B204+E204)*D204)/3/SUM(D115:D203)</f>
        <v>5.9203781694242714</v>
      </c>
      <c r="O203" s="11">
        <f>O115</f>
        <v>9.3666366425886813E-2</v>
      </c>
      <c r="P203" s="12">
        <f>M203*O115</f>
        <v>3120.5088803814028</v>
      </c>
      <c r="Q203" s="9">
        <f>N203*O115</f>
        <v>0.55454031099711476</v>
      </c>
      <c r="R203" s="12">
        <f t="shared" si="39"/>
        <v>2236.9954919861898</v>
      </c>
      <c r="S203" s="12">
        <f t="shared" si="40"/>
        <v>9577.6751991942856</v>
      </c>
      <c r="T203" s="13">
        <f t="shared" si="45"/>
        <v>1.7185013859439635</v>
      </c>
      <c r="U203" s="14">
        <f t="shared" si="35"/>
        <v>2.1247896090610574</v>
      </c>
    </row>
    <row r="204" spans="1:21" x14ac:dyDescent="0.3">
      <c r="A204" s="17">
        <v>1922</v>
      </c>
      <c r="B204" s="17">
        <v>89</v>
      </c>
      <c r="C204" s="17">
        <v>0.21132000000000001</v>
      </c>
      <c r="D204" s="17">
        <v>0.19112999999999999</v>
      </c>
      <c r="E204" s="17">
        <v>0.5</v>
      </c>
      <c r="F204" s="6">
        <f t="shared" si="41"/>
        <v>4470.2655251581173</v>
      </c>
      <c r="G204" s="7">
        <f t="shared" si="42"/>
        <v>854.40184982347091</v>
      </c>
      <c r="H204" s="6">
        <f t="shared" si="43"/>
        <v>4043.0646002463818</v>
      </c>
      <c r="I204" s="6">
        <f>SUM(H204:H225)</f>
        <v>16397.936438561119</v>
      </c>
      <c r="J204" s="8">
        <f t="shared" si="36"/>
        <v>3.6682242578825583</v>
      </c>
      <c r="K204" s="9">
        <f t="shared" si="44"/>
        <v>3.1212099999999996</v>
      </c>
      <c r="L204" s="9">
        <f t="shared" si="37"/>
        <v>3.4873854748603349E-2</v>
      </c>
      <c r="M204" s="12">
        <f t="shared" si="38"/>
        <v>24499.782314935765</v>
      </c>
      <c r="N204" s="10">
        <f>((B203+E203)*D203+(B204+E204)*D204+(B205+E205)*D205)/3/SUM(D115:D204)</f>
        <v>6.0575188254982324</v>
      </c>
      <c r="O204" s="11">
        <f>O115</f>
        <v>9.3666366425886813E-2</v>
      </c>
      <c r="P204" s="12">
        <f>M204*O115</f>
        <v>2294.8055876652347</v>
      </c>
      <c r="Q204" s="9">
        <f>N204*O115</f>
        <v>0.56738577794082501</v>
      </c>
      <c r="R204" s="12">
        <f t="shared" si="39"/>
        <v>1749.0872467705778</v>
      </c>
      <c r="S204" s="12">
        <f t="shared" si="40"/>
        <v>7340.6797072080954</v>
      </c>
      <c r="T204" s="13">
        <f t="shared" si="45"/>
        <v>1.6421126812033049</v>
      </c>
      <c r="U204" s="14">
        <f t="shared" si="35"/>
        <v>2.0261115766792535</v>
      </c>
    </row>
    <row r="205" spans="1:21" x14ac:dyDescent="0.3">
      <c r="A205" s="17">
        <v>1922</v>
      </c>
      <c r="B205" s="17">
        <v>90</v>
      </c>
      <c r="C205" s="17">
        <v>0.27815000000000001</v>
      </c>
      <c r="D205" s="17">
        <v>0.24418999999999999</v>
      </c>
      <c r="E205" s="17">
        <v>0.5</v>
      </c>
      <c r="F205" s="6">
        <f t="shared" si="41"/>
        <v>3615.8636753346464</v>
      </c>
      <c r="G205" s="7">
        <f t="shared" si="42"/>
        <v>882.95775087996731</v>
      </c>
      <c r="H205" s="6">
        <f t="shared" si="43"/>
        <v>3174.3847998946626</v>
      </c>
      <c r="I205" s="6">
        <f>SUM(H205:H225)</f>
        <v>12354.871838314737</v>
      </c>
      <c r="J205" s="8">
        <f t="shared" si="36"/>
        <v>3.4168522233270591</v>
      </c>
      <c r="K205" s="9">
        <f t="shared" si="44"/>
        <v>3.3653999999999997</v>
      </c>
      <c r="L205" s="9">
        <f t="shared" si="37"/>
        <v>3.7186740331491712E-2</v>
      </c>
      <c r="M205" s="12">
        <f t="shared" si="38"/>
        <v>23743.886745895597</v>
      </c>
      <c r="N205" s="10">
        <f>((B204+E204)*D204+(B205+E205)*D205+(B206+E206)*D206)/3/SUM(D115:D205)</f>
        <v>5.5904300627959032</v>
      </c>
      <c r="O205" s="11">
        <f>O115</f>
        <v>9.3666366425886813E-2</v>
      </c>
      <c r="P205" s="12">
        <f>M205*O115</f>
        <v>2224.0035963158143</v>
      </c>
      <c r="Q205" s="9">
        <f>N205*O115</f>
        <v>0.5236352707401345</v>
      </c>
      <c r="R205" s="12">
        <f t="shared" si="39"/>
        <v>1512.1649557684532</v>
      </c>
      <c r="S205" s="12">
        <f t="shared" si="40"/>
        <v>5591.5924604375177</v>
      </c>
      <c r="T205" s="13">
        <f t="shared" si="45"/>
        <v>1.5464057725904223</v>
      </c>
      <c r="U205" s="14">
        <f t="shared" si="35"/>
        <v>1.8704464507366367</v>
      </c>
    </row>
    <row r="206" spans="1:21" x14ac:dyDescent="0.3">
      <c r="A206" s="17">
        <v>1922</v>
      </c>
      <c r="B206" s="17">
        <v>91</v>
      </c>
      <c r="C206" s="17">
        <v>0.20796999999999999</v>
      </c>
      <c r="D206" s="17">
        <v>0.18837999999999999</v>
      </c>
      <c r="E206" s="17">
        <v>0.5</v>
      </c>
      <c r="F206" s="6">
        <f t="shared" si="41"/>
        <v>2732.9059244546788</v>
      </c>
      <c r="G206" s="7">
        <f t="shared" si="42"/>
        <v>514.82481804877239</v>
      </c>
      <c r="H206" s="6">
        <f t="shared" si="43"/>
        <v>2475.4935154302925</v>
      </c>
      <c r="I206" s="6">
        <f>SUM(H206:H225)</f>
        <v>9180.4870384200749</v>
      </c>
      <c r="J206" s="8">
        <f t="shared" si="36"/>
        <v>3.3592400515037633</v>
      </c>
      <c r="K206" s="9">
        <f t="shared" si="44"/>
        <v>3.5537799999999997</v>
      </c>
      <c r="L206" s="9">
        <f t="shared" si="37"/>
        <v>3.8839125683060104E-2</v>
      </c>
      <c r="M206" s="12">
        <f t="shared" si="38"/>
        <v>13255.314299552218</v>
      </c>
      <c r="N206" s="10">
        <f>((B205+E205)*D205+(B206+E206)*D206+(B207+E207)*D207)/3/SUM(D115:D206)</f>
        <v>5.8335668874644275</v>
      </c>
      <c r="O206" s="11">
        <f>O115</f>
        <v>9.3666366425886813E-2</v>
      </c>
      <c r="P206" s="12">
        <f>M206*O115</f>
        <v>1241.5771262721553</v>
      </c>
      <c r="Q206" s="9">
        <f>N206*O115</f>
        <v>0.54640901365116312</v>
      </c>
      <c r="R206" s="12">
        <f t="shared" si="39"/>
        <v>1122.861545364176</v>
      </c>
      <c r="S206" s="12">
        <f t="shared" si="40"/>
        <v>4079.427504669065</v>
      </c>
      <c r="T206" s="13">
        <f t="shared" si="45"/>
        <v>1.4927068905538963</v>
      </c>
      <c r="U206" s="14">
        <f t="shared" si="35"/>
        <v>1.866533160949867</v>
      </c>
    </row>
    <row r="207" spans="1:21" x14ac:dyDescent="0.3">
      <c r="A207" s="17">
        <v>1922</v>
      </c>
      <c r="B207" s="17">
        <v>92</v>
      </c>
      <c r="C207" s="17">
        <v>0.28194999999999998</v>
      </c>
      <c r="D207" s="17">
        <v>0.24711</v>
      </c>
      <c r="E207" s="17">
        <v>0.5</v>
      </c>
      <c r="F207" s="6">
        <f t="shared" si="41"/>
        <v>2218.0811064059062</v>
      </c>
      <c r="G207" s="7">
        <f t="shared" si="42"/>
        <v>548.11002220396347</v>
      </c>
      <c r="H207" s="6">
        <f t="shared" si="43"/>
        <v>1944.0260953039244</v>
      </c>
      <c r="I207" s="6">
        <f>SUM(H207:H225)</f>
        <v>6704.9935229897792</v>
      </c>
      <c r="J207" s="8">
        <f t="shared" si="36"/>
        <v>3.0228802290527121</v>
      </c>
      <c r="K207" s="9">
        <f t="shared" si="44"/>
        <v>3.8008899999999999</v>
      </c>
      <c r="L207" s="9">
        <f t="shared" si="37"/>
        <v>4.1090702702702701E-2</v>
      </c>
      <c r="M207" s="12">
        <f t="shared" si="38"/>
        <v>13339.027715578883</v>
      </c>
      <c r="N207" s="10">
        <f>((B206+E206)*D206+(B207+E207)*D207+(B208+E208)*D208)/3/SUM(D115:D207)</f>
        <v>5.7055886910697229</v>
      </c>
      <c r="O207" s="11">
        <f>O115</f>
        <v>9.3666366425886813E-2</v>
      </c>
      <c r="P207" s="12">
        <f>M207*O115</f>
        <v>1249.4182577724716</v>
      </c>
      <c r="Q207" s="9">
        <f>N207*O115</f>
        <v>0.53442176101313255</v>
      </c>
      <c r="R207" s="12">
        <f t="shared" si="39"/>
        <v>905.09624599611732</v>
      </c>
      <c r="S207" s="12">
        <f t="shared" si="40"/>
        <v>2956.565959304889</v>
      </c>
      <c r="T207" s="13">
        <f t="shared" si="45"/>
        <v>1.3329386156196945</v>
      </c>
      <c r="U207" s="14">
        <f t="shared" si="35"/>
        <v>1.6899416134330176</v>
      </c>
    </row>
    <row r="208" spans="1:21" x14ac:dyDescent="0.3">
      <c r="A208" s="17">
        <v>1922</v>
      </c>
      <c r="B208" s="17">
        <v>93</v>
      </c>
      <c r="C208" s="17">
        <v>0.30814000000000002</v>
      </c>
      <c r="D208" s="17">
        <v>0.26700000000000002</v>
      </c>
      <c r="E208" s="17">
        <v>0.5</v>
      </c>
      <c r="F208" s="6">
        <f t="shared" si="41"/>
        <v>1669.9710842019426</v>
      </c>
      <c r="G208" s="7">
        <f t="shared" si="42"/>
        <v>445.88227948191872</v>
      </c>
      <c r="H208" s="6">
        <f t="shared" si="43"/>
        <v>1447.0299444609832</v>
      </c>
      <c r="I208" s="6">
        <f>SUM(H208:H225)</f>
        <v>4760.967427685855</v>
      </c>
      <c r="J208" s="8">
        <f t="shared" si="36"/>
        <v>2.8509280626023887</v>
      </c>
      <c r="K208" s="9">
        <f t="shared" si="44"/>
        <v>4.0678900000000002</v>
      </c>
      <c r="L208" s="9">
        <f t="shared" si="37"/>
        <v>4.3506844919786097E-2</v>
      </c>
      <c r="M208" s="12">
        <f t="shared" si="38"/>
        <v>10248.554688440297</v>
      </c>
      <c r="N208" s="10">
        <f>((B207+E207)*D207+(B208+E208)*D208+(B209+E209)*D209)/3/SUM(D115:D208)</f>
        <v>6.1012748623979505</v>
      </c>
      <c r="O208" s="11">
        <f>O115</f>
        <v>9.3666366425886813E-2</v>
      </c>
      <c r="P208" s="12">
        <f>M208*O115</f>
        <v>959.94487878318921</v>
      </c>
      <c r="Q208" s="9">
        <f>N208*O115</f>
        <v>0.57148424692641853</v>
      </c>
      <c r="R208" s="12">
        <f t="shared" si="39"/>
        <v>620.07512637072102</v>
      </c>
      <c r="S208" s="12">
        <f t="shared" si="40"/>
        <v>2051.4697133087716</v>
      </c>
      <c r="T208" s="13">
        <f t="shared" si="45"/>
        <v>1.2284462483906673</v>
      </c>
      <c r="U208" s="14">
        <f t="shared" si="35"/>
        <v>1.6224818142117214</v>
      </c>
    </row>
    <row r="209" spans="1:21" x14ac:dyDescent="0.3">
      <c r="A209" s="17">
        <v>1922</v>
      </c>
      <c r="B209" s="17">
        <v>94</v>
      </c>
      <c r="C209" s="17">
        <v>0.3281</v>
      </c>
      <c r="D209" s="17">
        <v>0.28186</v>
      </c>
      <c r="E209" s="17">
        <v>0.5</v>
      </c>
      <c r="F209" s="6">
        <f t="shared" si="41"/>
        <v>1224.088804720024</v>
      </c>
      <c r="G209" s="7">
        <f t="shared" si="42"/>
        <v>345.02167049838596</v>
      </c>
      <c r="H209" s="6">
        <f t="shared" si="43"/>
        <v>1051.577969470831</v>
      </c>
      <c r="I209" s="6">
        <f>SUM(H209:H225)</f>
        <v>3313.9374832248709</v>
      </c>
      <c r="J209" s="8">
        <f t="shared" si="36"/>
        <v>2.7072688439323169</v>
      </c>
      <c r="K209" s="9">
        <f t="shared" si="44"/>
        <v>4.3497500000000002</v>
      </c>
      <c r="L209" s="9">
        <f t="shared" si="37"/>
        <v>4.6029100529100531E-2</v>
      </c>
      <c r="M209" s="12">
        <f t="shared" si="38"/>
        <v>7495.7291481343691</v>
      </c>
      <c r="N209" s="10">
        <f>((B208+E208)*D208+(B209+E209)*D209+(B210+E210)*D210)/3/SUM(D115:D209)</f>
        <v>6.1274050232771993</v>
      </c>
      <c r="O209" s="11">
        <f>O115</f>
        <v>9.3666366425886813E-2</v>
      </c>
      <c r="P209" s="12">
        <f>M209*O115</f>
        <v>702.09771301835428</v>
      </c>
      <c r="Q209" s="9">
        <f>N209*O115</f>
        <v>0.57393176415010161</v>
      </c>
      <c r="R209" s="12">
        <f t="shared" si="39"/>
        <v>448.04397031105526</v>
      </c>
      <c r="S209" s="12">
        <f t="shared" si="40"/>
        <v>1431.3945869380507</v>
      </c>
      <c r="T209" s="13">
        <f t="shared" si="45"/>
        <v>1.1693551819268881</v>
      </c>
      <c r="U209" s="14">
        <f t="shared" si="35"/>
        <v>1.5379136620054288</v>
      </c>
    </row>
    <row r="210" spans="1:21" x14ac:dyDescent="0.3">
      <c r="A210" s="17">
        <v>1922</v>
      </c>
      <c r="B210" s="17">
        <v>95</v>
      </c>
      <c r="C210" s="17">
        <v>0.34871000000000002</v>
      </c>
      <c r="D210" s="17">
        <v>0.29693999999999998</v>
      </c>
      <c r="E210" s="17">
        <v>0.5</v>
      </c>
      <c r="F210" s="6">
        <f t="shared" si="41"/>
        <v>879.06713422163807</v>
      </c>
      <c r="G210" s="7">
        <f t="shared" si="42"/>
        <v>261.03019483577322</v>
      </c>
      <c r="H210" s="6">
        <f t="shared" si="43"/>
        <v>748.55203680375143</v>
      </c>
      <c r="I210" s="6">
        <f>SUM(H210:H225)</f>
        <v>2262.3595137540401</v>
      </c>
      <c r="J210" s="8">
        <f t="shared" si="36"/>
        <v>2.5735912829424858</v>
      </c>
      <c r="K210" s="9">
        <f t="shared" si="44"/>
        <v>4.6466900000000004</v>
      </c>
      <c r="L210" s="9">
        <f t="shared" si="37"/>
        <v>4.865643979057592E-2</v>
      </c>
      <c r="M210" s="12">
        <f t="shared" si="38"/>
        <v>5364.7614983604117</v>
      </c>
      <c r="N210" s="10">
        <f>((B209+E209)*D209+(B210+E210)*D210+(B211+E211)*D211)/3/SUM(D115:D210)</f>
        <v>6.1059912181215719</v>
      </c>
      <c r="O210" s="11">
        <f>O115</f>
        <v>9.3666366425886813E-2</v>
      </c>
      <c r="P210" s="12">
        <f>M210*O115</f>
        <v>502.49771629291587</v>
      </c>
      <c r="Q210" s="9">
        <f>N210*O115</f>
        <v>0.57192601082982208</v>
      </c>
      <c r="R210" s="12">
        <f t="shared" si="39"/>
        <v>320.43565649604369</v>
      </c>
      <c r="S210" s="12">
        <f t="shared" si="40"/>
        <v>983.35061662699536</v>
      </c>
      <c r="T210" s="13">
        <f t="shared" si="45"/>
        <v>1.1186297136426266</v>
      </c>
      <c r="U210" s="14">
        <f t="shared" si="35"/>
        <v>1.4549615692998592</v>
      </c>
    </row>
    <row r="211" spans="1:21" x14ac:dyDescent="0.3">
      <c r="A211" s="17">
        <v>1922</v>
      </c>
      <c r="B211" s="17">
        <v>96</v>
      </c>
      <c r="C211" s="17">
        <v>0.36990000000000001</v>
      </c>
      <c r="D211" s="17">
        <v>0.31217</v>
      </c>
      <c r="E211" s="17">
        <v>0.5</v>
      </c>
      <c r="F211" s="6">
        <f t="shared" si="41"/>
        <v>618.0369393858648</v>
      </c>
      <c r="G211" s="7">
        <f t="shared" si="42"/>
        <v>192.93259136808541</v>
      </c>
      <c r="H211" s="6">
        <f t="shared" si="43"/>
        <v>521.57064370182206</v>
      </c>
      <c r="I211" s="6">
        <f>SUM(H211:H225)</f>
        <v>1513.8074769502894</v>
      </c>
      <c r="J211" s="8">
        <f t="shared" si="36"/>
        <v>2.4493802562263349</v>
      </c>
      <c r="K211" s="9">
        <f t="shared" si="44"/>
        <v>4.9588600000000005</v>
      </c>
      <c r="L211" s="9">
        <f t="shared" si="37"/>
        <v>5.1387150259067364E-2</v>
      </c>
      <c r="M211" s="12">
        <f t="shared" si="38"/>
        <v>3754.4909650645995</v>
      </c>
      <c r="N211" s="10">
        <f>((B210+E210)*D210+(B211+E211)*D211+(B212+E212)*D212)/3/SUM(D115:D211)</f>
        <v>6.0774368167952568</v>
      </c>
      <c r="O211" s="11">
        <f>O115</f>
        <v>9.3666366425886813E-2</v>
      </c>
      <c r="P211" s="12">
        <f>M211*O115</f>
        <v>351.66952647642216</v>
      </c>
      <c r="Q211" s="9">
        <f>N211*O115</f>
        <v>0.56925142381211968</v>
      </c>
      <c r="R211" s="12">
        <f t="shared" si="39"/>
        <v>224.66581215595608</v>
      </c>
      <c r="S211" s="12">
        <f t="shared" si="40"/>
        <v>662.91496013095161</v>
      </c>
      <c r="T211" s="13">
        <f t="shared" si="45"/>
        <v>1.0726138162383652</v>
      </c>
      <c r="U211" s="14">
        <f t="shared" si="35"/>
        <v>1.3767664399879698</v>
      </c>
    </row>
    <row r="212" spans="1:21" x14ac:dyDescent="0.3">
      <c r="A212" s="17">
        <v>1922</v>
      </c>
      <c r="B212" s="17">
        <v>97</v>
      </c>
      <c r="C212" s="17">
        <v>0.3916</v>
      </c>
      <c r="D212" s="17">
        <v>0.32747999999999999</v>
      </c>
      <c r="E212" s="17">
        <v>0.5</v>
      </c>
      <c r="F212" s="6">
        <f t="shared" si="41"/>
        <v>425.10434801777939</v>
      </c>
      <c r="G212" s="7">
        <f t="shared" si="42"/>
        <v>139.21317188886238</v>
      </c>
      <c r="H212" s="6">
        <f t="shared" si="43"/>
        <v>355.49776207334821</v>
      </c>
      <c r="I212" s="6">
        <f>SUM(H212:H225)</f>
        <v>992.23683324846741</v>
      </c>
      <c r="J212" s="8">
        <f t="shared" si="36"/>
        <v>2.3341018220001093</v>
      </c>
      <c r="K212" s="9">
        <f t="shared" si="44"/>
        <v>5.28634</v>
      </c>
      <c r="L212" s="9">
        <f t="shared" si="37"/>
        <v>5.4218871794871795E-2</v>
      </c>
      <c r="M212" s="12">
        <f t="shared" si="38"/>
        <v>2567.6146935619126</v>
      </c>
      <c r="N212" s="10">
        <f>((B211+E211)*D211+(B212+E212)*D212+(B213+E213)*D213)/3/SUM(D115:D212)</f>
        <v>6.0420804690327632</v>
      </c>
      <c r="O212" s="11">
        <f>O115</f>
        <v>9.3666366425886813E-2</v>
      </c>
      <c r="P212" s="12">
        <f>M212*O115</f>
        <v>240.4991387276612</v>
      </c>
      <c r="Q212" s="9">
        <f>N212*O115</f>
        <v>0.56593972318711683</v>
      </c>
      <c r="R212" s="12">
        <f t="shared" si="39"/>
        <v>154.30745701191802</v>
      </c>
      <c r="S212" s="12">
        <f t="shared" si="40"/>
        <v>438.24914797499548</v>
      </c>
      <c r="T212" s="13">
        <f t="shared" si="45"/>
        <v>1.030921349119361</v>
      </c>
      <c r="U212" s="14">
        <f t="shared" si="35"/>
        <v>1.3031804728807483</v>
      </c>
    </row>
    <row r="213" spans="1:21" x14ac:dyDescent="0.3">
      <c r="A213" s="17">
        <v>1922</v>
      </c>
      <c r="B213" s="17">
        <v>98</v>
      </c>
      <c r="C213" s="17">
        <v>0.41374</v>
      </c>
      <c r="D213" s="17">
        <v>0.34282000000000001</v>
      </c>
      <c r="E213" s="17">
        <v>0.5</v>
      </c>
      <c r="F213" s="6">
        <f t="shared" si="41"/>
        <v>285.89117612891698</v>
      </c>
      <c r="G213" s="7">
        <f t="shared" si="42"/>
        <v>98.009213000515317</v>
      </c>
      <c r="H213" s="6">
        <f t="shared" si="43"/>
        <v>236.88656962865932</v>
      </c>
      <c r="I213" s="6">
        <f>SUM(H213:H225)</f>
        <v>636.73907117511919</v>
      </c>
      <c r="J213" s="8">
        <f t="shared" si="36"/>
        <v>2.2272078480938995</v>
      </c>
      <c r="K213" s="9">
        <f t="shared" si="44"/>
        <v>5.6291599999999997</v>
      </c>
      <c r="L213" s="9">
        <f t="shared" si="37"/>
        <v>5.7148832487309641E-2</v>
      </c>
      <c r="M213" s="12">
        <f t="shared" si="38"/>
        <v>1714.9818943769158</v>
      </c>
      <c r="N213" s="10">
        <f>((B212+E212)*D212+(B213+E213)*D213+(B214+E214)*D214)/3/SUM(D115:D213)</f>
        <v>6.0003037753412576</v>
      </c>
      <c r="O213" s="11">
        <f>O115</f>
        <v>9.3666366425886813E-2</v>
      </c>
      <c r="P213" s="12">
        <f>M213*O115</f>
        <v>160.6361225324697</v>
      </c>
      <c r="Q213" s="9">
        <f>N213*O115</f>
        <v>0.56202665208774627</v>
      </c>
      <c r="R213" s="12">
        <f t="shared" si="39"/>
        <v>103.75000397571313</v>
      </c>
      <c r="S213" s="12">
        <f t="shared" si="40"/>
        <v>283.94169096307746</v>
      </c>
      <c r="T213" s="13">
        <f t="shared" si="45"/>
        <v>0.99318102365999417</v>
      </c>
      <c r="U213" s="14">
        <f t="shared" si="35"/>
        <v>1.2340268244339052</v>
      </c>
    </row>
    <row r="214" spans="1:21" x14ac:dyDescent="0.3">
      <c r="A214" s="17">
        <v>1922</v>
      </c>
      <c r="B214" s="17">
        <v>99</v>
      </c>
      <c r="C214" s="17">
        <v>0.43624000000000002</v>
      </c>
      <c r="D214" s="17">
        <v>0.35811999999999999</v>
      </c>
      <c r="E214" s="17">
        <v>0.5</v>
      </c>
      <c r="F214" s="6">
        <f t="shared" si="41"/>
        <v>187.88196312840165</v>
      </c>
      <c r="G214" s="7">
        <f t="shared" si="42"/>
        <v>67.284288635543192</v>
      </c>
      <c r="H214" s="6">
        <f t="shared" si="43"/>
        <v>154.23981881063006</v>
      </c>
      <c r="I214" s="6">
        <f>SUM(H214:H225)</f>
        <v>399.85250154645973</v>
      </c>
      <c r="J214" s="8">
        <f t="shared" si="36"/>
        <v>2.1282112177697114</v>
      </c>
      <c r="K214" s="9">
        <f t="shared" ref="K214:K222" si="46">IF(F214=0, K213, K213+G214/F214)</f>
        <v>5.9872799999999993</v>
      </c>
      <c r="L214" s="9">
        <f t="shared" si="37"/>
        <v>6.0173668341708536E-2</v>
      </c>
      <c r="M214" s="12">
        <f t="shared" si="38"/>
        <v>1118.1683033425109</v>
      </c>
      <c r="N214" s="10">
        <f>((B213+E213)*D213+(B214+E214)*D214+(B215+E215)*D215)/3/SUM(D115:D214)</f>
        <v>5.9525844790956821</v>
      </c>
      <c r="O214" s="11">
        <f>O115</f>
        <v>9.3666366425886813E-2</v>
      </c>
      <c r="P214" s="12">
        <f>M214*O115</f>
        <v>104.73476202669178</v>
      </c>
      <c r="Q214" s="9">
        <f>N214*O115</f>
        <v>0.55755695900002278</v>
      </c>
      <c r="R214" s="12">
        <f t="shared" si="39"/>
        <v>68.242334477860652</v>
      </c>
      <c r="S214" s="12">
        <f t="shared" si="40"/>
        <v>180.19168698736436</v>
      </c>
      <c r="T214" s="13">
        <f t="shared" si="45"/>
        <v>0.95906857681819291</v>
      </c>
      <c r="U214" s="14">
        <f t="shared" si="35"/>
        <v>1.1691426409515184</v>
      </c>
    </row>
    <row r="215" spans="1:21" x14ac:dyDescent="0.3">
      <c r="A215" s="17">
        <v>1922</v>
      </c>
      <c r="B215" s="17">
        <v>100</v>
      </c>
      <c r="C215" s="17">
        <v>0.45900000000000002</v>
      </c>
      <c r="D215" s="17">
        <v>0.37331999999999999</v>
      </c>
      <c r="E215" s="17">
        <v>0.5</v>
      </c>
      <c r="F215" s="6">
        <f t="shared" si="41"/>
        <v>120.59767449285846</v>
      </c>
      <c r="G215" s="7">
        <f t="shared" si="42"/>
        <v>45.021523841673918</v>
      </c>
      <c r="H215" s="6">
        <f t="shared" si="43"/>
        <v>98.086912572021504</v>
      </c>
      <c r="I215" s="6">
        <f>SUM(H215:H225)</f>
        <v>245.61268273582979</v>
      </c>
      <c r="J215" s="8">
        <f t="shared" si="36"/>
        <v>2.0366286810146947</v>
      </c>
      <c r="K215" s="9">
        <f t="shared" si="46"/>
        <v>6.3605999999999989</v>
      </c>
      <c r="L215" s="9">
        <f t="shared" si="37"/>
        <v>6.328955223880596E-2</v>
      </c>
      <c r="M215" s="12">
        <f t="shared" si="38"/>
        <v>711.35791373270285</v>
      </c>
      <c r="N215" s="10">
        <f>((B214+E214)*D214+(B215+E215)*D215+(B216+E216)*D216)/3/SUM(D115:D215)</f>
        <v>5.8992927816034122</v>
      </c>
      <c r="O215" s="11">
        <f>O115</f>
        <v>9.3666366425886813E-2</v>
      </c>
      <c r="P215" s="12">
        <f>M215*O115</f>
        <v>66.630311007641723</v>
      </c>
      <c r="Q215" s="9">
        <f>N215*O115</f>
        <v>0.55256531933525432</v>
      </c>
      <c r="R215" s="12">
        <f t="shared" si="39"/>
        <v>43.88748640405327</v>
      </c>
      <c r="S215" s="12">
        <f t="shared" si="40"/>
        <v>111.94935250950371</v>
      </c>
      <c r="T215" s="13">
        <f t="shared" si="45"/>
        <v>0.92828782130565146</v>
      </c>
      <c r="U215" s="14">
        <f t="shared" si="35"/>
        <v>1.1083408597090432</v>
      </c>
    </row>
    <row r="216" spans="1:21" x14ac:dyDescent="0.3">
      <c r="A216" s="17">
        <v>1922</v>
      </c>
      <c r="B216" s="17">
        <v>101</v>
      </c>
      <c r="C216" s="17">
        <v>0.48193000000000003</v>
      </c>
      <c r="D216" s="17">
        <v>0.38834999999999997</v>
      </c>
      <c r="E216" s="17">
        <v>0.5</v>
      </c>
      <c r="F216" s="6">
        <f t="shared" si="41"/>
        <v>75.576150651184548</v>
      </c>
      <c r="G216" s="7">
        <f t="shared" si="42"/>
        <v>29.349998105387517</v>
      </c>
      <c r="H216" s="6">
        <f t="shared" si="43"/>
        <v>60.901151598490792</v>
      </c>
      <c r="I216" s="6">
        <f>SUM(H216:H225)</f>
        <v>147.52577016380826</v>
      </c>
      <c r="J216" s="8">
        <f t="shared" si="36"/>
        <v>1.9520148736431577</v>
      </c>
      <c r="K216" s="9">
        <f t="shared" si="46"/>
        <v>6.7489499999999989</v>
      </c>
      <c r="L216" s="9">
        <f t="shared" si="37"/>
        <v>6.6492118226600977E-2</v>
      </c>
      <c r="M216" s="12">
        <f t="shared" si="38"/>
        <v>441.40567165215822</v>
      </c>
      <c r="N216" s="10">
        <f>((B215+E215)*D215+(B216+E216)*D216+(B217+E217)*D217)/3/SUM(D115:D216)</f>
        <v>5.840862158804951</v>
      </c>
      <c r="O216" s="11">
        <f>O115</f>
        <v>9.3666366425886813E-2</v>
      </c>
      <c r="P216" s="12">
        <f>M216*O115</f>
        <v>41.344865383435732</v>
      </c>
      <c r="Q216" s="9">
        <f>N216*O115</f>
        <v>0.54709233520972078</v>
      </c>
      <c r="R216" s="12">
        <f t="shared" si="39"/>
        <v>27.582598353511244</v>
      </c>
      <c r="S216" s="12">
        <f t="shared" si="40"/>
        <v>68.061866105450434</v>
      </c>
      <c r="T216" s="13">
        <f t="shared" si="45"/>
        <v>0.90057333588719446</v>
      </c>
      <c r="U216" s="14">
        <f t="shared" si="35"/>
        <v>1.0514415377559634</v>
      </c>
    </row>
    <row r="217" spans="1:21" x14ac:dyDescent="0.3">
      <c r="A217" s="17">
        <v>1922</v>
      </c>
      <c r="B217" s="17">
        <v>102</v>
      </c>
      <c r="C217" s="17">
        <v>0.50494000000000006</v>
      </c>
      <c r="D217" s="17">
        <v>0.40315000000000001</v>
      </c>
      <c r="E217" s="17">
        <v>0.5</v>
      </c>
      <c r="F217" s="6">
        <f t="shared" si="41"/>
        <v>46.226152545797035</v>
      </c>
      <c r="G217" s="7">
        <f t="shared" si="42"/>
        <v>18.636073398838075</v>
      </c>
      <c r="H217" s="6">
        <f t="shared" si="43"/>
        <v>36.908115846377996</v>
      </c>
      <c r="I217" s="6">
        <f>SUM(H217:H225)</f>
        <v>86.624618565317448</v>
      </c>
      <c r="J217" s="8">
        <f t="shared" si="36"/>
        <v>1.8739309632030692</v>
      </c>
      <c r="K217" s="9">
        <f t="shared" si="46"/>
        <v>7.152099999999999</v>
      </c>
      <c r="L217" s="9">
        <f t="shared" si="37"/>
        <v>6.9776585365853655E-2</v>
      </c>
      <c r="M217" s="12">
        <f t="shared" si="38"/>
        <v>267.0820491017887</v>
      </c>
      <c r="N217" s="10">
        <f>((B216+E216)*D216+(B217+E217)*D217+(B218+E218)*D218)/3/SUM(D115:D217)</f>
        <v>5.7777550183396018</v>
      </c>
      <c r="O217" s="11">
        <f>O115</f>
        <v>9.3666366425886813E-2</v>
      </c>
      <c r="P217" s="12">
        <f>M217*O115</f>
        <v>25.016605076944835</v>
      </c>
      <c r="Q217" s="9">
        <f>N217*O115</f>
        <v>0.54118131866680352</v>
      </c>
      <c r="R217" s="12">
        <f t="shared" si="39"/>
        <v>16.934133043128003</v>
      </c>
      <c r="S217" s="12">
        <f t="shared" si="40"/>
        <v>40.47926775193919</v>
      </c>
      <c r="T217" s="13">
        <f t="shared" si="45"/>
        <v>0.87567892897501454</v>
      </c>
      <c r="U217" s="14">
        <f t="shared" ref="U217:U225" si="47">IF(T217=0,0,J217-T217)</f>
        <v>0.99825203422805464</v>
      </c>
    </row>
    <row r="218" spans="1:21" x14ac:dyDescent="0.3">
      <c r="A218" s="17">
        <v>1922</v>
      </c>
      <c r="B218" s="17">
        <v>103</v>
      </c>
      <c r="C218" s="17">
        <v>0.52791999999999994</v>
      </c>
      <c r="D218" s="17">
        <v>0.41766999999999999</v>
      </c>
      <c r="E218" s="17">
        <v>0.5</v>
      </c>
      <c r="F218" s="6">
        <f t="shared" si="41"/>
        <v>27.59007914695896</v>
      </c>
      <c r="G218" s="7">
        <f t="shared" si="42"/>
        <v>11.523548357310348</v>
      </c>
      <c r="H218" s="6">
        <f t="shared" si="43"/>
        <v>21.828304968303787</v>
      </c>
      <c r="I218" s="6">
        <f>SUM(H218:H225)</f>
        <v>49.716502718939445</v>
      </c>
      <c r="J218" s="8">
        <f t="shared" si="36"/>
        <v>1.8019702826557245</v>
      </c>
      <c r="K218" s="9">
        <f t="shared" si="46"/>
        <v>7.5697699999999992</v>
      </c>
      <c r="L218" s="9">
        <f t="shared" si="37"/>
        <v>7.3137874396135255E-2</v>
      </c>
      <c r="M218" s="12">
        <f t="shared" si="38"/>
        <v>157.5592461833875</v>
      </c>
      <c r="N218" s="10">
        <f>((B217+E217)*D217+(B218+E218)*D218+(B219+E219)*D219)/3/SUM(D115:D218)</f>
        <v>5.7104812959971047</v>
      </c>
      <c r="O218" s="11">
        <f>O115</f>
        <v>9.3666366425886813E-2</v>
      </c>
      <c r="P218" s="12">
        <f>M218*O115</f>
        <v>14.758002086799682</v>
      </c>
      <c r="Q218" s="9">
        <f>N218*O115</f>
        <v>0.53488003353903779</v>
      </c>
      <c r="R218" s="12">
        <f t="shared" si="39"/>
        <v>10.152780474757112</v>
      </c>
      <c r="S218" s="12">
        <f t="shared" si="40"/>
        <v>23.545134708811187</v>
      </c>
      <c r="T218" s="13">
        <f t="shared" si="45"/>
        <v>0.85339134343898337</v>
      </c>
      <c r="U218" s="14">
        <f t="shared" si="47"/>
        <v>0.94857893921674108</v>
      </c>
    </row>
    <row r="219" spans="1:21" x14ac:dyDescent="0.3">
      <c r="A219" s="17">
        <v>1922</v>
      </c>
      <c r="B219" s="17">
        <v>104</v>
      </c>
      <c r="C219" s="17">
        <v>0.55079</v>
      </c>
      <c r="D219" s="17">
        <v>0.43186000000000002</v>
      </c>
      <c r="E219" s="17">
        <v>0.5</v>
      </c>
      <c r="F219" s="6">
        <f t="shared" si="41"/>
        <v>16.06653078964861</v>
      </c>
      <c r="G219" s="7">
        <f t="shared" si="42"/>
        <v>6.9384919868176489</v>
      </c>
      <c r="H219" s="6">
        <f t="shared" si="43"/>
        <v>12.597284796239785</v>
      </c>
      <c r="I219" s="6">
        <f>SUM(H219:H225)</f>
        <v>27.888197750635658</v>
      </c>
      <c r="J219" s="8">
        <f t="shared" si="36"/>
        <v>1.7357946227323415</v>
      </c>
      <c r="K219" s="9">
        <f t="shared" si="46"/>
        <v>8.0016299999999987</v>
      </c>
      <c r="L219" s="9">
        <f t="shared" si="37"/>
        <v>7.6570622009569364E-2</v>
      </c>
      <c r="M219" s="12">
        <f t="shared" si="38"/>
        <v>90.615588651617784</v>
      </c>
      <c r="N219" s="10">
        <f>((B218+E218)*D218+(B219+E219)*D219+(B220+E220)*D220)/3/SUM(D115:D219)</f>
        <v>5.6395342782241444</v>
      </c>
      <c r="O219" s="11">
        <f>O115</f>
        <v>9.3666366425886813E-2</v>
      </c>
      <c r="P219" s="12">
        <f>M219*O115</f>
        <v>8.4876329305398617</v>
      </c>
      <c r="Q219" s="9">
        <f>N219*O115</f>
        <v>0.5282346841754918</v>
      </c>
      <c r="R219" s="12">
        <f t="shared" si="39"/>
        <v>5.9429620404293377</v>
      </c>
      <c r="S219" s="12">
        <f t="shared" si="40"/>
        <v>13.392354234054075</v>
      </c>
      <c r="T219" s="13">
        <f t="shared" si="45"/>
        <v>0.83355606816392114</v>
      </c>
      <c r="U219" s="14">
        <f t="shared" si="47"/>
        <v>0.90223855456842039</v>
      </c>
    </row>
    <row r="220" spans="1:21" x14ac:dyDescent="0.3">
      <c r="A220" s="17">
        <v>1922</v>
      </c>
      <c r="B220" s="17">
        <v>105</v>
      </c>
      <c r="C220" s="17">
        <v>0.57345000000000002</v>
      </c>
      <c r="D220" s="17">
        <v>0.44567000000000001</v>
      </c>
      <c r="E220" s="17">
        <v>0.5</v>
      </c>
      <c r="F220" s="6">
        <f t="shared" si="41"/>
        <v>9.1280388028309609</v>
      </c>
      <c r="G220" s="7">
        <f t="shared" si="42"/>
        <v>4.068093053257674</v>
      </c>
      <c r="H220" s="6">
        <f t="shared" si="43"/>
        <v>7.0939922762021244</v>
      </c>
      <c r="I220" s="6">
        <f>SUM(H220:H225)</f>
        <v>15.290912954395873</v>
      </c>
      <c r="J220" s="8">
        <f t="shared" si="36"/>
        <v>1.6751586276839188</v>
      </c>
      <c r="K220" s="9">
        <f t="shared" si="46"/>
        <v>8.4472999999999985</v>
      </c>
      <c r="L220" s="9">
        <f t="shared" si="37"/>
        <v>8.0069194312796188E-2</v>
      </c>
      <c r="M220" s="12">
        <f t="shared" si="38"/>
        <v>50.807218533576965</v>
      </c>
      <c r="N220" s="10">
        <f>((B219+E219)*D219+(B220+E220)*D220+(B221+E221)*D221)/3/SUM(D115:D220)</f>
        <v>5.5653435614535613</v>
      </c>
      <c r="O220" s="11">
        <f>O115</f>
        <v>9.3666366425886813E-2</v>
      </c>
      <c r="P220" s="12">
        <f>M220*O115</f>
        <v>4.7589275482461275</v>
      </c>
      <c r="Q220" s="9">
        <f>N220*O115</f>
        <v>0.52128550931305917</v>
      </c>
      <c r="R220" s="12">
        <f t="shared" si="39"/>
        <v>3.3959968994391923</v>
      </c>
      <c r="S220" s="12">
        <f t="shared" si="40"/>
        <v>7.4493921936247371</v>
      </c>
      <c r="T220" s="13">
        <f t="shared" si="45"/>
        <v>0.81609997005209811</v>
      </c>
      <c r="U220" s="14">
        <f t="shared" si="47"/>
        <v>0.85905865763182065</v>
      </c>
    </row>
    <row r="221" spans="1:21" x14ac:dyDescent="0.3">
      <c r="A221" s="17">
        <v>1922</v>
      </c>
      <c r="B221" s="17">
        <v>106</v>
      </c>
      <c r="C221" s="17">
        <v>0.5958</v>
      </c>
      <c r="D221" s="17">
        <v>0.45905000000000001</v>
      </c>
      <c r="E221" s="17">
        <v>0.5</v>
      </c>
      <c r="F221" s="6">
        <f t="shared" si="41"/>
        <v>5.0599457495732869</v>
      </c>
      <c r="G221" s="7">
        <f t="shared" si="42"/>
        <v>2.3227680963416173</v>
      </c>
      <c r="H221" s="6">
        <f t="shared" si="43"/>
        <v>3.8985617014024783</v>
      </c>
      <c r="I221" s="6">
        <f>SUM(H221:H225)</f>
        <v>8.1969206781937487</v>
      </c>
      <c r="J221" s="8">
        <f t="shared" si="36"/>
        <v>1.6199621663700658</v>
      </c>
      <c r="K221" s="9">
        <f t="shared" si="46"/>
        <v>8.906349999999998</v>
      </c>
      <c r="L221" s="9">
        <f t="shared" si="37"/>
        <v>8.3627699530516408E-2</v>
      </c>
      <c r="M221" s="12">
        <f t="shared" si="38"/>
        <v>27.775104533325358</v>
      </c>
      <c r="N221" s="10">
        <f>((B220+E220)*D220+(B221+E221)*D221+(B222+E222)*D222)/3/SUM(D115:D221)</f>
        <v>5.48840097233996</v>
      </c>
      <c r="O221" s="11">
        <f>O115</f>
        <v>9.3666366425886813E-2</v>
      </c>
      <c r="P221" s="12">
        <f>M221*O115</f>
        <v>2.6015931187357628</v>
      </c>
      <c r="Q221" s="9">
        <f>N221*O115</f>
        <v>0.5140785765673882</v>
      </c>
      <c r="R221" s="12">
        <f t="shared" si="39"/>
        <v>1.8943946512853571</v>
      </c>
      <c r="S221" s="12">
        <f t="shared" si="40"/>
        <v>4.0533952941855445</v>
      </c>
      <c r="T221" s="13">
        <f t="shared" si="45"/>
        <v>0.801074852339548</v>
      </c>
      <c r="U221" s="14">
        <f t="shared" si="47"/>
        <v>0.81888731403051784</v>
      </c>
    </row>
    <row r="222" spans="1:21" x14ac:dyDescent="0.3">
      <c r="A222" s="17">
        <v>1922</v>
      </c>
      <c r="B222" s="17">
        <v>107</v>
      </c>
      <c r="C222" s="17">
        <v>0.61777000000000004</v>
      </c>
      <c r="D222" s="17">
        <v>0.47198000000000001</v>
      </c>
      <c r="E222" s="17">
        <v>0.5</v>
      </c>
      <c r="F222" s="6">
        <f t="shared" si="41"/>
        <v>2.7371776532316696</v>
      </c>
      <c r="G222" s="7">
        <f t="shared" si="42"/>
        <v>1.2918931087722834</v>
      </c>
      <c r="H222" s="6">
        <f t="shared" si="43"/>
        <v>2.0912310988455278</v>
      </c>
      <c r="I222" s="6">
        <f>SUM(H222:H225)</f>
        <v>4.2983589767912704</v>
      </c>
      <c r="J222" s="8">
        <f t="shared" si="36"/>
        <v>1.5703617087902133</v>
      </c>
      <c r="K222" s="9">
        <f t="shared" si="46"/>
        <v>9.3783299999999983</v>
      </c>
      <c r="L222" s="9">
        <f t="shared" si="37"/>
        <v>8.7240279069767432E-2</v>
      </c>
      <c r="M222" s="12">
        <f t="shared" si="38"/>
        <v>14.808447686637225</v>
      </c>
      <c r="N222" s="10">
        <f>((B221+E221)*D221+(B222+E222)*D222+(B223+E223)*D223)/3/SUM(D115:D222)</f>
        <v>5.4091451605278698</v>
      </c>
      <c r="O222" s="11">
        <f>O115</f>
        <v>9.3666366425886813E-2</v>
      </c>
      <c r="P222" s="12">
        <f>M222*O115</f>
        <v>1.3870534872151381</v>
      </c>
      <c r="Q222" s="9">
        <f>N222*O115</f>
        <v>0.50665497265681581</v>
      </c>
      <c r="R222" s="12">
        <f t="shared" si="39"/>
        <v>1.0316984636408641</v>
      </c>
      <c r="S222" s="12">
        <f t="shared" si="40"/>
        <v>2.1590006429001871</v>
      </c>
      <c r="T222" s="13">
        <f t="shared" si="45"/>
        <v>0.78876891324578313</v>
      </c>
      <c r="U222" s="14">
        <f t="shared" si="47"/>
        <v>0.78159279554443017</v>
      </c>
    </row>
    <row r="223" spans="1:21" x14ac:dyDescent="0.3">
      <c r="A223" s="17">
        <v>1922</v>
      </c>
      <c r="B223" s="17">
        <v>108</v>
      </c>
      <c r="C223" s="17">
        <v>0.63926000000000005</v>
      </c>
      <c r="D223" s="17">
        <v>0.48442000000000002</v>
      </c>
      <c r="E223" s="17">
        <v>0.5</v>
      </c>
      <c r="F223" s="6">
        <f t="shared" si="41"/>
        <v>1.4452845444593863</v>
      </c>
      <c r="G223" s="7">
        <f t="shared" si="42"/>
        <v>0.70012473902701589</v>
      </c>
      <c r="H223" s="7">
        <f t="shared" si="43"/>
        <v>1.0952221749458784</v>
      </c>
      <c r="I223" s="6">
        <f>SUM(H223:H225)</f>
        <v>2.2071278779457426</v>
      </c>
      <c r="J223" s="8">
        <f t="shared" si="36"/>
        <v>1.5271234210639999</v>
      </c>
      <c r="K223" s="9">
        <f>IF(F223=0, K222, K222+G223/F223)</f>
        <v>9.8627499999999984</v>
      </c>
      <c r="L223" s="9">
        <f t="shared" si="37"/>
        <v>9.0900921658986167E-2</v>
      </c>
      <c r="M223" s="12">
        <f t="shared" si="38"/>
        <v>7.7020642502781911</v>
      </c>
      <c r="N223" s="10">
        <f>((B222+E222)*D222+(B223+E223)*D223+(B224+E224)*D224)/3/SUM(D115:D223)</f>
        <v>5.3280893597965404</v>
      </c>
      <c r="O223" s="11">
        <f>O115</f>
        <v>9.3666366425886813E-2</v>
      </c>
      <c r="P223" s="12">
        <f>M223*O115</f>
        <v>0.72142437230228029</v>
      </c>
      <c r="Q223" s="9">
        <f>N223*O115</f>
        <v>0.49906277032457141</v>
      </c>
      <c r="R223" s="12">
        <f t="shared" si="39"/>
        <v>0.54863756219648596</v>
      </c>
      <c r="S223" s="12">
        <f t="shared" si="40"/>
        <v>1.1273021792593227</v>
      </c>
      <c r="T223" s="13">
        <f t="shared" si="45"/>
        <v>0.77998632420233494</v>
      </c>
      <c r="U223" s="14">
        <f t="shared" si="47"/>
        <v>0.74713709686166496</v>
      </c>
    </row>
    <row r="224" spans="1:21" x14ac:dyDescent="0.3">
      <c r="A224" s="17">
        <v>1922</v>
      </c>
      <c r="B224" s="17">
        <v>109</v>
      </c>
      <c r="C224" s="17">
        <v>0.66020000000000001</v>
      </c>
      <c r="D224" s="17">
        <v>0.49636000000000002</v>
      </c>
      <c r="E224" s="17">
        <v>0.5</v>
      </c>
      <c r="F224" s="6">
        <f t="shared" si="41"/>
        <v>0.74515980543237037</v>
      </c>
      <c r="G224" s="7">
        <f t="shared" si="42"/>
        <v>0.36986752102441139</v>
      </c>
      <c r="H224" s="7">
        <f t="shared" si="43"/>
        <v>0.5602260449201647</v>
      </c>
      <c r="I224" s="6">
        <f>SUM(H224:H225)</f>
        <v>1.1119057029998642</v>
      </c>
      <c r="J224" s="8">
        <f t="shared" si="36"/>
        <v>1.4921707999999998</v>
      </c>
      <c r="K224" s="9">
        <f>IF(F224=0, K223, K223+G224/F224)</f>
        <v>10.359109999999998</v>
      </c>
      <c r="L224" s="9">
        <f t="shared" si="37"/>
        <v>9.4603744292237418E-2</v>
      </c>
      <c r="M224" s="12">
        <f t="shared" si="38"/>
        <v>3.9096499170462575</v>
      </c>
      <c r="N224" s="10">
        <f>((B223+E223)*D223+(B224+E224)*D224)/2/SUM(D115:D224)</f>
        <v>5.160240117152922</v>
      </c>
      <c r="O224" s="11">
        <f>O115</f>
        <v>9.3666366425886813E-2</v>
      </c>
      <c r="P224" s="12">
        <f>M224*O115</f>
        <v>0.36620270172699276</v>
      </c>
      <c r="Q224" s="9">
        <f>N224*O115</f>
        <v>0.4833409416588067</v>
      </c>
      <c r="R224" s="12">
        <f t="shared" si="39"/>
        <v>0.28944586082666335</v>
      </c>
      <c r="S224" s="12">
        <f t="shared" si="40"/>
        <v>0.57866461706283689</v>
      </c>
      <c r="T224" s="13">
        <f t="shared" si="45"/>
        <v>0.7765644534826639</v>
      </c>
      <c r="U224" s="14">
        <f t="shared" si="47"/>
        <v>0.7156063465173359</v>
      </c>
    </row>
    <row r="225" spans="1:21" x14ac:dyDescent="0.3">
      <c r="A225" s="17">
        <v>1922</v>
      </c>
      <c r="B225" s="17" t="s">
        <v>19</v>
      </c>
      <c r="C225" s="17">
        <v>0.68054000000000003</v>
      </c>
      <c r="D225" s="17">
        <v>1</v>
      </c>
      <c r="E225" s="17">
        <v>1.47</v>
      </c>
      <c r="F225" s="6">
        <f t="shared" si="41"/>
        <v>0.37529228440795898</v>
      </c>
      <c r="G225" s="7">
        <f t="shared" si="42"/>
        <v>0.37529228440795898</v>
      </c>
      <c r="H225" s="7">
        <f>E225*F225</f>
        <v>0.55167965807969965</v>
      </c>
      <c r="I225" s="6">
        <f>SUM(H225:H225)</f>
        <v>0.55167965807969965</v>
      </c>
      <c r="J225" s="8">
        <f t="shared" si="36"/>
        <v>1.47</v>
      </c>
      <c r="K225" s="9">
        <f>IF(F225=0, K224, K224+G225/F225)</f>
        <v>11.359109999999998</v>
      </c>
      <c r="L225" s="9">
        <f>K225/(110+E225)</f>
        <v>0.10190284381447921</v>
      </c>
      <c r="M225" s="12">
        <f t="shared" si="38"/>
        <v>3.6828440734313865</v>
      </c>
      <c r="N225" s="10">
        <f>N224-(N222-N223)</f>
        <v>5.0791843164215926</v>
      </c>
      <c r="O225" s="11">
        <f>O115</f>
        <v>9.3666366425886813E-2</v>
      </c>
      <c r="P225" s="12">
        <f>M225*O115</f>
        <v>0.34495862247142983</v>
      </c>
      <c r="Q225" s="9">
        <f>N225*O115</f>
        <v>0.47574873932656231</v>
      </c>
      <c r="R225" s="12">
        <f t="shared" si="39"/>
        <v>0.2892187562361736</v>
      </c>
      <c r="S225" s="12">
        <f>R225</f>
        <v>0.2892187562361736</v>
      </c>
      <c r="T225" s="13">
        <f t="shared" si="45"/>
        <v>0.77064935318995331</v>
      </c>
      <c r="U225" s="14">
        <f t="shared" si="47"/>
        <v>0.69935064681004666</v>
      </c>
    </row>
    <row r="226" spans="1:21" x14ac:dyDescent="0.3">
      <c r="A226" s="17">
        <v>1923</v>
      </c>
      <c r="B226" s="17">
        <v>0</v>
      </c>
      <c r="C226" s="17">
        <v>0.13502</v>
      </c>
      <c r="D226" s="17">
        <v>0.12334000000000001</v>
      </c>
      <c r="E226" s="17">
        <v>0.3</v>
      </c>
      <c r="F226" s="6">
        <v>100000</v>
      </c>
      <c r="G226" s="7">
        <f>100000*D226</f>
        <v>12334</v>
      </c>
      <c r="H226" s="6">
        <f>F226-(1-E226)*G226</f>
        <v>91366.2</v>
      </c>
      <c r="I226" s="6">
        <f>SUM(H226:H336)</f>
        <v>5589073.5751117095</v>
      </c>
      <c r="J226" s="8">
        <f>I226/F226</f>
        <v>55.890735751117099</v>
      </c>
      <c r="K226" s="9">
        <f>G226/F226</f>
        <v>0.12334000000000001</v>
      </c>
      <c r="L226" s="9">
        <f>K226/(0.1+E226)</f>
        <v>0.30835000000000001</v>
      </c>
      <c r="M226">
        <f>G226/L226</f>
        <v>40000</v>
      </c>
      <c r="N226" s="10">
        <f>(0.1+E226)*D226/SUM(D226:D226)</f>
        <v>0.4</v>
      </c>
      <c r="O226" s="11">
        <f>IF((I226-J226*F226+MAX(N228:N321)*F226)/SUM(M226:M336)&gt;1/MAX(N228:N324),1/MAX(N228:N324),(I226-J226*F226+MAX(N228:N321)*F226)/SUM(M226:M336))</f>
        <v>9.3714101138840836E-2</v>
      </c>
      <c r="P226" s="12">
        <f>M226*O226</f>
        <v>3748.5640455536336</v>
      </c>
      <c r="Q226" s="9">
        <f>N226*O226</f>
        <v>3.7485640455536338E-2</v>
      </c>
      <c r="R226" s="12">
        <f>((1-Q226)*H226)</f>
        <v>87941.279477011369</v>
      </c>
      <c r="S226" s="12">
        <f>R226+S227</f>
        <v>4947657.9550883612</v>
      </c>
      <c r="T226" s="13">
        <f t="shared" si="45"/>
        <v>49.476579550883613</v>
      </c>
      <c r="U226" s="14">
        <f t="shared" ref="U226:U289" si="48">J226-T226</f>
        <v>6.4141562002334851</v>
      </c>
    </row>
    <row r="227" spans="1:21" x14ac:dyDescent="0.3">
      <c r="A227" s="17">
        <v>1923</v>
      </c>
      <c r="B227" s="17">
        <v>1</v>
      </c>
      <c r="C227" s="17">
        <v>2.0320000000000001E-2</v>
      </c>
      <c r="D227" s="17">
        <v>2.0109999999999999E-2</v>
      </c>
      <c r="E227" s="17">
        <v>0.5</v>
      </c>
      <c r="F227" s="6">
        <f>F226-G226</f>
        <v>87666</v>
      </c>
      <c r="G227" s="7">
        <f>D227*F227</f>
        <v>1762.96326</v>
      </c>
      <c r="H227" s="6">
        <f>F227-0.5*G227</f>
        <v>86784.518370000005</v>
      </c>
      <c r="I227" s="6">
        <f>SUM(H227:H336)</f>
        <v>5497707.3751117093</v>
      </c>
      <c r="J227" s="8">
        <f t="shared" ref="J227:J290" si="49">I227/F227</f>
        <v>62.711967867950051</v>
      </c>
      <c r="K227" s="9">
        <f>K226+G227/F227</f>
        <v>0.14344999999999999</v>
      </c>
      <c r="L227" s="9">
        <f t="shared" ref="L227:L290" si="50">K227/(B227+E227)</f>
        <v>9.5633333333333334E-2</v>
      </c>
      <c r="M227" s="12">
        <f t="shared" ref="M227:M290" si="51">G227/L227</f>
        <v>18434.61059602649</v>
      </c>
      <c r="N227" s="10">
        <f>(B227+E227)*D227/SUM(D226:D227)</f>
        <v>0.21028232833739979</v>
      </c>
      <c r="O227" s="11">
        <f>O226</f>
        <v>9.3714101138840836E-2</v>
      </c>
      <c r="P227" s="12">
        <f>M227*O226</f>
        <v>1727.5829618511734</v>
      </c>
      <c r="Q227" s="9">
        <f>N227*O226</f>
        <v>1.970641938552202E-2</v>
      </c>
      <c r="R227" s="12">
        <f t="shared" ref="R227:R290" si="52">((1-Q227)*H227)</f>
        <v>85074.306254830255</v>
      </c>
      <c r="S227" s="12">
        <f t="shared" ref="S227:S290" si="53">R227+S228</f>
        <v>4859716.6756113498</v>
      </c>
      <c r="T227" s="13">
        <f t="shared" si="45"/>
        <v>55.434452075050189</v>
      </c>
      <c r="U227" s="14">
        <f t="shared" si="48"/>
        <v>7.2775157928998624</v>
      </c>
    </row>
    <row r="228" spans="1:21" x14ac:dyDescent="0.3">
      <c r="A228" s="17">
        <v>1923</v>
      </c>
      <c r="B228" s="17">
        <v>2</v>
      </c>
      <c r="C228" s="17">
        <v>8.4200000000000004E-3</v>
      </c>
      <c r="D228" s="17">
        <v>8.3800000000000003E-3</v>
      </c>
      <c r="E228" s="17">
        <v>0.5</v>
      </c>
      <c r="F228" s="6">
        <f t="shared" ref="F228:F291" si="54">F227-G227</f>
        <v>85903.036739999996</v>
      </c>
      <c r="G228" s="7">
        <f t="shared" ref="G228:G291" si="55">D228*F228</f>
        <v>719.86744788119995</v>
      </c>
      <c r="H228" s="6">
        <f t="shared" ref="H228:H291" si="56">F228-0.5*G228</f>
        <v>85543.103016059395</v>
      </c>
      <c r="I228" s="6">
        <f>SUM(H228:H336)</f>
        <v>5410922.8567417096</v>
      </c>
      <c r="J228" s="8">
        <f t="shared" si="49"/>
        <v>62.988726150843526</v>
      </c>
      <c r="K228" s="9">
        <f t="shared" ref="K228:K291" si="57">K227+G228/F228</f>
        <v>0.15182999999999999</v>
      </c>
      <c r="L228" s="9">
        <f t="shared" si="50"/>
        <v>6.0731999999999994E-2</v>
      </c>
      <c r="M228" s="12">
        <f t="shared" si="51"/>
        <v>11853.181977889746</v>
      </c>
      <c r="N228" s="10">
        <f>((B227+E227)*D227+(B228+E228)*D228+(B229+E229)*D229)/3/SUM(D226:D228)</f>
        <v>0.15678719620628331</v>
      </c>
      <c r="O228" s="11">
        <f>O226</f>
        <v>9.3714101138840836E-2</v>
      </c>
      <c r="P228" s="12">
        <f>M228*O226</f>
        <v>1110.8102946930451</v>
      </c>
      <c r="Q228" s="9">
        <f>N228*O226</f>
        <v>1.4693171162550917E-2</v>
      </c>
      <c r="R228" s="12">
        <f t="shared" si="52"/>
        <v>84286.203561668706</v>
      </c>
      <c r="S228" s="12">
        <f t="shared" si="53"/>
        <v>4774642.3693565195</v>
      </c>
      <c r="T228" s="13">
        <f t="shared" si="45"/>
        <v>55.581764633161676</v>
      </c>
      <c r="U228" s="14">
        <f t="shared" si="48"/>
        <v>7.4069615176818502</v>
      </c>
    </row>
    <row r="229" spans="1:21" x14ac:dyDescent="0.3">
      <c r="A229" s="17">
        <v>1923</v>
      </c>
      <c r="B229" s="17">
        <v>3</v>
      </c>
      <c r="C229" s="17">
        <v>5.8199999999999997E-3</v>
      </c>
      <c r="D229" s="17">
        <v>5.7999999999999996E-3</v>
      </c>
      <c r="E229" s="17">
        <v>0.5</v>
      </c>
      <c r="F229" s="6">
        <f t="shared" si="54"/>
        <v>85183.169292118793</v>
      </c>
      <c r="G229" s="7">
        <f t="shared" si="55"/>
        <v>494.06238189428899</v>
      </c>
      <c r="H229" s="6">
        <f t="shared" si="56"/>
        <v>84936.138101171644</v>
      </c>
      <c r="I229" s="6">
        <f>SUM(H229:H336)</f>
        <v>5325379.7537256507</v>
      </c>
      <c r="J229" s="8">
        <f t="shared" si="49"/>
        <v>62.516806993448633</v>
      </c>
      <c r="K229" s="9">
        <f t="shared" si="57"/>
        <v>0.15762999999999999</v>
      </c>
      <c r="L229" s="9">
        <f t="shared" si="50"/>
        <v>4.5037142857142852E-2</v>
      </c>
      <c r="M229" s="12">
        <f t="shared" si="51"/>
        <v>10970.109348664668</v>
      </c>
      <c r="N229" s="10">
        <f>((B228+E228)*D228+(B229+E229)*D229+(B230+E230)*D230)/3/SUM(D226:D229)</f>
        <v>0.12586436592019287</v>
      </c>
      <c r="O229" s="11">
        <f>O226</f>
        <v>9.3714101138840836E-2</v>
      </c>
      <c r="P229" s="12">
        <f>M229*O226</f>
        <v>1028.0539370049041</v>
      </c>
      <c r="Q229" s="9">
        <f>N229*O226</f>
        <v>1.1795265917621027E-2</v>
      </c>
      <c r="R229" s="12">
        <f t="shared" si="52"/>
        <v>83934.293766252536</v>
      </c>
      <c r="S229" s="12">
        <f t="shared" si="53"/>
        <v>4690356.1657948513</v>
      </c>
      <c r="T229" s="13">
        <f t="shared" si="45"/>
        <v>55.062005848951273</v>
      </c>
      <c r="U229" s="14">
        <f t="shared" si="48"/>
        <v>7.4548011444973596</v>
      </c>
    </row>
    <row r="230" spans="1:21" x14ac:dyDescent="0.3">
      <c r="A230" s="17">
        <v>1923</v>
      </c>
      <c r="B230" s="17">
        <v>4</v>
      </c>
      <c r="C230" s="17">
        <v>4.0699999999999998E-3</v>
      </c>
      <c r="D230" s="17">
        <v>4.0600000000000002E-3</v>
      </c>
      <c r="E230" s="17">
        <v>0.5</v>
      </c>
      <c r="F230" s="6">
        <f t="shared" si="54"/>
        <v>84689.106910224509</v>
      </c>
      <c r="G230" s="7">
        <f t="shared" si="55"/>
        <v>343.83777405551155</v>
      </c>
      <c r="H230" s="6">
        <f t="shared" si="56"/>
        <v>84517.188023196752</v>
      </c>
      <c r="I230" s="6">
        <f>SUM(H230:H336)</f>
        <v>5240443.615624479</v>
      </c>
      <c r="J230" s="8">
        <f t="shared" si="49"/>
        <v>61.878602890211852</v>
      </c>
      <c r="K230" s="9">
        <f t="shared" si="57"/>
        <v>0.16169</v>
      </c>
      <c r="L230" s="9">
        <f t="shared" si="50"/>
        <v>3.5931111111111108E-2</v>
      </c>
      <c r="M230" s="12">
        <f t="shared" si="51"/>
        <v>9569.3610195423462</v>
      </c>
      <c r="N230" s="10">
        <f>((B229+E229)*D229+(B230+E230)*D230+(B231+E231)*D231)/3/SUM(D226:D230)</f>
        <v>0.11727173397653948</v>
      </c>
      <c r="O230" s="11">
        <f>O226</f>
        <v>9.3714101138840836E-2</v>
      </c>
      <c r="P230" s="12">
        <f>M230*O226</f>
        <v>896.78406641947254</v>
      </c>
      <c r="Q230" s="9">
        <f>N230*O226</f>
        <v>1.0990015138604658E-2</v>
      </c>
      <c r="R230" s="12">
        <f t="shared" si="52"/>
        <v>83588.34284734953</v>
      </c>
      <c r="S230" s="12">
        <f t="shared" si="53"/>
        <v>4606421.8720285986</v>
      </c>
      <c r="T230" s="13">
        <f t="shared" si="45"/>
        <v>54.392141328301875</v>
      </c>
      <c r="U230" s="14">
        <f t="shared" si="48"/>
        <v>7.4864615619099766</v>
      </c>
    </row>
    <row r="231" spans="1:21" x14ac:dyDescent="0.3">
      <c r="A231" s="17">
        <v>1923</v>
      </c>
      <c r="B231" s="17">
        <v>5</v>
      </c>
      <c r="C231" s="17">
        <v>3.3400000000000001E-3</v>
      </c>
      <c r="D231" s="17">
        <v>3.3300000000000001E-3</v>
      </c>
      <c r="E231" s="17">
        <v>0.5</v>
      </c>
      <c r="F231" s="6">
        <f t="shared" si="54"/>
        <v>84345.269136168994</v>
      </c>
      <c r="G231" s="7">
        <f t="shared" si="55"/>
        <v>280.86974622344275</v>
      </c>
      <c r="H231" s="6">
        <f t="shared" si="56"/>
        <v>84204.834263057273</v>
      </c>
      <c r="I231" s="6">
        <f>SUM(H231:H336)</f>
        <v>5155926.4276012825</v>
      </c>
      <c r="J231" s="8">
        <f t="shared" si="49"/>
        <v>61.128815882695605</v>
      </c>
      <c r="K231" s="9">
        <f t="shared" si="57"/>
        <v>0.16502</v>
      </c>
      <c r="L231" s="9">
        <f t="shared" si="50"/>
        <v>3.0003636363636364E-2</v>
      </c>
      <c r="M231" s="12">
        <f t="shared" si="51"/>
        <v>9361.1901843954365</v>
      </c>
      <c r="N231" s="10">
        <f>((B230+E230)*D230+(B231+E231)*D231+(B232+E232)*D232)/3/SUM(D226:D231)</f>
        <v>0.11473356764836586</v>
      </c>
      <c r="O231" s="11">
        <f>O226</f>
        <v>9.3714101138840836E-2</v>
      </c>
      <c r="P231" s="12">
        <f>M231*O226</f>
        <v>877.27552372035802</v>
      </c>
      <c r="Q231" s="9">
        <f>N231*O226</f>
        <v>1.0752153162618995E-2</v>
      </c>
      <c r="R231" s="12">
        <f t="shared" si="52"/>
        <v>83299.450988027937</v>
      </c>
      <c r="S231" s="12">
        <f t="shared" si="53"/>
        <v>4522833.5291812494</v>
      </c>
      <c r="T231" s="13">
        <f t="shared" si="45"/>
        <v>53.622847795760542</v>
      </c>
      <c r="U231" s="14">
        <f t="shared" si="48"/>
        <v>7.5059680869350629</v>
      </c>
    </row>
    <row r="232" spans="1:21" x14ac:dyDescent="0.3">
      <c r="A232" s="17">
        <v>1923</v>
      </c>
      <c r="B232" s="17">
        <v>6</v>
      </c>
      <c r="C232" s="17">
        <v>3.1199999999999999E-3</v>
      </c>
      <c r="D232" s="17">
        <v>3.1099999999999999E-3</v>
      </c>
      <c r="E232" s="17">
        <v>0.5</v>
      </c>
      <c r="F232" s="6">
        <f t="shared" si="54"/>
        <v>84064.399389945553</v>
      </c>
      <c r="G232" s="7">
        <f t="shared" si="55"/>
        <v>261.44028210273063</v>
      </c>
      <c r="H232" s="6">
        <f t="shared" si="56"/>
        <v>83933.679248894186</v>
      </c>
      <c r="I232" s="6">
        <f>SUM(H232:H336)</f>
        <v>5071721.5933382241</v>
      </c>
      <c r="J232" s="8">
        <f t="shared" si="49"/>
        <v>60.331384392723358</v>
      </c>
      <c r="K232" s="9">
        <f t="shared" si="57"/>
        <v>0.16813</v>
      </c>
      <c r="L232" s="9">
        <f t="shared" si="50"/>
        <v>2.5866153846153848E-2</v>
      </c>
      <c r="M232" s="12">
        <f t="shared" si="51"/>
        <v>10107.427786045018</v>
      </c>
      <c r="N232" s="10">
        <f>((B231+E231)*D231+(B232+E232)*D232+(B233+E233)*D233)/3/SUM(D226:D232)</f>
        <v>0.11445508435932514</v>
      </c>
      <c r="O232" s="11">
        <f>O226</f>
        <v>9.3714101138840836E-2</v>
      </c>
      <c r="P232" s="12">
        <f>M232*O226</f>
        <v>947.20850979495299</v>
      </c>
      <c r="Q232" s="9">
        <f>N232*O226</f>
        <v>1.0726055351504355E-2</v>
      </c>
      <c r="R232" s="12">
        <f t="shared" si="52"/>
        <v>83033.401959415132</v>
      </c>
      <c r="S232" s="12">
        <f t="shared" si="53"/>
        <v>4439534.0781932212</v>
      </c>
      <c r="T232" s="13">
        <f t="shared" si="45"/>
        <v>52.811108036349189</v>
      </c>
      <c r="U232" s="14">
        <f t="shared" si="48"/>
        <v>7.5202763563741684</v>
      </c>
    </row>
    <row r="233" spans="1:21" x14ac:dyDescent="0.3">
      <c r="A233" s="17">
        <v>1923</v>
      </c>
      <c r="B233" s="17">
        <v>7</v>
      </c>
      <c r="C233" s="17">
        <v>2.5600000000000002E-3</v>
      </c>
      <c r="D233" s="17">
        <v>2.5600000000000002E-3</v>
      </c>
      <c r="E233" s="17">
        <v>0.5</v>
      </c>
      <c r="F233" s="6">
        <f t="shared" si="54"/>
        <v>83802.95910784282</v>
      </c>
      <c r="G233" s="7">
        <f t="shared" si="55"/>
        <v>214.53557531607763</v>
      </c>
      <c r="H233" s="6">
        <f t="shared" si="56"/>
        <v>83695.691320184778</v>
      </c>
      <c r="I233" s="6">
        <f>SUM(H233:H336)</f>
        <v>4987787.9140893314</v>
      </c>
      <c r="J233" s="8">
        <f t="shared" si="49"/>
        <v>59.518040498674253</v>
      </c>
      <c r="K233" s="9">
        <f t="shared" si="57"/>
        <v>0.17069000000000001</v>
      </c>
      <c r="L233" s="9">
        <f t="shared" si="50"/>
        <v>2.2758666666666667E-2</v>
      </c>
      <c r="M233" s="12">
        <f t="shared" si="51"/>
        <v>9426.5441143041899</v>
      </c>
      <c r="N233" s="10">
        <f>((B232+E232)*D232+(B233+E233)*D233+(B234+E234)*D234)/3/SUM(D226:D233)</f>
        <v>0.11730818052219423</v>
      </c>
      <c r="O233" s="11">
        <f>O226</f>
        <v>9.3714101138840836E-2</v>
      </c>
      <c r="P233" s="12">
        <f>M233*O226</f>
        <v>883.40010851764771</v>
      </c>
      <c r="Q233" s="9">
        <f>N233*O226</f>
        <v>1.0993430693870309E-2</v>
      </c>
      <c r="R233" s="12">
        <f t="shared" si="52"/>
        <v>82775.588538280761</v>
      </c>
      <c r="S233" s="12">
        <f t="shared" si="53"/>
        <v>4356500.6762338057</v>
      </c>
      <c r="T233" s="13">
        <f t="shared" si="45"/>
        <v>51.985045905450569</v>
      </c>
      <c r="U233" s="14">
        <f t="shared" si="48"/>
        <v>7.5329945932236839</v>
      </c>
    </row>
    <row r="234" spans="1:21" x14ac:dyDescent="0.3">
      <c r="A234" s="17">
        <v>1923</v>
      </c>
      <c r="B234" s="17">
        <v>8</v>
      </c>
      <c r="C234" s="17">
        <v>2.4299999999999999E-3</v>
      </c>
      <c r="D234" s="17">
        <v>2.4299999999999999E-3</v>
      </c>
      <c r="E234" s="17">
        <v>0.5</v>
      </c>
      <c r="F234" s="6">
        <f t="shared" si="54"/>
        <v>83588.423532526736</v>
      </c>
      <c r="G234" s="7">
        <f t="shared" si="55"/>
        <v>203.11986918403997</v>
      </c>
      <c r="H234" s="6">
        <f t="shared" si="56"/>
        <v>83486.863597934716</v>
      </c>
      <c r="I234" s="6">
        <f>SUM(H234:H336)</f>
        <v>4904092.2227691459</v>
      </c>
      <c r="J234" s="8">
        <f t="shared" si="49"/>
        <v>58.66951445568079</v>
      </c>
      <c r="K234" s="9">
        <f t="shared" si="57"/>
        <v>0.17312</v>
      </c>
      <c r="L234" s="9">
        <f t="shared" si="50"/>
        <v>2.0367058823529412E-2</v>
      </c>
      <c r="M234" s="12">
        <f t="shared" si="51"/>
        <v>9972.9603053624069</v>
      </c>
      <c r="N234" s="10">
        <f>((B233+E233)*D233+(B234+E234)*D234+(B235+E235)*D235)/3/SUM(D226:D234)</f>
        <v>0.11478550523721504</v>
      </c>
      <c r="O234" s="11">
        <f>O226</f>
        <v>9.3714101138840836E-2</v>
      </c>
      <c r="P234" s="12">
        <f>M234*O226</f>
        <v>934.60701071037761</v>
      </c>
      <c r="Q234" s="9">
        <f>N234*O226</f>
        <v>1.0757020447073315E-2</v>
      </c>
      <c r="R234" s="12">
        <f t="shared" si="52"/>
        <v>82588.793699149712</v>
      </c>
      <c r="S234" s="12">
        <f t="shared" si="53"/>
        <v>4273725.087695525</v>
      </c>
      <c r="T234" s="13">
        <f t="shared" si="45"/>
        <v>51.128193439758938</v>
      </c>
      <c r="U234" s="14">
        <f t="shared" si="48"/>
        <v>7.5413210159218522</v>
      </c>
    </row>
    <row r="235" spans="1:21" x14ac:dyDescent="0.3">
      <c r="A235" s="17">
        <v>1923</v>
      </c>
      <c r="B235" s="17">
        <v>9</v>
      </c>
      <c r="C235" s="17">
        <v>2.0799999999999998E-3</v>
      </c>
      <c r="D235" s="17">
        <v>2.0799999999999998E-3</v>
      </c>
      <c r="E235" s="17">
        <v>0.5</v>
      </c>
      <c r="F235" s="6">
        <f t="shared" si="54"/>
        <v>83385.303663342696</v>
      </c>
      <c r="G235" s="7">
        <f t="shared" si="55"/>
        <v>173.44143161975279</v>
      </c>
      <c r="H235" s="6">
        <f t="shared" si="56"/>
        <v>83298.582947532821</v>
      </c>
      <c r="I235" s="6">
        <f>SUM(H235:H336)</f>
        <v>4820605.3591712108</v>
      </c>
      <c r="J235" s="8">
        <f t="shared" si="49"/>
        <v>57.811210697676138</v>
      </c>
      <c r="K235" s="9">
        <f t="shared" si="57"/>
        <v>0.17519999999999999</v>
      </c>
      <c r="L235" s="9">
        <f t="shared" si="50"/>
        <v>1.8442105263157895E-2</v>
      </c>
      <c r="M235" s="12">
        <f t="shared" si="51"/>
        <v>9404.6438378290604</v>
      </c>
      <c r="N235" s="10">
        <f>((B234+E234)*D234+(B235+E235)*D235+(B236+E236)*D236)/3/SUM(D226:D235)</f>
        <v>0.11584855403348555</v>
      </c>
      <c r="O235" s="11">
        <f>O226</f>
        <v>9.3714101138840836E-2</v>
      </c>
      <c r="P235" s="12">
        <f>M235*O226</f>
        <v>881.34774379308885</v>
      </c>
      <c r="Q235" s="9">
        <f>N235*O226</f>
        <v>1.0856643109482533E-2</v>
      </c>
      <c r="R235" s="12">
        <f t="shared" si="52"/>
        <v>82394.239960945823</v>
      </c>
      <c r="S235" s="12">
        <f t="shared" si="53"/>
        <v>4191136.2939963755</v>
      </c>
      <c r="T235" s="13">
        <f t="shared" si="45"/>
        <v>50.262289754529675</v>
      </c>
      <c r="U235" s="14">
        <f t="shared" si="48"/>
        <v>7.548920943146463</v>
      </c>
    </row>
    <row r="236" spans="1:21" x14ac:dyDescent="0.3">
      <c r="A236" s="17">
        <v>1923</v>
      </c>
      <c r="B236" s="17">
        <v>10</v>
      </c>
      <c r="C236" s="17">
        <v>1.9599999999999999E-3</v>
      </c>
      <c r="D236" s="17">
        <v>1.9499999999999999E-3</v>
      </c>
      <c r="E236" s="17">
        <v>0.5</v>
      </c>
      <c r="F236" s="6">
        <f t="shared" si="54"/>
        <v>83211.862231722946</v>
      </c>
      <c r="G236" s="7">
        <f t="shared" si="55"/>
        <v>162.26313135185973</v>
      </c>
      <c r="H236" s="6">
        <f t="shared" si="56"/>
        <v>83130.73066604702</v>
      </c>
      <c r="I236" s="6">
        <f>SUM(H236:H336)</f>
        <v>4737306.7762236781</v>
      </c>
      <c r="J236" s="8">
        <f t="shared" si="49"/>
        <v>56.930666483962781</v>
      </c>
      <c r="K236" s="9">
        <f t="shared" si="57"/>
        <v>0.17715</v>
      </c>
      <c r="L236" s="9">
        <f t="shared" si="50"/>
        <v>1.6871428571428572E-2</v>
      </c>
      <c r="M236" s="12">
        <f t="shared" si="51"/>
        <v>9617.6284459188664</v>
      </c>
      <c r="N236" s="10">
        <f>((B235+E235)*D235+(B236+E236)*D236+(B237+E237)*D237)/3/SUM(D226:D236)</f>
        <v>0.12093329570044219</v>
      </c>
      <c r="O236" s="11">
        <f>O226</f>
        <v>9.3714101138840836E-2</v>
      </c>
      <c r="P236" s="12">
        <f>M236*O226</f>
        <v>901.30740489663322</v>
      </c>
      <c r="Q236" s="9">
        <f>N236*O226</f>
        <v>1.1333155104324585E-2</v>
      </c>
      <c r="R236" s="12">
        <f t="shared" si="52"/>
        <v>82188.597201472876</v>
      </c>
      <c r="S236" s="12">
        <f t="shared" si="53"/>
        <v>4108742.0540354298</v>
      </c>
      <c r="T236" s="13">
        <f t="shared" si="45"/>
        <v>49.376879015081698</v>
      </c>
      <c r="U236" s="14">
        <f t="shared" si="48"/>
        <v>7.5537874688810831</v>
      </c>
    </row>
    <row r="237" spans="1:21" x14ac:dyDescent="0.3">
      <c r="A237" s="17">
        <v>1923</v>
      </c>
      <c r="B237" s="17">
        <v>11</v>
      </c>
      <c r="C237" s="17">
        <v>2.0999999999999999E-3</v>
      </c>
      <c r="D237" s="17">
        <v>2.0899999999999998E-3</v>
      </c>
      <c r="E237" s="17">
        <v>0.5</v>
      </c>
      <c r="F237" s="6">
        <f t="shared" si="54"/>
        <v>83049.599100371081</v>
      </c>
      <c r="G237" s="7">
        <f t="shared" si="55"/>
        <v>173.57366211977555</v>
      </c>
      <c r="H237" s="6">
        <f t="shared" si="56"/>
        <v>82962.812269311195</v>
      </c>
      <c r="I237" s="6">
        <f>SUM(H237:H336)</f>
        <v>4654176.0455576312</v>
      </c>
      <c r="J237" s="8">
        <f t="shared" si="49"/>
        <v>56.040921280459685</v>
      </c>
      <c r="K237" s="9">
        <f t="shared" si="57"/>
        <v>0.17924000000000001</v>
      </c>
      <c r="L237" s="9">
        <f t="shared" si="50"/>
        <v>1.5586086956521739E-2</v>
      </c>
      <c r="M237" s="12">
        <f t="shared" si="51"/>
        <v>11136.448975549089</v>
      </c>
      <c r="N237" s="10">
        <f>((B236+E236)*D236+(B237+E237)*D237+(B238+E238)*D238)/3/SUM(D226:D237)</f>
        <v>0.1322900394257234</v>
      </c>
      <c r="O237" s="11">
        <f>O226</f>
        <v>9.3714101138840836E-2</v>
      </c>
      <c r="P237" s="12">
        <f>M237*O226</f>
        <v>1043.6423056221477</v>
      </c>
      <c r="Q237" s="9">
        <f>N237*O226</f>
        <v>1.2397442134403485E-2</v>
      </c>
      <c r="R237" s="12">
        <f t="shared" si="52"/>
        <v>81934.28560489502</v>
      </c>
      <c r="S237" s="12">
        <f t="shared" si="53"/>
        <v>4026553.4568339568</v>
      </c>
      <c r="T237" s="13">
        <f t="shared" si="45"/>
        <v>48.483719373137411</v>
      </c>
      <c r="U237" s="14">
        <f t="shared" si="48"/>
        <v>7.5572019073222734</v>
      </c>
    </row>
    <row r="238" spans="1:21" x14ac:dyDescent="0.3">
      <c r="A238" s="17">
        <v>1923</v>
      </c>
      <c r="B238" s="17">
        <v>12</v>
      </c>
      <c r="C238" s="17">
        <v>2.14E-3</v>
      </c>
      <c r="D238" s="17">
        <v>2.1299999999999999E-3</v>
      </c>
      <c r="E238" s="17">
        <v>0.5</v>
      </c>
      <c r="F238" s="6">
        <f t="shared" si="54"/>
        <v>82876.025438251309</v>
      </c>
      <c r="G238" s="7">
        <f t="shared" si="55"/>
        <v>176.52593418347527</v>
      </c>
      <c r="H238" s="6">
        <f t="shared" si="56"/>
        <v>82787.762471159571</v>
      </c>
      <c r="I238" s="6">
        <f>SUM(H238:H336)</f>
        <v>4571213.2332883198</v>
      </c>
      <c r="J238" s="8">
        <f t="shared" si="49"/>
        <v>55.157244922347388</v>
      </c>
      <c r="K238" s="9">
        <f t="shared" si="57"/>
        <v>0.18137</v>
      </c>
      <c r="L238" s="9">
        <f t="shared" si="50"/>
        <v>1.4509600000000001E-2</v>
      </c>
      <c r="M238" s="12">
        <f t="shared" si="51"/>
        <v>12166.147528772348</v>
      </c>
      <c r="N238" s="10">
        <f>((B237+E237)*D237+(B238+E238)*D238+(B239+E239)*D239)/3/SUM(D226:D238)</f>
        <v>0.14198415761518807</v>
      </c>
      <c r="O238" s="11">
        <f>O226</f>
        <v>9.3714101138840836E-2</v>
      </c>
      <c r="P238" s="12">
        <f>M238*O226</f>
        <v>1140.1395799814304</v>
      </c>
      <c r="Q238" s="9">
        <f>N238*O226</f>
        <v>1.3305917706862853E-2</v>
      </c>
      <c r="R238" s="12">
        <f t="shared" si="52"/>
        <v>81686.19531658302</v>
      </c>
      <c r="S238" s="12">
        <f t="shared" si="53"/>
        <v>3944619.1712290617</v>
      </c>
      <c r="T238" s="13">
        <f t="shared" si="45"/>
        <v>47.596625807883257</v>
      </c>
      <c r="U238" s="14">
        <f t="shared" si="48"/>
        <v>7.5606191144641315</v>
      </c>
    </row>
    <row r="239" spans="1:21" x14ac:dyDescent="0.3">
      <c r="A239" s="17">
        <v>1923</v>
      </c>
      <c r="B239" s="17">
        <v>13</v>
      </c>
      <c r="C239" s="17">
        <v>1.97E-3</v>
      </c>
      <c r="D239" s="17">
        <v>1.97E-3</v>
      </c>
      <c r="E239" s="17">
        <v>0.5</v>
      </c>
      <c r="F239" s="6">
        <f t="shared" si="54"/>
        <v>82699.499504067833</v>
      </c>
      <c r="G239" s="7">
        <f t="shared" si="55"/>
        <v>162.91801402301363</v>
      </c>
      <c r="H239" s="6">
        <f t="shared" si="56"/>
        <v>82618.040497056325</v>
      </c>
      <c r="I239" s="6">
        <f>SUM(H239:H336)</f>
        <v>4488425.4708171608</v>
      </c>
      <c r="J239" s="8">
        <f t="shared" si="49"/>
        <v>54.273913357799508</v>
      </c>
      <c r="K239" s="9">
        <f t="shared" si="57"/>
        <v>0.18334</v>
      </c>
      <c r="L239" s="9">
        <f t="shared" si="50"/>
        <v>1.358074074074074E-2</v>
      </c>
      <c r="M239" s="12">
        <f t="shared" si="51"/>
        <v>11996.253896098418</v>
      </c>
      <c r="N239" s="10">
        <f>((B238+E238)*D238+(B239+E239)*D239+(B240+E240)*D240)/3/SUM(D226:D239)</f>
        <v>0.16029417112105013</v>
      </c>
      <c r="O239" s="11">
        <f>O226</f>
        <v>9.3714101138840836E-2</v>
      </c>
      <c r="P239" s="12">
        <f>M239*O226</f>
        <v>1124.2181509061807</v>
      </c>
      <c r="Q239" s="9">
        <f>N239*O226</f>
        <v>1.5021824164404752E-2</v>
      </c>
      <c r="R239" s="12">
        <f t="shared" si="52"/>
        <v>81376.966819901878</v>
      </c>
      <c r="S239" s="12">
        <f t="shared" si="53"/>
        <v>3862932.9759124788</v>
      </c>
      <c r="T239" s="13">
        <f t="shared" si="45"/>
        <v>46.710475868387427</v>
      </c>
      <c r="U239" s="14">
        <f t="shared" si="48"/>
        <v>7.563437489412081</v>
      </c>
    </row>
    <row r="240" spans="1:21" x14ac:dyDescent="0.3">
      <c r="A240" s="17">
        <v>1923</v>
      </c>
      <c r="B240" s="17">
        <v>14</v>
      </c>
      <c r="C240" s="17">
        <v>2.4099999999999998E-3</v>
      </c>
      <c r="D240" s="17">
        <v>2.4099999999999998E-3</v>
      </c>
      <c r="E240" s="17">
        <v>0.5</v>
      </c>
      <c r="F240" s="6">
        <f t="shared" si="54"/>
        <v>82536.581490044817</v>
      </c>
      <c r="G240" s="7">
        <f t="shared" si="55"/>
        <v>198.913161391008</v>
      </c>
      <c r="H240" s="6">
        <f t="shared" si="56"/>
        <v>82437.12490934931</v>
      </c>
      <c r="I240" s="6">
        <f>SUM(H240:H336)</f>
        <v>4405807.4303201055</v>
      </c>
      <c r="J240" s="8">
        <f t="shared" si="49"/>
        <v>53.38005707022787</v>
      </c>
      <c r="K240" s="9">
        <f t="shared" si="57"/>
        <v>0.18575</v>
      </c>
      <c r="L240" s="9">
        <f t="shared" si="50"/>
        <v>1.2810344827586207E-2</v>
      </c>
      <c r="M240" s="12">
        <f t="shared" si="51"/>
        <v>15527.541535233464</v>
      </c>
      <c r="N240" s="10">
        <f>((B239+E239)*D239+(B240+E240)*D240+(B241+E241)*D241)/3/SUM(D226:D240)</f>
        <v>0.18136384028712427</v>
      </c>
      <c r="O240" s="11">
        <f>O226</f>
        <v>9.3714101138840836E-2</v>
      </c>
      <c r="P240" s="12">
        <f>M240*O226</f>
        <v>1455.1495978704208</v>
      </c>
      <c r="Q240" s="9">
        <f>N240*O226</f>
        <v>1.6996349271596139E-2</v>
      </c>
      <c r="R240" s="12">
        <f t="shared" si="52"/>
        <v>81035.994741443821</v>
      </c>
      <c r="S240" s="12">
        <f t="shared" si="53"/>
        <v>3781556.0090925768</v>
      </c>
      <c r="T240" s="13">
        <f t="shared" si="45"/>
        <v>45.816726847945489</v>
      </c>
      <c r="U240" s="14">
        <f t="shared" si="48"/>
        <v>7.5633302222823815</v>
      </c>
    </row>
    <row r="241" spans="1:21" x14ac:dyDescent="0.3">
      <c r="A241" s="17">
        <v>1923</v>
      </c>
      <c r="B241" s="17">
        <v>15</v>
      </c>
      <c r="C241" s="17">
        <v>2.5500000000000002E-3</v>
      </c>
      <c r="D241" s="17">
        <v>2.5500000000000002E-3</v>
      </c>
      <c r="E241" s="17">
        <v>0.5</v>
      </c>
      <c r="F241" s="6">
        <f t="shared" si="54"/>
        <v>82337.668328653803</v>
      </c>
      <c r="G241" s="7">
        <f t="shared" si="55"/>
        <v>209.96105423806722</v>
      </c>
      <c r="H241" s="6">
        <f t="shared" si="56"/>
        <v>82232.687801534776</v>
      </c>
      <c r="I241" s="6">
        <f>SUM(H241:H336)</f>
        <v>4323370.3054107567</v>
      </c>
      <c r="J241" s="8">
        <f t="shared" si="49"/>
        <v>52.507805882404476</v>
      </c>
      <c r="K241" s="9">
        <f t="shared" si="57"/>
        <v>0.1883</v>
      </c>
      <c r="L241" s="9">
        <f t="shared" si="50"/>
        <v>1.2148387096774193E-2</v>
      </c>
      <c r="M241" s="12">
        <f t="shared" si="51"/>
        <v>17283.039515082539</v>
      </c>
      <c r="N241" s="10">
        <f>((B240+E240)*D240+(B241+E241)*D241+(B242+E242)*D242)/3/SUM(D226:D241)</f>
        <v>0.21770224818551956</v>
      </c>
      <c r="O241" s="11">
        <f>O226</f>
        <v>9.3714101138840836E-2</v>
      </c>
      <c r="P241" s="12">
        <f>M241*O226</f>
        <v>1619.6645131030277</v>
      </c>
      <c r="Q241" s="9">
        <f>N241*O226</f>
        <v>2.0401770504610808E-2</v>
      </c>
      <c r="R241" s="12">
        <f t="shared" si="52"/>
        <v>80554.995377030558</v>
      </c>
      <c r="S241" s="12">
        <f t="shared" si="53"/>
        <v>3700520.0143511328</v>
      </c>
      <c r="T241" s="13">
        <f t="shared" si="45"/>
        <v>44.94322087893444</v>
      </c>
      <c r="U241" s="14">
        <f t="shared" si="48"/>
        <v>7.5645850034700359</v>
      </c>
    </row>
    <row r="242" spans="1:21" x14ac:dyDescent="0.3">
      <c r="A242" s="17">
        <v>1923</v>
      </c>
      <c r="B242" s="17">
        <v>16</v>
      </c>
      <c r="C242" s="17">
        <v>2.9399999999999999E-3</v>
      </c>
      <c r="D242" s="17">
        <v>2.9399999999999999E-3</v>
      </c>
      <c r="E242" s="17">
        <v>0.5</v>
      </c>
      <c r="F242" s="6">
        <f t="shared" si="54"/>
        <v>82127.707274415734</v>
      </c>
      <c r="G242" s="7">
        <f t="shared" si="55"/>
        <v>241.45545938678225</v>
      </c>
      <c r="H242" s="6">
        <f t="shared" si="56"/>
        <v>82006.979544722344</v>
      </c>
      <c r="I242" s="6">
        <f>SUM(H242:H336)</f>
        <v>4241137.6176092215</v>
      </c>
      <c r="J242" s="8">
        <f t="shared" si="49"/>
        <v>51.640764832727925</v>
      </c>
      <c r="K242" s="9">
        <f t="shared" si="57"/>
        <v>0.19123999999999999</v>
      </c>
      <c r="L242" s="9">
        <f t="shared" si="50"/>
        <v>1.1590303030303031E-2</v>
      </c>
      <c r="M242" s="12">
        <f t="shared" si="51"/>
        <v>20832.540681248207</v>
      </c>
      <c r="N242" s="10">
        <f>((B241+E241)*D241+(B242+E242)*D242+(B243+E243)*D243)/3/SUM(D226:D242)</f>
        <v>0.24403890399498013</v>
      </c>
      <c r="O242" s="11">
        <f>O226</f>
        <v>9.3714101138840836E-2</v>
      </c>
      <c r="P242" s="12">
        <f>M242*O226</f>
        <v>1952.3028243815106</v>
      </c>
      <c r="Q242" s="9">
        <f>N242*O226</f>
        <v>2.2869886530797436E-2</v>
      </c>
      <c r="R242" s="12">
        <f t="shared" si="52"/>
        <v>80131.48922780111</v>
      </c>
      <c r="S242" s="12">
        <f t="shared" si="53"/>
        <v>3619965.0189741021</v>
      </c>
      <c r="T242" s="13">
        <f t="shared" si="45"/>
        <v>44.077268672296015</v>
      </c>
      <c r="U242" s="14">
        <f t="shared" si="48"/>
        <v>7.5634961604319102</v>
      </c>
    </row>
    <row r="243" spans="1:21" x14ac:dyDescent="0.3">
      <c r="A243" s="17">
        <v>1923</v>
      </c>
      <c r="B243" s="17">
        <v>17</v>
      </c>
      <c r="C243" s="17">
        <v>2.98E-3</v>
      </c>
      <c r="D243" s="17">
        <v>2.97E-3</v>
      </c>
      <c r="E243" s="17">
        <v>0.5</v>
      </c>
      <c r="F243" s="6">
        <f t="shared" si="54"/>
        <v>81886.251815028954</v>
      </c>
      <c r="G243" s="7">
        <f t="shared" si="55"/>
        <v>243.20216789063599</v>
      </c>
      <c r="H243" s="6">
        <f t="shared" si="56"/>
        <v>81764.650731083631</v>
      </c>
      <c r="I243" s="6">
        <f>SUM(H243:H336)</f>
        <v>4159130.6380644972</v>
      </c>
      <c r="J243" s="8">
        <f t="shared" si="49"/>
        <v>50.791562025081639</v>
      </c>
      <c r="K243" s="9">
        <f t="shared" si="57"/>
        <v>0.19420999999999999</v>
      </c>
      <c r="L243" s="9">
        <f t="shared" si="50"/>
        <v>1.1097714285714285E-2</v>
      </c>
      <c r="M243" s="12">
        <f t="shared" si="51"/>
        <v>21914.617877998713</v>
      </c>
      <c r="N243" s="10">
        <f>((B242+E242)*D242+(B243+E243)*D243+(B244+E244)*D244)/3/SUM(D226:D243)</f>
        <v>0.28772977704546626</v>
      </c>
      <c r="O243" s="11">
        <f>O226</f>
        <v>9.3714101138840836E-2</v>
      </c>
      <c r="P243" s="12">
        <f>M243*O226</f>
        <v>2053.7087162378211</v>
      </c>
      <c r="Q243" s="9">
        <f>N243*O226</f>
        <v>2.6964337426694948E-2</v>
      </c>
      <c r="R243" s="12">
        <f t="shared" si="52"/>
        <v>79559.921099194835</v>
      </c>
      <c r="S243" s="12">
        <f t="shared" si="53"/>
        <v>3539833.529746301</v>
      </c>
      <c r="T243" s="13">
        <f t="shared" si="45"/>
        <v>43.22866722172548</v>
      </c>
      <c r="U243" s="14">
        <f t="shared" si="48"/>
        <v>7.5628948033561585</v>
      </c>
    </row>
    <row r="244" spans="1:21" x14ac:dyDescent="0.3">
      <c r="A244" s="17">
        <v>1923</v>
      </c>
      <c r="B244" s="17">
        <v>18</v>
      </c>
      <c r="C244" s="17">
        <v>3.64E-3</v>
      </c>
      <c r="D244" s="17">
        <v>3.63E-3</v>
      </c>
      <c r="E244" s="17">
        <v>0.5</v>
      </c>
      <c r="F244" s="6">
        <f t="shared" si="54"/>
        <v>81643.049647138323</v>
      </c>
      <c r="G244" s="7">
        <f t="shared" si="55"/>
        <v>296.36427021911209</v>
      </c>
      <c r="H244" s="6">
        <f t="shared" si="56"/>
        <v>81494.867512028766</v>
      </c>
      <c r="I244" s="6">
        <f>SUM(H244:H336)</f>
        <v>4077365.9873334132</v>
      </c>
      <c r="J244" s="8">
        <f t="shared" si="49"/>
        <v>49.94137290260236</v>
      </c>
      <c r="K244" s="9">
        <f t="shared" si="57"/>
        <v>0.19783999999999999</v>
      </c>
      <c r="L244" s="9">
        <f t="shared" si="50"/>
        <v>1.0694054054054053E-2</v>
      </c>
      <c r="M244" s="12">
        <f t="shared" si="51"/>
        <v>27712.995344993804</v>
      </c>
      <c r="N244" s="10">
        <f>((B243+E243)*D243+(B244+E244)*D244+(B245+E245)*D245)/3/SUM(D226:D244)</f>
        <v>0.3193236959158916</v>
      </c>
      <c r="O244" s="11">
        <f>O226</f>
        <v>9.3714101138840836E-2</v>
      </c>
      <c r="P244" s="12">
        <f>M244*O226</f>
        <v>2597.0984486209745</v>
      </c>
      <c r="Q244" s="9">
        <f>N244*O226</f>
        <v>2.992513313509032E-2</v>
      </c>
      <c r="R244" s="12">
        <f t="shared" si="52"/>
        <v>79056.122751904768</v>
      </c>
      <c r="S244" s="12">
        <f t="shared" si="53"/>
        <v>3460273.6086471062</v>
      </c>
      <c r="T244" s="13">
        <f t="shared" si="45"/>
        <v>42.382953890164885</v>
      </c>
      <c r="U244" s="14">
        <f t="shared" si="48"/>
        <v>7.5584190124374757</v>
      </c>
    </row>
    <row r="245" spans="1:21" x14ac:dyDescent="0.3">
      <c r="A245" s="17">
        <v>1923</v>
      </c>
      <c r="B245" s="17">
        <v>19</v>
      </c>
      <c r="C245" s="17">
        <v>3.6099999999999999E-3</v>
      </c>
      <c r="D245" s="17">
        <v>3.6099999999999999E-3</v>
      </c>
      <c r="E245" s="17">
        <v>0.5</v>
      </c>
      <c r="F245" s="6">
        <f t="shared" si="54"/>
        <v>81346.685376919209</v>
      </c>
      <c r="G245" s="7">
        <f t="shared" si="55"/>
        <v>293.66153421067833</v>
      </c>
      <c r="H245" s="6">
        <f t="shared" si="56"/>
        <v>81199.854609813876</v>
      </c>
      <c r="I245" s="6">
        <f>SUM(H245:H336)</f>
        <v>3995871.1198213845</v>
      </c>
      <c r="J245" s="8">
        <f t="shared" si="49"/>
        <v>49.121498943768245</v>
      </c>
      <c r="K245" s="9">
        <f t="shared" si="57"/>
        <v>0.20144999999999999</v>
      </c>
      <c r="L245" s="9">
        <f t="shared" si="50"/>
        <v>1.033076923076923E-2</v>
      </c>
      <c r="M245" s="12">
        <f t="shared" si="51"/>
        <v>28425.911725531038</v>
      </c>
      <c r="N245" s="10">
        <f>((B244+E244)*D244+(B245+E245)*D245+(B246+E246)*D246)/3/SUM(D226:D245)</f>
        <v>0.34496566559113101</v>
      </c>
      <c r="O245" s="11">
        <f>O226</f>
        <v>9.3714101138840836E-2</v>
      </c>
      <c r="P245" s="12">
        <f>M245*O226</f>
        <v>2663.9087664101771</v>
      </c>
      <c r="Q245" s="9">
        <f>N245*O226</f>
        <v>3.2328147274634796E-2</v>
      </c>
      <c r="R245" s="12">
        <f t="shared" si="52"/>
        <v>78574.813751308873</v>
      </c>
      <c r="S245" s="12">
        <f t="shared" si="53"/>
        <v>3381217.4858952016</v>
      </c>
      <c r="T245" s="13">
        <f t="shared" si="45"/>
        <v>41.565522556061843</v>
      </c>
      <c r="U245" s="14">
        <f t="shared" si="48"/>
        <v>7.5559763877064015</v>
      </c>
    </row>
    <row r="246" spans="1:21" x14ac:dyDescent="0.3">
      <c r="A246" s="17">
        <v>1923</v>
      </c>
      <c r="B246" s="17">
        <v>20</v>
      </c>
      <c r="C246" s="17">
        <v>3.46E-3</v>
      </c>
      <c r="D246" s="17">
        <v>3.46E-3</v>
      </c>
      <c r="E246" s="17">
        <v>0.5</v>
      </c>
      <c r="F246" s="6">
        <f t="shared" si="54"/>
        <v>81053.023842708528</v>
      </c>
      <c r="G246" s="7">
        <f t="shared" si="55"/>
        <v>280.44346249577148</v>
      </c>
      <c r="H246" s="6">
        <f t="shared" si="56"/>
        <v>80912.802111460638</v>
      </c>
      <c r="I246" s="6">
        <f>SUM(H246:H336)</f>
        <v>3914671.265211571</v>
      </c>
      <c r="J246" s="8">
        <f t="shared" si="49"/>
        <v>48.297658490920469</v>
      </c>
      <c r="K246" s="9">
        <f t="shared" si="57"/>
        <v>0.20490999999999998</v>
      </c>
      <c r="L246" s="9">
        <f t="shared" si="50"/>
        <v>9.9956097560975603E-3</v>
      </c>
      <c r="M246" s="12">
        <f t="shared" si="51"/>
        <v>28056.663809298305</v>
      </c>
      <c r="N246" s="10">
        <f>((B245+E245)*D245+(B246+E246)*D246+(B247+E247)*D247)/3/SUM(D226:D246)</f>
        <v>0.37119548419631382</v>
      </c>
      <c r="O246" s="11">
        <f>O226</f>
        <v>9.3714101138840836E-2</v>
      </c>
      <c r="P246" s="12">
        <f>M246*O226</f>
        <v>2629.3050298430367</v>
      </c>
      <c r="Q246" s="9">
        <f>N246*O226</f>
        <v>3.478625114825435E-2</v>
      </c>
      <c r="R246" s="12">
        <f t="shared" si="52"/>
        <v>78098.149056102353</v>
      </c>
      <c r="S246" s="12">
        <f t="shared" si="53"/>
        <v>3302642.6721438929</v>
      </c>
      <c r="T246" s="13">
        <f t="shared" si="45"/>
        <v>40.74669291244458</v>
      </c>
      <c r="U246" s="14">
        <f t="shared" si="48"/>
        <v>7.5509655784758891</v>
      </c>
    </row>
    <row r="247" spans="1:21" x14ac:dyDescent="0.3">
      <c r="A247" s="17">
        <v>1923</v>
      </c>
      <c r="B247" s="17">
        <v>21</v>
      </c>
      <c r="C247" s="17">
        <v>4.0499999999999998E-3</v>
      </c>
      <c r="D247" s="17">
        <v>4.0400000000000002E-3</v>
      </c>
      <c r="E247" s="17">
        <v>0.5</v>
      </c>
      <c r="F247" s="6">
        <f t="shared" si="54"/>
        <v>80772.580380212763</v>
      </c>
      <c r="G247" s="7">
        <f t="shared" si="55"/>
        <v>326.32122473605961</v>
      </c>
      <c r="H247" s="6">
        <f t="shared" si="56"/>
        <v>80609.419767844738</v>
      </c>
      <c r="I247" s="6">
        <f>SUM(H247:H336)</f>
        <v>3833758.4631001092</v>
      </c>
      <c r="J247" s="8">
        <f t="shared" si="49"/>
        <v>47.463612590483528</v>
      </c>
      <c r="K247" s="9">
        <f t="shared" si="57"/>
        <v>0.20894999999999997</v>
      </c>
      <c r="L247" s="9">
        <f t="shared" si="50"/>
        <v>9.7186046511627891E-3</v>
      </c>
      <c r="M247" s="12">
        <f t="shared" si="51"/>
        <v>33576.962583514156</v>
      </c>
      <c r="N247" s="10">
        <f>((B246+E246)*D246+(B247+E247)*D247+(B248+E248)*D248)/3/SUM(D226:D247)</f>
        <v>0.38524367871101545</v>
      </c>
      <c r="O247" s="11">
        <f>O226</f>
        <v>9.3714101138840836E-2</v>
      </c>
      <c r="P247" s="12">
        <f>M247*O226</f>
        <v>3146.6348674865203</v>
      </c>
      <c r="Q247" s="9">
        <f>N247*O226</f>
        <v>3.6102765069823205E-2</v>
      </c>
      <c r="R247" s="12">
        <f t="shared" si="52"/>
        <v>77699.19682355148</v>
      </c>
      <c r="S247" s="12">
        <f t="shared" si="53"/>
        <v>3224544.5230877907</v>
      </c>
      <c r="T247" s="13">
        <f t="shared" si="45"/>
        <v>39.92127660041578</v>
      </c>
      <c r="U247" s="14">
        <f t="shared" si="48"/>
        <v>7.5423359900677482</v>
      </c>
    </row>
    <row r="248" spans="1:21" x14ac:dyDescent="0.3">
      <c r="A248" s="17">
        <v>1923</v>
      </c>
      <c r="B248" s="17">
        <v>22</v>
      </c>
      <c r="C248" s="17">
        <v>3.7200000000000002E-3</v>
      </c>
      <c r="D248" s="17">
        <v>3.7200000000000002E-3</v>
      </c>
      <c r="E248" s="17">
        <v>0.5</v>
      </c>
      <c r="F248" s="6">
        <f t="shared" si="54"/>
        <v>80446.259155476699</v>
      </c>
      <c r="G248" s="7">
        <f t="shared" si="55"/>
        <v>299.26008405837331</v>
      </c>
      <c r="H248" s="6">
        <f t="shared" si="56"/>
        <v>80296.629113447518</v>
      </c>
      <c r="I248" s="6">
        <f>SUM(H248:H336)</f>
        <v>3753149.0433322648</v>
      </c>
      <c r="J248" s="8">
        <f t="shared" si="49"/>
        <v>46.654115215955997</v>
      </c>
      <c r="K248" s="9">
        <f t="shared" si="57"/>
        <v>0.21266999999999997</v>
      </c>
      <c r="L248" s="9">
        <f t="shared" si="50"/>
        <v>9.4519999999999986E-3</v>
      </c>
      <c r="M248" s="12">
        <f t="shared" si="51"/>
        <v>31661.033015062774</v>
      </c>
      <c r="N248" s="10">
        <f>((B247+E247)*D247+(B248+E248)*D248+(B249+E249)*D249)/3/SUM(D226:D248)</f>
        <v>0.41355934859955179</v>
      </c>
      <c r="O248" s="11">
        <f>O226</f>
        <v>9.3714101138840836E-2</v>
      </c>
      <c r="P248" s="12">
        <f>M248*O226</f>
        <v>2967.0852501337718</v>
      </c>
      <c r="Q248" s="9">
        <f>N248*O226</f>
        <v>3.875634262157153E-2</v>
      </c>
      <c r="R248" s="12">
        <f t="shared" si="52"/>
        <v>77184.625444169491</v>
      </c>
      <c r="S248" s="12">
        <f t="shared" si="53"/>
        <v>3146845.3262642394</v>
      </c>
      <c r="T248" s="13">
        <f t="shared" si="45"/>
        <v>39.117360574621642</v>
      </c>
      <c r="U248" s="14">
        <f t="shared" si="48"/>
        <v>7.5367546413343547</v>
      </c>
    </row>
    <row r="249" spans="1:21" x14ac:dyDescent="0.3">
      <c r="A249" s="17">
        <v>1923</v>
      </c>
      <c r="B249" s="17">
        <v>23</v>
      </c>
      <c r="C249" s="17">
        <v>3.9699999999999996E-3</v>
      </c>
      <c r="D249" s="17">
        <v>3.9699999999999996E-3</v>
      </c>
      <c r="E249" s="17">
        <v>0.5</v>
      </c>
      <c r="F249" s="6">
        <f t="shared" si="54"/>
        <v>80146.999071418322</v>
      </c>
      <c r="G249" s="7">
        <f t="shared" si="55"/>
        <v>318.18358631353072</v>
      </c>
      <c r="H249" s="6">
        <f t="shared" si="56"/>
        <v>79987.907278261555</v>
      </c>
      <c r="I249" s="6">
        <f>SUM(H249:H336)</f>
        <v>3672852.4142188178</v>
      </c>
      <c r="J249" s="8">
        <f t="shared" si="49"/>
        <v>45.826449608499622</v>
      </c>
      <c r="K249" s="9">
        <f t="shared" si="57"/>
        <v>0.21663999999999997</v>
      </c>
      <c r="L249" s="9">
        <f t="shared" si="50"/>
        <v>9.2187234042553183E-3</v>
      </c>
      <c r="M249" s="12">
        <f t="shared" si="51"/>
        <v>34514.929276070776</v>
      </c>
      <c r="N249" s="10">
        <f>((B248+E248)*D248+(B249+E249)*D249+(B250+E250)*D250)/3/SUM(D226:D249)</f>
        <v>0.39974919990152641</v>
      </c>
      <c r="O249" s="11">
        <f>O226</f>
        <v>9.3714101138840836E-2</v>
      </c>
      <c r="P249" s="12">
        <f>M249*O226</f>
        <v>3234.5355729776352</v>
      </c>
      <c r="Q249" s="9">
        <f>N249*O226</f>
        <v>3.7462136949742347E-2</v>
      </c>
      <c r="R249" s="12">
        <f t="shared" si="52"/>
        <v>76991.389341480026</v>
      </c>
      <c r="S249" s="12">
        <f t="shared" si="53"/>
        <v>3069660.7008200698</v>
      </c>
      <c r="T249" s="13">
        <f t="shared" si="45"/>
        <v>38.300382252424953</v>
      </c>
      <c r="U249" s="14">
        <f t="shared" si="48"/>
        <v>7.5260673560746696</v>
      </c>
    </row>
    <row r="250" spans="1:21" x14ac:dyDescent="0.3">
      <c r="A250" s="17">
        <v>1923</v>
      </c>
      <c r="B250" s="17">
        <v>24</v>
      </c>
      <c r="C250" s="17">
        <v>3.3899999999999998E-3</v>
      </c>
      <c r="D250" s="17">
        <v>3.3800000000000002E-3</v>
      </c>
      <c r="E250" s="17">
        <v>0.5</v>
      </c>
      <c r="F250" s="6">
        <f t="shared" si="54"/>
        <v>79828.815485104788</v>
      </c>
      <c r="G250" s="7">
        <f t="shared" si="55"/>
        <v>269.8213963396542</v>
      </c>
      <c r="H250" s="6">
        <f t="shared" si="56"/>
        <v>79693.90478693496</v>
      </c>
      <c r="I250" s="6">
        <f>SUM(H250:H336)</f>
        <v>3592864.5069405558</v>
      </c>
      <c r="J250" s="8">
        <f t="shared" si="49"/>
        <v>45.007112846500227</v>
      </c>
      <c r="K250" s="9">
        <f t="shared" si="57"/>
        <v>0.22001999999999997</v>
      </c>
      <c r="L250" s="9">
        <f t="shared" si="50"/>
        <v>8.9804081632653045E-3</v>
      </c>
      <c r="M250" s="12">
        <f t="shared" si="51"/>
        <v>30045.56045051145</v>
      </c>
      <c r="N250" s="10">
        <f>((B249+E249)*D249+(B250+E250)*D250+(B251+E251)*D251)/3/SUM(D226:D250)</f>
        <v>0.40703875405266199</v>
      </c>
      <c r="O250" s="11">
        <f>O226</f>
        <v>9.3714101138840836E-2</v>
      </c>
      <c r="P250" s="12">
        <f>M250*O226</f>
        <v>2815.6926908323862</v>
      </c>
      <c r="Q250" s="9">
        <f>N250*O226</f>
        <v>3.8145270964718925E-2</v>
      </c>
      <c r="R250" s="12">
        <f t="shared" si="52"/>
        <v>76653.959194600815</v>
      </c>
      <c r="S250" s="12">
        <f t="shared" si="53"/>
        <v>2992669.3114785897</v>
      </c>
      <c r="T250" s="13">
        <f t="shared" si="45"/>
        <v>37.488584708324908</v>
      </c>
      <c r="U250" s="14">
        <f t="shared" si="48"/>
        <v>7.51852813817532</v>
      </c>
    </row>
    <row r="251" spans="1:21" x14ac:dyDescent="0.3">
      <c r="A251" s="17">
        <v>1923</v>
      </c>
      <c r="B251" s="17">
        <v>25</v>
      </c>
      <c r="C251" s="17">
        <v>3.64E-3</v>
      </c>
      <c r="D251" s="17">
        <v>3.63E-3</v>
      </c>
      <c r="E251" s="17">
        <v>0.5</v>
      </c>
      <c r="F251" s="6">
        <f t="shared" si="54"/>
        <v>79558.994088765132</v>
      </c>
      <c r="G251" s="7">
        <f t="shared" si="55"/>
        <v>288.79914854221744</v>
      </c>
      <c r="H251" s="6">
        <f t="shared" si="56"/>
        <v>79414.59451449402</v>
      </c>
      <c r="I251" s="6">
        <f>SUM(H251:H336)</f>
        <v>3513170.6021536207</v>
      </c>
      <c r="J251" s="8">
        <f t="shared" si="49"/>
        <v>44.158057079428694</v>
      </c>
      <c r="K251" s="9">
        <f t="shared" si="57"/>
        <v>0.22364999999999996</v>
      </c>
      <c r="L251" s="9">
        <f t="shared" si="50"/>
        <v>8.7705882352941168E-3</v>
      </c>
      <c r="M251" s="12">
        <f t="shared" si="51"/>
        <v>32928.139002130767</v>
      </c>
      <c r="N251" s="10">
        <f>((B250+E250)*D250+(B251+E251)*D251+(B252+E252)*D252)/3/SUM(D226:D251)</f>
        <v>0.41225873761085036</v>
      </c>
      <c r="O251" s="11">
        <f>O226</f>
        <v>9.3714101138840836E-2</v>
      </c>
      <c r="P251" s="12">
        <f>M251*O226</f>
        <v>3085.8309487594925</v>
      </c>
      <c r="Q251" s="9">
        <f>N251*O226</f>
        <v>3.8634457031834074E-2</v>
      </c>
      <c r="R251" s="12">
        <f t="shared" si="52"/>
        <v>76346.454775023274</v>
      </c>
      <c r="S251" s="12">
        <f t="shared" si="53"/>
        <v>2916015.3522839891</v>
      </c>
      <c r="T251" s="13">
        <f t="shared" si="45"/>
        <v>36.652240085269909</v>
      </c>
      <c r="U251" s="14">
        <f t="shared" si="48"/>
        <v>7.5058169941587849</v>
      </c>
    </row>
    <row r="252" spans="1:21" x14ac:dyDescent="0.3">
      <c r="A252" s="17">
        <v>1923</v>
      </c>
      <c r="B252" s="17">
        <v>26</v>
      </c>
      <c r="C252" s="17">
        <v>3.8300000000000001E-3</v>
      </c>
      <c r="D252" s="17">
        <v>3.82E-3</v>
      </c>
      <c r="E252" s="17">
        <v>0.5</v>
      </c>
      <c r="F252" s="6">
        <f t="shared" si="54"/>
        <v>79270.194940222907</v>
      </c>
      <c r="G252" s="7">
        <f t="shared" si="55"/>
        <v>302.81214467165154</v>
      </c>
      <c r="H252" s="6">
        <f t="shared" si="56"/>
        <v>79118.78886788708</v>
      </c>
      <c r="I252" s="6">
        <f>SUM(H252:H336)</f>
        <v>3433756.0076391269</v>
      </c>
      <c r="J252" s="8">
        <f t="shared" si="49"/>
        <v>43.317113200345958</v>
      </c>
      <c r="K252" s="9">
        <f t="shared" si="57"/>
        <v>0.22746999999999995</v>
      </c>
      <c r="L252" s="9">
        <f t="shared" si="50"/>
        <v>8.583773584905658E-3</v>
      </c>
      <c r="M252" s="12">
        <f t="shared" si="51"/>
        <v>35277.27539367287</v>
      </c>
      <c r="N252" s="10">
        <f>((B251+E251)*D251+(B252+E252)*D252+(B253+E253)*D253)/3/SUM(D226:D252)</f>
        <v>0.43591096261778123</v>
      </c>
      <c r="O252" s="11">
        <f>O226</f>
        <v>9.3714101138840836E-2</v>
      </c>
      <c r="P252" s="12">
        <f>M252*O226</f>
        <v>3305.9781541454004</v>
      </c>
      <c r="Q252" s="9">
        <f>N252*O226</f>
        <v>4.085100403829222E-2</v>
      </c>
      <c r="R252" s="12">
        <f t="shared" si="52"/>
        <v>75886.70690434023</v>
      </c>
      <c r="S252" s="12">
        <f t="shared" si="53"/>
        <v>2839668.8975089658</v>
      </c>
      <c r="T252" s="13">
        <f t="shared" si="45"/>
        <v>35.82265566081098</v>
      </c>
      <c r="U252" s="14">
        <f t="shared" si="48"/>
        <v>7.4944575395349773</v>
      </c>
    </row>
    <row r="253" spans="1:21" x14ac:dyDescent="0.3">
      <c r="A253" s="17">
        <v>1923</v>
      </c>
      <c r="B253" s="17">
        <v>27</v>
      </c>
      <c r="C253" s="17">
        <v>3.7699999999999999E-3</v>
      </c>
      <c r="D253" s="17">
        <v>3.7699999999999999E-3</v>
      </c>
      <c r="E253" s="17">
        <v>0.5</v>
      </c>
      <c r="F253" s="6">
        <f t="shared" si="54"/>
        <v>78967.382795551253</v>
      </c>
      <c r="G253" s="7">
        <f t="shared" si="55"/>
        <v>297.7070331392282</v>
      </c>
      <c r="H253" s="6">
        <f t="shared" si="56"/>
        <v>78818.529278981645</v>
      </c>
      <c r="I253" s="6">
        <f>SUM(H253:H336)</f>
        <v>3354637.2187712388</v>
      </c>
      <c r="J253" s="8">
        <f t="shared" si="49"/>
        <v>42.481301773119263</v>
      </c>
      <c r="K253" s="9">
        <f t="shared" si="57"/>
        <v>0.23123999999999995</v>
      </c>
      <c r="L253" s="9">
        <f t="shared" si="50"/>
        <v>8.4087272727272708E-3</v>
      </c>
      <c r="M253" s="12">
        <f t="shared" si="51"/>
        <v>35404.5295421587</v>
      </c>
      <c r="N253" s="10">
        <f>((B252+E252)*D252+(B253+E253)*D253+(B254+E254)*D254)/3/SUM(D226:D253)</f>
        <v>0.48640661938534291</v>
      </c>
      <c r="O253" s="11">
        <f>O226</f>
        <v>9.3714101138840836E-2</v>
      </c>
      <c r="P253" s="12">
        <f>M253*O226</f>
        <v>3317.9036622869385</v>
      </c>
      <c r="Q253" s="9">
        <f>N253*O226</f>
        <v>4.5583159123679683E-2</v>
      </c>
      <c r="R253" s="12">
        <f t="shared" si="52"/>
        <v>75225.731716963419</v>
      </c>
      <c r="S253" s="12">
        <f t="shared" si="53"/>
        <v>2763782.1906046257</v>
      </c>
      <c r="T253" s="13">
        <f t="shared" si="45"/>
        <v>34.999034952951838</v>
      </c>
      <c r="U253" s="14">
        <f t="shared" si="48"/>
        <v>7.4822668201674247</v>
      </c>
    </row>
    <row r="254" spans="1:21" x14ac:dyDescent="0.3">
      <c r="A254" s="17">
        <v>1923</v>
      </c>
      <c r="B254" s="17">
        <v>28</v>
      </c>
      <c r="C254" s="17">
        <v>4.6600000000000001E-3</v>
      </c>
      <c r="D254" s="17">
        <v>4.6499999999999996E-3</v>
      </c>
      <c r="E254" s="17">
        <v>0.5</v>
      </c>
      <c r="F254" s="6">
        <f t="shared" si="54"/>
        <v>78669.675762412022</v>
      </c>
      <c r="G254" s="7">
        <f t="shared" si="55"/>
        <v>365.81399229521588</v>
      </c>
      <c r="H254" s="6">
        <f t="shared" si="56"/>
        <v>78486.768766264417</v>
      </c>
      <c r="I254" s="6">
        <f>SUM(H254:H336)</f>
        <v>3275818.6894922573</v>
      </c>
      <c r="J254" s="8">
        <f t="shared" si="49"/>
        <v>41.640170214829169</v>
      </c>
      <c r="K254" s="9">
        <f t="shared" si="57"/>
        <v>0.23588999999999993</v>
      </c>
      <c r="L254" s="9">
        <f t="shared" si="50"/>
        <v>8.2768421052631554E-3</v>
      </c>
      <c r="M254" s="12">
        <f t="shared" si="51"/>
        <v>44197.290179378761</v>
      </c>
      <c r="N254" s="10">
        <f>((B253+E253)*D253+(B254+E254)*D254+(B255+E255)*D255)/3/SUM(D226:D254)</f>
        <v>0.5084361354868796</v>
      </c>
      <c r="O254" s="11">
        <f>O226</f>
        <v>9.3714101138840836E-2</v>
      </c>
      <c r="P254" s="12">
        <f>M254*O226</f>
        <v>4141.909321932998</v>
      </c>
      <c r="Q254" s="9">
        <f>N254*O226</f>
        <v>4.7647635423658817E-2</v>
      </c>
      <c r="R254" s="12">
        <f t="shared" si="52"/>
        <v>74747.05982250844</v>
      </c>
      <c r="S254" s="12">
        <f t="shared" si="53"/>
        <v>2688556.4588876623</v>
      </c>
      <c r="T254" s="13">
        <f t="shared" si="45"/>
        <v>34.175257910141802</v>
      </c>
      <c r="U254" s="14">
        <f t="shared" si="48"/>
        <v>7.4649123046873669</v>
      </c>
    </row>
    <row r="255" spans="1:21" x14ac:dyDescent="0.3">
      <c r="A255" s="17">
        <v>1923</v>
      </c>
      <c r="B255" s="17">
        <v>29</v>
      </c>
      <c r="C255" s="17">
        <v>4.1999999999999997E-3</v>
      </c>
      <c r="D255" s="17">
        <v>4.1900000000000001E-3</v>
      </c>
      <c r="E255" s="17">
        <v>0.5</v>
      </c>
      <c r="F255" s="6">
        <f t="shared" si="54"/>
        <v>78303.861770116811</v>
      </c>
      <c r="G255" s="7">
        <f t="shared" si="55"/>
        <v>328.09318081678947</v>
      </c>
      <c r="H255" s="6">
        <f t="shared" si="56"/>
        <v>78139.815179708414</v>
      </c>
      <c r="I255" s="6">
        <f>SUM(H255:H336)</f>
        <v>3197331.9207259938</v>
      </c>
      <c r="J255" s="8">
        <f t="shared" si="49"/>
        <v>40.832365715405814</v>
      </c>
      <c r="K255" s="9">
        <f t="shared" si="57"/>
        <v>0.24007999999999993</v>
      </c>
      <c r="L255" s="9">
        <f t="shared" si="50"/>
        <v>8.1383050847457609E-3</v>
      </c>
      <c r="M255" s="12">
        <f t="shared" si="51"/>
        <v>40314.681914758796</v>
      </c>
      <c r="N255" s="10">
        <f>((B254+E254)*D254+(B255+E255)*D255+(B256+E256)*D256)/3/SUM(D226:D255)</f>
        <v>0.53855659224702879</v>
      </c>
      <c r="O255" s="11">
        <f>O226</f>
        <v>9.3714101138840836E-2</v>
      </c>
      <c r="P255" s="12">
        <f>M255*O226</f>
        <v>3778.0541783399035</v>
      </c>
      <c r="Q255" s="9">
        <f>N255*O226</f>
        <v>5.0470346954827522E-2</v>
      </c>
      <c r="R255" s="12">
        <f t="shared" si="52"/>
        <v>74196.071596602429</v>
      </c>
      <c r="S255" s="12">
        <f t="shared" si="53"/>
        <v>2613809.3990651537</v>
      </c>
      <c r="T255" s="13">
        <f t="shared" si="45"/>
        <v>33.380338338085195</v>
      </c>
      <c r="U255" s="14">
        <f t="shared" si="48"/>
        <v>7.4520273773206185</v>
      </c>
    </row>
    <row r="256" spans="1:21" x14ac:dyDescent="0.3">
      <c r="A256" s="17">
        <v>1923</v>
      </c>
      <c r="B256" s="17">
        <v>30</v>
      </c>
      <c r="C256" s="17">
        <v>4.3299999999999996E-3</v>
      </c>
      <c r="D256" s="17">
        <v>4.3200000000000001E-3</v>
      </c>
      <c r="E256" s="17">
        <v>0.5</v>
      </c>
      <c r="F256" s="6">
        <f t="shared" si="54"/>
        <v>77975.768589300016</v>
      </c>
      <c r="G256" s="7">
        <f t="shared" si="55"/>
        <v>336.85532030577605</v>
      </c>
      <c r="H256" s="6">
        <f t="shared" si="56"/>
        <v>77807.340929147133</v>
      </c>
      <c r="I256" s="6">
        <f>SUM(H256:H336)</f>
        <v>3119192.1055462854</v>
      </c>
      <c r="J256" s="8">
        <f t="shared" si="49"/>
        <v>40.002069386133719</v>
      </c>
      <c r="K256" s="9">
        <f t="shared" si="57"/>
        <v>0.24439999999999992</v>
      </c>
      <c r="L256" s="9">
        <f t="shared" si="50"/>
        <v>8.0131147540983584E-3</v>
      </c>
      <c r="M256" s="12">
        <f t="shared" si="51"/>
        <v>42038.000283658643</v>
      </c>
      <c r="N256" s="10">
        <f>((B255+E255)*D255+(B256+E256)*D256+(B257+E257)*D257)/3/SUM(D226:D256)</f>
        <v>0.49865657392253154</v>
      </c>
      <c r="O256" s="11">
        <f>O226</f>
        <v>9.3714101138840836E-2</v>
      </c>
      <c r="P256" s="12">
        <f>M256*O226</f>
        <v>3939.5534102574056</v>
      </c>
      <c r="Q256" s="9">
        <f>N256*O226</f>
        <v>4.6731152602123981E-2</v>
      </c>
      <c r="R256" s="12">
        <f t="shared" si="52"/>
        <v>74171.314206621668</v>
      </c>
      <c r="S256" s="12">
        <f t="shared" si="53"/>
        <v>2539613.3274685512</v>
      </c>
      <c r="T256" s="13">
        <f t="shared" si="45"/>
        <v>32.569263162313241</v>
      </c>
      <c r="U256" s="14">
        <f t="shared" si="48"/>
        <v>7.432806223820478</v>
      </c>
    </row>
    <row r="257" spans="1:21" x14ac:dyDescent="0.3">
      <c r="A257" s="17">
        <v>1923</v>
      </c>
      <c r="B257" s="17">
        <v>31</v>
      </c>
      <c r="C257" s="17">
        <v>3.5100000000000001E-3</v>
      </c>
      <c r="D257" s="17">
        <v>3.5000000000000001E-3</v>
      </c>
      <c r="E257" s="17">
        <v>0.5</v>
      </c>
      <c r="F257" s="6">
        <f t="shared" si="54"/>
        <v>77638.913268994234</v>
      </c>
      <c r="G257" s="7">
        <f t="shared" si="55"/>
        <v>271.73619644147982</v>
      </c>
      <c r="H257" s="6">
        <f t="shared" si="56"/>
        <v>77503.04517077349</v>
      </c>
      <c r="I257" s="6">
        <f>SUM(H257:H336)</f>
        <v>3041384.7646171385</v>
      </c>
      <c r="J257" s="8">
        <f t="shared" si="49"/>
        <v>39.173458727837982</v>
      </c>
      <c r="K257" s="9">
        <f t="shared" si="57"/>
        <v>0.24789999999999993</v>
      </c>
      <c r="L257" s="9">
        <f t="shared" si="50"/>
        <v>7.8698412698412681E-3</v>
      </c>
      <c r="M257" s="12">
        <f t="shared" si="51"/>
        <v>34528.802694258236</v>
      </c>
      <c r="N257" s="10">
        <f>((B256+E256)*D256+(B257+E257)*D257+(B258+E258)*D258)/3/SUM(D226:D257)</f>
        <v>0.52425036977275796</v>
      </c>
      <c r="O257" s="11">
        <f>O226</f>
        <v>9.3714101138840836E-2</v>
      </c>
      <c r="P257" s="12">
        <f>M257*O226</f>
        <v>3235.8357078927961</v>
      </c>
      <c r="Q257" s="9">
        <f>N257*O226</f>
        <v>4.9129652174958946E-2</v>
      </c>
      <c r="R257" s="12">
        <f t="shared" si="52"/>
        <v>73695.347519033254</v>
      </c>
      <c r="S257" s="12">
        <f t="shared" si="53"/>
        <v>2465442.0132619296</v>
      </c>
      <c r="T257" s="13">
        <f t="shared" si="45"/>
        <v>31.755235995124689</v>
      </c>
      <c r="U257" s="14">
        <f t="shared" si="48"/>
        <v>7.4182227327132928</v>
      </c>
    </row>
    <row r="258" spans="1:21" x14ac:dyDescent="0.3">
      <c r="A258" s="17">
        <v>1923</v>
      </c>
      <c r="B258" s="17">
        <v>32</v>
      </c>
      <c r="C258" s="17">
        <v>4.5599999999999998E-3</v>
      </c>
      <c r="D258" s="17">
        <v>4.5500000000000002E-3</v>
      </c>
      <c r="E258" s="17">
        <v>0.5</v>
      </c>
      <c r="F258" s="6">
        <f t="shared" si="54"/>
        <v>77367.17707255276</v>
      </c>
      <c r="G258" s="7">
        <f t="shared" si="55"/>
        <v>352.02065568011506</v>
      </c>
      <c r="H258" s="6">
        <f t="shared" si="56"/>
        <v>77191.166744712697</v>
      </c>
      <c r="I258" s="6">
        <f>SUM(H258:H336)</f>
        <v>2963881.7194463648</v>
      </c>
      <c r="J258" s="8">
        <f t="shared" si="49"/>
        <v>38.309291247203191</v>
      </c>
      <c r="K258" s="9">
        <f t="shared" si="57"/>
        <v>0.25244999999999995</v>
      </c>
      <c r="L258" s="9">
        <f t="shared" si="50"/>
        <v>7.7676923076923062E-3</v>
      </c>
      <c r="M258" s="12">
        <f t="shared" si="51"/>
        <v>45318.563317899549</v>
      </c>
      <c r="N258" s="10">
        <f>((B257+E257)*D257+(B258+E258)*D258+(B259+E259)*D259)/3/SUM(D226:D258)</f>
        <v>0.50537400145243294</v>
      </c>
      <c r="O258" s="11">
        <f>O226</f>
        <v>9.3714101138840836E-2</v>
      </c>
      <c r="P258" s="12">
        <f>M258*O226</f>
        <v>4246.9884262406003</v>
      </c>
      <c r="Q258" s="9">
        <f>N258*O226</f>
        <v>4.7360670285053995E-2</v>
      </c>
      <c r="R258" s="12">
        <f t="shared" si="52"/>
        <v>73535.341347597729</v>
      </c>
      <c r="S258" s="12">
        <f t="shared" si="53"/>
        <v>2391746.6657428965</v>
      </c>
      <c r="T258" s="13">
        <f t="shared" si="45"/>
        <v>30.914229473565822</v>
      </c>
      <c r="U258" s="14">
        <f t="shared" si="48"/>
        <v>7.3950617736373694</v>
      </c>
    </row>
    <row r="259" spans="1:21" x14ac:dyDescent="0.3">
      <c r="A259" s="17">
        <v>1923</v>
      </c>
      <c r="B259" s="17">
        <v>33</v>
      </c>
      <c r="C259" s="17">
        <v>3.7200000000000002E-3</v>
      </c>
      <c r="D259" s="17">
        <v>3.7200000000000002E-3</v>
      </c>
      <c r="E259" s="17">
        <v>0.5</v>
      </c>
      <c r="F259" s="6">
        <f t="shared" si="54"/>
        <v>77015.156416872647</v>
      </c>
      <c r="G259" s="7">
        <f t="shared" si="55"/>
        <v>286.49638187076624</v>
      </c>
      <c r="H259" s="6">
        <f t="shared" si="56"/>
        <v>76871.908225937266</v>
      </c>
      <c r="I259" s="6">
        <f>SUM(H259:H336)</f>
        <v>2886690.5527016521</v>
      </c>
      <c r="J259" s="8">
        <f t="shared" si="49"/>
        <v>37.482109847007074</v>
      </c>
      <c r="K259" s="9">
        <f t="shared" si="57"/>
        <v>0.25616999999999995</v>
      </c>
      <c r="L259" s="9">
        <f t="shared" si="50"/>
        <v>7.64686567164179E-3</v>
      </c>
      <c r="M259" s="12">
        <f t="shared" si="51"/>
        <v>37465.857800174381</v>
      </c>
      <c r="N259" s="10">
        <f>((B258+E258)*D258+(B259+E259)*D259+(B260+E260)*D260)/3/SUM(D226:D259)</f>
        <v>0.53369507228272905</v>
      </c>
      <c r="O259" s="11">
        <f>O226</f>
        <v>9.3714101138840836E-2</v>
      </c>
      <c r="P259" s="12">
        <f>M259*O226</f>
        <v>3511.0791871389706</v>
      </c>
      <c r="Q259" s="9">
        <f>N259*O226</f>
        <v>5.001475398120464E-2</v>
      </c>
      <c r="R259" s="12">
        <f t="shared" si="52"/>
        <v>73027.178647951281</v>
      </c>
      <c r="S259" s="12">
        <f t="shared" si="53"/>
        <v>2318211.324395299</v>
      </c>
      <c r="T259" s="13">
        <f t="shared" si="45"/>
        <v>30.1007156545542</v>
      </c>
      <c r="U259" s="14">
        <f t="shared" si="48"/>
        <v>7.3813941924528734</v>
      </c>
    </row>
    <row r="260" spans="1:21" x14ac:dyDescent="0.3">
      <c r="A260" s="17">
        <v>1923</v>
      </c>
      <c r="B260" s="17">
        <v>34</v>
      </c>
      <c r="C260" s="17">
        <v>4.0000000000000001E-3</v>
      </c>
      <c r="D260" s="17">
        <v>3.9899999999999996E-3</v>
      </c>
      <c r="E260" s="17">
        <v>0.5</v>
      </c>
      <c r="F260" s="6">
        <f t="shared" si="54"/>
        <v>76728.660035001885</v>
      </c>
      <c r="G260" s="7">
        <f t="shared" si="55"/>
        <v>306.1473535396575</v>
      </c>
      <c r="H260" s="6">
        <f t="shared" si="56"/>
        <v>76575.58635823206</v>
      </c>
      <c r="I260" s="6">
        <f>SUM(H260:H336)</f>
        <v>2809818.6444757152</v>
      </c>
      <c r="J260" s="8">
        <f t="shared" si="49"/>
        <v>36.620196979771826</v>
      </c>
      <c r="K260" s="9">
        <f t="shared" si="57"/>
        <v>0.26015999999999995</v>
      </c>
      <c r="L260" s="9">
        <f t="shared" si="50"/>
        <v>7.5408695652173898E-3</v>
      </c>
      <c r="M260" s="12">
        <f t="shared" si="51"/>
        <v>40598.415194949979</v>
      </c>
      <c r="N260" s="10">
        <f>((B259+E259)*D259+(B260+E260)*D260+(B261+E261)*D261)/3/SUM(D226:D260)</f>
        <v>0.56983522960229616</v>
      </c>
      <c r="O260" s="11">
        <f>O226</f>
        <v>9.3714101138840836E-2</v>
      </c>
      <c r="P260" s="12">
        <f>M260*O226</f>
        <v>3804.6439876561949</v>
      </c>
      <c r="Q260" s="9">
        <f>N260*O226</f>
        <v>5.3401596339424172E-2</v>
      </c>
      <c r="R260" s="12">
        <f t="shared" si="52"/>
        <v>72486.327806075031</v>
      </c>
      <c r="S260" s="12">
        <f t="shared" si="53"/>
        <v>2245184.1457473477</v>
      </c>
      <c r="T260" s="13">
        <f t="shared" ref="T260:T323" si="58">S260/F260</f>
        <v>29.261349601610991</v>
      </c>
      <c r="U260" s="14">
        <f t="shared" si="48"/>
        <v>7.358847378160835</v>
      </c>
    </row>
    <row r="261" spans="1:21" x14ac:dyDescent="0.3">
      <c r="A261" s="17">
        <v>1923</v>
      </c>
      <c r="B261" s="17">
        <v>35</v>
      </c>
      <c r="C261" s="17">
        <v>5.1500000000000001E-3</v>
      </c>
      <c r="D261" s="17">
        <v>5.1399999999999996E-3</v>
      </c>
      <c r="E261" s="17">
        <v>0.5</v>
      </c>
      <c r="F261" s="6">
        <f t="shared" si="54"/>
        <v>76422.512681462234</v>
      </c>
      <c r="G261" s="7">
        <f t="shared" si="55"/>
        <v>392.81171518271583</v>
      </c>
      <c r="H261" s="6">
        <f t="shared" si="56"/>
        <v>76226.106823870883</v>
      </c>
      <c r="I261" s="6">
        <f>SUM(H261:H336)</f>
        <v>2733243.0581174828</v>
      </c>
      <c r="J261" s="8">
        <f t="shared" si="49"/>
        <v>35.764893906458589</v>
      </c>
      <c r="K261" s="9">
        <f t="shared" si="57"/>
        <v>0.26529999999999992</v>
      </c>
      <c r="L261" s="9">
        <f t="shared" si="50"/>
        <v>7.4732394366197165E-3</v>
      </c>
      <c r="M261" s="12">
        <f t="shared" si="51"/>
        <v>52562.442099458785</v>
      </c>
      <c r="N261" s="10">
        <f>((B260+E260)*D260+(B261+E261)*D261+(B262+E262)*D262)/3/SUM(D226:D261)</f>
        <v>0.59253675084809665</v>
      </c>
      <c r="O261" s="11">
        <f>O226</f>
        <v>9.3714101138840836E-2</v>
      </c>
      <c r="P261" s="12">
        <f>M261*O226</f>
        <v>4925.842015013146</v>
      </c>
      <c r="Q261" s="9">
        <f>N261*O226</f>
        <v>5.5529048997458662E-2</v>
      </c>
      <c r="R261" s="12">
        <f t="shared" si="52"/>
        <v>71993.343603162633</v>
      </c>
      <c r="S261" s="12">
        <f t="shared" si="53"/>
        <v>2172697.8179412726</v>
      </c>
      <c r="T261" s="13">
        <f t="shared" si="58"/>
        <v>28.430075663663736</v>
      </c>
      <c r="U261" s="14">
        <f t="shared" si="48"/>
        <v>7.3348182427948529</v>
      </c>
    </row>
    <row r="262" spans="1:21" x14ac:dyDescent="0.3">
      <c r="A262" s="17">
        <v>1923</v>
      </c>
      <c r="B262" s="17">
        <v>36</v>
      </c>
      <c r="C262" s="17">
        <v>4.15E-3</v>
      </c>
      <c r="D262" s="17">
        <v>4.15E-3</v>
      </c>
      <c r="E262" s="17">
        <v>0.5</v>
      </c>
      <c r="F262" s="6">
        <f t="shared" si="54"/>
        <v>76029.700966279517</v>
      </c>
      <c r="G262" s="7">
        <f t="shared" si="55"/>
        <v>315.52325901005997</v>
      </c>
      <c r="H262" s="6">
        <f t="shared" si="56"/>
        <v>75871.939336774492</v>
      </c>
      <c r="I262" s="6">
        <f>SUM(H262:H336)</f>
        <v>2657016.9512936119</v>
      </c>
      <c r="J262" s="8">
        <f t="shared" si="49"/>
        <v>34.947091959128507</v>
      </c>
      <c r="K262" s="9">
        <f t="shared" si="57"/>
        <v>0.26944999999999991</v>
      </c>
      <c r="L262" s="9">
        <f t="shared" si="50"/>
        <v>7.3821917808219156E-3</v>
      </c>
      <c r="M262" s="12">
        <f t="shared" si="51"/>
        <v>42741.135475476687</v>
      </c>
      <c r="N262" s="10">
        <f>((B261+E261)*D261+(B262+E262)*D262+(B263+E263)*D263)/3/SUM(D226:D262)</f>
        <v>0.62095008350343306</v>
      </c>
      <c r="O262" s="11">
        <f>O226</f>
        <v>9.3714101138840836E-2</v>
      </c>
      <c r="P262" s="12">
        <f>M262*O226</f>
        <v>4005.4470927377201</v>
      </c>
      <c r="Q262" s="9">
        <f>N262*O226</f>
        <v>5.8191778927612389E-2</v>
      </c>
      <c r="R262" s="12">
        <f t="shared" si="52"/>
        <v>71456.816216079693</v>
      </c>
      <c r="S262" s="12">
        <f t="shared" si="53"/>
        <v>2100704.4743381101</v>
      </c>
      <c r="T262" s="13">
        <f t="shared" si="58"/>
        <v>27.630050462381913</v>
      </c>
      <c r="U262" s="14">
        <f t="shared" si="48"/>
        <v>7.3170414967465938</v>
      </c>
    </row>
    <row r="263" spans="1:21" x14ac:dyDescent="0.3">
      <c r="A263" s="17">
        <v>1923</v>
      </c>
      <c r="B263" s="17">
        <v>37</v>
      </c>
      <c r="C263" s="17">
        <v>4.4900000000000001E-3</v>
      </c>
      <c r="D263" s="17">
        <v>4.4799999999999996E-3</v>
      </c>
      <c r="E263" s="17">
        <v>0.5</v>
      </c>
      <c r="F263" s="6">
        <f t="shared" si="54"/>
        <v>75714.177707269453</v>
      </c>
      <c r="G263" s="7">
        <f t="shared" si="55"/>
        <v>339.1995161285671</v>
      </c>
      <c r="H263" s="6">
        <f t="shared" si="56"/>
        <v>75544.577949205166</v>
      </c>
      <c r="I263" s="6">
        <f>SUM(H263:H336)</f>
        <v>2581145.011956837</v>
      </c>
      <c r="J263" s="8">
        <f t="shared" si="49"/>
        <v>34.090643128110159</v>
      </c>
      <c r="K263" s="9">
        <f t="shared" si="57"/>
        <v>0.2739299999999999</v>
      </c>
      <c r="L263" s="9">
        <f t="shared" si="50"/>
        <v>7.3047999999999976E-3</v>
      </c>
      <c r="M263" s="12">
        <f t="shared" si="51"/>
        <v>46435.154436612531</v>
      </c>
      <c r="N263" s="10">
        <f>((B262+E262)*D262+(B263+E263)*D263+(B264+E264)*D264)/3/SUM(D226:D263)</f>
        <v>0.64361333187310654</v>
      </c>
      <c r="O263" s="11">
        <f>O226</f>
        <v>9.3714101138840836E-2</v>
      </c>
      <c r="P263" s="12">
        <f>M263*O226</f>
        <v>4351.6287592704002</v>
      </c>
      <c r="Q263" s="9">
        <f>N263*O226</f>
        <v>6.0315644877462639E-2</v>
      </c>
      <c r="R263" s="12">
        <f t="shared" si="52"/>
        <v>70988.058013203117</v>
      </c>
      <c r="S263" s="12">
        <f t="shared" si="53"/>
        <v>2029247.6581220303</v>
      </c>
      <c r="T263" s="13">
        <f t="shared" si="58"/>
        <v>26.801422396312951</v>
      </c>
      <c r="U263" s="14">
        <f t="shared" si="48"/>
        <v>7.289220731797208</v>
      </c>
    </row>
    <row r="264" spans="1:21" x14ac:dyDescent="0.3">
      <c r="A264" s="17">
        <v>1923</v>
      </c>
      <c r="B264" s="17">
        <v>38</v>
      </c>
      <c r="C264" s="17">
        <v>5.45E-3</v>
      </c>
      <c r="D264" s="17">
        <v>5.4400000000000004E-3</v>
      </c>
      <c r="E264" s="17">
        <v>0.5</v>
      </c>
      <c r="F264" s="6">
        <f t="shared" si="54"/>
        <v>75374.978191140879</v>
      </c>
      <c r="G264" s="7">
        <f t="shared" si="55"/>
        <v>410.03988135980643</v>
      </c>
      <c r="H264" s="6">
        <f t="shared" si="56"/>
        <v>75169.958250460972</v>
      </c>
      <c r="I264" s="6">
        <f>SUM(H264:H336)</f>
        <v>2505600.4340076325</v>
      </c>
      <c r="J264" s="8">
        <f t="shared" si="49"/>
        <v>33.241806420875697</v>
      </c>
      <c r="K264" s="9">
        <f t="shared" si="57"/>
        <v>0.2793699999999999</v>
      </c>
      <c r="L264" s="9">
        <f t="shared" si="50"/>
        <v>7.2563636363636337E-3</v>
      </c>
      <c r="M264" s="12">
        <f t="shared" si="51"/>
        <v>56507.625845124938</v>
      </c>
      <c r="N264" s="10">
        <f>((B263+E263)*D263+(B264+E264)*D264+(B265+E265)*D265)/3/SUM(D226:D264)</f>
        <v>0.69447924496784452</v>
      </c>
      <c r="O264" s="11">
        <f>O226</f>
        <v>9.3714101138840836E-2</v>
      </c>
      <c r="P264" s="12">
        <f>M264*O226</f>
        <v>5295.5613635658146</v>
      </c>
      <c r="Q264" s="9">
        <f>N264*O226</f>
        <v>6.5082498201742403E-2</v>
      </c>
      <c r="R264" s="12">
        <f t="shared" si="52"/>
        <v>70277.709577800299</v>
      </c>
      <c r="S264" s="12">
        <f t="shared" si="53"/>
        <v>1958259.6001088272</v>
      </c>
      <c r="T264" s="13">
        <f t="shared" si="58"/>
        <v>25.98023438418705</v>
      </c>
      <c r="U264" s="14">
        <f t="shared" si="48"/>
        <v>7.2615720366886478</v>
      </c>
    </row>
    <row r="265" spans="1:21" x14ac:dyDescent="0.3">
      <c r="A265" s="17">
        <v>1923</v>
      </c>
      <c r="B265" s="17">
        <v>39</v>
      </c>
      <c r="C265" s="17">
        <v>5.1900000000000002E-3</v>
      </c>
      <c r="D265" s="17">
        <v>5.1799999999999997E-3</v>
      </c>
      <c r="E265" s="17">
        <v>0.5</v>
      </c>
      <c r="F265" s="6">
        <f t="shared" si="54"/>
        <v>74964.938309781079</v>
      </c>
      <c r="G265" s="7">
        <f t="shared" si="55"/>
        <v>388.31838044466599</v>
      </c>
      <c r="H265" s="6">
        <f t="shared" si="56"/>
        <v>74770.779119558749</v>
      </c>
      <c r="I265" s="6">
        <f>SUM(H265:H336)</f>
        <v>2430430.4757571714</v>
      </c>
      <c r="J265" s="8">
        <f t="shared" si="49"/>
        <v>32.420896095635953</v>
      </c>
      <c r="K265" s="9">
        <f t="shared" si="57"/>
        <v>0.28454999999999991</v>
      </c>
      <c r="L265" s="9">
        <f t="shared" si="50"/>
        <v>7.2037974683544278E-3</v>
      </c>
      <c r="M265" s="12">
        <f t="shared" si="51"/>
        <v>53904.677657931163</v>
      </c>
      <c r="N265" s="10">
        <f>((B264+E264)*D264+(B265+E265)*D265+(B266+E266)*D266)/3/SUM(D226:D265)</f>
        <v>0.78060680606806099</v>
      </c>
      <c r="O265" s="11">
        <f>O226</f>
        <v>9.3714101138840836E-2</v>
      </c>
      <c r="P265" s="12">
        <f>M265*O226</f>
        <v>5051.6284138919746</v>
      </c>
      <c r="Q265" s="9">
        <f>N265*O226</f>
        <v>7.3153865173529786E-2</v>
      </c>
      <c r="R265" s="12">
        <f t="shared" si="52"/>
        <v>69301.007624926773</v>
      </c>
      <c r="S265" s="12">
        <f t="shared" si="53"/>
        <v>1887981.890531027</v>
      </c>
      <c r="T265" s="13">
        <f t="shared" si="58"/>
        <v>25.18486552645761</v>
      </c>
      <c r="U265" s="14">
        <f t="shared" si="48"/>
        <v>7.2360305691783431</v>
      </c>
    </row>
    <row r="266" spans="1:21" x14ac:dyDescent="0.3">
      <c r="A266" s="17">
        <v>1923</v>
      </c>
      <c r="B266" s="17">
        <v>40</v>
      </c>
      <c r="C266" s="17">
        <v>6.2399999999999999E-3</v>
      </c>
      <c r="D266" s="17">
        <v>6.2300000000000003E-3</v>
      </c>
      <c r="E266" s="17">
        <v>0.5</v>
      </c>
      <c r="F266" s="6">
        <f t="shared" si="54"/>
        <v>74576.619929336419</v>
      </c>
      <c r="G266" s="7">
        <f t="shared" si="55"/>
        <v>464.61234215976589</v>
      </c>
      <c r="H266" s="6">
        <f t="shared" si="56"/>
        <v>74344.31375825654</v>
      </c>
      <c r="I266" s="6">
        <f>SUM(H266:H336)</f>
        <v>2355659.6966376137</v>
      </c>
      <c r="J266" s="8">
        <f t="shared" si="49"/>
        <v>31.587107311509584</v>
      </c>
      <c r="K266" s="9">
        <f t="shared" si="57"/>
        <v>0.29077999999999993</v>
      </c>
      <c r="L266" s="9">
        <f t="shared" si="50"/>
        <v>7.1797530864197512E-3</v>
      </c>
      <c r="M266" s="12">
        <f t="shared" si="51"/>
        <v>64711.465222747516</v>
      </c>
      <c r="N266" s="10">
        <f>((B265+E265)*D265+(B266+E266)*D266+(B267+E267)*D267)/3/SUM(D226:D266)</f>
        <v>0.75309512346103602</v>
      </c>
      <c r="O266" s="11">
        <f>O226</f>
        <v>9.3714101138840836E-2</v>
      </c>
      <c r="P266" s="12">
        <f>M266*O226</f>
        <v>6064.3767967271424</v>
      </c>
      <c r="Q266" s="9">
        <f>N266*O226</f>
        <v>7.0575632567195359E-2</v>
      </c>
      <c r="R266" s="12">
        <f t="shared" si="52"/>
        <v>69097.416786993534</v>
      </c>
      <c r="S266" s="12">
        <f t="shared" si="53"/>
        <v>1818680.8829061002</v>
      </c>
      <c r="T266" s="13">
        <f t="shared" si="58"/>
        <v>24.386743253171769</v>
      </c>
      <c r="U266" s="14">
        <f t="shared" si="48"/>
        <v>7.200364058337815</v>
      </c>
    </row>
    <row r="267" spans="1:21" x14ac:dyDescent="0.3">
      <c r="A267" s="17">
        <v>1923</v>
      </c>
      <c r="B267" s="17">
        <v>41</v>
      </c>
      <c r="C267" s="17">
        <v>4.8399999999999997E-3</v>
      </c>
      <c r="D267" s="17">
        <v>4.8199999999999996E-3</v>
      </c>
      <c r="E267" s="17">
        <v>0.5</v>
      </c>
      <c r="F267" s="6">
        <f t="shared" si="54"/>
        <v>74112.007587176646</v>
      </c>
      <c r="G267" s="7">
        <f t="shared" si="55"/>
        <v>357.21987657019139</v>
      </c>
      <c r="H267" s="6">
        <f t="shared" si="56"/>
        <v>73933.39764889155</v>
      </c>
      <c r="I267" s="6">
        <f>SUM(H267:H336)</f>
        <v>2281315.3828793569</v>
      </c>
      <c r="J267" s="8">
        <f t="shared" si="49"/>
        <v>30.781994134970446</v>
      </c>
      <c r="K267" s="9">
        <f t="shared" si="57"/>
        <v>0.29559999999999992</v>
      </c>
      <c r="L267" s="9">
        <f t="shared" si="50"/>
        <v>7.1228915662650584E-3</v>
      </c>
      <c r="M267" s="12">
        <f t="shared" si="51"/>
        <v>50150.963726870592</v>
      </c>
      <c r="N267" s="10">
        <f>((B266+E266)*D266+(B267+E267)*D267+(B268+E268)*D268)/3/SUM(D226:D267)</f>
        <v>0.82830965268380718</v>
      </c>
      <c r="O267" s="11">
        <f>O226</f>
        <v>9.3714101138840836E-2</v>
      </c>
      <c r="P267" s="12">
        <f>M267*O226</f>
        <v>4699.8524869102885</v>
      </c>
      <c r="Q267" s="9">
        <f>N267*O226</f>
        <v>7.762429456588843E-2</v>
      </c>
      <c r="R267" s="12">
        <f t="shared" si="52"/>
        <v>68194.369811537021</v>
      </c>
      <c r="S267" s="12">
        <f t="shared" si="53"/>
        <v>1749583.4661191066</v>
      </c>
      <c r="T267" s="13">
        <f t="shared" si="58"/>
        <v>23.607287443416002</v>
      </c>
      <c r="U267" s="14">
        <f t="shared" si="48"/>
        <v>7.1747066915544444</v>
      </c>
    </row>
    <row r="268" spans="1:21" x14ac:dyDescent="0.3">
      <c r="A268" s="17">
        <v>1923</v>
      </c>
      <c r="B268" s="17">
        <v>42</v>
      </c>
      <c r="C268" s="17">
        <v>6.6600000000000001E-3</v>
      </c>
      <c r="D268" s="17">
        <v>6.6400000000000001E-3</v>
      </c>
      <c r="E268" s="17">
        <v>0.5</v>
      </c>
      <c r="F268" s="6">
        <f t="shared" si="54"/>
        <v>73754.787710606455</v>
      </c>
      <c r="G268" s="7">
        <f t="shared" si="55"/>
        <v>489.73179039842688</v>
      </c>
      <c r="H268" s="6">
        <f t="shared" si="56"/>
        <v>73509.921815407244</v>
      </c>
      <c r="I268" s="6">
        <f>SUM(H268:H336)</f>
        <v>2207381.9852304645</v>
      </c>
      <c r="J268" s="8">
        <f t="shared" si="49"/>
        <v>29.928660277508026</v>
      </c>
      <c r="K268" s="9">
        <f t="shared" si="57"/>
        <v>0.3022399999999999</v>
      </c>
      <c r="L268" s="9">
        <f t="shared" si="50"/>
        <v>7.1115294117647032E-3</v>
      </c>
      <c r="M268" s="12">
        <f t="shared" si="51"/>
        <v>68864.482172886288</v>
      </c>
      <c r="N268" s="10">
        <f>((B267+E267)*D267+(B268+E268)*D268+(B269+E269)*D269)/3/SUM(D226:D268)</f>
        <v>0.84895557614258021</v>
      </c>
      <c r="O268" s="11">
        <f>O226</f>
        <v>9.3714101138840836E-2</v>
      </c>
      <c r="P268" s="12">
        <f>M268*O226</f>
        <v>6453.5730472237674</v>
      </c>
      <c r="Q268" s="9">
        <f>N268*O226</f>
        <v>7.9559108725008654E-2</v>
      </c>
      <c r="R268" s="12">
        <f t="shared" si="52"/>
        <v>67661.53795332837</v>
      </c>
      <c r="S268" s="12">
        <f t="shared" si="53"/>
        <v>1681389.0963075696</v>
      </c>
      <c r="T268" s="13">
        <f t="shared" si="58"/>
        <v>22.797016281910796</v>
      </c>
      <c r="U268" s="14">
        <f t="shared" si="48"/>
        <v>7.1316439955972299</v>
      </c>
    </row>
    <row r="269" spans="1:21" x14ac:dyDescent="0.3">
      <c r="A269" s="17">
        <v>1923</v>
      </c>
      <c r="B269" s="17">
        <v>43</v>
      </c>
      <c r="C269" s="17">
        <v>6.6299999999999996E-3</v>
      </c>
      <c r="D269" s="17">
        <v>6.6100000000000004E-3</v>
      </c>
      <c r="E269" s="17">
        <v>0.5</v>
      </c>
      <c r="F269" s="6">
        <f t="shared" si="54"/>
        <v>73265.055920208033</v>
      </c>
      <c r="G269" s="7">
        <f t="shared" si="55"/>
        <v>484.28201963257516</v>
      </c>
      <c r="H269" s="6">
        <f t="shared" si="56"/>
        <v>73022.914910391744</v>
      </c>
      <c r="I269" s="6">
        <f>SUM(H269:H336)</f>
        <v>2133872.0634150561</v>
      </c>
      <c r="J269" s="8">
        <f t="shared" si="49"/>
        <v>29.125372752585175</v>
      </c>
      <c r="K269" s="9">
        <f t="shared" si="57"/>
        <v>0.3088499999999999</v>
      </c>
      <c r="L269" s="9">
        <f t="shared" si="50"/>
        <v>7.0999999999999978E-3</v>
      </c>
      <c r="M269" s="12">
        <f t="shared" si="51"/>
        <v>68208.735159517644</v>
      </c>
      <c r="N269" s="10">
        <f>((B268+E268)*D268+(B269+E269)*D269+(B270+E270)*D270)/3/SUM(D226:D269)</f>
        <v>0.89826237116183738</v>
      </c>
      <c r="O269" s="11">
        <f>O226</f>
        <v>9.3714101138840836E-2</v>
      </c>
      <c r="P269" s="12">
        <f>M269*O226</f>
        <v>6392.1203052914452</v>
      </c>
      <c r="Q269" s="9">
        <f>N269*O226</f>
        <v>8.4179850700275408E-2</v>
      </c>
      <c r="R269" s="12">
        <f t="shared" si="52"/>
        <v>66875.856835536048</v>
      </c>
      <c r="S269" s="12">
        <f t="shared" si="53"/>
        <v>1613727.5583542413</v>
      </c>
      <c r="T269" s="13">
        <f t="shared" si="58"/>
        <v>22.025883118300349</v>
      </c>
      <c r="U269" s="14">
        <f t="shared" si="48"/>
        <v>7.0994896342848257</v>
      </c>
    </row>
    <row r="270" spans="1:21" x14ac:dyDescent="0.3">
      <c r="A270" s="17">
        <v>1923</v>
      </c>
      <c r="B270" s="17">
        <v>44</v>
      </c>
      <c r="C270" s="17">
        <v>5.9100000000000003E-3</v>
      </c>
      <c r="D270" s="17">
        <v>5.8999999999999999E-3</v>
      </c>
      <c r="E270" s="17">
        <v>0.5</v>
      </c>
      <c r="F270" s="6">
        <f t="shared" si="54"/>
        <v>72780.773900575456</v>
      </c>
      <c r="G270" s="7">
        <f t="shared" si="55"/>
        <v>429.40656601339521</v>
      </c>
      <c r="H270" s="6">
        <f t="shared" si="56"/>
        <v>72566.070617568752</v>
      </c>
      <c r="I270" s="6">
        <f>SUM(H270:H336)</f>
        <v>2060849.1485046663</v>
      </c>
      <c r="J270" s="8">
        <f t="shared" si="49"/>
        <v>28.31584549128258</v>
      </c>
      <c r="K270" s="9">
        <f t="shared" si="57"/>
        <v>0.31474999999999992</v>
      </c>
      <c r="L270" s="9">
        <f t="shared" si="50"/>
        <v>7.0730337078651669E-3</v>
      </c>
      <c r="M270" s="12">
        <f t="shared" si="51"/>
        <v>60710.380262418083</v>
      </c>
      <c r="N270" s="10">
        <f>((B269+E269)*D269+(B270+E270)*D270+(B271+E271)*D271)/3/SUM(D226:D270)</f>
        <v>0.92902303415409082</v>
      </c>
      <c r="O270" s="11">
        <f>O226</f>
        <v>9.3714101138840836E-2</v>
      </c>
      <c r="P270" s="12">
        <f>M270*O226</f>
        <v>5689.4187160897345</v>
      </c>
      <c r="Q270" s="9">
        <f>N270*O226</f>
        <v>8.7062558583029248E-2</v>
      </c>
      <c r="R270" s="12">
        <f t="shared" si="52"/>
        <v>66248.282843286433</v>
      </c>
      <c r="S270" s="12">
        <f t="shared" si="53"/>
        <v>1546851.7015187053</v>
      </c>
      <c r="T270" s="13">
        <f t="shared" si="58"/>
        <v>21.25357589123513</v>
      </c>
      <c r="U270" s="14">
        <f t="shared" si="48"/>
        <v>7.0622696000474505</v>
      </c>
    </row>
    <row r="271" spans="1:21" x14ac:dyDescent="0.3">
      <c r="A271" s="17">
        <v>1923</v>
      </c>
      <c r="B271" s="17">
        <v>45</v>
      </c>
      <c r="C271" s="17">
        <v>7.2100000000000003E-3</v>
      </c>
      <c r="D271" s="17">
        <v>7.1900000000000002E-3</v>
      </c>
      <c r="E271" s="17">
        <v>0.5</v>
      </c>
      <c r="F271" s="6">
        <f t="shared" si="54"/>
        <v>72351.367334562063</v>
      </c>
      <c r="G271" s="7">
        <f t="shared" si="55"/>
        <v>520.20633113550127</v>
      </c>
      <c r="H271" s="6">
        <f t="shared" si="56"/>
        <v>72091.264168994312</v>
      </c>
      <c r="I271" s="6">
        <f>SUM(H271:H336)</f>
        <v>1988283.0778870974</v>
      </c>
      <c r="J271" s="8">
        <f t="shared" si="49"/>
        <v>27.480932995958732</v>
      </c>
      <c r="K271" s="9">
        <f t="shared" si="57"/>
        <v>0.32193999999999989</v>
      </c>
      <c r="L271" s="9">
        <f t="shared" si="50"/>
        <v>7.0756043956043931E-3</v>
      </c>
      <c r="M271" s="12">
        <f t="shared" si="51"/>
        <v>73521.115942925127</v>
      </c>
      <c r="N271" s="10">
        <f>((B270+E270)*D270+(B271+E271)*D271+(B272+E272)*D272)/3/SUM(D226:D271)</f>
        <v>0.91725166180033602</v>
      </c>
      <c r="O271" s="11">
        <f>O226</f>
        <v>9.3714101138840836E-2</v>
      </c>
      <c r="P271" s="12">
        <f>M271*O226</f>
        <v>6889.9652953157292</v>
      </c>
      <c r="Q271" s="9">
        <f>N271*O226</f>
        <v>8.5959415003726516E-2</v>
      </c>
      <c r="R271" s="12">
        <f t="shared" si="52"/>
        <v>65894.34127414845</v>
      </c>
      <c r="S271" s="12">
        <f t="shared" si="53"/>
        <v>1480603.4186754189</v>
      </c>
      <c r="T271" s="13">
        <f t="shared" si="58"/>
        <v>20.464069626064116</v>
      </c>
      <c r="U271" s="14">
        <f t="shared" si="48"/>
        <v>7.0168633698946152</v>
      </c>
    </row>
    <row r="272" spans="1:21" x14ac:dyDescent="0.3">
      <c r="A272" s="17">
        <v>1923</v>
      </c>
      <c r="B272" s="17">
        <v>46</v>
      </c>
      <c r="C272" s="17">
        <v>6.3899999999999998E-3</v>
      </c>
      <c r="D272" s="17">
        <v>6.3699999999999998E-3</v>
      </c>
      <c r="E272" s="17">
        <v>0.5</v>
      </c>
      <c r="F272" s="6">
        <f t="shared" si="54"/>
        <v>71831.161003426561</v>
      </c>
      <c r="G272" s="7">
        <f t="shared" si="55"/>
        <v>457.56449559182715</v>
      </c>
      <c r="H272" s="6">
        <f t="shared" si="56"/>
        <v>71602.378755630649</v>
      </c>
      <c r="I272" s="6">
        <f>SUM(H272:H336)</f>
        <v>1916191.8137181031</v>
      </c>
      <c r="J272" s="8">
        <f t="shared" si="49"/>
        <v>26.676330814515097</v>
      </c>
      <c r="K272" s="9">
        <f t="shared" si="57"/>
        <v>0.32830999999999988</v>
      </c>
      <c r="L272" s="9">
        <f t="shared" si="50"/>
        <v>7.0604301075268792E-3</v>
      </c>
      <c r="M272" s="12">
        <f t="shared" si="51"/>
        <v>64806.886920958757</v>
      </c>
      <c r="N272" s="10">
        <f>((B271+E271)*D271+(B272+E272)*D272+(B273+E273)*D273)/3/SUM(D226:D272)</f>
        <v>0.95552475810463711</v>
      </c>
      <c r="O272" s="11">
        <f>O226</f>
        <v>9.3714101138840836E-2</v>
      </c>
      <c r="P272" s="12">
        <f>M272*O226</f>
        <v>6073.3191554041505</v>
      </c>
      <c r="Q272" s="9">
        <f>N272*O226</f>
        <v>8.9546143821684382E-2</v>
      </c>
      <c r="R272" s="12">
        <f t="shared" si="52"/>
        <v>65190.661849604228</v>
      </c>
      <c r="S272" s="12">
        <f t="shared" si="53"/>
        <v>1414709.0774012704</v>
      </c>
      <c r="T272" s="13">
        <f t="shared" si="58"/>
        <v>19.694921502574413</v>
      </c>
      <c r="U272" s="14">
        <f t="shared" si="48"/>
        <v>6.9814093119406841</v>
      </c>
    </row>
    <row r="273" spans="1:21" x14ac:dyDescent="0.3">
      <c r="A273" s="17">
        <v>1923</v>
      </c>
      <c r="B273" s="17">
        <v>47</v>
      </c>
      <c r="C273" s="17">
        <v>6.7099999999999998E-3</v>
      </c>
      <c r="D273" s="17">
        <v>6.6899999999999998E-3</v>
      </c>
      <c r="E273" s="17">
        <v>0.5</v>
      </c>
      <c r="F273" s="6">
        <f t="shared" si="54"/>
        <v>71373.596507834736</v>
      </c>
      <c r="G273" s="7">
        <f t="shared" si="55"/>
        <v>477.48936063741439</v>
      </c>
      <c r="H273" s="6">
        <f t="shared" si="56"/>
        <v>71134.851827516031</v>
      </c>
      <c r="I273" s="6">
        <f>SUM(H273:H336)</f>
        <v>1844589.4349624724</v>
      </c>
      <c r="J273" s="8">
        <f t="shared" si="49"/>
        <v>25.844143005459873</v>
      </c>
      <c r="K273" s="9">
        <f t="shared" si="57"/>
        <v>0.33499999999999985</v>
      </c>
      <c r="L273" s="9">
        <f t="shared" si="50"/>
        <v>7.0526315789473651E-3</v>
      </c>
      <c r="M273" s="12">
        <f t="shared" si="51"/>
        <v>67703.715314260277</v>
      </c>
      <c r="N273" s="10">
        <f>((B272+E272)*D272+(B273+E273)*D273+(B274+E274)*D274)/3/SUM(D226:D273)</f>
        <v>1.0042338308457714</v>
      </c>
      <c r="O273" s="11">
        <f>O226</f>
        <v>9.3714101138840836E-2</v>
      </c>
      <c r="P273" s="12">
        <f>M273*O226</f>
        <v>6344.7928244358745</v>
      </c>
      <c r="Q273" s="9">
        <f>N273*O226</f>
        <v>9.4110870790926199E-2</v>
      </c>
      <c r="R273" s="12">
        <f t="shared" si="52"/>
        <v>64440.288978444994</v>
      </c>
      <c r="S273" s="12">
        <f t="shared" si="53"/>
        <v>1349518.4155516662</v>
      </c>
      <c r="T273" s="13">
        <f t="shared" si="58"/>
        <v>18.90781019285652</v>
      </c>
      <c r="U273" s="14">
        <f t="shared" si="48"/>
        <v>6.9363328126033537</v>
      </c>
    </row>
    <row r="274" spans="1:21" x14ac:dyDescent="0.3">
      <c r="A274" s="17">
        <v>1923</v>
      </c>
      <c r="B274" s="17">
        <v>48</v>
      </c>
      <c r="C274" s="17">
        <v>8.1799999999999998E-3</v>
      </c>
      <c r="D274" s="17">
        <v>8.1499999999999993E-3</v>
      </c>
      <c r="E274" s="17">
        <v>0.5</v>
      </c>
      <c r="F274" s="6">
        <f t="shared" si="54"/>
        <v>70896.107147197326</v>
      </c>
      <c r="G274" s="7">
        <f t="shared" si="55"/>
        <v>577.8032732496581</v>
      </c>
      <c r="H274" s="6">
        <f t="shared" si="56"/>
        <v>70607.205510572501</v>
      </c>
      <c r="I274" s="6">
        <f>SUM(H274:H336)</f>
        <v>1773454.5831349564</v>
      </c>
      <c r="J274" s="8">
        <f t="shared" si="49"/>
        <v>25.014837266774595</v>
      </c>
      <c r="K274" s="9">
        <f t="shared" si="57"/>
        <v>0.34314999999999984</v>
      </c>
      <c r="L274" s="9">
        <f t="shared" si="50"/>
        <v>7.0752577319587598E-3</v>
      </c>
      <c r="M274" s="12">
        <f t="shared" si="51"/>
        <v>81665.332223833393</v>
      </c>
      <c r="N274" s="10">
        <f>((B273+E273)*D273+(B274+E274)*D274+(B275+E275)*D275)/3/SUM(D226:D274)</f>
        <v>1.1061731992811701</v>
      </c>
      <c r="O274" s="11">
        <f>O226</f>
        <v>9.3714101138840836E-2</v>
      </c>
      <c r="P274" s="12">
        <f>M274*O226</f>
        <v>7653.19320356136</v>
      </c>
      <c r="Q274" s="9">
        <f>N274*O226</f>
        <v>0.10366402707451071</v>
      </c>
      <c r="R274" s="12">
        <f t="shared" si="52"/>
        <v>63287.778246868969</v>
      </c>
      <c r="S274" s="12">
        <f t="shared" si="53"/>
        <v>1285078.1265732213</v>
      </c>
      <c r="T274" s="13">
        <f t="shared" si="58"/>
        <v>18.126215645452731</v>
      </c>
      <c r="U274" s="14">
        <f t="shared" si="48"/>
        <v>6.8886216213218638</v>
      </c>
    </row>
    <row r="275" spans="1:21" x14ac:dyDescent="0.3">
      <c r="A275" s="17">
        <v>1923</v>
      </c>
      <c r="B275" s="17">
        <v>49</v>
      </c>
      <c r="C275" s="17">
        <v>8.6300000000000005E-3</v>
      </c>
      <c r="D275" s="17">
        <v>8.6E-3</v>
      </c>
      <c r="E275" s="17">
        <v>0.5</v>
      </c>
      <c r="F275" s="6">
        <f t="shared" si="54"/>
        <v>70318.303873947661</v>
      </c>
      <c r="G275" s="7">
        <f t="shared" si="55"/>
        <v>604.73741331594988</v>
      </c>
      <c r="H275" s="6">
        <f t="shared" si="56"/>
        <v>70015.935167289688</v>
      </c>
      <c r="I275" s="6">
        <f>SUM(H275:H336)</f>
        <v>1702847.3776243839</v>
      </c>
      <c r="J275" s="8">
        <f t="shared" si="49"/>
        <v>24.21627490726884</v>
      </c>
      <c r="K275" s="9">
        <f t="shared" si="57"/>
        <v>0.35174999999999984</v>
      </c>
      <c r="L275" s="9">
        <f t="shared" si="50"/>
        <v>7.1060606060606027E-3</v>
      </c>
      <c r="M275" s="12">
        <f t="shared" si="51"/>
        <v>85101.640253417296</v>
      </c>
      <c r="N275" s="10">
        <f>((B274+E274)*D274+(B275+E275)*D275+(B276+E276)*D276)/3/SUM(D226:D275)</f>
        <v>1.2163515754560537</v>
      </c>
      <c r="O275" s="11">
        <f>O226</f>
        <v>9.3714101138840836E-2</v>
      </c>
      <c r="P275" s="12">
        <f>M275*O226</f>
        <v>7975.2237217899965</v>
      </c>
      <c r="Q275" s="9">
        <f>N275*O226</f>
        <v>0.11398929456267701</v>
      </c>
      <c r="R275" s="12">
        <f t="shared" si="52"/>
        <v>62034.868109424206</v>
      </c>
      <c r="S275" s="12">
        <f t="shared" si="53"/>
        <v>1221790.3483263524</v>
      </c>
      <c r="T275" s="13">
        <f t="shared" si="58"/>
        <v>17.375139629598142</v>
      </c>
      <c r="U275" s="14">
        <f t="shared" si="48"/>
        <v>6.8411352776706984</v>
      </c>
    </row>
    <row r="276" spans="1:21" x14ac:dyDescent="0.3">
      <c r="A276" s="17">
        <v>1923</v>
      </c>
      <c r="B276" s="17">
        <v>50</v>
      </c>
      <c r="C276" s="17">
        <v>9.2099999999999994E-3</v>
      </c>
      <c r="D276" s="17">
        <v>9.1599999999999997E-3</v>
      </c>
      <c r="E276" s="17">
        <v>0.5</v>
      </c>
      <c r="F276" s="6">
        <f t="shared" si="54"/>
        <v>69713.566460631715</v>
      </c>
      <c r="G276" s="7">
        <f t="shared" si="55"/>
        <v>638.57626877938651</v>
      </c>
      <c r="H276" s="6">
        <f t="shared" si="56"/>
        <v>69394.278326242027</v>
      </c>
      <c r="I276" s="6">
        <f>SUM(H276:H336)</f>
        <v>1632831.4424570943</v>
      </c>
      <c r="J276" s="8">
        <f t="shared" si="49"/>
        <v>23.422004142897759</v>
      </c>
      <c r="K276" s="9">
        <f t="shared" si="57"/>
        <v>0.36090999999999984</v>
      </c>
      <c r="L276" s="9">
        <f t="shared" si="50"/>
        <v>7.1467326732673232E-3</v>
      </c>
      <c r="M276" s="12">
        <f t="shared" si="51"/>
        <v>89352.197426945873</v>
      </c>
      <c r="N276" s="10">
        <f>((B275+E275)*D275+(B276+E276)*D276+(B277+E277)*D277)/3/SUM(D226:D276)</f>
        <v>1.2270880090142517</v>
      </c>
      <c r="O276" s="11">
        <f>O226</f>
        <v>9.3714101138840836E-2</v>
      </c>
      <c r="P276" s="12">
        <f>M276*O226</f>
        <v>8373.5608666464796</v>
      </c>
      <c r="Q276" s="9">
        <f>N276*O226</f>
        <v>0.11499544978302043</v>
      </c>
      <c r="R276" s="12">
        <f t="shared" si="52"/>
        <v>61414.252077747718</v>
      </c>
      <c r="S276" s="12">
        <f t="shared" si="53"/>
        <v>1159755.4802169283</v>
      </c>
      <c r="T276" s="13">
        <f t="shared" si="58"/>
        <v>16.636008442802297</v>
      </c>
      <c r="U276" s="14">
        <f t="shared" si="48"/>
        <v>6.7859957000954623</v>
      </c>
    </row>
    <row r="277" spans="1:21" x14ac:dyDescent="0.3">
      <c r="A277" s="17">
        <v>1923</v>
      </c>
      <c r="B277" s="17">
        <v>51</v>
      </c>
      <c r="C277" s="17">
        <v>8.5800000000000008E-3</v>
      </c>
      <c r="D277" s="17">
        <v>8.5500000000000003E-3</v>
      </c>
      <c r="E277" s="17">
        <v>0.5</v>
      </c>
      <c r="F277" s="6">
        <f t="shared" si="54"/>
        <v>69074.990191852325</v>
      </c>
      <c r="G277" s="7">
        <f t="shared" si="55"/>
        <v>590.59116614033735</v>
      </c>
      <c r="H277" s="6">
        <f t="shared" si="56"/>
        <v>68779.694608782156</v>
      </c>
      <c r="I277" s="6">
        <f>SUM(H277:H336)</f>
        <v>1563437.1641308526</v>
      </c>
      <c r="J277" s="8">
        <f t="shared" si="49"/>
        <v>22.633910765509835</v>
      </c>
      <c r="K277" s="9">
        <f t="shared" si="57"/>
        <v>0.36945999999999984</v>
      </c>
      <c r="L277" s="9">
        <f t="shared" si="50"/>
        <v>7.1739805825242692E-3</v>
      </c>
      <c r="M277" s="12">
        <f t="shared" si="51"/>
        <v>82324.054176980964</v>
      </c>
      <c r="N277" s="10">
        <f>((B276+E276)*D276+(B277+E277)*D277+(B278+E278)*D278)/3/SUM(D226:D277)</f>
        <v>1.3143326296035662</v>
      </c>
      <c r="O277" s="11">
        <f>O226</f>
        <v>9.3714101138840836E-2</v>
      </c>
      <c r="P277" s="12">
        <f>M277*O226</f>
        <v>7714.9247393010064</v>
      </c>
      <c r="Q277" s="9">
        <f>N277*O226</f>
        <v>0.12317150098074724</v>
      </c>
      <c r="R277" s="12">
        <f t="shared" si="52"/>
        <v>60307.996386821047</v>
      </c>
      <c r="S277" s="12">
        <f t="shared" si="53"/>
        <v>1098341.2281391805</v>
      </c>
      <c r="T277" s="13">
        <f t="shared" si="58"/>
        <v>15.900707695919937</v>
      </c>
      <c r="U277" s="14">
        <f t="shared" si="48"/>
        <v>6.7332030695898979</v>
      </c>
    </row>
    <row r="278" spans="1:21" x14ac:dyDescent="0.3">
      <c r="A278" s="17">
        <v>1923</v>
      </c>
      <c r="B278" s="17">
        <v>52</v>
      </c>
      <c r="C278" s="17">
        <v>1.06E-2</v>
      </c>
      <c r="D278" s="17">
        <v>1.055E-2</v>
      </c>
      <c r="E278" s="17">
        <v>0.5</v>
      </c>
      <c r="F278" s="6">
        <f t="shared" si="54"/>
        <v>68484.399025711988</v>
      </c>
      <c r="G278" s="7">
        <f t="shared" si="55"/>
        <v>722.51040972126145</v>
      </c>
      <c r="H278" s="6">
        <f t="shared" si="56"/>
        <v>68123.143820851357</v>
      </c>
      <c r="I278" s="6">
        <f>SUM(H278:H336)</f>
        <v>1494657.4695220704</v>
      </c>
      <c r="J278" s="8">
        <f t="shared" si="49"/>
        <v>21.824787700347809</v>
      </c>
      <c r="K278" s="9">
        <f t="shared" si="57"/>
        <v>0.38000999999999985</v>
      </c>
      <c r="L278" s="9">
        <f t="shared" si="50"/>
        <v>7.238285714285711E-3</v>
      </c>
      <c r="M278" s="12">
        <f t="shared" si="51"/>
        <v>99817.8903459547</v>
      </c>
      <c r="N278" s="10">
        <f>((B277+E277)*D277+(B278+E278)*D278+(B279+E279)*D279)/3/SUM(D226:D278)</f>
        <v>1.4206775260300173</v>
      </c>
      <c r="O278" s="11">
        <f>O226</f>
        <v>9.3714101138840836E-2</v>
      </c>
      <c r="P278" s="12">
        <f>M278*O226</f>
        <v>9354.3438713465239</v>
      </c>
      <c r="Q278" s="9">
        <f>N278*O226</f>
        <v>0.13313751736005522</v>
      </c>
      <c r="R278" s="12">
        <f t="shared" si="52"/>
        <v>59053.397577781223</v>
      </c>
      <c r="S278" s="12">
        <f t="shared" si="53"/>
        <v>1038033.2317523594</v>
      </c>
      <c r="T278" s="13">
        <f t="shared" si="58"/>
        <v>15.157221885858078</v>
      </c>
      <c r="U278" s="14">
        <f t="shared" si="48"/>
        <v>6.6675658144897305</v>
      </c>
    </row>
    <row r="279" spans="1:21" x14ac:dyDescent="0.3">
      <c r="A279" s="17">
        <v>1923</v>
      </c>
      <c r="B279" s="17">
        <v>53</v>
      </c>
      <c r="C279" s="17">
        <v>1.176E-2</v>
      </c>
      <c r="D279" s="17">
        <v>1.1690000000000001E-2</v>
      </c>
      <c r="E279" s="17">
        <v>0.5</v>
      </c>
      <c r="F279" s="6">
        <f t="shared" si="54"/>
        <v>67761.888615990727</v>
      </c>
      <c r="G279" s="7">
        <f t="shared" si="55"/>
        <v>792.13647792093161</v>
      </c>
      <c r="H279" s="6">
        <f t="shared" si="56"/>
        <v>67365.820377030264</v>
      </c>
      <c r="I279" s="6">
        <f>SUM(H279:H336)</f>
        <v>1426534.3257012188</v>
      </c>
      <c r="J279" s="8">
        <f t="shared" si="49"/>
        <v>21.052163020211029</v>
      </c>
      <c r="K279" s="9">
        <f t="shared" si="57"/>
        <v>0.39169999999999983</v>
      </c>
      <c r="L279" s="9">
        <f t="shared" si="50"/>
        <v>7.3214953271028005E-3</v>
      </c>
      <c r="M279" s="12">
        <f t="shared" si="51"/>
        <v>108193.26415310151</v>
      </c>
      <c r="N279" s="10">
        <f>((B278+E278)*D278+(B279+E279)*D279+(B280+E280)*D280)/3/SUM(D226:D279)</f>
        <v>1.5577950812696799</v>
      </c>
      <c r="O279" s="11">
        <f>O226</f>
        <v>9.3714101138840836E-2</v>
      </c>
      <c r="P279" s="12">
        <f>M279*O226</f>
        <v>10139.234499385078</v>
      </c>
      <c r="Q279" s="9">
        <f>N279*O226</f>
        <v>0.14598736579969557</v>
      </c>
      <c r="R279" s="12">
        <f t="shared" si="52"/>
        <v>57531.261715252163</v>
      </c>
      <c r="S279" s="12">
        <f t="shared" si="53"/>
        <v>978979.83417457819</v>
      </c>
      <c r="T279" s="13">
        <f t="shared" si="58"/>
        <v>14.447351662857203</v>
      </c>
      <c r="U279" s="14">
        <f t="shared" si="48"/>
        <v>6.6048113573538263</v>
      </c>
    </row>
    <row r="280" spans="1:21" x14ac:dyDescent="0.3">
      <c r="A280" s="17">
        <v>1923</v>
      </c>
      <c r="B280" s="17">
        <v>54</v>
      </c>
      <c r="C280" s="17">
        <v>1.2030000000000001E-2</v>
      </c>
      <c r="D280" s="17">
        <v>1.1950000000000001E-2</v>
      </c>
      <c r="E280" s="17">
        <v>0.5</v>
      </c>
      <c r="F280" s="6">
        <f t="shared" si="54"/>
        <v>66969.752138069802</v>
      </c>
      <c r="G280" s="7">
        <f t="shared" si="55"/>
        <v>800.28853804993412</v>
      </c>
      <c r="H280" s="6">
        <f t="shared" si="56"/>
        <v>66569.607869044834</v>
      </c>
      <c r="I280" s="6">
        <f>SUM(H280:H336)</f>
        <v>1359168.5053241886</v>
      </c>
      <c r="J280" s="8">
        <f t="shared" si="49"/>
        <v>20.295259604993404</v>
      </c>
      <c r="K280" s="9">
        <f t="shared" si="57"/>
        <v>0.40364999999999984</v>
      </c>
      <c r="L280" s="9">
        <f t="shared" si="50"/>
        <v>7.4064220183486205E-3</v>
      </c>
      <c r="M280" s="12">
        <f t="shared" si="51"/>
        <v>108053.32670313744</v>
      </c>
      <c r="N280" s="10">
        <f>((B279+E279)*D279+(B280+E280)*D280+(B281+E281)*D281)/3/SUM(D226:D280)</f>
        <v>1.7303067839299731</v>
      </c>
      <c r="O280" s="11">
        <f>O226</f>
        <v>9.3714101138840836E-2</v>
      </c>
      <c r="P280" s="12">
        <f>M280*O226</f>
        <v>10126.120387046034</v>
      </c>
      <c r="Q280" s="9">
        <f>N280*O226</f>
        <v>0.16215414495043592</v>
      </c>
      <c r="R280" s="12">
        <f t="shared" si="52"/>
        <v>55775.070025354056</v>
      </c>
      <c r="S280" s="12">
        <f t="shared" si="53"/>
        <v>921448.57245932601</v>
      </c>
      <c r="T280" s="13">
        <f t="shared" si="58"/>
        <v>13.759175494028996</v>
      </c>
      <c r="U280" s="14">
        <f t="shared" si="48"/>
        <v>6.5360841109644081</v>
      </c>
    </row>
    <row r="281" spans="1:21" x14ac:dyDescent="0.3">
      <c r="A281" s="17">
        <v>1923</v>
      </c>
      <c r="B281" s="17">
        <v>55</v>
      </c>
      <c r="C281" s="17">
        <v>1.486E-2</v>
      </c>
      <c r="D281" s="17">
        <v>1.4749999999999999E-2</v>
      </c>
      <c r="E281" s="17">
        <v>0.5</v>
      </c>
      <c r="F281" s="6">
        <f t="shared" si="54"/>
        <v>66169.463600019866</v>
      </c>
      <c r="G281" s="7">
        <f t="shared" si="55"/>
        <v>975.99958810029295</v>
      </c>
      <c r="H281" s="6">
        <f t="shared" si="56"/>
        <v>65681.463805969717</v>
      </c>
      <c r="I281" s="6">
        <f>SUM(H281:H336)</f>
        <v>1292598.8974551437</v>
      </c>
      <c r="J281" s="8">
        <f t="shared" si="49"/>
        <v>19.534673958801076</v>
      </c>
      <c r="K281" s="9">
        <f t="shared" si="57"/>
        <v>0.41839999999999983</v>
      </c>
      <c r="L281" s="9">
        <f t="shared" si="50"/>
        <v>7.5387387387387357E-3</v>
      </c>
      <c r="M281" s="12">
        <f t="shared" si="51"/>
        <v>129464.57251330373</v>
      </c>
      <c r="N281" s="10">
        <f>((B280+E280)*D280+(B281+E281)*D281+(B282+E282)*D282)/3/SUM(D226:D281)</f>
        <v>1.855242192479287</v>
      </c>
      <c r="O281" s="11">
        <f>O226</f>
        <v>9.3714101138840836E-2</v>
      </c>
      <c r="P281" s="12">
        <f>M281*O226</f>
        <v>12132.65604240854</v>
      </c>
      <c r="Q281" s="9">
        <f>N281*O226</f>
        <v>0.17386235446304871</v>
      </c>
      <c r="R281" s="12">
        <f t="shared" si="52"/>
        <v>54261.929864084312</v>
      </c>
      <c r="S281" s="12">
        <f t="shared" si="53"/>
        <v>865673.50243397197</v>
      </c>
      <c r="T281" s="13">
        <f t="shared" si="58"/>
        <v>13.08267371890426</v>
      </c>
      <c r="U281" s="14">
        <f t="shared" si="48"/>
        <v>6.4520002398968153</v>
      </c>
    </row>
    <row r="282" spans="1:21" x14ac:dyDescent="0.3">
      <c r="A282" s="17">
        <v>1923</v>
      </c>
      <c r="B282" s="17">
        <v>56</v>
      </c>
      <c r="C282" s="17">
        <v>1.5310000000000001E-2</v>
      </c>
      <c r="D282" s="17">
        <v>1.52E-2</v>
      </c>
      <c r="E282" s="17">
        <v>0.5</v>
      </c>
      <c r="F282" s="6">
        <f t="shared" si="54"/>
        <v>65193.464011919576</v>
      </c>
      <c r="G282" s="7">
        <f t="shared" si="55"/>
        <v>990.94065298117755</v>
      </c>
      <c r="H282" s="6">
        <f t="shared" si="56"/>
        <v>64697.993685428984</v>
      </c>
      <c r="I282" s="6">
        <f>SUM(H282:H336)</f>
        <v>1226917.4336491742</v>
      </c>
      <c r="J282" s="8">
        <f t="shared" si="49"/>
        <v>18.819638628572523</v>
      </c>
      <c r="K282" s="9">
        <f t="shared" si="57"/>
        <v>0.43359999999999982</v>
      </c>
      <c r="L282" s="9">
        <f t="shared" si="50"/>
        <v>7.6743362831858371E-3</v>
      </c>
      <c r="M282" s="12">
        <f t="shared" si="51"/>
        <v>129123.95501253819</v>
      </c>
      <c r="N282" s="10">
        <f>((B281+E281)*D281+(B282+E282)*D282+(B283+E283)*D283)/3/SUM(D226:D282)</f>
        <v>1.9879497232472334</v>
      </c>
      <c r="O282" s="11">
        <f>O226</f>
        <v>9.3714101138840836E-2</v>
      </c>
      <c r="P282" s="12">
        <f>M282*O226</f>
        <v>12100.735379492138</v>
      </c>
      <c r="Q282" s="9">
        <f>N282*O226</f>
        <v>0.18629892142332188</v>
      </c>
      <c r="R282" s="12">
        <f t="shared" si="52"/>
        <v>52644.827243580672</v>
      </c>
      <c r="S282" s="12">
        <f t="shared" si="53"/>
        <v>811411.57256988762</v>
      </c>
      <c r="T282" s="13">
        <f t="shared" si="58"/>
        <v>12.446210442530466</v>
      </c>
      <c r="U282" s="14">
        <f t="shared" si="48"/>
        <v>6.373428186042057</v>
      </c>
    </row>
    <row r="283" spans="1:21" x14ac:dyDescent="0.3">
      <c r="A283" s="17">
        <v>1923</v>
      </c>
      <c r="B283" s="17">
        <v>57</v>
      </c>
      <c r="C283" s="17">
        <v>1.593E-2</v>
      </c>
      <c r="D283" s="17">
        <v>1.5800000000000002E-2</v>
      </c>
      <c r="E283" s="17">
        <v>0.5</v>
      </c>
      <c r="F283" s="6">
        <f t="shared" si="54"/>
        <v>64202.523358938401</v>
      </c>
      <c r="G283" s="7">
        <f t="shared" si="55"/>
        <v>1014.3998690712268</v>
      </c>
      <c r="H283" s="6">
        <f t="shared" si="56"/>
        <v>63695.323424402784</v>
      </c>
      <c r="I283" s="6">
        <f>SUM(H283:H336)</f>
        <v>1162219.4399637454</v>
      </c>
      <c r="J283" s="8">
        <f t="shared" si="49"/>
        <v>18.102395033075268</v>
      </c>
      <c r="K283" s="9">
        <f t="shared" si="57"/>
        <v>0.4493999999999998</v>
      </c>
      <c r="L283" s="9">
        <f t="shared" si="50"/>
        <v>7.8156521739130395E-3</v>
      </c>
      <c r="M283" s="12">
        <f t="shared" si="51"/>
        <v>129790.81546861498</v>
      </c>
      <c r="N283" s="10">
        <f>((B282+E282)*D282+(B283+E283)*D283+(B284+E284)*D284)/3/SUM(D226:D283)</f>
        <v>2.140064530485092</v>
      </c>
      <c r="O283" s="11">
        <f>O226</f>
        <v>9.3714101138840836E-2</v>
      </c>
      <c r="P283" s="12">
        <f>M283*O226</f>
        <v>12163.229607718411</v>
      </c>
      <c r="Q283" s="9">
        <f>N283*O226</f>
        <v>0.20055422385352584</v>
      </c>
      <c r="R283" s="12">
        <f t="shared" si="52"/>
        <v>50920.95727192238</v>
      </c>
      <c r="S283" s="12">
        <f t="shared" si="53"/>
        <v>758766.7453263069</v>
      </c>
      <c r="T283" s="13">
        <f t="shared" si="58"/>
        <v>11.818332140689451</v>
      </c>
      <c r="U283" s="14">
        <f t="shared" si="48"/>
        <v>6.2840628923858173</v>
      </c>
    </row>
    <row r="284" spans="1:21" x14ac:dyDescent="0.3">
      <c r="A284" s="17">
        <v>1923</v>
      </c>
      <c r="B284" s="17">
        <v>58</v>
      </c>
      <c r="C284" s="17">
        <v>1.9290000000000002E-2</v>
      </c>
      <c r="D284" s="17">
        <v>1.9109999999999999E-2</v>
      </c>
      <c r="E284" s="17">
        <v>0.5</v>
      </c>
      <c r="F284" s="6">
        <f t="shared" si="54"/>
        <v>63188.123489867176</v>
      </c>
      <c r="G284" s="7">
        <f t="shared" si="55"/>
        <v>1207.5250398913615</v>
      </c>
      <c r="H284" s="6">
        <f t="shared" si="56"/>
        <v>62584.360969921494</v>
      </c>
      <c r="I284" s="6">
        <f>SUM(H284:H336)</f>
        <v>1098524.1165393423</v>
      </c>
      <c r="J284" s="8">
        <f t="shared" si="49"/>
        <v>17.384977680425994</v>
      </c>
      <c r="K284" s="9">
        <f t="shared" si="57"/>
        <v>0.46850999999999982</v>
      </c>
      <c r="L284" s="9">
        <f t="shared" si="50"/>
        <v>8.0087179487179447E-3</v>
      </c>
      <c r="M284" s="12">
        <f t="shared" si="51"/>
        <v>150776.32245553922</v>
      </c>
      <c r="N284" s="10">
        <f>((B283+E283)*D283+(B284+E284)*D284+(B285+E285)*D285)/3/SUM(D226:D284)</f>
        <v>2.2270317958350239</v>
      </c>
      <c r="O284" s="11">
        <f>O226</f>
        <v>9.3714101138840836E-2</v>
      </c>
      <c r="P284" s="12">
        <f>M284*O226</f>
        <v>14129.867531940881</v>
      </c>
      <c r="Q284" s="9">
        <f>N284*O226</f>
        <v>0.20870428295429777</v>
      </c>
      <c r="R284" s="12">
        <f t="shared" si="52"/>
        <v>49522.736789541086</v>
      </c>
      <c r="S284" s="12">
        <f t="shared" si="53"/>
        <v>707845.78805438452</v>
      </c>
      <c r="T284" s="13">
        <f t="shared" si="58"/>
        <v>11.202196693938765</v>
      </c>
      <c r="U284" s="14">
        <f t="shared" si="48"/>
        <v>6.182780986487229</v>
      </c>
    </row>
    <row r="285" spans="1:21" x14ac:dyDescent="0.3">
      <c r="A285" s="17">
        <v>1923</v>
      </c>
      <c r="B285" s="17">
        <v>59</v>
      </c>
      <c r="C285" s="17">
        <v>1.873E-2</v>
      </c>
      <c r="D285" s="17">
        <v>1.8550000000000001E-2</v>
      </c>
      <c r="E285" s="17">
        <v>0.5</v>
      </c>
      <c r="F285" s="6">
        <f t="shared" si="54"/>
        <v>61980.598449975812</v>
      </c>
      <c r="G285" s="7">
        <f t="shared" si="55"/>
        <v>1149.7401012470514</v>
      </c>
      <c r="H285" s="6">
        <f t="shared" si="56"/>
        <v>61405.728399352287</v>
      </c>
      <c r="I285" s="6">
        <f>SUM(H285:H336)</f>
        <v>1035939.7555694205</v>
      </c>
      <c r="J285" s="8">
        <f t="shared" si="49"/>
        <v>16.713935997335064</v>
      </c>
      <c r="K285" s="9">
        <f t="shared" si="57"/>
        <v>0.48705999999999983</v>
      </c>
      <c r="L285" s="9">
        <f t="shared" si="50"/>
        <v>8.185882352941173E-3</v>
      </c>
      <c r="M285" s="12">
        <f t="shared" si="51"/>
        <v>140454.02214141909</v>
      </c>
      <c r="N285" s="10">
        <f>((B284+E284)*D284+(B285+E285)*D285+(B286+E286)*D286)/3/SUM(D226:D285)</f>
        <v>2.4524801872459254</v>
      </c>
      <c r="O285" s="11">
        <f>O226</f>
        <v>9.3714101138840836E-2</v>
      </c>
      <c r="P285" s="12">
        <f>M285*O226</f>
        <v>13162.522436317939</v>
      </c>
      <c r="Q285" s="9">
        <f>N285*O226</f>
        <v>0.22983197630856797</v>
      </c>
      <c r="R285" s="12">
        <f t="shared" si="52"/>
        <v>47292.728484661988</v>
      </c>
      <c r="S285" s="12">
        <f t="shared" si="53"/>
        <v>658323.05126484344</v>
      </c>
      <c r="T285" s="13">
        <f t="shared" si="58"/>
        <v>10.621437477667664</v>
      </c>
      <c r="U285" s="14">
        <f t="shared" si="48"/>
        <v>6.0924985196673997</v>
      </c>
    </row>
    <row r="286" spans="1:21" x14ac:dyDescent="0.3">
      <c r="A286" s="17">
        <v>1923</v>
      </c>
      <c r="B286" s="17">
        <v>60</v>
      </c>
      <c r="C286" s="17">
        <v>2.2759999999999999E-2</v>
      </c>
      <c r="D286" s="17">
        <v>2.2509999999999999E-2</v>
      </c>
      <c r="E286" s="17">
        <v>0.5</v>
      </c>
      <c r="F286" s="6">
        <f t="shared" si="54"/>
        <v>60830.858348728761</v>
      </c>
      <c r="G286" s="7">
        <f t="shared" si="55"/>
        <v>1369.3026214298843</v>
      </c>
      <c r="H286" s="6">
        <f t="shared" si="56"/>
        <v>60146.207038013818</v>
      </c>
      <c r="I286" s="6">
        <f>SUM(H286:H336)</f>
        <v>974534.02717006824</v>
      </c>
      <c r="J286" s="8">
        <f t="shared" si="49"/>
        <v>16.020389217316279</v>
      </c>
      <c r="K286" s="9">
        <f t="shared" si="57"/>
        <v>0.50956999999999986</v>
      </c>
      <c r="L286" s="9">
        <f t="shared" si="50"/>
        <v>8.4226446280991716E-3</v>
      </c>
      <c r="M286" s="12">
        <f t="shared" si="51"/>
        <v>162573.95175639857</v>
      </c>
      <c r="N286" s="10">
        <f>((B285+E285)*D285+(B286+E286)*D286+(B287+E287)*D287)/3/SUM(D226:D286)</f>
        <v>2.3832545087034176</v>
      </c>
      <c r="O286" s="11">
        <f>O226</f>
        <v>9.3714101138840836E-2</v>
      </c>
      <c r="P286" s="12">
        <f>M286*O226</f>
        <v>15235.471757440166</v>
      </c>
      <c r="Q286" s="9">
        <f>N286*O226</f>
        <v>0.22334455406823051</v>
      </c>
      <c r="R286" s="12">
        <f t="shared" si="52"/>
        <v>46712.879248213154</v>
      </c>
      <c r="S286" s="12">
        <f t="shared" si="53"/>
        <v>611030.32278018142</v>
      </c>
      <c r="T286" s="13">
        <f t="shared" si="58"/>
        <v>10.044742740227184</v>
      </c>
      <c r="U286" s="14">
        <f t="shared" si="48"/>
        <v>5.9756464770890947</v>
      </c>
    </row>
    <row r="287" spans="1:21" x14ac:dyDescent="0.3">
      <c r="A287" s="17">
        <v>1923</v>
      </c>
      <c r="B287" s="17">
        <v>61</v>
      </c>
      <c r="C287" s="17">
        <v>1.933E-2</v>
      </c>
      <c r="D287" s="17">
        <v>1.915E-2</v>
      </c>
      <c r="E287" s="17">
        <v>0.5</v>
      </c>
      <c r="F287" s="6">
        <f t="shared" si="54"/>
        <v>59461.555727298881</v>
      </c>
      <c r="G287" s="7">
        <f t="shared" si="55"/>
        <v>1138.6887921777736</v>
      </c>
      <c r="H287" s="6">
        <f t="shared" si="56"/>
        <v>58892.211331209997</v>
      </c>
      <c r="I287" s="6">
        <f>SUM(H287:H336)</f>
        <v>914387.82013205439</v>
      </c>
      <c r="J287" s="8">
        <f t="shared" si="49"/>
        <v>15.377798460665867</v>
      </c>
      <c r="K287" s="9">
        <f t="shared" si="57"/>
        <v>0.52871999999999986</v>
      </c>
      <c r="L287" s="9">
        <f t="shared" si="50"/>
        <v>8.597073170731705E-3</v>
      </c>
      <c r="M287" s="12">
        <f t="shared" si="51"/>
        <v>132450.75033842694</v>
      </c>
      <c r="N287" s="10">
        <f>((B286+E286)*D286+(B287+E287)*D287+(B288+E288)*D288)/3/SUM(D226:D287)</f>
        <v>2.5467670348514657</v>
      </c>
      <c r="O287" s="11">
        <f>O226</f>
        <v>9.3714101138840836E-2</v>
      </c>
      <c r="P287" s="12">
        <f>M287*O226</f>
        <v>12412.503013130699</v>
      </c>
      <c r="Q287" s="9">
        <f>N287*O226</f>
        <v>0.23866798348113605</v>
      </c>
      <c r="R287" s="12">
        <f t="shared" si="52"/>
        <v>44836.5260100452</v>
      </c>
      <c r="S287" s="12">
        <f t="shared" si="53"/>
        <v>564317.44353196828</v>
      </c>
      <c r="T287" s="13">
        <f t="shared" si="58"/>
        <v>9.4904587784421075</v>
      </c>
      <c r="U287" s="14">
        <f t="shared" si="48"/>
        <v>5.8873396822237591</v>
      </c>
    </row>
    <row r="288" spans="1:21" x14ac:dyDescent="0.3">
      <c r="A288" s="17">
        <v>1923</v>
      </c>
      <c r="B288" s="17">
        <v>62</v>
      </c>
      <c r="C288" s="17">
        <v>2.4289999999999999E-2</v>
      </c>
      <c r="D288" s="17">
        <v>2.4E-2</v>
      </c>
      <c r="E288" s="17">
        <v>0.5</v>
      </c>
      <c r="F288" s="6">
        <f t="shared" si="54"/>
        <v>58322.866935121107</v>
      </c>
      <c r="G288" s="7">
        <f t="shared" si="55"/>
        <v>1399.7488064429067</v>
      </c>
      <c r="H288" s="6">
        <f t="shared" si="56"/>
        <v>57622.992531899654</v>
      </c>
      <c r="I288" s="6">
        <f>SUM(H288:H336)</f>
        <v>855495.60880084441</v>
      </c>
      <c r="J288" s="8">
        <f t="shared" si="49"/>
        <v>14.668270847393451</v>
      </c>
      <c r="K288" s="9">
        <f t="shared" si="57"/>
        <v>0.55271999999999988</v>
      </c>
      <c r="L288" s="9">
        <f t="shared" si="50"/>
        <v>8.8435199999999988E-3</v>
      </c>
      <c r="M288" s="12">
        <f t="shared" si="51"/>
        <v>158279.59980221753</v>
      </c>
      <c r="N288" s="10">
        <f>((B287+E287)*D287+(B288+E288)*D288+(B289+E289)*D289)/3/SUM(D226:D288)</f>
        <v>2.6434933902639073</v>
      </c>
      <c r="O288" s="11">
        <f>O226</f>
        <v>9.3714101138840836E-2</v>
      </c>
      <c r="P288" s="12">
        <f>M288*O226</f>
        <v>14833.030424080265</v>
      </c>
      <c r="Q288" s="9">
        <f>N288*O226</f>
        <v>0.24773260693504906</v>
      </c>
      <c r="R288" s="12">
        <f t="shared" si="52"/>
        <v>43347.898372573291</v>
      </c>
      <c r="S288" s="12">
        <f t="shared" si="53"/>
        <v>519480.91752192308</v>
      </c>
      <c r="T288" s="13">
        <f t="shared" si="58"/>
        <v>8.9069852841733326</v>
      </c>
      <c r="U288" s="14">
        <f t="shared" si="48"/>
        <v>5.7612855632201185</v>
      </c>
    </row>
    <row r="289" spans="1:21" x14ac:dyDescent="0.3">
      <c r="A289" s="17">
        <v>1923</v>
      </c>
      <c r="B289" s="17">
        <v>63</v>
      </c>
      <c r="C289" s="17">
        <v>2.7230000000000001E-2</v>
      </c>
      <c r="D289" s="17">
        <v>2.6859999999999998E-2</v>
      </c>
      <c r="E289" s="17">
        <v>0.5</v>
      </c>
      <c r="F289" s="6">
        <f t="shared" si="54"/>
        <v>56923.118128678201</v>
      </c>
      <c r="G289" s="7">
        <f t="shared" si="55"/>
        <v>1528.9549529362964</v>
      </c>
      <c r="H289" s="6">
        <f t="shared" si="56"/>
        <v>56158.640652210051</v>
      </c>
      <c r="I289" s="6">
        <f>SUM(H289:H336)</f>
        <v>797872.61626894458</v>
      </c>
      <c r="J289" s="8">
        <f t="shared" si="49"/>
        <v>14.016670950198206</v>
      </c>
      <c r="K289" s="9">
        <f t="shared" si="57"/>
        <v>0.57957999999999987</v>
      </c>
      <c r="L289" s="9">
        <f t="shared" si="50"/>
        <v>9.1272440944881877E-3</v>
      </c>
      <c r="M289" s="12">
        <f t="shared" si="51"/>
        <v>167515.510389342</v>
      </c>
      <c r="N289" s="10">
        <f>((B288+E288)*D288+(B289+E289)*D289+(B290+E290)*D290)/3/SUM(D226:D289)</f>
        <v>2.8381787961397342</v>
      </c>
      <c r="O289" s="11">
        <f>O226</f>
        <v>9.3714101138840836E-2</v>
      </c>
      <c r="P289" s="12">
        <f>M289*O226</f>
        <v>15698.565482951339</v>
      </c>
      <c r="Q289" s="9">
        <f>N289*O226</f>
        <v>0.26597737475155259</v>
      </c>
      <c r="R289" s="12">
        <f t="shared" si="52"/>
        <v>41221.712841919405</v>
      </c>
      <c r="S289" s="12">
        <f t="shared" si="53"/>
        <v>476133.01914934977</v>
      </c>
      <c r="T289" s="13">
        <f t="shared" si="58"/>
        <v>8.3644929301487299</v>
      </c>
      <c r="U289" s="14">
        <f t="shared" si="48"/>
        <v>5.652178020049476</v>
      </c>
    </row>
    <row r="290" spans="1:21" x14ac:dyDescent="0.3">
      <c r="A290" s="17">
        <v>1923</v>
      </c>
      <c r="B290" s="17">
        <v>64</v>
      </c>
      <c r="C290" s="17">
        <v>2.717E-2</v>
      </c>
      <c r="D290" s="17">
        <v>2.681E-2</v>
      </c>
      <c r="E290" s="17">
        <v>0.5</v>
      </c>
      <c r="F290" s="6">
        <f t="shared" si="54"/>
        <v>55394.163175741902</v>
      </c>
      <c r="G290" s="7">
        <f t="shared" si="55"/>
        <v>1485.1175147416404</v>
      </c>
      <c r="H290" s="6">
        <f t="shared" si="56"/>
        <v>54651.604418371084</v>
      </c>
      <c r="I290" s="6">
        <f>SUM(H290:H336)</f>
        <v>741713.97561673447</v>
      </c>
      <c r="J290" s="8">
        <f t="shared" si="49"/>
        <v>13.389749625129175</v>
      </c>
      <c r="K290" s="9">
        <f t="shared" si="57"/>
        <v>0.60638999999999987</v>
      </c>
      <c r="L290" s="9">
        <f t="shared" si="50"/>
        <v>9.4013953488372073E-3</v>
      </c>
      <c r="M290" s="12">
        <f t="shared" si="51"/>
        <v>157967.77602011219</v>
      </c>
      <c r="N290" s="10">
        <f>((B289+E289)*D289+(B290+E290)*D290+(B291+E291)*D291)/3/SUM(D226:D290)</f>
        <v>3.0658816932996924</v>
      </c>
      <c r="O290" s="11">
        <f>O226</f>
        <v>9.3714101138840836E-2</v>
      </c>
      <c r="P290" s="12">
        <f>M290*O226</f>
        <v>14803.808138626549</v>
      </c>
      <c r="Q290" s="9">
        <f>N290*O226</f>
        <v>0.28731634708560799</v>
      </c>
      <c r="R290" s="12">
        <f t="shared" si="52"/>
        <v>38949.305074517033</v>
      </c>
      <c r="S290" s="12">
        <f t="shared" si="53"/>
        <v>434911.30630743038</v>
      </c>
      <c r="T290" s="13">
        <f t="shared" si="58"/>
        <v>7.8512117770900067</v>
      </c>
      <c r="U290" s="14">
        <f t="shared" ref="U290:U327" si="59">J290-T290</f>
        <v>5.5385378480391685</v>
      </c>
    </row>
    <row r="291" spans="1:21" x14ac:dyDescent="0.3">
      <c r="A291" s="17">
        <v>1923</v>
      </c>
      <c r="B291" s="17">
        <v>65</v>
      </c>
      <c r="C291" s="17">
        <v>3.3250000000000002E-2</v>
      </c>
      <c r="D291" s="17">
        <v>3.2710000000000003E-2</v>
      </c>
      <c r="E291" s="17">
        <v>0.5</v>
      </c>
      <c r="F291" s="6">
        <f t="shared" si="54"/>
        <v>53909.045661000258</v>
      </c>
      <c r="G291" s="7">
        <f t="shared" si="55"/>
        <v>1763.3648835713186</v>
      </c>
      <c r="H291" s="6">
        <f t="shared" si="56"/>
        <v>53027.363219214596</v>
      </c>
      <c r="I291" s="6">
        <f>SUM(H291:H336)</f>
        <v>687062.37119836349</v>
      </c>
      <c r="J291" s="8">
        <f t="shared" ref="J291:J336" si="60">I291/F291</f>
        <v>12.744843889815121</v>
      </c>
      <c r="K291" s="15">
        <f t="shared" si="57"/>
        <v>0.63909999999999989</v>
      </c>
      <c r="L291" s="15">
        <f t="shared" ref="L291:L335" si="61">K291/(B291+E291)</f>
        <v>9.7572519083969442E-3</v>
      </c>
      <c r="M291" s="12">
        <f t="shared" ref="M291:M336" si="62">G291/L291</f>
        <v>180723.51724913379</v>
      </c>
      <c r="N291" s="10">
        <f>((B290+E290)*D290+(B291+E291)*D291+(B292+E292)*D292)/3/SUM(D226:D291)</f>
        <v>3.1899676628592299</v>
      </c>
      <c r="O291" s="11">
        <f>O226</f>
        <v>9.3714101138840836E-2</v>
      </c>
      <c r="P291" s="12">
        <f>M291*O226</f>
        <v>16936.341973652368</v>
      </c>
      <c r="Q291" s="9">
        <f>N291*O226</f>
        <v>0.2989449521868216</v>
      </c>
      <c r="R291" s="12">
        <f t="shared" ref="R291:R336" si="63">((1-Q291)*H291)</f>
        <v>37175.100657053263</v>
      </c>
      <c r="S291" s="16">
        <f t="shared" ref="S291:S335" si="64">R291+S292</f>
        <v>395962.00123291335</v>
      </c>
      <c r="T291" s="13">
        <f t="shared" si="58"/>
        <v>7.3450011288062269</v>
      </c>
      <c r="U291" s="14">
        <f t="shared" si="59"/>
        <v>5.3998427610088937</v>
      </c>
    </row>
    <row r="292" spans="1:21" x14ac:dyDescent="0.3">
      <c r="A292" s="17">
        <v>1923</v>
      </c>
      <c r="B292" s="17">
        <v>66</v>
      </c>
      <c r="C292" s="17">
        <v>3.4320000000000003E-2</v>
      </c>
      <c r="D292" s="17">
        <v>3.3750000000000002E-2</v>
      </c>
      <c r="E292" s="17">
        <v>0.5</v>
      </c>
      <c r="F292" s="6">
        <f t="shared" ref="F292:F336" si="65">F291-G291</f>
        <v>52145.680777428941</v>
      </c>
      <c r="G292" s="7">
        <f t="shared" ref="G292:G336" si="66">D292*F292</f>
        <v>1759.9167262382268</v>
      </c>
      <c r="H292" s="6">
        <f t="shared" ref="H292:H335" si="67">F292-0.5*G292</f>
        <v>51265.722414309828</v>
      </c>
      <c r="I292" s="6">
        <f>SUM(H292:H336)</f>
        <v>634035.00797914888</v>
      </c>
      <c r="J292" s="8">
        <f t="shared" si="60"/>
        <v>12.158917067079283</v>
      </c>
      <c r="K292" s="9">
        <f t="shared" ref="K292:K324" si="68">K291+G292/F292</f>
        <v>0.67284999999999995</v>
      </c>
      <c r="L292" s="9">
        <f t="shared" si="61"/>
        <v>1.0118045112781955E-2</v>
      </c>
      <c r="M292" s="12">
        <f t="shared" si="62"/>
        <v>173938.4146464176</v>
      </c>
      <c r="N292" s="10">
        <f>((B291+E291)*D291+(B292+E292)*D292+(B293+E293)*D293)/3/SUM(D226:D292)</f>
        <v>3.4179138490500613</v>
      </c>
      <c r="O292" s="11">
        <f>O226</f>
        <v>9.3714101138840836E-2</v>
      </c>
      <c r="P292" s="12">
        <f>M292*O226</f>
        <v>16300.482182104013</v>
      </c>
      <c r="Q292" s="9">
        <f>N292*O226</f>
        <v>0.32030672413372224</v>
      </c>
      <c r="R292" s="12">
        <f t="shared" si="63"/>
        <v>34844.966807433506</v>
      </c>
      <c r="S292" s="12">
        <f t="shared" si="64"/>
        <v>358786.90057586005</v>
      </c>
      <c r="T292" s="13">
        <f t="shared" si="58"/>
        <v>6.8804720779704462</v>
      </c>
      <c r="U292" s="14">
        <f t="shared" si="59"/>
        <v>5.278444989108837</v>
      </c>
    </row>
    <row r="293" spans="1:21" x14ac:dyDescent="0.3">
      <c r="A293" s="17">
        <v>1923</v>
      </c>
      <c r="B293" s="17">
        <v>67</v>
      </c>
      <c r="C293" s="17">
        <v>3.7920000000000002E-2</v>
      </c>
      <c r="D293" s="17">
        <v>3.7220000000000003E-2</v>
      </c>
      <c r="E293" s="17">
        <v>0.5</v>
      </c>
      <c r="F293" s="6">
        <f t="shared" si="65"/>
        <v>50385.764051190716</v>
      </c>
      <c r="G293" s="7">
        <f t="shared" si="66"/>
        <v>1875.3581379853185</v>
      </c>
      <c r="H293" s="6">
        <f t="shared" si="67"/>
        <v>49448.084982198059</v>
      </c>
      <c r="I293" s="6">
        <f>SUM(H293:H336)</f>
        <v>582769.28556483914</v>
      </c>
      <c r="J293" s="8">
        <f t="shared" si="60"/>
        <v>11.566149616640915</v>
      </c>
      <c r="K293" s="9">
        <f t="shared" si="68"/>
        <v>0.71006999999999998</v>
      </c>
      <c r="L293" s="9">
        <f t="shared" si="61"/>
        <v>1.0519555555555555E-2</v>
      </c>
      <c r="M293" s="12">
        <f t="shared" si="62"/>
        <v>178273.51432113597</v>
      </c>
      <c r="N293" s="10">
        <f>((B292+E292)*D292+(B293+E293)*D293+(B294+E294)*D294)/3/SUM(D226:D293)</f>
        <v>3.6070293539134641</v>
      </c>
      <c r="O293" s="11">
        <f>O226</f>
        <v>9.3714101138840836E-2</v>
      </c>
      <c r="P293" s="12">
        <f>M293*O226</f>
        <v>16706.742151467526</v>
      </c>
      <c r="Q293" s="9">
        <f>N293*O226</f>
        <v>0.33802951368341411</v>
      </c>
      <c r="R293" s="12">
        <f t="shared" si="63"/>
        <v>32733.172863089512</v>
      </c>
      <c r="S293" s="12">
        <f t="shared" si="64"/>
        <v>323941.93376842653</v>
      </c>
      <c r="T293" s="13">
        <f t="shared" si="58"/>
        <v>6.4292353181209947</v>
      </c>
      <c r="U293" s="14">
        <f t="shared" si="59"/>
        <v>5.1369142985199208</v>
      </c>
    </row>
    <row r="294" spans="1:21" x14ac:dyDescent="0.3">
      <c r="A294" s="17">
        <v>1923</v>
      </c>
      <c r="B294" s="17">
        <v>68</v>
      </c>
      <c r="C294" s="17">
        <v>4.367E-2</v>
      </c>
      <c r="D294" s="17">
        <v>4.2729999999999997E-2</v>
      </c>
      <c r="E294" s="17">
        <v>0.5</v>
      </c>
      <c r="F294" s="6">
        <f t="shared" si="65"/>
        <v>48510.405913205395</v>
      </c>
      <c r="G294" s="7">
        <f t="shared" si="66"/>
        <v>2072.8496446712666</v>
      </c>
      <c r="H294" s="6">
        <f t="shared" si="67"/>
        <v>47473.981090869762</v>
      </c>
      <c r="I294" s="6">
        <f>SUM(H294:H336)</f>
        <v>533321.20058264118</v>
      </c>
      <c r="J294" s="8">
        <f t="shared" si="60"/>
        <v>10.993954607117844</v>
      </c>
      <c r="K294" s="9">
        <f t="shared" si="68"/>
        <v>0.75280000000000002</v>
      </c>
      <c r="L294" s="9">
        <f t="shared" si="61"/>
        <v>1.0989781021897811E-2</v>
      </c>
      <c r="M294" s="12">
        <f t="shared" si="62"/>
        <v>188616.10077043273</v>
      </c>
      <c r="N294" s="10">
        <f>((B293+E293)*D293+(B294+E294)*D294+(B295+E295)*D295)/3/SUM(D226:D294)</f>
        <v>3.8179485476443498</v>
      </c>
      <c r="O294" s="11">
        <f>O226</f>
        <v>9.3714101138840836E-2</v>
      </c>
      <c r="P294" s="12">
        <f>M294*O226</f>
        <v>17675.988344014128</v>
      </c>
      <c r="Q294" s="9">
        <f>N294*O226</f>
        <v>0.3577956163368331</v>
      </c>
      <c r="R294" s="12">
        <f t="shared" si="63"/>
        <v>30487.998766498855</v>
      </c>
      <c r="S294" s="12">
        <f t="shared" si="64"/>
        <v>291208.760905337</v>
      </c>
      <c r="T294" s="13">
        <f t="shared" si="58"/>
        <v>6.0030163719175311</v>
      </c>
      <c r="U294" s="14">
        <f t="shared" si="59"/>
        <v>4.9909382352003133</v>
      </c>
    </row>
    <row r="295" spans="1:21" x14ac:dyDescent="0.3">
      <c r="A295" s="17">
        <v>1923</v>
      </c>
      <c r="B295" s="17">
        <v>69</v>
      </c>
      <c r="C295" s="17">
        <v>4.6870000000000002E-2</v>
      </c>
      <c r="D295" s="17">
        <v>4.58E-2</v>
      </c>
      <c r="E295" s="17">
        <v>0.5</v>
      </c>
      <c r="F295" s="6">
        <f t="shared" si="65"/>
        <v>46437.556268534128</v>
      </c>
      <c r="G295" s="7">
        <f t="shared" si="66"/>
        <v>2126.8400770988633</v>
      </c>
      <c r="H295" s="6">
        <f t="shared" si="67"/>
        <v>45374.136229984695</v>
      </c>
      <c r="I295" s="6">
        <f>SUM(H295:H336)</f>
        <v>485847.21949177154</v>
      </c>
      <c r="J295" s="8">
        <f t="shared" si="60"/>
        <v>10.462376975271185</v>
      </c>
      <c r="K295" s="9">
        <f t="shared" si="68"/>
        <v>0.79859999999999998</v>
      </c>
      <c r="L295" s="9">
        <f t="shared" si="61"/>
        <v>1.1490647482014388E-2</v>
      </c>
      <c r="M295" s="12">
        <f t="shared" si="62"/>
        <v>185093.14470119085</v>
      </c>
      <c r="N295" s="10">
        <f>((B294+E294)*D294+(B295+E295)*D295+(B296+E296)*D296)/3/SUM(D226:D295)</f>
        <v>3.9854704065447866</v>
      </c>
      <c r="O295" s="11">
        <f>O226</f>
        <v>9.3714101138840836E-2</v>
      </c>
      <c r="P295" s="12">
        <f>M295*O226</f>
        <v>17345.837682633501</v>
      </c>
      <c r="Q295" s="9">
        <f>N295*O226</f>
        <v>0.37349477676479526</v>
      </c>
      <c r="R295" s="12">
        <f t="shared" si="63"/>
        <v>28427.133347871153</v>
      </c>
      <c r="S295" s="12">
        <f t="shared" si="64"/>
        <v>260720.76213883815</v>
      </c>
      <c r="T295" s="13">
        <f t="shared" si="58"/>
        <v>5.6144376037182067</v>
      </c>
      <c r="U295" s="14">
        <f t="shared" si="59"/>
        <v>4.8479393715529788</v>
      </c>
    </row>
    <row r="296" spans="1:21" x14ac:dyDescent="0.3">
      <c r="A296" s="17">
        <v>1923</v>
      </c>
      <c r="B296" s="17">
        <v>70</v>
      </c>
      <c r="C296" s="17">
        <v>4.999E-2</v>
      </c>
      <c r="D296" s="17">
        <v>4.8770000000000001E-2</v>
      </c>
      <c r="E296" s="17">
        <v>0.5</v>
      </c>
      <c r="F296" s="6">
        <f t="shared" si="65"/>
        <v>44310.716191435262</v>
      </c>
      <c r="G296" s="7">
        <f t="shared" si="66"/>
        <v>2161.0336286562979</v>
      </c>
      <c r="H296" s="6">
        <f t="shared" si="67"/>
        <v>43230.199377107114</v>
      </c>
      <c r="I296" s="6">
        <f>SUM(H296:H336)</f>
        <v>440473.08326178684</v>
      </c>
      <c r="J296" s="8">
        <f t="shared" si="60"/>
        <v>9.9405543651972188</v>
      </c>
      <c r="K296" s="9">
        <f t="shared" si="68"/>
        <v>0.84736999999999996</v>
      </c>
      <c r="L296" s="9">
        <f t="shared" si="61"/>
        <v>1.2019432624113474E-2</v>
      </c>
      <c r="M296" s="12">
        <f t="shared" si="62"/>
        <v>179794.97836868075</v>
      </c>
      <c r="N296" s="10">
        <f>((B295+E295)*D295+(B296+E296)*D296+(B297+E297)*D297)/3/SUM(D226:D296)</f>
        <v>3.8439229616342332</v>
      </c>
      <c r="O296" s="11">
        <f>O226</f>
        <v>9.3714101138840836E-2</v>
      </c>
      <c r="P296" s="12">
        <f>M296*O226</f>
        <v>16849.324787098249</v>
      </c>
      <c r="Q296" s="9">
        <f>N296*O226</f>
        <v>0.36022978519650312</v>
      </c>
      <c r="R296" s="12">
        <f t="shared" si="63"/>
        <v>27657.39394148982</v>
      </c>
      <c r="S296" s="12">
        <f t="shared" si="64"/>
        <v>232293.62879096699</v>
      </c>
      <c r="T296" s="13">
        <f t="shared" si="58"/>
        <v>5.242380371091059</v>
      </c>
      <c r="U296" s="14">
        <f t="shared" si="59"/>
        <v>4.6981739941061598</v>
      </c>
    </row>
    <row r="297" spans="1:21" x14ac:dyDescent="0.3">
      <c r="A297" s="17">
        <v>1923</v>
      </c>
      <c r="B297" s="17">
        <v>71</v>
      </c>
      <c r="C297" s="17">
        <v>4.5060000000000003E-2</v>
      </c>
      <c r="D297" s="17">
        <v>4.4060000000000002E-2</v>
      </c>
      <c r="E297" s="17">
        <v>0.5</v>
      </c>
      <c r="F297" s="6">
        <f t="shared" si="65"/>
        <v>42149.682562778966</v>
      </c>
      <c r="G297" s="7">
        <f t="shared" si="66"/>
        <v>1857.1150137160414</v>
      </c>
      <c r="H297" s="6">
        <f t="shared" si="67"/>
        <v>41221.125055920944</v>
      </c>
      <c r="I297" s="6">
        <f>SUM(H297:H336)</f>
        <v>397242.88388467964</v>
      </c>
      <c r="J297" s="8">
        <f t="shared" si="60"/>
        <v>9.4245759334726777</v>
      </c>
      <c r="K297" s="9">
        <f t="shared" si="68"/>
        <v>0.89142999999999994</v>
      </c>
      <c r="L297" s="9">
        <f t="shared" si="61"/>
        <v>1.2467552447552446E-2</v>
      </c>
      <c r="M297" s="12">
        <f t="shared" si="62"/>
        <v>148955.86134715792</v>
      </c>
      <c r="N297" s="10">
        <f>((B296+E296)*D296+(B297+E297)*D297+(B298+E298)*D298)/3/SUM(D226:D297)</f>
        <v>4.1350040571516189</v>
      </c>
      <c r="O297" s="11">
        <f>O226</f>
        <v>9.3714101138840836E-2</v>
      </c>
      <c r="P297" s="12">
        <f>M297*O226</f>
        <v>13959.264655510709</v>
      </c>
      <c r="Q297" s="9">
        <f>N297*O226</f>
        <v>0.38750818842142398</v>
      </c>
      <c r="R297" s="12">
        <f t="shared" si="63"/>
        <v>25247.601560808049</v>
      </c>
      <c r="S297" s="12">
        <f t="shared" si="64"/>
        <v>204636.23484947716</v>
      </c>
      <c r="T297" s="13">
        <f t="shared" si="58"/>
        <v>4.854988754534177</v>
      </c>
      <c r="U297" s="14">
        <f t="shared" si="59"/>
        <v>4.5695871789385007</v>
      </c>
    </row>
    <row r="298" spans="1:21" x14ac:dyDescent="0.3">
      <c r="A298" s="17">
        <v>1923</v>
      </c>
      <c r="B298" s="17">
        <v>72</v>
      </c>
      <c r="C298" s="17">
        <v>6.3619999999999996E-2</v>
      </c>
      <c r="D298" s="17">
        <v>6.1650000000000003E-2</v>
      </c>
      <c r="E298" s="17">
        <v>0.5</v>
      </c>
      <c r="F298" s="6">
        <f t="shared" si="65"/>
        <v>40292.567549062922</v>
      </c>
      <c r="G298" s="7">
        <f t="shared" si="66"/>
        <v>2484.0367893997291</v>
      </c>
      <c r="H298" s="6">
        <f t="shared" si="67"/>
        <v>39050.549154363056</v>
      </c>
      <c r="I298" s="6">
        <f>SUM(H298:H336)</f>
        <v>356021.75882875873</v>
      </c>
      <c r="J298" s="8">
        <f t="shared" si="60"/>
        <v>8.8359164105202002</v>
      </c>
      <c r="K298" s="9">
        <f t="shared" si="68"/>
        <v>0.95307999999999993</v>
      </c>
      <c r="L298" s="9">
        <f t="shared" si="61"/>
        <v>1.3145931034482758E-2</v>
      </c>
      <c r="M298" s="12">
        <f t="shared" si="62"/>
        <v>188958.60497700126</v>
      </c>
      <c r="N298" s="10">
        <f>((B297+E297)*D297+(B298+E298)*D298+(B299+E299)*D299)/3/SUM(D226:D298)</f>
        <v>4.4593021222422751</v>
      </c>
      <c r="O298" s="11">
        <f>O226</f>
        <v>9.3714101138840836E-2</v>
      </c>
      <c r="P298" s="12">
        <f>M298*O226</f>
        <v>17708.08581786897</v>
      </c>
      <c r="Q298" s="9">
        <f>N298*O226</f>
        <v>0.41789949009246014</v>
      </c>
      <c r="R298" s="12">
        <f t="shared" si="63"/>
        <v>22731.344574924184</v>
      </c>
      <c r="S298" s="12">
        <f t="shared" si="64"/>
        <v>179388.63328866911</v>
      </c>
      <c r="T298" s="13">
        <f t="shared" si="58"/>
        <v>4.4521519525960596</v>
      </c>
      <c r="U298" s="14">
        <f t="shared" si="59"/>
        <v>4.3837644579241406</v>
      </c>
    </row>
    <row r="299" spans="1:21" x14ac:dyDescent="0.3">
      <c r="A299" s="17">
        <v>1923</v>
      </c>
      <c r="B299" s="17">
        <v>73</v>
      </c>
      <c r="C299" s="17">
        <v>7.2319999999999995E-2</v>
      </c>
      <c r="D299" s="17">
        <v>6.9800000000000001E-2</v>
      </c>
      <c r="E299" s="17">
        <v>0.5</v>
      </c>
      <c r="F299" s="6">
        <f t="shared" si="65"/>
        <v>37808.53075966319</v>
      </c>
      <c r="G299" s="7">
        <f t="shared" si="66"/>
        <v>2639.0354470244906</v>
      </c>
      <c r="H299" s="6">
        <f t="shared" si="67"/>
        <v>36489.013036150944</v>
      </c>
      <c r="I299" s="6">
        <f>SUM(H299:H336)</f>
        <v>316971.20967439568</v>
      </c>
      <c r="J299" s="8">
        <f t="shared" si="60"/>
        <v>8.3835897165452131</v>
      </c>
      <c r="K299" s="9">
        <f t="shared" si="68"/>
        <v>1.02288</v>
      </c>
      <c r="L299" s="9">
        <f t="shared" si="61"/>
        <v>1.3916734693877551E-2</v>
      </c>
      <c r="M299" s="12">
        <f t="shared" si="62"/>
        <v>189630.36265866971</v>
      </c>
      <c r="N299" s="10">
        <f>((B298+E298)*D298+(B299+E299)*D299+(B300+E300)*D300)/3/SUM(D226:D299)</f>
        <v>4.7686092210229942</v>
      </c>
      <c r="O299" s="11">
        <f>O226</f>
        <v>9.3714101138840836E-2</v>
      </c>
      <c r="P299" s="12">
        <f>M299*O226</f>
        <v>17771.03898518964</v>
      </c>
      <c r="Q299" s="9">
        <f>N299*O226</f>
        <v>0.44688592683055789</v>
      </c>
      <c r="R299" s="12">
        <f t="shared" si="63"/>
        <v>20182.586626358323</v>
      </c>
      <c r="S299" s="12">
        <f t="shared" si="64"/>
        <v>156657.28871374493</v>
      </c>
      <c r="T299" s="13">
        <f t="shared" si="58"/>
        <v>4.1434376201912082</v>
      </c>
      <c r="U299" s="14">
        <f t="shared" si="59"/>
        <v>4.2401520963540049</v>
      </c>
    </row>
    <row r="300" spans="1:21" x14ac:dyDescent="0.3">
      <c r="A300" s="17">
        <v>1923</v>
      </c>
      <c r="B300" s="17">
        <v>74</v>
      </c>
      <c r="C300" s="17">
        <v>6.9919999999999996E-2</v>
      </c>
      <c r="D300" s="17">
        <v>6.7559999999999995E-2</v>
      </c>
      <c r="E300" s="17">
        <v>0.5</v>
      </c>
      <c r="F300" s="6">
        <f t="shared" si="65"/>
        <v>35169.495312638697</v>
      </c>
      <c r="G300" s="7">
        <f t="shared" si="66"/>
        <v>2376.0511033218704</v>
      </c>
      <c r="H300" s="6">
        <f t="shared" si="67"/>
        <v>33981.469760977765</v>
      </c>
      <c r="I300" s="6">
        <f>SUM(H300:H336)</f>
        <v>280482.19663824473</v>
      </c>
      <c r="J300" s="8">
        <f t="shared" si="60"/>
        <v>7.9751555757312547</v>
      </c>
      <c r="K300" s="9">
        <f t="shared" si="68"/>
        <v>1.0904400000000001</v>
      </c>
      <c r="L300" s="9">
        <f t="shared" si="61"/>
        <v>1.4636778523489933E-2</v>
      </c>
      <c r="M300" s="12">
        <f t="shared" si="62"/>
        <v>162334.29367730397</v>
      </c>
      <c r="N300" s="10">
        <f>((B299+E299)*D299+(B300+E300)*D300+(B301+E301)*D301)/3/SUM(D226:D300)</f>
        <v>4.9199711431471087</v>
      </c>
      <c r="O300" s="11">
        <f>O226</f>
        <v>9.3714101138840836E-2</v>
      </c>
      <c r="P300" s="12">
        <f>M300*O226</f>
        <v>15213.012415977155</v>
      </c>
      <c r="Q300" s="9">
        <f>N300*O226</f>
        <v>0.46107067330906648</v>
      </c>
      <c r="R300" s="12">
        <f t="shared" si="63"/>
        <v>18313.610618252063</v>
      </c>
      <c r="S300" s="12">
        <f t="shared" si="64"/>
        <v>136474.7020873866</v>
      </c>
      <c r="T300" s="13">
        <f t="shared" si="58"/>
        <v>3.880485087266587</v>
      </c>
      <c r="U300" s="14">
        <f t="shared" si="59"/>
        <v>4.0946704884646676</v>
      </c>
    </row>
    <row r="301" spans="1:21" x14ac:dyDescent="0.3">
      <c r="A301" s="17">
        <v>1923</v>
      </c>
      <c r="B301" s="17">
        <v>75</v>
      </c>
      <c r="C301" s="17">
        <v>8.1769999999999995E-2</v>
      </c>
      <c r="D301" s="17">
        <v>7.8560000000000005E-2</v>
      </c>
      <c r="E301" s="17">
        <v>0.5</v>
      </c>
      <c r="F301" s="6">
        <f t="shared" si="65"/>
        <v>32793.444209316825</v>
      </c>
      <c r="G301" s="7">
        <f t="shared" si="66"/>
        <v>2576.2529770839301</v>
      </c>
      <c r="H301" s="6">
        <f t="shared" si="67"/>
        <v>31505.317720774859</v>
      </c>
      <c r="I301" s="6">
        <f>SUM(H301:H336)</f>
        <v>246500.72687726709</v>
      </c>
      <c r="J301" s="8">
        <f t="shared" si="60"/>
        <v>7.5167684523736202</v>
      </c>
      <c r="K301" s="9">
        <f t="shared" si="68"/>
        <v>1.169</v>
      </c>
      <c r="L301" s="9">
        <f t="shared" si="61"/>
        <v>1.5483443708609271E-2</v>
      </c>
      <c r="M301" s="12">
        <f t="shared" si="62"/>
        <v>166387.59603921021</v>
      </c>
      <c r="N301" s="10">
        <f>((B300+E300)*D300+(B301+E301)*D301+(B302+E302)*D302)/3/SUM(D226:D301)</f>
        <v>4.9256401482748782</v>
      </c>
      <c r="O301" s="11">
        <f>O226</f>
        <v>9.3714101138840836E-2</v>
      </c>
      <c r="P301" s="12">
        <f>M301*O226</f>
        <v>15592.864003467139</v>
      </c>
      <c r="Q301" s="9">
        <f>N301*O226</f>
        <v>0.4616019390289669</v>
      </c>
      <c r="R301" s="12">
        <f t="shared" si="63"/>
        <v>16962.401971141509</v>
      </c>
      <c r="S301" s="12">
        <f t="shared" si="64"/>
        <v>118161.09146913452</v>
      </c>
      <c r="T301" s="13">
        <f t="shared" si="58"/>
        <v>3.6031924769757553</v>
      </c>
      <c r="U301" s="14">
        <f t="shared" si="59"/>
        <v>3.9135759753978649</v>
      </c>
    </row>
    <row r="302" spans="1:21" x14ac:dyDescent="0.3">
      <c r="A302" s="17">
        <v>1923</v>
      </c>
      <c r="B302" s="17">
        <v>76</v>
      </c>
      <c r="C302" s="17">
        <v>8.6029999999999995E-2</v>
      </c>
      <c r="D302" s="17">
        <v>8.2479999999999998E-2</v>
      </c>
      <c r="E302" s="17">
        <v>0.5</v>
      </c>
      <c r="F302" s="6">
        <f t="shared" si="65"/>
        <v>30217.191232232894</v>
      </c>
      <c r="G302" s="7">
        <f t="shared" si="66"/>
        <v>2492.3139328345692</v>
      </c>
      <c r="H302" s="6">
        <f t="shared" si="67"/>
        <v>28971.034265815608</v>
      </c>
      <c r="I302" s="6">
        <f>SUM(H302:H336)</f>
        <v>214995.40915649218</v>
      </c>
      <c r="J302" s="8">
        <f t="shared" si="60"/>
        <v>7.1150030955608825</v>
      </c>
      <c r="K302" s="9">
        <f t="shared" si="68"/>
        <v>1.2514799999999999</v>
      </c>
      <c r="L302" s="9">
        <f t="shared" si="61"/>
        <v>1.6359215686274509E-2</v>
      </c>
      <c r="M302" s="12">
        <f t="shared" si="62"/>
        <v>152349.23119973516</v>
      </c>
      <c r="N302" s="10">
        <f>((B301+E301)*D301+(B302+E302)*D302+(B303+E303)*D303)/3/SUM(D226:D302)</f>
        <v>5.0507066300167276</v>
      </c>
      <c r="O302" s="11">
        <f>O226</f>
        <v>9.3714101138840836E-2</v>
      </c>
      <c r="P302" s="12">
        <f>M302*O226</f>
        <v>14277.271261076627</v>
      </c>
      <c r="Q302" s="9">
        <f>N302*O226</f>
        <v>0.47332243194800155</v>
      </c>
      <c r="R302" s="12">
        <f t="shared" si="63"/>
        <v>15258.393871070877</v>
      </c>
      <c r="S302" s="12">
        <f t="shared" si="64"/>
        <v>101198.68949799301</v>
      </c>
      <c r="T302" s="13">
        <f t="shared" si="58"/>
        <v>3.3490435533943224</v>
      </c>
      <c r="U302" s="14">
        <f t="shared" si="59"/>
        <v>3.7659595421665601</v>
      </c>
    </row>
    <row r="303" spans="1:21" x14ac:dyDescent="0.3">
      <c r="A303" s="17">
        <v>1923</v>
      </c>
      <c r="B303" s="17">
        <v>77</v>
      </c>
      <c r="C303" s="17">
        <v>9.0660000000000004E-2</v>
      </c>
      <c r="D303" s="17">
        <v>8.6730000000000002E-2</v>
      </c>
      <c r="E303" s="17">
        <v>0.5</v>
      </c>
      <c r="F303" s="6">
        <f t="shared" si="65"/>
        <v>27724.877299398326</v>
      </c>
      <c r="G303" s="7">
        <f t="shared" si="66"/>
        <v>2404.5786081768169</v>
      </c>
      <c r="H303" s="6">
        <f t="shared" si="67"/>
        <v>26522.587995309917</v>
      </c>
      <c r="I303" s="6">
        <f>SUM(H303:H336)</f>
        <v>186024.37489067661</v>
      </c>
      <c r="J303" s="8">
        <f t="shared" si="60"/>
        <v>6.7096554795109462</v>
      </c>
      <c r="K303" s="9">
        <f t="shared" si="68"/>
        <v>1.3382099999999999</v>
      </c>
      <c r="L303" s="9">
        <f t="shared" si="61"/>
        <v>1.7267225806451611E-2</v>
      </c>
      <c r="M303" s="12">
        <f t="shared" si="62"/>
        <v>139256.79985480855</v>
      </c>
      <c r="N303" s="10">
        <f>((B302+E302)*D302+(B303+E303)*D303+(B304+E304)*D304)/3/SUM(D226:D303)</f>
        <v>5.2703237907353859</v>
      </c>
      <c r="O303" s="11">
        <f>O226</f>
        <v>9.3714101138840836E-2</v>
      </c>
      <c r="P303" s="12">
        <f>M303*O226</f>
        <v>13050.325825864844</v>
      </c>
      <c r="Q303" s="9">
        <f>N303*O226</f>
        <v>0.493903656759415</v>
      </c>
      <c r="R303" s="12">
        <f t="shared" si="63"/>
        <v>13422.984797702986</v>
      </c>
      <c r="S303" s="12">
        <f t="shared" si="64"/>
        <v>85940.295626922132</v>
      </c>
      <c r="T303" s="13">
        <f t="shared" si="58"/>
        <v>3.0997538672168323</v>
      </c>
      <c r="U303" s="14">
        <f t="shared" si="59"/>
        <v>3.6099016122941139</v>
      </c>
    </row>
    <row r="304" spans="1:21" x14ac:dyDescent="0.3">
      <c r="A304" s="17">
        <v>1923</v>
      </c>
      <c r="B304" s="17">
        <v>78</v>
      </c>
      <c r="C304" s="17">
        <v>0.10919</v>
      </c>
      <c r="D304" s="17">
        <v>0.10353</v>
      </c>
      <c r="E304" s="17">
        <v>0.5</v>
      </c>
      <c r="F304" s="6">
        <f t="shared" si="65"/>
        <v>25320.298691221509</v>
      </c>
      <c r="G304" s="7">
        <f t="shared" si="66"/>
        <v>2621.410523502163</v>
      </c>
      <c r="H304" s="6">
        <f t="shared" si="67"/>
        <v>24009.593429470428</v>
      </c>
      <c r="I304" s="6">
        <f>SUM(H304:H336)</f>
        <v>159501.78689536671</v>
      </c>
      <c r="J304" s="8">
        <f t="shared" si="60"/>
        <v>6.2993643495471723</v>
      </c>
      <c r="K304" s="9">
        <f t="shared" si="68"/>
        <v>1.4417399999999998</v>
      </c>
      <c r="L304" s="9">
        <f t="shared" si="61"/>
        <v>1.8366114649681527E-2</v>
      </c>
      <c r="M304" s="12">
        <f t="shared" si="62"/>
        <v>142730.81560816779</v>
      </c>
      <c r="N304" s="10">
        <f>((B303+E303)*D303+(B304+E304)*D304+(B305+E305)*D305)/3/SUM(D226:D304)</f>
        <v>5.3317588469488273</v>
      </c>
      <c r="O304" s="11">
        <f>O226</f>
        <v>9.3714101138840836E-2</v>
      </c>
      <c r="P304" s="12">
        <f>M304*O226</f>
        <v>13375.890089533079</v>
      </c>
      <c r="Q304" s="9">
        <f>N304*O226</f>
        <v>0.49966098783087182</v>
      </c>
      <c r="R304" s="12">
        <f t="shared" si="63"/>
        <v>12012.936259083626</v>
      </c>
      <c r="S304" s="12">
        <f t="shared" si="64"/>
        <v>72517.310829219146</v>
      </c>
      <c r="T304" s="13">
        <f t="shared" si="58"/>
        <v>2.8639990275612641</v>
      </c>
      <c r="U304" s="14">
        <f t="shared" si="59"/>
        <v>3.4353653219859082</v>
      </c>
    </row>
    <row r="305" spans="1:21" x14ac:dyDescent="0.3">
      <c r="A305" s="17">
        <v>1923</v>
      </c>
      <c r="B305" s="17">
        <v>79</v>
      </c>
      <c r="C305" s="17">
        <v>0.10892</v>
      </c>
      <c r="D305" s="17">
        <v>0.1033</v>
      </c>
      <c r="E305" s="17">
        <v>0.5</v>
      </c>
      <c r="F305" s="6">
        <f t="shared" si="65"/>
        <v>22698.888167719346</v>
      </c>
      <c r="G305" s="7">
        <f t="shared" si="66"/>
        <v>2344.7951477254087</v>
      </c>
      <c r="H305" s="6">
        <f t="shared" si="67"/>
        <v>21526.490593856641</v>
      </c>
      <c r="I305" s="6">
        <f>SUM(H305:H336)</f>
        <v>135492.19346589624</v>
      </c>
      <c r="J305" s="8">
        <f t="shared" si="60"/>
        <v>5.9691114588855969</v>
      </c>
      <c r="K305" s="9">
        <f t="shared" si="68"/>
        <v>1.5450399999999997</v>
      </c>
      <c r="L305" s="9">
        <f t="shared" si="61"/>
        <v>1.9434465408805029E-2</v>
      </c>
      <c r="M305" s="12">
        <f t="shared" si="62"/>
        <v>120651.38394097888</v>
      </c>
      <c r="N305" s="10">
        <f>((B304+E304)*D304+(B305+E305)*D305+(B306+E306)*D306)/3/SUM(D226:D305)</f>
        <v>5.691030652928081</v>
      </c>
      <c r="O305" s="11">
        <f>O226</f>
        <v>9.3714101138840836E-2</v>
      </c>
      <c r="P305" s="12">
        <f>M305*O226</f>
        <v>11306.735997186011</v>
      </c>
      <c r="Q305" s="9">
        <f>N305*O226</f>
        <v>0.53332982219274561</v>
      </c>
      <c r="R305" s="12">
        <f t="shared" si="63"/>
        <v>10045.771193001268</v>
      </c>
      <c r="S305" s="12">
        <f t="shared" si="64"/>
        <v>60504.374570135515</v>
      </c>
      <c r="T305" s="13">
        <f t="shared" si="58"/>
        <v>2.6655215058586128</v>
      </c>
      <c r="U305" s="14">
        <f t="shared" si="59"/>
        <v>3.3035899530269841</v>
      </c>
    </row>
    <row r="306" spans="1:21" x14ac:dyDescent="0.3">
      <c r="A306" s="17">
        <v>1923</v>
      </c>
      <c r="B306" s="17">
        <v>80</v>
      </c>
      <c r="C306" s="17">
        <v>0.13300000000000001</v>
      </c>
      <c r="D306" s="17">
        <v>0.12471</v>
      </c>
      <c r="E306" s="17">
        <v>0.5</v>
      </c>
      <c r="F306" s="6">
        <f t="shared" si="65"/>
        <v>20354.093019993936</v>
      </c>
      <c r="G306" s="7">
        <f t="shared" si="66"/>
        <v>2538.3589405234438</v>
      </c>
      <c r="H306" s="6">
        <f t="shared" si="67"/>
        <v>19084.913549732213</v>
      </c>
      <c r="I306" s="6">
        <f>SUM(H306:H336)</f>
        <v>113965.70287203953</v>
      </c>
      <c r="J306" s="8">
        <f t="shared" si="60"/>
        <v>5.5991540748138666</v>
      </c>
      <c r="K306" s="9">
        <f t="shared" si="68"/>
        <v>1.6697499999999998</v>
      </c>
      <c r="L306" s="9">
        <f t="shared" si="61"/>
        <v>2.0742236024844717E-2</v>
      </c>
      <c r="M306" s="12">
        <f t="shared" si="62"/>
        <v>122376.34059717758</v>
      </c>
      <c r="N306" s="10">
        <f>((B305+E305)*D305+(B306+E306)*D306+(B307+E307)*D307)/3/SUM(D226:D306)</f>
        <v>5.3231022608174889</v>
      </c>
      <c r="O306" s="11">
        <f>O226</f>
        <v>9.3714101138840836E-2</v>
      </c>
      <c r="P306" s="12">
        <f>M306*O226</f>
        <v>11468.388759725134</v>
      </c>
      <c r="Q306" s="9">
        <f>N306*O226</f>
        <v>0.49884974364264245</v>
      </c>
      <c r="R306" s="12">
        <f t="shared" si="63"/>
        <v>9564.4093180063046</v>
      </c>
      <c r="S306" s="12">
        <f t="shared" si="64"/>
        <v>50458.603377134248</v>
      </c>
      <c r="T306" s="13">
        <f t="shared" si="58"/>
        <v>2.4790396372645289</v>
      </c>
      <c r="U306" s="14">
        <f t="shared" si="59"/>
        <v>3.1201144375493377</v>
      </c>
    </row>
    <row r="307" spans="1:21" x14ac:dyDescent="0.3">
      <c r="A307" s="17">
        <v>1923</v>
      </c>
      <c r="B307" s="17">
        <v>81</v>
      </c>
      <c r="C307" s="17">
        <v>0.10885</v>
      </c>
      <c r="D307" s="17">
        <v>0.10323</v>
      </c>
      <c r="E307" s="17">
        <v>0.5</v>
      </c>
      <c r="F307" s="6">
        <f t="shared" si="65"/>
        <v>17815.734079470491</v>
      </c>
      <c r="G307" s="7">
        <f t="shared" si="66"/>
        <v>1839.1182290237389</v>
      </c>
      <c r="H307" s="6">
        <f t="shared" si="67"/>
        <v>16896.17496495862</v>
      </c>
      <c r="I307" s="6">
        <f>SUM(H307:H336)</f>
        <v>94880.789322307319</v>
      </c>
      <c r="J307" s="8">
        <f t="shared" si="60"/>
        <v>5.325673862164388</v>
      </c>
      <c r="K307" s="9">
        <f t="shared" si="68"/>
        <v>1.7729799999999998</v>
      </c>
      <c r="L307" s="9">
        <f t="shared" si="61"/>
        <v>2.1754355828220856E-2</v>
      </c>
      <c r="M307" s="12">
        <f t="shared" si="62"/>
        <v>84540.229255510349</v>
      </c>
      <c r="N307" s="10">
        <f>((B306+E306)*D306+(B307+E307)*D307+(B308+E308)*D308)/3/SUM(D226:D307)</f>
        <v>5.5786303285993082</v>
      </c>
      <c r="O307" s="11">
        <f>O226</f>
        <v>9.3714101138840836E-2</v>
      </c>
      <c r="P307" s="12">
        <f>M307*O226</f>
        <v>7922.6115947516873</v>
      </c>
      <c r="Q307" s="9">
        <f>N307*O226</f>
        <v>0.52279632683056043</v>
      </c>
      <c r="R307" s="12">
        <f t="shared" si="63"/>
        <v>8062.9167557917799</v>
      </c>
      <c r="S307" s="12">
        <f t="shared" si="64"/>
        <v>40894.194059127942</v>
      </c>
      <c r="T307" s="13">
        <f t="shared" si="58"/>
        <v>2.2953976455144405</v>
      </c>
      <c r="U307" s="14">
        <f t="shared" si="59"/>
        <v>3.0302762166499475</v>
      </c>
    </row>
    <row r="308" spans="1:21" x14ac:dyDescent="0.3">
      <c r="A308" s="17">
        <v>1923</v>
      </c>
      <c r="B308" s="17">
        <v>82</v>
      </c>
      <c r="C308" s="17">
        <v>0.14591999999999999</v>
      </c>
      <c r="D308" s="17">
        <v>0.13600000000000001</v>
      </c>
      <c r="E308" s="17">
        <v>0.5</v>
      </c>
      <c r="F308" s="6">
        <f t="shared" si="65"/>
        <v>15976.615850446751</v>
      </c>
      <c r="G308" s="7">
        <f t="shared" si="66"/>
        <v>2172.8197556607583</v>
      </c>
      <c r="H308" s="6">
        <f t="shared" si="67"/>
        <v>14890.205972616372</v>
      </c>
      <c r="I308" s="6">
        <f>SUM(H308:H336)</f>
        <v>77984.614357348706</v>
      </c>
      <c r="J308" s="8">
        <f t="shared" si="60"/>
        <v>4.8811722762407186</v>
      </c>
      <c r="K308" s="9">
        <f t="shared" si="68"/>
        <v>1.9089799999999997</v>
      </c>
      <c r="L308" s="9">
        <f t="shared" si="61"/>
        <v>2.3139151515151512E-2</v>
      </c>
      <c r="M308" s="12">
        <f t="shared" si="62"/>
        <v>93902.309003767761</v>
      </c>
      <c r="N308" s="10">
        <f>((B307+E307)*D307+(B308+E308)*D308+(B309+E309)*D309)/3/SUM(D226:D308)</f>
        <v>5.7276713218577475</v>
      </c>
      <c r="O308" s="11">
        <f>O226</f>
        <v>9.3714101138840836E-2</v>
      </c>
      <c r="P308" s="12">
        <f>M308*O226</f>
        <v>8799.9704831497766</v>
      </c>
      <c r="Q308" s="9">
        <f>N308*O226</f>
        <v>0.53676356954661508</v>
      </c>
      <c r="R308" s="12">
        <f t="shared" si="63"/>
        <v>6897.6858634704804</v>
      </c>
      <c r="S308" s="12">
        <f t="shared" si="64"/>
        <v>32831.277303336159</v>
      </c>
      <c r="T308" s="13">
        <f t="shared" si="58"/>
        <v>2.0549581720347931</v>
      </c>
      <c r="U308" s="14">
        <f t="shared" si="59"/>
        <v>2.8262141042059254</v>
      </c>
    </row>
    <row r="309" spans="1:21" x14ac:dyDescent="0.3">
      <c r="A309" s="17">
        <v>1923</v>
      </c>
      <c r="B309" s="17">
        <v>83</v>
      </c>
      <c r="C309" s="17">
        <v>0.17121</v>
      </c>
      <c r="D309" s="17">
        <v>0.15770999999999999</v>
      </c>
      <c r="E309" s="17">
        <v>0.5</v>
      </c>
      <c r="F309" s="6">
        <f t="shared" si="65"/>
        <v>13803.796094785994</v>
      </c>
      <c r="G309" s="7">
        <f t="shared" si="66"/>
        <v>2176.9966821086991</v>
      </c>
      <c r="H309" s="6">
        <f t="shared" si="67"/>
        <v>12715.297753731644</v>
      </c>
      <c r="I309" s="6">
        <f>SUM(H309:H336)</f>
        <v>63094.408384732356</v>
      </c>
      <c r="J309" s="8">
        <f t="shared" si="60"/>
        <v>4.5708012456489806</v>
      </c>
      <c r="K309" s="9">
        <f t="shared" si="68"/>
        <v>2.0666899999999995</v>
      </c>
      <c r="L309" s="9">
        <f t="shared" si="61"/>
        <v>2.4750778443113765E-2</v>
      </c>
      <c r="M309" s="12">
        <f t="shared" si="62"/>
        <v>87956.695467668804</v>
      </c>
      <c r="N309" s="10">
        <f>((B308+E308)*D308+(B309+E309)*D309+(B310+E310)*D310)/3/SUM(D226:D309)</f>
        <v>6.1315598049699442</v>
      </c>
      <c r="O309" s="11">
        <f>O226</f>
        <v>9.3714101138840836E-2</v>
      </c>
      <c r="P309" s="12">
        <f>M309*O226</f>
        <v>8242.7826548953381</v>
      </c>
      <c r="Q309" s="9">
        <f>N309*O226</f>
        <v>0.57461361570180458</v>
      </c>
      <c r="R309" s="12">
        <f t="shared" si="63"/>
        <v>5408.9145367348701</v>
      </c>
      <c r="S309" s="12">
        <f t="shared" si="64"/>
        <v>25933.591439865682</v>
      </c>
      <c r="T309" s="13">
        <f t="shared" si="58"/>
        <v>1.8787289570049059</v>
      </c>
      <c r="U309" s="14">
        <f t="shared" si="59"/>
        <v>2.6920722886440744</v>
      </c>
    </row>
    <row r="310" spans="1:21" x14ac:dyDescent="0.3">
      <c r="A310" s="17">
        <v>1923</v>
      </c>
      <c r="B310" s="17">
        <v>84</v>
      </c>
      <c r="C310" s="17">
        <v>0.17541999999999999</v>
      </c>
      <c r="D310" s="17">
        <v>0.16127</v>
      </c>
      <c r="E310" s="17">
        <v>0.5</v>
      </c>
      <c r="F310" s="6">
        <f t="shared" si="65"/>
        <v>11626.799412677294</v>
      </c>
      <c r="G310" s="7">
        <f t="shared" si="66"/>
        <v>1875.0539412824671</v>
      </c>
      <c r="H310" s="6">
        <f t="shared" si="67"/>
        <v>10689.272442036061</v>
      </c>
      <c r="I310" s="6">
        <f>SUM(H310:H336)</f>
        <v>50379.110631000709</v>
      </c>
      <c r="J310" s="8">
        <f t="shared" si="60"/>
        <v>4.3330162362713329</v>
      </c>
      <c r="K310" s="9">
        <f t="shared" si="68"/>
        <v>2.2279599999999995</v>
      </c>
      <c r="L310" s="9">
        <f t="shared" si="61"/>
        <v>2.6366390532544373E-2</v>
      </c>
      <c r="M310" s="12">
        <f t="shared" si="62"/>
        <v>71115.306396150962</v>
      </c>
      <c r="N310" s="10">
        <f>((B309+E309)*D309+(B310+E310)*D310+(B311+E311)*D311)/3/SUM(D226:D310)</f>
        <v>6.2878253349850688</v>
      </c>
      <c r="O310" s="11">
        <f>O226</f>
        <v>9.3714101138840836E-2</v>
      </c>
      <c r="P310" s="12">
        <f>M310*O226</f>
        <v>6664.5070161285457</v>
      </c>
      <c r="Q310" s="9">
        <f>N310*O226</f>
        <v>0.58925789938615647</v>
      </c>
      <c r="R310" s="12">
        <f t="shared" si="63"/>
        <v>4390.5342168755606</v>
      </c>
      <c r="S310" s="12">
        <f t="shared" si="64"/>
        <v>20524.676903130814</v>
      </c>
      <c r="T310" s="13">
        <f t="shared" si="58"/>
        <v>1.7652903584757564</v>
      </c>
      <c r="U310" s="14">
        <f t="shared" si="59"/>
        <v>2.5677258777955765</v>
      </c>
    </row>
    <row r="311" spans="1:21" x14ac:dyDescent="0.3">
      <c r="A311" s="17">
        <v>1923</v>
      </c>
      <c r="B311" s="17">
        <v>85</v>
      </c>
      <c r="C311" s="17">
        <v>0.19555</v>
      </c>
      <c r="D311" s="17">
        <v>0.17813999999999999</v>
      </c>
      <c r="E311" s="17">
        <v>0.5</v>
      </c>
      <c r="F311" s="6">
        <f t="shared" si="65"/>
        <v>9751.7454713948264</v>
      </c>
      <c r="G311" s="7">
        <f t="shared" si="66"/>
        <v>1737.1759382742744</v>
      </c>
      <c r="H311" s="6">
        <f t="shared" si="67"/>
        <v>8883.157502257689</v>
      </c>
      <c r="I311" s="6">
        <f>SUM(H311:H336)</f>
        <v>39689.838188964648</v>
      </c>
      <c r="J311" s="8">
        <f t="shared" si="60"/>
        <v>4.0700240080494705</v>
      </c>
      <c r="K311" s="9">
        <f t="shared" si="68"/>
        <v>2.4060999999999995</v>
      </c>
      <c r="L311" s="9">
        <f t="shared" si="61"/>
        <v>2.8141520467836252E-2</v>
      </c>
      <c r="M311" s="12">
        <f t="shared" si="62"/>
        <v>61729.995728544316</v>
      </c>
      <c r="N311" s="10">
        <f>((B310+E310)*D310+(B311+E311)*D311+(B312+E312)*D312)/3/SUM(D226:D311)</f>
        <v>6.4859336685923283</v>
      </c>
      <c r="O311" s="11">
        <f>O226</f>
        <v>9.3714101138840836E-2</v>
      </c>
      <c r="P311" s="12">
        <f>M311*O226</f>
        <v>5784.9710630050149</v>
      </c>
      <c r="Q311" s="9">
        <f>N311*O226</f>
        <v>0.60782344379827447</v>
      </c>
      <c r="R311" s="12">
        <f t="shared" si="63"/>
        <v>3483.7661174329423</v>
      </c>
      <c r="S311" s="12">
        <f t="shared" si="64"/>
        <v>16134.142686255253</v>
      </c>
      <c r="T311" s="13">
        <f t="shared" si="58"/>
        <v>1.6544876743945132</v>
      </c>
      <c r="U311" s="14">
        <f t="shared" si="59"/>
        <v>2.4155363336549573</v>
      </c>
    </row>
    <row r="312" spans="1:21" x14ac:dyDescent="0.3">
      <c r="A312" s="17">
        <v>1923</v>
      </c>
      <c r="B312" s="17">
        <v>86</v>
      </c>
      <c r="C312" s="17">
        <v>0.23168</v>
      </c>
      <c r="D312" s="17">
        <v>0.20762</v>
      </c>
      <c r="E312" s="17">
        <v>0.5</v>
      </c>
      <c r="F312" s="6">
        <f t="shared" si="65"/>
        <v>8014.5695331205516</v>
      </c>
      <c r="G312" s="7">
        <f t="shared" si="66"/>
        <v>1663.984926466489</v>
      </c>
      <c r="H312" s="6">
        <f t="shared" si="67"/>
        <v>7182.5770698873075</v>
      </c>
      <c r="I312" s="6">
        <f>SUM(H312:H336)</f>
        <v>30806.680686706961</v>
      </c>
      <c r="J312" s="8">
        <f t="shared" si="60"/>
        <v>3.843834726169264</v>
      </c>
      <c r="K312" s="9">
        <f t="shared" si="68"/>
        <v>2.6137199999999994</v>
      </c>
      <c r="L312" s="9">
        <f t="shared" si="61"/>
        <v>3.021641618497109E-2</v>
      </c>
      <c r="M312" s="12">
        <f t="shared" si="62"/>
        <v>55068.904144036598</v>
      </c>
      <c r="N312" s="10">
        <f>((B311+E311)*D311+(B312+E312)*D312+(B313+E313)*D313)/3/SUM(D226:D312)</f>
        <v>6.5463018226895029</v>
      </c>
      <c r="O312" s="11">
        <f>O226</f>
        <v>9.3714101138840836E-2</v>
      </c>
      <c r="P312" s="12">
        <f>M312*O226</f>
        <v>5160.7328525593766</v>
      </c>
      <c r="Q312" s="9">
        <f>N312*O226</f>
        <v>0.61348079109690223</v>
      </c>
      <c r="R312" s="12">
        <f t="shared" si="63"/>
        <v>2776.204006938372</v>
      </c>
      <c r="S312" s="12">
        <f t="shared" si="64"/>
        <v>12650.37656882231</v>
      </c>
      <c r="T312" s="13">
        <f t="shared" si="58"/>
        <v>1.5784224613117508</v>
      </c>
      <c r="U312" s="14">
        <f t="shared" si="59"/>
        <v>2.2654122648575132</v>
      </c>
    </row>
    <row r="313" spans="1:21" x14ac:dyDescent="0.3">
      <c r="A313" s="17">
        <v>1923</v>
      </c>
      <c r="B313" s="17">
        <v>87</v>
      </c>
      <c r="C313" s="17">
        <v>0.23130000000000001</v>
      </c>
      <c r="D313" s="17">
        <v>0.20732</v>
      </c>
      <c r="E313" s="17">
        <v>0.5</v>
      </c>
      <c r="F313" s="6">
        <f t="shared" si="65"/>
        <v>6350.5846066540626</v>
      </c>
      <c r="G313" s="7">
        <f t="shared" si="66"/>
        <v>1316.6032006515202</v>
      </c>
      <c r="H313" s="6">
        <f t="shared" si="67"/>
        <v>5692.2830063283027</v>
      </c>
      <c r="I313" s="6">
        <f>SUM(H313:H336)</f>
        <v>23624.103616819652</v>
      </c>
      <c r="J313" s="8">
        <f t="shared" si="60"/>
        <v>3.7199888010415001</v>
      </c>
      <c r="K313" s="9">
        <f t="shared" si="68"/>
        <v>2.8210399999999995</v>
      </c>
      <c r="L313" s="9">
        <f t="shared" si="61"/>
        <v>3.2240457142857136E-2</v>
      </c>
      <c r="M313" s="12">
        <f t="shared" si="62"/>
        <v>40836.989215682173</v>
      </c>
      <c r="N313" s="10">
        <f>((B312+E312)*D312+(B313+E313)*D313+(B314+E314)*D314)/3/SUM(D226:D313)</f>
        <v>6.5049183988883543</v>
      </c>
      <c r="O313" s="11">
        <f>O226</f>
        <v>9.3714101138840836E-2</v>
      </c>
      <c r="P313" s="12">
        <f>M313*O226</f>
        <v>3827.0017375641919</v>
      </c>
      <c r="Q313" s="9">
        <f>N313*O226</f>
        <v>0.60960258073332985</v>
      </c>
      <c r="R313" s="12">
        <f t="shared" si="63"/>
        <v>2222.252595406092</v>
      </c>
      <c r="S313" s="12">
        <f t="shared" si="64"/>
        <v>9874.1725618839373</v>
      </c>
      <c r="T313" s="13">
        <f t="shared" si="58"/>
        <v>1.5548446597401291</v>
      </c>
      <c r="U313" s="14">
        <f t="shared" si="59"/>
        <v>2.1651441413013712</v>
      </c>
    </row>
    <row r="314" spans="1:21" x14ac:dyDescent="0.3">
      <c r="A314" s="17">
        <v>1923</v>
      </c>
      <c r="B314" s="17">
        <v>88</v>
      </c>
      <c r="C314" s="17">
        <v>0.23982999999999999</v>
      </c>
      <c r="D314" s="17">
        <v>0.21415000000000001</v>
      </c>
      <c r="E314" s="17">
        <v>0.5</v>
      </c>
      <c r="F314" s="6">
        <f t="shared" si="65"/>
        <v>5033.9814060025419</v>
      </c>
      <c r="G314" s="7">
        <f t="shared" si="66"/>
        <v>1078.0271180954444</v>
      </c>
      <c r="H314" s="6">
        <f t="shared" si="67"/>
        <v>4494.9678469548198</v>
      </c>
      <c r="I314" s="6">
        <f>SUM(H314:H336)</f>
        <v>17931.820610491352</v>
      </c>
      <c r="J314" s="8">
        <f t="shared" si="60"/>
        <v>3.5621547169620786</v>
      </c>
      <c r="K314" s="9">
        <f t="shared" si="68"/>
        <v>3.0351899999999996</v>
      </c>
      <c r="L314" s="9">
        <f t="shared" si="61"/>
        <v>3.4295932203389827E-2</v>
      </c>
      <c r="M314" s="12">
        <f t="shared" si="62"/>
        <v>31433.089839992499</v>
      </c>
      <c r="N314" s="10">
        <f>((B313+E313)*D313+(B314+E314)*D314+(B315+E315)*D315)/3/SUM(D226:D314)</f>
        <v>6.2673050671182597</v>
      </c>
      <c r="O314" s="11">
        <f>O226</f>
        <v>9.3714101138840836E-2</v>
      </c>
      <c r="P314" s="12">
        <f>M314*O226</f>
        <v>2945.7237603713274</v>
      </c>
      <c r="Q314" s="9">
        <f>N314*O226</f>
        <v>0.58733486092789022</v>
      </c>
      <c r="R314" s="12">
        <f t="shared" si="63"/>
        <v>1854.9165316882725</v>
      </c>
      <c r="S314" s="12">
        <f t="shared" si="64"/>
        <v>7651.9199664778444</v>
      </c>
      <c r="T314" s="13">
        <f t="shared" si="58"/>
        <v>1.5200532837395189</v>
      </c>
      <c r="U314" s="14">
        <f t="shared" si="59"/>
        <v>2.0421014332225598</v>
      </c>
    </row>
    <row r="315" spans="1:21" x14ac:dyDescent="0.3">
      <c r="A315" s="17">
        <v>1923</v>
      </c>
      <c r="B315" s="17">
        <v>89</v>
      </c>
      <c r="C315" s="17">
        <v>0.25122</v>
      </c>
      <c r="D315" s="17">
        <v>0.22317999999999999</v>
      </c>
      <c r="E315" s="17">
        <v>0.5</v>
      </c>
      <c r="F315" s="6">
        <f t="shared" si="65"/>
        <v>3955.9542879070978</v>
      </c>
      <c r="G315" s="7">
        <f t="shared" si="66"/>
        <v>882.88987797510606</v>
      </c>
      <c r="H315" s="6">
        <f t="shared" si="67"/>
        <v>3514.5093489195447</v>
      </c>
      <c r="I315" s="6">
        <f>SUM(H315:H336)</f>
        <v>13436.852763536528</v>
      </c>
      <c r="J315" s="8">
        <f t="shared" si="60"/>
        <v>3.3966147699460176</v>
      </c>
      <c r="K315" s="9">
        <f t="shared" si="68"/>
        <v>3.2583699999999998</v>
      </c>
      <c r="L315" s="9">
        <f t="shared" si="61"/>
        <v>3.6406368715083799E-2</v>
      </c>
      <c r="M315" s="12">
        <f t="shared" si="62"/>
        <v>24250.973363605728</v>
      </c>
      <c r="N315" s="10">
        <f>((B314+E314)*D314+(B315+E315)*D315+(B316+E316)*D316)/3/SUM(D226:D315)</f>
        <v>6.3021669321368252</v>
      </c>
      <c r="O315" s="11">
        <f>O226</f>
        <v>9.3714101138840836E-2</v>
      </c>
      <c r="P315" s="12">
        <f>M315*O226</f>
        <v>2272.6581705122821</v>
      </c>
      <c r="Q315" s="9">
        <f>N315*O226</f>
        <v>0.59060190927212874</v>
      </c>
      <c r="R315" s="12">
        <f t="shared" si="63"/>
        <v>1438.8334172929156</v>
      </c>
      <c r="S315" s="12">
        <f t="shared" si="64"/>
        <v>5797.0034347895717</v>
      </c>
      <c r="T315" s="13">
        <f t="shared" si="58"/>
        <v>1.4653868606395053</v>
      </c>
      <c r="U315" s="14">
        <f t="shared" si="59"/>
        <v>1.9312279093065123</v>
      </c>
    </row>
    <row r="316" spans="1:21" x14ac:dyDescent="0.3">
      <c r="A316" s="17">
        <v>1923</v>
      </c>
      <c r="B316" s="17">
        <v>90</v>
      </c>
      <c r="C316" s="17">
        <v>0.28647</v>
      </c>
      <c r="D316" s="17">
        <v>0.25058000000000002</v>
      </c>
      <c r="E316" s="17">
        <v>0.5</v>
      </c>
      <c r="F316" s="6">
        <f t="shared" si="65"/>
        <v>3073.0644099319916</v>
      </c>
      <c r="G316" s="7">
        <f t="shared" si="66"/>
        <v>770.04847984075855</v>
      </c>
      <c r="H316" s="6">
        <f t="shared" si="67"/>
        <v>2688.0401700116122</v>
      </c>
      <c r="I316" s="6">
        <f>SUM(H316:H336)</f>
        <v>9922.3434146169839</v>
      </c>
      <c r="J316" s="8">
        <f t="shared" si="60"/>
        <v>3.2288107540305573</v>
      </c>
      <c r="K316" s="9">
        <f t="shared" si="68"/>
        <v>3.5089499999999996</v>
      </c>
      <c r="L316" s="9">
        <f t="shared" si="61"/>
        <v>3.8772928176795576E-2</v>
      </c>
      <c r="M316" s="12">
        <f t="shared" si="62"/>
        <v>19860.467497567264</v>
      </c>
      <c r="N316" s="10">
        <f>((B315+E315)*D315+(B316+E316)*D316+(B317+E317)*D317)/3/SUM(D226:D316)</f>
        <v>5.8117988762070327</v>
      </c>
      <c r="O316" s="11">
        <f>O226</f>
        <v>9.3714101138840836E-2</v>
      </c>
      <c r="P316" s="12">
        <f>M316*O226</f>
        <v>1861.2058597316798</v>
      </c>
      <c r="Q316" s="9">
        <f>N316*O226</f>
        <v>0.54464750768346737</v>
      </c>
      <c r="R316" s="12">
        <f t="shared" si="63"/>
        <v>1224.0057908617437</v>
      </c>
      <c r="S316" s="12">
        <f t="shared" si="64"/>
        <v>4358.1700174966563</v>
      </c>
      <c r="T316" s="13">
        <f t="shared" si="58"/>
        <v>1.4181837528075452</v>
      </c>
      <c r="U316" s="14">
        <f t="shared" si="59"/>
        <v>1.8106270012230121</v>
      </c>
    </row>
    <row r="317" spans="1:21" x14ac:dyDescent="0.3">
      <c r="A317" s="17">
        <v>1923</v>
      </c>
      <c r="B317" s="17">
        <v>91</v>
      </c>
      <c r="C317" s="17">
        <v>0.2253</v>
      </c>
      <c r="D317" s="17">
        <v>0.20249</v>
      </c>
      <c r="E317" s="17">
        <v>0.5</v>
      </c>
      <c r="F317" s="6">
        <f t="shared" si="65"/>
        <v>2303.0159300912328</v>
      </c>
      <c r="G317" s="7">
        <f t="shared" si="66"/>
        <v>466.33769568417375</v>
      </c>
      <c r="H317" s="6">
        <f t="shared" si="67"/>
        <v>2069.8470822491458</v>
      </c>
      <c r="I317" s="6">
        <f>SUM(H317:H336)</f>
        <v>7234.3032446053703</v>
      </c>
      <c r="J317" s="8">
        <f t="shared" si="60"/>
        <v>3.1412302234135163</v>
      </c>
      <c r="K317" s="9">
        <f t="shared" si="68"/>
        <v>3.7114399999999996</v>
      </c>
      <c r="L317" s="9">
        <f t="shared" si="61"/>
        <v>4.0562185792349721E-2</v>
      </c>
      <c r="M317" s="12">
        <f t="shared" si="62"/>
        <v>11496.858134605949</v>
      </c>
      <c r="N317" s="10">
        <f>((B316+E316)*D316+(B317+E317)*D317+(B318+E318)*D318)/3/SUM(D226:D317)</f>
        <v>6.0338687050488939</v>
      </c>
      <c r="O317" s="11">
        <f>O226</f>
        <v>9.3714101138840836E-2</v>
      </c>
      <c r="P317" s="12">
        <f>M317*O226</f>
        <v>1077.4177260053668</v>
      </c>
      <c r="Q317" s="9">
        <f>N317*O226</f>
        <v>0.56545858208343858</v>
      </c>
      <c r="R317" s="12">
        <f t="shared" si="63"/>
        <v>899.43428599100139</v>
      </c>
      <c r="S317" s="12">
        <f t="shared" si="64"/>
        <v>3134.1642266349127</v>
      </c>
      <c r="T317" s="13">
        <f t="shared" si="58"/>
        <v>1.3608955915953018</v>
      </c>
      <c r="U317" s="14">
        <f t="shared" si="59"/>
        <v>1.7803346318182145</v>
      </c>
    </row>
    <row r="318" spans="1:21" x14ac:dyDescent="0.3">
      <c r="A318" s="17">
        <v>1923</v>
      </c>
      <c r="B318" s="17">
        <v>92</v>
      </c>
      <c r="C318" s="17">
        <v>0.32672000000000001</v>
      </c>
      <c r="D318" s="17">
        <v>0.28083999999999998</v>
      </c>
      <c r="E318" s="17">
        <v>0.5</v>
      </c>
      <c r="F318" s="6">
        <f t="shared" si="65"/>
        <v>1836.6782344070591</v>
      </c>
      <c r="G318" s="7">
        <f t="shared" si="66"/>
        <v>515.81271535087842</v>
      </c>
      <c r="H318" s="6">
        <f t="shared" si="67"/>
        <v>1578.7718767316198</v>
      </c>
      <c r="I318" s="6">
        <f>SUM(H318:H336)</f>
        <v>5164.4561623562249</v>
      </c>
      <c r="J318" s="8">
        <f t="shared" si="60"/>
        <v>2.8118458996294926</v>
      </c>
      <c r="K318" s="9">
        <f t="shared" si="68"/>
        <v>3.9922799999999996</v>
      </c>
      <c r="L318" s="9">
        <f t="shared" si="61"/>
        <v>4.3159783783783781E-2</v>
      </c>
      <c r="M318" s="12">
        <f t="shared" si="62"/>
        <v>11951.234925896044</v>
      </c>
      <c r="N318" s="10">
        <f>((B317+E317)*D317+(B318+E318)*D318+(B319+E319)*D319)/3/SUM(D226:D318)</f>
        <v>5.9072384702475773</v>
      </c>
      <c r="O318" s="11">
        <f>O226</f>
        <v>9.3714101138840836E-2</v>
      </c>
      <c r="P318" s="12">
        <f>M318*O226</f>
        <v>1119.9992385794687</v>
      </c>
      <c r="Q318" s="9">
        <f>N318*O226</f>
        <v>0.55359154345203287</v>
      </c>
      <c r="R318" s="12">
        <f t="shared" si="63"/>
        <v>704.77711673309977</v>
      </c>
      <c r="S318" s="12">
        <f t="shared" si="64"/>
        <v>2234.7299406439115</v>
      </c>
      <c r="T318" s="13">
        <f t="shared" si="58"/>
        <v>1.2167237019419228</v>
      </c>
      <c r="U318" s="14">
        <f t="shared" si="59"/>
        <v>1.5951221976875698</v>
      </c>
    </row>
    <row r="319" spans="1:21" x14ac:dyDescent="0.3">
      <c r="A319" s="17">
        <v>1923</v>
      </c>
      <c r="B319" s="17">
        <v>93</v>
      </c>
      <c r="C319" s="17">
        <v>0.32651000000000002</v>
      </c>
      <c r="D319" s="17">
        <v>0.28069</v>
      </c>
      <c r="E319" s="17">
        <v>0.5</v>
      </c>
      <c r="F319" s="6">
        <f t="shared" si="65"/>
        <v>1320.8655190561808</v>
      </c>
      <c r="G319" s="7">
        <f t="shared" si="66"/>
        <v>370.75374254387935</v>
      </c>
      <c r="H319" s="6">
        <f t="shared" si="67"/>
        <v>1135.488647784241</v>
      </c>
      <c r="I319" s="6">
        <f>SUM(H319:H336)</f>
        <v>3585.6842856246067</v>
      </c>
      <c r="J319" s="8">
        <f t="shared" si="60"/>
        <v>2.7146475049077994</v>
      </c>
      <c r="K319" s="9">
        <f t="shared" si="68"/>
        <v>4.2729699999999999</v>
      </c>
      <c r="L319" s="9">
        <f t="shared" si="61"/>
        <v>4.5700213903743313E-2</v>
      </c>
      <c r="M319" s="12">
        <f t="shared" si="62"/>
        <v>8112.7353872956564</v>
      </c>
      <c r="N319" s="10">
        <f>((B318+E318)*D318+(B319+E319)*D319+(B320+E320)*D320)/3/SUM(D226:D319)</f>
        <v>6.2556360096139212</v>
      </c>
      <c r="O319" s="11">
        <f>O226</f>
        <v>9.3714101138840836E-2</v>
      </c>
      <c r="P319" s="12">
        <f>M319*O226</f>
        <v>760.27770459767828</v>
      </c>
      <c r="Q319" s="9">
        <f>N319*O226</f>
        <v>0.58624130569273369</v>
      </c>
      <c r="R319" s="12">
        <f t="shared" si="63"/>
        <v>469.81830030793094</v>
      </c>
      <c r="S319" s="12">
        <f t="shared" si="64"/>
        <v>1529.9528239108117</v>
      </c>
      <c r="T319" s="13">
        <f t="shared" si="58"/>
        <v>1.1582956794905461</v>
      </c>
      <c r="U319" s="14">
        <f t="shared" si="59"/>
        <v>1.5563518254172533</v>
      </c>
    </row>
    <row r="320" spans="1:21" x14ac:dyDescent="0.3">
      <c r="A320" s="17">
        <v>1923</v>
      </c>
      <c r="B320" s="17">
        <v>94</v>
      </c>
      <c r="C320" s="17">
        <v>0.34736</v>
      </c>
      <c r="D320" s="17">
        <v>0.29596</v>
      </c>
      <c r="E320" s="17">
        <v>0.5</v>
      </c>
      <c r="F320" s="6">
        <f t="shared" si="65"/>
        <v>950.1117765123015</v>
      </c>
      <c r="G320" s="7">
        <f t="shared" si="66"/>
        <v>281.19508137658073</v>
      </c>
      <c r="H320" s="6">
        <f t="shared" si="67"/>
        <v>809.51423582401117</v>
      </c>
      <c r="I320" s="6">
        <f>SUM(H320:H336)</f>
        <v>2450.1956378403656</v>
      </c>
      <c r="J320" s="8">
        <f t="shared" si="60"/>
        <v>2.5788498768372459</v>
      </c>
      <c r="K320" s="9">
        <f t="shared" si="68"/>
        <v>4.5689299999999999</v>
      </c>
      <c r="L320" s="9">
        <f t="shared" si="61"/>
        <v>4.8348465608465604E-2</v>
      </c>
      <c r="M320" s="12">
        <f t="shared" si="62"/>
        <v>5816.0083849143848</v>
      </c>
      <c r="N320" s="10">
        <f>((B319+E319)*D319+(B320+E320)*D320+(B321+E321)*D321)/3/SUM(D226:D320)</f>
        <v>6.1247367180791414</v>
      </c>
      <c r="O320" s="11">
        <f>O226</f>
        <v>9.3714101138840836E-2</v>
      </c>
      <c r="P320" s="12">
        <f>M320*O226</f>
        <v>545.041998008213</v>
      </c>
      <c r="Q320" s="9">
        <f>N320*O226</f>
        <v>0.57397419624684076</v>
      </c>
      <c r="R320" s="12">
        <f t="shared" si="63"/>
        <v>344.87395296654887</v>
      </c>
      <c r="S320" s="12">
        <f t="shared" si="64"/>
        <v>1060.1345236028808</v>
      </c>
      <c r="T320" s="13">
        <f t="shared" si="58"/>
        <v>1.1157997930458814</v>
      </c>
      <c r="U320" s="14">
        <f t="shared" si="59"/>
        <v>1.4630500837913645</v>
      </c>
    </row>
    <row r="321" spans="1:21" x14ac:dyDescent="0.3">
      <c r="A321" s="17">
        <v>1923</v>
      </c>
      <c r="B321" s="17">
        <v>95</v>
      </c>
      <c r="C321" s="17">
        <v>0.36881999999999998</v>
      </c>
      <c r="D321" s="17">
        <v>0.31139</v>
      </c>
      <c r="E321" s="17">
        <v>0.5</v>
      </c>
      <c r="F321" s="6">
        <f t="shared" si="65"/>
        <v>668.91669513572083</v>
      </c>
      <c r="G321" s="7">
        <f t="shared" si="66"/>
        <v>208.29396969831211</v>
      </c>
      <c r="H321" s="6">
        <f t="shared" si="67"/>
        <v>564.76971028656476</v>
      </c>
      <c r="I321" s="6">
        <f>SUM(H321:H336)</f>
        <v>1640.6814020163542</v>
      </c>
      <c r="J321" s="8">
        <f t="shared" si="60"/>
        <v>2.4527439873263526</v>
      </c>
      <c r="K321" s="9">
        <f t="shared" si="68"/>
        <v>4.8803200000000002</v>
      </c>
      <c r="L321" s="9">
        <f t="shared" si="61"/>
        <v>5.110282722513089E-2</v>
      </c>
      <c r="M321" s="12">
        <f t="shared" si="62"/>
        <v>4075.9774166834977</v>
      </c>
      <c r="N321" s="10">
        <f>((B320+E320)*D320+(B321+E321)*D321+(B322+E322)*D322)/3/SUM(D226:D321)</f>
        <v>6.0961675327300942</v>
      </c>
      <c r="O321" s="11">
        <f>O226</f>
        <v>9.3714101138840836E-2</v>
      </c>
      <c r="P321" s="12">
        <f>M321*O226</f>
        <v>381.9765598667085</v>
      </c>
      <c r="Q321" s="9">
        <f>N321*O226</f>
        <v>0.57129686072158581</v>
      </c>
      <c r="R321" s="12">
        <f t="shared" si="63"/>
        <v>242.11854776921081</v>
      </c>
      <c r="S321" s="12">
        <f t="shared" si="64"/>
        <v>715.26057063633198</v>
      </c>
      <c r="T321" s="13">
        <f t="shared" si="58"/>
        <v>1.0692819835976857</v>
      </c>
      <c r="U321" s="14">
        <f t="shared" si="59"/>
        <v>1.3834620037286669</v>
      </c>
    </row>
    <row r="322" spans="1:21" x14ac:dyDescent="0.3">
      <c r="A322" s="17">
        <v>1923</v>
      </c>
      <c r="B322" s="17">
        <v>96</v>
      </c>
      <c r="C322" s="17">
        <v>0.39079999999999998</v>
      </c>
      <c r="D322" s="17">
        <v>0.32691999999999999</v>
      </c>
      <c r="E322" s="17">
        <v>0.5</v>
      </c>
      <c r="F322" s="6">
        <f t="shared" si="65"/>
        <v>460.62272543740869</v>
      </c>
      <c r="G322" s="7">
        <f t="shared" si="66"/>
        <v>150.58678139999765</v>
      </c>
      <c r="H322" s="6">
        <f t="shared" si="67"/>
        <v>385.32933473740985</v>
      </c>
      <c r="I322" s="6">
        <f>SUM(H322:H336)</f>
        <v>1075.9116917297895</v>
      </c>
      <c r="J322" s="8">
        <f t="shared" si="60"/>
        <v>2.3357764007585615</v>
      </c>
      <c r="K322" s="9">
        <f t="shared" si="68"/>
        <v>5.2072400000000005</v>
      </c>
      <c r="L322" s="9">
        <f t="shared" si="61"/>
        <v>5.3961036269430059E-2</v>
      </c>
      <c r="M322" s="12">
        <f t="shared" si="62"/>
        <v>2790.6577006436751</v>
      </c>
      <c r="N322" s="10">
        <f>((B321+E321)*D321+(B322+E322)*D322+(B323+E323)*D323)/3/SUM(D226:D322)</f>
        <v>6.060621045569885</v>
      </c>
      <c r="O322" s="11">
        <f>O226</f>
        <v>9.3714101138840836E-2</v>
      </c>
      <c r="P322" s="12">
        <f>M322*O226</f>
        <v>261.5239780020064</v>
      </c>
      <c r="Q322" s="9">
        <f>N322*O226</f>
        <v>0.56796565362872353</v>
      </c>
      <c r="R322" s="12">
        <f t="shared" si="63"/>
        <v>166.47550727095566</v>
      </c>
      <c r="S322" s="12">
        <f t="shared" si="64"/>
        <v>473.14202286712111</v>
      </c>
      <c r="T322" s="13">
        <f t="shared" si="58"/>
        <v>1.0271790702853927</v>
      </c>
      <c r="U322" s="14">
        <f t="shared" si="59"/>
        <v>1.3085973304731688</v>
      </c>
    </row>
    <row r="323" spans="1:21" x14ac:dyDescent="0.3">
      <c r="A323" s="17">
        <v>1923</v>
      </c>
      <c r="B323" s="17">
        <v>97</v>
      </c>
      <c r="C323" s="17">
        <v>0.41324</v>
      </c>
      <c r="D323" s="17">
        <v>0.34248000000000001</v>
      </c>
      <c r="E323" s="17">
        <v>0.5</v>
      </c>
      <c r="F323" s="6">
        <f t="shared" si="65"/>
        <v>310.03594403741101</v>
      </c>
      <c r="G323" s="7">
        <f t="shared" si="66"/>
        <v>106.18111011393253</v>
      </c>
      <c r="H323" s="6">
        <f t="shared" si="67"/>
        <v>256.94538898044476</v>
      </c>
      <c r="I323" s="6">
        <f>SUM(H323:H336)</f>
        <v>690.58235699237957</v>
      </c>
      <c r="J323" s="8">
        <f t="shared" si="60"/>
        <v>2.2274267557475507</v>
      </c>
      <c r="K323" s="9">
        <f t="shared" si="68"/>
        <v>5.5497200000000007</v>
      </c>
      <c r="L323" s="9">
        <f t="shared" si="61"/>
        <v>5.6920205128205136E-2</v>
      </c>
      <c r="M323" s="12">
        <f t="shared" si="62"/>
        <v>1865.4379385101267</v>
      </c>
      <c r="N323" s="10">
        <f>((B322+E322)*D322+(B323+E323)*D323+(B324+E324)*D324)/3/SUM(D226:D323)</f>
        <v>6.0184174456849462</v>
      </c>
      <c r="O323" s="11">
        <f>O226</f>
        <v>9.3714101138840836E-2</v>
      </c>
      <c r="P323" s="12">
        <f>M323*O226</f>
        <v>174.81783963776877</v>
      </c>
      <c r="Q323" s="9">
        <f>N323*O226</f>
        <v>0.56401058120068315</v>
      </c>
      <c r="R323" s="12">
        <f t="shared" si="63"/>
        <v>112.02547080474851</v>
      </c>
      <c r="S323" s="12">
        <f t="shared" si="64"/>
        <v>306.66651559616548</v>
      </c>
      <c r="T323" s="13">
        <f t="shared" si="58"/>
        <v>0.98913213610858308</v>
      </c>
      <c r="U323" s="14">
        <f t="shared" si="59"/>
        <v>1.2382946196389675</v>
      </c>
    </row>
    <row r="324" spans="1:21" x14ac:dyDescent="0.3">
      <c r="A324" s="17">
        <v>1923</v>
      </c>
      <c r="B324" s="17">
        <v>98</v>
      </c>
      <c r="C324" s="17">
        <v>0.43603999999999998</v>
      </c>
      <c r="D324" s="17">
        <v>0.35798999999999997</v>
      </c>
      <c r="E324" s="17">
        <v>0.5</v>
      </c>
      <c r="F324" s="6">
        <f t="shared" si="65"/>
        <v>203.85483392347848</v>
      </c>
      <c r="G324" s="7">
        <f t="shared" si="66"/>
        <v>72.977991996266056</v>
      </c>
      <c r="H324" s="6">
        <f t="shared" si="67"/>
        <v>167.36583792534546</v>
      </c>
      <c r="I324" s="6">
        <f>SUM(H324:H336)</f>
        <v>433.63696801193464</v>
      </c>
      <c r="J324" s="8">
        <f t="shared" si="60"/>
        <v>2.1271851133768558</v>
      </c>
      <c r="K324" s="9">
        <f t="shared" si="68"/>
        <v>5.9077100000000007</v>
      </c>
      <c r="L324" s="9">
        <f t="shared" si="61"/>
        <v>5.9976751269035539E-2</v>
      </c>
      <c r="M324" s="12">
        <f t="shared" si="62"/>
        <v>1216.771339763158</v>
      </c>
      <c r="N324" s="10">
        <f>((B323+E323)*D323+(B324+E324)*D324+(B325+E325)*D325)/3/SUM(D226:D324)</f>
        <v>5.9700016306374772</v>
      </c>
      <c r="O324" s="11">
        <f>O226</f>
        <v>9.3714101138840836E-2</v>
      </c>
      <c r="P324" s="12">
        <f>M324*O226</f>
        <v>114.02863239740746</v>
      </c>
      <c r="Q324" s="9">
        <f>N324*O226</f>
        <v>0.55947333661260523</v>
      </c>
      <c r="R324" s="12">
        <f t="shared" si="63"/>
        <v>73.729114146287927</v>
      </c>
      <c r="S324" s="12">
        <f t="shared" si="64"/>
        <v>194.64104479141696</v>
      </c>
      <c r="T324" s="13">
        <f t="shared" ref="T324:T387" si="69">S324/F324</f>
        <v>0.95480220431996166</v>
      </c>
      <c r="U324" s="14">
        <f t="shared" si="59"/>
        <v>1.172382909056894</v>
      </c>
    </row>
    <row r="325" spans="1:21" x14ac:dyDescent="0.3">
      <c r="A325" s="17">
        <v>1923</v>
      </c>
      <c r="B325" s="17">
        <v>99</v>
      </c>
      <c r="C325" s="17">
        <v>0.45911999999999997</v>
      </c>
      <c r="D325" s="17">
        <v>0.37340000000000001</v>
      </c>
      <c r="E325" s="17">
        <v>0.5</v>
      </c>
      <c r="F325" s="6">
        <f t="shared" si="65"/>
        <v>130.87684192721241</v>
      </c>
      <c r="G325" s="7">
        <f t="shared" si="66"/>
        <v>48.869412775621115</v>
      </c>
      <c r="H325" s="6">
        <f t="shared" si="67"/>
        <v>106.44213553940185</v>
      </c>
      <c r="I325" s="6">
        <f>SUM(H325:H336)</f>
        <v>266.27113008658921</v>
      </c>
      <c r="J325" s="8">
        <f t="shared" si="60"/>
        <v>2.0345167729114122</v>
      </c>
      <c r="K325" s="9">
        <f t="shared" ref="K325:K333" si="70">IF(F325=0, K324, K324+G325/F325)</f>
        <v>6.2811100000000009</v>
      </c>
      <c r="L325" s="9">
        <f t="shared" si="61"/>
        <v>6.312673366834172E-2</v>
      </c>
      <c r="M325" s="12">
        <f t="shared" si="62"/>
        <v>774.14765402521209</v>
      </c>
      <c r="N325" s="10">
        <f>((B324+E324)*D324+(B325+E325)*D325+(B326+E326)*D326)/3/SUM(D226:D325)</f>
        <v>5.9158139776780425</v>
      </c>
      <c r="O325" s="11">
        <f>O226</f>
        <v>9.3714101138840836E-2</v>
      </c>
      <c r="P325" s="12">
        <f>M325*O226</f>
        <v>72.548551545715085</v>
      </c>
      <c r="Q325" s="9">
        <f>N325*O226</f>
        <v>0.55439518942268839</v>
      </c>
      <c r="R325" s="12">
        <f t="shared" si="63"/>
        <v>47.431127644479687</v>
      </c>
      <c r="S325" s="12">
        <f t="shared" si="64"/>
        <v>120.91193064512905</v>
      </c>
      <c r="T325" s="13">
        <f t="shared" si="69"/>
        <v>0.92386039321131097</v>
      </c>
      <c r="U325" s="14">
        <f t="shared" si="59"/>
        <v>1.1106563797001012</v>
      </c>
    </row>
    <row r="326" spans="1:21" x14ac:dyDescent="0.3">
      <c r="A326" s="17">
        <v>1923</v>
      </c>
      <c r="B326" s="17">
        <v>100</v>
      </c>
      <c r="C326" s="17">
        <v>0.48237000000000002</v>
      </c>
      <c r="D326" s="17">
        <v>0.38863999999999999</v>
      </c>
      <c r="E326" s="17">
        <v>0.5</v>
      </c>
      <c r="F326" s="6">
        <f t="shared" si="65"/>
        <v>82.007429151591296</v>
      </c>
      <c r="G326" s="7">
        <f t="shared" si="66"/>
        <v>31.87136726547444</v>
      </c>
      <c r="H326" s="6">
        <f t="shared" si="67"/>
        <v>66.071745518854073</v>
      </c>
      <c r="I326" s="6">
        <f>SUM(H326:H336)</f>
        <v>159.82899454718742</v>
      </c>
      <c r="J326" s="8">
        <f t="shared" si="60"/>
        <v>1.9489575054443229</v>
      </c>
      <c r="K326" s="9">
        <f t="shared" si="70"/>
        <v>6.6697500000000005</v>
      </c>
      <c r="L326" s="9">
        <f t="shared" si="61"/>
        <v>6.6365671641791052E-2</v>
      </c>
      <c r="M326" s="12">
        <f t="shared" si="62"/>
        <v>480.23875110464121</v>
      </c>
      <c r="N326" s="10">
        <f>((B325+E325)*D325+(B326+E326)*D326+(B327+E327)*D327)/3/SUM(D226:D326)</f>
        <v>5.8563454402338921</v>
      </c>
      <c r="O326" s="11">
        <f>O226</f>
        <v>9.3714101138840836E-2</v>
      </c>
      <c r="P326" s="12">
        <f>M326*O226</f>
        <v>45.005142891810955</v>
      </c>
      <c r="Q326" s="9">
        <f>N326*O226</f>
        <v>0.54882214889006831</v>
      </c>
      <c r="R326" s="12">
        <f t="shared" si="63"/>
        <v>29.810108162278841</v>
      </c>
      <c r="S326" s="12">
        <f t="shared" si="64"/>
        <v>73.48080300064936</v>
      </c>
      <c r="T326" s="13">
        <f t="shared" si="69"/>
        <v>0.89602617422403996</v>
      </c>
      <c r="U326" s="14">
        <f t="shared" si="59"/>
        <v>1.0529313312202828</v>
      </c>
    </row>
    <row r="327" spans="1:21" x14ac:dyDescent="0.3">
      <c r="A327" s="17">
        <v>1923</v>
      </c>
      <c r="B327" s="17">
        <v>101</v>
      </c>
      <c r="C327" s="17">
        <v>0.50570000000000004</v>
      </c>
      <c r="D327" s="17">
        <v>0.40364</v>
      </c>
      <c r="E327" s="17">
        <v>0.5</v>
      </c>
      <c r="F327" s="6">
        <f t="shared" si="65"/>
        <v>50.136061886116856</v>
      </c>
      <c r="G327" s="7">
        <f t="shared" si="66"/>
        <v>20.236920019712208</v>
      </c>
      <c r="H327" s="6">
        <f t="shared" si="67"/>
        <v>40.017601876260755</v>
      </c>
      <c r="I327" s="6">
        <f>SUM(H327:H336)</f>
        <v>93.757249028333362</v>
      </c>
      <c r="J327" s="8">
        <f t="shared" si="60"/>
        <v>1.8700561133281914</v>
      </c>
      <c r="K327" s="9">
        <f t="shared" si="70"/>
        <v>7.0733900000000007</v>
      </c>
      <c r="L327" s="9">
        <f t="shared" si="61"/>
        <v>6.9688571428571433E-2</v>
      </c>
      <c r="M327" s="12">
        <f t="shared" si="62"/>
        <v>290.39080016806497</v>
      </c>
      <c r="N327" s="10">
        <f>((B326+E326)*D326+(B327+E327)*D327+(B328+E328)*D328)/3/SUM(D226:D327)</f>
        <v>5.7920674056805384</v>
      </c>
      <c r="O327" s="11">
        <f>O226</f>
        <v>9.3714101138840836E-2</v>
      </c>
      <c r="P327" s="12">
        <f>M327*O226</f>
        <v>27.213712816738958</v>
      </c>
      <c r="Q327" s="9">
        <f>N327*O226</f>
        <v>0.54279839065892943</v>
      </c>
      <c r="R327" s="12">
        <f t="shared" si="63"/>
        <v>18.296111979796663</v>
      </c>
      <c r="S327" s="12">
        <f t="shared" si="64"/>
        <v>43.670694838370515</v>
      </c>
      <c r="T327" s="13">
        <f t="shared" si="69"/>
        <v>0.87104358011938987</v>
      </c>
      <c r="U327" s="14">
        <f t="shared" si="59"/>
        <v>0.99901253320880157</v>
      </c>
    </row>
    <row r="328" spans="1:21" x14ac:dyDescent="0.3">
      <c r="A328" s="17">
        <v>1923</v>
      </c>
      <c r="B328" s="17">
        <v>102</v>
      </c>
      <c r="C328" s="17">
        <v>0.52900000000000003</v>
      </c>
      <c r="D328" s="17">
        <v>0.41835</v>
      </c>
      <c r="E328" s="17">
        <v>0.5</v>
      </c>
      <c r="F328" s="6">
        <f t="shared" si="65"/>
        <v>29.899141866404648</v>
      </c>
      <c r="G328" s="7">
        <f t="shared" si="66"/>
        <v>12.508305999810384</v>
      </c>
      <c r="H328" s="6">
        <f t="shared" si="67"/>
        <v>23.644988866499457</v>
      </c>
      <c r="I328" s="6">
        <f>SUM(H328:H336)</f>
        <v>53.739647152072592</v>
      </c>
      <c r="J328" s="8">
        <f t="shared" si="60"/>
        <v>1.7973641983503104</v>
      </c>
      <c r="K328" s="9">
        <f t="shared" si="70"/>
        <v>7.491740000000001</v>
      </c>
      <c r="L328" s="9">
        <f t="shared" si="61"/>
        <v>7.3090146341463422E-2</v>
      </c>
      <c r="M328" s="12">
        <f t="shared" si="62"/>
        <v>171.13532570278255</v>
      </c>
      <c r="N328" s="10">
        <f>((B327+E327)*D327+(B328+E328)*D328+(B329+E329)*D329)/3/SUM(D226:D328)</f>
        <v>5.7234509829047271</v>
      </c>
      <c r="O328" s="11">
        <f>O226</f>
        <v>9.3714101138840836E-2</v>
      </c>
      <c r="P328" s="12">
        <f>M328*O226</f>
        <v>16.037793221339033</v>
      </c>
      <c r="Q328" s="9">
        <f>N328*O226</f>
        <v>0.53636806427513162</v>
      </c>
      <c r="R328" s="12">
        <f t="shared" si="63"/>
        <v>10.962571958368105</v>
      </c>
      <c r="S328" s="12">
        <f t="shared" si="64"/>
        <v>25.374582858573852</v>
      </c>
      <c r="T328" s="13">
        <f t="shared" si="69"/>
        <v>0.84867261314564035</v>
      </c>
      <c r="U328" s="14">
        <f t="shared" ref="U328:U336" si="71">IF(T328=0,0,J328-T328)</f>
        <v>0.94869158520467001</v>
      </c>
    </row>
    <row r="329" spans="1:21" x14ac:dyDescent="0.3">
      <c r="A329" s="17">
        <v>1923</v>
      </c>
      <c r="B329" s="17">
        <v>103</v>
      </c>
      <c r="C329" s="17">
        <v>0.55218</v>
      </c>
      <c r="D329" s="17">
        <v>0.43270999999999998</v>
      </c>
      <c r="E329" s="17">
        <v>0.5</v>
      </c>
      <c r="F329" s="6">
        <f t="shared" si="65"/>
        <v>17.390835866594266</v>
      </c>
      <c r="G329" s="7">
        <f t="shared" si="66"/>
        <v>7.5251885878340046</v>
      </c>
      <c r="H329" s="6">
        <f t="shared" si="67"/>
        <v>13.628241572677263</v>
      </c>
      <c r="I329" s="6">
        <f>SUM(H329:H336)</f>
        <v>30.094658285573139</v>
      </c>
      <c r="J329" s="8">
        <f t="shared" si="60"/>
        <v>1.7304894667760857</v>
      </c>
      <c r="K329" s="9">
        <f t="shared" si="70"/>
        <v>7.9244500000000011</v>
      </c>
      <c r="L329" s="9">
        <f t="shared" si="61"/>
        <v>7.6564734299516921E-2</v>
      </c>
      <c r="M329" s="12">
        <f t="shared" si="62"/>
        <v>98.285309244278068</v>
      </c>
      <c r="N329" s="10">
        <f>((B328+E328)*D328+(B329+E329)*D329+(B330+E330)*D330)/3/SUM(D226:D329)</f>
        <v>5.6510512822130661</v>
      </c>
      <c r="O329" s="11">
        <f>O226</f>
        <v>9.3714101138840836E-2</v>
      </c>
      <c r="P329" s="12">
        <f>M329*O226</f>
        <v>9.2107194109805235</v>
      </c>
      <c r="Q329" s="9">
        <f>N329*O226</f>
        <v>0.52958319140209142</v>
      </c>
      <c r="R329" s="12">
        <f t="shared" si="63"/>
        <v>6.4109539074201809</v>
      </c>
      <c r="S329" s="12">
        <f t="shared" si="64"/>
        <v>14.412010900205747</v>
      </c>
      <c r="T329" s="13">
        <f t="shared" si="69"/>
        <v>0.82871295035849957</v>
      </c>
      <c r="U329" s="14">
        <f t="shared" si="71"/>
        <v>0.90177651641758616</v>
      </c>
    </row>
    <row r="330" spans="1:21" x14ac:dyDescent="0.3">
      <c r="A330" s="17">
        <v>1923</v>
      </c>
      <c r="B330" s="17">
        <v>104</v>
      </c>
      <c r="C330" s="17">
        <v>0.57513999999999998</v>
      </c>
      <c r="D330" s="17">
        <v>0.44668000000000002</v>
      </c>
      <c r="E330" s="17">
        <v>0.5</v>
      </c>
      <c r="F330" s="6">
        <f t="shared" si="65"/>
        <v>9.8656472787602603</v>
      </c>
      <c r="G330" s="7">
        <f t="shared" si="66"/>
        <v>4.4067873264766328</v>
      </c>
      <c r="H330" s="6">
        <f t="shared" si="67"/>
        <v>7.6622536155219443</v>
      </c>
      <c r="I330" s="6">
        <f>SUM(H330:H336)</f>
        <v>16.466416712895871</v>
      </c>
      <c r="J330" s="8">
        <f t="shared" si="60"/>
        <v>1.6690660275627731</v>
      </c>
      <c r="K330" s="9">
        <f t="shared" si="70"/>
        <v>8.3711300000000008</v>
      </c>
      <c r="L330" s="9">
        <f t="shared" si="61"/>
        <v>8.0106507177033506E-2</v>
      </c>
      <c r="M330" s="12">
        <f t="shared" si="62"/>
        <v>55.011602449944995</v>
      </c>
      <c r="N330" s="10">
        <f>((B329+E329)*D329+(B330+E330)*D330+(B331+E331)*D331)/3/SUM(D226:D330)</f>
        <v>5.5753824951549751</v>
      </c>
      <c r="O330" s="11">
        <f>O226</f>
        <v>9.3714101138840836E-2</v>
      </c>
      <c r="P330" s="12">
        <f>M330*O226</f>
        <v>5.1553628758038492</v>
      </c>
      <c r="Q330" s="9">
        <f>N330*O226</f>
        <v>0.52249195903867607</v>
      </c>
      <c r="R330" s="12">
        <f t="shared" si="63"/>
        <v>3.658787713296705</v>
      </c>
      <c r="S330" s="12">
        <f t="shared" si="64"/>
        <v>8.0010569927855659</v>
      </c>
      <c r="T330" s="13">
        <f t="shared" si="69"/>
        <v>0.81100172818979976</v>
      </c>
      <c r="U330" s="14">
        <f t="shared" si="71"/>
        <v>0.85806429937297335</v>
      </c>
    </row>
    <row r="331" spans="1:21" x14ac:dyDescent="0.3">
      <c r="A331" s="17">
        <v>1923</v>
      </c>
      <c r="B331" s="17">
        <v>105</v>
      </c>
      <c r="C331" s="17">
        <v>0.59777000000000002</v>
      </c>
      <c r="D331" s="17">
        <v>0.46022000000000002</v>
      </c>
      <c r="E331" s="17">
        <v>0.5</v>
      </c>
      <c r="F331" s="6">
        <f t="shared" si="65"/>
        <v>5.4588599522836274</v>
      </c>
      <c r="G331" s="7">
        <f t="shared" si="66"/>
        <v>2.5122765272399712</v>
      </c>
      <c r="H331" s="6">
        <f t="shared" si="67"/>
        <v>4.202721688663642</v>
      </c>
      <c r="I331" s="6">
        <f>SUM(H331:H336)</f>
        <v>8.8041630973739267</v>
      </c>
      <c r="J331" s="8">
        <f t="shared" si="60"/>
        <v>1.6128208406758713</v>
      </c>
      <c r="K331" s="9">
        <f t="shared" si="70"/>
        <v>8.8313500000000005</v>
      </c>
      <c r="L331" s="9">
        <f t="shared" si="61"/>
        <v>8.3709478672985782E-2</v>
      </c>
      <c r="M331" s="12">
        <f t="shared" si="62"/>
        <v>30.01185250542861</v>
      </c>
      <c r="N331" s="10">
        <f>((B330+E330)*D330+(B331+E331)*D331+(B332+E332)*D332)/3/SUM(D226:D331)</f>
        <v>5.4969168549164804</v>
      </c>
      <c r="O331" s="11">
        <f>O226</f>
        <v>9.3714101138840836E-2</v>
      </c>
      <c r="P331" s="12">
        <f>M331*O226</f>
        <v>2.8125337810577107</v>
      </c>
      <c r="Q331" s="9">
        <f>N331*O226</f>
        <v>0.51513862209344197</v>
      </c>
      <c r="R331" s="12">
        <f t="shared" si="63"/>
        <v>2.0377374289232297</v>
      </c>
      <c r="S331" s="12">
        <f t="shared" si="64"/>
        <v>4.3422692794888604</v>
      </c>
      <c r="T331" s="13">
        <f t="shared" si="69"/>
        <v>0.79545350447621233</v>
      </c>
      <c r="U331" s="14">
        <f t="shared" si="71"/>
        <v>0.81736733619965896</v>
      </c>
    </row>
    <row r="332" spans="1:21" x14ac:dyDescent="0.3">
      <c r="A332" s="17">
        <v>1923</v>
      </c>
      <c r="B332" s="17">
        <v>106</v>
      </c>
      <c r="C332" s="17">
        <v>0.62</v>
      </c>
      <c r="D332" s="17">
        <v>0.47327999999999998</v>
      </c>
      <c r="E332" s="17">
        <v>0.5</v>
      </c>
      <c r="F332" s="6">
        <f t="shared" si="65"/>
        <v>2.9465834250436562</v>
      </c>
      <c r="G332" s="7">
        <f t="shared" si="66"/>
        <v>1.3945590034046615</v>
      </c>
      <c r="H332" s="6">
        <f t="shared" si="67"/>
        <v>2.2493039233413255</v>
      </c>
      <c r="I332" s="6">
        <f>SUM(H332:H336)</f>
        <v>4.6014414087102837</v>
      </c>
      <c r="J332" s="8">
        <f t="shared" si="60"/>
        <v>1.5616192535400926</v>
      </c>
      <c r="K332" s="9">
        <f t="shared" si="70"/>
        <v>9.3046300000000013</v>
      </c>
      <c r="L332" s="9">
        <f t="shared" si="61"/>
        <v>8.7367417840375605E-2</v>
      </c>
      <c r="M332" s="12">
        <f t="shared" si="62"/>
        <v>15.962003202985656</v>
      </c>
      <c r="N332" s="10">
        <f>((B331+E331)*D331+(B332+E332)*D332+(B333+E333)*D333)/3/SUM(D226:D332)</f>
        <v>5.4161326135483074</v>
      </c>
      <c r="O332" s="11">
        <f>O226</f>
        <v>9.3714101138840836E-2</v>
      </c>
      <c r="P332" s="12">
        <f>M332*O226</f>
        <v>1.4958647825430991</v>
      </c>
      <c r="Q332" s="9">
        <f>N332*O226</f>
        <v>0.50756799952744047</v>
      </c>
      <c r="R332" s="12">
        <f t="shared" si="63"/>
        <v>1.1076292306417457</v>
      </c>
      <c r="S332" s="12">
        <f t="shared" si="64"/>
        <v>2.3045318505656311</v>
      </c>
      <c r="T332" s="13">
        <f t="shared" si="69"/>
        <v>0.78210303871898268</v>
      </c>
      <c r="U332" s="14">
        <f t="shared" si="71"/>
        <v>0.77951621482110989</v>
      </c>
    </row>
    <row r="333" spans="1:21" x14ac:dyDescent="0.3">
      <c r="A333" s="17">
        <v>1923</v>
      </c>
      <c r="B333" s="17">
        <v>107</v>
      </c>
      <c r="C333" s="17">
        <v>0.64173000000000002</v>
      </c>
      <c r="D333" s="17">
        <v>0.48583999999999999</v>
      </c>
      <c r="E333" s="17">
        <v>0.5</v>
      </c>
      <c r="F333" s="6">
        <f t="shared" si="65"/>
        <v>1.5520244216389947</v>
      </c>
      <c r="G333" s="7">
        <f t="shared" si="66"/>
        <v>0.7540355450090892</v>
      </c>
      <c r="H333" s="6">
        <f t="shared" si="67"/>
        <v>1.17500664913445</v>
      </c>
      <c r="I333" s="6">
        <f>SUM(H333:H336)</f>
        <v>2.3521374853689587</v>
      </c>
      <c r="J333" s="8">
        <f t="shared" si="60"/>
        <v>1.5155286557185843</v>
      </c>
      <c r="K333" s="9">
        <f t="shared" si="70"/>
        <v>9.7904700000000009</v>
      </c>
      <c r="L333" s="9">
        <f t="shared" si="61"/>
        <v>9.1074139534883733E-2</v>
      </c>
      <c r="M333" s="12">
        <f t="shared" si="62"/>
        <v>8.2793595290601036</v>
      </c>
      <c r="N333" s="10">
        <f>((B332+E332)*D332+(B333+E333)*D333+(B334+E334)*D334)/3/SUM(D226:D333)</f>
        <v>5.3334892672840688</v>
      </c>
      <c r="O333" s="11">
        <f>O226</f>
        <v>9.3714101138840836E-2</v>
      </c>
      <c r="P333" s="12">
        <f>M333*O226</f>
        <v>0.77589273627116417</v>
      </c>
      <c r="Q333" s="9">
        <f>N333*O226</f>
        <v>0.4998231526171813</v>
      </c>
      <c r="R333" s="12">
        <f t="shared" si="63"/>
        <v>0.58771112141791904</v>
      </c>
      <c r="S333" s="12">
        <f t="shared" si="64"/>
        <v>1.1969026199238852</v>
      </c>
      <c r="T333" s="13">
        <f t="shared" si="69"/>
        <v>0.77118800660360243</v>
      </c>
      <c r="U333" s="14">
        <f t="shared" si="71"/>
        <v>0.74434064911498188</v>
      </c>
    </row>
    <row r="334" spans="1:21" x14ac:dyDescent="0.3">
      <c r="A334" s="17">
        <v>1923</v>
      </c>
      <c r="B334" s="17">
        <v>108</v>
      </c>
      <c r="C334" s="17">
        <v>0.66290000000000004</v>
      </c>
      <c r="D334" s="17">
        <v>0.49787999999999999</v>
      </c>
      <c r="E334" s="17">
        <v>0.5</v>
      </c>
      <c r="F334" s="6">
        <f t="shared" si="65"/>
        <v>0.79798887662990547</v>
      </c>
      <c r="G334" s="7">
        <f t="shared" si="66"/>
        <v>0.39730270189649736</v>
      </c>
      <c r="H334" s="7">
        <f t="shared" si="67"/>
        <v>0.59933752568165677</v>
      </c>
      <c r="I334" s="6">
        <f>SUM(H334:H336)</f>
        <v>1.1771308362345088</v>
      </c>
      <c r="J334" s="8">
        <f t="shared" si="60"/>
        <v>1.475121860352</v>
      </c>
      <c r="K334" s="9">
        <f>IF(F334=0, K333, K333+G334/F334)</f>
        <v>10.288350000000001</v>
      </c>
      <c r="L334" s="9">
        <f t="shared" si="61"/>
        <v>9.4823502304147475E-2</v>
      </c>
      <c r="M334" s="12">
        <f t="shared" si="62"/>
        <v>4.1899180292048737</v>
      </c>
      <c r="N334" s="10">
        <f>((B333+E333)*D333+(B334+E334)*D334+(B335+E335)*D335)/3/SUM(D226:D334)</f>
        <v>5.24942596885474</v>
      </c>
      <c r="O334" s="11">
        <f>O226</f>
        <v>9.3714101138840836E-2</v>
      </c>
      <c r="P334" s="12">
        <f>M334*O226</f>
        <v>0.39265440195235818</v>
      </c>
      <c r="Q334" s="9">
        <f>N334*O226</f>
        <v>0.49194523616611063</v>
      </c>
      <c r="R334" s="12">
        <f t="shared" si="63"/>
        <v>0.30449628506698173</v>
      </c>
      <c r="S334" s="12">
        <f t="shared" si="64"/>
        <v>0.6091914985059661</v>
      </c>
      <c r="T334" s="13">
        <f t="shared" si="69"/>
        <v>0.76340850899917923</v>
      </c>
      <c r="U334" s="14">
        <f t="shared" si="71"/>
        <v>0.71171335135282077</v>
      </c>
    </row>
    <row r="335" spans="1:21" x14ac:dyDescent="0.3">
      <c r="A335" s="17">
        <v>1923</v>
      </c>
      <c r="B335" s="17">
        <v>109</v>
      </c>
      <c r="C335" s="17">
        <v>0.68342999999999998</v>
      </c>
      <c r="D335" s="17">
        <v>0.50936999999999999</v>
      </c>
      <c r="E335" s="17">
        <v>0.5</v>
      </c>
      <c r="F335" s="6">
        <f t="shared" si="65"/>
        <v>0.40068617473340812</v>
      </c>
      <c r="G335" s="7">
        <f t="shared" si="66"/>
        <v>0.20409751682395608</v>
      </c>
      <c r="H335" s="7">
        <f t="shared" si="67"/>
        <v>0.29863741632143009</v>
      </c>
      <c r="I335" s="6">
        <f>SUM(H335:H336)</f>
        <v>0.57779331055285199</v>
      </c>
      <c r="J335" s="8">
        <f t="shared" si="60"/>
        <v>1.4420096</v>
      </c>
      <c r="K335" s="9">
        <f>IF(F335=0, K334, K334+G335/F335)</f>
        <v>10.797720000000002</v>
      </c>
      <c r="L335" s="9">
        <f t="shared" si="61"/>
        <v>9.8609315068493172E-2</v>
      </c>
      <c r="M335" s="12">
        <f t="shared" si="62"/>
        <v>2.0697589946973238</v>
      </c>
      <c r="N335" s="10">
        <f>((B334+E334)*D334+(B335+E335)*D335)/2/SUM(D226:D335)</f>
        <v>5.0842212522643662</v>
      </c>
      <c r="O335" s="11">
        <f>O226</f>
        <v>9.3714101138840836E-2</v>
      </c>
      <c r="P335" s="12">
        <f>M335*O226</f>
        <v>0.19396560376209054</v>
      </c>
      <c r="Q335" s="9">
        <f>N335*O226</f>
        <v>0.47646322464694679</v>
      </c>
      <c r="R335" s="12">
        <f t="shared" si="63"/>
        <v>0.15634766994068877</v>
      </c>
      <c r="S335" s="12">
        <f t="shared" si="64"/>
        <v>0.30469521343898442</v>
      </c>
      <c r="T335" s="13">
        <f t="shared" si="69"/>
        <v>0.76043355786285827</v>
      </c>
      <c r="U335" s="14">
        <f t="shared" si="71"/>
        <v>0.68157604213714174</v>
      </c>
    </row>
    <row r="336" spans="1:21" x14ac:dyDescent="0.3">
      <c r="A336" s="17">
        <v>1923</v>
      </c>
      <c r="B336" s="17" t="s">
        <v>19</v>
      </c>
      <c r="C336" s="17">
        <v>0.70326999999999995</v>
      </c>
      <c r="D336" s="17">
        <v>1</v>
      </c>
      <c r="E336" s="17">
        <v>1.42</v>
      </c>
      <c r="F336" s="6">
        <f t="shared" si="65"/>
        <v>0.19658865790945204</v>
      </c>
      <c r="G336" s="7">
        <f t="shared" si="66"/>
        <v>0.19658865790945204</v>
      </c>
      <c r="H336" s="7">
        <f>E336*F336</f>
        <v>0.2791558942314219</v>
      </c>
      <c r="I336" s="6">
        <f>SUM(H336:H336)</f>
        <v>0.2791558942314219</v>
      </c>
      <c r="J336" s="8">
        <f t="shared" si="60"/>
        <v>1.42</v>
      </c>
      <c r="K336" s="9">
        <f>IF(F336=0, K335, K335+G336/F336)</f>
        <v>11.797720000000002</v>
      </c>
      <c r="L336" s="9">
        <f>K336/(110+E336)</f>
        <v>0.10588511936815653</v>
      </c>
      <c r="M336" s="12">
        <f t="shared" si="62"/>
        <v>1.8566221493874362</v>
      </c>
      <c r="N336" s="10">
        <f>N335-(N333-N334)</f>
        <v>5.0001579538350374</v>
      </c>
      <c r="O336" s="11">
        <f>O226</f>
        <v>9.3714101138840836E-2</v>
      </c>
      <c r="P336" s="12">
        <f>M336*O226</f>
        <v>0.17399167588430625</v>
      </c>
      <c r="Q336" s="9">
        <f>N336*O226</f>
        <v>0.46858530819587613</v>
      </c>
      <c r="R336" s="12">
        <f t="shared" si="63"/>
        <v>0.14834754349829565</v>
      </c>
      <c r="S336" s="12">
        <f>R336</f>
        <v>0.14834754349829565</v>
      </c>
      <c r="T336" s="13">
        <f t="shared" si="69"/>
        <v>0.75460886236185587</v>
      </c>
      <c r="U336" s="14">
        <f t="shared" si="71"/>
        <v>0.66539113763814406</v>
      </c>
    </row>
    <row r="337" spans="1:21" x14ac:dyDescent="0.3">
      <c r="A337" s="17">
        <v>1924</v>
      </c>
      <c r="B337" s="17">
        <v>0</v>
      </c>
      <c r="C337" s="17">
        <v>0.12191</v>
      </c>
      <c r="D337" s="17">
        <v>0.11230999999999999</v>
      </c>
      <c r="E337" s="17">
        <v>0.3</v>
      </c>
      <c r="F337" s="6">
        <v>100000</v>
      </c>
      <c r="G337" s="7">
        <f>100000*D337</f>
        <v>11231</v>
      </c>
      <c r="H337" s="6">
        <f>F337-(1-E337)*G337</f>
        <v>92138.3</v>
      </c>
      <c r="I337" s="6">
        <f>SUM(H337:H447)</f>
        <v>5771463.3893485814</v>
      </c>
      <c r="J337" s="8">
        <f>I337/F337</f>
        <v>57.714633893485818</v>
      </c>
      <c r="K337" s="9">
        <f>G337/F337</f>
        <v>0.11230999999999999</v>
      </c>
      <c r="L337" s="9">
        <f>K337/(0.1+E337)</f>
        <v>0.28077499999999994</v>
      </c>
      <c r="M337">
        <f>G337/L337</f>
        <v>40000.000000000007</v>
      </c>
      <c r="N337" s="10">
        <f>(0.1+E337)*D337/SUM(D337:D337)</f>
        <v>0.4</v>
      </c>
      <c r="O337" s="11">
        <f>IF((I337-J337*F337+MAX(N339:N432)*F337)/SUM(M337:M447)&gt;1/MAX(N339:N435),1/MAX(N339:N435),(I337-J337*F337+MAX(N339:N432)*F337)/SUM(M337:M447))</f>
        <v>8.6806435150906719E-2</v>
      </c>
      <c r="P337" s="12">
        <f>M337*O337</f>
        <v>3472.2574060362695</v>
      </c>
      <c r="Q337" s="9">
        <f>N337*O337</f>
        <v>3.4722574060362686E-2</v>
      </c>
      <c r="R337" s="12">
        <f>((1-Q337)*H337)</f>
        <v>88939.02105445409</v>
      </c>
      <c r="S337" s="12">
        <f>R337+S338</f>
        <v>5132450.7622810081</v>
      </c>
      <c r="T337" s="13">
        <f t="shared" si="69"/>
        <v>51.324507622810081</v>
      </c>
      <c r="U337" s="14">
        <f t="shared" ref="U337:U400" si="72">J337-T337</f>
        <v>6.3901262706757365</v>
      </c>
    </row>
    <row r="338" spans="1:21" x14ac:dyDescent="0.3">
      <c r="A338" s="17">
        <v>1924</v>
      </c>
      <c r="B338" s="17">
        <v>1</v>
      </c>
      <c r="C338" s="17">
        <v>1.66E-2</v>
      </c>
      <c r="D338" s="17">
        <v>1.6459999999999999E-2</v>
      </c>
      <c r="E338" s="17">
        <v>0.5</v>
      </c>
      <c r="F338" s="6">
        <f>F337-G337</f>
        <v>88769</v>
      </c>
      <c r="G338" s="7">
        <f>D338*F338</f>
        <v>1461.1377399999999</v>
      </c>
      <c r="H338" s="6">
        <f>F338-0.5*G338</f>
        <v>88038.431129999997</v>
      </c>
      <c r="I338" s="6">
        <f>SUM(H338:H447)</f>
        <v>5679325.0893485807</v>
      </c>
      <c r="J338" s="8">
        <f t="shared" ref="J338:J401" si="73">I338/F338</f>
        <v>63.978698524806866</v>
      </c>
      <c r="K338" s="9">
        <f>K337+G338/F338</f>
        <v>0.12877</v>
      </c>
      <c r="L338" s="9">
        <f t="shared" ref="L338:L401" si="74">K338/(B338+E338)</f>
        <v>8.5846666666666668E-2</v>
      </c>
      <c r="M338" s="12">
        <f t="shared" ref="M338:M401" si="75">G338/L338</f>
        <v>17020.320027956819</v>
      </c>
      <c r="N338" s="10">
        <f>(B338+E338)*D338/SUM(D337:D338)</f>
        <v>0.19173720587093265</v>
      </c>
      <c r="O338" s="11">
        <f>O337</f>
        <v>8.6806435150906719E-2</v>
      </c>
      <c r="P338" s="12">
        <f>M338*O337</f>
        <v>1477.4733067545124</v>
      </c>
      <c r="Q338" s="9">
        <f>N338*O337</f>
        <v>1.6644023327451168E-2</v>
      </c>
      <c r="R338" s="12">
        <f t="shared" ref="R338:R401" si="76">((1-Q338)*H338)</f>
        <v>86573.117428560072</v>
      </c>
      <c r="S338" s="12">
        <f t="shared" ref="S338:S401" si="77">R338+S339</f>
        <v>5043511.7412265539</v>
      </c>
      <c r="T338" s="13">
        <f t="shared" si="69"/>
        <v>56.8161378547303</v>
      </c>
      <c r="U338" s="14">
        <f t="shared" si="72"/>
        <v>7.1625606700765658</v>
      </c>
    </row>
    <row r="339" spans="1:21" x14ac:dyDescent="0.3">
      <c r="A339" s="17">
        <v>1924</v>
      </c>
      <c r="B339" s="17">
        <v>2</v>
      </c>
      <c r="C339" s="17">
        <v>7.3400000000000002E-3</v>
      </c>
      <c r="D339" s="17">
        <v>7.3200000000000001E-3</v>
      </c>
      <c r="E339" s="17">
        <v>0.5</v>
      </c>
      <c r="F339" s="6">
        <f t="shared" ref="F339:F402" si="78">F338-G338</f>
        <v>87307.862259999994</v>
      </c>
      <c r="G339" s="7">
        <f t="shared" ref="G339:G402" si="79">D339*F339</f>
        <v>639.09355174320001</v>
      </c>
      <c r="H339" s="6">
        <f t="shared" ref="H339:H402" si="80">F339-0.5*G339</f>
        <v>86988.315484128398</v>
      </c>
      <c r="I339" s="6">
        <f>SUM(H339:H447)</f>
        <v>5591286.6582185812</v>
      </c>
      <c r="J339" s="8">
        <f t="shared" si="73"/>
        <v>64.041044110871823</v>
      </c>
      <c r="K339" s="9">
        <f t="shared" ref="K339:K402" si="81">K338+G339/F339</f>
        <v>0.13608999999999999</v>
      </c>
      <c r="L339" s="9">
        <f t="shared" si="74"/>
        <v>5.4435999999999998E-2</v>
      </c>
      <c r="M339" s="12">
        <f t="shared" si="75"/>
        <v>11740.273931648175</v>
      </c>
      <c r="N339" s="10">
        <f>((B338+E338)*D338+(B339+E339)*D339+(B340+E340)*D340)/3/SUM(D337:D339)</f>
        <v>0.15013349009234087</v>
      </c>
      <c r="O339" s="11">
        <f>O337</f>
        <v>8.6806435150906719E-2</v>
      </c>
      <c r="P339" s="12">
        <f>M339*O337</f>
        <v>1019.131327701498</v>
      </c>
      <c r="Q339" s="9">
        <f>N339*O337</f>
        <v>1.3032553071680084E-2</v>
      </c>
      <c r="R339" s="12">
        <f t="shared" si="76"/>
        <v>85854.635645965449</v>
      </c>
      <c r="S339" s="12">
        <f t="shared" si="77"/>
        <v>4956938.6237979941</v>
      </c>
      <c r="T339" s="13">
        <f t="shared" si="69"/>
        <v>56.775397947969346</v>
      </c>
      <c r="U339" s="14">
        <f t="shared" si="72"/>
        <v>7.2656461629024776</v>
      </c>
    </row>
    <row r="340" spans="1:21" x14ac:dyDescent="0.3">
      <c r="A340" s="17">
        <v>1924</v>
      </c>
      <c r="B340" s="17">
        <v>3</v>
      </c>
      <c r="C340" s="17">
        <v>5.2399999999999999E-3</v>
      </c>
      <c r="D340" s="17">
        <v>5.2300000000000003E-3</v>
      </c>
      <c r="E340" s="17">
        <v>0.5</v>
      </c>
      <c r="F340" s="6">
        <f t="shared" si="78"/>
        <v>86668.768708256801</v>
      </c>
      <c r="G340" s="7">
        <f t="shared" si="79"/>
        <v>453.27766034418312</v>
      </c>
      <c r="H340" s="6">
        <f t="shared" si="80"/>
        <v>86442.129878084714</v>
      </c>
      <c r="I340" s="6">
        <f>SUM(H340:H447)</f>
        <v>5504298.3427344542</v>
      </c>
      <c r="J340" s="8">
        <f t="shared" si="73"/>
        <v>63.509594341451262</v>
      </c>
      <c r="K340" s="9">
        <f t="shared" si="81"/>
        <v>0.14132</v>
      </c>
      <c r="L340" s="9">
        <f t="shared" si="74"/>
        <v>4.0377142857142855E-2</v>
      </c>
      <c r="M340" s="12">
        <f t="shared" si="75"/>
        <v>11226.095465642804</v>
      </c>
      <c r="N340" s="10">
        <f>((B339+E339)*D339+(B340+E340)*D340+(B341+E341)*D341)/3/SUM(D337:D340)</f>
        <v>0.12964666477969619</v>
      </c>
      <c r="O340" s="11">
        <f>O337</f>
        <v>8.6806435150906719E-2</v>
      </c>
      <c r="P340" s="12">
        <f>M340*O337</f>
        <v>974.49732803620998</v>
      </c>
      <c r="Q340" s="9">
        <f>N340*O337</f>
        <v>1.1254164798730039E-2</v>
      </c>
      <c r="R340" s="12">
        <f t="shared" si="76"/>
        <v>85469.295902883518</v>
      </c>
      <c r="S340" s="12">
        <f t="shared" si="77"/>
        <v>4871083.988152029</v>
      </c>
      <c r="T340" s="13">
        <f t="shared" si="69"/>
        <v>56.203452071056923</v>
      </c>
      <c r="U340" s="14">
        <f t="shared" si="72"/>
        <v>7.3061422703943393</v>
      </c>
    </row>
    <row r="341" spans="1:21" x14ac:dyDescent="0.3">
      <c r="A341" s="17">
        <v>1924</v>
      </c>
      <c r="B341" s="17">
        <v>4</v>
      </c>
      <c r="C341" s="17">
        <v>4.0899999999999999E-3</v>
      </c>
      <c r="D341" s="17">
        <v>4.0800000000000003E-3</v>
      </c>
      <c r="E341" s="17">
        <v>0.5</v>
      </c>
      <c r="F341" s="6">
        <f t="shared" si="78"/>
        <v>86215.491047912612</v>
      </c>
      <c r="G341" s="7">
        <f t="shared" si="79"/>
        <v>351.7592034754835</v>
      </c>
      <c r="H341" s="6">
        <f t="shared" si="80"/>
        <v>86039.611446174866</v>
      </c>
      <c r="I341" s="6">
        <f>SUM(H341:H447)</f>
        <v>5417856.2128563691</v>
      </c>
      <c r="J341" s="8">
        <f t="shared" si="73"/>
        <v>62.840867076260103</v>
      </c>
      <c r="K341" s="9">
        <f t="shared" si="81"/>
        <v>0.1454</v>
      </c>
      <c r="L341" s="9">
        <f t="shared" si="74"/>
        <v>3.231111111111111E-2</v>
      </c>
      <c r="M341" s="12">
        <f t="shared" si="75"/>
        <v>10886.632844839585</v>
      </c>
      <c r="N341" s="10">
        <f>((B340+E340)*D340+(B341+E341)*D341+(B342+E342)*D342)/3/SUM(D337:D341)</f>
        <v>0.12314305364511692</v>
      </c>
      <c r="O341" s="11">
        <f>O337</f>
        <v>8.6806435150906719E-2</v>
      </c>
      <c r="P341" s="12">
        <f>M341*O337</f>
        <v>945.02978805729856</v>
      </c>
      <c r="Q341" s="9">
        <f>N341*O337</f>
        <v>1.068960950052947E-2</v>
      </c>
      <c r="R341" s="12">
        <f t="shared" si="76"/>
        <v>85119.881598237975</v>
      </c>
      <c r="S341" s="12">
        <f t="shared" si="77"/>
        <v>4785614.6922491454</v>
      </c>
      <c r="T341" s="13">
        <f t="shared" si="69"/>
        <v>55.507596536098504</v>
      </c>
      <c r="U341" s="14">
        <f t="shared" si="72"/>
        <v>7.3332705401615996</v>
      </c>
    </row>
    <row r="342" spans="1:21" x14ac:dyDescent="0.3">
      <c r="A342" s="17">
        <v>1924</v>
      </c>
      <c r="B342" s="17">
        <v>5</v>
      </c>
      <c r="C342" s="17">
        <v>3.1099999999999999E-3</v>
      </c>
      <c r="D342" s="17">
        <v>3.0999999999999999E-3</v>
      </c>
      <c r="E342" s="17">
        <v>0.5</v>
      </c>
      <c r="F342" s="6">
        <f t="shared" si="78"/>
        <v>85863.731844437134</v>
      </c>
      <c r="G342" s="7">
        <f t="shared" si="79"/>
        <v>266.17756871775509</v>
      </c>
      <c r="H342" s="6">
        <f t="shared" si="80"/>
        <v>85730.643060078262</v>
      </c>
      <c r="I342" s="6">
        <f>SUM(H342:H447)</f>
        <v>5331816.6014101952</v>
      </c>
      <c r="J342" s="8">
        <f t="shared" si="73"/>
        <v>62.096259816310656</v>
      </c>
      <c r="K342" s="9">
        <f t="shared" si="81"/>
        <v>0.14849999999999999</v>
      </c>
      <c r="L342" s="9">
        <f t="shared" si="74"/>
        <v>2.7E-2</v>
      </c>
      <c r="M342" s="12">
        <f t="shared" si="75"/>
        <v>9858.4284710279662</v>
      </c>
      <c r="N342" s="10">
        <f>((B341+E341)*D341+(B342+E342)*D342+(B343+E343)*D343)/3/SUM(D337:D342)</f>
        <v>0.11493827160493829</v>
      </c>
      <c r="O342" s="11">
        <f>O337</f>
        <v>8.6806435150906719E-2</v>
      </c>
      <c r="P342" s="12">
        <f>M342*O337</f>
        <v>855.77503176014159</v>
      </c>
      <c r="Q342" s="9">
        <f>N342*O337</f>
        <v>9.9773816204313786E-3</v>
      </c>
      <c r="R342" s="12">
        <f t="shared" si="76"/>
        <v>84875.275717702869</v>
      </c>
      <c r="S342" s="12">
        <f t="shared" si="77"/>
        <v>4700494.8106509075</v>
      </c>
      <c r="T342" s="13">
        <f t="shared" si="69"/>
        <v>54.743658465334207</v>
      </c>
      <c r="U342" s="14">
        <f t="shared" si="72"/>
        <v>7.3526013509764496</v>
      </c>
    </row>
    <row r="343" spans="1:21" x14ac:dyDescent="0.3">
      <c r="A343" s="17">
        <v>1924</v>
      </c>
      <c r="B343" s="17">
        <v>6</v>
      </c>
      <c r="C343" s="17">
        <v>2.4299999999999999E-3</v>
      </c>
      <c r="D343" s="17">
        <v>2.4299999999999999E-3</v>
      </c>
      <c r="E343" s="17">
        <v>0.5</v>
      </c>
      <c r="F343" s="6">
        <f t="shared" si="78"/>
        <v>85597.554275719376</v>
      </c>
      <c r="G343" s="7">
        <f t="shared" si="79"/>
        <v>208.00205688999807</v>
      </c>
      <c r="H343" s="6">
        <f t="shared" si="80"/>
        <v>85493.55324727438</v>
      </c>
      <c r="I343" s="6">
        <f>SUM(H343:H447)</f>
        <v>5246085.9583501164</v>
      </c>
      <c r="J343" s="8">
        <f t="shared" si="73"/>
        <v>61.287802002518461</v>
      </c>
      <c r="K343" s="9">
        <f t="shared" si="81"/>
        <v>0.15092999999999998</v>
      </c>
      <c r="L343" s="9">
        <f t="shared" si="74"/>
        <v>2.3219999999999998E-2</v>
      </c>
      <c r="M343" s="12">
        <f t="shared" si="75"/>
        <v>8957.8835869938885</v>
      </c>
      <c r="N343" s="10">
        <f>((B342+E342)*D342+(B343+E343)*D343+(B344+E344)*D344)/3/SUM(D337:D343)</f>
        <v>0.11428035071445926</v>
      </c>
      <c r="O343" s="11">
        <f>O337</f>
        <v>8.6806435150906719E-2</v>
      </c>
      <c r="P343" s="12">
        <f>M343*O337</f>
        <v>777.60194068375665</v>
      </c>
      <c r="Q343" s="9">
        <f>N343*O337</f>
        <v>9.9202698533175839E-3</v>
      </c>
      <c r="R343" s="12">
        <f t="shared" si="76"/>
        <v>84645.434128342444</v>
      </c>
      <c r="S343" s="12">
        <f t="shared" si="77"/>
        <v>4615619.5349332048</v>
      </c>
      <c r="T343" s="13">
        <f t="shared" si="69"/>
        <v>53.922329603784867</v>
      </c>
      <c r="U343" s="14">
        <f t="shared" si="72"/>
        <v>7.3654723987335942</v>
      </c>
    </row>
    <row r="344" spans="1:21" x14ac:dyDescent="0.3">
      <c r="A344" s="17">
        <v>1924</v>
      </c>
      <c r="B344" s="17">
        <v>7</v>
      </c>
      <c r="C344" s="17">
        <v>2.5200000000000001E-3</v>
      </c>
      <c r="D344" s="17">
        <v>2.5200000000000001E-3</v>
      </c>
      <c r="E344" s="17">
        <v>0.5</v>
      </c>
      <c r="F344" s="6">
        <f t="shared" si="78"/>
        <v>85389.552218829383</v>
      </c>
      <c r="G344" s="7">
        <f t="shared" si="79"/>
        <v>215.18167159145005</v>
      </c>
      <c r="H344" s="6">
        <f t="shared" si="80"/>
        <v>85281.96138303366</v>
      </c>
      <c r="I344" s="6">
        <f>SUM(H344:H447)</f>
        <v>5160592.4051028416</v>
      </c>
      <c r="J344" s="8">
        <f t="shared" si="73"/>
        <v>60.435876181639834</v>
      </c>
      <c r="K344" s="9">
        <f t="shared" si="81"/>
        <v>0.15344999999999998</v>
      </c>
      <c r="L344" s="9">
        <f t="shared" si="74"/>
        <v>2.0459999999999996E-2</v>
      </c>
      <c r="M344" s="12">
        <f t="shared" si="75"/>
        <v>10517.188249826495</v>
      </c>
      <c r="N344" s="10">
        <f>((B343+E343)*D343+(B344+E344)*D344+(B345+E345)*D345)/3/SUM(D337:D344)</f>
        <v>0.11635711958292605</v>
      </c>
      <c r="O344" s="11">
        <f>O337</f>
        <v>8.6806435150906719E-2</v>
      </c>
      <c r="P344" s="12">
        <f>M344*O337</f>
        <v>912.95961977844172</v>
      </c>
      <c r="Q344" s="9">
        <f>N344*O337</f>
        <v>1.0100546755421569E-2</v>
      </c>
      <c r="R344" s="12">
        <f t="shared" si="76"/>
        <v>84420.566944690276</v>
      </c>
      <c r="S344" s="12">
        <f t="shared" si="77"/>
        <v>4530974.1008048626</v>
      </c>
      <c r="T344" s="13">
        <f t="shared" si="69"/>
        <v>53.062394438997075</v>
      </c>
      <c r="U344" s="14">
        <f t="shared" si="72"/>
        <v>7.3734817426427597</v>
      </c>
    </row>
    <row r="345" spans="1:21" x14ac:dyDescent="0.3">
      <c r="A345" s="17">
        <v>1924</v>
      </c>
      <c r="B345" s="17">
        <v>8</v>
      </c>
      <c r="C345" s="17">
        <v>2.2300000000000002E-3</v>
      </c>
      <c r="D345" s="17">
        <v>2.2200000000000002E-3</v>
      </c>
      <c r="E345" s="17">
        <v>0.5</v>
      </c>
      <c r="F345" s="6">
        <f t="shared" si="78"/>
        <v>85174.370547237937</v>
      </c>
      <c r="G345" s="7">
        <f t="shared" si="79"/>
        <v>189.08710261486823</v>
      </c>
      <c r="H345" s="6">
        <f t="shared" si="80"/>
        <v>85079.826995930503</v>
      </c>
      <c r="I345" s="6">
        <f>SUM(H345:H447)</f>
        <v>5075310.443719808</v>
      </c>
      <c r="J345" s="8">
        <f t="shared" si="73"/>
        <v>59.587296167983148</v>
      </c>
      <c r="K345" s="9">
        <f t="shared" si="81"/>
        <v>0.15566999999999998</v>
      </c>
      <c r="L345" s="9">
        <f t="shared" si="74"/>
        <v>1.8314117647058821E-2</v>
      </c>
      <c r="M345" s="12">
        <f t="shared" si="75"/>
        <v>10324.663533284385</v>
      </c>
      <c r="N345" s="10">
        <f>((B344+E344)*D344+(B345+E345)*D345+(B346+E346)*D346)/3/SUM(D337:D345)</f>
        <v>0.12542557975203961</v>
      </c>
      <c r="O345" s="11">
        <f>O337</f>
        <v>8.6806435150906719E-2</v>
      </c>
      <c r="P345" s="12">
        <f>M345*O337</f>
        <v>896.24723545698248</v>
      </c>
      <c r="Q345" s="9">
        <f>N345*O337</f>
        <v>1.0887747455010305E-2</v>
      </c>
      <c r="R345" s="12">
        <f t="shared" si="76"/>
        <v>84153.499326082849</v>
      </c>
      <c r="S345" s="12">
        <f t="shared" si="77"/>
        <v>4446553.5338601721</v>
      </c>
      <c r="T345" s="13">
        <f t="shared" si="69"/>
        <v>52.205299614091089</v>
      </c>
      <c r="U345" s="14">
        <f t="shared" si="72"/>
        <v>7.3819965538920584</v>
      </c>
    </row>
    <row r="346" spans="1:21" x14ac:dyDescent="0.3">
      <c r="A346" s="17">
        <v>1924</v>
      </c>
      <c r="B346" s="17">
        <v>9</v>
      </c>
      <c r="C346" s="17">
        <v>2.1900000000000001E-3</v>
      </c>
      <c r="D346" s="17">
        <v>2.1900000000000001E-3</v>
      </c>
      <c r="E346" s="17">
        <v>0.5</v>
      </c>
      <c r="F346" s="6">
        <f t="shared" si="78"/>
        <v>84985.28344462307</v>
      </c>
      <c r="G346" s="7">
        <f t="shared" si="79"/>
        <v>186.11777074372452</v>
      </c>
      <c r="H346" s="6">
        <f t="shared" si="80"/>
        <v>84892.224559251204</v>
      </c>
      <c r="I346" s="6">
        <f>SUM(H346:H447)</f>
        <v>4990230.6167238783</v>
      </c>
      <c r="J346" s="8">
        <f t="shared" si="73"/>
        <v>58.718761819221832</v>
      </c>
      <c r="K346" s="9">
        <f t="shared" si="81"/>
        <v>0.15785999999999997</v>
      </c>
      <c r="L346" s="9">
        <f t="shared" si="74"/>
        <v>1.6616842105263156E-2</v>
      </c>
      <c r="M346" s="12">
        <f t="shared" si="75"/>
        <v>11200.549994079458</v>
      </c>
      <c r="N346" s="10">
        <f>((B345+E345)*D345+(B346+E346)*D346+(B347+E347)*D347)/3/SUM(D337:D346)</f>
        <v>0.12922843025465605</v>
      </c>
      <c r="O346" s="11">
        <f>O337</f>
        <v>8.6806435150906719E-2</v>
      </c>
      <c r="P346" s="12">
        <f>M346*O337</f>
        <v>972.2798167155471</v>
      </c>
      <c r="Q346" s="9">
        <f>N346*O337</f>
        <v>1.1217859350554272E-2</v>
      </c>
      <c r="R346" s="12">
        <f t="shared" si="76"/>
        <v>83939.915524189855</v>
      </c>
      <c r="S346" s="12">
        <f t="shared" si="77"/>
        <v>4362400.0345340893</v>
      </c>
      <c r="T346" s="13">
        <f t="shared" si="69"/>
        <v>51.331240630345789</v>
      </c>
      <c r="U346" s="14">
        <f t="shared" si="72"/>
        <v>7.3875211888760433</v>
      </c>
    </row>
    <row r="347" spans="1:21" x14ac:dyDescent="0.3">
      <c r="A347" s="17">
        <v>1924</v>
      </c>
      <c r="B347" s="17">
        <v>10</v>
      </c>
      <c r="C347" s="17">
        <v>2.0500000000000002E-3</v>
      </c>
      <c r="D347" s="17">
        <v>2.0500000000000002E-3</v>
      </c>
      <c r="E347" s="17">
        <v>0.5</v>
      </c>
      <c r="F347" s="6">
        <f t="shared" si="78"/>
        <v>84799.165673879339</v>
      </c>
      <c r="G347" s="7">
        <f t="shared" si="79"/>
        <v>173.83828963145265</v>
      </c>
      <c r="H347" s="6">
        <f t="shared" si="80"/>
        <v>84712.246529063617</v>
      </c>
      <c r="I347" s="6">
        <f>SUM(H347:H447)</f>
        <v>4905338.3921646252</v>
      </c>
      <c r="J347" s="8">
        <f t="shared" si="73"/>
        <v>57.846540743449971</v>
      </c>
      <c r="K347" s="9">
        <f t="shared" si="81"/>
        <v>0.15990999999999997</v>
      </c>
      <c r="L347" s="9">
        <f t="shared" si="74"/>
        <v>1.5229523809523807E-2</v>
      </c>
      <c r="M347" s="12">
        <f t="shared" si="75"/>
        <v>11414.558446190063</v>
      </c>
      <c r="N347" s="10">
        <f>((B346+E346)*D346+(B347+E347)*D347+(B348+E348)*D348)/3/SUM(D337:D347)</f>
        <v>0.13570133199924961</v>
      </c>
      <c r="O347" s="11">
        <f>O337</f>
        <v>8.6806435150906719E-2</v>
      </c>
      <c r="P347" s="12">
        <f>M347*O337</f>
        <v>990.85712753543226</v>
      </c>
      <c r="Q347" s="9">
        <f>N347*O337</f>
        <v>1.1779748876084524E-2</v>
      </c>
      <c r="R347" s="12">
        <f t="shared" si="76"/>
        <v>83714.357538222277</v>
      </c>
      <c r="S347" s="12">
        <f t="shared" si="77"/>
        <v>4278460.119009899</v>
      </c>
      <c r="T347" s="13">
        <f t="shared" si="69"/>
        <v>50.454035543981675</v>
      </c>
      <c r="U347" s="14">
        <f t="shared" si="72"/>
        <v>7.392505199468296</v>
      </c>
    </row>
    <row r="348" spans="1:21" x14ac:dyDescent="0.3">
      <c r="A348" s="17">
        <v>1924</v>
      </c>
      <c r="B348" s="17">
        <v>11</v>
      </c>
      <c r="C348" s="17">
        <v>1.99E-3</v>
      </c>
      <c r="D348" s="17">
        <v>1.98E-3</v>
      </c>
      <c r="E348" s="17">
        <v>0.5</v>
      </c>
      <c r="F348" s="6">
        <f t="shared" si="78"/>
        <v>84625.327384247881</v>
      </c>
      <c r="G348" s="7">
        <f t="shared" si="79"/>
        <v>167.55814822081081</v>
      </c>
      <c r="H348" s="6">
        <f t="shared" si="80"/>
        <v>84541.54831013747</v>
      </c>
      <c r="I348" s="6">
        <f>SUM(H348:H447)</f>
        <v>4820626.145635562</v>
      </c>
      <c r="J348" s="8">
        <f t="shared" si="73"/>
        <v>56.964342645874019</v>
      </c>
      <c r="K348" s="9">
        <f t="shared" si="81"/>
        <v>0.16188999999999998</v>
      </c>
      <c r="L348" s="9">
        <f t="shared" si="74"/>
        <v>1.4077391304347825E-2</v>
      </c>
      <c r="M348" s="12">
        <f t="shared" si="75"/>
        <v>11902.641945390849</v>
      </c>
      <c r="N348" s="10">
        <f>((B347+E347)*D347+(B348+E348)*D348+(B349+E349)*D349)/3/SUM(D337:D348)</f>
        <v>0.14396606749438923</v>
      </c>
      <c r="O348" s="11">
        <f>O337</f>
        <v>8.6806435150906719E-2</v>
      </c>
      <c r="P348" s="12">
        <f>M348*O337</f>
        <v>1033.225916157033</v>
      </c>
      <c r="Q348" s="9">
        <f>N348*O337</f>
        <v>1.2497181101882759E-2</v>
      </c>
      <c r="R348" s="12">
        <f t="shared" si="76"/>
        <v>83485.017270272103</v>
      </c>
      <c r="S348" s="12">
        <f t="shared" si="77"/>
        <v>4194745.7614716766</v>
      </c>
      <c r="T348" s="13">
        <f t="shared" si="69"/>
        <v>49.568443527847251</v>
      </c>
      <c r="U348" s="14">
        <f t="shared" si="72"/>
        <v>7.3958991180267688</v>
      </c>
    </row>
    <row r="349" spans="1:21" x14ac:dyDescent="0.3">
      <c r="A349" s="17">
        <v>1924</v>
      </c>
      <c r="B349" s="17">
        <v>12</v>
      </c>
      <c r="C349" s="17">
        <v>2.0500000000000002E-3</v>
      </c>
      <c r="D349" s="17">
        <v>2.0500000000000002E-3</v>
      </c>
      <c r="E349" s="17">
        <v>0.5</v>
      </c>
      <c r="F349" s="6">
        <f t="shared" si="78"/>
        <v>84457.769236027074</v>
      </c>
      <c r="G349" s="7">
        <f t="shared" si="79"/>
        <v>173.13842693385553</v>
      </c>
      <c r="H349" s="6">
        <f t="shared" si="80"/>
        <v>84371.200022560151</v>
      </c>
      <c r="I349" s="6">
        <f>SUM(H349:H447)</f>
        <v>4736084.5973254256</v>
      </c>
      <c r="J349" s="8">
        <f t="shared" si="73"/>
        <v>56.076363846289681</v>
      </c>
      <c r="K349" s="9">
        <f t="shared" si="81"/>
        <v>0.16393999999999997</v>
      </c>
      <c r="L349" s="9">
        <f t="shared" si="74"/>
        <v>1.3115199999999999E-2</v>
      </c>
      <c r="M349" s="12">
        <f t="shared" si="75"/>
        <v>13201.356207595427</v>
      </c>
      <c r="N349" s="10">
        <f>((B348+E348)*D348+(B349+E349)*D349+(B350+E350)*D350)/3/SUM(D337:D349)</f>
        <v>0.15274897320157785</v>
      </c>
      <c r="O349" s="11">
        <f>O337</f>
        <v>8.6806435150906719E-2</v>
      </c>
      <c r="P349" s="12">
        <f>M349*O337</f>
        <v>1145.9626715386523</v>
      </c>
      <c r="Q349" s="9">
        <f>N349*O337</f>
        <v>1.3259593836590356E-2</v>
      </c>
      <c r="R349" s="12">
        <f t="shared" si="76"/>
        <v>83252.472178755284</v>
      </c>
      <c r="S349" s="12">
        <f t="shared" si="77"/>
        <v>4111260.744201405</v>
      </c>
      <c r="T349" s="13">
        <f t="shared" si="69"/>
        <v>48.678301373459298</v>
      </c>
      <c r="U349" s="14">
        <f t="shared" si="72"/>
        <v>7.3980624728303823</v>
      </c>
    </row>
    <row r="350" spans="1:21" x14ac:dyDescent="0.3">
      <c r="A350" s="17">
        <v>1924</v>
      </c>
      <c r="B350" s="17">
        <v>13</v>
      </c>
      <c r="C350" s="17">
        <v>1.98E-3</v>
      </c>
      <c r="D350" s="17">
        <v>1.98E-3</v>
      </c>
      <c r="E350" s="17">
        <v>0.5</v>
      </c>
      <c r="F350" s="6">
        <f t="shared" si="78"/>
        <v>84284.630809093214</v>
      </c>
      <c r="G350" s="7">
        <f t="shared" si="79"/>
        <v>166.88356900200458</v>
      </c>
      <c r="H350" s="6">
        <f t="shared" si="80"/>
        <v>84201.189024592211</v>
      </c>
      <c r="I350" s="6">
        <f>SUM(H350:H447)</f>
        <v>4651713.397302866</v>
      </c>
      <c r="J350" s="8">
        <f t="shared" si="73"/>
        <v>55.190529431624519</v>
      </c>
      <c r="K350" s="9">
        <f t="shared" si="81"/>
        <v>0.16591999999999998</v>
      </c>
      <c r="L350" s="9">
        <f t="shared" si="74"/>
        <v>1.229037037037037E-2</v>
      </c>
      <c r="M350" s="12">
        <f t="shared" si="75"/>
        <v>13578.400322607653</v>
      </c>
      <c r="N350" s="10">
        <f>((B349+E349)*D349+(B350+E350)*D350+(B351+E351)*D351)/3/SUM(D337:D350)</f>
        <v>0.16489874638379942</v>
      </c>
      <c r="O350" s="11">
        <f>O337</f>
        <v>8.6806435150906719E-2</v>
      </c>
      <c r="P350" s="12">
        <f>M350*O337</f>
        <v>1178.692527057492</v>
      </c>
      <c r="Q350" s="9">
        <f>N350*O337</f>
        <v>1.4314272334431099E-2</v>
      </c>
      <c r="R350" s="12">
        <f t="shared" si="76"/>
        <v>82995.910274011287</v>
      </c>
      <c r="S350" s="12">
        <f t="shared" si="77"/>
        <v>4028008.2720226496</v>
      </c>
      <c r="T350" s="13">
        <f t="shared" si="69"/>
        <v>47.790542989340352</v>
      </c>
      <c r="U350" s="14">
        <f t="shared" si="72"/>
        <v>7.3999864422841668</v>
      </c>
    </row>
    <row r="351" spans="1:21" x14ac:dyDescent="0.3">
      <c r="A351" s="17">
        <v>1924</v>
      </c>
      <c r="B351" s="17">
        <v>14</v>
      </c>
      <c r="C351" s="17">
        <v>2.0500000000000002E-3</v>
      </c>
      <c r="D351" s="17">
        <v>2.0500000000000002E-3</v>
      </c>
      <c r="E351" s="17">
        <v>0.5</v>
      </c>
      <c r="F351" s="6">
        <f t="shared" si="78"/>
        <v>84117.747240091208</v>
      </c>
      <c r="G351" s="7">
        <f t="shared" si="79"/>
        <v>172.44138184218698</v>
      </c>
      <c r="H351" s="6">
        <f t="shared" si="80"/>
        <v>84031.526549170114</v>
      </c>
      <c r="I351" s="6">
        <f>SUM(H351:H447)</f>
        <v>4567512.2082782723</v>
      </c>
      <c r="J351" s="8">
        <f t="shared" si="73"/>
        <v>54.299031514022268</v>
      </c>
      <c r="K351" s="9">
        <f t="shared" si="81"/>
        <v>0.16796999999999998</v>
      </c>
      <c r="L351" s="9">
        <f t="shared" si="74"/>
        <v>1.1584137931034482E-2</v>
      </c>
      <c r="M351" s="12">
        <f t="shared" si="75"/>
        <v>14885.991764670545</v>
      </c>
      <c r="N351" s="10">
        <f>((B350+E350)*D350+(B351+E351)*D351+(B352+E352)*D352)/3/SUM(D337:D351)</f>
        <v>0.18370343910618964</v>
      </c>
      <c r="O351" s="11">
        <f>O337</f>
        <v>8.6806435150906719E-2</v>
      </c>
      <c r="P351" s="12">
        <f>M351*O337</f>
        <v>1292.1998787768052</v>
      </c>
      <c r="Q351" s="9">
        <f>N351*O337</f>
        <v>1.5946640673769993E-2</v>
      </c>
      <c r="R351" s="12">
        <f t="shared" si="76"/>
        <v>82691.505990022139</v>
      </c>
      <c r="S351" s="12">
        <f t="shared" si="77"/>
        <v>3945012.3617486386</v>
      </c>
      <c r="T351" s="13">
        <f t="shared" si="69"/>
        <v>46.898692501698541</v>
      </c>
      <c r="U351" s="14">
        <f t="shared" si="72"/>
        <v>7.4003390123237267</v>
      </c>
    </row>
    <row r="352" spans="1:21" x14ac:dyDescent="0.3">
      <c r="A352" s="17">
        <v>1924</v>
      </c>
      <c r="B352" s="17">
        <v>15</v>
      </c>
      <c r="C352" s="17">
        <v>2.33E-3</v>
      </c>
      <c r="D352" s="17">
        <v>2.33E-3</v>
      </c>
      <c r="E352" s="17">
        <v>0.5</v>
      </c>
      <c r="F352" s="6">
        <f t="shared" si="78"/>
        <v>83945.305858249019</v>
      </c>
      <c r="G352" s="7">
        <f t="shared" si="79"/>
        <v>195.59256264972021</v>
      </c>
      <c r="H352" s="6">
        <f t="shared" si="80"/>
        <v>83847.50957692416</v>
      </c>
      <c r="I352" s="6">
        <f>SUM(H352:H447)</f>
        <v>4483480.6817291044</v>
      </c>
      <c r="J352" s="8">
        <f t="shared" si="73"/>
        <v>53.40954608349346</v>
      </c>
      <c r="K352" s="9">
        <f t="shared" si="81"/>
        <v>0.17029999999999998</v>
      </c>
      <c r="L352" s="9">
        <f t="shared" si="74"/>
        <v>1.0987096774193548E-2</v>
      </c>
      <c r="M352" s="12">
        <f t="shared" si="75"/>
        <v>17802.024198888215</v>
      </c>
      <c r="N352" s="10">
        <f>((B351+E351)*D351+(B352+E352)*D352+(B353+E353)*D353)/3/SUM(D337:D352)</f>
        <v>0.21219416715599926</v>
      </c>
      <c r="O352" s="11">
        <f>O337</f>
        <v>8.6806435150906719E-2</v>
      </c>
      <c r="P352" s="12">
        <f>M352*O337</f>
        <v>1545.3302591756619</v>
      </c>
      <c r="Q352" s="9">
        <f>N352*O337</f>
        <v>1.8419819210627911E-2</v>
      </c>
      <c r="R352" s="12">
        <f t="shared" si="76"/>
        <v>82303.053609255818</v>
      </c>
      <c r="S352" s="12">
        <f t="shared" si="77"/>
        <v>3862320.8557586162</v>
      </c>
      <c r="T352" s="13">
        <f t="shared" si="69"/>
        <v>46.009968231941095</v>
      </c>
      <c r="U352" s="14">
        <f t="shared" si="72"/>
        <v>7.3995778515523654</v>
      </c>
    </row>
    <row r="353" spans="1:21" x14ac:dyDescent="0.3">
      <c r="A353" s="17">
        <v>1924</v>
      </c>
      <c r="B353" s="17">
        <v>16</v>
      </c>
      <c r="C353" s="17">
        <v>2.5899999999999999E-3</v>
      </c>
      <c r="D353" s="17">
        <v>2.5799999999999998E-3</v>
      </c>
      <c r="E353" s="17">
        <v>0.5</v>
      </c>
      <c r="F353" s="6">
        <f t="shared" si="78"/>
        <v>83749.7132955993</v>
      </c>
      <c r="G353" s="7">
        <f t="shared" si="79"/>
        <v>216.07426030264617</v>
      </c>
      <c r="H353" s="6">
        <f t="shared" si="80"/>
        <v>83641.676165447978</v>
      </c>
      <c r="I353" s="6">
        <f>SUM(H353:H447)</f>
        <v>4399633.1721521793</v>
      </c>
      <c r="J353" s="8">
        <f t="shared" si="73"/>
        <v>52.533113237336444</v>
      </c>
      <c r="K353" s="9">
        <f t="shared" si="81"/>
        <v>0.17287999999999998</v>
      </c>
      <c r="L353" s="9">
        <f t="shared" si="74"/>
        <v>1.0477575757575757E-2</v>
      </c>
      <c r="M353" s="12">
        <f t="shared" si="75"/>
        <v>20622.543353734742</v>
      </c>
      <c r="N353" s="10">
        <f>((B352+E352)*D352+(B353+E353)*D353+(B354+E354)*D354)/3/SUM(D337:D353)</f>
        <v>0.24585454265000778</v>
      </c>
      <c r="O353" s="11">
        <f>O337</f>
        <v>8.6806435150906719E-2</v>
      </c>
      <c r="P353" s="12">
        <f>M353*O337</f>
        <v>1790.1694722827372</v>
      </c>
      <c r="Q353" s="9">
        <f>N353*O337</f>
        <v>2.1341756413103732E-2</v>
      </c>
      <c r="R353" s="12">
        <f t="shared" si="76"/>
        <v>81856.615886741274</v>
      </c>
      <c r="S353" s="12">
        <f t="shared" si="77"/>
        <v>3780017.8021493605</v>
      </c>
      <c r="T353" s="13">
        <f t="shared" si="69"/>
        <v>45.134695432419882</v>
      </c>
      <c r="U353" s="14">
        <f t="shared" si="72"/>
        <v>7.3984178049165621</v>
      </c>
    </row>
    <row r="354" spans="1:21" x14ac:dyDescent="0.3">
      <c r="A354" s="17">
        <v>1924</v>
      </c>
      <c r="B354" s="17">
        <v>17</v>
      </c>
      <c r="C354" s="17">
        <v>2.7899999999999999E-3</v>
      </c>
      <c r="D354" s="17">
        <v>2.7899999999999999E-3</v>
      </c>
      <c r="E354" s="17">
        <v>0.5</v>
      </c>
      <c r="F354" s="6">
        <f t="shared" si="78"/>
        <v>83533.639035296655</v>
      </c>
      <c r="G354" s="7">
        <f t="shared" si="79"/>
        <v>233.05885290847766</v>
      </c>
      <c r="H354" s="6">
        <f t="shared" si="80"/>
        <v>83417.109608842424</v>
      </c>
      <c r="I354" s="6">
        <f>SUM(H354:H447)</f>
        <v>4315991.4959867308</v>
      </c>
      <c r="J354" s="8">
        <f t="shared" si="73"/>
        <v>51.667705918606437</v>
      </c>
      <c r="K354" s="9">
        <f t="shared" si="81"/>
        <v>0.17566999999999997</v>
      </c>
      <c r="L354" s="9">
        <f t="shared" si="74"/>
        <v>1.0038285714285713E-2</v>
      </c>
      <c r="M354" s="12">
        <f t="shared" si="75"/>
        <v>23216.997358105309</v>
      </c>
      <c r="N354" s="10">
        <f>((B353+E353)*D353+(B354+E354)*D354+(B355+E355)*D355)/3/SUM(D337:D354)</f>
        <v>0.28610462799567377</v>
      </c>
      <c r="O354" s="11">
        <f>O337</f>
        <v>8.6806435150906719E-2</v>
      </c>
      <c r="P354" s="12">
        <f>M354*O337</f>
        <v>2015.3847755651411</v>
      </c>
      <c r="Q354" s="9">
        <f>N354*O337</f>
        <v>2.4835722836480747E-2</v>
      </c>
      <c r="R354" s="12">
        <f t="shared" si="76"/>
        <v>81345.38539477688</v>
      </c>
      <c r="S354" s="12">
        <f t="shared" si="77"/>
        <v>3698161.1862626192</v>
      </c>
      <c r="T354" s="13">
        <f t="shared" si="69"/>
        <v>44.271520180031693</v>
      </c>
      <c r="U354" s="14">
        <f t="shared" si="72"/>
        <v>7.3961857385747436</v>
      </c>
    </row>
    <row r="355" spans="1:21" x14ac:dyDescent="0.3">
      <c r="A355" s="17">
        <v>1924</v>
      </c>
      <c r="B355" s="17">
        <v>18</v>
      </c>
      <c r="C355" s="17">
        <v>3.2100000000000002E-3</v>
      </c>
      <c r="D355" s="17">
        <v>3.2100000000000002E-3</v>
      </c>
      <c r="E355" s="17">
        <v>0.5</v>
      </c>
      <c r="F355" s="6">
        <f t="shared" si="78"/>
        <v>83300.580182388177</v>
      </c>
      <c r="G355" s="7">
        <f t="shared" si="79"/>
        <v>267.39486238546607</v>
      </c>
      <c r="H355" s="6">
        <f t="shared" si="80"/>
        <v>83166.882751195444</v>
      </c>
      <c r="I355" s="6">
        <f>SUM(H355:H447)</f>
        <v>4232574.3863778897</v>
      </c>
      <c r="J355" s="8">
        <f t="shared" si="73"/>
        <v>50.810863227009811</v>
      </c>
      <c r="K355" s="9">
        <f t="shared" si="81"/>
        <v>0.17887999999999996</v>
      </c>
      <c r="L355" s="9">
        <f t="shared" si="74"/>
        <v>9.6691891891891868E-3</v>
      </c>
      <c r="M355" s="12">
        <f t="shared" si="75"/>
        <v>27654.32107631442</v>
      </c>
      <c r="N355" s="10">
        <f>((B354+E354)*D354+(B355+E355)*D355+(B356+E356)*D356)/3/SUM(D337:D355)</f>
        <v>0.325553443649374</v>
      </c>
      <c r="O355" s="11">
        <f>O337</f>
        <v>8.6806435150906719E-2</v>
      </c>
      <c r="P355" s="12">
        <f>M355*O337</f>
        <v>2400.5730291534405</v>
      </c>
      <c r="Q355" s="9">
        <f>N355*O337</f>
        <v>2.8260133894303749E-2</v>
      </c>
      <c r="R355" s="12">
        <f t="shared" si="76"/>
        <v>80816.575509074799</v>
      </c>
      <c r="S355" s="12">
        <f t="shared" si="77"/>
        <v>3616815.8008678425</v>
      </c>
      <c r="T355" s="13">
        <f t="shared" si="69"/>
        <v>43.418854862100083</v>
      </c>
      <c r="U355" s="14">
        <f t="shared" si="72"/>
        <v>7.3920083649097279</v>
      </c>
    </row>
    <row r="356" spans="1:21" x14ac:dyDescent="0.3">
      <c r="A356" s="17">
        <v>1924</v>
      </c>
      <c r="B356" s="17">
        <v>19</v>
      </c>
      <c r="C356" s="17">
        <v>3.4099999999999998E-3</v>
      </c>
      <c r="D356" s="17">
        <v>3.4099999999999998E-3</v>
      </c>
      <c r="E356" s="17">
        <v>0.5</v>
      </c>
      <c r="F356" s="6">
        <f t="shared" si="78"/>
        <v>83033.185320002711</v>
      </c>
      <c r="G356" s="7">
        <f t="shared" si="79"/>
        <v>283.14316194120926</v>
      </c>
      <c r="H356" s="6">
        <f t="shared" si="80"/>
        <v>82891.613739032109</v>
      </c>
      <c r="I356" s="6">
        <f>SUM(H356:H447)</f>
        <v>4149407.5036266944</v>
      </c>
      <c r="J356" s="8">
        <f t="shared" si="73"/>
        <v>49.972881175583439</v>
      </c>
      <c r="K356" s="9">
        <f t="shared" si="81"/>
        <v>0.18228999999999995</v>
      </c>
      <c r="L356" s="9">
        <f t="shared" si="74"/>
        <v>9.3482051282051254E-3</v>
      </c>
      <c r="M356" s="12">
        <f t="shared" si="75"/>
        <v>30288.505446560877</v>
      </c>
      <c r="N356" s="10">
        <f>((B355+E355)*D355+(B356+E356)*D356+(B357+E357)*D357)/3/SUM(D337:D356)</f>
        <v>0.36213359665002659</v>
      </c>
      <c r="O356" s="11">
        <f>O337</f>
        <v>8.6806435150906719E-2</v>
      </c>
      <c r="P356" s="12">
        <f>M356*O337</f>
        <v>2629.2371838647719</v>
      </c>
      <c r="Q356" s="9">
        <f>N356*O337</f>
        <v>3.1435526573565145E-2</v>
      </c>
      <c r="R356" s="12">
        <f t="shared" si="76"/>
        <v>80285.87221261306</v>
      </c>
      <c r="S356" s="12">
        <f t="shared" si="77"/>
        <v>3535999.2253587679</v>
      </c>
      <c r="T356" s="13">
        <f t="shared" si="69"/>
        <v>42.585373688018024</v>
      </c>
      <c r="U356" s="14">
        <f t="shared" si="72"/>
        <v>7.387507487565415</v>
      </c>
    </row>
    <row r="357" spans="1:21" x14ac:dyDescent="0.3">
      <c r="A357" s="17">
        <v>1924</v>
      </c>
      <c r="B357" s="17">
        <v>20</v>
      </c>
      <c r="C357" s="17">
        <v>3.5200000000000001E-3</v>
      </c>
      <c r="D357" s="17">
        <v>3.5200000000000001E-3</v>
      </c>
      <c r="E357" s="17">
        <v>0.5</v>
      </c>
      <c r="F357" s="6">
        <f t="shared" si="78"/>
        <v>82750.042158061508</v>
      </c>
      <c r="G357" s="7">
        <f t="shared" si="79"/>
        <v>291.28014839637649</v>
      </c>
      <c r="H357" s="6">
        <f t="shared" si="80"/>
        <v>82604.402083863315</v>
      </c>
      <c r="I357" s="6">
        <f>SUM(H357:H447)</f>
        <v>4066515.8898876631</v>
      </c>
      <c r="J357" s="8">
        <f t="shared" si="73"/>
        <v>49.142160944403862</v>
      </c>
      <c r="K357" s="9">
        <f t="shared" si="81"/>
        <v>0.18580999999999995</v>
      </c>
      <c r="L357" s="9">
        <f t="shared" si="74"/>
        <v>9.0639024390243884E-3</v>
      </c>
      <c r="M357" s="12">
        <f t="shared" si="75"/>
        <v>32136.284603227596</v>
      </c>
      <c r="N357" s="10">
        <f>((B356+E356)*D356+(B357+E357)*D357+(B358+E358)*D358)/3/SUM(D337:D357)</f>
        <v>0.37794880074628218</v>
      </c>
      <c r="O357" s="11">
        <f>O337</f>
        <v>8.6806435150906719E-2</v>
      </c>
      <c r="P357" s="12">
        <f>M357*O337</f>
        <v>2789.6363054011586</v>
      </c>
      <c r="Q357" s="9">
        <f>N357*O337</f>
        <v>3.2808388062345109E-2</v>
      </c>
      <c r="R357" s="12">
        <f t="shared" si="76"/>
        <v>79894.284804637937</v>
      </c>
      <c r="S357" s="12">
        <f t="shared" si="77"/>
        <v>3455713.3531461549</v>
      </c>
      <c r="T357" s="13">
        <f t="shared" si="69"/>
        <v>41.760865167239068</v>
      </c>
      <c r="U357" s="14">
        <f t="shared" si="72"/>
        <v>7.3812957771647945</v>
      </c>
    </row>
    <row r="358" spans="1:21" x14ac:dyDescent="0.3">
      <c r="A358" s="17">
        <v>1924</v>
      </c>
      <c r="B358" s="17">
        <v>21</v>
      </c>
      <c r="C358" s="17">
        <v>3.3600000000000001E-3</v>
      </c>
      <c r="D358" s="17">
        <v>3.3500000000000001E-3</v>
      </c>
      <c r="E358" s="17">
        <v>0.5</v>
      </c>
      <c r="F358" s="6">
        <f t="shared" si="78"/>
        <v>82458.762009665137</v>
      </c>
      <c r="G358" s="7">
        <f t="shared" si="79"/>
        <v>276.23685273237822</v>
      </c>
      <c r="H358" s="6">
        <f t="shared" si="80"/>
        <v>82320.643583298952</v>
      </c>
      <c r="I358" s="6">
        <f>SUM(H358:H447)</f>
        <v>3983911.4878037996</v>
      </c>
      <c r="J358" s="8">
        <f t="shared" si="73"/>
        <v>48.313986175742464</v>
      </c>
      <c r="K358" s="9">
        <f t="shared" si="81"/>
        <v>0.18915999999999994</v>
      </c>
      <c r="L358" s="9">
        <f t="shared" si="74"/>
        <v>8.7981395348837189E-3</v>
      </c>
      <c r="M358" s="12">
        <f t="shared" si="75"/>
        <v>31397.189330440542</v>
      </c>
      <c r="N358" s="10">
        <f>((B357+E357)*D357+(B358+E358)*D358+(B359+E359)*D359)/3/SUM(D337:D358)</f>
        <v>0.38729999295129358</v>
      </c>
      <c r="O358" s="11">
        <f>O337</f>
        <v>8.6806435150906719E-2</v>
      </c>
      <c r="P358" s="12">
        <f>M358*O337</f>
        <v>2725.4780795336274</v>
      </c>
      <c r="Q358" s="9">
        <f>N358*O337</f>
        <v>3.3620131722073093E-2</v>
      </c>
      <c r="R358" s="12">
        <f t="shared" si="76"/>
        <v>79553.012702582608</v>
      </c>
      <c r="S358" s="12">
        <f t="shared" si="77"/>
        <v>3375819.0683415169</v>
      </c>
      <c r="T358" s="13">
        <f t="shared" si="69"/>
        <v>40.939482791966135</v>
      </c>
      <c r="U358" s="14">
        <f t="shared" si="72"/>
        <v>7.3745033837763287</v>
      </c>
    </row>
    <row r="359" spans="1:21" x14ac:dyDescent="0.3">
      <c r="A359" s="17">
        <v>1924</v>
      </c>
      <c r="B359" s="17">
        <v>22</v>
      </c>
      <c r="C359" s="17">
        <v>3.3700000000000002E-3</v>
      </c>
      <c r="D359" s="17">
        <v>3.3600000000000001E-3</v>
      </c>
      <c r="E359" s="17">
        <v>0.5</v>
      </c>
      <c r="F359" s="6">
        <f t="shared" si="78"/>
        <v>82182.525156932752</v>
      </c>
      <c r="G359" s="7">
        <f t="shared" si="79"/>
        <v>276.13328452729405</v>
      </c>
      <c r="H359" s="6">
        <f t="shared" si="80"/>
        <v>82044.45851466911</v>
      </c>
      <c r="I359" s="6">
        <f>SUM(H359:H447)</f>
        <v>3901590.8442205004</v>
      </c>
      <c r="J359" s="8">
        <f t="shared" si="73"/>
        <v>47.474701425517956</v>
      </c>
      <c r="K359" s="9">
        <f t="shared" si="81"/>
        <v>0.19251999999999994</v>
      </c>
      <c r="L359" s="9">
        <f t="shared" si="74"/>
        <v>8.5564444444444412E-3</v>
      </c>
      <c r="M359" s="12">
        <f t="shared" si="75"/>
        <v>32271.966039186154</v>
      </c>
      <c r="N359" s="10">
        <f>((B358+E358)*D358+(B359+E359)*D359+(B360+E360)*D360)/3/SUM(D337:D359)</f>
        <v>0.41509972989819255</v>
      </c>
      <c r="O359" s="11">
        <f>O337</f>
        <v>8.6806435150906719E-2</v>
      </c>
      <c r="P359" s="12">
        <f>M359*O337</f>
        <v>2801.4143271728767</v>
      </c>
      <c r="Q359" s="9">
        <f>N359*O337</f>
        <v>3.6033327784566346E-2</v>
      </c>
      <c r="R359" s="12">
        <f t="shared" si="76"/>
        <v>79088.123648102788</v>
      </c>
      <c r="S359" s="12">
        <f t="shared" si="77"/>
        <v>3296266.0556389345</v>
      </c>
      <c r="T359" s="13">
        <f t="shared" si="69"/>
        <v>40.109087051590407</v>
      </c>
      <c r="U359" s="14">
        <f t="shared" si="72"/>
        <v>7.3656143739275493</v>
      </c>
    </row>
    <row r="360" spans="1:21" x14ac:dyDescent="0.3">
      <c r="A360" s="17">
        <v>1924</v>
      </c>
      <c r="B360" s="17">
        <v>23</v>
      </c>
      <c r="C360" s="17">
        <v>3.9300000000000003E-3</v>
      </c>
      <c r="D360" s="17">
        <v>3.9199999999999999E-3</v>
      </c>
      <c r="E360" s="17">
        <v>0.5</v>
      </c>
      <c r="F360" s="6">
        <f t="shared" si="78"/>
        <v>81906.391872405453</v>
      </c>
      <c r="G360" s="7">
        <f t="shared" si="79"/>
        <v>321.07305613982936</v>
      </c>
      <c r="H360" s="6">
        <f t="shared" si="80"/>
        <v>81745.855344335534</v>
      </c>
      <c r="I360" s="6">
        <f>SUM(H360:H447)</f>
        <v>3819546.3857058315</v>
      </c>
      <c r="J360" s="8">
        <f t="shared" si="73"/>
        <v>46.633068535798238</v>
      </c>
      <c r="K360" s="9">
        <f t="shared" si="81"/>
        <v>0.19643999999999995</v>
      </c>
      <c r="L360" s="9">
        <f t="shared" si="74"/>
        <v>8.3591489361702111E-3</v>
      </c>
      <c r="M360" s="12">
        <f t="shared" si="75"/>
        <v>38409.77814745465</v>
      </c>
      <c r="N360" s="10">
        <f>((B359+E359)*D359+(B360+E360)*D360+(B361+E361)*D361)/3/SUM(D337:D360)</f>
        <v>0.44216215298988676</v>
      </c>
      <c r="O360" s="11">
        <f>O337</f>
        <v>8.6806435150906719E-2</v>
      </c>
      <c r="P360" s="12">
        <f>M360*O337</f>
        <v>3334.2159159177363</v>
      </c>
      <c r="Q360" s="9">
        <f>N360*O337</f>
        <v>3.8382520259701902E-2</v>
      </c>
      <c r="R360" s="12">
        <f t="shared" si="76"/>
        <v>78608.243395434911</v>
      </c>
      <c r="S360" s="12">
        <f t="shared" si="77"/>
        <v>3217177.9319908316</v>
      </c>
      <c r="T360" s="13">
        <f t="shared" si="69"/>
        <v>39.27871633025395</v>
      </c>
      <c r="U360" s="14">
        <f t="shared" si="72"/>
        <v>7.3543522055442878</v>
      </c>
    </row>
    <row r="361" spans="1:21" x14ac:dyDescent="0.3">
      <c r="A361" s="17">
        <v>1924</v>
      </c>
      <c r="B361" s="17">
        <v>24</v>
      </c>
      <c r="C361" s="17">
        <v>3.8E-3</v>
      </c>
      <c r="D361" s="17">
        <v>3.79E-3</v>
      </c>
      <c r="E361" s="17">
        <v>0.5</v>
      </c>
      <c r="F361" s="6">
        <f t="shared" si="78"/>
        <v>81585.31881626563</v>
      </c>
      <c r="G361" s="7">
        <f t="shared" si="79"/>
        <v>309.20835831364673</v>
      </c>
      <c r="H361" s="6">
        <f t="shared" si="80"/>
        <v>81430.714637108802</v>
      </c>
      <c r="I361" s="6">
        <f>SUM(H361:H447)</f>
        <v>3737800.5303614959</v>
      </c>
      <c r="J361" s="8">
        <f t="shared" si="73"/>
        <v>45.814621853463812</v>
      </c>
      <c r="K361" s="9">
        <f t="shared" si="81"/>
        <v>0.20022999999999994</v>
      </c>
      <c r="L361" s="9">
        <f t="shared" si="74"/>
        <v>8.1726530612244875E-3</v>
      </c>
      <c r="M361" s="12">
        <f t="shared" si="75"/>
        <v>37834.514202089333</v>
      </c>
      <c r="N361" s="10">
        <f>((B360+E360)*D360+(B361+E361)*D361+(B362+E362)*D362)/3/SUM(D337:D361)</f>
        <v>0.45524313705904884</v>
      </c>
      <c r="O361" s="11">
        <f>O337</f>
        <v>8.6806435150906719E-2</v>
      </c>
      <c r="P361" s="12">
        <f>M361*O337</f>
        <v>3284.279303549727</v>
      </c>
      <c r="Q361" s="9">
        <f>N361*O337</f>
        <v>3.951803385501166E-2</v>
      </c>
      <c r="R361" s="12">
        <f t="shared" si="76"/>
        <v>78212.732899241746</v>
      </c>
      <c r="S361" s="12">
        <f t="shared" si="77"/>
        <v>3138569.6885953969</v>
      </c>
      <c r="T361" s="13">
        <f t="shared" si="69"/>
        <v>38.46978517867435</v>
      </c>
      <c r="U361" s="14">
        <f t="shared" si="72"/>
        <v>7.3448366747894624</v>
      </c>
    </row>
    <row r="362" spans="1:21" x14ac:dyDescent="0.3">
      <c r="A362" s="17">
        <v>1924</v>
      </c>
      <c r="B362" s="17">
        <v>25</v>
      </c>
      <c r="C362" s="17">
        <v>3.48E-3</v>
      </c>
      <c r="D362" s="17">
        <v>3.47E-3</v>
      </c>
      <c r="E362" s="17">
        <v>0.5</v>
      </c>
      <c r="F362" s="6">
        <f t="shared" si="78"/>
        <v>81276.110457951989</v>
      </c>
      <c r="G362" s="7">
        <f t="shared" si="79"/>
        <v>282.02810328909339</v>
      </c>
      <c r="H362" s="6">
        <f t="shared" si="80"/>
        <v>81135.096406307435</v>
      </c>
      <c r="I362" s="6">
        <f>SUM(H362:H447)</f>
        <v>3656369.8157243868</v>
      </c>
      <c r="J362" s="8">
        <f t="shared" si="73"/>
        <v>44.987017650358666</v>
      </c>
      <c r="K362" s="9">
        <f t="shared" si="81"/>
        <v>0.20369999999999994</v>
      </c>
      <c r="L362" s="9">
        <f t="shared" si="74"/>
        <v>7.9882352941176449E-3</v>
      </c>
      <c r="M362" s="12">
        <f t="shared" si="75"/>
        <v>35305.432665055887</v>
      </c>
      <c r="N362" s="10">
        <f>((B361+E361)*D361+(B362+E362)*D362+(B363+E363)*D363)/3/SUM(D337:D362)</f>
        <v>0.43897889052528244</v>
      </c>
      <c r="O362" s="11">
        <f>O337</f>
        <v>8.6806435150906719E-2</v>
      </c>
      <c r="P362" s="12">
        <f>M362*O337</f>
        <v>3064.7387511138777</v>
      </c>
      <c r="Q362" s="9">
        <f>N362*O337</f>
        <v>3.810619259299991E-2</v>
      </c>
      <c r="R362" s="12">
        <f t="shared" si="76"/>
        <v>78043.346796597063</v>
      </c>
      <c r="S362" s="12">
        <f t="shared" si="77"/>
        <v>3060356.9556961553</v>
      </c>
      <c r="T362" s="13">
        <f t="shared" si="69"/>
        <v>37.65383134665904</v>
      </c>
      <c r="U362" s="14">
        <f t="shared" si="72"/>
        <v>7.3331863036996268</v>
      </c>
    </row>
    <row r="363" spans="1:21" x14ac:dyDescent="0.3">
      <c r="A363" s="17">
        <v>1924</v>
      </c>
      <c r="B363" s="17">
        <v>26</v>
      </c>
      <c r="C363" s="17">
        <v>3.29E-3</v>
      </c>
      <c r="D363" s="17">
        <v>3.2799999999999999E-3</v>
      </c>
      <c r="E363" s="17">
        <v>0.5</v>
      </c>
      <c r="F363" s="6">
        <f t="shared" si="78"/>
        <v>80994.082354662896</v>
      </c>
      <c r="G363" s="7">
        <f t="shared" si="79"/>
        <v>265.6605901232943</v>
      </c>
      <c r="H363" s="6">
        <f t="shared" si="80"/>
        <v>80861.252059601247</v>
      </c>
      <c r="I363" s="6">
        <f>SUM(H363:H447)</f>
        <v>3575234.7193180793</v>
      </c>
      <c r="J363" s="8">
        <f t="shared" si="73"/>
        <v>44.141925130561717</v>
      </c>
      <c r="K363" s="9">
        <f t="shared" si="81"/>
        <v>0.20697999999999994</v>
      </c>
      <c r="L363" s="9">
        <f t="shared" si="74"/>
        <v>7.8105660377358471E-3</v>
      </c>
      <c r="M363" s="12">
        <f t="shared" si="75"/>
        <v>34012.97535156682</v>
      </c>
      <c r="N363" s="10">
        <f>((B362+E362)*D362+(B363+E363)*D363+(B364+E364)*D364)/3/SUM(D337:D363)</f>
        <v>0.43040390375881732</v>
      </c>
      <c r="O363" s="11">
        <f>O337</f>
        <v>8.6806435150906719E-2</v>
      </c>
      <c r="P363" s="12">
        <f>M363*O337</f>
        <v>2952.5451391451738</v>
      </c>
      <c r="Q363" s="9">
        <f>N363*O337</f>
        <v>3.7361828560336874E-2</v>
      </c>
      <c r="R363" s="12">
        <f t="shared" si="76"/>
        <v>77840.127822976239</v>
      </c>
      <c r="S363" s="12">
        <f t="shared" si="77"/>
        <v>2982313.6088995584</v>
      </c>
      <c r="T363" s="13">
        <f t="shared" si="69"/>
        <v>36.821376601816198</v>
      </c>
      <c r="U363" s="14">
        <f t="shared" si="72"/>
        <v>7.320548528745519</v>
      </c>
    </row>
    <row r="364" spans="1:21" x14ac:dyDescent="0.3">
      <c r="A364" s="17">
        <v>1924</v>
      </c>
      <c r="B364" s="17">
        <v>27</v>
      </c>
      <c r="C364" s="17">
        <v>3.3500000000000001E-3</v>
      </c>
      <c r="D364" s="17">
        <v>3.3400000000000001E-3</v>
      </c>
      <c r="E364" s="17">
        <v>0.5</v>
      </c>
      <c r="F364" s="6">
        <f t="shared" si="78"/>
        <v>80728.421764539598</v>
      </c>
      <c r="G364" s="7">
        <f t="shared" si="79"/>
        <v>269.63292869356229</v>
      </c>
      <c r="H364" s="6">
        <f t="shared" si="80"/>
        <v>80593.605300192823</v>
      </c>
      <c r="I364" s="6">
        <f>SUM(H364:H447)</f>
        <v>3494373.467258478</v>
      </c>
      <c r="J364" s="8">
        <f t="shared" si="73"/>
        <v>43.285541707361865</v>
      </c>
      <c r="K364" s="9">
        <f t="shared" si="81"/>
        <v>0.21031999999999995</v>
      </c>
      <c r="L364" s="9">
        <f t="shared" si="74"/>
        <v>7.6479999999999985E-3</v>
      </c>
      <c r="M364" s="12">
        <f t="shared" si="75"/>
        <v>35255.3515551206</v>
      </c>
      <c r="N364" s="10">
        <f>((B363+E363)*D363+(B364+E364)*D364+(B365+E365)*D365)/3/SUM(D337:D364)</f>
        <v>0.46039368581209589</v>
      </c>
      <c r="O364" s="11">
        <f>O337</f>
        <v>8.6806435150906719E-2</v>
      </c>
      <c r="P364" s="12">
        <f>M364*O337</f>
        <v>3060.3913884919948</v>
      </c>
      <c r="Q364" s="9">
        <f>N364*O337</f>
        <v>3.9965134631334623E-2</v>
      </c>
      <c r="R364" s="12">
        <f t="shared" si="76"/>
        <v>77372.671013945976</v>
      </c>
      <c r="S364" s="12">
        <f t="shared" si="77"/>
        <v>2904473.4810765823</v>
      </c>
      <c r="T364" s="13">
        <f t="shared" si="69"/>
        <v>35.978326066475738</v>
      </c>
      <c r="U364" s="14">
        <f t="shared" si="72"/>
        <v>7.3072156408861275</v>
      </c>
    </row>
    <row r="365" spans="1:21" x14ac:dyDescent="0.3">
      <c r="A365" s="17">
        <v>1924</v>
      </c>
      <c r="B365" s="17">
        <v>28</v>
      </c>
      <c r="C365" s="17">
        <v>3.9300000000000003E-3</v>
      </c>
      <c r="D365" s="17">
        <v>3.9199999999999999E-3</v>
      </c>
      <c r="E365" s="17">
        <v>0.5</v>
      </c>
      <c r="F365" s="6">
        <f t="shared" si="78"/>
        <v>80458.788835846033</v>
      </c>
      <c r="G365" s="7">
        <f t="shared" si="79"/>
        <v>315.39845223651645</v>
      </c>
      <c r="H365" s="6">
        <f t="shared" si="80"/>
        <v>80301.089609727773</v>
      </c>
      <c r="I365" s="6">
        <f>SUM(H365:H447)</f>
        <v>3413779.8619582853</v>
      </c>
      <c r="J365" s="8">
        <f t="shared" si="73"/>
        <v>42.428924314572541</v>
      </c>
      <c r="K365" s="9">
        <f t="shared" si="81"/>
        <v>0.21423999999999996</v>
      </c>
      <c r="L365" s="9">
        <f t="shared" si="74"/>
        <v>7.5171929824561388E-3</v>
      </c>
      <c r="M365" s="12">
        <f t="shared" si="75"/>
        <v>41956.944962382004</v>
      </c>
      <c r="N365" s="10">
        <f>((B364+E364)*D364+(B365+E365)*D365+(B366+E366)*D366)/3/SUM(D337:D365)</f>
        <v>0.47370550161812308</v>
      </c>
      <c r="O365" s="11">
        <f>O337</f>
        <v>8.6806435150906719E-2</v>
      </c>
      <c r="P365" s="12">
        <f>M365*O337</f>
        <v>3642.1328220071759</v>
      </c>
      <c r="Q365" s="9">
        <f>N365*O337</f>
        <v>4.1120685906841342E-2</v>
      </c>
      <c r="R365" s="12">
        <f t="shared" si="76"/>
        <v>76999.053725909034</v>
      </c>
      <c r="S365" s="12">
        <f t="shared" si="77"/>
        <v>2827100.8100626362</v>
      </c>
      <c r="T365" s="13">
        <f t="shared" si="69"/>
        <v>35.137252883964678</v>
      </c>
      <c r="U365" s="14">
        <f t="shared" si="72"/>
        <v>7.2916714306078632</v>
      </c>
    </row>
    <row r="366" spans="1:21" x14ac:dyDescent="0.3">
      <c r="A366" s="17">
        <v>1924</v>
      </c>
      <c r="B366" s="17">
        <v>29</v>
      </c>
      <c r="C366" s="17">
        <v>3.4199999999999999E-3</v>
      </c>
      <c r="D366" s="17">
        <v>3.4199999999999999E-3</v>
      </c>
      <c r="E366" s="17">
        <v>0.5</v>
      </c>
      <c r="F366" s="6">
        <f t="shared" si="78"/>
        <v>80143.390383609512</v>
      </c>
      <c r="G366" s="7">
        <f t="shared" si="79"/>
        <v>274.09039511194453</v>
      </c>
      <c r="H366" s="6">
        <f t="shared" si="80"/>
        <v>80006.345186053542</v>
      </c>
      <c r="I366" s="6">
        <f>SUM(H366:H447)</f>
        <v>3333478.7723485571</v>
      </c>
      <c r="J366" s="8">
        <f t="shared" si="73"/>
        <v>41.593932530090491</v>
      </c>
      <c r="K366" s="9">
        <f t="shared" si="81"/>
        <v>0.21765999999999996</v>
      </c>
      <c r="L366" s="9">
        <f t="shared" si="74"/>
        <v>7.3783050847457616E-3</v>
      </c>
      <c r="M366" s="12">
        <f t="shared" si="75"/>
        <v>37148.151501435103</v>
      </c>
      <c r="N366" s="10">
        <f>((B365+E365)*D365+(B366+E366)*D366+(B367+E367)*D367)/3/SUM(D337:D366)</f>
        <v>0.51663910073815433</v>
      </c>
      <c r="O366" s="11">
        <f>O337</f>
        <v>8.6806435150906719E-2</v>
      </c>
      <c r="P366" s="12">
        <f>M366*O337</f>
        <v>3224.6986042853841</v>
      </c>
      <c r="Q366" s="9">
        <f>N366*O337</f>
        <v>4.484759859464936E-2</v>
      </c>
      <c r="R366" s="12">
        <f t="shared" si="76"/>
        <v>76418.252732124456</v>
      </c>
      <c r="S366" s="12">
        <f t="shared" si="77"/>
        <v>2750101.7563367272</v>
      </c>
      <c r="T366" s="13">
        <f t="shared" si="69"/>
        <v>34.314766859416054</v>
      </c>
      <c r="U366" s="14">
        <f t="shared" si="72"/>
        <v>7.2791656706744376</v>
      </c>
    </row>
    <row r="367" spans="1:21" x14ac:dyDescent="0.3">
      <c r="A367" s="17">
        <v>1924</v>
      </c>
      <c r="B367" s="17">
        <v>30</v>
      </c>
      <c r="C367" s="17">
        <v>4.1000000000000003E-3</v>
      </c>
      <c r="D367" s="17">
        <v>4.0899999999999999E-3</v>
      </c>
      <c r="E367" s="17">
        <v>0.5</v>
      </c>
      <c r="F367" s="6">
        <f t="shared" si="78"/>
        <v>79869.299988497572</v>
      </c>
      <c r="G367" s="7">
        <f t="shared" si="79"/>
        <v>326.66543695295508</v>
      </c>
      <c r="H367" s="6">
        <f t="shared" si="80"/>
        <v>79705.967270021094</v>
      </c>
      <c r="I367" s="6">
        <f>SUM(H367:H447)</f>
        <v>3253472.4271625043</v>
      </c>
      <c r="J367" s="8">
        <f t="shared" si="73"/>
        <v>40.734956079883702</v>
      </c>
      <c r="K367" s="9">
        <f t="shared" si="81"/>
        <v>0.22174999999999997</v>
      </c>
      <c r="L367" s="9">
        <f t="shared" si="74"/>
        <v>7.2704918032786879E-3</v>
      </c>
      <c r="M367" s="12">
        <f t="shared" si="75"/>
        <v>44930.308126562035</v>
      </c>
      <c r="N367" s="10">
        <f>((B366+E366)*D366+(B367+E367)*D367+(B368+E368)*D368)/3/SUM(D337:D367)</f>
        <v>0.49543028936490041</v>
      </c>
      <c r="O367" s="11">
        <f>O337</f>
        <v>8.6806435150906719E-2</v>
      </c>
      <c r="P367" s="12">
        <f>M367*O337</f>
        <v>3900.2398786986646</v>
      </c>
      <c r="Q367" s="9">
        <f>N367*O337</f>
        <v>4.3006537285549179E-2</v>
      </c>
      <c r="R367" s="12">
        <f t="shared" si="76"/>
        <v>76278.089616742174</v>
      </c>
      <c r="S367" s="12">
        <f t="shared" si="77"/>
        <v>2673683.5036046025</v>
      </c>
      <c r="T367" s="13">
        <f t="shared" si="69"/>
        <v>33.475734781570075</v>
      </c>
      <c r="U367" s="14">
        <f t="shared" si="72"/>
        <v>7.2592212983136264</v>
      </c>
    </row>
    <row r="368" spans="1:21" x14ac:dyDescent="0.3">
      <c r="A368" s="17">
        <v>1924</v>
      </c>
      <c r="B368" s="17">
        <v>31</v>
      </c>
      <c r="C368" s="17">
        <v>3.31E-3</v>
      </c>
      <c r="D368" s="17">
        <v>3.3E-3</v>
      </c>
      <c r="E368" s="17">
        <v>0.5</v>
      </c>
      <c r="F368" s="6">
        <f t="shared" si="78"/>
        <v>79542.634551544616</v>
      </c>
      <c r="G368" s="7">
        <f t="shared" si="79"/>
        <v>262.49069402009724</v>
      </c>
      <c r="H368" s="6">
        <f t="shared" si="80"/>
        <v>79411.389204534571</v>
      </c>
      <c r="I368" s="6">
        <f>SUM(H368:H447)</f>
        <v>3173766.459892483</v>
      </c>
      <c r="J368" s="8">
        <f t="shared" si="73"/>
        <v>39.900192868716751</v>
      </c>
      <c r="K368" s="9">
        <f t="shared" si="81"/>
        <v>0.22504999999999997</v>
      </c>
      <c r="L368" s="9">
        <f t="shared" si="74"/>
        <v>7.1444444444444437E-3</v>
      </c>
      <c r="M368" s="12">
        <f t="shared" si="75"/>
        <v>36740.532600013612</v>
      </c>
      <c r="N368" s="10">
        <f>((B367+E367)*D367+(B368+E368)*D368+(B369+E369)*D369)/3/SUM(D337:D368)</f>
        <v>0.5206916981411539</v>
      </c>
      <c r="O368" s="11">
        <f>O337</f>
        <v>8.6806435150906719E-2</v>
      </c>
      <c r="P368" s="12">
        <f>M368*O337</f>
        <v>3189.3146605528559</v>
      </c>
      <c r="Q368" s="9">
        <f>N368*O337</f>
        <v>4.5199390128305574E-2</v>
      </c>
      <c r="R368" s="12">
        <f t="shared" si="76"/>
        <v>75822.042843248099</v>
      </c>
      <c r="S368" s="12">
        <f t="shared" si="77"/>
        <v>2597405.4139878605</v>
      </c>
      <c r="T368" s="13">
        <f t="shared" si="69"/>
        <v>32.654254270453031</v>
      </c>
      <c r="U368" s="14">
        <f t="shared" si="72"/>
        <v>7.2459385982637201</v>
      </c>
    </row>
    <row r="369" spans="1:21" x14ac:dyDescent="0.3">
      <c r="A369" s="17">
        <v>1924</v>
      </c>
      <c r="B369" s="17">
        <v>32</v>
      </c>
      <c r="C369" s="17">
        <v>3.7799999999999999E-3</v>
      </c>
      <c r="D369" s="17">
        <v>3.7799999999999999E-3</v>
      </c>
      <c r="E369" s="17">
        <v>0.5</v>
      </c>
      <c r="F369" s="6">
        <f t="shared" si="78"/>
        <v>79280.143857524512</v>
      </c>
      <c r="G369" s="7">
        <f t="shared" si="79"/>
        <v>299.67894378144263</v>
      </c>
      <c r="H369" s="6">
        <f t="shared" si="80"/>
        <v>79130.30438563379</v>
      </c>
      <c r="I369" s="6">
        <f>SUM(H369:H447)</f>
        <v>3094355.0706879483</v>
      </c>
      <c r="J369" s="8">
        <f t="shared" si="73"/>
        <v>39.030643993896611</v>
      </c>
      <c r="K369" s="9">
        <f t="shared" si="81"/>
        <v>0.22882999999999998</v>
      </c>
      <c r="L369" s="9">
        <f t="shared" si="74"/>
        <v>7.0409230769230766E-3</v>
      </c>
      <c r="M369" s="12">
        <f t="shared" si="75"/>
        <v>42562.451046177885</v>
      </c>
      <c r="N369" s="10">
        <f>((B368+E368)*D368+(B369+E369)*D369+(B370+E370)*D370)/3/SUM(D337:D369)</f>
        <v>0.49385278736762378</v>
      </c>
      <c r="O369" s="11">
        <f>O337</f>
        <v>8.6806435150906719E-2</v>
      </c>
      <c r="P369" s="12">
        <f>M369*O337</f>
        <v>3694.6946466036825</v>
      </c>
      <c r="Q369" s="9">
        <f>N369*O337</f>
        <v>4.2869599960722156E-2</v>
      </c>
      <c r="R369" s="12">
        <f t="shared" si="76"/>
        <v>75738.019891851494</v>
      </c>
      <c r="S369" s="12">
        <f t="shared" si="77"/>
        <v>2521583.3711446123</v>
      </c>
      <c r="T369" s="13">
        <f t="shared" si="69"/>
        <v>31.805988844775385</v>
      </c>
      <c r="U369" s="14">
        <f t="shared" si="72"/>
        <v>7.2246551491212259</v>
      </c>
    </row>
    <row r="370" spans="1:21" x14ac:dyDescent="0.3">
      <c r="A370" s="17">
        <v>1924</v>
      </c>
      <c r="B370" s="17">
        <v>33</v>
      </c>
      <c r="C370" s="17">
        <v>3.3600000000000001E-3</v>
      </c>
      <c r="D370" s="17">
        <v>3.3500000000000001E-3</v>
      </c>
      <c r="E370" s="17">
        <v>0.5</v>
      </c>
      <c r="F370" s="6">
        <f t="shared" si="78"/>
        <v>78980.464913743068</v>
      </c>
      <c r="G370" s="7">
        <f t="shared" si="79"/>
        <v>264.58455746103931</v>
      </c>
      <c r="H370" s="6">
        <f t="shared" si="80"/>
        <v>78848.172635012554</v>
      </c>
      <c r="I370" s="6">
        <f>SUM(H370:H447)</f>
        <v>3015224.7663023146</v>
      </c>
      <c r="J370" s="8">
        <f t="shared" si="73"/>
        <v>38.176842458389324</v>
      </c>
      <c r="K370" s="9">
        <f t="shared" si="81"/>
        <v>0.23217999999999997</v>
      </c>
      <c r="L370" s="9">
        <f t="shared" si="74"/>
        <v>6.9307462686567156E-3</v>
      </c>
      <c r="M370" s="12">
        <f t="shared" si="75"/>
        <v>38175.478830841668</v>
      </c>
      <c r="N370" s="10">
        <f>((B369+E369)*D369+(B370+E370)*D370+(B371+E371)*D371)/3/SUM(D337:D370)</f>
        <v>0.53164929508714509</v>
      </c>
      <c r="O370" s="11">
        <f>O337</f>
        <v>8.6806435150906719E-2</v>
      </c>
      <c r="P370" s="12">
        <f>M370*O337</f>
        <v>3313.8772274842695</v>
      </c>
      <c r="Q370" s="9">
        <f>N370*O337</f>
        <v>4.6150580057007527E-2</v>
      </c>
      <c r="R370" s="12">
        <f t="shared" si="76"/>
        <v>75209.28373147166</v>
      </c>
      <c r="S370" s="12">
        <f t="shared" si="77"/>
        <v>2445845.3512527607</v>
      </c>
      <c r="T370" s="13">
        <f t="shared" si="69"/>
        <v>30.967725423292226</v>
      </c>
      <c r="U370" s="14">
        <f t="shared" si="72"/>
        <v>7.2091170350970977</v>
      </c>
    </row>
    <row r="371" spans="1:21" x14ac:dyDescent="0.3">
      <c r="A371" s="17">
        <v>1924</v>
      </c>
      <c r="B371" s="17">
        <v>34</v>
      </c>
      <c r="C371" s="17">
        <v>3.9300000000000003E-3</v>
      </c>
      <c r="D371" s="17">
        <v>3.9199999999999999E-3</v>
      </c>
      <c r="E371" s="17">
        <v>0.5</v>
      </c>
      <c r="F371" s="6">
        <f t="shared" si="78"/>
        <v>78715.880356282025</v>
      </c>
      <c r="G371" s="7">
        <f t="shared" si="79"/>
        <v>308.56625099662551</v>
      </c>
      <c r="H371" s="6">
        <f t="shared" si="80"/>
        <v>78561.597230783707</v>
      </c>
      <c r="I371" s="6">
        <f>SUM(H371:H447)</f>
        <v>2936376.5936673018</v>
      </c>
      <c r="J371" s="8">
        <f t="shared" si="73"/>
        <v>37.303484130225577</v>
      </c>
      <c r="K371" s="9">
        <f t="shared" si="81"/>
        <v>0.23609999999999998</v>
      </c>
      <c r="L371" s="9">
        <f t="shared" si="74"/>
        <v>6.8434782608695647E-3</v>
      </c>
      <c r="M371" s="12">
        <f t="shared" si="75"/>
        <v>45089.096397219742</v>
      </c>
      <c r="N371" s="10">
        <f>((B370+E370)*D370+(B371+E371)*D371+(B372+E372)*D372)/3/SUM(D337:D371)</f>
        <v>0.59246082168572645</v>
      </c>
      <c r="O371" s="11">
        <f>O337</f>
        <v>8.6806435150906719E-2</v>
      </c>
      <c r="P371" s="12">
        <f>M371*O337</f>
        <v>3914.0237224182374</v>
      </c>
      <c r="Q371" s="9">
        <f>N371*O337</f>
        <v>5.1429411897114925E-2</v>
      </c>
      <c r="R371" s="12">
        <f t="shared" si="76"/>
        <v>74521.220487506493</v>
      </c>
      <c r="S371" s="12">
        <f t="shared" si="77"/>
        <v>2370636.067521289</v>
      </c>
      <c r="T371" s="13">
        <f t="shared" si="69"/>
        <v>30.116363518916007</v>
      </c>
      <c r="U371" s="14">
        <f t="shared" si="72"/>
        <v>7.1871206113095703</v>
      </c>
    </row>
    <row r="372" spans="1:21" x14ac:dyDescent="0.3">
      <c r="A372" s="17">
        <v>1924</v>
      </c>
      <c r="B372" s="17">
        <v>35</v>
      </c>
      <c r="C372" s="17">
        <v>4.8599999999999997E-3</v>
      </c>
      <c r="D372" s="17">
        <v>4.8500000000000001E-3</v>
      </c>
      <c r="E372" s="17">
        <v>0.5</v>
      </c>
      <c r="F372" s="6">
        <f t="shared" si="78"/>
        <v>78407.314105285404</v>
      </c>
      <c r="G372" s="7">
        <f t="shared" si="79"/>
        <v>380.27547341063422</v>
      </c>
      <c r="H372" s="6">
        <f t="shared" si="80"/>
        <v>78217.176368580083</v>
      </c>
      <c r="I372" s="6">
        <f>SUM(H372:H447)</f>
        <v>2857814.9964365182</v>
      </c>
      <c r="J372" s="8">
        <f t="shared" si="73"/>
        <v>36.448321550704335</v>
      </c>
      <c r="K372" s="9">
        <f t="shared" si="81"/>
        <v>0.24094999999999997</v>
      </c>
      <c r="L372" s="9">
        <f t="shared" si="74"/>
        <v>6.7873239436619711E-3</v>
      </c>
      <c r="M372" s="12">
        <f t="shared" si="75"/>
        <v>56027.305690298883</v>
      </c>
      <c r="N372" s="10">
        <f>((B371+E371)*D371+(B372+E372)*D372+(B373+E373)*D373)/3/SUM(D337:D372)</f>
        <v>0.62877498789513731</v>
      </c>
      <c r="O372" s="11">
        <f>O337</f>
        <v>8.6806435150906719E-2</v>
      </c>
      <c r="P372" s="12">
        <f>M372*O337</f>
        <v>4863.5306780849569</v>
      </c>
      <c r="Q372" s="9">
        <f>N372*O337</f>
        <v>5.4581715211231396E-2</v>
      </c>
      <c r="R372" s="12">
        <f t="shared" si="76"/>
        <v>73947.948723403591</v>
      </c>
      <c r="S372" s="12">
        <f t="shared" si="77"/>
        <v>2296114.8470337824</v>
      </c>
      <c r="T372" s="13">
        <f t="shared" si="69"/>
        <v>29.284447162041001</v>
      </c>
      <c r="U372" s="14">
        <f t="shared" si="72"/>
        <v>7.1638743886633343</v>
      </c>
    </row>
    <row r="373" spans="1:21" x14ac:dyDescent="0.3">
      <c r="A373" s="17">
        <v>1924</v>
      </c>
      <c r="B373" s="17">
        <v>36</v>
      </c>
      <c r="C373" s="17">
        <v>4.0400000000000002E-3</v>
      </c>
      <c r="D373" s="17">
        <v>4.0299999999999997E-3</v>
      </c>
      <c r="E373" s="17">
        <v>0.5</v>
      </c>
      <c r="F373" s="6">
        <f t="shared" si="78"/>
        <v>78027.038631874777</v>
      </c>
      <c r="G373" s="7">
        <f t="shared" si="79"/>
        <v>314.44896568645532</v>
      </c>
      <c r="H373" s="6">
        <f t="shared" si="80"/>
        <v>77869.814149031547</v>
      </c>
      <c r="I373" s="6">
        <f>SUM(H373:H447)</f>
        <v>2779597.820067938</v>
      </c>
      <c r="J373" s="8">
        <f t="shared" si="73"/>
        <v>35.623520625739168</v>
      </c>
      <c r="K373" s="9">
        <f t="shared" si="81"/>
        <v>0.24497999999999998</v>
      </c>
      <c r="L373" s="9">
        <f t="shared" si="74"/>
        <v>6.7117808219178078E-3</v>
      </c>
      <c r="M373" s="12">
        <f t="shared" si="75"/>
        <v>46850.303075988326</v>
      </c>
      <c r="N373" s="10">
        <f>((B372+E372)*D372+(B373+E373)*D373+(B374+E374)*D374)/3/SUM(D337:D373)</f>
        <v>0.63392249707459125</v>
      </c>
      <c r="O373" s="11">
        <f>O337</f>
        <v>8.6806435150906719E-2</v>
      </c>
      <c r="P373" s="12">
        <f>M373*O337</f>
        <v>4066.9077957661061</v>
      </c>
      <c r="Q373" s="9">
        <f>N373*O337</f>
        <v>5.5028552133006357E-2</v>
      </c>
      <c r="R373" s="12">
        <f t="shared" si="76"/>
        <v>73584.751021544042</v>
      </c>
      <c r="S373" s="12">
        <f t="shared" si="77"/>
        <v>2222166.8983103787</v>
      </c>
      <c r="T373" s="13">
        <f t="shared" si="69"/>
        <v>28.479446833736461</v>
      </c>
      <c r="U373" s="14">
        <f t="shared" si="72"/>
        <v>7.1440737920027075</v>
      </c>
    </row>
    <row r="374" spans="1:21" x14ac:dyDescent="0.3">
      <c r="A374" s="17">
        <v>1924</v>
      </c>
      <c r="B374" s="17">
        <v>37</v>
      </c>
      <c r="C374" s="17">
        <v>3.9199999999999999E-3</v>
      </c>
      <c r="D374" s="17">
        <v>3.9100000000000003E-3</v>
      </c>
      <c r="E374" s="17">
        <v>0.5</v>
      </c>
      <c r="F374" s="6">
        <f t="shared" si="78"/>
        <v>77712.589666188316</v>
      </c>
      <c r="G374" s="7">
        <f t="shared" si="79"/>
        <v>303.85622559479634</v>
      </c>
      <c r="H374" s="6">
        <f t="shared" si="80"/>
        <v>77560.661553390921</v>
      </c>
      <c r="I374" s="6">
        <f>SUM(H374:H447)</f>
        <v>2701728.0059189061</v>
      </c>
      <c r="J374" s="8">
        <f t="shared" si="73"/>
        <v>34.7656411596124</v>
      </c>
      <c r="K374" s="9">
        <f t="shared" si="81"/>
        <v>0.24888999999999997</v>
      </c>
      <c r="L374" s="9">
        <f t="shared" si="74"/>
        <v>6.6370666666666659E-3</v>
      </c>
      <c r="M374" s="12">
        <f t="shared" si="75"/>
        <v>45781.704607677544</v>
      </c>
      <c r="N374" s="10">
        <f>((B373+E373)*D373+(B374+E374)*D374+(B375+E375)*D375)/3/SUM(D337:D374)</f>
        <v>0.64705961134102086</v>
      </c>
      <c r="O374" s="11">
        <f>O337</f>
        <v>8.6806435150906719E-2</v>
      </c>
      <c r="P374" s="12">
        <f>M374*O337</f>
        <v>3974.146572124328</v>
      </c>
      <c r="Q374" s="9">
        <f>N374*O337</f>
        <v>5.616893819064523E-2</v>
      </c>
      <c r="R374" s="12">
        <f t="shared" si="76"/>
        <v>73204.161548572942</v>
      </c>
      <c r="S374" s="12">
        <f t="shared" si="77"/>
        <v>2148582.1472888347</v>
      </c>
      <c r="T374" s="13">
        <f t="shared" si="69"/>
        <v>27.647800137892631</v>
      </c>
      <c r="U374" s="14">
        <f t="shared" si="72"/>
        <v>7.1178410217197694</v>
      </c>
    </row>
    <row r="375" spans="1:21" x14ac:dyDescent="0.3">
      <c r="A375" s="17">
        <v>1924</v>
      </c>
      <c r="B375" s="17">
        <v>38</v>
      </c>
      <c r="C375" s="17">
        <v>4.9300000000000004E-3</v>
      </c>
      <c r="D375" s="17">
        <v>4.9199999999999999E-3</v>
      </c>
      <c r="E375" s="17">
        <v>0.5</v>
      </c>
      <c r="F375" s="6">
        <f t="shared" si="78"/>
        <v>77408.733440593525</v>
      </c>
      <c r="G375" s="7">
        <f t="shared" si="79"/>
        <v>380.85096852772011</v>
      </c>
      <c r="H375" s="6">
        <f t="shared" si="80"/>
        <v>77218.307956329663</v>
      </c>
      <c r="I375" s="6">
        <f>SUM(H375:H447)</f>
        <v>2624167.3443655153</v>
      </c>
      <c r="J375" s="8">
        <f t="shared" si="73"/>
        <v>33.900145729414412</v>
      </c>
      <c r="K375" s="9">
        <f t="shared" si="81"/>
        <v>0.25380999999999998</v>
      </c>
      <c r="L375" s="9">
        <f t="shared" si="74"/>
        <v>6.5924675324675322E-3</v>
      </c>
      <c r="M375" s="12">
        <f t="shared" si="75"/>
        <v>57770.624830846798</v>
      </c>
      <c r="N375" s="10">
        <f>((B374+E374)*D374+(B375+E375)*D375+(B376+E376)*D376)/3/SUM(D337:D375)</f>
        <v>0.69293303389674699</v>
      </c>
      <c r="O375" s="11">
        <f>O337</f>
        <v>8.6806435150906719E-2</v>
      </c>
      <c r="P375" s="12">
        <f>M375*O337</f>
        <v>5014.861998006264</v>
      </c>
      <c r="Q375" s="9">
        <f>N375*O337</f>
        <v>6.0151046470879016E-2</v>
      </c>
      <c r="R375" s="12">
        <f t="shared" si="76"/>
        <v>72573.54592604583</v>
      </c>
      <c r="S375" s="12">
        <f t="shared" si="77"/>
        <v>2075377.9857402619</v>
      </c>
      <c r="T375" s="13">
        <f t="shared" si="69"/>
        <v>26.81064388339318</v>
      </c>
      <c r="U375" s="14">
        <f t="shared" si="72"/>
        <v>7.089501846021232</v>
      </c>
    </row>
    <row r="376" spans="1:21" x14ac:dyDescent="0.3">
      <c r="A376" s="17">
        <v>1924</v>
      </c>
      <c r="B376" s="17">
        <v>39</v>
      </c>
      <c r="C376" s="17">
        <v>4.8700000000000002E-3</v>
      </c>
      <c r="D376" s="17">
        <v>4.8500000000000001E-3</v>
      </c>
      <c r="E376" s="17">
        <v>0.5</v>
      </c>
      <c r="F376" s="6">
        <f t="shared" si="78"/>
        <v>77027.882472065801</v>
      </c>
      <c r="G376" s="7">
        <f t="shared" si="79"/>
        <v>373.58522998951912</v>
      </c>
      <c r="H376" s="6">
        <f t="shared" si="80"/>
        <v>76841.089857071041</v>
      </c>
      <c r="I376" s="6">
        <f>SUM(H376:H447)</f>
        <v>2546949.0364091857</v>
      </c>
      <c r="J376" s="8">
        <f t="shared" si="73"/>
        <v>33.065286941164949</v>
      </c>
      <c r="K376" s="9">
        <f t="shared" si="81"/>
        <v>0.25866</v>
      </c>
      <c r="L376" s="9">
        <f t="shared" si="74"/>
        <v>6.5483544303797468E-3</v>
      </c>
      <c r="M376" s="12">
        <f t="shared" si="75"/>
        <v>57050.245823034122</v>
      </c>
      <c r="N376" s="10">
        <f>((B375+E375)*D375+(B376+E376)*D376+(B377+E377)*D377)/3/SUM(D337:D376)</f>
        <v>0.80622567591948258</v>
      </c>
      <c r="O376" s="11">
        <f>O337</f>
        <v>8.6806435150906719E-2</v>
      </c>
      <c r="P376" s="12">
        <f>M376*O337</f>
        <v>4952.3284643804982</v>
      </c>
      <c r="Q376" s="9">
        <f>N376*O337</f>
        <v>6.9985576853700507E-2</v>
      </c>
      <c r="R376" s="12">
        <f t="shared" si="76"/>
        <v>71463.321857356888</v>
      </c>
      <c r="S376" s="12">
        <f t="shared" si="77"/>
        <v>2002804.439814216</v>
      </c>
      <c r="T376" s="13">
        <f t="shared" si="69"/>
        <v>26.001032035906402</v>
      </c>
      <c r="U376" s="14">
        <f t="shared" si="72"/>
        <v>7.0642549052585473</v>
      </c>
    </row>
    <row r="377" spans="1:21" x14ac:dyDescent="0.3">
      <c r="A377" s="17">
        <v>1924</v>
      </c>
      <c r="B377" s="17">
        <v>40</v>
      </c>
      <c r="C377" s="17">
        <v>6.0600000000000003E-3</v>
      </c>
      <c r="D377" s="17">
        <v>6.0400000000000002E-3</v>
      </c>
      <c r="E377" s="17">
        <v>0.5</v>
      </c>
      <c r="F377" s="6">
        <f t="shared" si="78"/>
        <v>76654.297242076282</v>
      </c>
      <c r="G377" s="7">
        <f t="shared" si="79"/>
        <v>462.99195534214078</v>
      </c>
      <c r="H377" s="6">
        <f t="shared" si="80"/>
        <v>76422.801264405207</v>
      </c>
      <c r="I377" s="6">
        <f>SUM(H377:H447)</f>
        <v>2470107.9465521146</v>
      </c>
      <c r="J377" s="8">
        <f t="shared" si="73"/>
        <v>32.223998333080388</v>
      </c>
      <c r="K377" s="9">
        <f t="shared" si="81"/>
        <v>0.26469999999999999</v>
      </c>
      <c r="L377" s="9">
        <f t="shared" si="74"/>
        <v>6.5358024691358025E-3</v>
      </c>
      <c r="M377" s="12">
        <f t="shared" si="75"/>
        <v>70839.343374978096</v>
      </c>
      <c r="N377" s="10">
        <f>((B376+E376)*D376+(B377+E377)*D377+(B378+E378)*D378)/3/SUM(D337:D377)</f>
        <v>0.79126054653066369</v>
      </c>
      <c r="O377" s="11">
        <f>O337</f>
        <v>8.6806435150906719E-2</v>
      </c>
      <c r="P377" s="12">
        <f>M377*O337</f>
        <v>6149.3108668128498</v>
      </c>
      <c r="Q377" s="9">
        <f>N377*O337</f>
        <v>6.8686507319885071E-2</v>
      </c>
      <c r="R377" s="12">
        <f t="shared" si="76"/>
        <v>71173.585965951526</v>
      </c>
      <c r="S377" s="12">
        <f t="shared" si="77"/>
        <v>1931341.1179568591</v>
      </c>
      <c r="T377" s="13">
        <f t="shared" si="69"/>
        <v>25.195470931755242</v>
      </c>
      <c r="U377" s="14">
        <f t="shared" si="72"/>
        <v>7.028527401325146</v>
      </c>
    </row>
    <row r="378" spans="1:21" x14ac:dyDescent="0.3">
      <c r="A378" s="17">
        <v>1924</v>
      </c>
      <c r="B378" s="17">
        <v>41</v>
      </c>
      <c r="C378" s="17">
        <v>4.64E-3</v>
      </c>
      <c r="D378" s="17">
        <v>4.6299999999999996E-3</v>
      </c>
      <c r="E378" s="17">
        <v>0.5</v>
      </c>
      <c r="F378" s="6">
        <f t="shared" si="78"/>
        <v>76191.305286734147</v>
      </c>
      <c r="G378" s="7">
        <f t="shared" si="79"/>
        <v>352.76574347757906</v>
      </c>
      <c r="H378" s="6">
        <f t="shared" si="80"/>
        <v>76014.922414995352</v>
      </c>
      <c r="I378" s="6">
        <f>SUM(H378:H447)</f>
        <v>2393685.1452877093</v>
      </c>
      <c r="J378" s="8">
        <f t="shared" si="73"/>
        <v>31.416775658055037</v>
      </c>
      <c r="K378" s="9">
        <f t="shared" si="81"/>
        <v>0.26933000000000001</v>
      </c>
      <c r="L378" s="9">
        <f t="shared" si="74"/>
        <v>6.4898795180722895E-3</v>
      </c>
      <c r="M378" s="12">
        <f t="shared" si="75"/>
        <v>54356.285427986229</v>
      </c>
      <c r="N378" s="10">
        <f>((B377+E377)*D377+(B378+E378)*D378+(B379+E379)*D379)/3/SUM(D337:D378)</f>
        <v>0.86720132674909345</v>
      </c>
      <c r="O378" s="11">
        <f>O337</f>
        <v>8.6806435150906719E-2</v>
      </c>
      <c r="P378" s="12">
        <f>M378*O337</f>
        <v>4718.4753660486622</v>
      </c>
      <c r="Q378" s="9">
        <f>N378*O337</f>
        <v>7.5278655733225452E-2</v>
      </c>
      <c r="R378" s="12">
        <f t="shared" si="76"/>
        <v>70292.621239929067</v>
      </c>
      <c r="S378" s="12">
        <f t="shared" si="77"/>
        <v>1860167.5319909076</v>
      </c>
      <c r="T378" s="13">
        <f t="shared" si="69"/>
        <v>24.414433182243773</v>
      </c>
      <c r="U378" s="14">
        <f t="shared" si="72"/>
        <v>7.0023424758112647</v>
      </c>
    </row>
    <row r="379" spans="1:21" x14ac:dyDescent="0.3">
      <c r="A379" s="17">
        <v>1924</v>
      </c>
      <c r="B379" s="17">
        <v>42</v>
      </c>
      <c r="C379" s="17">
        <v>6.2300000000000003E-3</v>
      </c>
      <c r="D379" s="17">
        <v>6.2100000000000002E-3</v>
      </c>
      <c r="E379" s="17">
        <v>0.5</v>
      </c>
      <c r="F379" s="6">
        <f t="shared" si="78"/>
        <v>75838.539543256571</v>
      </c>
      <c r="G379" s="7">
        <f t="shared" si="79"/>
        <v>470.95733056362332</v>
      </c>
      <c r="H379" s="6">
        <f t="shared" si="80"/>
        <v>75603.060877974756</v>
      </c>
      <c r="I379" s="6">
        <f>SUM(H379:H447)</f>
        <v>2317670.2228727136</v>
      </c>
      <c r="J379" s="8">
        <f t="shared" si="73"/>
        <v>30.560586172031535</v>
      </c>
      <c r="K379" s="9">
        <f t="shared" si="81"/>
        <v>0.27554000000000001</v>
      </c>
      <c r="L379" s="9">
        <f t="shared" si="74"/>
        <v>6.4832941176470593E-3</v>
      </c>
      <c r="M379" s="12">
        <f t="shared" si="75"/>
        <v>72641.672893060866</v>
      </c>
      <c r="N379" s="10">
        <f>((B378+E378)*D378+(B379+E379)*D379+(B380+E380)*D380)/3/SUM(D337:D379)</f>
        <v>0.85536885146742159</v>
      </c>
      <c r="O379" s="11">
        <f>O337</f>
        <v>8.6806435150906719E-2</v>
      </c>
      <c r="P379" s="12">
        <f>M379*O337</f>
        <v>6305.7646672448664</v>
      </c>
      <c r="Q379" s="9">
        <f>N379*O337</f>
        <v>7.4251520735012289E-2</v>
      </c>
      <c r="R379" s="12">
        <f t="shared" si="76"/>
        <v>69989.418635563416</v>
      </c>
      <c r="S379" s="12">
        <f t="shared" si="77"/>
        <v>1789874.9107509786</v>
      </c>
      <c r="T379" s="13">
        <f t="shared" si="69"/>
        <v>23.601125780251543</v>
      </c>
      <c r="U379" s="14">
        <f t="shared" si="72"/>
        <v>6.9594603917799915</v>
      </c>
    </row>
    <row r="380" spans="1:21" x14ac:dyDescent="0.3">
      <c r="A380" s="17">
        <v>1924</v>
      </c>
      <c r="B380" s="17">
        <v>43</v>
      </c>
      <c r="C380" s="17">
        <v>5.7800000000000004E-3</v>
      </c>
      <c r="D380" s="17">
        <v>5.77E-3</v>
      </c>
      <c r="E380" s="17">
        <v>0.5</v>
      </c>
      <c r="F380" s="6">
        <f t="shared" si="78"/>
        <v>75367.582212692942</v>
      </c>
      <c r="G380" s="7">
        <f t="shared" si="79"/>
        <v>434.87094936723827</v>
      </c>
      <c r="H380" s="6">
        <f t="shared" si="80"/>
        <v>75150.146738009324</v>
      </c>
      <c r="I380" s="6">
        <f>SUM(H380:H447)</f>
        <v>2242067.1619947385</v>
      </c>
      <c r="J380" s="8">
        <f t="shared" si="73"/>
        <v>29.748428915597394</v>
      </c>
      <c r="K380" s="9">
        <f t="shared" si="81"/>
        <v>0.28131</v>
      </c>
      <c r="L380" s="9">
        <f t="shared" si="74"/>
        <v>6.4668965517241384E-3</v>
      </c>
      <c r="M380" s="12">
        <f t="shared" si="75"/>
        <v>67245.694420656437</v>
      </c>
      <c r="N380" s="10">
        <f>((B379+E379)*D379+(B380+E380)*D380+(B381+E381)*D381)/3/SUM(D337:D380)</f>
        <v>0.90912160961217181</v>
      </c>
      <c r="O380" s="11">
        <f>O337</f>
        <v>8.6806435150906719E-2</v>
      </c>
      <c r="P380" s="12">
        <f>M380*O337</f>
        <v>5837.3590119044029</v>
      </c>
      <c r="Q380" s="9">
        <f>N380*O337</f>
        <v>7.891760604908693E-2</v>
      </c>
      <c r="R380" s="12">
        <f t="shared" si="76"/>
        <v>69219.477063208033</v>
      </c>
      <c r="S380" s="12">
        <f t="shared" si="77"/>
        <v>1719885.4921154152</v>
      </c>
      <c r="T380" s="13">
        <f t="shared" si="69"/>
        <v>22.819963724745342</v>
      </c>
      <c r="U380" s="14">
        <f t="shared" si="72"/>
        <v>6.9284651908520516</v>
      </c>
    </row>
    <row r="381" spans="1:21" x14ac:dyDescent="0.3">
      <c r="A381" s="17">
        <v>1924</v>
      </c>
      <c r="B381" s="17">
        <v>44</v>
      </c>
      <c r="C381" s="17">
        <v>5.6899999999999997E-3</v>
      </c>
      <c r="D381" s="17">
        <v>5.6699999999999997E-3</v>
      </c>
      <c r="E381" s="17">
        <v>0.5</v>
      </c>
      <c r="F381" s="6">
        <f t="shared" si="78"/>
        <v>74932.711263325706</v>
      </c>
      <c r="G381" s="7">
        <f t="shared" si="79"/>
        <v>424.86847286305675</v>
      </c>
      <c r="H381" s="6">
        <f t="shared" si="80"/>
        <v>74720.277026894182</v>
      </c>
      <c r="I381" s="6">
        <f>SUM(H381:H447)</f>
        <v>2166917.0152567294</v>
      </c>
      <c r="J381" s="8">
        <f t="shared" si="73"/>
        <v>28.918171766691206</v>
      </c>
      <c r="K381" s="9">
        <f t="shared" si="81"/>
        <v>0.28698000000000001</v>
      </c>
      <c r="L381" s="9">
        <f t="shared" si="74"/>
        <v>6.4489887640449437E-3</v>
      </c>
      <c r="M381" s="12">
        <f t="shared" si="75"/>
        <v>65881.410002111734</v>
      </c>
      <c r="N381" s="10">
        <f>((B380+E380)*D380+(B381+E381)*D381+(B382+E382)*D382)/3/SUM(D337:D381)</f>
        <v>0.95137872557901837</v>
      </c>
      <c r="O381" s="11">
        <f>O337</f>
        <v>8.6806435150906719E-2</v>
      </c>
      <c r="P381" s="12">
        <f>M381*O337</f>
        <v>5718.9303449986091</v>
      </c>
      <c r="Q381" s="9">
        <f>N381*O337</f>
        <v>8.2585795645927343E-2</v>
      </c>
      <c r="R381" s="12">
        <f t="shared" si="76"/>
        <v>68549.443497744011</v>
      </c>
      <c r="S381" s="12">
        <f t="shared" si="77"/>
        <v>1650666.015052207</v>
      </c>
      <c r="T381" s="13">
        <f t="shared" si="69"/>
        <v>22.028643928971139</v>
      </c>
      <c r="U381" s="14">
        <f t="shared" si="72"/>
        <v>6.8895278377200668</v>
      </c>
    </row>
    <row r="382" spans="1:21" x14ac:dyDescent="0.3">
      <c r="A382" s="17">
        <v>1924</v>
      </c>
      <c r="B382" s="17">
        <v>45</v>
      </c>
      <c r="C382" s="17">
        <v>6.9699999999999996E-3</v>
      </c>
      <c r="D382" s="17">
        <v>6.94E-3</v>
      </c>
      <c r="E382" s="17">
        <v>0.5</v>
      </c>
      <c r="F382" s="6">
        <f t="shared" si="78"/>
        <v>74507.842790462644</v>
      </c>
      <c r="G382" s="7">
        <f t="shared" si="79"/>
        <v>517.08442896581073</v>
      </c>
      <c r="H382" s="6">
        <f t="shared" si="80"/>
        <v>74249.300575979738</v>
      </c>
      <c r="I382" s="6">
        <f>SUM(H382:H447)</f>
        <v>2092196.7382298347</v>
      </c>
      <c r="J382" s="8">
        <f t="shared" si="73"/>
        <v>28.080221623295284</v>
      </c>
      <c r="K382" s="9">
        <f t="shared" si="81"/>
        <v>0.29392000000000001</v>
      </c>
      <c r="L382" s="9">
        <f t="shared" si="74"/>
        <v>6.4597802197802201E-3</v>
      </c>
      <c r="M382" s="12">
        <f t="shared" si="75"/>
        <v>80046.752578743835</v>
      </c>
      <c r="N382" s="10">
        <f>((B381+E381)*D381+(B382+E382)*D382+(B383+E383)*D383)/3/SUM(D337:D382)</f>
        <v>0.98651560515332959</v>
      </c>
      <c r="O382" s="11">
        <f>O337</f>
        <v>8.6806435150906719E-2</v>
      </c>
      <c r="P382" s="12">
        <f>M382*O337</f>
        <v>6948.5732367674018</v>
      </c>
      <c r="Q382" s="9">
        <f>N382*O337</f>
        <v>8.5635902904100003E-2</v>
      </c>
      <c r="R382" s="12">
        <f t="shared" si="76"/>
        <v>67890.894681157792</v>
      </c>
      <c r="S382" s="12">
        <f t="shared" si="77"/>
        <v>1582116.5715544631</v>
      </c>
      <c r="T382" s="13">
        <f t="shared" si="69"/>
        <v>21.234228670447852</v>
      </c>
      <c r="U382" s="14">
        <f t="shared" si="72"/>
        <v>6.8459929528474319</v>
      </c>
    </row>
    <row r="383" spans="1:21" x14ac:dyDescent="0.3">
      <c r="A383" s="17">
        <v>1924</v>
      </c>
      <c r="B383" s="17">
        <v>46</v>
      </c>
      <c r="C383" s="17">
        <v>6.5100000000000002E-3</v>
      </c>
      <c r="D383" s="17">
        <v>6.4900000000000001E-3</v>
      </c>
      <c r="E383" s="17">
        <v>0.5</v>
      </c>
      <c r="F383" s="6">
        <f t="shared" si="78"/>
        <v>73990.758361496832</v>
      </c>
      <c r="G383" s="7">
        <f t="shared" si="79"/>
        <v>480.20002176611445</v>
      </c>
      <c r="H383" s="6">
        <f t="shared" si="80"/>
        <v>73750.658350613769</v>
      </c>
      <c r="I383" s="6">
        <f>SUM(H383:H447)</f>
        <v>2017947.437653855</v>
      </c>
      <c r="J383" s="8">
        <f t="shared" si="73"/>
        <v>27.272966007386547</v>
      </c>
      <c r="K383" s="9">
        <f t="shared" si="81"/>
        <v>0.30041000000000001</v>
      </c>
      <c r="L383" s="9">
        <f t="shared" si="74"/>
        <v>6.460430107526882E-3</v>
      </c>
      <c r="M383" s="12">
        <f t="shared" si="75"/>
        <v>74329.419833308886</v>
      </c>
      <c r="N383" s="10">
        <f>((B382+E382)*D382+(B383+E383)*D383+(B384+E384)*D384)/3/SUM(D337:D383)</f>
        <v>1.0294042586243246</v>
      </c>
      <c r="O383" s="11">
        <f>O337</f>
        <v>8.6806435150906719E-2</v>
      </c>
      <c r="P383" s="12">
        <f>M383*O337</f>
        <v>6452.2719625646478</v>
      </c>
      <c r="Q383" s="9">
        <f>N383*O337</f>
        <v>8.9358914020339644E-2</v>
      </c>
      <c r="R383" s="12">
        <f t="shared" si="76"/>
        <v>67160.379612117831</v>
      </c>
      <c r="S383" s="12">
        <f t="shared" si="77"/>
        <v>1514225.6768733053</v>
      </c>
      <c r="T383" s="13">
        <f t="shared" si="69"/>
        <v>20.465064967644327</v>
      </c>
      <c r="U383" s="14">
        <f t="shared" si="72"/>
        <v>6.8079010397422195</v>
      </c>
    </row>
    <row r="384" spans="1:21" x14ac:dyDescent="0.3">
      <c r="A384" s="17">
        <v>1924</v>
      </c>
      <c r="B384" s="17">
        <v>47</v>
      </c>
      <c r="C384" s="17">
        <v>6.5500000000000003E-3</v>
      </c>
      <c r="D384" s="17">
        <v>6.5300000000000002E-3</v>
      </c>
      <c r="E384" s="17">
        <v>0.5</v>
      </c>
      <c r="F384" s="6">
        <f t="shared" si="78"/>
        <v>73510.55833973072</v>
      </c>
      <c r="G384" s="7">
        <f t="shared" si="79"/>
        <v>480.02394595844163</v>
      </c>
      <c r="H384" s="6">
        <f t="shared" si="80"/>
        <v>73270.5463667515</v>
      </c>
      <c r="I384" s="6">
        <f>SUM(H384:H447)</f>
        <v>1944196.7793032413</v>
      </c>
      <c r="J384" s="8">
        <f t="shared" si="73"/>
        <v>26.447857603231519</v>
      </c>
      <c r="K384" s="9">
        <f t="shared" si="81"/>
        <v>0.30693999999999999</v>
      </c>
      <c r="L384" s="9">
        <f t="shared" si="74"/>
        <v>6.4618947368421048E-3</v>
      </c>
      <c r="M384" s="12">
        <f t="shared" si="75"/>
        <v>74285.32427518726</v>
      </c>
      <c r="N384" s="10">
        <f>((B383+E383)*D383+(B384+E384)*D384+(B385+E385)*D385)/3/SUM(D337:D384)</f>
        <v>1.0912121804478616</v>
      </c>
      <c r="O384" s="11">
        <f>O337</f>
        <v>8.6806435150906719E-2</v>
      </c>
      <c r="P384" s="12">
        <f>M384*O337</f>
        <v>6448.4441843581199</v>
      </c>
      <c r="Q384" s="9">
        <f>N384*O337</f>
        <v>9.4724239377926817E-2</v>
      </c>
      <c r="R384" s="12">
        <f t="shared" si="76"/>
        <v>66330.049593355841</v>
      </c>
      <c r="S384" s="12">
        <f t="shared" si="77"/>
        <v>1447065.2972611876</v>
      </c>
      <c r="T384" s="13">
        <f t="shared" si="69"/>
        <v>19.685135441000764</v>
      </c>
      <c r="U384" s="14">
        <f t="shared" si="72"/>
        <v>6.7627221622307552</v>
      </c>
    </row>
    <row r="385" spans="1:21" x14ac:dyDescent="0.3">
      <c r="A385" s="17">
        <v>1924</v>
      </c>
      <c r="B385" s="17">
        <v>48</v>
      </c>
      <c r="C385" s="17">
        <v>8.1300000000000001E-3</v>
      </c>
      <c r="D385" s="17">
        <v>8.0999999999999996E-3</v>
      </c>
      <c r="E385" s="17">
        <v>0.5</v>
      </c>
      <c r="F385" s="6">
        <f t="shared" si="78"/>
        <v>73030.534393772279</v>
      </c>
      <c r="G385" s="7">
        <f t="shared" si="79"/>
        <v>591.54732858955538</v>
      </c>
      <c r="H385" s="6">
        <f t="shared" si="80"/>
        <v>72734.760729477508</v>
      </c>
      <c r="I385" s="6">
        <f>SUM(H385:H447)</f>
        <v>1870926.2329364899</v>
      </c>
      <c r="J385" s="8">
        <f t="shared" si="73"/>
        <v>25.618410825924808</v>
      </c>
      <c r="K385" s="9">
        <f t="shared" si="81"/>
        <v>0.31503999999999999</v>
      </c>
      <c r="L385" s="9">
        <f t="shared" si="74"/>
        <v>6.4956701030927828E-3</v>
      </c>
      <c r="M385" s="12">
        <f t="shared" si="75"/>
        <v>91067.945139009142</v>
      </c>
      <c r="N385" s="10">
        <f>((B384+E384)*D384+(B385+E385)*D385+(B386+E386)*D386)/3/SUM(D337:D385)</f>
        <v>1.1675554426951076</v>
      </c>
      <c r="O385" s="11">
        <f>O337</f>
        <v>8.6806435150906719E-2</v>
      </c>
      <c r="P385" s="12">
        <f>M385*O337</f>
        <v>7905.2836740357279</v>
      </c>
      <c r="Q385" s="9">
        <f>N385*O337</f>
        <v>0.10135132582140104</v>
      </c>
      <c r="R385" s="12">
        <f t="shared" si="76"/>
        <v>65362.996296242585</v>
      </c>
      <c r="S385" s="12">
        <f t="shared" si="77"/>
        <v>1380735.2476678318</v>
      </c>
      <c r="T385" s="13">
        <f t="shared" si="69"/>
        <v>18.906273370848766</v>
      </c>
      <c r="U385" s="14">
        <f t="shared" si="72"/>
        <v>6.7121374550760429</v>
      </c>
    </row>
    <row r="386" spans="1:21" x14ac:dyDescent="0.3">
      <c r="A386" s="17">
        <v>1924</v>
      </c>
      <c r="B386" s="17">
        <v>49</v>
      </c>
      <c r="C386" s="17">
        <v>8.1200000000000005E-3</v>
      </c>
      <c r="D386" s="17">
        <v>8.09E-3</v>
      </c>
      <c r="E386" s="17">
        <v>0.5</v>
      </c>
      <c r="F386" s="6">
        <f t="shared" si="78"/>
        <v>72438.987065182722</v>
      </c>
      <c r="G386" s="7">
        <f t="shared" si="79"/>
        <v>586.03140535732825</v>
      </c>
      <c r="H386" s="6">
        <f t="shared" si="80"/>
        <v>72145.97136250406</v>
      </c>
      <c r="I386" s="6">
        <f>SUM(H386:H447)</f>
        <v>1798191.4722070124</v>
      </c>
      <c r="J386" s="8">
        <f t="shared" si="73"/>
        <v>24.823531430511956</v>
      </c>
      <c r="K386" s="9">
        <f t="shared" si="81"/>
        <v>0.32312999999999997</v>
      </c>
      <c r="L386" s="9">
        <f t="shared" si="74"/>
        <v>6.5278787878787874E-3</v>
      </c>
      <c r="M386" s="12">
        <f t="shared" si="75"/>
        <v>89773.634652269218</v>
      </c>
      <c r="N386" s="10">
        <f>((B385+E385)*D385+(B386+E386)*D386+(B387+E387)*D387)/3/SUM(D337:D386)</f>
        <v>1.3017928800585936</v>
      </c>
      <c r="O386" s="11">
        <f>O337</f>
        <v>8.6806435150906719E-2</v>
      </c>
      <c r="P386" s="12">
        <f>M386*O337</f>
        <v>7792.9291947033998</v>
      </c>
      <c r="Q386" s="9">
        <f>N386*O337</f>
        <v>0.11300399922271839</v>
      </c>
      <c r="R386" s="12">
        <f t="shared" si="76"/>
        <v>63993.188070733384</v>
      </c>
      <c r="S386" s="12">
        <f t="shared" si="77"/>
        <v>1315372.2513715893</v>
      </c>
      <c r="T386" s="13">
        <f t="shared" si="69"/>
        <v>18.1583468331491</v>
      </c>
      <c r="U386" s="14">
        <f t="shared" si="72"/>
        <v>6.6651845973628561</v>
      </c>
    </row>
    <row r="387" spans="1:21" x14ac:dyDescent="0.3">
      <c r="A387" s="17">
        <v>1924</v>
      </c>
      <c r="B387" s="17">
        <v>50</v>
      </c>
      <c r="C387" s="17">
        <v>9.3299999999999998E-3</v>
      </c>
      <c r="D387" s="17">
        <v>9.2800000000000001E-3</v>
      </c>
      <c r="E387" s="17">
        <v>0.5</v>
      </c>
      <c r="F387" s="6">
        <f t="shared" si="78"/>
        <v>71852.955659825398</v>
      </c>
      <c r="G387" s="7">
        <f t="shared" si="79"/>
        <v>666.79542852317968</v>
      </c>
      <c r="H387" s="6">
        <f t="shared" si="80"/>
        <v>71519.557945563807</v>
      </c>
      <c r="I387" s="6">
        <f>SUM(H387:H447)</f>
        <v>1726045.5008445084</v>
      </c>
      <c r="J387" s="8">
        <f t="shared" si="73"/>
        <v>24.021913712445642</v>
      </c>
      <c r="K387" s="9">
        <f t="shared" si="81"/>
        <v>0.33240999999999998</v>
      </c>
      <c r="L387" s="9">
        <f t="shared" si="74"/>
        <v>6.5823762376237618E-3</v>
      </c>
      <c r="M387" s="12">
        <f t="shared" si="75"/>
        <v>101300.10872242284</v>
      </c>
      <c r="N387" s="10">
        <f>((B386+E386)*D386+(B387+E387)*D387+(B388+E388)*D388)/3/SUM(D337:D387)</f>
        <v>1.2469540627538283</v>
      </c>
      <c r="O387" s="11">
        <f>O337</f>
        <v>8.6806435150906719E-2</v>
      </c>
      <c r="P387" s="12">
        <f>M387*O337</f>
        <v>8793.5013185927983</v>
      </c>
      <c r="Q387" s="9">
        <f>N387*O337</f>
        <v>0.10824363698459986</v>
      </c>
      <c r="R387" s="12">
        <f t="shared" si="76"/>
        <v>63778.020878005147</v>
      </c>
      <c r="S387" s="12">
        <f t="shared" si="77"/>
        <v>1251379.0633008559</v>
      </c>
      <c r="T387" s="13">
        <f t="shared" si="69"/>
        <v>17.415832818698231</v>
      </c>
      <c r="U387" s="14">
        <f t="shared" si="72"/>
        <v>6.6060808937474107</v>
      </c>
    </row>
    <row r="388" spans="1:21" x14ac:dyDescent="0.3">
      <c r="A388" s="17">
        <v>1924</v>
      </c>
      <c r="B388" s="17">
        <v>51</v>
      </c>
      <c r="C388" s="17">
        <v>7.2899999999999996E-3</v>
      </c>
      <c r="D388" s="17">
        <v>7.2700000000000004E-3</v>
      </c>
      <c r="E388" s="17">
        <v>0.5</v>
      </c>
      <c r="F388" s="6">
        <f t="shared" si="78"/>
        <v>71186.160231302216</v>
      </c>
      <c r="G388" s="7">
        <f t="shared" si="79"/>
        <v>517.52338488156715</v>
      </c>
      <c r="H388" s="6">
        <f t="shared" si="80"/>
        <v>70927.398538861438</v>
      </c>
      <c r="I388" s="6">
        <f>SUM(H388:H447)</f>
        <v>1654525.9428989445</v>
      </c>
      <c r="J388" s="8">
        <f t="shared" si="73"/>
        <v>23.242241715566095</v>
      </c>
      <c r="K388" s="9">
        <f t="shared" si="81"/>
        <v>0.33967999999999998</v>
      </c>
      <c r="L388" s="9">
        <f t="shared" si="74"/>
        <v>6.5957281553398056E-3</v>
      </c>
      <c r="M388" s="12">
        <f t="shared" si="75"/>
        <v>78463.41945772701</v>
      </c>
      <c r="N388" s="10">
        <f>((B387+E387)*D387+(B388+E388)*D388+(B389+E389)*D389)/3/SUM(D337:D388)</f>
        <v>1.3739107395195478</v>
      </c>
      <c r="O388" s="11">
        <f>O337</f>
        <v>8.6806435150906719E-2</v>
      </c>
      <c r="P388" s="12">
        <f>M388*O337</f>
        <v>6811.1297328755718</v>
      </c>
      <c r="Q388" s="9">
        <f>N388*O337</f>
        <v>0.11926429351323792</v>
      </c>
      <c r="R388" s="12">
        <f t="shared" si="76"/>
        <v>62468.292461392259</v>
      </c>
      <c r="S388" s="12">
        <f t="shared" si="77"/>
        <v>1187601.0424228508</v>
      </c>
      <c r="T388" s="13">
        <f t="shared" ref="T388:T451" si="82">S388/F388</f>
        <v>16.683032749119047</v>
      </c>
      <c r="U388" s="14">
        <f t="shared" si="72"/>
        <v>6.5592089664470485</v>
      </c>
    </row>
    <row r="389" spans="1:21" x14ac:dyDescent="0.3">
      <c r="A389" s="17">
        <v>1924</v>
      </c>
      <c r="B389" s="17">
        <v>52</v>
      </c>
      <c r="C389" s="17">
        <v>1.0670000000000001E-2</v>
      </c>
      <c r="D389" s="17">
        <v>1.061E-2</v>
      </c>
      <c r="E389" s="17">
        <v>0.5</v>
      </c>
      <c r="F389" s="6">
        <f t="shared" si="78"/>
        <v>70668.636846420646</v>
      </c>
      <c r="G389" s="7">
        <f t="shared" si="79"/>
        <v>749.79423694052298</v>
      </c>
      <c r="H389" s="6">
        <f t="shared" si="80"/>
        <v>70293.739727950378</v>
      </c>
      <c r="I389" s="6">
        <f>SUM(H389:H447)</f>
        <v>1583598.5443600833</v>
      </c>
      <c r="J389" s="8">
        <f t="shared" si="73"/>
        <v>22.408788608751724</v>
      </c>
      <c r="K389" s="9">
        <f t="shared" si="81"/>
        <v>0.35028999999999999</v>
      </c>
      <c r="L389" s="9">
        <f t="shared" si="74"/>
        <v>6.6721904761904757E-3</v>
      </c>
      <c r="M389" s="12">
        <f t="shared" si="75"/>
        <v>112376.02397835354</v>
      </c>
      <c r="N389" s="10">
        <f>((B388+E388)*D388+(B389+E389)*D389+(B390+E390)*D390)/3/SUM(D337:D389)</f>
        <v>1.4300627099450933</v>
      </c>
      <c r="O389" s="11">
        <f>O337</f>
        <v>8.6806435150906719E-2</v>
      </c>
      <c r="P389" s="12">
        <f>M389*O337</f>
        <v>9754.9620379936841</v>
      </c>
      <c r="Q389" s="9">
        <f>N389*O337</f>
        <v>0.12413864589257867</v>
      </c>
      <c r="R389" s="12">
        <f t="shared" si="76"/>
        <v>61567.570063397259</v>
      </c>
      <c r="S389" s="12">
        <f t="shared" si="77"/>
        <v>1125132.7499614586</v>
      </c>
      <c r="T389" s="13">
        <f t="shared" si="82"/>
        <v>15.921245975164814</v>
      </c>
      <c r="U389" s="14">
        <f t="shared" si="72"/>
        <v>6.4875426335869104</v>
      </c>
    </row>
    <row r="390" spans="1:21" x14ac:dyDescent="0.3">
      <c r="A390" s="17">
        <v>1924</v>
      </c>
      <c r="B390" s="17">
        <v>53</v>
      </c>
      <c r="C390" s="17">
        <v>1.074E-2</v>
      </c>
      <c r="D390" s="17">
        <v>1.068E-2</v>
      </c>
      <c r="E390" s="17">
        <v>0.5</v>
      </c>
      <c r="F390" s="6">
        <f t="shared" si="78"/>
        <v>69918.842609480125</v>
      </c>
      <c r="G390" s="7">
        <f t="shared" si="79"/>
        <v>746.7332390692477</v>
      </c>
      <c r="H390" s="6">
        <f t="shared" si="80"/>
        <v>69545.475989945495</v>
      </c>
      <c r="I390" s="6">
        <f>SUM(H390:H447)</f>
        <v>1513304.8046321329</v>
      </c>
      <c r="J390" s="8">
        <f t="shared" si="73"/>
        <v>21.643733622486302</v>
      </c>
      <c r="K390" s="9">
        <f t="shared" si="81"/>
        <v>0.36097000000000001</v>
      </c>
      <c r="L390" s="9">
        <f t="shared" si="74"/>
        <v>6.7471028037383177E-3</v>
      </c>
      <c r="M390" s="12">
        <f t="shared" si="75"/>
        <v>110674.64966674447</v>
      </c>
      <c r="N390" s="10">
        <f>((B389+E389)*D389+(B390+E390)*D390+(B391+E391)*D391)/3/SUM(D337:D390)</f>
        <v>1.6253058887626854</v>
      </c>
      <c r="O390" s="11">
        <f>O337</f>
        <v>8.6806435150906719E-2</v>
      </c>
      <c r="P390" s="12">
        <f>M390*O337</f>
        <v>9607.2717991455738</v>
      </c>
      <c r="Q390" s="9">
        <f>N390*O337</f>
        <v>0.14108701023326486</v>
      </c>
      <c r="R390" s="12">
        <f t="shared" si="76"/>
        <v>59733.512707274778</v>
      </c>
      <c r="S390" s="12">
        <f t="shared" si="77"/>
        <v>1063565.1798980613</v>
      </c>
      <c r="T390" s="13">
        <f t="shared" si="82"/>
        <v>15.211424277121187</v>
      </c>
      <c r="U390" s="14">
        <f t="shared" si="72"/>
        <v>6.4323093453651143</v>
      </c>
    </row>
    <row r="391" spans="1:21" x14ac:dyDescent="0.3">
      <c r="A391" s="17">
        <v>1924</v>
      </c>
      <c r="B391" s="17">
        <v>54</v>
      </c>
      <c r="C391" s="17">
        <v>1.166E-2</v>
      </c>
      <c r="D391" s="17">
        <v>1.159E-2</v>
      </c>
      <c r="E391" s="17">
        <v>0.5</v>
      </c>
      <c r="F391" s="6">
        <f t="shared" si="78"/>
        <v>69172.109370410879</v>
      </c>
      <c r="G391" s="7">
        <f t="shared" si="79"/>
        <v>801.70474760306206</v>
      </c>
      <c r="H391" s="6">
        <f t="shared" si="80"/>
        <v>68771.256996609343</v>
      </c>
      <c r="I391" s="6">
        <f>SUM(H391:H447)</f>
        <v>1443759.3286421872</v>
      </c>
      <c r="J391" s="8">
        <f t="shared" si="73"/>
        <v>20.871986437640299</v>
      </c>
      <c r="K391" s="9">
        <f t="shared" si="81"/>
        <v>0.37256</v>
      </c>
      <c r="L391" s="9">
        <f t="shared" si="74"/>
        <v>6.8359633027522933E-3</v>
      </c>
      <c r="M391" s="12">
        <f t="shared" si="75"/>
        <v>117277.50897672022</v>
      </c>
      <c r="N391" s="10">
        <f>((B390+E390)*D390+(B391+E391)*D391+(B392+E392)*D392)/3/SUM(D337:D391)</f>
        <v>1.7134600243361247</v>
      </c>
      <c r="O391" s="11">
        <f>O337</f>
        <v>8.6806435150906719E-2</v>
      </c>
      <c r="P391" s="12">
        <f>M391*O337</f>
        <v>10180.442477647544</v>
      </c>
      <c r="Q391" s="9">
        <f>N391*O337</f>
        <v>0.14873935648620484</v>
      </c>
      <c r="R391" s="12">
        <f t="shared" si="76"/>
        <v>58542.264486186257</v>
      </c>
      <c r="S391" s="12">
        <f t="shared" si="77"/>
        <v>1003831.6671907866</v>
      </c>
      <c r="T391" s="13">
        <f t="shared" si="82"/>
        <v>14.512086971576242</v>
      </c>
      <c r="U391" s="14">
        <f t="shared" si="72"/>
        <v>6.3598994660640571</v>
      </c>
    </row>
    <row r="392" spans="1:21" x14ac:dyDescent="0.3">
      <c r="A392" s="17">
        <v>1924</v>
      </c>
      <c r="B392" s="17">
        <v>55</v>
      </c>
      <c r="C392" s="17">
        <v>1.291E-2</v>
      </c>
      <c r="D392" s="17">
        <v>1.2829999999999999E-2</v>
      </c>
      <c r="E392" s="17">
        <v>0.5</v>
      </c>
      <c r="F392" s="6">
        <f t="shared" si="78"/>
        <v>68370.404622807822</v>
      </c>
      <c r="G392" s="7">
        <f t="shared" si="79"/>
        <v>877.19229131062434</v>
      </c>
      <c r="H392" s="6">
        <f t="shared" si="80"/>
        <v>67931.808477152517</v>
      </c>
      <c r="I392" s="6">
        <f>SUM(H392:H447)</f>
        <v>1374988.0716455779</v>
      </c>
      <c r="J392" s="8">
        <f t="shared" si="73"/>
        <v>20.110866378972588</v>
      </c>
      <c r="K392" s="9">
        <f t="shared" si="81"/>
        <v>0.38539000000000001</v>
      </c>
      <c r="L392" s="9">
        <f t="shared" si="74"/>
        <v>6.9439639639639643E-3</v>
      </c>
      <c r="M392" s="12">
        <f t="shared" si="75"/>
        <v>126324.43023363255</v>
      </c>
      <c r="N392" s="10">
        <f>((B391+E391)*D391+(B392+E392)*D392+(B393+E393)*D393)/3/SUM(D337:D392)</f>
        <v>1.8537023102138954</v>
      </c>
      <c r="O392" s="11">
        <f>O337</f>
        <v>8.6806435150906719E-2</v>
      </c>
      <c r="P392" s="12">
        <f>M392*O337</f>
        <v>10965.773461051063</v>
      </c>
      <c r="Q392" s="9">
        <f>N392*O337</f>
        <v>0.16091328938066848</v>
      </c>
      <c r="R392" s="12">
        <f t="shared" si="76"/>
        <v>57000.677721516324</v>
      </c>
      <c r="S392" s="12">
        <f t="shared" si="77"/>
        <v>945289.40270460036</v>
      </c>
      <c r="T392" s="13">
        <f t="shared" si="82"/>
        <v>13.826002755427007</v>
      </c>
      <c r="U392" s="14">
        <f t="shared" si="72"/>
        <v>6.284863623545581</v>
      </c>
    </row>
    <row r="393" spans="1:21" x14ac:dyDescent="0.3">
      <c r="A393" s="17">
        <v>1924</v>
      </c>
      <c r="B393" s="17">
        <v>56</v>
      </c>
      <c r="C393" s="17">
        <v>1.4250000000000001E-2</v>
      </c>
      <c r="D393" s="17">
        <v>1.4149999999999999E-2</v>
      </c>
      <c r="E393" s="17">
        <v>0.5</v>
      </c>
      <c r="F393" s="6">
        <f t="shared" si="78"/>
        <v>67493.212331497198</v>
      </c>
      <c r="G393" s="7">
        <f t="shared" si="79"/>
        <v>955.02895449068535</v>
      </c>
      <c r="H393" s="6">
        <f t="shared" si="80"/>
        <v>67015.697854251848</v>
      </c>
      <c r="I393" s="6">
        <f>SUM(H393:H447)</f>
        <v>1307056.2631684255</v>
      </c>
      <c r="J393" s="8">
        <f t="shared" si="73"/>
        <v>19.365743872861401</v>
      </c>
      <c r="K393" s="9">
        <f t="shared" si="81"/>
        <v>0.39954000000000001</v>
      </c>
      <c r="L393" s="9">
        <f t="shared" si="74"/>
        <v>7.0715044247787609E-3</v>
      </c>
      <c r="M393" s="12">
        <f t="shared" si="75"/>
        <v>135053.15094539651</v>
      </c>
      <c r="N393" s="10">
        <f>((B392+E392)*D392+(B393+E393)*D393+(B394+E394)*D394)/3/SUM(D337:D393)</f>
        <v>1.93938863025813</v>
      </c>
      <c r="O393" s="11">
        <f>O337</f>
        <v>8.6806435150906719E-2</v>
      </c>
      <c r="P393" s="12">
        <f>M393*O337</f>
        <v>11723.482589467179</v>
      </c>
      <c r="Q393" s="9">
        <f>N393*O337</f>
        <v>0.16835141336490816</v>
      </c>
      <c r="R393" s="12">
        <f t="shared" si="76"/>
        <v>55733.510402852902</v>
      </c>
      <c r="S393" s="12">
        <f t="shared" si="77"/>
        <v>888288.72498308402</v>
      </c>
      <c r="T393" s="13">
        <f t="shared" si="82"/>
        <v>13.161156422962913</v>
      </c>
      <c r="U393" s="14">
        <f t="shared" si="72"/>
        <v>6.2045874498984883</v>
      </c>
    </row>
    <row r="394" spans="1:21" x14ac:dyDescent="0.3">
      <c r="A394" s="17">
        <v>1924</v>
      </c>
      <c r="B394" s="17">
        <v>57</v>
      </c>
      <c r="C394" s="17">
        <v>1.4239999999999999E-2</v>
      </c>
      <c r="D394" s="17">
        <v>1.414E-2</v>
      </c>
      <c r="E394" s="17">
        <v>0.5</v>
      </c>
      <c r="F394" s="6">
        <f t="shared" si="78"/>
        <v>66538.183377006513</v>
      </c>
      <c r="G394" s="7">
        <f t="shared" si="79"/>
        <v>940.84991295087207</v>
      </c>
      <c r="H394" s="6">
        <f t="shared" si="80"/>
        <v>66067.75842053107</v>
      </c>
      <c r="I394" s="6">
        <f>SUM(H394:H447)</f>
        <v>1240040.5653141737</v>
      </c>
      <c r="J394" s="8">
        <f t="shared" si="73"/>
        <v>18.636525711681699</v>
      </c>
      <c r="K394" s="9">
        <f t="shared" si="81"/>
        <v>0.41367999999999999</v>
      </c>
      <c r="L394" s="9">
        <f t="shared" si="74"/>
        <v>7.1944347826086953E-3</v>
      </c>
      <c r="M394" s="12">
        <f t="shared" si="75"/>
        <v>130774.68089991092</v>
      </c>
      <c r="N394" s="10">
        <f>((B393+E393)*D393+(B394+E394)*D394+(B395+E395)*D395)/3/SUM(D337:D394)</f>
        <v>2.0742804422097594</v>
      </c>
      <c r="O394" s="11">
        <f>O337</f>
        <v>8.6806435150906719E-2</v>
      </c>
      <c r="P394" s="12">
        <f>M394*O337</f>
        <v>11352.083856918636</v>
      </c>
      <c r="Q394" s="9">
        <f>N394*O337</f>
        <v>0.1800608906914756</v>
      </c>
      <c r="R394" s="12">
        <f t="shared" si="76"/>
        <v>54171.538993341012</v>
      </c>
      <c r="S394" s="12">
        <f t="shared" si="77"/>
        <v>832555.21458023111</v>
      </c>
      <c r="T394" s="13">
        <f t="shared" si="82"/>
        <v>12.512442815923583</v>
      </c>
      <c r="U394" s="14">
        <f t="shared" si="72"/>
        <v>6.1240828957581162</v>
      </c>
    </row>
    <row r="395" spans="1:21" x14ac:dyDescent="0.3">
      <c r="A395" s="17">
        <v>1924</v>
      </c>
      <c r="B395" s="17">
        <v>58</v>
      </c>
      <c r="C395" s="17">
        <v>1.6580000000000001E-2</v>
      </c>
      <c r="D395" s="17">
        <v>1.644E-2</v>
      </c>
      <c r="E395" s="17">
        <v>0.5</v>
      </c>
      <c r="F395" s="6">
        <f t="shared" si="78"/>
        <v>65597.333464055642</v>
      </c>
      <c r="G395" s="7">
        <f t="shared" si="79"/>
        <v>1078.4201621490747</v>
      </c>
      <c r="H395" s="6">
        <f t="shared" si="80"/>
        <v>65058.123382981103</v>
      </c>
      <c r="I395" s="6">
        <f>SUM(H395:H447)</f>
        <v>1173972.8068936428</v>
      </c>
      <c r="J395" s="8">
        <f t="shared" si="73"/>
        <v>17.896654404967947</v>
      </c>
      <c r="K395" s="9">
        <f t="shared" si="81"/>
        <v>0.43012</v>
      </c>
      <c r="L395" s="9">
        <f t="shared" si="74"/>
        <v>7.3524786324786328E-3</v>
      </c>
      <c r="M395" s="12">
        <f t="shared" si="75"/>
        <v>146674.36874760734</v>
      </c>
      <c r="N395" s="10">
        <f>((B394+E394)*D394+(B395+E395)*D395+(B396+E396)*D396)/3/SUM(D337:D395)</f>
        <v>2.1459398927431104</v>
      </c>
      <c r="O395" s="11">
        <f>O337</f>
        <v>8.6806435150906719E-2</v>
      </c>
      <c r="P395" s="12">
        <f>M395*O337</f>
        <v>12732.279078989355</v>
      </c>
      <c r="Q395" s="9">
        <f>N395*O337</f>
        <v>0.18628139213714853</v>
      </c>
      <c r="R395" s="12">
        <f t="shared" si="76"/>
        <v>52939.005589369008</v>
      </c>
      <c r="S395" s="12">
        <f t="shared" si="77"/>
        <v>778383.67558689008</v>
      </c>
      <c r="T395" s="13">
        <f t="shared" si="82"/>
        <v>11.866087148396192</v>
      </c>
      <c r="U395" s="14">
        <f t="shared" si="72"/>
        <v>6.0305672565717554</v>
      </c>
    </row>
    <row r="396" spans="1:21" x14ac:dyDescent="0.3">
      <c r="A396" s="17">
        <v>1924</v>
      </c>
      <c r="B396" s="17">
        <v>59</v>
      </c>
      <c r="C396" s="17">
        <v>1.685E-2</v>
      </c>
      <c r="D396" s="17">
        <v>1.6709999999999999E-2</v>
      </c>
      <c r="E396" s="17">
        <v>0.5</v>
      </c>
      <c r="F396" s="6">
        <f t="shared" si="78"/>
        <v>64518.91330190657</v>
      </c>
      <c r="G396" s="7">
        <f t="shared" si="79"/>
        <v>1078.1110412748587</v>
      </c>
      <c r="H396" s="6">
        <f t="shared" si="80"/>
        <v>63979.857781269144</v>
      </c>
      <c r="I396" s="6">
        <f>SUM(H396:H447)</f>
        <v>1108914.6835106616</v>
      </c>
      <c r="J396" s="8">
        <f t="shared" si="73"/>
        <v>17.187435850347661</v>
      </c>
      <c r="K396" s="9">
        <f t="shared" si="81"/>
        <v>0.44683</v>
      </c>
      <c r="L396" s="9">
        <f t="shared" si="74"/>
        <v>7.509747899159664E-3</v>
      </c>
      <c r="M396" s="12">
        <f t="shared" si="75"/>
        <v>143561.5490362198</v>
      </c>
      <c r="N396" s="10">
        <f>((B395+E395)*D395+(B396+E396)*D396+(B397+E397)*D397)/3/SUM(D337:D396)</f>
        <v>2.4182276630187469</v>
      </c>
      <c r="O396" s="11">
        <f>O337</f>
        <v>8.6806435150906719E-2</v>
      </c>
      <c r="P396" s="12">
        <f>M396*O337</f>
        <v>12462.066296576329</v>
      </c>
      <c r="Q396" s="9">
        <f>N396*O337</f>
        <v>0.20991772280996557</v>
      </c>
      <c r="R396" s="12">
        <f t="shared" si="76"/>
        <v>50549.35173011967</v>
      </c>
      <c r="S396" s="12">
        <f t="shared" si="77"/>
        <v>725444.66999752109</v>
      </c>
      <c r="T396" s="13">
        <f t="shared" si="82"/>
        <v>11.24390714088614</v>
      </c>
      <c r="U396" s="14">
        <f t="shared" si="72"/>
        <v>5.9435287094615212</v>
      </c>
    </row>
    <row r="397" spans="1:21" x14ac:dyDescent="0.3">
      <c r="A397" s="17">
        <v>1924</v>
      </c>
      <c r="B397" s="17">
        <v>60</v>
      </c>
      <c r="C397" s="17">
        <v>2.1479999999999999E-2</v>
      </c>
      <c r="D397" s="17">
        <v>2.1250000000000002E-2</v>
      </c>
      <c r="E397" s="17">
        <v>0.5</v>
      </c>
      <c r="F397" s="6">
        <f t="shared" si="78"/>
        <v>63440.80226063171</v>
      </c>
      <c r="G397" s="7">
        <f t="shared" si="79"/>
        <v>1348.1170480384239</v>
      </c>
      <c r="H397" s="6">
        <f t="shared" si="80"/>
        <v>62766.743736612501</v>
      </c>
      <c r="I397" s="6">
        <f>SUM(H397:H447)</f>
        <v>1044934.8257293925</v>
      </c>
      <c r="J397" s="8">
        <f t="shared" si="73"/>
        <v>16.471021621645356</v>
      </c>
      <c r="K397" s="9">
        <f t="shared" si="81"/>
        <v>0.46808</v>
      </c>
      <c r="L397" s="9">
        <f t="shared" si="74"/>
        <v>7.7368595041322312E-3</v>
      </c>
      <c r="M397" s="12">
        <f t="shared" si="75"/>
        <v>174246.02932474075</v>
      </c>
      <c r="N397" s="10">
        <f>((B396+E396)*D396+(B397+E397)*D397+(B398+E398)*D398)/3/SUM(D337:D397)</f>
        <v>2.380793169258816</v>
      </c>
      <c r="O397" s="11">
        <f>O337</f>
        <v>8.6806435150906719E-2</v>
      </c>
      <c r="P397" s="12">
        <f>M397*O337</f>
        <v>15125.676644881099</v>
      </c>
      <c r="Q397" s="9">
        <f>N397*O337</f>
        <v>0.20666816785498709</v>
      </c>
      <c r="R397" s="12">
        <f t="shared" si="76"/>
        <v>49794.855806343308</v>
      </c>
      <c r="S397" s="12">
        <f t="shared" si="77"/>
        <v>674895.31826740142</v>
      </c>
      <c r="T397" s="13">
        <f t="shared" si="82"/>
        <v>10.638190158673464</v>
      </c>
      <c r="U397" s="14">
        <f t="shared" si="72"/>
        <v>5.8328314629718925</v>
      </c>
    </row>
    <row r="398" spans="1:21" x14ac:dyDescent="0.3">
      <c r="A398" s="17">
        <v>1924</v>
      </c>
      <c r="B398" s="17">
        <v>61</v>
      </c>
      <c r="C398" s="17">
        <v>1.7440000000000001E-2</v>
      </c>
      <c r="D398" s="17">
        <v>1.729E-2</v>
      </c>
      <c r="E398" s="17">
        <v>0.5</v>
      </c>
      <c r="F398" s="6">
        <f t="shared" si="78"/>
        <v>62092.685212593286</v>
      </c>
      <c r="G398" s="7">
        <f t="shared" si="79"/>
        <v>1073.5825273257378</v>
      </c>
      <c r="H398" s="6">
        <f t="shared" si="80"/>
        <v>61555.893948930418</v>
      </c>
      <c r="I398" s="6">
        <f>SUM(H398:H447)</f>
        <v>982168.08199277997</v>
      </c>
      <c r="J398" s="8">
        <f t="shared" si="73"/>
        <v>15.817774326074439</v>
      </c>
      <c r="K398" s="9">
        <f t="shared" si="81"/>
        <v>0.48536999999999997</v>
      </c>
      <c r="L398" s="9">
        <f t="shared" si="74"/>
        <v>7.8921951219512194E-3</v>
      </c>
      <c r="M398" s="12">
        <f t="shared" si="75"/>
        <v>136030.91544704634</v>
      </c>
      <c r="N398" s="10">
        <f>((B397+E397)*D397+(B398+E398)*D398+(B399+E399)*D399)/3/SUM(D337:D398)</f>
        <v>2.5858005233121122</v>
      </c>
      <c r="O398" s="11">
        <f>O337</f>
        <v>8.6806435150906719E-2</v>
      </c>
      <c r="P398" s="12">
        <f>M398*O337</f>
        <v>11808.358840272504</v>
      </c>
      <c r="Q398" s="9">
        <f>N398*O337</f>
        <v>0.22446412544007352</v>
      </c>
      <c r="R398" s="12">
        <f t="shared" si="76"/>
        <v>47738.804048001839</v>
      </c>
      <c r="S398" s="12">
        <f t="shared" si="77"/>
        <v>625100.46246105817</v>
      </c>
      <c r="T398" s="13">
        <f t="shared" si="82"/>
        <v>10.06721581327713</v>
      </c>
      <c r="U398" s="14">
        <f t="shared" si="72"/>
        <v>5.7505585127973085</v>
      </c>
    </row>
    <row r="399" spans="1:21" x14ac:dyDescent="0.3">
      <c r="A399" s="17">
        <v>1924</v>
      </c>
      <c r="B399" s="17">
        <v>62</v>
      </c>
      <c r="C399" s="17">
        <v>2.2919999999999999E-2</v>
      </c>
      <c r="D399" s="17">
        <v>2.266E-2</v>
      </c>
      <c r="E399" s="17">
        <v>0.5</v>
      </c>
      <c r="F399" s="6">
        <f t="shared" si="78"/>
        <v>61019.10268526755</v>
      </c>
      <c r="G399" s="7">
        <f t="shared" si="79"/>
        <v>1382.6928668481626</v>
      </c>
      <c r="H399" s="6">
        <f t="shared" si="80"/>
        <v>60327.756251843472</v>
      </c>
      <c r="I399" s="6">
        <f>SUM(H399:H447)</f>
        <v>920612.18804384954</v>
      </c>
      <c r="J399" s="8">
        <f t="shared" si="73"/>
        <v>15.087278369075758</v>
      </c>
      <c r="K399" s="9">
        <f t="shared" si="81"/>
        <v>0.50802999999999998</v>
      </c>
      <c r="L399" s="9">
        <f t="shared" si="74"/>
        <v>8.1284800000000004E-3</v>
      </c>
      <c r="M399" s="12">
        <f t="shared" si="75"/>
        <v>170104.72644924544</v>
      </c>
      <c r="N399" s="10">
        <f>((B398+E398)*D398+(B399+E399)*D399+(B400+E400)*D400)/3/SUM(D337:D399)</f>
        <v>2.6502011036093669</v>
      </c>
      <c r="O399" s="11">
        <f>O337</f>
        <v>8.6806435150906719E-2</v>
      </c>
      <c r="P399" s="12">
        <f>M399*O337</f>
        <v>14766.184905379152</v>
      </c>
      <c r="Q399" s="9">
        <f>N399*O337</f>
        <v>0.23005451023732792</v>
      </c>
      <c r="R399" s="12">
        <f t="shared" si="76"/>
        <v>46449.083833608725</v>
      </c>
      <c r="S399" s="12">
        <f t="shared" si="77"/>
        <v>577361.65841305628</v>
      </c>
      <c r="T399" s="13">
        <f t="shared" si="82"/>
        <v>9.4619821171584437</v>
      </c>
      <c r="U399" s="14">
        <f t="shared" si="72"/>
        <v>5.6252962519173142</v>
      </c>
    </row>
    <row r="400" spans="1:21" x14ac:dyDescent="0.3">
      <c r="A400" s="17">
        <v>1924</v>
      </c>
      <c r="B400" s="17">
        <v>63</v>
      </c>
      <c r="C400" s="17">
        <v>2.487E-2</v>
      </c>
      <c r="D400" s="17">
        <v>2.4559999999999998E-2</v>
      </c>
      <c r="E400" s="17">
        <v>0.5</v>
      </c>
      <c r="F400" s="6">
        <f t="shared" si="78"/>
        <v>59636.409818419386</v>
      </c>
      <c r="G400" s="7">
        <f t="shared" si="79"/>
        <v>1464.6702251403801</v>
      </c>
      <c r="H400" s="6">
        <f t="shared" si="80"/>
        <v>58904.074705849198</v>
      </c>
      <c r="I400" s="6">
        <f>SUM(H400:H447)</f>
        <v>860284.43179200601</v>
      </c>
      <c r="J400" s="8">
        <f t="shared" si="73"/>
        <v>14.425489971837596</v>
      </c>
      <c r="K400" s="9">
        <f t="shared" si="81"/>
        <v>0.53259000000000001</v>
      </c>
      <c r="L400" s="9">
        <f t="shared" si="74"/>
        <v>8.3872440944881884E-3</v>
      </c>
      <c r="M400" s="12">
        <f t="shared" si="75"/>
        <v>174630.69020525008</v>
      </c>
      <c r="N400" s="10">
        <f>((B399+E399)*D399+(B400+E400)*D400+(B401+E401)*D401)/3/SUM(D337:D400)</f>
        <v>2.9609111449082159</v>
      </c>
      <c r="O400" s="11">
        <f>O337</f>
        <v>8.6806435150906719E-2</v>
      </c>
      <c r="P400" s="12">
        <f>M400*O337</f>
        <v>15159.067684660122</v>
      </c>
      <c r="Q400" s="9">
        <f>N400*O337</f>
        <v>0.257026141288072</v>
      </c>
      <c r="R400" s="12">
        <f t="shared" si="76"/>
        <v>43764.187678060451</v>
      </c>
      <c r="S400" s="12">
        <f t="shared" si="77"/>
        <v>530912.57457944751</v>
      </c>
      <c r="T400" s="13">
        <f t="shared" si="82"/>
        <v>8.9024905455571055</v>
      </c>
      <c r="U400" s="14">
        <f t="shared" si="72"/>
        <v>5.5229994262804905</v>
      </c>
    </row>
    <row r="401" spans="1:21" x14ac:dyDescent="0.3">
      <c r="A401" s="17">
        <v>1924</v>
      </c>
      <c r="B401" s="17">
        <v>64</v>
      </c>
      <c r="C401" s="17">
        <v>2.759E-2</v>
      </c>
      <c r="D401" s="17">
        <v>2.7210000000000002E-2</v>
      </c>
      <c r="E401" s="17">
        <v>0.5</v>
      </c>
      <c r="F401" s="6">
        <f t="shared" si="78"/>
        <v>58171.73959327901</v>
      </c>
      <c r="G401" s="7">
        <f t="shared" si="79"/>
        <v>1582.853034333122</v>
      </c>
      <c r="H401" s="6">
        <f t="shared" si="80"/>
        <v>57380.313076112448</v>
      </c>
      <c r="I401" s="6">
        <f>SUM(H401:H447)</f>
        <v>801380.35708615684</v>
      </c>
      <c r="J401" s="8">
        <f t="shared" si="73"/>
        <v>13.776111264493558</v>
      </c>
      <c r="K401" s="9">
        <f t="shared" si="81"/>
        <v>0.55979999999999996</v>
      </c>
      <c r="L401" s="9">
        <f t="shared" si="74"/>
        <v>8.6790697674418594E-3</v>
      </c>
      <c r="M401" s="12">
        <f t="shared" si="75"/>
        <v>182375.88552069737</v>
      </c>
      <c r="N401" s="10">
        <f>((B400+E400)*D400+(B401+E401)*D401+(B402+E402)*D402)/3/SUM(D337:D401)</f>
        <v>3.2194087173990713</v>
      </c>
      <c r="O401" s="11">
        <f>O337</f>
        <v>8.6806435150906719E-2</v>
      </c>
      <c r="P401" s="12">
        <f>M401*O337</f>
        <v>15831.400479541604</v>
      </c>
      <c r="Q401" s="9">
        <f>N401*O337</f>
        <v>0.27946539405116627</v>
      </c>
      <c r="R401" s="12">
        <f t="shared" si="76"/>
        <v>41344.501271517394</v>
      </c>
      <c r="S401" s="12">
        <f t="shared" si="77"/>
        <v>487148.38690138701</v>
      </c>
      <c r="T401" s="13">
        <f t="shared" si="82"/>
        <v>8.3743135465330099</v>
      </c>
      <c r="U401" s="14">
        <f t="shared" ref="U401:U438" si="83">J401-T401</f>
        <v>5.4017977179605481</v>
      </c>
    </row>
    <row r="402" spans="1:21" x14ac:dyDescent="0.3">
      <c r="A402" s="17">
        <v>1924</v>
      </c>
      <c r="B402" s="17">
        <v>65</v>
      </c>
      <c r="C402" s="17">
        <v>3.2460000000000003E-2</v>
      </c>
      <c r="D402" s="17">
        <v>3.1940000000000003E-2</v>
      </c>
      <c r="E402" s="17">
        <v>0.5</v>
      </c>
      <c r="F402" s="6">
        <f t="shared" si="78"/>
        <v>56588.886558945887</v>
      </c>
      <c r="G402" s="7">
        <f t="shared" si="79"/>
        <v>1807.4490366927319</v>
      </c>
      <c r="H402" s="6">
        <f t="shared" si="80"/>
        <v>55685.16204059952</v>
      </c>
      <c r="I402" s="6">
        <f>SUM(H402:H447)</f>
        <v>744000.04401004431</v>
      </c>
      <c r="J402" s="8">
        <f t="shared" ref="J402:J447" si="84">I402/F402</f>
        <v>13.147458613363169</v>
      </c>
      <c r="K402" s="15">
        <f t="shared" si="81"/>
        <v>0.59173999999999993</v>
      </c>
      <c r="L402" s="15">
        <f t="shared" ref="L402:L446" si="85">K402/(B402+E402)</f>
        <v>9.0341984732824412E-3</v>
      </c>
      <c r="M402" s="12">
        <f t="shared" ref="M402:M447" si="86">G402/L402</f>
        <v>200067.44837829782</v>
      </c>
      <c r="N402" s="10">
        <f>((B401+E401)*D401+(B402+E402)*D402+(B403+E403)*D403)/3/SUM(D337:D402)</f>
        <v>3.380454253557307</v>
      </c>
      <c r="O402" s="11">
        <f>O337</f>
        <v>8.6806435150906719E-2</v>
      </c>
      <c r="P402" s="12">
        <f>M402*O337</f>
        <v>17367.141983458088</v>
      </c>
      <c r="Q402" s="9">
        <f>N402*O337</f>
        <v>0.29344518294202915</v>
      </c>
      <c r="R402" s="12">
        <f t="shared" ref="R402:R447" si="87">((1-Q402)*H402)</f>
        <v>39344.619478439257</v>
      </c>
      <c r="S402" s="16">
        <f t="shared" ref="S402:S446" si="88">R402+S403</f>
        <v>445803.88562986965</v>
      </c>
      <c r="T402" s="13">
        <f t="shared" si="82"/>
        <v>7.877940576998232</v>
      </c>
      <c r="U402" s="14">
        <f t="shared" si="83"/>
        <v>5.2695180363649365</v>
      </c>
    </row>
    <row r="403" spans="1:21" x14ac:dyDescent="0.3">
      <c r="A403" s="17">
        <v>1924</v>
      </c>
      <c r="B403" s="17">
        <v>66</v>
      </c>
      <c r="C403" s="17">
        <v>3.2919999999999998E-2</v>
      </c>
      <c r="D403" s="17">
        <v>3.2390000000000002E-2</v>
      </c>
      <c r="E403" s="17">
        <v>0.5</v>
      </c>
      <c r="F403" s="6">
        <f t="shared" ref="F403:F447" si="89">F402-G402</f>
        <v>54781.437522253153</v>
      </c>
      <c r="G403" s="7">
        <f t="shared" ref="G403:G447" si="90">D403*F403</f>
        <v>1774.3707613457798</v>
      </c>
      <c r="H403" s="6">
        <f t="shared" ref="H403:H446" si="91">F403-0.5*G403</f>
        <v>53894.252141580262</v>
      </c>
      <c r="I403" s="6">
        <f>SUM(H403:H447)</f>
        <v>688314.8819694448</v>
      </c>
      <c r="J403" s="8">
        <f t="shared" si="84"/>
        <v>12.564746620419363</v>
      </c>
      <c r="K403" s="9">
        <f t="shared" ref="K403:K435" si="92">K402+G403/F403</f>
        <v>0.62412999999999996</v>
      </c>
      <c r="L403" s="9">
        <f t="shared" si="85"/>
        <v>9.3854135338345863E-3</v>
      </c>
      <c r="M403" s="12">
        <f t="shared" si="86"/>
        <v>189056.21525883127</v>
      </c>
      <c r="N403" s="10">
        <f>((B402+E402)*D402+(B403+E403)*D403+(B404+E404)*D404)/3/SUM(D337:D403)</f>
        <v>3.5218784548090949</v>
      </c>
      <c r="O403" s="11">
        <f>O337</f>
        <v>8.6806435150906719E-2</v>
      </c>
      <c r="P403" s="12">
        <f>M403*O337</f>
        <v>16411.296089741598</v>
      </c>
      <c r="Q403" s="9">
        <f>N403*O337</f>
        <v>0.30572171369676127</v>
      </c>
      <c r="R403" s="12">
        <f t="shared" si="87"/>
        <v>37417.609018450996</v>
      </c>
      <c r="S403" s="12">
        <f t="shared" si="88"/>
        <v>406459.26615143038</v>
      </c>
      <c r="T403" s="13">
        <f t="shared" si="82"/>
        <v>7.4196531623749324</v>
      </c>
      <c r="U403" s="14">
        <f t="shared" si="83"/>
        <v>5.145093458044431</v>
      </c>
    </row>
    <row r="404" spans="1:21" x14ac:dyDescent="0.3">
      <c r="A404" s="17">
        <v>1924</v>
      </c>
      <c r="B404" s="17">
        <v>67</v>
      </c>
      <c r="C404" s="17">
        <v>3.5409999999999997E-2</v>
      </c>
      <c r="D404" s="17">
        <v>3.4790000000000001E-2</v>
      </c>
      <c r="E404" s="17">
        <v>0.5</v>
      </c>
      <c r="F404" s="6">
        <f t="shared" si="89"/>
        <v>53007.066760907372</v>
      </c>
      <c r="G404" s="7">
        <f t="shared" si="90"/>
        <v>1844.1158526119675</v>
      </c>
      <c r="H404" s="6">
        <f t="shared" si="91"/>
        <v>52085.008834601387</v>
      </c>
      <c r="I404" s="6">
        <f>SUM(H404:H447)</f>
        <v>634420.62982786458</v>
      </c>
      <c r="J404" s="8">
        <f t="shared" si="84"/>
        <v>11.968604727544532</v>
      </c>
      <c r="K404" s="9">
        <f t="shared" si="92"/>
        <v>0.65891999999999995</v>
      </c>
      <c r="L404" s="9">
        <f t="shared" si="85"/>
        <v>9.7617777777777772E-3</v>
      </c>
      <c r="M404" s="12">
        <f t="shared" si="86"/>
        <v>188911.88619454231</v>
      </c>
      <c r="N404" s="10">
        <f>((B403+E403)*D403+(B404+E404)*D404+(B405+E405)*D405)/3/SUM(D337:D404)</f>
        <v>3.6921174042372367</v>
      </c>
      <c r="O404" s="11">
        <f>O337</f>
        <v>8.6806435150906719E-2</v>
      </c>
      <c r="P404" s="12">
        <f>M404*O337</f>
        <v>16398.767398182008</v>
      </c>
      <c r="Q404" s="9">
        <f>N404*O337</f>
        <v>0.32049955002045372</v>
      </c>
      <c r="R404" s="12">
        <f t="shared" si="87"/>
        <v>35391.786940300284</v>
      </c>
      <c r="S404" s="12">
        <f t="shared" si="88"/>
        <v>369041.65713297937</v>
      </c>
      <c r="T404" s="13">
        <f t="shared" si="82"/>
        <v>6.9621218392930775</v>
      </c>
      <c r="U404" s="14">
        <f t="shared" si="83"/>
        <v>5.0064828882514547</v>
      </c>
    </row>
    <row r="405" spans="1:21" x14ac:dyDescent="0.3">
      <c r="A405" s="17">
        <v>1924</v>
      </c>
      <c r="B405" s="17">
        <v>68</v>
      </c>
      <c r="C405" s="17">
        <v>4.1669999999999999E-2</v>
      </c>
      <c r="D405" s="17">
        <v>4.0820000000000002E-2</v>
      </c>
      <c r="E405" s="17">
        <v>0.5</v>
      </c>
      <c r="F405" s="6">
        <f t="shared" si="89"/>
        <v>51162.950908295403</v>
      </c>
      <c r="G405" s="7">
        <f t="shared" si="90"/>
        <v>2088.4716560766183</v>
      </c>
      <c r="H405" s="6">
        <f t="shared" si="91"/>
        <v>50118.71508025709</v>
      </c>
      <c r="I405" s="6">
        <f>SUM(H405:H447)</f>
        <v>582335.6209932632</v>
      </c>
      <c r="J405" s="8">
        <f t="shared" si="84"/>
        <v>11.381978768915088</v>
      </c>
      <c r="K405" s="9">
        <f t="shared" si="92"/>
        <v>0.69973999999999992</v>
      </c>
      <c r="L405" s="9">
        <f t="shared" si="85"/>
        <v>1.0215182481751824E-2</v>
      </c>
      <c r="M405" s="12">
        <f t="shared" si="86"/>
        <v>204447.80695865373</v>
      </c>
      <c r="N405" s="10">
        <f>((B404+E404)*D404+(B405+E405)*D405+(B406+E406)*D406)/3/SUM(D337:D405)</f>
        <v>3.8676722782747883</v>
      </c>
      <c r="O405" s="11">
        <f>O337</f>
        <v>8.6806435150906719E-2</v>
      </c>
      <c r="P405" s="12">
        <f>M405*O337</f>
        <v>17747.38529650147</v>
      </c>
      <c r="Q405" s="9">
        <f>N405*O337</f>
        <v>0.33573884280902005</v>
      </c>
      <c r="R405" s="12">
        <f t="shared" si="87"/>
        <v>33291.915676136596</v>
      </c>
      <c r="S405" s="12">
        <f t="shared" si="88"/>
        <v>333649.87019267911</v>
      </c>
      <c r="T405" s="13">
        <f t="shared" si="82"/>
        <v>6.5213179511618469</v>
      </c>
      <c r="U405" s="14">
        <f t="shared" si="83"/>
        <v>4.8606608177532413</v>
      </c>
    </row>
    <row r="406" spans="1:21" x14ac:dyDescent="0.3">
      <c r="A406" s="17">
        <v>1924</v>
      </c>
      <c r="B406" s="17">
        <v>69</v>
      </c>
      <c r="C406" s="17">
        <v>4.3740000000000001E-2</v>
      </c>
      <c r="D406" s="17">
        <v>4.2799999999999998E-2</v>
      </c>
      <c r="E406" s="17">
        <v>0.5</v>
      </c>
      <c r="F406" s="6">
        <f t="shared" si="89"/>
        <v>49074.479252218785</v>
      </c>
      <c r="G406" s="7">
        <f t="shared" si="90"/>
        <v>2100.3877119949639</v>
      </c>
      <c r="H406" s="6">
        <f t="shared" si="91"/>
        <v>48024.285396221305</v>
      </c>
      <c r="I406" s="6">
        <f>SUM(H406:H447)</f>
        <v>532216.90591300582</v>
      </c>
      <c r="J406" s="8">
        <f t="shared" si="84"/>
        <v>10.845085144514149</v>
      </c>
      <c r="K406" s="9">
        <f t="shared" si="92"/>
        <v>0.74253999999999987</v>
      </c>
      <c r="L406" s="9">
        <f t="shared" si="85"/>
        <v>1.0684028776978416E-2</v>
      </c>
      <c r="M406" s="12">
        <f t="shared" si="86"/>
        <v>196591.35667256985</v>
      </c>
      <c r="N406" s="10">
        <f>((B405+E405)*D405+(B406+E406)*D406+(B407+E407)*D407)/3/SUM(D337:D406)</f>
        <v>4.12517170792146</v>
      </c>
      <c r="O406" s="11">
        <f>O337</f>
        <v>8.6806435150906719E-2</v>
      </c>
      <c r="P406" s="12">
        <f>M406*O337</f>
        <v>17065.394854226208</v>
      </c>
      <c r="Q406" s="9">
        <f>N406*O337</f>
        <v>0.35809145035003931</v>
      </c>
      <c r="R406" s="12">
        <f t="shared" si="87"/>
        <v>30827.199386664204</v>
      </c>
      <c r="S406" s="12">
        <f t="shared" si="88"/>
        <v>300357.95451654249</v>
      </c>
      <c r="T406" s="13">
        <f t="shared" si="82"/>
        <v>6.1204511814144729</v>
      </c>
      <c r="U406" s="14">
        <f t="shared" si="83"/>
        <v>4.7246339630996763</v>
      </c>
    </row>
    <row r="407" spans="1:21" x14ac:dyDescent="0.3">
      <c r="A407" s="17">
        <v>1924</v>
      </c>
      <c r="B407" s="17">
        <v>70</v>
      </c>
      <c r="C407" s="17">
        <v>4.9689999999999998E-2</v>
      </c>
      <c r="D407" s="17">
        <v>4.8489999999999998E-2</v>
      </c>
      <c r="E407" s="17">
        <v>0.5</v>
      </c>
      <c r="F407" s="6">
        <f t="shared" si="89"/>
        <v>46974.091540223824</v>
      </c>
      <c r="G407" s="7">
        <f t="shared" si="90"/>
        <v>2277.7736987854532</v>
      </c>
      <c r="H407" s="6">
        <f t="shared" si="91"/>
        <v>45835.204690831095</v>
      </c>
      <c r="I407" s="6">
        <f>SUM(H407:H447)</f>
        <v>484192.62051678461</v>
      </c>
      <c r="J407" s="8">
        <f t="shared" si="84"/>
        <v>10.307652679183192</v>
      </c>
      <c r="K407" s="9">
        <f t="shared" si="92"/>
        <v>0.7910299999999999</v>
      </c>
      <c r="L407" s="9">
        <f t="shared" si="85"/>
        <v>1.1220283687943261E-2</v>
      </c>
      <c r="M407" s="12">
        <f t="shared" si="86"/>
        <v>203005.00077667658</v>
      </c>
      <c r="N407" s="10">
        <f>((B406+E406)*D406+(B407+E407)*D407+(B408+E408)*D408)/3/SUM(D337:D407)</f>
        <v>4.0311640097931392</v>
      </c>
      <c r="O407" s="11">
        <f>O337</f>
        <v>8.6806435150906719E-2</v>
      </c>
      <c r="P407" s="12">
        <f>M407*O337</f>
        <v>17622.140435230343</v>
      </c>
      <c r="Q407" s="9">
        <f>N407*O337</f>
        <v>0.34993097719877725</v>
      </c>
      <c r="R407" s="12">
        <f t="shared" si="87"/>
        <v>29796.046723262589</v>
      </c>
      <c r="S407" s="12">
        <f t="shared" si="88"/>
        <v>269530.75512987829</v>
      </c>
      <c r="T407" s="13">
        <f t="shared" si="82"/>
        <v>5.7378598774833067</v>
      </c>
      <c r="U407" s="14">
        <f t="shared" si="83"/>
        <v>4.5697928016998857</v>
      </c>
    </row>
    <row r="408" spans="1:21" x14ac:dyDescent="0.3">
      <c r="A408" s="17">
        <v>1924</v>
      </c>
      <c r="B408" s="17">
        <v>71</v>
      </c>
      <c r="C408" s="17">
        <v>4.539E-2</v>
      </c>
      <c r="D408" s="17">
        <v>4.4380000000000003E-2</v>
      </c>
      <c r="E408" s="17">
        <v>0.5</v>
      </c>
      <c r="F408" s="6">
        <f t="shared" si="89"/>
        <v>44696.317841438373</v>
      </c>
      <c r="G408" s="7">
        <f t="shared" si="90"/>
        <v>1983.622585803035</v>
      </c>
      <c r="H408" s="6">
        <f t="shared" si="91"/>
        <v>43704.506548536854</v>
      </c>
      <c r="I408" s="6">
        <f>SUM(H408:H447)</f>
        <v>438357.41582595347</v>
      </c>
      <c r="J408" s="8">
        <f t="shared" si="84"/>
        <v>9.8074614866719116</v>
      </c>
      <c r="K408" s="9">
        <f t="shared" si="92"/>
        <v>0.83540999999999987</v>
      </c>
      <c r="L408" s="9">
        <f t="shared" si="85"/>
        <v>1.1684055944055942E-2</v>
      </c>
      <c r="M408" s="12">
        <f t="shared" si="86"/>
        <v>169771.7466692008</v>
      </c>
      <c r="N408" s="10">
        <f>((B407+E407)*D407+(B408+E408)*D408+(B409+E409)*D409)/3/SUM(D337:D408)</f>
        <v>4.2101742457795179</v>
      </c>
      <c r="O408" s="11">
        <f>O337</f>
        <v>8.6806435150906719E-2</v>
      </c>
      <c r="P408" s="12">
        <f>M408*O337</f>
        <v>14737.280117696144</v>
      </c>
      <c r="Q408" s="9">
        <f>N408*O337</f>
        <v>0.36547021764027732</v>
      </c>
      <c r="R408" s="12">
        <f t="shared" si="87"/>
        <v>27731.811028382166</v>
      </c>
      <c r="S408" s="12">
        <f t="shared" si="88"/>
        <v>239734.70840661568</v>
      </c>
      <c r="T408" s="13">
        <f t="shared" si="82"/>
        <v>5.363634410715493</v>
      </c>
      <c r="U408" s="14">
        <f t="shared" si="83"/>
        <v>4.4438270759564187</v>
      </c>
    </row>
    <row r="409" spans="1:21" x14ac:dyDescent="0.3">
      <c r="A409" s="17">
        <v>1924</v>
      </c>
      <c r="B409" s="17">
        <v>72</v>
      </c>
      <c r="C409" s="17">
        <v>5.6149999999999999E-2</v>
      </c>
      <c r="D409" s="17">
        <v>5.4620000000000002E-2</v>
      </c>
      <c r="E409" s="17">
        <v>0.5</v>
      </c>
      <c r="F409" s="6">
        <f t="shared" si="89"/>
        <v>42712.695255635335</v>
      </c>
      <c r="G409" s="7">
        <f t="shared" si="90"/>
        <v>2332.9674148628019</v>
      </c>
      <c r="H409" s="6">
        <f t="shared" si="91"/>
        <v>41546.211548203937</v>
      </c>
      <c r="I409" s="6">
        <f>SUM(H409:H447)</f>
        <v>394652.90927741653</v>
      </c>
      <c r="J409" s="8">
        <f t="shared" si="84"/>
        <v>9.2397098079486728</v>
      </c>
      <c r="K409" s="9">
        <f t="shared" si="92"/>
        <v>0.89002999999999988</v>
      </c>
      <c r="L409" s="9">
        <f t="shared" si="85"/>
        <v>1.2276275862068965E-2</v>
      </c>
      <c r="M409" s="12">
        <f t="shared" si="86"/>
        <v>190038.69260311805</v>
      </c>
      <c r="N409" s="10">
        <f>((B408+E408)*D408+(B409+E409)*D409+(B410+E410)*D410)/3/SUM(D337:D409)</f>
        <v>4.2823799946818273</v>
      </c>
      <c r="O409" s="11">
        <f>O337</f>
        <v>8.6806435150906719E-2</v>
      </c>
      <c r="P409" s="12">
        <f>M409*O337</f>
        <v>16496.581445615662</v>
      </c>
      <c r="Q409" s="9">
        <f>N409*O337</f>
        <v>0.3717381412998883</v>
      </c>
      <c r="R409" s="12">
        <f t="shared" si="87"/>
        <v>26101.900089222647</v>
      </c>
      <c r="S409" s="12">
        <f t="shared" si="88"/>
        <v>212002.89737823352</v>
      </c>
      <c r="T409" s="13">
        <f t="shared" si="82"/>
        <v>4.9634633475924872</v>
      </c>
      <c r="U409" s="14">
        <f t="shared" si="83"/>
        <v>4.2762464603561856</v>
      </c>
    </row>
    <row r="410" spans="1:21" x14ac:dyDescent="0.3">
      <c r="A410" s="17">
        <v>1924</v>
      </c>
      <c r="B410" s="17">
        <v>73</v>
      </c>
      <c r="C410" s="17">
        <v>6.0290000000000003E-2</v>
      </c>
      <c r="D410" s="17">
        <v>5.8520000000000003E-2</v>
      </c>
      <c r="E410" s="17">
        <v>0.5</v>
      </c>
      <c r="F410" s="6">
        <f t="shared" si="89"/>
        <v>40379.727840772532</v>
      </c>
      <c r="G410" s="7">
        <f t="shared" si="90"/>
        <v>2363.0216732420085</v>
      </c>
      <c r="H410" s="6">
        <f t="shared" si="91"/>
        <v>39198.217004151527</v>
      </c>
      <c r="I410" s="6">
        <f>SUM(H410:H447)</f>
        <v>353106.6977292127</v>
      </c>
      <c r="J410" s="8">
        <f t="shared" si="84"/>
        <v>8.7446527406425716</v>
      </c>
      <c r="K410" s="9">
        <f t="shared" si="92"/>
        <v>0.94854999999999989</v>
      </c>
      <c r="L410" s="9">
        <f t="shared" si="85"/>
        <v>1.2905442176870747E-2</v>
      </c>
      <c r="M410" s="12">
        <f t="shared" si="86"/>
        <v>183102.72835726914</v>
      </c>
      <c r="N410" s="10">
        <f>((B409+E409)*D409+(B410+E410)*D410+(B411+E411)*D411)/3/SUM(D337:D410)</f>
        <v>4.7168590655913407</v>
      </c>
      <c r="O410" s="11">
        <f>O337</f>
        <v>8.6806435150906719E-2</v>
      </c>
      <c r="P410" s="12">
        <f>M410*O337</f>
        <v>15894.495115099373</v>
      </c>
      <c r="Q410" s="9">
        <f>N410*O337</f>
        <v>0.40945372059322116</v>
      </c>
      <c r="R410" s="12">
        <f t="shared" si="87"/>
        <v>23148.361211181218</v>
      </c>
      <c r="S410" s="12">
        <f t="shared" si="88"/>
        <v>185900.99728901088</v>
      </c>
      <c r="T410" s="13">
        <f t="shared" si="82"/>
        <v>4.6038199668424085</v>
      </c>
      <c r="U410" s="14">
        <f t="shared" si="83"/>
        <v>4.1408327738001631</v>
      </c>
    </row>
    <row r="411" spans="1:21" x14ac:dyDescent="0.3">
      <c r="A411" s="17">
        <v>1924</v>
      </c>
      <c r="B411" s="17">
        <v>74</v>
      </c>
      <c r="C411" s="17">
        <v>7.177E-2</v>
      </c>
      <c r="D411" s="17">
        <v>6.9279999999999994E-2</v>
      </c>
      <c r="E411" s="17">
        <v>0.5</v>
      </c>
      <c r="F411" s="6">
        <f t="shared" si="89"/>
        <v>38016.706167530523</v>
      </c>
      <c r="G411" s="7">
        <f t="shared" si="90"/>
        <v>2633.7974032865145</v>
      </c>
      <c r="H411" s="6">
        <f t="shared" si="91"/>
        <v>36699.807465887265</v>
      </c>
      <c r="I411" s="6">
        <f>SUM(H411:H447)</f>
        <v>313908.48072506115</v>
      </c>
      <c r="J411" s="8">
        <f t="shared" si="84"/>
        <v>8.2571193659372177</v>
      </c>
      <c r="K411" s="9">
        <f t="shared" si="92"/>
        <v>1.0178299999999998</v>
      </c>
      <c r="L411" s="9">
        <f t="shared" si="85"/>
        <v>1.3662147651006708E-2</v>
      </c>
      <c r="M411" s="12">
        <f t="shared" si="86"/>
        <v>192780.62794852321</v>
      </c>
      <c r="N411" s="10">
        <f>((B410+E410)*D410+(B411+E411)*D411+(B412+E412)*D412)/3/SUM(D337:D411)</f>
        <v>4.999364661420211</v>
      </c>
      <c r="O411" s="11">
        <f>O337</f>
        <v>8.6806435150906719E-2</v>
      </c>
      <c r="P411" s="12">
        <f>M411*O337</f>
        <v>16734.599078364554</v>
      </c>
      <c r="Q411" s="9">
        <f>N411*O337</f>
        <v>0.43397702427730828</v>
      </c>
      <c r="R411" s="12">
        <f t="shared" si="87"/>
        <v>20772.934230291368</v>
      </c>
      <c r="S411" s="12">
        <f t="shared" si="88"/>
        <v>162752.63607782967</v>
      </c>
      <c r="T411" s="13">
        <f t="shared" si="82"/>
        <v>4.2810819896026171</v>
      </c>
      <c r="U411" s="14">
        <f t="shared" si="83"/>
        <v>3.9760373763346006</v>
      </c>
    </row>
    <row r="412" spans="1:21" x14ac:dyDescent="0.3">
      <c r="A412" s="17">
        <v>1924</v>
      </c>
      <c r="B412" s="17">
        <v>75</v>
      </c>
      <c r="C412" s="17">
        <v>7.9939999999999997E-2</v>
      </c>
      <c r="D412" s="17">
        <v>7.6859999999999998E-2</v>
      </c>
      <c r="E412" s="17">
        <v>0.5</v>
      </c>
      <c r="F412" s="6">
        <f t="shared" si="89"/>
        <v>35382.908764244006</v>
      </c>
      <c r="G412" s="7">
        <f t="shared" si="90"/>
        <v>2719.5303676197941</v>
      </c>
      <c r="H412" s="6">
        <f t="shared" si="91"/>
        <v>34023.143580434109</v>
      </c>
      <c r="I412" s="6">
        <f>SUM(H412:H447)</f>
        <v>277208.67325917387</v>
      </c>
      <c r="J412" s="8">
        <f t="shared" si="84"/>
        <v>7.8345360215072395</v>
      </c>
      <c r="K412" s="9">
        <f t="shared" si="92"/>
        <v>1.0946899999999997</v>
      </c>
      <c r="L412" s="9">
        <f t="shared" si="85"/>
        <v>1.4499205298013242E-2</v>
      </c>
      <c r="M412" s="12">
        <f t="shared" si="86"/>
        <v>187564.09828836884</v>
      </c>
      <c r="N412" s="10">
        <f>((B411+E411)*D411+(B412+E412)*D412+(B413+E413)*D413)/3/SUM(D337:D412)</f>
        <v>5.2937163336956896</v>
      </c>
      <c r="O412" s="11">
        <f>O337</f>
        <v>8.6806435150906719E-2</v>
      </c>
      <c r="P412" s="12">
        <f>M412*O337</f>
        <v>16281.770734707583</v>
      </c>
      <c r="Q412" s="9">
        <f>N412*O337</f>
        <v>0.45952864362825058</v>
      </c>
      <c r="R412" s="12">
        <f t="shared" si="87"/>
        <v>18388.534558947998</v>
      </c>
      <c r="S412" s="12">
        <f t="shared" si="88"/>
        <v>141979.70184753829</v>
      </c>
      <c r="T412" s="13">
        <f t="shared" si="82"/>
        <v>4.0126633678861099</v>
      </c>
      <c r="U412" s="14">
        <f t="shared" si="83"/>
        <v>3.8218726536211296</v>
      </c>
    </row>
    <row r="413" spans="1:21" x14ac:dyDescent="0.3">
      <c r="A413" s="17">
        <v>1924</v>
      </c>
      <c r="B413" s="17">
        <v>76</v>
      </c>
      <c r="C413" s="17">
        <v>8.7599999999999997E-2</v>
      </c>
      <c r="D413" s="17">
        <v>8.3930000000000005E-2</v>
      </c>
      <c r="E413" s="17">
        <v>0.5</v>
      </c>
      <c r="F413" s="6">
        <f t="shared" si="89"/>
        <v>32663.378396624212</v>
      </c>
      <c r="G413" s="7">
        <f t="shared" si="90"/>
        <v>2741.4373488286701</v>
      </c>
      <c r="H413" s="6">
        <f t="shared" si="91"/>
        <v>31292.659722209875</v>
      </c>
      <c r="I413" s="6">
        <f>SUM(H413:H447)</f>
        <v>243185.52967873981</v>
      </c>
      <c r="J413" s="8">
        <f t="shared" si="84"/>
        <v>7.445204434329832</v>
      </c>
      <c r="K413" s="9">
        <f t="shared" si="92"/>
        <v>1.1786199999999998</v>
      </c>
      <c r="L413" s="9">
        <f t="shared" si="85"/>
        <v>1.5406797385620912E-2</v>
      </c>
      <c r="M413" s="12">
        <f t="shared" si="86"/>
        <v>177936.8729407216</v>
      </c>
      <c r="N413" s="10">
        <f>((B412+E412)*D412+(B413+E413)*D413+(B414+E414)*D414)/3/SUM(D337:D413)</f>
        <v>5.1508756002782921</v>
      </c>
      <c r="O413" s="11">
        <f>O337</f>
        <v>8.6806435150906719E-2</v>
      </c>
      <c r="P413" s="12">
        <f>M413*O337</f>
        <v>15446.065621883878</v>
      </c>
      <c r="Q413" s="9">
        <f>N413*O337</f>
        <v>0.44712914876594528</v>
      </c>
      <c r="R413" s="12">
        <f t="shared" si="87"/>
        <v>17300.799417995793</v>
      </c>
      <c r="S413" s="12">
        <f t="shared" si="88"/>
        <v>123591.1672885903</v>
      </c>
      <c r="T413" s="13">
        <f t="shared" si="82"/>
        <v>3.7837839609807036</v>
      </c>
      <c r="U413" s="14">
        <f t="shared" si="83"/>
        <v>3.6614204733491285</v>
      </c>
    </row>
    <row r="414" spans="1:21" x14ac:dyDescent="0.3">
      <c r="A414" s="17">
        <v>1924</v>
      </c>
      <c r="B414" s="17">
        <v>77</v>
      </c>
      <c r="C414" s="17">
        <v>8.0390000000000003E-2</v>
      </c>
      <c r="D414" s="17">
        <v>7.7280000000000001E-2</v>
      </c>
      <c r="E414" s="17">
        <v>0.5</v>
      </c>
      <c r="F414" s="6">
        <f t="shared" si="89"/>
        <v>29921.941047795543</v>
      </c>
      <c r="G414" s="7">
        <f t="shared" si="90"/>
        <v>2312.3676041736394</v>
      </c>
      <c r="H414" s="6">
        <f t="shared" si="91"/>
        <v>28765.757245708723</v>
      </c>
      <c r="I414" s="6">
        <f>SUM(H414:H447)</f>
        <v>211892.8699565299</v>
      </c>
      <c r="J414" s="8">
        <f t="shared" si="84"/>
        <v>7.0815215369238489</v>
      </c>
      <c r="K414" s="9">
        <f t="shared" si="92"/>
        <v>1.2558999999999998</v>
      </c>
      <c r="L414" s="9">
        <f t="shared" si="85"/>
        <v>1.6205161290322578E-2</v>
      </c>
      <c r="M414" s="12">
        <f t="shared" si="86"/>
        <v>142693.27918103119</v>
      </c>
      <c r="N414" s="10">
        <f>((B413+E413)*D413+(B414+E414)*D414+(B415+E415)*D415)/3/SUM(D337:D414)</f>
        <v>5.342867001088198</v>
      </c>
      <c r="O414" s="11">
        <f>O337</f>
        <v>8.6806435150906719E-2</v>
      </c>
      <c r="P414" s="12">
        <f>M414*O337</f>
        <v>12386.694885698413</v>
      </c>
      <c r="Q414" s="9">
        <f>N414*O337</f>
        <v>0.46379523784988214</v>
      </c>
      <c r="R414" s="12">
        <f t="shared" si="87"/>
        <v>15424.336022003274</v>
      </c>
      <c r="S414" s="12">
        <f t="shared" si="88"/>
        <v>106290.36787059451</v>
      </c>
      <c r="T414" s="13">
        <f t="shared" si="82"/>
        <v>3.5522551060712453</v>
      </c>
      <c r="U414" s="14">
        <f t="shared" si="83"/>
        <v>3.5292664308526036</v>
      </c>
    </row>
    <row r="415" spans="1:21" x14ac:dyDescent="0.3">
      <c r="A415" s="17">
        <v>1924</v>
      </c>
      <c r="B415" s="17">
        <v>78</v>
      </c>
      <c r="C415" s="17">
        <v>0.10342999999999999</v>
      </c>
      <c r="D415" s="17">
        <v>9.8350000000000007E-2</v>
      </c>
      <c r="E415" s="17">
        <v>0.5</v>
      </c>
      <c r="F415" s="6">
        <f t="shared" si="89"/>
        <v>27609.573443621903</v>
      </c>
      <c r="G415" s="7">
        <f t="shared" si="90"/>
        <v>2715.4015481802144</v>
      </c>
      <c r="H415" s="6">
        <f t="shared" si="91"/>
        <v>26251.872669531796</v>
      </c>
      <c r="I415" s="6">
        <f>SUM(H415:H447)</f>
        <v>183127.11271082118</v>
      </c>
      <c r="J415" s="8">
        <f t="shared" si="84"/>
        <v>6.632739657668469</v>
      </c>
      <c r="K415" s="9">
        <f t="shared" si="92"/>
        <v>1.3542499999999997</v>
      </c>
      <c r="L415" s="9">
        <f t="shared" si="85"/>
        <v>1.7251592356687894E-2</v>
      </c>
      <c r="M415" s="12">
        <f t="shared" si="86"/>
        <v>157400.05282048875</v>
      </c>
      <c r="N415" s="10">
        <f>((B414+E414)*D414+(B415+E415)*D415+(B416+E416)*D416)/3/SUM(D337:D415)</f>
        <v>5.2397058642545087</v>
      </c>
      <c r="O415" s="11">
        <f>O337</f>
        <v>8.6806435150906719E-2</v>
      </c>
      <c r="P415" s="12">
        <f>M415*O337</f>
        <v>13663.337477911049</v>
      </c>
      <c r="Q415" s="9">
        <f>N415*O337</f>
        <v>0.45484018731523468</v>
      </c>
      <c r="R415" s="12">
        <f t="shared" si="87"/>
        <v>14311.465987146265</v>
      </c>
      <c r="S415" s="12">
        <f t="shared" si="88"/>
        <v>90866.031848591228</v>
      </c>
      <c r="T415" s="13">
        <f t="shared" si="82"/>
        <v>3.2911059648979193</v>
      </c>
      <c r="U415" s="14">
        <f t="shared" si="83"/>
        <v>3.3416336927705497</v>
      </c>
    </row>
    <row r="416" spans="1:21" x14ac:dyDescent="0.3">
      <c r="A416" s="17">
        <v>1924</v>
      </c>
      <c r="B416" s="17">
        <v>79</v>
      </c>
      <c r="C416" s="17">
        <v>0.10009</v>
      </c>
      <c r="D416" s="17">
        <v>9.5320000000000002E-2</v>
      </c>
      <c r="E416" s="17">
        <v>0.5</v>
      </c>
      <c r="F416" s="6">
        <f t="shared" si="89"/>
        <v>24894.171895441687</v>
      </c>
      <c r="G416" s="7">
        <f t="shared" si="90"/>
        <v>2372.9124650735016</v>
      </c>
      <c r="H416" s="6">
        <f t="shared" si="91"/>
        <v>23707.715662904935</v>
      </c>
      <c r="I416" s="6">
        <f>SUM(H416:H447)</f>
        <v>156875.24004128945</v>
      </c>
      <c r="J416" s="8">
        <f t="shared" si="84"/>
        <v>6.301685418586449</v>
      </c>
      <c r="K416" s="9">
        <f t="shared" si="92"/>
        <v>1.4495699999999998</v>
      </c>
      <c r="L416" s="9">
        <f t="shared" si="85"/>
        <v>1.8233584905660374E-2</v>
      </c>
      <c r="M416" s="12">
        <f t="shared" si="86"/>
        <v>130139.65587956664</v>
      </c>
      <c r="N416" s="10">
        <f>((B415+E415)*D415+(B416+E416)*D416+(B417+E417)*D417)/3/SUM(D337:D416)</f>
        <v>5.6270905624886467</v>
      </c>
      <c r="O416" s="11">
        <f>O337</f>
        <v>8.6806435150906719E-2</v>
      </c>
      <c r="P416" s="12">
        <f>M416*O337</f>
        <v>11296.959598670917</v>
      </c>
      <c r="Q416" s="9">
        <f>N416*O337</f>
        <v>0.48846767200094993</v>
      </c>
      <c r="R416" s="12">
        <f t="shared" si="87"/>
        <v>12127.262984585303</v>
      </c>
      <c r="S416" s="12">
        <f t="shared" si="88"/>
        <v>76554.565861444964</v>
      </c>
      <c r="T416" s="13">
        <f t="shared" si="82"/>
        <v>3.0752003393799452</v>
      </c>
      <c r="U416" s="14">
        <f t="shared" si="83"/>
        <v>3.2264850792065038</v>
      </c>
    </row>
    <row r="417" spans="1:21" x14ac:dyDescent="0.3">
      <c r="A417" s="17">
        <v>1924</v>
      </c>
      <c r="B417" s="17">
        <v>80</v>
      </c>
      <c r="C417" s="17">
        <v>0.12082</v>
      </c>
      <c r="D417" s="17">
        <v>0.11394</v>
      </c>
      <c r="E417" s="17">
        <v>0.5</v>
      </c>
      <c r="F417" s="6">
        <f t="shared" si="89"/>
        <v>22521.259430368184</v>
      </c>
      <c r="G417" s="7">
        <f t="shared" si="90"/>
        <v>2566.0722994961507</v>
      </c>
      <c r="H417" s="6">
        <f t="shared" si="91"/>
        <v>21238.223280620106</v>
      </c>
      <c r="I417" s="6">
        <f>SUM(H417:H447)</f>
        <v>133167.52437838446</v>
      </c>
      <c r="J417" s="8">
        <f t="shared" si="84"/>
        <v>5.9129696893779533</v>
      </c>
      <c r="K417" s="9">
        <f t="shared" si="92"/>
        <v>1.5635099999999997</v>
      </c>
      <c r="L417" s="9">
        <f t="shared" si="85"/>
        <v>1.9422484472049688E-2</v>
      </c>
      <c r="M417" s="12">
        <f t="shared" si="86"/>
        <v>132118.64337896154</v>
      </c>
      <c r="N417" s="10">
        <f>((B416+E416)*D416+(B417+E417)*D417+(B418+E418)*D418)/3/SUM(D337:D417)</f>
        <v>5.402419342803479</v>
      </c>
      <c r="O417" s="11">
        <f>O337</f>
        <v>8.6806435150906719E-2</v>
      </c>
      <c r="P417" s="12">
        <f>M417*O337</f>
        <v>11468.748448701595</v>
      </c>
      <c r="Q417" s="9">
        <f>N417*O337</f>
        <v>0.4689647643390743</v>
      </c>
      <c r="R417" s="12">
        <f t="shared" si="87"/>
        <v>11278.244904843457</v>
      </c>
      <c r="S417" s="12">
        <f t="shared" si="88"/>
        <v>64427.302876859663</v>
      </c>
      <c r="T417" s="13">
        <f t="shared" si="82"/>
        <v>2.86073268131641</v>
      </c>
      <c r="U417" s="14">
        <f t="shared" si="83"/>
        <v>3.0522370080615433</v>
      </c>
    </row>
    <row r="418" spans="1:21" x14ac:dyDescent="0.3">
      <c r="A418" s="17">
        <v>1924</v>
      </c>
      <c r="B418" s="17">
        <v>81</v>
      </c>
      <c r="C418" s="17">
        <v>0.11126999999999999</v>
      </c>
      <c r="D418" s="17">
        <v>0.10539999999999999</v>
      </c>
      <c r="E418" s="17">
        <v>0.5</v>
      </c>
      <c r="F418" s="6">
        <f t="shared" si="89"/>
        <v>19955.187130872033</v>
      </c>
      <c r="G418" s="7">
        <f t="shared" si="90"/>
        <v>2103.2767235939123</v>
      </c>
      <c r="H418" s="6">
        <f t="shared" si="91"/>
        <v>18903.548769075078</v>
      </c>
      <c r="I418" s="6">
        <f>SUM(H418:H447)</f>
        <v>111929.30109776442</v>
      </c>
      <c r="J418" s="8">
        <f t="shared" si="84"/>
        <v>5.609032897747281</v>
      </c>
      <c r="K418" s="9">
        <f t="shared" si="92"/>
        <v>1.6689099999999997</v>
      </c>
      <c r="L418" s="9">
        <f t="shared" si="85"/>
        <v>2.0477423312883433E-2</v>
      </c>
      <c r="M418" s="12">
        <f t="shared" si="86"/>
        <v>102711.9814567016</v>
      </c>
      <c r="N418" s="10">
        <f>((B417+E417)*D417+(B418+E418)*D418+(B419+E419)*D419)/3/SUM(D337:D418)</f>
        <v>5.7197851691623081</v>
      </c>
      <c r="O418" s="11">
        <f>O337</f>
        <v>8.6806435150906719E-2</v>
      </c>
      <c r="P418" s="12">
        <f>M418*O337</f>
        <v>8916.0609575423005</v>
      </c>
      <c r="Q418" s="9">
        <f>N418*O337</f>
        <v>0.49651416036400592</v>
      </c>
      <c r="R418" s="12">
        <f t="shared" si="87"/>
        <v>9517.669124097727</v>
      </c>
      <c r="S418" s="12">
        <f t="shared" si="88"/>
        <v>53149.057972016206</v>
      </c>
      <c r="T418" s="13">
        <f t="shared" si="82"/>
        <v>2.6634206747072291</v>
      </c>
      <c r="U418" s="14">
        <f t="shared" si="83"/>
        <v>2.9456122230400519</v>
      </c>
    </row>
    <row r="419" spans="1:21" x14ac:dyDescent="0.3">
      <c r="A419" s="17">
        <v>1924</v>
      </c>
      <c r="B419" s="17">
        <v>82</v>
      </c>
      <c r="C419" s="17">
        <v>0.14112</v>
      </c>
      <c r="D419" s="17">
        <v>0.13181999999999999</v>
      </c>
      <c r="E419" s="17">
        <v>0.5</v>
      </c>
      <c r="F419" s="6">
        <f t="shared" si="89"/>
        <v>17851.910407278119</v>
      </c>
      <c r="G419" s="7">
        <f t="shared" si="90"/>
        <v>2353.2388298874016</v>
      </c>
      <c r="H419" s="6">
        <f t="shared" si="91"/>
        <v>16675.29099233442</v>
      </c>
      <c r="I419" s="6">
        <f>SUM(H419:H447)</f>
        <v>93025.752328689341</v>
      </c>
      <c r="J419" s="8">
        <f t="shared" si="84"/>
        <v>5.2109690339227388</v>
      </c>
      <c r="K419" s="9">
        <f t="shared" si="92"/>
        <v>1.8007299999999997</v>
      </c>
      <c r="L419" s="9">
        <f t="shared" si="85"/>
        <v>2.18270303030303E-2</v>
      </c>
      <c r="M419" s="12">
        <f t="shared" si="86"/>
        <v>107813.05551954522</v>
      </c>
      <c r="N419" s="10">
        <f>((B418+E418)*D418+(B419+E419)*D419+(B420+E420)*D420)/3/SUM(D337:D419)</f>
        <v>5.7676155411046253</v>
      </c>
      <c r="O419" s="11">
        <f>O337</f>
        <v>8.6806435150906719E-2</v>
      </c>
      <c r="P419" s="12">
        <f>M419*O337</f>
        <v>9358.8670123785068</v>
      </c>
      <c r="Q419" s="9">
        <f>N419*O337</f>
        <v>0.50066614444426039</v>
      </c>
      <c r="R419" s="12">
        <f t="shared" si="87"/>
        <v>8326.5373437162416</v>
      </c>
      <c r="S419" s="12">
        <f t="shared" si="88"/>
        <v>43631.388847918482</v>
      </c>
      <c r="T419" s="13">
        <f t="shared" si="82"/>
        <v>2.4440739311648247</v>
      </c>
      <c r="U419" s="14">
        <f t="shared" si="83"/>
        <v>2.7668951027579141</v>
      </c>
    </row>
    <row r="420" spans="1:21" x14ac:dyDescent="0.3">
      <c r="A420" s="17">
        <v>1924</v>
      </c>
      <c r="B420" s="17">
        <v>83</v>
      </c>
      <c r="C420" s="17">
        <v>0.15057999999999999</v>
      </c>
      <c r="D420" s="17">
        <v>0.14002999999999999</v>
      </c>
      <c r="E420" s="17">
        <v>0.5</v>
      </c>
      <c r="F420" s="6">
        <f t="shared" si="89"/>
        <v>15498.671577390718</v>
      </c>
      <c r="G420" s="7">
        <f t="shared" si="90"/>
        <v>2170.2789809820219</v>
      </c>
      <c r="H420" s="6">
        <f t="shared" si="91"/>
        <v>14413.532086899708</v>
      </c>
      <c r="I420" s="6">
        <f>SUM(H420:H447)</f>
        <v>76350.461336354914</v>
      </c>
      <c r="J420" s="8">
        <f t="shared" si="84"/>
        <v>4.9262584186720932</v>
      </c>
      <c r="K420" s="9">
        <f t="shared" si="92"/>
        <v>1.9407599999999996</v>
      </c>
      <c r="L420" s="9">
        <f t="shared" si="85"/>
        <v>2.3242634730538916E-2</v>
      </c>
      <c r="M420" s="12">
        <f t="shared" si="86"/>
        <v>93374.91236010578</v>
      </c>
      <c r="N420" s="10">
        <f>((B419+E419)*D419+(B420+E420)*D420+(B421+E421)*D421)/3/SUM(D337:D420)</f>
        <v>6.2134387216004736</v>
      </c>
      <c r="O420" s="11">
        <f>O337</f>
        <v>8.6806435150906719E-2</v>
      </c>
      <c r="P420" s="12">
        <f>M420*O337</f>
        <v>8105.5432745091202</v>
      </c>
      <c r="Q420" s="9">
        <f>N420*O337</f>
        <v>0.53936646545074429</v>
      </c>
      <c r="R420" s="12">
        <f t="shared" si="87"/>
        <v>6639.3562305277219</v>
      </c>
      <c r="S420" s="12">
        <f t="shared" si="88"/>
        <v>35304.851504202241</v>
      </c>
      <c r="T420" s="13">
        <f t="shared" si="82"/>
        <v>2.2779275841746687</v>
      </c>
      <c r="U420" s="14">
        <f t="shared" si="83"/>
        <v>2.6483308344974246</v>
      </c>
    </row>
    <row r="421" spans="1:21" x14ac:dyDescent="0.3">
      <c r="A421" s="17">
        <v>1924</v>
      </c>
      <c r="B421" s="17">
        <v>84</v>
      </c>
      <c r="C421" s="17">
        <v>0.17515</v>
      </c>
      <c r="D421" s="17">
        <v>0.16105</v>
      </c>
      <c r="E421" s="17">
        <v>0.5</v>
      </c>
      <c r="F421" s="6">
        <f t="shared" si="89"/>
        <v>13328.392596408696</v>
      </c>
      <c r="G421" s="7">
        <f t="shared" si="90"/>
        <v>2146.5376276516204</v>
      </c>
      <c r="H421" s="6">
        <f t="shared" si="91"/>
        <v>12255.123782582885</v>
      </c>
      <c r="I421" s="6">
        <f>SUM(H421:H447)</f>
        <v>61936.929249455206</v>
      </c>
      <c r="J421" s="8">
        <f t="shared" si="84"/>
        <v>4.6469916609557229</v>
      </c>
      <c r="K421" s="9">
        <f t="shared" si="92"/>
        <v>2.1018099999999995</v>
      </c>
      <c r="L421" s="9">
        <f t="shared" si="85"/>
        <v>2.487349112426035E-2</v>
      </c>
      <c r="M421" s="12">
        <f t="shared" si="86"/>
        <v>86298.204660060597</v>
      </c>
      <c r="N421" s="10">
        <f>((B420+E420)*D420+(B421+E421)*D421+(B422+E422)*D422)/3/SUM(D337:D421)</f>
        <v>6.1425739402388109</v>
      </c>
      <c r="O421" s="11">
        <f>O337</f>
        <v>8.6806435150906719E-2</v>
      </c>
      <c r="P421" s="12">
        <f>M421*O337</f>
        <v>7491.2395064632265</v>
      </c>
      <c r="Q421" s="9">
        <f>N421*O337</f>
        <v>0.53321494640298994</v>
      </c>
      <c r="R421" s="12">
        <f t="shared" si="87"/>
        <v>5720.5086116909442</v>
      </c>
      <c r="S421" s="12">
        <f t="shared" si="88"/>
        <v>28665.495273674518</v>
      </c>
      <c r="T421" s="13">
        <f t="shared" si="82"/>
        <v>2.1507091021162124</v>
      </c>
      <c r="U421" s="14">
        <f t="shared" si="83"/>
        <v>2.4962825588395106</v>
      </c>
    </row>
    <row r="422" spans="1:21" x14ac:dyDescent="0.3">
      <c r="A422" s="17">
        <v>1924</v>
      </c>
      <c r="B422" s="17">
        <v>85</v>
      </c>
      <c r="C422" s="17">
        <v>0.17047000000000001</v>
      </c>
      <c r="D422" s="17">
        <v>0.15708</v>
      </c>
      <c r="E422" s="17">
        <v>0.5</v>
      </c>
      <c r="F422" s="6">
        <f t="shared" si="89"/>
        <v>11181.854968757076</v>
      </c>
      <c r="G422" s="7">
        <f t="shared" si="90"/>
        <v>1756.4457784923613</v>
      </c>
      <c r="H422" s="6">
        <f t="shared" si="91"/>
        <v>10303.632079510895</v>
      </c>
      <c r="I422" s="6">
        <f>SUM(H422:H447)</f>
        <v>49681.805466872327</v>
      </c>
      <c r="J422" s="8">
        <f t="shared" si="84"/>
        <v>4.443073676566808</v>
      </c>
      <c r="K422" s="9">
        <f t="shared" si="92"/>
        <v>2.2588899999999996</v>
      </c>
      <c r="L422" s="9">
        <f t="shared" si="85"/>
        <v>2.641976608187134E-2</v>
      </c>
      <c r="M422" s="12">
        <f t="shared" si="86"/>
        <v>66482.260783436519</v>
      </c>
      <c r="N422" s="10">
        <f>((B421+E421)*D421+(B422+E422)*D422+(B423+E423)*D423)/3/SUM(D337:D422)</f>
        <v>6.2874833804803849</v>
      </c>
      <c r="O422" s="11">
        <f>O337</f>
        <v>8.6806435150906719E-2</v>
      </c>
      <c r="P422" s="12">
        <f>M422*O337</f>
        <v>5771.0880593830507</v>
      </c>
      <c r="Q422" s="9">
        <f>N422*O337</f>
        <v>0.54579401833007424</v>
      </c>
      <c r="R422" s="12">
        <f t="shared" si="87"/>
        <v>4679.9713234399842</v>
      </c>
      <c r="S422" s="12">
        <f t="shared" si="88"/>
        <v>22944.986661983574</v>
      </c>
      <c r="T422" s="13">
        <f t="shared" si="82"/>
        <v>2.0519839262889343</v>
      </c>
      <c r="U422" s="14">
        <f t="shared" si="83"/>
        <v>2.3910897502778736</v>
      </c>
    </row>
    <row r="423" spans="1:21" x14ac:dyDescent="0.3">
      <c r="A423" s="17">
        <v>1924</v>
      </c>
      <c r="B423" s="17">
        <v>86</v>
      </c>
      <c r="C423" s="17">
        <v>0.19778999999999999</v>
      </c>
      <c r="D423" s="17">
        <v>0.17999000000000001</v>
      </c>
      <c r="E423" s="17">
        <v>0.5</v>
      </c>
      <c r="F423" s="6">
        <f t="shared" si="89"/>
        <v>9425.4091902647142</v>
      </c>
      <c r="G423" s="7">
        <f t="shared" si="90"/>
        <v>1696.4794001557459</v>
      </c>
      <c r="H423" s="6">
        <f t="shared" si="91"/>
        <v>8577.1694901868414</v>
      </c>
      <c r="I423" s="6">
        <f>SUM(H423:H447)</f>
        <v>39378.173387361443</v>
      </c>
      <c r="J423" s="8">
        <f t="shared" si="84"/>
        <v>4.1778741476852002</v>
      </c>
      <c r="K423" s="9">
        <f t="shared" si="92"/>
        <v>2.4388799999999997</v>
      </c>
      <c r="L423" s="9">
        <f t="shared" si="85"/>
        <v>2.8195144508670517E-2</v>
      </c>
      <c r="M423" s="12">
        <f t="shared" si="86"/>
        <v>60169.203943396984</v>
      </c>
      <c r="N423" s="10">
        <f>((B422+E422)*D422+(B423+E423)*D423+(B424+E424)*D424)/3/SUM(D337:D423)</f>
        <v>6.1592957969778475</v>
      </c>
      <c r="O423" s="11">
        <f>O337</f>
        <v>8.6806435150906719E-2</v>
      </c>
      <c r="P423" s="12">
        <f>M423*O337</f>
        <v>5223.0741001941715</v>
      </c>
      <c r="Q423" s="9">
        <f>N423*O337</f>
        <v>0.53466651117560982</v>
      </c>
      <c r="R423" s="12">
        <f t="shared" si="87"/>
        <v>3991.244203106759</v>
      </c>
      <c r="S423" s="12">
        <f t="shared" si="88"/>
        <v>18265.015338543591</v>
      </c>
      <c r="T423" s="13">
        <f t="shared" si="82"/>
        <v>1.937848529420781</v>
      </c>
      <c r="U423" s="14">
        <f t="shared" si="83"/>
        <v>2.2400256182644194</v>
      </c>
    </row>
    <row r="424" spans="1:21" x14ac:dyDescent="0.3">
      <c r="A424" s="17">
        <v>1924</v>
      </c>
      <c r="B424" s="17">
        <v>87</v>
      </c>
      <c r="C424" s="17">
        <v>0.20216999999999999</v>
      </c>
      <c r="D424" s="17">
        <v>0.18361</v>
      </c>
      <c r="E424" s="17">
        <v>0.5</v>
      </c>
      <c r="F424" s="6">
        <f t="shared" si="89"/>
        <v>7728.9297901089685</v>
      </c>
      <c r="G424" s="7">
        <f t="shared" si="90"/>
        <v>1419.1087987619076</v>
      </c>
      <c r="H424" s="6">
        <f t="shared" si="91"/>
        <v>7019.3753907280152</v>
      </c>
      <c r="I424" s="6">
        <f>SUM(H424:H447)</f>
        <v>30801.003897174593</v>
      </c>
      <c r="J424" s="8">
        <f t="shared" si="84"/>
        <v>3.9851576781809963</v>
      </c>
      <c r="K424" s="9">
        <f t="shared" si="92"/>
        <v>2.6224899999999995</v>
      </c>
      <c r="L424" s="9">
        <f t="shared" si="85"/>
        <v>2.9971314285714281E-2</v>
      </c>
      <c r="M424" s="12">
        <f t="shared" si="86"/>
        <v>47348.901193776503</v>
      </c>
      <c r="N424" s="10">
        <f>((B423+E423)*D423+(B424+E424)*D424+(B425+E425)*D425)/3/SUM(D337:D424)</f>
        <v>6.2420746440723649</v>
      </c>
      <c r="O424" s="11">
        <f>O337</f>
        <v>8.6806435150906719E-2</v>
      </c>
      <c r="P424" s="12">
        <f>M424*O337</f>
        <v>4110.1893209442496</v>
      </c>
      <c r="Q424" s="9">
        <f>N424*O337</f>
        <v>0.54185224779778685</v>
      </c>
      <c r="R424" s="12">
        <f t="shared" si="87"/>
        <v>3215.9110571255719</v>
      </c>
      <c r="S424" s="12">
        <f t="shared" si="88"/>
        <v>14273.771135436833</v>
      </c>
      <c r="T424" s="13">
        <f t="shared" si="82"/>
        <v>1.8467978779809293</v>
      </c>
      <c r="U424" s="14">
        <f t="shared" si="83"/>
        <v>2.138359800200067</v>
      </c>
    </row>
    <row r="425" spans="1:21" x14ac:dyDescent="0.3">
      <c r="A425" s="17">
        <v>1924</v>
      </c>
      <c r="B425" s="17">
        <v>88</v>
      </c>
      <c r="C425" s="17">
        <v>0.21908</v>
      </c>
      <c r="D425" s="17">
        <v>0.19744999999999999</v>
      </c>
      <c r="E425" s="17">
        <v>0.5</v>
      </c>
      <c r="F425" s="6">
        <f t="shared" si="89"/>
        <v>6309.820991347061</v>
      </c>
      <c r="G425" s="7">
        <f t="shared" si="90"/>
        <v>1245.874154741477</v>
      </c>
      <c r="H425" s="6">
        <f t="shared" si="91"/>
        <v>5686.8839139763222</v>
      </c>
      <c r="I425" s="6">
        <f>SUM(H425:H447)</f>
        <v>23781.628506446574</v>
      </c>
      <c r="J425" s="8">
        <f t="shared" si="84"/>
        <v>3.7689862420913971</v>
      </c>
      <c r="K425" s="9">
        <f t="shared" si="92"/>
        <v>2.8199399999999994</v>
      </c>
      <c r="L425" s="9">
        <f t="shared" si="85"/>
        <v>3.1863728813559318E-2</v>
      </c>
      <c r="M425" s="12">
        <f t="shared" si="86"/>
        <v>39100.074006759271</v>
      </c>
      <c r="N425" s="10">
        <f>((B424+E424)*D424+(B425+E425)*D425+(B426+E426)*D426)/3/SUM(D337:D425)</f>
        <v>6.1801894130135162</v>
      </c>
      <c r="O425" s="11">
        <f>O337</f>
        <v>8.6806435150906719E-2</v>
      </c>
      <c r="P425" s="12">
        <f>M425*O337</f>
        <v>3394.1380386634019</v>
      </c>
      <c r="Q425" s="9">
        <f>N425*O337</f>
        <v>0.53648021150107805</v>
      </c>
      <c r="R425" s="12">
        <f t="shared" si="87"/>
        <v>2635.9832290242261</v>
      </c>
      <c r="S425" s="12">
        <f t="shared" si="88"/>
        <v>11057.860078311262</v>
      </c>
      <c r="T425" s="13">
        <f t="shared" si="82"/>
        <v>1.7524839600799134</v>
      </c>
      <c r="U425" s="14">
        <f t="shared" si="83"/>
        <v>2.0165022820114835</v>
      </c>
    </row>
    <row r="426" spans="1:21" x14ac:dyDescent="0.3">
      <c r="A426" s="17">
        <v>1924</v>
      </c>
      <c r="B426" s="17">
        <v>89</v>
      </c>
      <c r="C426" s="17">
        <v>0.23391000000000001</v>
      </c>
      <c r="D426" s="17">
        <v>0.20942</v>
      </c>
      <c r="E426" s="17">
        <v>0.5</v>
      </c>
      <c r="F426" s="6">
        <f t="shared" si="89"/>
        <v>5063.9468366055844</v>
      </c>
      <c r="G426" s="7">
        <f t="shared" si="90"/>
        <v>1060.4917465219414</v>
      </c>
      <c r="H426" s="6">
        <f t="shared" si="91"/>
        <v>4533.7009633446141</v>
      </c>
      <c r="I426" s="6">
        <f>SUM(H426:H447)</f>
        <v>18094.744592470255</v>
      </c>
      <c r="J426" s="8">
        <f t="shared" si="84"/>
        <v>3.5732493204054543</v>
      </c>
      <c r="K426" s="9">
        <f t="shared" si="92"/>
        <v>3.0293599999999996</v>
      </c>
      <c r="L426" s="9">
        <f t="shared" si="85"/>
        <v>3.3847597765363127E-2</v>
      </c>
      <c r="M426" s="12">
        <f t="shared" si="86"/>
        <v>31331.374057132121</v>
      </c>
      <c r="N426" s="10">
        <f>((B425+E425)*D425+(B426+E426)*D426+(B427+E427)*D427)/3/SUM(D337:D426)</f>
        <v>6.5184962060193143</v>
      </c>
      <c r="O426" s="11">
        <f>O337</f>
        <v>8.6806435150906719E-2</v>
      </c>
      <c r="P426" s="12">
        <f>M426*O337</f>
        <v>2719.7648902792407</v>
      </c>
      <c r="Q426" s="9">
        <f>N426*O337</f>
        <v>0.56584741818924711</v>
      </c>
      <c r="R426" s="12">
        <f t="shared" si="87"/>
        <v>1968.3179783939618</v>
      </c>
      <c r="S426" s="12">
        <f t="shared" si="88"/>
        <v>8421.8768492870349</v>
      </c>
      <c r="T426" s="13">
        <f t="shared" si="82"/>
        <v>1.6631053052153102</v>
      </c>
      <c r="U426" s="14">
        <f t="shared" si="83"/>
        <v>1.9101440151901441</v>
      </c>
    </row>
    <row r="427" spans="1:21" x14ac:dyDescent="0.3">
      <c r="A427" s="17">
        <v>1924</v>
      </c>
      <c r="B427" s="17">
        <v>90</v>
      </c>
      <c r="C427" s="17">
        <v>0.29148000000000002</v>
      </c>
      <c r="D427" s="17">
        <v>0.25440000000000002</v>
      </c>
      <c r="E427" s="17">
        <v>0.5</v>
      </c>
      <c r="F427" s="6">
        <f t="shared" si="89"/>
        <v>4003.455090083643</v>
      </c>
      <c r="G427" s="7">
        <f t="shared" si="90"/>
        <v>1018.4789749172788</v>
      </c>
      <c r="H427" s="6">
        <f t="shared" si="91"/>
        <v>3494.2156026250036</v>
      </c>
      <c r="I427" s="6">
        <f>SUM(H427:H447)</f>
        <v>13561.043629125645</v>
      </c>
      <c r="J427" s="8">
        <f t="shared" si="84"/>
        <v>3.3873350203716956</v>
      </c>
      <c r="K427" s="9">
        <f t="shared" si="92"/>
        <v>3.2837599999999996</v>
      </c>
      <c r="L427" s="9">
        <f t="shared" si="85"/>
        <v>3.6284640883977898E-2</v>
      </c>
      <c r="M427" s="12">
        <f t="shared" si="86"/>
        <v>28069.148546182954</v>
      </c>
      <c r="N427" s="10">
        <f>((B426+E426)*D426+(B427+E427)*D427+(B428+E428)*D428)/3/SUM(D337:D427)</f>
        <v>5.9557570183773079</v>
      </c>
      <c r="O427" s="11">
        <f>O337</f>
        <v>8.6806435150906719E-2</v>
      </c>
      <c r="P427" s="12">
        <f>M427*O337</f>
        <v>2436.5827230153982</v>
      </c>
      <c r="Q427" s="9">
        <f>N427*O337</f>
        <v>0.51699803539032729</v>
      </c>
      <c r="R427" s="12">
        <f t="shared" si="87"/>
        <v>1687.7130008376482</v>
      </c>
      <c r="S427" s="12">
        <f t="shared" si="88"/>
        <v>6453.5588708930736</v>
      </c>
      <c r="T427" s="13">
        <f t="shared" si="82"/>
        <v>1.6119973187355627</v>
      </c>
      <c r="U427" s="14">
        <f t="shared" si="83"/>
        <v>1.7753377016361329</v>
      </c>
    </row>
    <row r="428" spans="1:21" x14ac:dyDescent="0.3">
      <c r="A428" s="17">
        <v>1924</v>
      </c>
      <c r="B428" s="17">
        <v>91</v>
      </c>
      <c r="C428" s="17">
        <v>0.20357</v>
      </c>
      <c r="D428" s="17">
        <v>0.18476000000000001</v>
      </c>
      <c r="E428" s="17">
        <v>0.5</v>
      </c>
      <c r="F428" s="6">
        <f t="shared" si="89"/>
        <v>2984.9761151663643</v>
      </c>
      <c r="G428" s="7">
        <f t="shared" si="90"/>
        <v>551.5041870381375</v>
      </c>
      <c r="H428" s="6">
        <f t="shared" si="91"/>
        <v>2709.2240216472956</v>
      </c>
      <c r="I428" s="6">
        <f>SUM(H428:H447)</f>
        <v>10066.82802650064</v>
      </c>
      <c r="J428" s="8">
        <f t="shared" si="84"/>
        <v>3.3724986861208355</v>
      </c>
      <c r="K428" s="9">
        <f t="shared" si="92"/>
        <v>3.4685199999999994</v>
      </c>
      <c r="L428" s="9">
        <f t="shared" si="85"/>
        <v>3.7907322404371578E-2</v>
      </c>
      <c r="M428" s="12">
        <f t="shared" si="86"/>
        <v>14548.750796878667</v>
      </c>
      <c r="N428" s="10">
        <f>((B427+E427)*D427+(B428+E428)*D428+(B429+E429)*D429)/3/SUM(D337:D428)</f>
        <v>6.1535818350958547</v>
      </c>
      <c r="O428" s="11">
        <f>O337</f>
        <v>8.6806435150906719E-2</v>
      </c>
      <c r="P428" s="12">
        <f>M428*O337</f>
        <v>1262.9251925759504</v>
      </c>
      <c r="Q428" s="9">
        <f>N428*O337</f>
        <v>0.53417050251404585</v>
      </c>
      <c r="R428" s="12">
        <f t="shared" si="87"/>
        <v>1262.0364645808354</v>
      </c>
      <c r="S428" s="12">
        <f t="shared" si="88"/>
        <v>4765.8458700554256</v>
      </c>
      <c r="T428" s="13">
        <f t="shared" si="82"/>
        <v>1.5966110568994643</v>
      </c>
      <c r="U428" s="14">
        <f t="shared" si="83"/>
        <v>1.7758876292213712</v>
      </c>
    </row>
    <row r="429" spans="1:21" x14ac:dyDescent="0.3">
      <c r="A429" s="17">
        <v>1924</v>
      </c>
      <c r="B429" s="17">
        <v>92</v>
      </c>
      <c r="C429" s="17">
        <v>0.29959999999999998</v>
      </c>
      <c r="D429" s="17">
        <v>0.26057000000000002</v>
      </c>
      <c r="E429" s="17">
        <v>0.5</v>
      </c>
      <c r="F429" s="6">
        <f t="shared" si="89"/>
        <v>2433.4719281282269</v>
      </c>
      <c r="G429" s="7">
        <f t="shared" si="90"/>
        <v>634.08978031237211</v>
      </c>
      <c r="H429" s="6">
        <f t="shared" si="91"/>
        <v>2116.427037972041</v>
      </c>
      <c r="I429" s="6">
        <f>SUM(H429:H447)</f>
        <v>7357.6040048533441</v>
      </c>
      <c r="J429" s="8">
        <f t="shared" si="84"/>
        <v>3.0235006698896467</v>
      </c>
      <c r="K429" s="9">
        <f t="shared" si="92"/>
        <v>3.7290899999999993</v>
      </c>
      <c r="L429" s="9">
        <f t="shared" si="85"/>
        <v>4.031448648648648E-2</v>
      </c>
      <c r="M429" s="12">
        <f t="shared" si="86"/>
        <v>15728.58383114766</v>
      </c>
      <c r="N429" s="10">
        <f>((B428+E428)*D428+(B429+E429)*D429+(B430+E430)*D430)/3/SUM(D337:D429)</f>
        <v>5.8525815502799183</v>
      </c>
      <c r="O429" s="11">
        <f>O337</f>
        <v>8.6806435150906719E-2</v>
      </c>
      <c r="P429" s="12">
        <f>M429*O337</f>
        <v>1365.3422923541193</v>
      </c>
      <c r="Q429" s="9">
        <f>N429*O337</f>
        <v>0.50804174080976683</v>
      </c>
      <c r="R429" s="12">
        <f t="shared" si="87"/>
        <v>1041.1937613038667</v>
      </c>
      <c r="S429" s="12">
        <f t="shared" si="88"/>
        <v>3503.8094054745898</v>
      </c>
      <c r="T429" s="13">
        <f t="shared" si="82"/>
        <v>1.4398396648732426</v>
      </c>
      <c r="U429" s="14">
        <f t="shared" si="83"/>
        <v>1.5836610050164042</v>
      </c>
    </row>
    <row r="430" spans="1:21" x14ac:dyDescent="0.3">
      <c r="A430" s="17">
        <v>1924</v>
      </c>
      <c r="B430" s="17">
        <v>93</v>
      </c>
      <c r="C430" s="17">
        <v>0.30105999999999999</v>
      </c>
      <c r="D430" s="17">
        <v>0.26167000000000001</v>
      </c>
      <c r="E430" s="17">
        <v>0.5</v>
      </c>
      <c r="F430" s="6">
        <f t="shared" si="89"/>
        <v>1799.3821478158548</v>
      </c>
      <c r="G430" s="7">
        <f t="shared" si="90"/>
        <v>470.84432661897472</v>
      </c>
      <c r="H430" s="6">
        <f t="shared" si="91"/>
        <v>1563.9599845063674</v>
      </c>
      <c r="I430" s="6">
        <f>SUM(H430:H447)</f>
        <v>5241.1769668813031</v>
      </c>
      <c r="J430" s="8">
        <f t="shared" si="84"/>
        <v>2.9127647916498476</v>
      </c>
      <c r="K430" s="9">
        <f t="shared" si="92"/>
        <v>3.9907599999999994</v>
      </c>
      <c r="L430" s="9">
        <f t="shared" si="85"/>
        <v>4.2681925133689833E-2</v>
      </c>
      <c r="M430" s="12">
        <f t="shared" si="86"/>
        <v>11031.468827710547</v>
      </c>
      <c r="N430" s="10">
        <f>((B429+E429)*D429+(B430+E430)*D430+(B431+E431)*D431)/3/SUM(D337:D430)</f>
        <v>6.2360197890460318</v>
      </c>
      <c r="O430" s="11">
        <f>O337</f>
        <v>8.6806435150906719E-2</v>
      </c>
      <c r="P430" s="12">
        <f>M430*O337</f>
        <v>957.60248341190459</v>
      </c>
      <c r="Q430" s="9">
        <f>N430*O337</f>
        <v>0.5413266474175954</v>
      </c>
      <c r="R430" s="12">
        <f t="shared" si="87"/>
        <v>717.34676939826113</v>
      </c>
      <c r="S430" s="12">
        <f t="shared" si="88"/>
        <v>2462.615644170723</v>
      </c>
      <c r="T430" s="13">
        <f t="shared" si="82"/>
        <v>1.3685895723484427</v>
      </c>
      <c r="U430" s="14">
        <f t="shared" si="83"/>
        <v>1.5441752193014049</v>
      </c>
    </row>
    <row r="431" spans="1:21" x14ac:dyDescent="0.3">
      <c r="A431" s="17">
        <v>1924</v>
      </c>
      <c r="B431" s="17">
        <v>94</v>
      </c>
      <c r="C431" s="17">
        <v>0.32029999999999997</v>
      </c>
      <c r="D431" s="17">
        <v>0.27609</v>
      </c>
      <c r="E431" s="17">
        <v>0.5</v>
      </c>
      <c r="F431" s="6">
        <f t="shared" si="89"/>
        <v>1328.53782119688</v>
      </c>
      <c r="G431" s="7">
        <f t="shared" si="90"/>
        <v>366.79600705424662</v>
      </c>
      <c r="H431" s="6">
        <f t="shared" si="91"/>
        <v>1145.1398176697567</v>
      </c>
      <c r="I431" s="6">
        <f>SUM(H431:H447)</f>
        <v>3677.2169823749373</v>
      </c>
      <c r="J431" s="8">
        <f t="shared" si="84"/>
        <v>2.7678677443011233</v>
      </c>
      <c r="K431" s="9">
        <f t="shared" si="92"/>
        <v>4.2668499999999998</v>
      </c>
      <c r="L431" s="9">
        <f t="shared" si="85"/>
        <v>4.5151851851851853E-2</v>
      </c>
      <c r="M431" s="12">
        <f t="shared" si="86"/>
        <v>8123.6093761501588</v>
      </c>
      <c r="N431" s="10">
        <f>((B430+E430)*D430+(B431+E431)*D431+(B432+E432)*D432)/3/SUM(D337:D431)</f>
        <v>6.1185937323005657</v>
      </c>
      <c r="O431" s="11">
        <f>O337</f>
        <v>8.6806435150906719E-2</v>
      </c>
      <c r="P431" s="12">
        <f>M431*O337</f>
        <v>705.18157050207651</v>
      </c>
      <c r="Q431" s="9">
        <f>N431*O337</f>
        <v>0.53113331003769337</v>
      </c>
      <c r="R431" s="12">
        <f t="shared" si="87"/>
        <v>536.91791585485817</v>
      </c>
      <c r="S431" s="12">
        <f t="shared" si="88"/>
        <v>1745.2688747724619</v>
      </c>
      <c r="T431" s="13">
        <f t="shared" si="82"/>
        <v>1.3136764696696017</v>
      </c>
      <c r="U431" s="14">
        <f t="shared" si="83"/>
        <v>1.4541912746315215</v>
      </c>
    </row>
    <row r="432" spans="1:21" x14ac:dyDescent="0.3">
      <c r="A432" s="17">
        <v>1924</v>
      </c>
      <c r="B432" s="17">
        <v>95</v>
      </c>
      <c r="C432" s="17">
        <v>0.34017999999999998</v>
      </c>
      <c r="D432" s="17">
        <v>0.29072999999999999</v>
      </c>
      <c r="E432" s="17">
        <v>0.5</v>
      </c>
      <c r="F432" s="6">
        <f t="shared" si="89"/>
        <v>961.74181414263342</v>
      </c>
      <c r="G432" s="7">
        <f t="shared" si="90"/>
        <v>279.60719762568777</v>
      </c>
      <c r="H432" s="6">
        <f t="shared" si="91"/>
        <v>821.9382153297895</v>
      </c>
      <c r="I432" s="6">
        <f>SUM(H432:H447)</f>
        <v>2532.0771647051806</v>
      </c>
      <c r="J432" s="8">
        <f t="shared" si="84"/>
        <v>2.6328034483583918</v>
      </c>
      <c r="K432" s="9">
        <f t="shared" si="92"/>
        <v>4.5575799999999997</v>
      </c>
      <c r="L432" s="9">
        <f t="shared" si="85"/>
        <v>4.7723350785340311E-2</v>
      </c>
      <c r="M432" s="12">
        <f t="shared" si="86"/>
        <v>5858.9179725321737</v>
      </c>
      <c r="N432" s="10">
        <f>((B431+E431)*D431+(B432+E432)*D432+(B433+E433)*D433)/3/SUM(D337:D432)</f>
        <v>6.0953276373279976</v>
      </c>
      <c r="O432" s="11">
        <f>O337</f>
        <v>8.6806435150906719E-2</v>
      </c>
      <c r="P432" s="12">
        <f>M432*O337</f>
        <v>508.59178303709604</v>
      </c>
      <c r="Q432" s="9">
        <f>N432*O337</f>
        <v>0.52911366327324227</v>
      </c>
      <c r="R432" s="12">
        <f t="shared" si="87"/>
        <v>387.03947523237355</v>
      </c>
      <c r="S432" s="12">
        <f t="shared" si="88"/>
        <v>1208.3509589176037</v>
      </c>
      <c r="T432" s="13">
        <f t="shared" si="82"/>
        <v>1.2564192812962132</v>
      </c>
      <c r="U432" s="14">
        <f t="shared" si="83"/>
        <v>1.3763841670621786</v>
      </c>
    </row>
    <row r="433" spans="1:21" x14ac:dyDescent="0.3">
      <c r="A433" s="17">
        <v>1924</v>
      </c>
      <c r="B433" s="17">
        <v>96</v>
      </c>
      <c r="C433" s="17">
        <v>0.36063000000000001</v>
      </c>
      <c r="D433" s="17">
        <v>0.30553999999999998</v>
      </c>
      <c r="E433" s="17">
        <v>0.5</v>
      </c>
      <c r="F433" s="6">
        <f t="shared" si="89"/>
        <v>682.1346165169457</v>
      </c>
      <c r="G433" s="7">
        <f t="shared" si="90"/>
        <v>208.41941073058757</v>
      </c>
      <c r="H433" s="6">
        <f t="shared" si="91"/>
        <v>577.92491115165194</v>
      </c>
      <c r="I433" s="6">
        <f>SUM(H433:H447)</f>
        <v>1710.1389493753898</v>
      </c>
      <c r="J433" s="8">
        <f t="shared" si="84"/>
        <v>2.507040264438634</v>
      </c>
      <c r="K433" s="9">
        <f t="shared" si="92"/>
        <v>4.8631199999999994</v>
      </c>
      <c r="L433" s="9">
        <f t="shared" si="85"/>
        <v>5.0395025906735745E-2</v>
      </c>
      <c r="M433" s="12">
        <f t="shared" si="86"/>
        <v>4135.7139316944067</v>
      </c>
      <c r="N433" s="10">
        <f>((B432+E432)*D432+(B433+E433)*D433+(B434+E434)*D434)/3/SUM(D337:D433)</f>
        <v>6.0656653204801314</v>
      </c>
      <c r="O433" s="11">
        <f>O337</f>
        <v>8.6806435150906719E-2</v>
      </c>
      <c r="P433" s="12">
        <f>M433*O337</f>
        <v>359.00658321433195</v>
      </c>
      <c r="Q433" s="9">
        <f>N433*O337</f>
        <v>0.52653878328936232</v>
      </c>
      <c r="R433" s="12">
        <f t="shared" si="87"/>
        <v>273.62503160124828</v>
      </c>
      <c r="S433" s="12">
        <f t="shared" si="88"/>
        <v>821.31148368523031</v>
      </c>
      <c r="T433" s="13">
        <f t="shared" si="82"/>
        <v>1.2040313800213469</v>
      </c>
      <c r="U433" s="14">
        <f t="shared" si="83"/>
        <v>1.3030088844172871</v>
      </c>
    </row>
    <row r="434" spans="1:21" x14ac:dyDescent="0.3">
      <c r="A434" s="17">
        <v>1924</v>
      </c>
      <c r="B434" s="17">
        <v>97</v>
      </c>
      <c r="C434" s="17">
        <v>0.38161</v>
      </c>
      <c r="D434" s="17">
        <v>0.32046000000000002</v>
      </c>
      <c r="E434" s="17">
        <v>0.5</v>
      </c>
      <c r="F434" s="6">
        <f t="shared" si="89"/>
        <v>473.71520578635813</v>
      </c>
      <c r="G434" s="7">
        <f t="shared" si="90"/>
        <v>151.80677484629635</v>
      </c>
      <c r="H434" s="6">
        <f t="shared" si="91"/>
        <v>397.81181836320997</v>
      </c>
      <c r="I434" s="6">
        <f>SUM(H434:H447)</f>
        <v>1132.2140382237378</v>
      </c>
      <c r="J434" s="8">
        <f t="shared" si="84"/>
        <v>2.3900732431509861</v>
      </c>
      <c r="K434" s="9">
        <f t="shared" si="92"/>
        <v>5.1835799999999992</v>
      </c>
      <c r="L434" s="9">
        <f t="shared" si="85"/>
        <v>5.3164923076923068E-2</v>
      </c>
      <c r="M434" s="12">
        <f t="shared" si="86"/>
        <v>2855.3934824028752</v>
      </c>
      <c r="N434" s="10">
        <f>((B433+E433)*D433+(B434+E434)*D434+(B435+E435)*D435)/3/SUM(D337:D434)</f>
        <v>6.0299574168174646</v>
      </c>
      <c r="O434" s="11">
        <f>O337</f>
        <v>8.6806435150906719E-2</v>
      </c>
      <c r="P434" s="12">
        <f>M434*O337</f>
        <v>247.86652916052688</v>
      </c>
      <c r="Q434" s="9">
        <f>N434*O337</f>
        <v>0.52343910746569422</v>
      </c>
      <c r="R434" s="12">
        <f t="shared" si="87"/>
        <v>189.58155521986649</v>
      </c>
      <c r="S434" s="12">
        <f t="shared" si="88"/>
        <v>547.68645208398209</v>
      </c>
      <c r="T434" s="13">
        <f t="shared" si="82"/>
        <v>1.1561513022889631</v>
      </c>
      <c r="U434" s="14">
        <f t="shared" si="83"/>
        <v>1.233921940862023</v>
      </c>
    </row>
    <row r="435" spans="1:21" x14ac:dyDescent="0.3">
      <c r="A435" s="17">
        <v>1924</v>
      </c>
      <c r="B435" s="17">
        <v>98</v>
      </c>
      <c r="C435" s="17">
        <v>0.40303</v>
      </c>
      <c r="D435" s="17">
        <v>0.33544000000000002</v>
      </c>
      <c r="E435" s="17">
        <v>0.5</v>
      </c>
      <c r="F435" s="6">
        <f t="shared" si="89"/>
        <v>321.90843094006175</v>
      </c>
      <c r="G435" s="7">
        <f t="shared" si="90"/>
        <v>107.98096407453431</v>
      </c>
      <c r="H435" s="6">
        <f t="shared" si="91"/>
        <v>267.91794890279459</v>
      </c>
      <c r="I435" s="6">
        <f>SUM(H435:H447)</f>
        <v>734.40221986052779</v>
      </c>
      <c r="J435" s="8">
        <f t="shared" si="84"/>
        <v>2.2814010112002037</v>
      </c>
      <c r="K435" s="9">
        <f t="shared" si="92"/>
        <v>5.5190199999999994</v>
      </c>
      <c r="L435" s="9">
        <f t="shared" si="85"/>
        <v>5.603065989847715E-2</v>
      </c>
      <c r="M435" s="12">
        <f t="shared" si="86"/>
        <v>1927.1763757590354</v>
      </c>
      <c r="N435" s="10">
        <f>((B434+E434)*D434+(B435+E435)*D435+(B436+E436)*D436)/3/SUM(D337:D435)</f>
        <v>5.9884115899803483</v>
      </c>
      <c r="O435" s="11">
        <f>O337</f>
        <v>8.6806435150906719E-2</v>
      </c>
      <c r="P435" s="12">
        <f>M435*O337</f>
        <v>167.29131108668614</v>
      </c>
      <c r="Q435" s="9">
        <f>N435*O337</f>
        <v>0.51983266234256731</v>
      </c>
      <c r="R435" s="12">
        <f t="shared" si="87"/>
        <v>128.64544823529496</v>
      </c>
      <c r="S435" s="12">
        <f t="shared" si="88"/>
        <v>358.10489686411563</v>
      </c>
      <c r="T435" s="13">
        <f t="shared" si="82"/>
        <v>1.1124433610463391</v>
      </c>
      <c r="U435" s="14">
        <f t="shared" si="83"/>
        <v>1.1689576501538645</v>
      </c>
    </row>
    <row r="436" spans="1:21" x14ac:dyDescent="0.3">
      <c r="A436" s="17">
        <v>1924</v>
      </c>
      <c r="B436" s="17">
        <v>99</v>
      </c>
      <c r="C436" s="17">
        <v>0.42482999999999999</v>
      </c>
      <c r="D436" s="17">
        <v>0.35039999999999999</v>
      </c>
      <c r="E436" s="17">
        <v>0.5</v>
      </c>
      <c r="F436" s="6">
        <f t="shared" si="89"/>
        <v>213.92746686552744</v>
      </c>
      <c r="G436" s="7">
        <f t="shared" si="90"/>
        <v>74.960184389680805</v>
      </c>
      <c r="H436" s="6">
        <f t="shared" si="91"/>
        <v>176.44737467068703</v>
      </c>
      <c r="I436" s="6">
        <f>SUM(H436:H447)</f>
        <v>466.48427095773337</v>
      </c>
      <c r="J436" s="8">
        <f t="shared" si="84"/>
        <v>2.1805721247144039</v>
      </c>
      <c r="K436" s="9">
        <f t="shared" ref="K436:K444" si="93">IF(F436=0, K435, K435+G436/F436)</f>
        <v>5.869419999999999</v>
      </c>
      <c r="L436" s="9">
        <f t="shared" si="85"/>
        <v>5.8989145728643208E-2</v>
      </c>
      <c r="M436" s="12">
        <f t="shared" si="86"/>
        <v>1270.7453797433548</v>
      </c>
      <c r="N436" s="10">
        <f>((B435+E435)*D435+(B436+E436)*D436+(B437+E437)*D437)/3/SUM(D337:D436)</f>
        <v>5.9414326003818667</v>
      </c>
      <c r="O436" s="11">
        <f>O337</f>
        <v>8.6806435150906719E-2</v>
      </c>
      <c r="P436" s="12">
        <f>M436*O337</f>
        <v>110.30887640000586</v>
      </c>
      <c r="Q436" s="9">
        <f>N436*O337</f>
        <v>0.51575458372853156</v>
      </c>
      <c r="R436" s="12">
        <f t="shared" si="87"/>
        <v>85.443832397414596</v>
      </c>
      <c r="S436" s="12">
        <f t="shared" si="88"/>
        <v>229.45944862882067</v>
      </c>
      <c r="T436" s="13">
        <f t="shared" si="82"/>
        <v>1.0726039624124399</v>
      </c>
      <c r="U436" s="14">
        <f t="shared" si="83"/>
        <v>1.1079681623019639</v>
      </c>
    </row>
    <row r="437" spans="1:21" x14ac:dyDescent="0.3">
      <c r="A437" s="17">
        <v>1924</v>
      </c>
      <c r="B437" s="17">
        <v>100</v>
      </c>
      <c r="C437" s="17">
        <v>0.44692999999999999</v>
      </c>
      <c r="D437" s="17">
        <v>0.36530000000000001</v>
      </c>
      <c r="E437" s="17">
        <v>0.5</v>
      </c>
      <c r="F437" s="6">
        <f t="shared" si="89"/>
        <v>138.96728247584662</v>
      </c>
      <c r="G437" s="7">
        <f t="shared" si="90"/>
        <v>50.764748288426773</v>
      </c>
      <c r="H437" s="6">
        <f t="shared" si="91"/>
        <v>113.58490833163323</v>
      </c>
      <c r="I437" s="6">
        <f>SUM(H437:H447)</f>
        <v>290.03689628704637</v>
      </c>
      <c r="J437" s="8">
        <f t="shared" si="84"/>
        <v>2.0870876304101045</v>
      </c>
      <c r="K437" s="9">
        <f t="shared" si="93"/>
        <v>6.2347199999999994</v>
      </c>
      <c r="L437" s="9">
        <f t="shared" si="85"/>
        <v>6.2037014925373127E-2</v>
      </c>
      <c r="M437" s="12">
        <f t="shared" si="86"/>
        <v>818.2977267602862</v>
      </c>
      <c r="N437" s="10">
        <f>((B436+E436)*D436+(B437+E437)*D437+(B438+E438)*D438)/3/SUM(D337:D437)</f>
        <v>5.8893077796597124</v>
      </c>
      <c r="O437" s="11">
        <f>O337</f>
        <v>8.6806435150906719E-2</v>
      </c>
      <c r="P437" s="12">
        <f>M437*O337</f>
        <v>71.033508552151176</v>
      </c>
      <c r="Q437" s="9">
        <f>N437*O337</f>
        <v>0.51122981385876121</v>
      </c>
      <c r="R437" s="12">
        <f t="shared" si="87"/>
        <v>55.516916788087919</v>
      </c>
      <c r="S437" s="12">
        <f t="shared" si="88"/>
        <v>144.01561623140609</v>
      </c>
      <c r="T437" s="13">
        <f t="shared" si="82"/>
        <v>1.0363274985710174</v>
      </c>
      <c r="U437" s="14">
        <f t="shared" si="83"/>
        <v>1.0507601318390871</v>
      </c>
    </row>
    <row r="438" spans="1:21" x14ac:dyDescent="0.3">
      <c r="A438" s="17">
        <v>1924</v>
      </c>
      <c r="B438" s="17">
        <v>101</v>
      </c>
      <c r="C438" s="17">
        <v>0.46923999999999999</v>
      </c>
      <c r="D438" s="17">
        <v>0.38007000000000002</v>
      </c>
      <c r="E438" s="17">
        <v>0.5</v>
      </c>
      <c r="F438" s="6">
        <f t="shared" si="89"/>
        <v>88.202534187419843</v>
      </c>
      <c r="G438" s="7">
        <f t="shared" si="90"/>
        <v>33.523137168612664</v>
      </c>
      <c r="H438" s="6">
        <f t="shared" si="91"/>
        <v>71.440965603113511</v>
      </c>
      <c r="I438" s="6">
        <f>SUM(H438:H447)</f>
        <v>176.45198795541307</v>
      </c>
      <c r="J438" s="8">
        <f t="shared" si="84"/>
        <v>2.0005319527494945</v>
      </c>
      <c r="K438" s="9">
        <f t="shared" si="93"/>
        <v>6.6147899999999993</v>
      </c>
      <c r="L438" s="9">
        <f t="shared" si="85"/>
        <v>6.5170344827586199E-2</v>
      </c>
      <c r="M438" s="12">
        <f t="shared" si="86"/>
        <v>514.39250869856573</v>
      </c>
      <c r="N438" s="10">
        <f>((B437+E437)*D437+(B438+E438)*D438+(B439+E439)*D439)/3/SUM(D337:D438)</f>
        <v>5.8324542426894901</v>
      </c>
      <c r="O438" s="11">
        <f>O337</f>
        <v>8.6806435150906719E-2</v>
      </c>
      <c r="P438" s="12">
        <f>M438*O337</f>
        <v>44.652579948454267</v>
      </c>
      <c r="Q438" s="9">
        <f>N438*O337</f>
        <v>0.506294560988656</v>
      </c>
      <c r="R438" s="12">
        <f t="shared" si="87"/>
        <v>35.270793286479481</v>
      </c>
      <c r="S438" s="12">
        <f t="shared" si="88"/>
        <v>88.498699443318174</v>
      </c>
      <c r="T438" s="13">
        <f t="shared" si="82"/>
        <v>1.0033577862430689</v>
      </c>
      <c r="U438" s="14">
        <f t="shared" si="83"/>
        <v>0.99717416650642554</v>
      </c>
    </row>
    <row r="439" spans="1:21" x14ac:dyDescent="0.3">
      <c r="A439" s="17">
        <v>1924</v>
      </c>
      <c r="B439" s="17">
        <v>102</v>
      </c>
      <c r="C439" s="17">
        <v>0.49167</v>
      </c>
      <c r="D439" s="17">
        <v>0.39465</v>
      </c>
      <c r="E439" s="17">
        <v>0.5</v>
      </c>
      <c r="F439" s="6">
        <f t="shared" si="89"/>
        <v>54.67939701880718</v>
      </c>
      <c r="G439" s="7">
        <f t="shared" si="90"/>
        <v>21.579224033472254</v>
      </c>
      <c r="H439" s="6">
        <f t="shared" si="91"/>
        <v>43.889785002071051</v>
      </c>
      <c r="I439" s="6">
        <f>SUM(H439:H447)</f>
        <v>105.01102235229961</v>
      </c>
      <c r="J439" s="8">
        <f t="shared" si="84"/>
        <v>1.9204861077048945</v>
      </c>
      <c r="K439" s="9">
        <f t="shared" si="93"/>
        <v>7.0094399999999997</v>
      </c>
      <c r="L439" s="9">
        <f t="shared" si="85"/>
        <v>6.8384780487804872E-2</v>
      </c>
      <c r="M439" s="12">
        <f t="shared" si="86"/>
        <v>315.55594504424124</v>
      </c>
      <c r="N439" s="10">
        <f>((B438+E438)*D438+(B439+E439)*D439+(B440+E440)*D440)/3/SUM(D337:D439)</f>
        <v>5.7712755940560161</v>
      </c>
      <c r="O439" s="11">
        <f>O337</f>
        <v>8.6806435150906719E-2</v>
      </c>
      <c r="P439" s="12">
        <f>M439*O337</f>
        <v>27.392286679966013</v>
      </c>
      <c r="Q439" s="9">
        <f>N439*O337</f>
        <v>0.50098386059343425</v>
      </c>
      <c r="R439" s="12">
        <f t="shared" si="87"/>
        <v>21.901711071117685</v>
      </c>
      <c r="S439" s="12">
        <f t="shared" si="88"/>
        <v>53.227906156838685</v>
      </c>
      <c r="T439" s="13">
        <f t="shared" si="82"/>
        <v>0.97345451959777007</v>
      </c>
      <c r="U439" s="14">
        <f t="shared" ref="U439:U447" si="94">IF(T439=0,0,J439-T439)</f>
        <v>0.9470315881071244</v>
      </c>
    </row>
    <row r="440" spans="1:21" x14ac:dyDescent="0.3">
      <c r="A440" s="17">
        <v>1924</v>
      </c>
      <c r="B440" s="17">
        <v>103</v>
      </c>
      <c r="C440" s="17">
        <v>0.51414000000000004</v>
      </c>
      <c r="D440" s="17">
        <v>0.40899999999999997</v>
      </c>
      <c r="E440" s="17">
        <v>0.5</v>
      </c>
      <c r="F440" s="6">
        <f t="shared" si="89"/>
        <v>33.100172985334922</v>
      </c>
      <c r="G440" s="7">
        <f t="shared" si="90"/>
        <v>13.537970751001982</v>
      </c>
      <c r="H440" s="6">
        <f t="shared" si="91"/>
        <v>26.331187609833933</v>
      </c>
      <c r="I440" s="6">
        <f>SUM(H440:H447)</f>
        <v>61.121237350228547</v>
      </c>
      <c r="J440" s="8">
        <f t="shared" si="84"/>
        <v>1.846553411588163</v>
      </c>
      <c r="K440" s="9">
        <f t="shared" si="93"/>
        <v>7.4184399999999995</v>
      </c>
      <c r="L440" s="9">
        <f t="shared" si="85"/>
        <v>7.1675748792270524E-2</v>
      </c>
      <c r="M440" s="12">
        <f t="shared" si="86"/>
        <v>188.87798145279942</v>
      </c>
      <c r="N440" s="10">
        <f>((B439+E439)*D439+(B440+E440)*D440+(B441+E441)*D441)/3/SUM(D337:D440)</f>
        <v>5.706134533226213</v>
      </c>
      <c r="O440" s="11">
        <f>O337</f>
        <v>8.6806435150906719E-2</v>
      </c>
      <c r="P440" s="12">
        <f>M440*O337</f>
        <v>16.395824248416595</v>
      </c>
      <c r="Q440" s="9">
        <f>N440*O337</f>
        <v>0.49532919732085062</v>
      </c>
      <c r="R440" s="12">
        <f t="shared" si="87"/>
        <v>13.288581586550162</v>
      </c>
      <c r="S440" s="12">
        <f t="shared" si="88"/>
        <v>31.326195085720997</v>
      </c>
      <c r="T440" s="13">
        <f t="shared" si="82"/>
        <v>0.94640578161328981</v>
      </c>
      <c r="U440" s="14">
        <f t="shared" si="94"/>
        <v>0.90014762997487319</v>
      </c>
    </row>
    <row r="441" spans="1:21" x14ac:dyDescent="0.3">
      <c r="A441" s="17">
        <v>1924</v>
      </c>
      <c r="B441" s="17">
        <v>104</v>
      </c>
      <c r="C441" s="17">
        <v>0.53654999999999997</v>
      </c>
      <c r="D441" s="17">
        <v>0.42304999999999998</v>
      </c>
      <c r="E441" s="17">
        <v>0.5</v>
      </c>
      <c r="F441" s="6">
        <f t="shared" si="89"/>
        <v>19.56220223433294</v>
      </c>
      <c r="G441" s="7">
        <f t="shared" si="90"/>
        <v>8.2757896552345507</v>
      </c>
      <c r="H441" s="6">
        <f t="shared" si="91"/>
        <v>15.424307406715664</v>
      </c>
      <c r="I441" s="6">
        <f>SUM(H441:H447)</f>
        <v>34.790049740394622</v>
      </c>
      <c r="J441" s="8">
        <f t="shared" si="84"/>
        <v>1.7784321685078901</v>
      </c>
      <c r="K441" s="9">
        <f t="shared" si="93"/>
        <v>7.8414899999999994</v>
      </c>
      <c r="L441" s="9">
        <f t="shared" si="85"/>
        <v>7.5038181818181809E-2</v>
      </c>
      <c r="M441" s="12">
        <f t="shared" si="86"/>
        <v>110.28771559639949</v>
      </c>
      <c r="N441" s="10">
        <f>((B440+E440)*D440+(B441+E441)*D441+(B442+E442)*D442)/3/SUM(D337:D441)</f>
        <v>5.6375110682621123</v>
      </c>
      <c r="O441" s="11">
        <f>O337</f>
        <v>8.6806435150906719E-2</v>
      </c>
      <c r="P441" s="12">
        <f>M441*O337</f>
        <v>9.5736834318604966</v>
      </c>
      <c r="Q441" s="9">
        <f>N441*O337</f>
        <v>0.4893722389596139</v>
      </c>
      <c r="R441" s="12">
        <f t="shared" si="87"/>
        <v>7.8760795566898638</v>
      </c>
      <c r="S441" s="12">
        <f t="shared" si="88"/>
        <v>18.037613499170835</v>
      </c>
      <c r="T441" s="13">
        <f t="shared" si="82"/>
        <v>0.92206456528261671</v>
      </c>
      <c r="U441" s="14">
        <f t="shared" si="94"/>
        <v>0.85636760322527339</v>
      </c>
    </row>
    <row r="442" spans="1:21" x14ac:dyDescent="0.3">
      <c r="A442" s="17">
        <v>1924</v>
      </c>
      <c r="B442" s="17">
        <v>105</v>
      </c>
      <c r="C442" s="17">
        <v>0.55881000000000003</v>
      </c>
      <c r="D442" s="17">
        <v>0.43676999999999999</v>
      </c>
      <c r="E442" s="17">
        <v>0.5</v>
      </c>
      <c r="F442" s="6">
        <f t="shared" si="89"/>
        <v>11.286412579098389</v>
      </c>
      <c r="G442" s="7">
        <f t="shared" si="90"/>
        <v>4.9295664221728037</v>
      </c>
      <c r="H442" s="6">
        <f t="shared" si="91"/>
        <v>8.8216293680119868</v>
      </c>
      <c r="I442" s="6">
        <f>SUM(H442:H447)</f>
        <v>19.365742333678948</v>
      </c>
      <c r="J442" s="8">
        <f t="shared" si="84"/>
        <v>1.7158456859483311</v>
      </c>
      <c r="K442" s="9">
        <f t="shared" si="93"/>
        <v>8.2782599999999995</v>
      </c>
      <c r="L442" s="9">
        <f t="shared" si="85"/>
        <v>7.8466919431279619E-2</v>
      </c>
      <c r="M442" s="12">
        <f t="shared" si="86"/>
        <v>62.823498843867043</v>
      </c>
      <c r="N442" s="10">
        <f>((B441+E441)*D441+(B442+E442)*D442+(B443+E443)*D443)/3/SUM(D337:D442)</f>
        <v>5.5658129445881945</v>
      </c>
      <c r="O442" s="11">
        <f>O337</f>
        <v>8.6806435150906719E-2</v>
      </c>
      <c r="P442" s="12">
        <f>M442*O337</f>
        <v>5.4534839783432076</v>
      </c>
      <c r="Q442" s="9">
        <f>N442*O337</f>
        <v>0.48314838043647229</v>
      </c>
      <c r="R442" s="12">
        <f t="shared" si="87"/>
        <v>4.5594734260461749</v>
      </c>
      <c r="S442" s="12">
        <f t="shared" si="88"/>
        <v>10.161533942480972</v>
      </c>
      <c r="T442" s="13">
        <f t="shared" si="82"/>
        <v>0.90033337619602793</v>
      </c>
      <c r="U442" s="14">
        <f t="shared" si="94"/>
        <v>0.81551230975230316</v>
      </c>
    </row>
    <row r="443" spans="1:21" x14ac:dyDescent="0.3">
      <c r="A443" s="17">
        <v>1924</v>
      </c>
      <c r="B443" s="17">
        <v>106</v>
      </c>
      <c r="C443" s="17">
        <v>0.58084000000000002</v>
      </c>
      <c r="D443" s="17">
        <v>0.45012000000000002</v>
      </c>
      <c r="E443" s="17">
        <v>0.5</v>
      </c>
      <c r="F443" s="6">
        <f t="shared" si="89"/>
        <v>6.3568461569255854</v>
      </c>
      <c r="G443" s="7">
        <f t="shared" si="90"/>
        <v>2.8613435921553445</v>
      </c>
      <c r="H443" s="6">
        <f t="shared" si="91"/>
        <v>4.9261743608479129</v>
      </c>
      <c r="I443" s="6">
        <f>SUM(H443:H447)</f>
        <v>10.544112965666965</v>
      </c>
      <c r="J443" s="8">
        <f t="shared" si="84"/>
        <v>1.6587019262971283</v>
      </c>
      <c r="K443" s="9">
        <f t="shared" si="93"/>
        <v>8.7283799999999996</v>
      </c>
      <c r="L443" s="9">
        <f t="shared" si="85"/>
        <v>8.195661971830985E-2</v>
      </c>
      <c r="M443" s="12">
        <f t="shared" si="86"/>
        <v>34.91290394833225</v>
      </c>
      <c r="N443" s="10">
        <f>((B442+E442)*D442+(B443+E443)*D443+(B444+E444)*D444)/3/SUM(D337:D443)</f>
        <v>5.491469207344319</v>
      </c>
      <c r="O443" s="11">
        <f>O337</f>
        <v>8.6806435150906719E-2</v>
      </c>
      <c r="P443" s="12">
        <f>M443*O337</f>
        <v>3.0306647325207385</v>
      </c>
      <c r="Q443" s="9">
        <f>N443*O337</f>
        <v>0.47669486563053576</v>
      </c>
      <c r="R443" s="12">
        <f t="shared" si="87"/>
        <v>2.5778923358309269</v>
      </c>
      <c r="S443" s="12">
        <f t="shared" si="88"/>
        <v>5.602060516434797</v>
      </c>
      <c r="T443" s="13">
        <f t="shared" si="82"/>
        <v>0.88126413289576422</v>
      </c>
      <c r="U443" s="14">
        <f t="shared" si="94"/>
        <v>0.7774377934013641</v>
      </c>
    </row>
    <row r="444" spans="1:21" x14ac:dyDescent="0.3">
      <c r="A444" s="17">
        <v>1924</v>
      </c>
      <c r="B444" s="17">
        <v>107</v>
      </c>
      <c r="C444" s="17">
        <v>0.60255000000000003</v>
      </c>
      <c r="D444" s="17">
        <v>0.46305000000000002</v>
      </c>
      <c r="E444" s="17">
        <v>0.5</v>
      </c>
      <c r="F444" s="6">
        <f t="shared" si="89"/>
        <v>3.4955025647702409</v>
      </c>
      <c r="G444" s="7">
        <f t="shared" si="90"/>
        <v>1.6185924626168602</v>
      </c>
      <c r="H444" s="6">
        <f t="shared" si="91"/>
        <v>2.6862063334618109</v>
      </c>
      <c r="I444" s="6">
        <f>SUM(H444:H447)</f>
        <v>5.6179386048190505</v>
      </c>
      <c r="J444" s="8">
        <f t="shared" si="84"/>
        <v>1.6071905257458501</v>
      </c>
      <c r="K444" s="9">
        <f t="shared" si="93"/>
        <v>9.1914300000000004</v>
      </c>
      <c r="L444" s="9">
        <f t="shared" si="85"/>
        <v>8.5501674418604651E-2</v>
      </c>
      <c r="M444" s="12">
        <f t="shared" si="86"/>
        <v>18.930535262882106</v>
      </c>
      <c r="N444" s="10">
        <f>((B443+E443)*D443+(B444+E444)*D444+(B445+E445)*D445)/3/SUM(D337:D444)</f>
        <v>5.4148505727618002</v>
      </c>
      <c r="O444" s="11">
        <f>O337</f>
        <v>8.6806435150906719E-2</v>
      </c>
      <c r="P444" s="12">
        <f>M444*O337</f>
        <v>1.6432922816693285</v>
      </c>
      <c r="Q444" s="9">
        <f>N444*O337</f>
        <v>0.4700438750962973</v>
      </c>
      <c r="R444" s="12">
        <f t="shared" si="87"/>
        <v>1.4235714991732047</v>
      </c>
      <c r="S444" s="12">
        <f t="shared" si="88"/>
        <v>3.02416818060387</v>
      </c>
      <c r="T444" s="13">
        <f t="shared" si="82"/>
        <v>0.86515976588981514</v>
      </c>
      <c r="U444" s="14">
        <f t="shared" si="94"/>
        <v>0.74203075985603495</v>
      </c>
    </row>
    <row r="445" spans="1:21" x14ac:dyDescent="0.3">
      <c r="A445" s="17">
        <v>1924</v>
      </c>
      <c r="B445" s="17">
        <v>108</v>
      </c>
      <c r="C445" s="17">
        <v>0.62385999999999997</v>
      </c>
      <c r="D445" s="17">
        <v>0.47553000000000001</v>
      </c>
      <c r="E445" s="17">
        <v>0.5</v>
      </c>
      <c r="F445" s="6">
        <f t="shared" si="89"/>
        <v>1.8769101021533807</v>
      </c>
      <c r="G445" s="7">
        <f t="shared" si="90"/>
        <v>0.89252706087699718</v>
      </c>
      <c r="H445" s="7">
        <f t="shared" si="91"/>
        <v>1.4306465717148822</v>
      </c>
      <c r="I445" s="6">
        <f>SUM(H445:H447)</f>
        <v>2.9317322713572396</v>
      </c>
      <c r="J445" s="8">
        <f t="shared" si="84"/>
        <v>1.5619993030000001</v>
      </c>
      <c r="K445" s="9">
        <f>IF(F445=0, K444, K444+G445/F445)</f>
        <v>9.6669599999999996</v>
      </c>
      <c r="L445" s="9">
        <f t="shared" si="85"/>
        <v>8.9096405529953918E-2</v>
      </c>
      <c r="M445" s="12">
        <f t="shared" si="86"/>
        <v>10.017542857853368</v>
      </c>
      <c r="N445" s="10">
        <f>((B444+E444)*D444+(B445+E445)*D445+(B446+E446)*D446)/3/SUM(D337:D445)</f>
        <v>5.3363761720334013</v>
      </c>
      <c r="O445" s="11">
        <f>O337</f>
        <v>8.6806435150906719E-2</v>
      </c>
      <c r="P445" s="12">
        <f>M445*O337</f>
        <v>0.86958718446167715</v>
      </c>
      <c r="Q445" s="9">
        <f>N445*O337</f>
        <v>0.46323179211846127</v>
      </c>
      <c r="R445" s="12">
        <f t="shared" si="87"/>
        <v>0.76792559641126468</v>
      </c>
      <c r="S445" s="12">
        <f t="shared" si="88"/>
        <v>1.6005966814306651</v>
      </c>
      <c r="T445" s="13">
        <f t="shared" si="82"/>
        <v>0.85278281554044544</v>
      </c>
      <c r="U445" s="14">
        <f t="shared" si="94"/>
        <v>0.70921648745955468</v>
      </c>
    </row>
    <row r="446" spans="1:21" x14ac:dyDescent="0.3">
      <c r="A446" s="17">
        <v>1924</v>
      </c>
      <c r="B446" s="17">
        <v>109</v>
      </c>
      <c r="C446" s="17">
        <v>0.64471000000000001</v>
      </c>
      <c r="D446" s="17">
        <v>0.48754999999999998</v>
      </c>
      <c r="E446" s="17">
        <v>0.5</v>
      </c>
      <c r="F446" s="6">
        <f t="shared" si="89"/>
        <v>0.98438304127638354</v>
      </c>
      <c r="G446" s="7">
        <f t="shared" si="90"/>
        <v>0.47993595177430076</v>
      </c>
      <c r="H446" s="7">
        <f t="shared" si="91"/>
        <v>0.74441506538923319</v>
      </c>
      <c r="I446" s="6">
        <f>SUM(H446:H447)</f>
        <v>1.5010856996423572</v>
      </c>
      <c r="J446" s="8">
        <f t="shared" si="84"/>
        <v>1.5248999999999999</v>
      </c>
      <c r="K446" s="9">
        <f>IF(F446=0, K445, K445+G446/F446)</f>
        <v>10.15451</v>
      </c>
      <c r="L446" s="9">
        <f t="shared" si="85"/>
        <v>9.273525114155251E-2</v>
      </c>
      <c r="M446" s="12">
        <f t="shared" si="86"/>
        <v>5.1753345773735937</v>
      </c>
      <c r="N446" s="10">
        <f>((B445+E445)*D445+(B446+E446)*D446)/2/SUM(D337:D446)</f>
        <v>5.1692169292265211</v>
      </c>
      <c r="O446" s="11">
        <f>O337</f>
        <v>8.6806435150906719E-2</v>
      </c>
      <c r="P446" s="12">
        <f>M446*O337</f>
        <v>0.44925234537502612</v>
      </c>
      <c r="Q446" s="9">
        <f>N446*O337</f>
        <v>0.44872129414787115</v>
      </c>
      <c r="R446" s="12">
        <f t="shared" si="87"/>
        <v>0.4103801738646044</v>
      </c>
      <c r="S446" s="12">
        <f t="shared" si="88"/>
        <v>0.83267108501940035</v>
      </c>
      <c r="T446" s="13">
        <f t="shared" si="82"/>
        <v>0.84588117643689953</v>
      </c>
      <c r="U446" s="14">
        <f t="shared" si="94"/>
        <v>0.67901882356310039</v>
      </c>
    </row>
    <row r="447" spans="1:21" x14ac:dyDescent="0.3">
      <c r="A447" s="17">
        <v>1924</v>
      </c>
      <c r="B447" s="17" t="s">
        <v>19</v>
      </c>
      <c r="C447" s="17">
        <v>0.66501999999999994</v>
      </c>
      <c r="D447" s="17">
        <v>1</v>
      </c>
      <c r="E447" s="17">
        <v>1.5</v>
      </c>
      <c r="F447" s="6">
        <f t="shared" si="89"/>
        <v>0.50444708950208272</v>
      </c>
      <c r="G447" s="7">
        <f t="shared" si="90"/>
        <v>0.50444708950208272</v>
      </c>
      <c r="H447" s="7">
        <f>E447*F447</f>
        <v>0.75667063425312409</v>
      </c>
      <c r="I447" s="6">
        <f>SUM(H447:H447)</f>
        <v>0.75667063425312409</v>
      </c>
      <c r="J447" s="8">
        <f t="shared" si="84"/>
        <v>1.5</v>
      </c>
      <c r="K447" s="9">
        <f>IF(F447=0, K446, K446+G447/F447)</f>
        <v>11.15451</v>
      </c>
      <c r="L447" s="9">
        <f>K447/(110+E447)</f>
        <v>0.10004044843049327</v>
      </c>
      <c r="M447" s="12">
        <f t="shared" si="86"/>
        <v>5.0424313106969487</v>
      </c>
      <c r="N447" s="10">
        <f>N446-(N444-N445)</f>
        <v>5.0907425284981223</v>
      </c>
      <c r="O447" s="11">
        <f>O337</f>
        <v>8.6806435150906719E-2</v>
      </c>
      <c r="P447" s="12">
        <f>M447*O337</f>
        <v>0.43771548657491627</v>
      </c>
      <c r="Q447" s="9">
        <f>N447*O337</f>
        <v>0.44190921117003518</v>
      </c>
      <c r="R447" s="12">
        <f t="shared" si="87"/>
        <v>0.42229091115479589</v>
      </c>
      <c r="S447" s="12">
        <f>R447</f>
        <v>0.42229091115479589</v>
      </c>
      <c r="T447" s="13">
        <f t="shared" si="82"/>
        <v>0.83713618324494732</v>
      </c>
      <c r="U447" s="14">
        <f t="shared" si="94"/>
        <v>0.66286381675505268</v>
      </c>
    </row>
    <row r="448" spans="1:21" x14ac:dyDescent="0.3">
      <c r="A448" s="17">
        <v>1925</v>
      </c>
      <c r="B448" s="17">
        <v>0</v>
      </c>
      <c r="C448" s="17">
        <v>0.11923</v>
      </c>
      <c r="D448" s="17">
        <v>0.11003</v>
      </c>
      <c r="E448" s="17">
        <v>0.3</v>
      </c>
      <c r="F448" s="6">
        <v>100000</v>
      </c>
      <c r="G448" s="7">
        <f>100000*D448</f>
        <v>11003</v>
      </c>
      <c r="H448" s="6">
        <f>F448-(1-E448)*G448</f>
        <v>92297.9</v>
      </c>
      <c r="I448" s="6">
        <f>SUM(H448:H558)</f>
        <v>5810965.1645471547</v>
      </c>
      <c r="J448" s="8">
        <f>I448/F448</f>
        <v>58.109651645471544</v>
      </c>
      <c r="K448" s="9">
        <f>G448/F448</f>
        <v>0.11003</v>
      </c>
      <c r="L448" s="9">
        <f>K448/(0.1+E448)</f>
        <v>0.27507500000000001</v>
      </c>
      <c r="M448">
        <f>G448/L448</f>
        <v>40000</v>
      </c>
      <c r="N448" s="10">
        <f>(0.1+E448)*D448/SUM(D448:D448)</f>
        <v>0.4</v>
      </c>
      <c r="O448" s="11">
        <f>IF((I448-J448*F448+MAX(N450:N543)*F448)/SUM(M448:M558)&gt;1/MAX(N450:N546),1/MAX(N450:N546),(I448-J448*F448+MAX(N450:N543)*F448)/SUM(M448:M558))</f>
        <v>8.5225233204485648E-2</v>
      </c>
      <c r="P448" s="12">
        <f>M448*O448</f>
        <v>3409.0093281794261</v>
      </c>
      <c r="Q448" s="9">
        <f>N448*O448</f>
        <v>3.4090093281794263E-2</v>
      </c>
      <c r="R448" s="12">
        <f>((1-Q448)*H448)</f>
        <v>89151.455979286271</v>
      </c>
      <c r="S448" s="12">
        <f>R448+S449</f>
        <v>5170904.6576539958</v>
      </c>
      <c r="T448" s="13">
        <f t="shared" si="82"/>
        <v>51.709046576539961</v>
      </c>
      <c r="U448" s="14">
        <f t="shared" ref="U448:U511" si="95">J448-T448</f>
        <v>6.4006050689315828</v>
      </c>
    </row>
    <row r="449" spans="1:21" x14ac:dyDescent="0.3">
      <c r="A449" s="17">
        <v>1925</v>
      </c>
      <c r="B449" s="17">
        <v>1</v>
      </c>
      <c r="C449" s="17">
        <v>1.4789999999999999E-2</v>
      </c>
      <c r="D449" s="17">
        <v>1.468E-2</v>
      </c>
      <c r="E449" s="17">
        <v>0.5</v>
      </c>
      <c r="F449" s="6">
        <f>F448-G448</f>
        <v>88997</v>
      </c>
      <c r="G449" s="7">
        <f>D449*F449</f>
        <v>1306.47596</v>
      </c>
      <c r="H449" s="6">
        <f>F449-0.5*G449</f>
        <v>88343.762019999995</v>
      </c>
      <c r="I449" s="6">
        <f>SUM(H449:H558)</f>
        <v>5718667.2645471552</v>
      </c>
      <c r="J449" s="8">
        <f t="shared" ref="J449:J512" si="96">I449/F449</f>
        <v>64.256854327080191</v>
      </c>
      <c r="K449" s="9">
        <f>K448+G449/F449</f>
        <v>0.12471</v>
      </c>
      <c r="L449" s="9">
        <f t="shared" ref="L449:L512" si="97">K449/(B449+E449)</f>
        <v>8.3140000000000006E-2</v>
      </c>
      <c r="M449" s="12">
        <f t="shared" ref="M449:M512" si="98">G449/L449</f>
        <v>15714.168390666344</v>
      </c>
      <c r="N449" s="10">
        <f>(B449+E449)*D449/SUM(D448:D449)</f>
        <v>0.1765696415684388</v>
      </c>
      <c r="O449" s="11">
        <f>O448</f>
        <v>8.5225233204485648E-2</v>
      </c>
      <c r="P449" s="12">
        <f>M449*O448</f>
        <v>1339.2436657090961</v>
      </c>
      <c r="Q449" s="9">
        <f>N449*O448</f>
        <v>1.504818887950264E-2</v>
      </c>
      <c r="R449" s="12">
        <f t="shared" ref="R449:R512" si="99">((1-Q449)*H449)</f>
        <v>87014.348402797201</v>
      </c>
      <c r="S449" s="12">
        <f t="shared" ref="S449:S512" si="100">R449+S450</f>
        <v>5081753.2016747091</v>
      </c>
      <c r="T449" s="13">
        <f t="shared" si="82"/>
        <v>57.100275308995911</v>
      </c>
      <c r="U449" s="14">
        <f t="shared" si="95"/>
        <v>7.1565790180842797</v>
      </c>
    </row>
    <row r="450" spans="1:21" x14ac:dyDescent="0.3">
      <c r="A450" s="17">
        <v>1925</v>
      </c>
      <c r="B450" s="17">
        <v>2</v>
      </c>
      <c r="C450" s="17">
        <v>6.8100000000000001E-3</v>
      </c>
      <c r="D450" s="17">
        <v>6.79E-3</v>
      </c>
      <c r="E450" s="17">
        <v>0.5</v>
      </c>
      <c r="F450" s="6">
        <f t="shared" ref="F450:F513" si="101">F449-G449</f>
        <v>87690.524040000004</v>
      </c>
      <c r="G450" s="7">
        <f t="shared" ref="G450:G513" si="102">D450*F450</f>
        <v>595.41865823160003</v>
      </c>
      <c r="H450" s="6">
        <f t="shared" ref="H450:H513" si="103">F450-0.5*G450</f>
        <v>87392.814710884209</v>
      </c>
      <c r="I450" s="6">
        <f>SUM(H450:H558)</f>
        <v>5630323.502527155</v>
      </c>
      <c r="J450" s="8">
        <f t="shared" si="96"/>
        <v>64.206749408395424</v>
      </c>
      <c r="K450" s="9">
        <f t="shared" ref="K450:K513" si="104">K449+G450/F450</f>
        <v>0.13150000000000001</v>
      </c>
      <c r="L450" s="9">
        <f t="shared" si="97"/>
        <v>5.2600000000000001E-2</v>
      </c>
      <c r="M450" s="12">
        <f t="shared" si="98"/>
        <v>11319.746354212928</v>
      </c>
      <c r="N450" s="10">
        <f>((B449+E449)*D449+(B450+E450)*D450+(B451+E451)*D451)/3/SUM(D448:D450)</f>
        <v>0.13983523447401777</v>
      </c>
      <c r="O450" s="11">
        <f>O448</f>
        <v>8.5225233204485648E-2</v>
      </c>
      <c r="P450" s="12">
        <f>M450*O448</f>
        <v>964.728022853423</v>
      </c>
      <c r="Q450" s="9">
        <f>N450*O448</f>
        <v>1.1917490468252096E-2</v>
      </c>
      <c r="R450" s="12">
        <f t="shared" si="99"/>
        <v>86351.311674573531</v>
      </c>
      <c r="S450" s="12">
        <f t="shared" si="100"/>
        <v>4994738.8532719119</v>
      </c>
      <c r="T450" s="13">
        <f t="shared" si="82"/>
        <v>56.958706860886856</v>
      </c>
      <c r="U450" s="14">
        <f t="shared" si="95"/>
        <v>7.2480425475085681</v>
      </c>
    </row>
    <row r="451" spans="1:21" x14ac:dyDescent="0.3">
      <c r="A451" s="17">
        <v>1925</v>
      </c>
      <c r="B451" s="17">
        <v>3</v>
      </c>
      <c r="C451" s="17">
        <v>4.6299999999999996E-3</v>
      </c>
      <c r="D451" s="17">
        <v>4.62E-3</v>
      </c>
      <c r="E451" s="17">
        <v>0.5</v>
      </c>
      <c r="F451" s="6">
        <f t="shared" si="101"/>
        <v>87095.105381768401</v>
      </c>
      <c r="G451" s="7">
        <f t="shared" si="102"/>
        <v>402.37938686376998</v>
      </c>
      <c r="H451" s="6">
        <f t="shared" si="103"/>
        <v>86893.915688336521</v>
      </c>
      <c r="I451" s="6">
        <f>SUM(H451:H558)</f>
        <v>5542930.6878162706</v>
      </c>
      <c r="J451" s="8">
        <f t="shared" si="96"/>
        <v>63.642275458760409</v>
      </c>
      <c r="K451" s="9">
        <f t="shared" si="104"/>
        <v>0.13612000000000002</v>
      </c>
      <c r="L451" s="9">
        <f t="shared" si="97"/>
        <v>3.8891428571428577E-2</v>
      </c>
      <c r="M451" s="12">
        <f t="shared" si="98"/>
        <v>10346.222847657909</v>
      </c>
      <c r="N451" s="10">
        <f>((B450+E450)*D450+(B451+E451)*D451+(B452+E452)*D452)/3/SUM(D448:D451)</f>
        <v>0.12105740033303947</v>
      </c>
      <c r="O451" s="11">
        <f>O448</f>
        <v>8.5225233204485648E-2</v>
      </c>
      <c r="P451" s="12">
        <f>M451*O448</f>
        <v>881.75925497722289</v>
      </c>
      <c r="Q451" s="9">
        <f>N451*O448</f>
        <v>1.0317145174512068E-2</v>
      </c>
      <c r="R451" s="12">
        <f t="shared" si="99"/>
        <v>85997.418545398134</v>
      </c>
      <c r="S451" s="12">
        <f t="shared" si="100"/>
        <v>4908387.5415973384</v>
      </c>
      <c r="T451" s="13">
        <f t="shared" si="82"/>
        <v>56.356640480336452</v>
      </c>
      <c r="U451" s="14">
        <f t="shared" si="95"/>
        <v>7.2856349784239569</v>
      </c>
    </row>
    <row r="452" spans="1:21" x14ac:dyDescent="0.3">
      <c r="A452" s="17">
        <v>1925</v>
      </c>
      <c r="B452" s="17">
        <v>4</v>
      </c>
      <c r="C452" s="17">
        <v>3.62E-3</v>
      </c>
      <c r="D452" s="17">
        <v>3.62E-3</v>
      </c>
      <c r="E452" s="17">
        <v>0.5</v>
      </c>
      <c r="F452" s="6">
        <f t="shared" si="101"/>
        <v>86692.725994904627</v>
      </c>
      <c r="G452" s="7">
        <f t="shared" si="102"/>
        <v>313.82766810155476</v>
      </c>
      <c r="H452" s="6">
        <f t="shared" si="103"/>
        <v>86535.812160853849</v>
      </c>
      <c r="I452" s="6">
        <f>SUM(H452:H558)</f>
        <v>5456036.7721279347</v>
      </c>
      <c r="J452" s="8">
        <f t="shared" si="96"/>
        <v>62.935346760795291</v>
      </c>
      <c r="K452" s="9">
        <f t="shared" si="104"/>
        <v>0.13974000000000003</v>
      </c>
      <c r="L452" s="9">
        <f t="shared" si="97"/>
        <v>3.1053333333333339E-2</v>
      </c>
      <c r="M452" s="12">
        <f t="shared" si="98"/>
        <v>10106.086349341607</v>
      </c>
      <c r="N452" s="10">
        <f>((B451+E451)*D451+(B452+E452)*D452+(B453+E453)*D453)/3/SUM(D448:D452)</f>
        <v>0.11613234101426456</v>
      </c>
      <c r="O452" s="11">
        <f>O448</f>
        <v>8.5225233204485648E-2</v>
      </c>
      <c r="P452" s="12">
        <f>M452*O448</f>
        <v>861.29356590730754</v>
      </c>
      <c r="Q452" s="9">
        <f>N452*O448</f>
        <v>9.8974058455235502E-3</v>
      </c>
      <c r="R452" s="12">
        <f t="shared" si="99"/>
        <v>85679.332107725888</v>
      </c>
      <c r="S452" s="12">
        <f t="shared" si="100"/>
        <v>4822390.1230519405</v>
      </c>
      <c r="T452" s="13">
        <f t="shared" ref="T452:T515" si="105">S452/F452</f>
        <v>55.626237007882033</v>
      </c>
      <c r="U452" s="14">
        <f t="shared" si="95"/>
        <v>7.3091097529132583</v>
      </c>
    </row>
    <row r="453" spans="1:21" x14ac:dyDescent="0.3">
      <c r="A453" s="17">
        <v>1925</v>
      </c>
      <c r="B453" s="17">
        <v>5</v>
      </c>
      <c r="C453" s="17">
        <v>2.9499999999999999E-3</v>
      </c>
      <c r="D453" s="17">
        <v>2.9499999999999999E-3</v>
      </c>
      <c r="E453" s="17">
        <v>0.5</v>
      </c>
      <c r="F453" s="6">
        <f t="shared" si="101"/>
        <v>86378.898326803072</v>
      </c>
      <c r="G453" s="7">
        <f t="shared" si="102"/>
        <v>254.81775006406906</v>
      </c>
      <c r="H453" s="6">
        <f t="shared" si="103"/>
        <v>86251.489451771035</v>
      </c>
      <c r="I453" s="6">
        <f>SUM(H453:H558)</f>
        <v>5369500.9599670805</v>
      </c>
      <c r="J453" s="8">
        <f t="shared" si="96"/>
        <v>62.162183866391629</v>
      </c>
      <c r="K453" s="9">
        <f t="shared" si="104"/>
        <v>0.14269000000000004</v>
      </c>
      <c r="L453" s="9">
        <f t="shared" si="97"/>
        <v>2.594363636363637E-2</v>
      </c>
      <c r="M453" s="12">
        <f t="shared" si="98"/>
        <v>9821.9750883199904</v>
      </c>
      <c r="N453" s="10">
        <f>((B452+E452)*D452+(B453+E453)*D453+(B454+E454)*D454)/3/SUM(D448:D453)</f>
        <v>0.11816992547947763</v>
      </c>
      <c r="O453" s="11">
        <f>O448</f>
        <v>8.5225233204485648E-2</v>
      </c>
      <c r="P453" s="12">
        <f>M453*O448</f>
        <v>837.08011743071972</v>
      </c>
      <c r="Q453" s="9">
        <f>N453*O448</f>
        <v>1.0071059456745171E-2</v>
      </c>
      <c r="R453" s="12">
        <f t="shared" si="99"/>
        <v>85382.845573269427</v>
      </c>
      <c r="S453" s="12">
        <f t="shared" si="100"/>
        <v>4736710.7909442149</v>
      </c>
      <c r="T453" s="13">
        <f t="shared" si="105"/>
        <v>54.836434391921735</v>
      </c>
      <c r="U453" s="14">
        <f t="shared" si="95"/>
        <v>7.3257494744698946</v>
      </c>
    </row>
    <row r="454" spans="1:21" x14ac:dyDescent="0.3">
      <c r="A454" s="17">
        <v>1925</v>
      </c>
      <c r="B454" s="17">
        <v>6</v>
      </c>
      <c r="C454" s="17">
        <v>2.7899999999999999E-3</v>
      </c>
      <c r="D454" s="17">
        <v>2.7799999999999999E-3</v>
      </c>
      <c r="E454" s="17">
        <v>0.5</v>
      </c>
      <c r="F454" s="6">
        <f t="shared" si="101"/>
        <v>86124.080576738997</v>
      </c>
      <c r="G454" s="7">
        <f t="shared" si="102"/>
        <v>239.42494400333442</v>
      </c>
      <c r="H454" s="6">
        <f t="shared" si="103"/>
        <v>86004.368104737325</v>
      </c>
      <c r="I454" s="6">
        <f>SUM(H454:H558)</f>
        <v>5283249.4705153098</v>
      </c>
      <c r="J454" s="8">
        <f t="shared" si="96"/>
        <v>61.344625511651003</v>
      </c>
      <c r="K454" s="9">
        <f t="shared" si="104"/>
        <v>0.14547000000000004</v>
      </c>
      <c r="L454" s="9">
        <f t="shared" si="97"/>
        <v>2.2380000000000008E-2</v>
      </c>
      <c r="M454" s="12">
        <f t="shared" si="98"/>
        <v>10698.165505064089</v>
      </c>
      <c r="N454" s="10">
        <f>((B453+E453)*D453+(B454+E454)*D454+(B455+E455)*D455)/3/SUM(D448:D454)</f>
        <v>0.11948626291789827</v>
      </c>
      <c r="O454" s="11">
        <f>O448</f>
        <v>8.5225233204485648E-2</v>
      </c>
      <c r="P454" s="12">
        <f>M454*O448</f>
        <v>911.75365002927094</v>
      </c>
      <c r="Q454" s="9">
        <f>N454*O448</f>
        <v>1.0183244621910366E-2</v>
      </c>
      <c r="R454" s="12">
        <f t="shared" si="99"/>
        <v>85128.564585773958</v>
      </c>
      <c r="S454" s="12">
        <f t="shared" si="100"/>
        <v>4651327.9453709451</v>
      </c>
      <c r="T454" s="13">
        <f t="shared" si="105"/>
        <v>54.007287093491584</v>
      </c>
      <c r="U454" s="14">
        <f t="shared" si="95"/>
        <v>7.337338418159419</v>
      </c>
    </row>
    <row r="455" spans="1:21" x14ac:dyDescent="0.3">
      <c r="A455" s="17">
        <v>1925</v>
      </c>
      <c r="B455" s="17">
        <v>7</v>
      </c>
      <c r="C455" s="17">
        <v>2.3900000000000002E-3</v>
      </c>
      <c r="D455" s="17">
        <v>2.3800000000000002E-3</v>
      </c>
      <c r="E455" s="17">
        <v>0.5</v>
      </c>
      <c r="F455" s="6">
        <f t="shared" si="101"/>
        <v>85884.655632735667</v>
      </c>
      <c r="G455" s="7">
        <f t="shared" si="102"/>
        <v>204.40548040591091</v>
      </c>
      <c r="H455" s="6">
        <f t="shared" si="103"/>
        <v>85782.452892532718</v>
      </c>
      <c r="I455" s="6">
        <f>SUM(H455:H558)</f>
        <v>5197245.1024105726</v>
      </c>
      <c r="J455" s="8">
        <f t="shared" si="96"/>
        <v>60.514245113065321</v>
      </c>
      <c r="K455" s="9">
        <f t="shared" si="104"/>
        <v>0.14785000000000004</v>
      </c>
      <c r="L455" s="9">
        <f t="shared" si="97"/>
        <v>1.971333333333334E-2</v>
      </c>
      <c r="M455" s="12">
        <f t="shared" si="98"/>
        <v>10368.894846427673</v>
      </c>
      <c r="N455" s="10">
        <f>((B454+E454)*D454+(B455+E455)*D455+(B456+E456)*D456)/3/SUM(D448:D455)</f>
        <v>0.12199301093450568</v>
      </c>
      <c r="O455" s="11">
        <f>O448</f>
        <v>8.5225233204485648E-2</v>
      </c>
      <c r="P455" s="12">
        <f>M455*O448</f>
        <v>883.69148135958778</v>
      </c>
      <c r="Q455" s="9">
        <f>N455*O448</f>
        <v>1.0396882806210614E-2</v>
      </c>
      <c r="R455" s="12">
        <f t="shared" si="99"/>
        <v>84890.582782979764</v>
      </c>
      <c r="S455" s="12">
        <f t="shared" si="100"/>
        <v>4566199.3807851709</v>
      </c>
      <c r="T455" s="13">
        <f t="shared" si="105"/>
        <v>53.166649468927083</v>
      </c>
      <c r="U455" s="14">
        <f t="shared" si="95"/>
        <v>7.347595644138238</v>
      </c>
    </row>
    <row r="456" spans="1:21" x14ac:dyDescent="0.3">
      <c r="A456" s="17">
        <v>1925</v>
      </c>
      <c r="B456" s="17">
        <v>8</v>
      </c>
      <c r="C456" s="17">
        <v>2.14E-3</v>
      </c>
      <c r="D456" s="17">
        <v>2.14E-3</v>
      </c>
      <c r="E456" s="17">
        <v>0.5</v>
      </c>
      <c r="F456" s="6">
        <f t="shared" si="101"/>
        <v>85680.250152329754</v>
      </c>
      <c r="G456" s="7">
        <f t="shared" si="102"/>
        <v>183.35573532598568</v>
      </c>
      <c r="H456" s="6">
        <f t="shared" si="103"/>
        <v>85588.572284666763</v>
      </c>
      <c r="I456" s="6">
        <f>SUM(H456:H558)</f>
        <v>5111462.6495180391</v>
      </c>
      <c r="J456" s="8">
        <f t="shared" si="96"/>
        <v>59.657419772122971</v>
      </c>
      <c r="K456" s="9">
        <f t="shared" si="104"/>
        <v>0.14999000000000004</v>
      </c>
      <c r="L456" s="9">
        <f t="shared" si="97"/>
        <v>1.7645882352941181E-2</v>
      </c>
      <c r="M456" s="12">
        <f t="shared" si="98"/>
        <v>10390.851058543089</v>
      </c>
      <c r="N456" s="10">
        <f>((B455+E455)*D455+(B456+E456)*D456+(B457+E457)*D457)/3/SUM(D448:D456)</f>
        <v>0.12633064426517321</v>
      </c>
      <c r="O456" s="11">
        <f>O448</f>
        <v>8.5225233204485648E-2</v>
      </c>
      <c r="P456" s="12">
        <f>M456*O448</f>
        <v>885.56270465741125</v>
      </c>
      <c r="Q456" s="9">
        <f>N456*O448</f>
        <v>1.0766558618372304E-2</v>
      </c>
      <c r="R456" s="12">
        <f t="shared" si="99"/>
        <v>84667.077904101112</v>
      </c>
      <c r="S456" s="12">
        <f t="shared" si="100"/>
        <v>4481308.7980021909</v>
      </c>
      <c r="T456" s="13">
        <f t="shared" si="105"/>
        <v>52.302704415952718</v>
      </c>
      <c r="U456" s="14">
        <f t="shared" si="95"/>
        <v>7.354715356170253</v>
      </c>
    </row>
    <row r="457" spans="1:21" x14ac:dyDescent="0.3">
      <c r="A457" s="17">
        <v>1925</v>
      </c>
      <c r="B457" s="17">
        <v>9</v>
      </c>
      <c r="C457" s="17">
        <v>2.1900000000000001E-3</v>
      </c>
      <c r="D457" s="17">
        <v>2.1900000000000001E-3</v>
      </c>
      <c r="E457" s="17">
        <v>0.5</v>
      </c>
      <c r="F457" s="6">
        <f t="shared" si="101"/>
        <v>85496.894417003772</v>
      </c>
      <c r="G457" s="7">
        <f t="shared" si="102"/>
        <v>187.23819877323828</v>
      </c>
      <c r="H457" s="6">
        <f t="shared" si="103"/>
        <v>85403.275317617154</v>
      </c>
      <c r="I457" s="6">
        <f>SUM(H457:H558)</f>
        <v>5025874.0772333732</v>
      </c>
      <c r="J457" s="8">
        <f t="shared" si="96"/>
        <v>58.784288148761327</v>
      </c>
      <c r="K457" s="9">
        <f t="shared" si="104"/>
        <v>0.15218000000000004</v>
      </c>
      <c r="L457" s="9">
        <f t="shared" si="97"/>
        <v>1.6018947368421056E-2</v>
      </c>
      <c r="M457" s="12">
        <f t="shared" si="98"/>
        <v>11688.545724443182</v>
      </c>
      <c r="N457" s="10">
        <f>((B456+E456)*D456+(B457+E457)*D457+(B458+E458)*D458)/3/SUM(D448:D457)</f>
        <v>0.13072239015201292</v>
      </c>
      <c r="O457" s="11">
        <f>O448</f>
        <v>8.5225233204485648E-2</v>
      </c>
      <c r="P457" s="12">
        <f>M457*O448</f>
        <v>996.15903518696382</v>
      </c>
      <c r="Q457" s="9">
        <f>N457*O448</f>
        <v>1.114084618575306E-2</v>
      </c>
      <c r="R457" s="12">
        <f t="shared" si="99"/>
        <v>84451.810563544059</v>
      </c>
      <c r="S457" s="12">
        <f t="shared" si="100"/>
        <v>4396641.7200980894</v>
      </c>
      <c r="T457" s="13">
        <f t="shared" si="105"/>
        <v>51.424578051383321</v>
      </c>
      <c r="U457" s="14">
        <f t="shared" si="95"/>
        <v>7.3597100973780059</v>
      </c>
    </row>
    <row r="458" spans="1:21" x14ac:dyDescent="0.3">
      <c r="A458" s="17">
        <v>1925</v>
      </c>
      <c r="B458" s="17">
        <v>10</v>
      </c>
      <c r="C458" s="17">
        <v>1.97E-3</v>
      </c>
      <c r="D458" s="17">
        <v>1.97E-3</v>
      </c>
      <c r="E458" s="17">
        <v>0.5</v>
      </c>
      <c r="F458" s="6">
        <f t="shared" si="101"/>
        <v>85309.656218230535</v>
      </c>
      <c r="G458" s="7">
        <f t="shared" si="102"/>
        <v>168.06002274991414</v>
      </c>
      <c r="H458" s="6">
        <f t="shared" si="103"/>
        <v>85225.626206855581</v>
      </c>
      <c r="I458" s="6">
        <f>SUM(H458:H558)</f>
        <v>4940470.8019157564</v>
      </c>
      <c r="J458" s="8">
        <f t="shared" si="96"/>
        <v>57.912210890611767</v>
      </c>
      <c r="K458" s="9">
        <f t="shared" si="104"/>
        <v>0.15415000000000004</v>
      </c>
      <c r="L458" s="9">
        <f t="shared" si="97"/>
        <v>1.4680952380952385E-2</v>
      </c>
      <c r="M458" s="12">
        <f t="shared" si="98"/>
        <v>11447.487764347052</v>
      </c>
      <c r="N458" s="10">
        <f>((B457+E457)*D457+(B458+E458)*D458+(B459+E459)*D459)/3/SUM(D448:D458)</f>
        <v>0.13771218510109196</v>
      </c>
      <c r="O458" s="11">
        <f>O448</f>
        <v>8.5225233204485648E-2</v>
      </c>
      <c r="P458" s="12">
        <f>M458*O448</f>
        <v>975.61481432197354</v>
      </c>
      <c r="Q458" s="9">
        <f>N458*O448</f>
        <v>1.1736553090339856E-2</v>
      </c>
      <c r="R458" s="12">
        <f t="shared" si="99"/>
        <v>84225.37112022136</v>
      </c>
      <c r="S458" s="12">
        <f t="shared" si="100"/>
        <v>4312189.9095345456</v>
      </c>
      <c r="T458" s="13">
        <f t="shared" si="105"/>
        <v>50.547500724930103</v>
      </c>
      <c r="U458" s="14">
        <f t="shared" si="95"/>
        <v>7.3647101656816645</v>
      </c>
    </row>
    <row r="459" spans="1:21" x14ac:dyDescent="0.3">
      <c r="A459" s="17">
        <v>1925</v>
      </c>
      <c r="B459" s="17">
        <v>11</v>
      </c>
      <c r="C459" s="17">
        <v>1.9300000000000001E-3</v>
      </c>
      <c r="D459" s="17">
        <v>1.9300000000000001E-3</v>
      </c>
      <c r="E459" s="17">
        <v>0.5</v>
      </c>
      <c r="F459" s="6">
        <f t="shared" si="101"/>
        <v>85141.596195480626</v>
      </c>
      <c r="G459" s="7">
        <f t="shared" si="102"/>
        <v>164.32328065727762</v>
      </c>
      <c r="H459" s="6">
        <f t="shared" si="103"/>
        <v>85059.434555151995</v>
      </c>
      <c r="I459" s="6">
        <f>SUM(H459:H558)</f>
        <v>4855245.1757089002</v>
      </c>
      <c r="J459" s="8">
        <f t="shared" si="96"/>
        <v>57.025536196919688</v>
      </c>
      <c r="K459" s="9">
        <f t="shared" si="104"/>
        <v>0.15608000000000002</v>
      </c>
      <c r="L459" s="9">
        <f t="shared" si="97"/>
        <v>1.3572173913043481E-2</v>
      </c>
      <c r="M459" s="12">
        <f t="shared" si="98"/>
        <v>12107.366270878347</v>
      </c>
      <c r="N459" s="10">
        <f>((B458+E458)*D458+(B459+E459)*D459+(B460+E460)*D460)/3/SUM(D448:D459)</f>
        <v>0.14416752092943788</v>
      </c>
      <c r="O459" s="11">
        <f>O448</f>
        <v>8.5225233204485648E-2</v>
      </c>
      <c r="P459" s="12">
        <f>M459*O448</f>
        <v>1031.8531139277309</v>
      </c>
      <c r="Q459" s="9">
        <f>N459*O448</f>
        <v>1.2286710591723909E-2</v>
      </c>
      <c r="R459" s="12">
        <f t="shared" si="99"/>
        <v>84014.333899677164</v>
      </c>
      <c r="S459" s="12">
        <f t="shared" si="100"/>
        <v>4227964.5384143246</v>
      </c>
      <c r="T459" s="13">
        <f t="shared" si="105"/>
        <v>49.658037050505143</v>
      </c>
      <c r="U459" s="14">
        <f t="shared" si="95"/>
        <v>7.367499146414545</v>
      </c>
    </row>
    <row r="460" spans="1:21" x14ac:dyDescent="0.3">
      <c r="A460" s="17">
        <v>1925</v>
      </c>
      <c r="B460" s="17">
        <v>12</v>
      </c>
      <c r="C460" s="17">
        <v>1.97E-3</v>
      </c>
      <c r="D460" s="17">
        <v>1.97E-3</v>
      </c>
      <c r="E460" s="17">
        <v>0.5</v>
      </c>
      <c r="F460" s="6">
        <f t="shared" si="101"/>
        <v>84977.272914823348</v>
      </c>
      <c r="G460" s="7">
        <f t="shared" si="102"/>
        <v>167.40522764220199</v>
      </c>
      <c r="H460" s="6">
        <f t="shared" si="103"/>
        <v>84893.570301002241</v>
      </c>
      <c r="I460" s="6">
        <f>SUM(H460:H558)</f>
        <v>4770185.7411537487</v>
      </c>
      <c r="J460" s="8">
        <f t="shared" si="96"/>
        <v>56.134841440900637</v>
      </c>
      <c r="K460" s="9">
        <f t="shared" si="104"/>
        <v>0.15805000000000002</v>
      </c>
      <c r="L460" s="9">
        <f t="shared" si="97"/>
        <v>1.2644000000000002E-2</v>
      </c>
      <c r="M460" s="12">
        <f t="shared" si="98"/>
        <v>13239.894625292784</v>
      </c>
      <c r="N460" s="10">
        <f>((B459+E459)*D459+(B460+E460)*D460+(B461+E461)*D461)/3/SUM(D448:D460)</f>
        <v>0.15597384793841609</v>
      </c>
      <c r="O460" s="11">
        <f>O448</f>
        <v>8.5225233204485648E-2</v>
      </c>
      <c r="P460" s="12">
        <f>M460*O448</f>
        <v>1128.3731070433937</v>
      </c>
      <c r="Q460" s="9">
        <f>N460*O448</f>
        <v>1.3292907564352495E-2</v>
      </c>
      <c r="R460" s="12">
        <f t="shared" si="99"/>
        <v>83765.087918183155</v>
      </c>
      <c r="S460" s="12">
        <f t="shared" si="100"/>
        <v>4143950.2045146474</v>
      </c>
      <c r="T460" s="13">
        <f t="shared" si="105"/>
        <v>48.765394115063216</v>
      </c>
      <c r="U460" s="14">
        <f t="shared" si="95"/>
        <v>7.3694473258374202</v>
      </c>
    </row>
    <row r="461" spans="1:21" x14ac:dyDescent="0.3">
      <c r="A461" s="17">
        <v>1925</v>
      </c>
      <c r="B461" s="17">
        <v>13</v>
      </c>
      <c r="C461" s="17">
        <v>2.0200000000000001E-3</v>
      </c>
      <c r="D461" s="17">
        <v>2.0100000000000001E-3</v>
      </c>
      <c r="E461" s="17">
        <v>0.5</v>
      </c>
      <c r="F461" s="6">
        <f t="shared" si="101"/>
        <v>84809.867687181148</v>
      </c>
      <c r="G461" s="7">
        <f t="shared" si="102"/>
        <v>170.46783405123412</v>
      </c>
      <c r="H461" s="6">
        <f t="shared" si="103"/>
        <v>84724.633770155531</v>
      </c>
      <c r="I461" s="6">
        <f>SUM(H461:H558)</f>
        <v>4685292.1708527468</v>
      </c>
      <c r="J461" s="8">
        <f t="shared" si="96"/>
        <v>55.244658417984063</v>
      </c>
      <c r="K461" s="9">
        <f t="shared" si="104"/>
        <v>0.16006000000000004</v>
      </c>
      <c r="L461" s="9">
        <f t="shared" si="97"/>
        <v>1.1856296296296299E-2</v>
      </c>
      <c r="M461" s="12">
        <f t="shared" si="98"/>
        <v>14377.831811143697</v>
      </c>
      <c r="N461" s="10">
        <f>((B460+E460)*D460+(B461+E461)*D461+(B462+E462)*D462)/3/SUM(D448:D461)</f>
        <v>0.1760381523595318</v>
      </c>
      <c r="O461" s="11">
        <f>O448</f>
        <v>8.5225233204485648E-2</v>
      </c>
      <c r="P461" s="12">
        <f>M461*O448</f>
        <v>1225.3540690795937</v>
      </c>
      <c r="Q461" s="9">
        <f>N461*O448</f>
        <v>1.5002892587727874E-2</v>
      </c>
      <c r="R461" s="12">
        <f t="shared" si="99"/>
        <v>83453.51919016731</v>
      </c>
      <c r="S461" s="12">
        <f t="shared" si="100"/>
        <v>4060185.1165964641</v>
      </c>
      <c r="T461" s="13">
        <f t="shared" si="105"/>
        <v>47.873970651296673</v>
      </c>
      <c r="U461" s="14">
        <f t="shared" si="95"/>
        <v>7.3706877666873893</v>
      </c>
    </row>
    <row r="462" spans="1:21" x14ac:dyDescent="0.3">
      <c r="A462" s="17">
        <v>1925</v>
      </c>
      <c r="B462" s="17">
        <v>14</v>
      </c>
      <c r="C462" s="17">
        <v>2.2599999999999999E-3</v>
      </c>
      <c r="D462" s="17">
        <v>2.2599999999999999E-3</v>
      </c>
      <c r="E462" s="17">
        <v>0.5</v>
      </c>
      <c r="F462" s="6">
        <f t="shared" si="101"/>
        <v>84639.399853129915</v>
      </c>
      <c r="G462" s="7">
        <f t="shared" si="102"/>
        <v>191.2850436680736</v>
      </c>
      <c r="H462" s="6">
        <f t="shared" si="103"/>
        <v>84543.757331295885</v>
      </c>
      <c r="I462" s="6">
        <f>SUM(H462:H558)</f>
        <v>4600567.5370825902</v>
      </c>
      <c r="J462" s="8">
        <f t="shared" si="96"/>
        <v>54.354916800753564</v>
      </c>
      <c r="K462" s="9">
        <f t="shared" si="104"/>
        <v>0.16232000000000005</v>
      </c>
      <c r="L462" s="9">
        <f t="shared" si="97"/>
        <v>1.1194482758620693E-2</v>
      </c>
      <c r="M462" s="12">
        <f t="shared" si="98"/>
        <v>17087.439213818794</v>
      </c>
      <c r="N462" s="10">
        <f>((B461+E461)*D461+(B462+E462)*D462+(B463+E463)*D463)/3/SUM(D448:D462)</f>
        <v>0.19336290455068172</v>
      </c>
      <c r="O462" s="11">
        <f>O448</f>
        <v>8.5225233204485648E-2</v>
      </c>
      <c r="P462" s="12">
        <f>M462*O448</f>
        <v>1456.2809918651797</v>
      </c>
      <c r="Q462" s="9">
        <f>N462*O448</f>
        <v>1.6479398633428548E-2</v>
      </c>
      <c r="R462" s="12">
        <f t="shared" si="99"/>
        <v>83150.527052265621</v>
      </c>
      <c r="S462" s="12">
        <f t="shared" si="100"/>
        <v>3976731.597406297</v>
      </c>
      <c r="T462" s="13">
        <f t="shared" si="105"/>
        <v>46.984402114226945</v>
      </c>
      <c r="U462" s="14">
        <f t="shared" si="95"/>
        <v>7.3705146865266187</v>
      </c>
    </row>
    <row r="463" spans="1:21" x14ac:dyDescent="0.3">
      <c r="A463" s="17">
        <v>1925</v>
      </c>
      <c r="B463" s="17">
        <v>15</v>
      </c>
      <c r="C463" s="17">
        <v>2.2100000000000002E-3</v>
      </c>
      <c r="D463" s="17">
        <v>2.2100000000000002E-3</v>
      </c>
      <c r="E463" s="17">
        <v>0.5</v>
      </c>
      <c r="F463" s="6">
        <f t="shared" si="101"/>
        <v>84448.11480946184</v>
      </c>
      <c r="G463" s="7">
        <f t="shared" si="102"/>
        <v>186.63033372891067</v>
      </c>
      <c r="H463" s="6">
        <f t="shared" si="103"/>
        <v>84354.799642597383</v>
      </c>
      <c r="I463" s="6">
        <f>SUM(H463:H558)</f>
        <v>4516023.7797512934</v>
      </c>
      <c r="J463" s="8">
        <f t="shared" si="96"/>
        <v>53.476904605161224</v>
      </c>
      <c r="K463" s="9">
        <f t="shared" si="104"/>
        <v>0.16453000000000004</v>
      </c>
      <c r="L463" s="9">
        <f t="shared" si="97"/>
        <v>1.0614838709677422E-2</v>
      </c>
      <c r="M463" s="12">
        <f t="shared" si="98"/>
        <v>17582.022566085907</v>
      </c>
      <c r="N463" s="10">
        <f>((B462+E462)*D462+(B463+E463)*D463+(B464+E464)*D464)/3/SUM(D448:D463)</f>
        <v>0.22237079357361367</v>
      </c>
      <c r="O463" s="11">
        <f>O448</f>
        <v>8.5225233204485648E-2</v>
      </c>
      <c r="P463" s="12">
        <f>M463*O448</f>
        <v>1498.4319734012006</v>
      </c>
      <c r="Q463" s="9">
        <f>N463*O448</f>
        <v>1.8951602740177764E-2</v>
      </c>
      <c r="R463" s="12">
        <f t="shared" si="99"/>
        <v>82756.140990543587</v>
      </c>
      <c r="S463" s="12">
        <f t="shared" si="100"/>
        <v>3893581.0703540314</v>
      </c>
      <c r="T463" s="13">
        <f t="shared" si="105"/>
        <v>46.106192887064687</v>
      </c>
      <c r="U463" s="14">
        <f t="shared" si="95"/>
        <v>7.3707117180965369</v>
      </c>
    </row>
    <row r="464" spans="1:21" x14ac:dyDescent="0.3">
      <c r="A464" s="17">
        <v>1925</v>
      </c>
      <c r="B464" s="17">
        <v>16</v>
      </c>
      <c r="C464" s="17">
        <v>2.5899999999999999E-3</v>
      </c>
      <c r="D464" s="17">
        <v>2.5899999999999999E-3</v>
      </c>
      <c r="E464" s="17">
        <v>0.5</v>
      </c>
      <c r="F464" s="6">
        <f t="shared" si="101"/>
        <v>84261.484475732927</v>
      </c>
      <c r="G464" s="7">
        <f t="shared" si="102"/>
        <v>218.23724479214826</v>
      </c>
      <c r="H464" s="6">
        <f t="shared" si="103"/>
        <v>84152.365853336858</v>
      </c>
      <c r="I464" s="6">
        <f>SUM(H464:H558)</f>
        <v>4431668.980108697</v>
      </c>
      <c r="J464" s="8">
        <f t="shared" si="96"/>
        <v>52.594242881930299</v>
      </c>
      <c r="K464" s="9">
        <f t="shared" si="104"/>
        <v>0.16712000000000005</v>
      </c>
      <c r="L464" s="9">
        <f t="shared" si="97"/>
        <v>1.0128484848484852E-2</v>
      </c>
      <c r="M464" s="12">
        <f t="shared" si="98"/>
        <v>21546.879721579971</v>
      </c>
      <c r="N464" s="10">
        <f>((B463+E463)*D463+(B464+E464)*D464+(B465+E465)*D465)/3/SUM(D448:D464)</f>
        <v>0.24710786660284023</v>
      </c>
      <c r="O464" s="11">
        <f>O448</f>
        <v>8.5225233204485648E-2</v>
      </c>
      <c r="P464" s="12">
        <f>M464*O448</f>
        <v>1836.3378491006558</v>
      </c>
      <c r="Q464" s="9">
        <f>N464*O448</f>
        <v>2.1059825557889988E-2</v>
      </c>
      <c r="R464" s="12">
        <f t="shared" si="99"/>
        <v>82380.131708181842</v>
      </c>
      <c r="S464" s="12">
        <f t="shared" si="100"/>
        <v>3810824.9293634878</v>
      </c>
      <c r="T464" s="13">
        <f t="shared" si="105"/>
        <v>45.226178402553479</v>
      </c>
      <c r="U464" s="14">
        <f t="shared" si="95"/>
        <v>7.3680644793768195</v>
      </c>
    </row>
    <row r="465" spans="1:21" x14ac:dyDescent="0.3">
      <c r="A465" s="17">
        <v>1925</v>
      </c>
      <c r="B465" s="17">
        <v>17</v>
      </c>
      <c r="C465" s="17">
        <v>2.6800000000000001E-3</v>
      </c>
      <c r="D465" s="17">
        <v>2.6800000000000001E-3</v>
      </c>
      <c r="E465" s="17">
        <v>0.5</v>
      </c>
      <c r="F465" s="6">
        <f t="shared" si="101"/>
        <v>84043.247230940775</v>
      </c>
      <c r="G465" s="7">
        <f t="shared" si="102"/>
        <v>225.2359025789213</v>
      </c>
      <c r="H465" s="6">
        <f t="shared" si="103"/>
        <v>83930.629279651315</v>
      </c>
      <c r="I465" s="6">
        <f>SUM(H465:H558)</f>
        <v>4347516.6142553585</v>
      </c>
      <c r="J465" s="8">
        <f t="shared" si="96"/>
        <v>51.729517331819693</v>
      </c>
      <c r="K465" s="9">
        <f t="shared" si="104"/>
        <v>0.16980000000000003</v>
      </c>
      <c r="L465" s="9">
        <f t="shared" si="97"/>
        <v>9.702857142857145E-3</v>
      </c>
      <c r="M465" s="12">
        <f t="shared" si="98"/>
        <v>23213.358628569622</v>
      </c>
      <c r="N465" s="10">
        <f>((B464+E464)*D464+(B465+E465)*D465+(B466+E466)*D466)/3/SUM(D448:D465)</f>
        <v>0.29544562230074589</v>
      </c>
      <c r="O465" s="11">
        <f>O448</f>
        <v>8.5225233204485648E-2</v>
      </c>
      <c r="P465" s="12">
        <f>M465*O448</f>
        <v>1978.3639025792052</v>
      </c>
      <c r="Q465" s="9">
        <f>N465*O448</f>
        <v>2.5179422059825454E-2</v>
      </c>
      <c r="R465" s="12">
        <f t="shared" si="99"/>
        <v>81817.304541272228</v>
      </c>
      <c r="S465" s="12">
        <f t="shared" si="100"/>
        <v>3728444.7976553058</v>
      </c>
      <c r="T465" s="13">
        <f t="shared" si="105"/>
        <v>44.363407180234077</v>
      </c>
      <c r="U465" s="14">
        <f t="shared" si="95"/>
        <v>7.366110151585616</v>
      </c>
    </row>
    <row r="466" spans="1:21" x14ac:dyDescent="0.3">
      <c r="A466" s="17">
        <v>1925</v>
      </c>
      <c r="B466" s="17">
        <v>18</v>
      </c>
      <c r="C466" s="17">
        <v>3.29E-3</v>
      </c>
      <c r="D466" s="17">
        <v>3.29E-3</v>
      </c>
      <c r="E466" s="17">
        <v>0.5</v>
      </c>
      <c r="F466" s="6">
        <f t="shared" si="101"/>
        <v>83818.011328361856</v>
      </c>
      <c r="G466" s="7">
        <f t="shared" si="102"/>
        <v>275.76125727031052</v>
      </c>
      <c r="H466" s="6">
        <f t="shared" si="103"/>
        <v>83680.130699726695</v>
      </c>
      <c r="I466" s="6">
        <f>SUM(H466:H558)</f>
        <v>4263585.9849757077</v>
      </c>
      <c r="J466" s="8">
        <f t="shared" si="96"/>
        <v>50.867181377912509</v>
      </c>
      <c r="K466" s="9">
        <f t="shared" si="104"/>
        <v>0.17309000000000002</v>
      </c>
      <c r="L466" s="9">
        <f t="shared" si="97"/>
        <v>9.3562162162162173E-3</v>
      </c>
      <c r="M466" s="12">
        <f t="shared" si="98"/>
        <v>29473.587494949126</v>
      </c>
      <c r="N466" s="10">
        <f>((B465+E465)*D465+(B466+E466)*D466+(B467+E467)*D467)/3/SUM(D448:D466)</f>
        <v>0.32544726250312939</v>
      </c>
      <c r="O466" s="11">
        <f>O448</f>
        <v>8.5225233204485648E-2</v>
      </c>
      <c r="P466" s="12">
        <f>M466*O448</f>
        <v>2511.8933676298511</v>
      </c>
      <c r="Q466" s="9">
        <f>N466*O448</f>
        <v>2.773631884259066E-2</v>
      </c>
      <c r="R466" s="12">
        <f t="shared" si="99"/>
        <v>81359.151913849419</v>
      </c>
      <c r="S466" s="12">
        <f t="shared" si="100"/>
        <v>3646627.4931140337</v>
      </c>
      <c r="T466" s="13">
        <f t="shared" si="105"/>
        <v>43.506490255753768</v>
      </c>
      <c r="U466" s="14">
        <f t="shared" si="95"/>
        <v>7.360691122158741</v>
      </c>
    </row>
    <row r="467" spans="1:21" x14ac:dyDescent="0.3">
      <c r="A467" s="17">
        <v>1925</v>
      </c>
      <c r="B467" s="17">
        <v>19</v>
      </c>
      <c r="C467" s="17">
        <v>3.14E-3</v>
      </c>
      <c r="D467" s="17">
        <v>3.14E-3</v>
      </c>
      <c r="E467" s="17">
        <v>0.5</v>
      </c>
      <c r="F467" s="6">
        <f t="shared" si="101"/>
        <v>83542.250071091548</v>
      </c>
      <c r="G467" s="7">
        <f t="shared" si="102"/>
        <v>262.32266522322749</v>
      </c>
      <c r="H467" s="6">
        <f t="shared" si="103"/>
        <v>83411.088738479928</v>
      </c>
      <c r="I467" s="6">
        <f>SUM(H467:H558)</f>
        <v>4179905.8542759814</v>
      </c>
      <c r="J467" s="8">
        <f t="shared" si="96"/>
        <v>50.0334363836146</v>
      </c>
      <c r="K467" s="9">
        <f t="shared" si="104"/>
        <v>0.17623000000000003</v>
      </c>
      <c r="L467" s="9">
        <f t="shared" si="97"/>
        <v>9.0374358974358981E-3</v>
      </c>
      <c r="M467" s="12">
        <f t="shared" si="98"/>
        <v>29026.226929881039</v>
      </c>
      <c r="N467" s="10">
        <f>((B466+E466)*D466+(B467+E467)*D467+(B468+E468)*D468)/3/SUM(D448:D467)</f>
        <v>0.35812101609638913</v>
      </c>
      <c r="O467" s="11">
        <f>O448</f>
        <v>8.5225233204485648E-2</v>
      </c>
      <c r="P467" s="12">
        <f>M467*O448</f>
        <v>2473.7669591454332</v>
      </c>
      <c r="Q467" s="9">
        <f>N467*O448</f>
        <v>3.0520947112242122E-2</v>
      </c>
      <c r="R467" s="12">
        <f t="shared" si="99"/>
        <v>80865.303310518255</v>
      </c>
      <c r="S467" s="12">
        <f t="shared" si="100"/>
        <v>3565268.3412001841</v>
      </c>
      <c r="T467" s="13">
        <f t="shared" si="105"/>
        <v>42.67623074751117</v>
      </c>
      <c r="U467" s="14">
        <f t="shared" si="95"/>
        <v>7.3572056361034299</v>
      </c>
    </row>
    <row r="468" spans="1:21" x14ac:dyDescent="0.3">
      <c r="A468" s="17">
        <v>1925</v>
      </c>
      <c r="B468" s="17">
        <v>20</v>
      </c>
      <c r="C468" s="17">
        <v>3.29E-3</v>
      </c>
      <c r="D468" s="17">
        <v>3.2799999999999999E-3</v>
      </c>
      <c r="E468" s="17">
        <v>0.5</v>
      </c>
      <c r="F468" s="6">
        <f t="shared" si="101"/>
        <v>83279.927405868322</v>
      </c>
      <c r="G468" s="7">
        <f t="shared" si="102"/>
        <v>273.15816189124808</v>
      </c>
      <c r="H468" s="6">
        <f t="shared" si="103"/>
        <v>83143.348324922699</v>
      </c>
      <c r="I468" s="6">
        <f>SUM(H468:H558)</f>
        <v>4096494.7655375018</v>
      </c>
      <c r="J468" s="8">
        <f t="shared" si="96"/>
        <v>49.189461292071712</v>
      </c>
      <c r="K468" s="9">
        <f t="shared" si="104"/>
        <v>0.17951000000000003</v>
      </c>
      <c r="L468" s="9">
        <f t="shared" si="97"/>
        <v>8.7565853658536606E-3</v>
      </c>
      <c r="M468" s="12">
        <f t="shared" si="98"/>
        <v>31194.598177096454</v>
      </c>
      <c r="N468" s="10">
        <f>((B467+E467)*D467+(B468+E468)*D468+(B469+E469)*D469)/3/SUM(D448:D468)</f>
        <v>0.38667298014966661</v>
      </c>
      <c r="O468" s="11">
        <f>O448</f>
        <v>8.5225233204485648E-2</v>
      </c>
      <c r="P468" s="12">
        <f>M468*O448</f>
        <v>2658.5669043632683</v>
      </c>
      <c r="Q468" s="9">
        <f>N468*O448</f>
        <v>3.2954294907128784E-2</v>
      </c>
      <c r="R468" s="12">
        <f t="shared" si="99"/>
        <v>80403.417904657064</v>
      </c>
      <c r="S468" s="12">
        <f t="shared" si="100"/>
        <v>3484403.0378896659</v>
      </c>
      <c r="T468" s="13">
        <f t="shared" si="105"/>
        <v>41.83965027861128</v>
      </c>
      <c r="U468" s="14">
        <f t="shared" si="95"/>
        <v>7.3498110134604318</v>
      </c>
    </row>
    <row r="469" spans="1:21" x14ac:dyDescent="0.3">
      <c r="A469" s="17">
        <v>1925</v>
      </c>
      <c r="B469" s="17">
        <v>21</v>
      </c>
      <c r="C469" s="17">
        <v>3.7100000000000002E-3</v>
      </c>
      <c r="D469" s="17">
        <v>3.7100000000000002E-3</v>
      </c>
      <c r="E469" s="17">
        <v>0.5</v>
      </c>
      <c r="F469" s="6">
        <f t="shared" si="101"/>
        <v>83006.769243977076</v>
      </c>
      <c r="G469" s="7">
        <f t="shared" si="102"/>
        <v>307.95511389515497</v>
      </c>
      <c r="H469" s="6">
        <f t="shared" si="103"/>
        <v>82852.791687029501</v>
      </c>
      <c r="I469" s="6">
        <f>SUM(H469:H558)</f>
        <v>4013351.4172125789</v>
      </c>
      <c r="J469" s="8">
        <f t="shared" si="96"/>
        <v>48.34968826959598</v>
      </c>
      <c r="K469" s="9">
        <f t="shared" si="104"/>
        <v>0.18322000000000002</v>
      </c>
      <c r="L469" s="9">
        <f t="shared" si="97"/>
        <v>8.5218604651162797E-3</v>
      </c>
      <c r="M469" s="12">
        <f t="shared" si="98"/>
        <v>36137.075367022328</v>
      </c>
      <c r="N469" s="10">
        <f>((B468+E468)*D468+(B469+E469)*D469+(B470+E470)*D470)/3/SUM(D448:D469)</f>
        <v>0.42217916530218674</v>
      </c>
      <c r="O469" s="11">
        <f>O448</f>
        <v>8.5225233204485648E-2</v>
      </c>
      <c r="P469" s="12">
        <f>M469*O448</f>
        <v>3079.7906754825517</v>
      </c>
      <c r="Q469" s="9">
        <f>N469*O448</f>
        <v>3.5980317816953961E-2</v>
      </c>
      <c r="R469" s="12">
        <f t="shared" si="99"/>
        <v>79871.721910108303</v>
      </c>
      <c r="S469" s="12">
        <f t="shared" si="100"/>
        <v>3403999.6199850091</v>
      </c>
      <c r="T469" s="13">
        <f t="shared" si="105"/>
        <v>41.008699061396143</v>
      </c>
      <c r="U469" s="14">
        <f t="shared" si="95"/>
        <v>7.3409892081998365</v>
      </c>
    </row>
    <row r="470" spans="1:21" x14ac:dyDescent="0.3">
      <c r="A470" s="17">
        <v>1925</v>
      </c>
      <c r="B470" s="17">
        <v>22</v>
      </c>
      <c r="C470" s="17">
        <v>3.7799999999999999E-3</v>
      </c>
      <c r="D470" s="17">
        <v>3.7799999999999999E-3</v>
      </c>
      <c r="E470" s="17">
        <v>0.5</v>
      </c>
      <c r="F470" s="6">
        <f t="shared" si="101"/>
        <v>82698.814130081926</v>
      </c>
      <c r="G470" s="7">
        <f t="shared" si="102"/>
        <v>312.60151741170966</v>
      </c>
      <c r="H470" s="6">
        <f t="shared" si="103"/>
        <v>82542.513371376073</v>
      </c>
      <c r="I470" s="6">
        <f>SUM(H470:H558)</f>
        <v>3930498.6255255495</v>
      </c>
      <c r="J470" s="8">
        <f t="shared" si="96"/>
        <v>47.527871673504684</v>
      </c>
      <c r="K470" s="9">
        <f t="shared" si="104"/>
        <v>0.18700000000000003</v>
      </c>
      <c r="L470" s="9">
        <f t="shared" si="97"/>
        <v>8.3111111111111129E-3</v>
      </c>
      <c r="M470" s="12">
        <f t="shared" si="98"/>
        <v>37612.482041515861</v>
      </c>
      <c r="N470" s="10">
        <f>((B469+E469)*D469+(B470+E470)*D470+(B471+E471)*D471)/3/SUM(D448:D470)</f>
        <v>0.43914438502673792</v>
      </c>
      <c r="O470" s="11">
        <f>O448</f>
        <v>8.5225233204485648E-2</v>
      </c>
      <c r="P470" s="12">
        <f>M470*O448</f>
        <v>3205.5325533877176</v>
      </c>
      <c r="Q470" s="9">
        <f>N470*O448</f>
        <v>3.7426182624344176E-2</v>
      </c>
      <c r="R470" s="12">
        <f t="shared" si="99"/>
        <v>79453.262191666581</v>
      </c>
      <c r="S470" s="12">
        <f t="shared" si="100"/>
        <v>3324127.8980749007</v>
      </c>
      <c r="T470" s="13">
        <f t="shared" si="105"/>
        <v>40.19559328681764</v>
      </c>
      <c r="U470" s="14">
        <f t="shared" si="95"/>
        <v>7.3322783866870438</v>
      </c>
    </row>
    <row r="471" spans="1:21" x14ac:dyDescent="0.3">
      <c r="A471" s="17">
        <v>1925</v>
      </c>
      <c r="B471" s="17">
        <v>23</v>
      </c>
      <c r="C471" s="17">
        <v>3.47E-3</v>
      </c>
      <c r="D471" s="17">
        <v>3.47E-3</v>
      </c>
      <c r="E471" s="17">
        <v>0.5</v>
      </c>
      <c r="F471" s="6">
        <f t="shared" si="101"/>
        <v>82386.212612670221</v>
      </c>
      <c r="G471" s="7">
        <f t="shared" si="102"/>
        <v>285.88015776596569</v>
      </c>
      <c r="H471" s="6">
        <f t="shared" si="103"/>
        <v>82243.27253378724</v>
      </c>
      <c r="I471" s="6">
        <f>SUM(H471:H558)</f>
        <v>3847956.1121541732</v>
      </c>
      <c r="J471" s="8">
        <f t="shared" si="96"/>
        <v>46.706311531092204</v>
      </c>
      <c r="K471" s="9">
        <f t="shared" si="104"/>
        <v>0.19047000000000003</v>
      </c>
      <c r="L471" s="9">
        <f t="shared" si="97"/>
        <v>8.1051063829787242E-3</v>
      </c>
      <c r="M471" s="12">
        <f t="shared" si="98"/>
        <v>35271.610791726744</v>
      </c>
      <c r="N471" s="10">
        <f>((B470+E470)*D470+(B471+E471)*D471+(B472+E472)*D472)/3/SUM(D448:D471)</f>
        <v>0.45147967308937531</v>
      </c>
      <c r="O471" s="11">
        <f>O448</f>
        <v>8.5225233204485648E-2</v>
      </c>
      <c r="P471" s="12">
        <f>M471*O448</f>
        <v>3006.0312552227642</v>
      </c>
      <c r="Q471" s="9">
        <f>N471*O448</f>
        <v>3.8477460426126951E-2</v>
      </c>
      <c r="R471" s="12">
        <f t="shared" si="99"/>
        <v>79078.76026955327</v>
      </c>
      <c r="S471" s="12">
        <f t="shared" si="100"/>
        <v>3244674.635883234</v>
      </c>
      <c r="T471" s="13">
        <f t="shared" si="105"/>
        <v>39.38370915456106</v>
      </c>
      <c r="U471" s="14">
        <f t="shared" si="95"/>
        <v>7.3226023765311439</v>
      </c>
    </row>
    <row r="472" spans="1:21" x14ac:dyDescent="0.3">
      <c r="A472" s="17">
        <v>1925</v>
      </c>
      <c r="B472" s="17">
        <v>24</v>
      </c>
      <c r="C472" s="17">
        <v>3.7299999999999998E-3</v>
      </c>
      <c r="D472" s="17">
        <v>3.7299999999999998E-3</v>
      </c>
      <c r="E472" s="17">
        <v>0.5</v>
      </c>
      <c r="F472" s="6">
        <f t="shared" si="101"/>
        <v>82100.332454904259</v>
      </c>
      <c r="G472" s="7">
        <f t="shared" si="102"/>
        <v>306.23424005679288</v>
      </c>
      <c r="H472" s="6">
        <f t="shared" si="103"/>
        <v>81947.215334875858</v>
      </c>
      <c r="I472" s="6">
        <f>SUM(H472:H558)</f>
        <v>3765712.8396203867</v>
      </c>
      <c r="J472" s="8">
        <f t="shared" si="96"/>
        <v>45.867205734992638</v>
      </c>
      <c r="K472" s="9">
        <f t="shared" si="104"/>
        <v>0.19420000000000004</v>
      </c>
      <c r="L472" s="9">
        <f t="shared" si="97"/>
        <v>7.9265306122449E-3</v>
      </c>
      <c r="M472" s="12">
        <f t="shared" si="98"/>
        <v>38634.082808400737</v>
      </c>
      <c r="N472" s="10">
        <f>((B471+E471)*D471+(B472+E472)*D472+(B473+E473)*D473)/3/SUM(D448:D472)</f>
        <v>0.45089255063508399</v>
      </c>
      <c r="O472" s="11">
        <f>O448</f>
        <v>8.5225233204485648E-2</v>
      </c>
      <c r="P472" s="12">
        <f>M472*O448</f>
        <v>3292.5987169873624</v>
      </c>
      <c r="Q472" s="9">
        <f>N472*O448</f>
        <v>3.8427422778040385E-2</v>
      </c>
      <c r="R472" s="12">
        <f t="shared" si="99"/>
        <v>78798.195045719476</v>
      </c>
      <c r="S472" s="12">
        <f t="shared" si="100"/>
        <v>3165595.8756136806</v>
      </c>
      <c r="T472" s="13">
        <f t="shared" si="105"/>
        <v>38.557649901752427</v>
      </c>
      <c r="U472" s="14">
        <f t="shared" si="95"/>
        <v>7.3095558332402106</v>
      </c>
    </row>
    <row r="473" spans="1:21" x14ac:dyDescent="0.3">
      <c r="A473" s="17">
        <v>1925</v>
      </c>
      <c r="B473" s="17">
        <v>25</v>
      </c>
      <c r="C473" s="17">
        <v>3.5200000000000001E-3</v>
      </c>
      <c r="D473" s="17">
        <v>3.5200000000000001E-3</v>
      </c>
      <c r="E473" s="17">
        <v>0.5</v>
      </c>
      <c r="F473" s="6">
        <f t="shared" si="101"/>
        <v>81794.098214847472</v>
      </c>
      <c r="G473" s="7">
        <f t="shared" si="102"/>
        <v>287.91522571626314</v>
      </c>
      <c r="H473" s="6">
        <f t="shared" si="103"/>
        <v>81650.140601989347</v>
      </c>
      <c r="I473" s="6">
        <f>SUM(H473:H558)</f>
        <v>3683765.6242855103</v>
      </c>
      <c r="J473" s="8">
        <f t="shared" si="96"/>
        <v>45.037058964931823</v>
      </c>
      <c r="K473" s="9">
        <f t="shared" si="104"/>
        <v>0.19772000000000003</v>
      </c>
      <c r="L473" s="9">
        <f t="shared" si="97"/>
        <v>7.7537254901960794E-3</v>
      </c>
      <c r="M473" s="12">
        <f t="shared" si="98"/>
        <v>37132.501799335972</v>
      </c>
      <c r="N473" s="10">
        <f>((B472+E472)*D472+(B473+E473)*D473+(B474+E474)*D474)/3/SUM(D448:D473)</f>
        <v>0.46309596061770847</v>
      </c>
      <c r="O473" s="11">
        <f>O448</f>
        <v>8.5225233204485648E-2</v>
      </c>
      <c r="P473" s="12">
        <f>M473*O448</f>
        <v>3164.6261253143912</v>
      </c>
      <c r="Q473" s="9">
        <f>N473*O448</f>
        <v>3.9467461239699506E-2</v>
      </c>
      <c r="R473" s="12">
        <f t="shared" si="99"/>
        <v>78427.616842564326</v>
      </c>
      <c r="S473" s="12">
        <f t="shared" si="100"/>
        <v>3086797.6805679612</v>
      </c>
      <c r="T473" s="13">
        <f t="shared" si="105"/>
        <v>37.73863576880462</v>
      </c>
      <c r="U473" s="14">
        <f t="shared" si="95"/>
        <v>7.298423196127203</v>
      </c>
    </row>
    <row r="474" spans="1:21" x14ac:dyDescent="0.3">
      <c r="A474" s="17">
        <v>1925</v>
      </c>
      <c r="B474" s="17">
        <v>26</v>
      </c>
      <c r="C474" s="17">
        <v>3.5400000000000002E-3</v>
      </c>
      <c r="D474" s="17">
        <v>3.5300000000000002E-3</v>
      </c>
      <c r="E474" s="17">
        <v>0.5</v>
      </c>
      <c r="F474" s="6">
        <f t="shared" si="101"/>
        <v>81506.182989131208</v>
      </c>
      <c r="G474" s="7">
        <f t="shared" si="102"/>
        <v>287.71682595163315</v>
      </c>
      <c r="H474" s="6">
        <f t="shared" si="103"/>
        <v>81362.324576155384</v>
      </c>
      <c r="I474" s="6">
        <f>SUM(H474:H558)</f>
        <v>3602115.4836835214</v>
      </c>
      <c r="J474" s="8">
        <f t="shared" si="96"/>
        <v>44.194383193773909</v>
      </c>
      <c r="K474" s="9">
        <f t="shared" si="104"/>
        <v>0.20125000000000004</v>
      </c>
      <c r="L474" s="9">
        <f t="shared" si="97"/>
        <v>7.5943396226415107E-3</v>
      </c>
      <c r="M474" s="12">
        <f t="shared" si="98"/>
        <v>37885.693852016288</v>
      </c>
      <c r="N474" s="10">
        <f>((B473+E473)*D473+(B474+E474)*D474+(B475+E475)*D475)/3/SUM(D448:D474)</f>
        <v>0.46439751552795022</v>
      </c>
      <c r="O474" s="11">
        <f>O448</f>
        <v>8.5225233204485648E-2</v>
      </c>
      <c r="P474" s="12">
        <f>M474*O448</f>
        <v>3228.8170936518363</v>
      </c>
      <c r="Q474" s="9">
        <f>N474*O448</f>
        <v>3.9578386560453302E-2</v>
      </c>
      <c r="R474" s="12">
        <f t="shared" si="99"/>
        <v>78142.135042623238</v>
      </c>
      <c r="S474" s="12">
        <f t="shared" si="100"/>
        <v>3008370.063725397</v>
      </c>
      <c r="T474" s="13">
        <f t="shared" si="105"/>
        <v>36.90971596751821</v>
      </c>
      <c r="U474" s="14">
        <f t="shared" si="95"/>
        <v>7.2846672262556993</v>
      </c>
    </row>
    <row r="475" spans="1:21" x14ac:dyDescent="0.3">
      <c r="A475" s="17">
        <v>1925</v>
      </c>
      <c r="B475" s="17">
        <v>27</v>
      </c>
      <c r="C475" s="17">
        <v>3.5300000000000002E-3</v>
      </c>
      <c r="D475" s="17">
        <v>3.5300000000000002E-3</v>
      </c>
      <c r="E475" s="17">
        <v>0.5</v>
      </c>
      <c r="F475" s="6">
        <f t="shared" si="101"/>
        <v>81218.466163179575</v>
      </c>
      <c r="G475" s="7">
        <f t="shared" si="102"/>
        <v>286.70118555602392</v>
      </c>
      <c r="H475" s="6">
        <f t="shared" si="103"/>
        <v>81075.115570401569</v>
      </c>
      <c r="I475" s="6">
        <f>SUM(H475:H558)</f>
        <v>3520753.1591073661</v>
      </c>
      <c r="J475" s="8">
        <f t="shared" si="96"/>
        <v>43.349170766579938</v>
      </c>
      <c r="K475" s="9">
        <f t="shared" si="104"/>
        <v>0.20478000000000005</v>
      </c>
      <c r="L475" s="9">
        <f t="shared" si="97"/>
        <v>7.4465454545454566E-3</v>
      </c>
      <c r="M475" s="12">
        <f t="shared" si="98"/>
        <v>38501.233532525912</v>
      </c>
      <c r="N475" s="10">
        <f>((B474+E474)*D474+(B475+E475)*D475+(B476+E476)*D476)/3/SUM(D448:D475)</f>
        <v>0.49306572907510487</v>
      </c>
      <c r="O475" s="11">
        <f>O448</f>
        <v>8.5225233204485648E-2</v>
      </c>
      <c r="P475" s="12">
        <f>M475*O448</f>
        <v>3281.2766064698835</v>
      </c>
      <c r="Q475" s="9">
        <f>N475*O448</f>
        <v>4.2021641745565552E-2</v>
      </c>
      <c r="R475" s="12">
        <f t="shared" si="99"/>
        <v>77668.206109421837</v>
      </c>
      <c r="S475" s="12">
        <f t="shared" si="100"/>
        <v>2930227.9286827738</v>
      </c>
      <c r="T475" s="13">
        <f t="shared" si="105"/>
        <v>36.078346059817541</v>
      </c>
      <c r="U475" s="14">
        <f t="shared" si="95"/>
        <v>7.2708247067623972</v>
      </c>
    </row>
    <row r="476" spans="1:21" x14ac:dyDescent="0.3">
      <c r="A476" s="17">
        <v>1925</v>
      </c>
      <c r="B476" s="17">
        <v>28</v>
      </c>
      <c r="C476" s="17">
        <v>3.9500000000000004E-3</v>
      </c>
      <c r="D476" s="17">
        <v>3.9399999999999999E-3</v>
      </c>
      <c r="E476" s="17">
        <v>0.5</v>
      </c>
      <c r="F476" s="6">
        <f t="shared" si="101"/>
        <v>80931.764977623548</v>
      </c>
      <c r="G476" s="7">
        <f t="shared" si="102"/>
        <v>318.87115401183678</v>
      </c>
      <c r="H476" s="6">
        <f t="shared" si="103"/>
        <v>80772.329400617629</v>
      </c>
      <c r="I476" s="6">
        <f>SUM(H476:H558)</f>
        <v>3439678.0435369643</v>
      </c>
      <c r="J476" s="8">
        <f t="shared" si="96"/>
        <v>42.500964170100396</v>
      </c>
      <c r="K476" s="9">
        <f t="shared" si="104"/>
        <v>0.20872000000000004</v>
      </c>
      <c r="L476" s="9">
        <f t="shared" si="97"/>
        <v>7.3235087719298259E-3</v>
      </c>
      <c r="M476" s="12">
        <f t="shared" si="98"/>
        <v>43540.7622141498</v>
      </c>
      <c r="N476" s="10">
        <f>((B475+E475)*D475+(B476+E476)*D476+(B477+E477)*D477)/3/SUM(D448:D476)</f>
        <v>0.49360387121502491</v>
      </c>
      <c r="O476" s="11">
        <f>O448</f>
        <v>8.5225233204485648E-2</v>
      </c>
      <c r="P476" s="12">
        <f>M476*O448</f>
        <v>3710.7716136019735</v>
      </c>
      <c r="Q476" s="9">
        <f>N476*O448</f>
        <v>4.2067505034937398E-2</v>
      </c>
      <c r="R476" s="12">
        <f t="shared" si="99"/>
        <v>77374.43902687353</v>
      </c>
      <c r="S476" s="12">
        <f t="shared" si="100"/>
        <v>2852559.722573352</v>
      </c>
      <c r="T476" s="13">
        <f t="shared" si="105"/>
        <v>35.246478602833427</v>
      </c>
      <c r="U476" s="14">
        <f t="shared" si="95"/>
        <v>7.2544855672669684</v>
      </c>
    </row>
    <row r="477" spans="1:21" x14ac:dyDescent="0.3">
      <c r="A477" s="17">
        <v>1925</v>
      </c>
      <c r="B477" s="17">
        <v>29</v>
      </c>
      <c r="C477" s="17">
        <v>3.3800000000000002E-3</v>
      </c>
      <c r="D477" s="17">
        <v>3.3800000000000002E-3</v>
      </c>
      <c r="E477" s="17">
        <v>0.5</v>
      </c>
      <c r="F477" s="6">
        <f t="shared" si="101"/>
        <v>80612.89382361171</v>
      </c>
      <c r="G477" s="7">
        <f t="shared" si="102"/>
        <v>272.4715811238076</v>
      </c>
      <c r="H477" s="6">
        <f t="shared" si="103"/>
        <v>80476.658033049811</v>
      </c>
      <c r="I477" s="6">
        <f>SUM(H477:H558)</f>
        <v>3358905.7141363458</v>
      </c>
      <c r="J477" s="8">
        <f t="shared" si="96"/>
        <v>41.66710255416379</v>
      </c>
      <c r="K477" s="9">
        <f t="shared" si="104"/>
        <v>0.21210000000000004</v>
      </c>
      <c r="L477" s="9">
        <f t="shared" si="97"/>
        <v>7.1898305084745779E-3</v>
      </c>
      <c r="M477" s="12">
        <f t="shared" si="98"/>
        <v>37896.801712175024</v>
      </c>
      <c r="N477" s="10">
        <f>((B476+E476)*D476+(B477+E477)*D477+(B478+E478)*D478)/3/SUM(D448:D477)</f>
        <v>0.49423228037089423</v>
      </c>
      <c r="O477" s="11">
        <f>O448</f>
        <v>8.5225233204485648E-2</v>
      </c>
      <c r="P477" s="12">
        <f>M477*O448</f>
        <v>3229.7637636242675</v>
      </c>
      <c r="Q477" s="9">
        <f>N477*O448</f>
        <v>4.2121061351794192E-2</v>
      </c>
      <c r="R477" s="12">
        <f t="shared" si="99"/>
        <v>77086.895782652355</v>
      </c>
      <c r="S477" s="12">
        <f t="shared" si="100"/>
        <v>2775185.2835464785</v>
      </c>
      <c r="T477" s="13">
        <f t="shared" si="105"/>
        <v>34.42607195839954</v>
      </c>
      <c r="U477" s="14">
        <f t="shared" si="95"/>
        <v>7.2410305957642507</v>
      </c>
    </row>
    <row r="478" spans="1:21" x14ac:dyDescent="0.3">
      <c r="A478" s="17">
        <v>1925</v>
      </c>
      <c r="B478" s="17">
        <v>30</v>
      </c>
      <c r="C478" s="17">
        <v>3.3600000000000001E-3</v>
      </c>
      <c r="D478" s="17">
        <v>3.3600000000000001E-3</v>
      </c>
      <c r="E478" s="17">
        <v>0.5</v>
      </c>
      <c r="F478" s="6">
        <f t="shared" si="101"/>
        <v>80340.422242487897</v>
      </c>
      <c r="G478" s="7">
        <f t="shared" si="102"/>
        <v>269.94381873475936</v>
      </c>
      <c r="H478" s="6">
        <f t="shared" si="103"/>
        <v>80205.45033312052</v>
      </c>
      <c r="I478" s="6">
        <f>SUM(H478:H558)</f>
        <v>3278429.0561032961</v>
      </c>
      <c r="J478" s="8">
        <f t="shared" si="96"/>
        <v>40.806719265280442</v>
      </c>
      <c r="K478" s="9">
        <f t="shared" si="104"/>
        <v>0.21546000000000004</v>
      </c>
      <c r="L478" s="9">
        <f t="shared" si="97"/>
        <v>7.0642622950819684E-3</v>
      </c>
      <c r="M478" s="12">
        <f t="shared" si="98"/>
        <v>38212.598493503014</v>
      </c>
      <c r="N478" s="10">
        <f>((B477+E477)*D477+(B478+E478)*D478+(B479+E479)*D479)/3/SUM(D448:D478)</f>
        <v>0.46338840929484193</v>
      </c>
      <c r="O478" s="11">
        <f>O448</f>
        <v>8.5225233204485648E-2</v>
      </c>
      <c r="P478" s="12">
        <f>M478*O448</f>
        <v>3256.6776179581711</v>
      </c>
      <c r="Q478" s="9">
        <f>N478*O448</f>
        <v>3.9492385246408551E-2</v>
      </c>
      <c r="R478" s="12">
        <f t="shared" si="99"/>
        <v>77037.945789703241</v>
      </c>
      <c r="S478" s="12">
        <f t="shared" si="100"/>
        <v>2698098.3877638262</v>
      </c>
      <c r="T478" s="13">
        <f t="shared" si="105"/>
        <v>33.583323468481119</v>
      </c>
      <c r="U478" s="14">
        <f t="shared" si="95"/>
        <v>7.2233957967993234</v>
      </c>
    </row>
    <row r="479" spans="1:21" x14ac:dyDescent="0.3">
      <c r="A479" s="17">
        <v>1925</v>
      </c>
      <c r="B479" s="17">
        <v>31</v>
      </c>
      <c r="C479" s="17">
        <v>3.0899999999999999E-3</v>
      </c>
      <c r="D479" s="17">
        <v>3.0899999999999999E-3</v>
      </c>
      <c r="E479" s="17">
        <v>0.5</v>
      </c>
      <c r="F479" s="6">
        <f t="shared" si="101"/>
        <v>80070.478423753142</v>
      </c>
      <c r="G479" s="7">
        <f t="shared" si="102"/>
        <v>247.41777832939721</v>
      </c>
      <c r="H479" s="6">
        <f t="shared" si="103"/>
        <v>79946.769534588442</v>
      </c>
      <c r="I479" s="6">
        <f>SUM(H479:H558)</f>
        <v>3198223.6057701758</v>
      </c>
      <c r="J479" s="8">
        <f t="shared" si="96"/>
        <v>39.942606422861253</v>
      </c>
      <c r="K479" s="9">
        <f t="shared" si="104"/>
        <v>0.21855000000000005</v>
      </c>
      <c r="L479" s="9">
        <f t="shared" si="97"/>
        <v>6.9380952380952397E-3</v>
      </c>
      <c r="M479" s="12">
        <f t="shared" si="98"/>
        <v>35660.764206707892</v>
      </c>
      <c r="N479" s="10">
        <f>((B478+E478)*D478+(B479+E479)*D479+(B480+E480)*D480)/3/SUM(D448:D479)</f>
        <v>0.5055136124456644</v>
      </c>
      <c r="O479" s="11">
        <f>O448</f>
        <v>8.5225233204485648E-2</v>
      </c>
      <c r="P479" s="12">
        <f>M479*O448</f>
        <v>3039.1969457668547</v>
      </c>
      <c r="Q479" s="9">
        <f>N479*O448</f>
        <v>4.3082515508723725E-2</v>
      </c>
      <c r="R479" s="12">
        <f t="shared" si="99"/>
        <v>76502.461596242167</v>
      </c>
      <c r="S479" s="12">
        <f t="shared" si="100"/>
        <v>2621060.441974123</v>
      </c>
      <c r="T479" s="13">
        <f t="shared" si="105"/>
        <v>32.734417148138057</v>
      </c>
      <c r="U479" s="14">
        <f t="shared" si="95"/>
        <v>7.2081892747231961</v>
      </c>
    </row>
    <row r="480" spans="1:21" x14ac:dyDescent="0.3">
      <c r="A480" s="17">
        <v>1925</v>
      </c>
      <c r="B480" s="17">
        <v>32</v>
      </c>
      <c r="C480" s="17">
        <v>4.0600000000000002E-3</v>
      </c>
      <c r="D480" s="17">
        <v>4.0499999999999998E-3</v>
      </c>
      <c r="E480" s="17">
        <v>0.5</v>
      </c>
      <c r="F480" s="6">
        <f t="shared" si="101"/>
        <v>79823.060645423742</v>
      </c>
      <c r="G480" s="7">
        <f t="shared" si="102"/>
        <v>323.28339561396615</v>
      </c>
      <c r="H480" s="6">
        <f t="shared" si="103"/>
        <v>79661.418947616752</v>
      </c>
      <c r="I480" s="6">
        <f>SUM(H480:H558)</f>
        <v>3118276.836235588</v>
      </c>
      <c r="J480" s="8">
        <f t="shared" si="96"/>
        <v>39.064861845965297</v>
      </c>
      <c r="K480" s="9">
        <f t="shared" si="104"/>
        <v>0.22260000000000005</v>
      </c>
      <c r="L480" s="9">
        <f t="shared" si="97"/>
        <v>6.8492307692307706E-3</v>
      </c>
      <c r="M480" s="12">
        <f t="shared" si="98"/>
        <v>47199.956682182827</v>
      </c>
      <c r="N480" s="10">
        <f>((B479+E479)*D479+(B480+E480)*D480+(B481+E481)*D481)/3/SUM(D448:D480)</f>
        <v>0.52545672356993101</v>
      </c>
      <c r="O480" s="11">
        <f>O448</f>
        <v>8.5225233204485648E-2</v>
      </c>
      <c r="P480" s="12">
        <f>M480*O448</f>
        <v>4022.6273154806522</v>
      </c>
      <c r="Q480" s="9">
        <f>N480*O448</f>
        <v>4.478217180511232E-2</v>
      </c>
      <c r="R480" s="12">
        <f t="shared" si="99"/>
        <v>76094.007598065553</v>
      </c>
      <c r="S480" s="12">
        <f t="shared" si="100"/>
        <v>2544557.9803778809</v>
      </c>
      <c r="T480" s="13">
        <f t="shared" si="105"/>
        <v>31.877479512855043</v>
      </c>
      <c r="U480" s="14">
        <f t="shared" si="95"/>
        <v>7.1873823331102535</v>
      </c>
    </row>
    <row r="481" spans="1:21" x14ac:dyDescent="0.3">
      <c r="A481" s="17">
        <v>1925</v>
      </c>
      <c r="B481" s="17">
        <v>33</v>
      </c>
      <c r="C481" s="17">
        <v>3.64E-3</v>
      </c>
      <c r="D481" s="17">
        <v>3.64E-3</v>
      </c>
      <c r="E481" s="17">
        <v>0.5</v>
      </c>
      <c r="F481" s="6">
        <f t="shared" si="101"/>
        <v>79499.777249809777</v>
      </c>
      <c r="G481" s="7">
        <f t="shared" si="102"/>
        <v>289.37918918930757</v>
      </c>
      <c r="H481" s="6">
        <f t="shared" si="103"/>
        <v>79355.087655215117</v>
      </c>
      <c r="I481" s="6">
        <f>SUM(H481:H558)</f>
        <v>3038615.4172879704</v>
      </c>
      <c r="J481" s="8">
        <f t="shared" si="96"/>
        <v>38.221684668874225</v>
      </c>
      <c r="K481" s="9">
        <f t="shared" si="104"/>
        <v>0.22624000000000005</v>
      </c>
      <c r="L481" s="9">
        <f t="shared" si="97"/>
        <v>6.7534328358208971E-3</v>
      </c>
      <c r="M481" s="12">
        <f t="shared" si="98"/>
        <v>42849.199247886318</v>
      </c>
      <c r="N481" s="10">
        <f>((B480+E480)*D480+(B481+E481)*D481+(B482+E482)*D482)/3/SUM(D448:D481)</f>
        <v>0.56115924092409231</v>
      </c>
      <c r="O481" s="11">
        <f>O448</f>
        <v>8.5225233204485648E-2</v>
      </c>
      <c r="P481" s="12">
        <f>M481*O448</f>
        <v>3651.8329985265823</v>
      </c>
      <c r="Q481" s="9">
        <f>N481*O448</f>
        <v>4.782492717260791E-2</v>
      </c>
      <c r="R481" s="12">
        <f t="shared" si="99"/>
        <v>75559.936367328541</v>
      </c>
      <c r="S481" s="12">
        <f t="shared" si="100"/>
        <v>2468463.9727798151</v>
      </c>
      <c r="T481" s="13">
        <f t="shared" si="105"/>
        <v>31.049948291342183</v>
      </c>
      <c r="U481" s="14">
        <f t="shared" si="95"/>
        <v>7.1717363775320422</v>
      </c>
    </row>
    <row r="482" spans="1:21" x14ac:dyDescent="0.3">
      <c r="A482" s="17">
        <v>1925</v>
      </c>
      <c r="B482" s="17">
        <v>34</v>
      </c>
      <c r="C482" s="17">
        <v>3.6900000000000001E-3</v>
      </c>
      <c r="D482" s="17">
        <v>3.6900000000000001E-3</v>
      </c>
      <c r="E482" s="17">
        <v>0.5</v>
      </c>
      <c r="F482" s="6">
        <f t="shared" si="101"/>
        <v>79210.398060620471</v>
      </c>
      <c r="G482" s="7">
        <f t="shared" si="102"/>
        <v>292.28636884368956</v>
      </c>
      <c r="H482" s="6">
        <f t="shared" si="103"/>
        <v>79064.254876198625</v>
      </c>
      <c r="I482" s="6">
        <f>SUM(H482:H558)</f>
        <v>2959260.3296327558</v>
      </c>
      <c r="J482" s="8">
        <f t="shared" si="96"/>
        <v>37.359493224210361</v>
      </c>
      <c r="K482" s="9">
        <f t="shared" si="104"/>
        <v>0.22993000000000005</v>
      </c>
      <c r="L482" s="9">
        <f t="shared" si="97"/>
        <v>6.6646376811594216E-3</v>
      </c>
      <c r="M482" s="12">
        <f t="shared" si="98"/>
        <v>43856.302897000336</v>
      </c>
      <c r="N482" s="10">
        <f>((B481+E481)*D481+(B482+E482)*D482+(B483+E483)*D483)/3/SUM(D448:D482)</f>
        <v>0.58263384508328608</v>
      </c>
      <c r="O482" s="11">
        <f>O448</f>
        <v>8.5225233204485648E-2</v>
      </c>
      <c r="P482" s="12">
        <f>M482*O448</f>
        <v>3737.6636418834132</v>
      </c>
      <c r="Q482" s="9">
        <f>N482*O448</f>
        <v>4.9655105320049221E-2</v>
      </c>
      <c r="R482" s="12">
        <f t="shared" si="99"/>
        <v>75138.310973269763</v>
      </c>
      <c r="S482" s="12">
        <f t="shared" si="100"/>
        <v>2392904.0364124863</v>
      </c>
      <c r="T482" s="13">
        <f t="shared" si="105"/>
        <v>30.209468643007881</v>
      </c>
      <c r="U482" s="14">
        <f t="shared" si="95"/>
        <v>7.1500245812024801</v>
      </c>
    </row>
    <row r="483" spans="1:21" x14ac:dyDescent="0.3">
      <c r="A483" s="17">
        <v>1925</v>
      </c>
      <c r="B483" s="17">
        <v>35</v>
      </c>
      <c r="C483" s="17">
        <v>4.3E-3</v>
      </c>
      <c r="D483" s="17">
        <v>4.3E-3</v>
      </c>
      <c r="E483" s="17">
        <v>0.5</v>
      </c>
      <c r="F483" s="6">
        <f t="shared" si="101"/>
        <v>78918.111691776779</v>
      </c>
      <c r="G483" s="7">
        <f t="shared" si="102"/>
        <v>339.34788027464015</v>
      </c>
      <c r="H483" s="6">
        <f t="shared" si="103"/>
        <v>78748.43775163946</v>
      </c>
      <c r="I483" s="6">
        <f>SUM(H483:H558)</f>
        <v>2880196.0747565567</v>
      </c>
      <c r="J483" s="8">
        <f t="shared" si="96"/>
        <v>36.496008495558968</v>
      </c>
      <c r="K483" s="9">
        <f t="shared" si="104"/>
        <v>0.23423000000000005</v>
      </c>
      <c r="L483" s="9">
        <f t="shared" si="97"/>
        <v>6.5980281690140863E-3</v>
      </c>
      <c r="M483" s="12">
        <f t="shared" si="98"/>
        <v>51431.711351021309</v>
      </c>
      <c r="N483" s="10">
        <f>((B482+E482)*D482+(B483+E483)*D483+(B484+E484)*D484)/3/SUM(D448:D483)</f>
        <v>0.60565825613001456</v>
      </c>
      <c r="O483" s="11">
        <f>O448</f>
        <v>8.5225233204485648E-2</v>
      </c>
      <c r="P483" s="12">
        <f>M483*O448</f>
        <v>4383.2795939965827</v>
      </c>
      <c r="Q483" s="9">
        <f>N483*O448</f>
        <v>5.1617366120902591E-2</v>
      </c>
      <c r="R483" s="12">
        <f t="shared" si="99"/>
        <v>74683.650808763981</v>
      </c>
      <c r="S483" s="12">
        <f t="shared" si="100"/>
        <v>2317765.7254392165</v>
      </c>
      <c r="T483" s="13">
        <f t="shared" si="105"/>
        <v>29.369249665925881</v>
      </c>
      <c r="U483" s="14">
        <f t="shared" si="95"/>
        <v>7.1267588296330864</v>
      </c>
    </row>
    <row r="484" spans="1:21" x14ac:dyDescent="0.3">
      <c r="A484" s="17">
        <v>1925</v>
      </c>
      <c r="B484" s="17">
        <v>36</v>
      </c>
      <c r="C484" s="17">
        <v>4.0000000000000001E-3</v>
      </c>
      <c r="D484" s="17">
        <v>3.9899999999999996E-3</v>
      </c>
      <c r="E484" s="17">
        <v>0.5</v>
      </c>
      <c r="F484" s="6">
        <f t="shared" si="101"/>
        <v>78578.76381150214</v>
      </c>
      <c r="G484" s="7">
        <f t="shared" si="102"/>
        <v>313.52926760789353</v>
      </c>
      <c r="H484" s="6">
        <f t="shared" si="103"/>
        <v>78421.999177698191</v>
      </c>
      <c r="I484" s="6">
        <f>SUM(H484:H558)</f>
        <v>2801447.637004917</v>
      </c>
      <c r="J484" s="8">
        <f t="shared" si="96"/>
        <v>35.651459772581063</v>
      </c>
      <c r="K484" s="9">
        <f t="shared" si="104"/>
        <v>0.23822000000000004</v>
      </c>
      <c r="L484" s="9">
        <f t="shared" si="97"/>
        <v>6.5265753424657543E-3</v>
      </c>
      <c r="M484" s="12">
        <f t="shared" si="98"/>
        <v>48038.864359365762</v>
      </c>
      <c r="N484" s="10">
        <f>((B483+E483)*D483+(B484+E484)*D484+(B485+E485)*D485)/3/SUM(D448:D484)</f>
        <v>0.63986371141521847</v>
      </c>
      <c r="O484" s="11">
        <f>O448</f>
        <v>8.5225233204485648E-2</v>
      </c>
      <c r="P484" s="12">
        <f>M484*O448</f>
        <v>4094.1234179056009</v>
      </c>
      <c r="Q484" s="9">
        <f>N484*O448</f>
        <v>5.45325340244497E-2</v>
      </c>
      <c r="R484" s="12">
        <f t="shared" si="99"/>
        <v>74145.448839275006</v>
      </c>
      <c r="S484" s="12">
        <f t="shared" si="100"/>
        <v>2243082.0746304523</v>
      </c>
      <c r="T484" s="13">
        <f t="shared" si="105"/>
        <v>28.545652359857005</v>
      </c>
      <c r="U484" s="14">
        <f t="shared" si="95"/>
        <v>7.105807412724058</v>
      </c>
    </row>
    <row r="485" spans="1:21" x14ac:dyDescent="0.3">
      <c r="A485" s="17">
        <v>1925</v>
      </c>
      <c r="B485" s="17">
        <v>37</v>
      </c>
      <c r="C485" s="17">
        <v>4.2500000000000003E-3</v>
      </c>
      <c r="D485" s="17">
        <v>4.2399999999999998E-3</v>
      </c>
      <c r="E485" s="17">
        <v>0.5</v>
      </c>
      <c r="F485" s="6">
        <f t="shared" si="101"/>
        <v>78265.234543894243</v>
      </c>
      <c r="G485" s="7">
        <f t="shared" si="102"/>
        <v>331.84459446611157</v>
      </c>
      <c r="H485" s="6">
        <f t="shared" si="103"/>
        <v>78099.312246661182</v>
      </c>
      <c r="I485" s="6">
        <f>SUM(H485:H558)</f>
        <v>2723025.637827219</v>
      </c>
      <c r="J485" s="8">
        <f t="shared" si="96"/>
        <v>34.792275953636072</v>
      </c>
      <c r="K485" s="9">
        <f t="shared" si="104"/>
        <v>0.24246000000000004</v>
      </c>
      <c r="L485" s="9">
        <f t="shared" si="97"/>
        <v>6.465600000000001E-3</v>
      </c>
      <c r="M485" s="12">
        <f t="shared" si="98"/>
        <v>51324.640322029125</v>
      </c>
      <c r="N485" s="10">
        <f>((B484+E484)*D484+(B485+E485)*D485+(B486+E486)*D486)/3/SUM(D448:D485)</f>
        <v>0.66281723445791729</v>
      </c>
      <c r="O485" s="11">
        <f>O448</f>
        <v>8.5225233204485648E-2</v>
      </c>
      <c r="P485" s="12">
        <f>M485*O448</f>
        <v>4374.1544405812792</v>
      </c>
      <c r="Q485" s="9">
        <f>N485*O448</f>
        <v>5.6488753378628243E-2</v>
      </c>
      <c r="R485" s="12">
        <f t="shared" si="99"/>
        <v>73687.579458119057</v>
      </c>
      <c r="S485" s="12">
        <f t="shared" si="100"/>
        <v>2168936.6257911772</v>
      </c>
      <c r="T485" s="13">
        <f t="shared" si="105"/>
        <v>27.712644553243518</v>
      </c>
      <c r="U485" s="14">
        <f t="shared" si="95"/>
        <v>7.0796314003925538</v>
      </c>
    </row>
    <row r="486" spans="1:21" x14ac:dyDescent="0.3">
      <c r="A486" s="17">
        <v>1925</v>
      </c>
      <c r="B486" s="17">
        <v>38</v>
      </c>
      <c r="C486" s="17">
        <v>4.62E-3</v>
      </c>
      <c r="D486" s="17">
        <v>4.6100000000000004E-3</v>
      </c>
      <c r="E486" s="17">
        <v>0.5</v>
      </c>
      <c r="F486" s="6">
        <f t="shared" si="101"/>
        <v>77933.389949428136</v>
      </c>
      <c r="G486" s="7">
        <f t="shared" si="102"/>
        <v>359.27292766686372</v>
      </c>
      <c r="H486" s="6">
        <f t="shared" si="103"/>
        <v>77753.753485594701</v>
      </c>
      <c r="I486" s="6">
        <f>SUM(H486:H558)</f>
        <v>2644926.3255805573</v>
      </c>
      <c r="J486" s="8">
        <f t="shared" si="96"/>
        <v>33.938294321559475</v>
      </c>
      <c r="K486" s="9">
        <f t="shared" si="104"/>
        <v>0.24707000000000004</v>
      </c>
      <c r="L486" s="9">
        <f t="shared" si="97"/>
        <v>6.4174025974025987E-3</v>
      </c>
      <c r="M486" s="12">
        <f t="shared" si="98"/>
        <v>55984.165277752261</v>
      </c>
      <c r="N486" s="10">
        <f>((B485+E485)*D485+(B486+E486)*D486+(B487+E487)*D487)/3/SUM(D448:D486)</f>
        <v>0.69111317980059628</v>
      </c>
      <c r="O486" s="11">
        <f>O448</f>
        <v>8.5225233204485648E-2</v>
      </c>
      <c r="P486" s="12">
        <f>M486*O448</f>
        <v>4771.2635415549048</v>
      </c>
      <c r="Q486" s="9">
        <f>N486*O448</f>
        <v>5.8900281919199438E-2</v>
      </c>
      <c r="R486" s="12">
        <f t="shared" si="99"/>
        <v>73174.03548501723</v>
      </c>
      <c r="S486" s="12">
        <f t="shared" si="100"/>
        <v>2095249.0463330583</v>
      </c>
      <c r="T486" s="13">
        <f t="shared" si="105"/>
        <v>26.885126486768883</v>
      </c>
      <c r="U486" s="14">
        <f t="shared" si="95"/>
        <v>7.0531678347905924</v>
      </c>
    </row>
    <row r="487" spans="1:21" x14ac:dyDescent="0.3">
      <c r="A487" s="17">
        <v>1925</v>
      </c>
      <c r="B487" s="17">
        <v>39</v>
      </c>
      <c r="C487" s="17">
        <v>4.4600000000000004E-3</v>
      </c>
      <c r="D487" s="17">
        <v>4.45E-3</v>
      </c>
      <c r="E487" s="17">
        <v>0.5</v>
      </c>
      <c r="F487" s="6">
        <f t="shared" si="101"/>
        <v>77574.117021761267</v>
      </c>
      <c r="G487" s="7">
        <f t="shared" si="102"/>
        <v>345.20482074683764</v>
      </c>
      <c r="H487" s="6">
        <f t="shared" si="103"/>
        <v>77401.514611387844</v>
      </c>
      <c r="I487" s="6">
        <f>SUM(H487:H558)</f>
        <v>2567172.5720949634</v>
      </c>
      <c r="J487" s="8">
        <f t="shared" si="96"/>
        <v>33.093158783551665</v>
      </c>
      <c r="K487" s="9">
        <f t="shared" si="104"/>
        <v>0.25152000000000002</v>
      </c>
      <c r="L487" s="9">
        <f t="shared" si="97"/>
        <v>6.3675949367088614E-3</v>
      </c>
      <c r="M487" s="12">
        <f t="shared" si="98"/>
        <v>54212.748169132021</v>
      </c>
      <c r="N487" s="10">
        <f>((B486+E486)*D486+(B487+E487)*D487+(B488+E488)*D488)/3/SUM(D448:D487)</f>
        <v>0.77518023748939768</v>
      </c>
      <c r="O487" s="11">
        <f>O448</f>
        <v>8.5225233204485648E-2</v>
      </c>
      <c r="P487" s="12">
        <f>M487*O448</f>
        <v>4620.2941053703289</v>
      </c>
      <c r="Q487" s="9">
        <f>N487*O448</f>
        <v>6.6064916515542485E-2</v>
      </c>
      <c r="R487" s="12">
        <f t="shared" si="99"/>
        <v>72287.990010409965</v>
      </c>
      <c r="S487" s="12">
        <f t="shared" si="100"/>
        <v>2022075.0108480412</v>
      </c>
      <c r="T487" s="13">
        <f t="shared" si="105"/>
        <v>26.066361932044991</v>
      </c>
      <c r="U487" s="14">
        <f t="shared" si="95"/>
        <v>7.0267968515066741</v>
      </c>
    </row>
    <row r="488" spans="1:21" x14ac:dyDescent="0.3">
      <c r="A488" s="17">
        <v>1925</v>
      </c>
      <c r="B488" s="17">
        <v>40</v>
      </c>
      <c r="C488" s="17">
        <v>5.7299999999999999E-3</v>
      </c>
      <c r="D488" s="17">
        <v>5.7200000000000003E-3</v>
      </c>
      <c r="E488" s="17">
        <v>0.5</v>
      </c>
      <c r="F488" s="6">
        <f t="shared" si="101"/>
        <v>77228.912201014435</v>
      </c>
      <c r="G488" s="7">
        <f t="shared" si="102"/>
        <v>441.74937778980257</v>
      </c>
      <c r="H488" s="6">
        <f t="shared" si="103"/>
        <v>77008.037512119539</v>
      </c>
      <c r="I488" s="6">
        <f>SUM(H488:H558)</f>
        <v>2489771.0574835758</v>
      </c>
      <c r="J488" s="8">
        <f t="shared" si="96"/>
        <v>32.238846651149281</v>
      </c>
      <c r="K488" s="9">
        <f t="shared" si="104"/>
        <v>0.25724000000000002</v>
      </c>
      <c r="L488" s="9">
        <f t="shared" si="97"/>
        <v>6.3516049382716057E-3</v>
      </c>
      <c r="M488" s="12">
        <f t="shared" si="98"/>
        <v>69549.25283971001</v>
      </c>
      <c r="N488" s="10">
        <f>((B487+E487)*D487+(B488+E488)*D488+(B489+E489)*D489)/3/SUM(D448:D488)</f>
        <v>0.7629580676929455</v>
      </c>
      <c r="O488" s="11">
        <f>O448</f>
        <v>8.5225233204485648E-2</v>
      </c>
      <c r="P488" s="12">
        <f>M488*O448</f>
        <v>5927.3512924620218</v>
      </c>
      <c r="Q488" s="9">
        <f>N488*O448</f>
        <v>6.5023279244375023E-2</v>
      </c>
      <c r="R488" s="12">
        <f t="shared" si="99"/>
        <v>72000.722384907684</v>
      </c>
      <c r="S488" s="12">
        <f t="shared" si="100"/>
        <v>1949787.0208376313</v>
      </c>
      <c r="T488" s="13">
        <f t="shared" si="105"/>
        <v>25.24685335153562</v>
      </c>
      <c r="U488" s="14">
        <f t="shared" si="95"/>
        <v>6.9919932996136609</v>
      </c>
    </row>
    <row r="489" spans="1:21" x14ac:dyDescent="0.3">
      <c r="A489" s="17">
        <v>1925</v>
      </c>
      <c r="B489" s="17">
        <v>41</v>
      </c>
      <c r="C489" s="17">
        <v>4.3800000000000002E-3</v>
      </c>
      <c r="D489" s="17">
        <v>4.3699999999999998E-3</v>
      </c>
      <c r="E489" s="17">
        <v>0.5</v>
      </c>
      <c r="F489" s="6">
        <f t="shared" si="101"/>
        <v>76787.162823224629</v>
      </c>
      <c r="G489" s="7">
        <f t="shared" si="102"/>
        <v>335.55990153749161</v>
      </c>
      <c r="H489" s="6">
        <f t="shared" si="103"/>
        <v>76619.382872455884</v>
      </c>
      <c r="I489" s="6">
        <f>SUM(H489:H558)</f>
        <v>2412763.0199714559</v>
      </c>
      <c r="J489" s="8">
        <f t="shared" si="96"/>
        <v>31.421437272347099</v>
      </c>
      <c r="K489" s="9">
        <f t="shared" si="104"/>
        <v>0.26161000000000001</v>
      </c>
      <c r="L489" s="9">
        <f t="shared" si="97"/>
        <v>6.3038554216867469E-3</v>
      </c>
      <c r="M489" s="12">
        <f t="shared" si="98"/>
        <v>53230.900629967902</v>
      </c>
      <c r="N489" s="10">
        <f>((B488+E488)*D488+(B489+E489)*D489+(B490+E490)*D490)/3/SUM(D448:D489)</f>
        <v>0.88094236968515482</v>
      </c>
      <c r="O489" s="11">
        <f>O448</f>
        <v>8.5225233204485648E-2</v>
      </c>
      <c r="P489" s="12">
        <f>M489*O448</f>
        <v>4536.6159198738169</v>
      </c>
      <c r="Q489" s="9">
        <f>N489*O448</f>
        <v>7.5078518896129529E-2</v>
      </c>
      <c r="R489" s="12">
        <f t="shared" si="99"/>
        <v>70866.91308765643</v>
      </c>
      <c r="S489" s="12">
        <f t="shared" si="100"/>
        <v>1877786.2984527235</v>
      </c>
      <c r="T489" s="13">
        <f t="shared" si="105"/>
        <v>24.454430003823223</v>
      </c>
      <c r="U489" s="14">
        <f t="shared" si="95"/>
        <v>6.9670072685238758</v>
      </c>
    </row>
    <row r="490" spans="1:21" x14ac:dyDescent="0.3">
      <c r="A490" s="17">
        <v>1925</v>
      </c>
      <c r="B490" s="17">
        <v>42</v>
      </c>
      <c r="C490" s="17">
        <v>6.5700000000000003E-3</v>
      </c>
      <c r="D490" s="17">
        <v>6.5500000000000003E-3</v>
      </c>
      <c r="E490" s="17">
        <v>0.5</v>
      </c>
      <c r="F490" s="6">
        <f t="shared" si="101"/>
        <v>76451.602921687139</v>
      </c>
      <c r="G490" s="7">
        <f t="shared" si="102"/>
        <v>500.75799913705077</v>
      </c>
      <c r="H490" s="6">
        <f t="shared" si="103"/>
        <v>76201.223922118617</v>
      </c>
      <c r="I490" s="6">
        <f>SUM(H490:H558)</f>
        <v>2336143.6370990002</v>
      </c>
      <c r="J490" s="8">
        <f t="shared" si="96"/>
        <v>30.5571570486497</v>
      </c>
      <c r="K490" s="9">
        <f t="shared" si="104"/>
        <v>0.26816000000000001</v>
      </c>
      <c r="L490" s="9">
        <f t="shared" si="97"/>
        <v>6.3096470588235292E-3</v>
      </c>
      <c r="M490" s="12">
        <f t="shared" si="98"/>
        <v>79363.868449152214</v>
      </c>
      <c r="N490" s="10">
        <f>((B489+E489)*D489+(B490+E490)*D490+(B491+E491)*D491)/3/SUM(D448:D490)</f>
        <v>0.85588206046141613</v>
      </c>
      <c r="O490" s="11">
        <f>O448</f>
        <v>8.5225233204485648E-2</v>
      </c>
      <c r="P490" s="12">
        <f>M490*O448</f>
        <v>6763.804196589118</v>
      </c>
      <c r="Q490" s="9">
        <f>N490*O448</f>
        <v>7.2942748198359872E-2</v>
      </c>
      <c r="R490" s="12">
        <f t="shared" si="99"/>
        <v>70642.897233160678</v>
      </c>
      <c r="S490" s="12">
        <f t="shared" si="100"/>
        <v>1806919.385365067</v>
      </c>
      <c r="T490" s="13">
        <f t="shared" si="105"/>
        <v>23.634813611638425</v>
      </c>
      <c r="U490" s="14">
        <f t="shared" si="95"/>
        <v>6.9223434370112749</v>
      </c>
    </row>
    <row r="491" spans="1:21" x14ac:dyDescent="0.3">
      <c r="A491" s="17">
        <v>1925</v>
      </c>
      <c r="B491" s="17">
        <v>43</v>
      </c>
      <c r="C491" s="17">
        <v>5.28E-3</v>
      </c>
      <c r="D491" s="17">
        <v>5.2599999999999999E-3</v>
      </c>
      <c r="E491" s="17">
        <v>0.5</v>
      </c>
      <c r="F491" s="6">
        <f t="shared" si="101"/>
        <v>75950.844922550095</v>
      </c>
      <c r="G491" s="7">
        <f t="shared" si="102"/>
        <v>399.50144429261348</v>
      </c>
      <c r="H491" s="6">
        <f t="shared" si="103"/>
        <v>75751.094200403793</v>
      </c>
      <c r="I491" s="6">
        <f>SUM(H491:H558)</f>
        <v>2259942.4131768816</v>
      </c>
      <c r="J491" s="8">
        <f t="shared" si="96"/>
        <v>29.755329456590363</v>
      </c>
      <c r="K491" s="9">
        <f t="shared" si="104"/>
        <v>0.27342</v>
      </c>
      <c r="L491" s="9">
        <f t="shared" si="97"/>
        <v>6.2855172413793107E-3</v>
      </c>
      <c r="M491" s="12">
        <f t="shared" si="98"/>
        <v>63559.040402050639</v>
      </c>
      <c r="N491" s="10">
        <f>((B490+E490)*D490+(B491+E491)*D491+(B492+E492)*D492)/3/SUM(D448:D491)</f>
        <v>0.9302660132153221</v>
      </c>
      <c r="O491" s="11">
        <f>O448</f>
        <v>8.5225233204485648E-2</v>
      </c>
      <c r="P491" s="12">
        <f>M491*O448</f>
        <v>5416.8340405180907</v>
      </c>
      <c r="Q491" s="9">
        <f>N491*O448</f>
        <v>7.9282137918482959E-2</v>
      </c>
      <c r="R491" s="12">
        <f t="shared" si="99"/>
        <v>69745.385502531382</v>
      </c>
      <c r="S491" s="12">
        <f t="shared" si="100"/>
        <v>1736276.4881319064</v>
      </c>
      <c r="T491" s="13">
        <f t="shared" si="105"/>
        <v>22.860528936872949</v>
      </c>
      <c r="U491" s="14">
        <f t="shared" si="95"/>
        <v>6.894800519717414</v>
      </c>
    </row>
    <row r="492" spans="1:21" x14ac:dyDescent="0.3">
      <c r="A492" s="17">
        <v>1925</v>
      </c>
      <c r="B492" s="17">
        <v>44</v>
      </c>
      <c r="C492" s="17">
        <v>5.77E-3</v>
      </c>
      <c r="D492" s="17">
        <v>5.7499999999999999E-3</v>
      </c>
      <c r="E492" s="17">
        <v>0.5</v>
      </c>
      <c r="F492" s="6">
        <f t="shared" si="101"/>
        <v>75551.343478257477</v>
      </c>
      <c r="G492" s="7">
        <f t="shared" si="102"/>
        <v>434.42022499998046</v>
      </c>
      <c r="H492" s="6">
        <f t="shared" si="103"/>
        <v>75334.133365757487</v>
      </c>
      <c r="I492" s="6">
        <f>SUM(H492:H558)</f>
        <v>2184191.3189764787</v>
      </c>
      <c r="J492" s="8">
        <f t="shared" si="96"/>
        <v>28.910026194372779</v>
      </c>
      <c r="K492" s="9">
        <f t="shared" si="104"/>
        <v>0.27916999999999997</v>
      </c>
      <c r="L492" s="9">
        <f t="shared" si="97"/>
        <v>6.2734831460674149E-3</v>
      </c>
      <c r="M492" s="12">
        <f t="shared" si="98"/>
        <v>69247.053811294667</v>
      </c>
      <c r="N492" s="10">
        <f>((B491+E491)*D491+(B492+E492)*D492+(B493+E493)*D493)/3/SUM(D448:D492)</f>
        <v>0.9628183544077088</v>
      </c>
      <c r="O492" s="11">
        <f>O448</f>
        <v>8.5225233204485648E-2</v>
      </c>
      <c r="P492" s="12">
        <f>M492*O448</f>
        <v>5901.5963097911545</v>
      </c>
      <c r="Q492" s="9">
        <f>N492*O448</f>
        <v>8.2056418787956095E-2</v>
      </c>
      <c r="R492" s="12">
        <f t="shared" si="99"/>
        <v>69152.484169269155</v>
      </c>
      <c r="S492" s="12">
        <f t="shared" si="100"/>
        <v>1666531.1026293749</v>
      </c>
      <c r="T492" s="13">
        <f t="shared" si="105"/>
        <v>22.058259005135721</v>
      </c>
      <c r="U492" s="14">
        <f t="shared" si="95"/>
        <v>6.8517671892370586</v>
      </c>
    </row>
    <row r="493" spans="1:21" x14ac:dyDescent="0.3">
      <c r="A493" s="17">
        <v>1925</v>
      </c>
      <c r="B493" s="17">
        <v>45</v>
      </c>
      <c r="C493" s="17">
        <v>7.1000000000000004E-3</v>
      </c>
      <c r="D493" s="17">
        <v>7.0699999999999999E-3</v>
      </c>
      <c r="E493" s="17">
        <v>0.5</v>
      </c>
      <c r="F493" s="6">
        <f t="shared" si="101"/>
        <v>75116.923253257497</v>
      </c>
      <c r="G493" s="7">
        <f t="shared" si="102"/>
        <v>531.07664740053053</v>
      </c>
      <c r="H493" s="6">
        <f t="shared" si="103"/>
        <v>74851.384929557229</v>
      </c>
      <c r="I493" s="6">
        <f>SUM(H493:H558)</f>
        <v>2108857.1856107204</v>
      </c>
      <c r="J493" s="8">
        <f t="shared" si="96"/>
        <v>28.074328583729212</v>
      </c>
      <c r="K493" s="9">
        <f t="shared" si="104"/>
        <v>0.28623999999999999</v>
      </c>
      <c r="L493" s="9">
        <f t="shared" si="97"/>
        <v>6.2909890109890112E-3</v>
      </c>
      <c r="M493" s="12">
        <f t="shared" si="98"/>
        <v>84418.625827012787</v>
      </c>
      <c r="N493" s="10">
        <f>((B492+E492)*D492+(B493+E493)*D493+(B494+E494)*D494)/3/SUM(D448:D493)</f>
        <v>0.98773756288429282</v>
      </c>
      <c r="O493" s="11">
        <f>O448</f>
        <v>8.5225233204485648E-2</v>
      </c>
      <c r="P493" s="12">
        <f>M493*O448</f>
        <v>7194.5970729093797</v>
      </c>
      <c r="Q493" s="9">
        <f>N493*O448</f>
        <v>8.4180164141644157E-2</v>
      </c>
      <c r="R493" s="12">
        <f t="shared" si="99"/>
        <v>68550.383059957705</v>
      </c>
      <c r="S493" s="12">
        <f t="shared" si="100"/>
        <v>1597378.6184601057</v>
      </c>
      <c r="T493" s="13">
        <f t="shared" si="105"/>
        <v>21.265229581815099</v>
      </c>
      <c r="U493" s="14">
        <f t="shared" si="95"/>
        <v>6.8090990019141131</v>
      </c>
    </row>
    <row r="494" spans="1:21" x14ac:dyDescent="0.3">
      <c r="A494" s="17">
        <v>1925</v>
      </c>
      <c r="B494" s="17">
        <v>46</v>
      </c>
      <c r="C494" s="17">
        <v>5.8399999999999997E-3</v>
      </c>
      <c r="D494" s="17">
        <v>5.8199999999999997E-3</v>
      </c>
      <c r="E494" s="17">
        <v>0.5</v>
      </c>
      <c r="F494" s="6">
        <f t="shared" si="101"/>
        <v>74585.846605856961</v>
      </c>
      <c r="G494" s="7">
        <f t="shared" si="102"/>
        <v>434.0896272460875</v>
      </c>
      <c r="H494" s="6">
        <f t="shared" si="103"/>
        <v>74368.80179223392</v>
      </c>
      <c r="I494" s="6">
        <f>SUM(H494:H558)</f>
        <v>2034005.8006811638</v>
      </c>
      <c r="J494" s="8">
        <f t="shared" si="96"/>
        <v>27.270667200839153</v>
      </c>
      <c r="K494" s="9">
        <f t="shared" si="104"/>
        <v>0.29205999999999999</v>
      </c>
      <c r="L494" s="9">
        <f t="shared" si="97"/>
        <v>6.2808602150537631E-3</v>
      </c>
      <c r="M494" s="12">
        <f t="shared" si="98"/>
        <v>69113.085211747821</v>
      </c>
      <c r="N494" s="10">
        <f>((B493+E493)*D493+(B494+E494)*D494+(B495+E495)*D495)/3/SUM(D448:D494)</f>
        <v>1.0473761099317491</v>
      </c>
      <c r="O494" s="11">
        <f>O448</f>
        <v>8.5225233204485648E-2</v>
      </c>
      <c r="P494" s="12">
        <f>M494*O448</f>
        <v>5890.1788046526963</v>
      </c>
      <c r="Q494" s="9">
        <f>N494*O448</f>
        <v>8.9262873221740313E-2</v>
      </c>
      <c r="R494" s="12">
        <f t="shared" si="99"/>
        <v>67730.428866201008</v>
      </c>
      <c r="S494" s="12">
        <f t="shared" si="100"/>
        <v>1528828.235400148</v>
      </c>
      <c r="T494" s="13">
        <f t="shared" si="105"/>
        <v>20.497564953296308</v>
      </c>
      <c r="U494" s="14">
        <f t="shared" si="95"/>
        <v>6.7731022475428446</v>
      </c>
    </row>
    <row r="495" spans="1:21" x14ac:dyDescent="0.3">
      <c r="A495" s="17">
        <v>1925</v>
      </c>
      <c r="B495" s="17">
        <v>47</v>
      </c>
      <c r="C495" s="17">
        <v>6.8700000000000002E-3</v>
      </c>
      <c r="D495" s="17">
        <v>6.8500000000000002E-3</v>
      </c>
      <c r="E495" s="17">
        <v>0.5</v>
      </c>
      <c r="F495" s="6">
        <f t="shared" si="101"/>
        <v>74151.75697861088</v>
      </c>
      <c r="G495" s="7">
        <f t="shared" si="102"/>
        <v>507.93953530348455</v>
      </c>
      <c r="H495" s="6">
        <f t="shared" si="103"/>
        <v>73897.787210959141</v>
      </c>
      <c r="I495" s="6">
        <f>SUM(H495:H558)</f>
        <v>1959636.9988889296</v>
      </c>
      <c r="J495" s="8">
        <f t="shared" si="96"/>
        <v>26.427384579089448</v>
      </c>
      <c r="K495" s="9">
        <f t="shared" si="104"/>
        <v>0.29891000000000001</v>
      </c>
      <c r="L495" s="9">
        <f t="shared" si="97"/>
        <v>6.2928421052631583E-3</v>
      </c>
      <c r="M495" s="12">
        <f t="shared" si="98"/>
        <v>80717.031638003129</v>
      </c>
      <c r="N495" s="10">
        <f>((B494+E494)*D494+(B495+E495)*D495+(B496+E496)*D496)/3/SUM(D448:D495)</f>
        <v>1.0783959497284579</v>
      </c>
      <c r="O495" s="11">
        <f>O448</f>
        <v>8.5225233204485648E-2</v>
      </c>
      <c r="P495" s="12">
        <f>M495*O448</f>
        <v>6879.1278449226629</v>
      </c>
      <c r="Q495" s="9">
        <f>N495*O448</f>
        <v>9.1906546302380598E-2</v>
      </c>
      <c r="R495" s="12">
        <f t="shared" si="99"/>
        <v>67106.096809011651</v>
      </c>
      <c r="S495" s="12">
        <f t="shared" si="100"/>
        <v>1461097.8065339469</v>
      </c>
      <c r="T495" s="13">
        <f t="shared" si="105"/>
        <v>19.704156260995966</v>
      </c>
      <c r="U495" s="14">
        <f t="shared" si="95"/>
        <v>6.7232283180934829</v>
      </c>
    </row>
    <row r="496" spans="1:21" x14ac:dyDescent="0.3">
      <c r="A496" s="17">
        <v>1925</v>
      </c>
      <c r="B496" s="17">
        <v>48</v>
      </c>
      <c r="C496" s="17">
        <v>7.6800000000000002E-3</v>
      </c>
      <c r="D496" s="17">
        <v>7.6499999999999997E-3</v>
      </c>
      <c r="E496" s="17">
        <v>0.5</v>
      </c>
      <c r="F496" s="6">
        <f t="shared" si="101"/>
        <v>73643.817443307402</v>
      </c>
      <c r="G496" s="7">
        <f t="shared" si="102"/>
        <v>563.37520344130155</v>
      </c>
      <c r="H496" s="6">
        <f t="shared" si="103"/>
        <v>73362.12984158675</v>
      </c>
      <c r="I496" s="6">
        <f>SUM(H496:H558)</f>
        <v>1885739.2116779706</v>
      </c>
      <c r="J496" s="8">
        <f t="shared" si="96"/>
        <v>25.606212132194983</v>
      </c>
      <c r="K496" s="9">
        <f t="shared" si="104"/>
        <v>0.30656</v>
      </c>
      <c r="L496" s="9">
        <f t="shared" si="97"/>
        <v>6.3208247422680414E-3</v>
      </c>
      <c r="M496" s="12">
        <f t="shared" si="98"/>
        <v>89130.014897257061</v>
      </c>
      <c r="N496" s="10">
        <f>((B495+E495)*D495+(B496+E496)*D496+(B497+E497)*D497)/3/SUM(D448:D496)</f>
        <v>1.1781163013221991</v>
      </c>
      <c r="O496" s="11">
        <f>O448</f>
        <v>8.5225233204485648E-2</v>
      </c>
      <c r="P496" s="12">
        <f>M496*O448</f>
        <v>7596.1263051380129</v>
      </c>
      <c r="Q496" s="9">
        <f>N496*O448</f>
        <v>0.10040523652219051</v>
      </c>
      <c r="R496" s="12">
        <f t="shared" si="99"/>
        <v>65996.187843070584</v>
      </c>
      <c r="S496" s="12">
        <f t="shared" si="100"/>
        <v>1393991.7097249352</v>
      </c>
      <c r="T496" s="13">
        <f t="shared" si="105"/>
        <v>18.928835550900931</v>
      </c>
      <c r="U496" s="14">
        <f t="shared" si="95"/>
        <v>6.6773765812940518</v>
      </c>
    </row>
    <row r="497" spans="1:21" x14ac:dyDescent="0.3">
      <c r="A497" s="17">
        <v>1925</v>
      </c>
      <c r="B497" s="17">
        <v>49</v>
      </c>
      <c r="C497" s="17">
        <v>7.8499999999999993E-3</v>
      </c>
      <c r="D497" s="17">
        <v>7.8200000000000006E-3</v>
      </c>
      <c r="E497" s="17">
        <v>0.5</v>
      </c>
      <c r="F497" s="6">
        <f t="shared" si="101"/>
        <v>73080.442239866097</v>
      </c>
      <c r="G497" s="7">
        <f t="shared" si="102"/>
        <v>571.48905831575291</v>
      </c>
      <c r="H497" s="6">
        <f t="shared" si="103"/>
        <v>72794.69771070822</v>
      </c>
      <c r="I497" s="6">
        <f>SUM(H497:H558)</f>
        <v>1812377.0818363838</v>
      </c>
      <c r="J497" s="8">
        <f t="shared" si="96"/>
        <v>24.799755259933477</v>
      </c>
      <c r="K497" s="9">
        <f t="shared" si="104"/>
        <v>0.31437999999999999</v>
      </c>
      <c r="L497" s="9">
        <f t="shared" si="97"/>
        <v>6.3511111111111112E-3</v>
      </c>
      <c r="M497" s="12">
        <f t="shared" si="98"/>
        <v>89982.53192515354</v>
      </c>
      <c r="N497" s="10">
        <f>((B496+E496)*D496+(B497+E497)*D497+(B498+E498)*D498)/3/SUM(D448:D497)</f>
        <v>1.3242731725936767</v>
      </c>
      <c r="O497" s="11">
        <f>O448</f>
        <v>8.5225233204485648E-2</v>
      </c>
      <c r="P497" s="12">
        <f>M497*O448</f>
        <v>7668.7822676512851</v>
      </c>
      <c r="Q497" s="9">
        <f>N497*O448</f>
        <v>0.11286148996074018</v>
      </c>
      <c r="R497" s="12">
        <f t="shared" si="99"/>
        <v>64578.979665836006</v>
      </c>
      <c r="S497" s="12">
        <f t="shared" si="100"/>
        <v>1327995.5218818646</v>
      </c>
      <c r="T497" s="13">
        <f t="shared" si="105"/>
        <v>18.17169520571716</v>
      </c>
      <c r="U497" s="14">
        <f t="shared" si="95"/>
        <v>6.6280600542163164</v>
      </c>
    </row>
    <row r="498" spans="1:21" x14ac:dyDescent="0.3">
      <c r="A498" s="17">
        <v>1925</v>
      </c>
      <c r="B498" s="17">
        <v>50</v>
      </c>
      <c r="C498" s="17">
        <v>9.7699999999999992E-3</v>
      </c>
      <c r="D498" s="17">
        <v>9.7199999999999995E-3</v>
      </c>
      <c r="E498" s="17">
        <v>0.5</v>
      </c>
      <c r="F498" s="6">
        <f t="shared" si="101"/>
        <v>72508.953181550343</v>
      </c>
      <c r="G498" s="7">
        <f t="shared" si="102"/>
        <v>704.78702492466925</v>
      </c>
      <c r="H498" s="6">
        <f t="shared" si="103"/>
        <v>72156.559669088005</v>
      </c>
      <c r="I498" s="6">
        <f>SUM(H498:H558)</f>
        <v>1739582.3841256755</v>
      </c>
      <c r="J498" s="8">
        <f t="shared" si="96"/>
        <v>23.991277046436611</v>
      </c>
      <c r="K498" s="9">
        <f t="shared" si="104"/>
        <v>0.3241</v>
      </c>
      <c r="L498" s="9">
        <f t="shared" si="97"/>
        <v>6.4178217821782178E-3</v>
      </c>
      <c r="M498" s="12">
        <f t="shared" si="98"/>
        <v>109817.16988181364</v>
      </c>
      <c r="N498" s="10">
        <f>((B497+E497)*D497+(B498+E498)*D498+(B499+E499)*D499)/3/SUM(D448:D498)</f>
        <v>1.3298776097912166</v>
      </c>
      <c r="O498" s="11">
        <f>O448</f>
        <v>8.5225233204485648E-2</v>
      </c>
      <c r="P498" s="12">
        <f>M498*O448</f>
        <v>9359.1939130341852</v>
      </c>
      <c r="Q498" s="9">
        <f>N498*O448</f>
        <v>0.11333912942788041</v>
      </c>
      <c r="R498" s="12">
        <f t="shared" si="99"/>
        <v>63978.398013682665</v>
      </c>
      <c r="S498" s="12">
        <f t="shared" si="100"/>
        <v>1263416.5422160286</v>
      </c>
      <c r="T498" s="13">
        <f t="shared" si="105"/>
        <v>17.424283302679104</v>
      </c>
      <c r="U498" s="14">
        <f t="shared" si="95"/>
        <v>6.5669937437575072</v>
      </c>
    </row>
    <row r="499" spans="1:21" x14ac:dyDescent="0.3">
      <c r="A499" s="17">
        <v>1925</v>
      </c>
      <c r="B499" s="17">
        <v>51</v>
      </c>
      <c r="C499" s="17">
        <v>8.09E-3</v>
      </c>
      <c r="D499" s="17">
        <v>8.0599999999999995E-3</v>
      </c>
      <c r="E499" s="17">
        <v>0.5</v>
      </c>
      <c r="F499" s="6">
        <f t="shared" si="101"/>
        <v>71804.166156625681</v>
      </c>
      <c r="G499" s="7">
        <f t="shared" si="102"/>
        <v>578.74157922240295</v>
      </c>
      <c r="H499" s="6">
        <f t="shared" si="103"/>
        <v>71514.795367014478</v>
      </c>
      <c r="I499" s="6">
        <f>SUM(H499:H558)</f>
        <v>1667425.8244565874</v>
      </c>
      <c r="J499" s="8">
        <f t="shared" si="96"/>
        <v>23.221853462088102</v>
      </c>
      <c r="K499" s="9">
        <f t="shared" si="104"/>
        <v>0.33216000000000001</v>
      </c>
      <c r="L499" s="9">
        <f t="shared" si="97"/>
        <v>6.4497087378640782E-3</v>
      </c>
      <c r="M499" s="12">
        <f t="shared" si="98"/>
        <v>89731.428618598715</v>
      </c>
      <c r="N499" s="10">
        <f>((B498+E498)*D498+(B499+E499)*D499+(B500+E500)*D500)/3/SUM(D448:D499)</f>
        <v>1.4022860468850351</v>
      </c>
      <c r="O499" s="11">
        <f>O448</f>
        <v>8.5225233204485648E-2</v>
      </c>
      <c r="P499" s="12">
        <f>M499*O448</f>
        <v>7647.3819297917325</v>
      </c>
      <c r="Q499" s="9">
        <f>N499*O448</f>
        <v>0.11951015536517341</v>
      </c>
      <c r="R499" s="12">
        <f t="shared" si="99"/>
        <v>62968.051061793994</v>
      </c>
      <c r="S499" s="12">
        <f t="shared" si="100"/>
        <v>1199438.144202346</v>
      </c>
      <c r="T499" s="13">
        <f t="shared" si="105"/>
        <v>16.704297374417301</v>
      </c>
      <c r="U499" s="14">
        <f t="shared" si="95"/>
        <v>6.5175560876708012</v>
      </c>
    </row>
    <row r="500" spans="1:21" x14ac:dyDescent="0.3">
      <c r="A500" s="17">
        <v>1925</v>
      </c>
      <c r="B500" s="17">
        <v>52</v>
      </c>
      <c r="C500" s="17">
        <v>9.41E-3</v>
      </c>
      <c r="D500" s="17">
        <v>9.3600000000000003E-3</v>
      </c>
      <c r="E500" s="17">
        <v>0.5</v>
      </c>
      <c r="F500" s="6">
        <f t="shared" si="101"/>
        <v>71225.424577403275</v>
      </c>
      <c r="G500" s="7">
        <f t="shared" si="102"/>
        <v>666.66997404449467</v>
      </c>
      <c r="H500" s="6">
        <f t="shared" si="103"/>
        <v>70892.089590381031</v>
      </c>
      <c r="I500" s="6">
        <f>SUM(H500:H558)</f>
        <v>1595911.0290895728</v>
      </c>
      <c r="J500" s="8">
        <f t="shared" si="96"/>
        <v>22.406479688376415</v>
      </c>
      <c r="K500" s="9">
        <f t="shared" si="104"/>
        <v>0.34151999999999999</v>
      </c>
      <c r="L500" s="9">
        <f t="shared" si="97"/>
        <v>6.5051428571428569E-3</v>
      </c>
      <c r="M500" s="12">
        <f t="shared" si="98"/>
        <v>102483.52552511118</v>
      </c>
      <c r="N500" s="10">
        <f>((B499+E499)*D499+(B500+E500)*D500+(B501+E501)*D501)/3/SUM(D448:D500)</f>
        <v>1.4737741079097368</v>
      </c>
      <c r="O500" s="11">
        <f>O448</f>
        <v>8.5225233204485648E-2</v>
      </c>
      <c r="P500" s="12">
        <f>M500*O448</f>
        <v>8734.1823624954577</v>
      </c>
      <c r="Q500" s="9">
        <f>N500*O448</f>
        <v>0.12560274203734012</v>
      </c>
      <c r="R500" s="12">
        <f t="shared" si="99"/>
        <v>61987.8487490724</v>
      </c>
      <c r="S500" s="12">
        <f t="shared" si="100"/>
        <v>1136470.0931405521</v>
      </c>
      <c r="T500" s="13">
        <f t="shared" si="105"/>
        <v>15.955960949106149</v>
      </c>
      <c r="U500" s="14">
        <f t="shared" si="95"/>
        <v>6.4505187392702652</v>
      </c>
    </row>
    <row r="501" spans="1:21" x14ac:dyDescent="0.3">
      <c r="A501" s="17">
        <v>1925</v>
      </c>
      <c r="B501" s="17">
        <v>53</v>
      </c>
      <c r="C501" s="17">
        <v>1.1350000000000001E-2</v>
      </c>
      <c r="D501" s="17">
        <v>1.128E-2</v>
      </c>
      <c r="E501" s="17">
        <v>0.5</v>
      </c>
      <c r="F501" s="6">
        <f t="shared" si="101"/>
        <v>70558.754603358786</v>
      </c>
      <c r="G501" s="7">
        <f t="shared" si="102"/>
        <v>795.90275192588706</v>
      </c>
      <c r="H501" s="6">
        <f t="shared" si="103"/>
        <v>70160.803227395838</v>
      </c>
      <c r="I501" s="6">
        <f>SUM(H501:H558)</f>
        <v>1525018.9394991917</v>
      </c>
      <c r="J501" s="8">
        <f t="shared" si="96"/>
        <v>21.613461689792874</v>
      </c>
      <c r="K501" s="9">
        <f t="shared" si="104"/>
        <v>0.3528</v>
      </c>
      <c r="L501" s="9">
        <f t="shared" si="97"/>
        <v>6.5943925233644864E-3</v>
      </c>
      <c r="M501" s="12">
        <f t="shared" si="98"/>
        <v>120693.86969397662</v>
      </c>
      <c r="N501" s="10">
        <f>((B500+E500)*D500+(B501+E501)*D501+(B502+E502)*D502)/3/SUM(D448:D501)</f>
        <v>1.5761715797430083</v>
      </c>
      <c r="O501" s="11">
        <f>O448</f>
        <v>8.5225233204485648E-2</v>
      </c>
      <c r="P501" s="12">
        <f>M501*O448</f>
        <v>10286.16319102096</v>
      </c>
      <c r="Q501" s="9">
        <f>N501*O448</f>
        <v>0.13432959045388043</v>
      </c>
      <c r="R501" s="12">
        <f t="shared" si="99"/>
        <v>60736.131263944466</v>
      </c>
      <c r="S501" s="12">
        <f t="shared" si="100"/>
        <v>1074482.2443914798</v>
      </c>
      <c r="T501" s="13">
        <f t="shared" si="105"/>
        <v>15.22819174504437</v>
      </c>
      <c r="U501" s="14">
        <f t="shared" si="95"/>
        <v>6.3852699447485044</v>
      </c>
    </row>
    <row r="502" spans="1:21" x14ac:dyDescent="0.3">
      <c r="A502" s="17">
        <v>1925</v>
      </c>
      <c r="B502" s="17">
        <v>54</v>
      </c>
      <c r="C502" s="17">
        <v>1.057E-2</v>
      </c>
      <c r="D502" s="17">
        <v>1.052E-2</v>
      </c>
      <c r="E502" s="17">
        <v>0.5</v>
      </c>
      <c r="F502" s="6">
        <f t="shared" si="101"/>
        <v>69762.851851432904</v>
      </c>
      <c r="G502" s="7">
        <f t="shared" si="102"/>
        <v>733.90520147707412</v>
      </c>
      <c r="H502" s="6">
        <f t="shared" si="103"/>
        <v>69395.899250694361</v>
      </c>
      <c r="I502" s="6">
        <f>SUM(H502:H558)</f>
        <v>1454858.136271796</v>
      </c>
      <c r="J502" s="8">
        <f t="shared" si="96"/>
        <v>20.854338629534016</v>
      </c>
      <c r="K502" s="9">
        <f t="shared" si="104"/>
        <v>0.36331999999999998</v>
      </c>
      <c r="L502" s="9">
        <f t="shared" si="97"/>
        <v>6.6664220183486238E-3</v>
      </c>
      <c r="M502" s="12">
        <f t="shared" si="98"/>
        <v>110089.8202149635</v>
      </c>
      <c r="N502" s="10">
        <f>((B501+E501)*D501+(B502+E502)*D502+(B503+E503)*D503)/3/SUM(D448:D502)</f>
        <v>1.7594636500422034</v>
      </c>
      <c r="O502" s="11">
        <f>O448</f>
        <v>8.5225233204485648E-2</v>
      </c>
      <c r="P502" s="12">
        <f>M502*O448</f>
        <v>9382.4306012601628</v>
      </c>
      <c r="Q502" s="9">
        <f>N502*O448</f>
        <v>0.14995069988966231</v>
      </c>
      <c r="R502" s="12">
        <f t="shared" si="99"/>
        <v>58989.935588580251</v>
      </c>
      <c r="S502" s="12">
        <f t="shared" si="100"/>
        <v>1013746.1131275353</v>
      </c>
      <c r="T502" s="13">
        <f t="shared" si="105"/>
        <v>14.531316972052847</v>
      </c>
      <c r="U502" s="14">
        <f t="shared" si="95"/>
        <v>6.3230216574811688</v>
      </c>
    </row>
    <row r="503" spans="1:21" x14ac:dyDescent="0.3">
      <c r="A503" s="17">
        <v>1925</v>
      </c>
      <c r="B503" s="17">
        <v>55</v>
      </c>
      <c r="C503" s="17">
        <v>1.3440000000000001E-2</v>
      </c>
      <c r="D503" s="17">
        <v>1.3350000000000001E-2</v>
      </c>
      <c r="E503" s="17">
        <v>0.5</v>
      </c>
      <c r="F503" s="6">
        <f t="shared" si="101"/>
        <v>69028.946649955833</v>
      </c>
      <c r="G503" s="7">
        <f t="shared" si="102"/>
        <v>921.53643777691047</v>
      </c>
      <c r="H503" s="6">
        <f t="shared" si="103"/>
        <v>68568.178431067383</v>
      </c>
      <c r="I503" s="6">
        <f>SUM(H503:H558)</f>
        <v>1385462.2370211014</v>
      </c>
      <c r="J503" s="8">
        <f t="shared" si="96"/>
        <v>20.070742844255584</v>
      </c>
      <c r="K503" s="9">
        <f t="shared" si="104"/>
        <v>0.37666999999999995</v>
      </c>
      <c r="L503" s="9">
        <f t="shared" si="97"/>
        <v>6.7868468468468461E-3</v>
      </c>
      <c r="M503" s="12">
        <f t="shared" si="98"/>
        <v>135782.70713520731</v>
      </c>
      <c r="N503" s="10">
        <f>((B502+E502)*D502+(B503+E503)*D503+(B504+E504)*D504)/3/SUM(D448:D503)</f>
        <v>1.8605499066379947</v>
      </c>
      <c r="O503" s="11">
        <f>O448</f>
        <v>8.5225233204485648E-2</v>
      </c>
      <c r="P503" s="12">
        <f>M503*O448</f>
        <v>11572.112880734421</v>
      </c>
      <c r="Q503" s="9">
        <f>N503*O448</f>
        <v>0.15856579968180709</v>
      </c>
      <c r="R503" s="12">
        <f t="shared" si="99"/>
        <v>57695.610385420347</v>
      </c>
      <c r="S503" s="12">
        <f t="shared" si="100"/>
        <v>954756.17753895512</v>
      </c>
      <c r="T503" s="13">
        <f t="shared" si="105"/>
        <v>13.831243614081224</v>
      </c>
      <c r="U503" s="14">
        <f t="shared" si="95"/>
        <v>6.2394992301743599</v>
      </c>
    </row>
    <row r="504" spans="1:21" x14ac:dyDescent="0.3">
      <c r="A504" s="17">
        <v>1925</v>
      </c>
      <c r="B504" s="17">
        <v>56</v>
      </c>
      <c r="C504" s="17">
        <v>1.405E-2</v>
      </c>
      <c r="D504" s="17">
        <v>1.3950000000000001E-2</v>
      </c>
      <c r="E504" s="17">
        <v>0.5</v>
      </c>
      <c r="F504" s="6">
        <f t="shared" si="101"/>
        <v>68107.410212178918</v>
      </c>
      <c r="G504" s="7">
        <f t="shared" si="102"/>
        <v>950.09837245989593</v>
      </c>
      <c r="H504" s="6">
        <f t="shared" si="103"/>
        <v>67632.361025948965</v>
      </c>
      <c r="I504" s="6">
        <f>SUM(H504:H558)</f>
        <v>1316894.058590034</v>
      </c>
      <c r="J504" s="8">
        <f t="shared" si="96"/>
        <v>19.33554740207326</v>
      </c>
      <c r="K504" s="9">
        <f t="shared" si="104"/>
        <v>0.39061999999999997</v>
      </c>
      <c r="L504" s="9">
        <f t="shared" si="97"/>
        <v>6.9136283185840704E-3</v>
      </c>
      <c r="M504" s="12">
        <f t="shared" si="98"/>
        <v>137423.98761964089</v>
      </c>
      <c r="N504" s="10">
        <f>((B503+E503)*D503+(B504+E504)*D504+(B505+E505)*D505)/3/SUM(D448:D504)</f>
        <v>2.0496902360350218</v>
      </c>
      <c r="O504" s="11">
        <f>O448</f>
        <v>8.5225233204485648E-2</v>
      </c>
      <c r="P504" s="12">
        <f>M504*O448</f>
        <v>11711.991392774244</v>
      </c>
      <c r="Q504" s="9">
        <f>N504*O448</f>
        <v>0.17468532836304196</v>
      </c>
      <c r="R504" s="12">
        <f t="shared" si="99"/>
        <v>55817.97983216327</v>
      </c>
      <c r="S504" s="12">
        <f t="shared" si="100"/>
        <v>897060.56715353474</v>
      </c>
      <c r="T504" s="13">
        <f t="shared" si="105"/>
        <v>13.171262339279536</v>
      </c>
      <c r="U504" s="14">
        <f t="shared" si="95"/>
        <v>6.1642850627937236</v>
      </c>
    </row>
    <row r="505" spans="1:21" x14ac:dyDescent="0.3">
      <c r="A505" s="17">
        <v>1925</v>
      </c>
      <c r="B505" s="17">
        <v>57</v>
      </c>
      <c r="C505" s="17">
        <v>1.529E-2</v>
      </c>
      <c r="D505" s="17">
        <v>1.5180000000000001E-2</v>
      </c>
      <c r="E505" s="17">
        <v>0.5</v>
      </c>
      <c r="F505" s="6">
        <f t="shared" si="101"/>
        <v>67157.311839719026</v>
      </c>
      <c r="G505" s="7">
        <f t="shared" si="102"/>
        <v>1019.4479937269349</v>
      </c>
      <c r="H505" s="6">
        <f t="shared" si="103"/>
        <v>66647.587842855559</v>
      </c>
      <c r="I505" s="6">
        <f>SUM(H505:H558)</f>
        <v>1249261.6975640852</v>
      </c>
      <c r="J505" s="8">
        <f t="shared" si="96"/>
        <v>18.602020589293915</v>
      </c>
      <c r="K505" s="9">
        <f t="shared" si="104"/>
        <v>0.40579999999999999</v>
      </c>
      <c r="L505" s="9">
        <f t="shared" si="97"/>
        <v>7.0573913043478261E-3</v>
      </c>
      <c r="M505" s="12">
        <f t="shared" si="98"/>
        <v>144451.10803178599</v>
      </c>
      <c r="N505" s="10">
        <f>((B504+E504)*D504+(B505+E505)*D505+(B506+E506)*D506)/3/SUM(D448:D505)</f>
        <v>2.1899581074420897</v>
      </c>
      <c r="O505" s="11">
        <f>O448</f>
        <v>8.5225233204485648E-2</v>
      </c>
      <c r="P505" s="12">
        <f>M505*O448</f>
        <v>12310.879368655311</v>
      </c>
      <c r="Q505" s="9">
        <f>N505*O448</f>
        <v>0.18663969041480613</v>
      </c>
      <c r="R505" s="12">
        <f t="shared" si="99"/>
        <v>54208.502680971404</v>
      </c>
      <c r="S505" s="12">
        <f t="shared" si="100"/>
        <v>841242.58732137142</v>
      </c>
      <c r="T505" s="13">
        <f t="shared" si="105"/>
        <v>12.526448189723894</v>
      </c>
      <c r="U505" s="14">
        <f t="shared" si="95"/>
        <v>6.0755723995700208</v>
      </c>
    </row>
    <row r="506" spans="1:21" x14ac:dyDescent="0.3">
      <c r="A506" s="17">
        <v>1925</v>
      </c>
      <c r="B506" s="17">
        <v>58</v>
      </c>
      <c r="C506" s="17">
        <v>1.7330000000000002E-2</v>
      </c>
      <c r="D506" s="17">
        <v>1.7180000000000001E-2</v>
      </c>
      <c r="E506" s="17">
        <v>0.5</v>
      </c>
      <c r="F506" s="6">
        <f t="shared" si="101"/>
        <v>66137.863845992091</v>
      </c>
      <c r="G506" s="7">
        <f t="shared" si="102"/>
        <v>1136.2485008741442</v>
      </c>
      <c r="H506" s="6">
        <f t="shared" si="103"/>
        <v>65569.739595555016</v>
      </c>
      <c r="I506" s="6">
        <f>SUM(H506:H558)</f>
        <v>1182614.1097212296</v>
      </c>
      <c r="J506" s="8">
        <f t="shared" si="96"/>
        <v>17.881044850118716</v>
      </c>
      <c r="K506" s="9">
        <f t="shared" si="104"/>
        <v>0.42298000000000002</v>
      </c>
      <c r="L506" s="9">
        <f t="shared" si="97"/>
        <v>7.2304273504273505E-3</v>
      </c>
      <c r="M506" s="12">
        <f t="shared" si="98"/>
        <v>157148.18029490148</v>
      </c>
      <c r="N506" s="10">
        <f>((B505+E505)*D505+(B506+E506)*D506+(B507+E507)*D507)/3/SUM(D448:D506)</f>
        <v>2.2212043122606269</v>
      </c>
      <c r="O506" s="11">
        <f>O448</f>
        <v>8.5225233204485648E-2</v>
      </c>
      <c r="P506" s="12">
        <f>M506*O448</f>
        <v>13392.990313293534</v>
      </c>
      <c r="Q506" s="9">
        <f>N506*O448</f>
        <v>0.18930265550722108</v>
      </c>
      <c r="R506" s="12">
        <f t="shared" si="99"/>
        <v>53157.213769199472</v>
      </c>
      <c r="S506" s="12">
        <f t="shared" si="100"/>
        <v>787034.08464040002</v>
      </c>
      <c r="T506" s="13">
        <f t="shared" si="105"/>
        <v>11.899901794123242</v>
      </c>
      <c r="U506" s="14">
        <f t="shared" si="95"/>
        <v>5.9811430559954744</v>
      </c>
    </row>
    <row r="507" spans="1:21" x14ac:dyDescent="0.3">
      <c r="A507" s="17">
        <v>1925</v>
      </c>
      <c r="B507" s="17">
        <v>59</v>
      </c>
      <c r="C507" s="17">
        <v>1.5939999999999999E-2</v>
      </c>
      <c r="D507" s="17">
        <v>1.5810000000000001E-2</v>
      </c>
      <c r="E507" s="17">
        <v>0.5</v>
      </c>
      <c r="F507" s="6">
        <f t="shared" si="101"/>
        <v>65001.615345117949</v>
      </c>
      <c r="G507" s="7">
        <f t="shared" si="102"/>
        <v>1027.6755386063148</v>
      </c>
      <c r="H507" s="6">
        <f t="shared" si="103"/>
        <v>64487.777575814791</v>
      </c>
      <c r="I507" s="6">
        <f>SUM(H507:H558)</f>
        <v>1117044.3701256746</v>
      </c>
      <c r="J507" s="8">
        <f t="shared" si="96"/>
        <v>17.184870932743245</v>
      </c>
      <c r="K507" s="9">
        <f t="shared" si="104"/>
        <v>0.43879000000000001</v>
      </c>
      <c r="L507" s="9">
        <f t="shared" si="97"/>
        <v>7.3746218487394958E-3</v>
      </c>
      <c r="M507" s="12">
        <f t="shared" si="98"/>
        <v>139352.98103210129</v>
      </c>
      <c r="N507" s="10">
        <f>((B506+E506)*D506+(B507+E507)*D507+(B508+E508)*D508)/3/SUM(D448:D507)</f>
        <v>2.4188943837978685</v>
      </c>
      <c r="O507" s="11">
        <f>O448</f>
        <v>8.5225233204485648E-2</v>
      </c>
      <c r="P507" s="12">
        <f>M507*O448</f>
        <v>11876.390306201098</v>
      </c>
      <c r="Q507" s="9">
        <f>N507*O448</f>
        <v>0.20615083795619396</v>
      </c>
      <c r="R507" s="12">
        <f t="shared" si="99"/>
        <v>51193.568190627921</v>
      </c>
      <c r="S507" s="12">
        <f t="shared" si="100"/>
        <v>733876.87087120058</v>
      </c>
      <c r="T507" s="13">
        <f t="shared" si="105"/>
        <v>11.290132821696401</v>
      </c>
      <c r="U507" s="14">
        <f t="shared" si="95"/>
        <v>5.8947381110468431</v>
      </c>
    </row>
    <row r="508" spans="1:21" x14ac:dyDescent="0.3">
      <c r="A508" s="17">
        <v>1925</v>
      </c>
      <c r="B508" s="17">
        <v>60</v>
      </c>
      <c r="C508" s="17">
        <v>2.068E-2</v>
      </c>
      <c r="D508" s="17">
        <v>2.0469999999999999E-2</v>
      </c>
      <c r="E508" s="17">
        <v>0.5</v>
      </c>
      <c r="F508" s="6">
        <f t="shared" si="101"/>
        <v>63973.939806511633</v>
      </c>
      <c r="G508" s="7">
        <f t="shared" si="102"/>
        <v>1309.546547839293</v>
      </c>
      <c r="H508" s="6">
        <f t="shared" si="103"/>
        <v>63319.166532591989</v>
      </c>
      <c r="I508" s="6">
        <f>SUM(H508:H558)</f>
        <v>1052556.59254986</v>
      </c>
      <c r="J508" s="8">
        <f t="shared" si="96"/>
        <v>16.452896222013276</v>
      </c>
      <c r="K508" s="9">
        <f t="shared" si="104"/>
        <v>0.45926</v>
      </c>
      <c r="L508" s="9">
        <f t="shared" si="97"/>
        <v>7.5910743801652896E-3</v>
      </c>
      <c r="M508" s="12">
        <f t="shared" si="98"/>
        <v>172511.35771518797</v>
      </c>
      <c r="N508" s="10">
        <f>((B507+E507)*D507+(B508+E508)*D508+(B509+E509)*D509)/3/SUM(D448:D508)</f>
        <v>2.3605401442900895</v>
      </c>
      <c r="O508" s="11">
        <f>O448</f>
        <v>8.5225233204485648E-2</v>
      </c>
      <c r="P508" s="12">
        <f>M508*O448</f>
        <v>14702.320691699339</v>
      </c>
      <c r="Q508" s="9">
        <f>N508*O448</f>
        <v>0.20117758428567309</v>
      </c>
      <c r="R508" s="12">
        <f t="shared" si="99"/>
        <v>50580.769570582896</v>
      </c>
      <c r="S508" s="12">
        <f t="shared" si="100"/>
        <v>682683.30268057261</v>
      </c>
      <c r="T508" s="13">
        <f t="shared" si="105"/>
        <v>10.671271845150377</v>
      </c>
      <c r="U508" s="14">
        <f t="shared" si="95"/>
        <v>5.781624376862899</v>
      </c>
    </row>
    <row r="509" spans="1:21" x14ac:dyDescent="0.3">
      <c r="A509" s="17">
        <v>1925</v>
      </c>
      <c r="B509" s="17">
        <v>61</v>
      </c>
      <c r="C509" s="17">
        <v>1.7610000000000001E-2</v>
      </c>
      <c r="D509" s="17">
        <v>1.745E-2</v>
      </c>
      <c r="E509" s="17">
        <v>0.5</v>
      </c>
      <c r="F509" s="6">
        <f t="shared" si="101"/>
        <v>62664.393258672339</v>
      </c>
      <c r="G509" s="7">
        <f t="shared" si="102"/>
        <v>1093.4936623638323</v>
      </c>
      <c r="H509" s="6">
        <f t="shared" si="103"/>
        <v>62117.646427490421</v>
      </c>
      <c r="I509" s="6">
        <f>SUM(H509:H558)</f>
        <v>989237.42601726798</v>
      </c>
      <c r="J509" s="8">
        <f t="shared" si="96"/>
        <v>15.786276297829854</v>
      </c>
      <c r="K509" s="9">
        <f t="shared" si="104"/>
        <v>0.47671000000000002</v>
      </c>
      <c r="L509" s="9">
        <f t="shared" si="97"/>
        <v>7.7513821138211385E-3</v>
      </c>
      <c r="M509" s="12">
        <f t="shared" si="98"/>
        <v>141070.79825339449</v>
      </c>
      <c r="N509" s="10">
        <f>((B508+E508)*D508+(B509+E509)*D509+(B510+E510)*D510)/3/SUM(D448:D509)</f>
        <v>2.5795626970974666</v>
      </c>
      <c r="O509" s="11">
        <f>O448</f>
        <v>8.5225233204485648E-2</v>
      </c>
      <c r="P509" s="12">
        <f>M509*O448</f>
        <v>12022.791679488491</v>
      </c>
      <c r="Q509" s="9">
        <f>N509*O448</f>
        <v>0.21984383242572356</v>
      </c>
      <c r="R509" s="12">
        <f t="shared" si="99"/>
        <v>48461.464975604868</v>
      </c>
      <c r="S509" s="12">
        <f t="shared" si="100"/>
        <v>632102.53310998972</v>
      </c>
      <c r="T509" s="13">
        <f t="shared" si="105"/>
        <v>10.087108487602102</v>
      </c>
      <c r="U509" s="14">
        <f t="shared" si="95"/>
        <v>5.6991678102277525</v>
      </c>
    </row>
    <row r="510" spans="1:21" x14ac:dyDescent="0.3">
      <c r="A510" s="17">
        <v>1925</v>
      </c>
      <c r="B510" s="17">
        <v>62</v>
      </c>
      <c r="C510" s="17">
        <v>2.2280000000000001E-2</v>
      </c>
      <c r="D510" s="17">
        <v>2.2040000000000001E-2</v>
      </c>
      <c r="E510" s="17">
        <v>0.5</v>
      </c>
      <c r="F510" s="6">
        <f t="shared" si="101"/>
        <v>61570.899596308504</v>
      </c>
      <c r="G510" s="7">
        <f t="shared" si="102"/>
        <v>1357.0226271026395</v>
      </c>
      <c r="H510" s="6">
        <f t="shared" si="103"/>
        <v>60892.388282757187</v>
      </c>
      <c r="I510" s="6">
        <f>SUM(H510:H558)</f>
        <v>927119.7795897777</v>
      </c>
      <c r="J510" s="8">
        <f t="shared" si="96"/>
        <v>15.057759195796505</v>
      </c>
      <c r="K510" s="9">
        <f t="shared" si="104"/>
        <v>0.49875000000000003</v>
      </c>
      <c r="L510" s="9">
        <f t="shared" si="97"/>
        <v>7.980000000000001E-3</v>
      </c>
      <c r="M510" s="12">
        <f t="shared" si="98"/>
        <v>170052.96078980443</v>
      </c>
      <c r="N510" s="10">
        <f>((B509+E509)*D509+(B510+E510)*D510+(B511+E511)*D511)/3/SUM(D448:D510)</f>
        <v>2.6245948203842939</v>
      </c>
      <c r="O510" s="11">
        <f>O448</f>
        <v>8.5225233204485648E-2</v>
      </c>
      <c r="P510" s="12">
        <f>M510*O448</f>
        <v>14492.803240424337</v>
      </c>
      <c r="Q510" s="9">
        <f>N510*O448</f>
        <v>0.22368170563453657</v>
      </c>
      <c r="R510" s="12">
        <f t="shared" si="99"/>
        <v>47271.87501150959</v>
      </c>
      <c r="S510" s="12">
        <f t="shared" si="100"/>
        <v>583641.06813438481</v>
      </c>
      <c r="T510" s="13">
        <f t="shared" si="105"/>
        <v>9.4791707115056862</v>
      </c>
      <c r="U510" s="14">
        <f t="shared" si="95"/>
        <v>5.5785884842908189</v>
      </c>
    </row>
    <row r="511" spans="1:21" x14ac:dyDescent="0.3">
      <c r="A511" s="17">
        <v>1925</v>
      </c>
      <c r="B511" s="17">
        <v>63</v>
      </c>
      <c r="C511" s="17">
        <v>2.3519999999999999E-2</v>
      </c>
      <c r="D511" s="17">
        <v>2.325E-2</v>
      </c>
      <c r="E511" s="17">
        <v>0.5</v>
      </c>
      <c r="F511" s="6">
        <f t="shared" si="101"/>
        <v>60213.876969205863</v>
      </c>
      <c r="G511" s="7">
        <f t="shared" si="102"/>
        <v>1399.9726395340363</v>
      </c>
      <c r="H511" s="6">
        <f t="shared" si="103"/>
        <v>59513.890649438843</v>
      </c>
      <c r="I511" s="6">
        <f>SUM(H511:H558)</f>
        <v>866227.39130702044</v>
      </c>
      <c r="J511" s="8">
        <f t="shared" si="96"/>
        <v>14.385843179472069</v>
      </c>
      <c r="K511" s="9">
        <f t="shared" si="104"/>
        <v>0.52200000000000002</v>
      </c>
      <c r="L511" s="9">
        <f t="shared" si="97"/>
        <v>8.2204724409448825E-3</v>
      </c>
      <c r="M511" s="12">
        <f t="shared" si="98"/>
        <v>170303.18507741627</v>
      </c>
      <c r="N511" s="10">
        <f>((B510+E510)*D510+(B511+E511)*D511+(B512+E512)*D512)/3/SUM(D448:D511)</f>
        <v>2.9773020434227329</v>
      </c>
      <c r="O511" s="11">
        <f>O448</f>
        <v>8.5225233204485648E-2</v>
      </c>
      <c r="P511" s="12">
        <f>M511*O448</f>
        <v>14514.128663689482</v>
      </c>
      <c r="Q511" s="9">
        <f>N511*O448</f>
        <v>0.25374126097089406</v>
      </c>
      <c r="R511" s="12">
        <f t="shared" si="99"/>
        <v>44412.760990766335</v>
      </c>
      <c r="S511" s="12">
        <f t="shared" si="100"/>
        <v>536369.19312287518</v>
      </c>
      <c r="T511" s="13">
        <f t="shared" si="105"/>
        <v>8.9077338998978774</v>
      </c>
      <c r="U511" s="14">
        <f t="shared" si="95"/>
        <v>5.4781092795741912</v>
      </c>
    </row>
    <row r="512" spans="1:21" x14ac:dyDescent="0.3">
      <c r="A512" s="17">
        <v>1925</v>
      </c>
      <c r="B512" s="17">
        <v>64</v>
      </c>
      <c r="C512" s="17">
        <v>2.843E-2</v>
      </c>
      <c r="D512" s="17">
        <v>2.8039999999999999E-2</v>
      </c>
      <c r="E512" s="17">
        <v>0.5</v>
      </c>
      <c r="F512" s="6">
        <f t="shared" si="101"/>
        <v>58813.90432967183</v>
      </c>
      <c r="G512" s="7">
        <f t="shared" si="102"/>
        <v>1649.141877403998</v>
      </c>
      <c r="H512" s="6">
        <f t="shared" si="103"/>
        <v>57989.333390969834</v>
      </c>
      <c r="I512" s="6">
        <f>SUM(H512:H558)</f>
        <v>806713.50065758184</v>
      </c>
      <c r="J512" s="8">
        <f t="shared" si="96"/>
        <v>13.716373871995978</v>
      </c>
      <c r="K512" s="9">
        <f t="shared" si="104"/>
        <v>0.55003999999999997</v>
      </c>
      <c r="L512" s="9">
        <f t="shared" si="97"/>
        <v>8.5277519379844957E-3</v>
      </c>
      <c r="M512" s="12">
        <f t="shared" si="98"/>
        <v>193385.30123728799</v>
      </c>
      <c r="N512" s="10">
        <f>((B511+E511)*D511+(B512+E512)*D512+(B513+E513)*D513)/3/SUM(D448:D512)</f>
        <v>3.3022295348217106</v>
      </c>
      <c r="O512" s="11">
        <f>O448</f>
        <v>8.5225233204485648E-2</v>
      </c>
      <c r="P512" s="12">
        <f>M512*O448</f>
        <v>16481.307396267577</v>
      </c>
      <c r="Q512" s="9">
        <f>N512*O448</f>
        <v>0.28143328219992042</v>
      </c>
      <c r="R512" s="12">
        <f t="shared" si="99"/>
        <v>41669.204962163756</v>
      </c>
      <c r="S512" s="12">
        <f t="shared" si="100"/>
        <v>491956.43213210884</v>
      </c>
      <c r="T512" s="13">
        <f t="shared" si="105"/>
        <v>8.3646280201791505</v>
      </c>
      <c r="U512" s="14">
        <f t="shared" ref="U512:U549" si="106">J512-T512</f>
        <v>5.3517458518168279</v>
      </c>
    </row>
    <row r="513" spans="1:21" x14ac:dyDescent="0.3">
      <c r="A513" s="17">
        <v>1925</v>
      </c>
      <c r="B513" s="17">
        <v>65</v>
      </c>
      <c r="C513" s="17">
        <v>3.3599999999999998E-2</v>
      </c>
      <c r="D513" s="17">
        <v>3.304E-2</v>
      </c>
      <c r="E513" s="17">
        <v>0.5</v>
      </c>
      <c r="F513" s="6">
        <f t="shared" si="101"/>
        <v>57164.762452267831</v>
      </c>
      <c r="G513" s="7">
        <f t="shared" si="102"/>
        <v>1888.7237514229291</v>
      </c>
      <c r="H513" s="6">
        <f t="shared" si="103"/>
        <v>56220.400576556363</v>
      </c>
      <c r="I513" s="6">
        <f>SUM(H513:H558)</f>
        <v>748724.16726661194</v>
      </c>
      <c r="J513" s="8">
        <f t="shared" ref="J513:J558" si="107">I513/F513</f>
        <v>13.097652035059033</v>
      </c>
      <c r="K513" s="15">
        <f t="shared" si="104"/>
        <v>0.58307999999999993</v>
      </c>
      <c r="L513" s="15">
        <f t="shared" ref="L513:L557" si="108">K513/(B513+E513)</f>
        <v>8.9019847328244261E-3</v>
      </c>
      <c r="M513" s="12">
        <f t="shared" ref="M513:M558" si="109">G513/L513</f>
        <v>212168.83741202214</v>
      </c>
      <c r="N513" s="10">
        <f>((B512+E512)*D512+(B513+E513)*D513+(B514+E514)*D514)/3/SUM(D448:D513)</f>
        <v>3.4819264366239056</v>
      </c>
      <c r="O513" s="11">
        <f>O448</f>
        <v>8.5225233204485648E-2</v>
      </c>
      <c r="P513" s="12">
        <f>M513*O448</f>
        <v>18082.138647164185</v>
      </c>
      <c r="Q513" s="9">
        <f>N513*O448</f>
        <v>0.29674799256213608</v>
      </c>
      <c r="R513" s="12">
        <f t="shared" ref="R513:R558" si="110">((1-Q513)*H513)</f>
        <v>39537.1095644241</v>
      </c>
      <c r="S513" s="16">
        <f t="shared" ref="S513:S557" si="111">R513+S514</f>
        <v>450287.22716994508</v>
      </c>
      <c r="T513" s="13">
        <f t="shared" si="105"/>
        <v>7.8770068806973823</v>
      </c>
      <c r="U513" s="14">
        <f t="shared" si="106"/>
        <v>5.2206451543616508</v>
      </c>
    </row>
    <row r="514" spans="1:21" x14ac:dyDescent="0.3">
      <c r="A514" s="17">
        <v>1925</v>
      </c>
      <c r="B514" s="17">
        <v>66</v>
      </c>
      <c r="C514" s="17">
        <v>3.2370000000000003E-2</v>
      </c>
      <c r="D514" s="17">
        <v>3.1850000000000003E-2</v>
      </c>
      <c r="E514" s="17">
        <v>0.5</v>
      </c>
      <c r="F514" s="6">
        <f t="shared" ref="F514:F558" si="112">F513-G513</f>
        <v>55276.038700844903</v>
      </c>
      <c r="G514" s="7">
        <f t="shared" ref="G514:G558" si="113">D514*F514</f>
        <v>1760.5418326219103</v>
      </c>
      <c r="H514" s="6">
        <f t="shared" ref="H514:H557" si="114">F514-0.5*G514</f>
        <v>54395.767784533949</v>
      </c>
      <c r="I514" s="6">
        <f>SUM(H514:H558)</f>
        <v>692503.76669005549</v>
      </c>
      <c r="J514" s="8">
        <f t="shared" si="107"/>
        <v>12.528100474744592</v>
      </c>
      <c r="K514" s="9">
        <f t="shared" ref="K514:K546" si="115">K513+G514/F514</f>
        <v>0.61492999999999998</v>
      </c>
      <c r="L514" s="9">
        <f t="shared" si="108"/>
        <v>9.2470676691729318E-3</v>
      </c>
      <c r="M514" s="12">
        <f t="shared" si="109"/>
        <v>190389.20181054273</v>
      </c>
      <c r="N514" s="10">
        <f>((B513+E513)*D513+(B514+E514)*D514+(B515+E515)*D515)/3/SUM(D448:D514)</f>
        <v>3.5956233500832071</v>
      </c>
      <c r="O514" s="11">
        <f>O448</f>
        <v>8.5225233204485648E-2</v>
      </c>
      <c r="P514" s="12">
        <f>M514*O448</f>
        <v>16225.964123919384</v>
      </c>
      <c r="Q514" s="9">
        <f>N514*O448</f>
        <v>0.30643783852633527</v>
      </c>
      <c r="R514" s="12">
        <f t="shared" si="110"/>
        <v>37726.846279660902</v>
      </c>
      <c r="S514" s="12">
        <f t="shared" si="111"/>
        <v>410750.11760552099</v>
      </c>
      <c r="T514" s="13">
        <f t="shared" si="105"/>
        <v>7.4308891747563415</v>
      </c>
      <c r="U514" s="14">
        <f t="shared" si="106"/>
        <v>5.0972112999882508</v>
      </c>
    </row>
    <row r="515" spans="1:21" x14ac:dyDescent="0.3">
      <c r="A515" s="17">
        <v>1925</v>
      </c>
      <c r="B515" s="17">
        <v>67</v>
      </c>
      <c r="C515" s="17">
        <v>3.5450000000000002E-2</v>
      </c>
      <c r="D515" s="17">
        <v>3.483E-2</v>
      </c>
      <c r="E515" s="17">
        <v>0.5</v>
      </c>
      <c r="F515" s="6">
        <f t="shared" si="112"/>
        <v>53515.496868222996</v>
      </c>
      <c r="G515" s="7">
        <f t="shared" si="113"/>
        <v>1863.9447559202069</v>
      </c>
      <c r="H515" s="6">
        <f t="shared" si="114"/>
        <v>52583.524490262891</v>
      </c>
      <c r="I515" s="6">
        <f>SUM(H515:H558)</f>
        <v>638107.99890552158</v>
      </c>
      <c r="J515" s="8">
        <f t="shared" si="107"/>
        <v>11.923798455553987</v>
      </c>
      <c r="K515" s="9">
        <f t="shared" si="115"/>
        <v>0.64976</v>
      </c>
      <c r="L515" s="9">
        <f t="shared" si="108"/>
        <v>9.6260740740740734E-3</v>
      </c>
      <c r="M515" s="12">
        <f t="shared" si="109"/>
        <v>193634.98988028499</v>
      </c>
      <c r="N515" s="10">
        <f>((B514+E514)*D514+(B515+E515)*D515+(B516+E516)*D516)/3/SUM(D448:D515)</f>
        <v>3.6930430723138796</v>
      </c>
      <c r="O515" s="11">
        <f>O448</f>
        <v>8.5225233204485648E-2</v>
      </c>
      <c r="P515" s="12">
        <f>M515*O448</f>
        <v>16502.587169095506</v>
      </c>
      <c r="Q515" s="9">
        <f>N515*O448</f>
        <v>0.31474045707216053</v>
      </c>
      <c r="R515" s="12">
        <f t="shared" si="110"/>
        <v>36033.361957732399</v>
      </c>
      <c r="S515" s="12">
        <f t="shared" si="111"/>
        <v>373023.27132586011</v>
      </c>
      <c r="T515" s="13">
        <f t="shared" si="105"/>
        <v>6.970378547440113</v>
      </c>
      <c r="U515" s="14">
        <f t="shared" si="106"/>
        <v>4.9534199081138741</v>
      </c>
    </row>
    <row r="516" spans="1:21" x14ac:dyDescent="0.3">
      <c r="A516" s="17">
        <v>1925</v>
      </c>
      <c r="B516" s="17">
        <v>68</v>
      </c>
      <c r="C516" s="17">
        <v>4.0669999999999998E-2</v>
      </c>
      <c r="D516" s="17">
        <v>3.9849999999999997E-2</v>
      </c>
      <c r="E516" s="17">
        <v>0.5</v>
      </c>
      <c r="F516" s="6">
        <f t="shared" si="112"/>
        <v>51651.552112302787</v>
      </c>
      <c r="G516" s="7">
        <f t="shared" si="113"/>
        <v>2058.3143516752657</v>
      </c>
      <c r="H516" s="6">
        <f t="shared" si="114"/>
        <v>50622.394936465156</v>
      </c>
      <c r="I516" s="6">
        <f>SUM(H516:H558)</f>
        <v>585524.47441525885</v>
      </c>
      <c r="J516" s="8">
        <f t="shared" si="107"/>
        <v>11.336048007660816</v>
      </c>
      <c r="K516" s="9">
        <f t="shared" si="115"/>
        <v>0.68961000000000006</v>
      </c>
      <c r="L516" s="9">
        <f t="shared" si="108"/>
        <v>1.0067299270072994E-2</v>
      </c>
      <c r="M516" s="12">
        <f t="shared" si="109"/>
        <v>204455.46481309101</v>
      </c>
      <c r="N516" s="10">
        <f>((B515+E515)*D515+(B516+E516)*D516+(B517+E517)*D517)/3/SUM(D448:D516)</f>
        <v>3.9000570370692613</v>
      </c>
      <c r="O516" s="11">
        <f>O448</f>
        <v>8.5225233204485648E-2</v>
      </c>
      <c r="P516" s="12">
        <f>M516*O448</f>
        <v>17424.764668627191</v>
      </c>
      <c r="Q516" s="9">
        <f>N516*O448</f>
        <v>0.33238327049502314</v>
      </c>
      <c r="R516" s="12">
        <f t="shared" si="110"/>
        <v>33796.357747192167</v>
      </c>
      <c r="S516" s="12">
        <f t="shared" si="111"/>
        <v>336989.9093681277</v>
      </c>
      <c r="T516" s="13">
        <f t="shared" ref="T516:T579" si="116">S516/F516</f>
        <v>6.5242939580098449</v>
      </c>
      <c r="U516" s="14">
        <f t="shared" si="106"/>
        <v>4.811754049650971</v>
      </c>
    </row>
    <row r="517" spans="1:21" x14ac:dyDescent="0.3">
      <c r="A517" s="17">
        <v>1925</v>
      </c>
      <c r="B517" s="17">
        <v>69</v>
      </c>
      <c r="C517" s="17">
        <v>4.3929999999999997E-2</v>
      </c>
      <c r="D517" s="17">
        <v>4.299E-2</v>
      </c>
      <c r="E517" s="17">
        <v>0.5</v>
      </c>
      <c r="F517" s="6">
        <f t="shared" si="112"/>
        <v>49593.237760627519</v>
      </c>
      <c r="G517" s="7">
        <f t="shared" si="113"/>
        <v>2132.0132913293769</v>
      </c>
      <c r="H517" s="6">
        <f t="shared" si="114"/>
        <v>48527.231114962829</v>
      </c>
      <c r="I517" s="6">
        <f>SUM(H517:H558)</f>
        <v>534902.07947879354</v>
      </c>
      <c r="J517" s="8">
        <f t="shared" si="107"/>
        <v>10.785786603823167</v>
      </c>
      <c r="K517" s="9">
        <f t="shared" si="115"/>
        <v>0.73260000000000003</v>
      </c>
      <c r="L517" s="9">
        <f t="shared" si="108"/>
        <v>1.0541007194244605E-2</v>
      </c>
      <c r="M517" s="12">
        <f t="shared" si="109"/>
        <v>202258.97317416282</v>
      </c>
      <c r="N517" s="10">
        <f>((B516+E516)*D516+(B517+E517)*D517+(B518+E518)*D518)/3/SUM(D448:D517)</f>
        <v>4.2095254345254345</v>
      </c>
      <c r="O517" s="11">
        <f>O448</f>
        <v>8.5225233204485648E-2</v>
      </c>
      <c r="P517" s="12">
        <f>M517*O448</f>
        <v>17237.568156467834</v>
      </c>
      <c r="Q517" s="9">
        <f>N517*O448</f>
        <v>0.35875778683764392</v>
      </c>
      <c r="R517" s="12">
        <f t="shared" si="110"/>
        <v>31117.709078799911</v>
      </c>
      <c r="S517" s="12">
        <f t="shared" si="111"/>
        <v>303193.55162093556</v>
      </c>
      <c r="T517" s="13">
        <f t="shared" si="116"/>
        <v>6.1136067196169925</v>
      </c>
      <c r="U517" s="14">
        <f t="shared" si="106"/>
        <v>4.6721798842061748</v>
      </c>
    </row>
    <row r="518" spans="1:21" x14ac:dyDescent="0.3">
      <c r="A518" s="17">
        <v>1925</v>
      </c>
      <c r="B518" s="17">
        <v>70</v>
      </c>
      <c r="C518" s="17">
        <v>5.142E-2</v>
      </c>
      <c r="D518" s="17">
        <v>5.0130000000000001E-2</v>
      </c>
      <c r="E518" s="17">
        <v>0.5</v>
      </c>
      <c r="F518" s="6">
        <f t="shared" si="112"/>
        <v>47461.22446929814</v>
      </c>
      <c r="G518" s="7">
        <f t="shared" si="113"/>
        <v>2379.2311826459159</v>
      </c>
      <c r="H518" s="6">
        <f t="shared" si="114"/>
        <v>46271.608877975181</v>
      </c>
      <c r="I518" s="6">
        <f>SUM(H518:H558)</f>
        <v>486374.84836383053</v>
      </c>
      <c r="J518" s="8">
        <f t="shared" si="107"/>
        <v>10.247836076763214</v>
      </c>
      <c r="K518" s="9">
        <f t="shared" si="115"/>
        <v>0.78273000000000004</v>
      </c>
      <c r="L518" s="9">
        <f t="shared" si="108"/>
        <v>1.1102553191489362E-2</v>
      </c>
      <c r="M518" s="12">
        <f t="shared" si="109"/>
        <v>214295.85984507692</v>
      </c>
      <c r="N518" s="10">
        <f>((B517+E517)*D517+(B518+E518)*D518+(B519+E519)*D519)/3/SUM(D448:D518)</f>
        <v>4.0133698721142661</v>
      </c>
      <c r="O518" s="11">
        <f>O448</f>
        <v>8.5225233204485648E-2</v>
      </c>
      <c r="P518" s="12">
        <f>M518*O448</f>
        <v>18263.414630052452</v>
      </c>
      <c r="Q518" s="9">
        <f>N518*O448</f>
        <v>0.34204038328679509</v>
      </c>
      <c r="R518" s="12">
        <f t="shared" si="110"/>
        <v>30444.850042055881</v>
      </c>
      <c r="S518" s="12">
        <f t="shared" si="111"/>
        <v>272075.84254213562</v>
      </c>
      <c r="T518" s="13">
        <f t="shared" si="116"/>
        <v>5.732592144101484</v>
      </c>
      <c r="U518" s="14">
        <f t="shared" si="106"/>
        <v>4.51524393266173</v>
      </c>
    </row>
    <row r="519" spans="1:21" x14ac:dyDescent="0.3">
      <c r="A519" s="17">
        <v>1925</v>
      </c>
      <c r="B519" s="17">
        <v>71</v>
      </c>
      <c r="C519" s="17">
        <v>4.1430000000000002E-2</v>
      </c>
      <c r="D519" s="17">
        <v>4.0590000000000001E-2</v>
      </c>
      <c r="E519" s="17">
        <v>0.5</v>
      </c>
      <c r="F519" s="6">
        <f t="shared" si="112"/>
        <v>45081.993286652221</v>
      </c>
      <c r="G519" s="7">
        <f t="shared" si="113"/>
        <v>1829.8781075052136</v>
      </c>
      <c r="H519" s="6">
        <f t="shared" si="114"/>
        <v>44167.054232899616</v>
      </c>
      <c r="I519" s="6">
        <f>SUM(H519:H558)</f>
        <v>440103.23948585533</v>
      </c>
      <c r="J519" s="8">
        <f t="shared" si="107"/>
        <v>9.7622843934045864</v>
      </c>
      <c r="K519" s="9">
        <f t="shared" si="115"/>
        <v>0.82332000000000005</v>
      </c>
      <c r="L519" s="9">
        <f t="shared" si="108"/>
        <v>1.1514965034965036E-2</v>
      </c>
      <c r="M519" s="12">
        <f t="shared" si="109"/>
        <v>158913.0407212539</v>
      </c>
      <c r="N519" s="10">
        <f>((B518+E518)*D518+(B519+E519)*D519+(B520+E520)*D520)/3/SUM(D448:D519)</f>
        <v>4.2481355973376083</v>
      </c>
      <c r="O519" s="11">
        <f>O448</f>
        <v>8.5225233204485648E-2</v>
      </c>
      <c r="P519" s="12">
        <f>M519*O448</f>
        <v>13543.400954702787</v>
      </c>
      <c r="Q519" s="9">
        <f>N519*O448</f>
        <v>0.36204834696737459</v>
      </c>
      <c r="R519" s="12">
        <f t="shared" si="110"/>
        <v>28176.445257459927</v>
      </c>
      <c r="S519" s="12">
        <f t="shared" si="111"/>
        <v>241630.99250007974</v>
      </c>
      <c r="T519" s="13">
        <f t="shared" si="116"/>
        <v>5.3598116428365943</v>
      </c>
      <c r="U519" s="14">
        <f t="shared" si="106"/>
        <v>4.4024727505679921</v>
      </c>
    </row>
    <row r="520" spans="1:21" x14ac:dyDescent="0.3">
      <c r="A520" s="17">
        <v>1925</v>
      </c>
      <c r="B520" s="17">
        <v>72</v>
      </c>
      <c r="C520" s="17">
        <v>5.756E-2</v>
      </c>
      <c r="D520" s="17">
        <v>5.595E-2</v>
      </c>
      <c r="E520" s="17">
        <v>0.5</v>
      </c>
      <c r="F520" s="6">
        <f t="shared" si="112"/>
        <v>43252.115179147011</v>
      </c>
      <c r="G520" s="7">
        <f t="shared" si="113"/>
        <v>2419.955844273275</v>
      </c>
      <c r="H520" s="6">
        <f t="shared" si="114"/>
        <v>42042.13725701037</v>
      </c>
      <c r="I520" s="6">
        <f>SUM(H520:H558)</f>
        <v>395936.18525295571</v>
      </c>
      <c r="J520" s="8">
        <f t="shared" si="107"/>
        <v>9.1541461871406238</v>
      </c>
      <c r="K520" s="9">
        <f t="shared" si="115"/>
        <v>0.87927</v>
      </c>
      <c r="L520" s="9">
        <f t="shared" si="108"/>
        <v>1.2127862068965517E-2</v>
      </c>
      <c r="M520" s="12">
        <f t="shared" si="109"/>
        <v>199536.88708793937</v>
      </c>
      <c r="N520" s="10">
        <f>((B519+E519)*D519+(B520+E520)*D520+(B521+E521)*D521)/3/SUM(D448:D520)</f>
        <v>4.3845235251970385</v>
      </c>
      <c r="O520" s="11">
        <f>O448</f>
        <v>8.5225233204485648E-2</v>
      </c>
      <c r="P520" s="12">
        <f>M520*O448</f>
        <v>17005.577734966755</v>
      </c>
      <c r="Q520" s="9">
        <f>N520*O448</f>
        <v>0.3736720399254711</v>
      </c>
      <c r="R520" s="12">
        <f t="shared" si="110"/>
        <v>26332.166065356654</v>
      </c>
      <c r="S520" s="12">
        <f t="shared" si="111"/>
        <v>213454.5472426198</v>
      </c>
      <c r="T520" s="13">
        <f t="shared" si="116"/>
        <v>4.935123897606096</v>
      </c>
      <c r="U520" s="14">
        <f t="shared" si="106"/>
        <v>4.2190222895345277</v>
      </c>
    </row>
    <row r="521" spans="1:21" x14ac:dyDescent="0.3">
      <c r="A521" s="17">
        <v>1925</v>
      </c>
      <c r="B521" s="17">
        <v>73</v>
      </c>
      <c r="C521" s="17">
        <v>6.4710000000000004E-2</v>
      </c>
      <c r="D521" s="17">
        <v>6.268E-2</v>
      </c>
      <c r="E521" s="17">
        <v>0.5</v>
      </c>
      <c r="F521" s="6">
        <f t="shared" si="112"/>
        <v>40832.159334873737</v>
      </c>
      <c r="G521" s="7">
        <f t="shared" si="113"/>
        <v>2559.359747109886</v>
      </c>
      <c r="H521" s="6">
        <f t="shared" si="114"/>
        <v>39552.479461318791</v>
      </c>
      <c r="I521" s="6">
        <f>SUM(H521:H558)</f>
        <v>353894.04799594532</v>
      </c>
      <c r="J521" s="8">
        <f t="shared" si="107"/>
        <v>8.6670421981257597</v>
      </c>
      <c r="K521" s="9">
        <f t="shared" si="115"/>
        <v>0.94194999999999995</v>
      </c>
      <c r="L521" s="9">
        <f t="shared" si="108"/>
        <v>1.2815646258503401E-2</v>
      </c>
      <c r="M521" s="12">
        <f t="shared" si="109"/>
        <v>199705.86699142909</v>
      </c>
      <c r="N521" s="10">
        <f>((B520+E520)*D520+(B521+E521)*D521+(B522+E522)*D522)/3/SUM(D448:D521)</f>
        <v>4.8503140647946639</v>
      </c>
      <c r="O521" s="11">
        <f>O448</f>
        <v>8.5225233204485648E-2</v>
      </c>
      <c r="P521" s="12">
        <f>M521*O448</f>
        <v>17019.979086648538</v>
      </c>
      <c r="Q521" s="9">
        <f>N521*O448</f>
        <v>0.41336914728712193</v>
      </c>
      <c r="R521" s="12">
        <f t="shared" si="110"/>
        <v>23202.704753302038</v>
      </c>
      <c r="S521" s="12">
        <f t="shared" si="111"/>
        <v>187122.38117726313</v>
      </c>
      <c r="T521" s="13">
        <f t="shared" si="116"/>
        <v>4.5827206845131636</v>
      </c>
      <c r="U521" s="14">
        <f t="shared" si="106"/>
        <v>4.0843215136125961</v>
      </c>
    </row>
    <row r="522" spans="1:21" x14ac:dyDescent="0.3">
      <c r="A522" s="17">
        <v>1925</v>
      </c>
      <c r="B522" s="17">
        <v>74</v>
      </c>
      <c r="C522" s="17">
        <v>7.0059999999999997E-2</v>
      </c>
      <c r="D522" s="17">
        <v>6.769E-2</v>
      </c>
      <c r="E522" s="17">
        <v>0.5</v>
      </c>
      <c r="F522" s="6">
        <f t="shared" si="112"/>
        <v>38272.799587763853</v>
      </c>
      <c r="G522" s="7">
        <f t="shared" si="113"/>
        <v>2590.6858040957354</v>
      </c>
      <c r="H522" s="6">
        <f t="shared" si="114"/>
        <v>36977.456685715988</v>
      </c>
      <c r="I522" s="6">
        <f>SUM(H522:H558)</f>
        <v>314341.56853462657</v>
      </c>
      <c r="J522" s="8">
        <f t="shared" si="107"/>
        <v>8.2131846094458236</v>
      </c>
      <c r="K522" s="9">
        <f t="shared" si="115"/>
        <v>1.0096399999999999</v>
      </c>
      <c r="L522" s="9">
        <f t="shared" si="108"/>
        <v>1.355221476510067E-2</v>
      </c>
      <c r="M522" s="12">
        <f t="shared" si="109"/>
        <v>191163.27840134336</v>
      </c>
      <c r="N522" s="10">
        <f>((B521+E521)*D521+(B522+E522)*D522+(B523+E523)*D523)/3/SUM(D448:D522)</f>
        <v>5.1620792229573587</v>
      </c>
      <c r="O522" s="11">
        <f>O448</f>
        <v>8.5225233204485648E-2</v>
      </c>
      <c r="P522" s="12">
        <f>M522*O448</f>
        <v>16291.934981888502</v>
      </c>
      <c r="Q522" s="9">
        <f>N522*O448</f>
        <v>0.43993940559657096</v>
      </c>
      <c r="R522" s="12">
        <f t="shared" si="110"/>
        <v>20709.616370929147</v>
      </c>
      <c r="S522" s="12">
        <f t="shared" si="111"/>
        <v>163919.67642396109</v>
      </c>
      <c r="T522" s="13">
        <f t="shared" si="116"/>
        <v>4.2829288212396053</v>
      </c>
      <c r="U522" s="14">
        <f t="shared" si="106"/>
        <v>3.9302557882062183</v>
      </c>
    </row>
    <row r="523" spans="1:21" x14ac:dyDescent="0.3">
      <c r="A523" s="17">
        <v>1925</v>
      </c>
      <c r="B523" s="17">
        <v>75</v>
      </c>
      <c r="C523" s="17">
        <v>8.2549999999999998E-2</v>
      </c>
      <c r="D523" s="17">
        <v>7.9280000000000003E-2</v>
      </c>
      <c r="E523" s="17">
        <v>0.5</v>
      </c>
      <c r="F523" s="6">
        <f t="shared" si="112"/>
        <v>35682.113783668116</v>
      </c>
      <c r="G523" s="7">
        <f t="shared" si="113"/>
        <v>2828.8779807692085</v>
      </c>
      <c r="H523" s="6">
        <f t="shared" si="114"/>
        <v>34267.674793283513</v>
      </c>
      <c r="I523" s="6">
        <f>SUM(H523:H558)</f>
        <v>277364.11184891057</v>
      </c>
      <c r="J523" s="8">
        <f t="shared" si="107"/>
        <v>7.7731973372009575</v>
      </c>
      <c r="K523" s="9">
        <f t="shared" si="115"/>
        <v>1.0889199999999999</v>
      </c>
      <c r="L523" s="9">
        <f t="shared" si="108"/>
        <v>1.4422781456953641E-2</v>
      </c>
      <c r="M523" s="12">
        <f t="shared" si="109"/>
        <v>196139.55804657392</v>
      </c>
      <c r="N523" s="10">
        <f>((B522+E522)*D522+(B523+E523)*D523+(B524+E524)*D524)/3/SUM(D448:D523)</f>
        <v>5.3187209957266539</v>
      </c>
      <c r="O523" s="11">
        <f>O448</f>
        <v>8.5225233204485648E-2</v>
      </c>
      <c r="P523" s="12">
        <f>M523*O448</f>
        <v>16716.039575144012</v>
      </c>
      <c r="Q523" s="9">
        <f>N523*O448</f>
        <v>0.45328923721039821</v>
      </c>
      <c r="R523" s="12">
        <f t="shared" si="110"/>
        <v>18734.506625262038</v>
      </c>
      <c r="S523" s="12">
        <f t="shared" si="111"/>
        <v>143210.06005303195</v>
      </c>
      <c r="T523" s="13">
        <f t="shared" si="116"/>
        <v>4.0134970960879546</v>
      </c>
      <c r="U523" s="14">
        <f t="shared" si="106"/>
        <v>3.7597002411130029</v>
      </c>
    </row>
    <row r="524" spans="1:21" x14ac:dyDescent="0.3">
      <c r="A524" s="17">
        <v>1925</v>
      </c>
      <c r="B524" s="17">
        <v>76</v>
      </c>
      <c r="C524" s="17">
        <v>8.6559999999999998E-2</v>
      </c>
      <c r="D524" s="17">
        <v>8.2960000000000006E-2</v>
      </c>
      <c r="E524" s="17">
        <v>0.5</v>
      </c>
      <c r="F524" s="6">
        <f t="shared" si="112"/>
        <v>32853.235802898904</v>
      </c>
      <c r="G524" s="7">
        <f t="shared" si="113"/>
        <v>2725.5044422084934</v>
      </c>
      <c r="H524" s="6">
        <f t="shared" si="114"/>
        <v>31490.483581794659</v>
      </c>
      <c r="I524" s="6">
        <f>SUM(H524:H558)</f>
        <v>243096.43705562712</v>
      </c>
      <c r="J524" s="8">
        <f t="shared" si="107"/>
        <v>7.3994670879322264</v>
      </c>
      <c r="K524" s="9">
        <f t="shared" si="115"/>
        <v>1.1718799999999998</v>
      </c>
      <c r="L524" s="9">
        <f t="shared" si="108"/>
        <v>1.5318692810457514E-2</v>
      </c>
      <c r="M524" s="12">
        <f t="shared" si="109"/>
        <v>177920.17086130814</v>
      </c>
      <c r="N524" s="10">
        <f>((B523+E523)*D523+(B524+E524)*D524+(B525+E525)*D525)/3/SUM(D448:D524)</f>
        <v>5.399622828275934</v>
      </c>
      <c r="O524" s="11">
        <f>O448</f>
        <v>8.5225233204485648E-2</v>
      </c>
      <c r="P524" s="12">
        <f>M524*O448</f>
        <v>15163.288053436918</v>
      </c>
      <c r="Q524" s="9">
        <f>N524*O448</f>
        <v>0.46018411475608084</v>
      </c>
      <c r="R524" s="12">
        <f t="shared" si="110"/>
        <v>16999.063271465588</v>
      </c>
      <c r="S524" s="12">
        <f t="shared" si="111"/>
        <v>124475.55342776992</v>
      </c>
      <c r="T524" s="13">
        <f t="shared" si="116"/>
        <v>3.7888369405849041</v>
      </c>
      <c r="U524" s="14">
        <f t="shared" si="106"/>
        <v>3.6106301473473223</v>
      </c>
    </row>
    <row r="525" spans="1:21" x14ac:dyDescent="0.3">
      <c r="A525" s="17">
        <v>1925</v>
      </c>
      <c r="B525" s="17">
        <v>77</v>
      </c>
      <c r="C525" s="17">
        <v>8.967E-2</v>
      </c>
      <c r="D525" s="17">
        <v>8.5819999999999994E-2</v>
      </c>
      <c r="E525" s="17">
        <v>0.5</v>
      </c>
      <c r="F525" s="6">
        <f t="shared" si="112"/>
        <v>30127.73136069041</v>
      </c>
      <c r="G525" s="7">
        <f t="shared" si="113"/>
        <v>2585.5619053744508</v>
      </c>
      <c r="H525" s="6">
        <f t="shared" si="114"/>
        <v>28834.950408003184</v>
      </c>
      <c r="I525" s="6">
        <f>SUM(H525:H558)</f>
        <v>211605.9534738324</v>
      </c>
      <c r="J525" s="8">
        <f t="shared" si="107"/>
        <v>7.0236272004844116</v>
      </c>
      <c r="K525" s="9">
        <f t="shared" si="115"/>
        <v>1.2576999999999998</v>
      </c>
      <c r="L525" s="9">
        <f t="shared" si="108"/>
        <v>1.622838709677419E-2</v>
      </c>
      <c r="M525" s="12">
        <f t="shared" si="109"/>
        <v>159323.40595254829</v>
      </c>
      <c r="N525" s="10">
        <f>((B524+E524)*D524+(B525+E525)*D525+(B526+E526)*D526)/3/SUM(D448:D525)</f>
        <v>5.5148922636558799</v>
      </c>
      <c r="O525" s="11">
        <f>O448</f>
        <v>8.5225233204485648E-2</v>
      </c>
      <c r="P525" s="12">
        <f>M525*O448</f>
        <v>13578.374427238865</v>
      </c>
      <c r="Q525" s="9">
        <f>N525*O448</f>
        <v>0.47000797926768612</v>
      </c>
      <c r="R525" s="12">
        <f t="shared" si="110"/>
        <v>15282.293634453667</v>
      </c>
      <c r="S525" s="12">
        <f t="shared" si="111"/>
        <v>107476.49015630432</v>
      </c>
      <c r="T525" s="13">
        <f t="shared" si="116"/>
        <v>3.5673608765821583</v>
      </c>
      <c r="U525" s="14">
        <f t="shared" si="106"/>
        <v>3.4562663239022533</v>
      </c>
    </row>
    <row r="526" spans="1:21" x14ac:dyDescent="0.3">
      <c r="A526" s="17">
        <v>1925</v>
      </c>
      <c r="B526" s="17">
        <v>78</v>
      </c>
      <c r="C526" s="17">
        <v>0.10471</v>
      </c>
      <c r="D526" s="17">
        <v>9.9500000000000005E-2</v>
      </c>
      <c r="E526" s="17">
        <v>0.5</v>
      </c>
      <c r="F526" s="6">
        <f t="shared" si="112"/>
        <v>27542.169455315958</v>
      </c>
      <c r="G526" s="7">
        <f t="shared" si="113"/>
        <v>2740.4458608039381</v>
      </c>
      <c r="H526" s="6">
        <f t="shared" si="114"/>
        <v>26171.94652491399</v>
      </c>
      <c r="I526" s="6">
        <f>SUM(H526:H558)</f>
        <v>182771.00306582922</v>
      </c>
      <c r="J526" s="8">
        <f t="shared" si="107"/>
        <v>6.6360423554271719</v>
      </c>
      <c r="K526" s="9">
        <f t="shared" si="115"/>
        <v>1.3571999999999997</v>
      </c>
      <c r="L526" s="9">
        <f t="shared" si="108"/>
        <v>1.7289171974522288E-2</v>
      </c>
      <c r="M526" s="12">
        <f t="shared" si="109"/>
        <v>158506.48399138608</v>
      </c>
      <c r="N526" s="10">
        <f>((B525+E525)*D525+(B526+E526)*D526+(B527+E527)*D527)/3/SUM(D448:D526)</f>
        <v>5.3839485705865027</v>
      </c>
      <c r="O526" s="11">
        <f>O448</f>
        <v>8.5225233204485648E-2</v>
      </c>
      <c r="P526" s="12">
        <f>M526*O448</f>
        <v>13508.75206258895</v>
      </c>
      <c r="Q526" s="9">
        <f>N526*O448</f>
        <v>0.45884827248919186</v>
      </c>
      <c r="R526" s="12">
        <f t="shared" si="110"/>
        <v>14162.9940742777</v>
      </c>
      <c r="S526" s="12">
        <f t="shared" si="111"/>
        <v>92194.196521850652</v>
      </c>
      <c r="T526" s="13">
        <f t="shared" si="116"/>
        <v>3.3473832434088124</v>
      </c>
      <c r="U526" s="14">
        <f t="shared" si="106"/>
        <v>3.2886591120183595</v>
      </c>
    </row>
    <row r="527" spans="1:21" x14ac:dyDescent="0.3">
      <c r="A527" s="17">
        <v>1925</v>
      </c>
      <c r="B527" s="17">
        <v>79</v>
      </c>
      <c r="C527" s="17">
        <v>9.8449999999999996E-2</v>
      </c>
      <c r="D527" s="17">
        <v>9.3829999999999997E-2</v>
      </c>
      <c r="E527" s="17">
        <v>0.5</v>
      </c>
      <c r="F527" s="6">
        <f t="shared" si="112"/>
        <v>24801.723594512019</v>
      </c>
      <c r="G527" s="7">
        <f t="shared" si="113"/>
        <v>2327.1457248730626</v>
      </c>
      <c r="H527" s="6">
        <f t="shared" si="114"/>
        <v>23638.150732075486</v>
      </c>
      <c r="I527" s="6">
        <f>SUM(H527:H558)</f>
        <v>156599.05654091522</v>
      </c>
      <c r="J527" s="8">
        <f t="shared" si="107"/>
        <v>6.3140392619957488</v>
      </c>
      <c r="K527" s="9">
        <f t="shared" si="115"/>
        <v>1.4510299999999998</v>
      </c>
      <c r="L527" s="9">
        <f t="shared" si="108"/>
        <v>1.8251949685534587E-2</v>
      </c>
      <c r="M527" s="12">
        <f t="shared" si="109"/>
        <v>127501.21301930939</v>
      </c>
      <c r="N527" s="10">
        <f>((B526+E526)*D526+(B527+E527)*D527+(B528+E528)*D528)/3/SUM(D448:D527)</f>
        <v>5.7122262576698395</v>
      </c>
      <c r="O527" s="11">
        <f>O448</f>
        <v>8.5225233204485648E-2</v>
      </c>
      <c r="P527" s="12">
        <f>M527*O448</f>
        <v>10866.320613425445</v>
      </c>
      <c r="Q527" s="9">
        <f>N527*O448</f>
        <v>0.48682581492669841</v>
      </c>
      <c r="R527" s="12">
        <f t="shared" si="110"/>
        <v>12130.488738572705</v>
      </c>
      <c r="S527" s="12">
        <f t="shared" si="111"/>
        <v>78031.202447572956</v>
      </c>
      <c r="T527" s="13">
        <f t="shared" si="116"/>
        <v>3.1462007932722567</v>
      </c>
      <c r="U527" s="14">
        <f t="shared" si="106"/>
        <v>3.1678384687234922</v>
      </c>
    </row>
    <row r="528" spans="1:21" x14ac:dyDescent="0.3">
      <c r="A528" s="17">
        <v>1925</v>
      </c>
      <c r="B528" s="17">
        <v>80</v>
      </c>
      <c r="C528" s="17">
        <v>0.12675</v>
      </c>
      <c r="D528" s="17">
        <v>0.1192</v>
      </c>
      <c r="E528" s="17">
        <v>0.5</v>
      </c>
      <c r="F528" s="6">
        <f t="shared" si="112"/>
        <v>22474.577869638957</v>
      </c>
      <c r="G528" s="7">
        <f t="shared" si="113"/>
        <v>2678.9696820609638</v>
      </c>
      <c r="H528" s="6">
        <f t="shared" si="114"/>
        <v>21135.093028608477</v>
      </c>
      <c r="I528" s="6">
        <f>SUM(H528:H558)</f>
        <v>132960.90580883977</v>
      </c>
      <c r="J528" s="8">
        <f t="shared" si="107"/>
        <v>5.9160579824930757</v>
      </c>
      <c r="K528" s="9">
        <f t="shared" si="115"/>
        <v>1.5702299999999998</v>
      </c>
      <c r="L528" s="9">
        <f t="shared" si="108"/>
        <v>1.9505962732919251E-2</v>
      </c>
      <c r="M528" s="12">
        <f t="shared" si="109"/>
        <v>137341.06430644405</v>
      </c>
      <c r="N528" s="10">
        <f>((B527+E527)*D527+(B528+E528)*D528+(B529+E529)*D529)/3/SUM(D448:D528)</f>
        <v>5.3577076818894902</v>
      </c>
      <c r="O528" s="11">
        <f>O448</f>
        <v>8.5225233204485648E-2</v>
      </c>
      <c r="P528" s="12">
        <f>M528*O448</f>
        <v>11704.924234068954</v>
      </c>
      <c r="Q528" s="9">
        <f>N528*O448</f>
        <v>0.45661188663049601</v>
      </c>
      <c r="R528" s="12">
        <f t="shared" si="110"/>
        <v>11484.558326704517</v>
      </c>
      <c r="S528" s="12">
        <f t="shared" si="111"/>
        <v>65900.713709000251</v>
      </c>
      <c r="T528" s="13">
        <f t="shared" si="116"/>
        <v>2.9322336593483218</v>
      </c>
      <c r="U528" s="14">
        <f t="shared" si="106"/>
        <v>2.9838243231447539</v>
      </c>
    </row>
    <row r="529" spans="1:21" x14ac:dyDescent="0.3">
      <c r="A529" s="17">
        <v>1925</v>
      </c>
      <c r="B529" s="17">
        <v>81</v>
      </c>
      <c r="C529" s="17">
        <v>0.10571999999999999</v>
      </c>
      <c r="D529" s="17">
        <v>0.10041</v>
      </c>
      <c r="E529" s="17">
        <v>0.5</v>
      </c>
      <c r="F529" s="6">
        <f t="shared" si="112"/>
        <v>19795.608187577993</v>
      </c>
      <c r="G529" s="7">
        <f t="shared" si="113"/>
        <v>1987.6770181147062</v>
      </c>
      <c r="H529" s="6">
        <f t="shared" si="114"/>
        <v>18801.769678520639</v>
      </c>
      <c r="I529" s="6">
        <f>SUM(H529:H558)</f>
        <v>111825.81278023128</v>
      </c>
      <c r="J529" s="8">
        <f t="shared" si="107"/>
        <v>5.6490213243563518</v>
      </c>
      <c r="K529" s="9">
        <f t="shared" si="115"/>
        <v>1.6706399999999997</v>
      </c>
      <c r="L529" s="9">
        <f t="shared" si="108"/>
        <v>2.0498650306748464E-2</v>
      </c>
      <c r="M529" s="12">
        <f t="shared" si="109"/>
        <v>96966.238672813168</v>
      </c>
      <c r="N529" s="10">
        <f>((B528+E528)*D528+(B529+E529)*D529+(B530+E530)*D530)/3/SUM(D448:D529)</f>
        <v>5.6266690210538082</v>
      </c>
      <c r="O529" s="11">
        <f>O448</f>
        <v>8.5225233204485648E-2</v>
      </c>
      <c r="P529" s="12">
        <f>M529*O448</f>
        <v>8263.9703038523166</v>
      </c>
      <c r="Q529" s="9">
        <f>N529*O448</f>
        <v>0.47953417948376575</v>
      </c>
      <c r="R529" s="12">
        <f t="shared" si="110"/>
        <v>9785.6784828884975</v>
      </c>
      <c r="S529" s="12">
        <f t="shared" si="111"/>
        <v>54416.155382295736</v>
      </c>
      <c r="T529" s="13">
        <f t="shared" si="116"/>
        <v>2.7489004059214808</v>
      </c>
      <c r="U529" s="14">
        <f t="shared" si="106"/>
        <v>2.9001209184348711</v>
      </c>
    </row>
    <row r="530" spans="1:21" x14ac:dyDescent="0.3">
      <c r="A530" s="17">
        <v>1925</v>
      </c>
      <c r="B530" s="17">
        <v>82</v>
      </c>
      <c r="C530" s="17">
        <v>0.13483000000000001</v>
      </c>
      <c r="D530" s="17">
        <v>0.12631999999999999</v>
      </c>
      <c r="E530" s="17">
        <v>0.5</v>
      </c>
      <c r="F530" s="6">
        <f t="shared" si="112"/>
        <v>17807.931169463285</v>
      </c>
      <c r="G530" s="7">
        <f t="shared" si="113"/>
        <v>2249.4978653266021</v>
      </c>
      <c r="H530" s="6">
        <f t="shared" si="114"/>
        <v>16683.182236799985</v>
      </c>
      <c r="I530" s="6">
        <f>SUM(H530:H558)</f>
        <v>93024.043101710631</v>
      </c>
      <c r="J530" s="8">
        <f t="shared" si="107"/>
        <v>5.223742287438002</v>
      </c>
      <c r="K530" s="9">
        <f t="shared" si="115"/>
        <v>1.7969599999999997</v>
      </c>
      <c r="L530" s="9">
        <f t="shared" si="108"/>
        <v>2.178133333333333E-2</v>
      </c>
      <c r="M530" s="12">
        <f t="shared" si="109"/>
        <v>103276.40787187511</v>
      </c>
      <c r="N530" s="10">
        <f>((B529+E529)*D529+(B530+E530)*D530+(B531+E531)*D531)/3/SUM(D448:D530)</f>
        <v>5.5219055144985614</v>
      </c>
      <c r="O530" s="11">
        <f>O448</f>
        <v>8.5225233204485648E-2</v>
      </c>
      <c r="P530" s="12">
        <f>M530*O448</f>
        <v>8801.7559454021339</v>
      </c>
      <c r="Q530" s="9">
        <f>N530*O448</f>
        <v>0.47060568520627521</v>
      </c>
      <c r="R530" s="12">
        <f t="shared" si="110"/>
        <v>8831.9818288295683</v>
      </c>
      <c r="S530" s="12">
        <f t="shared" si="111"/>
        <v>44630.476899407236</v>
      </c>
      <c r="T530" s="13">
        <f t="shared" si="116"/>
        <v>2.5062134660503834</v>
      </c>
      <c r="U530" s="14">
        <f t="shared" si="106"/>
        <v>2.7175288213876185</v>
      </c>
    </row>
    <row r="531" spans="1:21" x14ac:dyDescent="0.3">
      <c r="A531" s="17">
        <v>1925</v>
      </c>
      <c r="B531" s="17">
        <v>83</v>
      </c>
      <c r="C531" s="17">
        <v>0.14327000000000001</v>
      </c>
      <c r="D531" s="17">
        <v>0.13369</v>
      </c>
      <c r="E531" s="17">
        <v>0.5</v>
      </c>
      <c r="F531" s="6">
        <f t="shared" si="112"/>
        <v>15558.433304136683</v>
      </c>
      <c r="G531" s="7">
        <f t="shared" si="113"/>
        <v>2080.0069484300329</v>
      </c>
      <c r="H531" s="6">
        <f t="shared" si="114"/>
        <v>14518.429829921666</v>
      </c>
      <c r="I531" s="6">
        <f>SUM(H531:H558)</f>
        <v>76340.860864910661</v>
      </c>
      <c r="J531" s="8">
        <f t="shared" si="107"/>
        <v>4.9067190360749962</v>
      </c>
      <c r="K531" s="9">
        <f t="shared" si="115"/>
        <v>1.9306499999999995</v>
      </c>
      <c r="L531" s="9">
        <f t="shared" si="108"/>
        <v>2.3121556886227541E-2</v>
      </c>
      <c r="M531" s="12">
        <f t="shared" si="109"/>
        <v>89959.640636007447</v>
      </c>
      <c r="N531" s="10">
        <f>((B530+E530)*D530+(B531+E531)*D531+(B532+E532)*D532)/3/SUM(D448:D531)</f>
        <v>5.9936584397310053</v>
      </c>
      <c r="O531" s="11">
        <f>O448</f>
        <v>8.5225233204485648E-2</v>
      </c>
      <c r="P531" s="12">
        <f>M531*O448</f>
        <v>7666.8313521954578</v>
      </c>
      <c r="Q531" s="9">
        <f>N531*O448</f>
        <v>0.51081093827410851</v>
      </c>
      <c r="R531" s="12">
        <f t="shared" si="110"/>
        <v>7102.2570662325743</v>
      </c>
      <c r="S531" s="12">
        <f t="shared" si="111"/>
        <v>35798.495070577672</v>
      </c>
      <c r="T531" s="13">
        <f t="shared" si="116"/>
        <v>2.3009061626442526</v>
      </c>
      <c r="U531" s="14">
        <f t="shared" si="106"/>
        <v>2.6058128734307435</v>
      </c>
    </row>
    <row r="532" spans="1:21" x14ac:dyDescent="0.3">
      <c r="A532" s="17">
        <v>1925</v>
      </c>
      <c r="B532" s="17">
        <v>84</v>
      </c>
      <c r="C532" s="17">
        <v>0.16847999999999999</v>
      </c>
      <c r="D532" s="17">
        <v>0.15539</v>
      </c>
      <c r="E532" s="17">
        <v>0.5</v>
      </c>
      <c r="F532" s="6">
        <f t="shared" si="112"/>
        <v>13478.42635570665</v>
      </c>
      <c r="G532" s="7">
        <f t="shared" si="113"/>
        <v>2094.4126714132562</v>
      </c>
      <c r="H532" s="6">
        <f t="shared" si="114"/>
        <v>12431.220020000022</v>
      </c>
      <c r="I532" s="6">
        <f>SUM(H532:H558)</f>
        <v>61822.431034989029</v>
      </c>
      <c r="J532" s="8">
        <f t="shared" si="107"/>
        <v>4.5867692120314878</v>
      </c>
      <c r="K532" s="9">
        <f t="shared" si="115"/>
        <v>2.0860399999999997</v>
      </c>
      <c r="L532" s="9">
        <f t="shared" si="108"/>
        <v>2.4686863905325439E-2</v>
      </c>
      <c r="M532" s="12">
        <f t="shared" si="109"/>
        <v>84839.15492244644</v>
      </c>
      <c r="N532" s="10">
        <f>((B531+E531)*D531+(B532+E532)*D532+(B533+E533)*D533)/3/SUM(D448:D532)</f>
        <v>6.3841688877809952</v>
      </c>
      <c r="O532" s="11">
        <f>O448</f>
        <v>8.5225233204485648E-2</v>
      </c>
      <c r="P532" s="12">
        <f>M532*O448</f>
        <v>7230.4367631369842</v>
      </c>
      <c r="Q532" s="9">
        <f>N532*O448</f>
        <v>0.54409228227795703</v>
      </c>
      <c r="R532" s="12">
        <f t="shared" si="110"/>
        <v>5667.4891478187792</v>
      </c>
      <c r="S532" s="12">
        <f t="shared" si="111"/>
        <v>28696.238004345094</v>
      </c>
      <c r="T532" s="13">
        <f t="shared" si="116"/>
        <v>2.1290495824236451</v>
      </c>
      <c r="U532" s="14">
        <f t="shared" si="106"/>
        <v>2.4577196296078427</v>
      </c>
    </row>
    <row r="533" spans="1:21" x14ac:dyDescent="0.3">
      <c r="A533" s="17">
        <v>1925</v>
      </c>
      <c r="B533" s="17">
        <v>85</v>
      </c>
      <c r="C533" s="17">
        <v>0.20161999999999999</v>
      </c>
      <c r="D533" s="17">
        <v>0.18315000000000001</v>
      </c>
      <c r="E533" s="17">
        <v>0.5</v>
      </c>
      <c r="F533" s="6">
        <f t="shared" si="112"/>
        <v>11384.013684293393</v>
      </c>
      <c r="G533" s="7">
        <f t="shared" si="113"/>
        <v>2084.9821062783349</v>
      </c>
      <c r="H533" s="6">
        <f t="shared" si="114"/>
        <v>10341.522631154226</v>
      </c>
      <c r="I533" s="6">
        <f>SUM(H533:H558)</f>
        <v>49391.211014989007</v>
      </c>
      <c r="J533" s="8">
        <f t="shared" si="107"/>
        <v>4.3386464901333017</v>
      </c>
      <c r="K533" s="9">
        <f t="shared" si="115"/>
        <v>2.2691899999999996</v>
      </c>
      <c r="L533" s="9">
        <f t="shared" si="108"/>
        <v>2.6540233918128649E-2</v>
      </c>
      <c r="M533" s="12">
        <f t="shared" si="109"/>
        <v>78559.296527306069</v>
      </c>
      <c r="N533" s="10">
        <f>((B532+E532)*D532+(B533+E533)*D533+(B534+E534)*D534)/3/SUM(D448:D533)</f>
        <v>6.5288223257344402</v>
      </c>
      <c r="O533" s="11">
        <f>O448</f>
        <v>8.5225233204485648E-2</v>
      </c>
      <c r="P533" s="12">
        <f>M533*O448</f>
        <v>6695.234366919999</v>
      </c>
      <c r="Q533" s="9">
        <f>N533*O448</f>
        <v>0.55642040526137004</v>
      </c>
      <c r="R533" s="12">
        <f t="shared" si="110"/>
        <v>4587.2884177077622</v>
      </c>
      <c r="S533" s="12">
        <f t="shared" si="111"/>
        <v>23028.748856526316</v>
      </c>
      <c r="T533" s="13">
        <f t="shared" si="116"/>
        <v>2.0229024222185581</v>
      </c>
      <c r="U533" s="14">
        <f t="shared" si="106"/>
        <v>2.3157440679147436</v>
      </c>
    </row>
    <row r="534" spans="1:21" x14ac:dyDescent="0.3">
      <c r="A534" s="17">
        <v>1925</v>
      </c>
      <c r="B534" s="17">
        <v>86</v>
      </c>
      <c r="C534" s="17">
        <v>0.19900000000000001</v>
      </c>
      <c r="D534" s="17">
        <v>0.18099000000000001</v>
      </c>
      <c r="E534" s="17">
        <v>0.5</v>
      </c>
      <c r="F534" s="6">
        <f t="shared" si="112"/>
        <v>9299.0315780150595</v>
      </c>
      <c r="G534" s="7">
        <f t="shared" si="113"/>
        <v>1683.0317253049457</v>
      </c>
      <c r="H534" s="6">
        <f t="shared" si="114"/>
        <v>8457.515715362586</v>
      </c>
      <c r="I534" s="6">
        <f>SUM(H534:H558)</f>
        <v>39049.688383834786</v>
      </c>
      <c r="J534" s="8">
        <f t="shared" si="107"/>
        <v>4.1993285060088166</v>
      </c>
      <c r="K534" s="9">
        <f t="shared" si="115"/>
        <v>2.4501799999999996</v>
      </c>
      <c r="L534" s="9">
        <f t="shared" si="108"/>
        <v>2.8325780346820803E-2</v>
      </c>
      <c r="M534" s="12">
        <f t="shared" si="109"/>
        <v>59416.958851544718</v>
      </c>
      <c r="N534" s="10">
        <f>((B533+E533)*D533+(B534+E534)*D534+(B535+E535)*D535)/3/SUM(D448:D534)</f>
        <v>6.360785738190665</v>
      </c>
      <c r="O534" s="11">
        <f>O448</f>
        <v>8.5225233204485648E-2</v>
      </c>
      <c r="P534" s="12">
        <f>M534*O448</f>
        <v>5063.8241744242259</v>
      </c>
      <c r="Q534" s="9">
        <f>N534*O448</f>
        <v>0.54209944790106579</v>
      </c>
      <c r="R534" s="12">
        <f t="shared" si="110"/>
        <v>3872.7011154499405</v>
      </c>
      <c r="S534" s="12">
        <f t="shared" si="111"/>
        <v>18441.460438818554</v>
      </c>
      <c r="T534" s="13">
        <f t="shared" si="116"/>
        <v>1.98315924449791</v>
      </c>
      <c r="U534" s="14">
        <f t="shared" si="106"/>
        <v>2.2161692615109065</v>
      </c>
    </row>
    <row r="535" spans="1:21" x14ac:dyDescent="0.3">
      <c r="A535" s="17">
        <v>1925</v>
      </c>
      <c r="B535" s="17">
        <v>87</v>
      </c>
      <c r="C535" s="17">
        <v>0.19353000000000001</v>
      </c>
      <c r="D535" s="17">
        <v>0.17646000000000001</v>
      </c>
      <c r="E535" s="17">
        <v>0.5</v>
      </c>
      <c r="F535" s="6">
        <f t="shared" si="112"/>
        <v>7615.9998527101143</v>
      </c>
      <c r="G535" s="7">
        <f t="shared" si="113"/>
        <v>1343.9193340092268</v>
      </c>
      <c r="H535" s="6">
        <f t="shared" si="114"/>
        <v>6944.0401857055012</v>
      </c>
      <c r="I535" s="6">
        <f>SUM(H535:H558)</f>
        <v>30592.17266847218</v>
      </c>
      <c r="J535" s="8">
        <f t="shared" si="107"/>
        <v>4.0168294721783786</v>
      </c>
      <c r="K535" s="9">
        <f t="shared" si="115"/>
        <v>2.6266399999999996</v>
      </c>
      <c r="L535" s="9">
        <f t="shared" si="108"/>
        <v>3.0018742857142854E-2</v>
      </c>
      <c r="M535" s="12">
        <f t="shared" si="109"/>
        <v>44769.340954910971</v>
      </c>
      <c r="N535" s="10">
        <f>((B534+E534)*D534+(B535+E535)*D535+(B536+E536)*D536)/3/SUM(D448:D535)</f>
        <v>6.2262396064934675</v>
      </c>
      <c r="O535" s="11">
        <f>O448</f>
        <v>8.5225233204485648E-2</v>
      </c>
      <c r="P535" s="12">
        <f>M535*O448</f>
        <v>3815.4775232934176</v>
      </c>
      <c r="Q535" s="9">
        <f>N535*O448</f>
        <v>0.53063272245041071</v>
      </c>
      <c r="R535" s="12">
        <f t="shared" si="110"/>
        <v>3259.3052371595354</v>
      </c>
      <c r="S535" s="12">
        <f t="shared" si="111"/>
        <v>14568.759323368615</v>
      </c>
      <c r="T535" s="13">
        <f t="shared" si="116"/>
        <v>1.9129148641178606</v>
      </c>
      <c r="U535" s="14">
        <f t="shared" si="106"/>
        <v>2.103914608060518</v>
      </c>
    </row>
    <row r="536" spans="1:21" x14ac:dyDescent="0.3">
      <c r="A536" s="17">
        <v>1925</v>
      </c>
      <c r="B536" s="17">
        <v>88</v>
      </c>
      <c r="C536" s="17">
        <v>0.22594</v>
      </c>
      <c r="D536" s="17">
        <v>0.20301</v>
      </c>
      <c r="E536" s="17">
        <v>0.5</v>
      </c>
      <c r="F536" s="6">
        <f t="shared" si="112"/>
        <v>6272.0805187008873</v>
      </c>
      <c r="G536" s="7">
        <f t="shared" si="113"/>
        <v>1273.295066101467</v>
      </c>
      <c r="H536" s="6">
        <f t="shared" si="114"/>
        <v>5635.4329856501536</v>
      </c>
      <c r="I536" s="6">
        <f>SUM(H536:H558)</f>
        <v>23648.132482766676</v>
      </c>
      <c r="J536" s="8">
        <f t="shared" si="107"/>
        <v>3.77038088274811</v>
      </c>
      <c r="K536" s="9">
        <f t="shared" si="115"/>
        <v>2.8296499999999996</v>
      </c>
      <c r="L536" s="9">
        <f t="shared" si="108"/>
        <v>3.1973446327683612E-2</v>
      </c>
      <c r="M536" s="12">
        <f t="shared" si="109"/>
        <v>39823.516459625695</v>
      </c>
      <c r="N536" s="10">
        <f>((B535+E535)*D535+(B536+E536)*D536+(B537+E537)*D537)/3/SUM(D448:D536)</f>
        <v>6.0758774642329154</v>
      </c>
      <c r="O536" s="11">
        <f>O448</f>
        <v>8.5225233204485648E-2</v>
      </c>
      <c r="P536" s="12">
        <f>M536*O448</f>
        <v>3393.9684772942724</v>
      </c>
      <c r="Q536" s="9">
        <f>N536*O448</f>
        <v>0.5178180738111291</v>
      </c>
      <c r="R536" s="12">
        <f t="shared" si="110"/>
        <v>2717.3039319290906</v>
      </c>
      <c r="S536" s="12">
        <f t="shared" si="111"/>
        <v>11309.45408620908</v>
      </c>
      <c r="T536" s="13">
        <f t="shared" si="116"/>
        <v>1.8031423628074796</v>
      </c>
      <c r="U536" s="14">
        <f t="shared" si="106"/>
        <v>1.9672385199406304</v>
      </c>
    </row>
    <row r="537" spans="1:21" x14ac:dyDescent="0.3">
      <c r="A537" s="17">
        <v>1925</v>
      </c>
      <c r="B537" s="17">
        <v>89</v>
      </c>
      <c r="C537" s="17">
        <v>0.22595999999999999</v>
      </c>
      <c r="D537" s="17">
        <v>0.20302999999999999</v>
      </c>
      <c r="E537" s="17">
        <v>0.5</v>
      </c>
      <c r="F537" s="6">
        <f t="shared" si="112"/>
        <v>4998.7854525994208</v>
      </c>
      <c r="G537" s="7">
        <f t="shared" si="113"/>
        <v>1014.9034104412603</v>
      </c>
      <c r="H537" s="6">
        <f t="shared" si="114"/>
        <v>4491.3337473787906</v>
      </c>
      <c r="I537" s="6">
        <f>SUM(H537:H558)</f>
        <v>18012.699497116522</v>
      </c>
      <c r="J537" s="8">
        <f t="shared" si="107"/>
        <v>3.6034152031369402</v>
      </c>
      <c r="K537" s="9">
        <f t="shared" si="115"/>
        <v>3.0326799999999996</v>
      </c>
      <c r="L537" s="9">
        <f t="shared" si="108"/>
        <v>3.3884692737430167E-2</v>
      </c>
      <c r="M537" s="12">
        <f t="shared" si="109"/>
        <v>29951.678131056626</v>
      </c>
      <c r="N537" s="10">
        <f>((B536+E536)*D536+(B537+E537)*D537+(B538+E538)*D538)/3/SUM(D448:D537)</f>
        <v>6.3197545845039151</v>
      </c>
      <c r="O537" s="11">
        <f>O448</f>
        <v>8.5225233204485648E-2</v>
      </c>
      <c r="P537" s="12">
        <f>M537*O448</f>
        <v>2552.638753584994</v>
      </c>
      <c r="Q537" s="9">
        <f>N537*O448</f>
        <v>0.53860255825946346</v>
      </c>
      <c r="R537" s="12">
        <f t="shared" si="110"/>
        <v>2072.2899010435112</v>
      </c>
      <c r="S537" s="12">
        <f t="shared" si="111"/>
        <v>8592.1501542799888</v>
      </c>
      <c r="T537" s="13">
        <f t="shared" si="116"/>
        <v>1.7188475552220353</v>
      </c>
      <c r="U537" s="14">
        <f t="shared" si="106"/>
        <v>1.8845676479149049</v>
      </c>
    </row>
    <row r="538" spans="1:21" x14ac:dyDescent="0.3">
      <c r="A538" s="17">
        <v>1925</v>
      </c>
      <c r="B538" s="17">
        <v>90</v>
      </c>
      <c r="C538" s="17">
        <v>0.26758999999999999</v>
      </c>
      <c r="D538" s="17">
        <v>0.23602000000000001</v>
      </c>
      <c r="E538" s="17">
        <v>0.5</v>
      </c>
      <c r="F538" s="6">
        <f t="shared" si="112"/>
        <v>3983.8820421581604</v>
      </c>
      <c r="G538" s="7">
        <f t="shared" si="113"/>
        <v>940.27583959016908</v>
      </c>
      <c r="H538" s="6">
        <f t="shared" si="114"/>
        <v>3513.7441223630758</v>
      </c>
      <c r="I538" s="6">
        <f>SUM(H538:H558)</f>
        <v>13521.36574973773</v>
      </c>
      <c r="J538" s="8">
        <f t="shared" si="107"/>
        <v>3.3940175955643745</v>
      </c>
      <c r="K538" s="9">
        <f t="shared" si="115"/>
        <v>3.2686999999999995</v>
      </c>
      <c r="L538" s="9">
        <f t="shared" si="108"/>
        <v>3.6118232044198888E-2</v>
      </c>
      <c r="M538" s="12">
        <f t="shared" si="109"/>
        <v>26033.274232236156</v>
      </c>
      <c r="N538" s="10">
        <f>((B537+E537)*D537+(B538+E538)*D538+(B539+E539)*D539)/3/SUM(D448:D538)</f>
        <v>6.121300007138414</v>
      </c>
      <c r="O538" s="11">
        <f>O448</f>
        <v>8.5225233204485648E-2</v>
      </c>
      <c r="P538" s="12">
        <f>M538*O448</f>
        <v>2218.6918675186535</v>
      </c>
      <c r="Q538" s="9">
        <f>N538*O448</f>
        <v>0.52168922062299095</v>
      </c>
      <c r="R538" s="12">
        <f t="shared" si="110"/>
        <v>1680.6616896988673</v>
      </c>
      <c r="S538" s="12">
        <f t="shared" si="111"/>
        <v>6519.8602532364775</v>
      </c>
      <c r="T538" s="13">
        <f t="shared" si="116"/>
        <v>1.6365595628189131</v>
      </c>
      <c r="U538" s="14">
        <f t="shared" si="106"/>
        <v>1.7574580327454614</v>
      </c>
    </row>
    <row r="539" spans="1:21" x14ac:dyDescent="0.3">
      <c r="A539" s="17">
        <v>1925</v>
      </c>
      <c r="B539" s="17">
        <v>91</v>
      </c>
      <c r="C539" s="17">
        <v>0.25224000000000002</v>
      </c>
      <c r="D539" s="17">
        <v>0.22398999999999999</v>
      </c>
      <c r="E539" s="17">
        <v>0.5</v>
      </c>
      <c r="F539" s="6">
        <f t="shared" si="112"/>
        <v>3043.6062025679912</v>
      </c>
      <c r="G539" s="7">
        <f t="shared" si="113"/>
        <v>681.73735331320438</v>
      </c>
      <c r="H539" s="6">
        <f t="shared" si="114"/>
        <v>2702.7375259113892</v>
      </c>
      <c r="I539" s="6">
        <f>SUM(H539:H558)</f>
        <v>10007.621627374654</v>
      </c>
      <c r="J539" s="8">
        <f t="shared" si="107"/>
        <v>3.2880803104327008</v>
      </c>
      <c r="K539" s="9">
        <f t="shared" si="115"/>
        <v>3.4926899999999996</v>
      </c>
      <c r="L539" s="9">
        <f t="shared" si="108"/>
        <v>3.8171475409836064E-2</v>
      </c>
      <c r="M539" s="12">
        <f t="shared" si="109"/>
        <v>17859.863837946741</v>
      </c>
      <c r="N539" s="10">
        <f>((B538+E538)*D538+(B539+E539)*D539+(B540+E540)*D540)/3/SUM(D448:D539)</f>
        <v>6.1100560503985939</v>
      </c>
      <c r="O539" s="11">
        <f>O448</f>
        <v>8.5225233204485648E-2</v>
      </c>
      <c r="P539" s="12">
        <f>M539*O448</f>
        <v>1522.1110605893712</v>
      </c>
      <c r="Q539" s="9">
        <f>N539*O448</f>
        <v>0.52073095178769868</v>
      </c>
      <c r="R539" s="12">
        <f t="shared" si="110"/>
        <v>1295.3384416112215</v>
      </c>
      <c r="S539" s="12">
        <f t="shared" si="111"/>
        <v>4839.1985635376104</v>
      </c>
      <c r="T539" s="13">
        <f t="shared" si="116"/>
        <v>1.5899555466323529</v>
      </c>
      <c r="U539" s="14">
        <f t="shared" si="106"/>
        <v>1.6981247638003478</v>
      </c>
    </row>
    <row r="540" spans="1:21" x14ac:dyDescent="0.3">
      <c r="A540" s="17">
        <v>1925</v>
      </c>
      <c r="B540" s="17">
        <v>92</v>
      </c>
      <c r="C540" s="17">
        <v>0.27226</v>
      </c>
      <c r="D540" s="17">
        <v>0.23963999999999999</v>
      </c>
      <c r="E540" s="17">
        <v>0.5</v>
      </c>
      <c r="F540" s="6">
        <f t="shared" si="112"/>
        <v>2361.8688492547867</v>
      </c>
      <c r="G540" s="7">
        <f t="shared" si="113"/>
        <v>565.99825103541707</v>
      </c>
      <c r="H540" s="6">
        <f t="shared" si="114"/>
        <v>2078.8697237370779</v>
      </c>
      <c r="I540" s="6">
        <f>SUM(H540:H558)</f>
        <v>7304.884101463269</v>
      </c>
      <c r="J540" s="8">
        <f t="shared" si="107"/>
        <v>3.0928406984867491</v>
      </c>
      <c r="K540" s="9">
        <f t="shared" si="115"/>
        <v>3.7323299999999997</v>
      </c>
      <c r="L540" s="9">
        <f t="shared" si="108"/>
        <v>4.0349513513513513E-2</v>
      </c>
      <c r="M540" s="12">
        <f t="shared" si="109"/>
        <v>14027.38724088601</v>
      </c>
      <c r="N540" s="10">
        <f>((B539+E539)*D539+(B540+E540)*D540+(B541+E541)*D541)/3/SUM(D448:D540)</f>
        <v>5.9966794647490085</v>
      </c>
      <c r="O540" s="11">
        <f>O448</f>
        <v>8.5225233204485648E-2</v>
      </c>
      <c r="P540" s="12">
        <f>M540*O448</f>
        <v>1195.4873488541366</v>
      </c>
      <c r="Q540" s="9">
        <f>N540*O448</f>
        <v>0.51106840583578439</v>
      </c>
      <c r="R540" s="12">
        <f t="shared" si="110"/>
        <v>1016.425088086492</v>
      </c>
      <c r="S540" s="12">
        <f t="shared" si="111"/>
        <v>3543.8601219263892</v>
      </c>
      <c r="T540" s="13">
        <f t="shared" si="116"/>
        <v>1.5004474626288173</v>
      </c>
      <c r="U540" s="14">
        <f t="shared" si="106"/>
        <v>1.5923932358579318</v>
      </c>
    </row>
    <row r="541" spans="1:21" x14ac:dyDescent="0.3">
      <c r="A541" s="17">
        <v>1925</v>
      </c>
      <c r="B541" s="17">
        <v>93</v>
      </c>
      <c r="C541" s="17">
        <v>0.30130000000000001</v>
      </c>
      <c r="D541" s="17">
        <v>0.26185000000000003</v>
      </c>
      <c r="E541" s="17">
        <v>0.5</v>
      </c>
      <c r="F541" s="6">
        <f t="shared" si="112"/>
        <v>1795.8705982193696</v>
      </c>
      <c r="G541" s="7">
        <f t="shared" si="113"/>
        <v>470.248716143742</v>
      </c>
      <c r="H541" s="6">
        <f t="shared" si="114"/>
        <v>1560.7462401474986</v>
      </c>
      <c r="I541" s="6">
        <f>SUM(H541:H558)</f>
        <v>5226.014377726191</v>
      </c>
      <c r="J541" s="8">
        <f t="shared" si="107"/>
        <v>2.9100172266909743</v>
      </c>
      <c r="K541" s="9">
        <f t="shared" si="115"/>
        <v>3.9941799999999996</v>
      </c>
      <c r="L541" s="9">
        <f t="shared" si="108"/>
        <v>4.2718502673796788E-2</v>
      </c>
      <c r="M541" s="12">
        <f t="shared" si="109"/>
        <v>11008.080496983081</v>
      </c>
      <c r="N541" s="10">
        <f>((B540+E540)*D540+(B541+E541)*D541+(B542+E542)*D542)/3/SUM(D448:D541)</f>
        <v>6.0723281541309282</v>
      </c>
      <c r="O541" s="11">
        <f>O448</f>
        <v>8.5225233204485648E-2</v>
      </c>
      <c r="P541" s="12">
        <f>M541*O448</f>
        <v>938.16622748913335</v>
      </c>
      <c r="Q541" s="9">
        <f>N541*O448</f>
        <v>0.51751558302997225</v>
      </c>
      <c r="R541" s="12">
        <f t="shared" si="110"/>
        <v>753.03573971572882</v>
      </c>
      <c r="S541" s="12">
        <f t="shared" si="111"/>
        <v>2527.4350338398972</v>
      </c>
      <c r="T541" s="13">
        <f t="shared" si="116"/>
        <v>1.4073592141582383</v>
      </c>
      <c r="U541" s="14">
        <f t="shared" si="106"/>
        <v>1.502658012532736</v>
      </c>
    </row>
    <row r="542" spans="1:21" x14ac:dyDescent="0.3">
      <c r="A542" s="17">
        <v>1925</v>
      </c>
      <c r="B542" s="17">
        <v>94</v>
      </c>
      <c r="C542" s="17">
        <v>0.32061000000000001</v>
      </c>
      <c r="D542" s="17">
        <v>0.27632000000000001</v>
      </c>
      <c r="E542" s="17">
        <v>0.5</v>
      </c>
      <c r="F542" s="6">
        <f t="shared" si="112"/>
        <v>1325.6218820756276</v>
      </c>
      <c r="G542" s="7">
        <f t="shared" si="113"/>
        <v>366.29583845513741</v>
      </c>
      <c r="H542" s="6">
        <f t="shared" si="114"/>
        <v>1142.4739628480588</v>
      </c>
      <c r="I542" s="6">
        <f>SUM(H542:H558)</f>
        <v>3665.2681375786924</v>
      </c>
      <c r="J542" s="8">
        <f t="shared" si="107"/>
        <v>2.764942392049007</v>
      </c>
      <c r="K542" s="9">
        <f t="shared" si="115"/>
        <v>4.2704999999999993</v>
      </c>
      <c r="L542" s="9">
        <f t="shared" si="108"/>
        <v>4.5190476190476184E-2</v>
      </c>
      <c r="M542" s="12">
        <f t="shared" si="109"/>
        <v>8105.5981112306499</v>
      </c>
      <c r="N542" s="10">
        <f>((B541+E541)*D541+(B542+E542)*D542+(B543+E543)*D543)/3/SUM(D448:D542)</f>
        <v>6.1183869960582307</v>
      </c>
      <c r="O542" s="11">
        <f>O448</f>
        <v>8.5225233204485648E-2</v>
      </c>
      <c r="P542" s="12">
        <f>M542*O448</f>
        <v>690.80148929147049</v>
      </c>
      <c r="Q542" s="9">
        <f>N542*O448</f>
        <v>0.52144095857435513</v>
      </c>
      <c r="R542" s="12">
        <f t="shared" si="110"/>
        <v>546.74124451432488</v>
      </c>
      <c r="S542" s="12">
        <f t="shared" si="111"/>
        <v>1774.3992941241681</v>
      </c>
      <c r="T542" s="13">
        <f t="shared" si="116"/>
        <v>1.3385410410892249</v>
      </c>
      <c r="U542" s="14">
        <f t="shared" si="106"/>
        <v>1.4264013509597822</v>
      </c>
    </row>
    <row r="543" spans="1:21" x14ac:dyDescent="0.3">
      <c r="A543" s="17">
        <v>1925</v>
      </c>
      <c r="B543" s="17">
        <v>95</v>
      </c>
      <c r="C543" s="17">
        <v>0.34055000000000002</v>
      </c>
      <c r="D543" s="17">
        <v>0.29099999999999998</v>
      </c>
      <c r="E543" s="17">
        <v>0.5</v>
      </c>
      <c r="F543" s="6">
        <f t="shared" si="112"/>
        <v>959.32604362049017</v>
      </c>
      <c r="G543" s="7">
        <f t="shared" si="113"/>
        <v>279.16387869356259</v>
      </c>
      <c r="H543" s="6">
        <f t="shared" si="114"/>
        <v>819.7441042737089</v>
      </c>
      <c r="I543" s="6">
        <f>SUM(H543:H558)</f>
        <v>2522.7941747306336</v>
      </c>
      <c r="J543" s="8">
        <f t="shared" si="107"/>
        <v>2.6297567875981196</v>
      </c>
      <c r="K543" s="9">
        <f t="shared" si="115"/>
        <v>4.5614999999999997</v>
      </c>
      <c r="L543" s="9">
        <f t="shared" si="108"/>
        <v>4.7764397905759162E-2</v>
      </c>
      <c r="M543" s="12">
        <f t="shared" si="109"/>
        <v>5844.6016475359484</v>
      </c>
      <c r="N543" s="10">
        <f>((B542+E542)*D542+(B543+E543)*D543+(B544+E544)*D544)/3/SUM(D448:D543)</f>
        <v>6.0958186269136618</v>
      </c>
      <c r="O543" s="11">
        <f>O448</f>
        <v>8.5225233204485648E-2</v>
      </c>
      <c r="P543" s="12">
        <f>M543*O448</f>
        <v>498.10753839857222</v>
      </c>
      <c r="Q543" s="9">
        <f>N543*O448</f>
        <v>0.51951756405096428</v>
      </c>
      <c r="R543" s="12">
        <f t="shared" si="110"/>
        <v>393.87264407629198</v>
      </c>
      <c r="S543" s="12">
        <f t="shared" si="111"/>
        <v>1227.6580496098431</v>
      </c>
      <c r="T543" s="13">
        <f t="shared" si="116"/>
        <v>1.2797088724670391</v>
      </c>
      <c r="U543" s="14">
        <f t="shared" si="106"/>
        <v>1.3500479151310805</v>
      </c>
    </row>
    <row r="544" spans="1:21" x14ac:dyDescent="0.3">
      <c r="A544" s="17">
        <v>1925</v>
      </c>
      <c r="B544" s="17">
        <v>96</v>
      </c>
      <c r="C544" s="17">
        <v>0.36108000000000001</v>
      </c>
      <c r="D544" s="17">
        <v>0.30586000000000002</v>
      </c>
      <c r="E544" s="17">
        <v>0.5</v>
      </c>
      <c r="F544" s="6">
        <f t="shared" si="112"/>
        <v>680.16216492692752</v>
      </c>
      <c r="G544" s="7">
        <f t="shared" si="113"/>
        <v>208.03439976455007</v>
      </c>
      <c r="H544" s="6">
        <f t="shared" si="114"/>
        <v>576.14496504465251</v>
      </c>
      <c r="I544" s="6">
        <f>SUM(H544:H558)</f>
        <v>1703.0500704569242</v>
      </c>
      <c r="J544" s="8">
        <f t="shared" si="107"/>
        <v>2.5038882758788703</v>
      </c>
      <c r="K544" s="9">
        <f t="shared" si="115"/>
        <v>4.8673599999999997</v>
      </c>
      <c r="L544" s="9">
        <f t="shared" si="108"/>
        <v>5.0438963730569948E-2</v>
      </c>
      <c r="M544" s="12">
        <f t="shared" si="109"/>
        <v>4124.4780696885136</v>
      </c>
      <c r="N544" s="10">
        <f>((B543+E543)*D543+(B544+E544)*D544+(B545+E545)*D545)/3/SUM(D448:D544)</f>
        <v>6.0666658448659367</v>
      </c>
      <c r="O544" s="11">
        <f>O448</f>
        <v>8.5225233204485648E-2</v>
      </c>
      <c r="P544" s="12">
        <f>M544*O448</f>
        <v>351.50960533599039</v>
      </c>
      <c r="Q544" s="9">
        <f>N544*O448</f>
        <v>0.51703301140238744</v>
      </c>
      <c r="R544" s="12">
        <f t="shared" si="110"/>
        <v>278.2589987632926</v>
      </c>
      <c r="S544" s="12">
        <f t="shared" si="111"/>
        <v>833.78540553355106</v>
      </c>
      <c r="T544" s="13">
        <f t="shared" si="116"/>
        <v>1.2258626670642991</v>
      </c>
      <c r="U544" s="14">
        <f t="shared" si="106"/>
        <v>1.2780256088145712</v>
      </c>
    </row>
    <row r="545" spans="1:21" x14ac:dyDescent="0.3">
      <c r="A545" s="17">
        <v>1925</v>
      </c>
      <c r="B545" s="17">
        <v>97</v>
      </c>
      <c r="C545" s="17">
        <v>0.38212000000000002</v>
      </c>
      <c r="D545" s="17">
        <v>0.32081999999999999</v>
      </c>
      <c r="E545" s="17">
        <v>0.5</v>
      </c>
      <c r="F545" s="6">
        <f t="shared" si="112"/>
        <v>472.12776516237744</v>
      </c>
      <c r="G545" s="7">
        <f t="shared" si="113"/>
        <v>151.46802961939392</v>
      </c>
      <c r="H545" s="6">
        <f t="shared" si="114"/>
        <v>396.39375035268051</v>
      </c>
      <c r="I545" s="6">
        <f>SUM(H545:H558)</f>
        <v>1126.9051054122717</v>
      </c>
      <c r="J545" s="8">
        <f t="shared" si="107"/>
        <v>2.3868647187582765</v>
      </c>
      <c r="K545" s="9">
        <f t="shared" si="115"/>
        <v>5.18818</v>
      </c>
      <c r="L545" s="9">
        <f t="shared" si="108"/>
        <v>5.3212102564102567E-2</v>
      </c>
      <c r="M545" s="12">
        <f t="shared" si="109"/>
        <v>2846.4958594133022</v>
      </c>
      <c r="N545" s="10">
        <f>((B544+E544)*D544+(B545+E545)*D545+(B546+E546)*D546)/3/SUM(D448:D545)</f>
        <v>6.0313815891764229</v>
      </c>
      <c r="O545" s="11">
        <f>O448</f>
        <v>8.5225233204485648E-2</v>
      </c>
      <c r="P545" s="12">
        <f>M545*O448</f>
        <v>242.59327343410149</v>
      </c>
      <c r="Q545" s="9">
        <f>N545*O448</f>
        <v>0.51402590248280189</v>
      </c>
      <c r="R545" s="12">
        <f t="shared" si="110"/>
        <v>192.63709508910145</v>
      </c>
      <c r="S545" s="12">
        <f t="shared" si="111"/>
        <v>555.52640677025852</v>
      </c>
      <c r="T545" s="13">
        <f t="shared" si="116"/>
        <v>1.1766442216741861</v>
      </c>
      <c r="U545" s="14">
        <f t="shared" si="106"/>
        <v>1.2102204970840904</v>
      </c>
    </row>
    <row r="546" spans="1:21" x14ac:dyDescent="0.3">
      <c r="A546" s="17">
        <v>1925</v>
      </c>
      <c r="B546" s="17">
        <v>98</v>
      </c>
      <c r="C546" s="17">
        <v>0.40361999999999998</v>
      </c>
      <c r="D546" s="17">
        <v>0.33584000000000003</v>
      </c>
      <c r="E546" s="17">
        <v>0.5</v>
      </c>
      <c r="F546" s="6">
        <f t="shared" si="112"/>
        <v>320.65973554298353</v>
      </c>
      <c r="G546" s="7">
        <f t="shared" si="113"/>
        <v>107.6903655847556</v>
      </c>
      <c r="H546" s="6">
        <f t="shared" si="114"/>
        <v>266.81455275060574</v>
      </c>
      <c r="I546" s="6">
        <f>SUM(H546:H558)</f>
        <v>730.51135505959087</v>
      </c>
      <c r="J546" s="8">
        <f t="shared" si="107"/>
        <v>2.2781511804798078</v>
      </c>
      <c r="K546" s="9">
        <f t="shared" si="115"/>
        <v>5.5240200000000002</v>
      </c>
      <c r="L546" s="9">
        <f t="shared" si="108"/>
        <v>5.6081421319796959E-2</v>
      </c>
      <c r="M546" s="12">
        <f t="shared" si="109"/>
        <v>1920.2502905670915</v>
      </c>
      <c r="N546" s="10">
        <f>((B545+E545)*D545+(B546+E546)*D546+(B547+E547)*D547)/3/SUM(D448:D546)</f>
        <v>5.9901886066065417</v>
      </c>
      <c r="O546" s="11">
        <f>O448</f>
        <v>8.5225233204485648E-2</v>
      </c>
      <c r="P546" s="12">
        <f>M546*O448</f>
        <v>163.6537788245617</v>
      </c>
      <c r="Q546" s="9">
        <f>N546*O448</f>
        <v>0.5105152209368955</v>
      </c>
      <c r="R546" s="12">
        <f t="shared" si="110"/>
        <v>130.60166240395128</v>
      </c>
      <c r="S546" s="12">
        <f t="shared" si="111"/>
        <v>362.8893116811571</v>
      </c>
      <c r="T546" s="13">
        <f t="shared" si="116"/>
        <v>1.1316959114516354</v>
      </c>
      <c r="U546" s="14">
        <f t="shared" si="106"/>
        <v>1.1464552690281724</v>
      </c>
    </row>
    <row r="547" spans="1:21" x14ac:dyDescent="0.3">
      <c r="A547" s="17">
        <v>1925</v>
      </c>
      <c r="B547" s="17">
        <v>99</v>
      </c>
      <c r="C547" s="17">
        <v>0.42548999999999998</v>
      </c>
      <c r="D547" s="17">
        <v>0.35085</v>
      </c>
      <c r="E547" s="17">
        <v>0.5</v>
      </c>
      <c r="F547" s="6">
        <f t="shared" si="112"/>
        <v>212.96936995822793</v>
      </c>
      <c r="G547" s="7">
        <f t="shared" si="113"/>
        <v>74.720303449844266</v>
      </c>
      <c r="H547" s="6">
        <f t="shared" si="114"/>
        <v>175.6092182333058</v>
      </c>
      <c r="I547" s="6">
        <f>SUM(H547:H558)</f>
        <v>463.69680230898541</v>
      </c>
      <c r="J547" s="8">
        <f t="shared" si="107"/>
        <v>2.1772933938807042</v>
      </c>
      <c r="K547" s="9">
        <f t="shared" ref="K547:K555" si="117">IF(F547=0, K546, K546+G547/F547)</f>
        <v>5.8748700000000005</v>
      </c>
      <c r="L547" s="9">
        <f t="shared" si="108"/>
        <v>5.9043919597989956E-2</v>
      </c>
      <c r="M547" s="12">
        <f t="shared" si="109"/>
        <v>1265.5037802129245</v>
      </c>
      <c r="N547" s="10">
        <f>((B546+E546)*D546+(B547+E547)*D547+(B548+E548)*D548)/3/SUM(D448:D547)</f>
        <v>5.9434339256301261</v>
      </c>
      <c r="O547" s="11">
        <f>O448</f>
        <v>8.5225233204485648E-2</v>
      </c>
      <c r="P547" s="12">
        <f>M547*O448</f>
        <v>107.85285478980464</v>
      </c>
      <c r="Q547" s="9">
        <f>N547*O448</f>
        <v>0.50653054234727912</v>
      </c>
      <c r="R547" s="12">
        <f t="shared" si="110"/>
        <v>86.657785680407713</v>
      </c>
      <c r="S547" s="12">
        <f t="shared" si="111"/>
        <v>232.28764927720584</v>
      </c>
      <c r="T547" s="13">
        <f t="shared" si="116"/>
        <v>1.0907091912924709</v>
      </c>
      <c r="U547" s="14">
        <f t="shared" si="106"/>
        <v>1.0865842025882333</v>
      </c>
    </row>
    <row r="548" spans="1:21" x14ac:dyDescent="0.3">
      <c r="A548" s="17">
        <v>1925</v>
      </c>
      <c r="B548" s="17">
        <v>100</v>
      </c>
      <c r="C548" s="17">
        <v>0.44766</v>
      </c>
      <c r="D548" s="17">
        <v>0.36577999999999999</v>
      </c>
      <c r="E548" s="17">
        <v>0.5</v>
      </c>
      <c r="F548" s="6">
        <f t="shared" si="112"/>
        <v>138.24906650838366</v>
      </c>
      <c r="G548" s="7">
        <f t="shared" si="113"/>
        <v>50.568743547436576</v>
      </c>
      <c r="H548" s="6">
        <f t="shared" si="114"/>
        <v>112.96469473466537</v>
      </c>
      <c r="I548" s="6">
        <f>SUM(H548:H558)</f>
        <v>288.08758407567962</v>
      </c>
      <c r="J548" s="8">
        <f t="shared" si="107"/>
        <v>2.0838302301173908</v>
      </c>
      <c r="K548" s="9">
        <f t="shared" si="117"/>
        <v>6.2406500000000005</v>
      </c>
      <c r="L548" s="9">
        <f t="shared" si="108"/>
        <v>6.2096019900497519E-2</v>
      </c>
      <c r="M548" s="12">
        <f t="shared" si="109"/>
        <v>814.36368431451456</v>
      </c>
      <c r="N548" s="10">
        <f>((B547+E547)*D547+(B548+E548)*D548+(B549+E549)*D549)/3/SUM(D448:D548)</f>
        <v>5.8914990158610605</v>
      </c>
      <c r="O548" s="11">
        <f>O448</f>
        <v>8.5225233204485648E-2</v>
      </c>
      <c r="P548" s="12">
        <f>M548*O448</f>
        <v>69.404334908968636</v>
      </c>
      <c r="Q548" s="9">
        <f>N548*O448</f>
        <v>0.50210437755075654</v>
      </c>
      <c r="R548" s="12">
        <f t="shared" si="110"/>
        <v>56.244626999704991</v>
      </c>
      <c r="S548" s="12">
        <f t="shared" si="111"/>
        <v>145.62986359679815</v>
      </c>
      <c r="T548" s="13">
        <f t="shared" si="116"/>
        <v>1.0533876811961469</v>
      </c>
      <c r="U548" s="14">
        <f t="shared" si="106"/>
        <v>1.0304425489212439</v>
      </c>
    </row>
    <row r="549" spans="1:21" x14ac:dyDescent="0.3">
      <c r="A549" s="17">
        <v>1925</v>
      </c>
      <c r="B549" s="17">
        <v>101</v>
      </c>
      <c r="C549" s="17">
        <v>0.47004000000000001</v>
      </c>
      <c r="D549" s="17">
        <v>0.38058999999999998</v>
      </c>
      <c r="E549" s="17">
        <v>0.5</v>
      </c>
      <c r="F549" s="6">
        <f t="shared" si="112"/>
        <v>87.68032296094708</v>
      </c>
      <c r="G549" s="7">
        <f t="shared" si="113"/>
        <v>33.37025411570685</v>
      </c>
      <c r="H549" s="6">
        <f t="shared" si="114"/>
        <v>70.995195903093659</v>
      </c>
      <c r="I549" s="6">
        <f>SUM(H549:H558)</f>
        <v>175.12288934101423</v>
      </c>
      <c r="J549" s="8">
        <f t="shared" si="107"/>
        <v>1.9972883701513529</v>
      </c>
      <c r="K549" s="9">
        <f t="shared" si="117"/>
        <v>6.6212400000000002</v>
      </c>
      <c r="L549" s="9">
        <f t="shared" si="108"/>
        <v>6.523389162561577E-2</v>
      </c>
      <c r="M549" s="12">
        <f t="shared" si="109"/>
        <v>511.5478056593999</v>
      </c>
      <c r="N549" s="10">
        <f>((B548+E548)*D548+(B549+E549)*D549+(B550+E550)*D550)/3/SUM(D448:D549)</f>
        <v>5.8347479726858813</v>
      </c>
      <c r="O549" s="11">
        <f>O448</f>
        <v>8.5225233204485648E-2</v>
      </c>
      <c r="P549" s="12">
        <f>M549*O448</f>
        <v>43.596781032565261</v>
      </c>
      <c r="Q549" s="9">
        <f>N549*O448</f>
        <v>0.49726775666155409</v>
      </c>
      <c r="R549" s="12">
        <f t="shared" si="110"/>
        <v>35.691574102614716</v>
      </c>
      <c r="S549" s="12">
        <f t="shared" si="111"/>
        <v>89.385236597093154</v>
      </c>
      <c r="T549" s="13">
        <f t="shared" si="116"/>
        <v>1.0194446550670833</v>
      </c>
      <c r="U549" s="14">
        <f t="shared" si="106"/>
        <v>0.97784371508426959</v>
      </c>
    </row>
    <row r="550" spans="1:21" x14ac:dyDescent="0.3">
      <c r="A550" s="17">
        <v>1925</v>
      </c>
      <c r="B550" s="17">
        <v>102</v>
      </c>
      <c r="C550" s="17">
        <v>0.49253000000000002</v>
      </c>
      <c r="D550" s="17">
        <v>0.39521000000000001</v>
      </c>
      <c r="E550" s="17">
        <v>0.5</v>
      </c>
      <c r="F550" s="6">
        <f t="shared" si="112"/>
        <v>54.310068845240231</v>
      </c>
      <c r="G550" s="7">
        <f t="shared" si="113"/>
        <v>21.463882308327392</v>
      </c>
      <c r="H550" s="6">
        <f t="shared" si="114"/>
        <v>43.578127691076531</v>
      </c>
      <c r="I550" s="6">
        <f>SUM(H550:H558)</f>
        <v>104.12769343792056</v>
      </c>
      <c r="J550" s="8">
        <f t="shared" si="107"/>
        <v>1.9172815585014007</v>
      </c>
      <c r="K550" s="9">
        <f t="shared" si="117"/>
        <v>7.0164499999999999</v>
      </c>
      <c r="L550" s="9">
        <f t="shared" si="108"/>
        <v>6.8453170731707313E-2</v>
      </c>
      <c r="M550" s="12">
        <f t="shared" si="109"/>
        <v>313.5557064617517</v>
      </c>
      <c r="N550" s="10">
        <f>((B549+E549)*D549+(B550+E550)*D550+(B551+E551)*D551)/3/SUM(D448:D550)</f>
        <v>5.773595859254562</v>
      </c>
      <c r="O550" s="11">
        <f>O448</f>
        <v>8.5225233204485648E-2</v>
      </c>
      <c r="P550" s="12">
        <f>M550*O448</f>
        <v>26.722858205800037</v>
      </c>
      <c r="Q550" s="9">
        <f>N550*O448</f>
        <v>0.49205605353342274</v>
      </c>
      <c r="R550" s="12">
        <f t="shared" si="110"/>
        <v>22.135246159029844</v>
      </c>
      <c r="S550" s="12">
        <f t="shared" si="111"/>
        <v>53.693662494478431</v>
      </c>
      <c r="T550" s="13">
        <f t="shared" si="116"/>
        <v>0.98865023808903119</v>
      </c>
      <c r="U550" s="14">
        <f t="shared" ref="U550:U558" si="118">IF(T550=0,0,J550-T550)</f>
        <v>0.92863132041236951</v>
      </c>
    </row>
    <row r="551" spans="1:21" x14ac:dyDescent="0.3">
      <c r="A551" s="17">
        <v>1925</v>
      </c>
      <c r="B551" s="17">
        <v>103</v>
      </c>
      <c r="C551" s="17">
        <v>0.51505999999999996</v>
      </c>
      <c r="D551" s="17">
        <v>0.40958</v>
      </c>
      <c r="E551" s="17">
        <v>0.5</v>
      </c>
      <c r="F551" s="6">
        <f t="shared" si="112"/>
        <v>32.846186536912839</v>
      </c>
      <c r="G551" s="7">
        <f t="shared" si="113"/>
        <v>13.453141081788761</v>
      </c>
      <c r="H551" s="6">
        <f t="shared" si="114"/>
        <v>26.11961599601846</v>
      </c>
      <c r="I551" s="6">
        <f>SUM(H551:H558)</f>
        <v>60.549565746844017</v>
      </c>
      <c r="J551" s="8">
        <f t="shared" si="107"/>
        <v>1.8434275674224121</v>
      </c>
      <c r="K551" s="9">
        <f t="shared" si="117"/>
        <v>7.4260299999999999</v>
      </c>
      <c r="L551" s="9">
        <f t="shared" si="108"/>
        <v>7.1749082125603866E-2</v>
      </c>
      <c r="M551" s="12">
        <f t="shared" si="109"/>
        <v>187.50262279645204</v>
      </c>
      <c r="N551" s="10">
        <f>((B550+E550)*D550+(B551+E551)*D551+(B552+E552)*D552)/3/SUM(D448:D551)</f>
        <v>5.7084817414778382</v>
      </c>
      <c r="O551" s="11">
        <f>O448</f>
        <v>8.5225233204485648E-2</v>
      </c>
      <c r="P551" s="12">
        <f>M551*O448</f>
        <v>15.979954754280332</v>
      </c>
      <c r="Q551" s="9">
        <f>N551*O448</f>
        <v>0.48650668766099708</v>
      </c>
      <c r="R551" s="12">
        <f t="shared" si="110"/>
        <v>13.412248134818322</v>
      </c>
      <c r="S551" s="12">
        <f t="shared" si="111"/>
        <v>31.558416335448591</v>
      </c>
      <c r="T551" s="13">
        <f t="shared" si="116"/>
        <v>0.96079392047484602</v>
      </c>
      <c r="U551" s="14">
        <f t="shared" si="118"/>
        <v>0.88263364694756608</v>
      </c>
    </row>
    <row r="552" spans="1:21" x14ac:dyDescent="0.3">
      <c r="A552" s="17">
        <v>1925</v>
      </c>
      <c r="B552" s="17">
        <v>104</v>
      </c>
      <c r="C552" s="17">
        <v>0.53752999999999995</v>
      </c>
      <c r="D552" s="17">
        <v>0.42366999999999999</v>
      </c>
      <c r="E552" s="17">
        <v>0.5</v>
      </c>
      <c r="F552" s="6">
        <f t="shared" si="112"/>
        <v>19.393045455124078</v>
      </c>
      <c r="G552" s="7">
        <f t="shared" si="113"/>
        <v>8.2162515679724173</v>
      </c>
      <c r="H552" s="6">
        <f t="shared" si="114"/>
        <v>15.284919671137869</v>
      </c>
      <c r="I552" s="6">
        <f>SUM(H552:H558)</f>
        <v>34.429949750825557</v>
      </c>
      <c r="J552" s="8">
        <f t="shared" si="107"/>
        <v>1.7753761177169001</v>
      </c>
      <c r="K552" s="9">
        <f t="shared" si="117"/>
        <v>7.8496999999999995</v>
      </c>
      <c r="L552" s="9">
        <f t="shared" si="108"/>
        <v>7.5116746411483248E-2</v>
      </c>
      <c r="M552" s="12">
        <f t="shared" si="109"/>
        <v>109.37975831600158</v>
      </c>
      <c r="N552" s="10">
        <f>((B551+E551)*D551+(B552+E552)*D552+(B553+E553)*D553)/3/SUM(D448:D552)</f>
        <v>5.6397824120667028</v>
      </c>
      <c r="O552" s="11">
        <f>O448</f>
        <v>8.5225233204485648E-2</v>
      </c>
      <c r="P552" s="12">
        <f>M552*O448</f>
        <v>9.3219154103315134</v>
      </c>
      <c r="Q552" s="9">
        <f>N552*O448</f>
        <v>0.48065177129094133</v>
      </c>
      <c r="R552" s="12">
        <f t="shared" si="110"/>
        <v>7.9381959571657008</v>
      </c>
      <c r="S552" s="12">
        <f t="shared" si="111"/>
        <v>18.146168200630267</v>
      </c>
      <c r="T552" s="13">
        <f t="shared" si="116"/>
        <v>0.9357049279661046</v>
      </c>
      <c r="U552" s="14">
        <f t="shared" si="118"/>
        <v>0.83967118975079547</v>
      </c>
    </row>
    <row r="553" spans="1:21" x14ac:dyDescent="0.3">
      <c r="A553" s="17">
        <v>1925</v>
      </c>
      <c r="B553" s="17">
        <v>105</v>
      </c>
      <c r="C553" s="17">
        <v>0.55984999999999996</v>
      </c>
      <c r="D553" s="17">
        <v>0.43741000000000002</v>
      </c>
      <c r="E553" s="17">
        <v>0.5</v>
      </c>
      <c r="F553" s="6">
        <f t="shared" si="112"/>
        <v>11.176793887151661</v>
      </c>
      <c r="G553" s="7">
        <f t="shared" si="113"/>
        <v>4.8888414141790077</v>
      </c>
      <c r="H553" s="6">
        <f t="shared" si="114"/>
        <v>8.7323731800621562</v>
      </c>
      <c r="I553" s="6">
        <f>SUM(H553:H558)</f>
        <v>19.14503007968769</v>
      </c>
      <c r="J553" s="8">
        <f t="shared" si="107"/>
        <v>1.7129268261532455</v>
      </c>
      <c r="K553" s="9">
        <f t="shared" si="117"/>
        <v>8.2871100000000002</v>
      </c>
      <c r="L553" s="9">
        <f t="shared" si="108"/>
        <v>7.8550805687203795E-2</v>
      </c>
      <c r="M553" s="12">
        <f t="shared" si="109"/>
        <v>62.237953785564002</v>
      </c>
      <c r="N553" s="10">
        <f>((B552+E552)*D552+(B553+E553)*D553+(B554+E554)*D554)/3/SUM(D448:D553)</f>
        <v>5.5679754462050095</v>
      </c>
      <c r="O553" s="11">
        <f>O448</f>
        <v>8.5225233204485648E-2</v>
      </c>
      <c r="P553" s="12">
        <f>M553*O448</f>
        <v>5.3042441255446926</v>
      </c>
      <c r="Q553" s="9">
        <f>N553*O448</f>
        <v>0.47453200587967198</v>
      </c>
      <c r="R553" s="12">
        <f t="shared" si="110"/>
        <v>4.5885826188374104</v>
      </c>
      <c r="S553" s="12">
        <f t="shared" si="111"/>
        <v>10.207972243464567</v>
      </c>
      <c r="T553" s="13">
        <f t="shared" si="116"/>
        <v>0.91331846561107233</v>
      </c>
      <c r="U553" s="14">
        <f t="shared" si="118"/>
        <v>0.79960836054217321</v>
      </c>
    </row>
    <row r="554" spans="1:21" x14ac:dyDescent="0.3">
      <c r="A554" s="17">
        <v>1925</v>
      </c>
      <c r="B554" s="17">
        <v>106</v>
      </c>
      <c r="C554" s="17">
        <v>0.58192999999999995</v>
      </c>
      <c r="D554" s="17">
        <v>0.45077</v>
      </c>
      <c r="E554" s="17">
        <v>0.5</v>
      </c>
      <c r="F554" s="6">
        <f t="shared" si="112"/>
        <v>6.2879524729726528</v>
      </c>
      <c r="G554" s="7">
        <f t="shared" si="113"/>
        <v>2.8344203362418829</v>
      </c>
      <c r="H554" s="6">
        <f t="shared" si="114"/>
        <v>4.8707423048517118</v>
      </c>
      <c r="I554" s="6">
        <f>SUM(H554:H558)</f>
        <v>10.412656899625535</v>
      </c>
      <c r="J554" s="8">
        <f t="shared" si="107"/>
        <v>1.6559694025013698</v>
      </c>
      <c r="K554" s="9">
        <f t="shared" si="117"/>
        <v>8.7378800000000005</v>
      </c>
      <c r="L554" s="9">
        <f t="shared" si="108"/>
        <v>8.2045821596244142E-2</v>
      </c>
      <c r="M554" s="12">
        <f t="shared" si="109"/>
        <v>34.546796912953774</v>
      </c>
      <c r="N554" s="10">
        <f>((B553+E553)*D553+(B554+E554)*D554+(B555+E555)*D555)/3/SUM(D448:D554)</f>
        <v>5.493421936060769</v>
      </c>
      <c r="O554" s="11">
        <f>O448</f>
        <v>8.5225233204485648E-2</v>
      </c>
      <c r="P554" s="12">
        <f>M554*O448</f>
        <v>2.9442588233744904</v>
      </c>
      <c r="Q554" s="9">
        <f>N554*O448</f>
        <v>0.46817816559141606</v>
      </c>
      <c r="R554" s="12">
        <f t="shared" si="110"/>
        <v>2.5903671074977312</v>
      </c>
      <c r="S554" s="12">
        <f t="shared" si="111"/>
        <v>5.619389624627158</v>
      </c>
      <c r="T554" s="13">
        <f t="shared" si="116"/>
        <v>0.89367558816337089</v>
      </c>
      <c r="U554" s="14">
        <f t="shared" si="118"/>
        <v>0.76229381433799892</v>
      </c>
    </row>
    <row r="555" spans="1:21" x14ac:dyDescent="0.3">
      <c r="A555" s="17">
        <v>1925</v>
      </c>
      <c r="B555" s="17">
        <v>107</v>
      </c>
      <c r="C555" s="17">
        <v>0.60367999999999999</v>
      </c>
      <c r="D555" s="17">
        <v>0.46371000000000001</v>
      </c>
      <c r="E555" s="17">
        <v>0.5</v>
      </c>
      <c r="F555" s="6">
        <f t="shared" si="112"/>
        <v>3.4535321367307699</v>
      </c>
      <c r="G555" s="7">
        <f t="shared" si="113"/>
        <v>1.6014373871234253</v>
      </c>
      <c r="H555" s="6">
        <f t="shared" si="114"/>
        <v>2.6528134431690571</v>
      </c>
      <c r="I555" s="6">
        <f>SUM(H555:H558)</f>
        <v>5.5419145947738224</v>
      </c>
      <c r="J555" s="8">
        <f t="shared" si="107"/>
        <v>1.6047091428024138</v>
      </c>
      <c r="K555" s="9">
        <f t="shared" si="117"/>
        <v>9.2015900000000013</v>
      </c>
      <c r="L555" s="9">
        <f t="shared" si="108"/>
        <v>8.5596186046511646E-2</v>
      </c>
      <c r="M555" s="12">
        <f t="shared" si="109"/>
        <v>18.709214289679085</v>
      </c>
      <c r="N555" s="10">
        <f>((B554+E554)*D554+(B555+E555)*D555+(B556+E556)*D556)/3/SUM(D448:D555)</f>
        <v>5.4166223808421501</v>
      </c>
      <c r="O555" s="11">
        <f>O448</f>
        <v>8.5225233204485648E-2</v>
      </c>
      <c r="P555" s="12">
        <f>M555*O448</f>
        <v>1.5944971509105954</v>
      </c>
      <c r="Q555" s="9">
        <f>N555*O448</f>
        <v>0.46163290558790854</v>
      </c>
      <c r="R555" s="12">
        <f t="shared" si="110"/>
        <v>1.4281874654162614</v>
      </c>
      <c r="S555" s="12">
        <f t="shared" si="111"/>
        <v>3.0290225171294267</v>
      </c>
      <c r="T555" s="13">
        <f t="shared" si="116"/>
        <v>0.87707958032694078</v>
      </c>
      <c r="U555" s="14">
        <f t="shared" si="118"/>
        <v>0.72762956247547306</v>
      </c>
    </row>
    <row r="556" spans="1:21" x14ac:dyDescent="0.3">
      <c r="A556" s="17">
        <v>1925</v>
      </c>
      <c r="B556" s="17">
        <v>108</v>
      </c>
      <c r="C556" s="17">
        <v>0.62502999999999997</v>
      </c>
      <c r="D556" s="17">
        <v>0.47621000000000002</v>
      </c>
      <c r="E556" s="17">
        <v>0.5</v>
      </c>
      <c r="F556" s="6">
        <f t="shared" si="112"/>
        <v>1.8520947496073445</v>
      </c>
      <c r="G556" s="7">
        <f t="shared" si="113"/>
        <v>0.88198604071051356</v>
      </c>
      <c r="H556" s="7">
        <f t="shared" si="114"/>
        <v>1.4111017292520878</v>
      </c>
      <c r="I556" s="6">
        <f>SUM(H556:H558)</f>
        <v>2.8891011516047658</v>
      </c>
      <c r="J556" s="8">
        <f t="shared" si="107"/>
        <v>1.5599100165999999</v>
      </c>
      <c r="K556" s="9">
        <f>IF(F556=0, K555, K555+G556/F556)</f>
        <v>9.6778000000000013</v>
      </c>
      <c r="L556" s="9">
        <f t="shared" si="108"/>
        <v>8.9196313364055313E-2</v>
      </c>
      <c r="M556" s="12">
        <f t="shared" si="109"/>
        <v>9.8881445594133694</v>
      </c>
      <c r="N556" s="10">
        <f>((B555+E555)*D555+(B556+E556)*D556+(B557+E557)*D557)/3/SUM(D448:D556)</f>
        <v>5.3379485351353946</v>
      </c>
      <c r="O556" s="11">
        <f>O448</f>
        <v>8.5225233204485648E-2</v>
      </c>
      <c r="P556" s="12">
        <f>M556*O448</f>
        <v>0.8427194260356704</v>
      </c>
      <c r="Q556" s="9">
        <f>N556*O448</f>
        <v>0.45492790874045658</v>
      </c>
      <c r="R556" s="12">
        <f t="shared" si="110"/>
        <v>0.76915217054339358</v>
      </c>
      <c r="S556" s="12">
        <f t="shared" si="111"/>
        <v>1.6008350517131653</v>
      </c>
      <c r="T556" s="13">
        <f t="shared" si="116"/>
        <v>0.86433755727267847</v>
      </c>
      <c r="U556" s="14">
        <f t="shared" si="118"/>
        <v>0.69557245932732148</v>
      </c>
    </row>
    <row r="557" spans="1:21" x14ac:dyDescent="0.3">
      <c r="A557" s="17">
        <v>1925</v>
      </c>
      <c r="B557" s="17">
        <v>109</v>
      </c>
      <c r="C557" s="17">
        <v>0.64590999999999998</v>
      </c>
      <c r="D557" s="17">
        <v>0.48823</v>
      </c>
      <c r="E557" s="17">
        <v>0.5</v>
      </c>
      <c r="F557" s="6">
        <f t="shared" si="112"/>
        <v>0.97010870889683098</v>
      </c>
      <c r="G557" s="7">
        <f t="shared" si="113"/>
        <v>0.47363617494469978</v>
      </c>
      <c r="H557" s="7">
        <f t="shared" si="114"/>
        <v>0.73329062142448109</v>
      </c>
      <c r="I557" s="6">
        <f>SUM(H557:H558)</f>
        <v>1.4779994223526778</v>
      </c>
      <c r="J557" s="8">
        <f t="shared" si="107"/>
        <v>1.5235399999999999</v>
      </c>
      <c r="K557" s="9">
        <f>IF(F557=0, K556, K556+G557/F557)</f>
        <v>10.166030000000001</v>
      </c>
      <c r="L557" s="9">
        <f t="shared" si="108"/>
        <v>9.2840456621004569E-2</v>
      </c>
      <c r="M557" s="12">
        <f t="shared" si="109"/>
        <v>5.1016140181019161</v>
      </c>
      <c r="N557" s="10">
        <f>((B556+E556)*D556+(B557+E557)*D557)/2/SUM(D448:D557)</f>
        <v>5.1706501948154777</v>
      </c>
      <c r="O557" s="11">
        <f>O448</f>
        <v>8.5225233204485648E-2</v>
      </c>
      <c r="P557" s="12">
        <f>M557*O448</f>
        <v>0.43478624441200886</v>
      </c>
      <c r="Q557" s="9">
        <f>N557*O448</f>
        <v>0.44066986867196822</v>
      </c>
      <c r="R557" s="12">
        <f t="shared" si="110"/>
        <v>0.41015153958296902</v>
      </c>
      <c r="S557" s="12">
        <f t="shared" si="111"/>
        <v>0.83168288116977163</v>
      </c>
      <c r="T557" s="13">
        <f t="shared" si="116"/>
        <v>0.8573089526384402</v>
      </c>
      <c r="U557" s="14">
        <f t="shared" si="118"/>
        <v>0.66623104736155969</v>
      </c>
    </row>
    <row r="558" spans="1:21" x14ac:dyDescent="0.3">
      <c r="A558" s="17">
        <v>1925</v>
      </c>
      <c r="B558" s="17" t="s">
        <v>19</v>
      </c>
      <c r="C558" s="17">
        <v>0.66624000000000005</v>
      </c>
      <c r="D558" s="17">
        <v>1</v>
      </c>
      <c r="E558" s="17">
        <v>1.5</v>
      </c>
      <c r="F558" s="6">
        <f t="shared" si="112"/>
        <v>0.4964725339521312</v>
      </c>
      <c r="G558" s="7">
        <f t="shared" si="113"/>
        <v>0.4964725339521312</v>
      </c>
      <c r="H558" s="7">
        <f>E558*F558</f>
        <v>0.7447088009281968</v>
      </c>
      <c r="I558" s="6">
        <f>SUM(H558:H558)</f>
        <v>0.7447088009281968</v>
      </c>
      <c r="J558" s="8">
        <f t="shared" si="107"/>
        <v>1.5</v>
      </c>
      <c r="K558" s="9">
        <f>IF(F558=0, K557, K557+G558/F558)</f>
        <v>11.166030000000001</v>
      </c>
      <c r="L558" s="9">
        <f>K558/(110+E558)</f>
        <v>0.10014376681614351</v>
      </c>
      <c r="M558" s="12">
        <f t="shared" si="109"/>
        <v>4.9575979587787797</v>
      </c>
      <c r="N558" s="10">
        <f>N557-(N555-N556)</f>
        <v>5.0919763491087222</v>
      </c>
      <c r="O558" s="11">
        <f>O448</f>
        <v>8.5225233204485648E-2</v>
      </c>
      <c r="P558" s="12">
        <f>M558*O448</f>
        <v>0.42251244217100353</v>
      </c>
      <c r="Q558" s="9">
        <f>N558*O448</f>
        <v>0.43396487182451626</v>
      </c>
      <c r="R558" s="12">
        <f t="shared" si="110"/>
        <v>0.42153134158680267</v>
      </c>
      <c r="S558" s="12">
        <f>R558</f>
        <v>0.42153134158680267</v>
      </c>
      <c r="T558" s="13">
        <f t="shared" si="116"/>
        <v>0.84905269226322555</v>
      </c>
      <c r="U558" s="14">
        <f t="shared" si="118"/>
        <v>0.65094730773677445</v>
      </c>
    </row>
    <row r="559" spans="1:21" x14ac:dyDescent="0.3">
      <c r="A559" s="17">
        <v>1926</v>
      </c>
      <c r="B559" s="17">
        <v>0</v>
      </c>
      <c r="C559" s="17">
        <v>0.12709000000000001</v>
      </c>
      <c r="D559" s="17">
        <v>0.1167</v>
      </c>
      <c r="E559" s="17">
        <v>0.3</v>
      </c>
      <c r="F559" s="6">
        <v>100000</v>
      </c>
      <c r="G559" s="7">
        <f>100000*D559</f>
        <v>11670</v>
      </c>
      <c r="H559" s="6">
        <f>F559-(1-E559)*G559</f>
        <v>91831</v>
      </c>
      <c r="I559" s="6">
        <f>SUM(H559:H669)</f>
        <v>5681517.7915419061</v>
      </c>
      <c r="J559" s="8">
        <f>I559/F559</f>
        <v>56.815177915419063</v>
      </c>
      <c r="K559" s="9">
        <f>G559/F559</f>
        <v>0.1167</v>
      </c>
      <c r="L559" s="9">
        <f>K559/(0.1+E559)</f>
        <v>0.29174999999999995</v>
      </c>
      <c r="M559">
        <f>G559/L559</f>
        <v>40000.000000000007</v>
      </c>
      <c r="N559" s="10">
        <f>(0.1+E559)*D559/SUM(D559:D559)</f>
        <v>0.4</v>
      </c>
      <c r="O559" s="11">
        <f>IF((I559-J559*F559+MAX(N561:N654)*F559)/SUM(M559:M669)&gt;1/MAX(N561:N657),1/MAX(N561:N657),(I559-J559*F559+MAX(N561:N654)*F559)/SUM(M559:M669))</f>
        <v>8.5688610124003931E-2</v>
      </c>
      <c r="P559" s="12">
        <f>M559*O559</f>
        <v>3427.5444049601579</v>
      </c>
      <c r="Q559" s="9">
        <f>N559*O559</f>
        <v>3.4275444049601575E-2</v>
      </c>
      <c r="R559" s="12">
        <f>((1-Q559)*H559)</f>
        <v>88683.451697481039</v>
      </c>
      <c r="S559" s="12">
        <f>R559+S560</f>
        <v>5068357.0468435744</v>
      </c>
      <c r="T559" s="13">
        <f t="shared" si="116"/>
        <v>50.683570468435747</v>
      </c>
      <c r="U559" s="14">
        <f t="shared" ref="U559:U622" si="119">J559-T559</f>
        <v>6.1316074469833168</v>
      </c>
    </row>
    <row r="560" spans="1:21" x14ac:dyDescent="0.3">
      <c r="A560" s="17">
        <v>1926</v>
      </c>
      <c r="B560" s="17">
        <v>1</v>
      </c>
      <c r="C560" s="17">
        <v>1.8509999999999999E-2</v>
      </c>
      <c r="D560" s="17">
        <v>1.8339999999999999E-2</v>
      </c>
      <c r="E560" s="17">
        <v>0.5</v>
      </c>
      <c r="F560" s="6">
        <f>F559-G559</f>
        <v>88330</v>
      </c>
      <c r="G560" s="7">
        <f>D560*F560</f>
        <v>1619.9721999999999</v>
      </c>
      <c r="H560" s="6">
        <f>F560-0.5*G560</f>
        <v>87520.013900000005</v>
      </c>
      <c r="I560" s="6">
        <f>SUM(H560:H669)</f>
        <v>5589686.7915419061</v>
      </c>
      <c r="J560" s="8">
        <f t="shared" ref="J560:J623" si="120">I560/F560</f>
        <v>63.281861106553905</v>
      </c>
      <c r="K560" s="9">
        <f>K559+G560/F560</f>
        <v>0.13503999999999999</v>
      </c>
      <c r="L560" s="9">
        <f t="shared" ref="L560:L623" si="121">K560/(B560+E560)</f>
        <v>9.0026666666666658E-2</v>
      </c>
      <c r="M560" s="12">
        <f t="shared" ref="M560:M623" si="122">G560/L560</f>
        <v>17994.359449052135</v>
      </c>
      <c r="N560" s="10">
        <f>(B560+E560)*D560/SUM(D559:D560)</f>
        <v>0.20371741706161139</v>
      </c>
      <c r="O560" s="11">
        <f>O559</f>
        <v>8.5688610124003931E-2</v>
      </c>
      <c r="P560" s="12">
        <f>M560*O559</f>
        <v>1541.9116512610146</v>
      </c>
      <c r="Q560" s="9">
        <f>N560*O559</f>
        <v>1.7456262326061525E-2</v>
      </c>
      <c r="R560" s="12">
        <f t="shared" ref="R560:R623" si="123">((1-Q560)*H560)</f>
        <v>85992.241578581044</v>
      </c>
      <c r="S560" s="12">
        <f t="shared" ref="S560:S623" si="124">R560+S561</f>
        <v>4979673.5951460935</v>
      </c>
      <c r="T560" s="13">
        <f t="shared" si="116"/>
        <v>56.375790729605953</v>
      </c>
      <c r="U560" s="14">
        <f t="shared" si="119"/>
        <v>6.9060703769479517</v>
      </c>
    </row>
    <row r="561" spans="1:21" x14ac:dyDescent="0.3">
      <c r="A561" s="17">
        <v>1926</v>
      </c>
      <c r="B561" s="17">
        <v>2</v>
      </c>
      <c r="C561" s="17">
        <v>7.7600000000000004E-3</v>
      </c>
      <c r="D561" s="17">
        <v>7.7299999999999999E-3</v>
      </c>
      <c r="E561" s="17">
        <v>0.5</v>
      </c>
      <c r="F561" s="6">
        <f t="shared" ref="F561:F624" si="125">F560-G560</f>
        <v>86710.027799999996</v>
      </c>
      <c r="G561" s="7">
        <f t="shared" ref="G561:G624" si="126">D561*F561</f>
        <v>670.26851489399996</v>
      </c>
      <c r="H561" s="6">
        <f t="shared" ref="H561:H624" si="127">F561-0.5*G561</f>
        <v>86374.893542552993</v>
      </c>
      <c r="I561" s="6">
        <f>SUM(H561:H669)</f>
        <v>5502166.7776419055</v>
      </c>
      <c r="J561" s="8">
        <f t="shared" si="120"/>
        <v>63.454791991681333</v>
      </c>
      <c r="K561" s="9">
        <f t="shared" ref="K561:K624" si="128">K560+G561/F561</f>
        <v>0.14276999999999998</v>
      </c>
      <c r="L561" s="9">
        <f t="shared" si="121"/>
        <v>5.7107999999999992E-2</v>
      </c>
      <c r="M561" s="12">
        <f t="shared" si="122"/>
        <v>11736.85849432654</v>
      </c>
      <c r="N561" s="10">
        <f>((B560+E560)*D560+(B561+E561)*D561+(B562+E562)*D562)/3/SUM(D559:D561)</f>
        <v>0.1506152086105858</v>
      </c>
      <c r="O561" s="11">
        <f>O559</f>
        <v>8.5688610124003931E-2</v>
      </c>
      <c r="P561" s="12">
        <f>M561*O559</f>
        <v>1005.7150916009507</v>
      </c>
      <c r="Q561" s="9">
        <f>N561*O559</f>
        <v>1.2906007889378008E-2</v>
      </c>
      <c r="R561" s="12">
        <f t="shared" si="123"/>
        <v>85260.138485048621</v>
      </c>
      <c r="S561" s="12">
        <f t="shared" si="124"/>
        <v>4893681.3535675127</v>
      </c>
      <c r="T561" s="13">
        <f t="shared" si="116"/>
        <v>56.43731731761148</v>
      </c>
      <c r="U561" s="14">
        <f t="shared" si="119"/>
        <v>7.0174746740698524</v>
      </c>
    </row>
    <row r="562" spans="1:21" x14ac:dyDescent="0.3">
      <c r="A562" s="17">
        <v>1926</v>
      </c>
      <c r="B562" s="17">
        <v>3</v>
      </c>
      <c r="C562" s="17">
        <v>5.0699999999999999E-3</v>
      </c>
      <c r="D562" s="17">
        <v>5.0499999999999998E-3</v>
      </c>
      <c r="E562" s="17">
        <v>0.5</v>
      </c>
      <c r="F562" s="6">
        <f t="shared" si="125"/>
        <v>86039.759285106004</v>
      </c>
      <c r="G562" s="7">
        <f t="shared" si="126"/>
        <v>434.50078438978528</v>
      </c>
      <c r="H562" s="6">
        <f t="shared" si="127"/>
        <v>85822.508892911108</v>
      </c>
      <c r="I562" s="6">
        <f>SUM(H562:H669)</f>
        <v>5415791.8840993531</v>
      </c>
      <c r="J562" s="8">
        <f t="shared" si="120"/>
        <v>62.945223569876482</v>
      </c>
      <c r="K562" s="9">
        <f t="shared" si="128"/>
        <v>0.14781999999999998</v>
      </c>
      <c r="L562" s="9">
        <f t="shared" si="121"/>
        <v>4.223428571428571E-2</v>
      </c>
      <c r="M562" s="12">
        <f t="shared" si="122"/>
        <v>10287.868660291224</v>
      </c>
      <c r="N562" s="10">
        <f>((B561+E561)*D561+(B562+E562)*D562+(B563+E563)*D563)/3/SUM(D559:D562)</f>
        <v>0.12057457267848286</v>
      </c>
      <c r="O562" s="11">
        <f>O559</f>
        <v>8.5688610124003931E-2</v>
      </c>
      <c r="P562" s="12">
        <f>M562*O559</f>
        <v>881.55316663865335</v>
      </c>
      <c r="Q562" s="9">
        <f>N562*O559</f>
        <v>1.0331867549114894E-2</v>
      </c>
      <c r="R562" s="12">
        <f t="shared" si="123"/>
        <v>84935.802098296816</v>
      </c>
      <c r="S562" s="12">
        <f t="shared" si="124"/>
        <v>4808421.2150824638</v>
      </c>
      <c r="T562" s="13">
        <f t="shared" si="116"/>
        <v>55.886037513761735</v>
      </c>
      <c r="U562" s="14">
        <f t="shared" si="119"/>
        <v>7.059186056114747</v>
      </c>
    </row>
    <row r="563" spans="1:21" x14ac:dyDescent="0.3">
      <c r="A563" s="17">
        <v>1926</v>
      </c>
      <c r="B563" s="17">
        <v>4</v>
      </c>
      <c r="C563" s="17">
        <v>3.6700000000000001E-3</v>
      </c>
      <c r="D563" s="17">
        <v>3.6600000000000001E-3</v>
      </c>
      <c r="E563" s="17">
        <v>0.5</v>
      </c>
      <c r="F563" s="6">
        <f t="shared" si="125"/>
        <v>85605.258500716212</v>
      </c>
      <c r="G563" s="7">
        <f t="shared" si="126"/>
        <v>313.31524611262137</v>
      </c>
      <c r="H563" s="6">
        <f t="shared" si="127"/>
        <v>85448.600877659905</v>
      </c>
      <c r="I563" s="6">
        <f>SUM(H563:H669)</f>
        <v>5329969.3752064425</v>
      </c>
      <c r="J563" s="8">
        <f t="shared" si="120"/>
        <v>62.262172541209601</v>
      </c>
      <c r="K563" s="9">
        <f t="shared" si="128"/>
        <v>0.15147999999999998</v>
      </c>
      <c r="L563" s="9">
        <f t="shared" si="121"/>
        <v>3.3662222222222218E-2</v>
      </c>
      <c r="M563" s="12">
        <f t="shared" si="122"/>
        <v>9307.6221778901254</v>
      </c>
      <c r="N563" s="10">
        <f>((B562+E562)*D562+(B563+E563)*D563+(B564+E564)*D564)/3/SUM(D559:D563)</f>
        <v>0.11604392218994808</v>
      </c>
      <c r="O563" s="11">
        <f>O559</f>
        <v>8.5688610124003931E-2</v>
      </c>
      <c r="P563" s="12">
        <f>M563*O559</f>
        <v>797.55720798275934</v>
      </c>
      <c r="Q563" s="9">
        <f>N563*O559</f>
        <v>9.9436424057947094E-3</v>
      </c>
      <c r="R563" s="12">
        <f t="shared" si="123"/>
        <v>84598.930546456977</v>
      </c>
      <c r="S563" s="12">
        <f t="shared" si="124"/>
        <v>4723485.4129841672</v>
      </c>
      <c r="T563" s="13">
        <f t="shared" si="116"/>
        <v>55.177514742796419</v>
      </c>
      <c r="U563" s="14">
        <f t="shared" si="119"/>
        <v>7.0846577984131827</v>
      </c>
    </row>
    <row r="564" spans="1:21" x14ac:dyDescent="0.3">
      <c r="A564" s="17">
        <v>1926</v>
      </c>
      <c r="B564" s="17">
        <v>5</v>
      </c>
      <c r="C564" s="17">
        <v>3.3800000000000002E-3</v>
      </c>
      <c r="D564" s="17">
        <v>3.3800000000000002E-3</v>
      </c>
      <c r="E564" s="17">
        <v>0.5</v>
      </c>
      <c r="F564" s="6">
        <f t="shared" si="125"/>
        <v>85291.943254603597</v>
      </c>
      <c r="G564" s="7">
        <f t="shared" si="126"/>
        <v>288.28676820056018</v>
      </c>
      <c r="H564" s="6">
        <f t="shared" si="127"/>
        <v>85147.79987050331</v>
      </c>
      <c r="I564" s="6">
        <f>SUM(H564:H669)</f>
        <v>5244520.7743287832</v>
      </c>
      <c r="J564" s="8">
        <f t="shared" si="120"/>
        <v>61.489052473261737</v>
      </c>
      <c r="K564" s="9">
        <f t="shared" si="128"/>
        <v>0.15485999999999997</v>
      </c>
      <c r="L564" s="9">
        <f t="shared" si="121"/>
        <v>2.8156363636363632E-2</v>
      </c>
      <c r="M564" s="12">
        <f t="shared" si="122"/>
        <v>10238.778413425553</v>
      </c>
      <c r="N564" s="10">
        <f>((B563+E563)*D563+(B564+E564)*D564+(B565+E565)*D565)/3/SUM(D559:D564)</f>
        <v>0.11310215678677517</v>
      </c>
      <c r="O564" s="11">
        <f>O559</f>
        <v>8.5688610124003931E-2</v>
      </c>
      <c r="P564" s="12">
        <f>M564*O559</f>
        <v>877.34669161408965</v>
      </c>
      <c r="Q564" s="9">
        <f>N564*O559</f>
        <v>9.6915666170859418E-3</v>
      </c>
      <c r="R564" s="12">
        <f t="shared" si="123"/>
        <v>84322.584295760025</v>
      </c>
      <c r="S564" s="12">
        <f t="shared" si="124"/>
        <v>4638886.4824377103</v>
      </c>
      <c r="T564" s="13">
        <f t="shared" si="116"/>
        <v>54.388331481559113</v>
      </c>
      <c r="U564" s="14">
        <f t="shared" si="119"/>
        <v>7.1007209917026231</v>
      </c>
    </row>
    <row r="565" spans="1:21" x14ac:dyDescent="0.3">
      <c r="A565" s="17">
        <v>1926</v>
      </c>
      <c r="B565" s="17">
        <v>6</v>
      </c>
      <c r="C565" s="17">
        <v>2.7000000000000001E-3</v>
      </c>
      <c r="D565" s="17">
        <v>2.6900000000000001E-3</v>
      </c>
      <c r="E565" s="17">
        <v>0.5</v>
      </c>
      <c r="F565" s="6">
        <f t="shared" si="125"/>
        <v>85003.656486403037</v>
      </c>
      <c r="G565" s="7">
        <f t="shared" si="126"/>
        <v>228.65983594842419</v>
      </c>
      <c r="H565" s="6">
        <f t="shared" si="127"/>
        <v>84889.32656842882</v>
      </c>
      <c r="I565" s="6">
        <f>SUM(H565:H669)</f>
        <v>5159372.9744582791</v>
      </c>
      <c r="J565" s="8">
        <f t="shared" si="120"/>
        <v>60.695894596999587</v>
      </c>
      <c r="K565" s="9">
        <f t="shared" si="128"/>
        <v>0.15754999999999997</v>
      </c>
      <c r="L565" s="9">
        <f t="shared" si="121"/>
        <v>2.4238461538461535E-2</v>
      </c>
      <c r="M565" s="12">
        <f t="shared" si="122"/>
        <v>9433.7602898429541</v>
      </c>
      <c r="N565" s="10">
        <f>((B564+E564)*D564+(B565+E565)*D565+(B566+E566)*D566)/3/SUM(D559:D565)</f>
        <v>0.11615360203110127</v>
      </c>
      <c r="O565" s="11">
        <f>O559</f>
        <v>8.5688610124003931E-2</v>
      </c>
      <c r="P565" s="12">
        <f>M565*O559</f>
        <v>808.3658074796632</v>
      </c>
      <c r="Q565" s="9">
        <f>N565*O559</f>
        <v>9.953040718941748E-3</v>
      </c>
      <c r="R565" s="12">
        <f t="shared" si="123"/>
        <v>84044.41964448971</v>
      </c>
      <c r="S565" s="12">
        <f t="shared" si="124"/>
        <v>4554563.8981419504</v>
      </c>
      <c r="T565" s="13">
        <f t="shared" si="116"/>
        <v>53.580799772660207</v>
      </c>
      <c r="U565" s="14">
        <f t="shared" si="119"/>
        <v>7.1150948243393799</v>
      </c>
    </row>
    <row r="566" spans="1:21" x14ac:dyDescent="0.3">
      <c r="A566" s="17">
        <v>1926</v>
      </c>
      <c r="B566" s="17">
        <v>7</v>
      </c>
      <c r="C566" s="17">
        <v>2.5100000000000001E-3</v>
      </c>
      <c r="D566" s="17">
        <v>2.5100000000000001E-3</v>
      </c>
      <c r="E566" s="17">
        <v>0.5</v>
      </c>
      <c r="F566" s="6">
        <f t="shared" si="125"/>
        <v>84774.996650454617</v>
      </c>
      <c r="G566" s="7">
        <f t="shared" si="126"/>
        <v>212.78524159264109</v>
      </c>
      <c r="H566" s="6">
        <f t="shared" si="127"/>
        <v>84668.604029658294</v>
      </c>
      <c r="I566" s="6">
        <f>SUM(H566:H669)</f>
        <v>5074483.6478898507</v>
      </c>
      <c r="J566" s="8">
        <f t="shared" si="120"/>
        <v>59.858258311858492</v>
      </c>
      <c r="K566" s="9">
        <f t="shared" si="128"/>
        <v>0.16005999999999998</v>
      </c>
      <c r="L566" s="9">
        <f t="shared" si="121"/>
        <v>2.134133333333333E-2</v>
      </c>
      <c r="M566" s="12">
        <f t="shared" si="122"/>
        <v>9970.5692361914807</v>
      </c>
      <c r="N566" s="10">
        <f>((B565+E565)*D565+(B566+E566)*D566+(B567+E567)*D567)/3/SUM(D559:D566)</f>
        <v>0.11048981631888045</v>
      </c>
      <c r="O566" s="11">
        <f>O559</f>
        <v>8.5688610124003931E-2</v>
      </c>
      <c r="P566" s="12">
        <f>M566*O559</f>
        <v>854.36421999439949</v>
      </c>
      <c r="Q566" s="9">
        <f>N566*O559</f>
        <v>9.4677187932213549E-3</v>
      </c>
      <c r="R566" s="12">
        <f t="shared" si="123"/>
        <v>83866.985496090885</v>
      </c>
      <c r="S566" s="12">
        <f t="shared" si="124"/>
        <v>4470519.4784974605</v>
      </c>
      <c r="T566" s="13">
        <f t="shared" si="116"/>
        <v>52.733938721700753</v>
      </c>
      <c r="U566" s="14">
        <f t="shared" si="119"/>
        <v>7.1243195901577394</v>
      </c>
    </row>
    <row r="567" spans="1:21" x14ac:dyDescent="0.3">
      <c r="A567" s="17">
        <v>1926</v>
      </c>
      <c r="B567" s="17">
        <v>8</v>
      </c>
      <c r="C567" s="17">
        <v>1.97E-3</v>
      </c>
      <c r="D567" s="17">
        <v>1.97E-3</v>
      </c>
      <c r="E567" s="17">
        <v>0.5</v>
      </c>
      <c r="F567" s="6">
        <f t="shared" si="125"/>
        <v>84562.211408861971</v>
      </c>
      <c r="G567" s="7">
        <f t="shared" si="126"/>
        <v>166.58755647545809</v>
      </c>
      <c r="H567" s="6">
        <f t="shared" si="127"/>
        <v>84478.917630624244</v>
      </c>
      <c r="I567" s="6">
        <f>SUM(H567:H669)</f>
        <v>4989815.0438601933</v>
      </c>
      <c r="J567" s="8">
        <f t="shared" si="120"/>
        <v>59.00762244419343</v>
      </c>
      <c r="K567" s="9">
        <f t="shared" si="128"/>
        <v>0.16202999999999998</v>
      </c>
      <c r="L567" s="9">
        <f t="shared" si="121"/>
        <v>1.9062352941176468E-2</v>
      </c>
      <c r="M567" s="12">
        <f t="shared" si="122"/>
        <v>8739.0867743096587</v>
      </c>
      <c r="N567" s="10">
        <f>((B566+E566)*D566+(B567+E567)*D567+(B568+E568)*D568)/3/SUM(D559:D567)</f>
        <v>0.11441296879178754</v>
      </c>
      <c r="O567" s="11">
        <f>O559</f>
        <v>8.5688610124003931E-2</v>
      </c>
      <c r="P567" s="12">
        <f>M567*O559</f>
        <v>748.84019944365946</v>
      </c>
      <c r="Q567" s="9">
        <f>N567*O559</f>
        <v>9.8038882759293126E-3</v>
      </c>
      <c r="R567" s="12">
        <f t="shared" si="123"/>
        <v>83650.695760502174</v>
      </c>
      <c r="S567" s="12">
        <f t="shared" si="124"/>
        <v>4386652.4930013698</v>
      </c>
      <c r="T567" s="13">
        <f t="shared" si="116"/>
        <v>51.874855445675543</v>
      </c>
      <c r="U567" s="14">
        <f t="shared" si="119"/>
        <v>7.1327669985178872</v>
      </c>
    </row>
    <row r="568" spans="1:21" x14ac:dyDescent="0.3">
      <c r="A568" s="17">
        <v>1926</v>
      </c>
      <c r="B568" s="17">
        <v>9</v>
      </c>
      <c r="C568" s="17">
        <v>2.1099999999999999E-3</v>
      </c>
      <c r="D568" s="17">
        <v>2.1099999999999999E-3</v>
      </c>
      <c r="E568" s="17">
        <v>0.5</v>
      </c>
      <c r="F568" s="6">
        <f t="shared" si="125"/>
        <v>84395.623852386518</v>
      </c>
      <c r="G568" s="7">
        <f t="shared" si="126"/>
        <v>178.07476632853553</v>
      </c>
      <c r="H568" s="6">
        <f t="shared" si="127"/>
        <v>84306.586469222253</v>
      </c>
      <c r="I568" s="6">
        <f>SUM(H568:H669)</f>
        <v>4905336.1262295693</v>
      </c>
      <c r="J568" s="8">
        <f t="shared" si="120"/>
        <v>58.123109970835976</v>
      </c>
      <c r="K568" s="9">
        <f t="shared" si="128"/>
        <v>0.16413999999999998</v>
      </c>
      <c r="L568" s="9">
        <f t="shared" si="121"/>
        <v>1.7277894736842103E-2</v>
      </c>
      <c r="M568" s="12">
        <f t="shared" si="122"/>
        <v>10306.508347271158</v>
      </c>
      <c r="N568" s="10">
        <f>((B567+E567)*D567+(B568+E568)*D568+(B569+E569)*D569)/3/SUM(D559:D568)</f>
        <v>0.11714593233418628</v>
      </c>
      <c r="O568" s="11">
        <f>O559</f>
        <v>8.5688610124003931E-2</v>
      </c>
      <c r="P568" s="12">
        <f>M568*O559</f>
        <v>883.15037550911029</v>
      </c>
      <c r="Q568" s="9">
        <f>N568*O559</f>
        <v>1.0038072123397034E-2</v>
      </c>
      <c r="R568" s="12">
        <f t="shared" si="123"/>
        <v>83460.310873766794</v>
      </c>
      <c r="S568" s="12">
        <f t="shared" si="124"/>
        <v>4303001.7972408673</v>
      </c>
      <c r="T568" s="13">
        <f t="shared" si="116"/>
        <v>50.986077249302639</v>
      </c>
      <c r="U568" s="14">
        <f t="shared" si="119"/>
        <v>7.1370327215333376</v>
      </c>
    </row>
    <row r="569" spans="1:21" x14ac:dyDescent="0.3">
      <c r="A569" s="17">
        <v>1926</v>
      </c>
      <c r="B569" s="17">
        <v>10</v>
      </c>
      <c r="C569" s="17">
        <v>1.99E-3</v>
      </c>
      <c r="D569" s="17">
        <v>1.99E-3</v>
      </c>
      <c r="E569" s="17">
        <v>0.5</v>
      </c>
      <c r="F569" s="6">
        <f t="shared" si="125"/>
        <v>84217.549086057988</v>
      </c>
      <c r="G569" s="7">
        <f t="shared" si="126"/>
        <v>167.5929226812554</v>
      </c>
      <c r="H569" s="6">
        <f t="shared" si="127"/>
        <v>84133.752624717366</v>
      </c>
      <c r="I569" s="6">
        <f>SUM(H569:H669)</f>
        <v>4821029.5397603456</v>
      </c>
      <c r="J569" s="8">
        <f t="shared" si="120"/>
        <v>57.24495181917441</v>
      </c>
      <c r="K569" s="9">
        <f t="shared" si="128"/>
        <v>0.16612999999999997</v>
      </c>
      <c r="L569" s="9">
        <f t="shared" si="121"/>
        <v>1.5821904761904759E-2</v>
      </c>
      <c r="M569" s="12">
        <f t="shared" si="122"/>
        <v>10592.461856095721</v>
      </c>
      <c r="N569" s="10">
        <f>((B568+E568)*D568+(B569+E569)*D569+(B570+E570)*D570)/3/SUM(D559:D569)</f>
        <v>0.12806236080178177</v>
      </c>
      <c r="O569" s="11">
        <f>O559</f>
        <v>8.5688610124003931E-2</v>
      </c>
      <c r="P569" s="12">
        <f>M569*O559</f>
        <v>907.65333424036919</v>
      </c>
      <c r="Q569" s="9">
        <f>N569*O559</f>
        <v>1.0973485706303401E-2</v>
      </c>
      <c r="R569" s="12">
        <f t="shared" si="123"/>
        <v>83210.512092872363</v>
      </c>
      <c r="S569" s="12">
        <f t="shared" si="124"/>
        <v>4219541.4863671008</v>
      </c>
      <c r="T569" s="13">
        <f t="shared" si="116"/>
        <v>50.102876801310714</v>
      </c>
      <c r="U569" s="14">
        <f t="shared" si="119"/>
        <v>7.1420750178636965</v>
      </c>
    </row>
    <row r="570" spans="1:21" x14ac:dyDescent="0.3">
      <c r="A570" s="17">
        <v>1926</v>
      </c>
      <c r="B570" s="17">
        <v>11</v>
      </c>
      <c r="C570" s="17">
        <v>2E-3</v>
      </c>
      <c r="D570" s="17">
        <v>1.99E-3</v>
      </c>
      <c r="E570" s="17">
        <v>0.5</v>
      </c>
      <c r="F570" s="6">
        <f t="shared" si="125"/>
        <v>84049.95616337673</v>
      </c>
      <c r="G570" s="7">
        <f t="shared" si="126"/>
        <v>167.25941276511969</v>
      </c>
      <c r="H570" s="6">
        <f t="shared" si="127"/>
        <v>83966.326456994168</v>
      </c>
      <c r="I570" s="6">
        <f>SUM(H570:H669)</f>
        <v>4736895.787135629</v>
      </c>
      <c r="J570" s="8">
        <f t="shared" si="120"/>
        <v>56.358099437054157</v>
      </c>
      <c r="K570" s="9">
        <f t="shared" si="128"/>
        <v>0.16811999999999996</v>
      </c>
      <c r="L570" s="9">
        <f t="shared" si="121"/>
        <v>1.4619130434782605E-2</v>
      </c>
      <c r="M570" s="12">
        <f t="shared" si="122"/>
        <v>11441.132802753253</v>
      </c>
      <c r="N570" s="10">
        <f>((B569+E569)*D569+(B570+E570)*D570+(B571+E571)*D571)/3/SUM(D559:D570)</f>
        <v>0.13661868506622254</v>
      </c>
      <c r="O570" s="11">
        <f>O559</f>
        <v>8.5688610124003931E-2</v>
      </c>
      <c r="P570" s="12">
        <f>M570*O559</f>
        <v>980.3747681120758</v>
      </c>
      <c r="Q570" s="9">
        <f>N570*O559</f>
        <v>1.1706665240293622E-2</v>
      </c>
      <c r="R570" s="12">
        <f t="shared" si="123"/>
        <v>82983.360781704934</v>
      </c>
      <c r="S570" s="12">
        <f t="shared" si="124"/>
        <v>4136330.9742742288</v>
      </c>
      <c r="T570" s="13">
        <f t="shared" si="116"/>
        <v>49.212767776273523</v>
      </c>
      <c r="U570" s="14">
        <f t="shared" si="119"/>
        <v>7.1453316607806343</v>
      </c>
    </row>
    <row r="571" spans="1:21" x14ac:dyDescent="0.3">
      <c r="A571" s="17">
        <v>1926</v>
      </c>
      <c r="B571" s="17">
        <v>12</v>
      </c>
      <c r="C571" s="17">
        <v>2.0100000000000001E-3</v>
      </c>
      <c r="D571" s="17">
        <v>2.0100000000000001E-3</v>
      </c>
      <c r="E571" s="17">
        <v>0.5</v>
      </c>
      <c r="F571" s="6">
        <f t="shared" si="125"/>
        <v>83882.696750611605</v>
      </c>
      <c r="G571" s="7">
        <f t="shared" si="126"/>
        <v>168.60422046872932</v>
      </c>
      <c r="H571" s="6">
        <f t="shared" si="127"/>
        <v>83798.394640377242</v>
      </c>
      <c r="I571" s="6">
        <f>SUM(H571:H669)</f>
        <v>4652929.4606786352</v>
      </c>
      <c r="J571" s="8">
        <f t="shared" si="120"/>
        <v>55.469478699666503</v>
      </c>
      <c r="K571" s="9">
        <f t="shared" si="128"/>
        <v>0.17012999999999998</v>
      </c>
      <c r="L571" s="9">
        <f t="shared" si="121"/>
        <v>1.3610399999999998E-2</v>
      </c>
      <c r="M571" s="12">
        <f t="shared" si="122"/>
        <v>12387.896055129118</v>
      </c>
      <c r="N571" s="10">
        <f>((B570+E570)*D570+(B571+E571)*D571+(B572+E572)*D572)/3/SUM(D559:D571)</f>
        <v>0.14749505280275868</v>
      </c>
      <c r="O571" s="11">
        <f>O559</f>
        <v>8.5688610124003931E-2</v>
      </c>
      <c r="P571" s="12">
        <f>M571*O559</f>
        <v>1061.5015953246452</v>
      </c>
      <c r="Q571" s="9">
        <f>N571*O559</f>
        <v>1.2638646074834961E-2</v>
      </c>
      <c r="R571" s="12">
        <f t="shared" si="123"/>
        <v>82739.296388878167</v>
      </c>
      <c r="S571" s="12">
        <f t="shared" si="124"/>
        <v>4053347.6134925238</v>
      </c>
      <c r="T571" s="13">
        <f t="shared" si="116"/>
        <v>48.321617812829437</v>
      </c>
      <c r="U571" s="14">
        <f t="shared" si="119"/>
        <v>7.1478608868370657</v>
      </c>
    </row>
    <row r="572" spans="1:21" x14ac:dyDescent="0.3">
      <c r="A572" s="17">
        <v>1926</v>
      </c>
      <c r="B572" s="17">
        <v>13</v>
      </c>
      <c r="C572" s="17">
        <v>2.0300000000000001E-3</v>
      </c>
      <c r="D572" s="17">
        <v>2.0200000000000001E-3</v>
      </c>
      <c r="E572" s="17">
        <v>0.5</v>
      </c>
      <c r="F572" s="6">
        <f t="shared" si="125"/>
        <v>83714.09253014288</v>
      </c>
      <c r="G572" s="7">
        <f t="shared" si="126"/>
        <v>169.10246691088864</v>
      </c>
      <c r="H572" s="6">
        <f t="shared" si="127"/>
        <v>83629.541296687428</v>
      </c>
      <c r="I572" s="6">
        <f>SUM(H572:H669)</f>
        <v>4569131.0660382584</v>
      </c>
      <c r="J572" s="8">
        <f t="shared" si="120"/>
        <v>54.580189881327975</v>
      </c>
      <c r="K572" s="9">
        <f t="shared" si="128"/>
        <v>0.17214999999999997</v>
      </c>
      <c r="L572" s="9">
        <f t="shared" si="121"/>
        <v>1.2751851851851849E-2</v>
      </c>
      <c r="M572" s="12">
        <f t="shared" si="122"/>
        <v>13261.012508260221</v>
      </c>
      <c r="N572" s="10">
        <f>((B571+E571)*D571+(B572+E572)*D572+(B573+E573)*D573)/3/SUM(D559:D572)</f>
        <v>0.1646238745280279</v>
      </c>
      <c r="O572" s="11">
        <f>O559</f>
        <v>8.5688610124003931E-2</v>
      </c>
      <c r="P572" s="12">
        <f>M572*O559</f>
        <v>1136.3177306698494</v>
      </c>
      <c r="Q572" s="9">
        <f>N572*O559</f>
        <v>1.4106391001535124E-2</v>
      </c>
      <c r="R572" s="12">
        <f t="shared" si="123"/>
        <v>82449.830287877325</v>
      </c>
      <c r="S572" s="12">
        <f t="shared" si="124"/>
        <v>3970608.3171036458</v>
      </c>
      <c r="T572" s="13">
        <f t="shared" si="116"/>
        <v>47.43058423137002</v>
      </c>
      <c r="U572" s="14">
        <f t="shared" si="119"/>
        <v>7.1496056499579552</v>
      </c>
    </row>
    <row r="573" spans="1:21" x14ac:dyDescent="0.3">
      <c r="A573" s="17">
        <v>1926</v>
      </c>
      <c r="B573" s="17">
        <v>14</v>
      </c>
      <c r="C573" s="17">
        <v>2.2499999999999998E-3</v>
      </c>
      <c r="D573" s="17">
        <v>2.2499999999999998E-3</v>
      </c>
      <c r="E573" s="17">
        <v>0.5</v>
      </c>
      <c r="F573" s="6">
        <f t="shared" si="125"/>
        <v>83544.990063231991</v>
      </c>
      <c r="G573" s="7">
        <f t="shared" si="126"/>
        <v>187.97622764227197</v>
      </c>
      <c r="H573" s="6">
        <f t="shared" si="127"/>
        <v>83451.001949410856</v>
      </c>
      <c r="I573" s="6">
        <f>SUM(H573:H669)</f>
        <v>4485501.5247415695</v>
      </c>
      <c r="J573" s="8">
        <f t="shared" si="120"/>
        <v>53.689652980348264</v>
      </c>
      <c r="K573" s="9">
        <f t="shared" si="128"/>
        <v>0.17439999999999997</v>
      </c>
      <c r="L573" s="9">
        <f t="shared" si="121"/>
        <v>1.202758620689655E-2</v>
      </c>
      <c r="M573" s="12">
        <f t="shared" si="122"/>
        <v>15628.757458789816</v>
      </c>
      <c r="N573" s="10">
        <f>((B572+E572)*D572+(B573+E573)*D573+(B574+E574)*D574)/3/SUM(D559:D573)</f>
        <v>0.19920680428134557</v>
      </c>
      <c r="O573" s="11">
        <f>O559</f>
        <v>8.5688610124003931E-2</v>
      </c>
      <c r="P573" s="12">
        <f>M573*O559</f>
        <v>1339.2065046088589</v>
      </c>
      <c r="Q573" s="9">
        <f>N573*O559</f>
        <v>1.7069754186112979E-2</v>
      </c>
      <c r="R573" s="12">
        <f t="shared" si="123"/>
        <v>82026.513859549581</v>
      </c>
      <c r="S573" s="12">
        <f t="shared" si="124"/>
        <v>3888158.4868157683</v>
      </c>
      <c r="T573" s="13">
        <f t="shared" si="116"/>
        <v>46.539696561971823</v>
      </c>
      <c r="U573" s="14">
        <f t="shared" si="119"/>
        <v>7.1499564183764406</v>
      </c>
    </row>
    <row r="574" spans="1:21" x14ac:dyDescent="0.3">
      <c r="A574" s="17">
        <v>1926</v>
      </c>
      <c r="B574" s="17">
        <v>15</v>
      </c>
      <c r="C574" s="17">
        <v>2.8700000000000002E-3</v>
      </c>
      <c r="D574" s="17">
        <v>2.8600000000000001E-3</v>
      </c>
      <c r="E574" s="17">
        <v>0.5</v>
      </c>
      <c r="F574" s="6">
        <f t="shared" si="125"/>
        <v>83357.013835589722</v>
      </c>
      <c r="G574" s="7">
        <f t="shared" si="126"/>
        <v>238.40105956978661</v>
      </c>
      <c r="H574" s="6">
        <f t="shared" si="127"/>
        <v>83237.813305804826</v>
      </c>
      <c r="I574" s="6">
        <f>SUM(H574:H669)</f>
        <v>4402050.5227921586</v>
      </c>
      <c r="J574" s="8">
        <f t="shared" si="120"/>
        <v>52.809599579401919</v>
      </c>
      <c r="K574" s="9">
        <f t="shared" si="128"/>
        <v>0.17725999999999997</v>
      </c>
      <c r="L574" s="9">
        <f t="shared" si="121"/>
        <v>1.1436129032258062E-2</v>
      </c>
      <c r="M574" s="12">
        <f t="shared" si="122"/>
        <v>20846.307251109632</v>
      </c>
      <c r="N574" s="10">
        <f>((B573+E573)*D573+(B574+E574)*D574+(B575+E575)*D575)/3/SUM(D559:D574)</f>
        <v>0.22321260671706347</v>
      </c>
      <c r="O574" s="11">
        <f>O559</f>
        <v>8.5688610124003931E-2</v>
      </c>
      <c r="P574" s="12">
        <f>M574*O559</f>
        <v>1786.2910945655294</v>
      </c>
      <c r="Q574" s="9">
        <f>N574*O559</f>
        <v>1.9126778031741072E-2</v>
      </c>
      <c r="R574" s="12">
        <f t="shared" si="123"/>
        <v>81645.742126857192</v>
      </c>
      <c r="S574" s="12">
        <f t="shared" si="124"/>
        <v>3806131.9729562188</v>
      </c>
      <c r="T574" s="13">
        <f t="shared" si="116"/>
        <v>45.660608481768456</v>
      </c>
      <c r="U574" s="14">
        <f t="shared" si="119"/>
        <v>7.1489910976334627</v>
      </c>
    </row>
    <row r="575" spans="1:21" x14ac:dyDescent="0.3">
      <c r="A575" s="17">
        <v>1926</v>
      </c>
      <c r="B575" s="17">
        <v>16</v>
      </c>
      <c r="C575" s="17">
        <v>2.5300000000000001E-3</v>
      </c>
      <c r="D575" s="17">
        <v>2.5300000000000001E-3</v>
      </c>
      <c r="E575" s="17">
        <v>0.5</v>
      </c>
      <c r="F575" s="6">
        <f t="shared" si="125"/>
        <v>83118.612776019931</v>
      </c>
      <c r="G575" s="7">
        <f t="shared" si="126"/>
        <v>210.29009032333045</v>
      </c>
      <c r="H575" s="6">
        <f t="shared" si="127"/>
        <v>83013.467730858261</v>
      </c>
      <c r="I575" s="6">
        <f>SUM(H575:H669)</f>
        <v>4318812.7094863532</v>
      </c>
      <c r="J575" s="8">
        <f t="shared" si="120"/>
        <v>51.959634133022355</v>
      </c>
      <c r="K575" s="9">
        <f t="shared" si="128"/>
        <v>0.17978999999999998</v>
      </c>
      <c r="L575" s="9">
        <f t="shared" si="121"/>
        <v>1.0896363636363635E-2</v>
      </c>
      <c r="M575" s="12">
        <f t="shared" si="122"/>
        <v>19299.107238083059</v>
      </c>
      <c r="N575" s="10">
        <f>((B574+E574)*D574+(B575+E575)*D575+(B576+E576)*D576)/3/SUM(D559:D575)</f>
        <v>0.25594675269295664</v>
      </c>
      <c r="O575" s="11">
        <f>O559</f>
        <v>8.5688610124003931E-2</v>
      </c>
      <c r="P575" s="12">
        <f>M575*O559</f>
        <v>1653.7136758654415</v>
      </c>
      <c r="Q575" s="9">
        <f>N575*O559</f>
        <v>2.1931721504011615E-2</v>
      </c>
      <c r="R575" s="12">
        <f t="shared" si="123"/>
        <v>81192.839475502828</v>
      </c>
      <c r="S575" s="12">
        <f t="shared" si="124"/>
        <v>3724486.2308293614</v>
      </c>
      <c r="T575" s="13">
        <f t="shared" si="116"/>
        <v>44.809292485014758</v>
      </c>
      <c r="U575" s="14">
        <f t="shared" si="119"/>
        <v>7.150341648007597</v>
      </c>
    </row>
    <row r="576" spans="1:21" x14ac:dyDescent="0.3">
      <c r="A576" s="17">
        <v>1926</v>
      </c>
      <c r="B576" s="17">
        <v>17</v>
      </c>
      <c r="C576" s="17">
        <v>2.98E-3</v>
      </c>
      <c r="D576" s="17">
        <v>2.97E-3</v>
      </c>
      <c r="E576" s="17">
        <v>0.5</v>
      </c>
      <c r="F576" s="6">
        <f t="shared" si="125"/>
        <v>82908.322685696607</v>
      </c>
      <c r="G576" s="7">
        <f t="shared" si="126"/>
        <v>246.23771837651893</v>
      </c>
      <c r="H576" s="6">
        <f t="shared" si="127"/>
        <v>82785.203826508354</v>
      </c>
      <c r="I576" s="6">
        <f>SUM(H576:H669)</f>
        <v>4235799.2417554948</v>
      </c>
      <c r="J576" s="8">
        <f t="shared" si="120"/>
        <v>51.090157230816317</v>
      </c>
      <c r="K576" s="9">
        <f t="shared" si="128"/>
        <v>0.18275999999999998</v>
      </c>
      <c r="L576" s="9">
        <f t="shared" si="121"/>
        <v>1.0443428571428571E-2</v>
      </c>
      <c r="M576" s="12">
        <f t="shared" si="122"/>
        <v>23578.245084203772</v>
      </c>
      <c r="N576" s="10">
        <f>((B575+E575)*D575+(B576+E576)*D576+(B577+E577)*D577)/3/SUM(D559:D576)</f>
        <v>0.27182279127453129</v>
      </c>
      <c r="O576" s="11">
        <f>O559</f>
        <v>8.5688610124003931E-2</v>
      </c>
      <c r="P576" s="12">
        <f>M576*O559</f>
        <v>2020.3870504285492</v>
      </c>
      <c r="Q576" s="9">
        <f>N576*O559</f>
        <v>2.329211718434181E-2</v>
      </c>
      <c r="R576" s="12">
        <f t="shared" si="123"/>
        <v>80856.961157851707</v>
      </c>
      <c r="S576" s="12">
        <f t="shared" si="124"/>
        <v>3643293.3913538586</v>
      </c>
      <c r="T576" s="13">
        <f t="shared" si="116"/>
        <v>43.943638869230213</v>
      </c>
      <c r="U576" s="14">
        <f t="shared" si="119"/>
        <v>7.1465183615861037</v>
      </c>
    </row>
    <row r="577" spans="1:21" x14ac:dyDescent="0.3">
      <c r="A577" s="17">
        <v>1926</v>
      </c>
      <c r="B577" s="17">
        <v>18</v>
      </c>
      <c r="C577" s="17">
        <v>2.99E-3</v>
      </c>
      <c r="D577" s="17">
        <v>2.99E-3</v>
      </c>
      <c r="E577" s="17">
        <v>0.5</v>
      </c>
      <c r="F577" s="6">
        <f t="shared" si="125"/>
        <v>82662.084967320086</v>
      </c>
      <c r="G577" s="7">
        <f t="shared" si="126"/>
        <v>247.15963405228706</v>
      </c>
      <c r="H577" s="6">
        <f t="shared" si="127"/>
        <v>82538.505150293946</v>
      </c>
      <c r="I577" s="6">
        <f>SUM(H577:H669)</f>
        <v>4153014.0379289836</v>
      </c>
      <c r="J577" s="8">
        <f t="shared" si="120"/>
        <v>50.24085757782241</v>
      </c>
      <c r="K577" s="9">
        <f t="shared" si="128"/>
        <v>0.18574999999999997</v>
      </c>
      <c r="L577" s="9">
        <f t="shared" si="121"/>
        <v>1.0040540540540538E-2</v>
      </c>
      <c r="M577" s="12">
        <f t="shared" si="122"/>
        <v>24616.168129029942</v>
      </c>
      <c r="N577" s="10">
        <f>((B576+E576)*D576+(B577+E577)*D577+(B578+E578)*D578)/3/SUM(D559:D577)</f>
        <v>0.30696276357110819</v>
      </c>
      <c r="O577" s="11">
        <f>O559</f>
        <v>8.5688610124003931E-2</v>
      </c>
      <c r="P577" s="12">
        <f>M577*O559</f>
        <v>2109.325233555378</v>
      </c>
      <c r="Q577" s="9">
        <f>N577*O559</f>
        <v>2.6303212570231486E-2</v>
      </c>
      <c r="R577" s="12">
        <f t="shared" si="123"/>
        <v>80367.47730409661</v>
      </c>
      <c r="S577" s="12">
        <f t="shared" si="124"/>
        <v>3562436.4301960068</v>
      </c>
      <c r="T577" s="13">
        <f t="shared" si="116"/>
        <v>43.096377639208988</v>
      </c>
      <c r="U577" s="14">
        <f t="shared" si="119"/>
        <v>7.1444799386134221</v>
      </c>
    </row>
    <row r="578" spans="1:21" x14ac:dyDescent="0.3">
      <c r="A578" s="17">
        <v>1926</v>
      </c>
      <c r="B578" s="17">
        <v>19</v>
      </c>
      <c r="C578" s="17">
        <v>3.2799999999999999E-3</v>
      </c>
      <c r="D578" s="17">
        <v>3.2699999999999999E-3</v>
      </c>
      <c r="E578" s="17">
        <v>0.5</v>
      </c>
      <c r="F578" s="6">
        <f t="shared" si="125"/>
        <v>82414.925333267805</v>
      </c>
      <c r="G578" s="7">
        <f t="shared" si="126"/>
        <v>269.49680583978574</v>
      </c>
      <c r="H578" s="6">
        <f t="shared" si="127"/>
        <v>82280.176930347909</v>
      </c>
      <c r="I578" s="6">
        <f>SUM(H578:H669)</f>
        <v>4070475.5327786896</v>
      </c>
      <c r="J578" s="8">
        <f t="shared" si="120"/>
        <v>49.390028763826251</v>
      </c>
      <c r="K578" s="9">
        <f t="shared" si="128"/>
        <v>0.18901999999999997</v>
      </c>
      <c r="L578" s="9">
        <f t="shared" si="121"/>
        <v>9.6933333333333316E-3</v>
      </c>
      <c r="M578" s="12">
        <f t="shared" si="122"/>
        <v>27802.283958712425</v>
      </c>
      <c r="N578" s="10">
        <f>((B577+E577)*D577+(B578+E578)*D578+(B579+E579)*D579)/3/SUM(D559:D578)</f>
        <v>0.33471766656085777</v>
      </c>
      <c r="O578" s="11">
        <f>O559</f>
        <v>8.5688610124003931E-2</v>
      </c>
      <c r="P578" s="12">
        <f>M578*O559</f>
        <v>2382.3390706949576</v>
      </c>
      <c r="Q578" s="9">
        <f>N578*O559</f>
        <v>2.8681491631549691E-2</v>
      </c>
      <c r="R578" s="12">
        <f t="shared" si="123"/>
        <v>79920.258724277708</v>
      </c>
      <c r="S578" s="12">
        <f t="shared" si="124"/>
        <v>3482068.95289191</v>
      </c>
      <c r="T578" s="13">
        <f t="shared" si="116"/>
        <v>42.25046542008247</v>
      </c>
      <c r="U578" s="14">
        <f t="shared" si="119"/>
        <v>7.1395633437437809</v>
      </c>
    </row>
    <row r="579" spans="1:21" x14ac:dyDescent="0.3">
      <c r="A579" s="17">
        <v>1926</v>
      </c>
      <c r="B579" s="17">
        <v>20</v>
      </c>
      <c r="C579" s="17">
        <v>3.4499999999999999E-3</v>
      </c>
      <c r="D579" s="17">
        <v>3.4499999999999999E-3</v>
      </c>
      <c r="E579" s="17">
        <v>0.5</v>
      </c>
      <c r="F579" s="6">
        <f t="shared" si="125"/>
        <v>82145.428527428026</v>
      </c>
      <c r="G579" s="7">
        <f t="shared" si="126"/>
        <v>283.40172841962669</v>
      </c>
      <c r="H579" s="6">
        <f t="shared" si="127"/>
        <v>82003.727663218218</v>
      </c>
      <c r="I579" s="6">
        <f>SUM(H579:H669)</f>
        <v>3988195.3558483422</v>
      </c>
      <c r="J579" s="8">
        <f t="shared" si="120"/>
        <v>48.550423649159001</v>
      </c>
      <c r="K579" s="9">
        <f t="shared" si="128"/>
        <v>0.19246999999999997</v>
      </c>
      <c r="L579" s="9">
        <f t="shared" si="121"/>
        <v>9.3887804878048774E-3</v>
      </c>
      <c r="M579" s="12">
        <f t="shared" si="122"/>
        <v>30185.147984633179</v>
      </c>
      <c r="N579" s="10">
        <f>((B578+E578)*D578+(B579+E579)*D579+(B580+E580)*D580)/3/SUM(D559:D579)</f>
        <v>0.35802982282953194</v>
      </c>
      <c r="O579" s="11">
        <f>O559</f>
        <v>8.5688610124003931E-2</v>
      </c>
      <c r="P579" s="12">
        <f>M579*O559</f>
        <v>2586.5233771905955</v>
      </c>
      <c r="Q579" s="9">
        <f>N579*O559</f>
        <v>3.0679077901205963E-2</v>
      </c>
      <c r="R579" s="12">
        <f t="shared" si="123"/>
        <v>79487.928914049073</v>
      </c>
      <c r="S579" s="12">
        <f t="shared" si="124"/>
        <v>3402148.6941676321</v>
      </c>
      <c r="T579" s="13">
        <f t="shared" si="116"/>
        <v>41.416165879902479</v>
      </c>
      <c r="U579" s="14">
        <f t="shared" si="119"/>
        <v>7.1342577692565214</v>
      </c>
    </row>
    <row r="580" spans="1:21" x14ac:dyDescent="0.3">
      <c r="A580" s="17">
        <v>1926</v>
      </c>
      <c r="B580" s="17">
        <v>21</v>
      </c>
      <c r="C580" s="17">
        <v>3.3700000000000002E-3</v>
      </c>
      <c r="D580" s="17">
        <v>3.3600000000000001E-3</v>
      </c>
      <c r="E580" s="17">
        <v>0.5</v>
      </c>
      <c r="F580" s="6">
        <f t="shared" si="125"/>
        <v>81862.026799008396</v>
      </c>
      <c r="G580" s="7">
        <f t="shared" si="126"/>
        <v>275.05641004466821</v>
      </c>
      <c r="H580" s="6">
        <f t="shared" si="127"/>
        <v>81724.498593986063</v>
      </c>
      <c r="I580" s="6">
        <f>SUM(H580:H669)</f>
        <v>3906191.6281851232</v>
      </c>
      <c r="J580" s="8">
        <f t="shared" si="120"/>
        <v>47.716771510871503</v>
      </c>
      <c r="K580" s="9">
        <f t="shared" si="128"/>
        <v>0.19582999999999998</v>
      </c>
      <c r="L580" s="9">
        <f t="shared" si="121"/>
        <v>9.108372093023254E-3</v>
      </c>
      <c r="M580" s="12">
        <f t="shared" si="122"/>
        <v>30198.196476333389</v>
      </c>
      <c r="N580" s="10">
        <f>((B579+E579)*D579+(B580+E580)*D580+(B581+E581)*D581)/3/SUM(D559:D580)</f>
        <v>0.38964918551805139</v>
      </c>
      <c r="O580" s="11">
        <f>O559</f>
        <v>8.5688610124003931E-2</v>
      </c>
      <c r="P580" s="12">
        <f>M580*O559</f>
        <v>2587.6414843086009</v>
      </c>
      <c r="Q580" s="9">
        <f>N580*O559</f>
        <v>3.3388497142991982E-2</v>
      </c>
      <c r="R580" s="12">
        <f t="shared" si="123"/>
        <v>78995.84040616831</v>
      </c>
      <c r="S580" s="12">
        <f t="shared" si="124"/>
        <v>3322660.765253583</v>
      </c>
      <c r="T580" s="13">
        <f t="shared" ref="T580:T643" si="129">S580/F580</f>
        <v>40.588547525356788</v>
      </c>
      <c r="U580" s="14">
        <f t="shared" si="119"/>
        <v>7.1282239855147154</v>
      </c>
    </row>
    <row r="581" spans="1:21" x14ac:dyDescent="0.3">
      <c r="A581" s="17">
        <v>1926</v>
      </c>
      <c r="B581" s="17">
        <v>22</v>
      </c>
      <c r="C581" s="17">
        <v>3.82E-3</v>
      </c>
      <c r="D581" s="17">
        <v>3.82E-3</v>
      </c>
      <c r="E581" s="17">
        <v>0.5</v>
      </c>
      <c r="F581" s="6">
        <f t="shared" si="125"/>
        <v>81586.970388963731</v>
      </c>
      <c r="G581" s="7">
        <f t="shared" si="126"/>
        <v>311.66222688584145</v>
      </c>
      <c r="H581" s="6">
        <f t="shared" si="127"/>
        <v>81431.139275520807</v>
      </c>
      <c r="I581" s="6">
        <f>SUM(H581:H669)</f>
        <v>3824467.1295911372</v>
      </c>
      <c r="J581" s="8">
        <f t="shared" si="120"/>
        <v>46.875954718726419</v>
      </c>
      <c r="K581" s="9">
        <f t="shared" si="128"/>
        <v>0.19964999999999997</v>
      </c>
      <c r="L581" s="9">
        <f t="shared" si="121"/>
        <v>8.873333333333332E-3</v>
      </c>
      <c r="M581" s="12">
        <f t="shared" si="122"/>
        <v>35123.466591191755</v>
      </c>
      <c r="N581" s="10">
        <f>((B580+E580)*D580+(B581+E581)*D581+(B582+E582)*D582)/3/SUM(D559:D581)</f>
        <v>0.3979046664997079</v>
      </c>
      <c r="O581" s="11">
        <f>O559</f>
        <v>8.5688610124003931E-2</v>
      </c>
      <c r="P581" s="12">
        <f>M581*O559</f>
        <v>3009.6810349361076</v>
      </c>
      <c r="Q581" s="9">
        <f>N581*O559</f>
        <v>3.409589783421528E-2</v>
      </c>
      <c r="R581" s="12">
        <f t="shared" si="123"/>
        <v>78654.671470258894</v>
      </c>
      <c r="S581" s="12">
        <f t="shared" si="124"/>
        <v>3243664.9248474147</v>
      </c>
      <c r="T581" s="13">
        <f t="shared" si="129"/>
        <v>39.757143933440936</v>
      </c>
      <c r="U581" s="14">
        <f t="shared" si="119"/>
        <v>7.1188107852854827</v>
      </c>
    </row>
    <row r="582" spans="1:21" x14ac:dyDescent="0.3">
      <c r="A582" s="17">
        <v>1926</v>
      </c>
      <c r="B582" s="17">
        <v>23</v>
      </c>
      <c r="C582" s="17">
        <v>3.4199999999999999E-3</v>
      </c>
      <c r="D582" s="17">
        <v>3.4099999999999998E-3</v>
      </c>
      <c r="E582" s="17">
        <v>0.5</v>
      </c>
      <c r="F582" s="6">
        <f t="shared" si="125"/>
        <v>81275.308162077883</v>
      </c>
      <c r="G582" s="7">
        <f t="shared" si="126"/>
        <v>277.14880083268559</v>
      </c>
      <c r="H582" s="6">
        <f t="shared" si="127"/>
        <v>81136.73376166154</v>
      </c>
      <c r="I582" s="6">
        <f>SUM(H582:H669)</f>
        <v>3743035.9903156161</v>
      </c>
      <c r="J582" s="8">
        <f t="shared" si="120"/>
        <v>46.05379019728003</v>
      </c>
      <c r="K582" s="9">
        <f t="shared" si="128"/>
        <v>0.20305999999999996</v>
      </c>
      <c r="L582" s="9">
        <f t="shared" si="121"/>
        <v>8.6408510638297849E-3</v>
      </c>
      <c r="M582" s="12">
        <f t="shared" si="122"/>
        <v>32074.248101881774</v>
      </c>
      <c r="N582" s="10">
        <f>((B581+E581)*D581+(B582+E582)*D582+(B583+E583)*D583)/3/SUM(D559:D582)</f>
        <v>0.41058472044387551</v>
      </c>
      <c r="O582" s="11">
        <f>O559</f>
        <v>8.5688610124003931E-2</v>
      </c>
      <c r="P582" s="12">
        <f>M582*O559</f>
        <v>2748.3977406227204</v>
      </c>
      <c r="Q582" s="9">
        <f>N582*O559</f>
        <v>3.5182434032988395E-2</v>
      </c>
      <c r="R582" s="12">
        <f t="shared" si="123"/>
        <v>78282.145978439745</v>
      </c>
      <c r="S582" s="12">
        <f t="shared" si="124"/>
        <v>3165010.2533771559</v>
      </c>
      <c r="T582" s="13">
        <f t="shared" si="129"/>
        <v>38.941842546638448</v>
      </c>
      <c r="U582" s="14">
        <f t="shared" si="119"/>
        <v>7.1119476506415822</v>
      </c>
    </row>
    <row r="583" spans="1:21" x14ac:dyDescent="0.3">
      <c r="A583" s="17">
        <v>1926</v>
      </c>
      <c r="B583" s="17">
        <v>24</v>
      </c>
      <c r="C583" s="17">
        <v>3.4299999999999999E-3</v>
      </c>
      <c r="D583" s="17">
        <v>3.4299999999999999E-3</v>
      </c>
      <c r="E583" s="17">
        <v>0.5</v>
      </c>
      <c r="F583" s="6">
        <f t="shared" si="125"/>
        <v>80998.159361245198</v>
      </c>
      <c r="G583" s="7">
        <f t="shared" si="126"/>
        <v>277.82368660907105</v>
      </c>
      <c r="H583" s="6">
        <f t="shared" si="127"/>
        <v>80859.247517940661</v>
      </c>
      <c r="I583" s="6">
        <f>SUM(H583:H669)</f>
        <v>3661899.2565539544</v>
      </c>
      <c r="J583" s="8">
        <f t="shared" si="120"/>
        <v>45.209660138351808</v>
      </c>
      <c r="K583" s="9">
        <f t="shared" si="128"/>
        <v>0.20648999999999995</v>
      </c>
      <c r="L583" s="9">
        <f t="shared" si="121"/>
        <v>8.4281632653061198E-3</v>
      </c>
      <c r="M583" s="12">
        <f t="shared" si="122"/>
        <v>32963.728616021319</v>
      </c>
      <c r="N583" s="10">
        <f>((B582+E582)*D582+(B583+E583)*D583+(B584+E584)*D584)/3/SUM(D559:D583)</f>
        <v>0.4103265694868195</v>
      </c>
      <c r="O583" s="11">
        <f>O559</f>
        <v>8.5688610124003931E-2</v>
      </c>
      <c r="P583" s="12">
        <f>M583*O559</f>
        <v>2824.6160896117226</v>
      </c>
      <c r="Q583" s="9">
        <f>N583*O559</f>
        <v>3.5160313436276083E-2</v>
      </c>
      <c r="R583" s="12">
        <f t="shared" si="123"/>
        <v>78016.21103098843</v>
      </c>
      <c r="S583" s="12">
        <f t="shared" si="124"/>
        <v>3086728.1073987163</v>
      </c>
      <c r="T583" s="13">
        <f t="shared" si="129"/>
        <v>38.108620390151835</v>
      </c>
      <c r="U583" s="14">
        <f t="shared" si="119"/>
        <v>7.1010397481999732</v>
      </c>
    </row>
    <row r="584" spans="1:21" x14ac:dyDescent="0.3">
      <c r="A584" s="17">
        <v>1926</v>
      </c>
      <c r="B584" s="17">
        <v>25</v>
      </c>
      <c r="C584" s="17">
        <v>3.5300000000000002E-3</v>
      </c>
      <c r="D584" s="17">
        <v>3.5300000000000002E-3</v>
      </c>
      <c r="E584" s="17">
        <v>0.5</v>
      </c>
      <c r="F584" s="6">
        <f t="shared" si="125"/>
        <v>80720.335674636124</v>
      </c>
      <c r="G584" s="7">
        <f t="shared" si="126"/>
        <v>284.94278493146555</v>
      </c>
      <c r="H584" s="6">
        <f t="shared" si="127"/>
        <v>80577.864282170398</v>
      </c>
      <c r="I584" s="6">
        <f>SUM(H584:H669)</f>
        <v>3581040.0090360139</v>
      </c>
      <c r="J584" s="8">
        <f t="shared" si="120"/>
        <v>44.363542087712666</v>
      </c>
      <c r="K584" s="9">
        <f t="shared" si="128"/>
        <v>0.21001999999999996</v>
      </c>
      <c r="L584" s="9">
        <f t="shared" si="121"/>
        <v>8.2360784313725479E-3</v>
      </c>
      <c r="M584" s="12">
        <f t="shared" si="122"/>
        <v>34596.900370214134</v>
      </c>
      <c r="N584" s="10">
        <f>((B583+E583)*D583+(B584+E584)*D584+(B585+E585)*D585)/3/SUM(D559:D584)</f>
        <v>0.41377805288385239</v>
      </c>
      <c r="O584" s="11">
        <f>O559</f>
        <v>8.5688610124003931E-2</v>
      </c>
      <c r="P584" s="12">
        <f>M584*O559</f>
        <v>2964.560307322286</v>
      </c>
      <c r="Q584" s="9">
        <f>N584*O559</f>
        <v>3.545606625143391E-2</v>
      </c>
      <c r="R584" s="12">
        <f t="shared" si="123"/>
        <v>77720.890187782716</v>
      </c>
      <c r="S584" s="12">
        <f t="shared" si="124"/>
        <v>3008711.8963677278</v>
      </c>
      <c r="T584" s="13">
        <f t="shared" si="129"/>
        <v>37.273282763529473</v>
      </c>
      <c r="U584" s="14">
        <f t="shared" si="119"/>
        <v>7.0902593241831937</v>
      </c>
    </row>
    <row r="585" spans="1:21" x14ac:dyDescent="0.3">
      <c r="A585" s="17">
        <v>1926</v>
      </c>
      <c r="B585" s="17">
        <v>26</v>
      </c>
      <c r="C585" s="17">
        <v>3.2799999999999999E-3</v>
      </c>
      <c r="D585" s="17">
        <v>3.2699999999999999E-3</v>
      </c>
      <c r="E585" s="17">
        <v>0.5</v>
      </c>
      <c r="F585" s="6">
        <f t="shared" si="125"/>
        <v>80435.392889704657</v>
      </c>
      <c r="G585" s="7">
        <f t="shared" si="126"/>
        <v>263.02373474933421</v>
      </c>
      <c r="H585" s="6">
        <f t="shared" si="127"/>
        <v>80303.881022329995</v>
      </c>
      <c r="I585" s="6">
        <f>SUM(H585:H669)</f>
        <v>3500462.1447538435</v>
      </c>
      <c r="J585" s="8">
        <f t="shared" si="120"/>
        <v>43.518928906753509</v>
      </c>
      <c r="K585" s="9">
        <f t="shared" si="128"/>
        <v>0.21328999999999995</v>
      </c>
      <c r="L585" s="9">
        <f t="shared" si="121"/>
        <v>8.0486792452830174E-3</v>
      </c>
      <c r="M585" s="12">
        <f t="shared" si="122"/>
        <v>32679.117496635368</v>
      </c>
      <c r="N585" s="10">
        <f>((B584+E584)*D584+(B585+E585)*D585+(B586+E586)*D586)/3/SUM(D559:D585)</f>
        <v>0.42652413771547359</v>
      </c>
      <c r="O585" s="11">
        <f>O559</f>
        <v>8.5688610124003931E-2</v>
      </c>
      <c r="P585" s="12">
        <f>M585*O559</f>
        <v>2800.2281583657036</v>
      </c>
      <c r="Q585" s="9">
        <f>N585*O559</f>
        <v>3.6548260545178179E-2</v>
      </c>
      <c r="R585" s="12">
        <f t="shared" si="123"/>
        <v>77368.913855936888</v>
      </c>
      <c r="S585" s="12">
        <f t="shared" si="124"/>
        <v>2930991.0061799451</v>
      </c>
      <c r="T585" s="13">
        <f t="shared" si="129"/>
        <v>36.439071171057805</v>
      </c>
      <c r="U585" s="14">
        <f t="shared" si="119"/>
        <v>7.079857735695704</v>
      </c>
    </row>
    <row r="586" spans="1:21" x14ac:dyDescent="0.3">
      <c r="A586" s="17">
        <v>1926</v>
      </c>
      <c r="B586" s="17">
        <v>27</v>
      </c>
      <c r="C586" s="17">
        <v>3.5100000000000001E-3</v>
      </c>
      <c r="D586" s="17">
        <v>3.5000000000000001E-3</v>
      </c>
      <c r="E586" s="17">
        <v>0.5</v>
      </c>
      <c r="F586" s="6">
        <f t="shared" si="125"/>
        <v>80172.369154955319</v>
      </c>
      <c r="G586" s="7">
        <f t="shared" si="126"/>
        <v>280.60329204234364</v>
      </c>
      <c r="H586" s="6">
        <f t="shared" si="127"/>
        <v>80032.067508934153</v>
      </c>
      <c r="I586" s="6">
        <f>SUM(H586:H669)</f>
        <v>3420158.2637315136</v>
      </c>
      <c r="J586" s="8">
        <f t="shared" si="120"/>
        <v>42.660062310508877</v>
      </c>
      <c r="K586" s="9">
        <f t="shared" si="128"/>
        <v>0.21678999999999995</v>
      </c>
      <c r="L586" s="9">
        <f t="shared" si="121"/>
        <v>7.8832727272727249E-3</v>
      </c>
      <c r="M586" s="12">
        <f t="shared" si="122"/>
        <v>35594.771581551053</v>
      </c>
      <c r="N586" s="10">
        <f>((B585+E585)*D585+(B586+E586)*D586+(B587+E587)*D587)/3/SUM(D559:D586)</f>
        <v>0.45520242323600418</v>
      </c>
      <c r="O586" s="11">
        <f>O559</f>
        <v>8.5688610124003931E-2</v>
      </c>
      <c r="P586" s="12">
        <f>M586*O559</f>
        <v>3050.066504504503</v>
      </c>
      <c r="Q586" s="9">
        <f>N586*O559</f>
        <v>3.9005662972171791E-2</v>
      </c>
      <c r="R586" s="12">
        <f t="shared" si="123"/>
        <v>76910.363656714573</v>
      </c>
      <c r="S586" s="12">
        <f t="shared" si="124"/>
        <v>2853622.0923240082</v>
      </c>
      <c r="T586" s="13">
        <f t="shared" si="129"/>
        <v>35.59358570043743</v>
      </c>
      <c r="U586" s="14">
        <f t="shared" si="119"/>
        <v>7.0664766100714473</v>
      </c>
    </row>
    <row r="587" spans="1:21" x14ac:dyDescent="0.3">
      <c r="A587" s="17">
        <v>1926</v>
      </c>
      <c r="B587" s="17">
        <v>28</v>
      </c>
      <c r="C587" s="17">
        <v>3.98E-3</v>
      </c>
      <c r="D587" s="17">
        <v>3.9699999999999996E-3</v>
      </c>
      <c r="E587" s="17">
        <v>0.5</v>
      </c>
      <c r="F587" s="6">
        <f t="shared" si="125"/>
        <v>79891.765862912973</v>
      </c>
      <c r="G587" s="7">
        <f t="shared" si="126"/>
        <v>317.1703104757645</v>
      </c>
      <c r="H587" s="6">
        <f t="shared" si="127"/>
        <v>79733.180707675085</v>
      </c>
      <c r="I587" s="6">
        <f>SUM(H587:H669)</f>
        <v>3340126.1962225796</v>
      </c>
      <c r="J587" s="8">
        <f t="shared" si="120"/>
        <v>41.808140803320498</v>
      </c>
      <c r="K587" s="9">
        <f t="shared" si="128"/>
        <v>0.22075999999999996</v>
      </c>
      <c r="L587" s="9">
        <f t="shared" si="121"/>
        <v>7.7459649122806999E-3</v>
      </c>
      <c r="M587" s="12">
        <f t="shared" si="122"/>
        <v>40946.520422899484</v>
      </c>
      <c r="N587" s="10">
        <f>((B586+E586)*D586+(B587+E587)*D587+(B588+E588)*D588)/3/SUM(D559:D587)</f>
        <v>0.45871081717702489</v>
      </c>
      <c r="O587" s="11">
        <f>O559</f>
        <v>8.5688610124003931E-2</v>
      </c>
      <c r="P587" s="12">
        <f>M587*O559</f>
        <v>3508.6504244523985</v>
      </c>
      <c r="Q587" s="9">
        <f>N587*O559</f>
        <v>3.9306292372745334E-2</v>
      </c>
      <c r="R587" s="12">
        <f t="shared" si="123"/>
        <v>76599.16499497027</v>
      </c>
      <c r="S587" s="12">
        <f t="shared" si="124"/>
        <v>2776711.7286672937</v>
      </c>
      <c r="T587" s="13">
        <f t="shared" si="129"/>
        <v>34.755918819367182</v>
      </c>
      <c r="U587" s="14">
        <f t="shared" si="119"/>
        <v>7.0522219839533165</v>
      </c>
    </row>
    <row r="588" spans="1:21" x14ac:dyDescent="0.3">
      <c r="A588" s="17">
        <v>1926</v>
      </c>
      <c r="B588" s="17">
        <v>29</v>
      </c>
      <c r="C588" s="17">
        <v>3.2100000000000002E-3</v>
      </c>
      <c r="D588" s="17">
        <v>3.2000000000000002E-3</v>
      </c>
      <c r="E588" s="17">
        <v>0.5</v>
      </c>
      <c r="F588" s="6">
        <f t="shared" si="125"/>
        <v>79574.595552437211</v>
      </c>
      <c r="G588" s="7">
        <f t="shared" si="126"/>
        <v>254.63870576779908</v>
      </c>
      <c r="H588" s="6">
        <f t="shared" si="127"/>
        <v>79447.276199553307</v>
      </c>
      <c r="I588" s="6">
        <f>SUM(H588:H669)</f>
        <v>3260393.0155149042</v>
      </c>
      <c r="J588" s="8">
        <f t="shared" si="120"/>
        <v>40.972787770770452</v>
      </c>
      <c r="K588" s="9">
        <f t="shared" si="128"/>
        <v>0.22395999999999996</v>
      </c>
      <c r="L588" s="9">
        <f t="shared" si="121"/>
        <v>7.5918644067796597E-3</v>
      </c>
      <c r="M588" s="12">
        <f t="shared" si="122"/>
        <v>33540.99758952525</v>
      </c>
      <c r="N588" s="10">
        <f>((B587+E587)*D587+(B588+E588)*D588+(B589+E589)*D589)/3/SUM(D559:D588)</f>
        <v>0.47731737810323277</v>
      </c>
      <c r="O588" s="11">
        <f>O559</f>
        <v>8.5688610124003931E-2</v>
      </c>
      <c r="P588" s="12">
        <f>M588*O559</f>
        <v>2874.0814656189846</v>
      </c>
      <c r="Q588" s="9">
        <f>N588*O559</f>
        <v>4.0900662717699682E-2</v>
      </c>
      <c r="R588" s="12">
        <f t="shared" si="123"/>
        <v>76197.82995187545</v>
      </c>
      <c r="S588" s="12">
        <f t="shared" si="124"/>
        <v>2700112.5636723232</v>
      </c>
      <c r="T588" s="13">
        <f t="shared" si="129"/>
        <v>33.931841499502589</v>
      </c>
      <c r="U588" s="14">
        <f t="shared" si="119"/>
        <v>7.0409462712678632</v>
      </c>
    </row>
    <row r="589" spans="1:21" x14ac:dyDescent="0.3">
      <c r="A589" s="17">
        <v>1926</v>
      </c>
      <c r="B589" s="17">
        <v>30</v>
      </c>
      <c r="C589" s="17">
        <v>3.7200000000000002E-3</v>
      </c>
      <c r="D589" s="17">
        <v>3.7100000000000002E-3</v>
      </c>
      <c r="E589" s="17">
        <v>0.5</v>
      </c>
      <c r="F589" s="6">
        <f t="shared" si="125"/>
        <v>79319.956846669418</v>
      </c>
      <c r="G589" s="7">
        <f t="shared" si="126"/>
        <v>294.27703990114355</v>
      </c>
      <c r="H589" s="6">
        <f t="shared" si="127"/>
        <v>79172.818326718843</v>
      </c>
      <c r="I589" s="6">
        <f>SUM(H589:H669)</f>
        <v>3180945.739315351</v>
      </c>
      <c r="J589" s="8">
        <f t="shared" si="120"/>
        <v>40.102716463453504</v>
      </c>
      <c r="K589" s="9">
        <f t="shared" si="128"/>
        <v>0.22766999999999996</v>
      </c>
      <c r="L589" s="9">
        <f t="shared" si="121"/>
        <v>7.4645901639344252E-3</v>
      </c>
      <c r="M589" s="12">
        <f t="shared" si="122"/>
        <v>39423.067233209818</v>
      </c>
      <c r="N589" s="10">
        <f>((B588+E588)*D588+(B589+E589)*D589+(B590+E590)*D590)/3/SUM(D559:D589)</f>
        <v>0.46068871612421497</v>
      </c>
      <c r="O589" s="11">
        <f>O559</f>
        <v>8.5688610124003931E-2</v>
      </c>
      <c r="P589" s="12">
        <f>M589*O559</f>
        <v>3378.1078380389104</v>
      </c>
      <c r="Q589" s="9">
        <f>N589*O559</f>
        <v>3.9475775784495779E-2</v>
      </c>
      <c r="R589" s="12">
        <f t="shared" si="123"/>
        <v>76047.409902226675</v>
      </c>
      <c r="S589" s="12">
        <f t="shared" si="124"/>
        <v>2623914.7337204479</v>
      </c>
      <c r="T589" s="13">
        <f t="shared" si="129"/>
        <v>33.080133147231081</v>
      </c>
      <c r="U589" s="14">
        <f t="shared" si="119"/>
        <v>7.0225833162224234</v>
      </c>
    </row>
    <row r="590" spans="1:21" x14ac:dyDescent="0.3">
      <c r="A590" s="17">
        <v>1926</v>
      </c>
      <c r="B590" s="17">
        <v>31</v>
      </c>
      <c r="C590" s="17">
        <v>3.3999999999999998E-3</v>
      </c>
      <c r="D590" s="17">
        <v>3.3999999999999998E-3</v>
      </c>
      <c r="E590" s="17">
        <v>0.5</v>
      </c>
      <c r="F590" s="6">
        <f t="shared" si="125"/>
        <v>79025.679806768268</v>
      </c>
      <c r="G590" s="7">
        <f t="shared" si="126"/>
        <v>268.68731134301208</v>
      </c>
      <c r="H590" s="6">
        <f t="shared" si="127"/>
        <v>78891.336151096766</v>
      </c>
      <c r="I590" s="6">
        <f>SUM(H590:H669)</f>
        <v>3101772.9209886319</v>
      </c>
      <c r="J590" s="8">
        <f t="shared" si="120"/>
        <v>39.250189667118512</v>
      </c>
      <c r="K590" s="9">
        <f t="shared" si="128"/>
        <v>0.23106999999999994</v>
      </c>
      <c r="L590" s="9">
        <f t="shared" si="121"/>
        <v>7.3355555555555535E-3</v>
      </c>
      <c r="M590" s="12">
        <f t="shared" si="122"/>
        <v>36628.0794015012</v>
      </c>
      <c r="N590" s="10">
        <f>((B589+E589)*D589+(B590+E590)*D590+(B591+E591)*D591)/3/SUM(D559:D590)</f>
        <v>0.49401335814543945</v>
      </c>
      <c r="O590" s="11">
        <f>O559</f>
        <v>8.5688610124003931E-2</v>
      </c>
      <c r="P590" s="12">
        <f>M590*O559</f>
        <v>3138.6092154262956</v>
      </c>
      <c r="Q590" s="9">
        <f>N590*O559</f>
        <v>4.2331318042174486E-2</v>
      </c>
      <c r="R590" s="12">
        <f t="shared" si="123"/>
        <v>75551.761909712586</v>
      </c>
      <c r="S590" s="12">
        <f t="shared" si="124"/>
        <v>2547867.3238182212</v>
      </c>
      <c r="T590" s="13">
        <f t="shared" si="129"/>
        <v>32.24100482334611</v>
      </c>
      <c r="U590" s="14">
        <f t="shared" si="119"/>
        <v>7.0091848437724025</v>
      </c>
    </row>
    <row r="591" spans="1:21" x14ac:dyDescent="0.3">
      <c r="A591" s="17">
        <v>1926</v>
      </c>
      <c r="B591" s="17">
        <v>32</v>
      </c>
      <c r="C591" s="17">
        <v>3.7699999999999999E-3</v>
      </c>
      <c r="D591" s="17">
        <v>3.7599999999999999E-3</v>
      </c>
      <c r="E591" s="17">
        <v>0.5</v>
      </c>
      <c r="F591" s="6">
        <f t="shared" si="125"/>
        <v>78756.992495425249</v>
      </c>
      <c r="G591" s="7">
        <f t="shared" si="126"/>
        <v>296.12629178279894</v>
      </c>
      <c r="H591" s="6">
        <f t="shared" si="127"/>
        <v>78608.92934953385</v>
      </c>
      <c r="I591" s="6">
        <f>SUM(H591:H669)</f>
        <v>3022881.5848375354</v>
      </c>
      <c r="J591" s="8">
        <f t="shared" si="120"/>
        <v>38.382389792412724</v>
      </c>
      <c r="K591" s="9">
        <f t="shared" si="128"/>
        <v>0.23482999999999996</v>
      </c>
      <c r="L591" s="9">
        <f t="shared" si="121"/>
        <v>7.2255384615384603E-3</v>
      </c>
      <c r="M591" s="12">
        <f t="shared" si="122"/>
        <v>40983.283579359399</v>
      </c>
      <c r="N591" s="10">
        <f>((B590+E590)*D590+(B591+E591)*D591+(B592+E592)*D592)/3/SUM(D559:D591)</f>
        <v>0.51474116027196992</v>
      </c>
      <c r="O591" s="11">
        <f>O559</f>
        <v>8.5688610124003931E-2</v>
      </c>
      <c r="P591" s="12">
        <f>M591*O559</f>
        <v>3511.8006082332199</v>
      </c>
      <c r="Q591" s="9">
        <f>N591*O559</f>
        <v>4.4107454597322251E-2</v>
      </c>
      <c r="R591" s="12">
        <f t="shared" si="123"/>
        <v>75141.689567305177</v>
      </c>
      <c r="S591" s="12">
        <f t="shared" si="124"/>
        <v>2472315.5619085087</v>
      </c>
      <c r="T591" s="13">
        <f t="shared" si="129"/>
        <v>31.391695944358435</v>
      </c>
      <c r="U591" s="14">
        <f t="shared" si="119"/>
        <v>6.9906938480542884</v>
      </c>
    </row>
    <row r="592" spans="1:21" x14ac:dyDescent="0.3">
      <c r="A592" s="17">
        <v>1926</v>
      </c>
      <c r="B592" s="17">
        <v>33</v>
      </c>
      <c r="C592" s="17">
        <v>3.98E-3</v>
      </c>
      <c r="D592" s="17">
        <v>3.98E-3</v>
      </c>
      <c r="E592" s="17">
        <v>0.5</v>
      </c>
      <c r="F592" s="6">
        <f t="shared" si="125"/>
        <v>78460.86620364245</v>
      </c>
      <c r="G592" s="7">
        <f t="shared" si="126"/>
        <v>312.27424749049698</v>
      </c>
      <c r="H592" s="6">
        <f t="shared" si="127"/>
        <v>78304.729079897195</v>
      </c>
      <c r="I592" s="6">
        <f>SUM(H592:H669)</f>
        <v>2944272.6554880016</v>
      </c>
      <c r="J592" s="8">
        <f t="shared" si="120"/>
        <v>37.525365165434756</v>
      </c>
      <c r="K592" s="9">
        <f t="shared" si="128"/>
        <v>0.23880999999999997</v>
      </c>
      <c r="L592" s="9">
        <f t="shared" si="121"/>
        <v>7.1286567164179091E-3</v>
      </c>
      <c r="M592" s="12">
        <f t="shared" si="122"/>
        <v>43805.482563258032</v>
      </c>
      <c r="N592" s="10">
        <f>((B591+E591)*D591+(B592+E592)*D592+(B593+E593)*D593)/3/SUM(D559:D592)</f>
        <v>0.52954929302234699</v>
      </c>
      <c r="O592" s="11">
        <f>O559</f>
        <v>8.5688610124003931E-2</v>
      </c>
      <c r="P592" s="12">
        <f>M592*O559</f>
        <v>3753.6309166568699</v>
      </c>
      <c r="Q592" s="9">
        <f>N592*O559</f>
        <v>4.5376342911233804E-2</v>
      </c>
      <c r="R592" s="12">
        <f t="shared" si="123"/>
        <v>74751.546841596515</v>
      </c>
      <c r="S592" s="12">
        <f t="shared" si="124"/>
        <v>2397173.8723412035</v>
      </c>
      <c r="T592" s="13">
        <f t="shared" si="129"/>
        <v>30.552477793444467</v>
      </c>
      <c r="U592" s="14">
        <f t="shared" si="119"/>
        <v>6.9728873719902893</v>
      </c>
    </row>
    <row r="593" spans="1:21" x14ac:dyDescent="0.3">
      <c r="A593" s="17">
        <v>1926</v>
      </c>
      <c r="B593" s="17">
        <v>34</v>
      </c>
      <c r="C593" s="17">
        <v>3.5999999999999999E-3</v>
      </c>
      <c r="D593" s="17">
        <v>3.5899999999999999E-3</v>
      </c>
      <c r="E593" s="17">
        <v>0.5</v>
      </c>
      <c r="F593" s="6">
        <f t="shared" si="125"/>
        <v>78148.591956151955</v>
      </c>
      <c r="G593" s="7">
        <f t="shared" si="126"/>
        <v>280.55344512258552</v>
      </c>
      <c r="H593" s="6">
        <f t="shared" si="127"/>
        <v>78008.315233590663</v>
      </c>
      <c r="I593" s="6">
        <f>SUM(H593:H669)</f>
        <v>2865967.9264081041</v>
      </c>
      <c r="J593" s="8">
        <f t="shared" si="120"/>
        <v>36.67331495897146</v>
      </c>
      <c r="K593" s="9">
        <f t="shared" si="128"/>
        <v>0.24239999999999998</v>
      </c>
      <c r="L593" s="9">
        <f t="shared" si="121"/>
        <v>7.0260869565217385E-3</v>
      </c>
      <c r="M593" s="12">
        <f t="shared" si="122"/>
        <v>39930.25518452641</v>
      </c>
      <c r="N593" s="10">
        <f>((B592+E592)*D592+(B593+E593)*D593+(B594+E594)*D594)/3/SUM(D559:D593)</f>
        <v>0.60458608360836086</v>
      </c>
      <c r="O593" s="11">
        <f>O559</f>
        <v>8.5688610124003931E-2</v>
      </c>
      <c r="P593" s="12">
        <f>M593*O559</f>
        <v>3421.5680686588703</v>
      </c>
      <c r="Q593" s="9">
        <f>N593*O559</f>
        <v>5.1806141204715279E-2</v>
      </c>
      <c r="R593" s="12">
        <f t="shared" si="123"/>
        <v>73967.005439457324</v>
      </c>
      <c r="S593" s="12">
        <f t="shared" si="124"/>
        <v>2322422.3254996068</v>
      </c>
      <c r="T593" s="13">
        <f t="shared" si="129"/>
        <v>29.718031603214097</v>
      </c>
      <c r="U593" s="14">
        <f t="shared" si="119"/>
        <v>6.9552833557573628</v>
      </c>
    </row>
    <row r="594" spans="1:21" x14ac:dyDescent="0.3">
      <c r="A594" s="17">
        <v>1926</v>
      </c>
      <c r="B594" s="17">
        <v>35</v>
      </c>
      <c r="C594" s="17">
        <v>5.1599999999999997E-3</v>
      </c>
      <c r="D594" s="17">
        <v>5.1399999999999996E-3</v>
      </c>
      <c r="E594" s="17">
        <v>0.5</v>
      </c>
      <c r="F594" s="6">
        <f t="shared" si="125"/>
        <v>77868.038511029372</v>
      </c>
      <c r="G594" s="7">
        <f t="shared" si="126"/>
        <v>400.24171794669093</v>
      </c>
      <c r="H594" s="6">
        <f t="shared" si="127"/>
        <v>77667.917652056029</v>
      </c>
      <c r="I594" s="6">
        <f>SUM(H594:H669)</f>
        <v>2787959.6111745136</v>
      </c>
      <c r="J594" s="8">
        <f t="shared" si="120"/>
        <v>35.803645044681865</v>
      </c>
      <c r="K594" s="9">
        <f t="shared" si="128"/>
        <v>0.24753999999999998</v>
      </c>
      <c r="L594" s="9">
        <f t="shared" si="121"/>
        <v>6.9729577464788728E-3</v>
      </c>
      <c r="M594" s="12">
        <f t="shared" si="122"/>
        <v>57399.131401420091</v>
      </c>
      <c r="N594" s="10">
        <f>((B593+E593)*D593+(B594+E594)*D594+(B595+E595)*D595)/3/SUM(D559:D594)</f>
        <v>0.62678758988446315</v>
      </c>
      <c r="O594" s="11">
        <f>O559</f>
        <v>8.5688610124003931E-2</v>
      </c>
      <c r="P594" s="12">
        <f>M594*O559</f>
        <v>4918.4517921127572</v>
      </c>
      <c r="Q594" s="9">
        <f>N594*O559</f>
        <v>5.370855742017383E-2</v>
      </c>
      <c r="R594" s="12">
        <f t="shared" si="123"/>
        <v>73496.485837135246</v>
      </c>
      <c r="S594" s="12">
        <f t="shared" si="124"/>
        <v>2248455.3200601493</v>
      </c>
      <c r="T594" s="13">
        <f t="shared" si="129"/>
        <v>28.875201726593819</v>
      </c>
      <c r="U594" s="14">
        <f t="shared" si="119"/>
        <v>6.9284433180880463</v>
      </c>
    </row>
    <row r="595" spans="1:21" x14ac:dyDescent="0.3">
      <c r="A595" s="17">
        <v>1926</v>
      </c>
      <c r="B595" s="17">
        <v>36</v>
      </c>
      <c r="C595" s="17">
        <v>4.3699999999999998E-3</v>
      </c>
      <c r="D595" s="17">
        <v>4.3600000000000002E-3</v>
      </c>
      <c r="E595" s="17">
        <v>0.5</v>
      </c>
      <c r="F595" s="6">
        <f t="shared" si="125"/>
        <v>77467.796793082685</v>
      </c>
      <c r="G595" s="7">
        <f t="shared" si="126"/>
        <v>337.75959401784053</v>
      </c>
      <c r="H595" s="6">
        <f t="shared" si="127"/>
        <v>77298.916996073764</v>
      </c>
      <c r="I595" s="6">
        <f>SUM(H595:H669)</f>
        <v>2710291.6935224575</v>
      </c>
      <c r="J595" s="8">
        <f t="shared" si="120"/>
        <v>34.986043307281292</v>
      </c>
      <c r="K595" s="9">
        <f t="shared" si="128"/>
        <v>0.25189999999999996</v>
      </c>
      <c r="L595" s="9">
        <f t="shared" si="121"/>
        <v>6.901369863013697E-3</v>
      </c>
      <c r="M595" s="12">
        <f t="shared" si="122"/>
        <v>48940.949510326245</v>
      </c>
      <c r="N595" s="10">
        <f>((B594+E594)*D594+(B595+E595)*D595+(B596+E596)*D596)/3/SUM(D559:D595)</f>
        <v>0.66095672886065904</v>
      </c>
      <c r="O595" s="11">
        <f>O559</f>
        <v>8.5688610124003931E-2</v>
      </c>
      <c r="P595" s="12">
        <f>M595*O559</f>
        <v>4193.6819416889066</v>
      </c>
      <c r="Q595" s="9">
        <f>N595*O559</f>
        <v>5.6636463448177986E-2</v>
      </c>
      <c r="R595" s="12">
        <f t="shared" si="123"/>
        <v>72920.979709041887</v>
      </c>
      <c r="S595" s="12">
        <f t="shared" si="124"/>
        <v>2174958.8342230138</v>
      </c>
      <c r="T595" s="13">
        <f t="shared" si="129"/>
        <v>28.075651099673742</v>
      </c>
      <c r="U595" s="14">
        <f t="shared" si="119"/>
        <v>6.9103922076075506</v>
      </c>
    </row>
    <row r="596" spans="1:21" x14ac:dyDescent="0.3">
      <c r="A596" s="17">
        <v>1926</v>
      </c>
      <c r="B596" s="17">
        <v>37</v>
      </c>
      <c r="C596" s="17">
        <v>4.2199999999999998E-3</v>
      </c>
      <c r="D596" s="17">
        <v>4.2100000000000002E-3</v>
      </c>
      <c r="E596" s="17">
        <v>0.5</v>
      </c>
      <c r="F596" s="6">
        <f t="shared" si="125"/>
        <v>77130.037199064842</v>
      </c>
      <c r="G596" s="7">
        <f t="shared" si="126"/>
        <v>324.717456608063</v>
      </c>
      <c r="H596" s="6">
        <f t="shared" si="127"/>
        <v>76967.678470760817</v>
      </c>
      <c r="I596" s="6">
        <f>SUM(H596:H669)</f>
        <v>2632992.7765263836</v>
      </c>
      <c r="J596" s="8">
        <f t="shared" si="120"/>
        <v>34.137060892773782</v>
      </c>
      <c r="K596" s="9">
        <f t="shared" si="128"/>
        <v>0.25610999999999995</v>
      </c>
      <c r="L596" s="9">
        <f t="shared" si="121"/>
        <v>6.829599999999999E-3</v>
      </c>
      <c r="M596" s="12">
        <f t="shared" si="122"/>
        <v>47545.60393113258</v>
      </c>
      <c r="N596" s="10">
        <f>((B595+E595)*D595+(B596+E596)*D596+(B597+E597)*D597)/3/SUM(D559:D596)</f>
        <v>0.67567321333281294</v>
      </c>
      <c r="O596" s="11">
        <f>O559</f>
        <v>8.5688610124003931E-2</v>
      </c>
      <c r="P596" s="12">
        <f>M596*O559</f>
        <v>4074.1167183651282</v>
      </c>
      <c r="Q596" s="9">
        <f>N596*O559</f>
        <v>5.7897498548508342E-2</v>
      </c>
      <c r="R596" s="12">
        <f t="shared" si="123"/>
        <v>72511.442418217892</v>
      </c>
      <c r="S596" s="12">
        <f t="shared" si="124"/>
        <v>2102037.8545139721</v>
      </c>
      <c r="T596" s="13">
        <f t="shared" si="129"/>
        <v>27.253167907709216</v>
      </c>
      <c r="U596" s="14">
        <f t="shared" si="119"/>
        <v>6.8838929850645663</v>
      </c>
    </row>
    <row r="597" spans="1:21" x14ac:dyDescent="0.3">
      <c r="A597" s="17">
        <v>1926</v>
      </c>
      <c r="B597" s="17">
        <v>38</v>
      </c>
      <c r="C597" s="17">
        <v>5.2599999999999999E-3</v>
      </c>
      <c r="D597" s="17">
        <v>5.2500000000000003E-3</v>
      </c>
      <c r="E597" s="17">
        <v>0.5</v>
      </c>
      <c r="F597" s="6">
        <f t="shared" si="125"/>
        <v>76805.319742456777</v>
      </c>
      <c r="G597" s="7">
        <f t="shared" si="126"/>
        <v>403.22792864789812</v>
      </c>
      <c r="H597" s="6">
        <f t="shared" si="127"/>
        <v>76603.705778132833</v>
      </c>
      <c r="I597" s="6">
        <f>SUM(H597:H669)</f>
        <v>2556025.098055623</v>
      </c>
      <c r="J597" s="8">
        <f t="shared" si="120"/>
        <v>33.2792716263206</v>
      </c>
      <c r="K597" s="9">
        <f t="shared" si="128"/>
        <v>0.26135999999999993</v>
      </c>
      <c r="L597" s="9">
        <f t="shared" si="121"/>
        <v>6.7885714285714268E-3</v>
      </c>
      <c r="M597" s="12">
        <f t="shared" si="122"/>
        <v>59398.05346244292</v>
      </c>
      <c r="N597" s="10">
        <f>((B596+E596)*D596+(B597+E597)*D597+(B598+E598)*D598)/3/SUM(D559:D597)</f>
        <v>0.70296398326701381</v>
      </c>
      <c r="O597" s="11">
        <f>O559</f>
        <v>8.5688610124003931E-2</v>
      </c>
      <c r="P597" s="12">
        <f>M597*O559</f>
        <v>5089.7366452680135</v>
      </c>
      <c r="Q597" s="9">
        <f>N597*O559</f>
        <v>6.023600669338397E-2</v>
      </c>
      <c r="R597" s="12">
        <f t="shared" si="123"/>
        <v>71989.404444143205</v>
      </c>
      <c r="S597" s="12">
        <f t="shared" si="124"/>
        <v>2029526.4120957544</v>
      </c>
      <c r="T597" s="13">
        <f t="shared" si="129"/>
        <v>26.424294813186801</v>
      </c>
      <c r="U597" s="14">
        <f t="shared" si="119"/>
        <v>6.8549768131337991</v>
      </c>
    </row>
    <row r="598" spans="1:21" x14ac:dyDescent="0.3">
      <c r="A598" s="17">
        <v>1926</v>
      </c>
      <c r="B598" s="17">
        <v>39</v>
      </c>
      <c r="C598" s="17">
        <v>4.8500000000000001E-3</v>
      </c>
      <c r="D598" s="17">
        <v>4.8399999999999997E-3</v>
      </c>
      <c r="E598" s="17">
        <v>0.5</v>
      </c>
      <c r="F598" s="6">
        <f t="shared" si="125"/>
        <v>76402.091813808875</v>
      </c>
      <c r="G598" s="7">
        <f t="shared" si="126"/>
        <v>369.78612437883493</v>
      </c>
      <c r="H598" s="6">
        <f t="shared" si="127"/>
        <v>76217.198751619464</v>
      </c>
      <c r="I598" s="6">
        <f>SUM(H598:H669)</f>
        <v>2479421.3922774899</v>
      </c>
      <c r="J598" s="8">
        <f t="shared" si="120"/>
        <v>32.452271049329575</v>
      </c>
      <c r="K598" s="9">
        <f t="shared" si="128"/>
        <v>0.26619999999999994</v>
      </c>
      <c r="L598" s="9">
        <f t="shared" si="121"/>
        <v>6.739240506329112E-3</v>
      </c>
      <c r="M598" s="12">
        <f t="shared" si="122"/>
        <v>54870.593211735475</v>
      </c>
      <c r="N598" s="10">
        <f>((B597+E597)*D597+(B598+E598)*D598+(B599+E599)*D599)/3/SUM(D559:D598)</f>
        <v>0.82618958176809432</v>
      </c>
      <c r="O598" s="11">
        <f>O559</f>
        <v>8.5688610124003931E-2</v>
      </c>
      <c r="P598" s="12">
        <f>M598*O559</f>
        <v>4701.784868993218</v>
      </c>
      <c r="Q598" s="9">
        <f>N598*O559</f>
        <v>7.0795036960640101E-2</v>
      </c>
      <c r="R598" s="12">
        <f t="shared" si="123"/>
        <v>70821.399348962121</v>
      </c>
      <c r="S598" s="12">
        <f t="shared" si="124"/>
        <v>1957537.0076516112</v>
      </c>
      <c r="T598" s="13">
        <f t="shared" si="129"/>
        <v>25.621510631176292</v>
      </c>
      <c r="U598" s="14">
        <f t="shared" si="119"/>
        <v>6.8307604181532824</v>
      </c>
    </row>
    <row r="599" spans="1:21" x14ac:dyDescent="0.3">
      <c r="A599" s="17">
        <v>1926</v>
      </c>
      <c r="B599" s="17">
        <v>40</v>
      </c>
      <c r="C599" s="17">
        <v>6.6E-3</v>
      </c>
      <c r="D599" s="17">
        <v>6.5799999999999999E-3</v>
      </c>
      <c r="E599" s="17">
        <v>0.5</v>
      </c>
      <c r="F599" s="6">
        <f t="shared" si="125"/>
        <v>76032.305689430039</v>
      </c>
      <c r="G599" s="7">
        <f t="shared" si="126"/>
        <v>500.29257143644963</v>
      </c>
      <c r="H599" s="6">
        <f t="shared" si="127"/>
        <v>75782.159403711819</v>
      </c>
      <c r="I599" s="6">
        <f>SUM(H599:H669)</f>
        <v>2403204.1935258703</v>
      </c>
      <c r="J599" s="8">
        <f t="shared" si="120"/>
        <v>31.607672182693811</v>
      </c>
      <c r="K599" s="9">
        <f t="shared" si="128"/>
        <v>0.27277999999999991</v>
      </c>
      <c r="L599" s="9">
        <f t="shared" si="121"/>
        <v>6.7353086419753069E-3</v>
      </c>
      <c r="M599" s="12">
        <f t="shared" si="122"/>
        <v>74279.086234974035</v>
      </c>
      <c r="N599" s="10">
        <f>((B598+E598)*D598+(B599+E599)*D599+(B600+E600)*D600)/3/SUM(D559:D599)</f>
        <v>0.79152919324486171</v>
      </c>
      <c r="O599" s="11">
        <f>O559</f>
        <v>8.5688610124003931E-2</v>
      </c>
      <c r="P599" s="12">
        <f>M599*O559</f>
        <v>6364.8716607559572</v>
      </c>
      <c r="Q599" s="9">
        <f>N599*O559</f>
        <v>6.7825036441726314E-2</v>
      </c>
      <c r="R599" s="12">
        <f t="shared" si="123"/>
        <v>70642.231680522353</v>
      </c>
      <c r="S599" s="12">
        <f t="shared" si="124"/>
        <v>1886715.6083026491</v>
      </c>
      <c r="T599" s="13">
        <f t="shared" si="129"/>
        <v>24.814657285408867</v>
      </c>
      <c r="U599" s="14">
        <f t="shared" si="119"/>
        <v>6.7930148972849445</v>
      </c>
    </row>
    <row r="600" spans="1:21" x14ac:dyDescent="0.3">
      <c r="A600" s="17">
        <v>1926</v>
      </c>
      <c r="B600" s="17">
        <v>41</v>
      </c>
      <c r="C600" s="17">
        <v>4.5900000000000003E-3</v>
      </c>
      <c r="D600" s="17">
        <v>4.5799999999999999E-3</v>
      </c>
      <c r="E600" s="17">
        <v>0.5</v>
      </c>
      <c r="F600" s="6">
        <f t="shared" si="125"/>
        <v>75532.013117993585</v>
      </c>
      <c r="G600" s="7">
        <f t="shared" si="126"/>
        <v>345.93662008041059</v>
      </c>
      <c r="H600" s="6">
        <f t="shared" si="127"/>
        <v>75359.044807953382</v>
      </c>
      <c r="I600" s="6">
        <f>SUM(H600:H669)</f>
        <v>2327422.0341221592</v>
      </c>
      <c r="J600" s="8">
        <f t="shared" si="120"/>
        <v>30.813716436848285</v>
      </c>
      <c r="K600" s="9">
        <f t="shared" si="128"/>
        <v>0.27735999999999988</v>
      </c>
      <c r="L600" s="9">
        <f t="shared" si="121"/>
        <v>6.6833734939759012E-3</v>
      </c>
      <c r="M600" s="12">
        <f t="shared" si="122"/>
        <v>51760.779252008382</v>
      </c>
      <c r="N600" s="10">
        <f>((B599+E599)*D599+(B600+E600)*D600+(B601+E601)*D601)/3/SUM(D559:D600)</f>
        <v>0.88937962695894668</v>
      </c>
      <c r="O600" s="11">
        <f>O559</f>
        <v>8.5688610124003931E-2</v>
      </c>
      <c r="P600" s="12">
        <f>M600*O559</f>
        <v>4435.3092330399777</v>
      </c>
      <c r="Q600" s="9">
        <f>N600*O559</f>
        <v>7.6209704106717235E-2</v>
      </c>
      <c r="R600" s="12">
        <f t="shared" si="123"/>
        <v>69615.954301374411</v>
      </c>
      <c r="S600" s="12">
        <f t="shared" si="124"/>
        <v>1816073.3766221267</v>
      </c>
      <c r="T600" s="13">
        <f t="shared" si="129"/>
        <v>24.043757099193392</v>
      </c>
      <c r="U600" s="14">
        <f t="shared" si="119"/>
        <v>6.7699593376548926</v>
      </c>
    </row>
    <row r="601" spans="1:21" x14ac:dyDescent="0.3">
      <c r="A601" s="17">
        <v>1926</v>
      </c>
      <c r="B601" s="17">
        <v>42</v>
      </c>
      <c r="C601" s="17">
        <v>6.6899999999999998E-3</v>
      </c>
      <c r="D601" s="17">
        <v>6.6699999999999997E-3</v>
      </c>
      <c r="E601" s="17">
        <v>0.5</v>
      </c>
      <c r="F601" s="6">
        <f t="shared" si="125"/>
        <v>75186.076497913178</v>
      </c>
      <c r="G601" s="7">
        <f t="shared" si="126"/>
        <v>501.4911302410809</v>
      </c>
      <c r="H601" s="6">
        <f t="shared" si="127"/>
        <v>74935.33093279264</v>
      </c>
      <c r="I601" s="6">
        <f>SUM(H601:H669)</f>
        <v>2252062.9893142055</v>
      </c>
      <c r="J601" s="8">
        <f t="shared" si="120"/>
        <v>29.953192056466897</v>
      </c>
      <c r="K601" s="9">
        <f t="shared" si="128"/>
        <v>0.28402999999999989</v>
      </c>
      <c r="L601" s="9">
        <f t="shared" si="121"/>
        <v>6.6830588235294091E-3</v>
      </c>
      <c r="M601" s="12">
        <f t="shared" si="122"/>
        <v>75039.161480287104</v>
      </c>
      <c r="N601" s="10">
        <f>((B600+E600)*D600+(B601+E601)*D601+(B602+E602)*D602)/3/SUM(D559:D601)</f>
        <v>0.84009905056977585</v>
      </c>
      <c r="O601" s="11">
        <f>O559</f>
        <v>8.5688610124003931E-2</v>
      </c>
      <c r="P601" s="12">
        <f>M601*O559</f>
        <v>6430.0014521164958</v>
      </c>
      <c r="Q601" s="9">
        <f>N601*O559</f>
        <v>7.1986920009819391E-2</v>
      </c>
      <c r="R601" s="12">
        <f t="shared" si="123"/>
        <v>69540.967259024343</v>
      </c>
      <c r="S601" s="12">
        <f t="shared" si="124"/>
        <v>1746457.4223207522</v>
      </c>
      <c r="T601" s="13">
        <f t="shared" si="129"/>
        <v>23.228468669584398</v>
      </c>
      <c r="U601" s="14">
        <f t="shared" si="119"/>
        <v>6.7247233868824985</v>
      </c>
    </row>
    <row r="602" spans="1:21" x14ac:dyDescent="0.3">
      <c r="A602" s="17">
        <v>1926</v>
      </c>
      <c r="B602" s="17">
        <v>43</v>
      </c>
      <c r="C602" s="17">
        <v>5.5900000000000004E-3</v>
      </c>
      <c r="D602" s="17">
        <v>5.5700000000000003E-3</v>
      </c>
      <c r="E602" s="17">
        <v>0.5</v>
      </c>
      <c r="F602" s="6">
        <f t="shared" si="125"/>
        <v>74684.585367672102</v>
      </c>
      <c r="G602" s="7">
        <f t="shared" si="126"/>
        <v>415.99314049793361</v>
      </c>
      <c r="H602" s="6">
        <f t="shared" si="127"/>
        <v>74476.58879742313</v>
      </c>
      <c r="I602" s="6">
        <f>SUM(H602:H669)</f>
        <v>2177127.6583814127</v>
      </c>
      <c r="J602" s="8">
        <f t="shared" si="120"/>
        <v>29.150963986255217</v>
      </c>
      <c r="K602" s="9">
        <f t="shared" si="128"/>
        <v>0.28959999999999991</v>
      </c>
      <c r="L602" s="9">
        <f t="shared" si="121"/>
        <v>6.657471264367814E-3</v>
      </c>
      <c r="M602" s="12">
        <f t="shared" si="122"/>
        <v>62485.157498826375</v>
      </c>
      <c r="N602" s="10">
        <f>((B601+E601)*D601+(B602+E602)*D602+(B603+E603)*D603)/3/SUM(D559:D602)</f>
        <v>0.9160738950276246</v>
      </c>
      <c r="O602" s="11">
        <f>O559</f>
        <v>8.5688610124003931E-2</v>
      </c>
      <c r="P602" s="12">
        <f>M602*O559</f>
        <v>5354.2662994539141</v>
      </c>
      <c r="Q602" s="9">
        <f>N602*O559</f>
        <v>7.8497098835799833E-2</v>
      </c>
      <c r="R602" s="12">
        <f t="shared" si="123"/>
        <v>68630.392645638582</v>
      </c>
      <c r="S602" s="12">
        <f t="shared" si="124"/>
        <v>1676916.4550617279</v>
      </c>
      <c r="T602" s="13">
        <f t="shared" si="129"/>
        <v>22.453314118385617</v>
      </c>
      <c r="U602" s="14">
        <f t="shared" si="119"/>
        <v>6.6976498678696004</v>
      </c>
    </row>
    <row r="603" spans="1:21" x14ac:dyDescent="0.3">
      <c r="A603" s="17">
        <v>1926</v>
      </c>
      <c r="B603" s="17">
        <v>44</v>
      </c>
      <c r="C603" s="17">
        <v>6.0899999999999999E-3</v>
      </c>
      <c r="D603" s="17">
        <v>6.0699999999999999E-3</v>
      </c>
      <c r="E603" s="17">
        <v>0.5</v>
      </c>
      <c r="F603" s="6">
        <f t="shared" si="125"/>
        <v>74268.592227174173</v>
      </c>
      <c r="G603" s="7">
        <f t="shared" si="126"/>
        <v>450.81035481894725</v>
      </c>
      <c r="H603" s="6">
        <f t="shared" si="127"/>
        <v>74043.187049764703</v>
      </c>
      <c r="I603" s="6">
        <f>SUM(H603:H669)</f>
        <v>2102651.0695839897</v>
      </c>
      <c r="J603" s="8">
        <f t="shared" si="120"/>
        <v>28.311443727819167</v>
      </c>
      <c r="K603" s="9">
        <f t="shared" si="128"/>
        <v>0.29566999999999993</v>
      </c>
      <c r="L603" s="9">
        <f t="shared" si="121"/>
        <v>6.6442696629213467E-3</v>
      </c>
      <c r="M603" s="12">
        <f t="shared" si="122"/>
        <v>67849.497038736285</v>
      </c>
      <c r="N603" s="10">
        <f>((B602+E602)*D602+(B603+E603)*D603+(B604+E604)*D604)/3/SUM(D559:D603)</f>
        <v>0.95522034700848946</v>
      </c>
      <c r="O603" s="11">
        <f>O559</f>
        <v>8.5688610124003931E-2</v>
      </c>
      <c r="P603" s="12">
        <f>M603*O559</f>
        <v>5813.9290988620323</v>
      </c>
      <c r="Q603" s="9">
        <f>N603*O559</f>
        <v>8.1851503897326192E-2</v>
      </c>
      <c r="R603" s="12">
        <f t="shared" si="123"/>
        <v>67982.640836390434</v>
      </c>
      <c r="S603" s="12">
        <f t="shared" si="124"/>
        <v>1608286.0624160892</v>
      </c>
      <c r="T603" s="13">
        <f t="shared" si="129"/>
        <v>21.654995930131992</v>
      </c>
      <c r="U603" s="14">
        <f t="shared" si="119"/>
        <v>6.656447797687175</v>
      </c>
    </row>
    <row r="604" spans="1:21" x14ac:dyDescent="0.3">
      <c r="A604" s="17">
        <v>1926</v>
      </c>
      <c r="B604" s="17">
        <v>45</v>
      </c>
      <c r="C604" s="17">
        <v>7.3899999999999999E-3</v>
      </c>
      <c r="D604" s="17">
        <v>7.3600000000000002E-3</v>
      </c>
      <c r="E604" s="17">
        <v>0.5</v>
      </c>
      <c r="F604" s="6">
        <f t="shared" si="125"/>
        <v>73817.781872355219</v>
      </c>
      <c r="G604" s="7">
        <f t="shared" si="126"/>
        <v>543.2988745805344</v>
      </c>
      <c r="H604" s="6">
        <f t="shared" si="127"/>
        <v>73546.132435064952</v>
      </c>
      <c r="I604" s="6">
        <f>SUM(H604:H669)</f>
        <v>2028607.8825342252</v>
      </c>
      <c r="J604" s="8">
        <f t="shared" si="120"/>
        <v>27.481290159084818</v>
      </c>
      <c r="K604" s="9">
        <f t="shared" si="128"/>
        <v>0.30302999999999991</v>
      </c>
      <c r="L604" s="9">
        <f t="shared" si="121"/>
        <v>6.6599999999999984E-3</v>
      </c>
      <c r="M604" s="12">
        <f t="shared" si="122"/>
        <v>81576.407594674849</v>
      </c>
      <c r="N604" s="10">
        <f>((B603+E603)*D603+(B604+E604)*D604+(B605+E605)*D605)/3/SUM(D559:D604)</f>
        <v>1.0056430056430057</v>
      </c>
      <c r="O604" s="11">
        <f>O559</f>
        <v>8.5688610124003931E-2</v>
      </c>
      <c r="P604" s="12">
        <f>M604*O559</f>
        <v>6990.168985696926</v>
      </c>
      <c r="Q604" s="9">
        <f>N604*O559</f>
        <v>8.6172151434475E-2</v>
      </c>
      <c r="R604" s="12">
        <f t="shared" si="123"/>
        <v>67208.503973450584</v>
      </c>
      <c r="S604" s="12">
        <f t="shared" si="124"/>
        <v>1540303.4215796988</v>
      </c>
      <c r="T604" s="13">
        <f t="shared" si="129"/>
        <v>20.866292409641517</v>
      </c>
      <c r="U604" s="14">
        <f t="shared" si="119"/>
        <v>6.614997749443301</v>
      </c>
    </row>
    <row r="605" spans="1:21" x14ac:dyDescent="0.3">
      <c r="A605" s="17">
        <v>1926</v>
      </c>
      <c r="B605" s="17">
        <v>46</v>
      </c>
      <c r="C605" s="17">
        <v>6.6699999999999997E-3</v>
      </c>
      <c r="D605" s="17">
        <v>6.6499999999999997E-3</v>
      </c>
      <c r="E605" s="17">
        <v>0.5</v>
      </c>
      <c r="F605" s="6">
        <f t="shared" si="125"/>
        <v>73274.482997774685</v>
      </c>
      <c r="G605" s="7">
        <f t="shared" si="126"/>
        <v>487.27531193520161</v>
      </c>
      <c r="H605" s="6">
        <f t="shared" si="127"/>
        <v>73030.845341807086</v>
      </c>
      <c r="I605" s="6">
        <f>SUM(H605:H669)</f>
        <v>1955061.7500991605</v>
      </c>
      <c r="J605" s="8">
        <f t="shared" si="120"/>
        <v>26.681344857234063</v>
      </c>
      <c r="K605" s="9">
        <f t="shared" si="128"/>
        <v>0.3096799999999999</v>
      </c>
      <c r="L605" s="9">
        <f t="shared" si="121"/>
        <v>6.6597849462365572E-3</v>
      </c>
      <c r="M605" s="12">
        <f t="shared" si="122"/>
        <v>73166.823834238181</v>
      </c>
      <c r="N605" s="10">
        <f>((B604+E604)*D604+(B605+E605)*D605+(B606+E606)*D606)/3/SUM(D559:D605)</f>
        <v>1.056310815465427</v>
      </c>
      <c r="O605" s="11">
        <f>O559</f>
        <v>8.5688610124003931E-2</v>
      </c>
      <c r="P605" s="12">
        <f>M605*O559</f>
        <v>6269.5634415437135</v>
      </c>
      <c r="Q605" s="9">
        <f>N605*O559</f>
        <v>9.0513805636185635E-2</v>
      </c>
      <c r="R605" s="12">
        <f t="shared" si="123"/>
        <v>66420.545601092424</v>
      </c>
      <c r="S605" s="12">
        <f t="shared" si="124"/>
        <v>1473094.9176062483</v>
      </c>
      <c r="T605" s="13">
        <f t="shared" si="129"/>
        <v>20.103791351908761</v>
      </c>
      <c r="U605" s="14">
        <f t="shared" si="119"/>
        <v>6.5775535053253016</v>
      </c>
    </row>
    <row r="606" spans="1:21" x14ac:dyDescent="0.3">
      <c r="A606" s="17">
        <v>1926</v>
      </c>
      <c r="B606" s="17">
        <v>47</v>
      </c>
      <c r="C606" s="17">
        <v>7.1300000000000001E-3</v>
      </c>
      <c r="D606" s="17">
        <v>7.1000000000000004E-3</v>
      </c>
      <c r="E606" s="17">
        <v>0.5</v>
      </c>
      <c r="F606" s="6">
        <f t="shared" si="125"/>
        <v>72787.207685839487</v>
      </c>
      <c r="G606" s="7">
        <f t="shared" si="126"/>
        <v>516.78917456946033</v>
      </c>
      <c r="H606" s="6">
        <f t="shared" si="127"/>
        <v>72528.813098554761</v>
      </c>
      <c r="I606" s="6">
        <f>SUM(H606:H669)</f>
        <v>1882030.9047573532</v>
      </c>
      <c r="J606" s="8">
        <f t="shared" si="120"/>
        <v>25.856616356001471</v>
      </c>
      <c r="K606" s="9">
        <f t="shared" si="128"/>
        <v>0.31677999999999989</v>
      </c>
      <c r="L606" s="9">
        <f t="shared" si="121"/>
        <v>6.6690526315789454E-3</v>
      </c>
      <c r="M606" s="12">
        <f t="shared" si="122"/>
        <v>77490.642692245005</v>
      </c>
      <c r="N606" s="10">
        <f>((B605+E605)*D605+(B606+E606)*D606+(B607+E607)*D607)/3/SUM(D559:D606)</f>
        <v>1.0732211629522068</v>
      </c>
      <c r="O606" s="11">
        <f>O559</f>
        <v>8.5688610124003931E-2</v>
      </c>
      <c r="P606" s="12">
        <f>M606*O559</f>
        <v>6640.0654699142769</v>
      </c>
      <c r="Q606" s="9">
        <f>N606*O559</f>
        <v>9.1962829809041746E-2</v>
      </c>
      <c r="R606" s="12">
        <f t="shared" si="123"/>
        <v>65858.858203320575</v>
      </c>
      <c r="S606" s="12">
        <f t="shared" si="124"/>
        <v>1406674.3720051558</v>
      </c>
      <c r="T606" s="13">
        <f t="shared" si="129"/>
        <v>19.32584607554357</v>
      </c>
      <c r="U606" s="14">
        <f t="shared" si="119"/>
        <v>6.5307702804579009</v>
      </c>
    </row>
    <row r="607" spans="1:21" x14ac:dyDescent="0.3">
      <c r="A607" s="17">
        <v>1926</v>
      </c>
      <c r="B607" s="17">
        <v>48</v>
      </c>
      <c r="C607" s="17">
        <v>7.7299999999999999E-3</v>
      </c>
      <c r="D607" s="17">
        <v>7.7000000000000002E-3</v>
      </c>
      <c r="E607" s="17">
        <v>0.5</v>
      </c>
      <c r="F607" s="6">
        <f t="shared" si="125"/>
        <v>72270.418511270022</v>
      </c>
      <c r="G607" s="7">
        <f t="shared" si="126"/>
        <v>556.4822225367792</v>
      </c>
      <c r="H607" s="6">
        <f t="shared" si="127"/>
        <v>71992.17740000163</v>
      </c>
      <c r="I607" s="6">
        <f>SUM(H607:H669)</f>
        <v>1809502.0916587987</v>
      </c>
      <c r="J607" s="8">
        <f t="shared" si="120"/>
        <v>25.037935699467695</v>
      </c>
      <c r="K607" s="9">
        <f t="shared" si="128"/>
        <v>0.32447999999999988</v>
      </c>
      <c r="L607" s="9">
        <f t="shared" si="121"/>
        <v>6.690309278350513E-3</v>
      </c>
      <c r="M607" s="12">
        <f t="shared" si="122"/>
        <v>83177.35389864954</v>
      </c>
      <c r="N607" s="10">
        <f>((B606+E606)*D606+(B607+E607)*D607+(B608+E608)*D608)/3/SUM(D559:D607)</f>
        <v>1.1480830867850103</v>
      </c>
      <c r="O607" s="11">
        <f>O559</f>
        <v>8.5688610124003931E-2</v>
      </c>
      <c r="P607" s="12">
        <f>M607*O559</f>
        <v>7127.3518493676784</v>
      </c>
      <c r="Q607" s="9">
        <f>N607*O559</f>
        <v>9.8377644013483714E-2</v>
      </c>
      <c r="R607" s="12">
        <f t="shared" si="123"/>
        <v>64909.756599988701</v>
      </c>
      <c r="S607" s="12">
        <f t="shared" si="124"/>
        <v>1340815.5138018352</v>
      </c>
      <c r="T607" s="13">
        <f t="shared" si="129"/>
        <v>18.552757012092648</v>
      </c>
      <c r="U607" s="14">
        <f t="shared" si="119"/>
        <v>6.485178687375047</v>
      </c>
    </row>
    <row r="608" spans="1:21" x14ac:dyDescent="0.3">
      <c r="A608" s="17">
        <v>1926</v>
      </c>
      <c r="B608" s="17">
        <v>49</v>
      </c>
      <c r="C608" s="17">
        <v>8.2500000000000004E-3</v>
      </c>
      <c r="D608" s="17">
        <v>8.2199999999999999E-3</v>
      </c>
      <c r="E608" s="17">
        <v>0.5</v>
      </c>
      <c r="F608" s="6">
        <f t="shared" si="125"/>
        <v>71713.936288733239</v>
      </c>
      <c r="G608" s="7">
        <f t="shared" si="126"/>
        <v>589.48855629338721</v>
      </c>
      <c r="H608" s="6">
        <f t="shared" si="127"/>
        <v>71419.192010586543</v>
      </c>
      <c r="I608" s="6">
        <f>SUM(H608:H669)</f>
        <v>1737509.914258797</v>
      </c>
      <c r="J608" s="8">
        <f t="shared" si="120"/>
        <v>24.228343947866264</v>
      </c>
      <c r="K608" s="9">
        <f t="shared" si="128"/>
        <v>0.33269999999999988</v>
      </c>
      <c r="L608" s="9">
        <f t="shared" si="121"/>
        <v>6.7212121212121192E-3</v>
      </c>
      <c r="M608" s="12">
        <f t="shared" si="122"/>
        <v>87705.691423272248</v>
      </c>
      <c r="N608" s="10">
        <f>((B607+E607)*D607+(B608+E608)*D608+(B609+E609)*D609)/3/SUM(D559:D608)</f>
        <v>1.3044835186855028</v>
      </c>
      <c r="O608" s="11">
        <f>O559</f>
        <v>8.5688610124003931E-2</v>
      </c>
      <c r="P608" s="12">
        <f>M608*O559</f>
        <v>7515.3787980249708</v>
      </c>
      <c r="Q608" s="9">
        <f>N608*O559</f>
        <v>0.11177937964583085</v>
      </c>
      <c r="R608" s="12">
        <f t="shared" si="123"/>
        <v>63435.999032836698</v>
      </c>
      <c r="S608" s="12">
        <f t="shared" si="124"/>
        <v>1275905.7572018465</v>
      </c>
      <c r="T608" s="13">
        <f t="shared" si="129"/>
        <v>17.791601231660465</v>
      </c>
      <c r="U608" s="14">
        <f t="shared" si="119"/>
        <v>6.4367427162057993</v>
      </c>
    </row>
    <row r="609" spans="1:21" x14ac:dyDescent="0.3">
      <c r="A609" s="17">
        <v>1926</v>
      </c>
      <c r="B609" s="17">
        <v>50</v>
      </c>
      <c r="C609" s="17">
        <v>1.038E-2</v>
      </c>
      <c r="D609" s="17">
        <v>1.0330000000000001E-2</v>
      </c>
      <c r="E609" s="17">
        <v>0.5</v>
      </c>
      <c r="F609" s="6">
        <f t="shared" si="125"/>
        <v>71124.447732439847</v>
      </c>
      <c r="G609" s="7">
        <f t="shared" si="126"/>
        <v>734.71554507610369</v>
      </c>
      <c r="H609" s="6">
        <f t="shared" si="127"/>
        <v>70757.089959901801</v>
      </c>
      <c r="I609" s="6">
        <f>SUM(H609:H669)</f>
        <v>1666090.7222482103</v>
      </c>
      <c r="J609" s="8">
        <f t="shared" si="120"/>
        <v>23.42500750959514</v>
      </c>
      <c r="K609" s="9">
        <f t="shared" si="128"/>
        <v>0.34302999999999989</v>
      </c>
      <c r="L609" s="9">
        <f t="shared" si="121"/>
        <v>6.7926732673267301E-3</v>
      </c>
      <c r="M609" s="12">
        <f t="shared" si="122"/>
        <v>108162.94500872592</v>
      </c>
      <c r="N609" s="10">
        <f>((B608+E608)*D608+(B609+E609)*D609+(B610+E610)*D610)/3/SUM(D559:D609)</f>
        <v>1.3086659087154675</v>
      </c>
      <c r="O609" s="11">
        <f>O559</f>
        <v>8.5688610124003931E-2</v>
      </c>
      <c r="P609" s="12">
        <f>M609*O559</f>
        <v>9268.332424716793</v>
      </c>
      <c r="Q609" s="9">
        <f>N609*O559</f>
        <v>0.11213776283449502</v>
      </c>
      <c r="R609" s="12">
        <f t="shared" si="123"/>
        <v>62822.548187119304</v>
      </c>
      <c r="S609" s="12">
        <f t="shared" si="124"/>
        <v>1212469.7581690098</v>
      </c>
      <c r="T609" s="13">
        <f t="shared" si="129"/>
        <v>17.047158843751593</v>
      </c>
      <c r="U609" s="14">
        <f t="shared" si="119"/>
        <v>6.3778486658435476</v>
      </c>
    </row>
    <row r="610" spans="1:21" x14ac:dyDescent="0.3">
      <c r="A610" s="17">
        <v>1926</v>
      </c>
      <c r="B610" s="17">
        <v>51</v>
      </c>
      <c r="C610" s="17">
        <v>8.1499999999999993E-3</v>
      </c>
      <c r="D610" s="17">
        <v>8.1200000000000005E-3</v>
      </c>
      <c r="E610" s="17">
        <v>0.5</v>
      </c>
      <c r="F610" s="6">
        <f t="shared" si="125"/>
        <v>70389.732187363741</v>
      </c>
      <c r="G610" s="7">
        <f t="shared" si="126"/>
        <v>571.56462536139361</v>
      </c>
      <c r="H610" s="6">
        <f t="shared" si="127"/>
        <v>70103.94987468305</v>
      </c>
      <c r="I610" s="6">
        <f>SUM(H610:H669)</f>
        <v>1595333.6322883083</v>
      </c>
      <c r="J610" s="8">
        <f t="shared" si="120"/>
        <v>22.664294673573146</v>
      </c>
      <c r="K610" s="9">
        <f t="shared" si="128"/>
        <v>0.35114999999999991</v>
      </c>
      <c r="L610" s="9">
        <f t="shared" si="121"/>
        <v>6.8184466019417462E-3</v>
      </c>
      <c r="M610" s="12">
        <f t="shared" si="122"/>
        <v>83826.222999036807</v>
      </c>
      <c r="N610" s="10">
        <f>((B609+E609)*D609+(B610+E610)*D610+(B611+E611)*D611)/3/SUM(D559:D610)</f>
        <v>1.3994921448573738</v>
      </c>
      <c r="O610" s="11">
        <f>O559</f>
        <v>8.5688610124003931E-2</v>
      </c>
      <c r="P610" s="12">
        <f>M610*O559</f>
        <v>7182.9525407322762</v>
      </c>
      <c r="Q610" s="9">
        <f>N610*O559</f>
        <v>0.11992053677228953</v>
      </c>
      <c r="R610" s="12">
        <f t="shared" si="123"/>
        <v>61697.046575853383</v>
      </c>
      <c r="S610" s="12">
        <f t="shared" si="124"/>
        <v>1149647.2099818906</v>
      </c>
      <c r="T610" s="13">
        <f t="shared" si="129"/>
        <v>16.332598153971574</v>
      </c>
      <c r="U610" s="14">
        <f t="shared" si="119"/>
        <v>6.3316965196015715</v>
      </c>
    </row>
    <row r="611" spans="1:21" x14ac:dyDescent="0.3">
      <c r="A611" s="17">
        <v>1926</v>
      </c>
      <c r="B611" s="17">
        <v>52</v>
      </c>
      <c r="C611" s="17">
        <v>1.023E-2</v>
      </c>
      <c r="D611" s="17">
        <v>1.018E-2</v>
      </c>
      <c r="E611" s="17">
        <v>0.5</v>
      </c>
      <c r="F611" s="6">
        <f t="shared" si="125"/>
        <v>69818.167562002345</v>
      </c>
      <c r="G611" s="7">
        <f t="shared" si="126"/>
        <v>710.74894578118381</v>
      </c>
      <c r="H611" s="6">
        <f t="shared" si="127"/>
        <v>69462.793089111758</v>
      </c>
      <c r="I611" s="6">
        <f>SUM(H611:H669)</f>
        <v>1525229.6824136253</v>
      </c>
      <c r="J611" s="8">
        <f t="shared" si="120"/>
        <v>21.845742099420441</v>
      </c>
      <c r="K611" s="9">
        <f t="shared" si="128"/>
        <v>0.36132999999999993</v>
      </c>
      <c r="L611" s="9">
        <f t="shared" si="121"/>
        <v>6.8824761904761889E-3</v>
      </c>
      <c r="M611" s="12">
        <f t="shared" si="122"/>
        <v>103269.36499463693</v>
      </c>
      <c r="N611" s="10">
        <f>((B610+E610)*D610+(B611+E611)*D611+(B612+E612)*D612)/3/SUM(D559:D611)</f>
        <v>1.3945746731980926</v>
      </c>
      <c r="O611" s="11">
        <f>O559</f>
        <v>8.5688610124003931E-2</v>
      </c>
      <c r="P611" s="12">
        <f>M611*O559</f>
        <v>8849.0083547789036</v>
      </c>
      <c r="Q611" s="9">
        <f>N611*O559</f>
        <v>0.11949916546048155</v>
      </c>
      <c r="R611" s="12">
        <f t="shared" si="123"/>
        <v>61162.0472844088</v>
      </c>
      <c r="S611" s="12">
        <f t="shared" si="124"/>
        <v>1087950.1634060373</v>
      </c>
      <c r="T611" s="13">
        <f t="shared" si="129"/>
        <v>15.582622709767886</v>
      </c>
      <c r="U611" s="14">
        <f t="shared" si="119"/>
        <v>6.2631193896525552</v>
      </c>
    </row>
    <row r="612" spans="1:21" x14ac:dyDescent="0.3">
      <c r="A612" s="17">
        <v>1926</v>
      </c>
      <c r="B612" s="17">
        <v>53</v>
      </c>
      <c r="C612" s="17">
        <v>1.0500000000000001E-2</v>
      </c>
      <c r="D612" s="17">
        <v>1.0449999999999999E-2</v>
      </c>
      <c r="E612" s="17">
        <v>0.5</v>
      </c>
      <c r="F612" s="6">
        <f t="shared" si="125"/>
        <v>69107.418616221155</v>
      </c>
      <c r="G612" s="7">
        <f t="shared" si="126"/>
        <v>722.17252453951107</v>
      </c>
      <c r="H612" s="6">
        <f t="shared" si="127"/>
        <v>68746.332353951395</v>
      </c>
      <c r="I612" s="6">
        <f>SUM(H612:H669)</f>
        <v>1455766.8893245135</v>
      </c>
      <c r="J612" s="8">
        <f t="shared" si="120"/>
        <v>21.065276615364859</v>
      </c>
      <c r="K612" s="9">
        <f t="shared" si="128"/>
        <v>0.37177999999999994</v>
      </c>
      <c r="L612" s="9">
        <f t="shared" si="121"/>
        <v>6.9491588785046722E-3</v>
      </c>
      <c r="M612" s="12">
        <f t="shared" si="122"/>
        <v>103922.29292286794</v>
      </c>
      <c r="N612" s="10">
        <f>((B611+E611)*D611+(B612+E612)*D612+(B613+E613)*D613)/3/SUM(D559:D612)</f>
        <v>1.5179452005666434</v>
      </c>
      <c r="O612" s="11">
        <f>O559</f>
        <v>8.5688610124003931E-2</v>
      </c>
      <c r="P612" s="12">
        <f>M612*O559</f>
        <v>8904.9568414601636</v>
      </c>
      <c r="Q612" s="9">
        <f>N612*O559</f>
        <v>0.13007061448095805</v>
      </c>
      <c r="R612" s="12">
        <f t="shared" si="123"/>
        <v>59804.454661360774</v>
      </c>
      <c r="S612" s="12">
        <f t="shared" si="124"/>
        <v>1026788.1161216284</v>
      </c>
      <c r="T612" s="13">
        <f t="shared" si="129"/>
        <v>14.857856604712143</v>
      </c>
      <c r="U612" s="14">
        <f t="shared" si="119"/>
        <v>6.2074200106527151</v>
      </c>
    </row>
    <row r="613" spans="1:21" x14ac:dyDescent="0.3">
      <c r="A613" s="17">
        <v>1926</v>
      </c>
      <c r="B613" s="17">
        <v>54</v>
      </c>
      <c r="C613" s="17">
        <v>1.106E-2</v>
      </c>
      <c r="D613" s="17">
        <v>1.0999999999999999E-2</v>
      </c>
      <c r="E613" s="17">
        <v>0.5</v>
      </c>
      <c r="F613" s="6">
        <f t="shared" si="125"/>
        <v>68385.246091681649</v>
      </c>
      <c r="G613" s="7">
        <f t="shared" si="126"/>
        <v>752.23770700849809</v>
      </c>
      <c r="H613" s="6">
        <f t="shared" si="127"/>
        <v>68009.127238177403</v>
      </c>
      <c r="I613" s="6">
        <f>SUM(H613:H669)</f>
        <v>1387020.5569705623</v>
      </c>
      <c r="J613" s="8">
        <f t="shared" si="120"/>
        <v>20.282453251846658</v>
      </c>
      <c r="K613" s="9">
        <f t="shared" si="128"/>
        <v>0.38277999999999995</v>
      </c>
      <c r="L613" s="9">
        <f t="shared" si="121"/>
        <v>7.0234862385321097E-3</v>
      </c>
      <c r="M613" s="12">
        <f t="shared" si="122"/>
        <v>107103.17945546567</v>
      </c>
      <c r="N613" s="10">
        <f>((B612+E612)*D612+(B613+E613)*D613+(B614+E614)*D614)/3/SUM(D559:D613)</f>
        <v>1.7391887420102063</v>
      </c>
      <c r="O613" s="11">
        <f>O559</f>
        <v>8.5688610124003931E-2</v>
      </c>
      <c r="P613" s="12">
        <f>M613*O559</f>
        <v>9177.5225874006246</v>
      </c>
      <c r="Q613" s="9">
        <f>N613*O559</f>
        <v>0.14902866604616943</v>
      </c>
      <c r="R613" s="12">
        <f t="shared" si="123"/>
        <v>57873.817726907611</v>
      </c>
      <c r="S613" s="12">
        <f t="shared" si="124"/>
        <v>966983.66146026761</v>
      </c>
      <c r="T613" s="13">
        <f t="shared" si="129"/>
        <v>14.140238088254698</v>
      </c>
      <c r="U613" s="14">
        <f t="shared" si="119"/>
        <v>6.1422151635919597</v>
      </c>
    </row>
    <row r="614" spans="1:21" x14ac:dyDescent="0.3">
      <c r="A614" s="17">
        <v>1926</v>
      </c>
      <c r="B614" s="17">
        <v>55</v>
      </c>
      <c r="C614" s="17">
        <v>1.523E-2</v>
      </c>
      <c r="D614" s="17">
        <v>1.511E-2</v>
      </c>
      <c r="E614" s="17">
        <v>0.5</v>
      </c>
      <c r="F614" s="6">
        <f t="shared" si="125"/>
        <v>67633.008384673158</v>
      </c>
      <c r="G614" s="7">
        <f t="shared" si="126"/>
        <v>1021.9347566924114</v>
      </c>
      <c r="H614" s="6">
        <f t="shared" si="127"/>
        <v>67122.041006326952</v>
      </c>
      <c r="I614" s="6">
        <f>SUM(H614:H669)</f>
        <v>1319011.4297323851</v>
      </c>
      <c r="J614" s="8">
        <f t="shared" si="120"/>
        <v>19.50248053776204</v>
      </c>
      <c r="K614" s="9">
        <f t="shared" si="128"/>
        <v>0.39788999999999997</v>
      </c>
      <c r="L614" s="9">
        <f t="shared" si="121"/>
        <v>7.1691891891891889E-3</v>
      </c>
      <c r="M614" s="12">
        <f t="shared" si="122"/>
        <v>142545.37434071937</v>
      </c>
      <c r="N614" s="10">
        <f>((B613+E613)*D613+(B614+E614)*D614+(B615+E615)*D615)/3/SUM(D559:D614)</f>
        <v>1.9355977782804292</v>
      </c>
      <c r="O614" s="11">
        <f>O559</f>
        <v>8.5688610124003931E-2</v>
      </c>
      <c r="P614" s="12">
        <f>M614*O559</f>
        <v>12214.515006862095</v>
      </c>
      <c r="Q614" s="9">
        <f>N614*O559</f>
        <v>0.1658586833799599</v>
      </c>
      <c r="R614" s="12">
        <f t="shared" si="123"/>
        <v>55989.267659241887</v>
      </c>
      <c r="S614" s="12">
        <f t="shared" si="124"/>
        <v>909109.84373336006</v>
      </c>
      <c r="T614" s="13">
        <f t="shared" si="129"/>
        <v>13.441806973344402</v>
      </c>
      <c r="U614" s="14">
        <f t="shared" si="119"/>
        <v>6.0606735644176375</v>
      </c>
    </row>
    <row r="615" spans="1:21" x14ac:dyDescent="0.3">
      <c r="A615" s="17">
        <v>1926</v>
      </c>
      <c r="B615" s="17">
        <v>56</v>
      </c>
      <c r="C615" s="17">
        <v>1.5559999999999999E-2</v>
      </c>
      <c r="D615" s="17">
        <v>1.5440000000000001E-2</v>
      </c>
      <c r="E615" s="17">
        <v>0.5</v>
      </c>
      <c r="F615" s="6">
        <f t="shared" si="125"/>
        <v>66611.073627980746</v>
      </c>
      <c r="G615" s="7">
        <f t="shared" si="126"/>
        <v>1028.4749768160227</v>
      </c>
      <c r="H615" s="6">
        <f t="shared" si="127"/>
        <v>66096.836139572741</v>
      </c>
      <c r="I615" s="6">
        <f>SUM(H615:H669)</f>
        <v>1251889.3887260582</v>
      </c>
      <c r="J615" s="8">
        <f t="shared" si="120"/>
        <v>18.79401307533028</v>
      </c>
      <c r="K615" s="9">
        <f t="shared" si="128"/>
        <v>0.41332999999999998</v>
      </c>
      <c r="L615" s="9">
        <f t="shared" si="121"/>
        <v>7.3155752212389373E-3</v>
      </c>
      <c r="M615" s="12">
        <f t="shared" si="122"/>
        <v>140587.02777467226</v>
      </c>
      <c r="N615" s="10">
        <f>((B614+E614)*D614+(B615+E615)*D615+(B616+E616)*D616)/3/SUM(D559:D615)</f>
        <v>1.9974878829667984</v>
      </c>
      <c r="O615" s="11">
        <f>O559</f>
        <v>8.5688610124003931E-2</v>
      </c>
      <c r="P615" s="12">
        <f>M615*O559</f>
        <v>12046.707011476403</v>
      </c>
      <c r="Q615" s="9">
        <f>N615*O559</f>
        <v>0.17116196043096399</v>
      </c>
      <c r="R615" s="12">
        <f t="shared" si="123"/>
        <v>54783.572087639281</v>
      </c>
      <c r="S615" s="12">
        <f t="shared" si="124"/>
        <v>853120.57607411814</v>
      </c>
      <c r="T615" s="13">
        <f t="shared" si="129"/>
        <v>12.807488749374475</v>
      </c>
      <c r="U615" s="14">
        <f t="shared" si="119"/>
        <v>5.9865243259558056</v>
      </c>
    </row>
    <row r="616" spans="1:21" x14ac:dyDescent="0.3">
      <c r="A616" s="17">
        <v>1926</v>
      </c>
      <c r="B616" s="17">
        <v>57</v>
      </c>
      <c r="C616" s="17">
        <v>1.341E-2</v>
      </c>
      <c r="D616" s="17">
        <v>1.332E-2</v>
      </c>
      <c r="E616" s="17">
        <v>0.5</v>
      </c>
      <c r="F616" s="6">
        <f t="shared" si="125"/>
        <v>65582.598651164721</v>
      </c>
      <c r="G616" s="7">
        <f t="shared" si="126"/>
        <v>873.56021403351406</v>
      </c>
      <c r="H616" s="6">
        <f t="shared" si="127"/>
        <v>65145.818544147965</v>
      </c>
      <c r="I616" s="6">
        <f>SUM(H616:H669)</f>
        <v>1185792.5525864856</v>
      </c>
      <c r="J616" s="8">
        <f t="shared" si="120"/>
        <v>18.080902205381374</v>
      </c>
      <c r="K616" s="9">
        <f t="shared" si="128"/>
        <v>0.42664999999999997</v>
      </c>
      <c r="L616" s="9">
        <f t="shared" si="121"/>
        <v>7.4199999999999995E-3</v>
      </c>
      <c r="M616" s="12">
        <f t="shared" si="122"/>
        <v>117730.48706651134</v>
      </c>
      <c r="N616" s="10">
        <f>((B615+E615)*D615+(B616+E616)*D616+(B617+E617)*D617)/3/SUM(D559:D616)</f>
        <v>2.0665221297706942</v>
      </c>
      <c r="O616" s="11">
        <f>O559</f>
        <v>8.5688610124003931E-2</v>
      </c>
      <c r="P616" s="12">
        <f>M616*O559</f>
        <v>10088.161805951377</v>
      </c>
      <c r="Q616" s="9">
        <f>N616*O559</f>
        <v>0.17707740909054726</v>
      </c>
      <c r="R616" s="12">
        <f t="shared" si="123"/>
        <v>53609.965783267318</v>
      </c>
      <c r="S616" s="12">
        <f t="shared" si="124"/>
        <v>798337.0039864789</v>
      </c>
      <c r="T616" s="13">
        <f t="shared" si="129"/>
        <v>12.173000466676395</v>
      </c>
      <c r="U616" s="14">
        <f t="shared" si="119"/>
        <v>5.9079017387049788</v>
      </c>
    </row>
    <row r="617" spans="1:21" x14ac:dyDescent="0.3">
      <c r="A617" s="17">
        <v>1926</v>
      </c>
      <c r="B617" s="17">
        <v>58</v>
      </c>
      <c r="C617" s="17">
        <v>1.736E-2</v>
      </c>
      <c r="D617" s="17">
        <v>1.721E-2</v>
      </c>
      <c r="E617" s="17">
        <v>0.5</v>
      </c>
      <c r="F617" s="6">
        <f t="shared" si="125"/>
        <v>64709.03843713121</v>
      </c>
      <c r="G617" s="7">
        <f t="shared" si="126"/>
        <v>1113.642551503028</v>
      </c>
      <c r="H617" s="6">
        <f t="shared" si="127"/>
        <v>64152.217161379696</v>
      </c>
      <c r="I617" s="6">
        <f>SUM(H617:H669)</f>
        <v>1120646.7340423374</v>
      </c>
      <c r="J617" s="8">
        <f t="shared" si="120"/>
        <v>17.318241177870604</v>
      </c>
      <c r="K617" s="9">
        <f t="shared" si="128"/>
        <v>0.44385999999999998</v>
      </c>
      <c r="L617" s="9">
        <f t="shared" si="121"/>
        <v>7.5873504273504273E-3</v>
      </c>
      <c r="M617" s="12">
        <f t="shared" si="122"/>
        <v>146776.21155978719</v>
      </c>
      <c r="N617" s="10">
        <f>((B616+E616)*D616+(B617+E617)*D617+(B618+E618)*D618)/3/SUM(D559:D617)</f>
        <v>2.0694400636837442</v>
      </c>
      <c r="O617" s="11">
        <f>O559</f>
        <v>8.5688610124003931E-2</v>
      </c>
      <c r="P617" s="12">
        <f>M617*O559</f>
        <v>12577.049567824923</v>
      </c>
      <c r="Q617" s="9">
        <f>N617*O559</f>
        <v>0.17732744279199023</v>
      </c>
      <c r="R617" s="12">
        <f t="shared" si="123"/>
        <v>52776.268542715807</v>
      </c>
      <c r="S617" s="12">
        <f t="shared" si="124"/>
        <v>744727.03820321162</v>
      </c>
      <c r="T617" s="13">
        <f t="shared" si="129"/>
        <v>11.50885650892123</v>
      </c>
      <c r="U617" s="14">
        <f t="shared" si="119"/>
        <v>5.8093846689493738</v>
      </c>
    </row>
    <row r="618" spans="1:21" x14ac:dyDescent="0.3">
      <c r="A618" s="17">
        <v>1926</v>
      </c>
      <c r="B618" s="17">
        <v>59</v>
      </c>
      <c r="C618" s="17">
        <v>1.6660000000000001E-2</v>
      </c>
      <c r="D618" s="17">
        <v>1.652E-2</v>
      </c>
      <c r="E618" s="17">
        <v>0.5</v>
      </c>
      <c r="F618" s="6">
        <f t="shared" si="125"/>
        <v>63595.395885628182</v>
      </c>
      <c r="G618" s="7">
        <f t="shared" si="126"/>
        <v>1050.5959400305776</v>
      </c>
      <c r="H618" s="6">
        <f t="shared" si="127"/>
        <v>63070.097915612896</v>
      </c>
      <c r="I618" s="6">
        <f>SUM(H618:H669)</f>
        <v>1056494.5168809579</v>
      </c>
      <c r="J618" s="8">
        <f t="shared" si="120"/>
        <v>16.612751633482848</v>
      </c>
      <c r="K618" s="9">
        <f t="shared" si="128"/>
        <v>0.46037999999999996</v>
      </c>
      <c r="L618" s="9">
        <f t="shared" si="121"/>
        <v>7.737478991596638E-3</v>
      </c>
      <c r="M618" s="12">
        <f t="shared" si="122"/>
        <v>135780.13474047391</v>
      </c>
      <c r="N618" s="10">
        <f>((B617+E617)*D617+(B618+E618)*D618+(B619+E619)*D619)/3/SUM(D559:D618)</f>
        <v>2.4091547562158797</v>
      </c>
      <c r="O618" s="11">
        <f>O559</f>
        <v>8.5688610124003931E-2</v>
      </c>
      <c r="P618" s="12">
        <f>M618*O559</f>
        <v>11634.81102836119</v>
      </c>
      <c r="Q618" s="9">
        <f>N618*O559</f>
        <v>0.20643712263377226</v>
      </c>
      <c r="R618" s="12">
        <f t="shared" si="123"/>
        <v>50050.088377683496</v>
      </c>
      <c r="S618" s="12">
        <f t="shared" si="124"/>
        <v>691950.7696604958</v>
      </c>
      <c r="T618" s="13">
        <f t="shared" si="129"/>
        <v>10.88051674220128</v>
      </c>
      <c r="U618" s="14">
        <f t="shared" si="119"/>
        <v>5.7322348912815677</v>
      </c>
    </row>
    <row r="619" spans="1:21" x14ac:dyDescent="0.3">
      <c r="A619" s="17">
        <v>1926</v>
      </c>
      <c r="B619" s="17">
        <v>60</v>
      </c>
      <c r="C619" s="17">
        <v>2.2349999999999998E-2</v>
      </c>
      <c r="D619" s="17">
        <v>2.2110000000000001E-2</v>
      </c>
      <c r="E619" s="17">
        <v>0.5</v>
      </c>
      <c r="F619" s="6">
        <f t="shared" si="125"/>
        <v>62544.799945597602</v>
      </c>
      <c r="G619" s="7">
        <f t="shared" si="126"/>
        <v>1382.8655267971631</v>
      </c>
      <c r="H619" s="6">
        <f t="shared" si="127"/>
        <v>61853.367182199021</v>
      </c>
      <c r="I619" s="6">
        <f>SUM(H619:H669)</f>
        <v>993424.41896534525</v>
      </c>
      <c r="J619" s="8">
        <f t="shared" si="120"/>
        <v>15.88340549221423</v>
      </c>
      <c r="K619" s="9">
        <f t="shared" si="128"/>
        <v>0.48248999999999997</v>
      </c>
      <c r="L619" s="9">
        <f t="shared" si="121"/>
        <v>7.9750413223140491E-3</v>
      </c>
      <c r="M619" s="12">
        <f t="shared" si="122"/>
        <v>173399.16759151148</v>
      </c>
      <c r="N619" s="10">
        <f>((B618+E618)*D618+(B619+E619)*D619+(B620+E620)*D620)/3/SUM(D559:D619)</f>
        <v>2.4126026791574264</v>
      </c>
      <c r="O619" s="11">
        <f>O559</f>
        <v>8.5688610124003931E-2</v>
      </c>
      <c r="P619" s="12">
        <f>M619*O559</f>
        <v>14858.333667575844</v>
      </c>
      <c r="Q619" s="9">
        <f>N619*O559</f>
        <v>0.20673257035844805</v>
      </c>
      <c r="R619" s="12">
        <f t="shared" si="123"/>
        <v>49066.261599298137</v>
      </c>
      <c r="S619" s="12">
        <f t="shared" si="124"/>
        <v>641900.68128281226</v>
      </c>
      <c r="T619" s="13">
        <f t="shared" si="129"/>
        <v>10.263054352098768</v>
      </c>
      <c r="U619" s="14">
        <f t="shared" si="119"/>
        <v>5.6203511401154618</v>
      </c>
    </row>
    <row r="620" spans="1:21" x14ac:dyDescent="0.3">
      <c r="A620" s="17">
        <v>1926</v>
      </c>
      <c r="B620" s="17">
        <v>61</v>
      </c>
      <c r="C620" s="17">
        <v>1.9230000000000001E-2</v>
      </c>
      <c r="D620" s="17">
        <v>1.9050000000000001E-2</v>
      </c>
      <c r="E620" s="17">
        <v>0.5</v>
      </c>
      <c r="F620" s="6">
        <f t="shared" si="125"/>
        <v>61161.93441880044</v>
      </c>
      <c r="G620" s="7">
        <f t="shared" si="126"/>
        <v>1165.1348506781485</v>
      </c>
      <c r="H620" s="6">
        <f t="shared" si="127"/>
        <v>60579.366993461364</v>
      </c>
      <c r="I620" s="6">
        <f>SUM(H620:H669)</f>
        <v>931571.05178314622</v>
      </c>
      <c r="J620" s="8">
        <f t="shared" si="120"/>
        <v>15.231222828962593</v>
      </c>
      <c r="K620" s="9">
        <f t="shared" si="128"/>
        <v>0.50153999999999999</v>
      </c>
      <c r="L620" s="9">
        <f t="shared" si="121"/>
        <v>8.1551219512195124E-3</v>
      </c>
      <c r="M620" s="12">
        <f t="shared" si="122"/>
        <v>142871.54228318005</v>
      </c>
      <c r="N620" s="10">
        <f>((B619+E619)*D619+(B620+E620)*D620+(B621+E621)*D621)/3/SUM(D559:D620)</f>
        <v>2.65713602105515</v>
      </c>
      <c r="O620" s="11">
        <f>O559</f>
        <v>8.5688610124003931E-2</v>
      </c>
      <c r="P620" s="12">
        <f>M620*O559</f>
        <v>12242.463884518558</v>
      </c>
      <c r="Q620" s="9">
        <f>N620*O559</f>
        <v>0.22768629255464184</v>
      </c>
      <c r="R620" s="12">
        <f t="shared" si="123"/>
        <v>46786.275517413102</v>
      </c>
      <c r="S620" s="12">
        <f t="shared" si="124"/>
        <v>592834.41968351416</v>
      </c>
      <c r="T620" s="13">
        <f t="shared" si="129"/>
        <v>9.6928657557515709</v>
      </c>
      <c r="U620" s="14">
        <f t="shared" si="119"/>
        <v>5.5383570732110226</v>
      </c>
    </row>
    <row r="621" spans="1:21" x14ac:dyDescent="0.3">
      <c r="A621" s="17">
        <v>1926</v>
      </c>
      <c r="B621" s="17">
        <v>62</v>
      </c>
      <c r="C621" s="17">
        <v>2.41E-2</v>
      </c>
      <c r="D621" s="17">
        <v>2.3820000000000001E-2</v>
      </c>
      <c r="E621" s="17">
        <v>0.5</v>
      </c>
      <c r="F621" s="6">
        <f t="shared" si="125"/>
        <v>59996.799568122289</v>
      </c>
      <c r="G621" s="7">
        <f t="shared" si="126"/>
        <v>1429.123765712673</v>
      </c>
      <c r="H621" s="6">
        <f t="shared" si="127"/>
        <v>59282.237685265951</v>
      </c>
      <c r="I621" s="6">
        <f>SUM(H621:H669)</f>
        <v>870991.68478968483</v>
      </c>
      <c r="J621" s="8">
        <f t="shared" si="120"/>
        <v>14.517302440453227</v>
      </c>
      <c r="K621" s="9">
        <f t="shared" si="128"/>
        <v>0.52535999999999994</v>
      </c>
      <c r="L621" s="9">
        <f t="shared" si="121"/>
        <v>8.4057599999999982E-3</v>
      </c>
      <c r="M621" s="12">
        <f t="shared" si="122"/>
        <v>170017.19841069379</v>
      </c>
      <c r="N621" s="10">
        <f>((B620+E620)*D620+(B621+E621)*D621+(B622+E622)*D622)/3/SUM(D559:D621)</f>
        <v>2.7165372316126088</v>
      </c>
      <c r="O621" s="11">
        <f>O559</f>
        <v>8.5688610124003931E-2</v>
      </c>
      <c r="P621" s="12">
        <f>M621*O559</f>
        <v>14568.537428989361</v>
      </c>
      <c r="Q621" s="9">
        <f>N621*O559</f>
        <v>0.23277629972699382</v>
      </c>
      <c r="R621" s="12">
        <f t="shared" si="123"/>
        <v>45482.7377573536</v>
      </c>
      <c r="S621" s="12">
        <f t="shared" si="124"/>
        <v>546048.14416610112</v>
      </c>
      <c r="T621" s="13">
        <f t="shared" si="129"/>
        <v>9.1012878702988242</v>
      </c>
      <c r="U621" s="14">
        <f t="shared" si="119"/>
        <v>5.4160145701544025</v>
      </c>
    </row>
    <row r="622" spans="1:21" x14ac:dyDescent="0.3">
      <c r="A622" s="17">
        <v>1926</v>
      </c>
      <c r="B622" s="17">
        <v>63</v>
      </c>
      <c r="C622" s="17">
        <v>2.5860000000000001E-2</v>
      </c>
      <c r="D622" s="17">
        <v>2.5530000000000001E-2</v>
      </c>
      <c r="E622" s="17">
        <v>0.5</v>
      </c>
      <c r="F622" s="6">
        <f t="shared" si="125"/>
        <v>58567.67580240962</v>
      </c>
      <c r="G622" s="7">
        <f t="shared" si="126"/>
        <v>1495.2327632355177</v>
      </c>
      <c r="H622" s="6">
        <f t="shared" si="127"/>
        <v>57820.059420791862</v>
      </c>
      <c r="I622" s="6">
        <f>SUM(H622:H669)</f>
        <v>811709.44710441888</v>
      </c>
      <c r="J622" s="8">
        <f t="shared" si="120"/>
        <v>13.859341966085379</v>
      </c>
      <c r="K622" s="9">
        <f t="shared" si="128"/>
        <v>0.55088999999999999</v>
      </c>
      <c r="L622" s="9">
        <f t="shared" si="121"/>
        <v>8.6754330708661408E-3</v>
      </c>
      <c r="M622" s="12">
        <f t="shared" si="122"/>
        <v>172352.52131179615</v>
      </c>
      <c r="N622" s="10">
        <f>((B621+E621)*D621+(B622+E622)*D622+(B623+E623)*D623)/3/SUM(D559:D622)</f>
        <v>2.9241772404654292</v>
      </c>
      <c r="O622" s="11">
        <f>O559</f>
        <v>8.5688610124003931E-2</v>
      </c>
      <c r="P622" s="12">
        <f>M622*O559</f>
        <v>14768.648002575579</v>
      </c>
      <c r="Q622" s="9">
        <f>N622*O559</f>
        <v>0.25056868349172784</v>
      </c>
      <c r="R622" s="12">
        <f t="shared" si="123"/>
        <v>43332.163252310573</v>
      </c>
      <c r="S622" s="12">
        <f t="shared" si="124"/>
        <v>500565.40640874748</v>
      </c>
      <c r="T622" s="13">
        <f t="shared" si="129"/>
        <v>8.546786252838686</v>
      </c>
      <c r="U622" s="14">
        <f t="shared" si="119"/>
        <v>5.3125557132466934</v>
      </c>
    </row>
    <row r="623" spans="1:21" x14ac:dyDescent="0.3">
      <c r="A623" s="17">
        <v>1926</v>
      </c>
      <c r="B623" s="17">
        <v>64</v>
      </c>
      <c r="C623" s="17">
        <v>2.707E-2</v>
      </c>
      <c r="D623" s="17">
        <v>2.6710000000000001E-2</v>
      </c>
      <c r="E623" s="17">
        <v>0.5</v>
      </c>
      <c r="F623" s="6">
        <f t="shared" si="125"/>
        <v>57072.443039174104</v>
      </c>
      <c r="G623" s="7">
        <f t="shared" si="126"/>
        <v>1524.4049535763404</v>
      </c>
      <c r="H623" s="6">
        <f t="shared" si="127"/>
        <v>56310.240562385938</v>
      </c>
      <c r="I623" s="6">
        <f>SUM(H623:H669)</f>
        <v>753889.38768362696</v>
      </c>
      <c r="J623" s="8">
        <f t="shared" si="120"/>
        <v>13.209341453390437</v>
      </c>
      <c r="K623" s="9">
        <f t="shared" si="128"/>
        <v>0.5776</v>
      </c>
      <c r="L623" s="9">
        <f t="shared" si="121"/>
        <v>8.9550387596899223E-3</v>
      </c>
      <c r="M623" s="12">
        <f t="shared" si="122"/>
        <v>170228.73875636072</v>
      </c>
      <c r="N623" s="10">
        <f>((B622+E622)*D622+(B623+E623)*D623+(B624+E624)*D624)/3/SUM(D559:D623)</f>
        <v>3.2773689981532783</v>
      </c>
      <c r="O623" s="11">
        <f>O559</f>
        <v>8.5688610124003931E-2</v>
      </c>
      <c r="P623" s="12">
        <f>M623*O559</f>
        <v>14586.664027194711</v>
      </c>
      <c r="Q623" s="9">
        <f>N623*O559</f>
        <v>0.28083319431525361</v>
      </c>
      <c r="R623" s="12">
        <f t="shared" si="123"/>
        <v>40496.455832590735</v>
      </c>
      <c r="S623" s="12">
        <f t="shared" si="124"/>
        <v>457233.24315643689</v>
      </c>
      <c r="T623" s="13">
        <f t="shared" si="129"/>
        <v>8.011453843715703</v>
      </c>
      <c r="U623" s="14">
        <f t="shared" ref="U623:U660" si="130">J623-T623</f>
        <v>5.1978876096747335</v>
      </c>
    </row>
    <row r="624" spans="1:21" x14ac:dyDescent="0.3">
      <c r="A624" s="17">
        <v>1926</v>
      </c>
      <c r="B624" s="17">
        <v>65</v>
      </c>
      <c r="C624" s="17">
        <v>3.6299999999999999E-2</v>
      </c>
      <c r="D624" s="17">
        <v>3.5650000000000001E-2</v>
      </c>
      <c r="E624" s="17">
        <v>0.5</v>
      </c>
      <c r="F624" s="6">
        <f t="shared" si="125"/>
        <v>55548.038085597764</v>
      </c>
      <c r="G624" s="7">
        <f t="shared" si="126"/>
        <v>1980.2875577515604</v>
      </c>
      <c r="H624" s="6">
        <f t="shared" si="127"/>
        <v>54557.894306721981</v>
      </c>
      <c r="I624" s="6">
        <f>SUM(H624:H669)</f>
        <v>697579.14712124097</v>
      </c>
      <c r="J624" s="8">
        <f t="shared" ref="J624:J669" si="131">I624/F624</f>
        <v>12.558123943932882</v>
      </c>
      <c r="K624" s="15">
        <f t="shared" si="128"/>
        <v>0.61324999999999996</v>
      </c>
      <c r="L624" s="15">
        <f t="shared" ref="L624:L668" si="132">K624/(B624+E624)</f>
        <v>9.3625954198473284E-3</v>
      </c>
      <c r="M624" s="12">
        <f t="shared" ref="M624:M669" si="133">G624/L624</f>
        <v>211510.5340933179</v>
      </c>
      <c r="N624" s="10">
        <f>((B623+E623)*D623+(B624+E624)*D624+(B625+E625)*D625)/3/SUM(D559:D624)</f>
        <v>3.3446310640032615</v>
      </c>
      <c r="O624" s="11">
        <f>O559</f>
        <v>8.5688610124003931E-2</v>
      </c>
      <c r="P624" s="12">
        <f>M624*O559</f>
        <v>18124.04369304216</v>
      </c>
      <c r="Q624" s="9">
        <f>N624*O559</f>
        <v>0.28659678725200793</v>
      </c>
      <c r="R624" s="12">
        <f t="shared" ref="R624:R669" si="134">((1-Q624)*H624)</f>
        <v>38921.777079180851</v>
      </c>
      <c r="S624" s="16">
        <f t="shared" ref="S624:S668" si="135">R624+S625</f>
        <v>416736.78732384613</v>
      </c>
      <c r="T624" s="13">
        <f t="shared" si="129"/>
        <v>7.5022773384303507</v>
      </c>
      <c r="U624" s="14">
        <f t="shared" si="130"/>
        <v>5.0558466055025315</v>
      </c>
    </row>
    <row r="625" spans="1:21" x14ac:dyDescent="0.3">
      <c r="A625" s="17">
        <v>1926</v>
      </c>
      <c r="B625" s="17">
        <v>66</v>
      </c>
      <c r="C625" s="17">
        <v>3.2009999999999997E-2</v>
      </c>
      <c r="D625" s="17">
        <v>3.1510000000000003E-2</v>
      </c>
      <c r="E625" s="17">
        <v>0.5</v>
      </c>
      <c r="F625" s="6">
        <f t="shared" ref="F625:F669" si="136">F624-G624</f>
        <v>53567.750527846205</v>
      </c>
      <c r="G625" s="7">
        <f t="shared" ref="G625:G669" si="137">D625*F625</f>
        <v>1687.919819132434</v>
      </c>
      <c r="H625" s="6">
        <f t="shared" ref="H625:H668" si="138">F625-0.5*G625</f>
        <v>52723.790618279985</v>
      </c>
      <c r="I625" s="6">
        <f>SUM(H625:H669)</f>
        <v>643021.2528145191</v>
      </c>
      <c r="J625" s="8">
        <f t="shared" si="131"/>
        <v>12.003887534539208</v>
      </c>
      <c r="K625" s="9">
        <f t="shared" ref="K625:K657" si="139">K624+G625/F625</f>
        <v>0.64476</v>
      </c>
      <c r="L625" s="9">
        <f t="shared" si="132"/>
        <v>9.6956390977443602E-3</v>
      </c>
      <c r="M625" s="12">
        <f t="shared" si="133"/>
        <v>174090.61972254308</v>
      </c>
      <c r="N625" s="10">
        <f>((B624+E624)*D624+(B625+E625)*D625+(B626+E626)*D626)/3/SUM(D559:D625)</f>
        <v>3.5523760779204667</v>
      </c>
      <c r="O625" s="11">
        <f>O559</f>
        <v>8.5688610124003931E-2</v>
      </c>
      <c r="P625" s="12">
        <f>M625*O559</f>
        <v>14917.583239651223</v>
      </c>
      <c r="Q625" s="9">
        <f>N625*O559</f>
        <v>0.30439816875476505</v>
      </c>
      <c r="R625" s="12">
        <f t="shared" si="134"/>
        <v>36674.7653042659</v>
      </c>
      <c r="S625" s="12">
        <f t="shared" si="135"/>
        <v>377815.01024466526</v>
      </c>
      <c r="T625" s="13">
        <f t="shared" si="129"/>
        <v>7.0530310965412877</v>
      </c>
      <c r="U625" s="14">
        <f t="shared" si="130"/>
        <v>4.9508564379979205</v>
      </c>
    </row>
    <row r="626" spans="1:21" x14ac:dyDescent="0.3">
      <c r="A626" s="17">
        <v>1926</v>
      </c>
      <c r="B626" s="17">
        <v>67</v>
      </c>
      <c r="C626" s="17">
        <v>3.6830000000000002E-2</v>
      </c>
      <c r="D626" s="17">
        <v>3.6159999999999998E-2</v>
      </c>
      <c r="E626" s="17">
        <v>0.5</v>
      </c>
      <c r="F626" s="6">
        <f t="shared" si="136"/>
        <v>51879.830708713773</v>
      </c>
      <c r="G626" s="7">
        <f t="shared" si="137"/>
        <v>1875.9746784270899</v>
      </c>
      <c r="H626" s="6">
        <f t="shared" si="138"/>
        <v>50941.843369500231</v>
      </c>
      <c r="I626" s="6">
        <f>SUM(H626:H669)</f>
        <v>590297.46219623904</v>
      </c>
      <c r="J626" s="8">
        <f t="shared" si="131"/>
        <v>11.37816862800773</v>
      </c>
      <c r="K626" s="9">
        <f t="shared" si="139"/>
        <v>0.68091999999999997</v>
      </c>
      <c r="L626" s="9">
        <f t="shared" si="132"/>
        <v>1.0087703703703703E-2</v>
      </c>
      <c r="M626" s="12">
        <f t="shared" si="133"/>
        <v>185966.47299804466</v>
      </c>
      <c r="N626" s="10">
        <f>((B625+E625)*D625+(B626+E626)*D626+(B627+E627)*D627)/3/SUM(D559:D626)</f>
        <v>3.6374023380132767</v>
      </c>
      <c r="O626" s="11">
        <f>O559</f>
        <v>8.5688610124003931E-2</v>
      </c>
      <c r="P626" s="12">
        <f>M626*O559</f>
        <v>15935.208600865553</v>
      </c>
      <c r="Q626" s="9">
        <f>N626*O559</f>
        <v>0.31168395080616002</v>
      </c>
      <c r="R626" s="12">
        <f t="shared" si="134"/>
        <v>35064.088366745818</v>
      </c>
      <c r="S626" s="12">
        <f t="shared" si="135"/>
        <v>341140.24494039937</v>
      </c>
      <c r="T626" s="13">
        <f t="shared" si="129"/>
        <v>6.5755851605564555</v>
      </c>
      <c r="U626" s="14">
        <f t="shared" si="130"/>
        <v>4.8025834674512744</v>
      </c>
    </row>
    <row r="627" spans="1:21" x14ac:dyDescent="0.3">
      <c r="A627" s="17">
        <v>1926</v>
      </c>
      <c r="B627" s="17">
        <v>68</v>
      </c>
      <c r="C627" s="17">
        <v>4.317E-2</v>
      </c>
      <c r="D627" s="17">
        <v>4.2250000000000003E-2</v>
      </c>
      <c r="E627" s="17">
        <v>0.5</v>
      </c>
      <c r="F627" s="6">
        <f t="shared" si="136"/>
        <v>50003.856030286683</v>
      </c>
      <c r="G627" s="7">
        <f t="shared" si="137"/>
        <v>2112.6629172796124</v>
      </c>
      <c r="H627" s="6">
        <f t="shared" si="138"/>
        <v>48947.524571646878</v>
      </c>
      <c r="I627" s="6">
        <f>SUM(H627:H669)</f>
        <v>539355.61882673902</v>
      </c>
      <c r="J627" s="8">
        <f t="shared" si="131"/>
        <v>10.786280532046536</v>
      </c>
      <c r="K627" s="9">
        <f t="shared" si="139"/>
        <v>0.72316999999999998</v>
      </c>
      <c r="L627" s="9">
        <f t="shared" si="132"/>
        <v>1.0557226277372262E-2</v>
      </c>
      <c r="M627" s="12">
        <f t="shared" si="133"/>
        <v>200115.33917841373</v>
      </c>
      <c r="N627" s="10">
        <f>((B626+E626)*D626+(B627+E627)*D627+(B628+E628)*D628)/3/SUM(D559:D627)</f>
        <v>3.8035501103935911</v>
      </c>
      <c r="O627" s="11">
        <f>O559</f>
        <v>8.5688610124003931E-2</v>
      </c>
      <c r="P627" s="12">
        <f>M627*O559</f>
        <v>17147.605278691903</v>
      </c>
      <c r="Q627" s="9">
        <f>N627*O559</f>
        <v>0.32592092249662852</v>
      </c>
      <c r="R627" s="12">
        <f t="shared" si="134"/>
        <v>32994.502209329337</v>
      </c>
      <c r="S627" s="12">
        <f t="shared" si="135"/>
        <v>306076.15657365357</v>
      </c>
      <c r="T627" s="13">
        <f t="shared" si="129"/>
        <v>6.1210510723066482</v>
      </c>
      <c r="U627" s="14">
        <f t="shared" si="130"/>
        <v>4.665229459739888</v>
      </c>
    </row>
    <row r="628" spans="1:21" x14ac:dyDescent="0.3">
      <c r="A628" s="17">
        <v>1926</v>
      </c>
      <c r="B628" s="17">
        <v>69</v>
      </c>
      <c r="C628" s="17">
        <v>4.2869999999999998E-2</v>
      </c>
      <c r="D628" s="17">
        <v>4.197E-2</v>
      </c>
      <c r="E628" s="17">
        <v>0.5</v>
      </c>
      <c r="F628" s="6">
        <f t="shared" si="136"/>
        <v>47891.193113007073</v>
      </c>
      <c r="G628" s="7">
        <f t="shared" si="137"/>
        <v>2009.9933749529068</v>
      </c>
      <c r="H628" s="6">
        <f t="shared" si="138"/>
        <v>46886.196425530623</v>
      </c>
      <c r="I628" s="6">
        <f>SUM(H628:H669)</f>
        <v>490408.09425509203</v>
      </c>
      <c r="J628" s="8">
        <f t="shared" si="131"/>
        <v>10.240047540638511</v>
      </c>
      <c r="K628" s="9">
        <f t="shared" si="139"/>
        <v>0.76513999999999993</v>
      </c>
      <c r="L628" s="9">
        <f t="shared" si="132"/>
        <v>1.1009208633093525E-2</v>
      </c>
      <c r="M628" s="12">
        <f t="shared" si="133"/>
        <v>182573.82904988242</v>
      </c>
      <c r="N628" s="10">
        <f>((B627+E627)*D627+(B628+E628)*D628+(B629+E629)*D629)/3/SUM(D559:D628)</f>
        <v>4.1256022862918336</v>
      </c>
      <c r="O628" s="11">
        <f>O559</f>
        <v>8.5688610124003931E-2</v>
      </c>
      <c r="P628" s="12">
        <f>M628*O559</f>
        <v>15644.497656301917</v>
      </c>
      <c r="Q628" s="9">
        <f>N628*O559</f>
        <v>0.35351712583676015</v>
      </c>
      <c r="R628" s="12">
        <f t="shared" si="134"/>
        <v>30311.123023759257</v>
      </c>
      <c r="S628" s="12">
        <f t="shared" si="135"/>
        <v>273081.65436432423</v>
      </c>
      <c r="T628" s="13">
        <f t="shared" si="129"/>
        <v>5.7021267714075021</v>
      </c>
      <c r="U628" s="14">
        <f t="shared" si="130"/>
        <v>4.5379207692310084</v>
      </c>
    </row>
    <row r="629" spans="1:21" x14ac:dyDescent="0.3">
      <c r="A629" s="17">
        <v>1926</v>
      </c>
      <c r="B629" s="17">
        <v>70</v>
      </c>
      <c r="C629" s="17">
        <v>5.3280000000000001E-2</v>
      </c>
      <c r="D629" s="17">
        <v>5.1900000000000002E-2</v>
      </c>
      <c r="E629" s="17">
        <v>0.5</v>
      </c>
      <c r="F629" s="6">
        <f t="shared" si="136"/>
        <v>45881.199738054165</v>
      </c>
      <c r="G629" s="7">
        <f t="shared" si="137"/>
        <v>2381.2342664050111</v>
      </c>
      <c r="H629" s="6">
        <f t="shared" si="138"/>
        <v>44690.582604851661</v>
      </c>
      <c r="I629" s="6">
        <f>SUM(H629:H669)</f>
        <v>443521.89782956138</v>
      </c>
      <c r="J629" s="8">
        <f t="shared" si="131"/>
        <v>9.6667458645747093</v>
      </c>
      <c r="K629" s="9">
        <f t="shared" si="139"/>
        <v>0.81703999999999999</v>
      </c>
      <c r="L629" s="9">
        <f t="shared" si="132"/>
        <v>1.1589219858156028E-2</v>
      </c>
      <c r="M629" s="12">
        <f t="shared" si="133"/>
        <v>205469.76375887753</v>
      </c>
      <c r="N629" s="10">
        <f>((B628+E628)*D628+(B629+E629)*D629+(B630+E630)*D630)/3/SUM(D559:D629)</f>
        <v>4.1138969124318683</v>
      </c>
      <c r="O629" s="11">
        <f>O559</f>
        <v>8.5688610124003931E-2</v>
      </c>
      <c r="P629" s="12">
        <f>M629*O559</f>
        <v>17606.41847900565</v>
      </c>
      <c r="Q629" s="9">
        <f>N629*O559</f>
        <v>0.35251410861971788</v>
      </c>
      <c r="R629" s="12">
        <f t="shared" si="134"/>
        <v>28936.521714206508</v>
      </c>
      <c r="S629" s="12">
        <f t="shared" si="135"/>
        <v>242770.53134056495</v>
      </c>
      <c r="T629" s="13">
        <f t="shared" si="129"/>
        <v>5.2912855968587387</v>
      </c>
      <c r="U629" s="14">
        <f t="shared" si="130"/>
        <v>4.3754602677159706</v>
      </c>
    </row>
    <row r="630" spans="1:21" x14ac:dyDescent="0.3">
      <c r="A630" s="17">
        <v>1926</v>
      </c>
      <c r="B630" s="17">
        <v>71</v>
      </c>
      <c r="C630" s="17">
        <v>5.0290000000000001E-2</v>
      </c>
      <c r="D630" s="17">
        <v>4.9059999999999999E-2</v>
      </c>
      <c r="E630" s="17">
        <v>0.5</v>
      </c>
      <c r="F630" s="6">
        <f t="shared" si="136"/>
        <v>43499.965471649157</v>
      </c>
      <c r="G630" s="7">
        <f t="shared" si="137"/>
        <v>2134.1083060391074</v>
      </c>
      <c r="H630" s="6">
        <f t="shared" si="138"/>
        <v>42432.911318629602</v>
      </c>
      <c r="I630" s="6">
        <f>SUM(H630:H669)</f>
        <v>398831.31522470975</v>
      </c>
      <c r="J630" s="8">
        <f t="shared" si="131"/>
        <v>9.1685432597560492</v>
      </c>
      <c r="K630" s="9">
        <f t="shared" si="139"/>
        <v>0.86609999999999998</v>
      </c>
      <c r="L630" s="9">
        <f t="shared" si="132"/>
        <v>1.2113286713286714E-2</v>
      </c>
      <c r="M630" s="12">
        <f t="shared" si="133"/>
        <v>176179.12929430339</v>
      </c>
      <c r="N630" s="10">
        <f>((B629+E629)*D629+(B630+E630)*D630+(B631+E631)*D631)/3/SUM(D559:D630)</f>
        <v>4.5975984297425239</v>
      </c>
      <c r="O630" s="11">
        <f>O559</f>
        <v>8.5688610124003931E-2</v>
      </c>
      <c r="P630" s="12">
        <f>M630*O559</f>
        <v>15096.544722086042</v>
      </c>
      <c r="Q630" s="9">
        <f>N630*O559</f>
        <v>0.39396181935293978</v>
      </c>
      <c r="R630" s="12">
        <f t="shared" si="134"/>
        <v>25715.964375100335</v>
      </c>
      <c r="S630" s="12">
        <f t="shared" si="135"/>
        <v>213834.00962635846</v>
      </c>
      <c r="T630" s="13">
        <f t="shared" si="129"/>
        <v>4.9157282611114601</v>
      </c>
      <c r="U630" s="14">
        <f t="shared" si="130"/>
        <v>4.2528149986445891</v>
      </c>
    </row>
    <row r="631" spans="1:21" x14ac:dyDescent="0.3">
      <c r="A631" s="17">
        <v>1926</v>
      </c>
      <c r="B631" s="17">
        <v>72</v>
      </c>
      <c r="C631" s="17">
        <v>6.8159999999999998E-2</v>
      </c>
      <c r="D631" s="17">
        <v>6.5920000000000006E-2</v>
      </c>
      <c r="E631" s="17">
        <v>0.5</v>
      </c>
      <c r="F631" s="6">
        <f t="shared" si="136"/>
        <v>41365.857165610047</v>
      </c>
      <c r="G631" s="7">
        <f t="shared" si="137"/>
        <v>2726.8373043570145</v>
      </c>
      <c r="H631" s="6">
        <f t="shared" si="138"/>
        <v>40002.438513431538</v>
      </c>
      <c r="I631" s="6">
        <f>SUM(H631:H669)</f>
        <v>356398.40390608012</v>
      </c>
      <c r="J631" s="8">
        <f t="shared" si="131"/>
        <v>8.6157625715145532</v>
      </c>
      <c r="K631" s="9">
        <f t="shared" si="139"/>
        <v>0.93201999999999996</v>
      </c>
      <c r="L631" s="9">
        <f t="shared" si="132"/>
        <v>1.2855448275862068E-2</v>
      </c>
      <c r="M631" s="12">
        <f t="shared" si="133"/>
        <v>212115.3028538911</v>
      </c>
      <c r="N631" s="10">
        <f>((B630+E630)*D630+(B631+E631)*D631+(B632+E632)*D632)/3/SUM(D559:D631)</f>
        <v>4.735552885131221</v>
      </c>
      <c r="O631" s="11">
        <f>O559</f>
        <v>8.5688610124003931E-2</v>
      </c>
      <c r="P631" s="12">
        <f>M631*O559</f>
        <v>18175.865487582094</v>
      </c>
      <c r="Q631" s="9">
        <f>N631*O559</f>
        <v>0.40578294489561118</v>
      </c>
      <c r="R631" s="12">
        <f t="shared" si="134"/>
        <v>23770.131210445674</v>
      </c>
      <c r="S631" s="12">
        <f t="shared" si="135"/>
        <v>188118.04525125813</v>
      </c>
      <c r="T631" s="13">
        <f t="shared" si="129"/>
        <v>4.5476646234627554</v>
      </c>
      <c r="U631" s="14">
        <f t="shared" si="130"/>
        <v>4.0680979480517978</v>
      </c>
    </row>
    <row r="632" spans="1:21" x14ac:dyDescent="0.3">
      <c r="A632" s="17">
        <v>1926</v>
      </c>
      <c r="B632" s="17">
        <v>73</v>
      </c>
      <c r="C632" s="17">
        <v>6.9750000000000006E-2</v>
      </c>
      <c r="D632" s="17">
        <v>6.7400000000000002E-2</v>
      </c>
      <c r="E632" s="17">
        <v>0.5</v>
      </c>
      <c r="F632" s="6">
        <f t="shared" si="136"/>
        <v>38639.019861253029</v>
      </c>
      <c r="G632" s="7">
        <f t="shared" si="137"/>
        <v>2604.2699386484542</v>
      </c>
      <c r="H632" s="6">
        <f t="shared" si="138"/>
        <v>37336.884891928799</v>
      </c>
      <c r="I632" s="6">
        <f>SUM(H632:H669)</f>
        <v>316395.96539264859</v>
      </c>
      <c r="J632" s="8">
        <f t="shared" si="131"/>
        <v>8.1885090907786857</v>
      </c>
      <c r="K632" s="9">
        <f t="shared" si="139"/>
        <v>0.99941999999999998</v>
      </c>
      <c r="L632" s="9">
        <f t="shared" si="132"/>
        <v>1.3597551020408162E-2</v>
      </c>
      <c r="M632" s="12">
        <f t="shared" si="133"/>
        <v>191524.92494713073</v>
      </c>
      <c r="N632" s="10">
        <f>((B631+E631)*D631+(B632+E632)*D632+(B633+E633)*D633)/3/SUM(D559:D632)</f>
        <v>5.0564077164755554</v>
      </c>
      <c r="O632" s="11">
        <f>O559</f>
        <v>8.5688610124003931E-2</v>
      </c>
      <c r="P632" s="12">
        <f>M632*O559</f>
        <v>16411.504622823799</v>
      </c>
      <c r="Q632" s="9">
        <f>N632*O559</f>
        <v>0.43327654944507887</v>
      </c>
      <c r="R632" s="12">
        <f t="shared" si="134"/>
        <v>21159.688238925792</v>
      </c>
      <c r="S632" s="12">
        <f t="shared" si="135"/>
        <v>164347.91404081247</v>
      </c>
      <c r="T632" s="13">
        <f t="shared" si="129"/>
        <v>4.2534182966069372</v>
      </c>
      <c r="U632" s="14">
        <f t="shared" si="130"/>
        <v>3.9350907941717486</v>
      </c>
    </row>
    <row r="633" spans="1:21" x14ac:dyDescent="0.3">
      <c r="A633" s="17">
        <v>1926</v>
      </c>
      <c r="B633" s="17">
        <v>74</v>
      </c>
      <c r="C633" s="17">
        <v>7.5600000000000001E-2</v>
      </c>
      <c r="D633" s="17">
        <v>7.2849999999999998E-2</v>
      </c>
      <c r="E633" s="17">
        <v>0.5</v>
      </c>
      <c r="F633" s="6">
        <f t="shared" si="136"/>
        <v>36034.749922604577</v>
      </c>
      <c r="G633" s="7">
        <f t="shared" si="137"/>
        <v>2625.1315318617435</v>
      </c>
      <c r="H633" s="6">
        <f t="shared" si="138"/>
        <v>34722.184156673706</v>
      </c>
      <c r="I633" s="6">
        <f>SUM(H633:H669)</f>
        <v>279059.08050071978</v>
      </c>
      <c r="J633" s="8">
        <f t="shared" si="131"/>
        <v>7.7441658704467988</v>
      </c>
      <c r="K633" s="9">
        <f t="shared" si="139"/>
        <v>1.0722700000000001</v>
      </c>
      <c r="L633" s="9">
        <f t="shared" si="132"/>
        <v>1.439288590604027E-2</v>
      </c>
      <c r="M633" s="12">
        <f t="shared" si="133"/>
        <v>182390.90818888886</v>
      </c>
      <c r="N633" s="10">
        <f>((B632+E632)*D632+(B633+E633)*D633+(B634+E634)*D634)/3/SUM(D559:D633)</f>
        <v>5.1977595816973956</v>
      </c>
      <c r="O633" s="11">
        <f>O559</f>
        <v>8.5688610124003931E-2</v>
      </c>
      <c r="P633" s="12">
        <f>M633*O559</f>
        <v>15628.823421960693</v>
      </c>
      <c r="Q633" s="9">
        <f>N633*O559</f>
        <v>0.44538879431437389</v>
      </c>
      <c r="R633" s="12">
        <f t="shared" si="134"/>
        <v>19257.312419171147</v>
      </c>
      <c r="S633" s="12">
        <f t="shared" si="135"/>
        <v>143188.22580188667</v>
      </c>
      <c r="T633" s="13">
        <f t="shared" si="129"/>
        <v>3.9736150829248515</v>
      </c>
      <c r="U633" s="14">
        <f t="shared" si="130"/>
        <v>3.7705507875219473</v>
      </c>
    </row>
    <row r="634" spans="1:21" x14ac:dyDescent="0.3">
      <c r="A634" s="17">
        <v>1926</v>
      </c>
      <c r="B634" s="17">
        <v>75</v>
      </c>
      <c r="C634" s="17">
        <v>8.7639999999999996E-2</v>
      </c>
      <c r="D634" s="17">
        <v>8.3960000000000007E-2</v>
      </c>
      <c r="E634" s="17">
        <v>0.5</v>
      </c>
      <c r="F634" s="6">
        <f t="shared" si="136"/>
        <v>33409.618390742835</v>
      </c>
      <c r="G634" s="7">
        <f t="shared" si="137"/>
        <v>2805.0715600867688</v>
      </c>
      <c r="H634" s="6">
        <f t="shared" si="138"/>
        <v>32007.08261069945</v>
      </c>
      <c r="I634" s="6">
        <f>SUM(H634:H669)</f>
        <v>244336.8963440462</v>
      </c>
      <c r="J634" s="8">
        <f t="shared" si="131"/>
        <v>7.3133698651208556</v>
      </c>
      <c r="K634" s="9">
        <f t="shared" si="139"/>
        <v>1.1562300000000001</v>
      </c>
      <c r="L634" s="9">
        <f t="shared" si="132"/>
        <v>1.531430463576159E-2</v>
      </c>
      <c r="M634" s="12">
        <f t="shared" si="133"/>
        <v>183166.75988908007</v>
      </c>
      <c r="N634" s="10">
        <f>((B633+E633)*D633+(B634+E634)*D634+(B635+E635)*D635)/3/SUM(D559:D634)</f>
        <v>5.4646019102312389</v>
      </c>
      <c r="O634" s="11">
        <f>O559</f>
        <v>8.5688610124003931E-2</v>
      </c>
      <c r="P634" s="12">
        <f>M634*O559</f>
        <v>15695.305075812425</v>
      </c>
      <c r="Q634" s="9">
        <f>N634*O559</f>
        <v>0.46825414256869174</v>
      </c>
      <c r="R634" s="12">
        <f t="shared" si="134"/>
        <v>17019.633586701097</v>
      </c>
      <c r="S634" s="12">
        <f t="shared" si="135"/>
        <v>123930.91338271552</v>
      </c>
      <c r="T634" s="13">
        <f t="shared" si="129"/>
        <v>3.7094381603907931</v>
      </c>
      <c r="U634" s="14">
        <f t="shared" si="130"/>
        <v>3.6039317047300625</v>
      </c>
    </row>
    <row r="635" spans="1:21" x14ac:dyDescent="0.3">
      <c r="A635" s="17">
        <v>1926</v>
      </c>
      <c r="B635" s="17">
        <v>76</v>
      </c>
      <c r="C635" s="17">
        <v>9.8599999999999993E-2</v>
      </c>
      <c r="D635" s="17">
        <v>9.3969999999999998E-2</v>
      </c>
      <c r="E635" s="17">
        <v>0.5</v>
      </c>
      <c r="F635" s="6">
        <f t="shared" si="136"/>
        <v>30604.546830656065</v>
      </c>
      <c r="G635" s="7">
        <f t="shared" si="137"/>
        <v>2875.9092656767502</v>
      </c>
      <c r="H635" s="6">
        <f t="shared" si="138"/>
        <v>29166.592197817688</v>
      </c>
      <c r="I635" s="6">
        <f>SUM(H635:H669)</f>
        <v>212329.81373334673</v>
      </c>
      <c r="J635" s="8">
        <f t="shared" si="131"/>
        <v>6.9378519116205144</v>
      </c>
      <c r="K635" s="9">
        <f t="shared" si="139"/>
        <v>1.2502</v>
      </c>
      <c r="L635" s="9">
        <f t="shared" si="132"/>
        <v>1.6342483660130719E-2</v>
      </c>
      <c r="M635" s="12">
        <f t="shared" si="133"/>
        <v>175977.49066091137</v>
      </c>
      <c r="N635" s="10">
        <f>((B634+E634)*D634+(B635+E635)*D635+(B636+E636)*D636)/3/SUM(D559:D635)</f>
        <v>5.5524676051831712</v>
      </c>
      <c r="O635" s="11">
        <f>O559</f>
        <v>8.5688610124003931E-2</v>
      </c>
      <c r="P635" s="12">
        <f>M635*O559</f>
        <v>15079.266587843376</v>
      </c>
      <c r="Q635" s="9">
        <f>N635*O559</f>
        <v>0.47578323184670251</v>
      </c>
      <c r="R635" s="12">
        <f t="shared" si="134"/>
        <v>15289.616699985168</v>
      </c>
      <c r="S635" s="12">
        <f t="shared" si="135"/>
        <v>106911.27979601442</v>
      </c>
      <c r="T635" s="13">
        <f t="shared" si="129"/>
        <v>3.4933136042688657</v>
      </c>
      <c r="U635" s="14">
        <f t="shared" si="130"/>
        <v>3.4445383073516487</v>
      </c>
    </row>
    <row r="636" spans="1:21" x14ac:dyDescent="0.3">
      <c r="A636" s="17">
        <v>1926</v>
      </c>
      <c r="B636" s="17">
        <v>77</v>
      </c>
      <c r="C636" s="17">
        <v>9.8820000000000005E-2</v>
      </c>
      <c r="D636" s="17">
        <v>9.4159999999999994E-2</v>
      </c>
      <c r="E636" s="17">
        <v>0.5</v>
      </c>
      <c r="F636" s="6">
        <f t="shared" si="136"/>
        <v>27728.637564979315</v>
      </c>
      <c r="G636" s="7">
        <f t="shared" si="137"/>
        <v>2610.928513118452</v>
      </c>
      <c r="H636" s="6">
        <f t="shared" si="138"/>
        <v>26423.17330842009</v>
      </c>
      <c r="I636" s="6">
        <f>SUM(H636:H669)</f>
        <v>183163.22153552904</v>
      </c>
      <c r="J636" s="8">
        <f t="shared" si="131"/>
        <v>6.6055615284488525</v>
      </c>
      <c r="K636" s="9">
        <f t="shared" si="139"/>
        <v>1.34436</v>
      </c>
      <c r="L636" s="9">
        <f t="shared" si="132"/>
        <v>1.7346580645161289E-2</v>
      </c>
      <c r="M636" s="12">
        <f t="shared" si="133"/>
        <v>150515.45699565596</v>
      </c>
      <c r="N636" s="10">
        <f>((B635+E635)*D635+(B636+E636)*D636+(B637+E637)*D637)/3/SUM(D559:D636)</f>
        <v>5.7104818153867516</v>
      </c>
      <c r="O636" s="11">
        <f>O559</f>
        <v>8.5688610124003931E-2</v>
      </c>
      <c r="P636" s="12">
        <f>M636*O559</f>
        <v>12897.460312137044</v>
      </c>
      <c r="Q636" s="9">
        <f>N636*O559</f>
        <v>0.48932324989888953</v>
      </c>
      <c r="R636" s="12">
        <f t="shared" si="134"/>
        <v>13493.700272502378</v>
      </c>
      <c r="S636" s="12">
        <f t="shared" si="135"/>
        <v>91621.663096029253</v>
      </c>
      <c r="T636" s="13">
        <f t="shared" si="129"/>
        <v>3.3042252033235662</v>
      </c>
      <c r="U636" s="14">
        <f t="shared" si="130"/>
        <v>3.3013363251252863</v>
      </c>
    </row>
    <row r="637" spans="1:21" x14ac:dyDescent="0.3">
      <c r="A637" s="17">
        <v>1926</v>
      </c>
      <c r="B637" s="17">
        <v>78</v>
      </c>
      <c r="C637" s="17">
        <v>0.11511</v>
      </c>
      <c r="D637" s="17">
        <v>0.10885</v>
      </c>
      <c r="E637" s="17">
        <v>0.5</v>
      </c>
      <c r="F637" s="6">
        <f t="shared" si="136"/>
        <v>25117.709051860864</v>
      </c>
      <c r="G637" s="7">
        <f t="shared" si="137"/>
        <v>2734.062630295055</v>
      </c>
      <c r="H637" s="6">
        <f t="shared" si="138"/>
        <v>23750.677736713336</v>
      </c>
      <c r="I637" s="6">
        <f>SUM(H637:H669)</f>
        <v>156740.04822710893</v>
      </c>
      <c r="J637" s="8">
        <f t="shared" si="131"/>
        <v>6.2402207105546807</v>
      </c>
      <c r="K637" s="9">
        <f t="shared" si="139"/>
        <v>1.4532099999999999</v>
      </c>
      <c r="L637" s="9">
        <f t="shared" si="132"/>
        <v>1.8512229299363057E-2</v>
      </c>
      <c r="M637" s="12">
        <f t="shared" si="133"/>
        <v>147689.54003768336</v>
      </c>
      <c r="N637" s="10">
        <f>((B636+E636)*D636+(B637+E637)*D637+(B638+E638)*D638)/3/SUM(D559:D637)</f>
        <v>5.6028917591630494</v>
      </c>
      <c r="O637" s="11">
        <f>O559</f>
        <v>8.5688610124003931E-2</v>
      </c>
      <c r="P637" s="12">
        <f>M637*O559</f>
        <v>12655.311415682518</v>
      </c>
      <c r="Q637" s="9">
        <f>N637*O559</f>
        <v>0.48010400751791704</v>
      </c>
      <c r="R637" s="12">
        <f t="shared" si="134"/>
        <v>12347.882174050692</v>
      </c>
      <c r="S637" s="12">
        <f t="shared" si="135"/>
        <v>78127.962823526876</v>
      </c>
      <c r="T637" s="13">
        <f t="shared" si="129"/>
        <v>3.1104732785229356</v>
      </c>
      <c r="U637" s="14">
        <f t="shared" si="130"/>
        <v>3.1297474320317451</v>
      </c>
    </row>
    <row r="638" spans="1:21" x14ac:dyDescent="0.3">
      <c r="A638" s="17">
        <v>1926</v>
      </c>
      <c r="B638" s="17">
        <v>79</v>
      </c>
      <c r="C638" s="17">
        <v>0.11415</v>
      </c>
      <c r="D638" s="17">
        <v>0.10798000000000001</v>
      </c>
      <c r="E638" s="17">
        <v>0.5</v>
      </c>
      <c r="F638" s="6">
        <f t="shared" si="136"/>
        <v>22383.646421565809</v>
      </c>
      <c r="G638" s="7">
        <f t="shared" si="137"/>
        <v>2416.9861406006762</v>
      </c>
      <c r="H638" s="6">
        <f t="shared" si="138"/>
        <v>21175.153351265471</v>
      </c>
      <c r="I638" s="6">
        <f>SUM(H638:H669)</f>
        <v>132989.37049039561</v>
      </c>
      <c r="J638" s="8">
        <f t="shared" si="131"/>
        <v>5.9413630820340924</v>
      </c>
      <c r="K638" s="9">
        <f t="shared" si="139"/>
        <v>1.5611899999999999</v>
      </c>
      <c r="L638" s="9">
        <f t="shared" si="132"/>
        <v>1.9637610062893079E-2</v>
      </c>
      <c r="M638" s="12">
        <f t="shared" si="133"/>
        <v>123079.44464014872</v>
      </c>
      <c r="N638" s="10">
        <f>((B637+E637)*D637+(B638+E638)*D638+(B639+E639)*D639)/3/SUM(D559:D638)</f>
        <v>5.6818260429544134</v>
      </c>
      <c r="O638" s="11">
        <f>O559</f>
        <v>8.5688610124003931E-2</v>
      </c>
      <c r="P638" s="12">
        <f>M638*O559</f>
        <v>10546.506546048629</v>
      </c>
      <c r="Q638" s="9">
        <f>N638*O559</f>
        <v>0.48686777658713276</v>
      </c>
      <c r="R638" s="12">
        <f t="shared" si="134"/>
        <v>10865.653520243279</v>
      </c>
      <c r="S638" s="12">
        <f t="shared" si="135"/>
        <v>65780.080649476178</v>
      </c>
      <c r="T638" s="13">
        <f t="shared" si="129"/>
        <v>2.9387562424189975</v>
      </c>
      <c r="U638" s="14">
        <f t="shared" si="130"/>
        <v>3.0026068396150949</v>
      </c>
    </row>
    <row r="639" spans="1:21" x14ac:dyDescent="0.3">
      <c r="A639" s="17">
        <v>1926</v>
      </c>
      <c r="B639" s="17">
        <v>80</v>
      </c>
      <c r="C639" s="17">
        <v>0.12515999999999999</v>
      </c>
      <c r="D639" s="17">
        <v>0.11779000000000001</v>
      </c>
      <c r="E639" s="17">
        <v>0.5</v>
      </c>
      <c r="F639" s="6">
        <f t="shared" si="136"/>
        <v>19966.660280965134</v>
      </c>
      <c r="G639" s="7">
        <f t="shared" si="137"/>
        <v>2351.8729144948834</v>
      </c>
      <c r="H639" s="6">
        <f t="shared" si="138"/>
        <v>18790.723823717693</v>
      </c>
      <c r="I639" s="6">
        <f>SUM(H639:H669)</f>
        <v>111814.21713913009</v>
      </c>
      <c r="J639" s="8">
        <f t="shared" si="131"/>
        <v>5.600046055059404</v>
      </c>
      <c r="K639" s="9">
        <f t="shared" si="139"/>
        <v>1.6789799999999999</v>
      </c>
      <c r="L639" s="9">
        <f t="shared" si="132"/>
        <v>2.0856894409937887E-2</v>
      </c>
      <c r="M639" s="12">
        <f t="shared" si="133"/>
        <v>112762.37335575059</v>
      </c>
      <c r="N639" s="10">
        <f>((B638+E638)*D638+(B639+E639)*D639+(B640+E640)*D640)/3/SUM(D559:D639)</f>
        <v>5.5666426441450563</v>
      </c>
      <c r="O639" s="11">
        <f>O559</f>
        <v>8.5688610124003931E-2</v>
      </c>
      <c r="P639" s="12">
        <f>M639*O559</f>
        <v>9662.4510471382819</v>
      </c>
      <c r="Q639" s="9">
        <f>N639*O559</f>
        <v>0.47699787123380005</v>
      </c>
      <c r="R639" s="12">
        <f t="shared" si="134"/>
        <v>9827.5885608621011</v>
      </c>
      <c r="S639" s="12">
        <f t="shared" si="135"/>
        <v>54914.427129232907</v>
      </c>
      <c r="T639" s="13">
        <f t="shared" si="129"/>
        <v>2.7503060780567603</v>
      </c>
      <c r="U639" s="14">
        <f t="shared" si="130"/>
        <v>2.8497399770026437</v>
      </c>
    </row>
    <row r="640" spans="1:21" x14ac:dyDescent="0.3">
      <c r="A640" s="17">
        <v>1926</v>
      </c>
      <c r="B640" s="17">
        <v>81</v>
      </c>
      <c r="C640" s="17">
        <v>0.13033</v>
      </c>
      <c r="D640" s="17">
        <v>0.12236</v>
      </c>
      <c r="E640" s="17">
        <v>0.5</v>
      </c>
      <c r="F640" s="6">
        <f t="shared" si="136"/>
        <v>17614.787366470249</v>
      </c>
      <c r="G640" s="7">
        <f t="shared" si="137"/>
        <v>2155.3453821612998</v>
      </c>
      <c r="H640" s="6">
        <f t="shared" si="138"/>
        <v>16537.114675389599</v>
      </c>
      <c r="I640" s="6">
        <f>SUM(H640:H669)</f>
        <v>93023.493315412386</v>
      </c>
      <c r="J640" s="8">
        <f t="shared" si="131"/>
        <v>5.2809887159059681</v>
      </c>
      <c r="K640" s="9">
        <f t="shared" si="139"/>
        <v>1.8013399999999999</v>
      </c>
      <c r="L640" s="9">
        <f t="shared" si="132"/>
        <v>2.2102331288343557E-2</v>
      </c>
      <c r="M640" s="12">
        <f t="shared" si="133"/>
        <v>97516.653516907376</v>
      </c>
      <c r="N640" s="10">
        <f>((B639+E639)*D639+(B640+E640)*D640+(B641+E641)*D641)/3/SUM(D559:D640)</f>
        <v>5.7873647765922405</v>
      </c>
      <c r="O640" s="11">
        <f>O559</f>
        <v>8.5688610124003931E-2</v>
      </c>
      <c r="P640" s="12">
        <f>M640*O559</f>
        <v>8356.0665038078532</v>
      </c>
      <c r="Q640" s="9">
        <f>N640*O559</f>
        <v>0.49591124398680558</v>
      </c>
      <c r="R640" s="12">
        <f t="shared" si="134"/>
        <v>8336.1735647646838</v>
      </c>
      <c r="S640" s="12">
        <f t="shared" si="135"/>
        <v>45086.838568370804</v>
      </c>
      <c r="T640" s="13">
        <f t="shared" si="129"/>
        <v>2.5596016364179115</v>
      </c>
      <c r="U640" s="14">
        <f t="shared" si="130"/>
        <v>2.7213870794880566</v>
      </c>
    </row>
    <row r="641" spans="1:21" x14ac:dyDescent="0.3">
      <c r="A641" s="17">
        <v>1926</v>
      </c>
      <c r="B641" s="17">
        <v>82</v>
      </c>
      <c r="C641" s="17">
        <v>0.15434</v>
      </c>
      <c r="D641" s="17">
        <v>0.14327999999999999</v>
      </c>
      <c r="E641" s="17">
        <v>0.5</v>
      </c>
      <c r="F641" s="6">
        <f t="shared" si="136"/>
        <v>15459.441984308949</v>
      </c>
      <c r="G641" s="7">
        <f t="shared" si="137"/>
        <v>2215.0288475117859</v>
      </c>
      <c r="H641" s="6">
        <f t="shared" si="138"/>
        <v>14351.927560553057</v>
      </c>
      <c r="I641" s="6">
        <f>SUM(H641:H669)</f>
        <v>76486.378640022798</v>
      </c>
      <c r="J641" s="8">
        <f t="shared" si="131"/>
        <v>4.9475510641105336</v>
      </c>
      <c r="K641" s="9">
        <f t="shared" si="139"/>
        <v>1.94462</v>
      </c>
      <c r="L641" s="9">
        <f t="shared" si="132"/>
        <v>2.3571151515151514E-2</v>
      </c>
      <c r="M641" s="12">
        <f t="shared" si="133"/>
        <v>93972.025341569228</v>
      </c>
      <c r="N641" s="10">
        <f>((B640+E640)*D640+(B641+E641)*D641+(B642+E642)*D642)/3/SUM(D559:D641)</f>
        <v>5.8335938812381514</v>
      </c>
      <c r="O641" s="11">
        <f>O559</f>
        <v>8.5688610124003931E-2</v>
      </c>
      <c r="P641" s="12">
        <f>M641*O559</f>
        <v>8052.3322420567429</v>
      </c>
      <c r="Q641" s="9">
        <f>N641*O559</f>
        <v>0.49987255171119083</v>
      </c>
      <c r="R641" s="12">
        <f t="shared" si="134"/>
        <v>7177.7929088852343</v>
      </c>
      <c r="S641" s="12">
        <f t="shared" si="135"/>
        <v>36750.665003606118</v>
      </c>
      <c r="T641" s="13">
        <f t="shared" si="129"/>
        <v>2.3772310178405776</v>
      </c>
      <c r="U641" s="14">
        <f t="shared" si="130"/>
        <v>2.570320046269956</v>
      </c>
    </row>
    <row r="642" spans="1:21" x14ac:dyDescent="0.3">
      <c r="A642" s="17">
        <v>1926</v>
      </c>
      <c r="B642" s="17">
        <v>83</v>
      </c>
      <c r="C642" s="17">
        <v>0.15817000000000001</v>
      </c>
      <c r="D642" s="17">
        <v>0.14657999999999999</v>
      </c>
      <c r="E642" s="17">
        <v>0.5</v>
      </c>
      <c r="F642" s="6">
        <f t="shared" si="136"/>
        <v>13244.413136797164</v>
      </c>
      <c r="G642" s="7">
        <f t="shared" si="137"/>
        <v>1941.3660775917281</v>
      </c>
      <c r="H642" s="6">
        <f t="shared" si="138"/>
        <v>12273.730098001301</v>
      </c>
      <c r="I642" s="6">
        <f>SUM(H642:H669)</f>
        <v>62134.451079469756</v>
      </c>
      <c r="J642" s="8">
        <f t="shared" si="131"/>
        <v>4.6913706509834414</v>
      </c>
      <c r="K642" s="9">
        <f t="shared" si="139"/>
        <v>2.0912000000000002</v>
      </c>
      <c r="L642" s="9">
        <f t="shared" si="132"/>
        <v>2.5044311377245512E-2</v>
      </c>
      <c r="M642" s="12">
        <f t="shared" si="133"/>
        <v>77517.247264206802</v>
      </c>
      <c r="N642" s="10">
        <f>((B641+E641)*D641+(B642+E642)*D642+(B643+E643)*D643)/3/SUM(D559:D642)</f>
        <v>6.0371931586330003</v>
      </c>
      <c r="O642" s="11">
        <f>O559</f>
        <v>8.5688610124003931E-2</v>
      </c>
      <c r="P642" s="12">
        <f>M642*O559</f>
        <v>6642.3451787086269</v>
      </c>
      <c r="Q642" s="9">
        <f>N642*O559</f>
        <v>0.51731869081340698</v>
      </c>
      <c r="R642" s="12">
        <f t="shared" si="134"/>
        <v>5924.3001123061586</v>
      </c>
      <c r="S642" s="12">
        <f t="shared" si="135"/>
        <v>29572.872094720882</v>
      </c>
      <c r="T642" s="13">
        <f t="shared" si="129"/>
        <v>2.2328563590755186</v>
      </c>
      <c r="U642" s="14">
        <f t="shared" si="130"/>
        <v>2.4585142919079228</v>
      </c>
    </row>
    <row r="643" spans="1:21" x14ac:dyDescent="0.3">
      <c r="A643" s="17">
        <v>1926</v>
      </c>
      <c r="B643" s="17">
        <v>84</v>
      </c>
      <c r="C643" s="17">
        <v>0.17804</v>
      </c>
      <c r="D643" s="17">
        <v>0.16349</v>
      </c>
      <c r="E643" s="17">
        <v>0.5</v>
      </c>
      <c r="F643" s="6">
        <f t="shared" si="136"/>
        <v>11303.047059205435</v>
      </c>
      <c r="G643" s="7">
        <f t="shared" si="137"/>
        <v>1847.9351637094965</v>
      </c>
      <c r="H643" s="6">
        <f t="shared" si="138"/>
        <v>10379.079477350688</v>
      </c>
      <c r="I643" s="6">
        <f>SUM(H643:H669)</f>
        <v>49860.720981468447</v>
      </c>
      <c r="J643" s="8">
        <f t="shared" si="131"/>
        <v>4.4112636814035771</v>
      </c>
      <c r="K643" s="9">
        <f t="shared" si="139"/>
        <v>2.2546900000000001</v>
      </c>
      <c r="L643" s="9">
        <f t="shared" si="132"/>
        <v>2.6682721893491124E-2</v>
      </c>
      <c r="M643" s="12">
        <f t="shared" si="133"/>
        <v>69255.871686773986</v>
      </c>
      <c r="N643" s="10">
        <f>((B642+E642)*D642+(B643+E643)*D643+(B644+E644)*D644)/3/SUM(D559:D643)</f>
        <v>6.0822566886504719</v>
      </c>
      <c r="O643" s="11">
        <f>O559</f>
        <v>8.5688610124003931E-2</v>
      </c>
      <c r="P643" s="12">
        <f>M643*O559</f>
        <v>5934.4393877660186</v>
      </c>
      <c r="Q643" s="9">
        <f>N643*O559</f>
        <v>0.52118012206788544</v>
      </c>
      <c r="R643" s="12">
        <f t="shared" si="134"/>
        <v>4969.7095683927719</v>
      </c>
      <c r="S643" s="12">
        <f t="shared" si="135"/>
        <v>23648.571982414724</v>
      </c>
      <c r="T643" s="13">
        <f t="shared" si="129"/>
        <v>2.0922298083466648</v>
      </c>
      <c r="U643" s="14">
        <f t="shared" si="130"/>
        <v>2.3190338730569122</v>
      </c>
    </row>
    <row r="644" spans="1:21" x14ac:dyDescent="0.3">
      <c r="A644" s="17">
        <v>1926</v>
      </c>
      <c r="B644" s="17">
        <v>85</v>
      </c>
      <c r="C644" s="17">
        <v>0.19352</v>
      </c>
      <c r="D644" s="17">
        <v>0.17645</v>
      </c>
      <c r="E644" s="17">
        <v>0.5</v>
      </c>
      <c r="F644" s="6">
        <f t="shared" si="136"/>
        <v>9455.1118954959384</v>
      </c>
      <c r="G644" s="7">
        <f t="shared" si="137"/>
        <v>1668.3544939602582</v>
      </c>
      <c r="H644" s="6">
        <f t="shared" si="138"/>
        <v>8620.9346485158094</v>
      </c>
      <c r="I644" s="6">
        <f>SUM(H644:H669)</f>
        <v>39481.641504117768</v>
      </c>
      <c r="J644" s="8">
        <f t="shared" si="131"/>
        <v>4.1756926771988123</v>
      </c>
      <c r="K644" s="9">
        <f t="shared" si="139"/>
        <v>2.4311400000000001</v>
      </c>
      <c r="L644" s="9">
        <f t="shared" si="132"/>
        <v>2.8434385964912282E-2</v>
      </c>
      <c r="M644" s="12">
        <f t="shared" si="133"/>
        <v>58673.835827472736</v>
      </c>
      <c r="N644" s="10">
        <f>((B643+E643)*D643+(B644+E644)*D644+(B645+E645)*D645)/3/SUM(D559:D644)</f>
        <v>6.2574574068132653</v>
      </c>
      <c r="O644" s="11">
        <f>O559</f>
        <v>8.5688610124003931E-2</v>
      </c>
      <c r="P644" s="12">
        <f>M644*O559</f>
        <v>5027.679442700125</v>
      </c>
      <c r="Q644" s="9">
        <f>N644*O559</f>
        <v>0.53619282809998259</v>
      </c>
      <c r="R644" s="12">
        <f t="shared" si="134"/>
        <v>3998.4513184629882</v>
      </c>
      <c r="S644" s="12">
        <f t="shared" si="135"/>
        <v>18678.862414021951</v>
      </c>
      <c r="T644" s="13">
        <f t="shared" ref="T644:T707" si="140">S644/F644</f>
        <v>1.9755305511423786</v>
      </c>
      <c r="U644" s="14">
        <f t="shared" si="130"/>
        <v>2.2001621260564335</v>
      </c>
    </row>
    <row r="645" spans="1:21" x14ac:dyDescent="0.3">
      <c r="A645" s="17">
        <v>1926</v>
      </c>
      <c r="B645" s="17">
        <v>86</v>
      </c>
      <c r="C645" s="17">
        <v>0.21421999999999999</v>
      </c>
      <c r="D645" s="17">
        <v>0.19349</v>
      </c>
      <c r="E645" s="17">
        <v>0.5</v>
      </c>
      <c r="F645" s="6">
        <f t="shared" si="136"/>
        <v>7786.7574015356804</v>
      </c>
      <c r="G645" s="7">
        <f t="shared" si="137"/>
        <v>1506.6596896231388</v>
      </c>
      <c r="H645" s="6">
        <f t="shared" si="138"/>
        <v>7033.4275567241111</v>
      </c>
      <c r="I645" s="6">
        <f>SUM(H645:H669)</f>
        <v>30860.706855601955</v>
      </c>
      <c r="J645" s="8">
        <f t="shared" si="131"/>
        <v>3.963229527288946</v>
      </c>
      <c r="K645" s="9">
        <f t="shared" si="139"/>
        <v>2.6246300000000002</v>
      </c>
      <c r="L645" s="9">
        <f t="shared" si="132"/>
        <v>3.034254335260116E-2</v>
      </c>
      <c r="M645" s="12">
        <f t="shared" si="133"/>
        <v>49655.023051783101</v>
      </c>
      <c r="N645" s="10">
        <f>((B644+E644)*D644+(B645+E645)*D645+(B646+E646)*D646)/3/SUM(D559:D645)</f>
        <v>6.1850444951605867</v>
      </c>
      <c r="O645" s="11">
        <f>O559</f>
        <v>8.5688610124003931E-2</v>
      </c>
      <c r="P645" s="12">
        <f>M645*O559</f>
        <v>4254.8699109826703</v>
      </c>
      <c r="Q645" s="9">
        <f>N645*O559</f>
        <v>0.52998786634543227</v>
      </c>
      <c r="R645" s="12">
        <f t="shared" si="134"/>
        <v>3305.7962928407328</v>
      </c>
      <c r="S645" s="12">
        <f t="shared" si="135"/>
        <v>14680.411095558964</v>
      </c>
      <c r="T645" s="13">
        <f t="shared" si="140"/>
        <v>1.8853047987168239</v>
      </c>
      <c r="U645" s="14">
        <f t="shared" si="130"/>
        <v>2.0779247285721221</v>
      </c>
    </row>
    <row r="646" spans="1:21" x14ac:dyDescent="0.3">
      <c r="A646" s="17">
        <v>1926</v>
      </c>
      <c r="B646" s="17">
        <v>87</v>
      </c>
      <c r="C646" s="17">
        <v>0.21346000000000001</v>
      </c>
      <c r="D646" s="17">
        <v>0.19288</v>
      </c>
      <c r="E646" s="17">
        <v>0.5</v>
      </c>
      <c r="F646" s="6">
        <f t="shared" si="136"/>
        <v>6280.0977119125419</v>
      </c>
      <c r="G646" s="7">
        <f t="shared" si="137"/>
        <v>1211.305246673691</v>
      </c>
      <c r="H646" s="6">
        <f t="shared" si="138"/>
        <v>5674.445088575696</v>
      </c>
      <c r="I646" s="6">
        <f>SUM(H646:H669)</f>
        <v>23827.279298877842</v>
      </c>
      <c r="J646" s="8">
        <f t="shared" si="131"/>
        <v>3.7940937214528594</v>
      </c>
      <c r="K646" s="9">
        <f t="shared" si="139"/>
        <v>2.8175100000000004</v>
      </c>
      <c r="L646" s="9">
        <f t="shared" si="132"/>
        <v>3.2200114285714287E-2</v>
      </c>
      <c r="M646" s="12">
        <f t="shared" si="133"/>
        <v>37618.041846860513</v>
      </c>
      <c r="N646" s="10">
        <f>((B645+E645)*D645+(B646+E646)*D646+(B647+E647)*D647)/3/SUM(D559:D646)</f>
        <v>6.2224405000632945</v>
      </c>
      <c r="O646" s="11">
        <f>O559</f>
        <v>8.5688610124003931E-2</v>
      </c>
      <c r="P646" s="12">
        <f>M646*O559</f>
        <v>3223.4377214440951</v>
      </c>
      <c r="Q646" s="9">
        <f>N646*O559</f>
        <v>0.53319227802973568</v>
      </c>
      <c r="R646" s="12">
        <f t="shared" si="134"/>
        <v>2648.8747852433753</v>
      </c>
      <c r="S646" s="12">
        <f t="shared" si="135"/>
        <v>11374.614802718232</v>
      </c>
      <c r="T646" s="13">
        <f t="shared" si="140"/>
        <v>1.8112162142225976</v>
      </c>
      <c r="U646" s="14">
        <f t="shared" si="130"/>
        <v>1.9828775072302618</v>
      </c>
    </row>
    <row r="647" spans="1:21" x14ac:dyDescent="0.3">
      <c r="A647" s="17">
        <v>1926</v>
      </c>
      <c r="B647" s="17">
        <v>88</v>
      </c>
      <c r="C647" s="17">
        <v>0.24024999999999999</v>
      </c>
      <c r="D647" s="17">
        <v>0.21448</v>
      </c>
      <c r="E647" s="17">
        <v>0.5</v>
      </c>
      <c r="F647" s="6">
        <f t="shared" si="136"/>
        <v>5068.792465238851</v>
      </c>
      <c r="G647" s="7">
        <f t="shared" si="137"/>
        <v>1087.1546079444288</v>
      </c>
      <c r="H647" s="6">
        <f t="shared" si="138"/>
        <v>4525.2151612666366</v>
      </c>
      <c r="I647" s="6">
        <f>SUM(H647:H669)</f>
        <v>18152.834210302142</v>
      </c>
      <c r="J647" s="8">
        <f t="shared" si="131"/>
        <v>3.5812936384340106</v>
      </c>
      <c r="K647" s="9">
        <f t="shared" si="139"/>
        <v>3.0319900000000004</v>
      </c>
      <c r="L647" s="9">
        <f t="shared" si="132"/>
        <v>3.425977401129944E-2</v>
      </c>
      <c r="M647" s="12">
        <f t="shared" si="133"/>
        <v>31732.684739422602</v>
      </c>
      <c r="N647" s="10">
        <f>((B646+E646)*D646+(B647+E647)*D647+(B648+E648)*D648)/3/SUM(D559:D647)</f>
        <v>6.1166741974742651</v>
      </c>
      <c r="O647" s="11">
        <f>O559</f>
        <v>8.5688610124003931E-2</v>
      </c>
      <c r="P647" s="12">
        <f>M647*O559</f>
        <v>2719.1296508243126</v>
      </c>
      <c r="Q647" s="9">
        <f>N647*O559</f>
        <v>0.52412931056292689</v>
      </c>
      <c r="R647" s="12">
        <f t="shared" si="134"/>
        <v>2153.4172586430504</v>
      </c>
      <c r="S647" s="12">
        <f t="shared" si="135"/>
        <v>8725.7400174748564</v>
      </c>
      <c r="T647" s="13">
        <f t="shared" si="140"/>
        <v>1.7214632631568361</v>
      </c>
      <c r="U647" s="14">
        <f t="shared" si="130"/>
        <v>1.8598303752771745</v>
      </c>
    </row>
    <row r="648" spans="1:21" x14ac:dyDescent="0.3">
      <c r="A648" s="17">
        <v>1926</v>
      </c>
      <c r="B648" s="17">
        <v>89</v>
      </c>
      <c r="C648" s="17">
        <v>0.24843999999999999</v>
      </c>
      <c r="D648" s="17">
        <v>0.22098999999999999</v>
      </c>
      <c r="E648" s="17">
        <v>0.5</v>
      </c>
      <c r="F648" s="6">
        <f t="shared" si="136"/>
        <v>3981.6378572944222</v>
      </c>
      <c r="G648" s="7">
        <f t="shared" si="137"/>
        <v>879.90215008349435</v>
      </c>
      <c r="H648" s="6">
        <f t="shared" si="138"/>
        <v>3541.6867822526751</v>
      </c>
      <c r="I648" s="6">
        <f>SUM(H648:H669)</f>
        <v>13627.619049035507</v>
      </c>
      <c r="J648" s="8">
        <f t="shared" si="131"/>
        <v>3.4226164049725161</v>
      </c>
      <c r="K648" s="9">
        <f t="shared" si="139"/>
        <v>3.2529800000000004</v>
      </c>
      <c r="L648" s="9">
        <f t="shared" si="132"/>
        <v>3.634614525139665E-2</v>
      </c>
      <c r="M648" s="12">
        <f t="shared" si="133"/>
        <v>24208.95376930468</v>
      </c>
      <c r="N648" s="10">
        <f>((B647+E647)*D647+(B648+E648)*D648+(B649+E649)*D649)/3/SUM(D559:D648)</f>
        <v>6.2081604149630998</v>
      </c>
      <c r="O648" s="11">
        <f>O559</f>
        <v>8.5688610124003931E-2</v>
      </c>
      <c r="P648" s="12">
        <f>M648*O559</f>
        <v>2074.4316010479843</v>
      </c>
      <c r="Q648" s="9">
        <f>N648*O559</f>
        <v>0.53196863738504752</v>
      </c>
      <c r="R648" s="12">
        <f t="shared" si="134"/>
        <v>1657.6204906530861</v>
      </c>
      <c r="S648" s="12">
        <f t="shared" si="135"/>
        <v>6572.3227588318059</v>
      </c>
      <c r="T648" s="13">
        <f t="shared" si="140"/>
        <v>1.6506580945806533</v>
      </c>
      <c r="U648" s="14">
        <f t="shared" si="130"/>
        <v>1.7719583103918628</v>
      </c>
    </row>
    <row r="649" spans="1:21" x14ac:dyDescent="0.3">
      <c r="A649" s="17">
        <v>1926</v>
      </c>
      <c r="B649" s="17">
        <v>90</v>
      </c>
      <c r="C649" s="17">
        <v>0.27422000000000002</v>
      </c>
      <c r="D649" s="17">
        <v>0.24116000000000001</v>
      </c>
      <c r="E649" s="17">
        <v>0.5</v>
      </c>
      <c r="F649" s="6">
        <f t="shared" si="136"/>
        <v>3101.735707210928</v>
      </c>
      <c r="G649" s="7">
        <f t="shared" si="137"/>
        <v>748.01458315098739</v>
      </c>
      <c r="H649" s="6">
        <f t="shared" si="138"/>
        <v>2727.7284156354344</v>
      </c>
      <c r="I649" s="6">
        <f>SUM(H649:H669)</f>
        <v>10085.932266782833</v>
      </c>
      <c r="J649" s="8">
        <f t="shared" si="131"/>
        <v>3.2517058894911695</v>
      </c>
      <c r="K649" s="9">
        <f t="shared" si="139"/>
        <v>3.4941400000000002</v>
      </c>
      <c r="L649" s="9">
        <f t="shared" si="132"/>
        <v>3.8609281767955805E-2</v>
      </c>
      <c r="M649" s="12">
        <f t="shared" si="133"/>
        <v>19373.957475992476</v>
      </c>
      <c r="N649" s="10">
        <f>((B648+E648)*D648+(B649+E649)*D649+(B650+E650)*D650)/3/SUM(D559:D649)</f>
        <v>5.848310790828835</v>
      </c>
      <c r="O649" s="11">
        <f>O559</f>
        <v>8.5688610124003931E-2</v>
      </c>
      <c r="P649" s="12">
        <f>M649*O559</f>
        <v>1660.1274887193506</v>
      </c>
      <c r="Q649" s="9">
        <f>N649*O559</f>
        <v>0.50113362323933719</v>
      </c>
      <c r="R649" s="12">
        <f t="shared" si="134"/>
        <v>1360.7719914951524</v>
      </c>
      <c r="S649" s="12">
        <f t="shared" si="135"/>
        <v>4914.7022681787203</v>
      </c>
      <c r="T649" s="13">
        <f t="shared" si="140"/>
        <v>1.5845006577294771</v>
      </c>
      <c r="U649" s="14">
        <f t="shared" si="130"/>
        <v>1.6672052317616923</v>
      </c>
    </row>
    <row r="650" spans="1:21" x14ac:dyDescent="0.3">
      <c r="A650" s="17">
        <v>1926</v>
      </c>
      <c r="B650" s="17">
        <v>91</v>
      </c>
      <c r="C650" s="17">
        <v>0.24127999999999999</v>
      </c>
      <c r="D650" s="17">
        <v>0.21531</v>
      </c>
      <c r="E650" s="17">
        <v>0.5</v>
      </c>
      <c r="F650" s="6">
        <f t="shared" si="136"/>
        <v>2353.7211240599408</v>
      </c>
      <c r="G650" s="7">
        <f t="shared" si="137"/>
        <v>506.77969522134589</v>
      </c>
      <c r="H650" s="6">
        <f t="shared" si="138"/>
        <v>2100.331276449268</v>
      </c>
      <c r="I650" s="6">
        <f>SUM(H650:H669)</f>
        <v>7358.2038511473984</v>
      </c>
      <c r="J650" s="8">
        <f t="shared" si="131"/>
        <v>3.1262003709493036</v>
      </c>
      <c r="K650" s="9">
        <f t="shared" si="139"/>
        <v>3.7094500000000004</v>
      </c>
      <c r="L650" s="9">
        <f t="shared" si="132"/>
        <v>4.0540437158469951E-2</v>
      </c>
      <c r="M650" s="12">
        <f t="shared" si="133"/>
        <v>12500.597693122469</v>
      </c>
      <c r="N650" s="10">
        <f>((B649+E649)*D649+(B650+E650)*D650+(B651+E651)*D651)/3/SUM(D559:D650)</f>
        <v>6.0854412379193681</v>
      </c>
      <c r="O650" s="11">
        <f>O559</f>
        <v>8.5688610124003931E-2</v>
      </c>
      <c r="P650" s="12">
        <f>M650*O559</f>
        <v>1071.1588420429941</v>
      </c>
      <c r="Q650" s="9">
        <f>N650*O559</f>
        <v>0.52145300166860853</v>
      </c>
      <c r="R650" s="12">
        <f t="shared" si="134"/>
        <v>1005.1072278463372</v>
      </c>
      <c r="S650" s="12">
        <f t="shared" si="135"/>
        <v>3553.9302766835676</v>
      </c>
      <c r="T650" s="13">
        <f t="shared" si="140"/>
        <v>1.5099198627887498</v>
      </c>
      <c r="U650" s="14">
        <f t="shared" si="130"/>
        <v>1.6162805081605538</v>
      </c>
    </row>
    <row r="651" spans="1:21" x14ac:dyDescent="0.3">
      <c r="A651" s="17">
        <v>1926</v>
      </c>
      <c r="B651" s="17">
        <v>92</v>
      </c>
      <c r="C651" s="17">
        <v>0.32990000000000003</v>
      </c>
      <c r="D651" s="17">
        <v>0.28319</v>
      </c>
      <c r="E651" s="17">
        <v>0.5</v>
      </c>
      <c r="F651" s="6">
        <f t="shared" si="136"/>
        <v>1846.9414288385949</v>
      </c>
      <c r="G651" s="7">
        <f t="shared" si="137"/>
        <v>523.03534323280167</v>
      </c>
      <c r="H651" s="6">
        <f t="shared" si="138"/>
        <v>1585.4237572221941</v>
      </c>
      <c r="I651" s="6">
        <f>SUM(H651:H669)</f>
        <v>5257.8725746981299</v>
      </c>
      <c r="J651" s="8">
        <f t="shared" si="131"/>
        <v>2.8467998457343704</v>
      </c>
      <c r="K651" s="9">
        <f t="shared" si="139"/>
        <v>3.9926400000000002</v>
      </c>
      <c r="L651" s="9">
        <f t="shared" si="132"/>
        <v>4.3163675675675681E-2</v>
      </c>
      <c r="M651" s="12">
        <f t="shared" si="133"/>
        <v>12117.488491082127</v>
      </c>
      <c r="N651" s="10">
        <f>((B650+E650)*D650+(B651+E651)*D651+(B652+E652)*D652)/3/SUM(D559:D651)</f>
        <v>5.982507396943709</v>
      </c>
      <c r="O651" s="11">
        <f>O559</f>
        <v>8.5688610124003931E-2</v>
      </c>
      <c r="P651" s="12">
        <f>M651*O559</f>
        <v>1038.3307469944411</v>
      </c>
      <c r="Q651" s="9">
        <f>N651*O559</f>
        <v>0.51263274390067914</v>
      </c>
      <c r="R651" s="12">
        <f t="shared" si="134"/>
        <v>772.68362631205662</v>
      </c>
      <c r="S651" s="12">
        <f t="shared" si="135"/>
        <v>2548.8230488372305</v>
      </c>
      <c r="T651" s="13">
        <f t="shared" si="140"/>
        <v>1.3800237565952469</v>
      </c>
      <c r="U651" s="14">
        <f t="shared" si="130"/>
        <v>1.4667760891391235</v>
      </c>
    </row>
    <row r="652" spans="1:21" x14ac:dyDescent="0.3">
      <c r="A652" s="17">
        <v>1926</v>
      </c>
      <c r="B652" s="17">
        <v>93</v>
      </c>
      <c r="C652" s="17">
        <v>0.31955</v>
      </c>
      <c r="D652" s="17">
        <v>0.27553</v>
      </c>
      <c r="E652" s="17">
        <v>0.5</v>
      </c>
      <c r="F652" s="6">
        <f t="shared" si="136"/>
        <v>1323.9060856057931</v>
      </c>
      <c r="G652" s="7">
        <f t="shared" si="137"/>
        <v>364.77584376696416</v>
      </c>
      <c r="H652" s="6">
        <f t="shared" si="138"/>
        <v>1141.5181637223111</v>
      </c>
      <c r="I652" s="6">
        <f>SUM(H652:H669)</f>
        <v>3672.4488174759358</v>
      </c>
      <c r="J652" s="8">
        <f t="shared" si="131"/>
        <v>2.7739496459792283</v>
      </c>
      <c r="K652" s="9">
        <f t="shared" si="139"/>
        <v>4.2681700000000005</v>
      </c>
      <c r="L652" s="9">
        <f t="shared" si="132"/>
        <v>4.5648877005347602E-2</v>
      </c>
      <c r="M652" s="12">
        <f t="shared" si="133"/>
        <v>7990.9050933330072</v>
      </c>
      <c r="N652" s="10">
        <f>((B651+E651)*D651+(B652+E652)*D652+(B653+E653)*D653)/3/SUM(D559:D652)</f>
        <v>6.1988682112786817</v>
      </c>
      <c r="O652" s="11">
        <f>O559</f>
        <v>8.5688610124003931E-2</v>
      </c>
      <c r="P652" s="12">
        <f>M652*O559</f>
        <v>684.72955108052929</v>
      </c>
      <c r="Q652" s="9">
        <f>N652*O559</f>
        <v>0.53117240136634059</v>
      </c>
      <c r="R652" s="12">
        <f t="shared" si="134"/>
        <v>535.1752194946356</v>
      </c>
      <c r="S652" s="12">
        <f t="shared" si="135"/>
        <v>1776.1394225251738</v>
      </c>
      <c r="T652" s="13">
        <f t="shared" si="140"/>
        <v>1.3415901942262376</v>
      </c>
      <c r="U652" s="14">
        <f t="shared" si="130"/>
        <v>1.4323594517529907</v>
      </c>
    </row>
    <row r="653" spans="1:21" x14ac:dyDescent="0.3">
      <c r="A653" s="17">
        <v>1926</v>
      </c>
      <c r="B653" s="17">
        <v>94</v>
      </c>
      <c r="C653" s="17">
        <v>0.33934999999999998</v>
      </c>
      <c r="D653" s="17">
        <v>0.29011999999999999</v>
      </c>
      <c r="E653" s="17">
        <v>0.5</v>
      </c>
      <c r="F653" s="6">
        <f t="shared" si="136"/>
        <v>959.13024183882897</v>
      </c>
      <c r="G653" s="7">
        <f t="shared" si="137"/>
        <v>278.26286576228102</v>
      </c>
      <c r="H653" s="6">
        <f t="shared" si="138"/>
        <v>819.99880895768842</v>
      </c>
      <c r="I653" s="6">
        <f>SUM(H653:H669)</f>
        <v>2530.9306537536249</v>
      </c>
      <c r="J653" s="8">
        <f t="shared" si="131"/>
        <v>2.6387768244085033</v>
      </c>
      <c r="K653" s="9">
        <f t="shared" si="139"/>
        <v>4.5582900000000004</v>
      </c>
      <c r="L653" s="9">
        <f t="shared" si="132"/>
        <v>4.8235873015873017E-2</v>
      </c>
      <c r="M653" s="12">
        <f t="shared" si="133"/>
        <v>5768.7950557194818</v>
      </c>
      <c r="N653" s="10">
        <f>((B652+E652)*D652+(B653+E653)*D653+(B654+E654)*D654)/3/SUM(D559:D653)</f>
        <v>6.0180016336535553</v>
      </c>
      <c r="O653" s="11">
        <f>O559</f>
        <v>8.5688610124003931E-2</v>
      </c>
      <c r="P653" s="12">
        <f>M653*O559</f>
        <v>494.32003041482818</v>
      </c>
      <c r="Q653" s="9">
        <f>N653*O559</f>
        <v>0.51567419571175821</v>
      </c>
      <c r="R653" s="12">
        <f t="shared" si="134"/>
        <v>397.14658266383276</v>
      </c>
      <c r="S653" s="12">
        <f t="shared" si="135"/>
        <v>1240.9642030305381</v>
      </c>
      <c r="T653" s="13">
        <f t="shared" si="140"/>
        <v>1.2938432643426836</v>
      </c>
      <c r="U653" s="14">
        <f t="shared" si="130"/>
        <v>1.3449335600658197</v>
      </c>
    </row>
    <row r="654" spans="1:21" x14ac:dyDescent="0.3">
      <c r="A654" s="17">
        <v>1926</v>
      </c>
      <c r="B654" s="17">
        <v>95</v>
      </c>
      <c r="C654" s="17">
        <v>0.35972999999999999</v>
      </c>
      <c r="D654" s="17">
        <v>0.30488999999999999</v>
      </c>
      <c r="E654" s="17">
        <v>0.5</v>
      </c>
      <c r="F654" s="6">
        <f t="shared" si="136"/>
        <v>680.867376076548</v>
      </c>
      <c r="G654" s="7">
        <f t="shared" si="137"/>
        <v>207.58965429197872</v>
      </c>
      <c r="H654" s="6">
        <f t="shared" si="138"/>
        <v>577.0725489305587</v>
      </c>
      <c r="I654" s="6">
        <f>SUM(H654:H669)</f>
        <v>1710.9318447959372</v>
      </c>
      <c r="J654" s="8">
        <f t="shared" si="131"/>
        <v>2.5128709421430435</v>
      </c>
      <c r="K654" s="9">
        <f t="shared" si="139"/>
        <v>4.8631800000000007</v>
      </c>
      <c r="L654" s="9">
        <f t="shared" si="132"/>
        <v>5.092335078534032E-2</v>
      </c>
      <c r="M654" s="12">
        <f t="shared" si="133"/>
        <v>4076.5120733519971</v>
      </c>
      <c r="N654" s="10">
        <f>((B653+E653)*D653+(B654+E654)*D654+(B655+E655)*D655)/3/SUM(D559:D654)</f>
        <v>5.9899859762542196</v>
      </c>
      <c r="O654" s="11">
        <f>O559</f>
        <v>8.5688610124003931E-2</v>
      </c>
      <c r="P654" s="12">
        <f>M654*O559</f>
        <v>349.31065371925416</v>
      </c>
      <c r="Q654" s="9">
        <f>N654*O559</f>
        <v>0.51327357296749887</v>
      </c>
      <c r="R654" s="12">
        <f t="shared" si="134"/>
        <v>280.87645987950901</v>
      </c>
      <c r="S654" s="12">
        <f t="shared" si="135"/>
        <v>843.81762036670534</v>
      </c>
      <c r="T654" s="13">
        <f t="shared" si="140"/>
        <v>1.2393274373478533</v>
      </c>
      <c r="U654" s="14">
        <f t="shared" si="130"/>
        <v>1.2735435047951902</v>
      </c>
    </row>
    <row r="655" spans="1:21" x14ac:dyDescent="0.3">
      <c r="A655" s="17">
        <v>1926</v>
      </c>
      <c r="B655" s="17">
        <v>96</v>
      </c>
      <c r="C655" s="17">
        <v>0.38062000000000001</v>
      </c>
      <c r="D655" s="17">
        <v>0.31977</v>
      </c>
      <c r="E655" s="17">
        <v>0.5</v>
      </c>
      <c r="F655" s="6">
        <f t="shared" si="136"/>
        <v>473.27772178456928</v>
      </c>
      <c r="G655" s="7">
        <f t="shared" si="137"/>
        <v>151.34001709505171</v>
      </c>
      <c r="H655" s="6">
        <f t="shared" si="138"/>
        <v>397.60771323704341</v>
      </c>
      <c r="I655" s="6">
        <f>SUM(H655:H669)</f>
        <v>1133.8592958653785</v>
      </c>
      <c r="J655" s="8">
        <f t="shared" si="131"/>
        <v>2.3957588613932237</v>
      </c>
      <c r="K655" s="9">
        <f t="shared" si="139"/>
        <v>5.1829500000000008</v>
      </c>
      <c r="L655" s="9">
        <f t="shared" si="132"/>
        <v>5.3709326424870474E-2</v>
      </c>
      <c r="M655" s="12">
        <f t="shared" si="133"/>
        <v>2817.7604741841014</v>
      </c>
      <c r="N655" s="10">
        <f>((B654+E654)*D654+(B655+E655)*D655+(B656+E656)*D656)/3/SUM(D559:D655)</f>
        <v>5.9559420793177615</v>
      </c>
      <c r="O655" s="11">
        <f>O559</f>
        <v>8.5688610124003931E-2</v>
      </c>
      <c r="P655" s="12">
        <f>M655*O559</f>
        <v>241.44997869518991</v>
      </c>
      <c r="Q655" s="9">
        <f>N655*O559</f>
        <v>0.51035639875580896</v>
      </c>
      <c r="R655" s="12">
        <f t="shared" si="134"/>
        <v>194.68607259185353</v>
      </c>
      <c r="S655" s="12">
        <f t="shared" si="135"/>
        <v>562.94116048719638</v>
      </c>
      <c r="T655" s="13">
        <f t="shared" si="140"/>
        <v>1.1894520586444186</v>
      </c>
      <c r="U655" s="14">
        <f t="shared" si="130"/>
        <v>1.2063068027488051</v>
      </c>
    </row>
    <row r="656" spans="1:21" x14ac:dyDescent="0.3">
      <c r="A656" s="17">
        <v>1926</v>
      </c>
      <c r="B656" s="17">
        <v>97</v>
      </c>
      <c r="C656" s="17">
        <v>0.40196999999999999</v>
      </c>
      <c r="D656" s="17">
        <v>0.3347</v>
      </c>
      <c r="E656" s="17">
        <v>0.5</v>
      </c>
      <c r="F656" s="6">
        <f t="shared" si="136"/>
        <v>321.93770468951755</v>
      </c>
      <c r="G656" s="7">
        <f t="shared" si="137"/>
        <v>107.75254975958153</v>
      </c>
      <c r="H656" s="6">
        <f t="shared" si="138"/>
        <v>268.0614298097268</v>
      </c>
      <c r="I656" s="6">
        <f>SUM(H656:H669)</f>
        <v>736.25158262833475</v>
      </c>
      <c r="J656" s="8">
        <f t="shared" si="131"/>
        <v>2.2869380377125719</v>
      </c>
      <c r="K656" s="9">
        <f t="shared" si="139"/>
        <v>5.5176500000000006</v>
      </c>
      <c r="L656" s="9">
        <f t="shared" si="132"/>
        <v>5.6591282051282055E-2</v>
      </c>
      <c r="M656" s="12">
        <f t="shared" si="133"/>
        <v>1904.0485716852643</v>
      </c>
      <c r="N656" s="10">
        <f>((B655+E655)*D655+(B656+E656)*D656+(B657+E657)*D657)/3/SUM(D559:D656)</f>
        <v>5.9161424398672136</v>
      </c>
      <c r="O656" s="11">
        <f>O559</f>
        <v>8.5688610124003931E-2</v>
      </c>
      <c r="P656" s="12">
        <f>M656*O559</f>
        <v>163.15527571630517</v>
      </c>
      <c r="Q656" s="9">
        <f>N656*O559</f>
        <v>0.50694602296785507</v>
      </c>
      <c r="R656" s="12">
        <f t="shared" si="134"/>
        <v>132.16875405660898</v>
      </c>
      <c r="S656" s="12">
        <f t="shared" si="135"/>
        <v>368.25508789534291</v>
      </c>
      <c r="T656" s="13">
        <f t="shared" si="140"/>
        <v>1.143870638732716</v>
      </c>
      <c r="U656" s="14">
        <f t="shared" si="130"/>
        <v>1.1430673989798559</v>
      </c>
    </row>
    <row r="657" spans="1:21" x14ac:dyDescent="0.3">
      <c r="A657" s="17">
        <v>1926</v>
      </c>
      <c r="B657" s="17">
        <v>98</v>
      </c>
      <c r="C657" s="17">
        <v>0.42370000000000002</v>
      </c>
      <c r="D657" s="17">
        <v>0.34963</v>
      </c>
      <c r="E657" s="17">
        <v>0.5</v>
      </c>
      <c r="F657" s="6">
        <f t="shared" si="136"/>
        <v>214.185154929936</v>
      </c>
      <c r="G657" s="7">
        <f t="shared" si="137"/>
        <v>74.885555718153526</v>
      </c>
      <c r="H657" s="6">
        <f t="shared" si="138"/>
        <v>176.74237707085925</v>
      </c>
      <c r="I657" s="6">
        <f>SUM(H657:H669)</f>
        <v>468.19015281860811</v>
      </c>
      <c r="J657" s="8">
        <f t="shared" si="131"/>
        <v>2.1859131785849581</v>
      </c>
      <c r="K657" s="9">
        <f t="shared" si="139"/>
        <v>5.8672800000000009</v>
      </c>
      <c r="L657" s="9">
        <f t="shared" si="132"/>
        <v>5.9566294416243663E-2</v>
      </c>
      <c r="M657" s="12">
        <f t="shared" si="133"/>
        <v>1257.1800286057801</v>
      </c>
      <c r="N657" s="10">
        <f>((B656+E656)*D656+(B657+E657)*D657+(B658+E658)*D658)/3/SUM(D559:D657)</f>
        <v>5.8708953154897436</v>
      </c>
      <c r="O657" s="11">
        <f>O559</f>
        <v>8.5688610124003931E-2</v>
      </c>
      <c r="P657" s="12">
        <f>M657*O559</f>
        <v>107.72600932688479</v>
      </c>
      <c r="Q657" s="9">
        <f>N657*O559</f>
        <v>0.50306885976784166</v>
      </c>
      <c r="R657" s="12">
        <f t="shared" si="134"/>
        <v>87.82879096516416</v>
      </c>
      <c r="S657" s="12">
        <f t="shared" si="135"/>
        <v>236.08633383873394</v>
      </c>
      <c r="T657" s="13">
        <f t="shared" si="140"/>
        <v>1.1022534867832563</v>
      </c>
      <c r="U657" s="14">
        <f t="shared" si="130"/>
        <v>1.0836596918017019</v>
      </c>
    </row>
    <row r="658" spans="1:21" x14ac:dyDescent="0.3">
      <c r="A658" s="17">
        <v>1926</v>
      </c>
      <c r="B658" s="17">
        <v>99</v>
      </c>
      <c r="C658" s="17">
        <v>0.44573000000000002</v>
      </c>
      <c r="D658" s="17">
        <v>0.36448999999999998</v>
      </c>
      <c r="E658" s="17">
        <v>0.5</v>
      </c>
      <c r="F658" s="6">
        <f t="shared" si="136"/>
        <v>139.29959921178249</v>
      </c>
      <c r="G658" s="7">
        <f t="shared" si="137"/>
        <v>50.773310916702599</v>
      </c>
      <c r="H658" s="6">
        <f t="shared" si="138"/>
        <v>113.91294375343119</v>
      </c>
      <c r="I658" s="6">
        <f>SUM(H658:H669)</f>
        <v>291.44777574774878</v>
      </c>
      <c r="J658" s="8">
        <f t="shared" si="131"/>
        <v>2.0922370013760743</v>
      </c>
      <c r="K658" s="9">
        <f t="shared" ref="K658:K666" si="141">IF(F658=0, K657, K657+G658/F658)</f>
        <v>6.2317700000000009</v>
      </c>
      <c r="L658" s="9">
        <f t="shared" si="132"/>
        <v>6.2630854271356798E-2</v>
      </c>
      <c r="M658" s="12">
        <f t="shared" si="133"/>
        <v>810.67568864253769</v>
      </c>
      <c r="N658" s="10">
        <f>((B657+E657)*D657+(B658+E658)*D658+(B659+E659)*D659)/3/SUM(D559:D658)</f>
        <v>5.820600193310514</v>
      </c>
      <c r="O658" s="11">
        <f>O559</f>
        <v>8.5688610124003931E-2</v>
      </c>
      <c r="P658" s="12">
        <f>M658*O559</f>
        <v>69.465673021098809</v>
      </c>
      <c r="Q658" s="9">
        <f>N658*O559</f>
        <v>0.49875914065228655</v>
      </c>
      <c r="R658" s="12">
        <f t="shared" si="134"/>
        <v>57.097821817797602</v>
      </c>
      <c r="S658" s="12">
        <f t="shared" si="135"/>
        <v>148.25754287356978</v>
      </c>
      <c r="T658" s="13">
        <f t="shared" si="140"/>
        <v>1.0643070311219502</v>
      </c>
      <c r="U658" s="14">
        <f t="shared" si="130"/>
        <v>1.027929970254124</v>
      </c>
    </row>
    <row r="659" spans="1:21" x14ac:dyDescent="0.3">
      <c r="A659" s="17">
        <v>1926</v>
      </c>
      <c r="B659" s="17">
        <v>100</v>
      </c>
      <c r="C659" s="17">
        <v>0.46797</v>
      </c>
      <c r="D659" s="17">
        <v>0.37923000000000001</v>
      </c>
      <c r="E659" s="17">
        <v>0.5</v>
      </c>
      <c r="F659" s="6">
        <f t="shared" si="136"/>
        <v>88.526288295079894</v>
      </c>
      <c r="G659" s="7">
        <f t="shared" si="137"/>
        <v>33.57182431014315</v>
      </c>
      <c r="H659" s="6">
        <f t="shared" si="138"/>
        <v>71.740376140008323</v>
      </c>
      <c r="I659" s="6">
        <f>SUM(H659:H669)</f>
        <v>177.53483199431759</v>
      </c>
      <c r="J659" s="8">
        <f t="shared" si="131"/>
        <v>2.0054475954368529</v>
      </c>
      <c r="K659" s="9">
        <f t="shared" si="141"/>
        <v>6.6110000000000007</v>
      </c>
      <c r="L659" s="9">
        <f t="shared" si="132"/>
        <v>6.5781094527363193E-2</v>
      </c>
      <c r="M659" s="12">
        <f t="shared" si="133"/>
        <v>510.356730172347</v>
      </c>
      <c r="N659" s="10">
        <f>((B658+E658)*D658+(B659+E659)*D659+(B660+E660)*D660)/3/SUM(D559:D659)</f>
        <v>5.7655954721928095</v>
      </c>
      <c r="O659" s="11">
        <f>O559</f>
        <v>8.5688610124003931E-2</v>
      </c>
      <c r="P659" s="12">
        <f>M659*O559</f>
        <v>43.731758875899715</v>
      </c>
      <c r="Q659" s="9">
        <f>N659*O559</f>
        <v>0.49404586254945199</v>
      </c>
      <c r="R659" s="12">
        <f t="shared" si="134"/>
        <v>36.297340130295787</v>
      </c>
      <c r="S659" s="12">
        <f t="shared" si="135"/>
        <v>91.159721055772167</v>
      </c>
      <c r="T659" s="13">
        <f t="shared" si="140"/>
        <v>1.0297474661076311</v>
      </c>
      <c r="U659" s="14">
        <f t="shared" si="130"/>
        <v>0.97570012932922179</v>
      </c>
    </row>
    <row r="660" spans="1:21" x14ac:dyDescent="0.3">
      <c r="A660" s="17">
        <v>1926</v>
      </c>
      <c r="B660" s="17">
        <v>101</v>
      </c>
      <c r="C660" s="17">
        <v>0.49034</v>
      </c>
      <c r="D660" s="17">
        <v>0.39378999999999997</v>
      </c>
      <c r="E660" s="17">
        <v>0.5</v>
      </c>
      <c r="F660" s="6">
        <f t="shared" si="136"/>
        <v>54.954463984936744</v>
      </c>
      <c r="G660" s="7">
        <f t="shared" si="137"/>
        <v>21.64051837262824</v>
      </c>
      <c r="H660" s="6">
        <f t="shared" si="138"/>
        <v>44.134204798622626</v>
      </c>
      <c r="I660" s="6">
        <f>SUM(H660:H669)</f>
        <v>105.79445585430926</v>
      </c>
      <c r="J660" s="8">
        <f t="shared" si="131"/>
        <v>1.925129428672218</v>
      </c>
      <c r="K660" s="9">
        <f t="shared" si="141"/>
        <v>7.0047900000000007</v>
      </c>
      <c r="L660" s="9">
        <f t="shared" si="132"/>
        <v>6.901270935960592E-2</v>
      </c>
      <c r="M660" s="12">
        <f t="shared" si="133"/>
        <v>313.57294291788418</v>
      </c>
      <c r="N660" s="10">
        <f>((B659+E659)*D659+(B660+E660)*D660+(B661+E661)*D661)/3/SUM(D559:D660)</f>
        <v>5.7063142982635213</v>
      </c>
      <c r="O660" s="11">
        <f>O559</f>
        <v>8.5688610124003931E-2</v>
      </c>
      <c r="P660" s="12">
        <f>M660*O559</f>
        <v>26.869629651127116</v>
      </c>
      <c r="Q660" s="9">
        <f>N660*O559</f>
        <v>0.48896614114893194</v>
      </c>
      <c r="R660" s="12">
        <f t="shared" si="134"/>
        <v>22.554072985563447</v>
      </c>
      <c r="S660" s="12">
        <f t="shared" si="135"/>
        <v>54.862380925476387</v>
      </c>
      <c r="T660" s="13">
        <f t="shared" si="140"/>
        <v>0.99832437525938567</v>
      </c>
      <c r="U660" s="14">
        <f t="shared" si="130"/>
        <v>0.92680505341283237</v>
      </c>
    </row>
    <row r="661" spans="1:21" x14ac:dyDescent="0.3">
      <c r="A661" s="17">
        <v>1926</v>
      </c>
      <c r="B661" s="17">
        <v>102</v>
      </c>
      <c r="C661" s="17">
        <v>0.51275000000000004</v>
      </c>
      <c r="D661" s="17">
        <v>0.40811999999999998</v>
      </c>
      <c r="E661" s="17">
        <v>0.5</v>
      </c>
      <c r="F661" s="6">
        <f t="shared" si="136"/>
        <v>33.313945612308501</v>
      </c>
      <c r="G661" s="7">
        <f t="shared" si="137"/>
        <v>13.596087483295346</v>
      </c>
      <c r="H661" s="6">
        <f t="shared" si="138"/>
        <v>26.515901870660826</v>
      </c>
      <c r="I661" s="6">
        <f>SUM(H661:H669)</f>
        <v>61.660251055686636</v>
      </c>
      <c r="J661" s="8">
        <f t="shared" si="131"/>
        <v>1.8508840643872886</v>
      </c>
      <c r="K661" s="9">
        <f t="shared" si="141"/>
        <v>7.412910000000001</v>
      </c>
      <c r="L661" s="9">
        <f t="shared" si="132"/>
        <v>7.232107317073172E-2</v>
      </c>
      <c r="M661" s="12">
        <f t="shared" si="133"/>
        <v>187.99620756730795</v>
      </c>
      <c r="N661" s="10">
        <f>((B660+E660)*D660+(B661+E661)*D661+(B662+E662)*D662)/3/SUM(D559:D661)</f>
        <v>5.6431075425620074</v>
      </c>
      <c r="O661" s="11">
        <f>O559</f>
        <v>8.5688610124003931E-2</v>
      </c>
      <c r="P661" s="12">
        <f>M661*O559</f>
        <v>16.109133735026369</v>
      </c>
      <c r="Q661" s="9">
        <f>N661*O559</f>
        <v>0.48355004210242175</v>
      </c>
      <c r="R661" s="12">
        <f t="shared" si="134"/>
        <v>13.694136404719101</v>
      </c>
      <c r="S661" s="12">
        <f t="shared" si="135"/>
        <v>32.308307939912943</v>
      </c>
      <c r="T661" s="13">
        <f t="shared" si="140"/>
        <v>0.96981331229573708</v>
      </c>
      <c r="U661" s="14">
        <f t="shared" ref="U661:U669" si="142">IF(T661=0,0,J661-T661)</f>
        <v>0.8810707520915515</v>
      </c>
    </row>
    <row r="662" spans="1:21" x14ac:dyDescent="0.3">
      <c r="A662" s="17">
        <v>1926</v>
      </c>
      <c r="B662" s="17">
        <v>103</v>
      </c>
      <c r="C662" s="17">
        <v>0.53510000000000002</v>
      </c>
      <c r="D662" s="17">
        <v>0.42215999999999998</v>
      </c>
      <c r="E662" s="17">
        <v>0.5</v>
      </c>
      <c r="F662" s="6">
        <f t="shared" si="136"/>
        <v>19.717858129013155</v>
      </c>
      <c r="G662" s="7">
        <f t="shared" si="137"/>
        <v>8.324090987744194</v>
      </c>
      <c r="H662" s="6">
        <f t="shared" si="138"/>
        <v>15.555812635141059</v>
      </c>
      <c r="I662" s="6">
        <f>SUM(H662:H669)</f>
        <v>35.14434918502581</v>
      </c>
      <c r="J662" s="8">
        <f t="shared" si="131"/>
        <v>1.7823613982349271</v>
      </c>
      <c r="K662" s="9">
        <f t="shared" si="141"/>
        <v>7.8350700000000009</v>
      </c>
      <c r="L662" s="9">
        <f t="shared" si="132"/>
        <v>7.5701159420289862E-2</v>
      </c>
      <c r="M662" s="12">
        <f t="shared" si="133"/>
        <v>109.95988768849851</v>
      </c>
      <c r="N662" s="10">
        <f>((B661+E661)*D661+(B662+E662)*D662+(B663+E663)*D663)/3/SUM(D559:D662)</f>
        <v>5.5763479671102703</v>
      </c>
      <c r="O662" s="11">
        <f>O559</f>
        <v>8.5688610124003931E-2</v>
      </c>
      <c r="P662" s="12">
        <f>M662*O559</f>
        <v>9.4223099454190091</v>
      </c>
      <c r="Q662" s="9">
        <f>N662*O559</f>
        <v>0.47782950686949383</v>
      </c>
      <c r="R662" s="12">
        <f t="shared" si="134"/>
        <v>8.1227863547373662</v>
      </c>
      <c r="S662" s="12">
        <f t="shared" si="135"/>
        <v>18.614171535193844</v>
      </c>
      <c r="T662" s="13">
        <f t="shared" si="140"/>
        <v>0.9440260404249825</v>
      </c>
      <c r="U662" s="14">
        <f t="shared" si="142"/>
        <v>0.83833535780994461</v>
      </c>
    </row>
    <row r="663" spans="1:21" x14ac:dyDescent="0.3">
      <c r="A663" s="17">
        <v>1926</v>
      </c>
      <c r="B663" s="17">
        <v>104</v>
      </c>
      <c r="C663" s="17">
        <v>0.55732000000000004</v>
      </c>
      <c r="D663" s="17">
        <v>0.43586000000000003</v>
      </c>
      <c r="E663" s="17">
        <v>0.5</v>
      </c>
      <c r="F663" s="6">
        <f t="shared" si="136"/>
        <v>11.393767141268961</v>
      </c>
      <c r="G663" s="7">
        <f t="shared" si="137"/>
        <v>4.9660873461934898</v>
      </c>
      <c r="H663" s="6">
        <f t="shared" si="138"/>
        <v>8.9107234681722165</v>
      </c>
      <c r="I663" s="6">
        <f>SUM(H663:H669)</f>
        <v>19.588536549884751</v>
      </c>
      <c r="J663" s="8">
        <f t="shared" si="131"/>
        <v>1.7192326565051346</v>
      </c>
      <c r="K663" s="9">
        <f t="shared" si="141"/>
        <v>8.2709300000000017</v>
      </c>
      <c r="L663" s="9">
        <f t="shared" si="132"/>
        <v>7.9147655502392361E-2</v>
      </c>
      <c r="M663" s="12">
        <f t="shared" si="133"/>
        <v>62.74459192342573</v>
      </c>
      <c r="N663" s="10">
        <f>((B662+E662)*D662+(B663+E663)*D663+(B664+E664)*D664)/3/SUM(D559:D663)</f>
        <v>5.5064960449832521</v>
      </c>
      <c r="O663" s="11">
        <f>O559</f>
        <v>8.5688610124003931E-2</v>
      </c>
      <c r="P663" s="12">
        <f>M663*O559</f>
        <v>5.3764968747161532</v>
      </c>
      <c r="Q663" s="9">
        <f>N663*O559</f>
        <v>0.47184399274793948</v>
      </c>
      <c r="R663" s="12">
        <f t="shared" si="134"/>
        <v>4.7062521286770718</v>
      </c>
      <c r="S663" s="12">
        <f t="shared" si="135"/>
        <v>10.491385180456477</v>
      </c>
      <c r="T663" s="13">
        <f t="shared" si="140"/>
        <v>0.92080038589309077</v>
      </c>
      <c r="U663" s="14">
        <f t="shared" si="142"/>
        <v>0.7984322706120438</v>
      </c>
    </row>
    <row r="664" spans="1:21" x14ac:dyDescent="0.3">
      <c r="A664" s="17">
        <v>1926</v>
      </c>
      <c r="B664" s="17">
        <v>105</v>
      </c>
      <c r="C664" s="17">
        <v>0.57930999999999999</v>
      </c>
      <c r="D664" s="17">
        <v>0.44919999999999999</v>
      </c>
      <c r="E664" s="17">
        <v>0.5</v>
      </c>
      <c r="F664" s="6">
        <f t="shared" si="136"/>
        <v>6.4276797950754716</v>
      </c>
      <c r="G664" s="7">
        <f t="shared" si="137"/>
        <v>2.8873137639479016</v>
      </c>
      <c r="H664" s="6">
        <f t="shared" si="138"/>
        <v>4.984022913101521</v>
      </c>
      <c r="I664" s="6">
        <f>SUM(H664:H669)</f>
        <v>10.677813081712538</v>
      </c>
      <c r="J664" s="8">
        <f t="shared" si="131"/>
        <v>1.6612235553322492</v>
      </c>
      <c r="K664" s="9">
        <f t="shared" si="141"/>
        <v>8.720130000000001</v>
      </c>
      <c r="L664" s="9">
        <f t="shared" si="132"/>
        <v>8.2655260663507119E-2</v>
      </c>
      <c r="M664" s="12">
        <f t="shared" si="133"/>
        <v>34.932002400939389</v>
      </c>
      <c r="N664" s="10">
        <f>((B663+E663)*D663+(B664+E664)*D664+(B665+E665)*D665)/3/SUM(D559:D664)</f>
        <v>5.4339308397160737</v>
      </c>
      <c r="O664" s="11">
        <f>O559</f>
        <v>8.5688610124003931E-2</v>
      </c>
      <c r="P664" s="12">
        <f>M664*O559</f>
        <v>2.9932747345848645</v>
      </c>
      <c r="Q664" s="9">
        <f>N664*O559</f>
        <v>0.46562598116523191</v>
      </c>
      <c r="R664" s="12">
        <f t="shared" si="134"/>
        <v>2.6633323540386278</v>
      </c>
      <c r="S664" s="12">
        <f t="shared" si="135"/>
        <v>5.7851330517794057</v>
      </c>
      <c r="T664" s="13">
        <f t="shared" si="140"/>
        <v>0.90003441929569217</v>
      </c>
      <c r="U664" s="14">
        <f t="shared" si="142"/>
        <v>0.76118913603655702</v>
      </c>
    </row>
    <row r="665" spans="1:21" x14ac:dyDescent="0.3">
      <c r="A665" s="17">
        <v>1926</v>
      </c>
      <c r="B665" s="17">
        <v>106</v>
      </c>
      <c r="C665" s="17">
        <v>0.60099000000000002</v>
      </c>
      <c r="D665" s="17">
        <v>0.46211999999999998</v>
      </c>
      <c r="E665" s="17">
        <v>0.5</v>
      </c>
      <c r="F665" s="6">
        <f t="shared" si="136"/>
        <v>3.54036603112757</v>
      </c>
      <c r="G665" s="7">
        <f t="shared" si="137"/>
        <v>1.6360739503046726</v>
      </c>
      <c r="H665" s="6">
        <f t="shared" si="138"/>
        <v>2.7223290559752336</v>
      </c>
      <c r="I665" s="6">
        <f>SUM(H665:H669)</f>
        <v>5.6937901686110166</v>
      </c>
      <c r="J665" s="8">
        <f t="shared" si="131"/>
        <v>1.6082490111333498</v>
      </c>
      <c r="K665" s="9">
        <f t="shared" si="141"/>
        <v>9.1822500000000016</v>
      </c>
      <c r="L665" s="9">
        <f t="shared" si="132"/>
        <v>8.6218309859154948E-2</v>
      </c>
      <c r="M665" s="12">
        <f t="shared" si="133"/>
        <v>18.975945515254715</v>
      </c>
      <c r="N665" s="10">
        <f>((B664+E664)*D664+(B665+E665)*D665+(B666+E666)*D666)/3/SUM(D559:D665)</f>
        <v>5.3591423670668954</v>
      </c>
      <c r="O665" s="11">
        <f>O559</f>
        <v>8.5688610124003931E-2</v>
      </c>
      <c r="P665" s="12">
        <f>M665*O559</f>
        <v>1.6260223969910022</v>
      </c>
      <c r="Q665" s="9">
        <f>N665*O559</f>
        <v>0.45921746089062676</v>
      </c>
      <c r="R665" s="12">
        <f t="shared" si="134"/>
        <v>1.4721880191815098</v>
      </c>
      <c r="S665" s="12">
        <f t="shared" si="135"/>
        <v>3.1218006977407784</v>
      </c>
      <c r="T665" s="13">
        <f t="shared" si="140"/>
        <v>0.88177342972260897</v>
      </c>
      <c r="U665" s="14">
        <f t="shared" si="142"/>
        <v>0.72647558141074087</v>
      </c>
    </row>
    <row r="666" spans="1:21" x14ac:dyDescent="0.3">
      <c r="A666" s="17">
        <v>1926</v>
      </c>
      <c r="B666" s="17">
        <v>107</v>
      </c>
      <c r="C666" s="17">
        <v>0.62228000000000006</v>
      </c>
      <c r="D666" s="17">
        <v>0.47460999999999998</v>
      </c>
      <c r="E666" s="17">
        <v>0.5</v>
      </c>
      <c r="F666" s="6">
        <f t="shared" si="136"/>
        <v>1.9042920808228974</v>
      </c>
      <c r="G666" s="7">
        <f t="shared" si="137"/>
        <v>0.90379606447935523</v>
      </c>
      <c r="H666" s="6">
        <f t="shared" si="138"/>
        <v>1.4523940485832196</v>
      </c>
      <c r="I666" s="6">
        <f>SUM(H666:H669)</f>
        <v>2.9714611126357835</v>
      </c>
      <c r="J666" s="8">
        <f t="shared" si="131"/>
        <v>1.5604019690885511</v>
      </c>
      <c r="K666" s="9">
        <f t="shared" si="141"/>
        <v>9.6568600000000018</v>
      </c>
      <c r="L666" s="9">
        <f t="shared" si="132"/>
        <v>8.9831255813953501E-2</v>
      </c>
      <c r="M666" s="12">
        <f t="shared" si="133"/>
        <v>10.061042298586774</v>
      </c>
      <c r="N666" s="10">
        <f>((B665+E665)*D665+(B666+E666)*D666+(B667+E667)*D667)/3/SUM(D559:D666)</f>
        <v>5.2824524051641344</v>
      </c>
      <c r="O666" s="11">
        <f>O559</f>
        <v>8.5688610124003931E-2</v>
      </c>
      <c r="P666" s="12">
        <f>M666*O559</f>
        <v>0.86211673096471442</v>
      </c>
      <c r="Q666" s="9">
        <f>N666*O559</f>
        <v>0.45264600464471638</v>
      </c>
      <c r="R666" s="12">
        <f t="shared" si="134"/>
        <v>0.7949736853222612</v>
      </c>
      <c r="S666" s="12">
        <f t="shared" si="135"/>
        <v>1.6496126785592684</v>
      </c>
      <c r="T666" s="13">
        <f t="shared" si="140"/>
        <v>0.86626032590884117</v>
      </c>
      <c r="U666" s="14">
        <f t="shared" si="142"/>
        <v>0.69414164317970994</v>
      </c>
    </row>
    <row r="667" spans="1:21" x14ac:dyDescent="0.3">
      <c r="A667" s="17">
        <v>1926</v>
      </c>
      <c r="B667" s="17">
        <v>108</v>
      </c>
      <c r="C667" s="17">
        <v>0.64310999999999996</v>
      </c>
      <c r="D667" s="17">
        <v>0.48663000000000001</v>
      </c>
      <c r="E667" s="17">
        <v>0.5</v>
      </c>
      <c r="F667" s="6">
        <f t="shared" si="136"/>
        <v>1.0004960163435421</v>
      </c>
      <c r="G667" s="7">
        <f t="shared" si="137"/>
        <v>0.4868713764332579</v>
      </c>
      <c r="H667" s="7">
        <f t="shared" si="138"/>
        <v>0.75706032812691315</v>
      </c>
      <c r="I667" s="6">
        <f>SUM(H667:H669)</f>
        <v>1.5190670640525639</v>
      </c>
      <c r="J667" s="8">
        <f t="shared" si="131"/>
        <v>1.5183139555159999</v>
      </c>
      <c r="K667" s="9">
        <f>IF(F667=0, K666, K666+G667/F667)</f>
        <v>10.143490000000002</v>
      </c>
      <c r="L667" s="9">
        <f t="shared" si="132"/>
        <v>9.3488387096774206E-2</v>
      </c>
      <c r="M667" s="12">
        <f t="shared" si="133"/>
        <v>5.2078273200849488</v>
      </c>
      <c r="N667" s="10">
        <f>((B666+E666)*D666+(B667+E667)*D667+(B668+E668)*D668)/3/SUM(D559:D667)</f>
        <v>5.2043082147597453</v>
      </c>
      <c r="O667" s="11">
        <f>O559</f>
        <v>8.5688610124003931E-2</v>
      </c>
      <c r="P667" s="12">
        <f>M667*O559</f>
        <v>0.44625148482389537</v>
      </c>
      <c r="Q667" s="9">
        <f>N667*O559</f>
        <v>0.44594993757969875</v>
      </c>
      <c r="R667" s="12">
        <f t="shared" si="134"/>
        <v>0.41944932205465002</v>
      </c>
      <c r="S667" s="12">
        <f t="shared" si="135"/>
        <v>0.85463899323700721</v>
      </c>
      <c r="T667" s="13">
        <f t="shared" si="140"/>
        <v>0.85421528849301109</v>
      </c>
      <c r="U667" s="14">
        <f t="shared" si="142"/>
        <v>0.66409866702298881</v>
      </c>
    </row>
    <row r="668" spans="1:21" x14ac:dyDescent="0.3">
      <c r="A668" s="17">
        <v>1926</v>
      </c>
      <c r="B668" s="17">
        <v>109</v>
      </c>
      <c r="C668" s="17">
        <v>0.66341000000000006</v>
      </c>
      <c r="D668" s="17">
        <v>0.49817</v>
      </c>
      <c r="E668" s="17">
        <v>0.5</v>
      </c>
      <c r="F668" s="6">
        <f t="shared" si="136"/>
        <v>0.51362463991028418</v>
      </c>
      <c r="G668" s="7">
        <f t="shared" si="137"/>
        <v>0.25587238686410629</v>
      </c>
      <c r="H668" s="7">
        <f t="shared" si="138"/>
        <v>0.38568844647823103</v>
      </c>
      <c r="I668" s="6">
        <f>SUM(H668:H669)</f>
        <v>0.76200673592565071</v>
      </c>
      <c r="J668" s="8">
        <f t="shared" si="131"/>
        <v>1.4835867999999999</v>
      </c>
      <c r="K668" s="9">
        <f>IF(F668=0, K667, K667+G668/F668)</f>
        <v>10.641660000000002</v>
      </c>
      <c r="L668" s="9">
        <f t="shared" si="132"/>
        <v>9.7184109589041112E-2</v>
      </c>
      <c r="M668" s="12">
        <f t="shared" si="133"/>
        <v>2.6328623881630904</v>
      </c>
      <c r="N668" s="10">
        <f>((B667+E667)*D667+(B668+E668)*D668)/2/SUM(D559:D668)</f>
        <v>5.0438075450634576</v>
      </c>
      <c r="O668" s="11">
        <f>O559</f>
        <v>8.5688610124003931E-2</v>
      </c>
      <c r="P668" s="12">
        <f>M668*O559</f>
        <v>0.22560631868946096</v>
      </c>
      <c r="Q668" s="9">
        <f>N668*O559</f>
        <v>0.43219685826945203</v>
      </c>
      <c r="R668" s="12">
        <f t="shared" si="134"/>
        <v>0.21899511163951391</v>
      </c>
      <c r="S668" s="12">
        <f t="shared" si="135"/>
        <v>0.43518967118235719</v>
      </c>
      <c r="T668" s="13">
        <f t="shared" si="140"/>
        <v>0.84729126557941736</v>
      </c>
      <c r="U668" s="14">
        <f t="shared" si="142"/>
        <v>0.63629553442058251</v>
      </c>
    </row>
    <row r="669" spans="1:21" x14ac:dyDescent="0.3">
      <c r="A669" s="17">
        <v>1926</v>
      </c>
      <c r="B669" s="17" t="s">
        <v>19</v>
      </c>
      <c r="C669" s="17">
        <v>0.68313000000000001</v>
      </c>
      <c r="D669" s="17">
        <v>1</v>
      </c>
      <c r="E669" s="17">
        <v>1.46</v>
      </c>
      <c r="F669" s="6">
        <f t="shared" si="136"/>
        <v>0.25775225304617788</v>
      </c>
      <c r="G669" s="7">
        <f t="shared" si="137"/>
        <v>0.25775225304617788</v>
      </c>
      <c r="H669" s="7">
        <f>E669*F669</f>
        <v>0.37631828944741968</v>
      </c>
      <c r="I669" s="6">
        <f>SUM(H669:H669)</f>
        <v>0.37631828944741968</v>
      </c>
      <c r="J669" s="8">
        <f t="shared" si="131"/>
        <v>1.46</v>
      </c>
      <c r="K669" s="9">
        <f>IF(F669=0, K668, K668+G669/F669)</f>
        <v>11.641660000000002</v>
      </c>
      <c r="L669" s="9">
        <f>K669/(110+E669)</f>
        <v>0.10444697649380946</v>
      </c>
      <c r="M669" s="12">
        <f t="shared" si="133"/>
        <v>2.4677808941789214</v>
      </c>
      <c r="N669" s="10">
        <f>N668-(N666-N667)</f>
        <v>4.9656633546590685</v>
      </c>
      <c r="O669" s="11">
        <f>O559</f>
        <v>8.5688610124003931E-2</v>
      </c>
      <c r="P669" s="12">
        <f>M669*O559</f>
        <v>0.21146071491276339</v>
      </c>
      <c r="Q669" s="9">
        <f>N669*O559</f>
        <v>0.4255007912044344</v>
      </c>
      <c r="R669" s="12">
        <f t="shared" si="134"/>
        <v>0.21619455954284325</v>
      </c>
      <c r="S669" s="12">
        <f>R669</f>
        <v>0.21619455954284325</v>
      </c>
      <c r="T669" s="13">
        <f t="shared" si="140"/>
        <v>0.8387688448415257</v>
      </c>
      <c r="U669" s="14">
        <f t="shared" si="142"/>
        <v>0.62123115515847427</v>
      </c>
    </row>
    <row r="670" spans="1:21" x14ac:dyDescent="0.3">
      <c r="A670" s="17">
        <v>1927</v>
      </c>
      <c r="B670" s="17">
        <v>0</v>
      </c>
      <c r="C670" s="17">
        <v>0.11944</v>
      </c>
      <c r="D670" s="17">
        <v>0.11021</v>
      </c>
      <c r="E670" s="17">
        <v>0.3</v>
      </c>
      <c r="F670" s="6">
        <v>100000</v>
      </c>
      <c r="G670" s="7">
        <f>100000*D670</f>
        <v>11021</v>
      </c>
      <c r="H670" s="6">
        <f>F670-(1-E670)*G670</f>
        <v>92285.3</v>
      </c>
      <c r="I670" s="6">
        <f>SUM(H670:H780)</f>
        <v>5738154.2449456658</v>
      </c>
      <c r="J670" s="8">
        <f>I670/F670</f>
        <v>57.38154244945666</v>
      </c>
      <c r="K670" s="9">
        <f>G670/F670</f>
        <v>0.11021</v>
      </c>
      <c r="L670" s="9">
        <f>K670/(0.1+E670)</f>
        <v>0.27552499999999996</v>
      </c>
      <c r="M670">
        <f>G670/L670</f>
        <v>40000.000000000007</v>
      </c>
      <c r="N670" s="10">
        <f>(0.1+E670)*D670/SUM(D670:D670)</f>
        <v>0.4</v>
      </c>
      <c r="O670" s="11">
        <f>IF((I670-J670*F670+MAX(N672:N765)*F670)/SUM(M670:M780)&gt;1/MAX(N672:N768),1/MAX(N672:N768),(I670-J670*F670+MAX(N672:N765)*F670)/SUM(M670:M780))</f>
        <v>8.5732781432859798E-2</v>
      </c>
      <c r="P670" s="12">
        <f>M670*O670</f>
        <v>3429.3112573143926</v>
      </c>
      <c r="Q670" s="9">
        <f>N670*O670</f>
        <v>3.4293112573143922E-2</v>
      </c>
      <c r="R670" s="12">
        <f>((1-Q670)*H670)</f>
        <v>89120.549818253639</v>
      </c>
      <c r="S670" s="12">
        <f>R670+S671</f>
        <v>5110560.0120852161</v>
      </c>
      <c r="T670" s="13">
        <f t="shared" si="140"/>
        <v>51.105600120852159</v>
      </c>
      <c r="U670" s="14">
        <f t="shared" ref="U670:U733" si="143">J670-T670</f>
        <v>6.2759423286045006</v>
      </c>
    </row>
    <row r="671" spans="1:21" x14ac:dyDescent="0.3">
      <c r="A671" s="17">
        <v>1927</v>
      </c>
      <c r="B671" s="17">
        <v>1</v>
      </c>
      <c r="C671" s="17">
        <v>1.729E-2</v>
      </c>
      <c r="D671" s="17">
        <v>1.7139999999999999E-2</v>
      </c>
      <c r="E671" s="17">
        <v>0.5</v>
      </c>
      <c r="F671" s="6">
        <f>F670-G670</f>
        <v>88979</v>
      </c>
      <c r="G671" s="7">
        <f>D671*F671</f>
        <v>1525.10006</v>
      </c>
      <c r="H671" s="6">
        <f>F671-0.5*G671</f>
        <v>88216.449970000001</v>
      </c>
      <c r="I671" s="6">
        <f>SUM(H671:H780)</f>
        <v>5645868.944945666</v>
      </c>
      <c r="J671" s="8">
        <f t="shared" ref="J671:J734" si="144">I671/F671</f>
        <v>63.451701468275282</v>
      </c>
      <c r="K671" s="9">
        <f>K670+G671/F671</f>
        <v>0.12734999999999999</v>
      </c>
      <c r="L671" s="9">
        <f t="shared" ref="L671:L734" si="145">K671/(B671+E671)</f>
        <v>8.4899999999999989E-2</v>
      </c>
      <c r="M671" s="12">
        <f t="shared" ref="M671:M734" si="146">G671/L671</f>
        <v>17963.487161366316</v>
      </c>
      <c r="N671" s="10">
        <f>(B671+E671)*D671/SUM(D670:D671)</f>
        <v>0.20188457008244992</v>
      </c>
      <c r="O671" s="11">
        <f>O670</f>
        <v>8.5732781432859798E-2</v>
      </c>
      <c r="P671" s="12">
        <f>M671*O670</f>
        <v>1540.0597185774016</v>
      </c>
      <c r="Q671" s="9">
        <f>N671*O670</f>
        <v>1.7308125721545546E-2</v>
      </c>
      <c r="R671" s="12">
        <f t="shared" ref="R671:R734" si="147">((1-Q671)*H671)</f>
        <v>86689.588563210811</v>
      </c>
      <c r="S671" s="12">
        <f t="shared" ref="S671:S734" si="148">R671+S672</f>
        <v>5021439.462266962</v>
      </c>
      <c r="T671" s="13">
        <f t="shared" si="140"/>
        <v>56.433983999224111</v>
      </c>
      <c r="U671" s="14">
        <f t="shared" si="143"/>
        <v>7.0177174690511706</v>
      </c>
    </row>
    <row r="672" spans="1:21" x14ac:dyDescent="0.3">
      <c r="A672" s="17">
        <v>1927</v>
      </c>
      <c r="B672" s="17">
        <v>2</v>
      </c>
      <c r="C672" s="17">
        <v>7.0600000000000003E-3</v>
      </c>
      <c r="D672" s="17">
        <v>7.0400000000000003E-3</v>
      </c>
      <c r="E672" s="17">
        <v>0.5</v>
      </c>
      <c r="F672" s="6">
        <f t="shared" ref="F672:F735" si="149">F671-G671</f>
        <v>87453.899940000003</v>
      </c>
      <c r="G672" s="7">
        <f t="shared" ref="G672:G735" si="150">D672*F672</f>
        <v>615.67545557760002</v>
      </c>
      <c r="H672" s="6">
        <f t="shared" ref="H672:H735" si="151">F672-0.5*G672</f>
        <v>87146.062212211196</v>
      </c>
      <c r="I672" s="6">
        <f>SUM(H672:H780)</f>
        <v>5557652.4949756665</v>
      </c>
      <c r="J672" s="8">
        <f t="shared" si="144"/>
        <v>63.549510070890342</v>
      </c>
      <c r="K672" s="9">
        <f t="shared" ref="K672:K735" si="152">K671+G672/F672</f>
        <v>0.13438999999999998</v>
      </c>
      <c r="L672" s="9">
        <f t="shared" si="145"/>
        <v>5.3755999999999991E-2</v>
      </c>
      <c r="M672" s="12">
        <f t="shared" si="146"/>
        <v>11453.14858950815</v>
      </c>
      <c r="N672" s="10">
        <f>((B671+E671)*D671+(B672+E672)*D672+(B673+E673)*D673)/3/SUM(D670:D672)</f>
        <v>0.15230547907830447</v>
      </c>
      <c r="O672" s="11">
        <f>O670</f>
        <v>8.5732781432859798E-2</v>
      </c>
      <c r="P672" s="12">
        <f>M672*O670</f>
        <v>981.91028474236862</v>
      </c>
      <c r="Q672" s="9">
        <f>N672*O670</f>
        <v>1.3057572348847277E-2</v>
      </c>
      <c r="R672" s="12">
        <f t="shared" si="147"/>
        <v>86008.146199958108</v>
      </c>
      <c r="S672" s="12">
        <f t="shared" si="148"/>
        <v>4934749.8737037508</v>
      </c>
      <c r="T672" s="13">
        <f t="shared" si="140"/>
        <v>56.426870352143965</v>
      </c>
      <c r="U672" s="14">
        <f t="shared" si="143"/>
        <v>7.1226397187463775</v>
      </c>
    </row>
    <row r="673" spans="1:21" x14ac:dyDescent="0.3">
      <c r="A673" s="17">
        <v>1927</v>
      </c>
      <c r="B673" s="17">
        <v>3</v>
      </c>
      <c r="C673" s="17">
        <v>5.1900000000000002E-3</v>
      </c>
      <c r="D673" s="17">
        <v>5.1700000000000001E-3</v>
      </c>
      <c r="E673" s="17">
        <v>0.5</v>
      </c>
      <c r="F673" s="6">
        <f t="shared" si="149"/>
        <v>86838.224484422404</v>
      </c>
      <c r="G673" s="7">
        <f t="shared" si="150"/>
        <v>448.95362058446386</v>
      </c>
      <c r="H673" s="6">
        <f t="shared" si="151"/>
        <v>86613.747674130165</v>
      </c>
      <c r="I673" s="6">
        <f>SUM(H673:H780)</f>
        <v>5470506.4327634545</v>
      </c>
      <c r="J673" s="8">
        <f t="shared" si="144"/>
        <v>62.996525611193135</v>
      </c>
      <c r="K673" s="9">
        <f t="shared" si="152"/>
        <v>0.13955999999999999</v>
      </c>
      <c r="L673" s="9">
        <f t="shared" si="145"/>
        <v>3.9874285714285709E-2</v>
      </c>
      <c r="M673" s="12">
        <f t="shared" si="146"/>
        <v>11259.226655528975</v>
      </c>
      <c r="N673" s="10">
        <f>((B672+E672)*D672+(B673+E673)*D673+(B674+E674)*D674)/3/SUM(D670:D673)</f>
        <v>0.12803334288716922</v>
      </c>
      <c r="O673" s="11">
        <f>O670</f>
        <v>8.5732781432859798E-2</v>
      </c>
      <c r="P673" s="12">
        <f>M673*O670</f>
        <v>965.2848179614947</v>
      </c>
      <c r="Q673" s="9">
        <f>N673*O670</f>
        <v>1.0976654601864073E-2</v>
      </c>
      <c r="R673" s="12">
        <f t="shared" si="147"/>
        <v>85663.018482138228</v>
      </c>
      <c r="S673" s="12">
        <f t="shared" si="148"/>
        <v>4848741.7275037924</v>
      </c>
      <c r="T673" s="13">
        <f t="shared" si="140"/>
        <v>55.836490857474757</v>
      </c>
      <c r="U673" s="14">
        <f t="shared" si="143"/>
        <v>7.1600347537183779</v>
      </c>
    </row>
    <row r="674" spans="1:21" x14ac:dyDescent="0.3">
      <c r="A674" s="17">
        <v>1927</v>
      </c>
      <c r="B674" s="17">
        <v>4</v>
      </c>
      <c r="C674" s="17">
        <v>3.9899999999999996E-3</v>
      </c>
      <c r="D674" s="17">
        <v>3.98E-3</v>
      </c>
      <c r="E674" s="17">
        <v>0.5</v>
      </c>
      <c r="F674" s="6">
        <f t="shared" si="149"/>
        <v>86389.270863837941</v>
      </c>
      <c r="G674" s="7">
        <f t="shared" si="150"/>
        <v>343.82929803807502</v>
      </c>
      <c r="H674" s="6">
        <f t="shared" si="151"/>
        <v>86217.356214818908</v>
      </c>
      <c r="I674" s="6">
        <f>SUM(H674:H780)</f>
        <v>5383892.6850893246</v>
      </c>
      <c r="J674" s="8">
        <f t="shared" si="144"/>
        <v>62.321311793163794</v>
      </c>
      <c r="K674" s="9">
        <f t="shared" si="152"/>
        <v>0.14354</v>
      </c>
      <c r="L674" s="9">
        <f t="shared" si="145"/>
        <v>3.1897777777777775E-2</v>
      </c>
      <c r="M674" s="12">
        <f t="shared" si="146"/>
        <v>10779.0987959547</v>
      </c>
      <c r="N674" s="10">
        <f>((B673+E673)*D673+(B674+E674)*D674+(B675+E675)*D675)/3/SUM(D670:D674)</f>
        <v>0.12793181923737865</v>
      </c>
      <c r="O674" s="11">
        <f>O670</f>
        <v>8.5732781432859798E-2</v>
      </c>
      <c r="P674" s="12">
        <f>M674*O670</f>
        <v>924.1221211167865</v>
      </c>
      <c r="Q674" s="9">
        <f>N674*O670</f>
        <v>1.0967950696986311E-2</v>
      </c>
      <c r="R674" s="12">
        <f t="shared" si="147"/>
        <v>85271.728502630271</v>
      </c>
      <c r="S674" s="12">
        <f t="shared" si="148"/>
        <v>4763078.709021654</v>
      </c>
      <c r="T674" s="13">
        <f t="shared" si="140"/>
        <v>55.135072462053294</v>
      </c>
      <c r="U674" s="14">
        <f t="shared" si="143"/>
        <v>7.1862393311104995</v>
      </c>
    </row>
    <row r="675" spans="1:21" x14ac:dyDescent="0.3">
      <c r="A675" s="17">
        <v>1927</v>
      </c>
      <c r="B675" s="17">
        <v>5</v>
      </c>
      <c r="C675" s="17">
        <v>3.48E-3</v>
      </c>
      <c r="D675" s="17">
        <v>3.47E-3</v>
      </c>
      <c r="E675" s="17">
        <v>0.5</v>
      </c>
      <c r="F675" s="6">
        <f t="shared" si="149"/>
        <v>86045.441565799862</v>
      </c>
      <c r="G675" s="7">
        <f t="shared" si="150"/>
        <v>298.5776822333255</v>
      </c>
      <c r="H675" s="6">
        <f t="shared" si="151"/>
        <v>85896.152724683197</v>
      </c>
      <c r="I675" s="6">
        <f>SUM(H675:H780)</f>
        <v>5297675.3288745042</v>
      </c>
      <c r="J675" s="8">
        <f t="shared" si="144"/>
        <v>61.568343801493725</v>
      </c>
      <c r="K675" s="9">
        <f t="shared" si="152"/>
        <v>0.14701</v>
      </c>
      <c r="L675" s="9">
        <f t="shared" si="145"/>
        <v>2.6729090909090911E-2</v>
      </c>
      <c r="M675" s="12">
        <f t="shared" si="146"/>
        <v>11170.513926149855</v>
      </c>
      <c r="N675" s="10">
        <f>((B674+E674)*D674+(B675+E675)*D675+(B676+E676)*D676)/3/SUM(D670:D675)</f>
        <v>0.12736095050223339</v>
      </c>
      <c r="O675" s="11">
        <f>O670</f>
        <v>8.5732781432859798E-2</v>
      </c>
      <c r="P675" s="12">
        <f>M675*O670</f>
        <v>957.67922892332206</v>
      </c>
      <c r="Q675" s="9">
        <f>N675*O670</f>
        <v>1.0919008532489251E-2</v>
      </c>
      <c r="R675" s="12">
        <f t="shared" si="147"/>
        <v>84958.251900174379</v>
      </c>
      <c r="S675" s="12">
        <f t="shared" si="148"/>
        <v>4677806.9805190237</v>
      </c>
      <c r="T675" s="13">
        <f t="shared" si="140"/>
        <v>54.364378814208948</v>
      </c>
      <c r="U675" s="14">
        <f t="shared" si="143"/>
        <v>7.2039649872847775</v>
      </c>
    </row>
    <row r="676" spans="1:21" x14ac:dyDescent="0.3">
      <c r="A676" s="17">
        <v>1927</v>
      </c>
      <c r="B676" s="17">
        <v>6</v>
      </c>
      <c r="C676" s="17">
        <v>2.96E-3</v>
      </c>
      <c r="D676" s="17">
        <v>2.9499999999999999E-3</v>
      </c>
      <c r="E676" s="17">
        <v>0.5</v>
      </c>
      <c r="F676" s="6">
        <f t="shared" si="149"/>
        <v>85746.863883566533</v>
      </c>
      <c r="G676" s="7">
        <f t="shared" si="150"/>
        <v>252.95324845652127</v>
      </c>
      <c r="H676" s="6">
        <f t="shared" si="151"/>
        <v>85620.387259338269</v>
      </c>
      <c r="I676" s="6">
        <f>SUM(H676:H780)</f>
        <v>5211779.1761498209</v>
      </c>
      <c r="J676" s="8">
        <f t="shared" si="144"/>
        <v>60.78098883274334</v>
      </c>
      <c r="K676" s="9">
        <f t="shared" si="152"/>
        <v>0.14996000000000001</v>
      </c>
      <c r="L676" s="9">
        <f t="shared" si="145"/>
        <v>2.3070769230769232E-2</v>
      </c>
      <c r="M676" s="12">
        <f t="shared" si="146"/>
        <v>10964.231228110084</v>
      </c>
      <c r="N676" s="10">
        <f>((B675+E675)*D675+(B676+E676)*D676+(B677+E677)*D677)/3/SUM(D670:D676)</f>
        <v>0.12855650395661064</v>
      </c>
      <c r="O676" s="11">
        <f>O670</f>
        <v>8.5732781432859798E-2</v>
      </c>
      <c r="P676" s="12">
        <f>M676*O670</f>
        <v>939.99403945889776</v>
      </c>
      <c r="Q676" s="9">
        <f>N676*O670</f>
        <v>1.1021506655484676E-2</v>
      </c>
      <c r="R676" s="12">
        <f t="shared" si="147"/>
        <v>84676.721591314301</v>
      </c>
      <c r="S676" s="12">
        <f t="shared" si="148"/>
        <v>4592848.7286188491</v>
      </c>
      <c r="T676" s="13">
        <f t="shared" si="140"/>
        <v>53.56287706166561</v>
      </c>
      <c r="U676" s="14">
        <f t="shared" si="143"/>
        <v>7.2181117710777301</v>
      </c>
    </row>
    <row r="677" spans="1:21" x14ac:dyDescent="0.3">
      <c r="A677" s="17">
        <v>1927</v>
      </c>
      <c r="B677" s="17">
        <v>7</v>
      </c>
      <c r="C677" s="17">
        <v>2.6199999999999999E-3</v>
      </c>
      <c r="D677" s="17">
        <v>2.6099999999999999E-3</v>
      </c>
      <c r="E677" s="17">
        <v>0.5</v>
      </c>
      <c r="F677" s="6">
        <f t="shared" si="149"/>
        <v>85493.910635110005</v>
      </c>
      <c r="G677" s="7">
        <f t="shared" si="150"/>
        <v>223.13910675763711</v>
      </c>
      <c r="H677" s="6">
        <f t="shared" si="151"/>
        <v>85382.341081731181</v>
      </c>
      <c r="I677" s="6">
        <f>SUM(H677:H780)</f>
        <v>5126158.7888904829</v>
      </c>
      <c r="J677" s="8">
        <f t="shared" si="144"/>
        <v>59.95934389724021</v>
      </c>
      <c r="K677" s="9">
        <f t="shared" si="152"/>
        <v>0.15257000000000001</v>
      </c>
      <c r="L677" s="9">
        <f t="shared" si="145"/>
        <v>2.0342666666666669E-2</v>
      </c>
      <c r="M677" s="12">
        <f t="shared" si="146"/>
        <v>10969.019470946309</v>
      </c>
      <c r="N677" s="10">
        <f>((B676+E676)*D676+(B677+E677)*D677+(B678+E678)*D678)/3/SUM(D670:D677)</f>
        <v>0.12533044941119922</v>
      </c>
      <c r="O677" s="11">
        <f>O670</f>
        <v>8.5732781432859798E-2</v>
      </c>
      <c r="P677" s="12">
        <f>M677*O670</f>
        <v>940.40454883542327</v>
      </c>
      <c r="Q677" s="9">
        <f>N677*O670</f>
        <v>1.0744928026252435E-2</v>
      </c>
      <c r="R677" s="12">
        <f t="shared" si="147"/>
        <v>84464.913972095033</v>
      </c>
      <c r="S677" s="12">
        <f t="shared" si="148"/>
        <v>4508172.0070275348</v>
      </c>
      <c r="T677" s="13">
        <f t="shared" si="140"/>
        <v>52.730913506442789</v>
      </c>
      <c r="U677" s="14">
        <f t="shared" si="143"/>
        <v>7.2284303907974206</v>
      </c>
    </row>
    <row r="678" spans="1:21" x14ac:dyDescent="0.3">
      <c r="A678" s="17">
        <v>1927</v>
      </c>
      <c r="B678" s="17">
        <v>8</v>
      </c>
      <c r="C678" s="17">
        <v>2.2000000000000001E-3</v>
      </c>
      <c r="D678" s="17">
        <v>2.1900000000000001E-3</v>
      </c>
      <c r="E678" s="17">
        <v>0.5</v>
      </c>
      <c r="F678" s="6">
        <f t="shared" si="149"/>
        <v>85270.771528352372</v>
      </c>
      <c r="G678" s="7">
        <f t="shared" si="150"/>
        <v>186.74298964709169</v>
      </c>
      <c r="H678" s="6">
        <f t="shared" si="151"/>
        <v>85177.400033528829</v>
      </c>
      <c r="I678" s="6">
        <f>SUM(H678:H780)</f>
        <v>5040776.4478087518</v>
      </c>
      <c r="J678" s="8">
        <f t="shared" si="144"/>
        <v>59.114938887737203</v>
      </c>
      <c r="K678" s="9">
        <f t="shared" si="152"/>
        <v>0.15476000000000001</v>
      </c>
      <c r="L678" s="9">
        <f t="shared" si="145"/>
        <v>1.8207058823529413E-2</v>
      </c>
      <c r="M678" s="12">
        <f t="shared" si="146"/>
        <v>10256.625820627289</v>
      </c>
      <c r="N678" s="10">
        <f>((B677+E677)*D677+(B678+E678)*D678+(B679+E679)*D679)/3/SUM(D670:D678)</f>
        <v>0.12665848195054707</v>
      </c>
      <c r="O678" s="11">
        <f>O670</f>
        <v>8.5732781432859798E-2</v>
      </c>
      <c r="P678" s="12">
        <f>M678*O670</f>
        <v>879.3290597184656</v>
      </c>
      <c r="Q678" s="9">
        <f>N678*O670</f>
        <v>1.085878394968407E-2</v>
      </c>
      <c r="R678" s="12">
        <f t="shared" si="147"/>
        <v>84252.477049168927</v>
      </c>
      <c r="S678" s="12">
        <f t="shared" si="148"/>
        <v>4423707.0930554401</v>
      </c>
      <c r="T678" s="13">
        <f t="shared" si="140"/>
        <v>51.878351910825224</v>
      </c>
      <c r="U678" s="14">
        <f t="shared" si="143"/>
        <v>7.2365869769119797</v>
      </c>
    </row>
    <row r="679" spans="1:21" x14ac:dyDescent="0.3">
      <c r="A679" s="17">
        <v>1927</v>
      </c>
      <c r="B679" s="17">
        <v>9</v>
      </c>
      <c r="C679" s="17">
        <v>2.1800000000000001E-3</v>
      </c>
      <c r="D679" s="17">
        <v>2.1700000000000001E-3</v>
      </c>
      <c r="E679" s="17">
        <v>0.5</v>
      </c>
      <c r="F679" s="6">
        <f t="shared" si="149"/>
        <v>85084.028538705286</v>
      </c>
      <c r="G679" s="7">
        <f t="shared" si="150"/>
        <v>184.63234192899048</v>
      </c>
      <c r="H679" s="6">
        <f t="shared" si="151"/>
        <v>84991.712367740794</v>
      </c>
      <c r="I679" s="6">
        <f>SUM(H679:H780)</f>
        <v>4955599.0477752229</v>
      </c>
      <c r="J679" s="8">
        <f t="shared" si="144"/>
        <v>58.243587344020604</v>
      </c>
      <c r="K679" s="9">
        <f t="shared" si="152"/>
        <v>0.15693000000000001</v>
      </c>
      <c r="L679" s="9">
        <f t="shared" si="145"/>
        <v>1.6518947368421053E-2</v>
      </c>
      <c r="M679" s="12">
        <f t="shared" si="146"/>
        <v>11177.00406758051</v>
      </c>
      <c r="N679" s="10">
        <f>((B678+E678)*D678+(B679+E679)*D679+(B680+E680)*D680)/3/SUM(D670:D679)</f>
        <v>0.13462477962573544</v>
      </c>
      <c r="O679" s="11">
        <f>O670</f>
        <v>8.5732781432859798E-2</v>
      </c>
      <c r="P679" s="12">
        <f>M679*O670</f>
        <v>958.23564680006484</v>
      </c>
      <c r="Q679" s="9">
        <f>N679*O670</f>
        <v>1.1541756807100094E-2</v>
      </c>
      <c r="R679" s="12">
        <f t="shared" si="147"/>
        <v>84010.758692973322</v>
      </c>
      <c r="S679" s="12">
        <f t="shared" si="148"/>
        <v>4339454.616006271</v>
      </c>
      <c r="T679" s="13">
        <f t="shared" si="140"/>
        <v>51.00198815847353</v>
      </c>
      <c r="U679" s="14">
        <f t="shared" si="143"/>
        <v>7.2415991855470736</v>
      </c>
    </row>
    <row r="680" spans="1:21" x14ac:dyDescent="0.3">
      <c r="A680" s="17">
        <v>1927</v>
      </c>
      <c r="B680" s="17">
        <v>10</v>
      </c>
      <c r="C680" s="17">
        <v>2.3E-3</v>
      </c>
      <c r="D680" s="17">
        <v>2.3E-3</v>
      </c>
      <c r="E680" s="17">
        <v>0.5</v>
      </c>
      <c r="F680" s="6">
        <f t="shared" si="149"/>
        <v>84899.396196776303</v>
      </c>
      <c r="G680" s="7">
        <f t="shared" si="150"/>
        <v>195.26861125258549</v>
      </c>
      <c r="H680" s="6">
        <f t="shared" si="151"/>
        <v>84801.761891150003</v>
      </c>
      <c r="I680" s="6">
        <f>SUM(H680:H780)</f>
        <v>4870607.3354074825</v>
      </c>
      <c r="J680" s="8">
        <f t="shared" si="144"/>
        <v>57.369163428660798</v>
      </c>
      <c r="K680" s="9">
        <f t="shared" si="152"/>
        <v>0.15923000000000001</v>
      </c>
      <c r="L680" s="9">
        <f t="shared" si="145"/>
        <v>1.5164761904761907E-2</v>
      </c>
      <c r="M680" s="12">
        <f t="shared" si="146"/>
        <v>12876.470628349854</v>
      </c>
      <c r="N680" s="10">
        <f>((B679+E679)*D679+(B680+E680)*D680+(B681+E681)*D681)/3/SUM(D670:D680)</f>
        <v>0.15197094349892187</v>
      </c>
      <c r="O680" s="11">
        <f>O670</f>
        <v>8.5732781432859798E-2</v>
      </c>
      <c r="P680" s="12">
        <f>M680*O670</f>
        <v>1103.9356420069569</v>
      </c>
      <c r="Q680" s="9">
        <f>N680*O670</f>
        <v>1.3028891683138555E-2</v>
      </c>
      <c r="R680" s="12">
        <f t="shared" si="147"/>
        <v>83696.888920930898</v>
      </c>
      <c r="S680" s="12">
        <f t="shared" si="148"/>
        <v>4255443.8573132977</v>
      </c>
      <c r="T680" s="13">
        <f t="shared" si="140"/>
        <v>50.123370105603655</v>
      </c>
      <c r="U680" s="14">
        <f t="shared" si="143"/>
        <v>7.2457933230571427</v>
      </c>
    </row>
    <row r="681" spans="1:21" x14ac:dyDescent="0.3">
      <c r="A681" s="17">
        <v>1927</v>
      </c>
      <c r="B681" s="17">
        <v>11</v>
      </c>
      <c r="C681" s="17">
        <v>2.4199999999999998E-3</v>
      </c>
      <c r="D681" s="17">
        <v>2.4199999999999998E-3</v>
      </c>
      <c r="E681" s="17">
        <v>0.5</v>
      </c>
      <c r="F681" s="6">
        <f t="shared" si="149"/>
        <v>84704.127585523718</v>
      </c>
      <c r="G681" s="7">
        <f t="shared" si="150"/>
        <v>204.98398875696739</v>
      </c>
      <c r="H681" s="6">
        <f t="shared" si="151"/>
        <v>84601.635591145241</v>
      </c>
      <c r="I681" s="6">
        <f>SUM(H681:H780)</f>
        <v>4785805.5735163325</v>
      </c>
      <c r="J681" s="8">
        <f t="shared" si="144"/>
        <v>56.500264035943466</v>
      </c>
      <c r="K681" s="9">
        <f t="shared" si="152"/>
        <v>0.16165000000000002</v>
      </c>
      <c r="L681" s="9">
        <f t="shared" si="145"/>
        <v>1.4056521739130436E-2</v>
      </c>
      <c r="M681" s="12">
        <f t="shared" si="146"/>
        <v>14582.838668141818</v>
      </c>
      <c r="N681" s="10">
        <f>((B680+E680)*D680+(B681+E681)*D681+(B682+E682)*D682)/3/SUM(D670:D681)</f>
        <v>0.15976904835550054</v>
      </c>
      <c r="O681" s="11">
        <f>O670</f>
        <v>8.5732781432859798E-2</v>
      </c>
      <c r="P681" s="12">
        <f>M681*O670</f>
        <v>1250.2273202064587</v>
      </c>
      <c r="Q681" s="9">
        <f>N681*O670</f>
        <v>1.3697444902398137E-2</v>
      </c>
      <c r="R681" s="12">
        <f t="shared" si="147"/>
        <v>83442.809348982773</v>
      </c>
      <c r="S681" s="12">
        <f t="shared" si="148"/>
        <v>4171746.968392367</v>
      </c>
      <c r="T681" s="13">
        <f t="shared" si="140"/>
        <v>49.250810879083247</v>
      </c>
      <c r="U681" s="14">
        <f t="shared" si="143"/>
        <v>7.2494531568602198</v>
      </c>
    </row>
    <row r="682" spans="1:21" x14ac:dyDescent="0.3">
      <c r="A682" s="17">
        <v>1927</v>
      </c>
      <c r="B682" s="17">
        <v>12</v>
      </c>
      <c r="C682" s="17">
        <v>2.0400000000000001E-3</v>
      </c>
      <c r="D682" s="17">
        <v>2.0400000000000001E-3</v>
      </c>
      <c r="E682" s="17">
        <v>0.5</v>
      </c>
      <c r="F682" s="6">
        <f t="shared" si="149"/>
        <v>84499.143596766749</v>
      </c>
      <c r="G682" s="7">
        <f t="shared" si="150"/>
        <v>172.37825293740417</v>
      </c>
      <c r="H682" s="6">
        <f t="shared" si="151"/>
        <v>84412.954470298049</v>
      </c>
      <c r="I682" s="6">
        <f>SUM(H682:H780)</f>
        <v>4701203.9379251879</v>
      </c>
      <c r="J682" s="8">
        <f t="shared" si="144"/>
        <v>55.63611343044515</v>
      </c>
      <c r="K682" s="9">
        <f t="shared" si="152"/>
        <v>0.16369</v>
      </c>
      <c r="L682" s="9">
        <f t="shared" si="145"/>
        <v>1.30952E-2</v>
      </c>
      <c r="M682" s="12">
        <f t="shared" si="146"/>
        <v>13163.468518037462</v>
      </c>
      <c r="N682" s="10">
        <f>((B681+E681)*D681+(B682+E682)*D682+(B683+E683)*D683)/3/SUM(D670:D682)</f>
        <v>0.16275683711079886</v>
      </c>
      <c r="O682" s="11">
        <f>O670</f>
        <v>8.5732781432859798E-2</v>
      </c>
      <c r="P682" s="12">
        <f>M682*O670</f>
        <v>1128.5407693552365</v>
      </c>
      <c r="Q682" s="9">
        <f>N682*O670</f>
        <v>1.3953596342723683E-2</v>
      </c>
      <c r="R682" s="12">
        <f t="shared" si="147"/>
        <v>83235.090177522798</v>
      </c>
      <c r="S682" s="12">
        <f t="shared" si="148"/>
        <v>4088304.1590433843</v>
      </c>
      <c r="T682" s="13">
        <f t="shared" si="140"/>
        <v>48.382788097272716</v>
      </c>
      <c r="U682" s="14">
        <f t="shared" si="143"/>
        <v>7.2533253331724339</v>
      </c>
    </row>
    <row r="683" spans="1:21" x14ac:dyDescent="0.3">
      <c r="A683" s="17">
        <v>1927</v>
      </c>
      <c r="B683" s="17">
        <v>13</v>
      </c>
      <c r="C683" s="17">
        <v>1.97E-3</v>
      </c>
      <c r="D683" s="17">
        <v>1.97E-3</v>
      </c>
      <c r="E683" s="17">
        <v>0.5</v>
      </c>
      <c r="F683" s="6">
        <f t="shared" si="149"/>
        <v>84326.765343829349</v>
      </c>
      <c r="G683" s="7">
        <f t="shared" si="150"/>
        <v>166.12372772734381</v>
      </c>
      <c r="H683" s="6">
        <f t="shared" si="151"/>
        <v>84243.703479965683</v>
      </c>
      <c r="I683" s="6">
        <f>SUM(H683:H780)</f>
        <v>4616790.9834548896</v>
      </c>
      <c r="J683" s="8">
        <f t="shared" si="144"/>
        <v>54.748821025336831</v>
      </c>
      <c r="K683" s="9">
        <f t="shared" si="152"/>
        <v>0.16566</v>
      </c>
      <c r="L683" s="9">
        <f t="shared" si="145"/>
        <v>1.2271111111111111E-2</v>
      </c>
      <c r="M683" s="12">
        <f t="shared" si="146"/>
        <v>13537.790198715087</v>
      </c>
      <c r="N683" s="10">
        <f>((B682+E682)*D682+(B683+E683)*D683+(B684+E684)*D684)/3/SUM(D670:D683)</f>
        <v>0.17338725904462957</v>
      </c>
      <c r="O683" s="11">
        <f>O670</f>
        <v>8.5732781432859798E-2</v>
      </c>
      <c r="P683" s="12">
        <f>M683*O670</f>
        <v>1160.6324081903522</v>
      </c>
      <c r="Q683" s="9">
        <f>N683*O670</f>
        <v>1.486497198291587E-2</v>
      </c>
      <c r="R683" s="12">
        <f t="shared" si="147"/>
        <v>82991.423187998924</v>
      </c>
      <c r="S683" s="12">
        <f t="shared" si="148"/>
        <v>4005069.0688658613</v>
      </c>
      <c r="T683" s="13">
        <f t="shared" si="140"/>
        <v>47.494636519446836</v>
      </c>
      <c r="U683" s="14">
        <f t="shared" si="143"/>
        <v>7.2541845058899952</v>
      </c>
    </row>
    <row r="684" spans="1:21" x14ac:dyDescent="0.3">
      <c r="A684" s="17">
        <v>1927</v>
      </c>
      <c r="B684" s="17">
        <v>14</v>
      </c>
      <c r="C684" s="17">
        <v>2.3600000000000001E-3</v>
      </c>
      <c r="D684" s="17">
        <v>2.3500000000000001E-3</v>
      </c>
      <c r="E684" s="17">
        <v>0.5</v>
      </c>
      <c r="F684" s="6">
        <f t="shared" si="149"/>
        <v>84160.641616102002</v>
      </c>
      <c r="G684" s="7">
        <f t="shared" si="150"/>
        <v>197.77750779783972</v>
      </c>
      <c r="H684" s="6">
        <f t="shared" si="151"/>
        <v>84061.75286220308</v>
      </c>
      <c r="I684" s="6">
        <f>SUM(H684:H780)</f>
        <v>4532547.2799749235</v>
      </c>
      <c r="J684" s="8">
        <f t="shared" si="144"/>
        <v>53.855902152577407</v>
      </c>
      <c r="K684" s="9">
        <f t="shared" si="152"/>
        <v>0.16800999999999999</v>
      </c>
      <c r="L684" s="9">
        <f t="shared" si="145"/>
        <v>1.1586896551724138E-2</v>
      </c>
      <c r="M684" s="12">
        <f t="shared" si="146"/>
        <v>17069.066502402689</v>
      </c>
      <c r="N684" s="10">
        <f>((B683+E683)*D683+(B684+E684)*D684+(B685+E685)*D685)/3/SUM(D670:D684)</f>
        <v>0.18648691546138127</v>
      </c>
      <c r="O684" s="11">
        <f>O670</f>
        <v>8.5732781432859798E-2</v>
      </c>
      <c r="P684" s="12">
        <f>M684*O670</f>
        <v>1463.3785477134384</v>
      </c>
      <c r="Q684" s="9">
        <f>N684*O670</f>
        <v>1.5988041963338803E-2</v>
      </c>
      <c r="R684" s="12">
        <f t="shared" si="147"/>
        <v>82717.770029930369</v>
      </c>
      <c r="S684" s="12">
        <f t="shared" si="148"/>
        <v>3922077.6456778622</v>
      </c>
      <c r="T684" s="13">
        <f t="shared" si="140"/>
        <v>46.602278337757731</v>
      </c>
      <c r="U684" s="14">
        <f t="shared" si="143"/>
        <v>7.2536238148196759</v>
      </c>
    </row>
    <row r="685" spans="1:21" x14ac:dyDescent="0.3">
      <c r="A685" s="17">
        <v>1927</v>
      </c>
      <c r="B685" s="17">
        <v>15</v>
      </c>
      <c r="C685" s="17">
        <v>2.15E-3</v>
      </c>
      <c r="D685" s="17">
        <v>2.15E-3</v>
      </c>
      <c r="E685" s="17">
        <v>0.5</v>
      </c>
      <c r="F685" s="6">
        <f t="shared" si="149"/>
        <v>83962.864108304158</v>
      </c>
      <c r="G685" s="7">
        <f t="shared" si="150"/>
        <v>180.52015783285395</v>
      </c>
      <c r="H685" s="6">
        <f t="shared" si="151"/>
        <v>83872.60402938773</v>
      </c>
      <c r="I685" s="6">
        <f>SUM(H685:H780)</f>
        <v>4448485.5271127205</v>
      </c>
      <c r="J685" s="8">
        <f t="shared" si="144"/>
        <v>52.981583874682919</v>
      </c>
      <c r="K685" s="9">
        <f t="shared" si="152"/>
        <v>0.17016000000000001</v>
      </c>
      <c r="L685" s="9">
        <f t="shared" si="145"/>
        <v>1.0978064516129033E-2</v>
      </c>
      <c r="M685" s="12">
        <f t="shared" si="146"/>
        <v>16443.714424125741</v>
      </c>
      <c r="N685" s="10">
        <f>((B684+E684)*D684+(B685+E685)*D685+(B686+E686)*D686)/3/SUM(D670:D685)</f>
        <v>0.22996983231468424</v>
      </c>
      <c r="O685" s="11">
        <f>O670</f>
        <v>8.5732781432859798E-2</v>
      </c>
      <c r="P685" s="12">
        <f>M685*O670</f>
        <v>1409.7653746679362</v>
      </c>
      <c r="Q685" s="9">
        <f>N685*O670</f>
        <v>1.9715953369986241E-2</v>
      </c>
      <c r="R685" s="12">
        <f t="shared" si="147"/>
        <v>82218.975679324998</v>
      </c>
      <c r="S685" s="12">
        <f t="shared" si="148"/>
        <v>3839359.8756479318</v>
      </c>
      <c r="T685" s="13">
        <f t="shared" si="140"/>
        <v>45.726880763566143</v>
      </c>
      <c r="U685" s="14">
        <f t="shared" si="143"/>
        <v>7.2547031111167755</v>
      </c>
    </row>
    <row r="686" spans="1:21" x14ac:dyDescent="0.3">
      <c r="A686" s="17">
        <v>1927</v>
      </c>
      <c r="B686" s="17">
        <v>16</v>
      </c>
      <c r="C686" s="17">
        <v>3.0300000000000001E-3</v>
      </c>
      <c r="D686" s="17">
        <v>3.0300000000000001E-3</v>
      </c>
      <c r="E686" s="17">
        <v>0.5</v>
      </c>
      <c r="F686" s="6">
        <f t="shared" si="149"/>
        <v>83782.343950471302</v>
      </c>
      <c r="G686" s="7">
        <f t="shared" si="150"/>
        <v>253.86050216992805</v>
      </c>
      <c r="H686" s="6">
        <f t="shared" si="151"/>
        <v>83655.413699386336</v>
      </c>
      <c r="I686" s="6">
        <f>SUM(H686:H780)</f>
        <v>4364612.9230833324</v>
      </c>
      <c r="J686" s="8">
        <f t="shared" si="144"/>
        <v>52.09466239884042</v>
      </c>
      <c r="K686" s="9">
        <f t="shared" si="152"/>
        <v>0.17319000000000001</v>
      </c>
      <c r="L686" s="9">
        <f t="shared" si="145"/>
        <v>1.0496363636363637E-2</v>
      </c>
      <c r="M686" s="12">
        <f t="shared" si="146"/>
        <v>24185.566636663854</v>
      </c>
      <c r="N686" s="10">
        <f>((B685+E685)*D685+(B686+E686)*D686+(B687+E687)*D687)/3/SUM(D670:D686)</f>
        <v>0.25265123082549029</v>
      </c>
      <c r="O686" s="11">
        <f>O670</f>
        <v>8.5732781432859798E-2</v>
      </c>
      <c r="P686" s="12">
        <f>M686*O670</f>
        <v>2073.4958982909684</v>
      </c>
      <c r="Q686" s="9">
        <f>N686*O670</f>
        <v>2.1660492751104769E-2</v>
      </c>
      <c r="R686" s="12">
        <f t="shared" si="147"/>
        <v>81843.396217360103</v>
      </c>
      <c r="S686" s="12">
        <f t="shared" si="148"/>
        <v>3757140.8999686069</v>
      </c>
      <c r="T686" s="13">
        <f t="shared" si="140"/>
        <v>44.84406526260085</v>
      </c>
      <c r="U686" s="14">
        <f t="shared" si="143"/>
        <v>7.2505971362395698</v>
      </c>
    </row>
    <row r="687" spans="1:21" x14ac:dyDescent="0.3">
      <c r="A687" s="17">
        <v>1927</v>
      </c>
      <c r="B687" s="17">
        <v>17</v>
      </c>
      <c r="C687" s="17">
        <v>2.7399999999999998E-3</v>
      </c>
      <c r="D687" s="17">
        <v>2.7399999999999998E-3</v>
      </c>
      <c r="E687" s="17">
        <v>0.5</v>
      </c>
      <c r="F687" s="6">
        <f t="shared" si="149"/>
        <v>83528.483448301369</v>
      </c>
      <c r="G687" s="7">
        <f t="shared" si="150"/>
        <v>228.86804464834574</v>
      </c>
      <c r="H687" s="6">
        <f t="shared" si="151"/>
        <v>83414.049425977195</v>
      </c>
      <c r="I687" s="6">
        <f>SUM(H687:H780)</f>
        <v>4280957.5093839467</v>
      </c>
      <c r="J687" s="8">
        <f t="shared" si="144"/>
        <v>51.251469350973878</v>
      </c>
      <c r="K687" s="9">
        <f t="shared" si="152"/>
        <v>0.17593</v>
      </c>
      <c r="L687" s="9">
        <f t="shared" si="145"/>
        <v>1.0053142857142858E-2</v>
      </c>
      <c r="M687" s="12">
        <f t="shared" si="146"/>
        <v>22765.820390757974</v>
      </c>
      <c r="N687" s="10">
        <f>((B686+E686)*D686+(B687+E687)*D687+(B688+E688)*D688)/3/SUM(D670:D687)</f>
        <v>0.28231872525057317</v>
      </c>
      <c r="O687" s="11">
        <f>O670</f>
        <v>8.5732781432859798E-2</v>
      </c>
      <c r="P687" s="12">
        <f>M687*O670</f>
        <v>1951.7771037005962</v>
      </c>
      <c r="Q687" s="9">
        <f>N687*O670</f>
        <v>2.4203969566310986E-2</v>
      </c>
      <c r="R687" s="12">
        <f t="shared" si="147"/>
        <v>81395.098312268077</v>
      </c>
      <c r="S687" s="12">
        <f t="shared" si="148"/>
        <v>3675297.5037512467</v>
      </c>
      <c r="T687" s="13">
        <f t="shared" si="140"/>
        <v>44.000529544224442</v>
      </c>
      <c r="U687" s="14">
        <f t="shared" si="143"/>
        <v>7.2509398067494359</v>
      </c>
    </row>
    <row r="688" spans="1:21" x14ac:dyDescent="0.3">
      <c r="A688" s="17">
        <v>1927</v>
      </c>
      <c r="B688" s="17">
        <v>18</v>
      </c>
      <c r="C688" s="17">
        <v>2.7599999999999999E-3</v>
      </c>
      <c r="D688" s="17">
        <v>2.7599999999999999E-3</v>
      </c>
      <c r="E688" s="17">
        <v>0.5</v>
      </c>
      <c r="F688" s="6">
        <f t="shared" si="149"/>
        <v>83299.615403653021</v>
      </c>
      <c r="G688" s="7">
        <f t="shared" si="150"/>
        <v>229.90693851408233</v>
      </c>
      <c r="H688" s="6">
        <f t="shared" si="151"/>
        <v>83184.661934395976</v>
      </c>
      <c r="I688" s="6">
        <f>SUM(H688:H780)</f>
        <v>4197543.4599579675</v>
      </c>
      <c r="J688" s="8">
        <f t="shared" si="144"/>
        <v>50.390910445594791</v>
      </c>
      <c r="K688" s="9">
        <f t="shared" si="152"/>
        <v>0.17869000000000002</v>
      </c>
      <c r="L688" s="9">
        <f t="shared" si="145"/>
        <v>9.6589189189189191E-3</v>
      </c>
      <c r="M688" s="12">
        <f t="shared" si="146"/>
        <v>23802.553934246589</v>
      </c>
      <c r="N688" s="10">
        <f>((B687+E687)*D687+(B688+E688)*D688+(B689+E689)*D689)/3/SUM(D670:D688)</f>
        <v>0.31164773257223866</v>
      </c>
      <c r="O688" s="11">
        <f>O670</f>
        <v>8.5732781432859798E-2</v>
      </c>
      <c r="P688" s="12">
        <f>M688*O670</f>
        <v>2040.6591539886199</v>
      </c>
      <c r="Q688" s="9">
        <f>N688*O670</f>
        <v>2.6718426940662079E-2</v>
      </c>
      <c r="R688" s="12">
        <f t="shared" si="147"/>
        <v>80962.09862191815</v>
      </c>
      <c r="S688" s="12">
        <f t="shared" si="148"/>
        <v>3593902.4054389787</v>
      </c>
      <c r="T688" s="13">
        <f t="shared" si="140"/>
        <v>43.144285697162672</v>
      </c>
      <c r="U688" s="14">
        <f t="shared" si="143"/>
        <v>7.2466247484321187</v>
      </c>
    </row>
    <row r="689" spans="1:21" x14ac:dyDescent="0.3">
      <c r="A689" s="17">
        <v>1927</v>
      </c>
      <c r="B689" s="17">
        <v>19</v>
      </c>
      <c r="C689" s="17">
        <v>3.5000000000000001E-3</v>
      </c>
      <c r="D689" s="17">
        <v>3.49E-3</v>
      </c>
      <c r="E689" s="17">
        <v>0.5</v>
      </c>
      <c r="F689" s="6">
        <f t="shared" si="149"/>
        <v>83069.708465138945</v>
      </c>
      <c r="G689" s="7">
        <f t="shared" si="150"/>
        <v>289.9132825433349</v>
      </c>
      <c r="H689" s="6">
        <f t="shared" si="151"/>
        <v>82924.751823867278</v>
      </c>
      <c r="I689" s="6">
        <f>SUM(H689:H780)</f>
        <v>4114358.7980235708</v>
      </c>
      <c r="J689" s="8">
        <f t="shared" si="144"/>
        <v>49.528990459262339</v>
      </c>
      <c r="K689" s="9">
        <f t="shared" si="152"/>
        <v>0.18218000000000001</v>
      </c>
      <c r="L689" s="9">
        <f t="shared" si="145"/>
        <v>9.3425641025641024E-3</v>
      </c>
      <c r="M689" s="12">
        <f t="shared" si="146"/>
        <v>31031.44697329581</v>
      </c>
      <c r="N689" s="10">
        <f>((B688+E688)*D688+(B689+E689)*D689+(B690+E690)*D690)/3/SUM(D670:D689)</f>
        <v>0.35860138324733776</v>
      </c>
      <c r="O689" s="11">
        <f>O670</f>
        <v>8.5732781432859798E-2</v>
      </c>
      <c r="P689" s="12">
        <f>M689*O670</f>
        <v>2660.4122609069482</v>
      </c>
      <c r="Q689" s="9">
        <f>N689*O670</f>
        <v>3.0743894011465198E-2</v>
      </c>
      <c r="R689" s="12">
        <f t="shared" si="147"/>
        <v>80375.32204286725</v>
      </c>
      <c r="S689" s="12">
        <f t="shared" si="148"/>
        <v>3512940.3068170603</v>
      </c>
      <c r="T689" s="13">
        <f t="shared" si="140"/>
        <v>42.28906507227363</v>
      </c>
      <c r="U689" s="14">
        <f t="shared" si="143"/>
        <v>7.239925386988709</v>
      </c>
    </row>
    <row r="690" spans="1:21" x14ac:dyDescent="0.3">
      <c r="A690" s="17">
        <v>1927</v>
      </c>
      <c r="B690" s="17">
        <v>20</v>
      </c>
      <c r="C690" s="17">
        <v>3.7499999999999999E-3</v>
      </c>
      <c r="D690" s="17">
        <v>3.7499999999999999E-3</v>
      </c>
      <c r="E690" s="17">
        <v>0.5</v>
      </c>
      <c r="F690" s="6">
        <f t="shared" si="149"/>
        <v>82779.795182595612</v>
      </c>
      <c r="G690" s="7">
        <f t="shared" si="150"/>
        <v>310.42423193473354</v>
      </c>
      <c r="H690" s="6">
        <f t="shared" si="151"/>
        <v>82624.583066628242</v>
      </c>
      <c r="I690" s="6">
        <f>SUM(H690:H780)</f>
        <v>4031434.0461997031</v>
      </c>
      <c r="J690" s="8">
        <f t="shared" si="144"/>
        <v>48.700700905422259</v>
      </c>
      <c r="K690" s="9">
        <f t="shared" si="152"/>
        <v>0.18593000000000001</v>
      </c>
      <c r="L690" s="9">
        <f t="shared" si="145"/>
        <v>9.0697560975609767E-3</v>
      </c>
      <c r="M690" s="12">
        <f t="shared" si="146"/>
        <v>34226.304279363401</v>
      </c>
      <c r="N690" s="10">
        <f>((B689+E689)*D689+(B690+E690)*D690+(B691+E691)*D691)/3/SUM(D670:D690)</f>
        <v>0.40013266641567613</v>
      </c>
      <c r="O690" s="11">
        <f>O670</f>
        <v>8.5732781432859798E-2</v>
      </c>
      <c r="P690" s="12">
        <f>M690*O670</f>
        <v>2934.3162640372166</v>
      </c>
      <c r="Q690" s="9">
        <f>N690*O670</f>
        <v>3.4304486433962562E-2</v>
      </c>
      <c r="R690" s="12">
        <f t="shared" si="147"/>
        <v>79790.189177707274</v>
      </c>
      <c r="S690" s="12">
        <f t="shared" si="148"/>
        <v>3432564.9847741933</v>
      </c>
      <c r="T690" s="13">
        <f t="shared" si="140"/>
        <v>41.46621741697529</v>
      </c>
      <c r="U690" s="14">
        <f t="shared" si="143"/>
        <v>7.2344834884469691</v>
      </c>
    </row>
    <row r="691" spans="1:21" x14ac:dyDescent="0.3">
      <c r="A691" s="17">
        <v>1927</v>
      </c>
      <c r="B691" s="17">
        <v>21</v>
      </c>
      <c r="C691" s="17">
        <v>3.64E-3</v>
      </c>
      <c r="D691" s="17">
        <v>3.64E-3</v>
      </c>
      <c r="E691" s="17">
        <v>0.5</v>
      </c>
      <c r="F691" s="6">
        <f t="shared" si="149"/>
        <v>82469.370950660872</v>
      </c>
      <c r="G691" s="7">
        <f t="shared" si="150"/>
        <v>300.18851026040556</v>
      </c>
      <c r="H691" s="6">
        <f t="shared" si="151"/>
        <v>82319.276695530672</v>
      </c>
      <c r="I691" s="6">
        <f>SUM(H691:H780)</f>
        <v>3948809.4631330748</v>
      </c>
      <c r="J691" s="8">
        <f t="shared" si="144"/>
        <v>47.882133907575671</v>
      </c>
      <c r="K691" s="9">
        <f t="shared" si="152"/>
        <v>0.18957000000000002</v>
      </c>
      <c r="L691" s="9">
        <f t="shared" si="145"/>
        <v>8.8172093023255824E-3</v>
      </c>
      <c r="M691" s="12">
        <f t="shared" si="146"/>
        <v>34045.750754859517</v>
      </c>
      <c r="N691" s="10">
        <f>((B690+E690)*D690+(B691+E691)*D691+(B692+E692)*D692)/3/SUM(D670:D691)</f>
        <v>0.4108596648555502</v>
      </c>
      <c r="O691" s="11">
        <f>O670</f>
        <v>8.5732781432859798E-2</v>
      </c>
      <c r="P691" s="12">
        <f>M691*O670</f>
        <v>2918.8369081839924</v>
      </c>
      <c r="Q691" s="9">
        <f>N691*O670</f>
        <v>3.5224141846638912E-2</v>
      </c>
      <c r="R691" s="12">
        <f t="shared" si="147"/>
        <v>79419.650816494584</v>
      </c>
      <c r="S691" s="12">
        <f t="shared" si="148"/>
        <v>3352774.795596486</v>
      </c>
      <c r="T691" s="13">
        <f t="shared" si="140"/>
        <v>40.654788037638333</v>
      </c>
      <c r="U691" s="14">
        <f t="shared" si="143"/>
        <v>7.2273458699373379</v>
      </c>
    </row>
    <row r="692" spans="1:21" x14ac:dyDescent="0.3">
      <c r="A692" s="17">
        <v>1927</v>
      </c>
      <c r="B692" s="17">
        <v>22</v>
      </c>
      <c r="C692" s="17">
        <v>3.5000000000000001E-3</v>
      </c>
      <c r="D692" s="17">
        <v>3.49E-3</v>
      </c>
      <c r="E692" s="17">
        <v>0.5</v>
      </c>
      <c r="F692" s="6">
        <f t="shared" si="149"/>
        <v>82169.182440400473</v>
      </c>
      <c r="G692" s="7">
        <f t="shared" si="150"/>
        <v>286.77044671699764</v>
      </c>
      <c r="H692" s="6">
        <f t="shared" si="151"/>
        <v>82025.797217041967</v>
      </c>
      <c r="I692" s="6">
        <f>SUM(H692:H780)</f>
        <v>3866490.1864375444</v>
      </c>
      <c r="J692" s="8">
        <f t="shared" si="144"/>
        <v>47.055234962840409</v>
      </c>
      <c r="K692" s="9">
        <f t="shared" si="152"/>
        <v>0.19306000000000001</v>
      </c>
      <c r="L692" s="9">
        <f t="shared" si="145"/>
        <v>8.5804444444444444E-3</v>
      </c>
      <c r="M692" s="12">
        <f t="shared" si="146"/>
        <v>33421.397757859973</v>
      </c>
      <c r="N692" s="10">
        <f>((B691+E691)*D691+(B692+E692)*D692+(B693+E693)*D693)/3/SUM(D670:D692)</f>
        <v>0.42001622984219067</v>
      </c>
      <c r="O692" s="11">
        <f>O670</f>
        <v>8.5732781432859798E-2</v>
      </c>
      <c r="P692" s="12">
        <f>M692*O670</f>
        <v>2865.3093891552794</v>
      </c>
      <c r="Q692" s="9">
        <f>N692*O670</f>
        <v>3.600915963131434E-2</v>
      </c>
      <c r="R692" s="12">
        <f t="shared" si="147"/>
        <v>79072.117191167679</v>
      </c>
      <c r="S692" s="12">
        <f t="shared" si="148"/>
        <v>3273355.1447799914</v>
      </c>
      <c r="T692" s="13">
        <f t="shared" si="140"/>
        <v>39.836773928647084</v>
      </c>
      <c r="U692" s="14">
        <f t="shared" si="143"/>
        <v>7.2184610341933251</v>
      </c>
    </row>
    <row r="693" spans="1:21" x14ac:dyDescent="0.3">
      <c r="A693" s="17">
        <v>1927</v>
      </c>
      <c r="B693" s="17">
        <v>23</v>
      </c>
      <c r="C693" s="17">
        <v>3.6900000000000001E-3</v>
      </c>
      <c r="D693" s="17">
        <v>3.6800000000000001E-3</v>
      </c>
      <c r="E693" s="17">
        <v>0.5</v>
      </c>
      <c r="F693" s="6">
        <f t="shared" si="149"/>
        <v>81882.411993683476</v>
      </c>
      <c r="G693" s="7">
        <f t="shared" si="150"/>
        <v>301.32727613675519</v>
      </c>
      <c r="H693" s="6">
        <f t="shared" si="151"/>
        <v>81731.748355615098</v>
      </c>
      <c r="I693" s="6">
        <f>SUM(H693:H780)</f>
        <v>3784464.3892205022</v>
      </c>
      <c r="J693" s="8">
        <f t="shared" si="144"/>
        <v>46.218281766204456</v>
      </c>
      <c r="K693" s="9">
        <f t="shared" si="152"/>
        <v>0.19674</v>
      </c>
      <c r="L693" s="9">
        <f t="shared" si="145"/>
        <v>8.3719148936170218E-3</v>
      </c>
      <c r="M693" s="12">
        <f t="shared" si="146"/>
        <v>35992.634894854869</v>
      </c>
      <c r="N693" s="10">
        <f>((B692+E692)*D692+(B693+E693)*D693+(B694+E694)*D694)/3/SUM(D670:D693)</f>
        <v>0.426510453729118</v>
      </c>
      <c r="O693" s="11">
        <f>O670</f>
        <v>8.5732781432859798E-2</v>
      </c>
      <c r="P693" s="12">
        <f>M693*O670</f>
        <v>3085.7487006333154</v>
      </c>
      <c r="Q693" s="9">
        <f>N693*O670</f>
        <v>3.6565927508388336E-2</v>
      </c>
      <c r="R693" s="12">
        <f t="shared" si="147"/>
        <v>78743.151170109835</v>
      </c>
      <c r="S693" s="12">
        <f t="shared" si="148"/>
        <v>3194283.0275888238</v>
      </c>
      <c r="T693" s="13">
        <f t="shared" si="140"/>
        <v>39.010612289184095</v>
      </c>
      <c r="U693" s="14">
        <f t="shared" si="143"/>
        <v>7.2076694770203602</v>
      </c>
    </row>
    <row r="694" spans="1:21" x14ac:dyDescent="0.3">
      <c r="A694" s="17">
        <v>1927</v>
      </c>
      <c r="B694" s="17">
        <v>24</v>
      </c>
      <c r="C694" s="17">
        <v>3.5500000000000002E-3</v>
      </c>
      <c r="D694" s="17">
        <v>3.5400000000000002E-3</v>
      </c>
      <c r="E694" s="17">
        <v>0.5</v>
      </c>
      <c r="F694" s="6">
        <f t="shared" si="149"/>
        <v>81581.084717546721</v>
      </c>
      <c r="G694" s="7">
        <f t="shared" si="150"/>
        <v>288.79703990011541</v>
      </c>
      <c r="H694" s="6">
        <f t="shared" si="151"/>
        <v>81436.68619759666</v>
      </c>
      <c r="I694" s="6">
        <f>SUM(H694:H780)</f>
        <v>3702732.6408648873</v>
      </c>
      <c r="J694" s="8">
        <f t="shared" si="144"/>
        <v>45.387146465196381</v>
      </c>
      <c r="K694" s="9">
        <f t="shared" si="152"/>
        <v>0.20027999999999999</v>
      </c>
      <c r="L694" s="9">
        <f t="shared" si="145"/>
        <v>8.1746938775510199E-3</v>
      </c>
      <c r="M694" s="12">
        <f t="shared" si="146"/>
        <v>35328.177938650027</v>
      </c>
      <c r="N694" s="10">
        <f>((B693+E693)*D693+(B694+E694)*D694+(B695+E695)*D695)/3/SUM(D670:D694)</f>
        <v>0.4529492044471074</v>
      </c>
      <c r="O694" s="11">
        <f>O670</f>
        <v>8.5732781432859798E-2</v>
      </c>
      <c r="P694" s="12">
        <f>M694*O670</f>
        <v>3028.782957635462</v>
      </c>
      <c r="Q694" s="9">
        <f>N694*O670</f>
        <v>3.8832595145051586E-2</v>
      </c>
      <c r="R694" s="12">
        <f t="shared" si="147"/>
        <v>78274.288332530778</v>
      </c>
      <c r="S694" s="12">
        <f t="shared" si="148"/>
        <v>3115539.8764187139</v>
      </c>
      <c r="T694" s="13">
        <f t="shared" si="140"/>
        <v>38.189488252153794</v>
      </c>
      <c r="U694" s="14">
        <f t="shared" si="143"/>
        <v>7.1976582130425868</v>
      </c>
    </row>
    <row r="695" spans="1:21" x14ac:dyDescent="0.3">
      <c r="A695" s="17">
        <v>1927</v>
      </c>
      <c r="B695" s="17">
        <v>25</v>
      </c>
      <c r="C695" s="17">
        <v>3.8899999999999998E-3</v>
      </c>
      <c r="D695" s="17">
        <v>3.8800000000000002E-3</v>
      </c>
      <c r="E695" s="17">
        <v>0.5</v>
      </c>
      <c r="F695" s="6">
        <f t="shared" si="149"/>
        <v>81292.2876776466</v>
      </c>
      <c r="G695" s="7">
        <f t="shared" si="150"/>
        <v>315.41407618926883</v>
      </c>
      <c r="H695" s="6">
        <f t="shared" si="151"/>
        <v>81134.580639551961</v>
      </c>
      <c r="I695" s="6">
        <f>SUM(H695:H780)</f>
        <v>3621295.9546672897</v>
      </c>
      <c r="J695" s="8">
        <f t="shared" si="144"/>
        <v>44.546611469799466</v>
      </c>
      <c r="K695" s="9">
        <f t="shared" si="152"/>
        <v>0.20415999999999998</v>
      </c>
      <c r="L695" s="9">
        <f t="shared" si="145"/>
        <v>8.0062745098039203E-3</v>
      </c>
      <c r="M695" s="12">
        <f t="shared" si="146"/>
        <v>39395.860809298378</v>
      </c>
      <c r="N695" s="10">
        <f>((B694+E694)*D694+(B695+E695)*D695+(B696+E696)*D696)/3/SUM(D670:D695)</f>
        <v>0.46626012277951939</v>
      </c>
      <c r="O695" s="11">
        <f>O670</f>
        <v>8.5732781432859798E-2</v>
      </c>
      <c r="P695" s="12">
        <f>M695*O670</f>
        <v>3377.5167241229451</v>
      </c>
      <c r="Q695" s="9">
        <f>N695*O670</f>
        <v>3.997377719711491E-2</v>
      </c>
      <c r="R695" s="12">
        <f t="shared" si="147"/>
        <v>77891.324990085152</v>
      </c>
      <c r="S695" s="12">
        <f t="shared" si="148"/>
        <v>3037265.5880861832</v>
      </c>
      <c r="T695" s="13">
        <f t="shared" si="140"/>
        <v>37.362284601093315</v>
      </c>
      <c r="U695" s="14">
        <f t="shared" si="143"/>
        <v>7.184326868706151</v>
      </c>
    </row>
    <row r="696" spans="1:21" x14ac:dyDescent="0.3">
      <c r="A696" s="17">
        <v>1927</v>
      </c>
      <c r="B696" s="17">
        <v>26</v>
      </c>
      <c r="C696" s="17">
        <v>3.7699999999999999E-3</v>
      </c>
      <c r="D696" s="17">
        <v>3.7699999999999999E-3</v>
      </c>
      <c r="E696" s="17">
        <v>0.5</v>
      </c>
      <c r="F696" s="6">
        <f t="shared" si="149"/>
        <v>80976.873601457337</v>
      </c>
      <c r="G696" s="7">
        <f t="shared" si="150"/>
        <v>305.28281347749413</v>
      </c>
      <c r="H696" s="6">
        <f t="shared" si="151"/>
        <v>80824.232194718585</v>
      </c>
      <c r="I696" s="6">
        <f>SUM(H696:H780)</f>
        <v>3540161.3740277383</v>
      </c>
      <c r="J696" s="8">
        <f t="shared" si="144"/>
        <v>43.718178000441178</v>
      </c>
      <c r="K696" s="9">
        <f t="shared" si="152"/>
        <v>0.20792999999999998</v>
      </c>
      <c r="L696" s="9">
        <f t="shared" si="145"/>
        <v>7.8464150943396219E-3</v>
      </c>
      <c r="M696" s="12">
        <f t="shared" si="146"/>
        <v>38907.298404047491</v>
      </c>
      <c r="N696" s="10">
        <f>((B695+E695)*D695+(B696+E696)*D696+(B697+E697)*D697)/3/SUM(D670:D696)</f>
        <v>0.50657272479520354</v>
      </c>
      <c r="O696" s="11">
        <f>O670</f>
        <v>8.5732781432859798E-2</v>
      </c>
      <c r="P696" s="12">
        <f>M696*O670</f>
        <v>3335.6309102172586</v>
      </c>
      <c r="Q696" s="9">
        <f>N696*O670</f>
        <v>4.3429888694715424E-2</v>
      </c>
      <c r="R696" s="12">
        <f t="shared" si="147"/>
        <v>77314.044786666127</v>
      </c>
      <c r="S696" s="12">
        <f t="shared" si="148"/>
        <v>2959374.2630960979</v>
      </c>
      <c r="T696" s="13">
        <f t="shared" si="140"/>
        <v>36.545918994862724</v>
      </c>
      <c r="U696" s="14">
        <f t="shared" si="143"/>
        <v>7.1722590055784536</v>
      </c>
    </row>
    <row r="697" spans="1:21" x14ac:dyDescent="0.3">
      <c r="A697" s="17">
        <v>1927</v>
      </c>
      <c r="B697" s="17">
        <v>27</v>
      </c>
      <c r="C697" s="17">
        <v>4.2700000000000004E-3</v>
      </c>
      <c r="D697" s="17">
        <v>4.2599999999999999E-3</v>
      </c>
      <c r="E697" s="17">
        <v>0.5</v>
      </c>
      <c r="F697" s="6">
        <f t="shared" si="149"/>
        <v>80671.590787979847</v>
      </c>
      <c r="G697" s="7">
        <f t="shared" si="150"/>
        <v>343.66097675679413</v>
      </c>
      <c r="H697" s="6">
        <f t="shared" si="151"/>
        <v>80499.760299601447</v>
      </c>
      <c r="I697" s="6">
        <f>SUM(H697:H780)</f>
        <v>3459337.1418330199</v>
      </c>
      <c r="J697" s="8">
        <f t="shared" si="144"/>
        <v>42.881727111652111</v>
      </c>
      <c r="K697" s="9">
        <f t="shared" si="152"/>
        <v>0.21218999999999999</v>
      </c>
      <c r="L697" s="9">
        <f t="shared" si="145"/>
        <v>7.7159999999999998E-3</v>
      </c>
      <c r="M697" s="12">
        <f t="shared" si="146"/>
        <v>44538.747635665386</v>
      </c>
      <c r="N697" s="10">
        <f>((B696+E696)*D696+(B697+E697)*D697+(B698+E698)*D698)/3/SUM(D670:D697)</f>
        <v>0.52050834943525448</v>
      </c>
      <c r="O697" s="11">
        <f>O670</f>
        <v>8.5732781432859798E-2</v>
      </c>
      <c r="P697" s="12">
        <f>M697*O670</f>
        <v>3818.4307163418016</v>
      </c>
      <c r="Q697" s="9">
        <f>N697*O670</f>
        <v>4.4624628556111282E-2</v>
      </c>
      <c r="R697" s="12">
        <f t="shared" si="147"/>
        <v>76907.488397375739</v>
      </c>
      <c r="S697" s="12">
        <f t="shared" si="148"/>
        <v>2882060.2183094318</v>
      </c>
      <c r="T697" s="13">
        <f t="shared" si="140"/>
        <v>35.725838429094942</v>
      </c>
      <c r="U697" s="14">
        <f t="shared" si="143"/>
        <v>7.155888682557169</v>
      </c>
    </row>
    <row r="698" spans="1:21" x14ac:dyDescent="0.3">
      <c r="A698" s="17">
        <v>1927</v>
      </c>
      <c r="B698" s="17">
        <v>28</v>
      </c>
      <c r="C698" s="17">
        <v>4.0099999999999997E-3</v>
      </c>
      <c r="D698" s="17">
        <v>4.0099999999999997E-3</v>
      </c>
      <c r="E698" s="17">
        <v>0.5</v>
      </c>
      <c r="F698" s="6">
        <f t="shared" si="149"/>
        <v>80327.929811223046</v>
      </c>
      <c r="G698" s="7">
        <f t="shared" si="150"/>
        <v>322.11499854300439</v>
      </c>
      <c r="H698" s="6">
        <f t="shared" si="151"/>
        <v>80166.872311951549</v>
      </c>
      <c r="I698" s="6">
        <f>SUM(H698:H780)</f>
        <v>3378837.3815334188</v>
      </c>
      <c r="J698" s="8">
        <f t="shared" si="144"/>
        <v>42.06304568627565</v>
      </c>
      <c r="K698" s="9">
        <f t="shared" si="152"/>
        <v>0.2162</v>
      </c>
      <c r="L698" s="9">
        <f t="shared" si="145"/>
        <v>7.5859649122807021E-3</v>
      </c>
      <c r="M698" s="12">
        <f t="shared" si="146"/>
        <v>42461.967893041743</v>
      </c>
      <c r="N698" s="10">
        <f>((B697+E697)*D697+(B698+E698)*D698+(B699+E699)*D699)/3/SUM(D670:D698)</f>
        <v>0.51828553808202282</v>
      </c>
      <c r="O698" s="11">
        <f>O670</f>
        <v>8.5732781432859798E-2</v>
      </c>
      <c r="P698" s="12">
        <f>M698*O670</f>
        <v>3640.3826125832579</v>
      </c>
      <c r="Q698" s="9">
        <f>N698*O670</f>
        <v>4.4434060756198199E-2</v>
      </c>
      <c r="R698" s="12">
        <f t="shared" si="147"/>
        <v>76604.73263700791</v>
      </c>
      <c r="S698" s="12">
        <f t="shared" si="148"/>
        <v>2805152.7299120561</v>
      </c>
      <c r="T698" s="13">
        <f t="shared" si="140"/>
        <v>34.921262585807774</v>
      </c>
      <c r="U698" s="14">
        <f t="shared" si="143"/>
        <v>7.141783100467876</v>
      </c>
    </row>
    <row r="699" spans="1:21" x14ac:dyDescent="0.3">
      <c r="A699" s="17">
        <v>1927</v>
      </c>
      <c r="B699" s="17">
        <v>29</v>
      </c>
      <c r="C699" s="17">
        <v>3.5500000000000002E-3</v>
      </c>
      <c r="D699" s="17">
        <v>3.5500000000000002E-3</v>
      </c>
      <c r="E699" s="17">
        <v>0.5</v>
      </c>
      <c r="F699" s="6">
        <f t="shared" si="149"/>
        <v>80005.814812680037</v>
      </c>
      <c r="G699" s="7">
        <f t="shared" si="150"/>
        <v>284.02064258501417</v>
      </c>
      <c r="H699" s="6">
        <f t="shared" si="151"/>
        <v>79863.804491387535</v>
      </c>
      <c r="I699" s="6">
        <f>SUM(H699:H780)</f>
        <v>3298670.5092214672</v>
      </c>
      <c r="J699" s="8">
        <f t="shared" si="144"/>
        <v>41.23038452823387</v>
      </c>
      <c r="K699" s="9">
        <f t="shared" si="152"/>
        <v>0.21975</v>
      </c>
      <c r="L699" s="9">
        <f t="shared" si="145"/>
        <v>7.4491525423728815E-3</v>
      </c>
      <c r="M699" s="12">
        <f t="shared" si="146"/>
        <v>38127.913339057646</v>
      </c>
      <c r="N699" s="10">
        <f>((B698+E698)*D698+(B699+E699)*D699+(B700+E700)*D700)/3/SUM(D670:D699)</f>
        <v>0.50477815699658701</v>
      </c>
      <c r="O699" s="11">
        <f>O670</f>
        <v>8.5732781432859798E-2</v>
      </c>
      <c r="P699" s="12">
        <f>M699*O670</f>
        <v>3268.8120607884489</v>
      </c>
      <c r="Q699" s="9">
        <f>N699*O670</f>
        <v>4.3276035405870182E-2</v>
      </c>
      <c r="R699" s="12">
        <f t="shared" si="147"/>
        <v>76407.615660570751</v>
      </c>
      <c r="S699" s="12">
        <f t="shared" si="148"/>
        <v>2728547.9972750484</v>
      </c>
      <c r="T699" s="13">
        <f t="shared" si="140"/>
        <v>34.104371084320285</v>
      </c>
      <c r="U699" s="14">
        <f t="shared" si="143"/>
        <v>7.1260134439135854</v>
      </c>
    </row>
    <row r="700" spans="1:21" x14ac:dyDescent="0.3">
      <c r="A700" s="17">
        <v>1927</v>
      </c>
      <c r="B700" s="17">
        <v>30</v>
      </c>
      <c r="C700" s="17">
        <v>3.7299999999999998E-3</v>
      </c>
      <c r="D700" s="17">
        <v>3.7299999999999998E-3</v>
      </c>
      <c r="E700" s="17">
        <v>0.5</v>
      </c>
      <c r="F700" s="6">
        <f t="shared" si="149"/>
        <v>79721.794170095018</v>
      </c>
      <c r="G700" s="7">
        <f t="shared" si="150"/>
        <v>297.36229225445442</v>
      </c>
      <c r="H700" s="6">
        <f t="shared" si="151"/>
        <v>79573.113023967788</v>
      </c>
      <c r="I700" s="6">
        <f>SUM(H700:H780)</f>
        <v>3218806.704730079</v>
      </c>
      <c r="J700" s="8">
        <f t="shared" si="144"/>
        <v>40.37549252670366</v>
      </c>
      <c r="K700" s="9">
        <f t="shared" si="152"/>
        <v>0.22348000000000001</v>
      </c>
      <c r="L700" s="9">
        <f t="shared" si="145"/>
        <v>7.3272131147540985E-3</v>
      </c>
      <c r="M700" s="12">
        <f t="shared" si="146"/>
        <v>40583.273285130032</v>
      </c>
      <c r="N700" s="10">
        <f>((B699+E699)*D699+(B700+E700)*D700+(B701+E701)*D701)/3/SUM(D670:D700)</f>
        <v>0.49973151959906925</v>
      </c>
      <c r="O700" s="11">
        <f>O670</f>
        <v>8.5732781432859798E-2</v>
      </c>
      <c r="P700" s="12">
        <f>M700*O670</f>
        <v>3479.316898384071</v>
      </c>
      <c r="Q700" s="9">
        <f>N700*O670</f>
        <v>4.2843373144897896E-2</v>
      </c>
      <c r="R700" s="12">
        <f t="shared" si="147"/>
        <v>76163.932450380802</v>
      </c>
      <c r="S700" s="12">
        <f t="shared" si="148"/>
        <v>2652140.3816144778</v>
      </c>
      <c r="T700" s="13">
        <f t="shared" si="140"/>
        <v>33.26744473356748</v>
      </c>
      <c r="U700" s="14">
        <f t="shared" si="143"/>
        <v>7.1080477931361798</v>
      </c>
    </row>
    <row r="701" spans="1:21" x14ac:dyDescent="0.3">
      <c r="A701" s="17">
        <v>1927</v>
      </c>
      <c r="B701" s="17">
        <v>31</v>
      </c>
      <c r="C701" s="17">
        <v>3.7100000000000002E-3</v>
      </c>
      <c r="D701" s="17">
        <v>3.7000000000000002E-3</v>
      </c>
      <c r="E701" s="17">
        <v>0.5</v>
      </c>
      <c r="F701" s="6">
        <f t="shared" si="149"/>
        <v>79424.431877840558</v>
      </c>
      <c r="G701" s="7">
        <f t="shared" si="150"/>
        <v>293.87039794801007</v>
      </c>
      <c r="H701" s="6">
        <f t="shared" si="151"/>
        <v>79277.496678866548</v>
      </c>
      <c r="I701" s="6">
        <f>SUM(H701:H780)</f>
        <v>3139233.5917061116</v>
      </c>
      <c r="J701" s="8">
        <f t="shared" si="144"/>
        <v>39.524784974659148</v>
      </c>
      <c r="K701" s="9">
        <f t="shared" si="152"/>
        <v>0.22718000000000002</v>
      </c>
      <c r="L701" s="9">
        <f t="shared" si="145"/>
        <v>7.2120634920634927E-3</v>
      </c>
      <c r="M701" s="12">
        <f t="shared" si="146"/>
        <v>40747.061956872596</v>
      </c>
      <c r="N701" s="10">
        <f>((B700+E700)*D700+(B701+E701)*D701+(B702+E702)*D702)/3/SUM(D670:D701)</f>
        <v>0.52486281069342955</v>
      </c>
      <c r="O701" s="11">
        <f>O670</f>
        <v>8.5732781432859798E-2</v>
      </c>
      <c r="P701" s="12">
        <f>M701*O670</f>
        <v>3493.3589567797549</v>
      </c>
      <c r="Q701" s="9">
        <f>N701*O670</f>
        <v>4.4997948631416262E-2</v>
      </c>
      <c r="R701" s="12">
        <f t="shared" si="147"/>
        <v>75710.171955683632</v>
      </c>
      <c r="S701" s="12">
        <f t="shared" si="148"/>
        <v>2575976.4491640972</v>
      </c>
      <c r="T701" s="13">
        <f t="shared" si="140"/>
        <v>32.433048474631839</v>
      </c>
      <c r="U701" s="14">
        <f t="shared" si="143"/>
        <v>7.0917365000273094</v>
      </c>
    </row>
    <row r="702" spans="1:21" x14ac:dyDescent="0.3">
      <c r="A702" s="17">
        <v>1927</v>
      </c>
      <c r="B702" s="17">
        <v>32</v>
      </c>
      <c r="C702" s="17">
        <v>3.9300000000000003E-3</v>
      </c>
      <c r="D702" s="17">
        <v>3.9199999999999999E-3</v>
      </c>
      <c r="E702" s="17">
        <v>0.5</v>
      </c>
      <c r="F702" s="6">
        <f t="shared" si="149"/>
        <v>79130.561479892553</v>
      </c>
      <c r="G702" s="7">
        <f t="shared" si="150"/>
        <v>310.19180100117882</v>
      </c>
      <c r="H702" s="6">
        <f t="shared" si="151"/>
        <v>78975.465579391966</v>
      </c>
      <c r="I702" s="6">
        <f>SUM(H702:H780)</f>
        <v>3059956.0950272451</v>
      </c>
      <c r="J702" s="8">
        <f t="shared" si="144"/>
        <v>38.669712912435159</v>
      </c>
      <c r="K702" s="9">
        <f t="shared" si="152"/>
        <v>0.23110000000000003</v>
      </c>
      <c r="L702" s="9">
        <f t="shared" si="145"/>
        <v>7.1107692307692313E-3</v>
      </c>
      <c r="M702" s="12">
        <f t="shared" si="146"/>
        <v>43622.819266717052</v>
      </c>
      <c r="N702" s="10">
        <f>((B701+E701)*D701+(B702+E702)*D702+(B703+E703)*D703)/3/SUM(D670:D702)</f>
        <v>0.5383816529640848</v>
      </c>
      <c r="O702" s="11">
        <f>O670</f>
        <v>8.5732781432859798E-2</v>
      </c>
      <c r="P702" s="12">
        <f>M702*O670</f>
        <v>3739.9056296785984</v>
      </c>
      <c r="Q702" s="9">
        <f>N702*O670</f>
        <v>4.6156956581031659E-2</v>
      </c>
      <c r="R702" s="12">
        <f t="shared" si="147"/>
        <v>75330.198443677204</v>
      </c>
      <c r="S702" s="12">
        <f t="shared" si="148"/>
        <v>2500266.2772084135</v>
      </c>
      <c r="T702" s="13">
        <f t="shared" si="140"/>
        <v>31.596721044924507</v>
      </c>
      <c r="U702" s="14">
        <f t="shared" si="143"/>
        <v>7.0729918675106518</v>
      </c>
    </row>
    <row r="703" spans="1:21" x14ac:dyDescent="0.3">
      <c r="A703" s="17">
        <v>1927</v>
      </c>
      <c r="B703" s="17">
        <v>33</v>
      </c>
      <c r="C703" s="17">
        <v>3.8700000000000002E-3</v>
      </c>
      <c r="D703" s="17">
        <v>3.8600000000000001E-3</v>
      </c>
      <c r="E703" s="17">
        <v>0.5</v>
      </c>
      <c r="F703" s="6">
        <f t="shared" si="149"/>
        <v>78820.36967889138</v>
      </c>
      <c r="G703" s="7">
        <f t="shared" si="150"/>
        <v>304.24662696052076</v>
      </c>
      <c r="H703" s="6">
        <f t="shared" si="151"/>
        <v>78668.24636541112</v>
      </c>
      <c r="I703" s="6">
        <f>SUM(H703:H780)</f>
        <v>2980980.6294478532</v>
      </c>
      <c r="J703" s="8">
        <f t="shared" si="144"/>
        <v>37.819927026378558</v>
      </c>
      <c r="K703" s="9">
        <f t="shared" si="152"/>
        <v>0.23496000000000003</v>
      </c>
      <c r="L703" s="9">
        <f t="shared" si="145"/>
        <v>7.0137313432835826E-3</v>
      </c>
      <c r="M703" s="12">
        <f t="shared" si="146"/>
        <v>43378.711283526747</v>
      </c>
      <c r="N703" s="10">
        <f>((B702+E702)*D702+(B703+E703)*D703+(B704+E704)*D704)/3/SUM(D670:D703)</f>
        <v>0.53941096356826679</v>
      </c>
      <c r="O703" s="11">
        <f>O670</f>
        <v>8.5732781432859798E-2</v>
      </c>
      <c r="P703" s="12">
        <f>M703*O670</f>
        <v>3718.9775733097276</v>
      </c>
      <c r="Q703" s="9">
        <f>N703*O670</f>
        <v>4.6245202242086517E-2</v>
      </c>
      <c r="R703" s="12">
        <f t="shared" si="147"/>
        <v>75030.217402212395</v>
      </c>
      <c r="S703" s="12">
        <f t="shared" si="148"/>
        <v>2424936.0787647362</v>
      </c>
      <c r="T703" s="13">
        <f t="shared" si="140"/>
        <v>30.765347696842255</v>
      </c>
      <c r="U703" s="14">
        <f t="shared" si="143"/>
        <v>7.0545793295363026</v>
      </c>
    </row>
    <row r="704" spans="1:21" x14ac:dyDescent="0.3">
      <c r="A704" s="17">
        <v>1927</v>
      </c>
      <c r="B704" s="17">
        <v>34</v>
      </c>
      <c r="C704" s="17">
        <v>3.5799999999999998E-3</v>
      </c>
      <c r="D704" s="17">
        <v>3.5799999999999998E-3</v>
      </c>
      <c r="E704" s="17">
        <v>0.5</v>
      </c>
      <c r="F704" s="6">
        <f t="shared" si="149"/>
        <v>78516.123051930859</v>
      </c>
      <c r="G704" s="7">
        <f t="shared" si="150"/>
        <v>281.08772052591246</v>
      </c>
      <c r="H704" s="6">
        <f t="shared" si="151"/>
        <v>78375.579191667901</v>
      </c>
      <c r="I704" s="6">
        <f>SUM(H704:H780)</f>
        <v>2902312.3830824425</v>
      </c>
      <c r="J704" s="8">
        <f t="shared" si="144"/>
        <v>36.964540151362826</v>
      </c>
      <c r="K704" s="9">
        <f t="shared" si="152"/>
        <v>0.23854000000000003</v>
      </c>
      <c r="L704" s="9">
        <f t="shared" si="145"/>
        <v>6.9142028985507255E-3</v>
      </c>
      <c r="M704" s="12">
        <f t="shared" si="146"/>
        <v>40653.669649299816</v>
      </c>
      <c r="N704" s="10">
        <f>((B703+E703)*D703+(B704+E704)*D704+(B705+E705)*D705)/3/SUM(D670:D704)</f>
        <v>0.57652105866241854</v>
      </c>
      <c r="O704" s="11">
        <f>O670</f>
        <v>8.5732781432859798E-2</v>
      </c>
      <c r="P704" s="12">
        <f>M704*O670</f>
        <v>3485.3521744871073</v>
      </c>
      <c r="Q704" s="9">
        <f>N704*O670</f>
        <v>4.9426753913746069E-2</v>
      </c>
      <c r="R704" s="12">
        <f t="shared" si="147"/>
        <v>74501.728726114015</v>
      </c>
      <c r="S704" s="12">
        <f t="shared" si="148"/>
        <v>2349905.8613625239</v>
      </c>
      <c r="T704" s="13">
        <f t="shared" si="140"/>
        <v>29.928959429240887</v>
      </c>
      <c r="U704" s="14">
        <f t="shared" si="143"/>
        <v>7.0355807221219386</v>
      </c>
    </row>
    <row r="705" spans="1:21" x14ac:dyDescent="0.3">
      <c r="A705" s="17">
        <v>1927</v>
      </c>
      <c r="B705" s="17">
        <v>35</v>
      </c>
      <c r="C705" s="17">
        <v>4.5100000000000001E-3</v>
      </c>
      <c r="D705" s="17">
        <v>4.4999999999999997E-3</v>
      </c>
      <c r="E705" s="17">
        <v>0.5</v>
      </c>
      <c r="F705" s="6">
        <f t="shared" si="149"/>
        <v>78235.035331404943</v>
      </c>
      <c r="G705" s="7">
        <f t="shared" si="150"/>
        <v>352.05765899132223</v>
      </c>
      <c r="H705" s="6">
        <f t="shared" si="151"/>
        <v>78059.006501909287</v>
      </c>
      <c r="I705" s="6">
        <f>SUM(H705:H780)</f>
        <v>2823936.803890774</v>
      </c>
      <c r="J705" s="8">
        <f t="shared" si="144"/>
        <v>36.095552228340274</v>
      </c>
      <c r="K705" s="9">
        <f t="shared" si="152"/>
        <v>0.24304000000000003</v>
      </c>
      <c r="L705" s="9">
        <f t="shared" si="145"/>
        <v>6.8461971830985928E-3</v>
      </c>
      <c r="M705" s="12">
        <f t="shared" si="146"/>
        <v>51423.826918169587</v>
      </c>
      <c r="N705" s="10">
        <f>((B704+E704)*D704+(B705+E705)*D705+(B706+E706)*D706)/3/SUM(D670:D705)</f>
        <v>0.59174072854948423</v>
      </c>
      <c r="O705" s="11">
        <f>O670</f>
        <v>8.5732781432859798E-2</v>
      </c>
      <c r="P705" s="12">
        <f>M705*O670</f>
        <v>4408.7077136166454</v>
      </c>
      <c r="Q705" s="9">
        <f>N705*O670</f>
        <v>5.0731578545654153E-2</v>
      </c>
      <c r="R705" s="12">
        <f t="shared" si="147"/>
        <v>74098.949882361951</v>
      </c>
      <c r="S705" s="12">
        <f t="shared" si="148"/>
        <v>2275404.1326364097</v>
      </c>
      <c r="T705" s="13">
        <f t="shared" si="140"/>
        <v>29.084209178122808</v>
      </c>
      <c r="U705" s="14">
        <f t="shared" si="143"/>
        <v>7.0113430502174658</v>
      </c>
    </row>
    <row r="706" spans="1:21" x14ac:dyDescent="0.3">
      <c r="A706" s="17">
        <v>1927</v>
      </c>
      <c r="B706" s="17">
        <v>36</v>
      </c>
      <c r="C706" s="17">
        <v>4.0699999999999998E-3</v>
      </c>
      <c r="D706" s="17">
        <v>4.0600000000000002E-3</v>
      </c>
      <c r="E706" s="17">
        <v>0.5</v>
      </c>
      <c r="F706" s="6">
        <f t="shared" si="149"/>
        <v>77882.977672413617</v>
      </c>
      <c r="G706" s="7">
        <f t="shared" si="150"/>
        <v>316.20488934999929</v>
      </c>
      <c r="H706" s="6">
        <f t="shared" si="151"/>
        <v>77724.875227738623</v>
      </c>
      <c r="I706" s="6">
        <f>SUM(H706:H780)</f>
        <v>2745877.7973888647</v>
      </c>
      <c r="J706" s="8">
        <f t="shared" si="144"/>
        <v>35.256456281607512</v>
      </c>
      <c r="K706" s="9">
        <f t="shared" si="152"/>
        <v>0.24710000000000004</v>
      </c>
      <c r="L706" s="9">
        <f t="shared" si="145"/>
        <v>6.7698630136986309E-3</v>
      </c>
      <c r="M706" s="12">
        <f t="shared" si="146"/>
        <v>46707.723436968728</v>
      </c>
      <c r="N706" s="10">
        <f>((B705+E705)*D705+(B706+E706)*D706+(B707+E707)*D707)/3/SUM(D670:D706)</f>
        <v>0.64152839606097389</v>
      </c>
      <c r="O706" s="11">
        <f>O670</f>
        <v>8.5732781432859798E-2</v>
      </c>
      <c r="P706" s="12">
        <f>M706*O670</f>
        <v>4004.3830446481029</v>
      </c>
      <c r="Q706" s="9">
        <f>N706*O670</f>
        <v>5.5000013762468589E-2</v>
      </c>
      <c r="R706" s="12">
        <f t="shared" si="147"/>
        <v>73450.006020526853</v>
      </c>
      <c r="S706" s="12">
        <f t="shared" si="148"/>
        <v>2201305.1827540477</v>
      </c>
      <c r="T706" s="13">
        <f t="shared" si="140"/>
        <v>28.264265806747094</v>
      </c>
      <c r="U706" s="14">
        <f t="shared" si="143"/>
        <v>6.9921904748604184</v>
      </c>
    </row>
    <row r="707" spans="1:21" x14ac:dyDescent="0.3">
      <c r="A707" s="17">
        <v>1927</v>
      </c>
      <c r="B707" s="17">
        <v>37</v>
      </c>
      <c r="C707" s="17">
        <v>4.4799999999999996E-3</v>
      </c>
      <c r="D707" s="17">
        <v>4.47E-3</v>
      </c>
      <c r="E707" s="17">
        <v>0.5</v>
      </c>
      <c r="F707" s="6">
        <f t="shared" si="149"/>
        <v>77566.772783063614</v>
      </c>
      <c r="G707" s="7">
        <f t="shared" si="150"/>
        <v>346.72347434029433</v>
      </c>
      <c r="H707" s="6">
        <f t="shared" si="151"/>
        <v>77393.411045893474</v>
      </c>
      <c r="I707" s="6">
        <f>SUM(H707:H780)</f>
        <v>2668152.922161126</v>
      </c>
      <c r="J707" s="8">
        <f t="shared" si="144"/>
        <v>34.398142741136525</v>
      </c>
      <c r="K707" s="9">
        <f t="shared" si="152"/>
        <v>0.25157000000000002</v>
      </c>
      <c r="L707" s="9">
        <f t="shared" si="145"/>
        <v>6.7085333333333341E-3</v>
      </c>
      <c r="M707" s="12">
        <f t="shared" si="146"/>
        <v>51683.945970350345</v>
      </c>
      <c r="N707" s="10">
        <f>((B706+E706)*D706+(B707+E707)*D707+(B708+E708)*D708)/3/SUM(D670:D707)</f>
        <v>0.66332101071934912</v>
      </c>
      <c r="O707" s="11">
        <f>O670</f>
        <v>8.5732781432859798E-2</v>
      </c>
      <c r="P707" s="12">
        <f>M707*O670</f>
        <v>4431.0084434637811</v>
      </c>
      <c r="Q707" s="9">
        <f>N707*O670</f>
        <v>5.686835523182561E-2</v>
      </c>
      <c r="R707" s="12">
        <f t="shared" si="147"/>
        <v>72992.175053932908</v>
      </c>
      <c r="S707" s="12">
        <f t="shared" si="148"/>
        <v>2127855.1767335208</v>
      </c>
      <c r="T707" s="13">
        <f t="shared" si="140"/>
        <v>27.432560365565823</v>
      </c>
      <c r="U707" s="14">
        <f t="shared" si="143"/>
        <v>6.9655823755707011</v>
      </c>
    </row>
    <row r="708" spans="1:21" x14ac:dyDescent="0.3">
      <c r="A708" s="17">
        <v>1927</v>
      </c>
      <c r="B708" s="17">
        <v>38</v>
      </c>
      <c r="C708" s="17">
        <v>4.81E-3</v>
      </c>
      <c r="D708" s="17">
        <v>4.7999999999999996E-3</v>
      </c>
      <c r="E708" s="17">
        <v>0.5</v>
      </c>
      <c r="F708" s="6">
        <f t="shared" si="149"/>
        <v>77220.049308723319</v>
      </c>
      <c r="G708" s="7">
        <f t="shared" si="150"/>
        <v>370.65623668187192</v>
      </c>
      <c r="H708" s="6">
        <f t="shared" si="151"/>
        <v>77034.721190382377</v>
      </c>
      <c r="I708" s="6">
        <f>SUM(H708:H780)</f>
        <v>2590759.5111152325</v>
      </c>
      <c r="J708" s="8">
        <f t="shared" si="144"/>
        <v>33.550347795783679</v>
      </c>
      <c r="K708" s="9">
        <f t="shared" si="152"/>
        <v>0.25637000000000004</v>
      </c>
      <c r="L708" s="9">
        <f t="shared" si="145"/>
        <v>6.6589610389610398E-3</v>
      </c>
      <c r="M708" s="12">
        <f t="shared" si="146"/>
        <v>55662.772993142986</v>
      </c>
      <c r="N708" s="10">
        <f>((B707+E707)*D707+(B708+E708)*D708+(B709+E709)*D709)/3/SUM(D670:D708)</f>
        <v>0.71296043478826154</v>
      </c>
      <c r="O708" s="11">
        <f>O670</f>
        <v>8.5732781432859798E-2</v>
      </c>
      <c r="P708" s="12">
        <f>M708*O670</f>
        <v>4772.1243509680189</v>
      </c>
      <c r="Q708" s="9">
        <f>N708*O670</f>
        <v>6.1124081125978717E-2</v>
      </c>
      <c r="R708" s="12">
        <f t="shared" si="147"/>
        <v>72326.044642824301</v>
      </c>
      <c r="S708" s="12">
        <f t="shared" si="148"/>
        <v>2054863.0016795881</v>
      </c>
      <c r="T708" s="13">
        <f t="shared" ref="T708:T771" si="153">S708/F708</f>
        <v>26.610485490164745</v>
      </c>
      <c r="U708" s="14">
        <f t="shared" si="143"/>
        <v>6.9398623056189344</v>
      </c>
    </row>
    <row r="709" spans="1:21" x14ac:dyDescent="0.3">
      <c r="A709" s="17">
        <v>1927</v>
      </c>
      <c r="B709" s="17">
        <v>39</v>
      </c>
      <c r="C709" s="17">
        <v>4.9699999999999996E-3</v>
      </c>
      <c r="D709" s="17">
        <v>4.96E-3</v>
      </c>
      <c r="E709" s="17">
        <v>0.5</v>
      </c>
      <c r="F709" s="6">
        <f t="shared" si="149"/>
        <v>76849.39307204145</v>
      </c>
      <c r="G709" s="7">
        <f t="shared" si="150"/>
        <v>381.1729896373256</v>
      </c>
      <c r="H709" s="6">
        <f t="shared" si="151"/>
        <v>76658.806577222786</v>
      </c>
      <c r="I709" s="6">
        <f>SUM(H709:H780)</f>
        <v>2513724.7899248502</v>
      </c>
      <c r="J709" s="8">
        <f t="shared" si="144"/>
        <v>32.709754617949841</v>
      </c>
      <c r="K709" s="9">
        <f t="shared" si="152"/>
        <v>0.26133000000000006</v>
      </c>
      <c r="L709" s="9">
        <f t="shared" si="145"/>
        <v>6.615949367088609E-3</v>
      </c>
      <c r="M709" s="12">
        <f t="shared" si="146"/>
        <v>57614.254355314573</v>
      </c>
      <c r="N709" s="10">
        <f>((B708+E708)*D708+(B709+E709)*D709+(B710+E710)*D710)/3/SUM(D670:D709)</f>
        <v>0.80383678363244404</v>
      </c>
      <c r="O709" s="11">
        <f>O670</f>
        <v>8.5732781432859798E-2</v>
      </c>
      <c r="P709" s="12">
        <f>M709*O670</f>
        <v>4939.4302760613746</v>
      </c>
      <c r="Q709" s="9">
        <f>N709*O670</f>
        <v>6.8915163278853331E-2</v>
      </c>
      <c r="R709" s="12">
        <f t="shared" si="147"/>
        <v>71375.852405191443</v>
      </c>
      <c r="S709" s="12">
        <f t="shared" si="148"/>
        <v>1982536.9570367639</v>
      </c>
      <c r="T709" s="13">
        <f t="shared" si="153"/>
        <v>25.797691794107738</v>
      </c>
      <c r="U709" s="14">
        <f t="shared" si="143"/>
        <v>6.9120628238421027</v>
      </c>
    </row>
    <row r="710" spans="1:21" x14ac:dyDescent="0.3">
      <c r="A710" s="17">
        <v>1927</v>
      </c>
      <c r="B710" s="17">
        <v>40</v>
      </c>
      <c r="C710" s="17">
        <v>6.1799999999999997E-3</v>
      </c>
      <c r="D710" s="17">
        <v>6.1599999999999997E-3</v>
      </c>
      <c r="E710" s="17">
        <v>0.5</v>
      </c>
      <c r="F710" s="6">
        <f t="shared" si="149"/>
        <v>76468.220082404121</v>
      </c>
      <c r="G710" s="7">
        <f t="shared" si="150"/>
        <v>471.04423570760935</v>
      </c>
      <c r="H710" s="6">
        <f t="shared" si="151"/>
        <v>76232.697964550316</v>
      </c>
      <c r="I710" s="6">
        <f>SUM(H710:H780)</f>
        <v>2437065.9833476273</v>
      </c>
      <c r="J710" s="8">
        <f t="shared" si="144"/>
        <v>31.870311362306882</v>
      </c>
      <c r="K710" s="9">
        <f t="shared" si="152"/>
        <v>0.26749000000000006</v>
      </c>
      <c r="L710" s="9">
        <f t="shared" si="145"/>
        <v>6.6046913580246926E-3</v>
      </c>
      <c r="M710" s="12">
        <f t="shared" si="146"/>
        <v>71319.643897559436</v>
      </c>
      <c r="N710" s="10">
        <f>((B709+E709)*D709+(B710+E710)*D710+(B711+E711)*D711)/3/SUM(D670:D710)</f>
        <v>0.79913267785711606</v>
      </c>
      <c r="O710" s="11">
        <f>O670</f>
        <v>8.5732781432859798E-2</v>
      </c>
      <c r="P710" s="12">
        <f>M710*O670</f>
        <v>6114.4314421388563</v>
      </c>
      <c r="Q710" s="9">
        <f>N710*O670</f>
        <v>6.851186720658009E-2</v>
      </c>
      <c r="R710" s="12">
        <f t="shared" si="147"/>
        <v>71009.853484803723</v>
      </c>
      <c r="S710" s="12">
        <f t="shared" si="148"/>
        <v>1911161.1046315725</v>
      </c>
      <c r="T710" s="13">
        <f t="shared" si="153"/>
        <v>24.992880736233381</v>
      </c>
      <c r="U710" s="14">
        <f t="shared" si="143"/>
        <v>6.877430626073501</v>
      </c>
    </row>
    <row r="711" spans="1:21" x14ac:dyDescent="0.3">
      <c r="A711" s="17">
        <v>1927</v>
      </c>
      <c r="B711" s="17">
        <v>41</v>
      </c>
      <c r="C711" s="17">
        <v>4.7299999999999998E-3</v>
      </c>
      <c r="D711" s="17">
        <v>4.7200000000000002E-3</v>
      </c>
      <c r="E711" s="17">
        <v>0.5</v>
      </c>
      <c r="F711" s="6">
        <f t="shared" si="149"/>
        <v>75997.175846696511</v>
      </c>
      <c r="G711" s="7">
        <f t="shared" si="150"/>
        <v>358.70666999640753</v>
      </c>
      <c r="H711" s="6">
        <f t="shared" si="151"/>
        <v>75817.822511698309</v>
      </c>
      <c r="I711" s="6">
        <f>SUM(H711:H780)</f>
        <v>2360833.2853830769</v>
      </c>
      <c r="J711" s="8">
        <f t="shared" si="144"/>
        <v>31.064750223684779</v>
      </c>
      <c r="K711" s="9">
        <f t="shared" si="152"/>
        <v>0.27221000000000006</v>
      </c>
      <c r="L711" s="9">
        <f t="shared" si="145"/>
        <v>6.5592771084337365E-3</v>
      </c>
      <c r="M711" s="12">
        <f t="shared" si="146"/>
        <v>54686.921144891479</v>
      </c>
      <c r="N711" s="10">
        <f>((B710+E710)*D710+(B711+E711)*D711+(B712+E712)*D712)/3/SUM(D670:D711)</f>
        <v>0.86282649425076208</v>
      </c>
      <c r="O711" s="11">
        <f>O670</f>
        <v>8.5732781432859798E-2</v>
      </c>
      <c r="P711" s="12">
        <f>M711*O670</f>
        <v>4688.46185775102</v>
      </c>
      <c r="Q711" s="9">
        <f>N711*O670</f>
        <v>7.3972515246081241E-2</v>
      </c>
      <c r="R711" s="12">
        <f t="shared" si="147"/>
        <v>70209.387480027028</v>
      </c>
      <c r="S711" s="12">
        <f t="shared" si="148"/>
        <v>1840151.2511467687</v>
      </c>
      <c r="T711" s="13">
        <f t="shared" si="153"/>
        <v>24.213416230871129</v>
      </c>
      <c r="U711" s="14">
        <f t="shared" si="143"/>
        <v>6.8513339928136503</v>
      </c>
    </row>
    <row r="712" spans="1:21" x14ac:dyDescent="0.3">
      <c r="A712" s="17">
        <v>1927</v>
      </c>
      <c r="B712" s="17">
        <v>42</v>
      </c>
      <c r="C712" s="17">
        <v>6.1199999999999996E-3</v>
      </c>
      <c r="D712" s="17">
        <v>6.1000000000000004E-3</v>
      </c>
      <c r="E712" s="17">
        <v>0.5</v>
      </c>
      <c r="F712" s="6">
        <f t="shared" si="149"/>
        <v>75638.469176700106</v>
      </c>
      <c r="G712" s="7">
        <f t="shared" si="150"/>
        <v>461.39466197787067</v>
      </c>
      <c r="H712" s="6">
        <f t="shared" si="151"/>
        <v>75407.771845711177</v>
      </c>
      <c r="I712" s="6">
        <f>SUM(H712:H780)</f>
        <v>2285015.4628713788</v>
      </c>
      <c r="J712" s="8">
        <f t="shared" si="144"/>
        <v>30.209700007721224</v>
      </c>
      <c r="K712" s="9">
        <f t="shared" si="152"/>
        <v>0.27831000000000006</v>
      </c>
      <c r="L712" s="9">
        <f t="shared" si="145"/>
        <v>6.5484705882352954E-3</v>
      </c>
      <c r="M712" s="12">
        <f t="shared" si="146"/>
        <v>70458.385016921777</v>
      </c>
      <c r="N712" s="10">
        <f>((B711+E711)*D711+(B712+E712)*D712+(B713+E713)*D713)/3/SUM(D670:D712)</f>
        <v>0.81811648880744492</v>
      </c>
      <c r="O712" s="11">
        <f>O670</f>
        <v>8.5732781432859798E-2</v>
      </c>
      <c r="P712" s="12">
        <f>M712*O670</f>
        <v>6040.593322768038</v>
      </c>
      <c r="Q712" s="9">
        <f>N712*O670</f>
        <v>7.0139402121547359E-2</v>
      </c>
      <c r="R712" s="12">
        <f t="shared" si="147"/>
        <v>70118.715813134942</v>
      </c>
      <c r="S712" s="12">
        <f t="shared" si="148"/>
        <v>1769941.8636667416</v>
      </c>
      <c r="T712" s="13">
        <f t="shared" si="153"/>
        <v>23.400022276124538</v>
      </c>
      <c r="U712" s="14">
        <f t="shared" si="143"/>
        <v>6.8096777315966861</v>
      </c>
    </row>
    <row r="713" spans="1:21" x14ac:dyDescent="0.3">
      <c r="A713" s="17">
        <v>1927</v>
      </c>
      <c r="B713" s="17">
        <v>43</v>
      </c>
      <c r="C713" s="17">
        <v>5.2599999999999999E-3</v>
      </c>
      <c r="D713" s="17">
        <v>5.2399999999999999E-3</v>
      </c>
      <c r="E713" s="17">
        <v>0.5</v>
      </c>
      <c r="F713" s="6">
        <f t="shared" si="149"/>
        <v>75177.074514722233</v>
      </c>
      <c r="G713" s="7">
        <f t="shared" si="150"/>
        <v>393.92787045714448</v>
      </c>
      <c r="H713" s="6">
        <f t="shared" si="151"/>
        <v>74980.110579493659</v>
      </c>
      <c r="I713" s="6">
        <f>SUM(H713:H780)</f>
        <v>2209607.6910256683</v>
      </c>
      <c r="J713" s="8">
        <f t="shared" si="144"/>
        <v>29.392041460631084</v>
      </c>
      <c r="K713" s="9">
        <f t="shared" si="152"/>
        <v>0.28355000000000008</v>
      </c>
      <c r="L713" s="9">
        <f t="shared" si="145"/>
        <v>6.5183908045977033E-3</v>
      </c>
      <c r="M713" s="12">
        <f t="shared" si="146"/>
        <v>60433.300528604406</v>
      </c>
      <c r="N713" s="10">
        <f>((B712+E712)*D712+(B713+E713)*D713+(B714+E714)*D714)/3/SUM(D670:D713)</f>
        <v>0.85992476341621094</v>
      </c>
      <c r="O713" s="11">
        <f>O670</f>
        <v>8.5732781432859798E-2</v>
      </c>
      <c r="P713" s="12">
        <f>M713*O670</f>
        <v>5181.114945485172</v>
      </c>
      <c r="Q713" s="9">
        <f>N713*O670</f>
        <v>7.3723741790665681E-2</v>
      </c>
      <c r="R713" s="12">
        <f t="shared" si="147"/>
        <v>69452.296267695507</v>
      </c>
      <c r="S713" s="12">
        <f t="shared" si="148"/>
        <v>1699823.1478536066</v>
      </c>
      <c r="T713" s="13">
        <f t="shared" si="153"/>
        <v>22.61092439185996</v>
      </c>
      <c r="U713" s="14">
        <f t="shared" si="143"/>
        <v>6.781117068771124</v>
      </c>
    </row>
    <row r="714" spans="1:21" x14ac:dyDescent="0.3">
      <c r="A714" s="17">
        <v>1927</v>
      </c>
      <c r="B714" s="17">
        <v>44</v>
      </c>
      <c r="C714" s="17">
        <v>5.5100000000000001E-3</v>
      </c>
      <c r="D714" s="17">
        <v>5.4900000000000001E-3</v>
      </c>
      <c r="E714" s="17">
        <v>0.5</v>
      </c>
      <c r="F714" s="6">
        <f t="shared" si="149"/>
        <v>74783.146644265085</v>
      </c>
      <c r="G714" s="7">
        <f t="shared" si="150"/>
        <v>410.55947507701535</v>
      </c>
      <c r="H714" s="6">
        <f t="shared" si="151"/>
        <v>74577.866906726573</v>
      </c>
      <c r="I714" s="6">
        <f>SUM(H714:H780)</f>
        <v>2134627.5804461753</v>
      </c>
      <c r="J714" s="8">
        <f t="shared" si="144"/>
        <v>28.544233242823488</v>
      </c>
      <c r="K714" s="9">
        <f t="shared" si="152"/>
        <v>0.28904000000000007</v>
      </c>
      <c r="L714" s="9">
        <f t="shared" si="145"/>
        <v>6.4952808988764064E-3</v>
      </c>
      <c r="M714" s="12">
        <f t="shared" si="146"/>
        <v>63208.886800882843</v>
      </c>
      <c r="N714" s="10">
        <f>((B713+E713)*D713+(B714+E714)*D714+(B715+E715)*D715)/3/SUM(D670:D714)</f>
        <v>0.92766283790017501</v>
      </c>
      <c r="O714" s="11">
        <f>O670</f>
        <v>8.5732781432859798E-2</v>
      </c>
      <c r="P714" s="12">
        <f>M714*O670</f>
        <v>5419.0736767144654</v>
      </c>
      <c r="Q714" s="9">
        <f>N714*O670</f>
        <v>7.9531115325082155E-2</v>
      </c>
      <c r="R714" s="12">
        <f t="shared" si="147"/>
        <v>68646.605973069076</v>
      </c>
      <c r="S714" s="12">
        <f t="shared" si="148"/>
        <v>1630370.8515859111</v>
      </c>
      <c r="T714" s="13">
        <f t="shared" si="153"/>
        <v>21.801313862084456</v>
      </c>
      <c r="U714" s="14">
        <f t="shared" si="143"/>
        <v>6.742919380739032</v>
      </c>
    </row>
    <row r="715" spans="1:21" x14ac:dyDescent="0.3">
      <c r="A715" s="17">
        <v>1927</v>
      </c>
      <c r="B715" s="17">
        <v>45</v>
      </c>
      <c r="C715" s="17">
        <v>7.3299999999999997E-3</v>
      </c>
      <c r="D715" s="17">
        <v>7.3000000000000001E-3</v>
      </c>
      <c r="E715" s="17">
        <v>0.5</v>
      </c>
      <c r="F715" s="6">
        <f t="shared" si="149"/>
        <v>74372.587169188075</v>
      </c>
      <c r="G715" s="7">
        <f t="shared" si="150"/>
        <v>542.91988633507299</v>
      </c>
      <c r="H715" s="6">
        <f t="shared" si="151"/>
        <v>74101.127226020544</v>
      </c>
      <c r="I715" s="6">
        <f>SUM(H715:H780)</f>
        <v>2060049.7135394486</v>
      </c>
      <c r="J715" s="8">
        <f t="shared" si="144"/>
        <v>27.699046005393093</v>
      </c>
      <c r="K715" s="9">
        <f t="shared" si="152"/>
        <v>0.29634000000000005</v>
      </c>
      <c r="L715" s="9">
        <f t="shared" si="145"/>
        <v>6.5129670329670342E-3</v>
      </c>
      <c r="M715" s="12">
        <f t="shared" si="146"/>
        <v>83359.839469007959</v>
      </c>
      <c r="N715" s="10">
        <f>((B714+E714)*D714+(B715+E715)*D715+(B716+E716)*D716)/3/SUM(D670:D715)</f>
        <v>0.98316685788846137</v>
      </c>
      <c r="O715" s="11">
        <f>O670</f>
        <v>8.5732781432859798E-2</v>
      </c>
      <c r="P715" s="12">
        <f>M715*O670</f>
        <v>7146.6708974747389</v>
      </c>
      <c r="Q715" s="9">
        <f>N715*O670</f>
        <v>8.4289629339382985E-2</v>
      </c>
      <c r="R715" s="12">
        <f t="shared" si="147"/>
        <v>67855.170678508817</v>
      </c>
      <c r="S715" s="12">
        <f t="shared" si="148"/>
        <v>1561724.245612842</v>
      </c>
      <c r="T715" s="13">
        <f t="shared" si="153"/>
        <v>20.998654276475822</v>
      </c>
      <c r="U715" s="14">
        <f t="shared" si="143"/>
        <v>6.7003917289172712</v>
      </c>
    </row>
    <row r="716" spans="1:21" x14ac:dyDescent="0.3">
      <c r="A716" s="17">
        <v>1927</v>
      </c>
      <c r="B716" s="17">
        <v>46</v>
      </c>
      <c r="C716" s="17">
        <v>6.4200000000000004E-3</v>
      </c>
      <c r="D716" s="17">
        <v>6.4000000000000003E-3</v>
      </c>
      <c r="E716" s="17">
        <v>0.5</v>
      </c>
      <c r="F716" s="6">
        <f t="shared" si="149"/>
        <v>73829.667282852999</v>
      </c>
      <c r="G716" s="7">
        <f t="shared" si="150"/>
        <v>472.50987061025921</v>
      </c>
      <c r="H716" s="6">
        <f t="shared" si="151"/>
        <v>73593.41234754787</v>
      </c>
      <c r="I716" s="6">
        <f>SUM(H716:H780)</f>
        <v>1985948.5863134279</v>
      </c>
      <c r="J716" s="8">
        <f t="shared" si="144"/>
        <v>26.899059137093879</v>
      </c>
      <c r="K716" s="9">
        <f t="shared" si="152"/>
        <v>0.30274000000000006</v>
      </c>
      <c r="L716" s="9">
        <f t="shared" si="145"/>
        <v>6.5105376344086032E-3</v>
      </c>
      <c r="M716" s="12">
        <f t="shared" si="146"/>
        <v>72576.167613718208</v>
      </c>
      <c r="N716" s="10">
        <f>((B715+E715)*D715+(B716+E716)*D716+(B717+E717)*D717)/3/SUM(D670:D716)</f>
        <v>1.0662890048666622</v>
      </c>
      <c r="O716" s="11">
        <f>O670</f>
        <v>8.5732781432859798E-2</v>
      </c>
      <c r="P716" s="12">
        <f>M716*O670</f>
        <v>6222.1567152615007</v>
      </c>
      <c r="Q716" s="9">
        <f>N716*O670</f>
        <v>9.1415922198495134E-2</v>
      </c>
      <c r="R716" s="12">
        <f t="shared" si="147"/>
        <v>66865.802690062657</v>
      </c>
      <c r="S716" s="12">
        <f t="shared" si="148"/>
        <v>1493869.0749343333</v>
      </c>
      <c r="T716" s="13">
        <f t="shared" si="153"/>
        <v>20.23399440784539</v>
      </c>
      <c r="U716" s="14">
        <f t="shared" si="143"/>
        <v>6.6650647292484884</v>
      </c>
    </row>
    <row r="717" spans="1:21" x14ac:dyDescent="0.3">
      <c r="A717" s="17">
        <v>1927</v>
      </c>
      <c r="B717" s="17">
        <v>47</v>
      </c>
      <c r="C717" s="17">
        <v>7.1500000000000001E-3</v>
      </c>
      <c r="D717" s="17">
        <v>7.1300000000000001E-3</v>
      </c>
      <c r="E717" s="17">
        <v>0.5</v>
      </c>
      <c r="F717" s="6">
        <f t="shared" si="149"/>
        <v>73357.157412242741</v>
      </c>
      <c r="G717" s="7">
        <f t="shared" si="150"/>
        <v>523.03653234929072</v>
      </c>
      <c r="H717" s="6">
        <f t="shared" si="151"/>
        <v>73095.63914606809</v>
      </c>
      <c r="I717" s="6">
        <f>SUM(H717:H780)</f>
        <v>1912355.1739658802</v>
      </c>
      <c r="J717" s="8">
        <f t="shared" si="144"/>
        <v>26.06910138596405</v>
      </c>
      <c r="K717" s="9">
        <f t="shared" si="152"/>
        <v>0.30987000000000009</v>
      </c>
      <c r="L717" s="9">
        <f t="shared" si="145"/>
        <v>6.5235789473684228E-3</v>
      </c>
      <c r="M717" s="12">
        <f t="shared" si="146"/>
        <v>80176.316799274864</v>
      </c>
      <c r="N717" s="10">
        <f>((B716+E716)*D716+(B717+E717)*D717+(B718+E718)*D718)/3/SUM(D670:D717)</f>
        <v>1.1185281999978482</v>
      </c>
      <c r="O717" s="11">
        <f>O670</f>
        <v>8.5732781432859798E-2</v>
      </c>
      <c r="P717" s="12">
        <f>M717*O670</f>
        <v>6873.7386442439574</v>
      </c>
      <c r="Q717" s="9">
        <f>N717*O670</f>
        <v>9.5894533696905621E-2</v>
      </c>
      <c r="R717" s="12">
        <f t="shared" si="147"/>
        <v>66086.166914878617</v>
      </c>
      <c r="S717" s="12">
        <f t="shared" si="148"/>
        <v>1427003.2722442707</v>
      </c>
      <c r="T717" s="13">
        <f t="shared" si="153"/>
        <v>19.452815820343044</v>
      </c>
      <c r="U717" s="14">
        <f t="shared" si="143"/>
        <v>6.6162855656210056</v>
      </c>
    </row>
    <row r="718" spans="1:21" x14ac:dyDescent="0.3">
      <c r="A718" s="17">
        <v>1927</v>
      </c>
      <c r="B718" s="17">
        <v>48</v>
      </c>
      <c r="C718" s="17">
        <v>8.3599999999999994E-3</v>
      </c>
      <c r="D718" s="17">
        <v>8.3199999999999993E-3</v>
      </c>
      <c r="E718" s="17">
        <v>0.5</v>
      </c>
      <c r="F718" s="6">
        <f t="shared" si="149"/>
        <v>72834.120879893453</v>
      </c>
      <c r="G718" s="7">
        <f t="shared" si="150"/>
        <v>605.97988572071347</v>
      </c>
      <c r="H718" s="6">
        <f t="shared" si="151"/>
        <v>72531.1309370331</v>
      </c>
      <c r="I718" s="6">
        <f>SUM(H718:H780)</f>
        <v>1839259.534819812</v>
      </c>
      <c r="J718" s="8">
        <f t="shared" si="144"/>
        <v>25.25271826720925</v>
      </c>
      <c r="K718" s="9">
        <f t="shared" si="152"/>
        <v>0.31819000000000008</v>
      </c>
      <c r="L718" s="9">
        <f t="shared" si="145"/>
        <v>6.5606185567010323E-3</v>
      </c>
      <c r="M718" s="12">
        <f t="shared" si="146"/>
        <v>92366.273162118843</v>
      </c>
      <c r="N718" s="10">
        <f>((B717+E717)*D717+(B718+E718)*D718+(B719+E719)*D719)/3/SUM(D670:D718)</f>
        <v>1.1721403354389932</v>
      </c>
      <c r="O718" s="11">
        <f>O670</f>
        <v>8.5732781432859798E-2</v>
      </c>
      <c r="P718" s="12">
        <f>M718*O670</f>
        <v>7918.8175087757581</v>
      </c>
      <c r="Q718" s="9">
        <f>N718*O670</f>
        <v>0.10049085118683017</v>
      </c>
      <c r="R718" s="12">
        <f t="shared" si="147"/>
        <v>65242.415851627207</v>
      </c>
      <c r="S718" s="12">
        <f t="shared" si="148"/>
        <v>1360917.105329392</v>
      </c>
      <c r="T718" s="13">
        <f t="shared" si="153"/>
        <v>18.685158671354074</v>
      </c>
      <c r="U718" s="14">
        <f t="shared" si="143"/>
        <v>6.567559595855176</v>
      </c>
    </row>
    <row r="719" spans="1:21" x14ac:dyDescent="0.3">
      <c r="A719" s="17">
        <v>1927</v>
      </c>
      <c r="B719" s="17">
        <v>49</v>
      </c>
      <c r="C719" s="17">
        <v>7.6400000000000001E-3</v>
      </c>
      <c r="D719" s="17">
        <v>7.6099999999999996E-3</v>
      </c>
      <c r="E719" s="17">
        <v>0.5</v>
      </c>
      <c r="F719" s="6">
        <f t="shared" si="149"/>
        <v>72228.140994172732</v>
      </c>
      <c r="G719" s="7">
        <f t="shared" si="150"/>
        <v>549.65615296565443</v>
      </c>
      <c r="H719" s="6">
        <f t="shared" si="151"/>
        <v>71953.312917689909</v>
      </c>
      <c r="I719" s="6">
        <f>SUM(H719:H780)</f>
        <v>1766728.4038827787</v>
      </c>
      <c r="J719" s="8">
        <f t="shared" si="144"/>
        <v>24.460388701203261</v>
      </c>
      <c r="K719" s="9">
        <f t="shared" si="152"/>
        <v>0.32580000000000009</v>
      </c>
      <c r="L719" s="9">
        <f t="shared" si="145"/>
        <v>6.5818181818181835E-3</v>
      </c>
      <c r="M719" s="12">
        <f t="shared" si="146"/>
        <v>83511.293958870127</v>
      </c>
      <c r="N719" s="10">
        <f>((B718+E718)*D718+(B719+E719)*D719+(B720+E720)*D720)/3/SUM(D670:D719)</f>
        <v>1.3076989973398812</v>
      </c>
      <c r="O719" s="11">
        <f>O670</f>
        <v>8.5732781432859798E-2</v>
      </c>
      <c r="P719" s="12">
        <f>M719*O670</f>
        <v>7159.6555121511174</v>
      </c>
      <c r="Q719" s="9">
        <f>N719*O670</f>
        <v>0.11211267231890994</v>
      </c>
      <c r="R719" s="12">
        <f t="shared" si="147"/>
        <v>63886.434724288949</v>
      </c>
      <c r="S719" s="12">
        <f t="shared" si="148"/>
        <v>1295674.6894777648</v>
      </c>
      <c r="T719" s="13">
        <f t="shared" si="153"/>
        <v>17.938640973499485</v>
      </c>
      <c r="U719" s="14">
        <f t="shared" si="143"/>
        <v>6.5217477277037759</v>
      </c>
    </row>
    <row r="720" spans="1:21" x14ac:dyDescent="0.3">
      <c r="A720" s="17">
        <v>1927</v>
      </c>
      <c r="B720" s="17">
        <v>50</v>
      </c>
      <c r="C720" s="17">
        <v>9.9100000000000004E-3</v>
      </c>
      <c r="D720" s="17">
        <v>9.8600000000000007E-3</v>
      </c>
      <c r="E720" s="17">
        <v>0.5</v>
      </c>
      <c r="F720" s="6">
        <f t="shared" si="149"/>
        <v>71678.484841207071</v>
      </c>
      <c r="G720" s="7">
        <f t="shared" si="150"/>
        <v>706.74986053430177</v>
      </c>
      <c r="H720" s="6">
        <f t="shared" si="151"/>
        <v>71325.109910939922</v>
      </c>
      <c r="I720" s="6">
        <f>SUM(H720:H780)</f>
        <v>1694775.0909650889</v>
      </c>
      <c r="J720" s="8">
        <f t="shared" si="144"/>
        <v>23.64412549622957</v>
      </c>
      <c r="K720" s="9">
        <f t="shared" si="152"/>
        <v>0.33566000000000007</v>
      </c>
      <c r="L720" s="9">
        <f t="shared" si="145"/>
        <v>6.646732673267328E-3</v>
      </c>
      <c r="M720" s="12">
        <f t="shared" si="146"/>
        <v>106330.417556403</v>
      </c>
      <c r="N720" s="10">
        <f>((B719+E719)*D719+(B720+E720)*D720+(B721+E721)*D721)/3/SUM(D670:D720)</f>
        <v>1.2480436552861027</v>
      </c>
      <c r="O720" s="11">
        <f>O670</f>
        <v>8.5732781432859798E-2</v>
      </c>
      <c r="P720" s="12">
        <f>M720*O670</f>
        <v>9116.0024480278171</v>
      </c>
      <c r="Q720" s="9">
        <f>N720*O670</f>
        <v>0.10699825391731087</v>
      </c>
      <c r="R720" s="12">
        <f t="shared" si="147"/>
        <v>63693.447690009067</v>
      </c>
      <c r="S720" s="12">
        <f t="shared" si="148"/>
        <v>1231788.2547534758</v>
      </c>
      <c r="T720" s="13">
        <f t="shared" si="153"/>
        <v>17.184909216235777</v>
      </c>
      <c r="U720" s="14">
        <f t="shared" si="143"/>
        <v>6.4592162799937931</v>
      </c>
    </row>
    <row r="721" spans="1:21" x14ac:dyDescent="0.3">
      <c r="A721" s="17">
        <v>1927</v>
      </c>
      <c r="B721" s="17">
        <v>51</v>
      </c>
      <c r="C721" s="17">
        <v>7.45E-3</v>
      </c>
      <c r="D721" s="17">
        <v>7.4200000000000004E-3</v>
      </c>
      <c r="E721" s="17">
        <v>0.5</v>
      </c>
      <c r="F721" s="6">
        <f t="shared" si="149"/>
        <v>70971.734980672773</v>
      </c>
      <c r="G721" s="7">
        <f t="shared" si="150"/>
        <v>526.61027355659201</v>
      </c>
      <c r="H721" s="6">
        <f t="shared" si="151"/>
        <v>70708.429843894482</v>
      </c>
      <c r="I721" s="6">
        <f>SUM(H721:H780)</f>
        <v>1623449.9810541486</v>
      </c>
      <c r="J721" s="8">
        <f t="shared" si="144"/>
        <v>22.874599042791488</v>
      </c>
      <c r="K721" s="9">
        <f t="shared" si="152"/>
        <v>0.34308000000000005</v>
      </c>
      <c r="L721" s="9">
        <f t="shared" si="145"/>
        <v>6.6617475728155346E-3</v>
      </c>
      <c r="M721" s="12">
        <f t="shared" si="146"/>
        <v>79049.869092236462</v>
      </c>
      <c r="N721" s="10">
        <f>((B720+E720)*D720+(B721+E721)*D721+(B722+E722)*D722)/3/SUM(D670:D721)</f>
        <v>1.4197223193812909</v>
      </c>
      <c r="O721" s="11">
        <f>O670</f>
        <v>8.5732781432859798E-2</v>
      </c>
      <c r="P721" s="12">
        <f>M721*O670</f>
        <v>6777.165149180888</v>
      </c>
      <c r="Q721" s="9">
        <f>N721*O670</f>
        <v>0.12171674330286898</v>
      </c>
      <c r="R721" s="12">
        <f t="shared" si="147"/>
        <v>62102.030039236255</v>
      </c>
      <c r="S721" s="12">
        <f t="shared" si="148"/>
        <v>1168094.8070634666</v>
      </c>
      <c r="T721" s="13">
        <f t="shared" si="153"/>
        <v>16.458591682753219</v>
      </c>
      <c r="U721" s="14">
        <f t="shared" si="143"/>
        <v>6.4160073600382681</v>
      </c>
    </row>
    <row r="722" spans="1:21" x14ac:dyDescent="0.3">
      <c r="A722" s="17">
        <v>1927</v>
      </c>
      <c r="B722" s="17">
        <v>52</v>
      </c>
      <c r="C722" s="17">
        <v>1.1129999999999999E-2</v>
      </c>
      <c r="D722" s="17">
        <v>1.107E-2</v>
      </c>
      <c r="E722" s="17">
        <v>0.5</v>
      </c>
      <c r="F722" s="6">
        <f t="shared" si="149"/>
        <v>70445.124707116178</v>
      </c>
      <c r="G722" s="7">
        <f t="shared" si="150"/>
        <v>779.82753050777603</v>
      </c>
      <c r="H722" s="6">
        <f t="shared" si="151"/>
        <v>70055.210941862286</v>
      </c>
      <c r="I722" s="6">
        <f>SUM(H722:H780)</f>
        <v>1552741.551210254</v>
      </c>
      <c r="J722" s="8">
        <f t="shared" si="144"/>
        <v>22.041859641330156</v>
      </c>
      <c r="K722" s="9">
        <f t="shared" si="152"/>
        <v>0.35415000000000008</v>
      </c>
      <c r="L722" s="9">
        <f t="shared" si="145"/>
        <v>6.7457142857142872E-3</v>
      </c>
      <c r="M722" s="12">
        <f t="shared" si="146"/>
        <v>115603.40350602353</v>
      </c>
      <c r="N722" s="10">
        <f>((B721+E721)*D721+(B722+E722)*D722+(B723+E723)*D723)/3/SUM(D670:D722)</f>
        <v>1.4882865076003575</v>
      </c>
      <c r="O722" s="11">
        <f>O670</f>
        <v>8.5732781432859798E-2</v>
      </c>
      <c r="P722" s="12">
        <f>M722*O670</f>
        <v>9911.0013256766142</v>
      </c>
      <c r="Q722" s="9">
        <f>N722*O670</f>
        <v>0.12759494186557568</v>
      </c>
      <c r="R722" s="12">
        <f t="shared" si="147"/>
        <v>61116.520374354724</v>
      </c>
      <c r="S722" s="12">
        <f t="shared" si="148"/>
        <v>1105992.7770242305</v>
      </c>
      <c r="T722" s="13">
        <f t="shared" si="153"/>
        <v>15.700061311872531</v>
      </c>
      <c r="U722" s="14">
        <f t="shared" si="143"/>
        <v>6.3417983294576246</v>
      </c>
    </row>
    <row r="723" spans="1:21" x14ac:dyDescent="0.3">
      <c r="A723" s="17">
        <v>1927</v>
      </c>
      <c r="B723" s="17">
        <v>53</v>
      </c>
      <c r="C723" s="17">
        <v>1.162E-2</v>
      </c>
      <c r="D723" s="17">
        <v>1.155E-2</v>
      </c>
      <c r="E723" s="17">
        <v>0.5</v>
      </c>
      <c r="F723" s="6">
        <f t="shared" si="149"/>
        <v>69665.297176608408</v>
      </c>
      <c r="G723" s="7">
        <f t="shared" si="150"/>
        <v>804.63418238982706</v>
      </c>
      <c r="H723" s="6">
        <f t="shared" si="151"/>
        <v>69262.980085413496</v>
      </c>
      <c r="I723" s="6">
        <f>SUM(H723:H780)</f>
        <v>1482686.3402683921</v>
      </c>
      <c r="J723" s="8">
        <f t="shared" si="144"/>
        <v>21.282997422800563</v>
      </c>
      <c r="K723" s="9">
        <f t="shared" si="152"/>
        <v>0.36570000000000008</v>
      </c>
      <c r="L723" s="9">
        <f t="shared" si="145"/>
        <v>6.8355140186915899E-3</v>
      </c>
      <c r="M723" s="12">
        <f t="shared" si="146"/>
        <v>117713.77839173021</v>
      </c>
      <c r="N723" s="10">
        <f>((B722+E722)*D722+(B723+E723)*D723+(B724+E724)*D724)/3/SUM(D670:D723)</f>
        <v>1.656302980585179</v>
      </c>
      <c r="O723" s="11">
        <f>O670</f>
        <v>8.5732781432859798E-2</v>
      </c>
      <c r="P723" s="12">
        <f>M723*O670</f>
        <v>10091.929634494301</v>
      </c>
      <c r="Q723" s="9">
        <f>N723*O670</f>
        <v>0.14199946142110337</v>
      </c>
      <c r="R723" s="12">
        <f t="shared" si="147"/>
        <v>59427.674216864172</v>
      </c>
      <c r="S723" s="12">
        <f t="shared" si="148"/>
        <v>1044876.2566498758</v>
      </c>
      <c r="T723" s="13">
        <f t="shared" si="153"/>
        <v>14.998518616823112</v>
      </c>
      <c r="U723" s="14">
        <f t="shared" si="143"/>
        <v>6.2844788059774501</v>
      </c>
    </row>
    <row r="724" spans="1:21" x14ac:dyDescent="0.3">
      <c r="A724" s="17">
        <v>1927</v>
      </c>
      <c r="B724" s="17">
        <v>54</v>
      </c>
      <c r="C724" s="17">
        <v>1.14E-2</v>
      </c>
      <c r="D724" s="17">
        <v>1.1339999999999999E-2</v>
      </c>
      <c r="E724" s="17">
        <v>0.5</v>
      </c>
      <c r="F724" s="6">
        <f t="shared" si="149"/>
        <v>68860.662994218583</v>
      </c>
      <c r="G724" s="7">
        <f t="shared" si="150"/>
        <v>780.8799183544387</v>
      </c>
      <c r="H724" s="6">
        <f t="shared" si="151"/>
        <v>68470.223035041359</v>
      </c>
      <c r="I724" s="6">
        <f>SUM(H724:H780)</f>
        <v>1413423.3601829787</v>
      </c>
      <c r="J724" s="8">
        <f t="shared" si="144"/>
        <v>20.525845943447379</v>
      </c>
      <c r="K724" s="9">
        <f t="shared" si="152"/>
        <v>0.3770400000000001</v>
      </c>
      <c r="L724" s="9">
        <f t="shared" si="145"/>
        <v>6.9181651376146805E-3</v>
      </c>
      <c r="M724" s="12">
        <f t="shared" si="146"/>
        <v>112873.84773582882</v>
      </c>
      <c r="N724" s="10">
        <f>((B723+E723)*D723+(B724+E724)*D724+(B725+E725)*D725)/3/SUM(D670:D724)</f>
        <v>1.7624389985147457</v>
      </c>
      <c r="O724" s="11">
        <f>O670</f>
        <v>8.5732781432859798E-2</v>
      </c>
      <c r="P724" s="12">
        <f>M724*O670</f>
        <v>9676.9889174217096</v>
      </c>
      <c r="Q724" s="9">
        <f>N724*O670</f>
        <v>0.15109879744841301</v>
      </c>
      <c r="R724" s="12">
        <f t="shared" si="147"/>
        <v>58124.454673421984</v>
      </c>
      <c r="S724" s="12">
        <f t="shared" si="148"/>
        <v>985448.58243301162</v>
      </c>
      <c r="T724" s="13">
        <f t="shared" si="153"/>
        <v>14.310762336339225</v>
      </c>
      <c r="U724" s="14">
        <f t="shared" si="143"/>
        <v>6.2150836071081539</v>
      </c>
    </row>
    <row r="725" spans="1:21" x14ac:dyDescent="0.3">
      <c r="A725" s="17">
        <v>1927</v>
      </c>
      <c r="B725" s="17">
        <v>55</v>
      </c>
      <c r="C725" s="17">
        <v>1.374E-2</v>
      </c>
      <c r="D725" s="17">
        <v>1.3650000000000001E-2</v>
      </c>
      <c r="E725" s="17">
        <v>0.5</v>
      </c>
      <c r="F725" s="6">
        <f t="shared" si="149"/>
        <v>68079.78307586415</v>
      </c>
      <c r="G725" s="7">
        <f t="shared" si="150"/>
        <v>929.28903898554574</v>
      </c>
      <c r="H725" s="6">
        <f t="shared" si="151"/>
        <v>67615.13855637137</v>
      </c>
      <c r="I725" s="6">
        <f>SUM(H725:H780)</f>
        <v>1344953.1371479374</v>
      </c>
      <c r="J725" s="8">
        <f t="shared" si="144"/>
        <v>19.755543810255681</v>
      </c>
      <c r="K725" s="9">
        <f t="shared" si="152"/>
        <v>0.39069000000000009</v>
      </c>
      <c r="L725" s="9">
        <f t="shared" si="145"/>
        <v>7.0394594594594614E-3</v>
      </c>
      <c r="M725" s="12">
        <f t="shared" si="146"/>
        <v>132011.41995878515</v>
      </c>
      <c r="N725" s="10">
        <f>((B724+E724)*D724+(B725+E725)*D725+(B726+E726)*D726)/3/SUM(D670:D725)</f>
        <v>1.858651787009308</v>
      </c>
      <c r="O725" s="11">
        <f>O670</f>
        <v>8.5732781432859798E-2</v>
      </c>
      <c r="P725" s="12">
        <f>M725*O670</f>
        <v>11317.706213967993</v>
      </c>
      <c r="Q725" s="9">
        <f>N725*O670</f>
        <v>0.15934738741546328</v>
      </c>
      <c r="R725" s="12">
        <f t="shared" si="147"/>
        <v>56840.842877679032</v>
      </c>
      <c r="S725" s="12">
        <f t="shared" si="148"/>
        <v>927324.12775958958</v>
      </c>
      <c r="T725" s="13">
        <f t="shared" si="153"/>
        <v>13.621138109770907</v>
      </c>
      <c r="U725" s="14">
        <f t="shared" si="143"/>
        <v>6.1344057004847734</v>
      </c>
    </row>
    <row r="726" spans="1:21" x14ac:dyDescent="0.3">
      <c r="A726" s="17">
        <v>1927</v>
      </c>
      <c r="B726" s="17">
        <v>56</v>
      </c>
      <c r="C726" s="17">
        <v>1.431E-2</v>
      </c>
      <c r="D726" s="17">
        <v>1.421E-2</v>
      </c>
      <c r="E726" s="17">
        <v>0.5</v>
      </c>
      <c r="F726" s="6">
        <f t="shared" si="149"/>
        <v>67150.494036878605</v>
      </c>
      <c r="G726" s="7">
        <f t="shared" si="150"/>
        <v>954.20852026404498</v>
      </c>
      <c r="H726" s="6">
        <f t="shared" si="151"/>
        <v>66673.389776746582</v>
      </c>
      <c r="I726" s="6">
        <f>SUM(H726:H780)</f>
        <v>1277337.998591566</v>
      </c>
      <c r="J726" s="8">
        <f t="shared" si="144"/>
        <v>19.022019374720617</v>
      </c>
      <c r="K726" s="9">
        <f t="shared" si="152"/>
        <v>0.40490000000000009</v>
      </c>
      <c r="L726" s="9">
        <f t="shared" si="145"/>
        <v>7.166371681415931E-3</v>
      </c>
      <c r="M726" s="12">
        <f t="shared" si="146"/>
        <v>133150.85550733152</v>
      </c>
      <c r="N726" s="10">
        <f>((B725+E725)*D725+(B726+E726)*D726+(B727+E727)*D727)/3/SUM(D670:D726)</f>
        <v>2.0803614061085036</v>
      </c>
      <c r="O726" s="11">
        <f>O670</f>
        <v>8.5732781432859798E-2</v>
      </c>
      <c r="P726" s="12">
        <f>M726*O670</f>
        <v>11415.393192808349</v>
      </c>
      <c r="Q726" s="9">
        <f>N726*O670</f>
        <v>0.17835516973125723</v>
      </c>
      <c r="R726" s="12">
        <f t="shared" si="147"/>
        <v>54781.846026556675</v>
      </c>
      <c r="S726" s="12">
        <f t="shared" si="148"/>
        <v>870483.28488191054</v>
      </c>
      <c r="T726" s="13">
        <f t="shared" si="153"/>
        <v>12.963170224836274</v>
      </c>
      <c r="U726" s="14">
        <f t="shared" si="143"/>
        <v>6.0588491498843435</v>
      </c>
    </row>
    <row r="727" spans="1:21" x14ac:dyDescent="0.3">
      <c r="A727" s="17">
        <v>1927</v>
      </c>
      <c r="B727" s="17">
        <v>57</v>
      </c>
      <c r="C727" s="17">
        <v>1.6959999999999999E-2</v>
      </c>
      <c r="D727" s="17">
        <v>1.6809999999999999E-2</v>
      </c>
      <c r="E727" s="17">
        <v>0.5</v>
      </c>
      <c r="F727" s="6">
        <f t="shared" si="149"/>
        <v>66196.28551661456</v>
      </c>
      <c r="G727" s="7">
        <f t="shared" si="150"/>
        <v>1112.7595595342907</v>
      </c>
      <c r="H727" s="6">
        <f t="shared" si="151"/>
        <v>65639.905736847417</v>
      </c>
      <c r="I727" s="6">
        <f>SUM(H727:H780)</f>
        <v>1210664.6088148197</v>
      </c>
      <c r="J727" s="8">
        <f t="shared" si="144"/>
        <v>18.28901122421674</v>
      </c>
      <c r="K727" s="9">
        <f t="shared" si="152"/>
        <v>0.42171000000000008</v>
      </c>
      <c r="L727" s="9">
        <f t="shared" si="145"/>
        <v>7.3340869565217404E-3</v>
      </c>
      <c r="M727" s="12">
        <f t="shared" si="146"/>
        <v>151724.3477110377</v>
      </c>
      <c r="N727" s="10">
        <f>((B726+E726)*D726+(B727+E727)*D727+(B728+E728)*D728)/3/SUM(D670:D727)</f>
        <v>2.1796218570423589</v>
      </c>
      <c r="O727" s="11">
        <f>O670</f>
        <v>8.5732781432859798E-2</v>
      </c>
      <c r="P727" s="12">
        <f>M727*O670</f>
        <v>13007.750340353618</v>
      </c>
      <c r="Q727" s="9">
        <f>N727*O670</f>
        <v>0.18686504427609654</v>
      </c>
      <c r="R727" s="12">
        <f t="shared" si="147"/>
        <v>53374.101845052624</v>
      </c>
      <c r="S727" s="12">
        <f t="shared" si="148"/>
        <v>815701.43885535386</v>
      </c>
      <c r="T727" s="13">
        <f t="shared" si="153"/>
        <v>12.322465414628461</v>
      </c>
      <c r="U727" s="14">
        <f t="shared" si="143"/>
        <v>5.9665458095882791</v>
      </c>
    </row>
    <row r="728" spans="1:21" x14ac:dyDescent="0.3">
      <c r="A728" s="17">
        <v>1927</v>
      </c>
      <c r="B728" s="17">
        <v>58</v>
      </c>
      <c r="C728" s="17">
        <v>1.704E-2</v>
      </c>
      <c r="D728" s="17">
        <v>1.6889999999999999E-2</v>
      </c>
      <c r="E728" s="17">
        <v>0.5</v>
      </c>
      <c r="F728" s="6">
        <f t="shared" si="149"/>
        <v>65083.525957080266</v>
      </c>
      <c r="G728" s="7">
        <f t="shared" si="150"/>
        <v>1099.2607534150857</v>
      </c>
      <c r="H728" s="6">
        <f t="shared" si="151"/>
        <v>64533.895580372722</v>
      </c>
      <c r="I728" s="6">
        <f>SUM(H728:H780)</f>
        <v>1145024.7030779719</v>
      </c>
      <c r="J728" s="8">
        <f t="shared" si="144"/>
        <v>17.593157196693149</v>
      </c>
      <c r="K728" s="9">
        <f t="shared" si="152"/>
        <v>0.4386000000000001</v>
      </c>
      <c r="L728" s="9">
        <f t="shared" si="145"/>
        <v>7.4974358974358992E-3</v>
      </c>
      <c r="M728" s="12">
        <f t="shared" si="146"/>
        <v>146618.22634469334</v>
      </c>
      <c r="N728" s="10">
        <f>((B727+E727)*D727+(B728+E728)*D728+(B729+E729)*D729)/3/SUM(D670:D728)</f>
        <v>2.3455920352637172</v>
      </c>
      <c r="O728" s="11">
        <f>O670</f>
        <v>8.5732781432859798E-2</v>
      </c>
      <c r="P728" s="12">
        <f>M728*O670</f>
        <v>12569.988353283161</v>
      </c>
      <c r="Q728" s="9">
        <f>N728*O670</f>
        <v>0.20109412928992104</v>
      </c>
      <c r="R728" s="12">
        <f t="shared" si="147"/>
        <v>51556.508038950982</v>
      </c>
      <c r="S728" s="12">
        <f t="shared" si="148"/>
        <v>762327.33701030118</v>
      </c>
      <c r="T728" s="13">
        <f t="shared" si="153"/>
        <v>11.713061420689202</v>
      </c>
      <c r="U728" s="14">
        <f t="shared" si="143"/>
        <v>5.8800957760039463</v>
      </c>
    </row>
    <row r="729" spans="1:21" x14ac:dyDescent="0.3">
      <c r="A729" s="17">
        <v>1927</v>
      </c>
      <c r="B729" s="17">
        <v>59</v>
      </c>
      <c r="C729" s="17">
        <v>1.9199999999999998E-2</v>
      </c>
      <c r="D729" s="17">
        <v>1.9019999999999999E-2</v>
      </c>
      <c r="E729" s="17">
        <v>0.5</v>
      </c>
      <c r="F729" s="6">
        <f t="shared" si="149"/>
        <v>63984.265203665178</v>
      </c>
      <c r="G729" s="7">
        <f t="shared" si="150"/>
        <v>1216.9807241737117</v>
      </c>
      <c r="H729" s="6">
        <f t="shared" si="151"/>
        <v>63375.774841578321</v>
      </c>
      <c r="I729" s="6">
        <f>SUM(H729:H780)</f>
        <v>1080490.8074975992</v>
      </c>
      <c r="J729" s="8">
        <f t="shared" si="144"/>
        <v>16.886820596569201</v>
      </c>
      <c r="K729" s="9">
        <f t="shared" si="152"/>
        <v>0.45762000000000008</v>
      </c>
      <c r="L729" s="9">
        <f t="shared" si="145"/>
        <v>7.6910924369747915E-3</v>
      </c>
      <c r="M729" s="12">
        <f t="shared" si="146"/>
        <v>158232.49221698314</v>
      </c>
      <c r="N729" s="10">
        <f>((B728+E728)*D728+(B729+E729)*D729+(B730+E730)*D730)/3/SUM(D670:D729)</f>
        <v>2.5369083519076954</v>
      </c>
      <c r="O729" s="11">
        <f>O670</f>
        <v>8.5732781432859798E-2</v>
      </c>
      <c r="P729" s="12">
        <f>M729*O670</f>
        <v>13565.711670815304</v>
      </c>
      <c r="Q729" s="9">
        <f>N729*O670</f>
        <v>0.21749620924929902</v>
      </c>
      <c r="R729" s="12">
        <f t="shared" si="147"/>
        <v>49591.78405529794</v>
      </c>
      <c r="S729" s="12">
        <f t="shared" si="148"/>
        <v>710770.82897135022</v>
      </c>
      <c r="T729" s="13">
        <f t="shared" si="153"/>
        <v>11.108525302415062</v>
      </c>
      <c r="U729" s="14">
        <f t="shared" si="143"/>
        <v>5.7782952941541392</v>
      </c>
    </row>
    <row r="730" spans="1:21" x14ac:dyDescent="0.3">
      <c r="A730" s="17">
        <v>1927</v>
      </c>
      <c r="B730" s="17">
        <v>60</v>
      </c>
      <c r="C730" s="17">
        <v>2.2790000000000001E-2</v>
      </c>
      <c r="D730" s="17">
        <v>2.2530000000000001E-2</v>
      </c>
      <c r="E730" s="17">
        <v>0.5</v>
      </c>
      <c r="F730" s="6">
        <f t="shared" si="149"/>
        <v>62767.284479491464</v>
      </c>
      <c r="G730" s="7">
        <f t="shared" si="150"/>
        <v>1414.1469193229427</v>
      </c>
      <c r="H730" s="6">
        <f t="shared" si="151"/>
        <v>62060.211019829992</v>
      </c>
      <c r="I730" s="6">
        <f>SUM(H730:H780)</f>
        <v>1017115.032656021</v>
      </c>
      <c r="J730" s="8">
        <f t="shared" si="144"/>
        <v>16.204540965737532</v>
      </c>
      <c r="K730" s="9">
        <f t="shared" si="152"/>
        <v>0.48015000000000008</v>
      </c>
      <c r="L730" s="9">
        <f t="shared" si="145"/>
        <v>7.9363636363636372E-3</v>
      </c>
      <c r="M730" s="12">
        <f t="shared" si="146"/>
        <v>178185.7515756285</v>
      </c>
      <c r="N730" s="10">
        <f>((B729+E729)*D729+(B730+E730)*D730+(B731+E731)*D731)/3/SUM(D670:D730)</f>
        <v>2.4859210663334372</v>
      </c>
      <c r="O730" s="11">
        <f>O670</f>
        <v>8.5732781432859798E-2</v>
      </c>
      <c r="P730" s="12">
        <f>M730*O670</f>
        <v>15276.360094283211</v>
      </c>
      <c r="Q730" s="9">
        <f>N730*O670</f>
        <v>0.21312492743930633</v>
      </c>
      <c r="R730" s="12">
        <f t="shared" si="147"/>
        <v>48833.633049360687</v>
      </c>
      <c r="S730" s="12">
        <f t="shared" si="148"/>
        <v>661179.04491605225</v>
      </c>
      <c r="T730" s="13">
        <f t="shared" si="153"/>
        <v>10.533816308909865</v>
      </c>
      <c r="U730" s="14">
        <f t="shared" si="143"/>
        <v>5.6707246568276677</v>
      </c>
    </row>
    <row r="731" spans="1:21" x14ac:dyDescent="0.3">
      <c r="A731" s="17">
        <v>1927</v>
      </c>
      <c r="B731" s="17">
        <v>61</v>
      </c>
      <c r="C731" s="17">
        <v>1.7819999999999999E-2</v>
      </c>
      <c r="D731" s="17">
        <v>1.7659999999999999E-2</v>
      </c>
      <c r="E731" s="17">
        <v>0.5</v>
      </c>
      <c r="F731" s="6">
        <f t="shared" si="149"/>
        <v>61353.137560168521</v>
      </c>
      <c r="G731" s="7">
        <f t="shared" si="150"/>
        <v>1083.4964093125759</v>
      </c>
      <c r="H731" s="6">
        <f t="shared" si="151"/>
        <v>60811.389355512234</v>
      </c>
      <c r="I731" s="6">
        <f>SUM(H731:H780)</f>
        <v>955054.82163619099</v>
      </c>
      <c r="J731" s="8">
        <f t="shared" si="144"/>
        <v>15.566519653531598</v>
      </c>
      <c r="K731" s="9">
        <f t="shared" si="152"/>
        <v>0.49781000000000009</v>
      </c>
      <c r="L731" s="9">
        <f t="shared" si="145"/>
        <v>8.0944715447154487E-3</v>
      </c>
      <c r="M731" s="12">
        <f t="shared" si="146"/>
        <v>133856.34915474459</v>
      </c>
      <c r="N731" s="10">
        <f>((B730+E730)*D730+(B731+E731)*D731+(B732+E732)*D732)/3/SUM(D670:D731)</f>
        <v>2.5715333159237455</v>
      </c>
      <c r="O731" s="11">
        <f>O670</f>
        <v>8.5732781432859798E-2</v>
      </c>
      <c r="P731" s="12">
        <f>M731*O670</f>
        <v>11475.877125484285</v>
      </c>
      <c r="Q731" s="9">
        <f>N731*O670</f>
        <v>0.22046470372140767</v>
      </c>
      <c r="R731" s="12">
        <f t="shared" si="147"/>
        <v>47404.624418362066</v>
      </c>
      <c r="S731" s="12">
        <f t="shared" si="148"/>
        <v>612345.41186669155</v>
      </c>
      <c r="T731" s="13">
        <f t="shared" si="153"/>
        <v>9.980669876355865</v>
      </c>
      <c r="U731" s="14">
        <f t="shared" si="143"/>
        <v>5.5858497771757332</v>
      </c>
    </row>
    <row r="732" spans="1:21" x14ac:dyDescent="0.3">
      <c r="A732" s="17">
        <v>1927</v>
      </c>
      <c r="B732" s="17">
        <v>62</v>
      </c>
      <c r="C732" s="17">
        <v>2.2509999999999999E-2</v>
      </c>
      <c r="D732" s="17">
        <v>2.2259999999999999E-2</v>
      </c>
      <c r="E732" s="17">
        <v>0.5</v>
      </c>
      <c r="F732" s="6">
        <f t="shared" si="149"/>
        <v>60269.641150855947</v>
      </c>
      <c r="G732" s="7">
        <f t="shared" si="150"/>
        <v>1341.6022120180533</v>
      </c>
      <c r="H732" s="6">
        <f t="shared" si="151"/>
        <v>59598.840044846918</v>
      </c>
      <c r="I732" s="6">
        <f>SUM(H732:H780)</f>
        <v>894243.43228067877</v>
      </c>
      <c r="J732" s="8">
        <f t="shared" si="144"/>
        <v>14.837377744499459</v>
      </c>
      <c r="K732" s="9">
        <f t="shared" si="152"/>
        <v>0.52007000000000003</v>
      </c>
      <c r="L732" s="9">
        <f t="shared" si="145"/>
        <v>8.3211200000000013E-3</v>
      </c>
      <c r="M732" s="12">
        <f t="shared" si="146"/>
        <v>161228.5620226668</v>
      </c>
      <c r="N732" s="10">
        <f>((B731+E731)*D731+(B732+E732)*D732+(B733+E733)*D733)/3/SUM(D670:D732)</f>
        <v>2.6057229475519321</v>
      </c>
      <c r="O732" s="11">
        <f>O670</f>
        <v>8.5732781432859798E-2</v>
      </c>
      <c r="P732" s="12">
        <f>M732*O670</f>
        <v>13822.573068623573</v>
      </c>
      <c r="Q732" s="9">
        <f>N732*O670</f>
        <v>0.22339587593705698</v>
      </c>
      <c r="R732" s="12">
        <f t="shared" si="147"/>
        <v>46284.704968195794</v>
      </c>
      <c r="S732" s="12">
        <f t="shared" si="148"/>
        <v>564940.7874483295</v>
      </c>
      <c r="T732" s="13">
        <f t="shared" si="153"/>
        <v>9.3735548554913901</v>
      </c>
      <c r="U732" s="14">
        <f t="shared" si="143"/>
        <v>5.4638228890080693</v>
      </c>
    </row>
    <row r="733" spans="1:21" x14ac:dyDescent="0.3">
      <c r="A733" s="17">
        <v>1927</v>
      </c>
      <c r="B733" s="17">
        <v>63</v>
      </c>
      <c r="C733" s="17">
        <v>2.5319999999999999E-2</v>
      </c>
      <c r="D733" s="17">
        <v>2.5010000000000001E-2</v>
      </c>
      <c r="E733" s="17">
        <v>0.5</v>
      </c>
      <c r="F733" s="6">
        <f t="shared" si="149"/>
        <v>58928.038938837897</v>
      </c>
      <c r="G733" s="7">
        <f t="shared" si="150"/>
        <v>1473.790253860336</v>
      </c>
      <c r="H733" s="6">
        <f t="shared" si="151"/>
        <v>58191.143811907728</v>
      </c>
      <c r="I733" s="6">
        <f>SUM(H733:H780)</f>
        <v>834644.59223583189</v>
      </c>
      <c r="J733" s="8">
        <f t="shared" si="144"/>
        <v>14.163793794361956</v>
      </c>
      <c r="K733" s="9">
        <f t="shared" si="152"/>
        <v>0.54508000000000001</v>
      </c>
      <c r="L733" s="9">
        <f t="shared" si="145"/>
        <v>8.5839370078740155E-3</v>
      </c>
      <c r="M733" s="12">
        <f t="shared" si="146"/>
        <v>171691.64364887969</v>
      </c>
      <c r="N733" s="10">
        <f>((B732+E732)*D732+(B733+E733)*D733+(B734+E734)*D734)/3/SUM(D670:D733)</f>
        <v>2.9946491034955107</v>
      </c>
      <c r="O733" s="11">
        <f>O670</f>
        <v>8.5732781432859798E-2</v>
      </c>
      <c r="P733" s="12">
        <f>M733*O670</f>
        <v>14719.602158797854</v>
      </c>
      <c r="Q733" s="9">
        <f>N733*O670</f>
        <v>0.25673959705809019</v>
      </c>
      <c r="R733" s="12">
        <f t="shared" si="147"/>
        <v>43251.172997289163</v>
      </c>
      <c r="S733" s="12">
        <f t="shared" si="148"/>
        <v>518656.08248013369</v>
      </c>
      <c r="T733" s="13">
        <f t="shared" si="153"/>
        <v>8.8015160833445165</v>
      </c>
      <c r="U733" s="14">
        <f t="shared" si="143"/>
        <v>5.3622777110174393</v>
      </c>
    </row>
    <row r="734" spans="1:21" x14ac:dyDescent="0.3">
      <c r="A734" s="17">
        <v>1927</v>
      </c>
      <c r="B734" s="17">
        <v>64</v>
      </c>
      <c r="C734" s="17">
        <v>3.0179999999999998E-2</v>
      </c>
      <c r="D734" s="17">
        <v>2.9729999999999999E-2</v>
      </c>
      <c r="E734" s="17">
        <v>0.5</v>
      </c>
      <c r="F734" s="6">
        <f t="shared" si="149"/>
        <v>57454.24868497756</v>
      </c>
      <c r="G734" s="7">
        <f t="shared" si="150"/>
        <v>1708.1148134043829</v>
      </c>
      <c r="H734" s="6">
        <f t="shared" si="151"/>
        <v>56600.191278275372</v>
      </c>
      <c r="I734" s="6">
        <f>SUM(H734:H780)</f>
        <v>776453.44842392416</v>
      </c>
      <c r="J734" s="8">
        <f t="shared" si="144"/>
        <v>13.51429121771706</v>
      </c>
      <c r="K734" s="9">
        <f t="shared" si="152"/>
        <v>0.57481000000000004</v>
      </c>
      <c r="L734" s="9">
        <f t="shared" si="145"/>
        <v>8.9117829457364354E-3</v>
      </c>
      <c r="M734" s="12">
        <f t="shared" si="146"/>
        <v>191669.25673628272</v>
      </c>
      <c r="N734" s="10">
        <f>((B733+E733)*D733+(B734+E734)*D734+(B735+E735)*D735)/3/SUM(D670:D734)</f>
        <v>3.2822526863949246</v>
      </c>
      <c r="O734" s="11">
        <f>O670</f>
        <v>8.5732781432859798E-2</v>
      </c>
      <c r="P734" s="12">
        <f>M734*O670</f>
        <v>16432.338495170417</v>
      </c>
      <c r="Q734" s="9">
        <f>N734*O670</f>
        <v>0.281396652170113</v>
      </c>
      <c r="R734" s="12">
        <f t="shared" si="147"/>
        <v>40673.08694038065</v>
      </c>
      <c r="S734" s="12">
        <f t="shared" si="148"/>
        <v>475404.90948284452</v>
      </c>
      <c r="T734" s="13">
        <f t="shared" si="153"/>
        <v>8.2744952786606998</v>
      </c>
      <c r="U734" s="14">
        <f t="shared" ref="U734:U771" si="154">J734-T734</f>
        <v>5.2397959390563607</v>
      </c>
    </row>
    <row r="735" spans="1:21" x14ac:dyDescent="0.3">
      <c r="A735" s="17">
        <v>1927</v>
      </c>
      <c r="B735" s="17">
        <v>65</v>
      </c>
      <c r="C735" s="17">
        <v>3.3439999999999998E-2</v>
      </c>
      <c r="D735" s="17">
        <v>3.2890000000000003E-2</v>
      </c>
      <c r="E735" s="17">
        <v>0.5</v>
      </c>
      <c r="F735" s="6">
        <f t="shared" si="149"/>
        <v>55746.133871573176</v>
      </c>
      <c r="G735" s="7">
        <f t="shared" si="150"/>
        <v>1833.4903430360418</v>
      </c>
      <c r="H735" s="6">
        <f t="shared" si="151"/>
        <v>54829.388700055155</v>
      </c>
      <c r="I735" s="6">
        <f>SUM(H735:H780)</f>
        <v>719853.25714564882</v>
      </c>
      <c r="J735" s="8">
        <f t="shared" ref="J735:J780" si="155">I735/F735</f>
        <v>12.913061537218569</v>
      </c>
      <c r="K735" s="15">
        <f t="shared" si="152"/>
        <v>0.60770000000000002</v>
      </c>
      <c r="L735" s="15">
        <f t="shared" ref="L735:L779" si="156">K735/(B735+E735)</f>
        <v>9.2778625954198484E-3</v>
      </c>
      <c r="M735" s="12">
        <f t="shared" ref="M735:M780" si="157">G735/L735</f>
        <v>197619.90697525215</v>
      </c>
      <c r="N735" s="10">
        <f>((B734+E734)*D734+(B735+E735)*D735+(B736+E736)*D736)/3/SUM(D670:D735)</f>
        <v>3.3737425264659096</v>
      </c>
      <c r="O735" s="11">
        <f>O670</f>
        <v>8.5732781432859798E-2</v>
      </c>
      <c r="P735" s="12">
        <f>M735*O670</f>
        <v>16942.504291491379</v>
      </c>
      <c r="Q735" s="9">
        <f>N735*O670</f>
        <v>0.28924033063224602</v>
      </c>
      <c r="R735" s="12">
        <f t="shared" ref="R735:R780" si="158">((1-Q735)*H735)</f>
        <v>38970.518184087268</v>
      </c>
      <c r="S735" s="16">
        <f t="shared" ref="S735:S779" si="159">R735+S736</f>
        <v>434731.82254246389</v>
      </c>
      <c r="T735" s="13">
        <f t="shared" si="153"/>
        <v>7.7984210267207112</v>
      </c>
      <c r="U735" s="14">
        <f t="shared" si="154"/>
        <v>5.1146405104978578</v>
      </c>
    </row>
    <row r="736" spans="1:21" x14ac:dyDescent="0.3">
      <c r="A736" s="17">
        <v>1927</v>
      </c>
      <c r="B736" s="17">
        <v>66</v>
      </c>
      <c r="C736" s="17">
        <v>3.1759999999999997E-2</v>
      </c>
      <c r="D736" s="17">
        <v>3.1260000000000003E-2</v>
      </c>
      <c r="E736" s="17">
        <v>0.5</v>
      </c>
      <c r="F736" s="6">
        <f t="shared" ref="F736:F780" si="160">F735-G735</f>
        <v>53912.643528537134</v>
      </c>
      <c r="G736" s="7">
        <f t="shared" ref="G736:G780" si="161">D736*F736</f>
        <v>1685.3092367020708</v>
      </c>
      <c r="H736" s="6">
        <f t="shared" ref="H736:H779" si="162">F736-0.5*G736</f>
        <v>53069.988910186097</v>
      </c>
      <c r="I736" s="6">
        <f>SUM(H736:H780)</f>
        <v>665023.86844559363</v>
      </c>
      <c r="J736" s="8">
        <f t="shared" si="155"/>
        <v>12.335211648332214</v>
      </c>
      <c r="K736" s="9">
        <f t="shared" ref="K736:K768" si="163">K735+G736/F736</f>
        <v>0.63895999999999997</v>
      </c>
      <c r="L736" s="9">
        <f t="shared" si="156"/>
        <v>9.6084210526315786E-3</v>
      </c>
      <c r="M736" s="12">
        <f t="shared" si="157"/>
        <v>175399.18655422516</v>
      </c>
      <c r="N736" s="10">
        <f>((B735+E735)*D735+(B736+E736)*D736+(B737+E737)*D737)/3/SUM(D670:D736)</f>
        <v>3.4844565126664171</v>
      </c>
      <c r="O736" s="11">
        <f>O670</f>
        <v>8.5732781432859798E-2</v>
      </c>
      <c r="P736" s="12">
        <f>M736*O670</f>
        <v>15037.460124354788</v>
      </c>
      <c r="Q736" s="9">
        <f>N736*O670</f>
        <v>0.29873214861273478</v>
      </c>
      <c r="R736" s="12">
        <f t="shared" si="158"/>
        <v>37216.2770961922</v>
      </c>
      <c r="S736" s="12">
        <f t="shared" si="159"/>
        <v>395761.3043583766</v>
      </c>
      <c r="T736" s="13">
        <f t="shared" si="153"/>
        <v>7.3407883282312349</v>
      </c>
      <c r="U736" s="14">
        <f t="shared" si="154"/>
        <v>4.9944233201009789</v>
      </c>
    </row>
    <row r="737" spans="1:21" x14ac:dyDescent="0.3">
      <c r="A737" s="17">
        <v>1927</v>
      </c>
      <c r="B737" s="17">
        <v>67</v>
      </c>
      <c r="C737" s="17">
        <v>3.6909999999999998E-2</v>
      </c>
      <c r="D737" s="17">
        <v>3.6240000000000001E-2</v>
      </c>
      <c r="E737" s="17">
        <v>0.5</v>
      </c>
      <c r="F737" s="6">
        <f t="shared" si="160"/>
        <v>52227.334291835061</v>
      </c>
      <c r="G737" s="7">
        <f t="shared" si="161"/>
        <v>1892.7185947361027</v>
      </c>
      <c r="H737" s="6">
        <f t="shared" si="162"/>
        <v>51280.974994467011</v>
      </c>
      <c r="I737" s="6">
        <f>SUM(H737:H780)</f>
        <v>611953.87953540753</v>
      </c>
      <c r="J737" s="8">
        <f t="shared" si="155"/>
        <v>11.71711878144003</v>
      </c>
      <c r="K737" s="9">
        <f t="shared" si="163"/>
        <v>0.67520000000000002</v>
      </c>
      <c r="L737" s="9">
        <f t="shared" si="156"/>
        <v>1.0002962962962964E-2</v>
      </c>
      <c r="M737" s="12">
        <f t="shared" si="157"/>
        <v>189215.79553419273</v>
      </c>
      <c r="N737" s="10">
        <f>((B736+E736)*D736+(B737+E737)*D737+(B738+E738)*D738)/3/SUM(D670:D737)</f>
        <v>3.7255751382306479</v>
      </c>
      <c r="O737" s="11">
        <f>O670</f>
        <v>8.5732781432859798E-2</v>
      </c>
      <c r="P737" s="12">
        <f>M737*O670</f>
        <v>16221.996442177635</v>
      </c>
      <c r="Q737" s="9">
        <f>N737*O670</f>
        <v>0.31940391903762455</v>
      </c>
      <c r="R737" s="12">
        <f t="shared" si="158"/>
        <v>34901.630609163818</v>
      </c>
      <c r="S737" s="12">
        <f t="shared" si="159"/>
        <v>358545.02726218442</v>
      </c>
      <c r="T737" s="13">
        <f t="shared" si="153"/>
        <v>6.865083813367006</v>
      </c>
      <c r="U737" s="14">
        <f t="shared" si="154"/>
        <v>4.8520349680730241</v>
      </c>
    </row>
    <row r="738" spans="1:21" x14ac:dyDescent="0.3">
      <c r="A738" s="17">
        <v>1927</v>
      </c>
      <c r="B738" s="17">
        <v>68</v>
      </c>
      <c r="C738" s="17">
        <v>4.5100000000000001E-2</v>
      </c>
      <c r="D738" s="17">
        <v>4.4110000000000003E-2</v>
      </c>
      <c r="E738" s="17">
        <v>0.5</v>
      </c>
      <c r="F738" s="6">
        <f t="shared" si="160"/>
        <v>50334.615697098961</v>
      </c>
      <c r="G738" s="7">
        <f t="shared" si="161"/>
        <v>2220.2598983990351</v>
      </c>
      <c r="H738" s="6">
        <f t="shared" si="162"/>
        <v>49224.485747899445</v>
      </c>
      <c r="I738" s="6">
        <f>SUM(H738:H780)</f>
        <v>560672.90454094065</v>
      </c>
      <c r="J738" s="8">
        <f t="shared" si="155"/>
        <v>11.138912988129858</v>
      </c>
      <c r="K738" s="9">
        <f t="shared" si="163"/>
        <v>0.71931</v>
      </c>
      <c r="L738" s="9">
        <f t="shared" si="156"/>
        <v>1.0500875912408759E-2</v>
      </c>
      <c r="M738" s="12">
        <f t="shared" si="157"/>
        <v>211435.68564365004</v>
      </c>
      <c r="N738" s="10">
        <f>((B737+E737)*D737+(B738+E738)*D738+(B739+E739)*D739)/3/SUM(D670:D738)</f>
        <v>3.8732674368492028</v>
      </c>
      <c r="O738" s="11">
        <f>O670</f>
        <v>8.5732781432859798E-2</v>
      </c>
      <c r="P738" s="12">
        <f>M738*O670</f>
        <v>18126.969424393901</v>
      </c>
      <c r="Q738" s="9">
        <f>N738*O670</f>
        <v>0.33206599059440578</v>
      </c>
      <c r="R738" s="12">
        <f t="shared" si="158"/>
        <v>32878.708126523008</v>
      </c>
      <c r="S738" s="12">
        <f t="shared" si="159"/>
        <v>323643.39665302058</v>
      </c>
      <c r="T738" s="13">
        <f t="shared" si="153"/>
        <v>6.4298374423006432</v>
      </c>
      <c r="U738" s="14">
        <f t="shared" si="154"/>
        <v>4.7090755458292151</v>
      </c>
    </row>
    <row r="739" spans="1:21" x14ac:dyDescent="0.3">
      <c r="A739" s="17">
        <v>1927</v>
      </c>
      <c r="B739" s="17">
        <v>69</v>
      </c>
      <c r="C739" s="17">
        <v>4.2479999999999997E-2</v>
      </c>
      <c r="D739" s="17">
        <v>4.1590000000000002E-2</v>
      </c>
      <c r="E739" s="17">
        <v>0.5</v>
      </c>
      <c r="F739" s="6">
        <f t="shared" si="160"/>
        <v>48114.355798699929</v>
      </c>
      <c r="G739" s="7">
        <f t="shared" si="161"/>
        <v>2001.0760576679302</v>
      </c>
      <c r="H739" s="6">
        <f t="shared" si="162"/>
        <v>47113.817769865964</v>
      </c>
      <c r="I739" s="6">
        <f>SUM(H739:H780)</f>
        <v>511448.41879304097</v>
      </c>
      <c r="J739" s="8">
        <f t="shared" si="155"/>
        <v>10.629850702622532</v>
      </c>
      <c r="K739" s="9">
        <f t="shared" si="163"/>
        <v>0.76090000000000002</v>
      </c>
      <c r="L739" s="9">
        <f t="shared" si="156"/>
        <v>1.0948201438848922E-2</v>
      </c>
      <c r="M739" s="12">
        <f t="shared" si="157"/>
        <v>182776.69339981751</v>
      </c>
      <c r="N739" s="10">
        <f>((B738+E738)*D738+(B739+E739)*D739+(B740+E740)*D740)/3/SUM(D670:D739)</f>
        <v>4.2227953738993298</v>
      </c>
      <c r="O739" s="11">
        <f>O670</f>
        <v>8.5732781432859798E-2</v>
      </c>
      <c r="P739" s="12">
        <f>M739*O670</f>
        <v>15669.954306267382</v>
      </c>
      <c r="Q739" s="9">
        <f>N739*O670</f>
        <v>0.36203199282620269</v>
      </c>
      <c r="R739" s="12">
        <f t="shared" si="158"/>
        <v>30057.10843299083</v>
      </c>
      <c r="S739" s="12">
        <f t="shared" si="159"/>
        <v>290764.68852649757</v>
      </c>
      <c r="T739" s="13">
        <f t="shared" si="153"/>
        <v>6.0432002819074251</v>
      </c>
      <c r="U739" s="14">
        <f t="shared" si="154"/>
        <v>4.5866504207151069</v>
      </c>
    </row>
    <row r="740" spans="1:21" x14ac:dyDescent="0.3">
      <c r="A740" s="17">
        <v>1927</v>
      </c>
      <c r="B740" s="17">
        <v>70</v>
      </c>
      <c r="C740" s="17">
        <v>5.4300000000000001E-2</v>
      </c>
      <c r="D740" s="17">
        <v>5.287E-2</v>
      </c>
      <c r="E740" s="17">
        <v>0.5</v>
      </c>
      <c r="F740" s="6">
        <f t="shared" si="160"/>
        <v>46113.279741031998</v>
      </c>
      <c r="G740" s="7">
        <f t="shared" si="161"/>
        <v>2438.0090999083618</v>
      </c>
      <c r="H740" s="6">
        <f t="shared" si="162"/>
        <v>44894.275191077817</v>
      </c>
      <c r="I740" s="6">
        <f>SUM(H740:H780)</f>
        <v>464334.60102317506</v>
      </c>
      <c r="J740" s="8">
        <f t="shared" si="155"/>
        <v>10.069433439365756</v>
      </c>
      <c r="K740" s="9">
        <f t="shared" si="163"/>
        <v>0.81376999999999999</v>
      </c>
      <c r="L740" s="9">
        <f t="shared" si="156"/>
        <v>1.1542836879432625E-2</v>
      </c>
      <c r="M740" s="12">
        <f t="shared" si="157"/>
        <v>211214.03043063704</v>
      </c>
      <c r="N740" s="10">
        <f>((B739+E739)*D739+(B740+E740)*D740+(B741+E741)*D741)/3/SUM(D670:D740)</f>
        <v>4.0328143496729218</v>
      </c>
      <c r="O740" s="11">
        <f>O670</f>
        <v>8.5732781432859798E-2</v>
      </c>
      <c r="P740" s="12">
        <f>M740*O670</f>
        <v>18107.966306463204</v>
      </c>
      <c r="Q740" s="9">
        <f>N740*O670</f>
        <v>0.34574439119980921</v>
      </c>
      <c r="R740" s="12">
        <f t="shared" si="158"/>
        <v>29372.331346781917</v>
      </c>
      <c r="S740" s="12">
        <f t="shared" si="159"/>
        <v>260707.58009350675</v>
      </c>
      <c r="T740" s="13">
        <f t="shared" si="153"/>
        <v>5.6536334339612564</v>
      </c>
      <c r="U740" s="14">
        <f t="shared" si="154"/>
        <v>4.4158000054044999</v>
      </c>
    </row>
    <row r="741" spans="1:21" x14ac:dyDescent="0.3">
      <c r="A741" s="17">
        <v>1927</v>
      </c>
      <c r="B741" s="17">
        <v>71</v>
      </c>
      <c r="C741" s="17">
        <v>4.6179999999999999E-2</v>
      </c>
      <c r="D741" s="17">
        <v>4.514E-2</v>
      </c>
      <c r="E741" s="17">
        <v>0.5</v>
      </c>
      <c r="F741" s="6">
        <f t="shared" si="160"/>
        <v>43675.270641123636</v>
      </c>
      <c r="G741" s="7">
        <f t="shared" si="161"/>
        <v>1971.5017167403209</v>
      </c>
      <c r="H741" s="6">
        <f t="shared" si="162"/>
        <v>42689.519782753472</v>
      </c>
      <c r="I741" s="6">
        <f>SUM(H741:H780)</f>
        <v>419440.32583209721</v>
      </c>
      <c r="J741" s="8">
        <f t="shared" si="155"/>
        <v>9.6036113726370775</v>
      </c>
      <c r="K741" s="9">
        <f t="shared" si="163"/>
        <v>0.85890999999999995</v>
      </c>
      <c r="L741" s="9">
        <f t="shared" si="156"/>
        <v>1.2012727272727272E-2</v>
      </c>
      <c r="M741" s="12">
        <f t="shared" si="157"/>
        <v>164117.74545287975</v>
      </c>
      <c r="N741" s="10">
        <f>((B740+E740)*D740+(B741+E741)*D741+(B742+E742)*D742)/3/SUM(D670:D741)</f>
        <v>4.3349497230986564</v>
      </c>
      <c r="O741" s="11">
        <f>O670</f>
        <v>8.5732781432859798E-2</v>
      </c>
      <c r="P741" s="12">
        <f>M741*O670</f>
        <v>14070.270800165459</v>
      </c>
      <c r="Q741" s="9">
        <f>N741*O670</f>
        <v>0.37164729713285322</v>
      </c>
      <c r="R741" s="12">
        <f t="shared" si="158"/>
        <v>26824.075139593675</v>
      </c>
      <c r="S741" s="12">
        <f t="shared" si="159"/>
        <v>231335.24874672483</v>
      </c>
      <c r="T741" s="13">
        <f t="shared" si="153"/>
        <v>5.2967101371297476</v>
      </c>
      <c r="U741" s="14">
        <f t="shared" si="154"/>
        <v>4.30690123550733</v>
      </c>
    </row>
    <row r="742" spans="1:21" x14ac:dyDescent="0.3">
      <c r="A742" s="17">
        <v>1927</v>
      </c>
      <c r="B742" s="17">
        <v>72</v>
      </c>
      <c r="C742" s="17">
        <v>5.9880000000000003E-2</v>
      </c>
      <c r="D742" s="17">
        <v>5.8139999999999997E-2</v>
      </c>
      <c r="E742" s="17">
        <v>0.5</v>
      </c>
      <c r="F742" s="6">
        <f t="shared" si="160"/>
        <v>41703.768924383316</v>
      </c>
      <c r="G742" s="7">
        <f t="shared" si="161"/>
        <v>2424.6571252636459</v>
      </c>
      <c r="H742" s="6">
        <f t="shared" si="162"/>
        <v>40491.440361751491</v>
      </c>
      <c r="I742" s="6">
        <f>SUM(H742:H780)</f>
        <v>376750.80604934378</v>
      </c>
      <c r="J742" s="8">
        <f t="shared" si="155"/>
        <v>9.033975004332655</v>
      </c>
      <c r="K742" s="9">
        <f t="shared" si="163"/>
        <v>0.91704999999999992</v>
      </c>
      <c r="L742" s="9">
        <f t="shared" si="156"/>
        <v>1.2648965517241378E-2</v>
      </c>
      <c r="M742" s="12">
        <f t="shared" si="157"/>
        <v>191688.17576098832</v>
      </c>
      <c r="N742" s="10">
        <f>((B741+E741)*D741+(B742+E742)*D742+(B743+E743)*D743)/3/SUM(D670:D742)</f>
        <v>4.3851989168166048</v>
      </c>
      <c r="O742" s="11">
        <f>O670</f>
        <v>8.5732781432859798E-2</v>
      </c>
      <c r="P742" s="12">
        <f>M742*O670</f>
        <v>16433.960475780426</v>
      </c>
      <c r="Q742" s="9">
        <f>N742*O670</f>
        <v>0.37595530027505153</v>
      </c>
      <c r="R742" s="12">
        <f t="shared" si="158"/>
        <v>25268.468741979868</v>
      </c>
      <c r="S742" s="12">
        <f t="shared" si="159"/>
        <v>204511.17360713115</v>
      </c>
      <c r="T742" s="13">
        <f t="shared" si="153"/>
        <v>4.9039014669860634</v>
      </c>
      <c r="U742" s="14">
        <f t="shared" si="154"/>
        <v>4.1300735373465916</v>
      </c>
    </row>
    <row r="743" spans="1:21" x14ac:dyDescent="0.3">
      <c r="A743" s="17">
        <v>1927</v>
      </c>
      <c r="B743" s="17">
        <v>73</v>
      </c>
      <c r="C743" s="17">
        <v>6.4930000000000002E-2</v>
      </c>
      <c r="D743" s="17">
        <v>6.2880000000000005E-2</v>
      </c>
      <c r="E743" s="17">
        <v>0.5</v>
      </c>
      <c r="F743" s="6">
        <f t="shared" si="160"/>
        <v>39279.111799119666</v>
      </c>
      <c r="G743" s="7">
        <f t="shared" si="161"/>
        <v>2469.8705499286448</v>
      </c>
      <c r="H743" s="6">
        <f t="shared" si="162"/>
        <v>38044.176524155344</v>
      </c>
      <c r="I743" s="6">
        <f>SUM(H743:H780)</f>
        <v>336259.36568759225</v>
      </c>
      <c r="J743" s="8">
        <f t="shared" si="155"/>
        <v>8.5607680593003774</v>
      </c>
      <c r="K743" s="9">
        <f t="shared" si="163"/>
        <v>0.97992999999999997</v>
      </c>
      <c r="L743" s="9">
        <f t="shared" si="156"/>
        <v>1.3332380952380951E-2</v>
      </c>
      <c r="M743" s="12">
        <f t="shared" si="157"/>
        <v>185253.52363919403</v>
      </c>
      <c r="N743" s="10">
        <f>((B742+E742)*D742+(B743+E743)*D743+(B744+E744)*D744)/3/SUM(D670:D743)</f>
        <v>4.7682181380302673</v>
      </c>
      <c r="O743" s="11">
        <f>O670</f>
        <v>8.5732781432859798E-2</v>
      </c>
      <c r="P743" s="12">
        <f>M743*O670</f>
        <v>15882.299851826147</v>
      </c>
      <c r="Q743" s="9">
        <f>N743*O670</f>
        <v>0.40879260345194662</v>
      </c>
      <c r="R743" s="12">
        <f t="shared" si="158"/>
        <v>22491.998556660448</v>
      </c>
      <c r="S743" s="12">
        <f t="shared" si="159"/>
        <v>179242.70486515129</v>
      </c>
      <c r="T743" s="13">
        <f t="shared" si="153"/>
        <v>4.5633085030494129</v>
      </c>
      <c r="U743" s="14">
        <f t="shared" si="154"/>
        <v>3.9974595562509645</v>
      </c>
    </row>
    <row r="744" spans="1:21" x14ac:dyDescent="0.3">
      <c r="A744" s="17">
        <v>1927</v>
      </c>
      <c r="B744" s="17">
        <v>74</v>
      </c>
      <c r="C744" s="17">
        <v>7.2050000000000003E-2</v>
      </c>
      <c r="D744" s="17">
        <v>6.9540000000000005E-2</v>
      </c>
      <c r="E744" s="17">
        <v>0.5</v>
      </c>
      <c r="F744" s="6">
        <f t="shared" si="160"/>
        <v>36809.241249191022</v>
      </c>
      <c r="G744" s="7">
        <f t="shared" si="161"/>
        <v>2559.7146364687437</v>
      </c>
      <c r="H744" s="6">
        <f t="shared" si="162"/>
        <v>35529.383930956647</v>
      </c>
      <c r="I744" s="6">
        <f>SUM(H744:H780)</f>
        <v>298215.18916343688</v>
      </c>
      <c r="J744" s="8">
        <f t="shared" si="155"/>
        <v>8.1016391276468092</v>
      </c>
      <c r="K744" s="9">
        <f t="shared" si="163"/>
        <v>1.0494699999999999</v>
      </c>
      <c r="L744" s="9">
        <f t="shared" si="156"/>
        <v>1.4086845637583891E-2</v>
      </c>
      <c r="M744" s="12">
        <f t="shared" si="157"/>
        <v>181709.5680838151</v>
      </c>
      <c r="N744" s="10">
        <f>((B743+E743)*D743+(B744+E744)*D744+(B745+E745)*D745)/3/SUM(D670:D744)</f>
        <v>4.8911117040029737</v>
      </c>
      <c r="O744" s="11">
        <f>O670</f>
        <v>8.5732781432859798E-2</v>
      </c>
      <c r="P744" s="12">
        <f>M744*O670</f>
        <v>15578.466684789077</v>
      </c>
      <c r="Q744" s="9">
        <f>N744*O670</f>
        <v>0.41932861068298938</v>
      </c>
      <c r="R744" s="12">
        <f t="shared" si="158"/>
        <v>20630.896728766067</v>
      </c>
      <c r="S744" s="12">
        <f t="shared" si="159"/>
        <v>156750.70630849083</v>
      </c>
      <c r="T744" s="13">
        <f t="shared" si="153"/>
        <v>4.258460674245379</v>
      </c>
      <c r="U744" s="14">
        <f t="shared" si="154"/>
        <v>3.8431784534014302</v>
      </c>
    </row>
    <row r="745" spans="1:21" x14ac:dyDescent="0.3">
      <c r="A745" s="17">
        <v>1927</v>
      </c>
      <c r="B745" s="17">
        <v>75</v>
      </c>
      <c r="C745" s="17">
        <v>7.6990000000000003E-2</v>
      </c>
      <c r="D745" s="17">
        <v>7.4130000000000001E-2</v>
      </c>
      <c r="E745" s="17">
        <v>0.5</v>
      </c>
      <c r="F745" s="6">
        <f t="shared" si="160"/>
        <v>34249.526612722279</v>
      </c>
      <c r="G745" s="7">
        <f t="shared" si="161"/>
        <v>2538.9174078011024</v>
      </c>
      <c r="H745" s="6">
        <f t="shared" si="162"/>
        <v>32980.067908821729</v>
      </c>
      <c r="I745" s="6">
        <f>SUM(H745:H780)</f>
        <v>262685.80523248017</v>
      </c>
      <c r="J745" s="8">
        <f t="shared" si="155"/>
        <v>7.6697645547866724</v>
      </c>
      <c r="K745" s="9">
        <f t="shared" si="163"/>
        <v>1.1235999999999999</v>
      </c>
      <c r="L745" s="9">
        <f t="shared" si="156"/>
        <v>1.4882119205298012E-2</v>
      </c>
      <c r="M745" s="12">
        <f t="shared" si="157"/>
        <v>170601.87280970384</v>
      </c>
      <c r="N745" s="10">
        <f>((B744+E744)*D744+(B745+E745)*D745+(B746+E746)*D746)/3/SUM(D670:D745)</f>
        <v>5.2233001067995728</v>
      </c>
      <c r="O745" s="11">
        <f>O670</f>
        <v>8.5732781432859798E-2</v>
      </c>
      <c r="P745" s="12">
        <f>M745*O670</f>
        <v>14626.173073630885</v>
      </c>
      <c r="Q745" s="9">
        <f>N745*O670</f>
        <v>0.44780804641448102</v>
      </c>
      <c r="R745" s="12">
        <f t="shared" si="158"/>
        <v>18211.328127955352</v>
      </c>
      <c r="S745" s="12">
        <f t="shared" si="159"/>
        <v>136119.80957972477</v>
      </c>
      <c r="T745" s="13">
        <f t="shared" si="153"/>
        <v>3.9743559412923943</v>
      </c>
      <c r="U745" s="14">
        <f t="shared" si="154"/>
        <v>3.6954086134942781</v>
      </c>
    </row>
    <row r="746" spans="1:21" x14ac:dyDescent="0.3">
      <c r="A746" s="17">
        <v>1927</v>
      </c>
      <c r="B746" s="17">
        <v>76</v>
      </c>
      <c r="C746" s="17">
        <v>9.3439999999999995E-2</v>
      </c>
      <c r="D746" s="17">
        <v>8.9270000000000002E-2</v>
      </c>
      <c r="E746" s="17">
        <v>0.5</v>
      </c>
      <c r="F746" s="6">
        <f t="shared" si="160"/>
        <v>31710.609204921177</v>
      </c>
      <c r="G746" s="7">
        <f t="shared" si="161"/>
        <v>2830.8060837233133</v>
      </c>
      <c r="H746" s="6">
        <f t="shared" si="162"/>
        <v>30295.20616305952</v>
      </c>
      <c r="I746" s="6">
        <f>SUM(H746:H780)</f>
        <v>229705.73732365863</v>
      </c>
      <c r="J746" s="8">
        <f t="shared" si="155"/>
        <v>7.2438134455017202</v>
      </c>
      <c r="K746" s="9">
        <f t="shared" si="163"/>
        <v>1.2128699999999999</v>
      </c>
      <c r="L746" s="9">
        <f t="shared" si="156"/>
        <v>1.5854509803921567E-2</v>
      </c>
      <c r="M746" s="12">
        <f t="shared" si="157"/>
        <v>178548.95034491207</v>
      </c>
      <c r="N746" s="10">
        <f>((B745+E745)*D745+(B746+E746)*D746+(B747+E747)*D747)/3/SUM(D670:D746)</f>
        <v>5.2859663442908156</v>
      </c>
      <c r="O746" s="11">
        <f>O670</f>
        <v>8.5732781432859798E-2</v>
      </c>
      <c r="P746" s="12">
        <f>M746*O670</f>
        <v>15307.498134986883</v>
      </c>
      <c r="Q746" s="9">
        <f>N746*O670</f>
        <v>0.45318059725653742</v>
      </c>
      <c r="R746" s="12">
        <f t="shared" si="158"/>
        <v>16566.006540074271</v>
      </c>
      <c r="S746" s="12">
        <f t="shared" si="159"/>
        <v>117908.4814517694</v>
      </c>
      <c r="T746" s="13">
        <f t="shared" si="153"/>
        <v>3.7182660443329216</v>
      </c>
      <c r="U746" s="14">
        <f t="shared" si="154"/>
        <v>3.5255474011687986</v>
      </c>
    </row>
    <row r="747" spans="1:21" x14ac:dyDescent="0.3">
      <c r="A747" s="17">
        <v>1927</v>
      </c>
      <c r="B747" s="17">
        <v>77</v>
      </c>
      <c r="C747" s="17">
        <v>9.1869999999999993E-2</v>
      </c>
      <c r="D747" s="17">
        <v>8.7840000000000001E-2</v>
      </c>
      <c r="E747" s="17">
        <v>0.5</v>
      </c>
      <c r="F747" s="6">
        <f t="shared" si="160"/>
        <v>28879.803121197863</v>
      </c>
      <c r="G747" s="7">
        <f t="shared" si="161"/>
        <v>2536.8019061660202</v>
      </c>
      <c r="H747" s="6">
        <f t="shared" si="162"/>
        <v>27611.402168114852</v>
      </c>
      <c r="I747" s="6">
        <f>SUM(H747:H780)</f>
        <v>199410.53116059906</v>
      </c>
      <c r="J747" s="8">
        <f t="shared" si="155"/>
        <v>6.9048438565784789</v>
      </c>
      <c r="K747" s="9">
        <f t="shared" si="163"/>
        <v>1.3007099999999998</v>
      </c>
      <c r="L747" s="9">
        <f t="shared" si="156"/>
        <v>1.6783354838709675E-2</v>
      </c>
      <c r="M747" s="12">
        <f t="shared" si="157"/>
        <v>151149.87024614756</v>
      </c>
      <c r="N747" s="10">
        <f>((B746+E746)*D746+(B747+E747)*D747+(B748+E748)*D748)/3/SUM(D670:D747)</f>
        <v>5.5842706419314592</v>
      </c>
      <c r="O747" s="11">
        <f>O670</f>
        <v>8.5732781432859798E-2</v>
      </c>
      <c r="P747" s="12">
        <f>M747*O670</f>
        <v>12958.498789418087</v>
      </c>
      <c r="Q747" s="9">
        <f>N747*O670</f>
        <v>0.47875505440664545</v>
      </c>
      <c r="R747" s="12">
        <f t="shared" si="158"/>
        <v>14392.303820875257</v>
      </c>
      <c r="S747" s="12">
        <f t="shared" si="159"/>
        <v>101342.47491169513</v>
      </c>
      <c r="T747" s="13">
        <f t="shared" si="153"/>
        <v>3.509112388557436</v>
      </c>
      <c r="U747" s="14">
        <f t="shared" si="154"/>
        <v>3.3957314680210429</v>
      </c>
    </row>
    <row r="748" spans="1:21" x14ac:dyDescent="0.3">
      <c r="A748" s="17">
        <v>1927</v>
      </c>
      <c r="B748" s="17">
        <v>78</v>
      </c>
      <c r="C748" s="17">
        <v>0.10956</v>
      </c>
      <c r="D748" s="17">
        <v>0.10387</v>
      </c>
      <c r="E748" s="17">
        <v>0.5</v>
      </c>
      <c r="F748" s="6">
        <f t="shared" si="160"/>
        <v>26343.001215031843</v>
      </c>
      <c r="G748" s="7">
        <f t="shared" si="161"/>
        <v>2736.2475362053578</v>
      </c>
      <c r="H748" s="6">
        <f t="shared" si="162"/>
        <v>24974.877446929164</v>
      </c>
      <c r="I748" s="6">
        <f>SUM(H748:H780)</f>
        <v>171799.12899248427</v>
      </c>
      <c r="J748" s="8">
        <f t="shared" si="155"/>
        <v>6.5216232421707607</v>
      </c>
      <c r="K748" s="9">
        <f t="shared" si="163"/>
        <v>1.4045799999999997</v>
      </c>
      <c r="L748" s="9">
        <f t="shared" si="156"/>
        <v>1.789273885350318E-2</v>
      </c>
      <c r="M748" s="12">
        <f t="shared" si="157"/>
        <v>152925.02498406687</v>
      </c>
      <c r="N748" s="10">
        <f>((B747+E747)*D747+(B748+E748)*D748+(B749+E749)*D749)/3/SUM(D670:D748)</f>
        <v>5.5176790689506241</v>
      </c>
      <c r="O748" s="11">
        <f>O670</f>
        <v>8.5732781432859798E-2</v>
      </c>
      <c r="P748" s="12">
        <f>M748*O670</f>
        <v>13110.687742573629</v>
      </c>
      <c r="Q748" s="9">
        <f>N748*O670</f>
        <v>0.47304597363500922</v>
      </c>
      <c r="R748" s="12">
        <f t="shared" si="158"/>
        <v>13160.612228631524</v>
      </c>
      <c r="S748" s="12">
        <f t="shared" si="159"/>
        <v>86950.171090819873</v>
      </c>
      <c r="T748" s="13">
        <f t="shared" si="153"/>
        <v>3.3006934320454104</v>
      </c>
      <c r="U748" s="14">
        <f t="shared" si="154"/>
        <v>3.2209298101253503</v>
      </c>
    </row>
    <row r="749" spans="1:21" x14ac:dyDescent="0.3">
      <c r="A749" s="17">
        <v>1927</v>
      </c>
      <c r="B749" s="17">
        <v>79</v>
      </c>
      <c r="C749" s="17">
        <v>0.10999</v>
      </c>
      <c r="D749" s="17">
        <v>0.10426000000000001</v>
      </c>
      <c r="E749" s="17">
        <v>0.5</v>
      </c>
      <c r="F749" s="6">
        <f t="shared" si="160"/>
        <v>23606.753678826484</v>
      </c>
      <c r="G749" s="7">
        <f t="shared" si="161"/>
        <v>2461.2401385544495</v>
      </c>
      <c r="H749" s="6">
        <f t="shared" si="162"/>
        <v>22376.133609549259</v>
      </c>
      <c r="I749" s="6">
        <f>SUM(H749:H780)</f>
        <v>146824.25154555507</v>
      </c>
      <c r="J749" s="8">
        <f t="shared" si="155"/>
        <v>6.2195867141717835</v>
      </c>
      <c r="K749" s="9">
        <f t="shared" si="163"/>
        <v>1.5088399999999997</v>
      </c>
      <c r="L749" s="9">
        <f t="shared" si="156"/>
        <v>1.8979119496855344E-2</v>
      </c>
      <c r="M749" s="12">
        <f t="shared" si="157"/>
        <v>129681.47120640939</v>
      </c>
      <c r="N749" s="10">
        <f>((B748+E748)*D748+(B749+E749)*D749+(B750+E750)*D750)/3/SUM(D670:D749)</f>
        <v>5.5997488136581755</v>
      </c>
      <c r="O749" s="11">
        <f>O670</f>
        <v>8.5732781432859798E-2</v>
      </c>
      <c r="P749" s="12">
        <f>M749*O670</f>
        <v>11117.953226830798</v>
      </c>
      <c r="Q749" s="9">
        <f>N749*O670</f>
        <v>0.48008204112027231</v>
      </c>
      <c r="R749" s="12">
        <f t="shared" si="158"/>
        <v>11633.753713896924</v>
      </c>
      <c r="S749" s="12">
        <f t="shared" si="159"/>
        <v>73789.558862188351</v>
      </c>
      <c r="T749" s="13">
        <f t="shared" si="153"/>
        <v>3.1257817091713096</v>
      </c>
      <c r="U749" s="14">
        <f t="shared" si="154"/>
        <v>3.093805005000474</v>
      </c>
    </row>
    <row r="750" spans="1:21" x14ac:dyDescent="0.3">
      <c r="A750" s="17">
        <v>1927</v>
      </c>
      <c r="B750" s="17">
        <v>80</v>
      </c>
      <c r="C750" s="17">
        <v>0.1171</v>
      </c>
      <c r="D750" s="17">
        <v>0.11062</v>
      </c>
      <c r="E750" s="17">
        <v>0.5</v>
      </c>
      <c r="F750" s="6">
        <f t="shared" si="160"/>
        <v>21145.513540272033</v>
      </c>
      <c r="G750" s="7">
        <f t="shared" si="161"/>
        <v>2339.1167078248923</v>
      </c>
      <c r="H750" s="6">
        <f t="shared" si="162"/>
        <v>19975.955186359588</v>
      </c>
      <c r="I750" s="6">
        <f>SUM(H750:H780)</f>
        <v>124448.11793600582</v>
      </c>
      <c r="J750" s="8">
        <f t="shared" si="155"/>
        <v>5.8853201980170402</v>
      </c>
      <c r="K750" s="9">
        <f t="shared" si="163"/>
        <v>1.6194599999999997</v>
      </c>
      <c r="L750" s="9">
        <f t="shared" si="156"/>
        <v>2.0117515527950307E-2</v>
      </c>
      <c r="M750" s="12">
        <f t="shared" si="157"/>
        <v>116272.64333784339</v>
      </c>
      <c r="N750" s="10">
        <f>((B749+E749)*D749+(B750+E750)*D750+(B751+E751)*D751)/3/SUM(D670:D750)</f>
        <v>5.3174535544770078</v>
      </c>
      <c r="O750" s="11">
        <f>O670</f>
        <v>8.5732781432859798E-2</v>
      </c>
      <c r="P750" s="12">
        <f>M750*O670</f>
        <v>9968.3771179041887</v>
      </c>
      <c r="Q750" s="9">
        <f>N750*O670</f>
        <v>0.45588008336536073</v>
      </c>
      <c r="R750" s="12">
        <f t="shared" si="158"/>
        <v>10869.315070699269</v>
      </c>
      <c r="S750" s="12">
        <f t="shared" si="159"/>
        <v>62155.805148291423</v>
      </c>
      <c r="T750" s="13">
        <f t="shared" si="153"/>
        <v>2.9394322833500595</v>
      </c>
      <c r="U750" s="14">
        <f t="shared" si="154"/>
        <v>2.9458879146669807</v>
      </c>
    </row>
    <row r="751" spans="1:21" x14ac:dyDescent="0.3">
      <c r="A751" s="17">
        <v>1927</v>
      </c>
      <c r="B751" s="17">
        <v>81</v>
      </c>
      <c r="C751" s="17">
        <v>0.11196</v>
      </c>
      <c r="D751" s="17">
        <v>0.10602</v>
      </c>
      <c r="E751" s="17">
        <v>0.5</v>
      </c>
      <c r="F751" s="6">
        <f t="shared" si="160"/>
        <v>18806.396832447143</v>
      </c>
      <c r="G751" s="7">
        <f t="shared" si="161"/>
        <v>1993.8541921760461</v>
      </c>
      <c r="H751" s="6">
        <f t="shared" si="162"/>
        <v>17809.469736359119</v>
      </c>
      <c r="I751" s="6">
        <f>SUM(H751:H780)</f>
        <v>104472.16274964623</v>
      </c>
      <c r="J751" s="8">
        <f t="shared" si="155"/>
        <v>5.5551397580528459</v>
      </c>
      <c r="K751" s="9">
        <f t="shared" si="163"/>
        <v>1.7254799999999997</v>
      </c>
      <c r="L751" s="9">
        <f t="shared" si="156"/>
        <v>2.1171533742331286E-2</v>
      </c>
      <c r="M751" s="12">
        <f t="shared" si="157"/>
        <v>94176.180924929751</v>
      </c>
      <c r="N751" s="10">
        <f>((B750+E750)*D750+(B751+E751)*D751+(B752+E752)*D752)/3/SUM(D670:D751)</f>
        <v>5.5640246965095717</v>
      </c>
      <c r="O751" s="11">
        <f>O670</f>
        <v>8.5732781432859798E-2</v>
      </c>
      <c r="P751" s="12">
        <f>M751*O670</f>
        <v>8073.9859354184628</v>
      </c>
      <c r="Q751" s="9">
        <f>N751*O670</f>
        <v>0.47701931319288915</v>
      </c>
      <c r="R751" s="12">
        <f t="shared" si="158"/>
        <v>9314.008714391548</v>
      </c>
      <c r="S751" s="12">
        <f t="shared" si="159"/>
        <v>51286.490077592156</v>
      </c>
      <c r="T751" s="13">
        <f t="shared" si="153"/>
        <v>2.7270768842390001</v>
      </c>
      <c r="U751" s="14">
        <f t="shared" si="154"/>
        <v>2.8280628738138458</v>
      </c>
    </row>
    <row r="752" spans="1:21" x14ac:dyDescent="0.3">
      <c r="A752" s="17">
        <v>1927</v>
      </c>
      <c r="B752" s="17">
        <v>82</v>
      </c>
      <c r="C752" s="17">
        <v>0.14643</v>
      </c>
      <c r="D752" s="17">
        <v>0.13644000000000001</v>
      </c>
      <c r="E752" s="17">
        <v>0.5</v>
      </c>
      <c r="F752" s="6">
        <f t="shared" si="160"/>
        <v>16812.542640271095</v>
      </c>
      <c r="G752" s="7">
        <f t="shared" si="161"/>
        <v>2293.9033178385885</v>
      </c>
      <c r="H752" s="6">
        <f t="shared" si="162"/>
        <v>15665.590981351801</v>
      </c>
      <c r="I752" s="6">
        <f>SUM(H752:H780)</f>
        <v>86662.69301328712</v>
      </c>
      <c r="J752" s="8">
        <f t="shared" si="155"/>
        <v>5.1546452471563651</v>
      </c>
      <c r="K752" s="9">
        <f t="shared" si="163"/>
        <v>1.8619199999999996</v>
      </c>
      <c r="L752" s="9">
        <f t="shared" si="156"/>
        <v>2.2568727272727268E-2</v>
      </c>
      <c r="M752" s="12">
        <f t="shared" si="157"/>
        <v>101640.79215094289</v>
      </c>
      <c r="N752" s="10">
        <f>((B751+E751)*D751+(B752+E752)*D752+(B753+E753)*D753)/3/SUM(D670:D752)</f>
        <v>5.5246994142247443</v>
      </c>
      <c r="O752" s="11">
        <f>O670</f>
        <v>8.5732781432859798E-2</v>
      </c>
      <c r="P752" s="12">
        <f>M752*O670</f>
        <v>8713.9478181395189</v>
      </c>
      <c r="Q752" s="9">
        <f>N752*O670</f>
        <v>0.47364784736197857</v>
      </c>
      <c r="R752" s="12">
        <f t="shared" si="158"/>
        <v>8245.617535381296</v>
      </c>
      <c r="S752" s="12">
        <f t="shared" si="159"/>
        <v>41972.481363200604</v>
      </c>
      <c r="T752" s="13">
        <f t="shared" si="153"/>
        <v>2.4964981360204193</v>
      </c>
      <c r="U752" s="14">
        <f t="shared" si="154"/>
        <v>2.6581471111359458</v>
      </c>
    </row>
    <row r="753" spans="1:21" x14ac:dyDescent="0.3">
      <c r="A753" s="17">
        <v>1927</v>
      </c>
      <c r="B753" s="17">
        <v>83</v>
      </c>
      <c r="C753" s="17">
        <v>0.14051</v>
      </c>
      <c r="D753" s="17">
        <v>0.13128999999999999</v>
      </c>
      <c r="E753" s="17">
        <v>0.5</v>
      </c>
      <c r="F753" s="6">
        <f t="shared" si="160"/>
        <v>14518.639322432506</v>
      </c>
      <c r="G753" s="7">
        <f t="shared" si="161"/>
        <v>1906.1521566421636</v>
      </c>
      <c r="H753" s="6">
        <f t="shared" si="162"/>
        <v>13565.563244111423</v>
      </c>
      <c r="I753" s="6">
        <f>SUM(H753:H780)</f>
        <v>70997.102031935312</v>
      </c>
      <c r="J753" s="8">
        <f t="shared" si="155"/>
        <v>4.8900658288438148</v>
      </c>
      <c r="K753" s="9">
        <f t="shared" si="163"/>
        <v>1.9932099999999995</v>
      </c>
      <c r="L753" s="9">
        <f t="shared" si="156"/>
        <v>2.3870778443113767E-2</v>
      </c>
      <c r="M753" s="12">
        <f t="shared" si="157"/>
        <v>79852.953316319254</v>
      </c>
      <c r="N753" s="10">
        <f>((B752+E752)*D752+(B753+E753)*D753+(B754+E754)*D754)/3/SUM(D670:D753)</f>
        <v>5.889179598068778</v>
      </c>
      <c r="O753" s="11">
        <f>O670</f>
        <v>8.5732781432859798E-2</v>
      </c>
      <c r="P753" s="12">
        <f>M753*O670</f>
        <v>6846.0157934363551</v>
      </c>
      <c r="Q753" s="9">
        <f>N753*O670</f>
        <v>0.50489574730008768</v>
      </c>
      <c r="R753" s="12">
        <f t="shared" si="158"/>
        <v>6716.368052429184</v>
      </c>
      <c r="S753" s="12">
        <f t="shared" si="159"/>
        <v>33726.86382781931</v>
      </c>
      <c r="T753" s="13">
        <f t="shared" si="153"/>
        <v>2.3230044550875024</v>
      </c>
      <c r="U753" s="14">
        <f t="shared" si="154"/>
        <v>2.5670613737563124</v>
      </c>
    </row>
    <row r="754" spans="1:21" x14ac:dyDescent="0.3">
      <c r="A754" s="17">
        <v>1927</v>
      </c>
      <c r="B754" s="17">
        <v>84</v>
      </c>
      <c r="C754" s="17">
        <v>0.16661000000000001</v>
      </c>
      <c r="D754" s="17">
        <v>0.15379999999999999</v>
      </c>
      <c r="E754" s="17">
        <v>0.5</v>
      </c>
      <c r="F754" s="6">
        <f t="shared" si="160"/>
        <v>12612.487165790342</v>
      </c>
      <c r="G754" s="7">
        <f t="shared" si="161"/>
        <v>1939.8005260985547</v>
      </c>
      <c r="H754" s="6">
        <f t="shared" si="162"/>
        <v>11642.586902741064</v>
      </c>
      <c r="I754" s="6">
        <f>SUM(H754:H780)</f>
        <v>57431.538787823883</v>
      </c>
      <c r="J754" s="8">
        <f t="shared" si="155"/>
        <v>4.5535458655291343</v>
      </c>
      <c r="K754" s="9">
        <f t="shared" si="163"/>
        <v>2.1470099999999994</v>
      </c>
      <c r="L754" s="9">
        <f t="shared" si="156"/>
        <v>2.5408402366863897E-2</v>
      </c>
      <c r="M754" s="12">
        <f t="shared" si="157"/>
        <v>76344.844437300213</v>
      </c>
      <c r="N754" s="10">
        <f>((B753+E753)*D753+(B754+E754)*D754+(B755+E755)*D755)/3/SUM(D670:D754)</f>
        <v>6.0032913990464278</v>
      </c>
      <c r="O754" s="11">
        <f>O670</f>
        <v>8.5732781432859798E-2</v>
      </c>
      <c r="P754" s="12">
        <f>M754*O670</f>
        <v>6545.2558616687411</v>
      </c>
      <c r="Q754" s="9">
        <f>N754*O670</f>
        <v>0.51467886939221452</v>
      </c>
      <c r="R754" s="12">
        <f t="shared" si="158"/>
        <v>5650.3934388376883</v>
      </c>
      <c r="S754" s="12">
        <f t="shared" si="159"/>
        <v>27010.495775390125</v>
      </c>
      <c r="T754" s="13">
        <f t="shared" si="153"/>
        <v>2.1415677510976918</v>
      </c>
      <c r="U754" s="14">
        <f t="shared" si="154"/>
        <v>2.4119781144314425</v>
      </c>
    </row>
    <row r="755" spans="1:21" x14ac:dyDescent="0.3">
      <c r="A755" s="17">
        <v>1927</v>
      </c>
      <c r="B755" s="17">
        <v>85</v>
      </c>
      <c r="C755" s="17">
        <v>0.18822</v>
      </c>
      <c r="D755" s="17">
        <v>0.17202999999999999</v>
      </c>
      <c r="E755" s="17">
        <v>0.5</v>
      </c>
      <c r="F755" s="6">
        <f t="shared" si="160"/>
        <v>10672.686639691787</v>
      </c>
      <c r="G755" s="7">
        <f t="shared" si="161"/>
        <v>1836.0222826261779</v>
      </c>
      <c r="H755" s="6">
        <f t="shared" si="162"/>
        <v>9754.6754983786977</v>
      </c>
      <c r="I755" s="6">
        <f>SUM(H755:H780)</f>
        <v>45788.951885082824</v>
      </c>
      <c r="J755" s="8">
        <f t="shared" si="155"/>
        <v>4.2902929160117411</v>
      </c>
      <c r="K755" s="9">
        <f t="shared" si="163"/>
        <v>2.3190399999999993</v>
      </c>
      <c r="L755" s="9">
        <f t="shared" si="156"/>
        <v>2.7123274853801161E-2</v>
      </c>
      <c r="M755" s="12">
        <f t="shared" si="157"/>
        <v>67691.762610622609</v>
      </c>
      <c r="N755" s="10">
        <f>((B754+E754)*D754+(B755+E755)*D755+(B756+E756)*D756)/3/SUM(D670:D755)</f>
        <v>6.2152248344142427</v>
      </c>
      <c r="O755" s="11">
        <f>O670</f>
        <v>8.5732781432859798E-2</v>
      </c>
      <c r="P755" s="12">
        <f>M755*O670</f>
        <v>5803.4030887015388</v>
      </c>
      <c r="Q755" s="9">
        <f>N755*O670</f>
        <v>0.53284851228491847</v>
      </c>
      <c r="R755" s="12">
        <f t="shared" si="158"/>
        <v>4556.9111712454633</v>
      </c>
      <c r="S755" s="12">
        <f t="shared" si="159"/>
        <v>21360.102336552438</v>
      </c>
      <c r="T755" s="13">
        <f t="shared" si="153"/>
        <v>2.0013800702359319</v>
      </c>
      <c r="U755" s="14">
        <f t="shared" si="154"/>
        <v>2.2889128457758092</v>
      </c>
    </row>
    <row r="756" spans="1:21" x14ac:dyDescent="0.3">
      <c r="A756" s="17">
        <v>1927</v>
      </c>
      <c r="B756" s="17">
        <v>86</v>
      </c>
      <c r="C756" s="17">
        <v>0.19732</v>
      </c>
      <c r="D756" s="17">
        <v>0.17960000000000001</v>
      </c>
      <c r="E756" s="17">
        <v>0.5</v>
      </c>
      <c r="F756" s="6">
        <f t="shared" si="160"/>
        <v>8836.6643570656088</v>
      </c>
      <c r="G756" s="7">
        <f t="shared" si="161"/>
        <v>1587.0649185289835</v>
      </c>
      <c r="H756" s="6">
        <f t="shared" si="162"/>
        <v>8043.1318978011168</v>
      </c>
      <c r="I756" s="6">
        <f>SUM(H756:H780)</f>
        <v>36034.276386704121</v>
      </c>
      <c r="J756" s="8">
        <f t="shared" si="155"/>
        <v>4.0778143121269377</v>
      </c>
      <c r="K756" s="9">
        <f t="shared" si="163"/>
        <v>2.4986399999999995</v>
      </c>
      <c r="L756" s="9">
        <f t="shared" si="156"/>
        <v>2.8886011560693637E-2</v>
      </c>
      <c r="M756" s="12">
        <f t="shared" si="157"/>
        <v>54942.334811240151</v>
      </c>
      <c r="N756" s="10">
        <f>((B755+E755)*D755+(B756+E756)*D756+(B757+E757)*D757)/3/SUM(D670:D756)</f>
        <v>6.4011942496718222</v>
      </c>
      <c r="O756" s="11">
        <f>O670</f>
        <v>8.5732781432859798E-2</v>
      </c>
      <c r="P756" s="12">
        <f>M756*O670</f>
        <v>4710.3591817830566</v>
      </c>
      <c r="Q756" s="9">
        <f>N756*O670</f>
        <v>0.54879218751639325</v>
      </c>
      <c r="R756" s="12">
        <f t="shared" si="158"/>
        <v>3629.1239491239626</v>
      </c>
      <c r="S756" s="12">
        <f t="shared" si="159"/>
        <v>16803.191165306976</v>
      </c>
      <c r="T756" s="13">
        <f t="shared" si="153"/>
        <v>1.9015309947663117</v>
      </c>
      <c r="U756" s="14">
        <f t="shared" si="154"/>
        <v>2.176283317360626</v>
      </c>
    </row>
    <row r="757" spans="1:21" x14ac:dyDescent="0.3">
      <c r="A757" s="17">
        <v>1927</v>
      </c>
      <c r="B757" s="17">
        <v>87</v>
      </c>
      <c r="C757" s="17">
        <v>0.22559999999999999</v>
      </c>
      <c r="D757" s="17">
        <v>0.20272999999999999</v>
      </c>
      <c r="E757" s="17">
        <v>0.5</v>
      </c>
      <c r="F757" s="6">
        <f t="shared" si="160"/>
        <v>7249.5994385366248</v>
      </c>
      <c r="G757" s="7">
        <f t="shared" si="161"/>
        <v>1469.7112941745299</v>
      </c>
      <c r="H757" s="6">
        <f t="shared" si="162"/>
        <v>6514.7437914493603</v>
      </c>
      <c r="I757" s="6">
        <f>SUM(H757:H780)</f>
        <v>27991.144488902995</v>
      </c>
      <c r="J757" s="8">
        <f t="shared" si="155"/>
        <v>3.8610608387700349</v>
      </c>
      <c r="K757" s="9">
        <f t="shared" si="163"/>
        <v>2.7013699999999994</v>
      </c>
      <c r="L757" s="9">
        <f t="shared" si="156"/>
        <v>3.0872799999999992E-2</v>
      </c>
      <c r="M757" s="12">
        <f t="shared" si="157"/>
        <v>47605.377360476872</v>
      </c>
      <c r="N757" s="10">
        <f>((B756+E756)*D756+(B757+E757)*D757+(B758+E758)*D758)/3/SUM(D670:D757)</f>
        <v>6.1910993310801574</v>
      </c>
      <c r="O757" s="11">
        <f>O670</f>
        <v>8.5732781432859798E-2</v>
      </c>
      <c r="P757" s="12">
        <f>M757*O670</f>
        <v>4081.3414122745758</v>
      </c>
      <c r="Q757" s="9">
        <f>N757*O670</f>
        <v>0.53078016578061959</v>
      </c>
      <c r="R757" s="12">
        <f t="shared" si="158"/>
        <v>3056.8470018056064</v>
      </c>
      <c r="S757" s="12">
        <f t="shared" si="159"/>
        <v>13174.067216183013</v>
      </c>
      <c r="T757" s="13">
        <f t="shared" si="153"/>
        <v>1.8172131202385822</v>
      </c>
      <c r="U757" s="14">
        <f t="shared" si="154"/>
        <v>2.0438477185314525</v>
      </c>
    </row>
    <row r="758" spans="1:21" x14ac:dyDescent="0.3">
      <c r="A758" s="17">
        <v>1927</v>
      </c>
      <c r="B758" s="17">
        <v>88</v>
      </c>
      <c r="C758" s="17">
        <v>0.21110999999999999</v>
      </c>
      <c r="D758" s="17">
        <v>0.19095000000000001</v>
      </c>
      <c r="E758" s="17">
        <v>0.5</v>
      </c>
      <c r="F758" s="6">
        <f t="shared" si="160"/>
        <v>5779.8881443620949</v>
      </c>
      <c r="G758" s="7">
        <f t="shared" si="161"/>
        <v>1103.669641165942</v>
      </c>
      <c r="H758" s="6">
        <f t="shared" si="162"/>
        <v>5228.0533237791242</v>
      </c>
      <c r="I758" s="6">
        <f>SUM(H758:H780)</f>
        <v>21476.400697453635</v>
      </c>
      <c r="J758" s="8">
        <f t="shared" si="155"/>
        <v>3.7157121662298027</v>
      </c>
      <c r="K758" s="9">
        <f t="shared" si="163"/>
        <v>2.8923199999999993</v>
      </c>
      <c r="L758" s="9">
        <f t="shared" si="156"/>
        <v>3.2681581920903945E-2</v>
      </c>
      <c r="M758" s="12">
        <f t="shared" si="157"/>
        <v>33770.386140947718</v>
      </c>
      <c r="N758" s="10">
        <f>((B757+E757)*D757+(B758+E758)*D758+(B759+E759)*D759)/3/SUM(D670:D758)</f>
        <v>6.2552939047777114</v>
      </c>
      <c r="O758" s="11">
        <f>O670</f>
        <v>8.5732781432859798E-2</v>
      </c>
      <c r="P758" s="12">
        <f>M758*O670</f>
        <v>2895.2291339251483</v>
      </c>
      <c r="Q758" s="9">
        <f>N758*O670</f>
        <v>0.53628374513660759</v>
      </c>
      <c r="R758" s="12">
        <f t="shared" si="158"/>
        <v>2424.3333075289661</v>
      </c>
      <c r="S758" s="12">
        <f t="shared" si="159"/>
        <v>10117.220214377407</v>
      </c>
      <c r="T758" s="13">
        <f t="shared" si="153"/>
        <v>1.7504179945499632</v>
      </c>
      <c r="U758" s="14">
        <f t="shared" si="154"/>
        <v>1.9652941716798396</v>
      </c>
    </row>
    <row r="759" spans="1:21" x14ac:dyDescent="0.3">
      <c r="A759" s="17">
        <v>1927</v>
      </c>
      <c r="B759" s="17">
        <v>89</v>
      </c>
      <c r="C759" s="17">
        <v>0.24646999999999999</v>
      </c>
      <c r="D759" s="17">
        <v>0.21942999999999999</v>
      </c>
      <c r="E759" s="17">
        <v>0.5</v>
      </c>
      <c r="F759" s="6">
        <f t="shared" si="160"/>
        <v>4676.2185031961526</v>
      </c>
      <c r="G759" s="7">
        <f t="shared" si="161"/>
        <v>1026.1026261563318</v>
      </c>
      <c r="H759" s="6">
        <f t="shared" si="162"/>
        <v>4163.167190117987</v>
      </c>
      <c r="I759" s="6">
        <f>SUM(H759:H780)</f>
        <v>16248.34737367452</v>
      </c>
      <c r="J759" s="8">
        <f t="shared" si="155"/>
        <v>3.4746766778688642</v>
      </c>
      <c r="K759" s="9">
        <f t="shared" si="163"/>
        <v>3.1117499999999993</v>
      </c>
      <c r="L759" s="9">
        <f t="shared" si="156"/>
        <v>3.4768156424580997E-2</v>
      </c>
      <c r="M759" s="12">
        <f t="shared" si="157"/>
        <v>29512.713116732295</v>
      </c>
      <c r="N759" s="10">
        <f>((B758+E758)*D758+(B759+E759)*D759+(B760+E760)*D760)/3/SUM(D670:D759)</f>
        <v>6.145260169786563</v>
      </c>
      <c r="O759" s="11">
        <f>O670</f>
        <v>8.5732781432859798E-2</v>
      </c>
      <c r="P759" s="12">
        <f>M759*O670</f>
        <v>2530.2069831275044</v>
      </c>
      <c r="Q759" s="9">
        <f>N759*O670</f>
        <v>0.52685024698437033</v>
      </c>
      <c r="R759" s="12">
        <f t="shared" si="158"/>
        <v>1969.8015277670986</v>
      </c>
      <c r="S759" s="12">
        <f t="shared" si="159"/>
        <v>7692.88690684844</v>
      </c>
      <c r="T759" s="13">
        <f t="shared" si="153"/>
        <v>1.6451085212528931</v>
      </c>
      <c r="U759" s="14">
        <f t="shared" si="154"/>
        <v>1.8295681566159712</v>
      </c>
    </row>
    <row r="760" spans="1:21" x14ac:dyDescent="0.3">
      <c r="A760" s="17">
        <v>1927</v>
      </c>
      <c r="B760" s="17">
        <v>90</v>
      </c>
      <c r="C760" s="17">
        <v>0.26008999999999999</v>
      </c>
      <c r="D760" s="17">
        <v>0.23016</v>
      </c>
      <c r="E760" s="17">
        <v>0.5</v>
      </c>
      <c r="F760" s="6">
        <f t="shared" si="160"/>
        <v>3650.1158770398206</v>
      </c>
      <c r="G760" s="7">
        <f t="shared" si="161"/>
        <v>840.11067025948512</v>
      </c>
      <c r="H760" s="6">
        <f t="shared" si="162"/>
        <v>3230.060541910078</v>
      </c>
      <c r="I760" s="6">
        <f>SUM(H760:H780)</f>
        <v>12085.180183556531</v>
      </c>
      <c r="J760" s="8">
        <f t="shared" si="155"/>
        <v>3.310903157780678</v>
      </c>
      <c r="K760" s="9">
        <f t="shared" si="163"/>
        <v>3.3419099999999995</v>
      </c>
      <c r="L760" s="9">
        <f t="shared" si="156"/>
        <v>3.6927182320441981E-2</v>
      </c>
      <c r="M760" s="12">
        <f t="shared" si="157"/>
        <v>22750.467744039612</v>
      </c>
      <c r="N760" s="10">
        <f>((B759+E759)*D759+(B760+E760)*D760+(B761+E761)*D761)/3/SUM(D670:D760)</f>
        <v>6.1148425102212016</v>
      </c>
      <c r="O760" s="11">
        <f>O670</f>
        <v>8.5732781432859798E-2</v>
      </c>
      <c r="P760" s="12">
        <f>M760*O670</f>
        <v>1950.460878595075</v>
      </c>
      <c r="Q760" s="9">
        <f>N760*O670</f>
        <v>0.52424245642515399</v>
      </c>
      <c r="R760" s="12">
        <f t="shared" si="158"/>
        <v>1536.7256690171746</v>
      </c>
      <c r="S760" s="12">
        <f t="shared" si="159"/>
        <v>5723.0853790813417</v>
      </c>
      <c r="T760" s="13">
        <f t="shared" si="153"/>
        <v>1.567918820079395</v>
      </c>
      <c r="U760" s="14">
        <f t="shared" si="154"/>
        <v>1.742984337701283</v>
      </c>
    </row>
    <row r="761" spans="1:21" x14ac:dyDescent="0.3">
      <c r="A761" s="17">
        <v>1927</v>
      </c>
      <c r="B761" s="17">
        <v>91</v>
      </c>
      <c r="C761" s="17">
        <v>0.25699</v>
      </c>
      <c r="D761" s="17">
        <v>0.22772999999999999</v>
      </c>
      <c r="E761" s="17">
        <v>0.5</v>
      </c>
      <c r="F761" s="6">
        <f t="shared" si="160"/>
        <v>2810.0052067803354</v>
      </c>
      <c r="G761" s="7">
        <f t="shared" si="161"/>
        <v>639.92248574008579</v>
      </c>
      <c r="H761" s="6">
        <f t="shared" si="162"/>
        <v>2490.0439639102924</v>
      </c>
      <c r="I761" s="6">
        <f>SUM(H761:H780)</f>
        <v>8855.1196416464554</v>
      </c>
      <c r="J761" s="8">
        <f t="shared" si="155"/>
        <v>3.1512822895415655</v>
      </c>
      <c r="K761" s="9">
        <f t="shared" si="163"/>
        <v>3.5696399999999997</v>
      </c>
      <c r="L761" s="9">
        <f t="shared" si="156"/>
        <v>3.9012459016393441E-2</v>
      </c>
      <c r="M761" s="12">
        <f t="shared" si="157"/>
        <v>16403.028721444698</v>
      </c>
      <c r="N761" s="10">
        <f>((B760+E760)*D760+(B761+E761)*D761+(B762+E762)*D762)/3/SUM(D670:D761)</f>
        <v>6.1288650022597997</v>
      </c>
      <c r="O761" s="11">
        <f>O670</f>
        <v>8.5732781432859798E-2</v>
      </c>
      <c r="P761" s="12">
        <f>M761*O670</f>
        <v>1406.2772762125401</v>
      </c>
      <c r="Q761" s="9">
        <f>N761*O670</f>
        <v>0.52544464367024313</v>
      </c>
      <c r="R761" s="12">
        <f t="shared" si="158"/>
        <v>1181.6637005702091</v>
      </c>
      <c r="S761" s="12">
        <f t="shared" si="159"/>
        <v>4186.3597100641673</v>
      </c>
      <c r="T761" s="13">
        <f t="shared" si="153"/>
        <v>1.4898049654722312</v>
      </c>
      <c r="U761" s="14">
        <f t="shared" si="154"/>
        <v>1.6614773240693343</v>
      </c>
    </row>
    <row r="762" spans="1:21" x14ac:dyDescent="0.3">
      <c r="A762" s="17">
        <v>1927</v>
      </c>
      <c r="B762" s="17">
        <v>92</v>
      </c>
      <c r="C762" s="17">
        <v>0.29766999999999999</v>
      </c>
      <c r="D762" s="17">
        <v>0.2591</v>
      </c>
      <c r="E762" s="17">
        <v>0.5</v>
      </c>
      <c r="F762" s="6">
        <f t="shared" si="160"/>
        <v>2170.0827210402495</v>
      </c>
      <c r="G762" s="7">
        <f t="shared" si="161"/>
        <v>562.26843302152861</v>
      </c>
      <c r="H762" s="6">
        <f t="shared" si="162"/>
        <v>1888.948504529485</v>
      </c>
      <c r="I762" s="6">
        <f>SUM(H762:H780)</f>
        <v>6365.0756777361612</v>
      </c>
      <c r="J762" s="8">
        <f t="shared" si="155"/>
        <v>2.9331027872914461</v>
      </c>
      <c r="K762" s="9">
        <f t="shared" si="163"/>
        <v>3.8287399999999998</v>
      </c>
      <c r="L762" s="9">
        <f t="shared" si="156"/>
        <v>4.1391783783783782E-2</v>
      </c>
      <c r="M762" s="12">
        <f t="shared" si="157"/>
        <v>13584.058999694782</v>
      </c>
      <c r="N762" s="10">
        <f>((B761+E761)*D761+(B762+E762)*D762+(B763+E763)*D763)/3/SUM(D670:D762)</f>
        <v>6.1180653861757825</v>
      </c>
      <c r="O762" s="11">
        <f>O670</f>
        <v>8.5732781432859798E-2</v>
      </c>
      <c r="P762" s="12">
        <f>M762*O670</f>
        <v>1164.5991611919048</v>
      </c>
      <c r="Q762" s="9">
        <f>N762*O670</f>
        <v>0.52451876254495333</v>
      </c>
      <c r="R762" s="12">
        <f t="shared" si="158"/>
        <v>898.15957242253933</v>
      </c>
      <c r="S762" s="12">
        <f t="shared" si="159"/>
        <v>3004.6960094939582</v>
      </c>
      <c r="T762" s="13">
        <f t="shared" si="153"/>
        <v>1.3845997575860283</v>
      </c>
      <c r="U762" s="14">
        <f t="shared" si="154"/>
        <v>1.5485030297054179</v>
      </c>
    </row>
    <row r="763" spans="1:21" x14ac:dyDescent="0.3">
      <c r="A763" s="17">
        <v>1927</v>
      </c>
      <c r="B763" s="17">
        <v>93</v>
      </c>
      <c r="C763" s="17">
        <v>0.31535000000000002</v>
      </c>
      <c r="D763" s="17">
        <v>0.27239999999999998</v>
      </c>
      <c r="E763" s="17">
        <v>0.5</v>
      </c>
      <c r="F763" s="6">
        <f t="shared" si="160"/>
        <v>1607.8142880187208</v>
      </c>
      <c r="G763" s="7">
        <f t="shared" si="161"/>
        <v>437.96861205629949</v>
      </c>
      <c r="H763" s="6">
        <f t="shared" si="162"/>
        <v>1388.829981990571</v>
      </c>
      <c r="I763" s="6">
        <f>SUM(H763:H780)</f>
        <v>4476.1271732066762</v>
      </c>
      <c r="J763" s="8">
        <f t="shared" si="155"/>
        <v>2.7839827065615412</v>
      </c>
      <c r="K763" s="9">
        <f t="shared" si="163"/>
        <v>4.10114</v>
      </c>
      <c r="L763" s="9">
        <f t="shared" si="156"/>
        <v>4.3862459893048128E-2</v>
      </c>
      <c r="M763" s="12">
        <f t="shared" si="157"/>
        <v>9985.0444577029812</v>
      </c>
      <c r="N763" s="10">
        <f>((B762+E762)*D762+(B763+E763)*D763+(B764+E764)*D764)/3/SUM(D670:D763)</f>
        <v>6.2308410994666517</v>
      </c>
      <c r="O763" s="11">
        <f>O670</f>
        <v>8.5732781432859798E-2</v>
      </c>
      <c r="P763" s="12">
        <f>M763*O670</f>
        <v>856.04563408963782</v>
      </c>
      <c r="Q763" s="9">
        <f>N763*O670</f>
        <v>0.53418733812345431</v>
      </c>
      <c r="R763" s="12">
        <f t="shared" si="158"/>
        <v>646.93459080498292</v>
      </c>
      <c r="S763" s="12">
        <f t="shared" si="159"/>
        <v>2106.5364370714187</v>
      </c>
      <c r="T763" s="13">
        <f t="shared" si="153"/>
        <v>1.3101864144193318</v>
      </c>
      <c r="U763" s="14">
        <f t="shared" si="154"/>
        <v>1.4737962921422094</v>
      </c>
    </row>
    <row r="764" spans="1:21" x14ac:dyDescent="0.3">
      <c r="A764" s="17">
        <v>1927</v>
      </c>
      <c r="B764" s="17">
        <v>94</v>
      </c>
      <c r="C764" s="17">
        <v>0.33656999999999998</v>
      </c>
      <c r="D764" s="17">
        <v>0.28809000000000001</v>
      </c>
      <c r="E764" s="17">
        <v>0.5</v>
      </c>
      <c r="F764" s="6">
        <f t="shared" si="160"/>
        <v>1169.8456759624214</v>
      </c>
      <c r="G764" s="7">
        <f t="shared" si="161"/>
        <v>337.02084078801403</v>
      </c>
      <c r="H764" s="6">
        <f t="shared" si="162"/>
        <v>1001.3352555684144</v>
      </c>
      <c r="I764" s="6">
        <f>SUM(H764:H780)</f>
        <v>3087.2971912161029</v>
      </c>
      <c r="J764" s="8">
        <f t="shared" si="155"/>
        <v>2.63906364288282</v>
      </c>
      <c r="K764" s="9">
        <f t="shared" si="163"/>
        <v>4.3892300000000004</v>
      </c>
      <c r="L764" s="9">
        <f t="shared" si="156"/>
        <v>4.6446878306878311E-2</v>
      </c>
      <c r="M764" s="12">
        <f t="shared" si="157"/>
        <v>7256.0493422462077</v>
      </c>
      <c r="N764" s="10">
        <f>((B763+E763)*D763+(B764+E764)*D764+(B765+E765)*D765)/3/SUM(D670:D764)</f>
        <v>6.2064758511173945</v>
      </c>
      <c r="O764" s="11">
        <f>O670</f>
        <v>8.5732781432859798E-2</v>
      </c>
      <c r="P764" s="12">
        <f>M764*O670</f>
        <v>622.08129232484021</v>
      </c>
      <c r="Q764" s="9">
        <f>N764*O670</f>
        <v>0.53209843761217002</v>
      </c>
      <c r="R764" s="12">
        <f t="shared" si="158"/>
        <v>468.52633055447814</v>
      </c>
      <c r="S764" s="12">
        <f t="shared" si="159"/>
        <v>1459.6018462664358</v>
      </c>
      <c r="T764" s="13">
        <f t="shared" si="153"/>
        <v>1.2476875166167833</v>
      </c>
      <c r="U764" s="14">
        <f t="shared" si="154"/>
        <v>1.3913761262660367</v>
      </c>
    </row>
    <row r="765" spans="1:21" x14ac:dyDescent="0.3">
      <c r="A765" s="17">
        <v>1927</v>
      </c>
      <c r="B765" s="17">
        <v>95</v>
      </c>
      <c r="C765" s="17">
        <v>0.35848000000000002</v>
      </c>
      <c r="D765" s="17">
        <v>0.30398999999999998</v>
      </c>
      <c r="E765" s="17">
        <v>0.5</v>
      </c>
      <c r="F765" s="6">
        <f t="shared" si="160"/>
        <v>832.82483517440733</v>
      </c>
      <c r="G765" s="7">
        <f t="shared" si="161"/>
        <v>253.17042164466807</v>
      </c>
      <c r="H765" s="6">
        <f t="shared" si="162"/>
        <v>706.23962435207329</v>
      </c>
      <c r="I765" s="6">
        <f>SUM(H765:H780)</f>
        <v>2085.9619356476892</v>
      </c>
      <c r="J765" s="8">
        <f t="shared" si="155"/>
        <v>2.5046826746117077</v>
      </c>
      <c r="K765" s="9">
        <f t="shared" si="163"/>
        <v>4.6932200000000002</v>
      </c>
      <c r="L765" s="9">
        <f t="shared" si="156"/>
        <v>4.914366492146597E-2</v>
      </c>
      <c r="M765" s="12">
        <f t="shared" si="157"/>
        <v>5151.639016936304</v>
      </c>
      <c r="N765" s="10">
        <f>((B764+E764)*D764+(B765+E765)*D765+(B766+E766)*D766)/3/SUM(D670:D765)</f>
        <v>6.1889594635097716</v>
      </c>
      <c r="O765" s="11">
        <f>O670</f>
        <v>8.5732781432859798E-2</v>
      </c>
      <c r="P765" s="12">
        <f>M765*O670</f>
        <v>441.66434185999287</v>
      </c>
      <c r="Q765" s="9">
        <f>N765*O670</f>
        <v>0.53059670898191247</v>
      </c>
      <c r="R765" s="12">
        <f t="shared" si="158"/>
        <v>331.51120391824105</v>
      </c>
      <c r="S765" s="12">
        <f t="shared" si="159"/>
        <v>991.07551571195768</v>
      </c>
      <c r="T765" s="13">
        <f t="shared" si="153"/>
        <v>1.1900167644549289</v>
      </c>
      <c r="U765" s="14">
        <f t="shared" si="154"/>
        <v>1.3146659101567788</v>
      </c>
    </row>
    <row r="766" spans="1:21" x14ac:dyDescent="0.3">
      <c r="A766" s="17">
        <v>1927</v>
      </c>
      <c r="B766" s="17">
        <v>96</v>
      </c>
      <c r="C766" s="17">
        <v>0.38099</v>
      </c>
      <c r="D766" s="17">
        <v>0.32002999999999998</v>
      </c>
      <c r="E766" s="17">
        <v>0.5</v>
      </c>
      <c r="F766" s="6">
        <f t="shared" si="160"/>
        <v>579.65441352973926</v>
      </c>
      <c r="G766" s="7">
        <f t="shared" si="161"/>
        <v>185.50680196192243</v>
      </c>
      <c r="H766" s="6">
        <f t="shared" si="162"/>
        <v>486.90101254877806</v>
      </c>
      <c r="I766" s="6">
        <f>SUM(H766:H780)</f>
        <v>1379.7223112956162</v>
      </c>
      <c r="J766" s="8">
        <f t="shared" si="155"/>
        <v>2.3802498162550942</v>
      </c>
      <c r="K766" s="9">
        <f t="shared" si="163"/>
        <v>5.0132500000000002</v>
      </c>
      <c r="L766" s="9">
        <f t="shared" si="156"/>
        <v>5.1950777202072543E-2</v>
      </c>
      <c r="M766" s="12">
        <f t="shared" si="157"/>
        <v>3570.8186085524389</v>
      </c>
      <c r="N766" s="10">
        <f>((B765+E765)*D765+(B766+E766)*D766+(B767+E767)*D767)/3/SUM(D670:D766)</f>
        <v>6.1627114812413764</v>
      </c>
      <c r="O766" s="11">
        <f>O670</f>
        <v>8.5732781432859798E-2</v>
      </c>
      <c r="P766" s="12">
        <f>M766*O670</f>
        <v>306.13621130341477</v>
      </c>
      <c r="Q766" s="9">
        <f>N766*O670</f>
        <v>0.52834639645504256</v>
      </c>
      <c r="R766" s="12">
        <f t="shared" si="158"/>
        <v>229.64861713831971</v>
      </c>
      <c r="S766" s="12">
        <f t="shared" si="159"/>
        <v>659.56431179371657</v>
      </c>
      <c r="T766" s="13">
        <f t="shared" si="153"/>
        <v>1.1378578276966358</v>
      </c>
      <c r="U766" s="14">
        <f t="shared" si="154"/>
        <v>1.2423919885584584</v>
      </c>
    </row>
    <row r="767" spans="1:21" x14ac:dyDescent="0.3">
      <c r="A767" s="17">
        <v>1927</v>
      </c>
      <c r="B767" s="17">
        <v>97</v>
      </c>
      <c r="C767" s="17">
        <v>0.40403</v>
      </c>
      <c r="D767" s="17">
        <v>0.33611999999999997</v>
      </c>
      <c r="E767" s="17">
        <v>0.5</v>
      </c>
      <c r="F767" s="6">
        <f t="shared" si="160"/>
        <v>394.14761156781685</v>
      </c>
      <c r="G767" s="7">
        <f t="shared" si="161"/>
        <v>132.48089520017459</v>
      </c>
      <c r="H767" s="6">
        <f t="shared" si="162"/>
        <v>327.90716396772956</v>
      </c>
      <c r="I767" s="6">
        <f>SUM(H767:H780)</f>
        <v>892.82129874683778</v>
      </c>
      <c r="J767" s="8">
        <f t="shared" si="155"/>
        <v>2.2651952531068917</v>
      </c>
      <c r="K767" s="9">
        <f t="shared" si="163"/>
        <v>5.3493700000000004</v>
      </c>
      <c r="L767" s="9">
        <f t="shared" si="156"/>
        <v>5.4865333333333335E-2</v>
      </c>
      <c r="M767" s="12">
        <f t="shared" si="157"/>
        <v>2414.655797227902</v>
      </c>
      <c r="N767" s="10">
        <f>((B766+E766)*D766+(B767+E767)*D767+(B768+E768)*D768)/3/SUM(D670:D767)</f>
        <v>6.1282780339865557</v>
      </c>
      <c r="O767" s="11">
        <f>O670</f>
        <v>8.5732781432859798E-2</v>
      </c>
      <c r="P767" s="12">
        <f>M767*O670</f>
        <v>207.01515769932755</v>
      </c>
      <c r="Q767" s="9">
        <f>N767*O670</f>
        <v>0.52539432124756513</v>
      </c>
      <c r="R767" s="12">
        <f t="shared" si="158"/>
        <v>155.62660212269023</v>
      </c>
      <c r="S767" s="12">
        <f t="shared" si="159"/>
        <v>429.91569465539681</v>
      </c>
      <c r="T767" s="13">
        <f t="shared" si="153"/>
        <v>1.0907479381780441</v>
      </c>
      <c r="U767" s="14">
        <f t="shared" si="154"/>
        <v>1.1744473149288477</v>
      </c>
    </row>
    <row r="768" spans="1:21" x14ac:dyDescent="0.3">
      <c r="A768" s="17">
        <v>1927</v>
      </c>
      <c r="B768" s="17">
        <v>98</v>
      </c>
      <c r="C768" s="17">
        <v>0.42748999999999998</v>
      </c>
      <c r="D768" s="17">
        <v>0.35221000000000002</v>
      </c>
      <c r="E768" s="17">
        <v>0.5</v>
      </c>
      <c r="F768" s="6">
        <f t="shared" si="160"/>
        <v>261.66671636764227</v>
      </c>
      <c r="G768" s="7">
        <f t="shared" si="161"/>
        <v>92.161634171847282</v>
      </c>
      <c r="H768" s="6">
        <f t="shared" si="162"/>
        <v>215.58589928171864</v>
      </c>
      <c r="I768" s="6">
        <f>SUM(H768:H780)</f>
        <v>564.91413477910817</v>
      </c>
      <c r="J768" s="8">
        <f t="shared" si="155"/>
        <v>2.1589071113859304</v>
      </c>
      <c r="K768" s="9">
        <f t="shared" si="163"/>
        <v>5.7015800000000008</v>
      </c>
      <c r="L768" s="9">
        <f t="shared" si="156"/>
        <v>5.7884060913705591E-2</v>
      </c>
      <c r="M768" s="12">
        <f t="shared" si="157"/>
        <v>1592.1763732030342</v>
      </c>
      <c r="N768" s="10">
        <f>((B767+E767)*D767+(B768+E768)*D768+(B769+E769)*D769)/3/SUM(D670:D768)</f>
        <v>6.0861071258610178</v>
      </c>
      <c r="O768" s="11">
        <f>O670</f>
        <v>8.5732781432859798E-2</v>
      </c>
      <c r="P768" s="12">
        <f>M768*O670</f>
        <v>136.50170900637914</v>
      </c>
      <c r="Q768" s="9">
        <f>N768*O670</f>
        <v>0.52177889199841321</v>
      </c>
      <c r="R768" s="12">
        <f t="shared" si="158"/>
        <v>103.09772762402199</v>
      </c>
      <c r="S768" s="12">
        <f t="shared" si="159"/>
        <v>274.2890925327066</v>
      </c>
      <c r="T768" s="13">
        <f t="shared" si="153"/>
        <v>1.0482383710862557</v>
      </c>
      <c r="U768" s="14">
        <f t="shared" si="154"/>
        <v>1.1106687402996747</v>
      </c>
    </row>
    <row r="769" spans="1:21" x14ac:dyDescent="0.3">
      <c r="A769" s="17">
        <v>1927</v>
      </c>
      <c r="B769" s="17">
        <v>99</v>
      </c>
      <c r="C769" s="17">
        <v>0.45129000000000002</v>
      </c>
      <c r="D769" s="17">
        <v>0.36820999999999998</v>
      </c>
      <c r="E769" s="17">
        <v>0.5</v>
      </c>
      <c r="F769" s="6">
        <f t="shared" si="160"/>
        <v>169.50508219579498</v>
      </c>
      <c r="G769" s="7">
        <f t="shared" si="161"/>
        <v>62.41346631531367</v>
      </c>
      <c r="H769" s="6">
        <f t="shared" si="162"/>
        <v>138.29834903813816</v>
      </c>
      <c r="I769" s="6">
        <f>SUM(H769:H780)</f>
        <v>349.32823549738958</v>
      </c>
      <c r="J769" s="8">
        <f t="shared" si="155"/>
        <v>2.0608717506999659</v>
      </c>
      <c r="K769" s="9">
        <f t="shared" ref="K769:K777" si="164">IF(F769=0, K768, K768+G769/F769)</f>
        <v>6.0697900000000011</v>
      </c>
      <c r="L769" s="9">
        <f t="shared" si="156"/>
        <v>6.1002914572864331E-2</v>
      </c>
      <c r="M769" s="12">
        <f t="shared" si="157"/>
        <v>1023.1226942569198</v>
      </c>
      <c r="N769" s="10">
        <f>((B768+E768)*D768+(B769+E769)*D769+(B770+E770)*D770)/3/SUM(D670:D769)</f>
        <v>6.036760195437842</v>
      </c>
      <c r="O769" s="11">
        <f>O670</f>
        <v>8.5732781432859798E-2</v>
      </c>
      <c r="P769" s="12">
        <f>M769*O670</f>
        <v>87.715154325727141</v>
      </c>
      <c r="Q769" s="9">
        <f>N769*O670</f>
        <v>0.51754824239806052</v>
      </c>
      <c r="R769" s="12">
        <f t="shared" si="158"/>
        <v>66.722281566896243</v>
      </c>
      <c r="S769" s="12">
        <f t="shared" si="159"/>
        <v>171.19136490868459</v>
      </c>
      <c r="T769" s="13">
        <f t="shared" si="153"/>
        <v>1.009948272293935</v>
      </c>
      <c r="U769" s="14">
        <f t="shared" si="154"/>
        <v>1.0509234784060308</v>
      </c>
    </row>
    <row r="770" spans="1:21" x14ac:dyDescent="0.3">
      <c r="A770" s="17">
        <v>1927</v>
      </c>
      <c r="B770" s="17">
        <v>100</v>
      </c>
      <c r="C770" s="17">
        <v>0.47531000000000001</v>
      </c>
      <c r="D770" s="17">
        <v>0.38403999999999999</v>
      </c>
      <c r="E770" s="17">
        <v>0.5</v>
      </c>
      <c r="F770" s="6">
        <f t="shared" si="160"/>
        <v>107.09161588048131</v>
      </c>
      <c r="G770" s="7">
        <f t="shared" si="161"/>
        <v>41.12746416274004</v>
      </c>
      <c r="H770" s="6">
        <f t="shared" si="162"/>
        <v>86.527883799111294</v>
      </c>
      <c r="I770" s="6">
        <f>SUM(H770:H780)</f>
        <v>211.02988645925146</v>
      </c>
      <c r="J770" s="8">
        <f t="shared" si="155"/>
        <v>1.9705546949143953</v>
      </c>
      <c r="K770" s="9">
        <f t="shared" si="164"/>
        <v>6.4538300000000008</v>
      </c>
      <c r="L770" s="9">
        <f t="shared" si="156"/>
        <v>6.4217213930348266E-2</v>
      </c>
      <c r="M770" s="12">
        <f t="shared" si="157"/>
        <v>640.44298476336894</v>
      </c>
      <c r="N770" s="10">
        <f>((B769+E769)*D769+(B770+E770)*D770+(B771+E771)*D771)/3/SUM(D670:D770)</f>
        <v>5.9808098446968687</v>
      </c>
      <c r="O770" s="11">
        <f>O670</f>
        <v>8.5732781432859798E-2</v>
      </c>
      <c r="P770" s="12">
        <f>M770*O670</f>
        <v>54.906958432926267</v>
      </c>
      <c r="Q770" s="9">
        <f>N770*O670</f>
        <v>0.5127514632068928</v>
      </c>
      <c r="R770" s="12">
        <f t="shared" si="158"/>
        <v>42.160584772920984</v>
      </c>
      <c r="S770" s="12">
        <f t="shared" si="159"/>
        <v>104.46908334178835</v>
      </c>
      <c r="T770" s="13">
        <f t="shared" si="153"/>
        <v>0.97551131788300005</v>
      </c>
      <c r="U770" s="14">
        <f t="shared" si="154"/>
        <v>0.99504337703139523</v>
      </c>
    </row>
    <row r="771" spans="1:21" x14ac:dyDescent="0.3">
      <c r="A771" s="17">
        <v>1927</v>
      </c>
      <c r="B771" s="17">
        <v>101</v>
      </c>
      <c r="C771" s="17">
        <v>0.49945000000000001</v>
      </c>
      <c r="D771" s="17">
        <v>0.39965000000000001</v>
      </c>
      <c r="E771" s="17">
        <v>0.5</v>
      </c>
      <c r="F771" s="6">
        <f t="shared" si="160"/>
        <v>65.964151717741274</v>
      </c>
      <c r="G771" s="7">
        <f t="shared" si="161"/>
        <v>26.362573233995299</v>
      </c>
      <c r="H771" s="6">
        <f t="shared" si="162"/>
        <v>52.782865100743621</v>
      </c>
      <c r="I771" s="6">
        <f>SUM(H771:H780)</f>
        <v>124.50200266014014</v>
      </c>
      <c r="J771" s="8">
        <f t="shared" si="155"/>
        <v>1.8874191423378057</v>
      </c>
      <c r="K771" s="9">
        <f t="shared" si="164"/>
        <v>6.8534800000000011</v>
      </c>
      <c r="L771" s="9">
        <f t="shared" si="156"/>
        <v>6.752197044334976E-2</v>
      </c>
      <c r="M771" s="12">
        <f t="shared" si="157"/>
        <v>390.42956034752018</v>
      </c>
      <c r="N771" s="10">
        <f>((B770+E770)*D770+(B771+E771)*D771+(B772+E772)*D772)/3/SUM(D670:D771)</f>
        <v>5.9188370968714663</v>
      </c>
      <c r="O771" s="11">
        <f>O670</f>
        <v>8.5732781432859798E-2</v>
      </c>
      <c r="P771" s="12">
        <f>M771*O670</f>
        <v>33.472612162201493</v>
      </c>
      <c r="Q771" s="9">
        <f>N771*O670</f>
        <v>0.50743836716278379</v>
      </c>
      <c r="R771" s="12">
        <f t="shared" si="158"/>
        <v>25.998814219848793</v>
      </c>
      <c r="S771" s="12">
        <f t="shared" si="159"/>
        <v>62.308498568867364</v>
      </c>
      <c r="T771" s="13">
        <f t="shared" si="153"/>
        <v>0.94458121489204705</v>
      </c>
      <c r="U771" s="14">
        <f t="shared" si="154"/>
        <v>0.94283792744575867</v>
      </c>
    </row>
    <row r="772" spans="1:21" x14ac:dyDescent="0.3">
      <c r="A772" s="17">
        <v>1927</v>
      </c>
      <c r="B772" s="17">
        <v>102</v>
      </c>
      <c r="C772" s="17">
        <v>0.52359</v>
      </c>
      <c r="D772" s="17">
        <v>0.41496</v>
      </c>
      <c r="E772" s="17">
        <v>0.5</v>
      </c>
      <c r="F772" s="6">
        <f t="shared" si="160"/>
        <v>39.601578483745975</v>
      </c>
      <c r="G772" s="7">
        <f t="shared" si="161"/>
        <v>16.433071007615229</v>
      </c>
      <c r="H772" s="6">
        <f t="shared" si="162"/>
        <v>31.385042979938362</v>
      </c>
      <c r="I772" s="6">
        <f>SUM(H772:H780)</f>
        <v>71.719137559396515</v>
      </c>
      <c r="J772" s="8">
        <f t="shared" si="155"/>
        <v>1.8110171438957372</v>
      </c>
      <c r="K772" s="9">
        <f t="shared" si="164"/>
        <v>7.2684400000000009</v>
      </c>
      <c r="L772" s="9">
        <f t="shared" si="156"/>
        <v>7.0911609756097574E-2</v>
      </c>
      <c r="M772" s="12">
        <f t="shared" si="157"/>
        <v>231.74020536463956</v>
      </c>
      <c r="N772" s="10">
        <f>((B771+E771)*D771+(B772+E772)*D772+(B773+E773)*D773)/3/SUM(D670:D772)</f>
        <v>5.8514876186178411</v>
      </c>
      <c r="O772" s="11">
        <f>O670</f>
        <v>8.5732781432859798E-2</v>
      </c>
      <c r="P772" s="12">
        <f>M772*O670</f>
        <v>19.867732375732686</v>
      </c>
      <c r="Q772" s="9">
        <f>N772*O670</f>
        <v>0.50166430906404869</v>
      </c>
      <c r="R772" s="12">
        <f t="shared" si="158"/>
        <v>15.640287078462112</v>
      </c>
      <c r="S772" s="12">
        <f t="shared" si="159"/>
        <v>36.309684349018575</v>
      </c>
      <c r="T772" s="13">
        <f t="shared" ref="T772:T835" si="165">S772/F772</f>
        <v>0.91687467366790643</v>
      </c>
      <c r="U772" s="14">
        <f t="shared" ref="U772:U780" si="166">IF(T772=0,0,J772-T772)</f>
        <v>0.89414247022783078</v>
      </c>
    </row>
    <row r="773" spans="1:21" x14ac:dyDescent="0.3">
      <c r="A773" s="17">
        <v>1927</v>
      </c>
      <c r="B773" s="17">
        <v>103</v>
      </c>
      <c r="C773" s="17">
        <v>0.54762</v>
      </c>
      <c r="D773" s="17">
        <v>0.42991000000000001</v>
      </c>
      <c r="E773" s="17">
        <v>0.5</v>
      </c>
      <c r="F773" s="6">
        <f t="shared" si="160"/>
        <v>23.168507476130745</v>
      </c>
      <c r="G773" s="7">
        <f t="shared" si="161"/>
        <v>9.9603730490633691</v>
      </c>
      <c r="H773" s="6">
        <f t="shared" si="162"/>
        <v>18.18832095159906</v>
      </c>
      <c r="I773" s="6">
        <f>SUM(H773:H780)</f>
        <v>40.33409457945816</v>
      </c>
      <c r="J773" s="8">
        <f t="shared" si="155"/>
        <v>1.7409017227808994</v>
      </c>
      <c r="K773" s="9">
        <f t="shared" si="164"/>
        <v>7.6983500000000014</v>
      </c>
      <c r="L773" s="9">
        <f t="shared" si="156"/>
        <v>7.4380193236714992E-2</v>
      </c>
      <c r="M773" s="12">
        <f t="shared" si="157"/>
        <v>133.91163178837783</v>
      </c>
      <c r="N773" s="10">
        <f>((B772+E772)*D772+(B773+E773)*D773+(B774+E774)*D774)/3/SUM(D670:D773)</f>
        <v>5.7793384296634978</v>
      </c>
      <c r="O773" s="11">
        <f>O670</f>
        <v>8.5732781432859798E-2</v>
      </c>
      <c r="P773" s="12">
        <f>M773*O670</f>
        <v>11.480616659430597</v>
      </c>
      <c r="Q773" s="9">
        <f>N773*O670</f>
        <v>0.49547875841686784</v>
      </c>
      <c r="R773" s="12">
        <f t="shared" si="158"/>
        <v>9.1763942688132545</v>
      </c>
      <c r="S773" s="12">
        <f t="shared" si="159"/>
        <v>20.669397270556463</v>
      </c>
      <c r="T773" s="13">
        <f t="shared" si="165"/>
        <v>0.89213331035031151</v>
      </c>
      <c r="U773" s="14">
        <f t="shared" si="166"/>
        <v>0.84876841243058787</v>
      </c>
    </row>
    <row r="774" spans="1:21" x14ac:dyDescent="0.3">
      <c r="A774" s="17">
        <v>1927</v>
      </c>
      <c r="B774" s="17">
        <v>104</v>
      </c>
      <c r="C774" s="17">
        <v>0.57142999999999999</v>
      </c>
      <c r="D774" s="17">
        <v>0.44445000000000001</v>
      </c>
      <c r="E774" s="17">
        <v>0.5</v>
      </c>
      <c r="F774" s="6">
        <f t="shared" si="160"/>
        <v>13.208134427067376</v>
      </c>
      <c r="G774" s="7">
        <f t="shared" si="161"/>
        <v>5.8703553461100952</v>
      </c>
      <c r="H774" s="6">
        <f t="shared" si="162"/>
        <v>10.272956754012329</v>
      </c>
      <c r="I774" s="6">
        <f>SUM(H774:H780)</f>
        <v>22.145773627859104</v>
      </c>
      <c r="J774" s="8">
        <f t="shared" si="155"/>
        <v>1.6766768804590495</v>
      </c>
      <c r="K774" s="9">
        <f t="shared" si="164"/>
        <v>8.1428000000000011</v>
      </c>
      <c r="L774" s="9">
        <f t="shared" si="156"/>
        <v>7.7921531100478475E-2</v>
      </c>
      <c r="M774" s="12">
        <f t="shared" si="157"/>
        <v>75.33675562073303</v>
      </c>
      <c r="N774" s="10">
        <f>((B773+E773)*D773+(B774+E774)*D774+(B775+E775)*D775)/3/SUM(D670:D774)</f>
        <v>5.7030188223543092</v>
      </c>
      <c r="O774" s="11">
        <f>O670</f>
        <v>8.5732781432859798E-2</v>
      </c>
      <c r="P774" s="12">
        <f>M774*O670</f>
        <v>6.4588296034930766</v>
      </c>
      <c r="Q774" s="9">
        <f>N774*O670</f>
        <v>0.4889356662043875</v>
      </c>
      <c r="R774" s="12">
        <f t="shared" si="158"/>
        <v>5.2501417996004482</v>
      </c>
      <c r="S774" s="12">
        <f t="shared" si="159"/>
        <v>11.493003001743208</v>
      </c>
      <c r="T774" s="13">
        <f t="shared" si="165"/>
        <v>0.8701458230308925</v>
      </c>
      <c r="U774" s="14">
        <f t="shared" si="166"/>
        <v>0.80653105742815701</v>
      </c>
    </row>
    <row r="775" spans="1:21" x14ac:dyDescent="0.3">
      <c r="A775" s="17">
        <v>1927</v>
      </c>
      <c r="B775" s="17">
        <v>105</v>
      </c>
      <c r="C775" s="17">
        <v>0.59492</v>
      </c>
      <c r="D775" s="17">
        <v>0.45852999999999999</v>
      </c>
      <c r="E775" s="17">
        <v>0.5</v>
      </c>
      <c r="F775" s="6">
        <f t="shared" si="160"/>
        <v>7.3377790809572812</v>
      </c>
      <c r="G775" s="7">
        <f t="shared" si="161"/>
        <v>3.3645918419913419</v>
      </c>
      <c r="H775" s="6">
        <f t="shared" si="162"/>
        <v>5.6554831599616104</v>
      </c>
      <c r="I775" s="6">
        <f>SUM(H775:H780)</f>
        <v>11.872816873846777</v>
      </c>
      <c r="J775" s="8">
        <f t="shared" si="155"/>
        <v>1.6180395652219415</v>
      </c>
      <c r="K775" s="9">
        <f t="shared" si="164"/>
        <v>8.6013300000000008</v>
      </c>
      <c r="L775" s="9">
        <f t="shared" si="156"/>
        <v>8.1529194312796219E-2</v>
      </c>
      <c r="M775" s="12">
        <f t="shared" si="157"/>
        <v>41.26855257618142</v>
      </c>
      <c r="N775" s="10">
        <f>((B774+E774)*D774+(B775+E775)*D775+(B776+E776)*D776)/3/SUM(D670:D775)</f>
        <v>5.6231067365938365</v>
      </c>
      <c r="O775" s="11">
        <f>O670</f>
        <v>8.5732781432859798E-2</v>
      </c>
      <c r="P775" s="12">
        <f>M775*O670</f>
        <v>3.5380677980642448</v>
      </c>
      <c r="Q775" s="9">
        <f>N775*O670</f>
        <v>0.48208458082204092</v>
      </c>
      <c r="R775" s="12">
        <f t="shared" si="158"/>
        <v>2.9290619314454065</v>
      </c>
      <c r="S775" s="12">
        <f t="shared" si="159"/>
        <v>6.2428612021427607</v>
      </c>
      <c r="T775" s="13">
        <f t="shared" si="165"/>
        <v>0.85078347729819115</v>
      </c>
      <c r="U775" s="14">
        <f t="shared" si="166"/>
        <v>0.76725608792375033</v>
      </c>
    </row>
    <row r="776" spans="1:21" x14ac:dyDescent="0.3">
      <c r="A776" s="17">
        <v>1927</v>
      </c>
      <c r="B776" s="17">
        <v>106</v>
      </c>
      <c r="C776" s="17">
        <v>0.61797999999999997</v>
      </c>
      <c r="D776" s="17">
        <v>0.47210000000000002</v>
      </c>
      <c r="E776" s="17">
        <v>0.5</v>
      </c>
      <c r="F776" s="6">
        <f t="shared" si="160"/>
        <v>3.9731872389659393</v>
      </c>
      <c r="G776" s="7">
        <f t="shared" si="161"/>
        <v>1.8757416955158199</v>
      </c>
      <c r="H776" s="6">
        <f t="shared" si="162"/>
        <v>3.0353163912080294</v>
      </c>
      <c r="I776" s="6">
        <f>SUM(H776:H780)</f>
        <v>6.2173337138851661</v>
      </c>
      <c r="J776" s="8">
        <f t="shared" si="155"/>
        <v>1.5648227329712474</v>
      </c>
      <c r="K776" s="9">
        <f t="shared" si="164"/>
        <v>9.0734300000000001</v>
      </c>
      <c r="L776" s="9">
        <f t="shared" si="156"/>
        <v>8.5196525821596245E-2</v>
      </c>
      <c r="M776" s="12">
        <f t="shared" si="157"/>
        <v>22.016645367014991</v>
      </c>
      <c r="N776" s="10">
        <f>((B775+E775)*D775+(B776+E776)*D776+(B777+E777)*D777)/3/SUM(D670:D776)</f>
        <v>5.5402097112117472</v>
      </c>
      <c r="O776" s="11">
        <f>O670</f>
        <v>8.5732781432859798E-2</v>
      </c>
      <c r="P776" s="12">
        <f>M776*O670</f>
        <v>1.8875482451350816</v>
      </c>
      <c r="Q776" s="9">
        <f>N776*O670</f>
        <v>0.47497758826352404</v>
      </c>
      <c r="R776" s="12">
        <f t="shared" si="158"/>
        <v>1.5936091320952961</v>
      </c>
      <c r="S776" s="12">
        <f t="shared" si="159"/>
        <v>3.3137992706973547</v>
      </c>
      <c r="T776" s="13">
        <f t="shared" si="165"/>
        <v>0.83404055016541412</v>
      </c>
      <c r="U776" s="14">
        <f t="shared" si="166"/>
        <v>0.73078218280583329</v>
      </c>
    </row>
    <row r="777" spans="1:21" x14ac:dyDescent="0.3">
      <c r="A777" s="17">
        <v>1927</v>
      </c>
      <c r="B777" s="17">
        <v>107</v>
      </c>
      <c r="C777" s="17">
        <v>0.64051999999999998</v>
      </c>
      <c r="D777" s="17">
        <v>0.48514000000000002</v>
      </c>
      <c r="E777" s="17">
        <v>0.5</v>
      </c>
      <c r="F777" s="6">
        <f t="shared" si="160"/>
        <v>2.0974455434501191</v>
      </c>
      <c r="G777" s="7">
        <f t="shared" si="161"/>
        <v>1.0175547309493909</v>
      </c>
      <c r="H777" s="6">
        <f t="shared" si="162"/>
        <v>1.5886681779754237</v>
      </c>
      <c r="I777" s="6">
        <f>SUM(H777:H780)</f>
        <v>3.1820173226771362</v>
      </c>
      <c r="J777" s="8">
        <f t="shared" si="155"/>
        <v>1.5170917464884399</v>
      </c>
      <c r="K777" s="9">
        <f t="shared" si="164"/>
        <v>9.5585699999999996</v>
      </c>
      <c r="L777" s="9">
        <f t="shared" si="156"/>
        <v>8.8916930232558131E-2</v>
      </c>
      <c r="M777" s="12">
        <f t="shared" si="157"/>
        <v>11.443880578063405</v>
      </c>
      <c r="N777" s="10">
        <f>((B776+E776)*D776+(B777+E777)*D777+(B778+E778)*D778)/3/SUM(D670:D777)</f>
        <v>5.4548944036608003</v>
      </c>
      <c r="O777" s="11">
        <f>O670</f>
        <v>8.5732781432859798E-2</v>
      </c>
      <c r="P777" s="12">
        <f>M777*O670</f>
        <v>0.9811157123428591</v>
      </c>
      <c r="Q777" s="9">
        <f>N777*O670</f>
        <v>0.46766326964838145</v>
      </c>
      <c r="R777" s="12">
        <f t="shared" si="158"/>
        <v>0.84570642347710023</v>
      </c>
      <c r="S777" s="12">
        <f t="shared" si="159"/>
        <v>1.7201901386020588</v>
      </c>
      <c r="T777" s="13">
        <f t="shared" si="165"/>
        <v>0.82013578086632599</v>
      </c>
      <c r="U777" s="14">
        <f t="shared" si="166"/>
        <v>0.69695596562211393</v>
      </c>
    </row>
    <row r="778" spans="1:21" x14ac:dyDescent="0.3">
      <c r="A778" s="17">
        <v>1927</v>
      </c>
      <c r="B778" s="17">
        <v>108</v>
      </c>
      <c r="C778" s="17">
        <v>0.66244999999999998</v>
      </c>
      <c r="D778" s="17">
        <v>0.49762000000000001</v>
      </c>
      <c r="E778" s="17">
        <v>0.5</v>
      </c>
      <c r="F778" s="6">
        <f t="shared" si="160"/>
        <v>1.0798908125007283</v>
      </c>
      <c r="G778" s="7">
        <f t="shared" si="161"/>
        <v>0.53737526611661246</v>
      </c>
      <c r="H778" s="7">
        <f t="shared" si="162"/>
        <v>0.81120317944242204</v>
      </c>
      <c r="I778" s="6">
        <f>SUM(H778:H780)</f>
        <v>1.593349144701713</v>
      </c>
      <c r="J778" s="8">
        <f t="shared" si="155"/>
        <v>1.4754724517119997</v>
      </c>
      <c r="K778" s="9">
        <f>IF(F778=0, K777, K777+G778/F778)</f>
        <v>10.056189999999999</v>
      </c>
      <c r="L778" s="9">
        <f t="shared" si="156"/>
        <v>9.2683778801843308E-2</v>
      </c>
      <c r="M778" s="12">
        <f t="shared" si="157"/>
        <v>5.7979429956725621</v>
      </c>
      <c r="N778" s="10">
        <f>((B777+E777)*D777+(B778+E778)*D778+(B779+E779)*D779)/3/SUM(D670:D778)</f>
        <v>5.3677670171307437</v>
      </c>
      <c r="O778" s="11">
        <f>O670</f>
        <v>8.5732781432859798E-2</v>
      </c>
      <c r="P778" s="12">
        <f>M778*O670</f>
        <v>0.49707377960817617</v>
      </c>
      <c r="Q778" s="9">
        <f>N778*O670</f>
        <v>0.46019359646218383</v>
      </c>
      <c r="R778" s="12">
        <f t="shared" si="158"/>
        <v>0.43789267083325556</v>
      </c>
      <c r="S778" s="12">
        <f t="shared" si="159"/>
        <v>0.8744837151249587</v>
      </c>
      <c r="T778" s="13">
        <f t="shared" si="165"/>
        <v>0.80978901292797967</v>
      </c>
      <c r="U778" s="14">
        <f t="shared" si="166"/>
        <v>0.66568343878402003</v>
      </c>
    </row>
    <row r="779" spans="1:21" x14ac:dyDescent="0.3">
      <c r="A779" s="17">
        <v>1927</v>
      </c>
      <c r="B779" s="17">
        <v>109</v>
      </c>
      <c r="C779" s="17">
        <v>0.68371000000000004</v>
      </c>
      <c r="D779" s="17">
        <v>0.50953000000000004</v>
      </c>
      <c r="E779" s="17">
        <v>0.5</v>
      </c>
      <c r="F779" s="6">
        <f t="shared" si="160"/>
        <v>0.54251554638411581</v>
      </c>
      <c r="G779" s="7">
        <f t="shared" si="161"/>
        <v>0.27642794634909856</v>
      </c>
      <c r="H779" s="7">
        <f t="shared" si="162"/>
        <v>0.4043015732095665</v>
      </c>
      <c r="I779" s="6">
        <f>SUM(H779:H780)</f>
        <v>0.78214596525929103</v>
      </c>
      <c r="J779" s="8">
        <f t="shared" si="155"/>
        <v>1.4417023999999998</v>
      </c>
      <c r="K779" s="9">
        <f>IF(F779=0, K778, K778+G779/F779)</f>
        <v>10.565719999999999</v>
      </c>
      <c r="L779" s="9">
        <f t="shared" si="156"/>
        <v>9.6490593607305927E-2</v>
      </c>
      <c r="M779" s="12">
        <f t="shared" si="157"/>
        <v>2.8648175538653584</v>
      </c>
      <c r="N779" s="10">
        <f>((B778+E778)*D778+(B779+E779)*D779)/2/SUM(D670:D779)</f>
        <v>5.1953537004577077</v>
      </c>
      <c r="O779" s="11">
        <f>O670</f>
        <v>8.5732781432859798E-2</v>
      </c>
      <c r="P779" s="12">
        <f>M779*O670</f>
        <v>0.24560877719055882</v>
      </c>
      <c r="Q779" s="9">
        <f>N779*O670</f>
        <v>0.44541212326773999</v>
      </c>
      <c r="R779" s="12">
        <f t="shared" si="158"/>
        <v>0.22422075104580588</v>
      </c>
      <c r="S779" s="12">
        <f t="shared" si="159"/>
        <v>0.4365910442917032</v>
      </c>
      <c r="T779" s="13">
        <f t="shared" si="165"/>
        <v>0.80475305675864417</v>
      </c>
      <c r="U779" s="14">
        <f t="shared" si="166"/>
        <v>0.63694934324135566</v>
      </c>
    </row>
    <row r="780" spans="1:21" x14ac:dyDescent="0.3">
      <c r="A780" s="17">
        <v>1927</v>
      </c>
      <c r="B780" s="17" t="s">
        <v>19</v>
      </c>
      <c r="C780" s="17">
        <v>0.70421999999999996</v>
      </c>
      <c r="D780" s="17">
        <v>1</v>
      </c>
      <c r="E780" s="17">
        <v>1.42</v>
      </c>
      <c r="F780" s="6">
        <f t="shared" si="160"/>
        <v>0.26608760003501725</v>
      </c>
      <c r="G780" s="7">
        <f t="shared" si="161"/>
        <v>0.26608760003501725</v>
      </c>
      <c r="H780" s="7">
        <f>E780*F780</f>
        <v>0.37784439204972448</v>
      </c>
      <c r="I780" s="6">
        <f>SUM(H780:H780)</f>
        <v>0.37784439204972448</v>
      </c>
      <c r="J780" s="8">
        <f t="shared" si="155"/>
        <v>1.42</v>
      </c>
      <c r="K780" s="9">
        <f>IF(F780=0, K779, K779+G780/F780)</f>
        <v>11.565719999999999</v>
      </c>
      <c r="L780" s="9">
        <f>K780/(110+E780)</f>
        <v>0.10380290791599353</v>
      </c>
      <c r="M780" s="12">
        <f t="shared" si="157"/>
        <v>2.5633925424358903</v>
      </c>
      <c r="N780" s="10">
        <f>N779-(N777-N778)</f>
        <v>5.1082263139276511</v>
      </c>
      <c r="O780" s="11">
        <f>O670</f>
        <v>8.5732781432859798E-2</v>
      </c>
      <c r="P780" s="12">
        <f>M780*O670</f>
        <v>0.21976677256727897</v>
      </c>
      <c r="Q780" s="9">
        <f>N780*O670</f>
        <v>0.43794245008154237</v>
      </c>
      <c r="R780" s="12">
        <f t="shared" si="158"/>
        <v>0.21237029324589732</v>
      </c>
      <c r="S780" s="12">
        <f>R780</f>
        <v>0.21237029324589732</v>
      </c>
      <c r="T780" s="13">
        <f t="shared" si="165"/>
        <v>0.79812172088420996</v>
      </c>
      <c r="U780" s="14">
        <f t="shared" si="166"/>
        <v>0.62187827911578997</v>
      </c>
    </row>
    <row r="781" spans="1:21" x14ac:dyDescent="0.3">
      <c r="A781" s="17">
        <v>1928</v>
      </c>
      <c r="B781" s="17">
        <v>0</v>
      </c>
      <c r="C781" s="17">
        <v>0.11483</v>
      </c>
      <c r="D781" s="17">
        <v>0.10628</v>
      </c>
      <c r="E781" s="17">
        <v>0.3</v>
      </c>
      <c r="F781" s="6">
        <v>100000</v>
      </c>
      <c r="G781" s="7">
        <f>100000*D781</f>
        <v>10628</v>
      </c>
      <c r="H781" s="6">
        <f>F781-(1-E781)*G781</f>
        <v>92560.4</v>
      </c>
      <c r="I781" s="6">
        <f>SUM(H781:H891)</f>
        <v>5732373.9296028223</v>
      </c>
      <c r="J781" s="8">
        <f>I781/F781</f>
        <v>57.323739296028222</v>
      </c>
      <c r="K781" s="9">
        <f>G781/F781</f>
        <v>0.10628</v>
      </c>
      <c r="L781" s="9">
        <f>K781/(0.1+E781)</f>
        <v>0.26569999999999999</v>
      </c>
      <c r="M781">
        <f>G781/L781</f>
        <v>40000</v>
      </c>
      <c r="N781" s="10">
        <f>(0.1+E781)*D781/SUM(D781:D781)</f>
        <v>0.4</v>
      </c>
      <c r="O781" s="11">
        <f>IF((I781-J781*F781+MAX(N783:N876)*F781)/SUM(M781:M891)&gt;1/MAX(N783:N879),1/MAX(N783:N879),(I781-J781*F781+MAX(N783:N876)*F781)/SUM(M781:M891))</f>
        <v>8.6281682243241647E-2</v>
      </c>
      <c r="P781" s="12">
        <f>M781*O781</f>
        <v>3451.2672897296661</v>
      </c>
      <c r="Q781" s="9">
        <f>N781*O781</f>
        <v>3.4512672897296662E-2</v>
      </c>
      <c r="R781" s="12">
        <f>((1-Q781)*H781)</f>
        <v>89365.893191557057</v>
      </c>
      <c r="S781" s="12">
        <f>R781+S782</f>
        <v>5092333.927874106</v>
      </c>
      <c r="T781" s="13">
        <f t="shared" si="165"/>
        <v>50.923339278741061</v>
      </c>
      <c r="U781" s="14">
        <f t="shared" ref="U781:U844" si="167">J781-T781</f>
        <v>6.4004000172871613</v>
      </c>
    </row>
    <row r="782" spans="1:21" x14ac:dyDescent="0.3">
      <c r="A782" s="17">
        <v>1928</v>
      </c>
      <c r="B782" s="17">
        <v>1</v>
      </c>
      <c r="C782" s="17">
        <v>1.502E-2</v>
      </c>
      <c r="D782" s="17">
        <v>1.491E-2</v>
      </c>
      <c r="E782" s="17">
        <v>0.5</v>
      </c>
      <c r="F782" s="6">
        <f>F781-G781</f>
        <v>89372</v>
      </c>
      <c r="G782" s="7">
        <f>D782*F782</f>
        <v>1332.5365199999999</v>
      </c>
      <c r="H782" s="6">
        <f>F782-0.5*G782</f>
        <v>88705.731740000003</v>
      </c>
      <c r="I782" s="6">
        <f>SUM(H782:H891)</f>
        <v>5639813.529602821</v>
      </c>
      <c r="J782" s="8">
        <f t="shared" ref="J782:J845" si="168">I782/F782</f>
        <v>63.104926930166279</v>
      </c>
      <c r="K782" s="9">
        <f>K781+G782/F782</f>
        <v>0.12118999999999999</v>
      </c>
      <c r="L782" s="9">
        <f t="shared" ref="L782:L845" si="169">K782/(B782+E782)</f>
        <v>8.0793333333333328E-2</v>
      </c>
      <c r="M782" s="12">
        <f t="shared" ref="M782:M845" si="170">G782/L782</f>
        <v>16493.149434771847</v>
      </c>
      <c r="N782" s="10">
        <f>(B782+E782)*D782/SUM(D781:D782)</f>
        <v>0.18454492944962456</v>
      </c>
      <c r="O782" s="11">
        <f>O781</f>
        <v>8.6281682243241647E-2</v>
      </c>
      <c r="P782" s="12">
        <f>M782*O781</f>
        <v>1423.0566787212852</v>
      </c>
      <c r="Q782" s="9">
        <f>N782*O781</f>
        <v>1.5922846962373952E-2</v>
      </c>
      <c r="R782" s="12">
        <f t="shared" ref="R782:R845" si="171">((1-Q782)*H782)</f>
        <v>87293.283948818585</v>
      </c>
      <c r="S782" s="12">
        <f t="shared" ref="S782:S845" si="172">R782+S783</f>
        <v>5002968.0346825486</v>
      </c>
      <c r="T782" s="13">
        <f t="shared" si="165"/>
        <v>55.979143743930408</v>
      </c>
      <c r="U782" s="14">
        <f t="shared" si="167"/>
        <v>7.1257831862358714</v>
      </c>
    </row>
    <row r="783" spans="1:21" x14ac:dyDescent="0.3">
      <c r="A783" s="17">
        <v>1928</v>
      </c>
      <c r="B783" s="17">
        <v>2</v>
      </c>
      <c r="C783" s="17">
        <v>7.1000000000000004E-3</v>
      </c>
      <c r="D783" s="17">
        <v>7.0699999999999999E-3</v>
      </c>
      <c r="E783" s="17">
        <v>0.5</v>
      </c>
      <c r="F783" s="6">
        <f t="shared" ref="F783:F846" si="173">F782-G782</f>
        <v>88039.463480000006</v>
      </c>
      <c r="G783" s="7">
        <f t="shared" ref="G783:G846" si="174">D783*F783</f>
        <v>622.43900680360002</v>
      </c>
      <c r="H783" s="6">
        <f t="shared" ref="H783:H846" si="175">F783-0.5*G783</f>
        <v>87728.243976598213</v>
      </c>
      <c r="I783" s="6">
        <f>SUM(H783:H891)</f>
        <v>5551107.7978628213</v>
      </c>
      <c r="J783" s="8">
        <f t="shared" si="168"/>
        <v>63.05249462502541</v>
      </c>
      <c r="K783" s="9">
        <f t="shared" ref="K783:K846" si="176">K782+G783/F783</f>
        <v>0.12825999999999999</v>
      </c>
      <c r="L783" s="9">
        <f t="shared" si="169"/>
        <v>5.1303999999999995E-2</v>
      </c>
      <c r="M783" s="12">
        <f t="shared" si="170"/>
        <v>12132.367979175115</v>
      </c>
      <c r="N783" s="10">
        <f>((B782+E782)*D782+(B783+E783)*D783+(B784+E784)*D784)/3/SUM(D781:D783)</f>
        <v>0.14935807474400958</v>
      </c>
      <c r="O783" s="11">
        <f>O781</f>
        <v>8.6281682243241647E-2</v>
      </c>
      <c r="P783" s="12">
        <f>M783*O781</f>
        <v>1046.801118837267</v>
      </c>
      <c r="Q783" s="9">
        <f>N783*O781</f>
        <v>1.288686594552497E-2</v>
      </c>
      <c r="R783" s="12">
        <f t="shared" si="171"/>
        <v>86597.701856835483</v>
      </c>
      <c r="S783" s="12">
        <f t="shared" si="172"/>
        <v>4915674.7507337304</v>
      </c>
      <c r="T783" s="13">
        <f t="shared" si="165"/>
        <v>55.834901263913629</v>
      </c>
      <c r="U783" s="14">
        <f t="shared" si="167"/>
        <v>7.2175933611117813</v>
      </c>
    </row>
    <row r="784" spans="1:21" x14ac:dyDescent="0.3">
      <c r="A784" s="17">
        <v>1928</v>
      </c>
      <c r="B784" s="17">
        <v>3</v>
      </c>
      <c r="C784" s="17">
        <v>4.9899999999999996E-3</v>
      </c>
      <c r="D784" s="17">
        <v>4.9800000000000001E-3</v>
      </c>
      <c r="E784" s="17">
        <v>0.5</v>
      </c>
      <c r="F784" s="6">
        <f t="shared" si="173"/>
        <v>87417.024473196405</v>
      </c>
      <c r="G784" s="7">
        <f t="shared" si="174"/>
        <v>435.3367818765181</v>
      </c>
      <c r="H784" s="6">
        <f t="shared" si="175"/>
        <v>87199.356082258149</v>
      </c>
      <c r="I784" s="6">
        <f>SUM(H784:H891)</f>
        <v>5463379.5538862227</v>
      </c>
      <c r="J784" s="8">
        <f t="shared" si="168"/>
        <v>62.497889705241462</v>
      </c>
      <c r="K784" s="9">
        <f t="shared" si="176"/>
        <v>0.13324</v>
      </c>
      <c r="L784" s="9">
        <f t="shared" si="169"/>
        <v>3.8068571428571431E-2</v>
      </c>
      <c r="M784" s="12">
        <f t="shared" si="170"/>
        <v>11435.595441067348</v>
      </c>
      <c r="N784" s="10">
        <f>((B783+E783)*D783+(B784+E784)*D784+(B785+E785)*D785)/3/SUM(D781:D784)</f>
        <v>0.1303787651355949</v>
      </c>
      <c r="O784" s="11">
        <f>O781</f>
        <v>8.6281682243241647E-2</v>
      </c>
      <c r="P784" s="12">
        <f>M784*O781</f>
        <v>986.68241210843564</v>
      </c>
      <c r="Q784" s="9">
        <f>N784*O781</f>
        <v>1.1249299184695633E-2</v>
      </c>
      <c r="R784" s="12">
        <f t="shared" si="171"/>
        <v>86218.424436976013</v>
      </c>
      <c r="S784" s="12">
        <f t="shared" si="172"/>
        <v>4829077.0488768946</v>
      </c>
      <c r="T784" s="13">
        <f t="shared" si="165"/>
        <v>55.241837364958293</v>
      </c>
      <c r="U784" s="14">
        <f t="shared" si="167"/>
        <v>7.2560523402831691</v>
      </c>
    </row>
    <row r="785" spans="1:21" x14ac:dyDescent="0.3">
      <c r="A785" s="17">
        <v>1928</v>
      </c>
      <c r="B785" s="17">
        <v>4</v>
      </c>
      <c r="C785" s="17">
        <v>3.7799999999999999E-3</v>
      </c>
      <c r="D785" s="17">
        <v>3.7799999999999999E-3</v>
      </c>
      <c r="E785" s="17">
        <v>0.5</v>
      </c>
      <c r="F785" s="6">
        <f t="shared" si="173"/>
        <v>86981.687691319894</v>
      </c>
      <c r="G785" s="7">
        <f t="shared" si="174"/>
        <v>328.79077947318922</v>
      </c>
      <c r="H785" s="6">
        <f t="shared" si="175"/>
        <v>86817.292301583293</v>
      </c>
      <c r="I785" s="6">
        <f>SUM(H785:H891)</f>
        <v>5376180.1978039658</v>
      </c>
      <c r="J785" s="8">
        <f t="shared" si="168"/>
        <v>61.808184463871555</v>
      </c>
      <c r="K785" s="9">
        <f t="shared" si="176"/>
        <v>0.13702</v>
      </c>
      <c r="L785" s="9">
        <f t="shared" si="169"/>
        <v>3.044888888888889E-2</v>
      </c>
      <c r="M785" s="12">
        <f t="shared" si="170"/>
        <v>10798.120767985341</v>
      </c>
      <c r="N785" s="10">
        <f>((B784+E784)*D784+(B785+E785)*D785+(B786+E786)*D786)/3/SUM(D781:D785)</f>
        <v>0.128472729041989</v>
      </c>
      <c r="O785" s="11">
        <f>O781</f>
        <v>8.6281682243241647E-2</v>
      </c>
      <c r="P785" s="12">
        <f>M785*O781</f>
        <v>931.68002492745973</v>
      </c>
      <c r="Q785" s="9">
        <f>N785*O781</f>
        <v>1.1084843184122978E-2</v>
      </c>
      <c r="R785" s="12">
        <f t="shared" si="171"/>
        <v>85854.936230750071</v>
      </c>
      <c r="S785" s="12">
        <f t="shared" si="172"/>
        <v>4742858.6244399184</v>
      </c>
      <c r="T785" s="13">
        <f t="shared" si="165"/>
        <v>54.527093579413489</v>
      </c>
      <c r="U785" s="14">
        <f t="shared" si="167"/>
        <v>7.2810908844580666</v>
      </c>
    </row>
    <row r="786" spans="1:21" x14ac:dyDescent="0.3">
      <c r="A786" s="17">
        <v>1928</v>
      </c>
      <c r="B786" s="17">
        <v>5</v>
      </c>
      <c r="C786" s="17">
        <v>3.3500000000000001E-3</v>
      </c>
      <c r="D786" s="17">
        <v>3.3400000000000001E-3</v>
      </c>
      <c r="E786" s="17">
        <v>0.5</v>
      </c>
      <c r="F786" s="6">
        <f t="shared" si="173"/>
        <v>86652.896911846707</v>
      </c>
      <c r="G786" s="7">
        <f t="shared" si="174"/>
        <v>289.42067568556803</v>
      </c>
      <c r="H786" s="6">
        <f t="shared" si="175"/>
        <v>86508.186574003921</v>
      </c>
      <c r="I786" s="6">
        <f>SUM(H786:H891)</f>
        <v>5289362.9055023836</v>
      </c>
      <c r="J786" s="8">
        <f t="shared" si="168"/>
        <v>61.040808720836324</v>
      </c>
      <c r="K786" s="9">
        <f t="shared" si="176"/>
        <v>0.14036000000000001</v>
      </c>
      <c r="L786" s="9">
        <f t="shared" si="169"/>
        <v>2.5520000000000001E-2</v>
      </c>
      <c r="M786" s="12">
        <f t="shared" si="170"/>
        <v>11340.935567616301</v>
      </c>
      <c r="N786" s="10">
        <f>((B785+E785)*D785+(B786+E786)*D786+(B787+E787)*D787)/3/SUM(D781:D786)</f>
        <v>0.12739859409138404</v>
      </c>
      <c r="O786" s="11">
        <f>O781</f>
        <v>8.6281682243241647E-2</v>
      </c>
      <c r="P786" s="12">
        <f>M786*O781</f>
        <v>978.51499898614702</v>
      </c>
      <c r="Q786" s="9">
        <f>N786*O781</f>
        <v>1.099216501362852E-2</v>
      </c>
      <c r="R786" s="12">
        <f t="shared" si="171"/>
        <v>85557.274312152702</v>
      </c>
      <c r="S786" s="12">
        <f t="shared" si="172"/>
        <v>4657003.6882091686</v>
      </c>
      <c r="T786" s="13">
        <f t="shared" si="165"/>
        <v>53.743196755981607</v>
      </c>
      <c r="U786" s="14">
        <f t="shared" si="167"/>
        <v>7.2976119648547169</v>
      </c>
    </row>
    <row r="787" spans="1:21" x14ac:dyDescent="0.3">
      <c r="A787" s="17">
        <v>1928</v>
      </c>
      <c r="B787" s="17">
        <v>6</v>
      </c>
      <c r="C787" s="17">
        <v>2.81E-3</v>
      </c>
      <c r="D787" s="17">
        <v>2.81E-3</v>
      </c>
      <c r="E787" s="17">
        <v>0.5</v>
      </c>
      <c r="F787" s="6">
        <f t="shared" si="173"/>
        <v>86363.476236161136</v>
      </c>
      <c r="G787" s="7">
        <f t="shared" si="174"/>
        <v>242.68136822361279</v>
      </c>
      <c r="H787" s="6">
        <f t="shared" si="175"/>
        <v>86242.135552049323</v>
      </c>
      <c r="I787" s="6">
        <f>SUM(H787:H891)</f>
        <v>5202854.7189283781</v>
      </c>
      <c r="J787" s="8">
        <f t="shared" si="168"/>
        <v>60.243692654301675</v>
      </c>
      <c r="K787" s="9">
        <f t="shared" si="176"/>
        <v>0.14317000000000002</v>
      </c>
      <c r="L787" s="9">
        <f t="shared" si="169"/>
        <v>2.2026153846153848E-2</v>
      </c>
      <c r="M787" s="12">
        <f t="shared" si="170"/>
        <v>11017.873112058973</v>
      </c>
      <c r="N787" s="10">
        <f>((B786+E786)*D786+(B787+E787)*D787+(B788+E788)*D788)/3/SUM(D781:D787)</f>
        <v>0.125631533608065</v>
      </c>
      <c r="O787" s="11">
        <f>O781</f>
        <v>8.6281682243241647E-2</v>
      </c>
      <c r="P787" s="12">
        <f>M787*O781</f>
        <v>950.64062685102829</v>
      </c>
      <c r="Q787" s="9">
        <f>N787*O781</f>
        <v>1.0839700062502199E-2</v>
      </c>
      <c r="R787" s="12">
        <f t="shared" si="171"/>
        <v>85307.296669915449</v>
      </c>
      <c r="S787" s="12">
        <f t="shared" si="172"/>
        <v>4571446.4138970161</v>
      </c>
      <c r="T787" s="13">
        <f t="shared" si="165"/>
        <v>52.932635566873024</v>
      </c>
      <c r="U787" s="14">
        <f t="shared" si="167"/>
        <v>7.3110570874286509</v>
      </c>
    </row>
    <row r="788" spans="1:21" x14ac:dyDescent="0.3">
      <c r="A788" s="17">
        <v>1928</v>
      </c>
      <c r="B788" s="17">
        <v>7</v>
      </c>
      <c r="C788" s="17">
        <v>2.31E-3</v>
      </c>
      <c r="D788" s="17">
        <v>2.31E-3</v>
      </c>
      <c r="E788" s="17">
        <v>0.5</v>
      </c>
      <c r="F788" s="6">
        <f t="shared" si="173"/>
        <v>86120.794867937526</v>
      </c>
      <c r="G788" s="7">
        <f t="shared" si="174"/>
        <v>198.93903614493567</v>
      </c>
      <c r="H788" s="6">
        <f t="shared" si="175"/>
        <v>86021.325349865059</v>
      </c>
      <c r="I788" s="6">
        <f>SUM(H788:H891)</f>
        <v>5116612.5833763285</v>
      </c>
      <c r="J788" s="8">
        <f t="shared" si="168"/>
        <v>59.412045502162748</v>
      </c>
      <c r="K788" s="9">
        <f t="shared" si="176"/>
        <v>0.14548000000000003</v>
      </c>
      <c r="L788" s="9">
        <f t="shared" si="169"/>
        <v>1.9397333333333336E-2</v>
      </c>
      <c r="M788" s="12">
        <f t="shared" si="170"/>
        <v>10255.999251354257</v>
      </c>
      <c r="N788" s="10">
        <f>((B787+E787)*D787+(B788+E788)*D788+(B789+E789)*D789)/3/SUM(D781:D788)</f>
        <v>0.12809320868847948</v>
      </c>
      <c r="O788" s="11">
        <f>O781</f>
        <v>8.6281682243241647E-2</v>
      </c>
      <c r="P788" s="12">
        <f>M788*O781</f>
        <v>884.90486849227216</v>
      </c>
      <c r="Q788" s="9">
        <f>N788*O781</f>
        <v>1.1052097529576628E-2</v>
      </c>
      <c r="R788" s="12">
        <f t="shared" si="171"/>
        <v>85070.609272474918</v>
      </c>
      <c r="S788" s="12">
        <f t="shared" si="172"/>
        <v>4486139.1172271008</v>
      </c>
      <c r="T788" s="13">
        <f t="shared" si="165"/>
        <v>52.091241425562771</v>
      </c>
      <c r="U788" s="14">
        <f t="shared" si="167"/>
        <v>7.3208040765999769</v>
      </c>
    </row>
    <row r="789" spans="1:21" x14ac:dyDescent="0.3">
      <c r="A789" s="17">
        <v>1928</v>
      </c>
      <c r="B789" s="17">
        <v>8</v>
      </c>
      <c r="C789" s="17">
        <v>2.3999999999999998E-3</v>
      </c>
      <c r="D789" s="17">
        <v>2.3900000000000002E-3</v>
      </c>
      <c r="E789" s="17">
        <v>0.5</v>
      </c>
      <c r="F789" s="6">
        <f t="shared" si="173"/>
        <v>85921.855831792593</v>
      </c>
      <c r="G789" s="7">
        <f t="shared" si="174"/>
        <v>205.35323543798432</v>
      </c>
      <c r="H789" s="6">
        <f t="shared" si="175"/>
        <v>85819.179214073607</v>
      </c>
      <c r="I789" s="6">
        <f>SUM(H789:H891)</f>
        <v>5030591.2580264639</v>
      </c>
      <c r="J789" s="8">
        <f t="shared" si="168"/>
        <v>58.548447415693005</v>
      </c>
      <c r="K789" s="9">
        <f t="shared" si="176"/>
        <v>0.14787000000000003</v>
      </c>
      <c r="L789" s="9">
        <f t="shared" si="169"/>
        <v>1.7396470588235298E-2</v>
      </c>
      <c r="M789" s="12">
        <f t="shared" si="170"/>
        <v>11804.304464887173</v>
      </c>
      <c r="N789" s="10">
        <f>((B788+E788)*D788+(B789+E789)*D789+(B790+E790)*D790)/3/SUM(D781:D789)</f>
        <v>0.12660895831924437</v>
      </c>
      <c r="O789" s="11">
        <f>O781</f>
        <v>8.6281682243241647E-2</v>
      </c>
      <c r="P789" s="12">
        <f>M789*O781</f>
        <v>1018.4952469418737</v>
      </c>
      <c r="Q789" s="9">
        <f>N789*O781</f>
        <v>1.092403391084887E-2</v>
      </c>
      <c r="R789" s="12">
        <f t="shared" si="171"/>
        <v>84881.687590137852</v>
      </c>
      <c r="S789" s="12">
        <f t="shared" si="172"/>
        <v>4401068.5079546254</v>
      </c>
      <c r="T789" s="13">
        <f t="shared" si="165"/>
        <v>51.221758018943454</v>
      </c>
      <c r="U789" s="14">
        <f t="shared" si="167"/>
        <v>7.3266893967495506</v>
      </c>
    </row>
    <row r="790" spans="1:21" x14ac:dyDescent="0.3">
      <c r="A790" s="17">
        <v>1928</v>
      </c>
      <c r="B790" s="17">
        <v>9</v>
      </c>
      <c r="C790" s="17">
        <v>1.9499999999999999E-3</v>
      </c>
      <c r="D790" s="17">
        <v>1.9499999999999999E-3</v>
      </c>
      <c r="E790" s="17">
        <v>0.5</v>
      </c>
      <c r="F790" s="6">
        <f t="shared" si="173"/>
        <v>85716.502596354607</v>
      </c>
      <c r="G790" s="7">
        <f t="shared" si="174"/>
        <v>167.14718006289147</v>
      </c>
      <c r="H790" s="6">
        <f t="shared" si="175"/>
        <v>85632.92900632316</v>
      </c>
      <c r="I790" s="6">
        <f>SUM(H790:H891)</f>
        <v>4944772.0788123906</v>
      </c>
      <c r="J790" s="8">
        <f t="shared" si="168"/>
        <v>57.687515577924245</v>
      </c>
      <c r="K790" s="9">
        <f t="shared" si="176"/>
        <v>0.14982000000000004</v>
      </c>
      <c r="L790" s="9">
        <f t="shared" si="169"/>
        <v>1.5770526315789478E-2</v>
      </c>
      <c r="M790" s="12">
        <f t="shared" si="170"/>
        <v>10598.706518471956</v>
      </c>
      <c r="N790" s="10">
        <f>((B789+E789)*D789+(B790+E790)*D790+(B791+E791)*D791)/3/SUM(D781:D790)</f>
        <v>0.13874427090286118</v>
      </c>
      <c r="O790" s="11">
        <f>O781</f>
        <v>8.6281682243241647E-2</v>
      </c>
      <c r="P790" s="12">
        <f>M790*O781</f>
        <v>914.47422801617131</v>
      </c>
      <c r="Q790" s="9">
        <f>N790*O781</f>
        <v>1.1971089095110906E-2</v>
      </c>
      <c r="R790" s="12">
        <f t="shared" si="171"/>
        <v>84607.809583713155</v>
      </c>
      <c r="S790" s="12">
        <f t="shared" si="172"/>
        <v>4316186.8203644874</v>
      </c>
      <c r="T790" s="13">
        <f t="shared" si="165"/>
        <v>50.354210561876663</v>
      </c>
      <c r="U790" s="14">
        <f t="shared" si="167"/>
        <v>7.3333050160475821</v>
      </c>
    </row>
    <row r="791" spans="1:21" x14ac:dyDescent="0.3">
      <c r="A791" s="17">
        <v>1928</v>
      </c>
      <c r="B791" s="17">
        <v>10</v>
      </c>
      <c r="C791" s="17">
        <v>2.2499999999999998E-3</v>
      </c>
      <c r="D791" s="17">
        <v>2.2399999999999998E-3</v>
      </c>
      <c r="E791" s="17">
        <v>0.5</v>
      </c>
      <c r="F791" s="6">
        <f t="shared" si="173"/>
        <v>85549.355416291713</v>
      </c>
      <c r="G791" s="7">
        <f t="shared" si="174"/>
        <v>191.63055613249341</v>
      </c>
      <c r="H791" s="6">
        <f t="shared" si="175"/>
        <v>85453.540138225464</v>
      </c>
      <c r="I791" s="6">
        <f>SUM(H791:H891)</f>
        <v>4859139.1498060673</v>
      </c>
      <c r="J791" s="8">
        <f t="shared" si="168"/>
        <v>56.799249113695957</v>
      </c>
      <c r="K791" s="9">
        <f t="shared" si="176"/>
        <v>0.15206000000000003</v>
      </c>
      <c r="L791" s="9">
        <f t="shared" si="169"/>
        <v>1.4481904761904765E-2</v>
      </c>
      <c r="M791" s="12">
        <f t="shared" si="170"/>
        <v>13232.413780028806</v>
      </c>
      <c r="N791" s="10">
        <f>((B790+E790)*D790+(B791+E791)*D791+(B792+E792)*D792)/3/SUM(D781:D791)</f>
        <v>0.14157788592222365</v>
      </c>
      <c r="O791" s="11">
        <f>O781</f>
        <v>8.6281682243241647E-2</v>
      </c>
      <c r="P791" s="12">
        <f>M791*O781</f>
        <v>1141.7149210795376</v>
      </c>
      <c r="Q791" s="9">
        <f>N791*O781</f>
        <v>1.2215578165811215E-2</v>
      </c>
      <c r="R791" s="12">
        <f t="shared" si="171"/>
        <v>84409.675739121682</v>
      </c>
      <c r="S791" s="12">
        <f t="shared" si="172"/>
        <v>4231579.0107807741</v>
      </c>
      <c r="T791" s="13">
        <f t="shared" si="165"/>
        <v>49.46359899720445</v>
      </c>
      <c r="U791" s="14">
        <f t="shared" si="167"/>
        <v>7.3356501164915073</v>
      </c>
    </row>
    <row r="792" spans="1:21" x14ac:dyDescent="0.3">
      <c r="A792" s="17">
        <v>1928</v>
      </c>
      <c r="B792" s="17">
        <v>11</v>
      </c>
      <c r="C792" s="17">
        <v>1.9599999999999999E-3</v>
      </c>
      <c r="D792" s="17">
        <v>1.9599999999999999E-3</v>
      </c>
      <c r="E792" s="17">
        <v>0.5</v>
      </c>
      <c r="F792" s="6">
        <f t="shared" si="173"/>
        <v>85357.724860159215</v>
      </c>
      <c r="G792" s="7">
        <f t="shared" si="174"/>
        <v>167.30114072591206</v>
      </c>
      <c r="H792" s="6">
        <f t="shared" si="175"/>
        <v>85274.074289796263</v>
      </c>
      <c r="I792" s="6">
        <f>SUM(H792:H891)</f>
        <v>4773685.6096678413</v>
      </c>
      <c r="J792" s="8">
        <f t="shared" si="168"/>
        <v>55.925642553014704</v>
      </c>
      <c r="K792" s="9">
        <f t="shared" si="176"/>
        <v>0.15402000000000002</v>
      </c>
      <c r="L792" s="9">
        <f t="shared" si="169"/>
        <v>1.339304347826087E-2</v>
      </c>
      <c r="M792" s="12">
        <f t="shared" si="170"/>
        <v>12491.64471073879</v>
      </c>
      <c r="N792" s="10">
        <f>((B791+E791)*D791+(B792+E792)*D792+(B793+E793)*D793)/3/SUM(D781:D792)</f>
        <v>0.15162533004371725</v>
      </c>
      <c r="O792" s="11">
        <f>O781</f>
        <v>8.6281682243241647E-2</v>
      </c>
      <c r="P792" s="12">
        <f>M792*O781</f>
        <v>1077.8001196274345</v>
      </c>
      <c r="Q792" s="9">
        <f>N792*O781</f>
        <v>1.3082488546858654E-2</v>
      </c>
      <c r="R792" s="12">
        <f t="shared" si="171"/>
        <v>84158.477189556026</v>
      </c>
      <c r="S792" s="12">
        <f t="shared" si="172"/>
        <v>4147169.335041652</v>
      </c>
      <c r="T792" s="13">
        <f t="shared" si="165"/>
        <v>48.58575298059926</v>
      </c>
      <c r="U792" s="14">
        <f t="shared" si="167"/>
        <v>7.3398895724154443</v>
      </c>
    </row>
    <row r="793" spans="1:21" x14ac:dyDescent="0.3">
      <c r="A793" s="17">
        <v>1928</v>
      </c>
      <c r="B793" s="17">
        <v>12</v>
      </c>
      <c r="C793" s="17">
        <v>1.92E-3</v>
      </c>
      <c r="D793" s="17">
        <v>1.92E-3</v>
      </c>
      <c r="E793" s="17">
        <v>0.5</v>
      </c>
      <c r="F793" s="6">
        <f t="shared" si="173"/>
        <v>85190.423719433296</v>
      </c>
      <c r="G793" s="7">
        <f t="shared" si="174"/>
        <v>163.56561354131193</v>
      </c>
      <c r="H793" s="6">
        <f t="shared" si="175"/>
        <v>85108.640912662639</v>
      </c>
      <c r="I793" s="6">
        <f>SUM(H793:H891)</f>
        <v>4688411.5353780445</v>
      </c>
      <c r="J793" s="8">
        <f t="shared" si="168"/>
        <v>55.034490153715986</v>
      </c>
      <c r="K793" s="9">
        <f t="shared" si="176"/>
        <v>0.15594000000000002</v>
      </c>
      <c r="L793" s="9">
        <f t="shared" si="169"/>
        <v>1.2475200000000002E-2</v>
      </c>
      <c r="M793" s="12">
        <f t="shared" si="170"/>
        <v>13111.261826769263</v>
      </c>
      <c r="N793" s="10">
        <f>((B792+E792)*D792+(B793+E793)*D793+(B794+E794)*D794)/3/SUM(D781:D793)</f>
        <v>0.16181437304946344</v>
      </c>
      <c r="O793" s="11">
        <f>O781</f>
        <v>8.6281682243241647E-2</v>
      </c>
      <c r="P793" s="12">
        <f>M793*O781</f>
        <v>1131.2617267452497</v>
      </c>
      <c r="Q793" s="9">
        <f>N793*O781</f>
        <v>1.396161631784317E-2</v>
      </c>
      <c r="R793" s="12">
        <f t="shared" si="171"/>
        <v>83920.386722906944</v>
      </c>
      <c r="S793" s="12">
        <f t="shared" si="172"/>
        <v>4063010.8578520957</v>
      </c>
      <c r="T793" s="13">
        <f t="shared" si="165"/>
        <v>47.69328148000816</v>
      </c>
      <c r="U793" s="14">
        <f t="shared" si="167"/>
        <v>7.3412086737078255</v>
      </c>
    </row>
    <row r="794" spans="1:21" x14ac:dyDescent="0.3">
      <c r="A794" s="17">
        <v>1928</v>
      </c>
      <c r="B794" s="17">
        <v>13</v>
      </c>
      <c r="C794" s="17">
        <v>2.16E-3</v>
      </c>
      <c r="D794" s="17">
        <v>2.16E-3</v>
      </c>
      <c r="E794" s="17">
        <v>0.5</v>
      </c>
      <c r="F794" s="6">
        <f t="shared" si="173"/>
        <v>85026.858105891981</v>
      </c>
      <c r="G794" s="7">
        <f t="shared" si="174"/>
        <v>183.65801350872667</v>
      </c>
      <c r="H794" s="6">
        <f t="shared" si="175"/>
        <v>84935.029099137624</v>
      </c>
      <c r="I794" s="6">
        <f>SUM(H794:H891)</f>
        <v>4603302.8944653822</v>
      </c>
      <c r="J794" s="8">
        <f t="shared" si="168"/>
        <v>54.13939779748717</v>
      </c>
      <c r="K794" s="9">
        <f t="shared" si="176"/>
        <v>0.15810000000000002</v>
      </c>
      <c r="L794" s="9">
        <f t="shared" si="169"/>
        <v>1.1711111111111113E-2</v>
      </c>
      <c r="M794" s="12">
        <f t="shared" si="170"/>
        <v>15682.37307000512</v>
      </c>
      <c r="N794" s="10">
        <f>((B793+E793)*D793+(B794+E794)*D794+(B795+E795)*D795)/3/SUM(D781:D794)</f>
        <v>0.17994939911448452</v>
      </c>
      <c r="O794" s="11">
        <f>O781</f>
        <v>8.6281682243241647E-2</v>
      </c>
      <c r="P794" s="12">
        <f>M794*O781</f>
        <v>1353.1015300461518</v>
      </c>
      <c r="Q794" s="9">
        <f>N794*O781</f>
        <v>1.5526336874258223E-2</v>
      </c>
      <c r="R794" s="12">
        <f t="shared" si="171"/>
        <v>83616.299224919494</v>
      </c>
      <c r="S794" s="12">
        <f t="shared" si="172"/>
        <v>3979090.4711291888</v>
      </c>
      <c r="T794" s="13">
        <f t="shared" si="165"/>
        <v>46.798041933687017</v>
      </c>
      <c r="U794" s="14">
        <f t="shared" si="167"/>
        <v>7.3413558638001533</v>
      </c>
    </row>
    <row r="795" spans="1:21" x14ac:dyDescent="0.3">
      <c r="A795" s="17">
        <v>1928</v>
      </c>
      <c r="B795" s="17">
        <v>14</v>
      </c>
      <c r="C795" s="17">
        <v>2.2200000000000002E-3</v>
      </c>
      <c r="D795" s="17">
        <v>2.2200000000000002E-3</v>
      </c>
      <c r="E795" s="17">
        <v>0.5</v>
      </c>
      <c r="F795" s="6">
        <f t="shared" si="173"/>
        <v>84843.200092383253</v>
      </c>
      <c r="G795" s="7">
        <f t="shared" si="174"/>
        <v>188.35190420509085</v>
      </c>
      <c r="H795" s="6">
        <f t="shared" si="175"/>
        <v>84749.024140280701</v>
      </c>
      <c r="I795" s="6">
        <f>SUM(H795:H891)</f>
        <v>4518367.8653662456</v>
      </c>
      <c r="J795" s="8">
        <f t="shared" si="168"/>
        <v>53.255509698435802</v>
      </c>
      <c r="K795" s="9">
        <f t="shared" si="176"/>
        <v>0.16032000000000002</v>
      </c>
      <c r="L795" s="9">
        <f t="shared" si="169"/>
        <v>1.1056551724137931E-2</v>
      </c>
      <c r="M795" s="12">
        <f t="shared" si="170"/>
        <v>17035.320677231895</v>
      </c>
      <c r="N795" s="10">
        <f>((B794+E794)*D794+(B795+E795)*D795+(B796+E796)*D796)/3/SUM(D781:D795)</f>
        <v>0.20683632734530938</v>
      </c>
      <c r="O795" s="11">
        <f>O781</f>
        <v>8.6281682243241647E-2</v>
      </c>
      <c r="P795" s="12">
        <f>M795*O781</f>
        <v>1469.8361255846464</v>
      </c>
      <c r="Q795" s="9">
        <f>N795*O781</f>
        <v>1.7846186272367098E-2</v>
      </c>
      <c r="R795" s="12">
        <f t="shared" si="171"/>
        <v>83236.577269071917</v>
      </c>
      <c r="S795" s="12">
        <f t="shared" si="172"/>
        <v>3895474.1719042691</v>
      </c>
      <c r="T795" s="13">
        <f t="shared" si="165"/>
        <v>45.913805321612131</v>
      </c>
      <c r="U795" s="14">
        <f t="shared" si="167"/>
        <v>7.3417043768236709</v>
      </c>
    </row>
    <row r="796" spans="1:21" x14ac:dyDescent="0.3">
      <c r="A796" s="17">
        <v>1928</v>
      </c>
      <c r="B796" s="17">
        <v>15</v>
      </c>
      <c r="C796" s="17">
        <v>2.4599999999999999E-3</v>
      </c>
      <c r="D796" s="17">
        <v>2.4599999999999999E-3</v>
      </c>
      <c r="E796" s="17">
        <v>0.5</v>
      </c>
      <c r="F796" s="6">
        <f t="shared" si="173"/>
        <v>84654.848188178163</v>
      </c>
      <c r="G796" s="7">
        <f t="shared" si="174"/>
        <v>208.25092654291828</v>
      </c>
      <c r="H796" s="6">
        <f t="shared" si="175"/>
        <v>84550.722724906707</v>
      </c>
      <c r="I796" s="6">
        <f>SUM(H796:H891)</f>
        <v>4433618.8412259631</v>
      </c>
      <c r="J796" s="8">
        <f t="shared" si="168"/>
        <v>52.372887508705105</v>
      </c>
      <c r="K796" s="9">
        <f t="shared" si="176"/>
        <v>0.16278000000000001</v>
      </c>
      <c r="L796" s="9">
        <f t="shared" si="169"/>
        <v>1.0501935483870968E-2</v>
      </c>
      <c r="M796" s="12">
        <f t="shared" si="170"/>
        <v>19829.766319051683</v>
      </c>
      <c r="N796" s="10">
        <f>((B795+E795)*D795+(B796+E796)*D796+(B797+E797)*D797)/3/SUM(D781:D796)</f>
        <v>0.23590121636564684</v>
      </c>
      <c r="O796" s="11">
        <f>O781</f>
        <v>8.6281682243241647E-2</v>
      </c>
      <c r="P796" s="12">
        <f>M796*O781</f>
        <v>1710.945596498153</v>
      </c>
      <c r="Q796" s="9">
        <f>N796*O781</f>
        <v>2.0353953791254938E-2</v>
      </c>
      <c r="R796" s="12">
        <f t="shared" si="171"/>
        <v>82829.781221546742</v>
      </c>
      <c r="S796" s="12">
        <f t="shared" si="172"/>
        <v>3812237.5946351974</v>
      </c>
      <c r="T796" s="13">
        <f t="shared" si="165"/>
        <v>45.032714324417945</v>
      </c>
      <c r="U796" s="14">
        <f t="shared" si="167"/>
        <v>7.3401731842871598</v>
      </c>
    </row>
    <row r="797" spans="1:21" x14ac:dyDescent="0.3">
      <c r="A797" s="17">
        <v>1928</v>
      </c>
      <c r="B797" s="17">
        <v>16</v>
      </c>
      <c r="C797" s="17">
        <v>2.7299999999999998E-3</v>
      </c>
      <c r="D797" s="17">
        <v>2.7200000000000002E-3</v>
      </c>
      <c r="E797" s="17">
        <v>0.5</v>
      </c>
      <c r="F797" s="6">
        <f t="shared" si="173"/>
        <v>84446.597261635237</v>
      </c>
      <c r="G797" s="7">
        <f t="shared" si="174"/>
        <v>229.69474455164786</v>
      </c>
      <c r="H797" s="6">
        <f t="shared" si="175"/>
        <v>84331.749889359417</v>
      </c>
      <c r="I797" s="6">
        <f>SUM(H797:H891)</f>
        <v>4349068.1185010569</v>
      </c>
      <c r="J797" s="8">
        <f t="shared" si="168"/>
        <v>51.500809500075299</v>
      </c>
      <c r="K797" s="9">
        <f t="shared" si="176"/>
        <v>0.16550000000000001</v>
      </c>
      <c r="L797" s="9">
        <f t="shared" si="169"/>
        <v>1.003030303030303E-2</v>
      </c>
      <c r="M797" s="12">
        <f t="shared" si="170"/>
        <v>22900.080272520783</v>
      </c>
      <c r="N797" s="10">
        <f>((B796+E796)*D796+(B797+E797)*D797+(B798+E798)*D798)/3/SUM(D781:D797)</f>
        <v>0.27257804632426991</v>
      </c>
      <c r="O797" s="11">
        <f>O781</f>
        <v>8.6281682243241647E-2</v>
      </c>
      <c r="P797" s="12">
        <f>M797*O781</f>
        <v>1975.8574494183647</v>
      </c>
      <c r="Q797" s="9">
        <f>N797*O781</f>
        <v>2.3518492379434257E-2</v>
      </c>
      <c r="R797" s="12">
        <f t="shared" si="171"/>
        <v>82348.394272242163</v>
      </c>
      <c r="S797" s="12">
        <f t="shared" si="172"/>
        <v>3729407.8134136507</v>
      </c>
      <c r="T797" s="13">
        <f t="shared" si="165"/>
        <v>44.162914011313873</v>
      </c>
      <c r="U797" s="14">
        <f t="shared" si="167"/>
        <v>7.3378954887614256</v>
      </c>
    </row>
    <row r="798" spans="1:21" x14ac:dyDescent="0.3">
      <c r="A798" s="17">
        <v>1928</v>
      </c>
      <c r="B798" s="17">
        <v>17</v>
      </c>
      <c r="C798" s="17">
        <v>3.0000000000000001E-3</v>
      </c>
      <c r="D798" s="17">
        <v>2.99E-3</v>
      </c>
      <c r="E798" s="17">
        <v>0.5</v>
      </c>
      <c r="F798" s="6">
        <f t="shared" si="173"/>
        <v>84216.902517083596</v>
      </c>
      <c r="G798" s="7">
        <f t="shared" si="174"/>
        <v>251.80853852607996</v>
      </c>
      <c r="H798" s="6">
        <f t="shared" si="175"/>
        <v>84090.998247820549</v>
      </c>
      <c r="I798" s="6">
        <f>SUM(H798:H891)</f>
        <v>4264736.3686116971</v>
      </c>
      <c r="J798" s="8">
        <f t="shared" si="168"/>
        <v>50.63991005542605</v>
      </c>
      <c r="K798" s="9">
        <f t="shared" si="176"/>
        <v>0.16849</v>
      </c>
      <c r="L798" s="9">
        <f t="shared" si="169"/>
        <v>9.6279999999999994E-3</v>
      </c>
      <c r="M798" s="12">
        <f t="shared" si="170"/>
        <v>26153.7742548899</v>
      </c>
      <c r="N798" s="10">
        <f>((B797+E797)*D797+(B798+E798)*D798+(B799+E799)*D799)/3/SUM(D781:D798)</f>
        <v>0.31637881575563337</v>
      </c>
      <c r="O798" s="11">
        <f>O781</f>
        <v>8.6281682243241647E-2</v>
      </c>
      <c r="P798" s="12">
        <f>M798*O781</f>
        <v>2256.5916397218843</v>
      </c>
      <c r="Q798" s="9">
        <f>N798*O781</f>
        <v>2.7297696449520653E-2</v>
      </c>
      <c r="R798" s="12">
        <f t="shared" si="171"/>
        <v>81795.507703514377</v>
      </c>
      <c r="S798" s="12">
        <f t="shared" si="172"/>
        <v>3647059.4191414085</v>
      </c>
      <c r="T798" s="13">
        <f t="shared" si="165"/>
        <v>43.305551618947206</v>
      </c>
      <c r="U798" s="14">
        <f t="shared" si="167"/>
        <v>7.3343584364788441</v>
      </c>
    </row>
    <row r="799" spans="1:21" x14ac:dyDescent="0.3">
      <c r="A799" s="17">
        <v>1928</v>
      </c>
      <c r="B799" s="17">
        <v>18</v>
      </c>
      <c r="C799" s="17">
        <v>3.3999999999999998E-3</v>
      </c>
      <c r="D799" s="17">
        <v>3.3899999999999998E-3</v>
      </c>
      <c r="E799" s="17">
        <v>0.5</v>
      </c>
      <c r="F799" s="6">
        <f t="shared" si="173"/>
        <v>83965.093978557517</v>
      </c>
      <c r="G799" s="7">
        <f t="shared" si="174"/>
        <v>284.64166858730999</v>
      </c>
      <c r="H799" s="6">
        <f t="shared" si="175"/>
        <v>83822.773144263861</v>
      </c>
      <c r="I799" s="6">
        <f>SUM(H799:H891)</f>
        <v>4180645.3703638767</v>
      </c>
      <c r="J799" s="8">
        <f t="shared" si="168"/>
        <v>49.790277986606007</v>
      </c>
      <c r="K799" s="9">
        <f t="shared" si="176"/>
        <v>0.17188000000000001</v>
      </c>
      <c r="L799" s="9">
        <f t="shared" si="169"/>
        <v>9.2908108108108109E-3</v>
      </c>
      <c r="M799" s="12">
        <f t="shared" si="170"/>
        <v>30636.902890768179</v>
      </c>
      <c r="N799" s="10">
        <f>((B798+E798)*D798+(B799+E799)*D799+(B800+E800)*D800)/3/SUM(D781:D799)</f>
        <v>0.3490322705763711</v>
      </c>
      <c r="O799" s="11">
        <f>O781</f>
        <v>8.6281682243241647E-2</v>
      </c>
      <c r="P799" s="12">
        <f>M799*O781</f>
        <v>2643.4035201383113</v>
      </c>
      <c r="Q799" s="9">
        <f>N799*O781</f>
        <v>3.0115091462507591E-2</v>
      </c>
      <c r="R799" s="12">
        <f t="shared" si="171"/>
        <v>81298.442664383329</v>
      </c>
      <c r="S799" s="12">
        <f t="shared" si="172"/>
        <v>3565263.9114378942</v>
      </c>
      <c r="T799" s="13">
        <f t="shared" si="165"/>
        <v>42.461262680755993</v>
      </c>
      <c r="U799" s="14">
        <f t="shared" si="167"/>
        <v>7.3290153058500138</v>
      </c>
    </row>
    <row r="800" spans="1:21" x14ac:dyDescent="0.3">
      <c r="A800" s="17">
        <v>1928</v>
      </c>
      <c r="B800" s="17">
        <v>19</v>
      </c>
      <c r="C800" s="17">
        <v>3.3300000000000001E-3</v>
      </c>
      <c r="D800" s="17">
        <v>3.3300000000000001E-3</v>
      </c>
      <c r="E800" s="17">
        <v>0.5</v>
      </c>
      <c r="F800" s="6">
        <f t="shared" si="173"/>
        <v>83680.452309970206</v>
      </c>
      <c r="G800" s="7">
        <f t="shared" si="174"/>
        <v>278.6559061922008</v>
      </c>
      <c r="H800" s="6">
        <f t="shared" si="175"/>
        <v>83541.124356874105</v>
      </c>
      <c r="I800" s="6">
        <f>SUM(H800:H891)</f>
        <v>4096822.5972196129</v>
      </c>
      <c r="J800" s="8">
        <f t="shared" si="168"/>
        <v>48.957940404577521</v>
      </c>
      <c r="K800" s="9">
        <f t="shared" si="176"/>
        <v>0.17521</v>
      </c>
      <c r="L800" s="9">
        <f t="shared" si="169"/>
        <v>8.9851282051282046E-3</v>
      </c>
      <c r="M800" s="12">
        <f t="shared" si="170"/>
        <v>31013.01393041445</v>
      </c>
      <c r="N800" s="10">
        <f>((B799+E799)*D799+(B800+E800)*D800+(B801+E801)*D801)/3/SUM(D781:D800)</f>
        <v>0.39066453589026501</v>
      </c>
      <c r="O800" s="11">
        <f>O781</f>
        <v>8.6281682243241647E-2</v>
      </c>
      <c r="P800" s="12">
        <f>M800*O781</f>
        <v>2675.8550133492463</v>
      </c>
      <c r="Q800" s="9">
        <f>N800*O781</f>
        <v>3.3707193349387321E-2</v>
      </c>
      <c r="R800" s="12">
        <f t="shared" si="171"/>
        <v>80725.187525551737</v>
      </c>
      <c r="S800" s="12">
        <f t="shared" si="172"/>
        <v>3483965.4687735108</v>
      </c>
      <c r="T800" s="13">
        <f t="shared" si="165"/>
        <v>41.634161534741246</v>
      </c>
      <c r="U800" s="14">
        <f t="shared" si="167"/>
        <v>7.3237788698362749</v>
      </c>
    </row>
    <row r="801" spans="1:21" x14ac:dyDescent="0.3">
      <c r="A801" s="17">
        <v>1928</v>
      </c>
      <c r="B801" s="17">
        <v>20</v>
      </c>
      <c r="C801" s="17">
        <v>3.79E-3</v>
      </c>
      <c r="D801" s="17">
        <v>3.79E-3</v>
      </c>
      <c r="E801" s="17">
        <v>0.5</v>
      </c>
      <c r="F801" s="6">
        <f t="shared" si="173"/>
        <v>83401.796403778004</v>
      </c>
      <c r="G801" s="7">
        <f t="shared" si="174"/>
        <v>316.09280837031861</v>
      </c>
      <c r="H801" s="6">
        <f t="shared" si="175"/>
        <v>83243.749999592837</v>
      </c>
      <c r="I801" s="6">
        <f>SUM(H801:H891)</f>
        <v>4013281.4728627387</v>
      </c>
      <c r="J801" s="8">
        <f t="shared" si="168"/>
        <v>48.119844486718293</v>
      </c>
      <c r="K801" s="9">
        <f t="shared" si="176"/>
        <v>0.17899999999999999</v>
      </c>
      <c r="L801" s="9">
        <f t="shared" si="169"/>
        <v>8.7317073170731698E-3</v>
      </c>
      <c r="M801" s="12">
        <f t="shared" si="170"/>
        <v>36200.573025651014</v>
      </c>
      <c r="N801" s="10">
        <f>((B800+E800)*D800+(B801+E801)*D801+(B802+E802)*D802)/3/SUM(D781:D801)</f>
        <v>0.40773743016759784</v>
      </c>
      <c r="O801" s="11">
        <f>O781</f>
        <v>8.6281682243241647E-2</v>
      </c>
      <c r="P801" s="12">
        <f>M801*O781</f>
        <v>3123.4463388224858</v>
      </c>
      <c r="Q801" s="9">
        <f>N801*O781</f>
        <v>3.5180271388396606E-2</v>
      </c>
      <c r="R801" s="12">
        <f t="shared" si="171"/>
        <v>80315.212283219313</v>
      </c>
      <c r="S801" s="12">
        <f t="shared" si="172"/>
        <v>3403240.281247959</v>
      </c>
      <c r="T801" s="13">
        <f t="shared" si="165"/>
        <v>40.805359452590835</v>
      </c>
      <c r="U801" s="14">
        <f t="shared" si="167"/>
        <v>7.3144850341274577</v>
      </c>
    </row>
    <row r="802" spans="1:21" x14ac:dyDescent="0.3">
      <c r="A802" s="17">
        <v>1928</v>
      </c>
      <c r="B802" s="17">
        <v>21</v>
      </c>
      <c r="C802" s="17">
        <v>3.5599999999999998E-3</v>
      </c>
      <c r="D802" s="17">
        <v>3.5500000000000002E-3</v>
      </c>
      <c r="E802" s="17">
        <v>0.5</v>
      </c>
      <c r="F802" s="6">
        <f t="shared" si="173"/>
        <v>83085.703595407685</v>
      </c>
      <c r="G802" s="7">
        <f t="shared" si="174"/>
        <v>294.95424776369731</v>
      </c>
      <c r="H802" s="6">
        <f t="shared" si="175"/>
        <v>82938.226471525835</v>
      </c>
      <c r="I802" s="6">
        <f>SUM(H802:H891)</f>
        <v>3930037.7228631456</v>
      </c>
      <c r="J802" s="8">
        <f t="shared" si="168"/>
        <v>47.301010315815233</v>
      </c>
      <c r="K802" s="9">
        <f t="shared" si="176"/>
        <v>0.18254999999999999</v>
      </c>
      <c r="L802" s="9">
        <f t="shared" si="169"/>
        <v>8.4906976744186045E-3</v>
      </c>
      <c r="M802" s="12">
        <f t="shared" si="170"/>
        <v>34738.51726606131</v>
      </c>
      <c r="N802" s="10">
        <f>((B801+E801)*D801+(B802+E802)*D802+(B803+E803)*D803)/3/SUM(D781:D802)</f>
        <v>0.42626677622569165</v>
      </c>
      <c r="O802" s="11">
        <f>O781</f>
        <v>8.6281682243241647E-2</v>
      </c>
      <c r="P802" s="12">
        <f>M802*O781</f>
        <v>2997.2977083516653</v>
      </c>
      <c r="Q802" s="9">
        <f>N802*O781</f>
        <v>3.6779014537156117E-2</v>
      </c>
      <c r="R802" s="12">
        <f t="shared" si="171"/>
        <v>79887.840234443633</v>
      </c>
      <c r="S802" s="12">
        <f t="shared" si="172"/>
        <v>3322925.0689647398</v>
      </c>
      <c r="T802" s="13">
        <f t="shared" si="165"/>
        <v>39.99394510932931</v>
      </c>
      <c r="U802" s="14">
        <f t="shared" si="167"/>
        <v>7.3070652064859232</v>
      </c>
    </row>
    <row r="803" spans="1:21" x14ac:dyDescent="0.3">
      <c r="A803" s="17">
        <v>1928</v>
      </c>
      <c r="B803" s="17">
        <v>22</v>
      </c>
      <c r="C803" s="17">
        <v>3.5400000000000002E-3</v>
      </c>
      <c r="D803" s="17">
        <v>3.5300000000000002E-3</v>
      </c>
      <c r="E803" s="17">
        <v>0.5</v>
      </c>
      <c r="F803" s="6">
        <f t="shared" si="173"/>
        <v>82790.749347643985</v>
      </c>
      <c r="G803" s="7">
        <f t="shared" si="174"/>
        <v>292.2513451971833</v>
      </c>
      <c r="H803" s="6">
        <f t="shared" si="175"/>
        <v>82644.623675045397</v>
      </c>
      <c r="I803" s="6">
        <f>SUM(H803:H891)</f>
        <v>3847099.49639162</v>
      </c>
      <c r="J803" s="8">
        <f t="shared" si="168"/>
        <v>46.467745813452993</v>
      </c>
      <c r="K803" s="9">
        <f t="shared" si="176"/>
        <v>0.18608</v>
      </c>
      <c r="L803" s="9">
        <f t="shared" si="169"/>
        <v>8.2702222222222222E-3</v>
      </c>
      <c r="M803" s="12">
        <f t="shared" si="170"/>
        <v>35337.786258257867</v>
      </c>
      <c r="N803" s="10">
        <f>((B802+E802)*D802+(B803+E803)*D803+(B804+E804)*D804)/3/SUM(D781:D803)</f>
        <v>0.44865111779879618</v>
      </c>
      <c r="O803" s="11">
        <f>O781</f>
        <v>8.6281682243241647E-2</v>
      </c>
      <c r="P803" s="12">
        <f>M803*O781</f>
        <v>3049.0036451145966</v>
      </c>
      <c r="Q803" s="9">
        <f>N803*O781</f>
        <v>3.8710373183990912E-2</v>
      </c>
      <c r="R803" s="12">
        <f t="shared" si="171"/>
        <v>79445.419450933899</v>
      </c>
      <c r="S803" s="12">
        <f t="shared" si="172"/>
        <v>3243037.2287302963</v>
      </c>
      <c r="T803" s="13">
        <f t="shared" si="165"/>
        <v>39.171492639987619</v>
      </c>
      <c r="U803" s="14">
        <f t="shared" si="167"/>
        <v>7.2962531734653737</v>
      </c>
    </row>
    <row r="804" spans="1:21" x14ac:dyDescent="0.3">
      <c r="A804" s="17">
        <v>1928</v>
      </c>
      <c r="B804" s="17">
        <v>23</v>
      </c>
      <c r="C804" s="17">
        <v>4.0400000000000002E-3</v>
      </c>
      <c r="D804" s="17">
        <v>4.0299999999999997E-3</v>
      </c>
      <c r="E804" s="17">
        <v>0.5</v>
      </c>
      <c r="F804" s="6">
        <f t="shared" si="173"/>
        <v>82498.498002446795</v>
      </c>
      <c r="G804" s="7">
        <f t="shared" si="174"/>
        <v>332.46894694986054</v>
      </c>
      <c r="H804" s="6">
        <f t="shared" si="175"/>
        <v>82332.26352897186</v>
      </c>
      <c r="I804" s="6">
        <f>SUM(H804:H891)</f>
        <v>3764454.8727165745</v>
      </c>
      <c r="J804" s="8">
        <f t="shared" si="168"/>
        <v>45.630586784803349</v>
      </c>
      <c r="K804" s="9">
        <f t="shared" si="176"/>
        <v>0.19011</v>
      </c>
      <c r="L804" s="9">
        <f t="shared" si="169"/>
        <v>8.0897872340425538E-3</v>
      </c>
      <c r="M804" s="12">
        <f t="shared" si="170"/>
        <v>41097.366016104999</v>
      </c>
      <c r="N804" s="10">
        <f>((B803+E803)*D803+(B804+E804)*D804+(B805+E805)*D805)/3/SUM(D781:D804)</f>
        <v>0.46683499026879172</v>
      </c>
      <c r="O804" s="11">
        <f>O781</f>
        <v>8.6281682243241647E-2</v>
      </c>
      <c r="P804" s="12">
        <f>M804*O781</f>
        <v>3545.9498756357693</v>
      </c>
      <c r="Q804" s="9">
        <f>N804*O781</f>
        <v>4.0279308290398691E-2</v>
      </c>
      <c r="R804" s="12">
        <f t="shared" si="171"/>
        <v>79015.976904042051</v>
      </c>
      <c r="S804" s="12">
        <f t="shared" si="172"/>
        <v>3163591.8092793622</v>
      </c>
      <c r="T804" s="13">
        <f t="shared" si="165"/>
        <v>38.347265536707518</v>
      </c>
      <c r="U804" s="14">
        <f t="shared" si="167"/>
        <v>7.2833212480958309</v>
      </c>
    </row>
    <row r="805" spans="1:21" x14ac:dyDescent="0.3">
      <c r="A805" s="17">
        <v>1928</v>
      </c>
      <c r="B805" s="17">
        <v>24</v>
      </c>
      <c r="C805" s="17">
        <v>3.7699999999999999E-3</v>
      </c>
      <c r="D805" s="17">
        <v>3.7599999999999999E-3</v>
      </c>
      <c r="E805" s="17">
        <v>0.5</v>
      </c>
      <c r="F805" s="6">
        <f t="shared" si="173"/>
        <v>82166.02905549694</v>
      </c>
      <c r="G805" s="7">
        <f t="shared" si="174"/>
        <v>308.94426924866849</v>
      </c>
      <c r="H805" s="6">
        <f t="shared" si="175"/>
        <v>82011.556920872608</v>
      </c>
      <c r="I805" s="6">
        <f>SUM(H805:H891)</f>
        <v>3682122.6091876035</v>
      </c>
      <c r="J805" s="8">
        <f t="shared" si="168"/>
        <v>44.813198976679381</v>
      </c>
      <c r="K805" s="9">
        <f t="shared" si="176"/>
        <v>0.19387000000000001</v>
      </c>
      <c r="L805" s="9">
        <f t="shared" si="169"/>
        <v>7.9130612244897973E-3</v>
      </c>
      <c r="M805" s="12">
        <f t="shared" si="170"/>
        <v>39042.320093838018</v>
      </c>
      <c r="N805" s="10">
        <f>((B804+E804)*D804+(B805+E805)*D805+(B806+E806)*D806)/3/SUM(D781:D805)</f>
        <v>0.49001908495383495</v>
      </c>
      <c r="O805" s="11">
        <f>O781</f>
        <v>8.6281682243241647E-2</v>
      </c>
      <c r="P805" s="12">
        <f>M805*O781</f>
        <v>3368.6370563754604</v>
      </c>
      <c r="Q805" s="9">
        <f>N805*O781</f>
        <v>4.2279670981110823E-2</v>
      </c>
      <c r="R805" s="12">
        <f t="shared" si="171"/>
        <v>78544.135277609472</v>
      </c>
      <c r="S805" s="12">
        <f t="shared" si="172"/>
        <v>3084575.8323753201</v>
      </c>
      <c r="T805" s="13">
        <f t="shared" si="165"/>
        <v>37.540767977139581</v>
      </c>
      <c r="U805" s="14">
        <f t="shared" si="167"/>
        <v>7.2724309995398002</v>
      </c>
    </row>
    <row r="806" spans="1:21" x14ac:dyDescent="0.3">
      <c r="A806" s="17">
        <v>1928</v>
      </c>
      <c r="B806" s="17">
        <v>25</v>
      </c>
      <c r="C806" s="17">
        <v>3.8600000000000001E-3</v>
      </c>
      <c r="D806" s="17">
        <v>3.8500000000000001E-3</v>
      </c>
      <c r="E806" s="17">
        <v>0.5</v>
      </c>
      <c r="F806" s="6">
        <f t="shared" si="173"/>
        <v>81857.084786248277</v>
      </c>
      <c r="G806" s="7">
        <f t="shared" si="174"/>
        <v>315.14977642705588</v>
      </c>
      <c r="H806" s="6">
        <f t="shared" si="175"/>
        <v>81699.509898034754</v>
      </c>
      <c r="I806" s="6">
        <f>SUM(H806:H891)</f>
        <v>3600111.0522667305</v>
      </c>
      <c r="J806" s="8">
        <f t="shared" si="168"/>
        <v>43.980445451577303</v>
      </c>
      <c r="K806" s="9">
        <f t="shared" si="176"/>
        <v>0.19772000000000001</v>
      </c>
      <c r="L806" s="9">
        <f t="shared" si="169"/>
        <v>7.7537254901960785E-3</v>
      </c>
      <c r="M806" s="12">
        <f t="shared" si="170"/>
        <v>40644.948912046959</v>
      </c>
      <c r="N806" s="10">
        <f>((B805+E805)*D805+(B806+E806)*D806+(B807+E807)*D807)/3/SUM(D781:D806)</f>
        <v>0.49192460718861686</v>
      </c>
      <c r="O806" s="11">
        <f>O781</f>
        <v>8.6281682243241647E-2</v>
      </c>
      <c r="P806" s="12">
        <f>M806*O781</f>
        <v>3506.9145668220258</v>
      </c>
      <c r="Q806" s="9">
        <f>N806*O781</f>
        <v>4.2444082645079706E-2</v>
      </c>
      <c r="R806" s="12">
        <f t="shared" si="171"/>
        <v>78231.849147860063</v>
      </c>
      <c r="S806" s="12">
        <f t="shared" si="172"/>
        <v>3006031.6970977108</v>
      </c>
      <c r="T806" s="13">
        <f t="shared" si="165"/>
        <v>36.722926365473427</v>
      </c>
      <c r="U806" s="14">
        <f t="shared" si="167"/>
        <v>7.2575190861038763</v>
      </c>
    </row>
    <row r="807" spans="1:21" x14ac:dyDescent="0.3">
      <c r="A807" s="17">
        <v>1928</v>
      </c>
      <c r="B807" s="17">
        <v>26</v>
      </c>
      <c r="C807" s="17">
        <v>3.8400000000000001E-3</v>
      </c>
      <c r="D807" s="17">
        <v>3.8300000000000001E-3</v>
      </c>
      <c r="E807" s="17">
        <v>0.5</v>
      </c>
      <c r="F807" s="6">
        <f t="shared" si="173"/>
        <v>81541.935009821216</v>
      </c>
      <c r="G807" s="7">
        <f t="shared" si="174"/>
        <v>312.30561108761526</v>
      </c>
      <c r="H807" s="6">
        <f t="shared" si="175"/>
        <v>81385.782204277406</v>
      </c>
      <c r="I807" s="6">
        <f>SUM(H807:H891)</f>
        <v>3518411.5423686956</v>
      </c>
      <c r="J807" s="8">
        <f t="shared" si="168"/>
        <v>43.148492146340715</v>
      </c>
      <c r="K807" s="9">
        <f t="shared" si="176"/>
        <v>0.20155000000000001</v>
      </c>
      <c r="L807" s="9">
        <f t="shared" si="169"/>
        <v>7.605660377358491E-3</v>
      </c>
      <c r="M807" s="12">
        <f t="shared" si="170"/>
        <v>41062.260946771537</v>
      </c>
      <c r="N807" s="10">
        <f>((B806+E806)*D806+(B807+E807)*D807+(B808+E808)*D808)/3/SUM(D781:D807)</f>
        <v>0.51578599189613827</v>
      </c>
      <c r="O807" s="11">
        <f>O781</f>
        <v>8.6281682243241647E-2</v>
      </c>
      <c r="P807" s="12">
        <f>M807*O781</f>
        <v>3542.9209511984127</v>
      </c>
      <c r="Q807" s="9">
        <f>N807*O781</f>
        <v>4.4502883058297811E-2</v>
      </c>
      <c r="R807" s="12">
        <f t="shared" si="171"/>
        <v>77763.880256232354</v>
      </c>
      <c r="S807" s="12">
        <f t="shared" si="172"/>
        <v>2927799.8479498508</v>
      </c>
      <c r="T807" s="13">
        <f t="shared" si="165"/>
        <v>35.905449724699515</v>
      </c>
      <c r="U807" s="14">
        <f t="shared" si="167"/>
        <v>7.2430424216411993</v>
      </c>
    </row>
    <row r="808" spans="1:21" x14ac:dyDescent="0.3">
      <c r="A808" s="17">
        <v>1928</v>
      </c>
      <c r="B808" s="17">
        <v>27</v>
      </c>
      <c r="C808" s="17">
        <v>4.0800000000000003E-3</v>
      </c>
      <c r="D808" s="17">
        <v>4.0800000000000003E-3</v>
      </c>
      <c r="E808" s="17">
        <v>0.5</v>
      </c>
      <c r="F808" s="6">
        <f t="shared" si="173"/>
        <v>81229.629398733596</v>
      </c>
      <c r="G808" s="7">
        <f t="shared" si="174"/>
        <v>331.41688794683307</v>
      </c>
      <c r="H808" s="6">
        <f t="shared" si="175"/>
        <v>81063.920954760179</v>
      </c>
      <c r="I808" s="6">
        <f>SUM(H808:H891)</f>
        <v>3437025.7601644187</v>
      </c>
      <c r="J808" s="8">
        <f t="shared" si="168"/>
        <v>42.312463883012661</v>
      </c>
      <c r="K808" s="9">
        <f t="shared" si="176"/>
        <v>0.20563000000000001</v>
      </c>
      <c r="L808" s="9">
        <f t="shared" si="169"/>
        <v>7.4774545454545458E-3</v>
      </c>
      <c r="M808" s="12">
        <f t="shared" si="170"/>
        <v>44322.153472440346</v>
      </c>
      <c r="N808" s="10">
        <f>((B807+E807)*D807+(B808+E808)*D808+(B809+E809)*D809)/3/SUM(D781:D808)</f>
        <v>0.52658496652563669</v>
      </c>
      <c r="O808" s="11">
        <f>O781</f>
        <v>8.6281682243241647E-2</v>
      </c>
      <c r="P808" s="12">
        <f>M808*O781</f>
        <v>3824.1899622452875</v>
      </c>
      <c r="Q808" s="9">
        <f>N808*O781</f>
        <v>4.5434636755833022E-2</v>
      </c>
      <c r="R808" s="12">
        <f t="shared" si="171"/>
        <v>77380.811152177092</v>
      </c>
      <c r="S808" s="12">
        <f t="shared" si="172"/>
        <v>2850035.9676936185</v>
      </c>
      <c r="T808" s="13">
        <f t="shared" si="165"/>
        <v>35.086162386677735</v>
      </c>
      <c r="U808" s="14">
        <f t="shared" si="167"/>
        <v>7.2263014963349264</v>
      </c>
    </row>
    <row r="809" spans="1:21" x14ac:dyDescent="0.3">
      <c r="A809" s="17">
        <v>1928</v>
      </c>
      <c r="B809" s="17">
        <v>28</v>
      </c>
      <c r="C809" s="17">
        <v>3.8999999999999998E-3</v>
      </c>
      <c r="D809" s="17">
        <v>3.8999999999999998E-3</v>
      </c>
      <c r="E809" s="17">
        <v>0.5</v>
      </c>
      <c r="F809" s="6">
        <f t="shared" si="173"/>
        <v>80898.212510786761</v>
      </c>
      <c r="G809" s="7">
        <f t="shared" si="174"/>
        <v>315.50302879206833</v>
      </c>
      <c r="H809" s="6">
        <f t="shared" si="175"/>
        <v>80740.460996390728</v>
      </c>
      <c r="I809" s="6">
        <f>SUM(H809:H891)</f>
        <v>3355961.8392096586</v>
      </c>
      <c r="J809" s="8">
        <f t="shared" si="168"/>
        <v>41.483757614078101</v>
      </c>
      <c r="K809" s="9">
        <f t="shared" si="176"/>
        <v>0.20952999999999999</v>
      </c>
      <c r="L809" s="9">
        <f t="shared" si="169"/>
        <v>7.3519298245614036E-3</v>
      </c>
      <c r="M809" s="12">
        <f t="shared" si="170"/>
        <v>42914.314516174047</v>
      </c>
      <c r="N809" s="10">
        <f>((B808+E808)*D808+(B809+E809)*D809+(B810+E810)*D810)/3/SUM(D781:D809)</f>
        <v>0.54069425221527556</v>
      </c>
      <c r="O809" s="11">
        <f>O781</f>
        <v>8.6281682243241647E-2</v>
      </c>
      <c r="P809" s="12">
        <f>M809*O781</f>
        <v>3702.7192487710613</v>
      </c>
      <c r="Q809" s="9">
        <f>N809*O781</f>
        <v>4.665200966038556E-2</v>
      </c>
      <c r="R809" s="12">
        <f t="shared" si="171"/>
        <v>76973.756230003128</v>
      </c>
      <c r="S809" s="12">
        <f t="shared" si="172"/>
        <v>2772655.1565414416</v>
      </c>
      <c r="T809" s="13">
        <f t="shared" si="165"/>
        <v>34.273379726056902</v>
      </c>
      <c r="U809" s="14">
        <f t="shared" si="167"/>
        <v>7.2103778880211991</v>
      </c>
    </row>
    <row r="810" spans="1:21" x14ac:dyDescent="0.3">
      <c r="A810" s="17">
        <v>1928</v>
      </c>
      <c r="B810" s="17">
        <v>29</v>
      </c>
      <c r="C810" s="17">
        <v>3.96E-3</v>
      </c>
      <c r="D810" s="17">
        <v>3.9500000000000004E-3</v>
      </c>
      <c r="E810" s="17">
        <v>0.5</v>
      </c>
      <c r="F810" s="6">
        <f t="shared" si="173"/>
        <v>80582.709481994694</v>
      </c>
      <c r="G810" s="7">
        <f t="shared" si="174"/>
        <v>318.30170245387905</v>
      </c>
      <c r="H810" s="6">
        <f t="shared" si="175"/>
        <v>80423.558630767759</v>
      </c>
      <c r="I810" s="6">
        <f>SUM(H810:H891)</f>
        <v>3275221.3782132673</v>
      </c>
      <c r="J810" s="8">
        <f t="shared" si="168"/>
        <v>40.644220072360298</v>
      </c>
      <c r="K810" s="9">
        <f t="shared" si="176"/>
        <v>0.21348</v>
      </c>
      <c r="L810" s="9">
        <f t="shared" si="169"/>
        <v>7.2366101694915259E-3</v>
      </c>
      <c r="M810" s="12">
        <f t="shared" si="170"/>
        <v>43984.917661558138</v>
      </c>
      <c r="N810" s="10">
        <f>((B809+E809)*D809+(B810+E810)*D810+(B811+E811)*D811)/3/SUM(D781:D810)</f>
        <v>0.54694428830179254</v>
      </c>
      <c r="O810" s="11">
        <f>O781</f>
        <v>8.6281682243241647E-2</v>
      </c>
      <c r="P810" s="12">
        <f>M810*O781</f>
        <v>3795.0926891697068</v>
      </c>
      <c r="Q810" s="9">
        <f>N810*O781</f>
        <v>4.7191273288011211E-2</v>
      </c>
      <c r="R810" s="12">
        <f t="shared" si="171"/>
        <v>76628.268496628807</v>
      </c>
      <c r="S810" s="12">
        <f t="shared" si="172"/>
        <v>2695681.4003114384</v>
      </c>
      <c r="T810" s="13">
        <f t="shared" si="165"/>
        <v>33.452354948597979</v>
      </c>
      <c r="U810" s="14">
        <f t="shared" si="167"/>
        <v>7.1918651237623195</v>
      </c>
    </row>
    <row r="811" spans="1:21" x14ac:dyDescent="0.3">
      <c r="A811" s="17">
        <v>1928</v>
      </c>
      <c r="B811" s="17">
        <v>30</v>
      </c>
      <c r="C811" s="17">
        <v>4.0299999999999997E-3</v>
      </c>
      <c r="D811" s="17">
        <v>4.0200000000000001E-3</v>
      </c>
      <c r="E811" s="17">
        <v>0.5</v>
      </c>
      <c r="F811" s="6">
        <f t="shared" si="173"/>
        <v>80264.407779540808</v>
      </c>
      <c r="G811" s="7">
        <f t="shared" si="174"/>
        <v>322.66291927375408</v>
      </c>
      <c r="H811" s="6">
        <f t="shared" si="175"/>
        <v>80103.076319903936</v>
      </c>
      <c r="I811" s="6">
        <f>SUM(H811:H891)</f>
        <v>3194797.8195825</v>
      </c>
      <c r="J811" s="8">
        <f t="shared" si="168"/>
        <v>39.803418575734462</v>
      </c>
      <c r="K811" s="9">
        <f t="shared" si="176"/>
        <v>0.2175</v>
      </c>
      <c r="L811" s="9">
        <f t="shared" si="169"/>
        <v>7.1311475409836069E-3</v>
      </c>
      <c r="M811" s="12">
        <f t="shared" si="170"/>
        <v>45246.984082066665</v>
      </c>
      <c r="N811" s="10">
        <f>((B810+E810)*D810+(B811+E811)*D811+(B812+E812)*D812)/3/SUM(D781:D811)</f>
        <v>0.52386973180076635</v>
      </c>
      <c r="O811" s="11">
        <f>O781</f>
        <v>8.6281682243241647E-2</v>
      </c>
      <c r="P811" s="12">
        <f>M811*O781</f>
        <v>3903.9859030338889</v>
      </c>
      <c r="Q811" s="9">
        <f>N811*O781</f>
        <v>4.5200361736085944E-2</v>
      </c>
      <c r="R811" s="12">
        <f t="shared" si="171"/>
        <v>76482.388294070974</v>
      </c>
      <c r="S811" s="12">
        <f t="shared" si="172"/>
        <v>2619053.1318148095</v>
      </c>
      <c r="T811" s="13">
        <f t="shared" si="165"/>
        <v>32.630317774329853</v>
      </c>
      <c r="U811" s="14">
        <f t="shared" si="167"/>
        <v>7.1731008014046083</v>
      </c>
    </row>
    <row r="812" spans="1:21" x14ac:dyDescent="0.3">
      <c r="A812" s="17">
        <v>1928</v>
      </c>
      <c r="B812" s="17">
        <v>31</v>
      </c>
      <c r="C812" s="17">
        <v>3.2599999999999999E-3</v>
      </c>
      <c r="D812" s="17">
        <v>3.2599999999999999E-3</v>
      </c>
      <c r="E812" s="17">
        <v>0.5</v>
      </c>
      <c r="F812" s="6">
        <f t="shared" si="173"/>
        <v>79941.744860267048</v>
      </c>
      <c r="G812" s="7">
        <f t="shared" si="174"/>
        <v>260.61008824447055</v>
      </c>
      <c r="H812" s="6">
        <f t="shared" si="175"/>
        <v>79811.439816144819</v>
      </c>
      <c r="I812" s="6">
        <f>SUM(H812:H891)</f>
        <v>3114694.743262596</v>
      </c>
      <c r="J812" s="8">
        <f t="shared" si="168"/>
        <v>38.962056041019359</v>
      </c>
      <c r="K812" s="9">
        <f t="shared" si="176"/>
        <v>0.22076000000000001</v>
      </c>
      <c r="L812" s="9">
        <f t="shared" si="169"/>
        <v>7.0082539682539682E-3</v>
      </c>
      <c r="M812" s="12">
        <f t="shared" si="170"/>
        <v>37186.164974183826</v>
      </c>
      <c r="N812" s="10">
        <f>((B811+E811)*D811+(B812+E812)*D812+(B813+E813)*D813)/3/SUM(D781:D812)</f>
        <v>0.5399151416319381</v>
      </c>
      <c r="O812" s="11">
        <f>O781</f>
        <v>8.6281682243241647E-2</v>
      </c>
      <c r="P812" s="12">
        <f>M812*O781</f>
        <v>3208.4848701472911</v>
      </c>
      <c r="Q812" s="9">
        <f>N812*O781</f>
        <v>4.6584786688601693E-2</v>
      </c>
      <c r="R812" s="12">
        <f t="shared" si="171"/>
        <v>76093.440916999549</v>
      </c>
      <c r="S812" s="12">
        <f t="shared" si="172"/>
        <v>2542570.7435207386</v>
      </c>
      <c r="T812" s="13">
        <f t="shared" si="165"/>
        <v>31.805294567500198</v>
      </c>
      <c r="U812" s="14">
        <f t="shared" si="167"/>
        <v>7.1567614735191611</v>
      </c>
    </row>
    <row r="813" spans="1:21" x14ac:dyDescent="0.3">
      <c r="A813" s="17">
        <v>1928</v>
      </c>
      <c r="B813" s="17">
        <v>32</v>
      </c>
      <c r="C813" s="17">
        <v>4.0800000000000003E-3</v>
      </c>
      <c r="D813" s="17">
        <v>4.0699999999999998E-3</v>
      </c>
      <c r="E813" s="17">
        <v>0.5</v>
      </c>
      <c r="F813" s="6">
        <f t="shared" si="173"/>
        <v>79681.134772022575</v>
      </c>
      <c r="G813" s="7">
        <f t="shared" si="174"/>
        <v>324.30221852213185</v>
      </c>
      <c r="H813" s="6">
        <f t="shared" si="175"/>
        <v>79518.983662761515</v>
      </c>
      <c r="I813" s="6">
        <f>SUM(H813:H891)</f>
        <v>3034883.3034464517</v>
      </c>
      <c r="J813" s="8">
        <f t="shared" si="168"/>
        <v>38.08785243997368</v>
      </c>
      <c r="K813" s="9">
        <f t="shared" si="176"/>
        <v>0.22483</v>
      </c>
      <c r="L813" s="9">
        <f t="shared" si="169"/>
        <v>6.9178461538461538E-3</v>
      </c>
      <c r="M813" s="12">
        <f t="shared" si="170"/>
        <v>46879.07353097578</v>
      </c>
      <c r="N813" s="10">
        <f>((B812+E812)*D812+(B813+E813)*D813+(B814+E814)*D814)/3/SUM(D781:D813)</f>
        <v>0.55547154146095568</v>
      </c>
      <c r="O813" s="11">
        <f>O781</f>
        <v>8.6281682243241647E-2</v>
      </c>
      <c r="P813" s="12">
        <f>M813*O781</f>
        <v>4044.8053262572125</v>
      </c>
      <c r="Q813" s="9">
        <f>N813*O781</f>
        <v>4.7927019035497807E-2</v>
      </c>
      <c r="R813" s="12">
        <f t="shared" si="171"/>
        <v>75707.875819072913</v>
      </c>
      <c r="S813" s="12">
        <f t="shared" si="172"/>
        <v>2466477.3026037388</v>
      </c>
      <c r="T813" s="13">
        <f t="shared" si="165"/>
        <v>30.95434458433142</v>
      </c>
      <c r="U813" s="14">
        <f t="shared" si="167"/>
        <v>7.1335078556422609</v>
      </c>
    </row>
    <row r="814" spans="1:21" x14ac:dyDescent="0.3">
      <c r="A814" s="17">
        <v>1928</v>
      </c>
      <c r="B814" s="17">
        <v>33</v>
      </c>
      <c r="C814" s="17">
        <v>4.1799999999999997E-3</v>
      </c>
      <c r="D814" s="17">
        <v>4.1700000000000001E-3</v>
      </c>
      <c r="E814" s="17">
        <v>0.5</v>
      </c>
      <c r="F814" s="6">
        <f t="shared" si="173"/>
        <v>79356.832553500441</v>
      </c>
      <c r="G814" s="7">
        <f t="shared" si="174"/>
        <v>330.91799174809682</v>
      </c>
      <c r="H814" s="6">
        <f t="shared" si="175"/>
        <v>79191.373557626386</v>
      </c>
      <c r="I814" s="6">
        <f>SUM(H814:H891)</f>
        <v>2955364.3197836909</v>
      </c>
      <c r="J814" s="8">
        <f t="shared" si="168"/>
        <v>37.241460182918168</v>
      </c>
      <c r="K814" s="9">
        <f t="shared" si="176"/>
        <v>0.22900000000000001</v>
      </c>
      <c r="L814" s="9">
        <f t="shared" si="169"/>
        <v>6.8358208955223883E-3</v>
      </c>
      <c r="M814" s="12">
        <f t="shared" si="170"/>
        <v>48409.400539568749</v>
      </c>
      <c r="N814" s="10">
        <f>((B813+E813)*D813+(B814+E814)*D814+(B815+E815)*D815)/3/SUM(D781:D814)</f>
        <v>0.59374090247452693</v>
      </c>
      <c r="O814" s="11">
        <f>O781</f>
        <v>8.6281682243241647E-2</v>
      </c>
      <c r="P814" s="12">
        <f>M814*O781</f>
        <v>4176.8445149408817</v>
      </c>
      <c r="Q814" s="9">
        <f>N814*O781</f>
        <v>5.1228963882122662E-2</v>
      </c>
      <c r="R814" s="12">
        <f t="shared" si="171"/>
        <v>75134.481541867062</v>
      </c>
      <c r="S814" s="12">
        <f t="shared" si="172"/>
        <v>2390769.4267846658</v>
      </c>
      <c r="T814" s="13">
        <f t="shared" si="165"/>
        <v>30.126825250653336</v>
      </c>
      <c r="U814" s="14">
        <f t="shared" si="167"/>
        <v>7.1146349322648312</v>
      </c>
    </row>
    <row r="815" spans="1:21" x14ac:dyDescent="0.3">
      <c r="A815" s="17">
        <v>1928</v>
      </c>
      <c r="B815" s="17">
        <v>34</v>
      </c>
      <c r="C815" s="17">
        <v>3.9500000000000004E-3</v>
      </c>
      <c r="D815" s="17">
        <v>3.9399999999999999E-3</v>
      </c>
      <c r="E815" s="17">
        <v>0.5</v>
      </c>
      <c r="F815" s="6">
        <f t="shared" si="173"/>
        <v>79025.914561752346</v>
      </c>
      <c r="G815" s="7">
        <f t="shared" si="174"/>
        <v>311.36210337330425</v>
      </c>
      <c r="H815" s="6">
        <f t="shared" si="175"/>
        <v>78870.233510065693</v>
      </c>
      <c r="I815" s="6">
        <f>SUM(H815:H891)</f>
        <v>2876172.9462260637</v>
      </c>
      <c r="J815" s="8">
        <f t="shared" si="168"/>
        <v>36.395313640800289</v>
      </c>
      <c r="K815" s="9">
        <f t="shared" si="176"/>
        <v>0.23294000000000001</v>
      </c>
      <c r="L815" s="9">
        <f t="shared" si="169"/>
        <v>6.7518840579710148E-3</v>
      </c>
      <c r="M815" s="12">
        <f t="shared" si="170"/>
        <v>46114.847455907082</v>
      </c>
      <c r="N815" s="10">
        <f>((B814+E814)*D814+(B815+E815)*D815+(B816+E816)*D816)/3/SUM(D781:D815)</f>
        <v>0.64485847571620736</v>
      </c>
      <c r="O815" s="11">
        <f>O781</f>
        <v>8.6281682243241647E-2</v>
      </c>
      <c r="P815" s="12">
        <f>M815*O781</f>
        <v>3978.8666148861353</v>
      </c>
      <c r="Q815" s="9">
        <f>N815*O781</f>
        <v>5.5639474093606964E-2</v>
      </c>
      <c r="R815" s="12">
        <f t="shared" si="171"/>
        <v>74481.93519592566</v>
      </c>
      <c r="S815" s="12">
        <f t="shared" si="172"/>
        <v>2315634.9452427989</v>
      </c>
      <c r="T815" s="13">
        <f t="shared" si="165"/>
        <v>29.302222670682511</v>
      </c>
      <c r="U815" s="14">
        <f t="shared" si="167"/>
        <v>7.0930909701177782</v>
      </c>
    </row>
    <row r="816" spans="1:21" x14ac:dyDescent="0.3">
      <c r="A816" s="17">
        <v>1928</v>
      </c>
      <c r="B816" s="17">
        <v>35</v>
      </c>
      <c r="C816" s="17">
        <v>4.9500000000000004E-3</v>
      </c>
      <c r="D816" s="17">
        <v>4.9300000000000004E-3</v>
      </c>
      <c r="E816" s="17">
        <v>0.5</v>
      </c>
      <c r="F816" s="6">
        <f t="shared" si="173"/>
        <v>78714.552458379039</v>
      </c>
      <c r="G816" s="7">
        <f t="shared" si="174"/>
        <v>388.06274361980871</v>
      </c>
      <c r="H816" s="6">
        <f t="shared" si="175"/>
        <v>78520.521086569133</v>
      </c>
      <c r="I816" s="6">
        <f>SUM(H816:H891)</f>
        <v>2797302.7127159988</v>
      </c>
      <c r="J816" s="8">
        <f t="shared" si="168"/>
        <v>35.537300605184733</v>
      </c>
      <c r="K816" s="9">
        <f t="shared" si="176"/>
        <v>0.23787</v>
      </c>
      <c r="L816" s="9">
        <f t="shared" si="169"/>
        <v>6.7005633802816903E-3</v>
      </c>
      <c r="M816" s="12">
        <f t="shared" si="170"/>
        <v>57914.942609421989</v>
      </c>
      <c r="N816" s="10">
        <f>((B815+E815)*D815+(B816+E816)*D816+(B817+E817)*D817)/3/SUM(D781:D816)</f>
        <v>0.66436849259399389</v>
      </c>
      <c r="O816" s="11">
        <f>O781</f>
        <v>8.6281682243241647E-2</v>
      </c>
      <c r="P816" s="12">
        <f>M816*O781</f>
        <v>4996.9986753617241</v>
      </c>
      <c r="Q816" s="9">
        <f>N816*O781</f>
        <v>5.7322831170416422E-2</v>
      </c>
      <c r="R816" s="12">
        <f t="shared" si="171"/>
        <v>74019.502512910607</v>
      </c>
      <c r="S816" s="12">
        <f t="shared" si="172"/>
        <v>2241153.0100468732</v>
      </c>
      <c r="T816" s="13">
        <f t="shared" si="165"/>
        <v>28.471901828215323</v>
      </c>
      <c r="U816" s="14">
        <f t="shared" si="167"/>
        <v>7.0653987769694098</v>
      </c>
    </row>
    <row r="817" spans="1:21" x14ac:dyDescent="0.3">
      <c r="A817" s="17">
        <v>1928</v>
      </c>
      <c r="B817" s="17">
        <v>36</v>
      </c>
      <c r="C817" s="17">
        <v>4.4799999999999996E-3</v>
      </c>
      <c r="D817" s="17">
        <v>4.47E-3</v>
      </c>
      <c r="E817" s="17">
        <v>0.5</v>
      </c>
      <c r="F817" s="6">
        <f t="shared" si="173"/>
        <v>78326.489714759227</v>
      </c>
      <c r="G817" s="7">
        <f t="shared" si="174"/>
        <v>350.11940902497372</v>
      </c>
      <c r="H817" s="6">
        <f t="shared" si="175"/>
        <v>78151.430010246739</v>
      </c>
      <c r="I817" s="6">
        <f>SUM(H817:H891)</f>
        <v>2718782.1916294298</v>
      </c>
      <c r="J817" s="8">
        <f t="shared" si="168"/>
        <v>34.710890294335812</v>
      </c>
      <c r="K817" s="9">
        <f t="shared" si="176"/>
        <v>0.24234</v>
      </c>
      <c r="L817" s="9">
        <f t="shared" si="169"/>
        <v>6.6394520547945202E-3</v>
      </c>
      <c r="M817" s="12">
        <f t="shared" si="170"/>
        <v>52733.178300782129</v>
      </c>
      <c r="N817" s="10">
        <f>((B816+E816)*D816+(B817+E817)*D817+(B818+E818)*D818)/3/SUM(D781:D817)</f>
        <v>0.6900360375230391</v>
      </c>
      <c r="O817" s="11">
        <f>O781</f>
        <v>8.6281682243241647E-2</v>
      </c>
      <c r="P817" s="12">
        <f>M817*O781</f>
        <v>4549.9073338242888</v>
      </c>
      <c r="Q817" s="9">
        <f>N817*O781</f>
        <v>5.9537470125948427E-2</v>
      </c>
      <c r="R817" s="12">
        <f t="shared" si="171"/>
        <v>73498.491580711518</v>
      </c>
      <c r="S817" s="12">
        <f t="shared" si="172"/>
        <v>2167133.5075339628</v>
      </c>
      <c r="T817" s="13">
        <f t="shared" si="165"/>
        <v>27.667951358805823</v>
      </c>
      <c r="U817" s="14">
        <f t="shared" si="167"/>
        <v>7.042938935529989</v>
      </c>
    </row>
    <row r="818" spans="1:21" x14ac:dyDescent="0.3">
      <c r="A818" s="17">
        <v>1928</v>
      </c>
      <c r="B818" s="17">
        <v>37</v>
      </c>
      <c r="C818" s="17">
        <v>4.3699999999999998E-3</v>
      </c>
      <c r="D818" s="17">
        <v>4.3600000000000002E-3</v>
      </c>
      <c r="E818" s="17">
        <v>0.5</v>
      </c>
      <c r="F818" s="6">
        <f t="shared" si="173"/>
        <v>77976.37030573425</v>
      </c>
      <c r="G818" s="7">
        <f t="shared" si="174"/>
        <v>339.97697453300134</v>
      </c>
      <c r="H818" s="6">
        <f t="shared" si="175"/>
        <v>77806.381818467751</v>
      </c>
      <c r="I818" s="6">
        <f>SUM(H818:H891)</f>
        <v>2640630.7616191828</v>
      </c>
      <c r="J818" s="8">
        <f t="shared" si="168"/>
        <v>33.864499607581699</v>
      </c>
      <c r="K818" s="9">
        <f t="shared" si="176"/>
        <v>0.2467</v>
      </c>
      <c r="L818" s="9">
        <f t="shared" si="169"/>
        <v>6.5786666666666667E-3</v>
      </c>
      <c r="M818" s="12">
        <f t="shared" si="170"/>
        <v>51678.705087099923</v>
      </c>
      <c r="N818" s="10">
        <f>((B817+E817)*D817+(B818+E818)*D818+(B819+E819)*D819)/3/SUM(D781:D818)</f>
        <v>0.716031617349007</v>
      </c>
      <c r="O818" s="11">
        <f>O781</f>
        <v>8.6281682243241647E-2</v>
      </c>
      <c r="P818" s="12">
        <f>M818*O781</f>
        <v>4458.9256110673514</v>
      </c>
      <c r="Q818" s="9">
        <f>N818*O781</f>
        <v>6.1780412484221413E-2</v>
      </c>
      <c r="R818" s="12">
        <f t="shared" si="171"/>
        <v>72999.471455817984</v>
      </c>
      <c r="S818" s="12">
        <f t="shared" si="172"/>
        <v>2093635.0159532512</v>
      </c>
      <c r="T818" s="13">
        <f t="shared" si="165"/>
        <v>26.849608512737976</v>
      </c>
      <c r="U818" s="14">
        <f t="shared" si="167"/>
        <v>7.0148910948437226</v>
      </c>
    </row>
    <row r="819" spans="1:21" x14ac:dyDescent="0.3">
      <c r="A819" s="17">
        <v>1928</v>
      </c>
      <c r="B819" s="17">
        <v>38</v>
      </c>
      <c r="C819" s="17">
        <v>5.2900000000000004E-3</v>
      </c>
      <c r="D819" s="17">
        <v>5.28E-3</v>
      </c>
      <c r="E819" s="17">
        <v>0.5</v>
      </c>
      <c r="F819" s="6">
        <f t="shared" si="173"/>
        <v>77636.393331201252</v>
      </c>
      <c r="G819" s="7">
        <f t="shared" si="174"/>
        <v>409.92015678874259</v>
      </c>
      <c r="H819" s="6">
        <f t="shared" si="175"/>
        <v>77431.433252806877</v>
      </c>
      <c r="I819" s="6">
        <f>SUM(H819:H891)</f>
        <v>2562824.379800715</v>
      </c>
      <c r="J819" s="8">
        <f t="shared" si="168"/>
        <v>33.010605849083703</v>
      </c>
      <c r="K819" s="9">
        <f t="shared" si="176"/>
        <v>0.25197999999999998</v>
      </c>
      <c r="L819" s="9">
        <f t="shared" si="169"/>
        <v>6.5449350649350643E-3</v>
      </c>
      <c r="M819" s="12">
        <f t="shared" si="170"/>
        <v>62631.661387279113</v>
      </c>
      <c r="N819" s="10">
        <f>((B818+E818)*D818+(B819+E819)*D819+(B820+E820)*D820)/3/SUM(D781:D819)</f>
        <v>0.73130804032066044</v>
      </c>
      <c r="O819" s="11">
        <f>O781</f>
        <v>8.6281682243241647E-2</v>
      </c>
      <c r="P819" s="12">
        <f>M819*O781</f>
        <v>5403.9651061835239</v>
      </c>
      <c r="Q819" s="9">
        <f>N819*O781</f>
        <v>6.3098487956874977E-2</v>
      </c>
      <c r="R819" s="12">
        <f t="shared" si="171"/>
        <v>72545.626894221074</v>
      </c>
      <c r="S819" s="12">
        <f t="shared" si="172"/>
        <v>2020635.5444974331</v>
      </c>
      <c r="T819" s="13">
        <f t="shared" si="165"/>
        <v>26.026911578404825</v>
      </c>
      <c r="U819" s="14">
        <f t="shared" si="167"/>
        <v>6.9836942706788783</v>
      </c>
    </row>
    <row r="820" spans="1:21" x14ac:dyDescent="0.3">
      <c r="A820" s="17">
        <v>1928</v>
      </c>
      <c r="B820" s="17">
        <v>39</v>
      </c>
      <c r="C820" s="17">
        <v>4.7299999999999998E-3</v>
      </c>
      <c r="D820" s="17">
        <v>4.7099999999999998E-3</v>
      </c>
      <c r="E820" s="17">
        <v>0.5</v>
      </c>
      <c r="F820" s="6">
        <f t="shared" si="173"/>
        <v>77226.473174412517</v>
      </c>
      <c r="G820" s="7">
        <f t="shared" si="174"/>
        <v>363.73668865148295</v>
      </c>
      <c r="H820" s="6">
        <f t="shared" si="175"/>
        <v>77044.60483008677</v>
      </c>
      <c r="I820" s="6">
        <f>SUM(H820:H891)</f>
        <v>2485392.9465479073</v>
      </c>
      <c r="J820" s="8">
        <f t="shared" si="168"/>
        <v>32.183173002537082</v>
      </c>
      <c r="K820" s="9">
        <f t="shared" si="176"/>
        <v>0.25668999999999997</v>
      </c>
      <c r="L820" s="9">
        <f t="shared" si="169"/>
        <v>6.4984810126582273E-3</v>
      </c>
      <c r="M820" s="12">
        <f t="shared" si="170"/>
        <v>55972.570812005055</v>
      </c>
      <c r="N820" s="10">
        <f>((B819+E819)*D819+(B820+E820)*D820+(B821+E821)*D821)/3/SUM(D781:D820)</f>
        <v>0.85899333826794977</v>
      </c>
      <c r="O820" s="11">
        <f>O781</f>
        <v>8.6281682243241647E-2</v>
      </c>
      <c r="P820" s="12">
        <f>M820*O781</f>
        <v>4829.4075691387625</v>
      </c>
      <c r="Q820" s="9">
        <f>N820*O781</f>
        <v>7.4115390261496633E-2</v>
      </c>
      <c r="R820" s="12">
        <f t="shared" si="171"/>
        <v>71334.413875562095</v>
      </c>
      <c r="S820" s="12">
        <f t="shared" si="172"/>
        <v>1948089.9176032119</v>
      </c>
      <c r="T820" s="13">
        <f t="shared" si="165"/>
        <v>25.225675050620769</v>
      </c>
      <c r="U820" s="14">
        <f t="shared" si="167"/>
        <v>6.9574979519163129</v>
      </c>
    </row>
    <row r="821" spans="1:21" x14ac:dyDescent="0.3">
      <c r="A821" s="17">
        <v>1928</v>
      </c>
      <c r="B821" s="17">
        <v>40</v>
      </c>
      <c r="C821" s="17">
        <v>6.7499999999999999E-3</v>
      </c>
      <c r="D821" s="17">
        <v>6.7200000000000003E-3</v>
      </c>
      <c r="E821" s="17">
        <v>0.5</v>
      </c>
      <c r="F821" s="6">
        <f t="shared" si="173"/>
        <v>76862.736485761037</v>
      </c>
      <c r="G821" s="7">
        <f t="shared" si="174"/>
        <v>516.51758918431415</v>
      </c>
      <c r="H821" s="6">
        <f t="shared" si="175"/>
        <v>76604.477691168882</v>
      </c>
      <c r="I821" s="6">
        <f>SUM(H821:H891)</f>
        <v>2408348.3417178211</v>
      </c>
      <c r="J821" s="8">
        <f t="shared" si="168"/>
        <v>31.333106936206622</v>
      </c>
      <c r="K821" s="9">
        <f t="shared" si="176"/>
        <v>0.26340999999999998</v>
      </c>
      <c r="L821" s="9">
        <f t="shared" si="169"/>
        <v>6.5039506172839502E-3</v>
      </c>
      <c r="M821" s="12">
        <f t="shared" si="170"/>
        <v>79415.976470007692</v>
      </c>
      <c r="N821" s="10">
        <f>((B820+E820)*D820+(B821+E821)*D821+(B822+E822)*D822)/3/SUM(D781:D821)</f>
        <v>0.85974969312731753</v>
      </c>
      <c r="O821" s="11">
        <f>O781</f>
        <v>8.6281682243241647E-2</v>
      </c>
      <c r="P821" s="12">
        <f>M821*O781</f>
        <v>6852.1440468219589</v>
      </c>
      <c r="Q821" s="9">
        <f>N821*O781</f>
        <v>7.4180649831135731E-2</v>
      </c>
      <c r="R821" s="12">
        <f t="shared" si="171"/>
        <v>70921.907756063243</v>
      </c>
      <c r="S821" s="12">
        <f t="shared" si="172"/>
        <v>1876755.5037276498</v>
      </c>
      <c r="T821" s="13">
        <f t="shared" si="165"/>
        <v>24.416974850684923</v>
      </c>
      <c r="U821" s="14">
        <f t="shared" si="167"/>
        <v>6.9161320855216992</v>
      </c>
    </row>
    <row r="822" spans="1:21" x14ac:dyDescent="0.3">
      <c r="A822" s="17">
        <v>1928</v>
      </c>
      <c r="B822" s="17">
        <v>41</v>
      </c>
      <c r="C822" s="17">
        <v>5.3400000000000001E-3</v>
      </c>
      <c r="D822" s="17">
        <v>5.3299999999999997E-3</v>
      </c>
      <c r="E822" s="17">
        <v>0.5</v>
      </c>
      <c r="F822" s="6">
        <f t="shared" si="173"/>
        <v>76346.218896576727</v>
      </c>
      <c r="G822" s="7">
        <f t="shared" si="174"/>
        <v>406.92534671875393</v>
      </c>
      <c r="H822" s="6">
        <f t="shared" si="175"/>
        <v>76142.756223217351</v>
      </c>
      <c r="I822" s="6">
        <f>SUM(H822:H891)</f>
        <v>2331743.8640266522</v>
      </c>
      <c r="J822" s="8">
        <f t="shared" si="168"/>
        <v>30.541707208648742</v>
      </c>
      <c r="K822" s="9">
        <f t="shared" si="176"/>
        <v>0.26873999999999998</v>
      </c>
      <c r="L822" s="9">
        <f t="shared" si="169"/>
        <v>6.4756626506024088E-3</v>
      </c>
      <c r="M822" s="12">
        <f t="shared" si="170"/>
        <v>62839.182439637902</v>
      </c>
      <c r="N822" s="10">
        <f>((B821+E821)*D821+(B822+E822)*D822+(B823+E823)*D823)/3/SUM(D781:D822)</f>
        <v>0.95300290243357899</v>
      </c>
      <c r="O822" s="11">
        <f>O781</f>
        <v>8.6281682243241647E-2</v>
      </c>
      <c r="P822" s="12">
        <f>M822*O781</f>
        <v>5421.8703716819282</v>
      </c>
      <c r="Q822" s="9">
        <f>N822*O781</f>
        <v>8.2226693604661089E-2</v>
      </c>
      <c r="R822" s="12">
        <f t="shared" si="171"/>
        <v>69881.789137036452</v>
      </c>
      <c r="S822" s="12">
        <f t="shared" si="172"/>
        <v>1805833.5959715866</v>
      </c>
      <c r="T822" s="13">
        <f t="shared" si="165"/>
        <v>23.653215864139646</v>
      </c>
      <c r="U822" s="14">
        <f t="shared" si="167"/>
        <v>6.8884913445090952</v>
      </c>
    </row>
    <row r="823" spans="1:21" x14ac:dyDescent="0.3">
      <c r="A823" s="17">
        <v>1928</v>
      </c>
      <c r="B823" s="17">
        <v>42</v>
      </c>
      <c r="C823" s="17">
        <v>6.4900000000000001E-3</v>
      </c>
      <c r="D823" s="17">
        <v>6.4700000000000001E-3</v>
      </c>
      <c r="E823" s="17">
        <v>0.5</v>
      </c>
      <c r="F823" s="6">
        <f t="shared" si="173"/>
        <v>75939.293549857975</v>
      </c>
      <c r="G823" s="7">
        <f t="shared" si="174"/>
        <v>491.32722926758112</v>
      </c>
      <c r="H823" s="6">
        <f t="shared" si="175"/>
        <v>75693.629935224191</v>
      </c>
      <c r="I823" s="6">
        <f>SUM(H823:H891)</f>
        <v>2255601.1078034355</v>
      </c>
      <c r="J823" s="8">
        <f t="shared" si="168"/>
        <v>29.702687533200709</v>
      </c>
      <c r="K823" s="9">
        <f t="shared" si="176"/>
        <v>0.27520999999999995</v>
      </c>
      <c r="L823" s="9">
        <f t="shared" si="169"/>
        <v>6.4755294117647046E-3</v>
      </c>
      <c r="M823" s="12">
        <f t="shared" si="170"/>
        <v>75874.449489016391</v>
      </c>
      <c r="N823" s="10">
        <f>((B822+E822)*D822+(B823+E823)*D823+(B824+E824)*D824)/3/SUM(D781:D823)</f>
        <v>0.90812470477090246</v>
      </c>
      <c r="O823" s="11">
        <f>O781</f>
        <v>8.6281682243241647E-2</v>
      </c>
      <c r="P823" s="12">
        <f>M823*O781</f>
        <v>6546.575141192201</v>
      </c>
      <c r="Q823" s="9">
        <f>N823*O781</f>
        <v>7.8354527214280642E-2</v>
      </c>
      <c r="R823" s="12">
        <f t="shared" si="171"/>
        <v>69762.691348516979</v>
      </c>
      <c r="S823" s="12">
        <f t="shared" si="172"/>
        <v>1735951.8068345501</v>
      </c>
      <c r="T823" s="13">
        <f t="shared" si="165"/>
        <v>22.859730788709673</v>
      </c>
      <c r="U823" s="14">
        <f t="shared" si="167"/>
        <v>6.8429567444910369</v>
      </c>
    </row>
    <row r="824" spans="1:21" x14ac:dyDescent="0.3">
      <c r="A824" s="17">
        <v>1928</v>
      </c>
      <c r="B824" s="17">
        <v>43</v>
      </c>
      <c r="C824" s="17">
        <v>5.8399999999999997E-3</v>
      </c>
      <c r="D824" s="17">
        <v>5.8300000000000001E-3</v>
      </c>
      <c r="E824" s="17">
        <v>0.5</v>
      </c>
      <c r="F824" s="6">
        <f t="shared" si="173"/>
        <v>75447.966320590393</v>
      </c>
      <c r="G824" s="7">
        <f t="shared" si="174"/>
        <v>439.86164364904198</v>
      </c>
      <c r="H824" s="6">
        <f t="shared" si="175"/>
        <v>75228.035498765865</v>
      </c>
      <c r="I824" s="6">
        <f>SUM(H824:H891)</f>
        <v>2179907.477868211</v>
      </c>
      <c r="J824" s="8">
        <f t="shared" si="168"/>
        <v>28.89285933308577</v>
      </c>
      <c r="K824" s="9">
        <f t="shared" si="176"/>
        <v>0.28103999999999996</v>
      </c>
      <c r="L824" s="9">
        <f t="shared" si="169"/>
        <v>6.4606896551724132E-3</v>
      </c>
      <c r="M824" s="12">
        <f t="shared" si="170"/>
        <v>68082.769352168121</v>
      </c>
      <c r="N824" s="10">
        <f>((B823+E823)*D823+(B824+E824)*D824+(B825+E825)*D825)/3/SUM(D781:D824)</f>
        <v>0.9420307903975712</v>
      </c>
      <c r="O824" s="11">
        <f>O781</f>
        <v>8.6281682243241647E-2</v>
      </c>
      <c r="P824" s="12">
        <f>M824*O781</f>
        <v>5874.2958714836805</v>
      </c>
      <c r="Q824" s="9">
        <f>N824*O781</f>
        <v>8.1280001320433018E-2</v>
      </c>
      <c r="R824" s="12">
        <f t="shared" si="171"/>
        <v>69113.500674092589</v>
      </c>
      <c r="S824" s="12">
        <f t="shared" si="172"/>
        <v>1666189.115486033</v>
      </c>
      <c r="T824" s="13">
        <f t="shared" si="165"/>
        <v>22.083949995499292</v>
      </c>
      <c r="U824" s="14">
        <f t="shared" si="167"/>
        <v>6.8089093375864778</v>
      </c>
    </row>
    <row r="825" spans="1:21" x14ac:dyDescent="0.3">
      <c r="A825" s="17">
        <v>1928</v>
      </c>
      <c r="B825" s="17">
        <v>44</v>
      </c>
      <c r="C825" s="17">
        <v>5.9899999999999997E-3</v>
      </c>
      <c r="D825" s="17">
        <v>5.9699999999999996E-3</v>
      </c>
      <c r="E825" s="17">
        <v>0.5</v>
      </c>
      <c r="F825" s="6">
        <f t="shared" si="173"/>
        <v>75008.104676941351</v>
      </c>
      <c r="G825" s="7">
        <f t="shared" si="174"/>
        <v>447.79838492133985</v>
      </c>
      <c r="H825" s="6">
        <f t="shared" si="175"/>
        <v>74784.205484480684</v>
      </c>
      <c r="I825" s="6">
        <f>SUM(H825:H891)</f>
        <v>2104679.4423694457</v>
      </c>
      <c r="J825" s="8">
        <f t="shared" si="168"/>
        <v>28.059360404242511</v>
      </c>
      <c r="K825" s="9">
        <f t="shared" si="176"/>
        <v>0.28700999999999993</v>
      </c>
      <c r="L825" s="9">
        <f t="shared" si="169"/>
        <v>6.4496629213483129E-3</v>
      </c>
      <c r="M825" s="12">
        <f t="shared" si="170"/>
        <v>69429.734605064732</v>
      </c>
      <c r="N825" s="10">
        <f>((B824+E824)*D824+(B825+E825)*D825+(B826+E826)*D826)/3/SUM(D781:D825)</f>
        <v>1.0205451610280714</v>
      </c>
      <c r="O825" s="11">
        <f>O781</f>
        <v>8.6281682243241647E-2</v>
      </c>
      <c r="P825" s="12">
        <f>M825*O781</f>
        <v>5990.5142994267935</v>
      </c>
      <c r="Q825" s="9">
        <f>N825*O781</f>
        <v>8.8054353298701926E-2</v>
      </c>
      <c r="R825" s="12">
        <f t="shared" si="171"/>
        <v>68199.130633587498</v>
      </c>
      <c r="S825" s="12">
        <f t="shared" si="172"/>
        <v>1597075.6148119404</v>
      </c>
      <c r="T825" s="13">
        <f t="shared" si="165"/>
        <v>21.292040662679295</v>
      </c>
      <c r="U825" s="14">
        <f t="shared" si="167"/>
        <v>6.7673197415632167</v>
      </c>
    </row>
    <row r="826" spans="1:21" x14ac:dyDescent="0.3">
      <c r="A826" s="17">
        <v>1928</v>
      </c>
      <c r="B826" s="17">
        <v>45</v>
      </c>
      <c r="C826" s="17">
        <v>7.9399999999999991E-3</v>
      </c>
      <c r="D826" s="17">
        <v>7.9000000000000008E-3</v>
      </c>
      <c r="E826" s="17">
        <v>0.5</v>
      </c>
      <c r="F826" s="6">
        <f t="shared" si="173"/>
        <v>74560.306292020017</v>
      </c>
      <c r="G826" s="7">
        <f t="shared" si="174"/>
        <v>589.02641970695822</v>
      </c>
      <c r="H826" s="6">
        <f t="shared" si="175"/>
        <v>74265.793082166536</v>
      </c>
      <c r="I826" s="6">
        <f>SUM(H826:H891)</f>
        <v>2029895.2368849639</v>
      </c>
      <c r="J826" s="8">
        <f t="shared" si="168"/>
        <v>27.224877925457477</v>
      </c>
      <c r="K826" s="9">
        <f t="shared" si="176"/>
        <v>0.29490999999999995</v>
      </c>
      <c r="L826" s="9">
        <f t="shared" si="169"/>
        <v>6.4815384615384605E-3</v>
      </c>
      <c r="M826" s="12">
        <f t="shared" si="170"/>
        <v>90877.56297401445</v>
      </c>
      <c r="N826" s="10">
        <f>((B825+E825)*D825+(B826+E826)*D826+(B827+E827)*D827)/3/SUM(D781:D826)</f>
        <v>1.1017994190317952</v>
      </c>
      <c r="O826" s="11">
        <f>O781</f>
        <v>8.6281682243241647E-2</v>
      </c>
      <c r="P826" s="12">
        <f>M826*O781</f>
        <v>7841.0690115640973</v>
      </c>
      <c r="Q826" s="9">
        <f>N826*O781</f>
        <v>9.5065107368689616E-2</v>
      </c>
      <c r="R826" s="12">
        <f t="shared" si="171"/>
        <v>67205.707488989487</v>
      </c>
      <c r="S826" s="12">
        <f t="shared" si="172"/>
        <v>1528876.4841783529</v>
      </c>
      <c r="T826" s="13">
        <f t="shared" si="165"/>
        <v>20.50523341723429</v>
      </c>
      <c r="U826" s="14">
        <f t="shared" si="167"/>
        <v>6.7196445082231868</v>
      </c>
    </row>
    <row r="827" spans="1:21" x14ac:dyDescent="0.3">
      <c r="A827" s="17">
        <v>1928</v>
      </c>
      <c r="B827" s="17">
        <v>46</v>
      </c>
      <c r="C827" s="17">
        <v>7.5500000000000003E-3</v>
      </c>
      <c r="D827" s="17">
        <v>7.5199999999999998E-3</v>
      </c>
      <c r="E827" s="17">
        <v>0.5</v>
      </c>
      <c r="F827" s="6">
        <f t="shared" si="173"/>
        <v>73971.279872313055</v>
      </c>
      <c r="G827" s="7">
        <f t="shared" si="174"/>
        <v>556.26402463979412</v>
      </c>
      <c r="H827" s="6">
        <f t="shared" si="175"/>
        <v>73693.147859993158</v>
      </c>
      <c r="I827" s="6">
        <f>SUM(H827:H891)</f>
        <v>1955629.4438027975</v>
      </c>
      <c r="J827" s="8">
        <f t="shared" si="168"/>
        <v>26.437685642029511</v>
      </c>
      <c r="K827" s="9">
        <f t="shared" si="176"/>
        <v>0.30242999999999998</v>
      </c>
      <c r="L827" s="9">
        <f t="shared" si="169"/>
        <v>6.5038709677419353E-3</v>
      </c>
      <c r="M827" s="12">
        <f t="shared" si="170"/>
        <v>85528.145837881253</v>
      </c>
      <c r="N827" s="10">
        <f>((B826+E826)*D826+(B827+E827)*D827+(B828+E828)*D828)/3/SUM(D781:D827)</f>
        <v>1.1758147890972015</v>
      </c>
      <c r="O827" s="11">
        <f>O781</f>
        <v>8.6281682243241647E-2</v>
      </c>
      <c r="P827" s="12">
        <f>M827*O781</f>
        <v>7379.5123020377014</v>
      </c>
      <c r="Q827" s="9">
        <f>N827*O781</f>
        <v>0.10145127800978894</v>
      </c>
      <c r="R827" s="12">
        <f t="shared" si="171"/>
        <v>66216.883829032507</v>
      </c>
      <c r="S827" s="12">
        <f t="shared" si="172"/>
        <v>1461670.7766893634</v>
      </c>
      <c r="T827" s="13">
        <f t="shared" si="165"/>
        <v>19.759976834420797</v>
      </c>
      <c r="U827" s="14">
        <f t="shared" si="167"/>
        <v>6.6777088076087132</v>
      </c>
    </row>
    <row r="828" spans="1:21" x14ac:dyDescent="0.3">
      <c r="A828" s="17">
        <v>1928</v>
      </c>
      <c r="B828" s="17">
        <v>47</v>
      </c>
      <c r="C828" s="17">
        <v>7.5500000000000003E-3</v>
      </c>
      <c r="D828" s="17">
        <v>7.5300000000000002E-3</v>
      </c>
      <c r="E828" s="17">
        <v>0.5</v>
      </c>
      <c r="F828" s="6">
        <f t="shared" si="173"/>
        <v>73415.015847673261</v>
      </c>
      <c r="G828" s="7">
        <f t="shared" si="174"/>
        <v>552.81506933297965</v>
      </c>
      <c r="H828" s="6">
        <f t="shared" si="175"/>
        <v>73138.608313006771</v>
      </c>
      <c r="I828" s="6">
        <f>SUM(H828:H891)</f>
        <v>1881936.2959428045</v>
      </c>
      <c r="J828" s="8">
        <f t="shared" si="168"/>
        <v>25.634214938366028</v>
      </c>
      <c r="K828" s="9">
        <f t="shared" si="176"/>
        <v>0.30995999999999996</v>
      </c>
      <c r="L828" s="9">
        <f t="shared" si="169"/>
        <v>6.5254736842105254E-3</v>
      </c>
      <c r="M828" s="12">
        <f t="shared" si="170"/>
        <v>84716.465974049992</v>
      </c>
      <c r="N828" s="10">
        <f>((B827+E827)*D827+(B828+E828)*D828+(B829+E829)*D829)/3/SUM(D781:D828)</f>
        <v>1.1763883511850992</v>
      </c>
      <c r="O828" s="11">
        <f>O781</f>
        <v>8.6281682243241647E-2</v>
      </c>
      <c r="P828" s="12">
        <f>M828*O781</f>
        <v>7309.4791979433749</v>
      </c>
      <c r="Q828" s="9">
        <f>N828*O781</f>
        <v>0.10150076591160369</v>
      </c>
      <c r="R828" s="12">
        <f t="shared" si="171"/>
        <v>65714.983551527795</v>
      </c>
      <c r="S828" s="12">
        <f t="shared" si="172"/>
        <v>1395453.8928603309</v>
      </c>
      <c r="T828" s="13">
        <f t="shared" si="165"/>
        <v>19.007744897252611</v>
      </c>
      <c r="U828" s="14">
        <f t="shared" si="167"/>
        <v>6.6264700411134179</v>
      </c>
    </row>
    <row r="829" spans="1:21" x14ac:dyDescent="0.3">
      <c r="A829" s="17">
        <v>1928</v>
      </c>
      <c r="B829" s="17">
        <v>48</v>
      </c>
      <c r="C829" s="17">
        <v>8.0000000000000002E-3</v>
      </c>
      <c r="D829" s="17">
        <v>7.9699999999999997E-3</v>
      </c>
      <c r="E829" s="17">
        <v>0.5</v>
      </c>
      <c r="F829" s="6">
        <f t="shared" si="173"/>
        <v>72862.200778340281</v>
      </c>
      <c r="G829" s="7">
        <f t="shared" si="174"/>
        <v>580.71174020337196</v>
      </c>
      <c r="H829" s="6">
        <f t="shared" si="175"/>
        <v>72571.844908238592</v>
      </c>
      <c r="I829" s="6">
        <f>SUM(H829:H891)</f>
        <v>1808797.6876297973</v>
      </c>
      <c r="J829" s="8">
        <f t="shared" si="168"/>
        <v>24.824911522127643</v>
      </c>
      <c r="K829" s="9">
        <f t="shared" si="176"/>
        <v>0.31792999999999993</v>
      </c>
      <c r="L829" s="9">
        <f t="shared" si="169"/>
        <v>6.5552577319587619E-3</v>
      </c>
      <c r="M829" s="12">
        <f t="shared" si="170"/>
        <v>88587.171389499403</v>
      </c>
      <c r="N829" s="10">
        <f>((B828+E828)*D828+(B829+E829)*D829+(B830+E830)*D830)/3/SUM(D781:D829)</f>
        <v>1.2307531007873853</v>
      </c>
      <c r="O829" s="11">
        <f>O781</f>
        <v>8.6281682243241647E-2</v>
      </c>
      <c r="P829" s="12">
        <f>M829*O781</f>
        <v>7643.4501726563749</v>
      </c>
      <c r="Q829" s="9">
        <f>N829*O781</f>
        <v>0.10619144796202154</v>
      </c>
      <c r="R829" s="12">
        <f t="shared" si="171"/>
        <v>64865.335616157477</v>
      </c>
      <c r="S829" s="12">
        <f t="shared" si="172"/>
        <v>1329738.909308803</v>
      </c>
      <c r="T829" s="13">
        <f t="shared" si="165"/>
        <v>18.25005139982121</v>
      </c>
      <c r="U829" s="14">
        <f t="shared" si="167"/>
        <v>6.5748601223064327</v>
      </c>
    </row>
    <row r="830" spans="1:21" x14ac:dyDescent="0.3">
      <c r="A830" s="17">
        <v>1928</v>
      </c>
      <c r="B830" s="17">
        <v>49</v>
      </c>
      <c r="C830" s="17">
        <v>8.7200000000000003E-3</v>
      </c>
      <c r="D830" s="17">
        <v>8.6800000000000002E-3</v>
      </c>
      <c r="E830" s="17">
        <v>0.5</v>
      </c>
      <c r="F830" s="6">
        <f t="shared" si="173"/>
        <v>72281.489038136904</v>
      </c>
      <c r="G830" s="7">
        <f t="shared" si="174"/>
        <v>627.40332485102829</v>
      </c>
      <c r="H830" s="6">
        <f t="shared" si="175"/>
        <v>71967.787375711385</v>
      </c>
      <c r="I830" s="6">
        <f>SUM(H830:H891)</f>
        <v>1736225.8427215589</v>
      </c>
      <c r="J830" s="8">
        <f t="shared" si="168"/>
        <v>24.02033862093651</v>
      </c>
      <c r="K830" s="9">
        <f t="shared" si="176"/>
        <v>0.32660999999999996</v>
      </c>
      <c r="L830" s="9">
        <f t="shared" si="169"/>
        <v>6.5981818181818173E-3</v>
      </c>
      <c r="M830" s="12">
        <f t="shared" si="170"/>
        <v>95087.304675686304</v>
      </c>
      <c r="N830" s="10">
        <f>((B829+E829)*D829+(B830+E830)*D830+(B831+E831)*D831)/3/SUM(D781:D830)</f>
        <v>1.3530408336139945</v>
      </c>
      <c r="O830" s="11">
        <f>O781</f>
        <v>8.6281682243241647E-2</v>
      </c>
      <c r="P830" s="12">
        <f>M830*O781</f>
        <v>8204.2926073938706</v>
      </c>
      <c r="Q830" s="9">
        <f>N830*O781</f>
        <v>0.11674263926801347</v>
      </c>
      <c r="R830" s="12">
        <f t="shared" si="171"/>
        <v>63566.077935191621</v>
      </c>
      <c r="S830" s="12">
        <f t="shared" si="172"/>
        <v>1264873.5736926456</v>
      </c>
      <c r="T830" s="13">
        <f t="shared" si="165"/>
        <v>17.499273887748458</v>
      </c>
      <c r="U830" s="14">
        <f t="shared" si="167"/>
        <v>6.5210647331880516</v>
      </c>
    </row>
    <row r="831" spans="1:21" x14ac:dyDescent="0.3">
      <c r="A831" s="17">
        <v>1928</v>
      </c>
      <c r="B831" s="17">
        <v>50</v>
      </c>
      <c r="C831" s="17">
        <v>1.014E-2</v>
      </c>
      <c r="D831" s="17">
        <v>1.009E-2</v>
      </c>
      <c r="E831" s="17">
        <v>0.5</v>
      </c>
      <c r="F831" s="6">
        <f t="shared" si="173"/>
        <v>71654.08571328588</v>
      </c>
      <c r="G831" s="7">
        <f t="shared" si="174"/>
        <v>722.9897248470545</v>
      </c>
      <c r="H831" s="6">
        <f t="shared" si="175"/>
        <v>71292.590850862354</v>
      </c>
      <c r="I831" s="6">
        <f>SUM(H831:H891)</f>
        <v>1664258.0553458475</v>
      </c>
      <c r="J831" s="8">
        <f t="shared" si="168"/>
        <v>23.226282755252097</v>
      </c>
      <c r="K831" s="9">
        <f t="shared" si="176"/>
        <v>0.33669999999999994</v>
      </c>
      <c r="L831" s="9">
        <f t="shared" si="169"/>
        <v>6.6673267326732661E-3</v>
      </c>
      <c r="M831" s="12">
        <f t="shared" si="170"/>
        <v>108437.72231890781</v>
      </c>
      <c r="N831" s="10">
        <f>((B830+E830)*D830+(B831+E831)*D831+(B832+E832)*D832)/3/SUM(D781:D831)</f>
        <v>1.3550292050292054</v>
      </c>
      <c r="O831" s="11">
        <f>O781</f>
        <v>8.6281682243241647E-2</v>
      </c>
      <c r="P831" s="12">
        <f>M831*O781</f>
        <v>9356.1891003008768</v>
      </c>
      <c r="Q831" s="9">
        <f>N831*O781</f>
        <v>0.11691419929864225</v>
      </c>
      <c r="R831" s="12">
        <f t="shared" si="171"/>
        <v>62957.474675608079</v>
      </c>
      <c r="S831" s="12">
        <f t="shared" si="172"/>
        <v>1201307.4957574541</v>
      </c>
      <c r="T831" s="13">
        <f t="shared" si="165"/>
        <v>16.765373304242878</v>
      </c>
      <c r="U831" s="14">
        <f t="shared" si="167"/>
        <v>6.4609094510092184</v>
      </c>
    </row>
    <row r="832" spans="1:21" x14ac:dyDescent="0.3">
      <c r="A832" s="17">
        <v>1928</v>
      </c>
      <c r="B832" s="17">
        <v>51</v>
      </c>
      <c r="C832" s="17">
        <v>8.3700000000000007E-3</v>
      </c>
      <c r="D832" s="17">
        <v>8.3400000000000002E-3</v>
      </c>
      <c r="E832" s="17">
        <v>0.5</v>
      </c>
      <c r="F832" s="6">
        <f t="shared" si="173"/>
        <v>70931.095988438828</v>
      </c>
      <c r="G832" s="7">
        <f t="shared" si="174"/>
        <v>591.56534054357985</v>
      </c>
      <c r="H832" s="6">
        <f t="shared" si="175"/>
        <v>70635.313318167042</v>
      </c>
      <c r="I832" s="6">
        <f>SUM(H832:H891)</f>
        <v>1592965.4644949853</v>
      </c>
      <c r="J832" s="8">
        <f t="shared" si="168"/>
        <v>22.457928251307795</v>
      </c>
      <c r="K832" s="9">
        <f t="shared" si="176"/>
        <v>0.34503999999999996</v>
      </c>
      <c r="L832" s="9">
        <f t="shared" si="169"/>
        <v>6.6998058252427176E-3</v>
      </c>
      <c r="M832" s="12">
        <f t="shared" si="170"/>
        <v>88295.893339886286</v>
      </c>
      <c r="N832" s="10">
        <f>((B831+E831)*D831+(B832+E832)*D832+(B833+E833)*D833)/3/SUM(D781:D832)</f>
        <v>1.4706797279542472</v>
      </c>
      <c r="O832" s="11">
        <f>O781</f>
        <v>8.6281682243241647E-2</v>
      </c>
      <c r="P832" s="12">
        <f>M832*O781</f>
        <v>7618.318212535225</v>
      </c>
      <c r="Q832" s="9">
        <f>N832*O781</f>
        <v>0.12689272096892543</v>
      </c>
      <c r="R832" s="12">
        <f t="shared" si="171"/>
        <v>61672.20621473225</v>
      </c>
      <c r="S832" s="12">
        <f t="shared" si="172"/>
        <v>1138350.021081846</v>
      </c>
      <c r="T832" s="13">
        <f t="shared" si="165"/>
        <v>16.048673789946619</v>
      </c>
      <c r="U832" s="14">
        <f t="shared" si="167"/>
        <v>6.4092544613611757</v>
      </c>
    </row>
    <row r="833" spans="1:21" x14ac:dyDescent="0.3">
      <c r="A833" s="17">
        <v>1928</v>
      </c>
      <c r="B833" s="17">
        <v>52</v>
      </c>
      <c r="C833" s="17">
        <v>1.1180000000000001E-2</v>
      </c>
      <c r="D833" s="17">
        <v>1.111E-2</v>
      </c>
      <c r="E833" s="17">
        <v>0.5</v>
      </c>
      <c r="F833" s="6">
        <f t="shared" si="173"/>
        <v>70339.530647895255</v>
      </c>
      <c r="G833" s="7">
        <f t="shared" si="174"/>
        <v>781.47218549811635</v>
      </c>
      <c r="H833" s="6">
        <f t="shared" si="175"/>
        <v>69948.794555146203</v>
      </c>
      <c r="I833" s="6">
        <f>SUM(H833:H891)</f>
        <v>1522330.1511768186</v>
      </c>
      <c r="J833" s="8">
        <f t="shared" si="168"/>
        <v>21.642597514579389</v>
      </c>
      <c r="K833" s="9">
        <f t="shared" si="176"/>
        <v>0.35614999999999997</v>
      </c>
      <c r="L833" s="9">
        <f t="shared" si="169"/>
        <v>6.7838095238095236E-3</v>
      </c>
      <c r="M833" s="12">
        <f t="shared" si="170"/>
        <v>115196.65797740027</v>
      </c>
      <c r="N833" s="10">
        <f>((B832+E832)*D832+(B833+E833)*D833+(B834+E834)*D834)/3/SUM(D781:D833)</f>
        <v>1.513720810519912</v>
      </c>
      <c r="O833" s="11">
        <f>O781</f>
        <v>8.6281682243241647E-2</v>
      </c>
      <c r="P833" s="12">
        <f>M833*O781</f>
        <v>9939.3614390894381</v>
      </c>
      <c r="Q833" s="9">
        <f>N833*O781</f>
        <v>0.13060637797826125</v>
      </c>
      <c r="R833" s="12">
        <f t="shared" si="171"/>
        <v>60813.035854353038</v>
      </c>
      <c r="S833" s="12">
        <f t="shared" si="172"/>
        <v>1076677.8148671137</v>
      </c>
      <c r="T833" s="13">
        <f t="shared" si="165"/>
        <v>15.306866636013455</v>
      </c>
      <c r="U833" s="14">
        <f t="shared" si="167"/>
        <v>6.3357308785659345</v>
      </c>
    </row>
    <row r="834" spans="1:21" x14ac:dyDescent="0.3">
      <c r="A834" s="17">
        <v>1928</v>
      </c>
      <c r="B834" s="17">
        <v>53</v>
      </c>
      <c r="C834" s="17">
        <v>1.136E-2</v>
      </c>
      <c r="D834" s="17">
        <v>1.1299999999999999E-2</v>
      </c>
      <c r="E834" s="17">
        <v>0.5</v>
      </c>
      <c r="F834" s="6">
        <f t="shared" si="173"/>
        <v>69558.058462397137</v>
      </c>
      <c r="G834" s="7">
        <f t="shared" si="174"/>
        <v>786.00606062508757</v>
      </c>
      <c r="H834" s="6">
        <f t="shared" si="175"/>
        <v>69165.055432084599</v>
      </c>
      <c r="I834" s="6">
        <f>SUM(H834:H891)</f>
        <v>1452381.3566216724</v>
      </c>
      <c r="J834" s="8">
        <f t="shared" si="168"/>
        <v>20.880130767405262</v>
      </c>
      <c r="K834" s="9">
        <f t="shared" si="176"/>
        <v>0.36744999999999994</v>
      </c>
      <c r="L834" s="9">
        <f t="shared" si="169"/>
        <v>6.8682242990654192E-3</v>
      </c>
      <c r="M834" s="12">
        <f t="shared" si="170"/>
        <v>114440.94228722873</v>
      </c>
      <c r="N834" s="10">
        <f>((B833+E833)*D833+(B834+E834)*D834+(B835+E835)*D835)/3/SUM(D781:D834)</f>
        <v>1.6935592144055882</v>
      </c>
      <c r="O834" s="11">
        <f>O781</f>
        <v>8.6281682243241647E-2</v>
      </c>
      <c r="P834" s="12">
        <f>M834*O781</f>
        <v>9874.1570180438248</v>
      </c>
      <c r="Q834" s="9">
        <f>N834*O781</f>
        <v>0.14612313799745691</v>
      </c>
      <c r="R834" s="12">
        <f t="shared" si="171"/>
        <v>59058.440492580346</v>
      </c>
      <c r="S834" s="12">
        <f t="shared" si="172"/>
        <v>1015864.7790127607</v>
      </c>
      <c r="T834" s="13">
        <f t="shared" si="165"/>
        <v>14.604559147692916</v>
      </c>
      <c r="U834" s="14">
        <f t="shared" si="167"/>
        <v>6.2755716197123466</v>
      </c>
    </row>
    <row r="835" spans="1:21" x14ac:dyDescent="0.3">
      <c r="A835" s="17">
        <v>1928</v>
      </c>
      <c r="B835" s="17">
        <v>54</v>
      </c>
      <c r="C835" s="17">
        <v>1.2529999999999999E-2</v>
      </c>
      <c r="D835" s="17">
        <v>1.2460000000000001E-2</v>
      </c>
      <c r="E835" s="17">
        <v>0.5</v>
      </c>
      <c r="F835" s="6">
        <f t="shared" si="173"/>
        <v>68772.052401772045</v>
      </c>
      <c r="G835" s="7">
        <f t="shared" si="174"/>
        <v>856.89977292607978</v>
      </c>
      <c r="H835" s="6">
        <f t="shared" si="175"/>
        <v>68343.602515309001</v>
      </c>
      <c r="I835" s="6">
        <f>SUM(H835:H891)</f>
        <v>1383216.3011895879</v>
      </c>
      <c r="J835" s="8">
        <f t="shared" si="168"/>
        <v>20.113058326494656</v>
      </c>
      <c r="K835" s="9">
        <f t="shared" si="176"/>
        <v>0.37990999999999997</v>
      </c>
      <c r="L835" s="9">
        <f t="shared" si="169"/>
        <v>6.9708256880733942E-3</v>
      </c>
      <c r="M835" s="12">
        <f t="shared" si="170"/>
        <v>122926.58162320379</v>
      </c>
      <c r="N835" s="10">
        <f>((B834+E834)*D834+(B835+E835)*D835+(B836+E836)*D836)/3/SUM(D781:D835)</f>
        <v>1.8279548665034704</v>
      </c>
      <c r="O835" s="11">
        <f>O781</f>
        <v>8.6281682243241647E-2</v>
      </c>
      <c r="P835" s="12">
        <f>M835*O781</f>
        <v>10606.312254861177</v>
      </c>
      <c r="Q835" s="9">
        <f>N835*O781</f>
        <v>0.15771902094663964</v>
      </c>
      <c r="R835" s="12">
        <f t="shared" si="171"/>
        <v>57564.516438628161</v>
      </c>
      <c r="S835" s="12">
        <f t="shared" si="172"/>
        <v>956806.33852018043</v>
      </c>
      <c r="T835" s="13">
        <f t="shared" si="165"/>
        <v>13.912720430829056</v>
      </c>
      <c r="U835" s="14">
        <f t="shared" si="167"/>
        <v>6.2003378956655997</v>
      </c>
    </row>
    <row r="836" spans="1:21" x14ac:dyDescent="0.3">
      <c r="A836" s="17">
        <v>1928</v>
      </c>
      <c r="B836" s="17">
        <v>55</v>
      </c>
      <c r="C836" s="17">
        <v>1.452E-2</v>
      </c>
      <c r="D836" s="17">
        <v>1.4409999999999999E-2</v>
      </c>
      <c r="E836" s="17">
        <v>0.5</v>
      </c>
      <c r="F836" s="6">
        <f t="shared" si="173"/>
        <v>67915.152628845972</v>
      </c>
      <c r="G836" s="7">
        <f t="shared" si="174"/>
        <v>978.65734938167043</v>
      </c>
      <c r="H836" s="6">
        <f t="shared" si="175"/>
        <v>67425.82395415513</v>
      </c>
      <c r="I836" s="6">
        <f>SUM(H836:H891)</f>
        <v>1314872.6986742786</v>
      </c>
      <c r="J836" s="8">
        <f t="shared" si="168"/>
        <v>19.360520410813383</v>
      </c>
      <c r="K836" s="9">
        <f t="shared" si="176"/>
        <v>0.39431999999999995</v>
      </c>
      <c r="L836" s="9">
        <f t="shared" si="169"/>
        <v>7.1048648648648636E-3</v>
      </c>
      <c r="M836" s="12">
        <f t="shared" si="170"/>
        <v>137744.68170694541</v>
      </c>
      <c r="N836" s="10">
        <f>((B835+E835)*D835+(B836+E836)*D836+(B837+E837)*D837)/3/SUM(D781:D836)</f>
        <v>1.9340510245485905</v>
      </c>
      <c r="O836" s="11">
        <f>O781</f>
        <v>8.6281682243241647E-2</v>
      </c>
      <c r="P836" s="12">
        <f>M836*O781</f>
        <v>11884.842857735124</v>
      </c>
      <c r="Q836" s="9">
        <f>N836*O781</f>
        <v>0.16687317594231743</v>
      </c>
      <c r="R836" s="12">
        <f t="shared" si="171"/>
        <v>56174.262570397681</v>
      </c>
      <c r="S836" s="12">
        <f t="shared" si="172"/>
        <v>899241.82208155224</v>
      </c>
      <c r="T836" s="13">
        <f t="shared" ref="T836:T899" si="177">S836/F836</f>
        <v>13.240665555091638</v>
      </c>
      <c r="U836" s="14">
        <f t="shared" si="167"/>
        <v>6.1198548557217443</v>
      </c>
    </row>
    <row r="837" spans="1:21" x14ac:dyDescent="0.3">
      <c r="A837" s="17">
        <v>1928</v>
      </c>
      <c r="B837" s="17">
        <v>56</v>
      </c>
      <c r="C837" s="17">
        <v>1.443E-2</v>
      </c>
      <c r="D837" s="17">
        <v>1.4319999999999999E-2</v>
      </c>
      <c r="E837" s="17">
        <v>0.5</v>
      </c>
      <c r="F837" s="6">
        <f t="shared" si="173"/>
        <v>66936.495279464303</v>
      </c>
      <c r="G837" s="7">
        <f t="shared" si="174"/>
        <v>958.53061240192881</v>
      </c>
      <c r="H837" s="6">
        <f t="shared" si="175"/>
        <v>66457.22997326334</v>
      </c>
      <c r="I837" s="6">
        <f>SUM(H837:H891)</f>
        <v>1247446.8747201234</v>
      </c>
      <c r="J837" s="8">
        <f t="shared" si="168"/>
        <v>18.636274120895486</v>
      </c>
      <c r="K837" s="9">
        <f t="shared" si="176"/>
        <v>0.40863999999999995</v>
      </c>
      <c r="L837" s="9">
        <f t="shared" si="169"/>
        <v>7.232566371681415E-3</v>
      </c>
      <c r="M837" s="12">
        <f t="shared" si="170"/>
        <v>132529.8052092526</v>
      </c>
      <c r="N837" s="10">
        <f>((B836+E836)*D836+(B837+E837)*D837+(B838+E838)*D838)/3/SUM(D781:D837)</f>
        <v>2.0234069107282697</v>
      </c>
      <c r="O837" s="11">
        <f>O781</f>
        <v>8.6281682243241647E-2</v>
      </c>
      <c r="P837" s="12">
        <f>M837*O781</f>
        <v>11434.894540823445</v>
      </c>
      <c r="Q837" s="9">
        <f>N837*O781</f>
        <v>0.17458295212023578</v>
      </c>
      <c r="R837" s="12">
        <f t="shared" si="171"/>
        <v>54854.93057479761</v>
      </c>
      <c r="S837" s="12">
        <f t="shared" si="172"/>
        <v>843067.55951115454</v>
      </c>
      <c r="T837" s="13">
        <f t="shared" si="177"/>
        <v>12.595035876785774</v>
      </c>
      <c r="U837" s="14">
        <f t="shared" si="167"/>
        <v>6.0412382441097119</v>
      </c>
    </row>
    <row r="838" spans="1:21" x14ac:dyDescent="0.3">
      <c r="A838" s="17">
        <v>1928</v>
      </c>
      <c r="B838" s="17">
        <v>57</v>
      </c>
      <c r="C838" s="17">
        <v>1.528E-2</v>
      </c>
      <c r="D838" s="17">
        <v>1.516E-2</v>
      </c>
      <c r="E838" s="17">
        <v>0.5</v>
      </c>
      <c r="F838" s="6">
        <f t="shared" si="173"/>
        <v>65977.964667062377</v>
      </c>
      <c r="G838" s="7">
        <f t="shared" si="174"/>
        <v>1000.2259443526656</v>
      </c>
      <c r="H838" s="6">
        <f t="shared" si="175"/>
        <v>65477.851694886042</v>
      </c>
      <c r="I838" s="6">
        <f>SUM(H838:H891)</f>
        <v>1180989.64474686</v>
      </c>
      <c r="J838" s="8">
        <f t="shared" si="168"/>
        <v>17.89975866497797</v>
      </c>
      <c r="K838" s="9">
        <f t="shared" si="176"/>
        <v>0.42379999999999995</v>
      </c>
      <c r="L838" s="9">
        <f t="shared" si="169"/>
        <v>7.3704347826086952E-3</v>
      </c>
      <c r="M838" s="12">
        <f t="shared" si="170"/>
        <v>135707.86172788645</v>
      </c>
      <c r="N838" s="10">
        <f>((B837+E837)*D837+(B838+E838)*D838+(B839+E839)*D839)/3/SUM(D781:D838)</f>
        <v>2.2436172722982537</v>
      </c>
      <c r="O838" s="11">
        <f>O781</f>
        <v>8.6281682243241647E-2</v>
      </c>
      <c r="P838" s="12">
        <f>M838*O781</f>
        <v>11709.102603515274</v>
      </c>
      <c r="Q838" s="9">
        <f>N838*O781</f>
        <v>0.19358307256388649</v>
      </c>
      <c r="R838" s="12">
        <f t="shared" si="171"/>
        <v>52802.447978907519</v>
      </c>
      <c r="S838" s="12">
        <f t="shared" si="172"/>
        <v>788212.62893635698</v>
      </c>
      <c r="T838" s="13">
        <f t="shared" si="177"/>
        <v>11.946604186925605</v>
      </c>
      <c r="U838" s="14">
        <f t="shared" si="167"/>
        <v>5.9531544780523653</v>
      </c>
    </row>
    <row r="839" spans="1:21" x14ac:dyDescent="0.3">
      <c r="A839" s="17">
        <v>1928</v>
      </c>
      <c r="B839" s="17">
        <v>58</v>
      </c>
      <c r="C839" s="17">
        <v>2.0230000000000001E-2</v>
      </c>
      <c r="D839" s="17">
        <v>2.0029999999999999E-2</v>
      </c>
      <c r="E839" s="17">
        <v>0.5</v>
      </c>
      <c r="F839" s="6">
        <f t="shared" si="173"/>
        <v>64977.738722709713</v>
      </c>
      <c r="G839" s="7">
        <f t="shared" si="174"/>
        <v>1301.5041066158756</v>
      </c>
      <c r="H839" s="6">
        <f t="shared" si="175"/>
        <v>64326.986669401776</v>
      </c>
      <c r="I839" s="6">
        <f>SUM(H839:H891)</f>
        <v>1115511.7930519737</v>
      </c>
      <c r="J839" s="8">
        <f t="shared" si="168"/>
        <v>17.167599472988467</v>
      </c>
      <c r="K839" s="9">
        <f t="shared" si="176"/>
        <v>0.44382999999999995</v>
      </c>
      <c r="L839" s="9">
        <f t="shared" si="169"/>
        <v>7.5868376068376061E-3</v>
      </c>
      <c r="M839" s="12">
        <f t="shared" si="170"/>
        <v>171547.64264927726</v>
      </c>
      <c r="N839" s="10">
        <f>((B838+E838)*D838+(B839+E839)*D839+(B840+E840)*D840)/3/SUM(D781:D839)</f>
        <v>2.3551622618269761</v>
      </c>
      <c r="O839" s="11">
        <f>O781</f>
        <v>8.6281682243241647E-2</v>
      </c>
      <c r="P839" s="12">
        <f>M839*O781</f>
        <v>14801.41919264211</v>
      </c>
      <c r="Q839" s="9">
        <f>N839*O781</f>
        <v>0.20320736190622943</v>
      </c>
      <c r="R839" s="12">
        <f t="shared" si="171"/>
        <v>51255.269408935455</v>
      </c>
      <c r="S839" s="12">
        <f t="shared" si="172"/>
        <v>735410.18095744948</v>
      </c>
      <c r="T839" s="13">
        <f t="shared" si="177"/>
        <v>11.317878944599586</v>
      </c>
      <c r="U839" s="14">
        <f t="shared" si="167"/>
        <v>5.8497205283888807</v>
      </c>
    </row>
    <row r="840" spans="1:21" x14ac:dyDescent="0.3">
      <c r="A840" s="17">
        <v>1928</v>
      </c>
      <c r="B840" s="17">
        <v>59</v>
      </c>
      <c r="C840" s="17">
        <v>1.8530000000000001E-2</v>
      </c>
      <c r="D840" s="17">
        <v>1.8360000000000001E-2</v>
      </c>
      <c r="E840" s="17">
        <v>0.5</v>
      </c>
      <c r="F840" s="6">
        <f t="shared" si="173"/>
        <v>63676.23461609384</v>
      </c>
      <c r="G840" s="7">
        <f t="shared" si="174"/>
        <v>1169.0956675514831</v>
      </c>
      <c r="H840" s="6">
        <f t="shared" si="175"/>
        <v>63091.686782318095</v>
      </c>
      <c r="I840" s="6">
        <f>SUM(H840:H891)</f>
        <v>1051184.8063825718</v>
      </c>
      <c r="J840" s="8">
        <f t="shared" si="168"/>
        <v>16.50827522576045</v>
      </c>
      <c r="K840" s="9">
        <f t="shared" si="176"/>
        <v>0.46218999999999993</v>
      </c>
      <c r="L840" s="9">
        <f t="shared" si="169"/>
        <v>7.7678991596638646E-3</v>
      </c>
      <c r="M840" s="12">
        <f t="shared" si="170"/>
        <v>150503.45576345929</v>
      </c>
      <c r="N840" s="10">
        <f>((B839+E839)*D839+(B840+E840)*D840+(B841+E841)*D841)/3/SUM(D781:D840)</f>
        <v>2.5762745479853169</v>
      </c>
      <c r="O840" s="11">
        <f>O781</f>
        <v>8.6281682243241647E-2</v>
      </c>
      <c r="P840" s="12">
        <f>M840*O781</f>
        <v>12985.691346692571</v>
      </c>
      <c r="Q840" s="9">
        <f>N840*O781</f>
        <v>0.22228530192062013</v>
      </c>
      <c r="R840" s="12">
        <f t="shared" si="171"/>
        <v>49067.332137229321</v>
      </c>
      <c r="S840" s="12">
        <f t="shared" si="172"/>
        <v>684154.91154851404</v>
      </c>
      <c r="T840" s="13">
        <f t="shared" si="177"/>
        <v>10.744273992853174</v>
      </c>
      <c r="U840" s="14">
        <f t="shared" si="167"/>
        <v>5.7640012329072761</v>
      </c>
    </row>
    <row r="841" spans="1:21" x14ac:dyDescent="0.3">
      <c r="A841" s="17">
        <v>1928</v>
      </c>
      <c r="B841" s="17">
        <v>60</v>
      </c>
      <c r="C841" s="17">
        <v>2.1860000000000001E-2</v>
      </c>
      <c r="D841" s="17">
        <v>2.162E-2</v>
      </c>
      <c r="E841" s="17">
        <v>0.5</v>
      </c>
      <c r="F841" s="6">
        <f t="shared" si="173"/>
        <v>62507.138948542357</v>
      </c>
      <c r="G841" s="7">
        <f t="shared" si="174"/>
        <v>1351.4043440674857</v>
      </c>
      <c r="H841" s="6">
        <f t="shared" si="175"/>
        <v>61831.436776508614</v>
      </c>
      <c r="I841" s="6">
        <f>SUM(H841:H891)</f>
        <v>988093.11960025434</v>
      </c>
      <c r="J841" s="8">
        <f t="shared" si="168"/>
        <v>15.807684309686298</v>
      </c>
      <c r="K841" s="9">
        <f t="shared" si="176"/>
        <v>0.48380999999999996</v>
      </c>
      <c r="L841" s="9">
        <f t="shared" si="169"/>
        <v>7.996859504132231E-3</v>
      </c>
      <c r="M841" s="12">
        <f t="shared" si="170"/>
        <v>168991.88279713708</v>
      </c>
      <c r="N841" s="10">
        <f>((B840+E840)*D840+(B841+E841)*D841+(B842+E842)*D842)/3/SUM(D781:D841)</f>
        <v>2.5216166125820747</v>
      </c>
      <c r="O841" s="11">
        <f>O781</f>
        <v>8.6281682243241647E-2</v>
      </c>
      <c r="P841" s="12">
        <f>M841*O781</f>
        <v>14580.903933189717</v>
      </c>
      <c r="Q841" s="9">
        <f>N841*O781</f>
        <v>0.21756932330608594</v>
      </c>
      <c r="R841" s="12">
        <f t="shared" si="171"/>
        <v>48378.8129180006</v>
      </c>
      <c r="S841" s="12">
        <f t="shared" si="172"/>
        <v>635087.57941128477</v>
      </c>
      <c r="T841" s="13">
        <f t="shared" si="177"/>
        <v>10.160240735607925</v>
      </c>
      <c r="U841" s="14">
        <f t="shared" si="167"/>
        <v>5.6474435740783733</v>
      </c>
    </row>
    <row r="842" spans="1:21" x14ac:dyDescent="0.3">
      <c r="A842" s="17">
        <v>1928</v>
      </c>
      <c r="B842" s="17">
        <v>61</v>
      </c>
      <c r="C842" s="17">
        <v>2.07E-2</v>
      </c>
      <c r="D842" s="17">
        <v>2.0480000000000002E-2</v>
      </c>
      <c r="E842" s="17">
        <v>0.5</v>
      </c>
      <c r="F842" s="6">
        <f t="shared" si="173"/>
        <v>61155.73460447487</v>
      </c>
      <c r="G842" s="7">
        <f t="shared" si="174"/>
        <v>1252.4694446996455</v>
      </c>
      <c r="H842" s="6">
        <f t="shared" si="175"/>
        <v>60529.499882125048</v>
      </c>
      <c r="I842" s="6">
        <f>SUM(H842:H891)</f>
        <v>926261.68282374577</v>
      </c>
      <c r="J842" s="8">
        <f t="shared" si="168"/>
        <v>15.145949743132832</v>
      </c>
      <c r="K842" s="9">
        <f t="shared" si="176"/>
        <v>0.50429000000000002</v>
      </c>
      <c r="L842" s="9">
        <f t="shared" si="169"/>
        <v>8.1998373983739846E-3</v>
      </c>
      <c r="M842" s="12">
        <f t="shared" si="170"/>
        <v>152743.20499916354</v>
      </c>
      <c r="N842" s="10">
        <f>((B841+E841)*D841+(B842+E842)*D842+(B843+E843)*D843)/3/SUM(D781:D842)</f>
        <v>2.7650459061254447</v>
      </c>
      <c r="O842" s="11">
        <f>O781</f>
        <v>8.6281682243241647E-2</v>
      </c>
      <c r="P842" s="12">
        <f>M842*O781</f>
        <v>13178.940678552148</v>
      </c>
      <c r="Q842" s="9">
        <f>N842*O781</f>
        <v>0.23857281226029178</v>
      </c>
      <c r="R842" s="12">
        <f t="shared" si="171"/>
        <v>46088.806870537475</v>
      </c>
      <c r="S842" s="12">
        <f t="shared" si="172"/>
        <v>586708.76649328414</v>
      </c>
      <c r="T842" s="13">
        <f t="shared" si="177"/>
        <v>9.59368357338567</v>
      </c>
      <c r="U842" s="14">
        <f t="shared" si="167"/>
        <v>5.5522661697471616</v>
      </c>
    </row>
    <row r="843" spans="1:21" x14ac:dyDescent="0.3">
      <c r="A843" s="17">
        <v>1928</v>
      </c>
      <c r="B843" s="17">
        <v>62</v>
      </c>
      <c r="C843" s="17">
        <v>2.6190000000000001E-2</v>
      </c>
      <c r="D843" s="17">
        <v>2.5850000000000001E-2</v>
      </c>
      <c r="E843" s="17">
        <v>0.5</v>
      </c>
      <c r="F843" s="6">
        <f t="shared" si="173"/>
        <v>59903.265159775226</v>
      </c>
      <c r="G843" s="7">
        <f t="shared" si="174"/>
        <v>1548.4994043801896</v>
      </c>
      <c r="H843" s="6">
        <f t="shared" si="175"/>
        <v>59129.015457585134</v>
      </c>
      <c r="I843" s="6">
        <f>SUM(H843:H891)</f>
        <v>865732.1829416207</v>
      </c>
      <c r="J843" s="8">
        <f t="shared" si="168"/>
        <v>14.452170188595261</v>
      </c>
      <c r="K843" s="9">
        <f t="shared" si="176"/>
        <v>0.53014000000000006</v>
      </c>
      <c r="L843" s="9">
        <f t="shared" si="169"/>
        <v>8.4822400000000003E-3</v>
      </c>
      <c r="M843" s="12">
        <f t="shared" si="170"/>
        <v>182557.83901188715</v>
      </c>
      <c r="N843" s="10">
        <f>((B842+E842)*D842+(B843+E843)*D843+(B844+E844)*D844)/3/SUM(D781:D843)</f>
        <v>2.8594553639919016</v>
      </c>
      <c r="O843" s="11">
        <f>O781</f>
        <v>8.6281682243241647E-2</v>
      </c>
      <c r="P843" s="12">
        <f>M843*O781</f>
        <v>15751.39745663651</v>
      </c>
      <c r="Q843" s="9">
        <f>N843*O781</f>
        <v>0.24671861910468212</v>
      </c>
      <c r="R843" s="12">
        <f t="shared" si="171"/>
        <v>44540.786414870323</v>
      </c>
      <c r="S843" s="12">
        <f t="shared" si="172"/>
        <v>540619.95962274668</v>
      </c>
      <c r="T843" s="13">
        <f t="shared" si="177"/>
        <v>9.0248830039697161</v>
      </c>
      <c r="U843" s="14">
        <f t="shared" si="167"/>
        <v>5.4272871846255448</v>
      </c>
    </row>
    <row r="844" spans="1:21" x14ac:dyDescent="0.3">
      <c r="A844" s="17">
        <v>1928</v>
      </c>
      <c r="B844" s="17">
        <v>63</v>
      </c>
      <c r="C844" s="17">
        <v>2.6689999999999998E-2</v>
      </c>
      <c r="D844" s="17">
        <v>2.6339999999999999E-2</v>
      </c>
      <c r="E844" s="17">
        <v>0.5</v>
      </c>
      <c r="F844" s="6">
        <f t="shared" si="173"/>
        <v>58354.765755395034</v>
      </c>
      <c r="G844" s="7">
        <f t="shared" si="174"/>
        <v>1537.0645299971052</v>
      </c>
      <c r="H844" s="6">
        <f t="shared" si="175"/>
        <v>57586.23349039648</v>
      </c>
      <c r="I844" s="6">
        <f>SUM(H844:H891)</f>
        <v>806603.1674840356</v>
      </c>
      <c r="J844" s="8">
        <f t="shared" si="168"/>
        <v>13.822404340805074</v>
      </c>
      <c r="K844" s="9">
        <f t="shared" si="176"/>
        <v>0.55648000000000009</v>
      </c>
      <c r="L844" s="9">
        <f t="shared" si="169"/>
        <v>8.7634645669291359E-3</v>
      </c>
      <c r="M844" s="12">
        <f t="shared" si="170"/>
        <v>175394.61913243271</v>
      </c>
      <c r="N844" s="10">
        <f>((B843+E843)*D843+(B844+E844)*D844+(B845+E845)*D845)/3/SUM(D781:D844)</f>
        <v>3.0591785269311864</v>
      </c>
      <c r="O844" s="11">
        <f>O781</f>
        <v>8.6281682243241647E-2</v>
      </c>
      <c r="P844" s="12">
        <f>M844*O781</f>
        <v>15133.342795158951</v>
      </c>
      <c r="Q844" s="9">
        <f>N844*O781</f>
        <v>0.26395106958602471</v>
      </c>
      <c r="R844" s="12">
        <f t="shared" si="171"/>
        <v>42386.285567175772</v>
      </c>
      <c r="S844" s="12">
        <f t="shared" si="172"/>
        <v>496079.17320787633</v>
      </c>
      <c r="T844" s="13">
        <f t="shared" si="177"/>
        <v>8.5010909869347326</v>
      </c>
      <c r="U844" s="14">
        <f t="shared" si="167"/>
        <v>5.321313353870341</v>
      </c>
    </row>
    <row r="845" spans="1:21" x14ac:dyDescent="0.3">
      <c r="A845" s="17">
        <v>1928</v>
      </c>
      <c r="B845" s="17">
        <v>64</v>
      </c>
      <c r="C845" s="17">
        <v>2.861E-2</v>
      </c>
      <c r="D845" s="17">
        <v>2.8199999999999999E-2</v>
      </c>
      <c r="E845" s="17">
        <v>0.5</v>
      </c>
      <c r="F845" s="6">
        <f t="shared" si="173"/>
        <v>56817.701225397926</v>
      </c>
      <c r="G845" s="7">
        <f t="shared" si="174"/>
        <v>1602.2591745562215</v>
      </c>
      <c r="H845" s="6">
        <f t="shared" si="175"/>
        <v>56016.571638119814</v>
      </c>
      <c r="I845" s="6">
        <f>SUM(H845:H891)</f>
        <v>749016.93399363908</v>
      </c>
      <c r="J845" s="8">
        <f t="shared" si="168"/>
        <v>13.182809544199284</v>
      </c>
      <c r="K845" s="9">
        <f t="shared" si="176"/>
        <v>0.58468000000000009</v>
      </c>
      <c r="L845" s="9">
        <f t="shared" si="169"/>
        <v>9.0648062015503891E-3</v>
      </c>
      <c r="M845" s="12">
        <f t="shared" si="170"/>
        <v>176756.03194717842</v>
      </c>
      <c r="N845" s="10">
        <f>((B844+E844)*D844+(B845+E845)*D845+(B846+E846)*D846)/3/SUM(D781:D845)</f>
        <v>3.3681016396433368</v>
      </c>
      <c r="O845" s="11">
        <f>O781</f>
        <v>8.6281682243241647E-2</v>
      </c>
      <c r="P845" s="12">
        <f>M845*O781</f>
        <v>15250.807783042717</v>
      </c>
      <c r="Q845" s="9">
        <f>N845*O781</f>
        <v>0.29060547543464754</v>
      </c>
      <c r="R845" s="12">
        <f t="shared" si="171"/>
        <v>39737.849205005012</v>
      </c>
      <c r="S845" s="12">
        <f t="shared" si="172"/>
        <v>453692.88764070056</v>
      </c>
      <c r="T845" s="13">
        <f t="shared" si="177"/>
        <v>7.9850623635913047</v>
      </c>
      <c r="U845" s="14">
        <f t="shared" ref="U845:U882" si="178">J845-T845</f>
        <v>5.1977471806079789</v>
      </c>
    </row>
    <row r="846" spans="1:21" x14ac:dyDescent="0.3">
      <c r="A846" s="17">
        <v>1928</v>
      </c>
      <c r="B846" s="17">
        <v>65</v>
      </c>
      <c r="C846" s="17">
        <v>3.7589999999999998E-2</v>
      </c>
      <c r="D846" s="17">
        <v>3.6889999999999999E-2</v>
      </c>
      <c r="E846" s="17">
        <v>0.5</v>
      </c>
      <c r="F846" s="6">
        <f t="shared" si="173"/>
        <v>55215.442050841702</v>
      </c>
      <c r="G846" s="7">
        <f t="shared" si="174"/>
        <v>2036.8976572555503</v>
      </c>
      <c r="H846" s="6">
        <f t="shared" si="175"/>
        <v>54196.993222213925</v>
      </c>
      <c r="I846" s="6">
        <f>SUM(H846:H891)</f>
        <v>693000.36235551932</v>
      </c>
      <c r="J846" s="8">
        <f t="shared" ref="J846:J891" si="179">I846/F846</f>
        <v>12.550843325992266</v>
      </c>
      <c r="K846" s="15">
        <f t="shared" si="176"/>
        <v>0.62157000000000007</v>
      </c>
      <c r="L846" s="15">
        <f t="shared" ref="L846:L890" si="180">K846/(B846+E846)</f>
        <v>9.4896183206106873E-3</v>
      </c>
      <c r="M846" s="12">
        <f t="shared" ref="M846:M891" si="181">G846/L846</f>
        <v>214644.84539189236</v>
      </c>
      <c r="N846" s="10">
        <f>((B845+E845)*D845+(B846+E846)*D846+(B847+E847)*D847)/3/SUM(D781:D846)</f>
        <v>3.436325219471124</v>
      </c>
      <c r="O846" s="11">
        <f>O781</f>
        <v>8.6281682243241647E-2</v>
      </c>
      <c r="P846" s="12">
        <f>M846*O781</f>
        <v>18519.918345252987</v>
      </c>
      <c r="Q846" s="9">
        <f>N846*O781</f>
        <v>0.29649192067084512</v>
      </c>
      <c r="R846" s="12">
        <f t="shared" ref="R846:R891" si="182">((1-Q846)*H846)</f>
        <v>38128.022607174942</v>
      </c>
      <c r="S846" s="16">
        <f t="shared" ref="S846:S890" si="183">R846+S847</f>
        <v>413955.03843569558</v>
      </c>
      <c r="T846" s="13">
        <f t="shared" si="177"/>
        <v>7.4970881887449323</v>
      </c>
      <c r="U846" s="14">
        <f t="shared" si="178"/>
        <v>5.0537551372473342</v>
      </c>
    </row>
    <row r="847" spans="1:21" x14ac:dyDescent="0.3">
      <c r="A847" s="17">
        <v>1928</v>
      </c>
      <c r="B847" s="17">
        <v>66</v>
      </c>
      <c r="C847" s="17">
        <v>3.322E-2</v>
      </c>
      <c r="D847" s="17">
        <v>3.2669999999999998E-2</v>
      </c>
      <c r="E847" s="17">
        <v>0.5</v>
      </c>
      <c r="F847" s="6">
        <f t="shared" ref="F847:F891" si="184">F846-G846</f>
        <v>53178.544393586155</v>
      </c>
      <c r="G847" s="7">
        <f t="shared" ref="G847:G891" si="185">D847*F847</f>
        <v>1737.3430453384597</v>
      </c>
      <c r="H847" s="6">
        <f t="shared" ref="H847:H890" si="186">F847-0.5*G847</f>
        <v>52309.872870916923</v>
      </c>
      <c r="I847" s="6">
        <f>SUM(H847:H891)</f>
        <v>638803.36913330539</v>
      </c>
      <c r="J847" s="8">
        <f t="shared" si="179"/>
        <v>12.012426748753793</v>
      </c>
      <c r="K847" s="9">
        <f t="shared" ref="K847:K879" si="187">K846+G847/F847</f>
        <v>0.65424000000000004</v>
      </c>
      <c r="L847" s="9">
        <f t="shared" si="180"/>
        <v>9.8381954887218053E-3</v>
      </c>
      <c r="M847" s="12">
        <f t="shared" si="181"/>
        <v>176591.63688402966</v>
      </c>
      <c r="N847" s="10">
        <f>((B846+E846)*D846+(B847+E847)*D847+(B848+E848)*D848)/3/SUM(D781:D847)</f>
        <v>3.567141517893536</v>
      </c>
      <c r="O847" s="11">
        <f>O781</f>
        <v>8.6281682243241647E-2</v>
      </c>
      <c r="P847" s="12">
        <f>M847*O781</f>
        <v>15236.623500441759</v>
      </c>
      <c r="Q847" s="9">
        <f>N847*O781</f>
        <v>0.30777897096356477</v>
      </c>
      <c r="R847" s="12">
        <f t="shared" si="182"/>
        <v>36209.994027471221</v>
      </c>
      <c r="S847" s="12">
        <f t="shared" si="183"/>
        <v>375827.01582852064</v>
      </c>
      <c r="T847" s="13">
        <f t="shared" si="177"/>
        <v>7.0672678260416806</v>
      </c>
      <c r="U847" s="14">
        <f t="shared" si="178"/>
        <v>4.9451589227121122</v>
      </c>
    </row>
    <row r="848" spans="1:21" x14ac:dyDescent="0.3">
      <c r="A848" s="17">
        <v>1928</v>
      </c>
      <c r="B848" s="17">
        <v>67</v>
      </c>
      <c r="C848" s="17">
        <v>3.6389999999999999E-2</v>
      </c>
      <c r="D848" s="17">
        <v>3.5740000000000001E-2</v>
      </c>
      <c r="E848" s="17">
        <v>0.5</v>
      </c>
      <c r="F848" s="6">
        <f t="shared" si="184"/>
        <v>51441.201348247698</v>
      </c>
      <c r="G848" s="7">
        <f t="shared" si="185"/>
        <v>1838.5085361863728</v>
      </c>
      <c r="H848" s="6">
        <f t="shared" si="186"/>
        <v>50521.94708015451</v>
      </c>
      <c r="I848" s="6">
        <f>SUM(H848:H891)</f>
        <v>586493.49626238842</v>
      </c>
      <c r="J848" s="8">
        <f t="shared" si="179"/>
        <v>11.4012402683198</v>
      </c>
      <c r="K848" s="9">
        <f t="shared" si="187"/>
        <v>0.68998000000000004</v>
      </c>
      <c r="L848" s="9">
        <f t="shared" si="180"/>
        <v>1.0221925925925926E-2</v>
      </c>
      <c r="M848" s="12">
        <f t="shared" si="181"/>
        <v>179859.30924458703</v>
      </c>
      <c r="N848" s="10">
        <f>((B847+E847)*D847+(B848+E848)*D848+(B849+E849)*D849)/3/SUM(D781:D848)</f>
        <v>3.6919717479733709</v>
      </c>
      <c r="O848" s="11">
        <f>O781</f>
        <v>8.6281682243241647E-2</v>
      </c>
      <c r="P848" s="12">
        <f>M848*O781</f>
        <v>15518.563768730393</v>
      </c>
      <c r="Q848" s="9">
        <f>N848*O781</f>
        <v>0.31854953320966384</v>
      </c>
      <c r="R848" s="12">
        <f t="shared" si="182"/>
        <v>34428.204420927956</v>
      </c>
      <c r="S848" s="12">
        <f t="shared" si="183"/>
        <v>339617.02180104941</v>
      </c>
      <c r="T848" s="13">
        <f t="shared" si="177"/>
        <v>6.6020429713898618</v>
      </c>
      <c r="U848" s="14">
        <f t="shared" si="178"/>
        <v>4.7991972969299379</v>
      </c>
    </row>
    <row r="849" spans="1:21" x14ac:dyDescent="0.3">
      <c r="A849" s="17">
        <v>1928</v>
      </c>
      <c r="B849" s="17">
        <v>68</v>
      </c>
      <c r="C849" s="17">
        <v>4.5650000000000003E-2</v>
      </c>
      <c r="D849" s="17">
        <v>4.4630000000000003E-2</v>
      </c>
      <c r="E849" s="17">
        <v>0.5</v>
      </c>
      <c r="F849" s="6">
        <f t="shared" si="184"/>
        <v>49602.692812061323</v>
      </c>
      <c r="G849" s="7">
        <f t="shared" si="185"/>
        <v>2213.7681802022971</v>
      </c>
      <c r="H849" s="6">
        <f t="shared" si="186"/>
        <v>48495.808721960173</v>
      </c>
      <c r="I849" s="6">
        <f>SUM(H849:H891)</f>
        <v>535971.54918223387</v>
      </c>
      <c r="J849" s="8">
        <f t="shared" si="179"/>
        <v>10.805291382324061</v>
      </c>
      <c r="K849" s="9">
        <f t="shared" si="187"/>
        <v>0.73460999999999999</v>
      </c>
      <c r="L849" s="9">
        <f t="shared" si="180"/>
        <v>1.0724233576642336E-2</v>
      </c>
      <c r="M849" s="12">
        <f t="shared" si="181"/>
        <v>206426.70307218435</v>
      </c>
      <c r="N849" s="10">
        <f>((B848+E848)*D848+(B849+E849)*D849+(B850+E850)*D850)/3/SUM(D781:D849)</f>
        <v>3.9236896675333401</v>
      </c>
      <c r="O849" s="11">
        <f>O781</f>
        <v>8.6281682243241647E-2</v>
      </c>
      <c r="P849" s="12">
        <f>M849*O781</f>
        <v>17810.843200994204</v>
      </c>
      <c r="Q849" s="9">
        <f>N849*O781</f>
        <v>0.3385425451152021</v>
      </c>
      <c r="R849" s="12">
        <f t="shared" si="182"/>
        <v>32077.914209807761</v>
      </c>
      <c r="S849" s="12">
        <f t="shared" si="183"/>
        <v>305188.81738012144</v>
      </c>
      <c r="T849" s="13">
        <f t="shared" si="177"/>
        <v>6.1526663186703479</v>
      </c>
      <c r="U849" s="14">
        <f t="shared" si="178"/>
        <v>4.652625063653713</v>
      </c>
    </row>
    <row r="850" spans="1:21" x14ac:dyDescent="0.3">
      <c r="A850" s="17">
        <v>1928</v>
      </c>
      <c r="B850" s="17">
        <v>69</v>
      </c>
      <c r="C850" s="17">
        <v>4.6789999999999998E-2</v>
      </c>
      <c r="D850" s="17">
        <v>4.5719999999999997E-2</v>
      </c>
      <c r="E850" s="17">
        <v>0.5</v>
      </c>
      <c r="F850" s="6">
        <f t="shared" si="184"/>
        <v>47388.924631859023</v>
      </c>
      <c r="G850" s="7">
        <f t="shared" si="185"/>
        <v>2166.6216341685945</v>
      </c>
      <c r="H850" s="6">
        <f t="shared" si="186"/>
        <v>46305.613814774726</v>
      </c>
      <c r="I850" s="6">
        <f>SUM(H850:H891)</f>
        <v>487475.74046027375</v>
      </c>
      <c r="J850" s="8">
        <f t="shared" si="179"/>
        <v>10.28670188756614</v>
      </c>
      <c r="K850" s="9">
        <f t="shared" si="187"/>
        <v>0.78032999999999997</v>
      </c>
      <c r="L850" s="9">
        <f t="shared" si="180"/>
        <v>1.1227769784172661E-2</v>
      </c>
      <c r="M850" s="12">
        <f t="shared" si="181"/>
        <v>192969.90193215347</v>
      </c>
      <c r="N850" s="10">
        <f>((B849+E849)*D849+(B850+E850)*D850+(B851+E851)*D851)/3/SUM(D781:D850)</f>
        <v>4.1786829503756957</v>
      </c>
      <c r="O850" s="11">
        <f>O781</f>
        <v>8.6281682243241647E-2</v>
      </c>
      <c r="P850" s="12">
        <f>M850*O781</f>
        <v>16649.767761019568</v>
      </c>
      <c r="Q850" s="9">
        <f>N850*O781</f>
        <v>0.36054379451956731</v>
      </c>
      <c r="R850" s="12">
        <f t="shared" si="182"/>
        <v>29610.412102438149</v>
      </c>
      <c r="S850" s="12">
        <f t="shared" si="183"/>
        <v>273110.90317031369</v>
      </c>
      <c r="T850" s="13">
        <f t="shared" si="177"/>
        <v>5.7631800107720617</v>
      </c>
      <c r="U850" s="14">
        <f t="shared" si="178"/>
        <v>4.5235218767940788</v>
      </c>
    </row>
    <row r="851" spans="1:21" x14ac:dyDescent="0.3">
      <c r="A851" s="17">
        <v>1928</v>
      </c>
      <c r="B851" s="17">
        <v>70</v>
      </c>
      <c r="C851" s="17">
        <v>5.1610000000000003E-2</v>
      </c>
      <c r="D851" s="17">
        <v>5.0319999999999997E-2</v>
      </c>
      <c r="E851" s="17">
        <v>0.5</v>
      </c>
      <c r="F851" s="6">
        <f t="shared" si="184"/>
        <v>45222.302997690429</v>
      </c>
      <c r="G851" s="7">
        <f t="shared" si="185"/>
        <v>2275.5862868437821</v>
      </c>
      <c r="H851" s="6">
        <f t="shared" si="186"/>
        <v>44084.509854268537</v>
      </c>
      <c r="I851" s="6">
        <f>SUM(H851:H891)</f>
        <v>441170.12664549897</v>
      </c>
      <c r="J851" s="8">
        <f t="shared" si="179"/>
        <v>9.7555873407869171</v>
      </c>
      <c r="K851" s="9">
        <f t="shared" si="187"/>
        <v>0.83065</v>
      </c>
      <c r="L851" s="9">
        <f t="shared" si="180"/>
        <v>1.1782269503546099E-2</v>
      </c>
      <c r="M851" s="12">
        <f t="shared" si="181"/>
        <v>193136.49939503599</v>
      </c>
      <c r="N851" s="10">
        <f>((B850+E850)*D850+(B851+E851)*D851+(B852+E852)*D852)/3/SUM(D781:D851)</f>
        <v>4.1382270912337731</v>
      </c>
      <c r="O851" s="11">
        <f>O781</f>
        <v>8.6281682243241647E-2</v>
      </c>
      <c r="P851" s="12">
        <f>M851*O781</f>
        <v>16664.142070374528</v>
      </c>
      <c r="Q851" s="9">
        <f>N851*O781</f>
        <v>0.35705319493620657</v>
      </c>
      <c r="R851" s="12">
        <f t="shared" si="182"/>
        <v>28343.994763605275</v>
      </c>
      <c r="S851" s="12">
        <f t="shared" si="183"/>
        <v>243500.49106787556</v>
      </c>
      <c r="T851" s="13">
        <f t="shared" si="177"/>
        <v>5.3845221257376368</v>
      </c>
      <c r="U851" s="14">
        <f t="shared" si="178"/>
        <v>4.3710652150492804</v>
      </c>
    </row>
    <row r="852" spans="1:21" x14ac:dyDescent="0.3">
      <c r="A852" s="17">
        <v>1928</v>
      </c>
      <c r="B852" s="17">
        <v>71</v>
      </c>
      <c r="C852" s="17">
        <v>5.1459999999999999E-2</v>
      </c>
      <c r="D852" s="17">
        <v>5.0169999999999999E-2</v>
      </c>
      <c r="E852" s="17">
        <v>0.5</v>
      </c>
      <c r="F852" s="6">
        <f t="shared" si="184"/>
        <v>42946.716710846646</v>
      </c>
      <c r="G852" s="7">
        <f t="shared" si="185"/>
        <v>2154.6367773831762</v>
      </c>
      <c r="H852" s="6">
        <f t="shared" si="186"/>
        <v>41869.398322155059</v>
      </c>
      <c r="I852" s="6">
        <f>SUM(H852:H891)</f>
        <v>397085.61679123045</v>
      </c>
      <c r="J852" s="8">
        <f t="shared" si="179"/>
        <v>9.2460063819254028</v>
      </c>
      <c r="K852" s="9">
        <f t="shared" si="187"/>
        <v>0.88082000000000005</v>
      </c>
      <c r="L852" s="9">
        <f t="shared" si="180"/>
        <v>1.2319160839160841E-2</v>
      </c>
      <c r="M852" s="12">
        <f t="shared" si="181"/>
        <v>174901.26198644112</v>
      </c>
      <c r="N852" s="10">
        <f>((B851+E851)*D851+(B852+E852)*D852+(B853+E853)*D853)/3/SUM(D781:D852)</f>
        <v>4.3742062320716295</v>
      </c>
      <c r="O852" s="11">
        <f>O781</f>
        <v>8.6281682243241647E-2</v>
      </c>
      <c r="P852" s="12">
        <f>M852*O781</f>
        <v>15090.775110656072</v>
      </c>
      <c r="Q852" s="9">
        <f>N852*O781</f>
        <v>0.37741387218201167</v>
      </c>
      <c r="R852" s="12">
        <f t="shared" si="182"/>
        <v>26067.306575459494</v>
      </c>
      <c r="S852" s="12">
        <f t="shared" si="183"/>
        <v>215156.49630427029</v>
      </c>
      <c r="T852" s="13">
        <f t="shared" si="177"/>
        <v>5.0098473825807099</v>
      </c>
      <c r="U852" s="14">
        <f t="shared" si="178"/>
        <v>4.2361589993446929</v>
      </c>
    </row>
    <row r="853" spans="1:21" x14ac:dyDescent="0.3">
      <c r="A853" s="17">
        <v>1928</v>
      </c>
      <c r="B853" s="17">
        <v>72</v>
      </c>
      <c r="C853" s="17">
        <v>6.2939999999999996E-2</v>
      </c>
      <c r="D853" s="17">
        <v>6.1019999999999998E-2</v>
      </c>
      <c r="E853" s="17">
        <v>0.5</v>
      </c>
      <c r="F853" s="6">
        <f t="shared" si="184"/>
        <v>40792.079933463472</v>
      </c>
      <c r="G853" s="7">
        <f t="shared" si="185"/>
        <v>2489.132717539941</v>
      </c>
      <c r="H853" s="6">
        <f t="shared" si="186"/>
        <v>39547.513574693505</v>
      </c>
      <c r="I853" s="6">
        <f>SUM(H853:H891)</f>
        <v>355216.21846907533</v>
      </c>
      <c r="J853" s="8">
        <f t="shared" si="179"/>
        <v>8.7079702493345135</v>
      </c>
      <c r="K853" s="9">
        <f t="shared" si="187"/>
        <v>0.94184000000000001</v>
      </c>
      <c r="L853" s="9">
        <f t="shared" si="180"/>
        <v>1.2990896551724139E-2</v>
      </c>
      <c r="M853" s="12">
        <f t="shared" si="181"/>
        <v>191605.92247265534</v>
      </c>
      <c r="N853" s="10">
        <f>((B852+E852)*D852+(B853+E853)*D853+(B854+E854)*D854)/3/SUM(D781:D853)</f>
        <v>4.5149211472578497</v>
      </c>
      <c r="O853" s="11">
        <f>O781</f>
        <v>8.6281682243241647E-2</v>
      </c>
      <c r="P853" s="12">
        <f>M853*O781</f>
        <v>16532.081318708842</v>
      </c>
      <c r="Q853" s="9">
        <f>N853*O781</f>
        <v>0.38955499178099379</v>
      </c>
      <c r="R853" s="12">
        <f t="shared" si="182"/>
        <v>24141.582249145038</v>
      </c>
      <c r="S853" s="12">
        <f t="shared" si="183"/>
        <v>189089.1897288108</v>
      </c>
      <c r="T853" s="13">
        <f t="shared" si="177"/>
        <v>4.6354387919722848</v>
      </c>
      <c r="U853" s="14">
        <f t="shared" si="178"/>
        <v>4.0725314573622287</v>
      </c>
    </row>
    <row r="854" spans="1:21" x14ac:dyDescent="0.3">
      <c r="A854" s="17">
        <v>1928</v>
      </c>
      <c r="B854" s="17">
        <v>73</v>
      </c>
      <c r="C854" s="17">
        <v>6.6720000000000002E-2</v>
      </c>
      <c r="D854" s="17">
        <v>6.4570000000000002E-2</v>
      </c>
      <c r="E854" s="17">
        <v>0.5</v>
      </c>
      <c r="F854" s="6">
        <f t="shared" si="184"/>
        <v>38302.94721592353</v>
      </c>
      <c r="G854" s="7">
        <f t="shared" si="185"/>
        <v>2473.2213017321824</v>
      </c>
      <c r="H854" s="6">
        <f t="shared" si="186"/>
        <v>37066.336565057441</v>
      </c>
      <c r="I854" s="6">
        <f>SUM(H854:H891)</f>
        <v>315668.70489438187</v>
      </c>
      <c r="J854" s="8">
        <f t="shared" si="179"/>
        <v>8.2413685587920025</v>
      </c>
      <c r="K854" s="9">
        <f t="shared" si="187"/>
        <v>1.00641</v>
      </c>
      <c r="L854" s="9">
        <f t="shared" si="180"/>
        <v>1.369265306122449E-2</v>
      </c>
      <c r="M854" s="12">
        <f t="shared" si="181"/>
        <v>180623.96605490346</v>
      </c>
      <c r="N854" s="10">
        <f>((B853+E853)*D853+(B854+E854)*D854+(B855+E855)*D855)/3/SUM(D781:D854)</f>
        <v>4.7895771438413108</v>
      </c>
      <c r="O854" s="11">
        <f>O781</f>
        <v>8.6281682243241647E-2</v>
      </c>
      <c r="P854" s="12">
        <f>M854*O781</f>
        <v>15584.539644663246</v>
      </c>
      <c r="Q854" s="9">
        <f>N854*O781</f>
        <v>0.4132527732044089</v>
      </c>
      <c r="R854" s="12">
        <f t="shared" si="182"/>
        <v>21748.570187019472</v>
      </c>
      <c r="S854" s="12">
        <f t="shared" si="183"/>
        <v>164947.60747966575</v>
      </c>
      <c r="T854" s="13">
        <f t="shared" si="177"/>
        <v>4.3063946633091659</v>
      </c>
      <c r="U854" s="14">
        <f t="shared" si="178"/>
        <v>3.9349738954828366</v>
      </c>
    </row>
    <row r="855" spans="1:21" x14ac:dyDescent="0.3">
      <c r="A855" s="17">
        <v>1928</v>
      </c>
      <c r="B855" s="17">
        <v>74</v>
      </c>
      <c r="C855" s="17">
        <v>7.3639999999999997E-2</v>
      </c>
      <c r="D855" s="17">
        <v>7.102E-2</v>
      </c>
      <c r="E855" s="17">
        <v>0.5</v>
      </c>
      <c r="F855" s="6">
        <f t="shared" si="184"/>
        <v>35829.725914191346</v>
      </c>
      <c r="G855" s="7">
        <f t="shared" si="185"/>
        <v>2544.6271344258694</v>
      </c>
      <c r="H855" s="6">
        <f t="shared" si="186"/>
        <v>34557.41234697841</v>
      </c>
      <c r="I855" s="6">
        <f>SUM(H855:H891)</f>
        <v>278602.36832932435</v>
      </c>
      <c r="J855" s="8">
        <f t="shared" si="179"/>
        <v>7.7757326136557534</v>
      </c>
      <c r="K855" s="9">
        <f t="shared" si="187"/>
        <v>1.0774300000000001</v>
      </c>
      <c r="L855" s="9">
        <f t="shared" si="180"/>
        <v>1.4462147651006714E-2</v>
      </c>
      <c r="M855" s="12">
        <f t="shared" si="181"/>
        <v>175950.84740050606</v>
      </c>
      <c r="N855" s="10">
        <f>((B854+E854)*D854+(B855+E855)*D855+(B856+E856)*D856)/3/SUM(D781:D855)</f>
        <v>4.9205810740991671</v>
      </c>
      <c r="O855" s="11">
        <f>O781</f>
        <v>8.6281682243241647E-2</v>
      </c>
      <c r="P855" s="12">
        <f>M855*O781</f>
        <v>15181.335105839564</v>
      </c>
      <c r="Q855" s="9">
        <f>N855*O781</f>
        <v>0.42455601268753301</v>
      </c>
      <c r="R855" s="12">
        <f t="shared" si="182"/>
        <v>19885.855152146338</v>
      </c>
      <c r="S855" s="12">
        <f t="shared" si="183"/>
        <v>143199.03729264627</v>
      </c>
      <c r="T855" s="13">
        <f t="shared" si="177"/>
        <v>3.996654555370974</v>
      </c>
      <c r="U855" s="14">
        <f t="shared" si="178"/>
        <v>3.7790780582847794</v>
      </c>
    </row>
    <row r="856" spans="1:21" x14ac:dyDescent="0.3">
      <c r="A856" s="17">
        <v>1928</v>
      </c>
      <c r="B856" s="17">
        <v>75</v>
      </c>
      <c r="C856" s="17">
        <v>8.0860000000000001E-2</v>
      </c>
      <c r="D856" s="17">
        <v>7.7719999999999997E-2</v>
      </c>
      <c r="E856" s="17">
        <v>0.5</v>
      </c>
      <c r="F856" s="6">
        <f t="shared" si="184"/>
        <v>33285.098779765474</v>
      </c>
      <c r="G856" s="7">
        <f t="shared" si="185"/>
        <v>2586.9178771633724</v>
      </c>
      <c r="H856" s="6">
        <f t="shared" si="186"/>
        <v>31991.639841183787</v>
      </c>
      <c r="I856" s="6">
        <f>SUM(H856:H891)</f>
        <v>244044.95598234594</v>
      </c>
      <c r="J856" s="8">
        <f t="shared" si="179"/>
        <v>7.3319582915194665</v>
      </c>
      <c r="K856" s="9">
        <f t="shared" si="187"/>
        <v>1.1551500000000001</v>
      </c>
      <c r="L856" s="9">
        <f t="shared" si="180"/>
        <v>1.5300000000000001E-2</v>
      </c>
      <c r="M856" s="12">
        <f t="shared" si="181"/>
        <v>169079.5998145995</v>
      </c>
      <c r="N856" s="10">
        <f>((B855+E855)*D855+(B856+E856)*D856+(B857+E857)*D857)/3/SUM(D781:D856)</f>
        <v>5.1977333391045883</v>
      </c>
      <c r="O856" s="11">
        <f>O781</f>
        <v>8.6281682243241647E-2</v>
      </c>
      <c r="P856" s="12">
        <f>M856*O781</f>
        <v>14588.472305017733</v>
      </c>
      <c r="Q856" s="9">
        <f>N856*O781</f>
        <v>0.4484691763497255</v>
      </c>
      <c r="R856" s="12">
        <f t="shared" si="182"/>
        <v>17644.375471531032</v>
      </c>
      <c r="S856" s="12">
        <f t="shared" si="183"/>
        <v>123313.18214049994</v>
      </c>
      <c r="T856" s="13">
        <f t="shared" si="177"/>
        <v>3.7047563823203649</v>
      </c>
      <c r="U856" s="14">
        <f t="shared" si="178"/>
        <v>3.6272019091991017</v>
      </c>
    </row>
    <row r="857" spans="1:21" x14ac:dyDescent="0.3">
      <c r="A857" s="17">
        <v>1928</v>
      </c>
      <c r="B857" s="17">
        <v>76</v>
      </c>
      <c r="C857" s="17">
        <v>9.3789999999999998E-2</v>
      </c>
      <c r="D857" s="17">
        <v>8.9590000000000003E-2</v>
      </c>
      <c r="E857" s="17">
        <v>0.5</v>
      </c>
      <c r="F857" s="6">
        <f t="shared" si="184"/>
        <v>30698.1809026021</v>
      </c>
      <c r="G857" s="7">
        <f t="shared" si="185"/>
        <v>2750.2500270641222</v>
      </c>
      <c r="H857" s="6">
        <f t="shared" si="186"/>
        <v>29323.055889070038</v>
      </c>
      <c r="I857" s="6">
        <f>SUM(H857:H891)</f>
        <v>212053.31614116215</v>
      </c>
      <c r="J857" s="8">
        <f t="shared" si="179"/>
        <v>6.9076834491905572</v>
      </c>
      <c r="K857" s="9">
        <f t="shared" si="187"/>
        <v>1.2447400000000002</v>
      </c>
      <c r="L857" s="9">
        <f t="shared" si="180"/>
        <v>1.6271111111111115E-2</v>
      </c>
      <c r="M857" s="12">
        <f t="shared" si="181"/>
        <v>169026.56544371138</v>
      </c>
      <c r="N857" s="10">
        <f>((B856+E856)*D856+(B857+E857)*D857+(B858+E858)*D858)/3/SUM(D781:D857)</f>
        <v>5.3306299575279441</v>
      </c>
      <c r="O857" s="11">
        <f>O781</f>
        <v>8.6281682243241647E-2</v>
      </c>
      <c r="P857" s="12">
        <f>M857*O781</f>
        <v>14583.896410280795</v>
      </c>
      <c r="Q857" s="9">
        <f>N857*O781</f>
        <v>0.45993572015173079</v>
      </c>
      <c r="R857" s="12">
        <f t="shared" si="182"/>
        <v>15836.335061681159</v>
      </c>
      <c r="S857" s="12">
        <f t="shared" si="183"/>
        <v>105668.8066689689</v>
      </c>
      <c r="T857" s="13">
        <f t="shared" si="177"/>
        <v>3.4421846364196775</v>
      </c>
      <c r="U857" s="14">
        <f t="shared" si="178"/>
        <v>3.4654988127708797</v>
      </c>
    </row>
    <row r="858" spans="1:21" x14ac:dyDescent="0.3">
      <c r="A858" s="17">
        <v>1928</v>
      </c>
      <c r="B858" s="17">
        <v>77</v>
      </c>
      <c r="C858" s="17">
        <v>9.7210000000000005E-2</v>
      </c>
      <c r="D858" s="17">
        <v>9.2700000000000005E-2</v>
      </c>
      <c r="E858" s="17">
        <v>0.5</v>
      </c>
      <c r="F858" s="6">
        <f t="shared" si="184"/>
        <v>27947.930875537979</v>
      </c>
      <c r="G858" s="7">
        <f t="shared" si="185"/>
        <v>2590.7731921623708</v>
      </c>
      <c r="H858" s="6">
        <f t="shared" si="186"/>
        <v>26652.544279456793</v>
      </c>
      <c r="I858" s="6">
        <f>SUM(H858:H891)</f>
        <v>182730.26025209215</v>
      </c>
      <c r="J858" s="8">
        <f t="shared" si="179"/>
        <v>6.5382393088724395</v>
      </c>
      <c r="K858" s="9">
        <f t="shared" si="187"/>
        <v>1.3374400000000002</v>
      </c>
      <c r="L858" s="9">
        <f t="shared" si="180"/>
        <v>1.7257290322580648E-2</v>
      </c>
      <c r="M858" s="12">
        <f t="shared" si="181"/>
        <v>150126.30278186963</v>
      </c>
      <c r="N858" s="10">
        <f>((B857+E857)*D857+(B858+E858)*D858+(B859+E859)*D859)/3/SUM(D781:D858)</f>
        <v>5.9096582525820471</v>
      </c>
      <c r="O858" s="11">
        <f>O781</f>
        <v>8.6281682243241647E-2</v>
      </c>
      <c r="P858" s="12">
        <f>M858*O781</f>
        <v>12953.149952977959</v>
      </c>
      <c r="Q858" s="9">
        <f>N858*O781</f>
        <v>0.50989525551543491</v>
      </c>
      <c r="R858" s="12">
        <f t="shared" si="182"/>
        <v>13062.538403946728</v>
      </c>
      <c r="S858" s="12">
        <f t="shared" si="183"/>
        <v>89832.471607287735</v>
      </c>
      <c r="T858" s="13">
        <f t="shared" si="177"/>
        <v>3.2142798694952948</v>
      </c>
      <c r="U858" s="14">
        <f t="shared" si="178"/>
        <v>3.3239594393771448</v>
      </c>
    </row>
    <row r="859" spans="1:21" x14ac:dyDescent="0.3">
      <c r="A859" s="17">
        <v>1928</v>
      </c>
      <c r="B859" s="17">
        <v>78</v>
      </c>
      <c r="C859" s="17">
        <v>0.13133</v>
      </c>
      <c r="D859" s="17">
        <v>0.12323000000000001</v>
      </c>
      <c r="E859" s="17">
        <v>0.5</v>
      </c>
      <c r="F859" s="6">
        <f t="shared" si="184"/>
        <v>25357.157683375608</v>
      </c>
      <c r="G859" s="7">
        <f t="shared" si="185"/>
        <v>3124.7625413223764</v>
      </c>
      <c r="H859" s="6">
        <f t="shared" si="186"/>
        <v>23794.776412714418</v>
      </c>
      <c r="I859" s="6">
        <f>SUM(H859:H891)</f>
        <v>156077.7159726354</v>
      </c>
      <c r="J859" s="8">
        <f t="shared" si="179"/>
        <v>6.1551739324065258</v>
      </c>
      <c r="K859" s="9">
        <f t="shared" si="187"/>
        <v>1.4606700000000001</v>
      </c>
      <c r="L859" s="9">
        <f t="shared" si="180"/>
        <v>1.8607261146496818E-2</v>
      </c>
      <c r="M859" s="12">
        <f t="shared" si="181"/>
        <v>167932.42792267009</v>
      </c>
      <c r="N859" s="10">
        <f>((B858+E858)*D858+(B859+E859)*D859+(B860+E860)*D860)/3/SUM(D781:D859)</f>
        <v>5.8454293805810558</v>
      </c>
      <c r="O859" s="11">
        <f>O781</f>
        <v>8.6281682243241647E-2</v>
      </c>
      <c r="P859" s="12">
        <f>M859*O781</f>
        <v>14489.492384359901</v>
      </c>
      <c r="Q859" s="9">
        <f>N859*O781</f>
        <v>0.50435348039060346</v>
      </c>
      <c r="R859" s="12">
        <f t="shared" si="182"/>
        <v>11793.798113845663</v>
      </c>
      <c r="S859" s="12">
        <f t="shared" si="183"/>
        <v>76769.933203341003</v>
      </c>
      <c r="T859" s="13">
        <f t="shared" si="177"/>
        <v>3.0275448913452983</v>
      </c>
      <c r="U859" s="14">
        <f t="shared" si="178"/>
        <v>3.1276290410612275</v>
      </c>
    </row>
    <row r="860" spans="1:21" x14ac:dyDescent="0.3">
      <c r="A860" s="17">
        <v>1928</v>
      </c>
      <c r="B860" s="17">
        <v>79</v>
      </c>
      <c r="C860" s="17">
        <v>0.11656999999999999</v>
      </c>
      <c r="D860" s="17">
        <v>0.11015</v>
      </c>
      <c r="E860" s="17">
        <v>0.5</v>
      </c>
      <c r="F860" s="6">
        <f t="shared" si="184"/>
        <v>22232.395142053232</v>
      </c>
      <c r="G860" s="7">
        <f t="shared" si="185"/>
        <v>2448.8983248971635</v>
      </c>
      <c r="H860" s="6">
        <f t="shared" si="186"/>
        <v>21007.94597960465</v>
      </c>
      <c r="I860" s="6">
        <f>SUM(H860:H891)</f>
        <v>132282.93955992095</v>
      </c>
      <c r="J860" s="8">
        <f t="shared" si="179"/>
        <v>5.9500084770310631</v>
      </c>
      <c r="K860" s="9">
        <f t="shared" si="187"/>
        <v>1.5708200000000001</v>
      </c>
      <c r="L860" s="9">
        <f t="shared" si="180"/>
        <v>1.9758742138364781E-2</v>
      </c>
      <c r="M860" s="12">
        <f t="shared" si="181"/>
        <v>123939.99110612577</v>
      </c>
      <c r="N860" s="10">
        <f>((B859+E859)*D859+(B860+E860)*D860+(B861+E861)*D861)/3/SUM(D781:D860)</f>
        <v>5.9260471176413168</v>
      </c>
      <c r="O860" s="11">
        <f>O781</f>
        <v>8.6281682243241647E-2</v>
      </c>
      <c r="P860" s="12">
        <f>M860*O781</f>
        <v>10693.75092984894</v>
      </c>
      <c r="Q860" s="9">
        <f>N860*O781</f>
        <v>0.51130931436280613</v>
      </c>
      <c r="R860" s="12">
        <f t="shared" si="182"/>
        <v>10266.387524602127</v>
      </c>
      <c r="S860" s="12">
        <f t="shared" si="183"/>
        <v>64976.135089495343</v>
      </c>
      <c r="T860" s="13">
        <f t="shared" si="177"/>
        <v>2.9225881725442648</v>
      </c>
      <c r="U860" s="14">
        <f t="shared" si="178"/>
        <v>3.0274203044867982</v>
      </c>
    </row>
    <row r="861" spans="1:21" x14ac:dyDescent="0.3">
      <c r="A861" s="17">
        <v>1928</v>
      </c>
      <c r="B861" s="17">
        <v>80</v>
      </c>
      <c r="C861" s="17">
        <v>0.12536</v>
      </c>
      <c r="D861" s="17">
        <v>0.11796</v>
      </c>
      <c r="E861" s="17">
        <v>0.5</v>
      </c>
      <c r="F861" s="6">
        <f t="shared" si="184"/>
        <v>19783.496817156069</v>
      </c>
      <c r="G861" s="7">
        <f t="shared" si="185"/>
        <v>2333.6612845517298</v>
      </c>
      <c r="H861" s="6">
        <f t="shared" si="186"/>
        <v>18616.666174880203</v>
      </c>
      <c r="I861" s="6">
        <f>SUM(H861:H891)</f>
        <v>111274.9935803163</v>
      </c>
      <c r="J861" s="8">
        <f t="shared" si="179"/>
        <v>5.6246372726089371</v>
      </c>
      <c r="K861" s="9">
        <f t="shared" si="187"/>
        <v>1.6887800000000002</v>
      </c>
      <c r="L861" s="9">
        <f t="shared" si="180"/>
        <v>2.0978633540372674E-2</v>
      </c>
      <c r="M861" s="12">
        <f t="shared" si="181"/>
        <v>111239.90893213694</v>
      </c>
      <c r="N861" s="10">
        <f>((B860+E860)*D860+(B861+E861)*D861+(B862+E862)*D862)/3/SUM(D781:D861)</f>
        <v>5.2831422683830915</v>
      </c>
      <c r="O861" s="11">
        <f>O781</f>
        <v>8.6281682243241647E-2</v>
      </c>
      <c r="P861" s="12">
        <f>M861*O781</f>
        <v>9597.9664752497774</v>
      </c>
      <c r="Q861" s="9">
        <f>N861*O781</f>
        <v>0.45583840244646878</v>
      </c>
      <c r="R861" s="12">
        <f t="shared" si="182"/>
        <v>10130.474806843598</v>
      </c>
      <c r="S861" s="12">
        <f t="shared" si="183"/>
        <v>54709.747564893216</v>
      </c>
      <c r="T861" s="13">
        <f t="shared" si="177"/>
        <v>2.7654235280311728</v>
      </c>
      <c r="U861" s="14">
        <f t="shared" si="178"/>
        <v>2.8592137445777643</v>
      </c>
    </row>
    <row r="862" spans="1:21" x14ac:dyDescent="0.3">
      <c r="A862" s="17">
        <v>1928</v>
      </c>
      <c r="B862" s="17">
        <v>81</v>
      </c>
      <c r="C862" s="17">
        <v>0.11022</v>
      </c>
      <c r="D862" s="17">
        <v>0.10446</v>
      </c>
      <c r="E862" s="17">
        <v>0.5</v>
      </c>
      <c r="F862" s="6">
        <f t="shared" si="184"/>
        <v>17449.835532604338</v>
      </c>
      <c r="G862" s="7">
        <f t="shared" si="185"/>
        <v>1822.809819735849</v>
      </c>
      <c r="H862" s="6">
        <f t="shared" si="186"/>
        <v>16538.430622736414</v>
      </c>
      <c r="I862" s="6">
        <f>SUM(H862:H891)</f>
        <v>92658.327405436095</v>
      </c>
      <c r="J862" s="8">
        <f t="shared" si="179"/>
        <v>5.3099828495407664</v>
      </c>
      <c r="K862" s="9">
        <f t="shared" si="187"/>
        <v>1.7932400000000002</v>
      </c>
      <c r="L862" s="9">
        <f t="shared" si="180"/>
        <v>2.2002944785276077E-2</v>
      </c>
      <c r="M862" s="12">
        <f t="shared" si="181"/>
        <v>82843.90282866302</v>
      </c>
      <c r="N862" s="10">
        <f>((B861+E861)*D861+(B862+E862)*D862+(B863+E863)*D863)/3/SUM(D781:D862)</f>
        <v>5.4545487497490575</v>
      </c>
      <c r="O862" s="11">
        <f>O781</f>
        <v>8.6281682243241647E-2</v>
      </c>
      <c r="P862" s="12">
        <f>M862*O781</f>
        <v>7147.911299652691</v>
      </c>
      <c r="Q862" s="9">
        <f>N862*O781</f>
        <v>0.47062764200611917</v>
      </c>
      <c r="R862" s="12">
        <f t="shared" si="182"/>
        <v>8754.988016276182</v>
      </c>
      <c r="S862" s="12">
        <f t="shared" si="183"/>
        <v>44579.272758049614</v>
      </c>
      <c r="T862" s="13">
        <f t="shared" si="177"/>
        <v>2.5547101962511323</v>
      </c>
      <c r="U862" s="14">
        <f t="shared" si="178"/>
        <v>2.7552726532896341</v>
      </c>
    </row>
    <row r="863" spans="1:21" x14ac:dyDescent="0.3">
      <c r="A863" s="17">
        <v>1928</v>
      </c>
      <c r="B863" s="17">
        <v>82</v>
      </c>
      <c r="C863" s="17">
        <v>0.14752000000000001</v>
      </c>
      <c r="D863" s="17">
        <v>0.13739000000000001</v>
      </c>
      <c r="E863" s="17">
        <v>0.5</v>
      </c>
      <c r="F863" s="6">
        <f t="shared" si="184"/>
        <v>15627.02571286849</v>
      </c>
      <c r="G863" s="7">
        <f t="shared" si="185"/>
        <v>2146.9970626910022</v>
      </c>
      <c r="H863" s="6">
        <f t="shared" si="186"/>
        <v>14553.527181522988</v>
      </c>
      <c r="I863" s="6">
        <f>SUM(H863:H891)</f>
        <v>76119.896782699681</v>
      </c>
      <c r="J863" s="8">
        <f t="shared" si="179"/>
        <v>4.8710418848301202</v>
      </c>
      <c r="K863" s="9">
        <f t="shared" si="187"/>
        <v>1.9306300000000003</v>
      </c>
      <c r="L863" s="9">
        <f t="shared" si="180"/>
        <v>2.340157575757576E-2</v>
      </c>
      <c r="M863" s="12">
        <f t="shared" si="181"/>
        <v>91745.833055535069</v>
      </c>
      <c r="N863" s="10">
        <f>((B862+E862)*D862+(B863+E863)*D863+(B864+E864)*D864)/3/SUM(D781:D863)</f>
        <v>5.4610869681571979</v>
      </c>
      <c r="O863" s="11">
        <f>O781</f>
        <v>8.6281682243241647E-2</v>
      </c>
      <c r="P863" s="12">
        <f>M863*O781</f>
        <v>7915.9848148391729</v>
      </c>
      <c r="Q863" s="9">
        <f>N863*O781</f>
        <v>0.47119177048924726</v>
      </c>
      <c r="R863" s="12">
        <f t="shared" si="182"/>
        <v>7696.0249419977872</v>
      </c>
      <c r="S863" s="12">
        <f t="shared" si="183"/>
        <v>35824.28474177343</v>
      </c>
      <c r="T863" s="13">
        <f t="shared" si="177"/>
        <v>2.2924570164540632</v>
      </c>
      <c r="U863" s="14">
        <f t="shared" si="178"/>
        <v>2.578584868376057</v>
      </c>
    </row>
    <row r="864" spans="1:21" x14ac:dyDescent="0.3">
      <c r="A864" s="17">
        <v>1928</v>
      </c>
      <c r="B864" s="17">
        <v>83</v>
      </c>
      <c r="C864" s="17">
        <v>0.15182000000000001</v>
      </c>
      <c r="D864" s="17">
        <v>0.1411</v>
      </c>
      <c r="E864" s="17">
        <v>0.5</v>
      </c>
      <c r="F864" s="6">
        <f t="shared" si="184"/>
        <v>13480.028650177488</v>
      </c>
      <c r="G864" s="7">
        <f t="shared" si="185"/>
        <v>1902.0320425400437</v>
      </c>
      <c r="H864" s="6">
        <f t="shared" si="186"/>
        <v>12529.012628907467</v>
      </c>
      <c r="I864" s="6">
        <f>SUM(H864:H891)</f>
        <v>61566.369601176702</v>
      </c>
      <c r="J864" s="8">
        <f t="shared" si="179"/>
        <v>4.5672283938629521</v>
      </c>
      <c r="K864" s="9">
        <f t="shared" si="187"/>
        <v>2.0717300000000005</v>
      </c>
      <c r="L864" s="9">
        <f t="shared" si="180"/>
        <v>2.4811137724550906E-2</v>
      </c>
      <c r="M864" s="12">
        <f t="shared" si="181"/>
        <v>76660.412096216009</v>
      </c>
      <c r="N864" s="10">
        <f>((B863+E863)*D863+(B864+E864)*D864+(B865+E865)*D865)/3/SUM(D781:D864)</f>
        <v>6.1820885604462594</v>
      </c>
      <c r="O864" s="11">
        <f>O781</f>
        <v>8.6281682243241647E-2</v>
      </c>
      <c r="P864" s="12">
        <f>M864*O781</f>
        <v>6614.3893171216678</v>
      </c>
      <c r="Q864" s="9">
        <f>N864*O781</f>
        <v>0.53340100077200336</v>
      </c>
      <c r="R864" s="12">
        <f t="shared" si="182"/>
        <v>5846.0247539631555</v>
      </c>
      <c r="S864" s="12">
        <f t="shared" si="183"/>
        <v>28128.259799775642</v>
      </c>
      <c r="T864" s="13">
        <f t="shared" si="177"/>
        <v>2.0866617222957671</v>
      </c>
      <c r="U864" s="14">
        <f t="shared" si="178"/>
        <v>2.480566671567185</v>
      </c>
    </row>
    <row r="865" spans="1:21" x14ac:dyDescent="0.3">
      <c r="A865" s="17">
        <v>1928</v>
      </c>
      <c r="B865" s="17">
        <v>84</v>
      </c>
      <c r="C865" s="17">
        <v>0.19918</v>
      </c>
      <c r="D865" s="17">
        <v>0.18114</v>
      </c>
      <c r="E865" s="17">
        <v>0.5</v>
      </c>
      <c r="F865" s="6">
        <f t="shared" si="184"/>
        <v>11577.996607637444</v>
      </c>
      <c r="G865" s="7">
        <f t="shared" si="185"/>
        <v>2097.2383055074465</v>
      </c>
      <c r="H865" s="6">
        <f t="shared" si="186"/>
        <v>10529.377454883721</v>
      </c>
      <c r="I865" s="6">
        <f>SUM(H865:H891)</f>
        <v>49037.356972269219</v>
      </c>
      <c r="J865" s="8">
        <f t="shared" si="179"/>
        <v>4.2353922387506699</v>
      </c>
      <c r="K865" s="9">
        <f t="shared" si="187"/>
        <v>2.2528700000000006</v>
      </c>
      <c r="L865" s="9">
        <f t="shared" si="180"/>
        <v>2.666118343195267E-2</v>
      </c>
      <c r="M865" s="12">
        <f t="shared" si="181"/>
        <v>78662.611165038004</v>
      </c>
      <c r="N865" s="10">
        <f>((B864+E864)*D864+(B865+E865)*D865+(B866+E866)*D866)/3/SUM(D781:D865)</f>
        <v>6.1302042875680041</v>
      </c>
      <c r="O865" s="11">
        <f>O781</f>
        <v>8.6281682243241647E-2</v>
      </c>
      <c r="P865" s="12">
        <f>M865*O781</f>
        <v>6787.1424209654815</v>
      </c>
      <c r="Q865" s="9">
        <f>N865*O781</f>
        <v>0.52892433842610009</v>
      </c>
      <c r="R865" s="12">
        <f t="shared" si="182"/>
        <v>4960.1334505206551</v>
      </c>
      <c r="S865" s="12">
        <f t="shared" si="183"/>
        <v>22282.235045812486</v>
      </c>
      <c r="T865" s="13">
        <f t="shared" si="177"/>
        <v>1.9245328704893534</v>
      </c>
      <c r="U865" s="14">
        <f t="shared" si="178"/>
        <v>2.3108593682613163</v>
      </c>
    </row>
    <row r="866" spans="1:21" x14ac:dyDescent="0.3">
      <c r="A866" s="17">
        <v>1928</v>
      </c>
      <c r="B866" s="17">
        <v>85</v>
      </c>
      <c r="C866" s="17">
        <v>0.18312</v>
      </c>
      <c r="D866" s="17">
        <v>0.16775999999999999</v>
      </c>
      <c r="E866" s="17">
        <v>0.5</v>
      </c>
      <c r="F866" s="6">
        <f t="shared" si="184"/>
        <v>9480.7583021299979</v>
      </c>
      <c r="G866" s="7">
        <f t="shared" si="185"/>
        <v>1590.4920127653284</v>
      </c>
      <c r="H866" s="6">
        <f t="shared" si="186"/>
        <v>8685.5122957473341</v>
      </c>
      <c r="I866" s="6">
        <f>SUM(H866:H891)</f>
        <v>38507.979517385509</v>
      </c>
      <c r="J866" s="8">
        <f t="shared" si="179"/>
        <v>4.0616982619137225</v>
      </c>
      <c r="K866" s="9">
        <f t="shared" si="187"/>
        <v>2.4206300000000005</v>
      </c>
      <c r="L866" s="9">
        <f t="shared" si="180"/>
        <v>2.8311461988304098E-2</v>
      </c>
      <c r="M866" s="12">
        <f t="shared" si="181"/>
        <v>56178.377980705664</v>
      </c>
      <c r="N866" s="10">
        <f>((B865+E865)*D865+(B866+E866)*D866+(B867+E867)*D867)/3/SUM(D781:D866)</f>
        <v>6.4310468762264357</v>
      </c>
      <c r="O866" s="11">
        <f>O781</f>
        <v>8.6281682243241647E-2</v>
      </c>
      <c r="P866" s="12">
        <f>M866*O781</f>
        <v>4847.1649578719698</v>
      </c>
      <c r="Q866" s="9">
        <f>N866*O781</f>
        <v>0.55488154306596116</v>
      </c>
      <c r="R866" s="12">
        <f t="shared" si="182"/>
        <v>3866.0818307646746</v>
      </c>
      <c r="S866" s="12">
        <f t="shared" si="183"/>
        <v>17322.101595291831</v>
      </c>
      <c r="T866" s="13">
        <f t="shared" si="177"/>
        <v>1.8270797591580998</v>
      </c>
      <c r="U866" s="14">
        <f t="shared" si="178"/>
        <v>2.2346185027556227</v>
      </c>
    </row>
    <row r="867" spans="1:21" x14ac:dyDescent="0.3">
      <c r="A867" s="17">
        <v>1928</v>
      </c>
      <c r="B867" s="17">
        <v>86</v>
      </c>
      <c r="C867" s="17">
        <v>0.21868000000000001</v>
      </c>
      <c r="D867" s="17">
        <v>0.19713</v>
      </c>
      <c r="E867" s="17">
        <v>0.5</v>
      </c>
      <c r="F867" s="6">
        <f t="shared" si="184"/>
        <v>7890.2662893646693</v>
      </c>
      <c r="G867" s="7">
        <f t="shared" si="185"/>
        <v>1555.4081936224572</v>
      </c>
      <c r="H867" s="6">
        <f t="shared" si="186"/>
        <v>7112.5621925534406</v>
      </c>
      <c r="I867" s="6">
        <f>SUM(H867:H891)</f>
        <v>29822.467221638155</v>
      </c>
      <c r="J867" s="8">
        <f t="shared" si="179"/>
        <v>3.7796528187947236</v>
      </c>
      <c r="K867" s="9">
        <f t="shared" si="187"/>
        <v>2.6177600000000005</v>
      </c>
      <c r="L867" s="9">
        <f t="shared" si="180"/>
        <v>3.0263121387283244E-2</v>
      </c>
      <c r="M867" s="12">
        <f t="shared" si="181"/>
        <v>51396.158833637353</v>
      </c>
      <c r="N867" s="10">
        <f>((B866+E866)*D866+(B867+E867)*D867+(B868+E868)*D868)/3/SUM(D781:D867)</f>
        <v>6.5088695424077576</v>
      </c>
      <c r="O867" s="11">
        <f>O781</f>
        <v>8.6281682243241647E-2</v>
      </c>
      <c r="P867" s="12">
        <f>M867*O781</f>
        <v>4434.5470450070752</v>
      </c>
      <c r="Q867" s="9">
        <f>N867*O781</f>
        <v>0.56159621362073986</v>
      </c>
      <c r="R867" s="12">
        <f t="shared" si="182"/>
        <v>3118.1741960734007</v>
      </c>
      <c r="S867" s="12">
        <f t="shared" si="183"/>
        <v>13456.019764527158</v>
      </c>
      <c r="T867" s="13">
        <f t="shared" si="177"/>
        <v>1.7053948841580413</v>
      </c>
      <c r="U867" s="14">
        <f t="shared" si="178"/>
        <v>2.0742579346366821</v>
      </c>
    </row>
    <row r="868" spans="1:21" x14ac:dyDescent="0.3">
      <c r="A868" s="17">
        <v>1928</v>
      </c>
      <c r="B868" s="17">
        <v>87</v>
      </c>
      <c r="C868" s="17">
        <v>0.25401000000000001</v>
      </c>
      <c r="D868" s="17">
        <v>0.22538</v>
      </c>
      <c r="E868" s="17">
        <v>0.5</v>
      </c>
      <c r="F868" s="6">
        <f t="shared" si="184"/>
        <v>6334.8580957422118</v>
      </c>
      <c r="G868" s="7">
        <f t="shared" si="185"/>
        <v>1427.7503176183798</v>
      </c>
      <c r="H868" s="6">
        <f t="shared" si="186"/>
        <v>5620.9829369330218</v>
      </c>
      <c r="I868" s="6">
        <f>SUM(H868:H891)</f>
        <v>22709.905029084715</v>
      </c>
      <c r="J868" s="8">
        <f t="shared" si="179"/>
        <v>3.5849114038321566</v>
      </c>
      <c r="K868" s="9">
        <f t="shared" si="187"/>
        <v>2.8431400000000004</v>
      </c>
      <c r="L868" s="9">
        <f t="shared" si="180"/>
        <v>3.2493028571428578E-2</v>
      </c>
      <c r="M868" s="12">
        <f t="shared" si="181"/>
        <v>43940.204418919995</v>
      </c>
      <c r="N868" s="10">
        <f>((B867+E867)*D867+(B868+E868)*D868+(B869+E869)*D869)/3/SUM(D781:D868)</f>
        <v>6.5285734551704566</v>
      </c>
      <c r="O868" s="11">
        <f>O781</f>
        <v>8.6281682243241647E-2</v>
      </c>
      <c r="P868" s="12">
        <f>M868*O781</f>
        <v>3791.2347553763375</v>
      </c>
      <c r="Q868" s="9">
        <f>N868*O781</f>
        <v>0.56329630036067957</v>
      </c>
      <c r="R868" s="12">
        <f t="shared" si="182"/>
        <v>2454.7040441681438</v>
      </c>
      <c r="S868" s="12">
        <f t="shared" si="183"/>
        <v>10337.845568453758</v>
      </c>
      <c r="T868" s="13">
        <f t="shared" si="177"/>
        <v>1.631898522778598</v>
      </c>
      <c r="U868" s="14">
        <f t="shared" si="178"/>
        <v>1.9530128810535585</v>
      </c>
    </row>
    <row r="869" spans="1:21" x14ac:dyDescent="0.3">
      <c r="A869" s="17">
        <v>1928</v>
      </c>
      <c r="B869" s="17">
        <v>88</v>
      </c>
      <c r="C869" s="17">
        <v>0.23927000000000001</v>
      </c>
      <c r="D869" s="17">
        <v>0.2137</v>
      </c>
      <c r="E869" s="17">
        <v>0.5</v>
      </c>
      <c r="F869" s="6">
        <f t="shared" si="184"/>
        <v>4907.1077781238318</v>
      </c>
      <c r="G869" s="7">
        <f t="shared" si="185"/>
        <v>1048.6489321850629</v>
      </c>
      <c r="H869" s="6">
        <f t="shared" si="186"/>
        <v>4382.7833120313007</v>
      </c>
      <c r="I869" s="6">
        <f>SUM(H869:H891)</f>
        <v>17088.922092151694</v>
      </c>
      <c r="J869" s="8">
        <f t="shared" si="179"/>
        <v>3.4824835452636864</v>
      </c>
      <c r="K869" s="9">
        <f t="shared" si="187"/>
        <v>3.0568400000000002</v>
      </c>
      <c r="L869" s="9">
        <f t="shared" si="180"/>
        <v>3.4540564971751418E-2</v>
      </c>
      <c r="M869" s="12">
        <f t="shared" si="181"/>
        <v>30359.92413681385</v>
      </c>
      <c r="N869" s="10">
        <f>((B868+E868)*D868+(B869+E869)*D869+(B870+E870)*D870)/3/SUM(D781:D869)</f>
        <v>6.1725720024600568</v>
      </c>
      <c r="O869" s="11">
        <f>O781</f>
        <v>8.6281682243241647E-2</v>
      </c>
      <c r="P869" s="12">
        <f>M869*O781</f>
        <v>2619.5053273014951</v>
      </c>
      <c r="Q869" s="9">
        <f>N869*O781</f>
        <v>0.5325798961397884</v>
      </c>
      <c r="R869" s="12">
        <f t="shared" si="182"/>
        <v>2048.6010309064727</v>
      </c>
      <c r="S869" s="12">
        <f t="shared" si="183"/>
        <v>7883.1415242856147</v>
      </c>
      <c r="T869" s="13">
        <f t="shared" si="177"/>
        <v>1.6064740944613265</v>
      </c>
      <c r="U869" s="14">
        <f t="shared" si="178"/>
        <v>1.8760094508023599</v>
      </c>
    </row>
    <row r="870" spans="1:21" x14ac:dyDescent="0.3">
      <c r="A870" s="17">
        <v>1928</v>
      </c>
      <c r="B870" s="17">
        <v>89</v>
      </c>
      <c r="C870" s="17">
        <v>0.22322</v>
      </c>
      <c r="D870" s="17">
        <v>0.20080999999999999</v>
      </c>
      <c r="E870" s="17">
        <v>0.5</v>
      </c>
      <c r="F870" s="6">
        <f t="shared" si="184"/>
        <v>3858.4588459387687</v>
      </c>
      <c r="G870" s="7">
        <f t="shared" si="185"/>
        <v>774.81712085296408</v>
      </c>
      <c r="H870" s="6">
        <f t="shared" si="186"/>
        <v>3471.0502855122868</v>
      </c>
      <c r="I870" s="6">
        <f>SUM(H870:H891)</f>
        <v>12706.138780120398</v>
      </c>
      <c r="J870" s="8">
        <f t="shared" si="179"/>
        <v>3.2930605942562479</v>
      </c>
      <c r="K870" s="9">
        <f t="shared" si="187"/>
        <v>3.2576500000000004</v>
      </c>
      <c r="L870" s="9">
        <f t="shared" si="180"/>
        <v>3.6398324022346371E-2</v>
      </c>
      <c r="M870" s="12">
        <f t="shared" si="181"/>
        <v>21287.164771028281</v>
      </c>
      <c r="N870" s="10">
        <f>((B869+E869)*D869+(B870+E870)*D870+(B871+E871)*D871)/3/SUM(D781:D870)</f>
        <v>6.3733555374784476</v>
      </c>
      <c r="O870" s="11">
        <f>O781</f>
        <v>8.6281682243241647E-2</v>
      </c>
      <c r="P870" s="12">
        <f>M870*O781</f>
        <v>1836.69238663339</v>
      </c>
      <c r="Q870" s="9">
        <f>N870*O781</f>
        <v>0.54990383730792003</v>
      </c>
      <c r="R870" s="12">
        <f t="shared" si="182"/>
        <v>1562.3064140203289</v>
      </c>
      <c r="S870" s="12">
        <f t="shared" si="183"/>
        <v>5834.5404933791424</v>
      </c>
      <c r="T870" s="13">
        <f t="shared" si="177"/>
        <v>1.5121427301266421</v>
      </c>
      <c r="U870" s="14">
        <f t="shared" si="178"/>
        <v>1.7809178641296057</v>
      </c>
    </row>
    <row r="871" spans="1:21" x14ac:dyDescent="0.3">
      <c r="A871" s="17">
        <v>1928</v>
      </c>
      <c r="B871" s="17">
        <v>90</v>
      </c>
      <c r="C871" s="17">
        <v>0.32650000000000001</v>
      </c>
      <c r="D871" s="17">
        <v>0.28067999999999999</v>
      </c>
      <c r="E871" s="17">
        <v>0.5</v>
      </c>
      <c r="F871" s="6">
        <f t="shared" si="184"/>
        <v>3083.6417250858049</v>
      </c>
      <c r="G871" s="7">
        <f t="shared" si="185"/>
        <v>865.51655939708371</v>
      </c>
      <c r="H871" s="6">
        <f t="shared" si="186"/>
        <v>2650.8834453872632</v>
      </c>
      <c r="I871" s="6">
        <f>SUM(H871:H891)</f>
        <v>9235.0884946081096</v>
      </c>
      <c r="J871" s="8">
        <f t="shared" si="179"/>
        <v>2.9948642929168874</v>
      </c>
      <c r="K871" s="9">
        <f t="shared" si="187"/>
        <v>3.5383300000000002</v>
      </c>
      <c r="L871" s="9">
        <f t="shared" si="180"/>
        <v>3.9097569060773482E-2</v>
      </c>
      <c r="M871" s="12">
        <f t="shared" si="181"/>
        <v>22137.349717362733</v>
      </c>
      <c r="N871" s="10">
        <f>((B870+E870)*D870+(B871+E871)*D871+(B872+E872)*D872)/3/SUM(D781:D871)</f>
        <v>6.0114493748934272</v>
      </c>
      <c r="O871" s="11">
        <f>O781</f>
        <v>8.6281682243241647E-2</v>
      </c>
      <c r="P871" s="12">
        <f>M871*O781</f>
        <v>1910.0477740210067</v>
      </c>
      <c r="Q871" s="9">
        <f>N871*O781</f>
        <v>0.51867796478588835</v>
      </c>
      <c r="R871" s="12">
        <f t="shared" si="182"/>
        <v>1275.9286150491939</v>
      </c>
      <c r="S871" s="12">
        <f t="shared" si="183"/>
        <v>4272.2340793588137</v>
      </c>
      <c r="T871" s="13">
        <f t="shared" si="177"/>
        <v>1.3854508598076307</v>
      </c>
      <c r="U871" s="14">
        <f t="shared" si="178"/>
        <v>1.6094134331092567</v>
      </c>
    </row>
    <row r="872" spans="1:21" x14ac:dyDescent="0.3">
      <c r="A872" s="17">
        <v>1928</v>
      </c>
      <c r="B872" s="17">
        <v>91</v>
      </c>
      <c r="C872" s="17">
        <v>0.25144</v>
      </c>
      <c r="D872" s="17">
        <v>0.22336</v>
      </c>
      <c r="E872" s="17">
        <v>0.5</v>
      </c>
      <c r="F872" s="6">
        <f t="shared" si="184"/>
        <v>2218.1251656887212</v>
      </c>
      <c r="G872" s="7">
        <f t="shared" si="185"/>
        <v>495.44043700823278</v>
      </c>
      <c r="H872" s="6">
        <f t="shared" si="186"/>
        <v>1970.4049471846047</v>
      </c>
      <c r="I872" s="6">
        <f>SUM(H872:H891)</f>
        <v>6584.2050492208482</v>
      </c>
      <c r="J872" s="8">
        <f t="shared" si="179"/>
        <v>2.9683649737486624</v>
      </c>
      <c r="K872" s="9">
        <f t="shared" si="187"/>
        <v>3.7616900000000002</v>
      </c>
      <c r="L872" s="9">
        <f t="shared" si="180"/>
        <v>4.1111366120218581E-2</v>
      </c>
      <c r="M872" s="12">
        <f t="shared" si="181"/>
        <v>12051.179120622193</v>
      </c>
      <c r="N872" s="10">
        <f>((B871+E871)*D871+(B872+E872)*D872+(B873+E873)*D873)/3/SUM(D781:D872)</f>
        <v>6.3993581785491793</v>
      </c>
      <c r="O872" s="11">
        <f>O781</f>
        <v>8.6281682243241647E-2</v>
      </c>
      <c r="P872" s="12">
        <f>M872*O781</f>
        <v>1039.7960075419123</v>
      </c>
      <c r="Q872" s="9">
        <f>N872*O781</f>
        <v>0.55214738892226989</v>
      </c>
      <c r="R872" s="12">
        <f t="shared" si="182"/>
        <v>882.45100047710207</v>
      </c>
      <c r="S872" s="12">
        <f t="shared" si="183"/>
        <v>2996.3054643096202</v>
      </c>
      <c r="T872" s="13">
        <f t="shared" si="177"/>
        <v>1.3508279472494404</v>
      </c>
      <c r="U872" s="14">
        <f t="shared" si="178"/>
        <v>1.6175370264992219</v>
      </c>
    </row>
    <row r="873" spans="1:21" x14ac:dyDescent="0.3">
      <c r="A873" s="17">
        <v>1928</v>
      </c>
      <c r="B873" s="17">
        <v>92</v>
      </c>
      <c r="C873" s="17">
        <v>0.33259</v>
      </c>
      <c r="D873" s="17">
        <v>0.28516999999999998</v>
      </c>
      <c r="E873" s="17">
        <v>0.5</v>
      </c>
      <c r="F873" s="6">
        <f t="shared" si="184"/>
        <v>1722.6847286804884</v>
      </c>
      <c r="G873" s="7">
        <f t="shared" si="185"/>
        <v>491.25800407781486</v>
      </c>
      <c r="H873" s="6">
        <f t="shared" si="186"/>
        <v>1477.055726641581</v>
      </c>
      <c r="I873" s="6">
        <f>SUM(H873:H891)</f>
        <v>4613.8001020362435</v>
      </c>
      <c r="J873" s="8">
        <f t="shared" si="179"/>
        <v>2.6782614515717222</v>
      </c>
      <c r="K873" s="9">
        <f t="shared" si="187"/>
        <v>4.0468600000000006</v>
      </c>
      <c r="L873" s="9">
        <f t="shared" si="180"/>
        <v>4.3749837837837841E-2</v>
      </c>
      <c r="M873" s="12">
        <f t="shared" si="181"/>
        <v>11228.795999169201</v>
      </c>
      <c r="N873" s="10">
        <f>((B872+E872)*D872+(B873+E873)*D873+(B874+E874)*D874)/3/SUM(D781:D873)</f>
        <v>6.1405332364681087</v>
      </c>
      <c r="O873" s="11">
        <f>O781</f>
        <v>8.6281682243241647E-2</v>
      </c>
      <c r="P873" s="12">
        <f>M873*O781</f>
        <v>968.83940837450007</v>
      </c>
      <c r="Q873" s="9">
        <f>N873*O781</f>
        <v>0.52981553751300559</v>
      </c>
      <c r="R873" s="12">
        <f t="shared" si="182"/>
        <v>694.48865289430876</v>
      </c>
      <c r="S873" s="12">
        <f t="shared" si="183"/>
        <v>2113.8544638325184</v>
      </c>
      <c r="T873" s="13">
        <f t="shared" si="177"/>
        <v>1.227069833870096</v>
      </c>
      <c r="U873" s="14">
        <f t="shared" si="178"/>
        <v>1.4511916177016262</v>
      </c>
    </row>
    <row r="874" spans="1:21" x14ac:dyDescent="0.3">
      <c r="A874" s="17">
        <v>1928</v>
      </c>
      <c r="B874" s="17">
        <v>93</v>
      </c>
      <c r="C874" s="17">
        <v>0.34827000000000002</v>
      </c>
      <c r="D874" s="17">
        <v>0.29661999999999999</v>
      </c>
      <c r="E874" s="17">
        <v>0.5</v>
      </c>
      <c r="F874" s="6">
        <f t="shared" si="184"/>
        <v>1231.4267246026736</v>
      </c>
      <c r="G874" s="7">
        <f t="shared" si="185"/>
        <v>365.26579505164506</v>
      </c>
      <c r="H874" s="6">
        <f t="shared" si="186"/>
        <v>1048.7938270768511</v>
      </c>
      <c r="I874" s="6">
        <f>SUM(H874:H891)</f>
        <v>3136.744375394665</v>
      </c>
      <c r="J874" s="8">
        <f t="shared" si="179"/>
        <v>2.54724403224784</v>
      </c>
      <c r="K874" s="9">
        <f t="shared" si="187"/>
        <v>4.3434800000000005</v>
      </c>
      <c r="L874" s="9">
        <f t="shared" si="180"/>
        <v>4.6454331550802141E-2</v>
      </c>
      <c r="M874" s="12">
        <f t="shared" si="181"/>
        <v>7862.9006781034586</v>
      </c>
      <c r="N874" s="10">
        <f>((B873+E873)*D873+(B874+E874)*D874+(B875+E875)*D875)/3/SUM(D781:D874)</f>
        <v>6.4294513462323604</v>
      </c>
      <c r="O874" s="11">
        <f>O781</f>
        <v>8.6281682243241647E-2</v>
      </c>
      <c r="P874" s="12">
        <f>M874*O781</f>
        <v>678.42429781829185</v>
      </c>
      <c r="Q874" s="9">
        <f>N874*O781</f>
        <v>0.55474387805400271</v>
      </c>
      <c r="R874" s="12">
        <f t="shared" si="182"/>
        <v>466.98187216513963</v>
      </c>
      <c r="S874" s="12">
        <f t="shared" si="183"/>
        <v>1419.3658109382095</v>
      </c>
      <c r="T874" s="13">
        <f t="shared" si="177"/>
        <v>1.1526189764934454</v>
      </c>
      <c r="U874" s="14">
        <f t="shared" si="178"/>
        <v>1.3946250557543947</v>
      </c>
    </row>
    <row r="875" spans="1:21" x14ac:dyDescent="0.3">
      <c r="A875" s="17">
        <v>1928</v>
      </c>
      <c r="B875" s="17">
        <v>94</v>
      </c>
      <c r="C875" s="17">
        <v>0.37237999999999999</v>
      </c>
      <c r="D875" s="17">
        <v>0.31392999999999999</v>
      </c>
      <c r="E875" s="17">
        <v>0.5</v>
      </c>
      <c r="F875" s="6">
        <f t="shared" si="184"/>
        <v>866.16092955102863</v>
      </c>
      <c r="G875" s="7">
        <f t="shared" si="185"/>
        <v>271.91390061395441</v>
      </c>
      <c r="H875" s="6">
        <f t="shared" si="186"/>
        <v>730.20397924405142</v>
      </c>
      <c r="I875" s="6">
        <f>SUM(H875:H891)</f>
        <v>2087.9505483178132</v>
      </c>
      <c r="J875" s="8">
        <f t="shared" si="179"/>
        <v>2.4105803864878723</v>
      </c>
      <c r="K875" s="9">
        <f t="shared" si="187"/>
        <v>4.6574100000000005</v>
      </c>
      <c r="L875" s="9">
        <f t="shared" si="180"/>
        <v>4.9284761904761908E-2</v>
      </c>
      <c r="M875" s="12">
        <f t="shared" si="181"/>
        <v>5517.2002482106345</v>
      </c>
      <c r="N875" s="10">
        <f>((B874+E874)*D874+(B875+E875)*D875+(B876+E876)*D876)/3/SUM(D781:D875)</f>
        <v>6.3728785598290312</v>
      </c>
      <c r="O875" s="11">
        <f>O781</f>
        <v>8.6281682243241647E-2</v>
      </c>
      <c r="P875" s="12">
        <f>M875*O781</f>
        <v>476.0333186884439</v>
      </c>
      <c r="Q875" s="9">
        <f>N875*O781</f>
        <v>0.54986268287393592</v>
      </c>
      <c r="R875" s="12">
        <f t="shared" si="182"/>
        <v>328.69206017169347</v>
      </c>
      <c r="S875" s="12">
        <f t="shared" si="183"/>
        <v>952.38393877306976</v>
      </c>
      <c r="T875" s="13">
        <f t="shared" si="177"/>
        <v>1.099546177021324</v>
      </c>
      <c r="U875" s="14">
        <f t="shared" si="178"/>
        <v>1.3110342094665484</v>
      </c>
    </row>
    <row r="876" spans="1:21" x14ac:dyDescent="0.3">
      <c r="A876" s="17">
        <v>1928</v>
      </c>
      <c r="B876" s="17">
        <v>95</v>
      </c>
      <c r="C876" s="17">
        <v>0.39713999999999999</v>
      </c>
      <c r="D876" s="17">
        <v>0.33134000000000002</v>
      </c>
      <c r="E876" s="17">
        <v>0.5</v>
      </c>
      <c r="F876" s="6">
        <f t="shared" si="184"/>
        <v>594.24702893707422</v>
      </c>
      <c r="G876" s="7">
        <f t="shared" si="185"/>
        <v>196.89781056801019</v>
      </c>
      <c r="H876" s="6">
        <f t="shared" si="186"/>
        <v>495.79812365306913</v>
      </c>
      <c r="I876" s="6">
        <f>SUM(H876:H891)</f>
        <v>1357.7465690737615</v>
      </c>
      <c r="J876" s="8">
        <f t="shared" si="179"/>
        <v>2.2848184390628825</v>
      </c>
      <c r="K876" s="9">
        <f t="shared" si="187"/>
        <v>4.9887500000000005</v>
      </c>
      <c r="L876" s="9">
        <f t="shared" si="180"/>
        <v>5.2238219895287964E-2</v>
      </c>
      <c r="M876" s="12">
        <f t="shared" si="181"/>
        <v>3769.2289469796983</v>
      </c>
      <c r="N876" s="10">
        <f>((B875+E875)*D875+(B876+E876)*D876+(B877+E877)*D877)/3/SUM(D781:D876)</f>
        <v>6.3453209721874213</v>
      </c>
      <c r="O876" s="11">
        <f>O781</f>
        <v>8.6281682243241647E-2</v>
      </c>
      <c r="P876" s="12">
        <f>M876*O781</f>
        <v>325.21541430533063</v>
      </c>
      <c r="Q876" s="9">
        <f>N876*O781</f>
        <v>0.5474849678536523</v>
      </c>
      <c r="R876" s="12">
        <f t="shared" si="182"/>
        <v>224.35610386296744</v>
      </c>
      <c r="S876" s="12">
        <f t="shared" si="183"/>
        <v>623.69187860137629</v>
      </c>
      <c r="T876" s="13">
        <f t="shared" si="177"/>
        <v>1.0495498475052873</v>
      </c>
      <c r="U876" s="14">
        <f t="shared" si="178"/>
        <v>1.2352685915575952</v>
      </c>
    </row>
    <row r="877" spans="1:21" x14ac:dyDescent="0.3">
      <c r="A877" s="17">
        <v>1928</v>
      </c>
      <c r="B877" s="17">
        <v>96</v>
      </c>
      <c r="C877" s="17">
        <v>0.42243000000000003</v>
      </c>
      <c r="D877" s="17">
        <v>0.34877000000000002</v>
      </c>
      <c r="E877" s="17">
        <v>0.5</v>
      </c>
      <c r="F877" s="6">
        <f t="shared" si="184"/>
        <v>397.34921836906403</v>
      </c>
      <c r="G877" s="7">
        <f t="shared" si="185"/>
        <v>138.58348689057848</v>
      </c>
      <c r="H877" s="6">
        <f t="shared" si="186"/>
        <v>328.05747492377481</v>
      </c>
      <c r="I877" s="6">
        <f>SUM(H877:H891)</f>
        <v>861.94844542069177</v>
      </c>
      <c r="J877" s="8">
        <f t="shared" si="179"/>
        <v>2.1692466112267543</v>
      </c>
      <c r="K877" s="9">
        <f t="shared" si="187"/>
        <v>5.3375200000000005</v>
      </c>
      <c r="L877" s="9">
        <f t="shared" si="180"/>
        <v>5.5311088082901562E-2</v>
      </c>
      <c r="M877" s="12">
        <f t="shared" si="181"/>
        <v>2505.5281263472216</v>
      </c>
      <c r="N877" s="10">
        <f>((B876+E876)*D876+(B877+E877)*D877+(B878+E878)*D878)/3/SUM(D781:D877)</f>
        <v>6.3072363194892</v>
      </c>
      <c r="O877" s="11">
        <f>O781</f>
        <v>8.6281682243241647E-2</v>
      </c>
      <c r="P877" s="12">
        <f>M877*O781</f>
        <v>216.18118164899559</v>
      </c>
      <c r="Q877" s="9">
        <f>N877*O781</f>
        <v>0.54419895995120016</v>
      </c>
      <c r="R877" s="12">
        <f t="shared" si="182"/>
        <v>149.52893826603963</v>
      </c>
      <c r="S877" s="12">
        <f t="shared" si="183"/>
        <v>399.33577473840887</v>
      </c>
      <c r="T877" s="13">
        <f t="shared" si="177"/>
        <v>1.0049995225295743</v>
      </c>
      <c r="U877" s="14">
        <f t="shared" si="178"/>
        <v>1.1642470886971801</v>
      </c>
    </row>
    <row r="878" spans="1:21" x14ac:dyDescent="0.3">
      <c r="A878" s="17">
        <v>1928</v>
      </c>
      <c r="B878" s="17">
        <v>97</v>
      </c>
      <c r="C878" s="17">
        <v>0.44813999999999998</v>
      </c>
      <c r="D878" s="17">
        <v>0.36610999999999999</v>
      </c>
      <c r="E878" s="17">
        <v>0.5</v>
      </c>
      <c r="F878" s="6">
        <f t="shared" si="184"/>
        <v>258.76573147848558</v>
      </c>
      <c r="G878" s="7">
        <f t="shared" si="185"/>
        <v>94.736721951588351</v>
      </c>
      <c r="H878" s="6">
        <f t="shared" si="186"/>
        <v>211.39737050269139</v>
      </c>
      <c r="I878" s="6">
        <f>SUM(H878:H891)</f>
        <v>533.89097049691713</v>
      </c>
      <c r="J878" s="8">
        <f t="shared" si="179"/>
        <v>2.0632213061848423</v>
      </c>
      <c r="K878" s="9">
        <f t="shared" si="187"/>
        <v>5.7036300000000004</v>
      </c>
      <c r="L878" s="9">
        <f t="shared" si="180"/>
        <v>5.8498769230769236E-2</v>
      </c>
      <c r="M878" s="12">
        <f t="shared" si="181"/>
        <v>1619.4652160606252</v>
      </c>
      <c r="N878" s="10">
        <f>((B877+E877)*D877+(B878+E878)*D878+(B879+E879)*D879)/3/SUM(D781:D878)</f>
        <v>6.2594128651402698</v>
      </c>
      <c r="O878" s="11">
        <f>O781</f>
        <v>8.6281682243241647E-2</v>
      </c>
      <c r="P878" s="12">
        <f>M878*O781</f>
        <v>139.73018317612554</v>
      </c>
      <c r="Q878" s="9">
        <f>N878*O781</f>
        <v>0.54007267185929153</v>
      </c>
      <c r="R878" s="12">
        <f t="shared" si="182"/>
        <v>97.227427791274266</v>
      </c>
      <c r="S878" s="12">
        <f t="shared" si="183"/>
        <v>249.80683647236924</v>
      </c>
      <c r="T878" s="13">
        <f t="shared" si="177"/>
        <v>0.96537835611025957</v>
      </c>
      <c r="U878" s="14">
        <f t="shared" si="178"/>
        <v>1.0978429500745828</v>
      </c>
    </row>
    <row r="879" spans="1:21" x14ac:dyDescent="0.3">
      <c r="A879" s="17">
        <v>1928</v>
      </c>
      <c r="B879" s="17">
        <v>98</v>
      </c>
      <c r="C879" s="17">
        <v>0.47413</v>
      </c>
      <c r="D879" s="17">
        <v>0.38327</v>
      </c>
      <c r="E879" s="17">
        <v>0.5</v>
      </c>
      <c r="F879" s="6">
        <f t="shared" si="184"/>
        <v>164.02900952689723</v>
      </c>
      <c r="G879" s="7">
        <f t="shared" si="185"/>
        <v>62.867398481373897</v>
      </c>
      <c r="H879" s="6">
        <f t="shared" si="186"/>
        <v>132.59531028621029</v>
      </c>
      <c r="I879" s="6">
        <f>SUM(H879:H891)</f>
        <v>322.4935999942258</v>
      </c>
      <c r="J879" s="8">
        <f t="shared" si="179"/>
        <v>1.9660766161082244</v>
      </c>
      <c r="K879" s="9">
        <f t="shared" si="187"/>
        <v>6.0869</v>
      </c>
      <c r="L879" s="9">
        <f t="shared" si="180"/>
        <v>6.1795939086294417E-2</v>
      </c>
      <c r="M879" s="12">
        <f t="shared" si="181"/>
        <v>1017.3386699987398</v>
      </c>
      <c r="N879" s="10">
        <f>((B878+E878)*D878+(B879+E879)*D879+(B880+E880)*D880)/3/SUM(D781:D879)</f>
        <v>6.2026502269902029</v>
      </c>
      <c r="O879" s="11">
        <f>O781</f>
        <v>8.6281682243241647E-2</v>
      </c>
      <c r="P879" s="12">
        <f>M879*O781</f>
        <v>87.777691858593343</v>
      </c>
      <c r="Q879" s="9">
        <f>N879*O781</f>
        <v>0.53517509595113932</v>
      </c>
      <c r="R879" s="12">
        <f t="shared" si="182"/>
        <v>61.63360238111661</v>
      </c>
      <c r="S879" s="12">
        <f t="shared" si="183"/>
        <v>152.57940868109498</v>
      </c>
      <c r="T879" s="13">
        <f t="shared" si="177"/>
        <v>0.93019770783944922</v>
      </c>
      <c r="U879" s="14">
        <f t="shared" si="178"/>
        <v>1.0358789082687752</v>
      </c>
    </row>
    <row r="880" spans="1:21" x14ac:dyDescent="0.3">
      <c r="A880" s="17">
        <v>1928</v>
      </c>
      <c r="B880" s="17">
        <v>99</v>
      </c>
      <c r="C880" s="17">
        <v>0.50026000000000004</v>
      </c>
      <c r="D880" s="17">
        <v>0.40017000000000003</v>
      </c>
      <c r="E880" s="17">
        <v>0.5</v>
      </c>
      <c r="F880" s="6">
        <f t="shared" si="184"/>
        <v>101.16161104552333</v>
      </c>
      <c r="G880" s="7">
        <f t="shared" si="185"/>
        <v>40.481841892087076</v>
      </c>
      <c r="H880" s="6">
        <f t="shared" si="186"/>
        <v>80.920690099479799</v>
      </c>
      <c r="I880" s="6">
        <f>SUM(H880:H891)</f>
        <v>189.8982897080156</v>
      </c>
      <c r="J880" s="8">
        <f t="shared" si="179"/>
        <v>1.877177397091474</v>
      </c>
      <c r="K880" s="9">
        <f t="shared" ref="K880:K888" si="188">IF(F880=0, K879, K879+G880/F880)</f>
        <v>6.4870700000000001</v>
      </c>
      <c r="L880" s="9">
        <f t="shared" si="180"/>
        <v>6.5196683417085427E-2</v>
      </c>
      <c r="M880" s="12">
        <f t="shared" si="181"/>
        <v>620.9187303763739</v>
      </c>
      <c r="N880" s="10">
        <f>((B879+E879)*D879+(B880+E880)*D880+(B881+E881)*D881)/3/SUM(D781:D880)</f>
        <v>6.1377666136894877</v>
      </c>
      <c r="O880" s="11">
        <f>O781</f>
        <v>8.6281682243241647E-2</v>
      </c>
      <c r="P880" s="12">
        <f>M880*O781</f>
        <v>53.573912593211325</v>
      </c>
      <c r="Q880" s="9">
        <f>N880*O781</f>
        <v>0.52957682864553368</v>
      </c>
      <c r="R880" s="12">
        <f t="shared" si="182"/>
        <v>38.066967664789253</v>
      </c>
      <c r="S880" s="12">
        <f t="shared" si="183"/>
        <v>90.945806299978358</v>
      </c>
      <c r="T880" s="13">
        <f t="shared" si="177"/>
        <v>0.89901500539618928</v>
      </c>
      <c r="U880" s="14">
        <f t="shared" si="178"/>
        <v>0.97816239169528474</v>
      </c>
    </row>
    <row r="881" spans="1:21" x14ac:dyDescent="0.3">
      <c r="A881" s="17">
        <v>1928</v>
      </c>
      <c r="B881" s="17">
        <v>100</v>
      </c>
      <c r="C881" s="17">
        <v>0.52639000000000002</v>
      </c>
      <c r="D881" s="17">
        <v>0.41671000000000002</v>
      </c>
      <c r="E881" s="17">
        <v>0.5</v>
      </c>
      <c r="F881" s="6">
        <f t="shared" si="184"/>
        <v>60.679769153436254</v>
      </c>
      <c r="G881" s="7">
        <f t="shared" si="185"/>
        <v>25.285866603928422</v>
      </c>
      <c r="H881" s="6">
        <f t="shared" si="186"/>
        <v>48.036835851472041</v>
      </c>
      <c r="I881" s="6">
        <f>SUM(H881:H891)</f>
        <v>108.97759960853578</v>
      </c>
      <c r="J881" s="8">
        <f t="shared" si="179"/>
        <v>1.7959461799034293</v>
      </c>
      <c r="K881" s="9">
        <f t="shared" si="188"/>
        <v>6.9037800000000002</v>
      </c>
      <c r="L881" s="9">
        <f t="shared" si="180"/>
        <v>6.8694328358208961E-2</v>
      </c>
      <c r="M881" s="12">
        <f t="shared" si="181"/>
        <v>368.09249334347362</v>
      </c>
      <c r="N881" s="10">
        <f>((B880+E880)*D880+(B881+E881)*D881+(B882+E882)*D882)/3/SUM(D781:D881)</f>
        <v>6.0656874446559224</v>
      </c>
      <c r="O881" s="11">
        <f>O781</f>
        <v>8.6281682243241647E-2</v>
      </c>
      <c r="P881" s="12">
        <f>M881*O781</f>
        <v>31.759639546784133</v>
      </c>
      <c r="Q881" s="9">
        <f>N881*O781</f>
        <v>0.52335771668662268</v>
      </c>
      <c r="R881" s="12">
        <f t="shared" si="182"/>
        <v>22.896387123395538</v>
      </c>
      <c r="S881" s="12">
        <f t="shared" si="183"/>
        <v>52.878838635189105</v>
      </c>
      <c r="T881" s="13">
        <f t="shared" si="177"/>
        <v>0.8714409987532824</v>
      </c>
      <c r="U881" s="14">
        <f t="shared" si="178"/>
        <v>0.9245051811501469</v>
      </c>
    </row>
    <row r="882" spans="1:21" x14ac:dyDescent="0.3">
      <c r="A882" s="17">
        <v>1928</v>
      </c>
      <c r="B882" s="17">
        <v>101</v>
      </c>
      <c r="C882" s="17">
        <v>0.55237999999999998</v>
      </c>
      <c r="D882" s="17">
        <v>0.43282999999999999</v>
      </c>
      <c r="E882" s="17">
        <v>0.5</v>
      </c>
      <c r="F882" s="6">
        <f t="shared" si="184"/>
        <v>35.393902549507828</v>
      </c>
      <c r="G882" s="7">
        <f t="shared" si="185"/>
        <v>15.319542840503473</v>
      </c>
      <c r="H882" s="6">
        <f t="shared" si="186"/>
        <v>27.734131129256092</v>
      </c>
      <c r="I882" s="6">
        <f>SUM(H882:H891)</f>
        <v>60.940763757063742</v>
      </c>
      <c r="J882" s="8">
        <f t="shared" si="179"/>
        <v>1.7217870697310591</v>
      </c>
      <c r="K882" s="9">
        <f t="shared" si="188"/>
        <v>7.3366100000000003</v>
      </c>
      <c r="L882" s="9">
        <f t="shared" si="180"/>
        <v>7.2281871921182267E-2</v>
      </c>
      <c r="M882" s="12">
        <f t="shared" si="181"/>
        <v>211.94170036448747</v>
      </c>
      <c r="N882" s="10">
        <f>((B881+E881)*D881+(B882+E882)*D882+(B883+E883)*D883)/3/SUM(D781:D882)</f>
        <v>5.9872679616335063</v>
      </c>
      <c r="O882" s="11">
        <f>O781</f>
        <v>8.6281682243241647E-2</v>
      </c>
      <c r="P882" s="12">
        <f>M882*O781</f>
        <v>18.28668644494104</v>
      </c>
      <c r="Q882" s="9">
        <f>N882*O781</f>
        <v>0.51659155177080329</v>
      </c>
      <c r="R882" s="12">
        <f t="shared" si="182"/>
        <v>13.406913292178746</v>
      </c>
      <c r="S882" s="12">
        <f t="shared" si="183"/>
        <v>29.982451511793567</v>
      </c>
      <c r="T882" s="13">
        <f t="shared" si="177"/>
        <v>0.84710781666008994</v>
      </c>
      <c r="U882" s="14">
        <f t="shared" si="178"/>
        <v>0.87467925307096916</v>
      </c>
    </row>
    <row r="883" spans="1:21" x14ac:dyDescent="0.3">
      <c r="A883" s="17">
        <v>1928</v>
      </c>
      <c r="B883" s="17">
        <v>102</v>
      </c>
      <c r="C883" s="17">
        <v>0.57808000000000004</v>
      </c>
      <c r="D883" s="17">
        <v>0.44846000000000003</v>
      </c>
      <c r="E883" s="17">
        <v>0.5</v>
      </c>
      <c r="F883" s="6">
        <f t="shared" si="184"/>
        <v>20.074359709004355</v>
      </c>
      <c r="G883" s="7">
        <f t="shared" si="185"/>
        <v>9.0025473551000932</v>
      </c>
      <c r="H883" s="6">
        <f t="shared" si="186"/>
        <v>15.573086031454309</v>
      </c>
      <c r="I883" s="6">
        <f>SUM(H883:H891)</f>
        <v>33.20663262780765</v>
      </c>
      <c r="J883" s="8">
        <f t="shared" si="179"/>
        <v>1.6541814089797751</v>
      </c>
      <c r="K883" s="9">
        <f t="shared" si="188"/>
        <v>7.7850700000000002</v>
      </c>
      <c r="L883" s="9">
        <f t="shared" si="180"/>
        <v>7.5951902439024388E-2</v>
      </c>
      <c r="M883" s="12">
        <f t="shared" si="181"/>
        <v>118.52958340744009</v>
      </c>
      <c r="N883" s="10">
        <f>((B882+E882)*D882+(B883+E883)*D883+(B884+E884)*D884)/3/SUM(D781:D883)</f>
        <v>5.9033830138971135</v>
      </c>
      <c r="O883" s="11">
        <f>O781</f>
        <v>8.6281682243241647E-2</v>
      </c>
      <c r="P883" s="12">
        <f>M883*O781</f>
        <v>10.226931851984553</v>
      </c>
      <c r="Q883" s="9">
        <f>N883*O781</f>
        <v>0.5093538173652209</v>
      </c>
      <c r="R883" s="12">
        <f t="shared" si="182"/>
        <v>7.6408752131760584</v>
      </c>
      <c r="S883" s="12">
        <f t="shared" si="183"/>
        <v>16.57553821961482</v>
      </c>
      <c r="T883" s="13">
        <f t="shared" si="177"/>
        <v>0.82570694457466864</v>
      </c>
      <c r="U883" s="14">
        <f t="shared" ref="U883:U891" si="189">IF(T883=0,0,J883-T883)</f>
        <v>0.82847446440510641</v>
      </c>
    </row>
    <row r="884" spans="1:21" x14ac:dyDescent="0.3">
      <c r="A884" s="17">
        <v>1928</v>
      </c>
      <c r="B884" s="17">
        <v>103</v>
      </c>
      <c r="C884" s="17">
        <v>0.60336999999999996</v>
      </c>
      <c r="D884" s="17">
        <v>0.46353</v>
      </c>
      <c r="E884" s="17">
        <v>0.5</v>
      </c>
      <c r="F884" s="6">
        <f t="shared" si="184"/>
        <v>11.071812353904262</v>
      </c>
      <c r="G884" s="7">
        <f t="shared" si="185"/>
        <v>5.1321171804052428</v>
      </c>
      <c r="H884" s="6">
        <f t="shared" si="186"/>
        <v>8.5057537637016409</v>
      </c>
      <c r="I884" s="6">
        <f>SUM(H884:H891)</f>
        <v>17.633546596353337</v>
      </c>
      <c r="J884" s="8">
        <f t="shared" si="179"/>
        <v>1.5926522264564216</v>
      </c>
      <c r="K884" s="9">
        <f t="shared" si="188"/>
        <v>8.2485999999999997</v>
      </c>
      <c r="L884" s="9">
        <f t="shared" si="180"/>
        <v>7.9696618357487925E-2</v>
      </c>
      <c r="M884" s="12">
        <f t="shared" si="181"/>
        <v>64.395670558875764</v>
      </c>
      <c r="N884" s="10">
        <f>((B883+E883)*D883+(B884+E884)*D884+(B885+E885)*D885)/3/SUM(D781:D884)</f>
        <v>5.8148657549968084</v>
      </c>
      <c r="O884" s="11">
        <f>O781</f>
        <v>8.6281682243241647E-2</v>
      </c>
      <c r="P884" s="12">
        <f>M884*O781</f>
        <v>5.5561667850013903</v>
      </c>
      <c r="Q884" s="9">
        <f>N884*O781</f>
        <v>0.5017163993597421</v>
      </c>
      <c r="R884" s="12">
        <f t="shared" si="182"/>
        <v>4.2382776115366791</v>
      </c>
      <c r="S884" s="12">
        <f t="shared" si="183"/>
        <v>8.9346630064387629</v>
      </c>
      <c r="T884" s="13">
        <f t="shared" si="177"/>
        <v>0.80697384681453044</v>
      </c>
      <c r="U884" s="14">
        <f t="shared" si="189"/>
        <v>0.78567837964189113</v>
      </c>
    </row>
    <row r="885" spans="1:21" x14ac:dyDescent="0.3">
      <c r="A885" s="17">
        <v>1928</v>
      </c>
      <c r="B885" s="17">
        <v>104</v>
      </c>
      <c r="C885" s="17">
        <v>0.62810999999999995</v>
      </c>
      <c r="D885" s="17">
        <v>0.47799999999999998</v>
      </c>
      <c r="E885" s="17">
        <v>0.5</v>
      </c>
      <c r="F885" s="6">
        <f t="shared" si="184"/>
        <v>5.9396951734990191</v>
      </c>
      <c r="G885" s="7">
        <f t="shared" si="185"/>
        <v>2.839174292932531</v>
      </c>
      <c r="H885" s="6">
        <f t="shared" si="186"/>
        <v>4.5201080270327534</v>
      </c>
      <c r="I885" s="6">
        <f>SUM(H885:H891)</f>
        <v>9.1277928326516946</v>
      </c>
      <c r="J885" s="8">
        <f t="shared" si="179"/>
        <v>1.5367443220616652</v>
      </c>
      <c r="K885" s="9">
        <f t="shared" si="188"/>
        <v>8.7265999999999995</v>
      </c>
      <c r="L885" s="9">
        <f t="shared" si="180"/>
        <v>8.3508133971291865E-2</v>
      </c>
      <c r="M885" s="12">
        <f t="shared" si="181"/>
        <v>33.998775423584156</v>
      </c>
      <c r="N885" s="10">
        <f>((B884+E884)*D884+(B885+E885)*D885+(B886+E886)*D886)/3/SUM(D781:D885)</f>
        <v>5.7224793543113401</v>
      </c>
      <c r="O885" s="11">
        <f>O781</f>
        <v>8.6281682243241647E-2</v>
      </c>
      <c r="P885" s="12">
        <f>M885*O781</f>
        <v>2.9334715377570215</v>
      </c>
      <c r="Q885" s="9">
        <f>N885*O781</f>
        <v>0.4937451452922017</v>
      </c>
      <c r="R885" s="12">
        <f t="shared" si="182"/>
        <v>2.2883266324890195</v>
      </c>
      <c r="S885" s="12">
        <f t="shared" si="183"/>
        <v>4.6963853949020837</v>
      </c>
      <c r="T885" s="13">
        <f t="shared" si="177"/>
        <v>0.79067784755282089</v>
      </c>
      <c r="U885" s="14">
        <f t="shared" si="189"/>
        <v>0.74606647450884434</v>
      </c>
    </row>
    <row r="886" spans="1:21" x14ac:dyDescent="0.3">
      <c r="A886" s="17">
        <v>1928</v>
      </c>
      <c r="B886" s="17">
        <v>105</v>
      </c>
      <c r="C886" s="17">
        <v>0.65220999999999996</v>
      </c>
      <c r="D886" s="17">
        <v>0.49181999999999998</v>
      </c>
      <c r="E886" s="17">
        <v>0.5</v>
      </c>
      <c r="F886" s="6">
        <f t="shared" si="184"/>
        <v>3.1005208805664881</v>
      </c>
      <c r="G886" s="7">
        <f t="shared" si="185"/>
        <v>1.5248981794802101</v>
      </c>
      <c r="H886" s="6">
        <f t="shared" si="186"/>
        <v>2.3380717908263833</v>
      </c>
      <c r="I886" s="6">
        <f>SUM(H886:H891)</f>
        <v>4.6076848056189421</v>
      </c>
      <c r="J886" s="8">
        <f t="shared" si="179"/>
        <v>1.4861002338346079</v>
      </c>
      <c r="K886" s="9">
        <f t="shared" si="188"/>
        <v>9.2184200000000001</v>
      </c>
      <c r="L886" s="9">
        <f t="shared" si="180"/>
        <v>8.7378388625592412E-2</v>
      </c>
      <c r="M886" s="12">
        <f t="shared" si="181"/>
        <v>17.451662859271131</v>
      </c>
      <c r="N886" s="10">
        <f>((B885+E885)*D885+(B886+E886)*D886+(B887+E887)*D887)/3/SUM(D781:D886)</f>
        <v>5.6270807072506281</v>
      </c>
      <c r="O886" s="11">
        <f>O781</f>
        <v>8.6281682243241647E-2</v>
      </c>
      <c r="P886" s="12">
        <f>M886*O781</f>
        <v>1.5057588294398137</v>
      </c>
      <c r="Q886" s="9">
        <f>N886*O781</f>
        <v>0.48551398954007419</v>
      </c>
      <c r="R886" s="12">
        <f t="shared" si="182"/>
        <v>1.2029052278311601</v>
      </c>
      <c r="S886" s="12">
        <f t="shared" si="183"/>
        <v>2.4080587624130638</v>
      </c>
      <c r="T886" s="13">
        <f t="shared" si="177"/>
        <v>0.77666264965552934</v>
      </c>
      <c r="U886" s="14">
        <f t="shared" si="189"/>
        <v>0.70943758417907854</v>
      </c>
    </row>
    <row r="887" spans="1:21" x14ac:dyDescent="0.3">
      <c r="A887" s="17">
        <v>1928</v>
      </c>
      <c r="B887" s="17">
        <v>106</v>
      </c>
      <c r="C887" s="17">
        <v>0.67554000000000003</v>
      </c>
      <c r="D887" s="17">
        <v>0.50497999999999998</v>
      </c>
      <c r="E887" s="17">
        <v>0.5</v>
      </c>
      <c r="F887" s="6">
        <f t="shared" si="184"/>
        <v>1.575622701086278</v>
      </c>
      <c r="G887" s="7">
        <f t="shared" si="185"/>
        <v>0.79565795159454866</v>
      </c>
      <c r="H887" s="6">
        <f t="shared" si="186"/>
        <v>1.1777937252890036</v>
      </c>
      <c r="I887" s="6">
        <f>SUM(H887:H891)</f>
        <v>2.2696130147925584</v>
      </c>
      <c r="J887" s="8">
        <f t="shared" si="179"/>
        <v>1.440454629923664</v>
      </c>
      <c r="K887" s="9">
        <f t="shared" si="188"/>
        <v>9.7233999999999998</v>
      </c>
      <c r="L887" s="9">
        <f t="shared" si="180"/>
        <v>9.1299530516431929E-2</v>
      </c>
      <c r="M887" s="12">
        <f t="shared" si="181"/>
        <v>8.714808795773024</v>
      </c>
      <c r="N887" s="10">
        <f>((B886+E886)*D886+(B887+E887)*D887+(B888+E888)*D888)/3/SUM(D781:D887)</f>
        <v>5.5293477590143363</v>
      </c>
      <c r="O887" s="11">
        <f>O781</f>
        <v>8.6281682243241647E-2</v>
      </c>
      <c r="P887" s="12">
        <f>M887*O781</f>
        <v>0.75192836332749546</v>
      </c>
      <c r="Q887" s="9">
        <f>N887*O781</f>
        <v>0.47708142635565526</v>
      </c>
      <c r="R887" s="12">
        <f t="shared" si="182"/>
        <v>0.61589021487538487</v>
      </c>
      <c r="S887" s="12">
        <f t="shared" si="183"/>
        <v>1.205153534581904</v>
      </c>
      <c r="T887" s="13">
        <f t="shared" si="177"/>
        <v>0.76487444218151823</v>
      </c>
      <c r="U887" s="14">
        <f t="shared" si="189"/>
        <v>0.67558018774214579</v>
      </c>
    </row>
    <row r="888" spans="1:21" x14ac:dyDescent="0.3">
      <c r="A888" s="17">
        <v>1928</v>
      </c>
      <c r="B888" s="17">
        <v>107</v>
      </c>
      <c r="C888" s="17">
        <v>0.69803999999999999</v>
      </c>
      <c r="D888" s="17">
        <v>0.51744000000000001</v>
      </c>
      <c r="E888" s="17">
        <v>0.5</v>
      </c>
      <c r="F888" s="6">
        <f t="shared" si="184"/>
        <v>0.77996474949172934</v>
      </c>
      <c r="G888" s="7">
        <f t="shared" si="185"/>
        <v>0.40358495997700045</v>
      </c>
      <c r="H888" s="6">
        <f t="shared" si="186"/>
        <v>0.57817226950322909</v>
      </c>
      <c r="I888" s="6">
        <f>SUM(H888:H891)</f>
        <v>1.0918192895035546</v>
      </c>
      <c r="J888" s="8">
        <f t="shared" si="179"/>
        <v>1.3998315824081125</v>
      </c>
      <c r="K888" s="9">
        <f t="shared" si="188"/>
        <v>10.24084</v>
      </c>
      <c r="L888" s="9">
        <f t="shared" si="180"/>
        <v>9.5263627906976747E-2</v>
      </c>
      <c r="M888" s="12">
        <f t="shared" si="181"/>
        <v>4.2365063019759654</v>
      </c>
      <c r="N888" s="10">
        <f>((B887+E887)*D887+(B888+E888)*D888+(B889+E889)*D889)/3/SUM(D781:D888)</f>
        <v>5.4300381283826971</v>
      </c>
      <c r="O888" s="11">
        <f>O781</f>
        <v>8.6281682243241647E-2</v>
      </c>
      <c r="P888" s="12">
        <f>M888*O781</f>
        <v>0.36553289056858101</v>
      </c>
      <c r="Q888" s="9">
        <f>N888*O781</f>
        <v>0.46851282436180247</v>
      </c>
      <c r="R888" s="12">
        <f t="shared" si="182"/>
        <v>0.30729114655059803</v>
      </c>
      <c r="S888" s="12">
        <f t="shared" si="183"/>
        <v>0.58926331970651913</v>
      </c>
      <c r="T888" s="13">
        <f t="shared" si="177"/>
        <v>0.75549993777349245</v>
      </c>
      <c r="U888" s="14">
        <f t="shared" si="189"/>
        <v>0.64433164463462</v>
      </c>
    </row>
    <row r="889" spans="1:21" x14ac:dyDescent="0.3">
      <c r="A889" s="17">
        <v>1928</v>
      </c>
      <c r="B889" s="17">
        <v>108</v>
      </c>
      <c r="C889" s="17">
        <v>0.71962000000000004</v>
      </c>
      <c r="D889" s="17">
        <v>0.52920999999999996</v>
      </c>
      <c r="E889" s="17">
        <v>0.5</v>
      </c>
      <c r="F889" s="6">
        <f t="shared" si="184"/>
        <v>0.37637978951472889</v>
      </c>
      <c r="G889" s="7">
        <f t="shared" si="185"/>
        <v>0.19918394840908965</v>
      </c>
      <c r="H889" s="7">
        <f t="shared" si="186"/>
        <v>0.27678781531018404</v>
      </c>
      <c r="I889" s="6">
        <f>SUM(H889:H891)</f>
        <v>0.51364702000032547</v>
      </c>
      <c r="J889" s="8">
        <f t="shared" si="179"/>
        <v>1.364704041794</v>
      </c>
      <c r="K889" s="9">
        <f>IF(F889=0, K888, K888+G889/F889)</f>
        <v>10.770050000000001</v>
      </c>
      <c r="L889" s="9">
        <f t="shared" si="180"/>
        <v>9.9263133640553003E-2</v>
      </c>
      <c r="M889" s="12">
        <f t="shared" si="181"/>
        <v>2.0066256333430417</v>
      </c>
      <c r="N889" s="10">
        <f>((B888+E888)*D888+(B889+E889)*D889+(B890+E890)*D890)/3/SUM(D781:D889)</f>
        <v>5.3297075377242127</v>
      </c>
      <c r="O889" s="11">
        <f>O781</f>
        <v>8.6281682243241647E-2</v>
      </c>
      <c r="P889" s="12">
        <f>M889*O781</f>
        <v>0.17313503527724786</v>
      </c>
      <c r="Q889" s="9">
        <f>N889*O781</f>
        <v>0.45985613221933036</v>
      </c>
      <c r="R889" s="12">
        <f t="shared" si="182"/>
        <v>0.14950524111620445</v>
      </c>
      <c r="S889" s="12">
        <f t="shared" si="183"/>
        <v>0.2819721731559211</v>
      </c>
      <c r="T889" s="13">
        <f t="shared" si="177"/>
        <v>0.74916927266331512</v>
      </c>
      <c r="U889" s="14">
        <f t="shared" si="189"/>
        <v>0.61553476913068483</v>
      </c>
    </row>
    <row r="890" spans="1:21" x14ac:dyDescent="0.3">
      <c r="A890" s="17">
        <v>1928</v>
      </c>
      <c r="B890" s="17">
        <v>109</v>
      </c>
      <c r="C890" s="17">
        <v>0.74024000000000001</v>
      </c>
      <c r="D890" s="17">
        <v>0.54027000000000003</v>
      </c>
      <c r="E890" s="17">
        <v>0.5</v>
      </c>
      <c r="F890" s="6">
        <f t="shared" si="184"/>
        <v>0.17719584110563924</v>
      </c>
      <c r="G890" s="7">
        <f t="shared" si="185"/>
        <v>9.5733597074143723E-2</v>
      </c>
      <c r="H890" s="7">
        <f t="shared" si="186"/>
        <v>0.12932904256856737</v>
      </c>
      <c r="I890" s="6">
        <f>SUM(H890:H891)</f>
        <v>0.23685920469014143</v>
      </c>
      <c r="J890" s="8">
        <f t="shared" si="179"/>
        <v>1.3367085999999997</v>
      </c>
      <c r="K890" s="9">
        <f>IF(F890=0, K889, K889+G890/F890)</f>
        <v>11.310320000000001</v>
      </c>
      <c r="L890" s="9">
        <f t="shared" si="180"/>
        <v>0.10329059360730594</v>
      </c>
      <c r="M890" s="12">
        <f t="shared" si="181"/>
        <v>0.92683751473156706</v>
      </c>
      <c r="N890" s="10">
        <f>((B889+E889)*D889+(B890+E890)*D890)/2/SUM(D781:D890)</f>
        <v>5.1536494988647528</v>
      </c>
      <c r="O890" s="11">
        <f>O781</f>
        <v>8.6281682243241647E-2</v>
      </c>
      <c r="P890" s="12">
        <f>M890*O781</f>
        <v>7.9969099937184873E-2</v>
      </c>
      <c r="Q890" s="9">
        <f>N890*O781</f>
        <v>0.44466554845409018</v>
      </c>
      <c r="R890" s="12">
        <f t="shared" si="182"/>
        <v>7.1820872923772969E-2</v>
      </c>
      <c r="S890" s="12">
        <f t="shared" si="183"/>
        <v>0.13246693203971666</v>
      </c>
      <c r="T890" s="13">
        <f t="shared" si="177"/>
        <v>0.74757359548153024</v>
      </c>
      <c r="U890" s="14">
        <f t="shared" si="189"/>
        <v>0.58913500451846945</v>
      </c>
    </row>
    <row r="891" spans="1:21" x14ac:dyDescent="0.3">
      <c r="A891" s="17">
        <v>1928</v>
      </c>
      <c r="B891" s="17" t="s">
        <v>19</v>
      </c>
      <c r="C891" s="17">
        <v>0.75983999999999996</v>
      </c>
      <c r="D891" s="17">
        <v>1</v>
      </c>
      <c r="E891" s="17">
        <v>1.32</v>
      </c>
      <c r="F891" s="6">
        <f t="shared" si="184"/>
        <v>8.1462244031495518E-2</v>
      </c>
      <c r="G891" s="7">
        <f t="shared" si="185"/>
        <v>8.1462244031495518E-2</v>
      </c>
      <c r="H891" s="7">
        <f>E891*F891</f>
        <v>0.10753016212157408</v>
      </c>
      <c r="I891" s="6">
        <f>SUM(H891:H891)</f>
        <v>0.10753016212157408</v>
      </c>
      <c r="J891" s="8">
        <f t="shared" si="179"/>
        <v>1.32</v>
      </c>
      <c r="K891" s="9">
        <f>IF(F891=0, K890, K890+G891/F891)</f>
        <v>12.310320000000001</v>
      </c>
      <c r="L891" s="9">
        <f>K891/(110+E891)</f>
        <v>0.11058498023715417</v>
      </c>
      <c r="M891" s="12">
        <f t="shared" si="181"/>
        <v>0.73664835727958977</v>
      </c>
      <c r="N891" s="10">
        <f>N890-(N888-N889)</f>
        <v>5.0533189082062684</v>
      </c>
      <c r="O891" s="11">
        <f>O781</f>
        <v>8.6281682243241647E-2</v>
      </c>
      <c r="P891" s="12">
        <f>M891*O781</f>
        <v>6.3559259487803513E-2</v>
      </c>
      <c r="Q891" s="9">
        <f>N891*O781</f>
        <v>0.43600885631161806</v>
      </c>
      <c r="R891" s="12">
        <f t="shared" si="182"/>
        <v>6.0646059115943701E-2</v>
      </c>
      <c r="S891" s="12">
        <f>R891</f>
        <v>6.0646059115943701E-2</v>
      </c>
      <c r="T891" s="13">
        <f t="shared" si="177"/>
        <v>0.74446830966866429</v>
      </c>
      <c r="U891" s="14">
        <f t="shared" si="189"/>
        <v>0.57553169033133578</v>
      </c>
    </row>
    <row r="892" spans="1:21" x14ac:dyDescent="0.3">
      <c r="A892" s="17">
        <v>1929</v>
      </c>
      <c r="B892" s="17">
        <v>0</v>
      </c>
      <c r="C892" s="17">
        <v>0.11924</v>
      </c>
      <c r="D892" s="17">
        <v>0.11004</v>
      </c>
      <c r="E892" s="17">
        <v>0.3</v>
      </c>
      <c r="F892" s="6">
        <v>100000</v>
      </c>
      <c r="G892" s="7">
        <f>100000*D892</f>
        <v>11004</v>
      </c>
      <c r="H892" s="6">
        <f>F892-(1-E892)*G892</f>
        <v>92297.2</v>
      </c>
      <c r="I892" s="6">
        <f>SUM(H892:H1002)</f>
        <v>5672902.9752764301</v>
      </c>
      <c r="J892" s="8">
        <f>I892/F892</f>
        <v>56.729029752764305</v>
      </c>
      <c r="K892" s="9">
        <f>G892/F892</f>
        <v>0.11004</v>
      </c>
      <c r="L892" s="9">
        <f>K892/(0.1+E892)</f>
        <v>0.27509999999999996</v>
      </c>
      <c r="M892">
        <f>G892/L892</f>
        <v>40000.000000000007</v>
      </c>
      <c r="N892" s="10">
        <f>(0.1+E892)*D892/SUM(D892:D892)</f>
        <v>0.4</v>
      </c>
      <c r="O892" s="11">
        <f>IF((I892-J892*F892+MAX(N894:N987)*F892)/SUM(M892:M1002)&gt;1/MAX(N894:N990),1/MAX(N894:N990),(I892-J892*F892+MAX(N894:N987)*F892)/SUM(M892:M1002))</f>
        <v>9.0176342107414403E-2</v>
      </c>
      <c r="P892" s="12">
        <f>M892*O892</f>
        <v>3607.0536842965766</v>
      </c>
      <c r="Q892" s="9">
        <f>N892*O892</f>
        <v>3.607053684296576E-2</v>
      </c>
      <c r="R892" s="12">
        <f>((1-Q892)*H892)</f>
        <v>88967.990446897413</v>
      </c>
      <c r="S892" s="12">
        <f>R892+S893</f>
        <v>5023482.7908746712</v>
      </c>
      <c r="T892" s="13">
        <f t="shared" si="177"/>
        <v>50.234827908746709</v>
      </c>
      <c r="U892" s="14">
        <f t="shared" ref="U892:U955" si="190">J892-T892</f>
        <v>6.4942018440175957</v>
      </c>
    </row>
    <row r="893" spans="1:21" x14ac:dyDescent="0.3">
      <c r="A893" s="17">
        <v>1929</v>
      </c>
      <c r="B893" s="17">
        <v>1</v>
      </c>
      <c r="C893" s="17">
        <v>1.8069999999999999E-2</v>
      </c>
      <c r="D893" s="17">
        <v>1.7909999999999999E-2</v>
      </c>
      <c r="E893" s="17">
        <v>0.5</v>
      </c>
      <c r="F893" s="6">
        <f>F892-G892</f>
        <v>88996</v>
      </c>
      <c r="G893" s="7">
        <f>D893*F893</f>
        <v>1593.9183599999999</v>
      </c>
      <c r="H893" s="6">
        <f>F893-0.5*G893</f>
        <v>88199.040819999995</v>
      </c>
      <c r="I893" s="6">
        <f>SUM(H893:H1002)</f>
        <v>5580605.77527643</v>
      </c>
      <c r="J893" s="8">
        <f t="shared" ref="J893:J956" si="191">I893/F893</f>
        <v>62.706253935867117</v>
      </c>
      <c r="K893" s="9">
        <f>K892+G893/F893</f>
        <v>0.12795000000000001</v>
      </c>
      <c r="L893" s="9">
        <f t="shared" ref="L893:L956" si="192">K893/(B893+E893)</f>
        <v>8.5300000000000001E-2</v>
      </c>
      <c r="M893" s="12">
        <f t="shared" ref="M893:M956" si="193">G893/L893</f>
        <v>18686.030011723327</v>
      </c>
      <c r="N893" s="10">
        <f>(B893+E893)*D893/SUM(D892:D893)</f>
        <v>0.20996483001172331</v>
      </c>
      <c r="O893" s="11">
        <f>O892</f>
        <v>9.0176342107414403E-2</v>
      </c>
      <c r="P893" s="12">
        <f>M893*O892</f>
        <v>1685.0378349665755</v>
      </c>
      <c r="Q893" s="9">
        <f>N893*O892</f>
        <v>1.8933860341662272E-2</v>
      </c>
      <c r="R893" s="12">
        <f t="shared" ref="R893:R956" si="194">((1-Q893)*H893)</f>
        <v>86529.092498845552</v>
      </c>
      <c r="S893" s="12">
        <f t="shared" ref="S893:S956" si="195">R893+S894</f>
        <v>4934514.800427774</v>
      </c>
      <c r="T893" s="13">
        <f t="shared" si="177"/>
        <v>55.446478498222099</v>
      </c>
      <c r="U893" s="14">
        <f t="shared" si="190"/>
        <v>7.2597754376450183</v>
      </c>
    </row>
    <row r="894" spans="1:21" x14ac:dyDescent="0.3">
      <c r="A894" s="17">
        <v>1929</v>
      </c>
      <c r="B894" s="17">
        <v>2</v>
      </c>
      <c r="C894" s="17">
        <v>7.8300000000000002E-3</v>
      </c>
      <c r="D894" s="17">
        <v>7.7999999999999996E-3</v>
      </c>
      <c r="E894" s="17">
        <v>0.5</v>
      </c>
      <c r="F894" s="6">
        <f t="shared" ref="F894:F957" si="196">F893-G893</f>
        <v>87402.081640000004</v>
      </c>
      <c r="G894" s="7">
        <f t="shared" ref="G894:G957" si="197">D894*F894</f>
        <v>681.736236792</v>
      </c>
      <c r="H894" s="6">
        <f t="shared" ref="H894:H957" si="198">F894-0.5*G894</f>
        <v>87061.213521604004</v>
      </c>
      <c r="I894" s="6">
        <f>SUM(H894:H1002)</f>
        <v>5492406.7344564302</v>
      </c>
      <c r="J894" s="8">
        <f t="shared" si="191"/>
        <v>62.840685615235991</v>
      </c>
      <c r="K894" s="9">
        <f t="shared" ref="K894:K957" si="199">K893+G894/F894</f>
        <v>0.13575000000000001</v>
      </c>
      <c r="L894" s="9">
        <f t="shared" si="192"/>
        <v>5.4300000000000001E-2</v>
      </c>
      <c r="M894" s="12">
        <f t="shared" si="193"/>
        <v>12554.995152707183</v>
      </c>
      <c r="N894" s="10">
        <f>((B893+E893)*D893+(B894+E894)*D894+(B895+E895)*D895)/3/SUM(D892:D894)</f>
        <v>0.15853898096992022</v>
      </c>
      <c r="O894" s="11">
        <f>O892</f>
        <v>9.0176342107414403E-2</v>
      </c>
      <c r="P894" s="12">
        <f>M894*O892</f>
        <v>1132.1635380474524</v>
      </c>
      <c r="Q894" s="9">
        <f>N894*O892</f>
        <v>1.4296465385304389E-2</v>
      </c>
      <c r="R894" s="12">
        <f t="shared" si="194"/>
        <v>85816.545896089796</v>
      </c>
      <c r="S894" s="12">
        <f t="shared" si="195"/>
        <v>4847985.7079289285</v>
      </c>
      <c r="T894" s="13">
        <f t="shared" si="177"/>
        <v>55.46762293256667</v>
      </c>
      <c r="U894" s="14">
        <f t="shared" si="190"/>
        <v>7.3730626826693211</v>
      </c>
    </row>
    <row r="895" spans="1:21" x14ac:dyDescent="0.3">
      <c r="A895" s="17">
        <v>1929</v>
      </c>
      <c r="B895" s="17">
        <v>3</v>
      </c>
      <c r="C895" s="17">
        <v>5.2100000000000002E-3</v>
      </c>
      <c r="D895" s="17">
        <v>5.1999999999999998E-3</v>
      </c>
      <c r="E895" s="17">
        <v>0.5</v>
      </c>
      <c r="F895" s="6">
        <f t="shared" si="196"/>
        <v>86720.345403208004</v>
      </c>
      <c r="G895" s="7">
        <f t="shared" si="197"/>
        <v>450.94579609668159</v>
      </c>
      <c r="H895" s="6">
        <f t="shared" si="198"/>
        <v>86494.87250515967</v>
      </c>
      <c r="I895" s="6">
        <f>SUM(H895:H1002)</f>
        <v>5405345.5209348258</v>
      </c>
      <c r="J895" s="8">
        <f t="shared" si="191"/>
        <v>62.330765586813129</v>
      </c>
      <c r="K895" s="9">
        <f t="shared" si="199"/>
        <v>0.14095000000000002</v>
      </c>
      <c r="L895" s="9">
        <f t="shared" si="192"/>
        <v>4.0271428571428576E-2</v>
      </c>
      <c r="M895" s="12">
        <f t="shared" si="193"/>
        <v>11197.660775724622</v>
      </c>
      <c r="N895" s="10">
        <f>((B894+E894)*D894+(B895+E895)*D895+(B896+E896)*D896)/3/SUM(D892:D895)</f>
        <v>0.13598202672342435</v>
      </c>
      <c r="O895" s="11">
        <f>O892</f>
        <v>9.0176342107414403E-2</v>
      </c>
      <c r="P895" s="12">
        <f>M895*O892</f>
        <v>1009.7640889145189</v>
      </c>
      <c r="Q895" s="9">
        <f>N895*O892</f>
        <v>1.2262361762271082E-2</v>
      </c>
      <c r="R895" s="12">
        <f t="shared" si="194"/>
        <v>85434.241087919887</v>
      </c>
      <c r="S895" s="12">
        <f t="shared" si="195"/>
        <v>4762169.1620328389</v>
      </c>
      <c r="T895" s="13">
        <f t="shared" si="177"/>
        <v>54.914093571595416</v>
      </c>
      <c r="U895" s="14">
        <f t="shared" si="190"/>
        <v>7.4166720152177135</v>
      </c>
    </row>
    <row r="896" spans="1:21" x14ac:dyDescent="0.3">
      <c r="A896" s="17">
        <v>1929</v>
      </c>
      <c r="B896" s="17">
        <v>4</v>
      </c>
      <c r="C896" s="17">
        <v>4.4099999999999999E-3</v>
      </c>
      <c r="D896" s="17">
        <v>4.4000000000000003E-3</v>
      </c>
      <c r="E896" s="17">
        <v>0.5</v>
      </c>
      <c r="F896" s="6">
        <f t="shared" si="196"/>
        <v>86269.399607111322</v>
      </c>
      <c r="G896" s="7">
        <f t="shared" si="197"/>
        <v>379.58535827128986</v>
      </c>
      <c r="H896" s="6">
        <f t="shared" si="198"/>
        <v>86079.606927975678</v>
      </c>
      <c r="I896" s="6">
        <f>SUM(H896:H1002)</f>
        <v>5318850.6484296657</v>
      </c>
      <c r="J896" s="8">
        <f t="shared" si="191"/>
        <v>61.653966211110905</v>
      </c>
      <c r="K896" s="9">
        <f t="shared" si="199"/>
        <v>0.14535000000000001</v>
      </c>
      <c r="L896" s="9">
        <f t="shared" si="192"/>
        <v>3.2300000000000002E-2</v>
      </c>
      <c r="M896" s="12">
        <f t="shared" si="193"/>
        <v>11751.868677129716</v>
      </c>
      <c r="N896" s="10">
        <f>((B895+E895)*D895+(B896+E896)*D896+(B897+E897)*D897)/3/SUM(D892:D896)</f>
        <v>0.12927416580667356</v>
      </c>
      <c r="O896" s="11">
        <f>O892</f>
        <v>9.0176342107414403E-2</v>
      </c>
      <c r="P896" s="12">
        <f>M896*O892</f>
        <v>1059.7405302302568</v>
      </c>
      <c r="Q896" s="9">
        <f>N896*O892</f>
        <v>1.1657471401433209E-2</v>
      </c>
      <c r="R896" s="12">
        <f t="shared" si="194"/>
        <v>85076.136371966189</v>
      </c>
      <c r="S896" s="12">
        <f t="shared" si="195"/>
        <v>4676734.9209449189</v>
      </c>
      <c r="T896" s="13">
        <f t="shared" si="177"/>
        <v>54.210820316864805</v>
      </c>
      <c r="U896" s="14">
        <f t="shared" si="190"/>
        <v>7.4431458942461006</v>
      </c>
    </row>
    <row r="897" spans="1:21" x14ac:dyDescent="0.3">
      <c r="A897" s="17">
        <v>1929</v>
      </c>
      <c r="B897" s="17">
        <v>5</v>
      </c>
      <c r="C897" s="17">
        <v>3.3400000000000001E-3</v>
      </c>
      <c r="D897" s="17">
        <v>3.3400000000000001E-3</v>
      </c>
      <c r="E897" s="17">
        <v>0.5</v>
      </c>
      <c r="F897" s="6">
        <f t="shared" si="196"/>
        <v>85889.814248840034</v>
      </c>
      <c r="G897" s="7">
        <f t="shared" si="197"/>
        <v>286.87197959112569</v>
      </c>
      <c r="H897" s="6">
        <f t="shared" si="198"/>
        <v>85746.378259044475</v>
      </c>
      <c r="I897" s="6">
        <f>SUM(H897:H1002)</f>
        <v>5232771.0415016916</v>
      </c>
      <c r="J897" s="8">
        <f t="shared" si="191"/>
        <v>60.924232835587503</v>
      </c>
      <c r="K897" s="9">
        <f t="shared" si="199"/>
        <v>0.14869000000000002</v>
      </c>
      <c r="L897" s="9">
        <f t="shared" si="192"/>
        <v>2.7034545454545457E-2</v>
      </c>
      <c r="M897" s="12">
        <f t="shared" si="193"/>
        <v>10611.311370981177</v>
      </c>
      <c r="N897" s="10">
        <f>((B896+E896)*D896+(B897+E897)*D897+(B898+E898)*D898)/3/SUM(D892:D897)</f>
        <v>0.12986750958369761</v>
      </c>
      <c r="O897" s="11">
        <f>O892</f>
        <v>9.0176342107414403E-2</v>
      </c>
      <c r="P897" s="12">
        <f>M897*O892</f>
        <v>956.88924439789514</v>
      </c>
      <c r="Q897" s="9">
        <f>N897*O892</f>
        <v>1.1710976972857435E-2</v>
      </c>
      <c r="R897" s="12">
        <f t="shared" si="194"/>
        <v>84742.204397746886</v>
      </c>
      <c r="S897" s="12">
        <f t="shared" si="195"/>
        <v>4591658.7845729524</v>
      </c>
      <c r="T897" s="13">
        <f t="shared" si="177"/>
        <v>53.459875594444703</v>
      </c>
      <c r="U897" s="14">
        <f t="shared" si="190"/>
        <v>7.4643572411427996</v>
      </c>
    </row>
    <row r="898" spans="1:21" x14ac:dyDescent="0.3">
      <c r="A898" s="17">
        <v>1929</v>
      </c>
      <c r="B898" s="17">
        <v>6</v>
      </c>
      <c r="C898" s="17">
        <v>3.0500000000000002E-3</v>
      </c>
      <c r="D898" s="17">
        <v>3.0400000000000002E-3</v>
      </c>
      <c r="E898" s="17">
        <v>0.5</v>
      </c>
      <c r="F898" s="6">
        <f t="shared" si="196"/>
        <v>85602.942269248902</v>
      </c>
      <c r="G898" s="7">
        <f t="shared" si="197"/>
        <v>260.2329444985167</v>
      </c>
      <c r="H898" s="6">
        <f t="shared" si="198"/>
        <v>85472.825796999648</v>
      </c>
      <c r="I898" s="6">
        <f>SUM(H898:H1002)</f>
        <v>5147024.6632426465</v>
      </c>
      <c r="J898" s="8">
        <f t="shared" si="191"/>
        <v>60.126726100764053</v>
      </c>
      <c r="K898" s="9">
        <f t="shared" si="199"/>
        <v>0.15173</v>
      </c>
      <c r="L898" s="9">
        <f t="shared" si="192"/>
        <v>2.3343076923076925E-2</v>
      </c>
      <c r="M898" s="12">
        <f t="shared" si="193"/>
        <v>11148.185192383566</v>
      </c>
      <c r="N898" s="10">
        <f>((B897+E897)*D897+(B898+E898)*D898+(B899+E899)*D899)/3/SUM(D892:D898)</f>
        <v>0.12825413563566862</v>
      </c>
      <c r="O898" s="11">
        <f>O892</f>
        <v>9.0176342107414403E-2</v>
      </c>
      <c r="P898" s="12">
        <f>M898*O892</f>
        <v>1005.3025617851919</v>
      </c>
      <c r="Q898" s="9">
        <f>N898*O892</f>
        <v>1.1565488811772783E-2</v>
      </c>
      <c r="R898" s="12">
        <f t="shared" si="194"/>
        <v>84484.290786533849</v>
      </c>
      <c r="S898" s="12">
        <f t="shared" si="195"/>
        <v>4506916.5801752051</v>
      </c>
      <c r="T898" s="13">
        <f t="shared" si="177"/>
        <v>52.649084957845218</v>
      </c>
      <c r="U898" s="14">
        <f t="shared" si="190"/>
        <v>7.4776411429188343</v>
      </c>
    </row>
    <row r="899" spans="1:21" x14ac:dyDescent="0.3">
      <c r="A899" s="17">
        <v>1929</v>
      </c>
      <c r="B899" s="17">
        <v>7</v>
      </c>
      <c r="C899" s="17">
        <v>2.7000000000000001E-3</v>
      </c>
      <c r="D899" s="17">
        <v>2.7000000000000001E-3</v>
      </c>
      <c r="E899" s="17">
        <v>0.5</v>
      </c>
      <c r="F899" s="6">
        <f t="shared" si="196"/>
        <v>85342.70932475038</v>
      </c>
      <c r="G899" s="7">
        <f t="shared" si="197"/>
        <v>230.42531517682605</v>
      </c>
      <c r="H899" s="6">
        <f t="shared" si="198"/>
        <v>85227.496667161962</v>
      </c>
      <c r="I899" s="6">
        <f>SUM(H899:H1002)</f>
        <v>5061551.8374456465</v>
      </c>
      <c r="J899" s="8">
        <f t="shared" si="191"/>
        <v>59.308544074751296</v>
      </c>
      <c r="K899" s="9">
        <f t="shared" si="199"/>
        <v>0.15443000000000001</v>
      </c>
      <c r="L899" s="9">
        <f t="shared" si="192"/>
        <v>2.0590666666666667E-2</v>
      </c>
      <c r="M899" s="12">
        <f t="shared" si="193"/>
        <v>11190.765161083957</v>
      </c>
      <c r="N899" s="10">
        <f>((B898+E898)*D898+(B899+E899)*D899+(B900+E900)*D900)/3/SUM(D892:D899)</f>
        <v>0.13296207558980336</v>
      </c>
      <c r="O899" s="11">
        <f>O892</f>
        <v>9.0176342107414403E-2</v>
      </c>
      <c r="P899" s="12">
        <f>M899*O892</f>
        <v>1009.1422676096413</v>
      </c>
      <c r="Q899" s="9">
        <f>N899*O892</f>
        <v>1.1990033615698002E-2</v>
      </c>
      <c r="R899" s="12">
        <f t="shared" si="194"/>
        <v>84205.616117140904</v>
      </c>
      <c r="S899" s="12">
        <f t="shared" si="195"/>
        <v>4422432.2893886715</v>
      </c>
      <c r="T899" s="13">
        <f t="shared" si="177"/>
        <v>51.819684708628238</v>
      </c>
      <c r="U899" s="14">
        <f t="shared" si="190"/>
        <v>7.4888593661230587</v>
      </c>
    </row>
    <row r="900" spans="1:21" x14ac:dyDescent="0.3">
      <c r="A900" s="17">
        <v>1929</v>
      </c>
      <c r="B900" s="17">
        <v>8</v>
      </c>
      <c r="C900" s="17">
        <v>2.5500000000000002E-3</v>
      </c>
      <c r="D900" s="17">
        <v>2.5400000000000002E-3</v>
      </c>
      <c r="E900" s="17">
        <v>0.5</v>
      </c>
      <c r="F900" s="6">
        <f t="shared" si="196"/>
        <v>85112.284009573559</v>
      </c>
      <c r="G900" s="7">
        <f t="shared" si="197"/>
        <v>216.18520138431685</v>
      </c>
      <c r="H900" s="6">
        <f t="shared" si="198"/>
        <v>85004.191408881394</v>
      </c>
      <c r="I900" s="6">
        <f>SUM(H900:H1002)</f>
        <v>4976324.340778484</v>
      </c>
      <c r="J900" s="8">
        <f t="shared" si="191"/>
        <v>58.467757018701782</v>
      </c>
      <c r="K900" s="9">
        <f t="shared" si="199"/>
        <v>0.15697</v>
      </c>
      <c r="L900" s="9">
        <f t="shared" si="192"/>
        <v>1.8467058823529413E-2</v>
      </c>
      <c r="M900" s="12">
        <f t="shared" si="193"/>
        <v>11706.531259264148</v>
      </c>
      <c r="N900" s="10">
        <f>((B899+E899)*D899+(B900+E900)*D900+(B901+E901)*D901)/3/SUM(D892:D900)</f>
        <v>0.12980187296935722</v>
      </c>
      <c r="O900" s="11">
        <f>O892</f>
        <v>9.0176342107414403E-2</v>
      </c>
      <c r="P900" s="12">
        <f>M900*O892</f>
        <v>1055.6521677265446</v>
      </c>
      <c r="Q900" s="9">
        <f>N900*O892</f>
        <v>1.1705058103067902E-2</v>
      </c>
      <c r="R900" s="12">
        <f t="shared" si="194"/>
        <v>84009.212409436135</v>
      </c>
      <c r="S900" s="12">
        <f t="shared" si="195"/>
        <v>4338226.6732715303</v>
      </c>
      <c r="T900" s="13">
        <f t="shared" ref="T900:T963" si="200">S900/F900</f>
        <v>50.970629254686195</v>
      </c>
      <c r="U900" s="14">
        <f t="shared" si="190"/>
        <v>7.4971277640155876</v>
      </c>
    </row>
    <row r="901" spans="1:21" x14ac:dyDescent="0.3">
      <c r="A901" s="17">
        <v>1929</v>
      </c>
      <c r="B901" s="17">
        <v>9</v>
      </c>
      <c r="C901" s="17">
        <v>2.0300000000000001E-3</v>
      </c>
      <c r="D901" s="17">
        <v>2.0300000000000001E-3</v>
      </c>
      <c r="E901" s="17">
        <v>0.5</v>
      </c>
      <c r="F901" s="6">
        <f t="shared" si="196"/>
        <v>84896.098808189243</v>
      </c>
      <c r="G901" s="7">
        <f t="shared" si="197"/>
        <v>172.33908058062417</v>
      </c>
      <c r="H901" s="6">
        <f t="shared" si="198"/>
        <v>84809.92926789893</v>
      </c>
      <c r="I901" s="6">
        <f>SUM(H901:H1002)</f>
        <v>4891320.149369603</v>
      </c>
      <c r="J901" s="8">
        <f t="shared" si="191"/>
        <v>57.615370058650761</v>
      </c>
      <c r="K901" s="9">
        <f t="shared" si="199"/>
        <v>0.159</v>
      </c>
      <c r="L901" s="9">
        <f t="shared" si="192"/>
        <v>1.6736842105263158E-2</v>
      </c>
      <c r="M901" s="12">
        <f t="shared" si="193"/>
        <v>10296.989091295154</v>
      </c>
      <c r="N901" s="10">
        <f>((B900+E900)*D900+(B901+E901)*D901+(B902+E902)*D902)/3/SUM(D892:D901)</f>
        <v>0.13015723270440252</v>
      </c>
      <c r="O901" s="11">
        <f>O892</f>
        <v>9.0176342107414403E-2</v>
      </c>
      <c r="P901" s="12">
        <f>M901*O892</f>
        <v>928.54481097294604</v>
      </c>
      <c r="Q901" s="9">
        <f>N901*O892</f>
        <v>1.1737103144106548E-2</v>
      </c>
      <c r="R901" s="12">
        <f t="shared" si="194"/>
        <v>83814.506380437218</v>
      </c>
      <c r="S901" s="12">
        <f t="shared" si="195"/>
        <v>4254217.4608620945</v>
      </c>
      <c r="T901" s="13">
        <f t="shared" si="200"/>
        <v>50.110871059857516</v>
      </c>
      <c r="U901" s="14">
        <f t="shared" si="190"/>
        <v>7.5044989987932453</v>
      </c>
    </row>
    <row r="902" spans="1:21" x14ac:dyDescent="0.3">
      <c r="A902" s="17">
        <v>1929</v>
      </c>
      <c r="B902" s="17">
        <v>10</v>
      </c>
      <c r="C902" s="17">
        <v>2.0200000000000001E-3</v>
      </c>
      <c r="D902" s="17">
        <v>2.0200000000000001E-3</v>
      </c>
      <c r="E902" s="17">
        <v>0.5</v>
      </c>
      <c r="F902" s="6">
        <f t="shared" si="196"/>
        <v>84723.759727608616</v>
      </c>
      <c r="G902" s="7">
        <f t="shared" si="197"/>
        <v>171.1419946497694</v>
      </c>
      <c r="H902" s="6">
        <f t="shared" si="198"/>
        <v>84638.188730283728</v>
      </c>
      <c r="I902" s="6">
        <f>SUM(H902:H1002)</f>
        <v>4806510.2201017048</v>
      </c>
      <c r="J902" s="8">
        <f t="shared" si="191"/>
        <v>56.731550105364661</v>
      </c>
      <c r="K902" s="9">
        <f t="shared" si="199"/>
        <v>0.16102</v>
      </c>
      <c r="L902" s="9">
        <f t="shared" si="192"/>
        <v>1.5335238095238094E-2</v>
      </c>
      <c r="M902" s="12">
        <f t="shared" si="193"/>
        <v>11160.048092302688</v>
      </c>
      <c r="N902" s="10">
        <f>((B901+E901)*D901+(B902+E902)*D902+(B903+E903)*D903)/3/SUM(D892:D902)</f>
        <v>0.12763424833354034</v>
      </c>
      <c r="O902" s="11">
        <f>O892</f>
        <v>9.0176342107414403E-2</v>
      </c>
      <c r="P902" s="12">
        <f>M902*O892</f>
        <v>1006.3723147066846</v>
      </c>
      <c r="Q902" s="9">
        <f>N902*O892</f>
        <v>1.1509589642348021E-2</v>
      </c>
      <c r="R902" s="12">
        <f t="shared" si="194"/>
        <v>83664.037909926556</v>
      </c>
      <c r="S902" s="12">
        <f t="shared" si="195"/>
        <v>4170402.9544816576</v>
      </c>
      <c r="T902" s="13">
        <f t="shared" si="200"/>
        <v>49.223535025944607</v>
      </c>
      <c r="U902" s="14">
        <f t="shared" si="190"/>
        <v>7.5080150794200549</v>
      </c>
    </row>
    <row r="903" spans="1:21" x14ac:dyDescent="0.3">
      <c r="A903" s="17">
        <v>1929</v>
      </c>
      <c r="B903" s="17">
        <v>11</v>
      </c>
      <c r="C903" s="17">
        <v>1.8400000000000001E-3</v>
      </c>
      <c r="D903" s="17">
        <v>1.8400000000000001E-3</v>
      </c>
      <c r="E903" s="17">
        <v>0.5</v>
      </c>
      <c r="F903" s="6">
        <f t="shared" si="196"/>
        <v>84552.617732958854</v>
      </c>
      <c r="G903" s="7">
        <f t="shared" si="197"/>
        <v>155.57681662864431</v>
      </c>
      <c r="H903" s="6">
        <f t="shared" si="198"/>
        <v>84474.829324644525</v>
      </c>
      <c r="I903" s="6">
        <f>SUM(H903:H1002)</f>
        <v>4721872.0313714212</v>
      </c>
      <c r="J903" s="8">
        <f t="shared" si="191"/>
        <v>55.845367748216056</v>
      </c>
      <c r="K903" s="9">
        <f t="shared" si="199"/>
        <v>0.16286</v>
      </c>
      <c r="L903" s="9">
        <f t="shared" si="192"/>
        <v>1.4161739130434782E-2</v>
      </c>
      <c r="M903" s="12">
        <f t="shared" si="193"/>
        <v>10985.714056425209</v>
      </c>
      <c r="N903" s="10">
        <f>((B902+E902)*D902+(B903+E903)*D903+(B904+E904)*D904)/3/SUM(D892:D903)</f>
        <v>0.13533095910598061</v>
      </c>
      <c r="O903" s="11">
        <f>O892</f>
        <v>9.0176342107414403E-2</v>
      </c>
      <c r="P903" s="12">
        <f>M903*O892</f>
        <v>990.65150904643087</v>
      </c>
      <c r="Q903" s="9">
        <f>N903*O892</f>
        <v>1.2203650866065415E-2</v>
      </c>
      <c r="R903" s="12">
        <f t="shared" si="194"/>
        <v>83443.92800059609</v>
      </c>
      <c r="S903" s="12">
        <f t="shared" si="195"/>
        <v>4086738.9165717312</v>
      </c>
      <c r="T903" s="13">
        <f t="shared" si="200"/>
        <v>48.333677018478738</v>
      </c>
      <c r="U903" s="14">
        <f t="shared" si="190"/>
        <v>7.5116907297373174</v>
      </c>
    </row>
    <row r="904" spans="1:21" x14ac:dyDescent="0.3">
      <c r="A904" s="17">
        <v>1929</v>
      </c>
      <c r="B904" s="17">
        <v>12</v>
      </c>
      <c r="C904" s="17">
        <v>1.9E-3</v>
      </c>
      <c r="D904" s="17">
        <v>1.9E-3</v>
      </c>
      <c r="E904" s="17">
        <v>0.5</v>
      </c>
      <c r="F904" s="6">
        <f t="shared" si="196"/>
        <v>84397.04091633021</v>
      </c>
      <c r="G904" s="7">
        <f t="shared" si="197"/>
        <v>160.35437774102741</v>
      </c>
      <c r="H904" s="6">
        <f t="shared" si="198"/>
        <v>84316.863727459699</v>
      </c>
      <c r="I904" s="6">
        <f>SUM(H904:H1002)</f>
        <v>4637397.2020467771</v>
      </c>
      <c r="J904" s="8">
        <f t="shared" si="191"/>
        <v>54.947390947559569</v>
      </c>
      <c r="K904" s="9">
        <f t="shared" si="199"/>
        <v>0.16476000000000002</v>
      </c>
      <c r="L904" s="9">
        <f t="shared" si="192"/>
        <v>1.3180800000000001E-2</v>
      </c>
      <c r="M904" s="12">
        <f t="shared" si="193"/>
        <v>12165.754562775202</v>
      </c>
      <c r="N904" s="10">
        <f>((B903+E903)*D903+(B904+E904)*D904+(B905+E905)*D905)/3/SUM(D892:D904)</f>
        <v>0.15040058266569553</v>
      </c>
      <c r="O904" s="11">
        <f>O892</f>
        <v>9.0176342107414403E-2</v>
      </c>
      <c r="P904" s="12">
        <f>M904*O892</f>
        <v>1097.0632454476545</v>
      </c>
      <c r="Q904" s="9">
        <f>N904*O892</f>
        <v>1.3562574395616221E-2</v>
      </c>
      <c r="R904" s="12">
        <f t="shared" si="194"/>
        <v>83173.309990350986</v>
      </c>
      <c r="S904" s="12">
        <f t="shared" si="195"/>
        <v>4003294.9885711353</v>
      </c>
      <c r="T904" s="13">
        <f t="shared" si="200"/>
        <v>47.434068127340318</v>
      </c>
      <c r="U904" s="14">
        <f t="shared" si="190"/>
        <v>7.5133228202192512</v>
      </c>
    </row>
    <row r="905" spans="1:21" x14ac:dyDescent="0.3">
      <c r="A905" s="17">
        <v>1929</v>
      </c>
      <c r="B905" s="17">
        <v>13</v>
      </c>
      <c r="C905" s="17">
        <v>2.1800000000000001E-3</v>
      </c>
      <c r="D905" s="17">
        <v>2.1800000000000001E-3</v>
      </c>
      <c r="E905" s="17">
        <v>0.5</v>
      </c>
      <c r="F905" s="6">
        <f t="shared" si="196"/>
        <v>84236.686538589187</v>
      </c>
      <c r="G905" s="7">
        <f t="shared" si="197"/>
        <v>183.63597665412445</v>
      </c>
      <c r="H905" s="6">
        <f t="shared" si="198"/>
        <v>84144.868550262123</v>
      </c>
      <c r="I905" s="6">
        <f>SUM(H905:H1002)</f>
        <v>4553080.3383193174</v>
      </c>
      <c r="J905" s="8">
        <f t="shared" si="191"/>
        <v>54.05103791960682</v>
      </c>
      <c r="K905" s="9">
        <f t="shared" si="199"/>
        <v>0.16694000000000001</v>
      </c>
      <c r="L905" s="9">
        <f t="shared" si="192"/>
        <v>1.2365925925925926E-2</v>
      </c>
      <c r="M905" s="12">
        <f t="shared" si="193"/>
        <v>14850.159846835269</v>
      </c>
      <c r="N905" s="10">
        <f>((B904+E904)*D904+(B905+E905)*D905+(B906+E906)*D906)/3/SUM(D892:D905)</f>
        <v>0.16611756718980872</v>
      </c>
      <c r="O905" s="11">
        <f>O892</f>
        <v>9.0176342107414403E-2</v>
      </c>
      <c r="P905" s="12">
        <f>M905*O892</f>
        <v>1339.1330946980058</v>
      </c>
      <c r="Q905" s="9">
        <f>N905*O892</f>
        <v>1.4979874568959588E-2</v>
      </c>
      <c r="R905" s="12">
        <f t="shared" si="194"/>
        <v>82884.38897375761</v>
      </c>
      <c r="S905" s="12">
        <f t="shared" si="195"/>
        <v>3920121.6785807842</v>
      </c>
      <c r="T905" s="13">
        <f t="shared" si="200"/>
        <v>46.536988094670129</v>
      </c>
      <c r="U905" s="14">
        <f t="shared" si="190"/>
        <v>7.5140498249366914</v>
      </c>
    </row>
    <row r="906" spans="1:21" x14ac:dyDescent="0.3">
      <c r="A906" s="17">
        <v>1929</v>
      </c>
      <c r="B906" s="17">
        <v>14</v>
      </c>
      <c r="C906" s="17">
        <v>2.0799999999999998E-3</v>
      </c>
      <c r="D906" s="17">
        <v>2.0699999999999998E-3</v>
      </c>
      <c r="E906" s="17">
        <v>0.5</v>
      </c>
      <c r="F906" s="6">
        <f t="shared" si="196"/>
        <v>84053.050561935059</v>
      </c>
      <c r="G906" s="7">
        <f t="shared" si="197"/>
        <v>173.98981466320555</v>
      </c>
      <c r="H906" s="6">
        <f t="shared" si="198"/>
        <v>83966.05565460345</v>
      </c>
      <c r="I906" s="6">
        <f>SUM(H906:H1002)</f>
        <v>4468935.469769055</v>
      </c>
      <c r="J906" s="8">
        <f t="shared" si="191"/>
        <v>53.168034234237453</v>
      </c>
      <c r="K906" s="9">
        <f t="shared" si="199"/>
        <v>0.16900999999999999</v>
      </c>
      <c r="L906" s="9">
        <f t="shared" si="192"/>
        <v>1.1655862068965517E-2</v>
      </c>
      <c r="M906" s="12">
        <f t="shared" si="193"/>
        <v>14927.236924539853</v>
      </c>
      <c r="N906" s="10">
        <f>((B905+E905)*D905+(B906+E906)*D906+(B907+E907)*D907)/3/SUM(D892:D906)</f>
        <v>0.19336133956570614</v>
      </c>
      <c r="O906" s="11">
        <f>O892</f>
        <v>9.0176342107414403E-2</v>
      </c>
      <c r="P906" s="12">
        <f>M906*O892</f>
        <v>1346.0836236257342</v>
      </c>
      <c r="Q906" s="9">
        <f>N906*O892</f>
        <v>1.7436618307025042E-2</v>
      </c>
      <c r="R906" s="12">
        <f t="shared" si="194"/>
        <v>82501.97159140771</v>
      </c>
      <c r="S906" s="12">
        <f t="shared" si="195"/>
        <v>3837237.2896070266</v>
      </c>
      <c r="T906" s="13">
        <f t="shared" si="200"/>
        <v>45.652564231199825</v>
      </c>
      <c r="U906" s="14">
        <f t="shared" si="190"/>
        <v>7.5154700030376276</v>
      </c>
    </row>
    <row r="907" spans="1:21" x14ac:dyDescent="0.3">
      <c r="A907" s="17">
        <v>1929</v>
      </c>
      <c r="B907" s="17">
        <v>15</v>
      </c>
      <c r="C907" s="17">
        <v>2.49E-3</v>
      </c>
      <c r="D907" s="17">
        <v>2.49E-3</v>
      </c>
      <c r="E907" s="17">
        <v>0.5</v>
      </c>
      <c r="F907" s="6">
        <f t="shared" si="196"/>
        <v>83879.060747271855</v>
      </c>
      <c r="G907" s="7">
        <f t="shared" si="197"/>
        <v>208.85886126070693</v>
      </c>
      <c r="H907" s="6">
        <f t="shared" si="198"/>
        <v>83774.631316641506</v>
      </c>
      <c r="I907" s="6">
        <f>SUM(H907:H1002)</f>
        <v>4384969.414114452</v>
      </c>
      <c r="J907" s="8">
        <f t="shared" si="191"/>
        <v>52.277283210483162</v>
      </c>
      <c r="K907" s="9">
        <f t="shared" si="199"/>
        <v>0.17149999999999999</v>
      </c>
      <c r="L907" s="9">
        <f t="shared" si="192"/>
        <v>1.1064516129032257E-2</v>
      </c>
      <c r="M907" s="12">
        <f t="shared" si="193"/>
        <v>18876.456848635324</v>
      </c>
      <c r="N907" s="10">
        <f>((B906+E906)*D906+(B907+E907)*D907+(B908+E908)*D908)/3/SUM(D892:D907)</f>
        <v>0.22346938775510206</v>
      </c>
      <c r="O907" s="11">
        <f>O892</f>
        <v>9.0176342107414403E-2</v>
      </c>
      <c r="P907" s="12">
        <f>M907*O892</f>
        <v>1702.2098305583845</v>
      </c>
      <c r="Q907" s="9">
        <f>N907*O892</f>
        <v>2.0151651960738527E-2</v>
      </c>
      <c r="R907" s="12">
        <f t="shared" si="194"/>
        <v>82086.434103209365</v>
      </c>
      <c r="S907" s="12">
        <f t="shared" si="195"/>
        <v>3754735.3180156187</v>
      </c>
      <c r="T907" s="13">
        <f t="shared" si="200"/>
        <v>44.763678617344802</v>
      </c>
      <c r="U907" s="14">
        <f t="shared" si="190"/>
        <v>7.5136045931383606</v>
      </c>
    </row>
    <row r="908" spans="1:21" x14ac:dyDescent="0.3">
      <c r="A908" s="17">
        <v>1929</v>
      </c>
      <c r="B908" s="17">
        <v>16</v>
      </c>
      <c r="C908" s="17">
        <v>2.82E-3</v>
      </c>
      <c r="D908" s="17">
        <v>2.81E-3</v>
      </c>
      <c r="E908" s="17">
        <v>0.5</v>
      </c>
      <c r="F908" s="6">
        <f t="shared" si="196"/>
        <v>83670.201886011142</v>
      </c>
      <c r="G908" s="7">
        <f t="shared" si="197"/>
        <v>235.1132672996913</v>
      </c>
      <c r="H908" s="6">
        <f t="shared" si="198"/>
        <v>83552.645252361297</v>
      </c>
      <c r="I908" s="6">
        <f>SUM(H908:H1002)</f>
        <v>4301194.7827978106</v>
      </c>
      <c r="J908" s="8">
        <f t="shared" si="191"/>
        <v>51.406530471356845</v>
      </c>
      <c r="K908" s="9">
        <f t="shared" si="199"/>
        <v>0.17430999999999999</v>
      </c>
      <c r="L908" s="9">
        <f t="shared" si="192"/>
        <v>1.0564242424242424E-2</v>
      </c>
      <c r="M908" s="12">
        <f t="shared" si="193"/>
        <v>22255.572889936931</v>
      </c>
      <c r="N908" s="10">
        <f>((B907+E907)*D907+(B908+E908)*D908+(B909+E909)*D909)/3/SUM(D892:D908)</f>
        <v>0.26386896907807933</v>
      </c>
      <c r="O908" s="11">
        <f>O892</f>
        <v>9.0176342107414403E-2</v>
      </c>
      <c r="P908" s="12">
        <f>M908*O892</f>
        <v>2006.9261547194501</v>
      </c>
      <c r="Q908" s="9">
        <f>N908*O892</f>
        <v>2.3794738427115634E-2</v>
      </c>
      <c r="R908" s="12">
        <f t="shared" si="194"/>
        <v>81564.531913687766</v>
      </c>
      <c r="S908" s="12">
        <f t="shared" si="195"/>
        <v>3672648.8839124092</v>
      </c>
      <c r="T908" s="13">
        <f t="shared" si="200"/>
        <v>43.894347104789773</v>
      </c>
      <c r="U908" s="14">
        <f t="shared" si="190"/>
        <v>7.5121833665670721</v>
      </c>
    </row>
    <row r="909" spans="1:21" x14ac:dyDescent="0.3">
      <c r="A909" s="17">
        <v>1929</v>
      </c>
      <c r="B909" s="17">
        <v>17</v>
      </c>
      <c r="C909" s="17">
        <v>3.0400000000000002E-3</v>
      </c>
      <c r="D909" s="17">
        <v>3.0300000000000001E-3</v>
      </c>
      <c r="E909" s="17">
        <v>0.5</v>
      </c>
      <c r="F909" s="6">
        <f t="shared" si="196"/>
        <v>83435.088618711452</v>
      </c>
      <c r="G909" s="7">
        <f t="shared" si="197"/>
        <v>252.80831851469571</v>
      </c>
      <c r="H909" s="6">
        <f t="shared" si="198"/>
        <v>83308.684459454103</v>
      </c>
      <c r="I909" s="6">
        <f>SUM(H909:H1002)</f>
        <v>4217642.1375454506</v>
      </c>
      <c r="J909" s="8">
        <f t="shared" si="191"/>
        <v>50.549980917735695</v>
      </c>
      <c r="K909" s="9">
        <f t="shared" si="199"/>
        <v>0.17734</v>
      </c>
      <c r="L909" s="9">
        <f t="shared" si="192"/>
        <v>1.0133714285714286E-2</v>
      </c>
      <c r="M909" s="12">
        <f t="shared" si="193"/>
        <v>24947.25146051187</v>
      </c>
      <c r="N909" s="10">
        <f>((B908+E908)*D908+(B909+E909)*D909+(B910+E910)*D910)/3/SUM(D892:D909)</f>
        <v>0.3168677869253036</v>
      </c>
      <c r="O909" s="11">
        <f>O892</f>
        <v>9.0176342107414403E-2</v>
      </c>
      <c r="P909" s="12">
        <f>M909*O892</f>
        <v>2249.6518823428119</v>
      </c>
      <c r="Q909" s="9">
        <f>N909*O892</f>
        <v>2.857397795659547E-2</v>
      </c>
      <c r="R909" s="12">
        <f t="shared" si="194"/>
        <v>80928.22394611669</v>
      </c>
      <c r="S909" s="12">
        <f t="shared" si="195"/>
        <v>3591084.3519987212</v>
      </c>
      <c r="T909" s="13">
        <f t="shared" si="200"/>
        <v>43.040457096049295</v>
      </c>
      <c r="U909" s="14">
        <f t="shared" si="190"/>
        <v>7.5095238216864004</v>
      </c>
    </row>
    <row r="910" spans="1:21" x14ac:dyDescent="0.3">
      <c r="A910" s="17">
        <v>1929</v>
      </c>
      <c r="B910" s="17">
        <v>18</v>
      </c>
      <c r="C910" s="17">
        <v>3.7399999999999998E-3</v>
      </c>
      <c r="D910" s="17">
        <v>3.7399999999999998E-3</v>
      </c>
      <c r="E910" s="17">
        <v>0.5</v>
      </c>
      <c r="F910" s="6">
        <f t="shared" si="196"/>
        <v>83182.280300196755</v>
      </c>
      <c r="G910" s="7">
        <f t="shared" si="197"/>
        <v>311.10172832273582</v>
      </c>
      <c r="H910" s="6">
        <f t="shared" si="198"/>
        <v>83026.729436035384</v>
      </c>
      <c r="I910" s="6">
        <f>SUM(H910:H1002)</f>
        <v>4134333.4530859962</v>
      </c>
      <c r="J910" s="8">
        <f t="shared" si="191"/>
        <v>49.702093260314449</v>
      </c>
      <c r="K910" s="9">
        <f t="shared" si="199"/>
        <v>0.18107999999999999</v>
      </c>
      <c r="L910" s="9">
        <f t="shared" si="192"/>
        <v>9.7881081081081078E-3</v>
      </c>
      <c r="M910" s="12">
        <f t="shared" si="193"/>
        <v>31783.642445165744</v>
      </c>
      <c r="N910" s="10">
        <f>((B909+E909)*D909+(B910+E910)*D910+(B911+E911)*D911)/3/SUM(D892:D910)</f>
        <v>0.35742949709152499</v>
      </c>
      <c r="O910" s="11">
        <f>O892</f>
        <v>9.0176342107414403E-2</v>
      </c>
      <c r="P910" s="12">
        <f>M910*O892</f>
        <v>2866.1326145550033</v>
      </c>
      <c r="Q910" s="9">
        <f>N910*O892</f>
        <v>3.2231684609006439E-2</v>
      </c>
      <c r="R910" s="12">
        <f t="shared" si="194"/>
        <v>80350.638078735778</v>
      </c>
      <c r="S910" s="12">
        <f t="shared" si="195"/>
        <v>3510156.1280526044</v>
      </c>
      <c r="T910" s="13">
        <f t="shared" si="200"/>
        <v>42.198363826824568</v>
      </c>
      <c r="U910" s="14">
        <f t="shared" si="190"/>
        <v>7.5037294334898803</v>
      </c>
    </row>
    <row r="911" spans="1:21" x14ac:dyDescent="0.3">
      <c r="A911" s="17">
        <v>1929</v>
      </c>
      <c r="B911" s="17">
        <v>19</v>
      </c>
      <c r="C911" s="17">
        <v>3.6900000000000001E-3</v>
      </c>
      <c r="D911" s="17">
        <v>3.6900000000000001E-3</v>
      </c>
      <c r="E911" s="17">
        <v>0.5</v>
      </c>
      <c r="F911" s="6">
        <f t="shared" si="196"/>
        <v>82871.178571874014</v>
      </c>
      <c r="G911" s="7">
        <f t="shared" si="197"/>
        <v>305.79464893021515</v>
      </c>
      <c r="H911" s="6">
        <f t="shared" si="198"/>
        <v>82718.281247408901</v>
      </c>
      <c r="I911" s="6">
        <f>SUM(H911:H1002)</f>
        <v>4051306.7236499609</v>
      </c>
      <c r="J911" s="8">
        <f t="shared" si="191"/>
        <v>48.886799891910194</v>
      </c>
      <c r="K911" s="9">
        <f t="shared" si="199"/>
        <v>0.18476999999999999</v>
      </c>
      <c r="L911" s="9">
        <f t="shared" si="192"/>
        <v>9.4753846153846147E-3</v>
      </c>
      <c r="M911" s="12">
        <f t="shared" si="193"/>
        <v>32272.531548082457</v>
      </c>
      <c r="N911" s="10">
        <f>((B910+E910)*D910+(B911+E911)*D911+(B912+E912)*D912)/3/SUM(D892:D911)</f>
        <v>0.38444191878190909</v>
      </c>
      <c r="O911" s="11">
        <f>O892</f>
        <v>9.0176342107414403E-2</v>
      </c>
      <c r="P911" s="12">
        <f>M911*O892</f>
        <v>2910.2188455522078</v>
      </c>
      <c r="Q911" s="9">
        <f>N911*O892</f>
        <v>3.4667565988508259E-2</v>
      </c>
      <c r="R911" s="12">
        <f t="shared" si="194"/>
        <v>79850.639773808361</v>
      </c>
      <c r="S911" s="12">
        <f t="shared" si="195"/>
        <v>3429805.4899738687</v>
      </c>
      <c r="T911" s="13">
        <f t="shared" si="200"/>
        <v>41.38719334127974</v>
      </c>
      <c r="U911" s="14">
        <f t="shared" si="190"/>
        <v>7.4996065506304532</v>
      </c>
    </row>
    <row r="912" spans="1:21" x14ac:dyDescent="0.3">
      <c r="A912" s="17">
        <v>1929</v>
      </c>
      <c r="B912" s="17">
        <v>20</v>
      </c>
      <c r="C912" s="17">
        <v>3.5100000000000001E-3</v>
      </c>
      <c r="D912" s="17">
        <v>3.5100000000000001E-3</v>
      </c>
      <c r="E912" s="17">
        <v>0.5</v>
      </c>
      <c r="F912" s="6">
        <f t="shared" si="196"/>
        <v>82565.383922943802</v>
      </c>
      <c r="G912" s="7">
        <f t="shared" si="197"/>
        <v>289.80449756953277</v>
      </c>
      <c r="H912" s="6">
        <f t="shared" si="198"/>
        <v>82420.481674159033</v>
      </c>
      <c r="I912" s="6">
        <f>SUM(H912:H1002)</f>
        <v>3968588.4424025519</v>
      </c>
      <c r="J912" s="8">
        <f t="shared" si="191"/>
        <v>48.066008463139177</v>
      </c>
      <c r="K912" s="9">
        <f t="shared" si="199"/>
        <v>0.18828</v>
      </c>
      <c r="L912" s="9">
        <f t="shared" si="192"/>
        <v>9.1843902439024388E-3</v>
      </c>
      <c r="M912" s="12">
        <f t="shared" si="193"/>
        <v>31554.026982023697</v>
      </c>
      <c r="N912" s="10">
        <f>((B911+E911)*D911+(B912+E912)*D912+(B913+E913)*D913)/3/SUM(D892:D912)</f>
        <v>0.39219070887330931</v>
      </c>
      <c r="O912" s="11">
        <f>O892</f>
        <v>9.0176342107414403E-2</v>
      </c>
      <c r="P912" s="12">
        <f>M912*O892</f>
        <v>2845.4267319975538</v>
      </c>
      <c r="Q912" s="9">
        <f>N912*O892</f>
        <v>3.5366323534708907E-2</v>
      </c>
      <c r="R912" s="12">
        <f t="shared" si="194"/>
        <v>79505.572253384176</v>
      </c>
      <c r="S912" s="12">
        <f t="shared" si="195"/>
        <v>3349954.8502000603</v>
      </c>
      <c r="T912" s="13">
        <f t="shared" si="200"/>
        <v>40.573357635283195</v>
      </c>
      <c r="U912" s="14">
        <f t="shared" si="190"/>
        <v>7.4926508278559822</v>
      </c>
    </row>
    <row r="913" spans="1:21" x14ac:dyDescent="0.3">
      <c r="A913" s="17">
        <v>1929</v>
      </c>
      <c r="B913" s="17">
        <v>21</v>
      </c>
      <c r="C913" s="17">
        <v>3.62E-3</v>
      </c>
      <c r="D913" s="17">
        <v>3.6099999999999999E-3</v>
      </c>
      <c r="E913" s="17">
        <v>0.5</v>
      </c>
      <c r="F913" s="6">
        <f t="shared" si="196"/>
        <v>82275.579425374264</v>
      </c>
      <c r="G913" s="7">
        <f t="shared" si="197"/>
        <v>297.01484172560112</v>
      </c>
      <c r="H913" s="6">
        <f t="shared" si="198"/>
        <v>82127.072004511458</v>
      </c>
      <c r="I913" s="6">
        <f>SUM(H913:H1002)</f>
        <v>3886167.9607283929</v>
      </c>
      <c r="J913" s="8">
        <f t="shared" si="191"/>
        <v>47.233553234994005</v>
      </c>
      <c r="K913" s="9">
        <f t="shared" si="199"/>
        <v>0.19189000000000001</v>
      </c>
      <c r="L913" s="9">
        <f t="shared" si="192"/>
        <v>8.9251162790697676E-3</v>
      </c>
      <c r="M913" s="12">
        <f t="shared" si="193"/>
        <v>33278.540294441729</v>
      </c>
      <c r="N913" s="10">
        <f>((B912+E912)*D912+(B913+E913)*D913+(B914+E914)*D914)/3/SUM(D892:D913)</f>
        <v>0.4169402609133705</v>
      </c>
      <c r="O913" s="11">
        <f>O892</f>
        <v>9.0176342107414403E-2</v>
      </c>
      <c r="P913" s="12">
        <f>M913*O892</f>
        <v>3000.9370344269528</v>
      </c>
      <c r="Q913" s="9">
        <f>N913*O892</f>
        <v>3.759814760647872E-2</v>
      </c>
      <c r="R913" s="12">
        <f t="shared" si="194"/>
        <v>79039.246228797929</v>
      </c>
      <c r="S913" s="12">
        <f t="shared" si="195"/>
        <v>3270449.2779466761</v>
      </c>
      <c r="T913" s="13">
        <f t="shared" si="200"/>
        <v>39.749939177432893</v>
      </c>
      <c r="U913" s="14">
        <f t="shared" si="190"/>
        <v>7.4836140575611125</v>
      </c>
    </row>
    <row r="914" spans="1:21" x14ac:dyDescent="0.3">
      <c r="A914" s="17">
        <v>1929</v>
      </c>
      <c r="B914" s="17">
        <v>22</v>
      </c>
      <c r="C914" s="17">
        <v>4.0299999999999997E-3</v>
      </c>
      <c r="D914" s="17">
        <v>4.0200000000000001E-3</v>
      </c>
      <c r="E914" s="17">
        <v>0.5</v>
      </c>
      <c r="F914" s="6">
        <f t="shared" si="196"/>
        <v>81978.564583648666</v>
      </c>
      <c r="G914" s="7">
        <f t="shared" si="197"/>
        <v>329.55382962626766</v>
      </c>
      <c r="H914" s="6">
        <f t="shared" si="198"/>
        <v>81813.787668835532</v>
      </c>
      <c r="I914" s="6">
        <f>SUM(H914:H1002)</f>
        <v>3804040.888723881</v>
      </c>
      <c r="J914" s="8">
        <f t="shared" si="191"/>
        <v>46.402872605098402</v>
      </c>
      <c r="K914" s="9">
        <f t="shared" si="199"/>
        <v>0.19591</v>
      </c>
      <c r="L914" s="9">
        <f t="shared" si="192"/>
        <v>8.7071111111111116E-3</v>
      </c>
      <c r="M914" s="12">
        <f t="shared" si="193"/>
        <v>37848.814080909709</v>
      </c>
      <c r="N914" s="10">
        <f>((B913+E913)*D913+(B914+E914)*D914+(B915+E915)*D915)/3/SUM(D892:D914)</f>
        <v>0.43429806203528837</v>
      </c>
      <c r="O914" s="11">
        <f>O892</f>
        <v>9.0176342107414403E-2</v>
      </c>
      <c r="P914" s="12">
        <f>M914*O892</f>
        <v>3413.0676069200376</v>
      </c>
      <c r="Q914" s="9">
        <f>N914*O892</f>
        <v>3.9163410618681248E-2</v>
      </c>
      <c r="R914" s="12">
        <f t="shared" si="194"/>
        <v>78609.680708091328</v>
      </c>
      <c r="S914" s="12">
        <f t="shared" si="195"/>
        <v>3191410.0317178783</v>
      </c>
      <c r="T914" s="13">
        <f t="shared" si="200"/>
        <v>38.929811078375877</v>
      </c>
      <c r="U914" s="14">
        <f t="shared" si="190"/>
        <v>7.4730615267225247</v>
      </c>
    </row>
    <row r="915" spans="1:21" x14ac:dyDescent="0.3">
      <c r="A915" s="17">
        <v>1929</v>
      </c>
      <c r="B915" s="17">
        <v>23</v>
      </c>
      <c r="C915" s="17">
        <v>3.7100000000000002E-3</v>
      </c>
      <c r="D915" s="17">
        <v>3.7100000000000002E-3</v>
      </c>
      <c r="E915" s="17">
        <v>0.5</v>
      </c>
      <c r="F915" s="6">
        <f t="shared" si="196"/>
        <v>81649.010754022398</v>
      </c>
      <c r="G915" s="7">
        <f t="shared" si="197"/>
        <v>302.91782989742313</v>
      </c>
      <c r="H915" s="6">
        <f t="shared" si="198"/>
        <v>81497.551839073683</v>
      </c>
      <c r="I915" s="6">
        <f>SUM(H915:H1002)</f>
        <v>3722227.1010550461</v>
      </c>
      <c r="J915" s="8">
        <f t="shared" si="191"/>
        <v>45.588146955860971</v>
      </c>
      <c r="K915" s="9">
        <f t="shared" si="199"/>
        <v>0.19961999999999999</v>
      </c>
      <c r="L915" s="9">
        <f t="shared" si="192"/>
        <v>8.4944680851063818E-3</v>
      </c>
      <c r="M915" s="12">
        <f t="shared" si="193"/>
        <v>35660.600153238374</v>
      </c>
      <c r="N915" s="10">
        <f>((B914+E914)*D914+(B915+E915)*D915+(B916+E916)*D916)/3/SUM(D892:D915)</f>
        <v>0.44676552115686474</v>
      </c>
      <c r="O915" s="11">
        <f>O892</f>
        <v>9.0176342107414403E-2</v>
      </c>
      <c r="P915" s="12">
        <f>M915*O892</f>
        <v>3215.7424791741382</v>
      </c>
      <c r="Q915" s="9">
        <f>N915*O892</f>
        <v>4.028768047763872E-2</v>
      </c>
      <c r="R915" s="12">
        <f t="shared" si="194"/>
        <v>78214.204510871277</v>
      </c>
      <c r="S915" s="12">
        <f t="shared" si="195"/>
        <v>3112800.3510097871</v>
      </c>
      <c r="T915" s="13">
        <f t="shared" si="200"/>
        <v>38.124164913491455</v>
      </c>
      <c r="U915" s="14">
        <f t="shared" si="190"/>
        <v>7.4639820423695156</v>
      </c>
    </row>
    <row r="916" spans="1:21" x14ac:dyDescent="0.3">
      <c r="A916" s="17">
        <v>1929</v>
      </c>
      <c r="B916" s="17">
        <v>24</v>
      </c>
      <c r="C916" s="17">
        <v>3.6700000000000001E-3</v>
      </c>
      <c r="D916" s="17">
        <v>3.6700000000000001E-3</v>
      </c>
      <c r="E916" s="17">
        <v>0.5</v>
      </c>
      <c r="F916" s="6">
        <f t="shared" si="196"/>
        <v>81346.092924124969</v>
      </c>
      <c r="G916" s="7">
        <f t="shared" si="197"/>
        <v>298.54016103153862</v>
      </c>
      <c r="H916" s="6">
        <f t="shared" si="198"/>
        <v>81196.822843609203</v>
      </c>
      <c r="I916" s="6">
        <f>SUM(H916:H1002)</f>
        <v>3640729.549215972</v>
      </c>
      <c r="J916" s="8">
        <f t="shared" si="191"/>
        <v>44.756046889822215</v>
      </c>
      <c r="K916" s="9">
        <f t="shared" si="199"/>
        <v>0.20329</v>
      </c>
      <c r="L916" s="9">
        <f t="shared" si="192"/>
        <v>8.2975510204081632E-3</v>
      </c>
      <c r="M916" s="12">
        <f t="shared" si="193"/>
        <v>35979.310075619542</v>
      </c>
      <c r="N916" s="10">
        <f>((B915+E915)*D915+(B916+E916)*D916+(B917+E917)*D917)/3/SUM(D892:D916)</f>
        <v>0.45722039123091812</v>
      </c>
      <c r="O916" s="11">
        <f>O892</f>
        <v>9.0176342107414403E-2</v>
      </c>
      <c r="P916" s="12">
        <f>M916*O892</f>
        <v>3244.4825741678096</v>
      </c>
      <c r="Q916" s="9">
        <f>N916*O892</f>
        <v>4.1230462418125127E-2</v>
      </c>
      <c r="R916" s="12">
        <f t="shared" si="194"/>
        <v>77849.040290884615</v>
      </c>
      <c r="S916" s="12">
        <f t="shared" si="195"/>
        <v>3034586.1464989157</v>
      </c>
      <c r="T916" s="13">
        <f t="shared" si="200"/>
        <v>37.304633048933354</v>
      </c>
      <c r="U916" s="14">
        <f t="shared" si="190"/>
        <v>7.4514138408888613</v>
      </c>
    </row>
    <row r="917" spans="1:21" x14ac:dyDescent="0.3">
      <c r="A917" s="17">
        <v>1929</v>
      </c>
      <c r="B917" s="17">
        <v>25</v>
      </c>
      <c r="C917" s="17">
        <v>3.9899999999999996E-3</v>
      </c>
      <c r="D917" s="17">
        <v>3.9899999999999996E-3</v>
      </c>
      <c r="E917" s="17">
        <v>0.5</v>
      </c>
      <c r="F917" s="6">
        <f t="shared" si="196"/>
        <v>81047.552763093423</v>
      </c>
      <c r="G917" s="7">
        <f t="shared" si="197"/>
        <v>323.37973552474273</v>
      </c>
      <c r="H917" s="6">
        <f t="shared" si="198"/>
        <v>80885.862895331054</v>
      </c>
      <c r="I917" s="6">
        <f>SUM(H917:H1002)</f>
        <v>3559532.726372363</v>
      </c>
      <c r="J917" s="8">
        <f t="shared" si="191"/>
        <v>43.919064857850529</v>
      </c>
      <c r="K917" s="9">
        <f t="shared" si="199"/>
        <v>0.20727999999999999</v>
      </c>
      <c r="L917" s="9">
        <f t="shared" si="192"/>
        <v>8.1286274509803913E-3</v>
      </c>
      <c r="M917" s="12">
        <f t="shared" si="193"/>
        <v>39782.821574107198</v>
      </c>
      <c r="N917" s="10">
        <f>((B916+E916)*D916+(B917+E917)*D917+(B918+E918)*D918)/3/SUM(D892:D917)</f>
        <v>0.47271002187057765</v>
      </c>
      <c r="O917" s="11">
        <f>O892</f>
        <v>9.0176342107414403E-2</v>
      </c>
      <c r="P917" s="12">
        <f>M917*O892</f>
        <v>3587.4693282649173</v>
      </c>
      <c r="Q917" s="9">
        <f>N917*O892</f>
        <v>4.2627260649804558E-2</v>
      </c>
      <c r="R917" s="12">
        <f t="shared" si="194"/>
        <v>77437.920134807413</v>
      </c>
      <c r="S917" s="12">
        <f t="shared" si="195"/>
        <v>2956737.1062080311</v>
      </c>
      <c r="T917" s="13">
        <f t="shared" si="200"/>
        <v>36.481509995135085</v>
      </c>
      <c r="U917" s="14">
        <f t="shared" si="190"/>
        <v>7.4375548627154444</v>
      </c>
    </row>
    <row r="918" spans="1:21" x14ac:dyDescent="0.3">
      <c r="A918" s="17">
        <v>1929</v>
      </c>
      <c r="B918" s="17">
        <v>26</v>
      </c>
      <c r="C918" s="17">
        <v>3.8700000000000002E-3</v>
      </c>
      <c r="D918" s="17">
        <v>3.8600000000000001E-3</v>
      </c>
      <c r="E918" s="17">
        <v>0.5</v>
      </c>
      <c r="F918" s="6">
        <f t="shared" si="196"/>
        <v>80724.173027568686</v>
      </c>
      <c r="G918" s="7">
        <f t="shared" si="197"/>
        <v>311.59530788641513</v>
      </c>
      <c r="H918" s="6">
        <f t="shared" si="198"/>
        <v>80568.375373625473</v>
      </c>
      <c r="I918" s="6">
        <f>SUM(H918:H1002)</f>
        <v>3478646.8634770322</v>
      </c>
      <c r="J918" s="8">
        <f t="shared" si="191"/>
        <v>43.093000931567481</v>
      </c>
      <c r="K918" s="9">
        <f t="shared" si="199"/>
        <v>0.21113999999999999</v>
      </c>
      <c r="L918" s="9">
        <f t="shared" si="192"/>
        <v>7.9675471698113197E-3</v>
      </c>
      <c r="M918" s="12">
        <f t="shared" si="193"/>
        <v>39108.059387089146</v>
      </c>
      <c r="N918" s="10">
        <f>((B917+E917)*D917+(B918+E918)*D918+(B919+E919)*D919)/3/SUM(D892:D918)</f>
        <v>0.47754254680938402</v>
      </c>
      <c r="O918" s="11">
        <f>O892</f>
        <v>9.0176342107414403E-2</v>
      </c>
      <c r="P918" s="12">
        <f>M918*O892</f>
        <v>3526.6217424472302</v>
      </c>
      <c r="Q918" s="9">
        <f>N918*O892</f>
        <v>4.3063040071928967E-2</v>
      </c>
      <c r="R918" s="12">
        <f t="shared" si="194"/>
        <v>77098.856196380832</v>
      </c>
      <c r="S918" s="12">
        <f t="shared" si="195"/>
        <v>2879299.1860732236</v>
      </c>
      <c r="T918" s="13">
        <f t="shared" si="200"/>
        <v>35.668363986706851</v>
      </c>
      <c r="U918" s="14">
        <f t="shared" si="190"/>
        <v>7.4246369448606302</v>
      </c>
    </row>
    <row r="919" spans="1:21" x14ac:dyDescent="0.3">
      <c r="A919" s="17">
        <v>1929</v>
      </c>
      <c r="B919" s="17">
        <v>27</v>
      </c>
      <c r="C919" s="17">
        <v>3.5799999999999998E-3</v>
      </c>
      <c r="D919" s="17">
        <v>3.5799999999999998E-3</v>
      </c>
      <c r="E919" s="17">
        <v>0.5</v>
      </c>
      <c r="F919" s="6">
        <f t="shared" si="196"/>
        <v>80412.577719682275</v>
      </c>
      <c r="G919" s="7">
        <f t="shared" si="197"/>
        <v>287.87702823646254</v>
      </c>
      <c r="H919" s="6">
        <f t="shared" si="198"/>
        <v>80268.639205564046</v>
      </c>
      <c r="I919" s="6">
        <f>SUM(H919:H1002)</f>
        <v>3398078.488103407</v>
      </c>
      <c r="J919" s="8">
        <f t="shared" si="191"/>
        <v>42.25804699296031</v>
      </c>
      <c r="K919" s="9">
        <f t="shared" si="199"/>
        <v>0.21471999999999999</v>
      </c>
      <c r="L919" s="9">
        <f t="shared" si="192"/>
        <v>7.8079999999999998E-3</v>
      </c>
      <c r="M919" s="12">
        <f t="shared" si="193"/>
        <v>36869.496444219076</v>
      </c>
      <c r="N919" s="10">
        <f>((B918+E918)*D918+(B919+E919)*D919+(B920+E920)*D920)/3/SUM(D892:D919)</f>
        <v>0.49479942871336308</v>
      </c>
      <c r="O919" s="11">
        <f>O892</f>
        <v>9.0176342107414403E-2</v>
      </c>
      <c r="P919" s="12">
        <f>M919*O892</f>
        <v>3324.7563246819982</v>
      </c>
      <c r="Q919" s="9">
        <f>N919*O892</f>
        <v>4.4619202558209434E-2</v>
      </c>
      <c r="R919" s="12">
        <f t="shared" si="194"/>
        <v>76687.116533779161</v>
      </c>
      <c r="S919" s="12">
        <f t="shared" si="195"/>
        <v>2802200.3298768429</v>
      </c>
      <c r="T919" s="13">
        <f t="shared" si="200"/>
        <v>34.847786370501581</v>
      </c>
      <c r="U919" s="14">
        <f t="shared" si="190"/>
        <v>7.4102606224587291</v>
      </c>
    </row>
    <row r="920" spans="1:21" x14ac:dyDescent="0.3">
      <c r="A920" s="17">
        <v>1929</v>
      </c>
      <c r="B920" s="17">
        <v>28</v>
      </c>
      <c r="C920" s="17">
        <v>4.1399999999999996E-3</v>
      </c>
      <c r="D920" s="17">
        <v>4.1399999999999996E-3</v>
      </c>
      <c r="E920" s="17">
        <v>0.5</v>
      </c>
      <c r="F920" s="6">
        <f t="shared" si="196"/>
        <v>80124.700691445818</v>
      </c>
      <c r="G920" s="7">
        <f t="shared" si="197"/>
        <v>331.71626086258567</v>
      </c>
      <c r="H920" s="6">
        <f t="shared" si="198"/>
        <v>79958.84256101452</v>
      </c>
      <c r="I920" s="6">
        <f>SUM(H920:H1002)</f>
        <v>3317809.8488978427</v>
      </c>
      <c r="J920" s="8">
        <f t="shared" si="191"/>
        <v>41.408077911884853</v>
      </c>
      <c r="K920" s="9">
        <f t="shared" si="199"/>
        <v>0.21886</v>
      </c>
      <c r="L920" s="9">
        <f t="shared" si="192"/>
        <v>7.6792982456140354E-3</v>
      </c>
      <c r="M920" s="12">
        <f t="shared" si="193"/>
        <v>43196.168484801659</v>
      </c>
      <c r="N920" s="10">
        <f>((B919+E919)*D919+(B920+E920)*D920+(B921+E921)*D921)/3/SUM(D892:D920)</f>
        <v>0.51296110146516805</v>
      </c>
      <c r="O920" s="11">
        <f>O892</f>
        <v>9.0176342107414403E-2</v>
      </c>
      <c r="P920" s="12">
        <f>M920*O892</f>
        <v>3895.2724670149869</v>
      </c>
      <c r="Q920" s="9">
        <f>N920*O892</f>
        <v>4.6256955773519105E-2</v>
      </c>
      <c r="R920" s="12">
        <f t="shared" si="194"/>
        <v>76260.189916967895</v>
      </c>
      <c r="S920" s="12">
        <f t="shared" si="195"/>
        <v>2725513.2133430638</v>
      </c>
      <c r="T920" s="13">
        <f t="shared" si="200"/>
        <v>34.015892600195912</v>
      </c>
      <c r="U920" s="14">
        <f t="shared" si="190"/>
        <v>7.3921853116889409</v>
      </c>
    </row>
    <row r="921" spans="1:21" x14ac:dyDescent="0.3">
      <c r="A921" s="17">
        <v>1929</v>
      </c>
      <c r="B921" s="17">
        <v>29</v>
      </c>
      <c r="C921" s="17">
        <v>4.0899999999999999E-3</v>
      </c>
      <c r="D921" s="17">
        <v>4.0800000000000003E-3</v>
      </c>
      <c r="E921" s="17">
        <v>0.5</v>
      </c>
      <c r="F921" s="6">
        <f t="shared" si="196"/>
        <v>79792.984430583238</v>
      </c>
      <c r="G921" s="7">
        <f t="shared" si="197"/>
        <v>325.55537647677966</v>
      </c>
      <c r="H921" s="6">
        <f t="shared" si="198"/>
        <v>79630.206742344846</v>
      </c>
      <c r="I921" s="6">
        <f>SUM(H921:H1002)</f>
        <v>3237851.0063368282</v>
      </c>
      <c r="J921" s="8">
        <f t="shared" si="191"/>
        <v>40.57814141735269</v>
      </c>
      <c r="K921" s="9">
        <f t="shared" si="199"/>
        <v>0.22294</v>
      </c>
      <c r="L921" s="9">
        <f t="shared" si="192"/>
        <v>7.5572881355932204E-3</v>
      </c>
      <c r="M921" s="12">
        <f t="shared" si="193"/>
        <v>43078.333211020901</v>
      </c>
      <c r="N921" s="10">
        <f>((B920+E920)*D920+(B921+E921)*D921+(B922+E922)*D922)/3/SUM(D892:D921)</f>
        <v>0.55155348225232492</v>
      </c>
      <c r="O921" s="11">
        <f>O892</f>
        <v>9.0176342107414403E-2</v>
      </c>
      <c r="P921" s="12">
        <f>M921*O892</f>
        <v>3884.6465130542124</v>
      </c>
      <c r="Q921" s="9">
        <f>N921*O892</f>
        <v>4.9737075506121373E-2</v>
      </c>
      <c r="R921" s="12">
        <f t="shared" si="194"/>
        <v>75669.633137032783</v>
      </c>
      <c r="S921" s="12">
        <f t="shared" si="195"/>
        <v>2649253.023426096</v>
      </c>
      <c r="T921" s="13">
        <f t="shared" si="200"/>
        <v>33.201578338391919</v>
      </c>
      <c r="U921" s="14">
        <f t="shared" si="190"/>
        <v>7.3765630789607712</v>
      </c>
    </row>
    <row r="922" spans="1:21" x14ac:dyDescent="0.3">
      <c r="A922" s="17">
        <v>1929</v>
      </c>
      <c r="B922" s="17">
        <v>30</v>
      </c>
      <c r="C922" s="17">
        <v>4.2900000000000004E-3</v>
      </c>
      <c r="D922" s="17">
        <v>4.28E-3</v>
      </c>
      <c r="E922" s="17">
        <v>0.5</v>
      </c>
      <c r="F922" s="6">
        <f t="shared" si="196"/>
        <v>79467.429054106455</v>
      </c>
      <c r="G922" s="7">
        <f t="shared" si="197"/>
        <v>340.12059635157561</v>
      </c>
      <c r="H922" s="6">
        <f t="shared" si="198"/>
        <v>79297.368755930671</v>
      </c>
      <c r="I922" s="6">
        <f>SUM(H922:H1002)</f>
        <v>3158220.7995944833</v>
      </c>
      <c r="J922" s="8">
        <f t="shared" si="191"/>
        <v>39.742330124259674</v>
      </c>
      <c r="K922" s="9">
        <f t="shared" si="199"/>
        <v>0.22722000000000001</v>
      </c>
      <c r="L922" s="9">
        <f t="shared" si="192"/>
        <v>7.4498360655737709E-3</v>
      </c>
      <c r="M922" s="12">
        <f t="shared" si="193"/>
        <v>45654.775938399151</v>
      </c>
      <c r="N922" s="10">
        <f>((B921+E921)*D921+(B922+E922)*D922+(B923+E923)*D923)/3/SUM(D892:D922)</f>
        <v>0.51548425901475803</v>
      </c>
      <c r="O922" s="11">
        <f>O892</f>
        <v>9.0176342107414403E-2</v>
      </c>
      <c r="P922" s="12">
        <f>M922*O892</f>
        <v>4116.9806938584334</v>
      </c>
      <c r="Q922" s="9">
        <f>N922*O892</f>
        <v>4.6484484891901837E-2</v>
      </c>
      <c r="R922" s="12">
        <f t="shared" si="194"/>
        <v>75611.271416028045</v>
      </c>
      <c r="S922" s="12">
        <f t="shared" si="195"/>
        <v>2573583.3902890631</v>
      </c>
      <c r="T922" s="13">
        <f t="shared" si="200"/>
        <v>32.385386326476031</v>
      </c>
      <c r="U922" s="14">
        <f t="shared" si="190"/>
        <v>7.3569437977836429</v>
      </c>
    </row>
    <row r="923" spans="1:21" x14ac:dyDescent="0.3">
      <c r="A923" s="17">
        <v>1929</v>
      </c>
      <c r="B923" s="17">
        <v>31</v>
      </c>
      <c r="C923" s="17">
        <v>3.1900000000000001E-3</v>
      </c>
      <c r="D923" s="17">
        <v>3.1900000000000001E-3</v>
      </c>
      <c r="E923" s="17">
        <v>0.5</v>
      </c>
      <c r="F923" s="6">
        <f t="shared" si="196"/>
        <v>79127.308457754873</v>
      </c>
      <c r="G923" s="7">
        <f t="shared" si="197"/>
        <v>252.41611398023807</v>
      </c>
      <c r="H923" s="6">
        <f t="shared" si="198"/>
        <v>79001.100400764757</v>
      </c>
      <c r="I923" s="6">
        <f>SUM(H923:H1002)</f>
        <v>3078923.4308385528</v>
      </c>
      <c r="J923" s="8">
        <f t="shared" si="191"/>
        <v>38.911009243823244</v>
      </c>
      <c r="K923" s="9">
        <f t="shared" si="199"/>
        <v>0.23041</v>
      </c>
      <c r="L923" s="9">
        <f t="shared" si="192"/>
        <v>7.3146031746031751E-3</v>
      </c>
      <c r="M923" s="12">
        <f t="shared" si="193"/>
        <v>34508.517817705389</v>
      </c>
      <c r="N923" s="10">
        <f>((B922+E922)*D922+(B923+E923)*D923+(B924+E924)*D924)/3/SUM(D892:D923)</f>
        <v>0.51571112364914717</v>
      </c>
      <c r="O923" s="11">
        <f>O892</f>
        <v>9.0176342107414403E-2</v>
      </c>
      <c r="P923" s="12">
        <f>M923*O892</f>
        <v>3111.8519083492065</v>
      </c>
      <c r="Q923" s="9">
        <f>N923*O892</f>
        <v>4.6504942714784586E-2</v>
      </c>
      <c r="R923" s="12">
        <f t="shared" si="194"/>
        <v>75327.158752222254</v>
      </c>
      <c r="S923" s="12">
        <f t="shared" si="195"/>
        <v>2497972.1188730351</v>
      </c>
      <c r="T923" s="13">
        <f t="shared" si="200"/>
        <v>31.569026769142194</v>
      </c>
      <c r="U923" s="14">
        <f t="shared" si="190"/>
        <v>7.3419824746810498</v>
      </c>
    </row>
    <row r="924" spans="1:21" x14ac:dyDescent="0.3">
      <c r="A924" s="17">
        <v>1929</v>
      </c>
      <c r="B924" s="17">
        <v>32</v>
      </c>
      <c r="C924" s="17">
        <v>3.8700000000000002E-3</v>
      </c>
      <c r="D924" s="17">
        <v>3.8600000000000001E-3</v>
      </c>
      <c r="E924" s="17">
        <v>0.5</v>
      </c>
      <c r="F924" s="6">
        <f t="shared" si="196"/>
        <v>78874.892343774642</v>
      </c>
      <c r="G924" s="7">
        <f t="shared" si="197"/>
        <v>304.45708444697016</v>
      </c>
      <c r="H924" s="6">
        <f t="shared" si="198"/>
        <v>78722.663801551156</v>
      </c>
      <c r="I924" s="6">
        <f>SUM(H924:H1002)</f>
        <v>2999922.3304377878</v>
      </c>
      <c r="J924" s="8">
        <f t="shared" si="191"/>
        <v>38.033932488461424</v>
      </c>
      <c r="K924" s="9">
        <f t="shared" si="199"/>
        <v>0.23427000000000001</v>
      </c>
      <c r="L924" s="9">
        <f t="shared" si="192"/>
        <v>7.2083076923076927E-3</v>
      </c>
      <c r="M924" s="12">
        <f t="shared" si="193"/>
        <v>42236.971206413669</v>
      </c>
      <c r="N924" s="10">
        <f>((B923+E923)*D923+(B924+E924)*D924+(B925+E925)*D925)/3/SUM(D892:D924)</f>
        <v>0.50451046513282383</v>
      </c>
      <c r="O924" s="11">
        <f>O892</f>
        <v>9.0176342107414403E-2</v>
      </c>
      <c r="P924" s="12">
        <f>M924*O892</f>
        <v>3808.7755650905706</v>
      </c>
      <c r="Q924" s="9">
        <f>N924*O892</f>
        <v>4.5494908300588284E-2</v>
      </c>
      <c r="R924" s="12">
        <f t="shared" si="194"/>
        <v>75141.183430721547</v>
      </c>
      <c r="S924" s="12">
        <f t="shared" si="195"/>
        <v>2422644.960120813</v>
      </c>
      <c r="T924" s="13">
        <f t="shared" si="200"/>
        <v>30.71503349331703</v>
      </c>
      <c r="U924" s="14">
        <f t="shared" si="190"/>
        <v>7.3188989951443943</v>
      </c>
    </row>
    <row r="925" spans="1:21" x14ac:dyDescent="0.3">
      <c r="A925" s="17">
        <v>1929</v>
      </c>
      <c r="B925" s="17">
        <v>33</v>
      </c>
      <c r="C925" s="17">
        <v>3.8500000000000001E-3</v>
      </c>
      <c r="D925" s="17">
        <v>3.8400000000000001E-3</v>
      </c>
      <c r="E925" s="17">
        <v>0.5</v>
      </c>
      <c r="F925" s="6">
        <f t="shared" si="196"/>
        <v>78570.435259327671</v>
      </c>
      <c r="G925" s="7">
        <f t="shared" si="197"/>
        <v>301.71047139581827</v>
      </c>
      <c r="H925" s="6">
        <f t="shared" si="198"/>
        <v>78419.580023629765</v>
      </c>
      <c r="I925" s="6">
        <f>SUM(H925:H1002)</f>
        <v>2921199.6666362369</v>
      </c>
      <c r="J925" s="8">
        <f t="shared" si="191"/>
        <v>37.179374875480789</v>
      </c>
      <c r="K925" s="9">
        <f t="shared" si="199"/>
        <v>0.23811000000000002</v>
      </c>
      <c r="L925" s="9">
        <f t="shared" si="192"/>
        <v>7.107761194029851E-3</v>
      </c>
      <c r="M925" s="12">
        <f t="shared" si="193"/>
        <v>42448.03154743569</v>
      </c>
      <c r="N925" s="10">
        <f>((B924+E924)*D924+(B925+E925)*D925+(B926+E926)*D926)/3/SUM(D892:D925)</f>
        <v>0.55082384892136682</v>
      </c>
      <c r="O925" s="11">
        <f>O892</f>
        <v>9.0176342107414403E-2</v>
      </c>
      <c r="P925" s="12">
        <f>M925*O892</f>
        <v>3827.80821460788</v>
      </c>
      <c r="Q925" s="9">
        <f>N925*O892</f>
        <v>4.9671279841255918E-2</v>
      </c>
      <c r="R925" s="12">
        <f t="shared" si="194"/>
        <v>74524.37911924228</v>
      </c>
      <c r="S925" s="12">
        <f t="shared" si="195"/>
        <v>2347503.7766900915</v>
      </c>
      <c r="T925" s="13">
        <f t="shared" si="200"/>
        <v>29.877698512703635</v>
      </c>
      <c r="U925" s="14">
        <f t="shared" si="190"/>
        <v>7.3016763627771546</v>
      </c>
    </row>
    <row r="926" spans="1:21" x14ac:dyDescent="0.3">
      <c r="A926" s="17">
        <v>1929</v>
      </c>
      <c r="B926" s="17">
        <v>34</v>
      </c>
      <c r="C926" s="17">
        <v>4.0400000000000002E-3</v>
      </c>
      <c r="D926" s="17">
        <v>4.0400000000000002E-3</v>
      </c>
      <c r="E926" s="17">
        <v>0.5</v>
      </c>
      <c r="F926" s="6">
        <f t="shared" si="196"/>
        <v>78268.724787931846</v>
      </c>
      <c r="G926" s="7">
        <f t="shared" si="197"/>
        <v>316.20564814324467</v>
      </c>
      <c r="H926" s="6">
        <f t="shared" si="198"/>
        <v>78110.62196386022</v>
      </c>
      <c r="I926" s="6">
        <f>SUM(H926:H1002)</f>
        <v>2842780.0866126069</v>
      </c>
      <c r="J926" s="8">
        <f t="shared" si="191"/>
        <v>36.320766619298894</v>
      </c>
      <c r="K926" s="9">
        <f t="shared" si="199"/>
        <v>0.24215</v>
      </c>
      <c r="L926" s="9">
        <f t="shared" si="192"/>
        <v>7.0188405797101446E-3</v>
      </c>
      <c r="M926" s="12">
        <f t="shared" si="193"/>
        <v>45050.980222762511</v>
      </c>
      <c r="N926" s="10">
        <f>((B925+E925)*D925+(B926+E926)*D926+(B927+E927)*D927)/3/SUM(D892:D926)</f>
        <v>0.60937435473879831</v>
      </c>
      <c r="O926" s="11">
        <f>O892</f>
        <v>9.0176342107414403E-2</v>
      </c>
      <c r="P926" s="12">
        <f>M926*O892</f>
        <v>4062.5326048421925</v>
      </c>
      <c r="Q926" s="9">
        <f>N926*O892</f>
        <v>5.4951150284410777E-2</v>
      </c>
      <c r="R926" s="12">
        <f t="shared" si="194"/>
        <v>73818.353437515339</v>
      </c>
      <c r="S926" s="12">
        <f t="shared" si="195"/>
        <v>2272979.3975708494</v>
      </c>
      <c r="T926" s="13">
        <f t="shared" si="200"/>
        <v>29.040710752979038</v>
      </c>
      <c r="U926" s="14">
        <f t="shared" si="190"/>
        <v>7.2800558663198558</v>
      </c>
    </row>
    <row r="927" spans="1:21" x14ac:dyDescent="0.3">
      <c r="A927" s="17">
        <v>1929</v>
      </c>
      <c r="B927" s="17">
        <v>35</v>
      </c>
      <c r="C927" s="17">
        <v>4.9300000000000004E-3</v>
      </c>
      <c r="D927" s="17">
        <v>4.9199999999999999E-3</v>
      </c>
      <c r="E927" s="17">
        <v>0.5</v>
      </c>
      <c r="F927" s="6">
        <f t="shared" si="196"/>
        <v>77952.519139788594</v>
      </c>
      <c r="G927" s="7">
        <f t="shared" si="197"/>
        <v>383.52639416775986</v>
      </c>
      <c r="H927" s="6">
        <f t="shared" si="198"/>
        <v>77760.755942704709</v>
      </c>
      <c r="I927" s="6">
        <f>SUM(H927:H1002)</f>
        <v>2764669.4646487469</v>
      </c>
      <c r="J927" s="8">
        <f t="shared" si="191"/>
        <v>35.466069540241477</v>
      </c>
      <c r="K927" s="9">
        <f t="shared" si="199"/>
        <v>0.24707000000000001</v>
      </c>
      <c r="L927" s="9">
        <f t="shared" si="192"/>
        <v>6.959718309859155E-3</v>
      </c>
      <c r="M927" s="12">
        <f t="shared" si="193"/>
        <v>55106.597292085135</v>
      </c>
      <c r="N927" s="10">
        <f>((B926+E926)*D926+(B927+E927)*D927+(B928+E928)*D928)/3/SUM(D892:D927)</f>
        <v>0.64085077103654831</v>
      </c>
      <c r="O927" s="11">
        <f>O892</f>
        <v>9.0176342107414403E-2</v>
      </c>
      <c r="P927" s="12">
        <f>M927*O892</f>
        <v>4969.3113697865856</v>
      </c>
      <c r="Q927" s="9">
        <f>N927*O892</f>
        <v>5.7789578368792074E-2</v>
      </c>
      <c r="R927" s="12">
        <f t="shared" si="194"/>
        <v>73266.994643137266</v>
      </c>
      <c r="S927" s="12">
        <f t="shared" si="195"/>
        <v>2199161.044133334</v>
      </c>
      <c r="T927" s="13">
        <f t="shared" si="200"/>
        <v>28.211545545945498</v>
      </c>
      <c r="U927" s="14">
        <f t="shared" si="190"/>
        <v>7.2545239942959796</v>
      </c>
    </row>
    <row r="928" spans="1:21" x14ac:dyDescent="0.3">
      <c r="A928" s="17">
        <v>1929</v>
      </c>
      <c r="B928" s="17">
        <v>36</v>
      </c>
      <c r="C928" s="17">
        <v>4.4200000000000003E-3</v>
      </c>
      <c r="D928" s="17">
        <v>4.4099999999999999E-3</v>
      </c>
      <c r="E928" s="17">
        <v>0.5</v>
      </c>
      <c r="F928" s="6">
        <f t="shared" si="196"/>
        <v>77568.992745620839</v>
      </c>
      <c r="G928" s="7">
        <f t="shared" si="197"/>
        <v>342.07925800818788</v>
      </c>
      <c r="H928" s="6">
        <f t="shared" si="198"/>
        <v>77397.953116616744</v>
      </c>
      <c r="I928" s="6">
        <f>SUM(H928:H1002)</f>
        <v>2686908.7087060418</v>
      </c>
      <c r="J928" s="8">
        <f t="shared" si="191"/>
        <v>34.638953189935954</v>
      </c>
      <c r="K928" s="9">
        <f t="shared" si="199"/>
        <v>0.25148000000000004</v>
      </c>
      <c r="L928" s="9">
        <f t="shared" si="192"/>
        <v>6.8898630136986312E-3</v>
      </c>
      <c r="M928" s="12">
        <f t="shared" si="193"/>
        <v>49649.645766259171</v>
      </c>
      <c r="N928" s="10">
        <f>((B927+E927)*D927+(B928+E928)*D928+(B929+E929)*D929)/3/SUM(D892:D928)</f>
        <v>0.65064816287577532</v>
      </c>
      <c r="O928" s="11">
        <f>O892</f>
        <v>9.0176342107414403E-2</v>
      </c>
      <c r="P928" s="12">
        <f>M928*O892</f>
        <v>4477.2234421301264</v>
      </c>
      <c r="Q928" s="9">
        <f>N928*O892</f>
        <v>5.8673071327046605E-2</v>
      </c>
      <c r="R928" s="12">
        <f t="shared" si="194"/>
        <v>72856.777492838082</v>
      </c>
      <c r="S928" s="12">
        <f t="shared" si="195"/>
        <v>2125894.0494901966</v>
      </c>
      <c r="T928" s="13">
        <f t="shared" si="200"/>
        <v>27.406492907054204</v>
      </c>
      <c r="U928" s="14">
        <f t="shared" si="190"/>
        <v>7.2324602828817497</v>
      </c>
    </row>
    <row r="929" spans="1:21" x14ac:dyDescent="0.3">
      <c r="A929" s="17">
        <v>1929</v>
      </c>
      <c r="B929" s="17">
        <v>37</v>
      </c>
      <c r="C929" s="17">
        <v>4.1399999999999996E-3</v>
      </c>
      <c r="D929" s="17">
        <v>4.1399999999999996E-3</v>
      </c>
      <c r="E929" s="17">
        <v>0.5</v>
      </c>
      <c r="F929" s="6">
        <f t="shared" si="196"/>
        <v>77226.913487612648</v>
      </c>
      <c r="G929" s="7">
        <f t="shared" si="197"/>
        <v>319.71942183871636</v>
      </c>
      <c r="H929" s="6">
        <f t="shared" si="198"/>
        <v>77067.053776693283</v>
      </c>
      <c r="I929" s="6">
        <f>SUM(H929:H1002)</f>
        <v>2609510.7555894251</v>
      </c>
      <c r="J929" s="8">
        <f t="shared" si="191"/>
        <v>33.790172852214219</v>
      </c>
      <c r="K929" s="9">
        <f t="shared" si="199"/>
        <v>0.25562000000000001</v>
      </c>
      <c r="L929" s="9">
        <f t="shared" si="192"/>
        <v>6.8165333333333336E-3</v>
      </c>
      <c r="M929" s="12">
        <f t="shared" si="193"/>
        <v>46903.522099021451</v>
      </c>
      <c r="N929" s="10">
        <f>((B928+E928)*D928+(B929+E929)*D929+(B930+E930)*D930)/3/SUM(D892:D929)</f>
        <v>0.68948047883577179</v>
      </c>
      <c r="O929" s="11">
        <f>O892</f>
        <v>9.0176342107414403E-2</v>
      </c>
      <c r="P929" s="12">
        <f>M929*O892</f>
        <v>4229.58805484403</v>
      </c>
      <c r="Q929" s="9">
        <f>N929*O892</f>
        <v>6.2174827535878455E-2</v>
      </c>
      <c r="R929" s="12">
        <f t="shared" si="194"/>
        <v>72275.422999429109</v>
      </c>
      <c r="S929" s="12">
        <f t="shared" si="195"/>
        <v>2053037.2719973586</v>
      </c>
      <c r="T929" s="13">
        <f t="shared" si="200"/>
        <v>26.584479157342859</v>
      </c>
      <c r="U929" s="14">
        <f t="shared" si="190"/>
        <v>7.2056936948713606</v>
      </c>
    </row>
    <row r="930" spans="1:21" x14ac:dyDescent="0.3">
      <c r="A930" s="17">
        <v>1929</v>
      </c>
      <c r="B930" s="17">
        <v>38</v>
      </c>
      <c r="C930" s="17">
        <v>5.5300000000000002E-3</v>
      </c>
      <c r="D930" s="17">
        <v>5.5199999999999997E-3</v>
      </c>
      <c r="E930" s="17">
        <v>0.5</v>
      </c>
      <c r="F930" s="6">
        <f t="shared" si="196"/>
        <v>76907.194065773932</v>
      </c>
      <c r="G930" s="7">
        <f t="shared" si="197"/>
        <v>424.52771124307208</v>
      </c>
      <c r="H930" s="6">
        <f t="shared" si="198"/>
        <v>76694.930210152394</v>
      </c>
      <c r="I930" s="6">
        <f>SUM(H930:H1002)</f>
        <v>2532443.701812732</v>
      </c>
      <c r="J930" s="8">
        <f t="shared" si="191"/>
        <v>32.928567120091401</v>
      </c>
      <c r="K930" s="9">
        <f t="shared" si="199"/>
        <v>0.26114000000000004</v>
      </c>
      <c r="L930" s="9">
        <f t="shared" si="192"/>
        <v>6.7828571428571443E-3</v>
      </c>
      <c r="M930" s="12">
        <f t="shared" si="193"/>
        <v>62588.331480655092</v>
      </c>
      <c r="N930" s="10">
        <f>((B929+E929)*D929+(B930+E930)*D930+(B931+E931)*D931)/3/SUM(D892:D930)</f>
        <v>0.72607924229659671</v>
      </c>
      <c r="O930" s="11">
        <f>O892</f>
        <v>9.0176342107414403E-2</v>
      </c>
      <c r="P930" s="12">
        <f>M930*O892</f>
        <v>5643.9867915318082</v>
      </c>
      <c r="Q930" s="9">
        <f>N930*O892</f>
        <v>6.547517015043014E-2</v>
      </c>
      <c r="R930" s="12">
        <f t="shared" si="194"/>
        <v>71673.316604967302</v>
      </c>
      <c r="S930" s="12">
        <f t="shared" si="195"/>
        <v>1980761.8489979296</v>
      </c>
      <c r="T930" s="13">
        <f t="shared" si="200"/>
        <v>25.755221901658608</v>
      </c>
      <c r="U930" s="14">
        <f t="shared" si="190"/>
        <v>7.173345218432793</v>
      </c>
    </row>
    <row r="931" spans="1:21" x14ac:dyDescent="0.3">
      <c r="A931" s="17">
        <v>1929</v>
      </c>
      <c r="B931" s="17">
        <v>39</v>
      </c>
      <c r="C931" s="17">
        <v>5.11E-3</v>
      </c>
      <c r="D931" s="17">
        <v>5.0899999999999999E-3</v>
      </c>
      <c r="E931" s="17">
        <v>0.5</v>
      </c>
      <c r="F931" s="6">
        <f t="shared" si="196"/>
        <v>76482.666354530855</v>
      </c>
      <c r="G931" s="7">
        <f t="shared" si="197"/>
        <v>389.29677174456202</v>
      </c>
      <c r="H931" s="6">
        <f t="shared" si="198"/>
        <v>76288.017968658576</v>
      </c>
      <c r="I931" s="6">
        <f>SUM(H931:H1002)</f>
        <v>2455748.7716025789</v>
      </c>
      <c r="J931" s="8">
        <f t="shared" si="191"/>
        <v>32.108566406656138</v>
      </c>
      <c r="K931" s="9">
        <f t="shared" si="199"/>
        <v>0.26623000000000002</v>
      </c>
      <c r="L931" s="9">
        <f t="shared" si="192"/>
        <v>6.7400000000000003E-3</v>
      </c>
      <c r="M931" s="12">
        <f t="shared" si="193"/>
        <v>57759.164947264391</v>
      </c>
      <c r="N931" s="10">
        <f>((B930+E930)*D930+(B931+E931)*D931+(B932+E932)*D932)/3/SUM(D892:D931)</f>
        <v>0.81902239917865494</v>
      </c>
      <c r="O931" s="11">
        <f>O892</f>
        <v>9.0176342107414403E-2</v>
      </c>
      <c r="P931" s="12">
        <f>M931*O892</f>
        <v>5208.5102181230923</v>
      </c>
      <c r="Q931" s="9">
        <f>N931*O892</f>
        <v>7.3856444061969714E-2</v>
      </c>
      <c r="R931" s="12">
        <f t="shared" si="194"/>
        <v>70653.656236957802</v>
      </c>
      <c r="S931" s="12">
        <f t="shared" si="195"/>
        <v>1909088.5323929624</v>
      </c>
      <c r="T931" s="13">
        <f t="shared" si="200"/>
        <v>24.961061419374371</v>
      </c>
      <c r="U931" s="14">
        <f t="shared" si="190"/>
        <v>7.1475049872817671</v>
      </c>
    </row>
    <row r="932" spans="1:21" x14ac:dyDescent="0.3">
      <c r="A932" s="17">
        <v>1929</v>
      </c>
      <c r="B932" s="17">
        <v>40</v>
      </c>
      <c r="C932" s="17">
        <v>5.96E-3</v>
      </c>
      <c r="D932" s="17">
        <v>5.94E-3</v>
      </c>
      <c r="E932" s="17">
        <v>0.5</v>
      </c>
      <c r="F932" s="6">
        <f t="shared" si="196"/>
        <v>76093.369582786298</v>
      </c>
      <c r="G932" s="7">
        <f t="shared" si="197"/>
        <v>451.99461532175059</v>
      </c>
      <c r="H932" s="6">
        <f t="shared" si="198"/>
        <v>75867.372275125424</v>
      </c>
      <c r="I932" s="6">
        <f>SUM(H932:H1002)</f>
        <v>2379460.7536339206</v>
      </c>
      <c r="J932" s="8">
        <f t="shared" si="191"/>
        <v>31.270277117182598</v>
      </c>
      <c r="K932" s="9">
        <f t="shared" si="199"/>
        <v>0.27217000000000002</v>
      </c>
      <c r="L932" s="9">
        <f t="shared" si="192"/>
        <v>6.7202469135802471E-3</v>
      </c>
      <c r="M932" s="12">
        <f t="shared" si="193"/>
        <v>67258.632180368513</v>
      </c>
      <c r="N932" s="10">
        <f>((B931+E931)*D931+(B932+E932)*D932+(B933+E933)*D933)/3/SUM(D892:D932)</f>
        <v>0.79245814503190404</v>
      </c>
      <c r="O932" s="11">
        <f>O892</f>
        <v>9.0176342107414403E-2</v>
      </c>
      <c r="P932" s="12">
        <f>M932*O892</f>
        <v>6065.1374251736625</v>
      </c>
      <c r="Q932" s="9">
        <f>N932*O892</f>
        <v>7.1460976792203992E-2</v>
      </c>
      <c r="R932" s="12">
        <f t="shared" si="194"/>
        <v>70445.815745687185</v>
      </c>
      <c r="S932" s="12">
        <f t="shared" si="195"/>
        <v>1838434.8761560046</v>
      </c>
      <c r="T932" s="13">
        <f t="shared" si="200"/>
        <v>24.160250574208924</v>
      </c>
      <c r="U932" s="14">
        <f t="shared" si="190"/>
        <v>7.1100265429736744</v>
      </c>
    </row>
    <row r="933" spans="1:21" x14ac:dyDescent="0.3">
      <c r="A933" s="17">
        <v>1929</v>
      </c>
      <c r="B933" s="17">
        <v>41</v>
      </c>
      <c r="C933" s="17">
        <v>4.96E-3</v>
      </c>
      <c r="D933" s="17">
        <v>4.9500000000000004E-3</v>
      </c>
      <c r="E933" s="17">
        <v>0.5</v>
      </c>
      <c r="F933" s="6">
        <f t="shared" si="196"/>
        <v>75641.374967464551</v>
      </c>
      <c r="G933" s="7">
        <f t="shared" si="197"/>
        <v>374.42480608894954</v>
      </c>
      <c r="H933" s="6">
        <f t="shared" si="198"/>
        <v>75454.162564420083</v>
      </c>
      <c r="I933" s="6">
        <f>SUM(H933:H1002)</f>
        <v>2303593.3813587944</v>
      </c>
      <c r="J933" s="8">
        <f t="shared" si="191"/>
        <v>30.45414473691989</v>
      </c>
      <c r="K933" s="9">
        <f t="shared" si="199"/>
        <v>0.27712000000000003</v>
      </c>
      <c r="L933" s="9">
        <f t="shared" si="192"/>
        <v>6.6775903614457836E-3</v>
      </c>
      <c r="M933" s="12">
        <f t="shared" si="193"/>
        <v>56071.844156652012</v>
      </c>
      <c r="N933" s="10">
        <f>((B932+E932)*D932+(B933+E933)*D933+(B934+E934)*D934)/3/SUM(D892:D933)</f>
        <v>0.86466151847575057</v>
      </c>
      <c r="O933" s="11">
        <f>O892</f>
        <v>9.0176342107414403E-2</v>
      </c>
      <c r="P933" s="12">
        <f>M933*O892</f>
        <v>5056.3538012638774</v>
      </c>
      <c r="Q933" s="9">
        <f>N933*O892</f>
        <v>7.7972012897185708E-2</v>
      </c>
      <c r="R933" s="12">
        <f t="shared" si="194"/>
        <v>69570.849627800781</v>
      </c>
      <c r="S933" s="12">
        <f t="shared" si="195"/>
        <v>1767989.0604103175</v>
      </c>
      <c r="T933" s="13">
        <f t="shared" si="200"/>
        <v>23.373306754018927</v>
      </c>
      <c r="U933" s="14">
        <f t="shared" si="190"/>
        <v>7.0808379829009631</v>
      </c>
    </row>
    <row r="934" spans="1:21" x14ac:dyDescent="0.3">
      <c r="A934" s="17">
        <v>1929</v>
      </c>
      <c r="B934" s="17">
        <v>42</v>
      </c>
      <c r="C934" s="17">
        <v>6.4400000000000004E-3</v>
      </c>
      <c r="D934" s="17">
        <v>6.4200000000000004E-3</v>
      </c>
      <c r="E934" s="17">
        <v>0.5</v>
      </c>
      <c r="F934" s="6">
        <f t="shared" si="196"/>
        <v>75266.9501613756</v>
      </c>
      <c r="G934" s="7">
        <f t="shared" si="197"/>
        <v>483.21382003603139</v>
      </c>
      <c r="H934" s="6">
        <f t="shared" si="198"/>
        <v>75025.343251357583</v>
      </c>
      <c r="I934" s="6">
        <f>SUM(H934:H1002)</f>
        <v>2228139.2187943743</v>
      </c>
      <c r="J934" s="8">
        <f t="shared" si="191"/>
        <v>29.603155355931751</v>
      </c>
      <c r="K934" s="9">
        <f t="shared" si="199"/>
        <v>0.28354000000000001</v>
      </c>
      <c r="L934" s="9">
        <f t="shared" si="192"/>
        <v>6.6715294117647064E-3</v>
      </c>
      <c r="M934" s="12">
        <f t="shared" si="193"/>
        <v>72429.242263988621</v>
      </c>
      <c r="N934" s="10">
        <f>((B933+E933)*D933+(B934+E934)*D934+(B935+E935)*D935)/3/SUM(D892:D934)</f>
        <v>0.89722790435211963</v>
      </c>
      <c r="O934" s="11">
        <f>O892</f>
        <v>9.0176342107414403E-2</v>
      </c>
      <c r="P934" s="12">
        <f>M934*O892</f>
        <v>6531.4041289782363</v>
      </c>
      <c r="Q934" s="9">
        <f>N934*O892</f>
        <v>8.0908730451175234E-2</v>
      </c>
      <c r="R934" s="12">
        <f t="shared" si="194"/>
        <v>68955.137977226594</v>
      </c>
      <c r="S934" s="12">
        <f t="shared" si="195"/>
        <v>1698418.2107825167</v>
      </c>
      <c r="T934" s="13">
        <f t="shared" si="200"/>
        <v>22.565258817329976</v>
      </c>
      <c r="U934" s="14">
        <f t="shared" si="190"/>
        <v>7.0378965386017747</v>
      </c>
    </row>
    <row r="935" spans="1:21" x14ac:dyDescent="0.3">
      <c r="A935" s="17">
        <v>1929</v>
      </c>
      <c r="B935" s="17">
        <v>43</v>
      </c>
      <c r="C935" s="17">
        <v>6.5799999999999999E-3</v>
      </c>
      <c r="D935" s="17">
        <v>6.5500000000000003E-3</v>
      </c>
      <c r="E935" s="17">
        <v>0.5</v>
      </c>
      <c r="F935" s="6">
        <f t="shared" si="196"/>
        <v>74783.736341339565</v>
      </c>
      <c r="G935" s="7">
        <f t="shared" si="197"/>
        <v>489.83347303577415</v>
      </c>
      <c r="H935" s="6">
        <f t="shared" si="198"/>
        <v>74538.819604821678</v>
      </c>
      <c r="I935" s="6">
        <f>SUM(H935:H1002)</f>
        <v>2153113.875543016</v>
      </c>
      <c r="J935" s="8">
        <f t="shared" si="191"/>
        <v>28.791204891334107</v>
      </c>
      <c r="K935" s="9">
        <f t="shared" si="199"/>
        <v>0.29009000000000001</v>
      </c>
      <c r="L935" s="9">
        <f t="shared" si="192"/>
        <v>6.6687356321839088E-3</v>
      </c>
      <c r="M935" s="12">
        <f t="shared" si="193"/>
        <v>73452.22543712701</v>
      </c>
      <c r="N935" s="10">
        <f>((B934+E934)*D934+(B935+E935)*D935+(B936+E936)*D936)/3/SUM(D892:D935)</f>
        <v>0.97482390522481532</v>
      </c>
      <c r="O935" s="11">
        <f>O892</f>
        <v>9.0176342107414403E-2</v>
      </c>
      <c r="P935" s="12">
        <f>M935*O892</f>
        <v>6623.6530095692915</v>
      </c>
      <c r="Q935" s="9">
        <f>N935*O892</f>
        <v>8.7906053972038656E-2</v>
      </c>
      <c r="R935" s="12">
        <f t="shared" si="194"/>
        <v>67986.406105628164</v>
      </c>
      <c r="S935" s="12">
        <f t="shared" si="195"/>
        <v>1629463.0728052901</v>
      </c>
      <c r="T935" s="13">
        <f t="shared" si="200"/>
        <v>21.789003231502651</v>
      </c>
      <c r="U935" s="14">
        <f t="shared" si="190"/>
        <v>7.0022016598314565</v>
      </c>
    </row>
    <row r="936" spans="1:21" x14ac:dyDescent="0.3">
      <c r="A936" s="17">
        <v>1929</v>
      </c>
      <c r="B936" s="17">
        <v>44</v>
      </c>
      <c r="C936" s="17">
        <v>6.5500000000000003E-3</v>
      </c>
      <c r="D936" s="17">
        <v>6.5300000000000002E-3</v>
      </c>
      <c r="E936" s="17">
        <v>0.5</v>
      </c>
      <c r="F936" s="6">
        <f t="shared" si="196"/>
        <v>74293.90286830379</v>
      </c>
      <c r="G936" s="7">
        <f t="shared" si="197"/>
        <v>485.13918573002377</v>
      </c>
      <c r="H936" s="6">
        <f t="shared" si="198"/>
        <v>74051.333275438781</v>
      </c>
      <c r="I936" s="6">
        <f>SUM(H936:H1002)</f>
        <v>2078575.0559381952</v>
      </c>
      <c r="J936" s="8">
        <f t="shared" si="191"/>
        <v>27.977734049357412</v>
      </c>
      <c r="K936" s="9">
        <f t="shared" si="199"/>
        <v>0.29661999999999999</v>
      </c>
      <c r="L936" s="9">
        <f t="shared" si="192"/>
        <v>6.6656179775280901E-3</v>
      </c>
      <c r="M936" s="12">
        <f t="shared" si="193"/>
        <v>72782.326764837358</v>
      </c>
      <c r="N936" s="10">
        <f>((B935+E935)*D935+(B936+E936)*D936+(B937+E937)*D937)/3/SUM(D892:D936)</f>
        <v>1.0588631919627807</v>
      </c>
      <c r="O936" s="11">
        <f>O892</f>
        <v>9.0176342107414403E-2</v>
      </c>
      <c r="P936" s="12">
        <f>M936*O892</f>
        <v>6563.2439977195972</v>
      </c>
      <c r="Q936" s="9">
        <f>N936*O892</f>
        <v>9.5484409443384516E-2</v>
      </c>
      <c r="R936" s="12">
        <f t="shared" si="194"/>
        <v>66980.585449138263</v>
      </c>
      <c r="S936" s="12">
        <f t="shared" si="195"/>
        <v>1561476.6666996619</v>
      </c>
      <c r="T936" s="13">
        <f t="shared" si="200"/>
        <v>21.017561420451891</v>
      </c>
      <c r="U936" s="14">
        <f t="shared" si="190"/>
        <v>6.9601726289055215</v>
      </c>
    </row>
    <row r="937" spans="1:21" x14ac:dyDescent="0.3">
      <c r="A937" s="17">
        <v>1929</v>
      </c>
      <c r="B937" s="17">
        <v>45</v>
      </c>
      <c r="C937" s="17">
        <v>8.09E-3</v>
      </c>
      <c r="D937" s="17">
        <v>8.0599999999999995E-3</v>
      </c>
      <c r="E937" s="17">
        <v>0.5</v>
      </c>
      <c r="F937" s="6">
        <f t="shared" si="196"/>
        <v>73808.763682573772</v>
      </c>
      <c r="G937" s="7">
        <f t="shared" si="197"/>
        <v>594.89863528154456</v>
      </c>
      <c r="H937" s="6">
        <f t="shared" si="198"/>
        <v>73511.314364933001</v>
      </c>
      <c r="I937" s="6">
        <f>SUM(H937:H1002)</f>
        <v>2004523.7226627565</v>
      </c>
      <c r="J937" s="8">
        <f t="shared" si="191"/>
        <v>27.158343029338994</v>
      </c>
      <c r="K937" s="9">
        <f t="shared" si="199"/>
        <v>0.30468000000000001</v>
      </c>
      <c r="L937" s="9">
        <f t="shared" si="192"/>
        <v>6.6962637362637367E-3</v>
      </c>
      <c r="M937" s="12">
        <f t="shared" si="193"/>
        <v>88840.383042241941</v>
      </c>
      <c r="N937" s="10">
        <f>((B936+E936)*D936+(B937+E937)*D937+(B938+E938)*D938)/3/SUM(D892:D937)</f>
        <v>1.0599809636339765</v>
      </c>
      <c r="O937" s="11">
        <f>O892</f>
        <v>9.0176342107414403E-2</v>
      </c>
      <c r="P937" s="12">
        <f>M937*O892</f>
        <v>8011.3007741709462</v>
      </c>
      <c r="Q937" s="9">
        <f>N937*O892</f>
        <v>9.5585206004004247E-2</v>
      </c>
      <c r="R937" s="12">
        <f t="shared" si="194"/>
        <v>66484.720237735761</v>
      </c>
      <c r="S937" s="12">
        <f t="shared" si="195"/>
        <v>1494496.0812505237</v>
      </c>
      <c r="T937" s="13">
        <f t="shared" si="200"/>
        <v>20.24821994956913</v>
      </c>
      <c r="U937" s="14">
        <f t="shared" si="190"/>
        <v>6.9101230797698641</v>
      </c>
    </row>
    <row r="938" spans="1:21" x14ac:dyDescent="0.3">
      <c r="A938" s="17">
        <v>1929</v>
      </c>
      <c r="B938" s="17">
        <v>46</v>
      </c>
      <c r="C938" s="17">
        <v>6.7200000000000003E-3</v>
      </c>
      <c r="D938" s="17">
        <v>6.7000000000000002E-3</v>
      </c>
      <c r="E938" s="17">
        <v>0.5</v>
      </c>
      <c r="F938" s="6">
        <f t="shared" si="196"/>
        <v>73213.865047292231</v>
      </c>
      <c r="G938" s="7">
        <f t="shared" si="197"/>
        <v>490.53289581685794</v>
      </c>
      <c r="H938" s="6">
        <f t="shared" si="198"/>
        <v>72968.598599383797</v>
      </c>
      <c r="I938" s="6">
        <f>SUM(H938:H1002)</f>
        <v>1931012.4082978235</v>
      </c>
      <c r="J938" s="8">
        <f t="shared" si="191"/>
        <v>26.374955167993015</v>
      </c>
      <c r="K938" s="9">
        <f t="shared" si="199"/>
        <v>0.31137999999999999</v>
      </c>
      <c r="L938" s="9">
        <f t="shared" si="192"/>
        <v>6.6963440860215049E-3</v>
      </c>
      <c r="M938" s="12">
        <f t="shared" si="193"/>
        <v>73253.836648095239</v>
      </c>
      <c r="N938" s="10">
        <f>((B937+E937)*D937+(B938+E938)*D938+(B939+E939)*D939)/3/SUM(D892:D938)</f>
        <v>1.0891622240777614</v>
      </c>
      <c r="O938" s="11">
        <f>O892</f>
        <v>9.0176342107414403E-2</v>
      </c>
      <c r="P938" s="12">
        <f>M938*O892</f>
        <v>6605.7630342592875</v>
      </c>
      <c r="Q938" s="9">
        <f>N938*O892</f>
        <v>9.8216665328908562E-2</v>
      </c>
      <c r="R938" s="12">
        <f t="shared" si="194"/>
        <v>65801.866171228656</v>
      </c>
      <c r="S938" s="12">
        <f t="shared" si="195"/>
        <v>1428011.361012788</v>
      </c>
      <c r="T938" s="13">
        <f t="shared" si="200"/>
        <v>19.504657486534406</v>
      </c>
      <c r="U938" s="14">
        <f t="shared" si="190"/>
        <v>6.8702976814586094</v>
      </c>
    </row>
    <row r="939" spans="1:21" x14ac:dyDescent="0.3">
      <c r="A939" s="17">
        <v>1929</v>
      </c>
      <c r="B939" s="17">
        <v>47</v>
      </c>
      <c r="C939" s="17">
        <v>7.1599999999999997E-3</v>
      </c>
      <c r="D939" s="17">
        <v>7.1399999999999996E-3</v>
      </c>
      <c r="E939" s="17">
        <v>0.5</v>
      </c>
      <c r="F939" s="6">
        <f t="shared" si="196"/>
        <v>72723.332151475377</v>
      </c>
      <c r="G939" s="7">
        <f t="shared" si="197"/>
        <v>519.24459156153421</v>
      </c>
      <c r="H939" s="6">
        <f t="shared" si="198"/>
        <v>72463.709855694615</v>
      </c>
      <c r="I939" s="6">
        <f>SUM(H939:H1002)</f>
        <v>1858043.8096984394</v>
      </c>
      <c r="J939" s="8">
        <f t="shared" si="191"/>
        <v>25.549486729077834</v>
      </c>
      <c r="K939" s="9">
        <f t="shared" si="199"/>
        <v>0.31851999999999997</v>
      </c>
      <c r="L939" s="9">
        <f t="shared" si="192"/>
        <v>6.7056842105263151E-3</v>
      </c>
      <c r="M939" s="12">
        <f t="shared" si="193"/>
        <v>77433.498992756737</v>
      </c>
      <c r="N939" s="10">
        <f>((B938+E938)*D938+(B939+E939)*D939+(B940+E940)*D940)/3/SUM(D892:D939)</f>
        <v>1.1250732554732306</v>
      </c>
      <c r="O939" s="11">
        <f>O892</f>
        <v>9.0176342107414403E-2</v>
      </c>
      <c r="P939" s="12">
        <f>M939*O892</f>
        <v>6982.6696957449603</v>
      </c>
      <c r="Q939" s="9">
        <f>N939*O892</f>
        <v>0.10145499078145648</v>
      </c>
      <c r="R939" s="12">
        <f t="shared" si="194"/>
        <v>65111.904840294977</v>
      </c>
      <c r="S939" s="12">
        <f t="shared" si="195"/>
        <v>1362209.4948415593</v>
      </c>
      <c r="T939" s="13">
        <f t="shared" si="200"/>
        <v>18.731395475721797</v>
      </c>
      <c r="U939" s="14">
        <f t="shared" si="190"/>
        <v>6.8180912533560374</v>
      </c>
    </row>
    <row r="940" spans="1:21" x14ac:dyDescent="0.3">
      <c r="A940" s="17">
        <v>1929</v>
      </c>
      <c r="B940" s="17">
        <v>48</v>
      </c>
      <c r="C940" s="17">
        <v>8.7899999999999992E-3</v>
      </c>
      <c r="D940" s="17">
        <v>8.7500000000000008E-3</v>
      </c>
      <c r="E940" s="17">
        <v>0.5</v>
      </c>
      <c r="F940" s="6">
        <f t="shared" si="196"/>
        <v>72204.087559913838</v>
      </c>
      <c r="G940" s="7">
        <f t="shared" si="197"/>
        <v>631.78576614924611</v>
      </c>
      <c r="H940" s="6">
        <f t="shared" si="198"/>
        <v>71888.194676839208</v>
      </c>
      <c r="I940" s="6">
        <f>SUM(H940:H1002)</f>
        <v>1785580.0998427451</v>
      </c>
      <c r="J940" s="8">
        <f t="shared" si="191"/>
        <v>24.729626260578367</v>
      </c>
      <c r="K940" s="9">
        <f t="shared" si="199"/>
        <v>0.32726999999999995</v>
      </c>
      <c r="L940" s="9">
        <f t="shared" si="192"/>
        <v>6.7478350515463911E-3</v>
      </c>
      <c r="M940" s="12">
        <f t="shared" si="193"/>
        <v>93627.920855069024</v>
      </c>
      <c r="N940" s="10">
        <f>((B939+E939)*D939+(B940+E940)*D940+(B941+E941)*D941)/3/SUM(D892:D940)</f>
        <v>1.2611706949409764</v>
      </c>
      <c r="O940" s="11">
        <f>O892</f>
        <v>9.0176342107414403E-2</v>
      </c>
      <c r="P940" s="12">
        <f>M940*O892</f>
        <v>8443.0234218326241</v>
      </c>
      <c r="Q940" s="9">
        <f>N940*O892</f>
        <v>0.11372776004284306</v>
      </c>
      <c r="R940" s="12">
        <f t="shared" si="194"/>
        <v>63712.511322718456</v>
      </c>
      <c r="S940" s="12">
        <f t="shared" si="195"/>
        <v>1297097.5900012644</v>
      </c>
      <c r="T940" s="13">
        <f t="shared" si="200"/>
        <v>17.964323542278031</v>
      </c>
      <c r="U940" s="14">
        <f t="shared" si="190"/>
        <v>6.7653027183003367</v>
      </c>
    </row>
    <row r="941" spans="1:21" x14ac:dyDescent="0.3">
      <c r="A941" s="17">
        <v>1929</v>
      </c>
      <c r="B941" s="17">
        <v>49</v>
      </c>
      <c r="C941" s="17">
        <v>9.6399999999999993E-3</v>
      </c>
      <c r="D941" s="17">
        <v>9.5899999999999996E-3</v>
      </c>
      <c r="E941" s="17">
        <v>0.5</v>
      </c>
      <c r="F941" s="6">
        <f t="shared" si="196"/>
        <v>71572.301793764593</v>
      </c>
      <c r="G941" s="7">
        <f t="shared" si="197"/>
        <v>686.37837420220239</v>
      </c>
      <c r="H941" s="6">
        <f t="shared" si="198"/>
        <v>71229.11260666349</v>
      </c>
      <c r="I941" s="6">
        <f>SUM(H941:H1002)</f>
        <v>1713691.9051659061</v>
      </c>
      <c r="J941" s="8">
        <f t="shared" si="191"/>
        <v>23.943506946359012</v>
      </c>
      <c r="K941" s="9">
        <f t="shared" si="199"/>
        <v>0.33685999999999994</v>
      </c>
      <c r="L941" s="9">
        <f t="shared" si="192"/>
        <v>6.8052525252525241E-3</v>
      </c>
      <c r="M941" s="12">
        <f t="shared" si="193"/>
        <v>100860.08882921399</v>
      </c>
      <c r="N941" s="10">
        <f>((B940+E940)*D940+(B941+E941)*D941+(B942+E942)*D942)/3/SUM(D892:D941)</f>
        <v>1.416364859783491</v>
      </c>
      <c r="O941" s="11">
        <f>O892</f>
        <v>9.0176342107414403E-2</v>
      </c>
      <c r="P941" s="12">
        <f>M941*O892</f>
        <v>9095.193875247407</v>
      </c>
      <c r="Q941" s="9">
        <f>N941*O892</f>
        <v>0.12772260214475611</v>
      </c>
      <c r="R941" s="12">
        <f t="shared" si="194"/>
        <v>62131.54499607857</v>
      </c>
      <c r="S941" s="12">
        <f t="shared" si="195"/>
        <v>1233385.078678546</v>
      </c>
      <c r="T941" s="13">
        <f t="shared" si="200"/>
        <v>17.23271499961734</v>
      </c>
      <c r="U941" s="14">
        <f t="shared" si="190"/>
        <v>6.7107919467416721</v>
      </c>
    </row>
    <row r="942" spans="1:21" x14ac:dyDescent="0.3">
      <c r="A942" s="17">
        <v>1929</v>
      </c>
      <c r="B942" s="17">
        <v>50</v>
      </c>
      <c r="C942" s="17">
        <v>1.06E-2</v>
      </c>
      <c r="D942" s="17">
        <v>1.0540000000000001E-2</v>
      </c>
      <c r="E942" s="17">
        <v>0.5</v>
      </c>
      <c r="F942" s="6">
        <f t="shared" si="196"/>
        <v>70885.923419562387</v>
      </c>
      <c r="G942" s="7">
        <f t="shared" si="197"/>
        <v>747.1376328421876</v>
      </c>
      <c r="H942" s="6">
        <f t="shared" si="198"/>
        <v>70512.354603141299</v>
      </c>
      <c r="I942" s="6">
        <f>SUM(H942:H1002)</f>
        <v>1642462.7925592421</v>
      </c>
      <c r="J942" s="8">
        <f t="shared" si="191"/>
        <v>23.170507109539489</v>
      </c>
      <c r="K942" s="9">
        <f t="shared" si="199"/>
        <v>0.34739999999999993</v>
      </c>
      <c r="L942" s="9">
        <f t="shared" si="192"/>
        <v>6.879207920792078E-3</v>
      </c>
      <c r="M942" s="12">
        <f t="shared" si="193"/>
        <v>108608.08997849879</v>
      </c>
      <c r="N942" s="10">
        <f>((B941+E941)*D941+(B942+E942)*D942+(B943+E943)*D943)/3/SUM(D892:D942)</f>
        <v>1.4030272500479757</v>
      </c>
      <c r="O942" s="11">
        <f>O892</f>
        <v>9.0176342107414403E-2</v>
      </c>
      <c r="P942" s="12">
        <f>M942*O892</f>
        <v>9793.8802775339518</v>
      </c>
      <c r="Q942" s="9">
        <f>N942*O892</f>
        <v>0.12651986528635112</v>
      </c>
      <c r="R942" s="12">
        <f t="shared" si="194"/>
        <v>61591.140997728442</v>
      </c>
      <c r="S942" s="12">
        <f t="shared" si="195"/>
        <v>1171253.5336824674</v>
      </c>
      <c r="T942" s="13">
        <f t="shared" si="200"/>
        <v>16.523076475282771</v>
      </c>
      <c r="U942" s="14">
        <f t="shared" si="190"/>
        <v>6.6474306342567182</v>
      </c>
    </row>
    <row r="943" spans="1:21" x14ac:dyDescent="0.3">
      <c r="A943" s="17">
        <v>1929</v>
      </c>
      <c r="B943" s="17">
        <v>51</v>
      </c>
      <c r="C943" s="17">
        <v>8.8699999999999994E-3</v>
      </c>
      <c r="D943" s="17">
        <v>8.8400000000000006E-3</v>
      </c>
      <c r="E943" s="17">
        <v>0.5</v>
      </c>
      <c r="F943" s="6">
        <f t="shared" si="196"/>
        <v>70138.785786720196</v>
      </c>
      <c r="G943" s="7">
        <f t="shared" si="197"/>
        <v>620.02686635460657</v>
      </c>
      <c r="H943" s="6">
        <f t="shared" si="198"/>
        <v>69828.772353542896</v>
      </c>
      <c r="I943" s="6">
        <f>SUM(H943:H1002)</f>
        <v>1571950.437956101</v>
      </c>
      <c r="J943" s="8">
        <f t="shared" si="191"/>
        <v>22.411999585167155</v>
      </c>
      <c r="K943" s="9">
        <f t="shared" si="199"/>
        <v>0.35623999999999995</v>
      </c>
      <c r="L943" s="9">
        <f t="shared" si="192"/>
        <v>6.9172815533980574E-3</v>
      </c>
      <c r="M943" s="12">
        <f t="shared" si="193"/>
        <v>89634.47006866787</v>
      </c>
      <c r="N943" s="10">
        <f>((B942+E942)*D942+(B943+E943)*D943+(B944+E944)*D944)/3/SUM(D892:D943)</f>
        <v>1.5086084287746093</v>
      </c>
      <c r="O943" s="11">
        <f>O892</f>
        <v>9.0176342107414403E-2</v>
      </c>
      <c r="P943" s="12">
        <f>M943*O892</f>
        <v>8082.9086375289908</v>
      </c>
      <c r="Q943" s="9">
        <f>N943*O892</f>
        <v>0.13604078977930809</v>
      </c>
      <c r="R943" s="12">
        <f t="shared" si="194"/>
        <v>60329.211013247404</v>
      </c>
      <c r="S943" s="12">
        <f t="shared" si="195"/>
        <v>1109662.3926847391</v>
      </c>
      <c r="T943" s="13">
        <f t="shared" si="200"/>
        <v>15.820952419379324</v>
      </c>
      <c r="U943" s="14">
        <f t="shared" si="190"/>
        <v>6.5910471657878311</v>
      </c>
    </row>
    <row r="944" spans="1:21" x14ac:dyDescent="0.3">
      <c r="A944" s="17">
        <v>1929</v>
      </c>
      <c r="B944" s="17">
        <v>52</v>
      </c>
      <c r="C944" s="17">
        <v>1.197E-2</v>
      </c>
      <c r="D944" s="17">
        <v>1.1900000000000001E-2</v>
      </c>
      <c r="E944" s="17">
        <v>0.5</v>
      </c>
      <c r="F944" s="6">
        <f t="shared" si="196"/>
        <v>69518.758920365595</v>
      </c>
      <c r="G944" s="7">
        <f t="shared" si="197"/>
        <v>827.2732311523506</v>
      </c>
      <c r="H944" s="6">
        <f t="shared" si="198"/>
        <v>69105.122304789416</v>
      </c>
      <c r="I944" s="6">
        <f>SUM(H944:H1002)</f>
        <v>1502121.6656025581</v>
      </c>
      <c r="J944" s="8">
        <f t="shared" si="191"/>
        <v>21.607429259823999</v>
      </c>
      <c r="K944" s="9">
        <f t="shared" si="199"/>
        <v>0.36813999999999997</v>
      </c>
      <c r="L944" s="9">
        <f t="shared" si="192"/>
        <v>7.0121904761904757E-3</v>
      </c>
      <c r="M944" s="12">
        <f t="shared" si="193"/>
        <v>117976.43460503724</v>
      </c>
      <c r="N944" s="10">
        <f>((B943+E943)*D943+(B944+E944)*D944+(B945+E945)*D945)/3/SUM(D892:D944)</f>
        <v>1.5267425435975448</v>
      </c>
      <c r="O944" s="11">
        <f>O892</f>
        <v>9.0176342107414403E-2</v>
      </c>
      <c r="P944" s="12">
        <f>M944*O892</f>
        <v>10638.683327556841</v>
      </c>
      <c r="Q944" s="9">
        <f>N944*O892</f>
        <v>0.13767605792139626</v>
      </c>
      <c r="R944" s="12">
        <f t="shared" si="194"/>
        <v>59591.001483690059</v>
      </c>
      <c r="S944" s="12">
        <f t="shared" si="195"/>
        <v>1049333.1816714916</v>
      </c>
      <c r="T944" s="13">
        <f t="shared" si="200"/>
        <v>15.094245034977002</v>
      </c>
      <c r="U944" s="14">
        <f t="shared" si="190"/>
        <v>6.5131842248469969</v>
      </c>
    </row>
    <row r="945" spans="1:21" x14ac:dyDescent="0.3">
      <c r="A945" s="17">
        <v>1929</v>
      </c>
      <c r="B945" s="17">
        <v>53</v>
      </c>
      <c r="C945" s="17">
        <v>1.14E-2</v>
      </c>
      <c r="D945" s="17">
        <v>1.133E-2</v>
      </c>
      <c r="E945" s="17">
        <v>0.5</v>
      </c>
      <c r="F945" s="6">
        <f t="shared" si="196"/>
        <v>68691.485689213237</v>
      </c>
      <c r="G945" s="7">
        <f t="shared" si="197"/>
        <v>778.27453285878596</v>
      </c>
      <c r="H945" s="6">
        <f t="shared" si="198"/>
        <v>68302.348422783849</v>
      </c>
      <c r="I945" s="6">
        <f>SUM(H945:H1002)</f>
        <v>1433016.5432977686</v>
      </c>
      <c r="J945" s="8">
        <f t="shared" si="191"/>
        <v>20.861632688820968</v>
      </c>
      <c r="K945" s="9">
        <f t="shared" si="199"/>
        <v>0.37946999999999997</v>
      </c>
      <c r="L945" s="9">
        <f t="shared" si="192"/>
        <v>7.0928971962616822E-3</v>
      </c>
      <c r="M945" s="12">
        <f t="shared" si="193"/>
        <v>109725.90061913998</v>
      </c>
      <c r="N945" s="10">
        <f>((B944+E944)*D944+(B945+E945)*D945+(B946+E946)*D946)/3/SUM(D892:D945)</f>
        <v>1.7356839802882971</v>
      </c>
      <c r="O945" s="11">
        <f>O892</f>
        <v>9.0176342107414403E-2</v>
      </c>
      <c r="P945" s="12">
        <f>M945*O892</f>
        <v>9894.6803522757218</v>
      </c>
      <c r="Q945" s="9">
        <f>N945*O892</f>
        <v>0.15651763239683619</v>
      </c>
      <c r="R945" s="12">
        <f t="shared" si="194"/>
        <v>57611.826560505935</v>
      </c>
      <c r="S945" s="12">
        <f t="shared" si="195"/>
        <v>989742.18018780148</v>
      </c>
      <c r="T945" s="13">
        <f t="shared" si="200"/>
        <v>14.408513227764161</v>
      </c>
      <c r="U945" s="14">
        <f t="shared" si="190"/>
        <v>6.4531194610568079</v>
      </c>
    </row>
    <row r="946" spans="1:21" x14ac:dyDescent="0.3">
      <c r="A946" s="17">
        <v>1929</v>
      </c>
      <c r="B946" s="17">
        <v>54</v>
      </c>
      <c r="C946" s="17">
        <v>1.376E-2</v>
      </c>
      <c r="D946" s="17">
        <v>1.367E-2</v>
      </c>
      <c r="E946" s="17">
        <v>0.5</v>
      </c>
      <c r="F946" s="6">
        <f t="shared" si="196"/>
        <v>67913.211156354446</v>
      </c>
      <c r="G946" s="7">
        <f t="shared" si="197"/>
        <v>928.37359650736528</v>
      </c>
      <c r="H946" s="6">
        <f t="shared" si="198"/>
        <v>67449.024358100767</v>
      </c>
      <c r="I946" s="6">
        <f>SUM(H946:H1002)</f>
        <v>1364714.1948749847</v>
      </c>
      <c r="J946" s="8">
        <f t="shared" si="191"/>
        <v>20.09497374131001</v>
      </c>
      <c r="K946" s="9">
        <f t="shared" si="199"/>
        <v>0.39313999999999999</v>
      </c>
      <c r="L946" s="9">
        <f t="shared" si="192"/>
        <v>7.2135779816513762E-3</v>
      </c>
      <c r="M946" s="12">
        <f t="shared" si="193"/>
        <v>128698.07450183498</v>
      </c>
      <c r="N946" s="10">
        <f>((B945+E945)*D945+(B946+E946)*D946+(B947+E947)*D947)/3/SUM(D892:D946)</f>
        <v>1.8025385358905226</v>
      </c>
      <c r="O946" s="11">
        <f>O892</f>
        <v>9.0176342107414403E-2</v>
      </c>
      <c r="P946" s="12">
        <f>M946*O892</f>
        <v>11605.521594842978</v>
      </c>
      <c r="Q946" s="9">
        <f>N946*O892</f>
        <v>0.16254633167426163</v>
      </c>
      <c r="R946" s="12">
        <f t="shared" si="194"/>
        <v>56485.432873683567</v>
      </c>
      <c r="S946" s="12">
        <f t="shared" si="195"/>
        <v>932130.35362729558</v>
      </c>
      <c r="T946" s="13">
        <f t="shared" si="200"/>
        <v>13.7253170297202</v>
      </c>
      <c r="U946" s="14">
        <f t="shared" si="190"/>
        <v>6.3696567115898102</v>
      </c>
    </row>
    <row r="947" spans="1:21" x14ac:dyDescent="0.3">
      <c r="A947" s="17">
        <v>1929</v>
      </c>
      <c r="B947" s="17">
        <v>55</v>
      </c>
      <c r="C947" s="17">
        <v>1.406E-2</v>
      </c>
      <c r="D947" s="17">
        <v>1.396E-2</v>
      </c>
      <c r="E947" s="17">
        <v>0.5</v>
      </c>
      <c r="F947" s="6">
        <f t="shared" si="196"/>
        <v>66984.837559847074</v>
      </c>
      <c r="G947" s="7">
        <f t="shared" si="197"/>
        <v>935.10833233546521</v>
      </c>
      <c r="H947" s="6">
        <f t="shared" si="198"/>
        <v>66517.283393679347</v>
      </c>
      <c r="I947" s="6">
        <f>SUM(H947:H1002)</f>
        <v>1297265.1705168842</v>
      </c>
      <c r="J947" s="8">
        <f t="shared" si="191"/>
        <v>19.366549472600465</v>
      </c>
      <c r="K947" s="9">
        <f t="shared" si="199"/>
        <v>0.40710000000000002</v>
      </c>
      <c r="L947" s="9">
        <f t="shared" si="192"/>
        <v>7.3351351351351353E-3</v>
      </c>
      <c r="M947" s="12">
        <f t="shared" si="193"/>
        <v>127483.44987624249</v>
      </c>
      <c r="N947" s="10">
        <f>((B946+E946)*D946+(B947+E947)*D947+(B948+E948)*D948)/3/SUM(D892:D947)</f>
        <v>1.8916154916891834</v>
      </c>
      <c r="O947" s="11">
        <f>O892</f>
        <v>9.0176342107414403E-2</v>
      </c>
      <c r="P947" s="12">
        <f>M947*O892</f>
        <v>11495.99118907346</v>
      </c>
      <c r="Q947" s="9">
        <f>N947*O892</f>
        <v>0.17057896571424871</v>
      </c>
      <c r="R947" s="12">
        <f t="shared" si="194"/>
        <v>55170.833990263956</v>
      </c>
      <c r="S947" s="12">
        <f t="shared" si="195"/>
        <v>875644.92075361207</v>
      </c>
      <c r="T947" s="13">
        <f t="shared" si="200"/>
        <v>13.072285500002504</v>
      </c>
      <c r="U947" s="14">
        <f t="shared" si="190"/>
        <v>6.2942639725979603</v>
      </c>
    </row>
    <row r="948" spans="1:21" x14ac:dyDescent="0.3">
      <c r="A948" s="17">
        <v>1929</v>
      </c>
      <c r="B948" s="17">
        <v>56</v>
      </c>
      <c r="C948" s="17">
        <v>1.409E-2</v>
      </c>
      <c r="D948" s="17">
        <v>1.3990000000000001E-2</v>
      </c>
      <c r="E948" s="17">
        <v>0.5</v>
      </c>
      <c r="F948" s="6">
        <f t="shared" si="196"/>
        <v>66049.729227511605</v>
      </c>
      <c r="G948" s="7">
        <f t="shared" si="197"/>
        <v>924.03571189288743</v>
      </c>
      <c r="H948" s="6">
        <f t="shared" si="198"/>
        <v>65587.711371565165</v>
      </c>
      <c r="I948" s="6">
        <f>SUM(H948:H1002)</f>
        <v>1230747.887123205</v>
      </c>
      <c r="J948" s="8">
        <f t="shared" si="191"/>
        <v>18.6336553005968</v>
      </c>
      <c r="K948" s="9">
        <f t="shared" si="199"/>
        <v>0.42109000000000002</v>
      </c>
      <c r="L948" s="9">
        <f t="shared" si="192"/>
        <v>7.452920353982301E-3</v>
      </c>
      <c r="M948" s="12">
        <f t="shared" si="193"/>
        <v>123983.03859495153</v>
      </c>
      <c r="N948" s="10">
        <f>((B947+E947)*D947+(B948+E948)*D948+(B949+E949)*D949)/3/SUM(D892:D948)</f>
        <v>1.9044741029233654</v>
      </c>
      <c r="O948" s="11">
        <f>O892</f>
        <v>9.0176342107414403E-2</v>
      </c>
      <c r="P948" s="12">
        <f>M948*O892</f>
        <v>11180.336903855114</v>
      </c>
      <c r="Q948" s="9">
        <f>N948*O892</f>
        <v>0.17173850823992853</v>
      </c>
      <c r="R948" s="12">
        <f t="shared" si="194"/>
        <v>54323.775661741565</v>
      </c>
      <c r="S948" s="12">
        <f t="shared" si="195"/>
        <v>820474.08676334808</v>
      </c>
      <c r="T948" s="13">
        <f t="shared" si="200"/>
        <v>12.422065863997473</v>
      </c>
      <c r="U948" s="14">
        <f t="shared" si="190"/>
        <v>6.2115894365993274</v>
      </c>
    </row>
    <row r="949" spans="1:21" x14ac:dyDescent="0.3">
      <c r="A949" s="17">
        <v>1929</v>
      </c>
      <c r="B949" s="17">
        <v>57</v>
      </c>
      <c r="C949" s="17">
        <v>1.473E-2</v>
      </c>
      <c r="D949" s="17">
        <v>1.4619999999999999E-2</v>
      </c>
      <c r="E949" s="17">
        <v>0.5</v>
      </c>
      <c r="F949" s="6">
        <f t="shared" si="196"/>
        <v>65125.693515618717</v>
      </c>
      <c r="G949" s="7">
        <f t="shared" si="197"/>
        <v>952.1376391983456</v>
      </c>
      <c r="H949" s="6">
        <f t="shared" si="198"/>
        <v>64649.624696019542</v>
      </c>
      <c r="I949" s="6">
        <f>SUM(H949:H1002)</f>
        <v>1165160.1757516398</v>
      </c>
      <c r="J949" s="8">
        <f t="shared" si="191"/>
        <v>17.890944615771442</v>
      </c>
      <c r="K949" s="9">
        <f t="shared" si="199"/>
        <v>0.43571000000000004</v>
      </c>
      <c r="L949" s="9">
        <f t="shared" si="192"/>
        <v>7.5775652173913051E-3</v>
      </c>
      <c r="M949" s="12">
        <f t="shared" si="193"/>
        <v>125652.18666981447</v>
      </c>
      <c r="N949" s="10">
        <f>((B948+E948)*D948+(B949+E949)*D949+(B950+E950)*D950)/3/SUM(D892:D949)</f>
        <v>2.0574464666865575</v>
      </c>
      <c r="O949" s="11">
        <f>O892</f>
        <v>9.0176342107414403E-2</v>
      </c>
      <c r="P949" s="12">
        <f>M949*O892</f>
        <v>11330.854571681886</v>
      </c>
      <c r="Q949" s="9">
        <f>N949*O892</f>
        <v>0.185532996447618</v>
      </c>
      <c r="R949" s="12">
        <f t="shared" si="194"/>
        <v>52654.986106953111</v>
      </c>
      <c r="S949" s="12">
        <f t="shared" si="195"/>
        <v>766150.31110160646</v>
      </c>
      <c r="T949" s="13">
        <f t="shared" si="200"/>
        <v>11.764178924526387</v>
      </c>
      <c r="U949" s="14">
        <f t="shared" si="190"/>
        <v>6.1267656912450548</v>
      </c>
    </row>
    <row r="950" spans="1:21" x14ac:dyDescent="0.3">
      <c r="A950" s="17">
        <v>1929</v>
      </c>
      <c r="B950" s="17">
        <v>58</v>
      </c>
      <c r="C950" s="17">
        <v>1.8259999999999998E-2</v>
      </c>
      <c r="D950" s="17">
        <v>1.8089999999999998E-2</v>
      </c>
      <c r="E950" s="17">
        <v>0.5</v>
      </c>
      <c r="F950" s="6">
        <f t="shared" si="196"/>
        <v>64173.555876420374</v>
      </c>
      <c r="G950" s="7">
        <f t="shared" si="197"/>
        <v>1160.8996258044444</v>
      </c>
      <c r="H950" s="6">
        <f t="shared" si="198"/>
        <v>63593.106063518149</v>
      </c>
      <c r="I950" s="6">
        <f>SUM(H950:H1002)</f>
        <v>1100510.5510556204</v>
      </c>
      <c r="J950" s="8">
        <f t="shared" si="191"/>
        <v>17.148972595111982</v>
      </c>
      <c r="K950" s="9">
        <f t="shared" si="199"/>
        <v>0.45380000000000004</v>
      </c>
      <c r="L950" s="9">
        <f t="shared" si="192"/>
        <v>7.7572649572649581E-3</v>
      </c>
      <c r="M950" s="12">
        <f t="shared" si="193"/>
        <v>149653.21311053325</v>
      </c>
      <c r="N950" s="10">
        <f>((B949+E949)*D949+(B950+E950)*D950+(B951+E951)*D951)/3/SUM(D892:D950)</f>
        <v>2.2116718084324956</v>
      </c>
      <c r="O950" s="11">
        <f>O892</f>
        <v>9.0176342107414403E-2</v>
      </c>
      <c r="P950" s="12">
        <f>M950*O892</f>
        <v>13495.179342929241</v>
      </c>
      <c r="Q950" s="9">
        <f>N950*O892</f>
        <v>0.19944047362653261</v>
      </c>
      <c r="R950" s="12">
        <f t="shared" si="194"/>
        <v>50910.066870827766</v>
      </c>
      <c r="S950" s="12">
        <f t="shared" si="195"/>
        <v>713495.32499465335</v>
      </c>
      <c r="T950" s="13">
        <f t="shared" si="200"/>
        <v>11.118213962907681</v>
      </c>
      <c r="U950" s="14">
        <f t="shared" si="190"/>
        <v>6.0307586322043001</v>
      </c>
    </row>
    <row r="951" spans="1:21" x14ac:dyDescent="0.3">
      <c r="A951" s="17">
        <v>1929</v>
      </c>
      <c r="B951" s="17">
        <v>59</v>
      </c>
      <c r="C951" s="17">
        <v>1.8870000000000001E-2</v>
      </c>
      <c r="D951" s="17">
        <v>1.8689999999999998E-2</v>
      </c>
      <c r="E951" s="17">
        <v>0.5</v>
      </c>
      <c r="F951" s="6">
        <f t="shared" si="196"/>
        <v>63012.656250615932</v>
      </c>
      <c r="G951" s="7">
        <f t="shared" si="197"/>
        <v>1177.7065453240116</v>
      </c>
      <c r="H951" s="6">
        <f t="shared" si="198"/>
        <v>62423.802977953928</v>
      </c>
      <c r="I951" s="6">
        <f>SUM(H951:H1002)</f>
        <v>1036917.444992102</v>
      </c>
      <c r="J951" s="8">
        <f t="shared" si="191"/>
        <v>16.455701230369357</v>
      </c>
      <c r="K951" s="9">
        <f t="shared" si="199"/>
        <v>0.47249000000000002</v>
      </c>
      <c r="L951" s="9">
        <f t="shared" si="192"/>
        <v>7.9410084033613455E-3</v>
      </c>
      <c r="M951" s="12">
        <f t="shared" si="193"/>
        <v>148306.92595986938</v>
      </c>
      <c r="N951" s="10">
        <f>((B950+E950)*D950+(B951+E951)*D951+(B952+E952)*D952)/3/SUM(D892:D951)</f>
        <v>2.4846310680296582</v>
      </c>
      <c r="O951" s="11">
        <f>O892</f>
        <v>9.0176342107414403E-2</v>
      </c>
      <c r="P951" s="12">
        <f>M951*O892</f>
        <v>13373.776092256159</v>
      </c>
      <c r="Q951" s="9">
        <f>N951*O892</f>
        <v>0.22405494120135289</v>
      </c>
      <c r="R951" s="12">
        <f t="shared" si="194"/>
        <v>48437.441472163628</v>
      </c>
      <c r="S951" s="12">
        <f t="shared" si="195"/>
        <v>662585.25812382554</v>
      </c>
      <c r="T951" s="13">
        <f t="shared" si="200"/>
        <v>10.515113908046828</v>
      </c>
      <c r="U951" s="14">
        <f t="shared" si="190"/>
        <v>5.9405873223225285</v>
      </c>
    </row>
    <row r="952" spans="1:21" x14ac:dyDescent="0.3">
      <c r="A952" s="17">
        <v>1929</v>
      </c>
      <c r="B952" s="17">
        <v>60</v>
      </c>
      <c r="C952" s="17">
        <v>2.2589999999999999E-2</v>
      </c>
      <c r="D952" s="17">
        <v>2.2339999999999999E-2</v>
      </c>
      <c r="E952" s="17">
        <v>0.5</v>
      </c>
      <c r="F952" s="6">
        <f t="shared" si="196"/>
        <v>61834.949705291918</v>
      </c>
      <c r="G952" s="7">
        <f t="shared" si="197"/>
        <v>1381.3927764162213</v>
      </c>
      <c r="H952" s="6">
        <f t="shared" si="198"/>
        <v>61144.253317083807</v>
      </c>
      <c r="I952" s="6">
        <f>SUM(H952:H1002)</f>
        <v>974493.64201414818</v>
      </c>
      <c r="J952" s="8">
        <f t="shared" si="191"/>
        <v>15.759593023987691</v>
      </c>
      <c r="K952" s="9">
        <f t="shared" si="199"/>
        <v>0.49482999999999999</v>
      </c>
      <c r="L952" s="9">
        <f t="shared" si="192"/>
        <v>8.1790082644628091E-3</v>
      </c>
      <c r="M952" s="12">
        <f t="shared" si="193"/>
        <v>168894.89920413354</v>
      </c>
      <c r="N952" s="10">
        <f>((B951+E951)*D951+(B952+E952)*D952+(B953+E953)*D953)/3/SUM(D892:D952)</f>
        <v>2.4831726720961402</v>
      </c>
      <c r="O952" s="11">
        <f>O892</f>
        <v>9.0176342107414403E-2</v>
      </c>
      <c r="P952" s="12">
        <f>M952*O892</f>
        <v>15230.32421082922</v>
      </c>
      <c r="Q952" s="9">
        <f>N952*O892</f>
        <v>0.22392342839072391</v>
      </c>
      <c r="R952" s="12">
        <f t="shared" si="194"/>
        <v>47452.622487931512</v>
      </c>
      <c r="S952" s="12">
        <f t="shared" si="195"/>
        <v>614147.81665166188</v>
      </c>
      <c r="T952" s="13">
        <f t="shared" si="200"/>
        <v>9.9320500716620188</v>
      </c>
      <c r="U952" s="14">
        <f t="shared" si="190"/>
        <v>5.8275429523256719</v>
      </c>
    </row>
    <row r="953" spans="1:21" x14ac:dyDescent="0.3">
      <c r="A953" s="17">
        <v>1929</v>
      </c>
      <c r="B953" s="17">
        <v>61</v>
      </c>
      <c r="C953" s="17">
        <v>2.0080000000000001E-2</v>
      </c>
      <c r="D953" s="17">
        <v>1.9879999999999998E-2</v>
      </c>
      <c r="E953" s="17">
        <v>0.5</v>
      </c>
      <c r="F953" s="6">
        <f t="shared" si="196"/>
        <v>60453.556928875696</v>
      </c>
      <c r="G953" s="7">
        <f t="shared" si="197"/>
        <v>1201.8167117460487</v>
      </c>
      <c r="H953" s="6">
        <f t="shared" si="198"/>
        <v>59852.648573002669</v>
      </c>
      <c r="I953" s="6">
        <f>SUM(H953:H1002)</f>
        <v>913349.38869706437</v>
      </c>
      <c r="J953" s="8">
        <f t="shared" si="191"/>
        <v>15.108282044870087</v>
      </c>
      <c r="K953" s="9">
        <f t="shared" si="199"/>
        <v>0.51471</v>
      </c>
      <c r="L953" s="9">
        <f t="shared" si="192"/>
        <v>8.3692682926829274E-3</v>
      </c>
      <c r="M953" s="12">
        <f t="shared" si="193"/>
        <v>143598.77945324939</v>
      </c>
      <c r="N953" s="10">
        <f>((B952+E952)*D952+(B953+E953)*D953+(B954+E954)*D954)/3/SUM(D892:D953)</f>
        <v>2.6332400769365276</v>
      </c>
      <c r="O953" s="11">
        <f>O892</f>
        <v>9.0176342107414403E-2</v>
      </c>
      <c r="P953" s="12">
        <f>M953*O892</f>
        <v>12949.212662183367</v>
      </c>
      <c r="Q953" s="9">
        <f>N953*O892</f>
        <v>0.23745595802878253</v>
      </c>
      <c r="R953" s="12">
        <f t="shared" si="194"/>
        <v>45640.280565540277</v>
      </c>
      <c r="S953" s="12">
        <f t="shared" si="195"/>
        <v>566695.19416373037</v>
      </c>
      <c r="T953" s="13">
        <f t="shared" si="200"/>
        <v>9.3740587477830921</v>
      </c>
      <c r="U953" s="14">
        <f t="shared" si="190"/>
        <v>5.7342232970869951</v>
      </c>
    </row>
    <row r="954" spans="1:21" x14ac:dyDescent="0.3">
      <c r="A954" s="17">
        <v>1929</v>
      </c>
      <c r="B954" s="17">
        <v>62</v>
      </c>
      <c r="C954" s="17">
        <v>2.4160000000000001E-2</v>
      </c>
      <c r="D954" s="17">
        <v>2.3869999999999999E-2</v>
      </c>
      <c r="E954" s="17">
        <v>0.5</v>
      </c>
      <c r="F954" s="6">
        <f t="shared" si="196"/>
        <v>59251.740217129649</v>
      </c>
      <c r="G954" s="7">
        <f t="shared" si="197"/>
        <v>1414.3390389828846</v>
      </c>
      <c r="H954" s="6">
        <f t="shared" si="198"/>
        <v>58544.570697638206</v>
      </c>
      <c r="I954" s="6">
        <f>SUM(H954:H1002)</f>
        <v>853496.7401240617</v>
      </c>
      <c r="J954" s="8">
        <f t="shared" si="191"/>
        <v>14.404585198618626</v>
      </c>
      <c r="K954" s="9">
        <f t="shared" si="199"/>
        <v>0.53857999999999995</v>
      </c>
      <c r="L954" s="9">
        <f t="shared" si="192"/>
        <v>8.6172799999999997E-3</v>
      </c>
      <c r="M954" s="12">
        <f t="shared" si="193"/>
        <v>164128.24452528925</v>
      </c>
      <c r="N954" s="10">
        <f>((B953+E953)*D953+(B954+E954)*D954+(B955+E955)*D955)/3/SUM(D892:D954)</f>
        <v>2.7136451409261388</v>
      </c>
      <c r="O954" s="11">
        <f>O892</f>
        <v>9.0176342107414403E-2</v>
      </c>
      <c r="P954" s="12">
        <f>M954*O892</f>
        <v>14800.484727801848</v>
      </c>
      <c r="Q954" s="9">
        <f>N954*O892</f>
        <v>0.24470659258627828</v>
      </c>
      <c r="R954" s="12">
        <f t="shared" si="194"/>
        <v>44218.32828779269</v>
      </c>
      <c r="S954" s="12">
        <f t="shared" si="195"/>
        <v>521054.91359819006</v>
      </c>
      <c r="T954" s="13">
        <f t="shared" si="200"/>
        <v>8.7939174729513407</v>
      </c>
      <c r="U954" s="14">
        <f t="shared" si="190"/>
        <v>5.6106677256672857</v>
      </c>
    </row>
    <row r="955" spans="1:21" x14ac:dyDescent="0.3">
      <c r="A955" s="17">
        <v>1929</v>
      </c>
      <c r="B955" s="17">
        <v>63</v>
      </c>
      <c r="C955" s="17">
        <v>2.665E-2</v>
      </c>
      <c r="D955" s="17">
        <v>2.63E-2</v>
      </c>
      <c r="E955" s="17">
        <v>0.5</v>
      </c>
      <c r="F955" s="6">
        <f t="shared" si="196"/>
        <v>57837.401178146763</v>
      </c>
      <c r="G955" s="7">
        <f t="shared" si="197"/>
        <v>1521.1236509852599</v>
      </c>
      <c r="H955" s="6">
        <f t="shared" si="198"/>
        <v>57076.839352654133</v>
      </c>
      <c r="I955" s="6">
        <f>SUM(H955:H1002)</f>
        <v>794952.1694264235</v>
      </c>
      <c r="J955" s="8">
        <f t="shared" si="191"/>
        <v>13.744603893557851</v>
      </c>
      <c r="K955" s="9">
        <f t="shared" si="199"/>
        <v>0.56487999999999994</v>
      </c>
      <c r="L955" s="9">
        <f t="shared" si="192"/>
        <v>8.8957480314960612E-3</v>
      </c>
      <c r="M955" s="12">
        <f t="shared" si="193"/>
        <v>170994.46225315824</v>
      </c>
      <c r="N955" s="10">
        <f>((B954+E954)*D954+(B955+E955)*D955+(B956+E956)*D956)/3/SUM(D892:D955)</f>
        <v>3.0232792805551623</v>
      </c>
      <c r="O955" s="11">
        <f>O892</f>
        <v>9.0176342107414403E-2</v>
      </c>
      <c r="P955" s="12">
        <f>M955*O892</f>
        <v>15419.655126614156</v>
      </c>
      <c r="Q955" s="9">
        <f>N955*O892</f>
        <v>0.2726282666896</v>
      </c>
      <c r="R955" s="12">
        <f t="shared" si="194"/>
        <v>41516.079571819282</v>
      </c>
      <c r="S955" s="12">
        <f t="shared" si="195"/>
        <v>476836.58531039738</v>
      </c>
      <c r="T955" s="13">
        <f t="shared" si="200"/>
        <v>8.2444331107076945</v>
      </c>
      <c r="U955" s="14">
        <f t="shared" si="190"/>
        <v>5.5001707828501569</v>
      </c>
    </row>
    <row r="956" spans="1:21" x14ac:dyDescent="0.3">
      <c r="A956" s="17">
        <v>1929</v>
      </c>
      <c r="B956" s="17">
        <v>64</v>
      </c>
      <c r="C956" s="17">
        <v>3.0880000000000001E-2</v>
      </c>
      <c r="D956" s="17">
        <v>3.041E-2</v>
      </c>
      <c r="E956" s="17">
        <v>0.5</v>
      </c>
      <c r="F956" s="6">
        <f t="shared" si="196"/>
        <v>56316.277527161503</v>
      </c>
      <c r="G956" s="7">
        <f t="shared" si="197"/>
        <v>1712.5779996009812</v>
      </c>
      <c r="H956" s="6">
        <f t="shared" si="198"/>
        <v>55459.988527361013</v>
      </c>
      <c r="I956" s="6">
        <f>SUM(H956:H1002)</f>
        <v>737875.33007376932</v>
      </c>
      <c r="J956" s="8">
        <f t="shared" si="191"/>
        <v>13.102345582374296</v>
      </c>
      <c r="K956" s="9">
        <f t="shared" si="199"/>
        <v>0.59528999999999999</v>
      </c>
      <c r="L956" s="9">
        <f t="shared" si="192"/>
        <v>9.2293023255813952E-3</v>
      </c>
      <c r="M956" s="12">
        <f t="shared" si="193"/>
        <v>185558.77131190393</v>
      </c>
      <c r="N956" s="10">
        <f>((B955+E955)*D955+(B956+E956)*D956+(B957+E957)*D957)/3/SUM(D892:D956)</f>
        <v>3.3582259626960536</v>
      </c>
      <c r="O956" s="11">
        <f>O892</f>
        <v>9.0176342107414403E-2</v>
      </c>
      <c r="P956" s="12">
        <f>M956*O892</f>
        <v>16733.011242853721</v>
      </c>
      <c r="Q956" s="9">
        <f>N956*O892</f>
        <v>0.3028325332860804</v>
      </c>
      <c r="R956" s="12">
        <f t="shared" si="194"/>
        <v>38664.899705603319</v>
      </c>
      <c r="S956" s="12">
        <f t="shared" si="195"/>
        <v>435320.5057385781</v>
      </c>
      <c r="T956" s="13">
        <f t="shared" si="200"/>
        <v>7.7299232984392789</v>
      </c>
      <c r="U956" s="14">
        <f t="shared" ref="U956:U993" si="201">J956-T956</f>
        <v>5.3724222839350171</v>
      </c>
    </row>
    <row r="957" spans="1:21" x14ac:dyDescent="0.3">
      <c r="A957" s="17">
        <v>1929</v>
      </c>
      <c r="B957" s="17">
        <v>65</v>
      </c>
      <c r="C957" s="17">
        <v>3.678E-2</v>
      </c>
      <c r="D957" s="17">
        <v>3.6119999999999999E-2</v>
      </c>
      <c r="E957" s="17">
        <v>0.5</v>
      </c>
      <c r="F957" s="6">
        <f t="shared" si="196"/>
        <v>54603.699527560522</v>
      </c>
      <c r="G957" s="7">
        <f t="shared" si="197"/>
        <v>1972.2856269354861</v>
      </c>
      <c r="H957" s="6">
        <f t="shared" si="198"/>
        <v>53617.556714092781</v>
      </c>
      <c r="I957" s="6">
        <f>SUM(H957:H1002)</f>
        <v>682415.34154640825</v>
      </c>
      <c r="J957" s="8">
        <f t="shared" ref="J957:J1002" si="202">I957/F957</f>
        <v>12.497602679869114</v>
      </c>
      <c r="K957" s="15">
        <f t="shared" si="199"/>
        <v>0.63141000000000003</v>
      </c>
      <c r="L957" s="15">
        <f t="shared" ref="L957:L1001" si="203">K957/(B957+E957)</f>
        <v>9.6398473282442755E-3</v>
      </c>
      <c r="M957" s="12">
        <f t="shared" ref="M957:M1002" si="204">G957/L957</f>
        <v>204597.18497374817</v>
      </c>
      <c r="N957" s="10">
        <f>((B956+E956)*D956+(B957+E957)*D957+(B958+E958)*D958)/3/SUM(D892:D957)</f>
        <v>3.4120909287678893</v>
      </c>
      <c r="O957" s="11">
        <f>O892</f>
        <v>9.0176342107414403E-2</v>
      </c>
      <c r="P957" s="12">
        <f>M957*O892</f>
        <v>18449.825746406659</v>
      </c>
      <c r="Q957" s="9">
        <f>N957*O892</f>
        <v>0.30768987889417854</v>
      </c>
      <c r="R957" s="12">
        <f t="shared" ref="R957:R1002" si="205">((1-Q957)*H957)</f>
        <v>37119.977182131821</v>
      </c>
      <c r="S957" s="16">
        <f t="shared" ref="S957:S1001" si="206">R957+S958</f>
        <v>396655.60603297479</v>
      </c>
      <c r="T957" s="13">
        <f t="shared" si="200"/>
        <v>7.2642624852326705</v>
      </c>
      <c r="U957" s="14">
        <f t="shared" si="201"/>
        <v>5.233340194636444</v>
      </c>
    </row>
    <row r="958" spans="1:21" x14ac:dyDescent="0.3">
      <c r="A958" s="17">
        <v>1929</v>
      </c>
      <c r="B958" s="17">
        <v>66</v>
      </c>
      <c r="C958" s="17">
        <v>3.2640000000000002E-2</v>
      </c>
      <c r="D958" s="17">
        <v>3.2120000000000003E-2</v>
      </c>
      <c r="E958" s="17">
        <v>0.5</v>
      </c>
      <c r="F958" s="6">
        <f t="shared" ref="F958:F1002" si="207">F957-G957</f>
        <v>52631.413900625033</v>
      </c>
      <c r="G958" s="7">
        <f t="shared" ref="G958:G1002" si="208">D958*F958</f>
        <v>1690.5210144880762</v>
      </c>
      <c r="H958" s="6">
        <f t="shared" ref="H958:H1001" si="209">F958-0.5*G958</f>
        <v>51786.153393380999</v>
      </c>
      <c r="I958" s="6">
        <f>SUM(H958:H1002)</f>
        <v>628797.7848323154</v>
      </c>
      <c r="J958" s="8">
        <f t="shared" si="202"/>
        <v>11.947195376882094</v>
      </c>
      <c r="K958" s="9">
        <f t="shared" ref="K958:K990" si="210">K957+G958/F958</f>
        <v>0.66353000000000006</v>
      </c>
      <c r="L958" s="9">
        <f t="shared" si="203"/>
        <v>9.9778947368421057E-3</v>
      </c>
      <c r="M958" s="12">
        <f t="shared" si="204"/>
        <v>169426.62345855811</v>
      </c>
      <c r="N958" s="10">
        <f>((B957+E957)*D957+(B958+E958)*D958+(B959+E959)*D959)/3/SUM(D892:D958)</f>
        <v>3.5141792131980969</v>
      </c>
      <c r="O958" s="11">
        <f>O892</f>
        <v>9.0176342107414403E-2</v>
      </c>
      <c r="P958" s="12">
        <f>M958*O892</f>
        <v>15278.273159103019</v>
      </c>
      <c r="Q958" s="9">
        <f>N958*O892</f>
        <v>0.31689582695611596</v>
      </c>
      <c r="R958" s="12">
        <f t="shared" si="205"/>
        <v>35375.337488909259</v>
      </c>
      <c r="S958" s="12">
        <f t="shared" si="206"/>
        <v>359535.62885084294</v>
      </c>
      <c r="T958" s="13">
        <f t="shared" si="200"/>
        <v>6.8311983700398597</v>
      </c>
      <c r="U958" s="14">
        <f t="shared" si="201"/>
        <v>5.1159970068422345</v>
      </c>
    </row>
    <row r="959" spans="1:21" x14ac:dyDescent="0.3">
      <c r="A959" s="17">
        <v>1929</v>
      </c>
      <c r="B959" s="17">
        <v>67</v>
      </c>
      <c r="C959" s="17">
        <v>3.7629999999999997E-2</v>
      </c>
      <c r="D959" s="17">
        <v>3.6940000000000001E-2</v>
      </c>
      <c r="E959" s="17">
        <v>0.5</v>
      </c>
      <c r="F959" s="6">
        <f t="shared" si="207"/>
        <v>50940.892886136957</v>
      </c>
      <c r="G959" s="7">
        <f t="shared" si="208"/>
        <v>1881.7565832138991</v>
      </c>
      <c r="H959" s="6">
        <f t="shared" si="209"/>
        <v>50000.01459453001</v>
      </c>
      <c r="I959" s="6">
        <f>SUM(H959:H1002)</f>
        <v>577011.63143893436</v>
      </c>
      <c r="J959" s="8">
        <f t="shared" si="202"/>
        <v>11.327081225856608</v>
      </c>
      <c r="K959" s="9">
        <f t="shared" si="210"/>
        <v>0.70047000000000004</v>
      </c>
      <c r="L959" s="9">
        <f t="shared" si="203"/>
        <v>1.0377333333333334E-2</v>
      </c>
      <c r="M959" s="12">
        <f t="shared" si="204"/>
        <v>181333.346705695</v>
      </c>
      <c r="N959" s="10">
        <f>((B958+E958)*D958+(B959+E959)*D959+(B960+E960)*D960)/3/SUM(D892:D959)</f>
        <v>3.6819445039283147</v>
      </c>
      <c r="O959" s="11">
        <f>O892</f>
        <v>9.0176342107414403E-2</v>
      </c>
      <c r="P959" s="12">
        <f>M959*O892</f>
        <v>16351.977908015138</v>
      </c>
      <c r="Q959" s="9">
        <f>N959*O892</f>
        <v>0.33202428720675392</v>
      </c>
      <c r="R959" s="12">
        <f t="shared" si="205"/>
        <v>33398.795388453887</v>
      </c>
      <c r="S959" s="12">
        <f t="shared" si="206"/>
        <v>324160.29136193369</v>
      </c>
      <c r="T959" s="13">
        <f t="shared" si="200"/>
        <v>6.3634591581756625</v>
      </c>
      <c r="U959" s="14">
        <f t="shared" si="201"/>
        <v>4.9636220676809453</v>
      </c>
    </row>
    <row r="960" spans="1:21" x14ac:dyDescent="0.3">
      <c r="A960" s="17">
        <v>1929</v>
      </c>
      <c r="B960" s="17">
        <v>68</v>
      </c>
      <c r="C960" s="17">
        <v>4.6420000000000003E-2</v>
      </c>
      <c r="D960" s="17">
        <v>4.5370000000000001E-2</v>
      </c>
      <c r="E960" s="17">
        <v>0.5</v>
      </c>
      <c r="F960" s="6">
        <f t="shared" si="207"/>
        <v>49059.136302923056</v>
      </c>
      <c r="G960" s="7">
        <f t="shared" si="208"/>
        <v>2225.813014063619</v>
      </c>
      <c r="H960" s="6">
        <f t="shared" si="209"/>
        <v>47946.229795891246</v>
      </c>
      <c r="I960" s="6">
        <f>SUM(H960:H1002)</f>
        <v>527011.61684440437</v>
      </c>
      <c r="J960" s="8">
        <f t="shared" si="202"/>
        <v>10.742374541416536</v>
      </c>
      <c r="K960" s="9">
        <f t="shared" si="210"/>
        <v>0.74584000000000006</v>
      </c>
      <c r="L960" s="9">
        <f t="shared" si="203"/>
        <v>1.0888175182481752E-2</v>
      </c>
      <c r="M960" s="12">
        <f t="shared" si="204"/>
        <v>204424.79816496556</v>
      </c>
      <c r="N960" s="10">
        <f>((B959+E959)*D959+(B960+E960)*D960+(B961+E961)*D961)/3/SUM(D892:D960)</f>
        <v>4.025657871214559</v>
      </c>
      <c r="O960" s="11">
        <f>O892</f>
        <v>9.0176342107414403E-2</v>
      </c>
      <c r="P960" s="12">
        <f>M960*O892</f>
        <v>18434.280534563073</v>
      </c>
      <c r="Q960" s="9">
        <f>N960*O892</f>
        <v>0.36301910140204968</v>
      </c>
      <c r="R960" s="12">
        <f t="shared" si="205"/>
        <v>30540.832539770629</v>
      </c>
      <c r="S960" s="12">
        <f t="shared" si="206"/>
        <v>290761.49597347982</v>
      </c>
      <c r="T960" s="13">
        <f t="shared" si="200"/>
        <v>5.9267552974868734</v>
      </c>
      <c r="U960" s="14">
        <f t="shared" si="201"/>
        <v>4.815619243929663</v>
      </c>
    </row>
    <row r="961" spans="1:21" x14ac:dyDescent="0.3">
      <c r="A961" s="17">
        <v>1929</v>
      </c>
      <c r="B961" s="17">
        <v>69</v>
      </c>
      <c r="C961" s="17">
        <v>5.024E-2</v>
      </c>
      <c r="D961" s="17">
        <v>4.9009999999999998E-2</v>
      </c>
      <c r="E961" s="17">
        <v>0.5</v>
      </c>
      <c r="F961" s="6">
        <f t="shared" si="207"/>
        <v>46833.323288859436</v>
      </c>
      <c r="G961" s="7">
        <f t="shared" si="208"/>
        <v>2295.3011743870006</v>
      </c>
      <c r="H961" s="6">
        <f t="shared" si="209"/>
        <v>45685.672701665935</v>
      </c>
      <c r="I961" s="6">
        <f>SUM(H961:H1002)</f>
        <v>479065.38704851316</v>
      </c>
      <c r="J961" s="8">
        <f t="shared" si="202"/>
        <v>10.229156365729693</v>
      </c>
      <c r="K961" s="9">
        <f t="shared" si="210"/>
        <v>0.79485000000000006</v>
      </c>
      <c r="L961" s="9">
        <f t="shared" si="203"/>
        <v>1.1436690647482015E-2</v>
      </c>
      <c r="M961" s="12">
        <f t="shared" si="204"/>
        <v>200696.27177441848</v>
      </c>
      <c r="N961" s="10">
        <f>((B960+E960)*D960+(B961+E961)*D961+(B962+E962)*D962)/3/SUM(D892:D961)</f>
        <v>4.3037575223836777</v>
      </c>
      <c r="O961" s="11">
        <f>O892</f>
        <v>9.0176342107414403E-2</v>
      </c>
      <c r="P961" s="12">
        <f>M961*O892</f>
        <v>18098.055663212577</v>
      </c>
      <c r="Q961" s="9">
        <f>N961*O892</f>
        <v>0.38809711068582869</v>
      </c>
      <c r="R961" s="12">
        <f t="shared" si="205"/>
        <v>27955.195126410952</v>
      </c>
      <c r="S961" s="12">
        <f t="shared" si="206"/>
        <v>260220.66343370918</v>
      </c>
      <c r="T961" s="13">
        <f t="shared" si="200"/>
        <v>5.556314289906684</v>
      </c>
      <c r="U961" s="14">
        <f t="shared" si="201"/>
        <v>4.6728420758230094</v>
      </c>
    </row>
    <row r="962" spans="1:21" x14ac:dyDescent="0.3">
      <c r="A962" s="17">
        <v>1929</v>
      </c>
      <c r="B962" s="17">
        <v>70</v>
      </c>
      <c r="C962" s="17">
        <v>5.4620000000000002E-2</v>
      </c>
      <c r="D962" s="17">
        <v>5.3170000000000002E-2</v>
      </c>
      <c r="E962" s="17">
        <v>0.5</v>
      </c>
      <c r="F962" s="6">
        <f t="shared" si="207"/>
        <v>44538.022114472435</v>
      </c>
      <c r="G962" s="7">
        <f t="shared" si="208"/>
        <v>2368.0866358264993</v>
      </c>
      <c r="H962" s="6">
        <f t="shared" si="209"/>
        <v>43353.978796559182</v>
      </c>
      <c r="I962" s="6">
        <f>SUM(H962:H1002)</f>
        <v>433379.71434684726</v>
      </c>
      <c r="J962" s="8">
        <f t="shared" si="202"/>
        <v>9.7305559109240836</v>
      </c>
      <c r="K962" s="9">
        <f t="shared" si="210"/>
        <v>0.84802000000000011</v>
      </c>
      <c r="L962" s="9">
        <f t="shared" si="203"/>
        <v>1.2028652482269505E-2</v>
      </c>
      <c r="M962" s="12">
        <f t="shared" si="204"/>
        <v>196870.48398123652</v>
      </c>
      <c r="N962" s="10">
        <f>((B961+E961)*D961+(B962+E962)*D962+(B963+E963)*D963)/3/SUM(D892:D962)</f>
        <v>4.1014696980417114</v>
      </c>
      <c r="O962" s="11">
        <f>O892</f>
        <v>9.0176342107414403E-2</v>
      </c>
      <c r="P962" s="12">
        <f>M962*O892</f>
        <v>17753.060114344233</v>
      </c>
      <c r="Q962" s="9">
        <f>N962*O892</f>
        <v>0.369855534633803</v>
      </c>
      <c r="R962" s="12">
        <f t="shared" si="205"/>
        <v>27319.269790255225</v>
      </c>
      <c r="S962" s="12">
        <f t="shared" si="206"/>
        <v>232265.46830729823</v>
      </c>
      <c r="T962" s="13">
        <f t="shared" si="200"/>
        <v>5.2149928820441396</v>
      </c>
      <c r="U962" s="14">
        <f t="shared" si="201"/>
        <v>4.515563028879944</v>
      </c>
    </row>
    <row r="963" spans="1:21" x14ac:dyDescent="0.3">
      <c r="A963" s="17">
        <v>1929</v>
      </c>
      <c r="B963" s="17">
        <v>71</v>
      </c>
      <c r="C963" s="17">
        <v>4.6949999999999999E-2</v>
      </c>
      <c r="D963" s="17">
        <v>4.5870000000000001E-2</v>
      </c>
      <c r="E963" s="17">
        <v>0.5</v>
      </c>
      <c r="F963" s="6">
        <f t="shared" si="207"/>
        <v>42169.935478645937</v>
      </c>
      <c r="G963" s="7">
        <f t="shared" si="208"/>
        <v>1934.3349404054891</v>
      </c>
      <c r="H963" s="6">
        <f t="shared" si="209"/>
        <v>41202.768008443192</v>
      </c>
      <c r="I963" s="6">
        <f>SUM(H963:H1002)</f>
        <v>390025.73555028817</v>
      </c>
      <c r="J963" s="8">
        <f t="shared" si="202"/>
        <v>9.2489052004310004</v>
      </c>
      <c r="K963" s="9">
        <f t="shared" si="210"/>
        <v>0.89389000000000007</v>
      </c>
      <c r="L963" s="9">
        <f t="shared" si="203"/>
        <v>1.2501958041958043E-2</v>
      </c>
      <c r="M963" s="12">
        <f t="shared" si="204"/>
        <v>154722.55897145337</v>
      </c>
      <c r="N963" s="10">
        <f>((B962+E962)*D962+(B963+E963)*D963+(B964+E964)*D964)/3/SUM(D892:D963)</f>
        <v>4.3221630551111803</v>
      </c>
      <c r="O963" s="11">
        <f>O892</f>
        <v>9.0176342107414403E-2</v>
      </c>
      <c r="P963" s="12">
        <f>M963*O892</f>
        <v>13952.314409544379</v>
      </c>
      <c r="Q963" s="9">
        <f>N963*O892</f>
        <v>0.38975685430173318</v>
      </c>
      <c r="R963" s="12">
        <f t="shared" si="205"/>
        <v>25143.706760948287</v>
      </c>
      <c r="S963" s="12">
        <f t="shared" si="206"/>
        <v>204946.198517043</v>
      </c>
      <c r="T963" s="13">
        <f t="shared" si="200"/>
        <v>4.8600074007896907</v>
      </c>
      <c r="U963" s="14">
        <f t="shared" si="201"/>
        <v>4.3888977996413097</v>
      </c>
    </row>
    <row r="964" spans="1:21" x14ac:dyDescent="0.3">
      <c r="A964" s="17">
        <v>1929</v>
      </c>
      <c r="B964" s="17">
        <v>72</v>
      </c>
      <c r="C964" s="17">
        <v>6.497E-2</v>
      </c>
      <c r="D964" s="17">
        <v>6.293E-2</v>
      </c>
      <c r="E964" s="17">
        <v>0.5</v>
      </c>
      <c r="F964" s="6">
        <f t="shared" si="207"/>
        <v>40235.600538240447</v>
      </c>
      <c r="G964" s="7">
        <f t="shared" si="208"/>
        <v>2532.0263418714712</v>
      </c>
      <c r="H964" s="6">
        <f t="shared" si="209"/>
        <v>38969.58736730471</v>
      </c>
      <c r="I964" s="6">
        <f>SUM(H964:H1002)</f>
        <v>348822.96754184493</v>
      </c>
      <c r="J964" s="8">
        <f t="shared" si="202"/>
        <v>8.6695106541362286</v>
      </c>
      <c r="K964" s="9">
        <f t="shared" si="210"/>
        <v>0.95682000000000011</v>
      </c>
      <c r="L964" s="9">
        <f t="shared" si="203"/>
        <v>1.3197517241379311E-2</v>
      </c>
      <c r="M964" s="12">
        <f t="shared" si="204"/>
        <v>191856.26323204118</v>
      </c>
      <c r="N964" s="10">
        <f>((B963+E963)*D963+(B964+E964)*D964+(B965+E965)*D965)/3/SUM(D892:D964)</f>
        <v>4.2778248085672672</v>
      </c>
      <c r="O964" s="11">
        <f>O892</f>
        <v>9.0176342107414403E-2</v>
      </c>
      <c r="P964" s="12">
        <f>M964*O892</f>
        <v>17300.896028662697</v>
      </c>
      <c r="Q964" s="9">
        <f>N964*O892</f>
        <v>0.38575859341294644</v>
      </c>
      <c r="R964" s="12">
        <f t="shared" si="205"/>
        <v>23936.734158610321</v>
      </c>
      <c r="S964" s="12">
        <f t="shared" si="206"/>
        <v>179802.49175609471</v>
      </c>
      <c r="T964" s="13">
        <f t="shared" ref="T964:T1027" si="211">S964/F964</f>
        <v>4.4687413472357154</v>
      </c>
      <c r="U964" s="14">
        <f t="shared" si="201"/>
        <v>4.2007693069005132</v>
      </c>
    </row>
    <row r="965" spans="1:21" x14ac:dyDescent="0.3">
      <c r="A965" s="17">
        <v>1929</v>
      </c>
      <c r="B965" s="17">
        <v>73</v>
      </c>
      <c r="C965" s="17">
        <v>6.225E-2</v>
      </c>
      <c r="D965" s="17">
        <v>6.037E-2</v>
      </c>
      <c r="E965" s="17">
        <v>0.5</v>
      </c>
      <c r="F965" s="6">
        <f t="shared" si="207"/>
        <v>37703.57419636898</v>
      </c>
      <c r="G965" s="7">
        <f t="shared" si="208"/>
        <v>2276.1647742347955</v>
      </c>
      <c r="H965" s="6">
        <f t="shared" si="209"/>
        <v>36565.49180925158</v>
      </c>
      <c r="I965" s="6">
        <f>SUM(H965:H1002)</f>
        <v>309853.38017454027</v>
      </c>
      <c r="J965" s="8">
        <f t="shared" si="202"/>
        <v>8.2181434195270668</v>
      </c>
      <c r="K965" s="9">
        <f t="shared" si="210"/>
        <v>1.01719</v>
      </c>
      <c r="L965" s="9">
        <f t="shared" si="203"/>
        <v>1.3839319727891156E-2</v>
      </c>
      <c r="M965" s="12">
        <f t="shared" si="204"/>
        <v>164470.85687654957</v>
      </c>
      <c r="N965" s="10">
        <f>((B964+E964)*D964+(B965+E965)*D965+(B966+E966)*D966)/3/SUM(D892:D965)</f>
        <v>4.7223412866163974</v>
      </c>
      <c r="O965" s="11">
        <f>O892</f>
        <v>9.0176342107414403E-2</v>
      </c>
      <c r="P965" s="12">
        <f>M965*O892</f>
        <v>14831.380256399325</v>
      </c>
      <c r="Q965" s="9">
        <f>N965*O892</f>
        <v>0.42584346340988777</v>
      </c>
      <c r="R965" s="12">
        <f t="shared" si="205"/>
        <v>20994.316135914003</v>
      </c>
      <c r="S965" s="12">
        <f t="shared" si="206"/>
        <v>155865.75759748439</v>
      </c>
      <c r="T965" s="13">
        <f t="shared" si="211"/>
        <v>4.1339783009881055</v>
      </c>
      <c r="U965" s="14">
        <f t="shared" si="201"/>
        <v>4.0841651185389614</v>
      </c>
    </row>
    <row r="966" spans="1:21" x14ac:dyDescent="0.3">
      <c r="A966" s="17">
        <v>1929</v>
      </c>
      <c r="B966" s="17">
        <v>74</v>
      </c>
      <c r="C966" s="17">
        <v>7.5370000000000006E-2</v>
      </c>
      <c r="D966" s="17">
        <v>7.263E-2</v>
      </c>
      <c r="E966" s="17">
        <v>0.5</v>
      </c>
      <c r="F966" s="6">
        <f t="shared" si="207"/>
        <v>35427.409422134187</v>
      </c>
      <c r="G966" s="7">
        <f t="shared" si="208"/>
        <v>2573.0927463296061</v>
      </c>
      <c r="H966" s="6">
        <f t="shared" si="209"/>
        <v>34140.863048969382</v>
      </c>
      <c r="I966" s="6">
        <f>SUM(H966:H1002)</f>
        <v>273287.88836528873</v>
      </c>
      <c r="J966" s="8">
        <f t="shared" si="202"/>
        <v>7.7140240515171588</v>
      </c>
      <c r="K966" s="9">
        <f t="shared" si="210"/>
        <v>1.08982</v>
      </c>
      <c r="L966" s="9">
        <f t="shared" si="203"/>
        <v>1.4628456375838926E-2</v>
      </c>
      <c r="M966" s="12">
        <f t="shared" si="204"/>
        <v>175896.39536946989</v>
      </c>
      <c r="N966" s="10">
        <f>((B965+E965)*D965+(B966+E966)*D966+(B967+E967)*D967)/3/SUM(D892:D966)</f>
        <v>4.8801101710985924</v>
      </c>
      <c r="O966" s="11">
        <f>O892</f>
        <v>9.0176342107414403E-2</v>
      </c>
      <c r="P966" s="12">
        <f>M966*O892</f>
        <v>15861.69352429834</v>
      </c>
      <c r="Q966" s="9">
        <f>N966*O892</f>
        <v>0.44007048431085932</v>
      </c>
      <c r="R966" s="12">
        <f t="shared" si="205"/>
        <v>19116.476912218703</v>
      </c>
      <c r="S966" s="12">
        <f t="shared" si="206"/>
        <v>134871.44146157039</v>
      </c>
      <c r="T966" s="13">
        <f t="shared" si="211"/>
        <v>3.8069800660419153</v>
      </c>
      <c r="U966" s="14">
        <f t="shared" si="201"/>
        <v>3.9070439854752435</v>
      </c>
    </row>
    <row r="967" spans="1:21" x14ac:dyDescent="0.3">
      <c r="A967" s="17">
        <v>1929</v>
      </c>
      <c r="B967" s="17">
        <v>75</v>
      </c>
      <c r="C967" s="17">
        <v>8.43E-2</v>
      </c>
      <c r="D967" s="17">
        <v>8.0890000000000004E-2</v>
      </c>
      <c r="E967" s="17">
        <v>0.5</v>
      </c>
      <c r="F967" s="6">
        <f t="shared" si="207"/>
        <v>32854.316675804585</v>
      </c>
      <c r="G967" s="7">
        <f t="shared" si="208"/>
        <v>2657.5856759058329</v>
      </c>
      <c r="H967" s="6">
        <f t="shared" si="209"/>
        <v>31525.52383785167</v>
      </c>
      <c r="I967" s="6">
        <f>SUM(H967:H1002)</f>
        <v>239147.02531631925</v>
      </c>
      <c r="J967" s="8">
        <f t="shared" si="202"/>
        <v>7.279013825676004</v>
      </c>
      <c r="K967" s="9">
        <f t="shared" si="210"/>
        <v>1.1707099999999999</v>
      </c>
      <c r="L967" s="9">
        <f t="shared" si="203"/>
        <v>1.5506092715231788E-2</v>
      </c>
      <c r="M967" s="12">
        <f t="shared" si="204"/>
        <v>171389.77076380179</v>
      </c>
      <c r="N967" s="10">
        <f>((B966+E966)*D966+(B967+E967)*D967+(B968+E968)*D968)/3/SUM(D892:D967)</f>
        <v>5.2183133881718504</v>
      </c>
      <c r="O967" s="11">
        <f>O892</f>
        <v>9.0176342107414403E-2</v>
      </c>
      <c r="P967" s="12">
        <f>M967*O892</f>
        <v>15455.302602107922</v>
      </c>
      <c r="Q967" s="9">
        <f>N967*O892</f>
        <v>0.47056841331548555</v>
      </c>
      <c r="R967" s="12">
        <f t="shared" si="205"/>
        <v>16690.608106534295</v>
      </c>
      <c r="S967" s="12">
        <f t="shared" si="206"/>
        <v>115754.96454935169</v>
      </c>
      <c r="T967" s="13">
        <f t="shared" si="211"/>
        <v>3.5232802341190959</v>
      </c>
      <c r="U967" s="14">
        <f t="shared" si="201"/>
        <v>3.7557335915569081</v>
      </c>
    </row>
    <row r="968" spans="1:21" x14ac:dyDescent="0.3">
      <c r="A968" s="17">
        <v>1929</v>
      </c>
      <c r="B968" s="17">
        <v>76</v>
      </c>
      <c r="C968" s="17">
        <v>9.3160000000000007E-2</v>
      </c>
      <c r="D968" s="17">
        <v>8.9010000000000006E-2</v>
      </c>
      <c r="E968" s="17">
        <v>0.5</v>
      </c>
      <c r="F968" s="6">
        <f t="shared" si="207"/>
        <v>30196.730999898751</v>
      </c>
      <c r="G968" s="7">
        <f t="shared" si="208"/>
        <v>2687.811026300988</v>
      </c>
      <c r="H968" s="6">
        <f t="shared" si="209"/>
        <v>28852.825486748257</v>
      </c>
      <c r="I968" s="6">
        <f>SUM(H968:H1002)</f>
        <v>207621.5014784676</v>
      </c>
      <c r="J968" s="8">
        <f t="shared" si="202"/>
        <v>6.8756284075638439</v>
      </c>
      <c r="K968" s="9">
        <f t="shared" si="210"/>
        <v>1.25972</v>
      </c>
      <c r="L968" s="9">
        <f t="shared" si="203"/>
        <v>1.6466928104575163E-2</v>
      </c>
      <c r="M968" s="12">
        <f t="shared" si="204"/>
        <v>163224.7987743511</v>
      </c>
      <c r="N968" s="10">
        <f>((B967+E967)*D967+(B968+E968)*D968+(B969+E969)*D969)/3/SUM(D892:D968)</f>
        <v>5.2046049915854322</v>
      </c>
      <c r="O968" s="11">
        <f>O892</f>
        <v>9.0176342107414403E-2</v>
      </c>
      <c r="P968" s="12">
        <f>M968*O892</f>
        <v>14719.01529468976</v>
      </c>
      <c r="Q968" s="9">
        <f>N968*O892</f>
        <v>0.46933224025516462</v>
      </c>
      <c r="R968" s="12">
        <f t="shared" si="205"/>
        <v>15311.264263361387</v>
      </c>
      <c r="S968" s="12">
        <f t="shared" si="206"/>
        <v>99064.356442817385</v>
      </c>
      <c r="T968" s="13">
        <f t="shared" si="211"/>
        <v>3.2806318155150485</v>
      </c>
      <c r="U968" s="14">
        <f t="shared" si="201"/>
        <v>3.5949965920487954</v>
      </c>
    </row>
    <row r="969" spans="1:21" x14ac:dyDescent="0.3">
      <c r="A969" s="17">
        <v>1929</v>
      </c>
      <c r="B969" s="17">
        <v>77</v>
      </c>
      <c r="C969" s="17">
        <v>9.11E-2</v>
      </c>
      <c r="D969" s="17">
        <v>8.7129999999999999E-2</v>
      </c>
      <c r="E969" s="17">
        <v>0.5</v>
      </c>
      <c r="F969" s="6">
        <f t="shared" si="207"/>
        <v>27508.919973597764</v>
      </c>
      <c r="G969" s="7">
        <f t="shared" si="208"/>
        <v>2396.8521972995732</v>
      </c>
      <c r="H969" s="6">
        <f t="shared" si="209"/>
        <v>26310.493874947977</v>
      </c>
      <c r="I969" s="6">
        <f>SUM(H969:H1002)</f>
        <v>178768.67599171933</v>
      </c>
      <c r="J969" s="8">
        <f t="shared" si="202"/>
        <v>6.4985712330144603</v>
      </c>
      <c r="K969" s="9">
        <f t="shared" si="210"/>
        <v>1.3468499999999999</v>
      </c>
      <c r="L969" s="9">
        <f t="shared" si="203"/>
        <v>1.7378709677419352E-2</v>
      </c>
      <c r="M969" s="12">
        <f t="shared" si="204"/>
        <v>137918.88130877004</v>
      </c>
      <c r="N969" s="10">
        <f>((B968+E968)*D968+(B969+E969)*D969+(B970+E970)*D970)/3/SUM(D892:D969)</f>
        <v>5.5306270185989534</v>
      </c>
      <c r="O969" s="11">
        <f>O892</f>
        <v>9.0176342107414403E-2</v>
      </c>
      <c r="P969" s="12">
        <f>M969*O892</f>
        <v>12437.020223971529</v>
      </c>
      <c r="Q969" s="9">
        <f>N969*O892</f>
        <v>0.49873171409768857</v>
      </c>
      <c r="R969" s="12">
        <f t="shared" si="205"/>
        <v>13188.616165938436</v>
      </c>
      <c r="S969" s="12">
        <f t="shared" si="206"/>
        <v>83753.092179455998</v>
      </c>
      <c r="T969" s="13">
        <f t="shared" si="211"/>
        <v>3.0445794404084094</v>
      </c>
      <c r="U969" s="14">
        <f t="shared" si="201"/>
        <v>3.4539917926060508</v>
      </c>
    </row>
    <row r="970" spans="1:21" x14ac:dyDescent="0.3">
      <c r="A970" s="17">
        <v>1929</v>
      </c>
      <c r="B970" s="17">
        <v>78</v>
      </c>
      <c r="C970" s="17">
        <v>0.11854000000000001</v>
      </c>
      <c r="D970" s="17">
        <v>0.11191</v>
      </c>
      <c r="E970" s="17">
        <v>0.5</v>
      </c>
      <c r="F970" s="6">
        <f t="shared" si="207"/>
        <v>25112.06777629819</v>
      </c>
      <c r="G970" s="7">
        <f t="shared" si="208"/>
        <v>2810.2915048455302</v>
      </c>
      <c r="H970" s="6">
        <f t="shared" si="209"/>
        <v>23706.922023875424</v>
      </c>
      <c r="I970" s="6">
        <f>SUM(H970:H1002)</f>
        <v>152458.18211677135</v>
      </c>
      <c r="J970" s="8">
        <f t="shared" si="202"/>
        <v>6.0711122427229069</v>
      </c>
      <c r="K970" s="9">
        <f t="shared" si="210"/>
        <v>1.4587599999999998</v>
      </c>
      <c r="L970" s="9">
        <f t="shared" si="203"/>
        <v>1.8582929936305729E-2</v>
      </c>
      <c r="M970" s="12">
        <f t="shared" si="204"/>
        <v>151229.73150509622</v>
      </c>
      <c r="N970" s="10">
        <f>((B969+E969)*D969+(B970+E970)*D970+(B971+E971)*D971)/3/SUM(D892:D970)</f>
        <v>5.4581973731114104</v>
      </c>
      <c r="O970" s="11">
        <f>O892</f>
        <v>9.0176342107414403E-2</v>
      </c>
      <c r="P970" s="12">
        <f>M970*O892</f>
        <v>13637.344005015982</v>
      </c>
      <c r="Q970" s="9">
        <f>N970*O892</f>
        <v>0.49220027360748514</v>
      </c>
      <c r="R970" s="12">
        <f t="shared" si="205"/>
        <v>12038.368517332627</v>
      </c>
      <c r="S970" s="12">
        <f t="shared" si="206"/>
        <v>70564.47601351756</v>
      </c>
      <c r="T970" s="13">
        <f t="shared" si="211"/>
        <v>2.8099827000355275</v>
      </c>
      <c r="U970" s="14">
        <f t="shared" si="201"/>
        <v>3.2611295426873794</v>
      </c>
    </row>
    <row r="971" spans="1:21" x14ac:dyDescent="0.3">
      <c r="A971" s="17">
        <v>1929</v>
      </c>
      <c r="B971" s="17">
        <v>79</v>
      </c>
      <c r="C971" s="17">
        <v>0.11083999999999999</v>
      </c>
      <c r="D971" s="17">
        <v>0.10502</v>
      </c>
      <c r="E971" s="17">
        <v>0.5</v>
      </c>
      <c r="F971" s="6">
        <f t="shared" si="207"/>
        <v>22301.776271452662</v>
      </c>
      <c r="G971" s="7">
        <f t="shared" si="208"/>
        <v>2342.1325440279584</v>
      </c>
      <c r="H971" s="6">
        <f t="shared" si="209"/>
        <v>21130.709999438681</v>
      </c>
      <c r="I971" s="6">
        <f>SUM(H971:H1002)</f>
        <v>128751.26009289587</v>
      </c>
      <c r="J971" s="8">
        <f t="shared" si="202"/>
        <v>5.7731392569704694</v>
      </c>
      <c r="K971" s="9">
        <f t="shared" si="210"/>
        <v>1.5637799999999997</v>
      </c>
      <c r="L971" s="9">
        <f t="shared" si="203"/>
        <v>1.967018867924528E-2</v>
      </c>
      <c r="M971" s="12">
        <f t="shared" si="204"/>
        <v>119070.16156378949</v>
      </c>
      <c r="N971" s="10">
        <f>((B970+E970)*D970+(B971+E971)*D971+(B972+E972)*D972)/3/SUM(D892:D971)</f>
        <v>5.7801886028298961</v>
      </c>
      <c r="O971" s="11">
        <f>O892</f>
        <v>9.0176342107414403E-2</v>
      </c>
      <c r="P971" s="12">
        <f>M971*O892</f>
        <v>10737.311623961386</v>
      </c>
      <c r="Q971" s="9">
        <f>N971*O892</f>
        <v>0.52123626489416641</v>
      </c>
      <c r="R971" s="12">
        <f t="shared" si="205"/>
        <v>10116.617644769449</v>
      </c>
      <c r="S971" s="12">
        <f t="shared" si="206"/>
        <v>58526.107496184937</v>
      </c>
      <c r="T971" s="13">
        <f t="shared" si="211"/>
        <v>2.6242800924830885</v>
      </c>
      <c r="U971" s="14">
        <f t="shared" si="201"/>
        <v>3.1488591644873809</v>
      </c>
    </row>
    <row r="972" spans="1:21" x14ac:dyDescent="0.3">
      <c r="A972" s="17">
        <v>1929</v>
      </c>
      <c r="B972" s="17">
        <v>80</v>
      </c>
      <c r="C972" s="17">
        <v>0.13220999999999999</v>
      </c>
      <c r="D972" s="17">
        <v>0.12401</v>
      </c>
      <c r="E972" s="17">
        <v>0.5</v>
      </c>
      <c r="F972" s="6">
        <f t="shared" si="207"/>
        <v>19959.643727424704</v>
      </c>
      <c r="G972" s="7">
        <f t="shared" si="208"/>
        <v>2475.1954186379376</v>
      </c>
      <c r="H972" s="6">
        <f t="shared" si="209"/>
        <v>18722.046018105735</v>
      </c>
      <c r="I972" s="6">
        <f>SUM(H972:H1002)</f>
        <v>107620.55009345719</v>
      </c>
      <c r="J972" s="8">
        <f t="shared" si="202"/>
        <v>5.3919073688467556</v>
      </c>
      <c r="K972" s="9">
        <f t="shared" si="210"/>
        <v>1.6877899999999997</v>
      </c>
      <c r="L972" s="9">
        <f t="shared" si="203"/>
        <v>2.0966335403726704E-2</v>
      </c>
      <c r="M972" s="12">
        <f t="shared" si="204"/>
        <v>118055.70076867029</v>
      </c>
      <c r="N972" s="10">
        <f>((B971+E971)*D971+(B972+E972)*D972+(B973+E973)*D973)/3/SUM(D892:D972)</f>
        <v>5.5344681506585536</v>
      </c>
      <c r="O972" s="11">
        <f>O892</f>
        <v>9.0176342107414403E-2</v>
      </c>
      <c r="P972" s="12">
        <f>M972*O892</f>
        <v>10645.831260246157</v>
      </c>
      <c r="Q972" s="9">
        <f>N972*O892</f>
        <v>0.49907809333637487</v>
      </c>
      <c r="R972" s="12">
        <f t="shared" si="205"/>
        <v>9378.2829880336558</v>
      </c>
      <c r="S972" s="12">
        <f t="shared" si="206"/>
        <v>48409.489851415485</v>
      </c>
      <c r="T972" s="13">
        <f t="shared" si="211"/>
        <v>2.42536843405178</v>
      </c>
      <c r="U972" s="14">
        <f t="shared" si="201"/>
        <v>2.9665389347949755</v>
      </c>
    </row>
    <row r="973" spans="1:21" x14ac:dyDescent="0.3">
      <c r="A973" s="17">
        <v>1929</v>
      </c>
      <c r="B973" s="17">
        <v>81</v>
      </c>
      <c r="C973" s="17">
        <v>0.12642</v>
      </c>
      <c r="D973" s="17">
        <v>0.11891</v>
      </c>
      <c r="E973" s="17">
        <v>0.5</v>
      </c>
      <c r="F973" s="6">
        <f t="shared" si="207"/>
        <v>17484.448308786767</v>
      </c>
      <c r="G973" s="7">
        <f t="shared" si="208"/>
        <v>2079.0757483978346</v>
      </c>
      <c r="H973" s="6">
        <f t="shared" si="209"/>
        <v>16444.910434587848</v>
      </c>
      <c r="I973" s="6">
        <f>SUM(H973:H1002)</f>
        <v>88898.504075351448</v>
      </c>
      <c r="J973" s="8">
        <f t="shared" si="202"/>
        <v>5.0844328917530515</v>
      </c>
      <c r="K973" s="9">
        <f t="shared" si="210"/>
        <v>1.8066999999999998</v>
      </c>
      <c r="L973" s="9">
        <f t="shared" si="203"/>
        <v>2.2168098159509198E-2</v>
      </c>
      <c r="M973" s="12">
        <f t="shared" si="204"/>
        <v>93786.834280413765</v>
      </c>
      <c r="N973" s="10">
        <f>((B972+E972)*D972+(B973+E973)*D973+(B974+E974)*D974)/3/SUM(D892:D973)</f>
        <v>5.7960867880666402</v>
      </c>
      <c r="O973" s="11">
        <f>O892</f>
        <v>9.0176342107414403E-2</v>
      </c>
      <c r="P973" s="12">
        <f>M973*O892</f>
        <v>8457.353653241973</v>
      </c>
      <c r="Q973" s="9">
        <f>N973*O892</f>
        <v>0.52266990508496203</v>
      </c>
      <c r="R973" s="12">
        <f t="shared" si="205"/>
        <v>7849.6506586111154</v>
      </c>
      <c r="S973" s="12">
        <f t="shared" si="206"/>
        <v>39031.206863381827</v>
      </c>
      <c r="T973" s="13">
        <f t="shared" si="211"/>
        <v>2.2323384858398301</v>
      </c>
      <c r="U973" s="14">
        <f t="shared" si="201"/>
        <v>2.8520944059132214</v>
      </c>
    </row>
    <row r="974" spans="1:21" x14ac:dyDescent="0.3">
      <c r="A974" s="17">
        <v>1929</v>
      </c>
      <c r="B974" s="17">
        <v>82</v>
      </c>
      <c r="C974" s="17">
        <v>0.15323000000000001</v>
      </c>
      <c r="D974" s="17">
        <v>0.14232</v>
      </c>
      <c r="E974" s="17">
        <v>0.5</v>
      </c>
      <c r="F974" s="6">
        <f t="shared" si="207"/>
        <v>15405.372560388932</v>
      </c>
      <c r="G974" s="7">
        <f t="shared" si="208"/>
        <v>2192.492622794553</v>
      </c>
      <c r="H974" s="6">
        <f t="shared" si="209"/>
        <v>14309.126248991655</v>
      </c>
      <c r="I974" s="6">
        <f>SUM(H974:H1002)</f>
        <v>72453.593640763618</v>
      </c>
      <c r="J974" s="8">
        <f t="shared" si="202"/>
        <v>4.7031380355616932</v>
      </c>
      <c r="K974" s="9">
        <f t="shared" si="210"/>
        <v>1.9490199999999998</v>
      </c>
      <c r="L974" s="9">
        <f t="shared" si="203"/>
        <v>2.3624484848484846E-2</v>
      </c>
      <c r="M974" s="12">
        <f t="shared" si="204"/>
        <v>92805.944208140834</v>
      </c>
      <c r="N974" s="10">
        <f>((B973+E973)*D973+(B974+E974)*D974+(B975+E975)*D975)/3/SUM(D892:D974)</f>
        <v>5.8567562159444231</v>
      </c>
      <c r="O974" s="11">
        <f>O892</f>
        <v>9.0176342107414403E-2</v>
      </c>
      <c r="P974" s="12">
        <f>M974*O892</f>
        <v>8368.9005745149225</v>
      </c>
      <c r="Q974" s="9">
        <f>N974*O892</f>
        <v>0.52814085216873008</v>
      </c>
      <c r="R974" s="12">
        <f t="shared" si="205"/>
        <v>6751.8921180592579</v>
      </c>
      <c r="S974" s="12">
        <f t="shared" si="206"/>
        <v>31181.556204770714</v>
      </c>
      <c r="T974" s="13">
        <f t="shared" si="211"/>
        <v>2.0240702444903085</v>
      </c>
      <c r="U974" s="14">
        <f t="shared" si="201"/>
        <v>2.6790677910713847</v>
      </c>
    </row>
    <row r="975" spans="1:21" x14ac:dyDescent="0.3">
      <c r="A975" s="17">
        <v>1929</v>
      </c>
      <c r="B975" s="17">
        <v>83</v>
      </c>
      <c r="C975" s="17">
        <v>0.16619</v>
      </c>
      <c r="D975" s="17">
        <v>0.15343999999999999</v>
      </c>
      <c r="E975" s="17">
        <v>0.5</v>
      </c>
      <c r="F975" s="6">
        <f t="shared" si="207"/>
        <v>13212.87993759438</v>
      </c>
      <c r="G975" s="7">
        <f t="shared" si="208"/>
        <v>2027.3842976244816</v>
      </c>
      <c r="H975" s="6">
        <f t="shared" si="209"/>
        <v>12199.187788782139</v>
      </c>
      <c r="I975" s="6">
        <f>SUM(H975:H1002)</f>
        <v>58144.467391771985</v>
      </c>
      <c r="J975" s="8">
        <f t="shared" si="202"/>
        <v>4.4005900050854567</v>
      </c>
      <c r="K975" s="9">
        <f t="shared" si="210"/>
        <v>2.1024599999999998</v>
      </c>
      <c r="L975" s="9">
        <f t="shared" si="203"/>
        <v>2.5179161676646702E-2</v>
      </c>
      <c r="M975" s="12">
        <f t="shared" si="204"/>
        <v>80518.339874073339</v>
      </c>
      <c r="N975" s="10">
        <f>((B974+E974)*D974+(B975+E975)*D975+(B976+E976)*D976)/3/SUM(D892:D975)</f>
        <v>6.2808590888768405</v>
      </c>
      <c r="O975" s="11">
        <f>O892</f>
        <v>9.0176342107414403E-2</v>
      </c>
      <c r="P975" s="12">
        <f>M975*O892</f>
        <v>7260.8493624055036</v>
      </c>
      <c r="Q975" s="9">
        <f>N975*O892</f>
        <v>0.56638489792702107</v>
      </c>
      <c r="R975" s="12">
        <f t="shared" si="205"/>
        <v>5289.7520582402058</v>
      </c>
      <c r="S975" s="12">
        <f t="shared" si="206"/>
        <v>24429.664086711455</v>
      </c>
      <c r="T975" s="13">
        <f t="shared" si="211"/>
        <v>1.848928030989077</v>
      </c>
      <c r="U975" s="14">
        <f t="shared" si="201"/>
        <v>2.5516619740963797</v>
      </c>
    </row>
    <row r="976" spans="1:21" x14ac:dyDescent="0.3">
      <c r="A976" s="17">
        <v>1929</v>
      </c>
      <c r="B976" s="17">
        <v>84</v>
      </c>
      <c r="C976" s="17">
        <v>0.19569</v>
      </c>
      <c r="D976" s="17">
        <v>0.17824999999999999</v>
      </c>
      <c r="E976" s="17">
        <v>0.5</v>
      </c>
      <c r="F976" s="6">
        <f t="shared" si="207"/>
        <v>11185.495639969899</v>
      </c>
      <c r="G976" s="7">
        <f t="shared" si="208"/>
        <v>1993.8145978246343</v>
      </c>
      <c r="H976" s="6">
        <f t="shared" si="209"/>
        <v>10188.588341057581</v>
      </c>
      <c r="I976" s="6">
        <f>SUM(H976:H1002)</f>
        <v>45945.279602989853</v>
      </c>
      <c r="J976" s="8">
        <f t="shared" si="202"/>
        <v>4.1075765510837474</v>
      </c>
      <c r="K976" s="9">
        <f t="shared" si="210"/>
        <v>2.2807099999999996</v>
      </c>
      <c r="L976" s="9">
        <f t="shared" si="203"/>
        <v>2.699065088757396E-2</v>
      </c>
      <c r="M976" s="12">
        <f t="shared" si="204"/>
        <v>73870.563778902899</v>
      </c>
      <c r="N976" s="10">
        <f>((B975+E975)*D975+(B976+E976)*D976+(B977+E977)*D977)/3/SUM(D892:D976)</f>
        <v>6.5355393715115042</v>
      </c>
      <c r="O976" s="11">
        <f>O892</f>
        <v>9.0176342107414403E-2</v>
      </c>
      <c r="P976" s="12">
        <f>M976*O892</f>
        <v>6661.3772309939231</v>
      </c>
      <c r="Q976" s="9">
        <f>N976*O892</f>
        <v>0.5893510342218975</v>
      </c>
      <c r="R976" s="12">
        <f t="shared" si="205"/>
        <v>4183.9332649941289</v>
      </c>
      <c r="S976" s="12">
        <f t="shared" si="206"/>
        <v>19139.912028471248</v>
      </c>
      <c r="T976" s="13">
        <f t="shared" si="211"/>
        <v>1.7111366938517492</v>
      </c>
      <c r="U976" s="14">
        <f t="shared" si="201"/>
        <v>2.3964398572319983</v>
      </c>
    </row>
    <row r="977" spans="1:21" x14ac:dyDescent="0.3">
      <c r="A977" s="17">
        <v>1929</v>
      </c>
      <c r="B977" s="17">
        <v>85</v>
      </c>
      <c r="C977" s="17">
        <v>0.21851000000000001</v>
      </c>
      <c r="D977" s="17">
        <v>0.19699</v>
      </c>
      <c r="E977" s="17">
        <v>0.5</v>
      </c>
      <c r="F977" s="6">
        <f t="shared" si="207"/>
        <v>9191.6810421452647</v>
      </c>
      <c r="G977" s="7">
        <f t="shared" si="208"/>
        <v>1810.6692484921957</v>
      </c>
      <c r="H977" s="6">
        <f t="shared" si="209"/>
        <v>8286.3464178991671</v>
      </c>
      <c r="I977" s="6">
        <f>SUM(H977:H1002)</f>
        <v>35756.691261932268</v>
      </c>
      <c r="J977" s="8">
        <f t="shared" si="202"/>
        <v>3.8901144521858804</v>
      </c>
      <c r="K977" s="9">
        <f t="shared" si="210"/>
        <v>2.4776999999999996</v>
      </c>
      <c r="L977" s="9">
        <f t="shared" si="203"/>
        <v>2.8978947368421049E-2</v>
      </c>
      <c r="M977" s="12">
        <f t="shared" si="204"/>
        <v>62482.229788143341</v>
      </c>
      <c r="N977" s="10">
        <f>((B976+E976)*D976+(B977+E977)*D977+(B978+E978)*D978)/3/SUM(D892:D977)</f>
        <v>6.5995513312077074</v>
      </c>
      <c r="O977" s="11">
        <f>O892</f>
        <v>9.0176342107414403E-2</v>
      </c>
      <c r="P977" s="12">
        <f>M977*O892</f>
        <v>5634.4189290096929</v>
      </c>
      <c r="Q977" s="9">
        <f>N977*O892</f>
        <v>0.59512339859842833</v>
      </c>
      <c r="R977" s="12">
        <f t="shared" si="205"/>
        <v>3354.9477757151021</v>
      </c>
      <c r="S977" s="12">
        <f t="shared" si="206"/>
        <v>14955.97876347712</v>
      </c>
      <c r="T977" s="13">
        <f t="shared" si="211"/>
        <v>1.6271211647686281</v>
      </c>
      <c r="U977" s="14">
        <f t="shared" si="201"/>
        <v>2.2629932874172525</v>
      </c>
    </row>
    <row r="978" spans="1:21" x14ac:dyDescent="0.3">
      <c r="A978" s="17">
        <v>1929</v>
      </c>
      <c r="B978" s="17">
        <v>86</v>
      </c>
      <c r="C978" s="17">
        <v>0.22009000000000001</v>
      </c>
      <c r="D978" s="17">
        <v>0.19827</v>
      </c>
      <c r="E978" s="17">
        <v>0.5</v>
      </c>
      <c r="F978" s="6">
        <f t="shared" si="207"/>
        <v>7381.0117936530687</v>
      </c>
      <c r="G978" s="7">
        <f t="shared" si="208"/>
        <v>1463.433208327594</v>
      </c>
      <c r="H978" s="6">
        <f t="shared" si="209"/>
        <v>6649.2951894892722</v>
      </c>
      <c r="I978" s="6">
        <f>SUM(H978:H1002)</f>
        <v>27470.34484403309</v>
      </c>
      <c r="J978" s="8">
        <f t="shared" si="202"/>
        <v>3.7217586981306328</v>
      </c>
      <c r="K978" s="9">
        <f t="shared" si="210"/>
        <v>2.6759699999999995</v>
      </c>
      <c r="L978" s="9">
        <f t="shared" si="203"/>
        <v>3.0936069364161843E-2</v>
      </c>
      <c r="M978" s="12">
        <f t="shared" si="204"/>
        <v>47305.079100414769</v>
      </c>
      <c r="N978" s="10">
        <f>((B977+E977)*D977+(B978+E978)*D978+(B979+E979)*D979)/3/SUM(D892:D978)</f>
        <v>6.6082579401114367</v>
      </c>
      <c r="O978" s="11">
        <f>O892</f>
        <v>9.0176342107414403E-2</v>
      </c>
      <c r="P978" s="12">
        <f>M978*O892</f>
        <v>4265.7989963773016</v>
      </c>
      <c r="Q978" s="9">
        <f>N978*O892</f>
        <v>0.59590852874152656</v>
      </c>
      <c r="R978" s="12">
        <f t="shared" si="205"/>
        <v>2686.9234759526098</v>
      </c>
      <c r="S978" s="12">
        <f t="shared" si="206"/>
        <v>11601.030987762018</v>
      </c>
      <c r="T978" s="13">
        <f t="shared" si="211"/>
        <v>1.5717399337767952</v>
      </c>
      <c r="U978" s="14">
        <f t="shared" si="201"/>
        <v>2.1500187643538373</v>
      </c>
    </row>
    <row r="979" spans="1:21" x14ac:dyDescent="0.3">
      <c r="A979" s="17">
        <v>1929</v>
      </c>
      <c r="B979" s="17">
        <v>87</v>
      </c>
      <c r="C979" s="17">
        <v>0.24442</v>
      </c>
      <c r="D979" s="17">
        <v>0.21779999999999999</v>
      </c>
      <c r="E979" s="17">
        <v>0.5</v>
      </c>
      <c r="F979" s="6">
        <f t="shared" si="207"/>
        <v>5917.5785853254747</v>
      </c>
      <c r="G979" s="7">
        <f t="shared" si="208"/>
        <v>1288.8486158838884</v>
      </c>
      <c r="H979" s="6">
        <f t="shared" si="209"/>
        <v>5273.1542773835308</v>
      </c>
      <c r="I979" s="6">
        <f>SUM(H979:H1002)</f>
        <v>20821.049654543818</v>
      </c>
      <c r="J979" s="8">
        <f t="shared" si="202"/>
        <v>3.5185083483599624</v>
      </c>
      <c r="K979" s="9">
        <f t="shared" si="210"/>
        <v>2.8937699999999995</v>
      </c>
      <c r="L979" s="9">
        <f t="shared" si="203"/>
        <v>3.307165714285714E-2</v>
      </c>
      <c r="M979" s="12">
        <f t="shared" si="204"/>
        <v>38971.395062441123</v>
      </c>
      <c r="N979" s="10">
        <f>((B978+E978)*D978+(B979+E979)*D979+(B980+E980)*D980)/3/SUM(D892:D979)</f>
        <v>6.4791828652588164</v>
      </c>
      <c r="O979" s="11">
        <f>O892</f>
        <v>9.0176342107414403E-2</v>
      </c>
      <c r="P979" s="12">
        <f>M979*O892</f>
        <v>3514.2978535538914</v>
      </c>
      <c r="Q979" s="9">
        <f>N979*O892</f>
        <v>0.58426901063407655</v>
      </c>
      <c r="R979" s="12">
        <f t="shared" si="205"/>
        <v>2192.2136448158062</v>
      </c>
      <c r="S979" s="12">
        <f t="shared" si="206"/>
        <v>8914.1075118094086</v>
      </c>
      <c r="T979" s="13">
        <f t="shared" si="211"/>
        <v>1.506377546707159</v>
      </c>
      <c r="U979" s="14">
        <f t="shared" si="201"/>
        <v>2.0121308016528037</v>
      </c>
    </row>
    <row r="980" spans="1:21" x14ac:dyDescent="0.3">
      <c r="A980" s="17">
        <v>1929</v>
      </c>
      <c r="B980" s="17">
        <v>88</v>
      </c>
      <c r="C980" s="17">
        <v>0.25535000000000002</v>
      </c>
      <c r="D980" s="17">
        <v>0.22644</v>
      </c>
      <c r="E980" s="17">
        <v>0.5</v>
      </c>
      <c r="F980" s="6">
        <f t="shared" si="207"/>
        <v>4628.729969441586</v>
      </c>
      <c r="G980" s="7">
        <f t="shared" si="208"/>
        <v>1048.1296142803528</v>
      </c>
      <c r="H980" s="6">
        <f t="shared" si="209"/>
        <v>4104.6651623014095</v>
      </c>
      <c r="I980" s="6">
        <f>SUM(H980:H1002)</f>
        <v>15547.895377160292</v>
      </c>
      <c r="J980" s="8">
        <f t="shared" si="202"/>
        <v>3.3589981441574572</v>
      </c>
      <c r="K980" s="9">
        <f t="shared" si="210"/>
        <v>3.1202099999999997</v>
      </c>
      <c r="L980" s="9">
        <f t="shared" si="203"/>
        <v>3.5256610169491519E-2</v>
      </c>
      <c r="M980" s="12">
        <f t="shared" si="204"/>
        <v>29728.598672464752</v>
      </c>
      <c r="N980" s="10">
        <f>((B979+E979)*D979+(B980+E980)*D980+(B981+E981)*D981)/3/SUM(D892:D980)</f>
        <v>6.6258328766333037</v>
      </c>
      <c r="O980" s="11">
        <f>O892</f>
        <v>9.0176342107414403E-2</v>
      </c>
      <c r="P980" s="12">
        <f>M980*O892</f>
        <v>2680.8162842622073</v>
      </c>
      <c r="Q980" s="9">
        <f>N980*O892</f>
        <v>0.59749337222983845</v>
      </c>
      <c r="R980" s="12">
        <f t="shared" si="205"/>
        <v>1652.1549326036031</v>
      </c>
      <c r="S980" s="12">
        <f t="shared" si="206"/>
        <v>6721.8938669936015</v>
      </c>
      <c r="T980" s="13">
        <f t="shared" si="211"/>
        <v>1.4522112785517571</v>
      </c>
      <c r="U980" s="14">
        <f t="shared" si="201"/>
        <v>1.9067868656057001</v>
      </c>
    </row>
    <row r="981" spans="1:21" x14ac:dyDescent="0.3">
      <c r="A981" s="17">
        <v>1929</v>
      </c>
      <c r="B981" s="17">
        <v>89</v>
      </c>
      <c r="C981" s="17">
        <v>0.29376000000000002</v>
      </c>
      <c r="D981" s="17">
        <v>0.25613999999999998</v>
      </c>
      <c r="E981" s="17">
        <v>0.5</v>
      </c>
      <c r="F981" s="6">
        <f t="shared" si="207"/>
        <v>3580.600355161233</v>
      </c>
      <c r="G981" s="7">
        <f t="shared" si="208"/>
        <v>917.13497497099809</v>
      </c>
      <c r="H981" s="6">
        <f t="shared" si="209"/>
        <v>3122.032867675734</v>
      </c>
      <c r="I981" s="6">
        <f>SUM(H981:H1002)</f>
        <v>11443.230214858882</v>
      </c>
      <c r="J981" s="8">
        <f t="shared" si="202"/>
        <v>3.195897078646075</v>
      </c>
      <c r="K981" s="9">
        <f t="shared" si="210"/>
        <v>3.3763499999999995</v>
      </c>
      <c r="L981" s="9">
        <f t="shared" si="203"/>
        <v>3.7724581005586587E-2</v>
      </c>
      <c r="M981" s="12">
        <f t="shared" si="204"/>
        <v>24311.336283236138</v>
      </c>
      <c r="N981" s="10">
        <f>((B980+E980)*D980+(B981+E981)*D981+(B982+E982)*D982)/3/SUM(D892:D981)</f>
        <v>6.5048666952971903</v>
      </c>
      <c r="O981" s="11">
        <f>O892</f>
        <v>9.0176342107414403E-2</v>
      </c>
      <c r="P981" s="12">
        <f>M981*O892</f>
        <v>2192.3073777654986</v>
      </c>
      <c r="Q981" s="9">
        <f>N981*O892</f>
        <v>0.58658508447824564</v>
      </c>
      <c r="R981" s="12">
        <f t="shared" si="205"/>
        <v>1290.6949542463042</v>
      </c>
      <c r="S981" s="12">
        <f t="shared" si="206"/>
        <v>5069.7389343899986</v>
      </c>
      <c r="T981" s="13">
        <f t="shared" si="211"/>
        <v>1.4158907533710812</v>
      </c>
      <c r="U981" s="14">
        <f t="shared" si="201"/>
        <v>1.7800063252749938</v>
      </c>
    </row>
    <row r="982" spans="1:21" x14ac:dyDescent="0.3">
      <c r="A982" s="17">
        <v>1929</v>
      </c>
      <c r="B982" s="17">
        <v>90</v>
      </c>
      <c r="C982" s="17">
        <v>0.29003000000000001</v>
      </c>
      <c r="D982" s="17">
        <v>0.25330000000000003</v>
      </c>
      <c r="E982" s="17">
        <v>0.5</v>
      </c>
      <c r="F982" s="6">
        <f t="shared" si="207"/>
        <v>2663.465380190235</v>
      </c>
      <c r="G982" s="7">
        <f t="shared" si="208"/>
        <v>674.65578080218654</v>
      </c>
      <c r="H982" s="6">
        <f t="shared" si="209"/>
        <v>2326.1374897891419</v>
      </c>
      <c r="I982" s="6">
        <f>SUM(H982:H1002)</f>
        <v>8321.1973471831461</v>
      </c>
      <c r="J982" s="8">
        <f t="shared" si="202"/>
        <v>3.1241995518593204</v>
      </c>
      <c r="K982" s="9">
        <f t="shared" si="210"/>
        <v>3.6296499999999994</v>
      </c>
      <c r="L982" s="9">
        <f t="shared" si="203"/>
        <v>4.0106629834254136E-2</v>
      </c>
      <c r="M982" s="12">
        <f t="shared" si="204"/>
        <v>16821.552536084168</v>
      </c>
      <c r="N982" s="10">
        <f>((B981+E981)*D981+(B982+E982)*D982+(B983+E983)*D983)/3/SUM(D892:D982)</f>
        <v>6.1502752790673121</v>
      </c>
      <c r="O982" s="11">
        <f>O892</f>
        <v>9.0176342107414403E-2</v>
      </c>
      <c r="P982" s="12">
        <f>M982*O892</f>
        <v>1516.9060762717702</v>
      </c>
      <c r="Q982" s="9">
        <f>N982*O892</f>
        <v>0.55460932761994752</v>
      </c>
      <c r="R982" s="12">
        <f t="shared" si="205"/>
        <v>1036.0399406256333</v>
      </c>
      <c r="S982" s="12">
        <f t="shared" si="206"/>
        <v>3779.0439801436946</v>
      </c>
      <c r="T982" s="13">
        <f t="shared" si="211"/>
        <v>1.4188447907942323</v>
      </c>
      <c r="U982" s="14">
        <f t="shared" si="201"/>
        <v>1.7053547610650881</v>
      </c>
    </row>
    <row r="983" spans="1:21" x14ac:dyDescent="0.3">
      <c r="A983" s="17">
        <v>1929</v>
      </c>
      <c r="B983" s="17">
        <v>91</v>
      </c>
      <c r="C983" s="17">
        <v>0.26096999999999998</v>
      </c>
      <c r="D983" s="17">
        <v>0.23083999999999999</v>
      </c>
      <c r="E983" s="17">
        <v>0.5</v>
      </c>
      <c r="F983" s="6">
        <f t="shared" si="207"/>
        <v>1988.8095993880484</v>
      </c>
      <c r="G983" s="7">
        <f t="shared" si="208"/>
        <v>459.09680792273707</v>
      </c>
      <c r="H983" s="6">
        <f t="shared" si="209"/>
        <v>1759.2611954266799</v>
      </c>
      <c r="I983" s="6">
        <f>SUM(H983:H1002)</f>
        <v>5995.0598573940069</v>
      </c>
      <c r="J983" s="8">
        <f t="shared" si="202"/>
        <v>3.0143960785580841</v>
      </c>
      <c r="K983" s="9">
        <f t="shared" si="210"/>
        <v>3.8604899999999995</v>
      </c>
      <c r="L983" s="9">
        <f t="shared" si="203"/>
        <v>4.2191147540983603E-2</v>
      </c>
      <c r="M983" s="12">
        <f t="shared" si="204"/>
        <v>10881.353901947796</v>
      </c>
      <c r="N983" s="10">
        <f>((B982+E982)*D982+(B983+E983)*D983+(B984+E984)*D984)/3/SUM(D892:D983)</f>
        <v>5.8528589203270398</v>
      </c>
      <c r="O983" s="11">
        <f>O892</f>
        <v>9.0176342107414403E-2</v>
      </c>
      <c r="P983" s="12">
        <f>M983*O892</f>
        <v>981.24069205389299</v>
      </c>
      <c r="Q983" s="9">
        <f>N983*O892</f>
        <v>0.5277894083058432</v>
      </c>
      <c r="R983" s="12">
        <f t="shared" si="205"/>
        <v>830.7417700370022</v>
      </c>
      <c r="S983" s="12">
        <f t="shared" si="206"/>
        <v>2743.0040395180613</v>
      </c>
      <c r="T983" s="13">
        <f t="shared" si="211"/>
        <v>1.379219026477988</v>
      </c>
      <c r="U983" s="14">
        <f t="shared" si="201"/>
        <v>1.6351770520800961</v>
      </c>
    </row>
    <row r="984" spans="1:21" x14ac:dyDescent="0.3">
      <c r="A984" s="17">
        <v>1929</v>
      </c>
      <c r="B984" s="17">
        <v>92</v>
      </c>
      <c r="C984" s="17">
        <v>0.29442000000000002</v>
      </c>
      <c r="D984" s="17">
        <v>0.25663999999999998</v>
      </c>
      <c r="E984" s="17">
        <v>0.5</v>
      </c>
      <c r="F984" s="6">
        <f t="shared" si="207"/>
        <v>1529.7127914653113</v>
      </c>
      <c r="G984" s="7">
        <f t="shared" si="208"/>
        <v>392.58549080165744</v>
      </c>
      <c r="H984" s="6">
        <f t="shared" si="209"/>
        <v>1333.4200460644824</v>
      </c>
      <c r="I984" s="6">
        <f>SUM(H984:H1002)</f>
        <v>4235.7986619673266</v>
      </c>
      <c r="J984" s="8">
        <f t="shared" si="202"/>
        <v>2.7690156515654527</v>
      </c>
      <c r="K984" s="9">
        <f t="shared" si="210"/>
        <v>4.1171299999999995</v>
      </c>
      <c r="L984" s="9">
        <f t="shared" si="203"/>
        <v>4.450951351351351E-2</v>
      </c>
      <c r="M984" s="12">
        <f t="shared" si="204"/>
        <v>8820.2602053258743</v>
      </c>
      <c r="N984" s="10">
        <f>((B983+E983)*D983+(B984+E984)*D984+(B985+E985)*D985)/3/SUM(D892:D984)</f>
        <v>5.886789664968882</v>
      </c>
      <c r="O984" s="11">
        <f>O892</f>
        <v>9.0176342107414403E-2</v>
      </c>
      <c r="P984" s="12">
        <f>M984*O892</f>
        <v>795.37880175187922</v>
      </c>
      <c r="Q984" s="9">
        <f>N984*O892</f>
        <v>0.53084915874262528</v>
      </c>
      <c r="R984" s="12">
        <f t="shared" si="205"/>
        <v>625.57513636059934</v>
      </c>
      <c r="S984" s="12">
        <f t="shared" si="206"/>
        <v>1912.2622694810593</v>
      </c>
      <c r="T984" s="13">
        <f t="shared" si="211"/>
        <v>1.2500792829543539</v>
      </c>
      <c r="U984" s="14">
        <f t="shared" si="201"/>
        <v>1.5189363686110988</v>
      </c>
    </row>
    <row r="985" spans="1:21" x14ac:dyDescent="0.3">
      <c r="A985" s="17">
        <v>1929</v>
      </c>
      <c r="B985" s="17">
        <v>93</v>
      </c>
      <c r="C985" s="17">
        <v>0.34995999999999999</v>
      </c>
      <c r="D985" s="17">
        <v>0.29785</v>
      </c>
      <c r="E985" s="17">
        <v>0.5</v>
      </c>
      <c r="F985" s="6">
        <f t="shared" si="207"/>
        <v>1137.1273006636538</v>
      </c>
      <c r="G985" s="7">
        <f t="shared" si="208"/>
        <v>338.69336650266928</v>
      </c>
      <c r="H985" s="6">
        <f t="shared" si="209"/>
        <v>967.7806174123192</v>
      </c>
      <c r="I985" s="6">
        <f>SUM(H985:H1002)</f>
        <v>2902.3786159028432</v>
      </c>
      <c r="J985" s="8">
        <f t="shared" si="202"/>
        <v>2.5523779212837012</v>
      </c>
      <c r="K985" s="9">
        <f t="shared" si="210"/>
        <v>4.4149799999999999</v>
      </c>
      <c r="L985" s="9">
        <f t="shared" si="203"/>
        <v>4.721903743315508E-2</v>
      </c>
      <c r="M985" s="12">
        <f t="shared" si="204"/>
        <v>7172.8138673333915</v>
      </c>
      <c r="N985" s="10">
        <f>((B984+E984)*D984+(B985+E985)*D985+(B986+E986)*D986)/3/SUM(D892:D985)</f>
        <v>6.1355472353970644</v>
      </c>
      <c r="O985" s="11">
        <f>O892</f>
        <v>9.0176342107414403E-2</v>
      </c>
      <c r="P985" s="12">
        <f>M985*O892</f>
        <v>646.81811717346204</v>
      </c>
      <c r="Q985" s="9">
        <f>N985*O892</f>
        <v>0.55328120651536628</v>
      </c>
      <c r="R985" s="12">
        <f t="shared" si="205"/>
        <v>432.32578976824516</v>
      </c>
      <c r="S985" s="12">
        <f t="shared" si="206"/>
        <v>1286.68713312046</v>
      </c>
      <c r="T985" s="13">
        <f t="shared" si="211"/>
        <v>1.1315242650224997</v>
      </c>
      <c r="U985" s="14">
        <f t="shared" si="201"/>
        <v>1.4208536562612015</v>
      </c>
    </row>
    <row r="986" spans="1:21" x14ac:dyDescent="0.3">
      <c r="A986" s="17">
        <v>1929</v>
      </c>
      <c r="B986" s="17">
        <v>94</v>
      </c>
      <c r="C986" s="17">
        <v>0.37253999999999998</v>
      </c>
      <c r="D986" s="17">
        <v>0.31403999999999999</v>
      </c>
      <c r="E986" s="17">
        <v>0.5</v>
      </c>
      <c r="F986" s="6">
        <f t="shared" si="207"/>
        <v>798.43393416098456</v>
      </c>
      <c r="G986" s="7">
        <f t="shared" si="208"/>
        <v>250.74019268391558</v>
      </c>
      <c r="H986" s="6">
        <f t="shared" si="209"/>
        <v>673.06383781902673</v>
      </c>
      <c r="I986" s="6">
        <f>SUM(H986:H1002)</f>
        <v>1934.5979984905237</v>
      </c>
      <c r="J986" s="8">
        <f t="shared" si="202"/>
        <v>2.4229907018211221</v>
      </c>
      <c r="K986" s="9">
        <f t="shared" si="210"/>
        <v>4.7290200000000002</v>
      </c>
      <c r="L986" s="9">
        <f t="shared" si="203"/>
        <v>5.0042539682539681E-2</v>
      </c>
      <c r="M986" s="12">
        <f t="shared" si="204"/>
        <v>5010.5409172788495</v>
      </c>
      <c r="N986" s="10">
        <f>((B985+E985)*D985+(B986+E986)*D986+(B987+E987)*D987)/3/SUM(D892:D986)</f>
        <v>6.2784163878915011</v>
      </c>
      <c r="O986" s="11">
        <f>O892</f>
        <v>9.0176342107414403E-2</v>
      </c>
      <c r="P986" s="12">
        <f>M986*O892</f>
        <v>451.83225189973552</v>
      </c>
      <c r="Q986" s="9">
        <f>N986*O892</f>
        <v>0.56616462408730106</v>
      </c>
      <c r="R986" s="12">
        <f t="shared" si="205"/>
        <v>291.99890309346131</v>
      </c>
      <c r="S986" s="12">
        <f t="shared" si="206"/>
        <v>854.36134335221482</v>
      </c>
      <c r="T986" s="13">
        <f t="shared" si="211"/>
        <v>1.0700463830485865</v>
      </c>
      <c r="U986" s="14">
        <f t="shared" si="201"/>
        <v>1.3529443187725356</v>
      </c>
    </row>
    <row r="987" spans="1:21" x14ac:dyDescent="0.3">
      <c r="A987" s="17">
        <v>1929</v>
      </c>
      <c r="B987" s="17">
        <v>95</v>
      </c>
      <c r="C987" s="17">
        <v>0.39568999999999999</v>
      </c>
      <c r="D987" s="17">
        <v>0.33033000000000001</v>
      </c>
      <c r="E987" s="17">
        <v>0.5</v>
      </c>
      <c r="F987" s="6">
        <f t="shared" si="207"/>
        <v>547.69374147706901</v>
      </c>
      <c r="G987" s="7">
        <f t="shared" si="208"/>
        <v>180.9196736221202</v>
      </c>
      <c r="H987" s="6">
        <f t="shared" si="209"/>
        <v>457.23390466600893</v>
      </c>
      <c r="I987" s="6">
        <f>SUM(H987:H1002)</f>
        <v>1261.5341606714971</v>
      </c>
      <c r="J987" s="8">
        <f t="shared" si="202"/>
        <v>2.3033569039318946</v>
      </c>
      <c r="K987" s="9">
        <f t="shared" si="210"/>
        <v>5.0593500000000002</v>
      </c>
      <c r="L987" s="9">
        <f t="shared" si="203"/>
        <v>5.297748691099477E-2</v>
      </c>
      <c r="M987" s="12">
        <f t="shared" si="204"/>
        <v>3415.0293675892117</v>
      </c>
      <c r="N987" s="10">
        <f>((B986+E986)*D986+(B987+E987)*D987+(B988+E988)*D988)/3/SUM(D892:D987)</f>
        <v>6.2375637845441272</v>
      </c>
      <c r="O987" s="11">
        <f>O892</f>
        <v>9.0176342107414403E-2</v>
      </c>
      <c r="P987" s="12">
        <f>M987*O892</f>
        <v>307.95485655859181</v>
      </c>
      <c r="Q987" s="9">
        <f>N987*O892</f>
        <v>0.56248068575186971</v>
      </c>
      <c r="R987" s="12">
        <f t="shared" si="205"/>
        <v>200.04866442046719</v>
      </c>
      <c r="S987" s="12">
        <f t="shared" si="206"/>
        <v>562.36244025875351</v>
      </c>
      <c r="T987" s="13">
        <f t="shared" si="211"/>
        <v>1.0267826664261759</v>
      </c>
      <c r="U987" s="14">
        <f t="shared" si="201"/>
        <v>1.2765742375057187</v>
      </c>
    </row>
    <row r="988" spans="1:21" x14ac:dyDescent="0.3">
      <c r="A988" s="17">
        <v>1929</v>
      </c>
      <c r="B988" s="17">
        <v>96</v>
      </c>
      <c r="C988" s="17">
        <v>0.41931000000000002</v>
      </c>
      <c r="D988" s="17">
        <v>0.34664</v>
      </c>
      <c r="E988" s="17">
        <v>0.5</v>
      </c>
      <c r="F988" s="6">
        <f t="shared" si="207"/>
        <v>366.77406785494884</v>
      </c>
      <c r="G988" s="7">
        <f t="shared" si="208"/>
        <v>127.13856288123947</v>
      </c>
      <c r="H988" s="6">
        <f t="shared" si="209"/>
        <v>303.20478641432908</v>
      </c>
      <c r="I988" s="6">
        <f>SUM(H988:H1002)</f>
        <v>804.30025600548856</v>
      </c>
      <c r="J988" s="8">
        <f t="shared" si="202"/>
        <v>2.192903824169957</v>
      </c>
      <c r="K988" s="9">
        <f t="shared" si="210"/>
        <v>5.4059900000000001</v>
      </c>
      <c r="L988" s="9">
        <f t="shared" si="203"/>
        <v>5.6020621761658035E-2</v>
      </c>
      <c r="M988" s="12">
        <f t="shared" si="204"/>
        <v>2269.4957478721949</v>
      </c>
      <c r="N988" s="10">
        <f>((B987+E987)*D987+(B988+E988)*D988+(B989+E989)*D989)/3/SUM(D892:D988)</f>
        <v>6.1893119175827804</v>
      </c>
      <c r="O988" s="11">
        <f>O892</f>
        <v>9.0176342107414403E-2</v>
      </c>
      <c r="P988" s="12">
        <f>M988*O892</f>
        <v>204.65482497144535</v>
      </c>
      <c r="Q988" s="9">
        <f>N988*O892</f>
        <v>0.55812950888944191</v>
      </c>
      <c r="R988" s="12">
        <f t="shared" si="205"/>
        <v>133.97724787997146</v>
      </c>
      <c r="S988" s="12">
        <f t="shared" si="206"/>
        <v>362.31377583828635</v>
      </c>
      <c r="T988" s="13">
        <f t="shared" si="211"/>
        <v>0.98783912929627715</v>
      </c>
      <c r="U988" s="14">
        <f t="shared" si="201"/>
        <v>1.2050646948736798</v>
      </c>
    </row>
    <row r="989" spans="1:21" x14ac:dyDescent="0.3">
      <c r="A989" s="17">
        <v>1929</v>
      </c>
      <c r="B989" s="17">
        <v>97</v>
      </c>
      <c r="C989" s="17">
        <v>0.44330999999999998</v>
      </c>
      <c r="D989" s="17">
        <v>0.36287999999999998</v>
      </c>
      <c r="E989" s="17">
        <v>0.5</v>
      </c>
      <c r="F989" s="6">
        <f t="shared" si="207"/>
        <v>239.63550497370937</v>
      </c>
      <c r="G989" s="7">
        <f t="shared" si="208"/>
        <v>86.958932044859651</v>
      </c>
      <c r="H989" s="6">
        <f t="shared" si="209"/>
        <v>196.15603895127956</v>
      </c>
      <c r="I989" s="6">
        <f>SUM(H989:H1002)</f>
        <v>501.09546959115914</v>
      </c>
      <c r="J989" s="8">
        <f t="shared" si="202"/>
        <v>2.0910735646044385</v>
      </c>
      <c r="K989" s="9">
        <f t="shared" si="210"/>
        <v>5.7688699999999997</v>
      </c>
      <c r="L989" s="9">
        <f t="shared" si="203"/>
        <v>5.9167897435897433E-2</v>
      </c>
      <c r="M989" s="12">
        <f t="shared" si="204"/>
        <v>1469.6978566640983</v>
      </c>
      <c r="N989" s="10">
        <f>((B988+E988)*D988+(B989+E989)*D989+(B990+E990)*D990)/3/SUM(D892:D989)</f>
        <v>6.1341354546037623</v>
      </c>
      <c r="O989" s="11">
        <f>O892</f>
        <v>9.0176342107414403E-2</v>
      </c>
      <c r="P989" s="12">
        <f>M989*O892</f>
        <v>132.53197671707542</v>
      </c>
      <c r="Q989" s="9">
        <f>N989*O892</f>
        <v>0.55315389728756881</v>
      </c>
      <c r="R989" s="12">
        <f t="shared" si="205"/>
        <v>87.651561528887115</v>
      </c>
      <c r="S989" s="12">
        <f t="shared" si="206"/>
        <v>228.33652795831489</v>
      </c>
      <c r="T989" s="13">
        <f t="shared" si="211"/>
        <v>0.95284931998439004</v>
      </c>
      <c r="U989" s="14">
        <f t="shared" si="201"/>
        <v>1.1382242446200483</v>
      </c>
    </row>
    <row r="990" spans="1:21" x14ac:dyDescent="0.3">
      <c r="A990" s="17">
        <v>1929</v>
      </c>
      <c r="B990" s="17">
        <v>98</v>
      </c>
      <c r="C990" s="17">
        <v>0.46758</v>
      </c>
      <c r="D990" s="17">
        <v>0.37897999999999998</v>
      </c>
      <c r="E990" s="17">
        <v>0.5</v>
      </c>
      <c r="F990" s="6">
        <f t="shared" si="207"/>
        <v>152.67657292884974</v>
      </c>
      <c r="G990" s="7">
        <f t="shared" si="208"/>
        <v>57.86136760857547</v>
      </c>
      <c r="H990" s="6">
        <f t="shared" si="209"/>
        <v>123.745889124562</v>
      </c>
      <c r="I990" s="6">
        <f>SUM(H990:H1002)</f>
        <v>304.93943063987956</v>
      </c>
      <c r="J990" s="8">
        <f t="shared" si="202"/>
        <v>1.9972902508231389</v>
      </c>
      <c r="K990" s="9">
        <f t="shared" si="210"/>
        <v>6.14785</v>
      </c>
      <c r="L990" s="9">
        <f t="shared" si="203"/>
        <v>6.2414720812182745E-2</v>
      </c>
      <c r="M990" s="12">
        <f t="shared" si="204"/>
        <v>927.0468065168609</v>
      </c>
      <c r="N990" s="10">
        <f>((B989+E989)*D989+(B990+E990)*D990+(B991+E991)*D991)/3/SUM(D892:D990)</f>
        <v>6.0725239989047655</v>
      </c>
      <c r="O990" s="11">
        <f>O892</f>
        <v>9.0176342107414403E-2</v>
      </c>
      <c r="P990" s="12">
        <f>M990*O892</f>
        <v>83.597689974050454</v>
      </c>
      <c r="Q990" s="9">
        <f>N990*O892</f>
        <v>0.54759800158072025</v>
      </c>
      <c r="R990" s="12">
        <f t="shared" si="205"/>
        <v>55.982887536122462</v>
      </c>
      <c r="S990" s="12">
        <f t="shared" si="206"/>
        <v>140.68496642942779</v>
      </c>
      <c r="T990" s="13">
        <f t="shared" si="211"/>
        <v>0.92145745565686576</v>
      </c>
      <c r="U990" s="14">
        <f t="shared" si="201"/>
        <v>1.0758327951662732</v>
      </c>
    </row>
    <row r="991" spans="1:21" x14ac:dyDescent="0.3">
      <c r="A991" s="17">
        <v>1929</v>
      </c>
      <c r="B991" s="17">
        <v>99</v>
      </c>
      <c r="C991" s="17">
        <v>0.49199999999999999</v>
      </c>
      <c r="D991" s="17">
        <v>0.39485999999999999</v>
      </c>
      <c r="E991" s="17">
        <v>0.5</v>
      </c>
      <c r="F991" s="6">
        <f t="shared" si="207"/>
        <v>94.815205320274259</v>
      </c>
      <c r="G991" s="7">
        <f t="shared" si="208"/>
        <v>37.438731972763492</v>
      </c>
      <c r="H991" s="6">
        <f t="shared" si="209"/>
        <v>76.095839333892513</v>
      </c>
      <c r="I991" s="6">
        <f>SUM(H991:H1002)</f>
        <v>181.19354151531761</v>
      </c>
      <c r="J991" s="8">
        <f t="shared" si="202"/>
        <v>1.9110177624281655</v>
      </c>
      <c r="K991" s="9">
        <f t="shared" ref="K991:K999" si="212">IF(F991=0, K990, K990+G991/F991)</f>
        <v>6.5427099999999996</v>
      </c>
      <c r="L991" s="9">
        <f t="shared" si="203"/>
        <v>6.575587939698492E-2</v>
      </c>
      <c r="M991" s="12">
        <f t="shared" si="204"/>
        <v>569.35945980946235</v>
      </c>
      <c r="N991" s="10">
        <f>((B990+E990)*D990+(B991+E991)*D991+(B992+E992)*D992)/3/SUM(D892:D991)</f>
        <v>6.0051739518741734</v>
      </c>
      <c r="O991" s="11">
        <f>O892</f>
        <v>9.0176342107414403E-2</v>
      </c>
      <c r="P991" s="12">
        <f>M991*O892</f>
        <v>51.34275342987074</v>
      </c>
      <c r="Q991" s="9">
        <f>N991*O892</f>
        <v>0.54152462069873919</v>
      </c>
      <c r="R991" s="12">
        <f t="shared" si="205"/>
        <v>34.888068801854175</v>
      </c>
      <c r="S991" s="12">
        <f t="shared" si="206"/>
        <v>84.702078893305313</v>
      </c>
      <c r="T991" s="13">
        <f t="shared" si="211"/>
        <v>0.89333855901268122</v>
      </c>
      <c r="U991" s="14">
        <f t="shared" si="201"/>
        <v>1.0176792034154842</v>
      </c>
    </row>
    <row r="992" spans="1:21" x14ac:dyDescent="0.3">
      <c r="A992" s="17">
        <v>1929</v>
      </c>
      <c r="B992" s="17">
        <v>100</v>
      </c>
      <c r="C992" s="17">
        <v>0.51646000000000003</v>
      </c>
      <c r="D992" s="17">
        <v>0.41047</v>
      </c>
      <c r="E992" s="17">
        <v>0.5</v>
      </c>
      <c r="F992" s="6">
        <f t="shared" si="207"/>
        <v>57.376473347510768</v>
      </c>
      <c r="G992" s="7">
        <f t="shared" si="208"/>
        <v>23.551321014952745</v>
      </c>
      <c r="H992" s="6">
        <f t="shared" si="209"/>
        <v>45.600812840034394</v>
      </c>
      <c r="I992" s="6">
        <f>SUM(H992:H1002)</f>
        <v>105.09770218142513</v>
      </c>
      <c r="J992" s="8">
        <f t="shared" si="202"/>
        <v>1.831721192497878</v>
      </c>
      <c r="K992" s="9">
        <f t="shared" si="212"/>
        <v>6.9531799999999997</v>
      </c>
      <c r="L992" s="9">
        <f t="shared" si="203"/>
        <v>6.9185870646766165E-2</v>
      </c>
      <c r="M992" s="12">
        <f t="shared" si="204"/>
        <v>340.40651356685015</v>
      </c>
      <c r="N992" s="10">
        <f>((B991+E991)*D991+(B992+E992)*D992+(B993+E993)*D993)/3/SUM(D892:D992)</f>
        <v>5.9326037391045059</v>
      </c>
      <c r="O992" s="11">
        <f>O892</f>
        <v>9.0176342107414403E-2</v>
      </c>
      <c r="P992" s="12">
        <f>M992*O892</f>
        <v>30.69661422299648</v>
      </c>
      <c r="Q992" s="9">
        <f>N992*O892</f>
        <v>0.53498050436521383</v>
      </c>
      <c r="R992" s="12">
        <f t="shared" si="205"/>
        <v>21.205266987409075</v>
      </c>
      <c r="S992" s="12">
        <f t="shared" si="206"/>
        <v>49.814010091451138</v>
      </c>
      <c r="T992" s="13">
        <f t="shared" si="211"/>
        <v>0.86819574618578887</v>
      </c>
      <c r="U992" s="14">
        <f t="shared" si="201"/>
        <v>0.96352544631208914</v>
      </c>
    </row>
    <row r="993" spans="1:21" x14ac:dyDescent="0.3">
      <c r="A993" s="17">
        <v>1929</v>
      </c>
      <c r="B993" s="17">
        <v>101</v>
      </c>
      <c r="C993" s="17">
        <v>0.54083999999999999</v>
      </c>
      <c r="D993" s="17">
        <v>0.42571999999999999</v>
      </c>
      <c r="E993" s="17">
        <v>0.5</v>
      </c>
      <c r="F993" s="6">
        <f t="shared" si="207"/>
        <v>33.825152332558019</v>
      </c>
      <c r="G993" s="7">
        <f t="shared" si="208"/>
        <v>14.4000438510166</v>
      </c>
      <c r="H993" s="6">
        <f t="shared" si="209"/>
        <v>26.625130407049721</v>
      </c>
      <c r="I993" s="6">
        <f>SUM(H993:H1002)</f>
        <v>59.49688934139072</v>
      </c>
      <c r="J993" s="8">
        <f t="shared" si="202"/>
        <v>1.7589540693397752</v>
      </c>
      <c r="K993" s="9">
        <f t="shared" si="212"/>
        <v>7.3788999999999998</v>
      </c>
      <c r="L993" s="9">
        <f t="shared" si="203"/>
        <v>7.2698522167487678E-2</v>
      </c>
      <c r="M993" s="12">
        <f t="shared" si="204"/>
        <v>198.07890754423897</v>
      </c>
      <c r="N993" s="10">
        <f>((B992+E992)*D992+(B993+E993)*D993+(B994+E994)*D994)/3/SUM(D892:D993)</f>
        <v>5.8554443525909461</v>
      </c>
      <c r="O993" s="11">
        <f>O892</f>
        <v>9.0176342107414403E-2</v>
      </c>
      <c r="P993" s="12">
        <f>M993*O892</f>
        <v>17.862031330972201</v>
      </c>
      <c r="Q993" s="9">
        <f>N993*O892</f>
        <v>0.52802255313016877</v>
      </c>
      <c r="R993" s="12">
        <f t="shared" si="205"/>
        <v>12.566461072095638</v>
      </c>
      <c r="S993" s="12">
        <f t="shared" si="206"/>
        <v>28.608743104042059</v>
      </c>
      <c r="T993" s="13">
        <f t="shared" si="211"/>
        <v>0.84578312679186474</v>
      </c>
      <c r="U993" s="14">
        <f t="shared" si="201"/>
        <v>0.91317094254791042</v>
      </c>
    </row>
    <row r="994" spans="1:21" x14ac:dyDescent="0.3">
      <c r="A994" s="17">
        <v>1929</v>
      </c>
      <c r="B994" s="17">
        <v>102</v>
      </c>
      <c r="C994" s="17">
        <v>0.56503000000000003</v>
      </c>
      <c r="D994" s="17">
        <v>0.44056000000000001</v>
      </c>
      <c r="E994" s="17">
        <v>0.5</v>
      </c>
      <c r="F994" s="6">
        <f t="shared" si="207"/>
        <v>19.425108481541422</v>
      </c>
      <c r="G994" s="7">
        <f t="shared" si="208"/>
        <v>8.5579257926278895</v>
      </c>
      <c r="H994" s="6">
        <f t="shared" si="209"/>
        <v>15.146145585227476</v>
      </c>
      <c r="I994" s="6">
        <f>SUM(H994:H1002)</f>
        <v>32.871758934341003</v>
      </c>
      <c r="J994" s="8">
        <f t="shared" si="202"/>
        <v>1.6922303916900732</v>
      </c>
      <c r="K994" s="9">
        <f t="shared" si="212"/>
        <v>7.8194599999999994</v>
      </c>
      <c r="L994" s="9">
        <f t="shared" si="203"/>
        <v>7.6287414634146331E-2</v>
      </c>
      <c r="M994" s="12">
        <f t="shared" si="204"/>
        <v>112.18004743861582</v>
      </c>
      <c r="N994" s="10">
        <f>((B993+E993)*D993+(B994+E994)*D994+(B995+E995)*D995)/3/SUM(D892:D994)</f>
        <v>5.7742821541811509</v>
      </c>
      <c r="O994" s="11">
        <f>O892</f>
        <v>9.0176342107414403E-2</v>
      </c>
      <c r="P994" s="12">
        <f>M994*O892</f>
        <v>10.115986335450597</v>
      </c>
      <c r="Q994" s="9">
        <f>N994*O892</f>
        <v>0.52070364296017724</v>
      </c>
      <c r="R994" s="12">
        <f t="shared" si="205"/>
        <v>7.2594924021943239</v>
      </c>
      <c r="S994" s="12">
        <f t="shared" si="206"/>
        <v>16.042282031946421</v>
      </c>
      <c r="T994" s="13">
        <f t="shared" si="211"/>
        <v>0.8258528927748584</v>
      </c>
      <c r="U994" s="14">
        <f t="shared" ref="U994:U1002" si="213">IF(T994=0,0,J994-T994)</f>
        <v>0.86637749891521476</v>
      </c>
    </row>
    <row r="995" spans="1:21" x14ac:dyDescent="0.3">
      <c r="A995" s="17">
        <v>1929</v>
      </c>
      <c r="B995" s="17">
        <v>103</v>
      </c>
      <c r="C995" s="17">
        <v>0.58891000000000004</v>
      </c>
      <c r="D995" s="17">
        <v>0.45495000000000002</v>
      </c>
      <c r="E995" s="17">
        <v>0.5</v>
      </c>
      <c r="F995" s="6">
        <f t="shared" si="207"/>
        <v>10.867182688913532</v>
      </c>
      <c r="G995" s="7">
        <f t="shared" si="208"/>
        <v>4.9440247643212114</v>
      </c>
      <c r="H995" s="6">
        <f t="shared" si="209"/>
        <v>8.3951703067529273</v>
      </c>
      <c r="I995" s="6">
        <f>SUM(H995:H1002)</f>
        <v>17.725613349113527</v>
      </c>
      <c r="J995" s="8">
        <f t="shared" si="202"/>
        <v>1.6311139562599624</v>
      </c>
      <c r="K995" s="9">
        <f t="shared" si="212"/>
        <v>8.2744099999999996</v>
      </c>
      <c r="L995" s="9">
        <f t="shared" si="203"/>
        <v>7.9945990338164241E-2</v>
      </c>
      <c r="M995" s="12">
        <f t="shared" si="204"/>
        <v>61.842060413642237</v>
      </c>
      <c r="N995" s="10">
        <f>((B994+E994)*D994+(B995+E995)*D995+(B996+E996)*D996)/3/SUM(D892:D995)</f>
        <v>5.689729338204577</v>
      </c>
      <c r="O995" s="11">
        <f>O892</f>
        <v>9.0176342107414403E-2</v>
      </c>
      <c r="P995" s="12">
        <f>M995*O892</f>
        <v>5.5766907964879922</v>
      </c>
      <c r="Q995" s="9">
        <f>N995*O892</f>
        <v>0.51307897930052848</v>
      </c>
      <c r="R995" s="12">
        <f t="shared" si="205"/>
        <v>4.0877848947100306</v>
      </c>
      <c r="S995" s="12">
        <f t="shared" si="206"/>
        <v>8.7827896297520986</v>
      </c>
      <c r="T995" s="13">
        <f t="shared" si="211"/>
        <v>0.8081937960527813</v>
      </c>
      <c r="U995" s="14">
        <f t="shared" si="213"/>
        <v>0.82292016020718106</v>
      </c>
    </row>
    <row r="996" spans="1:21" x14ac:dyDescent="0.3">
      <c r="A996" s="17">
        <v>1929</v>
      </c>
      <c r="B996" s="17">
        <v>104</v>
      </c>
      <c r="C996" s="17">
        <v>0.61238000000000004</v>
      </c>
      <c r="D996" s="17">
        <v>0.46883000000000002</v>
      </c>
      <c r="E996" s="17">
        <v>0.5</v>
      </c>
      <c r="F996" s="6">
        <f t="shared" si="207"/>
        <v>5.9231579245923207</v>
      </c>
      <c r="G996" s="7">
        <f t="shared" si="208"/>
        <v>2.7769541297866178</v>
      </c>
      <c r="H996" s="6">
        <f t="shared" si="209"/>
        <v>4.5346808596990122</v>
      </c>
      <c r="I996" s="6">
        <f>SUM(H996:H1002)</f>
        <v>9.3304430423605993</v>
      </c>
      <c r="J996" s="8">
        <f t="shared" si="202"/>
        <v>1.5752480621226717</v>
      </c>
      <c r="K996" s="9">
        <f t="shared" si="212"/>
        <v>8.7432400000000001</v>
      </c>
      <c r="L996" s="9">
        <f t="shared" si="203"/>
        <v>8.3667368421052629E-2</v>
      </c>
      <c r="M996" s="12">
        <f t="shared" si="204"/>
        <v>33.190408425560953</v>
      </c>
      <c r="N996" s="10">
        <f>((B995+E995)*D995+(B996+E996)*D996+(B997+E997)*D997)/3/SUM(D892:D996)</f>
        <v>5.6023851951145494</v>
      </c>
      <c r="O996" s="11">
        <f>O892</f>
        <v>9.0176342107414403E-2</v>
      </c>
      <c r="P996" s="12">
        <f>M996*O892</f>
        <v>2.9929896248681942</v>
      </c>
      <c r="Q996" s="9">
        <f>N996*O892</f>
        <v>0.50520260397216321</v>
      </c>
      <c r="R996" s="12">
        <f t="shared" si="205"/>
        <v>2.2437482811963436</v>
      </c>
      <c r="S996" s="12">
        <f t="shared" si="206"/>
        <v>4.6950047350420681</v>
      </c>
      <c r="T996" s="13">
        <f t="shared" si="211"/>
        <v>0.79265229710470975</v>
      </c>
      <c r="U996" s="14">
        <f t="shared" si="213"/>
        <v>0.78259576501796191</v>
      </c>
    </row>
    <row r="997" spans="1:21" x14ac:dyDescent="0.3">
      <c r="A997" s="17">
        <v>1929</v>
      </c>
      <c r="B997" s="17">
        <v>105</v>
      </c>
      <c r="C997" s="17">
        <v>0.63534000000000002</v>
      </c>
      <c r="D997" s="17">
        <v>0.48216999999999999</v>
      </c>
      <c r="E997" s="17">
        <v>0.5</v>
      </c>
      <c r="F997" s="6">
        <f t="shared" si="207"/>
        <v>3.1462037948057029</v>
      </c>
      <c r="G997" s="7">
        <f t="shared" si="208"/>
        <v>1.5170050837414657</v>
      </c>
      <c r="H997" s="6">
        <f t="shared" si="209"/>
        <v>2.3877012529349702</v>
      </c>
      <c r="I997" s="6">
        <f>SUM(H997:H1002)</f>
        <v>4.7957621826615879</v>
      </c>
      <c r="J997" s="8">
        <f t="shared" si="202"/>
        <v>1.5243011881745427</v>
      </c>
      <c r="K997" s="9">
        <f t="shared" si="212"/>
        <v>9.2254100000000001</v>
      </c>
      <c r="L997" s="9">
        <f t="shared" si="203"/>
        <v>8.7444644549763029E-2</v>
      </c>
      <c r="M997" s="12">
        <f t="shared" si="204"/>
        <v>17.348175998110072</v>
      </c>
      <c r="N997" s="10">
        <f>((B996+E996)*D996+(B997+E997)*D997+(B998+E998)*D998)/3/SUM(D892:D997)</f>
        <v>5.5127732353720145</v>
      </c>
      <c r="O997" s="11">
        <f>O892</f>
        <v>9.0176342107414403E-2</v>
      </c>
      <c r="P997" s="12">
        <f>M997*O892</f>
        <v>1.5643950537452092</v>
      </c>
      <c r="Q997" s="9">
        <f>N997*O892</f>
        <v>0.49712172523350451</v>
      </c>
      <c r="R997" s="12">
        <f t="shared" si="205"/>
        <v>1.2007230867337375</v>
      </c>
      <c r="S997" s="12">
        <f t="shared" si="206"/>
        <v>2.4512564538457244</v>
      </c>
      <c r="T997" s="13">
        <f t="shared" si="211"/>
        <v>0.77911559889816495</v>
      </c>
      <c r="U997" s="14">
        <f t="shared" si="213"/>
        <v>0.74518558927637779</v>
      </c>
    </row>
    <row r="998" spans="1:21" x14ac:dyDescent="0.3">
      <c r="A998" s="17">
        <v>1929</v>
      </c>
      <c r="B998" s="17">
        <v>106</v>
      </c>
      <c r="C998" s="17">
        <v>0.65769999999999995</v>
      </c>
      <c r="D998" s="17">
        <v>0.49493999999999999</v>
      </c>
      <c r="E998" s="17">
        <v>0.5</v>
      </c>
      <c r="F998" s="6">
        <f t="shared" si="207"/>
        <v>1.6291987110642372</v>
      </c>
      <c r="G998" s="7">
        <f t="shared" si="208"/>
        <v>0.80635561005413359</v>
      </c>
      <c r="H998" s="6">
        <f t="shared" si="209"/>
        <v>1.2260209060371703</v>
      </c>
      <c r="I998" s="6">
        <f>SUM(H998:H1002)</f>
        <v>2.4080609297266178</v>
      </c>
      <c r="J998" s="8">
        <f t="shared" si="202"/>
        <v>1.4780645929639893</v>
      </c>
      <c r="K998" s="9">
        <f t="shared" si="212"/>
        <v>9.7203499999999998</v>
      </c>
      <c r="L998" s="9">
        <f t="shared" si="203"/>
        <v>9.1270892018779345E-2</v>
      </c>
      <c r="M998" s="12">
        <f t="shared" si="204"/>
        <v>8.8347510604829278</v>
      </c>
      <c r="N998" s="10">
        <f>((B997+E997)*D997+(B998+E998)*D998+(B999+E999)*D999)/3/SUM(D892:D998)</f>
        <v>5.4214592753004425</v>
      </c>
      <c r="O998" s="11">
        <f>O892</f>
        <v>9.0176342107414403E-2</v>
      </c>
      <c r="P998" s="12">
        <f>M998*O892</f>
        <v>0.79668553406395071</v>
      </c>
      <c r="Q998" s="9">
        <f>N998*O892</f>
        <v>0.48888736633090768</v>
      </c>
      <c r="R998" s="12">
        <f t="shared" si="205"/>
        <v>0.62663477421802483</v>
      </c>
      <c r="S998" s="12">
        <f t="shared" si="206"/>
        <v>1.2505333671119869</v>
      </c>
      <c r="T998" s="13">
        <f t="shared" si="211"/>
        <v>0.76757571597580276</v>
      </c>
      <c r="U998" s="14">
        <f t="shared" si="213"/>
        <v>0.71048887698818652</v>
      </c>
    </row>
    <row r="999" spans="1:21" x14ac:dyDescent="0.3">
      <c r="A999" s="17">
        <v>1929</v>
      </c>
      <c r="B999" s="17">
        <v>107</v>
      </c>
      <c r="C999" s="17">
        <v>0.67937999999999998</v>
      </c>
      <c r="D999" s="17">
        <v>0.50712000000000002</v>
      </c>
      <c r="E999" s="17">
        <v>0.5</v>
      </c>
      <c r="F999" s="6">
        <f t="shared" si="207"/>
        <v>0.82284310101010361</v>
      </c>
      <c r="G999" s="7">
        <f t="shared" si="208"/>
        <v>0.41728019338424377</v>
      </c>
      <c r="H999" s="6">
        <f t="shared" si="209"/>
        <v>0.61420300431798169</v>
      </c>
      <c r="I999" s="6">
        <f>SUM(H999:H1002)</f>
        <v>1.1820400236894473</v>
      </c>
      <c r="J999" s="8">
        <f t="shared" si="202"/>
        <v>1.4365314872767381</v>
      </c>
      <c r="K999" s="9">
        <f t="shared" si="212"/>
        <v>10.22747</v>
      </c>
      <c r="L999" s="9">
        <f t="shared" si="203"/>
        <v>9.5139255813953494E-2</v>
      </c>
      <c r="M999" s="12">
        <f t="shared" si="204"/>
        <v>4.3859938761791728</v>
      </c>
      <c r="N999" s="10">
        <f>((B998+E998)*D998+(B999+E999)*D999+(B1000+E1000)*D1000)/3/SUM(D892:D999)</f>
        <v>5.328928692368037</v>
      </c>
      <c r="O999" s="11">
        <f>O892</f>
        <v>9.0176342107414403E-2</v>
      </c>
      <c r="P999" s="12">
        <f>M999*O892</f>
        <v>0.39551288425935766</v>
      </c>
      <c r="Q999" s="9">
        <f>N999*O892</f>
        <v>0.4805432968289966</v>
      </c>
      <c r="R999" s="12">
        <f t="shared" si="205"/>
        <v>0.31905186770074428</v>
      </c>
      <c r="S999" s="12">
        <f t="shared" si="206"/>
        <v>0.62389859289396199</v>
      </c>
      <c r="T999" s="13">
        <f t="shared" si="211"/>
        <v>0.75822303441333849</v>
      </c>
      <c r="U999" s="14">
        <f t="shared" si="213"/>
        <v>0.67830845286339958</v>
      </c>
    </row>
    <row r="1000" spans="1:21" x14ac:dyDescent="0.3">
      <c r="A1000" s="17">
        <v>1929</v>
      </c>
      <c r="B1000" s="17">
        <v>108</v>
      </c>
      <c r="C1000" s="17">
        <v>0.70030999999999999</v>
      </c>
      <c r="D1000" s="17">
        <v>0.51868999999999998</v>
      </c>
      <c r="E1000" s="17">
        <v>0.5</v>
      </c>
      <c r="F1000" s="6">
        <f t="shared" si="207"/>
        <v>0.40556290762585984</v>
      </c>
      <c r="G1000" s="7">
        <f t="shared" si="208"/>
        <v>0.21036142455645723</v>
      </c>
      <c r="H1000" s="7">
        <f t="shared" si="209"/>
        <v>0.30038219534763122</v>
      </c>
      <c r="I1000" s="6">
        <f>SUM(H1000:H1002)</f>
        <v>0.56783701937146558</v>
      </c>
      <c r="J1000" s="8">
        <f t="shared" si="202"/>
        <v>1.4001206932250001</v>
      </c>
      <c r="K1000" s="9">
        <f>IF(F1000=0, K999, K999+G1000/F1000)</f>
        <v>10.74616</v>
      </c>
      <c r="L1000" s="9">
        <f t="shared" si="203"/>
        <v>9.9042949308755762E-2</v>
      </c>
      <c r="M1000" s="12">
        <f t="shared" si="204"/>
        <v>2.1239414418150866</v>
      </c>
      <c r="N1000" s="10">
        <f>((B999+E999)*D999+(B1000+E1000)*D1000+(B1001+E1001)*D1001)/3/SUM(D892:D1000)</f>
        <v>5.2356668180385677</v>
      </c>
      <c r="O1000" s="11">
        <f>O892</f>
        <v>9.0176342107414403E-2</v>
      </c>
      <c r="P1000" s="12">
        <f>M1000*O892</f>
        <v>0.19152927007323226</v>
      </c>
      <c r="Q1000" s="9">
        <f>N1000*O892</f>
        <v>0.47213328214388367</v>
      </c>
      <c r="R1000" s="12">
        <f t="shared" si="205"/>
        <v>0.15856176356056886</v>
      </c>
      <c r="S1000" s="12">
        <f t="shared" si="206"/>
        <v>0.30484672519321765</v>
      </c>
      <c r="T1000" s="13">
        <f t="shared" si="211"/>
        <v>0.75166323019472248</v>
      </c>
      <c r="U1000" s="14">
        <f t="shared" si="213"/>
        <v>0.64845746303027763</v>
      </c>
    </row>
    <row r="1001" spans="1:21" x14ac:dyDescent="0.3">
      <c r="A1001" s="17">
        <v>1929</v>
      </c>
      <c r="B1001" s="17">
        <v>109</v>
      </c>
      <c r="C1001" s="17">
        <v>0.72043999999999997</v>
      </c>
      <c r="D1001" s="17">
        <v>0.52964999999999995</v>
      </c>
      <c r="E1001" s="17">
        <v>0.5</v>
      </c>
      <c r="F1001" s="6">
        <f t="shared" si="207"/>
        <v>0.1952014830694026</v>
      </c>
      <c r="G1001" s="7">
        <f t="shared" si="208"/>
        <v>0.10338846550770908</v>
      </c>
      <c r="H1001" s="7">
        <f t="shared" si="209"/>
        <v>0.14350725031554806</v>
      </c>
      <c r="I1001" s="6">
        <f>SUM(H1001:H1002)</f>
        <v>0.26745482402383436</v>
      </c>
      <c r="J1001" s="8">
        <f t="shared" si="202"/>
        <v>1.3701475000000003</v>
      </c>
      <c r="K1001" s="9">
        <f>IF(F1001=0, K1000, K1000+G1001/F1001)</f>
        <v>11.27581</v>
      </c>
      <c r="L1001" s="9">
        <f t="shared" si="203"/>
        <v>0.10297543378995434</v>
      </c>
      <c r="M1001" s="12">
        <f t="shared" si="204"/>
        <v>1.0040109733220179</v>
      </c>
      <c r="N1001" s="10">
        <f>((B1000+E1000)*D1000+(B1001+E1001)*D1001)/2/SUM(D892:D1001)</f>
        <v>5.0672430628043577</v>
      </c>
      <c r="O1001" s="11">
        <f>O892</f>
        <v>9.0176342107414403E-2</v>
      </c>
      <c r="P1001" s="12">
        <f>M1001*O892</f>
        <v>9.0538037009884401E-2</v>
      </c>
      <c r="Q1001" s="9">
        <f>N1001*O892</f>
        <v>0.45694544397286813</v>
      </c>
      <c r="R1001" s="12">
        <f t="shared" si="205"/>
        <v>7.7932266106784429E-2</v>
      </c>
      <c r="S1001" s="12">
        <f t="shared" si="206"/>
        <v>0.14628496163264881</v>
      </c>
      <c r="T1001" s="13">
        <f t="shared" si="211"/>
        <v>0.74940497035382747</v>
      </c>
      <c r="U1001" s="14">
        <f t="shared" si="213"/>
        <v>0.62074252964617282</v>
      </c>
    </row>
    <row r="1002" spans="1:21" x14ac:dyDescent="0.3">
      <c r="A1002" s="17">
        <v>1929</v>
      </c>
      <c r="B1002" s="17" t="s">
        <v>19</v>
      </c>
      <c r="C1002" s="17">
        <v>0.73972000000000004</v>
      </c>
      <c r="D1002" s="17">
        <v>1</v>
      </c>
      <c r="E1002" s="17">
        <v>1.35</v>
      </c>
      <c r="F1002" s="6">
        <f t="shared" si="207"/>
        <v>9.1813017561693522E-2</v>
      </c>
      <c r="G1002" s="7">
        <f t="shared" si="208"/>
        <v>9.1813017561693522E-2</v>
      </c>
      <c r="H1002" s="7">
        <f>E1002*F1002</f>
        <v>0.12394757370828627</v>
      </c>
      <c r="I1002" s="6">
        <f>SUM(H1002:H1002)</f>
        <v>0.12394757370828627</v>
      </c>
      <c r="J1002" s="8">
        <f t="shared" si="202"/>
        <v>1.35</v>
      </c>
      <c r="K1002" s="9">
        <f>IF(F1002=0, K1001, K1001+G1002/F1002)</f>
        <v>12.27581</v>
      </c>
      <c r="L1002" s="9">
        <f>K1002/(110+E1002)</f>
        <v>0.11024526268522676</v>
      </c>
      <c r="M1002" s="12">
        <f t="shared" si="204"/>
        <v>0.83280691909491711</v>
      </c>
      <c r="N1002" s="10">
        <f>N1001-(N999-N1000)</f>
        <v>4.9739811884748883</v>
      </c>
      <c r="O1002" s="11">
        <f>O892</f>
        <v>9.0176342107414403E-2</v>
      </c>
      <c r="P1002" s="12">
        <f>M1002*O892</f>
        <v>7.5099481645725039E-2</v>
      </c>
      <c r="Q1002" s="9">
        <f>N1002*O892</f>
        <v>0.44853542928775519</v>
      </c>
      <c r="R1002" s="12">
        <f t="shared" si="205"/>
        <v>6.8352695525864399E-2</v>
      </c>
      <c r="S1002" s="12">
        <f>R1002</f>
        <v>6.8352695525864399E-2</v>
      </c>
      <c r="T1002" s="13">
        <f t="shared" si="211"/>
        <v>0.7444771704615305</v>
      </c>
      <c r="U1002" s="14">
        <f t="shared" si="213"/>
        <v>0.60552282953846959</v>
      </c>
    </row>
    <row r="1003" spans="1:21" x14ac:dyDescent="0.3">
      <c r="A1003" s="17">
        <v>1930</v>
      </c>
      <c r="B1003" s="17">
        <v>0</v>
      </c>
      <c r="C1003" s="17">
        <v>0.11899</v>
      </c>
      <c r="D1003" s="17">
        <v>0.10983</v>
      </c>
      <c r="E1003" s="17">
        <v>0.3</v>
      </c>
      <c r="F1003" s="6">
        <v>100000</v>
      </c>
      <c r="G1003" s="7">
        <f>100000*D1003</f>
        <v>10983</v>
      </c>
      <c r="H1003" s="6">
        <f>F1003-(1-E1003)*G1003</f>
        <v>92311.9</v>
      </c>
      <c r="I1003" s="6">
        <f>SUM(H1003:H1113)</f>
        <v>5767773.974863356</v>
      </c>
      <c r="J1003" s="8">
        <f>I1003/F1003</f>
        <v>57.677739748633563</v>
      </c>
      <c r="K1003" s="9">
        <f>G1003/F1003</f>
        <v>0.10983</v>
      </c>
      <c r="L1003" s="9">
        <f>K1003/(0.1+E1003)</f>
        <v>0.27457499999999996</v>
      </c>
      <c r="M1003">
        <f>G1003/L1003</f>
        <v>40000.000000000007</v>
      </c>
      <c r="N1003" s="10">
        <f>(0.1+E1003)*D1003/SUM(D1003:D1003)</f>
        <v>0.4</v>
      </c>
      <c r="O1003" s="11">
        <f>IF((I1003-J1003*F1003+MAX(N1005:N1098)*F1003)/SUM(M1003:M1113)&gt;1/MAX(N1005:N1101),1/MAX(N1005:N1101),(I1003-J1003*F1003+MAX(N1005:N1098)*F1003)/SUM(M1003:M1113))</f>
        <v>8.6860608612573248E-2</v>
      </c>
      <c r="P1003" s="12">
        <f>M1003*O1003</f>
        <v>3474.4243445029306</v>
      </c>
      <c r="Q1003" s="9">
        <f>N1003*O1003</f>
        <v>3.4744243445029299E-2</v>
      </c>
      <c r="R1003" s="12">
        <f>((1-Q1003)*H1003)</f>
        <v>89104.592873526795</v>
      </c>
      <c r="S1003" s="12">
        <f>R1003+S1004</f>
        <v>5121800.76642616</v>
      </c>
      <c r="T1003" s="13">
        <f t="shared" si="211"/>
        <v>51.218007664261599</v>
      </c>
      <c r="U1003" s="14">
        <f t="shared" ref="U1003:U1066" si="214">J1003-T1003</f>
        <v>6.4597320843719643</v>
      </c>
    </row>
    <row r="1004" spans="1:21" x14ac:dyDescent="0.3">
      <c r="A1004" s="17">
        <v>1930</v>
      </c>
      <c r="B1004" s="17">
        <v>1</v>
      </c>
      <c r="C1004" s="17">
        <v>1.4789999999999999E-2</v>
      </c>
      <c r="D1004" s="17">
        <v>1.469E-2</v>
      </c>
      <c r="E1004" s="17">
        <v>0.5</v>
      </c>
      <c r="F1004" s="6">
        <f>F1003-G1003</f>
        <v>89017</v>
      </c>
      <c r="G1004" s="7">
        <f>D1004*F1004</f>
        <v>1307.6597300000001</v>
      </c>
      <c r="H1004" s="6">
        <f>F1004-0.5*G1004</f>
        <v>88363.170134999993</v>
      </c>
      <c r="I1004" s="6">
        <f>SUM(H1004:H1113)</f>
        <v>5675462.0748633556</v>
      </c>
      <c r="J1004" s="8">
        <f t="shared" ref="J1004:J1067" si="215">I1004/F1004</f>
        <v>63.757058481676033</v>
      </c>
      <c r="K1004" s="9">
        <f>K1003+G1004/F1004</f>
        <v>0.12451999999999999</v>
      </c>
      <c r="L1004" s="9">
        <f t="shared" ref="L1004:L1067" si="216">K1004/(B1004+E1004)</f>
        <v>8.3013333333333328E-2</v>
      </c>
      <c r="M1004" s="12">
        <f t="shared" ref="M1004:M1067" si="217">G1004/L1004</f>
        <v>15752.405999036302</v>
      </c>
      <c r="N1004" s="10">
        <f>(B1004+E1004)*D1004/SUM(D1003:D1004)</f>
        <v>0.17695952457436556</v>
      </c>
      <c r="O1004" s="11">
        <f>O1003</f>
        <v>8.6860608612573248E-2</v>
      </c>
      <c r="P1004" s="12">
        <f>M1004*O1003</f>
        <v>1368.2635721886431</v>
      </c>
      <c r="Q1004" s="9">
        <f>N1004*O1003</f>
        <v>1.5370812004321005E-2</v>
      </c>
      <c r="R1004" s="12">
        <f t="shared" ref="R1004:R1067" si="218">((1-Q1004)*H1004)</f>
        <v>87004.956458749075</v>
      </c>
      <c r="S1004" s="12">
        <f t="shared" ref="S1004:S1067" si="219">R1004+S1005</f>
        <v>5032696.1735526333</v>
      </c>
      <c r="T1004" s="13">
        <f t="shared" si="211"/>
        <v>56.536348939557989</v>
      </c>
      <c r="U1004" s="14">
        <f t="shared" si="214"/>
        <v>7.2207095421180441</v>
      </c>
    </row>
    <row r="1005" spans="1:21" x14ac:dyDescent="0.3">
      <c r="A1005" s="17">
        <v>1930</v>
      </c>
      <c r="B1005" s="17">
        <v>2</v>
      </c>
      <c r="C1005" s="17">
        <v>7.1300000000000001E-3</v>
      </c>
      <c r="D1005" s="17">
        <v>7.1000000000000004E-3</v>
      </c>
      <c r="E1005" s="17">
        <v>0.5</v>
      </c>
      <c r="F1005" s="6">
        <f t="shared" ref="F1005:F1068" si="220">F1004-G1004</f>
        <v>87709.340270000001</v>
      </c>
      <c r="G1005" s="7">
        <f t="shared" ref="G1005:G1068" si="221">D1005*F1005</f>
        <v>622.73631591700007</v>
      </c>
      <c r="H1005" s="6">
        <f t="shared" ref="H1005:H1068" si="222">F1005-0.5*G1005</f>
        <v>87397.972112041505</v>
      </c>
      <c r="I1005" s="6">
        <f>SUM(H1005:H1113)</f>
        <v>5587098.9047283549</v>
      </c>
      <c r="J1005" s="8">
        <f t="shared" si="215"/>
        <v>63.700158814663432</v>
      </c>
      <c r="K1005" s="9">
        <f t="shared" ref="K1005:K1068" si="223">K1004+G1005/F1005</f>
        <v>0.13161999999999999</v>
      </c>
      <c r="L1005" s="9">
        <f t="shared" si="216"/>
        <v>5.2647999999999993E-2</v>
      </c>
      <c r="M1005" s="12">
        <f t="shared" si="217"/>
        <v>11828.299572956241</v>
      </c>
      <c r="N1005" s="10">
        <f>((B1004+E1004)*D1004+(B1005+E1005)*D1005+(B1006+E1006)*D1006)/3/SUM(D1003:D1005)</f>
        <v>0.1440130679228081</v>
      </c>
      <c r="O1005" s="11">
        <f>O1003</f>
        <v>8.6860608612573248E-2</v>
      </c>
      <c r="P1005" s="12">
        <f>M1005*O1003</f>
        <v>1027.4132997588192</v>
      </c>
      <c r="Q1005" s="9">
        <f>N1005*O1003</f>
        <v>1.2509062727938962E-2</v>
      </c>
      <c r="R1005" s="12">
        <f t="shared" si="218"/>
        <v>86304.705396597317</v>
      </c>
      <c r="S1005" s="12">
        <f t="shared" si="219"/>
        <v>4945691.217093884</v>
      </c>
      <c r="T1005" s="13">
        <f t="shared" si="211"/>
        <v>56.387281010999722</v>
      </c>
      <c r="U1005" s="14">
        <f t="shared" si="214"/>
        <v>7.3128778036637101</v>
      </c>
    </row>
    <row r="1006" spans="1:21" x14ac:dyDescent="0.3">
      <c r="A1006" s="17">
        <v>1930</v>
      </c>
      <c r="B1006" s="17">
        <v>3</v>
      </c>
      <c r="C1006" s="17">
        <v>4.8900000000000002E-3</v>
      </c>
      <c r="D1006" s="17">
        <v>4.8799999999999998E-3</v>
      </c>
      <c r="E1006" s="17">
        <v>0.5</v>
      </c>
      <c r="F1006" s="6">
        <f t="shared" si="220"/>
        <v>87086.603954082995</v>
      </c>
      <c r="G1006" s="7">
        <f t="shared" si="221"/>
        <v>424.982627295925</v>
      </c>
      <c r="H1006" s="6">
        <f t="shared" si="222"/>
        <v>86874.112640435036</v>
      </c>
      <c r="I1006" s="6">
        <f>SUM(H1006:H1113)</f>
        <v>5499700.932616313</v>
      </c>
      <c r="J1006" s="8">
        <f t="shared" si="215"/>
        <v>63.152088644036091</v>
      </c>
      <c r="K1006" s="9">
        <f t="shared" si="223"/>
        <v>0.13649999999999998</v>
      </c>
      <c r="L1006" s="9">
        <f t="shared" si="216"/>
        <v>3.8999999999999993E-2</v>
      </c>
      <c r="M1006" s="12">
        <f t="shared" si="217"/>
        <v>10896.990443485258</v>
      </c>
      <c r="N1006" s="10">
        <f>((B1005+E1005)*D1005+(B1006+E1006)*D1006+(B1007+E1007)*D1007)/3/SUM(D1003:D1006)</f>
        <v>0.12604395604395605</v>
      </c>
      <c r="O1006" s="11">
        <f>O1003</f>
        <v>8.6860608612573248E-2</v>
      </c>
      <c r="P1006" s="12">
        <f>M1006*O1003</f>
        <v>946.51922196652401</v>
      </c>
      <c r="Q1006" s="9">
        <f>N1006*O1003</f>
        <v>1.0948254733914453E-2</v>
      </c>
      <c r="R1006" s="12">
        <f t="shared" si="218"/>
        <v>85922.992725464777</v>
      </c>
      <c r="S1006" s="12">
        <f t="shared" si="219"/>
        <v>4859386.5116972867</v>
      </c>
      <c r="T1006" s="13">
        <f t="shared" si="211"/>
        <v>55.799471917166862</v>
      </c>
      <c r="U1006" s="14">
        <f t="shared" si="214"/>
        <v>7.3526167268692291</v>
      </c>
    </row>
    <row r="1007" spans="1:21" x14ac:dyDescent="0.3">
      <c r="A1007" s="17">
        <v>1930</v>
      </c>
      <c r="B1007" s="17">
        <v>4</v>
      </c>
      <c r="C1007" s="17">
        <v>3.7399999999999998E-3</v>
      </c>
      <c r="D1007" s="17">
        <v>3.7299999999999998E-3</v>
      </c>
      <c r="E1007" s="17">
        <v>0.5</v>
      </c>
      <c r="F1007" s="6">
        <f t="shared" si="220"/>
        <v>86661.621326787077</v>
      </c>
      <c r="G1007" s="7">
        <f t="shared" si="221"/>
        <v>323.24784754891579</v>
      </c>
      <c r="H1007" s="6">
        <f t="shared" si="222"/>
        <v>86499.997403012618</v>
      </c>
      <c r="I1007" s="6">
        <f>SUM(H1007:H1113)</f>
        <v>5412826.8199758781</v>
      </c>
      <c r="J1007" s="8">
        <f t="shared" si="215"/>
        <v>62.459330175291505</v>
      </c>
      <c r="K1007" s="9">
        <f t="shared" si="223"/>
        <v>0.14022999999999999</v>
      </c>
      <c r="L1007" s="9">
        <f t="shared" si="216"/>
        <v>3.116222222222222E-2</v>
      </c>
      <c r="M1007" s="12">
        <f t="shared" si="217"/>
        <v>10373.067916780441</v>
      </c>
      <c r="N1007" s="10">
        <f>((B1006+E1006)*D1006+(B1007+E1007)*D1007+(B1008+E1008)*D1008)/3/SUM(D1003:D1007)</f>
        <v>0.12076588461812733</v>
      </c>
      <c r="O1007" s="11">
        <f>O1003</f>
        <v>8.6860608612573248E-2</v>
      </c>
      <c r="P1007" s="12">
        <f>M1007*O1003</f>
        <v>901.01099243110639</v>
      </c>
      <c r="Q1007" s="9">
        <f>N1007*O1003</f>
        <v>1.0489798237566338E-2</v>
      </c>
      <c r="R1007" s="12">
        <f t="shared" si="218"/>
        <v>85592.629882705005</v>
      </c>
      <c r="S1007" s="12">
        <f t="shared" si="219"/>
        <v>4773463.5189718222</v>
      </c>
      <c r="T1007" s="13">
        <f t="shared" si="211"/>
        <v>55.081631821447893</v>
      </c>
      <c r="U1007" s="14">
        <f t="shared" si="214"/>
        <v>7.3776983538436127</v>
      </c>
    </row>
    <row r="1008" spans="1:21" x14ac:dyDescent="0.3">
      <c r="A1008" s="17">
        <v>1930</v>
      </c>
      <c r="B1008" s="17">
        <v>5</v>
      </c>
      <c r="C1008" s="17">
        <v>3.0899999999999999E-3</v>
      </c>
      <c r="D1008" s="17">
        <v>3.0799999999999998E-3</v>
      </c>
      <c r="E1008" s="17">
        <v>0.5</v>
      </c>
      <c r="F1008" s="6">
        <f t="shared" si="220"/>
        <v>86338.373479238158</v>
      </c>
      <c r="G1008" s="7">
        <f t="shared" si="221"/>
        <v>265.9221903160535</v>
      </c>
      <c r="H1008" s="6">
        <f t="shared" si="222"/>
        <v>86205.412384080133</v>
      </c>
      <c r="I1008" s="6">
        <f>SUM(H1008:H1113)</f>
        <v>5326326.8225728655</v>
      </c>
      <c r="J1008" s="8">
        <f t="shared" si="215"/>
        <v>61.691303738235128</v>
      </c>
      <c r="K1008" s="9">
        <f t="shared" si="223"/>
        <v>0.14330999999999999</v>
      </c>
      <c r="L1008" s="9">
        <f t="shared" si="216"/>
        <v>2.6056363636363634E-2</v>
      </c>
      <c r="M1008" s="12">
        <f t="shared" si="217"/>
        <v>10205.652409031431</v>
      </c>
      <c r="N1008" s="10">
        <f>((B1007+E1007)*D1007+(B1008+E1008)*D1008+(B1009+E1009)*D1009)/3/SUM(D1003:D1008)</f>
        <v>0.12274091131114366</v>
      </c>
      <c r="O1008" s="11">
        <f>O1003</f>
        <v>8.6860608612573248E-2</v>
      </c>
      <c r="P1008" s="12">
        <f>M1008*O1003</f>
        <v>886.46917953684442</v>
      </c>
      <c r="Q1008" s="9">
        <f>N1008*O1003</f>
        <v>1.0661350258147814E-2</v>
      </c>
      <c r="R1008" s="12">
        <f t="shared" si="218"/>
        <v>85286.346288505374</v>
      </c>
      <c r="S1008" s="12">
        <f t="shared" si="219"/>
        <v>4687870.8890891168</v>
      </c>
      <c r="T1008" s="13">
        <f t="shared" si="211"/>
        <v>54.296492975008526</v>
      </c>
      <c r="U1008" s="14">
        <f t="shared" si="214"/>
        <v>7.3948107632266016</v>
      </c>
    </row>
    <row r="1009" spans="1:21" x14ac:dyDescent="0.3">
      <c r="A1009" s="17">
        <v>1930</v>
      </c>
      <c r="B1009" s="17">
        <v>6</v>
      </c>
      <c r="C1009" s="17">
        <v>2.9399999999999999E-3</v>
      </c>
      <c r="D1009" s="17">
        <v>2.9299999999999999E-3</v>
      </c>
      <c r="E1009" s="17">
        <v>0.5</v>
      </c>
      <c r="F1009" s="6">
        <f t="shared" si="220"/>
        <v>86072.451288922108</v>
      </c>
      <c r="G1009" s="7">
        <f t="shared" si="221"/>
        <v>252.19228227654176</v>
      </c>
      <c r="H1009" s="6">
        <f t="shared" si="222"/>
        <v>85946.355147783834</v>
      </c>
      <c r="I1009" s="6">
        <f>SUM(H1009:H1113)</f>
        <v>5240121.4101887848</v>
      </c>
      <c r="J1009" s="8">
        <f t="shared" si="215"/>
        <v>60.880355232350759</v>
      </c>
      <c r="K1009" s="9">
        <f t="shared" si="223"/>
        <v>0.14623999999999998</v>
      </c>
      <c r="L1009" s="9">
        <f t="shared" si="216"/>
        <v>2.2498461538461537E-2</v>
      </c>
      <c r="M1009" s="12">
        <f t="shared" si="217"/>
        <v>11209.312327663578</v>
      </c>
      <c r="N1009" s="10">
        <f>((B1008+E1008)*D1008+(B1009+E1009)*D1009+(B1010+E1010)*D1010)/3/SUM(D1003:D1009)</f>
        <v>0.12544447483588622</v>
      </c>
      <c r="O1009" s="11">
        <f>O1003</f>
        <v>8.6860608612573248E-2</v>
      </c>
      <c r="P1009" s="12">
        <f>M1009*O1003</f>
        <v>973.64769090927848</v>
      </c>
      <c r="Q1009" s="9">
        <f>N1009*O1003</f>
        <v>1.0896183431329707E-2</v>
      </c>
      <c r="R1009" s="12">
        <f t="shared" si="218"/>
        <v>85009.86789683938</v>
      </c>
      <c r="S1009" s="12">
        <f t="shared" si="219"/>
        <v>4602584.5428006118</v>
      </c>
      <c r="T1009" s="13">
        <f t="shared" si="211"/>
        <v>53.473375904573359</v>
      </c>
      <c r="U1009" s="14">
        <f t="shared" si="214"/>
        <v>7.4069793277773996</v>
      </c>
    </row>
    <row r="1010" spans="1:21" x14ac:dyDescent="0.3">
      <c r="A1010" s="17">
        <v>1930</v>
      </c>
      <c r="B1010" s="17">
        <v>7</v>
      </c>
      <c r="C1010" s="17">
        <v>2.5400000000000002E-3</v>
      </c>
      <c r="D1010" s="17">
        <v>2.5400000000000002E-3</v>
      </c>
      <c r="E1010" s="17">
        <v>0.5</v>
      </c>
      <c r="F1010" s="6">
        <f t="shared" si="220"/>
        <v>85820.25900664556</v>
      </c>
      <c r="G1010" s="7">
        <f t="shared" si="221"/>
        <v>217.98345787687973</v>
      </c>
      <c r="H1010" s="6">
        <f t="shared" si="222"/>
        <v>85711.267277707113</v>
      </c>
      <c r="I1010" s="6">
        <f>SUM(H1010:H1113)</f>
        <v>5154175.0550410012</v>
      </c>
      <c r="J1010" s="8">
        <f t="shared" si="215"/>
        <v>60.05778955574911</v>
      </c>
      <c r="K1010" s="9">
        <f t="shared" si="223"/>
        <v>0.14877999999999997</v>
      </c>
      <c r="L1010" s="9">
        <f t="shared" si="216"/>
        <v>1.9837333333333328E-2</v>
      </c>
      <c r="M1010" s="12">
        <f t="shared" si="217"/>
        <v>10988.546404601413</v>
      </c>
      <c r="N1010" s="10">
        <f>((B1009+E1009)*D1009+(B1010+E1010)*D1010+(B1011+E1011)*D1011)/3/SUM(D1003:D1010)</f>
        <v>0.12915042344401131</v>
      </c>
      <c r="O1010" s="11">
        <f>O1003</f>
        <v>8.6860608612573248E-2</v>
      </c>
      <c r="P1010" s="12">
        <f>M1010*O1003</f>
        <v>954.47182847118233</v>
      </c>
      <c r="Q1010" s="9">
        <f>N1010*O1003</f>
        <v>1.121808438291837E-2</v>
      </c>
      <c r="R1010" s="12">
        <f t="shared" si="218"/>
        <v>84749.751048818929</v>
      </c>
      <c r="S1010" s="12">
        <f t="shared" si="219"/>
        <v>4517574.6749037728</v>
      </c>
      <c r="T1010" s="13">
        <f t="shared" si="211"/>
        <v>52.639956196752458</v>
      </c>
      <c r="U1010" s="14">
        <f t="shared" si="214"/>
        <v>7.4178333589966527</v>
      </c>
    </row>
    <row r="1011" spans="1:21" x14ac:dyDescent="0.3">
      <c r="A1011" s="17">
        <v>1930</v>
      </c>
      <c r="B1011" s="17">
        <v>8</v>
      </c>
      <c r="C1011" s="17">
        <v>2.31E-3</v>
      </c>
      <c r="D1011" s="17">
        <v>2.3E-3</v>
      </c>
      <c r="E1011" s="17">
        <v>0.5</v>
      </c>
      <c r="F1011" s="6">
        <f t="shared" si="220"/>
        <v>85602.275548768681</v>
      </c>
      <c r="G1011" s="7">
        <f t="shared" si="221"/>
        <v>196.88523376216796</v>
      </c>
      <c r="H1011" s="6">
        <f t="shared" si="222"/>
        <v>85503.832931887591</v>
      </c>
      <c r="I1011" s="6">
        <f>SUM(H1011:H1113)</f>
        <v>5068463.7877632938</v>
      </c>
      <c r="J1011" s="8">
        <f t="shared" si="215"/>
        <v>59.209451562718414</v>
      </c>
      <c r="K1011" s="9">
        <f t="shared" si="223"/>
        <v>0.15107999999999996</v>
      </c>
      <c r="L1011" s="9">
        <f t="shared" si="216"/>
        <v>1.7774117647058819E-2</v>
      </c>
      <c r="M1011" s="12">
        <f t="shared" si="217"/>
        <v>11077.074973381175</v>
      </c>
      <c r="N1011" s="10">
        <f>((B1010+E1010)*D1010+(B1011+E1011)*D1011+(B1012+E1012)*D1012)/3/SUM(D1003:D1011)</f>
        <v>0.13106742564645665</v>
      </c>
      <c r="O1011" s="11">
        <f>O1003</f>
        <v>8.6860608612573248E-2</v>
      </c>
      <c r="P1011" s="12">
        <f>M1011*O1003</f>
        <v>962.16147383499253</v>
      </c>
      <c r="Q1011" s="9">
        <f>N1011*O1003</f>
        <v>1.1384596360934416E-2</v>
      </c>
      <c r="R1011" s="12">
        <f t="shared" si="218"/>
        <v>84530.40630664528</v>
      </c>
      <c r="S1011" s="12">
        <f t="shared" si="219"/>
        <v>4432824.9238549536</v>
      </c>
      <c r="T1011" s="13">
        <f t="shared" si="211"/>
        <v>51.78396129585969</v>
      </c>
      <c r="U1011" s="14">
        <f t="shared" si="214"/>
        <v>7.4254902668587235</v>
      </c>
    </row>
    <row r="1012" spans="1:21" x14ac:dyDescent="0.3">
      <c r="A1012" s="17">
        <v>1930</v>
      </c>
      <c r="B1012" s="17">
        <v>9</v>
      </c>
      <c r="C1012" s="17">
        <v>2.2000000000000001E-3</v>
      </c>
      <c r="D1012" s="17">
        <v>2.1900000000000001E-3</v>
      </c>
      <c r="E1012" s="17">
        <v>0.5</v>
      </c>
      <c r="F1012" s="6">
        <f t="shared" si="220"/>
        <v>85405.390315006516</v>
      </c>
      <c r="G1012" s="7">
        <f t="shared" si="221"/>
        <v>187.03780478986428</v>
      </c>
      <c r="H1012" s="6">
        <f t="shared" si="222"/>
        <v>85311.871412611581</v>
      </c>
      <c r="I1012" s="6">
        <f>SUM(H1012:H1113)</f>
        <v>4982959.9548314065</v>
      </c>
      <c r="J1012" s="8">
        <f t="shared" si="215"/>
        <v>58.344794590276045</v>
      </c>
      <c r="K1012" s="9">
        <f t="shared" si="223"/>
        <v>0.15326999999999996</v>
      </c>
      <c r="L1012" s="9">
        <f t="shared" si="216"/>
        <v>1.613368421052631E-2</v>
      </c>
      <c r="M1012" s="12">
        <f t="shared" si="217"/>
        <v>11593.000231641621</v>
      </c>
      <c r="N1012" s="10">
        <f>((B1011+E1011)*D1011+(B1012+E1012)*D1012+(B1013+E1013)*D1013)/3/SUM(D1003:D1012)</f>
        <v>0.13001022161327508</v>
      </c>
      <c r="O1012" s="11">
        <f>O1003</f>
        <v>8.6860608612573248E-2</v>
      </c>
      <c r="P1012" s="12">
        <f>M1012*O1003</f>
        <v>1006.9750557660939</v>
      </c>
      <c r="Q1012" s="9">
        <f>N1012*O1003</f>
        <v>1.1292766975184597E-2</v>
      </c>
      <c r="R1012" s="12">
        <f t="shared" si="218"/>
        <v>84348.464328532049</v>
      </c>
      <c r="S1012" s="12">
        <f t="shared" si="219"/>
        <v>4348294.5175483087</v>
      </c>
      <c r="T1012" s="13">
        <f t="shared" si="211"/>
        <v>50.913584043234252</v>
      </c>
      <c r="U1012" s="14">
        <f t="shared" si="214"/>
        <v>7.4312105470417933</v>
      </c>
    </row>
    <row r="1013" spans="1:21" x14ac:dyDescent="0.3">
      <c r="A1013" s="17">
        <v>1930</v>
      </c>
      <c r="B1013" s="17">
        <v>10</v>
      </c>
      <c r="C1013" s="17">
        <v>1.8500000000000001E-3</v>
      </c>
      <c r="D1013" s="17">
        <v>1.8500000000000001E-3</v>
      </c>
      <c r="E1013" s="17">
        <v>0.5</v>
      </c>
      <c r="F1013" s="6">
        <f t="shared" si="220"/>
        <v>85218.352510216646</v>
      </c>
      <c r="G1013" s="7">
        <f t="shared" si="221"/>
        <v>157.6539521439008</v>
      </c>
      <c r="H1013" s="6">
        <f t="shared" si="222"/>
        <v>85139.52553414469</v>
      </c>
      <c r="I1013" s="6">
        <f>SUM(H1013:H1113)</f>
        <v>4897648.0834187949</v>
      </c>
      <c r="J1013" s="8">
        <f t="shared" si="215"/>
        <v>57.471752728752016</v>
      </c>
      <c r="K1013" s="9">
        <f t="shared" si="223"/>
        <v>0.15511999999999995</v>
      </c>
      <c r="L1013" s="9">
        <f t="shared" si="216"/>
        <v>1.4773333333333329E-2</v>
      </c>
      <c r="M1013" s="12">
        <f t="shared" si="217"/>
        <v>10671.522031401229</v>
      </c>
      <c r="N1013" s="10">
        <f>((B1012+E1012)*D1012+(B1013+E1013)*D1013+(B1014+E1014)*D1014)/3/SUM(D1003:D1013)</f>
        <v>0.12327015643802651</v>
      </c>
      <c r="O1013" s="11">
        <f>O1003</f>
        <v>8.6860608612573248E-2</v>
      </c>
      <c r="P1013" s="12">
        <f>M1013*O1003</f>
        <v>926.93489846999478</v>
      </c>
      <c r="Q1013" s="9">
        <f>N1013*O1003</f>
        <v>1.0707320811974097E-2</v>
      </c>
      <c r="R1013" s="12">
        <f t="shared" si="218"/>
        <v>84227.909320471343</v>
      </c>
      <c r="S1013" s="12">
        <f t="shared" si="219"/>
        <v>4263946.0532197766</v>
      </c>
      <c r="T1013" s="13">
        <f t="shared" si="211"/>
        <v>50.035537271253645</v>
      </c>
      <c r="U1013" s="14">
        <f t="shared" si="214"/>
        <v>7.4362154574983705</v>
      </c>
    </row>
    <row r="1014" spans="1:21" x14ac:dyDescent="0.3">
      <c r="A1014" s="17">
        <v>1930</v>
      </c>
      <c r="B1014" s="17">
        <v>11</v>
      </c>
      <c r="C1014" s="17">
        <v>1.49E-3</v>
      </c>
      <c r="D1014" s="17">
        <v>1.49E-3</v>
      </c>
      <c r="E1014" s="17">
        <v>0.5</v>
      </c>
      <c r="F1014" s="6">
        <f t="shared" si="220"/>
        <v>85060.698558072749</v>
      </c>
      <c r="G1014" s="7">
        <f t="shared" si="221"/>
        <v>126.74044085152839</v>
      </c>
      <c r="H1014" s="6">
        <f t="shared" si="222"/>
        <v>84997.328337646992</v>
      </c>
      <c r="I1014" s="6">
        <f>SUM(H1014:H1113)</f>
        <v>4812508.5578846494</v>
      </c>
      <c r="J1014" s="8">
        <f t="shared" si="215"/>
        <v>56.577345818516264</v>
      </c>
      <c r="K1014" s="9">
        <f t="shared" si="223"/>
        <v>0.15660999999999994</v>
      </c>
      <c r="L1014" s="9">
        <f t="shared" si="216"/>
        <v>1.3618260869565213E-2</v>
      </c>
      <c r="M1014" s="12">
        <f t="shared" si="217"/>
        <v>9306.6539160499142</v>
      </c>
      <c r="N1014" s="10">
        <f>((B1013+E1013)*D1013+(B1014+E1014)*D1014+(B1015+E1015)*D1015)/3/SUM(D1003:D1014)</f>
        <v>0.12384266649639235</v>
      </c>
      <c r="O1014" s="11">
        <f>O1003</f>
        <v>8.6860608612573248E-2</v>
      </c>
      <c r="P1014" s="12">
        <f>M1014*O1003</f>
        <v>808.38162329468378</v>
      </c>
      <c r="Q1014" s="9">
        <f>N1014*O1003</f>
        <v>1.0757049384080574E-2</v>
      </c>
      <c r="R1014" s="12">
        <f t="shared" si="218"/>
        <v>84083.007879204015</v>
      </c>
      <c r="S1014" s="12">
        <f t="shared" si="219"/>
        <v>4179718.1438993048</v>
      </c>
      <c r="T1014" s="13">
        <f t="shared" si="211"/>
        <v>49.138065108244113</v>
      </c>
      <c r="U1014" s="14">
        <f t="shared" si="214"/>
        <v>7.4392807102721505</v>
      </c>
    </row>
    <row r="1015" spans="1:21" x14ac:dyDescent="0.3">
      <c r="A1015" s="17">
        <v>1930</v>
      </c>
      <c r="B1015" s="17">
        <v>12</v>
      </c>
      <c r="C1015" s="17">
        <v>1.73E-3</v>
      </c>
      <c r="D1015" s="17">
        <v>1.73E-3</v>
      </c>
      <c r="E1015" s="17">
        <v>0.5</v>
      </c>
      <c r="F1015" s="6">
        <f t="shared" si="220"/>
        <v>84933.95811722122</v>
      </c>
      <c r="G1015" s="7">
        <f t="shared" si="221"/>
        <v>146.93574754279271</v>
      </c>
      <c r="H1015" s="6">
        <f t="shared" si="222"/>
        <v>84860.490243449822</v>
      </c>
      <c r="I1015" s="6">
        <f>SUM(H1015:H1113)</f>
        <v>4727511.2295470024</v>
      </c>
      <c r="J1015" s="8">
        <f t="shared" si="215"/>
        <v>55.661025746879112</v>
      </c>
      <c r="K1015" s="9">
        <f t="shared" si="223"/>
        <v>0.15833999999999995</v>
      </c>
      <c r="L1015" s="9">
        <f t="shared" si="216"/>
        <v>1.2667199999999997E-2</v>
      </c>
      <c r="M1015" s="12">
        <f t="shared" si="217"/>
        <v>11599.702186970502</v>
      </c>
      <c r="N1015" s="10">
        <f>((B1014+E1014)*D1014+(B1015+E1015)*D1015+(B1016+E1016)*D1016)/3/SUM(D1003:D1015)</f>
        <v>0.13360490084628021</v>
      </c>
      <c r="O1015" s="11">
        <f>O1003</f>
        <v>8.6860608612573248E-2</v>
      </c>
      <c r="P1015" s="12">
        <f>M1015*O1003</f>
        <v>1007.5571916848547</v>
      </c>
      <c r="Q1015" s="9">
        <f>N1015*O1003</f>
        <v>1.1605003001130402E-2</v>
      </c>
      <c r="R1015" s="12">
        <f t="shared" si="218"/>
        <v>83875.683999497182</v>
      </c>
      <c r="S1015" s="12">
        <f t="shared" si="219"/>
        <v>4095635.1360201007</v>
      </c>
      <c r="T1015" s="13">
        <f t="shared" si="211"/>
        <v>48.221409043100621</v>
      </c>
      <c r="U1015" s="14">
        <f t="shared" si="214"/>
        <v>7.4396167037784906</v>
      </c>
    </row>
    <row r="1016" spans="1:21" x14ac:dyDescent="0.3">
      <c r="A1016" s="17">
        <v>1930</v>
      </c>
      <c r="B1016" s="17">
        <v>13</v>
      </c>
      <c r="C1016" s="17">
        <v>1.8400000000000001E-3</v>
      </c>
      <c r="D1016" s="17">
        <v>1.83E-3</v>
      </c>
      <c r="E1016" s="17">
        <v>0.5</v>
      </c>
      <c r="F1016" s="6">
        <f t="shared" si="220"/>
        <v>84787.022369678423</v>
      </c>
      <c r="G1016" s="7">
        <f t="shared" si="221"/>
        <v>155.16025093651152</v>
      </c>
      <c r="H1016" s="6">
        <f t="shared" si="222"/>
        <v>84709.442244210164</v>
      </c>
      <c r="I1016" s="6">
        <f>SUM(H1016:H1113)</f>
        <v>4642650.7393035516</v>
      </c>
      <c r="J1016" s="8">
        <f t="shared" si="215"/>
        <v>54.756619698958303</v>
      </c>
      <c r="K1016" s="9">
        <f t="shared" si="223"/>
        <v>0.16016999999999995</v>
      </c>
      <c r="L1016" s="9">
        <f t="shared" si="216"/>
        <v>1.1864444444444441E-2</v>
      </c>
      <c r="M1016" s="12">
        <f t="shared" si="217"/>
        <v>13077.751062264506</v>
      </c>
      <c r="N1016" s="10">
        <f>((B1015+E1015)*D1015+(B1016+E1016)*D1016+(B1017+E1017)*D1017)/3/SUM(D1003:D1016)</f>
        <v>0.15013215125595725</v>
      </c>
      <c r="O1016" s="11">
        <f>O1003</f>
        <v>8.6860608612573248E-2</v>
      </c>
      <c r="P1016" s="12">
        <f>M1016*O1003</f>
        <v>1135.9414165520213</v>
      </c>
      <c r="Q1016" s="9">
        <f>N1016*O1003</f>
        <v>1.304057003040735E-2</v>
      </c>
      <c r="R1016" s="12">
        <f t="shared" si="218"/>
        <v>83604.78283038779</v>
      </c>
      <c r="S1016" s="12">
        <f t="shared" si="219"/>
        <v>4011759.4520206037</v>
      </c>
      <c r="T1016" s="13">
        <f t="shared" si="211"/>
        <v>47.315725212391598</v>
      </c>
      <c r="U1016" s="14">
        <f t="shared" si="214"/>
        <v>7.4408944865667053</v>
      </c>
    </row>
    <row r="1017" spans="1:21" x14ac:dyDescent="0.3">
      <c r="A1017" s="17">
        <v>1930</v>
      </c>
      <c r="B1017" s="17">
        <v>14</v>
      </c>
      <c r="C1017" s="17">
        <v>1.7799999999999999E-3</v>
      </c>
      <c r="D1017" s="17">
        <v>1.7799999999999999E-3</v>
      </c>
      <c r="E1017" s="17">
        <v>0.5</v>
      </c>
      <c r="F1017" s="6">
        <f t="shared" si="220"/>
        <v>84631.862118741905</v>
      </c>
      <c r="G1017" s="7">
        <f t="shared" si="221"/>
        <v>150.64471457136059</v>
      </c>
      <c r="H1017" s="6">
        <f t="shared" si="222"/>
        <v>84556.539761456224</v>
      </c>
      <c r="I1017" s="6">
        <f>SUM(H1017:H1113)</f>
        <v>4557941.2970593413</v>
      </c>
      <c r="J1017" s="8">
        <f t="shared" si="215"/>
        <v>53.856091346121708</v>
      </c>
      <c r="K1017" s="9">
        <f t="shared" si="223"/>
        <v>0.16194999999999996</v>
      </c>
      <c r="L1017" s="9">
        <f t="shared" si="216"/>
        <v>1.1168965517241376E-2</v>
      </c>
      <c r="M1017" s="12">
        <f t="shared" si="217"/>
        <v>13487.794759399378</v>
      </c>
      <c r="N1017" s="10">
        <f>((B1016+E1016)*D1016+(B1017+E1017)*D1017+(B1018+E1018)*D1018)/3/SUM(D1003:D1017)</f>
        <v>0.1760728619944428</v>
      </c>
      <c r="O1017" s="11">
        <f>O1003</f>
        <v>8.6860608612573248E-2</v>
      </c>
      <c r="P1017" s="12">
        <f>M1017*O1003</f>
        <v>1171.5580616429058</v>
      </c>
      <c r="Q1017" s="9">
        <f>N1017*O1003</f>
        <v>1.529379595299492E-2</v>
      </c>
      <c r="R1017" s="12">
        <f t="shared" si="218"/>
        <v>83263.349295853201</v>
      </c>
      <c r="S1017" s="12">
        <f t="shared" si="219"/>
        <v>3928154.6691902159</v>
      </c>
      <c r="T1017" s="13">
        <f t="shared" si="211"/>
        <v>46.414607582175812</v>
      </c>
      <c r="U1017" s="14">
        <f t="shared" si="214"/>
        <v>7.4414837639458966</v>
      </c>
    </row>
    <row r="1018" spans="1:21" x14ac:dyDescent="0.3">
      <c r="A1018" s="17">
        <v>1930</v>
      </c>
      <c r="B1018" s="17">
        <v>15</v>
      </c>
      <c r="C1018" s="17">
        <v>2.2699999999999999E-3</v>
      </c>
      <c r="D1018" s="17">
        <v>2.2599999999999999E-3</v>
      </c>
      <c r="E1018" s="17">
        <v>0.5</v>
      </c>
      <c r="F1018" s="6">
        <f t="shared" si="220"/>
        <v>84481.217404170544</v>
      </c>
      <c r="G1018" s="7">
        <f t="shared" si="221"/>
        <v>190.92755133342541</v>
      </c>
      <c r="H1018" s="6">
        <f t="shared" si="222"/>
        <v>84385.753628503837</v>
      </c>
      <c r="I1018" s="6">
        <f>SUM(H1018:H1113)</f>
        <v>4473384.7572978847</v>
      </c>
      <c r="J1018" s="8">
        <f t="shared" si="215"/>
        <v>52.951234543609324</v>
      </c>
      <c r="K1018" s="9">
        <f t="shared" si="223"/>
        <v>0.16420999999999997</v>
      </c>
      <c r="L1018" s="9">
        <f t="shared" si="216"/>
        <v>1.0594193548387094E-2</v>
      </c>
      <c r="M1018" s="12">
        <f t="shared" si="217"/>
        <v>18021.905156008128</v>
      </c>
      <c r="N1018" s="10">
        <f>((B1017+E1017)*D1017+(B1018+E1018)*D1018+(B1019+E1019)*D1019)/3/SUM(D1003:D1018)</f>
        <v>0.21728274770111444</v>
      </c>
      <c r="O1018" s="11">
        <f>O1003</f>
        <v>8.6860608612573248E-2</v>
      </c>
      <c r="P1018" s="12">
        <f>M1018*O1003</f>
        <v>1565.3936502089377</v>
      </c>
      <c r="Q1018" s="9">
        <f>N1018*O1003</f>
        <v>1.8873311706331001E-2</v>
      </c>
      <c r="R1018" s="12">
        <f t="shared" si="218"/>
        <v>82793.114996699427</v>
      </c>
      <c r="S1018" s="12">
        <f t="shared" si="219"/>
        <v>3844891.3198943627</v>
      </c>
      <c r="T1018" s="13">
        <f t="shared" si="211"/>
        <v>45.511788750626522</v>
      </c>
      <c r="U1018" s="14">
        <f t="shared" si="214"/>
        <v>7.4394457929828022</v>
      </c>
    </row>
    <row r="1019" spans="1:21" x14ac:dyDescent="0.3">
      <c r="A1019" s="17">
        <v>1930</v>
      </c>
      <c r="B1019" s="17">
        <v>16</v>
      </c>
      <c r="C1019" s="17">
        <v>2.8E-3</v>
      </c>
      <c r="D1019" s="17">
        <v>2.8E-3</v>
      </c>
      <c r="E1019" s="17">
        <v>0.5</v>
      </c>
      <c r="F1019" s="6">
        <f t="shared" si="220"/>
        <v>84290.289852837115</v>
      </c>
      <c r="G1019" s="7">
        <f t="shared" si="221"/>
        <v>236.01281158794393</v>
      </c>
      <c r="H1019" s="6">
        <f t="shared" si="222"/>
        <v>84172.283447043141</v>
      </c>
      <c r="I1019" s="6">
        <f>SUM(H1019:H1113)</f>
        <v>4388999.0036693821</v>
      </c>
      <c r="J1019" s="8">
        <f t="shared" si="215"/>
        <v>52.070042840428712</v>
      </c>
      <c r="K1019" s="9">
        <f t="shared" si="223"/>
        <v>0.16700999999999996</v>
      </c>
      <c r="L1019" s="9">
        <f t="shared" si="216"/>
        <v>1.012181818181818E-2</v>
      </c>
      <c r="M1019" s="12">
        <f t="shared" si="217"/>
        <v>23317.234843428989</v>
      </c>
      <c r="N1019" s="10">
        <f>((B1018+E1018)*D1018+(B1019+E1019)*D1019+(B1020+E1020)*D1020)/3/SUM(D1003:D1019)</f>
        <v>0.25922599445143008</v>
      </c>
      <c r="O1019" s="11">
        <f>O1003</f>
        <v>8.6860608612573248E-2</v>
      </c>
      <c r="P1019" s="12">
        <f>M1019*O1003</f>
        <v>2025.3492096625409</v>
      </c>
      <c r="Q1019" s="9">
        <f>N1019*O1003</f>
        <v>2.2516527646250752E-2</v>
      </c>
      <c r="R1019" s="12">
        <f t="shared" si="218"/>
        <v>82277.015899759732</v>
      </c>
      <c r="S1019" s="12">
        <f t="shared" si="219"/>
        <v>3762098.2048976631</v>
      </c>
      <c r="T1019" s="13">
        <f t="shared" si="211"/>
        <v>44.632640503027467</v>
      </c>
      <c r="U1019" s="14">
        <f t="shared" si="214"/>
        <v>7.4374023374012452</v>
      </c>
    </row>
    <row r="1020" spans="1:21" x14ac:dyDescent="0.3">
      <c r="A1020" s="17">
        <v>1930</v>
      </c>
      <c r="B1020" s="17">
        <v>17</v>
      </c>
      <c r="C1020" s="17">
        <v>2.7899999999999999E-3</v>
      </c>
      <c r="D1020" s="17">
        <v>2.7799999999999999E-3</v>
      </c>
      <c r="E1020" s="17">
        <v>0.5</v>
      </c>
      <c r="F1020" s="6">
        <f t="shared" si="220"/>
        <v>84054.277041249166</v>
      </c>
      <c r="G1020" s="7">
        <f t="shared" si="221"/>
        <v>233.67089017467268</v>
      </c>
      <c r="H1020" s="6">
        <f t="shared" si="222"/>
        <v>83937.441596161836</v>
      </c>
      <c r="I1020" s="6">
        <f>SUM(H1020:H1113)</f>
        <v>4304826.72022234</v>
      </c>
      <c r="J1020" s="8">
        <f t="shared" si="215"/>
        <v>51.214844404762061</v>
      </c>
      <c r="K1020" s="9">
        <f t="shared" si="223"/>
        <v>0.16978999999999997</v>
      </c>
      <c r="L1020" s="9">
        <f t="shared" si="216"/>
        <v>9.7022857142857119E-3</v>
      </c>
      <c r="M1020" s="12">
        <f t="shared" si="217"/>
        <v>24084.107297583916</v>
      </c>
      <c r="N1020" s="10">
        <f>((B1019+E1019)*D1019+(B1020+E1020)*D1020+(B1021+E1021)*D1021)/3/SUM(D1003:D1020)</f>
        <v>0.2926261852877084</v>
      </c>
      <c r="O1020" s="11">
        <f>O1003</f>
        <v>8.6860608612573248E-2</v>
      </c>
      <c r="P1020" s="12">
        <f>M1020*O1003</f>
        <v>2091.9602177586557</v>
      </c>
      <c r="Q1020" s="9">
        <f>N1020*O1003</f>
        <v>2.541768855006598E-2</v>
      </c>
      <c r="R1020" s="12">
        <f t="shared" si="218"/>
        <v>81803.945847981246</v>
      </c>
      <c r="S1020" s="12">
        <f t="shared" si="219"/>
        <v>3679821.1889979034</v>
      </c>
      <c r="T1020" s="13">
        <f t="shared" si="211"/>
        <v>43.779107007155055</v>
      </c>
      <c r="U1020" s="14">
        <f t="shared" si="214"/>
        <v>7.4357373976070065</v>
      </c>
    </row>
    <row r="1021" spans="1:21" x14ac:dyDescent="0.3">
      <c r="A1021" s="17">
        <v>1930</v>
      </c>
      <c r="B1021" s="17">
        <v>18</v>
      </c>
      <c r="C1021" s="17">
        <v>2.9399999999999999E-3</v>
      </c>
      <c r="D1021" s="17">
        <v>2.9299999999999999E-3</v>
      </c>
      <c r="E1021" s="17">
        <v>0.5</v>
      </c>
      <c r="F1021" s="6">
        <f t="shared" si="220"/>
        <v>83820.606151074491</v>
      </c>
      <c r="G1021" s="7">
        <f t="shared" si="221"/>
        <v>245.59437602264825</v>
      </c>
      <c r="H1021" s="6">
        <f t="shared" si="222"/>
        <v>83697.808963063173</v>
      </c>
      <c r="I1021" s="6">
        <f>SUM(H1021:H1113)</f>
        <v>4220889.2786261765</v>
      </c>
      <c r="J1021" s="8">
        <f t="shared" si="215"/>
        <v>50.356224709454324</v>
      </c>
      <c r="K1021" s="9">
        <f t="shared" si="223"/>
        <v>0.17271999999999996</v>
      </c>
      <c r="L1021" s="9">
        <f t="shared" si="216"/>
        <v>9.3362162162162147E-3</v>
      </c>
      <c r="M1021" s="12">
        <f t="shared" si="217"/>
        <v>26305.557876441602</v>
      </c>
      <c r="N1021" s="10">
        <f>((B1020+E1020)*D1020+(B1021+E1021)*D1021+(B1022+E1022)*D1022)/3/SUM(D1003:D1021)</f>
        <v>0.32268990273274673</v>
      </c>
      <c r="O1021" s="11">
        <f>O1003</f>
        <v>8.6860608612573248E-2</v>
      </c>
      <c r="P1021" s="12">
        <f>M1021*O1003</f>
        <v>2284.9167670409875</v>
      </c>
      <c r="Q1021" s="9">
        <f>N1021*O1003</f>
        <v>2.8029041344498445E-2</v>
      </c>
      <c r="R1021" s="12">
        <f t="shared" si="218"/>
        <v>81351.839615193545</v>
      </c>
      <c r="S1021" s="12">
        <f t="shared" si="219"/>
        <v>3598017.2431499222</v>
      </c>
      <c r="T1021" s="13">
        <f t="shared" si="211"/>
        <v>42.925211452957257</v>
      </c>
      <c r="U1021" s="14">
        <f t="shared" si="214"/>
        <v>7.4310132564970672</v>
      </c>
    </row>
    <row r="1022" spans="1:21" x14ac:dyDescent="0.3">
      <c r="A1022" s="17">
        <v>1930</v>
      </c>
      <c r="B1022" s="17">
        <v>19</v>
      </c>
      <c r="C1022" s="17">
        <v>3.31E-3</v>
      </c>
      <c r="D1022" s="17">
        <v>3.3E-3</v>
      </c>
      <c r="E1022" s="17">
        <v>0.5</v>
      </c>
      <c r="F1022" s="6">
        <f t="shared" si="220"/>
        <v>83575.01177505184</v>
      </c>
      <c r="G1022" s="7">
        <f t="shared" si="221"/>
        <v>275.79753885767104</v>
      </c>
      <c r="H1022" s="6">
        <f t="shared" si="222"/>
        <v>83437.113005623003</v>
      </c>
      <c r="I1022" s="6">
        <f>SUM(H1022:H1113)</f>
        <v>4137191.4696631157</v>
      </c>
      <c r="J1022" s="8">
        <f t="shared" si="215"/>
        <v>49.502732716313155</v>
      </c>
      <c r="K1022" s="9">
        <f t="shared" si="223"/>
        <v>0.17601999999999995</v>
      </c>
      <c r="L1022" s="9">
        <f t="shared" si="216"/>
        <v>9.0266666666666637E-3</v>
      </c>
      <c r="M1022" s="12">
        <f t="shared" si="217"/>
        <v>30553.64167551748</v>
      </c>
      <c r="N1022" s="10">
        <f>((B1021+E1021)*D1021+(B1022+E1022)*D1022+(B1023+E1023)*D1023)/3/SUM(D1003:D1022)</f>
        <v>0.36193803734424124</v>
      </c>
      <c r="O1022" s="11">
        <f>O1003</f>
        <v>8.6860608612573248E-2</v>
      </c>
      <c r="P1022" s="12">
        <f>M1022*O1003</f>
        <v>2653.9079112659306</v>
      </c>
      <c r="Q1022" s="9">
        <f>N1022*O1003</f>
        <v>3.1438158203761057E-2</v>
      </c>
      <c r="R1022" s="12">
        <f t="shared" si="218"/>
        <v>80814.003846887135</v>
      </c>
      <c r="S1022" s="12">
        <f t="shared" si="219"/>
        <v>3516665.4035347286</v>
      </c>
      <c r="T1022" s="13">
        <f t="shared" si="211"/>
        <v>42.077952833558513</v>
      </c>
      <c r="U1022" s="14">
        <f t="shared" si="214"/>
        <v>7.4247798827546418</v>
      </c>
    </row>
    <row r="1023" spans="1:21" x14ac:dyDescent="0.3">
      <c r="A1023" s="17">
        <v>1930</v>
      </c>
      <c r="B1023" s="17">
        <v>20</v>
      </c>
      <c r="C1023" s="17">
        <v>3.5500000000000002E-3</v>
      </c>
      <c r="D1023" s="17">
        <v>3.5400000000000002E-3</v>
      </c>
      <c r="E1023" s="17">
        <v>0.5</v>
      </c>
      <c r="F1023" s="6">
        <f t="shared" si="220"/>
        <v>83299.214236194166</v>
      </c>
      <c r="G1023" s="7">
        <f t="shared" si="221"/>
        <v>294.87921839612738</v>
      </c>
      <c r="H1023" s="6">
        <f t="shared" si="222"/>
        <v>83151.774626996106</v>
      </c>
      <c r="I1023" s="6">
        <f>SUM(H1023:H1113)</f>
        <v>4053754.3566574929</v>
      </c>
      <c r="J1023" s="8">
        <f t="shared" si="215"/>
        <v>48.664977140878058</v>
      </c>
      <c r="K1023" s="9">
        <f t="shared" si="223"/>
        <v>0.17955999999999994</v>
      </c>
      <c r="L1023" s="9">
        <f t="shared" si="216"/>
        <v>8.7590243902439004E-3</v>
      </c>
      <c r="M1023" s="12">
        <f t="shared" si="217"/>
        <v>33665.760621077148</v>
      </c>
      <c r="N1023" s="10">
        <f>((B1022+E1022)*D1022+(B1023+E1023)*D1023+(B1024+E1024)*D1024)/3/SUM(D1003:D1023)</f>
        <v>0.40105442934580837</v>
      </c>
      <c r="O1023" s="11">
        <f>O1003</f>
        <v>8.6860608612573248E-2</v>
      </c>
      <c r="P1023" s="12">
        <f>M1023*O1003</f>
        <v>2924.2284569519629</v>
      </c>
      <c r="Q1023" s="9">
        <f>N1023*O1003</f>
        <v>3.4835831819745172E-2</v>
      </c>
      <c r="R1023" s="12">
        <f t="shared" si="218"/>
        <v>80255.11339057672</v>
      </c>
      <c r="S1023" s="12">
        <f t="shared" si="219"/>
        <v>3435851.3996878415</v>
      </c>
      <c r="T1023" s="13">
        <f t="shared" si="211"/>
        <v>41.247104563861981</v>
      </c>
      <c r="U1023" s="14">
        <f t="shared" si="214"/>
        <v>7.4178725770160767</v>
      </c>
    </row>
    <row r="1024" spans="1:21" x14ac:dyDescent="0.3">
      <c r="A1024" s="17">
        <v>1930</v>
      </c>
      <c r="B1024" s="17">
        <v>21</v>
      </c>
      <c r="C1024" s="17">
        <v>3.6900000000000001E-3</v>
      </c>
      <c r="D1024" s="17">
        <v>3.6800000000000001E-3</v>
      </c>
      <c r="E1024" s="17">
        <v>0.5</v>
      </c>
      <c r="F1024" s="6">
        <f t="shared" si="220"/>
        <v>83004.335017798032</v>
      </c>
      <c r="G1024" s="7">
        <f t="shared" si="221"/>
        <v>305.45595286549678</v>
      </c>
      <c r="H1024" s="6">
        <f t="shared" si="222"/>
        <v>82851.607041365278</v>
      </c>
      <c r="I1024" s="6">
        <f>SUM(H1024:H1113)</f>
        <v>3970602.5820304961</v>
      </c>
      <c r="J1024" s="8">
        <f t="shared" si="215"/>
        <v>47.836086888463207</v>
      </c>
      <c r="K1024" s="9">
        <f t="shared" si="223"/>
        <v>0.18323999999999993</v>
      </c>
      <c r="L1024" s="9">
        <f t="shared" si="216"/>
        <v>8.5227906976744153E-3</v>
      </c>
      <c r="M1024" s="12">
        <f t="shared" si="217"/>
        <v>35839.898420695172</v>
      </c>
      <c r="N1024" s="10">
        <f>((B1023+E1023)*D1023+(B1024+E1024)*D1024+(B1025+E1025)*D1025)/3/SUM(D1003:D1024)</f>
        <v>0.415102233864513</v>
      </c>
      <c r="O1024" s="11">
        <f>O1003</f>
        <v>8.6860608612573248E-2</v>
      </c>
      <c r="P1024" s="12">
        <f>M1024*O1003</f>
        <v>3113.0753894343852</v>
      </c>
      <c r="Q1024" s="9">
        <f>N1024*O1003</f>
        <v>3.605603266991031E-2</v>
      </c>
      <c r="R1024" s="12">
        <f t="shared" si="218"/>
        <v>79864.306791127237</v>
      </c>
      <c r="S1024" s="12">
        <f t="shared" si="219"/>
        <v>3355596.286297265</v>
      </c>
      <c r="T1024" s="13">
        <f t="shared" si="211"/>
        <v>40.426759464764679</v>
      </c>
      <c r="U1024" s="14">
        <f t="shared" si="214"/>
        <v>7.409327423698528</v>
      </c>
    </row>
    <row r="1025" spans="1:21" x14ac:dyDescent="0.3">
      <c r="A1025" s="17">
        <v>1930</v>
      </c>
      <c r="B1025" s="17">
        <v>22</v>
      </c>
      <c r="C1025" s="17">
        <v>3.4099999999999998E-3</v>
      </c>
      <c r="D1025" s="17">
        <v>3.3999999999999998E-3</v>
      </c>
      <c r="E1025" s="17">
        <v>0.5</v>
      </c>
      <c r="F1025" s="6">
        <f t="shared" si="220"/>
        <v>82698.879064932538</v>
      </c>
      <c r="G1025" s="7">
        <f t="shared" si="221"/>
        <v>281.17618882077062</v>
      </c>
      <c r="H1025" s="6">
        <f t="shared" si="222"/>
        <v>82558.290970522154</v>
      </c>
      <c r="I1025" s="6">
        <f>SUM(H1025:H1113)</f>
        <v>3887750.9749891306</v>
      </c>
      <c r="J1025" s="8">
        <f t="shared" si="215"/>
        <v>47.010927100191914</v>
      </c>
      <c r="K1025" s="9">
        <f t="shared" si="223"/>
        <v>0.18663999999999992</v>
      </c>
      <c r="L1025" s="9">
        <f t="shared" si="216"/>
        <v>8.2951111111111073E-3</v>
      </c>
      <c r="M1025" s="12">
        <f t="shared" si="217"/>
        <v>33896.615133236934</v>
      </c>
      <c r="N1025" s="10">
        <f>((B1024+E1024)*D1024+(B1025+E1025)*D1025+(B1026+E1026)*D1026)/3/SUM(D1003:D1025)</f>
        <v>0.44329547078154041</v>
      </c>
      <c r="O1025" s="11">
        <f>O1003</f>
        <v>8.6860608612573248E-2</v>
      </c>
      <c r="P1025" s="12">
        <f>M1025*O1003</f>
        <v>2944.2806203791206</v>
      </c>
      <c r="Q1025" s="9">
        <f>N1025*O1003</f>
        <v>3.8504914387281784E-2</v>
      </c>
      <c r="R1025" s="12">
        <f t="shared" si="218"/>
        <v>79379.391044741904</v>
      </c>
      <c r="S1025" s="12">
        <f t="shared" si="219"/>
        <v>3275731.9795061378</v>
      </c>
      <c r="T1025" s="13">
        <f t="shared" si="211"/>
        <v>39.610355261697521</v>
      </c>
      <c r="U1025" s="14">
        <f t="shared" si="214"/>
        <v>7.4005718384943933</v>
      </c>
    </row>
    <row r="1026" spans="1:21" x14ac:dyDescent="0.3">
      <c r="A1026" s="17">
        <v>1930</v>
      </c>
      <c r="B1026" s="17">
        <v>23</v>
      </c>
      <c r="C1026" s="17">
        <v>3.9399999999999999E-3</v>
      </c>
      <c r="D1026" s="17">
        <v>3.9399999999999999E-3</v>
      </c>
      <c r="E1026" s="17">
        <v>0.5</v>
      </c>
      <c r="F1026" s="6">
        <f t="shared" si="220"/>
        <v>82417.702876111769</v>
      </c>
      <c r="G1026" s="7">
        <f t="shared" si="221"/>
        <v>324.72574933188037</v>
      </c>
      <c r="H1026" s="6">
        <f t="shared" si="222"/>
        <v>82255.340001445831</v>
      </c>
      <c r="I1026" s="6">
        <f>SUM(H1026:H1113)</f>
        <v>3805192.6840186086</v>
      </c>
      <c r="J1026" s="8">
        <f t="shared" si="215"/>
        <v>46.16960375295195</v>
      </c>
      <c r="K1026" s="9">
        <f t="shared" si="223"/>
        <v>0.19057999999999992</v>
      </c>
      <c r="L1026" s="9">
        <f t="shared" si="216"/>
        <v>8.1097872340425495E-3</v>
      </c>
      <c r="M1026" s="12">
        <f t="shared" si="217"/>
        <v>40041.216860631714</v>
      </c>
      <c r="N1026" s="10">
        <f>((B1025+E1025)*D1025+(B1026+E1026)*D1026+(B1027+E1027)*D1027)/3/SUM(D1003:D1026)</f>
        <v>0.46458180291741019</v>
      </c>
      <c r="O1026" s="11">
        <f>O1003</f>
        <v>8.6860608612573248E-2</v>
      </c>
      <c r="P1026" s="12">
        <f>M1026*O1003</f>
        <v>3478.0044661025004</v>
      </c>
      <c r="Q1026" s="9">
        <f>N1026*O1003</f>
        <v>4.0353858151732806E-2</v>
      </c>
      <c r="R1026" s="12">
        <f t="shared" si="218"/>
        <v>78936.019678804936</v>
      </c>
      <c r="S1026" s="12">
        <f t="shared" si="219"/>
        <v>3196352.5884613958</v>
      </c>
      <c r="T1026" s="13">
        <f t="shared" si="211"/>
        <v>38.782354723791236</v>
      </c>
      <c r="U1026" s="14">
        <f t="shared" si="214"/>
        <v>7.3872490291607136</v>
      </c>
    </row>
    <row r="1027" spans="1:21" x14ac:dyDescent="0.3">
      <c r="A1027" s="17">
        <v>1930</v>
      </c>
      <c r="B1027" s="17">
        <v>24</v>
      </c>
      <c r="C1027" s="17">
        <v>3.9500000000000004E-3</v>
      </c>
      <c r="D1027" s="17">
        <v>3.9399999999999999E-3</v>
      </c>
      <c r="E1027" s="17">
        <v>0.5</v>
      </c>
      <c r="F1027" s="6">
        <f t="shared" si="220"/>
        <v>82092.977126779893</v>
      </c>
      <c r="G1027" s="7">
        <f t="shared" si="221"/>
        <v>323.44632987951275</v>
      </c>
      <c r="H1027" s="6">
        <f t="shared" si="222"/>
        <v>81931.253961840135</v>
      </c>
      <c r="I1027" s="6">
        <f>SUM(H1027:H1113)</f>
        <v>3722937.3440171629</v>
      </c>
      <c r="J1027" s="8">
        <f t="shared" si="215"/>
        <v>45.350253752737736</v>
      </c>
      <c r="K1027" s="9">
        <f t="shared" si="223"/>
        <v>0.19451999999999992</v>
      </c>
      <c r="L1027" s="9">
        <f t="shared" si="216"/>
        <v>7.9395918367346913E-3</v>
      </c>
      <c r="M1027" s="12">
        <f t="shared" si="217"/>
        <v>40738.407783508454</v>
      </c>
      <c r="N1027" s="10">
        <f>((B1026+E1026)*D1026+(B1027+E1027)*D1027+(B1028+E1028)*D1028)/3/SUM(D1003:D1027)</f>
        <v>0.47527246555624114</v>
      </c>
      <c r="O1027" s="11">
        <f>O1003</f>
        <v>8.6860608612573248E-2</v>
      </c>
      <c r="P1027" s="12">
        <f>M1027*O1003</f>
        <v>3538.5628939827352</v>
      </c>
      <c r="Q1027" s="9">
        <f>N1027*O1003</f>
        <v>4.1282455615013362E-2</v>
      </c>
      <c r="R1027" s="12">
        <f t="shared" si="218"/>
        <v>78548.930606678085</v>
      </c>
      <c r="S1027" s="12">
        <f t="shared" si="219"/>
        <v>3117416.5687825908</v>
      </c>
      <c r="T1027" s="13">
        <f t="shared" si="211"/>
        <v>37.974217501799494</v>
      </c>
      <c r="U1027" s="14">
        <f t="shared" si="214"/>
        <v>7.3760362509382418</v>
      </c>
    </row>
    <row r="1028" spans="1:21" x14ac:dyDescent="0.3">
      <c r="A1028" s="17">
        <v>1930</v>
      </c>
      <c r="B1028" s="17">
        <v>25</v>
      </c>
      <c r="C1028" s="17">
        <v>3.47E-3</v>
      </c>
      <c r="D1028" s="17">
        <v>3.46E-3</v>
      </c>
      <c r="E1028" s="17">
        <v>0.5</v>
      </c>
      <c r="F1028" s="6">
        <f t="shared" si="220"/>
        <v>81769.530796900377</v>
      </c>
      <c r="G1028" s="7">
        <f t="shared" si="221"/>
        <v>282.92257655727531</v>
      </c>
      <c r="H1028" s="6">
        <f t="shared" si="222"/>
        <v>81628.069508621746</v>
      </c>
      <c r="I1028" s="6">
        <f>SUM(H1028:H1113)</f>
        <v>3641006.0900553232</v>
      </c>
      <c r="J1028" s="8">
        <f t="shared" si="215"/>
        <v>44.527662743948902</v>
      </c>
      <c r="K1028" s="9">
        <f t="shared" si="223"/>
        <v>0.19797999999999991</v>
      </c>
      <c r="L1028" s="9">
        <f t="shared" si="216"/>
        <v>7.7639215686274472E-3</v>
      </c>
      <c r="M1028" s="12">
        <f t="shared" si="217"/>
        <v>36440.679372717059</v>
      </c>
      <c r="N1028" s="10">
        <f>((B1027+E1027)*D1027+(B1028+E1028)*D1028+(B1029+E1029)*D1029)/3/SUM(D1003:D1028)</f>
        <v>0.47660538101491756</v>
      </c>
      <c r="O1028" s="11">
        <f>O1003</f>
        <v>8.6860608612573248E-2</v>
      </c>
      <c r="P1028" s="12">
        <f>M1028*O1003</f>
        <v>3165.2595885698479</v>
      </c>
      <c r="Q1028" s="9">
        <f>N1028*O1003</f>
        <v>4.1398233462983103E-2</v>
      </c>
      <c r="R1028" s="12">
        <f t="shared" si="218"/>
        <v>78248.811629971213</v>
      </c>
      <c r="S1028" s="12">
        <f t="shared" si="219"/>
        <v>3038867.6381759127</v>
      </c>
      <c r="T1028" s="13">
        <f t="shared" ref="T1028:T1091" si="224">S1028/F1028</f>
        <v>37.163814058366917</v>
      </c>
      <c r="U1028" s="14">
        <f t="shared" si="214"/>
        <v>7.3638486855819849</v>
      </c>
    </row>
    <row r="1029" spans="1:21" x14ac:dyDescent="0.3">
      <c r="A1029" s="17">
        <v>1930</v>
      </c>
      <c r="B1029" s="17">
        <v>26</v>
      </c>
      <c r="C1029" s="17">
        <v>3.7200000000000002E-3</v>
      </c>
      <c r="D1029" s="17">
        <v>3.7100000000000002E-3</v>
      </c>
      <c r="E1029" s="17">
        <v>0.5</v>
      </c>
      <c r="F1029" s="6">
        <f t="shared" si="220"/>
        <v>81486.6082203431</v>
      </c>
      <c r="G1029" s="7">
        <f t="shared" si="221"/>
        <v>302.31531649747291</v>
      </c>
      <c r="H1029" s="6">
        <f t="shared" si="222"/>
        <v>81335.450562094367</v>
      </c>
      <c r="I1029" s="6">
        <f>SUM(H1029:H1113)</f>
        <v>3559378.0205467017</v>
      </c>
      <c r="J1029" s="8">
        <f t="shared" si="215"/>
        <v>43.680527368644412</v>
      </c>
      <c r="K1029" s="9">
        <f t="shared" si="223"/>
        <v>0.2016899999999999</v>
      </c>
      <c r="L1029" s="9">
        <f t="shared" si="216"/>
        <v>7.6109433962264113E-3</v>
      </c>
      <c r="M1029" s="12">
        <f t="shared" si="217"/>
        <v>39721.135838083377</v>
      </c>
      <c r="N1029" s="10">
        <f>((B1028+E1028)*D1028+(B1029+E1029)*D1029+(B1030+E1030)*D1030)/3/SUM(D1003:D1029)</f>
        <v>0.48010147586229718</v>
      </c>
      <c r="O1029" s="11">
        <f>O1003</f>
        <v>8.6860608612573248E-2</v>
      </c>
      <c r="P1029" s="12">
        <f>M1029*O1003</f>
        <v>3450.2020336786168</v>
      </c>
      <c r="Q1029" s="9">
        <f>N1029*O1003</f>
        <v>4.1701906389193778E-2</v>
      </c>
      <c r="R1029" s="12">
        <f t="shared" si="218"/>
        <v>77943.607216631004</v>
      </c>
      <c r="S1029" s="12">
        <f t="shared" si="219"/>
        <v>2960618.8265459416</v>
      </c>
      <c r="T1029" s="13">
        <f t="shared" si="224"/>
        <v>36.332581404545742</v>
      </c>
      <c r="U1029" s="14">
        <f t="shared" si="214"/>
        <v>7.3479459640986704</v>
      </c>
    </row>
    <row r="1030" spans="1:21" x14ac:dyDescent="0.3">
      <c r="A1030" s="17">
        <v>1930</v>
      </c>
      <c r="B1030" s="17">
        <v>27</v>
      </c>
      <c r="C1030" s="17">
        <v>3.79E-3</v>
      </c>
      <c r="D1030" s="17">
        <v>3.7799999999999999E-3</v>
      </c>
      <c r="E1030" s="17">
        <v>0.5</v>
      </c>
      <c r="F1030" s="6">
        <f t="shared" si="220"/>
        <v>81184.29290384562</v>
      </c>
      <c r="G1030" s="7">
        <f t="shared" si="221"/>
        <v>306.87662717653643</v>
      </c>
      <c r="H1030" s="6">
        <f t="shared" si="222"/>
        <v>81030.854590257353</v>
      </c>
      <c r="I1030" s="6">
        <f>SUM(H1030:H1113)</f>
        <v>3478042.5699846069</v>
      </c>
      <c r="J1030" s="8">
        <f t="shared" si="215"/>
        <v>42.841323679495339</v>
      </c>
      <c r="K1030" s="9">
        <f t="shared" si="223"/>
        <v>0.2054699999999999</v>
      </c>
      <c r="L1030" s="9">
        <f t="shared" si="216"/>
        <v>7.47163636363636E-3</v>
      </c>
      <c r="M1030" s="12">
        <f t="shared" si="217"/>
        <v>41072.211258844385</v>
      </c>
      <c r="N1030" s="10">
        <f>((B1029+E1029)*D1029+(B1030+E1030)*D1030+(B1031+E1031)*D1031)/3/SUM(D1003:D1030)</f>
        <v>0.51400042179718064</v>
      </c>
      <c r="O1030" s="11">
        <f>O1003</f>
        <v>8.6860608612573248E-2</v>
      </c>
      <c r="P1030" s="12">
        <f>M1030*O1003</f>
        <v>3567.5572670074066</v>
      </c>
      <c r="Q1030" s="9">
        <f>N1030*O1003</f>
        <v>4.4646389464422474E-2</v>
      </c>
      <c r="R1030" s="12">
        <f t="shared" si="218"/>
        <v>77413.119497585736</v>
      </c>
      <c r="S1030" s="12">
        <f t="shared" si="219"/>
        <v>2882675.2193293106</v>
      </c>
      <c r="T1030" s="13">
        <f t="shared" si="224"/>
        <v>35.507794872876957</v>
      </c>
      <c r="U1030" s="14">
        <f t="shared" si="214"/>
        <v>7.3335288066183821</v>
      </c>
    </row>
    <row r="1031" spans="1:21" x14ac:dyDescent="0.3">
      <c r="A1031" s="17">
        <v>1930</v>
      </c>
      <c r="B1031" s="17">
        <v>28</v>
      </c>
      <c r="C1031" s="17">
        <v>4.0299999999999997E-3</v>
      </c>
      <c r="D1031" s="17">
        <v>4.0200000000000001E-3</v>
      </c>
      <c r="E1031" s="17">
        <v>0.5</v>
      </c>
      <c r="F1031" s="6">
        <f t="shared" si="220"/>
        <v>80877.416276669086</v>
      </c>
      <c r="G1031" s="7">
        <f t="shared" si="221"/>
        <v>325.12721343220971</v>
      </c>
      <c r="H1031" s="6">
        <f t="shared" si="222"/>
        <v>80714.852669952976</v>
      </c>
      <c r="I1031" s="6">
        <f>SUM(H1031:H1113)</f>
        <v>3397011.7153943502</v>
      </c>
      <c r="J1031" s="8">
        <f t="shared" si="215"/>
        <v>42.001981168311566</v>
      </c>
      <c r="K1031" s="9">
        <f t="shared" si="223"/>
        <v>0.2094899999999999</v>
      </c>
      <c r="L1031" s="9">
        <f t="shared" si="216"/>
        <v>7.3505263157894705E-3</v>
      </c>
      <c r="M1031" s="12">
        <f t="shared" si="217"/>
        <v>44231.827690190374</v>
      </c>
      <c r="N1031" s="10">
        <f>((B1030+E1030)*D1030+(B1031+E1031)*D1031+(B1032+E1032)*D1032)/3/SUM(D1003:D1031)</f>
        <v>0.51856094960777777</v>
      </c>
      <c r="O1031" s="11">
        <f>O1003</f>
        <v>8.6860608612573248E-2</v>
      </c>
      <c r="P1031" s="12">
        <f>M1031*O1003</f>
        <v>3842.0034732164058</v>
      </c>
      <c r="Q1031" s="9">
        <f>N1031*O1003</f>
        <v>4.5042519685645502E-2</v>
      </c>
      <c r="R1031" s="12">
        <f t="shared" si="218"/>
        <v>77079.252329642637</v>
      </c>
      <c r="S1031" s="12">
        <f t="shared" si="219"/>
        <v>2805262.099831725</v>
      </c>
      <c r="T1031" s="13">
        <f t="shared" si="224"/>
        <v>34.68535753213677</v>
      </c>
      <c r="U1031" s="14">
        <f t="shared" si="214"/>
        <v>7.3166236361747963</v>
      </c>
    </row>
    <row r="1032" spans="1:21" x14ac:dyDescent="0.3">
      <c r="A1032" s="17">
        <v>1930</v>
      </c>
      <c r="B1032" s="17">
        <v>29</v>
      </c>
      <c r="C1032" s="17">
        <v>3.65E-3</v>
      </c>
      <c r="D1032" s="17">
        <v>3.64E-3</v>
      </c>
      <c r="E1032" s="17">
        <v>0.5</v>
      </c>
      <c r="F1032" s="6">
        <f t="shared" si="220"/>
        <v>80552.28906323688</v>
      </c>
      <c r="G1032" s="7">
        <f t="shared" si="221"/>
        <v>293.21033219018227</v>
      </c>
      <c r="H1032" s="6">
        <f t="shared" si="222"/>
        <v>80405.683897141789</v>
      </c>
      <c r="I1032" s="6">
        <f>SUM(H1032:H1113)</f>
        <v>3316296.8627243969</v>
      </c>
      <c r="J1032" s="8">
        <f t="shared" si="215"/>
        <v>41.169492528275228</v>
      </c>
      <c r="K1032" s="9">
        <f t="shared" si="223"/>
        <v>0.2131299999999999</v>
      </c>
      <c r="L1032" s="9">
        <f t="shared" si="216"/>
        <v>7.224745762711861E-3</v>
      </c>
      <c r="M1032" s="12">
        <f t="shared" si="217"/>
        <v>40584.173038100598</v>
      </c>
      <c r="N1032" s="10">
        <f>((B1031+E1031)*D1031+(B1032+E1032)*D1032+(B1033+E1033)*D1033)/3/SUM(D1003:D1032)</f>
        <v>0.55844633165986346</v>
      </c>
      <c r="O1032" s="11">
        <f>O1003</f>
        <v>8.6860608612573248E-2</v>
      </c>
      <c r="P1032" s="12">
        <f>M1032*O1003</f>
        <v>3525.1659701274039</v>
      </c>
      <c r="Q1032" s="9">
        <f>N1032*O1003</f>
        <v>4.8506988245434673E-2</v>
      </c>
      <c r="R1032" s="12">
        <f t="shared" si="218"/>
        <v>76505.446333476997</v>
      </c>
      <c r="S1032" s="12">
        <f t="shared" si="219"/>
        <v>2728182.8475020826</v>
      </c>
      <c r="T1032" s="13">
        <f t="shared" si="224"/>
        <v>33.868470768848617</v>
      </c>
      <c r="U1032" s="14">
        <f t="shared" si="214"/>
        <v>7.3010217594266109</v>
      </c>
    </row>
    <row r="1033" spans="1:21" x14ac:dyDescent="0.3">
      <c r="A1033" s="17">
        <v>1930</v>
      </c>
      <c r="B1033" s="17">
        <v>30</v>
      </c>
      <c r="C1033" s="17">
        <v>4.4400000000000004E-3</v>
      </c>
      <c r="D1033" s="17">
        <v>4.4299999999999999E-3</v>
      </c>
      <c r="E1033" s="17">
        <v>0.5</v>
      </c>
      <c r="F1033" s="6">
        <f t="shared" si="220"/>
        <v>80259.078731046699</v>
      </c>
      <c r="G1033" s="7">
        <f t="shared" si="221"/>
        <v>355.54771877853688</v>
      </c>
      <c r="H1033" s="6">
        <f t="shared" si="222"/>
        <v>80081.304871657427</v>
      </c>
      <c r="I1033" s="6">
        <f>SUM(H1033:H1113)</f>
        <v>3235891.178827255</v>
      </c>
      <c r="J1033" s="8">
        <f t="shared" si="215"/>
        <v>40.318070304182449</v>
      </c>
      <c r="K1033" s="9">
        <f t="shared" si="223"/>
        <v>0.21755999999999989</v>
      </c>
      <c r="L1033" s="9">
        <f t="shared" si="216"/>
        <v>7.133114754098357E-3</v>
      </c>
      <c r="M1033" s="12">
        <f t="shared" si="217"/>
        <v>49844.665484213001</v>
      </c>
      <c r="N1033" s="10">
        <f>((B1032+E1032)*D1032+(B1033+E1033)*D1033+(B1034+E1034)*D1034)/3/SUM(D1003:D1033)</f>
        <v>0.51922075136360879</v>
      </c>
      <c r="O1033" s="11">
        <f>O1003</f>
        <v>8.6860608612573248E-2</v>
      </c>
      <c r="P1033" s="12">
        <f>M1033*O1003</f>
        <v>4329.5379800488645</v>
      </c>
      <c r="Q1033" s="9">
        <f>N1033*O1003</f>
        <v>4.5099830467720634E-2</v>
      </c>
      <c r="R1033" s="12">
        <f t="shared" si="218"/>
        <v>76469.65159831183</v>
      </c>
      <c r="S1033" s="12">
        <f t="shared" si="219"/>
        <v>2651677.4011686058</v>
      </c>
      <c r="T1033" s="13">
        <f t="shared" si="224"/>
        <v>33.038971330016707</v>
      </c>
      <c r="U1033" s="14">
        <f t="shared" si="214"/>
        <v>7.2790989741657413</v>
      </c>
    </row>
    <row r="1034" spans="1:21" x14ac:dyDescent="0.3">
      <c r="A1034" s="17">
        <v>1930</v>
      </c>
      <c r="B1034" s="17">
        <v>31</v>
      </c>
      <c r="C1034" s="17">
        <v>3.0699999999999998E-3</v>
      </c>
      <c r="D1034" s="17">
        <v>3.0599999999999998E-3</v>
      </c>
      <c r="E1034" s="17">
        <v>0.5</v>
      </c>
      <c r="F1034" s="6">
        <f t="shared" si="220"/>
        <v>79903.531012268155</v>
      </c>
      <c r="G1034" s="7">
        <f t="shared" si="221"/>
        <v>244.50480489754054</v>
      </c>
      <c r="H1034" s="6">
        <f t="shared" si="222"/>
        <v>79781.27860981939</v>
      </c>
      <c r="I1034" s="6">
        <f>SUM(H1034:H1113)</f>
        <v>3155809.8739555976</v>
      </c>
      <c r="J1034" s="8">
        <f t="shared" si="215"/>
        <v>39.495249258397152</v>
      </c>
      <c r="K1034" s="9">
        <f t="shared" si="223"/>
        <v>0.2206199999999999</v>
      </c>
      <c r="L1034" s="9">
        <f t="shared" si="216"/>
        <v>7.0038095238095207E-3</v>
      </c>
      <c r="M1034" s="12">
        <f t="shared" si="217"/>
        <v>34910.259062063866</v>
      </c>
      <c r="N1034" s="10">
        <f>((B1033+E1033)*D1033+(B1034+E1034)*D1034+(B1035+E1035)*D1035)/3/SUM(D1003:D1034)</f>
        <v>0.55012389327048028</v>
      </c>
      <c r="O1034" s="11">
        <f>O1003</f>
        <v>8.6860608612573248E-2</v>
      </c>
      <c r="P1034" s="12">
        <f>M1034*O1003</f>
        <v>3032.3263489534679</v>
      </c>
      <c r="Q1034" s="9">
        <f>N1034*O1003</f>
        <v>4.7784096181792204E-2</v>
      </c>
      <c r="R1034" s="12">
        <f t="shared" si="218"/>
        <v>75969.002319221414</v>
      </c>
      <c r="S1034" s="12">
        <f t="shared" si="219"/>
        <v>2575207.7495702938</v>
      </c>
      <c r="T1034" s="13">
        <f t="shared" si="224"/>
        <v>32.228960559639148</v>
      </c>
      <c r="U1034" s="14">
        <f t="shared" si="214"/>
        <v>7.2662886987580038</v>
      </c>
    </row>
    <row r="1035" spans="1:21" x14ac:dyDescent="0.3">
      <c r="A1035" s="17">
        <v>1930</v>
      </c>
      <c r="B1035" s="17">
        <v>32</v>
      </c>
      <c r="C1035" s="17">
        <v>4.0899999999999999E-3</v>
      </c>
      <c r="D1035" s="17">
        <v>4.0800000000000003E-3</v>
      </c>
      <c r="E1035" s="17">
        <v>0.5</v>
      </c>
      <c r="F1035" s="6">
        <f t="shared" si="220"/>
        <v>79659.026207370611</v>
      </c>
      <c r="G1035" s="7">
        <f t="shared" si="221"/>
        <v>325.00882692607212</v>
      </c>
      <c r="H1035" s="6">
        <f t="shared" si="222"/>
        <v>79496.521793907581</v>
      </c>
      <c r="I1035" s="6">
        <f>SUM(H1035:H1113)</f>
        <v>3076028.5953457784</v>
      </c>
      <c r="J1035" s="8">
        <f t="shared" si="215"/>
        <v>38.614940977789189</v>
      </c>
      <c r="K1035" s="9">
        <f t="shared" si="223"/>
        <v>0.2246999999999999</v>
      </c>
      <c r="L1035" s="9">
        <f t="shared" si="216"/>
        <v>6.9138461538461506E-3</v>
      </c>
      <c r="M1035" s="12">
        <f t="shared" si="217"/>
        <v>47008.397307954379</v>
      </c>
      <c r="N1035" s="10">
        <f>((B1034+E1034)*D1034+(B1035+E1035)*D1035+(B1036+E1036)*D1036)/3/SUM(D1003:D1035)</f>
        <v>0.50617860851505736</v>
      </c>
      <c r="O1035" s="11">
        <f>O1003</f>
        <v>8.6860608612573248E-2</v>
      </c>
      <c r="P1035" s="12">
        <f>M1035*O1003</f>
        <v>4083.1780000705671</v>
      </c>
      <c r="Q1035" s="9">
        <f>N1035*O1003</f>
        <v>4.3966982002283335E-2</v>
      </c>
      <c r="R1035" s="12">
        <f t="shared" si="218"/>
        <v>76001.299650950721</v>
      </c>
      <c r="S1035" s="12">
        <f t="shared" si="219"/>
        <v>2499238.7472510724</v>
      </c>
      <c r="T1035" s="13">
        <f t="shared" si="224"/>
        <v>31.374206618406106</v>
      </c>
      <c r="U1035" s="14">
        <f t="shared" si="214"/>
        <v>7.2407343593830831</v>
      </c>
    </row>
    <row r="1036" spans="1:21" x14ac:dyDescent="0.3">
      <c r="A1036" s="17">
        <v>1930</v>
      </c>
      <c r="B1036" s="17">
        <v>33</v>
      </c>
      <c r="C1036" s="17">
        <v>3.3600000000000001E-3</v>
      </c>
      <c r="D1036" s="17">
        <v>3.3500000000000001E-3</v>
      </c>
      <c r="E1036" s="17">
        <v>0.5</v>
      </c>
      <c r="F1036" s="6">
        <f t="shared" si="220"/>
        <v>79334.017380444537</v>
      </c>
      <c r="G1036" s="7">
        <f t="shared" si="221"/>
        <v>265.76895822448921</v>
      </c>
      <c r="H1036" s="6">
        <f t="shared" si="222"/>
        <v>79201.132901332297</v>
      </c>
      <c r="I1036" s="6">
        <f>SUM(H1036:H1113)</f>
        <v>2996532.0735518704</v>
      </c>
      <c r="J1036" s="8">
        <f t="shared" si="215"/>
        <v>37.771087012801416</v>
      </c>
      <c r="K1036" s="9">
        <f t="shared" si="223"/>
        <v>0.22804999999999989</v>
      </c>
      <c r="L1036" s="9">
        <f t="shared" si="216"/>
        <v>6.807462686567161E-3</v>
      </c>
      <c r="M1036" s="12">
        <f t="shared" si="217"/>
        <v>39040.824821400536</v>
      </c>
      <c r="N1036" s="10">
        <f>((B1035+E1035)*D1035+(B1036+E1036)*D1036+(B1037+E1037)*D1037)/3/SUM(D1003:D1036)</f>
        <v>0.54090477234524625</v>
      </c>
      <c r="O1036" s="11">
        <f>O1003</f>
        <v>8.6860608612573248E-2</v>
      </c>
      <c r="P1036" s="12">
        <f>M1036*O1003</f>
        <v>3391.1098047237069</v>
      </c>
      <c r="Q1036" s="9">
        <f>N1036*O1003</f>
        <v>4.6983317727353466E-2</v>
      </c>
      <c r="R1036" s="12">
        <f t="shared" si="218"/>
        <v>75480.000909862662</v>
      </c>
      <c r="S1036" s="12">
        <f t="shared" si="219"/>
        <v>2423237.4476001216</v>
      </c>
      <c r="T1036" s="13">
        <f t="shared" si="224"/>
        <v>30.544746473376481</v>
      </c>
      <c r="U1036" s="14">
        <f t="shared" si="214"/>
        <v>7.2263405394249354</v>
      </c>
    </row>
    <row r="1037" spans="1:21" x14ac:dyDescent="0.3">
      <c r="A1037" s="17">
        <v>1930</v>
      </c>
      <c r="B1037" s="17">
        <v>34</v>
      </c>
      <c r="C1037" s="17">
        <v>3.64E-3</v>
      </c>
      <c r="D1037" s="17">
        <v>3.63E-3</v>
      </c>
      <c r="E1037" s="17">
        <v>0.5</v>
      </c>
      <c r="F1037" s="6">
        <f t="shared" si="220"/>
        <v>79068.248422220044</v>
      </c>
      <c r="G1037" s="7">
        <f t="shared" si="221"/>
        <v>287.01774177265878</v>
      </c>
      <c r="H1037" s="6">
        <f t="shared" si="222"/>
        <v>78924.739551333711</v>
      </c>
      <c r="I1037" s="6">
        <f>SUM(H1037:H1113)</f>
        <v>2917330.9406505385</v>
      </c>
      <c r="J1037" s="8">
        <f t="shared" si="215"/>
        <v>36.896364834998671</v>
      </c>
      <c r="K1037" s="9">
        <f t="shared" si="223"/>
        <v>0.23167999999999989</v>
      </c>
      <c r="L1037" s="9">
        <f t="shared" si="216"/>
        <v>6.7153623188405762E-3</v>
      </c>
      <c r="M1037" s="12">
        <f t="shared" si="217"/>
        <v>42740.470006719326</v>
      </c>
      <c r="N1037" s="10">
        <f>((B1036+E1036)*D1036+(B1037+E1037)*D1037+(B1038+E1038)*D1038)/3/SUM(D1003:D1037)</f>
        <v>0.56996000230202604</v>
      </c>
      <c r="O1037" s="11">
        <f>O1003</f>
        <v>8.6860608612573248E-2</v>
      </c>
      <c r="P1037" s="12">
        <f>M1037*O1003</f>
        <v>3712.4632371710732</v>
      </c>
      <c r="Q1037" s="9">
        <f>N1037*O1003</f>
        <v>4.950707268477763E-2</v>
      </c>
      <c r="R1037" s="12">
        <f t="shared" si="218"/>
        <v>75017.406733738695</v>
      </c>
      <c r="S1037" s="12">
        <f t="shared" si="219"/>
        <v>2347757.446690259</v>
      </c>
      <c r="T1037" s="13">
        <f t="shared" si="224"/>
        <v>29.692796963875626</v>
      </c>
      <c r="U1037" s="14">
        <f t="shared" si="214"/>
        <v>7.2035678711230453</v>
      </c>
    </row>
    <row r="1038" spans="1:21" x14ac:dyDescent="0.3">
      <c r="A1038" s="17">
        <v>1930</v>
      </c>
      <c r="B1038" s="17">
        <v>35</v>
      </c>
      <c r="C1038" s="17">
        <v>4.4799999999999996E-3</v>
      </c>
      <c r="D1038" s="17">
        <v>4.47E-3</v>
      </c>
      <c r="E1038" s="17">
        <v>0.5</v>
      </c>
      <c r="F1038" s="6">
        <f t="shared" si="220"/>
        <v>78781.230680447392</v>
      </c>
      <c r="G1038" s="7">
        <f t="shared" si="221"/>
        <v>352.15210114159987</v>
      </c>
      <c r="H1038" s="6">
        <f t="shared" si="222"/>
        <v>78605.15462987659</v>
      </c>
      <c r="I1038" s="6">
        <f>SUM(H1038:H1113)</f>
        <v>2838406.2010992053</v>
      </c>
      <c r="J1038" s="8">
        <f t="shared" si="215"/>
        <v>36.028964977868334</v>
      </c>
      <c r="K1038" s="9">
        <f t="shared" si="223"/>
        <v>0.23614999999999989</v>
      </c>
      <c r="L1038" s="9">
        <f t="shared" si="216"/>
        <v>6.652112676056335E-3</v>
      </c>
      <c r="M1038" s="12">
        <f t="shared" si="217"/>
        <v>52938.384884720734</v>
      </c>
      <c r="N1038" s="10">
        <f>((B1037+E1037)*D1037+(B1038+E1038)*D1038+(B1039+E1039)*D1039)/3/SUM(D1003:D1038)</f>
        <v>0.61148281459524345</v>
      </c>
      <c r="O1038" s="11">
        <f>O1003</f>
        <v>8.6860608612573248E-2</v>
      </c>
      <c r="P1038" s="12">
        <f>M1038*O1003</f>
        <v>4598.2603300534911</v>
      </c>
      <c r="Q1038" s="9">
        <f>N1038*O1003</f>
        <v>5.3113769431872133E-2</v>
      </c>
      <c r="R1038" s="12">
        <f t="shared" si="218"/>
        <v>74430.138570708659</v>
      </c>
      <c r="S1038" s="12">
        <f t="shared" si="219"/>
        <v>2272740.0399565203</v>
      </c>
      <c r="T1038" s="13">
        <f t="shared" si="224"/>
        <v>28.848750144247095</v>
      </c>
      <c r="U1038" s="14">
        <f t="shared" si="214"/>
        <v>7.180214833621239</v>
      </c>
    </row>
    <row r="1039" spans="1:21" x14ac:dyDescent="0.3">
      <c r="A1039" s="17">
        <v>1930</v>
      </c>
      <c r="B1039" s="17">
        <v>36</v>
      </c>
      <c r="C1039" s="17">
        <v>4.1000000000000003E-3</v>
      </c>
      <c r="D1039" s="17">
        <v>4.0899999999999999E-3</v>
      </c>
      <c r="E1039" s="17">
        <v>0.5</v>
      </c>
      <c r="F1039" s="6">
        <f t="shared" si="220"/>
        <v>78429.078579305788</v>
      </c>
      <c r="G1039" s="7">
        <f t="shared" si="221"/>
        <v>320.77493138936069</v>
      </c>
      <c r="H1039" s="6">
        <f t="shared" si="222"/>
        <v>78268.691113611101</v>
      </c>
      <c r="I1039" s="6">
        <f>SUM(H1039:H1113)</f>
        <v>2759801.0464693289</v>
      </c>
      <c r="J1039" s="8">
        <f t="shared" si="215"/>
        <v>35.188492539519991</v>
      </c>
      <c r="K1039" s="9">
        <f t="shared" si="223"/>
        <v>0.2402399999999999</v>
      </c>
      <c r="L1039" s="9">
        <f t="shared" si="216"/>
        <v>6.5819178082191752E-3</v>
      </c>
      <c r="M1039" s="12">
        <f t="shared" si="217"/>
        <v>48735.785030434854</v>
      </c>
      <c r="N1039" s="10">
        <f>((B1038+E1038)*D1038+(B1039+E1039)*D1039+(B1040+E1040)*D1040)/3/SUM(D1003:D1039)</f>
        <v>0.66196997446997474</v>
      </c>
      <c r="O1039" s="11">
        <f>O1003</f>
        <v>8.6860608612573248E-2</v>
      </c>
      <c r="P1039" s="12">
        <f>M1039*O1003</f>
        <v>4233.2199489551076</v>
      </c>
      <c r="Q1039" s="9">
        <f>N1039*O1003</f>
        <v>5.7499114865711583E-2</v>
      </c>
      <c r="R1039" s="12">
        <f t="shared" si="218"/>
        <v>73768.310652880682</v>
      </c>
      <c r="S1039" s="12">
        <f t="shared" si="219"/>
        <v>2198309.9013858116</v>
      </c>
      <c r="T1039" s="13">
        <f t="shared" si="224"/>
        <v>28.029271045979819</v>
      </c>
      <c r="U1039" s="14">
        <f t="shared" si="214"/>
        <v>7.1592214935401728</v>
      </c>
    </row>
    <row r="1040" spans="1:21" x14ac:dyDescent="0.3">
      <c r="A1040" s="17">
        <v>1930</v>
      </c>
      <c r="B1040" s="17">
        <v>37</v>
      </c>
      <c r="C1040" s="17">
        <v>4.5199999999999997E-3</v>
      </c>
      <c r="D1040" s="17">
        <v>4.5100000000000001E-3</v>
      </c>
      <c r="E1040" s="17">
        <v>0.5</v>
      </c>
      <c r="F1040" s="6">
        <f t="shared" si="220"/>
        <v>78108.303647916429</v>
      </c>
      <c r="G1040" s="7">
        <f t="shared" si="221"/>
        <v>352.26844945210308</v>
      </c>
      <c r="H1040" s="6">
        <f t="shared" si="222"/>
        <v>77932.169423190382</v>
      </c>
      <c r="I1040" s="6">
        <f>SUM(H1040:H1113)</f>
        <v>2681532.3553557177</v>
      </c>
      <c r="J1040" s="8">
        <f t="shared" si="215"/>
        <v>34.330951129640219</v>
      </c>
      <c r="K1040" s="9">
        <f t="shared" si="223"/>
        <v>0.24474999999999991</v>
      </c>
      <c r="L1040" s="9">
        <f t="shared" si="216"/>
        <v>6.5266666666666641E-3</v>
      </c>
      <c r="M1040" s="12">
        <f t="shared" si="217"/>
        <v>53973.715442099572</v>
      </c>
      <c r="N1040" s="10">
        <f>((B1039+E1039)*D1039+(B1040+E1040)*D1040+(B1041+E1041)*D1041)/3/SUM(D1003:D1040)</f>
        <v>0.68061967994552286</v>
      </c>
      <c r="O1040" s="11">
        <f>O1003</f>
        <v>8.6860608612573248E-2</v>
      </c>
      <c r="P1040" s="12">
        <f>M1040*O1003</f>
        <v>4688.1897723826114</v>
      </c>
      <c r="Q1040" s="9">
        <f>N1040*O1003</f>
        <v>5.9119039633762929E-2</v>
      </c>
      <c r="R1040" s="12">
        <f t="shared" si="218"/>
        <v>73324.894410315654</v>
      </c>
      <c r="S1040" s="12">
        <f t="shared" si="219"/>
        <v>2124541.5907329312</v>
      </c>
      <c r="T1040" s="13">
        <f t="shared" si="224"/>
        <v>27.199945351643855</v>
      </c>
      <c r="U1040" s="14">
        <f t="shared" si="214"/>
        <v>7.1310057779963643</v>
      </c>
    </row>
    <row r="1041" spans="1:21" x14ac:dyDescent="0.3">
      <c r="A1041" s="17">
        <v>1930</v>
      </c>
      <c r="B1041" s="17">
        <v>38</v>
      </c>
      <c r="C1041" s="17">
        <v>4.7200000000000002E-3</v>
      </c>
      <c r="D1041" s="17">
        <v>4.7099999999999998E-3</v>
      </c>
      <c r="E1041" s="17">
        <v>0.5</v>
      </c>
      <c r="F1041" s="6">
        <f t="shared" si="220"/>
        <v>77756.03519846432</v>
      </c>
      <c r="G1041" s="7">
        <f t="shared" si="221"/>
        <v>366.23092578476695</v>
      </c>
      <c r="H1041" s="6">
        <f t="shared" si="222"/>
        <v>77572.919735571937</v>
      </c>
      <c r="I1041" s="6">
        <f>SUM(H1041:H1113)</f>
        <v>2603600.1859325278</v>
      </c>
      <c r="J1041" s="8">
        <f t="shared" si="215"/>
        <v>33.484219961667343</v>
      </c>
      <c r="K1041" s="9">
        <f t="shared" si="223"/>
        <v>0.2494599999999999</v>
      </c>
      <c r="L1041" s="9">
        <f t="shared" si="216"/>
        <v>6.4794805194805169E-3</v>
      </c>
      <c r="M1041" s="12">
        <f t="shared" si="217"/>
        <v>56521.649333414309</v>
      </c>
      <c r="N1041" s="10">
        <f>((B1040+E1040)*D1040+(B1041+E1041)*D1041+(B1042+E1042)*D1042)/3/SUM(D1003:D1041)</f>
        <v>0.742223202116572</v>
      </c>
      <c r="O1041" s="11">
        <f>O1003</f>
        <v>8.6860608612573248E-2</v>
      </c>
      <c r="P1041" s="12">
        <f>M1041*O1003</f>
        <v>4909.5048608868119</v>
      </c>
      <c r="Q1041" s="9">
        <f>N1041*O1003</f>
        <v>6.4469959062218404E-2</v>
      </c>
      <c r="R1041" s="12">
        <f t="shared" si="218"/>
        <v>72571.79677588286</v>
      </c>
      <c r="S1041" s="12">
        <f t="shared" si="219"/>
        <v>2051216.6963226157</v>
      </c>
      <c r="T1041" s="13">
        <f t="shared" si="224"/>
        <v>26.380160602158984</v>
      </c>
      <c r="U1041" s="14">
        <f t="shared" si="214"/>
        <v>7.1040593595083585</v>
      </c>
    </row>
    <row r="1042" spans="1:21" x14ac:dyDescent="0.3">
      <c r="A1042" s="17">
        <v>1930</v>
      </c>
      <c r="B1042" s="17">
        <v>39</v>
      </c>
      <c r="C1042" s="17">
        <v>5.1999999999999998E-3</v>
      </c>
      <c r="D1042" s="17">
        <v>5.1900000000000002E-3</v>
      </c>
      <c r="E1042" s="17">
        <v>0.5</v>
      </c>
      <c r="F1042" s="6">
        <f t="shared" si="220"/>
        <v>77389.804272679554</v>
      </c>
      <c r="G1042" s="7">
        <f t="shared" si="221"/>
        <v>401.65308417520691</v>
      </c>
      <c r="H1042" s="6">
        <f t="shared" si="222"/>
        <v>77188.977730591956</v>
      </c>
      <c r="I1042" s="6">
        <f>SUM(H1042:H1113)</f>
        <v>2526027.2661969559</v>
      </c>
      <c r="J1042" s="8">
        <f t="shared" si="215"/>
        <v>32.640310825656186</v>
      </c>
      <c r="K1042" s="9">
        <f t="shared" si="223"/>
        <v>0.25464999999999993</v>
      </c>
      <c r="L1042" s="9">
        <f t="shared" si="216"/>
        <v>6.4468354430379732E-3</v>
      </c>
      <c r="M1042" s="12">
        <f t="shared" si="217"/>
        <v>62302.363341530247</v>
      </c>
      <c r="N1042" s="10">
        <f>((B1041+E1041)*D1041+(B1042+E1042)*D1042+(B1043+E1043)*D1043)/3/SUM(D1003:D1042)</f>
        <v>0.8100137443549974</v>
      </c>
      <c r="O1042" s="11">
        <f>O1003</f>
        <v>8.6860608612573248E-2</v>
      </c>
      <c r="P1042" s="12">
        <f>M1042*O1003</f>
        <v>5411.6211978469901</v>
      </c>
      <c r="Q1042" s="9">
        <f>N1042*O1003</f>
        <v>7.0358286819224389E-2</v>
      </c>
      <c r="R1042" s="12">
        <f t="shared" si="218"/>
        <v>71758.093496140238</v>
      </c>
      <c r="S1042" s="12">
        <f t="shared" si="219"/>
        <v>1978644.8995467329</v>
      </c>
      <c r="T1042" s="13">
        <f t="shared" si="224"/>
        <v>25.567255507909866</v>
      </c>
      <c r="U1042" s="14">
        <f t="shared" si="214"/>
        <v>7.07305531774632</v>
      </c>
    </row>
    <row r="1043" spans="1:21" x14ac:dyDescent="0.3">
      <c r="A1043" s="17">
        <v>1930</v>
      </c>
      <c r="B1043" s="17">
        <v>40</v>
      </c>
      <c r="C1043" s="17">
        <v>5.7600000000000004E-3</v>
      </c>
      <c r="D1043" s="17">
        <v>5.7400000000000003E-3</v>
      </c>
      <c r="E1043" s="17">
        <v>0.5</v>
      </c>
      <c r="F1043" s="6">
        <f t="shared" si="220"/>
        <v>76988.151188504344</v>
      </c>
      <c r="G1043" s="7">
        <f t="shared" si="221"/>
        <v>441.91198782201496</v>
      </c>
      <c r="H1043" s="6">
        <f t="shared" si="222"/>
        <v>76767.19519459334</v>
      </c>
      <c r="I1043" s="6">
        <f>SUM(H1043:H1113)</f>
        <v>2448838.2884663637</v>
      </c>
      <c r="J1043" s="8">
        <f t="shared" si="215"/>
        <v>31.807989290071657</v>
      </c>
      <c r="K1043" s="9">
        <f t="shared" si="223"/>
        <v>0.26038999999999995</v>
      </c>
      <c r="L1043" s="9">
        <f t="shared" si="216"/>
        <v>6.4293827160493812E-3</v>
      </c>
      <c r="M1043" s="12">
        <f t="shared" si="217"/>
        <v>68733.190624799769</v>
      </c>
      <c r="N1043" s="10">
        <f>((B1042+E1042)*D1042+(B1043+E1043)*D1043+(B1044+E1044)*D1044)/3/SUM(D1003:D1043)</f>
        <v>0.80812115160592457</v>
      </c>
      <c r="O1043" s="11">
        <f>O1003</f>
        <v>8.6860608612573248E-2</v>
      </c>
      <c r="P1043" s="12">
        <f>M1043*O1003</f>
        <v>5970.2067695541218</v>
      </c>
      <c r="Q1043" s="9">
        <f>N1043*O1003</f>
        <v>7.0193895061184189E-2</v>
      </c>
      <c r="R1043" s="12">
        <f t="shared" si="218"/>
        <v>71378.606750962615</v>
      </c>
      <c r="S1043" s="12">
        <f t="shared" si="219"/>
        <v>1906886.8060505926</v>
      </c>
      <c r="T1043" s="13">
        <f t="shared" si="224"/>
        <v>24.768575119846801</v>
      </c>
      <c r="U1043" s="14">
        <f t="shared" si="214"/>
        <v>7.0394141702248554</v>
      </c>
    </row>
    <row r="1044" spans="1:21" x14ac:dyDescent="0.3">
      <c r="A1044" s="17">
        <v>1930</v>
      </c>
      <c r="B1044" s="17">
        <v>41</v>
      </c>
      <c r="C1044" s="17">
        <v>4.6800000000000001E-3</v>
      </c>
      <c r="D1044" s="17">
        <v>4.6699999999999997E-3</v>
      </c>
      <c r="E1044" s="17">
        <v>0.5</v>
      </c>
      <c r="F1044" s="6">
        <f t="shared" si="220"/>
        <v>76546.239200682336</v>
      </c>
      <c r="G1044" s="7">
        <f t="shared" si="221"/>
        <v>357.47093706718647</v>
      </c>
      <c r="H1044" s="6">
        <f t="shared" si="222"/>
        <v>76367.503732148747</v>
      </c>
      <c r="I1044" s="6">
        <f>SUM(H1044:H1113)</f>
        <v>2372071.09327177</v>
      </c>
      <c r="J1044" s="8">
        <f t="shared" si="215"/>
        <v>30.988734626829654</v>
      </c>
      <c r="K1044" s="9">
        <f t="shared" si="223"/>
        <v>0.26505999999999996</v>
      </c>
      <c r="L1044" s="9">
        <f t="shared" si="216"/>
        <v>6.3869879518072279E-3</v>
      </c>
      <c r="M1044" s="12">
        <f t="shared" si="217"/>
        <v>55968.625550019773</v>
      </c>
      <c r="N1044" s="10">
        <f>((B1043+E1043)*D1043+(B1044+E1044)*D1044+(B1045+E1045)*D1045)/3/SUM(D1003:D1044)</f>
        <v>0.90646143011645175</v>
      </c>
      <c r="O1044" s="11">
        <f>O1003</f>
        <v>8.6860608612573248E-2</v>
      </c>
      <c r="P1044" s="12">
        <f>M1044*O1003</f>
        <v>4861.4688784839345</v>
      </c>
      <c r="Q1044" s="9">
        <f>N1044*O1003</f>
        <v>7.8735791503738536E-2</v>
      </c>
      <c r="R1044" s="12">
        <f t="shared" si="218"/>
        <v>70354.647880633303</v>
      </c>
      <c r="S1044" s="12">
        <f t="shared" si="219"/>
        <v>1835508.19929963</v>
      </c>
      <c r="T1044" s="13">
        <f t="shared" si="224"/>
        <v>23.979077463067163</v>
      </c>
      <c r="U1044" s="14">
        <f t="shared" si="214"/>
        <v>7.0096571637624905</v>
      </c>
    </row>
    <row r="1045" spans="1:21" x14ac:dyDescent="0.3">
      <c r="A1045" s="17">
        <v>1930</v>
      </c>
      <c r="B1045" s="17">
        <v>42</v>
      </c>
      <c r="C1045" s="17">
        <v>6.9499999999999996E-3</v>
      </c>
      <c r="D1045" s="17">
        <v>6.9300000000000004E-3</v>
      </c>
      <c r="E1045" s="17">
        <v>0.5</v>
      </c>
      <c r="F1045" s="6">
        <f t="shared" si="220"/>
        <v>76188.768263615144</v>
      </c>
      <c r="G1045" s="7">
        <f t="shared" si="221"/>
        <v>527.98816406685296</v>
      </c>
      <c r="H1045" s="6">
        <f t="shared" si="222"/>
        <v>75924.774181581713</v>
      </c>
      <c r="I1045" s="6">
        <f>SUM(H1045:H1113)</f>
        <v>2295703.5895396206</v>
      </c>
      <c r="J1045" s="8">
        <f t="shared" si="215"/>
        <v>30.131785063074201</v>
      </c>
      <c r="K1045" s="9">
        <f t="shared" si="223"/>
        <v>0.27198999999999995</v>
      </c>
      <c r="L1045" s="9">
        <f t="shared" si="216"/>
        <v>6.3997647058823522E-3</v>
      </c>
      <c r="M1045" s="12">
        <f t="shared" si="217"/>
        <v>82501.183767201932</v>
      </c>
      <c r="N1045" s="10">
        <f>((B1044+E1044)*D1044+(B1045+E1045)*D1045+(B1046+E1046)*D1046)/3/SUM(D1003:D1045)</f>
        <v>0.90713506624018059</v>
      </c>
      <c r="O1045" s="11">
        <f>O1003</f>
        <v>8.6860608612573248E-2</v>
      </c>
      <c r="P1045" s="12">
        <f>M1045*O1003</f>
        <v>7166.1030332769087</v>
      </c>
      <c r="Q1045" s="9">
        <f>N1045*O1003</f>
        <v>7.8794303947429034E-2</v>
      </c>
      <c r="R1045" s="12">
        <f t="shared" si="218"/>
        <v>69942.334447578251</v>
      </c>
      <c r="S1045" s="12">
        <f t="shared" si="219"/>
        <v>1765153.5514189966</v>
      </c>
      <c r="T1045" s="13">
        <f t="shared" si="224"/>
        <v>23.168159712354438</v>
      </c>
      <c r="U1045" s="14">
        <f t="shared" si="214"/>
        <v>6.963625350719763</v>
      </c>
    </row>
    <row r="1046" spans="1:21" x14ac:dyDescent="0.3">
      <c r="A1046" s="17">
        <v>1930</v>
      </c>
      <c r="B1046" s="17">
        <v>43</v>
      </c>
      <c r="C1046" s="17">
        <v>5.8100000000000001E-3</v>
      </c>
      <c r="D1046" s="17">
        <v>5.79E-3</v>
      </c>
      <c r="E1046" s="17">
        <v>0.5</v>
      </c>
      <c r="F1046" s="6">
        <f t="shared" si="220"/>
        <v>75660.780099548298</v>
      </c>
      <c r="G1046" s="7">
        <f t="shared" si="221"/>
        <v>438.07591677638464</v>
      </c>
      <c r="H1046" s="6">
        <f t="shared" si="222"/>
        <v>75441.74214116011</v>
      </c>
      <c r="I1046" s="6">
        <f>SUM(H1046:H1113)</f>
        <v>2219778.815358039</v>
      </c>
      <c r="J1046" s="8">
        <f t="shared" si="215"/>
        <v>29.338566327725339</v>
      </c>
      <c r="K1046" s="9">
        <f t="shared" si="223"/>
        <v>0.27777999999999997</v>
      </c>
      <c r="L1046" s="9">
        <f t="shared" si="216"/>
        <v>6.385747126436781E-3</v>
      </c>
      <c r="M1046" s="12">
        <f t="shared" si="217"/>
        <v>68602.139750063841</v>
      </c>
      <c r="N1046" s="10">
        <f>((B1045+E1045)*D1045+(B1046+E1046)*D1046+(B1047+E1047)*D1047)/3/SUM(D1003:D1046)</f>
        <v>0.95523435812513513</v>
      </c>
      <c r="O1046" s="11">
        <f>O1003</f>
        <v>8.6860608612573248E-2</v>
      </c>
      <c r="P1046" s="12">
        <f>M1046*O1003</f>
        <v>5958.8236108153487</v>
      </c>
      <c r="Q1046" s="9">
        <f>N1046*O1003</f>
        <v>8.2972237714389996E-2</v>
      </c>
      <c r="R1046" s="12">
        <f t="shared" si="218"/>
        <v>69182.171978636063</v>
      </c>
      <c r="S1046" s="12">
        <f t="shared" si="219"/>
        <v>1695211.2169714184</v>
      </c>
      <c r="T1046" s="13">
        <f t="shared" si="224"/>
        <v>22.405415523617354</v>
      </c>
      <c r="U1046" s="14">
        <f t="shared" si="214"/>
        <v>6.933150804107985</v>
      </c>
    </row>
    <row r="1047" spans="1:21" x14ac:dyDescent="0.3">
      <c r="A1047" s="17">
        <v>1930</v>
      </c>
      <c r="B1047" s="17">
        <v>44</v>
      </c>
      <c r="C1047" s="17">
        <v>5.62E-3</v>
      </c>
      <c r="D1047" s="17">
        <v>5.6100000000000004E-3</v>
      </c>
      <c r="E1047" s="17">
        <v>0.5</v>
      </c>
      <c r="F1047" s="6">
        <f t="shared" si="220"/>
        <v>75222.704182771908</v>
      </c>
      <c r="G1047" s="7">
        <f t="shared" si="221"/>
        <v>421.99937046535041</v>
      </c>
      <c r="H1047" s="6">
        <f t="shared" si="222"/>
        <v>75011.704497539235</v>
      </c>
      <c r="I1047" s="6">
        <f>SUM(H1047:H1113)</f>
        <v>2144337.0732168788</v>
      </c>
      <c r="J1047" s="8">
        <f t="shared" si="215"/>
        <v>28.506514044040333</v>
      </c>
      <c r="K1047" s="9">
        <f t="shared" si="223"/>
        <v>0.28338999999999998</v>
      </c>
      <c r="L1047" s="9">
        <f t="shared" si="216"/>
        <v>6.3683146067415727E-3</v>
      </c>
      <c r="M1047" s="12">
        <f t="shared" si="217"/>
        <v>66265.471561128114</v>
      </c>
      <c r="N1047" s="10">
        <f>((B1046+E1046)*D1046+(B1047+E1047)*D1047+(B1048+E1048)*D1048)/3/SUM(D1003:D1047)</f>
        <v>1.0057341472881896</v>
      </c>
      <c r="O1047" s="11">
        <f>O1003</f>
        <v>8.6860608612573248E-2</v>
      </c>
      <c r="P1047" s="12">
        <f>M1047*O1003</f>
        <v>5755.8591897987526</v>
      </c>
      <c r="Q1047" s="9">
        <f>N1047*O1003</f>
        <v>8.7358680135899522E-2</v>
      </c>
      <c r="R1047" s="12">
        <f t="shared" si="218"/>
        <v>68458.780997890091</v>
      </c>
      <c r="S1047" s="12">
        <f t="shared" si="219"/>
        <v>1626029.0449927824</v>
      </c>
      <c r="T1047" s="13">
        <f t="shared" si="224"/>
        <v>21.616200356769259</v>
      </c>
      <c r="U1047" s="14">
        <f t="shared" si="214"/>
        <v>6.8903136872710746</v>
      </c>
    </row>
    <row r="1048" spans="1:21" x14ac:dyDescent="0.3">
      <c r="A1048" s="17">
        <v>1930</v>
      </c>
      <c r="B1048" s="17">
        <v>45</v>
      </c>
      <c r="C1048" s="17">
        <v>7.7999999999999996E-3</v>
      </c>
      <c r="D1048" s="17">
        <v>7.77E-3</v>
      </c>
      <c r="E1048" s="17">
        <v>0.5</v>
      </c>
      <c r="F1048" s="6">
        <f t="shared" si="220"/>
        <v>74800.704812306562</v>
      </c>
      <c r="G1048" s="7">
        <f t="shared" si="221"/>
        <v>581.20147639162201</v>
      </c>
      <c r="H1048" s="6">
        <f t="shared" si="222"/>
        <v>74510.104074110757</v>
      </c>
      <c r="I1048" s="6">
        <f>SUM(H1048:H1113)</f>
        <v>2069325.3687193396</v>
      </c>
      <c r="J1048" s="8">
        <f t="shared" si="215"/>
        <v>27.664516984322379</v>
      </c>
      <c r="K1048" s="9">
        <f t="shared" si="223"/>
        <v>0.29115999999999997</v>
      </c>
      <c r="L1048" s="9">
        <f t="shared" si="216"/>
        <v>6.3991208791208789E-3</v>
      </c>
      <c r="M1048" s="12">
        <f t="shared" si="217"/>
        <v>90825.206676118978</v>
      </c>
      <c r="N1048" s="10">
        <f>((B1047+E1047)*D1047+(B1048+E1048)*D1048+(B1049+E1049)*D1049)/3/SUM(D1003:D1048)</f>
        <v>1.0376425333150159</v>
      </c>
      <c r="O1048" s="11">
        <f>O1003</f>
        <v>8.6860608612573248E-2</v>
      </c>
      <c r="P1048" s="12">
        <f>M1048*O1003</f>
        <v>7889.1327292504457</v>
      </c>
      <c r="Q1048" s="9">
        <f>N1048*O1003</f>
        <v>9.0130261966034589E-2</v>
      </c>
      <c r="R1048" s="12">
        <f t="shared" si="218"/>
        <v>67794.488874794653</v>
      </c>
      <c r="S1048" s="12">
        <f t="shared" si="219"/>
        <v>1557570.2639948924</v>
      </c>
      <c r="T1048" s="13">
        <f t="shared" si="224"/>
        <v>20.822935664887392</v>
      </c>
      <c r="U1048" s="14">
        <f t="shared" si="214"/>
        <v>6.8415813194349866</v>
      </c>
    </row>
    <row r="1049" spans="1:21" x14ac:dyDescent="0.3">
      <c r="A1049" s="17">
        <v>1930</v>
      </c>
      <c r="B1049" s="17">
        <v>46</v>
      </c>
      <c r="C1049" s="17">
        <v>6.5399999999999998E-3</v>
      </c>
      <c r="D1049" s="17">
        <v>6.5199999999999998E-3</v>
      </c>
      <c r="E1049" s="17">
        <v>0.5</v>
      </c>
      <c r="F1049" s="6">
        <f t="shared" si="220"/>
        <v>74219.503335914938</v>
      </c>
      <c r="G1049" s="7">
        <f t="shared" si="221"/>
        <v>483.91116175016538</v>
      </c>
      <c r="H1049" s="6">
        <f t="shared" si="222"/>
        <v>73977.54775503985</v>
      </c>
      <c r="I1049" s="6">
        <f>SUM(H1049:H1113)</f>
        <v>1994815.2646452289</v>
      </c>
      <c r="J1049" s="8">
        <f t="shared" si="215"/>
        <v>26.877238124550136</v>
      </c>
      <c r="K1049" s="9">
        <f t="shared" si="223"/>
        <v>0.29768</v>
      </c>
      <c r="L1049" s="9">
        <f t="shared" si="216"/>
        <v>6.4017204301075265E-3</v>
      </c>
      <c r="M1049" s="12">
        <f t="shared" si="217"/>
        <v>75590.798916227795</v>
      </c>
      <c r="N1049" s="10">
        <f>((B1048+E1048)*D1048+(B1049+E1049)*D1049+(B1050+E1050)*D1050)/3/SUM(D1003:D1049)</f>
        <v>1.1082258353489205</v>
      </c>
      <c r="O1049" s="11">
        <f>O1003</f>
        <v>8.6860608612573248E-2</v>
      </c>
      <c r="P1049" s="12">
        <f>M1049*O1003</f>
        <v>6565.8627993741884</v>
      </c>
      <c r="Q1049" s="9">
        <f>N1049*O1003</f>
        <v>9.6261170538584628E-2</v>
      </c>
      <c r="R1049" s="12">
        <f t="shared" si="218"/>
        <v>66856.382414565669</v>
      </c>
      <c r="S1049" s="12">
        <f t="shared" si="219"/>
        <v>1489775.7751200977</v>
      </c>
      <c r="T1049" s="13">
        <f t="shared" si="224"/>
        <v>20.072564597709896</v>
      </c>
      <c r="U1049" s="14">
        <f t="shared" si="214"/>
        <v>6.8046735268402401</v>
      </c>
    </row>
    <row r="1050" spans="1:21" x14ac:dyDescent="0.3">
      <c r="A1050" s="17">
        <v>1930</v>
      </c>
      <c r="B1050" s="17">
        <v>47</v>
      </c>
      <c r="C1050" s="17">
        <v>7.0400000000000003E-3</v>
      </c>
      <c r="D1050" s="17">
        <v>7.0099999999999997E-3</v>
      </c>
      <c r="E1050" s="17">
        <v>0.5</v>
      </c>
      <c r="F1050" s="6">
        <f t="shared" si="220"/>
        <v>73735.592174164776</v>
      </c>
      <c r="G1050" s="7">
        <f t="shared" si="221"/>
        <v>516.88650114089501</v>
      </c>
      <c r="H1050" s="6">
        <f t="shared" si="222"/>
        <v>73477.14892359433</v>
      </c>
      <c r="I1050" s="6">
        <f>SUM(H1050:H1113)</f>
        <v>1920837.7168901896</v>
      </c>
      <c r="J1050" s="8">
        <f t="shared" si="215"/>
        <v>26.050346382967085</v>
      </c>
      <c r="K1050" s="9">
        <f t="shared" si="223"/>
        <v>0.30469000000000002</v>
      </c>
      <c r="L1050" s="9">
        <f t="shared" si="216"/>
        <v>6.4145263157894738E-3</v>
      </c>
      <c r="M1050" s="12">
        <f t="shared" si="217"/>
        <v>80580.619003552827</v>
      </c>
      <c r="N1050" s="10">
        <f>((B1049+E1049)*D1049+(B1050+E1050)*D1050+(B1051+E1051)*D1051)/3/SUM(D1003:D1050)</f>
        <v>1.1421882350367039</v>
      </c>
      <c r="O1050" s="11">
        <f>O1003</f>
        <v>8.6860608612573248E-2</v>
      </c>
      <c r="P1050" s="12">
        <f>M1050*O1003</f>
        <v>6999.2816090264841</v>
      </c>
      <c r="Q1050" s="9">
        <f>N1050*O1003</f>
        <v>9.9211165245408961E-2</v>
      </c>
      <c r="R1050" s="12">
        <f t="shared" si="218"/>
        <v>66187.395359974093</v>
      </c>
      <c r="S1050" s="12">
        <f t="shared" si="219"/>
        <v>1422919.392705532</v>
      </c>
      <c r="T1050" s="13">
        <f t="shared" si="224"/>
        <v>19.29759225835701</v>
      </c>
      <c r="U1050" s="14">
        <f t="shared" si="214"/>
        <v>6.7527541246100746</v>
      </c>
    </row>
    <row r="1051" spans="1:21" x14ac:dyDescent="0.3">
      <c r="A1051" s="17">
        <v>1930</v>
      </c>
      <c r="B1051" s="17">
        <v>48</v>
      </c>
      <c r="C1051" s="17">
        <v>8.4499999999999992E-3</v>
      </c>
      <c r="D1051" s="17">
        <v>8.4100000000000008E-3</v>
      </c>
      <c r="E1051" s="17">
        <v>0.5</v>
      </c>
      <c r="F1051" s="6">
        <f t="shared" si="220"/>
        <v>73218.705673023884</v>
      </c>
      <c r="G1051" s="7">
        <f t="shared" si="221"/>
        <v>615.76931471013097</v>
      </c>
      <c r="H1051" s="6">
        <f t="shared" si="222"/>
        <v>72910.821015668815</v>
      </c>
      <c r="I1051" s="6">
        <f>SUM(H1051:H1113)</f>
        <v>1847360.5679665951</v>
      </c>
      <c r="J1051" s="8">
        <f t="shared" si="215"/>
        <v>25.230718721202713</v>
      </c>
      <c r="K1051" s="9">
        <f t="shared" si="223"/>
        <v>0.31310000000000004</v>
      </c>
      <c r="L1051" s="9">
        <f t="shared" si="216"/>
        <v>6.4556701030927845E-3</v>
      </c>
      <c r="M1051" s="12">
        <f t="shared" si="217"/>
        <v>95384.25986407329</v>
      </c>
      <c r="N1051" s="10">
        <f>((B1050+E1050)*D1050+(B1051+E1051)*D1051+(B1052+E1052)*D1052)/3/SUM(D1003:D1051)</f>
        <v>1.2466890237410839</v>
      </c>
      <c r="O1051" s="11">
        <f>O1003</f>
        <v>8.6860608612573248E-2</v>
      </c>
      <c r="P1051" s="12">
        <f>M1051*O1003</f>
        <v>8285.134863853249</v>
      </c>
      <c r="Q1051" s="9">
        <f>N1051*O1003</f>
        <v>0.10828816735276534</v>
      </c>
      <c r="R1051" s="12">
        <f t="shared" si="218"/>
        <v>65015.441827696552</v>
      </c>
      <c r="S1051" s="12">
        <f t="shared" si="219"/>
        <v>1356731.9973455579</v>
      </c>
      <c r="T1051" s="13">
        <f t="shared" si="224"/>
        <v>18.529854971820697</v>
      </c>
      <c r="U1051" s="14">
        <f t="shared" si="214"/>
        <v>6.700863749382016</v>
      </c>
    </row>
    <row r="1052" spans="1:21" x14ac:dyDescent="0.3">
      <c r="A1052" s="17">
        <v>1930</v>
      </c>
      <c r="B1052" s="17">
        <v>49</v>
      </c>
      <c r="C1052" s="17">
        <v>8.7299999999999999E-3</v>
      </c>
      <c r="D1052" s="17">
        <v>8.6899999999999998E-3</v>
      </c>
      <c r="E1052" s="17">
        <v>0.5</v>
      </c>
      <c r="F1052" s="6">
        <f t="shared" si="220"/>
        <v>72602.936358313746</v>
      </c>
      <c r="G1052" s="7">
        <f t="shared" si="221"/>
        <v>630.91951695374644</v>
      </c>
      <c r="H1052" s="6">
        <f t="shared" si="222"/>
        <v>72287.476599836868</v>
      </c>
      <c r="I1052" s="6">
        <f>SUM(H1052:H1113)</f>
        <v>1774449.746950926</v>
      </c>
      <c r="J1052" s="8">
        <f t="shared" si="215"/>
        <v>24.44046805756685</v>
      </c>
      <c r="K1052" s="9">
        <f t="shared" si="223"/>
        <v>0.32179000000000002</v>
      </c>
      <c r="L1052" s="9">
        <f t="shared" si="216"/>
        <v>6.500808080808081E-3</v>
      </c>
      <c r="M1052" s="12">
        <f t="shared" si="217"/>
        <v>97052.475493988153</v>
      </c>
      <c r="N1052" s="10">
        <f>((B1051+E1051)*D1051+(B1052+E1052)*D1052+(B1053+E1053)*D1053)/3/SUM(D1003:D1052)</f>
        <v>1.4299284212270942</v>
      </c>
      <c r="O1052" s="11">
        <f>O1003</f>
        <v>8.6860608612573248E-2</v>
      </c>
      <c r="P1052" s="12">
        <f>M1052*O1003</f>
        <v>8430.0370887646623</v>
      </c>
      <c r="Q1052" s="9">
        <f>N1052*O1003</f>
        <v>0.12420445294020141</v>
      </c>
      <c r="R1052" s="12">
        <f t="shared" si="218"/>
        <v>63309.050114326514</v>
      </c>
      <c r="S1052" s="12">
        <f t="shared" si="219"/>
        <v>1291716.5555178614</v>
      </c>
      <c r="T1052" s="13">
        <f t="shared" si="224"/>
        <v>17.791519466139984</v>
      </c>
      <c r="U1052" s="14">
        <f t="shared" si="214"/>
        <v>6.6489485914268656</v>
      </c>
    </row>
    <row r="1053" spans="1:21" x14ac:dyDescent="0.3">
      <c r="A1053" s="17">
        <v>1930</v>
      </c>
      <c r="B1053" s="17">
        <v>50</v>
      </c>
      <c r="C1053" s="17">
        <v>1.0800000000000001E-2</v>
      </c>
      <c r="D1053" s="17">
        <v>1.074E-2</v>
      </c>
      <c r="E1053" s="17">
        <v>0.5</v>
      </c>
      <c r="F1053" s="6">
        <f t="shared" si="220"/>
        <v>71972.016841360004</v>
      </c>
      <c r="G1053" s="7">
        <f t="shared" si="221"/>
        <v>772.97946087620642</v>
      </c>
      <c r="H1053" s="6">
        <f t="shared" si="222"/>
        <v>71585.527110921903</v>
      </c>
      <c r="I1053" s="6">
        <f>SUM(H1053:H1113)</f>
        <v>1702162.2703510888</v>
      </c>
      <c r="J1053" s="8">
        <f t="shared" si="215"/>
        <v>23.650334464059522</v>
      </c>
      <c r="K1053" s="9">
        <f t="shared" si="223"/>
        <v>0.33252999999999999</v>
      </c>
      <c r="L1053" s="9">
        <f t="shared" si="216"/>
        <v>6.5847524752475246E-3</v>
      </c>
      <c r="M1053" s="12">
        <f t="shared" si="217"/>
        <v>117389.29652737625</v>
      </c>
      <c r="N1053" s="10">
        <f>((B1052+E1052)*D1052+(B1053+E1053)*D1053+(B1054+E1054)*D1054)/3/SUM(D1003:D1053)</f>
        <v>1.4209093916338378</v>
      </c>
      <c r="O1053" s="11">
        <f>O1003</f>
        <v>8.6860608612573248E-2</v>
      </c>
      <c r="P1053" s="12">
        <f>M1053*O1003</f>
        <v>10196.505740969733</v>
      </c>
      <c r="Q1053" s="9">
        <f>N1053*O1003</f>
        <v>0.12342105454063634</v>
      </c>
      <c r="R1053" s="12">
        <f t="shared" si="218"/>
        <v>62750.365865044609</v>
      </c>
      <c r="S1053" s="12">
        <f t="shared" si="219"/>
        <v>1228407.505403535</v>
      </c>
      <c r="T1053" s="13">
        <f t="shared" si="224"/>
        <v>17.067848857302117</v>
      </c>
      <c r="U1053" s="14">
        <f t="shared" si="214"/>
        <v>6.5824856067574053</v>
      </c>
    </row>
    <row r="1054" spans="1:21" x14ac:dyDescent="0.3">
      <c r="A1054" s="17">
        <v>1930</v>
      </c>
      <c r="B1054" s="17">
        <v>51</v>
      </c>
      <c r="C1054" s="17">
        <v>8.6800000000000002E-3</v>
      </c>
      <c r="D1054" s="17">
        <v>8.6400000000000001E-3</v>
      </c>
      <c r="E1054" s="17">
        <v>0.5</v>
      </c>
      <c r="F1054" s="6">
        <f t="shared" si="220"/>
        <v>71199.037380483802</v>
      </c>
      <c r="G1054" s="7">
        <f t="shared" si="221"/>
        <v>615.15968296738004</v>
      </c>
      <c r="H1054" s="6">
        <f t="shared" si="222"/>
        <v>70891.457539000112</v>
      </c>
      <c r="I1054" s="6">
        <f>SUM(H1054:H1113)</f>
        <v>1630576.7432401672</v>
      </c>
      <c r="J1054" s="8">
        <f t="shared" si="215"/>
        <v>22.90166838248744</v>
      </c>
      <c r="K1054" s="9">
        <f t="shared" si="223"/>
        <v>0.34116999999999997</v>
      </c>
      <c r="L1054" s="9">
        <f t="shared" si="216"/>
        <v>6.6246601941747571E-3</v>
      </c>
      <c r="M1054" s="12">
        <f t="shared" si="217"/>
        <v>92859.054643784839</v>
      </c>
      <c r="N1054" s="10">
        <f>((B1053+E1053)*D1053+(B1054+E1054)*D1054+(B1055+E1055)*D1055)/3/SUM(D1003:D1054)</f>
        <v>1.535554122578187</v>
      </c>
      <c r="O1054" s="11">
        <f>O1003</f>
        <v>8.6860608612573248E-2</v>
      </c>
      <c r="P1054" s="12">
        <f>M1054*O1003</f>
        <v>8065.7940015473469</v>
      </c>
      <c r="Q1054" s="9">
        <f>N1054*O1003</f>
        <v>0.13337916564468724</v>
      </c>
      <c r="R1054" s="12">
        <f t="shared" si="218"/>
        <v>61436.014081112509</v>
      </c>
      <c r="S1054" s="12">
        <f t="shared" si="219"/>
        <v>1165657.1395384904</v>
      </c>
      <c r="T1054" s="13">
        <f t="shared" si="224"/>
        <v>16.371810384307331</v>
      </c>
      <c r="U1054" s="14">
        <f t="shared" si="214"/>
        <v>6.529857998180109</v>
      </c>
    </row>
    <row r="1055" spans="1:21" x14ac:dyDescent="0.3">
      <c r="A1055" s="17">
        <v>1930</v>
      </c>
      <c r="B1055" s="17">
        <v>52</v>
      </c>
      <c r="C1055" s="17">
        <v>1.119E-2</v>
      </c>
      <c r="D1055" s="17">
        <v>1.1129999999999999E-2</v>
      </c>
      <c r="E1055" s="17">
        <v>0.5</v>
      </c>
      <c r="F1055" s="6">
        <f t="shared" si="220"/>
        <v>70583.877697516422</v>
      </c>
      <c r="G1055" s="7">
        <f t="shared" si="221"/>
        <v>785.59855877335769</v>
      </c>
      <c r="H1055" s="6">
        <f t="shared" si="222"/>
        <v>70191.078418129749</v>
      </c>
      <c r="I1055" s="6">
        <f>SUM(H1055:H1113)</f>
        <v>1559685.2857011666</v>
      </c>
      <c r="J1055" s="8">
        <f t="shared" si="215"/>
        <v>22.096905647279932</v>
      </c>
      <c r="K1055" s="9">
        <f t="shared" si="223"/>
        <v>0.35229999999999995</v>
      </c>
      <c r="L1055" s="9">
        <f t="shared" si="216"/>
        <v>6.7104761904761894E-3</v>
      </c>
      <c r="M1055" s="12">
        <f t="shared" si="217"/>
        <v>117070.46362645837</v>
      </c>
      <c r="N1055" s="10">
        <f>((B1054+E1054)*D1054+(B1055+E1055)*D1055+(B1056+E1056)*D1056)/3/SUM(D1003:D1055)</f>
        <v>1.5458747279780491</v>
      </c>
      <c r="O1055" s="11">
        <f>O1003</f>
        <v>8.6860608612573248E-2</v>
      </c>
      <c r="P1055" s="12">
        <f>M1055*O1003</f>
        <v>10168.811721150292</v>
      </c>
      <c r="Q1055" s="9">
        <f>N1055*O1003</f>
        <v>0.13427561971096946</v>
      </c>
      <c r="R1055" s="12">
        <f t="shared" si="218"/>
        <v>60766.127865354123</v>
      </c>
      <c r="S1055" s="12">
        <f t="shared" si="219"/>
        <v>1104221.1254573779</v>
      </c>
      <c r="T1055" s="13">
        <f t="shared" si="224"/>
        <v>15.644098361802405</v>
      </c>
      <c r="U1055" s="14">
        <f t="shared" si="214"/>
        <v>6.4528072854775278</v>
      </c>
    </row>
    <row r="1056" spans="1:21" x14ac:dyDescent="0.3">
      <c r="A1056" s="17">
        <v>1930</v>
      </c>
      <c r="B1056" s="17">
        <v>53</v>
      </c>
      <c r="C1056" s="17">
        <v>1.137E-2</v>
      </c>
      <c r="D1056" s="17">
        <v>1.1299999999999999E-2</v>
      </c>
      <c r="E1056" s="17">
        <v>0.5</v>
      </c>
      <c r="F1056" s="6">
        <f t="shared" si="220"/>
        <v>69798.279138743063</v>
      </c>
      <c r="G1056" s="7">
        <f t="shared" si="221"/>
        <v>788.7205542677965</v>
      </c>
      <c r="H1056" s="6">
        <f t="shared" si="222"/>
        <v>69403.918861609171</v>
      </c>
      <c r="I1056" s="6">
        <f>SUM(H1056:H1113)</f>
        <v>1489494.207283037</v>
      </c>
      <c r="J1056" s="8">
        <f t="shared" si="215"/>
        <v>21.339984676731959</v>
      </c>
      <c r="K1056" s="9">
        <f t="shared" si="223"/>
        <v>0.36359999999999992</v>
      </c>
      <c r="L1056" s="9">
        <f t="shared" si="216"/>
        <v>6.7962616822429892E-3</v>
      </c>
      <c r="M1056" s="12">
        <f t="shared" si="217"/>
        <v>116052.11675832541</v>
      </c>
      <c r="N1056" s="10">
        <f>((B1055+E1055)*D1055+(B1056+E1056)*D1056+(B1057+E1057)*D1057)/3/SUM(D1003:D1056)</f>
        <v>1.6989640630729743</v>
      </c>
      <c r="O1056" s="11">
        <f>O1003</f>
        <v>8.6860608612573248E-2</v>
      </c>
      <c r="P1056" s="12">
        <f>M1056*O1003</f>
        <v>10080.357492405557</v>
      </c>
      <c r="Q1056" s="9">
        <f>N1056*O1003</f>
        <v>0.14757305252940883</v>
      </c>
      <c r="R1056" s="12">
        <f t="shared" si="218"/>
        <v>59161.770697698099</v>
      </c>
      <c r="S1056" s="12">
        <f t="shared" si="219"/>
        <v>1043454.9975920237</v>
      </c>
      <c r="T1056" s="13">
        <f t="shared" si="224"/>
        <v>14.949580569427408</v>
      </c>
      <c r="U1056" s="14">
        <f t="shared" si="214"/>
        <v>6.3904041073045512</v>
      </c>
    </row>
    <row r="1057" spans="1:21" x14ac:dyDescent="0.3">
      <c r="A1057" s="17">
        <v>1930</v>
      </c>
      <c r="B1057" s="17">
        <v>54</v>
      </c>
      <c r="C1057" s="17">
        <v>1.226E-2</v>
      </c>
      <c r="D1057" s="17">
        <v>1.2189999999999999E-2</v>
      </c>
      <c r="E1057" s="17">
        <v>0.5</v>
      </c>
      <c r="F1057" s="6">
        <f t="shared" si="220"/>
        <v>69009.558584475264</v>
      </c>
      <c r="G1057" s="7">
        <f t="shared" si="221"/>
        <v>841.22651914475341</v>
      </c>
      <c r="H1057" s="6">
        <f t="shared" si="222"/>
        <v>68588.945324902888</v>
      </c>
      <c r="I1057" s="6">
        <f>SUM(H1057:H1113)</f>
        <v>1420090.2884214281</v>
      </c>
      <c r="J1057" s="8">
        <f t="shared" si="215"/>
        <v>20.578167974847744</v>
      </c>
      <c r="K1057" s="9">
        <f t="shared" si="223"/>
        <v>0.3757899999999999</v>
      </c>
      <c r="L1057" s="9">
        <f t="shared" si="216"/>
        <v>6.8952293577981636E-3</v>
      </c>
      <c r="M1057" s="12">
        <f t="shared" si="217"/>
        <v>122001.23817395106</v>
      </c>
      <c r="N1057" s="10">
        <f>((B1056+E1056)*D1056+(B1057+E1057)*D1057+(B1058+E1058)*D1058)/3/SUM(D1003:D1057)</f>
        <v>1.8191897957192404</v>
      </c>
      <c r="O1057" s="11">
        <f>O1003</f>
        <v>8.6860608612573248E-2</v>
      </c>
      <c r="P1057" s="12">
        <f>M1057*O1003</f>
        <v>10597.101799276894</v>
      </c>
      <c r="Q1057" s="9">
        <f>N1057*O1003</f>
        <v>0.15801593283795604</v>
      </c>
      <c r="R1057" s="12">
        <f t="shared" si="218"/>
        <v>57750.799147016798</v>
      </c>
      <c r="S1057" s="12">
        <f t="shared" si="219"/>
        <v>984293.22689432558</v>
      </c>
      <c r="T1057" s="13">
        <f t="shared" si="224"/>
        <v>14.263143354111486</v>
      </c>
      <c r="U1057" s="14">
        <f t="shared" si="214"/>
        <v>6.3150246207362581</v>
      </c>
    </row>
    <row r="1058" spans="1:21" x14ac:dyDescent="0.3">
      <c r="A1058" s="17">
        <v>1930</v>
      </c>
      <c r="B1058" s="17">
        <v>55</v>
      </c>
      <c r="C1058" s="17">
        <v>1.4189999999999999E-2</v>
      </c>
      <c r="D1058" s="17">
        <v>1.409E-2</v>
      </c>
      <c r="E1058" s="17">
        <v>0.5</v>
      </c>
      <c r="F1058" s="6">
        <f t="shared" si="220"/>
        <v>68168.332065330513</v>
      </c>
      <c r="G1058" s="7">
        <f t="shared" si="221"/>
        <v>960.4917988005069</v>
      </c>
      <c r="H1058" s="6">
        <f t="shared" si="222"/>
        <v>67688.086165930261</v>
      </c>
      <c r="I1058" s="6">
        <f>SUM(H1058:H1113)</f>
        <v>1351501.3430965254</v>
      </c>
      <c r="J1058" s="8">
        <f t="shared" si="215"/>
        <v>19.825941198052</v>
      </c>
      <c r="K1058" s="9">
        <f t="shared" si="223"/>
        <v>0.38987999999999989</v>
      </c>
      <c r="L1058" s="9">
        <f t="shared" si="216"/>
        <v>7.0248648648648633E-3</v>
      </c>
      <c r="M1058" s="12">
        <f t="shared" si="217"/>
        <v>136727.44134971822</v>
      </c>
      <c r="N1058" s="10">
        <f>((B1057+E1057)*D1057+(B1058+E1058)*D1058+(B1059+E1059)*D1059)/3/SUM(D1003:D1058)</f>
        <v>1.9597098252453748</v>
      </c>
      <c r="O1058" s="11">
        <f>O1003</f>
        <v>8.6860608612573248E-2</v>
      </c>
      <c r="P1058" s="12">
        <f>M1058*O1003</f>
        <v>11876.228769676438</v>
      </c>
      <c r="Q1058" s="9">
        <f>N1058*O1003</f>
        <v>0.17022158812485283</v>
      </c>
      <c r="R1058" s="12">
        <f t="shared" si="218"/>
        <v>56166.112641633736</v>
      </c>
      <c r="S1058" s="12">
        <f t="shared" si="219"/>
        <v>926542.42774730874</v>
      </c>
      <c r="T1058" s="13">
        <f t="shared" si="224"/>
        <v>13.591977384151601</v>
      </c>
      <c r="U1058" s="14">
        <f t="shared" si="214"/>
        <v>6.2339638139003988</v>
      </c>
    </row>
    <row r="1059" spans="1:21" x14ac:dyDescent="0.3">
      <c r="A1059" s="17">
        <v>1930</v>
      </c>
      <c r="B1059" s="17">
        <v>56</v>
      </c>
      <c r="C1059" s="17">
        <v>1.508E-2</v>
      </c>
      <c r="D1059" s="17">
        <v>1.4970000000000001E-2</v>
      </c>
      <c r="E1059" s="17">
        <v>0.5</v>
      </c>
      <c r="F1059" s="6">
        <f t="shared" si="220"/>
        <v>67207.840266530009</v>
      </c>
      <c r="G1059" s="7">
        <f t="shared" si="221"/>
        <v>1006.1013687899543</v>
      </c>
      <c r="H1059" s="6">
        <f t="shared" si="222"/>
        <v>66704.789582135025</v>
      </c>
      <c r="I1059" s="6">
        <f>SUM(H1059:H1113)</f>
        <v>1283813.256930595</v>
      </c>
      <c r="J1059" s="8">
        <f t="shared" si="215"/>
        <v>19.102135284206465</v>
      </c>
      <c r="K1059" s="9">
        <f t="shared" si="223"/>
        <v>0.40484999999999988</v>
      </c>
      <c r="L1059" s="9">
        <f t="shared" si="216"/>
        <v>7.1654867256637144E-3</v>
      </c>
      <c r="M1059" s="12">
        <f t="shared" si="217"/>
        <v>140409.35491325785</v>
      </c>
      <c r="N1059" s="10">
        <f>((B1058+E1058)*D1058+(B1059+E1059)*D1059+(B1060+E1060)*D1060)/3/SUM(D1003:D1059)</f>
        <v>2.0631715450166737</v>
      </c>
      <c r="O1059" s="11">
        <f>O1003</f>
        <v>8.6860608612573248E-2</v>
      </c>
      <c r="P1059" s="12">
        <f>M1059*O1003</f>
        <v>12196.042022664378</v>
      </c>
      <c r="Q1059" s="9">
        <f>N1059*O1003</f>
        <v>0.17920833607229134</v>
      </c>
      <c r="R1059" s="12">
        <f t="shared" si="218"/>
        <v>54750.735233068292</v>
      </c>
      <c r="S1059" s="12">
        <f t="shared" si="219"/>
        <v>870376.31510567502</v>
      </c>
      <c r="T1059" s="13">
        <f t="shared" si="224"/>
        <v>12.950517553517171</v>
      </c>
      <c r="U1059" s="14">
        <f t="shared" si="214"/>
        <v>6.1516177306892939</v>
      </c>
    </row>
    <row r="1060" spans="1:21" x14ac:dyDescent="0.3">
      <c r="A1060" s="17">
        <v>1930</v>
      </c>
      <c r="B1060" s="17">
        <v>57</v>
      </c>
      <c r="C1060" s="17">
        <v>1.5389999999999999E-2</v>
      </c>
      <c r="D1060" s="17">
        <v>1.5270000000000001E-2</v>
      </c>
      <c r="E1060" s="17">
        <v>0.5</v>
      </c>
      <c r="F1060" s="6">
        <f t="shared" si="220"/>
        <v>66201.738897740055</v>
      </c>
      <c r="G1060" s="7">
        <f t="shared" si="221"/>
        <v>1010.9005529684907</v>
      </c>
      <c r="H1060" s="6">
        <f t="shared" si="222"/>
        <v>65696.288621255808</v>
      </c>
      <c r="I1060" s="6">
        <f>SUM(H1060:H1113)</f>
        <v>1217108.4673484603</v>
      </c>
      <c r="J1060" s="8">
        <f t="shared" si="215"/>
        <v>18.384841359356031</v>
      </c>
      <c r="K1060" s="9">
        <f t="shared" si="223"/>
        <v>0.42011999999999988</v>
      </c>
      <c r="L1060" s="9">
        <f t="shared" si="216"/>
        <v>7.3064347826086937E-3</v>
      </c>
      <c r="M1060" s="12">
        <f t="shared" si="217"/>
        <v>138357.56877960637</v>
      </c>
      <c r="N1060" s="10">
        <f>((B1059+E1059)*D1059+(B1060+E1060)*D1060+(B1061+E1061)*D1061)/3/SUM(D1003:D1060)</f>
        <v>2.1488979339236414</v>
      </c>
      <c r="O1060" s="11">
        <f>O1003</f>
        <v>8.6860608612573248E-2</v>
      </c>
      <c r="P1060" s="12">
        <f>M1060*O1003</f>
        <v>12017.822630352573</v>
      </c>
      <c r="Q1060" s="9">
        <f>N1060*O1003</f>
        <v>0.18665458238690871</v>
      </c>
      <c r="R1060" s="12">
        <f t="shared" si="218"/>
        <v>53433.775304285482</v>
      </c>
      <c r="S1060" s="12">
        <f t="shared" si="219"/>
        <v>815625.57987260667</v>
      </c>
      <c r="T1060" s="13">
        <f t="shared" si="224"/>
        <v>12.320304473157123</v>
      </c>
      <c r="U1060" s="14">
        <f t="shared" si="214"/>
        <v>6.0645368861989084</v>
      </c>
    </row>
    <row r="1061" spans="1:21" x14ac:dyDescent="0.3">
      <c r="A1061" s="17">
        <v>1930</v>
      </c>
      <c r="B1061" s="17">
        <v>58</v>
      </c>
      <c r="C1061" s="17">
        <v>1.6979999999999999E-2</v>
      </c>
      <c r="D1061" s="17">
        <v>1.6830000000000001E-2</v>
      </c>
      <c r="E1061" s="17">
        <v>0.5</v>
      </c>
      <c r="F1061" s="6">
        <f t="shared" si="220"/>
        <v>65190.838344771568</v>
      </c>
      <c r="G1061" s="7">
        <f t="shared" si="221"/>
        <v>1097.1618093425056</v>
      </c>
      <c r="H1061" s="6">
        <f t="shared" si="222"/>
        <v>64642.257440100315</v>
      </c>
      <c r="I1061" s="6">
        <f>SUM(H1061:H1113)</f>
        <v>1151412.1787272047</v>
      </c>
      <c r="J1061" s="8">
        <f t="shared" si="215"/>
        <v>17.662177814584741</v>
      </c>
      <c r="K1061" s="9">
        <f t="shared" si="223"/>
        <v>0.43694999999999989</v>
      </c>
      <c r="L1061" s="9">
        <f t="shared" si="216"/>
        <v>7.4692307692307671E-3</v>
      </c>
      <c r="M1061" s="12">
        <f t="shared" si="217"/>
        <v>146890.87045780203</v>
      </c>
      <c r="N1061" s="10">
        <f>((B1060+E1060)*D1060+(B1061+E1061)*D1061+(B1062+E1062)*D1062)/3/SUM(D1003:D1061)</f>
        <v>2.2002479307319684</v>
      </c>
      <c r="O1061" s="11">
        <f>O1003</f>
        <v>8.6860608612573248E-2</v>
      </c>
      <c r="P1061" s="12">
        <f>M1061*O1003</f>
        <v>12759.030407595339</v>
      </c>
      <c r="Q1061" s="9">
        <f>N1061*O1003</f>
        <v>0.1911148743619337</v>
      </c>
      <c r="R1061" s="12">
        <f t="shared" si="218"/>
        <v>52288.160530963767</v>
      </c>
      <c r="S1061" s="12">
        <f t="shared" si="219"/>
        <v>762191.80456832121</v>
      </c>
      <c r="T1061" s="13">
        <f t="shared" si="224"/>
        <v>11.691701225521216</v>
      </c>
      <c r="U1061" s="14">
        <f t="shared" si="214"/>
        <v>5.9704765890635247</v>
      </c>
    </row>
    <row r="1062" spans="1:21" x14ac:dyDescent="0.3">
      <c r="A1062" s="17">
        <v>1930</v>
      </c>
      <c r="B1062" s="17">
        <v>59</v>
      </c>
      <c r="C1062" s="17">
        <v>1.7319999999999999E-2</v>
      </c>
      <c r="D1062" s="17">
        <v>1.7170000000000001E-2</v>
      </c>
      <c r="E1062" s="17">
        <v>0.5</v>
      </c>
      <c r="F1062" s="6">
        <f t="shared" si="220"/>
        <v>64093.676535429062</v>
      </c>
      <c r="G1062" s="7">
        <f t="shared" si="221"/>
        <v>1100.488426113317</v>
      </c>
      <c r="H1062" s="6">
        <f t="shared" si="222"/>
        <v>63543.432322372406</v>
      </c>
      <c r="I1062" s="6">
        <f>SUM(H1062:H1113)</f>
        <v>1086769.9212871043</v>
      </c>
      <c r="J1062" s="8">
        <f t="shared" si="215"/>
        <v>16.955961649139763</v>
      </c>
      <c r="K1062" s="9">
        <f t="shared" si="223"/>
        <v>0.45411999999999991</v>
      </c>
      <c r="L1062" s="9">
        <f t="shared" si="216"/>
        <v>7.6322689075630241E-3</v>
      </c>
      <c r="M1062" s="12">
        <f t="shared" si="217"/>
        <v>144188.89578468769</v>
      </c>
      <c r="N1062" s="10">
        <f>((B1061+E1061)*D1061+(B1062+E1062)*D1062+(B1063+E1063)*D1063)/3/SUM(D1003:D1062)</f>
        <v>2.4806365424704198</v>
      </c>
      <c r="O1062" s="11">
        <f>O1003</f>
        <v>8.6860608612573248E-2</v>
      </c>
      <c r="P1062" s="12">
        <f>M1062*O1003</f>
        <v>12524.33524303287</v>
      </c>
      <c r="Q1062" s="9">
        <f>N1062*O1003</f>
        <v>0.21546959982557007</v>
      </c>
      <c r="R1062" s="12">
        <f t="shared" si="218"/>
        <v>49851.75438832763</v>
      </c>
      <c r="S1062" s="12">
        <f t="shared" si="219"/>
        <v>709903.64403735742</v>
      </c>
      <c r="T1062" s="13">
        <f t="shared" si="224"/>
        <v>11.076032495108063</v>
      </c>
      <c r="U1062" s="14">
        <f t="shared" si="214"/>
        <v>5.8799291540317</v>
      </c>
    </row>
    <row r="1063" spans="1:21" x14ac:dyDescent="0.3">
      <c r="A1063" s="17">
        <v>1930</v>
      </c>
      <c r="B1063" s="17">
        <v>60</v>
      </c>
      <c r="C1063" s="17">
        <v>2.2960000000000001E-2</v>
      </c>
      <c r="D1063" s="17">
        <v>2.2700000000000001E-2</v>
      </c>
      <c r="E1063" s="17">
        <v>0.5</v>
      </c>
      <c r="F1063" s="6">
        <f t="shared" si="220"/>
        <v>62993.188109315743</v>
      </c>
      <c r="G1063" s="7">
        <f t="shared" si="221"/>
        <v>1429.9453700814674</v>
      </c>
      <c r="H1063" s="6">
        <f t="shared" si="222"/>
        <v>62278.215424275011</v>
      </c>
      <c r="I1063" s="6">
        <f>SUM(H1063:H1113)</f>
        <v>1023226.4889647317</v>
      </c>
      <c r="J1063" s="8">
        <f t="shared" si="215"/>
        <v>16.243446627738024</v>
      </c>
      <c r="K1063" s="9">
        <f t="shared" si="223"/>
        <v>0.47681999999999991</v>
      </c>
      <c r="L1063" s="9">
        <f t="shared" si="216"/>
        <v>7.8813223140495846E-3</v>
      </c>
      <c r="M1063" s="12">
        <f t="shared" si="217"/>
        <v>181434.70259202382</v>
      </c>
      <c r="N1063" s="10">
        <f>((B1062+E1062)*D1062+(B1063+E1063)*D1063+(B1064+E1064)*D1064)/3/SUM(D1003:D1063)</f>
        <v>2.4150343246228489</v>
      </c>
      <c r="O1063" s="11">
        <f>O1003</f>
        <v>8.6860608612573248E-2</v>
      </c>
      <c r="P1063" s="12">
        <f>M1063*O1003</f>
        <v>15759.52869058441</v>
      </c>
      <c r="Q1063" s="9">
        <f>N1063*O1003</f>
        <v>0.20977135125699545</v>
      </c>
      <c r="R1063" s="12">
        <f t="shared" si="218"/>
        <v>49214.030020850587</v>
      </c>
      <c r="S1063" s="12">
        <f t="shared" si="219"/>
        <v>660051.88964902982</v>
      </c>
      <c r="T1063" s="13">
        <f t="shared" si="224"/>
        <v>10.478147073674116</v>
      </c>
      <c r="U1063" s="14">
        <f t="shared" si="214"/>
        <v>5.7652995540639083</v>
      </c>
    </row>
    <row r="1064" spans="1:21" x14ac:dyDescent="0.3">
      <c r="A1064" s="17">
        <v>1930</v>
      </c>
      <c r="B1064" s="17">
        <v>61</v>
      </c>
      <c r="C1064" s="17">
        <v>1.738E-2</v>
      </c>
      <c r="D1064" s="17">
        <v>1.7229999999999999E-2</v>
      </c>
      <c r="E1064" s="17">
        <v>0.5</v>
      </c>
      <c r="F1064" s="6">
        <f t="shared" si="220"/>
        <v>61563.242739234272</v>
      </c>
      <c r="G1064" s="7">
        <f t="shared" si="221"/>
        <v>1060.7346723970065</v>
      </c>
      <c r="H1064" s="6">
        <f t="shared" si="222"/>
        <v>61032.875403035767</v>
      </c>
      <c r="I1064" s="6">
        <f>SUM(H1064:H1113)</f>
        <v>960948.27354045666</v>
      </c>
      <c r="J1064" s="8">
        <f t="shared" si="215"/>
        <v>15.609123736557887</v>
      </c>
      <c r="K1064" s="9">
        <f t="shared" si="223"/>
        <v>0.49404999999999993</v>
      </c>
      <c r="L1064" s="9">
        <f t="shared" si="216"/>
        <v>8.0333333333333316E-3</v>
      </c>
      <c r="M1064" s="12">
        <f t="shared" si="217"/>
        <v>132041.6604643577</v>
      </c>
      <c r="N1064" s="10">
        <f>((B1063+E1063)*D1063+(B1064+E1064)*D1064+(B1065+E1065)*D1065)/3/SUM(D1003:D1064)</f>
        <v>2.5793576898424591</v>
      </c>
      <c r="O1064" s="11">
        <f>O1003</f>
        <v>8.6860608612573248E-2</v>
      </c>
      <c r="P1064" s="12">
        <f>M1064*O1003</f>
        <v>11469.218990148862</v>
      </c>
      <c r="Q1064" s="9">
        <f>N1064*O1003</f>
        <v>0.22404457876923695</v>
      </c>
      <c r="R1064" s="12">
        <f t="shared" si="218"/>
        <v>47358.790542287301</v>
      </c>
      <c r="S1064" s="12">
        <f t="shared" si="219"/>
        <v>610837.85962817923</v>
      </c>
      <c r="T1064" s="13">
        <f t="shared" si="224"/>
        <v>9.9221196358276309</v>
      </c>
      <c r="U1064" s="14">
        <f t="shared" si="214"/>
        <v>5.6870041007302561</v>
      </c>
    </row>
    <row r="1065" spans="1:21" x14ac:dyDescent="0.3">
      <c r="A1065" s="17">
        <v>1930</v>
      </c>
      <c r="B1065" s="17">
        <v>62</v>
      </c>
      <c r="C1065" s="17">
        <v>2.249E-2</v>
      </c>
      <c r="D1065" s="17">
        <v>2.2239999999999999E-2</v>
      </c>
      <c r="E1065" s="17">
        <v>0.5</v>
      </c>
      <c r="F1065" s="6">
        <f t="shared" si="220"/>
        <v>60502.508066837268</v>
      </c>
      <c r="G1065" s="7">
        <f t="shared" si="221"/>
        <v>1345.5757794064607</v>
      </c>
      <c r="H1065" s="6">
        <f t="shared" si="222"/>
        <v>59829.720177134041</v>
      </c>
      <c r="I1065" s="6">
        <f>SUM(H1065:H1113)</f>
        <v>899915.39813742077</v>
      </c>
      <c r="J1065" s="8">
        <f t="shared" si="215"/>
        <v>14.874018067867237</v>
      </c>
      <c r="K1065" s="9">
        <f t="shared" si="223"/>
        <v>0.51628999999999992</v>
      </c>
      <c r="L1065" s="9">
        <f t="shared" si="216"/>
        <v>8.2606399999999979E-3</v>
      </c>
      <c r="M1065" s="12">
        <f t="shared" si="217"/>
        <v>162890.01571385039</v>
      </c>
      <c r="N1065" s="10">
        <f>((B1064+E1064)*D1064+(B1065+E1065)*D1065+(B1066+E1066)*D1066)/3/SUM(D1003:D1065)</f>
        <v>2.622498983129637</v>
      </c>
      <c r="O1065" s="11">
        <f>O1003</f>
        <v>8.6860608612573248E-2</v>
      </c>
      <c r="P1065" s="12">
        <f>M1065*O1003</f>
        <v>14148.725901816664</v>
      </c>
      <c r="Q1065" s="9">
        <f>N1065*O1003</f>
        <v>0.22779185776049474</v>
      </c>
      <c r="R1065" s="12">
        <f t="shared" si="218"/>
        <v>46200.997068694123</v>
      </c>
      <c r="S1065" s="12">
        <f t="shared" si="219"/>
        <v>563479.06908589194</v>
      </c>
      <c r="T1065" s="13">
        <f t="shared" si="224"/>
        <v>9.3133175316205943</v>
      </c>
      <c r="U1065" s="14">
        <f t="shared" si="214"/>
        <v>5.5607005362466424</v>
      </c>
    </row>
    <row r="1066" spans="1:21" x14ac:dyDescent="0.3">
      <c r="A1066" s="17">
        <v>1930</v>
      </c>
      <c r="B1066" s="17">
        <v>63</v>
      </c>
      <c r="C1066" s="17">
        <v>2.572E-2</v>
      </c>
      <c r="D1066" s="17">
        <v>2.5389999999999999E-2</v>
      </c>
      <c r="E1066" s="17">
        <v>0.5</v>
      </c>
      <c r="F1066" s="6">
        <f t="shared" si="220"/>
        <v>59156.932287430805</v>
      </c>
      <c r="G1066" s="7">
        <f t="shared" si="221"/>
        <v>1501.9945107778681</v>
      </c>
      <c r="H1066" s="6">
        <f t="shared" si="222"/>
        <v>58405.935032041874</v>
      </c>
      <c r="I1066" s="6">
        <f>SUM(H1066:H1113)</f>
        <v>840085.67796028673</v>
      </c>
      <c r="J1066" s="8">
        <f t="shared" si="215"/>
        <v>14.200967587002165</v>
      </c>
      <c r="K1066" s="9">
        <f t="shared" si="223"/>
        <v>0.54167999999999994</v>
      </c>
      <c r="L1066" s="9">
        <f t="shared" si="216"/>
        <v>8.530393700787401E-3</v>
      </c>
      <c r="M1066" s="12">
        <f t="shared" si="217"/>
        <v>176075.63770933877</v>
      </c>
      <c r="N1066" s="10">
        <f>((B1065+E1065)*D1065+(B1066+E1066)*D1066+(B1067+E1067)*D1067)/3/SUM(D1003:D1066)</f>
        <v>2.9461582484123472</v>
      </c>
      <c r="O1066" s="11">
        <f>O1003</f>
        <v>8.6860608612573248E-2</v>
      </c>
      <c r="P1066" s="12">
        <f>M1066*O1003</f>
        <v>15294.037053280119</v>
      </c>
      <c r="Q1066" s="9">
        <f>N1066*O1003</f>
        <v>0.25590509852604926</v>
      </c>
      <c r="R1066" s="12">
        <f t="shared" si="218"/>
        <v>43459.558473161167</v>
      </c>
      <c r="S1066" s="12">
        <f t="shared" si="219"/>
        <v>517278.07201719779</v>
      </c>
      <c r="T1066" s="13">
        <f t="shared" si="224"/>
        <v>8.7441666093139343</v>
      </c>
      <c r="U1066" s="14">
        <f t="shared" si="214"/>
        <v>5.4568009776882302</v>
      </c>
    </row>
    <row r="1067" spans="1:21" x14ac:dyDescent="0.3">
      <c r="A1067" s="17">
        <v>1930</v>
      </c>
      <c r="B1067" s="17">
        <v>64</v>
      </c>
      <c r="C1067" s="17">
        <v>2.8070000000000001E-2</v>
      </c>
      <c r="D1067" s="17">
        <v>2.768E-2</v>
      </c>
      <c r="E1067" s="17">
        <v>0.5</v>
      </c>
      <c r="F1067" s="6">
        <f t="shared" si="220"/>
        <v>57654.937776652936</v>
      </c>
      <c r="G1067" s="7">
        <f t="shared" si="221"/>
        <v>1595.8886776577533</v>
      </c>
      <c r="H1067" s="6">
        <f t="shared" si="222"/>
        <v>56856.993437824058</v>
      </c>
      <c r="I1067" s="6">
        <f>SUM(H1067:H1113)</f>
        <v>781679.74292824487</v>
      </c>
      <c r="J1067" s="8">
        <f t="shared" si="215"/>
        <v>13.557897607250249</v>
      </c>
      <c r="K1067" s="9">
        <f t="shared" si="223"/>
        <v>0.56935999999999998</v>
      </c>
      <c r="L1067" s="9">
        <f t="shared" si="216"/>
        <v>8.8272868217054261E-3</v>
      </c>
      <c r="M1067" s="12">
        <f t="shared" si="217"/>
        <v>180790.39572313667</v>
      </c>
      <c r="N1067" s="10">
        <f>((B1066+E1066)*D1066+(B1067+E1067)*D1067+(B1068+E1068)*D1068)/3/SUM(D1003:D1067)</f>
        <v>3.2722442742728677</v>
      </c>
      <c r="O1067" s="11">
        <f>O1003</f>
        <v>8.6860608612573248E-2</v>
      </c>
      <c r="P1067" s="12">
        <f>M1067*O1003</f>
        <v>15703.56380381961</v>
      </c>
      <c r="Q1067" s="9">
        <f>N1067*O1003</f>
        <v>0.28422912919234933</v>
      </c>
      <c r="R1067" s="12">
        <f t="shared" si="218"/>
        <v>40696.579704496209</v>
      </c>
      <c r="S1067" s="12">
        <f t="shared" si="219"/>
        <v>473818.5135440366</v>
      </c>
      <c r="T1067" s="13">
        <f t="shared" si="224"/>
        <v>8.2181775198430085</v>
      </c>
      <c r="U1067" s="14">
        <f t="shared" ref="U1067:U1104" si="225">J1067-T1067</f>
        <v>5.3397200874072404</v>
      </c>
    </row>
    <row r="1068" spans="1:21" x14ac:dyDescent="0.3">
      <c r="A1068" s="17">
        <v>1930</v>
      </c>
      <c r="B1068" s="17">
        <v>65</v>
      </c>
      <c r="C1068" s="17">
        <v>3.4029999999999998E-2</v>
      </c>
      <c r="D1068" s="17">
        <v>3.3459999999999997E-2</v>
      </c>
      <c r="E1068" s="17">
        <v>0.5</v>
      </c>
      <c r="F1068" s="6">
        <f t="shared" si="220"/>
        <v>56059.04909899518</v>
      </c>
      <c r="G1068" s="7">
        <f t="shared" si="221"/>
        <v>1875.7357828523786</v>
      </c>
      <c r="H1068" s="6">
        <f t="shared" si="222"/>
        <v>55121.181207568989</v>
      </c>
      <c r="I1068" s="6">
        <f>SUM(H1068:H1113)</f>
        <v>724822.7494904208</v>
      </c>
      <c r="J1068" s="8">
        <f t="shared" ref="J1068:J1113" si="226">I1068/F1068</f>
        <v>12.929629758978782</v>
      </c>
      <c r="K1068" s="15">
        <f t="shared" si="223"/>
        <v>0.60282000000000002</v>
      </c>
      <c r="L1068" s="15">
        <f t="shared" ref="L1068:L1112" si="227">K1068/(B1068+E1068)</f>
        <v>9.2033587786259554E-3</v>
      </c>
      <c r="M1068" s="12">
        <f t="shared" ref="M1068:M1113" si="228">G1068/L1068</f>
        <v>203809.91635451841</v>
      </c>
      <c r="N1068" s="10">
        <f>((B1067+E1067)*D1067+(B1068+E1068)*D1068+(B1069+E1069)*D1069)/3/SUM(D1003:D1068)</f>
        <v>3.3945484002963844</v>
      </c>
      <c r="O1068" s="11">
        <f>O1003</f>
        <v>8.6860608612573248E-2</v>
      </c>
      <c r="P1068" s="12">
        <f>M1068*O1003</f>
        <v>17703.053375831114</v>
      </c>
      <c r="Q1068" s="9">
        <f>N1068*O1003</f>
        <v>0.29485254001458089</v>
      </c>
      <c r="R1068" s="12">
        <f t="shared" ref="R1068:R1113" si="229">((1-Q1068)*H1068)</f>
        <v>38868.560919913289</v>
      </c>
      <c r="S1068" s="16">
        <f t="shared" ref="S1068:S1112" si="230">R1068+S1069</f>
        <v>433121.9338395404</v>
      </c>
      <c r="T1068" s="13">
        <f t="shared" si="224"/>
        <v>7.7261733975309941</v>
      </c>
      <c r="U1068" s="14">
        <f t="shared" si="225"/>
        <v>5.2034563614477882</v>
      </c>
    </row>
    <row r="1069" spans="1:21" x14ac:dyDescent="0.3">
      <c r="A1069" s="17">
        <v>1930</v>
      </c>
      <c r="B1069" s="17">
        <v>66</v>
      </c>
      <c r="C1069" s="17">
        <v>3.3050000000000003E-2</v>
      </c>
      <c r="D1069" s="17">
        <v>3.2509999999999997E-2</v>
      </c>
      <c r="E1069" s="17">
        <v>0.5</v>
      </c>
      <c r="F1069" s="6">
        <f t="shared" ref="F1069:F1113" si="231">F1068-G1068</f>
        <v>54183.313316142798</v>
      </c>
      <c r="G1069" s="7">
        <f t="shared" ref="G1069:G1113" si="232">D1069*F1069</f>
        <v>1761.4995159078021</v>
      </c>
      <c r="H1069" s="6">
        <f t="shared" ref="H1069:H1112" si="233">F1069-0.5*G1069</f>
        <v>53302.5635581889</v>
      </c>
      <c r="I1069" s="6">
        <f>SUM(H1069:H1113)</f>
        <v>669701.56828285172</v>
      </c>
      <c r="J1069" s="8">
        <f t="shared" si="226"/>
        <v>12.359922775031331</v>
      </c>
      <c r="K1069" s="9">
        <f t="shared" ref="K1069:K1101" si="234">K1068+G1069/F1069</f>
        <v>0.63533000000000006</v>
      </c>
      <c r="L1069" s="9">
        <f t="shared" si="227"/>
        <v>9.5538345864661662E-3</v>
      </c>
      <c r="M1069" s="12">
        <f t="shared" si="228"/>
        <v>184376.1790059793</v>
      </c>
      <c r="N1069" s="10">
        <f>((B1068+E1068)*D1068+(B1069+E1069)*D1069+(B1070+E1070)*D1070)/3/SUM(D1003:D1069)</f>
        <v>3.4953200174187695</v>
      </c>
      <c r="O1069" s="11">
        <f>O1003</f>
        <v>8.6860608612573248E-2</v>
      </c>
      <c r="P1069" s="12">
        <f>M1069*O1003</f>
        <v>16015.027122120113</v>
      </c>
      <c r="Q1069" s="9">
        <f>N1069*O1003</f>
        <v>0.30360562400870444</v>
      </c>
      <c r="R1069" s="12">
        <f t="shared" si="229"/>
        <v>37119.605487841334</v>
      </c>
      <c r="S1069" s="12">
        <f t="shared" si="230"/>
        <v>394253.37291962712</v>
      </c>
      <c r="T1069" s="13">
        <f t="shared" si="224"/>
        <v>7.2762876389504125</v>
      </c>
      <c r="U1069" s="14">
        <f t="shared" si="225"/>
        <v>5.0836351360809182</v>
      </c>
    </row>
    <row r="1070" spans="1:21" x14ac:dyDescent="0.3">
      <c r="A1070" s="17">
        <v>1930</v>
      </c>
      <c r="B1070" s="17">
        <v>67</v>
      </c>
      <c r="C1070" s="17">
        <v>3.4799999999999998E-2</v>
      </c>
      <c r="D1070" s="17">
        <v>3.4200000000000001E-2</v>
      </c>
      <c r="E1070" s="17">
        <v>0.5</v>
      </c>
      <c r="F1070" s="6">
        <f t="shared" si="231"/>
        <v>52421.813800234995</v>
      </c>
      <c r="G1070" s="7">
        <f t="shared" si="232"/>
        <v>1792.8260319680369</v>
      </c>
      <c r="H1070" s="6">
        <f t="shared" si="233"/>
        <v>51525.400784250975</v>
      </c>
      <c r="I1070" s="6">
        <f>SUM(H1070:H1113)</f>
        <v>616399.00472466298</v>
      </c>
      <c r="J1070" s="8">
        <f t="shared" si="226"/>
        <v>11.758444815999477</v>
      </c>
      <c r="K1070" s="9">
        <f t="shared" si="234"/>
        <v>0.66953000000000007</v>
      </c>
      <c r="L1070" s="9">
        <f t="shared" si="227"/>
        <v>9.9189629629629645E-3</v>
      </c>
      <c r="M1070" s="12">
        <f t="shared" si="228"/>
        <v>180747.32597171518</v>
      </c>
      <c r="N1070" s="10">
        <f>((B1069+E1069)*D1069+(B1070+E1070)*D1070+(B1071+E1071)*D1071)/3/SUM(D1003:D1070)</f>
        <v>3.607523187907935</v>
      </c>
      <c r="O1070" s="11">
        <f>O1003</f>
        <v>8.6860608612573248E-2</v>
      </c>
      <c r="P1070" s="12">
        <f>M1070*O1003</f>
        <v>15699.822738998348</v>
      </c>
      <c r="Q1070" s="9">
        <f>N1070*O1003</f>
        <v>0.31335165968565371</v>
      </c>
      <c r="R1070" s="12">
        <f t="shared" si="229"/>
        <v>35379.83093253745</v>
      </c>
      <c r="S1070" s="12">
        <f t="shared" si="230"/>
        <v>357133.76743178576</v>
      </c>
      <c r="T1070" s="13">
        <f t="shared" si="224"/>
        <v>6.8126938299526145</v>
      </c>
      <c r="U1070" s="14">
        <f t="shared" si="225"/>
        <v>4.9457509860468623</v>
      </c>
    </row>
    <row r="1071" spans="1:21" x14ac:dyDescent="0.3">
      <c r="A1071" s="17">
        <v>1930</v>
      </c>
      <c r="B1071" s="17">
        <v>68</v>
      </c>
      <c r="C1071" s="17">
        <v>4.1349999999999998E-2</v>
      </c>
      <c r="D1071" s="17">
        <v>4.052E-2</v>
      </c>
      <c r="E1071" s="17">
        <v>0.5</v>
      </c>
      <c r="F1071" s="6">
        <f t="shared" si="231"/>
        <v>50628.987768266961</v>
      </c>
      <c r="G1071" s="7">
        <f t="shared" si="232"/>
        <v>2051.4865843701773</v>
      </c>
      <c r="H1071" s="6">
        <f t="shared" si="233"/>
        <v>49603.244476081876</v>
      </c>
      <c r="I1071" s="6">
        <f>SUM(H1071:H1113)</f>
        <v>564873.60394041194</v>
      </c>
      <c r="J1071" s="8">
        <f t="shared" si="226"/>
        <v>11.157118260508877</v>
      </c>
      <c r="K1071" s="9">
        <f t="shared" si="234"/>
        <v>0.71005000000000007</v>
      </c>
      <c r="L1071" s="9">
        <f t="shared" si="227"/>
        <v>1.0365693430656936E-2</v>
      </c>
      <c r="M1071" s="12">
        <f t="shared" si="228"/>
        <v>197911.1767190439</v>
      </c>
      <c r="N1071" s="10">
        <f>((B1070+E1070)*D1070+(B1071+E1071)*D1071+(B1072+E1072)*D1072)/3/SUM(D1003:D1071)</f>
        <v>3.8050301621951501</v>
      </c>
      <c r="O1071" s="11">
        <f>O1003</f>
        <v>8.6860608612573248E-2</v>
      </c>
      <c r="P1071" s="12">
        <f>M1071*O1003</f>
        <v>17190.685261046692</v>
      </c>
      <c r="Q1071" s="9">
        <f>N1071*O1003</f>
        <v>0.33050723567746904</v>
      </c>
      <c r="R1071" s="12">
        <f t="shared" si="229"/>
        <v>33209.013263658373</v>
      </c>
      <c r="S1071" s="12">
        <f t="shared" si="230"/>
        <v>321753.93649924832</v>
      </c>
      <c r="T1071" s="13">
        <f t="shared" si="224"/>
        <v>6.3551327151145607</v>
      </c>
      <c r="U1071" s="14">
        <f t="shared" si="225"/>
        <v>4.8019855453943165</v>
      </c>
    </row>
    <row r="1072" spans="1:21" x14ac:dyDescent="0.3">
      <c r="A1072" s="17">
        <v>1930</v>
      </c>
      <c r="B1072" s="17">
        <v>69</v>
      </c>
      <c r="C1072" s="17">
        <v>4.4429999999999997E-2</v>
      </c>
      <c r="D1072" s="17">
        <v>4.3470000000000002E-2</v>
      </c>
      <c r="E1072" s="17">
        <v>0.5</v>
      </c>
      <c r="F1072" s="6">
        <f t="shared" si="231"/>
        <v>48577.501183896784</v>
      </c>
      <c r="G1072" s="7">
        <f t="shared" si="232"/>
        <v>2111.6639764639931</v>
      </c>
      <c r="H1072" s="6">
        <f t="shared" si="233"/>
        <v>47521.669195664785</v>
      </c>
      <c r="I1072" s="6">
        <f>SUM(H1072:H1113)</f>
        <v>515270.35946432996</v>
      </c>
      <c r="J1072" s="8">
        <f t="shared" si="226"/>
        <v>10.607181244537538</v>
      </c>
      <c r="K1072" s="9">
        <f t="shared" si="234"/>
        <v>0.75352000000000008</v>
      </c>
      <c r="L1072" s="9">
        <f t="shared" si="227"/>
        <v>1.084201438848921E-2</v>
      </c>
      <c r="M1072" s="12">
        <f t="shared" si="228"/>
        <v>194766.75650845034</v>
      </c>
      <c r="N1072" s="10">
        <f>((B1071+E1071)*D1071+(B1072+E1072)*D1072+(B1073+E1073)*D1073)/3/SUM(D1003:D1072)</f>
        <v>4.1932087624305474</v>
      </c>
      <c r="O1072" s="11">
        <f>O1003</f>
        <v>8.6860608612573248E-2</v>
      </c>
      <c r="P1072" s="12">
        <f>M1072*O1003</f>
        <v>16917.559007820859</v>
      </c>
      <c r="Q1072" s="9">
        <f>N1072*O1003</f>
        <v>0.36422466514429241</v>
      </c>
      <c r="R1072" s="12">
        <f t="shared" si="229"/>
        <v>30213.105145775942</v>
      </c>
      <c r="S1072" s="12">
        <f t="shared" si="230"/>
        <v>288544.92323558993</v>
      </c>
      <c r="T1072" s="13">
        <f t="shared" si="224"/>
        <v>5.9398881416988409</v>
      </c>
      <c r="U1072" s="14">
        <f t="shared" si="225"/>
        <v>4.6672931028386966</v>
      </c>
    </row>
    <row r="1073" spans="1:21" x14ac:dyDescent="0.3">
      <c r="A1073" s="17">
        <v>1930</v>
      </c>
      <c r="B1073" s="17">
        <v>70</v>
      </c>
      <c r="C1073" s="17">
        <v>5.3629999999999997E-2</v>
      </c>
      <c r="D1073" s="17">
        <v>5.2229999999999999E-2</v>
      </c>
      <c r="E1073" s="17">
        <v>0.5</v>
      </c>
      <c r="F1073" s="6">
        <f t="shared" si="231"/>
        <v>46465.837207432793</v>
      </c>
      <c r="G1073" s="7">
        <f t="shared" si="232"/>
        <v>2426.9106773442145</v>
      </c>
      <c r="H1073" s="6">
        <f t="shared" si="233"/>
        <v>45252.381868760684</v>
      </c>
      <c r="I1073" s="6">
        <f>SUM(H1073:H1113)</f>
        <v>467748.6902686652</v>
      </c>
      <c r="J1073" s="8">
        <f t="shared" si="226"/>
        <v>10.066507317635136</v>
      </c>
      <c r="K1073" s="9">
        <f t="shared" si="234"/>
        <v>0.80575000000000008</v>
      </c>
      <c r="L1073" s="9">
        <f t="shared" si="227"/>
        <v>1.1429078014184399E-2</v>
      </c>
      <c r="M1073" s="12">
        <f t="shared" si="228"/>
        <v>212345.27179989711</v>
      </c>
      <c r="N1073" s="10">
        <f>((B1072+E1072)*D1072+(B1073+E1073)*D1073+(B1074+E1074)*D1074)/3/SUM(D1003:D1073)</f>
        <v>4.1015389388768222</v>
      </c>
      <c r="O1073" s="11">
        <f>O1003</f>
        <v>8.6860608612573248E-2</v>
      </c>
      <c r="P1073" s="12">
        <f>M1073*O1003</f>
        <v>18444.43954454135</v>
      </c>
      <c r="Q1073" s="9">
        <f>N1073*O1003</f>
        <v>0.35626216847900866</v>
      </c>
      <c r="R1073" s="12">
        <f t="shared" si="229"/>
        <v>29130.67017535583</v>
      </c>
      <c r="S1073" s="12">
        <f t="shared" si="230"/>
        <v>258331.81808981401</v>
      </c>
      <c r="T1073" s="13">
        <f t="shared" si="224"/>
        <v>5.5596075227606274</v>
      </c>
      <c r="U1073" s="14">
        <f t="shared" si="225"/>
        <v>4.5068997948745082</v>
      </c>
    </row>
    <row r="1074" spans="1:21" x14ac:dyDescent="0.3">
      <c r="A1074" s="17">
        <v>1930</v>
      </c>
      <c r="B1074" s="17">
        <v>71</v>
      </c>
      <c r="C1074" s="17">
        <v>4.5940000000000002E-2</v>
      </c>
      <c r="D1074" s="17">
        <v>4.4909999999999999E-2</v>
      </c>
      <c r="E1074" s="17">
        <v>0.5</v>
      </c>
      <c r="F1074" s="6">
        <f t="shared" si="231"/>
        <v>44038.926530088575</v>
      </c>
      <c r="G1074" s="7">
        <f t="shared" si="232"/>
        <v>1977.7881904662779</v>
      </c>
      <c r="H1074" s="6">
        <f t="shared" si="233"/>
        <v>43050.032434855435</v>
      </c>
      <c r="I1074" s="6">
        <f>SUM(H1074:H1113)</f>
        <v>422496.30839990452</v>
      </c>
      <c r="J1074" s="8">
        <f t="shared" si="226"/>
        <v>9.5937013385474721</v>
      </c>
      <c r="K1074" s="9">
        <f t="shared" si="234"/>
        <v>0.85066000000000008</v>
      </c>
      <c r="L1074" s="9">
        <f t="shared" si="227"/>
        <v>1.1897342657342658E-2</v>
      </c>
      <c r="M1074" s="12">
        <f t="shared" si="228"/>
        <v>166237.8101924845</v>
      </c>
      <c r="N1074" s="10">
        <f>((B1073+E1073)*D1073+(B1074+E1074)*D1074+(B1075+E1075)*D1075)/3/SUM(D1003:D1074)</f>
        <v>4.3951970626729047</v>
      </c>
      <c r="O1074" s="11">
        <f>O1003</f>
        <v>8.6860608612573248E-2</v>
      </c>
      <c r="P1074" s="12">
        <f>M1074*O1003</f>
        <v>14439.517367740636</v>
      </c>
      <c r="Q1074" s="9">
        <f>N1074*O1003</f>
        <v>0.38176949183596276</v>
      </c>
      <c r="R1074" s="12">
        <f t="shared" si="229"/>
        <v>26614.84342867896</v>
      </c>
      <c r="S1074" s="12">
        <f t="shared" si="230"/>
        <v>229201.14791445818</v>
      </c>
      <c r="T1074" s="13">
        <f t="shared" si="224"/>
        <v>5.2045125976869988</v>
      </c>
      <c r="U1074" s="14">
        <f t="shared" si="225"/>
        <v>4.3891887408604733</v>
      </c>
    </row>
    <row r="1075" spans="1:21" x14ac:dyDescent="0.3">
      <c r="A1075" s="17">
        <v>1930</v>
      </c>
      <c r="B1075" s="17">
        <v>72</v>
      </c>
      <c r="C1075" s="17">
        <v>6.1469999999999997E-2</v>
      </c>
      <c r="D1075" s="17">
        <v>5.9630000000000002E-2</v>
      </c>
      <c r="E1075" s="17">
        <v>0.5</v>
      </c>
      <c r="F1075" s="6">
        <f t="shared" si="231"/>
        <v>42061.138339622295</v>
      </c>
      <c r="G1075" s="7">
        <f t="shared" si="232"/>
        <v>2508.1056791916776</v>
      </c>
      <c r="H1075" s="6">
        <f t="shared" si="233"/>
        <v>40807.085500026456</v>
      </c>
      <c r="I1075" s="6">
        <f>SUM(H1075:H1113)</f>
        <v>379446.27596504905</v>
      </c>
      <c r="J1075" s="8">
        <f t="shared" si="226"/>
        <v>9.0213030589237366</v>
      </c>
      <c r="K1075" s="9">
        <f t="shared" si="234"/>
        <v>0.91029000000000004</v>
      </c>
      <c r="L1075" s="9">
        <f t="shared" si="227"/>
        <v>1.2555724137931035E-2</v>
      </c>
      <c r="M1075" s="12">
        <f t="shared" si="228"/>
        <v>199757.94718320164</v>
      </c>
      <c r="N1075" s="10">
        <f>((B1074+E1074)*D1074+(B1075+E1075)*D1075+(B1076+E1076)*D1076)/3/SUM(D1003:D1075)</f>
        <v>4.3231863838263997</v>
      </c>
      <c r="O1075" s="11">
        <f>O1003</f>
        <v>8.6860608612573248E-2</v>
      </c>
      <c r="P1075" s="12">
        <f>M1075*O1003</f>
        <v>17351.096867531156</v>
      </c>
      <c r="Q1075" s="9">
        <f>N1075*O1003</f>
        <v>0.37551460044475077</v>
      </c>
      <c r="R1075" s="12">
        <f t="shared" si="229"/>
        <v>25483.429093169241</v>
      </c>
      <c r="S1075" s="12">
        <f t="shared" si="230"/>
        <v>202586.30448577923</v>
      </c>
      <c r="T1075" s="13">
        <f t="shared" si="224"/>
        <v>4.8164722231242978</v>
      </c>
      <c r="U1075" s="14">
        <f t="shared" si="225"/>
        <v>4.2048308357994388</v>
      </c>
    </row>
    <row r="1076" spans="1:21" x14ac:dyDescent="0.3">
      <c r="A1076" s="17">
        <v>1930</v>
      </c>
      <c r="B1076" s="17">
        <v>73</v>
      </c>
      <c r="C1076" s="17">
        <v>5.9859999999999997E-2</v>
      </c>
      <c r="D1076" s="17">
        <v>5.8119999999999998E-2</v>
      </c>
      <c r="E1076" s="17">
        <v>0.5</v>
      </c>
      <c r="F1076" s="6">
        <f t="shared" si="231"/>
        <v>39553.032660430617</v>
      </c>
      <c r="G1076" s="7">
        <f t="shared" si="232"/>
        <v>2298.8222582242274</v>
      </c>
      <c r="H1076" s="6">
        <f t="shared" si="233"/>
        <v>38403.621531318502</v>
      </c>
      <c r="I1076" s="6">
        <f>SUM(H1076:H1113)</f>
        <v>338639.19046502264</v>
      </c>
      <c r="J1076" s="8">
        <f t="shared" si="226"/>
        <v>8.5616492007653768</v>
      </c>
      <c r="K1076" s="9">
        <f t="shared" si="234"/>
        <v>0.96840999999999999</v>
      </c>
      <c r="L1076" s="9">
        <f t="shared" si="227"/>
        <v>1.3175646258503402E-2</v>
      </c>
      <c r="M1076" s="12">
        <f t="shared" si="228"/>
        <v>174475.10453163506</v>
      </c>
      <c r="N1076" s="10">
        <f>((B1075+E1075)*D1075+(B1076+E1076)*D1076+(B1077+E1077)*D1077)/3/SUM(D1003:D1076)</f>
        <v>4.7570846370166908</v>
      </c>
      <c r="O1076" s="11">
        <f>O1003</f>
        <v>8.6860608612573248E-2</v>
      </c>
      <c r="P1076" s="12">
        <f>M1076*O1003</f>
        <v>15155.013767360158</v>
      </c>
      <c r="Q1076" s="9">
        <f>N1076*O1003</f>
        <v>0.41320326679279185</v>
      </c>
      <c r="R1076" s="12">
        <f t="shared" si="229"/>
        <v>22535.119657903699</v>
      </c>
      <c r="S1076" s="12">
        <f t="shared" si="230"/>
        <v>177102.87539260997</v>
      </c>
      <c r="T1076" s="13">
        <f t="shared" si="224"/>
        <v>4.4776054699286325</v>
      </c>
      <c r="U1076" s="14">
        <f t="shared" si="225"/>
        <v>4.0840437308367443</v>
      </c>
    </row>
    <row r="1077" spans="1:21" x14ac:dyDescent="0.3">
      <c r="A1077" s="17">
        <v>1930</v>
      </c>
      <c r="B1077" s="17">
        <v>74</v>
      </c>
      <c r="C1077" s="17">
        <v>7.2690000000000005E-2</v>
      </c>
      <c r="D1077" s="17">
        <v>7.0139999999999994E-2</v>
      </c>
      <c r="E1077" s="17">
        <v>0.5</v>
      </c>
      <c r="F1077" s="6">
        <f t="shared" si="231"/>
        <v>37254.210402206387</v>
      </c>
      <c r="G1077" s="7">
        <f t="shared" si="232"/>
        <v>2613.0103176107559</v>
      </c>
      <c r="H1077" s="6">
        <f t="shared" si="233"/>
        <v>35947.705243401011</v>
      </c>
      <c r="I1077" s="6">
        <f>SUM(H1077:H1113)</f>
        <v>300235.56893370411</v>
      </c>
      <c r="J1077" s="8">
        <f t="shared" si="226"/>
        <v>8.0591043453150899</v>
      </c>
      <c r="K1077" s="9">
        <f t="shared" si="234"/>
        <v>1.0385500000000001</v>
      </c>
      <c r="L1077" s="9">
        <f t="shared" si="227"/>
        <v>1.394026845637584E-2</v>
      </c>
      <c r="M1077" s="12">
        <f t="shared" si="228"/>
        <v>187443.32835395628</v>
      </c>
      <c r="N1077" s="10">
        <f>((B1076+E1076)*D1076+(B1077+E1077)*D1077+(B1078+E1078)*D1078)/3/SUM(D1003:D1077)</f>
        <v>4.8908799126987947</v>
      </c>
      <c r="O1077" s="11">
        <f>O1003</f>
        <v>8.6860608612573248E-2</v>
      </c>
      <c r="P1077" s="12">
        <f>M1077*O1003</f>
        <v>16281.441581191051</v>
      </c>
      <c r="Q1077" s="9">
        <f>N1077*O1003</f>
        <v>0.4248248058680264</v>
      </c>
      <c r="R1077" s="12">
        <f t="shared" si="229"/>
        <v>20676.228341972143</v>
      </c>
      <c r="S1077" s="12">
        <f t="shared" si="230"/>
        <v>154567.75573470627</v>
      </c>
      <c r="T1077" s="13">
        <f t="shared" si="224"/>
        <v>4.1490009871622986</v>
      </c>
      <c r="U1077" s="14">
        <f t="shared" si="225"/>
        <v>3.9101033581527913</v>
      </c>
    </row>
    <row r="1078" spans="1:21" x14ac:dyDescent="0.3">
      <c r="A1078" s="17">
        <v>1930</v>
      </c>
      <c r="B1078" s="17">
        <v>75</v>
      </c>
      <c r="C1078" s="17">
        <v>7.9039999999999999E-2</v>
      </c>
      <c r="D1078" s="17">
        <v>7.6039999999999996E-2</v>
      </c>
      <c r="E1078" s="17">
        <v>0.5</v>
      </c>
      <c r="F1078" s="6">
        <f t="shared" si="231"/>
        <v>34641.200084595628</v>
      </c>
      <c r="G1078" s="7">
        <f t="shared" si="232"/>
        <v>2634.1168544326515</v>
      </c>
      <c r="H1078" s="6">
        <f t="shared" si="233"/>
        <v>33324.141657379303</v>
      </c>
      <c r="I1078" s="6">
        <f>SUM(H1078:H1113)</f>
        <v>264287.86369030311</v>
      </c>
      <c r="J1078" s="8">
        <f t="shared" si="226"/>
        <v>7.629292953041416</v>
      </c>
      <c r="K1078" s="9">
        <f t="shared" si="234"/>
        <v>1.1145900000000002</v>
      </c>
      <c r="L1078" s="9">
        <f t="shared" si="227"/>
        <v>1.4762781456953644E-2</v>
      </c>
      <c r="M1078" s="12">
        <f t="shared" si="228"/>
        <v>178429.57725232161</v>
      </c>
      <c r="N1078" s="10">
        <f>((B1077+E1077)*D1077+(B1078+E1078)*D1078+(B1079+E1079)*D1079)/3/SUM(D1003:D1078)</f>
        <v>5.1584379308385433</v>
      </c>
      <c r="O1078" s="11">
        <f>O1003</f>
        <v>8.6860608612573248E-2</v>
      </c>
      <c r="P1078" s="12">
        <f>M1078*O1003</f>
        <v>15498.501674620811</v>
      </c>
      <c r="Q1078" s="9">
        <f>N1078*O1003</f>
        <v>0.44806505816281889</v>
      </c>
      <c r="R1078" s="12">
        <f t="shared" si="229"/>
        <v>18392.758187439627</v>
      </c>
      <c r="S1078" s="12">
        <f t="shared" si="230"/>
        <v>133891.52739273413</v>
      </c>
      <c r="T1078" s="13">
        <f t="shared" si="224"/>
        <v>3.8650949466463054</v>
      </c>
      <c r="U1078" s="14">
        <f t="shared" si="225"/>
        <v>3.7641980063951106</v>
      </c>
    </row>
    <row r="1079" spans="1:21" x14ac:dyDescent="0.3">
      <c r="A1079" s="17">
        <v>1930</v>
      </c>
      <c r="B1079" s="17">
        <v>76</v>
      </c>
      <c r="C1079" s="17">
        <v>8.5639999999999994E-2</v>
      </c>
      <c r="D1079" s="17">
        <v>8.2119999999999999E-2</v>
      </c>
      <c r="E1079" s="17">
        <v>0.5</v>
      </c>
      <c r="F1079" s="6">
        <f t="shared" si="231"/>
        <v>32007.083230162978</v>
      </c>
      <c r="G1079" s="7">
        <f t="shared" si="232"/>
        <v>2628.4216748609838</v>
      </c>
      <c r="H1079" s="6">
        <f t="shared" si="233"/>
        <v>30692.872392732486</v>
      </c>
      <c r="I1079" s="6">
        <f>SUM(H1079:H1113)</f>
        <v>230963.72203292392</v>
      </c>
      <c r="J1079" s="8">
        <f t="shared" si="226"/>
        <v>7.2160190409123972</v>
      </c>
      <c r="K1079" s="9">
        <f t="shared" si="234"/>
        <v>1.1967100000000002</v>
      </c>
      <c r="L1079" s="9">
        <f t="shared" si="227"/>
        <v>1.564326797385621E-2</v>
      </c>
      <c r="M1079" s="12">
        <f t="shared" si="228"/>
        <v>168022.5435793678</v>
      </c>
      <c r="N1079" s="10">
        <f>((B1078+E1078)*D1078+(B1079+E1079)*D1079+(B1080+E1080)*D1080)/3/SUM(D1003:D1079)</f>
        <v>5.1497438811407932</v>
      </c>
      <c r="O1079" s="11">
        <f>O1003</f>
        <v>8.6860608612573248E-2</v>
      </c>
      <c r="P1079" s="12">
        <f>M1079*O1003</f>
        <v>14594.540395936499</v>
      </c>
      <c r="Q1079" s="9">
        <f>N1079*O1003</f>
        <v>0.44730988771476438</v>
      </c>
      <c r="R1079" s="12">
        <f t="shared" si="229"/>
        <v>16963.647089095728</v>
      </c>
      <c r="S1079" s="12">
        <f t="shared" si="230"/>
        <v>115498.76920529452</v>
      </c>
      <c r="T1079" s="13">
        <f t="shared" si="224"/>
        <v>3.6085377844254887</v>
      </c>
      <c r="U1079" s="14">
        <f t="shared" si="225"/>
        <v>3.6074812564869085</v>
      </c>
    </row>
    <row r="1080" spans="1:21" x14ac:dyDescent="0.3">
      <c r="A1080" s="17">
        <v>1930</v>
      </c>
      <c r="B1080" s="17">
        <v>77</v>
      </c>
      <c r="C1080" s="17">
        <v>8.7050000000000002E-2</v>
      </c>
      <c r="D1080" s="17">
        <v>8.3419999999999994E-2</v>
      </c>
      <c r="E1080" s="17">
        <v>0.5</v>
      </c>
      <c r="F1080" s="6">
        <f t="shared" si="231"/>
        <v>29378.661555301995</v>
      </c>
      <c r="G1080" s="7">
        <f t="shared" si="232"/>
        <v>2450.7679469432924</v>
      </c>
      <c r="H1080" s="6">
        <f t="shared" si="233"/>
        <v>28153.277581830349</v>
      </c>
      <c r="I1080" s="6">
        <f>SUM(H1080:H1113)</f>
        <v>200270.84964019145</v>
      </c>
      <c r="J1080" s="8">
        <f t="shared" si="226"/>
        <v>6.8168813362448217</v>
      </c>
      <c r="K1080" s="9">
        <f t="shared" si="234"/>
        <v>1.2801300000000002</v>
      </c>
      <c r="L1080" s="9">
        <f t="shared" si="227"/>
        <v>1.6517806451612906E-2</v>
      </c>
      <c r="M1080" s="12">
        <f t="shared" si="228"/>
        <v>148371.27158031226</v>
      </c>
      <c r="N1080" s="10">
        <f>((B1079+E1079)*D1079+(B1080+E1080)*D1080+(B1081+E1081)*D1081)/3/SUM(D1003:D1080)</f>
        <v>5.3907077145810707</v>
      </c>
      <c r="O1080" s="11">
        <f>O1003</f>
        <v>8.6860608612573248E-2</v>
      </c>
      <c r="P1080" s="12">
        <f>M1080*O1003</f>
        <v>12887.618950087315</v>
      </c>
      <c r="Q1080" s="9">
        <f>N1080*O1003</f>
        <v>0.46824015294100557</v>
      </c>
      <c r="R1080" s="12">
        <f t="shared" si="229"/>
        <v>14970.782581123522</v>
      </c>
      <c r="S1080" s="12">
        <f t="shared" si="230"/>
        <v>98535.122116198792</v>
      </c>
      <c r="T1080" s="13">
        <f t="shared" si="224"/>
        <v>3.3539690680161725</v>
      </c>
      <c r="U1080" s="14">
        <f t="shared" si="225"/>
        <v>3.4629122682286493</v>
      </c>
    </row>
    <row r="1081" spans="1:21" x14ac:dyDescent="0.3">
      <c r="A1081" s="17">
        <v>1930</v>
      </c>
      <c r="B1081" s="17">
        <v>78</v>
      </c>
      <c r="C1081" s="17">
        <v>0.10675</v>
      </c>
      <c r="D1081" s="17">
        <v>0.10134</v>
      </c>
      <c r="E1081" s="17">
        <v>0.5</v>
      </c>
      <c r="F1081" s="6">
        <f t="shared" si="231"/>
        <v>26927.893608358703</v>
      </c>
      <c r="G1081" s="7">
        <f t="shared" si="232"/>
        <v>2728.8727382710708</v>
      </c>
      <c r="H1081" s="6">
        <f t="shared" si="233"/>
        <v>25563.457239223168</v>
      </c>
      <c r="I1081" s="6">
        <f>SUM(H1081:H1113)</f>
        <v>172117.57205836111</v>
      </c>
      <c r="J1081" s="8">
        <f t="shared" si="226"/>
        <v>6.391794863781473</v>
      </c>
      <c r="K1081" s="9">
        <f t="shared" si="234"/>
        <v>1.3814700000000002</v>
      </c>
      <c r="L1081" s="9">
        <f t="shared" si="227"/>
        <v>1.7598343949044588E-2</v>
      </c>
      <c r="M1081" s="12">
        <f t="shared" si="228"/>
        <v>155064.17798017984</v>
      </c>
      <c r="N1081" s="10">
        <f>((B1080+E1080)*D1080+(B1081+E1081)*D1081+(B1082+E1082)*D1082)/3/SUM(D1003:D1081)</f>
        <v>5.6278794810359001</v>
      </c>
      <c r="O1081" s="11">
        <f>O1003</f>
        <v>8.6860608612573248E-2</v>
      </c>
      <c r="P1081" s="12">
        <f>M1081*O1003</f>
        <v>13468.968873366801</v>
      </c>
      <c r="Q1081" s="9">
        <f>N1081*O1003</f>
        <v>0.48884103692099118</v>
      </c>
      <c r="R1081" s="12">
        <f t="shared" si="229"/>
        <v>13066.990295115895</v>
      </c>
      <c r="S1081" s="12">
        <f t="shared" si="230"/>
        <v>83564.339535075269</v>
      </c>
      <c r="T1081" s="13">
        <f t="shared" si="224"/>
        <v>3.103263134890581</v>
      </c>
      <c r="U1081" s="14">
        <f t="shared" si="225"/>
        <v>3.288531728890892</v>
      </c>
    </row>
    <row r="1082" spans="1:21" x14ac:dyDescent="0.3">
      <c r="A1082" s="17">
        <v>1930</v>
      </c>
      <c r="B1082" s="17">
        <v>79</v>
      </c>
      <c r="C1082" s="17">
        <v>0.11864</v>
      </c>
      <c r="D1082" s="17">
        <v>0.112</v>
      </c>
      <c r="E1082" s="17">
        <v>0.5</v>
      </c>
      <c r="F1082" s="6">
        <f t="shared" si="231"/>
        <v>24199.020870087632</v>
      </c>
      <c r="G1082" s="7">
        <f t="shared" si="232"/>
        <v>2710.2903374498146</v>
      </c>
      <c r="H1082" s="6">
        <f t="shared" si="233"/>
        <v>22843.875701362726</v>
      </c>
      <c r="I1082" s="6">
        <f>SUM(H1082:H1113)</f>
        <v>146554.11481913793</v>
      </c>
      <c r="J1082" s="8">
        <f t="shared" si="226"/>
        <v>6.0562001911529082</v>
      </c>
      <c r="K1082" s="9">
        <f t="shared" si="234"/>
        <v>1.4934700000000003</v>
      </c>
      <c r="L1082" s="9">
        <f t="shared" si="227"/>
        <v>1.8785786163522018E-2</v>
      </c>
      <c r="M1082" s="12">
        <f t="shared" si="228"/>
        <v>144273.45834014757</v>
      </c>
      <c r="N1082" s="10">
        <f>((B1081+E1081)*D1081+(B1082+E1082)*D1082+(B1083+E1083)*D1083)/3/SUM(D1003:D1082)</f>
        <v>5.8914306949587187</v>
      </c>
      <c r="O1082" s="11">
        <f>O1003</f>
        <v>8.6860608612573248E-2</v>
      </c>
      <c r="P1082" s="12">
        <f>M1082*O1003</f>
        <v>12531.68039806595</v>
      </c>
      <c r="Q1082" s="9">
        <f>N1082*O1003</f>
        <v>0.51173325576290973</v>
      </c>
      <c r="R1082" s="12">
        <f t="shared" si="229"/>
        <v>11153.904814461155</v>
      </c>
      <c r="S1082" s="12">
        <f t="shared" si="230"/>
        <v>70497.349239959382</v>
      </c>
      <c r="T1082" s="13">
        <f t="shared" si="224"/>
        <v>2.9132314740511274</v>
      </c>
      <c r="U1082" s="14">
        <f t="shared" si="225"/>
        <v>3.1429687171017808</v>
      </c>
    </row>
    <row r="1083" spans="1:21" x14ac:dyDescent="0.3">
      <c r="A1083" s="17">
        <v>1930</v>
      </c>
      <c r="B1083" s="17">
        <v>80</v>
      </c>
      <c r="C1083" s="17">
        <v>0.12592999999999999</v>
      </c>
      <c r="D1083" s="17">
        <v>0.11847000000000001</v>
      </c>
      <c r="E1083" s="17">
        <v>0.5</v>
      </c>
      <c r="F1083" s="6">
        <f t="shared" si="231"/>
        <v>21488.730532637819</v>
      </c>
      <c r="G1083" s="7">
        <f t="shared" si="232"/>
        <v>2545.7699062016027</v>
      </c>
      <c r="H1083" s="6">
        <f t="shared" si="233"/>
        <v>20215.845579537017</v>
      </c>
      <c r="I1083" s="6">
        <f>SUM(H1083:H1113)</f>
        <v>123710.2391177751</v>
      </c>
      <c r="J1083" s="8">
        <f t="shared" si="226"/>
        <v>5.7569821972442607</v>
      </c>
      <c r="K1083" s="9">
        <f t="shared" si="234"/>
        <v>1.6119400000000004</v>
      </c>
      <c r="L1083" s="9">
        <f t="shared" si="227"/>
        <v>2.0024099378881992E-2</v>
      </c>
      <c r="M1083" s="12">
        <f t="shared" si="228"/>
        <v>127135.30122041079</v>
      </c>
      <c r="N1083" s="10">
        <f>((B1082+E1082)*D1082+(B1083+E1083)*D1083+(B1084+E1084)*D1084)/3/SUM(D1003:D1083)</f>
        <v>5.5440587118627231</v>
      </c>
      <c r="O1083" s="11">
        <f>O1003</f>
        <v>8.6860608612573248E-2</v>
      </c>
      <c r="P1083" s="12">
        <f>M1083*O1003</f>
        <v>11043.049640147708</v>
      </c>
      <c r="Q1083" s="9">
        <f>N1083*O1003</f>
        <v>0.48156031389623499</v>
      </c>
      <c r="R1083" s="12">
        <f t="shared" si="229"/>
        <v>10480.696636577357</v>
      </c>
      <c r="S1083" s="12">
        <f t="shared" si="230"/>
        <v>59343.44442549823</v>
      </c>
      <c r="T1083" s="13">
        <f t="shared" si="224"/>
        <v>2.7616077336613896</v>
      </c>
      <c r="U1083" s="14">
        <f t="shared" si="225"/>
        <v>2.9953744635828712</v>
      </c>
    </row>
    <row r="1084" spans="1:21" x14ac:dyDescent="0.3">
      <c r="A1084" s="17">
        <v>1930</v>
      </c>
      <c r="B1084" s="17">
        <v>81</v>
      </c>
      <c r="C1084" s="17">
        <v>0.10825</v>
      </c>
      <c r="D1084" s="17">
        <v>0.10269</v>
      </c>
      <c r="E1084" s="17">
        <v>0.5</v>
      </c>
      <c r="F1084" s="6">
        <f t="shared" si="231"/>
        <v>18942.960626436216</v>
      </c>
      <c r="G1084" s="7">
        <f t="shared" si="232"/>
        <v>1945.2526267287351</v>
      </c>
      <c r="H1084" s="6">
        <f t="shared" si="233"/>
        <v>17970.334313071849</v>
      </c>
      <c r="I1084" s="6">
        <f>SUM(H1084:H1113)</f>
        <v>103494.39353823809</v>
      </c>
      <c r="J1084" s="8">
        <f t="shared" si="226"/>
        <v>5.4634750913119925</v>
      </c>
      <c r="K1084" s="9">
        <f t="shared" si="234"/>
        <v>1.7146300000000003</v>
      </c>
      <c r="L1084" s="9">
        <f t="shared" si="227"/>
        <v>2.1038404907975466E-2</v>
      </c>
      <c r="M1084" s="12">
        <f t="shared" si="228"/>
        <v>92461.982514240313</v>
      </c>
      <c r="N1084" s="10">
        <f>((B1083+E1083)*D1083+(B1084+E1084)*D1084+(B1085+E1085)*D1085)/3/SUM(D1003:D1084)</f>
        <v>5.6494345718901435</v>
      </c>
      <c r="O1084" s="11">
        <f>O1003</f>
        <v>8.6860608612573248E-2</v>
      </c>
      <c r="P1084" s="12">
        <f>M1084*O1003</f>
        <v>8031.3040747120194</v>
      </c>
      <c r="Q1084" s="9">
        <f>N1084*O1003</f>
        <v>0.49071332523129008</v>
      </c>
      <c r="R1084" s="12">
        <f t="shared" si="229"/>
        <v>9152.0518067864105</v>
      </c>
      <c r="S1084" s="12">
        <f t="shared" si="230"/>
        <v>48862.747788920875</v>
      </c>
      <c r="T1084" s="13">
        <f t="shared" si="224"/>
        <v>2.5794673151951506</v>
      </c>
      <c r="U1084" s="14">
        <f t="shared" si="225"/>
        <v>2.8840077761168419</v>
      </c>
    </row>
    <row r="1085" spans="1:21" x14ac:dyDescent="0.3">
      <c r="A1085" s="17">
        <v>1930</v>
      </c>
      <c r="B1085" s="17">
        <v>82</v>
      </c>
      <c r="C1085" s="17">
        <v>0.14501</v>
      </c>
      <c r="D1085" s="17">
        <v>0.13519999999999999</v>
      </c>
      <c r="E1085" s="17">
        <v>0.5</v>
      </c>
      <c r="F1085" s="6">
        <f t="shared" si="231"/>
        <v>16997.70799970748</v>
      </c>
      <c r="G1085" s="7">
        <f t="shared" si="232"/>
        <v>2298.0901215604508</v>
      </c>
      <c r="H1085" s="6">
        <f t="shared" si="233"/>
        <v>15848.662938927255</v>
      </c>
      <c r="I1085" s="6">
        <f>SUM(H1085:H1113)</f>
        <v>85524.059225166231</v>
      </c>
      <c r="J1085" s="8">
        <f t="shared" si="226"/>
        <v>5.0315053786450532</v>
      </c>
      <c r="K1085" s="9">
        <f t="shared" si="234"/>
        <v>1.8498300000000003</v>
      </c>
      <c r="L1085" s="9">
        <f t="shared" si="227"/>
        <v>2.242218181818182E-2</v>
      </c>
      <c r="M1085" s="12">
        <f t="shared" si="228"/>
        <v>102491.81547965876</v>
      </c>
      <c r="N1085" s="10">
        <f>((B1084+E1084)*D1084+(B1085+E1085)*D1085+(B1086+E1086)*D1086)/3/SUM(D1003:D1085)</f>
        <v>5.7140493991339731</v>
      </c>
      <c r="O1085" s="11">
        <f>O1003</f>
        <v>8.6860608612573248E-2</v>
      </c>
      <c r="P1085" s="12">
        <f>M1085*O1003</f>
        <v>8902.5014703707166</v>
      </c>
      <c r="Q1085" s="9">
        <f>N1085*O1003</f>
        <v>0.49632580845108537</v>
      </c>
      <c r="R1085" s="12">
        <f t="shared" si="229"/>
        <v>7982.5624928954312</v>
      </c>
      <c r="S1085" s="12">
        <f t="shared" si="230"/>
        <v>39710.695982134464</v>
      </c>
      <c r="T1085" s="13">
        <f t="shared" si="224"/>
        <v>2.3362382729964453</v>
      </c>
      <c r="U1085" s="14">
        <f t="shared" si="225"/>
        <v>2.6952671056486079</v>
      </c>
    </row>
    <row r="1086" spans="1:21" x14ac:dyDescent="0.3">
      <c r="A1086" s="17">
        <v>1930</v>
      </c>
      <c r="B1086" s="17">
        <v>83</v>
      </c>
      <c r="C1086" s="17">
        <v>0.15744</v>
      </c>
      <c r="D1086" s="17">
        <v>0.14595</v>
      </c>
      <c r="E1086" s="17">
        <v>0.5</v>
      </c>
      <c r="F1086" s="6">
        <f t="shared" si="231"/>
        <v>14699.61787814703</v>
      </c>
      <c r="G1086" s="7">
        <f t="shared" si="232"/>
        <v>2145.4092293155591</v>
      </c>
      <c r="H1086" s="6">
        <f t="shared" si="233"/>
        <v>13626.91326348925</v>
      </c>
      <c r="I1086" s="6">
        <f>SUM(H1086:H1113)</f>
        <v>69675.396286238974</v>
      </c>
      <c r="J1086" s="8">
        <f t="shared" si="226"/>
        <v>4.7399460900150929</v>
      </c>
      <c r="K1086" s="9">
        <f t="shared" si="234"/>
        <v>1.9957800000000003</v>
      </c>
      <c r="L1086" s="9">
        <f t="shared" si="227"/>
        <v>2.3901556886227551E-2</v>
      </c>
      <c r="M1086" s="12">
        <f t="shared" si="228"/>
        <v>89760.229407975392</v>
      </c>
      <c r="N1086" s="10">
        <f>((B1085+E1085)*D1085+(B1086+E1086)*D1086+(B1087+E1087)*D1087)/3/SUM(D1003:D1086)</f>
        <v>6.1595658506114548</v>
      </c>
      <c r="O1086" s="11">
        <f>O1003</f>
        <v>8.6860608612573248E-2</v>
      </c>
      <c r="P1086" s="12">
        <f>M1086*O1003</f>
        <v>7796.6281555809383</v>
      </c>
      <c r="Q1086" s="9">
        <f>N1086*O1003</f>
        <v>0.53502363857333335</v>
      </c>
      <c r="R1086" s="12">
        <f t="shared" si="229"/>
        <v>6336.1925467340152</v>
      </c>
      <c r="S1086" s="12">
        <f t="shared" si="230"/>
        <v>31728.133489239033</v>
      </c>
      <c r="T1086" s="13">
        <f t="shared" si="224"/>
        <v>2.15843253561082</v>
      </c>
      <c r="U1086" s="14">
        <f t="shared" si="225"/>
        <v>2.5815135544042729</v>
      </c>
    </row>
    <row r="1087" spans="1:21" x14ac:dyDescent="0.3">
      <c r="A1087" s="17">
        <v>1930</v>
      </c>
      <c r="B1087" s="17">
        <v>84</v>
      </c>
      <c r="C1087" s="17">
        <v>0.17418</v>
      </c>
      <c r="D1087" s="17">
        <v>0.16022</v>
      </c>
      <c r="E1087" s="17">
        <v>0.5</v>
      </c>
      <c r="F1087" s="6">
        <f t="shared" si="231"/>
        <v>12554.208648831471</v>
      </c>
      <c r="G1087" s="7">
        <f t="shared" si="232"/>
        <v>2011.4353097157782</v>
      </c>
      <c r="H1087" s="6">
        <f t="shared" si="233"/>
        <v>11548.490993973581</v>
      </c>
      <c r="I1087" s="6">
        <f>SUM(H1087:H1113)</f>
        <v>56048.483022749744</v>
      </c>
      <c r="J1087" s="8">
        <f t="shared" si="226"/>
        <v>4.4645174053218133</v>
      </c>
      <c r="K1087" s="9">
        <f t="shared" si="234"/>
        <v>2.1560000000000001</v>
      </c>
      <c r="L1087" s="9">
        <f t="shared" si="227"/>
        <v>2.5514792899408285E-2</v>
      </c>
      <c r="M1087" s="12">
        <f t="shared" si="228"/>
        <v>78834.083335335454</v>
      </c>
      <c r="N1087" s="10">
        <f>((B1086+E1086)*D1086+(B1087+E1087)*D1087+(B1088+E1088)*D1088)/3/SUM(D1003:D1087)</f>
        <v>6.2373763141620282</v>
      </c>
      <c r="O1087" s="11">
        <f>O1003</f>
        <v>8.6860608612573248E-2</v>
      </c>
      <c r="P1087" s="12">
        <f>M1087*O1003</f>
        <v>6847.5764579215556</v>
      </c>
      <c r="Q1087" s="9">
        <f>N1087*O1003</f>
        <v>0.5417823027937626</v>
      </c>
      <c r="R1087" s="12">
        <f t="shared" si="229"/>
        <v>5291.7229494655458</v>
      </c>
      <c r="S1087" s="12">
        <f t="shared" si="230"/>
        <v>25391.940942505018</v>
      </c>
      <c r="T1087" s="13">
        <f t="shared" si="224"/>
        <v>2.0225839519457458</v>
      </c>
      <c r="U1087" s="14">
        <f t="shared" si="225"/>
        <v>2.4419334533760675</v>
      </c>
    </row>
    <row r="1088" spans="1:21" x14ac:dyDescent="0.3">
      <c r="A1088" s="17">
        <v>1930</v>
      </c>
      <c r="B1088" s="17">
        <v>85</v>
      </c>
      <c r="C1088" s="17">
        <v>0.18695999999999999</v>
      </c>
      <c r="D1088" s="17">
        <v>0.17097000000000001</v>
      </c>
      <c r="E1088" s="17">
        <v>0.5</v>
      </c>
      <c r="F1088" s="6">
        <f t="shared" si="231"/>
        <v>10542.773339115693</v>
      </c>
      <c r="G1088" s="7">
        <f t="shared" si="232"/>
        <v>1802.4979577886102</v>
      </c>
      <c r="H1088" s="6">
        <f t="shared" si="233"/>
        <v>9641.5243602213868</v>
      </c>
      <c r="I1088" s="6">
        <f>SUM(H1088:H1113)</f>
        <v>44499.992028776163</v>
      </c>
      <c r="J1088" s="8">
        <f t="shared" si="226"/>
        <v>4.2209000039555757</v>
      </c>
      <c r="K1088" s="9">
        <f t="shared" si="234"/>
        <v>2.3269700000000002</v>
      </c>
      <c r="L1088" s="9">
        <f t="shared" si="227"/>
        <v>2.7216023391812869E-2</v>
      </c>
      <c r="M1088" s="12">
        <f t="shared" si="228"/>
        <v>66229.291907900042</v>
      </c>
      <c r="N1088" s="10">
        <f>((B1087+E1087)*D1087+(B1088+E1088)*D1088+(B1089+E1089)*D1089)/3/SUM(D1003:D1088)</f>
        <v>6.2378314575033915</v>
      </c>
      <c r="O1088" s="11">
        <f>O1003</f>
        <v>8.6860608612573248E-2</v>
      </c>
      <c r="P1088" s="12">
        <f>M1088*O1003</f>
        <v>5752.7166030999697</v>
      </c>
      <c r="Q1088" s="9">
        <f>N1088*O1003</f>
        <v>0.54182183682139939</v>
      </c>
      <c r="R1088" s="12">
        <f t="shared" si="229"/>
        <v>4417.5359216079678</v>
      </c>
      <c r="S1088" s="12">
        <f t="shared" si="230"/>
        <v>20100.21799303947</v>
      </c>
      <c r="T1088" s="13">
        <f t="shared" si="224"/>
        <v>1.9065398967142584</v>
      </c>
      <c r="U1088" s="14">
        <f t="shared" si="225"/>
        <v>2.3143601072413174</v>
      </c>
    </row>
    <row r="1089" spans="1:21" x14ac:dyDescent="0.3">
      <c r="A1089" s="17">
        <v>1930</v>
      </c>
      <c r="B1089" s="17">
        <v>86</v>
      </c>
      <c r="C1089" s="17">
        <v>0.19528000000000001</v>
      </c>
      <c r="D1089" s="17">
        <v>0.17791000000000001</v>
      </c>
      <c r="E1089" s="17">
        <v>0.5</v>
      </c>
      <c r="F1089" s="6">
        <f t="shared" si="231"/>
        <v>8740.2753813270829</v>
      </c>
      <c r="G1089" s="7">
        <f t="shared" si="232"/>
        <v>1554.9823930919015</v>
      </c>
      <c r="H1089" s="6">
        <f t="shared" si="233"/>
        <v>7962.7841847811324</v>
      </c>
      <c r="I1089" s="6">
        <f>SUM(H1089:H1113)</f>
        <v>34858.467668554782</v>
      </c>
      <c r="J1089" s="8">
        <f t="shared" si="226"/>
        <v>3.9882573657835976</v>
      </c>
      <c r="K1089" s="9">
        <f t="shared" si="234"/>
        <v>2.50488</v>
      </c>
      <c r="L1089" s="9">
        <f t="shared" si="227"/>
        <v>2.895815028901734E-2</v>
      </c>
      <c r="M1089" s="12">
        <f t="shared" si="228"/>
        <v>53697.573138214</v>
      </c>
      <c r="N1089" s="10">
        <f>((B1088+E1088)*D1088+(B1089+E1089)*D1089+(B1090+E1090)*D1090)/3/SUM(D1003:D1089)</f>
        <v>6.3687548571854418</v>
      </c>
      <c r="O1089" s="11">
        <f>O1003</f>
        <v>8.6860608612573248E-2</v>
      </c>
      <c r="P1089" s="12">
        <f>M1089*O1003</f>
        <v>4664.2038838034332</v>
      </c>
      <c r="Q1089" s="9">
        <f>N1089*O1003</f>
        <v>0.5531939229994095</v>
      </c>
      <c r="R1089" s="12">
        <f t="shared" si="229"/>
        <v>3557.8203636044027</v>
      </c>
      <c r="S1089" s="12">
        <f t="shared" si="230"/>
        <v>15682.682071431504</v>
      </c>
      <c r="T1089" s="13">
        <f t="shared" si="224"/>
        <v>1.7943006812961901</v>
      </c>
      <c r="U1089" s="14">
        <f t="shared" si="225"/>
        <v>2.1939566844874072</v>
      </c>
    </row>
    <row r="1090" spans="1:21" x14ac:dyDescent="0.3">
      <c r="A1090" s="17">
        <v>1930</v>
      </c>
      <c r="B1090" s="17">
        <v>87</v>
      </c>
      <c r="C1090" s="17">
        <v>0.22719</v>
      </c>
      <c r="D1090" s="17">
        <v>0.20402000000000001</v>
      </c>
      <c r="E1090" s="17">
        <v>0.5</v>
      </c>
      <c r="F1090" s="6">
        <f t="shared" si="231"/>
        <v>7185.2929882351818</v>
      </c>
      <c r="G1090" s="7">
        <f t="shared" si="232"/>
        <v>1465.9434754597419</v>
      </c>
      <c r="H1090" s="6">
        <f t="shared" si="233"/>
        <v>6452.3212505053107</v>
      </c>
      <c r="I1090" s="6">
        <f>SUM(H1090:H1113)</f>
        <v>26895.683483773653</v>
      </c>
      <c r="J1090" s="8">
        <f t="shared" si="226"/>
        <v>3.743157520202895</v>
      </c>
      <c r="K1090" s="9">
        <f t="shared" si="234"/>
        <v>2.7088999999999999</v>
      </c>
      <c r="L1090" s="9">
        <f t="shared" si="227"/>
        <v>3.0958857142857142E-2</v>
      </c>
      <c r="M1090" s="12">
        <f t="shared" si="228"/>
        <v>47351.343387621331</v>
      </c>
      <c r="N1090" s="10">
        <f>((B1089+E1089)*D1089+(B1090+E1090)*D1090+(B1091+E1091)*D1091)/3/SUM(D1003:D1090)</f>
        <v>6.3631978539874741</v>
      </c>
      <c r="O1090" s="11">
        <f>O1003</f>
        <v>8.6860608612573248E-2</v>
      </c>
      <c r="P1090" s="12">
        <f>M1090*O1003</f>
        <v>4112.9665052717346</v>
      </c>
      <c r="Q1090" s="9">
        <f>N1090*O1003</f>
        <v>0.55271123831957203</v>
      </c>
      <c r="R1090" s="12">
        <f t="shared" si="229"/>
        <v>2886.0507821028309</v>
      </c>
      <c r="S1090" s="12">
        <f t="shared" si="230"/>
        <v>12124.861707827102</v>
      </c>
      <c r="T1090" s="13">
        <f t="shared" si="224"/>
        <v>1.6874554353844315</v>
      </c>
      <c r="U1090" s="14">
        <f t="shared" si="225"/>
        <v>2.0557020848184635</v>
      </c>
    </row>
    <row r="1091" spans="1:21" x14ac:dyDescent="0.3">
      <c r="A1091" s="17">
        <v>1930</v>
      </c>
      <c r="B1091" s="17">
        <v>88</v>
      </c>
      <c r="C1091" s="17">
        <v>0.23302999999999999</v>
      </c>
      <c r="D1091" s="17">
        <v>0.20871000000000001</v>
      </c>
      <c r="E1091" s="17">
        <v>0.5</v>
      </c>
      <c r="F1091" s="6">
        <f t="shared" si="231"/>
        <v>5719.3495127754395</v>
      </c>
      <c r="G1091" s="7">
        <f t="shared" si="232"/>
        <v>1193.685436811362</v>
      </c>
      <c r="H1091" s="6">
        <f t="shared" si="233"/>
        <v>5122.5067943697586</v>
      </c>
      <c r="I1091" s="6">
        <f>SUM(H1091:H1113)</f>
        <v>20443.362233268341</v>
      </c>
      <c r="J1091" s="8">
        <f t="shared" si="226"/>
        <v>3.5744208651007501</v>
      </c>
      <c r="K1091" s="9">
        <f t="shared" si="234"/>
        <v>2.9176099999999998</v>
      </c>
      <c r="L1091" s="9">
        <f t="shared" si="227"/>
        <v>3.2967344632768361E-2</v>
      </c>
      <c r="M1091" s="12">
        <f t="shared" si="228"/>
        <v>36208.115943462471</v>
      </c>
      <c r="N1091" s="10">
        <f>((B1090+E1090)*D1090+(B1091+E1091)*D1091+(B1092+E1092)*D1092)/3/SUM(D1003:D1091)</f>
        <v>6.3374034455141945</v>
      </c>
      <c r="O1091" s="11">
        <f>O1003</f>
        <v>8.6860608612573248E-2</v>
      </c>
      <c r="P1091" s="12">
        <f>M1091*O1003</f>
        <v>3145.058987563767</v>
      </c>
      <c r="Q1091" s="9">
        <f>N1091*O1003</f>
        <v>0.55047072030078159</v>
      </c>
      <c r="R1091" s="12">
        <f t="shared" si="229"/>
        <v>2302.7167895273901</v>
      </c>
      <c r="S1091" s="12">
        <f t="shared" si="230"/>
        <v>9238.8109257242704</v>
      </c>
      <c r="T1091" s="13">
        <f t="shared" si="224"/>
        <v>1.615360436547431</v>
      </c>
      <c r="U1091" s="14">
        <f t="shared" si="225"/>
        <v>1.9590604285533191</v>
      </c>
    </row>
    <row r="1092" spans="1:21" x14ac:dyDescent="0.3">
      <c r="A1092" s="17">
        <v>1930</v>
      </c>
      <c r="B1092" s="17">
        <v>89</v>
      </c>
      <c r="C1092" s="17">
        <v>0.23957000000000001</v>
      </c>
      <c r="D1092" s="17">
        <v>0.21393999999999999</v>
      </c>
      <c r="E1092" s="17">
        <v>0.5</v>
      </c>
      <c r="F1092" s="6">
        <f t="shared" si="231"/>
        <v>4525.6640759640777</v>
      </c>
      <c r="G1092" s="7">
        <f t="shared" si="232"/>
        <v>968.2205724117548</v>
      </c>
      <c r="H1092" s="6">
        <f t="shared" si="233"/>
        <v>4041.5537897582003</v>
      </c>
      <c r="I1092" s="6">
        <f>SUM(H1092:H1113)</f>
        <v>15320.855438898579</v>
      </c>
      <c r="J1092" s="8">
        <f t="shared" si="226"/>
        <v>3.3853275854626617</v>
      </c>
      <c r="K1092" s="9">
        <f t="shared" si="234"/>
        <v>3.1315499999999998</v>
      </c>
      <c r="L1092" s="9">
        <f t="shared" si="227"/>
        <v>3.4989385474860336E-2</v>
      </c>
      <c r="M1092" s="12">
        <f t="shared" si="228"/>
        <v>27671.83702347146</v>
      </c>
      <c r="N1092" s="10">
        <f>((B1091+E1091)*D1091+(B1092+E1092)*D1092+(B1093+E1093)*D1093)/3/SUM(D1003:D1092)</f>
        <v>6.2549307318527028</v>
      </c>
      <c r="O1092" s="11">
        <f>O1003</f>
        <v>8.6860608612573248E-2</v>
      </c>
      <c r="P1092" s="12">
        <f>M1092*O1003</f>
        <v>2403.5926052866685</v>
      </c>
      <c r="Q1092" s="9">
        <f>N1092*O1003</f>
        <v>0.54330709019821399</v>
      </c>
      <c r="R1092" s="12">
        <f t="shared" si="229"/>
        <v>1845.7489603651081</v>
      </c>
      <c r="S1092" s="12">
        <f t="shared" si="230"/>
        <v>6936.0941361968798</v>
      </c>
      <c r="T1092" s="13">
        <f t="shared" ref="T1092:T1155" si="235">S1092/F1092</f>
        <v>1.5326135611864478</v>
      </c>
      <c r="U1092" s="14">
        <f t="shared" si="225"/>
        <v>1.8527140242762139</v>
      </c>
    </row>
    <row r="1093" spans="1:21" x14ac:dyDescent="0.3">
      <c r="A1093" s="17">
        <v>1930</v>
      </c>
      <c r="B1093" s="17">
        <v>90</v>
      </c>
      <c r="C1093" s="17">
        <v>0.26454</v>
      </c>
      <c r="D1093" s="17">
        <v>0.23363999999999999</v>
      </c>
      <c r="E1093" s="17">
        <v>0.5</v>
      </c>
      <c r="F1093" s="6">
        <f t="shared" si="231"/>
        <v>3557.4435035523229</v>
      </c>
      <c r="G1093" s="7">
        <f t="shared" si="232"/>
        <v>831.1611001699647</v>
      </c>
      <c r="H1093" s="6">
        <f t="shared" si="233"/>
        <v>3141.8629534673405</v>
      </c>
      <c r="I1093" s="6">
        <f>SUM(H1093:H1113)</f>
        <v>11279.30164914038</v>
      </c>
      <c r="J1093" s="8">
        <f t="shared" si="226"/>
        <v>3.1706200359548404</v>
      </c>
      <c r="K1093" s="9">
        <f t="shared" si="234"/>
        <v>3.3651899999999997</v>
      </c>
      <c r="L1093" s="9">
        <f t="shared" si="227"/>
        <v>3.7184419889502759E-2</v>
      </c>
      <c r="M1093" s="12">
        <f t="shared" si="228"/>
        <v>22352.401964044173</v>
      </c>
      <c r="N1093" s="10">
        <f>((B1092+E1092)*D1092+(B1093+E1093)*D1093+(B1094+E1094)*D1094)/3/SUM(D1003:D1093)</f>
        <v>6.1449749741718396</v>
      </c>
      <c r="O1093" s="11">
        <f>O1003</f>
        <v>8.6860608612573248E-2</v>
      </c>
      <c r="P1093" s="12">
        <f>M1093*O1003</f>
        <v>1941.5432385497545</v>
      </c>
      <c r="Q1093" s="9">
        <f>N1093*O1003</f>
        <v>0.53375626616559757</v>
      </c>
      <c r="R1093" s="12">
        <f t="shared" si="229"/>
        <v>1464.8739146205962</v>
      </c>
      <c r="S1093" s="12">
        <f t="shared" si="230"/>
        <v>5090.3451758317715</v>
      </c>
      <c r="T1093" s="13">
        <f t="shared" si="235"/>
        <v>1.4308997938403669</v>
      </c>
      <c r="U1093" s="14">
        <f t="shared" si="225"/>
        <v>1.7397202421144735</v>
      </c>
    </row>
    <row r="1094" spans="1:21" x14ac:dyDescent="0.3">
      <c r="A1094" s="17">
        <v>1930</v>
      </c>
      <c r="B1094" s="17">
        <v>91</v>
      </c>
      <c r="C1094" s="17">
        <v>0.26968999999999999</v>
      </c>
      <c r="D1094" s="17">
        <v>0.23765</v>
      </c>
      <c r="E1094" s="17">
        <v>0.5</v>
      </c>
      <c r="F1094" s="6">
        <f t="shared" si="231"/>
        <v>2726.2824033823581</v>
      </c>
      <c r="G1094" s="7">
        <f t="shared" si="232"/>
        <v>647.90101316381742</v>
      </c>
      <c r="H1094" s="6">
        <f t="shared" si="233"/>
        <v>2402.3318968004496</v>
      </c>
      <c r="I1094" s="6">
        <f>SUM(H1094:H1113)</f>
        <v>8137.4386956730377</v>
      </c>
      <c r="J1094" s="8">
        <f t="shared" si="226"/>
        <v>2.984811362747064</v>
      </c>
      <c r="K1094" s="9">
        <f t="shared" si="234"/>
        <v>3.6028399999999996</v>
      </c>
      <c r="L1094" s="9">
        <f t="shared" si="227"/>
        <v>3.9375300546448083E-2</v>
      </c>
      <c r="M1094" s="12">
        <f t="shared" si="228"/>
        <v>16454.503309747117</v>
      </c>
      <c r="N1094" s="10">
        <f>((B1093+E1093)*D1093+(B1094+E1094)*D1094+(B1095+E1095)*D1095)/3/SUM(D1003:D1094)</f>
        <v>6.1995393448871825</v>
      </c>
      <c r="O1094" s="11">
        <f>O1003</f>
        <v>8.6860608612573248E-2</v>
      </c>
      <c r="P1094" s="12">
        <f>M1094*O1003</f>
        <v>1429.2481719022355</v>
      </c>
      <c r="Q1094" s="9">
        <f>N1094*O1003</f>
        <v>0.53849576061449433</v>
      </c>
      <c r="R1094" s="12">
        <f t="shared" si="229"/>
        <v>1108.6863547844305</v>
      </c>
      <c r="S1094" s="12">
        <f t="shared" si="230"/>
        <v>3625.4712612111753</v>
      </c>
      <c r="T1094" s="13">
        <f t="shared" si="235"/>
        <v>1.3298223458850924</v>
      </c>
      <c r="U1094" s="14">
        <f t="shared" si="225"/>
        <v>1.6549890168619716</v>
      </c>
    </row>
    <row r="1095" spans="1:21" x14ac:dyDescent="0.3">
      <c r="A1095" s="17">
        <v>1930</v>
      </c>
      <c r="B1095" s="17">
        <v>92</v>
      </c>
      <c r="C1095" s="17">
        <v>0.29982999999999999</v>
      </c>
      <c r="D1095" s="17">
        <v>0.26074000000000003</v>
      </c>
      <c r="E1095" s="17">
        <v>0.5</v>
      </c>
      <c r="F1095" s="6">
        <f t="shared" si="231"/>
        <v>2078.3813902185407</v>
      </c>
      <c r="G1095" s="7">
        <f t="shared" si="232"/>
        <v>541.9171636855823</v>
      </c>
      <c r="H1095" s="6">
        <f t="shared" si="233"/>
        <v>1807.4228083757496</v>
      </c>
      <c r="I1095" s="6">
        <f>SUM(H1095:H1113)</f>
        <v>5735.1067988725881</v>
      </c>
      <c r="J1095" s="8">
        <f t="shared" si="226"/>
        <v>2.7594101957723671</v>
      </c>
      <c r="K1095" s="9">
        <f t="shared" si="234"/>
        <v>3.8635799999999998</v>
      </c>
      <c r="L1095" s="9">
        <f t="shared" si="227"/>
        <v>4.1768432432432431E-2</v>
      </c>
      <c r="M1095" s="12">
        <f t="shared" si="228"/>
        <v>12974.323720724396</v>
      </c>
      <c r="N1095" s="10">
        <f>((B1094+E1094)*D1094+(B1095+E1095)*D1095+(B1096+E1096)*D1096)/3/SUM(D1003:D1095)</f>
        <v>6.5259310449548531</v>
      </c>
      <c r="O1095" s="11">
        <f>O1003</f>
        <v>8.6860608612573248E-2</v>
      </c>
      <c r="P1095" s="12">
        <f>M1095*O1003</f>
        <v>1126.9576547186668</v>
      </c>
      <c r="Q1095" s="9">
        <f>N1095*O1003</f>
        <v>0.56684634232846465</v>
      </c>
      <c r="R1095" s="12">
        <f t="shared" si="229"/>
        <v>782.89180040691451</v>
      </c>
      <c r="S1095" s="12">
        <f t="shared" si="230"/>
        <v>2516.7849064267448</v>
      </c>
      <c r="T1095" s="13">
        <f t="shared" si="235"/>
        <v>1.2109350662354161</v>
      </c>
      <c r="U1095" s="14">
        <f t="shared" si="225"/>
        <v>1.548475129536951</v>
      </c>
    </row>
    <row r="1096" spans="1:21" x14ac:dyDescent="0.3">
      <c r="A1096" s="17">
        <v>1930</v>
      </c>
      <c r="B1096" s="17">
        <v>93</v>
      </c>
      <c r="C1096" s="17">
        <v>0.37878000000000001</v>
      </c>
      <c r="D1096" s="17">
        <v>0.31846999999999998</v>
      </c>
      <c r="E1096" s="17">
        <v>0.5</v>
      </c>
      <c r="F1096" s="6">
        <f t="shared" si="231"/>
        <v>1536.4642265329585</v>
      </c>
      <c r="G1096" s="7">
        <f t="shared" si="232"/>
        <v>489.31776222395126</v>
      </c>
      <c r="H1096" s="6">
        <f t="shared" si="233"/>
        <v>1291.8053454209828</v>
      </c>
      <c r="I1096" s="6">
        <f>SUM(H1096:H1113)</f>
        <v>3927.6839904968392</v>
      </c>
      <c r="J1096" s="8">
        <f t="shared" si="226"/>
        <v>2.5563133346486588</v>
      </c>
      <c r="K1096" s="9">
        <f t="shared" si="234"/>
        <v>4.1820499999999994</v>
      </c>
      <c r="L1096" s="9">
        <f t="shared" si="227"/>
        <v>4.4727807486631008E-2</v>
      </c>
      <c r="M1096" s="12">
        <f t="shared" si="228"/>
        <v>10939.900471763716</v>
      </c>
      <c r="N1096" s="10">
        <f>((B1095+E1095)*D1095+(B1096+E1096)*D1096+(B1097+E1097)*D1097)/3/SUM(D1003:D1096)</f>
        <v>6.5652961267002237</v>
      </c>
      <c r="O1096" s="11">
        <f>O1003</f>
        <v>8.6860608612573248E-2</v>
      </c>
      <c r="P1096" s="12">
        <f>M1096*O1003</f>
        <v>950.24641313837355</v>
      </c>
      <c r="Q1096" s="9">
        <f>N1096*O1003</f>
        <v>0.57026561728695124</v>
      </c>
      <c r="R1096" s="12">
        <f t="shared" si="229"/>
        <v>555.13317269990273</v>
      </c>
      <c r="S1096" s="12">
        <f t="shared" si="230"/>
        <v>1733.8931060198302</v>
      </c>
      <c r="T1096" s="13">
        <f t="shared" si="235"/>
        <v>1.1284955914218524</v>
      </c>
      <c r="U1096" s="14">
        <f t="shared" si="225"/>
        <v>1.4278177432268064</v>
      </c>
    </row>
    <row r="1097" spans="1:21" x14ac:dyDescent="0.3">
      <c r="A1097" s="17">
        <v>1930</v>
      </c>
      <c r="B1097" s="17">
        <v>94</v>
      </c>
      <c r="C1097" s="17">
        <v>0.35475000000000001</v>
      </c>
      <c r="D1097" s="17">
        <v>0.30131000000000002</v>
      </c>
      <c r="E1097" s="17">
        <v>0.5</v>
      </c>
      <c r="F1097" s="6">
        <f t="shared" si="231"/>
        <v>1047.1464643090071</v>
      </c>
      <c r="G1097" s="7">
        <f t="shared" si="232"/>
        <v>315.51570116094695</v>
      </c>
      <c r="H1097" s="6">
        <f t="shared" si="233"/>
        <v>889.38861372853364</v>
      </c>
      <c r="I1097" s="6">
        <f>SUM(H1097:H1113)</f>
        <v>2635.8786450758562</v>
      </c>
      <c r="J1097" s="8">
        <f t="shared" si="226"/>
        <v>2.5172014946497714</v>
      </c>
      <c r="K1097" s="9">
        <f t="shared" si="234"/>
        <v>4.4833599999999993</v>
      </c>
      <c r="L1097" s="9">
        <f t="shared" si="227"/>
        <v>4.7442962962962958E-2</v>
      </c>
      <c r="M1097" s="12">
        <f t="shared" si="228"/>
        <v>6650.421505234799</v>
      </c>
      <c r="N1097" s="10">
        <f>((B1096+E1096)*D1096+(B1097+E1097)*D1097+(B1098+E1098)*D1098)/3/SUM(D1003:D1097)</f>
        <v>6.5890020728501248</v>
      </c>
      <c r="O1097" s="11">
        <f>O1003</f>
        <v>8.6860608612573248E-2</v>
      </c>
      <c r="P1097" s="12">
        <f>M1097*O1003</f>
        <v>577.65965947484017</v>
      </c>
      <c r="Q1097" s="9">
        <f>N1097*O1003</f>
        <v>0.57232473019726848</v>
      </c>
      <c r="R1097" s="12">
        <f t="shared" si="229"/>
        <v>380.369515335828</v>
      </c>
      <c r="S1097" s="12">
        <f t="shared" si="230"/>
        <v>1178.7599333199273</v>
      </c>
      <c r="T1097" s="13">
        <f t="shared" si="235"/>
        <v>1.1256877366221827</v>
      </c>
      <c r="U1097" s="14">
        <f t="shared" si="225"/>
        <v>1.3915137580275887</v>
      </c>
    </row>
    <row r="1098" spans="1:21" x14ac:dyDescent="0.3">
      <c r="A1098" s="17">
        <v>1930</v>
      </c>
      <c r="B1098" s="17">
        <v>95</v>
      </c>
      <c r="C1098" s="17">
        <v>0.37816</v>
      </c>
      <c r="D1098" s="17">
        <v>0.31802999999999998</v>
      </c>
      <c r="E1098" s="17">
        <v>0.5</v>
      </c>
      <c r="F1098" s="6">
        <f t="shared" si="231"/>
        <v>731.63076314806017</v>
      </c>
      <c r="G1098" s="7">
        <f t="shared" si="232"/>
        <v>232.68053160397756</v>
      </c>
      <c r="H1098" s="6">
        <f t="shared" si="233"/>
        <v>615.29049734607133</v>
      </c>
      <c r="I1098" s="6">
        <f>SUM(H1098:H1113)</f>
        <v>1746.4900313473231</v>
      </c>
      <c r="J1098" s="8">
        <f t="shared" si="226"/>
        <v>2.3871194587725197</v>
      </c>
      <c r="K1098" s="9">
        <f t="shared" si="234"/>
        <v>4.8013899999999996</v>
      </c>
      <c r="L1098" s="9">
        <f t="shared" si="227"/>
        <v>5.0276335078534025E-2</v>
      </c>
      <c r="M1098" s="12">
        <f t="shared" si="228"/>
        <v>4628.0328755172686</v>
      </c>
      <c r="N1098" s="10">
        <f>((B1097+E1097)*D1097+(B1098+E1098)*D1098+(B1099+E1099)*D1099)/3/SUM(D1003:D1098)</f>
        <v>6.3284305864204606</v>
      </c>
      <c r="O1098" s="11">
        <f>O1003</f>
        <v>8.6860608612573248E-2</v>
      </c>
      <c r="P1098" s="12">
        <f>M1098*O1003</f>
        <v>401.99375224642739</v>
      </c>
      <c r="Q1098" s="9">
        <f>N1098*O1003</f>
        <v>0.54969133229890499</v>
      </c>
      <c r="R1098" s="12">
        <f t="shared" si="229"/>
        <v>277.07064410905355</v>
      </c>
      <c r="S1098" s="12">
        <f t="shared" si="230"/>
        <v>798.39041798409926</v>
      </c>
      <c r="T1098" s="13">
        <f t="shared" si="235"/>
        <v>1.0912477416187172</v>
      </c>
      <c r="U1098" s="14">
        <f t="shared" si="225"/>
        <v>1.2958717171538026</v>
      </c>
    </row>
    <row r="1099" spans="1:21" x14ac:dyDescent="0.3">
      <c r="A1099" s="17">
        <v>1930</v>
      </c>
      <c r="B1099" s="17">
        <v>96</v>
      </c>
      <c r="C1099" s="17">
        <v>0.40214</v>
      </c>
      <c r="D1099" s="17">
        <v>0.33482000000000001</v>
      </c>
      <c r="E1099" s="17">
        <v>0.5</v>
      </c>
      <c r="F1099" s="6">
        <f t="shared" si="231"/>
        <v>498.95023154408261</v>
      </c>
      <c r="G1099" s="7">
        <f t="shared" si="232"/>
        <v>167.05851652558974</v>
      </c>
      <c r="H1099" s="6">
        <f t="shared" si="233"/>
        <v>415.42097328128773</v>
      </c>
      <c r="I1099" s="6">
        <f>SUM(H1099:H1113)</f>
        <v>1131.1995340012515</v>
      </c>
      <c r="J1099" s="8">
        <f t="shared" si="226"/>
        <v>2.2671590521174241</v>
      </c>
      <c r="K1099" s="9">
        <f t="shared" si="234"/>
        <v>5.1362099999999993</v>
      </c>
      <c r="L1099" s="9">
        <f t="shared" si="227"/>
        <v>5.3224974093264238E-2</v>
      </c>
      <c r="M1099" s="12">
        <f t="shared" si="228"/>
        <v>3138.7242431129985</v>
      </c>
      <c r="N1099" s="10">
        <f>((B1098+E1098)*D1098+(B1099+E1099)*D1099+(B1100+E1100)*D1100)/3/SUM(D1003:D1099)</f>
        <v>6.2928352488183572</v>
      </c>
      <c r="O1099" s="11">
        <f>O1003</f>
        <v>8.6860608612573248E-2</v>
      </c>
      <c r="P1099" s="12">
        <f>M1099*O1003</f>
        <v>272.63149802383339</v>
      </c>
      <c r="Q1099" s="9">
        <f>N1099*O1003</f>
        <v>0.54659949961101628</v>
      </c>
      <c r="R1099" s="12">
        <f t="shared" si="229"/>
        <v>188.35207715781451</v>
      </c>
      <c r="S1099" s="12">
        <f t="shared" si="230"/>
        <v>521.31977387504571</v>
      </c>
      <c r="T1099" s="13">
        <f t="shared" si="235"/>
        <v>1.0448332136488581</v>
      </c>
      <c r="U1099" s="14">
        <f t="shared" si="225"/>
        <v>1.222325838468566</v>
      </c>
    </row>
    <row r="1100" spans="1:21" x14ac:dyDescent="0.3">
      <c r="A1100" s="17">
        <v>1930</v>
      </c>
      <c r="B1100" s="17">
        <v>97</v>
      </c>
      <c r="C1100" s="17">
        <v>0.42660999999999999</v>
      </c>
      <c r="D1100" s="17">
        <v>0.35160999999999998</v>
      </c>
      <c r="E1100" s="17">
        <v>0.5</v>
      </c>
      <c r="F1100" s="6">
        <f t="shared" si="231"/>
        <v>331.89171501849285</v>
      </c>
      <c r="G1100" s="7">
        <f t="shared" si="232"/>
        <v>116.69644591765226</v>
      </c>
      <c r="H1100" s="6">
        <f t="shared" si="233"/>
        <v>273.54349205966673</v>
      </c>
      <c r="I1100" s="6">
        <f>SUM(H1100:H1113)</f>
        <v>715.77856071996359</v>
      </c>
      <c r="J1100" s="8">
        <f t="shared" si="226"/>
        <v>2.1566629365245853</v>
      </c>
      <c r="K1100" s="9">
        <f t="shared" si="234"/>
        <v>5.4878199999999993</v>
      </c>
      <c r="L1100" s="9">
        <f t="shared" si="227"/>
        <v>5.6285333333333326E-2</v>
      </c>
      <c r="M1100" s="12">
        <f t="shared" si="228"/>
        <v>2073.3011427071397</v>
      </c>
      <c r="N1100" s="10">
        <f>((B1099+E1099)*D1099+(B1100+E1100)*D1100+(B1101+E1101)*D1101)/3/SUM(D1003:D1100)</f>
        <v>6.2483618267363017</v>
      </c>
      <c r="O1100" s="11">
        <f>O1003</f>
        <v>8.6860608612573248E-2</v>
      </c>
      <c r="P1100" s="12">
        <f>M1100*O1003</f>
        <v>180.08819909268573</v>
      </c>
      <c r="Q1100" s="9">
        <f>N1100*O1003</f>
        <v>0.54273651110188514</v>
      </c>
      <c r="R1100" s="12">
        <f t="shared" si="229"/>
        <v>125.08145154457699</v>
      </c>
      <c r="S1100" s="12">
        <f t="shared" si="230"/>
        <v>332.96769671723121</v>
      </c>
      <c r="T1100" s="13">
        <f t="shared" si="235"/>
        <v>1.00324196612946</v>
      </c>
      <c r="U1100" s="14">
        <f t="shared" si="225"/>
        <v>1.1534209703951253</v>
      </c>
    </row>
    <row r="1101" spans="1:21" x14ac:dyDescent="0.3">
      <c r="A1101" s="17">
        <v>1930</v>
      </c>
      <c r="B1101" s="17">
        <v>98</v>
      </c>
      <c r="C1101" s="17">
        <v>0.45144000000000001</v>
      </c>
      <c r="D1101" s="17">
        <v>0.36830000000000002</v>
      </c>
      <c r="E1101" s="17">
        <v>0.5</v>
      </c>
      <c r="F1101" s="6">
        <f t="shared" si="231"/>
        <v>215.19526910084059</v>
      </c>
      <c r="G1101" s="7">
        <f t="shared" si="232"/>
        <v>79.256417609839588</v>
      </c>
      <c r="H1101" s="6">
        <f t="shared" si="233"/>
        <v>175.56706029592078</v>
      </c>
      <c r="I1101" s="6">
        <f>SUM(H1101:H1113)</f>
        <v>442.23506866029686</v>
      </c>
      <c r="J1101" s="8">
        <f t="shared" si="226"/>
        <v>2.055040849680879</v>
      </c>
      <c r="K1101" s="9">
        <f t="shared" si="234"/>
        <v>5.8561199999999989</v>
      </c>
      <c r="L1101" s="9">
        <f t="shared" si="227"/>
        <v>5.9452994923857853E-2</v>
      </c>
      <c r="M1101" s="12">
        <f t="shared" si="228"/>
        <v>1333.0937778886364</v>
      </c>
      <c r="N1101" s="10">
        <f>((B1100+E1100)*D1100+(B1101+E1101)*D1101+(B1102+E1102)*D1102)/3/SUM(D1003:D1101)</f>
        <v>6.1957470703013842</v>
      </c>
      <c r="O1101" s="11">
        <f>O1003</f>
        <v>8.6860608612573248E-2</v>
      </c>
      <c r="P1101" s="12">
        <f>M1101*O1003</f>
        <v>115.7933368850415</v>
      </c>
      <c r="Q1101" s="9">
        <f>N1101*O1003</f>
        <v>0.53816636133594586</v>
      </c>
      <c r="R1101" s="12">
        <f t="shared" si="229"/>
        <v>81.082774286016488</v>
      </c>
      <c r="S1101" s="12">
        <f t="shared" si="230"/>
        <v>207.88624517265424</v>
      </c>
      <c r="T1101" s="13">
        <f t="shared" si="235"/>
        <v>0.96603538749375883</v>
      </c>
      <c r="U1101" s="14">
        <f t="shared" si="225"/>
        <v>1.0890054621871201</v>
      </c>
    </row>
    <row r="1102" spans="1:21" x14ac:dyDescent="0.3">
      <c r="A1102" s="17">
        <v>1930</v>
      </c>
      <c r="B1102" s="17">
        <v>99</v>
      </c>
      <c r="C1102" s="17">
        <v>0.47650999999999999</v>
      </c>
      <c r="D1102" s="17">
        <v>0.38482</v>
      </c>
      <c r="E1102" s="17">
        <v>0.5</v>
      </c>
      <c r="F1102" s="6">
        <f t="shared" si="231"/>
        <v>135.938851491001</v>
      </c>
      <c r="G1102" s="7">
        <f t="shared" si="232"/>
        <v>52.311988830767007</v>
      </c>
      <c r="H1102" s="6">
        <f t="shared" si="233"/>
        <v>109.7828570756175</v>
      </c>
      <c r="I1102" s="6">
        <f>SUM(H1102:H1113)</f>
        <v>266.66800836437613</v>
      </c>
      <c r="J1102" s="8">
        <f t="shared" si="226"/>
        <v>1.9616761907248368</v>
      </c>
      <c r="K1102" s="9">
        <f t="shared" ref="K1102:K1110" si="236">IF(F1102=0, K1101, K1101+G1102/F1102)</f>
        <v>6.2409399999999993</v>
      </c>
      <c r="L1102" s="9">
        <f t="shared" si="227"/>
        <v>6.2723015075376878E-2</v>
      </c>
      <c r="M1102" s="12">
        <f t="shared" si="228"/>
        <v>834.01585156423835</v>
      </c>
      <c r="N1102" s="10">
        <f>((B1101+E1101)*D1101+(B1102+E1102)*D1102+(B1103+E1103)*D1103)/3/SUM(D1003:D1102)</f>
        <v>6.1356507726934302</v>
      </c>
      <c r="O1102" s="11">
        <f>O1003</f>
        <v>8.6860608612573248E-2</v>
      </c>
      <c r="P1102" s="12">
        <f>M1102*O1003</f>
        <v>72.443124459403293</v>
      </c>
      <c r="Q1102" s="9">
        <f>N1102*O1003</f>
        <v>0.5329463603503567</v>
      </c>
      <c r="R1102" s="12">
        <f t="shared" si="229"/>
        <v>51.274482968303751</v>
      </c>
      <c r="S1102" s="12">
        <f t="shared" si="230"/>
        <v>126.80347088663777</v>
      </c>
      <c r="T1102" s="13">
        <f t="shared" si="235"/>
        <v>0.93279786827559019</v>
      </c>
      <c r="U1102" s="14">
        <f t="shared" si="225"/>
        <v>1.0288783224492466</v>
      </c>
    </row>
    <row r="1103" spans="1:21" x14ac:dyDescent="0.3">
      <c r="A1103" s="17">
        <v>1930</v>
      </c>
      <c r="B1103" s="17">
        <v>100</v>
      </c>
      <c r="C1103" s="17">
        <v>0.50170000000000003</v>
      </c>
      <c r="D1103" s="17">
        <v>0.40109</v>
      </c>
      <c r="E1103" s="17">
        <v>0.5</v>
      </c>
      <c r="F1103" s="6">
        <f t="shared" si="231"/>
        <v>83.626862660233996</v>
      </c>
      <c r="G1103" s="7">
        <f t="shared" si="232"/>
        <v>33.541898344393253</v>
      </c>
      <c r="H1103" s="6">
        <f t="shared" si="233"/>
        <v>66.855913488037373</v>
      </c>
      <c r="I1103" s="6">
        <f>SUM(H1103:H1113)</f>
        <v>156.88515128875869</v>
      </c>
      <c r="J1103" s="8">
        <f t="shared" si="226"/>
        <v>1.8760138345278408</v>
      </c>
      <c r="K1103" s="9">
        <f t="shared" si="236"/>
        <v>6.6420299999999992</v>
      </c>
      <c r="L1103" s="9">
        <f t="shared" si="227"/>
        <v>6.608985074626865E-2</v>
      </c>
      <c r="M1103" s="12">
        <f t="shared" si="228"/>
        <v>507.51965643207308</v>
      </c>
      <c r="N1103" s="10">
        <f>((B1102+E1102)*D1102+(B1103+E1103)*D1103+(B1104+E1104)*D1104)/3/SUM(D1003:D1103)</f>
        <v>6.0687603538877921</v>
      </c>
      <c r="O1103" s="11">
        <f>O1003</f>
        <v>8.6860608612573248E-2</v>
      </c>
      <c r="P1103" s="12">
        <f>M1103*O1003</f>
        <v>44.083466240533944</v>
      </c>
      <c r="Q1103" s="9">
        <f>N1103*O1003</f>
        <v>0.52713621786254905</v>
      </c>
      <c r="R1103" s="12">
        <f t="shared" si="229"/>
        <v>31.613740110207573</v>
      </c>
      <c r="S1103" s="12">
        <f t="shared" si="230"/>
        <v>75.528987918334025</v>
      </c>
      <c r="T1103" s="13">
        <f t="shared" si="235"/>
        <v>0.90316658446460352</v>
      </c>
      <c r="U1103" s="14">
        <f t="shared" si="225"/>
        <v>0.97284725006323725</v>
      </c>
    </row>
    <row r="1104" spans="1:21" x14ac:dyDescent="0.3">
      <c r="A1104" s="17">
        <v>1930</v>
      </c>
      <c r="B1104" s="17">
        <v>101</v>
      </c>
      <c r="C1104" s="17">
        <v>0.52688000000000001</v>
      </c>
      <c r="D1104" s="17">
        <v>0.41702</v>
      </c>
      <c r="E1104" s="17">
        <v>0.5</v>
      </c>
      <c r="F1104" s="6">
        <f t="shared" si="231"/>
        <v>50.084964315840743</v>
      </c>
      <c r="G1104" s="7">
        <f t="shared" si="232"/>
        <v>20.886431818991905</v>
      </c>
      <c r="H1104" s="6">
        <f t="shared" si="233"/>
        <v>39.641748406344789</v>
      </c>
      <c r="I1104" s="6">
        <f>SUM(H1104:H1113)</f>
        <v>90.029237800721276</v>
      </c>
      <c r="J1104" s="8">
        <f t="shared" si="226"/>
        <v>1.7975302374778186</v>
      </c>
      <c r="K1104" s="9">
        <f t="shared" si="236"/>
        <v>7.0590499999999992</v>
      </c>
      <c r="L1104" s="9">
        <f t="shared" si="227"/>
        <v>6.9547290640394083E-2</v>
      </c>
      <c r="M1104" s="12">
        <f t="shared" si="228"/>
        <v>300.31984893543444</v>
      </c>
      <c r="N1104" s="10">
        <f>((B1103+E1103)*D1103+(B1104+E1104)*D1104+(B1105+E1105)*D1105)/3/SUM(D1003:D1104)</f>
        <v>5.9958245089636719</v>
      </c>
      <c r="O1104" s="11">
        <f>O1003</f>
        <v>8.6860608612573248E-2</v>
      </c>
      <c r="P1104" s="12">
        <f>M1104*O1003</f>
        <v>26.085964856967895</v>
      </c>
      <c r="Q1104" s="9">
        <f>N1104*O1003</f>
        <v>0.52080096598276771</v>
      </c>
      <c r="R1104" s="12">
        <f t="shared" si="229"/>
        <v>18.99628754307458</v>
      </c>
      <c r="S1104" s="12">
        <f t="shared" si="230"/>
        <v>43.915247808126452</v>
      </c>
      <c r="T1104" s="13">
        <f t="shared" si="235"/>
        <v>0.87681499643670602</v>
      </c>
      <c r="U1104" s="14">
        <f t="shared" si="225"/>
        <v>0.92071524104111258</v>
      </c>
    </row>
    <row r="1105" spans="1:21" x14ac:dyDescent="0.3">
      <c r="A1105" s="17">
        <v>1930</v>
      </c>
      <c r="B1105" s="17">
        <v>102</v>
      </c>
      <c r="C1105" s="17">
        <v>0.55193000000000003</v>
      </c>
      <c r="D1105" s="17">
        <v>0.43256</v>
      </c>
      <c r="E1105" s="17">
        <v>0.5</v>
      </c>
      <c r="F1105" s="6">
        <f t="shared" si="231"/>
        <v>29.198532496848838</v>
      </c>
      <c r="G1105" s="7">
        <f t="shared" si="232"/>
        <v>12.630117216836933</v>
      </c>
      <c r="H1105" s="6">
        <f t="shared" si="233"/>
        <v>22.883473888430373</v>
      </c>
      <c r="I1105" s="6">
        <f>SUM(H1105:H1113)</f>
        <v>50.38748939437648</v>
      </c>
      <c r="J1105" s="8">
        <f t="shared" si="226"/>
        <v>1.7256856795736017</v>
      </c>
      <c r="K1105" s="9">
        <f t="shared" si="236"/>
        <v>7.4916099999999988</v>
      </c>
      <c r="L1105" s="9">
        <f t="shared" si="227"/>
        <v>7.3088878048780476E-2</v>
      </c>
      <c r="M1105" s="12">
        <f t="shared" si="228"/>
        <v>172.80491305951401</v>
      </c>
      <c r="N1105" s="10">
        <f>((B1104+E1104)*D1104+(B1105+E1105)*D1105+(B1106+E1106)*D1106)/3/SUM(D1003:D1105)</f>
        <v>5.9175384196454432</v>
      </c>
      <c r="O1105" s="11">
        <f>O1003</f>
        <v>8.6860608612573248E-2</v>
      </c>
      <c r="P1105" s="12">
        <f>M1105*O1003</f>
        <v>15.009939919592194</v>
      </c>
      <c r="Q1105" s="9">
        <f>N1105*O1003</f>
        <v>0.51400098861868804</v>
      </c>
      <c r="R1105" s="12">
        <f t="shared" si="229"/>
        <v>11.121345686747228</v>
      </c>
      <c r="S1105" s="12">
        <f t="shared" si="230"/>
        <v>24.918960265051872</v>
      </c>
      <c r="T1105" s="13">
        <f t="shared" si="235"/>
        <v>0.85343194106557152</v>
      </c>
      <c r="U1105" s="14">
        <f t="shared" ref="U1105:U1113" si="237">IF(T1105=0,0,J1105-T1105)</f>
        <v>0.87225373850803023</v>
      </c>
    </row>
    <row r="1106" spans="1:21" x14ac:dyDescent="0.3">
      <c r="A1106" s="17">
        <v>1930</v>
      </c>
      <c r="B1106" s="17">
        <v>103</v>
      </c>
      <c r="C1106" s="17">
        <v>0.57672000000000001</v>
      </c>
      <c r="D1106" s="17">
        <v>0.44763999999999998</v>
      </c>
      <c r="E1106" s="17">
        <v>0.5</v>
      </c>
      <c r="F1106" s="6">
        <f t="shared" si="231"/>
        <v>16.568415280011905</v>
      </c>
      <c r="G1106" s="7">
        <f t="shared" si="232"/>
        <v>7.4166854159445288</v>
      </c>
      <c r="H1106" s="6">
        <f t="shared" si="233"/>
        <v>12.860072572039641</v>
      </c>
      <c r="I1106" s="6">
        <f>SUM(H1106:H1113)</f>
        <v>27.504015505946121</v>
      </c>
      <c r="J1106" s="8">
        <f t="shared" si="226"/>
        <v>1.6600269272056996</v>
      </c>
      <c r="K1106" s="9">
        <f t="shared" si="236"/>
        <v>7.9392499999999986</v>
      </c>
      <c r="L1106" s="9">
        <f t="shared" si="227"/>
        <v>7.6707729468599023E-2</v>
      </c>
      <c r="M1106" s="12">
        <f t="shared" si="228"/>
        <v>96.687588947351301</v>
      </c>
      <c r="N1106" s="10">
        <f>((B1105+E1105)*D1105+(B1106+E1106)*D1106+(B1107+E1107)*D1107)/3/SUM(D1003:D1106)</f>
        <v>5.8346418112542127</v>
      </c>
      <c r="O1106" s="11">
        <f>O1003</f>
        <v>8.6860608612573248E-2</v>
      </c>
      <c r="P1106" s="12">
        <f>M1106*O1003</f>
        <v>8.3983428212492441</v>
      </c>
      <c r="Q1106" s="9">
        <f>N1106*O1003</f>
        <v>0.50680053876190767</v>
      </c>
      <c r="R1106" s="12">
        <f t="shared" si="229"/>
        <v>6.342580864012719</v>
      </c>
      <c r="S1106" s="12">
        <f t="shared" si="230"/>
        <v>13.797614578304643</v>
      </c>
      <c r="T1106" s="13">
        <f t="shared" si="235"/>
        <v>0.83276610014417318</v>
      </c>
      <c r="U1106" s="14">
        <f t="shared" si="237"/>
        <v>0.82726082706152637</v>
      </c>
    </row>
    <row r="1107" spans="1:21" x14ac:dyDescent="0.3">
      <c r="A1107" s="17">
        <v>1930</v>
      </c>
      <c r="B1107" s="17">
        <v>104</v>
      </c>
      <c r="C1107" s="17">
        <v>0.60111999999999999</v>
      </c>
      <c r="D1107" s="17">
        <v>0.4622</v>
      </c>
      <c r="E1107" s="17">
        <v>0.5</v>
      </c>
      <c r="F1107" s="6">
        <f t="shared" si="231"/>
        <v>9.1517298640673772</v>
      </c>
      <c r="G1107" s="7">
        <f t="shared" si="232"/>
        <v>4.2299295431719415</v>
      </c>
      <c r="H1107" s="6">
        <f t="shared" si="233"/>
        <v>7.0367650924814065</v>
      </c>
      <c r="I1107" s="6">
        <f>SUM(H1107:H1113)</f>
        <v>14.643942933906477</v>
      </c>
      <c r="J1107" s="8">
        <f t="shared" si="226"/>
        <v>1.6001284075706044</v>
      </c>
      <c r="K1107" s="9">
        <f t="shared" si="236"/>
        <v>8.4014499999999988</v>
      </c>
      <c r="L1107" s="9">
        <f t="shared" si="227"/>
        <v>8.0396650717703341E-2</v>
      </c>
      <c r="M1107" s="12">
        <f t="shared" si="228"/>
        <v>52.613255719127999</v>
      </c>
      <c r="N1107" s="10">
        <f>((B1106+E1106)*D1106+(B1107+E1107)*D1107+(B1108+E1108)*D1108)/3/SUM(D1003:D1107)</f>
        <v>5.7478488832284906</v>
      </c>
      <c r="O1107" s="11">
        <f>O1003</f>
        <v>8.6860608612573248E-2</v>
      </c>
      <c r="P1107" s="12">
        <f>M1107*O1003</f>
        <v>4.5700194128524085</v>
      </c>
      <c r="Q1107" s="9">
        <f>N1107*O1003</f>
        <v>0.49926165221032615</v>
      </c>
      <c r="R1107" s="12">
        <f t="shared" si="229"/>
        <v>3.5235781261931911</v>
      </c>
      <c r="S1107" s="12">
        <f t="shared" si="230"/>
        <v>7.4550337142919245</v>
      </c>
      <c r="T1107" s="13">
        <f t="shared" si="235"/>
        <v>0.81460377710259724</v>
      </c>
      <c r="U1107" s="14">
        <f t="shared" si="237"/>
        <v>0.78552463046800713</v>
      </c>
    </row>
    <row r="1108" spans="1:21" x14ac:dyDescent="0.3">
      <c r="A1108" s="17">
        <v>1930</v>
      </c>
      <c r="B1108" s="17">
        <v>105</v>
      </c>
      <c r="C1108" s="17">
        <v>0.62504000000000004</v>
      </c>
      <c r="D1108" s="17">
        <v>0.47621000000000002</v>
      </c>
      <c r="E1108" s="17">
        <v>0.5</v>
      </c>
      <c r="F1108" s="6">
        <f t="shared" si="231"/>
        <v>4.9218003208954357</v>
      </c>
      <c r="G1108" s="7">
        <f t="shared" si="232"/>
        <v>2.3438105308136157</v>
      </c>
      <c r="H1108" s="6">
        <f t="shared" si="233"/>
        <v>3.7498950554886279</v>
      </c>
      <c r="I1108" s="6">
        <f>SUM(H1108:H1113)</f>
        <v>7.6071778414250719</v>
      </c>
      <c r="J1108" s="8">
        <f t="shared" si="226"/>
        <v>1.5456087905738278</v>
      </c>
      <c r="K1108" s="9">
        <f t="shared" si="236"/>
        <v>8.8776599999999988</v>
      </c>
      <c r="L1108" s="9">
        <f t="shared" si="227"/>
        <v>8.4148436018957329E-2</v>
      </c>
      <c r="M1108" s="12">
        <f t="shared" si="228"/>
        <v>27.853286902273403</v>
      </c>
      <c r="N1108" s="10">
        <f>((B1107+E1107)*D1107+(B1108+E1108)*D1108+(B1109+E1109)*D1109)/3/SUM(D1003:D1108)</f>
        <v>5.657859165590934</v>
      </c>
      <c r="O1108" s="11">
        <f>O1003</f>
        <v>8.6860608612573248E-2</v>
      </c>
      <c r="P1108" s="12">
        <f>M1108*O1003</f>
        <v>2.419353452192083</v>
      </c>
      <c r="Q1108" s="9">
        <f>N1108*O1003</f>
        <v>0.49144509056745439</v>
      </c>
      <c r="R1108" s="12">
        <f t="shared" si="229"/>
        <v>1.9070275403255699</v>
      </c>
      <c r="S1108" s="12">
        <f t="shared" si="230"/>
        <v>3.9314555880987334</v>
      </c>
      <c r="T1108" s="13">
        <f t="shared" si="235"/>
        <v>0.79878404887898291</v>
      </c>
      <c r="U1108" s="14">
        <f t="shared" si="237"/>
        <v>0.74682474169484492</v>
      </c>
    </row>
    <row r="1109" spans="1:21" x14ac:dyDescent="0.3">
      <c r="A1109" s="17">
        <v>1930</v>
      </c>
      <c r="B1109" s="17">
        <v>106</v>
      </c>
      <c r="C1109" s="17">
        <v>0.64834999999999998</v>
      </c>
      <c r="D1109" s="17">
        <v>0.48963000000000001</v>
      </c>
      <c r="E1109" s="17">
        <v>0.5</v>
      </c>
      <c r="F1109" s="6">
        <f t="shared" si="231"/>
        <v>2.5779897900818201</v>
      </c>
      <c r="G1109" s="7">
        <f t="shared" si="232"/>
        <v>1.2622611409177615</v>
      </c>
      <c r="H1109" s="6">
        <f t="shared" si="233"/>
        <v>1.9468592196229393</v>
      </c>
      <c r="I1109" s="6">
        <f>SUM(H1109:H1113)</f>
        <v>3.8572827859364427</v>
      </c>
      <c r="J1109" s="8">
        <f t="shared" si="226"/>
        <v>1.4962366417339537</v>
      </c>
      <c r="K1109" s="9">
        <f t="shared" si="236"/>
        <v>9.3672899999999988</v>
      </c>
      <c r="L1109" s="9">
        <f t="shared" si="227"/>
        <v>8.7955774647887314E-2</v>
      </c>
      <c r="M1109" s="12">
        <f t="shared" si="228"/>
        <v>14.351088896334119</v>
      </c>
      <c r="N1109" s="10">
        <f>((B1108+E1108)*D1108+(B1109+E1109)*D1109+(B1110+E1110)*D1110)/3/SUM(D1003:D1109)</f>
        <v>5.5653582839860842</v>
      </c>
      <c r="O1109" s="11">
        <f>O1003</f>
        <v>8.6860608612573248E-2</v>
      </c>
      <c r="P1109" s="12">
        <f>M1109*O1003</f>
        <v>1.2465443157887237</v>
      </c>
      <c r="Q1109" s="9">
        <f>N1109*O1003</f>
        <v>0.48341040769405752</v>
      </c>
      <c r="R1109" s="12">
        <f t="shared" si="229"/>
        <v>1.0057272105420796</v>
      </c>
      <c r="S1109" s="12">
        <f t="shared" si="230"/>
        <v>2.0244280477731635</v>
      </c>
      <c r="T1109" s="13">
        <f t="shared" si="235"/>
        <v>0.78527388105323426</v>
      </c>
      <c r="U1109" s="14">
        <f t="shared" si="237"/>
        <v>0.7109627606807194</v>
      </c>
    </row>
    <row r="1110" spans="1:21" x14ac:dyDescent="0.3">
      <c r="A1110" s="17">
        <v>1930</v>
      </c>
      <c r="B1110" s="17">
        <v>107</v>
      </c>
      <c r="C1110" s="17">
        <v>0.67098999999999998</v>
      </c>
      <c r="D1110" s="17">
        <v>0.50243000000000004</v>
      </c>
      <c r="E1110" s="17">
        <v>0.5</v>
      </c>
      <c r="F1110" s="6">
        <f t="shared" si="231"/>
        <v>1.3157286491640585</v>
      </c>
      <c r="G1110" s="7">
        <f t="shared" si="232"/>
        <v>0.661061545199498</v>
      </c>
      <c r="H1110" s="6">
        <f t="shared" si="233"/>
        <v>0.98519787656430946</v>
      </c>
      <c r="I1110" s="6">
        <f>SUM(H1110:H1113)</f>
        <v>1.9104235663135041</v>
      </c>
      <c r="J1110" s="8">
        <f t="shared" si="226"/>
        <v>1.4519890309656798</v>
      </c>
      <c r="K1110" s="9">
        <f t="shared" si="236"/>
        <v>9.8697199999999992</v>
      </c>
      <c r="L1110" s="9">
        <f t="shared" si="227"/>
        <v>9.1811348837209289E-2</v>
      </c>
      <c r="M1110" s="12">
        <f t="shared" si="228"/>
        <v>7.2002160252718461</v>
      </c>
      <c r="N1110" s="10">
        <f>((B1109+E1109)*D1109+(B1110+E1110)*D1110+(B1111+E1111)*D1111)/3/SUM(D1003:D1110)</f>
        <v>5.4709365277501965</v>
      </c>
      <c r="O1110" s="11">
        <f>O1003</f>
        <v>8.6860608612573248E-2</v>
      </c>
      <c r="P1110" s="12">
        <f>M1110*O1003</f>
        <v>0.62541514609711568</v>
      </c>
      <c r="Q1110" s="9">
        <f>N1110*O1003</f>
        <v>0.4752088764811403</v>
      </c>
      <c r="R1110" s="12">
        <f t="shared" si="229"/>
        <v>0.51702310053057887</v>
      </c>
      <c r="S1110" s="12">
        <f t="shared" si="230"/>
        <v>1.018700837231084</v>
      </c>
      <c r="T1110" s="13">
        <f t="shared" si="235"/>
        <v>0.7742484271953114</v>
      </c>
      <c r="U1110" s="14">
        <f t="shared" si="237"/>
        <v>0.67774060377036838</v>
      </c>
    </row>
    <row r="1111" spans="1:21" x14ac:dyDescent="0.3">
      <c r="A1111" s="17">
        <v>1930</v>
      </c>
      <c r="B1111" s="17">
        <v>108</v>
      </c>
      <c r="C1111" s="17">
        <v>0.69284999999999997</v>
      </c>
      <c r="D1111" s="17">
        <v>0.51458999999999999</v>
      </c>
      <c r="E1111" s="17">
        <v>0.5</v>
      </c>
      <c r="F1111" s="6">
        <f t="shared" si="231"/>
        <v>0.65466710396456052</v>
      </c>
      <c r="G1111" s="7">
        <f t="shared" si="232"/>
        <v>0.3368851450291232</v>
      </c>
      <c r="H1111" s="7">
        <f t="shared" si="233"/>
        <v>0.48622453144999889</v>
      </c>
      <c r="I1111" s="6">
        <f>SUM(H1111:H1113)</f>
        <v>0.92522568974919461</v>
      </c>
      <c r="J1111" s="8">
        <f t="shared" si="226"/>
        <v>1.4132765861400001</v>
      </c>
      <c r="K1111" s="9">
        <f>IF(F1111=0, K1110, K1110+G1111/F1111)</f>
        <v>10.384309999999999</v>
      </c>
      <c r="L1111" s="9">
        <f t="shared" si="227"/>
        <v>9.5707926267281099E-2</v>
      </c>
      <c r="M1111" s="12">
        <f t="shared" si="228"/>
        <v>3.5199294161730408</v>
      </c>
      <c r="N1111" s="10">
        <f>((B1110+E1110)*D1110+(B1111+E1111)*D1111+(B1112+E1112)*D1112)/3/SUM(D1003:D1111)</f>
        <v>5.37516663761643</v>
      </c>
      <c r="O1111" s="11">
        <f>O1003</f>
        <v>8.6860608612573248E-2</v>
      </c>
      <c r="P1111" s="12">
        <f>M1111*O1003</f>
        <v>0.30574321136208993</v>
      </c>
      <c r="Q1111" s="9">
        <f>N1111*O1003</f>
        <v>0.46689024553736208</v>
      </c>
      <c r="R1111" s="12">
        <f t="shared" si="229"/>
        <v>0.25921104057502009</v>
      </c>
      <c r="S1111" s="12">
        <f t="shared" si="230"/>
        <v>0.50167773670050508</v>
      </c>
      <c r="T1111" s="13">
        <f t="shared" si="235"/>
        <v>0.76630967657061733</v>
      </c>
      <c r="U1111" s="14">
        <f t="shared" si="237"/>
        <v>0.64696690956938274</v>
      </c>
    </row>
    <row r="1112" spans="1:21" x14ac:dyDescent="0.3">
      <c r="A1112" s="17">
        <v>1930</v>
      </c>
      <c r="B1112" s="17">
        <v>109</v>
      </c>
      <c r="C1112" s="17">
        <v>0.71387999999999996</v>
      </c>
      <c r="D1112" s="17">
        <v>0.52610000000000001</v>
      </c>
      <c r="E1112" s="17">
        <v>0.5</v>
      </c>
      <c r="F1112" s="6">
        <f t="shared" si="231"/>
        <v>0.31778195893543731</v>
      </c>
      <c r="G1112" s="7">
        <f t="shared" si="232"/>
        <v>0.16718508859593356</v>
      </c>
      <c r="H1112" s="7">
        <f t="shared" si="233"/>
        <v>0.23418941463747053</v>
      </c>
      <c r="I1112" s="6">
        <f>SUM(H1112:H1113)</f>
        <v>0.43900115829919562</v>
      </c>
      <c r="J1112" s="8">
        <f t="shared" si="226"/>
        <v>1.381454</v>
      </c>
      <c r="K1112" s="9">
        <f>IF(F1112=0, K1111, K1111+G1112/F1112)</f>
        <v>10.910409999999999</v>
      </c>
      <c r="L1112" s="9">
        <f t="shared" si="227"/>
        <v>9.963844748858447E-2</v>
      </c>
      <c r="M1112" s="12">
        <f t="shared" si="228"/>
        <v>1.677917438598066</v>
      </c>
      <c r="N1112" s="10">
        <f>((B1111+E1111)*D1111+(B1112+E1112)*D1112)/2/SUM(D1003:D1112)</f>
        <v>5.1987489471064796</v>
      </c>
      <c r="O1112" s="11">
        <f>O1003</f>
        <v>8.6860608612573248E-2</v>
      </c>
      <c r="P1112" s="12">
        <f>M1112*O1003</f>
        <v>0.145744929918278</v>
      </c>
      <c r="Q1112" s="9">
        <f>N1112*O1003</f>
        <v>0.45156649756964318</v>
      </c>
      <c r="R1112" s="12">
        <f t="shared" si="229"/>
        <v>0.12843732090174304</v>
      </c>
      <c r="S1112" s="12">
        <f t="shared" si="230"/>
        <v>0.24246669612548497</v>
      </c>
      <c r="T1112" s="13">
        <f t="shared" si="235"/>
        <v>0.76299704658421497</v>
      </c>
      <c r="U1112" s="14">
        <f t="shared" si="237"/>
        <v>0.61845695341578499</v>
      </c>
    </row>
    <row r="1113" spans="1:21" x14ac:dyDescent="0.3">
      <c r="A1113" s="17">
        <v>1930</v>
      </c>
      <c r="B1113" s="17" t="s">
        <v>19</v>
      </c>
      <c r="C1113" s="17">
        <v>0.73402999999999996</v>
      </c>
      <c r="D1113" s="17">
        <v>1</v>
      </c>
      <c r="E1113" s="17">
        <v>1.36</v>
      </c>
      <c r="F1113" s="6">
        <f t="shared" si="231"/>
        <v>0.15059687033950375</v>
      </c>
      <c r="G1113" s="7">
        <f t="shared" si="232"/>
        <v>0.15059687033950375</v>
      </c>
      <c r="H1113" s="7">
        <f>E1113*F1113</f>
        <v>0.20481174366172511</v>
      </c>
      <c r="I1113" s="6">
        <f>SUM(H1113:H1113)</f>
        <v>0.20481174366172511</v>
      </c>
      <c r="J1113" s="8">
        <f t="shared" si="226"/>
        <v>1.36</v>
      </c>
      <c r="K1113" s="9">
        <f>IF(F1113=0, K1112, K1112+G1113/F1113)</f>
        <v>11.910409999999999</v>
      </c>
      <c r="L1113" s="9">
        <f>K1113/(110+E1113)</f>
        <v>0.10695411278735631</v>
      </c>
      <c r="M1113" s="12">
        <f t="shared" si="228"/>
        <v>1.4080512325778156</v>
      </c>
      <c r="N1113" s="10">
        <f>N1112-(N1110-N1111)</f>
        <v>5.1029790569727131</v>
      </c>
      <c r="O1113" s="11">
        <f>O1003</f>
        <v>8.6860608612573248E-2</v>
      </c>
      <c r="P1113" s="12">
        <f>M1113*O1003</f>
        <v>0.12230418701939298</v>
      </c>
      <c r="Q1113" s="9">
        <f>N1113*O1003</f>
        <v>0.44324786662586496</v>
      </c>
      <c r="R1113" s="12">
        <f t="shared" si="229"/>
        <v>0.11402937522374193</v>
      </c>
      <c r="S1113" s="12">
        <f>R1113</f>
        <v>0.11402937522374193</v>
      </c>
      <c r="T1113" s="13">
        <f t="shared" si="235"/>
        <v>0.7571829013888236</v>
      </c>
      <c r="U1113" s="14">
        <f t="shared" si="237"/>
        <v>0.60281709861117649</v>
      </c>
    </row>
    <row r="1114" spans="1:21" x14ac:dyDescent="0.3">
      <c r="A1114" s="17">
        <v>1931</v>
      </c>
      <c r="B1114" s="17">
        <v>0</v>
      </c>
      <c r="C1114" s="17">
        <v>0.11428000000000001</v>
      </c>
      <c r="D1114" s="17">
        <v>0.10581</v>
      </c>
      <c r="E1114" s="17">
        <v>0.3</v>
      </c>
      <c r="F1114" s="6">
        <v>100000</v>
      </c>
      <c r="G1114" s="7">
        <f>100000*D1114</f>
        <v>10581</v>
      </c>
      <c r="H1114" s="6">
        <f>F1114-(1-E1114)*G1114</f>
        <v>92593.3</v>
      </c>
      <c r="I1114" s="6">
        <f>SUM(H1114:H1224)</f>
        <v>5901237.4446343742</v>
      </c>
      <c r="J1114" s="8">
        <f>I1114/F1114</f>
        <v>59.012374446343742</v>
      </c>
      <c r="K1114" s="9">
        <f>G1114/F1114</f>
        <v>0.10581</v>
      </c>
      <c r="L1114" s="9">
        <f>K1114/(0.1+E1114)</f>
        <v>0.26452500000000001</v>
      </c>
      <c r="M1114">
        <f>G1114/L1114</f>
        <v>40000</v>
      </c>
      <c r="N1114" s="10">
        <f>(0.1+E1114)*D1114/SUM(D1114:D1114)</f>
        <v>0.4</v>
      </c>
      <c r="O1114" s="11">
        <f>IF((I1114-J1114*F1114+MAX(N1116:N1209)*F1114)/SUM(M1114:M1224)&gt;1/MAX(N1116:N1212),1/MAX(N1116:N1212),(I1114-J1114*F1114+MAX(N1116:N1209)*F1114)/SUM(M1114:M1224))</f>
        <v>8.4533864225155061E-2</v>
      </c>
      <c r="P1114" s="12">
        <f>M1114*O1114</f>
        <v>3381.3545690062024</v>
      </c>
      <c r="Q1114" s="9">
        <f>N1114*O1114</f>
        <v>3.3813545690062029E-2</v>
      </c>
      <c r="R1114" s="12">
        <f>((1-Q1114)*H1114)</f>
        <v>89462.392219856381</v>
      </c>
      <c r="S1114" s="12">
        <f>R1114+S1115</f>
        <v>5238727.0297872005</v>
      </c>
      <c r="T1114" s="13">
        <f t="shared" si="235"/>
        <v>52.387270297872007</v>
      </c>
      <c r="U1114" s="14">
        <f t="shared" ref="U1114:U1177" si="238">J1114-T1114</f>
        <v>6.6251041484717348</v>
      </c>
    </row>
    <row r="1115" spans="1:21" x14ac:dyDescent="0.3">
      <c r="A1115" s="17">
        <v>1931</v>
      </c>
      <c r="B1115" s="17">
        <v>1</v>
      </c>
      <c r="C1115" s="17">
        <v>1.333E-2</v>
      </c>
      <c r="D1115" s="17">
        <v>1.324E-2</v>
      </c>
      <c r="E1115" s="17">
        <v>0.5</v>
      </c>
      <c r="F1115" s="6">
        <f>F1114-G1114</f>
        <v>89419</v>
      </c>
      <c r="G1115" s="7">
        <f>D1115*F1115</f>
        <v>1183.9075600000001</v>
      </c>
      <c r="H1115" s="6">
        <f>F1115-0.5*G1115</f>
        <v>88827.046220000004</v>
      </c>
      <c r="I1115" s="6">
        <f>SUM(H1115:H1224)</f>
        <v>5808644.1446343744</v>
      </c>
      <c r="J1115" s="8">
        <f t="shared" ref="J1115:J1178" si="239">I1115/F1115</f>
        <v>64.95984236721921</v>
      </c>
      <c r="K1115" s="9">
        <f>K1114+G1115/F1115</f>
        <v>0.11905</v>
      </c>
      <c r="L1115" s="9">
        <f t="shared" ref="L1115:L1178" si="240">K1115/(B1115+E1115)</f>
        <v>7.9366666666666669E-2</v>
      </c>
      <c r="M1115" s="12">
        <f t="shared" ref="M1115:M1178" si="241">G1115/L1115</f>
        <v>14916.936917261655</v>
      </c>
      <c r="N1115" s="10">
        <f>(B1115+E1115)*D1115/SUM(D1114:D1115)</f>
        <v>0.16682066358672826</v>
      </c>
      <c r="O1115" s="11">
        <f>O1114</f>
        <v>8.4533864225155061E-2</v>
      </c>
      <c r="P1115" s="12">
        <f>M1115*O1114</f>
        <v>1260.9863200189998</v>
      </c>
      <c r="Q1115" s="9">
        <f>N1115*O1114</f>
        <v>1.4101995325590755E-2</v>
      </c>
      <c r="R1115" s="12">
        <f t="shared" ref="R1115:R1178" si="242">((1-Q1115)*H1115)</f>
        <v>87574.407629419526</v>
      </c>
      <c r="S1115" s="12">
        <f t="shared" ref="S1115:S1178" si="243">R1115+S1116</f>
        <v>5149264.6375673441</v>
      </c>
      <c r="T1115" s="13">
        <f t="shared" si="235"/>
        <v>57.585799858725146</v>
      </c>
      <c r="U1115" s="14">
        <f t="shared" si="238"/>
        <v>7.374042508494064</v>
      </c>
    </row>
    <row r="1116" spans="1:21" x14ac:dyDescent="0.3">
      <c r="A1116" s="17">
        <v>1931</v>
      </c>
      <c r="B1116" s="17">
        <v>2</v>
      </c>
      <c r="C1116" s="17">
        <v>5.8999999999999999E-3</v>
      </c>
      <c r="D1116" s="17">
        <v>5.8799999999999998E-3</v>
      </c>
      <c r="E1116" s="17">
        <v>0.5</v>
      </c>
      <c r="F1116" s="6">
        <f t="shared" ref="F1116:F1179" si="244">F1115-G1115</f>
        <v>88235.092439999993</v>
      </c>
      <c r="G1116" s="7">
        <f t="shared" ref="G1116:G1179" si="245">D1116*F1116</f>
        <v>518.82234354719992</v>
      </c>
      <c r="H1116" s="6">
        <f t="shared" ref="H1116:H1179" si="246">F1116-0.5*G1116</f>
        <v>87975.681268226399</v>
      </c>
      <c r="I1116" s="6">
        <f>SUM(H1116:H1224)</f>
        <v>5719817.0984143745</v>
      </c>
      <c r="J1116" s="8">
        <f t="shared" si="239"/>
        <v>64.824741950645759</v>
      </c>
      <c r="K1116" s="9">
        <f t="shared" ref="K1116:K1179" si="247">K1115+G1116/F1116</f>
        <v>0.12493</v>
      </c>
      <c r="L1116" s="9">
        <f t="shared" si="240"/>
        <v>4.9972000000000003E-2</v>
      </c>
      <c r="M1116" s="12">
        <f t="shared" si="241"/>
        <v>10382.260937068757</v>
      </c>
      <c r="N1116" s="10">
        <f>((B1115+E1115)*D1115+(B1116+E1116)*D1116+(B1117+E1117)*D1117)/3/SUM(D1114:D1116)</f>
        <v>0.13152698844686359</v>
      </c>
      <c r="O1116" s="11">
        <f>O1114</f>
        <v>8.4533864225155061E-2</v>
      </c>
      <c r="P1116" s="12">
        <f>M1116*O1114</f>
        <v>877.65263640430146</v>
      </c>
      <c r="Q1116" s="9">
        <f>N1116*O1114</f>
        <v>1.1118484583310705E-2</v>
      </c>
      <c r="R1116" s="12">
        <f t="shared" si="242"/>
        <v>86997.525012339378</v>
      </c>
      <c r="S1116" s="12">
        <f t="shared" si="243"/>
        <v>5061690.229937925</v>
      </c>
      <c r="T1116" s="13">
        <f t="shared" si="235"/>
        <v>57.365953726176265</v>
      </c>
      <c r="U1116" s="14">
        <f t="shared" si="238"/>
        <v>7.4587882244694939</v>
      </c>
    </row>
    <row r="1117" spans="1:21" x14ac:dyDescent="0.3">
      <c r="A1117" s="17">
        <v>1931</v>
      </c>
      <c r="B1117" s="17">
        <v>3</v>
      </c>
      <c r="C1117" s="17">
        <v>4.2199999999999998E-3</v>
      </c>
      <c r="D1117" s="17">
        <v>4.2100000000000002E-3</v>
      </c>
      <c r="E1117" s="17">
        <v>0.5</v>
      </c>
      <c r="F1117" s="6">
        <f t="shared" si="244"/>
        <v>87716.27009645279</v>
      </c>
      <c r="G1117" s="7">
        <f t="shared" si="245"/>
        <v>369.28549710606626</v>
      </c>
      <c r="H1117" s="6">
        <f t="shared" si="246"/>
        <v>87531.627347899761</v>
      </c>
      <c r="I1117" s="6">
        <f>SUM(H1117:H1224)</f>
        <v>5631841.4171461482</v>
      </c>
      <c r="J1117" s="8">
        <f t="shared" si="239"/>
        <v>64.205208577078992</v>
      </c>
      <c r="K1117" s="9">
        <f t="shared" si="247"/>
        <v>0.12914</v>
      </c>
      <c r="L1117" s="9">
        <f t="shared" si="240"/>
        <v>3.6897142857142858E-2</v>
      </c>
      <c r="M1117" s="12">
        <f t="shared" si="241"/>
        <v>10008.512001480811</v>
      </c>
      <c r="N1117" s="10">
        <f>((B1116+E1116)*D1116+(B1117+E1117)*D1117+(B1118+E1118)*D1118)/3/SUM(D1114:D1117)</f>
        <v>0.10815136028083218</v>
      </c>
      <c r="O1117" s="11">
        <f>O1114</f>
        <v>8.4533864225155061E-2</v>
      </c>
      <c r="P1117" s="12">
        <f>M1117*O1114</f>
        <v>846.05819462901377</v>
      </c>
      <c r="Q1117" s="9">
        <f>N1117*O1114</f>
        <v>9.1424524057456946E-3</v>
      </c>
      <c r="R1117" s="12">
        <f t="shared" si="242"/>
        <v>86731.373610874114</v>
      </c>
      <c r="S1117" s="12">
        <f t="shared" si="243"/>
        <v>4974692.7049255855</v>
      </c>
      <c r="T1117" s="13">
        <f t="shared" si="235"/>
        <v>56.713454635672662</v>
      </c>
      <c r="U1117" s="14">
        <f t="shared" si="238"/>
        <v>7.4917539414063299</v>
      </c>
    </row>
    <row r="1118" spans="1:21" x14ac:dyDescent="0.3">
      <c r="A1118" s="17">
        <v>1931</v>
      </c>
      <c r="B1118" s="17">
        <v>4</v>
      </c>
      <c r="C1118" s="17">
        <v>2.7699999999999999E-3</v>
      </c>
      <c r="D1118" s="17">
        <v>2.7699999999999999E-3</v>
      </c>
      <c r="E1118" s="17">
        <v>0.5</v>
      </c>
      <c r="F1118" s="6">
        <f t="shared" si="244"/>
        <v>87346.984599346717</v>
      </c>
      <c r="G1118" s="7">
        <f t="shared" si="245"/>
        <v>241.9511473401904</v>
      </c>
      <c r="H1118" s="6">
        <f t="shared" si="246"/>
        <v>87226.009025676627</v>
      </c>
      <c r="I1118" s="6">
        <f>SUM(H1118:H1224)</f>
        <v>5544309.7897982486</v>
      </c>
      <c r="J1118" s="8">
        <f t="shared" si="239"/>
        <v>63.474541396357665</v>
      </c>
      <c r="K1118" s="9">
        <f t="shared" si="247"/>
        <v>0.13191</v>
      </c>
      <c r="L1118" s="9">
        <f t="shared" si="240"/>
        <v>2.9313333333333334E-2</v>
      </c>
      <c r="M1118" s="12">
        <f t="shared" si="241"/>
        <v>8253.9622699632837</v>
      </c>
      <c r="N1118" s="10">
        <f>((B1117+E1117)*D1117+(B1118+E1118)*D1118+(B1119+E1119)*D1119)/3/SUM(D1114:D1118)</f>
        <v>0.10236777600889496</v>
      </c>
      <c r="O1118" s="11">
        <f>O1114</f>
        <v>8.4533864225155061E-2</v>
      </c>
      <c r="P1118" s="12">
        <f>M1118*O1114</f>
        <v>697.73932584862894</v>
      </c>
      <c r="Q1118" s="9">
        <f>N1118*O1114</f>
        <v>8.6535436781670118E-3</v>
      </c>
      <c r="R1118" s="12">
        <f t="shared" si="242"/>
        <v>86471.194946700736</v>
      </c>
      <c r="S1118" s="12">
        <f t="shared" si="243"/>
        <v>4887961.3313147118</v>
      </c>
      <c r="T1118" s="13">
        <f t="shared" si="235"/>
        <v>55.960275603506865</v>
      </c>
      <c r="U1118" s="14">
        <f t="shared" si="238"/>
        <v>7.5142657928508001</v>
      </c>
    </row>
    <row r="1119" spans="1:21" x14ac:dyDescent="0.3">
      <c r="A1119" s="17">
        <v>1931</v>
      </c>
      <c r="B1119" s="17">
        <v>5</v>
      </c>
      <c r="C1119" s="17">
        <v>2.4199999999999998E-3</v>
      </c>
      <c r="D1119" s="17">
        <v>2.4199999999999998E-3</v>
      </c>
      <c r="E1119" s="17">
        <v>0.5</v>
      </c>
      <c r="F1119" s="6">
        <f t="shared" si="244"/>
        <v>87105.033452006523</v>
      </c>
      <c r="G1119" s="7">
        <f t="shared" si="245"/>
        <v>210.79418095385577</v>
      </c>
      <c r="H1119" s="6">
        <f t="shared" si="246"/>
        <v>86999.6363615296</v>
      </c>
      <c r="I1119" s="6">
        <f>SUM(H1119:H1224)</f>
        <v>5457083.7807725724</v>
      </c>
      <c r="J1119" s="8">
        <f t="shared" si="239"/>
        <v>62.649465415558772</v>
      </c>
      <c r="K1119" s="9">
        <f t="shared" si="247"/>
        <v>0.13433</v>
      </c>
      <c r="L1119" s="9">
        <f t="shared" si="240"/>
        <v>2.4423636363636366E-2</v>
      </c>
      <c r="M1119" s="12">
        <f t="shared" si="241"/>
        <v>8630.7451443922182</v>
      </c>
      <c r="N1119" s="10">
        <f>((B1118+E1118)*D1118+(B1119+E1119)*D1119+(B1120+E1120)*D1120)/3/SUM(D1114:D1119)</f>
        <v>0.10541204496389488</v>
      </c>
      <c r="O1119" s="11">
        <f>O1114</f>
        <v>8.4533864225155061E-2</v>
      </c>
      <c r="P1119" s="12">
        <f>M1119*O1114</f>
        <v>729.59023819796812</v>
      </c>
      <c r="Q1119" s="9">
        <f>N1119*O1114</f>
        <v>8.9108874966738298E-3</v>
      </c>
      <c r="R1119" s="12">
        <f t="shared" si="242"/>
        <v>86224.392389660483</v>
      </c>
      <c r="S1119" s="12">
        <f t="shared" si="243"/>
        <v>4801490.1363680111</v>
      </c>
      <c r="T1119" s="13">
        <f t="shared" si="235"/>
        <v>55.122992852227711</v>
      </c>
      <c r="U1119" s="14">
        <f t="shared" si="238"/>
        <v>7.5264725633310618</v>
      </c>
    </row>
    <row r="1120" spans="1:21" x14ac:dyDescent="0.3">
      <c r="A1120" s="17">
        <v>1931</v>
      </c>
      <c r="B1120" s="17">
        <v>6</v>
      </c>
      <c r="C1120" s="17">
        <v>2.5699999999999998E-3</v>
      </c>
      <c r="D1120" s="17">
        <v>2.5699999999999998E-3</v>
      </c>
      <c r="E1120" s="17">
        <v>0.5</v>
      </c>
      <c r="F1120" s="6">
        <f t="shared" si="244"/>
        <v>86894.239271052662</v>
      </c>
      <c r="G1120" s="7">
        <f t="shared" si="245"/>
        <v>223.31819492660532</v>
      </c>
      <c r="H1120" s="6">
        <f t="shared" si="246"/>
        <v>86782.580173589362</v>
      </c>
      <c r="I1120" s="6">
        <f>SUM(H1120:H1224)</f>
        <v>5370084.1444110423</v>
      </c>
      <c r="J1120" s="8">
        <f t="shared" si="239"/>
        <v>61.800231976942968</v>
      </c>
      <c r="K1120" s="9">
        <f t="shared" si="247"/>
        <v>0.13689999999999999</v>
      </c>
      <c r="L1120" s="9">
        <f t="shared" si="240"/>
        <v>2.1061538461538461E-2</v>
      </c>
      <c r="M1120" s="12">
        <f t="shared" si="241"/>
        <v>10603.128320109092</v>
      </c>
      <c r="N1120" s="10">
        <f>((B1119+E1119)*D1119+(B1120+E1120)*D1120+(B1121+E1121)*D1121)/3/SUM(D1114:D1120)</f>
        <v>0.10942293644996347</v>
      </c>
      <c r="O1120" s="11">
        <f>O1114</f>
        <v>8.4533864225155061E-2</v>
      </c>
      <c r="P1120" s="12">
        <f>M1120*O1114</f>
        <v>896.32340977399849</v>
      </c>
      <c r="Q1120" s="9">
        <f>N1120*O1114</f>
        <v>9.2499436529789817E-3</v>
      </c>
      <c r="R1120" s="12">
        <f t="shared" si="242"/>
        <v>85979.846196923536</v>
      </c>
      <c r="S1120" s="12">
        <f t="shared" si="243"/>
        <v>4715265.7439783504</v>
      </c>
      <c r="T1120" s="13">
        <f t="shared" si="235"/>
        <v>54.264422860873829</v>
      </c>
      <c r="U1120" s="14">
        <f t="shared" si="238"/>
        <v>7.5358091160691387</v>
      </c>
    </row>
    <row r="1121" spans="1:21" x14ac:dyDescent="0.3">
      <c r="A1121" s="17">
        <v>1931</v>
      </c>
      <c r="B1121" s="17">
        <v>7</v>
      </c>
      <c r="C1121" s="17">
        <v>1.99E-3</v>
      </c>
      <c r="D1121" s="17">
        <v>1.99E-3</v>
      </c>
      <c r="E1121" s="17">
        <v>0.5</v>
      </c>
      <c r="F1121" s="6">
        <f t="shared" si="244"/>
        <v>86670.921076126062</v>
      </c>
      <c r="G1121" s="7">
        <f t="shared" si="245"/>
        <v>172.47513294149087</v>
      </c>
      <c r="H1121" s="6">
        <f t="shared" si="246"/>
        <v>86584.683509655311</v>
      </c>
      <c r="I1121" s="6">
        <f>SUM(H1121:H1224)</f>
        <v>5283301.5642374521</v>
      </c>
      <c r="J1121" s="8">
        <f t="shared" si="239"/>
        <v>60.958179498253465</v>
      </c>
      <c r="K1121" s="9">
        <f t="shared" si="247"/>
        <v>0.13888999999999999</v>
      </c>
      <c r="L1121" s="9">
        <f t="shared" si="240"/>
        <v>1.8518666666666666E-2</v>
      </c>
      <c r="M1121" s="12">
        <f t="shared" si="241"/>
        <v>9313.5826701791466</v>
      </c>
      <c r="N1121" s="10">
        <f>((B1120+E1120)*D1120+(B1121+E1121)*D1121+(B1122+E1122)*D1122)/3/SUM(D1114:D1121)</f>
        <v>0.11365109079127365</v>
      </c>
      <c r="O1121" s="11">
        <f>O1114</f>
        <v>8.4533864225155061E-2</v>
      </c>
      <c r="P1121" s="12">
        <f>M1121*O1114</f>
        <v>787.31313289068112</v>
      </c>
      <c r="Q1121" s="9">
        <f>N1121*O1114</f>
        <v>9.6073658779902982E-3</v>
      </c>
      <c r="R1121" s="12">
        <f t="shared" si="242"/>
        <v>85752.832775748058</v>
      </c>
      <c r="S1121" s="12">
        <f t="shared" si="243"/>
        <v>4629285.897781427</v>
      </c>
      <c r="T1121" s="13">
        <f t="shared" si="235"/>
        <v>53.41221531170028</v>
      </c>
      <c r="U1121" s="14">
        <f t="shared" si="238"/>
        <v>7.545964186553185</v>
      </c>
    </row>
    <row r="1122" spans="1:21" x14ac:dyDescent="0.3">
      <c r="A1122" s="17">
        <v>1931</v>
      </c>
      <c r="B1122" s="17">
        <v>8</v>
      </c>
      <c r="C1122" s="17">
        <v>1.8500000000000001E-3</v>
      </c>
      <c r="D1122" s="17">
        <v>1.8500000000000001E-3</v>
      </c>
      <c r="E1122" s="17">
        <v>0.5</v>
      </c>
      <c r="F1122" s="6">
        <f t="shared" si="244"/>
        <v>86498.445943184575</v>
      </c>
      <c r="G1122" s="7">
        <f t="shared" si="245"/>
        <v>160.02212499489147</v>
      </c>
      <c r="H1122" s="6">
        <f t="shared" si="246"/>
        <v>86418.434880687128</v>
      </c>
      <c r="I1122" s="6">
        <f>SUM(H1122:H1224)</f>
        <v>5196716.8807277977</v>
      </c>
      <c r="J1122" s="8">
        <f t="shared" si="239"/>
        <v>60.078731173288318</v>
      </c>
      <c r="K1122" s="9">
        <f t="shared" si="247"/>
        <v>0.14073999999999998</v>
      </c>
      <c r="L1122" s="9">
        <f t="shared" si="240"/>
        <v>1.6557647058823528E-2</v>
      </c>
      <c r="M1122" s="12">
        <f t="shared" si="241"/>
        <v>9664.5449940072303</v>
      </c>
      <c r="N1122" s="10">
        <f>((B1121+E1121)*D1121+(B1122+E1122)*D1122+(B1123+E1123)*D1123)/3/SUM(D1114:D1122)</f>
        <v>0.11826772772488278</v>
      </c>
      <c r="O1122" s="11">
        <f>O1114</f>
        <v>8.4533864225155061E-2</v>
      </c>
      <c r="P1122" s="12">
        <f>M1122*O1114</f>
        <v>816.98133432130919</v>
      </c>
      <c r="Q1122" s="9">
        <f>N1122*O1114</f>
        <v>9.9976280377128482E-3</v>
      </c>
      <c r="R1122" s="12">
        <f t="shared" si="242"/>
        <v>85554.4555131487</v>
      </c>
      <c r="S1122" s="12">
        <f t="shared" si="243"/>
        <v>4543533.0650056787</v>
      </c>
      <c r="T1122" s="13">
        <f t="shared" si="235"/>
        <v>52.527337519913843</v>
      </c>
      <c r="U1122" s="14">
        <f t="shared" si="238"/>
        <v>7.5513936533744754</v>
      </c>
    </row>
    <row r="1123" spans="1:21" x14ac:dyDescent="0.3">
      <c r="A1123" s="17">
        <v>1931</v>
      </c>
      <c r="B1123" s="17">
        <v>9</v>
      </c>
      <c r="C1123" s="17">
        <v>2.0400000000000001E-3</v>
      </c>
      <c r="D1123" s="17">
        <v>2.0300000000000001E-3</v>
      </c>
      <c r="E1123" s="17">
        <v>0.5</v>
      </c>
      <c r="F1123" s="6">
        <f t="shared" si="244"/>
        <v>86338.42381818968</v>
      </c>
      <c r="G1123" s="7">
        <f t="shared" si="245"/>
        <v>175.26700035092506</v>
      </c>
      <c r="H1123" s="6">
        <f t="shared" si="246"/>
        <v>86250.790318014217</v>
      </c>
      <c r="I1123" s="6">
        <f>SUM(H1123:H1224)</f>
        <v>5110298.4458471108</v>
      </c>
      <c r="J1123" s="8">
        <f t="shared" si="239"/>
        <v>59.189156112095702</v>
      </c>
      <c r="K1123" s="9">
        <f t="shared" si="247"/>
        <v>0.14276999999999998</v>
      </c>
      <c r="L1123" s="9">
        <f t="shared" si="240"/>
        <v>1.5028421052631576E-2</v>
      </c>
      <c r="M1123" s="12">
        <f t="shared" si="241"/>
        <v>11662.369568773471</v>
      </c>
      <c r="N1123" s="10">
        <f>((B1122+E1122)*D1122+(B1123+E1123)*D1123+(B1124+E1124)*D1124)/3/SUM(D1114:D1123)</f>
        <v>0.11998318974574491</v>
      </c>
      <c r="O1123" s="11">
        <f>O1114</f>
        <v>8.4533864225155061E-2</v>
      </c>
      <c r="P1123" s="12">
        <f>M1123*O1114</f>
        <v>985.86516567027672</v>
      </c>
      <c r="Q1123" s="9">
        <f>N1123*O1114</f>
        <v>1.0142642671267818E-2</v>
      </c>
      <c r="R1123" s="12">
        <f t="shared" si="242"/>
        <v>85375.979371704147</v>
      </c>
      <c r="S1123" s="12">
        <f t="shared" si="243"/>
        <v>4457978.6094925301</v>
      </c>
      <c r="T1123" s="13">
        <f t="shared" si="235"/>
        <v>51.633773380900294</v>
      </c>
      <c r="U1123" s="14">
        <f t="shared" si="238"/>
        <v>7.555382731195408</v>
      </c>
    </row>
    <row r="1124" spans="1:21" x14ac:dyDescent="0.3">
      <c r="A1124" s="17">
        <v>1931</v>
      </c>
      <c r="B1124" s="17">
        <v>10</v>
      </c>
      <c r="C1124" s="17">
        <v>1.56E-3</v>
      </c>
      <c r="D1124" s="17">
        <v>1.56E-3</v>
      </c>
      <c r="E1124" s="17">
        <v>0.5</v>
      </c>
      <c r="F1124" s="6">
        <f t="shared" si="244"/>
        <v>86163.156817838753</v>
      </c>
      <c r="G1124" s="7">
        <f t="shared" si="245"/>
        <v>134.41452463582846</v>
      </c>
      <c r="H1124" s="6">
        <f t="shared" si="246"/>
        <v>86095.949555520841</v>
      </c>
      <c r="I1124" s="6">
        <f>SUM(H1124:H1224)</f>
        <v>5024047.6555290967</v>
      </c>
      <c r="J1124" s="8">
        <f t="shared" si="239"/>
        <v>58.308537443105209</v>
      </c>
      <c r="K1124" s="9">
        <f t="shared" si="247"/>
        <v>0.14432999999999999</v>
      </c>
      <c r="L1124" s="9">
        <f t="shared" si="240"/>
        <v>1.3745714285714285E-2</v>
      </c>
      <c r="M1124" s="12">
        <f t="shared" si="241"/>
        <v>9778.6496825067479</v>
      </c>
      <c r="N1124" s="10">
        <f>((B1123+E1123)*D1123+(B1124+E1124)*D1124+(B1125+E1125)*D1125)/3/SUM(D1114:D1124)</f>
        <v>0.1235363403311855</v>
      </c>
      <c r="O1124" s="11">
        <f>O1114</f>
        <v>8.4533864225155061E-2</v>
      </c>
      <c r="P1124" s="12">
        <f>M1124*O1114</f>
        <v>826.62704456638107</v>
      </c>
      <c r="Q1124" s="9">
        <f>N1124*O1114</f>
        <v>1.0443004220428983E-2</v>
      </c>
      <c r="R1124" s="12">
        <f t="shared" si="242"/>
        <v>85196.849190950699</v>
      </c>
      <c r="S1124" s="12">
        <f t="shared" si="243"/>
        <v>4372602.630120826</v>
      </c>
      <c r="T1124" s="13">
        <f t="shared" si="235"/>
        <v>50.7479390450507</v>
      </c>
      <c r="U1124" s="14">
        <f t="shared" si="238"/>
        <v>7.5605983980545091</v>
      </c>
    </row>
    <row r="1125" spans="1:21" x14ac:dyDescent="0.3">
      <c r="A1125" s="17">
        <v>1931</v>
      </c>
      <c r="B1125" s="17">
        <v>11</v>
      </c>
      <c r="C1125" s="17">
        <v>1.5499999999999999E-3</v>
      </c>
      <c r="D1125" s="17">
        <v>1.5499999999999999E-3</v>
      </c>
      <c r="E1125" s="17">
        <v>0.5</v>
      </c>
      <c r="F1125" s="6">
        <f t="shared" si="244"/>
        <v>86028.742293202929</v>
      </c>
      <c r="G1125" s="7">
        <f t="shared" si="245"/>
        <v>133.34455055446455</v>
      </c>
      <c r="H1125" s="6">
        <f t="shared" si="246"/>
        <v>85962.070017925696</v>
      </c>
      <c r="I1125" s="6">
        <f>SUM(H1125:H1224)</f>
        <v>4937951.7059735758</v>
      </c>
      <c r="J1125" s="8">
        <f t="shared" si="239"/>
        <v>57.39885966418133</v>
      </c>
      <c r="K1125" s="9">
        <f t="shared" si="247"/>
        <v>0.14587999999999998</v>
      </c>
      <c r="L1125" s="9">
        <f t="shared" si="240"/>
        <v>1.2685217391304347E-2</v>
      </c>
      <c r="M1125" s="12">
        <f t="shared" si="241"/>
        <v>10511.806494216769</v>
      </c>
      <c r="N1125" s="10">
        <f>((B1124+E1124)*D1124+(B1125+E1125)*D1125+(B1126+E1126)*D1126)/3/SUM(D1114:D1125)</f>
        <v>0.11414633031715565</v>
      </c>
      <c r="O1125" s="11">
        <f>O1114</f>
        <v>8.4533864225155061E-2</v>
      </c>
      <c r="P1125" s="12">
        <f>M1125*O1114</f>
        <v>888.60362294322363</v>
      </c>
      <c r="Q1125" s="9">
        <f>N1125*O1114</f>
        <v>9.6492303888301365E-3</v>
      </c>
      <c r="R1125" s="12">
        <f t="shared" si="242"/>
        <v>85132.602199621979</v>
      </c>
      <c r="S1125" s="12">
        <f t="shared" si="243"/>
        <v>4287405.7809298756</v>
      </c>
      <c r="T1125" s="13">
        <f t="shared" si="235"/>
        <v>49.836899466896199</v>
      </c>
      <c r="U1125" s="14">
        <f t="shared" si="238"/>
        <v>7.5619601972851314</v>
      </c>
    </row>
    <row r="1126" spans="1:21" x14ac:dyDescent="0.3">
      <c r="A1126" s="17">
        <v>1931</v>
      </c>
      <c r="B1126" s="17">
        <v>12</v>
      </c>
      <c r="C1126" s="17">
        <v>1.2600000000000001E-3</v>
      </c>
      <c r="D1126" s="17">
        <v>1.2600000000000001E-3</v>
      </c>
      <c r="E1126" s="17">
        <v>0.5</v>
      </c>
      <c r="F1126" s="6">
        <f t="shared" si="244"/>
        <v>85895.397742648463</v>
      </c>
      <c r="G1126" s="7">
        <f t="shared" si="245"/>
        <v>108.22820115573707</v>
      </c>
      <c r="H1126" s="6">
        <f t="shared" si="246"/>
        <v>85841.283642070601</v>
      </c>
      <c r="I1126" s="6">
        <f>SUM(H1126:H1224)</f>
        <v>4851989.6359556513</v>
      </c>
      <c r="J1126" s="8">
        <f t="shared" si="239"/>
        <v>56.487189808384336</v>
      </c>
      <c r="K1126" s="9">
        <f t="shared" si="247"/>
        <v>0.14713999999999999</v>
      </c>
      <c r="L1126" s="9">
        <f t="shared" si="240"/>
        <v>1.1771199999999999E-2</v>
      </c>
      <c r="M1126" s="12">
        <f t="shared" si="241"/>
        <v>9194.3218325860635</v>
      </c>
      <c r="N1126" s="10">
        <f>((B1125+E1125)*D1125+(B1126+E1126)*D1126+(B1127+E1127)*D1127)/3/SUM(D1114:D1126)</f>
        <v>0.12224185582891579</v>
      </c>
      <c r="O1126" s="11">
        <f>O1114</f>
        <v>8.4533864225155061E-2</v>
      </c>
      <c r="P1126" s="12">
        <f>M1126*O1114</f>
        <v>777.23155343820918</v>
      </c>
      <c r="Q1126" s="9">
        <f>N1126*O1114</f>
        <v>1.0333576443272548E-2</v>
      </c>
      <c r="R1126" s="12">
        <f t="shared" si="242"/>
        <v>84954.236175566621</v>
      </c>
      <c r="S1126" s="12">
        <f t="shared" si="243"/>
        <v>4202273.1787302531</v>
      </c>
      <c r="T1126" s="13">
        <f t="shared" si="235"/>
        <v>48.923147097132031</v>
      </c>
      <c r="U1126" s="14">
        <f t="shared" si="238"/>
        <v>7.5640427112523057</v>
      </c>
    </row>
    <row r="1127" spans="1:21" x14ac:dyDescent="0.3">
      <c r="A1127" s="17">
        <v>1931</v>
      </c>
      <c r="B1127" s="17">
        <v>13</v>
      </c>
      <c r="C1127" s="17">
        <v>1.5100000000000001E-3</v>
      </c>
      <c r="D1127" s="17">
        <v>1.5100000000000001E-3</v>
      </c>
      <c r="E1127" s="17">
        <v>0.5</v>
      </c>
      <c r="F1127" s="6">
        <f t="shared" si="244"/>
        <v>85787.169541492724</v>
      </c>
      <c r="G1127" s="7">
        <f t="shared" si="245"/>
        <v>129.53862600765402</v>
      </c>
      <c r="H1127" s="6">
        <f t="shared" si="246"/>
        <v>85722.400228488899</v>
      </c>
      <c r="I1127" s="6">
        <f>SUM(H1127:H1224)</f>
        <v>4766148.35231358</v>
      </c>
      <c r="J1127" s="8">
        <f t="shared" si="239"/>
        <v>55.557822664942158</v>
      </c>
      <c r="K1127" s="9">
        <f t="shared" si="247"/>
        <v>0.14865</v>
      </c>
      <c r="L1127" s="9">
        <f t="shared" si="240"/>
        <v>1.1011111111111112E-2</v>
      </c>
      <c r="M1127" s="12">
        <f t="shared" si="241"/>
        <v>11764.355540553845</v>
      </c>
      <c r="N1127" s="10">
        <f>((B1126+E1126)*D1126+(B1127+E1127)*D1127+(B1128+E1128)*D1128)/3/SUM(D1114:D1127)</f>
        <v>0.13532907276600517</v>
      </c>
      <c r="O1127" s="11">
        <f>O1114</f>
        <v>8.4533864225155061E-2</v>
      </c>
      <c r="P1127" s="12">
        <f>M1127*O1114</f>
        <v>994.48643396162936</v>
      </c>
      <c r="Q1127" s="9">
        <f>N1127*O1114</f>
        <v>1.143988946291761E-2</v>
      </c>
      <c r="R1127" s="12">
        <f t="shared" si="242"/>
        <v>84741.745445378998</v>
      </c>
      <c r="S1127" s="12">
        <f t="shared" si="243"/>
        <v>4117318.9425546867</v>
      </c>
      <c r="T1127" s="13">
        <f t="shared" si="235"/>
        <v>47.99457733085903</v>
      </c>
      <c r="U1127" s="14">
        <f t="shared" si="238"/>
        <v>7.5632453340831276</v>
      </c>
    </row>
    <row r="1128" spans="1:21" x14ac:dyDescent="0.3">
      <c r="A1128" s="17">
        <v>1931</v>
      </c>
      <c r="B1128" s="17">
        <v>14</v>
      </c>
      <c r="C1128" s="17">
        <v>1.67E-3</v>
      </c>
      <c r="D1128" s="17">
        <v>1.67E-3</v>
      </c>
      <c r="E1128" s="17">
        <v>0.5</v>
      </c>
      <c r="F1128" s="6">
        <f t="shared" si="244"/>
        <v>85657.630915485075</v>
      </c>
      <c r="G1128" s="7">
        <f t="shared" si="245"/>
        <v>143.04824362886009</v>
      </c>
      <c r="H1128" s="6">
        <f t="shared" si="246"/>
        <v>85586.106793670639</v>
      </c>
      <c r="I1128" s="6">
        <f>SUM(H1128:H1224)</f>
        <v>4680425.9520850908</v>
      </c>
      <c r="J1128" s="8">
        <f t="shared" si="239"/>
        <v>54.641085704355731</v>
      </c>
      <c r="K1128" s="9">
        <f t="shared" si="247"/>
        <v>0.15032000000000001</v>
      </c>
      <c r="L1128" s="9">
        <f t="shared" si="240"/>
        <v>1.0366896551724139E-2</v>
      </c>
      <c r="M1128" s="12">
        <f t="shared" si="241"/>
        <v>13798.559956216546</v>
      </c>
      <c r="N1128" s="10">
        <f>((B1127+E1127)*D1127+(B1128+E1128)*D1128+(B1129+E1129)*D1129)/3/SUM(D1114:D1128)</f>
        <v>0.16317411743835372</v>
      </c>
      <c r="O1128" s="11">
        <f>O1114</f>
        <v>8.4533864225155061E-2</v>
      </c>
      <c r="P1128" s="12">
        <f>M1128*O1114</f>
        <v>1166.445593841471</v>
      </c>
      <c r="Q1128" s="9">
        <f>N1128*O1114</f>
        <v>1.37937386885933E-2</v>
      </c>
      <c r="R1128" s="12">
        <f t="shared" si="242"/>
        <v>84405.554401184709</v>
      </c>
      <c r="S1128" s="12">
        <f t="shared" si="243"/>
        <v>4032577.1971093076</v>
      </c>
      <c r="T1128" s="13">
        <f t="shared" si="235"/>
        <v>47.077851138424414</v>
      </c>
      <c r="U1128" s="14">
        <f t="shared" si="238"/>
        <v>7.5632345659313174</v>
      </c>
    </row>
    <row r="1129" spans="1:21" x14ac:dyDescent="0.3">
      <c r="A1129" s="17">
        <v>1931</v>
      </c>
      <c r="B1129" s="17">
        <v>15</v>
      </c>
      <c r="C1129" s="17">
        <v>1.8699999999999999E-3</v>
      </c>
      <c r="D1129" s="17">
        <v>1.8699999999999999E-3</v>
      </c>
      <c r="E1129" s="17">
        <v>0.5</v>
      </c>
      <c r="F1129" s="6">
        <f t="shared" si="244"/>
        <v>85514.582671856217</v>
      </c>
      <c r="G1129" s="7">
        <f t="shared" si="245"/>
        <v>159.91226959637112</v>
      </c>
      <c r="H1129" s="6">
        <f t="shared" si="246"/>
        <v>85434.626537058037</v>
      </c>
      <c r="I1129" s="6">
        <f>SUM(H1129:H1224)</f>
        <v>4594839.8452914199</v>
      </c>
      <c r="J1129" s="8">
        <f t="shared" si="239"/>
        <v>53.731652564137832</v>
      </c>
      <c r="K1129" s="9">
        <f t="shared" si="247"/>
        <v>0.15219000000000002</v>
      </c>
      <c r="L1129" s="9">
        <f t="shared" si="240"/>
        <v>9.8187096774193568E-3</v>
      </c>
      <c r="M1129" s="12">
        <f t="shared" si="241"/>
        <v>16286.485174740468</v>
      </c>
      <c r="N1129" s="10">
        <f>((B1128+E1128)*D1128+(B1129+E1129)*D1129+(B1130+E1130)*D1130)/3/SUM(D1114:D1129)</f>
        <v>0.20180914208117043</v>
      </c>
      <c r="O1129" s="11">
        <f>O1114</f>
        <v>8.4533864225155061E-2</v>
      </c>
      <c r="P1129" s="12">
        <f>M1129*O1114</f>
        <v>1376.7595264665115</v>
      </c>
      <c r="Q1129" s="9">
        <f>N1129*O1114</f>
        <v>1.7059706616084688E-2</v>
      </c>
      <c r="R1129" s="12">
        <f t="shared" si="242"/>
        <v>83977.136873481068</v>
      </c>
      <c r="S1129" s="12">
        <f t="shared" si="243"/>
        <v>3948171.6427081227</v>
      </c>
      <c r="T1129" s="13">
        <f t="shared" si="235"/>
        <v>46.16957154381938</v>
      </c>
      <c r="U1129" s="14">
        <f t="shared" si="238"/>
        <v>7.5620810203184519</v>
      </c>
    </row>
    <row r="1130" spans="1:21" x14ac:dyDescent="0.3">
      <c r="A1130" s="17">
        <v>1931</v>
      </c>
      <c r="B1130" s="17">
        <v>16</v>
      </c>
      <c r="C1130" s="17">
        <v>2.3600000000000001E-3</v>
      </c>
      <c r="D1130" s="17">
        <v>2.3600000000000001E-3</v>
      </c>
      <c r="E1130" s="17">
        <v>0.5</v>
      </c>
      <c r="F1130" s="6">
        <f t="shared" si="244"/>
        <v>85354.670402259842</v>
      </c>
      <c r="G1130" s="7">
        <f t="shared" si="245"/>
        <v>201.43702214933325</v>
      </c>
      <c r="H1130" s="6">
        <f t="shared" si="246"/>
        <v>85253.951891185177</v>
      </c>
      <c r="I1130" s="6">
        <f>SUM(H1130:H1224)</f>
        <v>4509405.2187543623</v>
      </c>
      <c r="J1130" s="8">
        <f t="shared" si="239"/>
        <v>52.831382248943363</v>
      </c>
      <c r="K1130" s="9">
        <f t="shared" si="247"/>
        <v>0.15455000000000002</v>
      </c>
      <c r="L1130" s="9">
        <f t="shared" si="240"/>
        <v>9.3666666666666672E-3</v>
      </c>
      <c r="M1130" s="12">
        <f t="shared" si="241"/>
        <v>21505.731902064046</v>
      </c>
      <c r="N1130" s="10">
        <f>((B1129+E1129)*D1129+(B1130+E1130)*D1130+(B1131+E1131)*D1131)/3/SUM(D1114:D1130)</f>
        <v>0.24199288256227752</v>
      </c>
      <c r="O1130" s="11">
        <f>O1114</f>
        <v>8.4533864225155061E-2</v>
      </c>
      <c r="P1130" s="12">
        <f>M1130*O1114</f>
        <v>1817.9626206716678</v>
      </c>
      <c r="Q1130" s="9">
        <f>N1130*O1114</f>
        <v>2.0456593477973462E-2</v>
      </c>
      <c r="R1130" s="12">
        <f t="shared" si="242"/>
        <v>83509.946454956502</v>
      </c>
      <c r="S1130" s="12">
        <f t="shared" si="243"/>
        <v>3864194.5058346419</v>
      </c>
      <c r="T1130" s="13">
        <f t="shared" si="235"/>
        <v>45.27220933105886</v>
      </c>
      <c r="U1130" s="14">
        <f t="shared" si="238"/>
        <v>7.5591729178845029</v>
      </c>
    </row>
    <row r="1131" spans="1:21" x14ac:dyDescent="0.3">
      <c r="A1131" s="17">
        <v>1931</v>
      </c>
      <c r="B1131" s="17">
        <v>17</v>
      </c>
      <c r="C1131" s="17">
        <v>2.5400000000000002E-3</v>
      </c>
      <c r="D1131" s="17">
        <v>2.5300000000000001E-3</v>
      </c>
      <c r="E1131" s="17">
        <v>0.5</v>
      </c>
      <c r="F1131" s="6">
        <f t="shared" si="244"/>
        <v>85153.233380110512</v>
      </c>
      <c r="G1131" s="7">
        <f t="shared" si="245"/>
        <v>215.4376804516796</v>
      </c>
      <c r="H1131" s="6">
        <f t="shared" si="246"/>
        <v>85045.51453988468</v>
      </c>
      <c r="I1131" s="6">
        <f>SUM(H1131:H1224)</f>
        <v>4424151.2668631766</v>
      </c>
      <c r="J1131" s="8">
        <f t="shared" si="239"/>
        <v>51.955176465401706</v>
      </c>
      <c r="K1131" s="9">
        <f t="shared" si="247"/>
        <v>0.15708000000000003</v>
      </c>
      <c r="L1131" s="9">
        <f t="shared" si="240"/>
        <v>8.9760000000000013E-3</v>
      </c>
      <c r="M1131" s="12">
        <f t="shared" si="241"/>
        <v>24001.524114491931</v>
      </c>
      <c r="N1131" s="10">
        <f>((B1130+E1130)*D1130+(B1131+E1131)*D1131+(B1132+E1132)*D1132)/3/SUM(D1114:D1131)</f>
        <v>0.28101392071980302</v>
      </c>
      <c r="O1131" s="11">
        <f>O1114</f>
        <v>8.4533864225155061E-2</v>
      </c>
      <c r="P1131" s="12">
        <f>M1131*O1114</f>
        <v>2028.9415806912459</v>
      </c>
      <c r="Q1131" s="9">
        <f>N1131*O1114</f>
        <v>2.3755192619506319E-2</v>
      </c>
      <c r="R1131" s="12">
        <f t="shared" si="242"/>
        <v>83025.241960564701</v>
      </c>
      <c r="S1131" s="12">
        <f t="shared" si="243"/>
        <v>3780684.5593796852</v>
      </c>
      <c r="T1131" s="13">
        <f t="shared" si="235"/>
        <v>44.398602487627329</v>
      </c>
      <c r="U1131" s="14">
        <f t="shared" si="238"/>
        <v>7.5565739777743772</v>
      </c>
    </row>
    <row r="1132" spans="1:21" x14ac:dyDescent="0.3">
      <c r="A1132" s="17">
        <v>1931</v>
      </c>
      <c r="B1132" s="17">
        <v>18</v>
      </c>
      <c r="C1132" s="17">
        <v>2.66E-3</v>
      </c>
      <c r="D1132" s="17">
        <v>2.66E-3</v>
      </c>
      <c r="E1132" s="17">
        <v>0.5</v>
      </c>
      <c r="F1132" s="6">
        <f t="shared" si="244"/>
        <v>84937.795699658833</v>
      </c>
      <c r="G1132" s="7">
        <f t="shared" si="245"/>
        <v>225.9345365610925</v>
      </c>
      <c r="H1132" s="6">
        <f t="shared" si="246"/>
        <v>84824.828431378293</v>
      </c>
      <c r="I1132" s="6">
        <f>SUM(H1132:H1224)</f>
        <v>4339105.7523232922</v>
      </c>
      <c r="J1132" s="8">
        <f t="shared" si="239"/>
        <v>51.085688256691135</v>
      </c>
      <c r="K1132" s="9">
        <f t="shared" si="247"/>
        <v>0.15974000000000002</v>
      </c>
      <c r="L1132" s="9">
        <f t="shared" si="240"/>
        <v>8.6345945945945964E-3</v>
      </c>
      <c r="M1132" s="12">
        <f t="shared" si="241"/>
        <v>26166.200866284027</v>
      </c>
      <c r="N1132" s="10">
        <f>((B1131+E1131)*D1131+(B1132+E1132)*D1132+(B1133+E1133)*D1133)/3/SUM(D1114:D1132)</f>
        <v>0.32284754392554571</v>
      </c>
      <c r="O1132" s="11">
        <f>O1114</f>
        <v>8.4533864225155061E-2</v>
      </c>
      <c r="P1132" s="12">
        <f>M1132*O1114</f>
        <v>2211.9300713185885</v>
      </c>
      <c r="Q1132" s="9">
        <f>N1132*O1114</f>
        <v>2.7291550443626866E-2</v>
      </c>
      <c r="R1132" s="12">
        <f t="shared" si="242"/>
        <v>82509.827347371334</v>
      </c>
      <c r="S1132" s="12">
        <f t="shared" si="243"/>
        <v>3697659.3174191206</v>
      </c>
      <c r="T1132" s="13">
        <f t="shared" si="235"/>
        <v>43.533732974353285</v>
      </c>
      <c r="U1132" s="14">
        <f t="shared" si="238"/>
        <v>7.5519552823378504</v>
      </c>
    </row>
    <row r="1133" spans="1:21" x14ac:dyDescent="0.3">
      <c r="A1133" s="17">
        <v>1931</v>
      </c>
      <c r="B1133" s="17">
        <v>19</v>
      </c>
      <c r="C1133" s="17">
        <v>3.15E-3</v>
      </c>
      <c r="D1133" s="17">
        <v>3.14E-3</v>
      </c>
      <c r="E1133" s="17">
        <v>0.5</v>
      </c>
      <c r="F1133" s="6">
        <f t="shared" si="244"/>
        <v>84711.861163097739</v>
      </c>
      <c r="G1133" s="7">
        <f t="shared" si="245"/>
        <v>265.99524405212691</v>
      </c>
      <c r="H1133" s="6">
        <f t="shared" si="246"/>
        <v>84578.863541071682</v>
      </c>
      <c r="I1133" s="6">
        <f>SUM(H1133:H1224)</f>
        <v>4254280.9238919141</v>
      </c>
      <c r="J1133" s="8">
        <f t="shared" si="239"/>
        <v>50.220605066167145</v>
      </c>
      <c r="K1133" s="9">
        <f t="shared" si="247"/>
        <v>0.16288000000000002</v>
      </c>
      <c r="L1133" s="9">
        <f t="shared" si="240"/>
        <v>8.3528205128205139E-3</v>
      </c>
      <c r="M1133" s="12">
        <f t="shared" si="241"/>
        <v>31844.961069600158</v>
      </c>
      <c r="N1133" s="10">
        <f>((B1132+E1132)*D1132+(B1133+E1133)*D1133+(B1134+E1134)*D1134)/3/SUM(D1114:D1133)</f>
        <v>0.3518745907007203</v>
      </c>
      <c r="O1133" s="11">
        <f>O1114</f>
        <v>8.4533864225155061E-2</v>
      </c>
      <c r="P1133" s="12">
        <f>M1133*O1114</f>
        <v>2691.9776153129283</v>
      </c>
      <c r="Q1133" s="9">
        <f>N1133*O1114</f>
        <v>2.9745318874576699E-2</v>
      </c>
      <c r="R1133" s="12">
        <f t="shared" si="242"/>
        <v>82063.038274993203</v>
      </c>
      <c r="S1133" s="12">
        <f t="shared" si="243"/>
        <v>3615149.4900717493</v>
      </c>
      <c r="T1133" s="13">
        <f t="shared" si="235"/>
        <v>42.67583595066359</v>
      </c>
      <c r="U1133" s="14">
        <f t="shared" si="238"/>
        <v>7.5447691155035557</v>
      </c>
    </row>
    <row r="1134" spans="1:21" x14ac:dyDescent="0.3">
      <c r="A1134" s="17">
        <v>1931</v>
      </c>
      <c r="B1134" s="17">
        <v>20</v>
      </c>
      <c r="C1134" s="17">
        <v>3.0100000000000001E-3</v>
      </c>
      <c r="D1134" s="17">
        <v>3.0000000000000001E-3</v>
      </c>
      <c r="E1134" s="17">
        <v>0.5</v>
      </c>
      <c r="F1134" s="6">
        <f t="shared" si="244"/>
        <v>84445.865919045609</v>
      </c>
      <c r="G1134" s="7">
        <f t="shared" si="245"/>
        <v>253.33759775713682</v>
      </c>
      <c r="H1134" s="6">
        <f t="shared" si="246"/>
        <v>84319.197120167039</v>
      </c>
      <c r="I1134" s="6">
        <f>SUM(H1134:H1224)</f>
        <v>4169702.0603508414</v>
      </c>
      <c r="J1134" s="8">
        <f t="shared" si="239"/>
        <v>49.37721953550863</v>
      </c>
      <c r="K1134" s="9">
        <f t="shared" si="247"/>
        <v>0.16588000000000003</v>
      </c>
      <c r="L1134" s="9">
        <f t="shared" si="240"/>
        <v>8.0917073170731716E-3</v>
      </c>
      <c r="M1134" s="12">
        <f t="shared" si="241"/>
        <v>31308.299698705716</v>
      </c>
      <c r="N1134" s="10">
        <f>((B1133+E1133)*D1133+(B1134+E1134)*D1134+(B1135+E1135)*D1135)/3/SUM(D1114:D1134)</f>
        <v>0.39481351981351975</v>
      </c>
      <c r="O1134" s="11">
        <f>O1114</f>
        <v>8.4533864225155061E-2</v>
      </c>
      <c r="P1134" s="12">
        <f>M1134*O1114</f>
        <v>2646.6115558508523</v>
      </c>
      <c r="Q1134" s="9">
        <f>N1134*O1114</f>
        <v>3.3375112478171647E-2</v>
      </c>
      <c r="R1134" s="12">
        <f t="shared" si="242"/>
        <v>81505.034432212342</v>
      </c>
      <c r="S1134" s="12">
        <f t="shared" si="243"/>
        <v>3533086.4517967561</v>
      </c>
      <c r="T1134" s="13">
        <f t="shared" si="235"/>
        <v>41.838477388387069</v>
      </c>
      <c r="U1134" s="14">
        <f t="shared" si="238"/>
        <v>7.5387421471215603</v>
      </c>
    </row>
    <row r="1135" spans="1:21" x14ac:dyDescent="0.3">
      <c r="A1135" s="17">
        <v>1931</v>
      </c>
      <c r="B1135" s="17">
        <v>21</v>
      </c>
      <c r="C1135" s="17">
        <v>3.4299999999999999E-3</v>
      </c>
      <c r="D1135" s="17">
        <v>3.4299999999999999E-3</v>
      </c>
      <c r="E1135" s="17">
        <v>0.5</v>
      </c>
      <c r="F1135" s="6">
        <f t="shared" si="244"/>
        <v>84192.528321288468</v>
      </c>
      <c r="G1135" s="7">
        <f t="shared" si="245"/>
        <v>288.78037214201942</v>
      </c>
      <c r="H1135" s="6">
        <f t="shared" si="246"/>
        <v>84048.138135217465</v>
      </c>
      <c r="I1135" s="6">
        <f>SUM(H1135:H1224)</f>
        <v>4085382.8632306741</v>
      </c>
      <c r="J1135" s="8">
        <f t="shared" si="239"/>
        <v>48.524292412746874</v>
      </c>
      <c r="K1135" s="9">
        <f t="shared" si="247"/>
        <v>0.16931000000000002</v>
      </c>
      <c r="L1135" s="9">
        <f t="shared" si="240"/>
        <v>7.8748837209302331E-3</v>
      </c>
      <c r="M1135" s="12">
        <f t="shared" si="241"/>
        <v>36671.064916740987</v>
      </c>
      <c r="N1135" s="10">
        <f>((B1134+E1134)*D1134+(B1135+E1135)*D1135+(B1136+E1136)*D1136)/3/SUM(D1114:D1135)</f>
        <v>0.40536097493749129</v>
      </c>
      <c r="O1135" s="11">
        <f>O1114</f>
        <v>8.4533864225155061E-2</v>
      </c>
      <c r="P1135" s="12">
        <f>M1135*O1114</f>
        <v>3099.94682266363</v>
      </c>
      <c r="Q1135" s="9">
        <f>N1135*O1114</f>
        <v>3.4266729617542374E-2</v>
      </c>
      <c r="R1135" s="12">
        <f t="shared" si="242"/>
        <v>81168.083310880116</v>
      </c>
      <c r="S1135" s="12">
        <f t="shared" si="243"/>
        <v>3451581.4173645438</v>
      </c>
      <c r="T1135" s="13">
        <f t="shared" si="235"/>
        <v>40.996291312132925</v>
      </c>
      <c r="U1135" s="14">
        <f t="shared" si="238"/>
        <v>7.5280011006139489</v>
      </c>
    </row>
    <row r="1136" spans="1:21" x14ac:dyDescent="0.3">
      <c r="A1136" s="17">
        <v>1931</v>
      </c>
      <c r="B1136" s="17">
        <v>22</v>
      </c>
      <c r="C1136" s="17">
        <v>3.14E-3</v>
      </c>
      <c r="D1136" s="17">
        <v>3.14E-3</v>
      </c>
      <c r="E1136" s="17">
        <v>0.5</v>
      </c>
      <c r="F1136" s="6">
        <f t="shared" si="244"/>
        <v>83903.747949146447</v>
      </c>
      <c r="G1136" s="7">
        <f t="shared" si="245"/>
        <v>263.45776856031983</v>
      </c>
      <c r="H1136" s="6">
        <f t="shared" si="246"/>
        <v>83772.019064866283</v>
      </c>
      <c r="I1136" s="6">
        <f>SUM(H1136:H1224)</f>
        <v>4001334.725095456</v>
      </c>
      <c r="J1136" s="8">
        <f t="shared" si="239"/>
        <v>47.689582681343872</v>
      </c>
      <c r="K1136" s="9">
        <f t="shared" si="247"/>
        <v>0.17245000000000002</v>
      </c>
      <c r="L1136" s="9">
        <f t="shared" si="240"/>
        <v>7.6644444444444451E-3</v>
      </c>
      <c r="M1136" s="12">
        <f t="shared" si="241"/>
        <v>34374.020252868635</v>
      </c>
      <c r="N1136" s="10">
        <f>((B1135+E1135)*D1135+(B1136+E1136)*D1136+(B1137+E1137)*D1137)/3/SUM(D1114:D1136)</f>
        <v>0.4262781482555329</v>
      </c>
      <c r="O1136" s="11">
        <f>O1114</f>
        <v>8.4533864225155061E-2</v>
      </c>
      <c r="P1136" s="12">
        <f>M1136*O1114</f>
        <v>2905.7687609287273</v>
      </c>
      <c r="Q1136" s="9">
        <f>N1136*O1114</f>
        <v>3.6034939106783737E-2</v>
      </c>
      <c r="R1136" s="12">
        <f t="shared" si="242"/>
        <v>80753.299459011498</v>
      </c>
      <c r="S1136" s="12">
        <f t="shared" si="243"/>
        <v>3370413.3340536635</v>
      </c>
      <c r="T1136" s="13">
        <f t="shared" si="235"/>
        <v>40.16999736527206</v>
      </c>
      <c r="U1136" s="14">
        <f t="shared" si="238"/>
        <v>7.5195853160718116</v>
      </c>
    </row>
    <row r="1137" spans="1:21" x14ac:dyDescent="0.3">
      <c r="A1137" s="17">
        <v>1931</v>
      </c>
      <c r="B1137" s="17">
        <v>23</v>
      </c>
      <c r="C1137" s="17">
        <v>3.2399999999999998E-3</v>
      </c>
      <c r="D1137" s="17">
        <v>3.2399999999999998E-3</v>
      </c>
      <c r="E1137" s="17">
        <v>0.5</v>
      </c>
      <c r="F1137" s="6">
        <f t="shared" si="244"/>
        <v>83640.290180586133</v>
      </c>
      <c r="G1137" s="7">
        <f t="shared" si="245"/>
        <v>270.99454018509908</v>
      </c>
      <c r="H1137" s="6">
        <f t="shared" si="246"/>
        <v>83504.79291049359</v>
      </c>
      <c r="I1137" s="6">
        <f>SUM(H1137:H1224)</f>
        <v>3917562.70603059</v>
      </c>
      <c r="J1137" s="8">
        <f t="shared" si="239"/>
        <v>46.838224706923612</v>
      </c>
      <c r="K1137" s="9">
        <f t="shared" si="247"/>
        <v>0.17569000000000001</v>
      </c>
      <c r="L1137" s="9">
        <f t="shared" si="240"/>
        <v>7.4761702127659584E-3</v>
      </c>
      <c r="M1137" s="12">
        <f t="shared" si="241"/>
        <v>36247.775595365856</v>
      </c>
      <c r="N1137" s="10">
        <f>((B1136+E1136)*D1136+(B1137+E1137)*D1137+(B1138+E1138)*D1138)/3/SUM(D1114:D1137)</f>
        <v>0.43561576261217677</v>
      </c>
      <c r="O1137" s="11">
        <f>O1114</f>
        <v>8.4533864225155061E-2</v>
      </c>
      <c r="P1137" s="12">
        <f>M1137*O1114</f>
        <v>3064.1645406425464</v>
      </c>
      <c r="Q1137" s="9">
        <f>N1137*O1114</f>
        <v>3.6824283730995132E-2</v>
      </c>
      <c r="R1137" s="12">
        <f t="shared" si="242"/>
        <v>80429.788723459584</v>
      </c>
      <c r="S1137" s="12">
        <f t="shared" si="243"/>
        <v>3289660.0345946522</v>
      </c>
      <c r="T1137" s="13">
        <f t="shared" si="235"/>
        <v>39.331045211488515</v>
      </c>
      <c r="U1137" s="14">
        <f t="shared" si="238"/>
        <v>7.5071794954350963</v>
      </c>
    </row>
    <row r="1138" spans="1:21" x14ac:dyDescent="0.3">
      <c r="A1138" s="17">
        <v>1931</v>
      </c>
      <c r="B1138" s="17">
        <v>24</v>
      </c>
      <c r="C1138" s="17">
        <v>3.3899999999999998E-3</v>
      </c>
      <c r="D1138" s="17">
        <v>3.3800000000000002E-3</v>
      </c>
      <c r="E1138" s="17">
        <v>0.5</v>
      </c>
      <c r="F1138" s="6">
        <f t="shared" si="244"/>
        <v>83369.295640401033</v>
      </c>
      <c r="G1138" s="7">
        <f t="shared" si="245"/>
        <v>281.78821926455549</v>
      </c>
      <c r="H1138" s="6">
        <f t="shared" si="246"/>
        <v>83228.401530768751</v>
      </c>
      <c r="I1138" s="6">
        <f>SUM(H1138:H1224)</f>
        <v>3834057.9131200961</v>
      </c>
      <c r="J1138" s="8">
        <f t="shared" si="239"/>
        <v>45.988848576310858</v>
      </c>
      <c r="K1138" s="9">
        <f t="shared" si="247"/>
        <v>0.17907000000000001</v>
      </c>
      <c r="L1138" s="9">
        <f t="shared" si="240"/>
        <v>7.3089795918367352E-3</v>
      </c>
      <c r="M1138" s="12">
        <f t="shared" si="241"/>
        <v>38553.701747817104</v>
      </c>
      <c r="N1138" s="10">
        <f>((B1137+E1137)*D1137+(B1138+E1138)*D1138+(B1139+E1139)*D1139)/3/SUM(D1114:D1138)</f>
        <v>0.46154204128739229</v>
      </c>
      <c r="O1138" s="11">
        <f>O1114</f>
        <v>8.4533864225155061E-2</v>
      </c>
      <c r="P1138" s="12">
        <f>M1138*O1114</f>
        <v>3259.0933889270946</v>
      </c>
      <c r="Q1138" s="9">
        <f>N1138*O1114</f>
        <v>3.9015932252389335E-2</v>
      </c>
      <c r="R1138" s="12">
        <f t="shared" si="242"/>
        <v>79981.167855169624</v>
      </c>
      <c r="S1138" s="12">
        <f t="shared" si="243"/>
        <v>3209230.2458711928</v>
      </c>
      <c r="T1138" s="13">
        <f t="shared" si="235"/>
        <v>38.494150888759449</v>
      </c>
      <c r="U1138" s="14">
        <f t="shared" si="238"/>
        <v>7.4946976875514082</v>
      </c>
    </row>
    <row r="1139" spans="1:21" x14ac:dyDescent="0.3">
      <c r="A1139" s="17">
        <v>1931</v>
      </c>
      <c r="B1139" s="17">
        <v>25</v>
      </c>
      <c r="C1139" s="17">
        <v>3.49E-3</v>
      </c>
      <c r="D1139" s="17">
        <v>3.49E-3</v>
      </c>
      <c r="E1139" s="17">
        <v>0.5</v>
      </c>
      <c r="F1139" s="6">
        <f t="shared" si="244"/>
        <v>83087.507421136484</v>
      </c>
      <c r="G1139" s="7">
        <f t="shared" si="245"/>
        <v>289.97540089976633</v>
      </c>
      <c r="H1139" s="6">
        <f t="shared" si="246"/>
        <v>82942.5197206866</v>
      </c>
      <c r="I1139" s="6">
        <f>SUM(H1139:H1224)</f>
        <v>3750829.5115893274</v>
      </c>
      <c r="J1139" s="8">
        <f t="shared" si="239"/>
        <v>45.143122329785527</v>
      </c>
      <c r="K1139" s="9">
        <f t="shared" si="247"/>
        <v>0.18256</v>
      </c>
      <c r="L1139" s="9">
        <f t="shared" si="240"/>
        <v>7.1592156862745095E-3</v>
      </c>
      <c r="M1139" s="12">
        <f t="shared" si="241"/>
        <v>40503.794494654037</v>
      </c>
      <c r="N1139" s="10">
        <f>((B1138+E1138)*D1138+(B1139+E1139)*D1139+(B1140+E1140)*D1140)/3/SUM(D1114:D1139)</f>
        <v>0.4719179082676016</v>
      </c>
      <c r="O1139" s="11">
        <f>O1114</f>
        <v>8.4533864225155061E-2</v>
      </c>
      <c r="P1139" s="12">
        <f>M1139*O1114</f>
        <v>3423.9422644146675</v>
      </c>
      <c r="Q1139" s="9">
        <f>N1139*O1114</f>
        <v>3.9893044382912614E-2</v>
      </c>
      <c r="R1139" s="12">
        <f t="shared" si="242"/>
        <v>79633.690100238644</v>
      </c>
      <c r="S1139" s="12">
        <f t="shared" si="243"/>
        <v>3129249.0780160232</v>
      </c>
      <c r="T1139" s="13">
        <f t="shared" si="235"/>
        <v>37.662088744041192</v>
      </c>
      <c r="U1139" s="14">
        <f t="shared" si="238"/>
        <v>7.4810335857443349</v>
      </c>
    </row>
    <row r="1140" spans="1:21" x14ac:dyDescent="0.3">
      <c r="A1140" s="17">
        <v>1931</v>
      </c>
      <c r="B1140" s="17">
        <v>26</v>
      </c>
      <c r="C1140" s="17">
        <v>3.2799999999999999E-3</v>
      </c>
      <c r="D1140" s="17">
        <v>3.2699999999999999E-3</v>
      </c>
      <c r="E1140" s="17">
        <v>0.5</v>
      </c>
      <c r="F1140" s="6">
        <f t="shared" si="244"/>
        <v>82797.532020236715</v>
      </c>
      <c r="G1140" s="7">
        <f t="shared" si="245"/>
        <v>270.74792970617403</v>
      </c>
      <c r="H1140" s="6">
        <f t="shared" si="246"/>
        <v>82662.158055383625</v>
      </c>
      <c r="I1140" s="6">
        <f>SUM(H1140:H1224)</f>
        <v>3667886.9918686408</v>
      </c>
      <c r="J1140" s="8">
        <f t="shared" si="239"/>
        <v>44.299472488771343</v>
      </c>
      <c r="K1140" s="9">
        <f t="shared" si="247"/>
        <v>0.18583</v>
      </c>
      <c r="L1140" s="9">
        <f t="shared" si="240"/>
        <v>7.0124528301886788E-3</v>
      </c>
      <c r="M1140" s="12">
        <f t="shared" si="241"/>
        <v>38609.590148057971</v>
      </c>
      <c r="N1140" s="10">
        <f>((B1139+E1139)*D1139+(B1140+E1140)*D1140+(B1141+E1141)*D1141)/3/SUM(D1114:D1140)</f>
        <v>0.47686954026081191</v>
      </c>
      <c r="O1140" s="11">
        <f>O1114</f>
        <v>8.4533864225155061E-2</v>
      </c>
      <c r="P1140" s="12">
        <f>M1140*O1114</f>
        <v>3263.8178513648168</v>
      </c>
      <c r="Q1140" s="9">
        <f>N1140*O1114</f>
        <v>4.0311624969519587E-2</v>
      </c>
      <c r="R1140" s="12">
        <f t="shared" si="242"/>
        <v>79329.912140683853</v>
      </c>
      <c r="S1140" s="12">
        <f t="shared" si="243"/>
        <v>3049615.3879157845</v>
      </c>
      <c r="T1140" s="13">
        <f t="shared" si="235"/>
        <v>36.83220155850082</v>
      </c>
      <c r="U1140" s="14">
        <f t="shared" si="238"/>
        <v>7.4672709302705229</v>
      </c>
    </row>
    <row r="1141" spans="1:21" x14ac:dyDescent="0.3">
      <c r="A1141" s="17">
        <v>1931</v>
      </c>
      <c r="B1141" s="17">
        <v>27</v>
      </c>
      <c r="C1141" s="17">
        <v>3.29E-3</v>
      </c>
      <c r="D1141" s="17">
        <v>3.2799999999999999E-3</v>
      </c>
      <c r="E1141" s="17">
        <v>0.5</v>
      </c>
      <c r="F1141" s="6">
        <f t="shared" si="244"/>
        <v>82526.784090530535</v>
      </c>
      <c r="G1141" s="7">
        <f t="shared" si="245"/>
        <v>270.68785181694017</v>
      </c>
      <c r="H1141" s="6">
        <f t="shared" si="246"/>
        <v>82391.440164622065</v>
      </c>
      <c r="I1141" s="6">
        <f>SUM(H1141:H1224)</f>
        <v>3585224.833813257</v>
      </c>
      <c r="J1141" s="8">
        <f t="shared" si="239"/>
        <v>43.44316664369623</v>
      </c>
      <c r="K1141" s="9">
        <f t="shared" si="247"/>
        <v>0.18911</v>
      </c>
      <c r="L1141" s="9">
        <f t="shared" si="240"/>
        <v>6.8767272727272731E-3</v>
      </c>
      <c r="M1141" s="12">
        <f t="shared" si="241"/>
        <v>39362.888926898915</v>
      </c>
      <c r="N1141" s="10">
        <f>((B1140+E1140)*D1140+(B1141+E1141)*D1141+(B1142+E1142)*D1142)/3/SUM(D1114:D1141)</f>
        <v>0.49760280612694546</v>
      </c>
      <c r="O1141" s="11">
        <f>O1114</f>
        <v>8.4533864225155061E-2</v>
      </c>
      <c r="P1141" s="12">
        <f>M1141*O1114</f>
        <v>3327.4971080563323</v>
      </c>
      <c r="Q1141" s="9">
        <f>N1141*O1114</f>
        <v>4.2064288051191362E-2</v>
      </c>
      <c r="R1141" s="12">
        <f t="shared" si="242"/>
        <v>78925.702892584901</v>
      </c>
      <c r="S1141" s="12">
        <f t="shared" si="243"/>
        <v>2970285.4757751008</v>
      </c>
      <c r="T1141" s="13">
        <f t="shared" si="235"/>
        <v>35.991775379454339</v>
      </c>
      <c r="U1141" s="14">
        <f t="shared" si="238"/>
        <v>7.4513912642418916</v>
      </c>
    </row>
    <row r="1142" spans="1:21" x14ac:dyDescent="0.3">
      <c r="A1142" s="17">
        <v>1931</v>
      </c>
      <c r="B1142" s="17">
        <v>28</v>
      </c>
      <c r="C1142" s="17">
        <v>3.7100000000000002E-3</v>
      </c>
      <c r="D1142" s="17">
        <v>3.7000000000000002E-3</v>
      </c>
      <c r="E1142" s="17">
        <v>0.5</v>
      </c>
      <c r="F1142" s="6">
        <f t="shared" si="244"/>
        <v>82256.096238713595</v>
      </c>
      <c r="G1142" s="7">
        <f t="shared" si="245"/>
        <v>304.34755608324031</v>
      </c>
      <c r="H1142" s="6">
        <f t="shared" si="246"/>
        <v>82103.92246067198</v>
      </c>
      <c r="I1142" s="6">
        <f>SUM(H1142:H1224)</f>
        <v>3502833.3936486351</v>
      </c>
      <c r="J1142" s="8">
        <f t="shared" si="239"/>
        <v>42.584483750397538</v>
      </c>
      <c r="K1142" s="9">
        <f t="shared" si="247"/>
        <v>0.19281000000000001</v>
      </c>
      <c r="L1142" s="9">
        <f t="shared" si="240"/>
        <v>6.7652631578947369E-3</v>
      </c>
      <c r="M1142" s="12">
        <f t="shared" si="241"/>
        <v>44986.802283970479</v>
      </c>
      <c r="N1142" s="10">
        <f>((B1141+E1141)*D1141+(B1142+E1142)*D1142+(B1143+E1143)*D1143)/3/SUM(D1114:D1142)</f>
        <v>0.49889355669657526</v>
      </c>
      <c r="O1142" s="11">
        <f>O1114</f>
        <v>8.4533864225155061E-2</v>
      </c>
      <c r="P1142" s="12">
        <f>M1142*O1114</f>
        <v>3802.9082361970559</v>
      </c>
      <c r="Q1142" s="9">
        <f>N1142*O1114</f>
        <v>4.2173400184592993E-2</v>
      </c>
      <c r="R1142" s="12">
        <f t="shared" si="242"/>
        <v>78641.320882013257</v>
      </c>
      <c r="S1142" s="12">
        <f t="shared" si="243"/>
        <v>2891359.772882516</v>
      </c>
      <c r="T1142" s="13">
        <f t="shared" si="235"/>
        <v>35.150704994454941</v>
      </c>
      <c r="U1142" s="14">
        <f t="shared" si="238"/>
        <v>7.4337787559425976</v>
      </c>
    </row>
    <row r="1143" spans="1:21" x14ac:dyDescent="0.3">
      <c r="A1143" s="17">
        <v>1931</v>
      </c>
      <c r="B1143" s="17">
        <v>29</v>
      </c>
      <c r="C1143" s="17">
        <v>3.16E-3</v>
      </c>
      <c r="D1143" s="17">
        <v>3.15E-3</v>
      </c>
      <c r="E1143" s="17">
        <v>0.5</v>
      </c>
      <c r="F1143" s="6">
        <f t="shared" si="244"/>
        <v>81951.74868263035</v>
      </c>
      <c r="G1143" s="7">
        <f t="shared" si="245"/>
        <v>258.14800835028558</v>
      </c>
      <c r="H1143" s="6">
        <f t="shared" si="246"/>
        <v>81822.674678455209</v>
      </c>
      <c r="I1143" s="6">
        <f>SUM(H1143:H1224)</f>
        <v>3420729.4711879627</v>
      </c>
      <c r="J1143" s="8">
        <f t="shared" si="239"/>
        <v>41.740774616478504</v>
      </c>
      <c r="K1143" s="9">
        <f t="shared" si="247"/>
        <v>0.19596</v>
      </c>
      <c r="L1143" s="9">
        <f t="shared" si="240"/>
        <v>6.6427118644067796E-3</v>
      </c>
      <c r="M1143" s="12">
        <f t="shared" si="241"/>
        <v>38861.840407906842</v>
      </c>
      <c r="N1143" s="10">
        <f>((B1142+E1142)*D1142+(B1143+E1143)*D1143+(B1144+E1144)*D1144)/3/SUM(D1114:D1143)</f>
        <v>0.53510920596040001</v>
      </c>
      <c r="O1143" s="11">
        <f>O1114</f>
        <v>8.4533864225155061E-2</v>
      </c>
      <c r="P1143" s="12">
        <f>M1143*O1114</f>
        <v>3285.1415405816415</v>
      </c>
      <c r="Q1143" s="9">
        <f>N1143*O1114</f>
        <v>4.5234848962286987E-2</v>
      </c>
      <c r="R1143" s="12">
        <f t="shared" si="242"/>
        <v>78121.438347684947</v>
      </c>
      <c r="S1143" s="12">
        <f t="shared" si="243"/>
        <v>2812718.452000503</v>
      </c>
      <c r="T1143" s="13">
        <f t="shared" si="235"/>
        <v>34.321640443490111</v>
      </c>
      <c r="U1143" s="14">
        <f t="shared" si="238"/>
        <v>7.4191341729883931</v>
      </c>
    </row>
    <row r="1144" spans="1:21" x14ac:dyDescent="0.3">
      <c r="A1144" s="17">
        <v>1931</v>
      </c>
      <c r="B1144" s="17">
        <v>30</v>
      </c>
      <c r="C1144" s="17">
        <v>3.81E-3</v>
      </c>
      <c r="D1144" s="17">
        <v>3.81E-3</v>
      </c>
      <c r="E1144" s="17">
        <v>0.5</v>
      </c>
      <c r="F1144" s="6">
        <f t="shared" si="244"/>
        <v>81693.600674280067</v>
      </c>
      <c r="G1144" s="7">
        <f t="shared" si="245"/>
        <v>311.25261856900704</v>
      </c>
      <c r="H1144" s="6">
        <f t="shared" si="246"/>
        <v>81537.974364995564</v>
      </c>
      <c r="I1144" s="6">
        <f>SUM(H1144:H1224)</f>
        <v>3338906.7965095076</v>
      </c>
      <c r="J1144" s="8">
        <f t="shared" si="239"/>
        <v>40.871093561196275</v>
      </c>
      <c r="K1144" s="9">
        <f t="shared" si="247"/>
        <v>0.19977</v>
      </c>
      <c r="L1144" s="9">
        <f t="shared" si="240"/>
        <v>6.5498360655737702E-3</v>
      </c>
      <c r="M1144" s="12">
        <f t="shared" si="241"/>
        <v>47520.673105845301</v>
      </c>
      <c r="N1144" s="10">
        <f>((B1143+E1143)*D1143+(B1144+E1144)*D1144+(B1145+E1145)*D1145)/3/SUM(D1114:D1144)</f>
        <v>0.53501526755769135</v>
      </c>
      <c r="O1144" s="11">
        <f>O1114</f>
        <v>8.4533864225155061E-2</v>
      </c>
      <c r="P1144" s="12">
        <f>M1144*O1114</f>
        <v>4017.1061282175042</v>
      </c>
      <c r="Q1144" s="9">
        <f>N1144*O1114</f>
        <v>4.5226907986106887E-2</v>
      </c>
      <c r="R1144" s="12">
        <f t="shared" si="242"/>
        <v>77850.263901016369</v>
      </c>
      <c r="S1144" s="12">
        <f t="shared" si="243"/>
        <v>2734597.0136528178</v>
      </c>
      <c r="T1144" s="13">
        <f t="shared" si="235"/>
        <v>33.47382158555979</v>
      </c>
      <c r="U1144" s="14">
        <f t="shared" si="238"/>
        <v>7.3972719756364853</v>
      </c>
    </row>
    <row r="1145" spans="1:21" x14ac:dyDescent="0.3">
      <c r="A1145" s="17">
        <v>1931</v>
      </c>
      <c r="B1145" s="17">
        <v>31</v>
      </c>
      <c r="C1145" s="17">
        <v>3.5400000000000002E-3</v>
      </c>
      <c r="D1145" s="17">
        <v>3.5400000000000002E-3</v>
      </c>
      <c r="E1145" s="17">
        <v>0.5</v>
      </c>
      <c r="F1145" s="6">
        <f t="shared" si="244"/>
        <v>81382.34805571106</v>
      </c>
      <c r="G1145" s="7">
        <f t="shared" si="245"/>
        <v>288.09351211721719</v>
      </c>
      <c r="H1145" s="6">
        <f t="shared" si="246"/>
        <v>81238.301299652449</v>
      </c>
      <c r="I1145" s="6">
        <f>SUM(H1145:H1224)</f>
        <v>3257368.8221445126</v>
      </c>
      <c r="J1145" s="8">
        <f t="shared" si="239"/>
        <v>40.025495699812566</v>
      </c>
      <c r="K1145" s="9">
        <f t="shared" si="247"/>
        <v>0.20330999999999999</v>
      </c>
      <c r="L1145" s="9">
        <f t="shared" si="240"/>
        <v>6.4542857142857136E-3</v>
      </c>
      <c r="M1145" s="12">
        <f t="shared" si="241"/>
        <v>44636.002320064639</v>
      </c>
      <c r="N1145" s="10">
        <f>((B1144+E1144)*D1144+(B1145+E1145)*D1145+(B1146+E1146)*D1146)/3/SUM(D1114:D1145)</f>
        <v>0.55717869263685993</v>
      </c>
      <c r="O1145" s="11">
        <f>O1114</f>
        <v>8.4533864225155061E-2</v>
      </c>
      <c r="P1145" s="12">
        <f>M1145*O1114</f>
        <v>3773.2537596780508</v>
      </c>
      <c r="Q1145" s="9">
        <f>N1145*O1114</f>
        <v>4.7100467952513721E-2</v>
      </c>
      <c r="R1145" s="12">
        <f t="shared" si="242"/>
        <v>77411.939292771509</v>
      </c>
      <c r="S1145" s="12">
        <f t="shared" si="243"/>
        <v>2656746.7497518016</v>
      </c>
      <c r="T1145" s="13">
        <f t="shared" si="235"/>
        <v>32.645245722488866</v>
      </c>
      <c r="U1145" s="14">
        <f t="shared" si="238"/>
        <v>7.3802499773237003</v>
      </c>
    </row>
    <row r="1146" spans="1:21" x14ac:dyDescent="0.3">
      <c r="A1146" s="17">
        <v>1931</v>
      </c>
      <c r="B1146" s="17">
        <v>32</v>
      </c>
      <c r="C1146" s="17">
        <v>3.46E-3</v>
      </c>
      <c r="D1146" s="17">
        <v>3.4499999999999999E-3</v>
      </c>
      <c r="E1146" s="17">
        <v>0.5</v>
      </c>
      <c r="F1146" s="6">
        <f t="shared" si="244"/>
        <v>81094.254543593837</v>
      </c>
      <c r="G1146" s="7">
        <f t="shared" si="245"/>
        <v>279.77517817539871</v>
      </c>
      <c r="H1146" s="6">
        <f t="shared" si="246"/>
        <v>80954.366954506142</v>
      </c>
      <c r="I1146" s="6">
        <f>SUM(H1146:H1224)</f>
        <v>3176130.5208448595</v>
      </c>
      <c r="J1146" s="8">
        <f t="shared" si="239"/>
        <v>39.165913031945649</v>
      </c>
      <c r="K1146" s="9">
        <f t="shared" si="247"/>
        <v>0.20676</v>
      </c>
      <c r="L1146" s="9">
        <f t="shared" si="240"/>
        <v>6.3618461538461537E-3</v>
      </c>
      <c r="M1146" s="12">
        <f t="shared" si="241"/>
        <v>43977.042419715894</v>
      </c>
      <c r="N1146" s="10">
        <f>((B1145+E1145)*D1145+(B1146+E1146)*D1146+(B1147+E1147)*D1147)/3/SUM(D1114:D1146)</f>
        <v>0.54686593151479967</v>
      </c>
      <c r="O1146" s="11">
        <f>O1114</f>
        <v>8.4533864225155061E-2</v>
      </c>
      <c r="P1146" s="12">
        <f>M1146*O1114</f>
        <v>3717.549332932148</v>
      </c>
      <c r="Q1146" s="9">
        <f>N1146*O1114</f>
        <v>4.6228690404035024E-2</v>
      </c>
      <c r="R1146" s="12">
        <f t="shared" si="242"/>
        <v>77211.952587711639</v>
      </c>
      <c r="S1146" s="12">
        <f t="shared" si="243"/>
        <v>2579334.8104590303</v>
      </c>
      <c r="T1146" s="13">
        <f t="shared" si="235"/>
        <v>31.806628286748197</v>
      </c>
      <c r="U1146" s="14">
        <f t="shared" si="238"/>
        <v>7.3592847451974528</v>
      </c>
    </row>
    <row r="1147" spans="1:21" x14ac:dyDescent="0.3">
      <c r="A1147" s="17">
        <v>1931</v>
      </c>
      <c r="B1147" s="17">
        <v>33</v>
      </c>
      <c r="C1147" s="17">
        <v>3.46E-3</v>
      </c>
      <c r="D1147" s="17">
        <v>3.4499999999999999E-3</v>
      </c>
      <c r="E1147" s="17">
        <v>0.5</v>
      </c>
      <c r="F1147" s="6">
        <f t="shared" si="244"/>
        <v>80814.479365418432</v>
      </c>
      <c r="G1147" s="7">
        <f t="shared" si="245"/>
        <v>278.80995381069357</v>
      </c>
      <c r="H1147" s="6">
        <f t="shared" si="246"/>
        <v>80675.07438851308</v>
      </c>
      <c r="I1147" s="6">
        <f>SUM(H1147:H1224)</f>
        <v>3095176.1538903532</v>
      </c>
      <c r="J1147" s="8">
        <f t="shared" si="239"/>
        <v>38.299772246195019</v>
      </c>
      <c r="K1147" s="9">
        <f t="shared" si="247"/>
        <v>0.21021000000000001</v>
      </c>
      <c r="L1147" s="9">
        <f t="shared" si="240"/>
        <v>6.2749253731343288E-3</v>
      </c>
      <c r="M1147" s="12">
        <f t="shared" si="241"/>
        <v>44432.393571467743</v>
      </c>
      <c r="N1147" s="10">
        <f>((B1146+E1146)*D1146+(B1147+E1147)*D1147+(B1148+E1148)*D1148)/3/SUM(D1114:D1147)</f>
        <v>0.54597783169211733</v>
      </c>
      <c r="O1147" s="11">
        <f>O1114</f>
        <v>8.4533864225155061E-2</v>
      </c>
      <c r="P1147" s="12">
        <f>M1147*O1114</f>
        <v>3756.0419253691066</v>
      </c>
      <c r="Q1147" s="9">
        <f>N1147*O1114</f>
        <v>4.615361589420601E-2</v>
      </c>
      <c r="R1147" s="12">
        <f t="shared" si="242"/>
        <v>76951.627992949157</v>
      </c>
      <c r="S1147" s="12">
        <f t="shared" si="243"/>
        <v>2502122.8578713187</v>
      </c>
      <c r="T1147" s="13">
        <f t="shared" si="235"/>
        <v>30.961318782460779</v>
      </c>
      <c r="U1147" s="14">
        <f t="shared" si="238"/>
        <v>7.3384534637342398</v>
      </c>
    </row>
    <row r="1148" spans="1:21" x14ac:dyDescent="0.3">
      <c r="A1148" s="17">
        <v>1931</v>
      </c>
      <c r="B1148" s="17">
        <v>34</v>
      </c>
      <c r="C1148" s="17">
        <v>3.3800000000000002E-3</v>
      </c>
      <c r="D1148" s="17">
        <v>3.3800000000000002E-3</v>
      </c>
      <c r="E1148" s="17">
        <v>0.5</v>
      </c>
      <c r="F1148" s="6">
        <f t="shared" si="244"/>
        <v>80535.669411607741</v>
      </c>
      <c r="G1148" s="7">
        <f t="shared" si="245"/>
        <v>272.2105626112342</v>
      </c>
      <c r="H1148" s="6">
        <f t="shared" si="246"/>
        <v>80399.564130302126</v>
      </c>
      <c r="I1148" s="6">
        <f>SUM(H1148:H1224)</f>
        <v>3014501.0795018408</v>
      </c>
      <c r="J1148" s="8">
        <f t="shared" si="239"/>
        <v>37.430632929802847</v>
      </c>
      <c r="K1148" s="9">
        <f t="shared" si="247"/>
        <v>0.21359</v>
      </c>
      <c r="L1148" s="9">
        <f t="shared" si="240"/>
        <v>6.1910144927536234E-3</v>
      </c>
      <c r="M1148" s="12">
        <f t="shared" si="241"/>
        <v>43968.65213768238</v>
      </c>
      <c r="N1148" s="10">
        <f>((B1147+E1147)*D1147+(B1148+E1148)*D1148+(B1149+E1149)*D1149)/3/SUM(D1114:D1148)</f>
        <v>0.58451550478330749</v>
      </c>
      <c r="O1148" s="11">
        <f>O1114</f>
        <v>8.4533864225155061E-2</v>
      </c>
      <c r="P1148" s="12">
        <f>M1148*O1114</f>
        <v>3716.8400699699164</v>
      </c>
      <c r="Q1148" s="9">
        <f>N1148*O1114</f>
        <v>4.941135431885009E-2</v>
      </c>
      <c r="R1148" s="12">
        <f t="shared" si="242"/>
        <v>76426.912779978651</v>
      </c>
      <c r="S1148" s="12">
        <f t="shared" si="243"/>
        <v>2425171.2298783697</v>
      </c>
      <c r="T1148" s="13">
        <f t="shared" si="235"/>
        <v>30.113007659793858</v>
      </c>
      <c r="U1148" s="14">
        <f t="shared" si="238"/>
        <v>7.317625270008989</v>
      </c>
    </row>
    <row r="1149" spans="1:21" x14ac:dyDescent="0.3">
      <c r="A1149" s="17">
        <v>1931</v>
      </c>
      <c r="B1149" s="17">
        <v>35</v>
      </c>
      <c r="C1149" s="17">
        <v>4.0200000000000001E-3</v>
      </c>
      <c r="D1149" s="17">
        <v>4.0099999999999997E-3</v>
      </c>
      <c r="E1149" s="17">
        <v>0.5</v>
      </c>
      <c r="F1149" s="6">
        <f t="shared" si="244"/>
        <v>80263.45884899651</v>
      </c>
      <c r="G1149" s="7">
        <f t="shared" si="245"/>
        <v>321.85646998447601</v>
      </c>
      <c r="H1149" s="6">
        <f t="shared" si="246"/>
        <v>80102.530614004267</v>
      </c>
      <c r="I1149" s="6">
        <f>SUM(H1149:H1224)</f>
        <v>2934101.5153715387</v>
      </c>
      <c r="J1149" s="8">
        <f t="shared" si="239"/>
        <v>36.555881810321736</v>
      </c>
      <c r="K1149" s="9">
        <f t="shared" si="247"/>
        <v>0.21760000000000002</v>
      </c>
      <c r="L1149" s="9">
        <f t="shared" si="240"/>
        <v>6.1295774647887324E-3</v>
      </c>
      <c r="M1149" s="12">
        <f t="shared" si="241"/>
        <v>52508.753145445306</v>
      </c>
      <c r="N1149" s="10">
        <f>((B1148+E1148)*D1148+(B1149+E1149)*D1149+(B1150+E1150)*D1150)/3/SUM(D1114:D1149)</f>
        <v>0.6276194852941176</v>
      </c>
      <c r="O1149" s="11">
        <f>O1114</f>
        <v>8.4533864225155061E-2</v>
      </c>
      <c r="P1149" s="12">
        <f>M1149*O1114</f>
        <v>4438.7678090292575</v>
      </c>
      <c r="Q1149" s="9">
        <f>N1149*O1114</f>
        <v>5.305510035491464E-2</v>
      </c>
      <c r="R1149" s="12">
        <f t="shared" si="242"/>
        <v>75852.682813595646</v>
      </c>
      <c r="S1149" s="12">
        <f t="shared" si="243"/>
        <v>2348744.3170983912</v>
      </c>
      <c r="T1149" s="13">
        <f t="shared" si="235"/>
        <v>29.26293422660985</v>
      </c>
      <c r="U1149" s="14">
        <f t="shared" si="238"/>
        <v>7.2929475837118858</v>
      </c>
    </row>
    <row r="1150" spans="1:21" x14ac:dyDescent="0.3">
      <c r="A1150" s="17">
        <v>1931</v>
      </c>
      <c r="B1150" s="17">
        <v>36</v>
      </c>
      <c r="C1150" s="17">
        <v>4.1399999999999996E-3</v>
      </c>
      <c r="D1150" s="17">
        <v>4.13E-3</v>
      </c>
      <c r="E1150" s="17">
        <v>0.5</v>
      </c>
      <c r="F1150" s="6">
        <f t="shared" si="244"/>
        <v>79941.602379012038</v>
      </c>
      <c r="G1150" s="7">
        <f t="shared" si="245"/>
        <v>330.15881782531972</v>
      </c>
      <c r="H1150" s="6">
        <f t="shared" si="246"/>
        <v>79776.52297009938</v>
      </c>
      <c r="I1150" s="6">
        <f>SUM(H1150:H1224)</f>
        <v>2853998.9847575347</v>
      </c>
      <c r="J1150" s="8">
        <f t="shared" si="239"/>
        <v>35.701048012853278</v>
      </c>
      <c r="K1150" s="9">
        <f t="shared" si="247"/>
        <v>0.22173000000000001</v>
      </c>
      <c r="L1150" s="9">
        <f t="shared" si="240"/>
        <v>6.0747945205479456E-3</v>
      </c>
      <c r="M1150" s="12">
        <f t="shared" si="241"/>
        <v>54348.968793686778</v>
      </c>
      <c r="N1150" s="10">
        <f>((B1149+E1149)*D1149+(B1150+E1150)*D1150+(B1151+E1151)*D1151)/3/SUM(D1114:D1150)</f>
        <v>0.67740044197898341</v>
      </c>
      <c r="O1150" s="11">
        <f>O1114</f>
        <v>8.4533864225155061E-2</v>
      </c>
      <c r="P1150" s="12">
        <f>M1150*O1114</f>
        <v>4594.3283487827075</v>
      </c>
      <c r="Q1150" s="9">
        <f>N1150*O1114</f>
        <v>5.7263276988311414E-2</v>
      </c>
      <c r="R1150" s="12">
        <f t="shared" si="242"/>
        <v>75208.257838098187</v>
      </c>
      <c r="S1150" s="12">
        <f t="shared" si="243"/>
        <v>2272891.6342847957</v>
      </c>
      <c r="T1150" s="13">
        <f t="shared" si="235"/>
        <v>28.431899869967122</v>
      </c>
      <c r="U1150" s="14">
        <f t="shared" si="238"/>
        <v>7.2691481428861557</v>
      </c>
    </row>
    <row r="1151" spans="1:21" x14ac:dyDescent="0.3">
      <c r="A1151" s="17">
        <v>1931</v>
      </c>
      <c r="B1151" s="17">
        <v>37</v>
      </c>
      <c r="C1151" s="17">
        <v>4.2100000000000002E-3</v>
      </c>
      <c r="D1151" s="17">
        <v>4.1999999999999997E-3</v>
      </c>
      <c r="E1151" s="17">
        <v>0.5</v>
      </c>
      <c r="F1151" s="6">
        <f t="shared" si="244"/>
        <v>79611.443561186723</v>
      </c>
      <c r="G1151" s="7">
        <f t="shared" si="245"/>
        <v>334.3680629569842</v>
      </c>
      <c r="H1151" s="6">
        <f t="shared" si="246"/>
        <v>79444.25952970823</v>
      </c>
      <c r="I1151" s="6">
        <f>SUM(H1151:H1224)</f>
        <v>2774222.4617874348</v>
      </c>
      <c r="J1151" s="8">
        <f t="shared" si="239"/>
        <v>34.847031251923717</v>
      </c>
      <c r="K1151" s="9">
        <f t="shared" si="247"/>
        <v>0.22593000000000002</v>
      </c>
      <c r="L1151" s="9">
        <f t="shared" si="240"/>
        <v>6.0248000000000003E-3</v>
      </c>
      <c r="M1151" s="12">
        <f t="shared" si="241"/>
        <v>55498.616212485758</v>
      </c>
      <c r="N1151" s="10">
        <f>((B1150+E1150)*D1150+(B1151+E1151)*D1151+(B1152+E1152)*D1152)/3/SUM(D1114:D1151)</f>
        <v>0.714365806518243</v>
      </c>
      <c r="O1151" s="11">
        <f>O1114</f>
        <v>8.4533864225155061E-2</v>
      </c>
      <c r="P1151" s="12">
        <f>M1151*O1114</f>
        <v>4691.5124875902602</v>
      </c>
      <c r="Q1151" s="9">
        <f>N1151*O1114</f>
        <v>6.0388102095306546E-2</v>
      </c>
      <c r="R1151" s="12">
        <f t="shared" si="242"/>
        <v>74646.771474342182</v>
      </c>
      <c r="S1151" s="12">
        <f t="shared" si="243"/>
        <v>2197683.3764466974</v>
      </c>
      <c r="T1151" s="13">
        <f t="shared" si="235"/>
        <v>27.605119039923334</v>
      </c>
      <c r="U1151" s="14">
        <f t="shared" si="238"/>
        <v>7.2419122120003827</v>
      </c>
    </row>
    <row r="1152" spans="1:21" x14ac:dyDescent="0.3">
      <c r="A1152" s="17">
        <v>1931</v>
      </c>
      <c r="B1152" s="17">
        <v>38</v>
      </c>
      <c r="C1152" s="17">
        <v>4.5799999999999999E-3</v>
      </c>
      <c r="D1152" s="17">
        <v>4.5700000000000003E-3</v>
      </c>
      <c r="E1152" s="17">
        <v>0.5</v>
      </c>
      <c r="F1152" s="6">
        <f t="shared" si="244"/>
        <v>79277.075498229737</v>
      </c>
      <c r="G1152" s="7">
        <f t="shared" si="245"/>
        <v>362.29623502690993</v>
      </c>
      <c r="H1152" s="6">
        <f t="shared" si="246"/>
        <v>79095.927380716283</v>
      </c>
      <c r="I1152" s="6">
        <f>SUM(H1152:H1224)</f>
        <v>2694778.2022577263</v>
      </c>
      <c r="J1152" s="8">
        <f t="shared" si="239"/>
        <v>33.991897220248759</v>
      </c>
      <c r="K1152" s="9">
        <f t="shared" si="247"/>
        <v>0.23050000000000001</v>
      </c>
      <c r="L1152" s="9">
        <f t="shared" si="240"/>
        <v>5.9870129870129869E-3</v>
      </c>
      <c r="M1152" s="12">
        <f t="shared" si="241"/>
        <v>60513.687846143308</v>
      </c>
      <c r="N1152" s="10">
        <f>((B1151+E1151)*D1151+(B1152+E1152)*D1152+(B1153+E1153)*D1153)/3/SUM(D1114:D1152)</f>
        <v>0.71869125090383212</v>
      </c>
      <c r="O1152" s="11">
        <f>O1114</f>
        <v>8.4533864225155061E-2</v>
      </c>
      <c r="P1152" s="12">
        <f>M1152*O1114</f>
        <v>5115.455872149294</v>
      </c>
      <c r="Q1152" s="9">
        <f>N1152*O1114</f>
        <v>6.0753748623711391E-2</v>
      </c>
      <c r="R1152" s="12">
        <f t="shared" si="242"/>
        <v>74290.55329146891</v>
      </c>
      <c r="S1152" s="12">
        <f t="shared" si="243"/>
        <v>2123036.6049723551</v>
      </c>
      <c r="T1152" s="13">
        <f t="shared" si="235"/>
        <v>26.779956142804014</v>
      </c>
      <c r="U1152" s="14">
        <f t="shared" si="238"/>
        <v>7.2119410774447452</v>
      </c>
    </row>
    <row r="1153" spans="1:21" x14ac:dyDescent="0.3">
      <c r="A1153" s="17">
        <v>1931</v>
      </c>
      <c r="B1153" s="17">
        <v>39</v>
      </c>
      <c r="C1153" s="17">
        <v>4.15E-3</v>
      </c>
      <c r="D1153" s="17">
        <v>4.1399999999999996E-3</v>
      </c>
      <c r="E1153" s="17">
        <v>0.5</v>
      </c>
      <c r="F1153" s="6">
        <f t="shared" si="244"/>
        <v>78914.779263202829</v>
      </c>
      <c r="G1153" s="7">
        <f t="shared" si="245"/>
        <v>326.70718614965966</v>
      </c>
      <c r="H1153" s="6">
        <f t="shared" si="246"/>
        <v>78751.425670127996</v>
      </c>
      <c r="I1153" s="6">
        <f>SUM(H1153:H1224)</f>
        <v>2615682.2748770104</v>
      </c>
      <c r="J1153" s="8">
        <f t="shared" si="239"/>
        <v>33.145657876745489</v>
      </c>
      <c r="K1153" s="9">
        <f t="shared" si="247"/>
        <v>0.23464000000000002</v>
      </c>
      <c r="L1153" s="9">
        <f t="shared" si="240"/>
        <v>5.9402531645569622E-3</v>
      </c>
      <c r="M1153" s="12">
        <f t="shared" si="241"/>
        <v>54998.865721580107</v>
      </c>
      <c r="N1153" s="10">
        <f>((B1152+E1152)*D1152+(B1153+E1153)*D1153+(B1154+E1154)*D1154)/3/SUM(D1114:D1153)</f>
        <v>0.78777417888396406</v>
      </c>
      <c r="O1153" s="11">
        <f>O1114</f>
        <v>8.4533864225155061E-2</v>
      </c>
      <c r="P1153" s="12">
        <f>M1153*O1114</f>
        <v>4649.2666474455873</v>
      </c>
      <c r="Q1153" s="9">
        <f>N1153*O1114</f>
        <v>6.6593595477860035E-2</v>
      </c>
      <c r="R1153" s="12">
        <f t="shared" si="242"/>
        <v>73507.08508574673</v>
      </c>
      <c r="S1153" s="12">
        <f t="shared" si="243"/>
        <v>2048746.0516808862</v>
      </c>
      <c r="T1153" s="13">
        <f t="shared" si="235"/>
        <v>25.961500124681915</v>
      </c>
      <c r="U1153" s="14">
        <f t="shared" si="238"/>
        <v>7.1841577520635731</v>
      </c>
    </row>
    <row r="1154" spans="1:21" x14ac:dyDescent="0.3">
      <c r="A1154" s="17">
        <v>1931</v>
      </c>
      <c r="B1154" s="17">
        <v>40</v>
      </c>
      <c r="C1154" s="17">
        <v>5.3299999999999997E-3</v>
      </c>
      <c r="D1154" s="17">
        <v>5.3099999999999996E-3</v>
      </c>
      <c r="E1154" s="17">
        <v>0.5</v>
      </c>
      <c r="F1154" s="6">
        <f t="shared" si="244"/>
        <v>78588.072077053163</v>
      </c>
      <c r="G1154" s="7">
        <f t="shared" si="245"/>
        <v>417.30266272915225</v>
      </c>
      <c r="H1154" s="6">
        <f t="shared" si="246"/>
        <v>78379.420745688592</v>
      </c>
      <c r="I1154" s="6">
        <f>SUM(H1154:H1224)</f>
        <v>2536930.8492068821</v>
      </c>
      <c r="J1154" s="8">
        <f t="shared" si="239"/>
        <v>32.281372759971774</v>
      </c>
      <c r="K1154" s="9">
        <f t="shared" si="247"/>
        <v>0.23995000000000002</v>
      </c>
      <c r="L1154" s="9">
        <f t="shared" si="240"/>
        <v>5.9246913580246916E-3</v>
      </c>
      <c r="M1154" s="12">
        <f t="shared" si="241"/>
        <v>70434.498189333885</v>
      </c>
      <c r="N1154" s="10">
        <f>((B1153+E1153)*D1153+(B1154+E1154)*D1154+(B1155+E1155)*D1155)/3/SUM(D1114:D1154)</f>
        <v>0.77382093491699644</v>
      </c>
      <c r="O1154" s="11">
        <f>O1114</f>
        <v>8.4533864225155061E-2</v>
      </c>
      <c r="P1154" s="12">
        <f>M1154*O1114</f>
        <v>5954.100306704081</v>
      </c>
      <c r="Q1154" s="9">
        <f>N1154*O1114</f>
        <v>6.5414073846855922E-2</v>
      </c>
      <c r="R1154" s="12">
        <f t="shared" si="242"/>
        <v>73252.303528956327</v>
      </c>
      <c r="S1154" s="12">
        <f t="shared" si="243"/>
        <v>1975238.9665951394</v>
      </c>
      <c r="T1154" s="13">
        <f t="shared" si="235"/>
        <v>25.134080966618942</v>
      </c>
      <c r="U1154" s="14">
        <f t="shared" si="238"/>
        <v>7.1472917933528315</v>
      </c>
    </row>
    <row r="1155" spans="1:21" x14ac:dyDescent="0.3">
      <c r="A1155" s="17">
        <v>1931</v>
      </c>
      <c r="B1155" s="17">
        <v>41</v>
      </c>
      <c r="C1155" s="17">
        <v>4.3E-3</v>
      </c>
      <c r="D1155" s="17">
        <v>4.3E-3</v>
      </c>
      <c r="E1155" s="17">
        <v>0.5</v>
      </c>
      <c r="F1155" s="6">
        <f t="shared" si="244"/>
        <v>78170.769414324008</v>
      </c>
      <c r="G1155" s="7">
        <f t="shared" si="245"/>
        <v>336.13430848159322</v>
      </c>
      <c r="H1155" s="6">
        <f t="shared" si="246"/>
        <v>78002.702260083213</v>
      </c>
      <c r="I1155" s="6">
        <f>SUM(H1155:H1224)</f>
        <v>2458551.4284611936</v>
      </c>
      <c r="J1155" s="8">
        <f t="shared" si="239"/>
        <v>31.451032743841573</v>
      </c>
      <c r="K1155" s="9">
        <f t="shared" si="247"/>
        <v>0.24425000000000002</v>
      </c>
      <c r="L1155" s="9">
        <f t="shared" si="240"/>
        <v>5.8855421686746998E-3</v>
      </c>
      <c r="M1155" s="12">
        <f t="shared" si="241"/>
        <v>57111.868175992291</v>
      </c>
      <c r="N1155" s="10">
        <f>((B1154+E1154)*D1154+(B1155+E1155)*D1155+(B1156+E1156)*D1156)/3/SUM(D1114:D1155)</f>
        <v>0.87922893210508357</v>
      </c>
      <c r="O1155" s="11">
        <f>O1114</f>
        <v>8.4533864225155061E-2</v>
      </c>
      <c r="P1155" s="12">
        <f>M1155*O1114</f>
        <v>4827.8869100342863</v>
      </c>
      <c r="Q1155" s="9">
        <f>N1155*O1114</f>
        <v>7.4324619169399211E-2</v>
      </c>
      <c r="R1155" s="12">
        <f t="shared" si="242"/>
        <v>72205.181120418492</v>
      </c>
      <c r="S1155" s="12">
        <f t="shared" si="243"/>
        <v>1901986.663066183</v>
      </c>
      <c r="T1155" s="13">
        <f t="shared" si="235"/>
        <v>24.331174904844456</v>
      </c>
      <c r="U1155" s="14">
        <f t="shared" si="238"/>
        <v>7.1198578389971168</v>
      </c>
    </row>
    <row r="1156" spans="1:21" x14ac:dyDescent="0.3">
      <c r="A1156" s="17">
        <v>1931</v>
      </c>
      <c r="B1156" s="17">
        <v>42</v>
      </c>
      <c r="C1156" s="17">
        <v>5.9100000000000003E-3</v>
      </c>
      <c r="D1156" s="17">
        <v>5.8999999999999999E-3</v>
      </c>
      <c r="E1156" s="17">
        <v>0.5</v>
      </c>
      <c r="F1156" s="6">
        <f t="shared" si="244"/>
        <v>77834.635105842419</v>
      </c>
      <c r="G1156" s="7">
        <f t="shared" si="245"/>
        <v>459.22434712447028</v>
      </c>
      <c r="H1156" s="6">
        <f t="shared" si="246"/>
        <v>77605.02293228019</v>
      </c>
      <c r="I1156" s="6">
        <f>SUM(H1156:H1224)</f>
        <v>2380548.7262011105</v>
      </c>
      <c r="J1156" s="8">
        <f t="shared" si="239"/>
        <v>30.584696940686523</v>
      </c>
      <c r="K1156" s="9">
        <f t="shared" si="247"/>
        <v>0.25015000000000004</v>
      </c>
      <c r="L1156" s="9">
        <f t="shared" si="240"/>
        <v>5.8858823529411774E-3</v>
      </c>
      <c r="M1156" s="12">
        <f t="shared" si="241"/>
        <v>78021.326215430672</v>
      </c>
      <c r="N1156" s="10">
        <f>((B1155+E1155)*D1155+(B1156+E1156)*D1156+(B1157+E1157)*D1157)/3/SUM(D1114:D1156)</f>
        <v>0.90116596708641472</v>
      </c>
      <c r="O1156" s="11">
        <f>O1114</f>
        <v>8.4533864225155061E-2</v>
      </c>
      <c r="P1156" s="12">
        <f>M1156*O1114</f>
        <v>6595.4441969617474</v>
      </c>
      <c r="Q1156" s="9">
        <f>N1156*O1114</f>
        <v>7.617904150601354E-2</v>
      </c>
      <c r="R1156" s="12">
        <f t="shared" si="242"/>
        <v>71693.146669246882</v>
      </c>
      <c r="S1156" s="12">
        <f t="shared" si="243"/>
        <v>1829781.4819457645</v>
      </c>
      <c r="T1156" s="13">
        <f t="shared" ref="T1156:T1219" si="248">S1156/F1156</f>
        <v>23.508576605486233</v>
      </c>
      <c r="U1156" s="14">
        <f t="shared" si="238"/>
        <v>7.0761203352002902</v>
      </c>
    </row>
    <row r="1157" spans="1:21" x14ac:dyDescent="0.3">
      <c r="A1157" s="17">
        <v>1931</v>
      </c>
      <c r="B1157" s="17">
        <v>43</v>
      </c>
      <c r="C1157" s="17">
        <v>5.7000000000000002E-3</v>
      </c>
      <c r="D1157" s="17">
        <v>5.6800000000000002E-3</v>
      </c>
      <c r="E1157" s="17">
        <v>0.5</v>
      </c>
      <c r="F1157" s="6">
        <f t="shared" si="244"/>
        <v>77375.410758717946</v>
      </c>
      <c r="G1157" s="7">
        <f t="shared" si="245"/>
        <v>439.49233310951797</v>
      </c>
      <c r="H1157" s="6">
        <f t="shared" si="246"/>
        <v>77155.664592163186</v>
      </c>
      <c r="I1157" s="6">
        <f>SUM(H1157:H1224)</f>
        <v>2302943.7032688302</v>
      </c>
      <c r="J1157" s="8">
        <f t="shared" si="239"/>
        <v>29.763250116373126</v>
      </c>
      <c r="K1157" s="9">
        <f t="shared" si="247"/>
        <v>0.25583000000000006</v>
      </c>
      <c r="L1157" s="9">
        <f t="shared" si="240"/>
        <v>5.8811494252873579E-3</v>
      </c>
      <c r="M1157" s="12">
        <f t="shared" si="241"/>
        <v>74728.986007364365</v>
      </c>
      <c r="N1157" s="10">
        <f>((B1156+E1156)*D1156+(B1157+E1157)*D1157+(B1158+E1158)*D1158)/3/SUM(D1114:D1157)</f>
        <v>0.99653415679683111</v>
      </c>
      <c r="O1157" s="11">
        <f>O1114</f>
        <v>8.4533864225155061E-2</v>
      </c>
      <c r="P1157" s="12">
        <f>M1157*O1114</f>
        <v>6317.1299568300519</v>
      </c>
      <c r="Q1157" s="9">
        <f>N1157*O1114</f>
        <v>8.4240883106392703E-2</v>
      </c>
      <c r="R1157" s="12">
        <f t="shared" si="242"/>
        <v>70656.003270258734</v>
      </c>
      <c r="S1157" s="12">
        <f t="shared" si="243"/>
        <v>1758088.3352765176</v>
      </c>
      <c r="T1157" s="13">
        <f t="shared" si="248"/>
        <v>22.721537992978377</v>
      </c>
      <c r="U1157" s="14">
        <f t="shared" si="238"/>
        <v>7.0417121233947491</v>
      </c>
    </row>
    <row r="1158" spans="1:21" x14ac:dyDescent="0.3">
      <c r="A1158" s="17">
        <v>1931</v>
      </c>
      <c r="B1158" s="17">
        <v>44</v>
      </c>
      <c r="C1158" s="17">
        <v>6.0099999999999997E-3</v>
      </c>
      <c r="D1158" s="17">
        <v>6.0000000000000001E-3</v>
      </c>
      <c r="E1158" s="17">
        <v>0.5</v>
      </c>
      <c r="F1158" s="6">
        <f t="shared" si="244"/>
        <v>76935.918425608426</v>
      </c>
      <c r="G1158" s="7">
        <f t="shared" si="245"/>
        <v>461.61551055365055</v>
      </c>
      <c r="H1158" s="6">
        <f t="shared" si="246"/>
        <v>76705.110670331604</v>
      </c>
      <c r="I1158" s="6">
        <f>SUM(H1158:H1224)</f>
        <v>2225788.038676667</v>
      </c>
      <c r="J1158" s="8">
        <f t="shared" si="239"/>
        <v>28.930414872850918</v>
      </c>
      <c r="K1158" s="9">
        <f t="shared" si="247"/>
        <v>0.26183000000000006</v>
      </c>
      <c r="L1158" s="9">
        <f t="shared" si="240"/>
        <v>5.8838202247191024E-3</v>
      </c>
      <c r="M1158" s="12">
        <f t="shared" si="241"/>
        <v>78455.06710322517</v>
      </c>
      <c r="N1158" s="10">
        <f>((B1157+E1157)*D1157+(B1158+E1158)*D1158+(B1159+E1159)*D1159)/3/SUM(D1114:D1158)</f>
        <v>1.0865956282065969</v>
      </c>
      <c r="O1158" s="11">
        <f>O1114</f>
        <v>8.4533864225155061E-2</v>
      </c>
      <c r="P1158" s="12">
        <f>M1158*O1114</f>
        <v>6632.1099902794658</v>
      </c>
      <c r="Q1158" s="9">
        <f>N1158*O1114</f>
        <v>9.1854127302463534E-2</v>
      </c>
      <c r="R1158" s="12">
        <f t="shared" si="242"/>
        <v>69659.42967006941</v>
      </c>
      <c r="S1158" s="12">
        <f t="shared" si="243"/>
        <v>1687432.3320062589</v>
      </c>
      <c r="T1158" s="13">
        <f t="shared" si="248"/>
        <v>21.932958838177598</v>
      </c>
      <c r="U1158" s="14">
        <f t="shared" si="238"/>
        <v>6.9974560346733199</v>
      </c>
    </row>
    <row r="1159" spans="1:21" x14ac:dyDescent="0.3">
      <c r="A1159" s="17">
        <v>1931</v>
      </c>
      <c r="B1159" s="17">
        <v>45</v>
      </c>
      <c r="C1159" s="17">
        <v>7.4900000000000001E-3</v>
      </c>
      <c r="D1159" s="17">
        <v>7.4599999999999996E-3</v>
      </c>
      <c r="E1159" s="17">
        <v>0.5</v>
      </c>
      <c r="F1159" s="6">
        <f t="shared" si="244"/>
        <v>76474.302915054781</v>
      </c>
      <c r="G1159" s="7">
        <f t="shared" si="245"/>
        <v>570.49829974630859</v>
      </c>
      <c r="H1159" s="6">
        <f t="shared" si="246"/>
        <v>76189.053765181627</v>
      </c>
      <c r="I1159" s="6">
        <f>SUM(H1159:H1224)</f>
        <v>2149082.9280063356</v>
      </c>
      <c r="J1159" s="8">
        <f t="shared" si="239"/>
        <v>28.102027035061287</v>
      </c>
      <c r="K1159" s="9">
        <f t="shared" si="247"/>
        <v>0.26929000000000008</v>
      </c>
      <c r="L1159" s="9">
        <f t="shared" si="240"/>
        <v>5.91846153846154E-3</v>
      </c>
      <c r="M1159" s="12">
        <f t="shared" si="241"/>
        <v>96393.006195763053</v>
      </c>
      <c r="N1159" s="10">
        <f>((B1158+E1158)*D1158+(B1159+E1159)*D1159+(B1160+E1160)*D1160)/3/SUM(D1114:D1159)</f>
        <v>1.0965811331030979</v>
      </c>
      <c r="O1159" s="11">
        <f>O1114</f>
        <v>8.4533864225155061E-2</v>
      </c>
      <c r="P1159" s="12">
        <f>M1159*O1114</f>
        <v>8148.4732980071649</v>
      </c>
      <c r="Q1159" s="9">
        <f>N1159*O1114</f>
        <v>9.2698240617603969E-2</v>
      </c>
      <c r="R1159" s="12">
        <f t="shared" si="242"/>
        <v>69126.462526829258</v>
      </c>
      <c r="S1159" s="12">
        <f t="shared" si="243"/>
        <v>1617772.9023361895</v>
      </c>
      <c r="T1159" s="13">
        <f t="shared" si="248"/>
        <v>21.154464188227518</v>
      </c>
      <c r="U1159" s="14">
        <f t="shared" si="238"/>
        <v>6.9475628468337689</v>
      </c>
    </row>
    <row r="1160" spans="1:21" x14ac:dyDescent="0.3">
      <c r="A1160" s="17">
        <v>1931</v>
      </c>
      <c r="B1160" s="17">
        <v>46</v>
      </c>
      <c r="C1160" s="17">
        <v>6.0299999999999998E-3</v>
      </c>
      <c r="D1160" s="17">
        <v>6.0099999999999997E-3</v>
      </c>
      <c r="E1160" s="17">
        <v>0.5</v>
      </c>
      <c r="F1160" s="6">
        <f t="shared" si="244"/>
        <v>75903.804615308472</v>
      </c>
      <c r="G1160" s="7">
        <f t="shared" si="245"/>
        <v>456.18186573800392</v>
      </c>
      <c r="H1160" s="6">
        <f t="shared" si="246"/>
        <v>75675.713682439469</v>
      </c>
      <c r="I1160" s="6">
        <f>SUM(H1160:H1224)</f>
        <v>2072893.8742411546</v>
      </c>
      <c r="J1160" s="8">
        <f t="shared" si="239"/>
        <v>27.309485799122751</v>
      </c>
      <c r="K1160" s="9">
        <f t="shared" si="247"/>
        <v>0.2753000000000001</v>
      </c>
      <c r="L1160" s="9">
        <f t="shared" si="240"/>
        <v>5.9204301075268841E-3</v>
      </c>
      <c r="M1160" s="12">
        <f t="shared" si="241"/>
        <v>77052.149498064566</v>
      </c>
      <c r="N1160" s="10">
        <f>((B1159+E1159)*D1159+(B1160+E1160)*D1160+(B1161+E1161)*D1161)/3/SUM(D1114:D1160)</f>
        <v>1.1277939217822976</v>
      </c>
      <c r="O1160" s="11">
        <f>O1114</f>
        <v>8.4533864225155061E-2</v>
      </c>
      <c r="P1160" s="12">
        <f>M1160*O1114</f>
        <v>6513.5159439257395</v>
      </c>
      <c r="Q1160" s="9">
        <f>N1160*O1114</f>
        <v>9.5336778257899893E-2</v>
      </c>
      <c r="R1160" s="12">
        <f t="shared" si="242"/>
        <v>68461.034947588414</v>
      </c>
      <c r="S1160" s="12">
        <f t="shared" si="243"/>
        <v>1548646.4398093603</v>
      </c>
      <c r="T1160" s="13">
        <f t="shared" si="248"/>
        <v>20.402751188272127</v>
      </c>
      <c r="U1160" s="14">
        <f t="shared" si="238"/>
        <v>6.9067346108506236</v>
      </c>
    </row>
    <row r="1161" spans="1:21" x14ac:dyDescent="0.3">
      <c r="A1161" s="17">
        <v>1931</v>
      </c>
      <c r="B1161" s="17">
        <v>47</v>
      </c>
      <c r="C1161" s="17">
        <v>6.6E-3</v>
      </c>
      <c r="D1161" s="17">
        <v>6.5799999999999999E-3</v>
      </c>
      <c r="E1161" s="17">
        <v>0.5</v>
      </c>
      <c r="F1161" s="6">
        <f t="shared" si="244"/>
        <v>75447.622749570466</v>
      </c>
      <c r="G1161" s="7">
        <f t="shared" si="245"/>
        <v>496.44535769217367</v>
      </c>
      <c r="H1161" s="6">
        <f t="shared" si="246"/>
        <v>75199.400070724383</v>
      </c>
      <c r="I1161" s="6">
        <f>SUM(H1161:H1224)</f>
        <v>1997218.160558715</v>
      </c>
      <c r="J1161" s="8">
        <f t="shared" si="239"/>
        <v>26.471585025123744</v>
      </c>
      <c r="K1161" s="9">
        <f t="shared" si="247"/>
        <v>0.28188000000000007</v>
      </c>
      <c r="L1161" s="9">
        <f t="shared" si="240"/>
        <v>5.934315789473686E-3</v>
      </c>
      <c r="M1161" s="12">
        <f t="shared" si="241"/>
        <v>83656.713815730953</v>
      </c>
      <c r="N1161" s="10">
        <f>((B1160+E1160)*D1160+(B1161+E1161)*D1161+(B1162+E1162)*D1162)/3/SUM(D1114:D1161)</f>
        <v>1.1583297857244215</v>
      </c>
      <c r="O1161" s="11">
        <f>O1114</f>
        <v>8.4533864225155061E-2</v>
      </c>
      <c r="P1161" s="12">
        <f>M1161*O1114</f>
        <v>7071.8252872216535</v>
      </c>
      <c r="Q1161" s="9">
        <f>N1161*O1114</f>
        <v>9.7918092834381201E-2</v>
      </c>
      <c r="R1161" s="12">
        <f t="shared" si="242"/>
        <v>67836.018233509414</v>
      </c>
      <c r="S1161" s="12">
        <f t="shared" si="243"/>
        <v>1480185.404861772</v>
      </c>
      <c r="T1161" s="13">
        <f t="shared" si="248"/>
        <v>19.618714956399323</v>
      </c>
      <c r="U1161" s="14">
        <f t="shared" si="238"/>
        <v>6.8528700687244211</v>
      </c>
    </row>
    <row r="1162" spans="1:21" x14ac:dyDescent="0.3">
      <c r="A1162" s="17">
        <v>1931</v>
      </c>
      <c r="B1162" s="17">
        <v>48</v>
      </c>
      <c r="C1162" s="17">
        <v>8.0199999999999994E-3</v>
      </c>
      <c r="D1162" s="17">
        <v>7.9900000000000006E-3</v>
      </c>
      <c r="E1162" s="17">
        <v>0.5</v>
      </c>
      <c r="F1162" s="6">
        <f t="shared" si="244"/>
        <v>74951.177391878286</v>
      </c>
      <c r="G1162" s="7">
        <f t="shared" si="245"/>
        <v>598.8599073611075</v>
      </c>
      <c r="H1162" s="6">
        <f t="shared" si="246"/>
        <v>74651.747438197737</v>
      </c>
      <c r="I1162" s="6">
        <f>SUM(H1162:H1224)</f>
        <v>1922018.7604879905</v>
      </c>
      <c r="J1162" s="8">
        <f t="shared" si="239"/>
        <v>25.643609978784141</v>
      </c>
      <c r="K1162" s="9">
        <f t="shared" si="247"/>
        <v>0.28987000000000007</v>
      </c>
      <c r="L1162" s="9">
        <f t="shared" si="240"/>
        <v>5.9767010309278367E-3</v>
      </c>
      <c r="M1162" s="12">
        <f t="shared" si="241"/>
        <v>100199.07374689932</v>
      </c>
      <c r="N1162" s="10">
        <f>((B1161+E1161)*D1161+(B1162+E1162)*D1162+(B1163+E1163)*D1163)/3/SUM(D1114:D1162)</f>
        <v>1.2564252940973537</v>
      </c>
      <c r="O1162" s="11">
        <f>O1114</f>
        <v>8.4533864225155061E-2</v>
      </c>
      <c r="P1162" s="12">
        <f>M1162*O1114</f>
        <v>8470.2148956066867</v>
      </c>
      <c r="Q1162" s="9">
        <f>N1162*O1114</f>
        <v>0.10621048522027622</v>
      </c>
      <c r="R1162" s="12">
        <f t="shared" si="242"/>
        <v>66722.949120245248</v>
      </c>
      <c r="S1162" s="12">
        <f t="shared" si="243"/>
        <v>1412349.3866282625</v>
      </c>
      <c r="T1162" s="13">
        <f t="shared" si="248"/>
        <v>18.843591732306859</v>
      </c>
      <c r="U1162" s="14">
        <f t="shared" si="238"/>
        <v>6.8000182464772827</v>
      </c>
    </row>
    <row r="1163" spans="1:21" x14ac:dyDescent="0.3">
      <c r="A1163" s="17">
        <v>1931</v>
      </c>
      <c r="B1163" s="17">
        <v>49</v>
      </c>
      <c r="C1163" s="17">
        <v>7.9699999999999997E-3</v>
      </c>
      <c r="D1163" s="17">
        <v>7.9299999999999995E-3</v>
      </c>
      <c r="E1163" s="17">
        <v>0.5</v>
      </c>
      <c r="F1163" s="6">
        <f t="shared" si="244"/>
        <v>74352.317484517174</v>
      </c>
      <c r="G1163" s="7">
        <f t="shared" si="245"/>
        <v>589.61387765222116</v>
      </c>
      <c r="H1163" s="6">
        <f t="shared" si="246"/>
        <v>74057.510545691068</v>
      </c>
      <c r="I1163" s="6">
        <f>SUM(H1163:H1224)</f>
        <v>1847367.0130497927</v>
      </c>
      <c r="J1163" s="8">
        <f t="shared" si="239"/>
        <v>24.846125521702547</v>
      </c>
      <c r="K1163" s="9">
        <f t="shared" si="247"/>
        <v>0.29780000000000006</v>
      </c>
      <c r="L1163" s="9">
        <f t="shared" si="240"/>
        <v>6.0161616161616173E-3</v>
      </c>
      <c r="M1163" s="12">
        <f t="shared" si="241"/>
        <v>98004.993095315454</v>
      </c>
      <c r="N1163" s="10">
        <f>((B1162+E1162)*D1162+(B1163+E1163)*D1163+(B1164+E1164)*D1164)/3/SUM(D1114:D1163)</f>
        <v>1.4587306917394223</v>
      </c>
      <c r="O1163" s="11">
        <f>O1114</f>
        <v>8.4533864225155061E-2</v>
      </c>
      <c r="P1163" s="12">
        <f>M1163*O1114</f>
        <v>8284.7407797066553</v>
      </c>
      <c r="Q1163" s="9">
        <f>N1163*O1114</f>
        <v>0.12331214223656685</v>
      </c>
      <c r="R1163" s="12">
        <f t="shared" si="242"/>
        <v>64925.320271594763</v>
      </c>
      <c r="S1163" s="12">
        <f t="shared" si="243"/>
        <v>1345626.4375080173</v>
      </c>
      <c r="T1163" s="13">
        <f t="shared" si="248"/>
        <v>18.097975732743301</v>
      </c>
      <c r="U1163" s="14">
        <f t="shared" si="238"/>
        <v>6.7481497889592461</v>
      </c>
    </row>
    <row r="1164" spans="1:21" x14ac:dyDescent="0.3">
      <c r="A1164" s="17">
        <v>1931</v>
      </c>
      <c r="B1164" s="17">
        <v>50</v>
      </c>
      <c r="C1164" s="17">
        <v>1.042E-2</v>
      </c>
      <c r="D1164" s="17">
        <v>1.0359999999999999E-2</v>
      </c>
      <c r="E1164" s="17">
        <v>0.5</v>
      </c>
      <c r="F1164" s="6">
        <f t="shared" si="244"/>
        <v>73762.703606864947</v>
      </c>
      <c r="G1164" s="7">
        <f t="shared" si="245"/>
        <v>764.18160936712081</v>
      </c>
      <c r="H1164" s="6">
        <f t="shared" si="246"/>
        <v>73380.612802181393</v>
      </c>
      <c r="I1164" s="6">
        <f>SUM(H1164:H1224)</f>
        <v>1773309.5025041017</v>
      </c>
      <c r="J1164" s="8">
        <f t="shared" si="239"/>
        <v>24.040733538664156</v>
      </c>
      <c r="K1164" s="9">
        <f t="shared" si="247"/>
        <v>0.30816000000000004</v>
      </c>
      <c r="L1164" s="9">
        <f t="shared" si="240"/>
        <v>6.1021782178217829E-3</v>
      </c>
      <c r="M1164" s="12">
        <f t="shared" si="241"/>
        <v>125230.95558488966</v>
      </c>
      <c r="N1164" s="10">
        <f>((B1163+E1163)*D1163+(B1164+E1164)*D1164+(B1165+E1165)*D1165)/3/SUM(D1114:D1164)</f>
        <v>1.5046945309795774</v>
      </c>
      <c r="O1164" s="11">
        <f>O1114</f>
        <v>8.4533864225155061E-2</v>
      </c>
      <c r="P1164" s="12">
        <f>M1164*O1114</f>
        <v>10586.256596199486</v>
      </c>
      <c r="Q1164" s="9">
        <f>N1164*O1114</f>
        <v>0.12719764318216098</v>
      </c>
      <c r="R1164" s="12">
        <f t="shared" si="242"/>
        <v>64046.771798481212</v>
      </c>
      <c r="S1164" s="12">
        <f t="shared" si="243"/>
        <v>1280701.1172364226</v>
      </c>
      <c r="T1164" s="13">
        <f t="shared" si="248"/>
        <v>17.362448156214686</v>
      </c>
      <c r="U1164" s="14">
        <f t="shared" si="238"/>
        <v>6.6782853824494701</v>
      </c>
    </row>
    <row r="1165" spans="1:21" x14ac:dyDescent="0.3">
      <c r="A1165" s="17">
        <v>1931</v>
      </c>
      <c r="B1165" s="17">
        <v>51</v>
      </c>
      <c r="C1165" s="17">
        <v>9.2700000000000005E-3</v>
      </c>
      <c r="D1165" s="17">
        <v>9.2300000000000004E-3</v>
      </c>
      <c r="E1165" s="17">
        <v>0.5</v>
      </c>
      <c r="F1165" s="6">
        <f t="shared" si="244"/>
        <v>72998.521997497824</v>
      </c>
      <c r="G1165" s="7">
        <f t="shared" si="245"/>
        <v>673.77635803690498</v>
      </c>
      <c r="H1165" s="6">
        <f t="shared" si="246"/>
        <v>72661.633818479371</v>
      </c>
      <c r="I1165" s="6">
        <f>SUM(H1165:H1224)</f>
        <v>1699928.8897019203</v>
      </c>
      <c r="J1165" s="8">
        <f t="shared" si="239"/>
        <v>23.287168605416269</v>
      </c>
      <c r="K1165" s="9">
        <f t="shared" si="247"/>
        <v>0.31739000000000006</v>
      </c>
      <c r="L1165" s="9">
        <f t="shared" si="240"/>
        <v>6.1629126213592249E-3</v>
      </c>
      <c r="M1165" s="12">
        <f t="shared" si="241"/>
        <v>109327.5857427789</v>
      </c>
      <c r="N1165" s="10">
        <f>((B1164+E1164)*D1164+(B1165+E1165)*D1165+(B1166+E1166)*D1166)/3/SUM(D1114:D1165)</f>
        <v>1.6700799227028784</v>
      </c>
      <c r="O1165" s="11">
        <f>O1114</f>
        <v>8.4533864225155061E-2</v>
      </c>
      <c r="P1165" s="12">
        <f>M1165*O1114</f>
        <v>9241.8832892440696</v>
      </c>
      <c r="Q1165" s="9">
        <f>N1165*O1114</f>
        <v>0.14117830943092258</v>
      </c>
      <c r="R1165" s="12">
        <f t="shared" si="242"/>
        <v>62403.3871954977</v>
      </c>
      <c r="S1165" s="12">
        <f t="shared" si="243"/>
        <v>1216654.3454379414</v>
      </c>
      <c r="T1165" s="13">
        <f t="shared" si="248"/>
        <v>16.666835329620024</v>
      </c>
      <c r="U1165" s="14">
        <f t="shared" si="238"/>
        <v>6.620333275796245</v>
      </c>
    </row>
    <row r="1166" spans="1:21" x14ac:dyDescent="0.3">
      <c r="A1166" s="17">
        <v>1931</v>
      </c>
      <c r="B1166" s="17">
        <v>52</v>
      </c>
      <c r="C1166" s="17">
        <v>1.133E-2</v>
      </c>
      <c r="D1166" s="17">
        <v>1.1270000000000001E-2</v>
      </c>
      <c r="E1166" s="17">
        <v>0.5</v>
      </c>
      <c r="F1166" s="6">
        <f t="shared" si="244"/>
        <v>72324.745639460918</v>
      </c>
      <c r="G1166" s="7">
        <f t="shared" si="245"/>
        <v>815.0998833567246</v>
      </c>
      <c r="H1166" s="6">
        <f t="shared" si="246"/>
        <v>71917.195697782561</v>
      </c>
      <c r="I1166" s="6">
        <f>SUM(H1166:H1224)</f>
        <v>1627267.2558834408</v>
      </c>
      <c r="J1166" s="8">
        <f t="shared" si="239"/>
        <v>22.499453561791604</v>
      </c>
      <c r="K1166" s="9">
        <f t="shared" si="247"/>
        <v>0.32866000000000006</v>
      </c>
      <c r="L1166" s="9">
        <f t="shared" si="240"/>
        <v>6.2601904761904774E-3</v>
      </c>
      <c r="M1166" s="12">
        <f t="shared" si="241"/>
        <v>130203.68732498033</v>
      </c>
      <c r="N1166" s="10">
        <f>((B1165+E1165)*D1165+(B1166+E1166)*D1166+(B1167+E1167)*D1167)/3/SUM(D1114:D1166)</f>
        <v>1.675262175703361</v>
      </c>
      <c r="O1166" s="11">
        <f>O1114</f>
        <v>8.4533864225155061E-2</v>
      </c>
      <c r="P1166" s="12">
        <f>M1166*O1114</f>
        <v>11006.62082594443</v>
      </c>
      <c r="Q1166" s="9">
        <f>N1166*O1114</f>
        <v>0.14161638530244577</v>
      </c>
      <c r="R1166" s="12">
        <f t="shared" si="242"/>
        <v>61732.542401973988</v>
      </c>
      <c r="S1166" s="12">
        <f t="shared" si="243"/>
        <v>1154250.9582424436</v>
      </c>
      <c r="T1166" s="13">
        <f t="shared" si="248"/>
        <v>15.959281267249638</v>
      </c>
      <c r="U1166" s="14">
        <f t="shared" si="238"/>
        <v>6.540172294541966</v>
      </c>
    </row>
    <row r="1167" spans="1:21" x14ac:dyDescent="0.3">
      <c r="A1167" s="17">
        <v>1931</v>
      </c>
      <c r="B1167" s="17">
        <v>53</v>
      </c>
      <c r="C1167" s="17">
        <v>1.099E-2</v>
      </c>
      <c r="D1167" s="17">
        <v>1.093E-2</v>
      </c>
      <c r="E1167" s="17">
        <v>0.5</v>
      </c>
      <c r="F1167" s="6">
        <f t="shared" si="244"/>
        <v>71509.64575610419</v>
      </c>
      <c r="G1167" s="7">
        <f t="shared" si="245"/>
        <v>781.60042811421886</v>
      </c>
      <c r="H1167" s="6">
        <f t="shared" si="246"/>
        <v>71118.845542047085</v>
      </c>
      <c r="I1167" s="6">
        <f>SUM(H1167:H1224)</f>
        <v>1555350.0601856583</v>
      </c>
      <c r="J1167" s="8">
        <f t="shared" si="239"/>
        <v>21.750213467571132</v>
      </c>
      <c r="K1167" s="9">
        <f t="shared" si="247"/>
        <v>0.33959000000000006</v>
      </c>
      <c r="L1167" s="9">
        <f t="shared" si="240"/>
        <v>6.3474766355140202E-3</v>
      </c>
      <c r="M1167" s="12">
        <f t="shared" si="241"/>
        <v>123135.61325159957</v>
      </c>
      <c r="N1167" s="10">
        <f>((B1166+E1166)*D1166+(B1167+E1167)*D1167+(B1168+E1168)*D1168)/3/SUM(D1114:D1167)</f>
        <v>1.7619335080538294</v>
      </c>
      <c r="O1167" s="11">
        <f>O1114</f>
        <v>8.4533864225155061E-2</v>
      </c>
      <c r="P1167" s="12">
        <f>M1167*O1114</f>
        <v>10409.129211891923</v>
      </c>
      <c r="Q1167" s="9">
        <f>N1167*O1114</f>
        <v>0.14894304794357358</v>
      </c>
      <c r="R1167" s="12">
        <f t="shared" si="242"/>
        <v>60526.18792078636</v>
      </c>
      <c r="S1167" s="12">
        <f t="shared" si="243"/>
        <v>1092518.4158404695</v>
      </c>
      <c r="T1167" s="13">
        <f t="shared" si="248"/>
        <v>15.277916766175705</v>
      </c>
      <c r="U1167" s="14">
        <f t="shared" si="238"/>
        <v>6.4722967013954271</v>
      </c>
    </row>
    <row r="1168" spans="1:21" x14ac:dyDescent="0.3">
      <c r="A1168" s="17">
        <v>1931</v>
      </c>
      <c r="B1168" s="17">
        <v>54</v>
      </c>
      <c r="C1168" s="17">
        <v>1.142E-2</v>
      </c>
      <c r="D1168" s="17">
        <v>1.1350000000000001E-2</v>
      </c>
      <c r="E1168" s="17">
        <v>0.5</v>
      </c>
      <c r="F1168" s="6">
        <f t="shared" si="244"/>
        <v>70728.045327989967</v>
      </c>
      <c r="G1168" s="7">
        <f t="shared" si="245"/>
        <v>802.76331447268615</v>
      </c>
      <c r="H1168" s="6">
        <f t="shared" si="246"/>
        <v>70326.663670753624</v>
      </c>
      <c r="I1168" s="6">
        <f>SUM(H1168:H1224)</f>
        <v>1484231.2146436116</v>
      </c>
      <c r="J1168" s="8">
        <f t="shared" si="239"/>
        <v>20.985045009525251</v>
      </c>
      <c r="K1168" s="9">
        <f t="shared" si="247"/>
        <v>0.35094000000000009</v>
      </c>
      <c r="L1168" s="9">
        <f t="shared" si="240"/>
        <v>6.4392660550458732E-3</v>
      </c>
      <c r="M1168" s="12">
        <f t="shared" si="241"/>
        <v>124666.89644600611</v>
      </c>
      <c r="N1168" s="10">
        <f>((B1167+E1167)*D1167+(B1168+E1168)*D1168+(B1169+E1169)*D1169)/3/SUM(D1114:D1168)</f>
        <v>1.8266797743203964</v>
      </c>
      <c r="O1168" s="11">
        <f>O1114</f>
        <v>8.4533864225155061E-2</v>
      </c>
      <c r="P1168" s="12">
        <f>M1168*O1114</f>
        <v>10538.574497538146</v>
      </c>
      <c r="Q1168" s="9">
        <f>N1168*O1114</f>
        <v>0.15441630002523729</v>
      </c>
      <c r="R1168" s="12">
        <f t="shared" si="242"/>
        <v>59467.080473596572</v>
      </c>
      <c r="S1168" s="12">
        <f t="shared" si="243"/>
        <v>1031992.2279196832</v>
      </c>
      <c r="T1168" s="13">
        <f t="shared" si="248"/>
        <v>14.59099036505229</v>
      </c>
      <c r="U1168" s="14">
        <f t="shared" si="238"/>
        <v>6.3940546444729609</v>
      </c>
    </row>
    <row r="1169" spans="1:21" x14ac:dyDescent="0.3">
      <c r="A1169" s="17">
        <v>1931</v>
      </c>
      <c r="B1169" s="17">
        <v>55</v>
      </c>
      <c r="C1169" s="17">
        <v>1.3050000000000001E-2</v>
      </c>
      <c r="D1169" s="17">
        <v>1.2970000000000001E-2</v>
      </c>
      <c r="E1169" s="17">
        <v>0.5</v>
      </c>
      <c r="F1169" s="6">
        <f t="shared" si="244"/>
        <v>69925.282013517281</v>
      </c>
      <c r="G1169" s="7">
        <f t="shared" si="245"/>
        <v>906.93090771531922</v>
      </c>
      <c r="H1169" s="6">
        <f t="shared" si="246"/>
        <v>69471.816559659623</v>
      </c>
      <c r="I1169" s="6">
        <f>SUM(H1169:H1224)</f>
        <v>1413904.550972858</v>
      </c>
      <c r="J1169" s="8">
        <f t="shared" si="239"/>
        <v>20.220219500860011</v>
      </c>
      <c r="K1169" s="9">
        <f t="shared" si="247"/>
        <v>0.36391000000000007</v>
      </c>
      <c r="L1169" s="9">
        <f t="shared" si="240"/>
        <v>6.5569369369369379E-3</v>
      </c>
      <c r="M1169" s="12">
        <f t="shared" si="241"/>
        <v>138316.2468143228</v>
      </c>
      <c r="N1169" s="10">
        <f>((B1168+E1168)*D1168+(B1169+E1169)*D1169+(B1170+E1170)*D1170)/3/SUM(D1114:D1169)</f>
        <v>1.9608419664202688</v>
      </c>
      <c r="O1169" s="11">
        <f>O1114</f>
        <v>8.4533864225155061E-2</v>
      </c>
      <c r="P1169" s="12">
        <f>M1169*O1114</f>
        <v>11692.406828335001</v>
      </c>
      <c r="Q1169" s="9">
        <f>N1169*O1114</f>
        <v>0.16575754855635705</v>
      </c>
      <c r="R1169" s="12">
        <f t="shared" si="242"/>
        <v>57956.33855297351</v>
      </c>
      <c r="S1169" s="12">
        <f t="shared" si="243"/>
        <v>972525.14744608663</v>
      </c>
      <c r="T1169" s="13">
        <f t="shared" si="248"/>
        <v>13.908061854624876</v>
      </c>
      <c r="U1169" s="14">
        <f t="shared" si="238"/>
        <v>6.3121576462351356</v>
      </c>
    </row>
    <row r="1170" spans="1:21" x14ac:dyDescent="0.3">
      <c r="A1170" s="17">
        <v>1931</v>
      </c>
      <c r="B1170" s="17">
        <v>56</v>
      </c>
      <c r="C1170" s="17">
        <v>1.43E-2</v>
      </c>
      <c r="D1170" s="17">
        <v>1.4200000000000001E-2</v>
      </c>
      <c r="E1170" s="17">
        <v>0.5</v>
      </c>
      <c r="F1170" s="6">
        <f t="shared" si="244"/>
        <v>69018.351105801965</v>
      </c>
      <c r="G1170" s="7">
        <f t="shared" si="245"/>
        <v>980.06058570238793</v>
      </c>
      <c r="H1170" s="6">
        <f t="shared" si="246"/>
        <v>68528.320812950769</v>
      </c>
      <c r="I1170" s="6">
        <f>SUM(H1170:H1224)</f>
        <v>1344432.7344131982</v>
      </c>
      <c r="J1170" s="8">
        <f t="shared" si="239"/>
        <v>19.479351692309262</v>
      </c>
      <c r="K1170" s="9">
        <f t="shared" si="247"/>
        <v>0.37811000000000006</v>
      </c>
      <c r="L1170" s="9">
        <f t="shared" si="240"/>
        <v>6.6922123893805316E-3</v>
      </c>
      <c r="M1170" s="12">
        <f t="shared" si="241"/>
        <v>146447.92016128881</v>
      </c>
      <c r="N1170" s="10">
        <f>((B1169+E1169)*D1169+(B1170+E1170)*D1170+(B1171+E1171)*D1171)/3/SUM(D1114:D1170)</f>
        <v>2.1093376706954765</v>
      </c>
      <c r="O1170" s="11">
        <f>O1114</f>
        <v>8.4533864225155061E-2</v>
      </c>
      <c r="P1170" s="12">
        <f>M1170*O1114</f>
        <v>12379.808598970738</v>
      </c>
      <c r="Q1170" s="9">
        <f>N1170*O1114</f>
        <v>0.17831046425957625</v>
      </c>
      <c r="R1170" s="12">
        <f t="shared" si="242"/>
        <v>56309.004113864336</v>
      </c>
      <c r="S1170" s="12">
        <f t="shared" si="243"/>
        <v>914568.80889311316</v>
      </c>
      <c r="T1170" s="13">
        <f t="shared" si="248"/>
        <v>13.251096182971992</v>
      </c>
      <c r="U1170" s="14">
        <f t="shared" si="238"/>
        <v>6.22825550933727</v>
      </c>
    </row>
    <row r="1171" spans="1:21" x14ac:dyDescent="0.3">
      <c r="A1171" s="17">
        <v>1931</v>
      </c>
      <c r="B1171" s="17">
        <v>57</v>
      </c>
      <c r="C1171" s="17">
        <v>1.525E-2</v>
      </c>
      <c r="D1171" s="17">
        <v>1.5140000000000001E-2</v>
      </c>
      <c r="E1171" s="17">
        <v>0.5</v>
      </c>
      <c r="F1171" s="6">
        <f t="shared" si="244"/>
        <v>68038.290520099574</v>
      </c>
      <c r="G1171" s="7">
        <f t="shared" si="245"/>
        <v>1030.0997184743076</v>
      </c>
      <c r="H1171" s="6">
        <f t="shared" si="246"/>
        <v>67523.240660862415</v>
      </c>
      <c r="I1171" s="6">
        <f>SUM(H1171:H1224)</f>
        <v>1275904.4136002474</v>
      </c>
      <c r="J1171" s="8">
        <f t="shared" si="239"/>
        <v>18.75274060895644</v>
      </c>
      <c r="K1171" s="9">
        <f t="shared" si="247"/>
        <v>0.39325000000000004</v>
      </c>
      <c r="L1171" s="9">
        <f t="shared" si="240"/>
        <v>6.8391304347826098E-3</v>
      </c>
      <c r="M1171" s="12">
        <f t="shared" si="241"/>
        <v>150618.52209096676</v>
      </c>
      <c r="N1171" s="10">
        <f>((B1170+E1170)*D1170+(B1171+E1171)*D1171+(B1172+E1172)*D1172)/3/SUM(D1114:D1171)</f>
        <v>2.2485484212756939</v>
      </c>
      <c r="O1171" s="11">
        <f>O1114</f>
        <v>8.4533864225155061E-2</v>
      </c>
      <c r="P1171" s="12">
        <f>M1171*O1114</f>
        <v>12732.365696231302</v>
      </c>
      <c r="Q1171" s="9">
        <f>N1171*O1114</f>
        <v>0.19007848694780627</v>
      </c>
      <c r="R1171" s="12">
        <f t="shared" si="242"/>
        <v>54688.525242233096</v>
      </c>
      <c r="S1171" s="12">
        <f t="shared" si="243"/>
        <v>858259.80477924878</v>
      </c>
      <c r="T1171" s="13">
        <f t="shared" si="248"/>
        <v>12.614364620547093</v>
      </c>
      <c r="U1171" s="14">
        <f t="shared" si="238"/>
        <v>6.1383759884093472</v>
      </c>
    </row>
    <row r="1172" spans="1:21" x14ac:dyDescent="0.3">
      <c r="A1172" s="17">
        <v>1931</v>
      </c>
      <c r="B1172" s="17">
        <v>58</v>
      </c>
      <c r="C1172" s="17">
        <v>1.6889999999999999E-2</v>
      </c>
      <c r="D1172" s="17">
        <v>1.6750000000000001E-2</v>
      </c>
      <c r="E1172" s="17">
        <v>0.5</v>
      </c>
      <c r="F1172" s="6">
        <f t="shared" si="244"/>
        <v>67008.190801625271</v>
      </c>
      <c r="G1172" s="7">
        <f t="shared" si="245"/>
        <v>1122.3871959272233</v>
      </c>
      <c r="H1172" s="6">
        <f t="shared" si="246"/>
        <v>66446.997203661653</v>
      </c>
      <c r="I1172" s="6">
        <f>SUM(H1172:H1224)</f>
        <v>1208381.1729393853</v>
      </c>
      <c r="J1172" s="8">
        <f t="shared" si="239"/>
        <v>18.033335305481433</v>
      </c>
      <c r="K1172" s="9">
        <f t="shared" si="247"/>
        <v>0.41000000000000003</v>
      </c>
      <c r="L1172" s="9">
        <f t="shared" si="240"/>
        <v>7.008547008547009E-3</v>
      </c>
      <c r="M1172" s="12">
        <f t="shared" si="241"/>
        <v>160145.49015059159</v>
      </c>
      <c r="N1172" s="10">
        <f>((B1171+E1171)*D1171+(B1172+E1172)*D1172+(B1173+E1173)*D1173)/3/SUM(D1114:D1172)</f>
        <v>2.3398292682926827</v>
      </c>
      <c r="O1172" s="11">
        <f>O1114</f>
        <v>8.4533864225155061E-2</v>
      </c>
      <c r="P1172" s="12">
        <f>M1172*O1114</f>
        <v>13537.717120661016</v>
      </c>
      <c r="Q1172" s="9">
        <f>N1172*O1114</f>
        <v>0.19779480967589755</v>
      </c>
      <c r="R1172" s="12">
        <f t="shared" si="242"/>
        <v>53304.126038228496</v>
      </c>
      <c r="S1172" s="12">
        <f t="shared" si="243"/>
        <v>803571.27953701571</v>
      </c>
      <c r="T1172" s="13">
        <f t="shared" si="248"/>
        <v>11.992135139358593</v>
      </c>
      <c r="U1172" s="14">
        <f t="shared" si="238"/>
        <v>6.0412001661228398</v>
      </c>
    </row>
    <row r="1173" spans="1:21" x14ac:dyDescent="0.3">
      <c r="A1173" s="17">
        <v>1931</v>
      </c>
      <c r="B1173" s="17">
        <v>59</v>
      </c>
      <c r="C1173" s="17">
        <v>1.7420000000000001E-2</v>
      </c>
      <c r="D1173" s="17">
        <v>1.7270000000000001E-2</v>
      </c>
      <c r="E1173" s="17">
        <v>0.5</v>
      </c>
      <c r="F1173" s="6">
        <f t="shared" si="244"/>
        <v>65885.803605698049</v>
      </c>
      <c r="G1173" s="7">
        <f t="shared" si="245"/>
        <v>1137.8478282704054</v>
      </c>
      <c r="H1173" s="6">
        <f t="shared" si="246"/>
        <v>65316.879691562848</v>
      </c>
      <c r="I1173" s="6">
        <f>SUM(H1173:H1224)</f>
        <v>1141934.1757357237</v>
      </c>
      <c r="J1173" s="8">
        <f t="shared" si="239"/>
        <v>17.332021668427597</v>
      </c>
      <c r="K1173" s="9">
        <f t="shared" si="247"/>
        <v>0.42727000000000004</v>
      </c>
      <c r="L1173" s="9">
        <f t="shared" si="240"/>
        <v>7.1810084033613452E-3</v>
      </c>
      <c r="M1173" s="12">
        <f t="shared" si="241"/>
        <v>158452.37386685028</v>
      </c>
      <c r="N1173" s="10">
        <f>((B1172+E1172)*D1172+(B1173+E1173)*D1173+(B1174+E1174)*D1174)/3/SUM(D1114:D1173)</f>
        <v>2.5624663561682306</v>
      </c>
      <c r="O1173" s="11">
        <f>O1114</f>
        <v>8.4533864225155061E-2</v>
      </c>
      <c r="P1173" s="12">
        <f>M1173*O1114</f>
        <v>13394.59145861383</v>
      </c>
      <c r="Q1173" s="9">
        <f>N1173*O1114</f>
        <v>0.21661518303385305</v>
      </c>
      <c r="R1173" s="12">
        <f t="shared" si="242"/>
        <v>51168.251841974801</v>
      </c>
      <c r="S1173" s="12">
        <f t="shared" si="243"/>
        <v>750267.1534987872</v>
      </c>
      <c r="T1173" s="13">
        <f t="shared" si="248"/>
        <v>11.387387152304557</v>
      </c>
      <c r="U1173" s="14">
        <f t="shared" si="238"/>
        <v>5.9446345161230401</v>
      </c>
    </row>
    <row r="1174" spans="1:21" x14ac:dyDescent="0.3">
      <c r="A1174" s="17">
        <v>1931</v>
      </c>
      <c r="B1174" s="17">
        <v>60</v>
      </c>
      <c r="C1174" s="17">
        <v>2.1329999999999998E-2</v>
      </c>
      <c r="D1174" s="17">
        <v>2.111E-2</v>
      </c>
      <c r="E1174" s="17">
        <v>0.5</v>
      </c>
      <c r="F1174" s="6">
        <f t="shared" si="244"/>
        <v>64747.955777427647</v>
      </c>
      <c r="G1174" s="7">
        <f t="shared" si="245"/>
        <v>1366.8293464614976</v>
      </c>
      <c r="H1174" s="6">
        <f t="shared" si="246"/>
        <v>64064.541104196898</v>
      </c>
      <c r="I1174" s="6">
        <f>SUM(H1174:H1224)</f>
        <v>1076617.2960441608</v>
      </c>
      <c r="J1174" s="8">
        <f t="shared" si="239"/>
        <v>16.62781910435989</v>
      </c>
      <c r="K1174" s="9">
        <f t="shared" si="247"/>
        <v>0.44838000000000006</v>
      </c>
      <c r="L1174" s="9">
        <f t="shared" si="240"/>
        <v>7.4112396694214887E-3</v>
      </c>
      <c r="M1174" s="12">
        <f t="shared" si="241"/>
        <v>184426.54770712473</v>
      </c>
      <c r="N1174" s="10">
        <f>((B1173+E1173)*D1173+(B1174+E1174)*D1174+(B1175+E1175)*D1175)/3/SUM(D1114:D1174)</f>
        <v>2.5857085507828175</v>
      </c>
      <c r="O1174" s="11">
        <f>O1114</f>
        <v>8.4533864225155061E-2</v>
      </c>
      <c r="P1174" s="12">
        <f>M1174*O1114</f>
        <v>15590.288743388164</v>
      </c>
      <c r="Q1174" s="9">
        <f>N1174*O1114</f>
        <v>0.21857993555769714</v>
      </c>
      <c r="R1174" s="12">
        <f t="shared" si="242"/>
        <v>50061.317838108102</v>
      </c>
      <c r="S1174" s="12">
        <f t="shared" si="243"/>
        <v>699098.90165681241</v>
      </c>
      <c r="T1174" s="13">
        <f t="shared" si="248"/>
        <v>10.797235113645572</v>
      </c>
      <c r="U1174" s="14">
        <f t="shared" si="238"/>
        <v>5.8305839907143184</v>
      </c>
    </row>
    <row r="1175" spans="1:21" x14ac:dyDescent="0.3">
      <c r="A1175" s="17">
        <v>1931</v>
      </c>
      <c r="B1175" s="17">
        <v>61</v>
      </c>
      <c r="C1175" s="17">
        <v>1.9259999999999999E-2</v>
      </c>
      <c r="D1175" s="17">
        <v>1.908E-2</v>
      </c>
      <c r="E1175" s="17">
        <v>0.5</v>
      </c>
      <c r="F1175" s="6">
        <f t="shared" si="244"/>
        <v>63381.126430966149</v>
      </c>
      <c r="G1175" s="7">
        <f t="shared" si="245"/>
        <v>1209.3118923028342</v>
      </c>
      <c r="H1175" s="6">
        <f t="shared" si="246"/>
        <v>62776.47048481473</v>
      </c>
      <c r="I1175" s="6">
        <f>SUM(H1175:H1224)</f>
        <v>1012552.7549399633</v>
      </c>
      <c r="J1175" s="8">
        <f t="shared" si="239"/>
        <v>15.975619430538551</v>
      </c>
      <c r="K1175" s="9">
        <f t="shared" si="247"/>
        <v>0.46746000000000004</v>
      </c>
      <c r="L1175" s="9">
        <f t="shared" si="240"/>
        <v>7.6009756097560983E-3</v>
      </c>
      <c r="M1175" s="12">
        <f t="shared" si="241"/>
        <v>159099.56226548646</v>
      </c>
      <c r="N1175" s="10">
        <f>((B1174+E1174)*D1174+(B1175+E1175)*D1175+(B1176+E1176)*D1176)/3/SUM(D1114:D1175)</f>
        <v>2.6944907942212519</v>
      </c>
      <c r="O1175" s="11">
        <f>O1114</f>
        <v>8.4533864225155061E-2</v>
      </c>
      <c r="P1175" s="12">
        <f>M1175*O1114</f>
        <v>13449.300794832236</v>
      </c>
      <c r="Q1175" s="9">
        <f>N1175*O1114</f>
        <v>0.22777571895462953</v>
      </c>
      <c r="R1175" s="12">
        <f t="shared" si="242"/>
        <v>48477.51478670197</v>
      </c>
      <c r="S1175" s="12">
        <f t="shared" si="243"/>
        <v>649037.58381870436</v>
      </c>
      <c r="T1175" s="13">
        <f t="shared" si="248"/>
        <v>10.240234283712631</v>
      </c>
      <c r="U1175" s="14">
        <f t="shared" si="238"/>
        <v>5.7353851468259194</v>
      </c>
    </row>
    <row r="1176" spans="1:21" x14ac:dyDescent="0.3">
      <c r="A1176" s="17">
        <v>1931</v>
      </c>
      <c r="B1176" s="17">
        <v>62</v>
      </c>
      <c r="C1176" s="17">
        <v>2.1479999999999999E-2</v>
      </c>
      <c r="D1176" s="17">
        <v>2.1250000000000002E-2</v>
      </c>
      <c r="E1176" s="17">
        <v>0.5</v>
      </c>
      <c r="F1176" s="6">
        <f t="shared" si="244"/>
        <v>62171.814538663311</v>
      </c>
      <c r="G1176" s="7">
        <f t="shared" si="245"/>
        <v>1321.1510589465954</v>
      </c>
      <c r="H1176" s="6">
        <f t="shared" si="246"/>
        <v>61511.239009190016</v>
      </c>
      <c r="I1176" s="6">
        <f>SUM(H1176:H1224)</f>
        <v>949776.2844551485</v>
      </c>
      <c r="J1176" s="8">
        <f t="shared" si="239"/>
        <v>15.276637677423796</v>
      </c>
      <c r="K1176" s="9">
        <f t="shared" si="247"/>
        <v>0.48871000000000003</v>
      </c>
      <c r="L1176" s="9">
        <f t="shared" si="240"/>
        <v>7.8193600000000009E-3</v>
      </c>
      <c r="M1176" s="12">
        <f t="shared" si="241"/>
        <v>168958.97604747643</v>
      </c>
      <c r="N1176" s="10">
        <f>((B1175+E1175)*D1175+(B1176+E1176)*D1176+(B1177+E1177)*D1177)/3/SUM(D1114:D1176)</f>
        <v>2.8422786519612857</v>
      </c>
      <c r="O1176" s="11">
        <f>O1114</f>
        <v>8.4533864225155061E-2</v>
      </c>
      <c r="P1176" s="12">
        <f>M1176*O1114</f>
        <v>14282.755140818599</v>
      </c>
      <c r="Q1176" s="9">
        <f>N1176*O1114</f>
        <v>0.24026879765495207</v>
      </c>
      <c r="R1176" s="12">
        <f t="shared" si="242"/>
        <v>46732.007570185546</v>
      </c>
      <c r="S1176" s="12">
        <f t="shared" si="243"/>
        <v>600560.06903200236</v>
      </c>
      <c r="T1176" s="13">
        <f t="shared" si="248"/>
        <v>9.659683789002603</v>
      </c>
      <c r="U1176" s="14">
        <f t="shared" si="238"/>
        <v>5.6169538884211931</v>
      </c>
    </row>
    <row r="1177" spans="1:21" x14ac:dyDescent="0.3">
      <c r="A1177" s="17">
        <v>1931</v>
      </c>
      <c r="B1177" s="17">
        <v>63</v>
      </c>
      <c r="C1177" s="17">
        <v>2.657E-2</v>
      </c>
      <c r="D1177" s="17">
        <v>2.623E-2</v>
      </c>
      <c r="E1177" s="17">
        <v>0.5</v>
      </c>
      <c r="F1177" s="6">
        <f t="shared" si="244"/>
        <v>60850.663479716713</v>
      </c>
      <c r="G1177" s="7">
        <f t="shared" si="245"/>
        <v>1596.1129030729694</v>
      </c>
      <c r="H1177" s="6">
        <f t="shared" si="246"/>
        <v>60052.607028180231</v>
      </c>
      <c r="I1177" s="6">
        <f>SUM(H1177:H1224)</f>
        <v>888265.0454459585</v>
      </c>
      <c r="J1177" s="8">
        <f t="shared" si="239"/>
        <v>14.597458674251644</v>
      </c>
      <c r="K1177" s="9">
        <f t="shared" si="247"/>
        <v>0.51494000000000006</v>
      </c>
      <c r="L1177" s="9">
        <f t="shared" si="240"/>
        <v>8.1092913385826786E-3</v>
      </c>
      <c r="M1177" s="12">
        <f t="shared" si="241"/>
        <v>196825.2016645309</v>
      </c>
      <c r="N1177" s="10">
        <f>((B1176+E1176)*D1176+(B1177+E1177)*D1177+(B1178+E1178)*D1178)/3/SUM(D1114:D1177)</f>
        <v>3.022225890394997</v>
      </c>
      <c r="O1177" s="11">
        <f>O1114</f>
        <v>8.4533864225155061E-2</v>
      </c>
      <c r="P1177" s="12">
        <f>M1177*O1114</f>
        <v>16638.394873598219</v>
      </c>
      <c r="Q1177" s="9">
        <f>N1177*O1114</f>
        <v>0.25548043307639906</v>
      </c>
      <c r="R1177" s="12">
        <f t="shared" si="242"/>
        <v>44710.340977253938</v>
      </c>
      <c r="S1177" s="12">
        <f t="shared" si="243"/>
        <v>553828.06146181677</v>
      </c>
      <c r="T1177" s="13">
        <f t="shared" si="248"/>
        <v>9.1014301207483737</v>
      </c>
      <c r="U1177" s="14">
        <f t="shared" si="238"/>
        <v>5.4960285535032707</v>
      </c>
    </row>
    <row r="1178" spans="1:21" x14ac:dyDescent="0.3">
      <c r="A1178" s="17">
        <v>1931</v>
      </c>
      <c r="B1178" s="17">
        <v>64</v>
      </c>
      <c r="C1178" s="17">
        <v>2.631E-2</v>
      </c>
      <c r="D1178" s="17">
        <v>2.597E-2</v>
      </c>
      <c r="E1178" s="17">
        <v>0.5</v>
      </c>
      <c r="F1178" s="6">
        <f t="shared" si="244"/>
        <v>59254.550576643742</v>
      </c>
      <c r="G1178" s="7">
        <f t="shared" si="245"/>
        <v>1538.8406784754379</v>
      </c>
      <c r="H1178" s="6">
        <f t="shared" si="246"/>
        <v>58485.130237406025</v>
      </c>
      <c r="I1178" s="6">
        <f>SUM(H1178:H1224)</f>
        <v>828212.43841777823</v>
      </c>
      <c r="J1178" s="8">
        <f t="shared" si="239"/>
        <v>13.977195512545718</v>
      </c>
      <c r="K1178" s="9">
        <f t="shared" si="247"/>
        <v>0.54091000000000011</v>
      </c>
      <c r="L1178" s="9">
        <f t="shared" si="240"/>
        <v>8.3862015503875995E-3</v>
      </c>
      <c r="M1178" s="12">
        <f t="shared" si="241"/>
        <v>183496.74393460227</v>
      </c>
      <c r="N1178" s="10">
        <f>((B1177+E1177)*D1177+(B1178+E1178)*D1178+(B1179+E1179)*D1179)/3/SUM(D1114:D1178)</f>
        <v>3.4064292889143601</v>
      </c>
      <c r="O1178" s="11">
        <f>O1114</f>
        <v>8.4533864225155061E-2</v>
      </c>
      <c r="P1178" s="12">
        <f>M1178*O1114</f>
        <v>15511.688837525715</v>
      </c>
      <c r="Q1178" s="9">
        <f>N1178*O1114</f>
        <v>0.28795863100167801</v>
      </c>
      <c r="R1178" s="12">
        <f t="shared" si="242"/>
        <v>41643.832200287747</v>
      </c>
      <c r="S1178" s="12">
        <f t="shared" si="243"/>
        <v>509117.7204845628</v>
      </c>
      <c r="T1178" s="13">
        <f t="shared" si="248"/>
        <v>8.5920442485853705</v>
      </c>
      <c r="U1178" s="14">
        <f t="shared" ref="U1178:U1215" si="249">J1178-T1178</f>
        <v>5.3851512639603474</v>
      </c>
    </row>
    <row r="1179" spans="1:21" x14ac:dyDescent="0.3">
      <c r="A1179" s="17">
        <v>1931</v>
      </c>
      <c r="B1179" s="17">
        <v>65</v>
      </c>
      <c r="C1179" s="17">
        <v>3.3950000000000001E-2</v>
      </c>
      <c r="D1179" s="17">
        <v>3.3390000000000003E-2</v>
      </c>
      <c r="E1179" s="17">
        <v>0.5</v>
      </c>
      <c r="F1179" s="6">
        <f t="shared" si="244"/>
        <v>57715.709898168301</v>
      </c>
      <c r="G1179" s="7">
        <f t="shared" si="245"/>
        <v>1927.1275534998397</v>
      </c>
      <c r="H1179" s="6">
        <f t="shared" si="246"/>
        <v>56752.14612141838</v>
      </c>
      <c r="I1179" s="6">
        <f>SUM(H1179:H1224)</f>
        <v>769727.30818037223</v>
      </c>
      <c r="J1179" s="8">
        <f t="shared" ref="J1179:J1224" si="250">I1179/F1179</f>
        <v>13.33653020188877</v>
      </c>
      <c r="K1179" s="15">
        <f t="shared" si="247"/>
        <v>0.57430000000000014</v>
      </c>
      <c r="L1179" s="15">
        <f t="shared" ref="L1179:L1223" si="251">K1179/(B1179+E1179)</f>
        <v>8.767938931297712E-3</v>
      </c>
      <c r="M1179" s="12">
        <f t="shared" ref="M1179:M1224" si="252">G1179/L1179</f>
        <v>219792.53831488677</v>
      </c>
      <c r="N1179" s="10">
        <f>((B1178+E1178)*D1178+(B1179+E1179)*D1179+(B1180+E1180)*D1180)/3/SUM(D1114:D1179)</f>
        <v>3.3571072029717328</v>
      </c>
      <c r="O1179" s="11">
        <f>O1114</f>
        <v>8.4533864225155061E-2</v>
      </c>
      <c r="P1179" s="12">
        <f>M1179*O1114</f>
        <v>18579.912591612829</v>
      </c>
      <c r="Q1179" s="9">
        <f>N1179*O1114</f>
        <v>0.28378924448530252</v>
      </c>
      <c r="R1179" s="12">
        <f t="shared" ref="R1179:R1224" si="253">((1-Q1179)*H1179)</f>
        <v>40646.497450701565</v>
      </c>
      <c r="S1179" s="16">
        <f t="shared" ref="S1179:S1223" si="254">R1179+S1180</f>
        <v>467473.88828427508</v>
      </c>
      <c r="T1179" s="13">
        <f t="shared" si="248"/>
        <v>8.0995952247502565</v>
      </c>
      <c r="U1179" s="14">
        <f t="shared" si="249"/>
        <v>5.2369349771385139</v>
      </c>
    </row>
    <row r="1180" spans="1:21" x14ac:dyDescent="0.3">
      <c r="A1180" s="17">
        <v>1931</v>
      </c>
      <c r="B1180" s="17">
        <v>66</v>
      </c>
      <c r="C1180" s="17">
        <v>2.9329999999999998E-2</v>
      </c>
      <c r="D1180" s="17">
        <v>2.8899999999999999E-2</v>
      </c>
      <c r="E1180" s="17">
        <v>0.5</v>
      </c>
      <c r="F1180" s="6">
        <f t="shared" ref="F1180:F1224" si="255">F1179-G1179</f>
        <v>55788.582344668459</v>
      </c>
      <c r="G1180" s="7">
        <f t="shared" ref="G1180:G1224" si="256">D1180*F1180</f>
        <v>1612.2900297609183</v>
      </c>
      <c r="H1180" s="6">
        <f t="shared" ref="H1180:H1223" si="257">F1180-0.5*G1180</f>
        <v>54982.437329788001</v>
      </c>
      <c r="I1180" s="6">
        <f>SUM(H1180:H1224)</f>
        <v>712975.16205895378</v>
      </c>
      <c r="J1180" s="8">
        <f t="shared" si="250"/>
        <v>12.779947654057759</v>
      </c>
      <c r="K1180" s="9">
        <f t="shared" ref="K1180:K1212" si="258">K1179+G1180/F1180</f>
        <v>0.60320000000000018</v>
      </c>
      <c r="L1180" s="9">
        <f t="shared" si="251"/>
        <v>9.0706766917293263E-3</v>
      </c>
      <c r="M1180" s="12">
        <f t="shared" si="252"/>
        <v>177747.4916762285</v>
      </c>
      <c r="N1180" s="10">
        <f>((B1179+E1179)*D1179+(B1180+E1180)*D1180+(B1181+E1181)*D1181)/3/SUM(D1114:D1180)</f>
        <v>3.5007985190097255</v>
      </c>
      <c r="O1180" s="11">
        <f>O1114</f>
        <v>8.4533864225155061E-2</v>
      </c>
      <c r="P1180" s="12">
        <f>M1180*O1114</f>
        <v>15025.68232772018</v>
      </c>
      <c r="Q1180" s="9">
        <f>N1180*O1114</f>
        <v>0.29593602668559205</v>
      </c>
      <c r="R1180" s="12">
        <f t="shared" si="253"/>
        <v>38711.15328892097</v>
      </c>
      <c r="S1180" s="12">
        <f t="shared" si="254"/>
        <v>426827.39083357353</v>
      </c>
      <c r="T1180" s="13">
        <f t="shared" si="248"/>
        <v>7.6508018826609261</v>
      </c>
      <c r="U1180" s="14">
        <f t="shared" si="249"/>
        <v>5.1291457713968329</v>
      </c>
    </row>
    <row r="1181" spans="1:21" x14ac:dyDescent="0.3">
      <c r="A1181" s="17">
        <v>1931</v>
      </c>
      <c r="B1181" s="17">
        <v>67</v>
      </c>
      <c r="C1181" s="17">
        <v>3.3529999999999997E-2</v>
      </c>
      <c r="D1181" s="17">
        <v>3.2980000000000002E-2</v>
      </c>
      <c r="E1181" s="17">
        <v>0.5</v>
      </c>
      <c r="F1181" s="6">
        <f t="shared" si="255"/>
        <v>54176.292314907543</v>
      </c>
      <c r="G1181" s="7">
        <f t="shared" si="256"/>
        <v>1786.734120545651</v>
      </c>
      <c r="H1181" s="6">
        <f t="shared" si="257"/>
        <v>53282.92525463472</v>
      </c>
      <c r="I1181" s="6">
        <f>SUM(H1181:H1224)</f>
        <v>657992.72472916578</v>
      </c>
      <c r="J1181" s="8">
        <f t="shared" si="250"/>
        <v>12.145399705548099</v>
      </c>
      <c r="K1181" s="9">
        <f t="shared" si="258"/>
        <v>0.63618000000000019</v>
      </c>
      <c r="L1181" s="9">
        <f t="shared" si="251"/>
        <v>9.4248888888888924E-3</v>
      </c>
      <c r="M1181" s="12">
        <f t="shared" si="252"/>
        <v>189576.14690312708</v>
      </c>
      <c r="N1181" s="10">
        <f>((B1180+E1180)*D1180+(B1181+E1181)*D1181+(B1182+E1182)*D1182)/3/SUM(D1114:D1181)</f>
        <v>3.5925314638414689</v>
      </c>
      <c r="O1181" s="11">
        <f>O1114</f>
        <v>8.4533864225155061E-2</v>
      </c>
      <c r="P1181" s="12">
        <f>M1181*O1114</f>
        <v>16025.604262636994</v>
      </c>
      <c r="Q1181" s="9">
        <f>N1181*O1114</f>
        <v>0.30369056698897229</v>
      </c>
      <c r="R1181" s="12">
        <f t="shared" si="253"/>
        <v>37101.403473223676</v>
      </c>
      <c r="S1181" s="12">
        <f t="shared" si="254"/>
        <v>388116.23754465254</v>
      </c>
      <c r="T1181" s="13">
        <f t="shared" si="248"/>
        <v>7.1639497824744209</v>
      </c>
      <c r="U1181" s="14">
        <f t="shared" si="249"/>
        <v>4.9814499230736784</v>
      </c>
    </row>
    <row r="1182" spans="1:21" x14ac:dyDescent="0.3">
      <c r="A1182" s="17">
        <v>1931</v>
      </c>
      <c r="B1182" s="17">
        <v>68</v>
      </c>
      <c r="C1182" s="17">
        <v>4.0329999999999998E-2</v>
      </c>
      <c r="D1182" s="17">
        <v>3.9539999999999999E-2</v>
      </c>
      <c r="E1182" s="17">
        <v>0.5</v>
      </c>
      <c r="F1182" s="6">
        <f t="shared" si="255"/>
        <v>52389.558194361889</v>
      </c>
      <c r="G1182" s="7">
        <f t="shared" si="256"/>
        <v>2071.483131005069</v>
      </c>
      <c r="H1182" s="6">
        <f t="shared" si="257"/>
        <v>51353.816628859357</v>
      </c>
      <c r="I1182" s="6">
        <f>SUM(H1182:H1224)</f>
        <v>604709.79947453109</v>
      </c>
      <c r="J1182" s="8">
        <f t="shared" si="250"/>
        <v>11.542563448065293</v>
      </c>
      <c r="K1182" s="9">
        <f t="shared" si="258"/>
        <v>0.67572000000000021</v>
      </c>
      <c r="L1182" s="9">
        <f t="shared" si="251"/>
        <v>9.8645255474452583E-3</v>
      </c>
      <c r="M1182" s="12">
        <f t="shared" si="252"/>
        <v>209993.18426840584</v>
      </c>
      <c r="N1182" s="10">
        <f>((B1181+E1181)*D1181+(B1182+E1182)*D1182+(B1183+E1183)*D1183)/3/SUM(D1114:D1182)</f>
        <v>3.7854116103316948</v>
      </c>
      <c r="O1182" s="11">
        <f>O1114</f>
        <v>8.4533864225155061E-2</v>
      </c>
      <c r="P1182" s="12">
        <f>M1182*O1114</f>
        <v>17751.535327153386</v>
      </c>
      <c r="Q1182" s="9">
        <f>N1182*O1114</f>
        <v>0.31999547110410509</v>
      </c>
      <c r="R1182" s="12">
        <f t="shared" si="253"/>
        <v>34920.827883713682</v>
      </c>
      <c r="S1182" s="12">
        <f t="shared" si="254"/>
        <v>351014.83407142886</v>
      </c>
      <c r="T1182" s="13">
        <f t="shared" si="248"/>
        <v>6.7000915100140075</v>
      </c>
      <c r="U1182" s="14">
        <f t="shared" si="249"/>
        <v>4.8424719380512853</v>
      </c>
    </row>
    <row r="1183" spans="1:21" x14ac:dyDescent="0.3">
      <c r="A1183" s="17">
        <v>1931</v>
      </c>
      <c r="B1183" s="17">
        <v>69</v>
      </c>
      <c r="C1183" s="17">
        <v>4.0210000000000003E-2</v>
      </c>
      <c r="D1183" s="17">
        <v>3.9410000000000001E-2</v>
      </c>
      <c r="E1183" s="17">
        <v>0.5</v>
      </c>
      <c r="F1183" s="6">
        <f t="shared" si="255"/>
        <v>50318.075063356817</v>
      </c>
      <c r="G1183" s="7">
        <f t="shared" si="256"/>
        <v>1983.0353382468923</v>
      </c>
      <c r="H1183" s="6">
        <f t="shared" si="257"/>
        <v>49326.557394233372</v>
      </c>
      <c r="I1183" s="6">
        <f>SUM(H1183:H1224)</f>
        <v>553355.98284567171</v>
      </c>
      <c r="J1183" s="8">
        <f t="shared" si="250"/>
        <v>10.997161201992059</v>
      </c>
      <c r="K1183" s="9">
        <f t="shared" si="258"/>
        <v>0.71513000000000027</v>
      </c>
      <c r="L1183" s="9">
        <f t="shared" si="251"/>
        <v>1.0289640287769788E-2</v>
      </c>
      <c r="M1183" s="12">
        <f t="shared" si="252"/>
        <v>192721.54154931125</v>
      </c>
      <c r="N1183" s="10">
        <f>((B1182+E1182)*D1182+(B1183+E1183)*D1183+(B1184+E1184)*D1184)/3/SUM(D1114:D1183)</f>
        <v>4.0918481022098536</v>
      </c>
      <c r="O1183" s="11">
        <f>O1114</f>
        <v>8.4533864225155061E-2</v>
      </c>
      <c r="P1183" s="12">
        <f>M1183*O1114</f>
        <v>16291.496626592058</v>
      </c>
      <c r="Q1183" s="9">
        <f>N1183*O1114</f>
        <v>0.34589973190216616</v>
      </c>
      <c r="R1183" s="12">
        <f t="shared" si="253"/>
        <v>32264.514415911235</v>
      </c>
      <c r="S1183" s="12">
        <f t="shared" si="254"/>
        <v>316094.00618771516</v>
      </c>
      <c r="T1183" s="13">
        <f t="shared" si="248"/>
        <v>6.281917696368807</v>
      </c>
      <c r="U1183" s="14">
        <f t="shared" si="249"/>
        <v>4.7152435056232518</v>
      </c>
    </row>
    <row r="1184" spans="1:21" x14ac:dyDescent="0.3">
      <c r="A1184" s="17">
        <v>1931</v>
      </c>
      <c r="B1184" s="17">
        <v>70</v>
      </c>
      <c r="C1184" s="17">
        <v>4.8390000000000002E-2</v>
      </c>
      <c r="D1184" s="17">
        <v>4.725E-2</v>
      </c>
      <c r="E1184" s="17">
        <v>0.5</v>
      </c>
      <c r="F1184" s="6">
        <f t="shared" si="255"/>
        <v>48335.039725109928</v>
      </c>
      <c r="G1184" s="7">
        <f t="shared" si="256"/>
        <v>2283.830627011444</v>
      </c>
      <c r="H1184" s="6">
        <f t="shared" si="257"/>
        <v>47193.124411604207</v>
      </c>
      <c r="I1184" s="6">
        <f>SUM(H1184:H1224)</f>
        <v>504029.42545143847</v>
      </c>
      <c r="J1184" s="8">
        <f t="shared" si="250"/>
        <v>10.427826858484954</v>
      </c>
      <c r="K1184" s="9">
        <f t="shared" si="258"/>
        <v>0.76238000000000028</v>
      </c>
      <c r="L1184" s="9">
        <f t="shared" si="251"/>
        <v>1.0813900709219863E-2</v>
      </c>
      <c r="M1184" s="12">
        <f t="shared" si="252"/>
        <v>211193.97046657407</v>
      </c>
      <c r="N1184" s="10">
        <f>((B1183+E1183)*D1183+(B1184+E1184)*D1184+(B1185+E1185)*D1185)/3/SUM(D1114:D1184)</f>
        <v>4.1730305097195615</v>
      </c>
      <c r="O1184" s="11">
        <f>O1114</f>
        <v>8.4533864225155061E-2</v>
      </c>
      <c r="P1184" s="12">
        <f>M1184*O1114</f>
        <v>17853.042424592779</v>
      </c>
      <c r="Q1184" s="9">
        <f>N1184*O1114</f>
        <v>0.352762394516063</v>
      </c>
      <c r="R1184" s="12">
        <f t="shared" si="253"/>
        <v>30545.164839472243</v>
      </c>
      <c r="S1184" s="12">
        <f t="shared" si="254"/>
        <v>283829.49177180394</v>
      </c>
      <c r="T1184" s="13">
        <f t="shared" si="248"/>
        <v>5.8721269990878948</v>
      </c>
      <c r="U1184" s="14">
        <f t="shared" si="249"/>
        <v>4.555699859397059</v>
      </c>
    </row>
    <row r="1185" spans="1:21" x14ac:dyDescent="0.3">
      <c r="A1185" s="17">
        <v>1931</v>
      </c>
      <c r="B1185" s="17">
        <v>71</v>
      </c>
      <c r="C1185" s="17">
        <v>4.9799999999999997E-2</v>
      </c>
      <c r="D1185" s="17">
        <v>4.8590000000000001E-2</v>
      </c>
      <c r="E1185" s="17">
        <v>0.5</v>
      </c>
      <c r="F1185" s="6">
        <f t="shared" si="255"/>
        <v>46051.209098098487</v>
      </c>
      <c r="G1185" s="7">
        <f t="shared" si="256"/>
        <v>2237.6282500766056</v>
      </c>
      <c r="H1185" s="6">
        <f t="shared" si="257"/>
        <v>44932.394973060182</v>
      </c>
      <c r="I1185" s="6">
        <f>SUM(H1185:H1224)</f>
        <v>456836.30103983433</v>
      </c>
      <c r="J1185" s="8">
        <f t="shared" si="250"/>
        <v>9.9201803815113667</v>
      </c>
      <c r="K1185" s="9">
        <f t="shared" si="258"/>
        <v>0.8109700000000003</v>
      </c>
      <c r="L1185" s="9">
        <f t="shared" si="251"/>
        <v>1.1342237762237766E-2</v>
      </c>
      <c r="M1185" s="12">
        <f t="shared" si="252"/>
        <v>197282.78466586588</v>
      </c>
      <c r="N1185" s="10">
        <f>((B1184+E1184)*D1184+(B1185+E1185)*D1185+(B1186+E1186)*D1186)/3/SUM(D1114:D1185)</f>
        <v>4.4516689889884935</v>
      </c>
      <c r="O1185" s="11">
        <f>O1114</f>
        <v>8.4533864225155061E-2</v>
      </c>
      <c r="P1185" s="12">
        <f>M1185*O1114</f>
        <v>16677.076132904811</v>
      </c>
      <c r="Q1185" s="9">
        <f>N1185*O1114</f>
        <v>0.37631678189048662</v>
      </c>
      <c r="R1185" s="12">
        <f t="shared" si="253"/>
        <v>28023.580694165892</v>
      </c>
      <c r="S1185" s="12">
        <f t="shared" si="254"/>
        <v>253284.32693233172</v>
      </c>
      <c r="T1185" s="13">
        <f t="shared" si="248"/>
        <v>5.5000581286103554</v>
      </c>
      <c r="U1185" s="14">
        <f t="shared" si="249"/>
        <v>4.4201222529010114</v>
      </c>
    </row>
    <row r="1186" spans="1:21" x14ac:dyDescent="0.3">
      <c r="A1186" s="17">
        <v>1931</v>
      </c>
      <c r="B1186" s="17">
        <v>72</v>
      </c>
      <c r="C1186" s="17">
        <v>5.7110000000000001E-2</v>
      </c>
      <c r="D1186" s="17">
        <v>5.552E-2</v>
      </c>
      <c r="E1186" s="17">
        <v>0.5</v>
      </c>
      <c r="F1186" s="6">
        <f t="shared" si="255"/>
        <v>43813.580848021884</v>
      </c>
      <c r="G1186" s="7">
        <f t="shared" si="256"/>
        <v>2432.5300086821749</v>
      </c>
      <c r="H1186" s="6">
        <f t="shared" si="257"/>
        <v>42597.315843680793</v>
      </c>
      <c r="I1186" s="6">
        <f>SUM(H1186:H1224)</f>
        <v>411903.90606677422</v>
      </c>
      <c r="J1186" s="8">
        <f t="shared" si="250"/>
        <v>9.4012837593796235</v>
      </c>
      <c r="K1186" s="9">
        <f t="shared" si="258"/>
        <v>0.86649000000000032</v>
      </c>
      <c r="L1186" s="9">
        <f t="shared" si="251"/>
        <v>1.1951586206896556E-2</v>
      </c>
      <c r="M1186" s="12">
        <f t="shared" si="252"/>
        <v>203531.98032228602</v>
      </c>
      <c r="N1186" s="10">
        <f>((B1185+E1185)*D1185+(B1186+E1186)*D1186+(B1187+E1187)*D1187)/3/SUM(D1114:D1186)</f>
        <v>4.5557363616429489</v>
      </c>
      <c r="O1186" s="11">
        <f>O1114</f>
        <v>8.4533864225155061E-2</v>
      </c>
      <c r="P1186" s="12">
        <f>M1186*O1114</f>
        <v>17205.344790041057</v>
      </c>
      <c r="Q1186" s="9">
        <f>N1186*O1114</f>
        <v>0.38511399904072696</v>
      </c>
      <c r="R1186" s="12">
        <f t="shared" si="253"/>
        <v>26192.493190719964</v>
      </c>
      <c r="S1186" s="12">
        <f t="shared" si="254"/>
        <v>225260.74623816583</v>
      </c>
      <c r="T1186" s="13">
        <f t="shared" si="248"/>
        <v>5.1413452604921241</v>
      </c>
      <c r="U1186" s="14">
        <f t="shared" si="249"/>
        <v>4.2599384988874993</v>
      </c>
    </row>
    <row r="1187" spans="1:21" x14ac:dyDescent="0.3">
      <c r="A1187" s="17">
        <v>1931</v>
      </c>
      <c r="B1187" s="17">
        <v>73</v>
      </c>
      <c r="C1187" s="17">
        <v>6.089E-2</v>
      </c>
      <c r="D1187" s="17">
        <v>5.9089999999999997E-2</v>
      </c>
      <c r="E1187" s="17">
        <v>0.5</v>
      </c>
      <c r="F1187" s="6">
        <f t="shared" si="255"/>
        <v>41381.05083933971</v>
      </c>
      <c r="G1187" s="7">
        <f t="shared" si="256"/>
        <v>2445.2062940965834</v>
      </c>
      <c r="H1187" s="6">
        <f t="shared" si="257"/>
        <v>40158.447692291418</v>
      </c>
      <c r="I1187" s="6">
        <f>SUM(H1187:H1224)</f>
        <v>369306.59022309334</v>
      </c>
      <c r="J1187" s="8">
        <f t="shared" si="250"/>
        <v>8.9245338804205705</v>
      </c>
      <c r="K1187" s="9">
        <f t="shared" si="258"/>
        <v>0.92558000000000029</v>
      </c>
      <c r="L1187" s="9">
        <f t="shared" si="251"/>
        <v>1.259292517006803E-2</v>
      </c>
      <c r="M1187" s="12">
        <f t="shared" si="252"/>
        <v>194173.01866516005</v>
      </c>
      <c r="N1187" s="10">
        <f>((B1186+E1186)*D1186+(B1187+E1187)*D1187+(B1188+E1188)*D1188)/3/SUM(D1114:D1187)</f>
        <v>4.6296916528014851</v>
      </c>
      <c r="O1187" s="11">
        <f>O1114</f>
        <v>8.4533864225155061E-2</v>
      </c>
      <c r="P1187" s="12">
        <f>M1187*O1114</f>
        <v>16414.195596029138</v>
      </c>
      <c r="Q1187" s="9">
        <f>N1187*O1114</f>
        <v>0.39136572558225446</v>
      </c>
      <c r="R1187" s="12">
        <f t="shared" si="253"/>
        <v>24441.807672940777</v>
      </c>
      <c r="S1187" s="12">
        <f t="shared" si="254"/>
        <v>199068.25304744588</v>
      </c>
      <c r="T1187" s="13">
        <f t="shared" si="248"/>
        <v>4.8106137715139345</v>
      </c>
      <c r="U1187" s="14">
        <f t="shared" si="249"/>
        <v>4.113920108906636</v>
      </c>
    </row>
    <row r="1188" spans="1:21" x14ac:dyDescent="0.3">
      <c r="A1188" s="17">
        <v>1931</v>
      </c>
      <c r="B1188" s="17">
        <v>74</v>
      </c>
      <c r="C1188" s="17">
        <v>6.2100000000000002E-2</v>
      </c>
      <c r="D1188" s="17">
        <v>6.0229999999999999E-2</v>
      </c>
      <c r="E1188" s="17">
        <v>0.5</v>
      </c>
      <c r="F1188" s="6">
        <f t="shared" si="255"/>
        <v>38935.844545243126</v>
      </c>
      <c r="G1188" s="7">
        <f t="shared" si="256"/>
        <v>2345.1059169599935</v>
      </c>
      <c r="H1188" s="6">
        <f t="shared" si="257"/>
        <v>37763.291586763131</v>
      </c>
      <c r="I1188" s="6">
        <f>SUM(H1188:H1224)</f>
        <v>329148.14253080188</v>
      </c>
      <c r="J1188" s="8">
        <f t="shared" si="250"/>
        <v>8.4536022365800871</v>
      </c>
      <c r="K1188" s="9">
        <f t="shared" si="258"/>
        <v>0.9858100000000003</v>
      </c>
      <c r="L1188" s="9">
        <f t="shared" si="251"/>
        <v>1.3232348993288595E-2</v>
      </c>
      <c r="M1188" s="12">
        <f t="shared" si="252"/>
        <v>177225.21663760711</v>
      </c>
      <c r="N1188" s="10">
        <f>((B1187+E1187)*D1187+(B1188+E1188)*D1188+(B1189+E1189)*D1189)/3/SUM(D1114:D1188)</f>
        <v>4.7735753678024491</v>
      </c>
      <c r="O1188" s="11">
        <f>O1114</f>
        <v>8.4533864225155061E-2</v>
      </c>
      <c r="P1188" s="12">
        <f>M1188*O1114</f>
        <v>14981.532400517171</v>
      </c>
      <c r="Q1188" s="9">
        <f>N1188*O1114</f>
        <v>0.40352877201035686</v>
      </c>
      <c r="R1188" s="12">
        <f t="shared" si="253"/>
        <v>22524.716905687565</v>
      </c>
      <c r="S1188" s="12">
        <f t="shared" si="254"/>
        <v>174626.4453745051</v>
      </c>
      <c r="T1188" s="13">
        <f t="shared" si="248"/>
        <v>4.4849790062108612</v>
      </c>
      <c r="U1188" s="14">
        <f t="shared" si="249"/>
        <v>3.9686232303692259</v>
      </c>
    </row>
    <row r="1189" spans="1:21" x14ac:dyDescent="0.3">
      <c r="A1189" s="17">
        <v>1931</v>
      </c>
      <c r="B1189" s="17">
        <v>75</v>
      </c>
      <c r="C1189" s="17">
        <v>7.2569999999999996E-2</v>
      </c>
      <c r="D1189" s="17">
        <v>7.0029999999999995E-2</v>
      </c>
      <c r="E1189" s="17">
        <v>0.5</v>
      </c>
      <c r="F1189" s="6">
        <f t="shared" si="255"/>
        <v>36590.738628283136</v>
      </c>
      <c r="G1189" s="7">
        <f t="shared" si="256"/>
        <v>2562.4494261386676</v>
      </c>
      <c r="H1189" s="6">
        <f t="shared" si="257"/>
        <v>35309.5139152138</v>
      </c>
      <c r="I1189" s="6">
        <f>SUM(H1189:H1224)</f>
        <v>291384.85094403883</v>
      </c>
      <c r="J1189" s="8">
        <f t="shared" si="250"/>
        <v>7.9633497947158229</v>
      </c>
      <c r="K1189" s="9">
        <f t="shared" si="258"/>
        <v>1.0558400000000003</v>
      </c>
      <c r="L1189" s="9">
        <f t="shared" si="251"/>
        <v>1.3984635761589408E-2</v>
      </c>
      <c r="M1189" s="12">
        <f t="shared" si="252"/>
        <v>183233.19032568319</v>
      </c>
      <c r="N1189" s="10">
        <f>((B1188+E1188)*D1188+(B1189+E1189)*D1189+(B1190+E1190)*D1190)/3/SUM(D1114:D1189)</f>
        <v>5.0618875334646658</v>
      </c>
      <c r="O1189" s="11">
        <f>O1114</f>
        <v>8.4533864225155061E-2</v>
      </c>
      <c r="P1189" s="12">
        <f>M1189*O1114</f>
        <v>15489.409632533298</v>
      </c>
      <c r="Q1189" s="9">
        <f>N1189*O1114</f>
        <v>0.42790091347690712</v>
      </c>
      <c r="R1189" s="12">
        <f t="shared" si="253"/>
        <v>20200.540656468249</v>
      </c>
      <c r="S1189" s="12">
        <f t="shared" si="254"/>
        <v>152101.72846881754</v>
      </c>
      <c r="T1189" s="13">
        <f t="shared" si="248"/>
        <v>4.1568367890570315</v>
      </c>
      <c r="U1189" s="14">
        <f t="shared" si="249"/>
        <v>3.8065130056587915</v>
      </c>
    </row>
    <row r="1190" spans="1:21" x14ac:dyDescent="0.3">
      <c r="A1190" s="17">
        <v>1931</v>
      </c>
      <c r="B1190" s="17">
        <v>76</v>
      </c>
      <c r="C1190" s="17">
        <v>8.5309999999999997E-2</v>
      </c>
      <c r="D1190" s="17">
        <v>8.1820000000000004E-2</v>
      </c>
      <c r="E1190" s="17">
        <v>0.5</v>
      </c>
      <c r="F1190" s="6">
        <f t="shared" si="255"/>
        <v>34028.289202144471</v>
      </c>
      <c r="G1190" s="7">
        <f t="shared" si="256"/>
        <v>2784.1946225194606</v>
      </c>
      <c r="H1190" s="6">
        <f t="shared" si="257"/>
        <v>32636.19189088474</v>
      </c>
      <c r="I1190" s="6">
        <f>SUM(H1190:H1224)</f>
        <v>256075.33702882496</v>
      </c>
      <c r="J1190" s="8">
        <f t="shared" si="250"/>
        <v>7.5253661889263306</v>
      </c>
      <c r="K1190" s="9">
        <f t="shared" si="258"/>
        <v>1.1376600000000003</v>
      </c>
      <c r="L1190" s="9">
        <f t="shared" si="251"/>
        <v>1.4871372549019612E-2</v>
      </c>
      <c r="M1190" s="12">
        <f t="shared" si="252"/>
        <v>187218.40323360116</v>
      </c>
      <c r="N1190" s="10">
        <f>((B1189+E1189)*D1189+(B1190+E1190)*D1190+(B1191+E1191)*D1191)/3/SUM(D1114:D1190)</f>
        <v>5.2321783309600391</v>
      </c>
      <c r="O1190" s="11">
        <f>O1114</f>
        <v>8.4533864225155061E-2</v>
      </c>
      <c r="P1190" s="12">
        <f>M1190*O1114</f>
        <v>15826.295079399571</v>
      </c>
      <c r="Q1190" s="9">
        <f>N1190*O1114</f>
        <v>0.44229625263117439</v>
      </c>
      <c r="R1190" s="12">
        <f t="shared" si="253"/>
        <v>18201.326517394496</v>
      </c>
      <c r="S1190" s="12">
        <f t="shared" si="254"/>
        <v>131901.18781234929</v>
      </c>
      <c r="T1190" s="13">
        <f t="shared" si="248"/>
        <v>3.876221546983821</v>
      </c>
      <c r="U1190" s="14">
        <f t="shared" si="249"/>
        <v>3.6491446419425095</v>
      </c>
    </row>
    <row r="1191" spans="1:21" x14ac:dyDescent="0.3">
      <c r="A1191" s="17">
        <v>1931</v>
      </c>
      <c r="B1191" s="17">
        <v>77</v>
      </c>
      <c r="C1191" s="17">
        <v>8.4889999999999993E-2</v>
      </c>
      <c r="D1191" s="17">
        <v>8.1430000000000002E-2</v>
      </c>
      <c r="E1191" s="17">
        <v>0.5</v>
      </c>
      <c r="F1191" s="6">
        <f t="shared" si="255"/>
        <v>31244.094579625009</v>
      </c>
      <c r="G1191" s="7">
        <f t="shared" si="256"/>
        <v>2544.2066216188646</v>
      </c>
      <c r="H1191" s="6">
        <f t="shared" si="257"/>
        <v>29971.991268815578</v>
      </c>
      <c r="I1191" s="6">
        <f>SUM(H1191:H1224)</f>
        <v>223439.14513794024</v>
      </c>
      <c r="J1191" s="8">
        <f t="shared" si="250"/>
        <v>7.1514040699278265</v>
      </c>
      <c r="K1191" s="9">
        <f t="shared" si="258"/>
        <v>1.2190900000000005</v>
      </c>
      <c r="L1191" s="9">
        <f t="shared" si="251"/>
        <v>1.5730193548387103E-2</v>
      </c>
      <c r="M1191" s="12">
        <f t="shared" si="252"/>
        <v>161740.32530449919</v>
      </c>
      <c r="N1191" s="10">
        <f>((B1190+E1190)*D1190+(B1191+E1191)*D1191+(B1192+E1192)*D1192)/3/SUM(D1114:D1191)</f>
        <v>5.3492413740303544</v>
      </c>
      <c r="O1191" s="11">
        <f>O1114</f>
        <v>8.4533864225155061E-2</v>
      </c>
      <c r="P1191" s="12">
        <f>M1191*O1114</f>
        <v>13672.534699022946</v>
      </c>
      <c r="Q1191" s="9">
        <f>N1191*O1114</f>
        <v>0.4521920440198639</v>
      </c>
      <c r="R1191" s="12">
        <f t="shared" si="253"/>
        <v>16418.895273624348</v>
      </c>
      <c r="S1191" s="12">
        <f t="shared" si="254"/>
        <v>113699.86129495478</v>
      </c>
      <c r="T1191" s="13">
        <f t="shared" si="248"/>
        <v>3.6390832515627154</v>
      </c>
      <c r="U1191" s="14">
        <f t="shared" si="249"/>
        <v>3.5123208183651111</v>
      </c>
    </row>
    <row r="1192" spans="1:21" x14ac:dyDescent="0.3">
      <c r="A1192" s="17">
        <v>1931</v>
      </c>
      <c r="B1192" s="17">
        <v>78</v>
      </c>
      <c r="C1192" s="17">
        <v>9.3240000000000003E-2</v>
      </c>
      <c r="D1192" s="17">
        <v>8.9090000000000003E-2</v>
      </c>
      <c r="E1192" s="17">
        <v>0.5</v>
      </c>
      <c r="F1192" s="6">
        <f t="shared" si="255"/>
        <v>28699.887958006144</v>
      </c>
      <c r="G1192" s="7">
        <f t="shared" si="256"/>
        <v>2556.8730181787673</v>
      </c>
      <c r="H1192" s="6">
        <f t="shared" si="257"/>
        <v>27421.45144891676</v>
      </c>
      <c r="I1192" s="6">
        <f>SUM(H1192:H1224)</f>
        <v>193467.1538691246</v>
      </c>
      <c r="J1192" s="8">
        <f t="shared" si="250"/>
        <v>6.7410421306245842</v>
      </c>
      <c r="K1192" s="9">
        <f t="shared" si="258"/>
        <v>1.3081800000000006</v>
      </c>
      <c r="L1192" s="9">
        <f t="shared" si="251"/>
        <v>1.6664713375796187E-2</v>
      </c>
      <c r="M1192" s="12">
        <f t="shared" si="252"/>
        <v>153430.3627383335</v>
      </c>
      <c r="N1192" s="10">
        <f>((B1191+E1191)*D1191+(B1192+E1192)*D1192+(B1193+E1193)*D1193)/3/SUM(D1114:D1192)</f>
        <v>5.473296233443917</v>
      </c>
      <c r="O1192" s="11">
        <f>O1114</f>
        <v>8.4533864225155061E-2</v>
      </c>
      <c r="P1192" s="12">
        <f>M1192*O1114</f>
        <v>12970.061451738575</v>
      </c>
      <c r="Q1192" s="9">
        <f>N1192*O1114</f>
        <v>0.46267888066200069</v>
      </c>
      <c r="R1192" s="12">
        <f t="shared" si="253"/>
        <v>14734.124986404557</v>
      </c>
      <c r="S1192" s="12">
        <f t="shared" si="254"/>
        <v>97280.966021330431</v>
      </c>
      <c r="T1192" s="13">
        <f t="shared" si="248"/>
        <v>3.3895939302506179</v>
      </c>
      <c r="U1192" s="14">
        <f t="shared" si="249"/>
        <v>3.3514482003739663</v>
      </c>
    </row>
    <row r="1193" spans="1:21" x14ac:dyDescent="0.3">
      <c r="A1193" s="17">
        <v>1931</v>
      </c>
      <c r="B1193" s="17">
        <v>79</v>
      </c>
      <c r="C1193" s="17">
        <v>0.10841000000000001</v>
      </c>
      <c r="D1193" s="17">
        <v>0.10284</v>
      </c>
      <c r="E1193" s="17">
        <v>0.5</v>
      </c>
      <c r="F1193" s="6">
        <f t="shared" si="255"/>
        <v>26143.014939827375</v>
      </c>
      <c r="G1193" s="7">
        <f t="shared" si="256"/>
        <v>2688.5476564118471</v>
      </c>
      <c r="H1193" s="6">
        <f t="shared" si="257"/>
        <v>24798.74111162145</v>
      </c>
      <c r="I1193" s="6">
        <f>SUM(H1193:H1224)</f>
        <v>166045.70242020785</v>
      </c>
      <c r="J1193" s="8">
        <f t="shared" si="250"/>
        <v>6.3514366190124001</v>
      </c>
      <c r="K1193" s="9">
        <f t="shared" si="258"/>
        <v>1.4110200000000006</v>
      </c>
      <c r="L1193" s="9">
        <f t="shared" si="251"/>
        <v>1.7748679245283026E-2</v>
      </c>
      <c r="M1193" s="12">
        <f t="shared" si="252"/>
        <v>151478.74493964773</v>
      </c>
      <c r="N1193" s="10">
        <f>((B1192+E1192)*D1192+(B1193+E1193)*D1193+(B1194+E1194)*D1194)/3/SUM(D1114:D1193)</f>
        <v>5.5907830269355951</v>
      </c>
      <c r="O1193" s="11">
        <f>O1114</f>
        <v>8.4533864225155061E-2</v>
      </c>
      <c r="P1193" s="12">
        <f>M1193*O1114</f>
        <v>12805.083657725076</v>
      </c>
      <c r="Q1193" s="9">
        <f>N1193*O1114</f>
        <v>0.47261049331127503</v>
      </c>
      <c r="R1193" s="12">
        <f t="shared" si="253"/>
        <v>13078.59584135944</v>
      </c>
      <c r="S1193" s="12">
        <f t="shared" si="254"/>
        <v>82546.841034925877</v>
      </c>
      <c r="T1193" s="13">
        <f t="shared" si="248"/>
        <v>3.1575103799206619</v>
      </c>
      <c r="U1193" s="14">
        <f t="shared" si="249"/>
        <v>3.1939262390917382</v>
      </c>
    </row>
    <row r="1194" spans="1:21" x14ac:dyDescent="0.3">
      <c r="A1194" s="17">
        <v>1931</v>
      </c>
      <c r="B1194" s="17">
        <v>80</v>
      </c>
      <c r="C1194" s="17">
        <v>0.11143</v>
      </c>
      <c r="D1194" s="17">
        <v>0.10555</v>
      </c>
      <c r="E1194" s="17">
        <v>0.5</v>
      </c>
      <c r="F1194" s="6">
        <f t="shared" si="255"/>
        <v>23454.467283415528</v>
      </c>
      <c r="G1194" s="7">
        <f t="shared" si="256"/>
        <v>2475.6190217645089</v>
      </c>
      <c r="H1194" s="6">
        <f t="shared" si="257"/>
        <v>22216.657772533275</v>
      </c>
      <c r="I1194" s="6">
        <f>SUM(H1194:H1224)</f>
        <v>141246.96130858644</v>
      </c>
      <c r="J1194" s="8">
        <f t="shared" si="250"/>
        <v>6.0221773362749138</v>
      </c>
      <c r="K1194" s="9">
        <f t="shared" si="258"/>
        <v>1.5165700000000006</v>
      </c>
      <c r="L1194" s="9">
        <f t="shared" si="251"/>
        <v>1.8839378881987584E-2</v>
      </c>
      <c r="M1194" s="12">
        <f t="shared" si="252"/>
        <v>131406.61575268066</v>
      </c>
      <c r="N1194" s="10">
        <f>((B1193+E1193)*D1193+(B1194+E1194)*D1194+(B1195+E1195)*D1195)/3/SUM(D1114:D1194)</f>
        <v>5.4884564071116602</v>
      </c>
      <c r="O1194" s="11">
        <f>O1114</f>
        <v>8.4533864225155061E-2</v>
      </c>
      <c r="P1194" s="12">
        <f>M1194*O1114</f>
        <v>11108.30901432423</v>
      </c>
      <c r="Q1194" s="9">
        <f>N1194*O1114</f>
        <v>0.46396042872445947</v>
      </c>
      <c r="R1194" s="12">
        <f t="shared" si="253"/>
        <v>11909.007707564144</v>
      </c>
      <c r="S1194" s="12">
        <f t="shared" si="254"/>
        <v>69468.245193566443</v>
      </c>
      <c r="T1194" s="13">
        <f t="shared" si="248"/>
        <v>2.9618342789088583</v>
      </c>
      <c r="U1194" s="14">
        <f t="shared" si="249"/>
        <v>3.0603430573660555</v>
      </c>
    </row>
    <row r="1195" spans="1:21" x14ac:dyDescent="0.3">
      <c r="A1195" s="17">
        <v>1931</v>
      </c>
      <c r="B1195" s="17">
        <v>81</v>
      </c>
      <c r="C1195" s="17">
        <v>0.10729</v>
      </c>
      <c r="D1195" s="17">
        <v>0.10181999999999999</v>
      </c>
      <c r="E1195" s="17">
        <v>0.5</v>
      </c>
      <c r="F1195" s="6">
        <f t="shared" si="255"/>
        <v>20978.848261651019</v>
      </c>
      <c r="G1195" s="7">
        <f t="shared" si="256"/>
        <v>2136.0663300013066</v>
      </c>
      <c r="H1195" s="6">
        <f t="shared" si="257"/>
        <v>19910.815096650367</v>
      </c>
      <c r="I1195" s="6">
        <f>SUM(H1195:H1224)</f>
        <v>119030.30353605319</v>
      </c>
      <c r="J1195" s="8">
        <f t="shared" si="250"/>
        <v>5.6738245136954717</v>
      </c>
      <c r="K1195" s="9">
        <f t="shared" si="258"/>
        <v>1.6183900000000007</v>
      </c>
      <c r="L1195" s="9">
        <f t="shared" si="251"/>
        <v>1.9857546012269946E-2</v>
      </c>
      <c r="M1195" s="12">
        <f t="shared" si="252"/>
        <v>107569.50172400128</v>
      </c>
      <c r="N1195" s="10">
        <f>((B1194+E1194)*D1194+(B1195+E1195)*D1195+(B1196+E1196)*D1196)/3/SUM(D1114:D1195)</f>
        <v>5.4517256862272561</v>
      </c>
      <c r="O1195" s="11">
        <f>O1114</f>
        <v>8.4533864225155061E-2</v>
      </c>
      <c r="P1195" s="12">
        <f>M1195*O1114</f>
        <v>9093.2656535043079</v>
      </c>
      <c r="Q1195" s="9">
        <f>N1195*O1114</f>
        <v>0.46085543895232517</v>
      </c>
      <c r="R1195" s="12">
        <f t="shared" si="253"/>
        <v>10734.80766538498</v>
      </c>
      <c r="S1195" s="12">
        <f t="shared" si="254"/>
        <v>57559.237486002297</v>
      </c>
      <c r="T1195" s="13">
        <f t="shared" si="248"/>
        <v>2.743679575166174</v>
      </c>
      <c r="U1195" s="14">
        <f t="shared" si="249"/>
        <v>2.9301449385292977</v>
      </c>
    </row>
    <row r="1196" spans="1:21" x14ac:dyDescent="0.3">
      <c r="A1196" s="17">
        <v>1931</v>
      </c>
      <c r="B1196" s="17">
        <v>82</v>
      </c>
      <c r="C1196" s="17">
        <v>0.12457</v>
      </c>
      <c r="D1196" s="17">
        <v>0.11726</v>
      </c>
      <c r="E1196" s="17">
        <v>0.5</v>
      </c>
      <c r="F1196" s="6">
        <f t="shared" si="255"/>
        <v>18842.781931649712</v>
      </c>
      <c r="G1196" s="7">
        <f t="shared" si="256"/>
        <v>2209.5046093052451</v>
      </c>
      <c r="H1196" s="6">
        <f t="shared" si="257"/>
        <v>17738.02962699709</v>
      </c>
      <c r="I1196" s="6">
        <f>SUM(H1196:H1224)</f>
        <v>99119.488439402819</v>
      </c>
      <c r="J1196" s="8">
        <f t="shared" si="250"/>
        <v>5.260342596913171</v>
      </c>
      <c r="K1196" s="9">
        <f t="shared" si="258"/>
        <v>1.7356500000000006</v>
      </c>
      <c r="L1196" s="9">
        <f t="shared" si="251"/>
        <v>2.1038181818181824E-2</v>
      </c>
      <c r="M1196" s="12">
        <f t="shared" si="252"/>
        <v>105023.55328993902</v>
      </c>
      <c r="N1196" s="10">
        <f>((B1195+E1195)*D1195+(B1196+E1196)*D1196+(B1197+E1197)*D1197)/3/SUM(D1114:D1196)</f>
        <v>5.6299599573646741</v>
      </c>
      <c r="O1196" s="11">
        <f>O1114</f>
        <v>8.4533864225155061E-2</v>
      </c>
      <c r="P1196" s="12">
        <f>M1196*O1114</f>
        <v>8878.0467942550422</v>
      </c>
      <c r="Q1196" s="9">
        <f>N1196*O1114</f>
        <v>0.47592227062892511</v>
      </c>
      <c r="R1196" s="12">
        <f t="shared" si="253"/>
        <v>9296.1062904334885</v>
      </c>
      <c r="S1196" s="12">
        <f t="shared" si="254"/>
        <v>46824.429820617319</v>
      </c>
      <c r="T1196" s="13">
        <f t="shared" si="248"/>
        <v>2.4850061944392396</v>
      </c>
      <c r="U1196" s="14">
        <f t="shared" si="249"/>
        <v>2.7753364024739313</v>
      </c>
    </row>
    <row r="1197" spans="1:21" x14ac:dyDescent="0.3">
      <c r="A1197" s="17">
        <v>1931</v>
      </c>
      <c r="B1197" s="17">
        <v>83</v>
      </c>
      <c r="C1197" s="17">
        <v>0.14574000000000001</v>
      </c>
      <c r="D1197" s="17">
        <v>0.13583999999999999</v>
      </c>
      <c r="E1197" s="17">
        <v>0.5</v>
      </c>
      <c r="F1197" s="6">
        <f t="shared" si="255"/>
        <v>16633.277322344467</v>
      </c>
      <c r="G1197" s="7">
        <f t="shared" si="256"/>
        <v>2259.4643914672724</v>
      </c>
      <c r="H1197" s="6">
        <f t="shared" si="257"/>
        <v>15503.545126610832</v>
      </c>
      <c r="I1197" s="6">
        <f>SUM(H1197:H1224)</f>
        <v>81381.458812405719</v>
      </c>
      <c r="J1197" s="8">
        <f t="shared" si="250"/>
        <v>4.8926893501066795</v>
      </c>
      <c r="K1197" s="9">
        <f t="shared" si="258"/>
        <v>1.8714900000000005</v>
      </c>
      <c r="L1197" s="9">
        <f t="shared" si="251"/>
        <v>2.2413053892215574E-2</v>
      </c>
      <c r="M1197" s="12">
        <f t="shared" si="252"/>
        <v>100810.19758989746</v>
      </c>
      <c r="N1197" s="10">
        <f>((B1196+E1196)*D1196+(B1197+E1197)*D1197+(B1198+E1198)*D1198)/3/SUM(D1114:D1197)</f>
        <v>6.1513535560792016</v>
      </c>
      <c r="O1197" s="11">
        <f>O1114</f>
        <v>8.4533864225155061E-2</v>
      </c>
      <c r="P1197" s="12">
        <f>M1197*O1114</f>
        <v>8521.8755555754469</v>
      </c>
      <c r="Q1197" s="9">
        <f>N1197*O1114</f>
        <v>0.51999768631052401</v>
      </c>
      <c r="R1197" s="12">
        <f t="shared" si="253"/>
        <v>7441.7375311623991</v>
      </c>
      <c r="S1197" s="12">
        <f t="shared" si="254"/>
        <v>37528.323530183829</v>
      </c>
      <c r="T1197" s="13">
        <f t="shared" si="248"/>
        <v>2.2562194330620464</v>
      </c>
      <c r="U1197" s="14">
        <f t="shared" si="249"/>
        <v>2.6364699170446331</v>
      </c>
    </row>
    <row r="1198" spans="1:21" x14ac:dyDescent="0.3">
      <c r="A1198" s="17">
        <v>1931</v>
      </c>
      <c r="B1198" s="17">
        <v>84</v>
      </c>
      <c r="C1198" s="17">
        <v>0.17391000000000001</v>
      </c>
      <c r="D1198" s="17">
        <v>0.16</v>
      </c>
      <c r="E1198" s="17">
        <v>0.5</v>
      </c>
      <c r="F1198" s="6">
        <f t="shared" si="255"/>
        <v>14373.812930877195</v>
      </c>
      <c r="G1198" s="7">
        <f t="shared" si="256"/>
        <v>2299.8100689403514</v>
      </c>
      <c r="H1198" s="6">
        <f t="shared" si="257"/>
        <v>13223.90789640702</v>
      </c>
      <c r="I1198" s="6">
        <f>SUM(H1198:H1224)</f>
        <v>65877.91368579492</v>
      </c>
      <c r="J1198" s="8">
        <f t="shared" si="250"/>
        <v>4.5831898607974004</v>
      </c>
      <c r="K1198" s="9">
        <f t="shared" si="258"/>
        <v>2.0314900000000007</v>
      </c>
      <c r="L1198" s="9">
        <f t="shared" si="251"/>
        <v>2.4041301775147936E-2</v>
      </c>
      <c r="M1198" s="12">
        <f t="shared" si="252"/>
        <v>95660.796176924137</v>
      </c>
      <c r="N1198" s="10">
        <f>((B1197+E1197)*D1197+(B1198+E1198)*D1198+(B1199+E1199)*D1199)/3/SUM(D1114:D1198)</f>
        <v>6.2387615329963051</v>
      </c>
      <c r="O1198" s="11">
        <f>O1114</f>
        <v>8.4533864225155061E-2</v>
      </c>
      <c r="P1198" s="12">
        <f>M1198*O1114</f>
        <v>8086.5767556903374</v>
      </c>
      <c r="Q1198" s="9">
        <f>N1198*O1114</f>
        <v>0.52738662036342987</v>
      </c>
      <c r="R1198" s="12">
        <f t="shared" si="253"/>
        <v>6249.7958029236479</v>
      </c>
      <c r="S1198" s="12">
        <f t="shared" si="254"/>
        <v>30086.58599902143</v>
      </c>
      <c r="T1198" s="13">
        <f t="shared" si="248"/>
        <v>2.093152745461905</v>
      </c>
      <c r="U1198" s="14">
        <f t="shared" si="249"/>
        <v>2.4900371153354954</v>
      </c>
    </row>
    <row r="1199" spans="1:21" x14ac:dyDescent="0.3">
      <c r="A1199" s="17">
        <v>1931</v>
      </c>
      <c r="B1199" s="17">
        <v>85</v>
      </c>
      <c r="C1199" s="17">
        <v>0.16674</v>
      </c>
      <c r="D1199" s="17">
        <v>0.15390999999999999</v>
      </c>
      <c r="E1199" s="17">
        <v>0.5</v>
      </c>
      <c r="F1199" s="6">
        <f t="shared" si="255"/>
        <v>12074.002861936844</v>
      </c>
      <c r="G1199" s="7">
        <f t="shared" si="256"/>
        <v>1858.3097804806996</v>
      </c>
      <c r="H1199" s="6">
        <f t="shared" si="257"/>
        <v>11144.847971696494</v>
      </c>
      <c r="I1199" s="6">
        <f>SUM(H1199:H1224)</f>
        <v>52654.005789387884</v>
      </c>
      <c r="J1199" s="8">
        <f t="shared" si="250"/>
        <v>4.3609403104730937</v>
      </c>
      <c r="K1199" s="9">
        <f t="shared" si="258"/>
        <v>2.1854000000000005</v>
      </c>
      <c r="L1199" s="9">
        <f t="shared" si="251"/>
        <v>2.5560233918128662E-2</v>
      </c>
      <c r="M1199" s="12">
        <f t="shared" si="252"/>
        <v>72703.160167978305</v>
      </c>
      <c r="N1199" s="10">
        <f>((B1198+E1198)*D1198+(B1199+E1199)*D1199+(B1200+E1200)*D1200)/3/SUM(D1114:D1199)</f>
        <v>6.6455103566090088</v>
      </c>
      <c r="O1199" s="11">
        <f>O1114</f>
        <v>8.4533864225155061E-2</v>
      </c>
      <c r="P1199" s="12">
        <f>M1199*O1114</f>
        <v>6145.8790703795794</v>
      </c>
      <c r="Q1199" s="9">
        <f>N1199*O1114</f>
        <v>0.56177067019244775</v>
      </c>
      <c r="R1199" s="12">
        <f t="shared" si="253"/>
        <v>4883.9992574436128</v>
      </c>
      <c r="S1199" s="12">
        <f t="shared" si="254"/>
        <v>23836.790196097783</v>
      </c>
      <c r="T1199" s="13">
        <f t="shared" si="248"/>
        <v>1.9742243288050718</v>
      </c>
      <c r="U1199" s="14">
        <f t="shared" si="249"/>
        <v>2.3867159816680221</v>
      </c>
    </row>
    <row r="1200" spans="1:21" x14ac:dyDescent="0.3">
      <c r="A1200" s="17">
        <v>1931</v>
      </c>
      <c r="B1200" s="17">
        <v>86</v>
      </c>
      <c r="C1200" s="17">
        <v>0.21637999999999999</v>
      </c>
      <c r="D1200" s="17">
        <v>0.19525999999999999</v>
      </c>
      <c r="E1200" s="17">
        <v>0.5</v>
      </c>
      <c r="F1200" s="6">
        <f t="shared" si="255"/>
        <v>10215.693081456144</v>
      </c>
      <c r="G1200" s="7">
        <f t="shared" si="256"/>
        <v>1994.7162310851265</v>
      </c>
      <c r="H1200" s="6">
        <f t="shared" si="257"/>
        <v>9218.3349659135802</v>
      </c>
      <c r="I1200" s="6">
        <f>SUM(H1200:H1224)</f>
        <v>41509.157817691397</v>
      </c>
      <c r="J1200" s="8">
        <f t="shared" si="250"/>
        <v>4.0632737775805108</v>
      </c>
      <c r="K1200" s="9">
        <f t="shared" si="258"/>
        <v>2.3806600000000007</v>
      </c>
      <c r="L1200" s="9">
        <f t="shared" si="251"/>
        <v>2.7522080924855499E-2</v>
      </c>
      <c r="M1200" s="12">
        <f t="shared" si="252"/>
        <v>72476.940843658231</v>
      </c>
      <c r="N1200" s="10">
        <f>((B1199+E1199)*D1199+(B1200+E1200)*D1200+(B1201+E1201)*D1201)/3/SUM(D1114:D1200)</f>
        <v>6.5407170000476027</v>
      </c>
      <c r="O1200" s="11">
        <f>O1114</f>
        <v>8.4533864225155061E-2</v>
      </c>
      <c r="P1200" s="12">
        <f>M1200*O1114</f>
        <v>6126.7558767323999</v>
      </c>
      <c r="Q1200" s="9">
        <f>N1200*O1114</f>
        <v>0.55291208281718762</v>
      </c>
      <c r="R1200" s="12">
        <f t="shared" si="253"/>
        <v>4121.4061798037947</v>
      </c>
      <c r="S1200" s="12">
        <f t="shared" si="254"/>
        <v>18952.790938654169</v>
      </c>
      <c r="T1200" s="13">
        <f t="shared" si="248"/>
        <v>1.8552623681557041</v>
      </c>
      <c r="U1200" s="14">
        <f t="shared" si="249"/>
        <v>2.2080114094248069</v>
      </c>
    </row>
    <row r="1201" spans="1:21" x14ac:dyDescent="0.3">
      <c r="A1201" s="17">
        <v>1931</v>
      </c>
      <c r="B1201" s="17">
        <v>87</v>
      </c>
      <c r="C1201" s="17">
        <v>0.21049999999999999</v>
      </c>
      <c r="D1201" s="17">
        <v>0.19045000000000001</v>
      </c>
      <c r="E1201" s="17">
        <v>0.5</v>
      </c>
      <c r="F1201" s="6">
        <f t="shared" si="255"/>
        <v>8220.9768503710166</v>
      </c>
      <c r="G1201" s="7">
        <f t="shared" si="256"/>
        <v>1565.6850411531602</v>
      </c>
      <c r="H1201" s="6">
        <f t="shared" si="257"/>
        <v>7438.1343297944368</v>
      </c>
      <c r="I1201" s="6">
        <f>SUM(H1201:H1224)</f>
        <v>32290.822851777801</v>
      </c>
      <c r="J1201" s="8">
        <f t="shared" si="250"/>
        <v>3.927857168253734</v>
      </c>
      <c r="K1201" s="9">
        <f t="shared" si="258"/>
        <v>2.5711100000000009</v>
      </c>
      <c r="L1201" s="9">
        <f t="shared" si="251"/>
        <v>2.9384114285714295E-2</v>
      </c>
      <c r="M1201" s="12">
        <f t="shared" si="252"/>
        <v>53283.383869574413</v>
      </c>
      <c r="N1201" s="10">
        <f>((B1200+E1200)*D1200+(B1201+E1201)*D1201+(B1202+E1202)*D1202)/3/SUM(D1114:D1201)</f>
        <v>6.7548250885155925</v>
      </c>
      <c r="O1201" s="11">
        <f>O1114</f>
        <v>8.4533864225155061E-2</v>
      </c>
      <c r="P1201" s="12">
        <f>M1201*O1114</f>
        <v>4504.2503374874204</v>
      </c>
      <c r="Q1201" s="9">
        <f>N1201*O1114</f>
        <v>0.57101146689724813</v>
      </c>
      <c r="R1201" s="12">
        <f t="shared" si="253"/>
        <v>3190.8743351597359</v>
      </c>
      <c r="S1201" s="12">
        <f t="shared" si="254"/>
        <v>14831.384758850374</v>
      </c>
      <c r="T1201" s="13">
        <f t="shared" si="248"/>
        <v>1.8040903202617615</v>
      </c>
      <c r="U1201" s="14">
        <f t="shared" si="249"/>
        <v>2.1237668479919725</v>
      </c>
    </row>
    <row r="1202" spans="1:21" x14ac:dyDescent="0.3">
      <c r="A1202" s="17">
        <v>1931</v>
      </c>
      <c r="B1202" s="17">
        <v>88</v>
      </c>
      <c r="C1202" s="17">
        <v>0.23411000000000001</v>
      </c>
      <c r="D1202" s="17">
        <v>0.20957999999999999</v>
      </c>
      <c r="E1202" s="17">
        <v>0.5</v>
      </c>
      <c r="F1202" s="6">
        <f t="shared" si="255"/>
        <v>6655.2918092178561</v>
      </c>
      <c r="G1202" s="7">
        <f t="shared" si="256"/>
        <v>1394.8160573758782</v>
      </c>
      <c r="H1202" s="6">
        <f t="shared" si="257"/>
        <v>5957.8837805299172</v>
      </c>
      <c r="I1202" s="6">
        <f>SUM(H1202:H1224)</f>
        <v>24852.688521983364</v>
      </c>
      <c r="J1202" s="8">
        <f t="shared" si="250"/>
        <v>3.7342748048344561</v>
      </c>
      <c r="K1202" s="9">
        <f t="shared" si="258"/>
        <v>2.7806900000000008</v>
      </c>
      <c r="L1202" s="9">
        <f t="shared" si="251"/>
        <v>3.1420225988700576E-2</v>
      </c>
      <c r="M1202" s="12">
        <f t="shared" si="252"/>
        <v>44392.298702036249</v>
      </c>
      <c r="N1202" s="10">
        <f>((B1201+E1201)*D1201+(B1202+E1202)*D1202+(B1203+E1203)*D1203)/3/SUM(D1114:D1202)</f>
        <v>6.5219274113019887</v>
      </c>
      <c r="O1202" s="11">
        <f>O1114</f>
        <v>8.4533864225155061E-2</v>
      </c>
      <c r="P1202" s="12">
        <f>M1202*O1114</f>
        <v>3752.6525511204595</v>
      </c>
      <c r="Q1202" s="9">
        <f>N1202*O1114</f>
        <v>0.55132372627331938</v>
      </c>
      <c r="R1202" s="12">
        <f t="shared" si="253"/>
        <v>2673.1610939447919</v>
      </c>
      <c r="S1202" s="12">
        <f t="shared" si="254"/>
        <v>11640.510423690637</v>
      </c>
      <c r="T1202" s="13">
        <f t="shared" si="248"/>
        <v>1.7490608612484948</v>
      </c>
      <c r="U1202" s="14">
        <f t="shared" si="249"/>
        <v>1.9852139435859613</v>
      </c>
    </row>
    <row r="1203" spans="1:21" x14ac:dyDescent="0.3">
      <c r="A1203" s="17">
        <v>1931</v>
      </c>
      <c r="B1203" s="17">
        <v>89</v>
      </c>
      <c r="C1203" s="17">
        <v>0.24021999999999999</v>
      </c>
      <c r="D1203" s="17">
        <v>0.21446000000000001</v>
      </c>
      <c r="E1203" s="17">
        <v>0.5</v>
      </c>
      <c r="F1203" s="6">
        <f t="shared" si="255"/>
        <v>5260.4757518419774</v>
      </c>
      <c r="G1203" s="7">
        <f t="shared" si="256"/>
        <v>1128.1616297400305</v>
      </c>
      <c r="H1203" s="6">
        <f t="shared" si="257"/>
        <v>4696.3949369719621</v>
      </c>
      <c r="I1203" s="6">
        <f>SUM(H1203:H1224)</f>
        <v>18894.804741453449</v>
      </c>
      <c r="J1203" s="8">
        <f t="shared" si="250"/>
        <v>3.591843329918849</v>
      </c>
      <c r="K1203" s="9">
        <f t="shared" si="258"/>
        <v>2.9951500000000006</v>
      </c>
      <c r="L1203" s="9">
        <f t="shared" si="251"/>
        <v>3.3465363128491625E-2</v>
      </c>
      <c r="M1203" s="12">
        <f t="shared" si="252"/>
        <v>33711.321924355281</v>
      </c>
      <c r="N1203" s="10">
        <f>((B1202+E1202)*D1202+(B1203+E1203)*D1203+(B1204+E1204)*D1204)/3/SUM(D1114:D1203)</f>
        <v>6.4202800082355349</v>
      </c>
      <c r="O1203" s="11">
        <f>O1114</f>
        <v>8.4533864225155061E-2</v>
      </c>
      <c r="P1203" s="12">
        <f>M1203*O1114</f>
        <v>2849.7483104039425</v>
      </c>
      <c r="Q1203" s="9">
        <f>N1203*O1114</f>
        <v>0.54273107850366009</v>
      </c>
      <c r="R1203" s="12">
        <f t="shared" si="253"/>
        <v>2147.5154477500405</v>
      </c>
      <c r="S1203" s="12">
        <f t="shared" si="254"/>
        <v>8967.3493297458463</v>
      </c>
      <c r="T1203" s="13">
        <f t="shared" si="248"/>
        <v>1.7046650821659792</v>
      </c>
      <c r="U1203" s="14">
        <f t="shared" si="249"/>
        <v>1.8871782477528698</v>
      </c>
    </row>
    <row r="1204" spans="1:21" x14ac:dyDescent="0.3">
      <c r="A1204" s="17">
        <v>1931</v>
      </c>
      <c r="B1204" s="17">
        <v>90</v>
      </c>
      <c r="C1204" s="17">
        <v>0.2477</v>
      </c>
      <c r="D1204" s="17">
        <v>0.22040999999999999</v>
      </c>
      <c r="E1204" s="17">
        <v>0.5</v>
      </c>
      <c r="F1204" s="6">
        <f t="shared" si="255"/>
        <v>4132.3141221019469</v>
      </c>
      <c r="G1204" s="7">
        <f t="shared" si="256"/>
        <v>910.80335565249004</v>
      </c>
      <c r="H1204" s="6">
        <f t="shared" si="257"/>
        <v>3676.912444275702</v>
      </c>
      <c r="I1204" s="6">
        <f>SUM(H1204:H1224)</f>
        <v>14198.409804481485</v>
      </c>
      <c r="J1204" s="8">
        <f t="shared" si="250"/>
        <v>3.4359463934603571</v>
      </c>
      <c r="K1204" s="9">
        <f t="shared" si="258"/>
        <v>3.2155600000000009</v>
      </c>
      <c r="L1204" s="9">
        <f t="shared" si="251"/>
        <v>3.5531049723756918E-2</v>
      </c>
      <c r="M1204" s="12">
        <f t="shared" si="252"/>
        <v>25634.012018606503</v>
      </c>
      <c r="N1204" s="10">
        <f>((B1203+E1203)*D1203+(B1204+E1204)*D1204+(B1205+E1205)*D1205)/3/SUM(D1114:D1204)</f>
        <v>5.9447426472112674</v>
      </c>
      <c r="O1204" s="11">
        <f>O1114</f>
        <v>8.4533864225155061E-2</v>
      </c>
      <c r="P1204" s="12">
        <f>M1204*O1114</f>
        <v>2166.9420915268752</v>
      </c>
      <c r="Q1204" s="9">
        <f>N1204*O1114</f>
        <v>0.5025320677928462</v>
      </c>
      <c r="R1204" s="12">
        <f t="shared" si="253"/>
        <v>1829.1460305605851</v>
      </c>
      <c r="S1204" s="12">
        <f t="shared" si="254"/>
        <v>6819.8338819958053</v>
      </c>
      <c r="T1204" s="13">
        <f t="shared" si="248"/>
        <v>1.6503667631459784</v>
      </c>
      <c r="U1204" s="14">
        <f t="shared" si="249"/>
        <v>1.7855796303143787</v>
      </c>
    </row>
    <row r="1205" spans="1:21" x14ac:dyDescent="0.3">
      <c r="A1205" s="17">
        <v>1931</v>
      </c>
      <c r="B1205" s="17">
        <v>91</v>
      </c>
      <c r="C1205" s="17">
        <v>0.22095000000000001</v>
      </c>
      <c r="D1205" s="17">
        <v>0.19897000000000001</v>
      </c>
      <c r="E1205" s="17">
        <v>0.5</v>
      </c>
      <c r="F1205" s="6">
        <f t="shared" si="255"/>
        <v>3221.5107664494567</v>
      </c>
      <c r="G1205" s="7">
        <f t="shared" si="256"/>
        <v>640.98399720044847</v>
      </c>
      <c r="H1205" s="6">
        <f t="shared" si="257"/>
        <v>2901.0187678492325</v>
      </c>
      <c r="I1205" s="6">
        <f>SUM(H1205:H1224)</f>
        <v>10521.49736020578</v>
      </c>
      <c r="J1205" s="8">
        <f t="shared" si="250"/>
        <v>3.2660134089205299</v>
      </c>
      <c r="K1205" s="9">
        <f t="shared" si="258"/>
        <v>3.414530000000001</v>
      </c>
      <c r="L1205" s="9">
        <f t="shared" si="251"/>
        <v>3.7317267759562851E-2</v>
      </c>
      <c r="M1205" s="12">
        <f t="shared" si="252"/>
        <v>17176.605782886963</v>
      </c>
      <c r="N1205" s="10">
        <f>((B1204+E1204)*D1204+(B1205+E1205)*D1205+(B1206+E1206)*D1206)/3/SUM(D1114:D1205)</f>
        <v>5.9271661595202456</v>
      </c>
      <c r="O1205" s="11">
        <f>O1114</f>
        <v>8.4533864225155061E-2</v>
      </c>
      <c r="P1205" s="12">
        <f>M1205*O1114</f>
        <v>1452.0048610995798</v>
      </c>
      <c r="Q1205" s="9">
        <f>N1205*O1114</f>
        <v>0.50104625936881819</v>
      </c>
      <c r="R1205" s="12">
        <f t="shared" si="253"/>
        <v>1447.4741658596365</v>
      </c>
      <c r="S1205" s="12">
        <f t="shared" si="254"/>
        <v>4990.6878514352202</v>
      </c>
      <c r="T1205" s="13">
        <f t="shared" si="248"/>
        <v>1.5491762136606599</v>
      </c>
      <c r="U1205" s="14">
        <f t="shared" si="249"/>
        <v>1.71683719525987</v>
      </c>
    </row>
    <row r="1206" spans="1:21" x14ac:dyDescent="0.3">
      <c r="A1206" s="17">
        <v>1931</v>
      </c>
      <c r="B1206" s="17">
        <v>92</v>
      </c>
      <c r="C1206" s="17">
        <v>0.27779999999999999</v>
      </c>
      <c r="D1206" s="17">
        <v>0.24392</v>
      </c>
      <c r="E1206" s="17">
        <v>0.5</v>
      </c>
      <c r="F1206" s="6">
        <f t="shared" si="255"/>
        <v>2580.5267692490083</v>
      </c>
      <c r="G1206" s="7">
        <f t="shared" si="256"/>
        <v>629.4420895552181</v>
      </c>
      <c r="H1206" s="6">
        <f t="shared" si="257"/>
        <v>2265.8057244713991</v>
      </c>
      <c r="I1206" s="6">
        <f>SUM(H1206:H1224)</f>
        <v>7620.4785923565496</v>
      </c>
      <c r="J1206" s="8">
        <f t="shared" si="250"/>
        <v>2.9530709323252946</v>
      </c>
      <c r="K1206" s="9">
        <f t="shared" si="258"/>
        <v>3.6584500000000011</v>
      </c>
      <c r="L1206" s="9">
        <f t="shared" si="251"/>
        <v>3.955081081081082E-2</v>
      </c>
      <c r="M1206" s="12">
        <f t="shared" si="252"/>
        <v>15914.770813830355</v>
      </c>
      <c r="N1206" s="10">
        <f>((B1205+E1205)*D1205+(B1206+E1206)*D1206+(B1207+E1207)*D1207)/3/SUM(D1114:D1206)</f>
        <v>6.0552433407590627</v>
      </c>
      <c r="O1206" s="11">
        <f>O1114</f>
        <v>8.4533864225155061E-2</v>
      </c>
      <c r="P1206" s="12">
        <f>M1206*O1114</f>
        <v>1345.3370751507957</v>
      </c>
      <c r="Q1206" s="9">
        <f>N1206*O1114</f>
        <v>0.51187311841800098</v>
      </c>
      <c r="R1206" s="12">
        <f t="shared" si="253"/>
        <v>1106.0006825568662</v>
      </c>
      <c r="S1206" s="12">
        <f t="shared" si="254"/>
        <v>3543.2136855755834</v>
      </c>
      <c r="T1206" s="13">
        <f t="shared" si="248"/>
        <v>1.3730582948406067</v>
      </c>
      <c r="U1206" s="14">
        <f t="shared" si="249"/>
        <v>1.5800126374846879</v>
      </c>
    </row>
    <row r="1207" spans="1:21" x14ac:dyDescent="0.3">
      <c r="A1207" s="17">
        <v>1931</v>
      </c>
      <c r="B1207" s="17">
        <v>93</v>
      </c>
      <c r="C1207" s="17">
        <v>0.31852000000000003</v>
      </c>
      <c r="D1207" s="17">
        <v>0.27476</v>
      </c>
      <c r="E1207" s="17">
        <v>0.5</v>
      </c>
      <c r="F1207" s="6">
        <f t="shared" si="255"/>
        <v>1951.0846796937903</v>
      </c>
      <c r="G1207" s="7">
        <f t="shared" si="256"/>
        <v>536.08002659266583</v>
      </c>
      <c r="H1207" s="6">
        <f t="shared" si="257"/>
        <v>1683.0446663974574</v>
      </c>
      <c r="I1207" s="6">
        <f>SUM(H1207:H1224)</f>
        <v>5354.6728678851505</v>
      </c>
      <c r="J1207" s="8">
        <f t="shared" si="250"/>
        <v>2.7444594914893856</v>
      </c>
      <c r="K1207" s="9">
        <f t="shared" si="258"/>
        <v>3.9332100000000012</v>
      </c>
      <c r="L1207" s="9">
        <f t="shared" si="251"/>
        <v>4.2066417112299477E-2</v>
      </c>
      <c r="M1207" s="12">
        <f t="shared" si="252"/>
        <v>12743.657848529379</v>
      </c>
      <c r="N1207" s="10">
        <f>((B1206+E1206)*D1206+(B1207+E1207)*D1207+(B1208+E1208)*D1208)/3/SUM(D1114:D1207)</f>
        <v>6.4238001530556437</v>
      </c>
      <c r="O1207" s="11">
        <f>O1114</f>
        <v>8.4533864225155061E-2</v>
      </c>
      <c r="P1207" s="12">
        <f>M1207*O1114</f>
        <v>1077.2706422994142</v>
      </c>
      <c r="Q1207" s="9">
        <f>N1207*O1114</f>
        <v>0.54302864994793609</v>
      </c>
      <c r="R1207" s="12">
        <f t="shared" si="253"/>
        <v>769.10319340157162</v>
      </c>
      <c r="S1207" s="12">
        <f t="shared" si="254"/>
        <v>2437.2130030187172</v>
      </c>
      <c r="T1207" s="13">
        <f t="shared" si="248"/>
        <v>1.2491579829334838</v>
      </c>
      <c r="U1207" s="14">
        <f t="shared" si="249"/>
        <v>1.4953015085559018</v>
      </c>
    </row>
    <row r="1208" spans="1:21" x14ac:dyDescent="0.3">
      <c r="A1208" s="17">
        <v>1931</v>
      </c>
      <c r="B1208" s="17">
        <v>94</v>
      </c>
      <c r="C1208" s="17">
        <v>0.34122000000000002</v>
      </c>
      <c r="D1208" s="17">
        <v>0.29149000000000003</v>
      </c>
      <c r="E1208" s="17">
        <v>0.5</v>
      </c>
      <c r="F1208" s="6">
        <f t="shared" si="255"/>
        <v>1415.0046531011244</v>
      </c>
      <c r="G1208" s="7">
        <f t="shared" si="256"/>
        <v>412.45970633244679</v>
      </c>
      <c r="H1208" s="6">
        <f t="shared" si="257"/>
        <v>1208.774799934901</v>
      </c>
      <c r="I1208" s="6">
        <f>SUM(H1208:H1224)</f>
        <v>3671.6282014876929</v>
      </c>
      <c r="J1208" s="8">
        <f t="shared" si="250"/>
        <v>2.594781715693268</v>
      </c>
      <c r="K1208" s="9">
        <f t="shared" si="258"/>
        <v>4.2247000000000012</v>
      </c>
      <c r="L1208" s="9">
        <f t="shared" si="251"/>
        <v>4.4705820105820117E-2</v>
      </c>
      <c r="M1208" s="12">
        <f t="shared" si="252"/>
        <v>9226.085224611501</v>
      </c>
      <c r="N1208" s="10">
        <f>((B1207+E1207)*D1207+(B1208+E1208)*D1208+(B1209+E1209)*D1209)/3/SUM(D1114:D1208)</f>
        <v>6.5244025216780663</v>
      </c>
      <c r="O1208" s="11">
        <f>O1114</f>
        <v>8.4533864225155061E-2</v>
      </c>
      <c r="P1208" s="12">
        <f>M1208*O1114</f>
        <v>779.91663570701792</v>
      </c>
      <c r="Q1208" s="9">
        <f>N1208*O1114</f>
        <v>0.55153295691779292</v>
      </c>
      <c r="R1208" s="12">
        <f t="shared" si="253"/>
        <v>542.09566027909148</v>
      </c>
      <c r="S1208" s="12">
        <f t="shared" si="254"/>
        <v>1668.1098096171459</v>
      </c>
      <c r="T1208" s="13">
        <f t="shared" si="248"/>
        <v>1.1788723139258348</v>
      </c>
      <c r="U1208" s="14">
        <f t="shared" si="249"/>
        <v>1.4159094017674332</v>
      </c>
    </row>
    <row r="1209" spans="1:21" x14ac:dyDescent="0.3">
      <c r="A1209" s="17">
        <v>1931</v>
      </c>
      <c r="B1209" s="17">
        <v>95</v>
      </c>
      <c r="C1209" s="17">
        <v>0.36465999999999998</v>
      </c>
      <c r="D1209" s="17">
        <v>0.30842999999999998</v>
      </c>
      <c r="E1209" s="17">
        <v>0.5</v>
      </c>
      <c r="F1209" s="6">
        <f t="shared" si="255"/>
        <v>1002.5449467686776</v>
      </c>
      <c r="G1209" s="7">
        <f t="shared" si="256"/>
        <v>309.21493793186323</v>
      </c>
      <c r="H1209" s="6">
        <f t="shared" si="257"/>
        <v>847.937477802746</v>
      </c>
      <c r="I1209" s="6">
        <f>SUM(H1209:H1224)</f>
        <v>2462.8534015527916</v>
      </c>
      <c r="J1209" s="8">
        <f t="shared" si="250"/>
        <v>2.4566014815503912</v>
      </c>
      <c r="K1209" s="9">
        <f t="shared" si="258"/>
        <v>4.5331300000000017</v>
      </c>
      <c r="L1209" s="9">
        <f t="shared" si="251"/>
        <v>4.7467329842931956E-2</v>
      </c>
      <c r="M1209" s="12">
        <f t="shared" si="252"/>
        <v>6514.268633922461</v>
      </c>
      <c r="N1209" s="10">
        <f>((B1208+E1208)*D1208+(B1209+E1209)*D1209+(B1210+E1210)*D1210)/3/SUM(D1114:D1209)</f>
        <v>6.5011460072841478</v>
      </c>
      <c r="O1209" s="11">
        <f>O1114</f>
        <v>8.4533864225155061E-2</v>
      </c>
      <c r="P1209" s="12">
        <f>M1209*O1114</f>
        <v>550.67630022618766</v>
      </c>
      <c r="Q1209" s="9">
        <f>N1209*O1114</f>
        <v>0.54956699388766705</v>
      </c>
      <c r="R1209" s="12">
        <f t="shared" si="253"/>
        <v>381.93902712200048</v>
      </c>
      <c r="S1209" s="12">
        <f t="shared" si="254"/>
        <v>1126.0141493380543</v>
      </c>
      <c r="T1209" s="13">
        <f t="shared" si="248"/>
        <v>1.1231557776709491</v>
      </c>
      <c r="U1209" s="14">
        <f t="shared" si="249"/>
        <v>1.3334457038794421</v>
      </c>
    </row>
    <row r="1210" spans="1:21" x14ac:dyDescent="0.3">
      <c r="A1210" s="17">
        <v>1931</v>
      </c>
      <c r="B1210" s="17">
        <v>96</v>
      </c>
      <c r="C1210" s="17">
        <v>0.38877</v>
      </c>
      <c r="D1210" s="17">
        <v>0.32550000000000001</v>
      </c>
      <c r="E1210" s="17">
        <v>0.5</v>
      </c>
      <c r="F1210" s="6">
        <f t="shared" si="255"/>
        <v>693.33000883681439</v>
      </c>
      <c r="G1210" s="7">
        <f t="shared" si="256"/>
        <v>225.67891787638308</v>
      </c>
      <c r="H1210" s="6">
        <f t="shared" si="257"/>
        <v>580.49054989862282</v>
      </c>
      <c r="I1210" s="6">
        <f>SUM(H1210:H1224)</f>
        <v>1614.9159237500473</v>
      </c>
      <c r="J1210" s="8">
        <f t="shared" si="250"/>
        <v>2.3292168277258889</v>
      </c>
      <c r="K1210" s="9">
        <f t="shared" si="258"/>
        <v>4.8586300000000016</v>
      </c>
      <c r="L1210" s="9">
        <f t="shared" si="251"/>
        <v>5.034849740932644E-2</v>
      </c>
      <c r="M1210" s="12">
        <f t="shared" si="252"/>
        <v>4482.3367029534993</v>
      </c>
      <c r="N1210" s="10">
        <f>((B1209+E1209)*D1209+(B1210+E1210)*D1210+(B1211+E1211)*D1211)/3/SUM(D1114:D1210)</f>
        <v>6.4675494944047989</v>
      </c>
      <c r="O1210" s="11">
        <f>O1114</f>
        <v>8.4533864225155061E-2</v>
      </c>
      <c r="P1210" s="12">
        <f>M1210*O1114</f>
        <v>378.90924225890029</v>
      </c>
      <c r="Q1210" s="9">
        <f>N1210*O1114</f>
        <v>0.54672695082948553</v>
      </c>
      <c r="R1210" s="12">
        <f t="shared" si="253"/>
        <v>263.12072156721746</v>
      </c>
      <c r="S1210" s="12">
        <f t="shared" si="254"/>
        <v>744.07512221605384</v>
      </c>
      <c r="T1210" s="13">
        <f t="shared" si="248"/>
        <v>1.0731904183180727</v>
      </c>
      <c r="U1210" s="14">
        <f t="shared" si="249"/>
        <v>1.2560264094078162</v>
      </c>
    </row>
    <row r="1211" spans="1:21" x14ac:dyDescent="0.3">
      <c r="A1211" s="17">
        <v>1931</v>
      </c>
      <c r="B1211" s="17">
        <v>97</v>
      </c>
      <c r="C1211" s="17">
        <v>0.41343000000000002</v>
      </c>
      <c r="D1211" s="17">
        <v>0.34261000000000003</v>
      </c>
      <c r="E1211" s="17">
        <v>0.5</v>
      </c>
      <c r="F1211" s="6">
        <f t="shared" si="255"/>
        <v>467.6510909604313</v>
      </c>
      <c r="G1211" s="7">
        <f t="shared" si="256"/>
        <v>160.22194027395338</v>
      </c>
      <c r="H1211" s="6">
        <f t="shared" si="257"/>
        <v>387.54012082345463</v>
      </c>
      <c r="I1211" s="6">
        <f>SUM(H1211:H1224)</f>
        <v>1034.4253738514242</v>
      </c>
      <c r="J1211" s="8">
        <f t="shared" si="250"/>
        <v>2.2119597149383075</v>
      </c>
      <c r="K1211" s="9">
        <f t="shared" si="258"/>
        <v>5.2012400000000012</v>
      </c>
      <c r="L1211" s="9">
        <f t="shared" si="251"/>
        <v>5.3346051282051297E-2</v>
      </c>
      <c r="M1211" s="12">
        <f t="shared" si="252"/>
        <v>3003.4451739797528</v>
      </c>
      <c r="N1211" s="10">
        <f>((B1210+E1210)*D1210+(B1211+E1211)*D1211+(B1212+E1212)*D1212)/3/SUM(D1114:D1211)</f>
        <v>6.4242834401027435</v>
      </c>
      <c r="O1211" s="11">
        <f>O1114</f>
        <v>8.4533864225155061E-2</v>
      </c>
      <c r="P1211" s="12">
        <f>M1211*O1114</f>
        <v>253.89282654490165</v>
      </c>
      <c r="Q1211" s="9">
        <f>N1211*O1114</f>
        <v>0.54306950406955745</v>
      </c>
      <c r="R1211" s="12">
        <f t="shared" si="253"/>
        <v>177.07889960080476</v>
      </c>
      <c r="S1211" s="12">
        <f t="shared" si="254"/>
        <v>480.95440064883633</v>
      </c>
      <c r="T1211" s="13">
        <f t="shared" si="248"/>
        <v>1.0284470836175823</v>
      </c>
      <c r="U1211" s="14">
        <f t="shared" si="249"/>
        <v>1.1835126313207252</v>
      </c>
    </row>
    <row r="1212" spans="1:21" x14ac:dyDescent="0.3">
      <c r="A1212" s="17">
        <v>1931</v>
      </c>
      <c r="B1212" s="17">
        <v>98</v>
      </c>
      <c r="C1212" s="17">
        <v>0.43852999999999998</v>
      </c>
      <c r="D1212" s="17">
        <v>0.35966999999999999</v>
      </c>
      <c r="E1212" s="17">
        <v>0.5</v>
      </c>
      <c r="F1212" s="6">
        <f t="shared" si="255"/>
        <v>307.4291506864779</v>
      </c>
      <c r="G1212" s="7">
        <f t="shared" si="256"/>
        <v>110.5730426274055</v>
      </c>
      <c r="H1212" s="6">
        <f t="shared" si="257"/>
        <v>252.14262937277516</v>
      </c>
      <c r="I1212" s="6">
        <f>SUM(H1212:H1224)</f>
        <v>646.88525302796938</v>
      </c>
      <c r="J1212" s="8">
        <f t="shared" si="250"/>
        <v>2.104176691063611</v>
      </c>
      <c r="K1212" s="9">
        <f t="shared" si="258"/>
        <v>5.5609100000000016</v>
      </c>
      <c r="L1212" s="9">
        <f t="shared" si="251"/>
        <v>5.6455939086294434E-2</v>
      </c>
      <c r="M1212" s="12">
        <f t="shared" si="252"/>
        <v>1958.5723737300978</v>
      </c>
      <c r="N1212" s="10">
        <f>((B1211+E1211)*D1211+(B1212+E1212)*D1212+(B1213+E1213)*D1213)/3/SUM(D1114:D1212)</f>
        <v>6.3720191479452097</v>
      </c>
      <c r="O1212" s="11">
        <f>O1114</f>
        <v>8.4533864225155061E-2</v>
      </c>
      <c r="P1212" s="12">
        <f>M1212*O1114</f>
        <v>165.56569111603974</v>
      </c>
      <c r="Q1212" s="9">
        <f>N1212*O1114</f>
        <v>0.53865140149248858</v>
      </c>
      <c r="R1212" s="12">
        <f t="shared" si="253"/>
        <v>116.3256486851287</v>
      </c>
      <c r="S1212" s="12">
        <f t="shared" si="254"/>
        <v>303.87550104803154</v>
      </c>
      <c r="T1212" s="13">
        <f t="shared" si="248"/>
        <v>0.98844075250993213</v>
      </c>
      <c r="U1212" s="14">
        <f t="shared" si="249"/>
        <v>1.1157359385536789</v>
      </c>
    </row>
    <row r="1213" spans="1:21" x14ac:dyDescent="0.3">
      <c r="A1213" s="17">
        <v>1931</v>
      </c>
      <c r="B1213" s="17">
        <v>99</v>
      </c>
      <c r="C1213" s="17">
        <v>0.46395999999999998</v>
      </c>
      <c r="D1213" s="17">
        <v>0.37658999999999998</v>
      </c>
      <c r="E1213" s="17">
        <v>0.5</v>
      </c>
      <c r="F1213" s="6">
        <f t="shared" si="255"/>
        <v>196.8561080590724</v>
      </c>
      <c r="G1213" s="7">
        <f t="shared" si="256"/>
        <v>74.134041733966072</v>
      </c>
      <c r="H1213" s="6">
        <f t="shared" si="257"/>
        <v>159.78908719208937</v>
      </c>
      <c r="I1213" s="6">
        <f>SUM(H1213:H1224)</f>
        <v>394.74262365519434</v>
      </c>
      <c r="J1213" s="8">
        <f t="shared" si="250"/>
        <v>2.0052343183414982</v>
      </c>
      <c r="K1213" s="9">
        <f t="shared" ref="K1213:K1221" si="259">IF(F1213=0, K1212, K1212+G1213/F1213)</f>
        <v>5.9375000000000018</v>
      </c>
      <c r="L1213" s="9">
        <f t="shared" si="251"/>
        <v>5.967336683417087E-2</v>
      </c>
      <c r="M1213" s="12">
        <f t="shared" si="252"/>
        <v>1242.3304677944627</v>
      </c>
      <c r="N1213" s="10">
        <f>((B1212+E1212)*D1212+(B1213+E1213)*D1213+(B1214+E1214)*D1214)/3/SUM(D1114:D1213)</f>
        <v>6.3115141052631563</v>
      </c>
      <c r="O1213" s="11">
        <f>O1114</f>
        <v>8.4533864225155061E-2</v>
      </c>
      <c r="P1213" s="12">
        <f>M1213*O1114</f>
        <v>105.01899508731049</v>
      </c>
      <c r="Q1213" s="9">
        <f>N1213*O1114</f>
        <v>0.53353667642946667</v>
      </c>
      <c r="R1213" s="12">
        <f t="shared" si="253"/>
        <v>74.535748681923749</v>
      </c>
      <c r="S1213" s="12">
        <f t="shared" si="254"/>
        <v>187.54985236290281</v>
      </c>
      <c r="T1213" s="13">
        <f t="shared" si="248"/>
        <v>0.95272559338937568</v>
      </c>
      <c r="U1213" s="14">
        <f t="shared" si="249"/>
        <v>1.0525087249521226</v>
      </c>
    </row>
    <row r="1214" spans="1:21" x14ac:dyDescent="0.3">
      <c r="A1214" s="17">
        <v>1931</v>
      </c>
      <c r="B1214" s="17">
        <v>100</v>
      </c>
      <c r="C1214" s="17">
        <v>0.48957000000000001</v>
      </c>
      <c r="D1214" s="17">
        <v>0.39328999999999997</v>
      </c>
      <c r="E1214" s="17">
        <v>0.5</v>
      </c>
      <c r="F1214" s="6">
        <f t="shared" si="255"/>
        <v>122.72206632510633</v>
      </c>
      <c r="G1214" s="7">
        <f t="shared" si="256"/>
        <v>48.265361465001064</v>
      </c>
      <c r="H1214" s="6">
        <f t="shared" si="257"/>
        <v>98.589385592605794</v>
      </c>
      <c r="I1214" s="6">
        <f>SUM(H1214:H1224)</f>
        <v>234.95353646310485</v>
      </c>
      <c r="J1214" s="8">
        <f t="shared" si="250"/>
        <v>1.914517441718127</v>
      </c>
      <c r="K1214" s="9">
        <f t="shared" si="259"/>
        <v>6.3307900000000021</v>
      </c>
      <c r="L1214" s="9">
        <f t="shared" si="251"/>
        <v>6.2992935323383112E-2</v>
      </c>
      <c r="M1214" s="12">
        <f t="shared" si="252"/>
        <v>766.20276888549529</v>
      </c>
      <c r="N1214" s="10">
        <f>((B1213+E1213)*D1213+(B1214+E1214)*D1214+(B1215+E1215)*D1215)/3/SUM(D1114:D1214)</f>
        <v>6.2435538587337938</v>
      </c>
      <c r="O1214" s="11">
        <f>O1114</f>
        <v>8.4533864225155061E-2</v>
      </c>
      <c r="P1214" s="12">
        <f>M1214*O1114</f>
        <v>64.770080833904316</v>
      </c>
      <c r="Q1214" s="9">
        <f>N1214*O1114</f>
        <v>0.52779173417664549</v>
      </c>
      <c r="R1214" s="12">
        <f t="shared" si="253"/>
        <v>46.554722799274394</v>
      </c>
      <c r="S1214" s="12">
        <f t="shared" si="254"/>
        <v>113.01410368097905</v>
      </c>
      <c r="T1214" s="13">
        <f t="shared" si="248"/>
        <v>0.92089472631262859</v>
      </c>
      <c r="U1214" s="14">
        <f t="shared" si="249"/>
        <v>0.9936227154054984</v>
      </c>
    </row>
    <row r="1215" spans="1:21" x14ac:dyDescent="0.3">
      <c r="A1215" s="17">
        <v>1931</v>
      </c>
      <c r="B1215" s="17">
        <v>101</v>
      </c>
      <c r="C1215" s="17">
        <v>0.51522999999999997</v>
      </c>
      <c r="D1215" s="17">
        <v>0.40969</v>
      </c>
      <c r="E1215" s="17">
        <v>0.5</v>
      </c>
      <c r="F1215" s="6">
        <f t="shared" si="255"/>
        <v>74.456704860105262</v>
      </c>
      <c r="G1215" s="7">
        <f t="shared" si="256"/>
        <v>30.504167414136525</v>
      </c>
      <c r="H1215" s="6">
        <f t="shared" si="257"/>
        <v>59.204621153036996</v>
      </c>
      <c r="I1215" s="6">
        <f>SUM(H1215:H1224)</f>
        <v>136.36415087049906</v>
      </c>
      <c r="J1215" s="8">
        <f t="shared" si="250"/>
        <v>1.8314556241336502</v>
      </c>
      <c r="K1215" s="9">
        <f t="shared" si="259"/>
        <v>6.7404800000000025</v>
      </c>
      <c r="L1215" s="9">
        <f t="shared" si="251"/>
        <v>6.6408669950738936E-2</v>
      </c>
      <c r="M1215" s="12">
        <f t="shared" si="252"/>
        <v>459.3401349065432</v>
      </c>
      <c r="N1215" s="10">
        <f>((B1214+E1214)*D1214+(B1215+E1215)*D1215+(B1216+E1216)*D1216)/3/SUM(D1114:D1215)</f>
        <v>6.1688697738637774</v>
      </c>
      <c r="O1215" s="11">
        <f>O1114</f>
        <v>8.4533864225155061E-2</v>
      </c>
      <c r="P1215" s="12">
        <f>M1215*O1114</f>
        <v>38.829796597354132</v>
      </c>
      <c r="Q1215" s="9">
        <f>N1215*O1114</f>
        <v>0.52147839988646361</v>
      </c>
      <c r="R1215" s="12">
        <f t="shared" si="253"/>
        <v>28.330690048266987</v>
      </c>
      <c r="S1215" s="12">
        <f t="shared" si="254"/>
        <v>66.459380881704647</v>
      </c>
      <c r="T1215" s="13">
        <f t="shared" si="248"/>
        <v>0.89259094941917483</v>
      </c>
      <c r="U1215" s="14">
        <f t="shared" si="249"/>
        <v>0.93886467471447532</v>
      </c>
    </row>
    <row r="1216" spans="1:21" x14ac:dyDescent="0.3">
      <c r="A1216" s="17">
        <v>1931</v>
      </c>
      <c r="B1216" s="17">
        <v>102</v>
      </c>
      <c r="C1216" s="17">
        <v>0.54081999999999997</v>
      </c>
      <c r="D1216" s="17">
        <v>0.42570000000000002</v>
      </c>
      <c r="E1216" s="17">
        <v>0.5</v>
      </c>
      <c r="F1216" s="6">
        <f t="shared" si="255"/>
        <v>43.952537445968737</v>
      </c>
      <c r="G1216" s="7">
        <f t="shared" si="256"/>
        <v>18.710595190748894</v>
      </c>
      <c r="H1216" s="6">
        <f t="shared" si="257"/>
        <v>34.597239850594292</v>
      </c>
      <c r="I1216" s="6">
        <f>SUM(H1216:H1224)</f>
        <v>77.159529717462078</v>
      </c>
      <c r="J1216" s="8">
        <f t="shared" si="250"/>
        <v>1.75551934429986</v>
      </c>
      <c r="K1216" s="9">
        <f t="shared" si="259"/>
        <v>7.1661800000000024</v>
      </c>
      <c r="L1216" s="9">
        <f t="shared" si="251"/>
        <v>6.9913951219512216E-2</v>
      </c>
      <c r="M1216" s="12">
        <f t="shared" si="252"/>
        <v>267.62319772204455</v>
      </c>
      <c r="N1216" s="10">
        <f>((B1215+E1215)*D1215+(B1216+E1216)*D1216+(B1217+E1217)*D1217)/3/SUM(D1114:D1216)</f>
        <v>6.0882845997914252</v>
      </c>
      <c r="O1216" s="11">
        <f>O1114</f>
        <v>8.4533864225155061E-2</v>
      </c>
      <c r="P1216" s="12">
        <f>M1216*O1114</f>
        <v>22.623223059737143</v>
      </c>
      <c r="Q1216" s="9">
        <f>N1216*O1114</f>
        <v>0.51466622372287085</v>
      </c>
      <c r="R1216" s="12">
        <f t="shared" si="253"/>
        <v>16.791209065454506</v>
      </c>
      <c r="S1216" s="12">
        <f t="shared" si="254"/>
        <v>38.128690833437659</v>
      </c>
      <c r="T1216" s="13">
        <f t="shared" si="248"/>
        <v>0.86749691938285955</v>
      </c>
      <c r="U1216" s="14">
        <f t="shared" ref="U1216:U1224" si="260">IF(T1216=0,0,J1216-T1216)</f>
        <v>0.88802242491700045</v>
      </c>
    </row>
    <row r="1217" spans="1:21" x14ac:dyDescent="0.3">
      <c r="A1217" s="17">
        <v>1931</v>
      </c>
      <c r="B1217" s="17">
        <v>103</v>
      </c>
      <c r="C1217" s="17">
        <v>0.56618999999999997</v>
      </c>
      <c r="D1217" s="17">
        <v>0.44127</v>
      </c>
      <c r="E1217" s="17">
        <v>0.5</v>
      </c>
      <c r="F1217" s="6">
        <f t="shared" si="255"/>
        <v>25.241942255219843</v>
      </c>
      <c r="G1217" s="7">
        <f t="shared" si="256"/>
        <v>11.138511858960861</v>
      </c>
      <c r="H1217" s="6">
        <f t="shared" si="257"/>
        <v>19.672686325739413</v>
      </c>
      <c r="I1217" s="6">
        <f>SUM(H1217:H1224)</f>
        <v>42.562289866867793</v>
      </c>
      <c r="J1217" s="8">
        <f t="shared" si="250"/>
        <v>1.6861733315337979</v>
      </c>
      <c r="K1217" s="9">
        <f t="shared" si="259"/>
        <v>7.6074500000000027</v>
      </c>
      <c r="L1217" s="9">
        <f t="shared" si="251"/>
        <v>7.3501932367149789E-2</v>
      </c>
      <c r="M1217" s="12">
        <f t="shared" si="252"/>
        <v>151.54039492897735</v>
      </c>
      <c r="N1217" s="10">
        <f>((B1216+E1216)*D1216+(B1217+E1217)*D1217+(B1218+E1218)*D1218)/3/SUM(D1114:D1217)</f>
        <v>6.0025448737750482</v>
      </c>
      <c r="O1217" s="11">
        <f>O1114</f>
        <v>8.4533864225155061E-2</v>
      </c>
      <c r="P1217" s="12">
        <f>M1217*O1114</f>
        <v>12.810295169552548</v>
      </c>
      <c r="Q1217" s="9">
        <f>N1217*O1114</f>
        <v>0.50741831336510046</v>
      </c>
      <c r="R1217" s="12">
        <f t="shared" si="253"/>
        <v>9.6904050109720448</v>
      </c>
      <c r="S1217" s="12">
        <f t="shared" si="254"/>
        <v>21.337481767983149</v>
      </c>
      <c r="T1217" s="13">
        <f t="shared" si="248"/>
        <v>0.8453185397637426</v>
      </c>
      <c r="U1217" s="14">
        <f t="shared" si="260"/>
        <v>0.84085479177005529</v>
      </c>
    </row>
    <row r="1218" spans="1:21" x14ac:dyDescent="0.3">
      <c r="A1218" s="17">
        <v>1931</v>
      </c>
      <c r="B1218" s="17">
        <v>104</v>
      </c>
      <c r="C1218" s="17">
        <v>0.59121999999999997</v>
      </c>
      <c r="D1218" s="17">
        <v>0.45633000000000001</v>
      </c>
      <c r="E1218" s="17">
        <v>0.5</v>
      </c>
      <c r="F1218" s="6">
        <f t="shared" si="255"/>
        <v>14.103430396258982</v>
      </c>
      <c r="G1218" s="7">
        <f t="shared" si="256"/>
        <v>6.4358183927248618</v>
      </c>
      <c r="H1218" s="6">
        <f t="shared" si="257"/>
        <v>10.885521199896552</v>
      </c>
      <c r="I1218" s="6">
        <f>SUM(H1218:H1224)</f>
        <v>22.889603541128384</v>
      </c>
      <c r="J1218" s="8">
        <f t="shared" si="250"/>
        <v>1.6229812817171052</v>
      </c>
      <c r="K1218" s="9">
        <f t="shared" si="259"/>
        <v>8.0637800000000031</v>
      </c>
      <c r="L1218" s="9">
        <f t="shared" si="251"/>
        <v>7.7165358851674665E-2</v>
      </c>
      <c r="M1218" s="12">
        <f t="shared" si="252"/>
        <v>83.402947753999712</v>
      </c>
      <c r="N1218" s="10">
        <f>((B1217+E1217)*D1217+(B1218+E1218)*D1218+(B1219+E1219)*D1219)/3/SUM(D1114:D1218)</f>
        <v>5.9124232059902413</v>
      </c>
      <c r="O1218" s="11">
        <f>O1114</f>
        <v>8.4533864225155061E-2</v>
      </c>
      <c r="P1218" s="12">
        <f>M1218*O1114</f>
        <v>7.0503734614143125</v>
      </c>
      <c r="Q1218" s="9">
        <f>N1218*O1114</f>
        <v>0.49979998053683505</v>
      </c>
      <c r="R1218" s="12">
        <f t="shared" si="253"/>
        <v>5.4449379160549496</v>
      </c>
      <c r="S1218" s="12">
        <f t="shared" si="254"/>
        <v>11.647076757011106</v>
      </c>
      <c r="T1218" s="13">
        <f t="shared" si="248"/>
        <v>0.82583289524373882</v>
      </c>
      <c r="U1218" s="14">
        <f t="shared" si="260"/>
        <v>0.79714838647336639</v>
      </c>
    </row>
    <row r="1219" spans="1:21" x14ac:dyDescent="0.3">
      <c r="A1219" s="17">
        <v>1931</v>
      </c>
      <c r="B1219" s="17">
        <v>105</v>
      </c>
      <c r="C1219" s="17">
        <v>0.61578999999999995</v>
      </c>
      <c r="D1219" s="17">
        <v>0.47082000000000002</v>
      </c>
      <c r="E1219" s="17">
        <v>0.5</v>
      </c>
      <c r="F1219" s="6">
        <f t="shared" si="255"/>
        <v>7.6676120035341206</v>
      </c>
      <c r="G1219" s="7">
        <f t="shared" si="256"/>
        <v>3.610065083503935</v>
      </c>
      <c r="H1219" s="6">
        <f t="shared" si="257"/>
        <v>5.8625794617821532</v>
      </c>
      <c r="I1219" s="6">
        <f>SUM(H1219:H1224)</f>
        <v>12.004082341231829</v>
      </c>
      <c r="J1219" s="8">
        <f t="shared" si="250"/>
        <v>1.565556829909881</v>
      </c>
      <c r="K1219" s="9">
        <f t="shared" si="259"/>
        <v>8.5346000000000029</v>
      </c>
      <c r="L1219" s="9">
        <f t="shared" si="251"/>
        <v>8.0896682464455E-2</v>
      </c>
      <c r="M1219" s="12">
        <f t="shared" si="252"/>
        <v>44.625625841827976</v>
      </c>
      <c r="N1219" s="10">
        <f>((B1218+E1218)*D1218+(B1219+E1219)*D1219+(B1220+E1220)*D1220)/3/SUM(D1114:D1219)</f>
        <v>5.8186939048110036</v>
      </c>
      <c r="O1219" s="11">
        <f>O1114</f>
        <v>8.4533864225155061E-2</v>
      </c>
      <c r="P1219" s="12">
        <f>M1219*O1114</f>
        <v>3.7723765958756572</v>
      </c>
      <c r="Q1219" s="9">
        <f>N1219*O1114</f>
        <v>0.49187668051703071</v>
      </c>
      <c r="R1219" s="12">
        <f t="shared" si="253"/>
        <v>2.9789133368534273</v>
      </c>
      <c r="S1219" s="12">
        <f t="shared" si="254"/>
        <v>6.202138840956156</v>
      </c>
      <c r="T1219" s="13">
        <f t="shared" si="248"/>
        <v>0.80887489326500794</v>
      </c>
      <c r="U1219" s="14">
        <f t="shared" si="260"/>
        <v>0.75668193664487304</v>
      </c>
    </row>
    <row r="1220" spans="1:21" x14ac:dyDescent="0.3">
      <c r="A1220" s="17">
        <v>1931</v>
      </c>
      <c r="B1220" s="17">
        <v>106</v>
      </c>
      <c r="C1220" s="17">
        <v>0.63978000000000002</v>
      </c>
      <c r="D1220" s="17">
        <v>0.48471999999999998</v>
      </c>
      <c r="E1220" s="17">
        <v>0.5</v>
      </c>
      <c r="F1220" s="6">
        <f t="shared" si="255"/>
        <v>4.0575469200301857</v>
      </c>
      <c r="G1220" s="7">
        <f t="shared" si="256"/>
        <v>1.9667741430770316</v>
      </c>
      <c r="H1220" s="6">
        <f t="shared" si="257"/>
        <v>3.0741598484916697</v>
      </c>
      <c r="I1220" s="6">
        <f>SUM(H1220:H1224)</f>
        <v>6.1415028794496775</v>
      </c>
      <c r="J1220" s="8">
        <f t="shared" si="250"/>
        <v>1.5135999658148103</v>
      </c>
      <c r="K1220" s="9">
        <f t="shared" si="259"/>
        <v>9.0193200000000022</v>
      </c>
      <c r="L1220" s="9">
        <f t="shared" si="251"/>
        <v>8.4688450704225371E-2</v>
      </c>
      <c r="M1220" s="12">
        <f t="shared" si="252"/>
        <v>23.223640611232756</v>
      </c>
      <c r="N1220" s="10">
        <f>((B1219+E1219)*D1219+(B1220+E1220)*D1220+(B1221+E1221)*D1221)/3/SUM(D1114:D1220)</f>
        <v>5.7220514776428075</v>
      </c>
      <c r="O1220" s="11">
        <f>O1114</f>
        <v>8.4533864225155061E-2</v>
      </c>
      <c r="P1220" s="12">
        <f>M1220*O1114</f>
        <v>1.963184082243747</v>
      </c>
      <c r="Q1220" s="9">
        <f>N1220*O1114</f>
        <v>0.483707122700405</v>
      </c>
      <c r="R1220" s="12">
        <f t="shared" si="253"/>
        <v>1.5871668334566511</v>
      </c>
      <c r="S1220" s="12">
        <f t="shared" si="254"/>
        <v>3.2232255041027287</v>
      </c>
      <c r="T1220" s="13">
        <f t="shared" ref="T1220:T1283" si="261">S1220/F1220</f>
        <v>0.79437787599970622</v>
      </c>
      <c r="U1220" s="14">
        <f t="shared" si="260"/>
        <v>0.71922208981510405</v>
      </c>
    </row>
    <row r="1221" spans="1:21" x14ac:dyDescent="0.3">
      <c r="A1221" s="17">
        <v>1931</v>
      </c>
      <c r="B1221" s="17">
        <v>107</v>
      </c>
      <c r="C1221" s="17">
        <v>0.66308999999999996</v>
      </c>
      <c r="D1221" s="17">
        <v>0.49797999999999998</v>
      </c>
      <c r="E1221" s="17">
        <v>0.5</v>
      </c>
      <c r="F1221" s="6">
        <f t="shared" si="255"/>
        <v>2.0907727769531541</v>
      </c>
      <c r="G1221" s="7">
        <f t="shared" si="256"/>
        <v>1.0411630274671317</v>
      </c>
      <c r="H1221" s="6">
        <f t="shared" si="257"/>
        <v>1.5701912632195882</v>
      </c>
      <c r="I1221" s="6">
        <f>SUM(H1221:H1224)</f>
        <v>3.0673430309580079</v>
      </c>
      <c r="J1221" s="8">
        <f t="shared" si="250"/>
        <v>1.4670857898905649</v>
      </c>
      <c r="K1221" s="9">
        <f t="shared" si="259"/>
        <v>9.5173000000000023</v>
      </c>
      <c r="L1221" s="9">
        <f t="shared" si="251"/>
        <v>8.853302325581397E-2</v>
      </c>
      <c r="M1221" s="12">
        <f t="shared" si="252"/>
        <v>11.760165745822517</v>
      </c>
      <c r="N1221" s="10">
        <f>((B1220+E1220)*D1220+(B1221+E1221)*D1221+(B1222+E1222)*D1222)/3/SUM(D1114:D1221)</f>
        <v>5.6232525681303152</v>
      </c>
      <c r="O1221" s="11">
        <f>O1114</f>
        <v>8.4533864225155061E-2</v>
      </c>
      <c r="P1221" s="12">
        <f>M1221*O1114</f>
        <v>0.99413225442268005</v>
      </c>
      <c r="Q1221" s="9">
        <f>N1221*O1114</f>
        <v>0.47535526909808257</v>
      </c>
      <c r="R1221" s="12">
        <f t="shared" si="253"/>
        <v>0.82379257275638262</v>
      </c>
      <c r="S1221" s="12">
        <f t="shared" si="254"/>
        <v>1.6360586706460776</v>
      </c>
      <c r="T1221" s="13">
        <f t="shared" si="261"/>
        <v>0.782513857402657</v>
      </c>
      <c r="U1221" s="14">
        <f t="shared" si="260"/>
        <v>0.68457193248790793</v>
      </c>
    </row>
    <row r="1222" spans="1:21" x14ac:dyDescent="0.3">
      <c r="A1222" s="17">
        <v>1931</v>
      </c>
      <c r="B1222" s="17">
        <v>108</v>
      </c>
      <c r="C1222" s="17">
        <v>0.68562999999999996</v>
      </c>
      <c r="D1222" s="17">
        <v>0.51058999999999999</v>
      </c>
      <c r="E1222" s="17">
        <v>0.5</v>
      </c>
      <c r="F1222" s="6">
        <f t="shared" si="255"/>
        <v>1.0496097494860224</v>
      </c>
      <c r="G1222" s="7">
        <f t="shared" si="256"/>
        <v>0.53592024199006816</v>
      </c>
      <c r="H1222" s="7">
        <f t="shared" si="257"/>
        <v>0.78164962849098829</v>
      </c>
      <c r="I1222" s="6">
        <f>SUM(H1222:H1224)</f>
        <v>1.4971517677384196</v>
      </c>
      <c r="J1222" s="8">
        <f t="shared" si="250"/>
        <v>1.4263889683489999</v>
      </c>
      <c r="K1222" s="9">
        <f>IF(F1222=0, K1221, K1221+G1222/F1222)</f>
        <v>10.027890000000003</v>
      </c>
      <c r="L1222" s="9">
        <f t="shared" si="251"/>
        <v>9.2422949308755789E-2</v>
      </c>
      <c r="M1222" s="12">
        <f t="shared" si="252"/>
        <v>5.7985624349611316</v>
      </c>
      <c r="N1222" s="10">
        <f>((B1221+E1221)*D1221+(B1222+E1222)*D1222+(B1223+E1223)*D1223)/3/SUM(D1114:D1222)</f>
        <v>5.5228933172049803</v>
      </c>
      <c r="O1222" s="11">
        <f>O1114</f>
        <v>8.4533864225155061E-2</v>
      </c>
      <c r="P1222" s="12">
        <f>M1222*O1114</f>
        <v>0.4901748895780888</v>
      </c>
      <c r="Q1222" s="9">
        <f>N1222*O1114</f>
        <v>0.46687151380662206</v>
      </c>
      <c r="R1222" s="12">
        <f t="shared" si="253"/>
        <v>0.41671968317101682</v>
      </c>
      <c r="S1222" s="12">
        <f t="shared" si="254"/>
        <v>0.81226609788969495</v>
      </c>
      <c r="T1222" s="13">
        <f t="shared" si="261"/>
        <v>0.77387438358632732</v>
      </c>
      <c r="U1222" s="14">
        <f t="shared" si="260"/>
        <v>0.65251458476267254</v>
      </c>
    </row>
    <row r="1223" spans="1:21" x14ac:dyDescent="0.3">
      <c r="A1223" s="17">
        <v>1931</v>
      </c>
      <c r="B1223" s="17">
        <v>109</v>
      </c>
      <c r="C1223" s="17">
        <v>0.70733000000000001</v>
      </c>
      <c r="D1223" s="17">
        <v>0.52253000000000005</v>
      </c>
      <c r="E1223" s="17">
        <v>0.5</v>
      </c>
      <c r="F1223" s="6">
        <f t="shared" si="255"/>
        <v>0.51368950749595421</v>
      </c>
      <c r="G1223" s="7">
        <f t="shared" si="256"/>
        <v>0.26841817835186099</v>
      </c>
      <c r="H1223" s="7">
        <f t="shared" si="257"/>
        <v>0.37948041832002372</v>
      </c>
      <c r="I1223" s="6">
        <f>SUM(H1223:H1224)</f>
        <v>0.71550213924743145</v>
      </c>
      <c r="J1223" s="8">
        <f t="shared" si="250"/>
        <v>1.3928688999999999</v>
      </c>
      <c r="K1223" s="9">
        <f>IF(F1223=0, K1222, K1222+G1223/F1223)</f>
        <v>10.550420000000003</v>
      </c>
      <c r="L1223" s="9">
        <f t="shared" si="251"/>
        <v>9.6350867579908697E-2</v>
      </c>
      <c r="M1223" s="12">
        <f t="shared" si="252"/>
        <v>2.7858408034494144</v>
      </c>
      <c r="N1223" s="10">
        <f>((B1222+E1222)*D1222+(B1223+E1223)*D1223)/2/SUM(D1114:D1223)</f>
        <v>5.3370410846203269</v>
      </c>
      <c r="O1223" s="11">
        <f>O1114</f>
        <v>8.4533864225155061E-2</v>
      </c>
      <c r="P1223" s="12">
        <f>M1223*O1114</f>
        <v>0.23549788823168968</v>
      </c>
      <c r="Q1223" s="9">
        <f>N1223*O1114</f>
        <v>0.45116070641136902</v>
      </c>
      <c r="R1223" s="12">
        <f t="shared" si="253"/>
        <v>0.20827376472148001</v>
      </c>
      <c r="S1223" s="12">
        <f t="shared" si="254"/>
        <v>0.39554641471867813</v>
      </c>
      <c r="T1223" s="13">
        <f t="shared" si="261"/>
        <v>0.77001069507302211</v>
      </c>
      <c r="U1223" s="14">
        <f t="shared" si="260"/>
        <v>0.62285820492697774</v>
      </c>
    </row>
    <row r="1224" spans="1:21" x14ac:dyDescent="0.3">
      <c r="A1224" s="17">
        <v>1931</v>
      </c>
      <c r="B1224" s="17" t="s">
        <v>19</v>
      </c>
      <c r="C1224" s="17">
        <v>0.72813000000000005</v>
      </c>
      <c r="D1224" s="17">
        <v>1</v>
      </c>
      <c r="E1224" s="17">
        <v>1.37</v>
      </c>
      <c r="F1224" s="6">
        <f t="shared" si="255"/>
        <v>0.24527132914409322</v>
      </c>
      <c r="G1224" s="7">
        <f t="shared" si="256"/>
        <v>0.24527132914409322</v>
      </c>
      <c r="H1224" s="7">
        <f>E1224*F1224</f>
        <v>0.33602172092740773</v>
      </c>
      <c r="I1224" s="6">
        <f>SUM(H1224:H1224)</f>
        <v>0.33602172092740773</v>
      </c>
      <c r="J1224" s="8">
        <f t="shared" si="250"/>
        <v>1.37</v>
      </c>
      <c r="K1224" s="9">
        <f>IF(F1224=0, K1223, K1223+G1224/F1224)</f>
        <v>11.550420000000003</v>
      </c>
      <c r="L1224" s="9">
        <f>K1224/(110+E1224)</f>
        <v>0.10371213073538657</v>
      </c>
      <c r="M1224" s="12">
        <f t="shared" si="252"/>
        <v>2.3649242128665153</v>
      </c>
      <c r="N1224" s="10">
        <f>N1223-(N1221-N1222)</f>
        <v>5.2366818336949921</v>
      </c>
      <c r="O1224" s="11">
        <f>O1114</f>
        <v>8.4533864225155061E-2</v>
      </c>
      <c r="P1224" s="12">
        <f>M1224*O1114</f>
        <v>0.19991618231323971</v>
      </c>
      <c r="Q1224" s="9">
        <f>N1224*O1114</f>
        <v>0.44267695111990851</v>
      </c>
      <c r="R1224" s="12">
        <f t="shared" si="253"/>
        <v>0.18727264999719814</v>
      </c>
      <c r="S1224" s="12">
        <f>R1224</f>
        <v>0.18727264999719814</v>
      </c>
      <c r="T1224" s="13">
        <f t="shared" si="261"/>
        <v>0.76353257696572552</v>
      </c>
      <c r="U1224" s="14">
        <f t="shared" si="260"/>
        <v>0.60646742303427459</v>
      </c>
    </row>
    <row r="1225" spans="1:21" x14ac:dyDescent="0.3">
      <c r="A1225" s="17">
        <v>1932</v>
      </c>
      <c r="B1225" s="17">
        <v>0</v>
      </c>
      <c r="C1225" s="17">
        <v>9.5960000000000004E-2</v>
      </c>
      <c r="D1225" s="17">
        <v>8.9910000000000004E-2</v>
      </c>
      <c r="E1225" s="17">
        <v>0.3</v>
      </c>
      <c r="F1225" s="6">
        <v>100000</v>
      </c>
      <c r="G1225" s="7">
        <f>100000*D1225</f>
        <v>8991</v>
      </c>
      <c r="H1225" s="6">
        <f>F1225-(1-E1225)*G1225</f>
        <v>93706.3</v>
      </c>
      <c r="I1225" s="6">
        <f>SUM(H1225:H1335)</f>
        <v>6024872.2750711394</v>
      </c>
      <c r="J1225" s="8">
        <f>I1225/F1225</f>
        <v>60.248722750711394</v>
      </c>
      <c r="K1225" s="9">
        <f>G1225/F1225</f>
        <v>8.9910000000000004E-2</v>
      </c>
      <c r="L1225" s="9">
        <f>K1225/(0.1+E1225)</f>
        <v>0.224775</v>
      </c>
      <c r="M1225">
        <f>G1225/L1225</f>
        <v>40000</v>
      </c>
      <c r="N1225" s="10">
        <f>(0.1+E1225)*D1225/SUM(D1225:D1225)</f>
        <v>0.4</v>
      </c>
      <c r="O1225" s="11">
        <f>IF((I1225-J1225*F1225+MAX(N1227:N1320)*F1225)/SUM(M1225:M1335)&gt;1/MAX(N1227:N1323),1/MAX(N1227:N1323),(I1225-J1225*F1225+MAX(N1227:N1320)*F1225)/SUM(M1225:M1335))</f>
        <v>7.9559692402084783E-2</v>
      </c>
      <c r="P1225" s="12">
        <f>M1225*O1225</f>
        <v>3182.3876960833913</v>
      </c>
      <c r="Q1225" s="9">
        <f>N1225*O1225</f>
        <v>3.1823876960833913E-2</v>
      </c>
      <c r="R1225" s="12">
        <f>((1-Q1225)*H1225)</f>
        <v>90724.202238345009</v>
      </c>
      <c r="S1225" s="12">
        <f>R1225+S1226</f>
        <v>5352369.9880653415</v>
      </c>
      <c r="T1225" s="13">
        <f t="shared" si="261"/>
        <v>53.523699880653417</v>
      </c>
      <c r="U1225" s="14">
        <f t="shared" ref="U1225:U1288" si="262">J1225-T1225</f>
        <v>6.7250228700579768</v>
      </c>
    </row>
    <row r="1226" spans="1:21" x14ac:dyDescent="0.3">
      <c r="A1226" s="17">
        <v>1932</v>
      </c>
      <c r="B1226" s="17">
        <v>1</v>
      </c>
      <c r="C1226" s="17">
        <v>1.1259999999999999E-2</v>
      </c>
      <c r="D1226" s="17">
        <v>1.12E-2</v>
      </c>
      <c r="E1226" s="17">
        <v>0.5</v>
      </c>
      <c r="F1226" s="6">
        <f>F1225-G1225</f>
        <v>91009</v>
      </c>
      <c r="G1226" s="7">
        <f>D1226*F1226</f>
        <v>1019.3008</v>
      </c>
      <c r="H1226" s="6">
        <f>F1226-0.5*G1226</f>
        <v>90499.349600000001</v>
      </c>
      <c r="I1226" s="6">
        <f>SUM(H1226:H1335)</f>
        <v>5931165.9750711396</v>
      </c>
      <c r="J1226" s="8">
        <f t="shared" ref="J1226:J1289" si="263">I1226/F1226</f>
        <v>65.17120257415354</v>
      </c>
      <c r="K1226" s="9">
        <f>K1225+G1226/F1226</f>
        <v>0.10111000000000001</v>
      </c>
      <c r="L1226" s="9">
        <f t="shared" ref="L1226:L1289" si="264">K1226/(B1226+E1226)</f>
        <v>6.740666666666667E-2</v>
      </c>
      <c r="M1226" s="12">
        <f t="shared" ref="M1226:M1289" si="265">G1226/L1226</f>
        <v>15121.661556720403</v>
      </c>
      <c r="N1226" s="10">
        <f>(B1226+E1226)*D1226/SUM(D1225:D1226)</f>
        <v>0.16615567204035206</v>
      </c>
      <c r="O1226" s="11">
        <f>O1225</f>
        <v>7.9559692402084783E-2</v>
      </c>
      <c r="P1226" s="12">
        <f>M1226*O1225</f>
        <v>1203.0747420611058</v>
      </c>
      <c r="Q1226" s="9">
        <f>N1226*O1225</f>
        <v>1.3219294158392089E-2</v>
      </c>
      <c r="R1226" s="12">
        <f t="shared" ref="R1226:R1289" si="266">((1-Q1226)*H1226)</f>
        <v>89303.012076494444</v>
      </c>
      <c r="S1226" s="12">
        <f t="shared" ref="S1226:S1289" si="267">R1226+S1227</f>
        <v>5261645.7858269969</v>
      </c>
      <c r="T1226" s="13">
        <f t="shared" si="261"/>
        <v>57.814565436682052</v>
      </c>
      <c r="U1226" s="14">
        <f t="shared" si="262"/>
        <v>7.3566371374714876</v>
      </c>
    </row>
    <row r="1227" spans="1:21" x14ac:dyDescent="0.3">
      <c r="A1227" s="17">
        <v>1932</v>
      </c>
      <c r="B1227" s="17">
        <v>2</v>
      </c>
      <c r="C1227" s="17">
        <v>5.6899999999999997E-3</v>
      </c>
      <c r="D1227" s="17">
        <v>5.6699999999999997E-3</v>
      </c>
      <c r="E1227" s="17">
        <v>0.5</v>
      </c>
      <c r="F1227" s="6">
        <f t="shared" ref="F1227:F1290" si="268">F1226-G1226</f>
        <v>89989.699200000003</v>
      </c>
      <c r="G1227" s="7">
        <f t="shared" ref="G1227:G1290" si="269">D1227*F1227</f>
        <v>510.241594464</v>
      </c>
      <c r="H1227" s="6">
        <f t="shared" ref="H1227:H1290" si="270">F1227-0.5*G1227</f>
        <v>89734.578402768006</v>
      </c>
      <c r="I1227" s="6">
        <f>SUM(H1227:H1335)</f>
        <v>5840666.6254711393</v>
      </c>
      <c r="J1227" s="8">
        <f t="shared" si="263"/>
        <v>64.903724286158507</v>
      </c>
      <c r="K1227" s="9">
        <f t="shared" ref="K1227:K1290" si="271">K1226+G1227/F1227</f>
        <v>0.10678</v>
      </c>
      <c r="L1227" s="9">
        <f t="shared" si="264"/>
        <v>4.2712E-2</v>
      </c>
      <c r="M1227" s="12">
        <f t="shared" si="265"/>
        <v>11946.094644690016</v>
      </c>
      <c r="N1227" s="10">
        <f>((B1226+E1226)*D1226+(B1227+E1227)*D1227+(B1228+E1228)*D1228)/3/SUM(D1225:D1227)</f>
        <v>0.13362364987201097</v>
      </c>
      <c r="O1227" s="11">
        <f>O1225</f>
        <v>7.9559692402084783E-2</v>
      </c>
      <c r="P1227" s="12">
        <f>M1227*O1225</f>
        <v>950.42761533773</v>
      </c>
      <c r="Q1227" s="9">
        <f>N1227*O1225</f>
        <v>1.0631056481461069E-2</v>
      </c>
      <c r="R1227" s="12">
        <f t="shared" si="266"/>
        <v>88780.605031428073</v>
      </c>
      <c r="S1227" s="12">
        <f t="shared" si="267"/>
        <v>5172342.7737505026</v>
      </c>
      <c r="T1227" s="13">
        <f t="shared" si="261"/>
        <v>57.477053704281104</v>
      </c>
      <c r="U1227" s="14">
        <f t="shared" si="262"/>
        <v>7.4266705818774028</v>
      </c>
    </row>
    <row r="1228" spans="1:21" x14ac:dyDescent="0.3">
      <c r="A1228" s="17">
        <v>1932</v>
      </c>
      <c r="B1228" s="17">
        <v>3</v>
      </c>
      <c r="C1228" s="17">
        <v>3.3899999999999998E-3</v>
      </c>
      <c r="D1228" s="17">
        <v>3.3800000000000002E-3</v>
      </c>
      <c r="E1228" s="17">
        <v>0.5</v>
      </c>
      <c r="F1228" s="6">
        <f t="shared" si="268"/>
        <v>89479.457605536008</v>
      </c>
      <c r="G1228" s="7">
        <f t="shared" si="269"/>
        <v>302.44056670671171</v>
      </c>
      <c r="H1228" s="6">
        <f t="shared" si="270"/>
        <v>89328.237322182656</v>
      </c>
      <c r="I1228" s="6">
        <f>SUM(H1228:H1335)</f>
        <v>5750932.0470683714</v>
      </c>
      <c r="J1228" s="8">
        <f t="shared" si="263"/>
        <v>64.270975718482305</v>
      </c>
      <c r="K1228" s="9">
        <f t="shared" si="271"/>
        <v>0.11015999999999999</v>
      </c>
      <c r="L1228" s="9">
        <f t="shared" si="264"/>
        <v>3.1474285714285712E-2</v>
      </c>
      <c r="M1228" s="12">
        <f t="shared" si="265"/>
        <v>9609.1320213642975</v>
      </c>
      <c r="N1228" s="10">
        <f>((B1227+E1227)*D1227+(B1228+E1228)*D1228+(B1229+E1229)*D1229)/3/SUM(D1225:D1228)</f>
        <v>0.11885741951101429</v>
      </c>
      <c r="O1228" s="11">
        <f>O1225</f>
        <v>7.9559692402084783E-2</v>
      </c>
      <c r="P1228" s="12">
        <f>M1228*O1225</f>
        <v>764.49958787076673</v>
      </c>
      <c r="Q1228" s="9">
        <f>N1228*O1225</f>
        <v>9.4562597360018479E-3</v>
      </c>
      <c r="R1228" s="12">
        <f t="shared" si="266"/>
        <v>88483.526308304878</v>
      </c>
      <c r="S1228" s="12">
        <f t="shared" si="267"/>
        <v>5083562.1687190747</v>
      </c>
      <c r="T1228" s="13">
        <f t="shared" si="261"/>
        <v>56.812617161020427</v>
      </c>
      <c r="U1228" s="14">
        <f t="shared" si="262"/>
        <v>7.458358557461878</v>
      </c>
    </row>
    <row r="1229" spans="1:21" x14ac:dyDescent="0.3">
      <c r="A1229" s="17">
        <v>1932</v>
      </c>
      <c r="B1229" s="17">
        <v>4</v>
      </c>
      <c r="C1229" s="17">
        <v>2.9499999999999999E-3</v>
      </c>
      <c r="D1229" s="17">
        <v>2.9499999999999999E-3</v>
      </c>
      <c r="E1229" s="17">
        <v>0.5</v>
      </c>
      <c r="F1229" s="6">
        <f t="shared" si="268"/>
        <v>89177.01703882929</v>
      </c>
      <c r="G1229" s="7">
        <f t="shared" si="269"/>
        <v>263.07220026454638</v>
      </c>
      <c r="H1229" s="6">
        <f t="shared" si="270"/>
        <v>89045.480938697016</v>
      </c>
      <c r="I1229" s="6">
        <f>SUM(H1229:H1335)</f>
        <v>5661603.809746189</v>
      </c>
      <c r="J1229" s="8">
        <f t="shared" si="263"/>
        <v>63.487252632379757</v>
      </c>
      <c r="K1229" s="9">
        <f t="shared" si="271"/>
        <v>0.11310999999999999</v>
      </c>
      <c r="L1229" s="9">
        <f t="shared" si="264"/>
        <v>2.5135555555555553E-2</v>
      </c>
      <c r="M1229" s="12">
        <f t="shared" si="265"/>
        <v>10466.138283002907</v>
      </c>
      <c r="N1229" s="10">
        <f>((B1228+E1228)*D1228+(B1229+E1229)*D1229+(B1230+E1230)*D1230)/3/SUM(D1225:D1229)</f>
        <v>0.10899419444198866</v>
      </c>
      <c r="O1229" s="11">
        <f>O1225</f>
        <v>7.9559692402084783E-2</v>
      </c>
      <c r="P1229" s="12">
        <f>M1229*O1225</f>
        <v>832.68274243339511</v>
      </c>
      <c r="Q1229" s="9">
        <f>N1229*O1225</f>
        <v>8.6715445834176369E-3</v>
      </c>
      <c r="R1229" s="12">
        <f t="shared" si="266"/>
        <v>88273.319080785237</v>
      </c>
      <c r="S1229" s="12">
        <f t="shared" si="267"/>
        <v>4995078.6424107701</v>
      </c>
      <c r="T1229" s="13">
        <f t="shared" si="261"/>
        <v>56.013071621759025</v>
      </c>
      <c r="U1229" s="14">
        <f t="shared" si="262"/>
        <v>7.4741810106207325</v>
      </c>
    </row>
    <row r="1230" spans="1:21" x14ac:dyDescent="0.3">
      <c r="A1230" s="17">
        <v>1932</v>
      </c>
      <c r="B1230" s="17">
        <v>5</v>
      </c>
      <c r="C1230" s="17">
        <v>2.1700000000000001E-3</v>
      </c>
      <c r="D1230" s="17">
        <v>2.16E-3</v>
      </c>
      <c r="E1230" s="17">
        <v>0.5</v>
      </c>
      <c r="F1230" s="6">
        <f t="shared" si="268"/>
        <v>88913.944838564741</v>
      </c>
      <c r="G1230" s="7">
        <f t="shared" si="269"/>
        <v>192.05412085129984</v>
      </c>
      <c r="H1230" s="6">
        <f t="shared" si="270"/>
        <v>88817.91777813909</v>
      </c>
      <c r="I1230" s="6">
        <f>SUM(H1230:H1335)</f>
        <v>5572558.3288074918</v>
      </c>
      <c r="J1230" s="8">
        <f t="shared" si="263"/>
        <v>62.673614796028033</v>
      </c>
      <c r="K1230" s="9">
        <f t="shared" si="271"/>
        <v>0.11526999999999998</v>
      </c>
      <c r="L1230" s="9">
        <f t="shared" si="264"/>
        <v>2.0958181818181817E-2</v>
      </c>
      <c r="M1230" s="12">
        <f t="shared" si="265"/>
        <v>9163.6823517146622</v>
      </c>
      <c r="N1230" s="10">
        <f>((B1229+E1229)*D1229+(B1230+E1230)*D1230+(B1231+E1231)*D1231)/3/SUM(D1225:D1230)</f>
        <v>0.11146294207801975</v>
      </c>
      <c r="O1230" s="11">
        <f>O1225</f>
        <v>7.9559692402084783E-2</v>
      </c>
      <c r="P1230" s="12">
        <f>M1230*O1225</f>
        <v>729.0597491728314</v>
      </c>
      <c r="Q1230" s="9">
        <f>N1230*O1225</f>
        <v>8.8679573859586445E-3</v>
      </c>
      <c r="R1230" s="12">
        <f t="shared" si="266"/>
        <v>88030.284268172967</v>
      </c>
      <c r="S1230" s="12">
        <f t="shared" si="267"/>
        <v>4906805.3233299851</v>
      </c>
      <c r="T1230" s="13">
        <f t="shared" si="261"/>
        <v>55.186004087873414</v>
      </c>
      <c r="U1230" s="14">
        <f t="shared" si="262"/>
        <v>7.4876107081546195</v>
      </c>
    </row>
    <row r="1231" spans="1:21" x14ac:dyDescent="0.3">
      <c r="A1231" s="17">
        <v>1932</v>
      </c>
      <c r="B1231" s="17">
        <v>6</v>
      </c>
      <c r="C1231" s="17">
        <v>2.0600000000000002E-3</v>
      </c>
      <c r="D1231" s="17">
        <v>2.0600000000000002E-3</v>
      </c>
      <c r="E1231" s="17">
        <v>0.5</v>
      </c>
      <c r="F1231" s="6">
        <f t="shared" si="268"/>
        <v>88721.890717713439</v>
      </c>
      <c r="G1231" s="7">
        <f t="shared" si="269"/>
        <v>182.7670948784897</v>
      </c>
      <c r="H1231" s="6">
        <f t="shared" si="270"/>
        <v>88630.507170274199</v>
      </c>
      <c r="I1231" s="6">
        <f>SUM(H1231:H1335)</f>
        <v>5483740.4110293519</v>
      </c>
      <c r="J1231" s="8">
        <f t="shared" si="263"/>
        <v>61.808200509127744</v>
      </c>
      <c r="K1231" s="9">
        <f t="shared" si="271"/>
        <v>0.11732999999999999</v>
      </c>
      <c r="L1231" s="9">
        <f t="shared" si="264"/>
        <v>1.8050769230769228E-2</v>
      </c>
      <c r="M1231" s="12">
        <f t="shared" si="265"/>
        <v>10125.169323363021</v>
      </c>
      <c r="N1231" s="10">
        <f>((B1230+E1230)*D1230+(B1231+E1231)*D1231+(B1232+E1232)*D1232)/3/SUM(D1225:D1231)</f>
        <v>0.11142361998920426</v>
      </c>
      <c r="O1231" s="11">
        <f>O1225</f>
        <v>7.9559692402084783E-2</v>
      </c>
      <c r="P1231" s="12">
        <f>M1231*O1225</f>
        <v>805.55535688578686</v>
      </c>
      <c r="Q1231" s="9">
        <f>N1231*O1225</f>
        <v>8.8648289326678769E-3</v>
      </c>
      <c r="R1231" s="12">
        <f t="shared" si="266"/>
        <v>87844.812885994135</v>
      </c>
      <c r="S1231" s="12">
        <f t="shared" si="267"/>
        <v>4818775.0390618118</v>
      </c>
      <c r="T1231" s="13">
        <f t="shared" si="261"/>
        <v>54.313259107537675</v>
      </c>
      <c r="U1231" s="14">
        <f t="shared" si="262"/>
        <v>7.4949414015900686</v>
      </c>
    </row>
    <row r="1232" spans="1:21" x14ac:dyDescent="0.3">
      <c r="A1232" s="17">
        <v>1932</v>
      </c>
      <c r="B1232" s="17">
        <v>7</v>
      </c>
      <c r="C1232" s="17">
        <v>1.8600000000000001E-3</v>
      </c>
      <c r="D1232" s="17">
        <v>1.8600000000000001E-3</v>
      </c>
      <c r="E1232" s="17">
        <v>0.5</v>
      </c>
      <c r="F1232" s="6">
        <f t="shared" si="268"/>
        <v>88539.123622834944</v>
      </c>
      <c r="G1232" s="7">
        <f t="shared" si="269"/>
        <v>164.682769938473</v>
      </c>
      <c r="H1232" s="6">
        <f t="shared" si="270"/>
        <v>88456.782237865715</v>
      </c>
      <c r="I1232" s="6">
        <f>SUM(H1232:H1335)</f>
        <v>5395109.903859078</v>
      </c>
      <c r="J1232" s="8">
        <f t="shared" si="263"/>
        <v>60.934756106707567</v>
      </c>
      <c r="K1232" s="9">
        <f t="shared" si="271"/>
        <v>0.11918999999999999</v>
      </c>
      <c r="L1232" s="9">
        <f t="shared" si="264"/>
        <v>1.5892E-2</v>
      </c>
      <c r="M1232" s="12">
        <f t="shared" si="265"/>
        <v>10362.620811633085</v>
      </c>
      <c r="N1232" s="10">
        <f>((B1231+E1231)*D1231+(B1232+E1232)*D1232+(B1233+E1233)*D1233)/3/SUM(D1225:D1232)</f>
        <v>0.11924937774421794</v>
      </c>
      <c r="O1232" s="11">
        <f>O1225</f>
        <v>7.9559692402084783E-2</v>
      </c>
      <c r="P1232" s="12">
        <f>M1232*O1225</f>
        <v>824.44692425297046</v>
      </c>
      <c r="Q1232" s="9">
        <f>N1232*O1225</f>
        <v>9.487443812469994E-3</v>
      </c>
      <c r="R1232" s="12">
        <f t="shared" si="266"/>
        <v>87617.553486552075</v>
      </c>
      <c r="S1232" s="12">
        <f t="shared" si="267"/>
        <v>4730930.2261758177</v>
      </c>
      <c r="T1232" s="13">
        <f t="shared" si="261"/>
        <v>53.433217233196935</v>
      </c>
      <c r="U1232" s="14">
        <f t="shared" si="262"/>
        <v>7.5015388735106328</v>
      </c>
    </row>
    <row r="1233" spans="1:21" x14ac:dyDescent="0.3">
      <c r="A1233" s="17">
        <v>1932</v>
      </c>
      <c r="B1233" s="17">
        <v>8</v>
      </c>
      <c r="C1233" s="17">
        <v>1.8E-3</v>
      </c>
      <c r="D1233" s="17">
        <v>1.8E-3</v>
      </c>
      <c r="E1233" s="17">
        <v>0.5</v>
      </c>
      <c r="F1233" s="6">
        <f t="shared" si="268"/>
        <v>88374.44085289647</v>
      </c>
      <c r="G1233" s="7">
        <f t="shared" si="269"/>
        <v>159.07399353521365</v>
      </c>
      <c r="H1233" s="6">
        <f t="shared" si="270"/>
        <v>88294.903856128862</v>
      </c>
      <c r="I1233" s="6">
        <f>SUM(H1233:H1335)</f>
        <v>5306653.121621212</v>
      </c>
      <c r="J1233" s="8">
        <f t="shared" si="263"/>
        <v>60.047374222761903</v>
      </c>
      <c r="K1233" s="9">
        <f t="shared" si="271"/>
        <v>0.12098999999999999</v>
      </c>
      <c r="L1233" s="9">
        <f t="shared" si="264"/>
        <v>1.4234117647058822E-2</v>
      </c>
      <c r="M1233" s="12">
        <f t="shared" si="265"/>
        <v>11175.542979166179</v>
      </c>
      <c r="N1233" s="10">
        <f>((B1232+E1232)*D1232+(B1233+E1233)*D1233+(B1234+E1234)*D1234)/3/SUM(D1225:D1233)</f>
        <v>0.12481747802848721</v>
      </c>
      <c r="O1233" s="11">
        <f>O1225</f>
        <v>7.9559692402084783E-2</v>
      </c>
      <c r="P1233" s="12">
        <f>M1233*O1225</f>
        <v>889.1227618487394</v>
      </c>
      <c r="Q1233" s="9">
        <f>N1233*O1225</f>
        <v>9.9304401583504183E-3</v>
      </c>
      <c r="R1233" s="12">
        <f t="shared" si="266"/>
        <v>87418.096597098265</v>
      </c>
      <c r="S1233" s="12">
        <f t="shared" si="267"/>
        <v>4643312.6726892656</v>
      </c>
      <c r="T1233" s="13">
        <f t="shared" si="261"/>
        <v>52.541352769838554</v>
      </c>
      <c r="U1233" s="14">
        <f t="shared" si="262"/>
        <v>7.5060214529233491</v>
      </c>
    </row>
    <row r="1234" spans="1:21" x14ac:dyDescent="0.3">
      <c r="A1234" s="17">
        <v>1932</v>
      </c>
      <c r="B1234" s="17">
        <v>9</v>
      </c>
      <c r="C1234" s="17">
        <v>1.6900000000000001E-3</v>
      </c>
      <c r="D1234" s="17">
        <v>1.6900000000000001E-3</v>
      </c>
      <c r="E1234" s="17">
        <v>0.5</v>
      </c>
      <c r="F1234" s="6">
        <f t="shared" si="268"/>
        <v>88215.366859361253</v>
      </c>
      <c r="G1234" s="7">
        <f t="shared" si="269"/>
        <v>149.08396999232053</v>
      </c>
      <c r="H1234" s="6">
        <f t="shared" si="270"/>
        <v>88140.824874365091</v>
      </c>
      <c r="I1234" s="6">
        <f>SUM(H1234:H1335)</f>
        <v>5218358.2177650835</v>
      </c>
      <c r="J1234" s="8">
        <f t="shared" si="263"/>
        <v>59.154752777761885</v>
      </c>
      <c r="K1234" s="9">
        <f t="shared" si="271"/>
        <v>0.12267999999999998</v>
      </c>
      <c r="L1234" s="9">
        <f t="shared" si="264"/>
        <v>1.2913684210526313E-2</v>
      </c>
      <c r="M1234" s="12">
        <f t="shared" si="265"/>
        <v>11544.650431423584</v>
      </c>
      <c r="N1234" s="10">
        <f>((B1233+E1233)*D1233+(B1234+E1234)*D1234+(B1235+E1235)*D1235)/3/SUM(D1225:D1234)</f>
        <v>0.12313878926203674</v>
      </c>
      <c r="O1234" s="11">
        <f>O1225</f>
        <v>7.9559692402084783E-2</v>
      </c>
      <c r="P1234" s="12">
        <f>M1234*O1225</f>
        <v>918.48883721365576</v>
      </c>
      <c r="Q1234" s="9">
        <f>N1234*O1225</f>
        <v>9.7968841964527834E-3</v>
      </c>
      <c r="R1234" s="12">
        <f t="shared" si="266"/>
        <v>87277.319420091109</v>
      </c>
      <c r="S1234" s="12">
        <f t="shared" si="267"/>
        <v>4555894.5760921678</v>
      </c>
      <c r="T1234" s="13">
        <f t="shared" si="261"/>
        <v>51.645135516530523</v>
      </c>
      <c r="U1234" s="14">
        <f t="shared" si="262"/>
        <v>7.5096172612313623</v>
      </c>
    </row>
    <row r="1235" spans="1:21" x14ac:dyDescent="0.3">
      <c r="A1235" s="17">
        <v>1932</v>
      </c>
      <c r="B1235" s="17">
        <v>10</v>
      </c>
      <c r="C1235" s="17">
        <v>1.33E-3</v>
      </c>
      <c r="D1235" s="17">
        <v>1.33E-3</v>
      </c>
      <c r="E1235" s="17">
        <v>0.5</v>
      </c>
      <c r="F1235" s="6">
        <f t="shared" si="268"/>
        <v>88066.282889368929</v>
      </c>
      <c r="G1235" s="7">
        <f t="shared" si="269"/>
        <v>117.12815624286068</v>
      </c>
      <c r="H1235" s="6">
        <f t="shared" si="270"/>
        <v>88007.718811247498</v>
      </c>
      <c r="I1235" s="6">
        <f>SUM(H1235:H1335)</f>
        <v>5130217.3928907178</v>
      </c>
      <c r="J1235" s="8">
        <f t="shared" si="263"/>
        <v>58.254047117390265</v>
      </c>
      <c r="K1235" s="9">
        <f t="shared" si="271"/>
        <v>0.12400999999999998</v>
      </c>
      <c r="L1235" s="9">
        <f t="shared" si="264"/>
        <v>1.1810476190476189E-2</v>
      </c>
      <c r="M1235" s="12">
        <f t="shared" si="265"/>
        <v>9917.3102213534185</v>
      </c>
      <c r="N1235" s="10">
        <f>((B1234+E1234)*D1234+(B1235+E1235)*D1235+(B1236+E1236)*D1236)/3/SUM(D1225:D1235)</f>
        <v>0.12489584173319358</v>
      </c>
      <c r="O1235" s="11">
        <f>O1225</f>
        <v>7.9559692402084783E-2</v>
      </c>
      <c r="P1235" s="12">
        <f>M1235*O1225</f>
        <v>789.01815066692927</v>
      </c>
      <c r="Q1235" s="9">
        <f>N1235*O1225</f>
        <v>9.9366747505923447E-3</v>
      </c>
      <c r="R1235" s="12">
        <f t="shared" si="266"/>
        <v>87133.214733878543</v>
      </c>
      <c r="S1235" s="12">
        <f t="shared" si="267"/>
        <v>4468617.2566720769</v>
      </c>
      <c r="T1235" s="13">
        <f t="shared" si="261"/>
        <v>50.74152229503845</v>
      </c>
      <c r="U1235" s="14">
        <f t="shared" si="262"/>
        <v>7.5125248223518142</v>
      </c>
    </row>
    <row r="1236" spans="1:21" x14ac:dyDescent="0.3">
      <c r="A1236" s="17">
        <v>1932</v>
      </c>
      <c r="B1236" s="17">
        <v>11</v>
      </c>
      <c r="C1236" s="17">
        <v>1.4300000000000001E-3</v>
      </c>
      <c r="D1236" s="17">
        <v>1.4300000000000001E-3</v>
      </c>
      <c r="E1236" s="17">
        <v>0.5</v>
      </c>
      <c r="F1236" s="6">
        <f t="shared" si="268"/>
        <v>87949.154733126066</v>
      </c>
      <c r="G1236" s="7">
        <f t="shared" si="269"/>
        <v>125.76729126837029</v>
      </c>
      <c r="H1236" s="6">
        <f t="shared" si="270"/>
        <v>87886.271087491885</v>
      </c>
      <c r="I1236" s="6">
        <f>SUM(H1236:H1335)</f>
        <v>5042209.6740794713</v>
      </c>
      <c r="J1236" s="8">
        <f t="shared" si="263"/>
        <v>57.330962297245613</v>
      </c>
      <c r="K1236" s="9">
        <f t="shared" si="271"/>
        <v>0.12543999999999997</v>
      </c>
      <c r="L1236" s="9">
        <f t="shared" si="264"/>
        <v>1.0907826086956519E-2</v>
      </c>
      <c r="M1236" s="12">
        <f t="shared" si="265"/>
        <v>11530.005178461883</v>
      </c>
      <c r="N1236" s="10">
        <f>((B1235+E1235)*D1235+(B1236+E1236)*D1236+(B1237+E1237)*D1237)/3/SUM(D1225:D1236)</f>
        <v>0.13794111394557826</v>
      </c>
      <c r="O1236" s="11">
        <f>O1225</f>
        <v>7.9559692402084783E-2</v>
      </c>
      <c r="P1236" s="12">
        <f>M1236*O1225</f>
        <v>917.32366539287204</v>
      </c>
      <c r="Q1236" s="9">
        <f>N1236*O1225</f>
        <v>1.0974552595111134E-2</v>
      </c>
      <c r="R1236" s="12">
        <f t="shared" si="266"/>
        <v>86921.758583054005</v>
      </c>
      <c r="S1236" s="12">
        <f t="shared" si="267"/>
        <v>4381484.0419381987</v>
      </c>
      <c r="T1236" s="13">
        <f t="shared" si="261"/>
        <v>49.818375801716627</v>
      </c>
      <c r="U1236" s="14">
        <f t="shared" si="262"/>
        <v>7.5125864955289856</v>
      </c>
    </row>
    <row r="1237" spans="1:21" x14ac:dyDescent="0.3">
      <c r="A1237" s="17">
        <v>1932</v>
      </c>
      <c r="B1237" s="17">
        <v>12</v>
      </c>
      <c r="C1237" s="17">
        <v>1.72E-3</v>
      </c>
      <c r="D1237" s="17">
        <v>1.72E-3</v>
      </c>
      <c r="E1237" s="17">
        <v>0.5</v>
      </c>
      <c r="F1237" s="6">
        <f t="shared" si="268"/>
        <v>87823.387441857689</v>
      </c>
      <c r="G1237" s="7">
        <f t="shared" si="269"/>
        <v>151.05622639999521</v>
      </c>
      <c r="H1237" s="6">
        <f t="shared" si="270"/>
        <v>87747.859328657694</v>
      </c>
      <c r="I1237" s="6">
        <f>SUM(H1237:H1335)</f>
        <v>4954323.4029919803</v>
      </c>
      <c r="J1237" s="8">
        <f t="shared" si="263"/>
        <v>56.412346953388976</v>
      </c>
      <c r="K1237" s="9">
        <f t="shared" si="271"/>
        <v>0.12715999999999997</v>
      </c>
      <c r="L1237" s="9">
        <f t="shared" si="264"/>
        <v>1.0172799999999997E-2</v>
      </c>
      <c r="M1237" s="12">
        <f t="shared" si="265"/>
        <v>14849.031377791291</v>
      </c>
      <c r="N1237" s="10">
        <f>((B1236+E1236)*D1236+(B1237+E1237)*D1237+(B1238+E1238)*D1238)/3/SUM(D1225:D1237)</f>
        <v>0.14830397399601555</v>
      </c>
      <c r="O1237" s="11">
        <f>O1225</f>
        <v>7.9559692402084783E-2</v>
      </c>
      <c r="P1237" s="12">
        <f>M1237*O1225</f>
        <v>1181.3843688859804</v>
      </c>
      <c r="Q1237" s="9">
        <f>N1237*O1225</f>
        <v>1.1799018553129778E-2</v>
      </c>
      <c r="R1237" s="12">
        <f t="shared" si="266"/>
        <v>86712.520708441443</v>
      </c>
      <c r="S1237" s="12">
        <f t="shared" si="267"/>
        <v>4294562.2833551448</v>
      </c>
      <c r="T1237" s="13">
        <f t="shared" si="261"/>
        <v>48.899984485320644</v>
      </c>
      <c r="U1237" s="14">
        <f t="shared" si="262"/>
        <v>7.5123624680683321</v>
      </c>
    </row>
    <row r="1238" spans="1:21" x14ac:dyDescent="0.3">
      <c r="A1238" s="17">
        <v>1932</v>
      </c>
      <c r="B1238" s="17">
        <v>13</v>
      </c>
      <c r="C1238" s="17">
        <v>1.3799999999999999E-3</v>
      </c>
      <c r="D1238" s="17">
        <v>1.3799999999999999E-3</v>
      </c>
      <c r="E1238" s="17">
        <v>0.5</v>
      </c>
      <c r="F1238" s="6">
        <f t="shared" si="268"/>
        <v>87672.3312154577</v>
      </c>
      <c r="G1238" s="7">
        <f t="shared" si="269"/>
        <v>120.98781707733161</v>
      </c>
      <c r="H1238" s="6">
        <f t="shared" si="270"/>
        <v>87611.837306919027</v>
      </c>
      <c r="I1238" s="6">
        <f>SUM(H1238:H1335)</f>
        <v>4866575.5436633229</v>
      </c>
      <c r="J1238" s="8">
        <f t="shared" si="263"/>
        <v>55.508681886233298</v>
      </c>
      <c r="K1238" s="9">
        <f t="shared" si="271"/>
        <v>0.12853999999999996</v>
      </c>
      <c r="L1238" s="9">
        <f t="shared" si="264"/>
        <v>9.521481481481478E-3</v>
      </c>
      <c r="M1238" s="12">
        <f t="shared" si="265"/>
        <v>12706.826906363602</v>
      </c>
      <c r="N1238" s="10">
        <f>((B1237+E1237)*D1237+(B1238+E1238)*D1238+(B1239+E1239)*D1239)/3/SUM(D1225:D1238)</f>
        <v>0.16723717649499512</v>
      </c>
      <c r="O1238" s="11">
        <f>O1225</f>
        <v>7.9559692402084783E-2</v>
      </c>
      <c r="P1238" s="12">
        <f>M1238*O1225</f>
        <v>1010.9512400768227</v>
      </c>
      <c r="Q1238" s="9">
        <f>N1238*O1225</f>
        <v>1.3305338320134974E-2</v>
      </c>
      <c r="R1238" s="12">
        <f t="shared" si="266"/>
        <v>86446.132170701851</v>
      </c>
      <c r="S1238" s="12">
        <f t="shared" si="267"/>
        <v>4207849.762646703</v>
      </c>
      <c r="T1238" s="13">
        <f t="shared" si="261"/>
        <v>47.995185075046891</v>
      </c>
      <c r="U1238" s="14">
        <f t="shared" si="262"/>
        <v>7.5134968111864069</v>
      </c>
    </row>
    <row r="1239" spans="1:21" x14ac:dyDescent="0.3">
      <c r="A1239" s="17">
        <v>1932</v>
      </c>
      <c r="B1239" s="17">
        <v>14</v>
      </c>
      <c r="C1239" s="17">
        <v>1.6800000000000001E-3</v>
      </c>
      <c r="D1239" s="17">
        <v>1.6800000000000001E-3</v>
      </c>
      <c r="E1239" s="17">
        <v>0.5</v>
      </c>
      <c r="F1239" s="6">
        <f t="shared" si="268"/>
        <v>87551.34339838037</v>
      </c>
      <c r="G1239" s="7">
        <f t="shared" si="269"/>
        <v>147.08625690927903</v>
      </c>
      <c r="H1239" s="6">
        <f t="shared" si="270"/>
        <v>87477.800269925734</v>
      </c>
      <c r="I1239" s="6">
        <f>SUM(H1239:H1335)</f>
        <v>4778963.7063564025</v>
      </c>
      <c r="J1239" s="8">
        <f t="shared" si="263"/>
        <v>54.584698770536619</v>
      </c>
      <c r="K1239" s="9">
        <f t="shared" si="271"/>
        <v>0.13021999999999995</v>
      </c>
      <c r="L1239" s="9">
        <f t="shared" si="264"/>
        <v>8.9806896551724094E-3</v>
      </c>
      <c r="M1239" s="12">
        <f t="shared" si="265"/>
        <v>16378.058095411972</v>
      </c>
      <c r="N1239" s="10">
        <f>((B1238+E1238)*D1238+(B1239+E1239)*D1239+(B1240+E1240)*D1240)/3/SUM(D1225:D1239)</f>
        <v>0.17670096759330373</v>
      </c>
      <c r="O1239" s="11">
        <f>O1225</f>
        <v>7.9559692402084783E-2</v>
      </c>
      <c r="P1239" s="12">
        <f>M1239*O1225</f>
        <v>1303.033264214451</v>
      </c>
      <c r="Q1239" s="9">
        <f>N1239*O1225</f>
        <v>1.4058274628873995E-2</v>
      </c>
      <c r="R1239" s="12">
        <f t="shared" si="266"/>
        <v>86248.013329801324</v>
      </c>
      <c r="S1239" s="12">
        <f t="shared" si="267"/>
        <v>4121403.6304760017</v>
      </c>
      <c r="T1239" s="13">
        <f t="shared" si="261"/>
        <v>47.074133536964602</v>
      </c>
      <c r="U1239" s="14">
        <f t="shared" si="262"/>
        <v>7.5105652335720166</v>
      </c>
    </row>
    <row r="1240" spans="1:21" x14ac:dyDescent="0.3">
      <c r="A1240" s="17">
        <v>1932</v>
      </c>
      <c r="B1240" s="17">
        <v>15</v>
      </c>
      <c r="C1240" s="17">
        <v>1.6800000000000001E-3</v>
      </c>
      <c r="D1240" s="17">
        <v>1.6800000000000001E-3</v>
      </c>
      <c r="E1240" s="17">
        <v>0.5</v>
      </c>
      <c r="F1240" s="6">
        <f t="shared" si="268"/>
        <v>87404.257141471084</v>
      </c>
      <c r="G1240" s="7">
        <f t="shared" si="269"/>
        <v>146.83915199767142</v>
      </c>
      <c r="H1240" s="6">
        <f t="shared" si="270"/>
        <v>87330.837565472248</v>
      </c>
      <c r="I1240" s="6">
        <f>SUM(H1240:H1335)</f>
        <v>4691485.9060864775</v>
      </c>
      <c r="J1240" s="8">
        <f t="shared" si="263"/>
        <v>53.675713970006242</v>
      </c>
      <c r="K1240" s="9">
        <f t="shared" si="271"/>
        <v>0.13189999999999993</v>
      </c>
      <c r="L1240" s="9">
        <f t="shared" si="264"/>
        <v>8.5096774193548341E-3</v>
      </c>
      <c r="M1240" s="12">
        <f t="shared" si="265"/>
        <v>17255.548566822657</v>
      </c>
      <c r="N1240" s="10">
        <f>((B1239+E1239)*D1239+(B1240+E1240)*D1240+(B1241+E1241)*D1241)/3/SUM(D1225:D1240)</f>
        <v>0.21118271417740725</v>
      </c>
      <c r="O1240" s="11">
        <f>O1225</f>
        <v>7.9559692402084783E-2</v>
      </c>
      <c r="P1240" s="12">
        <f>M1240*O1225</f>
        <v>1372.8461362056455</v>
      </c>
      <c r="Q1240" s="9">
        <f>N1240*O1225</f>
        <v>1.6801631780591911E-2</v>
      </c>
      <c r="R1240" s="12">
        <f t="shared" si="266"/>
        <v>85863.536989606495</v>
      </c>
      <c r="S1240" s="12">
        <f t="shared" si="267"/>
        <v>4035155.6171462005</v>
      </c>
      <c r="T1240" s="13">
        <f t="shared" si="261"/>
        <v>46.166579856802223</v>
      </c>
      <c r="U1240" s="14">
        <f t="shared" si="262"/>
        <v>7.5091341132040199</v>
      </c>
    </row>
    <row r="1241" spans="1:21" x14ac:dyDescent="0.3">
      <c r="A1241" s="17">
        <v>1932</v>
      </c>
      <c r="B1241" s="17">
        <v>16</v>
      </c>
      <c r="C1241" s="17">
        <v>2.0100000000000001E-3</v>
      </c>
      <c r="D1241" s="17">
        <v>2.0100000000000001E-3</v>
      </c>
      <c r="E1241" s="17">
        <v>0.5</v>
      </c>
      <c r="F1241" s="6">
        <f t="shared" si="268"/>
        <v>87257.417989473412</v>
      </c>
      <c r="G1241" s="7">
        <f t="shared" si="269"/>
        <v>175.38741015884156</v>
      </c>
      <c r="H1241" s="6">
        <f t="shared" si="270"/>
        <v>87169.724284393989</v>
      </c>
      <c r="I1241" s="6">
        <f>SUM(H1241:H1335)</f>
        <v>4604155.0685210051</v>
      </c>
      <c r="J1241" s="8">
        <f t="shared" si="263"/>
        <v>52.765199505174934</v>
      </c>
      <c r="K1241" s="9">
        <f t="shared" si="271"/>
        <v>0.13390999999999995</v>
      </c>
      <c r="L1241" s="9">
        <f t="shared" si="264"/>
        <v>8.115757575757573E-3</v>
      </c>
      <c r="M1241" s="12">
        <f t="shared" si="265"/>
        <v>21610.725618855104</v>
      </c>
      <c r="N1241" s="10">
        <f>((B1240+E1240)*D1240+(B1241+E1241)*D1241+(B1242+E1242)*D1242)/3/SUM(D1225:D1241)</f>
        <v>0.253229781196326</v>
      </c>
      <c r="O1241" s="11">
        <f>O1225</f>
        <v>7.9559692402084783E-2</v>
      </c>
      <c r="P1241" s="12">
        <f>M1241*O1225</f>
        <v>1719.3426828219654</v>
      </c>
      <c r="Q1241" s="9">
        <f>N1241*O1225</f>
        <v>2.0146883499026928E-2</v>
      </c>
      <c r="R1241" s="12">
        <f t="shared" si="266"/>
        <v>85413.526004594009</v>
      </c>
      <c r="S1241" s="12">
        <f t="shared" si="267"/>
        <v>3949292.080156594</v>
      </c>
      <c r="T1241" s="13">
        <f t="shared" si="261"/>
        <v>45.260244586116791</v>
      </c>
      <c r="U1241" s="14">
        <f t="shared" si="262"/>
        <v>7.504954919058143</v>
      </c>
    </row>
    <row r="1242" spans="1:21" x14ac:dyDescent="0.3">
      <c r="A1242" s="17">
        <v>1932</v>
      </c>
      <c r="B1242" s="17">
        <v>17</v>
      </c>
      <c r="C1242" s="17">
        <v>2.4299999999999999E-3</v>
      </c>
      <c r="D1242" s="17">
        <v>2.4299999999999999E-3</v>
      </c>
      <c r="E1242" s="17">
        <v>0.5</v>
      </c>
      <c r="F1242" s="6">
        <f t="shared" si="268"/>
        <v>87082.030579314567</v>
      </c>
      <c r="G1242" s="7">
        <f t="shared" si="269"/>
        <v>211.6093343077344</v>
      </c>
      <c r="H1242" s="6">
        <f t="shared" si="270"/>
        <v>86976.225912160706</v>
      </c>
      <c r="I1242" s="6">
        <f>SUM(H1242:H1335)</f>
        <v>4516985.3442366123</v>
      </c>
      <c r="J1242" s="8">
        <f t="shared" si="263"/>
        <v>51.870464138092515</v>
      </c>
      <c r="K1242" s="9">
        <f t="shared" si="271"/>
        <v>0.13633999999999993</v>
      </c>
      <c r="L1242" s="9">
        <f t="shared" si="264"/>
        <v>7.7908571428571393E-3</v>
      </c>
      <c r="M1242" s="12">
        <f t="shared" si="265"/>
        <v>27161.239184284535</v>
      </c>
      <c r="N1242" s="10">
        <f>((B1241+E1241)*D1241+(B1242+E1242)*D1242+(B1243+E1243)*D1243)/3/SUM(D1225:D1242)</f>
        <v>0.30853014522517253</v>
      </c>
      <c r="O1242" s="11">
        <f>O1225</f>
        <v>7.9559692402084783E-2</v>
      </c>
      <c r="P1242" s="12">
        <f>M1242*O1225</f>
        <v>2160.93983476113</v>
      </c>
      <c r="Q1242" s="9">
        <f>N1242*O1225</f>
        <v>2.4546563450885274E-2</v>
      </c>
      <c r="R1242" s="12">
        <f t="shared" si="266"/>
        <v>84841.258464089318</v>
      </c>
      <c r="S1242" s="12">
        <f t="shared" si="267"/>
        <v>3863878.5541520002</v>
      </c>
      <c r="T1242" s="13">
        <f t="shared" si="261"/>
        <v>44.370561049707817</v>
      </c>
      <c r="U1242" s="14">
        <f t="shared" si="262"/>
        <v>7.4999030883846984</v>
      </c>
    </row>
    <row r="1243" spans="1:21" x14ac:dyDescent="0.3">
      <c r="A1243" s="17">
        <v>1932</v>
      </c>
      <c r="B1243" s="17">
        <v>18</v>
      </c>
      <c r="C1243" s="17">
        <v>2.7399999999999998E-3</v>
      </c>
      <c r="D1243" s="17">
        <v>2.7299999999999998E-3</v>
      </c>
      <c r="E1243" s="17">
        <v>0.5</v>
      </c>
      <c r="F1243" s="6">
        <f t="shared" si="268"/>
        <v>86870.42124500683</v>
      </c>
      <c r="G1243" s="7">
        <f t="shared" si="269"/>
        <v>237.15624999886862</v>
      </c>
      <c r="H1243" s="6">
        <f t="shared" si="270"/>
        <v>86751.843120007397</v>
      </c>
      <c r="I1243" s="6">
        <f>SUM(H1243:H1335)</f>
        <v>4430009.1183244521</v>
      </c>
      <c r="J1243" s="8">
        <f t="shared" si="263"/>
        <v>50.995598442307333</v>
      </c>
      <c r="K1243" s="9">
        <f t="shared" si="271"/>
        <v>0.13906999999999994</v>
      </c>
      <c r="L1243" s="9">
        <f t="shared" si="264"/>
        <v>7.5172972972972945E-3</v>
      </c>
      <c r="M1243" s="12">
        <f t="shared" si="265"/>
        <v>31548.073811598988</v>
      </c>
      <c r="N1243" s="10">
        <f>((B1242+E1242)*D1242+(B1243+E1243)*D1243+(B1244+E1244)*D1244)/3/SUM(D1225:D1243)</f>
        <v>0.35712231250449422</v>
      </c>
      <c r="O1243" s="11">
        <f>O1225</f>
        <v>7.9559692402084783E-2</v>
      </c>
      <c r="P1243" s="12">
        <f>M1243*O1225</f>
        <v>2509.9550483290818</v>
      </c>
      <c r="Q1243" s="9">
        <f>N1243*O1225</f>
        <v>2.8412541332778755E-2</v>
      </c>
      <c r="R1243" s="12">
        <f t="shared" si="266"/>
        <v>84287.002791665451</v>
      </c>
      <c r="S1243" s="12">
        <f t="shared" si="267"/>
        <v>3779037.2956879111</v>
      </c>
      <c r="T1243" s="13">
        <f t="shared" si="261"/>
        <v>43.502002655537069</v>
      </c>
      <c r="U1243" s="14">
        <f t="shared" si="262"/>
        <v>7.4935957867702641</v>
      </c>
    </row>
    <row r="1244" spans="1:21" x14ac:dyDescent="0.3">
      <c r="A1244" s="17">
        <v>1932</v>
      </c>
      <c r="B1244" s="17">
        <v>19</v>
      </c>
      <c r="C1244" s="17">
        <v>2.8700000000000002E-3</v>
      </c>
      <c r="D1244" s="17">
        <v>2.8700000000000002E-3</v>
      </c>
      <c r="E1244" s="17">
        <v>0.5</v>
      </c>
      <c r="F1244" s="6">
        <f t="shared" si="268"/>
        <v>86633.264995007965</v>
      </c>
      <c r="G1244" s="7">
        <f t="shared" si="269"/>
        <v>248.63747053567286</v>
      </c>
      <c r="H1244" s="6">
        <f t="shared" si="270"/>
        <v>86508.946259740129</v>
      </c>
      <c r="I1244" s="6">
        <f>SUM(H1244:H1335)</f>
        <v>4343257.2752044443</v>
      </c>
      <c r="J1244" s="8">
        <f t="shared" si="263"/>
        <v>50.133828794917449</v>
      </c>
      <c r="K1244" s="9">
        <f t="shared" si="271"/>
        <v>0.14193999999999996</v>
      </c>
      <c r="L1244" s="9">
        <f t="shared" si="264"/>
        <v>7.2789743589743569E-3</v>
      </c>
      <c r="M1244" s="12">
        <f t="shared" si="265"/>
        <v>34158.311085286899</v>
      </c>
      <c r="N1244" s="10">
        <f>((B1243+E1243)*D1243+(B1244+E1244)*D1244+(B1245+E1245)*D1245)/3/SUM(D1225:D1244)</f>
        <v>0.39061105631487486</v>
      </c>
      <c r="O1244" s="11">
        <f>O1225</f>
        <v>7.9559692402084783E-2</v>
      </c>
      <c r="P1244" s="12">
        <f>M1244*O1225</f>
        <v>2717.6247229201485</v>
      </c>
      <c r="Q1244" s="9">
        <f>N1244*O1225</f>
        <v>3.1076895489264861E-2</v>
      </c>
      <c r="R1244" s="12">
        <f t="shared" si="266"/>
        <v>83820.51677793976</v>
      </c>
      <c r="S1244" s="12">
        <f t="shared" si="267"/>
        <v>3694750.2928962456</v>
      </c>
      <c r="T1244" s="13">
        <f t="shared" si="261"/>
        <v>42.648170920363519</v>
      </c>
      <c r="U1244" s="14">
        <f t="shared" si="262"/>
        <v>7.4856578745539295</v>
      </c>
    </row>
    <row r="1245" spans="1:21" x14ac:dyDescent="0.3">
      <c r="A1245" s="17">
        <v>1932</v>
      </c>
      <c r="B1245" s="17">
        <v>20</v>
      </c>
      <c r="C1245" s="17">
        <v>2.9299999999999999E-3</v>
      </c>
      <c r="D1245" s="17">
        <v>2.9199999999999999E-3</v>
      </c>
      <c r="E1245" s="17">
        <v>0.5</v>
      </c>
      <c r="F1245" s="6">
        <f t="shared" si="268"/>
        <v>86384.627524472293</v>
      </c>
      <c r="G1245" s="7">
        <f t="shared" si="269"/>
        <v>252.24311237145909</v>
      </c>
      <c r="H1245" s="6">
        <f t="shared" si="270"/>
        <v>86258.505968286569</v>
      </c>
      <c r="I1245" s="6">
        <f>SUM(H1245:H1335)</f>
        <v>4256748.3289447026</v>
      </c>
      <c r="J1245" s="8">
        <f t="shared" si="263"/>
        <v>49.276687889159319</v>
      </c>
      <c r="K1245" s="9">
        <f t="shared" si="271"/>
        <v>0.14485999999999996</v>
      </c>
      <c r="L1245" s="9">
        <f t="shared" si="264"/>
        <v>7.0663414634146325E-3</v>
      </c>
      <c r="M1245" s="12">
        <f t="shared" si="265"/>
        <v>35696.422777957428</v>
      </c>
      <c r="N1245" s="10">
        <f>((B1244+E1244)*D1244+(B1245+E1245)*D1245+(B1246+E1246)*D1246)/3/SUM(D1225:D1245)</f>
        <v>0.42137235951953622</v>
      </c>
      <c r="O1245" s="11">
        <f>O1225</f>
        <v>7.9559692402084783E-2</v>
      </c>
      <c r="P1245" s="12">
        <f>M1245*O1225</f>
        <v>2839.9964160690656</v>
      </c>
      <c r="Q1245" s="9">
        <f>N1245*O1225</f>
        <v>3.3524255310114985E-2</v>
      </c>
      <c r="R1245" s="12">
        <f t="shared" si="266"/>
        <v>83366.753791536656</v>
      </c>
      <c r="S1245" s="12">
        <f t="shared" si="267"/>
        <v>3610929.776118306</v>
      </c>
      <c r="T1245" s="13">
        <f t="shared" si="261"/>
        <v>41.800605959611843</v>
      </c>
      <c r="U1245" s="14">
        <f t="shared" si="262"/>
        <v>7.4760819295474761</v>
      </c>
    </row>
    <row r="1246" spans="1:21" x14ac:dyDescent="0.3">
      <c r="A1246" s="17">
        <v>1932</v>
      </c>
      <c r="B1246" s="17">
        <v>21</v>
      </c>
      <c r="C1246" s="17">
        <v>3.14E-3</v>
      </c>
      <c r="D1246" s="17">
        <v>3.13E-3</v>
      </c>
      <c r="E1246" s="17">
        <v>0.5</v>
      </c>
      <c r="F1246" s="6">
        <f t="shared" si="268"/>
        <v>86132.38441210083</v>
      </c>
      <c r="G1246" s="7">
        <f t="shared" si="269"/>
        <v>269.59436320987561</v>
      </c>
      <c r="H1246" s="6">
        <f t="shared" si="270"/>
        <v>85997.58723049589</v>
      </c>
      <c r="I1246" s="6">
        <f>SUM(H1246:H1335)</f>
        <v>4170489.8229764169</v>
      </c>
      <c r="J1246" s="8">
        <f t="shared" si="263"/>
        <v>48.419532925301212</v>
      </c>
      <c r="K1246" s="9">
        <f t="shared" si="271"/>
        <v>0.14798999999999995</v>
      </c>
      <c r="L1246" s="9">
        <f t="shared" si="264"/>
        <v>6.8832558139534867E-3</v>
      </c>
      <c r="M1246" s="12">
        <f t="shared" si="265"/>
        <v>39166.692404975518</v>
      </c>
      <c r="N1246" s="10">
        <f>((B1245+E1245)*D1245+(B1246+E1246)*D1246+(B1247+E1247)*D1247)/3/SUM(D1225:D1246)</f>
        <v>0.4404689506047707</v>
      </c>
      <c r="O1246" s="11">
        <f>O1225</f>
        <v>7.9559692402084783E-2</v>
      </c>
      <c r="P1246" s="12">
        <f>M1246*O1225</f>
        <v>3116.0900001469226</v>
      </c>
      <c r="Q1246" s="9">
        <f>N1246*O1225</f>
        <v>3.5043574222784632E-2</v>
      </c>
      <c r="R1246" s="12">
        <f t="shared" si="266"/>
        <v>82983.924399403622</v>
      </c>
      <c r="S1246" s="12">
        <f t="shared" si="267"/>
        <v>3527563.0223267693</v>
      </c>
      <c r="T1246" s="13">
        <f t="shared" si="261"/>
        <v>40.955130249838739</v>
      </c>
      <c r="U1246" s="14">
        <f t="shared" si="262"/>
        <v>7.4644026754624733</v>
      </c>
    </row>
    <row r="1247" spans="1:21" x14ac:dyDescent="0.3">
      <c r="A1247" s="17">
        <v>1932</v>
      </c>
      <c r="B1247" s="17">
        <v>22</v>
      </c>
      <c r="C1247" s="17">
        <v>3.0400000000000002E-3</v>
      </c>
      <c r="D1247" s="17">
        <v>3.0400000000000002E-3</v>
      </c>
      <c r="E1247" s="17">
        <v>0.5</v>
      </c>
      <c r="F1247" s="6">
        <f t="shared" si="268"/>
        <v>85862.790048890951</v>
      </c>
      <c r="G1247" s="7">
        <f t="shared" si="269"/>
        <v>261.02288174862849</v>
      </c>
      <c r="H1247" s="6">
        <f t="shared" si="270"/>
        <v>85732.278608016641</v>
      </c>
      <c r="I1247" s="6">
        <f>SUM(H1247:H1335)</f>
        <v>4084492.2357459208</v>
      </c>
      <c r="J1247" s="8">
        <f t="shared" si="263"/>
        <v>47.569992000262033</v>
      </c>
      <c r="K1247" s="9">
        <f t="shared" si="271"/>
        <v>0.15102999999999994</v>
      </c>
      <c r="L1247" s="9">
        <f t="shared" si="264"/>
        <v>6.7124444444444419E-3</v>
      </c>
      <c r="M1247" s="12">
        <f t="shared" si="265"/>
        <v>38886.412231637049</v>
      </c>
      <c r="N1247" s="10">
        <f>((B1246+E1246)*D1246+(B1247+E1247)*D1247+(B1248+E1248)*D1248)/3/SUM(D1225:D1247)</f>
        <v>0.45560484671919499</v>
      </c>
      <c r="O1247" s="11">
        <f>O1225</f>
        <v>7.9559692402084783E-2</v>
      </c>
      <c r="P1247" s="12">
        <f>M1247*O1225</f>
        <v>3093.7909957697107</v>
      </c>
      <c r="Q1247" s="9">
        <f>N1247*O1225</f>
        <v>3.624778146187814E-2</v>
      </c>
      <c r="R1247" s="12">
        <f t="shared" si="266"/>
        <v>82624.673708804403</v>
      </c>
      <c r="S1247" s="12">
        <f t="shared" si="267"/>
        <v>3444579.0979273655</v>
      </c>
      <c r="T1247" s="13">
        <f t="shared" si="261"/>
        <v>40.117250976424067</v>
      </c>
      <c r="U1247" s="14">
        <f t="shared" si="262"/>
        <v>7.4527410238379659</v>
      </c>
    </row>
    <row r="1248" spans="1:21" x14ac:dyDescent="0.3">
      <c r="A1248" s="17">
        <v>1932</v>
      </c>
      <c r="B1248" s="17">
        <v>23</v>
      </c>
      <c r="C1248" s="17">
        <v>3.0100000000000001E-3</v>
      </c>
      <c r="D1248" s="17">
        <v>3.0100000000000001E-3</v>
      </c>
      <c r="E1248" s="17">
        <v>0.5</v>
      </c>
      <c r="F1248" s="6">
        <f t="shared" si="268"/>
        <v>85601.767167142316</v>
      </c>
      <c r="G1248" s="7">
        <f t="shared" si="269"/>
        <v>257.66131917309838</v>
      </c>
      <c r="H1248" s="6">
        <f t="shared" si="270"/>
        <v>85472.936507555773</v>
      </c>
      <c r="I1248" s="6">
        <f>SUM(H1248:H1335)</f>
        <v>3998759.9571379041</v>
      </c>
      <c r="J1248" s="8">
        <f t="shared" si="263"/>
        <v>46.71352110441947</v>
      </c>
      <c r="K1248" s="9">
        <f t="shared" si="271"/>
        <v>0.15403999999999995</v>
      </c>
      <c r="L1248" s="9">
        <f t="shared" si="264"/>
        <v>6.5548936170212744E-3</v>
      </c>
      <c r="M1248" s="12">
        <f t="shared" si="265"/>
        <v>39308.238123654985</v>
      </c>
      <c r="N1248" s="10">
        <f>((B1247+E1247)*D1247+(B1248+E1248)*D1248+(B1249+E1249)*D1249)/3/SUM(D1225:D1248)</f>
        <v>0.46278023024322701</v>
      </c>
      <c r="O1248" s="11">
        <f>O1225</f>
        <v>7.9559692402084783E-2</v>
      </c>
      <c r="P1248" s="12">
        <f>M1248*O1225</f>
        <v>3127.3513339858928</v>
      </c>
      <c r="Q1248" s="9">
        <f>N1248*O1225</f>
        <v>3.6818652767917112E-2</v>
      </c>
      <c r="R1248" s="12">
        <f t="shared" si="266"/>
        <v>82325.938137229852</v>
      </c>
      <c r="S1248" s="12">
        <f t="shared" si="267"/>
        <v>3361954.424218561</v>
      </c>
      <c r="T1248" s="13">
        <f t="shared" si="261"/>
        <v>39.274357708692555</v>
      </c>
      <c r="U1248" s="14">
        <f t="shared" si="262"/>
        <v>7.439163395726915</v>
      </c>
    </row>
    <row r="1249" spans="1:21" x14ac:dyDescent="0.3">
      <c r="A1249" s="17">
        <v>1932</v>
      </c>
      <c r="B1249" s="17">
        <v>24</v>
      </c>
      <c r="C1249" s="17">
        <v>3.0500000000000002E-3</v>
      </c>
      <c r="D1249" s="17">
        <v>3.0500000000000002E-3</v>
      </c>
      <c r="E1249" s="17">
        <v>0.5</v>
      </c>
      <c r="F1249" s="6">
        <f t="shared" si="268"/>
        <v>85344.105847969215</v>
      </c>
      <c r="G1249" s="7">
        <f t="shared" si="269"/>
        <v>260.2995228363061</v>
      </c>
      <c r="H1249" s="6">
        <f t="shared" si="270"/>
        <v>85213.956086551058</v>
      </c>
      <c r="I1249" s="6">
        <f>SUM(H1249:H1335)</f>
        <v>3913287.0206303485</v>
      </c>
      <c r="J1249" s="8">
        <f t="shared" si="263"/>
        <v>45.853043766155601</v>
      </c>
      <c r="K1249" s="9">
        <f t="shared" si="271"/>
        <v>0.15708999999999995</v>
      </c>
      <c r="L1249" s="9">
        <f t="shared" si="264"/>
        <v>6.4118367346938758E-3</v>
      </c>
      <c r="M1249" s="12">
        <f t="shared" si="265"/>
        <v>40596.717228910187</v>
      </c>
      <c r="N1249" s="10">
        <f>((B1248+E1248)*D1248+(B1249+E1249)*D1249+(B1250+E1250)*D1250)/3/SUM(D1225:D1249)</f>
        <v>0.46503066182867586</v>
      </c>
      <c r="O1249" s="11">
        <f>O1225</f>
        <v>7.9559692402084783E-2</v>
      </c>
      <c r="P1249" s="12">
        <f>M1249*O1225</f>
        <v>3229.8623352665104</v>
      </c>
      <c r="Q1249" s="9">
        <f>N1249*O1225</f>
        <v>3.6997696412627359E-2</v>
      </c>
      <c r="R1249" s="12">
        <f t="shared" si="266"/>
        <v>82061.236009141881</v>
      </c>
      <c r="S1249" s="12">
        <f t="shared" si="267"/>
        <v>3279628.486081331</v>
      </c>
      <c r="T1249" s="13">
        <f t="shared" si="261"/>
        <v>38.428295117692308</v>
      </c>
      <c r="U1249" s="14">
        <f t="shared" si="262"/>
        <v>7.424748648463293</v>
      </c>
    </row>
    <row r="1250" spans="1:21" x14ac:dyDescent="0.3">
      <c r="A1250" s="17">
        <v>1932</v>
      </c>
      <c r="B1250" s="17">
        <v>25</v>
      </c>
      <c r="C1250" s="17">
        <v>2.8900000000000002E-3</v>
      </c>
      <c r="D1250" s="17">
        <v>2.8900000000000002E-3</v>
      </c>
      <c r="E1250" s="17">
        <v>0.5</v>
      </c>
      <c r="F1250" s="6">
        <f t="shared" si="268"/>
        <v>85083.806325132915</v>
      </c>
      <c r="G1250" s="7">
        <f t="shared" si="269"/>
        <v>245.89220027963415</v>
      </c>
      <c r="H1250" s="6">
        <f t="shared" si="270"/>
        <v>84960.860224993099</v>
      </c>
      <c r="I1250" s="6">
        <f>SUM(H1250:H1335)</f>
        <v>3828073.0645437976</v>
      </c>
      <c r="J1250" s="8">
        <f t="shared" si="263"/>
        <v>44.991793737053612</v>
      </c>
      <c r="K1250" s="9">
        <f t="shared" si="271"/>
        <v>0.15997999999999996</v>
      </c>
      <c r="L1250" s="9">
        <f t="shared" si="264"/>
        <v>6.2737254901960764E-3</v>
      </c>
      <c r="M1250" s="12">
        <f t="shared" si="265"/>
        <v>39193.968665649911</v>
      </c>
      <c r="N1250" s="10">
        <f>((B1249+E1249)*D1249+(B1250+E1250)*D1250+(B1251+E1251)*D1251)/3/SUM(D1225:D1250)</f>
        <v>0.48593574196774603</v>
      </c>
      <c r="O1250" s="11">
        <f>O1225</f>
        <v>7.9559692402084783E-2</v>
      </c>
      <c r="P1250" s="12">
        <f>M1250*O1225</f>
        <v>3118.2600910560564</v>
      </c>
      <c r="Q1250" s="9">
        <f>N1250*O1225</f>
        <v>3.8660898158132714E-2</v>
      </c>
      <c r="R1250" s="12">
        <f t="shared" si="266"/>
        <v>81676.197060407299</v>
      </c>
      <c r="S1250" s="12">
        <f t="shared" si="267"/>
        <v>3197567.2500721891</v>
      </c>
      <c r="T1250" s="13">
        <f t="shared" si="261"/>
        <v>37.581384615695775</v>
      </c>
      <c r="U1250" s="14">
        <f t="shared" si="262"/>
        <v>7.4104091213578371</v>
      </c>
    </row>
    <row r="1251" spans="1:21" x14ac:dyDescent="0.3">
      <c r="A1251" s="17">
        <v>1932</v>
      </c>
      <c r="B1251" s="17">
        <v>26</v>
      </c>
      <c r="C1251" s="17">
        <v>3.2000000000000002E-3</v>
      </c>
      <c r="D1251" s="17">
        <v>3.2000000000000002E-3</v>
      </c>
      <c r="E1251" s="17">
        <v>0.5</v>
      </c>
      <c r="F1251" s="6">
        <f t="shared" si="268"/>
        <v>84837.914124853283</v>
      </c>
      <c r="G1251" s="7">
        <f t="shared" si="269"/>
        <v>271.48132519953054</v>
      </c>
      <c r="H1251" s="6">
        <f t="shared" si="270"/>
        <v>84702.173462253515</v>
      </c>
      <c r="I1251" s="6">
        <f>SUM(H1251:H1335)</f>
        <v>3743112.2043188037</v>
      </c>
      <c r="J1251" s="8">
        <f t="shared" si="263"/>
        <v>44.120747697900534</v>
      </c>
      <c r="K1251" s="9">
        <f t="shared" si="271"/>
        <v>0.16317999999999996</v>
      </c>
      <c r="L1251" s="9">
        <f t="shared" si="264"/>
        <v>6.1577358490566021E-3</v>
      </c>
      <c r="M1251" s="12">
        <f t="shared" si="265"/>
        <v>44087.848497288651</v>
      </c>
      <c r="N1251" s="10">
        <f>((B1250+E1250)*D1250+(B1251+E1251)*D1251+(B1252+E1252)*D1252)/3/SUM(D1225:D1251)</f>
        <v>0.49397393471422169</v>
      </c>
      <c r="O1251" s="11">
        <f>O1225</f>
        <v>7.9559692402084783E-2</v>
      </c>
      <c r="P1251" s="12">
        <f>M1251*O1225</f>
        <v>3507.6156651140009</v>
      </c>
      <c r="Q1251" s="9">
        <f>N1251*O1225</f>
        <v>3.930041430051099E-2</v>
      </c>
      <c r="R1251" s="12">
        <f t="shared" si="266"/>
        <v>81373.342953033207</v>
      </c>
      <c r="S1251" s="12">
        <f t="shared" si="267"/>
        <v>3115891.053011782</v>
      </c>
      <c r="T1251" s="13">
        <f t="shared" si="261"/>
        <v>36.727577347390032</v>
      </c>
      <c r="U1251" s="14">
        <f t="shared" si="262"/>
        <v>7.393170350510502</v>
      </c>
    </row>
    <row r="1252" spans="1:21" x14ac:dyDescent="0.3">
      <c r="A1252" s="17">
        <v>1932</v>
      </c>
      <c r="B1252" s="17">
        <v>27</v>
      </c>
      <c r="C1252" s="17">
        <v>3.0300000000000001E-3</v>
      </c>
      <c r="D1252" s="17">
        <v>3.0300000000000001E-3</v>
      </c>
      <c r="E1252" s="17">
        <v>0.5</v>
      </c>
      <c r="F1252" s="6">
        <f t="shared" si="268"/>
        <v>84566.432799653747</v>
      </c>
      <c r="G1252" s="7">
        <f t="shared" si="269"/>
        <v>256.23629138295087</v>
      </c>
      <c r="H1252" s="6">
        <f t="shared" si="270"/>
        <v>84438.314653962268</v>
      </c>
      <c r="I1252" s="6">
        <f>SUM(H1252:H1335)</f>
        <v>3658410.0308565507</v>
      </c>
      <c r="J1252" s="8">
        <f t="shared" si="263"/>
        <v>43.260782200943559</v>
      </c>
      <c r="K1252" s="9">
        <f t="shared" si="271"/>
        <v>0.16620999999999997</v>
      </c>
      <c r="L1252" s="9">
        <f t="shared" si="264"/>
        <v>6.043999999999999E-3</v>
      </c>
      <c r="M1252" s="12">
        <f t="shared" si="265"/>
        <v>42395.150791355212</v>
      </c>
      <c r="N1252" s="10">
        <f>((B1251+E1251)*D1251+(B1252+E1252)*D1252+(B1253+E1253)*D1253)/3/SUM(D1225:D1252)</f>
        <v>0.52064657160620109</v>
      </c>
      <c r="O1252" s="11">
        <f>O1225</f>
        <v>7.9559692402084783E-2</v>
      </c>
      <c r="P1252" s="12">
        <f>M1252*O1225</f>
        <v>3372.9451563002222</v>
      </c>
      <c r="Q1252" s="9">
        <f>N1252*O1225</f>
        <v>4.1422481087189371E-2</v>
      </c>
      <c r="R1252" s="12">
        <f t="shared" si="266"/>
        <v>80940.67016217437</v>
      </c>
      <c r="S1252" s="12">
        <f t="shared" si="267"/>
        <v>3034517.7100587487</v>
      </c>
      <c r="T1252" s="13">
        <f t="shared" si="261"/>
        <v>35.883241253037383</v>
      </c>
      <c r="U1252" s="14">
        <f t="shared" si="262"/>
        <v>7.3775409479061764</v>
      </c>
    </row>
    <row r="1253" spans="1:21" x14ac:dyDescent="0.3">
      <c r="A1253" s="17">
        <v>1932</v>
      </c>
      <c r="B1253" s="17">
        <v>28</v>
      </c>
      <c r="C1253" s="17">
        <v>3.2100000000000002E-3</v>
      </c>
      <c r="D1253" s="17">
        <v>3.2100000000000002E-3</v>
      </c>
      <c r="E1253" s="17">
        <v>0.5</v>
      </c>
      <c r="F1253" s="6">
        <f t="shared" si="268"/>
        <v>84310.19650827079</v>
      </c>
      <c r="G1253" s="7">
        <f t="shared" si="269"/>
        <v>270.63573079154924</v>
      </c>
      <c r="H1253" s="6">
        <f t="shared" si="270"/>
        <v>84174.878642875017</v>
      </c>
      <c r="I1253" s="6">
        <f>SUM(H1253:H1335)</f>
        <v>3573971.7162025888</v>
      </c>
      <c r="J1253" s="8">
        <f t="shared" si="263"/>
        <v>42.39074114661782</v>
      </c>
      <c r="K1253" s="9">
        <f t="shared" si="271"/>
        <v>0.16941999999999996</v>
      </c>
      <c r="L1253" s="9">
        <f t="shared" si="264"/>
        <v>5.9445614035087708E-3</v>
      </c>
      <c r="M1253" s="12">
        <f t="shared" si="265"/>
        <v>45526.61036217185</v>
      </c>
      <c r="N1253" s="10">
        <f>((B1252+E1252)*D1252+(B1253+E1253)*D1253+(B1254+E1254)*D1254)/3/SUM(D1225:D1253)</f>
        <v>0.52444614960846825</v>
      </c>
      <c r="O1253" s="11">
        <f>O1225</f>
        <v>7.9559692402084783E-2</v>
      </c>
      <c r="P1253" s="12">
        <f>M1253*O1225</f>
        <v>3622.0831165239583</v>
      </c>
      <c r="Q1253" s="9">
        <f>N1253*O1225</f>
        <v>4.1724774344307471E-2</v>
      </c>
      <c r="R1253" s="12">
        <f t="shared" si="266"/>
        <v>80662.70082604159</v>
      </c>
      <c r="S1253" s="12">
        <f t="shared" si="267"/>
        <v>2953577.0398965743</v>
      </c>
      <c r="T1253" s="13">
        <f t="shared" si="261"/>
        <v>35.032263738192448</v>
      </c>
      <c r="U1253" s="14">
        <f t="shared" si="262"/>
        <v>7.3584774084253723</v>
      </c>
    </row>
    <row r="1254" spans="1:21" x14ac:dyDescent="0.3">
      <c r="A1254" s="17">
        <v>1932</v>
      </c>
      <c r="B1254" s="17">
        <v>29</v>
      </c>
      <c r="C1254" s="17">
        <v>3.1099999999999999E-3</v>
      </c>
      <c r="D1254" s="17">
        <v>3.1099999999999999E-3</v>
      </c>
      <c r="E1254" s="17">
        <v>0.5</v>
      </c>
      <c r="F1254" s="6">
        <f t="shared" si="268"/>
        <v>84039.560777479244</v>
      </c>
      <c r="G1254" s="7">
        <f t="shared" si="269"/>
        <v>261.36303401796044</v>
      </c>
      <c r="H1254" s="6">
        <f t="shared" si="270"/>
        <v>83908.879260470261</v>
      </c>
      <c r="I1254" s="6">
        <f>SUM(H1254:H1335)</f>
        <v>3489796.8375597131</v>
      </c>
      <c r="J1254" s="8">
        <f t="shared" si="263"/>
        <v>41.525643462131249</v>
      </c>
      <c r="K1254" s="9">
        <f t="shared" si="271"/>
        <v>0.17252999999999996</v>
      </c>
      <c r="L1254" s="9">
        <f t="shared" si="264"/>
        <v>5.8484745762711855E-3</v>
      </c>
      <c r="M1254" s="12">
        <f t="shared" si="265"/>
        <v>44689.094670665014</v>
      </c>
      <c r="N1254" s="10">
        <f>((B1253+E1253)*D1253+(B1254+E1254)*D1254+(B1255+E1255)*D1255)/3/SUM(D1225:D1254)</f>
        <v>0.54257230626557718</v>
      </c>
      <c r="O1254" s="11">
        <f>O1225</f>
        <v>7.9559692402084783E-2</v>
      </c>
      <c r="P1254" s="12">
        <f>M1254*O1225</f>
        <v>3555.4506257257549</v>
      </c>
      <c r="Q1254" s="9">
        <f>N1254*O1225</f>
        <v>4.316688579237906E-2</v>
      </c>
      <c r="R1254" s="12">
        <f t="shared" si="266"/>
        <v>80286.794252467022</v>
      </c>
      <c r="S1254" s="12">
        <f t="shared" si="267"/>
        <v>2872914.3390705329</v>
      </c>
      <c r="T1254" s="13">
        <f t="shared" si="261"/>
        <v>34.185261232831323</v>
      </c>
      <c r="U1254" s="14">
        <f t="shared" si="262"/>
        <v>7.3403822292999266</v>
      </c>
    </row>
    <row r="1255" spans="1:21" x14ac:dyDescent="0.3">
      <c r="A1255" s="17">
        <v>1932</v>
      </c>
      <c r="B1255" s="17">
        <v>30</v>
      </c>
      <c r="C1255" s="17">
        <v>3.2000000000000002E-3</v>
      </c>
      <c r="D1255" s="17">
        <v>3.2000000000000002E-3</v>
      </c>
      <c r="E1255" s="17">
        <v>0.5</v>
      </c>
      <c r="F1255" s="6">
        <f t="shared" si="268"/>
        <v>83778.197743461278</v>
      </c>
      <c r="G1255" s="7">
        <f t="shared" si="269"/>
        <v>268.09023277907608</v>
      </c>
      <c r="H1255" s="6">
        <f t="shared" si="270"/>
        <v>83644.152627071744</v>
      </c>
      <c r="I1255" s="6">
        <f>SUM(H1255:H1335)</f>
        <v>3405887.9582992429</v>
      </c>
      <c r="J1255" s="8">
        <f t="shared" si="263"/>
        <v>40.653631255335348</v>
      </c>
      <c r="K1255" s="9">
        <f t="shared" si="271"/>
        <v>0.17572999999999997</v>
      </c>
      <c r="L1255" s="9">
        <f t="shared" si="264"/>
        <v>5.7616393442622938E-3</v>
      </c>
      <c r="M1255" s="12">
        <f t="shared" si="265"/>
        <v>46530.200305934231</v>
      </c>
      <c r="N1255" s="10">
        <f>((B1254+E1254)*D1254+(B1255+E1255)*D1255+(B1256+E1256)*D1256)/3/SUM(D1225:D1255)</f>
        <v>0.57187162123712521</v>
      </c>
      <c r="O1255" s="11">
        <f>O1225</f>
        <v>7.9559692402084783E-2</v>
      </c>
      <c r="P1255" s="12">
        <f>M1255*O1225</f>
        <v>3701.9284237475185</v>
      </c>
      <c r="Q1255" s="9">
        <f>N1255*O1225</f>
        <v>4.5497930279107215E-2</v>
      </c>
      <c r="R1255" s="12">
        <f t="shared" si="266"/>
        <v>79838.516802590239</v>
      </c>
      <c r="S1255" s="12">
        <f t="shared" si="267"/>
        <v>2792627.5448180661</v>
      </c>
      <c r="T1255" s="13">
        <f t="shared" si="261"/>
        <v>33.333583438610376</v>
      </c>
      <c r="U1255" s="14">
        <f t="shared" si="262"/>
        <v>7.3200478167249727</v>
      </c>
    </row>
    <row r="1256" spans="1:21" x14ac:dyDescent="0.3">
      <c r="A1256" s="17">
        <v>1932</v>
      </c>
      <c r="B1256" s="17">
        <v>31</v>
      </c>
      <c r="C1256" s="17">
        <v>3.5699999999999998E-3</v>
      </c>
      <c r="D1256" s="17">
        <v>3.5599999999999998E-3</v>
      </c>
      <c r="E1256" s="17">
        <v>0.5</v>
      </c>
      <c r="F1256" s="6">
        <f t="shared" si="268"/>
        <v>83510.107510682195</v>
      </c>
      <c r="G1256" s="7">
        <f t="shared" si="269"/>
        <v>297.29598273802861</v>
      </c>
      <c r="H1256" s="6">
        <f t="shared" si="270"/>
        <v>83361.459519313183</v>
      </c>
      <c r="I1256" s="6">
        <f>SUM(H1256:H1335)</f>
        <v>3322243.8056721715</v>
      </c>
      <c r="J1256" s="8">
        <f t="shared" si="263"/>
        <v>39.782535368514601</v>
      </c>
      <c r="K1256" s="9">
        <f t="shared" si="271"/>
        <v>0.17928999999999998</v>
      </c>
      <c r="L1256" s="9">
        <f t="shared" si="264"/>
        <v>5.6917460317460313E-3</v>
      </c>
      <c r="M1256" s="12">
        <f t="shared" si="265"/>
        <v>52232.826461307952</v>
      </c>
      <c r="N1256" s="10">
        <f>((B1255+E1255)*D1255+(B1256+E1256)*D1256+(B1257+E1257)*D1257)/3/SUM(D1225:D1256)</f>
        <v>0.63889043820997649</v>
      </c>
      <c r="O1256" s="11">
        <f>O1225</f>
        <v>7.9559692402084783E-2</v>
      </c>
      <c r="P1256" s="12">
        <f>M1256*O1225</f>
        <v>4155.6276065531356</v>
      </c>
      <c r="Q1256" s="9">
        <f>N1256*O1225</f>
        <v>5.0829926742618881E-2</v>
      </c>
      <c r="R1256" s="12">
        <f t="shared" si="266"/>
        <v>79124.202638788702</v>
      </c>
      <c r="S1256" s="12">
        <f t="shared" si="267"/>
        <v>2712789.0280154757</v>
      </c>
      <c r="T1256" s="13">
        <f t="shared" si="261"/>
        <v>32.484559161517893</v>
      </c>
      <c r="U1256" s="14">
        <f t="shared" si="262"/>
        <v>7.297976206996708</v>
      </c>
    </row>
    <row r="1257" spans="1:21" x14ac:dyDescent="0.3">
      <c r="A1257" s="17">
        <v>1932</v>
      </c>
      <c r="B1257" s="17">
        <v>32</v>
      </c>
      <c r="C1257" s="17">
        <v>4.13E-3</v>
      </c>
      <c r="D1257" s="17">
        <v>4.1200000000000004E-3</v>
      </c>
      <c r="E1257" s="17">
        <v>0.5</v>
      </c>
      <c r="F1257" s="6">
        <f t="shared" si="268"/>
        <v>83212.81152794417</v>
      </c>
      <c r="G1257" s="7">
        <f t="shared" si="269"/>
        <v>342.83678349513002</v>
      </c>
      <c r="H1257" s="6">
        <f t="shared" si="270"/>
        <v>83041.39313619661</v>
      </c>
      <c r="I1257" s="6">
        <f>SUM(H1257:H1335)</f>
        <v>3238882.3461528588</v>
      </c>
      <c r="J1257" s="8">
        <f t="shared" si="263"/>
        <v>38.922880824248935</v>
      </c>
      <c r="K1257" s="9">
        <f t="shared" si="271"/>
        <v>0.18340999999999999</v>
      </c>
      <c r="L1257" s="9">
        <f t="shared" si="264"/>
        <v>5.6433846153846152E-3</v>
      </c>
      <c r="M1257" s="12">
        <f t="shared" si="265"/>
        <v>60750.206987578247</v>
      </c>
      <c r="N1257" s="10">
        <f>((B1256+E1256)*D1256+(B1257+E1257)*D1257+(B1258+E1258)*D1258)/3/SUM(D1225:D1257)</f>
        <v>0.61885029896588706</v>
      </c>
      <c r="O1257" s="11">
        <f>O1225</f>
        <v>7.9559692402084783E-2</v>
      </c>
      <c r="P1257" s="12">
        <f>M1257*O1225</f>
        <v>4833.2677812947068</v>
      </c>
      <c r="Q1257" s="9">
        <f>N1257*O1225</f>
        <v>4.9235539428664182E-2</v>
      </c>
      <c r="R1257" s="12">
        <f t="shared" si="266"/>
        <v>78952.805350228198</v>
      </c>
      <c r="S1257" s="12">
        <f t="shared" si="267"/>
        <v>2633664.8253766871</v>
      </c>
      <c r="T1257" s="13">
        <f t="shared" si="261"/>
        <v>31.649751727139527</v>
      </c>
      <c r="U1257" s="14">
        <f t="shared" si="262"/>
        <v>7.2731290971094076</v>
      </c>
    </row>
    <row r="1258" spans="1:21" x14ac:dyDescent="0.3">
      <c r="A1258" s="17">
        <v>1932</v>
      </c>
      <c r="B1258" s="17">
        <v>33</v>
      </c>
      <c r="C1258" s="17">
        <v>2.82E-3</v>
      </c>
      <c r="D1258" s="17">
        <v>2.82E-3</v>
      </c>
      <c r="E1258" s="17">
        <v>0.5</v>
      </c>
      <c r="F1258" s="6">
        <f t="shared" si="268"/>
        <v>82869.974744449035</v>
      </c>
      <c r="G1258" s="7">
        <f t="shared" si="269"/>
        <v>233.69332877934627</v>
      </c>
      <c r="H1258" s="6">
        <f t="shared" si="270"/>
        <v>82753.128080059367</v>
      </c>
      <c r="I1258" s="6">
        <f>SUM(H1258:H1335)</f>
        <v>3155840.953016662</v>
      </c>
      <c r="J1258" s="8">
        <f t="shared" si="263"/>
        <v>38.081837996795734</v>
      </c>
      <c r="K1258" s="9">
        <f t="shared" si="271"/>
        <v>0.18622999999999998</v>
      </c>
      <c r="L1258" s="9">
        <f t="shared" si="264"/>
        <v>5.5591044776119401E-3</v>
      </c>
      <c r="M1258" s="12">
        <f t="shared" si="265"/>
        <v>42037.945089986039</v>
      </c>
      <c r="N1258" s="10">
        <f>((B1257+E1257)*D1257+(B1258+E1258)*D1258+(B1259+E1259)*D1259)/3/SUM(D1225:D1258)</f>
        <v>0.6082174372192094</v>
      </c>
      <c r="O1258" s="11">
        <f>O1225</f>
        <v>7.9559692402084783E-2</v>
      </c>
      <c r="P1258" s="12">
        <f>M1258*O1225</f>
        <v>3344.5259805750197</v>
      </c>
      <c r="Q1258" s="9">
        <f>N1258*O1225</f>
        <v>4.8389592218744615E-2</v>
      </c>
      <c r="R1258" s="12">
        <f t="shared" si="266"/>
        <v>78748.737957439749</v>
      </c>
      <c r="S1258" s="12">
        <f t="shared" si="267"/>
        <v>2554712.0200264589</v>
      </c>
      <c r="T1258" s="13">
        <f t="shared" si="261"/>
        <v>30.827957024297074</v>
      </c>
      <c r="U1258" s="14">
        <f t="shared" si="262"/>
        <v>7.2538809724986599</v>
      </c>
    </row>
    <row r="1259" spans="1:21" x14ac:dyDescent="0.3">
      <c r="A1259" s="17">
        <v>1932</v>
      </c>
      <c r="B1259" s="17">
        <v>34</v>
      </c>
      <c r="C1259" s="17">
        <v>3.2399999999999998E-3</v>
      </c>
      <c r="D1259" s="17">
        <v>3.2299999999999998E-3</v>
      </c>
      <c r="E1259" s="17">
        <v>0.5</v>
      </c>
      <c r="F1259" s="6">
        <f t="shared" si="268"/>
        <v>82636.281415669684</v>
      </c>
      <c r="G1259" s="7">
        <f t="shared" si="269"/>
        <v>266.91518897261307</v>
      </c>
      <c r="H1259" s="6">
        <f t="shared" si="270"/>
        <v>82502.823821183381</v>
      </c>
      <c r="I1259" s="6">
        <f>SUM(H1259:H1335)</f>
        <v>3073087.8249366027</v>
      </c>
      <c r="J1259" s="8">
        <f t="shared" si="263"/>
        <v>37.188118490940184</v>
      </c>
      <c r="K1259" s="9">
        <f t="shared" si="271"/>
        <v>0.18945999999999999</v>
      </c>
      <c r="L1259" s="9">
        <f t="shared" si="264"/>
        <v>5.4915942028985502E-3</v>
      </c>
      <c r="M1259" s="12">
        <f t="shared" si="265"/>
        <v>48604.317637259323</v>
      </c>
      <c r="N1259" s="10">
        <f>((B1258+E1258)*D1258+(B1259+E1259)*D1259+(B1260+E1260)*D1260)/3/SUM(D1225:D1259)</f>
        <v>0.60397973186952392</v>
      </c>
      <c r="O1259" s="11">
        <f>O1225</f>
        <v>7.9559692402084783E-2</v>
      </c>
      <c r="P1259" s="12">
        <f>M1259*O1225</f>
        <v>3866.9445606335757</v>
      </c>
      <c r="Q1259" s="9">
        <f>N1259*O1225</f>
        <v>4.805244168463297E-2</v>
      </c>
      <c r="R1259" s="12">
        <f t="shared" si="266"/>
        <v>78538.361690698424</v>
      </c>
      <c r="S1259" s="12">
        <f t="shared" si="267"/>
        <v>2475963.282069019</v>
      </c>
      <c r="T1259" s="13">
        <f t="shared" si="261"/>
        <v>29.962181739696739</v>
      </c>
      <c r="U1259" s="14">
        <f t="shared" si="262"/>
        <v>7.2259367512434451</v>
      </c>
    </row>
    <row r="1260" spans="1:21" x14ac:dyDescent="0.3">
      <c r="A1260" s="17">
        <v>1932</v>
      </c>
      <c r="B1260" s="17">
        <v>35</v>
      </c>
      <c r="C1260" s="17">
        <v>3.8800000000000002E-3</v>
      </c>
      <c r="D1260" s="17">
        <v>3.8700000000000002E-3</v>
      </c>
      <c r="E1260" s="17">
        <v>0.5</v>
      </c>
      <c r="F1260" s="6">
        <f t="shared" si="268"/>
        <v>82369.366226697064</v>
      </c>
      <c r="G1260" s="7">
        <f t="shared" si="269"/>
        <v>318.76944729731764</v>
      </c>
      <c r="H1260" s="6">
        <f t="shared" si="270"/>
        <v>82209.981503048402</v>
      </c>
      <c r="I1260" s="6">
        <f>SUM(H1260:H1335)</f>
        <v>2990585.001115419</v>
      </c>
      <c r="J1260" s="8">
        <f t="shared" si="263"/>
        <v>36.307005117469615</v>
      </c>
      <c r="K1260" s="9">
        <f t="shared" si="271"/>
        <v>0.19333</v>
      </c>
      <c r="L1260" s="9">
        <f t="shared" si="264"/>
        <v>5.4459154929577466E-3</v>
      </c>
      <c r="M1260" s="12">
        <f t="shared" si="265"/>
        <v>58533.674955023926</v>
      </c>
      <c r="N1260" s="10">
        <f>((B1259+E1259)*D1259+(B1260+E1260)*D1260+(B1261+E1261)*D1261)/3/SUM(D1225:D1260)</f>
        <v>0.71723650407765649</v>
      </c>
      <c r="O1260" s="11">
        <f>O1225</f>
        <v>7.9559692402084783E-2</v>
      </c>
      <c r="P1260" s="12">
        <f>M1260*O1225</f>
        <v>4656.9211745853172</v>
      </c>
      <c r="Q1260" s="9">
        <f>N1260*O1225</f>
        <v>5.7063115643964976E-2</v>
      </c>
      <c r="R1260" s="12">
        <f t="shared" si="266"/>
        <v>77518.823821451733</v>
      </c>
      <c r="S1260" s="12">
        <f t="shared" si="267"/>
        <v>2397424.9203783209</v>
      </c>
      <c r="T1260" s="13">
        <f t="shared" si="261"/>
        <v>29.105783256606895</v>
      </c>
      <c r="U1260" s="14">
        <f t="shared" si="262"/>
        <v>7.2012218608627201</v>
      </c>
    </row>
    <row r="1261" spans="1:21" x14ac:dyDescent="0.3">
      <c r="A1261" s="17">
        <v>1932</v>
      </c>
      <c r="B1261" s="17">
        <v>36</v>
      </c>
      <c r="C1261" s="17">
        <v>4.5900000000000003E-3</v>
      </c>
      <c r="D1261" s="17">
        <v>4.5799999999999999E-3</v>
      </c>
      <c r="E1261" s="17">
        <v>0.5</v>
      </c>
      <c r="F1261" s="6">
        <f t="shared" si="268"/>
        <v>82050.596779399741</v>
      </c>
      <c r="G1261" s="7">
        <f t="shared" si="269"/>
        <v>375.7917332496508</v>
      </c>
      <c r="H1261" s="6">
        <f t="shared" si="270"/>
        <v>81862.700912774919</v>
      </c>
      <c r="I1261" s="6">
        <f>SUM(H1261:H1335)</f>
        <v>2908375.0196123705</v>
      </c>
      <c r="J1261" s="8">
        <f t="shared" si="263"/>
        <v>35.446116588667756</v>
      </c>
      <c r="K1261" s="9">
        <f t="shared" si="271"/>
        <v>0.19791</v>
      </c>
      <c r="L1261" s="9">
        <f t="shared" si="264"/>
        <v>5.4221917808219182E-3</v>
      </c>
      <c r="M1261" s="12">
        <f t="shared" si="265"/>
        <v>69306.241542177013</v>
      </c>
      <c r="N1261" s="10">
        <f>((B1260+E1260)*D1260+(B1261+E1261)*D1261+(B1262+E1262)*D1262)/3/SUM(D1225:D1261)</f>
        <v>0.80159331682751411</v>
      </c>
      <c r="O1261" s="11">
        <f>O1225</f>
        <v>7.9559692402084783E-2</v>
      </c>
      <c r="P1261" s="12">
        <f>M1261*O1225</f>
        <v>5513.9832586401935</v>
      </c>
      <c r="Q1261" s="9">
        <f>N1261*O1225</f>
        <v>6.3774517718363913E-2</v>
      </c>
      <c r="R1261" s="12">
        <f t="shared" si="266"/>
        <v>76641.94664294002</v>
      </c>
      <c r="S1261" s="12">
        <f t="shared" si="267"/>
        <v>2319906.0965568693</v>
      </c>
      <c r="T1261" s="13">
        <f t="shared" si="261"/>
        <v>28.274091689962248</v>
      </c>
      <c r="U1261" s="14">
        <f t="shared" si="262"/>
        <v>7.1720248987055086</v>
      </c>
    </row>
    <row r="1262" spans="1:21" x14ac:dyDescent="0.3">
      <c r="A1262" s="17">
        <v>1932</v>
      </c>
      <c r="B1262" s="17">
        <v>37</v>
      </c>
      <c r="C1262" s="17">
        <v>4.5799999999999999E-3</v>
      </c>
      <c r="D1262" s="17">
        <v>4.5700000000000003E-3</v>
      </c>
      <c r="E1262" s="17">
        <v>0.5</v>
      </c>
      <c r="F1262" s="6">
        <f t="shared" si="268"/>
        <v>81674.805046150097</v>
      </c>
      <c r="G1262" s="7">
        <f t="shared" si="269"/>
        <v>373.25385906090594</v>
      </c>
      <c r="H1262" s="6">
        <f t="shared" si="270"/>
        <v>81488.178116619645</v>
      </c>
      <c r="I1262" s="6">
        <f>SUM(H1262:H1335)</f>
        <v>2826512.3186995955</v>
      </c>
      <c r="J1262" s="8">
        <f t="shared" si="263"/>
        <v>34.606906219151469</v>
      </c>
      <c r="K1262" s="9">
        <f t="shared" si="271"/>
        <v>0.20247999999999999</v>
      </c>
      <c r="L1262" s="9">
        <f t="shared" si="264"/>
        <v>5.3994666666666667E-3</v>
      </c>
      <c r="M1262" s="12">
        <f t="shared" si="265"/>
        <v>69127.912459423023</v>
      </c>
      <c r="N1262" s="10">
        <f>((B1261+E1261)*D1261+(B1262+E1262)*D1262+(B1263+E1263)*D1263)/3/SUM(D1225:D1262)</f>
        <v>0.84951600158040297</v>
      </c>
      <c r="O1262" s="11">
        <f>O1225</f>
        <v>7.9559692402084783E-2</v>
      </c>
      <c r="P1262" s="12">
        <f>M1262*O1225</f>
        <v>5499.7954516699401</v>
      </c>
      <c r="Q1262" s="9">
        <f>N1262*O1225</f>
        <v>6.7587231776385828E-2</v>
      </c>
      <c r="R1262" s="12">
        <f t="shared" si="266"/>
        <v>75980.617735216263</v>
      </c>
      <c r="S1262" s="12">
        <f t="shared" si="267"/>
        <v>2243264.1499139294</v>
      </c>
      <c r="T1262" s="13">
        <f t="shared" si="261"/>
        <v>27.465803544267782</v>
      </c>
      <c r="U1262" s="14">
        <f t="shared" si="262"/>
        <v>7.1411026748836868</v>
      </c>
    </row>
    <row r="1263" spans="1:21" x14ac:dyDescent="0.3">
      <c r="A1263" s="17">
        <v>1932</v>
      </c>
      <c r="B1263" s="17">
        <v>38</v>
      </c>
      <c r="C1263" s="17">
        <v>4.62E-3</v>
      </c>
      <c r="D1263" s="17">
        <v>4.6100000000000004E-3</v>
      </c>
      <c r="E1263" s="17">
        <v>0.5</v>
      </c>
      <c r="F1263" s="6">
        <f t="shared" si="268"/>
        <v>81301.551187089193</v>
      </c>
      <c r="G1263" s="7">
        <f t="shared" si="269"/>
        <v>374.80015097248122</v>
      </c>
      <c r="H1263" s="6">
        <f t="shared" si="270"/>
        <v>81114.151111602958</v>
      </c>
      <c r="I1263" s="6">
        <f>SUM(H1263:H1335)</f>
        <v>2745024.1405829759</v>
      </c>
      <c r="J1263" s="8">
        <f t="shared" si="263"/>
        <v>33.763490370143025</v>
      </c>
      <c r="K1263" s="9">
        <f t="shared" si="271"/>
        <v>0.20709</v>
      </c>
      <c r="L1263" s="9">
        <f t="shared" si="264"/>
        <v>5.3789610389610391E-3</v>
      </c>
      <c r="M1263" s="12">
        <f t="shared" si="265"/>
        <v>69678.911644408363</v>
      </c>
      <c r="N1263" s="10">
        <f>((B1262+E1262)*D1262+(B1263+E1263)*D1263+(B1264+E1264)*D1264)/3/SUM(D1225:D1263)</f>
        <v>0.83173982326524709</v>
      </c>
      <c r="O1263" s="11">
        <f>O1225</f>
        <v>7.9559692402084783E-2</v>
      </c>
      <c r="P1263" s="12">
        <f>M1263*O1225</f>
        <v>5543.6327773411731</v>
      </c>
      <c r="Q1263" s="9">
        <f>N1263*O1225</f>
        <v>6.6172964497547421E-2</v>
      </c>
      <c r="R1263" s="12">
        <f t="shared" si="266"/>
        <v>75746.587269846161</v>
      </c>
      <c r="S1263" s="12">
        <f t="shared" si="267"/>
        <v>2167283.532178713</v>
      </c>
      <c r="T1263" s="13">
        <f t="shared" si="261"/>
        <v>26.657345407732894</v>
      </c>
      <c r="U1263" s="14">
        <f t="shared" si="262"/>
        <v>7.1061449624101307</v>
      </c>
    </row>
    <row r="1264" spans="1:21" x14ac:dyDescent="0.3">
      <c r="A1264" s="17">
        <v>1932</v>
      </c>
      <c r="B1264" s="17">
        <v>39</v>
      </c>
      <c r="C1264" s="17">
        <v>4.2599999999999999E-3</v>
      </c>
      <c r="D1264" s="17">
        <v>4.2500000000000003E-3</v>
      </c>
      <c r="E1264" s="17">
        <v>0.5</v>
      </c>
      <c r="F1264" s="6">
        <f t="shared" si="268"/>
        <v>80926.751036116708</v>
      </c>
      <c r="G1264" s="7">
        <f t="shared" si="269"/>
        <v>343.93869190349602</v>
      </c>
      <c r="H1264" s="6">
        <f t="shared" si="270"/>
        <v>80754.781690164964</v>
      </c>
      <c r="I1264" s="6">
        <f>SUM(H1264:H1335)</f>
        <v>2663909.9894713731</v>
      </c>
      <c r="J1264" s="8">
        <f t="shared" si="263"/>
        <v>32.917545253762874</v>
      </c>
      <c r="K1264" s="9">
        <f t="shared" si="271"/>
        <v>0.21134</v>
      </c>
      <c r="L1264" s="9">
        <f t="shared" si="264"/>
        <v>5.350379746835443E-3</v>
      </c>
      <c r="M1264" s="12">
        <f t="shared" si="265"/>
        <v>64283.043106785713</v>
      </c>
      <c r="N1264" s="10">
        <f>((B1263+E1263)*D1263+(B1264+E1264)*D1264+(B1265+E1265)*D1265)/3/SUM(D1225:D1264)</f>
        <v>0.85005204883126717</v>
      </c>
      <c r="O1264" s="11">
        <f>O1225</f>
        <v>7.9559692402084783E-2</v>
      </c>
      <c r="P1264" s="12">
        <f>M1264*O1225</f>
        <v>5114.3391362458278</v>
      </c>
      <c r="Q1264" s="9">
        <f>N1264*O1225</f>
        <v>6.7629879530777565E-2</v>
      </c>
      <c r="R1264" s="12">
        <f t="shared" si="266"/>
        <v>75293.345532924868</v>
      </c>
      <c r="S1264" s="12">
        <f t="shared" si="267"/>
        <v>2091536.9449088667</v>
      </c>
      <c r="T1264" s="13">
        <f t="shared" si="261"/>
        <v>25.844815442738298</v>
      </c>
      <c r="U1264" s="14">
        <f t="shared" si="262"/>
        <v>7.0727298110245762</v>
      </c>
    </row>
    <row r="1265" spans="1:21" x14ac:dyDescent="0.3">
      <c r="A1265" s="17">
        <v>1932</v>
      </c>
      <c r="B1265" s="17">
        <v>40</v>
      </c>
      <c r="C1265" s="17">
        <v>4.79E-3</v>
      </c>
      <c r="D1265" s="17">
        <v>4.7800000000000004E-3</v>
      </c>
      <c r="E1265" s="17">
        <v>0.5</v>
      </c>
      <c r="F1265" s="6">
        <f t="shared" si="268"/>
        <v>80582.812344213206</v>
      </c>
      <c r="G1265" s="7">
        <f t="shared" si="269"/>
        <v>385.18584300533917</v>
      </c>
      <c r="H1265" s="6">
        <f t="shared" si="270"/>
        <v>80390.219422710536</v>
      </c>
      <c r="I1265" s="6">
        <f>SUM(H1265:H1335)</f>
        <v>2583155.2077812082</v>
      </c>
      <c r="J1265" s="8">
        <f t="shared" si="263"/>
        <v>32.055907862177129</v>
      </c>
      <c r="K1265" s="9">
        <f t="shared" si="271"/>
        <v>0.21612000000000001</v>
      </c>
      <c r="L1265" s="9">
        <f t="shared" si="264"/>
        <v>5.3362962962962964E-3</v>
      </c>
      <c r="M1265" s="12">
        <f t="shared" si="265"/>
        <v>72182.2443166585</v>
      </c>
      <c r="N1265" s="10">
        <f>((B1264+E1264)*D1264+(B1265+E1265)*D1265+(B1266+E1266)*D1266)/3/SUM(D1225:D1265)</f>
        <v>0.83657998642729348</v>
      </c>
      <c r="O1265" s="11">
        <f>O1225</f>
        <v>7.9559692402084783E-2</v>
      </c>
      <c r="P1265" s="12">
        <f>M1265*O1225</f>
        <v>5742.7971547254829</v>
      </c>
      <c r="Q1265" s="9">
        <f>N1265*O1225</f>
        <v>6.6558046389895736E-2</v>
      </c>
      <c r="R1265" s="12">
        <f t="shared" si="266"/>
        <v>75039.60346907987</v>
      </c>
      <c r="S1265" s="12">
        <f t="shared" si="267"/>
        <v>2016243.5993759418</v>
      </c>
      <c r="T1265" s="13">
        <f t="shared" si="261"/>
        <v>25.020764859427644</v>
      </c>
      <c r="U1265" s="14">
        <f t="shared" si="262"/>
        <v>7.0351430027494857</v>
      </c>
    </row>
    <row r="1266" spans="1:21" x14ac:dyDescent="0.3">
      <c r="A1266" s="17">
        <v>1932</v>
      </c>
      <c r="B1266" s="17">
        <v>41</v>
      </c>
      <c r="C1266" s="17">
        <v>4.3699999999999998E-3</v>
      </c>
      <c r="D1266" s="17">
        <v>4.3600000000000002E-3</v>
      </c>
      <c r="E1266" s="17">
        <v>0.5</v>
      </c>
      <c r="F1266" s="6">
        <f t="shared" si="268"/>
        <v>80197.626501207866</v>
      </c>
      <c r="G1266" s="7">
        <f t="shared" si="269"/>
        <v>349.6616515452663</v>
      </c>
      <c r="H1266" s="6">
        <f t="shared" si="270"/>
        <v>80022.795675435234</v>
      </c>
      <c r="I1266" s="6">
        <f>SUM(H1266:H1335)</f>
        <v>2502764.9883584976</v>
      </c>
      <c r="J1266" s="8">
        <f t="shared" si="263"/>
        <v>31.207469566705981</v>
      </c>
      <c r="K1266" s="9">
        <f t="shared" si="271"/>
        <v>0.22048000000000001</v>
      </c>
      <c r="L1266" s="9">
        <f t="shared" si="264"/>
        <v>5.3127710843373496E-3</v>
      </c>
      <c r="M1266" s="12">
        <f t="shared" si="265"/>
        <v>65815.305420575794</v>
      </c>
      <c r="N1266" s="10">
        <f>((B1265+E1265)*D1265+(B1266+E1266)*D1266+(B1267+E1267)*D1267)/3/SUM(D1225:D1266)</f>
        <v>0.94340378567972905</v>
      </c>
      <c r="O1266" s="11">
        <f>O1225</f>
        <v>7.9559692402084783E-2</v>
      </c>
      <c r="P1266" s="12">
        <f>M1266*O1225</f>
        <v>5236.2454546102736</v>
      </c>
      <c r="Q1266" s="9">
        <f>N1266*O1225</f>
        <v>7.5056914999641566E-2</v>
      </c>
      <c r="R1266" s="12">
        <f t="shared" si="266"/>
        <v>74016.531502390397</v>
      </c>
      <c r="S1266" s="12">
        <f t="shared" si="267"/>
        <v>1941203.995906862</v>
      </c>
      <c r="T1266" s="13">
        <f t="shared" si="261"/>
        <v>24.205254950751257</v>
      </c>
      <c r="U1266" s="14">
        <f t="shared" si="262"/>
        <v>7.0022146159547241</v>
      </c>
    </row>
    <row r="1267" spans="1:21" x14ac:dyDescent="0.3">
      <c r="A1267" s="17">
        <v>1932</v>
      </c>
      <c r="B1267" s="17">
        <v>42</v>
      </c>
      <c r="C1267" s="17">
        <v>5.8900000000000003E-3</v>
      </c>
      <c r="D1267" s="17">
        <v>5.8700000000000002E-3</v>
      </c>
      <c r="E1267" s="17">
        <v>0.5</v>
      </c>
      <c r="F1267" s="6">
        <f t="shared" si="268"/>
        <v>79847.964849662603</v>
      </c>
      <c r="G1267" s="7">
        <f t="shared" si="269"/>
        <v>468.70755366751951</v>
      </c>
      <c r="H1267" s="6">
        <f t="shared" si="270"/>
        <v>79613.611072828848</v>
      </c>
      <c r="I1267" s="6">
        <f>SUM(H1267:H1335)</f>
        <v>2422742.1926830621</v>
      </c>
      <c r="J1267" s="8">
        <f t="shared" si="263"/>
        <v>30.341940426967554</v>
      </c>
      <c r="K1267" s="9">
        <f t="shared" si="271"/>
        <v>0.22635</v>
      </c>
      <c r="L1267" s="9">
        <f t="shared" si="264"/>
        <v>5.3258823529411759E-3</v>
      </c>
      <c r="M1267" s="12">
        <f t="shared" si="265"/>
        <v>88005.615334082526</v>
      </c>
      <c r="N1267" s="10">
        <f>((B1266+E1266)*D1266+(B1267+E1267)*D1267+(B1268+E1268)*D1268)/3/SUM(D1225:D1267)</f>
        <v>0.9663205949488255</v>
      </c>
      <c r="O1267" s="11">
        <f>O1225</f>
        <v>7.9559692402084783E-2</v>
      </c>
      <c r="P1267" s="12">
        <f>M1267*O1225</f>
        <v>7001.6996856358019</v>
      </c>
      <c r="Q1267" s="9">
        <f>N1267*O1225</f>
        <v>7.6880169295928114E-2</v>
      </c>
      <c r="R1267" s="12">
        <f t="shared" si="266"/>
        <v>73492.903175289583</v>
      </c>
      <c r="S1267" s="12">
        <f t="shared" si="267"/>
        <v>1867187.4644044717</v>
      </c>
      <c r="T1267" s="13">
        <f t="shared" si="261"/>
        <v>23.384283718689687</v>
      </c>
      <c r="U1267" s="14">
        <f t="shared" si="262"/>
        <v>6.9576567082778666</v>
      </c>
    </row>
    <row r="1268" spans="1:21" x14ac:dyDescent="0.3">
      <c r="A1268" s="17">
        <v>1932</v>
      </c>
      <c r="B1268" s="17">
        <v>43</v>
      </c>
      <c r="C1268" s="17">
        <v>5.1999999999999998E-3</v>
      </c>
      <c r="D1268" s="17">
        <v>5.1900000000000002E-3</v>
      </c>
      <c r="E1268" s="17">
        <v>0.5</v>
      </c>
      <c r="F1268" s="6">
        <f t="shared" si="268"/>
        <v>79379.257295995078</v>
      </c>
      <c r="G1268" s="7">
        <f t="shared" si="269"/>
        <v>411.97834536621446</v>
      </c>
      <c r="H1268" s="6">
        <f t="shared" si="270"/>
        <v>79173.268123311966</v>
      </c>
      <c r="I1268" s="6">
        <f>SUM(H1268:H1335)</f>
        <v>2343128.5816102335</v>
      </c>
      <c r="J1268" s="8">
        <f t="shared" si="263"/>
        <v>29.518146949561487</v>
      </c>
      <c r="K1268" s="9">
        <f t="shared" si="271"/>
        <v>0.23154</v>
      </c>
      <c r="L1268" s="9">
        <f t="shared" si="264"/>
        <v>5.3227586206896554E-3</v>
      </c>
      <c r="M1268" s="12">
        <f t="shared" si="265"/>
        <v>77399.404091864591</v>
      </c>
      <c r="N1268" s="10">
        <f>((B1267+E1267)*D1267+(B1268+E1268)*D1268+(B1269+E1269)*D1269)/3/SUM(D1225:D1268)</f>
        <v>1.0608678126169704</v>
      </c>
      <c r="O1268" s="11">
        <f>O1225</f>
        <v>7.9559692402084783E-2</v>
      </c>
      <c r="P1268" s="12">
        <f>M1268*O1225</f>
        <v>6157.8727816534092</v>
      </c>
      <c r="Q1268" s="9">
        <f>N1268*O1225</f>
        <v>8.4402316851078685E-2</v>
      </c>
      <c r="R1268" s="12">
        <f t="shared" si="266"/>
        <v>72490.860861032779</v>
      </c>
      <c r="S1268" s="12">
        <f t="shared" si="267"/>
        <v>1793694.5612291822</v>
      </c>
      <c r="T1268" s="13">
        <f t="shared" si="261"/>
        <v>22.596514786485404</v>
      </c>
      <c r="U1268" s="14">
        <f t="shared" si="262"/>
        <v>6.9216321630760831</v>
      </c>
    </row>
    <row r="1269" spans="1:21" x14ac:dyDescent="0.3">
      <c r="A1269" s="17">
        <v>1932</v>
      </c>
      <c r="B1269" s="17">
        <v>44</v>
      </c>
      <c r="C1269" s="17">
        <v>5.8999999999999999E-3</v>
      </c>
      <c r="D1269" s="17">
        <v>5.8799999999999998E-3</v>
      </c>
      <c r="E1269" s="17">
        <v>0.5</v>
      </c>
      <c r="F1269" s="6">
        <f t="shared" si="268"/>
        <v>78967.278950628868</v>
      </c>
      <c r="G1269" s="7">
        <f t="shared" si="269"/>
        <v>464.32760022969774</v>
      </c>
      <c r="H1269" s="6">
        <f t="shared" si="270"/>
        <v>78735.115150514015</v>
      </c>
      <c r="I1269" s="6">
        <f>SUM(H1269:H1335)</f>
        <v>2263955.3134869216</v>
      </c>
      <c r="J1269" s="8">
        <f t="shared" si="263"/>
        <v>28.669536845791143</v>
      </c>
      <c r="K1269" s="9">
        <f t="shared" si="271"/>
        <v>0.23741999999999999</v>
      </c>
      <c r="L1269" s="9">
        <f t="shared" si="264"/>
        <v>5.3352808988764043E-3</v>
      </c>
      <c r="M1269" s="12">
        <f t="shared" si="265"/>
        <v>87029.644554888175</v>
      </c>
      <c r="N1269" s="10">
        <f>((B1268+E1268)*D1268+(B1269+E1269)*D1269+(B1270+E1270)*D1270)/3/SUM(D1225:D1269)</f>
        <v>1.1123395950916801</v>
      </c>
      <c r="O1269" s="11">
        <f>O1225</f>
        <v>7.9559692402084783E-2</v>
      </c>
      <c r="P1269" s="12">
        <f>M1269*O1225</f>
        <v>6924.0517506496763</v>
      </c>
      <c r="Q1269" s="9">
        <f>N1269*O1225</f>
        <v>8.8497396032153605E-2</v>
      </c>
      <c r="R1269" s="12">
        <f t="shared" si="266"/>
        <v>71767.262483401762</v>
      </c>
      <c r="S1269" s="12">
        <f t="shared" si="267"/>
        <v>1721203.7003681494</v>
      </c>
      <c r="T1269" s="13">
        <f t="shared" si="261"/>
        <v>21.796416480859918</v>
      </c>
      <c r="U1269" s="14">
        <f t="shared" si="262"/>
        <v>6.8731203649312249</v>
      </c>
    </row>
    <row r="1270" spans="1:21" x14ac:dyDescent="0.3">
      <c r="A1270" s="17">
        <v>1932</v>
      </c>
      <c r="B1270" s="17">
        <v>45</v>
      </c>
      <c r="C1270" s="17">
        <v>6.7299999999999999E-3</v>
      </c>
      <c r="D1270" s="17">
        <v>6.7000000000000002E-3</v>
      </c>
      <c r="E1270" s="17">
        <v>0.5</v>
      </c>
      <c r="F1270" s="6">
        <f t="shared" si="268"/>
        <v>78502.951350399177</v>
      </c>
      <c r="G1270" s="7">
        <f t="shared" si="269"/>
        <v>525.96977404767449</v>
      </c>
      <c r="H1270" s="6">
        <f t="shared" si="270"/>
        <v>78239.966463375342</v>
      </c>
      <c r="I1270" s="6">
        <f>SUM(H1270:H1335)</f>
        <v>2185220.1983364075</v>
      </c>
      <c r="J1270" s="8">
        <f t="shared" si="263"/>
        <v>27.836153427947469</v>
      </c>
      <c r="K1270" s="9">
        <f t="shared" si="271"/>
        <v>0.24412</v>
      </c>
      <c r="L1270" s="9">
        <f t="shared" si="264"/>
        <v>5.3652747252747254E-3</v>
      </c>
      <c r="M1270" s="12">
        <f t="shared" si="265"/>
        <v>98032.216611376323</v>
      </c>
      <c r="N1270" s="10">
        <f>((B1269+E1269)*D1269+(B1270+E1270)*D1270+(B1271+E1271)*D1271)/3/SUM(D1225:D1270)</f>
        <v>1.126563438745972</v>
      </c>
      <c r="O1270" s="11">
        <f>O1225</f>
        <v>7.9559692402084783E-2</v>
      </c>
      <c r="P1270" s="12">
        <f>M1270*O1225</f>
        <v>7799.4129990956462</v>
      </c>
      <c r="Q1270" s="9">
        <f>N1270*O1225</f>
        <v>8.9629040658064416E-2</v>
      </c>
      <c r="R1270" s="12">
        <f t="shared" si="266"/>
        <v>71227.39332814388</v>
      </c>
      <c r="S1270" s="12">
        <f t="shared" si="267"/>
        <v>1649436.4378847477</v>
      </c>
      <c r="T1270" s="13">
        <f t="shared" si="261"/>
        <v>21.011139193002592</v>
      </c>
      <c r="U1270" s="14">
        <f t="shared" si="262"/>
        <v>6.8250142349448772</v>
      </c>
    </row>
    <row r="1271" spans="1:21" x14ac:dyDescent="0.3">
      <c r="A1271" s="17">
        <v>1932</v>
      </c>
      <c r="B1271" s="17">
        <v>46</v>
      </c>
      <c r="C1271" s="17">
        <v>5.5700000000000003E-3</v>
      </c>
      <c r="D1271" s="17">
        <v>5.5599999999999998E-3</v>
      </c>
      <c r="E1271" s="17">
        <v>0.5</v>
      </c>
      <c r="F1271" s="6">
        <f t="shared" si="268"/>
        <v>77976.981576351507</v>
      </c>
      <c r="G1271" s="7">
        <f t="shared" si="269"/>
        <v>433.55201756451436</v>
      </c>
      <c r="H1271" s="6">
        <f t="shared" si="270"/>
        <v>77760.205567569254</v>
      </c>
      <c r="I1271" s="6">
        <f>SUM(H1271:H1335)</f>
        <v>2106980.2318730326</v>
      </c>
      <c r="J1271" s="8">
        <f t="shared" si="263"/>
        <v>27.020541053002592</v>
      </c>
      <c r="K1271" s="9">
        <f t="shared" si="271"/>
        <v>0.24968000000000001</v>
      </c>
      <c r="L1271" s="9">
        <f t="shared" si="264"/>
        <v>5.3694623655913985E-3</v>
      </c>
      <c r="M1271" s="12">
        <f t="shared" si="265"/>
        <v>80744.027622356283</v>
      </c>
      <c r="N1271" s="10">
        <f>((B1270+E1270)*D1270+(B1271+E1271)*D1271+(B1272+E1272)*D1272)/3/SUM(D1225:D1271)</f>
        <v>1.1478559222471429</v>
      </c>
      <c r="O1271" s="11">
        <f>O1225</f>
        <v>7.9559692402084783E-2</v>
      </c>
      <c r="P1271" s="12">
        <f>M1271*O1225</f>
        <v>6423.9700009401031</v>
      </c>
      <c r="Q1271" s="9">
        <f>N1271*O1225</f>
        <v>9.1323064095894038E-2</v>
      </c>
      <c r="R1271" s="12">
        <f t="shared" si="266"/>
        <v>70658.905330412221</v>
      </c>
      <c r="S1271" s="12">
        <f t="shared" si="267"/>
        <v>1578209.0445566038</v>
      </c>
      <c r="T1271" s="13">
        <f t="shared" si="261"/>
        <v>20.239422104474425</v>
      </c>
      <c r="U1271" s="14">
        <f t="shared" si="262"/>
        <v>6.7811189485281673</v>
      </c>
    </row>
    <row r="1272" spans="1:21" x14ac:dyDescent="0.3">
      <c r="A1272" s="17">
        <v>1932</v>
      </c>
      <c r="B1272" s="17">
        <v>47</v>
      </c>
      <c r="C1272" s="17">
        <v>6.2599999999999999E-3</v>
      </c>
      <c r="D1272" s="17">
        <v>6.2399999999999999E-3</v>
      </c>
      <c r="E1272" s="17">
        <v>0.5</v>
      </c>
      <c r="F1272" s="6">
        <f t="shared" si="268"/>
        <v>77543.429558786986</v>
      </c>
      <c r="G1272" s="7">
        <f t="shared" si="269"/>
        <v>483.87100044683081</v>
      </c>
      <c r="H1272" s="6">
        <f t="shared" si="270"/>
        <v>77301.494058563563</v>
      </c>
      <c r="I1272" s="6">
        <f>SUM(H1272:H1335)</f>
        <v>2029220.0263054639</v>
      </c>
      <c r="J1272" s="8">
        <f t="shared" si="263"/>
        <v>26.16881969048168</v>
      </c>
      <c r="K1272" s="9">
        <f t="shared" si="271"/>
        <v>0.25592000000000004</v>
      </c>
      <c r="L1272" s="9">
        <f t="shared" si="264"/>
        <v>5.3877894736842112E-3</v>
      </c>
      <c r="M1272" s="12">
        <f t="shared" si="265"/>
        <v>89808.817291436615</v>
      </c>
      <c r="N1272" s="10">
        <f>((B1271+E1271)*D1271+(B1272+E1272)*D1272+(B1273+E1273)*D1273)/3/SUM(D1225:D1272)</f>
        <v>1.204797072001667</v>
      </c>
      <c r="O1272" s="11">
        <f>O1225</f>
        <v>7.9559692402084783E-2</v>
      </c>
      <c r="P1272" s="12">
        <f>M1272*O1225</f>
        <v>7145.1618787017305</v>
      </c>
      <c r="Q1272" s="9">
        <f>N1272*O1225</f>
        <v>9.5853284455385018E-2</v>
      </c>
      <c r="R1272" s="12">
        <f t="shared" si="266"/>
        <v>69891.891959741813</v>
      </c>
      <c r="S1272" s="12">
        <f t="shared" si="267"/>
        <v>1507550.1392261914</v>
      </c>
      <c r="T1272" s="13">
        <f t="shared" si="261"/>
        <v>19.441365281416811</v>
      </c>
      <c r="U1272" s="14">
        <f t="shared" si="262"/>
        <v>6.7274544090648689</v>
      </c>
    </row>
    <row r="1273" spans="1:21" x14ac:dyDescent="0.3">
      <c r="A1273" s="17">
        <v>1932</v>
      </c>
      <c r="B1273" s="17">
        <v>48</v>
      </c>
      <c r="C1273" s="17">
        <v>7.6600000000000001E-3</v>
      </c>
      <c r="D1273" s="17">
        <v>7.6299999999999996E-3</v>
      </c>
      <c r="E1273" s="17">
        <v>0.5</v>
      </c>
      <c r="F1273" s="6">
        <f t="shared" si="268"/>
        <v>77059.558558340155</v>
      </c>
      <c r="G1273" s="7">
        <f t="shared" si="269"/>
        <v>587.96443180013534</v>
      </c>
      <c r="H1273" s="6">
        <f t="shared" si="270"/>
        <v>76765.576342440094</v>
      </c>
      <c r="I1273" s="6">
        <f>SUM(H1273:H1335)</f>
        <v>1951918.5322469005</v>
      </c>
      <c r="J1273" s="8">
        <f t="shared" si="263"/>
        <v>25.329998883514811</v>
      </c>
      <c r="K1273" s="9">
        <f t="shared" si="271"/>
        <v>0.26355000000000006</v>
      </c>
      <c r="L1273" s="9">
        <f t="shared" si="264"/>
        <v>5.4340206185567027E-3</v>
      </c>
      <c r="M1273" s="12">
        <f t="shared" si="265"/>
        <v>108200.62584825102</v>
      </c>
      <c r="N1273" s="10">
        <f>((B1272+E1272)*D1272+(B1273+E1273)*D1273+(B1274+E1274)*D1274)/3/SUM(D1225:D1273)</f>
        <v>1.3343831025105921</v>
      </c>
      <c r="O1273" s="11">
        <f>O1225</f>
        <v>7.9559692402084783E-2</v>
      </c>
      <c r="P1273" s="12">
        <f>M1273*O1225</f>
        <v>8608.4085101999153</v>
      </c>
      <c r="Q1273" s="9">
        <f>N1273*O1225</f>
        <v>0.10616310918228228</v>
      </c>
      <c r="R1273" s="12">
        <f t="shared" si="266"/>
        <v>68615.904079756801</v>
      </c>
      <c r="S1273" s="12">
        <f t="shared" si="267"/>
        <v>1437658.2472664497</v>
      </c>
      <c r="T1273" s="13">
        <f t="shared" si="261"/>
        <v>18.656455787740196</v>
      </c>
      <c r="U1273" s="14">
        <f t="shared" si="262"/>
        <v>6.6735430957746154</v>
      </c>
    </row>
    <row r="1274" spans="1:21" x14ac:dyDescent="0.3">
      <c r="A1274" s="17">
        <v>1932</v>
      </c>
      <c r="B1274" s="17">
        <v>49</v>
      </c>
      <c r="C1274" s="17">
        <v>7.8799999999999999E-3</v>
      </c>
      <c r="D1274" s="17">
        <v>7.8499999999999993E-3</v>
      </c>
      <c r="E1274" s="17">
        <v>0.5</v>
      </c>
      <c r="F1274" s="6">
        <f t="shared" si="268"/>
        <v>76471.594126540018</v>
      </c>
      <c r="G1274" s="7">
        <f t="shared" si="269"/>
        <v>600.30201389333911</v>
      </c>
      <c r="H1274" s="6">
        <f t="shared" si="270"/>
        <v>76171.443119593343</v>
      </c>
      <c r="I1274" s="6">
        <f>SUM(H1274:H1335)</f>
        <v>1875152.9559044603</v>
      </c>
      <c r="J1274" s="8">
        <f t="shared" si="263"/>
        <v>24.52090841471912</v>
      </c>
      <c r="K1274" s="9">
        <f t="shared" si="271"/>
        <v>0.27140000000000009</v>
      </c>
      <c r="L1274" s="9">
        <f t="shared" si="264"/>
        <v>5.4828282828282846E-3</v>
      </c>
      <c r="M1274" s="12">
        <f t="shared" si="265"/>
        <v>109487.65544480573</v>
      </c>
      <c r="N1274" s="10">
        <f>((B1273+E1273)*D1273+(B1274+E1274)*D1274+(B1275+E1275)*D1275)/3/SUM(D1225:D1274)</f>
        <v>1.5457872758535982</v>
      </c>
      <c r="O1274" s="11">
        <f>O1225</f>
        <v>7.9559692402084783E-2</v>
      </c>
      <c r="P1274" s="12">
        <f>M1274*O1225</f>
        <v>8710.8041890141867</v>
      </c>
      <c r="Q1274" s="9">
        <f>N1274*O1225</f>
        <v>0.12298236018596885</v>
      </c>
      <c r="R1274" s="12">
        <f t="shared" si="266"/>
        <v>66803.699265974472</v>
      </c>
      <c r="S1274" s="12">
        <f t="shared" si="267"/>
        <v>1369042.343186693</v>
      </c>
      <c r="T1274" s="13">
        <f t="shared" si="261"/>
        <v>17.902625920433859</v>
      </c>
      <c r="U1274" s="14">
        <f t="shared" si="262"/>
        <v>6.6182824942852605</v>
      </c>
    </row>
    <row r="1275" spans="1:21" x14ac:dyDescent="0.3">
      <c r="A1275" s="17">
        <v>1932</v>
      </c>
      <c r="B1275" s="17">
        <v>50</v>
      </c>
      <c r="C1275" s="17">
        <v>9.9500000000000005E-3</v>
      </c>
      <c r="D1275" s="17">
        <v>9.9000000000000008E-3</v>
      </c>
      <c r="E1275" s="17">
        <v>0.5</v>
      </c>
      <c r="F1275" s="6">
        <f t="shared" si="268"/>
        <v>75871.292112646683</v>
      </c>
      <c r="G1275" s="7">
        <f t="shared" si="269"/>
        <v>751.12579191520217</v>
      </c>
      <c r="H1275" s="6">
        <f t="shared" si="270"/>
        <v>75495.729216689084</v>
      </c>
      <c r="I1275" s="6">
        <f>SUM(H1275:H1335)</f>
        <v>1798981.5127848668</v>
      </c>
      <c r="J1275" s="8">
        <f t="shared" si="263"/>
        <v>23.710964485933697</v>
      </c>
      <c r="K1275" s="9">
        <f t="shared" si="271"/>
        <v>0.28130000000000011</v>
      </c>
      <c r="L1275" s="9">
        <f t="shared" si="264"/>
        <v>5.5702970297029728E-3</v>
      </c>
      <c r="M1275" s="12">
        <f t="shared" si="265"/>
        <v>134844.83644407286</v>
      </c>
      <c r="N1275" s="10">
        <f>((B1274+E1274)*D1274+(B1275+E1275)*D1275+(B1276+E1276)*D1276)/3/SUM(D1225:D1275)</f>
        <v>1.5789252281075952</v>
      </c>
      <c r="O1275" s="11">
        <f>O1225</f>
        <v>7.9559692402084783E-2</v>
      </c>
      <c r="P1275" s="12">
        <f>M1275*O1225</f>
        <v>10728.213709499869</v>
      </c>
      <c r="Q1275" s="9">
        <f>N1275*O1225</f>
        <v>0.12561880547413182</v>
      </c>
      <c r="R1275" s="12">
        <f t="shared" si="266"/>
        <v>66012.045894090086</v>
      </c>
      <c r="S1275" s="12">
        <f t="shared" si="267"/>
        <v>1302238.6439207185</v>
      </c>
      <c r="T1275" s="13">
        <f t="shared" si="261"/>
        <v>17.163786297289821</v>
      </c>
      <c r="U1275" s="14">
        <f t="shared" si="262"/>
        <v>6.5471781886438762</v>
      </c>
    </row>
    <row r="1276" spans="1:21" x14ac:dyDescent="0.3">
      <c r="A1276" s="17">
        <v>1932</v>
      </c>
      <c r="B1276" s="17">
        <v>51</v>
      </c>
      <c r="C1276" s="17">
        <v>8.6499999999999997E-3</v>
      </c>
      <c r="D1276" s="17">
        <v>8.6199999999999992E-3</v>
      </c>
      <c r="E1276" s="17">
        <v>0.5</v>
      </c>
      <c r="F1276" s="6">
        <f t="shared" si="268"/>
        <v>75120.166320731485</v>
      </c>
      <c r="G1276" s="7">
        <f t="shared" si="269"/>
        <v>647.53583368470538</v>
      </c>
      <c r="H1276" s="6">
        <f t="shared" si="270"/>
        <v>74796.398403889136</v>
      </c>
      <c r="I1276" s="6">
        <f>SUM(H1276:H1335)</f>
        <v>1723485.7835681781</v>
      </c>
      <c r="J1276" s="8">
        <f t="shared" si="263"/>
        <v>22.94305068774235</v>
      </c>
      <c r="K1276" s="9">
        <f t="shared" si="271"/>
        <v>0.28992000000000012</v>
      </c>
      <c r="L1276" s="9">
        <f t="shared" si="264"/>
        <v>5.6295145631067986E-3</v>
      </c>
      <c r="M1276" s="12">
        <f t="shared" si="265"/>
        <v>115025.1636132806</v>
      </c>
      <c r="N1276" s="10">
        <f>((B1275+E1275)*D1275+(B1276+E1276)*D1276+(B1277+E1277)*D1277)/3/SUM(D1225:D1276)</f>
        <v>1.7552313281824863</v>
      </c>
      <c r="O1276" s="11">
        <f>O1225</f>
        <v>7.9559692402084783E-2</v>
      </c>
      <c r="P1276" s="12">
        <f>M1276*O1225</f>
        <v>9151.3666355720798</v>
      </c>
      <c r="Q1276" s="9">
        <f>N1276*O1225</f>
        <v>0.13964566456470134</v>
      </c>
      <c r="R1276" s="12">
        <f t="shared" si="266"/>
        <v>64351.405641731872</v>
      </c>
      <c r="S1276" s="12">
        <f t="shared" si="267"/>
        <v>1236226.5980266284</v>
      </c>
      <c r="T1276" s="13">
        <f t="shared" si="261"/>
        <v>16.45665416591946</v>
      </c>
      <c r="U1276" s="14">
        <f t="shared" si="262"/>
        <v>6.4863965218228898</v>
      </c>
    </row>
    <row r="1277" spans="1:21" x14ac:dyDescent="0.3">
      <c r="A1277" s="17">
        <v>1932</v>
      </c>
      <c r="B1277" s="17">
        <v>52</v>
      </c>
      <c r="C1277" s="17">
        <v>1.1169999999999999E-2</v>
      </c>
      <c r="D1277" s="17">
        <v>1.11E-2</v>
      </c>
      <c r="E1277" s="17">
        <v>0.5</v>
      </c>
      <c r="F1277" s="6">
        <f t="shared" si="268"/>
        <v>74472.630487046787</v>
      </c>
      <c r="G1277" s="7">
        <f t="shared" si="269"/>
        <v>826.64619840621936</v>
      </c>
      <c r="H1277" s="6">
        <f t="shared" si="270"/>
        <v>74059.30738784367</v>
      </c>
      <c r="I1277" s="6">
        <f>SUM(H1277:H1335)</f>
        <v>1648689.385164289</v>
      </c>
      <c r="J1277" s="8">
        <f t="shared" si="263"/>
        <v>22.138191901937045</v>
      </c>
      <c r="K1277" s="9">
        <f t="shared" si="271"/>
        <v>0.30102000000000012</v>
      </c>
      <c r="L1277" s="9">
        <f t="shared" si="264"/>
        <v>5.7337142857142882E-3</v>
      </c>
      <c r="M1277" s="12">
        <f t="shared" si="265"/>
        <v>144172.89687172446</v>
      </c>
      <c r="N1277" s="10">
        <f>((B1276+E1276)*D1276+(B1277+E1277)*D1277+(B1278+E1278)*D1278)/3/SUM(D1225:D1277)</f>
        <v>1.7844163178526333</v>
      </c>
      <c r="O1277" s="11">
        <f>O1225</f>
        <v>7.9559692402084783E-2</v>
      </c>
      <c r="P1277" s="12">
        <f>M1277*O1225</f>
        <v>11470.35132783189</v>
      </c>
      <c r="Q1277" s="9">
        <f>N1277*O1225</f>
        <v>0.14196761336561625</v>
      </c>
      <c r="R1277" s="12">
        <f t="shared" si="266"/>
        <v>63545.284270480952</v>
      </c>
      <c r="S1277" s="12">
        <f t="shared" si="267"/>
        <v>1171875.1923848966</v>
      </c>
      <c r="T1277" s="13">
        <f t="shared" si="261"/>
        <v>15.735649254241446</v>
      </c>
      <c r="U1277" s="14">
        <f t="shared" si="262"/>
        <v>6.4025426476955989</v>
      </c>
    </row>
    <row r="1278" spans="1:21" x14ac:dyDescent="0.3">
      <c r="A1278" s="17">
        <v>1932</v>
      </c>
      <c r="B1278" s="17">
        <v>53</v>
      </c>
      <c r="C1278" s="17">
        <v>1.099E-2</v>
      </c>
      <c r="D1278" s="17">
        <v>1.093E-2</v>
      </c>
      <c r="E1278" s="17">
        <v>0.5</v>
      </c>
      <c r="F1278" s="6">
        <f t="shared" si="268"/>
        <v>73645.984288640568</v>
      </c>
      <c r="G1278" s="7">
        <f t="shared" si="269"/>
        <v>804.95060827484144</v>
      </c>
      <c r="H1278" s="6">
        <f t="shared" si="270"/>
        <v>73243.508984503147</v>
      </c>
      <c r="I1278" s="6">
        <f>SUM(H1278:H1335)</f>
        <v>1574630.0777764451</v>
      </c>
      <c r="J1278" s="8">
        <f t="shared" si="263"/>
        <v>21.381071798904884</v>
      </c>
      <c r="K1278" s="9">
        <f t="shared" si="271"/>
        <v>0.31195000000000012</v>
      </c>
      <c r="L1278" s="9">
        <f t="shared" si="264"/>
        <v>5.8308411214953292E-3</v>
      </c>
      <c r="M1278" s="12">
        <f t="shared" si="265"/>
        <v>138050.51303960252</v>
      </c>
      <c r="N1278" s="10">
        <f>((B1277+E1277)*D1277+(B1278+E1278)*D1278+(B1279+E1279)*D1279)/3/SUM(D1225:D1278)</f>
        <v>1.8875460811027402</v>
      </c>
      <c r="O1278" s="11">
        <f>O1225</f>
        <v>7.9559692402084783E-2</v>
      </c>
      <c r="P1278" s="12">
        <f>M1278*O1225</f>
        <v>10983.256353380772</v>
      </c>
      <c r="Q1278" s="9">
        <f>N1278*O1225</f>
        <v>0.1501725856072946</v>
      </c>
      <c r="R1278" s="12">
        <f t="shared" si="266"/>
        <v>62244.341861349196</v>
      </c>
      <c r="S1278" s="12">
        <f t="shared" si="267"/>
        <v>1108329.9081144156</v>
      </c>
      <c r="T1278" s="13">
        <f t="shared" si="261"/>
        <v>15.049427593642314</v>
      </c>
      <c r="U1278" s="14">
        <f t="shared" si="262"/>
        <v>6.3316442052625703</v>
      </c>
    </row>
    <row r="1279" spans="1:21" x14ac:dyDescent="0.3">
      <c r="A1279" s="17">
        <v>1932</v>
      </c>
      <c r="B1279" s="17">
        <v>54</v>
      </c>
      <c r="C1279" s="17">
        <v>1.1050000000000001E-2</v>
      </c>
      <c r="D1279" s="17">
        <v>1.099E-2</v>
      </c>
      <c r="E1279" s="17">
        <v>0.5</v>
      </c>
      <c r="F1279" s="6">
        <f t="shared" si="268"/>
        <v>72841.033680365726</v>
      </c>
      <c r="G1279" s="7">
        <f t="shared" si="269"/>
        <v>800.52296014721935</v>
      </c>
      <c r="H1279" s="6">
        <f t="shared" si="270"/>
        <v>72440.772200292122</v>
      </c>
      <c r="I1279" s="6">
        <f>SUM(H1279:H1335)</f>
        <v>1501386.568791942</v>
      </c>
      <c r="J1279" s="8">
        <f t="shared" si="263"/>
        <v>20.611824035614148</v>
      </c>
      <c r="K1279" s="9">
        <f t="shared" si="271"/>
        <v>0.32294000000000012</v>
      </c>
      <c r="L1279" s="9">
        <f t="shared" si="264"/>
        <v>5.9255045871559652E-3</v>
      </c>
      <c r="M1279" s="12">
        <f t="shared" si="265"/>
        <v>135097.85510628426</v>
      </c>
      <c r="N1279" s="10">
        <f>((B1278+E1278)*D1278+(B1279+E1279)*D1279+(B1280+E1280)*D1280)/3/SUM(D1225:D1279)</f>
        <v>1.9464761255960854</v>
      </c>
      <c r="O1279" s="11">
        <f>O1225</f>
        <v>7.9559692402084783E-2</v>
      </c>
      <c r="P1279" s="12">
        <f>M1279*O1225</f>
        <v>10748.343796437395</v>
      </c>
      <c r="Q1279" s="9">
        <f>N1279*O1225</f>
        <v>0.15486104182042632</v>
      </c>
      <c r="R1279" s="12">
        <f t="shared" si="266"/>
        <v>61222.518747078706</v>
      </c>
      <c r="S1279" s="12">
        <f t="shared" si="267"/>
        <v>1046085.5662530664</v>
      </c>
      <c r="T1279" s="13">
        <f t="shared" si="261"/>
        <v>14.361212539121865</v>
      </c>
      <c r="U1279" s="14">
        <f t="shared" si="262"/>
        <v>6.250611496492283</v>
      </c>
    </row>
    <row r="1280" spans="1:21" x14ac:dyDescent="0.3">
      <c r="A1280" s="17">
        <v>1932</v>
      </c>
      <c r="B1280" s="17">
        <v>55</v>
      </c>
      <c r="C1280" s="17">
        <v>1.273E-2</v>
      </c>
      <c r="D1280" s="17">
        <v>1.265E-2</v>
      </c>
      <c r="E1280" s="17">
        <v>0.5</v>
      </c>
      <c r="F1280" s="6">
        <f t="shared" si="268"/>
        <v>72040.510720218503</v>
      </c>
      <c r="G1280" s="7">
        <f t="shared" si="269"/>
        <v>911.31246061076399</v>
      </c>
      <c r="H1280" s="6">
        <f t="shared" si="270"/>
        <v>71584.854489913123</v>
      </c>
      <c r="I1280" s="6">
        <f>SUM(H1280:H1335)</f>
        <v>1428945.7965916498</v>
      </c>
      <c r="J1280" s="8">
        <f t="shared" si="263"/>
        <v>19.835309082430054</v>
      </c>
      <c r="K1280" s="9">
        <f t="shared" si="271"/>
        <v>0.33559000000000011</v>
      </c>
      <c r="L1280" s="9">
        <f t="shared" si="264"/>
        <v>6.0466666666666689E-3</v>
      </c>
      <c r="M1280" s="12">
        <f t="shared" si="265"/>
        <v>150713.1963523865</v>
      </c>
      <c r="N1280" s="10">
        <f>((B1279+E1279)*D1279+(B1280+E1280)*D1280+(B1281+E1281)*D1281)/3/SUM(D1225:D1280)</f>
        <v>2.0701053865331698</v>
      </c>
      <c r="O1280" s="11">
        <f>O1225</f>
        <v>7.9559692402084783E-2</v>
      </c>
      <c r="P1280" s="12">
        <f>M1280*O1225</f>
        <v>11990.695542730877</v>
      </c>
      <c r="Q1280" s="9">
        <f>N1280*O1225</f>
        <v>0.16469694779247782</v>
      </c>
      <c r="R1280" s="12">
        <f t="shared" si="266"/>
        <v>59795.047447255783</v>
      </c>
      <c r="S1280" s="12">
        <f t="shared" si="267"/>
        <v>984863.04750598769</v>
      </c>
      <c r="T1280" s="13">
        <f t="shared" si="261"/>
        <v>13.670961486251391</v>
      </c>
      <c r="U1280" s="14">
        <f t="shared" si="262"/>
        <v>6.1643475961786631</v>
      </c>
    </row>
    <row r="1281" spans="1:21" x14ac:dyDescent="0.3">
      <c r="A1281" s="17">
        <v>1932</v>
      </c>
      <c r="B1281" s="17">
        <v>56</v>
      </c>
      <c r="C1281" s="17">
        <v>1.396E-2</v>
      </c>
      <c r="D1281" s="17">
        <v>1.3860000000000001E-2</v>
      </c>
      <c r="E1281" s="17">
        <v>0.5</v>
      </c>
      <c r="F1281" s="6">
        <f t="shared" si="268"/>
        <v>71129.198259607743</v>
      </c>
      <c r="G1281" s="7">
        <f t="shared" si="269"/>
        <v>985.8506878781634</v>
      </c>
      <c r="H1281" s="6">
        <f t="shared" si="270"/>
        <v>70636.272915668655</v>
      </c>
      <c r="I1281" s="6">
        <f>SUM(H1281:H1335)</f>
        <v>1357360.9421017368</v>
      </c>
      <c r="J1281" s="8">
        <f t="shared" si="263"/>
        <v>19.083034468456024</v>
      </c>
      <c r="K1281" s="9">
        <f t="shared" si="271"/>
        <v>0.34945000000000009</v>
      </c>
      <c r="L1281" s="9">
        <f t="shared" si="264"/>
        <v>6.1849557522123911E-3</v>
      </c>
      <c r="M1281" s="12">
        <f t="shared" si="265"/>
        <v>159394.94595826647</v>
      </c>
      <c r="N1281" s="10">
        <f>((B1280+E1280)*D1280+(B1281+E1281)*D1281+(B1282+E1282)*D1282)/3/SUM(D1225:D1281)</f>
        <v>2.2190966757285251</v>
      </c>
      <c r="O1281" s="11">
        <f>O1225</f>
        <v>7.9559692402084783E-2</v>
      </c>
      <c r="P1281" s="12">
        <f>M1281*O1225</f>
        <v>12681.412870886608</v>
      </c>
      <c r="Q1281" s="9">
        <f>N1281*O1225</f>
        <v>0.17655064893145034</v>
      </c>
      <c r="R1281" s="12">
        <f t="shared" si="266"/>
        <v>58165.393094308325</v>
      </c>
      <c r="S1281" s="12">
        <f t="shared" si="267"/>
        <v>925068.00005873188</v>
      </c>
      <c r="T1281" s="13">
        <f t="shared" si="261"/>
        <v>13.005460805032746</v>
      </c>
      <c r="U1281" s="14">
        <f t="shared" si="262"/>
        <v>6.0775736634232782</v>
      </c>
    </row>
    <row r="1282" spans="1:21" x14ac:dyDescent="0.3">
      <c r="A1282" s="17">
        <v>1932</v>
      </c>
      <c r="B1282" s="17">
        <v>57</v>
      </c>
      <c r="C1282" s="17">
        <v>1.474E-2</v>
      </c>
      <c r="D1282" s="17">
        <v>1.4630000000000001E-2</v>
      </c>
      <c r="E1282" s="17">
        <v>0.5</v>
      </c>
      <c r="F1282" s="6">
        <f t="shared" si="268"/>
        <v>70143.347571729581</v>
      </c>
      <c r="G1282" s="7">
        <f t="shared" si="269"/>
        <v>1026.1971749744039</v>
      </c>
      <c r="H1282" s="6">
        <f t="shared" si="270"/>
        <v>69630.248984242382</v>
      </c>
      <c r="I1282" s="6">
        <f>SUM(H1282:H1335)</f>
        <v>1286724.6691860678</v>
      </c>
      <c r="J1282" s="8">
        <f t="shared" si="263"/>
        <v>18.344215292408805</v>
      </c>
      <c r="K1282" s="9">
        <f t="shared" si="271"/>
        <v>0.36408000000000007</v>
      </c>
      <c r="L1282" s="9">
        <f t="shared" si="264"/>
        <v>6.3318260869565232E-3</v>
      </c>
      <c r="M1282" s="12">
        <f t="shared" si="265"/>
        <v>162069.70325485666</v>
      </c>
      <c r="N1282" s="10">
        <f>((B1281+E1281)*D1281+(B1282+E1282)*D1282+(B1283+E1283)*D1283)/3/SUM(D1225:D1282)</f>
        <v>2.3789093972020798</v>
      </c>
      <c r="O1282" s="11">
        <f>O1225</f>
        <v>7.9559692402084783E-2</v>
      </c>
      <c r="P1282" s="12">
        <f>M1282*O1225</f>
        <v>12894.215738653555</v>
      </c>
      <c r="Q1282" s="9">
        <f>N1282*O1225</f>
        <v>0.1892652998938264</v>
      </c>
      <c r="R1282" s="12">
        <f t="shared" si="266"/>
        <v>56451.659028557944</v>
      </c>
      <c r="S1282" s="12">
        <f t="shared" si="267"/>
        <v>866902.60696442355</v>
      </c>
      <c r="T1282" s="13">
        <f t="shared" si="261"/>
        <v>12.359013890489281</v>
      </c>
      <c r="U1282" s="14">
        <f t="shared" si="262"/>
        <v>5.9852014019195234</v>
      </c>
    </row>
    <row r="1283" spans="1:21" x14ac:dyDescent="0.3">
      <c r="A1283" s="17">
        <v>1932</v>
      </c>
      <c r="B1283" s="17">
        <v>58</v>
      </c>
      <c r="C1283" s="17">
        <v>1.6789999999999999E-2</v>
      </c>
      <c r="D1283" s="17">
        <v>1.6650000000000002E-2</v>
      </c>
      <c r="E1283" s="17">
        <v>0.5</v>
      </c>
      <c r="F1283" s="6">
        <f t="shared" si="268"/>
        <v>69117.150396755183</v>
      </c>
      <c r="G1283" s="7">
        <f t="shared" si="269"/>
        <v>1150.800554105974</v>
      </c>
      <c r="H1283" s="6">
        <f t="shared" si="270"/>
        <v>68541.750119702192</v>
      </c>
      <c r="I1283" s="6">
        <f>SUM(H1283:H1335)</f>
        <v>1217094.4202018257</v>
      </c>
      <c r="J1283" s="8">
        <f t="shared" si="263"/>
        <v>17.609152188932896</v>
      </c>
      <c r="K1283" s="9">
        <f t="shared" si="271"/>
        <v>0.38073000000000007</v>
      </c>
      <c r="L1283" s="9">
        <f t="shared" si="264"/>
        <v>6.5082051282051292E-3</v>
      </c>
      <c r="M1283" s="12">
        <f t="shared" si="265"/>
        <v>176823.03053397281</v>
      </c>
      <c r="N1283" s="10">
        <f>((B1282+E1282)*D1282+(B1283+E1283)*D1283+(B1284+E1284)*D1284)/3/SUM(D1225:D1283)</f>
        <v>2.5847669827261663</v>
      </c>
      <c r="O1283" s="11">
        <f>O1225</f>
        <v>7.9559692402084783E-2</v>
      </c>
      <c r="P1283" s="12">
        <f>M1283*O1225</f>
        <v>14067.985918887322</v>
      </c>
      <c r="Q1283" s="9">
        <f>N1283*O1225</f>
        <v>0.20564326607675859</v>
      </c>
      <c r="R1283" s="12">
        <f t="shared" si="266"/>
        <v>54446.60076246957</v>
      </c>
      <c r="S1283" s="12">
        <f t="shared" si="267"/>
        <v>810450.94793586561</v>
      </c>
      <c r="T1283" s="13">
        <f t="shared" si="261"/>
        <v>11.725757547636304</v>
      </c>
      <c r="U1283" s="14">
        <f t="shared" si="262"/>
        <v>5.8833946412965918</v>
      </c>
    </row>
    <row r="1284" spans="1:21" x14ac:dyDescent="0.3">
      <c r="A1284" s="17">
        <v>1932</v>
      </c>
      <c r="B1284" s="17">
        <v>59</v>
      </c>
      <c r="C1284" s="17">
        <v>1.9300000000000001E-2</v>
      </c>
      <c r="D1284" s="17">
        <v>1.9109999999999999E-2</v>
      </c>
      <c r="E1284" s="17">
        <v>0.5</v>
      </c>
      <c r="F1284" s="6">
        <f t="shared" si="268"/>
        <v>67966.349842649215</v>
      </c>
      <c r="G1284" s="7">
        <f t="shared" si="269"/>
        <v>1298.8369454930264</v>
      </c>
      <c r="H1284" s="6">
        <f t="shared" si="270"/>
        <v>67316.931369902697</v>
      </c>
      <c r="I1284" s="6">
        <f>SUM(H1284:H1335)</f>
        <v>1148552.6700821233</v>
      </c>
      <c r="J1284" s="8">
        <f t="shared" si="263"/>
        <v>16.898842923611014</v>
      </c>
      <c r="K1284" s="9">
        <f t="shared" si="271"/>
        <v>0.39984000000000008</v>
      </c>
      <c r="L1284" s="9">
        <f t="shared" si="264"/>
        <v>6.7200000000000011E-3</v>
      </c>
      <c r="M1284" s="12">
        <f t="shared" si="265"/>
        <v>193279.30736503366</v>
      </c>
      <c r="N1284" s="10">
        <f>((B1283+E1283)*D1283+(B1284+E1284)*D1284+(B1285+E1285)*D1285)/3/SUM(D1225:D1284)</f>
        <v>2.8034672202214215</v>
      </c>
      <c r="O1284" s="11">
        <f>O1225</f>
        <v>7.9559692402084783E-2</v>
      </c>
      <c r="P1284" s="12">
        <f>M1284*O1225</f>
        <v>15377.242241650078</v>
      </c>
      <c r="Q1284" s="9">
        <f>N1284*O1225</f>
        <v>0.22304298970014397</v>
      </c>
      <c r="R1284" s="12">
        <f t="shared" si="266"/>
        <v>52302.361739720189</v>
      </c>
      <c r="S1284" s="12">
        <f t="shared" si="267"/>
        <v>756004.34717339603</v>
      </c>
      <c r="T1284" s="13">
        <f t="shared" ref="T1284:T1347" si="272">S1284/F1284</f>
        <v>11.12321536942388</v>
      </c>
      <c r="U1284" s="14">
        <f t="shared" si="262"/>
        <v>5.7756275541871336</v>
      </c>
    </row>
    <row r="1285" spans="1:21" x14ac:dyDescent="0.3">
      <c r="A1285" s="17">
        <v>1932</v>
      </c>
      <c r="B1285" s="17">
        <v>60</v>
      </c>
      <c r="C1285" s="17">
        <v>2.0910000000000002E-2</v>
      </c>
      <c r="D1285" s="17">
        <v>2.069E-2</v>
      </c>
      <c r="E1285" s="17">
        <v>0.5</v>
      </c>
      <c r="F1285" s="6">
        <f t="shared" si="268"/>
        <v>66667.512897156194</v>
      </c>
      <c r="G1285" s="7">
        <f t="shared" si="269"/>
        <v>1379.3508418421616</v>
      </c>
      <c r="H1285" s="6">
        <f t="shared" si="270"/>
        <v>65977.837476235116</v>
      </c>
      <c r="I1285" s="6">
        <f>SUM(H1285:H1335)</f>
        <v>1081235.7387122207</v>
      </c>
      <c r="J1285" s="8">
        <f t="shared" si="263"/>
        <v>16.218330214000567</v>
      </c>
      <c r="K1285" s="9">
        <f t="shared" si="271"/>
        <v>0.42053000000000007</v>
      </c>
      <c r="L1285" s="9">
        <f t="shared" si="264"/>
        <v>6.9509090909090918E-3</v>
      </c>
      <c r="M1285" s="12">
        <f t="shared" si="265"/>
        <v>198441.78995898215</v>
      </c>
      <c r="N1285" s="10">
        <f>((B1284+E1284)*D1284+(B1285+E1285)*D1285+(B1286+E1286)*D1286)/3/SUM(D1225:D1285)</f>
        <v>2.8114006927765751</v>
      </c>
      <c r="O1285" s="11">
        <f>O1225</f>
        <v>7.9559692402084783E-2</v>
      </c>
      <c r="P1285" s="12">
        <f>M1285*O1225</f>
        <v>15787.967768855737</v>
      </c>
      <c r="Q1285" s="9">
        <f>N1285*O1225</f>
        <v>0.22367417433631237</v>
      </c>
      <c r="R1285" s="12">
        <f t="shared" si="266"/>
        <v>51220.299154242814</v>
      </c>
      <c r="S1285" s="12">
        <f t="shared" si="267"/>
        <v>703701.98543367581</v>
      </c>
      <c r="T1285" s="13">
        <f t="shared" si="272"/>
        <v>10.55539579703885</v>
      </c>
      <c r="U1285" s="14">
        <f t="shared" si="262"/>
        <v>5.6629344169617166</v>
      </c>
    </row>
    <row r="1286" spans="1:21" x14ac:dyDescent="0.3">
      <c r="A1286" s="17">
        <v>1932</v>
      </c>
      <c r="B1286" s="17">
        <v>61</v>
      </c>
      <c r="C1286" s="17">
        <v>1.9009999999999999E-2</v>
      </c>
      <c r="D1286" s="17">
        <v>1.883E-2</v>
      </c>
      <c r="E1286" s="17">
        <v>0.5</v>
      </c>
      <c r="F1286" s="6">
        <f t="shared" si="268"/>
        <v>65288.162055314031</v>
      </c>
      <c r="G1286" s="7">
        <f t="shared" si="269"/>
        <v>1229.3760915015632</v>
      </c>
      <c r="H1286" s="6">
        <f t="shared" si="270"/>
        <v>64673.474009563251</v>
      </c>
      <c r="I1286" s="6">
        <f>SUM(H1286:H1335)</f>
        <v>1015257.901235985</v>
      </c>
      <c r="J1286" s="8">
        <f t="shared" si="263"/>
        <v>15.550413264441859</v>
      </c>
      <c r="K1286" s="9">
        <f t="shared" si="271"/>
        <v>0.43936000000000008</v>
      </c>
      <c r="L1286" s="9">
        <f t="shared" si="264"/>
        <v>7.1440650406504082E-3</v>
      </c>
      <c r="M1286" s="12">
        <f t="shared" si="265"/>
        <v>172083.55250215341</v>
      </c>
      <c r="N1286" s="10">
        <f>((B1285+E1285)*D1285+(B1286+E1286)*D1286+(B1287+E1287)*D1287)/3/SUM(D1225:D1286)</f>
        <v>2.9326103119689244</v>
      </c>
      <c r="O1286" s="11">
        <f>O1225</f>
        <v>7.9559692402084783E-2</v>
      </c>
      <c r="P1286" s="12">
        <f>M1286*O1225</f>
        <v>13690.914504529333</v>
      </c>
      <c r="Q1286" s="9">
        <f>N1286*O1225</f>
        <v>0.23331757435542952</v>
      </c>
      <c r="R1286" s="12">
        <f t="shared" si="266"/>
        <v>49584.015928513036</v>
      </c>
      <c r="S1286" s="12">
        <f t="shared" si="267"/>
        <v>652481.68627943296</v>
      </c>
      <c r="T1286" s="13">
        <f t="shared" si="272"/>
        <v>9.9938743217588435</v>
      </c>
      <c r="U1286" s="14">
        <f t="shared" si="262"/>
        <v>5.5565389426830158</v>
      </c>
    </row>
    <row r="1287" spans="1:21" x14ac:dyDescent="0.3">
      <c r="A1287" s="17">
        <v>1932</v>
      </c>
      <c r="B1287" s="17">
        <v>62</v>
      </c>
      <c r="C1287" s="17">
        <v>2.3570000000000001E-2</v>
      </c>
      <c r="D1287" s="17">
        <v>2.3290000000000002E-2</v>
      </c>
      <c r="E1287" s="17">
        <v>0.5</v>
      </c>
      <c r="F1287" s="6">
        <f t="shared" si="268"/>
        <v>64058.785963812465</v>
      </c>
      <c r="G1287" s="7">
        <f t="shared" si="269"/>
        <v>1491.9291250971924</v>
      </c>
      <c r="H1287" s="6">
        <f t="shared" si="270"/>
        <v>63312.821401263871</v>
      </c>
      <c r="I1287" s="6">
        <f>SUM(H1287:H1335)</f>
        <v>950584.42722642177</v>
      </c>
      <c r="J1287" s="8">
        <f t="shared" si="263"/>
        <v>14.839251367695567</v>
      </c>
      <c r="K1287" s="9">
        <f t="shared" si="271"/>
        <v>0.46265000000000006</v>
      </c>
      <c r="L1287" s="9">
        <f t="shared" si="264"/>
        <v>7.4024000000000008E-3</v>
      </c>
      <c r="M1287" s="12">
        <f t="shared" si="265"/>
        <v>201546.67744207178</v>
      </c>
      <c r="N1287" s="10">
        <f>((B1286+E1286)*D1286+(B1287+E1287)*D1287+(B1288+E1288)*D1288)/3/SUM(D1225:D1287)</f>
        <v>3.0483915126625596</v>
      </c>
      <c r="O1287" s="11">
        <f>O1225</f>
        <v>7.9559692402084783E-2</v>
      </c>
      <c r="P1287" s="12">
        <f>M1287*O1225</f>
        <v>16034.991661953431</v>
      </c>
      <c r="Q1287" s="9">
        <f>N1287*O1225</f>
        <v>0.24252909106855919</v>
      </c>
      <c r="R1287" s="12">
        <f t="shared" si="266"/>
        <v>47957.620373829326</v>
      </c>
      <c r="S1287" s="12">
        <f t="shared" si="267"/>
        <v>602897.67035091994</v>
      </c>
      <c r="T1287" s="13">
        <f t="shared" si="272"/>
        <v>9.4116312271591234</v>
      </c>
      <c r="U1287" s="14">
        <f t="shared" si="262"/>
        <v>5.4276201405364439</v>
      </c>
    </row>
    <row r="1288" spans="1:21" x14ac:dyDescent="0.3">
      <c r="A1288" s="17">
        <v>1932</v>
      </c>
      <c r="B1288" s="17">
        <v>63</v>
      </c>
      <c r="C1288" s="17">
        <v>2.58E-2</v>
      </c>
      <c r="D1288" s="17">
        <v>2.547E-2</v>
      </c>
      <c r="E1288" s="17">
        <v>0.5</v>
      </c>
      <c r="F1288" s="6">
        <f t="shared" si="268"/>
        <v>62566.85683871527</v>
      </c>
      <c r="G1288" s="7">
        <f t="shared" si="269"/>
        <v>1593.5778436820779</v>
      </c>
      <c r="H1288" s="6">
        <f t="shared" si="270"/>
        <v>61770.067916874228</v>
      </c>
      <c r="I1288" s="6">
        <f>SUM(H1288:H1335)</f>
        <v>887271.60582515795</v>
      </c>
      <c r="J1288" s="8">
        <f t="shared" si="263"/>
        <v>14.181175955703914</v>
      </c>
      <c r="K1288" s="9">
        <f t="shared" si="271"/>
        <v>0.48812000000000005</v>
      </c>
      <c r="L1288" s="9">
        <f t="shared" si="264"/>
        <v>7.6869291338582686E-3</v>
      </c>
      <c r="M1288" s="12">
        <f t="shared" si="265"/>
        <v>207310.07349383744</v>
      </c>
      <c r="N1288" s="10">
        <f>((B1287+E1287)*D1287+(B1288+E1288)*D1288+(B1289+E1289)*D1289)/3/SUM(D1225:D1288)</f>
        <v>3.3045016252834003</v>
      </c>
      <c r="O1288" s="11">
        <f>O1225</f>
        <v>7.9559692402084783E-2</v>
      </c>
      <c r="P1288" s="12">
        <f>M1288*O1225</f>
        <v>16493.525679023296</v>
      </c>
      <c r="Q1288" s="9">
        <f>N1288*O1225</f>
        <v>0.26290513284973654</v>
      </c>
      <c r="R1288" s="12">
        <f t="shared" si="266"/>
        <v>45530.40000505116</v>
      </c>
      <c r="S1288" s="12">
        <f t="shared" si="267"/>
        <v>554940.04997709068</v>
      </c>
      <c r="T1288" s="13">
        <f t="shared" si="272"/>
        <v>8.8695529552909154</v>
      </c>
      <c r="U1288" s="14">
        <f t="shared" si="262"/>
        <v>5.3116230004129985</v>
      </c>
    </row>
    <row r="1289" spans="1:21" x14ac:dyDescent="0.3">
      <c r="A1289" s="17">
        <v>1932</v>
      </c>
      <c r="B1289" s="17">
        <v>64</v>
      </c>
      <c r="C1289" s="17">
        <v>2.776E-2</v>
      </c>
      <c r="D1289" s="17">
        <v>2.7380000000000002E-2</v>
      </c>
      <c r="E1289" s="17">
        <v>0.5</v>
      </c>
      <c r="F1289" s="6">
        <f t="shared" si="268"/>
        <v>60973.278995033193</v>
      </c>
      <c r="G1289" s="7">
        <f t="shared" si="269"/>
        <v>1669.4483788840089</v>
      </c>
      <c r="H1289" s="6">
        <f t="shared" si="270"/>
        <v>60138.554805591186</v>
      </c>
      <c r="I1289" s="6">
        <f>SUM(H1289:H1335)</f>
        <v>825501.53790828376</v>
      </c>
      <c r="J1289" s="8">
        <f t="shared" si="263"/>
        <v>13.538742733116388</v>
      </c>
      <c r="K1289" s="9">
        <f t="shared" si="271"/>
        <v>0.51550000000000007</v>
      </c>
      <c r="L1289" s="9">
        <f t="shared" si="264"/>
        <v>7.9922480620155043E-3</v>
      </c>
      <c r="M1289" s="12">
        <f t="shared" si="265"/>
        <v>208883.45380798946</v>
      </c>
      <c r="N1289" s="10">
        <f>((B1288+E1288)*D1288+(B1289+E1289)*D1289+(B1290+E1290)*D1290)/3/SUM(D1225:D1289)</f>
        <v>3.5316327190429999</v>
      </c>
      <c r="O1289" s="11">
        <f>O1225</f>
        <v>7.9559692402084783E-2</v>
      </c>
      <c r="P1289" s="12">
        <f>M1289*O1225</f>
        <v>16618.703332848727</v>
      </c>
      <c r="Q1289" s="9">
        <f>N1289*O1225</f>
        <v>0.28097561280419936</v>
      </c>
      <c r="R1289" s="12">
        <f t="shared" si="266"/>
        <v>43241.087515931271</v>
      </c>
      <c r="S1289" s="12">
        <f t="shared" si="267"/>
        <v>509409.64997203957</v>
      </c>
      <c r="T1289" s="13">
        <f t="shared" si="272"/>
        <v>8.3546376112318885</v>
      </c>
      <c r="U1289" s="14">
        <f t="shared" ref="U1289:U1326" si="273">J1289-T1289</f>
        <v>5.1841051218844996</v>
      </c>
    </row>
    <row r="1290" spans="1:21" x14ac:dyDescent="0.3">
      <c r="A1290" s="17">
        <v>1932</v>
      </c>
      <c r="B1290" s="17">
        <v>65</v>
      </c>
      <c r="C1290" s="17">
        <v>3.2239999999999998E-2</v>
      </c>
      <c r="D1290" s="17">
        <v>3.1730000000000001E-2</v>
      </c>
      <c r="E1290" s="17">
        <v>0.5</v>
      </c>
      <c r="F1290" s="6">
        <f t="shared" si="268"/>
        <v>59303.830616149186</v>
      </c>
      <c r="G1290" s="7">
        <f t="shared" si="269"/>
        <v>1881.7105454504137</v>
      </c>
      <c r="H1290" s="6">
        <f t="shared" si="270"/>
        <v>58362.975343423976</v>
      </c>
      <c r="I1290" s="6">
        <f>SUM(H1290:H1335)</f>
        <v>765362.98310269264</v>
      </c>
      <c r="J1290" s="8">
        <f t="shared" ref="J1290:J1335" si="274">I1290/F1290</f>
        <v>12.905793355181252</v>
      </c>
      <c r="K1290" s="15">
        <f t="shared" si="271"/>
        <v>0.54723000000000011</v>
      </c>
      <c r="L1290" s="15">
        <f t="shared" ref="L1290:L1334" si="275">K1290/(B1290+E1290)</f>
        <v>8.3546564885496194E-3</v>
      </c>
      <c r="M1290" s="12">
        <f t="shared" ref="M1290:M1335" si="276">G1290/L1290</f>
        <v>225228.95441953492</v>
      </c>
      <c r="N1290" s="10">
        <f>((B1289+E1289)*D1289+(B1290+E1290)*D1290+(B1291+E1291)*D1291)/3/SUM(D1225:D1290)</f>
        <v>3.5581138948278896</v>
      </c>
      <c r="O1290" s="11">
        <f>O1225</f>
        <v>7.9559692402084783E-2</v>
      </c>
      <c r="P1290" s="12">
        <f>M1290*O1225</f>
        <v>17919.146333661371</v>
      </c>
      <c r="Q1290" s="9">
        <f>N1290*O1225</f>
        <v>0.28308244700409074</v>
      </c>
      <c r="R1290" s="12">
        <f t="shared" ref="R1290:R1335" si="277">((1-Q1290)*H1290)</f>
        <v>41841.441468768106</v>
      </c>
      <c r="S1290" s="16">
        <f t="shared" ref="S1290:S1334" si="278">R1290+S1291</f>
        <v>466168.56245610828</v>
      </c>
      <c r="T1290" s="13">
        <f t="shared" si="272"/>
        <v>7.8606821450276545</v>
      </c>
      <c r="U1290" s="14">
        <f t="shared" si="273"/>
        <v>5.045111210153598</v>
      </c>
    </row>
    <row r="1291" spans="1:21" x14ac:dyDescent="0.3">
      <c r="A1291" s="17">
        <v>1932</v>
      </c>
      <c r="B1291" s="17">
        <v>66</v>
      </c>
      <c r="C1291" s="17">
        <v>3.049E-2</v>
      </c>
      <c r="D1291" s="17">
        <v>3.0030000000000001E-2</v>
      </c>
      <c r="E1291" s="17">
        <v>0.5</v>
      </c>
      <c r="F1291" s="6">
        <f t="shared" ref="F1291:F1335" si="279">F1290-G1290</f>
        <v>57422.120070698773</v>
      </c>
      <c r="G1291" s="7">
        <f t="shared" ref="G1291:G1335" si="280">D1291*F1291</f>
        <v>1724.3862657230843</v>
      </c>
      <c r="H1291" s="6">
        <f t="shared" ref="H1291:H1334" si="281">F1291-0.5*G1291</f>
        <v>56559.926937837234</v>
      </c>
      <c r="I1291" s="6">
        <f>SUM(H1291:H1335)</f>
        <v>707000.00775926851</v>
      </c>
      <c r="J1291" s="8">
        <f t="shared" si="274"/>
        <v>12.312328539747435</v>
      </c>
      <c r="K1291" s="9">
        <f t="shared" ref="K1291:K1323" si="282">K1290+G1291/F1291</f>
        <v>0.57726000000000011</v>
      </c>
      <c r="L1291" s="9">
        <f t="shared" si="275"/>
        <v>8.6806015037594001E-3</v>
      </c>
      <c r="M1291" s="12">
        <f t="shared" si="276"/>
        <v>198648.24631983004</v>
      </c>
      <c r="N1291" s="10">
        <f>((B1290+E1290)*D1290+(B1291+E1291)*D1291+(B1292+E1292)*D1292)/3/SUM(D1225:D1291)</f>
        <v>3.783324094284493</v>
      </c>
      <c r="O1291" s="11">
        <f>O1225</f>
        <v>7.9559692402084783E-2</v>
      </c>
      <c r="P1291" s="12">
        <f>M1291*O1225</f>
        <v>15804.393373419249</v>
      </c>
      <c r="Q1291" s="9">
        <f>N1291*O1225</f>
        <v>0.30100010119867027</v>
      </c>
      <c r="R1291" s="12">
        <f t="shared" si="277"/>
        <v>39535.38320575883</v>
      </c>
      <c r="S1291" s="12">
        <f t="shared" si="278"/>
        <v>424327.12098734017</v>
      </c>
      <c r="T1291" s="13">
        <f t="shared" si="272"/>
        <v>7.3896108409947896</v>
      </c>
      <c r="U1291" s="14">
        <f t="shared" si="273"/>
        <v>4.9227176987526455</v>
      </c>
    </row>
    <row r="1292" spans="1:21" x14ac:dyDescent="0.3">
      <c r="A1292" s="17">
        <v>1932</v>
      </c>
      <c r="B1292" s="17">
        <v>67</v>
      </c>
      <c r="C1292" s="17">
        <v>3.737E-2</v>
      </c>
      <c r="D1292" s="17">
        <v>3.669E-2</v>
      </c>
      <c r="E1292" s="17">
        <v>0.5</v>
      </c>
      <c r="F1292" s="6">
        <f t="shared" si="279"/>
        <v>55697.733804975687</v>
      </c>
      <c r="G1292" s="7">
        <f t="shared" si="280"/>
        <v>2043.5498533045579</v>
      </c>
      <c r="H1292" s="6">
        <f t="shared" si="281"/>
        <v>54675.958878323407</v>
      </c>
      <c r="I1292" s="6">
        <f>SUM(H1292:H1335)</f>
        <v>650440.08082143136</v>
      </c>
      <c r="J1292" s="8">
        <f t="shared" si="274"/>
        <v>11.678034928654945</v>
      </c>
      <c r="K1292" s="9">
        <f t="shared" si="282"/>
        <v>0.61395000000000011</v>
      </c>
      <c r="L1292" s="9">
        <f t="shared" si="275"/>
        <v>9.0955555555555564E-3</v>
      </c>
      <c r="M1292" s="12">
        <f t="shared" si="276"/>
        <v>224675.64964257291</v>
      </c>
      <c r="N1292" s="10">
        <f>((B1291+E1291)*D1291+(B1292+E1292)*D1292+(B1293+E1293)*D1293)/3/SUM(D1225:D1292)</f>
        <v>3.8856122919890326</v>
      </c>
      <c r="O1292" s="11">
        <f>O1225</f>
        <v>7.9559692402084783E-2</v>
      </c>
      <c r="P1292" s="12">
        <f>M1292*O1225</f>
        <v>17875.12557580167</v>
      </c>
      <c r="Q1292" s="9">
        <f>N1292*O1225</f>
        <v>0.30913811874440705</v>
      </c>
      <c r="R1292" s="12">
        <f t="shared" si="277"/>
        <v>37773.535810131943</v>
      </c>
      <c r="S1292" s="12">
        <f t="shared" si="278"/>
        <v>384791.73778158135</v>
      </c>
      <c r="T1292" s="13">
        <f t="shared" si="272"/>
        <v>6.9085708070084255</v>
      </c>
      <c r="U1292" s="14">
        <f t="shared" si="273"/>
        <v>4.7694641216465197</v>
      </c>
    </row>
    <row r="1293" spans="1:21" x14ac:dyDescent="0.3">
      <c r="A1293" s="17">
        <v>1932</v>
      </c>
      <c r="B1293" s="17">
        <v>68</v>
      </c>
      <c r="C1293" s="17">
        <v>3.9949999999999999E-2</v>
      </c>
      <c r="D1293" s="17">
        <v>3.9170000000000003E-2</v>
      </c>
      <c r="E1293" s="17">
        <v>0.5</v>
      </c>
      <c r="F1293" s="6">
        <f t="shared" si="279"/>
        <v>53654.183951671126</v>
      </c>
      <c r="G1293" s="7">
        <f t="shared" si="280"/>
        <v>2101.634385386958</v>
      </c>
      <c r="H1293" s="6">
        <f t="shared" si="281"/>
        <v>52603.366758977645</v>
      </c>
      <c r="I1293" s="6">
        <f>SUM(H1293:H1335)</f>
        <v>595764.12194310781</v>
      </c>
      <c r="J1293" s="8">
        <f t="shared" si="274"/>
        <v>11.103777526087077</v>
      </c>
      <c r="K1293" s="9">
        <f t="shared" si="282"/>
        <v>0.65312000000000014</v>
      </c>
      <c r="L1293" s="9">
        <f t="shared" si="275"/>
        <v>9.534598540145987E-3</v>
      </c>
      <c r="M1293" s="12">
        <f t="shared" si="276"/>
        <v>220421.90623316786</v>
      </c>
      <c r="N1293" s="10">
        <f>((B1292+E1292)*D1292+(B1293+E1293)*D1293+(B1294+E1294)*D1294)/3/SUM(D1225:D1293)</f>
        <v>4.1298816960640199</v>
      </c>
      <c r="O1293" s="11">
        <f>O1225</f>
        <v>7.9559692402084783E-2</v>
      </c>
      <c r="P1293" s="12">
        <f>M1293*O1225</f>
        <v>17536.69905859201</v>
      </c>
      <c r="Q1293" s="9">
        <f>N1293*O1225</f>
        <v>0.32857211739585362</v>
      </c>
      <c r="R1293" s="12">
        <f t="shared" si="277"/>
        <v>35319.367160829701</v>
      </c>
      <c r="S1293" s="12">
        <f t="shared" si="278"/>
        <v>347018.20197144942</v>
      </c>
      <c r="T1293" s="13">
        <f t="shared" si="272"/>
        <v>6.4676820410506144</v>
      </c>
      <c r="U1293" s="14">
        <f t="shared" si="273"/>
        <v>4.6360954850364626</v>
      </c>
    </row>
    <row r="1294" spans="1:21" x14ac:dyDescent="0.3">
      <c r="A1294" s="17">
        <v>1932</v>
      </c>
      <c r="B1294" s="17">
        <v>69</v>
      </c>
      <c r="C1294" s="17">
        <v>4.3099999999999999E-2</v>
      </c>
      <c r="D1294" s="17">
        <v>4.2189999999999998E-2</v>
      </c>
      <c r="E1294" s="17">
        <v>0.5</v>
      </c>
      <c r="F1294" s="6">
        <f t="shared" si="279"/>
        <v>51552.549566284171</v>
      </c>
      <c r="G1294" s="7">
        <f t="shared" si="280"/>
        <v>2175.002066201529</v>
      </c>
      <c r="H1294" s="6">
        <f t="shared" si="281"/>
        <v>50465.048533183406</v>
      </c>
      <c r="I1294" s="6">
        <f>SUM(H1294:H1335)</f>
        <v>543160.75518413016</v>
      </c>
      <c r="J1294" s="8">
        <f t="shared" si="274"/>
        <v>10.536059996135712</v>
      </c>
      <c r="K1294" s="9">
        <f t="shared" si="282"/>
        <v>0.69531000000000009</v>
      </c>
      <c r="L1294" s="9">
        <f t="shared" si="275"/>
        <v>1.0004460431654677E-2</v>
      </c>
      <c r="M1294" s="12">
        <f t="shared" si="276"/>
        <v>217403.23539285536</v>
      </c>
      <c r="N1294" s="10">
        <f>((B1293+E1293)*D1293+(B1294+E1294)*D1294+(B1295+E1295)*D1295)/3/SUM(D1225:D1294)</f>
        <v>4.3944116053750601</v>
      </c>
      <c r="O1294" s="11">
        <f>O1225</f>
        <v>7.9559692402084783E-2</v>
      </c>
      <c r="P1294" s="12">
        <f>M1294*O1225</f>
        <v>17296.534535073606</v>
      </c>
      <c r="Q1294" s="9">
        <f>N1294*O1225</f>
        <v>0.34961803561179139</v>
      </c>
      <c r="R1294" s="12">
        <f t="shared" si="277"/>
        <v>32821.55739795811</v>
      </c>
      <c r="S1294" s="12">
        <f t="shared" si="278"/>
        <v>311698.83481061971</v>
      </c>
      <c r="T1294" s="13">
        <f t="shared" si="272"/>
        <v>6.0462351024918766</v>
      </c>
      <c r="U1294" s="14">
        <f t="shared" si="273"/>
        <v>4.4898248936438359</v>
      </c>
    </row>
    <row r="1295" spans="1:21" x14ac:dyDescent="0.3">
      <c r="A1295" s="17">
        <v>1932</v>
      </c>
      <c r="B1295" s="17">
        <v>70</v>
      </c>
      <c r="C1295" s="17">
        <v>5.1670000000000001E-2</v>
      </c>
      <c r="D1295" s="17">
        <v>5.0369999999999998E-2</v>
      </c>
      <c r="E1295" s="17">
        <v>0.5</v>
      </c>
      <c r="F1295" s="6">
        <f t="shared" si="279"/>
        <v>49377.547500082641</v>
      </c>
      <c r="G1295" s="7">
        <f t="shared" si="280"/>
        <v>2487.1470675791625</v>
      </c>
      <c r="H1295" s="6">
        <f t="shared" si="281"/>
        <v>48133.973966293059</v>
      </c>
      <c r="I1295" s="6">
        <f>SUM(H1295:H1335)</f>
        <v>492695.7066509467</v>
      </c>
      <c r="J1295" s="8">
        <f t="shared" si="274"/>
        <v>9.9781324021838493</v>
      </c>
      <c r="K1295" s="9">
        <f t="shared" si="282"/>
        <v>0.74568000000000012</v>
      </c>
      <c r="L1295" s="9">
        <f t="shared" si="275"/>
        <v>1.0577021276595747E-2</v>
      </c>
      <c r="M1295" s="12">
        <f t="shared" si="276"/>
        <v>235146.26684949431</v>
      </c>
      <c r="N1295" s="10">
        <f>((B1294+E1294)*D1294+(B1295+E1295)*D1295+(B1296+E1296)*D1296)/3/SUM(D1225:D1295)</f>
        <v>4.4061170117655459</v>
      </c>
      <c r="O1295" s="11">
        <f>O1225</f>
        <v>7.9559692402084783E-2</v>
      </c>
      <c r="P1295" s="12">
        <f>M1295*O1225</f>
        <v>18708.164660044313</v>
      </c>
      <c r="Q1295" s="9">
        <f>N1295*O1225</f>
        <v>0.35054931414365981</v>
      </c>
      <c r="R1295" s="12">
        <f t="shared" si="277"/>
        <v>31260.642405400253</v>
      </c>
      <c r="S1295" s="12">
        <f t="shared" si="278"/>
        <v>278877.27741266158</v>
      </c>
      <c r="T1295" s="13">
        <f t="shared" si="272"/>
        <v>5.6478559898543939</v>
      </c>
      <c r="U1295" s="14">
        <f t="shared" si="273"/>
        <v>4.3302764123294555</v>
      </c>
    </row>
    <row r="1296" spans="1:21" x14ac:dyDescent="0.3">
      <c r="A1296" s="17">
        <v>1932</v>
      </c>
      <c r="B1296" s="17">
        <v>71</v>
      </c>
      <c r="C1296" s="17">
        <v>4.8320000000000002E-2</v>
      </c>
      <c r="D1296" s="17">
        <v>4.718E-2</v>
      </c>
      <c r="E1296" s="17">
        <v>0.5</v>
      </c>
      <c r="F1296" s="6">
        <f t="shared" si="279"/>
        <v>46890.400432503477</v>
      </c>
      <c r="G1296" s="7">
        <f t="shared" si="280"/>
        <v>2212.2890924055141</v>
      </c>
      <c r="H1296" s="6">
        <f t="shared" si="281"/>
        <v>45784.255886300722</v>
      </c>
      <c r="I1296" s="6">
        <f>SUM(H1296:H1335)</f>
        <v>444561.73268465366</v>
      </c>
      <c r="J1296" s="8">
        <f t="shared" si="274"/>
        <v>9.4808687617112444</v>
      </c>
      <c r="K1296" s="9">
        <f t="shared" si="282"/>
        <v>0.79286000000000012</v>
      </c>
      <c r="L1296" s="9">
        <f t="shared" si="275"/>
        <v>1.1088951048951051E-2</v>
      </c>
      <c r="M1296" s="12">
        <f t="shared" si="276"/>
        <v>199503.91003076738</v>
      </c>
      <c r="N1296" s="10">
        <f>((B1295+E1295)*D1295+(B1296+E1296)*D1296+(B1297+E1297)*D1297)/3/SUM(D1225:D1296)</f>
        <v>4.730240311446325</v>
      </c>
      <c r="O1296" s="11">
        <f>O1225</f>
        <v>7.9559692402084783E-2</v>
      </c>
      <c r="P1296" s="12">
        <f>M1296*O1225</f>
        <v>15872.46971506105</v>
      </c>
      <c r="Q1296" s="9">
        <f>N1296*O1225</f>
        <v>0.37633646416661132</v>
      </c>
      <c r="R1296" s="12">
        <f t="shared" si="277"/>
        <v>28553.970911550943</v>
      </c>
      <c r="S1296" s="12">
        <f t="shared" si="278"/>
        <v>247616.63500726136</v>
      </c>
      <c r="T1296" s="13">
        <f t="shared" si="272"/>
        <v>5.2807532612926575</v>
      </c>
      <c r="U1296" s="14">
        <f t="shared" si="273"/>
        <v>4.2001155004185868</v>
      </c>
    </row>
    <row r="1297" spans="1:21" x14ac:dyDescent="0.3">
      <c r="A1297" s="17">
        <v>1932</v>
      </c>
      <c r="B1297" s="17">
        <v>72</v>
      </c>
      <c r="C1297" s="17">
        <v>6.1510000000000002E-2</v>
      </c>
      <c r="D1297" s="17">
        <v>5.9679999999999997E-2</v>
      </c>
      <c r="E1297" s="17">
        <v>0.5</v>
      </c>
      <c r="F1297" s="6">
        <f t="shared" si="279"/>
        <v>44678.111340097959</v>
      </c>
      <c r="G1297" s="7">
        <f t="shared" si="280"/>
        <v>2666.3896847770461</v>
      </c>
      <c r="H1297" s="6">
        <f t="shared" si="281"/>
        <v>43344.916497709433</v>
      </c>
      <c r="I1297" s="6">
        <f>SUM(H1297:H1335)</f>
        <v>398777.47679835296</v>
      </c>
      <c r="J1297" s="8">
        <f t="shared" si="274"/>
        <v>8.9255670134036293</v>
      </c>
      <c r="K1297" s="9">
        <f t="shared" si="282"/>
        <v>0.85254000000000008</v>
      </c>
      <c r="L1297" s="9">
        <f t="shared" si="275"/>
        <v>1.1759172413793104E-2</v>
      </c>
      <c r="M1297" s="12">
        <f t="shared" si="276"/>
        <v>226749.77378930704</v>
      </c>
      <c r="N1297" s="10">
        <f>((B1296+E1296)*D1296+(B1297+E1297)*D1297+(B1298+E1298)*D1298)/3/SUM(D1225:D1297)</f>
        <v>4.8326451935784043</v>
      </c>
      <c r="O1297" s="11">
        <f>O1225</f>
        <v>7.9559692402084783E-2</v>
      </c>
      <c r="P1297" s="12">
        <f>M1297*O1225</f>
        <v>18040.142254919574</v>
      </c>
      <c r="Q1297" s="9">
        <f>N1297*O1225</f>
        <v>0.38448376508951132</v>
      </c>
      <c r="R1297" s="12">
        <f t="shared" si="277"/>
        <v>26679.499805179636</v>
      </c>
      <c r="S1297" s="12">
        <f t="shared" si="278"/>
        <v>219062.66409571041</v>
      </c>
      <c r="T1297" s="13">
        <f t="shared" si="272"/>
        <v>4.9031317019684497</v>
      </c>
      <c r="U1297" s="14">
        <f t="shared" si="273"/>
        <v>4.0224353114351796</v>
      </c>
    </row>
    <row r="1298" spans="1:21" x14ac:dyDescent="0.3">
      <c r="A1298" s="17">
        <v>1932</v>
      </c>
      <c r="B1298" s="17">
        <v>73</v>
      </c>
      <c r="C1298" s="17">
        <v>6.5479999999999997E-2</v>
      </c>
      <c r="D1298" s="17">
        <v>6.3399999999999998E-2</v>
      </c>
      <c r="E1298" s="17">
        <v>0.5</v>
      </c>
      <c r="F1298" s="6">
        <f t="shared" si="279"/>
        <v>42011.721655320915</v>
      </c>
      <c r="G1298" s="7">
        <f t="shared" si="280"/>
        <v>2663.5431529473458</v>
      </c>
      <c r="H1298" s="6">
        <f t="shared" si="281"/>
        <v>40679.950078847243</v>
      </c>
      <c r="I1298" s="6">
        <f>SUM(H1298:H1335)</f>
        <v>355432.56030064356</v>
      </c>
      <c r="J1298" s="8">
        <f t="shared" si="274"/>
        <v>8.4603188418874744</v>
      </c>
      <c r="K1298" s="9">
        <f t="shared" si="282"/>
        <v>0.91594000000000009</v>
      </c>
      <c r="L1298" s="9">
        <f t="shared" si="275"/>
        <v>1.2461768707482994E-2</v>
      </c>
      <c r="M1298" s="12">
        <f t="shared" si="276"/>
        <v>213737.16809139235</v>
      </c>
      <c r="N1298" s="10">
        <f>((B1297+E1297)*D1297+(B1298+E1298)*D1298+(B1299+E1299)*D1299)/3/SUM(D1225:D1298)</f>
        <v>5.0970460219373894</v>
      </c>
      <c r="O1298" s="11">
        <f>O1225</f>
        <v>7.9559692402084783E-2</v>
      </c>
      <c r="P1298" s="12">
        <f>M1298*O1225</f>
        <v>17004.863348243867</v>
      </c>
      <c r="Q1298" s="9">
        <f>N1298*O1225</f>
        <v>0.40551941366460859</v>
      </c>
      <c r="R1298" s="12">
        <f t="shared" si="277"/>
        <v>24183.440574967564</v>
      </c>
      <c r="S1298" s="12">
        <f t="shared" si="278"/>
        <v>192383.16429053078</v>
      </c>
      <c r="T1298" s="13">
        <f t="shared" si="272"/>
        <v>4.5792735148754575</v>
      </c>
      <c r="U1298" s="14">
        <f t="shared" si="273"/>
        <v>3.8810453270120169</v>
      </c>
    </row>
    <row r="1299" spans="1:21" x14ac:dyDescent="0.3">
      <c r="A1299" s="17">
        <v>1932</v>
      </c>
      <c r="B1299" s="17">
        <v>74</v>
      </c>
      <c r="C1299" s="17">
        <v>6.9720000000000004E-2</v>
      </c>
      <c r="D1299" s="17">
        <v>6.7369999999999999E-2</v>
      </c>
      <c r="E1299" s="17">
        <v>0.5</v>
      </c>
      <c r="F1299" s="6">
        <f t="shared" si="279"/>
        <v>39348.178502373572</v>
      </c>
      <c r="G1299" s="7">
        <f t="shared" si="280"/>
        <v>2650.8867857049077</v>
      </c>
      <c r="H1299" s="6">
        <f t="shared" si="281"/>
        <v>38022.73510952112</v>
      </c>
      <c r="I1299" s="6">
        <f>SUM(H1299:H1335)</f>
        <v>314752.61022179632</v>
      </c>
      <c r="J1299" s="8">
        <f t="shared" si="274"/>
        <v>7.9991659640054174</v>
      </c>
      <c r="K1299" s="9">
        <f t="shared" si="282"/>
        <v>0.98331000000000013</v>
      </c>
      <c r="L1299" s="9">
        <f t="shared" si="275"/>
        <v>1.3198791946308727E-2</v>
      </c>
      <c r="M1299" s="12">
        <f t="shared" si="276"/>
        <v>200843.13749988872</v>
      </c>
      <c r="N1299" s="10">
        <f>((B1298+E1298)*D1298+(B1299+E1299)*D1299+(B1300+E1300)*D1300)/3/SUM(D1225:D1299)</f>
        <v>5.2523195465655101</v>
      </c>
      <c r="O1299" s="11">
        <f>O1225</f>
        <v>7.9559692402084783E-2</v>
      </c>
      <c r="P1299" s="12">
        <f>M1299*O1225</f>
        <v>15979.018240560767</v>
      </c>
      <c r="Q1299" s="9">
        <f>N1299*O1225</f>
        <v>0.41787292752220939</v>
      </c>
      <c r="R1299" s="12">
        <f t="shared" si="277"/>
        <v>22134.063476904033</v>
      </c>
      <c r="S1299" s="12">
        <f t="shared" si="278"/>
        <v>168199.72371556322</v>
      </c>
      <c r="T1299" s="13">
        <f t="shared" si="272"/>
        <v>4.2746508254611335</v>
      </c>
      <c r="U1299" s="14">
        <f t="shared" si="273"/>
        <v>3.7245151385442838</v>
      </c>
    </row>
    <row r="1300" spans="1:21" x14ac:dyDescent="0.3">
      <c r="A1300" s="17">
        <v>1932</v>
      </c>
      <c r="B1300" s="17">
        <v>75</v>
      </c>
      <c r="C1300" s="17">
        <v>8.0110000000000001E-2</v>
      </c>
      <c r="D1300" s="17">
        <v>7.7020000000000005E-2</v>
      </c>
      <c r="E1300" s="17">
        <v>0.5</v>
      </c>
      <c r="F1300" s="6">
        <f t="shared" si="279"/>
        <v>36697.291716668668</v>
      </c>
      <c r="G1300" s="7">
        <f t="shared" si="280"/>
        <v>2826.4254080178212</v>
      </c>
      <c r="H1300" s="6">
        <f t="shared" si="281"/>
        <v>35284.079012659757</v>
      </c>
      <c r="I1300" s="6">
        <f>SUM(H1300:H1335)</f>
        <v>276729.87511227519</v>
      </c>
      <c r="J1300" s="8">
        <f t="shared" si="274"/>
        <v>7.5408800531887419</v>
      </c>
      <c r="K1300" s="9">
        <f t="shared" si="282"/>
        <v>1.0603300000000002</v>
      </c>
      <c r="L1300" s="9">
        <f t="shared" si="275"/>
        <v>1.4044105960264903E-2</v>
      </c>
      <c r="M1300" s="12">
        <f t="shared" si="276"/>
        <v>201253.49495472678</v>
      </c>
      <c r="N1300" s="10">
        <f>((B1299+E1299)*D1299+(B1300+E1300)*D1300+(B1301+E1301)*D1301)/3/SUM(D1225:D1300)</f>
        <v>5.4628024608690993</v>
      </c>
      <c r="O1300" s="11">
        <f>O1225</f>
        <v>7.9559692402084783E-2</v>
      </c>
      <c r="P1300" s="12">
        <f>M1300*O1225</f>
        <v>16011.666153442584</v>
      </c>
      <c r="Q1300" s="9">
        <f>N1300*O1225</f>
        <v>0.43461888344009736</v>
      </c>
      <c r="R1300" s="12">
        <f t="shared" si="277"/>
        <v>19948.9519889654</v>
      </c>
      <c r="S1300" s="12">
        <f t="shared" si="278"/>
        <v>146065.66023865918</v>
      </c>
      <c r="T1300" s="13">
        <f t="shared" si="272"/>
        <v>3.9802844680310057</v>
      </c>
      <c r="U1300" s="14">
        <f t="shared" si="273"/>
        <v>3.5605955851577362</v>
      </c>
    </row>
    <row r="1301" spans="1:21" x14ac:dyDescent="0.3">
      <c r="A1301" s="17">
        <v>1932</v>
      </c>
      <c r="B1301" s="17">
        <v>76</v>
      </c>
      <c r="C1301" s="17">
        <v>8.9349999999999999E-2</v>
      </c>
      <c r="D1301" s="17">
        <v>8.5529999999999995E-2</v>
      </c>
      <c r="E1301" s="17">
        <v>0.5</v>
      </c>
      <c r="F1301" s="6">
        <f t="shared" si="279"/>
        <v>33870.866308650846</v>
      </c>
      <c r="G1301" s="7">
        <f t="shared" si="280"/>
        <v>2896.9751953789068</v>
      </c>
      <c r="H1301" s="6">
        <f t="shared" si="281"/>
        <v>32422.378710961391</v>
      </c>
      <c r="I1301" s="6">
        <f>SUM(H1301:H1335)</f>
        <v>241445.79609961552</v>
      </c>
      <c r="J1301" s="8">
        <f t="shared" si="274"/>
        <v>7.1284210418305314</v>
      </c>
      <c r="K1301" s="9">
        <f t="shared" si="282"/>
        <v>1.1458600000000003</v>
      </c>
      <c r="L1301" s="9">
        <f t="shared" si="275"/>
        <v>1.4978562091503273E-2</v>
      </c>
      <c r="M1301" s="12">
        <f t="shared" si="276"/>
        <v>193408.09736484938</v>
      </c>
      <c r="N1301" s="10">
        <f>((B1300+E1300)*D1300+(B1301+E1301)*D1301+(B1302+E1302)*D1302)/3/SUM(D1225:D1301)</f>
        <v>5.5678936926558782</v>
      </c>
      <c r="O1301" s="11">
        <f>O1225</f>
        <v>7.9559692402084783E-2</v>
      </c>
      <c r="P1301" s="12">
        <f>M1301*O1225</f>
        <v>15387.488734419881</v>
      </c>
      <c r="Q1301" s="9">
        <f>N1301*O1225</f>
        <v>0.44297990951520966</v>
      </c>
      <c r="R1301" s="12">
        <f t="shared" si="277"/>
        <v>18059.916323311856</v>
      </c>
      <c r="S1301" s="12">
        <f t="shared" si="278"/>
        <v>126116.70824969378</v>
      </c>
      <c r="T1301" s="13">
        <f t="shared" si="272"/>
        <v>3.7234568227586999</v>
      </c>
      <c r="U1301" s="14">
        <f t="shared" si="273"/>
        <v>3.4049642190718314</v>
      </c>
    </row>
    <row r="1302" spans="1:21" x14ac:dyDescent="0.3">
      <c r="A1302" s="17">
        <v>1932</v>
      </c>
      <c r="B1302" s="17">
        <v>77</v>
      </c>
      <c r="C1302" s="17">
        <v>9.1520000000000004E-2</v>
      </c>
      <c r="D1302" s="17">
        <v>8.7510000000000004E-2</v>
      </c>
      <c r="E1302" s="17">
        <v>0.5</v>
      </c>
      <c r="F1302" s="6">
        <f t="shared" si="279"/>
        <v>30973.89111327194</v>
      </c>
      <c r="G1302" s="7">
        <f t="shared" si="280"/>
        <v>2710.5252113224278</v>
      </c>
      <c r="H1302" s="6">
        <f t="shared" si="281"/>
        <v>29618.628507610727</v>
      </c>
      <c r="I1302" s="6">
        <f>SUM(H1302:H1335)</f>
        <v>209023.41738865411</v>
      </c>
      <c r="J1302" s="8">
        <f t="shared" si="274"/>
        <v>6.748374514014162</v>
      </c>
      <c r="K1302" s="9">
        <f t="shared" si="282"/>
        <v>1.2333700000000003</v>
      </c>
      <c r="L1302" s="9">
        <f t="shared" si="275"/>
        <v>1.5914451612903231E-2</v>
      </c>
      <c r="M1302" s="12">
        <f t="shared" si="276"/>
        <v>170318.48016206661</v>
      </c>
      <c r="N1302" s="10">
        <f>((B1301+E1301)*D1301+(B1302+E1302)*D1302+(B1303+E1303)*D1303)/3/SUM(D1225:D1302)</f>
        <v>5.7472196772528372</v>
      </c>
      <c r="O1302" s="11">
        <f>O1225</f>
        <v>7.9559692402084783E-2</v>
      </c>
      <c r="P1302" s="12">
        <f>M1302*O1225</f>
        <v>13550.485892084598</v>
      </c>
      <c r="Q1302" s="9">
        <f>N1302*O1225</f>
        <v>0.4572470296894447</v>
      </c>
      <c r="R1302" s="12">
        <f t="shared" si="277"/>
        <v>16075.598599030613</v>
      </c>
      <c r="S1302" s="12">
        <f t="shared" si="278"/>
        <v>108056.79192638192</v>
      </c>
      <c r="T1302" s="13">
        <f t="shared" si="272"/>
        <v>3.4886411762479814</v>
      </c>
      <c r="U1302" s="14">
        <f t="shared" si="273"/>
        <v>3.2597333377661806</v>
      </c>
    </row>
    <row r="1303" spans="1:21" x14ac:dyDescent="0.3">
      <c r="A1303" s="17">
        <v>1932</v>
      </c>
      <c r="B1303" s="17">
        <v>78</v>
      </c>
      <c r="C1303" s="17">
        <v>0.10653</v>
      </c>
      <c r="D1303" s="17">
        <v>0.10115</v>
      </c>
      <c r="E1303" s="17">
        <v>0.5</v>
      </c>
      <c r="F1303" s="6">
        <f t="shared" si="279"/>
        <v>28263.365901949513</v>
      </c>
      <c r="G1303" s="7">
        <f t="shared" si="280"/>
        <v>2858.8394609821935</v>
      </c>
      <c r="H1303" s="6">
        <f t="shared" si="281"/>
        <v>26833.946171458418</v>
      </c>
      <c r="I1303" s="6">
        <f>SUM(H1303:H1335)</f>
        <v>179404.78888104338</v>
      </c>
      <c r="J1303" s="8">
        <f t="shared" si="274"/>
        <v>6.3476087562758625</v>
      </c>
      <c r="K1303" s="9">
        <f t="shared" si="282"/>
        <v>1.3345200000000004</v>
      </c>
      <c r="L1303" s="9">
        <f t="shared" si="275"/>
        <v>1.7000254777070067E-2</v>
      </c>
      <c r="M1303" s="12">
        <f t="shared" si="276"/>
        <v>168164.50685422635</v>
      </c>
      <c r="N1303" s="10">
        <f>((B1302+E1302)*D1302+(B1303+E1303)*D1303+(B1304+E1304)*D1304)/3/SUM(D1225:D1303)</f>
        <v>5.6747507218575457</v>
      </c>
      <c r="O1303" s="11">
        <f>O1225</f>
        <v>7.9559692402084783E-2</v>
      </c>
      <c r="P1303" s="12">
        <f>M1303*O1225</f>
        <v>13379.116438270526</v>
      </c>
      <c r="Q1303" s="9">
        <f>N1303*O1225</f>
        <v>0.45148142188949492</v>
      </c>
      <c r="R1303" s="12">
        <f t="shared" si="277"/>
        <v>14718.917999062203</v>
      </c>
      <c r="S1303" s="12">
        <f t="shared" si="278"/>
        <v>91981.193327351313</v>
      </c>
      <c r="T1303" s="13">
        <f t="shared" si="272"/>
        <v>3.2544316783234497</v>
      </c>
      <c r="U1303" s="14">
        <f t="shared" si="273"/>
        <v>3.0931770779524128</v>
      </c>
    </row>
    <row r="1304" spans="1:21" x14ac:dyDescent="0.3">
      <c r="A1304" s="17">
        <v>1932</v>
      </c>
      <c r="B1304" s="17">
        <v>79</v>
      </c>
      <c r="C1304" s="17">
        <v>0.10591</v>
      </c>
      <c r="D1304" s="17">
        <v>0.10059</v>
      </c>
      <c r="E1304" s="17">
        <v>0.5</v>
      </c>
      <c r="F1304" s="6">
        <f t="shared" si="279"/>
        <v>25404.526440967318</v>
      </c>
      <c r="G1304" s="7">
        <f t="shared" si="280"/>
        <v>2555.4413146969023</v>
      </c>
      <c r="H1304" s="6">
        <f t="shared" si="281"/>
        <v>24126.805783618867</v>
      </c>
      <c r="I1304" s="6">
        <f>SUM(H1304:H1335)</f>
        <v>152570.84270958498</v>
      </c>
      <c r="J1304" s="8">
        <f t="shared" si="274"/>
        <v>6.0056558449973449</v>
      </c>
      <c r="K1304" s="9">
        <f t="shared" si="282"/>
        <v>1.4351100000000003</v>
      </c>
      <c r="L1304" s="9">
        <f t="shared" si="275"/>
        <v>1.8051698113207552E-2</v>
      </c>
      <c r="M1304" s="12">
        <f t="shared" si="276"/>
        <v>141562.37815805315</v>
      </c>
      <c r="N1304" s="10">
        <f>((B1303+E1303)*D1303+(B1304+E1304)*D1304+(B1305+E1305)*D1305)/3/SUM(D1225:D1304)</f>
        <v>5.8200010219890226</v>
      </c>
      <c r="O1304" s="11">
        <f>O1225</f>
        <v>7.9559692402084783E-2</v>
      </c>
      <c r="P1304" s="12">
        <f>M1304*O1225</f>
        <v>11262.659261962313</v>
      </c>
      <c r="Q1304" s="9">
        <f>N1304*O1225</f>
        <v>0.46303749108926573</v>
      </c>
      <c r="R1304" s="12">
        <f t="shared" si="277"/>
        <v>12955.190165574</v>
      </c>
      <c r="S1304" s="12">
        <f t="shared" si="278"/>
        <v>77262.275328289106</v>
      </c>
      <c r="T1304" s="13">
        <f t="shared" si="272"/>
        <v>3.0412798879689418</v>
      </c>
      <c r="U1304" s="14">
        <f t="shared" si="273"/>
        <v>2.9643759570284032</v>
      </c>
    </row>
    <row r="1305" spans="1:21" x14ac:dyDescent="0.3">
      <c r="A1305" s="17">
        <v>1932</v>
      </c>
      <c r="B1305" s="17">
        <v>80</v>
      </c>
      <c r="C1305" s="17">
        <v>0.12009</v>
      </c>
      <c r="D1305" s="17">
        <v>0.11329</v>
      </c>
      <c r="E1305" s="17">
        <v>0.5</v>
      </c>
      <c r="F1305" s="6">
        <f t="shared" si="279"/>
        <v>22849.085126270416</v>
      </c>
      <c r="G1305" s="7">
        <f t="shared" si="280"/>
        <v>2588.5728539551756</v>
      </c>
      <c r="H1305" s="6">
        <f t="shared" si="281"/>
        <v>21554.798699292827</v>
      </c>
      <c r="I1305" s="6">
        <f>SUM(H1305:H1335)</f>
        <v>128444.03692596615</v>
      </c>
      <c r="J1305" s="8">
        <f t="shared" si="274"/>
        <v>5.6214083065535707</v>
      </c>
      <c r="K1305" s="9">
        <f t="shared" si="282"/>
        <v>1.5484000000000004</v>
      </c>
      <c r="L1305" s="9">
        <f t="shared" si="275"/>
        <v>1.9234782608695659E-2</v>
      </c>
      <c r="M1305" s="12">
        <f t="shared" si="276"/>
        <v>134577.70262425186</v>
      </c>
      <c r="N1305" s="10">
        <f>((B1304+E1304)*D1304+(B1305+E1305)*D1305+(B1306+E1306)*D1306)/3/SUM(D1225:D1305)</f>
        <v>5.6372319814001539</v>
      </c>
      <c r="O1305" s="11">
        <f>O1225</f>
        <v>7.9559692402084783E-2</v>
      </c>
      <c r="P1305" s="12">
        <f>M1305*O1225</f>
        <v>10706.960624964717</v>
      </c>
      <c r="Q1305" s="9">
        <f>N1305*O1225</f>
        <v>0.44849644243939119</v>
      </c>
      <c r="R1305" s="12">
        <f t="shared" si="277"/>
        <v>11887.54816516278</v>
      </c>
      <c r="S1305" s="12">
        <f t="shared" si="278"/>
        <v>64307.085162715106</v>
      </c>
      <c r="T1305" s="13">
        <f t="shared" si="272"/>
        <v>2.8144271338364848</v>
      </c>
      <c r="U1305" s="14">
        <f t="shared" si="273"/>
        <v>2.8069811727170859</v>
      </c>
    </row>
    <row r="1306" spans="1:21" x14ac:dyDescent="0.3">
      <c r="A1306" s="17">
        <v>1932</v>
      </c>
      <c r="B1306" s="17">
        <v>81</v>
      </c>
      <c r="C1306" s="17">
        <v>0.11784</v>
      </c>
      <c r="D1306" s="17">
        <v>0.11128</v>
      </c>
      <c r="E1306" s="17">
        <v>0.5</v>
      </c>
      <c r="F1306" s="6">
        <f t="shared" si="279"/>
        <v>20260.512272315242</v>
      </c>
      <c r="G1306" s="7">
        <f t="shared" si="280"/>
        <v>2254.58980566324</v>
      </c>
      <c r="H1306" s="6">
        <f t="shared" si="281"/>
        <v>19133.21736948362</v>
      </c>
      <c r="I1306" s="6">
        <f>SUM(H1306:H1335)</f>
        <v>106889.23822667333</v>
      </c>
      <c r="J1306" s="8">
        <f t="shared" si="274"/>
        <v>5.2757421327757337</v>
      </c>
      <c r="K1306" s="9">
        <f t="shared" si="282"/>
        <v>1.6596800000000005</v>
      </c>
      <c r="L1306" s="9">
        <f t="shared" si="275"/>
        <v>2.036417177914111E-2</v>
      </c>
      <c r="M1306" s="12">
        <f t="shared" si="276"/>
        <v>110713.55270989228</v>
      </c>
      <c r="N1306" s="10">
        <f>((B1305+E1305)*D1305+(B1306+E1306)*D1306+(B1307+E1307)*D1307)/3/SUM(D1225:D1306)</f>
        <v>5.9198490070374996</v>
      </c>
      <c r="O1306" s="11">
        <f>O1225</f>
        <v>7.9559692402084783E-2</v>
      </c>
      <c r="P1306" s="12">
        <f>M1306*O1225</f>
        <v>8808.3361983410305</v>
      </c>
      <c r="Q1306" s="9">
        <f>N1306*O1225</f>
        <v>0.4709813660666905</v>
      </c>
      <c r="R1306" s="12">
        <f t="shared" si="277"/>
        <v>10121.828515553294</v>
      </c>
      <c r="S1306" s="12">
        <f t="shared" si="278"/>
        <v>52419.536997552328</v>
      </c>
      <c r="T1306" s="13">
        <f t="shared" si="272"/>
        <v>2.5872759924822057</v>
      </c>
      <c r="U1306" s="14">
        <f t="shared" si="273"/>
        <v>2.6884661402935279</v>
      </c>
    </row>
    <row r="1307" spans="1:21" x14ac:dyDescent="0.3">
      <c r="A1307" s="17">
        <v>1932</v>
      </c>
      <c r="B1307" s="17">
        <v>82</v>
      </c>
      <c r="C1307" s="17">
        <v>0.14685000000000001</v>
      </c>
      <c r="D1307" s="17">
        <v>0.1368</v>
      </c>
      <c r="E1307" s="17">
        <v>0.5</v>
      </c>
      <c r="F1307" s="6">
        <f t="shared" si="279"/>
        <v>18005.922466652002</v>
      </c>
      <c r="G1307" s="7">
        <f t="shared" si="280"/>
        <v>2463.2101934379939</v>
      </c>
      <c r="H1307" s="6">
        <f t="shared" si="281"/>
        <v>16774.317369933004</v>
      </c>
      <c r="I1307" s="6">
        <f>SUM(H1307:H1335)</f>
        <v>87756.020857189724</v>
      </c>
      <c r="J1307" s="8">
        <f t="shared" si="274"/>
        <v>4.8737309082452676</v>
      </c>
      <c r="K1307" s="9">
        <f t="shared" si="282"/>
        <v>1.7964800000000005</v>
      </c>
      <c r="L1307" s="9">
        <f t="shared" si="275"/>
        <v>2.1775515151515157E-2</v>
      </c>
      <c r="M1307" s="12">
        <f t="shared" si="276"/>
        <v>113118.34307013407</v>
      </c>
      <c r="N1307" s="10">
        <f>((B1306+E1306)*D1306+(B1307+E1307)*D1307+(B1308+E1308)*D1308)/3/SUM(D1225:D1307)</f>
        <v>6.1733872164826016</v>
      </c>
      <c r="O1307" s="11">
        <f>O1225</f>
        <v>7.9559692402084783E-2</v>
      </c>
      <c r="P1307" s="12">
        <f>M1307*O1225</f>
        <v>8999.6605796933654</v>
      </c>
      <c r="Q1307" s="9">
        <f>N1307*O1225</f>
        <v>0.49115278802231815</v>
      </c>
      <c r="R1307" s="12">
        <f t="shared" si="277"/>
        <v>8535.5646265192099</v>
      </c>
      <c r="S1307" s="12">
        <f t="shared" si="278"/>
        <v>42297.708481999034</v>
      </c>
      <c r="T1307" s="13">
        <f t="shared" si="272"/>
        <v>2.34909977871652</v>
      </c>
      <c r="U1307" s="14">
        <f t="shared" si="273"/>
        <v>2.5246311295287476</v>
      </c>
    </row>
    <row r="1308" spans="1:21" x14ac:dyDescent="0.3">
      <c r="A1308" s="17">
        <v>1932</v>
      </c>
      <c r="B1308" s="17">
        <v>83</v>
      </c>
      <c r="C1308" s="17">
        <v>0.16764000000000001</v>
      </c>
      <c r="D1308" s="17">
        <v>0.15468000000000001</v>
      </c>
      <c r="E1308" s="17">
        <v>0.5</v>
      </c>
      <c r="F1308" s="6">
        <f t="shared" si="279"/>
        <v>15542.712273214009</v>
      </c>
      <c r="G1308" s="7">
        <f t="shared" si="280"/>
        <v>2404.1467344207431</v>
      </c>
      <c r="H1308" s="6">
        <f t="shared" si="281"/>
        <v>14340.638906003638</v>
      </c>
      <c r="I1308" s="6">
        <f>SUM(H1308:H1335)</f>
        <v>70981.703487256716</v>
      </c>
      <c r="J1308" s="8">
        <f t="shared" si="274"/>
        <v>4.5668801068643035</v>
      </c>
      <c r="K1308" s="9">
        <f t="shared" si="282"/>
        <v>1.9511600000000004</v>
      </c>
      <c r="L1308" s="9">
        <f t="shared" si="275"/>
        <v>2.3367185628742522E-2</v>
      </c>
      <c r="M1308" s="12">
        <f t="shared" si="276"/>
        <v>102885.5923266836</v>
      </c>
      <c r="N1308" s="10">
        <f>((B1307+E1307)*D1307+(B1308+E1308)*D1308+(B1309+E1309)*D1309)/3/SUM(D1225:D1308)</f>
        <v>6.5121824965661439</v>
      </c>
      <c r="O1308" s="11">
        <f>O1225</f>
        <v>7.9559692402084783E-2</v>
      </c>
      <c r="P1308" s="12">
        <f>M1308*O1225</f>
        <v>8185.5460781172424</v>
      </c>
      <c r="Q1308" s="9">
        <f>N1308*O1225</f>
        <v>0.51810723629304301</v>
      </c>
      <c r="R1308" s="12">
        <f t="shared" si="277"/>
        <v>6910.6501157376051</v>
      </c>
      <c r="S1308" s="12">
        <f t="shared" si="278"/>
        <v>33762.143855479822</v>
      </c>
      <c r="T1308" s="13">
        <f t="shared" si="272"/>
        <v>2.1722170018977196</v>
      </c>
      <c r="U1308" s="14">
        <f t="shared" si="273"/>
        <v>2.3946631049665839</v>
      </c>
    </row>
    <row r="1309" spans="1:21" x14ac:dyDescent="0.3">
      <c r="A1309" s="17">
        <v>1932</v>
      </c>
      <c r="B1309" s="17">
        <v>84</v>
      </c>
      <c r="C1309" s="17">
        <v>0.17948</v>
      </c>
      <c r="D1309" s="17">
        <v>0.16470000000000001</v>
      </c>
      <c r="E1309" s="17">
        <v>0.5</v>
      </c>
      <c r="F1309" s="6">
        <f t="shared" si="279"/>
        <v>13138.565538793266</v>
      </c>
      <c r="G1309" s="7">
        <f t="shared" si="280"/>
        <v>2163.921744239251</v>
      </c>
      <c r="H1309" s="6">
        <f t="shared" si="281"/>
        <v>12056.60466667364</v>
      </c>
      <c r="I1309" s="6">
        <f>SUM(H1309:H1335)</f>
        <v>56641.064581253071</v>
      </c>
      <c r="J1309" s="8">
        <f t="shared" si="274"/>
        <v>4.3110539285291996</v>
      </c>
      <c r="K1309" s="9">
        <f t="shared" si="282"/>
        <v>2.1158600000000005</v>
      </c>
      <c r="L1309" s="9">
        <f t="shared" si="275"/>
        <v>2.5039763313609475E-2</v>
      </c>
      <c r="M1309" s="12">
        <f t="shared" si="276"/>
        <v>86419.416874564791</v>
      </c>
      <c r="N1309" s="10">
        <f>((B1308+E1308)*D1308+(B1309+E1309)*D1309+(B1310+E1310)*D1310)/3/SUM(D1225:D1309)</f>
        <v>6.7117555036722649</v>
      </c>
      <c r="O1309" s="11">
        <f>O1225</f>
        <v>7.9559692402084783E-2</v>
      </c>
      <c r="P1309" s="12">
        <f>M1309*O1225</f>
        <v>6875.5022241079096</v>
      </c>
      <c r="Q1309" s="9">
        <f>N1309*O1225</f>
        <v>0.53398520335016497</v>
      </c>
      <c r="R1309" s="12">
        <f t="shared" si="277"/>
        <v>5618.5561720273681</v>
      </c>
      <c r="S1309" s="12">
        <f t="shared" si="278"/>
        <v>26851.493739742218</v>
      </c>
      <c r="T1309" s="13">
        <f t="shared" si="272"/>
        <v>2.0437157816399218</v>
      </c>
      <c r="U1309" s="14">
        <f t="shared" si="273"/>
        <v>2.2673381468892777</v>
      </c>
    </row>
    <row r="1310" spans="1:21" x14ac:dyDescent="0.3">
      <c r="A1310" s="17">
        <v>1932</v>
      </c>
      <c r="B1310" s="17">
        <v>85</v>
      </c>
      <c r="C1310" s="17">
        <v>0.20319000000000001</v>
      </c>
      <c r="D1310" s="17">
        <v>0.18445</v>
      </c>
      <c r="E1310" s="17">
        <v>0.5</v>
      </c>
      <c r="F1310" s="6">
        <f t="shared" si="279"/>
        <v>10974.643794554015</v>
      </c>
      <c r="G1310" s="7">
        <f t="shared" si="280"/>
        <v>2024.2730479054881</v>
      </c>
      <c r="H1310" s="6">
        <f t="shared" si="281"/>
        <v>9962.5072706012706</v>
      </c>
      <c r="I1310" s="6">
        <f>SUM(H1310:H1335)</f>
        <v>44584.459914579435</v>
      </c>
      <c r="J1310" s="8">
        <f t="shared" si="274"/>
        <v>4.0624972207939667</v>
      </c>
      <c r="K1310" s="9">
        <f t="shared" si="282"/>
        <v>2.3003100000000005</v>
      </c>
      <c r="L1310" s="9">
        <f t="shared" si="275"/>
        <v>2.6904210526315794E-2</v>
      </c>
      <c r="M1310" s="12">
        <f t="shared" si="276"/>
        <v>75240.00921437511</v>
      </c>
      <c r="N1310" s="10">
        <f>((B1309+E1309)*D1309+(B1310+E1310)*D1310+(B1311+E1311)*D1311)/3/SUM(D1225:D1310)</f>
        <v>6.6430510090668937</v>
      </c>
      <c r="O1310" s="11">
        <f>O1225</f>
        <v>7.9559692402084783E-2</v>
      </c>
      <c r="P1310" s="12">
        <f>M1310*O1225</f>
        <v>5986.0719894257081</v>
      </c>
      <c r="Q1310" s="9">
        <f>N1310*O1225</f>
        <v>0.52851909489272098</v>
      </c>
      <c r="R1310" s="12">
        <f t="shared" si="277"/>
        <v>4697.1319450809351</v>
      </c>
      <c r="S1310" s="12">
        <f t="shared" si="278"/>
        <v>21232.937567714849</v>
      </c>
      <c r="T1310" s="13">
        <f t="shared" si="272"/>
        <v>1.9347268089239802</v>
      </c>
      <c r="U1310" s="14">
        <f t="shared" si="273"/>
        <v>2.1277704118699865</v>
      </c>
    </row>
    <row r="1311" spans="1:21" x14ac:dyDescent="0.3">
      <c r="A1311" s="17">
        <v>1932</v>
      </c>
      <c r="B1311" s="17">
        <v>86</v>
      </c>
      <c r="C1311" s="17">
        <v>0.20599999999999999</v>
      </c>
      <c r="D1311" s="17">
        <v>0.18676999999999999</v>
      </c>
      <c r="E1311" s="17">
        <v>0.5</v>
      </c>
      <c r="F1311" s="6">
        <f t="shared" si="279"/>
        <v>8950.3707466485266</v>
      </c>
      <c r="G1311" s="7">
        <f t="shared" si="280"/>
        <v>1671.6607443515452</v>
      </c>
      <c r="H1311" s="6">
        <f t="shared" si="281"/>
        <v>8114.5403744727537</v>
      </c>
      <c r="I1311" s="6">
        <f>SUM(H1311:H1335)</f>
        <v>34621.952643978155</v>
      </c>
      <c r="J1311" s="8">
        <f t="shared" si="274"/>
        <v>3.86821435938197</v>
      </c>
      <c r="K1311" s="9">
        <f t="shared" si="282"/>
        <v>2.4870800000000006</v>
      </c>
      <c r="L1311" s="9">
        <f t="shared" si="275"/>
        <v>2.8752369942196539E-2</v>
      </c>
      <c r="M1311" s="12">
        <f t="shared" si="276"/>
        <v>58139.928907155627</v>
      </c>
      <c r="N1311" s="10">
        <f>((B1310+E1310)*D1310+(B1311+E1311)*D1311+(B1312+E1312)*D1312)/3/SUM(D1225:D1311)</f>
        <v>6.8556406173772704</v>
      </c>
      <c r="O1311" s="11">
        <f>O1225</f>
        <v>7.9559692402084783E-2</v>
      </c>
      <c r="P1311" s="12">
        <f>M1311*O1225</f>
        <v>4625.5948601323789</v>
      </c>
      <c r="Q1311" s="9">
        <f>N1311*O1225</f>
        <v>0.54543265873777425</v>
      </c>
      <c r="R1311" s="12">
        <f t="shared" si="277"/>
        <v>3688.6050435890652</v>
      </c>
      <c r="S1311" s="12">
        <f t="shared" si="278"/>
        <v>16535.805622633914</v>
      </c>
      <c r="T1311" s="13">
        <f t="shared" si="272"/>
        <v>1.8474995160201335</v>
      </c>
      <c r="U1311" s="14">
        <f t="shared" si="273"/>
        <v>2.0207148433618363</v>
      </c>
    </row>
    <row r="1312" spans="1:21" x14ac:dyDescent="0.3">
      <c r="A1312" s="17">
        <v>1932</v>
      </c>
      <c r="B1312" s="17">
        <v>87</v>
      </c>
      <c r="C1312" s="17">
        <v>0.24684</v>
      </c>
      <c r="D1312" s="17">
        <v>0.21972</v>
      </c>
      <c r="E1312" s="17">
        <v>0.5</v>
      </c>
      <c r="F1312" s="6">
        <f t="shared" si="279"/>
        <v>7278.7100022969817</v>
      </c>
      <c r="G1312" s="7">
        <f t="shared" si="280"/>
        <v>1599.2781617046928</v>
      </c>
      <c r="H1312" s="6">
        <f t="shared" si="281"/>
        <v>6479.0709214446351</v>
      </c>
      <c r="I1312" s="6">
        <f>SUM(H1312:H1335)</f>
        <v>26507.412269505377</v>
      </c>
      <c r="J1312" s="8">
        <f t="shared" si="274"/>
        <v>3.6417733720865773</v>
      </c>
      <c r="K1312" s="9">
        <f t="shared" si="282"/>
        <v>2.7068000000000008</v>
      </c>
      <c r="L1312" s="9">
        <f t="shared" si="275"/>
        <v>3.0934857142857153E-2</v>
      </c>
      <c r="M1312" s="12">
        <f t="shared" si="276"/>
        <v>51698.255929200743</v>
      </c>
      <c r="N1312" s="10">
        <f>((B1311+E1311)*D1311+(B1312+E1312)*D1312+(B1313+E1313)*D1313)/3/SUM(D1225:D1312)</f>
        <v>6.6319036008078402</v>
      </c>
      <c r="O1312" s="11">
        <f>O1225</f>
        <v>7.9559692402084783E-2</v>
      </c>
      <c r="P1312" s="12">
        <f>M1312*O1225</f>
        <v>4113.0973394514667</v>
      </c>
      <c r="Q1312" s="9">
        <f>N1312*O1225</f>
        <v>0.5276322105205502</v>
      </c>
      <c r="R1312" s="12">
        <f t="shared" si="277"/>
        <v>3060.5044090433844</v>
      </c>
      <c r="S1312" s="12">
        <f t="shared" si="278"/>
        <v>12847.200579044849</v>
      </c>
      <c r="T1312" s="13">
        <f t="shared" si="272"/>
        <v>1.7650381145821978</v>
      </c>
      <c r="U1312" s="14">
        <f t="shared" si="273"/>
        <v>1.8767352575043794</v>
      </c>
    </row>
    <row r="1313" spans="1:21" x14ac:dyDescent="0.3">
      <c r="A1313" s="17">
        <v>1932</v>
      </c>
      <c r="B1313" s="17">
        <v>88</v>
      </c>
      <c r="C1313" s="17">
        <v>0.23305999999999999</v>
      </c>
      <c r="D1313" s="17">
        <v>0.20873</v>
      </c>
      <c r="E1313" s="17">
        <v>0.5</v>
      </c>
      <c r="F1313" s="6">
        <f t="shared" si="279"/>
        <v>5679.4318405922886</v>
      </c>
      <c r="G1313" s="7">
        <f t="shared" si="280"/>
        <v>1185.4678080868284</v>
      </c>
      <c r="H1313" s="6">
        <f t="shared" si="281"/>
        <v>5086.6979365488742</v>
      </c>
      <c r="I1313" s="6">
        <f>SUM(H1313:H1335)</f>
        <v>20028.341348060745</v>
      </c>
      <c r="J1313" s="8">
        <f t="shared" si="274"/>
        <v>3.5264691804052108</v>
      </c>
      <c r="K1313" s="9">
        <f t="shared" si="282"/>
        <v>2.9155300000000008</v>
      </c>
      <c r="L1313" s="9">
        <f t="shared" si="275"/>
        <v>3.2943841807909616E-2</v>
      </c>
      <c r="M1313" s="12">
        <f t="shared" si="276"/>
        <v>35984.504023516914</v>
      </c>
      <c r="N1313" s="10">
        <f>((B1312+E1312)*D1312+(B1313+E1313)*D1313+(B1314+E1314)*D1314)/3/SUM(D1225:D1313)</f>
        <v>6.6301650128793037</v>
      </c>
      <c r="O1313" s="11">
        <f>O1225</f>
        <v>7.9559692402084783E-2</v>
      </c>
      <c r="P1313" s="12">
        <f>M1313*O1225</f>
        <v>2862.916071352588</v>
      </c>
      <c r="Q1313" s="9">
        <f>N1313*O1225</f>
        <v>0.52749388899974192</v>
      </c>
      <c r="R1313" s="12">
        <f t="shared" si="277"/>
        <v>2403.4958598317462</v>
      </c>
      <c r="S1313" s="12">
        <f t="shared" si="278"/>
        <v>9786.6961700014654</v>
      </c>
      <c r="T1313" s="13">
        <f t="shared" si="272"/>
        <v>1.7231822556709906</v>
      </c>
      <c r="U1313" s="14">
        <f t="shared" si="273"/>
        <v>1.8032869247342203</v>
      </c>
    </row>
    <row r="1314" spans="1:21" x14ac:dyDescent="0.3">
      <c r="A1314" s="17">
        <v>1932</v>
      </c>
      <c r="B1314" s="17">
        <v>89</v>
      </c>
      <c r="C1314" s="17">
        <v>0.25573000000000001</v>
      </c>
      <c r="D1314" s="17">
        <v>0.22674</v>
      </c>
      <c r="E1314" s="17">
        <v>0.5</v>
      </c>
      <c r="F1314" s="6">
        <f t="shared" si="279"/>
        <v>4493.9640325054606</v>
      </c>
      <c r="G1314" s="7">
        <f t="shared" si="280"/>
        <v>1018.9614047302881</v>
      </c>
      <c r="H1314" s="6">
        <f t="shared" si="281"/>
        <v>3984.4833301403164</v>
      </c>
      <c r="I1314" s="6">
        <f>SUM(H1314:H1335)</f>
        <v>14941.643411511875</v>
      </c>
      <c r="J1314" s="8">
        <f t="shared" si="274"/>
        <v>3.3248248769765203</v>
      </c>
      <c r="K1314" s="9">
        <f t="shared" si="282"/>
        <v>3.1422700000000008</v>
      </c>
      <c r="L1314" s="9">
        <f t="shared" si="275"/>
        <v>3.5109162011173194E-2</v>
      </c>
      <c r="M1314" s="12">
        <f t="shared" si="276"/>
        <v>29022.663782348671</v>
      </c>
      <c r="N1314" s="10">
        <f>((B1313+E1313)*D1313+(B1314+E1314)*D1314+(B1315+E1315)*D1315)/3/SUM(D1225:D1314)</f>
        <v>6.5315663517138871</v>
      </c>
      <c r="O1314" s="11">
        <f>O1225</f>
        <v>7.9559692402084783E-2</v>
      </c>
      <c r="P1314" s="12">
        <f>M1314*O1225</f>
        <v>2309.0342032127869</v>
      </c>
      <c r="Q1314" s="9">
        <f>N1314*O1225</f>
        <v>0.51964940984616392</v>
      </c>
      <c r="R1314" s="12">
        <f t="shared" si="277"/>
        <v>1913.9489190910231</v>
      </c>
      <c r="S1314" s="12">
        <f t="shared" si="278"/>
        <v>7383.2003101697192</v>
      </c>
      <c r="T1314" s="13">
        <f t="shared" si="272"/>
        <v>1.6429148646419987</v>
      </c>
      <c r="U1314" s="14">
        <f t="shared" si="273"/>
        <v>1.6819100123345216</v>
      </c>
    </row>
    <row r="1315" spans="1:21" x14ac:dyDescent="0.3">
      <c r="A1315" s="17">
        <v>1932</v>
      </c>
      <c r="B1315" s="17">
        <v>90</v>
      </c>
      <c r="C1315" s="17">
        <v>0.28832999999999998</v>
      </c>
      <c r="D1315" s="17">
        <v>0.252</v>
      </c>
      <c r="E1315" s="17">
        <v>0.5</v>
      </c>
      <c r="F1315" s="6">
        <f t="shared" si="279"/>
        <v>3475.0026277751726</v>
      </c>
      <c r="G1315" s="7">
        <f t="shared" si="280"/>
        <v>875.70066219934347</v>
      </c>
      <c r="H1315" s="6">
        <f t="shared" si="281"/>
        <v>3037.152296675501</v>
      </c>
      <c r="I1315" s="6">
        <f>SUM(H1315:H1335)</f>
        <v>10957.160081371559</v>
      </c>
      <c r="J1315" s="8">
        <f t="shared" si="274"/>
        <v>3.1531372073772346</v>
      </c>
      <c r="K1315" s="9">
        <f t="shared" si="282"/>
        <v>3.3942700000000006</v>
      </c>
      <c r="L1315" s="9">
        <f t="shared" si="275"/>
        <v>3.7505745856353599E-2</v>
      </c>
      <c r="M1315" s="12">
        <f t="shared" si="276"/>
        <v>23348.440144431814</v>
      </c>
      <c r="N1315" s="10">
        <f>((B1314+E1314)*D1314+(B1315+E1315)*D1315+(B1316+E1316)*D1316)/3/SUM(D1225:D1315)</f>
        <v>6.1452506724568163</v>
      </c>
      <c r="O1315" s="11">
        <f>O1225</f>
        <v>7.9559692402084783E-2</v>
      </c>
      <c r="P1315" s="12">
        <f>M1315*O1225</f>
        <v>1857.5947159594832</v>
      </c>
      <c r="Q1315" s="9">
        <f>N1315*O1225</f>
        <v>0.48891425323436899</v>
      </c>
      <c r="R1315" s="12">
        <f t="shared" si="277"/>
        <v>1552.2452495873497</v>
      </c>
      <c r="S1315" s="12">
        <f t="shared" si="278"/>
        <v>5469.2513910786965</v>
      </c>
      <c r="T1315" s="13">
        <f t="shared" si="272"/>
        <v>1.5738841022345693</v>
      </c>
      <c r="U1315" s="14">
        <f t="shared" si="273"/>
        <v>1.5792531051426653</v>
      </c>
    </row>
    <row r="1316" spans="1:21" x14ac:dyDescent="0.3">
      <c r="A1316" s="17">
        <v>1932</v>
      </c>
      <c r="B1316" s="17">
        <v>91</v>
      </c>
      <c r="C1316" s="17">
        <v>0.23821000000000001</v>
      </c>
      <c r="D1316" s="17">
        <v>0.21285999999999999</v>
      </c>
      <c r="E1316" s="17">
        <v>0.5</v>
      </c>
      <c r="F1316" s="6">
        <f t="shared" si="279"/>
        <v>2599.3019655758289</v>
      </c>
      <c r="G1316" s="7">
        <f t="shared" si="280"/>
        <v>553.28741639247096</v>
      </c>
      <c r="H1316" s="6">
        <f t="shared" si="281"/>
        <v>2322.6582573795936</v>
      </c>
      <c r="I1316" s="6">
        <f>SUM(H1316:H1335)</f>
        <v>7920.0077846960594</v>
      </c>
      <c r="J1316" s="8">
        <f t="shared" si="274"/>
        <v>3.046974876172774</v>
      </c>
      <c r="K1316" s="9">
        <f t="shared" si="282"/>
        <v>3.6071300000000006</v>
      </c>
      <c r="L1316" s="9">
        <f t="shared" si="275"/>
        <v>3.9422185792349733E-2</v>
      </c>
      <c r="M1316" s="12">
        <f t="shared" si="276"/>
        <v>14034.924884856127</v>
      </c>
      <c r="N1316" s="10">
        <f>((B1315+E1315)*D1315+(B1316+E1316)*D1316+(B1317+E1317)*D1317)/3/SUM(D1225:D1316)</f>
        <v>6.2517537026204568</v>
      </c>
      <c r="O1316" s="11">
        <f>O1225</f>
        <v>7.9559692402084783E-2</v>
      </c>
      <c r="P1316" s="12">
        <f>M1316*O1225</f>
        <v>1116.6143067255186</v>
      </c>
      <c r="Q1316" s="9">
        <f>N1316*O1225</f>
        <v>0.49738760155407818</v>
      </c>
      <c r="R1316" s="12">
        <f t="shared" si="277"/>
        <v>1167.3968375117829</v>
      </c>
      <c r="S1316" s="12">
        <f t="shared" si="278"/>
        <v>3917.0061414913471</v>
      </c>
      <c r="T1316" s="13">
        <f t="shared" si="272"/>
        <v>1.5069454004831655</v>
      </c>
      <c r="U1316" s="14">
        <f t="shared" si="273"/>
        <v>1.5400294756896085</v>
      </c>
    </row>
    <row r="1317" spans="1:21" x14ac:dyDescent="0.3">
      <c r="A1317" s="17">
        <v>1932</v>
      </c>
      <c r="B1317" s="17">
        <v>92</v>
      </c>
      <c r="C1317" s="17">
        <v>0.31785999999999998</v>
      </c>
      <c r="D1317" s="17">
        <v>0.27427000000000001</v>
      </c>
      <c r="E1317" s="17">
        <v>0.5</v>
      </c>
      <c r="F1317" s="6">
        <f t="shared" si="279"/>
        <v>2046.014549183358</v>
      </c>
      <c r="G1317" s="7">
        <f t="shared" si="280"/>
        <v>561.16041040451967</v>
      </c>
      <c r="H1317" s="6">
        <f t="shared" si="281"/>
        <v>1765.4343439810982</v>
      </c>
      <c r="I1317" s="6">
        <f>SUM(H1317:H1335)</f>
        <v>5597.3495273164663</v>
      </c>
      <c r="J1317" s="8">
        <f t="shared" si="274"/>
        <v>2.7357330032431006</v>
      </c>
      <c r="K1317" s="9">
        <f t="shared" si="282"/>
        <v>3.8814000000000006</v>
      </c>
      <c r="L1317" s="9">
        <f t="shared" si="275"/>
        <v>4.1961081081081091E-2</v>
      </c>
      <c r="M1317" s="12">
        <f t="shared" si="276"/>
        <v>13373.354450048451</v>
      </c>
      <c r="N1317" s="10">
        <f>((B1316+E1316)*D1316+(B1317+E1317)*D1317+(B1318+E1318)*D1318)/3/SUM(D1225:D1317)</f>
        <v>6.2060600985898544</v>
      </c>
      <c r="O1317" s="11">
        <f>O1225</f>
        <v>7.9559692402084783E-2</v>
      </c>
      <c r="P1317" s="12">
        <f>M1317*O1225</f>
        <v>1063.9799664299064</v>
      </c>
      <c r="Q1317" s="9">
        <f>N1317*O1225</f>
        <v>0.49375223247266076</v>
      </c>
      <c r="R1317" s="12">
        <f t="shared" si="277"/>
        <v>893.74719535652366</v>
      </c>
      <c r="S1317" s="12">
        <f t="shared" si="278"/>
        <v>2749.6093039795642</v>
      </c>
      <c r="T1317" s="13">
        <f t="shared" si="272"/>
        <v>1.3438855090629915</v>
      </c>
      <c r="U1317" s="14">
        <f t="shared" si="273"/>
        <v>1.3918474941801091</v>
      </c>
    </row>
    <row r="1318" spans="1:21" x14ac:dyDescent="0.3">
      <c r="A1318" s="17">
        <v>1932</v>
      </c>
      <c r="B1318" s="17">
        <v>93</v>
      </c>
      <c r="C1318" s="17">
        <v>0.34361999999999998</v>
      </c>
      <c r="D1318" s="17">
        <v>0.29324</v>
      </c>
      <c r="E1318" s="17">
        <v>0.5</v>
      </c>
      <c r="F1318" s="6">
        <f t="shared" si="279"/>
        <v>1484.8541387788382</v>
      </c>
      <c r="G1318" s="7">
        <f t="shared" si="280"/>
        <v>435.4186276555065</v>
      </c>
      <c r="H1318" s="6">
        <f t="shared" si="281"/>
        <v>1267.144824951085</v>
      </c>
      <c r="I1318" s="6">
        <f>SUM(H1318:H1335)</f>
        <v>3831.9151833353685</v>
      </c>
      <c r="J1318" s="8">
        <f t="shared" si="274"/>
        <v>2.5806677459152865</v>
      </c>
      <c r="K1318" s="9">
        <f t="shared" si="282"/>
        <v>4.174640000000001</v>
      </c>
      <c r="L1318" s="9">
        <f t="shared" si="275"/>
        <v>4.4648556149732628E-2</v>
      </c>
      <c r="M1318" s="12">
        <f t="shared" si="276"/>
        <v>9752.1323241740247</v>
      </c>
      <c r="N1318" s="10">
        <f>((B1317+E1317)*D1317+(B1318+E1318)*D1318+(B1319+E1319)*D1319)/3/SUM(D1225:D1318)</f>
        <v>6.5551476694197968</v>
      </c>
      <c r="O1318" s="11">
        <f>O1225</f>
        <v>7.9559692402084783E-2</v>
      </c>
      <c r="P1318" s="12">
        <f>M1318*O1225</f>
        <v>775.87664797571358</v>
      </c>
      <c r="Q1318" s="9">
        <f>N1318*O1225</f>
        <v>0.521525532229282</v>
      </c>
      <c r="R1318" s="12">
        <f t="shared" si="277"/>
        <v>606.29644570689004</v>
      </c>
      <c r="S1318" s="12">
        <f t="shared" si="278"/>
        <v>1855.8621086230405</v>
      </c>
      <c r="T1318" s="13">
        <f t="shared" si="272"/>
        <v>1.2498615588931339</v>
      </c>
      <c r="U1318" s="14">
        <f t="shared" si="273"/>
        <v>1.3308061870221526</v>
      </c>
    </row>
    <row r="1319" spans="1:21" x14ac:dyDescent="0.3">
      <c r="A1319" s="17">
        <v>1932</v>
      </c>
      <c r="B1319" s="17">
        <v>94</v>
      </c>
      <c r="C1319" s="17">
        <v>0.36706</v>
      </c>
      <c r="D1319" s="17">
        <v>0.31014000000000003</v>
      </c>
      <c r="E1319" s="17">
        <v>0.5</v>
      </c>
      <c r="F1319" s="6">
        <f t="shared" si="279"/>
        <v>1049.4355111233317</v>
      </c>
      <c r="G1319" s="7">
        <f t="shared" si="280"/>
        <v>325.47192941979011</v>
      </c>
      <c r="H1319" s="6">
        <f t="shared" si="281"/>
        <v>886.69954641343668</v>
      </c>
      <c r="I1319" s="6">
        <f>SUM(H1319:H1335)</f>
        <v>2564.7703583842836</v>
      </c>
      <c r="J1319" s="8">
        <f t="shared" si="274"/>
        <v>2.4439523259880107</v>
      </c>
      <c r="K1319" s="9">
        <f t="shared" si="282"/>
        <v>4.4847800000000007</v>
      </c>
      <c r="L1319" s="9">
        <f t="shared" si="275"/>
        <v>4.7457989417989427E-2</v>
      </c>
      <c r="M1319" s="12">
        <f t="shared" si="276"/>
        <v>6858.1061568616879</v>
      </c>
      <c r="N1319" s="10">
        <f>((B1318+E1318)*D1318+(B1319+E1319)*D1319+(B1320+E1320)*D1320)/3/SUM(D1225:D1319)</f>
        <v>6.5384779186492974</v>
      </c>
      <c r="O1319" s="11">
        <f>O1225</f>
        <v>7.9559692402084783E-2</v>
      </c>
      <c r="P1319" s="12">
        <f>M1319*O1225</f>
        <v>545.62881630075969</v>
      </c>
      <c r="Q1319" s="9">
        <f>N1319*O1225</f>
        <v>0.52019929198556158</v>
      </c>
      <c r="R1319" s="12">
        <f t="shared" si="277"/>
        <v>425.43907016524832</v>
      </c>
      <c r="S1319" s="12">
        <f t="shared" si="278"/>
        <v>1249.5656629161506</v>
      </c>
      <c r="T1319" s="13">
        <f t="shared" si="272"/>
        <v>1.1907026679310637</v>
      </c>
      <c r="U1319" s="14">
        <f t="shared" si="273"/>
        <v>1.253249658056947</v>
      </c>
    </row>
    <row r="1320" spans="1:21" x14ac:dyDescent="0.3">
      <c r="A1320" s="17">
        <v>1932</v>
      </c>
      <c r="B1320" s="17">
        <v>95</v>
      </c>
      <c r="C1320" s="17">
        <v>0.39115</v>
      </c>
      <c r="D1320" s="17">
        <v>0.32717000000000002</v>
      </c>
      <c r="E1320" s="17">
        <v>0.5</v>
      </c>
      <c r="F1320" s="6">
        <f t="shared" si="279"/>
        <v>723.96358170354165</v>
      </c>
      <c r="G1320" s="7">
        <f t="shared" si="280"/>
        <v>236.85916502594773</v>
      </c>
      <c r="H1320" s="6">
        <f t="shared" si="281"/>
        <v>605.53399919056778</v>
      </c>
      <c r="I1320" s="6">
        <f>SUM(H1320:H1335)</f>
        <v>1678.0708119708468</v>
      </c>
      <c r="J1320" s="8">
        <f t="shared" si="274"/>
        <v>2.317893958177037</v>
      </c>
      <c r="K1320" s="9">
        <f t="shared" si="282"/>
        <v>4.8119500000000004</v>
      </c>
      <c r="L1320" s="9">
        <f t="shared" si="275"/>
        <v>5.0386910994764403E-2</v>
      </c>
      <c r="M1320" s="12">
        <f t="shared" si="276"/>
        <v>4700.8074190251364</v>
      </c>
      <c r="N1320" s="10">
        <f>((B1319+E1319)*D1319+(B1320+E1320)*D1320+(B1321+E1321)*D1321)/3/SUM(D1225:D1320)</f>
        <v>6.4956476411156938</v>
      </c>
      <c r="O1320" s="11">
        <f>O1225</f>
        <v>7.9559692402084783E-2</v>
      </c>
      <c r="P1320" s="12">
        <f>M1320*O1225</f>
        <v>373.99479229907791</v>
      </c>
      <c r="Q1320" s="9">
        <f>N1320*O1225</f>
        <v>0.51679172827949216</v>
      </c>
      <c r="R1320" s="12">
        <f t="shared" si="277"/>
        <v>292.59903721688164</v>
      </c>
      <c r="S1320" s="12">
        <f t="shared" si="278"/>
        <v>824.12659275090232</v>
      </c>
      <c r="T1320" s="13">
        <f t="shared" si="272"/>
        <v>1.1383536597402724</v>
      </c>
      <c r="U1320" s="14">
        <f t="shared" si="273"/>
        <v>1.1795402984367647</v>
      </c>
    </row>
    <row r="1321" spans="1:21" x14ac:dyDescent="0.3">
      <c r="A1321" s="17">
        <v>1932</v>
      </c>
      <c r="B1321" s="17">
        <v>96</v>
      </c>
      <c r="C1321" s="17">
        <v>0.41578999999999999</v>
      </c>
      <c r="D1321" s="17">
        <v>0.34422000000000003</v>
      </c>
      <c r="E1321" s="17">
        <v>0.5</v>
      </c>
      <c r="F1321" s="6">
        <f t="shared" si="279"/>
        <v>487.10441667759392</v>
      </c>
      <c r="G1321" s="7">
        <f t="shared" si="280"/>
        <v>167.67108230876138</v>
      </c>
      <c r="H1321" s="6">
        <f t="shared" si="281"/>
        <v>403.26887552321324</v>
      </c>
      <c r="I1321" s="6">
        <f>SUM(H1321:H1335)</f>
        <v>1072.536812780279</v>
      </c>
      <c r="J1321" s="8">
        <f t="shared" si="274"/>
        <v>2.2018622210321133</v>
      </c>
      <c r="K1321" s="9">
        <f t="shared" si="282"/>
        <v>5.1561700000000004</v>
      </c>
      <c r="L1321" s="9">
        <f t="shared" si="275"/>
        <v>5.3431813471502596E-2</v>
      </c>
      <c r="M1321" s="12">
        <f t="shared" si="276"/>
        <v>3138.0383972591035</v>
      </c>
      <c r="N1321" s="10">
        <f>((B1320+E1320)*D1320+(B1321+E1321)*D1321+(B1322+E1322)*D1322)/3/SUM(D1225:D1321)</f>
        <v>6.4441187289532076</v>
      </c>
      <c r="O1321" s="11">
        <f>O1225</f>
        <v>7.9559692402084783E-2</v>
      </c>
      <c r="P1321" s="12">
        <f>M1321*O1225</f>
        <v>249.6613696318654</v>
      </c>
      <c r="Q1321" s="9">
        <f>N1321*O1225</f>
        <v>0.51269210387803077</v>
      </c>
      <c r="R1321" s="12">
        <f t="shared" si="277"/>
        <v>196.51610730268933</v>
      </c>
      <c r="S1321" s="12">
        <f t="shared" si="278"/>
        <v>531.52755553402062</v>
      </c>
      <c r="T1321" s="13">
        <f t="shared" si="272"/>
        <v>1.0911983906026244</v>
      </c>
      <c r="U1321" s="14">
        <f t="shared" si="273"/>
        <v>1.1106638304294889</v>
      </c>
    </row>
    <row r="1322" spans="1:21" x14ac:dyDescent="0.3">
      <c r="A1322" s="17">
        <v>1932</v>
      </c>
      <c r="B1322" s="17">
        <v>97</v>
      </c>
      <c r="C1322" s="17">
        <v>0.44085000000000002</v>
      </c>
      <c r="D1322" s="17">
        <v>0.36121999999999999</v>
      </c>
      <c r="E1322" s="17">
        <v>0.5</v>
      </c>
      <c r="F1322" s="6">
        <f t="shared" si="279"/>
        <v>319.43333436883256</v>
      </c>
      <c r="G1322" s="7">
        <f t="shared" si="280"/>
        <v>115.3857090407097</v>
      </c>
      <c r="H1322" s="6">
        <f t="shared" si="281"/>
        <v>261.74047984847772</v>
      </c>
      <c r="I1322" s="6">
        <f>SUM(H1322:H1335)</f>
        <v>669.26793725706568</v>
      </c>
      <c r="J1322" s="8">
        <f t="shared" si="274"/>
        <v>2.0951724984478228</v>
      </c>
      <c r="K1322" s="9">
        <f t="shared" si="282"/>
        <v>5.5173900000000007</v>
      </c>
      <c r="L1322" s="9">
        <f t="shared" si="275"/>
        <v>5.658861538461539E-2</v>
      </c>
      <c r="M1322" s="12">
        <f t="shared" si="276"/>
        <v>2039.0269006666549</v>
      </c>
      <c r="N1322" s="10">
        <f>((B1321+E1321)*D1321+(B1322+E1322)*D1322+(B1323+E1323)*D1323)/3/SUM(D1225:D1322)</f>
        <v>6.3844837263029559</v>
      </c>
      <c r="O1322" s="11">
        <f>O1225</f>
        <v>7.9559692402084783E-2</v>
      </c>
      <c r="P1322" s="12">
        <f>M1322*O1225</f>
        <v>162.22435301661534</v>
      </c>
      <c r="Q1322" s="9">
        <f>N1322*O1225</f>
        <v>0.50794756141077924</v>
      </c>
      <c r="R1322" s="12">
        <f t="shared" si="277"/>
        <v>128.79004138695626</v>
      </c>
      <c r="S1322" s="12">
        <f t="shared" si="278"/>
        <v>335.01144823133126</v>
      </c>
      <c r="T1322" s="13">
        <f t="shared" si="272"/>
        <v>1.0487679656015847</v>
      </c>
      <c r="U1322" s="14">
        <f t="shared" si="273"/>
        <v>1.0464045328462381</v>
      </c>
    </row>
    <row r="1323" spans="1:21" x14ac:dyDescent="0.3">
      <c r="A1323" s="17">
        <v>1932</v>
      </c>
      <c r="B1323" s="17">
        <v>98</v>
      </c>
      <c r="C1323" s="17">
        <v>0.46621000000000001</v>
      </c>
      <c r="D1323" s="17">
        <v>0.37808000000000003</v>
      </c>
      <c r="E1323" s="17">
        <v>0.5</v>
      </c>
      <c r="F1323" s="6">
        <f t="shared" si="279"/>
        <v>204.04762532812288</v>
      </c>
      <c r="G1323" s="7">
        <f t="shared" si="280"/>
        <v>77.146326184056704</v>
      </c>
      <c r="H1323" s="6">
        <f t="shared" si="281"/>
        <v>165.47446223609452</v>
      </c>
      <c r="I1323" s="6">
        <f>SUM(H1323:H1335)</f>
        <v>407.52745740858779</v>
      </c>
      <c r="J1323" s="8">
        <f t="shared" si="274"/>
        <v>1.99721734939701</v>
      </c>
      <c r="K1323" s="9">
        <f t="shared" si="282"/>
        <v>5.8954700000000004</v>
      </c>
      <c r="L1323" s="9">
        <f t="shared" si="275"/>
        <v>5.9852487309644674E-2</v>
      </c>
      <c r="M1323" s="12">
        <f t="shared" si="276"/>
        <v>1288.9410223662549</v>
      </c>
      <c r="N1323" s="10">
        <f>((B1322+E1322)*D1322+(B1323+E1323)*D1323+(B1324+E1324)*D1324)/3/SUM(D1225:D1323)</f>
        <v>6.3174762430589357</v>
      </c>
      <c r="O1323" s="11">
        <f>O1225</f>
        <v>7.9559692402084783E-2</v>
      </c>
      <c r="P1323" s="12">
        <f>M1323*O1225</f>
        <v>102.54775126388792</v>
      </c>
      <c r="Q1323" s="9">
        <f>N1323*O1225</f>
        <v>0.50261646665524717</v>
      </c>
      <c r="R1323" s="12">
        <f t="shared" si="277"/>
        <v>82.304272705311561</v>
      </c>
      <c r="S1323" s="12">
        <f t="shared" si="278"/>
        <v>206.221406844375</v>
      </c>
      <c r="T1323" s="13">
        <f t="shared" si="272"/>
        <v>1.010653304652561</v>
      </c>
      <c r="U1323" s="14">
        <f t="shared" si="273"/>
        <v>0.98656404474444903</v>
      </c>
    </row>
    <row r="1324" spans="1:21" x14ac:dyDescent="0.3">
      <c r="A1324" s="17">
        <v>1932</v>
      </c>
      <c r="B1324" s="17">
        <v>99</v>
      </c>
      <c r="C1324" s="17">
        <v>0.49175000000000002</v>
      </c>
      <c r="D1324" s="17">
        <v>0.39471000000000001</v>
      </c>
      <c r="E1324" s="17">
        <v>0.5</v>
      </c>
      <c r="F1324" s="6">
        <f t="shared" si="279"/>
        <v>126.90129914406617</v>
      </c>
      <c r="G1324" s="7">
        <f t="shared" si="280"/>
        <v>50.089211785154362</v>
      </c>
      <c r="H1324" s="6">
        <f t="shared" si="281"/>
        <v>101.85669325148899</v>
      </c>
      <c r="I1324" s="6">
        <f>SUM(H1324:H1335)</f>
        <v>242.05299517249324</v>
      </c>
      <c r="J1324" s="8">
        <f t="shared" si="274"/>
        <v>1.9074114828225657</v>
      </c>
      <c r="K1324" s="9">
        <f t="shared" ref="K1324:K1332" si="283">IF(F1324=0, K1323, K1323+G1324/F1324)</f>
        <v>6.2901800000000003</v>
      </c>
      <c r="L1324" s="9">
        <f t="shared" si="275"/>
        <v>6.3217889447236178E-2</v>
      </c>
      <c r="M1324" s="12">
        <f t="shared" si="276"/>
        <v>792.32654274167976</v>
      </c>
      <c r="N1324" s="10">
        <f>((B1323+E1323)*D1323+(B1324+E1324)*D1324+(B1325+E1325)*D1325)/3/SUM(D1225:D1324)</f>
        <v>6.2437023529798292</v>
      </c>
      <c r="O1324" s="11">
        <f>O1225</f>
        <v>7.9559692402084783E-2</v>
      </c>
      <c r="P1324" s="12">
        <f>M1324*O1225</f>
        <v>63.037256022535324</v>
      </c>
      <c r="Q1324" s="9">
        <f>N1324*O1225</f>
        <v>0.49674703865324821</v>
      </c>
      <c r="R1324" s="12">
        <f t="shared" si="277"/>
        <v>51.259682511799546</v>
      </c>
      <c r="S1324" s="12">
        <f t="shared" si="278"/>
        <v>123.91713413906345</v>
      </c>
      <c r="T1324" s="13">
        <f t="shared" si="272"/>
        <v>0.97648436205830391</v>
      </c>
      <c r="U1324" s="14">
        <f t="shared" si="273"/>
        <v>0.93092712076426176</v>
      </c>
    </row>
    <row r="1325" spans="1:21" x14ac:dyDescent="0.3">
      <c r="A1325" s="17">
        <v>1932</v>
      </c>
      <c r="B1325" s="17">
        <v>100</v>
      </c>
      <c r="C1325" s="17">
        <v>0.51734000000000002</v>
      </c>
      <c r="D1325" s="17">
        <v>0.41102</v>
      </c>
      <c r="E1325" s="17">
        <v>0.5</v>
      </c>
      <c r="F1325" s="6">
        <f t="shared" si="279"/>
        <v>76.81208735891181</v>
      </c>
      <c r="G1325" s="7">
        <f t="shared" si="280"/>
        <v>31.571304146259934</v>
      </c>
      <c r="H1325" s="6">
        <f t="shared" si="281"/>
        <v>61.026435285781844</v>
      </c>
      <c r="I1325" s="6">
        <f>SUM(H1325:H1335)</f>
        <v>140.19630192100425</v>
      </c>
      <c r="J1325" s="8">
        <f t="shared" si="274"/>
        <v>1.8251854199186599</v>
      </c>
      <c r="K1325" s="9">
        <f t="shared" si="283"/>
        <v>6.7012</v>
      </c>
      <c r="L1325" s="9">
        <f t="shared" si="275"/>
        <v>6.6678606965174136E-2</v>
      </c>
      <c r="M1325" s="12">
        <f t="shared" si="276"/>
        <v>473.48475895348935</v>
      </c>
      <c r="N1325" s="10">
        <f>((B1324+E1324)*D1324+(B1325+E1325)*D1325+(B1326+E1326)*D1326)/3/SUM(D1225:D1325)</f>
        <v>6.1638999980103062</v>
      </c>
      <c r="O1325" s="11">
        <f>O1225</f>
        <v>7.9559692402084783E-2</v>
      </c>
      <c r="P1325" s="12">
        <f>M1325*O1225</f>
        <v>37.670301779414871</v>
      </c>
      <c r="Q1325" s="9">
        <f>N1325*O1225</f>
        <v>0.49039798783891098</v>
      </c>
      <c r="R1325" s="12">
        <f t="shared" si="277"/>
        <v>31.099194216652911</v>
      </c>
      <c r="S1325" s="12">
        <f t="shared" si="278"/>
        <v>72.657451627263896</v>
      </c>
      <c r="T1325" s="13">
        <f t="shared" si="272"/>
        <v>0.94591169340008974</v>
      </c>
      <c r="U1325" s="14">
        <f t="shared" si="273"/>
        <v>0.87927372651857016</v>
      </c>
    </row>
    <row r="1326" spans="1:21" x14ac:dyDescent="0.3">
      <c r="A1326" s="17">
        <v>1932</v>
      </c>
      <c r="B1326" s="17">
        <v>101</v>
      </c>
      <c r="C1326" s="17">
        <v>0.54283000000000003</v>
      </c>
      <c r="D1326" s="17">
        <v>0.42695</v>
      </c>
      <c r="E1326" s="17">
        <v>0.5</v>
      </c>
      <c r="F1326" s="6">
        <f t="shared" si="279"/>
        <v>45.240783212651877</v>
      </c>
      <c r="G1326" s="7">
        <f t="shared" si="280"/>
        <v>19.31555239264172</v>
      </c>
      <c r="H1326" s="6">
        <f t="shared" si="281"/>
        <v>35.583007016331017</v>
      </c>
      <c r="I1326" s="6">
        <f>SUM(H1326:H1335)</f>
        <v>79.169866635222434</v>
      </c>
      <c r="J1326" s="8">
        <f t="shared" si="274"/>
        <v>1.7499667559486916</v>
      </c>
      <c r="K1326" s="9">
        <f t="shared" si="283"/>
        <v>7.1281499999999998</v>
      </c>
      <c r="L1326" s="9">
        <f t="shared" si="275"/>
        <v>7.0228078817733991E-2</v>
      </c>
      <c r="M1326" s="12">
        <f t="shared" si="276"/>
        <v>275.04030749256606</v>
      </c>
      <c r="N1326" s="10">
        <f>((B1325+E1325)*D1325+(B1326+E1326)*D1326+(B1327+E1327)*D1327)/3/SUM(D1225:D1326)</f>
        <v>6.0788100699339944</v>
      </c>
      <c r="O1326" s="11">
        <f>O1225</f>
        <v>7.9559692402084783E-2</v>
      </c>
      <c r="P1326" s="12">
        <f>M1326*O1225</f>
        <v>21.882122262283371</v>
      </c>
      <c r="Q1326" s="9">
        <f>N1326*O1225</f>
        <v>0.4836282593346441</v>
      </c>
      <c r="R1326" s="12">
        <f t="shared" si="277"/>
        <v>18.374059271130417</v>
      </c>
      <c r="S1326" s="12">
        <f t="shared" si="278"/>
        <v>41.558257410610977</v>
      </c>
      <c r="T1326" s="13">
        <f t="shared" si="272"/>
        <v>0.91860163461955591</v>
      </c>
      <c r="U1326" s="14">
        <f t="shared" si="273"/>
        <v>0.83136512132913565</v>
      </c>
    </row>
    <row r="1327" spans="1:21" x14ac:dyDescent="0.3">
      <c r="A1327" s="17">
        <v>1932</v>
      </c>
      <c r="B1327" s="17">
        <v>102</v>
      </c>
      <c r="C1327" s="17">
        <v>0.56811</v>
      </c>
      <c r="D1327" s="17">
        <v>0.44242999999999999</v>
      </c>
      <c r="E1327" s="17">
        <v>0.5</v>
      </c>
      <c r="F1327" s="6">
        <f t="shared" si="279"/>
        <v>25.925230820010157</v>
      </c>
      <c r="G1327" s="7">
        <f t="shared" si="280"/>
        <v>11.470099871697093</v>
      </c>
      <c r="H1327" s="6">
        <f t="shared" si="281"/>
        <v>20.190180884161609</v>
      </c>
      <c r="I1327" s="6">
        <f>SUM(H1327:H1335)</f>
        <v>43.586859618891403</v>
      </c>
      <c r="J1327" s="8">
        <f t="shared" si="274"/>
        <v>1.6812525188878658</v>
      </c>
      <c r="K1327" s="9">
        <f t="shared" si="283"/>
        <v>7.5705799999999996</v>
      </c>
      <c r="L1327" s="9">
        <f t="shared" si="275"/>
        <v>7.3859317073170727E-2</v>
      </c>
      <c r="M1327" s="12">
        <f t="shared" si="276"/>
        <v>155.29658716359276</v>
      </c>
      <c r="N1327" s="10">
        <f>((B1326+E1326)*D1326+(B1327+E1327)*D1327+(B1328+E1328)*D1328)/3/SUM(D1225:D1327)</f>
        <v>5.9892108662744468</v>
      </c>
      <c r="O1327" s="11">
        <f>O1225</f>
        <v>7.9559692402084783E-2</v>
      </c>
      <c r="P1327" s="12">
        <f>M1327*O1225</f>
        <v>12.355348705828987</v>
      </c>
      <c r="Q1327" s="9">
        <f>N1327*O1225</f>
        <v>0.47649977425201873</v>
      </c>
      <c r="R1327" s="12">
        <f t="shared" si="277"/>
        <v>10.56956425075118</v>
      </c>
      <c r="S1327" s="12">
        <f t="shared" si="278"/>
        <v>23.184198139480564</v>
      </c>
      <c r="T1327" s="13">
        <f t="shared" si="272"/>
        <v>0.89427161904325458</v>
      </c>
      <c r="U1327" s="14">
        <f t="shared" ref="U1327:U1335" si="284">IF(T1327=0,0,J1327-T1327)</f>
        <v>0.78698089984461117</v>
      </c>
    </row>
    <row r="1328" spans="1:21" x14ac:dyDescent="0.3">
      <c r="A1328" s="17">
        <v>1932</v>
      </c>
      <c r="B1328" s="17">
        <v>103</v>
      </c>
      <c r="C1328" s="17">
        <v>0.59302999999999995</v>
      </c>
      <c r="D1328" s="17">
        <v>0.45739999999999997</v>
      </c>
      <c r="E1328" s="17">
        <v>0.5</v>
      </c>
      <c r="F1328" s="6">
        <f t="shared" si="279"/>
        <v>14.455130948313064</v>
      </c>
      <c r="G1328" s="7">
        <f t="shared" si="280"/>
        <v>6.6117768957583953</v>
      </c>
      <c r="H1328" s="6">
        <f t="shared" si="281"/>
        <v>11.149242500433866</v>
      </c>
      <c r="I1328" s="6">
        <f>SUM(H1328:H1335)</f>
        <v>23.396678734729782</v>
      </c>
      <c r="J1328" s="8">
        <f t="shared" si="274"/>
        <v>1.6185725897875876</v>
      </c>
      <c r="K1328" s="9">
        <f t="shared" si="283"/>
        <v>8.0279799999999994</v>
      </c>
      <c r="L1328" s="9">
        <f t="shared" si="275"/>
        <v>7.7565024154589365E-2</v>
      </c>
      <c r="M1328" s="12">
        <f t="shared" si="276"/>
        <v>85.241730635974918</v>
      </c>
      <c r="N1328" s="10">
        <f>((B1327+E1327)*D1327+(B1328+E1328)*D1328+(B1329+E1329)*D1329)/3/SUM(D1225:D1328)</f>
        <v>5.8958011023113341</v>
      </c>
      <c r="O1328" s="11">
        <f>O1225</f>
        <v>7.9559692402084783E-2</v>
      </c>
      <c r="P1328" s="12">
        <f>M1328*O1225</f>
        <v>6.7818058692195313</v>
      </c>
      <c r="Q1328" s="9">
        <f>N1328*O1225</f>
        <v>0.46906812216376215</v>
      </c>
      <c r="R1328" s="12">
        <f t="shared" si="277"/>
        <v>5.919488257206944</v>
      </c>
      <c r="S1328" s="12">
        <f t="shared" si="278"/>
        <v>12.614633888729387</v>
      </c>
      <c r="T1328" s="13">
        <f t="shared" si="272"/>
        <v>0.87267517214719759</v>
      </c>
      <c r="U1328" s="14">
        <f t="shared" si="284"/>
        <v>0.74589741764038997</v>
      </c>
    </row>
    <row r="1329" spans="1:21" x14ac:dyDescent="0.3">
      <c r="A1329" s="17">
        <v>1932</v>
      </c>
      <c r="B1329" s="17">
        <v>104</v>
      </c>
      <c r="C1329" s="17">
        <v>0.61748000000000003</v>
      </c>
      <c r="D1329" s="17">
        <v>0.47181000000000001</v>
      </c>
      <c r="E1329" s="17">
        <v>0.5</v>
      </c>
      <c r="F1329" s="6">
        <f t="shared" si="279"/>
        <v>7.8433540525546688</v>
      </c>
      <c r="G1329" s="7">
        <f t="shared" si="280"/>
        <v>3.7005728755358183</v>
      </c>
      <c r="H1329" s="6">
        <f t="shared" si="281"/>
        <v>5.9930676147867601</v>
      </c>
      <c r="I1329" s="6">
        <f>SUM(H1329:H1335)</f>
        <v>12.247436234295927</v>
      </c>
      <c r="J1329" s="8">
        <f t="shared" si="274"/>
        <v>1.5615049572200299</v>
      </c>
      <c r="K1329" s="9">
        <f t="shared" si="283"/>
        <v>8.4997899999999991</v>
      </c>
      <c r="L1329" s="9">
        <f t="shared" si="275"/>
        <v>8.1337703349282281E-2</v>
      </c>
      <c r="M1329" s="12">
        <f t="shared" si="276"/>
        <v>45.496402322115379</v>
      </c>
      <c r="N1329" s="10">
        <f>((B1328+E1328)*D1328+(B1329+E1329)*D1329+(B1330+E1330)*D1330)/3/SUM(D1225:D1329)</f>
        <v>5.7992787664950161</v>
      </c>
      <c r="O1329" s="11">
        <f>O1225</f>
        <v>7.9559692402084783E-2</v>
      </c>
      <c r="P1329" s="12">
        <f>M1329*O1225</f>
        <v>3.6196797741489957</v>
      </c>
      <c r="Q1329" s="9">
        <f>N1329*O1225</f>
        <v>0.46138883481628512</v>
      </c>
      <c r="R1329" s="12">
        <f t="shared" si="277"/>
        <v>3.2279331310250838</v>
      </c>
      <c r="S1329" s="12">
        <f t="shared" si="278"/>
        <v>6.6951456315224434</v>
      </c>
      <c r="T1329" s="13">
        <f t="shared" si="272"/>
        <v>0.85360747285681426</v>
      </c>
      <c r="U1329" s="14">
        <f t="shared" si="284"/>
        <v>0.70789748436321565</v>
      </c>
    </row>
    <row r="1330" spans="1:21" x14ac:dyDescent="0.3">
      <c r="A1330" s="17">
        <v>1932</v>
      </c>
      <c r="B1330" s="17">
        <v>105</v>
      </c>
      <c r="C1330" s="17">
        <v>0.64134999999999998</v>
      </c>
      <c r="D1330" s="17">
        <v>0.48562</v>
      </c>
      <c r="E1330" s="17">
        <v>0.5</v>
      </c>
      <c r="F1330" s="6">
        <f t="shared" si="279"/>
        <v>4.1427811770188505</v>
      </c>
      <c r="G1330" s="7">
        <f t="shared" si="280"/>
        <v>2.0118173951838942</v>
      </c>
      <c r="H1330" s="6">
        <f t="shared" si="281"/>
        <v>3.1368724794269034</v>
      </c>
      <c r="I1330" s="6">
        <f>SUM(H1330:H1335)</f>
        <v>6.2543686195091635</v>
      </c>
      <c r="J1330" s="8">
        <f t="shared" si="274"/>
        <v>1.509702866809348</v>
      </c>
      <c r="K1330" s="9">
        <f t="shared" si="283"/>
        <v>8.9854099999999999</v>
      </c>
      <c r="L1330" s="9">
        <f t="shared" si="275"/>
        <v>8.5169763033175361E-2</v>
      </c>
      <c r="M1330" s="12">
        <f t="shared" si="276"/>
        <v>23.621263269222087</v>
      </c>
      <c r="N1330" s="10">
        <f>((B1329+E1329)*D1329+(B1330+E1330)*D1330+(B1331+E1331)*D1331)/3/SUM(D1225:D1330)</f>
        <v>5.7003243777041526</v>
      </c>
      <c r="O1330" s="11">
        <f>O1225</f>
        <v>7.9559692402084783E-2</v>
      </c>
      <c r="P1330" s="12">
        <f>M1330*O1225</f>
        <v>1.8793004398479729</v>
      </c>
      <c r="Q1330" s="9">
        <f>N1330*O1225</f>
        <v>0.45351605408224777</v>
      </c>
      <c r="R1330" s="12">
        <f t="shared" si="277"/>
        <v>1.7142504503980172</v>
      </c>
      <c r="S1330" s="12">
        <f t="shared" si="278"/>
        <v>3.4672125004973595</v>
      </c>
      <c r="T1330" s="13">
        <f t="shared" si="272"/>
        <v>0.83692870860062396</v>
      </c>
      <c r="U1330" s="14">
        <f t="shared" si="284"/>
        <v>0.67277415820872399</v>
      </c>
    </row>
    <row r="1331" spans="1:21" x14ac:dyDescent="0.3">
      <c r="A1331" s="17">
        <v>1932</v>
      </c>
      <c r="B1331" s="17">
        <v>106</v>
      </c>
      <c r="C1331" s="17">
        <v>0.66454000000000002</v>
      </c>
      <c r="D1331" s="17">
        <v>0.49880000000000002</v>
      </c>
      <c r="E1331" s="17">
        <v>0.5</v>
      </c>
      <c r="F1331" s="6">
        <f t="shared" si="279"/>
        <v>2.1309637818349563</v>
      </c>
      <c r="G1331" s="7">
        <f t="shared" si="280"/>
        <v>1.0629247343792763</v>
      </c>
      <c r="H1331" s="6">
        <f t="shared" si="281"/>
        <v>1.5995014146453181</v>
      </c>
      <c r="I1331" s="6">
        <f>SUM(H1331:H1335)</f>
        <v>3.1174961400822605</v>
      </c>
      <c r="J1331" s="8">
        <f t="shared" si="274"/>
        <v>1.4629512555102222</v>
      </c>
      <c r="K1331" s="9">
        <f t="shared" si="283"/>
        <v>9.4842099999999991</v>
      </c>
      <c r="L1331" s="9">
        <f t="shared" si="275"/>
        <v>8.905361502347417E-2</v>
      </c>
      <c r="M1331" s="12">
        <f t="shared" si="276"/>
        <v>11.935784236261421</v>
      </c>
      <c r="N1331" s="10">
        <f>((B1330+E1330)*D1330+(B1331+E1331)*D1331+(B1332+E1332)*D1332)/3/SUM(D1225:D1331)</f>
        <v>5.59959079354</v>
      </c>
      <c r="O1331" s="11">
        <f>O1225</f>
        <v>7.9559692402084783E-2</v>
      </c>
      <c r="P1331" s="12">
        <f>M1331*O1225</f>
        <v>0.9496073224146111</v>
      </c>
      <c r="Q1331" s="9">
        <f>N1331*O1225</f>
        <v>0.44550172111158826</v>
      </c>
      <c r="R1331" s="12">
        <f t="shared" si="277"/>
        <v>0.88692078150040876</v>
      </c>
      <c r="S1331" s="12">
        <f t="shared" si="278"/>
        <v>1.7529620500993424</v>
      </c>
      <c r="T1331" s="13">
        <f t="shared" si="272"/>
        <v>0.82261466151709084</v>
      </c>
      <c r="U1331" s="14">
        <f t="shared" si="284"/>
        <v>0.64033659399313136</v>
      </c>
    </row>
    <row r="1332" spans="1:21" x14ac:dyDescent="0.3">
      <c r="A1332" s="17">
        <v>1932</v>
      </c>
      <c r="B1332" s="17">
        <v>107</v>
      </c>
      <c r="C1332" s="17">
        <v>0.68696999999999997</v>
      </c>
      <c r="D1332" s="17">
        <v>0.51132999999999995</v>
      </c>
      <c r="E1332" s="17">
        <v>0.5</v>
      </c>
      <c r="F1332" s="6">
        <f t="shared" si="279"/>
        <v>1.06803904745568</v>
      </c>
      <c r="G1332" s="7">
        <f t="shared" si="280"/>
        <v>0.54612040613551283</v>
      </c>
      <c r="H1332" s="6">
        <f t="shared" si="281"/>
        <v>0.79497884438792354</v>
      </c>
      <c r="I1332" s="6">
        <f>SUM(H1332:H1335)</f>
        <v>1.5179947254369424</v>
      </c>
      <c r="J1332" s="8">
        <f t="shared" si="274"/>
        <v>1.4212914116325264</v>
      </c>
      <c r="K1332" s="9">
        <f t="shared" si="283"/>
        <v>9.9955399999999983</v>
      </c>
      <c r="L1332" s="9">
        <f t="shared" si="275"/>
        <v>9.2981767441860444E-2</v>
      </c>
      <c r="M1332" s="12">
        <f t="shared" si="276"/>
        <v>5.8734139085599821</v>
      </c>
      <c r="N1332" s="10">
        <f>((B1331+E1331)*D1331+(B1332+E1332)*D1332+(B1333+E1333)*D1333)/3/SUM(D1225:D1332)</f>
        <v>5.4976616237508606</v>
      </c>
      <c r="O1332" s="11">
        <f>O1225</f>
        <v>7.9559692402084783E-2</v>
      </c>
      <c r="P1332" s="12">
        <f>M1332*O1225</f>
        <v>0.46728700391515871</v>
      </c>
      <c r="Q1332" s="9">
        <f>N1332*O1225</f>
        <v>0.43739226771636447</v>
      </c>
      <c r="R1332" s="12">
        <f t="shared" si="277"/>
        <v>0.44726124485455487</v>
      </c>
      <c r="S1332" s="12">
        <f t="shared" si="278"/>
        <v>0.8660412685989336</v>
      </c>
      <c r="T1332" s="13">
        <f t="shared" si="272"/>
        <v>0.81087041776426383</v>
      </c>
      <c r="U1332" s="14">
        <f t="shared" si="284"/>
        <v>0.61042099386826254</v>
      </c>
    </row>
    <row r="1333" spans="1:21" x14ac:dyDescent="0.3">
      <c r="A1333" s="17">
        <v>1932</v>
      </c>
      <c r="B1333" s="17">
        <v>108</v>
      </c>
      <c r="C1333" s="17">
        <v>0.70855000000000001</v>
      </c>
      <c r="D1333" s="17">
        <v>0.52319000000000004</v>
      </c>
      <c r="E1333" s="17">
        <v>0.5</v>
      </c>
      <c r="F1333" s="6">
        <f t="shared" si="279"/>
        <v>0.52191864132016719</v>
      </c>
      <c r="G1333" s="7">
        <f t="shared" si="280"/>
        <v>0.27306261395229831</v>
      </c>
      <c r="H1333" s="7">
        <f t="shared" si="281"/>
        <v>0.38538733434401806</v>
      </c>
      <c r="I1333" s="6">
        <f>SUM(H1333:H1335)</f>
        <v>0.72301588104901882</v>
      </c>
      <c r="J1333" s="8">
        <f t="shared" si="274"/>
        <v>1.3853038075439998</v>
      </c>
      <c r="K1333" s="9">
        <f>IF(F1333=0, K1332, K1332+G1333/F1333)</f>
        <v>10.518729999999998</v>
      </c>
      <c r="L1333" s="9">
        <f t="shared" si="275"/>
        <v>9.6946820276497675E-2</v>
      </c>
      <c r="M1333" s="12">
        <f t="shared" si="276"/>
        <v>2.8166226924566344</v>
      </c>
      <c r="N1333" s="10">
        <f>((B1332+E1332)*D1332+(B1333+E1333)*D1333+(B1334+E1334)*D1334)/3/SUM(D1225:D1333)</f>
        <v>5.3951315098559123</v>
      </c>
      <c r="O1333" s="11">
        <f>O1225</f>
        <v>7.9559692402084783E-2</v>
      </c>
      <c r="P1333" s="12">
        <f>M1333*O1225</f>
        <v>0.22408963502458168</v>
      </c>
      <c r="Q1333" s="9">
        <f>N1333*O1225</f>
        <v>0.42923500339293164</v>
      </c>
      <c r="R1333" s="12">
        <f t="shared" si="277"/>
        <v>0.21996560057927059</v>
      </c>
      <c r="S1333" s="12">
        <f t="shared" si="278"/>
        <v>0.41878002374437873</v>
      </c>
      <c r="T1333" s="13">
        <f t="shared" si="272"/>
        <v>0.80238564134267276</v>
      </c>
      <c r="U1333" s="14">
        <f t="shared" si="284"/>
        <v>0.58291816620132708</v>
      </c>
    </row>
    <row r="1334" spans="1:21" x14ac:dyDescent="0.3">
      <c r="A1334" s="17">
        <v>1932</v>
      </c>
      <c r="B1334" s="17">
        <v>109</v>
      </c>
      <c r="C1334" s="17">
        <v>0.72923000000000004</v>
      </c>
      <c r="D1334" s="17">
        <v>0.53439000000000003</v>
      </c>
      <c r="E1334" s="17">
        <v>0.5</v>
      </c>
      <c r="F1334" s="6">
        <f t="shared" si="279"/>
        <v>0.24885602736786888</v>
      </c>
      <c r="G1334" s="7">
        <f t="shared" si="280"/>
        <v>0.13298617246511546</v>
      </c>
      <c r="H1334" s="7">
        <f t="shared" si="281"/>
        <v>0.18236294113531115</v>
      </c>
      <c r="I1334" s="6">
        <f>SUM(H1334:H1335)</f>
        <v>0.33762854670500075</v>
      </c>
      <c r="J1334" s="8">
        <f t="shared" si="274"/>
        <v>1.3567224</v>
      </c>
      <c r="K1334" s="9">
        <f>IF(F1334=0, K1333, K1333+G1334/F1334)</f>
        <v>11.053119999999998</v>
      </c>
      <c r="L1334" s="9">
        <f t="shared" si="275"/>
        <v>0.10094173515981733</v>
      </c>
      <c r="M1334" s="12">
        <f t="shared" si="276"/>
        <v>1.3174547896820215</v>
      </c>
      <c r="N1334" s="10">
        <f>((B1333+E1333)*D1333+(B1334+E1334)*D1334)/2/SUM(D1225:D1334)</f>
        <v>5.214899503488609</v>
      </c>
      <c r="O1334" s="11">
        <f>O1225</f>
        <v>7.9559692402084783E-2</v>
      </c>
      <c r="P1334" s="12">
        <f>M1334*O1225</f>
        <v>0.10481629782075493</v>
      </c>
      <c r="Q1334" s="9">
        <f>N1334*O1225</f>
        <v>0.41489580040533841</v>
      </c>
      <c r="R1334" s="12">
        <f t="shared" si="277"/>
        <v>0.10670132270870461</v>
      </c>
      <c r="S1334" s="12">
        <f t="shared" si="278"/>
        <v>0.19881442316510811</v>
      </c>
      <c r="T1334" s="13">
        <f t="shared" si="272"/>
        <v>0.7989134330719373</v>
      </c>
      <c r="U1334" s="14">
        <f t="shared" si="284"/>
        <v>0.5578089669280627</v>
      </c>
    </row>
    <row r="1335" spans="1:21" x14ac:dyDescent="0.3">
      <c r="A1335" s="17">
        <v>1932</v>
      </c>
      <c r="B1335" s="17" t="s">
        <v>19</v>
      </c>
      <c r="C1335" s="17">
        <v>0.74895999999999996</v>
      </c>
      <c r="D1335" s="17">
        <v>1</v>
      </c>
      <c r="E1335" s="17">
        <v>1.34</v>
      </c>
      <c r="F1335" s="6">
        <f t="shared" si="279"/>
        <v>0.11586985490275342</v>
      </c>
      <c r="G1335" s="7">
        <f t="shared" si="280"/>
        <v>0.11586985490275342</v>
      </c>
      <c r="H1335" s="7">
        <f>E1335*F1335</f>
        <v>0.1552656055696896</v>
      </c>
      <c r="I1335" s="6">
        <f>SUM(H1335:H1335)</f>
        <v>0.1552656055696896</v>
      </c>
      <c r="J1335" s="8">
        <f t="shared" si="274"/>
        <v>1.34</v>
      </c>
      <c r="K1335" s="9">
        <f>IF(F1335=0, K1334, K1334+G1335/F1335)</f>
        <v>12.053119999999998</v>
      </c>
      <c r="L1335" s="9">
        <f>K1335/(110+E1335)</f>
        <v>0.10825507454643432</v>
      </c>
      <c r="M1335" s="12">
        <f t="shared" si="276"/>
        <v>1.0703410938306903</v>
      </c>
      <c r="N1335" s="10">
        <f>N1334-(N1332-N1333)</f>
        <v>5.1123693895936606</v>
      </c>
      <c r="O1335" s="11">
        <f>O1225</f>
        <v>7.9559692402084783E-2</v>
      </c>
      <c r="P1335" s="12">
        <f>M1335*O1225</f>
        <v>8.5156008190480692E-2</v>
      </c>
      <c r="Q1335" s="9">
        <f>N1335*O1225</f>
        <v>0.40673853608190558</v>
      </c>
      <c r="R1335" s="12">
        <f t="shared" si="277"/>
        <v>9.2113100456403488E-2</v>
      </c>
      <c r="S1335" s="12">
        <f>R1335</f>
        <v>9.2113100456403488E-2</v>
      </c>
      <c r="T1335" s="13">
        <f t="shared" si="272"/>
        <v>0.79497036165024659</v>
      </c>
      <c r="U1335" s="14">
        <f t="shared" si="284"/>
        <v>0.54502963834975349</v>
      </c>
    </row>
    <row r="1336" spans="1:21" x14ac:dyDescent="0.3">
      <c r="A1336" s="17">
        <v>1933</v>
      </c>
      <c r="B1336" s="17">
        <v>0</v>
      </c>
      <c r="C1336" s="17">
        <v>9.0160000000000004E-2</v>
      </c>
      <c r="D1336" s="17">
        <v>8.48E-2</v>
      </c>
      <c r="E1336" s="17">
        <v>0.3</v>
      </c>
      <c r="F1336" s="6">
        <v>100000</v>
      </c>
      <c r="G1336" s="7">
        <f>100000*D1336</f>
        <v>8480</v>
      </c>
      <c r="H1336" s="6">
        <f>F1336-(1-E1336)*G1336</f>
        <v>94064</v>
      </c>
      <c r="I1336" s="6">
        <f>SUM(H1336:H1446)</f>
        <v>6125244.502305286</v>
      </c>
      <c r="J1336" s="8">
        <f>I1336/F1336</f>
        <v>61.252445023052857</v>
      </c>
      <c r="K1336" s="9">
        <f>G1336/F1336</f>
        <v>8.48E-2</v>
      </c>
      <c r="L1336" s="9">
        <f>K1336/(0.1+E1336)</f>
        <v>0.21199999999999999</v>
      </c>
      <c r="M1336">
        <f>G1336/L1336</f>
        <v>40000</v>
      </c>
      <c r="N1336" s="10">
        <f>(0.1+E1336)*D1336/SUM(D1336:D1336)</f>
        <v>0.39999999999999997</v>
      </c>
      <c r="O1336" s="11">
        <f>IF((I1336-J1336*F1336+MAX(N1338:N1431)*F1336)/SUM(M1336:M1446)&gt;1/MAX(N1338:N1434),1/MAX(N1338:N1434),(I1336-J1336*F1336+MAX(N1338:N1431)*F1336)/SUM(M1336:M1446))</f>
        <v>7.4482158814043284E-2</v>
      </c>
      <c r="P1336" s="12">
        <f>M1336*O1336</f>
        <v>2979.2863525617313</v>
      </c>
      <c r="Q1336" s="9">
        <f>N1336*O1336</f>
        <v>2.9792863525617309E-2</v>
      </c>
      <c r="R1336" s="12">
        <f>((1-Q1336)*H1336)</f>
        <v>91261.564085326332</v>
      </c>
      <c r="S1336" s="12">
        <f>R1336+S1337</f>
        <v>5467731.8021878749</v>
      </c>
      <c r="T1336" s="13">
        <f t="shared" si="272"/>
        <v>54.677318021878747</v>
      </c>
      <c r="U1336" s="14">
        <f t="shared" ref="U1336:U1399" si="285">J1336-T1336</f>
        <v>6.5751270011741099</v>
      </c>
    </row>
    <row r="1337" spans="1:21" x14ac:dyDescent="0.3">
      <c r="A1337" s="17">
        <v>1933</v>
      </c>
      <c r="B1337" s="17">
        <v>1</v>
      </c>
      <c r="C1337" s="17">
        <v>1.095E-2</v>
      </c>
      <c r="D1337" s="17">
        <v>1.089E-2</v>
      </c>
      <c r="E1337" s="17">
        <v>0.5</v>
      </c>
      <c r="F1337" s="6">
        <f>F1336-G1336</f>
        <v>91520</v>
      </c>
      <c r="G1337" s="7">
        <f>D1337*F1337</f>
        <v>996.65280000000007</v>
      </c>
      <c r="H1337" s="6">
        <f>F1337-0.5*G1337</f>
        <v>91021.673599999995</v>
      </c>
      <c r="I1337" s="6">
        <f>SUM(H1337:H1446)</f>
        <v>6031180.502305286</v>
      </c>
      <c r="J1337" s="8">
        <f t="shared" ref="J1337:J1400" si="286">I1337/F1337</f>
        <v>65.900136607356714</v>
      </c>
      <c r="K1337" s="9">
        <f>K1336+G1337/F1337</f>
        <v>9.5689999999999997E-2</v>
      </c>
      <c r="L1337" s="9">
        <f t="shared" ref="L1337:L1400" si="287">K1337/(B1337+E1337)</f>
        <v>6.3793333333333327E-2</v>
      </c>
      <c r="M1337" s="12">
        <f t="shared" ref="M1337:M1400" si="288">G1337/L1337</f>
        <v>15623.149754415303</v>
      </c>
      <c r="N1337" s="10">
        <f>(B1337+E1337)*D1337/SUM(D1336:D1337)</f>
        <v>0.1707074929459714</v>
      </c>
      <c r="O1337" s="11">
        <f>O1336</f>
        <v>7.4482158814043284E-2</v>
      </c>
      <c r="P1337" s="12">
        <f>M1337*O1336</f>
        <v>1163.6459211839419</v>
      </c>
      <c r="Q1337" s="9">
        <f>N1337*O1336</f>
        <v>1.2714662600349015E-2</v>
      </c>
      <c r="R1337" s="12">
        <f t="shared" ref="R1337:R1400" si="289">((1-Q1337)*H1337)</f>
        <v>89864.363730856901</v>
      </c>
      <c r="S1337" s="12">
        <f t="shared" ref="S1337:S1400" si="290">R1337+S1338</f>
        <v>5376470.2381025488</v>
      </c>
      <c r="T1337" s="13">
        <f t="shared" si="272"/>
        <v>58.746396832414213</v>
      </c>
      <c r="U1337" s="14">
        <f t="shared" si="285"/>
        <v>7.1537397749425011</v>
      </c>
    </row>
    <row r="1338" spans="1:21" x14ac:dyDescent="0.3">
      <c r="A1338" s="17">
        <v>1933</v>
      </c>
      <c r="B1338" s="17">
        <v>2</v>
      </c>
      <c r="C1338" s="17">
        <v>4.9199999999999999E-3</v>
      </c>
      <c r="D1338" s="17">
        <v>4.8999999999999998E-3</v>
      </c>
      <c r="E1338" s="17">
        <v>0.5</v>
      </c>
      <c r="F1338" s="6">
        <f t="shared" ref="F1338:F1401" si="291">F1337-G1337</f>
        <v>90523.347200000004</v>
      </c>
      <c r="G1338" s="7">
        <f t="shared" ref="G1338:G1401" si="292">D1338*F1338</f>
        <v>443.56440128000003</v>
      </c>
      <c r="H1338" s="6">
        <f t="shared" ref="H1338:H1401" si="293">F1338-0.5*G1338</f>
        <v>90301.564999360009</v>
      </c>
      <c r="I1338" s="6">
        <f>SUM(H1338:H1446)</f>
        <v>5940158.8287052857</v>
      </c>
      <c r="J1338" s="8">
        <f t="shared" si="286"/>
        <v>65.620185426652952</v>
      </c>
      <c r="K1338" s="9">
        <f t="shared" ref="K1338:K1401" si="294">K1337+G1338/F1338</f>
        <v>0.10059</v>
      </c>
      <c r="L1338" s="9">
        <f t="shared" si="287"/>
        <v>4.0236000000000001E-2</v>
      </c>
      <c r="M1338" s="12">
        <f t="shared" si="288"/>
        <v>11024.068030619346</v>
      </c>
      <c r="N1338" s="10">
        <f>((B1337+E1337)*D1337+(B1338+E1338)*D1338+(B1339+E1339)*D1339)/3/SUM(D1336:D1338)</f>
        <v>0.13543427113364484</v>
      </c>
      <c r="O1338" s="11">
        <f>O1336</f>
        <v>7.4482158814043284E-2</v>
      </c>
      <c r="P1338" s="12">
        <f>M1338*O1336</f>
        <v>821.09638583340757</v>
      </c>
      <c r="Q1338" s="9">
        <f>N1338*O1336</f>
        <v>1.0087436891440333E-2</v>
      </c>
      <c r="R1338" s="12">
        <f t="shared" si="289"/>
        <v>89390.653661230666</v>
      </c>
      <c r="S1338" s="12">
        <f t="shared" si="290"/>
        <v>5286605.8743716916</v>
      </c>
      <c r="T1338" s="13">
        <f t="shared" si="272"/>
        <v>58.400468364162428</v>
      </c>
      <c r="U1338" s="14">
        <f t="shared" si="285"/>
        <v>7.219717062490524</v>
      </c>
    </row>
    <row r="1339" spans="1:21" x14ac:dyDescent="0.3">
      <c r="A1339" s="17">
        <v>1933</v>
      </c>
      <c r="B1339" s="17">
        <v>3</v>
      </c>
      <c r="C1339" s="17">
        <v>3.5200000000000001E-3</v>
      </c>
      <c r="D1339" s="17">
        <v>3.5100000000000001E-3</v>
      </c>
      <c r="E1339" s="17">
        <v>0.5</v>
      </c>
      <c r="F1339" s="6">
        <f t="shared" si="291"/>
        <v>90079.78279872</v>
      </c>
      <c r="G1339" s="7">
        <f t="shared" si="292"/>
        <v>316.18003762350719</v>
      </c>
      <c r="H1339" s="6">
        <f t="shared" si="293"/>
        <v>89921.692779908248</v>
      </c>
      <c r="I1339" s="6">
        <f>SUM(H1339:H1446)</f>
        <v>5849857.263705926</v>
      </c>
      <c r="J1339" s="8">
        <f t="shared" si="286"/>
        <v>64.940845569945694</v>
      </c>
      <c r="K1339" s="9">
        <f t="shared" si="294"/>
        <v>0.1041</v>
      </c>
      <c r="L1339" s="9">
        <f t="shared" si="287"/>
        <v>2.9742857142857144E-2</v>
      </c>
      <c r="M1339" s="12">
        <f t="shared" si="288"/>
        <v>10630.452753912345</v>
      </c>
      <c r="N1339" s="10">
        <f>((B1338+E1338)*D1338+(B1339+E1339)*D1339+(B1340+E1340)*D1340)/3/SUM(D1336:D1339)</f>
        <v>0.11415305795709255</v>
      </c>
      <c r="O1339" s="11">
        <f>O1336</f>
        <v>7.4482158814043284E-2</v>
      </c>
      <c r="P1339" s="12">
        <f>M1339*O1336</f>
        <v>791.77907028208301</v>
      </c>
      <c r="Q1339" s="9">
        <f>N1339*O1336</f>
        <v>8.5023661918688549E-3</v>
      </c>
      <c r="R1339" s="12">
        <f t="shared" si="289"/>
        <v>89157.145619300733</v>
      </c>
      <c r="S1339" s="12">
        <f t="shared" si="290"/>
        <v>5197215.220710461</v>
      </c>
      <c r="T1339" s="13">
        <f t="shared" si="272"/>
        <v>57.695689967675094</v>
      </c>
      <c r="U1339" s="14">
        <f t="shared" si="285"/>
        <v>7.2451556022706001</v>
      </c>
    </row>
    <row r="1340" spans="1:21" x14ac:dyDescent="0.3">
      <c r="A1340" s="17">
        <v>1933</v>
      </c>
      <c r="B1340" s="17">
        <v>4</v>
      </c>
      <c r="C1340" s="17">
        <v>2.47E-3</v>
      </c>
      <c r="D1340" s="17">
        <v>2.47E-3</v>
      </c>
      <c r="E1340" s="17">
        <v>0.5</v>
      </c>
      <c r="F1340" s="6">
        <f t="shared" si="291"/>
        <v>89763.602761096496</v>
      </c>
      <c r="G1340" s="7">
        <f t="shared" si="292"/>
        <v>221.71609881990835</v>
      </c>
      <c r="H1340" s="6">
        <f t="shared" si="293"/>
        <v>89652.744711686537</v>
      </c>
      <c r="I1340" s="6">
        <f>SUM(H1340:H1446)</f>
        <v>5759935.5709260171</v>
      </c>
      <c r="J1340" s="8">
        <f t="shared" si="286"/>
        <v>64.167829652024295</v>
      </c>
      <c r="K1340" s="9">
        <f t="shared" si="294"/>
        <v>0.10657</v>
      </c>
      <c r="L1340" s="9">
        <f t="shared" si="287"/>
        <v>2.3682222222222223E-2</v>
      </c>
      <c r="M1340" s="12">
        <f t="shared" si="288"/>
        <v>9362.1323514083469</v>
      </c>
      <c r="N1340" s="10">
        <f>((B1339+E1339)*D1339+(B1340+E1340)*D1340+(B1341+E1341)*D1341)/3/SUM(D1336:D1340)</f>
        <v>0.10295267586250038</v>
      </c>
      <c r="O1340" s="11">
        <f>O1336</f>
        <v>7.4482158814043284E-2</v>
      </c>
      <c r="P1340" s="12">
        <f>M1340*O1336</f>
        <v>697.31182863568904</v>
      </c>
      <c r="Q1340" s="9">
        <f>N1340*O1336</f>
        <v>7.668137553921474E-3</v>
      </c>
      <c r="R1340" s="12">
        <f t="shared" si="289"/>
        <v>88965.275133150717</v>
      </c>
      <c r="S1340" s="12">
        <f t="shared" si="290"/>
        <v>5108058.0750911599</v>
      </c>
      <c r="T1340" s="13">
        <f t="shared" si="272"/>
        <v>56.905671318542375</v>
      </c>
      <c r="U1340" s="14">
        <f t="shared" si="285"/>
        <v>7.2621583334819206</v>
      </c>
    </row>
    <row r="1341" spans="1:21" x14ac:dyDescent="0.3">
      <c r="A1341" s="17">
        <v>1933</v>
      </c>
      <c r="B1341" s="17">
        <v>5</v>
      </c>
      <c r="C1341" s="17">
        <v>1.74E-3</v>
      </c>
      <c r="D1341" s="17">
        <v>1.73E-3</v>
      </c>
      <c r="E1341" s="17">
        <v>0.5</v>
      </c>
      <c r="F1341" s="6">
        <f t="shared" si="291"/>
        <v>89541.886662276593</v>
      </c>
      <c r="G1341" s="7">
        <f t="shared" si="292"/>
        <v>154.90746392573851</v>
      </c>
      <c r="H1341" s="6">
        <f t="shared" si="293"/>
        <v>89464.43293031372</v>
      </c>
      <c r="I1341" s="6">
        <f>SUM(H1341:H1446)</f>
        <v>5670282.8262143303</v>
      </c>
      <c r="J1341" s="8">
        <f t="shared" si="286"/>
        <v>63.325478584127076</v>
      </c>
      <c r="K1341" s="9">
        <f t="shared" si="294"/>
        <v>0.10829999999999999</v>
      </c>
      <c r="L1341" s="9">
        <f t="shared" si="287"/>
        <v>1.9690909090909089E-2</v>
      </c>
      <c r="M1341" s="12">
        <f t="shared" si="288"/>
        <v>7866.9533849636373</v>
      </c>
      <c r="N1341" s="10">
        <f>((B1340+E1340)*D1340+(B1341+E1341)*D1341+(B1342+E1342)*D1342)/3/SUM(D1336:D1341)</f>
        <v>9.7706986765158502E-2</v>
      </c>
      <c r="O1341" s="11">
        <f>O1336</f>
        <v>7.4482158814043284E-2</v>
      </c>
      <c r="P1341" s="12">
        <f>M1341*O1336</f>
        <v>585.94767140153704</v>
      </c>
      <c r="Q1341" s="9">
        <f>N1341*O1336</f>
        <v>7.2774273054841609E-3</v>
      </c>
      <c r="R1341" s="12">
        <f t="shared" si="289"/>
        <v>88813.362023237001</v>
      </c>
      <c r="S1341" s="12">
        <f t="shared" si="290"/>
        <v>5019092.7999580093</v>
      </c>
      <c r="T1341" s="13">
        <f t="shared" si="272"/>
        <v>56.053015935306618</v>
      </c>
      <c r="U1341" s="14">
        <f t="shared" si="285"/>
        <v>7.2724626488204578</v>
      </c>
    </row>
    <row r="1342" spans="1:21" x14ac:dyDescent="0.3">
      <c r="A1342" s="17">
        <v>1933</v>
      </c>
      <c r="B1342" s="17">
        <v>6</v>
      </c>
      <c r="C1342" s="17">
        <v>1.7099999999999999E-3</v>
      </c>
      <c r="D1342" s="17">
        <v>1.7099999999999999E-3</v>
      </c>
      <c r="E1342" s="17">
        <v>0.5</v>
      </c>
      <c r="F1342" s="6">
        <f t="shared" si="291"/>
        <v>89386.979198350848</v>
      </c>
      <c r="G1342" s="7">
        <f t="shared" si="292"/>
        <v>152.85173442917994</v>
      </c>
      <c r="H1342" s="6">
        <f t="shared" si="293"/>
        <v>89310.553331136252</v>
      </c>
      <c r="I1342" s="6">
        <f>SUM(H1342:H1446)</f>
        <v>5580818.3932840163</v>
      </c>
      <c r="J1342" s="8">
        <f t="shared" si="286"/>
        <v>62.43435501830875</v>
      </c>
      <c r="K1342" s="9">
        <f t="shared" si="294"/>
        <v>0.11001</v>
      </c>
      <c r="L1342" s="9">
        <f t="shared" si="287"/>
        <v>1.6924615384615385E-2</v>
      </c>
      <c r="M1342" s="12">
        <f t="shared" si="288"/>
        <v>9031.3269138230116</v>
      </c>
      <c r="N1342" s="10">
        <f>((B1341+E1341)*D1341+(B1342+E1342)*D1342+(B1343+E1343)*D1343)/3/SUM(D1336:D1342)</f>
        <v>0.10159682453110323</v>
      </c>
      <c r="O1342" s="11">
        <f>O1336</f>
        <v>7.4482158814043284E-2</v>
      </c>
      <c r="P1342" s="12">
        <f>M1342*O1336</f>
        <v>672.67272549690892</v>
      </c>
      <c r="Q1342" s="9">
        <f>N1342*O1336</f>
        <v>7.5671508197281195E-3</v>
      </c>
      <c r="R1342" s="12">
        <f t="shared" si="289"/>
        <v>88634.726904286174</v>
      </c>
      <c r="S1342" s="12">
        <f t="shared" si="290"/>
        <v>4930279.4379347721</v>
      </c>
      <c r="T1342" s="13">
        <f t="shared" si="272"/>
        <v>55.156572938821647</v>
      </c>
      <c r="U1342" s="14">
        <f t="shared" si="285"/>
        <v>7.2777820794871033</v>
      </c>
    </row>
    <row r="1343" spans="1:21" x14ac:dyDescent="0.3">
      <c r="A1343" s="17">
        <v>1933</v>
      </c>
      <c r="B1343" s="17">
        <v>7</v>
      </c>
      <c r="C1343" s="17">
        <v>1.72E-3</v>
      </c>
      <c r="D1343" s="17">
        <v>1.72E-3</v>
      </c>
      <c r="E1343" s="17">
        <v>0.5</v>
      </c>
      <c r="F1343" s="6">
        <f t="shared" si="291"/>
        <v>89234.127463921672</v>
      </c>
      <c r="G1343" s="7">
        <f t="shared" si="292"/>
        <v>153.48269923794527</v>
      </c>
      <c r="H1343" s="6">
        <f t="shared" si="293"/>
        <v>89157.386114302702</v>
      </c>
      <c r="I1343" s="6">
        <f>SUM(H1343:H1446)</f>
        <v>5491507.8399528796</v>
      </c>
      <c r="J1343" s="8">
        <f t="shared" si="286"/>
        <v>61.540444177852876</v>
      </c>
      <c r="K1343" s="9">
        <f t="shared" si="294"/>
        <v>0.11173</v>
      </c>
      <c r="L1343" s="9">
        <f t="shared" si="287"/>
        <v>1.4897333333333334E-2</v>
      </c>
      <c r="M1343" s="12">
        <f t="shared" si="288"/>
        <v>10302.69618083406</v>
      </c>
      <c r="N1343" s="10">
        <f>((B1342+E1342)*D1342+(B1343+E1343)*D1343+(B1344+E1344)*D1344)/3/SUM(D1336:D1343)</f>
        <v>0.11500939765506131</v>
      </c>
      <c r="O1343" s="11">
        <f>O1336</f>
        <v>7.4482158814043284E-2</v>
      </c>
      <c r="P1343" s="12">
        <f>M1343*O1336</f>
        <v>767.36705315371967</v>
      </c>
      <c r="Q1343" s="9">
        <f>N1343*O1336</f>
        <v>8.5661482212517331E-3</v>
      </c>
      <c r="R1343" s="12">
        <f t="shared" si="289"/>
        <v>88393.650729828223</v>
      </c>
      <c r="S1343" s="12">
        <f t="shared" si="290"/>
        <v>4841644.711030486</v>
      </c>
      <c r="T1343" s="13">
        <f t="shared" si="272"/>
        <v>54.257769405410677</v>
      </c>
      <c r="U1343" s="14">
        <f t="shared" si="285"/>
        <v>7.2826747724421992</v>
      </c>
    </row>
    <row r="1344" spans="1:21" x14ac:dyDescent="0.3">
      <c r="A1344" s="17">
        <v>1933</v>
      </c>
      <c r="B1344" s="17">
        <v>8</v>
      </c>
      <c r="C1344" s="17">
        <v>1.7099999999999999E-3</v>
      </c>
      <c r="D1344" s="17">
        <v>1.7099999999999999E-3</v>
      </c>
      <c r="E1344" s="17">
        <v>0.5</v>
      </c>
      <c r="F1344" s="6">
        <f t="shared" si="291"/>
        <v>89080.644764683733</v>
      </c>
      <c r="G1344" s="7">
        <f t="shared" si="292"/>
        <v>152.32790254760917</v>
      </c>
      <c r="H1344" s="6">
        <f t="shared" si="293"/>
        <v>89004.480813409929</v>
      </c>
      <c r="I1344" s="6">
        <f>SUM(H1344:H1446)</f>
        <v>5402350.4538385775</v>
      </c>
      <c r="J1344" s="8">
        <f t="shared" si="286"/>
        <v>60.645614635025119</v>
      </c>
      <c r="K1344" s="9">
        <f t="shared" si="294"/>
        <v>0.11344</v>
      </c>
      <c r="L1344" s="9">
        <f t="shared" si="287"/>
        <v>1.3345882352941176E-2</v>
      </c>
      <c r="M1344" s="12">
        <f t="shared" si="288"/>
        <v>11413.850243782423</v>
      </c>
      <c r="N1344" s="10">
        <f>((B1343+E1343)*D1343+(B1344+E1344)*D1344+(B1345+E1345)*D1345)/3/SUM(D1336:D1344)</f>
        <v>0.11746297602256699</v>
      </c>
      <c r="O1344" s="11">
        <f>O1336</f>
        <v>7.4482158814043284E-2</v>
      </c>
      <c r="P1344" s="12">
        <f>M1344*O1336</f>
        <v>850.12820653710901</v>
      </c>
      <c r="Q1344" s="9">
        <f>N1344*O1336</f>
        <v>8.7488960348829931E-3</v>
      </c>
      <c r="R1344" s="12">
        <f t="shared" si="289"/>
        <v>88225.789864134669</v>
      </c>
      <c r="S1344" s="12">
        <f t="shared" si="290"/>
        <v>4753251.0603006575</v>
      </c>
      <c r="T1344" s="13">
        <f t="shared" si="272"/>
        <v>53.358965607589504</v>
      </c>
      <c r="U1344" s="14">
        <f t="shared" si="285"/>
        <v>7.2866490274356153</v>
      </c>
    </row>
    <row r="1345" spans="1:21" x14ac:dyDescent="0.3">
      <c r="A1345" s="17">
        <v>1933</v>
      </c>
      <c r="B1345" s="17">
        <v>9</v>
      </c>
      <c r="C1345" s="17">
        <v>1.32E-3</v>
      </c>
      <c r="D1345" s="17">
        <v>1.32E-3</v>
      </c>
      <c r="E1345" s="17">
        <v>0.5</v>
      </c>
      <c r="F1345" s="6">
        <f t="shared" si="291"/>
        <v>88928.316862136126</v>
      </c>
      <c r="G1345" s="7">
        <f t="shared" si="292"/>
        <v>117.38537825801968</v>
      </c>
      <c r="H1345" s="6">
        <f t="shared" si="293"/>
        <v>88869.62417300712</v>
      </c>
      <c r="I1345" s="6">
        <f>SUM(H1345:H1446)</f>
        <v>5313345.9730251683</v>
      </c>
      <c r="J1345" s="8">
        <f t="shared" si="286"/>
        <v>59.748639809098684</v>
      </c>
      <c r="K1345" s="9">
        <f t="shared" si="294"/>
        <v>0.11476</v>
      </c>
      <c r="L1345" s="9">
        <f t="shared" si="287"/>
        <v>1.208E-2</v>
      </c>
      <c r="M1345" s="12">
        <f t="shared" si="288"/>
        <v>9717.3326372532847</v>
      </c>
      <c r="N1345" s="10">
        <f>((B1344+E1344)*D1344+(B1345+E1345)*D1345+(B1346+E1346)*D1346)/3/SUM(D1336:D1345)</f>
        <v>0.12103520390379922</v>
      </c>
      <c r="O1345" s="11">
        <f>O1336</f>
        <v>7.4482158814043284E-2</v>
      </c>
      <c r="P1345" s="12">
        <f>M1345*O1336</f>
        <v>723.76791273678521</v>
      </c>
      <c r="Q1345" s="9">
        <f>N1345*O1336</f>
        <v>9.0149632792528855E-3</v>
      </c>
      <c r="R1345" s="12">
        <f t="shared" si="289"/>
        <v>88068.467774446457</v>
      </c>
      <c r="S1345" s="12">
        <f t="shared" si="290"/>
        <v>4665025.2704365226</v>
      </c>
      <c r="T1345" s="13">
        <f t="shared" si="272"/>
        <v>52.458265657592761</v>
      </c>
      <c r="U1345" s="14">
        <f t="shared" si="285"/>
        <v>7.2903741515059224</v>
      </c>
    </row>
    <row r="1346" spans="1:21" x14ac:dyDescent="0.3">
      <c r="A1346" s="17">
        <v>1933</v>
      </c>
      <c r="B1346" s="17">
        <v>10</v>
      </c>
      <c r="C1346" s="17">
        <v>1.39E-3</v>
      </c>
      <c r="D1346" s="17">
        <v>1.39E-3</v>
      </c>
      <c r="E1346" s="17">
        <v>0.5</v>
      </c>
      <c r="F1346" s="6">
        <f t="shared" si="291"/>
        <v>88810.931483878099</v>
      </c>
      <c r="G1346" s="7">
        <f t="shared" si="292"/>
        <v>123.44719476259056</v>
      </c>
      <c r="H1346" s="6">
        <f t="shared" si="293"/>
        <v>88749.207886496806</v>
      </c>
      <c r="I1346" s="6">
        <f>SUM(H1346:H1446)</f>
        <v>5224476.3488521604</v>
      </c>
      <c r="J1346" s="8">
        <f t="shared" si="286"/>
        <v>58.82695138492678</v>
      </c>
      <c r="K1346" s="9">
        <f t="shared" si="294"/>
        <v>0.11615</v>
      </c>
      <c r="L1346" s="9">
        <f t="shared" si="287"/>
        <v>1.1061904761904762E-2</v>
      </c>
      <c r="M1346" s="12">
        <f t="shared" si="288"/>
        <v>11159.66891956264</v>
      </c>
      <c r="N1346" s="10">
        <f>((B1345+E1345)*D1345+(B1346+E1346)*D1346+(B1347+E1347)*D1347)/3/SUM(D1336:D1346)</f>
        <v>0.12143779595350838</v>
      </c>
      <c r="O1346" s="11">
        <f>O1336</f>
        <v>7.4482158814043284E-2</v>
      </c>
      <c r="P1346" s="12">
        <f>M1346*O1336</f>
        <v>831.19623277900746</v>
      </c>
      <c r="Q1346" s="9">
        <f>N1346*O1336</f>
        <v>9.0449492042365947E-3</v>
      </c>
      <c r="R1346" s="12">
        <f t="shared" si="289"/>
        <v>87946.475809247204</v>
      </c>
      <c r="S1346" s="12">
        <f t="shared" si="290"/>
        <v>4576956.8026620764</v>
      </c>
      <c r="T1346" s="13">
        <f t="shared" si="272"/>
        <v>51.535962141022402</v>
      </c>
      <c r="U1346" s="14">
        <f t="shared" si="285"/>
        <v>7.2909892439043773</v>
      </c>
    </row>
    <row r="1347" spans="1:21" x14ac:dyDescent="0.3">
      <c r="A1347" s="17">
        <v>1933</v>
      </c>
      <c r="B1347" s="17">
        <v>11</v>
      </c>
      <c r="C1347" s="17">
        <v>1.32E-3</v>
      </c>
      <c r="D1347" s="17">
        <v>1.32E-3</v>
      </c>
      <c r="E1347" s="17">
        <v>0.5</v>
      </c>
      <c r="F1347" s="6">
        <f t="shared" si="291"/>
        <v>88687.484289115513</v>
      </c>
      <c r="G1347" s="7">
        <f t="shared" si="292"/>
        <v>117.06747926163247</v>
      </c>
      <c r="H1347" s="6">
        <f t="shared" si="293"/>
        <v>88628.950549484696</v>
      </c>
      <c r="I1347" s="6">
        <f>SUM(H1347:H1446)</f>
        <v>5135727.1409656638</v>
      </c>
      <c r="J1347" s="8">
        <f t="shared" si="286"/>
        <v>57.908138697716609</v>
      </c>
      <c r="K1347" s="9">
        <f t="shared" si="294"/>
        <v>0.11747</v>
      </c>
      <c r="L1347" s="9">
        <f t="shared" si="287"/>
        <v>1.0214782608695653E-2</v>
      </c>
      <c r="M1347" s="12">
        <f t="shared" si="288"/>
        <v>11460.594292234386</v>
      </c>
      <c r="N1347" s="10">
        <f>((B1346+E1346)*D1346+(B1347+E1347)*D1347+(B1348+E1348)*D1348)/3/SUM(D1336:D1347)</f>
        <v>0.13131012173320847</v>
      </c>
      <c r="O1347" s="11">
        <f>O1336</f>
        <v>7.4482158814043284E-2</v>
      </c>
      <c r="P1347" s="12">
        <f>M1347*O1336</f>
        <v>853.60980417751955</v>
      </c>
      <c r="Q1347" s="9">
        <f>N1347*O1336</f>
        <v>9.7802613408241902E-3</v>
      </c>
      <c r="R1347" s="12">
        <f t="shared" si="289"/>
        <v>87762.136250747746</v>
      </c>
      <c r="S1347" s="12">
        <f t="shared" si="290"/>
        <v>4489010.3268528292</v>
      </c>
      <c r="T1347" s="13">
        <f t="shared" si="272"/>
        <v>50.616052116428776</v>
      </c>
      <c r="U1347" s="14">
        <f t="shared" si="285"/>
        <v>7.2920865812878333</v>
      </c>
    </row>
    <row r="1348" spans="1:21" x14ac:dyDescent="0.3">
      <c r="A1348" s="17">
        <v>1933</v>
      </c>
      <c r="B1348" s="17">
        <v>12</v>
      </c>
      <c r="C1348" s="17">
        <v>1.32E-3</v>
      </c>
      <c r="D1348" s="17">
        <v>1.32E-3</v>
      </c>
      <c r="E1348" s="17">
        <v>0.5</v>
      </c>
      <c r="F1348" s="6">
        <f t="shared" si="291"/>
        <v>88570.416809853879</v>
      </c>
      <c r="G1348" s="7">
        <f t="shared" si="292"/>
        <v>116.91295018900712</v>
      </c>
      <c r="H1348" s="6">
        <f t="shared" si="293"/>
        <v>88511.96033475938</v>
      </c>
      <c r="I1348" s="6">
        <f>SUM(H1348:H1446)</f>
        <v>5047098.1904161777</v>
      </c>
      <c r="J1348" s="8">
        <f t="shared" si="286"/>
        <v>56.984017600949848</v>
      </c>
      <c r="K1348" s="9">
        <f t="shared" si="294"/>
        <v>0.11879000000000001</v>
      </c>
      <c r="L1348" s="9">
        <f t="shared" si="287"/>
        <v>9.5031999999999998E-3</v>
      </c>
      <c r="M1348" s="12">
        <f t="shared" si="288"/>
        <v>12302.482341633042</v>
      </c>
      <c r="N1348" s="10">
        <f>((B1347+E1347)*D1347+(B1348+E1348)*D1348+(B1349+E1349)*D1349)/3/SUM(D1336:D1348)</f>
        <v>0.14079467968684231</v>
      </c>
      <c r="O1348" s="11">
        <f>O1336</f>
        <v>7.4482158814043284E-2</v>
      </c>
      <c r="P1348" s="12">
        <f>M1348*O1336</f>
        <v>916.31544357647533</v>
      </c>
      <c r="Q1348" s="9">
        <f>N1348*O1336</f>
        <v>1.0486691692607743E-2</v>
      </c>
      <c r="R1348" s="12">
        <f t="shared" si="289"/>
        <v>87583.762695620433</v>
      </c>
      <c r="S1348" s="12">
        <f t="shared" si="290"/>
        <v>4401248.1906020818</v>
      </c>
      <c r="T1348" s="13">
        <f t="shared" ref="T1348:T1411" si="295">S1348/F1348</f>
        <v>49.692079467694477</v>
      </c>
      <c r="U1348" s="14">
        <f t="shared" si="285"/>
        <v>7.2919381332553712</v>
      </c>
    </row>
    <row r="1349" spans="1:21" x14ac:dyDescent="0.3">
      <c r="A1349" s="17">
        <v>1933</v>
      </c>
      <c r="B1349" s="17">
        <v>13</v>
      </c>
      <c r="C1349" s="17">
        <v>1.3799999999999999E-3</v>
      </c>
      <c r="D1349" s="17">
        <v>1.3699999999999999E-3</v>
      </c>
      <c r="E1349" s="17">
        <v>0.5</v>
      </c>
      <c r="F1349" s="6">
        <f t="shared" si="291"/>
        <v>88453.503859664866</v>
      </c>
      <c r="G1349" s="7">
        <f t="shared" si="292"/>
        <v>121.18130028774085</v>
      </c>
      <c r="H1349" s="6">
        <f t="shared" si="293"/>
        <v>88392.913209520993</v>
      </c>
      <c r="I1349" s="6">
        <f>SUM(H1349:H1446)</f>
        <v>4958586.2300814185</v>
      </c>
      <c r="J1349" s="8">
        <f t="shared" si="286"/>
        <v>56.058675052018515</v>
      </c>
      <c r="K1349" s="9">
        <f t="shared" si="294"/>
        <v>0.12016</v>
      </c>
      <c r="L1349" s="9">
        <f t="shared" si="287"/>
        <v>8.9007407407407403E-3</v>
      </c>
      <c r="M1349" s="12">
        <f t="shared" si="288"/>
        <v>13614.743291315759</v>
      </c>
      <c r="N1349" s="10">
        <f>((B1348+E1348)*D1348+(B1349+E1349)*D1349+(B1350+E1350)*D1350)/3/SUM(D1336:D1349)</f>
        <v>0.14856580115401685</v>
      </c>
      <c r="O1349" s="11">
        <f>O1336</f>
        <v>7.4482158814043284E-2</v>
      </c>
      <c r="P1349" s="12">
        <f>M1349*O1336</f>
        <v>1014.0554720362107</v>
      </c>
      <c r="Q1349" s="9">
        <f>N1349*O1336</f>
        <v>1.1065501595889059E-2</v>
      </c>
      <c r="R1349" s="12">
        <f t="shared" si="289"/>
        <v>87414.801287335751</v>
      </c>
      <c r="S1349" s="12">
        <f t="shared" si="290"/>
        <v>4313664.4279064611</v>
      </c>
      <c r="T1349" s="13">
        <f t="shared" si="295"/>
        <v>48.767592460218054</v>
      </c>
      <c r="U1349" s="14">
        <f t="shared" si="285"/>
        <v>7.2910825918004605</v>
      </c>
    </row>
    <row r="1350" spans="1:21" x14ac:dyDescent="0.3">
      <c r="A1350" s="17">
        <v>1933</v>
      </c>
      <c r="B1350" s="17">
        <v>14</v>
      </c>
      <c r="C1350" s="17">
        <v>1.2800000000000001E-3</v>
      </c>
      <c r="D1350" s="17">
        <v>1.2800000000000001E-3</v>
      </c>
      <c r="E1350" s="17">
        <v>0.5</v>
      </c>
      <c r="F1350" s="6">
        <f t="shared" si="291"/>
        <v>88332.32255937712</v>
      </c>
      <c r="G1350" s="7">
        <f t="shared" si="292"/>
        <v>113.06537287600273</v>
      </c>
      <c r="H1350" s="6">
        <f t="shared" si="293"/>
        <v>88275.789872939116</v>
      </c>
      <c r="I1350" s="6">
        <f>SUM(H1350:H1446)</f>
        <v>4870193.3168718982</v>
      </c>
      <c r="J1350" s="8">
        <f t="shared" si="286"/>
        <v>55.134894857973954</v>
      </c>
      <c r="K1350" s="9">
        <f t="shared" si="294"/>
        <v>0.12144000000000001</v>
      </c>
      <c r="L1350" s="9">
        <f t="shared" si="287"/>
        <v>8.3751724137931041E-3</v>
      </c>
      <c r="M1350" s="12">
        <f t="shared" si="288"/>
        <v>13500.065107888993</v>
      </c>
      <c r="N1350" s="10">
        <f>((B1349+E1349)*D1349+(B1350+E1350)*D1350+(B1351+E1351)*D1351)/3/SUM(D1336:D1350)</f>
        <v>0.17403656126482211</v>
      </c>
      <c r="O1350" s="11">
        <f>O1336</f>
        <v>7.4482158814043284E-2</v>
      </c>
      <c r="P1350" s="12">
        <f>M1350*O1336</f>
        <v>1005.5139933657124</v>
      </c>
      <c r="Q1350" s="9">
        <f>N1350*O1336</f>
        <v>1.2962618795576454E-2</v>
      </c>
      <c r="R1350" s="12">
        <f t="shared" si="289"/>
        <v>87131.504459937802</v>
      </c>
      <c r="S1350" s="12">
        <f t="shared" si="290"/>
        <v>4226249.6266191257</v>
      </c>
      <c r="T1350" s="13">
        <f t="shared" si="295"/>
        <v>47.844882871479285</v>
      </c>
      <c r="U1350" s="14">
        <f t="shared" si="285"/>
        <v>7.2900119864946689</v>
      </c>
    </row>
    <row r="1351" spans="1:21" x14ac:dyDescent="0.3">
      <c r="A1351" s="17">
        <v>1933</v>
      </c>
      <c r="B1351" s="17">
        <v>15</v>
      </c>
      <c r="C1351" s="17">
        <v>1.7099999999999999E-3</v>
      </c>
      <c r="D1351" s="17">
        <v>1.6999999999999999E-3</v>
      </c>
      <c r="E1351" s="17">
        <v>0.5</v>
      </c>
      <c r="F1351" s="6">
        <f t="shared" si="291"/>
        <v>88219.257186501112</v>
      </c>
      <c r="G1351" s="7">
        <f t="shared" si="292"/>
        <v>149.97273721705187</v>
      </c>
      <c r="H1351" s="6">
        <f t="shared" si="293"/>
        <v>88144.270817892582</v>
      </c>
      <c r="I1351" s="6">
        <f>SUM(H1351:H1446)</f>
        <v>4781917.5269989586</v>
      </c>
      <c r="J1351" s="8">
        <f t="shared" si="286"/>
        <v>54.20491715192842</v>
      </c>
      <c r="K1351" s="9">
        <f t="shared" si="294"/>
        <v>0.12314</v>
      </c>
      <c r="L1351" s="9">
        <f t="shared" si="287"/>
        <v>7.9445161290322575E-3</v>
      </c>
      <c r="M1351" s="12">
        <f t="shared" si="288"/>
        <v>18877.516865878708</v>
      </c>
      <c r="N1351" s="10">
        <f>((B1350+E1350)*D1350+(B1351+E1351)*D1351+(B1352+E1352)*D1352)/3/SUM(D1336:D1351)</f>
        <v>0.21402468734773428</v>
      </c>
      <c r="O1351" s="11">
        <f>O1336</f>
        <v>7.4482158814043284E-2</v>
      </c>
      <c r="P1351" s="12">
        <f>M1351*O1336</f>
        <v>1406.0382092191585</v>
      </c>
      <c r="Q1351" s="9">
        <f>N1351*O1336</f>
        <v>1.5941020753159906E-2</v>
      </c>
      <c r="R1351" s="12">
        <f t="shared" si="289"/>
        <v>86739.1611675124</v>
      </c>
      <c r="S1351" s="12">
        <f t="shared" si="290"/>
        <v>4139118.1221591877</v>
      </c>
      <c r="T1351" s="13">
        <f t="shared" si="295"/>
        <v>46.918532916331735</v>
      </c>
      <c r="U1351" s="14">
        <f t="shared" si="285"/>
        <v>7.2863842355966852</v>
      </c>
    </row>
    <row r="1352" spans="1:21" x14ac:dyDescent="0.3">
      <c r="A1352" s="17">
        <v>1933</v>
      </c>
      <c r="B1352" s="17">
        <v>16</v>
      </c>
      <c r="C1352" s="17">
        <v>2.0799999999999998E-3</v>
      </c>
      <c r="D1352" s="17">
        <v>2.0699999999999998E-3</v>
      </c>
      <c r="E1352" s="17">
        <v>0.5</v>
      </c>
      <c r="F1352" s="6">
        <f t="shared" si="291"/>
        <v>88069.284449284067</v>
      </c>
      <c r="G1352" s="7">
        <f t="shared" si="292"/>
        <v>182.303418810018</v>
      </c>
      <c r="H1352" s="6">
        <f t="shared" si="293"/>
        <v>87978.13273987906</v>
      </c>
      <c r="I1352" s="6">
        <f>SUM(H1352:H1446)</f>
        <v>4693773.2561810659</v>
      </c>
      <c r="J1352" s="8">
        <f t="shared" si="286"/>
        <v>53.29637098259883</v>
      </c>
      <c r="K1352" s="9">
        <f t="shared" si="294"/>
        <v>0.12520999999999999</v>
      </c>
      <c r="L1352" s="9">
        <f t="shared" si="287"/>
        <v>7.5884848484848479E-3</v>
      </c>
      <c r="M1352" s="12">
        <f t="shared" si="288"/>
        <v>24023.691481233906</v>
      </c>
      <c r="N1352" s="10">
        <f>((B1351+E1351)*D1351+(B1352+E1352)*D1352+(B1353+E1353)*D1353)/3/SUM(D1336:D1352)</f>
        <v>0.2626387668716556</v>
      </c>
      <c r="O1352" s="11">
        <f>O1336</f>
        <v>7.4482158814043284E-2</v>
      </c>
      <c r="P1352" s="12">
        <f>M1352*O1336</f>
        <v>1789.3364042048424</v>
      </c>
      <c r="Q1352" s="9">
        <f>N1352*O1336</f>
        <v>1.9561902344859144E-2</v>
      </c>
      <c r="R1352" s="12">
        <f t="shared" si="289"/>
        <v>86257.113098738497</v>
      </c>
      <c r="S1352" s="12">
        <f t="shared" si="290"/>
        <v>4052378.9609916755</v>
      </c>
      <c r="T1352" s="13">
        <f t="shared" si="295"/>
        <v>46.013533393987032</v>
      </c>
      <c r="U1352" s="14">
        <f t="shared" si="285"/>
        <v>7.2828375886117982</v>
      </c>
    </row>
    <row r="1353" spans="1:21" x14ac:dyDescent="0.3">
      <c r="A1353" s="17">
        <v>1933</v>
      </c>
      <c r="B1353" s="17">
        <v>17</v>
      </c>
      <c r="C1353" s="17">
        <v>2.1800000000000001E-3</v>
      </c>
      <c r="D1353" s="17">
        <v>2.1800000000000001E-3</v>
      </c>
      <c r="E1353" s="17">
        <v>0.5</v>
      </c>
      <c r="F1353" s="6">
        <f t="shared" si="291"/>
        <v>87886.981030474053</v>
      </c>
      <c r="G1353" s="7">
        <f t="shared" si="292"/>
        <v>191.59361864643344</v>
      </c>
      <c r="H1353" s="6">
        <f t="shared" si="293"/>
        <v>87791.184221150834</v>
      </c>
      <c r="I1353" s="6">
        <f>SUM(H1353:H1446)</f>
        <v>4605795.1234411867</v>
      </c>
      <c r="J1353" s="8">
        <f t="shared" si="286"/>
        <v>52.405886166964443</v>
      </c>
      <c r="K1353" s="9">
        <f t="shared" si="294"/>
        <v>0.12738999999999998</v>
      </c>
      <c r="L1353" s="9">
        <f t="shared" si="287"/>
        <v>7.2794285714285704E-3</v>
      </c>
      <c r="M1353" s="12">
        <f t="shared" si="288"/>
        <v>26319.870683040943</v>
      </c>
      <c r="N1353" s="10">
        <f>((B1352+E1352)*D1352+(B1353+E1353)*D1353+(B1354+E1354)*D1354)/3/SUM(D1336:D1353)</f>
        <v>0.29714524949629761</v>
      </c>
      <c r="O1353" s="11">
        <f>O1336</f>
        <v>7.4482158814043284E-2</v>
      </c>
      <c r="P1353" s="12">
        <f>M1353*O1336</f>
        <v>1960.3607881793373</v>
      </c>
      <c r="Q1353" s="9">
        <f>N1353*O1336</f>
        <v>2.2132019663821754E-2</v>
      </c>
      <c r="R1353" s="12">
        <f t="shared" si="289"/>
        <v>85848.188005658129</v>
      </c>
      <c r="S1353" s="12">
        <f t="shared" si="290"/>
        <v>3966121.8478929368</v>
      </c>
      <c r="T1353" s="13">
        <f t="shared" si="295"/>
        <v>45.127524024493667</v>
      </c>
      <c r="U1353" s="14">
        <f t="shared" si="285"/>
        <v>7.2783621424707761</v>
      </c>
    </row>
    <row r="1354" spans="1:21" x14ac:dyDescent="0.3">
      <c r="A1354" s="17">
        <v>1933</v>
      </c>
      <c r="B1354" s="17">
        <v>18</v>
      </c>
      <c r="C1354" s="17">
        <v>2.2300000000000002E-3</v>
      </c>
      <c r="D1354" s="17">
        <v>2.2300000000000002E-3</v>
      </c>
      <c r="E1354" s="17">
        <v>0.5</v>
      </c>
      <c r="F1354" s="6">
        <f t="shared" si="291"/>
        <v>87695.387411827614</v>
      </c>
      <c r="G1354" s="7">
        <f t="shared" si="292"/>
        <v>195.56071392837561</v>
      </c>
      <c r="H1354" s="6">
        <f t="shared" si="293"/>
        <v>87597.607054863431</v>
      </c>
      <c r="I1354" s="6">
        <f>SUM(H1354:H1446)</f>
        <v>4518003.9392200354</v>
      </c>
      <c r="J1354" s="8">
        <f t="shared" si="286"/>
        <v>51.51928821527374</v>
      </c>
      <c r="K1354" s="9">
        <f t="shared" si="294"/>
        <v>0.12961999999999999</v>
      </c>
      <c r="L1354" s="9">
        <f t="shared" si="287"/>
        <v>7.0064864864864858E-3</v>
      </c>
      <c r="M1354" s="12">
        <f t="shared" si="288"/>
        <v>27911.381018939584</v>
      </c>
      <c r="N1354" s="10">
        <f>((B1353+E1353)*D1353+(B1354+E1354)*D1354+(B1355+E1355)*D1355)/3/SUM(D1336:D1354)</f>
        <v>0.3330761713727306</v>
      </c>
      <c r="O1354" s="11">
        <f>O1336</f>
        <v>7.4482158814043284E-2</v>
      </c>
      <c r="P1354" s="12">
        <f>M1354*O1336</f>
        <v>2078.8999137719316</v>
      </c>
      <c r="Q1354" s="9">
        <f>N1354*O1336</f>
        <v>2.4808232293357216E-2</v>
      </c>
      <c r="R1354" s="12">
        <f t="shared" si="289"/>
        <v>85424.465270704153</v>
      </c>
      <c r="S1354" s="12">
        <f t="shared" si="290"/>
        <v>3880273.6598872785</v>
      </c>
      <c r="T1354" s="13">
        <f t="shared" si="295"/>
        <v>44.247180774344123</v>
      </c>
      <c r="U1354" s="14">
        <f t="shared" si="285"/>
        <v>7.2721074409296165</v>
      </c>
    </row>
    <row r="1355" spans="1:21" x14ac:dyDescent="0.3">
      <c r="A1355" s="17">
        <v>1933</v>
      </c>
      <c r="B1355" s="17">
        <v>19</v>
      </c>
      <c r="C1355" s="17">
        <v>2.5799999999999998E-3</v>
      </c>
      <c r="D1355" s="17">
        <v>2.5699999999999998E-3</v>
      </c>
      <c r="E1355" s="17">
        <v>0.5</v>
      </c>
      <c r="F1355" s="6">
        <f t="shared" si="291"/>
        <v>87499.826697899232</v>
      </c>
      <c r="G1355" s="7">
        <f t="shared" si="292"/>
        <v>224.87455461360102</v>
      </c>
      <c r="H1355" s="6">
        <f t="shared" si="293"/>
        <v>87387.38942059243</v>
      </c>
      <c r="I1355" s="6">
        <f>SUM(H1355:H1446)</f>
        <v>4430406.3321651723</v>
      </c>
      <c r="J1355" s="8">
        <f t="shared" si="286"/>
        <v>50.633315508858502</v>
      </c>
      <c r="K1355" s="9">
        <f t="shared" si="294"/>
        <v>0.13218999999999997</v>
      </c>
      <c r="L1355" s="9">
        <f t="shared" si="287"/>
        <v>6.7789743589743573E-3</v>
      </c>
      <c r="M1355" s="12">
        <f t="shared" si="288"/>
        <v>33172.35656982541</v>
      </c>
      <c r="N1355" s="10">
        <f>((B1354+E1354)*D1354+(B1355+E1355)*D1355+(B1356+E1356)*D1356)/3/SUM(D1336:D1355)</f>
        <v>0.37565877398693809</v>
      </c>
      <c r="O1355" s="11">
        <f>O1336</f>
        <v>7.4482158814043284E-2</v>
      </c>
      <c r="P1355" s="12">
        <f>M1355*O1336</f>
        <v>2470.7487302698082</v>
      </c>
      <c r="Q1355" s="9">
        <f>N1355*O1336</f>
        <v>2.7979876463983915E-2</v>
      </c>
      <c r="R1355" s="12">
        <f t="shared" si="289"/>
        <v>84942.301060094193</v>
      </c>
      <c r="S1355" s="12">
        <f t="shared" si="290"/>
        <v>3794849.1946165743</v>
      </c>
      <c r="T1355" s="13">
        <f t="shared" si="295"/>
        <v>43.369790979342412</v>
      </c>
      <c r="U1355" s="14">
        <f t="shared" si="285"/>
        <v>7.26352452951609</v>
      </c>
    </row>
    <row r="1356" spans="1:21" x14ac:dyDescent="0.3">
      <c r="A1356" s="17">
        <v>1933</v>
      </c>
      <c r="B1356" s="17">
        <v>20</v>
      </c>
      <c r="C1356" s="17">
        <v>2.82E-3</v>
      </c>
      <c r="D1356" s="17">
        <v>2.81E-3</v>
      </c>
      <c r="E1356" s="17">
        <v>0.5</v>
      </c>
      <c r="F1356" s="6">
        <f t="shared" si="291"/>
        <v>87274.952143285627</v>
      </c>
      <c r="G1356" s="7">
        <f t="shared" si="292"/>
        <v>245.2426155226326</v>
      </c>
      <c r="H1356" s="6">
        <f t="shared" si="293"/>
        <v>87152.330835524306</v>
      </c>
      <c r="I1356" s="6">
        <f>SUM(H1356:H1446)</f>
        <v>4343018.9427445801</v>
      </c>
      <c r="J1356" s="8">
        <f t="shared" si="286"/>
        <v>49.762490108437191</v>
      </c>
      <c r="K1356" s="9">
        <f t="shared" si="294"/>
        <v>0.13499999999999998</v>
      </c>
      <c r="L1356" s="9">
        <f t="shared" si="287"/>
        <v>6.5853658536585355E-3</v>
      </c>
      <c r="M1356" s="12">
        <f t="shared" si="288"/>
        <v>37240.545320103476</v>
      </c>
      <c r="N1356" s="10">
        <f>((B1355+E1355)*D1355+(B1356+E1356)*D1356+(B1357+E1357)*D1357)/3/SUM(D1336:D1356)</f>
        <v>0.40240740740740738</v>
      </c>
      <c r="O1356" s="11">
        <f>O1336</f>
        <v>7.4482158814043284E-2</v>
      </c>
      <c r="P1356" s="12">
        <f>M1356*O1336</f>
        <v>2773.7562108535235</v>
      </c>
      <c r="Q1356" s="9">
        <f>N1356*O1336</f>
        <v>2.9972172426465934E-2</v>
      </c>
      <c r="R1356" s="12">
        <f t="shared" si="289"/>
        <v>84540.186148353576</v>
      </c>
      <c r="S1356" s="12">
        <f t="shared" si="290"/>
        <v>3709906.8935564803</v>
      </c>
      <c r="T1356" s="13">
        <f t="shared" si="295"/>
        <v>42.508266145659483</v>
      </c>
      <c r="U1356" s="14">
        <f t="shared" si="285"/>
        <v>7.2542239627777079</v>
      </c>
    </row>
    <row r="1357" spans="1:21" x14ac:dyDescent="0.3">
      <c r="A1357" s="17">
        <v>1933</v>
      </c>
      <c r="B1357" s="17">
        <v>21</v>
      </c>
      <c r="C1357" s="17">
        <v>2.5699999999999998E-3</v>
      </c>
      <c r="D1357" s="17">
        <v>2.5699999999999998E-3</v>
      </c>
      <c r="E1357" s="17">
        <v>0.5</v>
      </c>
      <c r="F1357" s="6">
        <f t="shared" si="291"/>
        <v>87029.709527763</v>
      </c>
      <c r="G1357" s="7">
        <f t="shared" si="292"/>
        <v>223.66635348635089</v>
      </c>
      <c r="H1357" s="6">
        <f t="shared" si="293"/>
        <v>86917.876351019819</v>
      </c>
      <c r="I1357" s="6">
        <f>SUM(H1357:H1446)</f>
        <v>4255866.6119090552</v>
      </c>
      <c r="J1357" s="8">
        <f t="shared" si="286"/>
        <v>48.901307783308276</v>
      </c>
      <c r="K1357" s="9">
        <f t="shared" si="294"/>
        <v>0.13756999999999997</v>
      </c>
      <c r="L1357" s="9">
        <f t="shared" si="287"/>
        <v>6.3986046511627891E-3</v>
      </c>
      <c r="M1357" s="12">
        <f t="shared" si="288"/>
        <v>34955.488841728176</v>
      </c>
      <c r="N1357" s="10">
        <f>((B1356+E1356)*D1356+(B1357+E1357)*D1357+(B1358+E1358)*D1358)/3/SUM(D1336:D1357)</f>
        <v>0.4222941048193648</v>
      </c>
      <c r="O1357" s="11">
        <f>O1336</f>
        <v>7.4482158814043284E-2</v>
      </c>
      <c r="P1357" s="12">
        <f>M1357*O1336</f>
        <v>2603.5602713321159</v>
      </c>
      <c r="Q1357" s="9">
        <f>N1357*O1336</f>
        <v>3.145337658139017E-2</v>
      </c>
      <c r="R1357" s="12">
        <f t="shared" si="289"/>
        <v>84184.015654496485</v>
      </c>
      <c r="S1357" s="12">
        <f t="shared" si="290"/>
        <v>3625366.7074081269</v>
      </c>
      <c r="T1357" s="13">
        <f t="shared" si="295"/>
        <v>41.656656411700574</v>
      </c>
      <c r="U1357" s="14">
        <f t="shared" si="285"/>
        <v>7.2446513716077021</v>
      </c>
    </row>
    <row r="1358" spans="1:21" x14ac:dyDescent="0.3">
      <c r="A1358" s="17">
        <v>1933</v>
      </c>
      <c r="B1358" s="17">
        <v>22</v>
      </c>
      <c r="C1358" s="17">
        <v>2.7399999999999998E-3</v>
      </c>
      <c r="D1358" s="17">
        <v>2.7299999999999998E-3</v>
      </c>
      <c r="E1358" s="17">
        <v>0.5</v>
      </c>
      <c r="F1358" s="6">
        <f t="shared" si="291"/>
        <v>86806.043174276652</v>
      </c>
      <c r="G1358" s="7">
        <f t="shared" si="292"/>
        <v>236.98049786577525</v>
      </c>
      <c r="H1358" s="6">
        <f t="shared" si="293"/>
        <v>86687.552925343771</v>
      </c>
      <c r="I1358" s="6">
        <f>SUM(H1358:H1446)</f>
        <v>4168948.7355580372</v>
      </c>
      <c r="J1358" s="8">
        <f t="shared" si="286"/>
        <v>48.026019653818608</v>
      </c>
      <c r="K1358" s="9">
        <f t="shared" si="294"/>
        <v>0.14029999999999998</v>
      </c>
      <c r="L1358" s="9">
        <f t="shared" si="287"/>
        <v>6.2355555555555549E-3</v>
      </c>
      <c r="M1358" s="12">
        <f t="shared" si="288"/>
        <v>38004.712772487124</v>
      </c>
      <c r="N1358" s="10">
        <f>((B1357+E1357)*D1357+(B1358+E1358)*D1358+(B1359+E1359)*D1359)/3/SUM(D1336:D1358)</f>
        <v>0.44862200047517226</v>
      </c>
      <c r="O1358" s="11">
        <f>O1336</f>
        <v>7.4482158814043284E-2</v>
      </c>
      <c r="P1358" s="12">
        <f>M1358*O1336</f>
        <v>2830.6730524024852</v>
      </c>
      <c r="Q1358" s="9">
        <f>N1358*O1336</f>
        <v>3.3414335086865581E-2</v>
      </c>
      <c r="R1358" s="12">
        <f t="shared" si="289"/>
        <v>83790.945984035949</v>
      </c>
      <c r="S1358" s="12">
        <f t="shared" si="290"/>
        <v>3541182.6917536305</v>
      </c>
      <c r="T1358" s="13">
        <f t="shared" si="295"/>
        <v>40.794195453007283</v>
      </c>
      <c r="U1358" s="14">
        <f t="shared" si="285"/>
        <v>7.2318242008113245</v>
      </c>
    </row>
    <row r="1359" spans="1:21" x14ac:dyDescent="0.3">
      <c r="A1359" s="17">
        <v>1933</v>
      </c>
      <c r="B1359" s="17">
        <v>23</v>
      </c>
      <c r="C1359" s="17">
        <v>3.0799999999999998E-3</v>
      </c>
      <c r="D1359" s="17">
        <v>3.0699999999999998E-3</v>
      </c>
      <c r="E1359" s="17">
        <v>0.5</v>
      </c>
      <c r="F1359" s="6">
        <f t="shared" si="291"/>
        <v>86569.062676410875</v>
      </c>
      <c r="G1359" s="7">
        <f t="shared" si="292"/>
        <v>265.76702241658137</v>
      </c>
      <c r="H1359" s="6">
        <f t="shared" si="293"/>
        <v>86436.179165202586</v>
      </c>
      <c r="I1359" s="6">
        <f>SUM(H1359:H1446)</f>
        <v>4082261.1826326926</v>
      </c>
      <c r="J1359" s="8">
        <f t="shared" si="286"/>
        <v>47.156120863776714</v>
      </c>
      <c r="K1359" s="9">
        <f t="shared" si="294"/>
        <v>0.14336999999999997</v>
      </c>
      <c r="L1359" s="9">
        <f t="shared" si="287"/>
        <v>6.1008510638297861E-3</v>
      </c>
      <c r="M1359" s="12">
        <f t="shared" si="288"/>
        <v>43562.286578710075</v>
      </c>
      <c r="N1359" s="10">
        <f>((B1358+E1358)*D1358+(B1359+E1359)*D1359+(B1360+E1360)*D1360)/3/SUM(D1336:D1359)</f>
        <v>0.47289065587872881</v>
      </c>
      <c r="O1359" s="11">
        <f>O1336</f>
        <v>7.4482158814043284E-2</v>
      </c>
      <c r="P1359" s="12">
        <f>M1359*O1336</f>
        <v>3244.6131472583502</v>
      </c>
      <c r="Q1359" s="9">
        <f>N1359*O1336</f>
        <v>3.5221916932836571E-2</v>
      </c>
      <c r="R1359" s="12">
        <f t="shared" si="289"/>
        <v>83391.731242654045</v>
      </c>
      <c r="S1359" s="12">
        <f t="shared" si="290"/>
        <v>3457391.7457695948</v>
      </c>
      <c r="T1359" s="13">
        <f t="shared" si="295"/>
        <v>39.937959807802059</v>
      </c>
      <c r="U1359" s="14">
        <f t="shared" si="285"/>
        <v>7.2181610559746545</v>
      </c>
    </row>
    <row r="1360" spans="1:21" x14ac:dyDescent="0.3">
      <c r="A1360" s="17">
        <v>1933</v>
      </c>
      <c r="B1360" s="17">
        <v>24</v>
      </c>
      <c r="C1360" s="17">
        <v>2.8500000000000001E-3</v>
      </c>
      <c r="D1360" s="17">
        <v>2.8500000000000001E-3</v>
      </c>
      <c r="E1360" s="17">
        <v>0.5</v>
      </c>
      <c r="F1360" s="6">
        <f t="shared" si="291"/>
        <v>86303.295653994297</v>
      </c>
      <c r="G1360" s="7">
        <f t="shared" si="292"/>
        <v>245.96439261388375</v>
      </c>
      <c r="H1360" s="6">
        <f t="shared" si="293"/>
        <v>86180.313457687356</v>
      </c>
      <c r="I1360" s="6">
        <f>SUM(H1360:H1446)</f>
        <v>3995825.0034674904</v>
      </c>
      <c r="J1360" s="8">
        <f t="shared" si="286"/>
        <v>46.299796238228076</v>
      </c>
      <c r="K1360" s="9">
        <f t="shared" si="294"/>
        <v>0.14621999999999996</v>
      </c>
      <c r="L1360" s="9">
        <f t="shared" si="287"/>
        <v>5.9681632653061211E-3</v>
      </c>
      <c r="M1360" s="12">
        <f t="shared" si="288"/>
        <v>41212.745308713944</v>
      </c>
      <c r="N1360" s="10">
        <f>((B1359+E1359)*D1359+(B1360+E1360)*D1360+(B1361+E1361)*D1361)/3/SUM(D1336:D1360)</f>
        <v>0.47478685086399497</v>
      </c>
      <c r="O1360" s="11">
        <f>O1336</f>
        <v>7.4482158814043284E-2</v>
      </c>
      <c r="P1360" s="12">
        <f>M1360*O1336</f>
        <v>3069.6142412463491</v>
      </c>
      <c r="Q1360" s="9">
        <f>N1360*O1336</f>
        <v>3.5363149628871555E-2</v>
      </c>
      <c r="R1360" s="12">
        <f t="shared" si="289"/>
        <v>83132.706137820103</v>
      </c>
      <c r="S1360" s="12">
        <f t="shared" si="290"/>
        <v>3374000.0145269409</v>
      </c>
      <c r="T1360" s="13">
        <f t="shared" si="295"/>
        <v>39.094683336936797</v>
      </c>
      <c r="U1360" s="14">
        <f t="shared" si="285"/>
        <v>7.2051129012912796</v>
      </c>
    </row>
    <row r="1361" spans="1:21" x14ac:dyDescent="0.3">
      <c r="A1361" s="17">
        <v>1933</v>
      </c>
      <c r="B1361" s="17">
        <v>25</v>
      </c>
      <c r="C1361" s="17">
        <v>2.5999999999999999E-3</v>
      </c>
      <c r="D1361" s="17">
        <v>2.5999999999999999E-3</v>
      </c>
      <c r="E1361" s="17">
        <v>0.5</v>
      </c>
      <c r="F1361" s="6">
        <f t="shared" si="291"/>
        <v>86057.331261380416</v>
      </c>
      <c r="G1361" s="7">
        <f t="shared" si="292"/>
        <v>223.74906127958906</v>
      </c>
      <c r="H1361" s="6">
        <f t="shared" si="293"/>
        <v>85945.456730740625</v>
      </c>
      <c r="I1361" s="6">
        <f>SUM(H1361:H1446)</f>
        <v>3909644.690009803</v>
      </c>
      <c r="J1361" s="8">
        <f t="shared" si="286"/>
        <v>45.430698729607457</v>
      </c>
      <c r="K1361" s="9">
        <f t="shared" si="294"/>
        <v>0.14881999999999995</v>
      </c>
      <c r="L1361" s="9">
        <f t="shared" si="287"/>
        <v>5.8360784313725468E-3</v>
      </c>
      <c r="M1361" s="12">
        <f t="shared" si="288"/>
        <v>38338.940079488799</v>
      </c>
      <c r="N1361" s="10">
        <f>((B1360+E1360)*D1360+(B1361+E1361)*D1361+(B1362+E1362)*D1362)/3/SUM(D1336:D1361)</f>
        <v>0.47346906777762854</v>
      </c>
      <c r="O1361" s="11">
        <f>O1336</f>
        <v>7.4482158814043284E-2</v>
      </c>
      <c r="P1361" s="12">
        <f>M1361*O1336</f>
        <v>2855.5670237625741</v>
      </c>
      <c r="Q1361" s="9">
        <f>N1361*O1336</f>
        <v>3.5264998299750355E-2</v>
      </c>
      <c r="R1361" s="12">
        <f t="shared" si="289"/>
        <v>82914.590345259785</v>
      </c>
      <c r="S1361" s="12">
        <f t="shared" si="290"/>
        <v>3290867.3083891207</v>
      </c>
      <c r="T1361" s="13">
        <f t="shared" si="295"/>
        <v>38.240406251895351</v>
      </c>
      <c r="U1361" s="14">
        <f t="shared" si="285"/>
        <v>7.1902924777121058</v>
      </c>
    </row>
    <row r="1362" spans="1:21" x14ac:dyDescent="0.3">
      <c r="A1362" s="17">
        <v>1933</v>
      </c>
      <c r="B1362" s="17">
        <v>26</v>
      </c>
      <c r="C1362" s="17">
        <v>2.8400000000000001E-3</v>
      </c>
      <c r="D1362" s="17">
        <v>2.8400000000000001E-3</v>
      </c>
      <c r="E1362" s="17">
        <v>0.5</v>
      </c>
      <c r="F1362" s="6">
        <f t="shared" si="291"/>
        <v>85833.58220010082</v>
      </c>
      <c r="G1362" s="7">
        <f t="shared" si="292"/>
        <v>243.76737344828635</v>
      </c>
      <c r="H1362" s="6">
        <f t="shared" si="293"/>
        <v>85711.698513376672</v>
      </c>
      <c r="I1362" s="6">
        <f>SUM(H1362:H1446)</f>
        <v>3823699.2332790629</v>
      </c>
      <c r="J1362" s="8">
        <f t="shared" si="286"/>
        <v>44.547823069588389</v>
      </c>
      <c r="K1362" s="9">
        <f t="shared" si="294"/>
        <v>0.15165999999999996</v>
      </c>
      <c r="L1362" s="9">
        <f t="shared" si="287"/>
        <v>5.7230188679245272E-3</v>
      </c>
      <c r="M1362" s="12">
        <f t="shared" si="288"/>
        <v>42594.193567055183</v>
      </c>
      <c r="N1362" s="10">
        <f>((B1361+E1361)*D1361+(B1362+E1362)*D1362+(B1363+E1363)*D1363)/3/SUM(D1336:D1362)</f>
        <v>0.49306562925842906</v>
      </c>
      <c r="O1362" s="11">
        <f>O1336</f>
        <v>7.4482158814043284E-2</v>
      </c>
      <c r="P1362" s="12">
        <f>M1362*O1336</f>
        <v>3172.5074898175048</v>
      </c>
      <c r="Q1362" s="9">
        <f>N1362*O1336</f>
        <v>3.6724592504172503E-2</v>
      </c>
      <c r="R1362" s="12">
        <f t="shared" si="289"/>
        <v>82563.97131263242</v>
      </c>
      <c r="S1362" s="12">
        <f t="shared" si="290"/>
        <v>3207952.718043861</v>
      </c>
      <c r="T1362" s="13">
        <f t="shared" si="295"/>
        <v>37.374098060655015</v>
      </c>
      <c r="U1362" s="14">
        <f t="shared" si="285"/>
        <v>7.1737250089333742</v>
      </c>
    </row>
    <row r="1363" spans="1:21" x14ac:dyDescent="0.3">
      <c r="A1363" s="17">
        <v>1933</v>
      </c>
      <c r="B1363" s="17">
        <v>27</v>
      </c>
      <c r="C1363" s="17">
        <v>3.0200000000000001E-3</v>
      </c>
      <c r="D1363" s="17">
        <v>3.0100000000000001E-3</v>
      </c>
      <c r="E1363" s="17">
        <v>0.5</v>
      </c>
      <c r="F1363" s="6">
        <f t="shared" si="291"/>
        <v>85589.814826652539</v>
      </c>
      <c r="G1363" s="7">
        <f t="shared" si="292"/>
        <v>257.62534262822413</v>
      </c>
      <c r="H1363" s="6">
        <f t="shared" si="293"/>
        <v>85461.002155338429</v>
      </c>
      <c r="I1363" s="6">
        <f>SUM(H1363:H1446)</f>
        <v>3737987.5347656864</v>
      </c>
      <c r="J1363" s="8">
        <f t="shared" si="286"/>
        <v>43.673275171074245</v>
      </c>
      <c r="K1363" s="9">
        <f t="shared" si="294"/>
        <v>0.15466999999999997</v>
      </c>
      <c r="L1363" s="9">
        <f t="shared" si="287"/>
        <v>5.6243636363636357E-3</v>
      </c>
      <c r="M1363" s="12">
        <f t="shared" si="288"/>
        <v>45805.242918964017</v>
      </c>
      <c r="N1363" s="10">
        <f>((B1362+E1362)*D1362+(B1363+E1363)*D1363+(B1364+E1364)*D1364)/3/SUM(D1336:D1363)</f>
        <v>0.52730544600331908</v>
      </c>
      <c r="O1363" s="11">
        <f>O1336</f>
        <v>7.4482158814043284E-2</v>
      </c>
      <c r="P1363" s="12">
        <f>M1363*O1336</f>
        <v>3411.6733776061096</v>
      </c>
      <c r="Q1363" s="9">
        <f>N1363*O1336</f>
        <v>3.9274847972729135E-2</v>
      </c>
      <c r="R1363" s="12">
        <f t="shared" si="289"/>
        <v>82104.534288090435</v>
      </c>
      <c r="S1363" s="12">
        <f t="shared" si="290"/>
        <v>3125388.7467312287</v>
      </c>
      <c r="T1363" s="13">
        <f t="shared" si="295"/>
        <v>36.515895647877805</v>
      </c>
      <c r="U1363" s="14">
        <f t="shared" si="285"/>
        <v>7.1573795231964397</v>
      </c>
    </row>
    <row r="1364" spans="1:21" x14ac:dyDescent="0.3">
      <c r="A1364" s="17">
        <v>1933</v>
      </c>
      <c r="B1364" s="17">
        <v>28</v>
      </c>
      <c r="C1364" s="17">
        <v>3.0400000000000002E-3</v>
      </c>
      <c r="D1364" s="17">
        <v>3.0400000000000002E-3</v>
      </c>
      <c r="E1364" s="17">
        <v>0.5</v>
      </c>
      <c r="F1364" s="6">
        <f t="shared" si="291"/>
        <v>85332.189484024319</v>
      </c>
      <c r="G1364" s="7">
        <f t="shared" si="292"/>
        <v>259.40985603143395</v>
      </c>
      <c r="H1364" s="6">
        <f t="shared" si="293"/>
        <v>85202.484556008596</v>
      </c>
      <c r="I1364" s="6">
        <f>SUM(H1364:H1446)</f>
        <v>3652526.532610348</v>
      </c>
      <c r="J1364" s="8">
        <f t="shared" si="286"/>
        <v>42.80361906445826</v>
      </c>
      <c r="K1364" s="9">
        <f t="shared" si="294"/>
        <v>0.15770999999999996</v>
      </c>
      <c r="L1364" s="9">
        <f t="shared" si="287"/>
        <v>5.5336842105263148E-3</v>
      </c>
      <c r="M1364" s="12">
        <f t="shared" si="288"/>
        <v>46878.326655861194</v>
      </c>
      <c r="N1364" s="10">
        <f>((B1363+E1363)*D1363+(B1364+E1364)*D1364+(B1365+E1365)*D1365)/3/SUM(D1336:D1364)</f>
        <v>0.52829032189884395</v>
      </c>
      <c r="O1364" s="11">
        <f>O1336</f>
        <v>7.4482158814043284E-2</v>
      </c>
      <c r="P1364" s="12">
        <f>M1364*O1336</f>
        <v>3491.5989709184519</v>
      </c>
      <c r="Q1364" s="9">
        <f>N1364*O1336</f>
        <v>3.9348203655591746E-2</v>
      </c>
      <c r="R1364" s="12">
        <f t="shared" si="289"/>
        <v>81849.919841736351</v>
      </c>
      <c r="S1364" s="12">
        <f t="shared" si="290"/>
        <v>3043284.212443138</v>
      </c>
      <c r="T1364" s="13">
        <f t="shared" si="295"/>
        <v>35.663964921618401</v>
      </c>
      <c r="U1364" s="14">
        <f t="shared" si="285"/>
        <v>7.1396541428398592</v>
      </c>
    </row>
    <row r="1365" spans="1:21" x14ac:dyDescent="0.3">
      <c r="A1365" s="17">
        <v>1933</v>
      </c>
      <c r="B1365" s="17">
        <v>29</v>
      </c>
      <c r="C1365" s="17">
        <v>2.7399999999999998E-3</v>
      </c>
      <c r="D1365" s="17">
        <v>2.7299999999999998E-3</v>
      </c>
      <c r="E1365" s="17">
        <v>0.5</v>
      </c>
      <c r="F1365" s="6">
        <f t="shared" si="291"/>
        <v>85072.779627992888</v>
      </c>
      <c r="G1365" s="7">
        <f t="shared" si="292"/>
        <v>232.24868838442057</v>
      </c>
      <c r="H1365" s="6">
        <f t="shared" si="293"/>
        <v>84956.655283800676</v>
      </c>
      <c r="I1365" s="6">
        <f>SUM(H1365:H1446)</f>
        <v>3567324.0480543394</v>
      </c>
      <c r="J1365" s="8">
        <f t="shared" si="286"/>
        <v>41.932614211661708</v>
      </c>
      <c r="K1365" s="9">
        <f t="shared" si="294"/>
        <v>0.16043999999999997</v>
      </c>
      <c r="L1365" s="9">
        <f t="shared" si="287"/>
        <v>5.4386440677966089E-3</v>
      </c>
      <c r="M1365" s="12">
        <f t="shared" si="288"/>
        <v>42703.417522690157</v>
      </c>
      <c r="N1365" s="10">
        <f>((B1364+E1364)*D1364+(B1365+E1365)*D1365+(B1366+E1366)*D1366)/3/SUM(D1336:D1365)</f>
        <v>0.52158647053935026</v>
      </c>
      <c r="O1365" s="11">
        <f>O1336</f>
        <v>7.4482158814043284E-2</v>
      </c>
      <c r="P1365" s="12">
        <f>M1365*O1336</f>
        <v>3180.642725827407</v>
      </c>
      <c r="Q1365" s="9">
        <f>N1365*O1336</f>
        <v>3.8848886333968193E-2</v>
      </c>
      <c r="R1365" s="12">
        <f t="shared" si="289"/>
        <v>81656.183839366189</v>
      </c>
      <c r="S1365" s="12">
        <f t="shared" si="290"/>
        <v>2961434.2926014015</v>
      </c>
      <c r="T1365" s="13">
        <f t="shared" si="295"/>
        <v>34.810597532503245</v>
      </c>
      <c r="U1365" s="14">
        <f t="shared" si="285"/>
        <v>7.1220166791584631</v>
      </c>
    </row>
    <row r="1366" spans="1:21" x14ac:dyDescent="0.3">
      <c r="A1366" s="17">
        <v>1933</v>
      </c>
      <c r="B1366" s="17">
        <v>30</v>
      </c>
      <c r="C1366" s="17">
        <v>2.7599999999999999E-3</v>
      </c>
      <c r="D1366" s="17">
        <v>2.7499999999999998E-3</v>
      </c>
      <c r="E1366" s="17">
        <v>0.5</v>
      </c>
      <c r="F1366" s="6">
        <f t="shared" si="291"/>
        <v>84840.530939608463</v>
      </c>
      <c r="G1366" s="7">
        <f t="shared" si="292"/>
        <v>233.31146008392327</v>
      </c>
      <c r="H1366" s="6">
        <f t="shared" si="293"/>
        <v>84723.875209566497</v>
      </c>
      <c r="I1366" s="6">
        <f>SUM(H1366:H1446)</f>
        <v>3482367.3927705386</v>
      </c>
      <c r="J1366" s="8">
        <f t="shared" si="286"/>
        <v>41.046034886902959</v>
      </c>
      <c r="K1366" s="9">
        <f t="shared" si="294"/>
        <v>0.16318999999999997</v>
      </c>
      <c r="L1366" s="9">
        <f t="shared" si="287"/>
        <v>5.3504918032786872E-3</v>
      </c>
      <c r="M1366" s="12">
        <f t="shared" si="288"/>
        <v>43605.610224644042</v>
      </c>
      <c r="N1366" s="10">
        <f>((B1365+E1365)*D1365+(B1366+E1366)*D1366+(B1367+E1367)*D1367)/3/SUM(D1336:D1366)</f>
        <v>0.52499131891251516</v>
      </c>
      <c r="O1366" s="11">
        <f>O1336</f>
        <v>7.4482158814043284E-2</v>
      </c>
      <c r="P1366" s="12">
        <f>M1366*O1336</f>
        <v>3247.8399859352071</v>
      </c>
      <c r="Q1366" s="9">
        <f>N1366*O1336</f>
        <v>3.9102486791235999E-2</v>
      </c>
      <c r="R1366" s="12">
        <f t="shared" si="289"/>
        <v>81410.960998282098</v>
      </c>
      <c r="S1366" s="12">
        <f t="shared" si="290"/>
        <v>2879778.1087620351</v>
      </c>
      <c r="T1366" s="13">
        <f t="shared" si="295"/>
        <v>33.943423937456622</v>
      </c>
      <c r="U1366" s="14">
        <f t="shared" si="285"/>
        <v>7.102610949446337</v>
      </c>
    </row>
    <row r="1367" spans="1:21" x14ac:dyDescent="0.3">
      <c r="A1367" s="17">
        <v>1933</v>
      </c>
      <c r="B1367" s="17">
        <v>31</v>
      </c>
      <c r="C1367" s="17">
        <v>2.9499999999999999E-3</v>
      </c>
      <c r="D1367" s="17">
        <v>2.9399999999999999E-3</v>
      </c>
      <c r="E1367" s="17">
        <v>0.5</v>
      </c>
      <c r="F1367" s="6">
        <f t="shared" si="291"/>
        <v>84607.219479524545</v>
      </c>
      <c r="G1367" s="7">
        <f t="shared" si="292"/>
        <v>248.74522526980215</v>
      </c>
      <c r="H1367" s="6">
        <f t="shared" si="293"/>
        <v>84482.846866889638</v>
      </c>
      <c r="I1367" s="6">
        <f>SUM(H1367:H1446)</f>
        <v>3397643.5175609719</v>
      </c>
      <c r="J1367" s="8">
        <f t="shared" si="286"/>
        <v>40.157843957786866</v>
      </c>
      <c r="K1367" s="9">
        <f t="shared" si="294"/>
        <v>0.16612999999999997</v>
      </c>
      <c r="L1367" s="9">
        <f t="shared" si="287"/>
        <v>5.2739682539682531E-3</v>
      </c>
      <c r="M1367" s="12">
        <f t="shared" si="288"/>
        <v>47164.717967849087</v>
      </c>
      <c r="N1367" s="10">
        <f>((B1366+E1366)*D1366+(B1367+E1367)*D1367+(B1368+E1368)*D1368)/3/SUM(D1336:D1367)</f>
        <v>0.56473845783422627</v>
      </c>
      <c r="O1367" s="11">
        <f>O1336</f>
        <v>7.4482158814043284E-2</v>
      </c>
      <c r="P1367" s="12">
        <f>M1367*O1336</f>
        <v>3512.9300141008966</v>
      </c>
      <c r="Q1367" s="9">
        <f>N1367*O1336</f>
        <v>4.2062939504806725E-2</v>
      </c>
      <c r="R1367" s="12">
        <f t="shared" si="289"/>
        <v>80929.2499899338</v>
      </c>
      <c r="S1367" s="12">
        <f t="shared" si="290"/>
        <v>2798367.1477637528</v>
      </c>
      <c r="T1367" s="13">
        <f t="shared" si="295"/>
        <v>33.074803367589389</v>
      </c>
      <c r="U1367" s="14">
        <f t="shared" si="285"/>
        <v>7.0830405901974771</v>
      </c>
    </row>
    <row r="1368" spans="1:21" x14ac:dyDescent="0.3">
      <c r="A1368" s="17">
        <v>1933</v>
      </c>
      <c r="B1368" s="17">
        <v>32</v>
      </c>
      <c r="C1368" s="17">
        <v>3.2399999999999998E-3</v>
      </c>
      <c r="D1368" s="17">
        <v>3.2299999999999998E-3</v>
      </c>
      <c r="E1368" s="17">
        <v>0.5</v>
      </c>
      <c r="F1368" s="6">
        <f t="shared" si="291"/>
        <v>84358.474254254746</v>
      </c>
      <c r="G1368" s="7">
        <f t="shared" si="292"/>
        <v>272.4778718412428</v>
      </c>
      <c r="H1368" s="6">
        <f t="shared" si="293"/>
        <v>84222.235318334118</v>
      </c>
      <c r="I1368" s="6">
        <f>SUM(H1368:H1446)</f>
        <v>3313160.6706940825</v>
      </c>
      <c r="J1368" s="8">
        <f t="shared" si="286"/>
        <v>39.274781816326865</v>
      </c>
      <c r="K1368" s="9">
        <f t="shared" si="294"/>
        <v>0.16935999999999998</v>
      </c>
      <c r="L1368" s="9">
        <f t="shared" si="287"/>
        <v>5.2110769230769224E-3</v>
      </c>
      <c r="M1368" s="12">
        <f t="shared" si="288"/>
        <v>52288.207574636232</v>
      </c>
      <c r="N1368" s="10">
        <f>((B1367+E1367)*D1367+(B1368+E1368)*D1368+(B1369+E1369)*D1369)/3/SUM(D1336:D1368)</f>
        <v>0.6374586679263109</v>
      </c>
      <c r="O1368" s="11">
        <f>O1336</f>
        <v>7.4482158814043284E-2</v>
      </c>
      <c r="P1368" s="12">
        <f>M1368*O1336</f>
        <v>3894.5385806757167</v>
      </c>
      <c r="Q1368" s="9">
        <f>N1368*O1336</f>
        <v>4.7479297741875967E-2</v>
      </c>
      <c r="R1368" s="12">
        <f t="shared" si="289"/>
        <v>80223.422731168583</v>
      </c>
      <c r="S1368" s="12">
        <f t="shared" si="290"/>
        <v>2717437.897773819</v>
      </c>
      <c r="T1368" s="13">
        <f t="shared" si="295"/>
        <v>32.212980637647803</v>
      </c>
      <c r="U1368" s="14">
        <f t="shared" si="285"/>
        <v>7.0618011786790618</v>
      </c>
    </row>
    <row r="1369" spans="1:21" x14ac:dyDescent="0.3">
      <c r="A1369" s="17">
        <v>1933</v>
      </c>
      <c r="B1369" s="17">
        <v>33</v>
      </c>
      <c r="C1369" s="17">
        <v>3.7799999999999999E-3</v>
      </c>
      <c r="D1369" s="17">
        <v>3.7699999999999999E-3</v>
      </c>
      <c r="E1369" s="17">
        <v>0.5</v>
      </c>
      <c r="F1369" s="6">
        <f t="shared" si="291"/>
        <v>84085.996382413505</v>
      </c>
      <c r="G1369" s="7">
        <f t="shared" si="292"/>
        <v>317.00420636169889</v>
      </c>
      <c r="H1369" s="6">
        <f t="shared" si="293"/>
        <v>83927.494279232662</v>
      </c>
      <c r="I1369" s="6">
        <f>SUM(H1369:H1446)</f>
        <v>3228938.4353757482</v>
      </c>
      <c r="J1369" s="8">
        <f t="shared" si="286"/>
        <v>38.400430205891894</v>
      </c>
      <c r="K1369" s="9">
        <f t="shared" si="294"/>
        <v>0.17312999999999998</v>
      </c>
      <c r="L1369" s="9">
        <f t="shared" si="287"/>
        <v>5.1680597014925368E-3</v>
      </c>
      <c r="M1369" s="12">
        <f t="shared" si="288"/>
        <v>61339.114613971666</v>
      </c>
      <c r="N1369" s="10">
        <f>((B1368+E1368)*D1368+(B1369+E1369)*D1369+(B1370+E1370)*D1370)/3/SUM(D1336:D1369)</f>
        <v>0.64055911742621163</v>
      </c>
      <c r="O1369" s="11">
        <f>O1336</f>
        <v>7.4482158814043284E-2</v>
      </c>
      <c r="P1369" s="12">
        <f>M1369*O1336</f>
        <v>4568.6696761906405</v>
      </c>
      <c r="Q1369" s="9">
        <f>N1369*O1336</f>
        <v>4.7710225913922495E-2</v>
      </c>
      <c r="R1369" s="12">
        <f t="shared" si="289"/>
        <v>79923.294566781027</v>
      </c>
      <c r="S1369" s="12">
        <f t="shared" si="290"/>
        <v>2637214.4750426505</v>
      </c>
      <c r="T1369" s="13">
        <f t="shared" si="295"/>
        <v>31.363301720882276</v>
      </c>
      <c r="U1369" s="14">
        <f t="shared" si="285"/>
        <v>7.0371284850096174</v>
      </c>
    </row>
    <row r="1370" spans="1:21" x14ac:dyDescent="0.3">
      <c r="A1370" s="17">
        <v>1933</v>
      </c>
      <c r="B1370" s="17">
        <v>34</v>
      </c>
      <c r="C1370" s="17">
        <v>2.9399999999999999E-3</v>
      </c>
      <c r="D1370" s="17">
        <v>2.9399999999999999E-3</v>
      </c>
      <c r="E1370" s="17">
        <v>0.5</v>
      </c>
      <c r="F1370" s="6">
        <f t="shared" si="291"/>
        <v>83768.992176051805</v>
      </c>
      <c r="G1370" s="7">
        <f t="shared" si="292"/>
        <v>246.2808369975923</v>
      </c>
      <c r="H1370" s="6">
        <f t="shared" si="293"/>
        <v>83645.851757553013</v>
      </c>
      <c r="I1370" s="6">
        <f>SUM(H1370:H1446)</f>
        <v>3145010.9410965159</v>
      </c>
      <c r="J1370" s="8">
        <f t="shared" si="286"/>
        <v>37.543855541282532</v>
      </c>
      <c r="K1370" s="9">
        <f t="shared" si="294"/>
        <v>0.17606999999999998</v>
      </c>
      <c r="L1370" s="9">
        <f t="shared" si="287"/>
        <v>5.1034782608695645E-3</v>
      </c>
      <c r="M1370" s="12">
        <f t="shared" si="288"/>
        <v>48257.448040080286</v>
      </c>
      <c r="N1370" s="10">
        <f>((B1369+E1369)*D1369+(B1370+E1370)*D1370+(B1371+E1371)*D1371)/3/SUM(D1336:D1370)</f>
        <v>0.63879896253384072</v>
      </c>
      <c r="O1370" s="11">
        <f>O1336</f>
        <v>7.4482158814043284E-2</v>
      </c>
      <c r="P1370" s="12">
        <f>M1370*O1336</f>
        <v>3594.3189088817016</v>
      </c>
      <c r="Q1370" s="9">
        <f>N1370*O1336</f>
        <v>4.7579125777691612E-2</v>
      </c>
      <c r="R1370" s="12">
        <f t="shared" si="289"/>
        <v>79666.055255998246</v>
      </c>
      <c r="S1370" s="12">
        <f t="shared" si="290"/>
        <v>2557291.1804758692</v>
      </c>
      <c r="T1370" s="13">
        <f t="shared" si="295"/>
        <v>30.527897185409344</v>
      </c>
      <c r="U1370" s="14">
        <f t="shared" si="285"/>
        <v>7.0159583558731882</v>
      </c>
    </row>
    <row r="1371" spans="1:21" x14ac:dyDescent="0.3">
      <c r="A1371" s="17">
        <v>1933</v>
      </c>
      <c r="B1371" s="17">
        <v>35</v>
      </c>
      <c r="C1371" s="17">
        <v>3.0899999999999999E-3</v>
      </c>
      <c r="D1371" s="17">
        <v>3.0899999999999999E-3</v>
      </c>
      <c r="E1371" s="17">
        <v>0.5</v>
      </c>
      <c r="F1371" s="6">
        <f t="shared" si="291"/>
        <v>83522.711339054207</v>
      </c>
      <c r="G1371" s="7">
        <f t="shared" si="292"/>
        <v>258.08517803767751</v>
      </c>
      <c r="H1371" s="6">
        <f t="shared" si="293"/>
        <v>83393.668750035373</v>
      </c>
      <c r="I1371" s="6">
        <f>SUM(H1371:H1446)</f>
        <v>3061365.0893389625</v>
      </c>
      <c r="J1371" s="8">
        <f t="shared" si="286"/>
        <v>36.653085612984711</v>
      </c>
      <c r="K1371" s="9">
        <f t="shared" si="294"/>
        <v>0.17915999999999999</v>
      </c>
      <c r="L1371" s="9">
        <f t="shared" si="287"/>
        <v>5.0467605633802816E-3</v>
      </c>
      <c r="M1371" s="12">
        <f t="shared" si="288"/>
        <v>51138.779975092388</v>
      </c>
      <c r="N1371" s="10">
        <f>((B1370+E1370)*D1370+(B1371+E1371)*D1371+(B1372+E1372)*D1372)/3/SUM(D1336:D1371)</f>
        <v>0.63184676639130777</v>
      </c>
      <c r="O1371" s="11">
        <f>O1336</f>
        <v>7.4482158814043284E-2</v>
      </c>
      <c r="P1371" s="12">
        <f>M1371*O1336</f>
        <v>3808.9267316612477</v>
      </c>
      <c r="Q1371" s="9">
        <f>N1371*O1336</f>
        <v>4.7061311200497093E-2</v>
      </c>
      <c r="R1371" s="12">
        <f t="shared" si="289"/>
        <v>79469.05335283879</v>
      </c>
      <c r="S1371" s="12">
        <f t="shared" si="290"/>
        <v>2477625.1252198708</v>
      </c>
      <c r="T1371" s="13">
        <f t="shared" si="295"/>
        <v>29.66408879091744</v>
      </c>
      <c r="U1371" s="14">
        <f t="shared" si="285"/>
        <v>6.9889968220672714</v>
      </c>
    </row>
    <row r="1372" spans="1:21" x14ac:dyDescent="0.3">
      <c r="A1372" s="17">
        <v>1933</v>
      </c>
      <c r="B1372" s="17">
        <v>36</v>
      </c>
      <c r="C1372" s="17">
        <v>3.5200000000000001E-3</v>
      </c>
      <c r="D1372" s="17">
        <v>3.5200000000000001E-3</v>
      </c>
      <c r="E1372" s="17">
        <v>0.5</v>
      </c>
      <c r="F1372" s="6">
        <f t="shared" si="291"/>
        <v>83264.626161016524</v>
      </c>
      <c r="G1372" s="7">
        <f t="shared" si="292"/>
        <v>293.09148408677817</v>
      </c>
      <c r="H1372" s="6">
        <f t="shared" si="293"/>
        <v>83118.080418973128</v>
      </c>
      <c r="I1372" s="6">
        <f>SUM(H1372:H1446)</f>
        <v>2977971.4205889273</v>
      </c>
      <c r="J1372" s="8">
        <f t="shared" si="286"/>
        <v>35.765144910758956</v>
      </c>
      <c r="K1372" s="9">
        <f t="shared" si="294"/>
        <v>0.18267999999999998</v>
      </c>
      <c r="L1372" s="9">
        <f t="shared" si="287"/>
        <v>5.0049315068493149E-3</v>
      </c>
      <c r="M1372" s="12">
        <f t="shared" si="288"/>
        <v>58560.538478034832</v>
      </c>
      <c r="N1372" s="10">
        <f>((B1371+E1371)*D1371+(B1372+E1372)*D1372+(B1373+E1373)*D1373)/3/SUM(D1336:D1372)</f>
        <v>0.7096653528939495</v>
      </c>
      <c r="O1372" s="11">
        <f>O1336</f>
        <v>7.4482158814043284E-2</v>
      </c>
      <c r="P1372" s="12">
        <f>M1372*O1336</f>
        <v>4361.7153271568832</v>
      </c>
      <c r="Q1372" s="9">
        <f>N1372*O1336</f>
        <v>5.2857407519071219E-2</v>
      </c>
      <c r="R1372" s="12">
        <f t="shared" si="289"/>
        <v>78724.674170064536</v>
      </c>
      <c r="S1372" s="12">
        <f t="shared" si="290"/>
        <v>2398156.071867032</v>
      </c>
      <c r="T1372" s="13">
        <f t="shared" si="295"/>
        <v>28.801619396326782</v>
      </c>
      <c r="U1372" s="14">
        <f t="shared" si="285"/>
        <v>6.9635255144321739</v>
      </c>
    </row>
    <row r="1373" spans="1:21" x14ac:dyDescent="0.3">
      <c r="A1373" s="17">
        <v>1933</v>
      </c>
      <c r="B1373" s="17">
        <v>37</v>
      </c>
      <c r="C1373" s="17">
        <v>4.0200000000000001E-3</v>
      </c>
      <c r="D1373" s="17">
        <v>4.0200000000000001E-3</v>
      </c>
      <c r="E1373" s="17">
        <v>0.5</v>
      </c>
      <c r="F1373" s="6">
        <f t="shared" si="291"/>
        <v>82971.534676929747</v>
      </c>
      <c r="G1373" s="7">
        <f t="shared" si="292"/>
        <v>333.54556940125758</v>
      </c>
      <c r="H1373" s="6">
        <f t="shared" si="293"/>
        <v>82804.761892229115</v>
      </c>
      <c r="I1373" s="6">
        <f>SUM(H1373:H1446)</f>
        <v>2894853.3401699541</v>
      </c>
      <c r="J1373" s="8">
        <f t="shared" si="286"/>
        <v>34.889716713590794</v>
      </c>
      <c r="K1373" s="9">
        <f t="shared" si="294"/>
        <v>0.18669999999999998</v>
      </c>
      <c r="L1373" s="9">
        <f t="shared" si="287"/>
        <v>4.978666666666666E-3</v>
      </c>
      <c r="M1373" s="12">
        <f t="shared" si="288"/>
        <v>66994.959038817149</v>
      </c>
      <c r="N1373" s="10">
        <f>((B1372+E1372)*D1372+(B1373+E1373)*D1373+(B1374+E1374)*D1374)/3/SUM(D1336:D1373)</f>
        <v>0.79204606320299964</v>
      </c>
      <c r="O1373" s="11">
        <f>O1336</f>
        <v>7.4482158814043284E-2</v>
      </c>
      <c r="P1373" s="12">
        <f>M1373*O1336</f>
        <v>4989.9291788695036</v>
      </c>
      <c r="Q1373" s="9">
        <f>N1373*O1336</f>
        <v>5.8993300667523584E-2</v>
      </c>
      <c r="R1373" s="12">
        <f t="shared" si="289"/>
        <v>77919.835677218143</v>
      </c>
      <c r="S1373" s="12">
        <f t="shared" si="290"/>
        <v>2319431.3976969672</v>
      </c>
      <c r="T1373" s="13">
        <f t="shared" si="295"/>
        <v>27.954543768875059</v>
      </c>
      <c r="U1373" s="14">
        <f t="shared" si="285"/>
        <v>6.9351729447157346</v>
      </c>
    </row>
    <row r="1374" spans="1:21" x14ac:dyDescent="0.3">
      <c r="A1374" s="17">
        <v>1933</v>
      </c>
      <c r="B1374" s="17">
        <v>38</v>
      </c>
      <c r="C1374" s="17">
        <v>4.28E-3</v>
      </c>
      <c r="D1374" s="17">
        <v>4.2700000000000004E-3</v>
      </c>
      <c r="E1374" s="17">
        <v>0.5</v>
      </c>
      <c r="F1374" s="6">
        <f t="shared" si="291"/>
        <v>82637.989107528483</v>
      </c>
      <c r="G1374" s="7">
        <f t="shared" si="292"/>
        <v>352.86421348914666</v>
      </c>
      <c r="H1374" s="6">
        <f t="shared" si="293"/>
        <v>82461.557000783912</v>
      </c>
      <c r="I1374" s="6">
        <f>SUM(H1374:H1446)</f>
        <v>2812048.5782777243</v>
      </c>
      <c r="J1374" s="8">
        <f t="shared" si="286"/>
        <v>34.028521369496168</v>
      </c>
      <c r="K1374" s="9">
        <f t="shared" si="294"/>
        <v>0.19096999999999997</v>
      </c>
      <c r="L1374" s="9">
        <f t="shared" si="287"/>
        <v>4.9602597402597396E-3</v>
      </c>
      <c r="M1374" s="12">
        <f t="shared" si="288"/>
        <v>71138.253229995011</v>
      </c>
      <c r="N1374" s="10">
        <f>((B1373+E1373)*D1373+(B1374+E1374)*D1374+(B1375+E1375)*D1375)/3/SUM(D1336:D1374)</f>
        <v>0.84792550313312753</v>
      </c>
      <c r="O1374" s="11">
        <f>O1336</f>
        <v>7.4482158814043284E-2</v>
      </c>
      <c r="P1374" s="12">
        <f>M1374*O1336</f>
        <v>5298.5306748301164</v>
      </c>
      <c r="Q1374" s="9">
        <f>N1374*O1336</f>
        <v>6.3155321986839166E-2</v>
      </c>
      <c r="R1374" s="12">
        <f t="shared" si="289"/>
        <v>77253.670816863319</v>
      </c>
      <c r="S1374" s="12">
        <f t="shared" si="290"/>
        <v>2241511.5620197491</v>
      </c>
      <c r="T1374" s="13">
        <f t="shared" si="295"/>
        <v>27.124468857816666</v>
      </c>
      <c r="U1374" s="14">
        <f t="shared" si="285"/>
        <v>6.9040525116795024</v>
      </c>
    </row>
    <row r="1375" spans="1:21" x14ac:dyDescent="0.3">
      <c r="A1375" s="17">
        <v>1933</v>
      </c>
      <c r="B1375" s="17">
        <v>39</v>
      </c>
      <c r="C1375" s="17">
        <v>4.3299999999999996E-3</v>
      </c>
      <c r="D1375" s="17">
        <v>4.3200000000000001E-3</v>
      </c>
      <c r="E1375" s="17">
        <v>0.5</v>
      </c>
      <c r="F1375" s="6">
        <f t="shared" si="291"/>
        <v>82285.124894039342</v>
      </c>
      <c r="G1375" s="7">
        <f t="shared" si="292"/>
        <v>355.47173954224996</v>
      </c>
      <c r="H1375" s="6">
        <f t="shared" si="293"/>
        <v>82107.38902426821</v>
      </c>
      <c r="I1375" s="6">
        <f>SUM(H1375:H1446)</f>
        <v>2729587.0212769406</v>
      </c>
      <c r="J1375" s="8">
        <f t="shared" si="286"/>
        <v>33.172302099460865</v>
      </c>
      <c r="K1375" s="9">
        <f t="shared" si="294"/>
        <v>0.19528999999999996</v>
      </c>
      <c r="L1375" s="9">
        <f t="shared" si="287"/>
        <v>4.9440506329113919E-3</v>
      </c>
      <c r="M1375" s="12">
        <f t="shared" si="288"/>
        <v>71898.88735684815</v>
      </c>
      <c r="N1375" s="10">
        <f>((B1374+E1374)*D1374+(B1375+E1375)*D1375+(B1376+E1376)*D1376)/3/SUM(D1336:D1375)</f>
        <v>0.88086094184716768</v>
      </c>
      <c r="O1375" s="11">
        <f>O1336</f>
        <v>7.4482158814043284E-2</v>
      </c>
      <c r="P1375" s="12">
        <f>M1375*O1336</f>
        <v>5355.1843466657729</v>
      </c>
      <c r="Q1375" s="9">
        <f>N1375*O1336</f>
        <v>6.5608424563748491E-2</v>
      </c>
      <c r="R1375" s="12">
        <f t="shared" si="289"/>
        <v>76720.452585343155</v>
      </c>
      <c r="S1375" s="12">
        <f t="shared" si="290"/>
        <v>2164257.8912028857</v>
      </c>
      <c r="T1375" s="13">
        <f t="shared" si="295"/>
        <v>26.301933599661613</v>
      </c>
      <c r="U1375" s="14">
        <f t="shared" si="285"/>
        <v>6.8703684997992518</v>
      </c>
    </row>
    <row r="1376" spans="1:21" x14ac:dyDescent="0.3">
      <c r="A1376" s="17">
        <v>1933</v>
      </c>
      <c r="B1376" s="17">
        <v>40</v>
      </c>
      <c r="C1376" s="17">
        <v>4.4799999999999996E-3</v>
      </c>
      <c r="D1376" s="17">
        <v>4.47E-3</v>
      </c>
      <c r="E1376" s="17">
        <v>0.5</v>
      </c>
      <c r="F1376" s="6">
        <f t="shared" si="291"/>
        <v>81929.653154497093</v>
      </c>
      <c r="G1376" s="7">
        <f t="shared" si="292"/>
        <v>366.22554960060199</v>
      </c>
      <c r="H1376" s="6">
        <f t="shared" si="293"/>
        <v>81746.540379696788</v>
      </c>
      <c r="I1376" s="6">
        <f>SUM(H1376:H1446)</f>
        <v>2647479.6322526722</v>
      </c>
      <c r="J1376" s="8">
        <f t="shared" si="286"/>
        <v>32.314058833622106</v>
      </c>
      <c r="K1376" s="9">
        <f t="shared" si="294"/>
        <v>0.19975999999999997</v>
      </c>
      <c r="L1376" s="9">
        <f t="shared" si="287"/>
        <v>4.9323456790123449E-3</v>
      </c>
      <c r="M1376" s="12">
        <f t="shared" si="288"/>
        <v>74249.77352234874</v>
      </c>
      <c r="N1376" s="10">
        <f>((B1375+E1375)*D1375+(B1376+E1376)*D1376+(B1377+E1377)*D1377)/3/SUM(D1336:D1376)</f>
        <v>0.88598818582298788</v>
      </c>
      <c r="O1376" s="11">
        <f>O1336</f>
        <v>7.4482158814043284E-2</v>
      </c>
      <c r="P1376" s="12">
        <f>M1376*O1336</f>
        <v>5530.2834233983249</v>
      </c>
      <c r="Q1376" s="9">
        <f>N1376*O1336</f>
        <v>6.599031276383388E-2</v>
      </c>
      <c r="R1376" s="12">
        <f t="shared" si="289"/>
        <v>76352.060612679212</v>
      </c>
      <c r="S1376" s="12">
        <f t="shared" si="290"/>
        <v>2087537.4386175426</v>
      </c>
      <c r="T1376" s="13">
        <f t="shared" si="295"/>
        <v>25.479632321657867</v>
      </c>
      <c r="U1376" s="14">
        <f t="shared" si="285"/>
        <v>6.8344265119642387</v>
      </c>
    </row>
    <row r="1377" spans="1:21" x14ac:dyDescent="0.3">
      <c r="A1377" s="17">
        <v>1933</v>
      </c>
      <c r="B1377" s="17">
        <v>41</v>
      </c>
      <c r="C1377" s="17">
        <v>4.3299999999999996E-3</v>
      </c>
      <c r="D1377" s="17">
        <v>4.3200000000000001E-3</v>
      </c>
      <c r="E1377" s="17">
        <v>0.5</v>
      </c>
      <c r="F1377" s="6">
        <f t="shared" si="291"/>
        <v>81563.427604896497</v>
      </c>
      <c r="G1377" s="7">
        <f t="shared" si="292"/>
        <v>352.35400725315287</v>
      </c>
      <c r="H1377" s="6">
        <f t="shared" si="293"/>
        <v>81387.250601269916</v>
      </c>
      <c r="I1377" s="6">
        <f>SUM(H1377:H1446)</f>
        <v>2565733.0918729752</v>
      </c>
      <c r="J1377" s="8">
        <f t="shared" si="286"/>
        <v>31.456906204355572</v>
      </c>
      <c r="K1377" s="9">
        <f t="shared" si="294"/>
        <v>0.20407999999999996</v>
      </c>
      <c r="L1377" s="9">
        <f t="shared" si="287"/>
        <v>4.9175903614457825E-3</v>
      </c>
      <c r="M1377" s="12">
        <f t="shared" si="288"/>
        <v>71651.760589013356</v>
      </c>
      <c r="N1377" s="10">
        <f>((B1376+E1376)*D1376+(B1377+E1377)*D1377+(B1378+E1378)*D1378)/3/SUM(D1336:D1377)</f>
        <v>0.96545472363778939</v>
      </c>
      <c r="O1377" s="11">
        <f>O1336</f>
        <v>7.4482158814043284E-2</v>
      </c>
      <c r="P1377" s="12">
        <f>M1377*O1336</f>
        <v>5336.7778114967005</v>
      </c>
      <c r="Q1377" s="9">
        <f>N1377*O1336</f>
        <v>7.1909152053758099E-2</v>
      </c>
      <c r="R1377" s="12">
        <f t="shared" si="289"/>
        <v>75534.762422545886</v>
      </c>
      <c r="S1377" s="12">
        <f t="shared" si="290"/>
        <v>2011185.3780048634</v>
      </c>
      <c r="T1377" s="13">
        <f t="shared" si="295"/>
        <v>24.657931098081097</v>
      </c>
      <c r="U1377" s="14">
        <f t="shared" si="285"/>
        <v>6.7989751062744759</v>
      </c>
    </row>
    <row r="1378" spans="1:21" x14ac:dyDescent="0.3">
      <c r="A1378" s="17">
        <v>1933</v>
      </c>
      <c r="B1378" s="17">
        <v>42</v>
      </c>
      <c r="C1378" s="17">
        <v>5.45E-3</v>
      </c>
      <c r="D1378" s="17">
        <v>5.4299999999999999E-3</v>
      </c>
      <c r="E1378" s="17">
        <v>0.5</v>
      </c>
      <c r="F1378" s="6">
        <f t="shared" si="291"/>
        <v>81211.07359764335</v>
      </c>
      <c r="G1378" s="7">
        <f t="shared" si="292"/>
        <v>440.97612963520339</v>
      </c>
      <c r="H1378" s="6">
        <f t="shared" si="293"/>
        <v>80990.585532825746</v>
      </c>
      <c r="I1378" s="6">
        <f>SUM(H1378:H1446)</f>
        <v>2484345.8412717055</v>
      </c>
      <c r="J1378" s="8">
        <f t="shared" si="286"/>
        <v>30.591220275947666</v>
      </c>
      <c r="K1378" s="9">
        <f t="shared" si="294"/>
        <v>0.20950999999999995</v>
      </c>
      <c r="L1378" s="9">
        <f t="shared" si="287"/>
        <v>4.9296470588235282E-3</v>
      </c>
      <c r="M1378" s="12">
        <f t="shared" si="288"/>
        <v>89453.894847482938</v>
      </c>
      <c r="N1378" s="10">
        <f>((B1377+E1377)*D1377+(B1378+E1378)*D1378+(B1379+E1379)*D1379)/3/SUM(D1336:D1378)</f>
        <v>1.0032933988831085</v>
      </c>
      <c r="O1378" s="11">
        <f>O1336</f>
        <v>7.4482158814043284E-2</v>
      </c>
      <c r="P1378" s="12">
        <f>M1378*O1336</f>
        <v>6662.719202564952</v>
      </c>
      <c r="Q1378" s="9">
        <f>N1378*O1336</f>
        <v>7.4727458272692962E-2</v>
      </c>
      <c r="R1378" s="12">
        <f t="shared" si="289"/>
        <v>74938.364931940538</v>
      </c>
      <c r="S1378" s="12">
        <f t="shared" si="290"/>
        <v>1935650.6155823176</v>
      </c>
      <c r="T1378" s="13">
        <f t="shared" si="295"/>
        <v>23.834811311230933</v>
      </c>
      <c r="U1378" s="14">
        <f t="shared" si="285"/>
        <v>6.7564089647167336</v>
      </c>
    </row>
    <row r="1379" spans="1:21" x14ac:dyDescent="0.3">
      <c r="A1379" s="17">
        <v>1933</v>
      </c>
      <c r="B1379" s="17">
        <v>43</v>
      </c>
      <c r="C1379" s="17">
        <v>5.0800000000000003E-3</v>
      </c>
      <c r="D1379" s="17">
        <v>5.0699999999999999E-3</v>
      </c>
      <c r="E1379" s="17">
        <v>0.5</v>
      </c>
      <c r="F1379" s="6">
        <f t="shared" si="291"/>
        <v>80770.097468008142</v>
      </c>
      <c r="G1379" s="7">
        <f t="shared" si="292"/>
        <v>409.50439416280125</v>
      </c>
      <c r="H1379" s="6">
        <f t="shared" si="293"/>
        <v>80565.345270926744</v>
      </c>
      <c r="I1379" s="6">
        <f>SUM(H1379:H1446)</f>
        <v>2403355.2557388796</v>
      </c>
      <c r="J1379" s="8">
        <f t="shared" si="286"/>
        <v>29.755507682664536</v>
      </c>
      <c r="K1379" s="9">
        <f t="shared" si="294"/>
        <v>0.21457999999999994</v>
      </c>
      <c r="L1379" s="9">
        <f t="shared" si="287"/>
        <v>4.9328735632183894E-3</v>
      </c>
      <c r="M1379" s="12">
        <f t="shared" si="288"/>
        <v>83015.384220718886</v>
      </c>
      <c r="N1379" s="10">
        <f>((B1378+E1378)*D1378+(B1379+E1379)*D1379+(B1380+E1380)*D1380)/3/SUM(D1336:D1379)</f>
        <v>1.0826731289029736</v>
      </c>
      <c r="O1379" s="11">
        <f>O1336</f>
        <v>7.4482158814043284E-2</v>
      </c>
      <c r="P1379" s="12">
        <f>M1379*O1336</f>
        <v>6183.1650315364068</v>
      </c>
      <c r="Q1379" s="9">
        <f>N1379*O1336</f>
        <v>8.0639831930648442E-2</v>
      </c>
      <c r="R1379" s="12">
        <f t="shared" si="289"/>
        <v>74068.569368844546</v>
      </c>
      <c r="S1379" s="12">
        <f t="shared" si="290"/>
        <v>1860712.250650377</v>
      </c>
      <c r="T1379" s="13">
        <f t="shared" si="295"/>
        <v>23.037142568601926</v>
      </c>
      <c r="U1379" s="14">
        <f t="shared" si="285"/>
        <v>6.7183651140626104</v>
      </c>
    </row>
    <row r="1380" spans="1:21" x14ac:dyDescent="0.3">
      <c r="A1380" s="17">
        <v>1933</v>
      </c>
      <c r="B1380" s="17">
        <v>44</v>
      </c>
      <c r="C1380" s="17">
        <v>5.5399999999999998E-3</v>
      </c>
      <c r="D1380" s="17">
        <v>5.5199999999999997E-3</v>
      </c>
      <c r="E1380" s="17">
        <v>0.5</v>
      </c>
      <c r="F1380" s="6">
        <f t="shared" si="291"/>
        <v>80360.593073845346</v>
      </c>
      <c r="G1380" s="7">
        <f t="shared" si="292"/>
        <v>443.59047376762629</v>
      </c>
      <c r="H1380" s="6">
        <f t="shared" si="293"/>
        <v>80138.79783696153</v>
      </c>
      <c r="I1380" s="6">
        <f>SUM(H1380:H1446)</f>
        <v>2322789.9104679534</v>
      </c>
      <c r="J1380" s="8">
        <f t="shared" si="286"/>
        <v>28.904588948634114</v>
      </c>
      <c r="K1380" s="9">
        <f t="shared" si="294"/>
        <v>0.22009999999999993</v>
      </c>
      <c r="L1380" s="9">
        <f t="shared" si="287"/>
        <v>4.9460674157303357E-3</v>
      </c>
      <c r="M1380" s="12">
        <f t="shared" si="288"/>
        <v>89685.488789910843</v>
      </c>
      <c r="N1380" s="10">
        <f>((B1379+E1379)*D1379+(B1380+E1380)*D1380+(B1381+E1381)*D1381)/3/SUM(D1336:D1380)</f>
        <v>1.1339391185824628</v>
      </c>
      <c r="O1380" s="11">
        <f>O1336</f>
        <v>7.4482158814043284E-2</v>
      </c>
      <c r="P1380" s="12">
        <f>M1380*O1336</f>
        <v>6679.9688193652382</v>
      </c>
      <c r="Q1380" s="9">
        <f>N1380*O1336</f>
        <v>8.4458233515715256E-2</v>
      </c>
      <c r="R1380" s="12">
        <f t="shared" si="289"/>
        <v>73370.416535578741</v>
      </c>
      <c r="S1380" s="12">
        <f t="shared" si="290"/>
        <v>1786643.6812815324</v>
      </c>
      <c r="T1380" s="13">
        <f t="shared" si="295"/>
        <v>22.232833444120317</v>
      </c>
      <c r="U1380" s="14">
        <f t="shared" si="285"/>
        <v>6.6717555045137971</v>
      </c>
    </row>
    <row r="1381" spans="1:21" x14ac:dyDescent="0.3">
      <c r="A1381" s="17">
        <v>1933</v>
      </c>
      <c r="B1381" s="17">
        <v>45</v>
      </c>
      <c r="C1381" s="17">
        <v>6.2300000000000003E-3</v>
      </c>
      <c r="D1381" s="17">
        <v>6.2100000000000002E-3</v>
      </c>
      <c r="E1381" s="17">
        <v>0.5</v>
      </c>
      <c r="F1381" s="6">
        <f t="shared" si="291"/>
        <v>79917.002600077714</v>
      </c>
      <c r="G1381" s="7">
        <f t="shared" si="292"/>
        <v>496.28458614648264</v>
      </c>
      <c r="H1381" s="6">
        <f t="shared" si="293"/>
        <v>79668.860307004477</v>
      </c>
      <c r="I1381" s="6">
        <f>SUM(H1381:H1446)</f>
        <v>2242651.1126309917</v>
      </c>
      <c r="J1381" s="8">
        <f t="shared" si="286"/>
        <v>28.062252582891677</v>
      </c>
      <c r="K1381" s="9">
        <f t="shared" si="294"/>
        <v>0.22630999999999993</v>
      </c>
      <c r="L1381" s="9">
        <f t="shared" si="287"/>
        <v>4.9738461538461525E-3</v>
      </c>
      <c r="M1381" s="12">
        <f t="shared" si="288"/>
        <v>99778.837301334308</v>
      </c>
      <c r="N1381" s="10">
        <f>((B1380+E1380)*D1380+(B1381+E1381)*D1381+(B1382+E1382)*D1382)/3/SUM(D1336:D1381)</f>
        <v>1.2060448057973581</v>
      </c>
      <c r="O1381" s="11">
        <f>O1336</f>
        <v>7.4482158814043284E-2</v>
      </c>
      <c r="P1381" s="12">
        <f>M1381*O1336</f>
        <v>7431.7432061585678</v>
      </c>
      <c r="Q1381" s="9">
        <f>N1381*O1336</f>
        <v>8.9828820762250808E-2</v>
      </c>
      <c r="R1381" s="12">
        <f t="shared" si="289"/>
        <v>72512.300534153765</v>
      </c>
      <c r="S1381" s="12">
        <f t="shared" si="290"/>
        <v>1713273.2647459537</v>
      </c>
      <c r="T1381" s="13">
        <f t="shared" si="295"/>
        <v>21.43815720065917</v>
      </c>
      <c r="U1381" s="14">
        <f t="shared" si="285"/>
        <v>6.6240953822325075</v>
      </c>
    </row>
    <row r="1382" spans="1:21" x14ac:dyDescent="0.3">
      <c r="A1382" s="17">
        <v>1933</v>
      </c>
      <c r="B1382" s="17">
        <v>46</v>
      </c>
      <c r="C1382" s="17">
        <v>6.2700000000000004E-3</v>
      </c>
      <c r="D1382" s="17">
        <v>6.2500000000000003E-3</v>
      </c>
      <c r="E1382" s="17">
        <v>0.5</v>
      </c>
      <c r="F1382" s="6">
        <f t="shared" si="291"/>
        <v>79420.718013931226</v>
      </c>
      <c r="G1382" s="7">
        <f t="shared" si="292"/>
        <v>496.37948758707017</v>
      </c>
      <c r="H1382" s="6">
        <f t="shared" si="293"/>
        <v>79172.528270137685</v>
      </c>
      <c r="I1382" s="6">
        <f>SUM(H1382:H1446)</f>
        <v>2162982.2523239879</v>
      </c>
      <c r="J1382" s="8">
        <f t="shared" si="286"/>
        <v>27.234483726835336</v>
      </c>
      <c r="K1382" s="9">
        <f t="shared" si="294"/>
        <v>0.23255999999999993</v>
      </c>
      <c r="L1382" s="9">
        <f t="shared" si="287"/>
        <v>5.0012903225806439E-3</v>
      </c>
      <c r="M1382" s="12">
        <f t="shared" si="288"/>
        <v>99250.284540758381</v>
      </c>
      <c r="N1382" s="10">
        <f>((B1381+E1381)*D1381+(B1382+E1382)*D1382+(B1383+E1383)*D1383)/3/SUM(D1336:D1382)</f>
        <v>1.3015350877192988</v>
      </c>
      <c r="O1382" s="11">
        <f>O1336</f>
        <v>7.4482158814043284E-2</v>
      </c>
      <c r="P1382" s="12">
        <f>M1382*O1336</f>
        <v>7392.3754555037503</v>
      </c>
      <c r="Q1382" s="9">
        <f>N1382*O1336</f>
        <v>9.6941143105558569E-2</v>
      </c>
      <c r="R1382" s="12">
        <f t="shared" si="289"/>
        <v>71497.452877073389</v>
      </c>
      <c r="S1382" s="12">
        <f t="shared" si="290"/>
        <v>1640760.9642117999</v>
      </c>
      <c r="T1382" s="13">
        <f t="shared" si="295"/>
        <v>20.659105145888926</v>
      </c>
      <c r="U1382" s="14">
        <f t="shared" si="285"/>
        <v>6.5753785809464098</v>
      </c>
    </row>
    <row r="1383" spans="1:21" x14ac:dyDescent="0.3">
      <c r="A1383" s="17">
        <v>1933</v>
      </c>
      <c r="B1383" s="17">
        <v>47</v>
      </c>
      <c r="C1383" s="17">
        <v>7.0800000000000004E-3</v>
      </c>
      <c r="D1383" s="17">
        <v>7.0499999999999998E-3</v>
      </c>
      <c r="E1383" s="17">
        <v>0.5</v>
      </c>
      <c r="F1383" s="6">
        <f t="shared" si="291"/>
        <v>78924.33852634416</v>
      </c>
      <c r="G1383" s="7">
        <f t="shared" si="292"/>
        <v>556.41658661072631</v>
      </c>
      <c r="H1383" s="6">
        <f t="shared" si="293"/>
        <v>78646.130233038799</v>
      </c>
      <c r="I1383" s="6">
        <f>SUM(H1383:H1446)</f>
        <v>2083809.7240538506</v>
      </c>
      <c r="J1383" s="8">
        <f t="shared" si="286"/>
        <v>26.402625133922353</v>
      </c>
      <c r="K1383" s="9">
        <f t="shared" si="294"/>
        <v>0.23960999999999993</v>
      </c>
      <c r="L1383" s="9">
        <f t="shared" si="287"/>
        <v>5.0444210526315774E-3</v>
      </c>
      <c r="M1383" s="12">
        <f t="shared" si="288"/>
        <v>110303.3590585097</v>
      </c>
      <c r="N1383" s="10">
        <f>((B1382+E1382)*D1382+(B1383+E1383)*D1383+(B1384+E1384)*D1384)/3/SUM(D1336:D1383)</f>
        <v>1.3964358749634826</v>
      </c>
      <c r="O1383" s="11">
        <f>O1336</f>
        <v>7.4482158814043284E-2</v>
      </c>
      <c r="P1383" s="12">
        <f>M1383*O1336</f>
        <v>8215.6323071183597</v>
      </c>
      <c r="Q1383" s="9">
        <f>N1383*O1336</f>
        <v>0.10400955861265761</v>
      </c>
      <c r="R1383" s="12">
        <f t="shared" si="289"/>
        <v>70466.180940906852</v>
      </c>
      <c r="S1383" s="12">
        <f t="shared" si="290"/>
        <v>1569263.5113347266</v>
      </c>
      <c r="T1383" s="13">
        <f t="shared" si="295"/>
        <v>19.883137960173364</v>
      </c>
      <c r="U1383" s="14">
        <f t="shared" si="285"/>
        <v>6.5194871737489883</v>
      </c>
    </row>
    <row r="1384" spans="1:21" x14ac:dyDescent="0.3">
      <c r="A1384" s="17">
        <v>1933</v>
      </c>
      <c r="B1384" s="17">
        <v>48</v>
      </c>
      <c r="C1384" s="17">
        <v>7.8300000000000002E-3</v>
      </c>
      <c r="D1384" s="17">
        <v>7.7999999999999996E-3</v>
      </c>
      <c r="E1384" s="17">
        <v>0.5</v>
      </c>
      <c r="F1384" s="6">
        <f t="shared" si="291"/>
        <v>78367.921939733438</v>
      </c>
      <c r="G1384" s="7">
        <f t="shared" si="292"/>
        <v>611.2697911299208</v>
      </c>
      <c r="H1384" s="6">
        <f t="shared" si="293"/>
        <v>78062.287044168479</v>
      </c>
      <c r="I1384" s="6">
        <f>SUM(H1384:H1446)</f>
        <v>2005163.5938208119</v>
      </c>
      <c r="J1384" s="8">
        <f t="shared" si="286"/>
        <v>25.586535207132638</v>
      </c>
      <c r="K1384" s="9">
        <f t="shared" si="294"/>
        <v>0.24740999999999994</v>
      </c>
      <c r="L1384" s="9">
        <f t="shared" si="287"/>
        <v>5.1012371134020601E-3</v>
      </c>
      <c r="M1384" s="12">
        <f t="shared" si="288"/>
        <v>119827.75502122457</v>
      </c>
      <c r="N1384" s="10">
        <f>((B1383+E1383)*D1383+(B1384+E1384)*D1384+(B1385+E1385)*D1385)/3/SUM(D1336:D1384)</f>
        <v>1.4597025180873857</v>
      </c>
      <c r="O1384" s="11">
        <f>O1336</f>
        <v>7.4482158814043284E-2</v>
      </c>
      <c r="P1384" s="12">
        <f>M1384*O1336</f>
        <v>8925.0298798211206</v>
      </c>
      <c r="Q1384" s="9">
        <f>N1384*O1336</f>
        <v>0.10872179477344356</v>
      </c>
      <c r="R1384" s="12">
        <f t="shared" si="289"/>
        <v>69575.215092606755</v>
      </c>
      <c r="S1384" s="12">
        <f t="shared" si="290"/>
        <v>1498797.3303938198</v>
      </c>
      <c r="T1384" s="13">
        <f t="shared" si="295"/>
        <v>19.125138108758659</v>
      </c>
      <c r="U1384" s="14">
        <f t="shared" si="285"/>
        <v>6.461397098373979</v>
      </c>
    </row>
    <row r="1385" spans="1:21" x14ac:dyDescent="0.3">
      <c r="A1385" s="17">
        <v>1933</v>
      </c>
      <c r="B1385" s="17">
        <v>49</v>
      </c>
      <c r="C1385" s="17">
        <v>7.4999999999999997E-3</v>
      </c>
      <c r="D1385" s="17">
        <v>7.4799999999999997E-3</v>
      </c>
      <c r="E1385" s="17">
        <v>0.5</v>
      </c>
      <c r="F1385" s="6">
        <f t="shared" si="291"/>
        <v>77756.65214860352</v>
      </c>
      <c r="G1385" s="7">
        <f t="shared" si="292"/>
        <v>581.61975807155432</v>
      </c>
      <c r="H1385" s="6">
        <f t="shared" si="293"/>
        <v>77465.842269567744</v>
      </c>
      <c r="I1385" s="6">
        <f>SUM(H1385:H1446)</f>
        <v>1927101.3067766435</v>
      </c>
      <c r="J1385" s="8">
        <f t="shared" si="286"/>
        <v>24.783748445003667</v>
      </c>
      <c r="K1385" s="9">
        <f t="shared" si="294"/>
        <v>0.25488999999999995</v>
      </c>
      <c r="L1385" s="9">
        <f t="shared" si="287"/>
        <v>5.149292929292928E-3</v>
      </c>
      <c r="M1385" s="12">
        <f t="shared" si="288"/>
        <v>112951.38304579208</v>
      </c>
      <c r="N1385" s="10">
        <f>((B1384+E1384)*D1384+(B1385+E1385)*D1385+(B1386+E1386)*D1386)/3/SUM(D1336:D1385)</f>
        <v>1.5548144951416953</v>
      </c>
      <c r="O1385" s="11">
        <f>O1336</f>
        <v>7.4482158814043284E-2</v>
      </c>
      <c r="P1385" s="12">
        <f>M1385*O1336</f>
        <v>8412.8628502825213</v>
      </c>
      <c r="Q1385" s="9">
        <f>N1385*O1336</f>
        <v>0.11580594015352028</v>
      </c>
      <c r="R1385" s="12">
        <f t="shared" si="289"/>
        <v>68494.837575756144</v>
      </c>
      <c r="S1385" s="12">
        <f t="shared" si="290"/>
        <v>1429222.115301213</v>
      </c>
      <c r="T1385" s="13">
        <f t="shared" si="295"/>
        <v>18.380705390579003</v>
      </c>
      <c r="U1385" s="14">
        <f t="shared" si="285"/>
        <v>6.4030430544246641</v>
      </c>
    </row>
    <row r="1386" spans="1:21" x14ac:dyDescent="0.3">
      <c r="A1386" s="17">
        <v>1933</v>
      </c>
      <c r="B1386" s="17">
        <v>50</v>
      </c>
      <c r="C1386" s="17">
        <v>8.7500000000000008E-3</v>
      </c>
      <c r="D1386" s="17">
        <v>8.7200000000000003E-3</v>
      </c>
      <c r="E1386" s="17">
        <v>0.5</v>
      </c>
      <c r="F1386" s="6">
        <f t="shared" si="291"/>
        <v>77175.032390531967</v>
      </c>
      <c r="G1386" s="7">
        <f t="shared" si="292"/>
        <v>672.96628244543876</v>
      </c>
      <c r="H1386" s="6">
        <f t="shared" si="293"/>
        <v>76838.549249309246</v>
      </c>
      <c r="I1386" s="6">
        <f>SUM(H1386:H1446)</f>
        <v>1849635.4645070757</v>
      </c>
      <c r="J1386" s="8">
        <f t="shared" si="286"/>
        <v>23.966759808370277</v>
      </c>
      <c r="K1386" s="9">
        <f t="shared" si="294"/>
        <v>0.26360999999999996</v>
      </c>
      <c r="L1386" s="9">
        <f t="shared" si="287"/>
        <v>5.2199999999999989E-3</v>
      </c>
      <c r="M1386" s="12">
        <f t="shared" si="288"/>
        <v>128920.74376349404</v>
      </c>
      <c r="N1386" s="10">
        <f>((B1385+E1385)*D1385+(B1386+E1386)*D1386+(B1387+E1387)*D1387)/3/SUM(D1336:D1386)</f>
        <v>1.5974419281008563</v>
      </c>
      <c r="O1386" s="11">
        <f>O1336</f>
        <v>7.4482158814043284E-2</v>
      </c>
      <c r="P1386" s="12">
        <f>M1386*O1336</f>
        <v>9602.2953114171432</v>
      </c>
      <c r="Q1386" s="9">
        <f>N1386*O1336</f>
        <v>0.11898092338501949</v>
      </c>
      <c r="R1386" s="12">
        <f t="shared" si="289"/>
        <v>67696.227708061138</v>
      </c>
      <c r="S1386" s="12">
        <f t="shared" si="290"/>
        <v>1360727.2777254567</v>
      </c>
      <c r="T1386" s="13">
        <f t="shared" si="295"/>
        <v>17.63170335763143</v>
      </c>
      <c r="U1386" s="14">
        <f t="shared" si="285"/>
        <v>6.3350564507388469</v>
      </c>
    </row>
    <row r="1387" spans="1:21" x14ac:dyDescent="0.3">
      <c r="A1387" s="17">
        <v>1933</v>
      </c>
      <c r="B1387" s="17">
        <v>51</v>
      </c>
      <c r="C1387" s="17">
        <v>8.8299999999999993E-3</v>
      </c>
      <c r="D1387" s="17">
        <v>8.7899999999999992E-3</v>
      </c>
      <c r="E1387" s="17">
        <v>0.5</v>
      </c>
      <c r="F1387" s="6">
        <f t="shared" si="291"/>
        <v>76502.066108086525</v>
      </c>
      <c r="G1387" s="7">
        <f t="shared" si="292"/>
        <v>672.45316109008047</v>
      </c>
      <c r="H1387" s="6">
        <f t="shared" si="293"/>
        <v>76165.83952754148</v>
      </c>
      <c r="I1387" s="6">
        <f>SUM(H1387:H1446)</f>
        <v>1772796.9152577666</v>
      </c>
      <c r="J1387" s="8">
        <f t="shared" si="286"/>
        <v>23.173190025391694</v>
      </c>
      <c r="K1387" s="9">
        <f t="shared" si="294"/>
        <v>0.27239999999999998</v>
      </c>
      <c r="L1387" s="9">
        <f t="shared" si="287"/>
        <v>5.2893203883495141E-3</v>
      </c>
      <c r="M1387" s="12">
        <f t="shared" si="288"/>
        <v>127134.13287863124</v>
      </c>
      <c r="N1387" s="10">
        <f>((B1386+E1386)*D1386+(B1387+E1387)*D1387+(B1388+E1388)*D1388)/3/SUM(D1336:D1387)</f>
        <v>1.7975648556045034</v>
      </c>
      <c r="O1387" s="11">
        <f>O1336</f>
        <v>7.4482158814043284E-2</v>
      </c>
      <c r="P1387" s="12">
        <f>M1387*O1336</f>
        <v>9469.2246757518933</v>
      </c>
      <c r="Q1387" s="9">
        <f>N1387*O1336</f>
        <v>0.13388651105367741</v>
      </c>
      <c r="R1387" s="12">
        <f t="shared" si="289"/>
        <v>65968.26101172468</v>
      </c>
      <c r="S1387" s="12">
        <f t="shared" si="290"/>
        <v>1293031.0500173955</v>
      </c>
      <c r="T1387" s="13">
        <f t="shared" si="295"/>
        <v>16.901910180968535</v>
      </c>
      <c r="U1387" s="14">
        <f t="shared" si="285"/>
        <v>6.2712798444231588</v>
      </c>
    </row>
    <row r="1388" spans="1:21" x14ac:dyDescent="0.3">
      <c r="A1388" s="17">
        <v>1933</v>
      </c>
      <c r="B1388" s="17">
        <v>52</v>
      </c>
      <c r="C1388" s="17">
        <v>1.103E-2</v>
      </c>
      <c r="D1388" s="17">
        <v>1.0970000000000001E-2</v>
      </c>
      <c r="E1388" s="17">
        <v>0.5</v>
      </c>
      <c r="F1388" s="6">
        <f t="shared" si="291"/>
        <v>75829.612946996451</v>
      </c>
      <c r="G1388" s="7">
        <f t="shared" si="292"/>
        <v>831.85085402855111</v>
      </c>
      <c r="H1388" s="6">
        <f t="shared" si="293"/>
        <v>75413.687519982181</v>
      </c>
      <c r="I1388" s="6">
        <f>SUM(H1388:H1446)</f>
        <v>1696631.0757302251</v>
      </c>
      <c r="J1388" s="8">
        <f t="shared" si="286"/>
        <v>22.374254724419337</v>
      </c>
      <c r="K1388" s="9">
        <f t="shared" si="294"/>
        <v>0.28336999999999996</v>
      </c>
      <c r="L1388" s="9">
        <f t="shared" si="287"/>
        <v>5.3975238095238087E-3</v>
      </c>
      <c r="M1388" s="12">
        <f t="shared" si="288"/>
        <v>154117.12544199789</v>
      </c>
      <c r="N1388" s="10">
        <f>((B1387+E1387)*D1387+(B1388+E1388)*D1388+(B1389+E1389)*D1389)/3/SUM(D1336:D1388)</f>
        <v>1.8808389502534972</v>
      </c>
      <c r="O1388" s="11">
        <f>O1336</f>
        <v>7.4482158814043284E-2</v>
      </c>
      <c r="P1388" s="12">
        <f>M1388*O1336</f>
        <v>11478.976213134718</v>
      </c>
      <c r="Q1388" s="9">
        <f>N1388*O1336</f>
        <v>0.14008894539641945</v>
      </c>
      <c r="R1388" s="12">
        <f t="shared" si="289"/>
        <v>64849.063566852754</v>
      </c>
      <c r="S1388" s="12">
        <f t="shared" si="290"/>
        <v>1227062.7890056709</v>
      </c>
      <c r="T1388" s="13">
        <f t="shared" si="295"/>
        <v>16.181841648899962</v>
      </c>
      <c r="U1388" s="14">
        <f t="shared" si="285"/>
        <v>6.1924130755193758</v>
      </c>
    </row>
    <row r="1389" spans="1:21" x14ac:dyDescent="0.3">
      <c r="A1389" s="17">
        <v>1933</v>
      </c>
      <c r="B1389" s="17">
        <v>53</v>
      </c>
      <c r="C1389" s="17">
        <v>1.072E-2</v>
      </c>
      <c r="D1389" s="17">
        <v>1.0659999999999999E-2</v>
      </c>
      <c r="E1389" s="17">
        <v>0.5</v>
      </c>
      <c r="F1389" s="6">
        <f t="shared" si="291"/>
        <v>74997.762092967896</v>
      </c>
      <c r="G1389" s="7">
        <f t="shared" si="292"/>
        <v>799.47614391103775</v>
      </c>
      <c r="H1389" s="6">
        <f t="shared" si="293"/>
        <v>74598.024021012374</v>
      </c>
      <c r="I1389" s="6">
        <f>SUM(H1389:H1446)</f>
        <v>1621217.3882102428</v>
      </c>
      <c r="J1389" s="8">
        <f t="shared" si="286"/>
        <v>21.616876863613175</v>
      </c>
      <c r="K1389" s="9">
        <f t="shared" si="294"/>
        <v>0.29402999999999996</v>
      </c>
      <c r="L1389" s="9">
        <f t="shared" si="287"/>
        <v>5.4958878504672891E-3</v>
      </c>
      <c r="M1389" s="12">
        <f t="shared" si="288"/>
        <v>145468.06005931547</v>
      </c>
      <c r="N1389" s="10">
        <f>((B1388+E1388)*D1388+(B1389+E1389)*D1389+(B1390+E1390)*D1390)/3/SUM(D1336:D1389)</f>
        <v>1.9834143908217983</v>
      </c>
      <c r="O1389" s="11">
        <f>O1336</f>
        <v>7.4482158814043284E-2</v>
      </c>
      <c r="P1389" s="12">
        <f>M1389*O1336</f>
        <v>10834.775151708722</v>
      </c>
      <c r="Q1389" s="9">
        <f>N1389*O1336</f>
        <v>0.14772898565124809</v>
      </c>
      <c r="R1389" s="12">
        <f t="shared" si="289"/>
        <v>63577.733600800784</v>
      </c>
      <c r="S1389" s="12">
        <f t="shared" si="290"/>
        <v>1162213.7254388181</v>
      </c>
      <c r="T1389" s="13">
        <f t="shared" si="295"/>
        <v>15.496645406540633</v>
      </c>
      <c r="U1389" s="14">
        <f t="shared" si="285"/>
        <v>6.120231457072542</v>
      </c>
    </row>
    <row r="1390" spans="1:21" x14ac:dyDescent="0.3">
      <c r="A1390" s="17">
        <v>1933</v>
      </c>
      <c r="B1390" s="17">
        <v>54</v>
      </c>
      <c r="C1390" s="17">
        <v>1.1129999999999999E-2</v>
      </c>
      <c r="D1390" s="17">
        <v>1.107E-2</v>
      </c>
      <c r="E1390" s="17">
        <v>0.5</v>
      </c>
      <c r="F1390" s="6">
        <f t="shared" si="291"/>
        <v>74198.285949056852</v>
      </c>
      <c r="G1390" s="7">
        <f t="shared" si="292"/>
        <v>821.37502545605935</v>
      </c>
      <c r="H1390" s="6">
        <f t="shared" si="293"/>
        <v>73787.598436328815</v>
      </c>
      <c r="I1390" s="6">
        <f>SUM(H1390:H1446)</f>
        <v>1546619.3641892306</v>
      </c>
      <c r="J1390" s="8">
        <f t="shared" si="286"/>
        <v>20.844408255618067</v>
      </c>
      <c r="K1390" s="9">
        <f t="shared" si="294"/>
        <v>0.30509999999999998</v>
      </c>
      <c r="L1390" s="9">
        <f t="shared" si="287"/>
        <v>5.5981651376146788E-3</v>
      </c>
      <c r="M1390" s="12">
        <f t="shared" si="288"/>
        <v>146722.1857992633</v>
      </c>
      <c r="N1390" s="10">
        <f>((B1389+E1389)*D1389+(B1390+E1390)*D1390+(B1391+E1391)*D1391)/3/SUM(D1336:D1390)</f>
        <v>2.0395717251174479</v>
      </c>
      <c r="O1390" s="11">
        <f>O1336</f>
        <v>7.4482158814043284E-2</v>
      </c>
      <c r="P1390" s="12">
        <f>M1390*O1336</f>
        <v>10928.185144244295</v>
      </c>
      <c r="Q1390" s="9">
        <f>N1390*O1336</f>
        <v>0.15191170514282998</v>
      </c>
      <c r="R1390" s="12">
        <f t="shared" si="289"/>
        <v>62578.398539471687</v>
      </c>
      <c r="S1390" s="12">
        <f t="shared" si="290"/>
        <v>1098635.9918380172</v>
      </c>
      <c r="T1390" s="13">
        <f t="shared" si="295"/>
        <v>14.806757026601936</v>
      </c>
      <c r="U1390" s="14">
        <f t="shared" si="285"/>
        <v>6.0376512290161308</v>
      </c>
    </row>
    <row r="1391" spans="1:21" x14ac:dyDescent="0.3">
      <c r="A1391" s="17">
        <v>1933</v>
      </c>
      <c r="B1391" s="17">
        <v>55</v>
      </c>
      <c r="C1391" s="17">
        <v>1.257E-2</v>
      </c>
      <c r="D1391" s="17">
        <v>1.2489999999999999E-2</v>
      </c>
      <c r="E1391" s="17">
        <v>0.5</v>
      </c>
      <c r="F1391" s="6">
        <f t="shared" si="291"/>
        <v>73376.910923600793</v>
      </c>
      <c r="G1391" s="7">
        <f t="shared" si="292"/>
        <v>916.47761743577382</v>
      </c>
      <c r="H1391" s="6">
        <f t="shared" si="293"/>
        <v>72918.672114882909</v>
      </c>
      <c r="I1391" s="6">
        <f>SUM(H1391:H1446)</f>
        <v>1472831.7657529018</v>
      </c>
      <c r="J1391" s="8">
        <f t="shared" si="286"/>
        <v>20.072141866075523</v>
      </c>
      <c r="K1391" s="9">
        <f t="shared" si="294"/>
        <v>0.31758999999999998</v>
      </c>
      <c r="L1391" s="9">
        <f t="shared" si="287"/>
        <v>5.722342342342342E-3</v>
      </c>
      <c r="M1391" s="12">
        <f t="shared" si="288"/>
        <v>160157.77501711468</v>
      </c>
      <c r="N1391" s="10">
        <f>((B1390+E1390)*D1390+(B1391+E1391)*D1391+(B1392+E1392)*D1392)/3/SUM(D1336:D1391)</f>
        <v>2.1287246659739498</v>
      </c>
      <c r="O1391" s="11">
        <f>O1336</f>
        <v>7.4482158814043284E-2</v>
      </c>
      <c r="P1391" s="12">
        <f>M1391*O1336</f>
        <v>11928.896834128549</v>
      </c>
      <c r="Q1391" s="9">
        <f>N1391*O1336</f>
        <v>0.15855200864244298</v>
      </c>
      <c r="R1391" s="12">
        <f t="shared" si="289"/>
        <v>61357.270183528526</v>
      </c>
      <c r="S1391" s="12">
        <f t="shared" si="290"/>
        <v>1036057.5932985456</v>
      </c>
      <c r="T1391" s="13">
        <f t="shared" si="295"/>
        <v>14.11966762102151</v>
      </c>
      <c r="U1391" s="14">
        <f t="shared" si="285"/>
        <v>5.9524742450540131</v>
      </c>
    </row>
    <row r="1392" spans="1:21" x14ac:dyDescent="0.3">
      <c r="A1392" s="17">
        <v>1933</v>
      </c>
      <c r="B1392" s="17">
        <v>56</v>
      </c>
      <c r="C1392" s="17">
        <v>1.304E-2</v>
      </c>
      <c r="D1392" s="17">
        <v>1.295E-2</v>
      </c>
      <c r="E1392" s="17">
        <v>0.5</v>
      </c>
      <c r="F1392" s="6">
        <f t="shared" si="291"/>
        <v>72460.433306165025</v>
      </c>
      <c r="G1392" s="7">
        <f t="shared" si="292"/>
        <v>938.36261131483707</v>
      </c>
      <c r="H1392" s="6">
        <f t="shared" si="293"/>
        <v>71991.252000507608</v>
      </c>
      <c r="I1392" s="6">
        <f>SUM(H1392:H1446)</f>
        <v>1399913.0936380189</v>
      </c>
      <c r="J1392" s="8">
        <f t="shared" si="286"/>
        <v>19.319689791572259</v>
      </c>
      <c r="K1392" s="9">
        <f t="shared" si="294"/>
        <v>0.33054</v>
      </c>
      <c r="L1392" s="9">
        <f t="shared" si="287"/>
        <v>5.8502654867256636E-3</v>
      </c>
      <c r="M1392" s="12">
        <f t="shared" si="288"/>
        <v>160396.5860086171</v>
      </c>
      <c r="N1392" s="10">
        <f>((B1391+E1391)*D1391+(B1392+E1392)*D1392+(B1393+E1393)*D1393)/3/SUM(D1336:D1392)</f>
        <v>2.2226205602952742</v>
      </c>
      <c r="O1392" s="11">
        <f>O1336</f>
        <v>7.4482158814043284E-2</v>
      </c>
      <c r="P1392" s="12">
        <f>M1392*O1336</f>
        <v>11946.683992324171</v>
      </c>
      <c r="Q1392" s="9">
        <f>N1392*O1336</f>
        <v>0.16554557755527047</v>
      </c>
      <c r="R1392" s="12">
        <f t="shared" si="289"/>
        <v>60073.418609156557</v>
      </c>
      <c r="S1392" s="12">
        <f t="shared" si="290"/>
        <v>974700.32311501703</v>
      </c>
      <c r="T1392" s="13">
        <f t="shared" si="295"/>
        <v>13.451483501301231</v>
      </c>
      <c r="U1392" s="14">
        <f t="shared" si="285"/>
        <v>5.8682062902710275</v>
      </c>
    </row>
    <row r="1393" spans="1:21" x14ac:dyDescent="0.3">
      <c r="A1393" s="17">
        <v>1933</v>
      </c>
      <c r="B1393" s="17">
        <v>57</v>
      </c>
      <c r="C1393" s="17">
        <v>1.3639999999999999E-2</v>
      </c>
      <c r="D1393" s="17">
        <v>1.355E-2</v>
      </c>
      <c r="E1393" s="17">
        <v>0.5</v>
      </c>
      <c r="F1393" s="6">
        <f t="shared" si="291"/>
        <v>71522.07069485019</v>
      </c>
      <c r="G1393" s="7">
        <f t="shared" si="292"/>
        <v>969.12405791522008</v>
      </c>
      <c r="H1393" s="6">
        <f t="shared" si="293"/>
        <v>71037.508665892587</v>
      </c>
      <c r="I1393" s="6">
        <f>SUM(H1393:H1446)</f>
        <v>1327921.841637511</v>
      </c>
      <c r="J1393" s="8">
        <f t="shared" si="286"/>
        <v>18.566602291243861</v>
      </c>
      <c r="K1393" s="9">
        <f t="shared" si="294"/>
        <v>0.34409000000000001</v>
      </c>
      <c r="L1393" s="9">
        <f t="shared" si="287"/>
        <v>5.9841739130434782E-3</v>
      </c>
      <c r="M1393" s="12">
        <f t="shared" si="288"/>
        <v>161947.84309374046</v>
      </c>
      <c r="N1393" s="10">
        <f>((B1392+E1392)*D1392+(B1393+E1393)*D1393+(B1394+E1394)*D1394)/3/SUM(D1336:D1393)</f>
        <v>2.3833444738295215</v>
      </c>
      <c r="O1393" s="11">
        <f>O1336</f>
        <v>7.4482158814043284E-2</v>
      </c>
      <c r="P1393" s="12">
        <f>M1393*O1336</f>
        <v>12062.22496889974</v>
      </c>
      <c r="Q1393" s="9">
        <f>N1393*O1336</f>
        <v>0.17751664160834285</v>
      </c>
      <c r="R1393" s="12">
        <f t="shared" si="289"/>
        <v>58427.168699299778</v>
      </c>
      <c r="S1393" s="12">
        <f t="shared" si="290"/>
        <v>914626.90450586053</v>
      </c>
      <c r="T1393" s="13">
        <f t="shared" si="295"/>
        <v>12.788037253676947</v>
      </c>
      <c r="U1393" s="14">
        <f t="shared" si="285"/>
        <v>5.7785650375669135</v>
      </c>
    </row>
    <row r="1394" spans="1:21" x14ac:dyDescent="0.3">
      <c r="A1394" s="17">
        <v>1933</v>
      </c>
      <c r="B1394" s="17">
        <v>58</v>
      </c>
      <c r="C1394" s="17">
        <v>1.636E-2</v>
      </c>
      <c r="D1394" s="17">
        <v>1.6230000000000001E-2</v>
      </c>
      <c r="E1394" s="17">
        <v>0.5</v>
      </c>
      <c r="F1394" s="6">
        <f t="shared" si="291"/>
        <v>70552.946636934968</v>
      </c>
      <c r="G1394" s="7">
        <f t="shared" si="292"/>
        <v>1145.0743239174546</v>
      </c>
      <c r="H1394" s="6">
        <f t="shared" si="293"/>
        <v>69980.409474976244</v>
      </c>
      <c r="I1394" s="6">
        <f>SUM(H1394:H1446)</f>
        <v>1256884.3329716183</v>
      </c>
      <c r="J1394" s="8">
        <f t="shared" si="286"/>
        <v>17.81476738936982</v>
      </c>
      <c r="K1394" s="9">
        <f t="shared" si="294"/>
        <v>0.36032000000000003</v>
      </c>
      <c r="L1394" s="9">
        <f t="shared" si="287"/>
        <v>6.1593162393162402E-3</v>
      </c>
      <c r="M1394" s="12">
        <f t="shared" si="288"/>
        <v>185909.32490333894</v>
      </c>
      <c r="N1394" s="10">
        <f>((B1393+E1393)*D1393+(B1394+E1394)*D1394+(B1395+E1395)*D1395)/3/SUM(D1336:D1394)</f>
        <v>2.5667832297217283</v>
      </c>
      <c r="O1394" s="11">
        <f>O1336</f>
        <v>7.4482158814043284E-2</v>
      </c>
      <c r="P1394" s="12">
        <f>M1394*O1336</f>
        <v>13846.927862462064</v>
      </c>
      <c r="Q1394" s="9">
        <f>N1394*O1336</f>
        <v>0.19117955615735671</v>
      </c>
      <c r="R1394" s="12">
        <f t="shared" si="289"/>
        <v>56601.585851840209</v>
      </c>
      <c r="S1394" s="12">
        <f t="shared" si="290"/>
        <v>856199.73580656073</v>
      </c>
      <c r="T1394" s="13">
        <f t="shared" si="295"/>
        <v>12.13556310004399</v>
      </c>
      <c r="U1394" s="14">
        <f t="shared" si="285"/>
        <v>5.6792042893258294</v>
      </c>
    </row>
    <row r="1395" spans="1:21" x14ac:dyDescent="0.3">
      <c r="A1395" s="17">
        <v>1933</v>
      </c>
      <c r="B1395" s="17">
        <v>59</v>
      </c>
      <c r="C1395" s="17">
        <v>1.7739999999999999E-2</v>
      </c>
      <c r="D1395" s="17">
        <v>1.7579999999999998E-2</v>
      </c>
      <c r="E1395" s="17">
        <v>0.5</v>
      </c>
      <c r="F1395" s="6">
        <f t="shared" si="291"/>
        <v>69407.87231301752</v>
      </c>
      <c r="G1395" s="7">
        <f t="shared" si="292"/>
        <v>1220.1903952628479</v>
      </c>
      <c r="H1395" s="6">
        <f t="shared" si="293"/>
        <v>68797.777115386096</v>
      </c>
      <c r="I1395" s="6">
        <f>SUM(H1395:H1446)</f>
        <v>1186903.9234966421</v>
      </c>
      <c r="J1395" s="8">
        <f t="shared" si="286"/>
        <v>17.100422242363379</v>
      </c>
      <c r="K1395" s="9">
        <f t="shared" si="294"/>
        <v>0.37790000000000001</v>
      </c>
      <c r="L1395" s="9">
        <f t="shared" si="287"/>
        <v>6.3512605042016805E-3</v>
      </c>
      <c r="M1395" s="12">
        <f t="shared" si="288"/>
        <v>192117.83148488874</v>
      </c>
      <c r="N1395" s="10">
        <f>((B1394+E1394)*D1394+(B1395+E1395)*D1395+(B1396+E1396)*D1396)/3/SUM(D1336:D1395)</f>
        <v>2.8407779835935427</v>
      </c>
      <c r="O1395" s="11">
        <f>O1336</f>
        <v>7.4482158814043284E-2</v>
      </c>
      <c r="P1395" s="12">
        <f>M1395*O1336</f>
        <v>14309.350835667088</v>
      </c>
      <c r="Q1395" s="9">
        <f>N1395*O1336</f>
        <v>0.2115872769294519</v>
      </c>
      <c r="R1395" s="12">
        <f t="shared" si="289"/>
        <v>54241.042796742193</v>
      </c>
      <c r="S1395" s="12">
        <f t="shared" si="290"/>
        <v>799598.14995472052</v>
      </c>
      <c r="T1395" s="13">
        <f t="shared" si="295"/>
        <v>11.520280384747583</v>
      </c>
      <c r="U1395" s="14">
        <f t="shared" si="285"/>
        <v>5.5801418576157964</v>
      </c>
    </row>
    <row r="1396" spans="1:21" x14ac:dyDescent="0.3">
      <c r="A1396" s="17">
        <v>1933</v>
      </c>
      <c r="B1396" s="17">
        <v>60</v>
      </c>
      <c r="C1396" s="17">
        <v>2.0459999999999999E-2</v>
      </c>
      <c r="D1396" s="17">
        <v>2.0250000000000001E-2</v>
      </c>
      <c r="E1396" s="17">
        <v>0.5</v>
      </c>
      <c r="F1396" s="6">
        <f t="shared" si="291"/>
        <v>68187.681917754671</v>
      </c>
      <c r="G1396" s="7">
        <f t="shared" si="292"/>
        <v>1380.8005588345322</v>
      </c>
      <c r="H1396" s="6">
        <f t="shared" si="293"/>
        <v>67497.281638337401</v>
      </c>
      <c r="I1396" s="6">
        <f>SUM(H1396:H1446)</f>
        <v>1118106.1463812559</v>
      </c>
      <c r="J1396" s="8">
        <f t="shared" si="286"/>
        <v>16.397479939703363</v>
      </c>
      <c r="K1396" s="9">
        <f t="shared" si="294"/>
        <v>0.39815</v>
      </c>
      <c r="L1396" s="9">
        <f t="shared" si="287"/>
        <v>6.5809917355371898E-3</v>
      </c>
      <c r="M1396" s="12">
        <f t="shared" si="288"/>
        <v>209816.48577041115</v>
      </c>
      <c r="N1396" s="10">
        <f>((B1395+E1395)*D1395+(B1396+E1396)*D1396+(B1397+E1397)*D1397)/3/SUM(D1336:D1396)</f>
        <v>2.8225291975386164</v>
      </c>
      <c r="O1396" s="11">
        <f>O1336</f>
        <v>7.4482158814043284E-2</v>
      </c>
      <c r="P1396" s="12">
        <f>M1396*O1336</f>
        <v>15627.584814956215</v>
      </c>
      <c r="Q1396" s="9">
        <f>N1396*O1336</f>
        <v>0.21022806794834537</v>
      </c>
      <c r="R1396" s="12">
        <f t="shared" si="289"/>
        <v>53307.458527744398</v>
      </c>
      <c r="S1396" s="12">
        <f t="shared" si="290"/>
        <v>745357.10715797835</v>
      </c>
      <c r="T1396" s="13">
        <f t="shared" si="295"/>
        <v>10.930964159435703</v>
      </c>
      <c r="U1396" s="14">
        <f t="shared" si="285"/>
        <v>5.4665157802676596</v>
      </c>
    </row>
    <row r="1397" spans="1:21" x14ac:dyDescent="0.3">
      <c r="A1397" s="17">
        <v>1933</v>
      </c>
      <c r="B1397" s="17">
        <v>61</v>
      </c>
      <c r="C1397" s="17">
        <v>1.806E-2</v>
      </c>
      <c r="D1397" s="17">
        <v>1.789E-2</v>
      </c>
      <c r="E1397" s="17">
        <v>0.5</v>
      </c>
      <c r="F1397" s="6">
        <f t="shared" si="291"/>
        <v>66806.881358920145</v>
      </c>
      <c r="G1397" s="7">
        <f t="shared" si="292"/>
        <v>1195.1751075110815</v>
      </c>
      <c r="H1397" s="6">
        <f t="shared" si="293"/>
        <v>66209.293805164605</v>
      </c>
      <c r="I1397" s="6">
        <f>SUM(H1397:H1446)</f>
        <v>1050608.8647429186</v>
      </c>
      <c r="J1397" s="8">
        <f t="shared" si="286"/>
        <v>15.72605760622951</v>
      </c>
      <c r="K1397" s="9">
        <f t="shared" si="294"/>
        <v>0.41604000000000002</v>
      </c>
      <c r="L1397" s="9">
        <f t="shared" si="287"/>
        <v>6.7648780487804885E-3</v>
      </c>
      <c r="M1397" s="12">
        <f t="shared" si="288"/>
        <v>176673.5629072481</v>
      </c>
      <c r="N1397" s="10">
        <f>((B1396+E1396)*D1396+(B1397+E1397)*D1397+(B1398+E1398)*D1398)/3/SUM(D1336:D1397)</f>
        <v>3.0583878152741719</v>
      </c>
      <c r="O1397" s="11">
        <f>O1336</f>
        <v>7.4482158814043284E-2</v>
      </c>
      <c r="P1397" s="12">
        <f>M1397*O1336</f>
        <v>13159.02837070052</v>
      </c>
      <c r="Q1397" s="9">
        <f>N1397*O1336</f>
        <v>0.22779532697218574</v>
      </c>
      <c r="R1397" s="12">
        <f t="shared" si="289"/>
        <v>51127.126074219625</v>
      </c>
      <c r="S1397" s="12">
        <f t="shared" si="290"/>
        <v>692049.64863023395</v>
      </c>
      <c r="T1397" s="13">
        <f t="shared" si="295"/>
        <v>10.358957558760981</v>
      </c>
      <c r="U1397" s="14">
        <f t="shared" si="285"/>
        <v>5.3671000474685293</v>
      </c>
    </row>
    <row r="1398" spans="1:21" x14ac:dyDescent="0.3">
      <c r="A1398" s="17">
        <v>1933</v>
      </c>
      <c r="B1398" s="17">
        <v>62</v>
      </c>
      <c r="C1398" s="17">
        <v>2.4160000000000001E-2</v>
      </c>
      <c r="D1398" s="17">
        <v>2.3869999999999999E-2</v>
      </c>
      <c r="E1398" s="17">
        <v>0.5</v>
      </c>
      <c r="F1398" s="6">
        <f t="shared" si="291"/>
        <v>65611.706251409065</v>
      </c>
      <c r="G1398" s="7">
        <f t="shared" si="292"/>
        <v>1566.1514282211342</v>
      </c>
      <c r="H1398" s="6">
        <f t="shared" si="293"/>
        <v>64828.630537298501</v>
      </c>
      <c r="I1398" s="6">
        <f>SUM(H1398:H1446)</f>
        <v>984399.57093775354</v>
      </c>
      <c r="J1398" s="8">
        <f t="shared" si="286"/>
        <v>15.003413676909412</v>
      </c>
      <c r="K1398" s="9">
        <f t="shared" si="294"/>
        <v>0.43991000000000002</v>
      </c>
      <c r="L1398" s="9">
        <f t="shared" si="287"/>
        <v>7.0385600000000001E-3</v>
      </c>
      <c r="M1398" s="12">
        <f t="shared" si="288"/>
        <v>222510.20495969831</v>
      </c>
      <c r="N1398" s="10">
        <f>((B1397+E1397)*D1397+(B1398+E1398)*D1398+(B1399+E1399)*D1399)/3/SUM(D1336:D1398)</f>
        <v>3.276242110128587</v>
      </c>
      <c r="O1398" s="11">
        <f>O1336</f>
        <v>7.4482158814043284E-2</v>
      </c>
      <c r="P1398" s="12">
        <f>M1398*O1336</f>
        <v>16573.040423553572</v>
      </c>
      <c r="Q1398" s="9">
        <f>N1398*O1336</f>
        <v>0.2440215851598537</v>
      </c>
      <c r="R1398" s="12">
        <f t="shared" si="289"/>
        <v>49009.045349844419</v>
      </c>
      <c r="S1398" s="12">
        <f t="shared" si="290"/>
        <v>640922.52255601436</v>
      </c>
      <c r="T1398" s="13">
        <f t="shared" si="295"/>
        <v>9.7684172409744345</v>
      </c>
      <c r="U1398" s="14">
        <f t="shared" si="285"/>
        <v>5.2349964359349777</v>
      </c>
    </row>
    <row r="1399" spans="1:21" x14ac:dyDescent="0.3">
      <c r="A1399" s="17">
        <v>1933</v>
      </c>
      <c r="B1399" s="17">
        <v>63</v>
      </c>
      <c r="C1399" s="17">
        <v>2.7650000000000001E-2</v>
      </c>
      <c r="D1399" s="17">
        <v>2.7269999999999999E-2</v>
      </c>
      <c r="E1399" s="17">
        <v>0.5</v>
      </c>
      <c r="F1399" s="6">
        <f t="shared" si="291"/>
        <v>64045.554823187929</v>
      </c>
      <c r="G1399" s="7">
        <f t="shared" si="292"/>
        <v>1746.5222800283348</v>
      </c>
      <c r="H1399" s="6">
        <f t="shared" si="293"/>
        <v>63172.293683173761</v>
      </c>
      <c r="I1399" s="6">
        <f>SUM(H1399:H1446)</f>
        <v>919570.94040045515</v>
      </c>
      <c r="J1399" s="8">
        <f t="shared" si="286"/>
        <v>14.358075949831901</v>
      </c>
      <c r="K1399" s="9">
        <f t="shared" si="294"/>
        <v>0.46718000000000004</v>
      </c>
      <c r="L1399" s="9">
        <f t="shared" si="287"/>
        <v>7.3571653543307095E-3</v>
      </c>
      <c r="M1399" s="12">
        <f t="shared" si="288"/>
        <v>237390.65195813015</v>
      </c>
      <c r="N1399" s="10">
        <f>((B1398+E1398)*D1398+(B1399+E1399)*D1399+(B1400+E1400)*D1400)/3/SUM(D1336:D1399)</f>
        <v>3.5407052242533212</v>
      </c>
      <c r="O1399" s="11">
        <f>O1336</f>
        <v>7.4482158814043284E-2</v>
      </c>
      <c r="P1399" s="12">
        <f>M1399*O1336</f>
        <v>17681.368240114727</v>
      </c>
      <c r="Q1399" s="9">
        <f>N1399*O1336</f>
        <v>0.26371936882654862</v>
      </c>
      <c r="R1399" s="12">
        <f t="shared" si="289"/>
        <v>46512.536265721807</v>
      </c>
      <c r="S1399" s="12">
        <f t="shared" si="290"/>
        <v>591913.47720616998</v>
      </c>
      <c r="T1399" s="13">
        <f t="shared" si="295"/>
        <v>9.2420696305977739</v>
      </c>
      <c r="U1399" s="14">
        <f t="shared" si="285"/>
        <v>5.1160063192341276</v>
      </c>
    </row>
    <row r="1400" spans="1:21" x14ac:dyDescent="0.3">
      <c r="A1400" s="17">
        <v>1933</v>
      </c>
      <c r="B1400" s="17">
        <v>64</v>
      </c>
      <c r="C1400" s="17">
        <v>2.733E-2</v>
      </c>
      <c r="D1400" s="17">
        <v>2.6960000000000001E-2</v>
      </c>
      <c r="E1400" s="17">
        <v>0.5</v>
      </c>
      <c r="F1400" s="6">
        <f t="shared" si="291"/>
        <v>62299.032543159592</v>
      </c>
      <c r="G1400" s="7">
        <f t="shared" si="292"/>
        <v>1679.5819173635828</v>
      </c>
      <c r="H1400" s="6">
        <f t="shared" si="293"/>
        <v>61459.241584477801</v>
      </c>
      <c r="I1400" s="6">
        <f>SUM(H1400:H1446)</f>
        <v>856398.64671728143</v>
      </c>
      <c r="J1400" s="8">
        <f t="shared" si="286"/>
        <v>13.746580191658428</v>
      </c>
      <c r="K1400" s="9">
        <f t="shared" si="294"/>
        <v>0.49414000000000002</v>
      </c>
      <c r="L1400" s="9">
        <f t="shared" si="287"/>
        <v>7.66108527131783E-3</v>
      </c>
      <c r="M1400" s="12">
        <f t="shared" si="288"/>
        <v>219235.50748765751</v>
      </c>
      <c r="N1400" s="10">
        <f>((B1399+E1399)*D1399+(B1400+E1400)*D1400+(B1401+E1401)*D1401)/3/SUM(D1336:D1400)</f>
        <v>3.6406146706061708</v>
      </c>
      <c r="O1400" s="11">
        <f>O1336</f>
        <v>7.4482158814043284E-2</v>
      </c>
      <c r="P1400" s="12">
        <f>M1400*O1336</f>
        <v>16329.133886373082</v>
      </c>
      <c r="Q1400" s="9">
        <f>N1400*O1336</f>
        <v>0.27116084007682467</v>
      </c>
      <c r="R1400" s="12">
        <f t="shared" si="289"/>
        <v>44793.902005946285</v>
      </c>
      <c r="S1400" s="12">
        <f t="shared" si="290"/>
        <v>545400.9409404482</v>
      </c>
      <c r="T1400" s="13">
        <f t="shared" si="295"/>
        <v>8.7545651782410054</v>
      </c>
      <c r="U1400" s="14">
        <f t="shared" ref="U1400:U1437" si="296">J1400-T1400</f>
        <v>4.9920150134174222</v>
      </c>
    </row>
    <row r="1401" spans="1:21" x14ac:dyDescent="0.3">
      <c r="A1401" s="17">
        <v>1933</v>
      </c>
      <c r="B1401" s="17">
        <v>65</v>
      </c>
      <c r="C1401" s="17">
        <v>2.9850000000000002E-2</v>
      </c>
      <c r="D1401" s="17">
        <v>2.9409999999999999E-2</v>
      </c>
      <c r="E1401" s="17">
        <v>0.5</v>
      </c>
      <c r="F1401" s="6">
        <f t="shared" si="291"/>
        <v>60619.450625796009</v>
      </c>
      <c r="G1401" s="7">
        <f t="shared" si="292"/>
        <v>1782.8180429046606</v>
      </c>
      <c r="H1401" s="6">
        <f t="shared" si="293"/>
        <v>59728.041604343678</v>
      </c>
      <c r="I1401" s="6">
        <f>SUM(H1401:H1446)</f>
        <v>794939.4051328036</v>
      </c>
      <c r="J1401" s="8">
        <f t="shared" ref="J1401:J1446" si="297">I1401/F1401</f>
        <v>13.113602926558443</v>
      </c>
      <c r="K1401" s="15">
        <f t="shared" si="294"/>
        <v>0.52355000000000007</v>
      </c>
      <c r="L1401" s="15">
        <f t="shared" ref="L1401:L1445" si="298">K1401/(B1401+E1401)</f>
        <v>7.993129770992367E-3</v>
      </c>
      <c r="M1401" s="12">
        <f t="shared" ref="M1401:M1446" si="299">G1401/L1401</f>
        <v>223043.80061169947</v>
      </c>
      <c r="N1401" s="10">
        <f>((B1400+E1400)*D1400+(B1401+E1401)*D1401+(B1402+E1402)*D1402)/3/SUM(D1336:D1401)</f>
        <v>3.6241014866456558</v>
      </c>
      <c r="O1401" s="11">
        <f>O1336</f>
        <v>7.4482158814043284E-2</v>
      </c>
      <c r="P1401" s="12">
        <f>M1401*O1336</f>
        <v>16612.783779648405</v>
      </c>
      <c r="Q1401" s="9">
        <f>N1401*O1336</f>
        <v>0.2699309024865521</v>
      </c>
      <c r="R1401" s="12">
        <f t="shared" ref="R1401:R1446" si="300">((1-Q1401)*H1401)</f>
        <v>43605.597430328853</v>
      </c>
      <c r="S1401" s="16">
        <f t="shared" ref="S1401:S1445" si="301">R1401+S1402</f>
        <v>500607.03893450194</v>
      </c>
      <c r="T1401" s="13">
        <f t="shared" si="295"/>
        <v>8.2581916161654156</v>
      </c>
      <c r="U1401" s="14">
        <f t="shared" si="296"/>
        <v>4.855411310393027</v>
      </c>
    </row>
    <row r="1402" spans="1:21" x14ac:dyDescent="0.3">
      <c r="A1402" s="17">
        <v>1933</v>
      </c>
      <c r="B1402" s="17">
        <v>66</v>
      </c>
      <c r="C1402" s="17">
        <v>3.0949999999999998E-2</v>
      </c>
      <c r="D1402" s="17">
        <v>3.048E-2</v>
      </c>
      <c r="E1402" s="17">
        <v>0.5</v>
      </c>
      <c r="F1402" s="6">
        <f t="shared" ref="F1402:F1446" si="302">F1401-G1401</f>
        <v>58836.632582891347</v>
      </c>
      <c r="G1402" s="7">
        <f t="shared" ref="G1402:G1446" si="303">D1402*F1402</f>
        <v>1793.3405611265282</v>
      </c>
      <c r="H1402" s="6">
        <f t="shared" ref="H1402:H1445" si="304">F1402-0.5*G1402</f>
        <v>57939.96230232808</v>
      </c>
      <c r="I1402" s="6">
        <f>SUM(H1402:H1446)</f>
        <v>735211.36352846003</v>
      </c>
      <c r="J1402" s="8">
        <f t="shared" si="297"/>
        <v>12.495809689527448</v>
      </c>
      <c r="K1402" s="9">
        <f t="shared" ref="K1402:K1434" si="305">K1401+G1402/F1402</f>
        <v>0.55403000000000002</v>
      </c>
      <c r="L1402" s="9">
        <f t="shared" si="298"/>
        <v>8.3312781954887217E-3</v>
      </c>
      <c r="M1402" s="12">
        <f t="shared" si="299"/>
        <v>215253.95252046664</v>
      </c>
      <c r="N1402" s="10">
        <f>((B1401+E1401)*D1401+(B1402+E1402)*D1402+(B1403+E1403)*D1403)/3/SUM(D1336:D1402)</f>
        <v>3.8620351485178297</v>
      </c>
      <c r="O1402" s="11">
        <f>O1336</f>
        <v>7.4482158814043284E-2</v>
      </c>
      <c r="P1402" s="12">
        <f>M1402*O1336</f>
        <v>16032.57907697993</v>
      </c>
      <c r="Q1402" s="9">
        <f>N1402*O1336</f>
        <v>0.28765271527732222</v>
      </c>
      <c r="R1402" s="12">
        <f t="shared" si="300"/>
        <v>41273.374822997714</v>
      </c>
      <c r="S1402" s="12">
        <f t="shared" si="301"/>
        <v>457001.4415041731</v>
      </c>
      <c r="T1402" s="13">
        <f t="shared" si="295"/>
        <v>7.7672943103997598</v>
      </c>
      <c r="U1402" s="14">
        <f t="shared" si="296"/>
        <v>4.7285153791276882</v>
      </c>
    </row>
    <row r="1403" spans="1:21" x14ac:dyDescent="0.3">
      <c r="A1403" s="17">
        <v>1933</v>
      </c>
      <c r="B1403" s="17">
        <v>67</v>
      </c>
      <c r="C1403" s="17">
        <v>3.721E-2</v>
      </c>
      <c r="D1403" s="17">
        <v>3.653E-2</v>
      </c>
      <c r="E1403" s="17">
        <v>0.5</v>
      </c>
      <c r="F1403" s="6">
        <f t="shared" si="302"/>
        <v>57043.292021764821</v>
      </c>
      <c r="G1403" s="7">
        <f t="shared" si="303"/>
        <v>2083.791457555069</v>
      </c>
      <c r="H1403" s="6">
        <f t="shared" si="304"/>
        <v>56001.396292987287</v>
      </c>
      <c r="I1403" s="6">
        <f>SUM(H1403:H1446)</f>
        <v>677271.40122613171</v>
      </c>
      <c r="J1403" s="8">
        <f t="shared" si="297"/>
        <v>11.872936803291777</v>
      </c>
      <c r="K1403" s="9">
        <f t="shared" si="305"/>
        <v>0.59055999999999997</v>
      </c>
      <c r="L1403" s="9">
        <f t="shared" si="298"/>
        <v>8.7490370370370361E-3</v>
      </c>
      <c r="M1403" s="12">
        <f t="shared" si="299"/>
        <v>238173.80686969517</v>
      </c>
      <c r="N1403" s="10">
        <f>((B1402+E1402)*D1402+(B1403+E1403)*D1403+(B1404+E1404)*D1404)/3/SUM(D1336:D1403)</f>
        <v>4.0990190102050033</v>
      </c>
      <c r="O1403" s="11">
        <f>O1336</f>
        <v>7.4482158814043284E-2</v>
      </c>
      <c r="P1403" s="12">
        <f>M1403*O1336</f>
        <v>17739.699308613908</v>
      </c>
      <c r="Q1403" s="9">
        <f>N1403*O1336</f>
        <v>0.30530378489987153</v>
      </c>
      <c r="R1403" s="12">
        <f t="shared" si="300"/>
        <v>38903.95804506063</v>
      </c>
      <c r="S1403" s="12">
        <f t="shared" si="301"/>
        <v>415728.06668117538</v>
      </c>
      <c r="T1403" s="13">
        <f t="shared" si="295"/>
        <v>7.2879395972195065</v>
      </c>
      <c r="U1403" s="14">
        <f t="shared" si="296"/>
        <v>4.5849972060722708</v>
      </c>
    </row>
    <row r="1404" spans="1:21" x14ac:dyDescent="0.3">
      <c r="A1404" s="17">
        <v>1933</v>
      </c>
      <c r="B1404" s="17">
        <v>68</v>
      </c>
      <c r="C1404" s="17">
        <v>4.1270000000000001E-2</v>
      </c>
      <c r="D1404" s="17">
        <v>4.0430000000000001E-2</v>
      </c>
      <c r="E1404" s="17">
        <v>0.5</v>
      </c>
      <c r="F1404" s="6">
        <f t="shared" si="302"/>
        <v>54959.500564209753</v>
      </c>
      <c r="G1404" s="7">
        <f t="shared" si="303"/>
        <v>2222.0126078110002</v>
      </c>
      <c r="H1404" s="6">
        <f t="shared" si="304"/>
        <v>53848.494260304251</v>
      </c>
      <c r="I1404" s="6">
        <f>SUM(H1404:H1446)</f>
        <v>621270.00493314443</v>
      </c>
      <c r="J1404" s="8">
        <f t="shared" si="297"/>
        <v>11.304142114743351</v>
      </c>
      <c r="K1404" s="9">
        <f t="shared" si="305"/>
        <v>0.63098999999999994</v>
      </c>
      <c r="L1404" s="9">
        <f t="shared" si="298"/>
        <v>9.2115328467153278E-3</v>
      </c>
      <c r="M1404" s="12">
        <f t="shared" si="299"/>
        <v>241220.72241248438</v>
      </c>
      <c r="N1404" s="10">
        <f>((B1403+E1403)*D1403+(B1404+E1404)*D1404+(B1405+E1405)*D1405)/3/SUM(D1336:D1404)</f>
        <v>4.2635805110487759</v>
      </c>
      <c r="O1404" s="11">
        <f>O1336</f>
        <v>7.4482158814043284E-2</v>
      </c>
      <c r="P1404" s="12">
        <f>M1404*O1336</f>
        <v>17966.640155964913</v>
      </c>
      <c r="Q1404" s="9">
        <f>N1404*O1336</f>
        <v>0.31756068074039473</v>
      </c>
      <c r="R1404" s="12">
        <f t="shared" si="300"/>
        <v>36748.329766156792</v>
      </c>
      <c r="S1404" s="12">
        <f t="shared" si="301"/>
        <v>376824.10863611475</v>
      </c>
      <c r="T1404" s="13">
        <f t="shared" si="295"/>
        <v>6.856396160221057</v>
      </c>
      <c r="U1404" s="14">
        <f t="shared" si="296"/>
        <v>4.4477459545222944</v>
      </c>
    </row>
    <row r="1405" spans="1:21" x14ac:dyDescent="0.3">
      <c r="A1405" s="17">
        <v>1933</v>
      </c>
      <c r="B1405" s="17">
        <v>69</v>
      </c>
      <c r="C1405" s="17">
        <v>4.165E-2</v>
      </c>
      <c r="D1405" s="17">
        <v>4.0800000000000003E-2</v>
      </c>
      <c r="E1405" s="17">
        <v>0.5</v>
      </c>
      <c r="F1405" s="6">
        <f t="shared" si="302"/>
        <v>52737.487956398756</v>
      </c>
      <c r="G1405" s="7">
        <f t="shared" si="303"/>
        <v>2151.6895086210693</v>
      </c>
      <c r="H1405" s="6">
        <f t="shared" si="304"/>
        <v>51661.64320208822</v>
      </c>
      <c r="I1405" s="6">
        <f>SUM(H1405:H1446)</f>
        <v>567421.51067284029</v>
      </c>
      <c r="J1405" s="8">
        <f t="shared" si="297"/>
        <v>10.759357956942539</v>
      </c>
      <c r="K1405" s="9">
        <f t="shared" si="305"/>
        <v>0.67178999999999989</v>
      </c>
      <c r="L1405" s="9">
        <f t="shared" si="298"/>
        <v>9.6660431654676249E-3</v>
      </c>
      <c r="M1405" s="12">
        <f t="shared" si="299"/>
        <v>222602.92777380481</v>
      </c>
      <c r="N1405" s="10">
        <f>((B1404+E1404)*D1404+(B1405+E1405)*D1405+(B1406+E1406)*D1406)/3/SUM(D1336:D1405)</f>
        <v>4.4308662925418174</v>
      </c>
      <c r="O1405" s="11">
        <f>O1336</f>
        <v>7.4482158814043284E-2</v>
      </c>
      <c r="P1405" s="12">
        <f>M1405*O1336</f>
        <v>16579.946618919537</v>
      </c>
      <c r="Q1405" s="9">
        <f>N1405*O1336</f>
        <v>0.33002048688489083</v>
      </c>
      <c r="R1405" s="12">
        <f t="shared" si="300"/>
        <v>34612.242559261555</v>
      </c>
      <c r="S1405" s="12">
        <f t="shared" si="301"/>
        <v>340075.77886995795</v>
      </c>
      <c r="T1405" s="13">
        <f t="shared" si="295"/>
        <v>6.4484637408425485</v>
      </c>
      <c r="U1405" s="14">
        <f t="shared" si="296"/>
        <v>4.3108942160999906</v>
      </c>
    </row>
    <row r="1406" spans="1:21" x14ac:dyDescent="0.3">
      <c r="A1406" s="17">
        <v>1933</v>
      </c>
      <c r="B1406" s="17">
        <v>70</v>
      </c>
      <c r="C1406" s="17">
        <v>4.8300000000000003E-2</v>
      </c>
      <c r="D1406" s="17">
        <v>4.7160000000000001E-2</v>
      </c>
      <c r="E1406" s="17">
        <v>0.5</v>
      </c>
      <c r="F1406" s="6">
        <f t="shared" si="302"/>
        <v>50585.798447777684</v>
      </c>
      <c r="G1406" s="7">
        <f t="shared" si="303"/>
        <v>2385.6262547971955</v>
      </c>
      <c r="H1406" s="6">
        <f t="shared" si="304"/>
        <v>49392.985320379084</v>
      </c>
      <c r="I1406" s="6">
        <f>SUM(H1406:H1446)</f>
        <v>515759.86747075204</v>
      </c>
      <c r="J1406" s="8">
        <f t="shared" si="297"/>
        <v>10.195744325419662</v>
      </c>
      <c r="K1406" s="9">
        <f t="shared" si="305"/>
        <v>0.71894999999999987</v>
      </c>
      <c r="L1406" s="9">
        <f t="shared" si="298"/>
        <v>1.019787234042553E-2</v>
      </c>
      <c r="M1406" s="12">
        <f t="shared" si="299"/>
        <v>233933.72412991489</v>
      </c>
      <c r="N1406" s="10">
        <f>((B1405+E1405)*D1405+(B1406+E1406)*D1406+(B1407+E1407)*D1407)/3/SUM(D1336:D1406)</f>
        <v>4.2889445255812886</v>
      </c>
      <c r="O1406" s="11">
        <f>O1336</f>
        <v>7.4482158814043284E-2</v>
      </c>
      <c r="P1406" s="12">
        <f>M1406*O1336</f>
        <v>17423.88879260491</v>
      </c>
      <c r="Q1406" s="9">
        <f>N1406*O1336</f>
        <v>0.31944984729896708</v>
      </c>
      <c r="R1406" s="12">
        <f t="shared" si="300"/>
        <v>33614.403702143863</v>
      </c>
      <c r="S1406" s="12">
        <f t="shared" si="301"/>
        <v>305463.53631069639</v>
      </c>
      <c r="T1406" s="13">
        <f t="shared" si="295"/>
        <v>6.0385235715127061</v>
      </c>
      <c r="U1406" s="14">
        <f t="shared" si="296"/>
        <v>4.1572207539069561</v>
      </c>
    </row>
    <row r="1407" spans="1:21" x14ac:dyDescent="0.3">
      <c r="A1407" s="17">
        <v>1933</v>
      </c>
      <c r="B1407" s="17">
        <v>71</v>
      </c>
      <c r="C1407" s="17">
        <v>4.4179999999999997E-2</v>
      </c>
      <c r="D1407" s="17">
        <v>4.3220000000000001E-2</v>
      </c>
      <c r="E1407" s="17">
        <v>0.5</v>
      </c>
      <c r="F1407" s="6">
        <f t="shared" si="302"/>
        <v>48200.172192980492</v>
      </c>
      <c r="G1407" s="7">
        <f t="shared" si="303"/>
        <v>2083.2114421806168</v>
      </c>
      <c r="H1407" s="6">
        <f t="shared" si="304"/>
        <v>47158.566471890183</v>
      </c>
      <c r="I1407" s="6">
        <f>SUM(H1407:H1446)</f>
        <v>466366.88215037296</v>
      </c>
      <c r="J1407" s="8">
        <f t="shared" si="297"/>
        <v>9.6756268895298909</v>
      </c>
      <c r="K1407" s="9">
        <f t="shared" si="305"/>
        <v>0.7621699999999999</v>
      </c>
      <c r="L1407" s="9">
        <f t="shared" si="298"/>
        <v>1.0659720279720279E-2</v>
      </c>
      <c r="M1407" s="12">
        <f t="shared" si="299"/>
        <v>195428.34028617514</v>
      </c>
      <c r="N1407" s="10">
        <f>((B1406+E1406)*D1406+(B1407+E1407)*D1407+(B1408+E1408)*D1408)/3/SUM(D1336:D1407)</f>
        <v>4.6608083935779865</v>
      </c>
      <c r="O1407" s="11">
        <f>O1336</f>
        <v>7.4482158814043284E-2</v>
      </c>
      <c r="P1407" s="12">
        <f>M1407*O1336</f>
        <v>14555.924677959791</v>
      </c>
      <c r="Q1407" s="9">
        <f>N1407*O1336</f>
        <v>0.34714707097230152</v>
      </c>
      <c r="R1407" s="12">
        <f t="shared" si="300"/>
        <v>30787.608249920926</v>
      </c>
      <c r="S1407" s="12">
        <f t="shared" si="301"/>
        <v>271849.13260855252</v>
      </c>
      <c r="T1407" s="13">
        <f t="shared" si="295"/>
        <v>5.6400033493685857</v>
      </c>
      <c r="U1407" s="14">
        <f t="shared" si="296"/>
        <v>4.0356235401613052</v>
      </c>
    </row>
    <row r="1408" spans="1:21" x14ac:dyDescent="0.3">
      <c r="A1408" s="17">
        <v>1933</v>
      </c>
      <c r="B1408" s="17">
        <v>72</v>
      </c>
      <c r="C1408" s="17">
        <v>6.0269999999999997E-2</v>
      </c>
      <c r="D1408" s="17">
        <v>5.851E-2</v>
      </c>
      <c r="E1408" s="17">
        <v>0.5</v>
      </c>
      <c r="F1408" s="6">
        <f t="shared" si="302"/>
        <v>46116.960750799873</v>
      </c>
      <c r="G1408" s="7">
        <f t="shared" si="303"/>
        <v>2698.3033735293006</v>
      </c>
      <c r="H1408" s="6">
        <f t="shared" si="304"/>
        <v>44767.809064035224</v>
      </c>
      <c r="I1408" s="6">
        <f>SUM(H1408:H1446)</f>
        <v>419208.31567848276</v>
      </c>
      <c r="J1408" s="8">
        <f t="shared" si="297"/>
        <v>9.0901115089465616</v>
      </c>
      <c r="K1408" s="9">
        <f t="shared" si="305"/>
        <v>0.82067999999999985</v>
      </c>
      <c r="L1408" s="9">
        <f t="shared" si="298"/>
        <v>1.1319724137931033E-2</v>
      </c>
      <c r="M1408" s="12">
        <f t="shared" si="299"/>
        <v>238371.83138479592</v>
      </c>
      <c r="N1408" s="10">
        <f>((B1407+E1407)*D1407+(B1408+E1408)*D1408+(B1409+E1409)*D1409)/3/SUM(D1336:D1408)</f>
        <v>4.843036668778737</v>
      </c>
      <c r="O1408" s="11">
        <f>O1336</f>
        <v>7.4482158814043284E-2</v>
      </c>
      <c r="P1408" s="12">
        <f>M1408*O1336</f>
        <v>17754.448601996715</v>
      </c>
      <c r="Q1408" s="9">
        <f>N1408*O1336</f>
        <v>0.36071982630621302</v>
      </c>
      <c r="R1408" s="12">
        <f t="shared" si="300"/>
        <v>28619.172754346728</v>
      </c>
      <c r="S1408" s="12">
        <f t="shared" si="301"/>
        <v>241061.52435863158</v>
      </c>
      <c r="T1408" s="13">
        <f t="shared" si="295"/>
        <v>5.2271771693985816</v>
      </c>
      <c r="U1408" s="14">
        <f t="shared" si="296"/>
        <v>3.86293433954798</v>
      </c>
    </row>
    <row r="1409" spans="1:21" x14ac:dyDescent="0.3">
      <c r="A1409" s="17">
        <v>1933</v>
      </c>
      <c r="B1409" s="17">
        <v>73</v>
      </c>
      <c r="C1409" s="17">
        <v>6.4479999999999996E-2</v>
      </c>
      <c r="D1409" s="17">
        <v>6.2469999999999998E-2</v>
      </c>
      <c r="E1409" s="17">
        <v>0.5</v>
      </c>
      <c r="F1409" s="6">
        <f t="shared" si="302"/>
        <v>43418.657377270574</v>
      </c>
      <c r="G1409" s="7">
        <f t="shared" si="303"/>
        <v>2712.3635263580927</v>
      </c>
      <c r="H1409" s="6">
        <f t="shared" si="304"/>
        <v>42062.475614091527</v>
      </c>
      <c r="I1409" s="6">
        <f>SUM(H1409:H1446)</f>
        <v>374440.50661444757</v>
      </c>
      <c r="J1409" s="8">
        <f t="shared" si="297"/>
        <v>8.6239540610591305</v>
      </c>
      <c r="K1409" s="9">
        <f t="shared" si="305"/>
        <v>0.88314999999999988</v>
      </c>
      <c r="L1409" s="9">
        <f t="shared" si="298"/>
        <v>1.2015646258503399E-2</v>
      </c>
      <c r="M1409" s="12">
        <f t="shared" si="299"/>
        <v>225735.96692217613</v>
      </c>
      <c r="N1409" s="10">
        <f>((B1408+E1408)*D1408+(B1409+E1409)*D1409+(B1410+E1410)*D1410)/3/SUM(D1336:D1409)</f>
        <v>5.2394421483704177</v>
      </c>
      <c r="O1409" s="11">
        <f>O1336</f>
        <v>7.4482158814043284E-2</v>
      </c>
      <c r="P1409" s="12">
        <f>M1409*O1336</f>
        <v>16813.302138339142</v>
      </c>
      <c r="Q1409" s="9">
        <f>N1409*O1336</f>
        <v>0.39024496219191757</v>
      </c>
      <c r="R1409" s="12">
        <f t="shared" si="300"/>
        <v>25647.806408371925</v>
      </c>
      <c r="S1409" s="12">
        <f t="shared" si="301"/>
        <v>212442.35160428484</v>
      </c>
      <c r="T1409" s="13">
        <f t="shared" si="295"/>
        <v>4.8928816420633314</v>
      </c>
      <c r="U1409" s="14">
        <f t="shared" si="296"/>
        <v>3.7310724189957991</v>
      </c>
    </row>
    <row r="1410" spans="1:21" x14ac:dyDescent="0.3">
      <c r="A1410" s="17">
        <v>1933</v>
      </c>
      <c r="B1410" s="17">
        <v>74</v>
      </c>
      <c r="C1410" s="17">
        <v>7.0129999999999998E-2</v>
      </c>
      <c r="D1410" s="17">
        <v>6.7760000000000001E-2</v>
      </c>
      <c r="E1410" s="17">
        <v>0.5</v>
      </c>
      <c r="F1410" s="6">
        <f t="shared" si="302"/>
        <v>40706.29385091248</v>
      </c>
      <c r="G1410" s="7">
        <f t="shared" si="303"/>
        <v>2758.2584713378296</v>
      </c>
      <c r="H1410" s="6">
        <f t="shared" si="304"/>
        <v>39327.164615243564</v>
      </c>
      <c r="I1410" s="6">
        <f>SUM(H1410:H1446)</f>
        <v>332378.03100035607</v>
      </c>
      <c r="J1410" s="8">
        <f t="shared" si="297"/>
        <v>8.1652737097043637</v>
      </c>
      <c r="K1410" s="9">
        <f t="shared" si="305"/>
        <v>0.95090999999999992</v>
      </c>
      <c r="L1410" s="9">
        <f t="shared" si="298"/>
        <v>1.2763892617449663E-2</v>
      </c>
      <c r="M1410" s="12">
        <f t="shared" si="299"/>
        <v>216098.53310478208</v>
      </c>
      <c r="N1410" s="10">
        <f>((B1409+E1409)*D1409+(B1410+E1410)*D1410+(B1411+E1411)*D1411)/3/SUM(D1336:D1410)</f>
        <v>5.3328127793376874</v>
      </c>
      <c r="O1410" s="11">
        <f>O1336</f>
        <v>7.4482158814043284E-2</v>
      </c>
      <c r="P1410" s="12">
        <f>M1410*O1336</f>
        <v>16095.485262192169</v>
      </c>
      <c r="Q1410" s="9">
        <f>N1410*O1336</f>
        <v>0.39719940835618922</v>
      </c>
      <c r="R1410" s="12">
        <f t="shared" si="300"/>
        <v>23706.438097742364</v>
      </c>
      <c r="S1410" s="12">
        <f t="shared" si="301"/>
        <v>186794.54519591291</v>
      </c>
      <c r="T1410" s="13">
        <f t="shared" si="295"/>
        <v>4.5888369469362953</v>
      </c>
      <c r="U1410" s="14">
        <f t="shared" si="296"/>
        <v>3.5764367627680684</v>
      </c>
    </row>
    <row r="1411" spans="1:21" x14ac:dyDescent="0.3">
      <c r="A1411" s="17">
        <v>1933</v>
      </c>
      <c r="B1411" s="17">
        <v>75</v>
      </c>
      <c r="C1411" s="17">
        <v>7.664E-2</v>
      </c>
      <c r="D1411" s="17">
        <v>7.3819999999999997E-2</v>
      </c>
      <c r="E1411" s="17">
        <v>0.5</v>
      </c>
      <c r="F1411" s="6">
        <f t="shared" si="302"/>
        <v>37948.035379574649</v>
      </c>
      <c r="G1411" s="7">
        <f t="shared" si="303"/>
        <v>2801.3239717202005</v>
      </c>
      <c r="H1411" s="6">
        <f t="shared" si="304"/>
        <v>36547.373393714552</v>
      </c>
      <c r="I1411" s="6">
        <f>SUM(H1411:H1446)</f>
        <v>293050.86638511252</v>
      </c>
      <c r="J1411" s="8">
        <f t="shared" si="297"/>
        <v>7.7224252442550894</v>
      </c>
      <c r="K1411" s="9">
        <f t="shared" si="305"/>
        <v>1.0247299999999999</v>
      </c>
      <c r="L1411" s="9">
        <f t="shared" si="298"/>
        <v>1.3572582781456953E-2</v>
      </c>
      <c r="M1411" s="12">
        <f t="shared" si="299"/>
        <v>206395.79193043549</v>
      </c>
      <c r="N1411" s="10">
        <f>((B1410+E1410)*D1410+(B1411+E1411)*D1411+(B1412+E1412)*D1412)/3/SUM(D1336:D1411)</f>
        <v>5.4271710596937739</v>
      </c>
      <c r="O1411" s="11">
        <f>O1336</f>
        <v>7.4482158814043284E-2</v>
      </c>
      <c r="P1411" s="12">
        <f>M1411*O1336</f>
        <v>15372.804153112929</v>
      </c>
      <c r="Q1411" s="9">
        <f>N1411*O1336</f>
        <v>0.40422741677909124</v>
      </c>
      <c r="R1411" s="12">
        <f t="shared" si="300"/>
        <v>21773.923056712429</v>
      </c>
      <c r="S1411" s="12">
        <f t="shared" si="301"/>
        <v>163088.10709817056</v>
      </c>
      <c r="T1411" s="13">
        <f t="shared" si="295"/>
        <v>4.2976693119125731</v>
      </c>
      <c r="U1411" s="14">
        <f t="shared" si="296"/>
        <v>3.4247559323425163</v>
      </c>
    </row>
    <row r="1412" spans="1:21" x14ac:dyDescent="0.3">
      <c r="A1412" s="17">
        <v>1933</v>
      </c>
      <c r="B1412" s="17">
        <v>76</v>
      </c>
      <c r="C1412" s="17">
        <v>8.2519999999999996E-2</v>
      </c>
      <c r="D1412" s="17">
        <v>7.9250000000000001E-2</v>
      </c>
      <c r="E1412" s="17">
        <v>0.5</v>
      </c>
      <c r="F1412" s="6">
        <f t="shared" si="302"/>
        <v>35146.711407854447</v>
      </c>
      <c r="G1412" s="7">
        <f t="shared" si="303"/>
        <v>2785.3768790724648</v>
      </c>
      <c r="H1412" s="6">
        <f t="shared" si="304"/>
        <v>33754.022968318211</v>
      </c>
      <c r="I1412" s="6">
        <f>SUM(H1412:H1446)</f>
        <v>256503.49299139786</v>
      </c>
      <c r="J1412" s="8">
        <f t="shared" si="297"/>
        <v>7.2980794707887089</v>
      </c>
      <c r="K1412" s="9">
        <f t="shared" si="305"/>
        <v>1.10398</v>
      </c>
      <c r="L1412" s="9">
        <f t="shared" si="298"/>
        <v>1.443111111111111E-2</v>
      </c>
      <c r="M1412" s="12">
        <f t="shared" si="299"/>
        <v>193011.94881161215</v>
      </c>
      <c r="N1412" s="10">
        <f>((B1411+E1411)*D1411+(B1412+E1412)*D1412+(B1413+E1413)*D1413)/3/SUM(D1336:D1412)</f>
        <v>5.4998007210275555</v>
      </c>
      <c r="O1412" s="11">
        <f>O1336</f>
        <v>7.4482158814043284E-2</v>
      </c>
      <c r="P1412" s="12">
        <f>M1412*O1336</f>
        <v>14375.94662439449</v>
      </c>
      <c r="Q1412" s="9">
        <f>N1412*O1336</f>
        <v>0.40963703074916413</v>
      </c>
      <c r="R1412" s="12">
        <f t="shared" si="300"/>
        <v>19927.125223737254</v>
      </c>
      <c r="S1412" s="12">
        <f t="shared" si="301"/>
        <v>141314.18404145812</v>
      </c>
      <c r="T1412" s="13">
        <f t="shared" ref="T1412:T1475" si="306">S1412/F1412</f>
        <v>4.0206943517872853</v>
      </c>
      <c r="U1412" s="14">
        <f t="shared" si="296"/>
        <v>3.2773851190014236</v>
      </c>
    </row>
    <row r="1413" spans="1:21" x14ac:dyDescent="0.3">
      <c r="A1413" s="17">
        <v>1933</v>
      </c>
      <c r="B1413" s="17">
        <v>77</v>
      </c>
      <c r="C1413" s="17">
        <v>8.8650000000000007E-2</v>
      </c>
      <c r="D1413" s="17">
        <v>8.4889999999999993E-2</v>
      </c>
      <c r="E1413" s="17">
        <v>0.5</v>
      </c>
      <c r="F1413" s="6">
        <f t="shared" si="302"/>
        <v>32361.334528781983</v>
      </c>
      <c r="G1413" s="7">
        <f t="shared" si="303"/>
        <v>2747.1536881483025</v>
      </c>
      <c r="H1413" s="6">
        <f t="shared" si="304"/>
        <v>30987.757684707831</v>
      </c>
      <c r="I1413" s="6">
        <f>SUM(H1413:H1446)</f>
        <v>222749.47002307966</v>
      </c>
      <c r="J1413" s="8">
        <f t="shared" si="297"/>
        <v>6.8831979047392986</v>
      </c>
      <c r="K1413" s="9">
        <f t="shared" si="305"/>
        <v>1.1888699999999999</v>
      </c>
      <c r="L1413" s="9">
        <f t="shared" si="298"/>
        <v>1.5340258064516128E-2</v>
      </c>
      <c r="M1413" s="12">
        <f t="shared" si="299"/>
        <v>179081.32161758095</v>
      </c>
      <c r="N1413" s="10">
        <f>((B1412+E1412)*D1412+(B1413+E1413)*D1413+(B1414+E1414)*D1414)/3/SUM(D1336:D1413)</f>
        <v>5.6630834321666796</v>
      </c>
      <c r="O1413" s="11">
        <f>O1336</f>
        <v>7.4482158814043284E-2</v>
      </c>
      <c r="P1413" s="12">
        <f>M1413*O1336</f>
        <v>13338.363437349428</v>
      </c>
      <c r="Q1413" s="9">
        <f>N1413*O1336</f>
        <v>0.42179867957181594</v>
      </c>
      <c r="R1413" s="12">
        <f t="shared" si="300"/>
        <v>17917.162410406676</v>
      </c>
      <c r="S1413" s="12">
        <f t="shared" si="301"/>
        <v>121387.05881772088</v>
      </c>
      <c r="T1413" s="13">
        <f t="shared" si="306"/>
        <v>3.7509905133782397</v>
      </c>
      <c r="U1413" s="14">
        <f t="shared" si="296"/>
        <v>3.1322073913610589</v>
      </c>
    </row>
    <row r="1414" spans="1:21" x14ac:dyDescent="0.3">
      <c r="A1414" s="17">
        <v>1933</v>
      </c>
      <c r="B1414" s="17">
        <v>78</v>
      </c>
      <c r="C1414" s="17">
        <v>0.10112</v>
      </c>
      <c r="D1414" s="17">
        <v>9.6259999999999998E-2</v>
      </c>
      <c r="E1414" s="17">
        <v>0.5</v>
      </c>
      <c r="F1414" s="6">
        <f t="shared" si="302"/>
        <v>29614.180840633679</v>
      </c>
      <c r="G1414" s="7">
        <f t="shared" si="303"/>
        <v>2850.6610477193976</v>
      </c>
      <c r="H1414" s="6">
        <f t="shared" si="304"/>
        <v>28188.85031677398</v>
      </c>
      <c r="I1414" s="6">
        <f>SUM(H1414:H1446)</f>
        <v>191761.71233837181</v>
      </c>
      <c r="J1414" s="8">
        <f t="shared" si="297"/>
        <v>6.4753340087413518</v>
      </c>
      <c r="K1414" s="9">
        <f t="shared" si="305"/>
        <v>1.2851299999999999</v>
      </c>
      <c r="L1414" s="9">
        <f t="shared" si="298"/>
        <v>1.637108280254777E-2</v>
      </c>
      <c r="M1414" s="12">
        <f t="shared" si="299"/>
        <v>174127.82539196245</v>
      </c>
      <c r="N1414" s="10">
        <f>((B1413+E1413)*D1413+(B1414+E1414)*D1414+(B1415+E1415)*D1415)/3/SUM(D1336:D1414)</f>
        <v>5.7865935741909382</v>
      </c>
      <c r="O1414" s="11">
        <f>O1336</f>
        <v>7.4482158814043284E-2</v>
      </c>
      <c r="P1414" s="12">
        <f>M1414*O1336</f>
        <v>12969.416344788146</v>
      </c>
      <c r="Q1414" s="9">
        <f>N1414*O1336</f>
        <v>0.4309979815852118</v>
      </c>
      <c r="R1414" s="12">
        <f t="shared" si="300"/>
        <v>16039.512727036736</v>
      </c>
      <c r="S1414" s="12">
        <f t="shared" si="301"/>
        <v>103469.89640731421</v>
      </c>
      <c r="T1414" s="13">
        <f t="shared" si="306"/>
        <v>3.4939307274487552</v>
      </c>
      <c r="U1414" s="14">
        <f t="shared" si="296"/>
        <v>2.9814032812925966</v>
      </c>
    </row>
    <row r="1415" spans="1:21" x14ac:dyDescent="0.3">
      <c r="A1415" s="17">
        <v>1933</v>
      </c>
      <c r="B1415" s="17">
        <v>79</v>
      </c>
      <c r="C1415" s="17">
        <v>0.10839</v>
      </c>
      <c r="D1415" s="17">
        <v>0.10281999999999999</v>
      </c>
      <c r="E1415" s="17">
        <v>0.5</v>
      </c>
      <c r="F1415" s="6">
        <f t="shared" si="302"/>
        <v>26763.519792914281</v>
      </c>
      <c r="G1415" s="7">
        <f t="shared" si="303"/>
        <v>2751.8251051074462</v>
      </c>
      <c r="H1415" s="6">
        <f t="shared" si="304"/>
        <v>25387.607240360558</v>
      </c>
      <c r="I1415" s="6">
        <f>SUM(H1415:H1446)</f>
        <v>163572.86202159783</v>
      </c>
      <c r="J1415" s="8">
        <f t="shared" si="297"/>
        <v>6.111784372431619</v>
      </c>
      <c r="K1415" s="9">
        <f t="shared" si="305"/>
        <v>1.3879499999999998</v>
      </c>
      <c r="L1415" s="9">
        <f t="shared" si="298"/>
        <v>1.7458490566037734E-2</v>
      </c>
      <c r="M1415" s="12">
        <f t="shared" si="299"/>
        <v>157621.0208264289</v>
      </c>
      <c r="N1415" s="10">
        <f>((B1414+E1414)*D1414+(B1415+E1415)*D1415+(B1416+E1416)*D1416)/3/SUM(D1336:D1415)</f>
        <v>5.9847677029672068</v>
      </c>
      <c r="O1415" s="11">
        <f>O1336</f>
        <v>7.4482158814043284E-2</v>
      </c>
      <c r="P1415" s="12">
        <f>M1415*O1336</f>
        <v>11739.953905625702</v>
      </c>
      <c r="Q1415" s="9">
        <f>N1415*O1336</f>
        <v>0.44575841851756054</v>
      </c>
      <c r="R1415" s="12">
        <f t="shared" si="300"/>
        <v>14070.867586952467</v>
      </c>
      <c r="S1415" s="12">
        <f t="shared" si="301"/>
        <v>87430.383680277475</v>
      </c>
      <c r="T1415" s="13">
        <f t="shared" si="306"/>
        <v>3.2667744884372389</v>
      </c>
      <c r="U1415" s="14">
        <f t="shared" si="296"/>
        <v>2.84500988399438</v>
      </c>
    </row>
    <row r="1416" spans="1:21" x14ac:dyDescent="0.3">
      <c r="A1416" s="17">
        <v>1933</v>
      </c>
      <c r="B1416" s="17">
        <v>80</v>
      </c>
      <c r="C1416" s="17">
        <v>0.12106</v>
      </c>
      <c r="D1416" s="17">
        <v>0.11415</v>
      </c>
      <c r="E1416" s="17">
        <v>0.5</v>
      </c>
      <c r="F1416" s="6">
        <f t="shared" si="302"/>
        <v>24011.694687806834</v>
      </c>
      <c r="G1416" s="7">
        <f t="shared" si="303"/>
        <v>2740.93494861315</v>
      </c>
      <c r="H1416" s="6">
        <f t="shared" si="304"/>
        <v>22641.22721350026</v>
      </c>
      <c r="I1416" s="6">
        <f>SUM(H1416:H1446)</f>
        <v>138185.25478123731</v>
      </c>
      <c r="J1416" s="8">
        <f t="shared" si="297"/>
        <v>5.7549147021017193</v>
      </c>
      <c r="K1416" s="9">
        <f t="shared" si="305"/>
        <v>1.5020999999999998</v>
      </c>
      <c r="L1416" s="9">
        <f t="shared" si="298"/>
        <v>1.8659627329192543E-2</v>
      </c>
      <c r="M1416" s="12">
        <f t="shared" si="299"/>
        <v>146891.19456984129</v>
      </c>
      <c r="N1416" s="10">
        <f>((B1415+E1415)*D1415+(B1416+E1416)*D1416+(B1417+E1417)*D1417)/3/SUM(D1336:D1416)</f>
        <v>5.8863136053968894</v>
      </c>
      <c r="O1416" s="11">
        <f>O1336</f>
        <v>7.4482158814043284E-2</v>
      </c>
      <c r="P1416" s="12">
        <f>M1416*O1336</f>
        <v>10940.773282335451</v>
      </c>
      <c r="Q1416" s="9">
        <f>N1416*O1336</f>
        <v>0.4384253447864348</v>
      </c>
      <c r="R1416" s="12">
        <f t="shared" si="300"/>
        <v>12714.739366033398</v>
      </c>
      <c r="S1416" s="12">
        <f t="shared" si="301"/>
        <v>73359.516093325015</v>
      </c>
      <c r="T1416" s="13">
        <f t="shared" si="306"/>
        <v>3.0551577906984244</v>
      </c>
      <c r="U1416" s="14">
        <f t="shared" si="296"/>
        <v>2.6997569114032949</v>
      </c>
    </row>
    <row r="1417" spans="1:21" x14ac:dyDescent="0.3">
      <c r="A1417" s="17">
        <v>1933</v>
      </c>
      <c r="B1417" s="17">
        <v>81</v>
      </c>
      <c r="C1417" s="17">
        <v>0.11912</v>
      </c>
      <c r="D1417" s="17">
        <v>0.11242000000000001</v>
      </c>
      <c r="E1417" s="17">
        <v>0.5</v>
      </c>
      <c r="F1417" s="6">
        <f t="shared" si="302"/>
        <v>21270.759739193683</v>
      </c>
      <c r="G1417" s="7">
        <f t="shared" si="303"/>
        <v>2391.2588098801539</v>
      </c>
      <c r="H1417" s="6">
        <f t="shared" si="304"/>
        <v>20075.130334253605</v>
      </c>
      <c r="I1417" s="6">
        <f>SUM(H1417:H1446)</f>
        <v>115544.02756773702</v>
      </c>
      <c r="J1417" s="8">
        <f t="shared" si="297"/>
        <v>5.4320592674851484</v>
      </c>
      <c r="K1417" s="9">
        <f t="shared" si="305"/>
        <v>1.6145199999999997</v>
      </c>
      <c r="L1417" s="9">
        <f t="shared" si="298"/>
        <v>1.9810061349693247E-2</v>
      </c>
      <c r="M1417" s="12">
        <f t="shared" si="299"/>
        <v>120709.30865225119</v>
      </c>
      <c r="N1417" s="10">
        <f>((B1416+E1416)*D1416+(B1417+E1417)*D1417+(B1418+E1418)*D1418)/3/SUM(D1336:D1417)</f>
        <v>5.9857119556689717</v>
      </c>
      <c r="O1417" s="11">
        <f>O1336</f>
        <v>7.4482158814043284E-2</v>
      </c>
      <c r="P1417" s="12">
        <f>M1417*O1336</f>
        <v>8990.6898973703428</v>
      </c>
      <c r="Q1417" s="9">
        <f>N1417*O1336</f>
        <v>0.44582874849725396</v>
      </c>
      <c r="R1417" s="12">
        <f t="shared" si="300"/>
        <v>11125.060101414061</v>
      </c>
      <c r="S1417" s="12">
        <f t="shared" si="301"/>
        <v>60644.776727291624</v>
      </c>
      <c r="T1417" s="13">
        <f t="shared" si="306"/>
        <v>2.8510865371464398</v>
      </c>
      <c r="U1417" s="14">
        <f t="shared" si="296"/>
        <v>2.5809727303387087</v>
      </c>
    </row>
    <row r="1418" spans="1:21" x14ac:dyDescent="0.3">
      <c r="A1418" s="17">
        <v>1933</v>
      </c>
      <c r="B1418" s="17">
        <v>82</v>
      </c>
      <c r="C1418" s="17">
        <v>0.13786999999999999</v>
      </c>
      <c r="D1418" s="17">
        <v>0.12898000000000001</v>
      </c>
      <c r="E1418" s="17">
        <v>0.5</v>
      </c>
      <c r="F1418" s="6">
        <f t="shared" si="302"/>
        <v>18879.50092931353</v>
      </c>
      <c r="G1418" s="7">
        <f t="shared" si="303"/>
        <v>2435.0780298628592</v>
      </c>
      <c r="H1418" s="6">
        <f t="shared" si="304"/>
        <v>17661.9619143821</v>
      </c>
      <c r="I1418" s="6">
        <f>SUM(H1418:H1446)</f>
        <v>95468.897233483425</v>
      </c>
      <c r="J1418" s="8">
        <f t="shared" si="297"/>
        <v>5.0567489888068105</v>
      </c>
      <c r="K1418" s="9">
        <f t="shared" si="305"/>
        <v>1.7434999999999998</v>
      </c>
      <c r="L1418" s="9">
        <f t="shared" si="298"/>
        <v>2.113333333333333E-2</v>
      </c>
      <c r="M1418" s="12">
        <f t="shared" si="299"/>
        <v>115224.51245407853</v>
      </c>
      <c r="N1418" s="10">
        <f>((B1417+E1417)*D1417+(B1418+E1418)*D1418+(B1419+E1419)*D1419)/3/SUM(D1336:D1418)</f>
        <v>6.2142108785010999</v>
      </c>
      <c r="O1418" s="11">
        <f>O1336</f>
        <v>7.4482158814043284E-2</v>
      </c>
      <c r="P1418" s="12">
        <f>M1418*O1336</f>
        <v>8582.170435875385</v>
      </c>
      <c r="Q1418" s="9">
        <f>N1418*O1336</f>
        <v>0.46284784155647435</v>
      </c>
      <c r="R1418" s="12">
        <f t="shared" si="300"/>
        <v>9487.1609646576908</v>
      </c>
      <c r="S1418" s="12">
        <f t="shared" si="301"/>
        <v>49519.716625877561</v>
      </c>
      <c r="T1418" s="13">
        <f t="shared" si="306"/>
        <v>2.6229356809421831</v>
      </c>
      <c r="U1418" s="14">
        <f t="shared" si="296"/>
        <v>2.4338133078646274</v>
      </c>
    </row>
    <row r="1419" spans="1:21" x14ac:dyDescent="0.3">
      <c r="A1419" s="17">
        <v>1933</v>
      </c>
      <c r="B1419" s="17">
        <v>83</v>
      </c>
      <c r="C1419" s="17">
        <v>0.16461999999999999</v>
      </c>
      <c r="D1419" s="17">
        <v>0.15210000000000001</v>
      </c>
      <c r="E1419" s="17">
        <v>0.5</v>
      </c>
      <c r="F1419" s="6">
        <f t="shared" si="302"/>
        <v>16444.42289945067</v>
      </c>
      <c r="G1419" s="7">
        <f t="shared" si="303"/>
        <v>2501.196723006447</v>
      </c>
      <c r="H1419" s="6">
        <f t="shared" si="304"/>
        <v>15193.824537947447</v>
      </c>
      <c r="I1419" s="6">
        <f>SUM(H1419:H1446)</f>
        <v>77806.935319101336</v>
      </c>
      <c r="J1419" s="8">
        <f t="shared" si="297"/>
        <v>4.7315090225331344</v>
      </c>
      <c r="K1419" s="9">
        <f t="shared" si="305"/>
        <v>1.8956</v>
      </c>
      <c r="L1419" s="9">
        <f t="shared" si="298"/>
        <v>2.2701796407185629E-2</v>
      </c>
      <c r="M1419" s="12">
        <f t="shared" si="299"/>
        <v>110176.15866798814</v>
      </c>
      <c r="N1419" s="10">
        <f>((B1418+E1418)*D1418+(B1419+E1419)*D1419+(B1420+E1420)*D1420)/3/SUM(D1336:D1419)</f>
        <v>6.4200745586269967</v>
      </c>
      <c r="O1419" s="11">
        <f>O1336</f>
        <v>7.4482158814043284E-2</v>
      </c>
      <c r="P1419" s="12">
        <f>M1419*O1336</f>
        <v>8206.1581474303239</v>
      </c>
      <c r="Q1419" s="9">
        <f>N1419*O1336</f>
        <v>0.47818101287365483</v>
      </c>
      <c r="R1419" s="12">
        <f t="shared" si="300"/>
        <v>7928.4261309671465</v>
      </c>
      <c r="S1419" s="12">
        <f t="shared" si="301"/>
        <v>40032.555661219871</v>
      </c>
      <c r="T1419" s="13">
        <f t="shared" si="306"/>
        <v>2.4344153580821111</v>
      </c>
      <c r="U1419" s="14">
        <f t="shared" si="296"/>
        <v>2.2970936644510234</v>
      </c>
    </row>
    <row r="1420" spans="1:21" x14ac:dyDescent="0.3">
      <c r="A1420" s="17">
        <v>1933</v>
      </c>
      <c r="B1420" s="17">
        <v>84</v>
      </c>
      <c r="C1420" s="17">
        <v>0.16900000000000001</v>
      </c>
      <c r="D1420" s="17">
        <v>0.15584000000000001</v>
      </c>
      <c r="E1420" s="17">
        <v>0.5</v>
      </c>
      <c r="F1420" s="6">
        <f t="shared" si="302"/>
        <v>13943.226176444223</v>
      </c>
      <c r="G1420" s="7">
        <f t="shared" si="303"/>
        <v>2172.9123673370677</v>
      </c>
      <c r="H1420" s="6">
        <f t="shared" si="304"/>
        <v>12856.769992775689</v>
      </c>
      <c r="I1420" s="6">
        <f>SUM(H1420:H1446)</f>
        <v>62613.110781153904</v>
      </c>
      <c r="J1420" s="8">
        <f t="shared" si="297"/>
        <v>4.4905755661435727</v>
      </c>
      <c r="K1420" s="9">
        <f t="shared" si="305"/>
        <v>2.0514399999999999</v>
      </c>
      <c r="L1420" s="9">
        <f t="shared" si="298"/>
        <v>2.4277396449704142E-2</v>
      </c>
      <c r="M1420" s="12">
        <f t="shared" si="299"/>
        <v>89503.517061177627</v>
      </c>
      <c r="N1420" s="10">
        <f>((B1419+E1419)*D1419+(B1420+E1420)*D1420+(B1421+E1421)*D1421)/3/SUM(D1336:D1420)</f>
        <v>6.6757025959001162</v>
      </c>
      <c r="O1420" s="11">
        <f>O1336</f>
        <v>7.4482158814043284E-2</v>
      </c>
      <c r="P1420" s="12">
        <f>M1420*O1336</f>
        <v>6666.4151721660646</v>
      </c>
      <c r="Q1420" s="9">
        <f>N1420*O1336</f>
        <v>0.49722074094315349</v>
      </c>
      <c r="R1420" s="12">
        <f t="shared" si="300"/>
        <v>6464.1172908320586</v>
      </c>
      <c r="S1420" s="12">
        <f t="shared" si="301"/>
        <v>32104.129530252721</v>
      </c>
      <c r="T1420" s="13">
        <f t="shared" si="306"/>
        <v>2.3024893323820312</v>
      </c>
      <c r="U1420" s="14">
        <f t="shared" si="296"/>
        <v>2.1880862337615414</v>
      </c>
    </row>
    <row r="1421" spans="1:21" x14ac:dyDescent="0.3">
      <c r="A1421" s="17">
        <v>1933</v>
      </c>
      <c r="B1421" s="17">
        <v>85</v>
      </c>
      <c r="C1421" s="17">
        <v>0.19534000000000001</v>
      </c>
      <c r="D1421" s="17">
        <v>0.17796000000000001</v>
      </c>
      <c r="E1421" s="17">
        <v>0.5</v>
      </c>
      <c r="F1421" s="6">
        <f t="shared" si="302"/>
        <v>11770.313809107156</v>
      </c>
      <c r="G1421" s="7">
        <f t="shared" si="303"/>
        <v>2094.6450454687097</v>
      </c>
      <c r="H1421" s="6">
        <f t="shared" si="304"/>
        <v>10722.9912863728</v>
      </c>
      <c r="I1421" s="6">
        <f>SUM(H1421:H1446)</f>
        <v>49756.340788378213</v>
      </c>
      <c r="J1421" s="8">
        <f t="shared" si="297"/>
        <v>4.2272739363906995</v>
      </c>
      <c r="K1421" s="9">
        <f t="shared" si="305"/>
        <v>2.2294</v>
      </c>
      <c r="L1421" s="9">
        <f t="shared" si="298"/>
        <v>2.6074853801169591E-2</v>
      </c>
      <c r="M1421" s="12">
        <f t="shared" si="299"/>
        <v>80331.995778045515</v>
      </c>
      <c r="N1421" s="10">
        <f>((B1420+E1420)*D1420+(B1421+E1421)*D1421+(B1422+E1422)*D1422)/3/SUM(D1336:D1421)</f>
        <v>6.6132681438952181</v>
      </c>
      <c r="O1421" s="11">
        <f>O1336</f>
        <v>7.4482158814043284E-2</v>
      </c>
      <c r="P1421" s="12">
        <f>M1421*O1336</f>
        <v>5983.3004673894402</v>
      </c>
      <c r="Q1421" s="9">
        <f>N1421*O1336</f>
        <v>0.49257048817345689</v>
      </c>
      <c r="R1421" s="12">
        <f t="shared" si="300"/>
        <v>5441.1622337644249</v>
      </c>
      <c r="S1421" s="12">
        <f t="shared" si="301"/>
        <v>25640.012239420663</v>
      </c>
      <c r="T1421" s="13">
        <f t="shared" si="306"/>
        <v>2.1783626719945204</v>
      </c>
      <c r="U1421" s="14">
        <f t="shared" si="296"/>
        <v>2.0489112643961791</v>
      </c>
    </row>
    <row r="1422" spans="1:21" x14ac:dyDescent="0.3">
      <c r="A1422" s="17">
        <v>1933</v>
      </c>
      <c r="B1422" s="17">
        <v>86</v>
      </c>
      <c r="C1422" s="17">
        <v>0.20166999999999999</v>
      </c>
      <c r="D1422" s="17">
        <v>0.1832</v>
      </c>
      <c r="E1422" s="17">
        <v>0.5</v>
      </c>
      <c r="F1422" s="6">
        <f t="shared" si="302"/>
        <v>9675.6687636384468</v>
      </c>
      <c r="G1422" s="7">
        <f t="shared" si="303"/>
        <v>1772.5825174985634</v>
      </c>
      <c r="H1422" s="6">
        <f t="shared" si="304"/>
        <v>8789.3775048891657</v>
      </c>
      <c r="I1422" s="6">
        <f>SUM(H1422:H1446)</f>
        <v>39033.349502005403</v>
      </c>
      <c r="J1422" s="8">
        <f t="shared" si="297"/>
        <v>4.0341758751285806</v>
      </c>
      <c r="K1422" s="9">
        <f t="shared" si="305"/>
        <v>2.4125999999999999</v>
      </c>
      <c r="L1422" s="9">
        <f t="shared" si="298"/>
        <v>2.7891329479768783E-2</v>
      </c>
      <c r="M1422" s="12">
        <f t="shared" si="299"/>
        <v>63553.174070971465</v>
      </c>
      <c r="N1422" s="10">
        <f>((B1421+E1421)*D1421+(B1422+E1422)*D1422+(B1423+E1423)*D1423)/3/SUM(D1336:D1422)</f>
        <v>6.7002410953604681</v>
      </c>
      <c r="O1422" s="11">
        <f>O1336</f>
        <v>7.4482158814043284E-2</v>
      </c>
      <c r="P1422" s="12">
        <f>M1422*O1336</f>
        <v>4733.5776042906346</v>
      </c>
      <c r="Q1422" s="9">
        <f>N1422*O1336</f>
        <v>0.49904842135701771</v>
      </c>
      <c r="R1422" s="12">
        <f t="shared" si="300"/>
        <v>4403.0525363633451</v>
      </c>
      <c r="S1422" s="12">
        <f t="shared" si="301"/>
        <v>20198.850005656237</v>
      </c>
      <c r="T1422" s="13">
        <f t="shared" si="306"/>
        <v>2.0875921343612269</v>
      </c>
      <c r="U1422" s="14">
        <f t="shared" si="296"/>
        <v>1.9465837407673536</v>
      </c>
    </row>
    <row r="1423" spans="1:21" x14ac:dyDescent="0.3">
      <c r="A1423" s="17">
        <v>1933</v>
      </c>
      <c r="B1423" s="17">
        <v>87</v>
      </c>
      <c r="C1423" s="17">
        <v>0.22126999999999999</v>
      </c>
      <c r="D1423" s="17">
        <v>0.19922999999999999</v>
      </c>
      <c r="E1423" s="17">
        <v>0.5</v>
      </c>
      <c r="F1423" s="6">
        <f t="shared" si="302"/>
        <v>7903.0862461398829</v>
      </c>
      <c r="G1423" s="7">
        <f t="shared" si="303"/>
        <v>1574.5318728184488</v>
      </c>
      <c r="H1423" s="6">
        <f t="shared" si="304"/>
        <v>7115.8203097306587</v>
      </c>
      <c r="I1423" s="6">
        <f>SUM(H1423:H1446)</f>
        <v>30243.97199711623</v>
      </c>
      <c r="J1423" s="8">
        <f t="shared" si="297"/>
        <v>3.8268558706275466</v>
      </c>
      <c r="K1423" s="9">
        <f t="shared" si="305"/>
        <v>2.6118299999999999</v>
      </c>
      <c r="L1423" s="9">
        <f t="shared" si="298"/>
        <v>2.9849485714285712E-2</v>
      </c>
      <c r="M1423" s="12">
        <f t="shared" si="299"/>
        <v>52749.045256243429</v>
      </c>
      <c r="N1423" s="10">
        <f>((B1422+E1422)*D1422+(B1423+E1423)*D1423+(B1424+E1424)*D1424)/3/SUM(D1336:D1423)</f>
        <v>6.6875013560096441</v>
      </c>
      <c r="O1423" s="11">
        <f>O1336</f>
        <v>7.4482158814043284E-2</v>
      </c>
      <c r="P1423" s="12">
        <f>M1423*O1336</f>
        <v>3928.8627660646798</v>
      </c>
      <c r="Q1423" s="9">
        <f>N1423*O1336</f>
        <v>0.49809953806744012</v>
      </c>
      <c r="R1423" s="12">
        <f t="shared" si="300"/>
        <v>3571.433500482909</v>
      </c>
      <c r="S1423" s="12">
        <f t="shared" si="301"/>
        <v>15795.797469292891</v>
      </c>
      <c r="T1423" s="13">
        <f t="shared" si="306"/>
        <v>1.99868721880747</v>
      </c>
      <c r="U1423" s="14">
        <f t="shared" si="296"/>
        <v>1.8281686518200766</v>
      </c>
    </row>
    <row r="1424" spans="1:21" x14ac:dyDescent="0.3">
      <c r="A1424" s="17">
        <v>1933</v>
      </c>
      <c r="B1424" s="17">
        <v>88</v>
      </c>
      <c r="C1424" s="17">
        <v>0.24221000000000001</v>
      </c>
      <c r="D1424" s="17">
        <v>0.21604999999999999</v>
      </c>
      <c r="E1424" s="17">
        <v>0.5</v>
      </c>
      <c r="F1424" s="6">
        <f t="shared" si="302"/>
        <v>6328.5543733214345</v>
      </c>
      <c r="G1424" s="7">
        <f t="shared" si="303"/>
        <v>1367.284172356096</v>
      </c>
      <c r="H1424" s="6">
        <f t="shared" si="304"/>
        <v>5644.9122871433865</v>
      </c>
      <c r="I1424" s="6">
        <f>SUM(H1424:H1446)</f>
        <v>23128.151687385573</v>
      </c>
      <c r="J1424" s="8">
        <f t="shared" si="297"/>
        <v>3.6545710636356836</v>
      </c>
      <c r="K1424" s="9">
        <f t="shared" si="305"/>
        <v>2.8278799999999999</v>
      </c>
      <c r="L1424" s="9">
        <f t="shared" si="298"/>
        <v>3.1953446327683613E-2</v>
      </c>
      <c r="M1424" s="12">
        <f t="shared" si="299"/>
        <v>42789.881202000972</v>
      </c>
      <c r="N1424" s="10">
        <f>((B1423+E1423)*D1423+(B1424+E1424)*D1424+(B1425+E1425)*D1425)/3/SUM(D1336:D1424)</f>
        <v>6.5475126242980606</v>
      </c>
      <c r="O1424" s="11">
        <f>O1336</f>
        <v>7.4482158814043284E-2</v>
      </c>
      <c r="P1424" s="12">
        <f>M1424*O1336</f>
        <v>3187.0827273214818</v>
      </c>
      <c r="Q1424" s="9">
        <f>N1424*O1336</f>
        <v>0.48767287511992147</v>
      </c>
      <c r="R1424" s="12">
        <f t="shared" si="300"/>
        <v>2892.0416822723992</v>
      </c>
      <c r="S1424" s="12">
        <f t="shared" si="301"/>
        <v>12224.363968809983</v>
      </c>
      <c r="T1424" s="13">
        <f t="shared" si="306"/>
        <v>1.9316202797186734</v>
      </c>
      <c r="U1424" s="14">
        <f t="shared" si="296"/>
        <v>1.7229507839170102</v>
      </c>
    </row>
    <row r="1425" spans="1:21" x14ac:dyDescent="0.3">
      <c r="A1425" s="17">
        <v>1933</v>
      </c>
      <c r="B1425" s="17">
        <v>89</v>
      </c>
      <c r="C1425" s="17">
        <v>0.23741000000000001</v>
      </c>
      <c r="D1425" s="17">
        <v>0.21221999999999999</v>
      </c>
      <c r="E1425" s="17">
        <v>0.5</v>
      </c>
      <c r="F1425" s="6">
        <f t="shared" si="302"/>
        <v>4961.2702009653385</v>
      </c>
      <c r="G1425" s="7">
        <f t="shared" si="303"/>
        <v>1052.8807620488642</v>
      </c>
      <c r="H1425" s="6">
        <f t="shared" si="304"/>
        <v>4434.8298199409064</v>
      </c>
      <c r="I1425" s="6">
        <f>SUM(H1425:H1446)</f>
        <v>17483.239400242186</v>
      </c>
      <c r="J1425" s="8">
        <f t="shared" si="297"/>
        <v>3.5239442102630063</v>
      </c>
      <c r="K1425" s="9">
        <f t="shared" si="305"/>
        <v>3.0400999999999998</v>
      </c>
      <c r="L1425" s="9">
        <f t="shared" si="298"/>
        <v>3.3967597765363129E-2</v>
      </c>
      <c r="M1425" s="12">
        <f t="shared" si="299"/>
        <v>30996.621230674435</v>
      </c>
      <c r="N1425" s="10">
        <f>((B1424+E1424)*D1424+(B1425+E1425)*D1425+(B1426+E1426)*D1426)/3/SUM(D1336:D1425)</f>
        <v>6.6453833755468574</v>
      </c>
      <c r="O1425" s="11">
        <f>O1336</f>
        <v>7.4482158814043284E-2</v>
      </c>
      <c r="P1425" s="12">
        <f>M1425*O1336</f>
        <v>2308.695265201839</v>
      </c>
      <c r="Q1425" s="9">
        <f>N1425*O1336</f>
        <v>0.4949624999576841</v>
      </c>
      <c r="R1425" s="12">
        <f t="shared" si="300"/>
        <v>2239.7553653760697</v>
      </c>
      <c r="S1425" s="12">
        <f t="shared" si="301"/>
        <v>9332.3222865375847</v>
      </c>
      <c r="T1425" s="13">
        <f t="shared" si="306"/>
        <v>1.8810348778669119</v>
      </c>
      <c r="U1425" s="14">
        <f t="shared" si="296"/>
        <v>1.6429093323960944</v>
      </c>
    </row>
    <row r="1426" spans="1:21" x14ac:dyDescent="0.3">
      <c r="A1426" s="17">
        <v>1933</v>
      </c>
      <c r="B1426" s="17">
        <v>90</v>
      </c>
      <c r="C1426" s="17">
        <v>0.28382000000000002</v>
      </c>
      <c r="D1426" s="17">
        <v>0.24854999999999999</v>
      </c>
      <c r="E1426" s="17">
        <v>0.5</v>
      </c>
      <c r="F1426" s="6">
        <f t="shared" si="302"/>
        <v>3908.3894389164743</v>
      </c>
      <c r="G1426" s="7">
        <f t="shared" si="303"/>
        <v>971.43019504268966</v>
      </c>
      <c r="H1426" s="6">
        <f t="shared" si="304"/>
        <v>3422.6743413951294</v>
      </c>
      <c r="I1426" s="6">
        <f>SUM(H1426:H1446)</f>
        <v>13048.409580301279</v>
      </c>
      <c r="J1426" s="8">
        <f t="shared" si="297"/>
        <v>3.3385643330155705</v>
      </c>
      <c r="K1426" s="9">
        <f t="shared" si="305"/>
        <v>3.2886499999999996</v>
      </c>
      <c r="L1426" s="9">
        <f t="shared" si="298"/>
        <v>3.6338674033149165E-2</v>
      </c>
      <c r="M1426" s="12">
        <f t="shared" si="299"/>
        <v>26732.681389434398</v>
      </c>
      <c r="N1426" s="10">
        <f>((B1425+E1425)*D1425+(B1426+E1426)*D1426+(B1427+E1427)*D1427)/3/SUM(D1336:D1426)</f>
        <v>6.2983306219877457</v>
      </c>
      <c r="O1426" s="11">
        <f>O1336</f>
        <v>7.4482158814043284E-2</v>
      </c>
      <c r="P1426" s="12">
        <f>M1426*O1336</f>
        <v>1991.107820773072</v>
      </c>
      <c r="Q1426" s="9">
        <f>N1426*O1336</f>
        <v>0.46911326165024331</v>
      </c>
      <c r="R1426" s="12">
        <f t="shared" si="300"/>
        <v>1817.0524175366618</v>
      </c>
      <c r="S1426" s="12">
        <f t="shared" si="301"/>
        <v>7092.566921161515</v>
      </c>
      <c r="T1426" s="13">
        <f t="shared" si="306"/>
        <v>1.8147032254615325</v>
      </c>
      <c r="U1426" s="14">
        <f t="shared" si="296"/>
        <v>1.523861107554038</v>
      </c>
    </row>
    <row r="1427" spans="1:21" x14ac:dyDescent="0.3">
      <c r="A1427" s="17">
        <v>1933</v>
      </c>
      <c r="B1427" s="17">
        <v>91</v>
      </c>
      <c r="C1427" s="17">
        <v>0.25441000000000003</v>
      </c>
      <c r="D1427" s="17">
        <v>0.22570000000000001</v>
      </c>
      <c r="E1427" s="17">
        <v>0.5</v>
      </c>
      <c r="F1427" s="6">
        <f t="shared" si="302"/>
        <v>2936.9592438737845</v>
      </c>
      <c r="G1427" s="7">
        <f t="shared" si="303"/>
        <v>662.87170134231326</v>
      </c>
      <c r="H1427" s="6">
        <f t="shared" si="304"/>
        <v>2605.5233932026281</v>
      </c>
      <c r="I1427" s="6">
        <f>SUM(H1427:H1446)</f>
        <v>9625.7352389061507</v>
      </c>
      <c r="J1427" s="8">
        <f t="shared" si="297"/>
        <v>3.2774493752286524</v>
      </c>
      <c r="K1427" s="9">
        <f t="shared" si="305"/>
        <v>3.5143499999999999</v>
      </c>
      <c r="L1427" s="9">
        <f t="shared" si="298"/>
        <v>3.8408196721311474E-2</v>
      </c>
      <c r="M1427" s="12">
        <f t="shared" si="299"/>
        <v>17258.599932511464</v>
      </c>
      <c r="N1427" s="10">
        <f>((B1426+E1426)*D1426+(B1427+E1427)*D1427+(B1428+E1428)*D1428)/3/SUM(D1336:D1427)</f>
        <v>5.9720337094104652</v>
      </c>
      <c r="O1427" s="11">
        <f>O1336</f>
        <v>7.4482158814043284E-2</v>
      </c>
      <c r="P1427" s="12">
        <f>M1427*O1336</f>
        <v>1285.4577810813555</v>
      </c>
      <c r="Q1427" s="9">
        <f>N1427*O1336</f>
        <v>0.44480996318713029</v>
      </c>
      <c r="R1427" s="12">
        <f t="shared" si="300"/>
        <v>1446.5606285889603</v>
      </c>
      <c r="S1427" s="12">
        <f t="shared" si="301"/>
        <v>5275.5145036248532</v>
      </c>
      <c r="T1427" s="13">
        <f t="shared" si="306"/>
        <v>1.7962504977313085</v>
      </c>
      <c r="U1427" s="14">
        <f t="shared" si="296"/>
        <v>1.4811988774973439</v>
      </c>
    </row>
    <row r="1428" spans="1:21" x14ac:dyDescent="0.3">
      <c r="A1428" s="17">
        <v>1933</v>
      </c>
      <c r="B1428" s="17">
        <v>92</v>
      </c>
      <c r="C1428" s="17">
        <v>0.23996000000000001</v>
      </c>
      <c r="D1428" s="17">
        <v>0.21425</v>
      </c>
      <c r="E1428" s="17">
        <v>0.5</v>
      </c>
      <c r="F1428" s="6">
        <f t="shared" si="302"/>
        <v>2274.0875425314712</v>
      </c>
      <c r="G1428" s="7">
        <f t="shared" si="303"/>
        <v>487.22325598736768</v>
      </c>
      <c r="H1428" s="6">
        <f t="shared" si="304"/>
        <v>2030.4759145377873</v>
      </c>
      <c r="I1428" s="6">
        <f>SUM(H1428:H1446)</f>
        <v>7020.2118457035222</v>
      </c>
      <c r="J1428" s="8">
        <f t="shared" si="297"/>
        <v>3.0870455575728433</v>
      </c>
      <c r="K1428" s="9">
        <f t="shared" si="305"/>
        <v>3.7285999999999997</v>
      </c>
      <c r="L1428" s="9">
        <f t="shared" si="298"/>
        <v>4.0309189189189187E-2</v>
      </c>
      <c r="M1428" s="12">
        <f t="shared" si="299"/>
        <v>12087.150989334204</v>
      </c>
      <c r="N1428" s="10">
        <f>((B1427+E1427)*D1427+(B1428+E1428)*D1428+(B1429+E1429)*D1429)/3/SUM(D1336:D1428)</f>
        <v>5.8970645818805982</v>
      </c>
      <c r="O1428" s="11">
        <f>O1336</f>
        <v>7.4482158814043284E-2</v>
      </c>
      <c r="P1428" s="12">
        <f>M1428*O1336</f>
        <v>900.2770995969106</v>
      </c>
      <c r="Q1428" s="9">
        <f>N1428*O1336</f>
        <v>0.43922610072430046</v>
      </c>
      <c r="R1428" s="12">
        <f t="shared" si="300"/>
        <v>1138.6378959807471</v>
      </c>
      <c r="S1428" s="12">
        <f t="shared" si="301"/>
        <v>3828.9538750358929</v>
      </c>
      <c r="T1428" s="13">
        <f t="shared" si="306"/>
        <v>1.6837319599286726</v>
      </c>
      <c r="U1428" s="14">
        <f t="shared" si="296"/>
        <v>1.4033135976441706</v>
      </c>
    </row>
    <row r="1429" spans="1:21" x14ac:dyDescent="0.3">
      <c r="A1429" s="17">
        <v>1933</v>
      </c>
      <c r="B1429" s="17">
        <v>93</v>
      </c>
      <c r="C1429" s="17">
        <v>0.31569000000000003</v>
      </c>
      <c r="D1429" s="17">
        <v>0.27266000000000001</v>
      </c>
      <c r="E1429" s="17">
        <v>0.5</v>
      </c>
      <c r="F1429" s="6">
        <f t="shared" si="302"/>
        <v>1786.8642865441034</v>
      </c>
      <c r="G1429" s="7">
        <f t="shared" si="303"/>
        <v>487.20641636911523</v>
      </c>
      <c r="H1429" s="6">
        <f t="shared" si="304"/>
        <v>1543.2610783595458</v>
      </c>
      <c r="I1429" s="6">
        <f>SUM(H1429:H1446)</f>
        <v>4989.7359311657347</v>
      </c>
      <c r="J1429" s="8">
        <f t="shared" si="297"/>
        <v>2.7924537799208951</v>
      </c>
      <c r="K1429" s="9">
        <f t="shared" si="305"/>
        <v>4.0012599999999994</v>
      </c>
      <c r="L1429" s="9">
        <f t="shared" si="298"/>
        <v>4.2794224598930473E-2</v>
      </c>
      <c r="M1429" s="12">
        <f t="shared" si="299"/>
        <v>11384.863750546649</v>
      </c>
      <c r="N1429" s="10">
        <f>((B1428+E1428)*D1428+(B1429+E1429)*D1429+(B1430+E1430)*D1430)/3/SUM(D1336:D1429)</f>
        <v>6.0399574134147747</v>
      </c>
      <c r="O1429" s="11">
        <f>O1336</f>
        <v>7.4482158814043284E-2</v>
      </c>
      <c r="P1429" s="12">
        <f>M1429*O1336</f>
        <v>847.96922994445993</v>
      </c>
      <c r="Q1429" s="9">
        <f>N1429*O1336</f>
        <v>0.44986906729601733</v>
      </c>
      <c r="R1429" s="12">
        <f t="shared" si="300"/>
        <v>848.99565644369113</v>
      </c>
      <c r="S1429" s="12">
        <f t="shared" si="301"/>
        <v>2690.3159790551458</v>
      </c>
      <c r="T1429" s="13">
        <f t="shared" si="306"/>
        <v>1.5056073364465574</v>
      </c>
      <c r="U1429" s="14">
        <f t="shared" si="296"/>
        <v>1.2868464434743376</v>
      </c>
    </row>
    <row r="1430" spans="1:21" x14ac:dyDescent="0.3">
      <c r="A1430" s="17">
        <v>1933</v>
      </c>
      <c r="B1430" s="17">
        <v>94</v>
      </c>
      <c r="C1430" s="17">
        <v>0.33609</v>
      </c>
      <c r="D1430" s="17">
        <v>0.28772999999999999</v>
      </c>
      <c r="E1430" s="17">
        <v>0.5</v>
      </c>
      <c r="F1430" s="6">
        <f t="shared" si="302"/>
        <v>1299.6578701749881</v>
      </c>
      <c r="G1430" s="7">
        <f t="shared" si="303"/>
        <v>373.95055898544933</v>
      </c>
      <c r="H1430" s="6">
        <f t="shared" si="304"/>
        <v>1112.6825906822635</v>
      </c>
      <c r="I1430" s="6">
        <f>SUM(H1430:H1446)</f>
        <v>3446.47485280619</v>
      </c>
      <c r="J1430" s="8">
        <f t="shared" si="297"/>
        <v>2.6518324028939637</v>
      </c>
      <c r="K1430" s="9">
        <f t="shared" si="305"/>
        <v>4.2889899999999992</v>
      </c>
      <c r="L1430" s="9">
        <f t="shared" si="298"/>
        <v>4.538613756613756E-2</v>
      </c>
      <c r="M1430" s="12">
        <f t="shared" si="299"/>
        <v>8239.3122446368416</v>
      </c>
      <c r="N1430" s="10">
        <f>((B1429+E1429)*D1429+(B1430+E1430)*D1430+(B1431+E1431)*D1431)/3/SUM(D1336:D1430)</f>
        <v>6.3435020055226694</v>
      </c>
      <c r="O1430" s="11">
        <f>O1336</f>
        <v>7.4482158814043284E-2</v>
      </c>
      <c r="P1430" s="12">
        <f>M1430*O1336</f>
        <v>613.68176312353273</v>
      </c>
      <c r="Q1430" s="9">
        <f>N1430*O1336</f>
        <v>0.47247772381254155</v>
      </c>
      <c r="R1430" s="12">
        <f t="shared" si="300"/>
        <v>586.96485291086583</v>
      </c>
      <c r="S1430" s="12">
        <f t="shared" si="301"/>
        <v>1841.3203226114547</v>
      </c>
      <c r="T1430" s="13">
        <f t="shared" si="306"/>
        <v>1.4167731099597283</v>
      </c>
      <c r="U1430" s="14">
        <f t="shared" si="296"/>
        <v>1.2350592929342354</v>
      </c>
    </row>
    <row r="1431" spans="1:21" x14ac:dyDescent="0.3">
      <c r="A1431" s="17">
        <v>1933</v>
      </c>
      <c r="B1431" s="17">
        <v>95</v>
      </c>
      <c r="C1431" s="17">
        <v>0.35710999999999998</v>
      </c>
      <c r="D1431" s="17">
        <v>0.30301</v>
      </c>
      <c r="E1431" s="17">
        <v>0.5</v>
      </c>
      <c r="F1431" s="6">
        <f t="shared" si="302"/>
        <v>925.70731118953881</v>
      </c>
      <c r="G1431" s="7">
        <f t="shared" si="303"/>
        <v>280.49857236354217</v>
      </c>
      <c r="H1431" s="6">
        <f t="shared" si="304"/>
        <v>785.45802500776767</v>
      </c>
      <c r="I1431" s="6">
        <f>SUM(H1431:H1446)</f>
        <v>2333.7922621239268</v>
      </c>
      <c r="J1431" s="8">
        <f t="shared" si="297"/>
        <v>2.5210908825220266</v>
      </c>
      <c r="K1431" s="9">
        <f t="shared" si="305"/>
        <v>4.5919999999999987</v>
      </c>
      <c r="L1431" s="9">
        <f t="shared" si="298"/>
        <v>4.8083769633507842E-2</v>
      </c>
      <c r="M1431" s="12">
        <f t="shared" si="299"/>
        <v>5833.5395602609506</v>
      </c>
      <c r="N1431" s="10">
        <f>((B1430+E1430)*D1430+(B1431+E1431)*D1431+(B1432+E1432)*D1432)/3/SUM(D1336:D1431)</f>
        <v>6.304769526713125</v>
      </c>
      <c r="O1431" s="11">
        <f>O1336</f>
        <v>7.4482158814043284E-2</v>
      </c>
      <c r="P1431" s="12">
        <f>M1431*O1336</f>
        <v>434.49461997536037</v>
      </c>
      <c r="Q1431" s="9">
        <f>N1431*O1336</f>
        <v>0.46959284517458749</v>
      </c>
      <c r="R1431" s="12">
        <f t="shared" si="300"/>
        <v>416.61255627915779</v>
      </c>
      <c r="S1431" s="12">
        <f t="shared" si="301"/>
        <v>1254.3554697005889</v>
      </c>
      <c r="T1431" s="13">
        <f t="shared" si="306"/>
        <v>1.355023833709097</v>
      </c>
      <c r="U1431" s="14">
        <f t="shared" si="296"/>
        <v>1.1660670488129297</v>
      </c>
    </row>
    <row r="1432" spans="1:21" x14ac:dyDescent="0.3">
      <c r="A1432" s="17">
        <v>1933</v>
      </c>
      <c r="B1432" s="17">
        <v>96</v>
      </c>
      <c r="C1432" s="17">
        <v>0.37869999999999998</v>
      </c>
      <c r="D1432" s="17">
        <v>0.31841000000000003</v>
      </c>
      <c r="E1432" s="17">
        <v>0.5</v>
      </c>
      <c r="F1432" s="6">
        <f t="shared" si="302"/>
        <v>645.20873882599665</v>
      </c>
      <c r="G1432" s="7">
        <f t="shared" si="303"/>
        <v>205.4409145295856</v>
      </c>
      <c r="H1432" s="6">
        <f t="shared" si="304"/>
        <v>542.48828156120385</v>
      </c>
      <c r="I1432" s="6">
        <f>SUM(H1432:H1446)</f>
        <v>1548.3342371161589</v>
      </c>
      <c r="J1432" s="8">
        <f t="shared" si="297"/>
        <v>2.3997415781030238</v>
      </c>
      <c r="K1432" s="9">
        <f t="shared" si="305"/>
        <v>4.9104099999999988</v>
      </c>
      <c r="L1432" s="9">
        <f t="shared" si="298"/>
        <v>5.0885077720207242E-2</v>
      </c>
      <c r="M1432" s="12">
        <f t="shared" si="299"/>
        <v>4037.350903917395</v>
      </c>
      <c r="N1432" s="10">
        <f>((B1431+E1431)*D1431+(B1432+E1432)*D1432+(B1433+E1433)*D1433)/3/SUM(D1336:D1432)</f>
        <v>6.2599216087183507</v>
      </c>
      <c r="O1432" s="11">
        <f>O1336</f>
        <v>7.4482158814043284E-2</v>
      </c>
      <c r="P1432" s="12">
        <f>M1432*O1336</f>
        <v>300.71061121359662</v>
      </c>
      <c r="Q1432" s="9">
        <f>N1432*O1336</f>
        <v>0.46625247542402154</v>
      </c>
      <c r="R1432" s="12">
        <f t="shared" si="300"/>
        <v>289.55177739476892</v>
      </c>
      <c r="S1432" s="12">
        <f t="shared" si="301"/>
        <v>837.74291342143113</v>
      </c>
      <c r="T1432" s="13">
        <f t="shared" si="306"/>
        <v>1.2984060242980653</v>
      </c>
      <c r="U1432" s="14">
        <f t="shared" si="296"/>
        <v>1.1013355538049585</v>
      </c>
    </row>
    <row r="1433" spans="1:21" x14ac:dyDescent="0.3">
      <c r="A1433" s="17">
        <v>1933</v>
      </c>
      <c r="B1433" s="17">
        <v>97</v>
      </c>
      <c r="C1433" s="17">
        <v>0.40077000000000002</v>
      </c>
      <c r="D1433" s="17">
        <v>0.33387</v>
      </c>
      <c r="E1433" s="17">
        <v>0.5</v>
      </c>
      <c r="F1433" s="6">
        <f t="shared" si="302"/>
        <v>439.76782429641105</v>
      </c>
      <c r="G1433" s="7">
        <f t="shared" si="303"/>
        <v>146.82528349784275</v>
      </c>
      <c r="H1433" s="6">
        <f t="shared" si="304"/>
        <v>366.35518254748968</v>
      </c>
      <c r="I1433" s="6">
        <f>SUM(H1433:H1446)</f>
        <v>1005.8459555549555</v>
      </c>
      <c r="J1433" s="8">
        <f t="shared" si="297"/>
        <v>2.287220437657572</v>
      </c>
      <c r="K1433" s="9">
        <f t="shared" si="305"/>
        <v>5.2442799999999989</v>
      </c>
      <c r="L1433" s="9">
        <f t="shared" si="298"/>
        <v>5.378748717948717E-2</v>
      </c>
      <c r="M1433" s="12">
        <f t="shared" si="299"/>
        <v>2729.7293701022199</v>
      </c>
      <c r="N1433" s="10">
        <f>((B1432+E1432)*D1432+(B1433+E1433)*D1433+(B1434+E1434)*D1434)/3/SUM(D1336:D1433)</f>
        <v>6.2091710714658017</v>
      </c>
      <c r="O1433" s="11">
        <f>O1336</f>
        <v>7.4482158814043284E-2</v>
      </c>
      <c r="P1433" s="12">
        <f>M1433*O1336</f>
        <v>203.31613646331189</v>
      </c>
      <c r="Q1433" s="9">
        <f>N1433*O1336</f>
        <v>0.46247246584847912</v>
      </c>
      <c r="R1433" s="12">
        <f t="shared" si="300"/>
        <v>196.92599789838243</v>
      </c>
      <c r="S1433" s="12">
        <f t="shared" si="301"/>
        <v>548.19113602666221</v>
      </c>
      <c r="T1433" s="13">
        <f t="shared" si="306"/>
        <v>1.2465467133793127</v>
      </c>
      <c r="U1433" s="14">
        <f t="shared" si="296"/>
        <v>1.0406737242782593</v>
      </c>
    </row>
    <row r="1434" spans="1:21" x14ac:dyDescent="0.3">
      <c r="A1434" s="17">
        <v>1933</v>
      </c>
      <c r="B1434" s="17">
        <v>98</v>
      </c>
      <c r="C1434" s="17">
        <v>0.42326000000000003</v>
      </c>
      <c r="D1434" s="17">
        <v>0.34932999999999997</v>
      </c>
      <c r="E1434" s="17">
        <v>0.5</v>
      </c>
      <c r="F1434" s="6">
        <f t="shared" si="302"/>
        <v>292.9425407985683</v>
      </c>
      <c r="G1434" s="7">
        <f t="shared" si="303"/>
        <v>102.33361777716385</v>
      </c>
      <c r="H1434" s="6">
        <f t="shared" si="304"/>
        <v>241.77573190998638</v>
      </c>
      <c r="I1434" s="6">
        <f>SUM(H1434:H1446)</f>
        <v>639.49077300746558</v>
      </c>
      <c r="J1434" s="8">
        <f t="shared" si="297"/>
        <v>2.1829904638097237</v>
      </c>
      <c r="K1434" s="9">
        <f t="shared" si="305"/>
        <v>5.5936099999999991</v>
      </c>
      <c r="L1434" s="9">
        <f t="shared" si="298"/>
        <v>5.6787918781725878E-2</v>
      </c>
      <c r="M1434" s="12">
        <f t="shared" si="299"/>
        <v>1802.0314879032755</v>
      </c>
      <c r="N1434" s="10">
        <f>((B1433+E1433)*D1433+(B1434+E1434)*D1434+(B1435+E1435)*D1435)/3/SUM(D1336:D1434)</f>
        <v>6.1529712773444478</v>
      </c>
      <c r="O1434" s="11">
        <f>O1336</f>
        <v>7.4482158814043284E-2</v>
      </c>
      <c r="P1434" s="12">
        <f>M1434*O1336</f>
        <v>134.21919546991847</v>
      </c>
      <c r="Q1434" s="9">
        <f>N1434*O1336</f>
        <v>0.45828658385741594</v>
      </c>
      <c r="R1434" s="12">
        <f t="shared" si="300"/>
        <v>130.97315767333228</v>
      </c>
      <c r="S1434" s="12">
        <f t="shared" si="301"/>
        <v>351.26513812827977</v>
      </c>
      <c r="T1434" s="13">
        <f t="shared" si="306"/>
        <v>1.1990922764946419</v>
      </c>
      <c r="U1434" s="14">
        <f t="shared" si="296"/>
        <v>0.98389818731508183</v>
      </c>
    </row>
    <row r="1435" spans="1:21" x14ac:dyDescent="0.3">
      <c r="A1435" s="17">
        <v>1933</v>
      </c>
      <c r="B1435" s="17">
        <v>99</v>
      </c>
      <c r="C1435" s="17">
        <v>0.44607999999999998</v>
      </c>
      <c r="D1435" s="17">
        <v>0.36473</v>
      </c>
      <c r="E1435" s="17">
        <v>0.5</v>
      </c>
      <c r="F1435" s="6">
        <f t="shared" si="302"/>
        <v>190.60892302140445</v>
      </c>
      <c r="G1435" s="7">
        <f t="shared" si="303"/>
        <v>69.520792493596844</v>
      </c>
      <c r="H1435" s="6">
        <f t="shared" si="304"/>
        <v>155.84852677460603</v>
      </c>
      <c r="I1435" s="6">
        <f>SUM(H1435:H1446)</f>
        <v>397.71504109747912</v>
      </c>
      <c r="J1435" s="8">
        <f t="shared" si="297"/>
        <v>2.0865499620540726</v>
      </c>
      <c r="K1435" s="9">
        <f t="shared" ref="K1435:K1443" si="307">IF(F1435=0, K1434, K1434+G1435/F1435)</f>
        <v>5.9583399999999989</v>
      </c>
      <c r="L1435" s="9">
        <f t="shared" si="298"/>
        <v>5.9882814070351745E-2</v>
      </c>
      <c r="M1435" s="12">
        <f t="shared" si="299"/>
        <v>1160.9473197422249</v>
      </c>
      <c r="N1435" s="10">
        <f>((B1434+E1434)*D1434+(B1435+E1435)*D1435+(B1436+E1436)*D1436)/3/SUM(D1336:D1435)</f>
        <v>6.0916650722628569</v>
      </c>
      <c r="O1435" s="11">
        <f>O1336</f>
        <v>7.4482158814043284E-2</v>
      </c>
      <c r="P1435" s="12">
        <f>M1435*O1336</f>
        <v>86.469862643778285</v>
      </c>
      <c r="Q1435" s="9">
        <f>N1435*O1336</f>
        <v>0.45372036535424254</v>
      </c>
      <c r="R1435" s="12">
        <f t="shared" si="300"/>
        <v>85.136876266511337</v>
      </c>
      <c r="S1435" s="12">
        <f t="shared" si="301"/>
        <v>220.29198045494749</v>
      </c>
      <c r="T1435" s="13">
        <f t="shared" si="306"/>
        <v>1.1557275334387667</v>
      </c>
      <c r="U1435" s="14">
        <f t="shared" si="296"/>
        <v>0.93082242861530595</v>
      </c>
    </row>
    <row r="1436" spans="1:21" x14ac:dyDescent="0.3">
      <c r="A1436" s="17">
        <v>1933</v>
      </c>
      <c r="B1436" s="17">
        <v>100</v>
      </c>
      <c r="C1436" s="17">
        <v>0.46911999999999998</v>
      </c>
      <c r="D1436" s="17">
        <v>0.37998999999999999</v>
      </c>
      <c r="E1436" s="17">
        <v>0.5</v>
      </c>
      <c r="F1436" s="6">
        <f t="shared" si="302"/>
        <v>121.08813052780761</v>
      </c>
      <c r="G1436" s="7">
        <f t="shared" si="303"/>
        <v>46.012278719261609</v>
      </c>
      <c r="H1436" s="6">
        <f t="shared" si="304"/>
        <v>98.081991168176799</v>
      </c>
      <c r="I1436" s="6">
        <f>SUM(H1436:H1446)</f>
        <v>241.86651432287309</v>
      </c>
      <c r="J1436" s="8">
        <f t="shared" si="297"/>
        <v>1.9974419727896369</v>
      </c>
      <c r="K1436" s="9">
        <f t="shared" si="307"/>
        <v>6.3383299999999991</v>
      </c>
      <c r="L1436" s="9">
        <f t="shared" si="298"/>
        <v>6.3067960199004972E-2</v>
      </c>
      <c r="M1436" s="12">
        <f t="shared" si="299"/>
        <v>729.56662264126226</v>
      </c>
      <c r="N1436" s="10">
        <f>((B1435+E1435)*D1435+(B1436+E1436)*D1436+(B1437+E1437)*D1437)/3/SUM(D1336:D1436)</f>
        <v>6.0256253092954557</v>
      </c>
      <c r="O1436" s="11">
        <f>O1336</f>
        <v>7.4482158814043284E-2</v>
      </c>
      <c r="P1436" s="12">
        <f>M1436*O1336</f>
        <v>54.339697052991681</v>
      </c>
      <c r="Q1436" s="9">
        <f>N1436*O1336</f>
        <v>0.44880158124086283</v>
      </c>
      <c r="R1436" s="12">
        <f t="shared" si="300"/>
        <v>54.062638440646715</v>
      </c>
      <c r="S1436" s="12">
        <f t="shared" si="301"/>
        <v>135.15510418843616</v>
      </c>
      <c r="T1436" s="13">
        <f t="shared" si="306"/>
        <v>1.1161713670804265</v>
      </c>
      <c r="U1436" s="14">
        <f t="shared" si="296"/>
        <v>0.88127060570921034</v>
      </c>
    </row>
    <row r="1437" spans="1:21" x14ac:dyDescent="0.3">
      <c r="A1437" s="17">
        <v>1933</v>
      </c>
      <c r="B1437" s="17">
        <v>101</v>
      </c>
      <c r="C1437" s="17">
        <v>0.49229000000000001</v>
      </c>
      <c r="D1437" s="17">
        <v>0.39505000000000001</v>
      </c>
      <c r="E1437" s="17">
        <v>0.5</v>
      </c>
      <c r="F1437" s="6">
        <f t="shared" si="302"/>
        <v>75.075851808545991</v>
      </c>
      <c r="G1437" s="7">
        <f t="shared" si="303"/>
        <v>29.658715256966094</v>
      </c>
      <c r="H1437" s="6">
        <f t="shared" si="304"/>
        <v>60.246494180062946</v>
      </c>
      <c r="I1437" s="6">
        <f>SUM(H1437:H1446)</f>
        <v>143.7845231546963</v>
      </c>
      <c r="J1437" s="8">
        <f t="shared" si="297"/>
        <v>1.9151900336924197</v>
      </c>
      <c r="K1437" s="9">
        <f t="shared" si="307"/>
        <v>6.7333799999999995</v>
      </c>
      <c r="L1437" s="9">
        <f t="shared" si="298"/>
        <v>6.6338719211822661E-2</v>
      </c>
      <c r="M1437" s="12">
        <f t="shared" si="299"/>
        <v>447.08001012597811</v>
      </c>
      <c r="N1437" s="10">
        <f>((B1436+E1436)*D1436+(B1437+E1437)*D1437+(B1438+E1438)*D1438)/3/SUM(D1336:D1437)</f>
        <v>5.9552666466668054</v>
      </c>
      <c r="O1437" s="11">
        <f>O1336</f>
        <v>7.4482158814043284E-2</v>
      </c>
      <c r="P1437" s="12">
        <f>M1437*O1336</f>
        <v>33.299484316787179</v>
      </c>
      <c r="Q1437" s="9">
        <f>N1437*O1336</f>
        <v>0.44356111615701199</v>
      </c>
      <c r="R1437" s="12">
        <f t="shared" si="300"/>
        <v>33.523491977007296</v>
      </c>
      <c r="S1437" s="12">
        <f t="shared" si="301"/>
        <v>81.092465747789447</v>
      </c>
      <c r="T1437" s="13">
        <f t="shared" si="306"/>
        <v>1.0801404685302363</v>
      </c>
      <c r="U1437" s="14">
        <f t="shared" si="296"/>
        <v>0.83504956516218343</v>
      </c>
    </row>
    <row r="1438" spans="1:21" x14ac:dyDescent="0.3">
      <c r="A1438" s="17">
        <v>1933</v>
      </c>
      <c r="B1438" s="17">
        <v>102</v>
      </c>
      <c r="C1438" s="17">
        <v>0.51549999999999996</v>
      </c>
      <c r="D1438" s="17">
        <v>0.40986</v>
      </c>
      <c r="E1438" s="17">
        <v>0.5</v>
      </c>
      <c r="F1438" s="6">
        <f t="shared" si="302"/>
        <v>45.417136551579901</v>
      </c>
      <c r="G1438" s="7">
        <f t="shared" si="303"/>
        <v>18.614667587030539</v>
      </c>
      <c r="H1438" s="6">
        <f t="shared" si="304"/>
        <v>36.109802758064632</v>
      </c>
      <c r="I1438" s="6">
        <f>SUM(H1438:H1446)</f>
        <v>83.538028974633335</v>
      </c>
      <c r="J1438" s="8">
        <f t="shared" si="297"/>
        <v>1.8393504152283977</v>
      </c>
      <c r="K1438" s="9">
        <f t="shared" si="307"/>
        <v>7.1432399999999996</v>
      </c>
      <c r="L1438" s="9">
        <f t="shared" si="298"/>
        <v>6.9690146341463408E-2</v>
      </c>
      <c r="M1438" s="12">
        <f t="shared" si="299"/>
        <v>267.10616298355234</v>
      </c>
      <c r="N1438" s="10">
        <f>((B1437+E1437)*D1437+(B1438+E1438)*D1438+(B1439+E1439)*D1439)/3/SUM(D1336:D1438)</f>
        <v>5.8810124443996479</v>
      </c>
      <c r="O1438" s="11">
        <f>O1336</f>
        <v>7.4482158814043284E-2</v>
      </c>
      <c r="P1438" s="12">
        <f>M1438*O1336</f>
        <v>19.894643651550673</v>
      </c>
      <c r="Q1438" s="9">
        <f>N1438*O1336</f>
        <v>0.43803050287113948</v>
      </c>
      <c r="R1438" s="12">
        <f t="shared" si="300"/>
        <v>20.29260769737192</v>
      </c>
      <c r="S1438" s="12">
        <f t="shared" si="301"/>
        <v>47.568973770782144</v>
      </c>
      <c r="T1438" s="13">
        <f t="shared" si="306"/>
        <v>1.0473794118825264</v>
      </c>
      <c r="U1438" s="14">
        <f t="shared" ref="U1438:U1446" si="308">IF(T1438=0,0,J1438-T1438)</f>
        <v>0.79197100334587134</v>
      </c>
    </row>
    <row r="1439" spans="1:21" x14ac:dyDescent="0.3">
      <c r="A1439" s="17">
        <v>1933</v>
      </c>
      <c r="B1439" s="17">
        <v>103</v>
      </c>
      <c r="C1439" s="17">
        <v>0.53864000000000001</v>
      </c>
      <c r="D1439" s="17">
        <v>0.42435</v>
      </c>
      <c r="E1439" s="17">
        <v>0.5</v>
      </c>
      <c r="F1439" s="6">
        <f t="shared" si="302"/>
        <v>26.802468964549362</v>
      </c>
      <c r="G1439" s="7">
        <f t="shared" si="303"/>
        <v>11.373627705106522</v>
      </c>
      <c r="H1439" s="6">
        <f t="shared" si="304"/>
        <v>21.115655111996102</v>
      </c>
      <c r="I1439" s="6">
        <f>SUM(H1439:H1446)</f>
        <v>47.428226216568717</v>
      </c>
      <c r="J1439" s="8">
        <f t="shared" si="297"/>
        <v>1.7695469129840347</v>
      </c>
      <c r="K1439" s="9">
        <f t="shared" si="307"/>
        <v>7.5675899999999992</v>
      </c>
      <c r="L1439" s="9">
        <f t="shared" si="298"/>
        <v>7.3116811594202885E-2</v>
      </c>
      <c r="M1439" s="12">
        <f t="shared" si="299"/>
        <v>155.5542078096891</v>
      </c>
      <c r="N1439" s="10">
        <f>((B1438+E1438)*D1438+(B1439+E1439)*D1439+(B1440+E1440)*D1440)/3/SUM(D1336:D1439)</f>
        <v>5.8033462436522072</v>
      </c>
      <c r="O1439" s="11">
        <f>O1336</f>
        <v>7.4482158814043284E-2</v>
      </c>
      <c r="P1439" s="12">
        <f>M1439*O1336</f>
        <v>11.586013210273956</v>
      </c>
      <c r="Q1439" s="9">
        <f>N1439*O1336</f>
        <v>0.43224575657258524</v>
      </c>
      <c r="R1439" s="12">
        <f t="shared" si="300"/>
        <v>11.988502792585569</v>
      </c>
      <c r="S1439" s="12">
        <f t="shared" si="301"/>
        <v>27.276366073410223</v>
      </c>
      <c r="T1439" s="13">
        <f t="shared" si="306"/>
        <v>1.0176810990617196</v>
      </c>
      <c r="U1439" s="14">
        <f t="shared" si="308"/>
        <v>0.75186581392231511</v>
      </c>
    </row>
    <row r="1440" spans="1:21" x14ac:dyDescent="0.3">
      <c r="A1440" s="17">
        <v>1933</v>
      </c>
      <c r="B1440" s="17">
        <v>104</v>
      </c>
      <c r="C1440" s="17">
        <v>0.56161000000000005</v>
      </c>
      <c r="D1440" s="17">
        <v>0.43847999999999998</v>
      </c>
      <c r="E1440" s="17">
        <v>0.5</v>
      </c>
      <c r="F1440" s="6">
        <f t="shared" si="302"/>
        <v>15.428841259442841</v>
      </c>
      <c r="G1440" s="7">
        <f t="shared" si="303"/>
        <v>6.7652383154404969</v>
      </c>
      <c r="H1440" s="6">
        <f t="shared" si="304"/>
        <v>12.046222101722591</v>
      </c>
      <c r="I1440" s="6">
        <f>SUM(H1440:H1446)</f>
        <v>26.312571104572612</v>
      </c>
      <c r="J1440" s="8">
        <f t="shared" si="297"/>
        <v>1.7054145973838868</v>
      </c>
      <c r="K1440" s="9">
        <f t="shared" si="307"/>
        <v>8.0060699999999994</v>
      </c>
      <c r="L1440" s="9">
        <f t="shared" si="298"/>
        <v>7.6613110047846877E-2</v>
      </c>
      <c r="M1440" s="12">
        <f t="shared" si="299"/>
        <v>88.303924892429379</v>
      </c>
      <c r="N1440" s="10">
        <f>((B1439+E1439)*D1439+(B1440+E1440)*D1440+(B1441+E1441)*D1441)/3/SUM(D1336:D1440)</f>
        <v>5.7227220513102361</v>
      </c>
      <c r="O1440" s="11">
        <f>O1336</f>
        <v>7.4482158814043284E-2</v>
      </c>
      <c r="P1440" s="12">
        <f>M1440*O1336</f>
        <v>6.577066957741275</v>
      </c>
      <c r="Q1440" s="9">
        <f>N1440*O1336</f>
        <v>0.42624069267431658</v>
      </c>
      <c r="R1440" s="12">
        <f t="shared" si="300"/>
        <v>6.9116320489756928</v>
      </c>
      <c r="S1440" s="12">
        <f t="shared" si="301"/>
        <v>15.287863280824656</v>
      </c>
      <c r="T1440" s="13">
        <f t="shared" si="306"/>
        <v>0.99086269822551298</v>
      </c>
      <c r="U1440" s="14">
        <f t="shared" si="308"/>
        <v>0.7145518991583738</v>
      </c>
    </row>
    <row r="1441" spans="1:21" x14ac:dyDescent="0.3">
      <c r="A1441" s="17">
        <v>1933</v>
      </c>
      <c r="B1441" s="17">
        <v>105</v>
      </c>
      <c r="C1441" s="17">
        <v>0.58433000000000002</v>
      </c>
      <c r="D1441" s="17">
        <v>0.45221</v>
      </c>
      <c r="E1441" s="17">
        <v>0.5</v>
      </c>
      <c r="F1441" s="6">
        <f t="shared" si="302"/>
        <v>8.6636029440023439</v>
      </c>
      <c r="G1441" s="7">
        <f t="shared" si="303"/>
        <v>3.9177678873073001</v>
      </c>
      <c r="H1441" s="6">
        <f t="shared" si="304"/>
        <v>6.7047190003486943</v>
      </c>
      <c r="I1441" s="6">
        <f>SUM(H1441:H1446)</f>
        <v>14.266349002850019</v>
      </c>
      <c r="J1441" s="8">
        <f t="shared" si="297"/>
        <v>1.6466993114829154</v>
      </c>
      <c r="K1441" s="9">
        <f t="shared" si="307"/>
        <v>8.4582799999999985</v>
      </c>
      <c r="L1441" s="9">
        <f t="shared" si="298"/>
        <v>8.0173270142180078E-2</v>
      </c>
      <c r="M1441" s="12">
        <f t="shared" si="299"/>
        <v>48.866260292981579</v>
      </c>
      <c r="N1441" s="10">
        <f>((B1440+E1440)*D1440+(B1441+E1441)*D1441+(B1442+E1442)*D1442)/3/SUM(D1336:D1441)</f>
        <v>5.6395600918074766</v>
      </c>
      <c r="O1441" s="11">
        <f>O1336</f>
        <v>7.4482158814043284E-2</v>
      </c>
      <c r="P1441" s="12">
        <f>M1441*O1336</f>
        <v>3.6396645597902313</v>
      </c>
      <c r="Q1441" s="9">
        <f>N1441*O1336</f>
        <v>0.42004661039934499</v>
      </c>
      <c r="R1441" s="12">
        <f t="shared" si="300"/>
        <v>3.8884245105721407</v>
      </c>
      <c r="S1441" s="12">
        <f t="shared" si="301"/>
        <v>8.376231231848962</v>
      </c>
      <c r="T1441" s="13">
        <f t="shared" si="306"/>
        <v>0.96682999971134131</v>
      </c>
      <c r="U1441" s="14">
        <f t="shared" si="308"/>
        <v>0.67986931177157406</v>
      </c>
    </row>
    <row r="1442" spans="1:21" x14ac:dyDescent="0.3">
      <c r="A1442" s="17">
        <v>1933</v>
      </c>
      <c r="B1442" s="17">
        <v>106</v>
      </c>
      <c r="C1442" s="17">
        <v>0.60668999999999995</v>
      </c>
      <c r="D1442" s="17">
        <v>0.46548</v>
      </c>
      <c r="E1442" s="17">
        <v>0.5</v>
      </c>
      <c r="F1442" s="6">
        <f t="shared" si="302"/>
        <v>4.7458350566950438</v>
      </c>
      <c r="G1442" s="7">
        <f t="shared" si="303"/>
        <v>2.2090913021904091</v>
      </c>
      <c r="H1442" s="6">
        <f t="shared" si="304"/>
        <v>3.6412894055998395</v>
      </c>
      <c r="I1442" s="6">
        <f>SUM(H1442:H1446)</f>
        <v>7.5616300025013246</v>
      </c>
      <c r="J1442" s="8">
        <f t="shared" si="297"/>
        <v>1.5933191761129546</v>
      </c>
      <c r="K1442" s="9">
        <f t="shared" si="307"/>
        <v>8.9237599999999979</v>
      </c>
      <c r="L1442" s="9">
        <f t="shared" si="298"/>
        <v>8.3791173708920169E-2</v>
      </c>
      <c r="M1442" s="12">
        <f t="shared" si="299"/>
        <v>26.364248218607248</v>
      </c>
      <c r="N1442" s="10">
        <f>((B1441+E1441)*D1441+(B1442+E1442)*D1442+(B1443+E1443)*D1443)/3/SUM(D1336:D1442)</f>
        <v>5.5543431244228891</v>
      </c>
      <c r="O1442" s="11">
        <f>O1336</f>
        <v>7.4482158814043284E-2</v>
      </c>
      <c r="P1442" s="12">
        <f>M1442*O1336</f>
        <v>1.9636661228311627</v>
      </c>
      <c r="Q1442" s="9">
        <f>N1442*O1336</f>
        <v>0.41369946670095498</v>
      </c>
      <c r="R1442" s="12">
        <f t="shared" si="300"/>
        <v>2.1348899203993486</v>
      </c>
      <c r="S1442" s="12">
        <f t="shared" si="301"/>
        <v>4.4878067212768205</v>
      </c>
      <c r="T1442" s="13">
        <f t="shared" si="306"/>
        <v>0.9456305724207128</v>
      </c>
      <c r="U1442" s="14">
        <f t="shared" si="308"/>
        <v>0.64768860369224179</v>
      </c>
    </row>
    <row r="1443" spans="1:21" x14ac:dyDescent="0.3">
      <c r="A1443" s="17">
        <v>1933</v>
      </c>
      <c r="B1443" s="17">
        <v>107</v>
      </c>
      <c r="C1443" s="17">
        <v>0.62861</v>
      </c>
      <c r="D1443" s="17">
        <v>0.47827999999999998</v>
      </c>
      <c r="E1443" s="17">
        <v>0.5</v>
      </c>
      <c r="F1443" s="6">
        <f t="shared" si="302"/>
        <v>2.5367437545046347</v>
      </c>
      <c r="G1443" s="7">
        <f t="shared" si="303"/>
        <v>1.2132738029044767</v>
      </c>
      <c r="H1443" s="6">
        <f t="shared" si="304"/>
        <v>1.9301068530523964</v>
      </c>
      <c r="I1443" s="6">
        <f>SUM(H1443:H1446)</f>
        <v>3.9203405969014855</v>
      </c>
      <c r="J1443" s="8">
        <f t="shared" si="297"/>
        <v>1.5454223903931652</v>
      </c>
      <c r="K1443" s="9">
        <f t="shared" si="307"/>
        <v>9.4020399999999977</v>
      </c>
      <c r="L1443" s="9">
        <f t="shared" si="298"/>
        <v>8.7460837209302311E-2</v>
      </c>
      <c r="M1443" s="12">
        <f t="shared" si="299"/>
        <v>13.872195163201951</v>
      </c>
      <c r="N1443" s="10">
        <f>((B1442+E1442)*D1442+(B1443+E1443)*D1443+(B1444+E1444)*D1444)/3/SUM(D1336:D1443)</f>
        <v>5.4674505036495642</v>
      </c>
      <c r="O1443" s="11">
        <f>O1336</f>
        <v>7.4482158814043284E-2</v>
      </c>
      <c r="P1443" s="12">
        <f>M1443*O1336</f>
        <v>1.0332310432450109</v>
      </c>
      <c r="Q1443" s="9">
        <f>N1443*O1336</f>
        <v>0.40722751672074781</v>
      </c>
      <c r="R1443" s="12">
        <f t="shared" si="300"/>
        <v>1.1441142322781719</v>
      </c>
      <c r="S1443" s="12">
        <f t="shared" si="301"/>
        <v>2.3529168008774715</v>
      </c>
      <c r="T1443" s="13">
        <f t="shared" si="306"/>
        <v>0.9275342835472713</v>
      </c>
      <c r="U1443" s="14">
        <f t="shared" si="308"/>
        <v>0.6178881068458939</v>
      </c>
    </row>
    <row r="1444" spans="1:21" x14ac:dyDescent="0.3">
      <c r="A1444" s="17">
        <v>1933</v>
      </c>
      <c r="B1444" s="17">
        <v>108</v>
      </c>
      <c r="C1444" s="17">
        <v>0.65000999999999998</v>
      </c>
      <c r="D1444" s="17">
        <v>0.49057000000000001</v>
      </c>
      <c r="E1444" s="17">
        <v>0.5</v>
      </c>
      <c r="F1444" s="6">
        <f t="shared" si="302"/>
        <v>1.323469951600158</v>
      </c>
      <c r="G1444" s="7">
        <f t="shared" si="303"/>
        <v>0.64925465415648953</v>
      </c>
      <c r="H1444" s="7">
        <f t="shared" si="304"/>
        <v>0.9988426245219133</v>
      </c>
      <c r="I1444" s="6">
        <f>SUM(H1444:H1446)</f>
        <v>1.9902337438490887</v>
      </c>
      <c r="J1444" s="8">
        <f t="shared" si="297"/>
        <v>1.5037997209099998</v>
      </c>
      <c r="K1444" s="9">
        <f>IF(F1444=0, K1443, K1443+G1444/F1444)</f>
        <v>9.8926099999999977</v>
      </c>
      <c r="L1444" s="9">
        <f t="shared" si="298"/>
        <v>9.1176129032258038E-2</v>
      </c>
      <c r="M1444" s="12">
        <f t="shared" si="299"/>
        <v>7.1208841727288483</v>
      </c>
      <c r="N1444" s="10">
        <f>((B1443+E1443)*D1443+(B1444+E1444)*D1444+(B1445+E1445)*D1445)/3/SUM(D1336:D1444)</f>
        <v>5.3793749408228306</v>
      </c>
      <c r="O1444" s="11">
        <f>O1336</f>
        <v>7.4482158814043284E-2</v>
      </c>
      <c r="P1444" s="12">
        <f>M1444*O1336</f>
        <v>0.53037882584959728</v>
      </c>
      <c r="Q1444" s="9">
        <f>N1444*O1336</f>
        <v>0.40066745866265074</v>
      </c>
      <c r="R1444" s="12">
        <f t="shared" si="300"/>
        <v>0.59863888855078606</v>
      </c>
      <c r="S1444" s="12">
        <f t="shared" si="301"/>
        <v>1.2088025685992998</v>
      </c>
      <c r="T1444" s="13">
        <f t="shared" si="306"/>
        <v>0.91335852932496264</v>
      </c>
      <c r="U1444" s="14">
        <f t="shared" si="308"/>
        <v>0.59044119158503716</v>
      </c>
    </row>
    <row r="1445" spans="1:21" x14ac:dyDescent="0.3">
      <c r="A1445" s="17">
        <v>1933</v>
      </c>
      <c r="B1445" s="17">
        <v>109</v>
      </c>
      <c r="C1445" s="17">
        <v>0.67083000000000004</v>
      </c>
      <c r="D1445" s="17">
        <v>0.50234000000000001</v>
      </c>
      <c r="E1445" s="17">
        <v>0.5</v>
      </c>
      <c r="F1445" s="6">
        <f t="shared" si="302"/>
        <v>0.67421529744366848</v>
      </c>
      <c r="G1445" s="7">
        <f t="shared" si="303"/>
        <v>0.33868531251785244</v>
      </c>
      <c r="H1445" s="7">
        <f t="shared" si="304"/>
        <v>0.50487264118474229</v>
      </c>
      <c r="I1445" s="6">
        <f>SUM(H1445:H1446)</f>
        <v>0.99139111932717561</v>
      </c>
      <c r="J1445" s="8">
        <f t="shared" si="297"/>
        <v>1.470437</v>
      </c>
      <c r="K1445" s="9">
        <f>IF(F1445=0, K1444, K1444+G1445/F1445)</f>
        <v>10.394949999999998</v>
      </c>
      <c r="L1445" s="9">
        <f t="shared" si="298"/>
        <v>9.4931050228310485E-2</v>
      </c>
      <c r="M1445" s="12">
        <f t="shared" si="299"/>
        <v>3.5676979418568489</v>
      </c>
      <c r="N1445" s="10">
        <f>((B1444+E1444)*D1444+(B1445+E1445)*D1445)/2/SUM(D1336:D1445)</f>
        <v>5.2060411545991094</v>
      </c>
      <c r="O1445" s="11">
        <f>O1336</f>
        <v>7.4482158814043284E-2</v>
      </c>
      <c r="P1445" s="12">
        <f>M1445*O1336</f>
        <v>0.26572984470591715</v>
      </c>
      <c r="Q1445" s="9">
        <f>N1445*O1336</f>
        <v>0.38775718406929616</v>
      </c>
      <c r="R1445" s="12">
        <f t="shared" si="300"/>
        <v>0.30910464752531847</v>
      </c>
      <c r="S1445" s="12">
        <f t="shared" si="301"/>
        <v>0.61016368004851373</v>
      </c>
      <c r="T1445" s="13">
        <f t="shared" si="306"/>
        <v>0.90499827334382554</v>
      </c>
      <c r="U1445" s="14">
        <f t="shared" si="308"/>
        <v>0.56543872665617445</v>
      </c>
    </row>
    <row r="1446" spans="1:21" x14ac:dyDescent="0.3">
      <c r="A1446" s="17">
        <v>1933</v>
      </c>
      <c r="B1446" s="17" t="s">
        <v>19</v>
      </c>
      <c r="C1446" s="17">
        <v>0.69099999999999995</v>
      </c>
      <c r="D1446" s="17">
        <v>1</v>
      </c>
      <c r="E1446" s="17">
        <v>1.45</v>
      </c>
      <c r="F1446" s="6">
        <f t="shared" si="302"/>
        <v>0.33552998492581604</v>
      </c>
      <c r="G1446" s="7">
        <f t="shared" si="303"/>
        <v>0.33552998492581604</v>
      </c>
      <c r="H1446" s="7">
        <f>E1446*F1446</f>
        <v>0.48651847814243326</v>
      </c>
      <c r="I1446" s="6">
        <f>SUM(H1446:H1446)</f>
        <v>0.48651847814243326</v>
      </c>
      <c r="J1446" s="8">
        <f t="shared" si="297"/>
        <v>1.45</v>
      </c>
      <c r="K1446" s="9">
        <f>IF(F1446=0, K1445, K1445+G1446/F1446)</f>
        <v>11.394949999999998</v>
      </c>
      <c r="L1446" s="9">
        <f>K1446/(110+E1446)</f>
        <v>0.10224270973530729</v>
      </c>
      <c r="M1446" s="12">
        <f t="shared" si="299"/>
        <v>3.2817008253640609</v>
      </c>
      <c r="N1446" s="10">
        <f>N1445-(N1443-N1444)</f>
        <v>5.1179655917723759</v>
      </c>
      <c r="O1446" s="11">
        <f>O1336</f>
        <v>7.4482158814043284E-2</v>
      </c>
      <c r="P1446" s="12">
        <f>M1446*O1336</f>
        <v>0.24442816205494292</v>
      </c>
      <c r="Q1446" s="9">
        <f>N1446*O1336</f>
        <v>0.38119712601119909</v>
      </c>
      <c r="R1446" s="12">
        <f t="shared" si="300"/>
        <v>0.30105903252319532</v>
      </c>
      <c r="S1446" s="12">
        <f>R1446</f>
        <v>0.30105903252319532</v>
      </c>
      <c r="T1446" s="13">
        <f t="shared" si="306"/>
        <v>0.89726416728376135</v>
      </c>
      <c r="U1446" s="14">
        <f t="shared" si="308"/>
        <v>0.55273583271623861</v>
      </c>
    </row>
    <row r="1447" spans="1:21" x14ac:dyDescent="0.3">
      <c r="A1447" s="17">
        <v>1934</v>
      </c>
      <c r="B1447" s="17">
        <v>0</v>
      </c>
      <c r="C1447" s="17">
        <v>8.8539999999999994E-2</v>
      </c>
      <c r="D1447" s="17">
        <v>8.3360000000000004E-2</v>
      </c>
      <c r="E1447" s="17">
        <v>0.3</v>
      </c>
      <c r="F1447" s="6">
        <v>100000</v>
      </c>
      <c r="G1447" s="7">
        <f>100000*D1447</f>
        <v>8336</v>
      </c>
      <c r="H1447" s="6">
        <f>F1447-(1-E1447)*G1447</f>
        <v>94164.800000000003</v>
      </c>
      <c r="I1447" s="6">
        <f>SUM(H1447:H1557)</f>
        <v>6139968.4052249845</v>
      </c>
      <c r="J1447" s="8">
        <f>I1447/F1447</f>
        <v>61.399684052249846</v>
      </c>
      <c r="K1447" s="9">
        <f>G1447/F1447</f>
        <v>8.3360000000000004E-2</v>
      </c>
      <c r="L1447" s="9">
        <f>K1447/(0.1+E1447)</f>
        <v>0.2084</v>
      </c>
      <c r="M1447">
        <f>G1447/L1447</f>
        <v>40000</v>
      </c>
      <c r="N1447" s="10">
        <f>(0.1+E1447)*D1447/SUM(D1447:D1447)</f>
        <v>0.4</v>
      </c>
      <c r="O1447" s="11">
        <f>IF((I1447-J1447*F1447+MAX(N1449:N1542)*F1447)/SUM(M1447:M1557)&gt;1/MAX(N1449:N1545),1/MAX(N1449:N1545),(I1447-J1447*F1447+MAX(N1449:N1542)*F1447)/SUM(M1447:M1557))</f>
        <v>7.4956340351830048E-2</v>
      </c>
      <c r="P1447" s="12">
        <f>M1447*O1447</f>
        <v>2998.2536140732018</v>
      </c>
      <c r="Q1447" s="9">
        <f>N1447*O1447</f>
        <v>2.998253614073202E-2</v>
      </c>
      <c r="R1447" s="12">
        <f>((1-Q1447)*H1447)</f>
        <v>91341.500480815201</v>
      </c>
      <c r="S1447" s="12">
        <f>R1447+S1448</f>
        <v>5474335.0197762186</v>
      </c>
      <c r="T1447" s="13">
        <f t="shared" si="306"/>
        <v>54.743350197762183</v>
      </c>
      <c r="U1447" s="14">
        <f t="shared" ref="U1447:U1510" si="309">J1447-T1447</f>
        <v>6.6563338544876629</v>
      </c>
    </row>
    <row r="1448" spans="1:21" x14ac:dyDescent="0.3">
      <c r="A1448" s="17">
        <v>1934</v>
      </c>
      <c r="B1448" s="17">
        <v>1</v>
      </c>
      <c r="C1448" s="17">
        <v>1.1129999999999999E-2</v>
      </c>
      <c r="D1448" s="17">
        <v>1.107E-2</v>
      </c>
      <c r="E1448" s="17">
        <v>0.5</v>
      </c>
      <c r="F1448" s="6">
        <f>F1447-G1447</f>
        <v>91664</v>
      </c>
      <c r="G1448" s="7">
        <f>D1448*F1448</f>
        <v>1014.72048</v>
      </c>
      <c r="H1448" s="6">
        <f>F1448-0.5*G1448</f>
        <v>91156.639760000005</v>
      </c>
      <c r="I1448" s="6">
        <f>SUM(H1448:H1557)</f>
        <v>6045803.6052249838</v>
      </c>
      <c r="J1448" s="8">
        <f t="shared" ref="J1448:J1511" si="310">I1448/F1448</f>
        <v>65.956139871977911</v>
      </c>
      <c r="K1448" s="9">
        <f>K1447+G1448/F1448</f>
        <v>9.443E-2</v>
      </c>
      <c r="L1448" s="9">
        <f t="shared" ref="L1448:L1511" si="311">K1448/(B1448+E1448)</f>
        <v>6.2953333333333333E-2</v>
      </c>
      <c r="M1448" s="12">
        <f t="shared" ref="M1448:M1511" si="312">G1448/L1448</f>
        <v>16118.613999788202</v>
      </c>
      <c r="N1448" s="10">
        <f>(B1448+E1448)*D1448/SUM(D1447:D1448)</f>
        <v>0.17584454092978927</v>
      </c>
      <c r="O1448" s="11">
        <f>O1447</f>
        <v>7.4956340351830048E-2</v>
      </c>
      <c r="P1448" s="12">
        <f>M1448*O1447</f>
        <v>1208.1923169678971</v>
      </c>
      <c r="Q1448" s="9">
        <f>N1448*O1447</f>
        <v>1.3180663258944594E-2</v>
      </c>
      <c r="R1448" s="12">
        <f t="shared" ref="R1448:R1511" si="313">((1-Q1448)*H1448)</f>
        <v>89955.134787506526</v>
      </c>
      <c r="S1448" s="12">
        <f t="shared" ref="S1448:S1511" si="314">R1448+S1449</f>
        <v>5382993.5192954037</v>
      </c>
      <c r="T1448" s="13">
        <f t="shared" si="306"/>
        <v>58.725274036649104</v>
      </c>
      <c r="U1448" s="14">
        <f t="shared" si="309"/>
        <v>7.2308658353288067</v>
      </c>
    </row>
    <row r="1449" spans="1:21" x14ac:dyDescent="0.3">
      <c r="A1449" s="17">
        <v>1934</v>
      </c>
      <c r="B1449" s="17">
        <v>2</v>
      </c>
      <c r="C1449" s="17">
        <v>5.47E-3</v>
      </c>
      <c r="D1449" s="17">
        <v>5.45E-3</v>
      </c>
      <c r="E1449" s="17">
        <v>0.5</v>
      </c>
      <c r="F1449" s="6">
        <f t="shared" ref="F1449:F1512" si="315">F1448-G1448</f>
        <v>90649.279519999996</v>
      </c>
      <c r="G1449" s="7">
        <f t="shared" ref="G1449:G1512" si="316">D1449*F1449</f>
        <v>494.03857338399996</v>
      </c>
      <c r="H1449" s="6">
        <f t="shared" ref="H1449:H1512" si="317">F1449-0.5*G1449</f>
        <v>90402.260233307999</v>
      </c>
      <c r="I1449" s="6">
        <f>SUM(H1449:H1557)</f>
        <v>5954646.9654649831</v>
      </c>
      <c r="J1449" s="8">
        <f t="shared" si="310"/>
        <v>65.688850446419778</v>
      </c>
      <c r="K1449" s="9">
        <f t="shared" ref="K1449:K1512" si="318">K1448+G1449/F1449</f>
        <v>9.9879999999999997E-2</v>
      </c>
      <c r="L1449" s="9">
        <f t="shared" si="311"/>
        <v>3.9952000000000001E-2</v>
      </c>
      <c r="M1449" s="12">
        <f t="shared" si="312"/>
        <v>12365.803298558269</v>
      </c>
      <c r="N1449" s="10">
        <f>((B1448+E1448)*D1448+(B1449+E1449)*D1449+(B1450+E1450)*D1450)/3/SUM(D1447:D1449)</f>
        <v>0.14352222667200643</v>
      </c>
      <c r="O1449" s="11">
        <f>O1447</f>
        <v>7.4956340351830048E-2</v>
      </c>
      <c r="P1449" s="12">
        <f>M1449*O1447</f>
        <v>926.89536077051628</v>
      </c>
      <c r="Q1449" s="9">
        <f>N1449*O1447</f>
        <v>1.0757900870479413E-2</v>
      </c>
      <c r="R1449" s="12">
        <f t="shared" si="313"/>
        <v>89429.721679250782</v>
      </c>
      <c r="S1449" s="12">
        <f t="shared" si="314"/>
        <v>5293038.3845078973</v>
      </c>
      <c r="T1449" s="13">
        <f t="shared" si="306"/>
        <v>58.390297336451432</v>
      </c>
      <c r="U1449" s="14">
        <f t="shared" si="309"/>
        <v>7.2985531099683456</v>
      </c>
    </row>
    <row r="1450" spans="1:21" x14ac:dyDescent="0.3">
      <c r="A1450" s="17">
        <v>1934</v>
      </c>
      <c r="B1450" s="17">
        <v>3</v>
      </c>
      <c r="C1450" s="17">
        <v>3.6600000000000001E-3</v>
      </c>
      <c r="D1450" s="17">
        <v>3.65E-3</v>
      </c>
      <c r="E1450" s="17">
        <v>0.5</v>
      </c>
      <c r="F1450" s="6">
        <f t="shared" si="315"/>
        <v>90155.240946616002</v>
      </c>
      <c r="G1450" s="7">
        <f t="shared" si="316"/>
        <v>329.06662945514842</v>
      </c>
      <c r="H1450" s="6">
        <f t="shared" si="317"/>
        <v>89990.707631888421</v>
      </c>
      <c r="I1450" s="6">
        <f>SUM(H1450:H1557)</f>
        <v>5864244.705231674</v>
      </c>
      <c r="J1450" s="8">
        <f t="shared" si="310"/>
        <v>65.046076563691884</v>
      </c>
      <c r="K1450" s="9">
        <f t="shared" si="318"/>
        <v>0.10353</v>
      </c>
      <c r="L1450" s="9">
        <f t="shared" si="311"/>
        <v>2.9579999999999999E-2</v>
      </c>
      <c r="M1450" s="12">
        <f t="shared" si="312"/>
        <v>11124.632503554714</v>
      </c>
      <c r="N1450" s="10">
        <f>((B1449+E1449)*D1449+(B1450+E1450)*D1450+(B1451+E1451)*D1451)/3/SUM(D1447:D1450)</f>
        <v>0.12672655269004154</v>
      </c>
      <c r="O1450" s="11">
        <f>O1447</f>
        <v>7.4956340351830048E-2</v>
      </c>
      <c r="P1450" s="12">
        <f>M1450*O1447</f>
        <v>833.86174022547834</v>
      </c>
      <c r="Q1450" s="9">
        <f>N1450*O1447</f>
        <v>9.4989586150488782E-3</v>
      </c>
      <c r="R1450" s="12">
        <f t="shared" si="313"/>
        <v>89135.889624354153</v>
      </c>
      <c r="S1450" s="12">
        <f t="shared" si="314"/>
        <v>5203608.6628286466</v>
      </c>
      <c r="T1450" s="13">
        <f t="shared" si="306"/>
        <v>57.718315742840517</v>
      </c>
      <c r="U1450" s="14">
        <f t="shared" si="309"/>
        <v>7.3277608208513669</v>
      </c>
    </row>
    <row r="1451" spans="1:21" x14ac:dyDescent="0.3">
      <c r="A1451" s="17">
        <v>1934</v>
      </c>
      <c r="B1451" s="17">
        <v>4</v>
      </c>
      <c r="C1451" s="17">
        <v>2.8900000000000002E-3</v>
      </c>
      <c r="D1451" s="17">
        <v>2.8800000000000002E-3</v>
      </c>
      <c r="E1451" s="17">
        <v>0.5</v>
      </c>
      <c r="F1451" s="6">
        <f t="shared" si="315"/>
        <v>89826.174317160854</v>
      </c>
      <c r="G1451" s="7">
        <f t="shared" si="316"/>
        <v>258.69938203342326</v>
      </c>
      <c r="H1451" s="6">
        <f t="shared" si="317"/>
        <v>89696.824626144138</v>
      </c>
      <c r="I1451" s="6">
        <f>SUM(H1451:H1557)</f>
        <v>5774253.9975997861</v>
      </c>
      <c r="J1451" s="8">
        <f t="shared" si="310"/>
        <v>64.28253280844271</v>
      </c>
      <c r="K1451" s="9">
        <f t="shared" si="318"/>
        <v>0.10640999999999999</v>
      </c>
      <c r="L1451" s="9">
        <f t="shared" si="311"/>
        <v>2.3646666666666663E-2</v>
      </c>
      <c r="M1451" s="12">
        <f t="shared" si="312"/>
        <v>10940.205047931631</v>
      </c>
      <c r="N1451" s="10">
        <f>((B1450+E1450)*D1450+(B1451+E1451)*D1451+(B1452+E1452)*D1452)/3/SUM(D1447:D1451)</f>
        <v>0.11662437740813833</v>
      </c>
      <c r="O1451" s="11">
        <f>O1447</f>
        <v>7.4956340351830048E-2</v>
      </c>
      <c r="P1451" s="12">
        <f>M1451*O1447</f>
        <v>820.03773309157248</v>
      </c>
      <c r="Q1451" s="9">
        <f>N1451*O1447</f>
        <v>8.7417365263246956E-3</v>
      </c>
      <c r="R1451" s="12">
        <f t="shared" si="313"/>
        <v>88912.718618014434</v>
      </c>
      <c r="S1451" s="12">
        <f t="shared" si="314"/>
        <v>5114472.7732042922</v>
      </c>
      <c r="T1451" s="13">
        <f t="shared" si="306"/>
        <v>56.937444036589646</v>
      </c>
      <c r="U1451" s="14">
        <f t="shared" si="309"/>
        <v>7.3450887718530637</v>
      </c>
    </row>
    <row r="1452" spans="1:21" x14ac:dyDescent="0.3">
      <c r="A1452" s="17">
        <v>1934</v>
      </c>
      <c r="B1452" s="17">
        <v>5</v>
      </c>
      <c r="C1452" s="17">
        <v>2.0899999999999998E-3</v>
      </c>
      <c r="D1452" s="17">
        <v>2.0899999999999998E-3</v>
      </c>
      <c r="E1452" s="17">
        <v>0.5</v>
      </c>
      <c r="F1452" s="6">
        <f t="shared" si="315"/>
        <v>89567.474935127437</v>
      </c>
      <c r="G1452" s="7">
        <f t="shared" si="316"/>
        <v>187.19602261441634</v>
      </c>
      <c r="H1452" s="6">
        <f t="shared" si="317"/>
        <v>89473.876923820222</v>
      </c>
      <c r="I1452" s="6">
        <f>SUM(H1452:H1557)</f>
        <v>5684557.1729736421</v>
      </c>
      <c r="J1452" s="8">
        <f t="shared" si="310"/>
        <v>63.466757068800852</v>
      </c>
      <c r="K1452" s="9">
        <f t="shared" si="318"/>
        <v>0.10849999999999999</v>
      </c>
      <c r="L1452" s="9">
        <f t="shared" si="311"/>
        <v>1.9727272727272725E-2</v>
      </c>
      <c r="M1452" s="12">
        <f t="shared" si="312"/>
        <v>9489.1993030349313</v>
      </c>
      <c r="N1452" s="10">
        <f>((B1451+E1451)*D1451+(B1452+E1452)*D1452+(B1453+E1453)*D1453)/3/SUM(D1447:D1452)</f>
        <v>0.11546850998463903</v>
      </c>
      <c r="O1452" s="11">
        <f>O1447</f>
        <v>7.4956340351830048E-2</v>
      </c>
      <c r="P1452" s="12">
        <f>M1452*O1447</f>
        <v>711.27565262463474</v>
      </c>
      <c r="Q1452" s="9">
        <f>N1452*O1447</f>
        <v>8.6550969343272902E-3</v>
      </c>
      <c r="R1452" s="12">
        <f t="shared" si="313"/>
        <v>88699.471845954482</v>
      </c>
      <c r="S1452" s="12">
        <f t="shared" si="314"/>
        <v>5025560.0545862773</v>
      </c>
      <c r="T1452" s="13">
        <f t="shared" si="306"/>
        <v>56.109207703200582</v>
      </c>
      <c r="U1452" s="14">
        <f t="shared" si="309"/>
        <v>7.3575493656002706</v>
      </c>
    </row>
    <row r="1453" spans="1:21" x14ac:dyDescent="0.3">
      <c r="A1453" s="17">
        <v>1934</v>
      </c>
      <c r="B1453" s="17">
        <v>6</v>
      </c>
      <c r="C1453" s="17">
        <v>2.0300000000000001E-3</v>
      </c>
      <c r="D1453" s="17">
        <v>2.0200000000000001E-3</v>
      </c>
      <c r="E1453" s="17">
        <v>0.5</v>
      </c>
      <c r="F1453" s="6">
        <f t="shared" si="315"/>
        <v>89380.278912513022</v>
      </c>
      <c r="G1453" s="7">
        <f t="shared" si="316"/>
        <v>180.54816340327631</v>
      </c>
      <c r="H1453" s="6">
        <f t="shared" si="317"/>
        <v>89290.004830811391</v>
      </c>
      <c r="I1453" s="6">
        <f>SUM(H1453:H1557)</f>
        <v>5595083.2960498221</v>
      </c>
      <c r="J1453" s="8">
        <f t="shared" si="310"/>
        <v>62.598633212214381</v>
      </c>
      <c r="K1453" s="9">
        <f t="shared" si="318"/>
        <v>0.11051999999999998</v>
      </c>
      <c r="L1453" s="9">
        <f t="shared" si="311"/>
        <v>1.7003076923076919E-2</v>
      </c>
      <c r="M1453" s="12">
        <f t="shared" si="312"/>
        <v>10618.558289190158</v>
      </c>
      <c r="N1453" s="10">
        <f>((B1452+E1452)*D1452+(B1453+E1453)*D1453+(B1454+E1454)*D1454)/3/SUM(D1447:D1453)</f>
        <v>0.11181988177102185</v>
      </c>
      <c r="O1453" s="11">
        <f>O1447</f>
        <v>7.4956340351830048E-2</v>
      </c>
      <c r="P1453" s="12">
        <f>M1453*O1447</f>
        <v>795.92826917028367</v>
      </c>
      <c r="Q1453" s="9">
        <f>N1453*O1447</f>
        <v>8.3816091161301107E-3</v>
      </c>
      <c r="R1453" s="12">
        <f t="shared" si="313"/>
        <v>88541.610912342163</v>
      </c>
      <c r="S1453" s="12">
        <f t="shared" si="314"/>
        <v>4936860.5827403227</v>
      </c>
      <c r="T1453" s="13">
        <f t="shared" si="306"/>
        <v>55.234338523071827</v>
      </c>
      <c r="U1453" s="14">
        <f t="shared" si="309"/>
        <v>7.3642946891425538</v>
      </c>
    </row>
    <row r="1454" spans="1:21" x14ac:dyDescent="0.3">
      <c r="A1454" s="17">
        <v>1934</v>
      </c>
      <c r="B1454" s="17">
        <v>7</v>
      </c>
      <c r="C1454" s="17">
        <v>1.66E-3</v>
      </c>
      <c r="D1454" s="17">
        <v>1.66E-3</v>
      </c>
      <c r="E1454" s="17">
        <v>0.5</v>
      </c>
      <c r="F1454" s="6">
        <f t="shared" si="315"/>
        <v>89199.730749109745</v>
      </c>
      <c r="G1454" s="7">
        <f t="shared" si="316"/>
        <v>148.07155304352219</v>
      </c>
      <c r="H1454" s="6">
        <f t="shared" si="317"/>
        <v>89125.694972587982</v>
      </c>
      <c r="I1454" s="6">
        <f>SUM(H1454:H1557)</f>
        <v>5505793.2912190109</v>
      </c>
      <c r="J1454" s="8">
        <f t="shared" si="310"/>
        <v>61.724326351444297</v>
      </c>
      <c r="K1454" s="9">
        <f t="shared" si="318"/>
        <v>0.11217999999999997</v>
      </c>
      <c r="L1454" s="9">
        <f t="shared" si="311"/>
        <v>1.4957333333333329E-2</v>
      </c>
      <c r="M1454" s="12">
        <f t="shared" si="312"/>
        <v>9899.5957196150539</v>
      </c>
      <c r="N1454" s="10">
        <f>((B1453+E1453)*D1453+(B1454+E1454)*D1454+(B1455+E1455)*D1455)/3/SUM(D1447:D1454)</f>
        <v>0.11439947703096218</v>
      </c>
      <c r="O1454" s="11">
        <f>O1447</f>
        <v>7.4956340351830048E-2</v>
      </c>
      <c r="P1454" s="12">
        <f>M1454*O1447</f>
        <v>742.03746610498592</v>
      </c>
      <c r="Q1454" s="9">
        <f>N1454*O1447</f>
        <v>8.5749661364041656E-3</v>
      </c>
      <c r="R1454" s="12">
        <f t="shared" si="313"/>
        <v>88361.445156314556</v>
      </c>
      <c r="S1454" s="12">
        <f t="shared" si="314"/>
        <v>4848318.9718279801</v>
      </c>
      <c r="T1454" s="13">
        <f t="shared" si="306"/>
        <v>54.353515768615352</v>
      </c>
      <c r="U1454" s="14">
        <f t="shared" si="309"/>
        <v>7.3708105828289447</v>
      </c>
    </row>
    <row r="1455" spans="1:21" x14ac:dyDescent="0.3">
      <c r="A1455" s="17">
        <v>1934</v>
      </c>
      <c r="B1455" s="17">
        <v>8</v>
      </c>
      <c r="C1455" s="17">
        <v>1.5200000000000001E-3</v>
      </c>
      <c r="D1455" s="17">
        <v>1.5200000000000001E-3</v>
      </c>
      <c r="E1455" s="17">
        <v>0.5</v>
      </c>
      <c r="F1455" s="6">
        <f t="shared" si="315"/>
        <v>89051.659196066219</v>
      </c>
      <c r="G1455" s="7">
        <f t="shared" si="316"/>
        <v>135.35852197802066</v>
      </c>
      <c r="H1455" s="6">
        <f t="shared" si="317"/>
        <v>88983.979935077208</v>
      </c>
      <c r="I1455" s="6">
        <f>SUM(H1455:H1557)</f>
        <v>5416667.5962464232</v>
      </c>
      <c r="J1455" s="8">
        <f t="shared" si="310"/>
        <v>60.826127723465255</v>
      </c>
      <c r="K1455" s="9">
        <f t="shared" si="318"/>
        <v>0.11369999999999997</v>
      </c>
      <c r="L1455" s="9">
        <f t="shared" si="311"/>
        <v>1.337647058823529E-2</v>
      </c>
      <c r="M1455" s="12">
        <f t="shared" si="312"/>
        <v>10119.150719552999</v>
      </c>
      <c r="N1455" s="10">
        <f>((B1454+E1454)*D1454+(B1455+E1455)*D1455+(B1456+E1456)*D1456)/3/SUM(D1447:D1455)</f>
        <v>0.1133685136323659</v>
      </c>
      <c r="O1455" s="11">
        <f>O1447</f>
        <v>7.4956340351830048E-2</v>
      </c>
      <c r="P1455" s="12">
        <f>M1455*O1447</f>
        <v>758.4945054062805</v>
      </c>
      <c r="Q1455" s="9">
        <f>N1455*O1447</f>
        <v>8.4976888930087032E-3</v>
      </c>
      <c r="R1455" s="12">
        <f t="shared" si="313"/>
        <v>88227.821757127196</v>
      </c>
      <c r="S1455" s="12">
        <f t="shared" si="314"/>
        <v>4759957.5266716657</v>
      </c>
      <c r="T1455" s="13">
        <f t="shared" si="306"/>
        <v>53.451643345483369</v>
      </c>
      <c r="U1455" s="14">
        <f t="shared" si="309"/>
        <v>7.3744843779818865</v>
      </c>
    </row>
    <row r="1456" spans="1:21" x14ac:dyDescent="0.3">
      <c r="A1456" s="17">
        <v>1934</v>
      </c>
      <c r="B1456" s="17">
        <v>9</v>
      </c>
      <c r="C1456" s="17">
        <v>1.4E-3</v>
      </c>
      <c r="D1456" s="17">
        <v>1.4E-3</v>
      </c>
      <c r="E1456" s="17">
        <v>0.5</v>
      </c>
      <c r="F1456" s="6">
        <f t="shared" si="315"/>
        <v>88916.300674088197</v>
      </c>
      <c r="G1456" s="7">
        <f t="shared" si="316"/>
        <v>124.48282094372348</v>
      </c>
      <c r="H1456" s="6">
        <f t="shared" si="317"/>
        <v>88854.059263616335</v>
      </c>
      <c r="I1456" s="6">
        <f>SUM(H1456:H1557)</f>
        <v>5327683.6163113471</v>
      </c>
      <c r="J1456" s="8">
        <f t="shared" si="310"/>
        <v>59.917963027266715</v>
      </c>
      <c r="K1456" s="9">
        <f t="shared" si="318"/>
        <v>0.11509999999999997</v>
      </c>
      <c r="L1456" s="9">
        <f t="shared" si="311"/>
        <v>1.2115789473684207E-2</v>
      </c>
      <c r="M1456" s="12">
        <f t="shared" si="312"/>
        <v>10274.429183018014</v>
      </c>
      <c r="N1456" s="10">
        <f>((B1455+E1455)*D1455+(B1456+E1456)*D1456+(B1457+E1457)*D1457)/3/SUM(D1447:D1456)</f>
        <v>0.11455256298870552</v>
      </c>
      <c r="O1456" s="11">
        <f>O1447</f>
        <v>7.4956340351830048E-2</v>
      </c>
      <c r="P1456" s="12">
        <f>M1456*O1447</f>
        <v>770.13361076307342</v>
      </c>
      <c r="Q1456" s="9">
        <f>N1456*O1447</f>
        <v>8.5864408995558611E-3</v>
      </c>
      <c r="R1456" s="12">
        <f t="shared" si="313"/>
        <v>88091.119135063665</v>
      </c>
      <c r="S1456" s="12">
        <f t="shared" si="314"/>
        <v>4671729.7049145382</v>
      </c>
      <c r="T1456" s="13">
        <f t="shared" si="306"/>
        <v>52.540756526052412</v>
      </c>
      <c r="U1456" s="14">
        <f t="shared" si="309"/>
        <v>7.3772065012143031</v>
      </c>
    </row>
    <row r="1457" spans="1:21" x14ac:dyDescent="0.3">
      <c r="A1457" s="17">
        <v>1934</v>
      </c>
      <c r="B1457" s="17">
        <v>10</v>
      </c>
      <c r="C1457" s="17">
        <v>1.2700000000000001E-3</v>
      </c>
      <c r="D1457" s="17">
        <v>1.2700000000000001E-3</v>
      </c>
      <c r="E1457" s="17">
        <v>0.5</v>
      </c>
      <c r="F1457" s="6">
        <f t="shared" si="315"/>
        <v>88791.817853144472</v>
      </c>
      <c r="G1457" s="7">
        <f t="shared" si="316"/>
        <v>112.76560867349349</v>
      </c>
      <c r="H1457" s="6">
        <f t="shared" si="317"/>
        <v>88735.435048807718</v>
      </c>
      <c r="I1457" s="6">
        <f>SUM(H1457:H1557)</f>
        <v>5238829.5570477312</v>
      </c>
      <c r="J1457" s="8">
        <f t="shared" si="310"/>
        <v>59.0012647979839</v>
      </c>
      <c r="K1457" s="9">
        <f t="shared" si="318"/>
        <v>0.11636999999999996</v>
      </c>
      <c r="L1457" s="9">
        <f t="shared" si="311"/>
        <v>1.1082857142857139E-2</v>
      </c>
      <c r="M1457" s="12">
        <f t="shared" si="312"/>
        <v>10174.777786987042</v>
      </c>
      <c r="N1457" s="10">
        <f>((B1456+E1456)*D1456+(B1457+E1457)*D1457+(B1458+E1458)*D1458)/3/SUM(D1447:D1457)</f>
        <v>0.11549368393915962</v>
      </c>
      <c r="O1457" s="11">
        <f>O1447</f>
        <v>7.4956340351830048E-2</v>
      </c>
      <c r="P1457" s="12">
        <f>M1457*O1447</f>
        <v>762.66410680564093</v>
      </c>
      <c r="Q1457" s="9">
        <f>N1457*O1447</f>
        <v>8.6569838818303362E-3</v>
      </c>
      <c r="R1457" s="12">
        <f t="shared" si="313"/>
        <v>87967.253817842982</v>
      </c>
      <c r="S1457" s="12">
        <f t="shared" si="314"/>
        <v>4583638.5857794741</v>
      </c>
      <c r="T1457" s="13">
        <f t="shared" si="306"/>
        <v>51.622308187906405</v>
      </c>
      <c r="U1457" s="14">
        <f t="shared" si="309"/>
        <v>7.3789566100774948</v>
      </c>
    </row>
    <row r="1458" spans="1:21" x14ac:dyDescent="0.3">
      <c r="A1458" s="17">
        <v>1934</v>
      </c>
      <c r="B1458" s="17">
        <v>11</v>
      </c>
      <c r="C1458" s="17">
        <v>1.1900000000000001E-3</v>
      </c>
      <c r="D1458" s="17">
        <v>1.1900000000000001E-3</v>
      </c>
      <c r="E1458" s="17">
        <v>0.5</v>
      </c>
      <c r="F1458" s="6">
        <f t="shared" si="315"/>
        <v>88679.052244470979</v>
      </c>
      <c r="G1458" s="7">
        <f t="shared" si="316"/>
        <v>105.52807217092047</v>
      </c>
      <c r="H1458" s="6">
        <f t="shared" si="317"/>
        <v>88626.288208385522</v>
      </c>
      <c r="I1458" s="6">
        <f>SUM(H1458:H1557)</f>
        <v>5150094.1219989238</v>
      </c>
      <c r="J1458" s="8">
        <f t="shared" si="310"/>
        <v>58.075655880952709</v>
      </c>
      <c r="K1458" s="9">
        <f t="shared" si="318"/>
        <v>0.11755999999999996</v>
      </c>
      <c r="L1458" s="9">
        <f t="shared" si="311"/>
        <v>1.0222608695652171E-2</v>
      </c>
      <c r="M1458" s="12">
        <f t="shared" si="312"/>
        <v>10323.008080687188</v>
      </c>
      <c r="N1458" s="10">
        <f>((B1457+E1457)*D1457+(B1458+E1458)*D1458+(B1459+E1459)*D1459)/3/SUM(D1447:D1458)</f>
        <v>0.12375241011681984</v>
      </c>
      <c r="O1458" s="11">
        <f>O1447</f>
        <v>7.4956340351830048E-2</v>
      </c>
      <c r="P1458" s="12">
        <f>M1458*O1447</f>
        <v>773.77490715068075</v>
      </c>
      <c r="Q1458" s="9">
        <f>N1458*O1447</f>
        <v>9.276027772075604E-3</v>
      </c>
      <c r="R1458" s="12">
        <f t="shared" si="313"/>
        <v>87804.188297628556</v>
      </c>
      <c r="S1458" s="12">
        <f t="shared" si="314"/>
        <v>4495671.3319616308</v>
      </c>
      <c r="T1458" s="13">
        <f t="shared" si="306"/>
        <v>50.695978567384046</v>
      </c>
      <c r="U1458" s="14">
        <f t="shared" si="309"/>
        <v>7.3796773135686635</v>
      </c>
    </row>
    <row r="1459" spans="1:21" x14ac:dyDescent="0.3">
      <c r="A1459" s="17">
        <v>1934</v>
      </c>
      <c r="B1459" s="17">
        <v>12</v>
      </c>
      <c r="C1459" s="17">
        <v>1.33E-3</v>
      </c>
      <c r="D1459" s="17">
        <v>1.33E-3</v>
      </c>
      <c r="E1459" s="17">
        <v>0.5</v>
      </c>
      <c r="F1459" s="6">
        <f t="shared" si="315"/>
        <v>88573.524172300065</v>
      </c>
      <c r="G1459" s="7">
        <f t="shared" si="316"/>
        <v>117.80278714915909</v>
      </c>
      <c r="H1459" s="6">
        <f t="shared" si="317"/>
        <v>88514.62277872549</v>
      </c>
      <c r="I1459" s="6">
        <f>SUM(H1459:H1557)</f>
        <v>5061467.8337905379</v>
      </c>
      <c r="J1459" s="8">
        <f t="shared" si="310"/>
        <v>57.144252541477059</v>
      </c>
      <c r="K1459" s="9">
        <f t="shared" si="318"/>
        <v>0.11888999999999995</v>
      </c>
      <c r="L1459" s="9">
        <f t="shared" si="311"/>
        <v>9.5111999999999957E-3</v>
      </c>
      <c r="M1459" s="12">
        <f t="shared" si="312"/>
        <v>12385.691305950788</v>
      </c>
      <c r="N1459" s="10">
        <f>((B1458+E1458)*D1458+(B1459+E1459)*D1459+(B1460+E1460)*D1460)/3/SUM(D1447:D1459)</f>
        <v>0.13797067317127884</v>
      </c>
      <c r="O1459" s="11">
        <f>O1447</f>
        <v>7.4956340351830048E-2</v>
      </c>
      <c r="P1459" s="12">
        <f>M1459*O1447</f>
        <v>928.38609302154964</v>
      </c>
      <c r="Q1459" s="9">
        <f>N1459*O1447</f>
        <v>1.0341776736797483E-2</v>
      </c>
      <c r="R1459" s="12">
        <f t="shared" si="313"/>
        <v>87599.224312006059</v>
      </c>
      <c r="S1459" s="12">
        <f t="shared" si="314"/>
        <v>4407867.1436640024</v>
      </c>
      <c r="T1459" s="13">
        <f t="shared" si="306"/>
        <v>49.765064502677781</v>
      </c>
      <c r="U1459" s="14">
        <f t="shared" si="309"/>
        <v>7.3791880387992776</v>
      </c>
    </row>
    <row r="1460" spans="1:21" x14ac:dyDescent="0.3">
      <c r="A1460" s="17">
        <v>1934</v>
      </c>
      <c r="B1460" s="17">
        <v>13</v>
      </c>
      <c r="C1460" s="17">
        <v>1.4E-3</v>
      </c>
      <c r="D1460" s="17">
        <v>1.4E-3</v>
      </c>
      <c r="E1460" s="17">
        <v>0.5</v>
      </c>
      <c r="F1460" s="6">
        <f t="shared" si="315"/>
        <v>88455.7213851509</v>
      </c>
      <c r="G1460" s="7">
        <f t="shared" si="316"/>
        <v>123.83800993921126</v>
      </c>
      <c r="H1460" s="6">
        <f t="shared" si="317"/>
        <v>88393.802380181296</v>
      </c>
      <c r="I1460" s="6">
        <f>SUM(H1460:H1557)</f>
        <v>4972953.2110118121</v>
      </c>
      <c r="J1460" s="8">
        <f t="shared" si="310"/>
        <v>56.219689728816384</v>
      </c>
      <c r="K1460" s="9">
        <f t="shared" si="318"/>
        <v>0.12028999999999995</v>
      </c>
      <c r="L1460" s="9">
        <f t="shared" si="311"/>
        <v>8.9103703703703671E-3</v>
      </c>
      <c r="M1460" s="12">
        <f t="shared" si="312"/>
        <v>13898.188828492415</v>
      </c>
      <c r="N1460" s="10">
        <f>((B1459+E1459)*D1459+(B1460+E1460)*D1460+(B1461+E1461)*D1461)/3/SUM(D1447:D1460)</f>
        <v>0.16514257211738306</v>
      </c>
      <c r="O1460" s="11">
        <f>O1447</f>
        <v>7.4956340351830048E-2</v>
      </c>
      <c r="P1460" s="12">
        <f>M1460*O1447</f>
        <v>1041.7573721024796</v>
      </c>
      <c r="Q1460" s="9">
        <f>N1460*O1447</f>
        <v>1.2378482842207203E-2</v>
      </c>
      <c r="R1460" s="12">
        <f t="shared" si="313"/>
        <v>87299.621214060768</v>
      </c>
      <c r="S1460" s="12">
        <f t="shared" si="314"/>
        <v>4320267.9193519959</v>
      </c>
      <c r="T1460" s="13">
        <f t="shared" si="306"/>
        <v>48.841022962673406</v>
      </c>
      <c r="U1460" s="14">
        <f t="shared" si="309"/>
        <v>7.3786667661429775</v>
      </c>
    </row>
    <row r="1461" spans="1:21" x14ac:dyDescent="0.3">
      <c r="A1461" s="17">
        <v>1934</v>
      </c>
      <c r="B1461" s="17">
        <v>14</v>
      </c>
      <c r="C1461" s="17">
        <v>1.66E-3</v>
      </c>
      <c r="D1461" s="17">
        <v>1.66E-3</v>
      </c>
      <c r="E1461" s="17">
        <v>0.5</v>
      </c>
      <c r="F1461" s="6">
        <f t="shared" si="315"/>
        <v>88331.883375211692</v>
      </c>
      <c r="G1461" s="7">
        <f t="shared" si="316"/>
        <v>146.6309264028514</v>
      </c>
      <c r="H1461" s="6">
        <f t="shared" si="317"/>
        <v>88258.567912010272</v>
      </c>
      <c r="I1461" s="6">
        <f>SUM(H1461:H1557)</f>
        <v>4884559.4086316302</v>
      </c>
      <c r="J1461" s="8">
        <f t="shared" si="310"/>
        <v>55.297806658137773</v>
      </c>
      <c r="K1461" s="9">
        <f t="shared" si="318"/>
        <v>0.12194999999999995</v>
      </c>
      <c r="L1461" s="9">
        <f t="shared" si="311"/>
        <v>8.4103448275862028E-3</v>
      </c>
      <c r="M1461" s="12">
        <f t="shared" si="312"/>
        <v>17434.591495213994</v>
      </c>
      <c r="N1461" s="10">
        <f>((B1460+E1460)*D1460+(B1461+E1461)*D1461+(B1462+E1462)*D1462)/3/SUM(D1447:D1461)</f>
        <v>0.17380073800738016</v>
      </c>
      <c r="O1461" s="11">
        <f>O1447</f>
        <v>7.4956340351830048E-2</v>
      </c>
      <c r="P1461" s="12">
        <f>M1461*O1447</f>
        <v>1306.8331740103818</v>
      </c>
      <c r="Q1461" s="9">
        <f>N1461*O1447</f>
        <v>1.3027467271480431E-2</v>
      </c>
      <c r="R1461" s="12">
        <f t="shared" si="313"/>
        <v>87108.782307108821</v>
      </c>
      <c r="S1461" s="12">
        <f t="shared" si="314"/>
        <v>4232968.2981379349</v>
      </c>
      <c r="T1461" s="13">
        <f t="shared" si="306"/>
        <v>47.921182435988001</v>
      </c>
      <c r="U1461" s="14">
        <f t="shared" si="309"/>
        <v>7.376624222149772</v>
      </c>
    </row>
    <row r="1462" spans="1:21" x14ac:dyDescent="0.3">
      <c r="A1462" s="17">
        <v>1934</v>
      </c>
      <c r="B1462" s="17">
        <v>15</v>
      </c>
      <c r="C1462" s="17">
        <v>1.33E-3</v>
      </c>
      <c r="D1462" s="17">
        <v>1.33E-3</v>
      </c>
      <c r="E1462" s="17">
        <v>0.5</v>
      </c>
      <c r="F1462" s="6">
        <f t="shared" si="315"/>
        <v>88185.252448808838</v>
      </c>
      <c r="G1462" s="7">
        <f t="shared" si="316"/>
        <v>117.28638575691576</v>
      </c>
      <c r="H1462" s="6">
        <f t="shared" si="317"/>
        <v>88126.60925593038</v>
      </c>
      <c r="I1462" s="6">
        <f>SUM(H1462:H1557)</f>
        <v>4796300.8407196207</v>
      </c>
      <c r="J1462" s="8">
        <f t="shared" si="310"/>
        <v>54.388922269104498</v>
      </c>
      <c r="K1462" s="9">
        <f t="shared" si="318"/>
        <v>0.12327999999999995</v>
      </c>
      <c r="L1462" s="9">
        <f t="shared" si="311"/>
        <v>7.9535483870967708E-3</v>
      </c>
      <c r="M1462" s="12">
        <f t="shared" si="312"/>
        <v>14746.422608956806</v>
      </c>
      <c r="N1462" s="10">
        <f>((B1461+E1461)*D1461+(B1462+E1462)*D1462+(B1463+E1463)*D1463)/3/SUM(D1447:D1462)</f>
        <v>0.19309701492537323</v>
      </c>
      <c r="O1462" s="11">
        <f>O1447</f>
        <v>7.4956340351830048E-2</v>
      </c>
      <c r="P1462" s="12">
        <f>M1462*O1447</f>
        <v>1105.3378720488879</v>
      </c>
      <c r="Q1462" s="9">
        <f>N1462*O1447</f>
        <v>1.4473845571668682E-2</v>
      </c>
      <c r="R1462" s="12">
        <f t="shared" si="313"/>
        <v>86851.078322805261</v>
      </c>
      <c r="S1462" s="12">
        <f t="shared" si="314"/>
        <v>4145859.515830826</v>
      </c>
      <c r="T1462" s="13">
        <f t="shared" si="306"/>
        <v>47.013070787969674</v>
      </c>
      <c r="U1462" s="14">
        <f t="shared" si="309"/>
        <v>7.3758514811348235</v>
      </c>
    </row>
    <row r="1463" spans="1:21" x14ac:dyDescent="0.3">
      <c r="A1463" s="17">
        <v>1934</v>
      </c>
      <c r="B1463" s="17">
        <v>16</v>
      </c>
      <c r="C1463" s="17">
        <v>1.6199999999999999E-3</v>
      </c>
      <c r="D1463" s="17">
        <v>1.6199999999999999E-3</v>
      </c>
      <c r="E1463" s="17">
        <v>0.5</v>
      </c>
      <c r="F1463" s="6">
        <f t="shared" si="315"/>
        <v>88067.966063051921</v>
      </c>
      <c r="G1463" s="7">
        <f t="shared" si="316"/>
        <v>142.6701050221441</v>
      </c>
      <c r="H1463" s="6">
        <f t="shared" si="317"/>
        <v>87996.631010540848</v>
      </c>
      <c r="I1463" s="6">
        <f>SUM(H1463:H1557)</f>
        <v>4708174.2314636903</v>
      </c>
      <c r="J1463" s="8">
        <f t="shared" si="310"/>
        <v>53.460689986786925</v>
      </c>
      <c r="K1463" s="9">
        <f t="shared" si="318"/>
        <v>0.12489999999999994</v>
      </c>
      <c r="L1463" s="9">
        <f t="shared" si="311"/>
        <v>7.5696969696969658E-3</v>
      </c>
      <c r="M1463" s="12">
        <f t="shared" si="312"/>
        <v>18847.531888433779</v>
      </c>
      <c r="N1463" s="10">
        <f>((B1462+E1462)*D1462+(B1463+E1463)*D1463+(B1464+E1464)*D1464)/3/SUM(D1447:D1463)</f>
        <v>0.20761942887643459</v>
      </c>
      <c r="O1463" s="11">
        <f>O1447</f>
        <v>7.4956340351830048E-2</v>
      </c>
      <c r="P1463" s="12">
        <f>M1463*O1447</f>
        <v>1412.7420150214125</v>
      </c>
      <c r="Q1463" s="9">
        <f>N1463*O1447</f>
        <v>1.5562392574514602E-2</v>
      </c>
      <c r="R1463" s="12">
        <f t="shared" si="313"/>
        <v>86627.192893520099</v>
      </c>
      <c r="S1463" s="12">
        <f t="shared" si="314"/>
        <v>4059008.4375080206</v>
      </c>
      <c r="T1463" s="13">
        <f t="shared" si="306"/>
        <v>46.089499042160107</v>
      </c>
      <c r="U1463" s="14">
        <f t="shared" si="309"/>
        <v>7.371190944626818</v>
      </c>
    </row>
    <row r="1464" spans="1:21" x14ac:dyDescent="0.3">
      <c r="A1464" s="17">
        <v>1934</v>
      </c>
      <c r="B1464" s="17">
        <v>17</v>
      </c>
      <c r="C1464" s="17">
        <v>1.74E-3</v>
      </c>
      <c r="D1464" s="17">
        <v>1.74E-3</v>
      </c>
      <c r="E1464" s="17">
        <v>0.5</v>
      </c>
      <c r="F1464" s="6">
        <f t="shared" si="315"/>
        <v>87925.295958029776</v>
      </c>
      <c r="G1464" s="7">
        <f t="shared" si="316"/>
        <v>152.99001496697181</v>
      </c>
      <c r="H1464" s="6">
        <f t="shared" si="317"/>
        <v>87848.800950546283</v>
      </c>
      <c r="I1464" s="6">
        <f>SUM(H1464:H1557)</f>
        <v>4620177.6004531486</v>
      </c>
      <c r="J1464" s="8">
        <f t="shared" si="310"/>
        <v>52.546625520129524</v>
      </c>
      <c r="K1464" s="9">
        <f t="shared" si="318"/>
        <v>0.12663999999999995</v>
      </c>
      <c r="L1464" s="9">
        <f t="shared" si="311"/>
        <v>7.2365714285714255E-3</v>
      </c>
      <c r="M1464" s="12">
        <f t="shared" si="312"/>
        <v>21141.229168682941</v>
      </c>
      <c r="N1464" s="10">
        <f>((B1463+E1463)*D1463+(B1464+E1464)*D1464+(B1465+E1465)*D1465)/3/SUM(D1447:D1464)</f>
        <v>0.25617235207412098</v>
      </c>
      <c r="O1464" s="11">
        <f>O1447</f>
        <v>7.4956340351830048E-2</v>
      </c>
      <c r="P1464" s="12">
        <f>M1464*O1447</f>
        <v>1584.6691690238356</v>
      </c>
      <c r="Q1464" s="9">
        <f>N1464*O1447</f>
        <v>1.9201742010796649E-2</v>
      </c>
      <c r="R1464" s="12">
        <f t="shared" si="313"/>
        <v>86161.950938736074</v>
      </c>
      <c r="S1464" s="12">
        <f t="shared" si="314"/>
        <v>3972381.2446145006</v>
      </c>
      <c r="T1464" s="13">
        <f t="shared" si="306"/>
        <v>45.17904888839584</v>
      </c>
      <c r="U1464" s="14">
        <f t="shared" si="309"/>
        <v>7.3675766317336837</v>
      </c>
    </row>
    <row r="1465" spans="1:21" x14ac:dyDescent="0.3">
      <c r="A1465" s="17">
        <v>1934</v>
      </c>
      <c r="B1465" s="17">
        <v>18</v>
      </c>
      <c r="C1465" s="17">
        <v>2.1800000000000001E-3</v>
      </c>
      <c r="D1465" s="17">
        <v>2.1700000000000001E-3</v>
      </c>
      <c r="E1465" s="17">
        <v>0.5</v>
      </c>
      <c r="F1465" s="6">
        <f t="shared" si="315"/>
        <v>87772.305943062805</v>
      </c>
      <c r="G1465" s="7">
        <f t="shared" si="316"/>
        <v>190.46590389644629</v>
      </c>
      <c r="H1465" s="6">
        <f t="shared" si="317"/>
        <v>87677.072991114575</v>
      </c>
      <c r="I1465" s="6">
        <f>SUM(H1465:H1557)</f>
        <v>4532328.7995026018</v>
      </c>
      <c r="J1465" s="8">
        <f t="shared" si="310"/>
        <v>51.63734449955875</v>
      </c>
      <c r="K1465" s="9">
        <f t="shared" si="318"/>
        <v>0.12880999999999995</v>
      </c>
      <c r="L1465" s="9">
        <f t="shared" si="311"/>
        <v>6.9627027027027001E-3</v>
      </c>
      <c r="M1465" s="12">
        <f t="shared" si="312"/>
        <v>27355.16824846097</v>
      </c>
      <c r="N1465" s="10">
        <f>((B1464+E1464)*D1464+(B1465+E1465)*D1465+(B1466+E1466)*D1466)/3/SUM(D1447:D1465)</f>
        <v>0.29622441321843551</v>
      </c>
      <c r="O1465" s="11">
        <f>O1447</f>
        <v>7.4956340351830048E-2</v>
      </c>
      <c r="P1465" s="12">
        <f>M1465*O1447</f>
        <v>2050.4433016132152</v>
      </c>
      <c r="Q1465" s="9">
        <f>N1465*O1447</f>
        <v>2.2203897937722195E-2</v>
      </c>
      <c r="R1465" s="12">
        <f t="shared" si="313"/>
        <v>85730.300210941656</v>
      </c>
      <c r="S1465" s="12">
        <f t="shared" si="314"/>
        <v>3886219.2936757645</v>
      </c>
      <c r="T1465" s="13">
        <f t="shared" si="306"/>
        <v>44.276144416175235</v>
      </c>
      <c r="U1465" s="14">
        <f t="shared" si="309"/>
        <v>7.3612000833835154</v>
      </c>
    </row>
    <row r="1466" spans="1:21" x14ac:dyDescent="0.3">
      <c r="A1466" s="17">
        <v>1934</v>
      </c>
      <c r="B1466" s="17">
        <v>19</v>
      </c>
      <c r="C1466" s="17">
        <v>2.2499999999999998E-3</v>
      </c>
      <c r="D1466" s="17">
        <v>2.2499999999999998E-3</v>
      </c>
      <c r="E1466" s="17">
        <v>0.5</v>
      </c>
      <c r="F1466" s="6">
        <f t="shared" si="315"/>
        <v>87581.84003916636</v>
      </c>
      <c r="G1466" s="7">
        <f t="shared" si="316"/>
        <v>197.05914008812431</v>
      </c>
      <c r="H1466" s="6">
        <f t="shared" si="317"/>
        <v>87483.310469122298</v>
      </c>
      <c r="I1466" s="6">
        <f>SUM(H1466:H1557)</f>
        <v>4444651.7265114877</v>
      </c>
      <c r="J1466" s="8">
        <f t="shared" si="310"/>
        <v>50.748553861438076</v>
      </c>
      <c r="K1466" s="9">
        <f t="shared" si="318"/>
        <v>0.13105999999999995</v>
      </c>
      <c r="L1466" s="9">
        <f t="shared" si="311"/>
        <v>6.7210256410256391E-3</v>
      </c>
      <c r="M1466" s="12">
        <f t="shared" si="312"/>
        <v>29319.80185959427</v>
      </c>
      <c r="N1466" s="10">
        <f>((B1465+E1465)*D1465+(B1466+E1466)*D1466+(B1467+E1467)*D1467)/3/SUM(D1447:D1466)</f>
        <v>0.33100615494175711</v>
      </c>
      <c r="O1466" s="11">
        <f>O1447</f>
        <v>7.4956340351830048E-2</v>
      </c>
      <c r="P1466" s="12">
        <f>M1466*O1447</f>
        <v>2197.7050472359679</v>
      </c>
      <c r="Q1466" s="9">
        <f>N1466*O1447</f>
        <v>2.4811010008364939E-2</v>
      </c>
      <c r="R1466" s="12">
        <f t="shared" si="313"/>
        <v>85312.761177508</v>
      </c>
      <c r="S1466" s="12">
        <f t="shared" si="314"/>
        <v>3800488.9934648229</v>
      </c>
      <c r="T1466" s="13">
        <f t="shared" si="306"/>
        <v>43.393573276894557</v>
      </c>
      <c r="U1466" s="14">
        <f t="shared" si="309"/>
        <v>7.3549805845435188</v>
      </c>
    </row>
    <row r="1467" spans="1:21" x14ac:dyDescent="0.3">
      <c r="A1467" s="17">
        <v>1934</v>
      </c>
      <c r="B1467" s="17">
        <v>20</v>
      </c>
      <c r="C1467" s="17">
        <v>2.2499999999999998E-3</v>
      </c>
      <c r="D1467" s="17">
        <v>2.2499999999999998E-3</v>
      </c>
      <c r="E1467" s="17">
        <v>0.5</v>
      </c>
      <c r="F1467" s="6">
        <f t="shared" si="315"/>
        <v>87384.780899078236</v>
      </c>
      <c r="G1467" s="7">
        <f t="shared" si="316"/>
        <v>196.615757022926</v>
      </c>
      <c r="H1467" s="6">
        <f t="shared" si="317"/>
        <v>87286.473020566773</v>
      </c>
      <c r="I1467" s="6">
        <f>SUM(H1467:H1557)</f>
        <v>4357168.4160423661</v>
      </c>
      <c r="J1467" s="8">
        <f t="shared" si="310"/>
        <v>49.861868064583398</v>
      </c>
      <c r="K1467" s="9">
        <f t="shared" si="318"/>
        <v>0.13330999999999996</v>
      </c>
      <c r="L1467" s="9">
        <f t="shared" si="311"/>
        <v>6.5029268292682903E-3</v>
      </c>
      <c r="M1467" s="12">
        <f t="shared" si="312"/>
        <v>30234.963760933046</v>
      </c>
      <c r="N1467" s="10">
        <f>((B1466+E1466)*D1466+(B1467+E1467)*D1467+(B1468+E1468)*D1468)/3/SUM(D1447:D1467)</f>
        <v>0.36588903058035166</v>
      </c>
      <c r="O1467" s="11">
        <f>O1447</f>
        <v>7.4956340351830048E-2</v>
      </c>
      <c r="P1467" s="12">
        <f>M1467*O1447</f>
        <v>2266.3022341897449</v>
      </c>
      <c r="Q1467" s="9">
        <f>N1467*O1447</f>
        <v>2.742570270718199E-2</v>
      </c>
      <c r="R1467" s="12">
        <f t="shared" si="313"/>
        <v>84892.580161146238</v>
      </c>
      <c r="S1467" s="12">
        <f t="shared" si="314"/>
        <v>3715176.2322873147</v>
      </c>
      <c r="T1467" s="13">
        <f t="shared" si="306"/>
        <v>42.5151404405078</v>
      </c>
      <c r="U1467" s="14">
        <f t="shared" si="309"/>
        <v>7.3467276240755979</v>
      </c>
    </row>
    <row r="1468" spans="1:21" x14ac:dyDescent="0.3">
      <c r="A1468" s="17">
        <v>1934</v>
      </c>
      <c r="B1468" s="17">
        <v>21</v>
      </c>
      <c r="C1468" s="17">
        <v>2.63E-3</v>
      </c>
      <c r="D1468" s="17">
        <v>2.6199999999999999E-3</v>
      </c>
      <c r="E1468" s="17">
        <v>0.5</v>
      </c>
      <c r="F1468" s="6">
        <f t="shared" si="315"/>
        <v>87188.16514205531</v>
      </c>
      <c r="G1468" s="7">
        <f t="shared" si="316"/>
        <v>228.43299267218489</v>
      </c>
      <c r="H1468" s="6">
        <f t="shared" si="317"/>
        <v>87073.948645719211</v>
      </c>
      <c r="I1468" s="6">
        <f>SUM(H1468:H1557)</f>
        <v>4269881.9430217985</v>
      </c>
      <c r="J1468" s="8">
        <f t="shared" si="310"/>
        <v>48.973182725716249</v>
      </c>
      <c r="K1468" s="9">
        <f t="shared" si="318"/>
        <v>0.13592999999999997</v>
      </c>
      <c r="L1468" s="9">
        <f t="shared" si="311"/>
        <v>6.322325581395347E-3</v>
      </c>
      <c r="M1468" s="12">
        <f t="shared" si="312"/>
        <v>36131.16561797967</v>
      </c>
      <c r="N1468" s="10">
        <f>((B1467+E1467)*D1467+(B1468+E1468)*D1468+(B1469+E1469)*D1469)/3/SUM(D1447:D1468)</f>
        <v>0.39028666715711524</v>
      </c>
      <c r="O1468" s="11">
        <f>O1447</f>
        <v>7.4956340351830048E-2</v>
      </c>
      <c r="P1468" s="12">
        <f>M1468*O1447</f>
        <v>2708.2599473696241</v>
      </c>
      <c r="Q1468" s="9">
        <f>N1468*O1447</f>
        <v>2.925446025821014E-2</v>
      </c>
      <c r="R1468" s="12">
        <f t="shared" si="313"/>
        <v>84526.647275537587</v>
      </c>
      <c r="S1468" s="12">
        <f t="shared" si="314"/>
        <v>3630283.6521261684</v>
      </c>
      <c r="T1468" s="13">
        <f t="shared" si="306"/>
        <v>41.637344314005951</v>
      </c>
      <c r="U1468" s="14">
        <f t="shared" si="309"/>
        <v>7.3358384117102986</v>
      </c>
    </row>
    <row r="1469" spans="1:21" x14ac:dyDescent="0.3">
      <c r="A1469" s="17">
        <v>1934</v>
      </c>
      <c r="B1469" s="17">
        <v>22</v>
      </c>
      <c r="C1469" s="17">
        <v>2.5300000000000001E-3</v>
      </c>
      <c r="D1469" s="17">
        <v>2.5200000000000001E-3</v>
      </c>
      <c r="E1469" s="17">
        <v>0.5</v>
      </c>
      <c r="F1469" s="6">
        <f t="shared" si="315"/>
        <v>86959.732149383126</v>
      </c>
      <c r="G1469" s="7">
        <f t="shared" si="316"/>
        <v>219.1385250164455</v>
      </c>
      <c r="H1469" s="6">
        <f t="shared" si="317"/>
        <v>86850.16288687491</v>
      </c>
      <c r="I1469" s="6">
        <f>SUM(H1469:H1557)</f>
        <v>4182807.9943760787</v>
      </c>
      <c r="J1469" s="8">
        <f t="shared" si="310"/>
        <v>48.100516077840183</v>
      </c>
      <c r="K1469" s="9">
        <f t="shared" si="318"/>
        <v>0.13844999999999996</v>
      </c>
      <c r="L1469" s="9">
        <f t="shared" si="311"/>
        <v>6.1533333333333318E-3</v>
      </c>
      <c r="M1469" s="12">
        <f t="shared" si="312"/>
        <v>35612.978063344344</v>
      </c>
      <c r="N1469" s="10">
        <f>((B1468+E1468)*D1468+(B1469+E1469)*D1469+(B1470+E1470)*D1470)/3/SUM(D1447:D1469)</f>
        <v>0.39603948477187928</v>
      </c>
      <c r="O1469" s="11">
        <f>O1447</f>
        <v>7.4956340351830048E-2</v>
      </c>
      <c r="P1469" s="12">
        <f>M1469*O1447</f>
        <v>2669.4185046582961</v>
      </c>
      <c r="Q1469" s="9">
        <f>N1469*O1447</f>
        <v>2.9685670413324396E-2</v>
      </c>
      <c r="R1469" s="12">
        <f t="shared" si="313"/>
        <v>84271.957576071611</v>
      </c>
      <c r="S1469" s="12">
        <f t="shared" si="314"/>
        <v>3545757.0048506306</v>
      </c>
      <c r="T1469" s="13">
        <f t="shared" si="306"/>
        <v>40.774700165354446</v>
      </c>
      <c r="U1469" s="14">
        <f t="shared" si="309"/>
        <v>7.3258159124857372</v>
      </c>
    </row>
    <row r="1470" spans="1:21" x14ac:dyDescent="0.3">
      <c r="A1470" s="17">
        <v>1934</v>
      </c>
      <c r="B1470" s="17">
        <v>23</v>
      </c>
      <c r="C1470" s="17">
        <v>2.1900000000000001E-3</v>
      </c>
      <c r="D1470" s="17">
        <v>2.1900000000000001E-3</v>
      </c>
      <c r="E1470" s="17">
        <v>0.5</v>
      </c>
      <c r="F1470" s="6">
        <f t="shared" si="315"/>
        <v>86740.59362436668</v>
      </c>
      <c r="G1470" s="7">
        <f t="shared" si="316"/>
        <v>189.96190003736305</v>
      </c>
      <c r="H1470" s="6">
        <f t="shared" si="317"/>
        <v>86645.612674347998</v>
      </c>
      <c r="I1470" s="6">
        <f>SUM(H1470:H1557)</f>
        <v>4095957.831489204</v>
      </c>
      <c r="J1470" s="8">
        <f t="shared" si="310"/>
        <v>47.220772424349541</v>
      </c>
      <c r="K1470" s="9">
        <f t="shared" si="318"/>
        <v>0.14063999999999996</v>
      </c>
      <c r="L1470" s="9">
        <f t="shared" si="311"/>
        <v>5.984680851063828E-3</v>
      </c>
      <c r="M1470" s="12">
        <f t="shared" si="312"/>
        <v>31741.358439121395</v>
      </c>
      <c r="N1470" s="10">
        <f>((B1469+E1469)*D1469+(B1470+E1470)*D1470+(B1471+E1471)*D1471)/3/SUM(D1447:D1470)</f>
        <v>0.40850161167993948</v>
      </c>
      <c r="O1470" s="11">
        <f>O1447</f>
        <v>7.4956340351830048E-2</v>
      </c>
      <c r="P1470" s="12">
        <f>M1470*O1447</f>
        <v>2379.2160663922164</v>
      </c>
      <c r="Q1470" s="9">
        <f>N1470*O1447</f>
        <v>3.0619785839352657E-2</v>
      </c>
      <c r="R1470" s="12">
        <f t="shared" si="313"/>
        <v>83992.542570339967</v>
      </c>
      <c r="S1470" s="12">
        <f t="shared" si="314"/>
        <v>3461485.0472745593</v>
      </c>
      <c r="T1470" s="13">
        <f t="shared" si="306"/>
        <v>39.906171985225825</v>
      </c>
      <c r="U1470" s="14">
        <f t="shared" si="309"/>
        <v>7.3146004391237156</v>
      </c>
    </row>
    <row r="1471" spans="1:21" x14ac:dyDescent="0.3">
      <c r="A1471" s="17">
        <v>1934</v>
      </c>
      <c r="B1471" s="17">
        <v>24</v>
      </c>
      <c r="C1471" s="17">
        <v>2.6199999999999999E-3</v>
      </c>
      <c r="D1471" s="17">
        <v>2.6199999999999999E-3</v>
      </c>
      <c r="E1471" s="17">
        <v>0.5</v>
      </c>
      <c r="F1471" s="6">
        <f t="shared" si="315"/>
        <v>86550.631724329316</v>
      </c>
      <c r="G1471" s="7">
        <f t="shared" si="316"/>
        <v>226.76265511774281</v>
      </c>
      <c r="H1471" s="6">
        <f t="shared" si="317"/>
        <v>86437.25039677044</v>
      </c>
      <c r="I1471" s="6">
        <f>SUM(H1471:H1557)</f>
        <v>4009312.2188148564</v>
      </c>
      <c r="J1471" s="8">
        <f t="shared" si="310"/>
        <v>46.32331548526227</v>
      </c>
      <c r="K1471" s="9">
        <f t="shared" si="318"/>
        <v>0.14325999999999997</v>
      </c>
      <c r="L1471" s="9">
        <f t="shared" si="311"/>
        <v>5.8473469387755094E-3</v>
      </c>
      <c r="M1471" s="12">
        <f t="shared" si="312"/>
        <v>38780.434527325837</v>
      </c>
      <c r="N1471" s="10">
        <f>((B1470+E1470)*D1470+(B1471+E1471)*D1471+(B1472+E1472)*D1472)/3/SUM(D1447:D1471)</f>
        <v>0.41862115500953984</v>
      </c>
      <c r="O1471" s="11">
        <f>O1447</f>
        <v>7.4956340351830048E-2</v>
      </c>
      <c r="P1471" s="12">
        <f>M1471*O1447</f>
        <v>2906.839449422097</v>
      </c>
      <c r="Q1471" s="9">
        <f>N1471*O1447</f>
        <v>3.137830977337127E-2</v>
      </c>
      <c r="R1471" s="12">
        <f t="shared" si="313"/>
        <v>83724.995577862108</v>
      </c>
      <c r="S1471" s="12">
        <f t="shared" si="314"/>
        <v>3377492.5047042193</v>
      </c>
      <c r="T1471" s="13">
        <f t="shared" si="306"/>
        <v>39.023314300718255</v>
      </c>
      <c r="U1471" s="14">
        <f t="shared" si="309"/>
        <v>7.3000011845440156</v>
      </c>
    </row>
    <row r="1472" spans="1:21" x14ac:dyDescent="0.3">
      <c r="A1472" s="17">
        <v>1934</v>
      </c>
      <c r="B1472" s="17">
        <v>25</v>
      </c>
      <c r="C1472" s="17">
        <v>2.5200000000000001E-3</v>
      </c>
      <c r="D1472" s="17">
        <v>2.5200000000000001E-3</v>
      </c>
      <c r="E1472" s="17">
        <v>0.5</v>
      </c>
      <c r="F1472" s="6">
        <f t="shared" si="315"/>
        <v>86323.869069211578</v>
      </c>
      <c r="G1472" s="7">
        <f t="shared" si="316"/>
        <v>217.53615005441318</v>
      </c>
      <c r="H1472" s="6">
        <f t="shared" si="317"/>
        <v>86215.100994184366</v>
      </c>
      <c r="I1472" s="6">
        <f>SUM(H1472:H1557)</f>
        <v>3922874.9684180859</v>
      </c>
      <c r="J1472" s="8">
        <f t="shared" si="310"/>
        <v>45.443687947685206</v>
      </c>
      <c r="K1472" s="9">
        <f t="shared" si="318"/>
        <v>0.14577999999999997</v>
      </c>
      <c r="L1472" s="9">
        <f t="shared" si="311"/>
        <v>5.7168627450980376E-3</v>
      </c>
      <c r="M1472" s="12">
        <f t="shared" si="312"/>
        <v>38051.665704400722</v>
      </c>
      <c r="N1472" s="10">
        <f>((B1471+E1471)*D1471+(B1472+E1472)*D1472+(B1473+E1473)*D1473)/3/SUM(D1447:D1472)</f>
        <v>0.45852197375040027</v>
      </c>
      <c r="O1472" s="11">
        <f>O1447</f>
        <v>7.4956340351830048E-2</v>
      </c>
      <c r="P1472" s="12">
        <f>M1472*O1447</f>
        <v>2852.2136054931193</v>
      </c>
      <c r="Q1472" s="9">
        <f>N1472*O1447</f>
        <v>3.4369129123227884E-2</v>
      </c>
      <c r="R1472" s="12">
        <f t="shared" si="313"/>
        <v>83251.963055743108</v>
      </c>
      <c r="S1472" s="12">
        <f t="shared" si="314"/>
        <v>3293767.5091263573</v>
      </c>
      <c r="T1472" s="13">
        <f t="shared" si="306"/>
        <v>38.155930041614852</v>
      </c>
      <c r="U1472" s="14">
        <f t="shared" si="309"/>
        <v>7.2877579060703539</v>
      </c>
    </row>
    <row r="1473" spans="1:21" x14ac:dyDescent="0.3">
      <c r="A1473" s="17">
        <v>1934</v>
      </c>
      <c r="B1473" s="17">
        <v>26</v>
      </c>
      <c r="C1473" s="17">
        <v>2.7200000000000002E-3</v>
      </c>
      <c r="D1473" s="17">
        <v>2.7200000000000002E-3</v>
      </c>
      <c r="E1473" s="17">
        <v>0.5</v>
      </c>
      <c r="F1473" s="6">
        <f t="shared" si="315"/>
        <v>86106.332919157168</v>
      </c>
      <c r="G1473" s="7">
        <f t="shared" si="316"/>
        <v>234.20922554010752</v>
      </c>
      <c r="H1473" s="6">
        <f t="shared" si="317"/>
        <v>85989.228306387115</v>
      </c>
      <c r="I1473" s="6">
        <f>SUM(H1473:H1557)</f>
        <v>3836659.8674239013</v>
      </c>
      <c r="J1473" s="8">
        <f t="shared" si="310"/>
        <v>44.557232172760557</v>
      </c>
      <c r="K1473" s="9">
        <f t="shared" si="318"/>
        <v>0.14849999999999997</v>
      </c>
      <c r="L1473" s="9">
        <f t="shared" si="311"/>
        <v>5.6037735849056589E-3</v>
      </c>
      <c r="M1473" s="12">
        <f t="shared" si="312"/>
        <v>41794.91230177004</v>
      </c>
      <c r="N1473" s="10">
        <f>((B1472+E1472)*D1472+(B1473+E1473)*D1473+(B1474+E1474)*D1474)/3/SUM(D1447:D1473)</f>
        <v>0.47085297418630767</v>
      </c>
      <c r="O1473" s="11">
        <f>O1447</f>
        <v>7.4956340351830048E-2</v>
      </c>
      <c r="P1473" s="12">
        <f>M1473*O1447</f>
        <v>3132.7936714663638</v>
      </c>
      <c r="Q1473" s="9">
        <f>N1473*O1447</f>
        <v>3.5293415788780327E-2</v>
      </c>
      <c r="R1473" s="12">
        <f t="shared" si="313"/>
        <v>82954.374718413441</v>
      </c>
      <c r="S1473" s="12">
        <f t="shared" si="314"/>
        <v>3210515.5460706144</v>
      </c>
      <c r="T1473" s="13">
        <f t="shared" si="306"/>
        <v>37.285475263298899</v>
      </c>
      <c r="U1473" s="14">
        <f t="shared" si="309"/>
        <v>7.2717569094616579</v>
      </c>
    </row>
    <row r="1474" spans="1:21" x14ac:dyDescent="0.3">
      <c r="A1474" s="17">
        <v>1934</v>
      </c>
      <c r="B1474" s="17">
        <v>27</v>
      </c>
      <c r="C1474" s="17">
        <v>2.6700000000000001E-3</v>
      </c>
      <c r="D1474" s="17">
        <v>2.6700000000000001E-3</v>
      </c>
      <c r="E1474" s="17">
        <v>0.5</v>
      </c>
      <c r="F1474" s="6">
        <f t="shared" si="315"/>
        <v>85872.123693617061</v>
      </c>
      <c r="G1474" s="7">
        <f t="shared" si="316"/>
        <v>229.27857026195755</v>
      </c>
      <c r="H1474" s="6">
        <f t="shared" si="317"/>
        <v>85757.484408486082</v>
      </c>
      <c r="I1474" s="6">
        <f>SUM(H1474:H1557)</f>
        <v>3750670.6391175138</v>
      </c>
      <c r="J1474" s="8">
        <f t="shared" si="310"/>
        <v>43.677394686307309</v>
      </c>
      <c r="K1474" s="9">
        <f t="shared" si="318"/>
        <v>0.15116999999999997</v>
      </c>
      <c r="L1474" s="9">
        <f t="shared" si="311"/>
        <v>5.4970909090909081E-3</v>
      </c>
      <c r="M1474" s="12">
        <f t="shared" si="312"/>
        <v>41709.073772599288</v>
      </c>
      <c r="N1474" s="10">
        <f>((B1473+E1473)*D1473+(B1474+E1474)*D1474+(B1475+E1475)*D1475)/3/SUM(D1447:D1474)</f>
        <v>0.52696743180966255</v>
      </c>
      <c r="O1474" s="11">
        <f>O1447</f>
        <v>7.4956340351830048E-2</v>
      </c>
      <c r="P1474" s="12">
        <f>M1474*O1447</f>
        <v>3126.3595294585402</v>
      </c>
      <c r="Q1474" s="9">
        <f>N1474*O1447</f>
        <v>3.9499550173054856E-2</v>
      </c>
      <c r="R1474" s="12">
        <f t="shared" si="313"/>
        <v>82370.102350378118</v>
      </c>
      <c r="S1474" s="12">
        <f t="shared" si="314"/>
        <v>3127561.1713522011</v>
      </c>
      <c r="T1474" s="13">
        <f t="shared" si="306"/>
        <v>36.421146197699954</v>
      </c>
      <c r="U1474" s="14">
        <f t="shared" si="309"/>
        <v>7.2562484886073548</v>
      </c>
    </row>
    <row r="1475" spans="1:21" x14ac:dyDescent="0.3">
      <c r="A1475" s="17">
        <v>1934</v>
      </c>
      <c r="B1475" s="17">
        <v>28</v>
      </c>
      <c r="C1475" s="17">
        <v>3.2799999999999999E-3</v>
      </c>
      <c r="D1475" s="17">
        <v>3.2799999999999999E-3</v>
      </c>
      <c r="E1475" s="17">
        <v>0.5</v>
      </c>
      <c r="F1475" s="6">
        <f t="shared" si="315"/>
        <v>85642.845123355102</v>
      </c>
      <c r="G1475" s="7">
        <f t="shared" si="316"/>
        <v>280.90853200460475</v>
      </c>
      <c r="H1475" s="6">
        <f t="shared" si="317"/>
        <v>85502.390857352802</v>
      </c>
      <c r="I1475" s="6">
        <f>SUM(H1475:H1557)</f>
        <v>3664913.1547090281</v>
      </c>
      <c r="J1475" s="8">
        <f t="shared" si="310"/>
        <v>42.792986961494506</v>
      </c>
      <c r="K1475" s="9">
        <f t="shared" si="318"/>
        <v>0.15444999999999998</v>
      </c>
      <c r="L1475" s="9">
        <f t="shared" si="311"/>
        <v>5.4192982456140347E-3</v>
      </c>
      <c r="M1475" s="12">
        <f t="shared" si="312"/>
        <v>51834.853752873008</v>
      </c>
      <c r="N1475" s="10">
        <f>((B1474+E1474)*D1474+(B1475+E1475)*D1475+(B1476+E1476)*D1476)/3/SUM(D1447:D1475)</f>
        <v>0.53084061724398413</v>
      </c>
      <c r="O1475" s="11">
        <f>O1447</f>
        <v>7.4956340351830048E-2</v>
      </c>
      <c r="P1475" s="12">
        <f>M1475*O1447</f>
        <v>3885.3509399876843</v>
      </c>
      <c r="Q1475" s="9">
        <f>N1475*O1447</f>
        <v>3.9789869978715614E-2</v>
      </c>
      <c r="R1475" s="12">
        <f t="shared" si="313"/>
        <v>82100.261842269421</v>
      </c>
      <c r="S1475" s="12">
        <f t="shared" si="314"/>
        <v>3045191.0690018232</v>
      </c>
      <c r="T1475" s="13">
        <f t="shared" si="306"/>
        <v>35.55686484510997</v>
      </c>
      <c r="U1475" s="14">
        <f t="shared" si="309"/>
        <v>7.2361221163845357</v>
      </c>
    </row>
    <row r="1476" spans="1:21" x14ac:dyDescent="0.3">
      <c r="A1476" s="17">
        <v>1934</v>
      </c>
      <c r="B1476" s="17">
        <v>29</v>
      </c>
      <c r="C1476" s="17">
        <v>2.6800000000000001E-3</v>
      </c>
      <c r="D1476" s="17">
        <v>2.6800000000000001E-3</v>
      </c>
      <c r="E1476" s="17">
        <v>0.5</v>
      </c>
      <c r="F1476" s="6">
        <f t="shared" si="315"/>
        <v>85361.936591350503</v>
      </c>
      <c r="G1476" s="7">
        <f t="shared" si="316"/>
        <v>228.76999006481935</v>
      </c>
      <c r="H1476" s="6">
        <f t="shared" si="317"/>
        <v>85247.551596318095</v>
      </c>
      <c r="I1476" s="6">
        <f>SUM(H1476:H1557)</f>
        <v>3579410.7638516757</v>
      </c>
      <c r="J1476" s="8">
        <f t="shared" si="310"/>
        <v>41.932164460926344</v>
      </c>
      <c r="K1476" s="9">
        <f t="shared" si="318"/>
        <v>0.15712999999999996</v>
      </c>
      <c r="L1476" s="9">
        <f t="shared" si="311"/>
        <v>5.3264406779661008E-3</v>
      </c>
      <c r="M1476" s="12">
        <f t="shared" si="312"/>
        <v>42949.880397837282</v>
      </c>
      <c r="N1476" s="10">
        <f>((B1475+E1475)*D1475+(B1476+E1476)*D1476+(B1477+E1477)*D1477)/3/SUM(D1447:D1476)</f>
        <v>0.55560151891215359</v>
      </c>
      <c r="O1476" s="11">
        <f>O1447</f>
        <v>7.4956340351830048E-2</v>
      </c>
      <c r="P1476" s="12">
        <f>M1476*O1447</f>
        <v>3219.3658531706851</v>
      </c>
      <c r="Q1476" s="9">
        <f>N1476*O1447</f>
        <v>4.1645856551573122E-2</v>
      </c>
      <c r="R1476" s="12">
        <f t="shared" si="313"/>
        <v>81697.344291165005</v>
      </c>
      <c r="S1476" s="12">
        <f t="shared" si="314"/>
        <v>2963090.8071595537</v>
      </c>
      <c r="T1476" s="13">
        <f t="shared" ref="T1476:T1539" si="319">S1476/F1476</f>
        <v>34.712085098826073</v>
      </c>
      <c r="U1476" s="14">
        <f t="shared" si="309"/>
        <v>7.2200793621002717</v>
      </c>
    </row>
    <row r="1477" spans="1:21" x14ac:dyDescent="0.3">
      <c r="A1477" s="17">
        <v>1934</v>
      </c>
      <c r="B1477" s="17">
        <v>30</v>
      </c>
      <c r="C1477" s="17">
        <v>2.9399999999999999E-3</v>
      </c>
      <c r="D1477" s="17">
        <v>2.9299999999999999E-3</v>
      </c>
      <c r="E1477" s="17">
        <v>0.5</v>
      </c>
      <c r="F1477" s="6">
        <f t="shared" si="315"/>
        <v>85133.166601285688</v>
      </c>
      <c r="G1477" s="7">
        <f t="shared" si="316"/>
        <v>249.44017814176706</v>
      </c>
      <c r="H1477" s="6">
        <f t="shared" si="317"/>
        <v>85008.44651221481</v>
      </c>
      <c r="I1477" s="6">
        <f>SUM(H1477:H1557)</f>
        <v>3494163.2122553573</v>
      </c>
      <c r="J1477" s="8">
        <f t="shared" si="310"/>
        <v>41.043501043723516</v>
      </c>
      <c r="K1477" s="9">
        <f t="shared" si="318"/>
        <v>0.16005999999999995</v>
      </c>
      <c r="L1477" s="9">
        <f t="shared" si="311"/>
        <v>5.247868852459015E-3</v>
      </c>
      <c r="M1477" s="12">
        <f t="shared" si="312"/>
        <v>47531.709567186663</v>
      </c>
      <c r="N1477" s="10">
        <f>((B1476+E1476)*D1476+(B1477+E1477)*D1477+(B1478+E1478)*D1478)/3/SUM(D1447:D1477)</f>
        <v>0.53377899954183861</v>
      </c>
      <c r="O1477" s="11">
        <f>O1447</f>
        <v>7.4956340351830048E-2</v>
      </c>
      <c r="P1477" s="12">
        <f>M1477*O1447</f>
        <v>3562.8029998223801</v>
      </c>
      <c r="Q1477" s="9">
        <f>N1477*O1447</f>
        <v>4.0010120362317388E-2</v>
      </c>
      <c r="R1477" s="12">
        <f t="shared" si="313"/>
        <v>81607.248335447468</v>
      </c>
      <c r="S1477" s="12">
        <f t="shared" si="314"/>
        <v>2881393.4628683887</v>
      </c>
      <c r="T1477" s="13">
        <f t="shared" si="319"/>
        <v>33.845721684043099</v>
      </c>
      <c r="U1477" s="14">
        <f t="shared" si="309"/>
        <v>7.1977793596804176</v>
      </c>
    </row>
    <row r="1478" spans="1:21" x14ac:dyDescent="0.3">
      <c r="A1478" s="17">
        <v>1934</v>
      </c>
      <c r="B1478" s="17">
        <v>31</v>
      </c>
      <c r="C1478" s="17">
        <v>2.8E-3</v>
      </c>
      <c r="D1478" s="17">
        <v>2.7899999999999999E-3</v>
      </c>
      <c r="E1478" s="17">
        <v>0.5</v>
      </c>
      <c r="F1478" s="6">
        <f t="shared" si="315"/>
        <v>84883.726423143919</v>
      </c>
      <c r="G1478" s="7">
        <f t="shared" si="316"/>
        <v>236.82559672057153</v>
      </c>
      <c r="H1478" s="6">
        <f t="shared" si="317"/>
        <v>84765.313624783637</v>
      </c>
      <c r="I1478" s="6">
        <f>SUM(H1478:H1557)</f>
        <v>3409154.7657431425</v>
      </c>
      <c r="J1478" s="8">
        <f t="shared" si="310"/>
        <v>40.162642586501967</v>
      </c>
      <c r="K1478" s="9">
        <f t="shared" si="318"/>
        <v>0.16284999999999994</v>
      </c>
      <c r="L1478" s="9">
        <f t="shared" si="311"/>
        <v>5.1698412698412679E-3</v>
      </c>
      <c r="M1478" s="12">
        <f t="shared" si="312"/>
        <v>45809.065377328865</v>
      </c>
      <c r="N1478" s="10">
        <f>((B1477+E1477)*D1477+(B1478+E1478)*D1478+(B1479+E1479)*D1479)/3/SUM(D1447:D1478)</f>
        <v>0.58300071640569051</v>
      </c>
      <c r="O1478" s="11">
        <f>O1447</f>
        <v>7.4956340351830048E-2</v>
      </c>
      <c r="P1478" s="12">
        <f>M1478*O1447</f>
        <v>3433.6798956222965</v>
      </c>
      <c r="Q1478" s="9">
        <f>N1478*O1447</f>
        <v>4.3699600124265686E-2</v>
      </c>
      <c r="R1478" s="12">
        <f t="shared" si="313"/>
        <v>81061.103314972628</v>
      </c>
      <c r="S1478" s="12">
        <f t="shared" si="314"/>
        <v>2799786.2145329411</v>
      </c>
      <c r="T1478" s="13">
        <f t="shared" si="319"/>
        <v>32.9837806669332</v>
      </c>
      <c r="U1478" s="14">
        <f t="shared" si="309"/>
        <v>7.1788619195687673</v>
      </c>
    </row>
    <row r="1479" spans="1:21" x14ac:dyDescent="0.3">
      <c r="A1479" s="17">
        <v>1934</v>
      </c>
      <c r="B1479" s="17">
        <v>32</v>
      </c>
      <c r="C1479" s="17">
        <v>3.32E-3</v>
      </c>
      <c r="D1479" s="17">
        <v>3.31E-3</v>
      </c>
      <c r="E1479" s="17">
        <v>0.5</v>
      </c>
      <c r="F1479" s="6">
        <f t="shared" si="315"/>
        <v>84646.900826423342</v>
      </c>
      <c r="G1479" s="7">
        <f t="shared" si="316"/>
        <v>280.18124173546124</v>
      </c>
      <c r="H1479" s="6">
        <f t="shared" si="317"/>
        <v>84506.810205555608</v>
      </c>
      <c r="I1479" s="6">
        <f>SUM(H1479:H1557)</f>
        <v>3324389.452118359</v>
      </c>
      <c r="J1479" s="8">
        <f t="shared" si="310"/>
        <v>39.273610961083399</v>
      </c>
      <c r="K1479" s="9">
        <f t="shared" si="318"/>
        <v>0.16615999999999995</v>
      </c>
      <c r="L1479" s="9">
        <f t="shared" si="311"/>
        <v>5.112615384615383E-3</v>
      </c>
      <c r="M1479" s="12">
        <f t="shared" si="312"/>
        <v>54801.940036124775</v>
      </c>
      <c r="N1479" s="10">
        <f>((B1478+E1478)*D1478+(B1479+E1479)*D1479+(B1480+E1480)*D1480)/3/SUM(D1447:D1479)</f>
        <v>0.62665503129513744</v>
      </c>
      <c r="O1479" s="11">
        <f>O1447</f>
        <v>7.4956340351830048E-2</v>
      </c>
      <c r="P1479" s="12">
        <f>M1479*O1447</f>
        <v>4107.7528692883498</v>
      </c>
      <c r="Q1479" s="9">
        <f>N1479*O1447</f>
        <v>4.6971767808945034E-2</v>
      </c>
      <c r="R1479" s="12">
        <f t="shared" si="313"/>
        <v>80537.37593830566</v>
      </c>
      <c r="S1479" s="12">
        <f t="shared" si="314"/>
        <v>2718725.1112179686</v>
      </c>
      <c r="T1479" s="13">
        <f t="shared" si="319"/>
        <v>32.118424711059149</v>
      </c>
      <c r="U1479" s="14">
        <f t="shared" si="309"/>
        <v>7.1551862500242507</v>
      </c>
    </row>
    <row r="1480" spans="1:21" x14ac:dyDescent="0.3">
      <c r="A1480" s="17">
        <v>1934</v>
      </c>
      <c r="B1480" s="17">
        <v>33</v>
      </c>
      <c r="C1480" s="17">
        <v>3.5000000000000001E-3</v>
      </c>
      <c r="D1480" s="17">
        <v>3.49E-3</v>
      </c>
      <c r="E1480" s="17">
        <v>0.5</v>
      </c>
      <c r="F1480" s="6">
        <f t="shared" si="315"/>
        <v>84366.719584687875</v>
      </c>
      <c r="G1480" s="7">
        <f t="shared" si="316"/>
        <v>294.43985135056067</v>
      </c>
      <c r="H1480" s="6">
        <f t="shared" si="317"/>
        <v>84219.499659012596</v>
      </c>
      <c r="I1480" s="6">
        <f>SUM(H1480:H1557)</f>
        <v>3239882.6419128035</v>
      </c>
      <c r="J1480" s="8">
        <f t="shared" si="310"/>
        <v>38.402377831706346</v>
      </c>
      <c r="K1480" s="9">
        <f t="shared" si="318"/>
        <v>0.16964999999999994</v>
      </c>
      <c r="L1480" s="9">
        <f t="shared" si="311"/>
        <v>5.06417910447761E-3</v>
      </c>
      <c r="M1480" s="12">
        <f t="shared" si="312"/>
        <v>58141.67415410425</v>
      </c>
      <c r="N1480" s="10">
        <f>((B1479+E1479)*D1479+(B1480+E1480)*D1480+(B1481+E1481)*D1481)/3/SUM(D1447:D1480)</f>
        <v>0.70138520483348099</v>
      </c>
      <c r="O1480" s="11">
        <f>O1447</f>
        <v>7.4956340351830048E-2</v>
      </c>
      <c r="P1480" s="12">
        <f>M1480*O1447</f>
        <v>4358.0871165202389</v>
      </c>
      <c r="Q1480" s="9">
        <f>N1480*O1447</f>
        <v>5.2573268131236438E-2</v>
      </c>
      <c r="R1480" s="12">
        <f t="shared" si="313"/>
        <v>79791.805321560751</v>
      </c>
      <c r="S1480" s="12">
        <f t="shared" si="314"/>
        <v>2638187.735279663</v>
      </c>
      <c r="T1480" s="13">
        <f t="shared" si="319"/>
        <v>31.270479026168992</v>
      </c>
      <c r="U1480" s="14">
        <f t="shared" si="309"/>
        <v>7.1318988055373538</v>
      </c>
    </row>
    <row r="1481" spans="1:21" x14ac:dyDescent="0.3">
      <c r="A1481" s="17">
        <v>1934</v>
      </c>
      <c r="B1481" s="17">
        <v>34</v>
      </c>
      <c r="C1481" s="17">
        <v>3.8500000000000001E-3</v>
      </c>
      <c r="D1481" s="17">
        <v>3.8400000000000001E-3</v>
      </c>
      <c r="E1481" s="17">
        <v>0.5</v>
      </c>
      <c r="F1481" s="6">
        <f t="shared" si="315"/>
        <v>84072.279733337316</v>
      </c>
      <c r="G1481" s="7">
        <f t="shared" si="316"/>
        <v>322.83755417601532</v>
      </c>
      <c r="H1481" s="6">
        <f t="shared" si="317"/>
        <v>83910.860956249307</v>
      </c>
      <c r="I1481" s="6">
        <f>SUM(H1481:H1557)</f>
        <v>3155663.142253791</v>
      </c>
      <c r="J1481" s="8">
        <f t="shared" si="310"/>
        <v>37.535120401909012</v>
      </c>
      <c r="K1481" s="9">
        <f t="shared" si="318"/>
        <v>0.17348999999999995</v>
      </c>
      <c r="L1481" s="9">
        <f t="shared" si="311"/>
        <v>5.0286956521739118E-3</v>
      </c>
      <c r="M1481" s="12">
        <f t="shared" si="312"/>
        <v>64199.064032927148</v>
      </c>
      <c r="N1481" s="10">
        <f>((B1480+E1480)*D1480+(B1481+E1481)*D1481+(B1482+E1482)*D1482)/3/SUM(D1447:D1481)</f>
        <v>0.75336714892308909</v>
      </c>
      <c r="O1481" s="11">
        <f>O1447</f>
        <v>7.4956340351830048E-2</v>
      </c>
      <c r="P1481" s="12">
        <f>M1481*O1447</f>
        <v>4812.1268939210186</v>
      </c>
      <c r="Q1481" s="9">
        <f>N1481*O1447</f>
        <v>5.6469644424566902E-2</v>
      </c>
      <c r="R1481" s="12">
        <f t="shared" si="313"/>
        <v>79172.444474690637</v>
      </c>
      <c r="S1481" s="12">
        <f t="shared" si="314"/>
        <v>2558395.9299581023</v>
      </c>
      <c r="T1481" s="13">
        <f t="shared" si="319"/>
        <v>30.430909427850537</v>
      </c>
      <c r="U1481" s="14">
        <f t="shared" si="309"/>
        <v>7.1042109740584749</v>
      </c>
    </row>
    <row r="1482" spans="1:21" x14ac:dyDescent="0.3">
      <c r="A1482" s="17">
        <v>1934</v>
      </c>
      <c r="B1482" s="17">
        <v>35</v>
      </c>
      <c r="C1482" s="17">
        <v>4.0200000000000001E-3</v>
      </c>
      <c r="D1482" s="17">
        <v>4.0200000000000001E-3</v>
      </c>
      <c r="E1482" s="17">
        <v>0.5</v>
      </c>
      <c r="F1482" s="6">
        <f t="shared" si="315"/>
        <v>83749.442179161299</v>
      </c>
      <c r="G1482" s="7">
        <f t="shared" si="316"/>
        <v>336.67275756022843</v>
      </c>
      <c r="H1482" s="6">
        <f t="shared" si="317"/>
        <v>83581.105800381178</v>
      </c>
      <c r="I1482" s="6">
        <f>SUM(H1482:H1557)</f>
        <v>3071752.2812975412</v>
      </c>
      <c r="J1482" s="8">
        <f t="shared" si="310"/>
        <v>36.677883474450901</v>
      </c>
      <c r="K1482" s="9">
        <f t="shared" si="318"/>
        <v>0.17750999999999995</v>
      </c>
      <c r="L1482" s="9">
        <f t="shared" si="311"/>
        <v>5.0002816901408434E-3</v>
      </c>
      <c r="M1482" s="12">
        <f t="shared" si="312"/>
        <v>67330.758229891915</v>
      </c>
      <c r="N1482" s="10">
        <f>((B1481+E1481)*D1481+(B1482+E1482)*D1482+(B1483+E1483)*D1483)/3/SUM(D1447:D1482)</f>
        <v>0.76624791091581723</v>
      </c>
      <c r="O1482" s="11">
        <f>O1447</f>
        <v>7.4956340351830048E-2</v>
      </c>
      <c r="P1482" s="12">
        <f>M1482*O1447</f>
        <v>5046.8672300265607</v>
      </c>
      <c r="Q1482" s="9">
        <f>N1482*O1447</f>
        <v>5.7435139204484745E-2</v>
      </c>
      <c r="R1482" s="12">
        <f t="shared" si="313"/>
        <v>78780.613353871522</v>
      </c>
      <c r="S1482" s="12">
        <f t="shared" si="314"/>
        <v>2479223.4854834117</v>
      </c>
      <c r="T1482" s="13">
        <f t="shared" si="319"/>
        <v>29.602865654671753</v>
      </c>
      <c r="U1482" s="14">
        <f t="shared" si="309"/>
        <v>7.0750178197791485</v>
      </c>
    </row>
    <row r="1483" spans="1:21" x14ac:dyDescent="0.3">
      <c r="A1483" s="17">
        <v>1934</v>
      </c>
      <c r="B1483" s="17">
        <v>36</v>
      </c>
      <c r="C1483" s="17">
        <v>3.64E-3</v>
      </c>
      <c r="D1483" s="17">
        <v>3.64E-3</v>
      </c>
      <c r="E1483" s="17">
        <v>0.5</v>
      </c>
      <c r="F1483" s="6">
        <f t="shared" si="315"/>
        <v>83412.769421601071</v>
      </c>
      <c r="G1483" s="7">
        <f t="shared" si="316"/>
        <v>303.62248069462788</v>
      </c>
      <c r="H1483" s="6">
        <f t="shared" si="317"/>
        <v>83260.958181253751</v>
      </c>
      <c r="I1483" s="6">
        <f>SUM(H1483:H1557)</f>
        <v>2988171.1754971598</v>
      </c>
      <c r="J1483" s="8">
        <f t="shared" si="310"/>
        <v>35.82390557486184</v>
      </c>
      <c r="K1483" s="9">
        <f t="shared" si="318"/>
        <v>0.18114999999999995</v>
      </c>
      <c r="L1483" s="9">
        <f t="shared" si="311"/>
        <v>4.963013698630136E-3</v>
      </c>
      <c r="M1483" s="12">
        <f t="shared" si="312"/>
        <v>61177.038616361686</v>
      </c>
      <c r="N1483" s="10">
        <f>((B1482+E1482)*D1482+(B1483+E1483)*D1483+(B1484+E1484)*D1484)/3/SUM(D1447:D1483)</f>
        <v>0.7423774036249885</v>
      </c>
      <c r="O1483" s="11">
        <f>O1447</f>
        <v>7.4956340351830048E-2</v>
      </c>
      <c r="P1483" s="12">
        <f>M1483*O1447</f>
        <v>4585.6069282450562</v>
      </c>
      <c r="Q1483" s="9">
        <f>N1483*O1447</f>
        <v>5.5645893335622545E-2</v>
      </c>
      <c r="R1483" s="12">
        <f t="shared" si="313"/>
        <v>78627.827783277971</v>
      </c>
      <c r="S1483" s="12">
        <f t="shared" si="314"/>
        <v>2400442.87212954</v>
      </c>
      <c r="T1483" s="13">
        <f t="shared" si="319"/>
        <v>28.777882436641733</v>
      </c>
      <c r="U1483" s="14">
        <f t="shared" si="309"/>
        <v>7.0460231382201073</v>
      </c>
    </row>
    <row r="1484" spans="1:21" x14ac:dyDescent="0.3">
      <c r="A1484" s="17">
        <v>1934</v>
      </c>
      <c r="B1484" s="17">
        <v>37</v>
      </c>
      <c r="C1484" s="17">
        <v>3.4099999999999998E-3</v>
      </c>
      <c r="D1484" s="17">
        <v>3.4099999999999998E-3</v>
      </c>
      <c r="E1484" s="17">
        <v>0.5</v>
      </c>
      <c r="F1484" s="6">
        <f t="shared" si="315"/>
        <v>83109.146940906445</v>
      </c>
      <c r="G1484" s="7">
        <f t="shared" si="316"/>
        <v>283.40219106849094</v>
      </c>
      <c r="H1484" s="6">
        <f t="shared" si="317"/>
        <v>82967.445845372204</v>
      </c>
      <c r="I1484" s="6">
        <f>SUM(H1484:H1557)</f>
        <v>2904910.2173159062</v>
      </c>
      <c r="J1484" s="8">
        <f t="shared" si="310"/>
        <v>34.952954328618013</v>
      </c>
      <c r="K1484" s="9">
        <f t="shared" si="318"/>
        <v>0.18455999999999995</v>
      </c>
      <c r="L1484" s="9">
        <f t="shared" si="311"/>
        <v>4.9215999999999982E-3</v>
      </c>
      <c r="M1484" s="12">
        <f t="shared" si="312"/>
        <v>57583.345064306537</v>
      </c>
      <c r="N1484" s="10">
        <f>((B1483+E1483)*D1483+(B1484+E1484)*D1484+(B1485+E1485)*D1485)/3/SUM(D1447:D1484)</f>
        <v>0.75670062129750049</v>
      </c>
      <c r="O1484" s="11">
        <f>O1447</f>
        <v>7.4956340351830048E-2</v>
      </c>
      <c r="P1484" s="12">
        <f>M1484*O1447</f>
        <v>4316.2368112370341</v>
      </c>
      <c r="Q1484" s="9">
        <f>N1484*O1447</f>
        <v>5.6719509314416702E-2</v>
      </c>
      <c r="R1484" s="12">
        <f t="shared" si="313"/>
        <v>78261.573027952254</v>
      </c>
      <c r="S1484" s="12">
        <f t="shared" si="314"/>
        <v>2321815.0443462618</v>
      </c>
      <c r="T1484" s="13">
        <f t="shared" si="319"/>
        <v>27.936937506976875</v>
      </c>
      <c r="U1484" s="14">
        <f t="shared" si="309"/>
        <v>7.0160168216411378</v>
      </c>
    </row>
    <row r="1485" spans="1:21" x14ac:dyDescent="0.3">
      <c r="A1485" s="17">
        <v>1934</v>
      </c>
      <c r="B1485" s="17">
        <v>38</v>
      </c>
      <c r="C1485" s="17">
        <v>4.1200000000000004E-3</v>
      </c>
      <c r="D1485" s="17">
        <v>4.1099999999999999E-3</v>
      </c>
      <c r="E1485" s="17">
        <v>0.5</v>
      </c>
      <c r="F1485" s="6">
        <f t="shared" si="315"/>
        <v>82825.744749837948</v>
      </c>
      <c r="G1485" s="7">
        <f t="shared" si="316"/>
        <v>340.41381092183394</v>
      </c>
      <c r="H1485" s="6">
        <f t="shared" si="317"/>
        <v>82655.537844377031</v>
      </c>
      <c r="I1485" s="6">
        <f>SUM(H1485:H1557)</f>
        <v>2821942.7714705341</v>
      </c>
      <c r="J1485" s="8">
        <f t="shared" si="310"/>
        <v>34.070840896073626</v>
      </c>
      <c r="K1485" s="9">
        <f t="shared" si="318"/>
        <v>0.18866999999999995</v>
      </c>
      <c r="L1485" s="9">
        <f t="shared" si="311"/>
        <v>4.9005194805194791E-3</v>
      </c>
      <c r="M1485" s="12">
        <f t="shared" si="312"/>
        <v>69464.841895853126</v>
      </c>
      <c r="N1485" s="10">
        <f>((B1484+E1484)*D1484+(B1485+E1485)*D1485+(B1486+E1486)*D1486)/3/SUM(D1447:D1485)</f>
        <v>0.75322874154166908</v>
      </c>
      <c r="O1485" s="11">
        <f>O1447</f>
        <v>7.4956340351830048E-2</v>
      </c>
      <c r="P1485" s="12">
        <f>M1485*O1447</f>
        <v>5206.8303316316305</v>
      </c>
      <c r="Q1485" s="9">
        <f>N1485*O1447</f>
        <v>5.6459269913777976E-2</v>
      </c>
      <c r="R1485" s="12">
        <f t="shared" si="313"/>
        <v>77988.866523352859</v>
      </c>
      <c r="S1485" s="12">
        <f t="shared" si="314"/>
        <v>2243553.4713183097</v>
      </c>
      <c r="T1485" s="13">
        <f t="shared" si="319"/>
        <v>27.087634141951973</v>
      </c>
      <c r="U1485" s="14">
        <f t="shared" si="309"/>
        <v>6.9832067541216531</v>
      </c>
    </row>
    <row r="1486" spans="1:21" x14ac:dyDescent="0.3">
      <c r="A1486" s="17">
        <v>1934</v>
      </c>
      <c r="B1486" s="17">
        <v>39</v>
      </c>
      <c r="C1486" s="17">
        <v>3.5500000000000002E-3</v>
      </c>
      <c r="D1486" s="17">
        <v>3.5500000000000002E-3</v>
      </c>
      <c r="E1486" s="17">
        <v>0.5</v>
      </c>
      <c r="F1486" s="6">
        <f t="shared" si="315"/>
        <v>82485.330938916115</v>
      </c>
      <c r="G1486" s="7">
        <f t="shared" si="316"/>
        <v>292.82292483315223</v>
      </c>
      <c r="H1486" s="6">
        <f t="shared" si="317"/>
        <v>82338.919476499534</v>
      </c>
      <c r="I1486" s="6">
        <f>SUM(H1486:H1557)</f>
        <v>2739287.2336261575</v>
      </c>
      <c r="J1486" s="8">
        <f t="shared" si="310"/>
        <v>33.209386474483757</v>
      </c>
      <c r="K1486" s="9">
        <f t="shared" si="318"/>
        <v>0.19221999999999995</v>
      </c>
      <c r="L1486" s="9">
        <f t="shared" si="311"/>
        <v>4.866329113924049E-3</v>
      </c>
      <c r="M1486" s="12">
        <f t="shared" si="312"/>
        <v>60173.267770832987</v>
      </c>
      <c r="N1486" s="10">
        <f>((B1485+E1485)*D1485+(B1486+E1486)*D1486+(B1487+E1487)*D1487)/3/SUM(D1447:D1486)</f>
        <v>0.83993167551069969</v>
      </c>
      <c r="O1486" s="11">
        <f>O1447</f>
        <v>7.4956340351830048E-2</v>
      </c>
      <c r="P1486" s="12">
        <f>M1486*O1447</f>
        <v>4510.3679391123633</v>
      </c>
      <c r="Q1486" s="9">
        <f>N1486*O1447</f>
        <v>6.2958204541862878E-2</v>
      </c>
      <c r="R1486" s="12">
        <f t="shared" si="313"/>
        <v>77155.008942342101</v>
      </c>
      <c r="S1486" s="12">
        <f t="shared" si="314"/>
        <v>2165564.6047949567</v>
      </c>
      <c r="T1486" s="13">
        <f t="shared" si="319"/>
        <v>26.253936065294436</v>
      </c>
      <c r="U1486" s="14">
        <f t="shared" si="309"/>
        <v>6.9554504091893214</v>
      </c>
    </row>
    <row r="1487" spans="1:21" x14ac:dyDescent="0.3">
      <c r="A1487" s="17">
        <v>1934</v>
      </c>
      <c r="B1487" s="17">
        <v>40</v>
      </c>
      <c r="C1487" s="17">
        <v>4.5999999999999999E-3</v>
      </c>
      <c r="D1487" s="17">
        <v>4.5900000000000003E-3</v>
      </c>
      <c r="E1487" s="17">
        <v>0.5</v>
      </c>
      <c r="F1487" s="6">
        <f t="shared" si="315"/>
        <v>82192.508014082967</v>
      </c>
      <c r="G1487" s="7">
        <f t="shared" si="316"/>
        <v>377.26361178464083</v>
      </c>
      <c r="H1487" s="6">
        <f t="shared" si="317"/>
        <v>82003.876208190646</v>
      </c>
      <c r="I1487" s="6">
        <f>SUM(H1487:H1557)</f>
        <v>2656948.3141496582</v>
      </c>
      <c r="J1487" s="8">
        <f t="shared" si="310"/>
        <v>32.325918485105888</v>
      </c>
      <c r="K1487" s="9">
        <f t="shared" si="318"/>
        <v>0.19680999999999996</v>
      </c>
      <c r="L1487" s="9">
        <f t="shared" si="311"/>
        <v>4.8595061728395053E-3</v>
      </c>
      <c r="M1487" s="12">
        <f t="shared" si="312"/>
        <v>77634.146015334365</v>
      </c>
      <c r="N1487" s="10">
        <f>((B1486+E1486)*D1486+(B1487+E1487)*D1487+(B1488+E1488)*D1488)/3/SUM(D1447:D1487)</f>
        <v>0.82646545737852095</v>
      </c>
      <c r="O1487" s="11">
        <f>O1447</f>
        <v>7.4956340351830048E-2</v>
      </c>
      <c r="P1487" s="12">
        <f>M1487*O1447</f>
        <v>5819.1714716490733</v>
      </c>
      <c r="Q1487" s="9">
        <f>N1487*O1447</f>
        <v>6.1948826112295304E-2</v>
      </c>
      <c r="R1487" s="12">
        <f t="shared" si="313"/>
        <v>76923.832340435256</v>
      </c>
      <c r="S1487" s="12">
        <f t="shared" si="314"/>
        <v>2088409.5958526146</v>
      </c>
      <c r="T1487" s="13">
        <f t="shared" si="319"/>
        <v>25.408758612096175</v>
      </c>
      <c r="U1487" s="14">
        <f t="shared" si="309"/>
        <v>6.9171598730097124</v>
      </c>
    </row>
    <row r="1488" spans="1:21" x14ac:dyDescent="0.3">
      <c r="A1488" s="17">
        <v>1934</v>
      </c>
      <c r="B1488" s="17">
        <v>41</v>
      </c>
      <c r="C1488" s="17">
        <v>3.9100000000000003E-3</v>
      </c>
      <c r="D1488" s="17">
        <v>3.8999999999999998E-3</v>
      </c>
      <c r="E1488" s="17">
        <v>0.5</v>
      </c>
      <c r="F1488" s="6">
        <f t="shared" si="315"/>
        <v>81815.244402298325</v>
      </c>
      <c r="G1488" s="7">
        <f t="shared" si="316"/>
        <v>319.07945316896348</v>
      </c>
      <c r="H1488" s="6">
        <f t="shared" si="317"/>
        <v>81655.704675713845</v>
      </c>
      <c r="I1488" s="6">
        <f>SUM(H1488:H1557)</f>
        <v>2574944.4379414674</v>
      </c>
      <c r="J1488" s="8">
        <f t="shared" si="310"/>
        <v>31.472673054425698</v>
      </c>
      <c r="K1488" s="9">
        <f t="shared" si="318"/>
        <v>0.20070999999999994</v>
      </c>
      <c r="L1488" s="9">
        <f t="shared" si="311"/>
        <v>4.8363855421686731E-3</v>
      </c>
      <c r="M1488" s="12">
        <f t="shared" si="312"/>
        <v>65974.776077484872</v>
      </c>
      <c r="N1488" s="10">
        <f>((B1487+E1487)*D1487+(B1488+E1488)*D1488+(B1489+E1489)*D1489)/3/SUM(D1447:D1488)</f>
        <v>0.95373092189394326</v>
      </c>
      <c r="O1488" s="11">
        <f>O1447</f>
        <v>7.4956340351830048E-2</v>
      </c>
      <c r="P1488" s="12">
        <f>M1488*O1447</f>
        <v>4945.2277702997308</v>
      </c>
      <c r="Q1488" s="9">
        <f>N1488*O1447</f>
        <v>7.1488179585547054E-2</v>
      </c>
      <c r="R1488" s="12">
        <f t="shared" si="313"/>
        <v>75818.28699567201</v>
      </c>
      <c r="S1488" s="12">
        <f t="shared" si="314"/>
        <v>2011485.7635121793</v>
      </c>
      <c r="T1488" s="13">
        <f t="shared" si="319"/>
        <v>24.585708668440684</v>
      </c>
      <c r="U1488" s="14">
        <f t="shared" si="309"/>
        <v>6.8869643859850136</v>
      </c>
    </row>
    <row r="1489" spans="1:21" x14ac:dyDescent="0.3">
      <c r="A1489" s="17">
        <v>1934</v>
      </c>
      <c r="B1489" s="17">
        <v>42</v>
      </c>
      <c r="C1489" s="17">
        <v>5.3400000000000001E-3</v>
      </c>
      <c r="D1489" s="17">
        <v>5.3299999999999997E-3</v>
      </c>
      <c r="E1489" s="17">
        <v>0.5</v>
      </c>
      <c r="F1489" s="6">
        <f t="shared" si="315"/>
        <v>81496.164949129365</v>
      </c>
      <c r="G1489" s="7">
        <f t="shared" si="316"/>
        <v>434.3745591788595</v>
      </c>
      <c r="H1489" s="6">
        <f t="shared" si="317"/>
        <v>81278.977669539934</v>
      </c>
      <c r="I1489" s="6">
        <f>SUM(H1489:H1557)</f>
        <v>2493288.7332657538</v>
      </c>
      <c r="J1489" s="8">
        <f t="shared" si="310"/>
        <v>30.593939418156509</v>
      </c>
      <c r="K1489" s="9">
        <f t="shared" si="318"/>
        <v>0.20603999999999995</v>
      </c>
      <c r="L1489" s="9">
        <f t="shared" si="311"/>
        <v>4.847999999999999E-3</v>
      </c>
      <c r="M1489" s="12">
        <f t="shared" si="312"/>
        <v>89598.712701909986</v>
      </c>
      <c r="N1489" s="10">
        <f>((B1488+E1488)*D1488+(B1489+E1489)*D1489+(B1490+E1490)*D1490)/3/SUM(D1447:D1489)</f>
        <v>0.96681874069759932</v>
      </c>
      <c r="O1489" s="11">
        <f>O1447</f>
        <v>7.4956340351830048E-2</v>
      </c>
      <c r="P1489" s="12">
        <f>M1489*O1447</f>
        <v>6715.9916043702033</v>
      </c>
      <c r="Q1489" s="9">
        <f>N1489*O1447</f>
        <v>7.2469194586256974E-2</v>
      </c>
      <c r="R1489" s="12">
        <f t="shared" si="313"/>
        <v>75388.755621034012</v>
      </c>
      <c r="S1489" s="12">
        <f t="shared" si="314"/>
        <v>1935667.4765165073</v>
      </c>
      <c r="T1489" s="13">
        <f t="shared" si="319"/>
        <v>23.751638837542458</v>
      </c>
      <c r="U1489" s="14">
        <f t="shared" si="309"/>
        <v>6.8423005806140509</v>
      </c>
    </row>
    <row r="1490" spans="1:21" x14ac:dyDescent="0.3">
      <c r="A1490" s="17">
        <v>1934</v>
      </c>
      <c r="B1490" s="17">
        <v>43</v>
      </c>
      <c r="C1490" s="17">
        <v>4.8199999999999996E-3</v>
      </c>
      <c r="D1490" s="17">
        <v>4.81E-3</v>
      </c>
      <c r="E1490" s="17">
        <v>0.5</v>
      </c>
      <c r="F1490" s="6">
        <f t="shared" si="315"/>
        <v>81061.790389950504</v>
      </c>
      <c r="G1490" s="7">
        <f t="shared" si="316"/>
        <v>389.90721177566195</v>
      </c>
      <c r="H1490" s="6">
        <f t="shared" si="317"/>
        <v>80866.836784062674</v>
      </c>
      <c r="I1490" s="6">
        <f>SUM(H1490:H1557)</f>
        <v>2412009.7555962144</v>
      </c>
      <c r="J1490" s="8">
        <f t="shared" si="310"/>
        <v>29.755199632196124</v>
      </c>
      <c r="K1490" s="9">
        <f t="shared" si="318"/>
        <v>0.21084999999999995</v>
      </c>
      <c r="L1490" s="9">
        <f t="shared" si="311"/>
        <v>4.8471264367816085E-3</v>
      </c>
      <c r="M1490" s="12">
        <f t="shared" si="312"/>
        <v>80440.899749780874</v>
      </c>
      <c r="N1490" s="10">
        <f>((B1489+E1489)*D1489+(B1490+E1490)*D1490+(B1491+E1491)*D1491)/3/SUM(D1447:D1490)</f>
        <v>1.0680815745790848</v>
      </c>
      <c r="O1490" s="11">
        <f>O1447</f>
        <v>7.4956340351830048E-2</v>
      </c>
      <c r="P1490" s="12">
        <f>M1490*O1447</f>
        <v>6029.5554598520157</v>
      </c>
      <c r="Q1490" s="9">
        <f>N1490*O1447</f>
        <v>8.0059486027668436E-2</v>
      </c>
      <c r="R1490" s="12">
        <f t="shared" si="313"/>
        <v>74392.679394447259</v>
      </c>
      <c r="S1490" s="12">
        <f t="shared" si="314"/>
        <v>1860278.7208954734</v>
      </c>
      <c r="T1490" s="13">
        <f t="shared" si="319"/>
        <v>22.94889752553625</v>
      </c>
      <c r="U1490" s="14">
        <f t="shared" si="309"/>
        <v>6.8063021066598743</v>
      </c>
    </row>
    <row r="1491" spans="1:21" x14ac:dyDescent="0.3">
      <c r="A1491" s="17">
        <v>1934</v>
      </c>
      <c r="B1491" s="17">
        <v>44</v>
      </c>
      <c r="C1491" s="17">
        <v>5.4000000000000003E-3</v>
      </c>
      <c r="D1491" s="17">
        <v>5.3899999999999998E-3</v>
      </c>
      <c r="E1491" s="17">
        <v>0.5</v>
      </c>
      <c r="F1491" s="6">
        <f t="shared" si="315"/>
        <v>80671.883178174845</v>
      </c>
      <c r="G1491" s="7">
        <f t="shared" si="316"/>
        <v>434.82145033036238</v>
      </c>
      <c r="H1491" s="6">
        <f t="shared" si="317"/>
        <v>80454.472453009657</v>
      </c>
      <c r="I1491" s="6">
        <f>SUM(H1491:H1557)</f>
        <v>2331142.9188121511</v>
      </c>
      <c r="J1491" s="8">
        <f t="shared" si="310"/>
        <v>28.89659726504096</v>
      </c>
      <c r="K1491" s="9">
        <f t="shared" si="318"/>
        <v>0.21623999999999996</v>
      </c>
      <c r="L1491" s="9">
        <f t="shared" si="311"/>
        <v>4.859325842696628E-3</v>
      </c>
      <c r="M1491" s="12">
        <f t="shared" si="312"/>
        <v>89481.846742976006</v>
      </c>
      <c r="N1491" s="10">
        <f>((B1490+E1490)*D1490+(B1491+E1491)*D1491+(B1492+E1492)*D1492)/3/SUM(D1447:D1491)</f>
        <v>1.1432590331730177</v>
      </c>
      <c r="O1491" s="11">
        <f>O1447</f>
        <v>7.4956340351830048E-2</v>
      </c>
      <c r="P1491" s="12">
        <f>M1491*O1447</f>
        <v>6707.2317597768042</v>
      </c>
      <c r="Q1491" s="9">
        <f>N1491*O1447</f>
        <v>8.5694513200820874E-2</v>
      </c>
      <c r="R1491" s="12">
        <f t="shared" si="313"/>
        <v>73559.965601320146</v>
      </c>
      <c r="S1491" s="12">
        <f t="shared" si="314"/>
        <v>1785886.0415010261</v>
      </c>
      <c r="T1491" s="13">
        <f t="shared" si="319"/>
        <v>22.137651572564057</v>
      </c>
      <c r="U1491" s="14">
        <f t="shared" si="309"/>
        <v>6.7589456924769031</v>
      </c>
    </row>
    <row r="1492" spans="1:21" x14ac:dyDescent="0.3">
      <c r="A1492" s="17">
        <v>1934</v>
      </c>
      <c r="B1492" s="17">
        <v>45</v>
      </c>
      <c r="C1492" s="17">
        <v>6.45E-3</v>
      </c>
      <c r="D1492" s="17">
        <v>6.43E-3</v>
      </c>
      <c r="E1492" s="17">
        <v>0.5</v>
      </c>
      <c r="F1492" s="6">
        <f t="shared" si="315"/>
        <v>80237.061727844484</v>
      </c>
      <c r="G1492" s="7">
        <f t="shared" si="316"/>
        <v>515.92430691004006</v>
      </c>
      <c r="H1492" s="6">
        <f t="shared" si="317"/>
        <v>79979.09957438946</v>
      </c>
      <c r="I1492" s="6">
        <f>SUM(H1492:H1557)</f>
        <v>2250688.4463591413</v>
      </c>
      <c r="J1492" s="8">
        <f t="shared" si="310"/>
        <v>28.050484375826663</v>
      </c>
      <c r="K1492" s="9">
        <f t="shared" si="318"/>
        <v>0.22266999999999995</v>
      </c>
      <c r="L1492" s="9">
        <f t="shared" si="311"/>
        <v>4.8938461538461531E-3</v>
      </c>
      <c r="M1492" s="12">
        <f t="shared" si="312"/>
        <v>105423.0743450255</v>
      </c>
      <c r="N1492" s="10">
        <f>((B1491+E1491)*D1491+(B1492+E1492)*D1492+(B1493+E1493)*D1493)/3/SUM(D1447:D1492)</f>
        <v>1.2334770437568303</v>
      </c>
      <c r="O1492" s="11">
        <f>O1447</f>
        <v>7.4956340351830048E-2</v>
      </c>
      <c r="P1492" s="12">
        <f>M1492*O1447</f>
        <v>7902.1278415420138</v>
      </c>
      <c r="Q1492" s="9">
        <f>N1492*O1447</f>
        <v>9.2456925108006141E-2</v>
      </c>
      <c r="R1492" s="12">
        <f t="shared" si="313"/>
        <v>72584.477954834365</v>
      </c>
      <c r="S1492" s="12">
        <f t="shared" si="314"/>
        <v>1712326.075899706</v>
      </c>
      <c r="T1492" s="13">
        <f t="shared" si="319"/>
        <v>21.340837251839215</v>
      </c>
      <c r="U1492" s="14">
        <f t="shared" si="309"/>
        <v>6.7096471239874482</v>
      </c>
    </row>
    <row r="1493" spans="1:21" x14ac:dyDescent="0.3">
      <c r="A1493" s="17">
        <v>1934</v>
      </c>
      <c r="B1493" s="17">
        <v>46</v>
      </c>
      <c r="C1493" s="17">
        <v>6.2899999999999996E-3</v>
      </c>
      <c r="D1493" s="17">
        <v>6.2700000000000004E-3</v>
      </c>
      <c r="E1493" s="17">
        <v>0.5</v>
      </c>
      <c r="F1493" s="6">
        <f t="shared" si="315"/>
        <v>79721.13742093445</v>
      </c>
      <c r="G1493" s="7">
        <f t="shared" si="316"/>
        <v>499.85153162925906</v>
      </c>
      <c r="H1493" s="6">
        <f t="shared" si="317"/>
        <v>79471.211655119827</v>
      </c>
      <c r="I1493" s="6">
        <f>SUM(H1493:H1557)</f>
        <v>2170709.3467847514</v>
      </c>
      <c r="J1493" s="8">
        <f t="shared" si="310"/>
        <v>27.228780434017388</v>
      </c>
      <c r="K1493" s="9">
        <f t="shared" si="318"/>
        <v>0.22893999999999995</v>
      </c>
      <c r="L1493" s="9">
        <f t="shared" si="311"/>
        <v>4.9234408602150522E-3</v>
      </c>
      <c r="M1493" s="12">
        <f t="shared" si="312"/>
        <v>101524.83716589741</v>
      </c>
      <c r="N1493" s="10">
        <f>((B1492+E1492)*D1492+(B1493+E1493)*D1493+(B1494+E1494)*D1494)/3/SUM(D1447:D1493)</f>
        <v>1.3152208730089401</v>
      </c>
      <c r="O1493" s="11">
        <f>O1447</f>
        <v>7.4956340351830048E-2</v>
      </c>
      <c r="P1493" s="12">
        <f>M1493*O1447</f>
        <v>7609.9302487711311</v>
      </c>
      <c r="Q1493" s="9">
        <f>N1493*O1447</f>
        <v>9.8584143395089155E-2</v>
      </c>
      <c r="R1493" s="12">
        <f t="shared" si="313"/>
        <v>71636.610329530013</v>
      </c>
      <c r="S1493" s="12">
        <f t="shared" si="314"/>
        <v>1639741.5979448715</v>
      </c>
      <c r="T1493" s="13">
        <f t="shared" si="319"/>
        <v>20.568467171847978</v>
      </c>
      <c r="U1493" s="14">
        <f t="shared" si="309"/>
        <v>6.6603132621694101</v>
      </c>
    </row>
    <row r="1494" spans="1:21" x14ac:dyDescent="0.3">
      <c r="A1494" s="17">
        <v>1934</v>
      </c>
      <c r="B1494" s="17">
        <v>47</v>
      </c>
      <c r="C1494" s="17">
        <v>6.7400000000000003E-3</v>
      </c>
      <c r="D1494" s="17">
        <v>6.7200000000000003E-3</v>
      </c>
      <c r="E1494" s="17">
        <v>0.5</v>
      </c>
      <c r="F1494" s="6">
        <f t="shared" si="315"/>
        <v>79221.285889305189</v>
      </c>
      <c r="G1494" s="7">
        <f t="shared" si="316"/>
        <v>532.3670411761309</v>
      </c>
      <c r="H1494" s="6">
        <f t="shared" si="317"/>
        <v>78955.102368717126</v>
      </c>
      <c r="I1494" s="6">
        <f>SUM(H1494:H1557)</f>
        <v>2091238.1351296327</v>
      </c>
      <c r="J1494" s="8">
        <f t="shared" si="310"/>
        <v>26.39742730320852</v>
      </c>
      <c r="K1494" s="9">
        <f t="shared" si="318"/>
        <v>0.23565999999999995</v>
      </c>
      <c r="L1494" s="9">
        <f t="shared" si="311"/>
        <v>4.961263157894736E-3</v>
      </c>
      <c r="M1494" s="12">
        <f t="shared" si="312"/>
        <v>107304.7375705093</v>
      </c>
      <c r="N1494" s="10">
        <f>((B1493+E1493)*D1493+(B1494+E1494)*D1494+(B1495+E1495)*D1495)/3/SUM(D1447:D1494)</f>
        <v>1.388009561798071</v>
      </c>
      <c r="O1494" s="11">
        <f>O1447</f>
        <v>7.4956340351830048E-2</v>
      </c>
      <c r="P1494" s="12">
        <f>M1494*O1447</f>
        <v>8043.1704306989004</v>
      </c>
      <c r="Q1494" s="9">
        <f>N1494*O1447</f>
        <v>0.10404011712573069</v>
      </c>
      <c r="R1494" s="12">
        <f t="shared" si="313"/>
        <v>70740.604270601732</v>
      </c>
      <c r="S1494" s="12">
        <f t="shared" si="314"/>
        <v>1568104.9876153416</v>
      </c>
      <c r="T1494" s="13">
        <f t="shared" si="319"/>
        <v>19.793985543310079</v>
      </c>
      <c r="U1494" s="14">
        <f t="shared" si="309"/>
        <v>6.6034417598984412</v>
      </c>
    </row>
    <row r="1495" spans="1:21" x14ac:dyDescent="0.3">
      <c r="A1495" s="17">
        <v>1934</v>
      </c>
      <c r="B1495" s="17">
        <v>48</v>
      </c>
      <c r="C1495" s="17">
        <v>7.6699999999999997E-3</v>
      </c>
      <c r="D1495" s="17">
        <v>7.6400000000000001E-3</v>
      </c>
      <c r="E1495" s="17">
        <v>0.5</v>
      </c>
      <c r="F1495" s="6">
        <f t="shared" si="315"/>
        <v>78688.918848129062</v>
      </c>
      <c r="G1495" s="7">
        <f t="shared" si="316"/>
        <v>601.18333999970605</v>
      </c>
      <c r="H1495" s="6">
        <f t="shared" si="317"/>
        <v>78388.327178129213</v>
      </c>
      <c r="I1495" s="6">
        <f>SUM(H1495:H1557)</f>
        <v>2012283.0327609156</v>
      </c>
      <c r="J1495" s="8">
        <f t="shared" si="310"/>
        <v>25.572635413185122</v>
      </c>
      <c r="K1495" s="9">
        <f t="shared" si="318"/>
        <v>0.24329999999999996</v>
      </c>
      <c r="L1495" s="9">
        <f t="shared" si="311"/>
        <v>5.0164948453608237E-3</v>
      </c>
      <c r="M1495" s="12">
        <f t="shared" si="312"/>
        <v>119841.31520750411</v>
      </c>
      <c r="N1495" s="10">
        <f>((B1494+E1494)*D1494+(B1495+E1495)*D1495+(B1496+E1496)*D1496)/3/SUM(D1447:D1495)</f>
        <v>1.4759898616248806</v>
      </c>
      <c r="O1495" s="11">
        <f>O1447</f>
        <v>7.4956340351830048E-2</v>
      </c>
      <c r="P1495" s="12">
        <f>M1495*O1447</f>
        <v>8982.866410904624</v>
      </c>
      <c r="Q1495" s="9">
        <f>N1495*O1447</f>
        <v>0.11063479842380508</v>
      </c>
      <c r="R1495" s="12">
        <f t="shared" si="313"/>
        <v>69715.85040199761</v>
      </c>
      <c r="S1495" s="12">
        <f t="shared" si="314"/>
        <v>1497364.3833447399</v>
      </c>
      <c r="T1495" s="13">
        <f t="shared" si="319"/>
        <v>19.028910363283533</v>
      </c>
      <c r="U1495" s="14">
        <f t="shared" si="309"/>
        <v>6.5437250499015889</v>
      </c>
    </row>
    <row r="1496" spans="1:21" x14ac:dyDescent="0.3">
      <c r="A1496" s="17">
        <v>1934</v>
      </c>
      <c r="B1496" s="17">
        <v>49</v>
      </c>
      <c r="C1496" s="17">
        <v>7.8600000000000007E-3</v>
      </c>
      <c r="D1496" s="17">
        <v>7.8300000000000002E-3</v>
      </c>
      <c r="E1496" s="17">
        <v>0.5</v>
      </c>
      <c r="F1496" s="6">
        <f t="shared" si="315"/>
        <v>78087.73550812935</v>
      </c>
      <c r="G1496" s="7">
        <f t="shared" si="316"/>
        <v>611.42696902865282</v>
      </c>
      <c r="H1496" s="6">
        <f t="shared" si="317"/>
        <v>77782.02202361502</v>
      </c>
      <c r="I1496" s="6">
        <f>SUM(H1496:H1557)</f>
        <v>1933894.7055827861</v>
      </c>
      <c r="J1496" s="8">
        <f t="shared" si="310"/>
        <v>24.765665094507156</v>
      </c>
      <c r="K1496" s="9">
        <f t="shared" si="318"/>
        <v>0.25112999999999996</v>
      </c>
      <c r="L1496" s="9">
        <f t="shared" si="311"/>
        <v>5.0733333333333325E-3</v>
      </c>
      <c r="M1496" s="12">
        <f t="shared" si="312"/>
        <v>120517.79941432054</v>
      </c>
      <c r="N1496" s="10">
        <f>((B1495+E1495)*D1495+(B1496+E1496)*D1496+(B1497+E1497)*D1497)/3/SUM(D1447:D1496)</f>
        <v>1.6155908626342266</v>
      </c>
      <c r="O1496" s="11">
        <f>O1447</f>
        <v>7.4956340351830048E-2</v>
      </c>
      <c r="P1496" s="12">
        <f>M1496*O1447</f>
        <v>9033.5731913533946</v>
      </c>
      <c r="Q1496" s="9">
        <f>N1496*O1447</f>
        <v>0.12109877856891779</v>
      </c>
      <c r="R1496" s="12">
        <f t="shared" si="313"/>
        <v>68362.714161934578</v>
      </c>
      <c r="S1496" s="12">
        <f t="shared" si="314"/>
        <v>1427648.5329427423</v>
      </c>
      <c r="T1496" s="13">
        <f t="shared" si="319"/>
        <v>18.282621767077835</v>
      </c>
      <c r="U1496" s="14">
        <f t="shared" si="309"/>
        <v>6.4830433274293213</v>
      </c>
    </row>
    <row r="1497" spans="1:21" x14ac:dyDescent="0.3">
      <c r="A1497" s="17">
        <v>1934</v>
      </c>
      <c r="B1497" s="17">
        <v>50</v>
      </c>
      <c r="C1497" s="17">
        <v>9.1299999999999992E-3</v>
      </c>
      <c r="D1497" s="17">
        <v>9.0900000000000009E-3</v>
      </c>
      <c r="E1497" s="17">
        <v>0.5</v>
      </c>
      <c r="F1497" s="6">
        <f t="shared" si="315"/>
        <v>77476.30853910069</v>
      </c>
      <c r="G1497" s="7">
        <f t="shared" si="316"/>
        <v>704.25964462042532</v>
      </c>
      <c r="H1497" s="6">
        <f t="shared" si="317"/>
        <v>77124.178716790484</v>
      </c>
      <c r="I1497" s="6">
        <f>SUM(H1497:H1557)</f>
        <v>1856112.6835591712</v>
      </c>
      <c r="J1497" s="8">
        <f t="shared" si="310"/>
        <v>23.957164694061664</v>
      </c>
      <c r="K1497" s="9">
        <f t="shared" si="318"/>
        <v>0.26021999999999995</v>
      </c>
      <c r="L1497" s="9">
        <f t="shared" si="311"/>
        <v>5.1528712871287121E-3</v>
      </c>
      <c r="M1497" s="12">
        <f t="shared" si="312"/>
        <v>136673.24592011177</v>
      </c>
      <c r="N1497" s="10">
        <f>((B1496+E1496)*D1496+(B1497+E1497)*D1497+(B1498+E1498)*D1498)/3/SUM(D1447:D1497)</f>
        <v>1.6102848871467736</v>
      </c>
      <c r="O1497" s="11">
        <f>O1447</f>
        <v>7.4956340351830048E-2</v>
      </c>
      <c r="P1497" s="12">
        <f>M1497*O1447</f>
        <v>10244.526338177266</v>
      </c>
      <c r="Q1497" s="9">
        <f>N1497*O1447</f>
        <v>0.1207010620643818</v>
      </c>
      <c r="R1497" s="12">
        <f t="shared" si="313"/>
        <v>67815.208434830682</v>
      </c>
      <c r="S1497" s="12">
        <f t="shared" si="314"/>
        <v>1359285.8187808078</v>
      </c>
      <c r="T1497" s="13">
        <f t="shared" si="319"/>
        <v>17.544535154185933</v>
      </c>
      <c r="U1497" s="14">
        <f t="shared" si="309"/>
        <v>6.4126295398757307</v>
      </c>
    </row>
    <row r="1498" spans="1:21" x14ac:dyDescent="0.3">
      <c r="A1498" s="17">
        <v>1934</v>
      </c>
      <c r="B1498" s="17">
        <v>51</v>
      </c>
      <c r="C1498" s="17">
        <v>8.0000000000000002E-3</v>
      </c>
      <c r="D1498" s="17">
        <v>7.9699999999999997E-3</v>
      </c>
      <c r="E1498" s="17">
        <v>0.5</v>
      </c>
      <c r="F1498" s="6">
        <f t="shared" si="315"/>
        <v>76772.048894480264</v>
      </c>
      <c r="G1498" s="7">
        <f t="shared" si="316"/>
        <v>611.87322968900764</v>
      </c>
      <c r="H1498" s="6">
        <f t="shared" si="317"/>
        <v>76466.112279635767</v>
      </c>
      <c r="I1498" s="6">
        <f>SUM(H1498:H1557)</f>
        <v>1778988.5048423805</v>
      </c>
      <c r="J1498" s="8">
        <f t="shared" si="310"/>
        <v>23.172346322129822</v>
      </c>
      <c r="K1498" s="9">
        <f t="shared" si="318"/>
        <v>0.26818999999999993</v>
      </c>
      <c r="L1498" s="9">
        <f t="shared" si="311"/>
        <v>5.2075728155339795E-3</v>
      </c>
      <c r="M1498" s="12">
        <f t="shared" si="312"/>
        <v>117496.81691705098</v>
      </c>
      <c r="N1498" s="10">
        <f>((B1497+E1497)*D1497+(B1498+E1498)*D1498+(B1499+E1499)*D1499)/3/SUM(D1447:D1498)</f>
        <v>1.7410542277241261</v>
      </c>
      <c r="O1498" s="11">
        <f>O1447</f>
        <v>7.4956340351830048E-2</v>
      </c>
      <c r="P1498" s="12">
        <f>M1498*O1447</f>
        <v>8807.1313990911349</v>
      </c>
      <c r="Q1498" s="9">
        <f>N1498*O1447</f>
        <v>0.13050305326428221</v>
      </c>
      <c r="R1498" s="12">
        <f t="shared" si="313"/>
        <v>66487.051155893874</v>
      </c>
      <c r="S1498" s="12">
        <f t="shared" si="314"/>
        <v>1291470.6103459771</v>
      </c>
      <c r="T1498" s="13">
        <f t="shared" si="319"/>
        <v>16.822145936485889</v>
      </c>
      <c r="U1498" s="14">
        <f t="shared" si="309"/>
        <v>6.3502003856439337</v>
      </c>
    </row>
    <row r="1499" spans="1:21" x14ac:dyDescent="0.3">
      <c r="A1499" s="17">
        <v>1934</v>
      </c>
      <c r="B1499" s="17">
        <v>52</v>
      </c>
      <c r="C1499" s="17">
        <v>1.017E-2</v>
      </c>
      <c r="D1499" s="17">
        <v>1.0120000000000001E-2</v>
      </c>
      <c r="E1499" s="17">
        <v>0.5</v>
      </c>
      <c r="F1499" s="6">
        <f t="shared" si="315"/>
        <v>76160.175664791255</v>
      </c>
      <c r="G1499" s="7">
        <f t="shared" si="316"/>
        <v>770.74097772768755</v>
      </c>
      <c r="H1499" s="6">
        <f t="shared" si="317"/>
        <v>75774.805175927409</v>
      </c>
      <c r="I1499" s="6">
        <f>SUM(H1499:H1557)</f>
        <v>1702522.3925627447</v>
      </c>
      <c r="J1499" s="8">
        <f t="shared" si="310"/>
        <v>22.354496660514119</v>
      </c>
      <c r="K1499" s="9">
        <f t="shared" si="318"/>
        <v>0.27830999999999995</v>
      </c>
      <c r="L1499" s="9">
        <f t="shared" si="311"/>
        <v>5.3011428571428558E-3</v>
      </c>
      <c r="M1499" s="12">
        <f t="shared" si="312"/>
        <v>145391.47472495996</v>
      </c>
      <c r="N1499" s="10">
        <f>((B1498+E1498)*D1498+(B1499+E1499)*D1499+(B1500+E1500)*D1500)/3/SUM(D1447:D1499)</f>
        <v>1.7937072568957879</v>
      </c>
      <c r="O1499" s="11">
        <f>O1447</f>
        <v>7.4956340351830048E-2</v>
      </c>
      <c r="P1499" s="12">
        <f>M1499*O1447</f>
        <v>10898.012863738595</v>
      </c>
      <c r="Q1499" s="9">
        <f>N1499*O1447</f>
        <v>0.13444973163942814</v>
      </c>
      <c r="R1499" s="12">
        <f t="shared" si="313"/>
        <v>65586.902954994017</v>
      </c>
      <c r="S1499" s="12">
        <f t="shared" si="314"/>
        <v>1224983.5591900833</v>
      </c>
      <c r="T1499" s="13">
        <f t="shared" si="319"/>
        <v>16.084305852729166</v>
      </c>
      <c r="U1499" s="14">
        <f t="shared" si="309"/>
        <v>6.2701908077849531</v>
      </c>
    </row>
    <row r="1500" spans="1:21" x14ac:dyDescent="0.3">
      <c r="A1500" s="17">
        <v>1934</v>
      </c>
      <c r="B1500" s="17">
        <v>53</v>
      </c>
      <c r="C1500" s="17">
        <v>1.0449999999999999E-2</v>
      </c>
      <c r="D1500" s="17">
        <v>1.039E-2</v>
      </c>
      <c r="E1500" s="17">
        <v>0.5</v>
      </c>
      <c r="F1500" s="6">
        <f t="shared" si="315"/>
        <v>75389.434687063564</v>
      </c>
      <c r="G1500" s="7">
        <f t="shared" si="316"/>
        <v>783.29622639859042</v>
      </c>
      <c r="H1500" s="6">
        <f t="shared" si="317"/>
        <v>74997.786573864272</v>
      </c>
      <c r="I1500" s="6">
        <f>SUM(H1500:H1557)</f>
        <v>1626747.5873868172</v>
      </c>
      <c r="J1500" s="8">
        <f t="shared" si="310"/>
        <v>21.577925264187698</v>
      </c>
      <c r="K1500" s="9">
        <f t="shared" si="318"/>
        <v>0.28869999999999996</v>
      </c>
      <c r="L1500" s="9">
        <f t="shared" si="311"/>
        <v>5.3962616822429898E-3</v>
      </c>
      <c r="M1500" s="12">
        <f t="shared" si="312"/>
        <v>145155.34503749426</v>
      </c>
      <c r="N1500" s="10">
        <f>((B1499+E1499)*D1499+(B1500+E1500)*D1500+(B1501+E1501)*D1501)/3/SUM(D1447:D1500)</f>
        <v>2.0676134395566335</v>
      </c>
      <c r="O1500" s="11">
        <f>O1447</f>
        <v>7.4956340351830048E-2</v>
      </c>
      <c r="P1500" s="12">
        <f>M1500*O1447</f>
        <v>10880.313446517745</v>
      </c>
      <c r="Q1500" s="9">
        <f>N1500*O1447</f>
        <v>0.15498073669142501</v>
      </c>
      <c r="R1500" s="12">
        <f t="shared" si="313"/>
        <v>63374.574360420527</v>
      </c>
      <c r="S1500" s="12">
        <f t="shared" si="314"/>
        <v>1159396.6562350893</v>
      </c>
      <c r="T1500" s="13">
        <f t="shared" si="319"/>
        <v>15.378768404984946</v>
      </c>
      <c r="U1500" s="14">
        <f t="shared" si="309"/>
        <v>6.1991568592027519</v>
      </c>
    </row>
    <row r="1501" spans="1:21" x14ac:dyDescent="0.3">
      <c r="A1501" s="17">
        <v>1934</v>
      </c>
      <c r="B1501" s="17">
        <v>54</v>
      </c>
      <c r="C1501" s="17">
        <v>1.2999999999999999E-2</v>
      </c>
      <c r="D1501" s="17">
        <v>1.291E-2</v>
      </c>
      <c r="E1501" s="17">
        <v>0.5</v>
      </c>
      <c r="F1501" s="6">
        <f t="shared" si="315"/>
        <v>74606.138460664966</v>
      </c>
      <c r="G1501" s="7">
        <f t="shared" si="316"/>
        <v>963.16524752718465</v>
      </c>
      <c r="H1501" s="6">
        <f t="shared" si="317"/>
        <v>74124.555836901374</v>
      </c>
      <c r="I1501" s="6">
        <f>SUM(H1501:H1557)</f>
        <v>1551749.8008129529</v>
      </c>
      <c r="J1501" s="8">
        <f t="shared" si="310"/>
        <v>20.799224203663766</v>
      </c>
      <c r="K1501" s="9">
        <f t="shared" si="318"/>
        <v>0.30160999999999993</v>
      </c>
      <c r="L1501" s="9">
        <f t="shared" si="311"/>
        <v>5.5341284403669713E-3</v>
      </c>
      <c r="M1501" s="12">
        <f t="shared" si="312"/>
        <v>174040.99993445698</v>
      </c>
      <c r="N1501" s="10">
        <f>((B1500+E1500)*D1500+(B1501+E1501)*D1501+(B1502+E1502)*D1502)/3/SUM(D1447:D1501)</f>
        <v>2.1427008388316042</v>
      </c>
      <c r="O1501" s="11">
        <f>O1447</f>
        <v>7.4956340351830048E-2</v>
      </c>
      <c r="P1501" s="12">
        <f>M1501*O1447</f>
        <v>13045.476426259989</v>
      </c>
      <c r="Q1501" s="9">
        <f>N1501*O1447</f>
        <v>0.16060901334761346</v>
      </c>
      <c r="R1501" s="12">
        <f t="shared" si="313"/>
        <v>62219.484059106559</v>
      </c>
      <c r="S1501" s="12">
        <f t="shared" si="314"/>
        <v>1096022.0818746688</v>
      </c>
      <c r="T1501" s="13">
        <f t="shared" si="319"/>
        <v>14.690776181272685</v>
      </c>
      <c r="U1501" s="14">
        <f t="shared" si="309"/>
        <v>6.1084480223910802</v>
      </c>
    </row>
    <row r="1502" spans="1:21" x14ac:dyDescent="0.3">
      <c r="A1502" s="17">
        <v>1934</v>
      </c>
      <c r="B1502" s="17">
        <v>55</v>
      </c>
      <c r="C1502" s="17">
        <v>1.2319999999999999E-2</v>
      </c>
      <c r="D1502" s="17">
        <v>1.2239999999999999E-2</v>
      </c>
      <c r="E1502" s="17">
        <v>0.5</v>
      </c>
      <c r="F1502" s="6">
        <f t="shared" si="315"/>
        <v>73642.973213137782</v>
      </c>
      <c r="G1502" s="7">
        <f t="shared" si="316"/>
        <v>901.3899921288064</v>
      </c>
      <c r="H1502" s="6">
        <f t="shared" si="317"/>
        <v>73192.278217073384</v>
      </c>
      <c r="I1502" s="6">
        <f>SUM(H1502:H1557)</f>
        <v>1477625.2449760516</v>
      </c>
      <c r="J1502" s="8">
        <f t="shared" si="310"/>
        <v>20.064714670054165</v>
      </c>
      <c r="K1502" s="9">
        <f t="shared" si="318"/>
        <v>0.31384999999999991</v>
      </c>
      <c r="L1502" s="9">
        <f t="shared" si="311"/>
        <v>5.654954954954953E-3</v>
      </c>
      <c r="M1502" s="12">
        <f t="shared" si="312"/>
        <v>159398.26210976191</v>
      </c>
      <c r="N1502" s="10">
        <f>((B1501+E1501)*D1501+(B1502+E1502)*D1502+(B1503+E1503)*D1503)/3/SUM(D1447:D1502)</f>
        <v>2.3118687270989331</v>
      </c>
      <c r="O1502" s="11">
        <f>O1447</f>
        <v>7.4956340351830048E-2</v>
      </c>
      <c r="P1502" s="12">
        <f>M1502*O1447</f>
        <v>11947.910386189529</v>
      </c>
      <c r="Q1502" s="9">
        <f>N1502*O1447</f>
        <v>0.17328921915717974</v>
      </c>
      <c r="R1502" s="12">
        <f t="shared" si="313"/>
        <v>60508.84547650168</v>
      </c>
      <c r="S1502" s="12">
        <f t="shared" si="314"/>
        <v>1033802.5978155623</v>
      </c>
      <c r="T1502" s="13">
        <f t="shared" si="319"/>
        <v>14.038034488688103</v>
      </c>
      <c r="U1502" s="14">
        <f t="shared" si="309"/>
        <v>6.0266801813660624</v>
      </c>
    </row>
    <row r="1503" spans="1:21" x14ac:dyDescent="0.3">
      <c r="A1503" s="17">
        <v>1934</v>
      </c>
      <c r="B1503" s="17">
        <v>56</v>
      </c>
      <c r="C1503" s="17">
        <v>1.4149999999999999E-2</v>
      </c>
      <c r="D1503" s="17">
        <v>1.405E-2</v>
      </c>
      <c r="E1503" s="17">
        <v>0.5</v>
      </c>
      <c r="F1503" s="6">
        <f t="shared" si="315"/>
        <v>72741.583221008972</v>
      </c>
      <c r="G1503" s="7">
        <f t="shared" si="316"/>
        <v>1022.0192442551761</v>
      </c>
      <c r="H1503" s="6">
        <f t="shared" si="317"/>
        <v>72230.573598881383</v>
      </c>
      <c r="I1503" s="6">
        <f>SUM(H1503:H1557)</f>
        <v>1404432.9667589783</v>
      </c>
      <c r="J1503" s="8">
        <f t="shared" si="310"/>
        <v>19.307154237926387</v>
      </c>
      <c r="K1503" s="9">
        <f t="shared" si="318"/>
        <v>0.32789999999999991</v>
      </c>
      <c r="L1503" s="9">
        <f t="shared" si="311"/>
        <v>5.8035398230088476E-3</v>
      </c>
      <c r="M1503" s="12">
        <f t="shared" si="312"/>
        <v>176102.73650630517</v>
      </c>
      <c r="N1503" s="10">
        <f>((B1502+E1502)*D1502+(B1503+E1503)*D1503+(B1504+E1504)*D1504)/3/SUM(D1447:D1503)</f>
        <v>2.2977737114974084</v>
      </c>
      <c r="O1503" s="11">
        <f>O1447</f>
        <v>7.4956340351830048E-2</v>
      </c>
      <c r="P1503" s="12">
        <f>M1503*O1447</f>
        <v>13200.016654455256</v>
      </c>
      <c r="Q1503" s="9">
        <f>N1503*O1447</f>
        <v>0.17223270837048749</v>
      </c>
      <c r="R1503" s="12">
        <f t="shared" si="313"/>
        <v>59790.106280792206</v>
      </c>
      <c r="S1503" s="12">
        <f t="shared" si="314"/>
        <v>973293.75233906065</v>
      </c>
      <c r="T1503" s="13">
        <f t="shared" si="319"/>
        <v>13.380156290823724</v>
      </c>
      <c r="U1503" s="14">
        <f t="shared" si="309"/>
        <v>5.926997947102663</v>
      </c>
    </row>
    <row r="1504" spans="1:21" x14ac:dyDescent="0.3">
      <c r="A1504" s="17">
        <v>1934</v>
      </c>
      <c r="B1504" s="17">
        <v>57</v>
      </c>
      <c r="C1504" s="17">
        <v>1.379E-2</v>
      </c>
      <c r="D1504" s="17">
        <v>1.3690000000000001E-2</v>
      </c>
      <c r="E1504" s="17">
        <v>0.5</v>
      </c>
      <c r="F1504" s="6">
        <f t="shared" si="315"/>
        <v>71719.563976753794</v>
      </c>
      <c r="G1504" s="7">
        <f t="shared" si="316"/>
        <v>981.8408308417595</v>
      </c>
      <c r="H1504" s="6">
        <f t="shared" si="317"/>
        <v>71228.643561332909</v>
      </c>
      <c r="I1504" s="6">
        <f>SUM(H1504:H1557)</f>
        <v>1332202.3931600968</v>
      </c>
      <c r="J1504" s="8">
        <f t="shared" si="310"/>
        <v>18.575160239288387</v>
      </c>
      <c r="K1504" s="9">
        <f t="shared" si="318"/>
        <v>0.34158999999999989</v>
      </c>
      <c r="L1504" s="9">
        <f t="shared" si="311"/>
        <v>5.9406956521739114E-3</v>
      </c>
      <c r="M1504" s="12">
        <f t="shared" si="312"/>
        <v>165273.71343833598</v>
      </c>
      <c r="N1504" s="10">
        <f>((B1503+E1503)*D1503+(B1504+E1504)*D1504+(B1505+E1505)*D1505)/3/SUM(D1447:D1504)</f>
        <v>2.5726162943880095</v>
      </c>
      <c r="O1504" s="11">
        <f>O1447</f>
        <v>7.4956340351830048E-2</v>
      </c>
      <c r="P1504" s="12">
        <f>M1504*O1447</f>
        <v>12388.312715694739</v>
      </c>
      <c r="Q1504" s="9">
        <f>N1504*O1447</f>
        <v>0.19283390255681146</v>
      </c>
      <c r="R1504" s="12">
        <f t="shared" si="313"/>
        <v>57493.346249572984</v>
      </c>
      <c r="S1504" s="12">
        <f t="shared" si="314"/>
        <v>913503.6460582685</v>
      </c>
      <c r="T1504" s="13">
        <f t="shared" si="319"/>
        <v>12.737161178982616</v>
      </c>
      <c r="U1504" s="14">
        <f t="shared" si="309"/>
        <v>5.837999060305771</v>
      </c>
    </row>
    <row r="1505" spans="1:21" x14ac:dyDescent="0.3">
      <c r="A1505" s="17">
        <v>1934</v>
      </c>
      <c r="B1505" s="17">
        <v>58</v>
      </c>
      <c r="C1505" s="17">
        <v>1.8200000000000001E-2</v>
      </c>
      <c r="D1505" s="17">
        <v>1.804E-2</v>
      </c>
      <c r="E1505" s="17">
        <v>0.5</v>
      </c>
      <c r="F1505" s="6">
        <f t="shared" si="315"/>
        <v>70737.723145912038</v>
      </c>
      <c r="G1505" s="7">
        <f t="shared" si="316"/>
        <v>1276.1085255522532</v>
      </c>
      <c r="H1505" s="6">
        <f t="shared" si="317"/>
        <v>70099.668883135906</v>
      </c>
      <c r="I1505" s="6">
        <f>SUM(H1505:H1557)</f>
        <v>1260973.7495987641</v>
      </c>
      <c r="J1505" s="8">
        <f t="shared" si="310"/>
        <v>17.826043778617667</v>
      </c>
      <c r="K1505" s="9">
        <f t="shared" si="318"/>
        <v>0.35962999999999989</v>
      </c>
      <c r="L1505" s="9">
        <f t="shared" si="311"/>
        <v>6.1475213675213653E-3</v>
      </c>
      <c r="M1505" s="12">
        <f t="shared" si="312"/>
        <v>207580.98252316783</v>
      </c>
      <c r="N1505" s="10">
        <f>((B1504+E1504)*D1504+(B1505+E1505)*D1505+(B1506+E1506)*D1506)/3/SUM(D1447:D1505)</f>
        <v>2.7081954601488576</v>
      </c>
      <c r="O1505" s="11">
        <f>O1447</f>
        <v>7.4956340351830048E-2</v>
      </c>
      <c r="P1505" s="12">
        <f>M1505*O1447</f>
        <v>15559.510776573852</v>
      </c>
      <c r="Q1505" s="9">
        <f>N1505*O1447</f>
        <v>0.20299642065019877</v>
      </c>
      <c r="R1505" s="12">
        <f t="shared" si="313"/>
        <v>55869.6870110952</v>
      </c>
      <c r="S1505" s="12">
        <f t="shared" si="314"/>
        <v>856010.29980869556</v>
      </c>
      <c r="T1505" s="13">
        <f t="shared" si="319"/>
        <v>12.101185361069467</v>
      </c>
      <c r="U1505" s="14">
        <f t="shared" si="309"/>
        <v>5.7248584175481998</v>
      </c>
    </row>
    <row r="1506" spans="1:21" x14ac:dyDescent="0.3">
      <c r="A1506" s="17">
        <v>1934</v>
      </c>
      <c r="B1506" s="17">
        <v>59</v>
      </c>
      <c r="C1506" s="17">
        <v>1.831E-2</v>
      </c>
      <c r="D1506" s="17">
        <v>1.814E-2</v>
      </c>
      <c r="E1506" s="17">
        <v>0.5</v>
      </c>
      <c r="F1506" s="6">
        <f t="shared" si="315"/>
        <v>69461.614620359789</v>
      </c>
      <c r="G1506" s="7">
        <f t="shared" si="316"/>
        <v>1260.0336892133266</v>
      </c>
      <c r="H1506" s="6">
        <f t="shared" si="317"/>
        <v>68831.597775753122</v>
      </c>
      <c r="I1506" s="6">
        <f>SUM(H1506:H1557)</f>
        <v>1190874.0807156286</v>
      </c>
      <c r="J1506" s="8">
        <f t="shared" si="310"/>
        <v>17.144347813167204</v>
      </c>
      <c r="K1506" s="9">
        <f t="shared" si="318"/>
        <v>0.37776999999999988</v>
      </c>
      <c r="L1506" s="9">
        <f t="shared" si="311"/>
        <v>6.3490756302520988E-3</v>
      </c>
      <c r="M1506" s="12">
        <f t="shared" si="312"/>
        <v>198459.39197975741</v>
      </c>
      <c r="N1506" s="10">
        <f>((B1505+E1505)*D1505+(B1506+E1506)*D1506+(B1507+E1507)*D1507)/3/SUM(D1447:D1506)</f>
        <v>2.9528416761521568</v>
      </c>
      <c r="O1506" s="11">
        <f>O1447</f>
        <v>7.4956340351830048E-2</v>
      </c>
      <c r="P1506" s="12">
        <f>M1506*O1447</f>
        <v>14875.789731251947</v>
      </c>
      <c r="Q1506" s="9">
        <f>N1506*O1447</f>
        <v>0.22133420568272938</v>
      </c>
      <c r="R1506" s="12">
        <f t="shared" si="313"/>
        <v>53596.81075618368</v>
      </c>
      <c r="S1506" s="12">
        <f t="shared" si="314"/>
        <v>800140.61279760033</v>
      </c>
      <c r="T1506" s="13">
        <f t="shared" si="319"/>
        <v>11.519176701704144</v>
      </c>
      <c r="U1506" s="14">
        <f t="shared" si="309"/>
        <v>5.6251711114630609</v>
      </c>
    </row>
    <row r="1507" spans="1:21" x14ac:dyDescent="0.3">
      <c r="A1507" s="17">
        <v>1934</v>
      </c>
      <c r="B1507" s="17">
        <v>60</v>
      </c>
      <c r="C1507" s="17">
        <v>2.0230000000000001E-2</v>
      </c>
      <c r="D1507" s="17">
        <v>2.0029999999999999E-2</v>
      </c>
      <c r="E1507" s="17">
        <v>0.5</v>
      </c>
      <c r="F1507" s="6">
        <f t="shared" si="315"/>
        <v>68201.580931146469</v>
      </c>
      <c r="G1507" s="7">
        <f t="shared" si="316"/>
        <v>1366.0776660508636</v>
      </c>
      <c r="H1507" s="6">
        <f t="shared" si="317"/>
        <v>67518.542098121034</v>
      </c>
      <c r="I1507" s="6">
        <f>SUM(H1507:H1557)</f>
        <v>1122042.4829398755</v>
      </c>
      <c r="J1507" s="8">
        <f t="shared" si="310"/>
        <v>16.4518544529436</v>
      </c>
      <c r="K1507" s="9">
        <f t="shared" si="318"/>
        <v>0.39779999999999988</v>
      </c>
      <c r="L1507" s="9">
        <f t="shared" si="311"/>
        <v>6.5752066115702459E-3</v>
      </c>
      <c r="M1507" s="12">
        <f t="shared" si="312"/>
        <v>207761.93764725307</v>
      </c>
      <c r="N1507" s="10">
        <f>((B1506+E1506)*D1506+(B1507+E1507)*D1507+(B1508+E1508)*D1508)/3/SUM(D1447:D1507)</f>
        <v>2.9221719457013582</v>
      </c>
      <c r="O1507" s="11">
        <f>O1447</f>
        <v>7.4956340351830048E-2</v>
      </c>
      <c r="P1507" s="12">
        <f>M1507*O1447</f>
        <v>15573.074510443194</v>
      </c>
      <c r="Q1507" s="9">
        <f>N1507*O1447</f>
        <v>0.21903531492856043</v>
      </c>
      <c r="R1507" s="12">
        <f t="shared" si="313"/>
        <v>52729.596966141828</v>
      </c>
      <c r="S1507" s="12">
        <f t="shared" si="314"/>
        <v>746543.80204141664</v>
      </c>
      <c r="T1507" s="13">
        <f t="shared" si="319"/>
        <v>10.946136318967397</v>
      </c>
      <c r="U1507" s="14">
        <f t="shared" si="309"/>
        <v>5.5057181339762025</v>
      </c>
    </row>
    <row r="1508" spans="1:21" x14ac:dyDescent="0.3">
      <c r="A1508" s="17">
        <v>1934</v>
      </c>
      <c r="B1508" s="17">
        <v>61</v>
      </c>
      <c r="C1508" s="17">
        <v>1.9640000000000001E-2</v>
      </c>
      <c r="D1508" s="17">
        <v>1.9449999999999999E-2</v>
      </c>
      <c r="E1508" s="17">
        <v>0.5</v>
      </c>
      <c r="F1508" s="6">
        <f t="shared" si="315"/>
        <v>66835.503265095613</v>
      </c>
      <c r="G1508" s="7">
        <f t="shared" si="316"/>
        <v>1299.9505385061095</v>
      </c>
      <c r="H1508" s="6">
        <f t="shared" si="317"/>
        <v>66185.527995842553</v>
      </c>
      <c r="I1508" s="6">
        <f>SUM(H1508:H1557)</f>
        <v>1054523.9408417542</v>
      </c>
      <c r="J1508" s="8">
        <f t="shared" si="310"/>
        <v>15.777900806089571</v>
      </c>
      <c r="K1508" s="9">
        <f t="shared" si="318"/>
        <v>0.4172499999999999</v>
      </c>
      <c r="L1508" s="9">
        <f t="shared" si="311"/>
        <v>6.7845528455284538E-3</v>
      </c>
      <c r="M1508" s="12">
        <f t="shared" si="312"/>
        <v>191604.45324895327</v>
      </c>
      <c r="N1508" s="10">
        <f>((B1507+E1507)*D1507+(B1508+E1508)*D1508+(B1509+E1509)*D1509)/3/SUM(D1447:D1508)</f>
        <v>3.1994128220491316</v>
      </c>
      <c r="O1508" s="11">
        <f>O1447</f>
        <v>7.4956340351830048E-2</v>
      </c>
      <c r="P1508" s="12">
        <f>M1508*O1447</f>
        <v>14361.968610654851</v>
      </c>
      <c r="Q1508" s="9">
        <f>N1508*O1447</f>
        <v>0.23981627641552378</v>
      </c>
      <c r="R1508" s="12">
        <f t="shared" si="313"/>
        <v>50313.161119284181</v>
      </c>
      <c r="S1508" s="12">
        <f t="shared" si="314"/>
        <v>693814.2050752748</v>
      </c>
      <c r="T1508" s="13">
        <f t="shared" si="319"/>
        <v>10.380922880513635</v>
      </c>
      <c r="U1508" s="14">
        <f t="shared" si="309"/>
        <v>5.3969779255759356</v>
      </c>
    </row>
    <row r="1509" spans="1:21" x14ac:dyDescent="0.3">
      <c r="A1509" s="17">
        <v>1934</v>
      </c>
      <c r="B1509" s="17">
        <v>62</v>
      </c>
      <c r="C1509" s="17">
        <v>2.588E-2</v>
      </c>
      <c r="D1509" s="17">
        <v>2.555E-2</v>
      </c>
      <c r="E1509" s="17">
        <v>0.5</v>
      </c>
      <c r="F1509" s="6">
        <f t="shared" si="315"/>
        <v>65535.5527265895</v>
      </c>
      <c r="G1509" s="7">
        <f t="shared" si="316"/>
        <v>1674.4333721643618</v>
      </c>
      <c r="H1509" s="6">
        <f t="shared" si="317"/>
        <v>64698.336040507318</v>
      </c>
      <c r="I1509" s="6">
        <f>SUM(H1509:H1557)</f>
        <v>988338.41284591134</v>
      </c>
      <c r="J1509" s="8">
        <f t="shared" si="310"/>
        <v>15.080950289214794</v>
      </c>
      <c r="K1509" s="9">
        <f t="shared" si="318"/>
        <v>0.44279999999999992</v>
      </c>
      <c r="L1509" s="9">
        <f t="shared" si="311"/>
        <v>7.0847999999999987E-3</v>
      </c>
      <c r="M1509" s="12">
        <f t="shared" si="312"/>
        <v>236341.65709185327</v>
      </c>
      <c r="N1509" s="10">
        <f>((B1508+E1508)*D1508+(B1509+E1509)*D1509+(B1510+E1510)*D1510)/3/SUM(D1447:D1509)</f>
        <v>3.4300248419150865</v>
      </c>
      <c r="O1509" s="11">
        <f>O1447</f>
        <v>7.4956340351830048E-2</v>
      </c>
      <c r="P1509" s="12">
        <f>M1509*O1447</f>
        <v>17715.305688292461</v>
      </c>
      <c r="Q1509" s="9">
        <f>N1509*O1447</f>
        <v>0.2571021094658193</v>
      </c>
      <c r="R1509" s="12">
        <f t="shared" si="313"/>
        <v>48064.257365564445</v>
      </c>
      <c r="S1509" s="12">
        <f t="shared" si="314"/>
        <v>643501.04395599058</v>
      </c>
      <c r="T1509" s="13">
        <f t="shared" si="319"/>
        <v>9.8191137052073003</v>
      </c>
      <c r="U1509" s="14">
        <f t="shared" si="309"/>
        <v>5.2618365840074937</v>
      </c>
    </row>
    <row r="1510" spans="1:21" x14ac:dyDescent="0.3">
      <c r="A1510" s="17">
        <v>1934</v>
      </c>
      <c r="B1510" s="17">
        <v>63</v>
      </c>
      <c r="C1510" s="17">
        <v>2.8170000000000001E-2</v>
      </c>
      <c r="D1510" s="17">
        <v>2.777E-2</v>
      </c>
      <c r="E1510" s="17">
        <v>0.5</v>
      </c>
      <c r="F1510" s="6">
        <f t="shared" si="315"/>
        <v>63861.119354425136</v>
      </c>
      <c r="G1510" s="7">
        <f t="shared" si="316"/>
        <v>1773.4232844723861</v>
      </c>
      <c r="H1510" s="6">
        <f t="shared" si="317"/>
        <v>62974.407712188942</v>
      </c>
      <c r="I1510" s="6">
        <f>SUM(H1510:H1557)</f>
        <v>923640.07680540392</v>
      </c>
      <c r="J1510" s="8">
        <f t="shared" si="310"/>
        <v>14.463261623700337</v>
      </c>
      <c r="K1510" s="9">
        <f t="shared" si="318"/>
        <v>0.47056999999999993</v>
      </c>
      <c r="L1510" s="9">
        <f t="shared" si="311"/>
        <v>7.410551181102361E-3</v>
      </c>
      <c r="M1510" s="12">
        <f t="shared" si="312"/>
        <v>239310.57773337979</v>
      </c>
      <c r="N1510" s="10">
        <f>((B1509+E1509)*D1509+(B1510+E1510)*D1510+(B1511+E1511)*D1511)/3/SUM(D1447:D1510)</f>
        <v>3.7317721061691147</v>
      </c>
      <c r="O1510" s="11">
        <f>O1447</f>
        <v>7.4956340351830048E-2</v>
      </c>
      <c r="P1510" s="12">
        <f>M1510*O1447</f>
        <v>17937.845114376298</v>
      </c>
      <c r="Q1510" s="9">
        <f>N1510*O1447</f>
        <v>0.27971998010547783</v>
      </c>
      <c r="R1510" s="12">
        <f t="shared" si="313"/>
        <v>45359.207639781205</v>
      </c>
      <c r="S1510" s="12">
        <f t="shared" si="314"/>
        <v>595436.78659042611</v>
      </c>
      <c r="T1510" s="13">
        <f t="shared" si="319"/>
        <v>9.3239328187435913</v>
      </c>
      <c r="U1510" s="14">
        <f t="shared" si="309"/>
        <v>5.1393288049567456</v>
      </c>
    </row>
    <row r="1511" spans="1:21" x14ac:dyDescent="0.3">
      <c r="A1511" s="17">
        <v>1934</v>
      </c>
      <c r="B1511" s="17">
        <v>64</v>
      </c>
      <c r="C1511" s="17">
        <v>3.0030000000000001E-2</v>
      </c>
      <c r="D1511" s="17">
        <v>2.9579999999999999E-2</v>
      </c>
      <c r="E1511" s="17">
        <v>0.5</v>
      </c>
      <c r="F1511" s="6">
        <f t="shared" si="315"/>
        <v>62087.696069952748</v>
      </c>
      <c r="G1511" s="7">
        <f t="shared" si="316"/>
        <v>1836.5540497492022</v>
      </c>
      <c r="H1511" s="6">
        <f t="shared" si="317"/>
        <v>61169.419045078146</v>
      </c>
      <c r="I1511" s="6">
        <f>SUM(H1511:H1557)</f>
        <v>860665.66909321502</v>
      </c>
      <c r="J1511" s="8">
        <f t="shared" si="310"/>
        <v>13.86209705902959</v>
      </c>
      <c r="K1511" s="9">
        <f t="shared" si="318"/>
        <v>0.50014999999999998</v>
      </c>
      <c r="L1511" s="9">
        <f t="shared" si="311"/>
        <v>7.7542635658914725E-3</v>
      </c>
      <c r="M1511" s="12">
        <f t="shared" si="312"/>
        <v>236844.41909191952</v>
      </c>
      <c r="N1511" s="10">
        <f>((B1510+E1510)*D1510+(B1511+E1511)*D1511+(B1512+E1512)*D1512)/3/SUM(D1447:D1511)</f>
        <v>3.8336765636975576</v>
      </c>
      <c r="O1511" s="11">
        <f>O1447</f>
        <v>7.4956340351830048E-2</v>
      </c>
      <c r="P1511" s="12">
        <f>M1511*O1447</f>
        <v>17752.990887885393</v>
      </c>
      <c r="Q1511" s="9">
        <f>N1511*O1447</f>
        <v>0.28735836530734837</v>
      </c>
      <c r="R1511" s="12">
        <f t="shared" si="313"/>
        <v>43591.874781484308</v>
      </c>
      <c r="S1511" s="12">
        <f t="shared" si="314"/>
        <v>550077.57895064494</v>
      </c>
      <c r="T1511" s="13">
        <f t="shared" si="319"/>
        <v>8.8596874061953503</v>
      </c>
      <c r="U1511" s="14">
        <f t="shared" ref="U1511:U1548" si="320">J1511-T1511</f>
        <v>5.0024096528342401</v>
      </c>
    </row>
    <row r="1512" spans="1:21" x14ac:dyDescent="0.3">
      <c r="A1512" s="17">
        <v>1934</v>
      </c>
      <c r="B1512" s="17">
        <v>65</v>
      </c>
      <c r="C1512" s="17">
        <v>3.2280000000000003E-2</v>
      </c>
      <c r="D1512" s="17">
        <v>3.177E-2</v>
      </c>
      <c r="E1512" s="17">
        <v>0.5</v>
      </c>
      <c r="F1512" s="6">
        <f t="shared" si="315"/>
        <v>60251.142020203544</v>
      </c>
      <c r="G1512" s="7">
        <f t="shared" si="316"/>
        <v>1914.1787819818667</v>
      </c>
      <c r="H1512" s="6">
        <f t="shared" si="317"/>
        <v>59294.052629212609</v>
      </c>
      <c r="I1512" s="6">
        <f>SUM(H1512:H1557)</f>
        <v>799496.25004813692</v>
      </c>
      <c r="J1512" s="8">
        <f t="shared" ref="J1512:J1557" si="321">I1512/F1512</f>
        <v>13.269395786391039</v>
      </c>
      <c r="K1512" s="15">
        <f t="shared" si="318"/>
        <v>0.53191999999999995</v>
      </c>
      <c r="L1512" s="15">
        <f t="shared" ref="L1512:L1556" si="322">K1512/(B1512+E1512)</f>
        <v>8.1209160305343499E-3</v>
      </c>
      <c r="M1512" s="12">
        <f t="shared" ref="M1512:M1557" si="323">G1512/L1512</f>
        <v>235709.71240000805</v>
      </c>
      <c r="N1512" s="10">
        <f>((B1511+E1511)*D1511+(B1512+E1512)*D1512+(B1513+E1513)*D1513)/3/SUM(D1447:D1512)</f>
        <v>3.7585915175214319</v>
      </c>
      <c r="O1512" s="11">
        <f>O1447</f>
        <v>7.4956340351830048E-2</v>
      </c>
      <c r="P1512" s="12">
        <f>M1512*O1447</f>
        <v>17667.93742688698</v>
      </c>
      <c r="Q1512" s="9">
        <f>N1512*O1447</f>
        <v>0.28173026503083787</v>
      </c>
      <c r="R1512" s="12">
        <f t="shared" ref="R1512:R1557" si="324">((1-Q1512)*H1512)</f>
        <v>42589.123467232093</v>
      </c>
      <c r="S1512" s="16">
        <f t="shared" ref="S1512:S1556" si="325">R1512+S1513</f>
        <v>506485.70416916063</v>
      </c>
      <c r="T1512" s="13">
        <f t="shared" si="319"/>
        <v>8.4062423912118494</v>
      </c>
      <c r="U1512" s="14">
        <f t="shared" si="320"/>
        <v>4.8631533951791894</v>
      </c>
    </row>
    <row r="1513" spans="1:21" x14ac:dyDescent="0.3">
      <c r="A1513" s="17">
        <v>1934</v>
      </c>
      <c r="B1513" s="17">
        <v>66</v>
      </c>
      <c r="C1513" s="17">
        <v>3.0669999999999999E-2</v>
      </c>
      <c r="D1513" s="17">
        <v>3.0210000000000001E-2</v>
      </c>
      <c r="E1513" s="17">
        <v>0.5</v>
      </c>
      <c r="F1513" s="6">
        <f t="shared" ref="F1513:F1557" si="326">F1512-G1512</f>
        <v>58336.963238221681</v>
      </c>
      <c r="G1513" s="7">
        <f t="shared" ref="G1513:G1557" si="327">D1513*F1513</f>
        <v>1762.3596594266769</v>
      </c>
      <c r="H1513" s="6">
        <f t="shared" ref="H1513:H1556" si="328">F1513-0.5*G1513</f>
        <v>57455.783408508345</v>
      </c>
      <c r="I1513" s="6">
        <f>SUM(H1513:H1557)</f>
        <v>740202.19741892419</v>
      </c>
      <c r="J1513" s="8">
        <f t="shared" si="321"/>
        <v>12.688390967426164</v>
      </c>
      <c r="K1513" s="9">
        <f t="shared" ref="K1513:K1545" si="329">K1512+G1513/F1513</f>
        <v>0.56212999999999991</v>
      </c>
      <c r="L1513" s="9">
        <f t="shared" si="322"/>
        <v>8.4530827067669165E-3</v>
      </c>
      <c r="M1513" s="12">
        <f t="shared" si="323"/>
        <v>208487.21354824334</v>
      </c>
      <c r="N1513" s="10">
        <f>((B1512+E1512)*D1512+(B1513+E1513)*D1513+(B1514+E1514)*D1514)/3/SUM(D1447:D1513)</f>
        <v>3.7737267180189646</v>
      </c>
      <c r="O1513" s="11">
        <f>O1447</f>
        <v>7.4956340351830048E-2</v>
      </c>
      <c r="P1513" s="12">
        <f>M1513*O1447</f>
        <v>15627.438537726801</v>
      </c>
      <c r="Q1513" s="9">
        <f>N1513*O1447</f>
        <v>0.28286474427062408</v>
      </c>
      <c r="R1513" s="12">
        <f t="shared" si="324"/>
        <v>41203.567927792268</v>
      </c>
      <c r="S1513" s="12">
        <f t="shared" si="325"/>
        <v>463896.58070192853</v>
      </c>
      <c r="T1513" s="13">
        <f t="shared" si="319"/>
        <v>7.952017982279699</v>
      </c>
      <c r="U1513" s="14">
        <f t="shared" si="320"/>
        <v>4.7363729851464651</v>
      </c>
    </row>
    <row r="1514" spans="1:21" x14ac:dyDescent="0.3">
      <c r="A1514" s="17">
        <v>1934</v>
      </c>
      <c r="B1514" s="17">
        <v>67</v>
      </c>
      <c r="C1514" s="17">
        <v>3.4270000000000002E-2</v>
      </c>
      <c r="D1514" s="17">
        <v>3.3689999999999998E-2</v>
      </c>
      <c r="E1514" s="17">
        <v>0.5</v>
      </c>
      <c r="F1514" s="6">
        <f t="shared" si="326"/>
        <v>56574.603578795002</v>
      </c>
      <c r="G1514" s="7">
        <f t="shared" si="327"/>
        <v>1905.9983945696035</v>
      </c>
      <c r="H1514" s="6">
        <f t="shared" si="328"/>
        <v>55621.604381510202</v>
      </c>
      <c r="I1514" s="6">
        <f>SUM(H1514:H1557)</f>
        <v>682746.41401041579</v>
      </c>
      <c r="J1514" s="8">
        <f t="shared" si="321"/>
        <v>12.068072435708931</v>
      </c>
      <c r="K1514" s="9">
        <f t="shared" si="329"/>
        <v>0.59581999999999991</v>
      </c>
      <c r="L1514" s="9">
        <f t="shared" si="322"/>
        <v>8.8269629629629618E-3</v>
      </c>
      <c r="M1514" s="12">
        <f t="shared" si="323"/>
        <v>215929.12563097622</v>
      </c>
      <c r="N1514" s="10">
        <f>((B1513+E1513)*D1513+(B1514+E1514)*D1514+(B1515+E1515)*D1515)/3/SUM(D1447:D1514)</f>
        <v>3.8665956161256756</v>
      </c>
      <c r="O1514" s="11">
        <f>O1447</f>
        <v>7.4956340351830048E-2</v>
      </c>
      <c r="P1514" s="12">
        <f>M1514*O1447</f>
        <v>16185.257032668524</v>
      </c>
      <c r="Q1514" s="9">
        <f>N1514*O1447</f>
        <v>0.28982585700521013</v>
      </c>
      <c r="R1514" s="12">
        <f t="shared" si="324"/>
        <v>39501.025223634257</v>
      </c>
      <c r="S1514" s="12">
        <f t="shared" si="325"/>
        <v>422693.01277413627</v>
      </c>
      <c r="T1514" s="13">
        <f t="shared" si="319"/>
        <v>7.4714268600296094</v>
      </c>
      <c r="U1514" s="14">
        <f t="shared" si="320"/>
        <v>4.5966455756793216</v>
      </c>
    </row>
    <row r="1515" spans="1:21" x14ac:dyDescent="0.3">
      <c r="A1515" s="17">
        <v>1934</v>
      </c>
      <c r="B1515" s="17">
        <v>68</v>
      </c>
      <c r="C1515" s="17">
        <v>3.9120000000000002E-2</v>
      </c>
      <c r="D1515" s="17">
        <v>3.8370000000000001E-2</v>
      </c>
      <c r="E1515" s="17">
        <v>0.5</v>
      </c>
      <c r="F1515" s="6">
        <f t="shared" si="326"/>
        <v>54668.605184225402</v>
      </c>
      <c r="G1515" s="7">
        <f t="shared" si="327"/>
        <v>2097.6343809187288</v>
      </c>
      <c r="H1515" s="6">
        <f t="shared" si="328"/>
        <v>53619.78799376604</v>
      </c>
      <c r="I1515" s="6">
        <f>SUM(H1515:H1557)</f>
        <v>627124.80962890561</v>
      </c>
      <c r="J1515" s="8">
        <f t="shared" si="321"/>
        <v>11.471388514771585</v>
      </c>
      <c r="K1515" s="9">
        <f t="shared" si="329"/>
        <v>0.63418999999999992</v>
      </c>
      <c r="L1515" s="9">
        <f t="shared" si="322"/>
        <v>9.2582481751824798E-3</v>
      </c>
      <c r="M1515" s="12">
        <f t="shared" si="323"/>
        <v>226569.25384022604</v>
      </c>
      <c r="N1515" s="10">
        <f>((B1514+E1514)*D1514+(B1515+E1515)*D1515+(B1516+E1516)*D1516)/3/SUM(D1447:D1515)</f>
        <v>4.0846749396868445</v>
      </c>
      <c r="O1515" s="11">
        <f>O1447</f>
        <v>7.4956340351830048E-2</v>
      </c>
      <c r="P1515" s="12">
        <f>M1515*O1447</f>
        <v>16982.802104108159</v>
      </c>
      <c r="Q1515" s="9">
        <f>N1515*O1447</f>
        <v>0.30617228500575799</v>
      </c>
      <c r="R1515" s="12">
        <f t="shared" si="324"/>
        <v>37202.894982190381</v>
      </c>
      <c r="S1515" s="12">
        <f t="shared" si="325"/>
        <v>383191.987550502</v>
      </c>
      <c r="T1515" s="13">
        <f t="shared" si="319"/>
        <v>7.0093609716070064</v>
      </c>
      <c r="U1515" s="14">
        <f t="shared" si="320"/>
        <v>4.4620275431645782</v>
      </c>
    </row>
    <row r="1516" spans="1:21" x14ac:dyDescent="0.3">
      <c r="A1516" s="17">
        <v>1934</v>
      </c>
      <c r="B1516" s="17">
        <v>69</v>
      </c>
      <c r="C1516" s="17">
        <v>4.215E-2</v>
      </c>
      <c r="D1516" s="17">
        <v>4.1279999999999997E-2</v>
      </c>
      <c r="E1516" s="17">
        <v>0.5</v>
      </c>
      <c r="F1516" s="6">
        <f t="shared" si="326"/>
        <v>52570.970803306671</v>
      </c>
      <c r="G1516" s="7">
        <f t="shared" si="327"/>
        <v>2170.1296747604993</v>
      </c>
      <c r="H1516" s="6">
        <f t="shared" si="328"/>
        <v>51485.905965926424</v>
      </c>
      <c r="I1516" s="6">
        <f>SUM(H1516:H1557)</f>
        <v>573505.02163513971</v>
      </c>
      <c r="J1516" s="8">
        <f t="shared" si="321"/>
        <v>10.909157903530035</v>
      </c>
      <c r="K1516" s="9">
        <f t="shared" si="329"/>
        <v>0.6754699999999999</v>
      </c>
      <c r="L1516" s="9">
        <f t="shared" si="322"/>
        <v>9.7189928057553939E-3</v>
      </c>
      <c r="M1516" s="12">
        <f t="shared" si="323"/>
        <v>223287.50706301499</v>
      </c>
      <c r="N1516" s="10">
        <f>((B1515+E1515)*D1515+(B1516+E1516)*D1516+(B1517+E1517)*D1517)/3/SUM(D1447:D1516)</f>
        <v>4.3187632315276776</v>
      </c>
      <c r="O1516" s="11">
        <f>O1447</f>
        <v>7.4956340351830048E-2</v>
      </c>
      <c r="P1516" s="12">
        <f>M1516*O1447</f>
        <v>16736.814375727008</v>
      </c>
      <c r="Q1516" s="9">
        <f>N1516*O1447</f>
        <v>0.323718686681358</v>
      </c>
      <c r="R1516" s="12">
        <f t="shared" si="324"/>
        <v>34818.956104036828</v>
      </c>
      <c r="S1516" s="12">
        <f t="shared" si="325"/>
        <v>345989.09256831161</v>
      </c>
      <c r="T1516" s="13">
        <f t="shared" si="319"/>
        <v>6.5813715684046139</v>
      </c>
      <c r="U1516" s="14">
        <f t="shared" si="320"/>
        <v>4.3277863351254213</v>
      </c>
    </row>
    <row r="1517" spans="1:21" x14ac:dyDescent="0.3">
      <c r="A1517" s="17">
        <v>1934</v>
      </c>
      <c r="B1517" s="17">
        <v>70</v>
      </c>
      <c r="C1517" s="17">
        <v>4.725E-2</v>
      </c>
      <c r="D1517" s="17">
        <v>4.616E-2</v>
      </c>
      <c r="E1517" s="17">
        <v>0.5</v>
      </c>
      <c r="F1517" s="6">
        <f t="shared" si="326"/>
        <v>50400.84112854617</v>
      </c>
      <c r="G1517" s="7">
        <f t="shared" si="327"/>
        <v>2326.5028264936914</v>
      </c>
      <c r="H1517" s="6">
        <f t="shared" si="328"/>
        <v>49237.589715299328</v>
      </c>
      <c r="I1517" s="6">
        <f>SUM(H1517:H1557)</f>
        <v>522019.11566921335</v>
      </c>
      <c r="J1517" s="8">
        <f t="shared" si="321"/>
        <v>10.357349281886304</v>
      </c>
      <c r="K1517" s="9">
        <f t="shared" si="329"/>
        <v>0.72162999999999988</v>
      </c>
      <c r="L1517" s="9">
        <f t="shared" si="322"/>
        <v>1.0235886524822694E-2</v>
      </c>
      <c r="M1517" s="12">
        <f t="shared" si="323"/>
        <v>227288.84506991846</v>
      </c>
      <c r="N1517" s="10">
        <f>((B1516+E1516)*D1516+(B1517+E1517)*D1517+(B1518+E1518)*D1518)/3/SUM(D1447:D1517)</f>
        <v>4.2532184083255968</v>
      </c>
      <c r="O1517" s="11">
        <f>O1447</f>
        <v>7.4956340351830048E-2</v>
      </c>
      <c r="P1517" s="12">
        <f>M1517*O1447</f>
        <v>17036.740029235178</v>
      </c>
      <c r="Q1517" s="9">
        <f>N1517*O1447</f>
        <v>0.31880568660512232</v>
      </c>
      <c r="R1517" s="12">
        <f t="shared" si="324"/>
        <v>33540.366119332015</v>
      </c>
      <c r="S1517" s="12">
        <f t="shared" si="325"/>
        <v>311170.13646427478</v>
      </c>
      <c r="T1517" s="13">
        <f t="shared" si="319"/>
        <v>6.1739076074274752</v>
      </c>
      <c r="U1517" s="14">
        <f t="shared" si="320"/>
        <v>4.1834416744588285</v>
      </c>
    </row>
    <row r="1518" spans="1:21" x14ac:dyDescent="0.3">
      <c r="A1518" s="17">
        <v>1934</v>
      </c>
      <c r="B1518" s="17">
        <v>71</v>
      </c>
      <c r="C1518" s="17">
        <v>4.4089999999999997E-2</v>
      </c>
      <c r="D1518" s="17">
        <v>4.3139999999999998E-2</v>
      </c>
      <c r="E1518" s="17">
        <v>0.5</v>
      </c>
      <c r="F1518" s="6">
        <f t="shared" si="326"/>
        <v>48074.338302052478</v>
      </c>
      <c r="G1518" s="7">
        <f t="shared" si="327"/>
        <v>2073.9269543505438</v>
      </c>
      <c r="H1518" s="6">
        <f t="shared" si="328"/>
        <v>47037.374824877203</v>
      </c>
      <c r="I1518" s="6">
        <f>SUM(H1518:H1557)</f>
        <v>472781.52595391404</v>
      </c>
      <c r="J1518" s="8">
        <f t="shared" si="321"/>
        <v>9.8343844689741502</v>
      </c>
      <c r="K1518" s="9">
        <f t="shared" si="329"/>
        <v>0.76476999999999984</v>
      </c>
      <c r="L1518" s="9">
        <f t="shared" si="322"/>
        <v>1.0696083916083914E-2</v>
      </c>
      <c r="M1518" s="12">
        <f t="shared" si="323"/>
        <v>193895.91280524069</v>
      </c>
      <c r="N1518" s="10">
        <f>((B1517+E1517)*D1517+(B1518+E1518)*D1518+(B1519+E1519)*D1519)/3/SUM(D1447:D1518)</f>
        <v>4.5172579119648182</v>
      </c>
      <c r="O1518" s="11">
        <f>O1447</f>
        <v>7.4956340351830048E-2</v>
      </c>
      <c r="P1518" s="12">
        <f>M1518*O1447</f>
        <v>14533.728033058384</v>
      </c>
      <c r="Q1518" s="9">
        <f>N1518*O1447</f>
        <v>0.33859712150623206</v>
      </c>
      <c r="R1518" s="12">
        <f t="shared" si="324"/>
        <v>31110.655105964077</v>
      </c>
      <c r="S1518" s="12">
        <f t="shared" si="325"/>
        <v>277629.77034494275</v>
      </c>
      <c r="T1518" s="13">
        <f t="shared" si="319"/>
        <v>5.7750097068541386</v>
      </c>
      <c r="U1518" s="14">
        <f t="shared" si="320"/>
        <v>4.0593747621200116</v>
      </c>
    </row>
    <row r="1519" spans="1:21" x14ac:dyDescent="0.3">
      <c r="A1519" s="17">
        <v>1934</v>
      </c>
      <c r="B1519" s="17">
        <v>72</v>
      </c>
      <c r="C1519" s="17">
        <v>5.7110000000000001E-2</v>
      </c>
      <c r="D1519" s="17">
        <v>5.552E-2</v>
      </c>
      <c r="E1519" s="17">
        <v>0.5</v>
      </c>
      <c r="F1519" s="6">
        <f t="shared" si="326"/>
        <v>46000.411347701935</v>
      </c>
      <c r="G1519" s="7">
        <f t="shared" si="327"/>
        <v>2553.9428380244112</v>
      </c>
      <c r="H1519" s="6">
        <f t="shared" si="328"/>
        <v>44723.439928689731</v>
      </c>
      <c r="I1519" s="6">
        <f>SUM(H1519:H1557)</f>
        <v>425744.15112903679</v>
      </c>
      <c r="J1519" s="8">
        <f t="shared" si="321"/>
        <v>9.2552248698599069</v>
      </c>
      <c r="K1519" s="9">
        <f t="shared" si="329"/>
        <v>0.82028999999999985</v>
      </c>
      <c r="L1519" s="9">
        <f t="shared" si="322"/>
        <v>1.1314344827586205E-2</v>
      </c>
      <c r="M1519" s="12">
        <f t="shared" si="323"/>
        <v>225726.09169533927</v>
      </c>
      <c r="N1519" s="10">
        <f>((B1518+E1518)*D1518+(B1519+E1519)*D1519+(B1520+E1520)*D1520)/3/SUM(D1447:D1519)</f>
        <v>4.7193837951618747</v>
      </c>
      <c r="O1519" s="11">
        <f>O1447</f>
        <v>7.4956340351830048E-2</v>
      </c>
      <c r="P1519" s="12">
        <f>M1519*O1447</f>
        <v>16919.601755404248</v>
      </c>
      <c r="Q1519" s="9">
        <f>N1519*O1447</f>
        <v>0.35374773800106485</v>
      </c>
      <c r="R1519" s="12">
        <f t="shared" si="324"/>
        <v>28902.624218289235</v>
      </c>
      <c r="S1519" s="12">
        <f t="shared" si="325"/>
        <v>246519.11523897867</v>
      </c>
      <c r="T1519" s="13">
        <f t="shared" si="319"/>
        <v>5.3590632782742311</v>
      </c>
      <c r="U1519" s="14">
        <f t="shared" si="320"/>
        <v>3.8961615915856758</v>
      </c>
    </row>
    <row r="1520" spans="1:21" x14ac:dyDescent="0.3">
      <c r="A1520" s="17">
        <v>1934</v>
      </c>
      <c r="B1520" s="17">
        <v>73</v>
      </c>
      <c r="C1520" s="17">
        <v>6.3210000000000002E-2</v>
      </c>
      <c r="D1520" s="17">
        <v>6.1280000000000001E-2</v>
      </c>
      <c r="E1520" s="17">
        <v>0.5</v>
      </c>
      <c r="F1520" s="6">
        <f t="shared" si="326"/>
        <v>43446.468509677521</v>
      </c>
      <c r="G1520" s="7">
        <f t="shared" si="327"/>
        <v>2662.3995902730385</v>
      </c>
      <c r="H1520" s="6">
        <f t="shared" si="328"/>
        <v>42115.268714541002</v>
      </c>
      <c r="I1520" s="6">
        <f>SUM(H1520:H1557)</f>
        <v>381020.71120034705</v>
      </c>
      <c r="J1520" s="8">
        <f t="shared" si="321"/>
        <v>8.7698891134379835</v>
      </c>
      <c r="K1520" s="9">
        <f t="shared" si="329"/>
        <v>0.88156999999999985</v>
      </c>
      <c r="L1520" s="9">
        <f t="shared" si="322"/>
        <v>1.1994149659863944E-2</v>
      </c>
      <c r="M1520" s="12">
        <f t="shared" si="323"/>
        <v>221974.85155469034</v>
      </c>
      <c r="N1520" s="10">
        <f>((B1519+E1519)*D1519+(B1520+E1520)*D1520+(B1521+E1521)*D1521)/3/SUM(D1447:D1520)</f>
        <v>5.2768961436225537</v>
      </c>
      <c r="O1520" s="11">
        <f>O1447</f>
        <v>7.4956340351830048E-2</v>
      </c>
      <c r="P1520" s="12">
        <f>M1520*O1447</f>
        <v>16638.422522680321</v>
      </c>
      <c r="Q1520" s="9">
        <f>N1520*O1447</f>
        <v>0.39553682334263157</v>
      </c>
      <c r="R1520" s="12">
        <f t="shared" si="324"/>
        <v>25457.129112970142</v>
      </c>
      <c r="S1520" s="12">
        <f t="shared" si="325"/>
        <v>217616.49102068943</v>
      </c>
      <c r="T1520" s="13">
        <f t="shared" si="319"/>
        <v>5.0088418802604462</v>
      </c>
      <c r="U1520" s="14">
        <f t="shared" si="320"/>
        <v>3.7610472331775373</v>
      </c>
    </row>
    <row r="1521" spans="1:21" x14ac:dyDescent="0.3">
      <c r="A1521" s="17">
        <v>1934</v>
      </c>
      <c r="B1521" s="17">
        <v>74</v>
      </c>
      <c r="C1521" s="17">
        <v>7.5590000000000004E-2</v>
      </c>
      <c r="D1521" s="17">
        <v>7.2840000000000002E-2</v>
      </c>
      <c r="E1521" s="17">
        <v>0.5</v>
      </c>
      <c r="F1521" s="6">
        <f t="shared" si="326"/>
        <v>40784.068919404483</v>
      </c>
      <c r="G1521" s="7">
        <f t="shared" si="327"/>
        <v>2970.7115800894226</v>
      </c>
      <c r="H1521" s="6">
        <f t="shared" si="328"/>
        <v>39298.71312935977</v>
      </c>
      <c r="I1521" s="6">
        <f>SUM(H1521:H1557)</f>
        <v>338905.44248580607</v>
      </c>
      <c r="J1521" s="8">
        <f t="shared" si="321"/>
        <v>8.3097506321778418</v>
      </c>
      <c r="K1521" s="9">
        <f t="shared" si="329"/>
        <v>0.95440999999999987</v>
      </c>
      <c r="L1521" s="9">
        <f t="shared" si="322"/>
        <v>1.2810872483221474E-2</v>
      </c>
      <c r="M1521" s="12">
        <f t="shared" si="323"/>
        <v>231889.87198024121</v>
      </c>
      <c r="N1521" s="10">
        <f>((B1520+E1520)*D1520+(B1521+E1521)*D1521+(B1522+E1522)*D1522)/3/SUM(D1447:D1521)</f>
        <v>5.336308993688947</v>
      </c>
      <c r="O1521" s="11">
        <f>O1447</f>
        <v>7.4956340351830048E-2</v>
      </c>
      <c r="P1521" s="12">
        <f>M1521*O1447</f>
        <v>17381.616168293258</v>
      </c>
      <c r="Q1521" s="9">
        <f>N1521*O1447</f>
        <v>0.39999019315348039</v>
      </c>
      <c r="R1521" s="12">
        <f t="shared" si="324"/>
        <v>23579.61327406394</v>
      </c>
      <c r="S1521" s="12">
        <f t="shared" si="325"/>
        <v>192159.36190771929</v>
      </c>
      <c r="T1521" s="13">
        <f t="shared" si="319"/>
        <v>4.7116280204276668</v>
      </c>
      <c r="U1521" s="14">
        <f t="shared" si="320"/>
        <v>3.598122611750175</v>
      </c>
    </row>
    <row r="1522" spans="1:21" x14ac:dyDescent="0.3">
      <c r="A1522" s="17">
        <v>1934</v>
      </c>
      <c r="B1522" s="17">
        <v>75</v>
      </c>
      <c r="C1522" s="17">
        <v>7.3440000000000005E-2</v>
      </c>
      <c r="D1522" s="17">
        <v>7.084E-2</v>
      </c>
      <c r="E1522" s="17">
        <v>0.5</v>
      </c>
      <c r="F1522" s="6">
        <f t="shared" si="326"/>
        <v>37813.357339315058</v>
      </c>
      <c r="G1522" s="7">
        <f t="shared" si="327"/>
        <v>2678.6982339170786</v>
      </c>
      <c r="H1522" s="6">
        <f t="shared" si="328"/>
        <v>36474.008222356519</v>
      </c>
      <c r="I1522" s="6">
        <f>SUM(H1522:H1557)</f>
        <v>299606.7293564463</v>
      </c>
      <c r="J1522" s="8">
        <f t="shared" si="321"/>
        <v>7.9233041030435336</v>
      </c>
      <c r="K1522" s="9">
        <f t="shared" si="329"/>
        <v>1.0252499999999998</v>
      </c>
      <c r="L1522" s="9">
        <f t="shared" si="322"/>
        <v>1.3579470198675494E-2</v>
      </c>
      <c r="M1522" s="12">
        <f t="shared" si="323"/>
        <v>197260.87945451302</v>
      </c>
      <c r="N1522" s="10">
        <f>((B1521+E1521)*D1521+(B1522+E1522)*D1522+(B1523+E1523)*D1523)/3/SUM(D1447:D1522)</f>
        <v>5.4096480533203302</v>
      </c>
      <c r="O1522" s="11">
        <f>O1447</f>
        <v>7.4956340351830048E-2</v>
      </c>
      <c r="P1522" s="12">
        <f>M1522*O1447</f>
        <v>14785.953618493797</v>
      </c>
      <c r="Q1522" s="9">
        <f>N1522*O1447</f>
        <v>0.40548742066829352</v>
      </c>
      <c r="R1522" s="12">
        <f t="shared" si="324"/>
        <v>21684.256706839045</v>
      </c>
      <c r="S1522" s="12">
        <f t="shared" si="325"/>
        <v>168579.74863365534</v>
      </c>
      <c r="T1522" s="13">
        <f t="shared" si="319"/>
        <v>4.4582063190242218</v>
      </c>
      <c r="U1522" s="14">
        <f t="shared" si="320"/>
        <v>3.4650977840193118</v>
      </c>
    </row>
    <row r="1523" spans="1:21" x14ac:dyDescent="0.3">
      <c r="A1523" s="17">
        <v>1934</v>
      </c>
      <c r="B1523" s="17">
        <v>76</v>
      </c>
      <c r="C1523" s="17">
        <v>7.9699999999999993E-2</v>
      </c>
      <c r="D1523" s="17">
        <v>7.6649999999999996E-2</v>
      </c>
      <c r="E1523" s="17">
        <v>0.5</v>
      </c>
      <c r="F1523" s="6">
        <f t="shared" si="326"/>
        <v>35134.659105397979</v>
      </c>
      <c r="G1523" s="7">
        <f t="shared" si="327"/>
        <v>2693.0716204287551</v>
      </c>
      <c r="H1523" s="6">
        <f t="shared" si="328"/>
        <v>33788.123295183599</v>
      </c>
      <c r="I1523" s="6">
        <f>SUM(H1523:H1557)</f>
        <v>263132.72113408957</v>
      </c>
      <c r="J1523" s="8">
        <f t="shared" si="321"/>
        <v>7.4892635316237541</v>
      </c>
      <c r="K1523" s="9">
        <f t="shared" si="329"/>
        <v>1.1018999999999997</v>
      </c>
      <c r="L1523" s="9">
        <f t="shared" si="322"/>
        <v>1.4403921568627447E-2</v>
      </c>
      <c r="M1523" s="12">
        <f t="shared" si="323"/>
        <v>186967.94533333316</v>
      </c>
      <c r="N1523" s="10">
        <f>((B1522+E1522)*D1522+(B1523+E1523)*D1523+(B1524+E1524)*D1524)/3/SUM(D1447:D1523)</f>
        <v>5.3596802492664208</v>
      </c>
      <c r="O1523" s="11">
        <f>O1447</f>
        <v>7.4956340351830048E-2</v>
      </c>
      <c r="P1523" s="12">
        <f>M1523*O1447</f>
        <v>14014.432945287675</v>
      </c>
      <c r="Q1523" s="9">
        <f>N1523*O1447</f>
        <v>0.40174201694099515</v>
      </c>
      <c r="R1523" s="12">
        <f t="shared" si="324"/>
        <v>20214.014493925519</v>
      </c>
      <c r="S1523" s="12">
        <f t="shared" si="325"/>
        <v>146895.49192681629</v>
      </c>
      <c r="T1523" s="13">
        <f t="shared" si="319"/>
        <v>4.1809283387709808</v>
      </c>
      <c r="U1523" s="14">
        <f t="shared" si="320"/>
        <v>3.3083351928527733</v>
      </c>
    </row>
    <row r="1524" spans="1:21" x14ac:dyDescent="0.3">
      <c r="A1524" s="17">
        <v>1934</v>
      </c>
      <c r="B1524" s="17">
        <v>77</v>
      </c>
      <c r="C1524" s="17">
        <v>8.7620000000000003E-2</v>
      </c>
      <c r="D1524" s="17">
        <v>8.3940000000000001E-2</v>
      </c>
      <c r="E1524" s="17">
        <v>0.5</v>
      </c>
      <c r="F1524" s="6">
        <f t="shared" si="326"/>
        <v>32441.587484969223</v>
      </c>
      <c r="G1524" s="7">
        <f t="shared" si="327"/>
        <v>2723.1468534883165</v>
      </c>
      <c r="H1524" s="6">
        <f t="shared" si="328"/>
        <v>31080.014058225064</v>
      </c>
      <c r="I1524" s="6">
        <f>SUM(H1524:H1557)</f>
        <v>229344.59783890613</v>
      </c>
      <c r="J1524" s="8">
        <f t="shared" si="321"/>
        <v>7.0694628598297067</v>
      </c>
      <c r="K1524" s="9">
        <f t="shared" si="329"/>
        <v>1.1858399999999996</v>
      </c>
      <c r="L1524" s="9">
        <f t="shared" si="322"/>
        <v>1.5301161290322576E-2</v>
      </c>
      <c r="M1524" s="12">
        <f t="shared" si="323"/>
        <v>177969.94632104214</v>
      </c>
      <c r="N1524" s="10">
        <f>((B1523+E1523)*D1523+(B1524+E1524)*D1524+(B1525+E1525)*D1525)/3/SUM(D1447:D1524)</f>
        <v>5.5954316490139213</v>
      </c>
      <c r="O1524" s="11">
        <f>O1447</f>
        <v>7.4956340351830048E-2</v>
      </c>
      <c r="P1524" s="12">
        <f>M1524*O1447</f>
        <v>13339.975868836958</v>
      </c>
      <c r="Q1524" s="9">
        <f>N1524*O1447</f>
        <v>0.41941307909888914</v>
      </c>
      <c r="R1524" s="12">
        <f t="shared" si="324"/>
        <v>18044.64966362813</v>
      </c>
      <c r="S1524" s="12">
        <f t="shared" si="325"/>
        <v>126681.47743289077</v>
      </c>
      <c r="T1524" s="13">
        <f t="shared" si="319"/>
        <v>3.9049099397982481</v>
      </c>
      <c r="U1524" s="14">
        <f t="shared" si="320"/>
        <v>3.1645529200314586</v>
      </c>
    </row>
    <row r="1525" spans="1:21" x14ac:dyDescent="0.3">
      <c r="A1525" s="17">
        <v>1934</v>
      </c>
      <c r="B1525" s="17">
        <v>78</v>
      </c>
      <c r="C1525" s="17">
        <v>0.10085</v>
      </c>
      <c r="D1525" s="17">
        <v>9.6009999999999998E-2</v>
      </c>
      <c r="E1525" s="17">
        <v>0.5</v>
      </c>
      <c r="F1525" s="6">
        <f t="shared" si="326"/>
        <v>29718.440631480906</v>
      </c>
      <c r="G1525" s="7">
        <f t="shared" si="327"/>
        <v>2853.2674850284816</v>
      </c>
      <c r="H1525" s="6">
        <f t="shared" si="328"/>
        <v>28291.806888966665</v>
      </c>
      <c r="I1525" s="6">
        <f>SUM(H1525:H1557)</f>
        <v>198264.58378068107</v>
      </c>
      <c r="J1525" s="8">
        <f t="shared" si="321"/>
        <v>6.671432940887831</v>
      </c>
      <c r="K1525" s="9">
        <f t="shared" si="329"/>
        <v>1.2818499999999995</v>
      </c>
      <c r="L1525" s="9">
        <f t="shared" si="322"/>
        <v>1.6329299363057319E-2</v>
      </c>
      <c r="M1525" s="12">
        <f t="shared" si="323"/>
        <v>174733.00118948074</v>
      </c>
      <c r="N1525" s="10">
        <f>((B1524+E1524)*D1524+(B1525+E1525)*D1525+(B1526+E1526)*D1526)/3/SUM(D1447:D1525)</f>
        <v>5.7692956794216714</v>
      </c>
      <c r="O1525" s="11">
        <f>O1447</f>
        <v>7.4956340351830048E-2</v>
      </c>
      <c r="P1525" s="12">
        <f>M1525*O1447</f>
        <v>13097.346307855443</v>
      </c>
      <c r="Q1525" s="9">
        <f>N1525*O1447</f>
        <v>0.43244529053707337</v>
      </c>
      <c r="R1525" s="12">
        <f t="shared" si="324"/>
        <v>16057.148239048702</v>
      </c>
      <c r="S1525" s="12">
        <f t="shared" si="325"/>
        <v>108636.82776926264</v>
      </c>
      <c r="T1525" s="13">
        <f t="shared" si="319"/>
        <v>3.6555359386583381</v>
      </c>
      <c r="U1525" s="14">
        <f t="shared" si="320"/>
        <v>3.0158970022294929</v>
      </c>
    </row>
    <row r="1526" spans="1:21" x14ac:dyDescent="0.3">
      <c r="A1526" s="17">
        <v>1934</v>
      </c>
      <c r="B1526" s="17">
        <v>79</v>
      </c>
      <c r="C1526" s="17">
        <v>0.10797</v>
      </c>
      <c r="D1526" s="17">
        <v>0.10244</v>
      </c>
      <c r="E1526" s="17">
        <v>0.5</v>
      </c>
      <c r="F1526" s="6">
        <f t="shared" si="326"/>
        <v>26865.173146452424</v>
      </c>
      <c r="G1526" s="7">
        <f t="shared" si="327"/>
        <v>2752.0683371225864</v>
      </c>
      <c r="H1526" s="6">
        <f t="shared" si="328"/>
        <v>25489.138977891129</v>
      </c>
      <c r="I1526" s="6">
        <f>SUM(H1526:H1557)</f>
        <v>169972.77689171443</v>
      </c>
      <c r="J1526" s="8">
        <f t="shared" si="321"/>
        <v>6.3268818691443842</v>
      </c>
      <c r="K1526" s="9">
        <f t="shared" si="329"/>
        <v>1.3842899999999996</v>
      </c>
      <c r="L1526" s="9">
        <f t="shared" si="322"/>
        <v>1.7412452830188673E-2</v>
      </c>
      <c r="M1526" s="12">
        <f t="shared" si="323"/>
        <v>158051.73251359593</v>
      </c>
      <c r="N1526" s="10">
        <f>((B1525+E1525)*D1525+(B1526+E1526)*D1526+(B1527+E1527)*D1527)/3/SUM(D1447:D1526)</f>
        <v>5.7769157233431354</v>
      </c>
      <c r="O1526" s="11">
        <f>O1447</f>
        <v>7.4956340351830048E-2</v>
      </c>
      <c r="P1526" s="12">
        <f>M1526*O1447</f>
        <v>11846.9794554855</v>
      </c>
      <c r="Q1526" s="9">
        <f>N1526*O1447</f>
        <v>0.4330164611427465</v>
      </c>
      <c r="R1526" s="12">
        <f t="shared" si="324"/>
        <v>14451.922220109069</v>
      </c>
      <c r="S1526" s="12">
        <f t="shared" si="325"/>
        <v>92579.679530213936</v>
      </c>
      <c r="T1526" s="13">
        <f t="shared" si="319"/>
        <v>3.446085347208685</v>
      </c>
      <c r="U1526" s="14">
        <f t="shared" si="320"/>
        <v>2.8807965219356992</v>
      </c>
    </row>
    <row r="1527" spans="1:21" x14ac:dyDescent="0.3">
      <c r="A1527" s="17">
        <v>1934</v>
      </c>
      <c r="B1527" s="17">
        <v>80</v>
      </c>
      <c r="C1527" s="17">
        <v>0.10885</v>
      </c>
      <c r="D1527" s="17">
        <v>0.10323</v>
      </c>
      <c r="E1527" s="17">
        <v>0.5</v>
      </c>
      <c r="F1527" s="6">
        <f t="shared" si="326"/>
        <v>24113.104809329838</v>
      </c>
      <c r="G1527" s="7">
        <f t="shared" si="327"/>
        <v>2489.195809467119</v>
      </c>
      <c r="H1527" s="6">
        <f t="shared" si="328"/>
        <v>22868.506904596277</v>
      </c>
      <c r="I1527" s="6">
        <f>SUM(H1527:H1557)</f>
        <v>144483.63791382327</v>
      </c>
      <c r="J1527" s="8">
        <f t="shared" si="321"/>
        <v>5.9919134867244344</v>
      </c>
      <c r="K1527" s="9">
        <f t="shared" si="329"/>
        <v>1.4875199999999995</v>
      </c>
      <c r="L1527" s="9">
        <f t="shared" si="322"/>
        <v>1.847850931677018E-2</v>
      </c>
      <c r="M1527" s="12">
        <f t="shared" si="323"/>
        <v>134707.60908230016</v>
      </c>
      <c r="N1527" s="10">
        <f>((B1526+E1526)*D1526+(B1527+E1527)*D1527+(B1528+E1528)*D1528)/3/SUM(D1447:D1527)</f>
        <v>5.5680326987200184</v>
      </c>
      <c r="O1527" s="11">
        <f>O1447</f>
        <v>7.4956340351830048E-2</v>
      </c>
      <c r="P1527" s="12">
        <f>M1527*O1447</f>
        <v>10097.189394354164</v>
      </c>
      <c r="Q1527" s="9">
        <f>N1527*O1447</f>
        <v>0.4173593540553765</v>
      </c>
      <c r="R1527" s="12">
        <f t="shared" si="324"/>
        <v>13324.121634683057</v>
      </c>
      <c r="S1527" s="12">
        <f t="shared" si="325"/>
        <v>78127.757310104862</v>
      </c>
      <c r="T1527" s="13">
        <f t="shared" si="319"/>
        <v>3.2400538183650114</v>
      </c>
      <c r="U1527" s="14">
        <f t="shared" si="320"/>
        <v>2.751859668359423</v>
      </c>
    </row>
    <row r="1528" spans="1:21" x14ac:dyDescent="0.3">
      <c r="A1528" s="17">
        <v>1934</v>
      </c>
      <c r="B1528" s="17">
        <v>81</v>
      </c>
      <c r="C1528" s="17">
        <v>0.10858</v>
      </c>
      <c r="D1528" s="17">
        <v>0.10299</v>
      </c>
      <c r="E1528" s="17">
        <v>0.5</v>
      </c>
      <c r="F1528" s="6">
        <f t="shared" si="326"/>
        <v>21623.908999862717</v>
      </c>
      <c r="G1528" s="7">
        <f t="shared" si="327"/>
        <v>2227.0463878958612</v>
      </c>
      <c r="H1528" s="6">
        <f t="shared" si="328"/>
        <v>20510.385805914786</v>
      </c>
      <c r="I1528" s="6">
        <f>SUM(H1528:H1557)</f>
        <v>121615.13100922694</v>
      </c>
      <c r="J1528" s="8">
        <f t="shared" si="321"/>
        <v>5.6241048281325563</v>
      </c>
      <c r="K1528" s="9">
        <f t="shared" si="329"/>
        <v>1.5905099999999994</v>
      </c>
      <c r="L1528" s="9">
        <f t="shared" si="322"/>
        <v>1.951546012269938E-2</v>
      </c>
      <c r="M1528" s="12">
        <f t="shared" si="323"/>
        <v>114117.03202967146</v>
      </c>
      <c r="N1528" s="10">
        <f>((B1527+E1527)*D1527+(B1528+E1528)*D1528+(B1529+E1529)*D1529)/3/SUM(D1447:D1528)</f>
        <v>5.669565108047105</v>
      </c>
      <c r="O1528" s="11">
        <f>O1447</f>
        <v>7.4956340351830048E-2</v>
      </c>
      <c r="P1528" s="12">
        <f>M1528*O1447</f>
        <v>8553.7950927567454</v>
      </c>
      <c r="Q1528" s="9">
        <f>N1528*O1447</f>
        <v>0.42496985188563891</v>
      </c>
      <c r="R1528" s="12">
        <f t="shared" si="324"/>
        <v>11794.09018785787</v>
      </c>
      <c r="S1528" s="12">
        <f t="shared" si="325"/>
        <v>64803.6356754218</v>
      </c>
      <c r="T1528" s="13">
        <f t="shared" si="319"/>
        <v>2.9968511093823609</v>
      </c>
      <c r="U1528" s="14">
        <f t="shared" si="320"/>
        <v>2.6272537187501954</v>
      </c>
    </row>
    <row r="1529" spans="1:21" x14ac:dyDescent="0.3">
      <c r="A1529" s="17">
        <v>1934</v>
      </c>
      <c r="B1529" s="17">
        <v>82</v>
      </c>
      <c r="C1529" s="17">
        <v>0.13383999999999999</v>
      </c>
      <c r="D1529" s="17">
        <v>0.12544</v>
      </c>
      <c r="E1529" s="17">
        <v>0.5</v>
      </c>
      <c r="F1529" s="6">
        <f t="shared" si="326"/>
        <v>19396.862611966855</v>
      </c>
      <c r="G1529" s="7">
        <f t="shared" si="327"/>
        <v>2433.1424460451221</v>
      </c>
      <c r="H1529" s="6">
        <f t="shared" si="328"/>
        <v>18180.291388944293</v>
      </c>
      <c r="I1529" s="6">
        <f>SUM(H1529:H1557)</f>
        <v>101104.74520331218</v>
      </c>
      <c r="J1529" s="8">
        <f t="shared" si="321"/>
        <v>5.2124277634948966</v>
      </c>
      <c r="K1529" s="9">
        <f t="shared" si="329"/>
        <v>1.7159499999999994</v>
      </c>
      <c r="L1529" s="9">
        <f t="shared" si="322"/>
        <v>2.0799393939393934E-2</v>
      </c>
      <c r="M1529" s="12">
        <f t="shared" si="323"/>
        <v>116981.41076297249</v>
      </c>
      <c r="N1529" s="10">
        <f>((B1528+E1528)*D1528+(B1529+E1529)*D1529+(B1530+E1530)*D1530)/3/SUM(D1447:D1529)</f>
        <v>5.9060112474139705</v>
      </c>
      <c r="O1529" s="11">
        <f>O1447</f>
        <v>7.4956340351830048E-2</v>
      </c>
      <c r="P1529" s="12">
        <f>M1529*O1447</f>
        <v>8768.4984399866007</v>
      </c>
      <c r="Q1529" s="9">
        <f>N1529*O1447</f>
        <v>0.4426929891828979</v>
      </c>
      <c r="R1529" s="12">
        <f t="shared" si="324"/>
        <v>10132.003849756446</v>
      </c>
      <c r="S1529" s="12">
        <f t="shared" si="325"/>
        <v>53009.545487563933</v>
      </c>
      <c r="T1529" s="13">
        <f t="shared" si="319"/>
        <v>2.7328927645680081</v>
      </c>
      <c r="U1529" s="14">
        <f t="shared" si="320"/>
        <v>2.4795349989268884</v>
      </c>
    </row>
    <row r="1530" spans="1:21" x14ac:dyDescent="0.3">
      <c r="A1530" s="17">
        <v>1934</v>
      </c>
      <c r="B1530" s="17">
        <v>83</v>
      </c>
      <c r="C1530" s="17">
        <v>0.15013000000000001</v>
      </c>
      <c r="D1530" s="17">
        <v>0.13965</v>
      </c>
      <c r="E1530" s="17">
        <v>0.5</v>
      </c>
      <c r="F1530" s="6">
        <f t="shared" si="326"/>
        <v>16963.720165921732</v>
      </c>
      <c r="G1530" s="7">
        <f t="shared" si="327"/>
        <v>2368.9835211709697</v>
      </c>
      <c r="H1530" s="6">
        <f t="shared" si="328"/>
        <v>15779.228405336247</v>
      </c>
      <c r="I1530" s="6">
        <f>SUM(H1530:H1557)</f>
        <v>82924.453814367895</v>
      </c>
      <c r="J1530" s="8">
        <f t="shared" si="321"/>
        <v>4.8883412956171073</v>
      </c>
      <c r="K1530" s="9">
        <f t="shared" si="329"/>
        <v>1.8555999999999995</v>
      </c>
      <c r="L1530" s="9">
        <f t="shared" si="322"/>
        <v>2.2222754491017956E-2</v>
      </c>
      <c r="M1530" s="12">
        <f t="shared" si="323"/>
        <v>106601.70511843933</v>
      </c>
      <c r="N1530" s="10">
        <f>((B1529+E1529)*D1529+(B1530+E1530)*D1530+(B1531+E1531)*D1531)/3/SUM(D1447:D1530)</f>
        <v>6.3590294244449259</v>
      </c>
      <c r="O1530" s="11">
        <f>O1447</f>
        <v>7.4956340351830048E-2</v>
      </c>
      <c r="P1530" s="12">
        <f>M1530*O1447</f>
        <v>7990.4736909431622</v>
      </c>
      <c r="Q1530" s="9">
        <f>N1530*O1447</f>
        <v>0.47664957384599582</v>
      </c>
      <c r="R1530" s="12">
        <f t="shared" si="324"/>
        <v>8258.0659103140933</v>
      </c>
      <c r="S1530" s="12">
        <f t="shared" si="325"/>
        <v>42877.541637807488</v>
      </c>
      <c r="T1530" s="13">
        <f t="shared" si="319"/>
        <v>2.5276025080833273</v>
      </c>
      <c r="U1530" s="14">
        <f t="shared" si="320"/>
        <v>2.36073878753378</v>
      </c>
    </row>
    <row r="1531" spans="1:21" x14ac:dyDescent="0.3">
      <c r="A1531" s="17">
        <v>1934</v>
      </c>
      <c r="B1531" s="17">
        <v>84</v>
      </c>
      <c r="C1531" s="17">
        <v>0.1721</v>
      </c>
      <c r="D1531" s="17">
        <v>0.15845999999999999</v>
      </c>
      <c r="E1531" s="17">
        <v>0.5</v>
      </c>
      <c r="F1531" s="6">
        <f t="shared" si="326"/>
        <v>14594.736644750763</v>
      </c>
      <c r="G1531" s="7">
        <f t="shared" si="327"/>
        <v>2312.6819687272059</v>
      </c>
      <c r="H1531" s="6">
        <f t="shared" si="328"/>
        <v>13438.395660387159</v>
      </c>
      <c r="I1531" s="6">
        <f>SUM(H1531:H1557)</f>
        <v>67145.225409031642</v>
      </c>
      <c r="J1531" s="8">
        <f t="shared" si="321"/>
        <v>4.6006465922207322</v>
      </c>
      <c r="K1531" s="9">
        <f t="shared" si="329"/>
        <v>2.0140599999999993</v>
      </c>
      <c r="L1531" s="9">
        <f t="shared" si="322"/>
        <v>2.3835029585798809E-2</v>
      </c>
      <c r="M1531" s="12">
        <f t="shared" si="323"/>
        <v>97028.701407827451</v>
      </c>
      <c r="N1531" s="10">
        <f>((B1530+E1530)*D1530+(B1531+E1531)*D1531+(B1532+E1532)*D1532)/3/SUM(D1447:D1531)</f>
        <v>6.2981142567748742</v>
      </c>
      <c r="O1531" s="11">
        <f>O1447</f>
        <v>7.4956340351830048E-2</v>
      </c>
      <c r="P1531" s="12">
        <f>M1531*O1447</f>
        <v>7272.9163666212062</v>
      </c>
      <c r="Q1531" s="9">
        <f>N1531*O1447</f>
        <v>0.47208359580553061</v>
      </c>
      <c r="R1531" s="12">
        <f t="shared" si="324"/>
        <v>7094.3495151741508</v>
      </c>
      <c r="S1531" s="12">
        <f t="shared" si="325"/>
        <v>34619.475727493395</v>
      </c>
      <c r="T1531" s="13">
        <f t="shared" si="319"/>
        <v>2.372052101395393</v>
      </c>
      <c r="U1531" s="14">
        <f t="shared" si="320"/>
        <v>2.2285944908253392</v>
      </c>
    </row>
    <row r="1532" spans="1:21" x14ac:dyDescent="0.3">
      <c r="A1532" s="17">
        <v>1934</v>
      </c>
      <c r="B1532" s="17">
        <v>85</v>
      </c>
      <c r="C1532" s="17">
        <v>0.16461000000000001</v>
      </c>
      <c r="D1532" s="17">
        <v>0.15209</v>
      </c>
      <c r="E1532" s="17">
        <v>0.5</v>
      </c>
      <c r="F1532" s="6">
        <f t="shared" si="326"/>
        <v>12282.054676023557</v>
      </c>
      <c r="G1532" s="7">
        <f t="shared" si="327"/>
        <v>1867.9776956764229</v>
      </c>
      <c r="H1532" s="6">
        <f t="shared" si="328"/>
        <v>11348.065828185347</v>
      </c>
      <c r="I1532" s="6">
        <f>SUM(H1532:H1557)</f>
        <v>53706.829748644472</v>
      </c>
      <c r="J1532" s="8">
        <f t="shared" si="321"/>
        <v>4.3727886876687165</v>
      </c>
      <c r="K1532" s="9">
        <f t="shared" si="329"/>
        <v>2.1661499999999991</v>
      </c>
      <c r="L1532" s="9">
        <f t="shared" si="322"/>
        <v>2.5335087719298235E-2</v>
      </c>
      <c r="M1532" s="12">
        <f t="shared" si="323"/>
        <v>73730.855656503118</v>
      </c>
      <c r="N1532" s="10">
        <f>((B1531+E1531)*D1531+(B1532+E1532)*D1532+(B1533+E1533)*D1533)/3/SUM(D1447:D1532)</f>
        <v>6.5105832929390877</v>
      </c>
      <c r="O1532" s="11">
        <f>O1447</f>
        <v>7.4956340351830048E-2</v>
      </c>
      <c r="P1532" s="12">
        <f>M1532*O1447</f>
        <v>5526.5951110205015</v>
      </c>
      <c r="Q1532" s="9">
        <f>N1532*O1447</f>
        <v>0.48800949719448067</v>
      </c>
      <c r="R1532" s="12">
        <f t="shared" si="324"/>
        <v>5810.1019292427482</v>
      </c>
      <c r="S1532" s="12">
        <f t="shared" si="325"/>
        <v>27525.126212319243</v>
      </c>
      <c r="T1532" s="13">
        <f t="shared" si="319"/>
        <v>2.2410848134435097</v>
      </c>
      <c r="U1532" s="14">
        <f t="shared" si="320"/>
        <v>2.1317038742252068</v>
      </c>
    </row>
    <row r="1533" spans="1:21" x14ac:dyDescent="0.3">
      <c r="A1533" s="17">
        <v>1934</v>
      </c>
      <c r="B1533" s="17">
        <v>86</v>
      </c>
      <c r="C1533" s="17">
        <v>0.20263</v>
      </c>
      <c r="D1533" s="17">
        <v>0.18398999999999999</v>
      </c>
      <c r="E1533" s="17">
        <v>0.5</v>
      </c>
      <c r="F1533" s="6">
        <f t="shared" si="326"/>
        <v>10414.076980347134</v>
      </c>
      <c r="G1533" s="7">
        <f t="shared" si="327"/>
        <v>1916.0860236140691</v>
      </c>
      <c r="H1533" s="6">
        <f t="shared" si="328"/>
        <v>9456.0339685400995</v>
      </c>
      <c r="I1533" s="6">
        <f>SUM(H1533:H1557)</f>
        <v>42358.763920459132</v>
      </c>
      <c r="J1533" s="8">
        <f t="shared" si="321"/>
        <v>4.0674525452804158</v>
      </c>
      <c r="K1533" s="9">
        <f t="shared" si="329"/>
        <v>2.3501399999999992</v>
      </c>
      <c r="L1533" s="9">
        <f t="shared" si="322"/>
        <v>2.7169248554913285E-2</v>
      </c>
      <c r="M1533" s="12">
        <f t="shared" si="323"/>
        <v>70524.071350054481</v>
      </c>
      <c r="N1533" s="10">
        <f>((B1532+E1532)*D1532+(B1533+E1533)*D1533+(B1534+E1534)*D1534)/3/SUM(D1447:D1533)</f>
        <v>6.4774800650174056</v>
      </c>
      <c r="O1533" s="11">
        <f>O1447</f>
        <v>7.4956340351830048E-2</v>
      </c>
      <c r="P1533" s="12">
        <f>M1533*O1447</f>
        <v>5286.2262951114299</v>
      </c>
      <c r="Q1533" s="9">
        <f>N1533*O1447</f>
        <v>0.48552820037563887</v>
      </c>
      <c r="R1533" s="12">
        <f t="shared" si="324"/>
        <v>4864.862813103914</v>
      </c>
      <c r="S1533" s="12">
        <f t="shared" si="325"/>
        <v>21715.024283076495</v>
      </c>
      <c r="T1533" s="13">
        <f t="shared" si="319"/>
        <v>2.0851607227463247</v>
      </c>
      <c r="U1533" s="14">
        <f t="shared" si="320"/>
        <v>1.9822918225340911</v>
      </c>
    </row>
    <row r="1534" spans="1:21" x14ac:dyDescent="0.3">
      <c r="A1534" s="17">
        <v>1934</v>
      </c>
      <c r="B1534" s="17">
        <v>87</v>
      </c>
      <c r="C1534" s="17">
        <v>0.2117</v>
      </c>
      <c r="D1534" s="17">
        <v>0.19142999999999999</v>
      </c>
      <c r="E1534" s="17">
        <v>0.5</v>
      </c>
      <c r="F1534" s="6">
        <f t="shared" si="326"/>
        <v>8497.9909567330651</v>
      </c>
      <c r="G1534" s="7">
        <f t="shared" si="327"/>
        <v>1626.7704088474106</v>
      </c>
      <c r="H1534" s="6">
        <f t="shared" si="328"/>
        <v>7684.6057523093596</v>
      </c>
      <c r="I1534" s="6">
        <f>SUM(H1534:H1557)</f>
        <v>32902.729951919042</v>
      </c>
      <c r="J1534" s="8">
        <f t="shared" si="321"/>
        <v>3.8718245429350326</v>
      </c>
      <c r="K1534" s="9">
        <f t="shared" si="329"/>
        <v>2.5415699999999992</v>
      </c>
      <c r="L1534" s="9">
        <f t="shared" si="322"/>
        <v>2.9046514285714278E-2</v>
      </c>
      <c r="M1534" s="12">
        <f t="shared" si="323"/>
        <v>56005.701505033685</v>
      </c>
      <c r="N1534" s="10">
        <f>((B1533+E1533)*D1533+(B1534+E1534)*D1534+(B1535+E1535)*D1535)/3/SUM(D1447:D1534)</f>
        <v>6.6572984415144996</v>
      </c>
      <c r="O1534" s="11">
        <f>O1447</f>
        <v>7.4956340351830048E-2</v>
      </c>
      <c r="P1534" s="12">
        <f>M1534*O1447</f>
        <v>4197.9824236543054</v>
      </c>
      <c r="Q1534" s="9">
        <f>N1534*O1447</f>
        <v>0.49900672780586858</v>
      </c>
      <c r="R1534" s="12">
        <f t="shared" si="324"/>
        <v>3849.9357813713114</v>
      </c>
      <c r="S1534" s="12">
        <f t="shared" si="325"/>
        <v>16850.16146997258</v>
      </c>
      <c r="T1534" s="13">
        <f t="shared" si="319"/>
        <v>1.982840597944151</v>
      </c>
      <c r="U1534" s="14">
        <f t="shared" si="320"/>
        <v>1.8889839449908816</v>
      </c>
    </row>
    <row r="1535" spans="1:21" x14ac:dyDescent="0.3">
      <c r="A1535" s="17">
        <v>1934</v>
      </c>
      <c r="B1535" s="17">
        <v>88</v>
      </c>
      <c r="C1535" s="17">
        <v>0.22774</v>
      </c>
      <c r="D1535" s="17">
        <v>0.20446</v>
      </c>
      <c r="E1535" s="17">
        <v>0.5</v>
      </c>
      <c r="F1535" s="6">
        <f t="shared" si="326"/>
        <v>6871.220547885654</v>
      </c>
      <c r="G1535" s="7">
        <f t="shared" si="327"/>
        <v>1404.8897532207009</v>
      </c>
      <c r="H1535" s="6">
        <f t="shared" si="328"/>
        <v>6168.7756712753035</v>
      </c>
      <c r="I1535" s="6">
        <f>SUM(H1535:H1557)</f>
        <v>25218.124199609683</v>
      </c>
      <c r="J1535" s="8">
        <f t="shared" si="321"/>
        <v>3.6701083925139852</v>
      </c>
      <c r="K1535" s="9">
        <f t="shared" si="329"/>
        <v>2.7460299999999993</v>
      </c>
      <c r="L1535" s="9">
        <f t="shared" si="322"/>
        <v>3.102858757062146E-2</v>
      </c>
      <c r="M1535" s="12">
        <f t="shared" si="323"/>
        <v>45277.27051781374</v>
      </c>
      <c r="N1535" s="10">
        <f>((B1534+E1534)*D1534+(B1535+E1535)*D1535+(B1536+E1536)*D1536)/3/SUM(D1447:D1535)</f>
        <v>6.657103770412804</v>
      </c>
      <c r="O1535" s="11">
        <f>O1447</f>
        <v>7.4956340351830048E-2</v>
      </c>
      <c r="P1535" s="12">
        <f>M1535*O1447</f>
        <v>3393.8184991351268</v>
      </c>
      <c r="Q1535" s="9">
        <f>N1535*O1447</f>
        <v>0.49899213597251318</v>
      </c>
      <c r="R1535" s="12">
        <f t="shared" si="324"/>
        <v>3090.6051227303665</v>
      </c>
      <c r="S1535" s="12">
        <f t="shared" si="325"/>
        <v>13000.225688601267</v>
      </c>
      <c r="T1535" s="13">
        <f t="shared" si="319"/>
        <v>1.8919820136760961</v>
      </c>
      <c r="U1535" s="14">
        <f t="shared" si="320"/>
        <v>1.7781263788378892</v>
      </c>
    </row>
    <row r="1536" spans="1:21" x14ac:dyDescent="0.3">
      <c r="A1536" s="17">
        <v>1934</v>
      </c>
      <c r="B1536" s="17">
        <v>89</v>
      </c>
      <c r="C1536" s="17">
        <v>0.25152999999999998</v>
      </c>
      <c r="D1536" s="17">
        <v>0.22342999999999999</v>
      </c>
      <c r="E1536" s="17">
        <v>0.5</v>
      </c>
      <c r="F1536" s="6">
        <f t="shared" si="326"/>
        <v>5466.3307946649529</v>
      </c>
      <c r="G1536" s="7">
        <f t="shared" si="327"/>
        <v>1221.3422894519904</v>
      </c>
      <c r="H1536" s="6">
        <f t="shared" si="328"/>
        <v>4855.659649938958</v>
      </c>
      <c r="I1536" s="6">
        <f>SUM(H1536:H1557)</f>
        <v>19049.348528334383</v>
      </c>
      <c r="J1536" s="8">
        <f t="shared" si="321"/>
        <v>3.4848510351635191</v>
      </c>
      <c r="K1536" s="9">
        <f t="shared" si="329"/>
        <v>2.9694599999999993</v>
      </c>
      <c r="L1536" s="9">
        <f t="shared" si="322"/>
        <v>3.3178324022346363E-2</v>
      </c>
      <c r="M1536" s="12">
        <f t="shared" si="323"/>
        <v>36811.452218906183</v>
      </c>
      <c r="N1536" s="10">
        <f>((B1535+E1535)*D1535+(B1536+E1536)*D1536+(B1537+E1537)*D1537)/3/SUM(D1447:D1536)</f>
        <v>6.7815489460485541</v>
      </c>
      <c r="O1536" s="11">
        <f>O1447</f>
        <v>7.4956340351830048E-2</v>
      </c>
      <c r="P1536" s="12">
        <f>M1536*O1447</f>
        <v>2759.2517413654614</v>
      </c>
      <c r="Q1536" s="9">
        <f>N1536*O1447</f>
        <v>0.50832009091260977</v>
      </c>
      <c r="R1536" s="12">
        <f t="shared" si="324"/>
        <v>2387.4302952412959</v>
      </c>
      <c r="S1536" s="12">
        <f t="shared" si="325"/>
        <v>9909.6205658709005</v>
      </c>
      <c r="T1536" s="13">
        <f t="shared" si="319"/>
        <v>1.812846850677702</v>
      </c>
      <c r="U1536" s="14">
        <f t="shared" si="320"/>
        <v>1.6720041844858171</v>
      </c>
    </row>
    <row r="1537" spans="1:21" x14ac:dyDescent="0.3">
      <c r="A1537" s="17">
        <v>1934</v>
      </c>
      <c r="B1537" s="17">
        <v>90</v>
      </c>
      <c r="C1537" s="17">
        <v>0.28133999999999998</v>
      </c>
      <c r="D1537" s="17">
        <v>0.24664</v>
      </c>
      <c r="E1537" s="17">
        <v>0.5</v>
      </c>
      <c r="F1537" s="6">
        <f t="shared" si="326"/>
        <v>4244.988505212963</v>
      </c>
      <c r="G1537" s="7">
        <f t="shared" si="327"/>
        <v>1046.9839649257251</v>
      </c>
      <c r="H1537" s="6">
        <f t="shared" si="328"/>
        <v>3721.4965227501007</v>
      </c>
      <c r="I1537" s="6">
        <f>SUM(H1537:H1557)</f>
        <v>14193.688878395425</v>
      </c>
      <c r="J1537" s="8">
        <f t="shared" si="321"/>
        <v>3.34363423150974</v>
      </c>
      <c r="K1537" s="9">
        <f t="shared" si="329"/>
        <v>3.2160999999999991</v>
      </c>
      <c r="L1537" s="9">
        <f t="shared" si="322"/>
        <v>3.5537016574585627E-2</v>
      </c>
      <c r="M1537" s="12">
        <f t="shared" si="323"/>
        <v>29461.785649009093</v>
      </c>
      <c r="N1537" s="10">
        <f>((B1536+E1536)*D1536+(B1537+E1537)*D1537+(B1538+E1538)*D1538)/3/SUM(D1447:D1537)</f>
        <v>6.4115414114403579</v>
      </c>
      <c r="O1537" s="11">
        <f>O1447</f>
        <v>7.4956340351830048E-2</v>
      </c>
      <c r="P1537" s="12">
        <f>M1537*O1447</f>
        <v>2208.3476324797875</v>
      </c>
      <c r="Q1537" s="9">
        <f>N1537*O1447</f>
        <v>0.4805856802157763</v>
      </c>
      <c r="R1537" s="12">
        <f t="shared" si="324"/>
        <v>1932.9985849435973</v>
      </c>
      <c r="S1537" s="12">
        <f t="shared" si="325"/>
        <v>7522.190270629605</v>
      </c>
      <c r="T1537" s="13">
        <f t="shared" si="319"/>
        <v>1.7720166406557163</v>
      </c>
      <c r="U1537" s="14">
        <f t="shared" si="320"/>
        <v>1.5716175908540237</v>
      </c>
    </row>
    <row r="1538" spans="1:21" x14ac:dyDescent="0.3">
      <c r="A1538" s="17">
        <v>1934</v>
      </c>
      <c r="B1538" s="17">
        <v>91</v>
      </c>
      <c r="C1538" s="17">
        <v>0.23912</v>
      </c>
      <c r="D1538" s="17">
        <v>0.21357999999999999</v>
      </c>
      <c r="E1538" s="17">
        <v>0.5</v>
      </c>
      <c r="F1538" s="6">
        <f t="shared" si="326"/>
        <v>3198.0045402872379</v>
      </c>
      <c r="G1538" s="7">
        <f t="shared" si="327"/>
        <v>683.02980971454826</v>
      </c>
      <c r="H1538" s="6">
        <f t="shared" si="328"/>
        <v>2856.4896354299635</v>
      </c>
      <c r="I1538" s="6">
        <f>SUM(H1538:H1557)</f>
        <v>10472.192355645326</v>
      </c>
      <c r="J1538" s="8">
        <f t="shared" si="321"/>
        <v>3.274602091310582</v>
      </c>
      <c r="K1538" s="9">
        <f t="shared" si="329"/>
        <v>3.429679999999999</v>
      </c>
      <c r="L1538" s="9">
        <f t="shared" si="322"/>
        <v>3.7482841530054635E-2</v>
      </c>
      <c r="M1538" s="12">
        <f t="shared" si="323"/>
        <v>18222.466116046158</v>
      </c>
      <c r="N1538" s="10">
        <f>((B1537+E1537)*D1537+(B1538+E1538)*D1538+(B1539+E1539)*D1539)/3/SUM(D1447:D1538)</f>
        <v>6.2404961978960145</v>
      </c>
      <c r="O1538" s="11">
        <f>O1447</f>
        <v>7.4956340351830048E-2</v>
      </c>
      <c r="P1538" s="12">
        <f>M1538*O1447</f>
        <v>1365.8893722440464</v>
      </c>
      <c r="Q1538" s="9">
        <f>N1538*O1447</f>
        <v>0.46776475697379505</v>
      </c>
      <c r="R1538" s="12">
        <f t="shared" si="324"/>
        <v>1520.3244553149023</v>
      </c>
      <c r="S1538" s="12">
        <f t="shared" si="325"/>
        <v>5589.191685686008</v>
      </c>
      <c r="T1538" s="13">
        <f t="shared" si="319"/>
        <v>1.7477122422046338</v>
      </c>
      <c r="U1538" s="14">
        <f t="shared" si="320"/>
        <v>1.5268898491059482</v>
      </c>
    </row>
    <row r="1539" spans="1:21" x14ac:dyDescent="0.3">
      <c r="A1539" s="17">
        <v>1934</v>
      </c>
      <c r="B1539" s="17">
        <v>92</v>
      </c>
      <c r="C1539" s="17">
        <v>0.27476</v>
      </c>
      <c r="D1539" s="17">
        <v>0.24157000000000001</v>
      </c>
      <c r="E1539" s="17">
        <v>0.5</v>
      </c>
      <c r="F1539" s="6">
        <f t="shared" si="326"/>
        <v>2514.9747305726896</v>
      </c>
      <c r="G1539" s="7">
        <f t="shared" si="327"/>
        <v>607.5424456644447</v>
      </c>
      <c r="H1539" s="6">
        <f t="shared" si="328"/>
        <v>2211.2035077404671</v>
      </c>
      <c r="I1539" s="6">
        <f>SUM(H1539:H1557)</f>
        <v>7615.7027202153595</v>
      </c>
      <c r="J1539" s="8">
        <f t="shared" si="321"/>
        <v>3.0281428388273204</v>
      </c>
      <c r="K1539" s="9">
        <f t="shared" si="329"/>
        <v>3.6712499999999988</v>
      </c>
      <c r="L1539" s="9">
        <f t="shared" si="322"/>
        <v>3.9689189189189178E-2</v>
      </c>
      <c r="M1539" s="12">
        <f t="shared" si="323"/>
        <v>15307.504589434429</v>
      </c>
      <c r="N1539" s="10">
        <f>((B1538+E1538)*D1538+(B1539+E1539)*D1539+(B1540+E1540)*D1540)/3/SUM(D1447:D1539)</f>
        <v>5.9612298263534234</v>
      </c>
      <c r="O1539" s="11">
        <f>O1447</f>
        <v>7.4956340351830048E-2</v>
      </c>
      <c r="P1539" s="12">
        <f>M1539*O1447</f>
        <v>1147.3945239428476</v>
      </c>
      <c r="Q1539" s="9">
        <f>N1539*O1447</f>
        <v>0.44683197177962791</v>
      </c>
      <c r="R1539" s="12">
        <f t="shared" si="324"/>
        <v>1223.1670843707645</v>
      </c>
      <c r="S1539" s="12">
        <f t="shared" si="325"/>
        <v>4068.8672303711055</v>
      </c>
      <c r="T1539" s="13">
        <f t="shared" si="319"/>
        <v>1.617856108416873</v>
      </c>
      <c r="U1539" s="14">
        <f t="shared" si="320"/>
        <v>1.4102867304104474</v>
      </c>
    </row>
    <row r="1540" spans="1:21" x14ac:dyDescent="0.3">
      <c r="A1540" s="17">
        <v>1934</v>
      </c>
      <c r="B1540" s="17">
        <v>93</v>
      </c>
      <c r="C1540" s="17">
        <v>0.29121999999999998</v>
      </c>
      <c r="D1540" s="17">
        <v>0.25419999999999998</v>
      </c>
      <c r="E1540" s="17">
        <v>0.5</v>
      </c>
      <c r="F1540" s="6">
        <f t="shared" si="326"/>
        <v>1907.432284908245</v>
      </c>
      <c r="G1540" s="7">
        <f t="shared" si="327"/>
        <v>484.86928682367585</v>
      </c>
      <c r="H1540" s="6">
        <f t="shared" si="328"/>
        <v>1664.9976414964071</v>
      </c>
      <c r="I1540" s="6">
        <f>SUM(H1540:H1557)</f>
        <v>5404.4992124748924</v>
      </c>
      <c r="J1540" s="8">
        <f t="shared" si="321"/>
        <v>2.8333898168945324</v>
      </c>
      <c r="K1540" s="9">
        <f t="shared" si="329"/>
        <v>3.9254499999999988</v>
      </c>
      <c r="L1540" s="9">
        <f t="shared" si="322"/>
        <v>4.1983422459893033E-2</v>
      </c>
      <c r="M1540" s="12">
        <f t="shared" si="323"/>
        <v>11549.065283728925</v>
      </c>
      <c r="N1540" s="10">
        <f>((B1539+E1539)*D1539+(B1540+E1540)*D1540+(B1541+E1541)*D1541)/3/SUM(D1447:D1540)</f>
        <v>6.2292030213096607</v>
      </c>
      <c r="O1540" s="11">
        <f>O1447</f>
        <v>7.4956340351830048E-2</v>
      </c>
      <c r="P1540" s="12">
        <f>M1540*O1447</f>
        <v>865.67566815269004</v>
      </c>
      <c r="Q1540" s="9">
        <f>N1540*O1447</f>
        <v>0.46691826178593498</v>
      </c>
      <c r="R1540" s="12">
        <f t="shared" si="324"/>
        <v>887.57983685122338</v>
      </c>
      <c r="S1540" s="12">
        <f t="shared" si="325"/>
        <v>2845.7001460003407</v>
      </c>
      <c r="T1540" s="13">
        <f t="shared" ref="T1540:T1603" si="330">S1540/F1540</f>
        <v>1.4919010066652143</v>
      </c>
      <c r="U1540" s="14">
        <f t="shared" si="320"/>
        <v>1.3414888102293181</v>
      </c>
    </row>
    <row r="1541" spans="1:21" x14ac:dyDescent="0.3">
      <c r="A1541" s="17">
        <v>1934</v>
      </c>
      <c r="B1541" s="17">
        <v>94</v>
      </c>
      <c r="C1541" s="17">
        <v>0.33685999999999999</v>
      </c>
      <c r="D1541" s="17">
        <v>0.2883</v>
      </c>
      <c r="E1541" s="17">
        <v>0.5</v>
      </c>
      <c r="F1541" s="6">
        <f t="shared" si="326"/>
        <v>1422.5629980845692</v>
      </c>
      <c r="G1541" s="7">
        <f t="shared" si="327"/>
        <v>410.12491234778133</v>
      </c>
      <c r="H1541" s="6">
        <f t="shared" si="328"/>
        <v>1217.5005419106785</v>
      </c>
      <c r="I1541" s="6">
        <f>SUM(H1541:H1557)</f>
        <v>3739.5015709784871</v>
      </c>
      <c r="J1541" s="8">
        <f t="shared" si="321"/>
        <v>2.6287071827494413</v>
      </c>
      <c r="K1541" s="9">
        <f t="shared" si="329"/>
        <v>4.2137499999999992</v>
      </c>
      <c r="L1541" s="9">
        <f t="shared" si="322"/>
        <v>4.4589947089947082E-2</v>
      </c>
      <c r="M1541" s="12">
        <f t="shared" si="323"/>
        <v>9197.6990131985385</v>
      </c>
      <c r="N1541" s="10">
        <f>((B1540+E1540)*D1540+(B1541+E1541)*D1541+(B1542+E1542)*D1542)/3/SUM(D1447:D1541)</f>
        <v>6.3377897755364394</v>
      </c>
      <c r="O1541" s="11">
        <f>O1447</f>
        <v>7.4956340351830048E-2</v>
      </c>
      <c r="P1541" s="12">
        <f>M1541*O1447</f>
        <v>689.42585768700098</v>
      </c>
      <c r="Q1541" s="9">
        <f>N1541*O1447</f>
        <v>0.47505752749345792</v>
      </c>
      <c r="R1541" s="12">
        <f t="shared" si="324"/>
        <v>639.11774474864649</v>
      </c>
      <c r="S1541" s="12">
        <f t="shared" si="325"/>
        <v>1958.1203091491175</v>
      </c>
      <c r="T1541" s="13">
        <f t="shared" si="330"/>
        <v>1.3764735282624792</v>
      </c>
      <c r="U1541" s="14">
        <f t="shared" si="320"/>
        <v>1.2522336544869621</v>
      </c>
    </row>
    <row r="1542" spans="1:21" x14ac:dyDescent="0.3">
      <c r="A1542" s="17">
        <v>1934</v>
      </c>
      <c r="B1542" s="17">
        <v>95</v>
      </c>
      <c r="C1542" s="17">
        <v>0.35955999999999999</v>
      </c>
      <c r="D1542" s="17">
        <v>0.30476999999999999</v>
      </c>
      <c r="E1542" s="17">
        <v>0.5</v>
      </c>
      <c r="F1542" s="6">
        <f t="shared" si="326"/>
        <v>1012.4380857367879</v>
      </c>
      <c r="G1542" s="7">
        <f t="shared" si="327"/>
        <v>308.56075539000085</v>
      </c>
      <c r="H1542" s="6">
        <f t="shared" si="328"/>
        <v>858.15770804178749</v>
      </c>
      <c r="I1542" s="6">
        <f>SUM(H1542:H1557)</f>
        <v>2522.0010290678083</v>
      </c>
      <c r="J1542" s="8">
        <f t="shared" si="321"/>
        <v>2.4910175393416347</v>
      </c>
      <c r="K1542" s="9">
        <f t="shared" si="329"/>
        <v>4.5185199999999988</v>
      </c>
      <c r="L1542" s="9">
        <f t="shared" si="322"/>
        <v>4.7314345549738207E-2</v>
      </c>
      <c r="M1542" s="12">
        <f t="shared" si="323"/>
        <v>6521.5053025647976</v>
      </c>
      <c r="N1542" s="10">
        <f>((B1541+E1541)*D1541+(B1542+E1542)*D1542+(B1543+E1543)*D1543)/3/SUM(D1447:D1542)</f>
        <v>6.4448134197333076</v>
      </c>
      <c r="O1542" s="11">
        <f>O1447</f>
        <v>7.4956340351830048E-2</v>
      </c>
      <c r="P1542" s="12">
        <f>M1542*O1447</f>
        <v>488.82817106531138</v>
      </c>
      <c r="Q1542" s="9">
        <f>N1542*O1447</f>
        <v>0.48307962819357153</v>
      </c>
      <c r="R1542" s="12">
        <f t="shared" si="324"/>
        <v>443.59920150951325</v>
      </c>
      <c r="S1542" s="12">
        <f t="shared" si="325"/>
        <v>1319.0025644004709</v>
      </c>
      <c r="T1542" s="13">
        <f t="shared" si="330"/>
        <v>1.3027982480929536</v>
      </c>
      <c r="U1542" s="14">
        <f t="shared" si="320"/>
        <v>1.1882192912486811</v>
      </c>
    </row>
    <row r="1543" spans="1:21" x14ac:dyDescent="0.3">
      <c r="A1543" s="17">
        <v>1934</v>
      </c>
      <c r="B1543" s="17">
        <v>96</v>
      </c>
      <c r="C1543" s="17">
        <v>0.38290999999999997</v>
      </c>
      <c r="D1543" s="17">
        <v>0.32138</v>
      </c>
      <c r="E1543" s="17">
        <v>0.5</v>
      </c>
      <c r="F1543" s="6">
        <f t="shared" si="326"/>
        <v>703.87733034678706</v>
      </c>
      <c r="G1543" s="7">
        <f t="shared" si="327"/>
        <v>226.21209642685042</v>
      </c>
      <c r="H1543" s="6">
        <f t="shared" si="328"/>
        <v>590.77128213336186</v>
      </c>
      <c r="I1543" s="6">
        <f>SUM(H1543:H1557)</f>
        <v>1663.8433210260209</v>
      </c>
      <c r="J1543" s="8">
        <f t="shared" si="321"/>
        <v>2.363825697023481</v>
      </c>
      <c r="K1543" s="9">
        <f t="shared" si="329"/>
        <v>4.8398999999999983</v>
      </c>
      <c r="L1543" s="9">
        <f t="shared" si="322"/>
        <v>5.01544041450777E-2</v>
      </c>
      <c r="M1543" s="12">
        <f t="shared" si="323"/>
        <v>4510.3137059011706</v>
      </c>
      <c r="N1543" s="10">
        <f>((B1542+E1542)*D1542+(B1543+E1543)*D1543+(B1544+E1544)*D1544)/3/SUM(D1447:D1543)</f>
        <v>6.4105029718244895</v>
      </c>
      <c r="O1543" s="11">
        <f>O1447</f>
        <v>7.4956340351830048E-2</v>
      </c>
      <c r="P1543" s="12">
        <f>M1543*O1447</f>
        <v>338.07660923305201</v>
      </c>
      <c r="Q1543" s="9">
        <f>N1543*O1447</f>
        <v>0.4805078425824944</v>
      </c>
      <c r="R1543" s="12">
        <f t="shared" si="324"/>
        <v>306.901047895766</v>
      </c>
      <c r="S1543" s="12">
        <f t="shared" si="325"/>
        <v>875.40336289095762</v>
      </c>
      <c r="T1543" s="13">
        <f t="shared" si="330"/>
        <v>1.2436873943072764</v>
      </c>
      <c r="U1543" s="14">
        <f t="shared" si="320"/>
        <v>1.1201383027162046</v>
      </c>
    </row>
    <row r="1544" spans="1:21" x14ac:dyDescent="0.3">
      <c r="A1544" s="17">
        <v>1934</v>
      </c>
      <c r="B1544" s="17">
        <v>97</v>
      </c>
      <c r="C1544" s="17">
        <v>0.40681</v>
      </c>
      <c r="D1544" s="17">
        <v>0.33805000000000002</v>
      </c>
      <c r="E1544" s="17">
        <v>0.5</v>
      </c>
      <c r="F1544" s="6">
        <f t="shared" si="326"/>
        <v>477.66523391993667</v>
      </c>
      <c r="G1544" s="7">
        <f t="shared" si="327"/>
        <v>161.47473232663461</v>
      </c>
      <c r="H1544" s="6">
        <f t="shared" si="328"/>
        <v>396.92786775661938</v>
      </c>
      <c r="I1544" s="6">
        <f>SUM(H1544:H1557)</f>
        <v>1073.0720388926591</v>
      </c>
      <c r="J1544" s="8">
        <f t="shared" si="321"/>
        <v>2.246493909733696</v>
      </c>
      <c r="K1544" s="9">
        <f t="shared" si="329"/>
        <v>5.1779499999999983</v>
      </c>
      <c r="L1544" s="9">
        <f t="shared" si="322"/>
        <v>5.3107179487179468E-2</v>
      </c>
      <c r="M1544" s="12">
        <f t="shared" si="323"/>
        <v>3040.5443084322715</v>
      </c>
      <c r="N1544" s="10">
        <f>((B1543+E1543)*D1543+(B1544+E1544)*D1544+(B1545+E1545)*D1545)/3/SUM(D1447:D1544)</f>
        <v>6.3673854195836848</v>
      </c>
      <c r="O1544" s="11">
        <f>O1447</f>
        <v>7.4956340351830048E-2</v>
      </c>
      <c r="P1544" s="12">
        <f>M1544*O1447</f>
        <v>227.90807403766905</v>
      </c>
      <c r="Q1544" s="9">
        <f>N1544*O1447</f>
        <v>0.47727590866159486</v>
      </c>
      <c r="R1544" s="12">
        <f t="shared" si="324"/>
        <v>207.4837589999695</v>
      </c>
      <c r="S1544" s="12">
        <f t="shared" si="325"/>
        <v>568.50231499519168</v>
      </c>
      <c r="T1544" s="13">
        <f t="shared" si="330"/>
        <v>1.1901689187839879</v>
      </c>
      <c r="U1544" s="14">
        <f t="shared" si="320"/>
        <v>1.0563249909497081</v>
      </c>
    </row>
    <row r="1545" spans="1:21" x14ac:dyDescent="0.3">
      <c r="A1545" s="17">
        <v>1934</v>
      </c>
      <c r="B1545" s="17">
        <v>98</v>
      </c>
      <c r="C1545" s="17">
        <v>0.43115999999999999</v>
      </c>
      <c r="D1545" s="17">
        <v>0.35469000000000001</v>
      </c>
      <c r="E1545" s="17">
        <v>0.5</v>
      </c>
      <c r="F1545" s="6">
        <f t="shared" si="326"/>
        <v>316.19050159330209</v>
      </c>
      <c r="G1545" s="7">
        <f t="shared" si="327"/>
        <v>112.14960901012832</v>
      </c>
      <c r="H1545" s="6">
        <f t="shared" si="328"/>
        <v>260.11569708823794</v>
      </c>
      <c r="I1545" s="6">
        <f>SUM(H1545:H1557)</f>
        <v>676.14417113603929</v>
      </c>
      <c r="J1545" s="8">
        <f t="shared" si="321"/>
        <v>2.1384075983589326</v>
      </c>
      <c r="K1545" s="9">
        <f t="shared" si="329"/>
        <v>5.532639999999998</v>
      </c>
      <c r="L1545" s="9">
        <f t="shared" si="322"/>
        <v>5.6168934010152265E-2</v>
      </c>
      <c r="M1545" s="12">
        <f t="shared" si="323"/>
        <v>1996.6483428340978</v>
      </c>
      <c r="N1545" s="10">
        <f>((B1544+E1544)*D1544+(B1545+E1545)*D1545+(B1546+E1546)*D1546)/3/SUM(D1447:D1545)</f>
        <v>6.316106174749609</v>
      </c>
      <c r="O1545" s="11">
        <f>O1447</f>
        <v>7.4956340351830048E-2</v>
      </c>
      <c r="P1545" s="12">
        <f>M1545*O1447</f>
        <v>149.66145274839008</v>
      </c>
      <c r="Q1545" s="9">
        <f>N1545*O1447</f>
        <v>0.47343220413282705</v>
      </c>
      <c r="R1545" s="12">
        <f t="shared" si="324"/>
        <v>136.96854928620667</v>
      </c>
      <c r="S1545" s="12">
        <f t="shared" si="325"/>
        <v>361.01855599522219</v>
      </c>
      <c r="T1545" s="13">
        <f t="shared" si="330"/>
        <v>1.1417754618688067</v>
      </c>
      <c r="U1545" s="14">
        <f t="shared" si="320"/>
        <v>0.99663213649012583</v>
      </c>
    </row>
    <row r="1546" spans="1:21" x14ac:dyDescent="0.3">
      <c r="A1546" s="17">
        <v>1934</v>
      </c>
      <c r="B1546" s="17">
        <v>99</v>
      </c>
      <c r="C1546" s="17">
        <v>0.45584999999999998</v>
      </c>
      <c r="D1546" s="17">
        <v>0.37123</v>
      </c>
      <c r="E1546" s="17">
        <v>0.5</v>
      </c>
      <c r="F1546" s="6">
        <f t="shared" si="326"/>
        <v>204.04089258317379</v>
      </c>
      <c r="G1546" s="7">
        <f t="shared" si="327"/>
        <v>75.746100553651601</v>
      </c>
      <c r="H1546" s="6">
        <f t="shared" si="328"/>
        <v>166.16784230634798</v>
      </c>
      <c r="I1546" s="6">
        <f>SUM(H1546:H1557)</f>
        <v>416.0284740478013</v>
      </c>
      <c r="J1546" s="8">
        <f t="shared" si="321"/>
        <v>2.0389465502765058</v>
      </c>
      <c r="K1546" s="9">
        <f t="shared" ref="K1546:K1554" si="331">IF(F1546=0, K1545, K1545+G1546/F1546)</f>
        <v>5.9038699999999977</v>
      </c>
      <c r="L1546" s="9">
        <f t="shared" si="322"/>
        <v>5.9335376884422086E-2</v>
      </c>
      <c r="M1546" s="12">
        <f t="shared" si="323"/>
        <v>1276.5757045951786</v>
      </c>
      <c r="N1546" s="10">
        <f>((B1545+E1545)*D1545+(B1546+E1546)*D1546+(B1547+E1547)*D1547)/3/SUM(D1447:D1546)</f>
        <v>6.2573162462362291</v>
      </c>
      <c r="O1546" s="11">
        <f>O1447</f>
        <v>7.4956340351830048E-2</v>
      </c>
      <c r="P1546" s="12">
        <f>M1546*O1447</f>
        <v>95.687442998513461</v>
      </c>
      <c r="Q1546" s="9">
        <f>N1546*O1447</f>
        <v>0.4690255262419184</v>
      </c>
      <c r="R1546" s="12">
        <f t="shared" si="324"/>
        <v>88.230882624129009</v>
      </c>
      <c r="S1546" s="12">
        <f t="shared" si="325"/>
        <v>224.05000670901552</v>
      </c>
      <c r="T1546" s="13">
        <f t="shared" si="330"/>
        <v>1.0980642354212666</v>
      </c>
      <c r="U1546" s="14">
        <f t="shared" si="320"/>
        <v>0.94088231485523921</v>
      </c>
    </row>
    <row r="1547" spans="1:21" x14ac:dyDescent="0.3">
      <c r="A1547" s="17">
        <v>1934</v>
      </c>
      <c r="B1547" s="17">
        <v>100</v>
      </c>
      <c r="C1547" s="17">
        <v>0.48075000000000001</v>
      </c>
      <c r="D1547" s="17">
        <v>0.38758999999999999</v>
      </c>
      <c r="E1547" s="17">
        <v>0.5</v>
      </c>
      <c r="F1547" s="6">
        <f t="shared" si="326"/>
        <v>128.29479202952217</v>
      </c>
      <c r="G1547" s="7">
        <f t="shared" si="327"/>
        <v>49.725778442722493</v>
      </c>
      <c r="H1547" s="6">
        <f t="shared" si="328"/>
        <v>103.43190280816093</v>
      </c>
      <c r="I1547" s="6">
        <f>SUM(H1547:H1557)</f>
        <v>249.86063174145343</v>
      </c>
      <c r="J1547" s="8">
        <f t="shared" si="321"/>
        <v>1.9475508536929349</v>
      </c>
      <c r="K1547" s="9">
        <f t="shared" si="331"/>
        <v>6.2914599999999981</v>
      </c>
      <c r="L1547" s="9">
        <f t="shared" si="322"/>
        <v>6.260159203980098E-2</v>
      </c>
      <c r="M1547" s="12">
        <f t="shared" si="323"/>
        <v>794.32130753332478</v>
      </c>
      <c r="N1547" s="10">
        <f>((B1546+E1546)*D1546+(B1547+E1547)*D1547+(B1548+E1548)*D1548)/3/SUM(D1447:D1547)</f>
        <v>6.1916576862392319</v>
      </c>
      <c r="O1547" s="11">
        <f>O1447</f>
        <v>7.4956340351830048E-2</v>
      </c>
      <c r="P1547" s="12">
        <f>M1547*O1447</f>
        <v>59.539418276178559</v>
      </c>
      <c r="Q1547" s="9">
        <f>N1547*O1447</f>
        <v>0.46410400087177239</v>
      </c>
      <c r="R1547" s="12">
        <f t="shared" si="324"/>
        <v>55.428742897113132</v>
      </c>
      <c r="S1547" s="12">
        <f t="shared" si="325"/>
        <v>135.81912408488651</v>
      </c>
      <c r="T1547" s="13">
        <f t="shared" si="330"/>
        <v>1.0586487723806661</v>
      </c>
      <c r="U1547" s="14">
        <f t="shared" si="320"/>
        <v>0.88890208131226878</v>
      </c>
    </row>
    <row r="1548" spans="1:21" x14ac:dyDescent="0.3">
      <c r="A1548" s="17">
        <v>1934</v>
      </c>
      <c r="B1548" s="17">
        <v>101</v>
      </c>
      <c r="C1548" s="17">
        <v>0.50575999999999999</v>
      </c>
      <c r="D1548" s="17">
        <v>0.40367999999999998</v>
      </c>
      <c r="E1548" s="17">
        <v>0.5</v>
      </c>
      <c r="F1548" s="6">
        <f t="shared" si="326"/>
        <v>78.569013586799684</v>
      </c>
      <c r="G1548" s="7">
        <f t="shared" si="327"/>
        <v>31.716739404719295</v>
      </c>
      <c r="H1548" s="6">
        <f t="shared" si="328"/>
        <v>62.710643884440039</v>
      </c>
      <c r="I1548" s="6">
        <f>SUM(H1548:H1557)</f>
        <v>146.42872893329249</v>
      </c>
      <c r="J1548" s="8">
        <f t="shared" si="321"/>
        <v>1.863695651104545</v>
      </c>
      <c r="K1548" s="9">
        <f t="shared" si="331"/>
        <v>6.6951399999999976</v>
      </c>
      <c r="L1548" s="9">
        <f t="shared" si="322"/>
        <v>6.5961970443349727E-2</v>
      </c>
      <c r="M1548" s="12">
        <f t="shared" si="323"/>
        <v>480.83371663311146</v>
      </c>
      <c r="N1548" s="10">
        <f>((B1547+E1547)*D1547+(B1548+E1548)*D1548+(B1549+E1549)*D1549)/3/SUM(D1447:D1548)</f>
        <v>6.1197570177770766</v>
      </c>
      <c r="O1548" s="11">
        <f>O1447</f>
        <v>7.4956340351830048E-2</v>
      </c>
      <c r="P1548" s="12">
        <f>M1548*O1447</f>
        <v>36.041535716586907</v>
      </c>
      <c r="Q1548" s="9">
        <f>N1548*O1447</f>
        <v>0.45871458989499903</v>
      </c>
      <c r="R1548" s="12">
        <f t="shared" si="324"/>
        <v>33.944356592937801</v>
      </c>
      <c r="S1548" s="12">
        <f t="shared" si="325"/>
        <v>80.390381187773386</v>
      </c>
      <c r="T1548" s="13">
        <f t="shared" si="330"/>
        <v>1.0231817547125182</v>
      </c>
      <c r="U1548" s="14">
        <f t="shared" si="320"/>
        <v>0.84051389639202689</v>
      </c>
    </row>
    <row r="1549" spans="1:21" x14ac:dyDescent="0.3">
      <c r="A1549" s="17">
        <v>1934</v>
      </c>
      <c r="B1549" s="17">
        <v>102</v>
      </c>
      <c r="C1549" s="17">
        <v>0.53073000000000004</v>
      </c>
      <c r="D1549" s="17">
        <v>0.41943000000000003</v>
      </c>
      <c r="E1549" s="17">
        <v>0.5</v>
      </c>
      <c r="F1549" s="6">
        <f t="shared" si="326"/>
        <v>46.852274182080393</v>
      </c>
      <c r="G1549" s="7">
        <f t="shared" si="327"/>
        <v>19.651249360189979</v>
      </c>
      <c r="H1549" s="6">
        <f t="shared" si="328"/>
        <v>37.026649501985403</v>
      </c>
      <c r="I1549" s="6">
        <f>SUM(H1549:H1557)</f>
        <v>83.71808504885243</v>
      </c>
      <c r="J1549" s="8">
        <f t="shared" si="321"/>
        <v>1.7868521114578493</v>
      </c>
      <c r="K1549" s="9">
        <f t="shared" si="331"/>
        <v>7.1145699999999978</v>
      </c>
      <c r="L1549" s="9">
        <f t="shared" si="322"/>
        <v>6.9410439024390216E-2</v>
      </c>
      <c r="M1549" s="12">
        <f t="shared" si="323"/>
        <v>283.11662678411676</v>
      </c>
      <c r="N1549" s="10">
        <f>((B1548+E1548)*D1548+(B1549+E1549)*D1549+(B1550+E1550)*D1550)/3/SUM(D1447:D1549)</f>
        <v>6.0422871656333443</v>
      </c>
      <c r="O1549" s="11">
        <f>O1447</f>
        <v>7.4956340351830048E-2</v>
      </c>
      <c r="P1549" s="12">
        <f>M1549*O1447</f>
        <v>21.2213862364923</v>
      </c>
      <c r="Q1549" s="9">
        <f>N1549*O1447</f>
        <v>0.45290773329070744</v>
      </c>
      <c r="R1549" s="12">
        <f t="shared" si="324"/>
        <v>20.256993604691694</v>
      </c>
      <c r="S1549" s="12">
        <f t="shared" si="325"/>
        <v>46.446024594835592</v>
      </c>
      <c r="T1549" s="13">
        <f t="shared" si="330"/>
        <v>0.99132913835375402</v>
      </c>
      <c r="U1549" s="14">
        <f t="shared" ref="U1549:U1557" si="332">IF(T1549=0,0,J1549-T1549)</f>
        <v>0.79552297310409525</v>
      </c>
    </row>
    <row r="1550" spans="1:21" x14ac:dyDescent="0.3">
      <c r="A1550" s="17">
        <v>1934</v>
      </c>
      <c r="B1550" s="17">
        <v>103</v>
      </c>
      <c r="C1550" s="17">
        <v>0.55554999999999999</v>
      </c>
      <c r="D1550" s="17">
        <v>0.43478</v>
      </c>
      <c r="E1550" s="17">
        <v>0.5</v>
      </c>
      <c r="F1550" s="6">
        <f t="shared" si="326"/>
        <v>27.201024821890414</v>
      </c>
      <c r="G1550" s="7">
        <f t="shared" si="327"/>
        <v>11.826461572061515</v>
      </c>
      <c r="H1550" s="6">
        <f t="shared" si="328"/>
        <v>21.287794035859655</v>
      </c>
      <c r="I1550" s="6">
        <f>SUM(H1550:H1557)</f>
        <v>46.691435546867019</v>
      </c>
      <c r="J1550" s="8">
        <f t="shared" si="321"/>
        <v>1.7165322208482168</v>
      </c>
      <c r="K1550" s="9">
        <f t="shared" si="331"/>
        <v>7.5493499999999978</v>
      </c>
      <c r="L1550" s="9">
        <f t="shared" si="322"/>
        <v>7.2940579710144907E-2</v>
      </c>
      <c r="M1550" s="12">
        <f t="shared" si="323"/>
        <v>162.13829968253785</v>
      </c>
      <c r="N1550" s="10">
        <f>((B1549+E1549)*D1549+(B1550+E1550)*D1550+(B1551+E1551)*D1551)/3/SUM(D1447:D1550)</f>
        <v>5.9599753621172713</v>
      </c>
      <c r="O1550" s="11">
        <f>O1447</f>
        <v>7.4956340351830048E-2</v>
      </c>
      <c r="P1550" s="12">
        <f>M1550*O1447</f>
        <v>12.153293575071325</v>
      </c>
      <c r="Q1550" s="9">
        <f>N1550*O1447</f>
        <v>0.4467379417313837</v>
      </c>
      <c r="R1550" s="12">
        <f t="shared" si="324"/>
        <v>11.777728744278086</v>
      </c>
      <c r="S1550" s="12">
        <f t="shared" si="325"/>
        <v>26.189030990143898</v>
      </c>
      <c r="T1550" s="13">
        <f t="shared" si="330"/>
        <v>0.96279574617600072</v>
      </c>
      <c r="U1550" s="14">
        <f t="shared" si="332"/>
        <v>0.75373647467221605</v>
      </c>
    </row>
    <row r="1551" spans="1:21" x14ac:dyDescent="0.3">
      <c r="A1551" s="17">
        <v>1934</v>
      </c>
      <c r="B1551" s="17">
        <v>104</v>
      </c>
      <c r="C1551" s="17">
        <v>0.58009999999999995</v>
      </c>
      <c r="D1551" s="17">
        <v>0.44967000000000001</v>
      </c>
      <c r="E1551" s="17">
        <v>0.5</v>
      </c>
      <c r="F1551" s="6">
        <f t="shared" si="326"/>
        <v>15.374563249828899</v>
      </c>
      <c r="G1551" s="7">
        <f t="shared" si="327"/>
        <v>6.9134798565505609</v>
      </c>
      <c r="H1551" s="6">
        <f t="shared" si="328"/>
        <v>11.91782332155362</v>
      </c>
      <c r="I1551" s="6">
        <f>SUM(H1551:H1557)</f>
        <v>25.403641511007368</v>
      </c>
      <c r="J1551" s="8">
        <f t="shared" si="321"/>
        <v>1.6523163031177539</v>
      </c>
      <c r="K1551" s="9">
        <f t="shared" si="331"/>
        <v>7.999019999999998</v>
      </c>
      <c r="L1551" s="9">
        <f t="shared" si="322"/>
        <v>7.6545645933014342E-2</v>
      </c>
      <c r="M1551" s="12">
        <f t="shared" si="323"/>
        <v>90.318394629533827</v>
      </c>
      <c r="N1551" s="10">
        <f>((B1550+E1550)*D1550+(B1551+E1551)*D1551+(B1552+E1552)*D1552)/3/SUM(D1447:D1551)</f>
        <v>5.8735328411063703</v>
      </c>
      <c r="O1551" s="11">
        <f>O1447</f>
        <v>7.4956340351830048E-2</v>
      </c>
      <c r="P1551" s="12">
        <f>M1551*O1447</f>
        <v>6.7699363278822364</v>
      </c>
      <c r="Q1551" s="9">
        <f>N1551*O1447</f>
        <v>0.44025852670562043</v>
      </c>
      <c r="R1551" s="12">
        <f t="shared" si="324"/>
        <v>6.670899984468539</v>
      </c>
      <c r="S1551" s="12">
        <f t="shared" si="325"/>
        <v>14.411302245865812</v>
      </c>
      <c r="T1551" s="13">
        <f t="shared" si="330"/>
        <v>0.93734709804040728</v>
      </c>
      <c r="U1551" s="14">
        <f t="shared" si="332"/>
        <v>0.71496920507734663</v>
      </c>
    </row>
    <row r="1552" spans="1:21" x14ac:dyDescent="0.3">
      <c r="A1552" s="17">
        <v>1934</v>
      </c>
      <c r="B1552" s="17">
        <v>105</v>
      </c>
      <c r="C1552" s="17">
        <v>0.60424999999999995</v>
      </c>
      <c r="D1552" s="17">
        <v>0.46405000000000002</v>
      </c>
      <c r="E1552" s="17">
        <v>0.5</v>
      </c>
      <c r="F1552" s="6">
        <f t="shared" si="326"/>
        <v>8.4610833932783382</v>
      </c>
      <c r="G1552" s="7">
        <f t="shared" si="327"/>
        <v>3.926365748650813</v>
      </c>
      <c r="H1552" s="6">
        <f t="shared" si="328"/>
        <v>6.4979005189529317</v>
      </c>
      <c r="I1552" s="6">
        <f>SUM(H1552:H1557)</f>
        <v>13.485818189453749</v>
      </c>
      <c r="J1552" s="8">
        <f t="shared" si="321"/>
        <v>1.5938642325836387</v>
      </c>
      <c r="K1552" s="9">
        <f t="shared" si="331"/>
        <v>8.4630699999999983</v>
      </c>
      <c r="L1552" s="9">
        <f t="shared" si="322"/>
        <v>8.0218672985781975E-2</v>
      </c>
      <c r="M1552" s="12">
        <f t="shared" si="323"/>
        <v>48.945782852163674</v>
      </c>
      <c r="N1552" s="10">
        <f>((B1551+E1551)*D1551+(B1552+E1552)*D1552+(B1553+E1553)*D1553)/3/SUM(D1447:D1552)</f>
        <v>5.7836384038731428</v>
      </c>
      <c r="O1552" s="11">
        <f>O1447</f>
        <v>7.4956340351830048E-2</v>
      </c>
      <c r="P1552" s="12">
        <f>M1552*O1447</f>
        <v>3.668796758253547</v>
      </c>
      <c r="Q1552" s="9">
        <f>N1552*O1447</f>
        <v>0.43352036867263039</v>
      </c>
      <c r="R1552" s="12">
        <f t="shared" si="324"/>
        <v>3.6809282903783807</v>
      </c>
      <c r="S1552" s="12">
        <f t="shared" si="325"/>
        <v>7.7404022613972723</v>
      </c>
      <c r="T1552" s="13">
        <f t="shared" si="330"/>
        <v>0.91482401267270452</v>
      </c>
      <c r="U1552" s="14">
        <f t="shared" si="332"/>
        <v>0.67904021991093422</v>
      </c>
    </row>
    <row r="1553" spans="1:21" x14ac:dyDescent="0.3">
      <c r="A1553" s="17">
        <v>1934</v>
      </c>
      <c r="B1553" s="17">
        <v>106</v>
      </c>
      <c r="C1553" s="17">
        <v>0.62790999999999997</v>
      </c>
      <c r="D1553" s="17">
        <v>0.47788000000000003</v>
      </c>
      <c r="E1553" s="17">
        <v>0.5</v>
      </c>
      <c r="F1553" s="6">
        <f t="shared" si="326"/>
        <v>4.5347176446275252</v>
      </c>
      <c r="G1553" s="7">
        <f t="shared" si="327"/>
        <v>2.1670508680146017</v>
      </c>
      <c r="H1553" s="6">
        <f t="shared" si="328"/>
        <v>3.4511922106202242</v>
      </c>
      <c r="I1553" s="6">
        <f>SUM(H1553:H1557)</f>
        <v>6.9879176705008179</v>
      </c>
      <c r="J1553" s="8">
        <f t="shared" si="321"/>
        <v>1.5409818688005203</v>
      </c>
      <c r="K1553" s="9">
        <f t="shared" si="331"/>
        <v>8.9409499999999991</v>
      </c>
      <c r="L1553" s="9">
        <f t="shared" si="322"/>
        <v>8.3952582159624409E-2</v>
      </c>
      <c r="M1553" s="12">
        <f t="shared" si="323"/>
        <v>25.81279589345149</v>
      </c>
      <c r="N1553" s="10">
        <f>((B1552+E1552)*D1552+(B1553+E1553)*D1553+(B1554+E1554)*D1554)/3/SUM(D1447:D1553)</f>
        <v>5.690927511431485</v>
      </c>
      <c r="O1553" s="11">
        <f>O1447</f>
        <v>7.4956340351830048E-2</v>
      </c>
      <c r="P1553" s="12">
        <f>M1553*O1447</f>
        <v>1.9348327144218709</v>
      </c>
      <c r="Q1553" s="9">
        <f>N1553*O1447</f>
        <v>0.4265710994644516</v>
      </c>
      <c r="R1553" s="12">
        <f t="shared" si="324"/>
        <v>1.9790133548728039</v>
      </c>
      <c r="S1553" s="12">
        <f t="shared" si="325"/>
        <v>4.0594739710188916</v>
      </c>
      <c r="T1553" s="13">
        <f t="shared" si="330"/>
        <v>0.89519883907839881</v>
      </c>
      <c r="U1553" s="14">
        <f t="shared" si="332"/>
        <v>0.64578302972212154</v>
      </c>
    </row>
    <row r="1554" spans="1:21" x14ac:dyDescent="0.3">
      <c r="A1554" s="17">
        <v>1934</v>
      </c>
      <c r="B1554" s="17">
        <v>107</v>
      </c>
      <c r="C1554" s="17">
        <v>0.65097000000000005</v>
      </c>
      <c r="D1554" s="17">
        <v>0.49112</v>
      </c>
      <c r="E1554" s="17">
        <v>0.5</v>
      </c>
      <c r="F1554" s="6">
        <f t="shared" si="326"/>
        <v>2.3676667766129236</v>
      </c>
      <c r="G1554" s="7">
        <f t="shared" si="327"/>
        <v>1.1628085073301391</v>
      </c>
      <c r="H1554" s="6">
        <f t="shared" si="328"/>
        <v>1.7862625229478541</v>
      </c>
      <c r="I1554" s="6">
        <f>SUM(H1554:H1557)</f>
        <v>3.5367254598805928</v>
      </c>
      <c r="J1554" s="8">
        <f t="shared" si="321"/>
        <v>1.4937598038774997</v>
      </c>
      <c r="K1554" s="9">
        <f t="shared" si="331"/>
        <v>9.4320699999999995</v>
      </c>
      <c r="L1554" s="9">
        <f t="shared" si="322"/>
        <v>8.7740186046511626E-2</v>
      </c>
      <c r="M1554" s="12">
        <f t="shared" si="323"/>
        <v>13.252861199926416</v>
      </c>
      <c r="N1554" s="10">
        <f>((B1553+E1553)*D1553+(B1554+E1554)*D1554+(B1555+E1555)*D1555)/3/SUM(D1447:D1554)</f>
        <v>5.5960319420869444</v>
      </c>
      <c r="O1554" s="11">
        <f>O1447</f>
        <v>7.4956340351830048E-2</v>
      </c>
      <c r="P1554" s="12">
        <f>M1554*O1447</f>
        <v>0.99338597473724721</v>
      </c>
      <c r="Q1554" s="9">
        <f>N1554*O1447</f>
        <v>0.41945807487078152</v>
      </c>
      <c r="R1554" s="12">
        <f t="shared" si="324"/>
        <v>1.0370002838583221</v>
      </c>
      <c r="S1554" s="12">
        <f t="shared" si="325"/>
        <v>2.0804606161460875</v>
      </c>
      <c r="T1554" s="13">
        <f t="shared" si="330"/>
        <v>0.87869654492609806</v>
      </c>
      <c r="U1554" s="14">
        <f t="shared" si="332"/>
        <v>0.61506325895140168</v>
      </c>
    </row>
    <row r="1555" spans="1:21" x14ac:dyDescent="0.3">
      <c r="A1555" s="17">
        <v>1934</v>
      </c>
      <c r="B1555" s="17">
        <v>108</v>
      </c>
      <c r="C1555" s="17">
        <v>0.67335</v>
      </c>
      <c r="D1555" s="17">
        <v>0.50375000000000003</v>
      </c>
      <c r="E1555" s="17">
        <v>0.5</v>
      </c>
      <c r="F1555" s="6">
        <f t="shared" si="326"/>
        <v>1.2048582692827845</v>
      </c>
      <c r="G1555" s="7">
        <f t="shared" si="327"/>
        <v>0.60694735315120274</v>
      </c>
      <c r="H1555" s="7">
        <f t="shared" si="328"/>
        <v>0.90138459270718307</v>
      </c>
      <c r="I1555" s="6">
        <f>SUM(H1555:H1557)</f>
        <v>1.7504629369327389</v>
      </c>
      <c r="J1555" s="8">
        <f t="shared" si="321"/>
        <v>1.4528372187499998</v>
      </c>
      <c r="K1555" s="9">
        <f>IF(F1555=0, K1554, K1554+G1555/F1555)</f>
        <v>9.9358199999999997</v>
      </c>
      <c r="L1555" s="9">
        <f t="shared" si="322"/>
        <v>9.1574377880184327E-2</v>
      </c>
      <c r="M1555" s="12">
        <f t="shared" si="323"/>
        <v>6.6279167514010418</v>
      </c>
      <c r="N1555" s="10">
        <f>((B1554+E1554)*D1554+(B1555+E1555)*D1555+(B1556+E1556)*D1556)/3/SUM(D1447:D1555)</f>
        <v>5.4995259575958508</v>
      </c>
      <c r="O1555" s="11">
        <f>O1447</f>
        <v>7.4956340351830048E-2</v>
      </c>
      <c r="P1555" s="12">
        <f>M1555*O1447</f>
        <v>0.49680438384161224</v>
      </c>
      <c r="Q1555" s="9">
        <f>N1555*O1447</f>
        <v>0.41222433945127868</v>
      </c>
      <c r="R1555" s="12">
        <f t="shared" si="324"/>
        <v>0.52981192438690472</v>
      </c>
      <c r="S1555" s="12">
        <f t="shared" si="325"/>
        <v>1.0434603322877654</v>
      </c>
      <c r="T1555" s="13">
        <f t="shared" si="330"/>
        <v>0.86604404757823139</v>
      </c>
      <c r="U1555" s="14">
        <f t="shared" si="332"/>
        <v>0.58679317117176844</v>
      </c>
    </row>
    <row r="1556" spans="1:21" x14ac:dyDescent="0.3">
      <c r="A1556" s="17">
        <v>1934</v>
      </c>
      <c r="B1556" s="17">
        <v>109</v>
      </c>
      <c r="C1556" s="17">
        <v>0.69496000000000002</v>
      </c>
      <c r="D1556" s="17">
        <v>0.51575000000000004</v>
      </c>
      <c r="E1556" s="17">
        <v>0.5</v>
      </c>
      <c r="F1556" s="6">
        <f t="shared" si="326"/>
        <v>0.59791091613158176</v>
      </c>
      <c r="G1556" s="7">
        <f t="shared" si="327"/>
        <v>0.30837255499486332</v>
      </c>
      <c r="H1556" s="7">
        <f t="shared" si="328"/>
        <v>0.44372463863415013</v>
      </c>
      <c r="I1556" s="6">
        <f>SUM(H1556:H1557)</f>
        <v>0.84907834422555584</v>
      </c>
      <c r="J1556" s="8">
        <f t="shared" si="321"/>
        <v>1.4200749999999998</v>
      </c>
      <c r="K1556" s="9">
        <f>IF(F1556=0, K1555, K1555+G1556/F1556)</f>
        <v>10.45157</v>
      </c>
      <c r="L1556" s="9">
        <f t="shared" si="322"/>
        <v>9.5448127853881279E-2</v>
      </c>
      <c r="M1556" s="12">
        <f t="shared" si="323"/>
        <v>3.2307868360387513</v>
      </c>
      <c r="N1556" s="10">
        <f>((B1555+E1555)*D1555+(B1556+E1556)*D1556)/2/SUM(D1447:D1556)</f>
        <v>5.3164979041426319</v>
      </c>
      <c r="O1556" s="11">
        <f>O1447</f>
        <v>7.4956340351830048E-2</v>
      </c>
      <c r="P1556" s="12">
        <f>M1556*O1447</f>
        <v>0.24216795768633279</v>
      </c>
      <c r="Q1556" s="9">
        <f>N1556*O1447</f>
        <v>0.39850522638270625</v>
      </c>
      <c r="R1556" s="12">
        <f t="shared" si="324"/>
        <v>0.2668980510636636</v>
      </c>
      <c r="S1556" s="12">
        <f t="shared" si="325"/>
        <v>0.51364840790086064</v>
      </c>
      <c r="T1556" s="13">
        <f t="shared" si="330"/>
        <v>0.85907180157223029</v>
      </c>
      <c r="U1556" s="14">
        <f t="shared" si="332"/>
        <v>0.56100319842776947</v>
      </c>
    </row>
    <row r="1557" spans="1:21" x14ac:dyDescent="0.3">
      <c r="A1557" s="17">
        <v>1934</v>
      </c>
      <c r="B1557" s="17" t="s">
        <v>19</v>
      </c>
      <c r="C1557" s="17">
        <v>0.71575</v>
      </c>
      <c r="D1557" s="17">
        <v>1</v>
      </c>
      <c r="E1557" s="17">
        <v>1.4</v>
      </c>
      <c r="F1557" s="6">
        <f t="shared" si="326"/>
        <v>0.28953836113671844</v>
      </c>
      <c r="G1557" s="7">
        <f t="shared" si="327"/>
        <v>0.28953836113671844</v>
      </c>
      <c r="H1557" s="7">
        <f>E1557*F1557</f>
        <v>0.40535370559140577</v>
      </c>
      <c r="I1557" s="6">
        <f>SUM(H1557:H1557)</f>
        <v>0.40535370559140577</v>
      </c>
      <c r="J1557" s="8">
        <f t="shared" si="321"/>
        <v>1.4</v>
      </c>
      <c r="K1557" s="9">
        <f>IF(F1557=0, K1556, K1556+G1557/F1557)</f>
        <v>11.45157</v>
      </c>
      <c r="L1557" s="9">
        <f>K1557/(110+E1557)</f>
        <v>0.10279685816876122</v>
      </c>
      <c r="M1557" s="12">
        <f t="shared" si="323"/>
        <v>2.8166071054563204</v>
      </c>
      <c r="N1557" s="10">
        <f>N1556-(N1554-N1555)</f>
        <v>5.2199919196515383</v>
      </c>
      <c r="O1557" s="11">
        <f>O1447</f>
        <v>7.4956340351830048E-2</v>
      </c>
      <c r="P1557" s="12">
        <f>M1557*O1447</f>
        <v>0.21112256083396683</v>
      </c>
      <c r="Q1557" s="9">
        <f>N1557*O1447</f>
        <v>0.39127149096320341</v>
      </c>
      <c r="R1557" s="12">
        <f t="shared" si="324"/>
        <v>0.24675035683719707</v>
      </c>
      <c r="S1557" s="12">
        <f>R1557</f>
        <v>0.24675035683719707</v>
      </c>
      <c r="T1557" s="13">
        <f t="shared" si="330"/>
        <v>0.85221991265151531</v>
      </c>
      <c r="U1557" s="14">
        <f t="shared" si="332"/>
        <v>0.5477800873484846</v>
      </c>
    </row>
    <row r="1558" spans="1:21" x14ac:dyDescent="0.3">
      <c r="A1558" s="17">
        <v>1935</v>
      </c>
      <c r="B1558" s="17">
        <v>0</v>
      </c>
      <c r="C1558" s="17">
        <v>8.6449999999999999E-2</v>
      </c>
      <c r="D1558" s="17">
        <v>8.1509999999999999E-2</v>
      </c>
      <c r="E1558" s="17">
        <v>0.3</v>
      </c>
      <c r="F1558" s="6">
        <v>100000</v>
      </c>
      <c r="G1558" s="7">
        <f>100000*D1558</f>
        <v>8151</v>
      </c>
      <c r="H1558" s="6">
        <f>F1558-(1-E1558)*G1558</f>
        <v>94294.3</v>
      </c>
      <c r="I1558" s="6">
        <f>SUM(H1558:H1668)</f>
        <v>6120673.1596369054</v>
      </c>
      <c r="J1558" s="8">
        <f>I1558/F1558</f>
        <v>61.206731596369053</v>
      </c>
      <c r="K1558" s="9">
        <f>G1558/F1558</f>
        <v>8.1509999999999999E-2</v>
      </c>
      <c r="L1558" s="9">
        <f>K1558/(0.1+E1558)</f>
        <v>0.20377499999999998</v>
      </c>
      <c r="M1558">
        <f>G1558/L1558</f>
        <v>40000</v>
      </c>
      <c r="N1558" s="10">
        <f>(0.1+E1558)*D1558/SUM(D1558:D1558)</f>
        <v>0.4</v>
      </c>
      <c r="O1558" s="11">
        <f>IF((I1558-J1558*F1558+MAX(N1560:N1653)*F1558)/SUM(M1558:M1668)&gt;1/MAX(N1560:N1656),1/MAX(N1560:N1656),(I1558-J1558*F1558+MAX(N1560:N1653)*F1558)/SUM(M1558:M1668))</f>
        <v>7.4001275478378759E-2</v>
      </c>
      <c r="P1558" s="12">
        <f>M1558*O1558</f>
        <v>2960.0510191351505</v>
      </c>
      <c r="Q1558" s="9">
        <f>N1558*O1558</f>
        <v>2.9600510191351504E-2</v>
      </c>
      <c r="R1558" s="12">
        <f>((1-Q1558)*H1558)</f>
        <v>91503.140611863651</v>
      </c>
      <c r="S1558" s="12">
        <f>R1558+S1559</f>
        <v>5466542.288598964</v>
      </c>
      <c r="T1558" s="13">
        <f t="shared" si="330"/>
        <v>54.665422885989642</v>
      </c>
      <c r="U1558" s="14">
        <f t="shared" ref="U1558:U1621" si="333">J1558-T1558</f>
        <v>6.5413087103794112</v>
      </c>
    </row>
    <row r="1559" spans="1:21" x14ac:dyDescent="0.3">
      <c r="A1559" s="17">
        <v>1935</v>
      </c>
      <c r="B1559" s="17">
        <v>1</v>
      </c>
      <c r="C1559" s="17">
        <v>1.137E-2</v>
      </c>
      <c r="D1559" s="17">
        <v>1.1310000000000001E-2</v>
      </c>
      <c r="E1559" s="17">
        <v>0.5</v>
      </c>
      <c r="F1559" s="6">
        <f>F1558-G1558</f>
        <v>91849</v>
      </c>
      <c r="G1559" s="7">
        <f>D1559*F1559</f>
        <v>1038.8121900000001</v>
      </c>
      <c r="H1559" s="6">
        <f>F1559-0.5*G1559</f>
        <v>91329.593905000002</v>
      </c>
      <c r="I1559" s="6">
        <f>SUM(H1559:H1668)</f>
        <v>6026378.8596369037</v>
      </c>
      <c r="J1559" s="8">
        <f t="shared" ref="J1559:J1622" si="334">I1559/F1559</f>
        <v>65.611806983602477</v>
      </c>
      <c r="K1559" s="9">
        <f>K1558+G1559/F1559</f>
        <v>9.282E-2</v>
      </c>
      <c r="L1559" s="9">
        <f t="shared" ref="L1559:L1622" si="335">K1559/(B1559+E1559)</f>
        <v>6.1879999999999998E-2</v>
      </c>
      <c r="M1559" s="12">
        <f t="shared" ref="M1559:M1622" si="336">G1559/L1559</f>
        <v>16787.527310924372</v>
      </c>
      <c r="N1559" s="10">
        <f>(B1559+E1559)*D1559/SUM(D1558:D1559)</f>
        <v>0.1827731092436975</v>
      </c>
      <c r="O1559" s="11">
        <f>O1558</f>
        <v>7.4001275478378759E-2</v>
      </c>
      <c r="P1559" s="12">
        <f>M1559*O1558</f>
        <v>1242.2984331365215</v>
      </c>
      <c r="Q1559" s="9">
        <f>N1559*O1558</f>
        <v>1.3525443207182674E-2</v>
      </c>
      <c r="R1559" s="12">
        <f t="shared" ref="R1559:R1622" si="337">((1-Q1559)*H1559)</f>
        <v>90094.320669502864</v>
      </c>
      <c r="S1559" s="12">
        <f t="shared" ref="S1559:S1622" si="338">R1559+S1560</f>
        <v>5375039.1479871003</v>
      </c>
      <c r="T1559" s="13">
        <f t="shared" si="330"/>
        <v>58.520388332884409</v>
      </c>
      <c r="U1559" s="14">
        <f t="shared" si="333"/>
        <v>7.0914186507180688</v>
      </c>
    </row>
    <row r="1560" spans="1:21" x14ac:dyDescent="0.3">
      <c r="A1560" s="17">
        <v>1935</v>
      </c>
      <c r="B1560" s="17">
        <v>2</v>
      </c>
      <c r="C1560" s="17">
        <v>5.11E-3</v>
      </c>
      <c r="D1560" s="17">
        <v>5.0899999999999999E-3</v>
      </c>
      <c r="E1560" s="17">
        <v>0.5</v>
      </c>
      <c r="F1560" s="6">
        <f t="shared" ref="F1560:F1623" si="339">F1559-G1559</f>
        <v>90810.187810000003</v>
      </c>
      <c r="G1560" s="7">
        <f t="shared" ref="G1560:G1623" si="340">D1560*F1560</f>
        <v>462.22385595290001</v>
      </c>
      <c r="H1560" s="6">
        <f t="shared" ref="H1560:H1623" si="341">F1560-0.5*G1560</f>
        <v>90579.07588202355</v>
      </c>
      <c r="I1560" s="6">
        <f>SUM(H1560:H1668)</f>
        <v>5935049.2657319047</v>
      </c>
      <c r="J1560" s="8">
        <f t="shared" si="334"/>
        <v>65.356645645857128</v>
      </c>
      <c r="K1560" s="9">
        <f t="shared" ref="K1560:K1623" si="342">K1559+G1560/F1560</f>
        <v>9.7909999999999997E-2</v>
      </c>
      <c r="L1560" s="9">
        <f t="shared" si="335"/>
        <v>3.9163999999999997E-2</v>
      </c>
      <c r="M1560" s="12">
        <f t="shared" si="336"/>
        <v>11802.263710369218</v>
      </c>
      <c r="N1560" s="10">
        <f>((B1559+E1559)*D1559+(B1560+E1560)*D1560+(B1561+E1561)*D1561)/3/SUM(D1558:D1560)</f>
        <v>0.1475504715214653</v>
      </c>
      <c r="O1560" s="11">
        <f>O1558</f>
        <v>7.4001275478378759E-2</v>
      </c>
      <c r="P1560" s="12">
        <f>M1560*O1558</f>
        <v>873.38256809950508</v>
      </c>
      <c r="Q1560" s="9">
        <f>N1560*O1558</f>
        <v>1.0918923090024634E-2</v>
      </c>
      <c r="R1560" s="12">
        <f t="shared" si="337"/>
        <v>89590.049918902223</v>
      </c>
      <c r="S1560" s="12">
        <f t="shared" si="338"/>
        <v>5284944.8273175973</v>
      </c>
      <c r="T1560" s="13">
        <f t="shared" si="330"/>
        <v>58.197708371390682</v>
      </c>
      <c r="U1560" s="14">
        <f t="shared" si="333"/>
        <v>7.1589372744664459</v>
      </c>
    </row>
    <row r="1561" spans="1:21" x14ac:dyDescent="0.3">
      <c r="A1561" s="17">
        <v>1935</v>
      </c>
      <c r="B1561" s="17">
        <v>3</v>
      </c>
      <c r="C1561" s="17">
        <v>3.9100000000000003E-3</v>
      </c>
      <c r="D1561" s="17">
        <v>3.8999999999999998E-3</v>
      </c>
      <c r="E1561" s="17">
        <v>0.5</v>
      </c>
      <c r="F1561" s="6">
        <f t="shared" si="339"/>
        <v>90347.963954047096</v>
      </c>
      <c r="G1561" s="7">
        <f t="shared" si="340"/>
        <v>352.35705942078368</v>
      </c>
      <c r="H1561" s="6">
        <f t="shared" si="341"/>
        <v>90171.785424336704</v>
      </c>
      <c r="I1561" s="6">
        <f>SUM(H1561:H1668)</f>
        <v>5844470.1898498805</v>
      </c>
      <c r="J1561" s="8">
        <f t="shared" si="334"/>
        <v>64.688454881202446</v>
      </c>
      <c r="K1561" s="9">
        <f t="shared" si="342"/>
        <v>0.10181</v>
      </c>
      <c r="L1561" s="9">
        <f t="shared" si="335"/>
        <v>2.9088571428571429E-2</v>
      </c>
      <c r="M1561" s="12">
        <f t="shared" si="336"/>
        <v>12113.247303533473</v>
      </c>
      <c r="N1561" s="10">
        <f>((B1560+E1560)*D1560+(B1561+E1561)*D1561+(B1562+E1562)*D1562)/3/SUM(D1558:D1561)</f>
        <v>0.12775431359067543</v>
      </c>
      <c r="O1561" s="11">
        <f>O1558</f>
        <v>7.4001275478378759E-2</v>
      </c>
      <c r="P1561" s="12">
        <f>M1561*O1558</f>
        <v>896.39575064650921</v>
      </c>
      <c r="Q1561" s="9">
        <f>N1561*O1558</f>
        <v>9.4539821535747602E-3</v>
      </c>
      <c r="R1561" s="12">
        <f t="shared" si="337"/>
        <v>89319.302974179052</v>
      </c>
      <c r="S1561" s="12">
        <f t="shared" si="338"/>
        <v>5195354.7773986952</v>
      </c>
      <c r="T1561" s="13">
        <f t="shared" si="330"/>
        <v>57.50383904656848</v>
      </c>
      <c r="U1561" s="14">
        <f t="shared" si="333"/>
        <v>7.1846158346339664</v>
      </c>
    </row>
    <row r="1562" spans="1:21" x14ac:dyDescent="0.3">
      <c r="A1562" s="17">
        <v>1935</v>
      </c>
      <c r="B1562" s="17">
        <v>4</v>
      </c>
      <c r="C1562" s="17">
        <v>2.81E-3</v>
      </c>
      <c r="D1562" s="17">
        <v>2.81E-3</v>
      </c>
      <c r="E1562" s="17">
        <v>0.5</v>
      </c>
      <c r="F1562" s="6">
        <f t="shared" si="339"/>
        <v>89995.606894626311</v>
      </c>
      <c r="G1562" s="7">
        <f t="shared" si="340"/>
        <v>252.88765537389995</v>
      </c>
      <c r="H1562" s="6">
        <f t="shared" si="341"/>
        <v>89869.163066939363</v>
      </c>
      <c r="I1562" s="6">
        <f>SUM(H1562:H1668)</f>
        <v>5754298.4044255437</v>
      </c>
      <c r="J1562" s="8">
        <f t="shared" si="334"/>
        <v>63.939769984140597</v>
      </c>
      <c r="K1562" s="9">
        <f t="shared" si="342"/>
        <v>0.10461999999999999</v>
      </c>
      <c r="L1562" s="9">
        <f t="shared" si="335"/>
        <v>2.3248888888888888E-2</v>
      </c>
      <c r="M1562" s="12">
        <f t="shared" si="336"/>
        <v>10877.408231528865</v>
      </c>
      <c r="N1562" s="10">
        <f>((B1561+E1561)*D1561+(B1562+E1562)*D1562+(B1563+E1563)*D1563)/3/SUM(D1558:D1562)</f>
        <v>0.1244344612247499</v>
      </c>
      <c r="O1562" s="11">
        <f>O1558</f>
        <v>7.4001275478378759E-2</v>
      </c>
      <c r="P1562" s="12">
        <f>M1562*O1558</f>
        <v>804.94208303215225</v>
      </c>
      <c r="Q1562" s="9">
        <f>N1562*O1558</f>
        <v>9.2083088440963572E-3</v>
      </c>
      <c r="R1562" s="12">
        <f t="shared" si="337"/>
        <v>89041.620057858527</v>
      </c>
      <c r="S1562" s="12">
        <f t="shared" si="338"/>
        <v>5106035.4744245159</v>
      </c>
      <c r="T1562" s="13">
        <f t="shared" si="330"/>
        <v>56.736496931489668</v>
      </c>
      <c r="U1562" s="14">
        <f t="shared" si="333"/>
        <v>7.2032730526509283</v>
      </c>
    </row>
    <row r="1563" spans="1:21" x14ac:dyDescent="0.3">
      <c r="A1563" s="17">
        <v>1935</v>
      </c>
      <c r="B1563" s="17">
        <v>5</v>
      </c>
      <c r="C1563" s="17">
        <v>2.33E-3</v>
      </c>
      <c r="D1563" s="17">
        <v>2.32E-3</v>
      </c>
      <c r="E1563" s="17">
        <v>0.5</v>
      </c>
      <c r="F1563" s="6">
        <f t="shared" si="339"/>
        <v>89742.719239252416</v>
      </c>
      <c r="G1563" s="7">
        <f t="shared" si="340"/>
        <v>208.2031086350656</v>
      </c>
      <c r="H1563" s="6">
        <f t="shared" si="341"/>
        <v>89638.617684934885</v>
      </c>
      <c r="I1563" s="6">
        <f>SUM(H1563:H1668)</f>
        <v>5664429.2413586052</v>
      </c>
      <c r="J1563" s="8">
        <f t="shared" si="334"/>
        <v>63.118538076134541</v>
      </c>
      <c r="K1563" s="9">
        <f t="shared" si="342"/>
        <v>0.10693999999999999</v>
      </c>
      <c r="L1563" s="9">
        <f t="shared" si="335"/>
        <v>1.9443636363636361E-2</v>
      </c>
      <c r="M1563" s="12">
        <f t="shared" si="336"/>
        <v>10708.033453271564</v>
      </c>
      <c r="N1563" s="10">
        <f>((B1562+E1562)*D1562+(B1563+E1563)*D1563+(B1564+E1564)*D1564)/3/SUM(D1558:D1563)</f>
        <v>0.11606196621158284</v>
      </c>
      <c r="O1563" s="11">
        <f>O1558</f>
        <v>7.4001275478378759E-2</v>
      </c>
      <c r="P1563" s="12">
        <f>M1563*O1558</f>
        <v>792.40813340724446</v>
      </c>
      <c r="Q1563" s="9">
        <f>N1563*O1558</f>
        <v>8.5887335341856292E-3</v>
      </c>
      <c r="R1563" s="12">
        <f t="shared" si="337"/>
        <v>88868.735483266239</v>
      </c>
      <c r="S1563" s="12">
        <f t="shared" si="338"/>
        <v>5016993.8543666573</v>
      </c>
      <c r="T1563" s="13">
        <f t="shared" si="330"/>
        <v>55.904188071139735</v>
      </c>
      <c r="U1563" s="14">
        <f t="shared" si="333"/>
        <v>7.2143500049948059</v>
      </c>
    </row>
    <row r="1564" spans="1:21" x14ac:dyDescent="0.3">
      <c r="A1564" s="17">
        <v>1935</v>
      </c>
      <c r="B1564" s="17">
        <v>6</v>
      </c>
      <c r="C1564" s="17">
        <v>1.82E-3</v>
      </c>
      <c r="D1564" s="17">
        <v>1.82E-3</v>
      </c>
      <c r="E1564" s="17">
        <v>0.5</v>
      </c>
      <c r="F1564" s="6">
        <f t="shared" si="339"/>
        <v>89534.516130617354</v>
      </c>
      <c r="G1564" s="7">
        <f t="shared" si="340"/>
        <v>162.9528193577236</v>
      </c>
      <c r="H1564" s="6">
        <f t="shared" si="341"/>
        <v>89453.039720938497</v>
      </c>
      <c r="I1564" s="6">
        <f>SUM(H1564:H1668)</f>
        <v>5574790.62367367</v>
      </c>
      <c r="J1564" s="8">
        <f t="shared" si="334"/>
        <v>62.264150906236999</v>
      </c>
      <c r="K1564" s="9">
        <f t="shared" si="342"/>
        <v>0.10876</v>
      </c>
      <c r="L1564" s="9">
        <f t="shared" si="335"/>
        <v>1.6732307692307692E-2</v>
      </c>
      <c r="M1564" s="12">
        <f t="shared" si="336"/>
        <v>9738.8132201655335</v>
      </c>
      <c r="N1564" s="10">
        <f>((B1563+E1563)*D1563+(B1564+E1564)*D1564+(B1565+E1565)*D1565)/3/SUM(D1558:D1564)</f>
        <v>0.1185791344857178</v>
      </c>
      <c r="O1564" s="11">
        <f>O1558</f>
        <v>7.4001275478378759E-2</v>
      </c>
      <c r="P1564" s="12">
        <f>M1564*O1558</f>
        <v>720.68459993794659</v>
      </c>
      <c r="Q1564" s="9">
        <f>N1564*O1558</f>
        <v>8.7750071970653255E-3</v>
      </c>
      <c r="R1564" s="12">
        <f t="shared" si="337"/>
        <v>88668.088653587882</v>
      </c>
      <c r="S1564" s="12">
        <f t="shared" si="338"/>
        <v>4928125.1188833909</v>
      </c>
      <c r="T1564" s="13">
        <f t="shared" si="330"/>
        <v>55.041623408049695</v>
      </c>
      <c r="U1564" s="14">
        <f t="shared" si="333"/>
        <v>7.2225274981873042</v>
      </c>
    </row>
    <row r="1565" spans="1:21" x14ac:dyDescent="0.3">
      <c r="A1565" s="17">
        <v>1935</v>
      </c>
      <c r="B1565" s="17">
        <v>7</v>
      </c>
      <c r="C1565" s="17">
        <v>1.89E-3</v>
      </c>
      <c r="D1565" s="17">
        <v>1.8799999999999999E-3</v>
      </c>
      <c r="E1565" s="17">
        <v>0.5</v>
      </c>
      <c r="F1565" s="6">
        <f t="shared" si="339"/>
        <v>89371.563311259626</v>
      </c>
      <c r="G1565" s="7">
        <f t="shared" si="340"/>
        <v>168.01853902516808</v>
      </c>
      <c r="H1565" s="6">
        <f t="shared" si="341"/>
        <v>89287.554041747047</v>
      </c>
      <c r="I1565" s="6">
        <f>SUM(H1565:H1668)</f>
        <v>5485337.5839527305</v>
      </c>
      <c r="J1565" s="8">
        <f t="shared" si="334"/>
        <v>61.376766621488102</v>
      </c>
      <c r="K1565" s="9">
        <f t="shared" si="342"/>
        <v>0.11063999999999999</v>
      </c>
      <c r="L1565" s="9">
        <f t="shared" si="335"/>
        <v>1.4751999999999998E-2</v>
      </c>
      <c r="M1565" s="12">
        <f t="shared" si="336"/>
        <v>11389.543046716926</v>
      </c>
      <c r="N1565" s="10">
        <f>((B1564+E1564)*D1564+(B1565+E1565)*D1565+(B1566+E1566)*D1566)/3/SUM(D1558:D1565)</f>
        <v>0.12011930585683299</v>
      </c>
      <c r="O1565" s="11">
        <f>O1558</f>
        <v>7.4001275478378759E-2</v>
      </c>
      <c r="P1565" s="12">
        <f>M1565*O1558</f>
        <v>842.84071257295261</v>
      </c>
      <c r="Q1565" s="9">
        <f>N1565*O1558</f>
        <v>8.8889818429831336E-3</v>
      </c>
      <c r="R1565" s="12">
        <f t="shared" si="337"/>
        <v>88493.878595065587</v>
      </c>
      <c r="S1565" s="12">
        <f t="shared" si="338"/>
        <v>4839457.0302298032</v>
      </c>
      <c r="T1565" s="13">
        <f t="shared" si="330"/>
        <v>54.14985316274641</v>
      </c>
      <c r="U1565" s="14">
        <f t="shared" si="333"/>
        <v>7.2269134587416914</v>
      </c>
    </row>
    <row r="1566" spans="1:21" x14ac:dyDescent="0.3">
      <c r="A1566" s="17">
        <v>1935</v>
      </c>
      <c r="B1566" s="17">
        <v>8</v>
      </c>
      <c r="C1566" s="17">
        <v>1.64E-3</v>
      </c>
      <c r="D1566" s="17">
        <v>1.64E-3</v>
      </c>
      <c r="E1566" s="17">
        <v>0.5</v>
      </c>
      <c r="F1566" s="6">
        <f t="shared" si="339"/>
        <v>89203.544772234454</v>
      </c>
      <c r="G1566" s="7">
        <f t="shared" si="340"/>
        <v>146.29381342646451</v>
      </c>
      <c r="H1566" s="6">
        <f t="shared" si="341"/>
        <v>89130.397865521227</v>
      </c>
      <c r="I1566" s="6">
        <f>SUM(H1566:H1668)</f>
        <v>5396050.0299109835</v>
      </c>
      <c r="J1566" s="8">
        <f t="shared" si="334"/>
        <v>60.491430510848502</v>
      </c>
      <c r="K1566" s="9">
        <f t="shared" si="342"/>
        <v>0.11227999999999999</v>
      </c>
      <c r="L1566" s="9">
        <f t="shared" si="335"/>
        <v>1.3209411764705881E-2</v>
      </c>
      <c r="M1566" s="12">
        <f t="shared" si="336"/>
        <v>11074.968063100716</v>
      </c>
      <c r="N1566" s="10">
        <f>((B1565+E1565)*D1565+(B1566+E1566)*D1566+(B1567+E1567)*D1567)/3/SUM(D1558:D1566)</f>
        <v>0.12639532122075761</v>
      </c>
      <c r="O1566" s="11">
        <f>O1558</f>
        <v>7.4001275478378759E-2</v>
      </c>
      <c r="P1566" s="12">
        <f>M1566*O1558</f>
        <v>819.56176255176285</v>
      </c>
      <c r="Q1566" s="9">
        <f>N1566*O1558</f>
        <v>9.3534149848354571E-3</v>
      </c>
      <c r="R1566" s="12">
        <f t="shared" si="337"/>
        <v>88296.724266521516</v>
      </c>
      <c r="S1566" s="12">
        <f t="shared" si="338"/>
        <v>4750963.1516347378</v>
      </c>
      <c r="T1566" s="13">
        <f t="shared" si="330"/>
        <v>53.25980221711464</v>
      </c>
      <c r="U1566" s="14">
        <f t="shared" si="333"/>
        <v>7.2316282937338627</v>
      </c>
    </row>
    <row r="1567" spans="1:21" x14ac:dyDescent="0.3">
      <c r="A1567" s="17">
        <v>1935</v>
      </c>
      <c r="B1567" s="17">
        <v>9</v>
      </c>
      <c r="C1567" s="17">
        <v>1.5299999999999999E-3</v>
      </c>
      <c r="D1567" s="17">
        <v>1.5299999999999999E-3</v>
      </c>
      <c r="E1567" s="17">
        <v>0.5</v>
      </c>
      <c r="F1567" s="6">
        <f t="shared" si="339"/>
        <v>89057.250958807985</v>
      </c>
      <c r="G1567" s="7">
        <f t="shared" si="340"/>
        <v>136.2575939669762</v>
      </c>
      <c r="H1567" s="6">
        <f t="shared" si="341"/>
        <v>88989.122161824504</v>
      </c>
      <c r="I1567" s="6">
        <f>SUM(H1567:H1668)</f>
        <v>5306919.6320454609</v>
      </c>
      <c r="J1567" s="8">
        <f t="shared" si="334"/>
        <v>59.589978074891313</v>
      </c>
      <c r="K1567" s="9">
        <f t="shared" si="342"/>
        <v>0.11380999999999999</v>
      </c>
      <c r="L1567" s="9">
        <f t="shared" si="335"/>
        <v>1.1979999999999999E-2</v>
      </c>
      <c r="M1567" s="12">
        <f t="shared" si="336"/>
        <v>11373.755756842755</v>
      </c>
      <c r="N1567" s="10">
        <f>((B1566+E1566)*D1566+(B1567+E1567)*D1567+(B1568+E1568)*D1568)/3/SUM(D1558:D1567)</f>
        <v>0.12829862636558004</v>
      </c>
      <c r="O1567" s="11">
        <f>O1558</f>
        <v>7.4001275478378759E-2</v>
      </c>
      <c r="P1567" s="12">
        <f>M1567*O1558</f>
        <v>841.672432985917</v>
      </c>
      <c r="Q1567" s="9">
        <f>N1567*O1558</f>
        <v>9.4942619931768762E-3</v>
      </c>
      <c r="R1567" s="12">
        <f t="shared" si="337"/>
        <v>88144.236121477326</v>
      </c>
      <c r="S1567" s="12">
        <f t="shared" si="338"/>
        <v>4662666.4273682162</v>
      </c>
      <c r="T1567" s="13">
        <f t="shared" si="330"/>
        <v>52.355831526001836</v>
      </c>
      <c r="U1567" s="14">
        <f t="shared" si="333"/>
        <v>7.2341465488894769</v>
      </c>
    </row>
    <row r="1568" spans="1:21" x14ac:dyDescent="0.3">
      <c r="A1568" s="17">
        <v>1935</v>
      </c>
      <c r="B1568" s="17">
        <v>10</v>
      </c>
      <c r="C1568" s="17">
        <v>1.4599999999999999E-3</v>
      </c>
      <c r="D1568" s="17">
        <v>1.4599999999999999E-3</v>
      </c>
      <c r="E1568" s="17">
        <v>0.5</v>
      </c>
      <c r="F1568" s="6">
        <f t="shared" si="339"/>
        <v>88920.993364841008</v>
      </c>
      <c r="G1568" s="7">
        <f t="shared" si="340"/>
        <v>129.82465031266787</v>
      </c>
      <c r="H1568" s="6">
        <f t="shared" si="341"/>
        <v>88856.081039684679</v>
      </c>
      <c r="I1568" s="6">
        <f>SUM(H1568:H1668)</f>
        <v>5217930.5098836375</v>
      </c>
      <c r="J1568" s="8">
        <f t="shared" si="334"/>
        <v>58.68052427703519</v>
      </c>
      <c r="K1568" s="9">
        <f t="shared" si="342"/>
        <v>0.11527</v>
      </c>
      <c r="L1568" s="9">
        <f t="shared" si="335"/>
        <v>1.0978095238095238E-2</v>
      </c>
      <c r="M1568" s="12">
        <f t="shared" si="336"/>
        <v>11825.790129981891</v>
      </c>
      <c r="N1568" s="10">
        <f>((B1567+E1567)*D1567+(B1568+E1568)*D1568+(B1569+E1569)*D1569)/3/SUM(D1558:D1568)</f>
        <v>0.1335849165726844</v>
      </c>
      <c r="O1568" s="11">
        <f>O1558</f>
        <v>7.4001275478378759E-2</v>
      </c>
      <c r="P1568" s="12">
        <f>M1568*O1558</f>
        <v>875.12355315828245</v>
      </c>
      <c r="Q1568" s="9">
        <f>N1568*O1558</f>
        <v>9.8854542110514629E-3</v>
      </c>
      <c r="R1568" s="12">
        <f t="shared" si="337"/>
        <v>87977.698319193398</v>
      </c>
      <c r="S1568" s="12">
        <f t="shared" si="338"/>
        <v>4574522.1912467387</v>
      </c>
      <c r="T1568" s="13">
        <f t="shared" si="330"/>
        <v>51.444794059796074</v>
      </c>
      <c r="U1568" s="14">
        <f t="shared" si="333"/>
        <v>7.2357302172391158</v>
      </c>
    </row>
    <row r="1569" spans="1:21" x14ac:dyDescent="0.3">
      <c r="A1569" s="17">
        <v>1935</v>
      </c>
      <c r="B1569" s="17">
        <v>11</v>
      </c>
      <c r="C1569" s="17">
        <v>1.42E-3</v>
      </c>
      <c r="D1569" s="17">
        <v>1.42E-3</v>
      </c>
      <c r="E1569" s="17">
        <v>0.5</v>
      </c>
      <c r="F1569" s="6">
        <f t="shared" si="339"/>
        <v>88791.168714528336</v>
      </c>
      <c r="G1569" s="7">
        <f t="shared" si="340"/>
        <v>126.08345957463024</v>
      </c>
      <c r="H1569" s="6">
        <f t="shared" si="341"/>
        <v>88728.126984741015</v>
      </c>
      <c r="I1569" s="6">
        <f>SUM(H1569:H1668)</f>
        <v>5129074.4288439527</v>
      </c>
      <c r="J1569" s="8">
        <f t="shared" si="334"/>
        <v>57.765592041415658</v>
      </c>
      <c r="K1569" s="9">
        <f t="shared" si="342"/>
        <v>0.11669</v>
      </c>
      <c r="L1569" s="9">
        <f t="shared" si="335"/>
        <v>1.0146956521739131E-2</v>
      </c>
      <c r="M1569" s="12">
        <f t="shared" si="336"/>
        <v>12425.741581183029</v>
      </c>
      <c r="N1569" s="10">
        <f>((B1568+E1568)*D1568+(B1569+E1569)*D1569+(B1570+E1570)*D1570)/3/SUM(D1558:D1569)</f>
        <v>0.14221441426000511</v>
      </c>
      <c r="O1569" s="11">
        <f>O1558</f>
        <v>7.4001275478378759E-2</v>
      </c>
      <c r="P1569" s="12">
        <f>M1569*O1558</f>
        <v>919.52072577227102</v>
      </c>
      <c r="Q1569" s="9">
        <f>N1569*O1558</f>
        <v>1.0524048046650915E-2</v>
      </c>
      <c r="R1569" s="12">
        <f t="shared" si="337"/>
        <v>87794.347913264253</v>
      </c>
      <c r="S1569" s="12">
        <f t="shared" si="338"/>
        <v>4486544.4929275457</v>
      </c>
      <c r="T1569" s="13">
        <f t="shared" si="330"/>
        <v>50.529174892969294</v>
      </c>
      <c r="U1569" s="14">
        <f t="shared" si="333"/>
        <v>7.236417148446364</v>
      </c>
    </row>
    <row r="1570" spans="1:21" x14ac:dyDescent="0.3">
      <c r="A1570" s="17">
        <v>1935</v>
      </c>
      <c r="B1570" s="17">
        <v>12</v>
      </c>
      <c r="C1570" s="17">
        <v>1.4499999999999999E-3</v>
      </c>
      <c r="D1570" s="17">
        <v>1.4499999999999999E-3</v>
      </c>
      <c r="E1570" s="17">
        <v>0.5</v>
      </c>
      <c r="F1570" s="6">
        <f t="shared" si="339"/>
        <v>88665.085254953708</v>
      </c>
      <c r="G1570" s="7">
        <f t="shared" si="340"/>
        <v>128.56437361968287</v>
      </c>
      <c r="H1570" s="6">
        <f t="shared" si="341"/>
        <v>88600.803068143869</v>
      </c>
      <c r="I1570" s="6">
        <f>SUM(H1570:H1668)</f>
        <v>5040346.3018592112</v>
      </c>
      <c r="J1570" s="8">
        <f t="shared" si="334"/>
        <v>56.847024816655299</v>
      </c>
      <c r="K1570" s="9">
        <f t="shared" si="342"/>
        <v>0.11814</v>
      </c>
      <c r="L1570" s="9">
        <f t="shared" si="335"/>
        <v>9.4511999999999999E-3</v>
      </c>
      <c r="M1570" s="12">
        <f t="shared" si="336"/>
        <v>13602.968260081563</v>
      </c>
      <c r="N1570" s="10">
        <f>((B1569+E1569)*D1569+(B1570+E1570)*D1570+(B1571+E1571)*D1571)/3/SUM(D1558:D1570)</f>
        <v>0.15511257829693578</v>
      </c>
      <c r="O1570" s="11">
        <f>O1558</f>
        <v>7.4001275478378759E-2</v>
      </c>
      <c r="P1570" s="12">
        <f>M1570*O1558</f>
        <v>1006.6370015379383</v>
      </c>
      <c r="Q1570" s="9">
        <f>N1570*O1558</f>
        <v>1.1478528636713139E-2</v>
      </c>
      <c r="R1570" s="12">
        <f t="shared" si="337"/>
        <v>87583.796212890389</v>
      </c>
      <c r="S1570" s="12">
        <f t="shared" si="338"/>
        <v>4398750.1450142814</v>
      </c>
      <c r="T1570" s="13">
        <f t="shared" si="330"/>
        <v>49.610848874343397</v>
      </c>
      <c r="U1570" s="14">
        <f t="shared" si="333"/>
        <v>7.2361759423119025</v>
      </c>
    </row>
    <row r="1571" spans="1:21" x14ac:dyDescent="0.3">
      <c r="A1571" s="17">
        <v>1935</v>
      </c>
      <c r="B1571" s="17">
        <v>13</v>
      </c>
      <c r="C1571" s="17">
        <v>1.5200000000000001E-3</v>
      </c>
      <c r="D1571" s="17">
        <v>1.5200000000000001E-3</v>
      </c>
      <c r="E1571" s="17">
        <v>0.5</v>
      </c>
      <c r="F1571" s="6">
        <f t="shared" si="339"/>
        <v>88536.520881334029</v>
      </c>
      <c r="G1571" s="7">
        <f t="shared" si="340"/>
        <v>134.57551173962773</v>
      </c>
      <c r="H1571" s="6">
        <f t="shared" si="341"/>
        <v>88469.233125464219</v>
      </c>
      <c r="I1571" s="6">
        <f>SUM(H1571:H1668)</f>
        <v>4951745.4987910679</v>
      </c>
      <c r="J1571" s="8">
        <f t="shared" si="334"/>
        <v>55.928846644289521</v>
      </c>
      <c r="K1571" s="9">
        <f t="shared" si="342"/>
        <v>0.11965999999999999</v>
      </c>
      <c r="L1571" s="9">
        <f t="shared" si="335"/>
        <v>8.8637037037037035E-3</v>
      </c>
      <c r="M1571" s="12">
        <f t="shared" si="336"/>
        <v>15182.762898921732</v>
      </c>
      <c r="N1571" s="10">
        <f>((B1570+E1570)*D1570+(B1571+E1571)*D1571+(B1572+E1572)*D1572)/3/SUM(D1558:D1571)</f>
        <v>0.17793470388322466</v>
      </c>
      <c r="O1571" s="11">
        <f>O1558</f>
        <v>7.4001275478378759E-2</v>
      </c>
      <c r="P1571" s="12">
        <f>M1571*O1558</f>
        <v>1123.5438198060156</v>
      </c>
      <c r="Q1571" s="9">
        <f>N1571*O1558</f>
        <v>1.316739503922626E-2</v>
      </c>
      <c r="R1571" s="12">
        <f t="shared" si="337"/>
        <v>87304.323784083826</v>
      </c>
      <c r="S1571" s="12">
        <f t="shared" si="338"/>
        <v>4311166.3488013912</v>
      </c>
      <c r="T1571" s="13">
        <f t="shared" si="330"/>
        <v>48.693649873363228</v>
      </c>
      <c r="U1571" s="14">
        <f t="shared" si="333"/>
        <v>7.2351967709262937</v>
      </c>
    </row>
    <row r="1572" spans="1:21" x14ac:dyDescent="0.3">
      <c r="A1572" s="17">
        <v>1935</v>
      </c>
      <c r="B1572" s="17">
        <v>14</v>
      </c>
      <c r="C1572" s="17">
        <v>1.74E-3</v>
      </c>
      <c r="D1572" s="17">
        <v>1.74E-3</v>
      </c>
      <c r="E1572" s="17">
        <v>0.5</v>
      </c>
      <c r="F1572" s="6">
        <f t="shared" si="339"/>
        <v>88401.945369594396</v>
      </c>
      <c r="G1572" s="7">
        <f t="shared" si="340"/>
        <v>153.81938494309426</v>
      </c>
      <c r="H1572" s="6">
        <f t="shared" si="341"/>
        <v>88325.035677122854</v>
      </c>
      <c r="I1572" s="6">
        <f>SUM(H1572:H1668)</f>
        <v>4863276.2656656038</v>
      </c>
      <c r="J1572" s="8">
        <f t="shared" si="334"/>
        <v>55.013226748947929</v>
      </c>
      <c r="K1572" s="9">
        <f t="shared" si="342"/>
        <v>0.12139999999999999</v>
      </c>
      <c r="L1572" s="9">
        <f t="shared" si="335"/>
        <v>8.3724137931034479E-3</v>
      </c>
      <c r="M1572" s="12">
        <f t="shared" si="336"/>
        <v>18372.16706486711</v>
      </c>
      <c r="N1572" s="10">
        <f>((B1571+E1571)*D1571+(B1572+E1572)*D1572+(B1573+E1573)*D1573)/3/SUM(D1558:D1572)</f>
        <v>0.20009610104338271</v>
      </c>
      <c r="O1572" s="11">
        <f>O1558</f>
        <v>7.4001275478378759E-2</v>
      </c>
      <c r="P1572" s="12">
        <f>M1572*O1558</f>
        <v>1359.5637961020284</v>
      </c>
      <c r="Q1572" s="9">
        <f>N1572*O1558</f>
        <v>1.4807366695460875E-2</v>
      </c>
      <c r="R1572" s="12">
        <f t="shared" si="337"/>
        <v>87017.174485462034</v>
      </c>
      <c r="S1572" s="12">
        <f t="shared" si="338"/>
        <v>4223862.0250173071</v>
      </c>
      <c r="T1572" s="13">
        <f t="shared" si="330"/>
        <v>47.780193154777486</v>
      </c>
      <c r="U1572" s="14">
        <f t="shared" si="333"/>
        <v>7.2330335941704433</v>
      </c>
    </row>
    <row r="1573" spans="1:21" x14ac:dyDescent="0.3">
      <c r="A1573" s="17">
        <v>1935</v>
      </c>
      <c r="B1573" s="17">
        <v>15</v>
      </c>
      <c r="C1573" s="17">
        <v>1.75E-3</v>
      </c>
      <c r="D1573" s="17">
        <v>1.75E-3</v>
      </c>
      <c r="E1573" s="17">
        <v>0.5</v>
      </c>
      <c r="F1573" s="6">
        <f t="shared" si="339"/>
        <v>88248.125984651298</v>
      </c>
      <c r="G1573" s="7">
        <f t="shared" si="340"/>
        <v>154.43422047313979</v>
      </c>
      <c r="H1573" s="6">
        <f t="shared" si="341"/>
        <v>88170.90887441473</v>
      </c>
      <c r="I1573" s="6">
        <f>SUM(H1573:H1668)</f>
        <v>4774951.22998848</v>
      </c>
      <c r="J1573" s="8">
        <f t="shared" si="334"/>
        <v>54.108245095413942</v>
      </c>
      <c r="K1573" s="9">
        <f t="shared" si="342"/>
        <v>0.12315</v>
      </c>
      <c r="L1573" s="9">
        <f t="shared" si="335"/>
        <v>7.9451612903225811E-3</v>
      </c>
      <c r="M1573" s="12">
        <f t="shared" si="336"/>
        <v>19437.518614158886</v>
      </c>
      <c r="N1573" s="10">
        <f>((B1572+E1572)*D1572+(B1573+E1573)*D1573+(B1574+E1574)*D1574)/3/SUM(D1558:D1573)</f>
        <v>0.22611990797130868</v>
      </c>
      <c r="O1573" s="11">
        <f>O1558</f>
        <v>7.4001275478378759E-2</v>
      </c>
      <c r="P1573" s="12">
        <f>M1573*O1558</f>
        <v>1438.4011695824865</v>
      </c>
      <c r="Q1573" s="9">
        <f>N1573*O1558</f>
        <v>1.6733161600930465E-2</v>
      </c>
      <c r="R1573" s="12">
        <f t="shared" si="337"/>
        <v>86695.530807718242</v>
      </c>
      <c r="S1573" s="12">
        <f t="shared" si="338"/>
        <v>4136844.8505318449</v>
      </c>
      <c r="T1573" s="13">
        <f t="shared" si="330"/>
        <v>46.877424357445875</v>
      </c>
      <c r="U1573" s="14">
        <f t="shared" si="333"/>
        <v>7.2308207379680667</v>
      </c>
    </row>
    <row r="1574" spans="1:21" x14ac:dyDescent="0.3">
      <c r="A1574" s="17">
        <v>1935</v>
      </c>
      <c r="B1574" s="17">
        <v>16</v>
      </c>
      <c r="C1574" s="17">
        <v>1.89E-3</v>
      </c>
      <c r="D1574" s="17">
        <v>1.89E-3</v>
      </c>
      <c r="E1574" s="17">
        <v>0.5</v>
      </c>
      <c r="F1574" s="6">
        <f t="shared" si="339"/>
        <v>88093.691764178162</v>
      </c>
      <c r="G1574" s="7">
        <f t="shared" si="340"/>
        <v>166.49707743429673</v>
      </c>
      <c r="H1574" s="6">
        <f t="shared" si="341"/>
        <v>88010.443225461015</v>
      </c>
      <c r="I1574" s="6">
        <f>SUM(H1574:H1668)</f>
        <v>4686780.3211140642</v>
      </c>
      <c r="J1574" s="8">
        <f t="shared" si="334"/>
        <v>53.202223987391861</v>
      </c>
      <c r="K1574" s="9">
        <f t="shared" si="342"/>
        <v>0.12503999999999998</v>
      </c>
      <c r="L1574" s="9">
        <f t="shared" si="335"/>
        <v>7.5781818181818172E-3</v>
      </c>
      <c r="M1574" s="12">
        <f t="shared" si="336"/>
        <v>21970.583634564111</v>
      </c>
      <c r="N1574" s="10">
        <f>((B1573+E1573)*D1573+(B1574+E1574)*D1574+(B1575+E1575)*D1575)/3/SUM(D1558:D1574)</f>
        <v>0.25901044998933676</v>
      </c>
      <c r="O1574" s="11">
        <f>O1558</f>
        <v>7.4001275478378759E-2</v>
      </c>
      <c r="P1574" s="12">
        <f>M1574*O1558</f>
        <v>1625.8512119621389</v>
      </c>
      <c r="Q1574" s="9">
        <f>N1574*O1558</f>
        <v>1.9167103661439755E-2</v>
      </c>
      <c r="R1574" s="12">
        <f t="shared" si="337"/>
        <v>86323.537936869339</v>
      </c>
      <c r="S1574" s="12">
        <f t="shared" si="338"/>
        <v>4050149.3197241267</v>
      </c>
      <c r="T1574" s="13">
        <f t="shared" si="330"/>
        <v>45.975474958708141</v>
      </c>
      <c r="U1574" s="14">
        <f t="shared" si="333"/>
        <v>7.2267490286837202</v>
      </c>
    </row>
    <row r="1575" spans="1:21" x14ac:dyDescent="0.3">
      <c r="A1575" s="17">
        <v>1935</v>
      </c>
      <c r="B1575" s="17">
        <v>17</v>
      </c>
      <c r="C1575" s="17">
        <v>2.2200000000000002E-3</v>
      </c>
      <c r="D1575" s="17">
        <v>2.2200000000000002E-3</v>
      </c>
      <c r="E1575" s="17">
        <v>0.5</v>
      </c>
      <c r="F1575" s="6">
        <f t="shared" si="339"/>
        <v>87927.194686743867</v>
      </c>
      <c r="G1575" s="7">
        <f t="shared" si="340"/>
        <v>195.1983722045714</v>
      </c>
      <c r="H1575" s="6">
        <f t="shared" si="341"/>
        <v>87829.595500641575</v>
      </c>
      <c r="I1575" s="6">
        <f>SUM(H1575:H1668)</f>
        <v>4598769.8778886031</v>
      </c>
      <c r="J1575" s="8">
        <f t="shared" si="334"/>
        <v>52.302019804822976</v>
      </c>
      <c r="K1575" s="9">
        <f t="shared" si="342"/>
        <v>0.12725999999999998</v>
      </c>
      <c r="L1575" s="9">
        <f t="shared" si="335"/>
        <v>7.271999999999999E-3</v>
      </c>
      <c r="M1575" s="12">
        <f t="shared" si="336"/>
        <v>26842.460424170989</v>
      </c>
      <c r="N1575" s="10">
        <f>((B1574+E1574)*D1574+(B1575+E1575)*D1575+(B1576+E1576)*D1576)/3/SUM(D1558:D1575)</f>
        <v>0.29004924301954005</v>
      </c>
      <c r="O1575" s="11">
        <f>O1558</f>
        <v>7.4001275478378759E-2</v>
      </c>
      <c r="P1575" s="12">
        <f>M1575*O1558</f>
        <v>1986.3763083665569</v>
      </c>
      <c r="Q1575" s="9">
        <f>N1575*O1558</f>
        <v>2.1464013934984209E-2</v>
      </c>
      <c r="R1575" s="12">
        <f t="shared" si="337"/>
        <v>85944.419838911781</v>
      </c>
      <c r="S1575" s="12">
        <f t="shared" si="338"/>
        <v>3963825.7817872572</v>
      </c>
      <c r="T1575" s="13">
        <f t="shared" si="330"/>
        <v>45.080771607795349</v>
      </c>
      <c r="U1575" s="14">
        <f t="shared" si="333"/>
        <v>7.2212481970276272</v>
      </c>
    </row>
    <row r="1576" spans="1:21" x14ac:dyDescent="0.3">
      <c r="A1576" s="17">
        <v>1935</v>
      </c>
      <c r="B1576" s="17">
        <v>18</v>
      </c>
      <c r="C1576" s="17">
        <v>2.2100000000000002E-3</v>
      </c>
      <c r="D1576" s="17">
        <v>2.2000000000000001E-3</v>
      </c>
      <c r="E1576" s="17">
        <v>0.5</v>
      </c>
      <c r="F1576" s="6">
        <f t="shared" si="339"/>
        <v>87731.996314539298</v>
      </c>
      <c r="G1576" s="7">
        <f t="shared" si="340"/>
        <v>193.01039189198647</v>
      </c>
      <c r="H1576" s="6">
        <f t="shared" si="341"/>
        <v>87635.491118593302</v>
      </c>
      <c r="I1576" s="6">
        <f>SUM(H1576:H1668)</f>
        <v>4510940.2823879616</v>
      </c>
      <c r="J1576" s="8">
        <f t="shared" si="334"/>
        <v>51.417276157893497</v>
      </c>
      <c r="K1576" s="9">
        <f t="shared" si="342"/>
        <v>0.12945999999999999</v>
      </c>
      <c r="L1576" s="9">
        <f t="shared" si="335"/>
        <v>6.9978378378378371E-3</v>
      </c>
      <c r="M1576" s="12">
        <f t="shared" si="336"/>
        <v>27581.432488813149</v>
      </c>
      <c r="N1576" s="10">
        <f>((B1575+E1575)*D1575+(B1576+E1576)*D1576+(B1577+E1577)*D1577)/3/SUM(D1558:D1576)</f>
        <v>0.33637159482980583</v>
      </c>
      <c r="O1576" s="11">
        <f>O1558</f>
        <v>7.4001275478378759E-2</v>
      </c>
      <c r="P1576" s="12">
        <f>M1576*O1558</f>
        <v>2041.0611836929677</v>
      </c>
      <c r="Q1576" s="9">
        <f>N1576*O1558</f>
        <v>2.4891927052102067E-2</v>
      </c>
      <c r="R1576" s="12">
        <f t="shared" si="337"/>
        <v>85454.074866494135</v>
      </c>
      <c r="S1576" s="12">
        <f t="shared" si="338"/>
        <v>3877881.3619483453</v>
      </c>
      <c r="T1576" s="13">
        <f t="shared" si="330"/>
        <v>44.201449013484805</v>
      </c>
      <c r="U1576" s="14">
        <f t="shared" si="333"/>
        <v>7.2158271444086921</v>
      </c>
    </row>
    <row r="1577" spans="1:21" x14ac:dyDescent="0.3">
      <c r="A1577" s="17">
        <v>1935</v>
      </c>
      <c r="B1577" s="17">
        <v>19</v>
      </c>
      <c r="C1577" s="17">
        <v>2.6199999999999999E-3</v>
      </c>
      <c r="D1577" s="17">
        <v>2.6199999999999999E-3</v>
      </c>
      <c r="E1577" s="17">
        <v>0.5</v>
      </c>
      <c r="F1577" s="6">
        <f t="shared" si="339"/>
        <v>87538.985922647305</v>
      </c>
      <c r="G1577" s="7">
        <f t="shared" si="340"/>
        <v>229.35214311733594</v>
      </c>
      <c r="H1577" s="6">
        <f t="shared" si="341"/>
        <v>87424.309851088634</v>
      </c>
      <c r="I1577" s="6">
        <f>SUM(H1577:H1668)</f>
        <v>4423304.7912693694</v>
      </c>
      <c r="J1577" s="8">
        <f t="shared" si="334"/>
        <v>50.529541148420037</v>
      </c>
      <c r="K1577" s="9">
        <f t="shared" si="342"/>
        <v>0.13208</v>
      </c>
      <c r="L1577" s="9">
        <f t="shared" si="335"/>
        <v>6.7733333333333335E-3</v>
      </c>
      <c r="M1577" s="12">
        <f t="shared" si="336"/>
        <v>33861.044751575188</v>
      </c>
      <c r="N1577" s="10">
        <f>((B1576+E1576)*D1576+(B1577+E1577)*D1577+(B1578+E1578)*D1578)/3/SUM(D1558:D1577)</f>
        <v>0.37444478094084388</v>
      </c>
      <c r="O1577" s="11">
        <f>O1558</f>
        <v>7.4001275478378759E-2</v>
      </c>
      <c r="P1577" s="12">
        <f>M1577*O1558</f>
        <v>2505.7605006470267</v>
      </c>
      <c r="Q1577" s="9">
        <f>N1577*O1558</f>
        <v>2.7709391385844575E-2</v>
      </c>
      <c r="R1577" s="12">
        <f t="shared" si="337"/>
        <v>85001.835432787469</v>
      </c>
      <c r="S1577" s="12">
        <f t="shared" si="338"/>
        <v>3792427.2870818512</v>
      </c>
      <c r="T1577" s="13">
        <f t="shared" si="330"/>
        <v>43.322723551229856</v>
      </c>
      <c r="U1577" s="14">
        <f t="shared" si="333"/>
        <v>7.2068175971901809</v>
      </c>
    </row>
    <row r="1578" spans="1:21" x14ac:dyDescent="0.3">
      <c r="A1578" s="17">
        <v>1935</v>
      </c>
      <c r="B1578" s="17">
        <v>20</v>
      </c>
      <c r="C1578" s="17">
        <v>2.7599999999999999E-3</v>
      </c>
      <c r="D1578" s="17">
        <v>2.7599999999999999E-3</v>
      </c>
      <c r="E1578" s="17">
        <v>0.5</v>
      </c>
      <c r="F1578" s="6">
        <f t="shared" si="339"/>
        <v>87309.633779529962</v>
      </c>
      <c r="G1578" s="7">
        <f t="shared" si="340"/>
        <v>240.97458923150268</v>
      </c>
      <c r="H1578" s="6">
        <f t="shared" si="341"/>
        <v>87189.146484914207</v>
      </c>
      <c r="I1578" s="6">
        <f>SUM(H1578:H1668)</f>
        <v>4335880.4814182799</v>
      </c>
      <c r="J1578" s="8">
        <f t="shared" si="334"/>
        <v>49.660962871142424</v>
      </c>
      <c r="K1578" s="9">
        <f t="shared" si="342"/>
        <v>0.13484000000000002</v>
      </c>
      <c r="L1578" s="9">
        <f t="shared" si="335"/>
        <v>6.5775609756097567E-3</v>
      </c>
      <c r="M1578" s="12">
        <f t="shared" si="336"/>
        <v>36635.857900072711</v>
      </c>
      <c r="N1578" s="10">
        <f>((B1577+E1577)*D1577+(B1578+E1578)*D1578+(B1579+E1579)*D1579)/3/SUM(D1558:D1578)</f>
        <v>0.39691486205873611</v>
      </c>
      <c r="O1578" s="11">
        <f>O1558</f>
        <v>7.4001275478378759E-2</v>
      </c>
      <c r="P1578" s="12">
        <f>M1578*O1558</f>
        <v>2711.1002128500195</v>
      </c>
      <c r="Q1578" s="9">
        <f>N1578*O1558</f>
        <v>2.9372206048671235E-2</v>
      </c>
      <c r="R1578" s="12">
        <f t="shared" si="337"/>
        <v>84628.208909151537</v>
      </c>
      <c r="S1578" s="12">
        <f t="shared" si="338"/>
        <v>3707425.4516490637</v>
      </c>
      <c r="T1578" s="13">
        <f t="shared" si="330"/>
        <v>42.46295959745833</v>
      </c>
      <c r="U1578" s="14">
        <f t="shared" si="333"/>
        <v>7.198003273684094</v>
      </c>
    </row>
    <row r="1579" spans="1:21" x14ac:dyDescent="0.3">
      <c r="A1579" s="17">
        <v>1935</v>
      </c>
      <c r="B1579" s="17">
        <v>21</v>
      </c>
      <c r="C1579" s="17">
        <v>2.4599999999999999E-3</v>
      </c>
      <c r="D1579" s="17">
        <v>2.4599999999999999E-3</v>
      </c>
      <c r="E1579" s="17">
        <v>0.5</v>
      </c>
      <c r="F1579" s="6">
        <f t="shared" si="339"/>
        <v>87068.659190298466</v>
      </c>
      <c r="G1579" s="7">
        <f t="shared" si="340"/>
        <v>214.18890160813422</v>
      </c>
      <c r="H1579" s="6">
        <f t="shared" si="341"/>
        <v>86961.564739494395</v>
      </c>
      <c r="I1579" s="6">
        <f>SUM(H1579:H1668)</f>
        <v>4248691.3349333657</v>
      </c>
      <c r="J1579" s="8">
        <f t="shared" si="334"/>
        <v>48.797022653666538</v>
      </c>
      <c r="K1579" s="9">
        <f t="shared" si="342"/>
        <v>0.13730000000000001</v>
      </c>
      <c r="L1579" s="9">
        <f t="shared" si="335"/>
        <v>6.386046511627907E-3</v>
      </c>
      <c r="M1579" s="12">
        <f t="shared" si="336"/>
        <v>33540.141184085107</v>
      </c>
      <c r="N1579" s="10">
        <f>((B1578+E1578)*D1578+(B1579+E1579)*D1579+(B1580+E1580)*D1580)/3/SUM(D1558:D1579)</f>
        <v>0.40997815003641652</v>
      </c>
      <c r="O1579" s="11">
        <f>O1558</f>
        <v>7.4001275478378759E-2</v>
      </c>
      <c r="P1579" s="12">
        <f>M1579*O1558</f>
        <v>2482.0132273471986</v>
      </c>
      <c r="Q1579" s="9">
        <f>N1579*O1558</f>
        <v>3.0338906020960957E-2</v>
      </c>
      <c r="R1579" s="12">
        <f t="shared" si="337"/>
        <v>84323.245999427163</v>
      </c>
      <c r="S1579" s="12">
        <f t="shared" si="338"/>
        <v>3622797.2427399121</v>
      </c>
      <c r="T1579" s="13">
        <f t="shared" si="330"/>
        <v>41.608510759559032</v>
      </c>
      <c r="U1579" s="14">
        <f t="shared" si="333"/>
        <v>7.1885118941075064</v>
      </c>
    </row>
    <row r="1580" spans="1:21" x14ac:dyDescent="0.3">
      <c r="A1580" s="17">
        <v>1935</v>
      </c>
      <c r="B1580" s="17">
        <v>22</v>
      </c>
      <c r="C1580" s="17">
        <v>2.64E-3</v>
      </c>
      <c r="D1580" s="17">
        <v>2.64E-3</v>
      </c>
      <c r="E1580" s="17">
        <v>0.5</v>
      </c>
      <c r="F1580" s="6">
        <f t="shared" si="339"/>
        <v>86854.470288690325</v>
      </c>
      <c r="G1580" s="7">
        <f t="shared" si="340"/>
        <v>229.29580156214246</v>
      </c>
      <c r="H1580" s="6">
        <f t="shared" si="341"/>
        <v>86739.822387909255</v>
      </c>
      <c r="I1580" s="6">
        <f>SUM(H1580:H1668)</f>
        <v>4161729.770193873</v>
      </c>
      <c r="J1580" s="8">
        <f t="shared" si="334"/>
        <v>47.916126324424646</v>
      </c>
      <c r="K1580" s="9">
        <f t="shared" si="342"/>
        <v>0.13994000000000001</v>
      </c>
      <c r="L1580" s="9">
        <f t="shared" si="335"/>
        <v>6.2195555555555563E-3</v>
      </c>
      <c r="M1580" s="12">
        <f t="shared" si="336"/>
        <v>36866.911070088645</v>
      </c>
      <c r="N1580" s="10">
        <f>((B1579+E1579)*D1579+(B1580+E1580)*D1580+(B1581+E1581)*D1581)/3/SUM(D1558:D1580)</f>
        <v>0.40629317326473241</v>
      </c>
      <c r="O1580" s="11">
        <f>O1558</f>
        <v>7.4001275478378759E-2</v>
      </c>
      <c r="P1580" s="12">
        <f>M1580*O1558</f>
        <v>2728.1984421345214</v>
      </c>
      <c r="Q1580" s="9">
        <f>N1580*O1558</f>
        <v>3.0066213039748133E-2</v>
      </c>
      <c r="R1580" s="12">
        <f t="shared" si="337"/>
        <v>84131.88440896447</v>
      </c>
      <c r="S1580" s="12">
        <f t="shared" si="338"/>
        <v>3538473.9967404851</v>
      </c>
      <c r="T1580" s="13">
        <f t="shared" si="330"/>
        <v>40.740263396681428</v>
      </c>
      <c r="U1580" s="14">
        <f t="shared" si="333"/>
        <v>7.1758629277432178</v>
      </c>
    </row>
    <row r="1581" spans="1:21" x14ac:dyDescent="0.3">
      <c r="A1581" s="17">
        <v>1935</v>
      </c>
      <c r="B1581" s="17">
        <v>23</v>
      </c>
      <c r="C1581" s="17">
        <v>2.48E-3</v>
      </c>
      <c r="D1581" s="17">
        <v>2.48E-3</v>
      </c>
      <c r="E1581" s="17">
        <v>0.5</v>
      </c>
      <c r="F1581" s="6">
        <f t="shared" si="339"/>
        <v>86625.174487128184</v>
      </c>
      <c r="G1581" s="7">
        <f t="shared" si="340"/>
        <v>214.83043272807791</v>
      </c>
      <c r="H1581" s="6">
        <f t="shared" si="341"/>
        <v>86517.759270764145</v>
      </c>
      <c r="I1581" s="6">
        <f>SUM(H1581:H1668)</f>
        <v>4074989.9478059644</v>
      </c>
      <c r="J1581" s="8">
        <f t="shared" si="334"/>
        <v>47.0416362441091</v>
      </c>
      <c r="K1581" s="9">
        <f t="shared" si="342"/>
        <v>0.14242000000000002</v>
      </c>
      <c r="L1581" s="9">
        <f t="shared" si="335"/>
        <v>6.0604255319148944E-3</v>
      </c>
      <c r="M1581" s="12">
        <f t="shared" si="336"/>
        <v>35448.077300307756</v>
      </c>
      <c r="N1581" s="10">
        <f>((B1580+E1580)*D1580+(B1581+E1581)*D1581+(B1582+E1582)*D1582)/3/SUM(D1558:D1581)</f>
        <v>0.41247718017132412</v>
      </c>
      <c r="O1581" s="11">
        <f>O1558</f>
        <v>7.4001275478378759E-2</v>
      </c>
      <c r="P1581" s="12">
        <f>M1581*O1558</f>
        <v>2623.202933478939</v>
      </c>
      <c r="Q1581" s="9">
        <f>N1581*O1558</f>
        <v>3.0523837438403024E-2</v>
      </c>
      <c r="R1581" s="12">
        <f t="shared" si="337"/>
        <v>83876.905251248449</v>
      </c>
      <c r="S1581" s="12">
        <f t="shared" si="338"/>
        <v>3454342.1123315208</v>
      </c>
      <c r="T1581" s="13">
        <f t="shared" si="330"/>
        <v>39.876884898451877</v>
      </c>
      <c r="U1581" s="14">
        <f t="shared" si="333"/>
        <v>7.1647513456572227</v>
      </c>
    </row>
    <row r="1582" spans="1:21" x14ac:dyDescent="0.3">
      <c r="A1582" s="17">
        <v>1935</v>
      </c>
      <c r="B1582" s="17">
        <v>24</v>
      </c>
      <c r="C1582" s="17">
        <v>2.3900000000000002E-3</v>
      </c>
      <c r="D1582" s="17">
        <v>2.3900000000000002E-3</v>
      </c>
      <c r="E1582" s="17">
        <v>0.5</v>
      </c>
      <c r="F1582" s="6">
        <f t="shared" si="339"/>
        <v>86410.344054400106</v>
      </c>
      <c r="G1582" s="7">
        <f t="shared" si="340"/>
        <v>206.52072229001627</v>
      </c>
      <c r="H1582" s="6">
        <f t="shared" si="341"/>
        <v>86307.083693255103</v>
      </c>
      <c r="I1582" s="6">
        <f>SUM(H1582:H1668)</f>
        <v>3988472.1885352004</v>
      </c>
      <c r="J1582" s="8">
        <f t="shared" si="334"/>
        <v>46.157346463338186</v>
      </c>
      <c r="K1582" s="9">
        <f t="shared" si="342"/>
        <v>0.14481000000000002</v>
      </c>
      <c r="L1582" s="9">
        <f t="shared" si="335"/>
        <v>5.9106122448979604E-3</v>
      </c>
      <c r="M1582" s="12">
        <f t="shared" si="336"/>
        <v>34940.664982427988</v>
      </c>
      <c r="N1582" s="10">
        <f>((B1581+E1581)*D1581+(B1582+E1582)*D1582+(B1583+E1583)*D1583)/3/SUM(D1558:D1582)</f>
        <v>0.42918306746771617</v>
      </c>
      <c r="O1582" s="11">
        <f>O1558</f>
        <v>7.4001275478378759E-2</v>
      </c>
      <c r="P1582" s="12">
        <f>M1582*O1558</f>
        <v>2585.6537747623956</v>
      </c>
      <c r="Q1582" s="9">
        <f>N1582*O1558</f>
        <v>3.176009440633408E-2</v>
      </c>
      <c r="R1582" s="12">
        <f t="shared" si="337"/>
        <v>83565.962567221941</v>
      </c>
      <c r="S1582" s="12">
        <f t="shared" si="338"/>
        <v>3370465.2070802725</v>
      </c>
      <c r="T1582" s="13">
        <f t="shared" si="330"/>
        <v>39.005344139798559</v>
      </c>
      <c r="U1582" s="14">
        <f t="shared" si="333"/>
        <v>7.1520023235396266</v>
      </c>
    </row>
    <row r="1583" spans="1:21" x14ac:dyDescent="0.3">
      <c r="A1583" s="17">
        <v>1935</v>
      </c>
      <c r="B1583" s="17">
        <v>25</v>
      </c>
      <c r="C1583" s="17">
        <v>2.7299999999999998E-3</v>
      </c>
      <c r="D1583" s="17">
        <v>2.7299999999999998E-3</v>
      </c>
      <c r="E1583" s="17">
        <v>0.5</v>
      </c>
      <c r="F1583" s="6">
        <f t="shared" si="339"/>
        <v>86203.823332110085</v>
      </c>
      <c r="G1583" s="7">
        <f t="shared" si="340"/>
        <v>235.33643769666051</v>
      </c>
      <c r="H1583" s="6">
        <f t="shared" si="341"/>
        <v>86086.155113261761</v>
      </c>
      <c r="I1583" s="6">
        <f>SUM(H1583:H1668)</f>
        <v>3902165.1048419457</v>
      </c>
      <c r="J1583" s="8">
        <f t="shared" si="334"/>
        <v>45.266728945517976</v>
      </c>
      <c r="K1583" s="9">
        <f t="shared" si="342"/>
        <v>0.14754000000000003</v>
      </c>
      <c r="L1583" s="9">
        <f t="shared" si="335"/>
        <v>5.785882352941178E-3</v>
      </c>
      <c r="M1583" s="12">
        <f t="shared" si="336"/>
        <v>40674.252143587102</v>
      </c>
      <c r="N1583" s="10">
        <f>((B1582+E1582)*D1582+(B1583+E1583)*D1583+(B1584+E1584)*D1584)/3/SUM(D1558:D1583)</f>
        <v>0.47636799060141866</v>
      </c>
      <c r="O1583" s="11">
        <f>O1558</f>
        <v>7.4001275478378759E-2</v>
      </c>
      <c r="P1583" s="12">
        <f>M1583*O1558</f>
        <v>3009.9465377546267</v>
      </c>
      <c r="Q1583" s="9">
        <f>N1583*O1558</f>
        <v>3.5251838901577327E-2</v>
      </c>
      <c r="R1583" s="12">
        <f t="shared" si="337"/>
        <v>83051.45984155286</v>
      </c>
      <c r="S1583" s="12">
        <f t="shared" si="338"/>
        <v>3286899.2445130507</v>
      </c>
      <c r="T1583" s="13">
        <f t="shared" si="330"/>
        <v>38.129390524245025</v>
      </c>
      <c r="U1583" s="14">
        <f t="shared" si="333"/>
        <v>7.1373384212729505</v>
      </c>
    </row>
    <row r="1584" spans="1:21" x14ac:dyDescent="0.3">
      <c r="A1584" s="17">
        <v>1935</v>
      </c>
      <c r="B1584" s="17">
        <v>26</v>
      </c>
      <c r="C1584" s="17">
        <v>3.13E-3</v>
      </c>
      <c r="D1584" s="17">
        <v>3.1199999999999999E-3</v>
      </c>
      <c r="E1584" s="17">
        <v>0.5</v>
      </c>
      <c r="F1584" s="6">
        <f t="shared" si="339"/>
        <v>85968.486894413421</v>
      </c>
      <c r="G1584" s="7">
        <f t="shared" si="340"/>
        <v>268.22167911056988</v>
      </c>
      <c r="H1584" s="6">
        <f t="shared" si="341"/>
        <v>85834.376054858134</v>
      </c>
      <c r="I1584" s="6">
        <f>SUM(H1584:H1668)</f>
        <v>3816078.9497286836</v>
      </c>
      <c r="J1584" s="8">
        <f t="shared" si="334"/>
        <v>44.389276670829339</v>
      </c>
      <c r="K1584" s="9">
        <f t="shared" si="342"/>
        <v>0.15066000000000004</v>
      </c>
      <c r="L1584" s="9">
        <f t="shared" si="335"/>
        <v>5.6852830188679265E-3</v>
      </c>
      <c r="M1584" s="12">
        <f t="shared" si="336"/>
        <v>47178.245695142039</v>
      </c>
      <c r="N1584" s="10">
        <f>((B1583+E1583)*D1583+(B1584+E1584)*D1584+(B1585+E1585)*D1585)/3/SUM(D1558:D1584)</f>
        <v>0.50183636444090429</v>
      </c>
      <c r="O1584" s="11">
        <f>O1558</f>
        <v>7.4001275478378759E-2</v>
      </c>
      <c r="P1584" s="12">
        <f>M1584*O1558</f>
        <v>3491.250356272843</v>
      </c>
      <c r="Q1584" s="9">
        <f>N1584*O1558</f>
        <v>3.7136531050059436E-2</v>
      </c>
      <c r="R1584" s="12">
        <f t="shared" si="337"/>
        <v>82646.785083334413</v>
      </c>
      <c r="S1584" s="12">
        <f t="shared" si="338"/>
        <v>3203847.784671498</v>
      </c>
      <c r="T1584" s="13">
        <f t="shared" si="330"/>
        <v>37.267700065565499</v>
      </c>
      <c r="U1584" s="14">
        <f t="shared" si="333"/>
        <v>7.1215766052638401</v>
      </c>
    </row>
    <row r="1585" spans="1:21" x14ac:dyDescent="0.3">
      <c r="A1585" s="17">
        <v>1935</v>
      </c>
      <c r="B1585" s="17">
        <v>27</v>
      </c>
      <c r="C1585" s="17">
        <v>2.7100000000000002E-3</v>
      </c>
      <c r="D1585" s="17">
        <v>2.7100000000000002E-3</v>
      </c>
      <c r="E1585" s="17">
        <v>0.5</v>
      </c>
      <c r="F1585" s="6">
        <f t="shared" si="339"/>
        <v>85700.265215302847</v>
      </c>
      <c r="G1585" s="7">
        <f t="shared" si="340"/>
        <v>232.24771873347072</v>
      </c>
      <c r="H1585" s="6">
        <f t="shared" si="341"/>
        <v>85584.14135593611</v>
      </c>
      <c r="I1585" s="6">
        <f>SUM(H1585:H1668)</f>
        <v>3730244.5736738257</v>
      </c>
      <c r="J1585" s="8">
        <f t="shared" si="334"/>
        <v>43.526639786964672</v>
      </c>
      <c r="K1585" s="9">
        <f t="shared" si="342"/>
        <v>0.15337000000000003</v>
      </c>
      <c r="L1585" s="9">
        <f t="shared" si="335"/>
        <v>5.57709090909091E-3</v>
      </c>
      <c r="M1585" s="12">
        <f t="shared" si="336"/>
        <v>41643.165320274136</v>
      </c>
      <c r="N1585" s="10">
        <f>((B1584+E1584)*D1584+(B1585+E1585)*D1585+(B1586+E1586)*D1586)/3/SUM(D1558:D1585)</f>
        <v>0.51758275195062031</v>
      </c>
      <c r="O1585" s="11">
        <f>O1558</f>
        <v>7.4001275478378759E-2</v>
      </c>
      <c r="P1585" s="12">
        <f>M1585*O1558</f>
        <v>3081.647348657275</v>
      </c>
      <c r="Q1585" s="9">
        <f>N1585*O1558</f>
        <v>3.8301783809955234E-2</v>
      </c>
      <c r="R1585" s="12">
        <f t="shared" si="337"/>
        <v>82306.116076160397</v>
      </c>
      <c r="S1585" s="12">
        <f t="shared" si="338"/>
        <v>3121200.9995881636</v>
      </c>
      <c r="T1585" s="13">
        <f t="shared" si="330"/>
        <v>36.419968966803552</v>
      </c>
      <c r="U1585" s="14">
        <f t="shared" si="333"/>
        <v>7.1066708201611206</v>
      </c>
    </row>
    <row r="1586" spans="1:21" x14ac:dyDescent="0.3">
      <c r="A1586" s="17">
        <v>1935</v>
      </c>
      <c r="B1586" s="17">
        <v>28</v>
      </c>
      <c r="C1586" s="17">
        <v>2.8500000000000001E-3</v>
      </c>
      <c r="D1586" s="17">
        <v>2.8400000000000001E-3</v>
      </c>
      <c r="E1586" s="17">
        <v>0.5</v>
      </c>
      <c r="F1586" s="6">
        <f t="shared" si="339"/>
        <v>85468.017496569373</v>
      </c>
      <c r="G1586" s="7">
        <f t="shared" si="340"/>
        <v>242.72916969025704</v>
      </c>
      <c r="H1586" s="6">
        <f t="shared" si="341"/>
        <v>85346.652911724246</v>
      </c>
      <c r="I1586" s="6">
        <f>SUM(H1586:H1668)</f>
        <v>3644660.4323178893</v>
      </c>
      <c r="J1586" s="8">
        <f t="shared" si="334"/>
        <v>42.643558831397762</v>
      </c>
      <c r="K1586" s="9">
        <f t="shared" si="342"/>
        <v>0.15621000000000004</v>
      </c>
      <c r="L1586" s="9">
        <f t="shared" si="335"/>
        <v>5.481052631578949E-3</v>
      </c>
      <c r="M1586" s="12">
        <f t="shared" si="336"/>
        <v>44285.137546714832</v>
      </c>
      <c r="N1586" s="10">
        <f>((B1585+E1585)*D1585+(B1586+E1586)*D1586+(B1587+E1587)*D1587)/3/SUM(D1558:D1586)</f>
        <v>0.51744446578324022</v>
      </c>
      <c r="O1586" s="11">
        <f>O1558</f>
        <v>7.4001275478378759E-2</v>
      </c>
      <c r="P1586" s="12">
        <f>M1586*O1558</f>
        <v>3277.1566631923388</v>
      </c>
      <c r="Q1586" s="9">
        <f>N1586*O1558</f>
        <v>3.8291550457188094E-2</v>
      </c>
      <c r="R1586" s="12">
        <f t="shared" si="337"/>
        <v>82078.597245402838</v>
      </c>
      <c r="S1586" s="12">
        <f t="shared" si="338"/>
        <v>3038894.8835120033</v>
      </c>
      <c r="T1586" s="13">
        <f t="shared" si="330"/>
        <v>35.555930423143167</v>
      </c>
      <c r="U1586" s="14">
        <f t="shared" si="333"/>
        <v>7.0876284082545951</v>
      </c>
    </row>
    <row r="1587" spans="1:21" x14ac:dyDescent="0.3">
      <c r="A1587" s="17">
        <v>1935</v>
      </c>
      <c r="B1587" s="17">
        <v>29</v>
      </c>
      <c r="C1587" s="17">
        <v>2.9499999999999999E-3</v>
      </c>
      <c r="D1587" s="17">
        <v>2.9499999999999999E-3</v>
      </c>
      <c r="E1587" s="17">
        <v>0.5</v>
      </c>
      <c r="F1587" s="6">
        <f t="shared" si="339"/>
        <v>85225.288326879119</v>
      </c>
      <c r="G1587" s="7">
        <f t="shared" si="340"/>
        <v>251.41460056429341</v>
      </c>
      <c r="H1587" s="6">
        <f t="shared" si="341"/>
        <v>85099.581026596978</v>
      </c>
      <c r="I1587" s="6">
        <f>SUM(H1587:H1668)</f>
        <v>3559313.7794061657</v>
      </c>
      <c r="J1587" s="8">
        <f t="shared" si="334"/>
        <v>41.763587419669626</v>
      </c>
      <c r="K1587" s="9">
        <f t="shared" si="342"/>
        <v>0.15916000000000005</v>
      </c>
      <c r="L1587" s="9">
        <f t="shared" si="335"/>
        <v>5.3952542372881374E-3</v>
      </c>
      <c r="M1587" s="12">
        <f t="shared" si="336"/>
        <v>46599.212846485629</v>
      </c>
      <c r="N1587" s="10">
        <f>((B1586+E1586)*D1586+(B1587+E1587)*D1587+(B1588+E1588)*D1588)/3/SUM(D1558:D1587)</f>
        <v>0.56001298483706086</v>
      </c>
      <c r="O1587" s="11">
        <f>O1558</f>
        <v>7.4001275478378759E-2</v>
      </c>
      <c r="P1587" s="12">
        <f>M1587*O1558</f>
        <v>3448.4011869283895</v>
      </c>
      <c r="Q1587" s="9">
        <f>N1587*O1558</f>
        <v>4.1441675162396489E-2</v>
      </c>
      <c r="R1587" s="12">
        <f t="shared" si="337"/>
        <v>81572.911833236707</v>
      </c>
      <c r="S1587" s="12">
        <f t="shared" si="338"/>
        <v>2956816.2862666007</v>
      </c>
      <c r="T1587" s="13">
        <f t="shared" si="330"/>
        <v>34.694118897266947</v>
      </c>
      <c r="U1587" s="14">
        <f t="shared" si="333"/>
        <v>7.0694685224026799</v>
      </c>
    </row>
    <row r="1588" spans="1:21" x14ac:dyDescent="0.3">
      <c r="A1588" s="17">
        <v>1935</v>
      </c>
      <c r="B1588" s="17">
        <v>30</v>
      </c>
      <c r="C1588" s="17">
        <v>3.2599999999999999E-3</v>
      </c>
      <c r="D1588" s="17">
        <v>3.2599999999999999E-3</v>
      </c>
      <c r="E1588" s="17">
        <v>0.5</v>
      </c>
      <c r="F1588" s="6">
        <f t="shared" si="339"/>
        <v>84973.873726314821</v>
      </c>
      <c r="G1588" s="7">
        <f t="shared" si="340"/>
        <v>277.01482834778631</v>
      </c>
      <c r="H1588" s="6">
        <f t="shared" si="341"/>
        <v>84835.366312140934</v>
      </c>
      <c r="I1588" s="6">
        <f>SUM(H1588:H1668)</f>
        <v>3474214.1983795688</v>
      </c>
      <c r="J1588" s="8">
        <f t="shared" si="334"/>
        <v>40.885675161395753</v>
      </c>
      <c r="K1588" s="9">
        <f t="shared" si="342"/>
        <v>0.16242000000000006</v>
      </c>
      <c r="L1588" s="9">
        <f t="shared" si="335"/>
        <v>5.3252459016393467E-3</v>
      </c>
      <c r="M1588" s="12">
        <f t="shared" si="336"/>
        <v>52019.16183110133</v>
      </c>
      <c r="N1588" s="10">
        <f>((B1587+E1587)*D1587+(B1588+E1588)*D1588+(B1589+E1589)*D1589)/3/SUM(D1558:D1588)</f>
        <v>0.56237942782087558</v>
      </c>
      <c r="O1588" s="11">
        <f>O1558</f>
        <v>7.4001275478378759E-2</v>
      </c>
      <c r="P1588" s="12">
        <f>M1588*O1558</f>
        <v>3849.4843248176953</v>
      </c>
      <c r="Q1588" s="9">
        <f>N1588*O1558</f>
        <v>4.1616794961545633E-2</v>
      </c>
      <c r="R1588" s="12">
        <f t="shared" si="337"/>
        <v>81304.790266840952</v>
      </c>
      <c r="S1588" s="12">
        <f t="shared" si="338"/>
        <v>2875243.3744333638</v>
      </c>
      <c r="T1588" s="13">
        <f t="shared" si="330"/>
        <v>33.836792985265006</v>
      </c>
      <c r="U1588" s="14">
        <f t="shared" si="333"/>
        <v>7.0488821761307463</v>
      </c>
    </row>
    <row r="1589" spans="1:21" x14ac:dyDescent="0.3">
      <c r="A1589" s="17">
        <v>1935</v>
      </c>
      <c r="B1589" s="17">
        <v>31</v>
      </c>
      <c r="C1589" s="17">
        <v>2.7899999999999999E-3</v>
      </c>
      <c r="D1589" s="17">
        <v>2.7799999999999999E-3</v>
      </c>
      <c r="E1589" s="17">
        <v>0.5</v>
      </c>
      <c r="F1589" s="6">
        <f t="shared" si="339"/>
        <v>84696.858897967031</v>
      </c>
      <c r="G1589" s="7">
        <f t="shared" si="340"/>
        <v>235.45726773634834</v>
      </c>
      <c r="H1589" s="6">
        <f t="shared" si="341"/>
        <v>84579.130264098858</v>
      </c>
      <c r="I1589" s="6">
        <f>SUM(H1589:H1668)</f>
        <v>3389378.8320674272</v>
      </c>
      <c r="J1589" s="8">
        <f t="shared" si="334"/>
        <v>40.017763069000686</v>
      </c>
      <c r="K1589" s="9">
        <f t="shared" si="342"/>
        <v>0.16520000000000007</v>
      </c>
      <c r="L1589" s="9">
        <f t="shared" si="335"/>
        <v>5.2444444444444465E-3</v>
      </c>
      <c r="M1589" s="12">
        <f t="shared" si="336"/>
        <v>44896.512915829117</v>
      </c>
      <c r="N1589" s="10">
        <f>((B1588+E1588)*D1588+(B1589+E1589)*D1589+(B1590+E1590)*D1590)/3/SUM(D1558:D1589)</f>
        <v>0.60946327683615786</v>
      </c>
      <c r="O1589" s="11">
        <f>O1558</f>
        <v>7.4001275478378759E-2</v>
      </c>
      <c r="P1589" s="12">
        <f>M1589*O1558</f>
        <v>3322.3992203028606</v>
      </c>
      <c r="Q1589" s="9">
        <f>N1589*O1558</f>
        <v>4.5101059843107937E-2</v>
      </c>
      <c r="R1589" s="12">
        <f t="shared" si="337"/>
        <v>80764.521848579709</v>
      </c>
      <c r="S1589" s="12">
        <f t="shared" si="338"/>
        <v>2793938.5841665231</v>
      </c>
      <c r="T1589" s="13">
        <f t="shared" si="330"/>
        <v>32.987511231465348</v>
      </c>
      <c r="U1589" s="14">
        <f t="shared" si="333"/>
        <v>7.0302518375353387</v>
      </c>
    </row>
    <row r="1590" spans="1:21" x14ac:dyDescent="0.3">
      <c r="A1590" s="17">
        <v>1935</v>
      </c>
      <c r="B1590" s="17">
        <v>32</v>
      </c>
      <c r="C1590" s="17">
        <v>3.5500000000000002E-3</v>
      </c>
      <c r="D1590" s="17">
        <v>3.5400000000000002E-3</v>
      </c>
      <c r="E1590" s="17">
        <v>0.5</v>
      </c>
      <c r="F1590" s="6">
        <f t="shared" si="339"/>
        <v>84461.401630230685</v>
      </c>
      <c r="G1590" s="7">
        <f t="shared" si="340"/>
        <v>298.99336177101662</v>
      </c>
      <c r="H1590" s="6">
        <f t="shared" si="341"/>
        <v>84311.904949345175</v>
      </c>
      <c r="I1590" s="6">
        <f>SUM(H1590:H1668)</f>
        <v>3304799.7018033294</v>
      </c>
      <c r="J1590" s="8">
        <f t="shared" si="334"/>
        <v>39.127928710816768</v>
      </c>
      <c r="K1590" s="9">
        <f t="shared" si="342"/>
        <v>0.16874000000000006</v>
      </c>
      <c r="L1590" s="9">
        <f t="shared" si="335"/>
        <v>5.1920000000000022E-3</v>
      </c>
      <c r="M1590" s="12">
        <f t="shared" si="336"/>
        <v>57587.319293339082</v>
      </c>
      <c r="N1590" s="10">
        <f>((B1589+E1589)*D1589+(B1590+E1590)*D1590+(B1591+E1591)*D1591)/3/SUM(D1558:D1590)</f>
        <v>0.62592351151673153</v>
      </c>
      <c r="O1590" s="11">
        <f>O1558</f>
        <v>7.4001275478378759E-2</v>
      </c>
      <c r="P1590" s="12">
        <f>M1590*O1558</f>
        <v>4261.535079087741</v>
      </c>
      <c r="Q1590" s="9">
        <f>N1590*O1558</f>
        <v>4.631913820414383E-2</v>
      </c>
      <c r="R1590" s="12">
        <f t="shared" si="337"/>
        <v>80406.650171741814</v>
      </c>
      <c r="S1590" s="12">
        <f t="shared" si="338"/>
        <v>2713174.0623179432</v>
      </c>
      <c r="T1590" s="13">
        <f t="shared" si="330"/>
        <v>32.123242214190718</v>
      </c>
      <c r="U1590" s="14">
        <f t="shared" si="333"/>
        <v>7.00468649662605</v>
      </c>
    </row>
    <row r="1591" spans="1:21" x14ac:dyDescent="0.3">
      <c r="A1591" s="17">
        <v>1935</v>
      </c>
      <c r="B1591" s="17">
        <v>33</v>
      </c>
      <c r="C1591" s="17">
        <v>3.4099999999999998E-3</v>
      </c>
      <c r="D1591" s="17">
        <v>3.4099999999999998E-3</v>
      </c>
      <c r="E1591" s="17">
        <v>0.5</v>
      </c>
      <c r="F1591" s="6">
        <f t="shared" si="339"/>
        <v>84162.408268459665</v>
      </c>
      <c r="G1591" s="7">
        <f t="shared" si="340"/>
        <v>286.99381219544745</v>
      </c>
      <c r="H1591" s="6">
        <f t="shared" si="341"/>
        <v>84018.911362361934</v>
      </c>
      <c r="I1591" s="6">
        <f>SUM(H1591:H1668)</f>
        <v>3220487.7968539838</v>
      </c>
      <c r="J1591" s="8">
        <f t="shared" si="334"/>
        <v>38.265157367899128</v>
      </c>
      <c r="K1591" s="9">
        <f t="shared" si="342"/>
        <v>0.17215000000000005</v>
      </c>
      <c r="L1591" s="9">
        <f t="shared" si="335"/>
        <v>5.138805970149255E-3</v>
      </c>
      <c r="M1591" s="12">
        <f t="shared" si="336"/>
        <v>55848.345678463476</v>
      </c>
      <c r="N1591" s="10">
        <f>((B1590+E1590)*D1590+(B1591+E1591)*D1591+(B1592+E1592)*D1592)/3/SUM(D1558:D1591)</f>
        <v>0.67910736760576984</v>
      </c>
      <c r="O1591" s="11">
        <f>O1558</f>
        <v>7.4001275478378759E-2</v>
      </c>
      <c r="P1591" s="12">
        <f>M1591*O1558</f>
        <v>4132.8488135636999</v>
      </c>
      <c r="Q1591" s="9">
        <f>N1591*O1558</f>
        <v>5.0254811389591203E-2</v>
      </c>
      <c r="R1591" s="12">
        <f t="shared" si="337"/>
        <v>79796.556818687648</v>
      </c>
      <c r="S1591" s="12">
        <f t="shared" si="338"/>
        <v>2632767.4121462014</v>
      </c>
      <c r="T1591" s="13">
        <f t="shared" si="330"/>
        <v>31.28198760363712</v>
      </c>
      <c r="U1591" s="14">
        <f t="shared" si="333"/>
        <v>6.9831697642620085</v>
      </c>
    </row>
    <row r="1592" spans="1:21" x14ac:dyDescent="0.3">
      <c r="A1592" s="17">
        <v>1935</v>
      </c>
      <c r="B1592" s="17">
        <v>34</v>
      </c>
      <c r="C1592" s="17">
        <v>3.5300000000000002E-3</v>
      </c>
      <c r="D1592" s="17">
        <v>3.5200000000000001E-3</v>
      </c>
      <c r="E1592" s="17">
        <v>0.5</v>
      </c>
      <c r="F1592" s="6">
        <f t="shared" si="339"/>
        <v>83875.414456264218</v>
      </c>
      <c r="G1592" s="7">
        <f t="shared" si="340"/>
        <v>295.24145888605005</v>
      </c>
      <c r="H1592" s="6">
        <f t="shared" si="341"/>
        <v>83727.793726821197</v>
      </c>
      <c r="I1592" s="6">
        <f>SUM(H1592:H1668)</f>
        <v>3136468.8854916217</v>
      </c>
      <c r="J1592" s="8">
        <f t="shared" si="334"/>
        <v>37.39437719413111</v>
      </c>
      <c r="K1592" s="9">
        <f t="shared" si="342"/>
        <v>0.17567000000000005</v>
      </c>
      <c r="L1592" s="9">
        <f t="shared" si="335"/>
        <v>5.0918840579710157E-3</v>
      </c>
      <c r="M1592" s="12">
        <f t="shared" si="336"/>
        <v>57982.753637893351</v>
      </c>
      <c r="N1592" s="10">
        <f>((B1591+E1591)*D1591+(B1592+E1592)*D1592+(B1593+E1593)*D1593)/3/SUM(D1558:D1592)</f>
        <v>0.74694977324908418</v>
      </c>
      <c r="O1592" s="11">
        <f>O1558</f>
        <v>7.4001275478378759E-2</v>
      </c>
      <c r="P1592" s="12">
        <f>M1592*O1558</f>
        <v>4290.7977249527139</v>
      </c>
      <c r="Q1592" s="9">
        <f>N1592*O1558</f>
        <v>5.5275235938718026E-2</v>
      </c>
      <c r="R1592" s="12">
        <f t="shared" si="337"/>
        <v>79099.720173942842</v>
      </c>
      <c r="S1592" s="12">
        <f t="shared" si="338"/>
        <v>2552970.8553275135</v>
      </c>
      <c r="T1592" s="13">
        <f t="shared" si="330"/>
        <v>30.437654131160546</v>
      </c>
      <c r="U1592" s="14">
        <f t="shared" si="333"/>
        <v>6.9567230629705641</v>
      </c>
    </row>
    <row r="1593" spans="1:21" x14ac:dyDescent="0.3">
      <c r="A1593" s="17">
        <v>1935</v>
      </c>
      <c r="B1593" s="17">
        <v>35</v>
      </c>
      <c r="C1593" s="17">
        <v>4.4600000000000004E-3</v>
      </c>
      <c r="D1593" s="17">
        <v>4.45E-3</v>
      </c>
      <c r="E1593" s="17">
        <v>0.5</v>
      </c>
      <c r="F1593" s="6">
        <f t="shared" si="339"/>
        <v>83580.172997378162</v>
      </c>
      <c r="G1593" s="7">
        <f t="shared" si="340"/>
        <v>371.9317698383328</v>
      </c>
      <c r="H1593" s="6">
        <f t="shared" si="341"/>
        <v>83394.207112459</v>
      </c>
      <c r="I1593" s="6">
        <f>SUM(H1593:H1668)</f>
        <v>3052741.0917648003</v>
      </c>
      <c r="J1593" s="8">
        <f t="shared" si="334"/>
        <v>36.524704152748789</v>
      </c>
      <c r="K1593" s="9">
        <f t="shared" si="342"/>
        <v>0.18012000000000006</v>
      </c>
      <c r="L1593" s="9">
        <f t="shared" si="335"/>
        <v>5.0738028169014099E-3</v>
      </c>
      <c r="M1593" s="12">
        <f t="shared" si="336"/>
        <v>73304.340602158627</v>
      </c>
      <c r="N1593" s="10">
        <f>((B1592+E1592)*D1592+(B1593+E1593)*D1593+(B1594+E1594)*D1594)/3/SUM(D1558:D1593)</f>
        <v>0.75620882374713128</v>
      </c>
      <c r="O1593" s="11">
        <f>O1558</f>
        <v>7.4001275478378759E-2</v>
      </c>
      <c r="P1593" s="12">
        <f>M1593*O1558</f>
        <v>5424.6147026612452</v>
      </c>
      <c r="Q1593" s="9">
        <f>N1593*O1558</f>
        <v>5.5960417485292228E-2</v>
      </c>
      <c r="R1593" s="12">
        <f t="shared" si="337"/>
        <v>78727.432466590864</v>
      </c>
      <c r="S1593" s="12">
        <f t="shared" si="338"/>
        <v>2473871.1351535707</v>
      </c>
      <c r="T1593" s="13">
        <f t="shared" si="330"/>
        <v>29.598779787536142</v>
      </c>
      <c r="U1593" s="14">
        <f t="shared" si="333"/>
        <v>6.9259243652126479</v>
      </c>
    </row>
    <row r="1594" spans="1:21" x14ac:dyDescent="0.3">
      <c r="A1594" s="17">
        <v>1935</v>
      </c>
      <c r="B1594" s="17">
        <v>36</v>
      </c>
      <c r="C1594" s="17">
        <v>3.5400000000000002E-3</v>
      </c>
      <c r="D1594" s="17">
        <v>3.5400000000000002E-3</v>
      </c>
      <c r="E1594" s="17">
        <v>0.5</v>
      </c>
      <c r="F1594" s="6">
        <f t="shared" si="339"/>
        <v>83208.241227539824</v>
      </c>
      <c r="G1594" s="7">
        <f t="shared" si="340"/>
        <v>294.557173945491</v>
      </c>
      <c r="H1594" s="6">
        <f t="shared" si="341"/>
        <v>83060.962640567072</v>
      </c>
      <c r="I1594" s="6">
        <f>SUM(H1594:H1668)</f>
        <v>2969346.8846523417</v>
      </c>
      <c r="J1594" s="8">
        <f t="shared" si="334"/>
        <v>35.685730654159805</v>
      </c>
      <c r="K1594" s="9">
        <f t="shared" si="342"/>
        <v>0.18366000000000005</v>
      </c>
      <c r="L1594" s="9">
        <f t="shared" si="335"/>
        <v>5.0317808219178094E-3</v>
      </c>
      <c r="M1594" s="12">
        <f t="shared" si="336"/>
        <v>58539.34906354361</v>
      </c>
      <c r="N1594" s="10">
        <f>((B1593+E1593)*D1593+(B1594+E1594)*D1594+(B1595+E1595)*D1595)/3/SUM(D1558:D1594)</f>
        <v>0.74990925260444996</v>
      </c>
      <c r="O1594" s="11">
        <f>O1558</f>
        <v>7.4001275478378759E-2</v>
      </c>
      <c r="P1594" s="12">
        <f>M1594*O1558</f>
        <v>4331.9864963762639</v>
      </c>
      <c r="Q1594" s="9">
        <f>N1594*O1558</f>
        <v>5.5494241185767026E-2</v>
      </c>
      <c r="R1594" s="12">
        <f t="shared" si="337"/>
        <v>78451.557546669457</v>
      </c>
      <c r="S1594" s="12">
        <f t="shared" si="338"/>
        <v>2395143.7026869799</v>
      </c>
      <c r="T1594" s="13">
        <f t="shared" si="330"/>
        <v>28.784933647825355</v>
      </c>
      <c r="U1594" s="14">
        <f t="shared" si="333"/>
        <v>6.9007970063344501</v>
      </c>
    </row>
    <row r="1595" spans="1:21" x14ac:dyDescent="0.3">
      <c r="A1595" s="17">
        <v>1935</v>
      </c>
      <c r="B1595" s="17">
        <v>37</v>
      </c>
      <c r="C1595" s="17">
        <v>3.3600000000000001E-3</v>
      </c>
      <c r="D1595" s="17">
        <v>3.3600000000000001E-3</v>
      </c>
      <c r="E1595" s="17">
        <v>0.5</v>
      </c>
      <c r="F1595" s="6">
        <f t="shared" si="339"/>
        <v>82913.684053594334</v>
      </c>
      <c r="G1595" s="7">
        <f t="shared" si="340"/>
        <v>278.58997842007699</v>
      </c>
      <c r="H1595" s="6">
        <f t="shared" si="341"/>
        <v>82774.38906438429</v>
      </c>
      <c r="I1595" s="6">
        <f>SUM(H1595:H1668)</f>
        <v>2886285.922011774</v>
      </c>
      <c r="J1595" s="8">
        <f t="shared" si="334"/>
        <v>34.810730640627618</v>
      </c>
      <c r="K1595" s="9">
        <f t="shared" si="342"/>
        <v>0.18702000000000005</v>
      </c>
      <c r="L1595" s="9">
        <f t="shared" si="335"/>
        <v>4.9872000000000015E-3</v>
      </c>
      <c r="M1595" s="12">
        <f t="shared" si="336"/>
        <v>55860.999843615034</v>
      </c>
      <c r="N1595" s="10">
        <f>((B1594+E1594)*D1594+(B1595+E1595)*D1595+(B1596+E1596)*D1596)/3/SUM(D1558:D1595)</f>
        <v>0.76297543934695022</v>
      </c>
      <c r="O1595" s="11">
        <f>O1558</f>
        <v>7.4001275478378759E-2</v>
      </c>
      <c r="P1595" s="12">
        <f>M1595*O1558</f>
        <v>4133.7852379250289</v>
      </c>
      <c r="Q1595" s="9">
        <f>N1595*O1558</f>
        <v>5.6461155670350725E-2</v>
      </c>
      <c r="R1595" s="12">
        <f t="shared" si="337"/>
        <v>78100.851397901919</v>
      </c>
      <c r="S1595" s="12">
        <f t="shared" si="338"/>
        <v>2316692.1451403103</v>
      </c>
      <c r="T1595" s="13">
        <f t="shared" si="330"/>
        <v>27.941010842586977</v>
      </c>
      <c r="U1595" s="14">
        <f t="shared" si="333"/>
        <v>6.8697197980406415</v>
      </c>
    </row>
    <row r="1596" spans="1:21" x14ac:dyDescent="0.3">
      <c r="A1596" s="17">
        <v>1935</v>
      </c>
      <c r="B1596" s="17">
        <v>38</v>
      </c>
      <c r="C1596" s="17">
        <v>4.4999999999999997E-3</v>
      </c>
      <c r="D1596" s="17">
        <v>4.4900000000000001E-3</v>
      </c>
      <c r="E1596" s="17">
        <v>0.5</v>
      </c>
      <c r="F1596" s="6">
        <f t="shared" si="339"/>
        <v>82635.09407517426</v>
      </c>
      <c r="G1596" s="7">
        <f t="shared" si="340"/>
        <v>371.03157239753244</v>
      </c>
      <c r="H1596" s="6">
        <f t="shared" si="341"/>
        <v>82449.578288975492</v>
      </c>
      <c r="I1596" s="6">
        <f>SUM(H1596:H1668)</f>
        <v>2803511.5329473899</v>
      </c>
      <c r="J1596" s="8">
        <f t="shared" si="334"/>
        <v>33.92640335590346</v>
      </c>
      <c r="K1596" s="9">
        <f t="shared" si="342"/>
        <v>0.19151000000000004</v>
      </c>
      <c r="L1596" s="9">
        <f t="shared" si="335"/>
        <v>4.9742857142857149E-3</v>
      </c>
      <c r="M1596" s="12">
        <f t="shared" si="336"/>
        <v>74589.919781238568</v>
      </c>
      <c r="N1596" s="10">
        <f>((B1595+E1595)*D1595+(B1596+E1596)*D1596+(B1597+E1597)*D1597)/3/SUM(D1558:D1596)</f>
        <v>0.80001044331888638</v>
      </c>
      <c r="O1596" s="11">
        <f>O1558</f>
        <v>7.4001275478378759E-2</v>
      </c>
      <c r="P1596" s="12">
        <f>M1596*O1558</f>
        <v>5519.7492016416081</v>
      </c>
      <c r="Q1596" s="9">
        <f>N1596*O1558</f>
        <v>5.9201793201620827E-2</v>
      </c>
      <c r="R1596" s="12">
        <f t="shared" si="337"/>
        <v>77568.415405550724</v>
      </c>
      <c r="S1596" s="12">
        <f t="shared" si="338"/>
        <v>2238591.2937424085</v>
      </c>
      <c r="T1596" s="13">
        <f t="shared" si="330"/>
        <v>27.090079811683058</v>
      </c>
      <c r="U1596" s="14">
        <f t="shared" si="333"/>
        <v>6.8363235442204022</v>
      </c>
    </row>
    <row r="1597" spans="1:21" x14ac:dyDescent="0.3">
      <c r="A1597" s="17">
        <v>1935</v>
      </c>
      <c r="B1597" s="17">
        <v>39</v>
      </c>
      <c r="C1597" s="17">
        <v>4.0800000000000003E-3</v>
      </c>
      <c r="D1597" s="17">
        <v>4.0699999999999998E-3</v>
      </c>
      <c r="E1597" s="17">
        <v>0.5</v>
      </c>
      <c r="F1597" s="6">
        <f t="shared" si="339"/>
        <v>82264.062502776724</v>
      </c>
      <c r="G1597" s="7">
        <f t="shared" si="340"/>
        <v>334.81473438630127</v>
      </c>
      <c r="H1597" s="6">
        <f t="shared" si="341"/>
        <v>82096.655135583569</v>
      </c>
      <c r="I1597" s="6">
        <f>SUM(H1597:H1668)</f>
        <v>2721061.9546584142</v>
      </c>
      <c r="J1597" s="8">
        <f t="shared" si="334"/>
        <v>33.077164825972069</v>
      </c>
      <c r="K1597" s="9">
        <f t="shared" si="342"/>
        <v>0.19558000000000003</v>
      </c>
      <c r="L1597" s="9">
        <f t="shared" si="335"/>
        <v>4.9513924050632917E-3</v>
      </c>
      <c r="M1597" s="12">
        <f t="shared" si="336"/>
        <v>67620.319093255443</v>
      </c>
      <c r="N1597" s="10">
        <f>((B1596+E1596)*D1596+(B1597+E1597)*D1597+(B1598+E1598)*D1598)/3/SUM(D1558:D1597)</f>
        <v>0.91098271806933206</v>
      </c>
      <c r="O1597" s="11">
        <f>O1558</f>
        <v>7.4001275478378759E-2</v>
      </c>
      <c r="P1597" s="12">
        <f>M1597*O1558</f>
        <v>5003.989861155871</v>
      </c>
      <c r="Q1597" s="9">
        <f>N1597*O1558</f>
        <v>6.7413883075890899E-2</v>
      </c>
      <c r="R1597" s="12">
        <f t="shared" si="337"/>
        <v>76562.200825351596</v>
      </c>
      <c r="S1597" s="12">
        <f t="shared" si="338"/>
        <v>2161022.878336858</v>
      </c>
      <c r="T1597" s="13">
        <f t="shared" si="330"/>
        <v>26.269343047140605</v>
      </c>
      <c r="U1597" s="14">
        <f t="shared" si="333"/>
        <v>6.8078217788314639</v>
      </c>
    </row>
    <row r="1598" spans="1:21" x14ac:dyDescent="0.3">
      <c r="A1598" s="17">
        <v>1935</v>
      </c>
      <c r="B1598" s="17">
        <v>40</v>
      </c>
      <c r="C1598" s="17">
        <v>4.9699999999999996E-3</v>
      </c>
      <c r="D1598" s="17">
        <v>4.96E-3</v>
      </c>
      <c r="E1598" s="17">
        <v>0.5</v>
      </c>
      <c r="F1598" s="6">
        <f t="shared" si="339"/>
        <v>81929.247768390429</v>
      </c>
      <c r="G1598" s="7">
        <f t="shared" si="340"/>
        <v>406.36906893121653</v>
      </c>
      <c r="H1598" s="6">
        <f t="shared" si="341"/>
        <v>81726.063233924826</v>
      </c>
      <c r="I1598" s="6">
        <f>SUM(H1598:H1668)</f>
        <v>2638965.2995228306</v>
      </c>
      <c r="J1598" s="8">
        <f t="shared" si="334"/>
        <v>32.210295729591508</v>
      </c>
      <c r="K1598" s="9">
        <f t="shared" si="342"/>
        <v>0.20054000000000002</v>
      </c>
      <c r="L1598" s="9">
        <f t="shared" si="335"/>
        <v>4.9516049382716055E-3</v>
      </c>
      <c r="M1598" s="12">
        <f t="shared" si="336"/>
        <v>82068.152446964537</v>
      </c>
      <c r="N1598" s="10">
        <f>((B1597+E1597)*D1597+(B1598+E1598)*D1598+(B1599+E1599)*D1599)/3/SUM(D1558:D1598)</f>
        <v>0.88669758319204783</v>
      </c>
      <c r="O1598" s="11">
        <f>O1558</f>
        <v>7.4001275478378759E-2</v>
      </c>
      <c r="P1598" s="12">
        <f>M1598*O1558</f>
        <v>6073.1479572294065</v>
      </c>
      <c r="Q1598" s="9">
        <f>N1598*O1558</f>
        <v>6.5616752119807401E-2</v>
      </c>
      <c r="R1598" s="12">
        <f t="shared" si="337"/>
        <v>76363.464400976678</v>
      </c>
      <c r="S1598" s="12">
        <f t="shared" si="338"/>
        <v>2084460.6775115062</v>
      </c>
      <c r="T1598" s="13">
        <f t="shared" si="330"/>
        <v>25.442204515341874</v>
      </c>
      <c r="U1598" s="14">
        <f t="shared" si="333"/>
        <v>6.7680912142496332</v>
      </c>
    </row>
    <row r="1599" spans="1:21" x14ac:dyDescent="0.3">
      <c r="A1599" s="17">
        <v>1935</v>
      </c>
      <c r="B1599" s="17">
        <v>41</v>
      </c>
      <c r="C1599" s="17">
        <v>4.1399999999999996E-3</v>
      </c>
      <c r="D1599" s="17">
        <v>4.1399999999999996E-3</v>
      </c>
      <c r="E1599" s="17">
        <v>0.5</v>
      </c>
      <c r="F1599" s="6">
        <f t="shared" si="339"/>
        <v>81522.878699459208</v>
      </c>
      <c r="G1599" s="7">
        <f t="shared" si="340"/>
        <v>337.50471781576107</v>
      </c>
      <c r="H1599" s="6">
        <f t="shared" si="341"/>
        <v>81354.126340551331</v>
      </c>
      <c r="I1599" s="6">
        <f>SUM(H1599:H1668)</f>
        <v>2557239.2362889061</v>
      </c>
      <c r="J1599" s="8">
        <f t="shared" si="334"/>
        <v>31.368362809124768</v>
      </c>
      <c r="K1599" s="9">
        <f t="shared" si="342"/>
        <v>0.20468000000000003</v>
      </c>
      <c r="L1599" s="9">
        <f t="shared" si="335"/>
        <v>4.9320481927710852E-3</v>
      </c>
      <c r="M1599" s="12">
        <f t="shared" si="336"/>
        <v>68430.944837571238</v>
      </c>
      <c r="N1599" s="10">
        <f>((B1598+E1598)*D1598+(B1599+E1599)*D1599+(B1600+E1600)*D1600)/3/SUM(D1558:D1599)</f>
        <v>0.9966207413197834</v>
      </c>
      <c r="O1599" s="11">
        <f>O1558</f>
        <v>7.4001275478378759E-2</v>
      </c>
      <c r="P1599" s="12">
        <f>M1599*O1558</f>
        <v>5063.9772001708498</v>
      </c>
      <c r="Q1599" s="9">
        <f>N1599*O1558</f>
        <v>7.3751206025871346E-2</v>
      </c>
      <c r="R1599" s="12">
        <f t="shared" si="337"/>
        <v>75354.161407754567</v>
      </c>
      <c r="S1599" s="12">
        <f t="shared" si="338"/>
        <v>2008097.2131105296</v>
      </c>
      <c r="T1599" s="13">
        <f t="shared" si="330"/>
        <v>24.632314819420753</v>
      </c>
      <c r="U1599" s="14">
        <f t="shared" si="333"/>
        <v>6.7360479897040157</v>
      </c>
    </row>
    <row r="1600" spans="1:21" x14ac:dyDescent="0.3">
      <c r="A1600" s="17">
        <v>1935</v>
      </c>
      <c r="B1600" s="17">
        <v>42</v>
      </c>
      <c r="C1600" s="17">
        <v>5.6499999999999996E-3</v>
      </c>
      <c r="D1600" s="17">
        <v>5.6299999999999996E-3</v>
      </c>
      <c r="E1600" s="17">
        <v>0.5</v>
      </c>
      <c r="F1600" s="6">
        <f t="shared" si="339"/>
        <v>81185.373981643454</v>
      </c>
      <c r="G1600" s="7">
        <f t="shared" si="340"/>
        <v>457.07365551665259</v>
      </c>
      <c r="H1600" s="6">
        <f t="shared" si="341"/>
        <v>80956.837153885121</v>
      </c>
      <c r="I1600" s="6">
        <f>SUM(H1600:H1668)</f>
        <v>2475885.1099483548</v>
      </c>
      <c r="J1600" s="8">
        <f t="shared" si="334"/>
        <v>30.496689102007078</v>
      </c>
      <c r="K1600" s="9">
        <f t="shared" si="342"/>
        <v>0.21031000000000002</v>
      </c>
      <c r="L1600" s="9">
        <f t="shared" si="335"/>
        <v>4.9484705882352946E-3</v>
      </c>
      <c r="M1600" s="12">
        <f t="shared" si="336"/>
        <v>92366.650941266387</v>
      </c>
      <c r="N1600" s="10">
        <f>((B1599+E1599)*D1599+(B1600+E1600)*D1600+(B1601+E1601)*D1601)/3/SUM(D1558:D1600)</f>
        <v>1.0128302664320921</v>
      </c>
      <c r="O1600" s="11">
        <f>O1558</f>
        <v>7.4001275478378759E-2</v>
      </c>
      <c r="P1600" s="12">
        <f>M1600*O1558</f>
        <v>6835.2499813199065</v>
      </c>
      <c r="Q1600" s="9">
        <f>N1600*O1558</f>
        <v>7.4950731559080996E-2</v>
      </c>
      <c r="R1600" s="12">
        <f t="shared" si="337"/>
        <v>74889.062984492048</v>
      </c>
      <c r="S1600" s="12">
        <f t="shared" si="338"/>
        <v>1932743.0517027751</v>
      </c>
      <c r="T1600" s="13">
        <f t="shared" si="330"/>
        <v>23.806542446177325</v>
      </c>
      <c r="U1600" s="14">
        <f t="shared" si="333"/>
        <v>6.6901466558297535</v>
      </c>
    </row>
    <row r="1601" spans="1:21" x14ac:dyDescent="0.3">
      <c r="A1601" s="17">
        <v>1935</v>
      </c>
      <c r="B1601" s="17">
        <v>43</v>
      </c>
      <c r="C1601" s="17">
        <v>5.2500000000000003E-3</v>
      </c>
      <c r="D1601" s="17">
        <v>5.2399999999999999E-3</v>
      </c>
      <c r="E1601" s="17">
        <v>0.5</v>
      </c>
      <c r="F1601" s="6">
        <f t="shared" si="339"/>
        <v>80728.300326126802</v>
      </c>
      <c r="G1601" s="7">
        <f t="shared" si="340"/>
        <v>423.01629370890441</v>
      </c>
      <c r="H1601" s="6">
        <f t="shared" si="341"/>
        <v>80516.79217927235</v>
      </c>
      <c r="I1601" s="6">
        <f>SUM(H1601:H1668)</f>
        <v>2394928.2727944693</v>
      </c>
      <c r="J1601" s="8">
        <f t="shared" si="334"/>
        <v>29.666526647029848</v>
      </c>
      <c r="K1601" s="9">
        <f t="shared" si="342"/>
        <v>0.21555000000000002</v>
      </c>
      <c r="L1601" s="9">
        <f t="shared" si="335"/>
        <v>4.9551724137931038E-3</v>
      </c>
      <c r="M1601" s="12">
        <f t="shared" si="336"/>
        <v>85368.632690036378</v>
      </c>
      <c r="N1601" s="10">
        <f>((B1600+E1600)*D1600+(B1601+E1601)*D1601+(B1602+E1602)*D1602)/3/SUM(D1558:D1601)</f>
        <v>1.0954998840176291</v>
      </c>
      <c r="O1601" s="11">
        <f>O1558</f>
        <v>7.4001275478378759E-2</v>
      </c>
      <c r="P1601" s="12">
        <f>M1601*O1558</f>
        <v>6317.3877049079119</v>
      </c>
      <c r="Q1601" s="9">
        <f>N1601*O1558</f>
        <v>8.1068388703720545E-2</v>
      </c>
      <c r="R1601" s="12">
        <f t="shared" si="337"/>
        <v>73989.425573706409</v>
      </c>
      <c r="S1601" s="12">
        <f t="shared" si="338"/>
        <v>1857853.9887182831</v>
      </c>
      <c r="T1601" s="13">
        <f t="shared" si="330"/>
        <v>23.013664120425062</v>
      </c>
      <c r="U1601" s="14">
        <f t="shared" si="333"/>
        <v>6.6528625266047854</v>
      </c>
    </row>
    <row r="1602" spans="1:21" x14ac:dyDescent="0.3">
      <c r="A1602" s="17">
        <v>1935</v>
      </c>
      <c r="B1602" s="17">
        <v>44</v>
      </c>
      <c r="C1602" s="17">
        <v>5.4299999999999999E-3</v>
      </c>
      <c r="D1602" s="17">
        <v>5.4200000000000003E-3</v>
      </c>
      <c r="E1602" s="17">
        <v>0.5</v>
      </c>
      <c r="F1602" s="6">
        <f t="shared" si="339"/>
        <v>80305.284032417898</v>
      </c>
      <c r="G1602" s="7">
        <f t="shared" si="340"/>
        <v>435.25463945570505</v>
      </c>
      <c r="H1602" s="6">
        <f t="shared" si="341"/>
        <v>80087.656712690048</v>
      </c>
      <c r="I1602" s="6">
        <f>SUM(H1602:H1668)</f>
        <v>2314411.4806151972</v>
      </c>
      <c r="J1602" s="8">
        <f t="shared" si="334"/>
        <v>28.820164308003793</v>
      </c>
      <c r="K1602" s="9">
        <f t="shared" si="342"/>
        <v>0.22097000000000003</v>
      </c>
      <c r="L1602" s="9">
        <f t="shared" si="335"/>
        <v>4.9656179775280909E-3</v>
      </c>
      <c r="M1602" s="12">
        <f t="shared" si="336"/>
        <v>87653.669981349827</v>
      </c>
      <c r="N1602" s="10">
        <f>((B1601+E1601)*D1601+(B1602+E1602)*D1602+(B1603+E1603)*D1603)/3/SUM(D1558:D1602)</f>
        <v>1.1551945211265477</v>
      </c>
      <c r="O1602" s="11">
        <f>O1558</f>
        <v>7.4001275478378759E-2</v>
      </c>
      <c r="P1602" s="12">
        <f>M1602*O1558</f>
        <v>6486.4833789807672</v>
      </c>
      <c r="Q1602" s="9">
        <f>N1602*O1558</f>
        <v>8.5485867988999487E-2</v>
      </c>
      <c r="R1602" s="12">
        <f t="shared" si="337"/>
        <v>73241.293863400715</v>
      </c>
      <c r="S1602" s="12">
        <f t="shared" si="338"/>
        <v>1783864.5631445767</v>
      </c>
      <c r="T1602" s="13">
        <f t="shared" si="330"/>
        <v>22.213539054596463</v>
      </c>
      <c r="U1602" s="14">
        <f t="shared" si="333"/>
        <v>6.60662525340733</v>
      </c>
    </row>
    <row r="1603" spans="1:21" x14ac:dyDescent="0.3">
      <c r="A1603" s="17">
        <v>1935</v>
      </c>
      <c r="B1603" s="17">
        <v>45</v>
      </c>
      <c r="C1603" s="17">
        <v>6.5399999999999998E-3</v>
      </c>
      <c r="D1603" s="17">
        <v>6.5199999999999998E-3</v>
      </c>
      <c r="E1603" s="17">
        <v>0.5</v>
      </c>
      <c r="F1603" s="6">
        <f t="shared" si="339"/>
        <v>79870.029392962198</v>
      </c>
      <c r="G1603" s="7">
        <f t="shared" si="340"/>
        <v>520.75259164211354</v>
      </c>
      <c r="H1603" s="6">
        <f t="shared" si="341"/>
        <v>79609.653097141141</v>
      </c>
      <c r="I1603" s="6">
        <f>SUM(H1603:H1668)</f>
        <v>2234323.8239025073</v>
      </c>
      <c r="J1603" s="8">
        <f t="shared" si="334"/>
        <v>27.974496076739722</v>
      </c>
      <c r="K1603" s="9">
        <f t="shared" si="342"/>
        <v>0.22749000000000003</v>
      </c>
      <c r="L1603" s="9">
        <f t="shared" si="335"/>
        <v>4.9997802197802206E-3</v>
      </c>
      <c r="M1603" s="12">
        <f t="shared" si="336"/>
        <v>104155.09657442596</v>
      </c>
      <c r="N1603" s="10">
        <f>((B1602+E1602)*D1602+(B1603+E1603)*D1603+(B1604+E1604)*D1604)/3/SUM(D1558:D1603)</f>
        <v>1.1928143361612962</v>
      </c>
      <c r="O1603" s="11">
        <f>O1558</f>
        <v>7.4001275478378759E-2</v>
      </c>
      <c r="P1603" s="12">
        <f>M1603*O1558</f>
        <v>7707.6099940812392</v>
      </c>
      <c r="Q1603" s="9">
        <f>N1603*O1558</f>
        <v>8.8269782284831566E-2</v>
      </c>
      <c r="R1603" s="12">
        <f t="shared" si="337"/>
        <v>72582.526350485525</v>
      </c>
      <c r="S1603" s="12">
        <f t="shared" si="338"/>
        <v>1710623.2692811759</v>
      </c>
      <c r="T1603" s="13">
        <f t="shared" si="330"/>
        <v>21.417586575120364</v>
      </c>
      <c r="U1603" s="14">
        <f t="shared" si="333"/>
        <v>6.5569095016193586</v>
      </c>
    </row>
    <row r="1604" spans="1:21" x14ac:dyDescent="0.3">
      <c r="A1604" s="17">
        <v>1935</v>
      </c>
      <c r="B1604" s="17">
        <v>46</v>
      </c>
      <c r="C1604" s="17">
        <v>5.96E-3</v>
      </c>
      <c r="D1604" s="17">
        <v>5.94E-3</v>
      </c>
      <c r="E1604" s="17">
        <v>0.5</v>
      </c>
      <c r="F1604" s="6">
        <f t="shared" si="339"/>
        <v>79349.276801320084</v>
      </c>
      <c r="G1604" s="7">
        <f t="shared" si="340"/>
        <v>471.33470419984127</v>
      </c>
      <c r="H1604" s="6">
        <f t="shared" si="341"/>
        <v>79113.609449220166</v>
      </c>
      <c r="I1604" s="6">
        <f>SUM(H1604:H1668)</f>
        <v>2154714.1708053658</v>
      </c>
      <c r="J1604" s="8">
        <f t="shared" si="334"/>
        <v>27.154805407999877</v>
      </c>
      <c r="K1604" s="9">
        <f t="shared" si="342"/>
        <v>0.23343000000000003</v>
      </c>
      <c r="L1604" s="9">
        <f t="shared" si="335"/>
        <v>5.0200000000000002E-3</v>
      </c>
      <c r="M1604" s="12">
        <f t="shared" si="336"/>
        <v>93891.375338613798</v>
      </c>
      <c r="N1604" s="10">
        <f>((B1603+E1603)*D1603+(B1604+E1604)*D1604+(B1605+E1605)*D1605)/3/SUM(D1558:D1604)</f>
        <v>1.2833540390409683</v>
      </c>
      <c r="O1604" s="11">
        <f>O1558</f>
        <v>7.4001275478378759E-2</v>
      </c>
      <c r="P1604" s="12">
        <f>M1604*O1558</f>
        <v>6948.0815314766178</v>
      </c>
      <c r="Q1604" s="9">
        <f>N1604*O1558</f>
        <v>9.4969835779360745E-2</v>
      </c>
      <c r="R1604" s="12">
        <f t="shared" si="337"/>
        <v>71600.202951915242</v>
      </c>
      <c r="S1604" s="12">
        <f t="shared" si="338"/>
        <v>1638040.7429306903</v>
      </c>
      <c r="T1604" s="13">
        <f t="shared" ref="T1604:T1667" si="343">S1604/F1604</f>
        <v>20.643423720573082</v>
      </c>
      <c r="U1604" s="14">
        <f t="shared" si="333"/>
        <v>6.5113816874267947</v>
      </c>
    </row>
    <row r="1605" spans="1:21" x14ac:dyDescent="0.3">
      <c r="A1605" s="17">
        <v>1935</v>
      </c>
      <c r="B1605" s="17">
        <v>47</v>
      </c>
      <c r="C1605" s="17">
        <v>6.8799999999999998E-3</v>
      </c>
      <c r="D1605" s="17">
        <v>6.8599999999999998E-3</v>
      </c>
      <c r="E1605" s="17">
        <v>0.5</v>
      </c>
      <c r="F1605" s="6">
        <f t="shared" si="339"/>
        <v>78877.942097120249</v>
      </c>
      <c r="G1605" s="7">
        <f t="shared" si="340"/>
        <v>541.10268278624494</v>
      </c>
      <c r="H1605" s="6">
        <f t="shared" si="341"/>
        <v>78607.39075572713</v>
      </c>
      <c r="I1605" s="6">
        <f>SUM(H1605:H1668)</f>
        <v>2075600.561356145</v>
      </c>
      <c r="J1605" s="8">
        <f t="shared" si="334"/>
        <v>26.314081049433501</v>
      </c>
      <c r="K1605" s="9">
        <f t="shared" si="342"/>
        <v>0.24029000000000003</v>
      </c>
      <c r="L1605" s="9">
        <f t="shared" si="335"/>
        <v>5.0587368421052634E-3</v>
      </c>
      <c r="M1605" s="12">
        <f t="shared" si="336"/>
        <v>106963.99114547686</v>
      </c>
      <c r="N1605" s="10">
        <f>((B1604+E1604)*D1604+(B1605+E1605)*D1605+(B1606+E1606)*D1606)/3/SUM(D1558:D1605)</f>
        <v>1.3195999278649406</v>
      </c>
      <c r="O1605" s="11">
        <f>O1558</f>
        <v>7.4001275478378759E-2</v>
      </c>
      <c r="P1605" s="12">
        <f>M1605*O1558</f>
        <v>7915.4717750232994</v>
      </c>
      <c r="Q1605" s="9">
        <f>N1605*O1558</f>
        <v>9.7652077783182203E-2</v>
      </c>
      <c r="R1605" s="12">
        <f t="shared" si="337"/>
        <v>70931.215719315864</v>
      </c>
      <c r="S1605" s="12">
        <f t="shared" si="338"/>
        <v>1566440.539978775</v>
      </c>
      <c r="T1605" s="13">
        <f t="shared" si="343"/>
        <v>19.859044218598651</v>
      </c>
      <c r="U1605" s="14">
        <f t="shared" si="333"/>
        <v>6.4550368308348496</v>
      </c>
    </row>
    <row r="1606" spans="1:21" x14ac:dyDescent="0.3">
      <c r="A1606" s="17">
        <v>1935</v>
      </c>
      <c r="B1606" s="17">
        <v>48</v>
      </c>
      <c r="C1606" s="17">
        <v>7.2199999999999999E-3</v>
      </c>
      <c r="D1606" s="17">
        <v>7.1999999999999998E-3</v>
      </c>
      <c r="E1606" s="17">
        <v>0.5</v>
      </c>
      <c r="F1606" s="6">
        <f t="shared" si="339"/>
        <v>78336.839414333997</v>
      </c>
      <c r="G1606" s="7">
        <f t="shared" si="340"/>
        <v>564.02524378320481</v>
      </c>
      <c r="H1606" s="6">
        <f t="shared" si="341"/>
        <v>78054.8267924424</v>
      </c>
      <c r="I1606" s="6">
        <f>SUM(H1606:H1668)</f>
        <v>1996993.1706004175</v>
      </c>
      <c r="J1606" s="8">
        <f t="shared" si="334"/>
        <v>25.492388836854321</v>
      </c>
      <c r="K1606" s="9">
        <f t="shared" si="342"/>
        <v>0.24749000000000004</v>
      </c>
      <c r="L1606" s="9">
        <f t="shared" si="335"/>
        <v>5.1028865979381452E-3</v>
      </c>
      <c r="M1606" s="12">
        <f t="shared" si="336"/>
        <v>110530.62476659837</v>
      </c>
      <c r="N1606" s="10">
        <f>((B1605+E1605)*D1605+(B1606+E1606)*D1606+(B1607+E1607)*D1607)/3/SUM(D1558:D1606)</f>
        <v>1.4718843859011133</v>
      </c>
      <c r="O1606" s="11">
        <f>O1558</f>
        <v>7.4001275478378759E-2</v>
      </c>
      <c r="P1606" s="12">
        <f>M1606*O1558</f>
        <v>8179.4072121503596</v>
      </c>
      <c r="Q1606" s="9">
        <f>N1606*O1558</f>
        <v>0.10892132191339263</v>
      </c>
      <c r="R1606" s="12">
        <f t="shared" si="337"/>
        <v>69552.991876488682</v>
      </c>
      <c r="S1606" s="12">
        <f t="shared" si="338"/>
        <v>1495509.324259459</v>
      </c>
      <c r="T1606" s="13">
        <f t="shared" si="343"/>
        <v>19.090753921657608</v>
      </c>
      <c r="U1606" s="14">
        <f t="shared" si="333"/>
        <v>6.4016349151967127</v>
      </c>
    </row>
    <row r="1607" spans="1:21" x14ac:dyDescent="0.3">
      <c r="A1607" s="17">
        <v>1935</v>
      </c>
      <c r="B1607" s="17">
        <v>49</v>
      </c>
      <c r="C1607" s="17">
        <v>8.4799999999999997E-3</v>
      </c>
      <c r="D1607" s="17">
        <v>8.4399999999999996E-3</v>
      </c>
      <c r="E1607" s="17">
        <v>0.5</v>
      </c>
      <c r="F1607" s="6">
        <f t="shared" si="339"/>
        <v>77772.814170550788</v>
      </c>
      <c r="G1607" s="7">
        <f t="shared" si="340"/>
        <v>656.40255159944866</v>
      </c>
      <c r="H1607" s="6">
        <f t="shared" si="341"/>
        <v>77444.612894751059</v>
      </c>
      <c r="I1607" s="6">
        <f>SUM(H1607:H1668)</f>
        <v>1918938.3438079753</v>
      </c>
      <c r="J1607" s="8">
        <f t="shared" si="334"/>
        <v>24.673639037927401</v>
      </c>
      <c r="K1607" s="9">
        <f t="shared" si="342"/>
        <v>0.25593000000000005</v>
      </c>
      <c r="L1607" s="9">
        <f t="shared" si="335"/>
        <v>5.1703030303030311E-3</v>
      </c>
      <c r="M1607" s="12">
        <f t="shared" si="336"/>
        <v>126956.3017394315</v>
      </c>
      <c r="N1607" s="10">
        <f>((B1606+E1606)*D1606+(B1607+E1607)*D1607+(B1608+E1608)*D1608)/3/SUM(D1558:D1607)</f>
        <v>1.6579924198022895</v>
      </c>
      <c r="O1607" s="11">
        <f>O1558</f>
        <v>7.4001275478378759E-2</v>
      </c>
      <c r="P1607" s="12">
        <f>M1607*O1558</f>
        <v>9394.9282587358466</v>
      </c>
      <c r="Q1607" s="9">
        <f>N1607*O1558</f>
        <v>0.12269355379885302</v>
      </c>
      <c r="R1607" s="12">
        <f t="shared" si="337"/>
        <v>67942.658116117571</v>
      </c>
      <c r="S1607" s="12">
        <f t="shared" si="338"/>
        <v>1425956.3323829703</v>
      </c>
      <c r="T1607" s="13">
        <f t="shared" si="343"/>
        <v>18.334894366249106</v>
      </c>
      <c r="U1607" s="14">
        <f t="shared" si="333"/>
        <v>6.3387446716782954</v>
      </c>
    </row>
    <row r="1608" spans="1:21" x14ac:dyDescent="0.3">
      <c r="A1608" s="17">
        <v>1935</v>
      </c>
      <c r="B1608" s="17">
        <v>50</v>
      </c>
      <c r="C1608" s="17">
        <v>1.0070000000000001E-2</v>
      </c>
      <c r="D1608" s="17">
        <v>1.0019999999999999E-2</v>
      </c>
      <c r="E1608" s="17">
        <v>0.5</v>
      </c>
      <c r="F1608" s="6">
        <f t="shared" si="339"/>
        <v>77116.411618951344</v>
      </c>
      <c r="G1608" s="7">
        <f t="shared" si="340"/>
        <v>772.70644442189246</v>
      </c>
      <c r="H1608" s="6">
        <f t="shared" si="341"/>
        <v>76730.058396740395</v>
      </c>
      <c r="I1608" s="6">
        <f>SUM(H1608:H1668)</f>
        <v>1841493.7309132242</v>
      </c>
      <c r="J1608" s="8">
        <f t="shared" si="334"/>
        <v>23.879401183919679</v>
      </c>
      <c r="K1608" s="9">
        <f t="shared" si="342"/>
        <v>0.26595000000000002</v>
      </c>
      <c r="L1608" s="9">
        <f t="shared" si="335"/>
        <v>5.2663366336633665E-3</v>
      </c>
      <c r="M1608" s="12">
        <f t="shared" si="336"/>
        <v>146725.60798385247</v>
      </c>
      <c r="N1608" s="10">
        <f>((B1607+E1607)*D1607+(B1608+E1608)*D1608+(B1609+E1609)*D1609)/3/SUM(D1558:D1608)</f>
        <v>1.7129660963840319</v>
      </c>
      <c r="O1608" s="11">
        <f>O1558</f>
        <v>7.4001275478378759E-2</v>
      </c>
      <c r="P1608" s="12">
        <f>M1608*O1558</f>
        <v>10857.882136145678</v>
      </c>
      <c r="Q1608" s="9">
        <f>N1608*O1558</f>
        <v>0.12676167598363783</v>
      </c>
      <c r="R1608" s="12">
        <f t="shared" si="337"/>
        <v>67003.627596047183</v>
      </c>
      <c r="S1608" s="12">
        <f t="shared" si="338"/>
        <v>1358013.6742668527</v>
      </c>
      <c r="T1608" s="13">
        <f t="shared" si="343"/>
        <v>17.609917859989235</v>
      </c>
      <c r="U1608" s="14">
        <f t="shared" si="333"/>
        <v>6.2694833239304444</v>
      </c>
    </row>
    <row r="1609" spans="1:21" x14ac:dyDescent="0.3">
      <c r="A1609" s="17">
        <v>1935</v>
      </c>
      <c r="B1609" s="17">
        <v>51</v>
      </c>
      <c r="C1609" s="17">
        <v>8.6400000000000001E-3</v>
      </c>
      <c r="D1609" s="17">
        <v>8.6E-3</v>
      </c>
      <c r="E1609" s="17">
        <v>0.5</v>
      </c>
      <c r="F1609" s="6">
        <f t="shared" si="339"/>
        <v>76343.705174529445</v>
      </c>
      <c r="G1609" s="7">
        <f t="shared" si="340"/>
        <v>656.55586450095325</v>
      </c>
      <c r="H1609" s="6">
        <f t="shared" si="341"/>
        <v>76015.427242278965</v>
      </c>
      <c r="I1609" s="6">
        <f>SUM(H1609:H1668)</f>
        <v>1764763.6725164838</v>
      </c>
      <c r="J1609" s="8">
        <f t="shared" si="334"/>
        <v>23.116033843026813</v>
      </c>
      <c r="K1609" s="9">
        <f t="shared" si="342"/>
        <v>0.27455000000000002</v>
      </c>
      <c r="L1609" s="9">
        <f t="shared" si="335"/>
        <v>5.3310679611650487E-3</v>
      </c>
      <c r="M1609" s="12">
        <f t="shared" si="336"/>
        <v>123156.53622946309</v>
      </c>
      <c r="N1609" s="10">
        <f>((B1608+E1608)*D1608+(B1609+E1609)*D1609+(B1610+E1610)*D1610)/3/SUM(D1558:D1609)</f>
        <v>1.8232683785588539</v>
      </c>
      <c r="O1609" s="11">
        <f>O1558</f>
        <v>7.4001275478378759E-2</v>
      </c>
      <c r="P1609" s="12">
        <f>M1609*O1558</f>
        <v>9113.740764479433</v>
      </c>
      <c r="Q1609" s="9">
        <f>N1609*O1558</f>
        <v>0.13492418555275071</v>
      </c>
      <c r="R1609" s="12">
        <f t="shared" si="337"/>
        <v>65759.107632170097</v>
      </c>
      <c r="S1609" s="12">
        <f t="shared" si="338"/>
        <v>1291010.0466708054</v>
      </c>
      <c r="T1609" s="13">
        <f t="shared" si="343"/>
        <v>16.910497646393054</v>
      </c>
      <c r="U1609" s="14">
        <f t="shared" si="333"/>
        <v>6.2055361966337585</v>
      </c>
    </row>
    <row r="1610" spans="1:21" x14ac:dyDescent="0.3">
      <c r="A1610" s="17">
        <v>1935</v>
      </c>
      <c r="B1610" s="17">
        <v>52</v>
      </c>
      <c r="C1610" s="17">
        <v>1.0580000000000001E-2</v>
      </c>
      <c r="D1610" s="17">
        <v>1.0529999999999999E-2</v>
      </c>
      <c r="E1610" s="17">
        <v>0.5</v>
      </c>
      <c r="F1610" s="6">
        <f t="shared" si="339"/>
        <v>75687.149310028486</v>
      </c>
      <c r="G1610" s="7">
        <f t="shared" si="340"/>
        <v>796.98568223459995</v>
      </c>
      <c r="H1610" s="6">
        <f t="shared" si="341"/>
        <v>75288.656468911184</v>
      </c>
      <c r="I1610" s="6">
        <f>SUM(H1610:H1668)</f>
        <v>1688748.2452742048</v>
      </c>
      <c r="J1610" s="8">
        <f t="shared" si="334"/>
        <v>22.312218925788596</v>
      </c>
      <c r="K1610" s="9">
        <f t="shared" si="342"/>
        <v>0.28508</v>
      </c>
      <c r="L1610" s="9">
        <f t="shared" si="335"/>
        <v>5.4300952380952382E-3</v>
      </c>
      <c r="M1610" s="12">
        <f t="shared" si="336"/>
        <v>146771.9528459257</v>
      </c>
      <c r="N1610" s="10">
        <f>((B1609+E1609)*D1609+(B1610+E1610)*D1610+(B1611+E1611)*D1611)/3/SUM(D1558:D1610)</f>
        <v>1.8129647818156309</v>
      </c>
      <c r="O1610" s="11">
        <f>O1558</f>
        <v>7.4001275478378759E-2</v>
      </c>
      <c r="P1610" s="12">
        <f>M1610*O1558</f>
        <v>10861.311715050964</v>
      </c>
      <c r="Q1610" s="9">
        <f>N1610*O1558</f>
        <v>0.13416170625173734</v>
      </c>
      <c r="R1610" s="12">
        <f t="shared" si="337"/>
        <v>65187.801855641163</v>
      </c>
      <c r="S1610" s="12">
        <f t="shared" si="338"/>
        <v>1225250.9390386352</v>
      </c>
      <c r="T1610" s="13">
        <f t="shared" si="343"/>
        <v>16.188361567427808</v>
      </c>
      <c r="U1610" s="14">
        <f t="shared" si="333"/>
        <v>6.1238573583607874</v>
      </c>
    </row>
    <row r="1611" spans="1:21" x14ac:dyDescent="0.3">
      <c r="A1611" s="17">
        <v>1935</v>
      </c>
      <c r="B1611" s="17">
        <v>53</v>
      </c>
      <c r="C1611" s="17">
        <v>1.043E-2</v>
      </c>
      <c r="D1611" s="17">
        <v>1.0370000000000001E-2</v>
      </c>
      <c r="E1611" s="17">
        <v>0.5</v>
      </c>
      <c r="F1611" s="6">
        <f t="shared" si="339"/>
        <v>74890.163627793881</v>
      </c>
      <c r="G1611" s="7">
        <f t="shared" si="340"/>
        <v>776.61099682022257</v>
      </c>
      <c r="H1611" s="6">
        <f t="shared" si="341"/>
        <v>74501.858129383763</v>
      </c>
      <c r="I1611" s="6">
        <f>SUM(H1611:H1668)</f>
        <v>1613459.5888052937</v>
      </c>
      <c r="J1611" s="8">
        <f t="shared" si="334"/>
        <v>21.544345887989124</v>
      </c>
      <c r="K1611" s="9">
        <f t="shared" si="342"/>
        <v>0.29544999999999999</v>
      </c>
      <c r="L1611" s="9">
        <f t="shared" si="335"/>
        <v>5.5224299065420555E-3</v>
      </c>
      <c r="M1611" s="12">
        <f t="shared" si="336"/>
        <v>140628.49324718874</v>
      </c>
      <c r="N1611" s="10">
        <f>((B1610+E1610)*D1610+(B1611+E1611)*D1611+(B1612+E1612)*D1612)/3/SUM(D1558:D1611)</f>
        <v>1.9352343882213572</v>
      </c>
      <c r="O1611" s="11">
        <f>O1558</f>
        <v>7.4001275478378759E-2</v>
      </c>
      <c r="P1611" s="12">
        <f>M1611*O1558</f>
        <v>10406.687868894542</v>
      </c>
      <c r="Q1611" s="9">
        <f>N1611*O1558</f>
        <v>0.14320981307800043</v>
      </c>
      <c r="R1611" s="12">
        <f t="shared" si="337"/>
        <v>63832.460952711008</v>
      </c>
      <c r="S1611" s="12">
        <f t="shared" si="338"/>
        <v>1160063.137182994</v>
      </c>
      <c r="T1611" s="13">
        <f t="shared" si="343"/>
        <v>15.490193651445855</v>
      </c>
      <c r="U1611" s="14">
        <f t="shared" si="333"/>
        <v>6.0541522365432687</v>
      </c>
    </row>
    <row r="1612" spans="1:21" x14ac:dyDescent="0.3">
      <c r="A1612" s="17">
        <v>1935</v>
      </c>
      <c r="B1612" s="17">
        <v>54</v>
      </c>
      <c r="C1612" s="17">
        <v>1.1209999999999999E-2</v>
      </c>
      <c r="D1612" s="17">
        <v>1.115E-2</v>
      </c>
      <c r="E1612" s="17">
        <v>0.5</v>
      </c>
      <c r="F1612" s="6">
        <f t="shared" si="339"/>
        <v>74113.55263097366</v>
      </c>
      <c r="G1612" s="7">
        <f t="shared" si="340"/>
        <v>826.36611183535626</v>
      </c>
      <c r="H1612" s="6">
        <f t="shared" si="341"/>
        <v>73700.369575055985</v>
      </c>
      <c r="I1612" s="6">
        <f>SUM(H1612:H1668)</f>
        <v>1538957.7306759101</v>
      </c>
      <c r="J1612" s="8">
        <f t="shared" si="334"/>
        <v>20.764862512241066</v>
      </c>
      <c r="K1612" s="9">
        <f t="shared" si="342"/>
        <v>0.30659999999999998</v>
      </c>
      <c r="L1612" s="9">
        <f t="shared" si="335"/>
        <v>5.6256880733944947E-3</v>
      </c>
      <c r="M1612" s="12">
        <f t="shared" si="336"/>
        <v>146891.56260608911</v>
      </c>
      <c r="N1612" s="10">
        <f>((B1611+E1611)*D1611+(B1612+E1612)*D1612+(B1613+E1613)*D1613)/3/SUM(D1558:D1612)</f>
        <v>1.9885029354207437</v>
      </c>
      <c r="O1612" s="11">
        <f>O1558</f>
        <v>7.4001275478378759E-2</v>
      </c>
      <c r="P1612" s="12">
        <f>M1612*O1558</f>
        <v>10870.16298986272</v>
      </c>
      <c r="Q1612" s="9">
        <f>N1612*O1558</f>
        <v>0.14715175351363527</v>
      </c>
      <c r="R1612" s="12">
        <f t="shared" si="337"/>
        <v>62855.230957483524</v>
      </c>
      <c r="S1612" s="12">
        <f t="shared" si="338"/>
        <v>1096230.676230283</v>
      </c>
      <c r="T1612" s="13">
        <f t="shared" si="343"/>
        <v>14.791230986978007</v>
      </c>
      <c r="U1612" s="14">
        <f t="shared" si="333"/>
        <v>5.973631525263059</v>
      </c>
    </row>
    <row r="1613" spans="1:21" x14ac:dyDescent="0.3">
      <c r="A1613" s="17">
        <v>1935</v>
      </c>
      <c r="B1613" s="17">
        <v>55</v>
      </c>
      <c r="C1613" s="17">
        <v>1.208E-2</v>
      </c>
      <c r="D1613" s="17">
        <v>1.201E-2</v>
      </c>
      <c r="E1613" s="17">
        <v>0.5</v>
      </c>
      <c r="F1613" s="6">
        <f t="shared" si="339"/>
        <v>73287.186519138297</v>
      </c>
      <c r="G1613" s="7">
        <f t="shared" si="340"/>
        <v>880.1791100948509</v>
      </c>
      <c r="H1613" s="6">
        <f t="shared" si="341"/>
        <v>72847.096964090873</v>
      </c>
      <c r="I1613" s="6">
        <f>SUM(H1613:H1668)</f>
        <v>1465257.3611008539</v>
      </c>
      <c r="J1613" s="8">
        <f t="shared" si="334"/>
        <v>19.993363515438201</v>
      </c>
      <c r="K1613" s="9">
        <f t="shared" si="342"/>
        <v>0.31861</v>
      </c>
      <c r="L1613" s="9">
        <f t="shared" si="335"/>
        <v>5.7407207207207205E-3</v>
      </c>
      <c r="M1613" s="12">
        <f t="shared" si="336"/>
        <v>153322.05709257157</v>
      </c>
      <c r="N1613" s="10">
        <f>((B1612+E1612)*D1612+(B1613+E1613)*D1613+(B1614+E1614)*D1614)/3/SUM(D1558:D1613)</f>
        <v>2.1062845903560259</v>
      </c>
      <c r="O1613" s="11">
        <f>O1558</f>
        <v>7.4001275478378759E-2</v>
      </c>
      <c r="P1613" s="12">
        <f>M1613*O1558</f>
        <v>11346.027783819105</v>
      </c>
      <c r="Q1613" s="9">
        <f>N1613*O1558</f>
        <v>0.15586774620680044</v>
      </c>
      <c r="R1613" s="12">
        <f t="shared" si="337"/>
        <v>61492.584142589774</v>
      </c>
      <c r="S1613" s="12">
        <f t="shared" si="338"/>
        <v>1033375.4452727993</v>
      </c>
      <c r="T1613" s="13">
        <f t="shared" si="343"/>
        <v>14.10035634268676</v>
      </c>
      <c r="U1613" s="14">
        <f t="shared" si="333"/>
        <v>5.8930071727514406</v>
      </c>
    </row>
    <row r="1614" spans="1:21" x14ac:dyDescent="0.3">
      <c r="A1614" s="17">
        <v>1935</v>
      </c>
      <c r="B1614" s="17">
        <v>56</v>
      </c>
      <c r="C1614" s="17">
        <v>1.3169999999999999E-2</v>
      </c>
      <c r="D1614" s="17">
        <v>1.308E-2</v>
      </c>
      <c r="E1614" s="17">
        <v>0.5</v>
      </c>
      <c r="F1614" s="6">
        <f t="shared" si="339"/>
        <v>72407.00740904345</v>
      </c>
      <c r="G1614" s="7">
        <f t="shared" si="340"/>
        <v>947.08365691028825</v>
      </c>
      <c r="H1614" s="6">
        <f t="shared" si="341"/>
        <v>71933.465580588309</v>
      </c>
      <c r="I1614" s="6">
        <f>SUM(H1614:H1668)</f>
        <v>1392410.2641367633</v>
      </c>
      <c r="J1614" s="8">
        <f t="shared" si="334"/>
        <v>19.230324715268576</v>
      </c>
      <c r="K1614" s="9">
        <f t="shared" si="342"/>
        <v>0.33168999999999998</v>
      </c>
      <c r="L1614" s="9">
        <f t="shared" si="335"/>
        <v>5.8706194690265482E-3</v>
      </c>
      <c r="M1614" s="12">
        <f t="shared" si="336"/>
        <v>161326.01711064938</v>
      </c>
      <c r="N1614" s="10">
        <f>((B1613+E1613)*D1613+(B1614+E1614)*D1614+(B1615+E1615)*D1615)/3/SUM(D1558:D1614)</f>
        <v>2.3012702623936008</v>
      </c>
      <c r="O1614" s="11">
        <f>O1558</f>
        <v>7.4001275478378759E-2</v>
      </c>
      <c r="P1614" s="12">
        <f>M1614*O1558</f>
        <v>11938.331034034811</v>
      </c>
      <c r="Q1614" s="9">
        <f>N1614*O1558</f>
        <v>0.17029693463758983</v>
      </c>
      <c r="R1614" s="12">
        <f t="shared" si="337"/>
        <v>59683.416894355549</v>
      </c>
      <c r="S1614" s="12">
        <f t="shared" si="338"/>
        <v>971882.86113020952</v>
      </c>
      <c r="T1614" s="13">
        <f t="shared" si="343"/>
        <v>13.422497295597717</v>
      </c>
      <c r="U1614" s="14">
        <f t="shared" si="333"/>
        <v>5.8078274196708595</v>
      </c>
    </row>
    <row r="1615" spans="1:21" x14ac:dyDescent="0.3">
      <c r="A1615" s="17">
        <v>1935</v>
      </c>
      <c r="B1615" s="17">
        <v>57</v>
      </c>
      <c r="C1615" s="17">
        <v>1.55E-2</v>
      </c>
      <c r="D1615" s="17">
        <v>1.538E-2</v>
      </c>
      <c r="E1615" s="17">
        <v>0.5</v>
      </c>
      <c r="F1615" s="6">
        <f t="shared" si="339"/>
        <v>71459.923752133167</v>
      </c>
      <c r="G1615" s="7">
        <f t="shared" si="340"/>
        <v>1099.053627307808</v>
      </c>
      <c r="H1615" s="6">
        <f t="shared" si="341"/>
        <v>70910.396938479258</v>
      </c>
      <c r="I1615" s="6">
        <f>SUM(H1615:H1668)</f>
        <v>1320476.7985561751</v>
      </c>
      <c r="J1615" s="8">
        <f t="shared" si="334"/>
        <v>18.478564336793841</v>
      </c>
      <c r="K1615" s="9">
        <f t="shared" si="342"/>
        <v>0.34706999999999999</v>
      </c>
      <c r="L1615" s="9">
        <f t="shared" si="335"/>
        <v>6.0359999999999997E-3</v>
      </c>
      <c r="M1615" s="12">
        <f t="shared" si="336"/>
        <v>182083.10591580652</v>
      </c>
      <c r="N1615" s="10">
        <f>((B1614+E1614)*D1614+(B1615+E1615)*D1615+(B1616+E1616)*D1616)/3/SUM(D1558:D1615)</f>
        <v>2.5401023808837797</v>
      </c>
      <c r="O1615" s="11">
        <f>O1558</f>
        <v>7.4001275478378759E-2</v>
      </c>
      <c r="P1615" s="12">
        <f>M1615*O1558</f>
        <v>13474.382080834415</v>
      </c>
      <c r="Q1615" s="9">
        <f>N1615*O1558</f>
        <v>0.18797081603106636</v>
      </c>
      <c r="R1615" s="12">
        <f t="shared" si="337"/>
        <v>57581.311760866483</v>
      </c>
      <c r="S1615" s="12">
        <f t="shared" si="338"/>
        <v>912199.44423585397</v>
      </c>
      <c r="T1615" s="13">
        <f t="shared" si="343"/>
        <v>12.76518916252865</v>
      </c>
      <c r="U1615" s="14">
        <f t="shared" si="333"/>
        <v>5.7133751742651917</v>
      </c>
    </row>
    <row r="1616" spans="1:21" x14ac:dyDescent="0.3">
      <c r="A1616" s="17">
        <v>1935</v>
      </c>
      <c r="B1616" s="17">
        <v>58</v>
      </c>
      <c r="C1616" s="17">
        <v>1.7610000000000001E-2</v>
      </c>
      <c r="D1616" s="17">
        <v>1.746E-2</v>
      </c>
      <c r="E1616" s="17">
        <v>0.5</v>
      </c>
      <c r="F1616" s="6">
        <f t="shared" si="339"/>
        <v>70360.870124825364</v>
      </c>
      <c r="G1616" s="7">
        <f t="shared" si="340"/>
        <v>1228.5007923794508</v>
      </c>
      <c r="H1616" s="6">
        <f t="shared" si="341"/>
        <v>69746.619728635633</v>
      </c>
      <c r="I1616" s="6">
        <f>SUM(H1616:H1668)</f>
        <v>1249566.4016176956</v>
      </c>
      <c r="J1616" s="8">
        <f t="shared" si="334"/>
        <v>17.759393813647741</v>
      </c>
      <c r="K1616" s="9">
        <f t="shared" si="342"/>
        <v>0.36452999999999997</v>
      </c>
      <c r="L1616" s="9">
        <f t="shared" si="335"/>
        <v>6.231282051282051E-3</v>
      </c>
      <c r="M1616" s="12">
        <f t="shared" si="336"/>
        <v>197150.56745452466</v>
      </c>
      <c r="N1616" s="10">
        <f>((B1615+E1615)*D1615+(B1616+E1616)*D1616+(B1617+E1617)*D1617)/3/SUM(D1558:D1616)</f>
        <v>2.6746724092210061</v>
      </c>
      <c r="O1616" s="11">
        <f>O1558</f>
        <v>7.4001275478378759E-2</v>
      </c>
      <c r="P1616" s="12">
        <f>M1616*O1558</f>
        <v>14589.393452920973</v>
      </c>
      <c r="Q1616" s="9">
        <f>N1616*O1558</f>
        <v>0.19792916976918268</v>
      </c>
      <c r="R1616" s="12">
        <f t="shared" si="337"/>
        <v>55941.729191539882</v>
      </c>
      <c r="S1616" s="12">
        <f t="shared" si="338"/>
        <v>854618.13247498753</v>
      </c>
      <c r="T1616" s="13">
        <f t="shared" si="343"/>
        <v>12.146213242656493</v>
      </c>
      <c r="U1616" s="14">
        <f t="shared" si="333"/>
        <v>5.613180570991247</v>
      </c>
    </row>
    <row r="1617" spans="1:21" x14ac:dyDescent="0.3">
      <c r="A1617" s="17">
        <v>1935</v>
      </c>
      <c r="B1617" s="17">
        <v>59</v>
      </c>
      <c r="C1617" s="17">
        <v>1.7270000000000001E-2</v>
      </c>
      <c r="D1617" s="17">
        <v>1.7129999999999999E-2</v>
      </c>
      <c r="E1617" s="17">
        <v>0.5</v>
      </c>
      <c r="F1617" s="6">
        <f t="shared" si="339"/>
        <v>69132.369332445916</v>
      </c>
      <c r="G1617" s="7">
        <f t="shared" si="340"/>
        <v>1184.2374866647986</v>
      </c>
      <c r="H1617" s="6">
        <f t="shared" si="341"/>
        <v>68540.250589113522</v>
      </c>
      <c r="I1617" s="6">
        <f>SUM(H1617:H1668)</f>
        <v>1179819.78188906</v>
      </c>
      <c r="J1617" s="8">
        <f t="shared" si="334"/>
        <v>17.066097882679319</v>
      </c>
      <c r="K1617" s="9">
        <f t="shared" si="342"/>
        <v>0.38165999999999994</v>
      </c>
      <c r="L1617" s="9">
        <f t="shared" si="335"/>
        <v>6.4144537815126043E-3</v>
      </c>
      <c r="M1617" s="12">
        <f t="shared" si="336"/>
        <v>184620.16050032887</v>
      </c>
      <c r="N1617" s="10">
        <f>((B1616+E1616)*D1616+(B1617+E1617)*D1617+(B1618+E1618)*D1618)/3/SUM(D1558:D1617)</f>
        <v>2.8823691243515173</v>
      </c>
      <c r="O1617" s="11">
        <f>O1558</f>
        <v>7.4001275478378759E-2</v>
      </c>
      <c r="P1617" s="12">
        <f>M1617*O1558</f>
        <v>13662.127356047338</v>
      </c>
      <c r="Q1617" s="9">
        <f>N1617*O1558</f>
        <v>0.21329899160151</v>
      </c>
      <c r="R1617" s="12">
        <f t="shared" si="337"/>
        <v>53920.684254340806</v>
      </c>
      <c r="S1617" s="12">
        <f t="shared" si="338"/>
        <v>798676.40328344761</v>
      </c>
      <c r="T1617" s="13">
        <f t="shared" si="343"/>
        <v>11.552857380639557</v>
      </c>
      <c r="U1617" s="14">
        <f t="shared" si="333"/>
        <v>5.5132405020397623</v>
      </c>
    </row>
    <row r="1618" spans="1:21" x14ac:dyDescent="0.3">
      <c r="A1618" s="17">
        <v>1935</v>
      </c>
      <c r="B1618" s="17">
        <v>60</v>
      </c>
      <c r="C1618" s="17">
        <v>2.104E-2</v>
      </c>
      <c r="D1618" s="17">
        <v>2.0820000000000002E-2</v>
      </c>
      <c r="E1618" s="17">
        <v>0.5</v>
      </c>
      <c r="F1618" s="6">
        <f t="shared" si="339"/>
        <v>67948.131845781114</v>
      </c>
      <c r="G1618" s="7">
        <f t="shared" si="340"/>
        <v>1414.6801050291629</v>
      </c>
      <c r="H1618" s="6">
        <f t="shared" si="341"/>
        <v>67240.79179326653</v>
      </c>
      <c r="I1618" s="6">
        <f>SUM(H1618:H1668)</f>
        <v>1111279.5312999466</v>
      </c>
      <c r="J1618" s="8">
        <f t="shared" si="334"/>
        <v>16.354820965823887</v>
      </c>
      <c r="K1618" s="9">
        <f t="shared" si="342"/>
        <v>0.40247999999999995</v>
      </c>
      <c r="L1618" s="9">
        <f t="shared" si="335"/>
        <v>6.6525619834710732E-3</v>
      </c>
      <c r="M1618" s="12">
        <f t="shared" si="336"/>
        <v>212651.92395712674</v>
      </c>
      <c r="N1618" s="10">
        <f>((B1617+E1617)*D1617+(B1618+E1618)*D1618+(B1619+E1619)*D1619)/3/SUM(D1558:D1618)</f>
        <v>2.8836091234347054</v>
      </c>
      <c r="O1618" s="11">
        <f>O1558</f>
        <v>7.4001275478378759E-2</v>
      </c>
      <c r="P1618" s="12">
        <f>M1618*O1558</f>
        <v>15736.513605758588</v>
      </c>
      <c r="Q1618" s="9">
        <f>N1618*O1558</f>
        <v>0.21339075311525793</v>
      </c>
      <c r="R1618" s="12">
        <f t="shared" si="337"/>
        <v>52892.228592435131</v>
      </c>
      <c r="S1618" s="12">
        <f t="shared" si="338"/>
        <v>744755.71902910678</v>
      </c>
      <c r="T1618" s="13">
        <f t="shared" si="343"/>
        <v>10.960650407864724</v>
      </c>
      <c r="U1618" s="14">
        <f t="shared" si="333"/>
        <v>5.3941705579591623</v>
      </c>
    </row>
    <row r="1619" spans="1:21" x14ac:dyDescent="0.3">
      <c r="A1619" s="17">
        <v>1935</v>
      </c>
      <c r="B1619" s="17">
        <v>61</v>
      </c>
      <c r="C1619" s="17">
        <v>1.976E-2</v>
      </c>
      <c r="D1619" s="17">
        <v>1.9560000000000001E-2</v>
      </c>
      <c r="E1619" s="17">
        <v>0.5</v>
      </c>
      <c r="F1619" s="6">
        <f t="shared" si="339"/>
        <v>66533.451740751945</v>
      </c>
      <c r="G1619" s="7">
        <f t="shared" si="340"/>
        <v>1301.3943160491081</v>
      </c>
      <c r="H1619" s="6">
        <f t="shared" si="341"/>
        <v>65882.754582727386</v>
      </c>
      <c r="I1619" s="6">
        <f>SUM(H1619:H1668)</f>
        <v>1044038.7395066808</v>
      </c>
      <c r="J1619" s="8">
        <f t="shared" si="334"/>
        <v>15.691937096166075</v>
      </c>
      <c r="K1619" s="9">
        <f t="shared" si="342"/>
        <v>0.42203999999999997</v>
      </c>
      <c r="L1619" s="9">
        <f t="shared" si="335"/>
        <v>6.8624390243902439E-3</v>
      </c>
      <c r="M1619" s="12">
        <f t="shared" si="336"/>
        <v>189640.20101653907</v>
      </c>
      <c r="N1619" s="10">
        <f>((B1618+E1618)*D1618+(B1619+E1619)*D1619+(B1620+E1620)*D1620)/3/SUM(D1558:D1619)</f>
        <v>3.1563358923324807</v>
      </c>
      <c r="O1619" s="11">
        <f>O1558</f>
        <v>7.4001275478378759E-2</v>
      </c>
      <c r="P1619" s="12">
        <f>M1619*O1558</f>
        <v>14033.61675720003</v>
      </c>
      <c r="Q1619" s="9">
        <f>N1619*O1558</f>
        <v>0.23357288187079034</v>
      </c>
      <c r="R1619" s="12">
        <f t="shared" si="337"/>
        <v>50494.329729253732</v>
      </c>
      <c r="S1619" s="12">
        <f t="shared" si="338"/>
        <v>691863.49043667165</v>
      </c>
      <c r="T1619" s="13">
        <f t="shared" si="343"/>
        <v>10.398731349945926</v>
      </c>
      <c r="U1619" s="14">
        <f t="shared" si="333"/>
        <v>5.2932057462201492</v>
      </c>
    </row>
    <row r="1620" spans="1:21" x14ac:dyDescent="0.3">
      <c r="A1620" s="17">
        <v>1935</v>
      </c>
      <c r="B1620" s="17">
        <v>62</v>
      </c>
      <c r="C1620" s="17">
        <v>2.4850000000000001E-2</v>
      </c>
      <c r="D1620" s="17">
        <v>2.4539999999999999E-2</v>
      </c>
      <c r="E1620" s="17">
        <v>0.5</v>
      </c>
      <c r="F1620" s="6">
        <f t="shared" si="339"/>
        <v>65232.057424702834</v>
      </c>
      <c r="G1620" s="7">
        <f t="shared" si="340"/>
        <v>1600.7946892022076</v>
      </c>
      <c r="H1620" s="6">
        <f t="shared" si="341"/>
        <v>64431.660080101734</v>
      </c>
      <c r="I1620" s="6">
        <f>SUM(H1620:H1668)</f>
        <v>978155.98492395342</v>
      </c>
      <c r="J1620" s="8">
        <f t="shared" si="334"/>
        <v>14.995019681128959</v>
      </c>
      <c r="K1620" s="9">
        <f t="shared" si="342"/>
        <v>0.44657999999999998</v>
      </c>
      <c r="L1620" s="9">
        <f t="shared" si="335"/>
        <v>7.1452799999999995E-3</v>
      </c>
      <c r="M1620" s="12">
        <f t="shared" si="336"/>
        <v>224035.26372685292</v>
      </c>
      <c r="N1620" s="10">
        <f>((B1619+E1619)*D1619+(B1620+E1620)*D1620+(B1621+E1621)*D1621)/3/SUM(D1558:D1620)</f>
        <v>3.3579761744816161</v>
      </c>
      <c r="O1620" s="11">
        <f>O1558</f>
        <v>7.4001275478378759E-2</v>
      </c>
      <c r="P1620" s="12">
        <f>M1620*O1558</f>
        <v>16578.895267922078</v>
      </c>
      <c r="Q1620" s="9">
        <f>N1620*O1558</f>
        <v>0.24849451993764654</v>
      </c>
      <c r="R1620" s="12">
        <f t="shared" si="337"/>
        <v>48420.745639711233</v>
      </c>
      <c r="S1620" s="12">
        <f t="shared" si="338"/>
        <v>641369.16070741788</v>
      </c>
      <c r="T1620" s="13">
        <f t="shared" si="343"/>
        <v>9.8321160795479798</v>
      </c>
      <c r="U1620" s="14">
        <f t="shared" si="333"/>
        <v>5.1629036015809788</v>
      </c>
    </row>
    <row r="1621" spans="1:21" x14ac:dyDescent="0.3">
      <c r="A1621" s="17">
        <v>1935</v>
      </c>
      <c r="B1621" s="17">
        <v>63</v>
      </c>
      <c r="C1621" s="17">
        <v>2.8139999999999998E-2</v>
      </c>
      <c r="D1621" s="17">
        <v>2.775E-2</v>
      </c>
      <c r="E1621" s="17">
        <v>0.5</v>
      </c>
      <c r="F1621" s="6">
        <f t="shared" si="339"/>
        <v>63631.262735500626</v>
      </c>
      <c r="G1621" s="7">
        <f t="shared" si="340"/>
        <v>1765.7675409101423</v>
      </c>
      <c r="H1621" s="6">
        <f t="shared" si="341"/>
        <v>62748.378965045558</v>
      </c>
      <c r="I1621" s="6">
        <f>SUM(H1621:H1668)</f>
        <v>913724.3248438515</v>
      </c>
      <c r="J1621" s="8">
        <f t="shared" si="334"/>
        <v>14.359676133443664</v>
      </c>
      <c r="K1621" s="9">
        <f t="shared" si="342"/>
        <v>0.47432999999999997</v>
      </c>
      <c r="L1621" s="9">
        <f t="shared" si="335"/>
        <v>7.4697637795275587E-3</v>
      </c>
      <c r="M1621" s="12">
        <f t="shared" si="336"/>
        <v>236388.6721223495</v>
      </c>
      <c r="N1621" s="10">
        <f>((B1620+E1620)*D1620+(B1621+E1621)*D1621+(B1622+E1622)*D1622)/3/SUM(D1558:D1621)</f>
        <v>3.6610165918242572</v>
      </c>
      <c r="O1621" s="11">
        <f>O1558</f>
        <v>7.4001275478378759E-2</v>
      </c>
      <c r="P1621" s="12">
        <f>M1621*O1558</f>
        <v>17493.063245694138</v>
      </c>
      <c r="Q1621" s="9">
        <f>N1621*O1558</f>
        <v>0.27091989734250216</v>
      </c>
      <c r="R1621" s="12">
        <f t="shared" si="337"/>
        <v>45748.594577426993</v>
      </c>
      <c r="S1621" s="12">
        <f t="shared" si="338"/>
        <v>592948.41506770661</v>
      </c>
      <c r="T1621" s="13">
        <f t="shared" si="343"/>
        <v>9.318507751959066</v>
      </c>
      <c r="U1621" s="14">
        <f t="shared" si="333"/>
        <v>5.0411683814845976</v>
      </c>
    </row>
    <row r="1622" spans="1:21" x14ac:dyDescent="0.3">
      <c r="A1622" s="17">
        <v>1935</v>
      </c>
      <c r="B1622" s="17">
        <v>64</v>
      </c>
      <c r="C1622" s="17">
        <v>3.0120000000000001E-2</v>
      </c>
      <c r="D1622" s="17">
        <v>2.9669999999999998E-2</v>
      </c>
      <c r="E1622" s="17">
        <v>0.5</v>
      </c>
      <c r="F1622" s="6">
        <f t="shared" si="339"/>
        <v>61865.495194590483</v>
      </c>
      <c r="G1622" s="7">
        <f t="shared" si="340"/>
        <v>1835.5492424234994</v>
      </c>
      <c r="H1622" s="6">
        <f t="shared" si="341"/>
        <v>60947.720573378734</v>
      </c>
      <c r="I1622" s="6">
        <f>SUM(H1622:H1668)</f>
        <v>850975.94587880594</v>
      </c>
      <c r="J1622" s="8">
        <f t="shared" si="334"/>
        <v>13.755259586982426</v>
      </c>
      <c r="K1622" s="9">
        <f t="shared" si="342"/>
        <v>0.504</v>
      </c>
      <c r="L1622" s="9">
        <f t="shared" si="335"/>
        <v>7.813953488372093E-3</v>
      </c>
      <c r="M1622" s="12">
        <f t="shared" si="336"/>
        <v>234906.59947681689</v>
      </c>
      <c r="N1622" s="10">
        <f>((B1621+E1621)*D1621+(B1622+E1622)*D1622+(B1623+E1623)*D1623)/3/SUM(D1558:D1622)</f>
        <v>3.8888326719576725</v>
      </c>
      <c r="O1622" s="11">
        <f>O1558</f>
        <v>7.4001275478378759E-2</v>
      </c>
      <c r="P1622" s="12">
        <f>M1622*O1558</f>
        <v>17383.387979573112</v>
      </c>
      <c r="Q1622" s="9">
        <f>N1622*O1558</f>
        <v>0.28777857784685945</v>
      </c>
      <c r="R1622" s="12">
        <f t="shared" si="337"/>
        <v>43408.272223764026</v>
      </c>
      <c r="S1622" s="12">
        <f t="shared" si="338"/>
        <v>547199.82049027958</v>
      </c>
      <c r="T1622" s="13">
        <f t="shared" si="343"/>
        <v>8.8449921683990134</v>
      </c>
      <c r="U1622" s="14">
        <f t="shared" ref="U1622:U1659" si="344">J1622-T1622</f>
        <v>4.9102674185834125</v>
      </c>
    </row>
    <row r="1623" spans="1:21" x14ac:dyDescent="0.3">
      <c r="A1623" s="17">
        <v>1935</v>
      </c>
      <c r="B1623" s="17">
        <v>65</v>
      </c>
      <c r="C1623" s="17">
        <v>3.4229999999999997E-2</v>
      </c>
      <c r="D1623" s="17">
        <v>3.3649999999999999E-2</v>
      </c>
      <c r="E1623" s="17">
        <v>0.5</v>
      </c>
      <c r="F1623" s="6">
        <f t="shared" si="339"/>
        <v>60029.945952166985</v>
      </c>
      <c r="G1623" s="7">
        <f t="shared" si="340"/>
        <v>2020.007681290419</v>
      </c>
      <c r="H1623" s="6">
        <f t="shared" si="341"/>
        <v>59019.942111521777</v>
      </c>
      <c r="I1623" s="6">
        <f>SUM(H1623:H1668)</f>
        <v>790028.22530542733</v>
      </c>
      <c r="J1623" s="8">
        <f t="shared" ref="J1623:J1668" si="345">I1623/F1623</f>
        <v>13.16056865909786</v>
      </c>
      <c r="K1623" s="15">
        <f t="shared" si="342"/>
        <v>0.53764999999999996</v>
      </c>
      <c r="L1623" s="15">
        <f t="shared" ref="L1623:L1667" si="346">K1623/(B1623+E1623)</f>
        <v>8.2083969465648852E-3</v>
      </c>
      <c r="M1623" s="12">
        <f t="shared" ref="M1623:M1668" si="347">G1623/L1623</f>
        <v>246090.39919003524</v>
      </c>
      <c r="N1623" s="10">
        <f>((B1622+E1622)*D1622+(B1623+E1623)*D1623+(B1624+E1624)*D1624)/3/SUM(D1558:D1623)</f>
        <v>3.7506525310765988</v>
      </c>
      <c r="O1623" s="11">
        <f>O1558</f>
        <v>7.4001275478378759E-2</v>
      </c>
      <c r="P1623" s="12">
        <f>M1623*O1558</f>
        <v>18211.003423045993</v>
      </c>
      <c r="Q1623" s="9">
        <f>N1623*O1558</f>
        <v>0.27755307117587791</v>
      </c>
      <c r="R1623" s="12">
        <f t="shared" ref="R1623:R1668" si="348">((1-Q1623)*H1623)</f>
        <v>42638.775917846382</v>
      </c>
      <c r="S1623" s="16">
        <f t="shared" ref="S1623:S1667" si="349">R1623+S1624</f>
        <v>503791.5482665156</v>
      </c>
      <c r="T1623" s="13">
        <f t="shared" si="343"/>
        <v>8.3923371956380972</v>
      </c>
      <c r="U1623" s="14">
        <f t="shared" si="344"/>
        <v>4.7682314634597631</v>
      </c>
    </row>
    <row r="1624" spans="1:21" x14ac:dyDescent="0.3">
      <c r="A1624" s="17">
        <v>1935</v>
      </c>
      <c r="B1624" s="17">
        <v>66</v>
      </c>
      <c r="C1624" s="17">
        <v>2.9479999999999999E-2</v>
      </c>
      <c r="D1624" s="17">
        <v>2.9049999999999999E-2</v>
      </c>
      <c r="E1624" s="17">
        <v>0.5</v>
      </c>
      <c r="F1624" s="6">
        <f t="shared" ref="F1624:F1668" si="350">F1623-G1623</f>
        <v>58009.938270876562</v>
      </c>
      <c r="G1624" s="7">
        <f t="shared" ref="G1624:G1668" si="351">D1624*F1624</f>
        <v>1685.188706768964</v>
      </c>
      <c r="H1624" s="6">
        <f t="shared" ref="H1624:H1667" si="352">F1624-0.5*G1624</f>
        <v>57167.343917492079</v>
      </c>
      <c r="I1624" s="6">
        <f>SUM(H1624:H1668)</f>
        <v>731008.28319390549</v>
      </c>
      <c r="J1624" s="8">
        <f t="shared" si="345"/>
        <v>12.601431840531754</v>
      </c>
      <c r="K1624" s="9">
        <f t="shared" ref="K1624:K1656" si="353">K1623+G1624/F1624</f>
        <v>0.56669999999999998</v>
      </c>
      <c r="L1624" s="9">
        <f t="shared" si="346"/>
        <v>8.521804511278196E-3</v>
      </c>
      <c r="M1624" s="12">
        <f t="shared" si="347"/>
        <v>197750.21881089837</v>
      </c>
      <c r="N1624" s="10">
        <f>((B1623+E1623)*D1623+(B1624+E1624)*D1624+(B1625+E1625)*D1625)/3/SUM(D1558:D1624)</f>
        <v>3.7528821834009762</v>
      </c>
      <c r="O1624" s="11">
        <f>O1558</f>
        <v>7.4001275478378759E-2</v>
      </c>
      <c r="P1624" s="12">
        <f>M1624*O1558</f>
        <v>14633.768418134967</v>
      </c>
      <c r="Q1624" s="9">
        <f>N1624*O1558</f>
        <v>0.27771806829175522</v>
      </c>
      <c r="R1624" s="12">
        <f t="shared" si="348"/>
        <v>41290.939595355754</v>
      </c>
      <c r="S1624" s="12">
        <f t="shared" si="349"/>
        <v>461152.77234866924</v>
      </c>
      <c r="T1624" s="13">
        <f t="shared" si="343"/>
        <v>7.9495477170708764</v>
      </c>
      <c r="U1624" s="14">
        <f t="shared" si="344"/>
        <v>4.6518841234608779</v>
      </c>
    </row>
    <row r="1625" spans="1:21" x14ac:dyDescent="0.3">
      <c r="A1625" s="17">
        <v>1935</v>
      </c>
      <c r="B1625" s="17">
        <v>67</v>
      </c>
      <c r="C1625" s="17">
        <v>3.3820000000000003E-2</v>
      </c>
      <c r="D1625" s="17">
        <v>3.3250000000000002E-2</v>
      </c>
      <c r="E1625" s="17">
        <v>0.5</v>
      </c>
      <c r="F1625" s="6">
        <f t="shared" si="350"/>
        <v>56324.749564107595</v>
      </c>
      <c r="G1625" s="7">
        <f t="shared" si="351"/>
        <v>1872.7979230065775</v>
      </c>
      <c r="H1625" s="6">
        <f t="shared" si="352"/>
        <v>55388.350602604303</v>
      </c>
      <c r="I1625" s="6">
        <f>SUM(H1625:H1668)</f>
        <v>673840.93927641341</v>
      </c>
      <c r="J1625" s="8">
        <f t="shared" si="345"/>
        <v>11.963496411279422</v>
      </c>
      <c r="K1625" s="9">
        <f t="shared" si="353"/>
        <v>0.59994999999999998</v>
      </c>
      <c r="L1625" s="9">
        <f t="shared" si="346"/>
        <v>8.8881481481481485E-3</v>
      </c>
      <c r="M1625" s="12">
        <f t="shared" si="347"/>
        <v>210707.32528201348</v>
      </c>
      <c r="N1625" s="10">
        <f>((B1624+E1624)*D1624+(B1625+E1625)*D1625+(B1626+E1626)*D1626)/3/SUM(D1558:D1625)</f>
        <v>3.7372308803511403</v>
      </c>
      <c r="O1625" s="11">
        <f>O1558</f>
        <v>7.4001275478378759E-2</v>
      </c>
      <c r="P1625" s="12">
        <f>M1625*O1558</f>
        <v>15592.61082350664</v>
      </c>
      <c r="Q1625" s="9">
        <f>N1625*O1558</f>
        <v>0.27655985190316867</v>
      </c>
      <c r="R1625" s="12">
        <f t="shared" si="348"/>
        <v>40070.156562787277</v>
      </c>
      <c r="S1625" s="12">
        <f t="shared" si="349"/>
        <v>419861.83275331347</v>
      </c>
      <c r="T1625" s="13">
        <f t="shared" si="343"/>
        <v>7.4543044754319938</v>
      </c>
      <c r="U1625" s="14">
        <f t="shared" si="344"/>
        <v>4.5091919358474284</v>
      </c>
    </row>
    <row r="1626" spans="1:21" x14ac:dyDescent="0.3">
      <c r="A1626" s="17">
        <v>1935</v>
      </c>
      <c r="B1626" s="17">
        <v>68</v>
      </c>
      <c r="C1626" s="17">
        <v>3.7929999999999998E-2</v>
      </c>
      <c r="D1626" s="17">
        <v>3.7229999999999999E-2</v>
      </c>
      <c r="E1626" s="17">
        <v>0.5</v>
      </c>
      <c r="F1626" s="6">
        <f t="shared" si="350"/>
        <v>54451.951641101019</v>
      </c>
      <c r="G1626" s="7">
        <f t="shared" si="351"/>
        <v>2027.2461595981908</v>
      </c>
      <c r="H1626" s="6">
        <f t="shared" si="352"/>
        <v>53438.328561301925</v>
      </c>
      <c r="I1626" s="6">
        <f>SUM(H1626:H1668)</f>
        <v>618452.58867380908</v>
      </c>
      <c r="J1626" s="8">
        <f t="shared" si="345"/>
        <v>11.357767169670982</v>
      </c>
      <c r="K1626" s="9">
        <f t="shared" si="353"/>
        <v>0.63717999999999997</v>
      </c>
      <c r="L1626" s="9">
        <f t="shared" si="346"/>
        <v>9.3018978102189769E-3</v>
      </c>
      <c r="M1626" s="12">
        <f t="shared" si="347"/>
        <v>217938.98416848629</v>
      </c>
      <c r="N1626" s="10">
        <f>((B1625+E1625)*D1625+(B1626+E1626)*D1626+(B1627+E1627)*D1627)/3/SUM(D1558:D1626)</f>
        <v>4.0000287726126578</v>
      </c>
      <c r="O1626" s="11">
        <f>O1558</f>
        <v>7.4001275478378759E-2</v>
      </c>
      <c r="P1626" s="12">
        <f>M1626*O1558</f>
        <v>16127.76280493018</v>
      </c>
      <c r="Q1626" s="9">
        <f>N1626*O1558</f>
        <v>0.29600723112355054</v>
      </c>
      <c r="R1626" s="12">
        <f t="shared" si="348"/>
        <v>37620.196888000391</v>
      </c>
      <c r="S1626" s="12">
        <f t="shared" si="349"/>
        <v>379791.67619052622</v>
      </c>
      <c r="T1626" s="13">
        <f t="shared" si="343"/>
        <v>6.9748037442950839</v>
      </c>
      <c r="U1626" s="14">
        <f t="shared" si="344"/>
        <v>4.3829634253758982</v>
      </c>
    </row>
    <row r="1627" spans="1:21" x14ac:dyDescent="0.3">
      <c r="A1627" s="17">
        <v>1935</v>
      </c>
      <c r="B1627" s="17">
        <v>69</v>
      </c>
      <c r="C1627" s="17">
        <v>4.1889999999999997E-2</v>
      </c>
      <c r="D1627" s="17">
        <v>4.1029999999999997E-2</v>
      </c>
      <c r="E1627" s="17">
        <v>0.5</v>
      </c>
      <c r="F1627" s="6">
        <f t="shared" si="350"/>
        <v>52424.705481502831</v>
      </c>
      <c r="G1627" s="7">
        <f t="shared" si="351"/>
        <v>2150.9856659060611</v>
      </c>
      <c r="H1627" s="6">
        <f t="shared" si="352"/>
        <v>51349.212648549801</v>
      </c>
      <c r="I1627" s="6">
        <f>SUM(H1627:H1668)</f>
        <v>565014.26011250715</v>
      </c>
      <c r="J1627" s="8">
        <f t="shared" si="345"/>
        <v>10.777633463517747</v>
      </c>
      <c r="K1627" s="9">
        <f t="shared" si="353"/>
        <v>0.67820999999999998</v>
      </c>
      <c r="L1627" s="9">
        <f t="shared" si="346"/>
        <v>9.75841726618705E-3</v>
      </c>
      <c r="M1627" s="12">
        <f t="shared" si="347"/>
        <v>220423.62067865595</v>
      </c>
      <c r="N1627" s="10">
        <f>((B1626+E1626)*D1626+(B1627+E1627)*D1627+(B1628+E1628)*D1628)/3/SUM(D1558:D1627)</f>
        <v>4.3694332630502855</v>
      </c>
      <c r="O1627" s="11">
        <f>O1558</f>
        <v>7.4001275478378759E-2</v>
      </c>
      <c r="P1627" s="12">
        <f>M1627*O1558</f>
        <v>16311.629075782883</v>
      </c>
      <c r="Q1627" s="9">
        <f>N1627*O1558</f>
        <v>0.32334363458337556</v>
      </c>
      <c r="R1627" s="12">
        <f t="shared" si="348"/>
        <v>34745.77159777307</v>
      </c>
      <c r="S1627" s="12">
        <f t="shared" si="349"/>
        <v>342171.47930252581</v>
      </c>
      <c r="T1627" s="13">
        <f t="shared" si="343"/>
        <v>6.5269127629768988</v>
      </c>
      <c r="U1627" s="14">
        <f t="shared" si="344"/>
        <v>4.2507207005408478</v>
      </c>
    </row>
    <row r="1628" spans="1:21" x14ac:dyDescent="0.3">
      <c r="A1628" s="17">
        <v>1935</v>
      </c>
      <c r="B1628" s="17">
        <v>70</v>
      </c>
      <c r="C1628" s="17">
        <v>5.0729999999999997E-2</v>
      </c>
      <c r="D1628" s="17">
        <v>4.9480000000000003E-2</v>
      </c>
      <c r="E1628" s="17">
        <v>0.5</v>
      </c>
      <c r="F1628" s="6">
        <f t="shared" si="350"/>
        <v>50273.719815596771</v>
      </c>
      <c r="G1628" s="7">
        <f t="shared" si="351"/>
        <v>2487.5436564757283</v>
      </c>
      <c r="H1628" s="6">
        <f t="shared" si="352"/>
        <v>49029.947987358908</v>
      </c>
      <c r="I1628" s="6">
        <f>SUM(H1628:H1668)</f>
        <v>513665.0474639571</v>
      </c>
      <c r="J1628" s="8">
        <f t="shared" si="345"/>
        <v>10.217367032876671</v>
      </c>
      <c r="K1628" s="9">
        <f t="shared" si="353"/>
        <v>0.72768999999999995</v>
      </c>
      <c r="L1628" s="9">
        <f t="shared" si="346"/>
        <v>1.0321843971631205E-2</v>
      </c>
      <c r="M1628" s="12">
        <f t="shared" si="347"/>
        <v>240997.99060250775</v>
      </c>
      <c r="N1628" s="10">
        <f>((B1627+E1627)*D1627+(B1628+E1628)*D1628+(B1629+E1629)*D1629)/3/SUM(D1558:D1628)</f>
        <v>4.3514454415112667</v>
      </c>
      <c r="O1628" s="11">
        <f>O1558</f>
        <v>7.4001275478378759E-2</v>
      </c>
      <c r="P1628" s="12">
        <f>M1628*O1558</f>
        <v>17834.15869231191</v>
      </c>
      <c r="Q1628" s="9">
        <f>N1628*O1558</f>
        <v>0.32201251284641075</v>
      </c>
      <c r="R1628" s="12">
        <f t="shared" si="348"/>
        <v>33241.691231220648</v>
      </c>
      <c r="S1628" s="12">
        <f t="shared" si="349"/>
        <v>307425.70770475274</v>
      </c>
      <c r="T1628" s="13">
        <f t="shared" si="343"/>
        <v>6.1150380125517962</v>
      </c>
      <c r="U1628" s="14">
        <f t="shared" si="344"/>
        <v>4.1023290203248752</v>
      </c>
    </row>
    <row r="1629" spans="1:21" x14ac:dyDescent="0.3">
      <c r="A1629" s="17">
        <v>1935</v>
      </c>
      <c r="B1629" s="17">
        <v>71</v>
      </c>
      <c r="C1629" s="17">
        <v>4.5179999999999998E-2</v>
      </c>
      <c r="D1629" s="17">
        <v>4.419E-2</v>
      </c>
      <c r="E1629" s="17">
        <v>0.5</v>
      </c>
      <c r="F1629" s="6">
        <f t="shared" si="350"/>
        <v>47786.176159121045</v>
      </c>
      <c r="G1629" s="7">
        <f t="shared" si="351"/>
        <v>2111.6711244715589</v>
      </c>
      <c r="H1629" s="6">
        <f t="shared" si="352"/>
        <v>46730.340596885268</v>
      </c>
      <c r="I1629" s="6">
        <f>SUM(H1629:H1668)</f>
        <v>464635.0994765982</v>
      </c>
      <c r="J1629" s="8">
        <f t="shared" si="345"/>
        <v>9.7232115398694088</v>
      </c>
      <c r="K1629" s="9">
        <f t="shared" si="353"/>
        <v>0.7718799999999999</v>
      </c>
      <c r="L1629" s="9">
        <f t="shared" si="346"/>
        <v>1.0795524475524475E-2</v>
      </c>
      <c r="M1629" s="12">
        <f t="shared" si="347"/>
        <v>195606.16339290625</v>
      </c>
      <c r="N1629" s="10">
        <f>((B1628+E1628)*D1628+(B1629+E1629)*D1629+(B1630+E1630)*D1630)/3/SUM(D1558:D1629)</f>
        <v>4.68679285208409</v>
      </c>
      <c r="O1629" s="11">
        <f>O1558</f>
        <v>7.4001275478378759E-2</v>
      </c>
      <c r="P1629" s="12">
        <f>M1629*O1558</f>
        <v>14475.105582507222</v>
      </c>
      <c r="Q1629" s="9">
        <f>N1629*O1558</f>
        <v>0.34682864895717119</v>
      </c>
      <c r="R1629" s="12">
        <f t="shared" si="348"/>
        <v>30522.9197023591</v>
      </c>
      <c r="S1629" s="12">
        <f t="shared" si="349"/>
        <v>274184.01647353207</v>
      </c>
      <c r="T1629" s="13">
        <f t="shared" si="343"/>
        <v>5.7377266504969766</v>
      </c>
      <c r="U1629" s="14">
        <f t="shared" si="344"/>
        <v>3.9854848893724322</v>
      </c>
    </row>
    <row r="1630" spans="1:21" x14ac:dyDescent="0.3">
      <c r="A1630" s="17">
        <v>1935</v>
      </c>
      <c r="B1630" s="17">
        <v>72</v>
      </c>
      <c r="C1630" s="17">
        <v>5.9729999999999998E-2</v>
      </c>
      <c r="D1630" s="17">
        <v>5.8000000000000003E-2</v>
      </c>
      <c r="E1630" s="17">
        <v>0.5</v>
      </c>
      <c r="F1630" s="6">
        <f t="shared" si="350"/>
        <v>45674.505034649483</v>
      </c>
      <c r="G1630" s="7">
        <f t="shared" si="351"/>
        <v>2649.12129200967</v>
      </c>
      <c r="H1630" s="6">
        <f t="shared" si="352"/>
        <v>44349.944388644646</v>
      </c>
      <c r="I1630" s="6">
        <f>SUM(H1630:H1668)</f>
        <v>417904.75887971302</v>
      </c>
      <c r="J1630" s="8">
        <f t="shared" si="345"/>
        <v>9.1496286289842246</v>
      </c>
      <c r="K1630" s="9">
        <f t="shared" si="353"/>
        <v>0.82987999999999995</v>
      </c>
      <c r="L1630" s="9">
        <f t="shared" si="346"/>
        <v>1.1446620689655171E-2</v>
      </c>
      <c r="M1630" s="12">
        <f t="shared" si="347"/>
        <v>231432.60913710549</v>
      </c>
      <c r="N1630" s="10">
        <f>((B1629+E1629)*D1629+(B1630+E1630)*D1630+(B1631+E1631)*D1631)/3/SUM(D1558:D1630)</f>
        <v>4.7929058016420054</v>
      </c>
      <c r="O1630" s="11">
        <f>O1558</f>
        <v>7.4001275478378759E-2</v>
      </c>
      <c r="P1630" s="12">
        <f>M1630*O1558</f>
        <v>17126.308263434901</v>
      </c>
      <c r="Q1630" s="9">
        <f>N1630*O1558</f>
        <v>0.35468114256922983</v>
      </c>
      <c r="R1630" s="12">
        <f t="shared" si="348"/>
        <v>28619.855439998362</v>
      </c>
      <c r="S1630" s="12">
        <f t="shared" si="349"/>
        <v>243661.09677117295</v>
      </c>
      <c r="T1630" s="13">
        <f t="shared" si="343"/>
        <v>5.3347287854860683</v>
      </c>
      <c r="U1630" s="14">
        <f t="shared" si="344"/>
        <v>3.8148998434981563</v>
      </c>
    </row>
    <row r="1631" spans="1:21" x14ac:dyDescent="0.3">
      <c r="A1631" s="17">
        <v>1935</v>
      </c>
      <c r="B1631" s="17">
        <v>73</v>
      </c>
      <c r="C1631" s="17">
        <v>6.4149999999999999E-2</v>
      </c>
      <c r="D1631" s="17">
        <v>6.2149999999999997E-2</v>
      </c>
      <c r="E1631" s="17">
        <v>0.5</v>
      </c>
      <c r="F1631" s="6">
        <f t="shared" si="350"/>
        <v>43025.383742639809</v>
      </c>
      <c r="G1631" s="7">
        <f t="shared" si="351"/>
        <v>2674.0275996050641</v>
      </c>
      <c r="H1631" s="6">
        <f t="shared" si="352"/>
        <v>41688.369942837278</v>
      </c>
      <c r="I1631" s="6">
        <f>SUM(H1631:H1668)</f>
        <v>373554.81449106836</v>
      </c>
      <c r="J1631" s="8">
        <f t="shared" si="345"/>
        <v>8.6821959967985407</v>
      </c>
      <c r="K1631" s="9">
        <f t="shared" si="353"/>
        <v>0.89202999999999999</v>
      </c>
      <c r="L1631" s="9">
        <f t="shared" si="346"/>
        <v>1.2136462585034013E-2</v>
      </c>
      <c r="M1631" s="12">
        <f t="shared" si="347"/>
        <v>220330.06577242046</v>
      </c>
      <c r="N1631" s="10">
        <f>((B1630+E1630)*D1630+(B1631+E1631)*D1631+(B1632+E1632)*D1632)/3/SUM(D1558:D1631)</f>
        <v>5.2587749290943133</v>
      </c>
      <c r="O1631" s="11">
        <f>O1558</f>
        <v>7.4001275478378759E-2</v>
      </c>
      <c r="P1631" s="12">
        <f>M1631*O1558</f>
        <v>16304.705893394197</v>
      </c>
      <c r="Q1631" s="9">
        <f>N1631*O1558</f>
        <v>0.38915605220670002</v>
      </c>
      <c r="R1631" s="12">
        <f t="shared" si="348"/>
        <v>25465.088472950272</v>
      </c>
      <c r="S1631" s="12">
        <f t="shared" si="349"/>
        <v>215041.24133117459</v>
      </c>
      <c r="T1631" s="13">
        <f t="shared" si="343"/>
        <v>4.9980086782598629</v>
      </c>
      <c r="U1631" s="14">
        <f t="shared" si="344"/>
        <v>3.6841873185386778</v>
      </c>
    </row>
    <row r="1632" spans="1:21" x14ac:dyDescent="0.3">
      <c r="A1632" s="17">
        <v>1935</v>
      </c>
      <c r="B1632" s="17">
        <v>74</v>
      </c>
      <c r="C1632" s="17">
        <v>7.3760000000000006E-2</v>
      </c>
      <c r="D1632" s="17">
        <v>7.1139999999999995E-2</v>
      </c>
      <c r="E1632" s="17">
        <v>0.5</v>
      </c>
      <c r="F1632" s="6">
        <f t="shared" si="350"/>
        <v>40351.356143034747</v>
      </c>
      <c r="G1632" s="7">
        <f t="shared" si="351"/>
        <v>2870.5954760154918</v>
      </c>
      <c r="H1632" s="6">
        <f t="shared" si="352"/>
        <v>38916.058405027004</v>
      </c>
      <c r="I1632" s="6">
        <f>SUM(H1632:H1668)</f>
        <v>331866.44454823108</v>
      </c>
      <c r="J1632" s="8">
        <f t="shared" si="345"/>
        <v>8.2244186136360184</v>
      </c>
      <c r="K1632" s="9">
        <f t="shared" si="353"/>
        <v>0.96316999999999997</v>
      </c>
      <c r="L1632" s="9">
        <f t="shared" si="346"/>
        <v>1.2928456375838926E-2</v>
      </c>
      <c r="M1632" s="12">
        <f t="shared" si="347"/>
        <v>222036.98512531968</v>
      </c>
      <c r="N1632" s="10">
        <f>((B1631+E1631)*D1631+(B1632+E1632)*D1632+(B1633+E1633)*D1633)/3/SUM(D1558:D1632)</f>
        <v>5.3948904831615048</v>
      </c>
      <c r="O1632" s="11">
        <f>O1558</f>
        <v>7.4001275478378759E-2</v>
      </c>
      <c r="P1632" s="12">
        <f>M1632*O1558</f>
        <v>16431.020102647468</v>
      </c>
      <c r="Q1632" s="9">
        <f>N1632*O1558</f>
        <v>0.39922877682011837</v>
      </c>
      <c r="R1632" s="12">
        <f t="shared" si="348"/>
        <v>23379.648009327786</v>
      </c>
      <c r="S1632" s="12">
        <f t="shared" si="349"/>
        <v>189576.15285822432</v>
      </c>
      <c r="T1632" s="13">
        <f t="shared" si="343"/>
        <v>4.698135849170165</v>
      </c>
      <c r="U1632" s="14">
        <f t="shared" si="344"/>
        <v>3.5262827644658534</v>
      </c>
    </row>
    <row r="1633" spans="1:21" x14ac:dyDescent="0.3">
      <c r="A1633" s="17">
        <v>1935</v>
      </c>
      <c r="B1633" s="17">
        <v>75</v>
      </c>
      <c r="C1633" s="17">
        <v>7.8750000000000001E-2</v>
      </c>
      <c r="D1633" s="17">
        <v>7.5770000000000004E-2</v>
      </c>
      <c r="E1633" s="17">
        <v>0.5</v>
      </c>
      <c r="F1633" s="6">
        <f t="shared" si="350"/>
        <v>37480.760667019254</v>
      </c>
      <c r="G1633" s="7">
        <f t="shared" si="351"/>
        <v>2839.9172357400489</v>
      </c>
      <c r="H1633" s="6">
        <f t="shared" si="352"/>
        <v>36060.802049149228</v>
      </c>
      <c r="I1633" s="6">
        <f>SUM(H1633:H1668)</f>
        <v>292950.38614320406</v>
      </c>
      <c r="J1633" s="8">
        <f t="shared" si="345"/>
        <v>7.8160202976078397</v>
      </c>
      <c r="K1633" s="9">
        <f t="shared" si="353"/>
        <v>1.03894</v>
      </c>
      <c r="L1633" s="9">
        <f t="shared" si="346"/>
        <v>1.3760794701986755E-2</v>
      </c>
      <c r="M1633" s="12">
        <f t="shared" si="347"/>
        <v>206377.41476733371</v>
      </c>
      <c r="N1633" s="10">
        <f>((B1632+E1632)*D1632+(B1633+E1633)*D1633+(B1634+E1634)*D1634)/3/SUM(D1558:D1633)</f>
        <v>5.3908903946971609</v>
      </c>
      <c r="O1633" s="11">
        <f>O1558</f>
        <v>7.4001275478378759E-2</v>
      </c>
      <c r="P1633" s="12">
        <f>M1633*O1558</f>
        <v>15272.191922713095</v>
      </c>
      <c r="Q1633" s="9">
        <f>N1633*O1558</f>
        <v>0.3989327651717306</v>
      </c>
      <c r="R1633" s="12">
        <f t="shared" si="348"/>
        <v>21674.966573371719</v>
      </c>
      <c r="S1633" s="12">
        <f t="shared" si="349"/>
        <v>166196.50484889653</v>
      </c>
      <c r="T1633" s="13">
        <f t="shared" si="343"/>
        <v>4.4341817479477985</v>
      </c>
      <c r="U1633" s="14">
        <f t="shared" si="344"/>
        <v>3.3818385496600412</v>
      </c>
    </row>
    <row r="1634" spans="1:21" x14ac:dyDescent="0.3">
      <c r="A1634" s="17">
        <v>1935</v>
      </c>
      <c r="B1634" s="17">
        <v>76</v>
      </c>
      <c r="C1634" s="17">
        <v>7.8549999999999995E-2</v>
      </c>
      <c r="D1634" s="17">
        <v>7.5579999999999994E-2</v>
      </c>
      <c r="E1634" s="17">
        <v>0.5</v>
      </c>
      <c r="F1634" s="6">
        <f t="shared" si="350"/>
        <v>34640.843431279209</v>
      </c>
      <c r="G1634" s="7">
        <f t="shared" si="351"/>
        <v>2618.1549465360822</v>
      </c>
      <c r="H1634" s="6">
        <f t="shared" si="352"/>
        <v>33331.765958011165</v>
      </c>
      <c r="I1634" s="6">
        <f>SUM(H1634:H1668)</f>
        <v>256889.58409405491</v>
      </c>
      <c r="J1634" s="8">
        <f t="shared" si="345"/>
        <v>7.4158005016152275</v>
      </c>
      <c r="K1634" s="9">
        <f t="shared" si="353"/>
        <v>1.11452</v>
      </c>
      <c r="L1634" s="9">
        <f t="shared" si="346"/>
        <v>1.4568888888888888E-2</v>
      </c>
      <c r="M1634" s="12">
        <f t="shared" si="347"/>
        <v>179708.62201666215</v>
      </c>
      <c r="N1634" s="10">
        <f>((B1633+E1633)*D1633+(B1634+E1634)*D1634+(B1635+E1635)*D1635)/3/SUM(D1558:D1634)</f>
        <v>5.431958750553302</v>
      </c>
      <c r="O1634" s="11">
        <f>O1558</f>
        <v>7.4001275478378759E-2</v>
      </c>
      <c r="P1634" s="12">
        <f>M1634*O1558</f>
        <v>13298.667243694857</v>
      </c>
      <c r="Q1634" s="9">
        <f>N1634*O1558</f>
        <v>0.40197187588688499</v>
      </c>
      <c r="R1634" s="12">
        <f t="shared" si="348"/>
        <v>19933.333469246802</v>
      </c>
      <c r="S1634" s="12">
        <f t="shared" si="349"/>
        <v>144521.5382755248</v>
      </c>
      <c r="T1634" s="13">
        <f t="shared" si="343"/>
        <v>4.1719982529359543</v>
      </c>
      <c r="U1634" s="14">
        <f t="shared" si="344"/>
        <v>3.2438022486792732</v>
      </c>
    </row>
    <row r="1635" spans="1:21" x14ac:dyDescent="0.3">
      <c r="A1635" s="17">
        <v>1935</v>
      </c>
      <c r="B1635" s="17">
        <v>77</v>
      </c>
      <c r="C1635" s="17">
        <v>8.9779999999999999E-2</v>
      </c>
      <c r="D1635" s="17">
        <v>8.5930000000000006E-2</v>
      </c>
      <c r="E1635" s="17">
        <v>0.5</v>
      </c>
      <c r="F1635" s="6">
        <f t="shared" si="350"/>
        <v>32022.688484743128</v>
      </c>
      <c r="G1635" s="7">
        <f t="shared" si="351"/>
        <v>2751.709621493977</v>
      </c>
      <c r="H1635" s="6">
        <f t="shared" si="352"/>
        <v>30646.833673996141</v>
      </c>
      <c r="I1635" s="6">
        <f>SUM(H1635:H1668)</f>
        <v>223557.81813604373</v>
      </c>
      <c r="J1635" s="8">
        <f t="shared" si="345"/>
        <v>6.9812320174977032</v>
      </c>
      <c r="K1635" s="9">
        <f t="shared" si="353"/>
        <v>1.20045</v>
      </c>
      <c r="L1635" s="9">
        <f t="shared" si="346"/>
        <v>1.5489677419354839E-2</v>
      </c>
      <c r="M1635" s="12">
        <f t="shared" si="347"/>
        <v>177647.96173583507</v>
      </c>
      <c r="N1635" s="10">
        <f>((B1634+E1634)*D1634+(B1635+E1635)*D1635+(B1636+E1636)*D1636)/3/SUM(D1558:D1635)</f>
        <v>5.5282463520624212</v>
      </c>
      <c r="O1635" s="11">
        <f>O1558</f>
        <v>7.4001275478378759E-2</v>
      </c>
      <c r="P1635" s="12">
        <f>M1635*O1558</f>
        <v>13146.17575458602</v>
      </c>
      <c r="Q1635" s="9">
        <f>N1635*O1558</f>
        <v>0.40909728121131367</v>
      </c>
      <c r="R1635" s="12">
        <f t="shared" si="348"/>
        <v>18109.297340228986</v>
      </c>
      <c r="S1635" s="12">
        <f t="shared" si="349"/>
        <v>124588.20480627799</v>
      </c>
      <c r="T1635" s="13">
        <f t="shared" si="343"/>
        <v>3.8906228896314166</v>
      </c>
      <c r="U1635" s="14">
        <f t="shared" si="344"/>
        <v>3.0906091278662866</v>
      </c>
    </row>
    <row r="1636" spans="1:21" x14ac:dyDescent="0.3">
      <c r="A1636" s="17">
        <v>1935</v>
      </c>
      <c r="B1636" s="17">
        <v>78</v>
      </c>
      <c r="C1636" s="17">
        <v>9.9879999999999997E-2</v>
      </c>
      <c r="D1636" s="17">
        <v>9.5130000000000006E-2</v>
      </c>
      <c r="E1636" s="17">
        <v>0.5</v>
      </c>
      <c r="F1636" s="6">
        <f t="shared" si="350"/>
        <v>29270.978863249151</v>
      </c>
      <c r="G1636" s="7">
        <f t="shared" si="351"/>
        <v>2784.548219260892</v>
      </c>
      <c r="H1636" s="6">
        <f t="shared" si="352"/>
        <v>27878.704753618706</v>
      </c>
      <c r="I1636" s="6">
        <f>SUM(H1636:H1668)</f>
        <v>192910.98446204761</v>
      </c>
      <c r="J1636" s="8">
        <f t="shared" si="345"/>
        <v>6.5905204388041438</v>
      </c>
      <c r="K1636" s="9">
        <f t="shared" si="353"/>
        <v>1.29558</v>
      </c>
      <c r="L1636" s="9">
        <f t="shared" si="346"/>
        <v>1.6504203821656051E-2</v>
      </c>
      <c r="M1636" s="12">
        <f t="shared" si="347"/>
        <v>168717.51278344836</v>
      </c>
      <c r="N1636" s="10">
        <f>((B1635+E1635)*D1635+(B1636+E1636)*D1636+(B1637+E1637)*D1637)/3/SUM(D1558:D1636)</f>
        <v>5.6791308397268665</v>
      </c>
      <c r="O1636" s="11">
        <f>O1558</f>
        <v>7.4001275478378759E-2</v>
      </c>
      <c r="P1636" s="12">
        <f>M1636*O1558</f>
        <v>12485.311141514852</v>
      </c>
      <c r="Q1636" s="9">
        <f>N1636*O1558</f>
        <v>0.42026292574838431</v>
      </c>
      <c r="R1636" s="12">
        <f t="shared" si="348"/>
        <v>16162.318727787519</v>
      </c>
      <c r="S1636" s="12">
        <f t="shared" si="349"/>
        <v>106478.90746604902</v>
      </c>
      <c r="T1636" s="13">
        <f t="shared" si="343"/>
        <v>3.6376954786345532</v>
      </c>
      <c r="U1636" s="14">
        <f t="shared" si="344"/>
        <v>2.9528249601695906</v>
      </c>
    </row>
    <row r="1637" spans="1:21" x14ac:dyDescent="0.3">
      <c r="A1637" s="17">
        <v>1935</v>
      </c>
      <c r="B1637" s="17">
        <v>79</v>
      </c>
      <c r="C1637" s="17">
        <v>0.1052</v>
      </c>
      <c r="D1637" s="17">
        <v>9.9949999999999997E-2</v>
      </c>
      <c r="E1637" s="17">
        <v>0.5</v>
      </c>
      <c r="F1637" s="6">
        <f t="shared" si="350"/>
        <v>26486.43064398826</v>
      </c>
      <c r="G1637" s="7">
        <f t="shared" si="351"/>
        <v>2647.3187428666265</v>
      </c>
      <c r="H1637" s="6">
        <f t="shared" si="352"/>
        <v>25162.771272554946</v>
      </c>
      <c r="I1637" s="6">
        <f>SUM(H1637:H1668)</f>
        <v>165032.27970842892</v>
      </c>
      <c r="J1637" s="8">
        <f t="shared" si="345"/>
        <v>6.2308236971102415</v>
      </c>
      <c r="K1637" s="9">
        <f t="shared" si="353"/>
        <v>1.3955299999999999</v>
      </c>
      <c r="L1637" s="9">
        <f t="shared" si="346"/>
        <v>1.755383647798742E-2</v>
      </c>
      <c r="M1637" s="12">
        <f t="shared" si="347"/>
        <v>150811.40502740667</v>
      </c>
      <c r="N1637" s="10">
        <f>((B1636+E1636)*D1636+(B1637+E1637)*D1637+(B1638+E1638)*D1638)/3/SUM(D1558:D1637)</f>
        <v>5.9094537559206897</v>
      </c>
      <c r="O1637" s="11">
        <f>O1558</f>
        <v>7.4001275478378759E-2</v>
      </c>
      <c r="P1637" s="12">
        <f>M1637*O1558</f>
        <v>11160.236328714476</v>
      </c>
      <c r="Q1637" s="9">
        <f>N1637*O1558</f>
        <v>0.43730711531862698</v>
      </c>
      <c r="R1637" s="12">
        <f t="shared" si="348"/>
        <v>14158.912353931526</v>
      </c>
      <c r="S1637" s="12">
        <f t="shared" si="349"/>
        <v>90316.588738261489</v>
      </c>
      <c r="T1637" s="13">
        <f t="shared" si="343"/>
        <v>3.4099192130579148</v>
      </c>
      <c r="U1637" s="14">
        <f t="shared" si="344"/>
        <v>2.8209044840523267</v>
      </c>
    </row>
    <row r="1638" spans="1:21" x14ac:dyDescent="0.3">
      <c r="A1638" s="17">
        <v>1935</v>
      </c>
      <c r="B1638" s="17">
        <v>80</v>
      </c>
      <c r="C1638" s="17">
        <v>0.12298000000000001</v>
      </c>
      <c r="D1638" s="17">
        <v>0.11586</v>
      </c>
      <c r="E1638" s="17">
        <v>0.5</v>
      </c>
      <c r="F1638" s="6">
        <f t="shared" si="350"/>
        <v>23839.111901121632</v>
      </c>
      <c r="G1638" s="7">
        <f t="shared" si="351"/>
        <v>2761.9995048639526</v>
      </c>
      <c r="H1638" s="6">
        <f t="shared" si="352"/>
        <v>22458.112148689655</v>
      </c>
      <c r="I1638" s="6">
        <f>SUM(H1638:H1668)</f>
        <v>139869.50843587398</v>
      </c>
      <c r="J1638" s="8">
        <f t="shared" si="345"/>
        <v>5.8672281507807806</v>
      </c>
      <c r="K1638" s="9">
        <f t="shared" si="353"/>
        <v>1.51139</v>
      </c>
      <c r="L1638" s="9">
        <f t="shared" si="346"/>
        <v>1.8775031055900622E-2</v>
      </c>
      <c r="M1638" s="12">
        <f t="shared" si="347"/>
        <v>147110.24959907646</v>
      </c>
      <c r="N1638" s="10">
        <f>((B1637+E1637)*D1637+(B1638+E1638)*D1638+(B1639+E1639)*D1639)/3/SUM(D1558:D1638)</f>
        <v>5.7352646680649375</v>
      </c>
      <c r="O1638" s="11">
        <f>O1558</f>
        <v>7.4001275478378759E-2</v>
      </c>
      <c r="P1638" s="12">
        <f>M1638*O1558</f>
        <v>10886.346106274315</v>
      </c>
      <c r="Q1638" s="9">
        <f>N1638*O1558</f>
        <v>0.42441690064288595</v>
      </c>
      <c r="R1638" s="12">
        <f t="shared" si="348"/>
        <v>12926.509796252449</v>
      </c>
      <c r="S1638" s="12">
        <f t="shared" si="349"/>
        <v>76157.676384329956</v>
      </c>
      <c r="T1638" s="13">
        <f t="shared" si="343"/>
        <v>3.1946524140753216</v>
      </c>
      <c r="U1638" s="14">
        <f t="shared" si="344"/>
        <v>2.672575736705459</v>
      </c>
    </row>
    <row r="1639" spans="1:21" x14ac:dyDescent="0.3">
      <c r="A1639" s="17">
        <v>1935</v>
      </c>
      <c r="B1639" s="17">
        <v>81</v>
      </c>
      <c r="C1639" s="17">
        <v>0.1132</v>
      </c>
      <c r="D1639" s="17">
        <v>0.10714</v>
      </c>
      <c r="E1639" s="17">
        <v>0.5</v>
      </c>
      <c r="F1639" s="6">
        <f t="shared" si="350"/>
        <v>21077.112396257678</v>
      </c>
      <c r="G1639" s="7">
        <f t="shared" si="351"/>
        <v>2258.2018221350477</v>
      </c>
      <c r="H1639" s="6">
        <f t="shared" si="352"/>
        <v>19948.011485190156</v>
      </c>
      <c r="I1639" s="6">
        <f>SUM(H1639:H1668)</f>
        <v>117411.39628718431</v>
      </c>
      <c r="J1639" s="8">
        <f t="shared" si="345"/>
        <v>5.5705636559603464</v>
      </c>
      <c r="K1639" s="9">
        <f t="shared" si="353"/>
        <v>1.61853</v>
      </c>
      <c r="L1639" s="9">
        <f t="shared" si="346"/>
        <v>1.9859263803680981E-2</v>
      </c>
      <c r="M1639" s="12">
        <f t="shared" si="347"/>
        <v>113710.24849956836</v>
      </c>
      <c r="N1639" s="10">
        <f>((B1638+E1638)*D1638+(B1639+E1639)*D1639+(B1640+E1640)*D1640)/3/SUM(D1558:D1639)</f>
        <v>5.8227661314073051</v>
      </c>
      <c r="O1639" s="11">
        <f>O1558</f>
        <v>7.4001275478378759E-2</v>
      </c>
      <c r="P1639" s="12">
        <f>M1639*O1558</f>
        <v>8414.7034239314635</v>
      </c>
      <c r="Q1639" s="9">
        <f>N1639*O1558</f>
        <v>0.43089212053644577</v>
      </c>
      <c r="R1639" s="12">
        <f t="shared" si="348"/>
        <v>11352.570515851196</v>
      </c>
      <c r="S1639" s="12">
        <f t="shared" si="349"/>
        <v>63231.166588077511</v>
      </c>
      <c r="T1639" s="13">
        <f t="shared" si="343"/>
        <v>2.9999919058791207</v>
      </c>
      <c r="U1639" s="14">
        <f t="shared" si="344"/>
        <v>2.5705717500812257</v>
      </c>
    </row>
    <row r="1640" spans="1:21" x14ac:dyDescent="0.3">
      <c r="A1640" s="17">
        <v>1935</v>
      </c>
      <c r="B1640" s="17">
        <v>82</v>
      </c>
      <c r="C1640" s="17">
        <v>0.13197999999999999</v>
      </c>
      <c r="D1640" s="17">
        <v>0.12381</v>
      </c>
      <c r="E1640" s="17">
        <v>0.5</v>
      </c>
      <c r="F1640" s="6">
        <f t="shared" si="350"/>
        <v>18818.91057412263</v>
      </c>
      <c r="G1640" s="7">
        <f t="shared" si="351"/>
        <v>2329.9693181821231</v>
      </c>
      <c r="H1640" s="6">
        <f t="shared" si="352"/>
        <v>17653.92591503157</v>
      </c>
      <c r="I1640" s="6">
        <f>SUM(H1640:H1668)</f>
        <v>97463.384801994151</v>
      </c>
      <c r="J1640" s="8">
        <f t="shared" si="345"/>
        <v>5.1790131218335977</v>
      </c>
      <c r="K1640" s="9">
        <f t="shared" si="353"/>
        <v>1.74234</v>
      </c>
      <c r="L1640" s="9">
        <f t="shared" si="346"/>
        <v>2.1119272727272726E-2</v>
      </c>
      <c r="M1640" s="12">
        <f t="shared" si="347"/>
        <v>110324.31600607526</v>
      </c>
      <c r="N1640" s="10">
        <f>((B1639+E1639)*D1639+(B1640+E1640)*D1640+(B1641+E1641)*D1641)/3/SUM(D1558:D1640)</f>
        <v>5.845792631365482</v>
      </c>
      <c r="O1640" s="11">
        <f>O1558</f>
        <v>7.4001275478378759E-2</v>
      </c>
      <c r="P1640" s="12">
        <f>M1640*O1558</f>
        <v>8164.1401007292861</v>
      </c>
      <c r="Q1640" s="9">
        <f>N1640*O1558</f>
        <v>0.4325961109031537</v>
      </c>
      <c r="R1640" s="12">
        <f t="shared" si="348"/>
        <v>10016.906222016512</v>
      </c>
      <c r="S1640" s="12">
        <f t="shared" si="349"/>
        <v>51878.596072226319</v>
      </c>
      <c r="T1640" s="13">
        <f t="shared" si="343"/>
        <v>2.75672685025472</v>
      </c>
      <c r="U1640" s="14">
        <f t="shared" si="344"/>
        <v>2.4222862715788778</v>
      </c>
    </row>
    <row r="1641" spans="1:21" x14ac:dyDescent="0.3">
      <c r="A1641" s="17">
        <v>1935</v>
      </c>
      <c r="B1641" s="17">
        <v>83</v>
      </c>
      <c r="C1641" s="17">
        <v>0.14943000000000001</v>
      </c>
      <c r="D1641" s="17">
        <v>0.13904</v>
      </c>
      <c r="E1641" s="17">
        <v>0.5</v>
      </c>
      <c r="F1641" s="6">
        <f t="shared" si="350"/>
        <v>16488.941255940506</v>
      </c>
      <c r="G1641" s="7">
        <f t="shared" si="351"/>
        <v>2292.6223922259678</v>
      </c>
      <c r="H1641" s="6">
        <f t="shared" si="352"/>
        <v>15342.630059827523</v>
      </c>
      <c r="I1641" s="6">
        <f>SUM(H1641:H1668)</f>
        <v>79809.458886962588</v>
      </c>
      <c r="J1641" s="8">
        <f t="shared" si="345"/>
        <v>4.8401809217562386</v>
      </c>
      <c r="K1641" s="9">
        <f t="shared" si="353"/>
        <v>1.8813800000000001</v>
      </c>
      <c r="L1641" s="9">
        <f t="shared" si="346"/>
        <v>2.2531497005988024E-2</v>
      </c>
      <c r="M1641" s="12">
        <f t="shared" si="347"/>
        <v>101751.88943800206</v>
      </c>
      <c r="N1641" s="10">
        <f>((B1640+E1640)*D1640+(B1641+E1641)*D1641+(B1642+E1642)*D1642)/3/SUM(D1558:D1641)</f>
        <v>6.1315497135081696</v>
      </c>
      <c r="O1641" s="11">
        <f>O1558</f>
        <v>7.4001275478378759E-2</v>
      </c>
      <c r="P1641" s="12">
        <f>M1641*O1558</f>
        <v>7529.7696007471286</v>
      </c>
      <c r="Q1641" s="9">
        <f>N1641*O1558</f>
        <v>0.45374249945869244</v>
      </c>
      <c r="R1641" s="12">
        <f t="shared" si="348"/>
        <v>8381.026748211314</v>
      </c>
      <c r="S1641" s="12">
        <f t="shared" si="349"/>
        <v>41861.689850209805</v>
      </c>
      <c r="T1641" s="13">
        <f t="shared" si="343"/>
        <v>2.5387736665705085</v>
      </c>
      <c r="U1641" s="14">
        <f t="shared" si="344"/>
        <v>2.3014072551857301</v>
      </c>
    </row>
    <row r="1642" spans="1:21" x14ac:dyDescent="0.3">
      <c r="A1642" s="17">
        <v>1935</v>
      </c>
      <c r="B1642" s="17">
        <v>84</v>
      </c>
      <c r="C1642" s="17">
        <v>0.16366</v>
      </c>
      <c r="D1642" s="17">
        <v>0.15128</v>
      </c>
      <c r="E1642" s="17">
        <v>0.5</v>
      </c>
      <c r="F1642" s="6">
        <f t="shared" si="350"/>
        <v>14196.318863714539</v>
      </c>
      <c r="G1642" s="7">
        <f t="shared" si="351"/>
        <v>2147.6191177027354</v>
      </c>
      <c r="H1642" s="6">
        <f t="shared" si="352"/>
        <v>13122.509304863172</v>
      </c>
      <c r="I1642" s="6">
        <f>SUM(H1642:H1668)</f>
        <v>64466.828827135076</v>
      </c>
      <c r="J1642" s="8">
        <f t="shared" si="345"/>
        <v>4.5410947335024145</v>
      </c>
      <c r="K1642" s="9">
        <f t="shared" si="353"/>
        <v>2.0326599999999999</v>
      </c>
      <c r="L1642" s="9">
        <f t="shared" si="346"/>
        <v>2.4055147928994082E-2</v>
      </c>
      <c r="M1642" s="12">
        <f t="shared" si="347"/>
        <v>89278.981947734079</v>
      </c>
      <c r="N1642" s="10">
        <f>((B1641+E1641)*D1641+(B1642+E1642)*D1642+(B1643+E1643)*D1643)/3/SUM(D1558:D1642)</f>
        <v>6.4493717591727107</v>
      </c>
      <c r="O1642" s="11">
        <f>O1558</f>
        <v>7.4001275478378759E-2</v>
      </c>
      <c r="P1642" s="12">
        <f>M1642*O1558</f>
        <v>6606.7585375434737</v>
      </c>
      <c r="Q1642" s="9">
        <f>N1642*O1558</f>
        <v>0.47726173621301599</v>
      </c>
      <c r="R1642" s="12">
        <f t="shared" si="348"/>
        <v>6859.6377305527158</v>
      </c>
      <c r="S1642" s="12">
        <f t="shared" si="349"/>
        <v>33480.663101998492</v>
      </c>
      <c r="T1642" s="13">
        <f t="shared" si="343"/>
        <v>2.3584045570837584</v>
      </c>
      <c r="U1642" s="14">
        <f t="shared" si="344"/>
        <v>2.1826901764186561</v>
      </c>
    </row>
    <row r="1643" spans="1:21" x14ac:dyDescent="0.3">
      <c r="A1643" s="17">
        <v>1935</v>
      </c>
      <c r="B1643" s="17">
        <v>85</v>
      </c>
      <c r="C1643" s="17">
        <v>0.19139999999999999</v>
      </c>
      <c r="D1643" s="17">
        <v>0.17468</v>
      </c>
      <c r="E1643" s="17">
        <v>0.5</v>
      </c>
      <c r="F1643" s="6">
        <f t="shared" si="350"/>
        <v>12048.699746011804</v>
      </c>
      <c r="G1643" s="7">
        <f t="shared" si="351"/>
        <v>2104.666871633342</v>
      </c>
      <c r="H1643" s="6">
        <f t="shared" si="352"/>
        <v>10996.366310195133</v>
      </c>
      <c r="I1643" s="6">
        <f>SUM(H1643:H1668)</f>
        <v>51344.3195222719</v>
      </c>
      <c r="J1643" s="8">
        <f t="shared" si="345"/>
        <v>4.2613992052766685</v>
      </c>
      <c r="K1643" s="9">
        <f t="shared" si="353"/>
        <v>2.2073399999999999</v>
      </c>
      <c r="L1643" s="9">
        <f t="shared" si="346"/>
        <v>2.5816842105263155E-2</v>
      </c>
      <c r="M1643" s="12">
        <f t="shared" si="347"/>
        <v>81523.017534521525</v>
      </c>
      <c r="N1643" s="10">
        <f>((B1642+E1642)*D1642+(B1643+E1643)*D1643+(B1644+E1644)*D1644)/3/SUM(D1558:D1643)</f>
        <v>6.5329740773963243</v>
      </c>
      <c r="O1643" s="11">
        <f>O1558</f>
        <v>7.4001275478378759E-2</v>
      </c>
      <c r="P1643" s="12">
        <f>M1643*O1558</f>
        <v>6032.8072784008291</v>
      </c>
      <c r="Q1643" s="9">
        <f>N1643*O1558</f>
        <v>0.48344841439451269</v>
      </c>
      <c r="R1643" s="12">
        <f t="shared" si="348"/>
        <v>5680.1904534300584</v>
      </c>
      <c r="S1643" s="12">
        <f t="shared" si="349"/>
        <v>26621.025371445776</v>
      </c>
      <c r="T1643" s="13">
        <f t="shared" si="343"/>
        <v>2.2094521344726434</v>
      </c>
      <c r="U1643" s="14">
        <f t="shared" si="344"/>
        <v>2.0519470708040251</v>
      </c>
    </row>
    <row r="1644" spans="1:21" x14ac:dyDescent="0.3">
      <c r="A1644" s="17">
        <v>1935</v>
      </c>
      <c r="B1644" s="17">
        <v>86</v>
      </c>
      <c r="C1644" s="17">
        <v>0.19742999999999999</v>
      </c>
      <c r="D1644" s="17">
        <v>0.17968999999999999</v>
      </c>
      <c r="E1644" s="17">
        <v>0.5</v>
      </c>
      <c r="F1644" s="6">
        <f t="shared" si="350"/>
        <v>9944.0328743784612</v>
      </c>
      <c r="G1644" s="7">
        <f t="shared" si="351"/>
        <v>1786.8432671970656</v>
      </c>
      <c r="H1644" s="6">
        <f t="shared" si="352"/>
        <v>9050.6112407799283</v>
      </c>
      <c r="I1644" s="6">
        <f>SUM(H1644:H1668)</f>
        <v>40347.953212076762</v>
      </c>
      <c r="J1644" s="8">
        <f t="shared" si="345"/>
        <v>4.0575040048425679</v>
      </c>
      <c r="K1644" s="9">
        <f t="shared" si="353"/>
        <v>2.3870299999999998</v>
      </c>
      <c r="L1644" s="9">
        <f t="shared" si="346"/>
        <v>2.7595722543352599E-2</v>
      </c>
      <c r="M1644" s="12">
        <f t="shared" si="347"/>
        <v>64750.733175764944</v>
      </c>
      <c r="N1644" s="10">
        <f>((B1643+E1643)*D1643+(B1644+E1644)*D1644+(B1645+E1645)*D1645)/3/SUM(D1558:D1644)</f>
        <v>6.6640623145359159</v>
      </c>
      <c r="O1644" s="11">
        <f>O1558</f>
        <v>7.4001275478378759E-2</v>
      </c>
      <c r="P1644" s="12">
        <f>M1644*O1558</f>
        <v>4791.6368431667806</v>
      </c>
      <c r="Q1644" s="9">
        <f>N1644*O1558</f>
        <v>0.49314911114305465</v>
      </c>
      <c r="R1644" s="12">
        <f t="shared" si="348"/>
        <v>4587.3103520879686</v>
      </c>
      <c r="S1644" s="12">
        <f t="shared" si="349"/>
        <v>20940.834918015717</v>
      </c>
      <c r="T1644" s="13">
        <f t="shared" si="343"/>
        <v>2.1058694377380158</v>
      </c>
      <c r="U1644" s="14">
        <f t="shared" si="344"/>
        <v>1.9516345671045521</v>
      </c>
    </row>
    <row r="1645" spans="1:21" x14ac:dyDescent="0.3">
      <c r="A1645" s="17">
        <v>1935</v>
      </c>
      <c r="B1645" s="17">
        <v>87</v>
      </c>
      <c r="C1645" s="17">
        <v>0.21861</v>
      </c>
      <c r="D1645" s="17">
        <v>0.19707</v>
      </c>
      <c r="E1645" s="17">
        <v>0.5</v>
      </c>
      <c r="F1645" s="6">
        <f t="shared" si="350"/>
        <v>8157.1896071813953</v>
      </c>
      <c r="G1645" s="7">
        <f t="shared" si="351"/>
        <v>1607.5373558872375</v>
      </c>
      <c r="H1645" s="6">
        <f t="shared" si="352"/>
        <v>7353.4209292377764</v>
      </c>
      <c r="I1645" s="6">
        <f>SUM(H1645:H1668)</f>
        <v>31297.341971296828</v>
      </c>
      <c r="J1645" s="8">
        <f t="shared" si="345"/>
        <v>3.8367800037090465</v>
      </c>
      <c r="K1645" s="9">
        <f t="shared" si="353"/>
        <v>2.5840999999999998</v>
      </c>
      <c r="L1645" s="9">
        <f t="shared" si="346"/>
        <v>2.9532571428571425E-2</v>
      </c>
      <c r="M1645" s="12">
        <f t="shared" si="347"/>
        <v>54432.691707028869</v>
      </c>
      <c r="N1645" s="10">
        <f>((B1644+E1644)*D1644+(B1645+E1645)*D1645+(B1646+E1646)*D1646)/3/SUM(D1558:D1645)</f>
        <v>6.5499387278614076</v>
      </c>
      <c r="O1645" s="11">
        <f>O1558</f>
        <v>7.4001275478378759E-2</v>
      </c>
      <c r="P1645" s="12">
        <f>M1645*O1558</f>
        <v>4028.0886140415064</v>
      </c>
      <c r="Q1645" s="9">
        <f>N1645*O1558</f>
        <v>0.48470382016697372</v>
      </c>
      <c r="R1645" s="12">
        <f t="shared" si="348"/>
        <v>3789.1897135404479</v>
      </c>
      <c r="S1645" s="12">
        <f t="shared" si="349"/>
        <v>16353.52456592775</v>
      </c>
      <c r="T1645" s="13">
        <f t="shared" si="343"/>
        <v>2.0047988772420462</v>
      </c>
      <c r="U1645" s="14">
        <f t="shared" si="344"/>
        <v>1.8319811264670003</v>
      </c>
    </row>
    <row r="1646" spans="1:21" x14ac:dyDescent="0.3">
      <c r="A1646" s="17">
        <v>1935</v>
      </c>
      <c r="B1646" s="17">
        <v>88</v>
      </c>
      <c r="C1646" s="17">
        <v>0.22628000000000001</v>
      </c>
      <c r="D1646" s="17">
        <v>0.20327999999999999</v>
      </c>
      <c r="E1646" s="17">
        <v>0.5</v>
      </c>
      <c r="F1646" s="6">
        <f t="shared" si="350"/>
        <v>6549.6522512941574</v>
      </c>
      <c r="G1646" s="7">
        <f t="shared" si="351"/>
        <v>1331.4133096430762</v>
      </c>
      <c r="H1646" s="6">
        <f t="shared" si="352"/>
        <v>5883.9455964726194</v>
      </c>
      <c r="I1646" s="6">
        <f>SUM(H1646:H1668)</f>
        <v>23943.921042059053</v>
      </c>
      <c r="J1646" s="8">
        <f t="shared" si="345"/>
        <v>3.6557545535838076</v>
      </c>
      <c r="K1646" s="9">
        <f t="shared" si="353"/>
        <v>2.7873799999999997</v>
      </c>
      <c r="L1646" s="9">
        <f t="shared" si="346"/>
        <v>3.1495819209039544E-2</v>
      </c>
      <c r="M1646" s="12">
        <f t="shared" si="347"/>
        <v>42272.699776640526</v>
      </c>
      <c r="N1646" s="10">
        <f>((B1645+E1645)*D1645+(B1646+E1646)*D1646+(B1647+E1647)*D1647)/3/SUM(D1558:D1646)</f>
        <v>6.5176456026806528</v>
      </c>
      <c r="O1646" s="11">
        <f>O1558</f>
        <v>7.4001275478378759E-2</v>
      </c>
      <c r="P1646" s="12">
        <f>M1646*O1558</f>
        <v>3128.2337013859756</v>
      </c>
      <c r="Q1646" s="9">
        <f>N1646*O1558</f>
        <v>0.48231408771441492</v>
      </c>
      <c r="R1646" s="12">
        <f t="shared" si="348"/>
        <v>3046.0357439486788</v>
      </c>
      <c r="S1646" s="12">
        <f t="shared" si="349"/>
        <v>12564.334852387303</v>
      </c>
      <c r="T1646" s="13">
        <f t="shared" si="343"/>
        <v>1.918320907786317</v>
      </c>
      <c r="U1646" s="14">
        <f t="shared" si="344"/>
        <v>1.7374336457974906</v>
      </c>
    </row>
    <row r="1647" spans="1:21" x14ac:dyDescent="0.3">
      <c r="A1647" s="17">
        <v>1935</v>
      </c>
      <c r="B1647" s="17">
        <v>89</v>
      </c>
      <c r="C1647" s="17">
        <v>0.24124999999999999</v>
      </c>
      <c r="D1647" s="17">
        <v>0.21528</v>
      </c>
      <c r="E1647" s="17">
        <v>0.5</v>
      </c>
      <c r="F1647" s="6">
        <f t="shared" si="350"/>
        <v>5218.2389416510814</v>
      </c>
      <c r="G1647" s="7">
        <f t="shared" si="351"/>
        <v>1123.3824793586448</v>
      </c>
      <c r="H1647" s="6">
        <f t="shared" si="352"/>
        <v>4656.5477019717591</v>
      </c>
      <c r="I1647" s="6">
        <f>SUM(H1647:H1668)</f>
        <v>18059.975445586439</v>
      </c>
      <c r="J1647" s="8">
        <f t="shared" si="345"/>
        <v>3.4609330173508988</v>
      </c>
      <c r="K1647" s="9">
        <f t="shared" si="353"/>
        <v>3.0026599999999997</v>
      </c>
      <c r="L1647" s="9">
        <f t="shared" si="346"/>
        <v>3.3549273743016757E-2</v>
      </c>
      <c r="M1647" s="12">
        <f t="shared" si="347"/>
        <v>33484.554329360872</v>
      </c>
      <c r="N1647" s="10">
        <f>((B1646+E1646)*D1646+(B1647+E1647)*D1647+(B1648+E1648)*D1648)/3/SUM(D1558:D1647)</f>
        <v>6.3862403113683648</v>
      </c>
      <c r="O1647" s="11">
        <f>O1558</f>
        <v>7.4001275478378759E-2</v>
      </c>
      <c r="P1647" s="12">
        <f>M1647*O1558</f>
        <v>2477.8997291977739</v>
      </c>
      <c r="Q1647" s="9">
        <f>N1647*O1558</f>
        <v>0.47258992855269771</v>
      </c>
      <c r="R1647" s="12">
        <f t="shared" si="348"/>
        <v>2455.9101561946964</v>
      </c>
      <c r="S1647" s="12">
        <f t="shared" si="349"/>
        <v>9518.2991084386231</v>
      </c>
      <c r="T1647" s="13">
        <f t="shared" si="343"/>
        <v>1.8240443212489188</v>
      </c>
      <c r="U1647" s="14">
        <f t="shared" si="344"/>
        <v>1.63688869610198</v>
      </c>
    </row>
    <row r="1648" spans="1:21" x14ac:dyDescent="0.3">
      <c r="A1648" s="17">
        <v>1935</v>
      </c>
      <c r="B1648" s="17">
        <v>90</v>
      </c>
      <c r="C1648" s="17">
        <v>0.25220999999999999</v>
      </c>
      <c r="D1648" s="17">
        <v>0.22397</v>
      </c>
      <c r="E1648" s="17">
        <v>0.5</v>
      </c>
      <c r="F1648" s="6">
        <f t="shared" si="350"/>
        <v>4094.8564622924368</v>
      </c>
      <c r="G1648" s="7">
        <f t="shared" si="351"/>
        <v>917.12500185963711</v>
      </c>
      <c r="H1648" s="6">
        <f t="shared" si="352"/>
        <v>3636.2939613626181</v>
      </c>
      <c r="I1648" s="6">
        <f>SUM(H1648:H1668)</f>
        <v>13403.427743614673</v>
      </c>
      <c r="J1648" s="8">
        <f t="shared" si="345"/>
        <v>3.2732350613606096</v>
      </c>
      <c r="K1648" s="9">
        <f t="shared" si="353"/>
        <v>3.2266299999999997</v>
      </c>
      <c r="L1648" s="9">
        <f t="shared" si="346"/>
        <v>3.5653370165745851E-2</v>
      </c>
      <c r="M1648" s="12">
        <f t="shared" si="347"/>
        <v>25723.374749598552</v>
      </c>
      <c r="N1648" s="10">
        <f>((B1647+E1647)*D1647+(B1648+E1648)*D1648+(B1649+E1649)*D1649)/3/SUM(D1558:D1648)</f>
        <v>6.3184555816233452</v>
      </c>
      <c r="O1648" s="11">
        <f>O1558</f>
        <v>7.4001275478378759E-2</v>
      </c>
      <c r="P1648" s="12">
        <f>M1648*O1558</f>
        <v>1903.5625410786147</v>
      </c>
      <c r="Q1648" s="9">
        <f>N1648*O1558</f>
        <v>0.46757377209360906</v>
      </c>
      <c r="R1648" s="12">
        <f t="shared" si="348"/>
        <v>1936.0582774070865</v>
      </c>
      <c r="S1648" s="12">
        <f t="shared" si="349"/>
        <v>7062.3889522439267</v>
      </c>
      <c r="T1648" s="13">
        <f t="shared" si="343"/>
        <v>1.7246975607760782</v>
      </c>
      <c r="U1648" s="14">
        <f t="shared" si="344"/>
        <v>1.5485375005845314</v>
      </c>
    </row>
    <row r="1649" spans="1:21" x14ac:dyDescent="0.3">
      <c r="A1649" s="17">
        <v>1935</v>
      </c>
      <c r="B1649" s="17">
        <v>91</v>
      </c>
      <c r="C1649" s="17">
        <v>0.26801000000000003</v>
      </c>
      <c r="D1649" s="17">
        <v>0.23633999999999999</v>
      </c>
      <c r="E1649" s="17">
        <v>0.5</v>
      </c>
      <c r="F1649" s="6">
        <f t="shared" si="350"/>
        <v>3177.7314604327998</v>
      </c>
      <c r="G1649" s="7">
        <f t="shared" si="351"/>
        <v>751.02505335868796</v>
      </c>
      <c r="H1649" s="6">
        <f t="shared" si="352"/>
        <v>2802.218933753456</v>
      </c>
      <c r="I1649" s="6">
        <f>SUM(H1649:H1668)</f>
        <v>9767.1337822520563</v>
      </c>
      <c r="J1649" s="8">
        <f t="shared" si="345"/>
        <v>3.0736183670226795</v>
      </c>
      <c r="K1649" s="9">
        <f t="shared" si="353"/>
        <v>3.4629699999999999</v>
      </c>
      <c r="L1649" s="9">
        <f t="shared" si="346"/>
        <v>3.7846666666666667E-2</v>
      </c>
      <c r="M1649" s="12">
        <f t="shared" si="347"/>
        <v>19843.889026563887</v>
      </c>
      <c r="N1649" s="10">
        <f>((B1648+E1648)*D1648+(B1649+E1649)*D1649+(B1650+E1650)*D1650)/3/SUM(D1558:D1649)</f>
        <v>6.5000967377713366</v>
      </c>
      <c r="O1649" s="11">
        <f>O1558</f>
        <v>7.4001275478378759E-2</v>
      </c>
      <c r="P1649" s="12">
        <f>M1649*O1558</f>
        <v>1468.4730984171315</v>
      </c>
      <c r="Q1649" s="9">
        <f>N1649*O1558</f>
        <v>0.48101544932792778</v>
      </c>
      <c r="R1649" s="12">
        <f t="shared" si="348"/>
        <v>1454.3083342188108</v>
      </c>
      <c r="S1649" s="12">
        <f t="shared" si="349"/>
        <v>5126.3306748368404</v>
      </c>
      <c r="T1649" s="13">
        <f t="shared" si="343"/>
        <v>1.6132044946738973</v>
      </c>
      <c r="U1649" s="14">
        <f t="shared" si="344"/>
        <v>1.4604138723487823</v>
      </c>
    </row>
    <row r="1650" spans="1:21" x14ac:dyDescent="0.3">
      <c r="A1650" s="17">
        <v>1935</v>
      </c>
      <c r="B1650" s="17">
        <v>92</v>
      </c>
      <c r="C1650" s="17">
        <v>0.32171</v>
      </c>
      <c r="D1650" s="17">
        <v>0.27712999999999999</v>
      </c>
      <c r="E1650" s="17">
        <v>0.5</v>
      </c>
      <c r="F1650" s="6">
        <f t="shared" si="350"/>
        <v>2426.7064070741117</v>
      </c>
      <c r="G1650" s="7">
        <f t="shared" si="351"/>
        <v>672.51314659244849</v>
      </c>
      <c r="H1650" s="6">
        <f t="shared" si="352"/>
        <v>2090.4498337778873</v>
      </c>
      <c r="I1650" s="6">
        <f>SUM(H1650:H1668)</f>
        <v>6964.9148484985999</v>
      </c>
      <c r="J1650" s="8">
        <f t="shared" si="345"/>
        <v>2.8701102153087494</v>
      </c>
      <c r="K1650" s="9">
        <f t="shared" si="353"/>
        <v>3.7401</v>
      </c>
      <c r="L1650" s="9">
        <f t="shared" si="346"/>
        <v>4.0433513513513514E-2</v>
      </c>
      <c r="M1650" s="12">
        <f t="shared" si="347"/>
        <v>16632.567594396271</v>
      </c>
      <c r="N1650" s="10">
        <f>((B1649+E1649)*D1649+(B1650+E1650)*D1650+(B1651+E1651)*D1651)/3/SUM(D1558:D1650)</f>
        <v>6.4864985784693827</v>
      </c>
      <c r="O1650" s="11">
        <f>O1558</f>
        <v>7.4001275478378759E-2</v>
      </c>
      <c r="P1650" s="12">
        <f>M1650*O1558</f>
        <v>1230.8312164656738</v>
      </c>
      <c r="Q1650" s="9">
        <f>N1650*O1558</f>
        <v>0.480009168195425</v>
      </c>
      <c r="R1650" s="12">
        <f t="shared" si="348"/>
        <v>1087.0147479118991</v>
      </c>
      <c r="S1650" s="12">
        <f t="shared" si="349"/>
        <v>3672.0223406180298</v>
      </c>
      <c r="T1650" s="13">
        <f t="shared" si="343"/>
        <v>1.5131712389738154</v>
      </c>
      <c r="U1650" s="14">
        <f t="shared" si="344"/>
        <v>1.356938976334934</v>
      </c>
    </row>
    <row r="1651" spans="1:21" x14ac:dyDescent="0.3">
      <c r="A1651" s="17">
        <v>1935</v>
      </c>
      <c r="B1651" s="17">
        <v>93</v>
      </c>
      <c r="C1651" s="17">
        <v>0.31608999999999998</v>
      </c>
      <c r="D1651" s="17">
        <v>0.27295000000000003</v>
      </c>
      <c r="E1651" s="17">
        <v>0.5</v>
      </c>
      <c r="F1651" s="6">
        <f t="shared" si="350"/>
        <v>1754.1932604816632</v>
      </c>
      <c r="G1651" s="7">
        <f t="shared" si="351"/>
        <v>478.80705044847002</v>
      </c>
      <c r="H1651" s="6">
        <f t="shared" si="352"/>
        <v>1514.7897352574282</v>
      </c>
      <c r="I1651" s="6">
        <f>SUM(H1651:H1668)</f>
        <v>4874.4650147207121</v>
      </c>
      <c r="J1651" s="8">
        <f t="shared" si="345"/>
        <v>2.7787502805604727</v>
      </c>
      <c r="K1651" s="9">
        <f t="shared" si="353"/>
        <v>4.0130499999999998</v>
      </c>
      <c r="L1651" s="9">
        <f t="shared" si="346"/>
        <v>4.2920320855614973E-2</v>
      </c>
      <c r="M1651" s="12">
        <f t="shared" si="347"/>
        <v>11155.719270114239</v>
      </c>
      <c r="N1651" s="10">
        <f>((B1650+E1650)*D1650+(B1651+E1651)*D1651+(B1652+E1652)*D1652)/3/SUM(D1558:D1651)</f>
        <v>6.5148100156572513</v>
      </c>
      <c r="O1651" s="11">
        <f>O1558</f>
        <v>7.4001275478378759E-2</v>
      </c>
      <c r="P1651" s="12">
        <f>M1651*O1558</f>
        <v>825.53745486718219</v>
      </c>
      <c r="Q1651" s="9">
        <f>N1651*O1558</f>
        <v>0.48210425065795326</v>
      </c>
      <c r="R1651" s="12">
        <f t="shared" si="348"/>
        <v>784.50316503678641</v>
      </c>
      <c r="S1651" s="12">
        <f t="shared" si="349"/>
        <v>2585.0075927061307</v>
      </c>
      <c r="T1651" s="13">
        <f t="shared" si="343"/>
        <v>1.4736161920929647</v>
      </c>
      <c r="U1651" s="14">
        <f t="shared" si="344"/>
        <v>1.305134088467508</v>
      </c>
    </row>
    <row r="1652" spans="1:21" x14ac:dyDescent="0.3">
      <c r="A1652" s="17">
        <v>1935</v>
      </c>
      <c r="B1652" s="17">
        <v>94</v>
      </c>
      <c r="C1652" s="17">
        <v>0.33733000000000002</v>
      </c>
      <c r="D1652" s="17">
        <v>0.28865000000000002</v>
      </c>
      <c r="E1652" s="17">
        <v>0.5</v>
      </c>
      <c r="F1652" s="6">
        <f t="shared" si="350"/>
        <v>1275.386210033193</v>
      </c>
      <c r="G1652" s="7">
        <f t="shared" si="351"/>
        <v>368.14022952608121</v>
      </c>
      <c r="H1652" s="6">
        <f t="shared" si="352"/>
        <v>1091.3160952701523</v>
      </c>
      <c r="I1652" s="6">
        <f>SUM(H1652:H1668)</f>
        <v>3359.6752794632857</v>
      </c>
      <c r="J1652" s="8">
        <f t="shared" si="345"/>
        <v>2.6342414972291786</v>
      </c>
      <c r="K1652" s="9">
        <f t="shared" si="353"/>
        <v>4.3016999999999994</v>
      </c>
      <c r="L1652" s="9">
        <f t="shared" si="346"/>
        <v>4.5520634920634913E-2</v>
      </c>
      <c r="M1652" s="12">
        <f t="shared" si="347"/>
        <v>8087.3263338249253</v>
      </c>
      <c r="N1652" s="10">
        <f>((B1651+E1651)*D1651+(B1652+E1652)*D1652+(B1653+E1653)*D1653)/3/SUM(D1558:D1652)</f>
        <v>6.3449934522010691</v>
      </c>
      <c r="O1652" s="11">
        <f>O1558</f>
        <v>7.4001275478378759E-2</v>
      </c>
      <c r="P1652" s="12">
        <f>M1652*O1558</f>
        <v>598.47246391292526</v>
      </c>
      <c r="Q1652" s="9">
        <f>N1652*O1558</f>
        <v>0.46953760836484076</v>
      </c>
      <c r="R1652" s="12">
        <f t="shared" si="348"/>
        <v>578.90214592694826</v>
      </c>
      <c r="S1652" s="12">
        <f t="shared" si="349"/>
        <v>1800.5044276693443</v>
      </c>
      <c r="T1652" s="13">
        <f t="shared" si="343"/>
        <v>1.411732707712501</v>
      </c>
      <c r="U1652" s="14">
        <f t="shared" si="344"/>
        <v>1.2225087895166775</v>
      </c>
    </row>
    <row r="1653" spans="1:21" x14ac:dyDescent="0.3">
      <c r="A1653" s="17">
        <v>1935</v>
      </c>
      <c r="B1653" s="17">
        <v>95</v>
      </c>
      <c r="C1653" s="17">
        <v>0.35925000000000001</v>
      </c>
      <c r="D1653" s="17">
        <v>0.30454999999999999</v>
      </c>
      <c r="E1653" s="17">
        <v>0.5</v>
      </c>
      <c r="F1653" s="6">
        <f t="shared" si="350"/>
        <v>907.24598050711188</v>
      </c>
      <c r="G1653" s="7">
        <f t="shared" si="351"/>
        <v>276.3017633634409</v>
      </c>
      <c r="H1653" s="6">
        <f t="shared" si="352"/>
        <v>769.09509882539146</v>
      </c>
      <c r="I1653" s="6">
        <f>SUM(H1653:H1668)</f>
        <v>2268.3591841931334</v>
      </c>
      <c r="J1653" s="8">
        <f t="shared" si="345"/>
        <v>2.5002692025433029</v>
      </c>
      <c r="K1653" s="9">
        <f t="shared" si="353"/>
        <v>4.6062499999999993</v>
      </c>
      <c r="L1653" s="9">
        <f t="shared" si="346"/>
        <v>4.8232984293193712E-2</v>
      </c>
      <c r="M1653" s="12">
        <f t="shared" si="347"/>
        <v>5728.4816067752745</v>
      </c>
      <c r="N1653" s="10">
        <f>((B1652+E1652)*D1652+(B1653+E1653)*D1653+(B1654+E1654)*D1654)/3/SUM(D1558:D1653)</f>
        <v>6.3173528720036192</v>
      </c>
      <c r="O1653" s="11">
        <f>O1558</f>
        <v>7.4001275478378759E-2</v>
      </c>
      <c r="P1653" s="12">
        <f>M1653*O1558</f>
        <v>423.91494545580287</v>
      </c>
      <c r="Q1653" s="9">
        <f>N1653*O1558</f>
        <v>0.46749217017526706</v>
      </c>
      <c r="R1653" s="12">
        <f t="shared" si="348"/>
        <v>409.54916200434775</v>
      </c>
      <c r="S1653" s="12">
        <f t="shared" si="349"/>
        <v>1221.6022817423961</v>
      </c>
      <c r="T1653" s="13">
        <f t="shared" si="343"/>
        <v>1.3464951159767855</v>
      </c>
      <c r="U1653" s="14">
        <f t="shared" si="344"/>
        <v>1.1537740865665174</v>
      </c>
    </row>
    <row r="1654" spans="1:21" x14ac:dyDescent="0.3">
      <c r="A1654" s="17">
        <v>1935</v>
      </c>
      <c r="B1654" s="17">
        <v>96</v>
      </c>
      <c r="C1654" s="17">
        <v>0.38178000000000001</v>
      </c>
      <c r="D1654" s="17">
        <v>0.32057999999999998</v>
      </c>
      <c r="E1654" s="17">
        <v>0.5</v>
      </c>
      <c r="F1654" s="6">
        <f t="shared" si="350"/>
        <v>630.94421714367104</v>
      </c>
      <c r="G1654" s="7">
        <f t="shared" si="351"/>
        <v>202.26809713191804</v>
      </c>
      <c r="H1654" s="6">
        <f t="shared" si="352"/>
        <v>529.81016857771203</v>
      </c>
      <c r="I1654" s="6">
        <f>SUM(H1654:H1668)</f>
        <v>1499.264085367741</v>
      </c>
      <c r="J1654" s="8">
        <f t="shared" si="345"/>
        <v>2.3762228809307664</v>
      </c>
      <c r="K1654" s="9">
        <f t="shared" si="353"/>
        <v>4.9268299999999989</v>
      </c>
      <c r="L1654" s="9">
        <f t="shared" si="346"/>
        <v>5.105523316062175E-2</v>
      </c>
      <c r="M1654" s="12">
        <f t="shared" si="347"/>
        <v>3961.7505319302868</v>
      </c>
      <c r="N1654" s="10">
        <f>((B1653+E1653)*D1653+(B1654+E1654)*D1654+(B1655+E1655)*D1655)/3/SUM(D1558:D1654)</f>
        <v>6.281646954870916</v>
      </c>
      <c r="O1654" s="11">
        <f>O1558</f>
        <v>7.4001275478378759E-2</v>
      </c>
      <c r="P1654" s="12">
        <f>M1654*O1558</f>
        <v>293.17459248998671</v>
      </c>
      <c r="Q1654" s="9">
        <f>N1654*O1558</f>
        <v>0.46484988676532174</v>
      </c>
      <c r="R1654" s="12">
        <f t="shared" si="348"/>
        <v>283.52797170724659</v>
      </c>
      <c r="S1654" s="12">
        <f t="shared" si="349"/>
        <v>812.05311973804839</v>
      </c>
      <c r="T1654" s="13">
        <f t="shared" si="343"/>
        <v>1.2870442388936856</v>
      </c>
      <c r="U1654" s="14">
        <f t="shared" si="344"/>
        <v>1.0891786420370808</v>
      </c>
    </row>
    <row r="1655" spans="1:21" x14ac:dyDescent="0.3">
      <c r="A1655" s="17">
        <v>1935</v>
      </c>
      <c r="B1655" s="17">
        <v>97</v>
      </c>
      <c r="C1655" s="17">
        <v>0.40482000000000001</v>
      </c>
      <c r="D1655" s="17">
        <v>0.33667000000000002</v>
      </c>
      <c r="E1655" s="17">
        <v>0.5</v>
      </c>
      <c r="F1655" s="6">
        <f t="shared" si="350"/>
        <v>428.67612001175303</v>
      </c>
      <c r="G1655" s="7">
        <f t="shared" si="351"/>
        <v>144.32238932435689</v>
      </c>
      <c r="H1655" s="6">
        <f t="shared" si="352"/>
        <v>356.51492534957458</v>
      </c>
      <c r="I1655" s="6">
        <f>SUM(H1655:H1668)</f>
        <v>969.4539167900291</v>
      </c>
      <c r="J1655" s="8">
        <f t="shared" si="345"/>
        <v>2.2615066982584651</v>
      </c>
      <c r="K1655" s="9">
        <f t="shared" si="353"/>
        <v>5.2634999999999987</v>
      </c>
      <c r="L1655" s="9">
        <f t="shared" si="346"/>
        <v>5.3984615384615374E-2</v>
      </c>
      <c r="M1655" s="12">
        <f t="shared" si="347"/>
        <v>2673.3984913317754</v>
      </c>
      <c r="N1655" s="10">
        <f>((B1654+E1654)*D1654+(B1655+E1655)*D1655+(B1656+E1656)*D1656)/3/SUM(D1558:D1655)</f>
        <v>6.2383819385073318</v>
      </c>
      <c r="O1655" s="11">
        <f>O1558</f>
        <v>7.4001275478378759E-2</v>
      </c>
      <c r="P1655" s="12">
        <f>M1655*O1558</f>
        <v>197.83489822052488</v>
      </c>
      <c r="Q1655" s="9">
        <f>N1655*O1558</f>
        <v>0.46164822037082354</v>
      </c>
      <c r="R1655" s="12">
        <f t="shared" si="348"/>
        <v>191.93044452630647</v>
      </c>
      <c r="S1655" s="12">
        <f t="shared" si="349"/>
        <v>528.5251480308018</v>
      </c>
      <c r="T1655" s="13">
        <f t="shared" si="343"/>
        <v>1.2329241666559621</v>
      </c>
      <c r="U1655" s="14">
        <f t="shared" si="344"/>
        <v>1.028582531602503</v>
      </c>
    </row>
    <row r="1656" spans="1:21" x14ac:dyDescent="0.3">
      <c r="A1656" s="17">
        <v>1935</v>
      </c>
      <c r="B1656" s="17">
        <v>98</v>
      </c>
      <c r="C1656" s="17">
        <v>0.42829</v>
      </c>
      <c r="D1656" s="17">
        <v>0.35275000000000001</v>
      </c>
      <c r="E1656" s="17">
        <v>0.5</v>
      </c>
      <c r="F1656" s="6">
        <f t="shared" si="350"/>
        <v>284.35373068739614</v>
      </c>
      <c r="G1656" s="7">
        <f t="shared" si="351"/>
        <v>100.30577849997898</v>
      </c>
      <c r="H1656" s="6">
        <f t="shared" si="352"/>
        <v>234.20084143740664</v>
      </c>
      <c r="I1656" s="6">
        <f>SUM(H1656:H1668)</f>
        <v>612.93899144045452</v>
      </c>
      <c r="J1656" s="8">
        <f t="shared" si="345"/>
        <v>2.1555510805458296</v>
      </c>
      <c r="K1656" s="9">
        <f t="shared" si="353"/>
        <v>5.6162499999999991</v>
      </c>
      <c r="L1656" s="9">
        <f t="shared" si="346"/>
        <v>5.7017766497461916E-2</v>
      </c>
      <c r="M1656" s="12">
        <f t="shared" si="347"/>
        <v>1759.2021691071325</v>
      </c>
      <c r="N1656" s="10">
        <f>((B1655+E1655)*D1655+(B1656+E1656)*D1656+(B1657+E1657)*D1657)/3/SUM(D1558:D1656)</f>
        <v>6.1879863491356941</v>
      </c>
      <c r="O1656" s="11">
        <f>O1558</f>
        <v>7.4001275478378759E-2</v>
      </c>
      <c r="P1656" s="12">
        <f>M1656*O1558</f>
        <v>130.18320433825838</v>
      </c>
      <c r="Q1656" s="9">
        <f>N1656*O1558</f>
        <v>0.45791888247883772</v>
      </c>
      <c r="R1656" s="12">
        <f t="shared" si="348"/>
        <v>126.95585385078591</v>
      </c>
      <c r="S1656" s="12">
        <f t="shared" si="349"/>
        <v>336.59470350449533</v>
      </c>
      <c r="T1656" s="13">
        <f t="shared" si="343"/>
        <v>1.1837182606706511</v>
      </c>
      <c r="U1656" s="14">
        <f t="shared" si="344"/>
        <v>0.97183281987517844</v>
      </c>
    </row>
    <row r="1657" spans="1:21" x14ac:dyDescent="0.3">
      <c r="A1657" s="17">
        <v>1935</v>
      </c>
      <c r="B1657" s="17">
        <v>99</v>
      </c>
      <c r="C1657" s="17">
        <v>0.45207999999999998</v>
      </c>
      <c r="D1657" s="17">
        <v>0.36873</v>
      </c>
      <c r="E1657" s="17">
        <v>0.5</v>
      </c>
      <c r="F1657" s="6">
        <f t="shared" si="350"/>
        <v>184.04795218741714</v>
      </c>
      <c r="G1657" s="7">
        <f t="shared" si="351"/>
        <v>67.864001410066322</v>
      </c>
      <c r="H1657" s="6">
        <f t="shared" si="352"/>
        <v>150.11595148238399</v>
      </c>
      <c r="I1657" s="6">
        <f>SUM(H1657:H1668)</f>
        <v>378.73815000304808</v>
      </c>
      <c r="J1657" s="8">
        <f t="shared" si="345"/>
        <v>2.0578232221642798</v>
      </c>
      <c r="K1657" s="9">
        <f t="shared" ref="K1657:K1665" si="354">IF(F1657=0, K1656, K1656+G1657/F1657)</f>
        <v>5.9849799999999993</v>
      </c>
      <c r="L1657" s="9">
        <f t="shared" si="346"/>
        <v>6.0150552763819087E-2</v>
      </c>
      <c r="M1657" s="12">
        <f t="shared" si="347"/>
        <v>1128.2357067695464</v>
      </c>
      <c r="N1657" s="10">
        <f>((B1656+E1656)*D1656+(B1657+E1657)*D1657+(B1658+E1658)*D1658)/3/SUM(D1558:D1657)</f>
        <v>6.1310586390152242</v>
      </c>
      <c r="O1657" s="11">
        <f>O1558</f>
        <v>7.4001275478378759E-2</v>
      </c>
      <c r="P1657" s="12">
        <f>M1657*O1558</f>
        <v>83.490881341196555</v>
      </c>
      <c r="Q1657" s="9">
        <f>N1657*O1558</f>
        <v>0.45370615931985958</v>
      </c>
      <c r="R1657" s="12">
        <f t="shared" si="348"/>
        <v>82.007419682665173</v>
      </c>
      <c r="S1657" s="12">
        <f t="shared" si="349"/>
        <v>209.63884965370943</v>
      </c>
      <c r="T1657" s="13">
        <f t="shared" si="343"/>
        <v>1.1390447280838687</v>
      </c>
      <c r="U1657" s="14">
        <f t="shared" si="344"/>
        <v>0.91877849408041112</v>
      </c>
    </row>
    <row r="1658" spans="1:21" x14ac:dyDescent="0.3">
      <c r="A1658" s="17">
        <v>1935</v>
      </c>
      <c r="B1658" s="17">
        <v>100</v>
      </c>
      <c r="C1658" s="17">
        <v>0.47610000000000002</v>
      </c>
      <c r="D1658" s="17">
        <v>0.38456000000000001</v>
      </c>
      <c r="E1658" s="17">
        <v>0.5</v>
      </c>
      <c r="F1658" s="6">
        <f t="shared" si="350"/>
        <v>116.18395077735082</v>
      </c>
      <c r="G1658" s="7">
        <f t="shared" si="351"/>
        <v>44.679700110938029</v>
      </c>
      <c r="H1658" s="6">
        <f t="shared" si="352"/>
        <v>93.844100721881802</v>
      </c>
      <c r="I1658" s="6">
        <f>SUM(H1658:H1668)</f>
        <v>228.62219852066403</v>
      </c>
      <c r="J1658" s="8">
        <f t="shared" si="345"/>
        <v>1.9677605813111341</v>
      </c>
      <c r="K1658" s="9">
        <f t="shared" si="354"/>
        <v>6.3695399999999989</v>
      </c>
      <c r="L1658" s="9">
        <f t="shared" si="346"/>
        <v>6.3378507462686556E-2</v>
      </c>
      <c r="M1658" s="12">
        <f t="shared" si="347"/>
        <v>704.9661139029306</v>
      </c>
      <c r="N1658" s="10">
        <f>((B1657+E1657)*D1657+(B1658+E1658)*D1658+(B1659+E1659)*D1659)/3/SUM(D1558:D1658)</f>
        <v>6.0680541033313773</v>
      </c>
      <c r="O1658" s="11">
        <f>O1558</f>
        <v>7.4001275478378759E-2</v>
      </c>
      <c r="P1658" s="12">
        <f>M1658*O1558</f>
        <v>52.168391597852903</v>
      </c>
      <c r="Q1658" s="9">
        <f>N1658*O1558</f>
        <v>0.44904374331833186</v>
      </c>
      <c r="R1658" s="12">
        <f t="shared" si="348"/>
        <v>51.703994445385426</v>
      </c>
      <c r="S1658" s="12">
        <f t="shared" si="349"/>
        <v>127.63142997104427</v>
      </c>
      <c r="T1658" s="13">
        <f t="shared" si="343"/>
        <v>1.0985289200195201</v>
      </c>
      <c r="U1658" s="14">
        <f t="shared" si="344"/>
        <v>0.869231661291614</v>
      </c>
    </row>
    <row r="1659" spans="1:21" x14ac:dyDescent="0.3">
      <c r="A1659" s="17">
        <v>1935</v>
      </c>
      <c r="B1659" s="17">
        <v>101</v>
      </c>
      <c r="C1659" s="17">
        <v>0.50022999999999995</v>
      </c>
      <c r="D1659" s="17">
        <v>0.40015000000000001</v>
      </c>
      <c r="E1659" s="17">
        <v>0.5</v>
      </c>
      <c r="F1659" s="6">
        <f t="shared" si="350"/>
        <v>71.504250666412787</v>
      </c>
      <c r="G1659" s="7">
        <f t="shared" si="351"/>
        <v>28.612425904165079</v>
      </c>
      <c r="H1659" s="6">
        <f t="shared" si="352"/>
        <v>57.198037714330248</v>
      </c>
      <c r="I1659" s="6">
        <f>SUM(H1659:H1668)</f>
        <v>134.77809779878223</v>
      </c>
      <c r="J1659" s="8">
        <f t="shared" si="345"/>
        <v>1.884896303963236</v>
      </c>
      <c r="K1659" s="9">
        <f t="shared" si="354"/>
        <v>6.7696899999999989</v>
      </c>
      <c r="L1659" s="9">
        <f t="shared" si="346"/>
        <v>6.6696453201970429E-2</v>
      </c>
      <c r="M1659" s="12">
        <f t="shared" si="347"/>
        <v>428.9947145693165</v>
      </c>
      <c r="N1659" s="10">
        <f>((B1658+E1658)*D1658+(B1659+E1659)*D1659+(B1660+E1660)*D1660)/3/SUM(D1558:D1659)</f>
        <v>5.9995905770180533</v>
      </c>
      <c r="O1659" s="11">
        <f>O1558</f>
        <v>7.4001275478378759E-2</v>
      </c>
      <c r="P1659" s="12">
        <f>M1659*O1558</f>
        <v>31.746156051612456</v>
      </c>
      <c r="Q1659" s="9">
        <f>N1659*O1558</f>
        <v>0.44397735504739833</v>
      </c>
      <c r="R1659" s="12">
        <f t="shared" si="348"/>
        <v>31.803404216020567</v>
      </c>
      <c r="S1659" s="12">
        <f t="shared" si="349"/>
        <v>75.927435525658836</v>
      </c>
      <c r="T1659" s="13">
        <f t="shared" si="343"/>
        <v>1.0618590477911787</v>
      </c>
      <c r="U1659" s="14">
        <f t="shared" si="344"/>
        <v>0.82303725617205736</v>
      </c>
    </row>
    <row r="1660" spans="1:21" x14ac:dyDescent="0.3">
      <c r="A1660" s="17">
        <v>1935</v>
      </c>
      <c r="B1660" s="17">
        <v>102</v>
      </c>
      <c r="C1660" s="17">
        <v>0.52436000000000005</v>
      </c>
      <c r="D1660" s="17">
        <v>0.41543999999999998</v>
      </c>
      <c r="E1660" s="17">
        <v>0.5</v>
      </c>
      <c r="F1660" s="6">
        <f t="shared" si="350"/>
        <v>42.891824762247708</v>
      </c>
      <c r="G1660" s="7">
        <f t="shared" si="351"/>
        <v>17.818979679228185</v>
      </c>
      <c r="H1660" s="6">
        <f t="shared" si="352"/>
        <v>33.982334922633612</v>
      </c>
      <c r="I1660" s="6">
        <f>SUM(H1660:H1668)</f>
        <v>77.580060084451958</v>
      </c>
      <c r="J1660" s="8">
        <f t="shared" si="345"/>
        <v>1.8087376910281503</v>
      </c>
      <c r="K1660" s="9">
        <f t="shared" si="354"/>
        <v>7.1851299999999991</v>
      </c>
      <c r="L1660" s="9">
        <f t="shared" si="346"/>
        <v>7.0098829268292681E-2</v>
      </c>
      <c r="M1660" s="12">
        <f t="shared" si="347"/>
        <v>254.19796400634212</v>
      </c>
      <c r="N1660" s="10">
        <f>((B1659+E1659)*D1659+(B1660+E1660)*D1660+(B1661+E1661)*D1661)/3/SUM(D1558:D1660)</f>
        <v>5.9261799484954816</v>
      </c>
      <c r="O1660" s="11">
        <f>O1558</f>
        <v>7.4001275478378759E-2</v>
      </c>
      <c r="P1660" s="12">
        <f>M1660*O1558</f>
        <v>18.810973560476331</v>
      </c>
      <c r="Q1660" s="9">
        <f>N1660*O1558</f>
        <v>0.4385448749030586</v>
      </c>
      <c r="R1660" s="12">
        <f t="shared" si="348"/>
        <v>19.079556105073415</v>
      </c>
      <c r="S1660" s="12">
        <f t="shared" si="349"/>
        <v>44.124031309638269</v>
      </c>
      <c r="T1660" s="13">
        <f t="shared" si="343"/>
        <v>1.0287282379385994</v>
      </c>
      <c r="U1660" s="14">
        <f t="shared" ref="U1660:U1668" si="355">IF(T1660=0,0,J1660-T1660)</f>
        <v>0.78000945308955094</v>
      </c>
    </row>
    <row r="1661" spans="1:21" x14ac:dyDescent="0.3">
      <c r="A1661" s="17">
        <v>1935</v>
      </c>
      <c r="B1661" s="17">
        <v>103</v>
      </c>
      <c r="C1661" s="17">
        <v>0.54837000000000002</v>
      </c>
      <c r="D1661" s="17">
        <v>0.43036999999999997</v>
      </c>
      <c r="E1661" s="17">
        <v>0.5</v>
      </c>
      <c r="F1661" s="6">
        <f t="shared" si="350"/>
        <v>25.072845083019523</v>
      </c>
      <c r="G1661" s="7">
        <f t="shared" si="351"/>
        <v>10.790600338379111</v>
      </c>
      <c r="H1661" s="6">
        <f t="shared" si="352"/>
        <v>19.677544913829969</v>
      </c>
      <c r="I1661" s="6">
        <f>SUM(H1661:H1668)</f>
        <v>43.597725161818353</v>
      </c>
      <c r="J1661" s="8">
        <f t="shared" si="345"/>
        <v>1.7388423618245352</v>
      </c>
      <c r="K1661" s="9">
        <f t="shared" si="354"/>
        <v>7.615499999999999</v>
      </c>
      <c r="L1661" s="9">
        <f t="shared" si="346"/>
        <v>7.3579710144927521E-2</v>
      </c>
      <c r="M1661" s="12">
        <f t="shared" si="347"/>
        <v>146.65184623757312</v>
      </c>
      <c r="N1661" s="10">
        <f>((B1660+E1660)*D1660+(B1661+E1661)*D1661+(B1662+E1662)*D1662)/3/SUM(D1558:D1661)</f>
        <v>5.8484625653820057</v>
      </c>
      <c r="O1661" s="11">
        <f>O1558</f>
        <v>7.4001275478378759E-2</v>
      </c>
      <c r="P1661" s="12">
        <f>M1661*O1558</f>
        <v>10.852423672839492</v>
      </c>
      <c r="Q1661" s="9">
        <f>N1661*O1558</f>
        <v>0.43279368942581953</v>
      </c>
      <c r="R1661" s="12">
        <f t="shared" si="348"/>
        <v>11.161227651731227</v>
      </c>
      <c r="S1661" s="12">
        <f t="shared" si="349"/>
        <v>25.044475204564854</v>
      </c>
      <c r="T1661" s="13">
        <f t="shared" si="343"/>
        <v>0.99886850182495313</v>
      </c>
      <c r="U1661" s="14">
        <f t="shared" si="355"/>
        <v>0.7399738599995821</v>
      </c>
    </row>
    <row r="1662" spans="1:21" x14ac:dyDescent="0.3">
      <c r="A1662" s="17">
        <v>1935</v>
      </c>
      <c r="B1662" s="17">
        <v>104</v>
      </c>
      <c r="C1662" s="17">
        <v>0.57216</v>
      </c>
      <c r="D1662" s="17">
        <v>0.44489000000000001</v>
      </c>
      <c r="E1662" s="17">
        <v>0.5</v>
      </c>
      <c r="F1662" s="6">
        <f t="shared" si="350"/>
        <v>14.282244744640412</v>
      </c>
      <c r="G1662" s="7">
        <f t="shared" si="351"/>
        <v>6.354027864443073</v>
      </c>
      <c r="H1662" s="6">
        <f t="shared" si="352"/>
        <v>11.105230812418876</v>
      </c>
      <c r="I1662" s="6">
        <f>SUM(H1662:H1668)</f>
        <v>23.92018024798838</v>
      </c>
      <c r="J1662" s="8">
        <f t="shared" si="345"/>
        <v>1.6748193771826185</v>
      </c>
      <c r="K1662" s="9">
        <f t="shared" si="354"/>
        <v>8.0603899999999982</v>
      </c>
      <c r="L1662" s="9">
        <f t="shared" si="346"/>
        <v>7.713291866028707E-2</v>
      </c>
      <c r="M1662" s="12">
        <f t="shared" si="347"/>
        <v>82.377640763573623</v>
      </c>
      <c r="N1662" s="10">
        <f>((B1661+E1661)*D1661+(B1662+E1662)*D1662+(B1663+E1663)*D1663)/3/SUM(D1558:D1662)</f>
        <v>5.7670296763969668</v>
      </c>
      <c r="O1662" s="11">
        <f>O1558</f>
        <v>7.4001275478378759E-2</v>
      </c>
      <c r="P1662" s="12">
        <f>M1662*O1558</f>
        <v>6.0960504874041348</v>
      </c>
      <c r="Q1662" s="9">
        <f>N1662*O1558</f>
        <v>0.42676755177503745</v>
      </c>
      <c r="R1662" s="12">
        <f t="shared" si="348"/>
        <v>6.3658786467061619</v>
      </c>
      <c r="S1662" s="12">
        <f t="shared" si="349"/>
        <v>13.883247552833627</v>
      </c>
      <c r="T1662" s="13">
        <f t="shared" si="343"/>
        <v>0.97206341167367871</v>
      </c>
      <c r="U1662" s="14">
        <f t="shared" si="355"/>
        <v>0.70275596550893982</v>
      </c>
    </row>
    <row r="1663" spans="1:21" x14ac:dyDescent="0.3">
      <c r="A1663" s="17">
        <v>1935</v>
      </c>
      <c r="B1663" s="17">
        <v>105</v>
      </c>
      <c r="C1663" s="17">
        <v>0.59562000000000004</v>
      </c>
      <c r="D1663" s="17">
        <v>0.45895000000000002</v>
      </c>
      <c r="E1663" s="17">
        <v>0.5</v>
      </c>
      <c r="F1663" s="6">
        <f t="shared" si="350"/>
        <v>7.9282168801973389</v>
      </c>
      <c r="G1663" s="7">
        <f t="shared" si="351"/>
        <v>3.6386551371665687</v>
      </c>
      <c r="H1663" s="6">
        <f t="shared" si="352"/>
        <v>6.108889311614055</v>
      </c>
      <c r="I1663" s="6">
        <f>SUM(H1663:H1668)</f>
        <v>12.814949435569504</v>
      </c>
      <c r="J1663" s="8">
        <f t="shared" si="345"/>
        <v>1.6163722094406847</v>
      </c>
      <c r="K1663" s="9">
        <f t="shared" si="354"/>
        <v>8.5193399999999979</v>
      </c>
      <c r="L1663" s="9">
        <f t="shared" si="346"/>
        <v>8.0752037914691918E-2</v>
      </c>
      <c r="M1663" s="12">
        <f t="shared" si="347"/>
        <v>45.059607548363267</v>
      </c>
      <c r="N1663" s="10">
        <f>((B1662+E1662)*D1662+(B1663+E1663)*D1663+(B1664+E1664)*D1664)/3/SUM(D1558:D1663)</f>
        <v>5.6824229732976201</v>
      </c>
      <c r="O1663" s="11">
        <f>O1558</f>
        <v>7.4001275478378759E-2</v>
      </c>
      <c r="P1663" s="12">
        <f>M1663*O1558</f>
        <v>3.3344684311340651</v>
      </c>
      <c r="Q1663" s="9">
        <f>N1663*O1558</f>
        <v>0.4205065478316653</v>
      </c>
      <c r="R1663" s="12">
        <f t="shared" si="348"/>
        <v>3.5400613561014707</v>
      </c>
      <c r="S1663" s="12">
        <f t="shared" si="349"/>
        <v>7.517368906127464</v>
      </c>
      <c r="T1663" s="13">
        <f t="shared" si="343"/>
        <v>0.94817901928287707</v>
      </c>
      <c r="U1663" s="14">
        <f t="shared" si="355"/>
        <v>0.66819319015780765</v>
      </c>
    </row>
    <row r="1664" spans="1:21" x14ac:dyDescent="0.3">
      <c r="A1664" s="17">
        <v>1935</v>
      </c>
      <c r="B1664" s="17">
        <v>106</v>
      </c>
      <c r="C1664" s="17">
        <v>0.61865999999999999</v>
      </c>
      <c r="D1664" s="17">
        <v>0.47249999999999998</v>
      </c>
      <c r="E1664" s="17">
        <v>0.5</v>
      </c>
      <c r="F1664" s="6">
        <f t="shared" si="350"/>
        <v>4.2895617430307702</v>
      </c>
      <c r="G1664" s="7">
        <f t="shared" si="351"/>
        <v>2.0268179235820387</v>
      </c>
      <c r="H1664" s="6">
        <f t="shared" si="352"/>
        <v>3.2761527812397508</v>
      </c>
      <c r="I1664" s="6">
        <f>SUM(H1664:H1668)</f>
        <v>6.7060601239554511</v>
      </c>
      <c r="J1664" s="8">
        <f t="shared" si="345"/>
        <v>1.5633438858528506</v>
      </c>
      <c r="K1664" s="9">
        <f t="shared" si="354"/>
        <v>8.9918399999999981</v>
      </c>
      <c r="L1664" s="9">
        <f t="shared" si="346"/>
        <v>8.4430422535211255E-2</v>
      </c>
      <c r="M1664" s="12">
        <f t="shared" si="347"/>
        <v>24.005777333836807</v>
      </c>
      <c r="N1664" s="10">
        <f>((B1663+E1663)*D1663+(B1664+E1664)*D1664+(B1665+E1665)*D1665)/3/SUM(D1558:D1664)</f>
        <v>5.595216514825295</v>
      </c>
      <c r="O1664" s="11">
        <f>O1558</f>
        <v>7.4001275478378759E-2</v>
      </c>
      <c r="P1664" s="12">
        <f>M1664*O1558</f>
        <v>1.7764581415538783</v>
      </c>
      <c r="Q1664" s="9">
        <f>N1664*O1558</f>
        <v>0.41405315867476095</v>
      </c>
      <c r="R1664" s="12">
        <f t="shared" si="348"/>
        <v>1.919651373866329</v>
      </c>
      <c r="S1664" s="12">
        <f t="shared" si="349"/>
        <v>3.9773075500259933</v>
      </c>
      <c r="T1664" s="13">
        <f t="shared" si="343"/>
        <v>0.92720603835296356</v>
      </c>
      <c r="U1664" s="14">
        <f t="shared" si="355"/>
        <v>0.636137847499887</v>
      </c>
    </row>
    <row r="1665" spans="1:21" x14ac:dyDescent="0.3">
      <c r="A1665" s="17">
        <v>1935</v>
      </c>
      <c r="B1665" s="17">
        <v>107</v>
      </c>
      <c r="C1665" s="17">
        <v>0.64117000000000002</v>
      </c>
      <c r="D1665" s="17">
        <v>0.48552000000000001</v>
      </c>
      <c r="E1665" s="17">
        <v>0.5</v>
      </c>
      <c r="F1665" s="6">
        <f t="shared" si="350"/>
        <v>2.2627438194487315</v>
      </c>
      <c r="G1665" s="7">
        <f t="shared" si="351"/>
        <v>1.0986073792187481</v>
      </c>
      <c r="H1665" s="6">
        <f t="shared" si="352"/>
        <v>1.7134401298393573</v>
      </c>
      <c r="I1665" s="6">
        <f>SUM(H1665:H1668)</f>
        <v>3.4299073427157003</v>
      </c>
      <c r="J1665" s="8">
        <f t="shared" si="345"/>
        <v>1.5158177930859724</v>
      </c>
      <c r="K1665" s="9">
        <f t="shared" si="354"/>
        <v>9.4773599999999973</v>
      </c>
      <c r="L1665" s="9">
        <f t="shared" si="346"/>
        <v>8.8161488372093005E-2</v>
      </c>
      <c r="M1665" s="12">
        <f t="shared" si="347"/>
        <v>12.461307079821326</v>
      </c>
      <c r="N1665" s="10">
        <f>((B1664+E1664)*D1664+(B1665+E1665)*D1665+(B1666+E1666)*D1666)/3/SUM(D1558:D1665)</f>
        <v>5.5059453968897119</v>
      </c>
      <c r="O1665" s="11">
        <f>O1558</f>
        <v>7.4001275478378759E-2</v>
      </c>
      <c r="P1665" s="12">
        <f>M1665*O1558</f>
        <v>0.92215261803452953</v>
      </c>
      <c r="Q1665" s="9">
        <f>N1665*O1558</f>
        <v>0.40744698208414704</v>
      </c>
      <c r="R1665" s="12">
        <f t="shared" si="348"/>
        <v>1.0153041199544421</v>
      </c>
      <c r="S1665" s="12">
        <f t="shared" si="349"/>
        <v>2.0576561761596643</v>
      </c>
      <c r="T1665" s="13">
        <f t="shared" si="343"/>
        <v>0.9093632953380324</v>
      </c>
      <c r="U1665" s="14">
        <f t="shared" si="355"/>
        <v>0.60645449774794002</v>
      </c>
    </row>
    <row r="1666" spans="1:21" x14ac:dyDescent="0.3">
      <c r="A1666" s="17">
        <v>1935</v>
      </c>
      <c r="B1666" s="17">
        <v>108</v>
      </c>
      <c r="C1666" s="17">
        <v>0.66308</v>
      </c>
      <c r="D1666" s="17">
        <v>0.49797999999999998</v>
      </c>
      <c r="E1666" s="17">
        <v>0.5</v>
      </c>
      <c r="F1666" s="6">
        <f t="shared" si="350"/>
        <v>1.1641364402299834</v>
      </c>
      <c r="G1666" s="7">
        <f t="shared" si="351"/>
        <v>0.57971666450572712</v>
      </c>
      <c r="H1666" s="7">
        <f t="shared" si="352"/>
        <v>0.8742781079771198</v>
      </c>
      <c r="I1666" s="6">
        <f>SUM(H1666:H1668)</f>
        <v>1.716467212876343</v>
      </c>
      <c r="J1666" s="8">
        <f t="shared" si="345"/>
        <v>1.4744553589760001</v>
      </c>
      <c r="K1666" s="9">
        <f>IF(F1666=0, K1665, K1665+G1666/F1666)</f>
        <v>9.9753399999999974</v>
      </c>
      <c r="L1666" s="9">
        <f t="shared" si="346"/>
        <v>9.1938617511520715E-2</v>
      </c>
      <c r="M1666" s="12">
        <f t="shared" si="347"/>
        <v>6.3054751115121297</v>
      </c>
      <c r="N1666" s="10">
        <f>((B1665+E1665)*D1665+(B1666+E1666)*D1666+(B1667+E1667)*D1667)/3/SUM(D1558:D1666)</f>
        <v>5.4151504276211817</v>
      </c>
      <c r="O1666" s="11">
        <f>O1558</f>
        <v>7.4001275478378759E-2</v>
      </c>
      <c r="P1666" s="12">
        <f>M1666*O1558</f>
        <v>0.46661320074907014</v>
      </c>
      <c r="Q1666" s="9">
        <f>N1666*O1558</f>
        <v>0.40072803855125561</v>
      </c>
      <c r="R1666" s="12">
        <f t="shared" si="348"/>
        <v>0.52393035661914578</v>
      </c>
      <c r="S1666" s="12">
        <f t="shared" si="349"/>
        <v>1.0423520562052224</v>
      </c>
      <c r="T1666" s="13">
        <f t="shared" si="343"/>
        <v>0.89538650297666</v>
      </c>
      <c r="U1666" s="14">
        <f t="shared" si="355"/>
        <v>0.5790688559993401</v>
      </c>
    </row>
    <row r="1667" spans="1:21" x14ac:dyDescent="0.3">
      <c r="A1667" s="17">
        <v>1935</v>
      </c>
      <c r="B1667" s="17">
        <v>109</v>
      </c>
      <c r="C1667" s="17">
        <v>0.68430000000000002</v>
      </c>
      <c r="D1667" s="17">
        <v>0.50985999999999998</v>
      </c>
      <c r="E1667" s="17">
        <v>0.5</v>
      </c>
      <c r="F1667" s="6">
        <f t="shared" si="350"/>
        <v>0.5844197757242563</v>
      </c>
      <c r="G1667" s="7">
        <f t="shared" si="351"/>
        <v>0.29797226685076933</v>
      </c>
      <c r="H1667" s="7">
        <f t="shared" si="352"/>
        <v>0.4354336422988716</v>
      </c>
      <c r="I1667" s="6">
        <f>SUM(H1667:H1668)</f>
        <v>0.84218910489922305</v>
      </c>
      <c r="J1667" s="8">
        <f t="shared" si="345"/>
        <v>1.4410687999999998</v>
      </c>
      <c r="K1667" s="9">
        <f>IF(F1667=0, K1666, K1666+G1667/F1667)</f>
        <v>10.485199999999997</v>
      </c>
      <c r="L1667" s="9">
        <f t="shared" si="346"/>
        <v>9.5755251141552492E-2</v>
      </c>
      <c r="M1667" s="12">
        <f t="shared" si="347"/>
        <v>3.1118112406209941</v>
      </c>
      <c r="N1667" s="10">
        <f>((B1666+E1666)*D1666+(B1667+E1667)*D1667)/2/SUM(D1558:D1667)</f>
        <v>5.2388366459390392</v>
      </c>
      <c r="O1667" s="11">
        <f>O1558</f>
        <v>7.4001275478378759E-2</v>
      </c>
      <c r="P1667" s="12">
        <f>M1667*O1558</f>
        <v>0.23027800085390976</v>
      </c>
      <c r="Q1667" s="9">
        <f>N1667*O1558</f>
        <v>0.38768059382236064</v>
      </c>
      <c r="R1667" s="12">
        <f t="shared" si="348"/>
        <v>0.26662446928221167</v>
      </c>
      <c r="S1667" s="12">
        <f t="shared" si="349"/>
        <v>0.51842169958607676</v>
      </c>
      <c r="T1667" s="13">
        <f t="shared" si="343"/>
        <v>0.88707076851328337</v>
      </c>
      <c r="U1667" s="14">
        <f t="shared" si="355"/>
        <v>0.55399803148671645</v>
      </c>
    </row>
    <row r="1668" spans="1:21" x14ac:dyDescent="0.3">
      <c r="A1668" s="17">
        <v>1935</v>
      </c>
      <c r="B1668" s="17" t="s">
        <v>19</v>
      </c>
      <c r="C1668" s="17">
        <v>0.70479000000000003</v>
      </c>
      <c r="D1668" s="17">
        <v>1</v>
      </c>
      <c r="E1668" s="17">
        <v>1.42</v>
      </c>
      <c r="F1668" s="6">
        <f t="shared" si="350"/>
        <v>0.28644750887348697</v>
      </c>
      <c r="G1668" s="7">
        <f t="shared" si="351"/>
        <v>0.28644750887348697</v>
      </c>
      <c r="H1668" s="7">
        <f>E1668*F1668</f>
        <v>0.40675546260035145</v>
      </c>
      <c r="I1668" s="6">
        <f>SUM(H1668:H1668)</f>
        <v>0.40675546260035145</v>
      </c>
      <c r="J1668" s="8">
        <f t="shared" si="345"/>
        <v>1.42</v>
      </c>
      <c r="K1668" s="9">
        <f>IF(F1668=0, K1667, K1667+G1668/F1668)</f>
        <v>11.485199999999997</v>
      </c>
      <c r="L1668" s="9">
        <f>K1668/(110+E1668)</f>
        <v>0.10308023694130315</v>
      </c>
      <c r="M1668" s="12">
        <f t="shared" si="347"/>
        <v>2.7788790302897577</v>
      </c>
      <c r="N1668" s="10">
        <f>N1667-(N1665-N1666)</f>
        <v>5.148041676670509</v>
      </c>
      <c r="O1668" s="11">
        <f>O1558</f>
        <v>7.4001275478378759E-2</v>
      </c>
      <c r="P1668" s="12">
        <f>M1668*O1558</f>
        <v>0.2056405926415624</v>
      </c>
      <c r="Q1668" s="9">
        <f>N1668*O1558</f>
        <v>0.38096165028946921</v>
      </c>
      <c r="R1668" s="12">
        <f t="shared" si="348"/>
        <v>0.25179723030386508</v>
      </c>
      <c r="S1668" s="12">
        <f>R1668</f>
        <v>0.25179723030386508</v>
      </c>
      <c r="T1668" s="13">
        <f t="shared" ref="T1668:T1731" si="356">S1668/F1668</f>
        <v>0.87903445658895363</v>
      </c>
      <c r="U1668" s="14">
        <f t="shared" si="355"/>
        <v>0.5409655434110463</v>
      </c>
    </row>
    <row r="1669" spans="1:21" x14ac:dyDescent="0.3">
      <c r="A1669" s="17">
        <v>1936</v>
      </c>
      <c r="B1669" s="17">
        <v>0</v>
      </c>
      <c r="C1669" s="17">
        <v>8.0030000000000004E-2</v>
      </c>
      <c r="D1669" s="17">
        <v>7.5730000000000006E-2</v>
      </c>
      <c r="E1669" s="17">
        <v>0.28999999999999998</v>
      </c>
      <c r="F1669" s="6">
        <v>100000</v>
      </c>
      <c r="G1669" s="7">
        <f>100000*D1669</f>
        <v>7573.0000000000009</v>
      </c>
      <c r="H1669" s="6">
        <f>F1669-(1-E1669)*G1669</f>
        <v>94623.17</v>
      </c>
      <c r="I1669" s="6">
        <f>SUM(H1669:H1779)</f>
        <v>6162296.3279645909</v>
      </c>
      <c r="J1669" s="8">
        <f>I1669/F1669</f>
        <v>61.622963279645909</v>
      </c>
      <c r="K1669" s="9">
        <f>G1669/F1669</f>
        <v>7.5730000000000006E-2</v>
      </c>
      <c r="L1669" s="9">
        <f>K1669/(0.1+E1669)</f>
        <v>0.19417948717948719</v>
      </c>
      <c r="M1669">
        <f>G1669/L1669</f>
        <v>39000</v>
      </c>
      <c r="N1669" s="10">
        <f>(0.1+E1669)*D1669/SUM(D1669:D1669)</f>
        <v>0.39</v>
      </c>
      <c r="O1669" s="11">
        <f>IF((I1669-J1669*F1669+MAX(N1671:N1764)*F1669)/SUM(M1669:M1779)&gt;1/MAX(N1671:N1767),1/MAX(N1671:N1767),(I1669-J1669*F1669+MAX(N1671:N1764)*F1669)/SUM(M1669:M1779))</f>
        <v>7.1665874291882106E-2</v>
      </c>
      <c r="P1669" s="12">
        <f>M1669*O1669</f>
        <v>2794.9690973834022</v>
      </c>
      <c r="Q1669" s="9">
        <f>N1669*O1669</f>
        <v>2.7949690973834023E-2</v>
      </c>
      <c r="R1669" s="12">
        <f>((1-Q1669)*H1669)</f>
        <v>91978.481639535428</v>
      </c>
      <c r="S1669" s="12">
        <f>R1669+S1670</f>
        <v>5510073.5659725526</v>
      </c>
      <c r="T1669" s="13">
        <f t="shared" si="356"/>
        <v>55.10073565972553</v>
      </c>
      <c r="U1669" s="14">
        <f t="shared" ref="U1669:U1732" si="357">J1669-T1669</f>
        <v>6.522227619920379</v>
      </c>
    </row>
    <row r="1670" spans="1:21" x14ac:dyDescent="0.3">
      <c r="A1670" s="17">
        <v>1936</v>
      </c>
      <c r="B1670" s="17">
        <v>1</v>
      </c>
      <c r="C1670" s="17">
        <v>1.0330000000000001E-2</v>
      </c>
      <c r="D1670" s="17">
        <v>1.0279999999999999E-2</v>
      </c>
      <c r="E1670" s="17">
        <v>0.5</v>
      </c>
      <c r="F1670" s="6">
        <f>F1669-G1669</f>
        <v>92427</v>
      </c>
      <c r="G1670" s="7">
        <f>D1670*F1670</f>
        <v>950.14955999999995</v>
      </c>
      <c r="H1670" s="6">
        <f>F1670-0.5*G1670</f>
        <v>91951.925220000005</v>
      </c>
      <c r="I1670" s="6">
        <f>SUM(H1670:H1779)</f>
        <v>6067673.1579645909</v>
      </c>
      <c r="J1670" s="8">
        <f t="shared" ref="J1670:J1733" si="358">I1670/F1670</f>
        <v>65.648275481889399</v>
      </c>
      <c r="K1670" s="9">
        <f>K1669+G1670/F1670</f>
        <v>8.6010000000000003E-2</v>
      </c>
      <c r="L1670" s="9">
        <f t="shared" ref="L1670:L1733" si="359">K1670/(B1670+E1670)</f>
        <v>5.7340000000000002E-2</v>
      </c>
      <c r="M1670" s="12">
        <f t="shared" ref="M1670:M1733" si="360">G1670/L1670</f>
        <v>16570.449250087197</v>
      </c>
      <c r="N1670" s="10">
        <f>(B1670+E1670)*D1670/SUM(D1669:D1670)</f>
        <v>0.17928147889780258</v>
      </c>
      <c r="O1670" s="11">
        <f>O1669</f>
        <v>7.1665874291882106E-2</v>
      </c>
      <c r="P1670" s="12">
        <f>M1670*O1669</f>
        <v>1187.5357329167612</v>
      </c>
      <c r="Q1670" s="9">
        <f>N1670*O1669</f>
        <v>1.2848363929552634E-2</v>
      </c>
      <c r="R1670" s="12">
        <f t="shared" ref="R1670:R1733" si="361">((1-Q1670)*H1670)</f>
        <v>90770.493420750427</v>
      </c>
      <c r="S1670" s="12">
        <f t="shared" ref="S1670:S1733" si="362">R1670+S1671</f>
        <v>5418095.0843330175</v>
      </c>
      <c r="T1670" s="13">
        <f t="shared" si="356"/>
        <v>58.620263389842982</v>
      </c>
      <c r="U1670" s="14">
        <f t="shared" si="357"/>
        <v>7.0280120920464171</v>
      </c>
    </row>
    <row r="1671" spans="1:21" x14ac:dyDescent="0.3">
      <c r="A1671" s="17">
        <v>1936</v>
      </c>
      <c r="B1671" s="17">
        <v>2</v>
      </c>
      <c r="C1671" s="17">
        <v>5.1700000000000001E-3</v>
      </c>
      <c r="D1671" s="17">
        <v>5.1599999999999997E-3</v>
      </c>
      <c r="E1671" s="17">
        <v>0.5</v>
      </c>
      <c r="F1671" s="6">
        <f t="shared" ref="F1671:F1734" si="363">F1670-G1670</f>
        <v>91476.850439999995</v>
      </c>
      <c r="G1671" s="7">
        <f t="shared" ref="G1671:G1734" si="364">D1671*F1671</f>
        <v>472.02054827039996</v>
      </c>
      <c r="H1671" s="6">
        <f t="shared" ref="H1671:H1734" si="365">F1671-0.5*G1671</f>
        <v>91240.840165864793</v>
      </c>
      <c r="I1671" s="6">
        <f>SUM(H1671:H1779)</f>
        <v>5975721.2327445904</v>
      </c>
      <c r="J1671" s="8">
        <f t="shared" si="358"/>
        <v>65.324956029876518</v>
      </c>
      <c r="K1671" s="9">
        <f t="shared" ref="K1671:K1734" si="366">K1670+G1671/F1671</f>
        <v>9.1170000000000001E-2</v>
      </c>
      <c r="L1671" s="9">
        <f t="shared" si="359"/>
        <v>3.6468E-2</v>
      </c>
      <c r="M1671" s="12">
        <f t="shared" si="360"/>
        <v>12943.417469299111</v>
      </c>
      <c r="N1671" s="10">
        <f>((B1670+E1670)*D1670+(B1671+E1671)*D1671+(B1672+E1672)*D1672)/3/SUM(D1669:D1671)</f>
        <v>0.14679536397206683</v>
      </c>
      <c r="O1671" s="11">
        <f>O1669</f>
        <v>7.1665874291882106E-2</v>
      </c>
      <c r="P1671" s="12">
        <f>M1671*O1669</f>
        <v>927.60132926214089</v>
      </c>
      <c r="Q1671" s="9">
        <f>N1671*O1669</f>
        <v>1.0520218101053221E-2</v>
      </c>
      <c r="R1671" s="12">
        <f t="shared" si="361"/>
        <v>90280.966627596557</v>
      </c>
      <c r="S1671" s="12">
        <f t="shared" si="362"/>
        <v>5327324.5909122666</v>
      </c>
      <c r="T1671" s="13">
        <f t="shared" si="356"/>
        <v>58.236860640566967</v>
      </c>
      <c r="U1671" s="14">
        <f t="shared" si="357"/>
        <v>7.0880953893095509</v>
      </c>
    </row>
    <row r="1672" spans="1:21" x14ac:dyDescent="0.3">
      <c r="A1672" s="17">
        <v>1936</v>
      </c>
      <c r="B1672" s="17">
        <v>3</v>
      </c>
      <c r="C1672" s="17">
        <v>3.3899999999999998E-3</v>
      </c>
      <c r="D1672" s="17">
        <v>3.3800000000000002E-3</v>
      </c>
      <c r="E1672" s="17">
        <v>0.5</v>
      </c>
      <c r="F1672" s="6">
        <f t="shared" si="363"/>
        <v>91004.829891729591</v>
      </c>
      <c r="G1672" s="7">
        <f t="shared" si="364"/>
        <v>307.59632503404606</v>
      </c>
      <c r="H1672" s="6">
        <f t="shared" si="365"/>
        <v>90851.031729212569</v>
      </c>
      <c r="I1672" s="6">
        <f>SUM(H1672:H1779)</f>
        <v>5884480.3925787248</v>
      </c>
      <c r="J1672" s="8">
        <f t="shared" si="358"/>
        <v>64.661187758711463</v>
      </c>
      <c r="K1672" s="9">
        <f t="shared" si="366"/>
        <v>9.4549999999999995E-2</v>
      </c>
      <c r="L1672" s="9">
        <f t="shared" si="359"/>
        <v>2.7014285714285713E-2</v>
      </c>
      <c r="M1672" s="12">
        <f t="shared" si="360"/>
        <v>11386.43191559134</v>
      </c>
      <c r="N1672" s="10">
        <f>((B1671+E1671)*D1671+(B1672+E1672)*D1672+(B1673+E1673)*D1673)/3/SUM(D1669:D1672)</f>
        <v>0.12779834302838006</v>
      </c>
      <c r="O1672" s="11">
        <f>O1669</f>
        <v>7.1665874291882106E-2</v>
      </c>
      <c r="P1672" s="12">
        <f>M1672*O1669</f>
        <v>816.01859829584328</v>
      </c>
      <c r="Q1672" s="9">
        <f>N1672*O1669</f>
        <v>9.1587799861827125E-3</v>
      </c>
      <c r="R1672" s="12">
        <f t="shared" si="361"/>
        <v>90018.947118087002</v>
      </c>
      <c r="S1672" s="12">
        <f t="shared" si="362"/>
        <v>5237043.6242846698</v>
      </c>
      <c r="T1672" s="13">
        <f t="shared" si="356"/>
        <v>57.546875594573315</v>
      </c>
      <c r="U1672" s="14">
        <f t="shared" si="357"/>
        <v>7.1143121641381484</v>
      </c>
    </row>
    <row r="1673" spans="1:21" x14ac:dyDescent="0.3">
      <c r="A1673" s="17">
        <v>1936</v>
      </c>
      <c r="B1673" s="17">
        <v>4</v>
      </c>
      <c r="C1673" s="17">
        <v>2.5699999999999998E-3</v>
      </c>
      <c r="D1673" s="17">
        <v>2.5600000000000002E-3</v>
      </c>
      <c r="E1673" s="17">
        <v>0.5</v>
      </c>
      <c r="F1673" s="6">
        <f t="shared" si="363"/>
        <v>90697.233566695548</v>
      </c>
      <c r="G1673" s="7">
        <f t="shared" si="364"/>
        <v>232.18491793074062</v>
      </c>
      <c r="H1673" s="6">
        <f t="shared" si="365"/>
        <v>90581.141107730175</v>
      </c>
      <c r="I1673" s="6">
        <f>SUM(H1673:H1779)</f>
        <v>5793629.3608495118</v>
      </c>
      <c r="J1673" s="8">
        <f t="shared" si="358"/>
        <v>63.878788062362247</v>
      </c>
      <c r="K1673" s="9">
        <f t="shared" si="366"/>
        <v>9.7110000000000002E-2</v>
      </c>
      <c r="L1673" s="9">
        <f t="shared" si="359"/>
        <v>2.1580000000000002E-2</v>
      </c>
      <c r="M1673" s="12">
        <f t="shared" si="360"/>
        <v>10759.264037569073</v>
      </c>
      <c r="N1673" s="10">
        <f>((B1672+E1672)*D1672+(B1673+E1673)*D1673+(B1674+E1674)*D1674)/3/SUM(D1669:D1673)</f>
        <v>0.12300483987230977</v>
      </c>
      <c r="O1673" s="11">
        <f>O1669</f>
        <v>7.1665874291882106E-2</v>
      </c>
      <c r="P1673" s="12">
        <f>M1673*O1669</f>
        <v>771.07206398959318</v>
      </c>
      <c r="Q1673" s="9">
        <f>N1673*O1669</f>
        <v>8.8152493915820401E-3</v>
      </c>
      <c r="R1673" s="12">
        <f t="shared" si="361"/>
        <v>89782.645758691448</v>
      </c>
      <c r="S1673" s="12">
        <f t="shared" si="362"/>
        <v>5147024.677166583</v>
      </c>
      <c r="T1673" s="13">
        <f t="shared" si="356"/>
        <v>56.749522281532904</v>
      </c>
      <c r="U1673" s="14">
        <f t="shared" si="357"/>
        <v>7.1292657808293427</v>
      </c>
    </row>
    <row r="1674" spans="1:21" x14ac:dyDescent="0.3">
      <c r="A1674" s="17">
        <v>1936</v>
      </c>
      <c r="B1674" s="17">
        <v>5</v>
      </c>
      <c r="C1674" s="17">
        <v>2.2699999999999999E-3</v>
      </c>
      <c r="D1674" s="17">
        <v>2.2699999999999999E-3</v>
      </c>
      <c r="E1674" s="17">
        <v>0.5</v>
      </c>
      <c r="F1674" s="6">
        <f t="shared" si="363"/>
        <v>90465.048648764801</v>
      </c>
      <c r="G1674" s="7">
        <f t="shared" si="364"/>
        <v>205.35566043269608</v>
      </c>
      <c r="H1674" s="6">
        <f t="shared" si="365"/>
        <v>90362.370818548457</v>
      </c>
      <c r="I1674" s="6">
        <f>SUM(H1674:H1779)</f>
        <v>5703048.2197417822</v>
      </c>
      <c r="J1674" s="8">
        <f t="shared" si="358"/>
        <v>63.041454185076049</v>
      </c>
      <c r="K1674" s="9">
        <f t="shared" si="366"/>
        <v>9.9379999999999996E-2</v>
      </c>
      <c r="L1674" s="9">
        <f t="shared" si="359"/>
        <v>1.806909090909091E-2</v>
      </c>
      <c r="M1674" s="12">
        <f t="shared" si="360"/>
        <v>11365.024475546674</v>
      </c>
      <c r="N1674" s="10">
        <f>((B1673+E1673)*D1673+(B1674+E1674)*D1674+(B1675+E1675)*D1675)/3/SUM(D1669:D1674)</f>
        <v>0.13066009257395853</v>
      </c>
      <c r="O1674" s="11">
        <f>O1669</f>
        <v>7.1665874291882106E-2</v>
      </c>
      <c r="P1674" s="12">
        <f>M1674*O1669</f>
        <v>814.48441538869133</v>
      </c>
      <c r="Q1674" s="9">
        <f>N1674*O1669</f>
        <v>9.3638697693709909E-3</v>
      </c>
      <c r="R1674" s="12">
        <f t="shared" si="361"/>
        <v>89516.229346151958</v>
      </c>
      <c r="S1674" s="12">
        <f t="shared" si="362"/>
        <v>5057242.0314078918</v>
      </c>
      <c r="T1674" s="13">
        <f t="shared" si="356"/>
        <v>55.902717203446095</v>
      </c>
      <c r="U1674" s="14">
        <f t="shared" si="357"/>
        <v>7.138736981629954</v>
      </c>
    </row>
    <row r="1675" spans="1:21" x14ac:dyDescent="0.3">
      <c r="A1675" s="17">
        <v>1936</v>
      </c>
      <c r="B1675" s="17">
        <v>6</v>
      </c>
      <c r="C1675" s="17">
        <v>2.3E-3</v>
      </c>
      <c r="D1675" s="17">
        <v>2.3E-3</v>
      </c>
      <c r="E1675" s="17">
        <v>0.5</v>
      </c>
      <c r="F1675" s="6">
        <f t="shared" si="363"/>
        <v>90259.692988332099</v>
      </c>
      <c r="G1675" s="7">
        <f t="shared" si="364"/>
        <v>207.59729387316384</v>
      </c>
      <c r="H1675" s="6">
        <f t="shared" si="365"/>
        <v>90155.894341395513</v>
      </c>
      <c r="I1675" s="6">
        <f>SUM(H1675:H1779)</f>
        <v>5612685.8489232333</v>
      </c>
      <c r="J1675" s="8">
        <f t="shared" si="358"/>
        <v>62.183746289152424</v>
      </c>
      <c r="K1675" s="9">
        <f t="shared" si="366"/>
        <v>0.10167999999999999</v>
      </c>
      <c r="L1675" s="9">
        <f t="shared" si="359"/>
        <v>1.5643076923076923E-2</v>
      </c>
      <c r="M1675" s="12">
        <f t="shared" si="360"/>
        <v>13270.873428162518</v>
      </c>
      <c r="N1675" s="10">
        <f>((B1674+E1674)*D1674+(B1675+E1675)*D1675+(B1676+E1676)*D1676)/3/SUM(D1669:D1675)</f>
        <v>0.13247442958300554</v>
      </c>
      <c r="O1675" s="11">
        <f>O1669</f>
        <v>7.1665874291882106E-2</v>
      </c>
      <c r="P1675" s="12">
        <f>M1675*O1669</f>
        <v>951.06874684617355</v>
      </c>
      <c r="Q1675" s="9">
        <f>N1675*O1669</f>
        <v>9.4938958173844627E-3</v>
      </c>
      <c r="R1675" s="12">
        <f t="shared" si="361"/>
        <v>89299.963673195176</v>
      </c>
      <c r="S1675" s="12">
        <f t="shared" si="362"/>
        <v>4967725.8020617394</v>
      </c>
      <c r="T1675" s="13">
        <f t="shared" si="356"/>
        <v>55.038142027625987</v>
      </c>
      <c r="U1675" s="14">
        <f t="shared" si="357"/>
        <v>7.1456042615264366</v>
      </c>
    </row>
    <row r="1676" spans="1:21" x14ac:dyDescent="0.3">
      <c r="A1676" s="17">
        <v>1936</v>
      </c>
      <c r="B1676" s="17">
        <v>7</v>
      </c>
      <c r="C1676" s="17">
        <v>1.73E-3</v>
      </c>
      <c r="D1676" s="17">
        <v>1.73E-3</v>
      </c>
      <c r="E1676" s="17">
        <v>0.5</v>
      </c>
      <c r="F1676" s="6">
        <f t="shared" si="363"/>
        <v>90052.095694458942</v>
      </c>
      <c r="G1676" s="7">
        <f t="shared" si="364"/>
        <v>155.79012555141398</v>
      </c>
      <c r="H1676" s="6">
        <f t="shared" si="365"/>
        <v>89974.200631683241</v>
      </c>
      <c r="I1676" s="6">
        <f>SUM(H1676:H1779)</f>
        <v>5522529.9545818372</v>
      </c>
      <c r="J1676" s="8">
        <f t="shared" si="358"/>
        <v>61.325945964871622</v>
      </c>
      <c r="K1676" s="9">
        <f t="shared" si="366"/>
        <v>0.10340999999999999</v>
      </c>
      <c r="L1676" s="9">
        <f t="shared" si="359"/>
        <v>1.3787999999999998E-2</v>
      </c>
      <c r="M1676" s="12">
        <f t="shared" si="360"/>
        <v>11298.964719423702</v>
      </c>
      <c r="N1676" s="10">
        <f>((B1675+E1675)*D1675+(B1676+E1676)*D1676+(B1677+E1677)*D1677)/3/SUM(D1669:D1676)</f>
        <v>0.13494826419108405</v>
      </c>
      <c r="O1676" s="11">
        <f>O1669</f>
        <v>7.1665874291882106E-2</v>
      </c>
      <c r="P1676" s="12">
        <f>M1676*O1669</f>
        <v>809.75018521062998</v>
      </c>
      <c r="Q1676" s="9">
        <f>N1676*O1669</f>
        <v>9.6711853374259246E-3</v>
      </c>
      <c r="R1676" s="12">
        <f t="shared" si="361"/>
        <v>89104.043461787485</v>
      </c>
      <c r="S1676" s="12">
        <f t="shared" si="362"/>
        <v>4878425.8383885445</v>
      </c>
      <c r="T1676" s="13">
        <f t="shared" si="356"/>
        <v>54.17337376512296</v>
      </c>
      <c r="U1676" s="14">
        <f t="shared" si="357"/>
        <v>7.1525721997486613</v>
      </c>
    </row>
    <row r="1677" spans="1:21" x14ac:dyDescent="0.3">
      <c r="A1677" s="17">
        <v>1936</v>
      </c>
      <c r="B1677" s="17">
        <v>8</v>
      </c>
      <c r="C1677" s="17">
        <v>1.64E-3</v>
      </c>
      <c r="D1677" s="17">
        <v>1.64E-3</v>
      </c>
      <c r="E1677" s="17">
        <v>0.5</v>
      </c>
      <c r="F1677" s="6">
        <f t="shared" si="363"/>
        <v>89896.305568907526</v>
      </c>
      <c r="G1677" s="7">
        <f t="shared" si="364"/>
        <v>147.42994113300833</v>
      </c>
      <c r="H1677" s="6">
        <f t="shared" si="365"/>
        <v>89822.590598341019</v>
      </c>
      <c r="I1677" s="6">
        <f>SUM(H1677:H1779)</f>
        <v>5432555.7539501535</v>
      </c>
      <c r="J1677" s="8">
        <f t="shared" si="358"/>
        <v>60.431357212849846</v>
      </c>
      <c r="K1677" s="9">
        <f t="shared" si="366"/>
        <v>0.10504999999999999</v>
      </c>
      <c r="L1677" s="9">
        <f t="shared" si="359"/>
        <v>1.2358823529411764E-2</v>
      </c>
      <c r="M1677" s="12">
        <f t="shared" si="360"/>
        <v>11929.124223042083</v>
      </c>
      <c r="N1677" s="10">
        <f>((B1676+E1676)*D1676+(B1677+E1677)*D1677+(B1678+E1678)*D1678)/3/SUM(D1669:D1677)</f>
        <v>0.12881167697921628</v>
      </c>
      <c r="O1677" s="11">
        <f>O1669</f>
        <v>7.1665874291882106E-2</v>
      </c>
      <c r="P1677" s="12">
        <f>M1677*O1669</f>
        <v>854.91111698077975</v>
      </c>
      <c r="Q1677" s="9">
        <f>N1677*O1669</f>
        <v>9.2314014497190382E-3</v>
      </c>
      <c r="R1677" s="12">
        <f t="shared" si="361"/>
        <v>88993.402205273975</v>
      </c>
      <c r="S1677" s="12">
        <f t="shared" si="362"/>
        <v>4789321.794926757</v>
      </c>
      <c r="T1677" s="13">
        <f t="shared" si="356"/>
        <v>53.276069184574382</v>
      </c>
      <c r="U1677" s="14">
        <f t="shared" si="357"/>
        <v>7.1552880282754643</v>
      </c>
    </row>
    <row r="1678" spans="1:21" x14ac:dyDescent="0.3">
      <c r="A1678" s="17">
        <v>1936</v>
      </c>
      <c r="B1678" s="17">
        <v>9</v>
      </c>
      <c r="C1678" s="17">
        <v>1.4400000000000001E-3</v>
      </c>
      <c r="D1678" s="17">
        <v>1.4400000000000001E-3</v>
      </c>
      <c r="E1678" s="17">
        <v>0.5</v>
      </c>
      <c r="F1678" s="6">
        <f t="shared" si="363"/>
        <v>89748.875627774512</v>
      </c>
      <c r="G1678" s="7">
        <f t="shared" si="364"/>
        <v>129.23838090399531</v>
      </c>
      <c r="H1678" s="6">
        <f t="shared" si="365"/>
        <v>89684.256437322518</v>
      </c>
      <c r="I1678" s="6">
        <f>SUM(H1678:H1779)</f>
        <v>5342733.1633518133</v>
      </c>
      <c r="J1678" s="8">
        <f t="shared" si="358"/>
        <v>59.529806094845405</v>
      </c>
      <c r="K1678" s="9">
        <f t="shared" si="366"/>
        <v>0.10648999999999999</v>
      </c>
      <c r="L1678" s="9">
        <f t="shared" si="359"/>
        <v>1.1209473684210524E-2</v>
      </c>
      <c r="M1678" s="12">
        <f t="shared" si="360"/>
        <v>11529.388849544141</v>
      </c>
      <c r="N1678" s="10">
        <f>((B1677+E1677)*D1677+(B1678+E1678)*D1678+(B1679+E1679)*D1679)/3/SUM(D1669:D1678)</f>
        <v>0.13246940244780417</v>
      </c>
      <c r="O1678" s="11">
        <f>O1669</f>
        <v>7.1665874291882106E-2</v>
      </c>
      <c r="P1678" s="12">
        <f>M1678*O1669</f>
        <v>826.26373195365761</v>
      </c>
      <c r="Q1678" s="9">
        <f>N1678*O1669</f>
        <v>9.4935355433450729E-3</v>
      </c>
      <c r="R1678" s="12">
        <f t="shared" si="361"/>
        <v>88832.835761156326</v>
      </c>
      <c r="S1678" s="12">
        <f t="shared" si="362"/>
        <v>4700328.3927214826</v>
      </c>
      <c r="T1678" s="13">
        <f t="shared" si="356"/>
        <v>52.372003101361145</v>
      </c>
      <c r="U1678" s="14">
        <f t="shared" si="357"/>
        <v>7.1578029934842604</v>
      </c>
    </row>
    <row r="1679" spans="1:21" x14ac:dyDescent="0.3">
      <c r="A1679" s="17">
        <v>1936</v>
      </c>
      <c r="B1679" s="17">
        <v>10</v>
      </c>
      <c r="C1679" s="17">
        <v>1.4E-3</v>
      </c>
      <c r="D1679" s="17">
        <v>1.4E-3</v>
      </c>
      <c r="E1679" s="17">
        <v>0.5</v>
      </c>
      <c r="F1679" s="6">
        <f t="shared" si="363"/>
        <v>89619.637246870523</v>
      </c>
      <c r="G1679" s="7">
        <f t="shared" si="364"/>
        <v>125.46749214561873</v>
      </c>
      <c r="H1679" s="6">
        <f t="shared" si="365"/>
        <v>89556.903500797707</v>
      </c>
      <c r="I1679" s="6">
        <f>SUM(H1679:H1779)</f>
        <v>5253048.9069144893</v>
      </c>
      <c r="J1679" s="8">
        <f t="shared" si="358"/>
        <v>58.614931596344121</v>
      </c>
      <c r="K1679" s="9">
        <f t="shared" si="366"/>
        <v>0.10788999999999999</v>
      </c>
      <c r="L1679" s="9">
        <f t="shared" si="359"/>
        <v>1.0275238095238094E-2</v>
      </c>
      <c r="M1679" s="12">
        <f t="shared" si="360"/>
        <v>12210.665191667409</v>
      </c>
      <c r="N1679" s="10">
        <f>((B1678+E1678)*D1678+(B1679+E1679)*D1679+(B1680+E1680)*D1680)/3/SUM(D1669:D1679)</f>
        <v>0.13529211851577227</v>
      </c>
      <c r="O1679" s="11">
        <f>O1669</f>
        <v>7.1665874291882106E-2</v>
      </c>
      <c r="P1679" s="12">
        <f>M1679*O1669</f>
        <v>875.08799664629703</v>
      </c>
      <c r="Q1679" s="9">
        <f>N1679*O1669</f>
        <v>9.6958279582337516E-3</v>
      </c>
      <c r="R1679" s="12">
        <f t="shared" si="361"/>
        <v>88688.575171981836</v>
      </c>
      <c r="S1679" s="12">
        <f t="shared" si="362"/>
        <v>4611495.5569603266</v>
      </c>
      <c r="T1679" s="13">
        <f t="shared" si="356"/>
        <v>51.4563068834711</v>
      </c>
      <c r="U1679" s="14">
        <f t="shared" si="357"/>
        <v>7.1586247128730207</v>
      </c>
    </row>
    <row r="1680" spans="1:21" x14ac:dyDescent="0.3">
      <c r="A1680" s="17">
        <v>1936</v>
      </c>
      <c r="B1680" s="17">
        <v>11</v>
      </c>
      <c r="C1680" s="17">
        <v>1.3500000000000001E-3</v>
      </c>
      <c r="D1680" s="17">
        <v>1.34E-3</v>
      </c>
      <c r="E1680" s="17">
        <v>0.5</v>
      </c>
      <c r="F1680" s="6">
        <f t="shared" si="363"/>
        <v>89494.169754724906</v>
      </c>
      <c r="G1680" s="7">
        <f t="shared" si="364"/>
        <v>119.92218747133138</v>
      </c>
      <c r="H1680" s="6">
        <f t="shared" si="365"/>
        <v>89434.208660989243</v>
      </c>
      <c r="I1680" s="6">
        <f>SUM(H1680:H1779)</f>
        <v>5163492.0034136921</v>
      </c>
      <c r="J1680" s="8">
        <f t="shared" si="358"/>
        <v>57.696406565535874</v>
      </c>
      <c r="K1680" s="9">
        <f t="shared" si="366"/>
        <v>0.10922999999999998</v>
      </c>
      <c r="L1680" s="9">
        <f t="shared" si="359"/>
        <v>9.4982608695652164E-3</v>
      </c>
      <c r="M1680" s="12">
        <f t="shared" si="360"/>
        <v>12625.699495745775</v>
      </c>
      <c r="N1680" s="10">
        <f>((B1679+E1679)*D1679+(B1680+E1680)*D1680+(B1681+E1681)*D1681)/3/SUM(D1669:D1680)</f>
        <v>0.14071225853703198</v>
      </c>
      <c r="O1680" s="11">
        <f>O1669</f>
        <v>7.1665874291882106E-2</v>
      </c>
      <c r="P1680" s="12">
        <f>M1680*O1669</f>
        <v>904.831792909196</v>
      </c>
      <c r="Q1680" s="9">
        <f>N1680*O1669</f>
        <v>1.0084267031641749E-2</v>
      </c>
      <c r="R1680" s="12">
        <f t="shared" si="361"/>
        <v>88532.330219088253</v>
      </c>
      <c r="S1680" s="12">
        <f t="shared" si="362"/>
        <v>4522806.9817883447</v>
      </c>
      <c r="T1680" s="13">
        <f t="shared" si="356"/>
        <v>50.537448352042617</v>
      </c>
      <c r="U1680" s="14">
        <f t="shared" si="357"/>
        <v>7.158958213493257</v>
      </c>
    </row>
    <row r="1681" spans="1:21" x14ac:dyDescent="0.3">
      <c r="A1681" s="17">
        <v>1936</v>
      </c>
      <c r="B1681" s="17">
        <v>12</v>
      </c>
      <c r="C1681" s="17">
        <v>1.2800000000000001E-3</v>
      </c>
      <c r="D1681" s="17">
        <v>1.2800000000000001E-3</v>
      </c>
      <c r="E1681" s="17">
        <v>0.5</v>
      </c>
      <c r="F1681" s="6">
        <f t="shared" si="363"/>
        <v>89374.24756725358</v>
      </c>
      <c r="G1681" s="7">
        <f t="shared" si="364"/>
        <v>114.39903688608459</v>
      </c>
      <c r="H1681" s="6">
        <f t="shared" si="365"/>
        <v>89317.048048810539</v>
      </c>
      <c r="I1681" s="6">
        <f>SUM(H1681:H1779)</f>
        <v>5074057.7947527021</v>
      </c>
      <c r="J1681" s="8">
        <f t="shared" si="358"/>
        <v>56.773152590006468</v>
      </c>
      <c r="K1681" s="9">
        <f t="shared" si="366"/>
        <v>0.11050999999999998</v>
      </c>
      <c r="L1681" s="9">
        <f t="shared" si="359"/>
        <v>8.8407999999999994E-3</v>
      </c>
      <c r="M1681" s="12">
        <f t="shared" si="360"/>
        <v>12939.89648969376</v>
      </c>
      <c r="N1681" s="10">
        <f>((B1680+E1680)*D1680+(B1681+E1681)*D1681+(B1682+E1682)*D1682)/3/SUM(D1669:D1681)</f>
        <v>0.15256537869876033</v>
      </c>
      <c r="O1681" s="11">
        <f>O1669</f>
        <v>7.1665874291882106E-2</v>
      </c>
      <c r="P1681" s="12">
        <f>M1681*O1669</f>
        <v>927.34899518035957</v>
      </c>
      <c r="Q1681" s="9">
        <f>N1681*O1669</f>
        <v>1.0933731251118746E-2</v>
      </c>
      <c r="R1681" s="12">
        <f t="shared" si="361"/>
        <v>88340.47944930158</v>
      </c>
      <c r="S1681" s="12">
        <f t="shared" si="362"/>
        <v>4434274.6515692566</v>
      </c>
      <c r="T1681" s="13">
        <f t="shared" si="356"/>
        <v>49.614679533189822</v>
      </c>
      <c r="U1681" s="14">
        <f t="shared" si="357"/>
        <v>7.1584730568166464</v>
      </c>
    </row>
    <row r="1682" spans="1:21" x14ac:dyDescent="0.3">
      <c r="A1682" s="17">
        <v>1936</v>
      </c>
      <c r="B1682" s="17">
        <v>13</v>
      </c>
      <c r="C1682" s="17">
        <v>1.42E-3</v>
      </c>
      <c r="D1682" s="17">
        <v>1.42E-3</v>
      </c>
      <c r="E1682" s="17">
        <v>0.5</v>
      </c>
      <c r="F1682" s="6">
        <f t="shared" si="363"/>
        <v>89259.848530367497</v>
      </c>
      <c r="G1682" s="7">
        <f t="shared" si="364"/>
        <v>126.74898491312184</v>
      </c>
      <c r="H1682" s="6">
        <f t="shared" si="365"/>
        <v>89196.474037910943</v>
      </c>
      <c r="I1682" s="6">
        <f>SUM(H1682:H1779)</f>
        <v>4984740.746703892</v>
      </c>
      <c r="J1682" s="8">
        <f t="shared" si="358"/>
        <v>55.845274541419492</v>
      </c>
      <c r="K1682" s="9">
        <f t="shared" si="366"/>
        <v>0.11192999999999999</v>
      </c>
      <c r="L1682" s="9">
        <f t="shared" si="359"/>
        <v>8.2911111111111102E-3</v>
      </c>
      <c r="M1682" s="12">
        <f t="shared" si="360"/>
        <v>15287.334015251899</v>
      </c>
      <c r="N1682" s="10">
        <f>((B1681+E1681)*D1681+(B1682+E1682)*D1682+(B1683+E1683)*D1683)/3/SUM(D1669:D1682)</f>
        <v>0.16821525358110725</v>
      </c>
      <c r="O1682" s="11">
        <f>O1669</f>
        <v>7.1665874291882106E-2</v>
      </c>
      <c r="P1682" s="12">
        <f>M1682*O1669</f>
        <v>1095.580157795056</v>
      </c>
      <c r="Q1682" s="9">
        <f>N1682*O1669</f>
        <v>1.2055293217120703E-2</v>
      </c>
      <c r="R1682" s="12">
        <f t="shared" si="361"/>
        <v>88121.184389450631</v>
      </c>
      <c r="S1682" s="12">
        <f t="shared" si="362"/>
        <v>4345934.1721199546</v>
      </c>
      <c r="T1682" s="13">
        <f t="shared" si="356"/>
        <v>48.688567633423716</v>
      </c>
      <c r="U1682" s="14">
        <f t="shared" si="357"/>
        <v>7.1567069079957761</v>
      </c>
    </row>
    <row r="1683" spans="1:21" x14ac:dyDescent="0.3">
      <c r="A1683" s="17">
        <v>1936</v>
      </c>
      <c r="B1683" s="17">
        <v>14</v>
      </c>
      <c r="C1683" s="17">
        <v>1.47E-3</v>
      </c>
      <c r="D1683" s="17">
        <v>1.47E-3</v>
      </c>
      <c r="E1683" s="17">
        <v>0.5</v>
      </c>
      <c r="F1683" s="6">
        <f t="shared" si="363"/>
        <v>89133.099545454374</v>
      </c>
      <c r="G1683" s="7">
        <f t="shared" si="364"/>
        <v>131.02565633181791</v>
      </c>
      <c r="H1683" s="6">
        <f t="shared" si="365"/>
        <v>89067.586717288461</v>
      </c>
      <c r="I1683" s="6">
        <f>SUM(H1683:H1779)</f>
        <v>4895544.2726659803</v>
      </c>
      <c r="J1683" s="8">
        <f t="shared" si="358"/>
        <v>54.923976588174689</v>
      </c>
      <c r="K1683" s="9">
        <f t="shared" si="366"/>
        <v>0.11339999999999999</v>
      </c>
      <c r="L1683" s="9">
        <f t="shared" si="359"/>
        <v>7.8206896551724133E-3</v>
      </c>
      <c r="M1683" s="12">
        <f t="shared" si="360"/>
        <v>16753.721488636329</v>
      </c>
      <c r="N1683" s="10">
        <f>((B1682+E1682)*D1682+(B1683+E1683)*D1683+(B1684+E1684)*D1684)/3/SUM(D1669:D1683)</f>
        <v>0.19509112286890065</v>
      </c>
      <c r="O1683" s="11">
        <f>O1669</f>
        <v>7.1665874291882106E-2</v>
      </c>
      <c r="P1683" s="12">
        <f>M1683*O1669</f>
        <v>1200.670098125815</v>
      </c>
      <c r="Q1683" s="9">
        <f>N1683*O1669</f>
        <v>1.3981375886984761E-2</v>
      </c>
      <c r="R1683" s="12">
        <f t="shared" si="361"/>
        <v>87822.299308047441</v>
      </c>
      <c r="S1683" s="12">
        <f t="shared" si="362"/>
        <v>4257812.987730504</v>
      </c>
      <c r="T1683" s="13">
        <f t="shared" si="356"/>
        <v>47.769156569711647</v>
      </c>
      <c r="U1683" s="14">
        <f t="shared" si="357"/>
        <v>7.1548200184630417</v>
      </c>
    </row>
    <row r="1684" spans="1:21" x14ac:dyDescent="0.3">
      <c r="A1684" s="17">
        <v>1936</v>
      </c>
      <c r="B1684" s="17">
        <v>15</v>
      </c>
      <c r="C1684" s="17">
        <v>1.67E-3</v>
      </c>
      <c r="D1684" s="17">
        <v>1.67E-3</v>
      </c>
      <c r="E1684" s="17">
        <v>0.5</v>
      </c>
      <c r="F1684" s="6">
        <f t="shared" si="363"/>
        <v>89002.073889122563</v>
      </c>
      <c r="G1684" s="7">
        <f t="shared" si="364"/>
        <v>148.63346339483468</v>
      </c>
      <c r="H1684" s="6">
        <f t="shared" si="365"/>
        <v>88927.757157425149</v>
      </c>
      <c r="I1684" s="6">
        <f>SUM(H1684:H1779)</f>
        <v>4806476.6859486913</v>
      </c>
      <c r="J1684" s="8">
        <f t="shared" si="358"/>
        <v>54.00409761166383</v>
      </c>
      <c r="K1684" s="9">
        <f t="shared" si="366"/>
        <v>0.11506999999999999</v>
      </c>
      <c r="L1684" s="9">
        <f t="shared" si="359"/>
        <v>7.4238709677419351E-3</v>
      </c>
      <c r="M1684" s="12">
        <f t="shared" si="360"/>
        <v>20021.019228469086</v>
      </c>
      <c r="N1684" s="10">
        <f>((B1683+E1683)*D1683+(B1684+E1684)*D1684+(B1685+E1685)*D1685)/3/SUM(D1669:D1684)</f>
        <v>0.23327829437154199</v>
      </c>
      <c r="O1684" s="11">
        <f>O1669</f>
        <v>7.1665874291882106E-2</v>
      </c>
      <c r="P1684" s="12">
        <f>M1684*O1669</f>
        <v>1434.8238472228199</v>
      </c>
      <c r="Q1684" s="9">
        <f>N1684*O1669</f>
        <v>1.6718092919455599E-2</v>
      </c>
      <c r="R1684" s="12">
        <f t="shared" si="361"/>
        <v>87441.054650148537</v>
      </c>
      <c r="S1684" s="12">
        <f t="shared" si="362"/>
        <v>4169990.6884224568</v>
      </c>
      <c r="T1684" s="13">
        <f t="shared" si="356"/>
        <v>46.852736191488844</v>
      </c>
      <c r="U1684" s="14">
        <f t="shared" si="357"/>
        <v>7.151361420174986</v>
      </c>
    </row>
    <row r="1685" spans="1:21" x14ac:dyDescent="0.3">
      <c r="A1685" s="17">
        <v>1936</v>
      </c>
      <c r="B1685" s="17">
        <v>16</v>
      </c>
      <c r="C1685" s="17">
        <v>2.0200000000000001E-3</v>
      </c>
      <c r="D1685" s="17">
        <v>2.0200000000000001E-3</v>
      </c>
      <c r="E1685" s="17">
        <v>0.5</v>
      </c>
      <c r="F1685" s="6">
        <f t="shared" si="363"/>
        <v>88853.440425727735</v>
      </c>
      <c r="G1685" s="7">
        <f t="shared" si="364"/>
        <v>179.48394965997002</v>
      </c>
      <c r="H1685" s="6">
        <f t="shared" si="365"/>
        <v>88763.698450897748</v>
      </c>
      <c r="I1685" s="6">
        <f>SUM(H1685:H1779)</f>
        <v>4717548.9287912678</v>
      </c>
      <c r="J1685" s="8">
        <f t="shared" si="358"/>
        <v>53.093598921863354</v>
      </c>
      <c r="K1685" s="9">
        <f t="shared" si="366"/>
        <v>0.11708999999999999</v>
      </c>
      <c r="L1685" s="9">
        <f t="shared" si="359"/>
        <v>7.0963636363636359E-3</v>
      </c>
      <c r="M1685" s="12">
        <f t="shared" si="360"/>
        <v>25292.383375091857</v>
      </c>
      <c r="N1685" s="10">
        <f>((B1684+E1684)*D1684+(B1685+E1685)*D1685+(B1686+E1686)*D1686)/3/SUM(D1669:D1685)</f>
        <v>0.26323056338429135</v>
      </c>
      <c r="O1685" s="11">
        <f>O1669</f>
        <v>7.1665874291882106E-2</v>
      </c>
      <c r="P1685" s="12">
        <f>M1685*O1669</f>
        <v>1812.6007675014218</v>
      </c>
      <c r="Q1685" s="9">
        <f>N1685*O1669</f>
        <v>1.886464846527993E-2</v>
      </c>
      <c r="R1685" s="12">
        <f t="shared" si="361"/>
        <v>87089.202483143454</v>
      </c>
      <c r="S1685" s="12">
        <f t="shared" si="362"/>
        <v>4082549.6337723085</v>
      </c>
      <c r="T1685" s="13">
        <f t="shared" si="356"/>
        <v>45.947006826200465</v>
      </c>
      <c r="U1685" s="14">
        <f t="shared" si="357"/>
        <v>7.1465920956628892</v>
      </c>
    </row>
    <row r="1686" spans="1:21" x14ac:dyDescent="0.3">
      <c r="A1686" s="17">
        <v>1936</v>
      </c>
      <c r="B1686" s="17">
        <v>17</v>
      </c>
      <c r="C1686" s="17">
        <v>1.9E-3</v>
      </c>
      <c r="D1686" s="17">
        <v>1.9E-3</v>
      </c>
      <c r="E1686" s="17">
        <v>0.5</v>
      </c>
      <c r="F1686" s="6">
        <f t="shared" si="363"/>
        <v>88673.95647606776</v>
      </c>
      <c r="G1686" s="7">
        <f t="shared" si="364"/>
        <v>168.48051730452875</v>
      </c>
      <c r="H1686" s="6">
        <f t="shared" si="365"/>
        <v>88589.716217415495</v>
      </c>
      <c r="I1686" s="6">
        <f>SUM(H1686:H1779)</f>
        <v>4628785.23034037</v>
      </c>
      <c r="J1686" s="8">
        <f t="shared" si="358"/>
        <v>52.200053028981898</v>
      </c>
      <c r="K1686" s="9">
        <f t="shared" si="366"/>
        <v>0.11898999999999998</v>
      </c>
      <c r="L1686" s="9">
        <f t="shared" si="359"/>
        <v>6.7994285714285708E-3</v>
      </c>
      <c r="M1686" s="12">
        <f t="shared" si="360"/>
        <v>24778.628900153402</v>
      </c>
      <c r="N1686" s="10">
        <f>((B1685+E1685)*D1685+(B1686+E1686)*D1686+(B1687+E1687)*D1687)/3/SUM(D1669:D1686)</f>
        <v>0.30882146959128226</v>
      </c>
      <c r="O1686" s="11">
        <f>O1669</f>
        <v>7.1665874291882106E-2</v>
      </c>
      <c r="P1686" s="12">
        <f>M1686*O1669</f>
        <v>1775.7821038835907</v>
      </c>
      <c r="Q1686" s="9">
        <f>N1686*O1669</f>
        <v>2.2131960618363127E-2</v>
      </c>
      <c r="R1686" s="12">
        <f t="shared" si="361"/>
        <v>86629.05210689969</v>
      </c>
      <c r="S1686" s="12">
        <f t="shared" si="362"/>
        <v>3995460.4312891648</v>
      </c>
      <c r="T1686" s="13">
        <f t="shared" si="356"/>
        <v>45.057879337632812</v>
      </c>
      <c r="U1686" s="14">
        <f t="shared" si="357"/>
        <v>7.1421736913490861</v>
      </c>
    </row>
    <row r="1687" spans="1:21" x14ac:dyDescent="0.3">
      <c r="A1687" s="17">
        <v>1936</v>
      </c>
      <c r="B1687" s="17">
        <v>18</v>
      </c>
      <c r="C1687" s="17">
        <v>2.3600000000000001E-3</v>
      </c>
      <c r="D1687" s="17">
        <v>2.3600000000000001E-3</v>
      </c>
      <c r="E1687" s="17">
        <v>0.5</v>
      </c>
      <c r="F1687" s="6">
        <f t="shared" si="363"/>
        <v>88505.475958763229</v>
      </c>
      <c r="G1687" s="7">
        <f t="shared" si="364"/>
        <v>208.87292326268124</v>
      </c>
      <c r="H1687" s="6">
        <f t="shared" si="365"/>
        <v>88401.039497131889</v>
      </c>
      <c r="I1687" s="6">
        <f>SUM(H1687:H1779)</f>
        <v>4540195.5141229536</v>
      </c>
      <c r="J1687" s="8">
        <f t="shared" si="358"/>
        <v>51.298470122214098</v>
      </c>
      <c r="K1687" s="9">
        <f t="shared" si="366"/>
        <v>0.12134999999999999</v>
      </c>
      <c r="L1687" s="9">
        <f t="shared" si="359"/>
        <v>6.5594594594594584E-3</v>
      </c>
      <c r="M1687" s="12">
        <f t="shared" si="360"/>
        <v>31843.008490808435</v>
      </c>
      <c r="N1687" s="10">
        <f>((B1686+E1686)*D1686+(B1687+E1687)*D1687+(B1688+E1688)*D1688)/3/SUM(D1669:D1687)</f>
        <v>0.33660211509408056</v>
      </c>
      <c r="O1687" s="11">
        <f>O1669</f>
        <v>7.1665874291882106E-2</v>
      </c>
      <c r="P1687" s="12">
        <f>M1687*O1669</f>
        <v>2282.0570435776117</v>
      </c>
      <c r="Q1687" s="9">
        <f>N1687*O1669</f>
        <v>2.412288486671401E-2</v>
      </c>
      <c r="R1687" s="12">
        <f t="shared" si="361"/>
        <v>86268.551399244738</v>
      </c>
      <c r="S1687" s="12">
        <f t="shared" si="362"/>
        <v>3908831.3791822651</v>
      </c>
      <c r="T1687" s="13">
        <f t="shared" si="356"/>
        <v>44.164853494528195</v>
      </c>
      <c r="U1687" s="14">
        <f t="shared" si="357"/>
        <v>7.1336166276859032</v>
      </c>
    </row>
    <row r="1688" spans="1:21" x14ac:dyDescent="0.3">
      <c r="A1688" s="17">
        <v>1936</v>
      </c>
      <c r="B1688" s="17">
        <v>19</v>
      </c>
      <c r="C1688" s="17">
        <v>2.3500000000000001E-3</v>
      </c>
      <c r="D1688" s="17">
        <v>2.3400000000000001E-3</v>
      </c>
      <c r="E1688" s="17">
        <v>0.5</v>
      </c>
      <c r="F1688" s="6">
        <f t="shared" si="363"/>
        <v>88296.60303550055</v>
      </c>
      <c r="G1688" s="7">
        <f t="shared" si="364"/>
        <v>206.61405110307129</v>
      </c>
      <c r="H1688" s="6">
        <f t="shared" si="365"/>
        <v>88193.296009949016</v>
      </c>
      <c r="I1688" s="6">
        <f>SUM(H1688:H1779)</f>
        <v>4451794.4746258222</v>
      </c>
      <c r="J1688" s="8">
        <f t="shared" si="358"/>
        <v>50.418638108149331</v>
      </c>
      <c r="K1688" s="9">
        <f t="shared" si="366"/>
        <v>0.12368999999999998</v>
      </c>
      <c r="L1688" s="9">
        <f t="shared" si="359"/>
        <v>6.3430769230769218E-3</v>
      </c>
      <c r="M1688" s="12">
        <f t="shared" si="360"/>
        <v>32573.158674993054</v>
      </c>
      <c r="N1688" s="10">
        <f>((B1687+E1687)*D1687+(B1688+E1688)*D1688+(B1689+E1689)*D1689)/3/SUM(D1669:D1688)</f>
        <v>0.36327377583744314</v>
      </c>
      <c r="O1688" s="11">
        <f>O1669</f>
        <v>7.1665874291882106E-2</v>
      </c>
      <c r="P1688" s="12">
        <f>M1688*O1669</f>
        <v>2334.3838948915813</v>
      </c>
      <c r="Q1688" s="9">
        <f>N1688*O1669</f>
        <v>2.603433275270356E-2</v>
      </c>
      <c r="R1688" s="12">
        <f t="shared" si="361"/>
        <v>85897.24239506833</v>
      </c>
      <c r="S1688" s="12">
        <f t="shared" si="362"/>
        <v>3822562.8277830202</v>
      </c>
      <c r="T1688" s="13">
        <f t="shared" si="356"/>
        <v>43.292297737050198</v>
      </c>
      <c r="U1688" s="14">
        <f t="shared" si="357"/>
        <v>7.1263403710991327</v>
      </c>
    </row>
    <row r="1689" spans="1:21" x14ac:dyDescent="0.3">
      <c r="A1689" s="17">
        <v>1936</v>
      </c>
      <c r="B1689" s="17">
        <v>20</v>
      </c>
      <c r="C1689" s="17">
        <v>2.2200000000000002E-3</v>
      </c>
      <c r="D1689" s="17">
        <v>2.2200000000000002E-3</v>
      </c>
      <c r="E1689" s="17">
        <v>0.5</v>
      </c>
      <c r="F1689" s="6">
        <f t="shared" si="363"/>
        <v>88089.988984397482</v>
      </c>
      <c r="G1689" s="7">
        <f t="shared" si="364"/>
        <v>195.55977554536241</v>
      </c>
      <c r="H1689" s="6">
        <f t="shared" si="365"/>
        <v>87992.209096624807</v>
      </c>
      <c r="I1689" s="6">
        <f>SUM(H1689:H1779)</f>
        <v>4363601.1786158727</v>
      </c>
      <c r="J1689" s="8">
        <f t="shared" si="358"/>
        <v>49.53572169692012</v>
      </c>
      <c r="K1689" s="9">
        <f t="shared" si="366"/>
        <v>0.12590999999999999</v>
      </c>
      <c r="L1689" s="9">
        <f t="shared" si="359"/>
        <v>6.1419512195121945E-3</v>
      </c>
      <c r="M1689" s="12">
        <f t="shared" si="360"/>
        <v>31840.007931696688</v>
      </c>
      <c r="N1689" s="10">
        <f>((B1688+E1688)*D1688+(B1689+E1689)*D1689+(B1690+E1690)*D1690)/3/SUM(D1669:D1689)</f>
        <v>0.39041114023244111</v>
      </c>
      <c r="O1689" s="11">
        <f>O1669</f>
        <v>7.1665874291882106E-2</v>
      </c>
      <c r="P1689" s="12">
        <f>M1689*O1669</f>
        <v>2281.842005885504</v>
      </c>
      <c r="Q1689" s="9">
        <f>N1689*O1669</f>
        <v>2.7979155698048482E-2</v>
      </c>
      <c r="R1689" s="12">
        <f t="shared" si="361"/>
        <v>85530.261378095107</v>
      </c>
      <c r="S1689" s="12">
        <f t="shared" si="362"/>
        <v>3736665.5853879517</v>
      </c>
      <c r="T1689" s="13">
        <f t="shared" si="356"/>
        <v>42.418731441205999</v>
      </c>
      <c r="U1689" s="14">
        <f t="shared" si="357"/>
        <v>7.1169902557141214</v>
      </c>
    </row>
    <row r="1690" spans="1:21" x14ac:dyDescent="0.3">
      <c r="A1690" s="17">
        <v>1936</v>
      </c>
      <c r="B1690" s="17">
        <v>21</v>
      </c>
      <c r="C1690" s="17">
        <v>2.63E-3</v>
      </c>
      <c r="D1690" s="17">
        <v>2.6199999999999999E-3</v>
      </c>
      <c r="E1690" s="17">
        <v>0.5</v>
      </c>
      <c r="F1690" s="6">
        <f t="shared" si="363"/>
        <v>87894.429208852118</v>
      </c>
      <c r="G1690" s="7">
        <f t="shared" si="364"/>
        <v>230.28340452719254</v>
      </c>
      <c r="H1690" s="6">
        <f t="shared" si="365"/>
        <v>87779.287506588516</v>
      </c>
      <c r="I1690" s="6">
        <f>SUM(H1690:H1779)</f>
        <v>4275608.9695192482</v>
      </c>
      <c r="J1690" s="8">
        <f t="shared" si="358"/>
        <v>48.644823204433969</v>
      </c>
      <c r="K1690" s="9">
        <f t="shared" si="366"/>
        <v>0.12853000000000001</v>
      </c>
      <c r="L1690" s="9">
        <f t="shared" si="359"/>
        <v>5.978139534883721E-3</v>
      </c>
      <c r="M1690" s="12">
        <f t="shared" si="360"/>
        <v>38520.914940750328</v>
      </c>
      <c r="N1690" s="10">
        <f>((B1689+E1689)*D1689+(B1690+E1690)*D1690+(B1691+E1691)*D1691)/3/SUM(D1669:D1690)</f>
        <v>0.42341606369459789</v>
      </c>
      <c r="O1690" s="11">
        <f>O1669</f>
        <v>7.1665874291882106E-2</v>
      </c>
      <c r="P1690" s="12">
        <f>M1690*O1669</f>
        <v>2760.6350477520964</v>
      </c>
      <c r="Q1690" s="9">
        <f>N1690*O1669</f>
        <v>3.0344482393900599E-2</v>
      </c>
      <c r="R1690" s="12">
        <f t="shared" si="361"/>
        <v>85115.670462295704</v>
      </c>
      <c r="S1690" s="12">
        <f t="shared" si="362"/>
        <v>3651135.3240098567</v>
      </c>
      <c r="T1690" s="13">
        <f t="shared" si="356"/>
        <v>41.540008358597312</v>
      </c>
      <c r="U1690" s="14">
        <f t="shared" si="357"/>
        <v>7.1048148458366569</v>
      </c>
    </row>
    <row r="1691" spans="1:21" x14ac:dyDescent="0.3">
      <c r="A1691" s="17">
        <v>1936</v>
      </c>
      <c r="B1691" s="17">
        <v>22</v>
      </c>
      <c r="C1691" s="17">
        <v>2.7399999999999998E-3</v>
      </c>
      <c r="D1691" s="17">
        <v>2.7299999999999998E-3</v>
      </c>
      <c r="E1691" s="17">
        <v>0.5</v>
      </c>
      <c r="F1691" s="6">
        <f t="shared" si="363"/>
        <v>87664.145804324929</v>
      </c>
      <c r="G1691" s="7">
        <f t="shared" si="364"/>
        <v>239.32311804580704</v>
      </c>
      <c r="H1691" s="6">
        <f t="shared" si="365"/>
        <v>87544.484245302025</v>
      </c>
      <c r="I1691" s="6">
        <f>SUM(H1691:H1779)</f>
        <v>4187829.6820126623</v>
      </c>
      <c r="J1691" s="8">
        <f t="shared" si="358"/>
        <v>47.771293994700109</v>
      </c>
      <c r="K1691" s="9">
        <f t="shared" si="366"/>
        <v>0.13126000000000002</v>
      </c>
      <c r="L1691" s="9">
        <f t="shared" si="359"/>
        <v>5.8337777777777789E-3</v>
      </c>
      <c r="M1691" s="12">
        <f t="shared" si="360"/>
        <v>41023.694621595743</v>
      </c>
      <c r="N1691" s="10">
        <f>((B1690+E1690)*D1690+(B1691+E1691)*D1691+(B1692+E1692)*D1692)/3/SUM(D1669:D1691)</f>
        <v>0.47270049266087655</v>
      </c>
      <c r="O1691" s="11">
        <f>O1669</f>
        <v>7.1665874291882106E-2</v>
      </c>
      <c r="P1691" s="12">
        <f>M1691*O1669</f>
        <v>2939.9989417398406</v>
      </c>
      <c r="Q1691" s="9">
        <f>N1691*O1669</f>
        <v>3.3876494084745121E-2</v>
      </c>
      <c r="R1691" s="12">
        <f t="shared" si="361"/>
        <v>84578.784042613988</v>
      </c>
      <c r="S1691" s="12">
        <f t="shared" si="362"/>
        <v>3566019.6535475608</v>
      </c>
      <c r="T1691" s="13">
        <f t="shared" si="356"/>
        <v>40.678199973650237</v>
      </c>
      <c r="U1691" s="14">
        <f t="shared" si="357"/>
        <v>7.0930940210498719</v>
      </c>
    </row>
    <row r="1692" spans="1:21" x14ac:dyDescent="0.3">
      <c r="A1692" s="17">
        <v>1936</v>
      </c>
      <c r="B1692" s="17">
        <v>23</v>
      </c>
      <c r="C1692" s="17">
        <v>2.9099999999999998E-3</v>
      </c>
      <c r="D1692" s="17">
        <v>2.9099999999999998E-3</v>
      </c>
      <c r="E1692" s="17">
        <v>0.5</v>
      </c>
      <c r="F1692" s="6">
        <f t="shared" si="363"/>
        <v>87424.82268627912</v>
      </c>
      <c r="G1692" s="7">
        <f t="shared" si="364"/>
        <v>254.40623401707222</v>
      </c>
      <c r="H1692" s="6">
        <f t="shared" si="365"/>
        <v>87297.619569270581</v>
      </c>
      <c r="I1692" s="6">
        <f>SUM(H1692:H1779)</f>
        <v>4100285.1977673592</v>
      </c>
      <c r="J1692" s="8">
        <f t="shared" si="358"/>
        <v>46.900697899967007</v>
      </c>
      <c r="K1692" s="9">
        <f t="shared" si="366"/>
        <v>0.13417000000000001</v>
      </c>
      <c r="L1692" s="9">
        <f t="shared" si="359"/>
        <v>5.7093617021276603E-3</v>
      </c>
      <c r="M1692" s="12">
        <f t="shared" si="360"/>
        <v>44559.487958568956</v>
      </c>
      <c r="N1692" s="10">
        <f>((B1691+E1691)*D1691+(B1692+E1692)*D1692+(B1693+E1693)*D1693)/3/SUM(D1669:D1692)</f>
        <v>0.48745372785769292</v>
      </c>
      <c r="O1692" s="11">
        <f>O1669</f>
        <v>7.1665874291882106E-2</v>
      </c>
      <c r="P1692" s="12">
        <f>M1692*O1669</f>
        <v>3193.3946625494373</v>
      </c>
      <c r="Q1692" s="9">
        <f>N1692*O1669</f>
        <v>3.4933797583758731E-2</v>
      </c>
      <c r="R1692" s="12">
        <f t="shared" si="361"/>
        <v>84247.982197693709</v>
      </c>
      <c r="S1692" s="12">
        <f t="shared" si="362"/>
        <v>3481440.8695049467</v>
      </c>
      <c r="T1692" s="13">
        <f t="shared" si="356"/>
        <v>39.822109585488938</v>
      </c>
      <c r="U1692" s="14">
        <f t="shared" si="357"/>
        <v>7.0785883144780684</v>
      </c>
    </row>
    <row r="1693" spans="1:21" x14ac:dyDescent="0.3">
      <c r="A1693" s="17">
        <v>1936</v>
      </c>
      <c r="B1693" s="17">
        <v>24</v>
      </c>
      <c r="C1693" s="17">
        <v>2.7200000000000002E-3</v>
      </c>
      <c r="D1693" s="17">
        <v>2.7100000000000002E-3</v>
      </c>
      <c r="E1693" s="17">
        <v>0.5</v>
      </c>
      <c r="F1693" s="6">
        <f t="shared" si="363"/>
        <v>87170.416452262041</v>
      </c>
      <c r="G1693" s="7">
        <f t="shared" si="364"/>
        <v>236.23182858563015</v>
      </c>
      <c r="H1693" s="6">
        <f t="shared" si="365"/>
        <v>87052.300537969233</v>
      </c>
      <c r="I1693" s="6">
        <f>SUM(H1693:H1779)</f>
        <v>4012987.5781980893</v>
      </c>
      <c r="J1693" s="8">
        <f t="shared" si="358"/>
        <v>46.03611800335679</v>
      </c>
      <c r="K1693" s="9">
        <f t="shared" si="366"/>
        <v>0.13688</v>
      </c>
      <c r="L1693" s="9">
        <f t="shared" si="359"/>
        <v>5.5869387755102043E-3</v>
      </c>
      <c r="M1693" s="12">
        <f t="shared" si="360"/>
        <v>42282.874052804931</v>
      </c>
      <c r="N1693" s="10">
        <f>((B1692+E1692)*D1692+(B1693+E1693)*D1693+(B1694+E1694)*D1694)/3/SUM(D1669:D1693)</f>
        <v>0.49091661796220537</v>
      </c>
      <c r="O1693" s="11">
        <f>O1669</f>
        <v>7.1665874291882106E-2</v>
      </c>
      <c r="P1693" s="12">
        <f>M1693*O1669</f>
        <v>3030.2391365678018</v>
      </c>
      <c r="Q1693" s="9">
        <f>N1693*O1669</f>
        <v>3.5181968630675325E-2</v>
      </c>
      <c r="R1693" s="12">
        <f t="shared" si="361"/>
        <v>83989.629231214276</v>
      </c>
      <c r="S1693" s="12">
        <f t="shared" si="362"/>
        <v>3397192.8873072532</v>
      </c>
      <c r="T1693" s="13">
        <f t="shared" si="356"/>
        <v>38.97185565435138</v>
      </c>
      <c r="U1693" s="14">
        <f t="shared" si="357"/>
        <v>7.0642623490054106</v>
      </c>
    </row>
    <row r="1694" spans="1:21" x14ac:dyDescent="0.3">
      <c r="A1694" s="17">
        <v>1936</v>
      </c>
      <c r="B1694" s="17">
        <v>25</v>
      </c>
      <c r="C1694" s="17">
        <v>2.6199999999999999E-3</v>
      </c>
      <c r="D1694" s="17">
        <v>2.6199999999999999E-3</v>
      </c>
      <c r="E1694" s="17">
        <v>0.5</v>
      </c>
      <c r="F1694" s="6">
        <f t="shared" si="363"/>
        <v>86934.18462367641</v>
      </c>
      <c r="G1694" s="7">
        <f t="shared" si="364"/>
        <v>227.76756371403218</v>
      </c>
      <c r="H1694" s="6">
        <f t="shared" si="365"/>
        <v>86820.300841819393</v>
      </c>
      <c r="I1694" s="6">
        <f>SUM(H1694:H1779)</f>
        <v>3925935.2776601203</v>
      </c>
      <c r="J1694" s="8">
        <f t="shared" si="358"/>
        <v>45.159856213695903</v>
      </c>
      <c r="K1694" s="9">
        <f t="shared" si="366"/>
        <v>0.13950000000000001</v>
      </c>
      <c r="L1694" s="9">
        <f t="shared" si="359"/>
        <v>5.4705882352941186E-3</v>
      </c>
      <c r="M1694" s="12">
        <f t="shared" si="360"/>
        <v>41634.931001489749</v>
      </c>
      <c r="N1694" s="10">
        <f>((B1693+E1693)*D1693+(B1694+E1694)*D1694+(B1695+E1695)*D1695)/3/SUM(D1669:D1694)</f>
        <v>0.48735961768219838</v>
      </c>
      <c r="O1694" s="11">
        <f>O1669</f>
        <v>7.1665874291882106E-2</v>
      </c>
      <c r="P1694" s="12">
        <f>M1694*O1669</f>
        <v>2983.8037313039495</v>
      </c>
      <c r="Q1694" s="9">
        <f>N1694*O1669</f>
        <v>3.4927053095752156E-2</v>
      </c>
      <c r="R1694" s="12">
        <f t="shared" si="361"/>
        <v>83787.923584527991</v>
      </c>
      <c r="S1694" s="12">
        <f t="shared" si="362"/>
        <v>3313203.2580760391</v>
      </c>
      <c r="T1694" s="13">
        <f t="shared" si="356"/>
        <v>38.111627461836143</v>
      </c>
      <c r="U1694" s="14">
        <f t="shared" si="357"/>
        <v>7.0482287518597602</v>
      </c>
    </row>
    <row r="1695" spans="1:21" x14ac:dyDescent="0.3">
      <c r="A1695" s="17">
        <v>1936</v>
      </c>
      <c r="B1695" s="17">
        <v>26</v>
      </c>
      <c r="C1695" s="17">
        <v>2.6700000000000001E-3</v>
      </c>
      <c r="D1695" s="17">
        <v>2.6700000000000001E-3</v>
      </c>
      <c r="E1695" s="17">
        <v>0.5</v>
      </c>
      <c r="F1695" s="6">
        <f t="shared" si="363"/>
        <v>86706.417059962376</v>
      </c>
      <c r="G1695" s="7">
        <f t="shared" si="364"/>
        <v>231.50613355009955</v>
      </c>
      <c r="H1695" s="6">
        <f t="shared" si="365"/>
        <v>86590.663993187321</v>
      </c>
      <c r="I1695" s="6">
        <f>SUM(H1695:H1779)</f>
        <v>3839114.9768183008</v>
      </c>
      <c r="J1695" s="8">
        <f t="shared" si="358"/>
        <v>44.277172405398048</v>
      </c>
      <c r="K1695" s="9">
        <f t="shared" si="366"/>
        <v>0.14217000000000002</v>
      </c>
      <c r="L1695" s="9">
        <f t="shared" si="359"/>
        <v>5.3649056603773592E-3</v>
      </c>
      <c r="M1695" s="12">
        <f t="shared" si="360"/>
        <v>43151.948646533288</v>
      </c>
      <c r="N1695" s="10">
        <f>((B1694+E1694)*D1694+(B1695+E1695)*D1695+(B1696+E1696)*D1696)/3/SUM(D1669:D1695)</f>
        <v>0.49984760029073161</v>
      </c>
      <c r="O1695" s="11">
        <f>O1669</f>
        <v>7.1665874291882106E-2</v>
      </c>
      <c r="P1695" s="12">
        <f>M1695*O1669</f>
        <v>3092.5221271522068</v>
      </c>
      <c r="Q1695" s="9">
        <f>N1695*O1669</f>
        <v>3.5822015287534502E-2</v>
      </c>
      <c r="R1695" s="12">
        <f t="shared" si="361"/>
        <v>83488.8119038656</v>
      </c>
      <c r="S1695" s="12">
        <f t="shared" si="362"/>
        <v>3229415.3344915113</v>
      </c>
      <c r="T1695" s="13">
        <f t="shared" si="356"/>
        <v>37.245401712980353</v>
      </c>
      <c r="U1695" s="14">
        <f t="shared" si="357"/>
        <v>7.0317706924176946</v>
      </c>
    </row>
    <row r="1696" spans="1:21" x14ac:dyDescent="0.3">
      <c r="A1696" s="17">
        <v>1936</v>
      </c>
      <c r="B1696" s="17">
        <v>27</v>
      </c>
      <c r="C1696" s="17">
        <v>2.7599999999999999E-3</v>
      </c>
      <c r="D1696" s="17">
        <v>2.7499999999999998E-3</v>
      </c>
      <c r="E1696" s="17">
        <v>0.5</v>
      </c>
      <c r="F1696" s="6">
        <f t="shared" si="363"/>
        <v>86474.910926412282</v>
      </c>
      <c r="G1696" s="7">
        <f t="shared" si="364"/>
        <v>237.80600504763376</v>
      </c>
      <c r="H1696" s="6">
        <f t="shared" si="365"/>
        <v>86356.007923888465</v>
      </c>
      <c r="I1696" s="6">
        <f>SUM(H1696:H1779)</f>
        <v>3752524.3128251135</v>
      </c>
      <c r="J1696" s="8">
        <f t="shared" si="358"/>
        <v>43.394370374297424</v>
      </c>
      <c r="K1696" s="9">
        <f t="shared" si="366"/>
        <v>0.14492000000000002</v>
      </c>
      <c r="L1696" s="9">
        <f t="shared" si="359"/>
        <v>5.2698181818181828E-3</v>
      </c>
      <c r="M1696" s="12">
        <f t="shared" si="360"/>
        <v>45126.036011661105</v>
      </c>
      <c r="N1696" s="10">
        <f>((B1695+E1695)*D1695+(B1696+E1696)*D1696+(B1697+E1697)*D1697)/3/SUM(D1669:D1696)</f>
        <v>0.55891756371331303</v>
      </c>
      <c r="O1696" s="11">
        <f>O1669</f>
        <v>7.1665874291882106E-2</v>
      </c>
      <c r="P1696" s="12">
        <f>M1696*O1669</f>
        <v>3233.9968241026495</v>
      </c>
      <c r="Q1696" s="9">
        <f>N1696*O1669</f>
        <v>4.0055315860603298E-2</v>
      </c>
      <c r="R1696" s="12">
        <f t="shared" si="361"/>
        <v>82896.990750036348</v>
      </c>
      <c r="S1696" s="12">
        <f t="shared" si="362"/>
        <v>3145926.5225876458</v>
      </c>
      <c r="T1696" s="13">
        <f t="shared" si="356"/>
        <v>36.379644556844248</v>
      </c>
      <c r="U1696" s="14">
        <f t="shared" si="357"/>
        <v>7.0147258174531757</v>
      </c>
    </row>
    <row r="1697" spans="1:21" x14ac:dyDescent="0.3">
      <c r="A1697" s="17">
        <v>1936</v>
      </c>
      <c r="B1697" s="17">
        <v>28</v>
      </c>
      <c r="C1697" s="17">
        <v>3.3999999999999998E-3</v>
      </c>
      <c r="D1697" s="17">
        <v>3.3899999999999998E-3</v>
      </c>
      <c r="E1697" s="17">
        <v>0.5</v>
      </c>
      <c r="F1697" s="6">
        <f t="shared" si="363"/>
        <v>86237.104921364647</v>
      </c>
      <c r="G1697" s="7">
        <f t="shared" si="364"/>
        <v>292.34378568342612</v>
      </c>
      <c r="H1697" s="6">
        <f t="shared" si="365"/>
        <v>86090.933028522937</v>
      </c>
      <c r="I1697" s="6">
        <f>SUM(H1697:H1779)</f>
        <v>3666168.3049012255</v>
      </c>
      <c r="J1697" s="8">
        <f t="shared" si="358"/>
        <v>42.512655176031515</v>
      </c>
      <c r="K1697" s="9">
        <f t="shared" si="366"/>
        <v>0.14831000000000003</v>
      </c>
      <c r="L1697" s="9">
        <f t="shared" si="359"/>
        <v>5.2038596491228075E-3</v>
      </c>
      <c r="M1697" s="12">
        <f t="shared" si="360"/>
        <v>56178.261020683996</v>
      </c>
      <c r="N1697" s="10">
        <f>((B1696+E1696)*D1696+(B1697+E1697)*D1697+(B1698+E1698)*D1698)/3/SUM(D1669:D1697)</f>
        <v>0.59994830647517583</v>
      </c>
      <c r="O1697" s="11">
        <f>O1669</f>
        <v>7.1665874291882106E-2</v>
      </c>
      <c r="P1697" s="12">
        <f>M1697*O1669</f>
        <v>4026.0641922448799</v>
      </c>
      <c r="Q1697" s="9">
        <f>N1697*O1669</f>
        <v>4.2995819913477513E-2</v>
      </c>
      <c r="R1697" s="12">
        <f t="shared" si="361"/>
        <v>82389.382775845312</v>
      </c>
      <c r="S1697" s="12">
        <f t="shared" si="362"/>
        <v>3063029.5318376096</v>
      </c>
      <c r="T1697" s="13">
        <f t="shared" si="356"/>
        <v>35.51869621122642</v>
      </c>
      <c r="U1697" s="14">
        <f t="shared" si="357"/>
        <v>6.9939589648050955</v>
      </c>
    </row>
    <row r="1698" spans="1:21" x14ac:dyDescent="0.3">
      <c r="A1698" s="17">
        <v>1936</v>
      </c>
      <c r="B1698" s="17">
        <v>29</v>
      </c>
      <c r="C1698" s="17">
        <v>3.2200000000000002E-3</v>
      </c>
      <c r="D1698" s="17">
        <v>3.2100000000000002E-3</v>
      </c>
      <c r="E1698" s="17">
        <v>0.5</v>
      </c>
      <c r="F1698" s="6">
        <f t="shared" si="363"/>
        <v>85944.761135681227</v>
      </c>
      <c r="G1698" s="7">
        <f t="shared" si="364"/>
        <v>275.88268324553673</v>
      </c>
      <c r="H1698" s="6">
        <f t="shared" si="365"/>
        <v>85806.819794058465</v>
      </c>
      <c r="I1698" s="6">
        <f>SUM(H1698:H1779)</f>
        <v>3580077.3718727017</v>
      </c>
      <c r="J1698" s="8">
        <f t="shared" si="358"/>
        <v>41.655562533018433</v>
      </c>
      <c r="K1698" s="9">
        <f t="shared" si="366"/>
        <v>0.15152000000000002</v>
      </c>
      <c r="L1698" s="9">
        <f t="shared" si="359"/>
        <v>5.1362711864406784E-3</v>
      </c>
      <c r="M1698" s="12">
        <f t="shared" si="360"/>
        <v>53712.639623438045</v>
      </c>
      <c r="N1698" s="10">
        <f>((B1697+E1697)*D1697+(B1698+E1698)*D1698+(B1699+E1699)*D1699)/3/SUM(D1669:D1698)</f>
        <v>0.63558166138683558</v>
      </c>
      <c r="O1698" s="11">
        <f>O1669</f>
        <v>7.1665874291882106E-2</v>
      </c>
      <c r="P1698" s="12">
        <f>M1698*O1669</f>
        <v>3849.3632791384766</v>
      </c>
      <c r="Q1698" s="9">
        <f>N1698*O1669</f>
        <v>4.5549515447174539E-2</v>
      </c>
      <c r="R1698" s="12">
        <f t="shared" si="361"/>
        <v>81898.36073037608</v>
      </c>
      <c r="S1698" s="12">
        <f t="shared" si="362"/>
        <v>2980640.1490617641</v>
      </c>
      <c r="T1698" s="13">
        <f t="shared" si="356"/>
        <v>34.680882344372563</v>
      </c>
      <c r="U1698" s="14">
        <f t="shared" si="357"/>
        <v>6.9746801886458698</v>
      </c>
    </row>
    <row r="1699" spans="1:21" x14ac:dyDescent="0.3">
      <c r="A1699" s="17">
        <v>1936</v>
      </c>
      <c r="B1699" s="17">
        <v>30</v>
      </c>
      <c r="C1699" s="17">
        <v>3.2000000000000002E-3</v>
      </c>
      <c r="D1699" s="17">
        <v>3.2000000000000002E-3</v>
      </c>
      <c r="E1699" s="17">
        <v>0.5</v>
      </c>
      <c r="F1699" s="6">
        <f t="shared" si="363"/>
        <v>85668.878452435689</v>
      </c>
      <c r="G1699" s="7">
        <f t="shared" si="364"/>
        <v>274.1404110477942</v>
      </c>
      <c r="H1699" s="6">
        <f t="shared" si="365"/>
        <v>85531.808246911794</v>
      </c>
      <c r="I1699" s="6">
        <f>SUM(H1699:H1779)</f>
        <v>3494270.5520786438</v>
      </c>
      <c r="J1699" s="8">
        <f t="shared" si="358"/>
        <v>40.788097325433078</v>
      </c>
      <c r="K1699" s="9">
        <f t="shared" si="366"/>
        <v>0.15472000000000002</v>
      </c>
      <c r="L1699" s="9">
        <f t="shared" si="359"/>
        <v>5.0727868852459028E-3</v>
      </c>
      <c r="M1699" s="12">
        <f t="shared" si="360"/>
        <v>54041.381443625396</v>
      </c>
      <c r="N1699" s="10">
        <f>((B1698+E1698)*D1698+(B1699+E1699)*D1699+(B1700+E1700)*D1700)/3/SUM(D1669:D1699)</f>
        <v>0.60362805928989993</v>
      </c>
      <c r="O1699" s="11">
        <f>O1669</f>
        <v>7.1665874291882106E-2</v>
      </c>
      <c r="P1699" s="12">
        <f>M1699*O1669</f>
        <v>3872.9228490985079</v>
      </c>
      <c r="Q1699" s="9">
        <f>N1699*O1669</f>
        <v>4.3259532616122726E-2</v>
      </c>
      <c r="R1699" s="12">
        <f t="shared" si="361"/>
        <v>81831.742198338558</v>
      </c>
      <c r="S1699" s="12">
        <f t="shared" si="362"/>
        <v>2898741.788331388</v>
      </c>
      <c r="T1699" s="13">
        <f t="shared" si="356"/>
        <v>33.836579171989527</v>
      </c>
      <c r="U1699" s="14">
        <f t="shared" si="357"/>
        <v>6.9515181534435513</v>
      </c>
    </row>
    <row r="1700" spans="1:21" x14ac:dyDescent="0.3">
      <c r="A1700" s="17">
        <v>1936</v>
      </c>
      <c r="B1700" s="17">
        <v>31</v>
      </c>
      <c r="C1700" s="17">
        <v>2.7899999999999999E-3</v>
      </c>
      <c r="D1700" s="17">
        <v>2.7899999999999999E-3</v>
      </c>
      <c r="E1700" s="17">
        <v>0.5</v>
      </c>
      <c r="F1700" s="6">
        <f t="shared" si="363"/>
        <v>85394.7380413879</v>
      </c>
      <c r="G1700" s="7">
        <f t="shared" si="364"/>
        <v>238.25131913547224</v>
      </c>
      <c r="H1700" s="6">
        <f t="shared" si="365"/>
        <v>85275.612381820159</v>
      </c>
      <c r="I1700" s="6">
        <f>SUM(H1700:H1779)</f>
        <v>3408738.7438317323</v>
      </c>
      <c r="J1700" s="8">
        <f t="shared" si="358"/>
        <v>39.917433111389528</v>
      </c>
      <c r="K1700" s="9">
        <f t="shared" si="366"/>
        <v>0.15751000000000001</v>
      </c>
      <c r="L1700" s="9">
        <f t="shared" si="359"/>
        <v>5.000317460317461E-3</v>
      </c>
      <c r="M1700" s="12">
        <f t="shared" si="360"/>
        <v>47647.238605595674</v>
      </c>
      <c r="N1700" s="10">
        <f>((B1699+E1699)*D1699+(B1700+E1700)*D1700+(B1701+E1701)*D1701)/3/SUM(D1669:D1700)</f>
        <v>0.62844687109813124</v>
      </c>
      <c r="O1700" s="11">
        <f>O1669</f>
        <v>7.1665874291882106E-2</v>
      </c>
      <c r="P1700" s="12">
        <f>M1700*O1669</f>
        <v>3414.6810122639317</v>
      </c>
      <c r="Q1700" s="9">
        <f>N1700*O1669</f>
        <v>4.5038194463245314E-2</v>
      </c>
      <c r="R1700" s="12">
        <f t="shared" si="361"/>
        <v>81434.952768395407</v>
      </c>
      <c r="S1700" s="12">
        <f t="shared" si="362"/>
        <v>2816910.0461330493</v>
      </c>
      <c r="T1700" s="13">
        <f t="shared" si="356"/>
        <v>32.986927657858608</v>
      </c>
      <c r="U1700" s="14">
        <f t="shared" si="357"/>
        <v>6.9305054535309196</v>
      </c>
    </row>
    <row r="1701" spans="1:21" x14ac:dyDescent="0.3">
      <c r="A1701" s="17">
        <v>1936</v>
      </c>
      <c r="B1701" s="17">
        <v>32</v>
      </c>
      <c r="C1701" s="17">
        <v>3.4299999999999999E-3</v>
      </c>
      <c r="D1701" s="17">
        <v>3.4299999999999999E-3</v>
      </c>
      <c r="E1701" s="17">
        <v>0.5</v>
      </c>
      <c r="F1701" s="6">
        <f t="shared" si="363"/>
        <v>85156.486722252434</v>
      </c>
      <c r="G1701" s="7">
        <f t="shared" si="364"/>
        <v>292.08674945732582</v>
      </c>
      <c r="H1701" s="6">
        <f t="shared" si="365"/>
        <v>85010.443347523775</v>
      </c>
      <c r="I1701" s="6">
        <f>SUM(H1701:H1779)</f>
        <v>3323463.1314499117</v>
      </c>
      <c r="J1701" s="8">
        <f t="shared" si="358"/>
        <v>39.027715437460031</v>
      </c>
      <c r="K1701" s="9">
        <f t="shared" si="366"/>
        <v>0.16094</v>
      </c>
      <c r="L1701" s="9">
        <f t="shared" si="359"/>
        <v>4.9519999999999998E-3</v>
      </c>
      <c r="M1701" s="12">
        <f t="shared" si="360"/>
        <v>58983.592378296817</v>
      </c>
      <c r="N1701" s="10">
        <f>((B1700+E1700)*D1700+(B1701+E1701)*D1701+(B1702+E1702)*D1702)/3/SUM(D1669:D1701)</f>
        <v>0.65367010480096088</v>
      </c>
      <c r="O1701" s="11">
        <f>O1669</f>
        <v>7.1665874291882106E-2</v>
      </c>
      <c r="P1701" s="12">
        <f>M1701*O1669</f>
        <v>4227.1107166666352</v>
      </c>
      <c r="Q1701" s="9">
        <f>N1701*O1669</f>
        <v>4.6845839559027068E-2</v>
      </c>
      <c r="R1701" s="12">
        <f t="shared" si="361"/>
        <v>81028.057757623916</v>
      </c>
      <c r="S1701" s="12">
        <f t="shared" si="362"/>
        <v>2735475.0933646541</v>
      </c>
      <c r="T1701" s="13">
        <f t="shared" si="356"/>
        <v>32.122920973556802</v>
      </c>
      <c r="U1701" s="14">
        <f t="shared" si="357"/>
        <v>6.9047944639032295</v>
      </c>
    </row>
    <row r="1702" spans="1:21" x14ac:dyDescent="0.3">
      <c r="A1702" s="17">
        <v>1936</v>
      </c>
      <c r="B1702" s="17">
        <v>33</v>
      </c>
      <c r="C1702" s="17">
        <v>3.48E-3</v>
      </c>
      <c r="D1702" s="17">
        <v>3.47E-3</v>
      </c>
      <c r="E1702" s="17">
        <v>0.5</v>
      </c>
      <c r="F1702" s="6">
        <f t="shared" si="363"/>
        <v>84864.399972795101</v>
      </c>
      <c r="G1702" s="7">
        <f t="shared" si="364"/>
        <v>294.47946790559899</v>
      </c>
      <c r="H1702" s="6">
        <f t="shared" si="365"/>
        <v>84717.160238842305</v>
      </c>
      <c r="I1702" s="6">
        <f>SUM(H1702:H1779)</f>
        <v>3238452.6881023878</v>
      </c>
      <c r="J1702" s="8">
        <f t="shared" si="358"/>
        <v>38.160320336213246</v>
      </c>
      <c r="K1702" s="9">
        <f t="shared" si="366"/>
        <v>0.16441</v>
      </c>
      <c r="L1702" s="9">
        <f t="shared" si="359"/>
        <v>4.9077611940298504E-3</v>
      </c>
      <c r="M1702" s="12">
        <f t="shared" si="360"/>
        <v>60002.811111474773</v>
      </c>
      <c r="N1702" s="10">
        <f>((B1701+E1701)*D1701+(B1702+E1702)*D1702+(B1703+E1703)*D1703)/3/SUM(D1669:D1702)</f>
        <v>0.67433043407740811</v>
      </c>
      <c r="O1702" s="11">
        <f>O1669</f>
        <v>7.1665874291882106E-2</v>
      </c>
      <c r="P1702" s="12">
        <f>M1702*O1669</f>
        <v>4300.1539182744982</v>
      </c>
      <c r="Q1702" s="9">
        <f>N1702*O1669</f>
        <v>4.8326480119781821E-2</v>
      </c>
      <c r="R1702" s="12">
        <f t="shared" si="361"/>
        <v>80623.078078755527</v>
      </c>
      <c r="S1702" s="12">
        <f t="shared" si="362"/>
        <v>2654447.0356070301</v>
      </c>
      <c r="T1702" s="13">
        <f t="shared" si="356"/>
        <v>31.278687370180709</v>
      </c>
      <c r="U1702" s="14">
        <f t="shared" si="357"/>
        <v>6.8816329660325373</v>
      </c>
    </row>
    <row r="1703" spans="1:21" x14ac:dyDescent="0.3">
      <c r="A1703" s="17">
        <v>1936</v>
      </c>
      <c r="B1703" s="17">
        <v>34</v>
      </c>
      <c r="C1703" s="17">
        <v>3.0400000000000002E-3</v>
      </c>
      <c r="D1703" s="17">
        <v>3.0400000000000002E-3</v>
      </c>
      <c r="E1703" s="17">
        <v>0.5</v>
      </c>
      <c r="F1703" s="6">
        <f t="shared" si="363"/>
        <v>84569.920504889509</v>
      </c>
      <c r="G1703" s="7">
        <f t="shared" si="364"/>
        <v>257.09255833486412</v>
      </c>
      <c r="H1703" s="6">
        <f t="shared" si="365"/>
        <v>84441.374225722073</v>
      </c>
      <c r="I1703" s="6">
        <f>SUM(H1703:H1779)</f>
        <v>3153735.5278635453</v>
      </c>
      <c r="J1703" s="8">
        <f t="shared" si="358"/>
        <v>37.291456690930772</v>
      </c>
      <c r="K1703" s="9">
        <f t="shared" si="366"/>
        <v>0.16744999999999999</v>
      </c>
      <c r="L1703" s="9">
        <f t="shared" si="359"/>
        <v>4.8536231884057967E-3</v>
      </c>
      <c r="M1703" s="12">
        <f t="shared" si="360"/>
        <v>52969.204315036208</v>
      </c>
      <c r="N1703" s="10">
        <f>((B1702+E1702)*D1702+(B1703+E1703)*D1703+(B1704+E1704)*D1704)/3/SUM(D1669:D1703)</f>
        <v>0.70801234199263474</v>
      </c>
      <c r="O1703" s="11">
        <f>O1669</f>
        <v>7.1665874291882106E-2</v>
      </c>
      <c r="P1703" s="12">
        <f>M1703*O1669</f>
        <v>3796.084337782404</v>
      </c>
      <c r="Q1703" s="9">
        <f>N1703*O1669</f>
        <v>5.0740323498345202E-2</v>
      </c>
      <c r="R1703" s="12">
        <f t="shared" si="361"/>
        <v>80156.791580864097</v>
      </c>
      <c r="S1703" s="12">
        <f t="shared" si="362"/>
        <v>2573823.9575282745</v>
      </c>
      <c r="T1703" s="13">
        <f t="shared" si="356"/>
        <v>30.434271927445714</v>
      </c>
      <c r="U1703" s="14">
        <f t="shared" si="357"/>
        <v>6.8571847634850585</v>
      </c>
    </row>
    <row r="1704" spans="1:21" x14ac:dyDescent="0.3">
      <c r="A1704" s="17">
        <v>1936</v>
      </c>
      <c r="B1704" s="17">
        <v>35</v>
      </c>
      <c r="C1704" s="17">
        <v>3.8E-3</v>
      </c>
      <c r="D1704" s="17">
        <v>3.79E-3</v>
      </c>
      <c r="E1704" s="17">
        <v>0.5</v>
      </c>
      <c r="F1704" s="6">
        <f t="shared" si="363"/>
        <v>84312.827946554651</v>
      </c>
      <c r="G1704" s="7">
        <f t="shared" si="364"/>
        <v>319.54561791744214</v>
      </c>
      <c r="H1704" s="6">
        <f t="shared" si="365"/>
        <v>84153.055137595933</v>
      </c>
      <c r="I1704" s="6">
        <f>SUM(H1704:H1779)</f>
        <v>3069294.1536378236</v>
      </c>
      <c r="J1704" s="8">
        <f t="shared" si="358"/>
        <v>36.40364376798545</v>
      </c>
      <c r="K1704" s="9">
        <f t="shared" si="366"/>
        <v>0.17123999999999998</v>
      </c>
      <c r="L1704" s="9">
        <f t="shared" si="359"/>
        <v>4.8236619718309854E-3</v>
      </c>
      <c r="M1704" s="12">
        <f t="shared" si="360"/>
        <v>66245.441696269554</v>
      </c>
      <c r="N1704" s="10">
        <f>((B1703+E1703)*D1703+(B1704+E1704)*D1704+(B1705+E1705)*D1705)/3/SUM(D1669:D1704)</f>
        <v>0.7531048041734798</v>
      </c>
      <c r="O1704" s="11">
        <f>O1669</f>
        <v>7.1665874291882106E-2</v>
      </c>
      <c r="P1704" s="12">
        <f>M1704*O1669</f>
        <v>4747.5374970150588</v>
      </c>
      <c r="Q1704" s="9">
        <f>N1704*O1669</f>
        <v>5.3971914224509095E-2</v>
      </c>
      <c r="R1704" s="12">
        <f t="shared" si="361"/>
        <v>79611.153663979218</v>
      </c>
      <c r="S1704" s="12">
        <f t="shared" si="362"/>
        <v>2493667.1659474103</v>
      </c>
      <c r="T1704" s="13">
        <f t="shared" si="356"/>
        <v>29.576367282190198</v>
      </c>
      <c r="U1704" s="14">
        <f t="shared" si="357"/>
        <v>6.8272764857952524</v>
      </c>
    </row>
    <row r="1705" spans="1:21" x14ac:dyDescent="0.3">
      <c r="A1705" s="17">
        <v>1936</v>
      </c>
      <c r="B1705" s="17">
        <v>36</v>
      </c>
      <c r="C1705" s="17">
        <v>4.0499999999999998E-3</v>
      </c>
      <c r="D1705" s="17">
        <v>4.0400000000000002E-3</v>
      </c>
      <c r="E1705" s="17">
        <v>0.5</v>
      </c>
      <c r="F1705" s="6">
        <f t="shared" si="363"/>
        <v>83993.282328637215</v>
      </c>
      <c r="G1705" s="7">
        <f t="shared" si="364"/>
        <v>339.33286060769439</v>
      </c>
      <c r="H1705" s="6">
        <f t="shared" si="365"/>
        <v>83823.615898333373</v>
      </c>
      <c r="I1705" s="6">
        <f>SUM(H1705:H1779)</f>
        <v>2985141.0985002276</v>
      </c>
      <c r="J1705" s="8">
        <f t="shared" si="358"/>
        <v>35.540236263423822</v>
      </c>
      <c r="K1705" s="9">
        <f t="shared" si="366"/>
        <v>0.17527999999999996</v>
      </c>
      <c r="L1705" s="9">
        <f t="shared" si="359"/>
        <v>4.8021917808219166E-3</v>
      </c>
      <c r="M1705" s="12">
        <f t="shared" si="360"/>
        <v>70662.080169904424</v>
      </c>
      <c r="N1705" s="10">
        <f>((B1704+E1704)*D1704+(B1705+E1705)*D1705+(B1706+E1706)*D1706)/3/SUM(D1669:D1705)</f>
        <v>0.79659211927582552</v>
      </c>
      <c r="O1705" s="11">
        <f>O1669</f>
        <v>7.1665874291882106E-2</v>
      </c>
      <c r="P1705" s="12">
        <f>M1705*O1669</f>
        <v>5064.0597546592662</v>
      </c>
      <c r="Q1705" s="9">
        <f>N1705*O1669</f>
        <v>5.7088470681925269E-2</v>
      </c>
      <c r="R1705" s="12">
        <f t="shared" si="361"/>
        <v>79038.253859668403</v>
      </c>
      <c r="S1705" s="12">
        <f t="shared" si="362"/>
        <v>2414056.0122834309</v>
      </c>
      <c r="T1705" s="13">
        <f t="shared" si="356"/>
        <v>28.741060539080362</v>
      </c>
      <c r="U1705" s="14">
        <f t="shared" si="357"/>
        <v>6.7991757243434598</v>
      </c>
    </row>
    <row r="1706" spans="1:21" x14ac:dyDescent="0.3">
      <c r="A1706" s="17">
        <v>1936</v>
      </c>
      <c r="B1706" s="17">
        <v>37</v>
      </c>
      <c r="C1706" s="17">
        <v>3.6600000000000001E-3</v>
      </c>
      <c r="D1706" s="17">
        <v>3.65E-3</v>
      </c>
      <c r="E1706" s="17">
        <v>0.5</v>
      </c>
      <c r="F1706" s="6">
        <f t="shared" si="363"/>
        <v>83653.949468029517</v>
      </c>
      <c r="G1706" s="7">
        <f t="shared" si="364"/>
        <v>305.33691555830774</v>
      </c>
      <c r="H1706" s="6">
        <f t="shared" si="365"/>
        <v>83501.281010250357</v>
      </c>
      <c r="I1706" s="6">
        <f>SUM(H1706:H1779)</f>
        <v>2901317.4826018945</v>
      </c>
      <c r="J1706" s="8">
        <f t="shared" si="358"/>
        <v>34.682373050548044</v>
      </c>
      <c r="K1706" s="9">
        <f t="shared" si="366"/>
        <v>0.17892999999999995</v>
      </c>
      <c r="L1706" s="9">
        <f t="shared" si="359"/>
        <v>4.7714666666666657E-3</v>
      </c>
      <c r="M1706" s="12">
        <f t="shared" si="360"/>
        <v>63992.255817562975</v>
      </c>
      <c r="N1706" s="10">
        <f>((B1705+E1705)*D1705+(B1706+E1706)*D1706+(B1707+E1707)*D1707)/3/SUM(D1669:D1706)</f>
        <v>0.82375789414855005</v>
      </c>
      <c r="O1706" s="11">
        <f>O1669</f>
        <v>7.1665874291882106E-2</v>
      </c>
      <c r="P1706" s="12">
        <f>M1706*O1669</f>
        <v>4586.06096107543</v>
      </c>
      <c r="Q1706" s="9">
        <f>N1706*O1669</f>
        <v>5.9035329688995518E-2</v>
      </c>
      <c r="R1706" s="12">
        <f t="shared" si="361"/>
        <v>78571.755356356764</v>
      </c>
      <c r="S1706" s="12">
        <f t="shared" si="362"/>
        <v>2335017.7584237624</v>
      </c>
      <c r="T1706" s="13">
        <f t="shared" si="356"/>
        <v>27.912821489870588</v>
      </c>
      <c r="U1706" s="14">
        <f t="shared" si="357"/>
        <v>6.7695515606774563</v>
      </c>
    </row>
    <row r="1707" spans="1:21" x14ac:dyDescent="0.3">
      <c r="A1707" s="17">
        <v>1936</v>
      </c>
      <c r="B1707" s="17">
        <v>38</v>
      </c>
      <c r="C1707" s="17">
        <v>4.1099999999999999E-3</v>
      </c>
      <c r="D1707" s="17">
        <v>4.1000000000000003E-3</v>
      </c>
      <c r="E1707" s="17">
        <v>0.5</v>
      </c>
      <c r="F1707" s="6">
        <f t="shared" si="363"/>
        <v>83348.612552471212</v>
      </c>
      <c r="G1707" s="7">
        <f t="shared" si="364"/>
        <v>341.72931146513201</v>
      </c>
      <c r="H1707" s="6">
        <f t="shared" si="365"/>
        <v>83177.747896738641</v>
      </c>
      <c r="I1707" s="6">
        <f>SUM(H1707:H1779)</f>
        <v>2817816.2015916435</v>
      </c>
      <c r="J1707" s="8">
        <f t="shared" si="358"/>
        <v>33.807595775127247</v>
      </c>
      <c r="K1707" s="9">
        <f t="shared" si="366"/>
        <v>0.18302999999999994</v>
      </c>
      <c r="L1707" s="9">
        <f t="shared" si="359"/>
        <v>4.7540259740259721E-3</v>
      </c>
      <c r="M1707" s="12">
        <f t="shared" si="360"/>
        <v>71882.087588961309</v>
      </c>
      <c r="N1707" s="10">
        <f>((B1706+E1706)*D1706+(B1707+E1707)*D1707+(B1708+E1708)*D1708)/3/SUM(D1669:D1707)</f>
        <v>0.83313300187583117</v>
      </c>
      <c r="O1707" s="11">
        <f>O1669</f>
        <v>7.1665874291882106E-2</v>
      </c>
      <c r="P1707" s="12">
        <f>M1707*O1669</f>
        <v>5151.4926529885597</v>
      </c>
      <c r="Q1707" s="9">
        <f>N1707*O1669</f>
        <v>5.9707204980851698E-2</v>
      </c>
      <c r="R1707" s="12">
        <f t="shared" si="361"/>
        <v>78211.437053222457</v>
      </c>
      <c r="S1707" s="12">
        <f t="shared" si="362"/>
        <v>2256446.0030674054</v>
      </c>
      <c r="T1707" s="13">
        <f t="shared" si="356"/>
        <v>27.072388297368292</v>
      </c>
      <c r="U1707" s="14">
        <f t="shared" si="357"/>
        <v>6.735207477758955</v>
      </c>
    </row>
    <row r="1708" spans="1:21" x14ac:dyDescent="0.3">
      <c r="A1708" s="17">
        <v>1936</v>
      </c>
      <c r="B1708" s="17">
        <v>39</v>
      </c>
      <c r="C1708" s="17">
        <v>4.1200000000000004E-3</v>
      </c>
      <c r="D1708" s="17">
        <v>4.1200000000000004E-3</v>
      </c>
      <c r="E1708" s="17">
        <v>0.5</v>
      </c>
      <c r="F1708" s="6">
        <f t="shared" si="363"/>
        <v>83006.883241006086</v>
      </c>
      <c r="G1708" s="7">
        <f t="shared" si="364"/>
        <v>341.98835895294513</v>
      </c>
      <c r="H1708" s="6">
        <f t="shared" si="365"/>
        <v>82835.889061529611</v>
      </c>
      <c r="I1708" s="6">
        <f>SUM(H1708:H1779)</f>
        <v>2734638.4536949052</v>
      </c>
      <c r="J1708" s="8">
        <f t="shared" si="358"/>
        <v>32.944719123533737</v>
      </c>
      <c r="K1708" s="9">
        <f t="shared" si="366"/>
        <v>0.18714999999999996</v>
      </c>
      <c r="L1708" s="9">
        <f t="shared" si="359"/>
        <v>4.7379746835443026E-3</v>
      </c>
      <c r="M1708" s="12">
        <f t="shared" si="360"/>
        <v>72180.284149833489</v>
      </c>
      <c r="N1708" s="10">
        <f>((B1707+E1707)*D1707+(B1708+E1708)*D1708+(B1709+E1709)*D1709)/3/SUM(D1669:D1708)</f>
        <v>0.91652863122272721</v>
      </c>
      <c r="O1708" s="11">
        <f>O1669</f>
        <v>7.1665874291882106E-2</v>
      </c>
      <c r="P1708" s="12">
        <f>M1708*O1669</f>
        <v>5172.8631702342973</v>
      </c>
      <c r="Q1708" s="9">
        <f>N1708*O1669</f>
        <v>6.568382567011874E-2</v>
      </c>
      <c r="R1708" s="12">
        <f t="shared" si="361"/>
        <v>77394.910965182804</v>
      </c>
      <c r="S1708" s="12">
        <f t="shared" si="362"/>
        <v>2178234.5660141828</v>
      </c>
      <c r="T1708" s="13">
        <f t="shared" si="356"/>
        <v>26.241613718826112</v>
      </c>
      <c r="U1708" s="14">
        <f t="shared" si="357"/>
        <v>6.7031054047076246</v>
      </c>
    </row>
    <row r="1709" spans="1:21" x14ac:dyDescent="0.3">
      <c r="A1709" s="17">
        <v>1936</v>
      </c>
      <c r="B1709" s="17">
        <v>40</v>
      </c>
      <c r="C1709" s="17">
        <v>4.7999999999999996E-3</v>
      </c>
      <c r="D1709" s="17">
        <v>4.79E-3</v>
      </c>
      <c r="E1709" s="17">
        <v>0.5</v>
      </c>
      <c r="F1709" s="6">
        <f t="shared" si="363"/>
        <v>82664.894882053137</v>
      </c>
      <c r="G1709" s="7">
        <f t="shared" si="364"/>
        <v>395.96484648503451</v>
      </c>
      <c r="H1709" s="6">
        <f t="shared" si="365"/>
        <v>82466.912458810621</v>
      </c>
      <c r="I1709" s="6">
        <f>SUM(H1709:H1779)</f>
        <v>2651802.5646333755</v>
      </c>
      <c r="J1709" s="8">
        <f t="shared" si="358"/>
        <v>32.078944374356084</v>
      </c>
      <c r="K1709" s="9">
        <f t="shared" si="366"/>
        <v>0.19193999999999994</v>
      </c>
      <c r="L1709" s="9">
        <f t="shared" si="359"/>
        <v>4.7392592592592582E-3</v>
      </c>
      <c r="M1709" s="12">
        <f t="shared" si="360"/>
        <v>83549.944162987915</v>
      </c>
      <c r="N1709" s="10">
        <f>((B1708+E1708)*D1708+(B1709+E1709)*D1709+(B1710+E1710)*D1710)/3/SUM(D1669:D1709)</f>
        <v>0.92366538154284361</v>
      </c>
      <c r="O1709" s="11">
        <f>O1669</f>
        <v>7.1665874291882106E-2</v>
      </c>
      <c r="P1709" s="12">
        <f>M1709*O1669</f>
        <v>5987.6797954784606</v>
      </c>
      <c r="Q1709" s="9">
        <f>N1709*O1669</f>
        <v>6.6195287121412746E-2</v>
      </c>
      <c r="R1709" s="12">
        <f t="shared" si="361"/>
        <v>77007.991510583233</v>
      </c>
      <c r="S1709" s="12">
        <f t="shared" si="362"/>
        <v>2100839.6550489999</v>
      </c>
      <c r="T1709" s="13">
        <f t="shared" si="356"/>
        <v>25.413927617599864</v>
      </c>
      <c r="U1709" s="14">
        <f t="shared" si="357"/>
        <v>6.66501675675622</v>
      </c>
    </row>
    <row r="1710" spans="1:21" x14ac:dyDescent="0.3">
      <c r="A1710" s="17">
        <v>1936</v>
      </c>
      <c r="B1710" s="17">
        <v>41</v>
      </c>
      <c r="C1710" s="17">
        <v>4.2199999999999998E-3</v>
      </c>
      <c r="D1710" s="17">
        <v>4.2199999999999998E-3</v>
      </c>
      <c r="E1710" s="17">
        <v>0.5</v>
      </c>
      <c r="F1710" s="6">
        <f t="shared" si="363"/>
        <v>82268.930035568104</v>
      </c>
      <c r="G1710" s="7">
        <f t="shared" si="364"/>
        <v>347.17488475009736</v>
      </c>
      <c r="H1710" s="6">
        <f t="shared" si="365"/>
        <v>82095.342593193054</v>
      </c>
      <c r="I1710" s="6">
        <f>SUM(H1710:H1779)</f>
        <v>2569335.6521745645</v>
      </c>
      <c r="J1710" s="8">
        <f t="shared" si="358"/>
        <v>31.230935555667727</v>
      </c>
      <c r="K1710" s="9">
        <f t="shared" si="366"/>
        <v>0.19615999999999995</v>
      </c>
      <c r="L1710" s="9">
        <f t="shared" si="359"/>
        <v>4.7267469879518059E-3</v>
      </c>
      <c r="M1710" s="12">
        <f t="shared" si="360"/>
        <v>73449.00956937726</v>
      </c>
      <c r="N1710" s="10">
        <f>((B1709+E1709)*D1709+(B1710+E1710)*D1710+(B1711+E1711)*D1711)/3/SUM(D1669:D1710)</f>
        <v>1.0280723219140839</v>
      </c>
      <c r="O1710" s="11">
        <f>O1669</f>
        <v>7.1665874291882106E-2</v>
      </c>
      <c r="P1710" s="12">
        <f>M1710*O1669</f>
        <v>5263.7874866622369</v>
      </c>
      <c r="Q1710" s="9">
        <f>N1710*O1669</f>
        <v>7.3677701785258093E-2</v>
      </c>
      <c r="R1710" s="12">
        <f t="shared" si="361"/>
        <v>76046.746423653181</v>
      </c>
      <c r="S1710" s="12">
        <f t="shared" si="362"/>
        <v>2023831.6635384166</v>
      </c>
      <c r="T1710" s="13">
        <f t="shared" si="356"/>
        <v>24.600194297694578</v>
      </c>
      <c r="U1710" s="14">
        <f t="shared" si="357"/>
        <v>6.6307412579731491</v>
      </c>
    </row>
    <row r="1711" spans="1:21" x14ac:dyDescent="0.3">
      <c r="A1711" s="17">
        <v>1936</v>
      </c>
      <c r="B1711" s="17">
        <v>42</v>
      </c>
      <c r="C1711" s="17">
        <v>5.5700000000000003E-3</v>
      </c>
      <c r="D1711" s="17">
        <v>5.5500000000000002E-3</v>
      </c>
      <c r="E1711" s="17">
        <v>0.5</v>
      </c>
      <c r="F1711" s="6">
        <f t="shared" si="363"/>
        <v>81921.755150818004</v>
      </c>
      <c r="G1711" s="7">
        <f t="shared" si="364"/>
        <v>454.66574108703992</v>
      </c>
      <c r="H1711" s="6">
        <f t="shared" si="365"/>
        <v>81694.422280274477</v>
      </c>
      <c r="I1711" s="6">
        <f>SUM(H1711:H1779)</f>
        <v>2487240.3095813715</v>
      </c>
      <c r="J1711" s="8">
        <f t="shared" si="358"/>
        <v>30.361169691766985</v>
      </c>
      <c r="K1711" s="9">
        <f t="shared" si="366"/>
        <v>0.20170999999999994</v>
      </c>
      <c r="L1711" s="9">
        <f t="shared" si="359"/>
        <v>4.7461176470588225E-3</v>
      </c>
      <c r="M1711" s="12">
        <f t="shared" si="360"/>
        <v>95797.402192252252</v>
      </c>
      <c r="N1711" s="10">
        <f>((B1710+E1710)*D1710+(B1711+E1711)*D1711+(B1712+E1712)*D1712)/3/SUM(D1669:D1711)</f>
        <v>1.0781650223918831</v>
      </c>
      <c r="O1711" s="11">
        <f>O1669</f>
        <v>7.1665874291882106E-2</v>
      </c>
      <c r="P1711" s="12">
        <f>M1711*O1669</f>
        <v>6865.4045829988208</v>
      </c>
      <c r="Q1711" s="9">
        <f>N1711*O1669</f>
        <v>7.7267638960640941E-2</v>
      </c>
      <c r="R1711" s="12">
        <f t="shared" si="361"/>
        <v>75382.087154424094</v>
      </c>
      <c r="S1711" s="12">
        <f t="shared" si="362"/>
        <v>1947784.9171147635</v>
      </c>
      <c r="T1711" s="13">
        <f t="shared" si="356"/>
        <v>23.776161942928226</v>
      </c>
      <c r="U1711" s="14">
        <f t="shared" si="357"/>
        <v>6.5850077488387591</v>
      </c>
    </row>
    <row r="1712" spans="1:21" x14ac:dyDescent="0.3">
      <c r="A1712" s="17">
        <v>1936</v>
      </c>
      <c r="B1712" s="17">
        <v>43</v>
      </c>
      <c r="C1712" s="17">
        <v>5.5599999999999998E-3</v>
      </c>
      <c r="D1712" s="17">
        <v>5.5500000000000002E-3</v>
      </c>
      <c r="E1712" s="17">
        <v>0.5</v>
      </c>
      <c r="F1712" s="6">
        <f t="shared" si="363"/>
        <v>81467.089409730965</v>
      </c>
      <c r="G1712" s="7">
        <f t="shared" si="364"/>
        <v>452.14234622400687</v>
      </c>
      <c r="H1712" s="6">
        <f t="shared" si="365"/>
        <v>81241.018236618955</v>
      </c>
      <c r="I1712" s="6">
        <f>SUM(H1712:H1779)</f>
        <v>2405545.8873010972</v>
      </c>
      <c r="J1712" s="8">
        <f t="shared" si="358"/>
        <v>29.527824115608613</v>
      </c>
      <c r="K1712" s="9">
        <f t="shared" si="366"/>
        <v>0.20725999999999994</v>
      </c>
      <c r="L1712" s="9">
        <f t="shared" si="359"/>
        <v>4.7645977011494239E-3</v>
      </c>
      <c r="M1712" s="12">
        <f t="shared" si="360"/>
        <v>94896.227254387268</v>
      </c>
      <c r="N1712" s="10">
        <f>((B1711+E1711)*D1711+(B1712+E1712)*D1712+(B1713+E1713)*D1713)/3/SUM(D1669:D1712)</f>
        <v>1.1226157161697066</v>
      </c>
      <c r="O1712" s="11">
        <f>O1669</f>
        <v>7.1665874291882106E-2</v>
      </c>
      <c r="P1712" s="12">
        <f>M1712*O1669</f>
        <v>6800.8210931867943</v>
      </c>
      <c r="Q1712" s="9">
        <f>N1712*O1669</f>
        <v>8.0453236793109395E-2</v>
      </c>
      <c r="R1712" s="12">
        <f t="shared" si="361"/>
        <v>74704.915359114922</v>
      </c>
      <c r="S1712" s="12">
        <f t="shared" si="362"/>
        <v>1872402.8299603395</v>
      </c>
      <c r="T1712" s="13">
        <f t="shared" si="356"/>
        <v>22.983548860365783</v>
      </c>
      <c r="U1712" s="14">
        <f t="shared" si="357"/>
        <v>6.5442752552428303</v>
      </c>
    </row>
    <row r="1713" spans="1:21" x14ac:dyDescent="0.3">
      <c r="A1713" s="17">
        <v>1936</v>
      </c>
      <c r="B1713" s="17">
        <v>44</v>
      </c>
      <c r="C1713" s="17">
        <v>4.9699999999999996E-3</v>
      </c>
      <c r="D1713" s="17">
        <v>4.96E-3</v>
      </c>
      <c r="E1713" s="17">
        <v>0.5</v>
      </c>
      <c r="F1713" s="6">
        <f t="shared" si="363"/>
        <v>81014.947063506959</v>
      </c>
      <c r="G1713" s="7">
        <f t="shared" si="364"/>
        <v>401.83413743499455</v>
      </c>
      <c r="H1713" s="6">
        <f t="shared" si="365"/>
        <v>80814.029994789467</v>
      </c>
      <c r="I1713" s="6">
        <f>SUM(H1713:H1779)</f>
        <v>2324304.8690644782</v>
      </c>
      <c r="J1713" s="8">
        <f t="shared" si="358"/>
        <v>28.689827659116713</v>
      </c>
      <c r="K1713" s="9">
        <f t="shared" si="366"/>
        <v>0.21221999999999994</v>
      </c>
      <c r="L1713" s="9">
        <f t="shared" si="359"/>
        <v>4.7689887640449428E-3</v>
      </c>
      <c r="M1713" s="12">
        <f t="shared" si="360"/>
        <v>84259.820544045142</v>
      </c>
      <c r="N1713" s="10">
        <f>((B1712+E1712)*D1712+(B1713+E1713)*D1713+(B1714+E1714)*D1714)/3/SUM(D1669:D1713)</f>
        <v>1.1868501240850693</v>
      </c>
      <c r="O1713" s="11">
        <f>O1669</f>
        <v>7.1665874291882106E-2</v>
      </c>
      <c r="P1713" s="12">
        <f>M1713*O1669</f>
        <v>6038.5537069660841</v>
      </c>
      <c r="Q1713" s="9">
        <f>N1713*O1669</f>
        <v>8.5056651795985261E-2</v>
      </c>
      <c r="R1713" s="12">
        <f t="shared" si="361"/>
        <v>73940.259185292351</v>
      </c>
      <c r="S1713" s="12">
        <f t="shared" si="362"/>
        <v>1797697.9146012245</v>
      </c>
      <c r="T1713" s="13">
        <f t="shared" si="356"/>
        <v>22.189706711676596</v>
      </c>
      <c r="U1713" s="14">
        <f t="shared" si="357"/>
        <v>6.5001209474401165</v>
      </c>
    </row>
    <row r="1714" spans="1:21" x14ac:dyDescent="0.3">
      <c r="A1714" s="17">
        <v>1936</v>
      </c>
      <c r="B1714" s="17">
        <v>45</v>
      </c>
      <c r="C1714" s="17">
        <v>6.4700000000000001E-3</v>
      </c>
      <c r="D1714" s="17">
        <v>6.45E-3</v>
      </c>
      <c r="E1714" s="17">
        <v>0.5</v>
      </c>
      <c r="F1714" s="6">
        <f t="shared" si="363"/>
        <v>80613.112926071961</v>
      </c>
      <c r="G1714" s="7">
        <f t="shared" si="364"/>
        <v>519.95457837316417</v>
      </c>
      <c r="H1714" s="6">
        <f t="shared" si="365"/>
        <v>80353.135636885374</v>
      </c>
      <c r="I1714" s="6">
        <f>SUM(H1714:H1779)</f>
        <v>2243490.8390696887</v>
      </c>
      <c r="J1714" s="8">
        <f t="shared" si="358"/>
        <v>27.830346176150417</v>
      </c>
      <c r="K1714" s="9">
        <f t="shared" si="366"/>
        <v>0.21866999999999995</v>
      </c>
      <c r="L1714" s="9">
        <f t="shared" si="359"/>
        <v>4.8059340659340651E-3</v>
      </c>
      <c r="M1714" s="12">
        <f t="shared" si="360"/>
        <v>108190.11897369998</v>
      </c>
      <c r="N1714" s="10">
        <f>((B1713+E1713)*D1713+(B1714+E1714)*D1714+(B1715+E1715)*D1715)/3/SUM(D1669:D1714)</f>
        <v>1.2601560951814763</v>
      </c>
      <c r="O1714" s="11">
        <f>O1669</f>
        <v>7.1665874291882106E-2</v>
      </c>
      <c r="P1714" s="12">
        <f>M1714*O1669</f>
        <v>7753.5394659929516</v>
      </c>
      <c r="Q1714" s="9">
        <f>N1714*O1669</f>
        <v>9.0310188305424699E-2</v>
      </c>
      <c r="R1714" s="12">
        <f t="shared" si="361"/>
        <v>73096.428826586925</v>
      </c>
      <c r="S1714" s="12">
        <f t="shared" si="362"/>
        <v>1723757.6554159322</v>
      </c>
      <c r="T1714" s="13">
        <f t="shared" si="356"/>
        <v>21.383092562084066</v>
      </c>
      <c r="U1714" s="14">
        <f t="shared" si="357"/>
        <v>6.4472536140663514</v>
      </c>
    </row>
    <row r="1715" spans="1:21" x14ac:dyDescent="0.3">
      <c r="A1715" s="17">
        <v>1936</v>
      </c>
      <c r="B1715" s="17">
        <v>46</v>
      </c>
      <c r="C1715" s="17">
        <v>6.7400000000000003E-3</v>
      </c>
      <c r="D1715" s="17">
        <v>6.7200000000000003E-3</v>
      </c>
      <c r="E1715" s="17">
        <v>0.5</v>
      </c>
      <c r="F1715" s="6">
        <f t="shared" si="363"/>
        <v>80093.158347698802</v>
      </c>
      <c r="G1715" s="7">
        <f t="shared" si="364"/>
        <v>538.22602409653598</v>
      </c>
      <c r="H1715" s="6">
        <f t="shared" si="365"/>
        <v>79824.045335650531</v>
      </c>
      <c r="I1715" s="6">
        <f>SUM(H1715:H1779)</f>
        <v>2163137.703432803</v>
      </c>
      <c r="J1715" s="8">
        <f t="shared" si="358"/>
        <v>27.007771301042137</v>
      </c>
      <c r="K1715" s="9">
        <f t="shared" si="366"/>
        <v>0.22538999999999995</v>
      </c>
      <c r="L1715" s="9">
        <f t="shared" si="359"/>
        <v>4.8470967741935473E-3</v>
      </c>
      <c r="M1715" s="12">
        <f t="shared" si="360"/>
        <v>111040.90740711179</v>
      </c>
      <c r="N1715" s="10">
        <f>((B1714+E1714)*D1714+(B1715+E1715)*D1715+(B1716+E1716)*D1716)/3/SUM(D1669:D1715)</f>
        <v>1.3745507786503397</v>
      </c>
      <c r="O1715" s="11">
        <f>O1669</f>
        <v>7.1665874291882106E-2</v>
      </c>
      <c r="P1715" s="12">
        <f>M1715*O1669</f>
        <v>7957.8437114945946</v>
      </c>
      <c r="Q1715" s="9">
        <f>N1715*O1669</f>
        <v>9.8508383310563913E-2</v>
      </c>
      <c r="R1715" s="12">
        <f t="shared" si="361"/>
        <v>71960.707680326435</v>
      </c>
      <c r="S1715" s="12">
        <f t="shared" si="362"/>
        <v>1650661.2265893451</v>
      </c>
      <c r="T1715" s="13">
        <f t="shared" si="356"/>
        <v>20.609266267457301</v>
      </c>
      <c r="U1715" s="14">
        <f t="shared" si="357"/>
        <v>6.3985050335848364</v>
      </c>
    </row>
    <row r="1716" spans="1:21" x14ac:dyDescent="0.3">
      <c r="A1716" s="17">
        <v>1936</v>
      </c>
      <c r="B1716" s="17">
        <v>47</v>
      </c>
      <c r="C1716" s="17">
        <v>6.8300000000000001E-3</v>
      </c>
      <c r="D1716" s="17">
        <v>6.8100000000000001E-3</v>
      </c>
      <c r="E1716" s="17">
        <v>0.5</v>
      </c>
      <c r="F1716" s="6">
        <f t="shared" si="363"/>
        <v>79554.932323602261</v>
      </c>
      <c r="G1716" s="7">
        <f t="shared" si="364"/>
        <v>541.76908912373142</v>
      </c>
      <c r="H1716" s="6">
        <f t="shared" si="365"/>
        <v>79284.047779040397</v>
      </c>
      <c r="I1716" s="6">
        <f>SUM(H1716:H1779)</f>
        <v>2083313.6580971533</v>
      </c>
      <c r="J1716" s="8">
        <f t="shared" si="358"/>
        <v>26.187108671313371</v>
      </c>
      <c r="K1716" s="9">
        <f t="shared" si="366"/>
        <v>0.23219999999999996</v>
      </c>
      <c r="L1716" s="9">
        <f t="shared" si="359"/>
        <v>4.8884210526315783E-3</v>
      </c>
      <c r="M1716" s="12">
        <f t="shared" si="360"/>
        <v>110827.01004899762</v>
      </c>
      <c r="N1716" s="10">
        <f>((B1715+E1715)*D1715+(B1716+E1716)*D1716+(B1717+E1717)*D1717)/3/SUM(D1669:D1716)</f>
        <v>1.4490453631926503</v>
      </c>
      <c r="O1716" s="11">
        <f>O1669</f>
        <v>7.1665874291882106E-2</v>
      </c>
      <c r="P1716" s="12">
        <f>M1716*O1669</f>
        <v>7942.5145703166181</v>
      </c>
      <c r="Q1716" s="9">
        <f>N1716*O1669</f>
        <v>0.10384710284179913</v>
      </c>
      <c r="R1716" s="12">
        <f t="shared" si="361"/>
        <v>71050.629115616277</v>
      </c>
      <c r="S1716" s="12">
        <f t="shared" si="362"/>
        <v>1578700.5189090187</v>
      </c>
      <c r="T1716" s="13">
        <f t="shared" si="356"/>
        <v>19.844156393564699</v>
      </c>
      <c r="U1716" s="14">
        <f t="shared" si="357"/>
        <v>6.3429522777486724</v>
      </c>
    </row>
    <row r="1717" spans="1:21" x14ac:dyDescent="0.3">
      <c r="A1717" s="17">
        <v>1936</v>
      </c>
      <c r="B1717" s="17">
        <v>48</v>
      </c>
      <c r="C1717" s="17">
        <v>7.7299999999999999E-3</v>
      </c>
      <c r="D1717" s="17">
        <v>7.7000000000000002E-3</v>
      </c>
      <c r="E1717" s="17">
        <v>0.5</v>
      </c>
      <c r="F1717" s="6">
        <f t="shared" si="363"/>
        <v>79013.163234478532</v>
      </c>
      <c r="G1717" s="7">
        <f t="shared" si="364"/>
        <v>608.4013569054847</v>
      </c>
      <c r="H1717" s="6">
        <f t="shared" si="365"/>
        <v>78708.962556025785</v>
      </c>
      <c r="I1717" s="6">
        <f>SUM(H1717:H1779)</f>
        <v>2004029.6103181129</v>
      </c>
      <c r="J1717" s="8">
        <f t="shared" si="358"/>
        <v>25.363237317445172</v>
      </c>
      <c r="K1717" s="9">
        <f t="shared" si="366"/>
        <v>0.23989999999999997</v>
      </c>
      <c r="L1717" s="9">
        <f t="shared" si="359"/>
        <v>4.9463917525773187E-3</v>
      </c>
      <c r="M1717" s="12">
        <f t="shared" si="360"/>
        <v>122999.02380123391</v>
      </c>
      <c r="N1717" s="10">
        <f>((B1716+E1716)*D1716+(B1717+E1717)*D1717+(B1718+E1718)*D1718)/3/SUM(D1669:D1717)</f>
        <v>1.4876337362790055</v>
      </c>
      <c r="O1717" s="11">
        <f>O1669</f>
        <v>7.1665874291882106E-2</v>
      </c>
      <c r="P1717" s="12">
        <f>M1717*O1669</f>
        <v>8814.8325777634454</v>
      </c>
      <c r="Q1717" s="9">
        <f>N1717*O1669</f>
        <v>0.10661257233653411</v>
      </c>
      <c r="R1717" s="12">
        <f t="shared" si="361"/>
        <v>70317.597591987927</v>
      </c>
      <c r="S1717" s="12">
        <f t="shared" si="362"/>
        <v>1507649.8897934025</v>
      </c>
      <c r="T1717" s="13">
        <f t="shared" si="356"/>
        <v>19.080996483071036</v>
      </c>
      <c r="U1717" s="14">
        <f t="shared" si="357"/>
        <v>6.2822408343741358</v>
      </c>
    </row>
    <row r="1718" spans="1:21" x14ac:dyDescent="0.3">
      <c r="A1718" s="17">
        <v>1936</v>
      </c>
      <c r="B1718" s="17">
        <v>49</v>
      </c>
      <c r="C1718" s="17">
        <v>7.5700000000000003E-3</v>
      </c>
      <c r="D1718" s="17">
        <v>7.5500000000000003E-3</v>
      </c>
      <c r="E1718" s="17">
        <v>0.5</v>
      </c>
      <c r="F1718" s="6">
        <f t="shared" si="363"/>
        <v>78404.761877573052</v>
      </c>
      <c r="G1718" s="7">
        <f t="shared" si="364"/>
        <v>591.95595217567654</v>
      </c>
      <c r="H1718" s="6">
        <f t="shared" si="365"/>
        <v>78108.783901485207</v>
      </c>
      <c r="I1718" s="6">
        <f>SUM(H1718:H1779)</f>
        <v>1925320.6477620874</v>
      </c>
      <c r="J1718" s="8">
        <f t="shared" si="358"/>
        <v>24.556169825098433</v>
      </c>
      <c r="K1718" s="9">
        <f t="shared" si="366"/>
        <v>0.24744999999999998</v>
      </c>
      <c r="L1718" s="9">
        <f t="shared" si="359"/>
        <v>4.9989898989898987E-3</v>
      </c>
      <c r="M1718" s="12">
        <f t="shared" si="360"/>
        <v>118415.11268012119</v>
      </c>
      <c r="N1718" s="10">
        <f>((B1717+E1717)*D1717+(B1718+E1718)*D1718+(B1719+E1719)*D1719)/3/SUM(D1669:D1718)</f>
        <v>1.6167037111874456</v>
      </c>
      <c r="O1718" s="11">
        <f>O1669</f>
        <v>7.1665874291882106E-2</v>
      </c>
      <c r="P1718" s="12">
        <f>M1718*O1669</f>
        <v>8486.322579592621</v>
      </c>
      <c r="Q1718" s="9">
        <f>N1718*O1669</f>
        <v>0.11586248493317876</v>
      </c>
      <c r="R1718" s="12">
        <f t="shared" si="361"/>
        <v>69058.906103550456</v>
      </c>
      <c r="S1718" s="12">
        <f t="shared" si="362"/>
        <v>1437332.2922014145</v>
      </c>
      <c r="T1718" s="13">
        <f t="shared" si="356"/>
        <v>18.332206587729591</v>
      </c>
      <c r="U1718" s="14">
        <f t="shared" si="357"/>
        <v>6.2239632373688423</v>
      </c>
    </row>
    <row r="1719" spans="1:21" x14ac:dyDescent="0.3">
      <c r="A1719" s="17">
        <v>1936</v>
      </c>
      <c r="B1719" s="17">
        <v>50</v>
      </c>
      <c r="C1719" s="17">
        <v>9.0100000000000006E-3</v>
      </c>
      <c r="D1719" s="17">
        <v>8.9700000000000005E-3</v>
      </c>
      <c r="E1719" s="17">
        <v>0.5</v>
      </c>
      <c r="F1719" s="6">
        <f t="shared" si="363"/>
        <v>77812.805925397377</v>
      </c>
      <c r="G1719" s="7">
        <f t="shared" si="364"/>
        <v>697.98086915081456</v>
      </c>
      <c r="H1719" s="6">
        <f t="shared" si="365"/>
        <v>77463.815490821973</v>
      </c>
      <c r="I1719" s="6">
        <f>SUM(H1719:H1779)</f>
        <v>1847211.8638606023</v>
      </c>
      <c r="J1719" s="8">
        <f t="shared" si="358"/>
        <v>23.739175600885115</v>
      </c>
      <c r="K1719" s="9">
        <f t="shared" si="366"/>
        <v>0.25641999999999998</v>
      </c>
      <c r="L1719" s="9">
        <f t="shared" si="359"/>
        <v>5.0776237623762375E-3</v>
      </c>
      <c r="M1719" s="12">
        <f t="shared" si="360"/>
        <v>137462.10861912541</v>
      </c>
      <c r="N1719" s="10">
        <f>((B1718+E1718)*D1718+(B1719+E1719)*D1719+(B1720+E1720)*D1720)/3/SUM(D1669:D1719)</f>
        <v>1.6209734030106857</v>
      </c>
      <c r="O1719" s="11">
        <f>O1669</f>
        <v>7.1665874291882106E-2</v>
      </c>
      <c r="P1719" s="12">
        <f>M1719*O1669</f>
        <v>9851.3421961952863</v>
      </c>
      <c r="Q1719" s="9">
        <f>N1719*O1669</f>
        <v>0.11616847613064815</v>
      </c>
      <c r="R1719" s="12">
        <f t="shared" si="361"/>
        <v>68464.962089987486</v>
      </c>
      <c r="S1719" s="12">
        <f t="shared" si="362"/>
        <v>1368273.386097864</v>
      </c>
      <c r="T1719" s="13">
        <f t="shared" si="356"/>
        <v>17.584167153793285</v>
      </c>
      <c r="U1719" s="14">
        <f t="shared" si="357"/>
        <v>6.1550084470918307</v>
      </c>
    </row>
    <row r="1720" spans="1:21" x14ac:dyDescent="0.3">
      <c r="A1720" s="17">
        <v>1936</v>
      </c>
      <c r="B1720" s="17">
        <v>51</v>
      </c>
      <c r="C1720" s="17">
        <v>8.1899999999999994E-3</v>
      </c>
      <c r="D1720" s="17">
        <v>8.1600000000000006E-3</v>
      </c>
      <c r="E1720" s="17">
        <v>0.5</v>
      </c>
      <c r="F1720" s="6">
        <f t="shared" si="363"/>
        <v>77114.825056246569</v>
      </c>
      <c r="G1720" s="7">
        <f t="shared" si="364"/>
        <v>629.25697245897209</v>
      </c>
      <c r="H1720" s="6">
        <f t="shared" si="365"/>
        <v>76800.196570017084</v>
      </c>
      <c r="I1720" s="6">
        <f>SUM(H1720:H1779)</f>
        <v>1769748.04836978</v>
      </c>
      <c r="J1720" s="8">
        <f t="shared" si="358"/>
        <v>22.94951777532982</v>
      </c>
      <c r="K1720" s="9">
        <f t="shared" si="366"/>
        <v>0.26457999999999998</v>
      </c>
      <c r="L1720" s="9">
        <f t="shared" si="359"/>
        <v>5.1374757281553397E-3</v>
      </c>
      <c r="M1720" s="12">
        <f t="shared" si="360"/>
        <v>122483.68766209488</v>
      </c>
      <c r="N1720" s="10">
        <f>((B1719+E1719)*D1719+(B1720+E1720)*D1720+(B1721+E1721)*D1721)/3/SUM(D1669:D1720)</f>
        <v>1.8687164562703156</v>
      </c>
      <c r="O1720" s="11">
        <f>O1669</f>
        <v>7.1665874291882106E-2</v>
      </c>
      <c r="P1720" s="12">
        <f>M1720*O1669</f>
        <v>8777.9005627978422</v>
      </c>
      <c r="Q1720" s="9">
        <f>N1720*O1669</f>
        <v>0.13392319864223984</v>
      </c>
      <c r="R1720" s="12">
        <f t="shared" si="361"/>
        <v>66514.86858900763</v>
      </c>
      <c r="S1720" s="12">
        <f t="shared" si="362"/>
        <v>1299808.4240078765</v>
      </c>
      <c r="T1720" s="13">
        <f t="shared" si="356"/>
        <v>16.855493390016939</v>
      </c>
      <c r="U1720" s="14">
        <f t="shared" si="357"/>
        <v>6.0940243853128813</v>
      </c>
    </row>
    <row r="1721" spans="1:21" x14ac:dyDescent="0.3">
      <c r="A1721" s="17">
        <v>1936</v>
      </c>
      <c r="B1721" s="17">
        <v>52</v>
      </c>
      <c r="C1721" s="17">
        <v>1.1679999999999999E-2</v>
      </c>
      <c r="D1721" s="17">
        <v>1.162E-2</v>
      </c>
      <c r="E1721" s="17">
        <v>0.5</v>
      </c>
      <c r="F1721" s="6">
        <f t="shared" si="363"/>
        <v>76485.568083787599</v>
      </c>
      <c r="G1721" s="7">
        <f t="shared" si="364"/>
        <v>888.76230113361191</v>
      </c>
      <c r="H1721" s="6">
        <f t="shared" si="365"/>
        <v>76041.186933220786</v>
      </c>
      <c r="I1721" s="6">
        <f>SUM(H1721:H1779)</f>
        <v>1692947.851799763</v>
      </c>
      <c r="J1721" s="8">
        <f t="shared" si="358"/>
        <v>22.134212953026516</v>
      </c>
      <c r="K1721" s="9">
        <f t="shared" si="366"/>
        <v>0.2762</v>
      </c>
      <c r="L1721" s="9">
        <f t="shared" si="359"/>
        <v>5.2609523809523809E-3</v>
      </c>
      <c r="M1721" s="12">
        <f t="shared" si="360"/>
        <v>168935.62928861196</v>
      </c>
      <c r="N1721" s="10">
        <f>((B1720+E1720)*D1720+(B1721+E1721)*D1721+(B1722+E1722)*D1722)/3/SUM(D1669:D1721)</f>
        <v>1.9407313540912379</v>
      </c>
      <c r="O1721" s="11">
        <f>O1669</f>
        <v>7.1665874291882106E-2</v>
      </c>
      <c r="P1721" s="12">
        <f>M1721*O1669</f>
        <v>12106.919572017661</v>
      </c>
      <c r="Q1721" s="9">
        <f>N1721*O1669</f>
        <v>0.1390842092566168</v>
      </c>
      <c r="R1721" s="12">
        <f t="shared" si="361"/>
        <v>65465.058577679192</v>
      </c>
      <c r="S1721" s="12">
        <f t="shared" si="362"/>
        <v>1233293.555418869</v>
      </c>
      <c r="T1721" s="13">
        <f t="shared" si="356"/>
        <v>16.124526316753425</v>
      </c>
      <c r="U1721" s="14">
        <f t="shared" si="357"/>
        <v>6.0096866362730914</v>
      </c>
    </row>
    <row r="1722" spans="1:21" x14ac:dyDescent="0.3">
      <c r="A1722" s="17">
        <v>1936</v>
      </c>
      <c r="B1722" s="17">
        <v>53</v>
      </c>
      <c r="C1722" s="17">
        <v>1.086E-2</v>
      </c>
      <c r="D1722" s="17">
        <v>1.0800000000000001E-2</v>
      </c>
      <c r="E1722" s="17">
        <v>0.5</v>
      </c>
      <c r="F1722" s="6">
        <f t="shared" si="363"/>
        <v>75596.805782653988</v>
      </c>
      <c r="G1722" s="7">
        <f t="shared" si="364"/>
        <v>816.44550245266316</v>
      </c>
      <c r="H1722" s="6">
        <f t="shared" si="365"/>
        <v>75188.583031427654</v>
      </c>
      <c r="I1722" s="6">
        <f>SUM(H1722:H1779)</f>
        <v>1616906.6648665422</v>
      </c>
      <c r="J1722" s="8">
        <f t="shared" si="358"/>
        <v>21.388557996951089</v>
      </c>
      <c r="K1722" s="9">
        <f t="shared" si="366"/>
        <v>0.28699999999999998</v>
      </c>
      <c r="L1722" s="9">
        <f t="shared" si="359"/>
        <v>5.3644859813084108E-3</v>
      </c>
      <c r="M1722" s="12">
        <f t="shared" si="360"/>
        <v>152194.54488229088</v>
      </c>
      <c r="N1722" s="10">
        <f>((B1721+E1721)*D1721+(B1722+E1722)*D1722+(B1723+E1723)*D1723)/3/SUM(D1669:D1722)</f>
        <v>2.1018524970964001</v>
      </c>
      <c r="O1722" s="11">
        <f>O1669</f>
        <v>7.1665874291882106E-2</v>
      </c>
      <c r="P1722" s="12">
        <f>M1722*O1669</f>
        <v>10907.155121444468</v>
      </c>
      <c r="Q1722" s="9">
        <f>N1722*O1669</f>
        <v>0.15063109683698911</v>
      </c>
      <c r="R1722" s="12">
        <f t="shared" si="361"/>
        <v>63862.84429978468</v>
      </c>
      <c r="S1722" s="12">
        <f t="shared" si="362"/>
        <v>1167828.4968411899</v>
      </c>
      <c r="T1722" s="13">
        <f t="shared" si="356"/>
        <v>15.448119596465189</v>
      </c>
      <c r="U1722" s="14">
        <f t="shared" si="357"/>
        <v>5.9404384004859008</v>
      </c>
    </row>
    <row r="1723" spans="1:21" x14ac:dyDescent="0.3">
      <c r="A1723" s="17">
        <v>1936</v>
      </c>
      <c r="B1723" s="17">
        <v>54</v>
      </c>
      <c r="C1723" s="17">
        <v>1.1480000000000001E-2</v>
      </c>
      <c r="D1723" s="17">
        <v>1.141E-2</v>
      </c>
      <c r="E1723" s="17">
        <v>0.5</v>
      </c>
      <c r="F1723" s="6">
        <f t="shared" si="363"/>
        <v>74780.360280201319</v>
      </c>
      <c r="G1723" s="7">
        <f t="shared" si="364"/>
        <v>853.2439107970971</v>
      </c>
      <c r="H1723" s="6">
        <f t="shared" si="365"/>
        <v>74353.738324802776</v>
      </c>
      <c r="I1723" s="6">
        <f>SUM(H1723:H1779)</f>
        <v>1541718.0818351146</v>
      </c>
      <c r="J1723" s="8">
        <f t="shared" si="358"/>
        <v>20.616617465579349</v>
      </c>
      <c r="K1723" s="9">
        <f t="shared" si="366"/>
        <v>0.29840999999999995</v>
      </c>
      <c r="L1723" s="9">
        <f t="shared" si="359"/>
        <v>5.4754128440366963E-3</v>
      </c>
      <c r="M1723" s="12">
        <f t="shared" si="360"/>
        <v>155831.88612459973</v>
      </c>
      <c r="N1723" s="10">
        <f>((B1722+E1722)*D1722+(B1723+E1723)*D1723+(B1724+E1724)*D1724)/3/SUM(D1669:D1723)</f>
        <v>2.1472191503859346</v>
      </c>
      <c r="O1723" s="11">
        <f>O1669</f>
        <v>7.1665874291882106E-2</v>
      </c>
      <c r="P1723" s="12">
        <f>M1723*O1669</f>
        <v>11167.828361672451</v>
      </c>
      <c r="Q1723" s="9">
        <f>N1723*O1669</f>
        <v>0.15388233770868029</v>
      </c>
      <c r="R1723" s="12">
        <f t="shared" si="361"/>
        <v>62912.011254002631</v>
      </c>
      <c r="S1723" s="12">
        <f t="shared" si="362"/>
        <v>1103965.6525414053</v>
      </c>
      <c r="T1723" s="13">
        <f t="shared" si="356"/>
        <v>14.762775258167467</v>
      </c>
      <c r="U1723" s="14">
        <f t="shared" si="357"/>
        <v>5.8538422074118817</v>
      </c>
    </row>
    <row r="1724" spans="1:21" x14ac:dyDescent="0.3">
      <c r="A1724" s="17">
        <v>1936</v>
      </c>
      <c r="B1724" s="17">
        <v>55</v>
      </c>
      <c r="C1724" s="17">
        <v>1.311E-2</v>
      </c>
      <c r="D1724" s="17">
        <v>1.302E-2</v>
      </c>
      <c r="E1724" s="17">
        <v>0.5</v>
      </c>
      <c r="F1724" s="6">
        <f t="shared" si="363"/>
        <v>73927.116369404219</v>
      </c>
      <c r="G1724" s="7">
        <f t="shared" si="364"/>
        <v>962.53105512964294</v>
      </c>
      <c r="H1724" s="6">
        <f t="shared" si="365"/>
        <v>73445.85084183939</v>
      </c>
      <c r="I1724" s="6">
        <f>SUM(H1724:H1779)</f>
        <v>1467364.3435103118</v>
      </c>
      <c r="J1724" s="8">
        <f t="shared" si="358"/>
        <v>19.848797242111843</v>
      </c>
      <c r="K1724" s="9">
        <f t="shared" si="366"/>
        <v>0.31142999999999993</v>
      </c>
      <c r="L1724" s="9">
        <f t="shared" si="359"/>
        <v>5.6113513513513505E-3</v>
      </c>
      <c r="M1724" s="12">
        <f t="shared" si="360"/>
        <v>171532.8438483614</v>
      </c>
      <c r="N1724" s="10">
        <f>((B1723+E1723)*D1723+(B1724+E1724)*D1724+(B1725+E1725)*D1725)/3/SUM(D1669:D1724)</f>
        <v>2.2783878667223241</v>
      </c>
      <c r="O1724" s="11">
        <f>O1669</f>
        <v>7.1665874291882106E-2</v>
      </c>
      <c r="P1724" s="12">
        <f>M1724*O1669</f>
        <v>12293.051224165711</v>
      </c>
      <c r="Q1724" s="9">
        <f>N1724*O1669</f>
        <v>0.16328265844467152</v>
      </c>
      <c r="R1724" s="12">
        <f t="shared" si="361"/>
        <v>61453.41706465304</v>
      </c>
      <c r="S1724" s="12">
        <f t="shared" si="362"/>
        <v>1041053.6412874027</v>
      </c>
      <c r="T1724" s="13">
        <f t="shared" si="356"/>
        <v>14.082162167470358</v>
      </c>
      <c r="U1724" s="14">
        <f t="shared" si="357"/>
        <v>5.7666350746414849</v>
      </c>
    </row>
    <row r="1725" spans="1:21" x14ac:dyDescent="0.3">
      <c r="A1725" s="17">
        <v>1936</v>
      </c>
      <c r="B1725" s="17">
        <v>56</v>
      </c>
      <c r="C1725" s="17">
        <v>1.3979999999999999E-2</v>
      </c>
      <c r="D1725" s="17">
        <v>1.388E-2</v>
      </c>
      <c r="E1725" s="17">
        <v>0.5</v>
      </c>
      <c r="F1725" s="6">
        <f t="shared" si="363"/>
        <v>72964.585314274576</v>
      </c>
      <c r="G1725" s="7">
        <f t="shared" si="364"/>
        <v>1012.7484441621311</v>
      </c>
      <c r="H1725" s="6">
        <f t="shared" si="365"/>
        <v>72458.211092193509</v>
      </c>
      <c r="I1725" s="6">
        <f>SUM(H1725:H1779)</f>
        <v>1393918.4926684725</v>
      </c>
      <c r="J1725" s="8">
        <f t="shared" si="358"/>
        <v>19.104041867223089</v>
      </c>
      <c r="K1725" s="9">
        <f t="shared" si="366"/>
        <v>0.32530999999999993</v>
      </c>
      <c r="L1725" s="9">
        <f t="shared" si="359"/>
        <v>5.7576991150442465E-3</v>
      </c>
      <c r="M1725" s="12">
        <f t="shared" si="360"/>
        <v>175894.64540026567</v>
      </c>
      <c r="N1725" s="10">
        <f>((B1724+E1724)*D1724+(B1725+E1725)*D1725+(B1726+E1726)*D1726)/3/SUM(D1669:D1725)</f>
        <v>2.4112692508684028</v>
      </c>
      <c r="O1725" s="11">
        <f>O1669</f>
        <v>7.1665874291882106E-2</v>
      </c>
      <c r="P1725" s="12">
        <f>M1725*O1669</f>
        <v>12605.643545870618</v>
      </c>
      <c r="Q1725" s="9">
        <f>N1725*O1669</f>
        <v>0.17280571901661571</v>
      </c>
      <c r="R1725" s="12">
        <f t="shared" si="361"/>
        <v>59937.017825749295</v>
      </c>
      <c r="S1725" s="12">
        <f t="shared" si="362"/>
        <v>979600.2242227497</v>
      </c>
      <c r="T1725" s="13">
        <f t="shared" si="356"/>
        <v>13.425694396855615</v>
      </c>
      <c r="U1725" s="14">
        <f t="shared" si="357"/>
        <v>5.6783474703674734</v>
      </c>
    </row>
    <row r="1726" spans="1:21" x14ac:dyDescent="0.3">
      <c r="A1726" s="17">
        <v>1936</v>
      </c>
      <c r="B1726" s="17">
        <v>57</v>
      </c>
      <c r="C1726" s="17">
        <v>1.4829999999999999E-2</v>
      </c>
      <c r="D1726" s="17">
        <v>1.472E-2</v>
      </c>
      <c r="E1726" s="17">
        <v>0.5</v>
      </c>
      <c r="F1726" s="6">
        <f t="shared" si="363"/>
        <v>71951.836870112442</v>
      </c>
      <c r="G1726" s="7">
        <f t="shared" si="364"/>
        <v>1059.1310387280553</v>
      </c>
      <c r="H1726" s="6">
        <f t="shared" si="365"/>
        <v>71422.271350748415</v>
      </c>
      <c r="I1726" s="6">
        <f>SUM(H1726:H1779)</f>
        <v>1321460.2815762791</v>
      </c>
      <c r="J1726" s="8">
        <f t="shared" si="358"/>
        <v>18.365900567094361</v>
      </c>
      <c r="K1726" s="9">
        <f t="shared" si="366"/>
        <v>0.34002999999999994</v>
      </c>
      <c r="L1726" s="9">
        <f t="shared" si="359"/>
        <v>5.9135652173913037E-3</v>
      </c>
      <c r="M1726" s="12">
        <f t="shared" si="360"/>
        <v>179101.94608376667</v>
      </c>
      <c r="N1726" s="10">
        <f>((B1725+E1725)*D1725+(B1726+E1726)*D1726+(B1727+E1727)*D1727)/3/SUM(D1669:D1726)</f>
        <v>2.5585095432755938</v>
      </c>
      <c r="O1726" s="11">
        <f>O1669</f>
        <v>7.1665874291882106E-2</v>
      </c>
      <c r="P1726" s="12">
        <f>M1726*O1669</f>
        <v>12835.497553470668</v>
      </c>
      <c r="Q1726" s="9">
        <f>N1726*O1669</f>
        <v>0.1833578233029694</v>
      </c>
      <c r="R1726" s="12">
        <f t="shared" si="361"/>
        <v>58326.439140521157</v>
      </c>
      <c r="S1726" s="12">
        <f t="shared" si="362"/>
        <v>919663.20639700035</v>
      </c>
      <c r="T1726" s="13">
        <f t="shared" si="356"/>
        <v>12.781650148239825</v>
      </c>
      <c r="U1726" s="14">
        <f t="shared" si="357"/>
        <v>5.5842504188545359</v>
      </c>
    </row>
    <row r="1727" spans="1:21" x14ac:dyDescent="0.3">
      <c r="A1727" s="17">
        <v>1936</v>
      </c>
      <c r="B1727" s="17">
        <v>58</v>
      </c>
      <c r="C1727" s="17">
        <v>1.6889999999999999E-2</v>
      </c>
      <c r="D1727" s="17">
        <v>1.6740000000000001E-2</v>
      </c>
      <c r="E1727" s="17">
        <v>0.5</v>
      </c>
      <c r="F1727" s="6">
        <f t="shared" si="363"/>
        <v>70892.705831384388</v>
      </c>
      <c r="G1727" s="7">
        <f t="shared" si="364"/>
        <v>1186.7438956173748</v>
      </c>
      <c r="H1727" s="6">
        <f t="shared" si="365"/>
        <v>70299.333883575702</v>
      </c>
      <c r="I1727" s="6">
        <f>SUM(H1727:H1779)</f>
        <v>1250038.0102255305</v>
      </c>
      <c r="J1727" s="8">
        <f t="shared" si="358"/>
        <v>17.632815612916488</v>
      </c>
      <c r="K1727" s="9">
        <f t="shared" si="366"/>
        <v>0.35676999999999992</v>
      </c>
      <c r="L1727" s="9">
        <f t="shared" si="359"/>
        <v>6.0986324786324771E-3</v>
      </c>
      <c r="M1727" s="12">
        <f t="shared" si="360"/>
        <v>194591.80394544511</v>
      </c>
      <c r="N1727" s="10">
        <f>((B1726+E1726)*D1726+(B1727+E1727)*D1727+(B1728+E1728)*D1728)/3/SUM(D1669:D1727)</f>
        <v>2.7475404322112293</v>
      </c>
      <c r="O1727" s="11">
        <f>O1669</f>
        <v>7.1665874291882106E-2</v>
      </c>
      <c r="P1727" s="12">
        <f>M1727*O1669</f>
        <v>13945.591759784838</v>
      </c>
      <c r="Q1727" s="9">
        <f>N1727*O1669</f>
        <v>0.1969048872267134</v>
      </c>
      <c r="R1727" s="12">
        <f t="shared" si="361"/>
        <v>56457.051473117157</v>
      </c>
      <c r="S1727" s="12">
        <f t="shared" si="362"/>
        <v>861336.76725647924</v>
      </c>
      <c r="T1727" s="13">
        <f t="shared" si="356"/>
        <v>12.149864462856533</v>
      </c>
      <c r="U1727" s="14">
        <f t="shared" si="357"/>
        <v>5.4829511500599555</v>
      </c>
    </row>
    <row r="1728" spans="1:21" x14ac:dyDescent="0.3">
      <c r="A1728" s="17">
        <v>1936</v>
      </c>
      <c r="B1728" s="17">
        <v>59</v>
      </c>
      <c r="C1728" s="17">
        <v>1.891E-2</v>
      </c>
      <c r="D1728" s="17">
        <v>1.874E-2</v>
      </c>
      <c r="E1728" s="17">
        <v>0.5</v>
      </c>
      <c r="F1728" s="6">
        <f t="shared" si="363"/>
        <v>69705.961935767016</v>
      </c>
      <c r="G1728" s="7">
        <f t="shared" si="364"/>
        <v>1306.2897266762739</v>
      </c>
      <c r="H1728" s="6">
        <f t="shared" si="365"/>
        <v>69052.817072428879</v>
      </c>
      <c r="I1728" s="6">
        <f>SUM(H1728:H1779)</f>
        <v>1179738.6763419549</v>
      </c>
      <c r="J1728" s="8">
        <f t="shared" si="358"/>
        <v>16.92450177258964</v>
      </c>
      <c r="K1728" s="9">
        <f t="shared" si="366"/>
        <v>0.3755099999999999</v>
      </c>
      <c r="L1728" s="9">
        <f t="shared" si="359"/>
        <v>6.3110924369747879E-3</v>
      </c>
      <c r="M1728" s="12">
        <f t="shared" si="360"/>
        <v>206983.13956283007</v>
      </c>
      <c r="N1728" s="10">
        <f>((B1727+E1727)*D1727+(B1728+E1728)*D1728+(B1729+E1729)*D1729)/3/SUM(D1669:D1728)</f>
        <v>2.9922594160830172</v>
      </c>
      <c r="O1728" s="11">
        <f>O1669</f>
        <v>7.1665874291882106E-2</v>
      </c>
      <c r="P1728" s="12">
        <f>M1728*O1669</f>
        <v>14833.62766044887</v>
      </c>
      <c r="Q1728" s="9">
        <f>N1728*O1669</f>
        <v>0.21444288716170606</v>
      </c>
      <c r="R1728" s="12">
        <f t="shared" si="361"/>
        <v>54244.93161276808</v>
      </c>
      <c r="S1728" s="12">
        <f t="shared" si="362"/>
        <v>804879.71578336204</v>
      </c>
      <c r="T1728" s="13">
        <f t="shared" si="356"/>
        <v>11.546784427493396</v>
      </c>
      <c r="U1728" s="14">
        <f t="shared" si="357"/>
        <v>5.3777173450962437</v>
      </c>
    </row>
    <row r="1729" spans="1:21" x14ac:dyDescent="0.3">
      <c r="A1729" s="17">
        <v>1936</v>
      </c>
      <c r="B1729" s="17">
        <v>60</v>
      </c>
      <c r="C1729" s="17">
        <v>2.1319999999999999E-2</v>
      </c>
      <c r="D1729" s="17">
        <v>2.1100000000000001E-2</v>
      </c>
      <c r="E1729" s="17">
        <v>0.5</v>
      </c>
      <c r="F1729" s="6">
        <f t="shared" si="363"/>
        <v>68399.672209090742</v>
      </c>
      <c r="G1729" s="7">
        <f t="shared" si="364"/>
        <v>1443.2330836118147</v>
      </c>
      <c r="H1729" s="6">
        <f t="shared" si="365"/>
        <v>67678.055667284832</v>
      </c>
      <c r="I1729" s="6">
        <f>SUM(H1729:H1779)</f>
        <v>1110685.8592695261</v>
      </c>
      <c r="J1729" s="8">
        <f t="shared" si="358"/>
        <v>16.238175175376192</v>
      </c>
      <c r="K1729" s="9">
        <f t="shared" si="366"/>
        <v>0.39660999999999991</v>
      </c>
      <c r="L1729" s="9">
        <f t="shared" si="359"/>
        <v>6.5555371900826434E-3</v>
      </c>
      <c r="M1729" s="12">
        <f t="shared" si="360"/>
        <v>220154.81596156125</v>
      </c>
      <c r="N1729" s="10">
        <f>((B1728+E1728)*D1728+(B1729+E1729)*D1729+(B1730+E1730)*D1730)/3/SUM(D1669:D1729)</f>
        <v>3.1032206281569645</v>
      </c>
      <c r="O1729" s="11">
        <f>O1669</f>
        <v>7.1665874291882106E-2</v>
      </c>
      <c r="P1729" s="12">
        <f>M1729*O1669</f>
        <v>15777.587365453688</v>
      </c>
      <c r="Q1729" s="9">
        <f>N1729*O1669</f>
        <v>0.22239501943747245</v>
      </c>
      <c r="R1729" s="12">
        <f t="shared" si="361"/>
        <v>52626.793161668684</v>
      </c>
      <c r="S1729" s="12">
        <f t="shared" si="362"/>
        <v>750634.78417059395</v>
      </c>
      <c r="T1729" s="13">
        <f t="shared" si="356"/>
        <v>10.974245342521245</v>
      </c>
      <c r="U1729" s="14">
        <f t="shared" si="357"/>
        <v>5.2639298328549469</v>
      </c>
    </row>
    <row r="1730" spans="1:21" x14ac:dyDescent="0.3">
      <c r="A1730" s="17">
        <v>1936</v>
      </c>
      <c r="B1730" s="17">
        <v>61</v>
      </c>
      <c r="C1730" s="17">
        <v>2.137E-2</v>
      </c>
      <c r="D1730" s="17">
        <v>2.1149999999999999E-2</v>
      </c>
      <c r="E1730" s="17">
        <v>0.5</v>
      </c>
      <c r="F1730" s="6">
        <f t="shared" si="363"/>
        <v>66956.439125478923</v>
      </c>
      <c r="G1730" s="7">
        <f t="shared" si="364"/>
        <v>1416.1286875038791</v>
      </c>
      <c r="H1730" s="6">
        <f t="shared" si="365"/>
        <v>66248.374781726976</v>
      </c>
      <c r="I1730" s="6">
        <f>SUM(H1730:H1779)</f>
        <v>1043007.803602241</v>
      </c>
      <c r="J1730" s="8">
        <f t="shared" si="358"/>
        <v>15.577408494612513</v>
      </c>
      <c r="K1730" s="9">
        <f t="shared" si="366"/>
        <v>0.41775999999999991</v>
      </c>
      <c r="L1730" s="9">
        <f t="shared" si="359"/>
        <v>6.7928455284552835E-3</v>
      </c>
      <c r="M1730" s="12">
        <f t="shared" si="360"/>
        <v>208473.55965503777</v>
      </c>
      <c r="N1730" s="10">
        <f>((B1729+E1729)*D1729+(B1730+E1730)*D1730+(B1731+E1731)*D1731)/3/SUM(D1669:D1730)</f>
        <v>3.3121289735733446</v>
      </c>
      <c r="O1730" s="11">
        <f>O1669</f>
        <v>7.1665874291882106E-2</v>
      </c>
      <c r="P1730" s="12">
        <f>M1730*O1669</f>
        <v>14940.439919419121</v>
      </c>
      <c r="Q1730" s="9">
        <f>N1730*O1669</f>
        <v>0.23736661865860784</v>
      </c>
      <c r="R1730" s="12">
        <f t="shared" si="361"/>
        <v>50523.222068160256</v>
      </c>
      <c r="S1730" s="12">
        <f t="shared" si="362"/>
        <v>698007.99100892525</v>
      </c>
      <c r="T1730" s="13">
        <f t="shared" si="356"/>
        <v>10.424807533459651</v>
      </c>
      <c r="U1730" s="14">
        <f t="shared" si="357"/>
        <v>5.1526009611528618</v>
      </c>
    </row>
    <row r="1731" spans="1:21" x14ac:dyDescent="0.3">
      <c r="A1731" s="17">
        <v>1936</v>
      </c>
      <c r="B1731" s="17">
        <v>62</v>
      </c>
      <c r="C1731" s="17">
        <v>2.5499999999999998E-2</v>
      </c>
      <c r="D1731" s="17">
        <v>2.5180000000000001E-2</v>
      </c>
      <c r="E1731" s="17">
        <v>0.5</v>
      </c>
      <c r="F1731" s="6">
        <f t="shared" si="363"/>
        <v>65540.310437975044</v>
      </c>
      <c r="G1731" s="7">
        <f t="shared" si="364"/>
        <v>1650.3050168282116</v>
      </c>
      <c r="H1731" s="6">
        <f t="shared" si="365"/>
        <v>64715.157929560941</v>
      </c>
      <c r="I1731" s="6">
        <f>SUM(H1731:H1779)</f>
        <v>976759.42882051389</v>
      </c>
      <c r="J1731" s="8">
        <f t="shared" si="358"/>
        <v>14.903185875887532</v>
      </c>
      <c r="K1731" s="9">
        <f t="shared" si="366"/>
        <v>0.44293999999999989</v>
      </c>
      <c r="L1731" s="9">
        <f t="shared" si="359"/>
        <v>7.0870399999999984E-3</v>
      </c>
      <c r="M1731" s="12">
        <f t="shared" si="360"/>
        <v>232862.38215506219</v>
      </c>
      <c r="N1731" s="10">
        <f>((B1730+E1730)*D1730+(B1731+E1731)*D1731+(B1732+E1732)*D1732)/3/SUM(D1669:D1731)</f>
        <v>3.497862765461087</v>
      </c>
      <c r="O1731" s="11">
        <f>O1669</f>
        <v>7.1665874291882106E-2</v>
      </c>
      <c r="P1731" s="12">
        <f>M1731*O1669</f>
        <v>16688.286206832898</v>
      </c>
      <c r="Q1731" s="9">
        <f>N1731*O1669</f>
        <v>0.25067739323978938</v>
      </c>
      <c r="R1731" s="12">
        <f t="shared" si="361"/>
        <v>48492.530836677317</v>
      </c>
      <c r="S1731" s="12">
        <f t="shared" si="362"/>
        <v>647484.76894076495</v>
      </c>
      <c r="T1731" s="13">
        <f t="shared" si="356"/>
        <v>9.8791837361454196</v>
      </c>
      <c r="U1731" s="14">
        <f t="shared" si="357"/>
        <v>5.0240021397421124</v>
      </c>
    </row>
    <row r="1732" spans="1:21" x14ac:dyDescent="0.3">
      <c r="A1732" s="17">
        <v>1936</v>
      </c>
      <c r="B1732" s="17">
        <v>63</v>
      </c>
      <c r="C1732" s="17">
        <v>2.8320000000000001E-2</v>
      </c>
      <c r="D1732" s="17">
        <v>2.793E-2</v>
      </c>
      <c r="E1732" s="17">
        <v>0.5</v>
      </c>
      <c r="F1732" s="6">
        <f t="shared" si="363"/>
        <v>63890.00542114683</v>
      </c>
      <c r="G1732" s="7">
        <f t="shared" si="364"/>
        <v>1784.4478514126311</v>
      </c>
      <c r="H1732" s="6">
        <f t="shared" si="365"/>
        <v>62997.781495440518</v>
      </c>
      <c r="I1732" s="6">
        <f>SUM(H1732:H1779)</f>
        <v>912044.27089095302</v>
      </c>
      <c r="J1732" s="8">
        <f t="shared" si="358"/>
        <v>14.275226068287001</v>
      </c>
      <c r="K1732" s="9">
        <f t="shared" si="366"/>
        <v>0.4708699999999999</v>
      </c>
      <c r="L1732" s="9">
        <f t="shared" si="359"/>
        <v>7.4152755905511798E-3</v>
      </c>
      <c r="M1732" s="12">
        <f t="shared" si="360"/>
        <v>240644.84584854014</v>
      </c>
      <c r="N1732" s="10">
        <f>((B1731+E1731)*D1731+(B1732+E1732)*D1732+(B1733+E1733)*D1733)/3/SUM(D1669:D1732)</f>
        <v>3.6718167080793713</v>
      </c>
      <c r="O1732" s="11">
        <f>O1669</f>
        <v>7.1665874291882106E-2</v>
      </c>
      <c r="P1732" s="12">
        <f>M1732*O1669</f>
        <v>17246.023271570826</v>
      </c>
      <c r="Q1732" s="9">
        <f>N1732*O1669</f>
        <v>0.2631439546240486</v>
      </c>
      <c r="R1732" s="12">
        <f t="shared" si="361"/>
        <v>46420.296140188591</v>
      </c>
      <c r="S1732" s="12">
        <f t="shared" si="362"/>
        <v>598992.23810408765</v>
      </c>
      <c r="T1732" s="13">
        <f t="shared" ref="T1732:T1795" si="367">S1732/F1732</f>
        <v>9.3753668379847781</v>
      </c>
      <c r="U1732" s="14">
        <f t="shared" si="357"/>
        <v>4.8998592303022228</v>
      </c>
    </row>
    <row r="1733" spans="1:21" x14ac:dyDescent="0.3">
      <c r="A1733" s="17">
        <v>1936</v>
      </c>
      <c r="B1733" s="17">
        <v>64</v>
      </c>
      <c r="C1733" s="17">
        <v>2.8930000000000001E-2</v>
      </c>
      <c r="D1733" s="17">
        <v>2.852E-2</v>
      </c>
      <c r="E1733" s="17">
        <v>0.5</v>
      </c>
      <c r="F1733" s="6">
        <f t="shared" si="363"/>
        <v>62105.557569734199</v>
      </c>
      <c r="G1733" s="7">
        <f t="shared" si="364"/>
        <v>1771.2505018888194</v>
      </c>
      <c r="H1733" s="6">
        <f t="shared" si="365"/>
        <v>61219.93231878979</v>
      </c>
      <c r="I1733" s="6">
        <f>SUM(H1733:H1779)</f>
        <v>849046.4893955125</v>
      </c>
      <c r="J1733" s="8">
        <f t="shared" si="358"/>
        <v>13.671022733226003</v>
      </c>
      <c r="K1733" s="9">
        <f t="shared" si="366"/>
        <v>0.49938999999999989</v>
      </c>
      <c r="L1733" s="9">
        <f t="shared" si="359"/>
        <v>7.7424806201550371E-3</v>
      </c>
      <c r="M1733" s="12">
        <f t="shared" si="360"/>
        <v>228770.41464953017</v>
      </c>
      <c r="N1733" s="10">
        <f>((B1732+E1732)*D1732+(B1733+E1733)*D1733+(B1734+E1734)*D1734)/3/SUM(D1669:D1733)</f>
        <v>3.7792339988118844</v>
      </c>
      <c r="O1733" s="11">
        <f>O1669</f>
        <v>7.1665874291882106E-2</v>
      </c>
      <c r="P1733" s="12">
        <f>M1733*O1669</f>
        <v>16395.031777974975</v>
      </c>
      <c r="Q1733" s="9">
        <f>N1733*O1669</f>
        <v>0.27084210867845943</v>
      </c>
      <c r="R1733" s="12">
        <f t="shared" si="361"/>
        <v>44638.9967564162</v>
      </c>
      <c r="S1733" s="12">
        <f t="shared" si="362"/>
        <v>552571.94196389907</v>
      </c>
      <c r="T1733" s="13">
        <f t="shared" si="367"/>
        <v>8.8973026503055355</v>
      </c>
      <c r="U1733" s="14">
        <f t="shared" ref="U1733:U1770" si="368">J1733-T1733</f>
        <v>4.7737200829204678</v>
      </c>
    </row>
    <row r="1734" spans="1:21" x14ac:dyDescent="0.3">
      <c r="A1734" s="17">
        <v>1936</v>
      </c>
      <c r="B1734" s="17">
        <v>65</v>
      </c>
      <c r="C1734" s="17">
        <v>3.1780000000000003E-2</v>
      </c>
      <c r="D1734" s="17">
        <v>3.1280000000000002E-2</v>
      </c>
      <c r="E1734" s="17">
        <v>0.5</v>
      </c>
      <c r="F1734" s="6">
        <f t="shared" si="363"/>
        <v>60334.307067845381</v>
      </c>
      <c r="G1734" s="7">
        <f t="shared" si="364"/>
        <v>1887.2571250822036</v>
      </c>
      <c r="H1734" s="6">
        <f t="shared" si="365"/>
        <v>59390.678505304277</v>
      </c>
      <c r="I1734" s="6">
        <f>SUM(H1734:H1779)</f>
        <v>787826.55707672285</v>
      </c>
      <c r="J1734" s="8">
        <f t="shared" ref="J1734:J1779" si="369">I1734/F1734</f>
        <v>13.057687994838808</v>
      </c>
      <c r="K1734" s="15">
        <f t="shared" si="366"/>
        <v>0.53066999999999986</v>
      </c>
      <c r="L1734" s="15">
        <f t="shared" ref="L1734:L1778" si="370">K1734/(B1734+E1734)</f>
        <v>8.1018320610687002E-3</v>
      </c>
      <c r="M1734" s="12">
        <f t="shared" ref="M1734:M1779" si="371">G1734/L1734</f>
        <v>232942.01988596373</v>
      </c>
      <c r="N1734" s="10">
        <f>((B1733+E1733)*D1733+(B1734+E1734)*D1734+(B1735+E1735)*D1735)/3/SUM(D1669:D1734)</f>
        <v>3.7406800208541409</v>
      </c>
      <c r="O1734" s="11">
        <f>O1669</f>
        <v>7.1665874291882106E-2</v>
      </c>
      <c r="P1734" s="12">
        <f>M1734*O1669</f>
        <v>16693.993514444577</v>
      </c>
      <c r="Q1734" s="9">
        <f>N1734*O1669</f>
        <v>0.26807910414068781</v>
      </c>
      <c r="R1734" s="12">
        <f t="shared" ref="R1734:R1779" si="372">((1-Q1734)*H1734)</f>
        <v>43469.278617294702</v>
      </c>
      <c r="S1734" s="16">
        <f t="shared" ref="S1734:S1778" si="373">R1734+S1735</f>
        <v>507932.94520748284</v>
      </c>
      <c r="T1734" s="13">
        <f t="shared" si="367"/>
        <v>8.4186422268232377</v>
      </c>
      <c r="U1734" s="14">
        <f t="shared" si="368"/>
        <v>4.6390457680155706</v>
      </c>
    </row>
    <row r="1735" spans="1:21" x14ac:dyDescent="0.3">
      <c r="A1735" s="17">
        <v>1936</v>
      </c>
      <c r="B1735" s="17">
        <v>66</v>
      </c>
      <c r="C1735" s="17">
        <v>3.1570000000000001E-2</v>
      </c>
      <c r="D1735" s="17">
        <v>3.108E-2</v>
      </c>
      <c r="E1735" s="17">
        <v>0.5</v>
      </c>
      <c r="F1735" s="6">
        <f t="shared" ref="F1735:F1779" si="374">F1734-G1734</f>
        <v>58447.04994276318</v>
      </c>
      <c r="G1735" s="7">
        <f t="shared" ref="G1735:G1779" si="375">D1735*F1735</f>
        <v>1816.5343122210797</v>
      </c>
      <c r="H1735" s="6">
        <f t="shared" ref="H1735:H1778" si="376">F1735-0.5*G1735</f>
        <v>57538.782786652642</v>
      </c>
      <c r="I1735" s="6">
        <f>SUM(H1735:H1779)</f>
        <v>728435.87857141858</v>
      </c>
      <c r="J1735" s="8">
        <f t="shared" si="369"/>
        <v>12.463176144643247</v>
      </c>
      <c r="K1735" s="9">
        <f t="shared" ref="K1735:K1767" si="377">K1734+G1735/F1735</f>
        <v>0.56174999999999986</v>
      </c>
      <c r="L1735" s="9">
        <f t="shared" si="370"/>
        <v>8.4473684210526288E-3</v>
      </c>
      <c r="M1735" s="12">
        <f t="shared" si="371"/>
        <v>215041.44506043941</v>
      </c>
      <c r="N1735" s="10">
        <f>((B1734+E1734)*D1734+(B1735+E1735)*D1735+(B1736+E1736)*D1736)/3/SUM(D1669:D1735)</f>
        <v>3.7302833407506313</v>
      </c>
      <c r="O1735" s="11">
        <f>O1669</f>
        <v>7.1665874291882106E-2</v>
      </c>
      <c r="P1735" s="12">
        <f>M1735*O1669</f>
        <v>15411.133169246123</v>
      </c>
      <c r="Q1735" s="9">
        <f>N1735*O1669</f>
        <v>0.26733401697133674</v>
      </c>
      <c r="R1735" s="12">
        <f t="shared" si="372"/>
        <v>42156.708852655589</v>
      </c>
      <c r="S1735" s="12">
        <f t="shared" si="373"/>
        <v>464463.66659018816</v>
      </c>
      <c r="T1735" s="13">
        <f t="shared" si="367"/>
        <v>7.9467426849607365</v>
      </c>
      <c r="U1735" s="14">
        <f t="shared" si="368"/>
        <v>4.5164334596825109</v>
      </c>
    </row>
    <row r="1736" spans="1:21" x14ac:dyDescent="0.3">
      <c r="A1736" s="17">
        <v>1936</v>
      </c>
      <c r="B1736" s="17">
        <v>67</v>
      </c>
      <c r="C1736" s="17">
        <v>3.2680000000000001E-2</v>
      </c>
      <c r="D1736" s="17">
        <v>3.2160000000000001E-2</v>
      </c>
      <c r="E1736" s="17">
        <v>0.5</v>
      </c>
      <c r="F1736" s="6">
        <f t="shared" si="374"/>
        <v>56630.515630542097</v>
      </c>
      <c r="G1736" s="7">
        <f t="shared" si="375"/>
        <v>1821.2373826782339</v>
      </c>
      <c r="H1736" s="6">
        <f t="shared" si="376"/>
        <v>55719.896939202983</v>
      </c>
      <c r="I1736" s="6">
        <f>SUM(H1736:H1779)</f>
        <v>670897.0957847659</v>
      </c>
      <c r="J1736" s="8">
        <f t="shared" si="369"/>
        <v>11.846918367505314</v>
      </c>
      <c r="K1736" s="9">
        <f t="shared" si="377"/>
        <v>0.59390999999999983</v>
      </c>
      <c r="L1736" s="9">
        <f t="shared" si="370"/>
        <v>8.7986666666666647E-3</v>
      </c>
      <c r="M1736" s="12">
        <f t="shared" si="371"/>
        <v>206990.15563095556</v>
      </c>
      <c r="N1736" s="10">
        <f>((B1735+E1735)*D1735+(B1736+E1736)*D1736+(B1737+E1737)*D1737)/3/SUM(D1669:D1736)</f>
        <v>3.9577264793206615</v>
      </c>
      <c r="O1736" s="11">
        <f>O1669</f>
        <v>7.1665874291882106E-2</v>
      </c>
      <c r="P1736" s="12">
        <f>M1736*O1669</f>
        <v>14834.130473105175</v>
      </c>
      <c r="Q1736" s="9">
        <f>N1736*O1669</f>
        <v>0.28363392834864765</v>
      </c>
      <c r="R1736" s="12">
        <f t="shared" si="372"/>
        <v>39915.84368315505</v>
      </c>
      <c r="S1736" s="12">
        <f t="shared" si="373"/>
        <v>422306.95773753256</v>
      </c>
      <c r="T1736" s="13">
        <f t="shared" si="367"/>
        <v>7.457233137212917</v>
      </c>
      <c r="U1736" s="14">
        <f t="shared" si="368"/>
        <v>4.3896852302923968</v>
      </c>
    </row>
    <row r="1737" spans="1:21" x14ac:dyDescent="0.3">
      <c r="A1737" s="17">
        <v>1936</v>
      </c>
      <c r="B1737" s="17">
        <v>68</v>
      </c>
      <c r="C1737" s="17">
        <v>4.1939999999999998E-2</v>
      </c>
      <c r="D1737" s="17">
        <v>4.1079999999999998E-2</v>
      </c>
      <c r="E1737" s="17">
        <v>0.5</v>
      </c>
      <c r="F1737" s="6">
        <f t="shared" si="374"/>
        <v>54809.278247863862</v>
      </c>
      <c r="G1737" s="7">
        <f t="shared" si="375"/>
        <v>2251.5651504222474</v>
      </c>
      <c r="H1737" s="6">
        <f t="shared" si="376"/>
        <v>53683.495672652738</v>
      </c>
      <c r="I1737" s="6">
        <f>SUM(H1737:H1779)</f>
        <v>615177.19884556287</v>
      </c>
      <c r="J1737" s="8">
        <f t="shared" si="369"/>
        <v>11.223960951712384</v>
      </c>
      <c r="K1737" s="9">
        <f t="shared" si="377"/>
        <v>0.63498999999999983</v>
      </c>
      <c r="L1737" s="9">
        <f t="shared" si="370"/>
        <v>9.2699270072992678E-3</v>
      </c>
      <c r="M1737" s="12">
        <f t="shared" si="371"/>
        <v>242889.1995211326</v>
      </c>
      <c r="N1737" s="10">
        <f>((B1736+E1736)*D1736+(B1737+E1737)*D1737+(B1738+E1738)*D1738)/3/SUM(D1669:D1737)</f>
        <v>4.1782180296802585</v>
      </c>
      <c r="O1737" s="11">
        <f>O1669</f>
        <v>7.1665874291882106E-2</v>
      </c>
      <c r="P1737" s="12">
        <f>M1737*O1669</f>
        <v>17406.866839737359</v>
      </c>
      <c r="Q1737" s="9">
        <f>N1737*O1669</f>
        <v>0.29943564807914075</v>
      </c>
      <c r="R1737" s="12">
        <f t="shared" si="372"/>
        <v>37608.743354758219</v>
      </c>
      <c r="S1737" s="12">
        <f t="shared" si="373"/>
        <v>382391.11405437754</v>
      </c>
      <c r="T1737" s="13">
        <f t="shared" si="367"/>
        <v>6.9767587948356331</v>
      </c>
      <c r="U1737" s="14">
        <f t="shared" si="368"/>
        <v>4.2472021568767504</v>
      </c>
    </row>
    <row r="1738" spans="1:21" x14ac:dyDescent="0.3">
      <c r="A1738" s="17">
        <v>1936</v>
      </c>
      <c r="B1738" s="17">
        <v>69</v>
      </c>
      <c r="C1738" s="17">
        <v>4.3729999999999998E-2</v>
      </c>
      <c r="D1738" s="17">
        <v>4.2799999999999998E-2</v>
      </c>
      <c r="E1738" s="17">
        <v>0.5</v>
      </c>
      <c r="F1738" s="6">
        <f t="shared" si="374"/>
        <v>52557.713097441614</v>
      </c>
      <c r="G1738" s="7">
        <f t="shared" si="375"/>
        <v>2249.470120570501</v>
      </c>
      <c r="H1738" s="6">
        <f t="shared" si="376"/>
        <v>51432.978037156361</v>
      </c>
      <c r="I1738" s="6">
        <f>SUM(H1738:H1779)</f>
        <v>561493.70317291014</v>
      </c>
      <c r="J1738" s="8">
        <f t="shared" si="369"/>
        <v>10.68337395373168</v>
      </c>
      <c r="K1738" s="9">
        <f t="shared" si="377"/>
        <v>0.67778999999999978</v>
      </c>
      <c r="L1738" s="9">
        <f t="shared" si="370"/>
        <v>9.7523741007194218E-3</v>
      </c>
      <c r="M1738" s="12">
        <f t="shared" si="371"/>
        <v>230658.71933733142</v>
      </c>
      <c r="N1738" s="10">
        <f>((B1737+E1737)*D1737+(B1738+E1738)*D1738+(B1739+E1739)*D1739)/3/SUM(D1669:D1738)</f>
        <v>4.6181585250102062</v>
      </c>
      <c r="O1738" s="11">
        <f>O1669</f>
        <v>7.1665874291882106E-2</v>
      </c>
      <c r="P1738" s="12">
        <f>M1738*O1669</f>
        <v>16530.358784355711</v>
      </c>
      <c r="Q1738" s="9">
        <f>N1738*O1669</f>
        <v>0.33096436831336512</v>
      </c>
      <c r="R1738" s="12">
        <f t="shared" si="372"/>
        <v>34410.49495061372</v>
      </c>
      <c r="S1738" s="12">
        <f t="shared" si="373"/>
        <v>344782.37069961929</v>
      </c>
      <c r="T1738" s="13">
        <f t="shared" si="367"/>
        <v>6.560071783572381</v>
      </c>
      <c r="U1738" s="14">
        <f t="shared" si="368"/>
        <v>4.1233021701592989</v>
      </c>
    </row>
    <row r="1739" spans="1:21" x14ac:dyDescent="0.3">
      <c r="A1739" s="17">
        <v>1936</v>
      </c>
      <c r="B1739" s="17">
        <v>70</v>
      </c>
      <c r="C1739" s="17">
        <v>5.2429999999999997E-2</v>
      </c>
      <c r="D1739" s="17">
        <v>5.1090000000000003E-2</v>
      </c>
      <c r="E1739" s="17">
        <v>0.5</v>
      </c>
      <c r="F1739" s="6">
        <f t="shared" si="374"/>
        <v>50308.242976871115</v>
      </c>
      <c r="G1739" s="7">
        <f t="shared" si="375"/>
        <v>2570.2481336883457</v>
      </c>
      <c r="H1739" s="6">
        <f t="shared" si="376"/>
        <v>49023.11891002694</v>
      </c>
      <c r="I1739" s="6">
        <f>SUM(H1739:H1779)</f>
        <v>510060.7251357538</v>
      </c>
      <c r="J1739" s="8">
        <f t="shared" si="369"/>
        <v>10.138710774897284</v>
      </c>
      <c r="K1739" s="9">
        <f t="shared" si="377"/>
        <v>0.72887999999999975</v>
      </c>
      <c r="L1739" s="9">
        <f t="shared" si="370"/>
        <v>1.0338723404255316E-2</v>
      </c>
      <c r="M1739" s="12">
        <f t="shared" si="371"/>
        <v>248604.01358938156</v>
      </c>
      <c r="N1739" s="10">
        <f>((B1738+E1738)*D1738+(B1739+E1739)*D1739+(B1740+E1740)*D1740)/3/SUM(D1669:D1739)</f>
        <v>4.5473328943035902</v>
      </c>
      <c r="O1739" s="11">
        <f>O1669</f>
        <v>7.1665874291882106E-2</v>
      </c>
      <c r="P1739" s="12">
        <f>M1739*O1669</f>
        <v>17816.42398635397</v>
      </c>
      <c r="Q1739" s="9">
        <f>N1739*O1669</f>
        <v>0.32588858756650152</v>
      </c>
      <c r="R1739" s="12">
        <f t="shared" si="372"/>
        <v>33047.04393033361</v>
      </c>
      <c r="S1739" s="12">
        <f t="shared" si="373"/>
        <v>310371.87574900559</v>
      </c>
      <c r="T1739" s="13">
        <f t="shared" si="367"/>
        <v>6.1694040058544086</v>
      </c>
      <c r="U1739" s="14">
        <f t="shared" si="368"/>
        <v>3.9693067690428752</v>
      </c>
    </row>
    <row r="1740" spans="1:21" x14ac:dyDescent="0.3">
      <c r="A1740" s="17">
        <v>1936</v>
      </c>
      <c r="B1740" s="17">
        <v>71</v>
      </c>
      <c r="C1740" s="17">
        <v>4.8230000000000002E-2</v>
      </c>
      <c r="D1740" s="17">
        <v>4.709E-2</v>
      </c>
      <c r="E1740" s="17">
        <v>0.5</v>
      </c>
      <c r="F1740" s="6">
        <f t="shared" si="374"/>
        <v>47737.994843182772</v>
      </c>
      <c r="G1740" s="7">
        <f t="shared" si="375"/>
        <v>2247.982177165477</v>
      </c>
      <c r="H1740" s="6">
        <f t="shared" si="376"/>
        <v>46614.003754600031</v>
      </c>
      <c r="I1740" s="6">
        <f>SUM(H1740:H1779)</f>
        <v>461037.60622572689</v>
      </c>
      <c r="J1740" s="8">
        <f t="shared" si="369"/>
        <v>9.6576659271135146</v>
      </c>
      <c r="K1740" s="9">
        <f t="shared" si="377"/>
        <v>0.77596999999999972</v>
      </c>
      <c r="L1740" s="9">
        <f t="shared" si="370"/>
        <v>1.0852727272727269E-2</v>
      </c>
      <c r="M1740" s="12">
        <f t="shared" si="371"/>
        <v>207135.23160345331</v>
      </c>
      <c r="N1740" s="10">
        <f>((B1739+E1739)*D1739+(B1740+E1740)*D1740+(B1741+E1741)*D1741)/3/SUM(D1669:D1740)</f>
        <v>4.7482205068065362</v>
      </c>
      <c r="O1740" s="11">
        <f>O1669</f>
        <v>7.1665874291882106E-2</v>
      </c>
      <c r="P1740" s="12">
        <f>M1740*O1669</f>
        <v>14844.52746951297</v>
      </c>
      <c r="Q1740" s="9">
        <f>N1740*O1669</f>
        <v>0.34028537395093394</v>
      </c>
      <c r="R1740" s="12">
        <f t="shared" si="372"/>
        <v>30751.94005561572</v>
      </c>
      <c r="S1740" s="12">
        <f t="shared" si="373"/>
        <v>277324.83181867196</v>
      </c>
      <c r="T1740" s="13">
        <f t="shared" si="367"/>
        <v>5.8093104398220312</v>
      </c>
      <c r="U1740" s="14">
        <f t="shared" si="368"/>
        <v>3.8483554872914834</v>
      </c>
    </row>
    <row r="1741" spans="1:21" x14ac:dyDescent="0.3">
      <c r="A1741" s="17">
        <v>1936</v>
      </c>
      <c r="B1741" s="17">
        <v>72</v>
      </c>
      <c r="C1741" s="17">
        <v>5.7970000000000001E-2</v>
      </c>
      <c r="D1741" s="17">
        <v>5.6340000000000001E-2</v>
      </c>
      <c r="E1741" s="17">
        <v>0.5</v>
      </c>
      <c r="F1741" s="6">
        <f t="shared" si="374"/>
        <v>45490.012666017297</v>
      </c>
      <c r="G1741" s="7">
        <f t="shared" si="375"/>
        <v>2562.9073136034144</v>
      </c>
      <c r="H1741" s="6">
        <f t="shared" si="376"/>
        <v>44208.559009215591</v>
      </c>
      <c r="I1741" s="6">
        <f>SUM(H1741:H1779)</f>
        <v>414423.60247112683</v>
      </c>
      <c r="J1741" s="8">
        <f t="shared" si="369"/>
        <v>9.1102107513967869</v>
      </c>
      <c r="K1741" s="9">
        <f t="shared" si="377"/>
        <v>0.83230999999999966</v>
      </c>
      <c r="L1741" s="9">
        <f t="shared" si="370"/>
        <v>1.1480137931034478E-2</v>
      </c>
      <c r="M1741" s="12">
        <f t="shared" si="371"/>
        <v>223247.08370228353</v>
      </c>
      <c r="N1741" s="10">
        <f>((B1740+E1740)*D1740+(B1741+E1741)*D1741+(B1742+E1742)*D1742)/3/SUM(D1669:D1741)</f>
        <v>4.8302395341479354</v>
      </c>
      <c r="O1741" s="11">
        <f>O1669</f>
        <v>7.1665874291882106E-2</v>
      </c>
      <c r="P1741" s="12">
        <f>M1741*O1669</f>
        <v>15999.197436637134</v>
      </c>
      <c r="Q1741" s="9">
        <f>N1741*O1669</f>
        <v>0.34616333925392512</v>
      </c>
      <c r="R1741" s="12">
        <f t="shared" si="372"/>
        <v>28905.176598981325</v>
      </c>
      <c r="S1741" s="12">
        <f t="shared" si="373"/>
        <v>246572.89176305622</v>
      </c>
      <c r="T1741" s="13">
        <f t="shared" si="367"/>
        <v>5.4203742164981898</v>
      </c>
      <c r="U1741" s="14">
        <f t="shared" si="368"/>
        <v>3.6898365348985971</v>
      </c>
    </row>
    <row r="1742" spans="1:21" x14ac:dyDescent="0.3">
      <c r="A1742" s="17">
        <v>1936</v>
      </c>
      <c r="B1742" s="17">
        <v>73</v>
      </c>
      <c r="C1742" s="17">
        <v>6.4740000000000006E-2</v>
      </c>
      <c r="D1742" s="17">
        <v>6.2710000000000002E-2</v>
      </c>
      <c r="E1742" s="17">
        <v>0.5</v>
      </c>
      <c r="F1742" s="6">
        <f t="shared" si="374"/>
        <v>42927.105352413884</v>
      </c>
      <c r="G1742" s="7">
        <f t="shared" si="375"/>
        <v>2691.9587766498748</v>
      </c>
      <c r="H1742" s="6">
        <f t="shared" si="376"/>
        <v>41581.125964088948</v>
      </c>
      <c r="I1742" s="6">
        <f>SUM(H1742:H1779)</f>
        <v>370215.04346191126</v>
      </c>
      <c r="J1742" s="8">
        <f t="shared" si="369"/>
        <v>8.6242722499595068</v>
      </c>
      <c r="K1742" s="9">
        <f t="shared" si="377"/>
        <v>0.8950199999999997</v>
      </c>
      <c r="L1742" s="9">
        <f t="shared" si="370"/>
        <v>1.2177142857142853E-2</v>
      </c>
      <c r="M1742" s="12">
        <f t="shared" si="371"/>
        <v>221066.53491962847</v>
      </c>
      <c r="N1742" s="10">
        <f>((B1741+E1741)*D1741+(B1742+E1742)*D1742+(B1743+E1743)*D1743)/3/SUM(D1669:D1742)</f>
        <v>5.1431811579629523</v>
      </c>
      <c r="O1742" s="11">
        <f>O1669</f>
        <v>7.1665874291882106E-2</v>
      </c>
      <c r="P1742" s="12">
        <f>M1742*O1669</f>
        <v>15842.92650169206</v>
      </c>
      <c r="Q1742" s="9">
        <f>N1742*O1669</f>
        <v>0.36859057432694958</v>
      </c>
      <c r="R1742" s="12">
        <f t="shared" si="372"/>
        <v>26254.714863824171</v>
      </c>
      <c r="S1742" s="12">
        <f t="shared" si="373"/>
        <v>217667.71516407491</v>
      </c>
      <c r="T1742" s="13">
        <f t="shared" si="367"/>
        <v>5.0706357527979691</v>
      </c>
      <c r="U1742" s="14">
        <f t="shared" si="368"/>
        <v>3.5536364971615377</v>
      </c>
    </row>
    <row r="1743" spans="1:21" x14ac:dyDescent="0.3">
      <c r="A1743" s="17">
        <v>1936</v>
      </c>
      <c r="B1743" s="17">
        <v>74</v>
      </c>
      <c r="C1743" s="17">
        <v>7.1110000000000007E-2</v>
      </c>
      <c r="D1743" s="17">
        <v>6.8669999999999995E-2</v>
      </c>
      <c r="E1743" s="17">
        <v>0.5</v>
      </c>
      <c r="F1743" s="6">
        <f t="shared" si="374"/>
        <v>40235.146575764011</v>
      </c>
      <c r="G1743" s="7">
        <f t="shared" si="375"/>
        <v>2762.9475153577146</v>
      </c>
      <c r="H1743" s="6">
        <f t="shared" si="376"/>
        <v>38853.672818085157</v>
      </c>
      <c r="I1743" s="6">
        <f>SUM(H1743:H1779)</f>
        <v>328633.91749782226</v>
      </c>
      <c r="J1743" s="8">
        <f t="shared" si="369"/>
        <v>8.1678319943235334</v>
      </c>
      <c r="K1743" s="9">
        <f t="shared" si="377"/>
        <v>0.96368999999999971</v>
      </c>
      <c r="L1743" s="9">
        <f t="shared" si="370"/>
        <v>1.2935436241610735E-2</v>
      </c>
      <c r="M1743" s="12">
        <f t="shared" si="371"/>
        <v>213595.2327970092</v>
      </c>
      <c r="N1743" s="10">
        <f>((B1742+E1742)*D1742+(B1743+E1743)*D1743+(B1744+E1744)*D1744)/3/SUM(D1669:D1743)</f>
        <v>5.4501603212651393</v>
      </c>
      <c r="O1743" s="11">
        <f>O1669</f>
        <v>7.1665874291882106E-2</v>
      </c>
      <c r="P1743" s="12">
        <f>M1743*O1669</f>
        <v>15307.489102975755</v>
      </c>
      <c r="Q1743" s="9">
        <f>N1743*O1669</f>
        <v>0.39059050445439125</v>
      </c>
      <c r="R1743" s="12">
        <f t="shared" si="372"/>
        <v>23677.797152163406</v>
      </c>
      <c r="S1743" s="12">
        <f t="shared" si="373"/>
        <v>191413.00030025074</v>
      </c>
      <c r="T1743" s="13">
        <f t="shared" si="367"/>
        <v>4.7573580958581623</v>
      </c>
      <c r="U1743" s="14">
        <f t="shared" si="368"/>
        <v>3.4104738984653711</v>
      </c>
    </row>
    <row r="1744" spans="1:21" x14ac:dyDescent="0.3">
      <c r="A1744" s="17">
        <v>1936</v>
      </c>
      <c r="B1744" s="17">
        <v>75</v>
      </c>
      <c r="C1744" s="17">
        <v>8.3210000000000006E-2</v>
      </c>
      <c r="D1744" s="17">
        <v>7.9890000000000003E-2</v>
      </c>
      <c r="E1744" s="17">
        <v>0.5</v>
      </c>
      <c r="F1744" s="6">
        <f t="shared" si="374"/>
        <v>37472.199060406296</v>
      </c>
      <c r="G1744" s="7">
        <f t="shared" si="375"/>
        <v>2993.6539829358589</v>
      </c>
      <c r="H1744" s="6">
        <f t="shared" si="376"/>
        <v>35975.372068938363</v>
      </c>
      <c r="I1744" s="6">
        <f>SUM(H1744:H1779)</f>
        <v>289780.24467973714</v>
      </c>
      <c r="J1744" s="8">
        <f t="shared" si="369"/>
        <v>7.7332062688021805</v>
      </c>
      <c r="K1744" s="9">
        <f t="shared" si="377"/>
        <v>1.0435799999999997</v>
      </c>
      <c r="L1744" s="9">
        <f t="shared" si="370"/>
        <v>1.3822251655629135E-2</v>
      </c>
      <c r="M1744" s="12">
        <f t="shared" si="371"/>
        <v>216582.22245698213</v>
      </c>
      <c r="N1744" s="10">
        <f>((B1743+E1743)*D1743+(B1744+E1744)*D1744+(B1745+E1745)*D1745)/3/SUM(D1669:D1744)</f>
        <v>5.5817234902930304</v>
      </c>
      <c r="O1744" s="11">
        <f>O1669</f>
        <v>7.1665874291882106E-2</v>
      </c>
      <c r="P1744" s="12">
        <f>M1744*O1669</f>
        <v>15521.554328458527</v>
      </c>
      <c r="Q1744" s="9">
        <f>N1744*O1669</f>
        <v>0.40001909398738572</v>
      </c>
      <c r="R1744" s="12">
        <f t="shared" si="372"/>
        <v>21584.536328062535</v>
      </c>
      <c r="S1744" s="12">
        <f t="shared" si="373"/>
        <v>167735.20314808734</v>
      </c>
      <c r="T1744" s="13">
        <f t="shared" si="367"/>
        <v>4.4762572614885299</v>
      </c>
      <c r="U1744" s="14">
        <f t="shared" si="368"/>
        <v>3.2569490073136507</v>
      </c>
    </row>
    <row r="1745" spans="1:21" x14ac:dyDescent="0.3">
      <c r="A1745" s="17">
        <v>1936</v>
      </c>
      <c r="B1745" s="17">
        <v>76</v>
      </c>
      <c r="C1745" s="17">
        <v>8.6269999999999999E-2</v>
      </c>
      <c r="D1745" s="17">
        <v>8.2710000000000006E-2</v>
      </c>
      <c r="E1745" s="17">
        <v>0.5</v>
      </c>
      <c r="F1745" s="6">
        <f t="shared" si="374"/>
        <v>34478.545077470437</v>
      </c>
      <c r="G1745" s="7">
        <f t="shared" si="375"/>
        <v>2851.7204633575802</v>
      </c>
      <c r="H1745" s="6">
        <f t="shared" si="376"/>
        <v>33052.684845791649</v>
      </c>
      <c r="I1745" s="6">
        <f>SUM(H1745:H1779)</f>
        <v>253804.87261079895</v>
      </c>
      <c r="J1745" s="8">
        <f t="shared" si="369"/>
        <v>7.3612407959941581</v>
      </c>
      <c r="K1745" s="9">
        <f t="shared" si="377"/>
        <v>1.1262899999999998</v>
      </c>
      <c r="L1745" s="9">
        <f t="shared" si="370"/>
        <v>1.4722745098039213E-2</v>
      </c>
      <c r="M1745" s="12">
        <f t="shared" si="371"/>
        <v>193694.88803670008</v>
      </c>
      <c r="N1745" s="10">
        <f>((B1744+E1744)*D1744+(B1745+E1745)*D1745+(B1746+E1746)*D1746)/3/SUM(D1669:D1745)</f>
        <v>5.4389958773199343</v>
      </c>
      <c r="O1745" s="11">
        <f>O1669</f>
        <v>7.1665874291882106E-2</v>
      </c>
      <c r="P1745" s="12">
        <f>M1745*O1669</f>
        <v>13881.313497018327</v>
      </c>
      <c r="Q1745" s="9">
        <f>N1745*O1669</f>
        <v>0.38979039481807543</v>
      </c>
      <c r="R1745" s="12">
        <f t="shared" si="372"/>
        <v>20169.065769953104</v>
      </c>
      <c r="S1745" s="12">
        <f t="shared" si="373"/>
        <v>146150.66682002481</v>
      </c>
      <c r="T1745" s="13">
        <f t="shared" si="367"/>
        <v>4.2388872990909672</v>
      </c>
      <c r="U1745" s="14">
        <f t="shared" si="368"/>
        <v>3.122353496903191</v>
      </c>
    </row>
    <row r="1746" spans="1:21" x14ac:dyDescent="0.3">
      <c r="A1746" s="17">
        <v>1936</v>
      </c>
      <c r="B1746" s="17">
        <v>77</v>
      </c>
      <c r="C1746" s="17">
        <v>8.0799999999999997E-2</v>
      </c>
      <c r="D1746" s="17">
        <v>7.7660000000000007E-2</v>
      </c>
      <c r="E1746" s="17">
        <v>0.5</v>
      </c>
      <c r="F1746" s="6">
        <f t="shared" si="374"/>
        <v>31626.824614112855</v>
      </c>
      <c r="G1746" s="7">
        <f t="shared" si="375"/>
        <v>2456.1391995320046</v>
      </c>
      <c r="H1746" s="6">
        <f t="shared" si="376"/>
        <v>30398.755014346854</v>
      </c>
      <c r="I1746" s="6">
        <f>SUM(H1746:H1779)</f>
        <v>220752.18776500729</v>
      </c>
      <c r="J1746" s="8">
        <f t="shared" si="369"/>
        <v>6.9799036248014898</v>
      </c>
      <c r="K1746" s="9">
        <f t="shared" si="377"/>
        <v>1.2039499999999999</v>
      </c>
      <c r="L1746" s="9">
        <f t="shared" si="370"/>
        <v>1.5534838709677418E-2</v>
      </c>
      <c r="M1746" s="12">
        <f t="shared" si="371"/>
        <v>158105.22693112702</v>
      </c>
      <c r="N1746" s="10">
        <f>((B1745+E1745)*D1745+(B1746+E1746)*D1746+(B1747+E1747)*D1747)/3/SUM(D1669:D1746)</f>
        <v>5.5011711449811047</v>
      </c>
      <c r="O1746" s="11">
        <f>O1669</f>
        <v>7.1665874291882106E-2</v>
      </c>
      <c r="P1746" s="12">
        <f>M1746*O1669</f>
        <v>11330.749318135642</v>
      </c>
      <c r="Q1746" s="9">
        <f>N1746*O1669</f>
        <v>0.39424623973434503</v>
      </c>
      <c r="R1746" s="12">
        <f t="shared" si="372"/>
        <v>18414.160157335042</v>
      </c>
      <c r="S1746" s="12">
        <f t="shared" si="373"/>
        <v>125981.60105007171</v>
      </c>
      <c r="T1746" s="13">
        <f t="shared" si="367"/>
        <v>3.9833781161152317</v>
      </c>
      <c r="U1746" s="14">
        <f t="shared" si="368"/>
        <v>2.9965255086862581</v>
      </c>
    </row>
    <row r="1747" spans="1:21" x14ac:dyDescent="0.3">
      <c r="A1747" s="17">
        <v>1936</v>
      </c>
      <c r="B1747" s="17">
        <v>78</v>
      </c>
      <c r="C1747" s="17">
        <v>0.10067</v>
      </c>
      <c r="D1747" s="17">
        <v>9.5839999999999995E-2</v>
      </c>
      <c r="E1747" s="17">
        <v>0.5</v>
      </c>
      <c r="F1747" s="6">
        <f t="shared" si="374"/>
        <v>29170.68541458085</v>
      </c>
      <c r="G1747" s="7">
        <f t="shared" si="375"/>
        <v>2795.7184901334285</v>
      </c>
      <c r="H1747" s="6">
        <f t="shared" si="376"/>
        <v>27772.826169514137</v>
      </c>
      <c r="I1747" s="6">
        <f>SUM(H1747:H1779)</f>
        <v>190353.43275066043</v>
      </c>
      <c r="J1747" s="8">
        <f t="shared" si="369"/>
        <v>6.5255042877913674</v>
      </c>
      <c r="K1747" s="9">
        <f t="shared" si="377"/>
        <v>1.2997899999999998</v>
      </c>
      <c r="L1747" s="9">
        <f t="shared" si="370"/>
        <v>1.6557834394904457E-2</v>
      </c>
      <c r="M1747" s="12">
        <f t="shared" si="371"/>
        <v>168845.66081865082</v>
      </c>
      <c r="N1747" s="10">
        <f>((B1746+E1746)*D1746+(B1747+E1747)*D1747+(B1748+E1748)*D1748)/3/SUM(D1669:D1747)</f>
        <v>5.6091368605697864</v>
      </c>
      <c r="O1747" s="11">
        <f>O1669</f>
        <v>7.1665874291882106E-2</v>
      </c>
      <c r="P1747" s="12">
        <f>M1747*O1669</f>
        <v>12100.471902959194</v>
      </c>
      <c r="Q1747" s="9">
        <f>N1747*O1669</f>
        <v>0.40198369713555654</v>
      </c>
      <c r="R1747" s="12">
        <f t="shared" si="372"/>
        <v>16608.602825989707</v>
      </c>
      <c r="S1747" s="12">
        <f t="shared" si="373"/>
        <v>107567.44089273666</v>
      </c>
      <c r="T1747" s="13">
        <f t="shared" si="367"/>
        <v>3.6875184577928879</v>
      </c>
      <c r="U1747" s="14">
        <f t="shared" si="368"/>
        <v>2.8379858299984795</v>
      </c>
    </row>
    <row r="1748" spans="1:21" x14ac:dyDescent="0.3">
      <c r="A1748" s="17">
        <v>1936</v>
      </c>
      <c r="B1748" s="17">
        <v>79</v>
      </c>
      <c r="C1748" s="17">
        <v>0.11057</v>
      </c>
      <c r="D1748" s="17">
        <v>0.10478</v>
      </c>
      <c r="E1748" s="17">
        <v>0.5</v>
      </c>
      <c r="F1748" s="6">
        <f t="shared" si="374"/>
        <v>26374.966924447421</v>
      </c>
      <c r="G1748" s="7">
        <f t="shared" si="375"/>
        <v>2763.5690343436008</v>
      </c>
      <c r="H1748" s="6">
        <f t="shared" si="376"/>
        <v>24993.182407275621</v>
      </c>
      <c r="I1748" s="6">
        <f>SUM(H1748:H1779)</f>
        <v>162580.60658114628</v>
      </c>
      <c r="J1748" s="8">
        <f t="shared" si="369"/>
        <v>6.1642013446639607</v>
      </c>
      <c r="K1748" s="9">
        <f t="shared" si="377"/>
        <v>1.4045699999999999</v>
      </c>
      <c r="L1748" s="9">
        <f t="shared" si="370"/>
        <v>1.766754716981132E-2</v>
      </c>
      <c r="M1748" s="12">
        <f t="shared" si="371"/>
        <v>156420.63993273122</v>
      </c>
      <c r="N1748" s="10">
        <f>((B1747+E1747)*D1747+(B1748+E1748)*D1748+(B1749+E1749)*D1749)/3/SUM(D1669:D1748)</f>
        <v>5.8523605089102002</v>
      </c>
      <c r="O1748" s="11">
        <f>O1669</f>
        <v>7.1665874291882106E-2</v>
      </c>
      <c r="P1748" s="12">
        <f>M1748*O1669</f>
        <v>11210.02191807487</v>
      </c>
      <c r="Q1748" s="9">
        <f>N1748*O1669</f>
        <v>0.41941453254233357</v>
      </c>
      <c r="R1748" s="12">
        <f t="shared" si="372"/>
        <v>14510.678491182842</v>
      </c>
      <c r="S1748" s="12">
        <f t="shared" si="373"/>
        <v>90958.838066746961</v>
      </c>
      <c r="T1748" s="13">
        <f t="shared" si="367"/>
        <v>3.4486806496214264</v>
      </c>
      <c r="U1748" s="14">
        <f t="shared" si="368"/>
        <v>2.7155206950425343</v>
      </c>
    </row>
    <row r="1749" spans="1:21" x14ac:dyDescent="0.3">
      <c r="A1749" s="17">
        <v>1936</v>
      </c>
      <c r="B1749" s="17">
        <v>80</v>
      </c>
      <c r="C1749" s="17">
        <v>0.11573</v>
      </c>
      <c r="D1749" s="17">
        <v>0.1094</v>
      </c>
      <c r="E1749" s="17">
        <v>0.5</v>
      </c>
      <c r="F1749" s="6">
        <f t="shared" si="374"/>
        <v>23611.397890103821</v>
      </c>
      <c r="G1749" s="7">
        <f t="shared" si="375"/>
        <v>2583.0869291773579</v>
      </c>
      <c r="H1749" s="6">
        <f t="shared" si="376"/>
        <v>22319.854425515143</v>
      </c>
      <c r="I1749" s="6">
        <f>SUM(H1749:H1779)</f>
        <v>137587.42417387065</v>
      </c>
      <c r="J1749" s="8">
        <f t="shared" si="369"/>
        <v>5.8271613063425303</v>
      </c>
      <c r="K1749" s="9">
        <f t="shared" si="377"/>
        <v>1.5139699999999998</v>
      </c>
      <c r="L1749" s="9">
        <f t="shared" si="370"/>
        <v>1.8807080745341612E-2</v>
      </c>
      <c r="M1749" s="12">
        <f t="shared" si="371"/>
        <v>137346.51135674905</v>
      </c>
      <c r="N1749" s="10">
        <f>((B1748+E1748)*D1748+(B1749+E1749)*D1749+(B1750+E1750)*D1750)/3/SUM(D1669:D1749)</f>
        <v>5.733579044939245</v>
      </c>
      <c r="O1749" s="11">
        <f>O1669</f>
        <v>7.1665874291882106E-2</v>
      </c>
      <c r="P1749" s="12">
        <f>M1749*O1669</f>
        <v>9843.0578173213362</v>
      </c>
      <c r="Q1749" s="9">
        <f>N1749*O1669</f>
        <v>0.41090195507718541</v>
      </c>
      <c r="R1749" s="12">
        <f t="shared" si="372"/>
        <v>13148.582605032801</v>
      </c>
      <c r="S1749" s="12">
        <f t="shared" si="373"/>
        <v>76448.159575564117</v>
      </c>
      <c r="T1749" s="13">
        <f t="shared" si="367"/>
        <v>3.2377650798729549</v>
      </c>
      <c r="U1749" s="14">
        <f t="shared" si="368"/>
        <v>2.5893962264695753</v>
      </c>
    </row>
    <row r="1750" spans="1:21" x14ac:dyDescent="0.3">
      <c r="A1750" s="17">
        <v>1936</v>
      </c>
      <c r="B1750" s="17">
        <v>81</v>
      </c>
      <c r="C1750" s="17">
        <v>0.11557000000000001</v>
      </c>
      <c r="D1750" s="17">
        <v>0.10926</v>
      </c>
      <c r="E1750" s="17">
        <v>0.5</v>
      </c>
      <c r="F1750" s="6">
        <f t="shared" si="374"/>
        <v>21028.310960926465</v>
      </c>
      <c r="G1750" s="7">
        <f t="shared" si="375"/>
        <v>2297.5532555908253</v>
      </c>
      <c r="H1750" s="6">
        <f t="shared" si="376"/>
        <v>19879.534333131051</v>
      </c>
      <c r="I1750" s="6">
        <f>SUM(H1750:H1779)</f>
        <v>115267.56974835542</v>
      </c>
      <c r="J1750" s="8">
        <f t="shared" si="369"/>
        <v>5.4815420012828726</v>
      </c>
      <c r="K1750" s="9">
        <f t="shared" si="377"/>
        <v>1.6232299999999997</v>
      </c>
      <c r="L1750" s="9">
        <f t="shared" si="370"/>
        <v>1.991693251533742E-2</v>
      </c>
      <c r="M1750" s="12">
        <f t="shared" si="371"/>
        <v>115356.78266829241</v>
      </c>
      <c r="N1750" s="10">
        <f>((B1749+E1749)*D1749+(B1750+E1750)*D1750+(B1751+E1751)*D1751)/3/SUM(D1669:D1750)</f>
        <v>5.8677585226164304</v>
      </c>
      <c r="O1750" s="11">
        <f>O1669</f>
        <v>7.1665874291882106E-2</v>
      </c>
      <c r="P1750" s="12">
        <f>M1750*O1669</f>
        <v>8267.1446854218084</v>
      </c>
      <c r="Q1750" s="9">
        <f>N1750*O1669</f>
        <v>0.42051804465694897</v>
      </c>
      <c r="R1750" s="12">
        <f t="shared" si="372"/>
        <v>11519.831426672097</v>
      </c>
      <c r="S1750" s="12">
        <f t="shared" si="373"/>
        <v>63299.576970531314</v>
      </c>
      <c r="T1750" s="13">
        <f t="shared" si="367"/>
        <v>3.0102073860402179</v>
      </c>
      <c r="U1750" s="14">
        <f t="shared" si="368"/>
        <v>2.4713346152426547</v>
      </c>
    </row>
    <row r="1751" spans="1:21" x14ac:dyDescent="0.3">
      <c r="A1751" s="17">
        <v>1936</v>
      </c>
      <c r="B1751" s="17">
        <v>82</v>
      </c>
      <c r="C1751" s="17">
        <v>0.14094000000000001</v>
      </c>
      <c r="D1751" s="17">
        <v>0.13167000000000001</v>
      </c>
      <c r="E1751" s="17">
        <v>0.5</v>
      </c>
      <c r="F1751" s="6">
        <f t="shared" si="374"/>
        <v>18730.75770533564</v>
      </c>
      <c r="G1751" s="7">
        <f t="shared" si="375"/>
        <v>2466.2788670615437</v>
      </c>
      <c r="H1751" s="6">
        <f t="shared" si="376"/>
        <v>17497.618271804869</v>
      </c>
      <c r="I1751" s="6">
        <f>SUM(H1751:H1779)</f>
        <v>95388.035415224382</v>
      </c>
      <c r="J1751" s="8">
        <f t="shared" si="369"/>
        <v>5.0925881865447531</v>
      </c>
      <c r="K1751" s="9">
        <f t="shared" si="377"/>
        <v>1.7548999999999997</v>
      </c>
      <c r="L1751" s="9">
        <f t="shared" si="370"/>
        <v>2.1271515151515149E-2</v>
      </c>
      <c r="M1751" s="12">
        <f t="shared" si="371"/>
        <v>115942.7924853709</v>
      </c>
      <c r="N1751" s="10">
        <f>((B1750+E1750)*D1750+(B1751+E1751)*D1751+(B1752+E1752)*D1752)/3/SUM(D1669:D1751)</f>
        <v>6.0646200163352155</v>
      </c>
      <c r="O1751" s="11">
        <f>O1669</f>
        <v>7.1665874291882106E-2</v>
      </c>
      <c r="P1751" s="12">
        <f>M1751*O1669</f>
        <v>8309.1415913063647</v>
      </c>
      <c r="Q1751" s="9">
        <f>N1751*O1669</f>
        <v>0.43462629571871159</v>
      </c>
      <c r="R1751" s="12">
        <f t="shared" si="372"/>
        <v>9892.6932584302758</v>
      </c>
      <c r="S1751" s="12">
        <f t="shared" si="373"/>
        <v>51779.745543859215</v>
      </c>
      <c r="T1751" s="13">
        <f t="shared" si="367"/>
        <v>2.7644234343552077</v>
      </c>
      <c r="U1751" s="14">
        <f t="shared" si="368"/>
        <v>2.3281647521895454</v>
      </c>
    </row>
    <row r="1752" spans="1:21" x14ac:dyDescent="0.3">
      <c r="A1752" s="17">
        <v>1936</v>
      </c>
      <c r="B1752" s="17">
        <v>83</v>
      </c>
      <c r="C1752" s="17">
        <v>0.15706999999999999</v>
      </c>
      <c r="D1752" s="17">
        <v>0.14563999999999999</v>
      </c>
      <c r="E1752" s="17">
        <v>0.5</v>
      </c>
      <c r="F1752" s="6">
        <f t="shared" si="374"/>
        <v>16264.478838274095</v>
      </c>
      <c r="G1752" s="7">
        <f t="shared" si="375"/>
        <v>2368.7586980062392</v>
      </c>
      <c r="H1752" s="6">
        <f t="shared" si="376"/>
        <v>15080.099489270975</v>
      </c>
      <c r="I1752" s="6">
        <f>SUM(H1752:H1779)</f>
        <v>77890.417143419501</v>
      </c>
      <c r="J1752" s="8">
        <f t="shared" si="369"/>
        <v>4.7889894240032618</v>
      </c>
      <c r="K1752" s="9">
        <f t="shared" si="377"/>
        <v>1.9005399999999997</v>
      </c>
      <c r="L1752" s="9">
        <f t="shared" si="370"/>
        <v>2.2760958083832331E-2</v>
      </c>
      <c r="M1752" s="12">
        <f t="shared" si="371"/>
        <v>104071.13309034328</v>
      </c>
      <c r="N1752" s="10">
        <f>((B1751+E1751)*D1751+(B1752+E1752)*D1752+(B1753+E1753)*D1753)/3/SUM(D1669:D1752)</f>
        <v>6.4075780216850662</v>
      </c>
      <c r="O1752" s="11">
        <f>O1669</f>
        <v>7.1665874291882106E-2</v>
      </c>
      <c r="P1752" s="12">
        <f>M1752*O1669</f>
        <v>7458.3487414662741</v>
      </c>
      <c r="Q1752" s="9">
        <f>N1752*O1669</f>
        <v>0.45920468101750861</v>
      </c>
      <c r="R1752" s="12">
        <f t="shared" si="372"/>
        <v>8155.2472135880034</v>
      </c>
      <c r="S1752" s="12">
        <f t="shared" si="373"/>
        <v>41887.052285428937</v>
      </c>
      <c r="T1752" s="13">
        <f t="shared" si="367"/>
        <v>2.5753700872885625</v>
      </c>
      <c r="U1752" s="14">
        <f t="shared" si="368"/>
        <v>2.2136193367146992</v>
      </c>
    </row>
    <row r="1753" spans="1:21" x14ac:dyDescent="0.3">
      <c r="A1753" s="17">
        <v>1936</v>
      </c>
      <c r="B1753" s="17">
        <v>84</v>
      </c>
      <c r="C1753" s="17">
        <v>0.17377000000000001</v>
      </c>
      <c r="D1753" s="17">
        <v>0.15987999999999999</v>
      </c>
      <c r="E1753" s="17">
        <v>0.5</v>
      </c>
      <c r="F1753" s="6">
        <f t="shared" si="374"/>
        <v>13895.720140267857</v>
      </c>
      <c r="G1753" s="7">
        <f t="shared" si="375"/>
        <v>2221.6477360260246</v>
      </c>
      <c r="H1753" s="6">
        <f t="shared" si="376"/>
        <v>12784.896272254844</v>
      </c>
      <c r="I1753" s="6">
        <f>SUM(H1753:H1779)</f>
        <v>62810.317654148508</v>
      </c>
      <c r="J1753" s="8">
        <f t="shared" si="369"/>
        <v>4.5201196498001552</v>
      </c>
      <c r="K1753" s="9">
        <f t="shared" si="377"/>
        <v>2.0604199999999997</v>
      </c>
      <c r="L1753" s="9">
        <f t="shared" si="370"/>
        <v>2.4383668639053252E-2</v>
      </c>
      <c r="M1753" s="12">
        <f t="shared" si="371"/>
        <v>91112.119710641084</v>
      </c>
      <c r="N1753" s="10">
        <f>((B1752+E1752)*D1752+(B1753+E1753)*D1753+(B1754+E1754)*D1754)/3/SUM(D1669:D1753)</f>
        <v>6.5949288656358096</v>
      </c>
      <c r="O1753" s="11">
        <f>O1669</f>
        <v>7.1665874291882106E-2</v>
      </c>
      <c r="P1753" s="12">
        <f>M1753*O1669</f>
        <v>6529.6297176497173</v>
      </c>
      <c r="Q1753" s="9">
        <f>N1753*O1669</f>
        <v>0.47263134304856058</v>
      </c>
      <c r="R1753" s="12">
        <f t="shared" si="372"/>
        <v>6742.3535763625014</v>
      </c>
      <c r="S1753" s="12">
        <f t="shared" si="373"/>
        <v>33731.805071840936</v>
      </c>
      <c r="T1753" s="13">
        <f t="shared" si="367"/>
        <v>2.4274960010234286</v>
      </c>
      <c r="U1753" s="14">
        <f t="shared" si="368"/>
        <v>2.0926236487767267</v>
      </c>
    </row>
    <row r="1754" spans="1:21" x14ac:dyDescent="0.3">
      <c r="A1754" s="17">
        <v>1936</v>
      </c>
      <c r="B1754" s="17">
        <v>85</v>
      </c>
      <c r="C1754" s="17">
        <v>0.19363</v>
      </c>
      <c r="D1754" s="17">
        <v>0.17654</v>
      </c>
      <c r="E1754" s="17">
        <v>0.5</v>
      </c>
      <c r="F1754" s="6">
        <f t="shared" si="374"/>
        <v>11674.072404241831</v>
      </c>
      <c r="G1754" s="7">
        <f t="shared" si="375"/>
        <v>2060.940742244853</v>
      </c>
      <c r="H1754" s="6">
        <f t="shared" si="376"/>
        <v>10643.602033119405</v>
      </c>
      <c r="I1754" s="6">
        <f>SUM(H1754:H1779)</f>
        <v>50025.421381893662</v>
      </c>
      <c r="J1754" s="8">
        <f t="shared" si="369"/>
        <v>4.2851731297911666</v>
      </c>
      <c r="K1754" s="9">
        <f t="shared" si="377"/>
        <v>2.2369599999999998</v>
      </c>
      <c r="L1754" s="9">
        <f t="shared" si="370"/>
        <v>2.6163274853801169E-2</v>
      </c>
      <c r="M1754" s="12">
        <f t="shared" si="371"/>
        <v>78772.277314719497</v>
      </c>
      <c r="N1754" s="10">
        <f>((B1753+E1753)*D1753+(B1754+E1754)*D1754+(B1755+E1755)*D1755)/3/SUM(D1669:D1754)</f>
        <v>6.6431593174069574</v>
      </c>
      <c r="O1754" s="11">
        <f>O1669</f>
        <v>7.1665874291882106E-2</v>
      </c>
      <c r="P1754" s="12">
        <f>M1754*O1669</f>
        <v>5645.2841237219636</v>
      </c>
      <c r="Q1754" s="9">
        <f>N1754*O1669</f>
        <v>0.47608782054223237</v>
      </c>
      <c r="R1754" s="12">
        <f t="shared" si="372"/>
        <v>5576.3127384527152</v>
      </c>
      <c r="S1754" s="12">
        <f t="shared" si="373"/>
        <v>26989.451495478435</v>
      </c>
      <c r="T1754" s="13">
        <f t="shared" si="367"/>
        <v>2.311914005747616</v>
      </c>
      <c r="U1754" s="14">
        <f t="shared" si="368"/>
        <v>1.9732591240435506</v>
      </c>
    </row>
    <row r="1755" spans="1:21" x14ac:dyDescent="0.3">
      <c r="A1755" s="17">
        <v>1936</v>
      </c>
      <c r="B1755" s="17">
        <v>86</v>
      </c>
      <c r="C1755" s="17">
        <v>0.20351</v>
      </c>
      <c r="D1755" s="17">
        <v>0.18471000000000001</v>
      </c>
      <c r="E1755" s="17">
        <v>0.5</v>
      </c>
      <c r="F1755" s="6">
        <f t="shared" si="374"/>
        <v>9613.1316619969784</v>
      </c>
      <c r="G1755" s="7">
        <f t="shared" si="375"/>
        <v>1775.6415492874621</v>
      </c>
      <c r="H1755" s="6">
        <f t="shared" si="376"/>
        <v>8725.3108873532474</v>
      </c>
      <c r="I1755" s="6">
        <f>SUM(H1755:H1779)</f>
        <v>39381.819348774261</v>
      </c>
      <c r="J1755" s="8">
        <f t="shared" si="369"/>
        <v>4.0966690911412424</v>
      </c>
      <c r="K1755" s="9">
        <f t="shared" si="377"/>
        <v>2.4216699999999998</v>
      </c>
      <c r="L1755" s="9">
        <f t="shared" si="370"/>
        <v>2.7996184971098265E-2</v>
      </c>
      <c r="M1755" s="12">
        <f t="shared" si="371"/>
        <v>63424.411258910375</v>
      </c>
      <c r="N1755" s="10">
        <f>((B1754+E1754)*D1754+(B1755+E1755)*D1755+(B1756+E1756)*D1756)/3/SUM(D1669:D1755)</f>
        <v>6.6399199725809064</v>
      </c>
      <c r="O1755" s="11">
        <f>O1669</f>
        <v>7.1665874291882106E-2</v>
      </c>
      <c r="P1755" s="12">
        <f>M1755*O1669</f>
        <v>4545.3658843177027</v>
      </c>
      <c r="Q1755" s="9">
        <f>N1755*O1669</f>
        <v>0.4758556700631405</v>
      </c>
      <c r="R1755" s="12">
        <f t="shared" si="372"/>
        <v>4573.3222285425536</v>
      </c>
      <c r="S1755" s="12">
        <f t="shared" si="373"/>
        <v>21413.138757025721</v>
      </c>
      <c r="T1755" s="13">
        <f t="shared" si="367"/>
        <v>2.2274883471821165</v>
      </c>
      <c r="U1755" s="14">
        <f t="shared" si="368"/>
        <v>1.8691807439591259</v>
      </c>
    </row>
    <row r="1756" spans="1:21" x14ac:dyDescent="0.3">
      <c r="A1756" s="17">
        <v>1936</v>
      </c>
      <c r="B1756" s="17">
        <v>87</v>
      </c>
      <c r="C1756" s="17">
        <v>0.21754999999999999</v>
      </c>
      <c r="D1756" s="17">
        <v>0.19620000000000001</v>
      </c>
      <c r="E1756" s="17">
        <v>0.5</v>
      </c>
      <c r="F1756" s="6">
        <f t="shared" si="374"/>
        <v>7837.4901127095163</v>
      </c>
      <c r="G1756" s="7">
        <f t="shared" si="375"/>
        <v>1537.7155601136071</v>
      </c>
      <c r="H1756" s="6">
        <f t="shared" si="376"/>
        <v>7068.6323326527126</v>
      </c>
      <c r="I1756" s="6">
        <f>SUM(H1756:H1779)</f>
        <v>30656.508461421043</v>
      </c>
      <c r="J1756" s="8">
        <f t="shared" si="369"/>
        <v>3.9115211656481073</v>
      </c>
      <c r="K1756" s="9">
        <f t="shared" si="377"/>
        <v>2.6178699999999999</v>
      </c>
      <c r="L1756" s="9">
        <f t="shared" si="370"/>
        <v>2.9918514285714286E-2</v>
      </c>
      <c r="M1756" s="12">
        <f t="shared" si="371"/>
        <v>51396.788805380187</v>
      </c>
      <c r="N1756" s="10">
        <f>((B1755+E1755)*D1755+(B1756+E1756)*D1756+(B1757+E1757)*D1757)/3/SUM(D1669:D1756)</f>
        <v>6.2432989415058815</v>
      </c>
      <c r="O1756" s="11">
        <f>O1669</f>
        <v>7.1665874291882106E-2</v>
      </c>
      <c r="P1756" s="12">
        <f>M1756*O1669</f>
        <v>3683.3958055327898</v>
      </c>
      <c r="Q1756" s="9">
        <f>N1756*O1669</f>
        <v>0.44743147710860109</v>
      </c>
      <c r="R1756" s="12">
        <f t="shared" si="372"/>
        <v>3905.9037269162927</v>
      </c>
      <c r="S1756" s="12">
        <f t="shared" si="373"/>
        <v>16839.816528483167</v>
      </c>
      <c r="T1756" s="13">
        <f t="shared" si="367"/>
        <v>2.1486236392407307</v>
      </c>
      <c r="U1756" s="14">
        <f t="shared" si="368"/>
        <v>1.7628975264073765</v>
      </c>
    </row>
    <row r="1757" spans="1:21" x14ac:dyDescent="0.3">
      <c r="A1757" s="17">
        <v>1936</v>
      </c>
      <c r="B1757" s="17">
        <v>88</v>
      </c>
      <c r="C1757" s="17">
        <v>0.19722000000000001</v>
      </c>
      <c r="D1757" s="17">
        <v>0.17952000000000001</v>
      </c>
      <c r="E1757" s="17">
        <v>0.5</v>
      </c>
      <c r="F1757" s="6">
        <f t="shared" si="374"/>
        <v>6299.774552595909</v>
      </c>
      <c r="G1757" s="7">
        <f t="shared" si="375"/>
        <v>1130.9355276820177</v>
      </c>
      <c r="H1757" s="6">
        <f t="shared" si="376"/>
        <v>5734.3067887549005</v>
      </c>
      <c r="I1757" s="6">
        <f>SUM(H1757:H1779)</f>
        <v>23587.87612876833</v>
      </c>
      <c r="J1757" s="8">
        <f t="shared" si="369"/>
        <v>3.7442413108336741</v>
      </c>
      <c r="K1757" s="9">
        <f t="shared" si="377"/>
        <v>2.79739</v>
      </c>
      <c r="L1757" s="9">
        <f t="shared" si="370"/>
        <v>3.1608926553672319E-2</v>
      </c>
      <c r="M1757" s="12">
        <f t="shared" si="371"/>
        <v>35778.991917415362</v>
      </c>
      <c r="N1757" s="10">
        <f>((B1756+E1756)*D1756+(B1757+E1757)*D1757+(B1758+E1758)*D1758)/3/SUM(D1669:D1757)</f>
        <v>6.3505088671940628</v>
      </c>
      <c r="O1757" s="11">
        <f>O1669</f>
        <v>7.1665874291882106E-2</v>
      </c>
      <c r="P1757" s="12">
        <f>M1757*O1669</f>
        <v>2564.1327370437552</v>
      </c>
      <c r="Q1757" s="9">
        <f>N1757*O1669</f>
        <v>0.45511477016581237</v>
      </c>
      <c r="R1757" s="12">
        <f t="shared" si="372"/>
        <v>3124.5390725304565</v>
      </c>
      <c r="S1757" s="12">
        <f t="shared" si="373"/>
        <v>12933.912801566874</v>
      </c>
      <c r="T1757" s="13">
        <f t="shared" si="367"/>
        <v>2.053075501922093</v>
      </c>
      <c r="U1757" s="14">
        <f t="shared" si="368"/>
        <v>1.6911658089115811</v>
      </c>
    </row>
    <row r="1758" spans="1:21" x14ac:dyDescent="0.3">
      <c r="A1758" s="17">
        <v>1936</v>
      </c>
      <c r="B1758" s="17">
        <v>89</v>
      </c>
      <c r="C1758" s="17">
        <v>0.25496999999999997</v>
      </c>
      <c r="D1758" s="17">
        <v>0.22614000000000001</v>
      </c>
      <c r="E1758" s="17">
        <v>0.5</v>
      </c>
      <c r="F1758" s="6">
        <f t="shared" si="374"/>
        <v>5168.8390249138911</v>
      </c>
      <c r="G1758" s="7">
        <f t="shared" si="375"/>
        <v>1168.8812570940274</v>
      </c>
      <c r="H1758" s="6">
        <f t="shared" si="376"/>
        <v>4584.398396366877</v>
      </c>
      <c r="I1758" s="6">
        <f>SUM(H1758:H1779)</f>
        <v>17853.569340013433</v>
      </c>
      <c r="J1758" s="8">
        <f t="shared" si="369"/>
        <v>3.454077260668968</v>
      </c>
      <c r="K1758" s="9">
        <f t="shared" si="377"/>
        <v>3.0235300000000001</v>
      </c>
      <c r="L1758" s="9">
        <f t="shared" si="370"/>
        <v>3.378245810055866E-2</v>
      </c>
      <c r="M1758" s="12">
        <f t="shared" si="371"/>
        <v>34600.242931247732</v>
      </c>
      <c r="N1758" s="10">
        <f>((B1757+E1757)*D1757+(B1758+E1758)*D1758+(B1759+E1759)*D1759)/3/SUM(D1669:D1758)</f>
        <v>6.247824562680047</v>
      </c>
      <c r="O1758" s="11">
        <f>O1669</f>
        <v>7.1665874291882106E-2</v>
      </c>
      <c r="P1758" s="12">
        <f>M1758*O1669</f>
        <v>2479.6566603793826</v>
      </c>
      <c r="Q1758" s="9">
        <f>N1758*O1669</f>
        <v>0.44775580970676154</v>
      </c>
      <c r="R1758" s="12">
        <f t="shared" si="372"/>
        <v>2531.7073803832468</v>
      </c>
      <c r="S1758" s="12">
        <f t="shared" si="373"/>
        <v>9809.373729036417</v>
      </c>
      <c r="T1758" s="13">
        <f t="shared" si="367"/>
        <v>1.8977905254458634</v>
      </c>
      <c r="U1758" s="14">
        <f t="shared" si="368"/>
        <v>1.5562867352231047</v>
      </c>
    </row>
    <row r="1759" spans="1:21" x14ac:dyDescent="0.3">
      <c r="A1759" s="17">
        <v>1936</v>
      </c>
      <c r="B1759" s="17">
        <v>90</v>
      </c>
      <c r="C1759" s="17">
        <v>0.25607000000000002</v>
      </c>
      <c r="D1759" s="17">
        <v>0.22700999999999999</v>
      </c>
      <c r="E1759" s="17">
        <v>0.5</v>
      </c>
      <c r="F1759" s="6">
        <f t="shared" si="374"/>
        <v>3999.9577678198639</v>
      </c>
      <c r="G1759" s="7">
        <f t="shared" si="375"/>
        <v>908.03041287278722</v>
      </c>
      <c r="H1759" s="6">
        <f t="shared" si="376"/>
        <v>3545.9425613834701</v>
      </c>
      <c r="I1759" s="6">
        <f>SUM(H1759:H1779)</f>
        <v>13269.170943646546</v>
      </c>
      <c r="J1759" s="8">
        <f t="shared" si="369"/>
        <v>3.3173277604075238</v>
      </c>
      <c r="K1759" s="9">
        <f t="shared" si="377"/>
        <v>3.25054</v>
      </c>
      <c r="L1759" s="9">
        <f t="shared" si="370"/>
        <v>3.591756906077348E-2</v>
      </c>
      <c r="M1759" s="12">
        <f t="shared" si="371"/>
        <v>25280.954046093033</v>
      </c>
      <c r="N1759" s="10">
        <f>((B1758+E1758)*D1758+(B1759+E1759)*D1759+(B1760+E1760)*D1760)/3/SUM(D1669:D1759)</f>
        <v>6.3966740910740976</v>
      </c>
      <c r="O1759" s="11">
        <f>O1669</f>
        <v>7.1665874291882106E-2</v>
      </c>
      <c r="P1759" s="12">
        <f>M1759*O1669</f>
        <v>1811.7816746461517</v>
      </c>
      <c r="Q1759" s="9">
        <f>N1759*O1669</f>
        <v>0.45842324129705553</v>
      </c>
      <c r="R1759" s="12">
        <f t="shared" si="372"/>
        <v>1920.4000789408767</v>
      </c>
      <c r="S1759" s="12">
        <f t="shared" si="373"/>
        <v>7277.6663486531706</v>
      </c>
      <c r="T1759" s="13">
        <f t="shared" si="367"/>
        <v>1.8194357968483723</v>
      </c>
      <c r="U1759" s="14">
        <f t="shared" si="368"/>
        <v>1.4978919635591514</v>
      </c>
    </row>
    <row r="1760" spans="1:21" x14ac:dyDescent="0.3">
      <c r="A1760" s="17">
        <v>1936</v>
      </c>
      <c r="B1760" s="17">
        <v>91</v>
      </c>
      <c r="C1760" s="17">
        <v>0.26756999999999997</v>
      </c>
      <c r="D1760" s="17">
        <v>0.23599999999999999</v>
      </c>
      <c r="E1760" s="17">
        <v>0.5</v>
      </c>
      <c r="F1760" s="6">
        <f t="shared" si="374"/>
        <v>3091.9273549470768</v>
      </c>
      <c r="G1760" s="7">
        <f t="shared" si="375"/>
        <v>729.69485576751003</v>
      </c>
      <c r="H1760" s="6">
        <f t="shared" si="376"/>
        <v>2727.0799270633215</v>
      </c>
      <c r="I1760" s="6">
        <f>SUM(H1760:H1779)</f>
        <v>9723.2283822630779</v>
      </c>
      <c r="J1760" s="8">
        <f t="shared" si="369"/>
        <v>3.1447143694064916</v>
      </c>
      <c r="K1760" s="9">
        <f t="shared" si="377"/>
        <v>3.4865399999999998</v>
      </c>
      <c r="L1760" s="9">
        <f t="shared" si="370"/>
        <v>3.8104262295081966E-2</v>
      </c>
      <c r="M1760" s="12">
        <f t="shared" si="371"/>
        <v>19149.953622424287</v>
      </c>
      <c r="N1760" s="10">
        <f>((B1759+E1759)*D1759+(B1760+E1760)*D1760+(B1761+E1761)*D1761)/3/SUM(D1669:D1760)</f>
        <v>6.187204219656163</v>
      </c>
      <c r="O1760" s="11">
        <f>O1669</f>
        <v>7.1665874291882106E-2</v>
      </c>
      <c r="P1760" s="12">
        <f>M1760*O1669</f>
        <v>1372.3981690000314</v>
      </c>
      <c r="Q1760" s="9">
        <f>N1760*O1669</f>
        <v>0.44341139982408112</v>
      </c>
      <c r="R1760" s="12">
        <f t="shared" si="372"/>
        <v>1517.861599172021</v>
      </c>
      <c r="S1760" s="12">
        <f t="shared" si="373"/>
        <v>5357.2662697122942</v>
      </c>
      <c r="T1760" s="13">
        <f t="shared" si="367"/>
        <v>1.7326623994385508</v>
      </c>
      <c r="U1760" s="14">
        <f t="shared" si="368"/>
        <v>1.4120519699679408</v>
      </c>
    </row>
    <row r="1761" spans="1:21" x14ac:dyDescent="0.3">
      <c r="A1761" s="17">
        <v>1936</v>
      </c>
      <c r="B1761" s="17">
        <v>92</v>
      </c>
      <c r="C1761" s="17">
        <v>0.27800999999999998</v>
      </c>
      <c r="D1761" s="17">
        <v>0.24407999999999999</v>
      </c>
      <c r="E1761" s="17">
        <v>0.5</v>
      </c>
      <c r="F1761" s="6">
        <f t="shared" si="374"/>
        <v>2362.2324991795667</v>
      </c>
      <c r="G1761" s="7">
        <f t="shared" si="375"/>
        <v>576.57370839974863</v>
      </c>
      <c r="H1761" s="6">
        <f t="shared" si="376"/>
        <v>2073.9456449796926</v>
      </c>
      <c r="I1761" s="6">
        <f>SUM(H1761:H1779)</f>
        <v>6996.1484551997555</v>
      </c>
      <c r="J1761" s="8">
        <f t="shared" si="369"/>
        <v>2.9616680227833654</v>
      </c>
      <c r="K1761" s="9">
        <f t="shared" si="377"/>
        <v>3.7306199999999996</v>
      </c>
      <c r="L1761" s="9">
        <f t="shared" si="370"/>
        <v>4.0331027027027025E-2</v>
      </c>
      <c r="M1761" s="12">
        <f t="shared" si="371"/>
        <v>14296.033374339051</v>
      </c>
      <c r="N1761" s="10">
        <f>((B1760+E1760)*D1760+(B1761+E1761)*D1761+(B1762+E1762)*D1762)/3/SUM(D1669:D1761)</f>
        <v>6.2463442180298898</v>
      </c>
      <c r="O1761" s="11">
        <f>O1669</f>
        <v>7.1665874291882106E-2</v>
      </c>
      <c r="P1761" s="12">
        <f>M1761*O1669</f>
        <v>1024.5377306779335</v>
      </c>
      <c r="Q1761" s="9">
        <f>N1761*O1669</f>
        <v>0.44764971951315474</v>
      </c>
      <c r="R1761" s="12">
        <f t="shared" si="372"/>
        <v>1145.5444587190043</v>
      </c>
      <c r="S1761" s="12">
        <f t="shared" si="373"/>
        <v>3839.4046705402734</v>
      </c>
      <c r="T1761" s="13">
        <f t="shared" si="367"/>
        <v>1.6253288666012966</v>
      </c>
      <c r="U1761" s="14">
        <f t="shared" si="368"/>
        <v>1.3363391561820688</v>
      </c>
    </row>
    <row r="1762" spans="1:21" x14ac:dyDescent="0.3">
      <c r="A1762" s="17">
        <v>1936</v>
      </c>
      <c r="B1762" s="17">
        <v>93</v>
      </c>
      <c r="C1762" s="17">
        <v>0.31918999999999997</v>
      </c>
      <c r="D1762" s="17">
        <v>0.27526</v>
      </c>
      <c r="E1762" s="17">
        <v>0.5</v>
      </c>
      <c r="F1762" s="6">
        <f t="shared" si="374"/>
        <v>1785.658790779818</v>
      </c>
      <c r="G1762" s="7">
        <f t="shared" si="375"/>
        <v>491.52043875005273</v>
      </c>
      <c r="H1762" s="6">
        <f t="shared" si="376"/>
        <v>1539.8985714047917</v>
      </c>
      <c r="I1762" s="6">
        <f>SUM(H1762:H1779)</f>
        <v>4922.2028102200629</v>
      </c>
      <c r="J1762" s="8">
        <f t="shared" si="369"/>
        <v>2.7565192385217556</v>
      </c>
      <c r="K1762" s="9">
        <f t="shared" si="377"/>
        <v>4.0058799999999994</v>
      </c>
      <c r="L1762" s="9">
        <f t="shared" si="370"/>
        <v>4.2843636363636355E-2</v>
      </c>
      <c r="M1762" s="12">
        <f t="shared" si="371"/>
        <v>11472.425789871375</v>
      </c>
      <c r="N1762" s="10">
        <f>((B1761+E1761)*D1761+(B1762+E1762)*D1762+(B1763+E1763)*D1763)/3/SUM(D1669:D1762)</f>
        <v>6.3085356193062871</v>
      </c>
      <c r="O1762" s="11">
        <f>O1669</f>
        <v>7.1665874291882106E-2</v>
      </c>
      <c r="P1762" s="12">
        <f>M1762*O1669</f>
        <v>822.18142447986827</v>
      </c>
      <c r="Q1762" s="9">
        <f>N1762*O1669</f>
        <v>0.45210672065906499</v>
      </c>
      <c r="R1762" s="12">
        <f t="shared" si="372"/>
        <v>843.7000781393923</v>
      </c>
      <c r="S1762" s="12">
        <f t="shared" si="373"/>
        <v>2693.8602118212689</v>
      </c>
      <c r="T1762" s="13">
        <f t="shared" si="367"/>
        <v>1.5086086018957903</v>
      </c>
      <c r="U1762" s="14">
        <f t="shared" si="368"/>
        <v>1.2479106366259654</v>
      </c>
    </row>
    <row r="1763" spans="1:21" x14ac:dyDescent="0.3">
      <c r="A1763" s="17">
        <v>1936</v>
      </c>
      <c r="B1763" s="17">
        <v>94</v>
      </c>
      <c r="C1763" s="17">
        <v>0.34055000000000002</v>
      </c>
      <c r="D1763" s="17">
        <v>0.29099999999999998</v>
      </c>
      <c r="E1763" s="17">
        <v>0.5</v>
      </c>
      <c r="F1763" s="6">
        <f t="shared" si="374"/>
        <v>1294.1383520297652</v>
      </c>
      <c r="G1763" s="7">
        <f t="shared" si="375"/>
        <v>376.59426044066163</v>
      </c>
      <c r="H1763" s="6">
        <f t="shared" si="376"/>
        <v>1105.8412218094345</v>
      </c>
      <c r="I1763" s="6">
        <f>SUM(H1763:H1779)</f>
        <v>3382.3042388152689</v>
      </c>
      <c r="J1763" s="8">
        <f t="shared" si="369"/>
        <v>2.6135569149236342</v>
      </c>
      <c r="K1763" s="9">
        <f t="shared" si="377"/>
        <v>4.2968799999999998</v>
      </c>
      <c r="L1763" s="9">
        <f t="shared" si="370"/>
        <v>4.5469629629629631E-2</v>
      </c>
      <c r="M1763" s="12">
        <f t="shared" si="371"/>
        <v>8282.3252247310902</v>
      </c>
      <c r="N1763" s="10">
        <f>((B1762+E1762)*D1762+(B1763+E1763)*D1763+(B1764+E1764)*D1764)/3/SUM(D1669:D1763)</f>
        <v>6.4037258817250349</v>
      </c>
      <c r="O1763" s="11">
        <f>O1669</f>
        <v>7.1665874291882106E-2</v>
      </c>
      <c r="P1763" s="12">
        <f>M1763*O1669</f>
        <v>593.56007840006248</v>
      </c>
      <c r="Q1763" s="9">
        <f>N1763*O1669</f>
        <v>0.45892861403937824</v>
      </c>
      <c r="R1763" s="12">
        <f t="shared" si="372"/>
        <v>598.33904253681806</v>
      </c>
      <c r="S1763" s="12">
        <f t="shared" si="373"/>
        <v>1850.1601336818767</v>
      </c>
      <c r="T1763" s="13">
        <f t="shared" si="367"/>
        <v>1.4296463208744492</v>
      </c>
      <c r="U1763" s="14">
        <f t="shared" si="368"/>
        <v>1.183910594049185</v>
      </c>
    </row>
    <row r="1764" spans="1:21" x14ac:dyDescent="0.3">
      <c r="A1764" s="17">
        <v>1936</v>
      </c>
      <c r="B1764" s="17">
        <v>95</v>
      </c>
      <c r="C1764" s="17">
        <v>0.36257</v>
      </c>
      <c r="D1764" s="17">
        <v>0.30692999999999998</v>
      </c>
      <c r="E1764" s="17">
        <v>0.5</v>
      </c>
      <c r="F1764" s="6">
        <f t="shared" si="374"/>
        <v>917.54409158910357</v>
      </c>
      <c r="G1764" s="7">
        <f t="shared" si="375"/>
        <v>281.62180803144355</v>
      </c>
      <c r="H1764" s="6">
        <f t="shared" si="376"/>
        <v>776.73318757338177</v>
      </c>
      <c r="I1764" s="6">
        <f>SUM(H1764:H1779)</f>
        <v>2276.4630170058344</v>
      </c>
      <c r="J1764" s="8">
        <f t="shared" si="369"/>
        <v>2.4810393722477206</v>
      </c>
      <c r="K1764" s="9">
        <f t="shared" si="377"/>
        <v>4.6038100000000002</v>
      </c>
      <c r="L1764" s="9">
        <f t="shared" si="370"/>
        <v>4.8207434554973824E-2</v>
      </c>
      <c r="M1764" s="12">
        <f t="shared" si="371"/>
        <v>5841.8750267719251</v>
      </c>
      <c r="N1764" s="10">
        <f>((B1763+E1763)*D1763+(B1764+E1764)*D1764+(B1765+E1765)*D1765)/3/SUM(D1669:D1764)</f>
        <v>6.3700753651142561</v>
      </c>
      <c r="O1764" s="11">
        <f>O1669</f>
        <v>7.1665874291882106E-2</v>
      </c>
      <c r="P1764" s="12">
        <f>M1764*O1669</f>
        <v>418.66308129752218</v>
      </c>
      <c r="Q1764" s="9">
        <f>N1764*O1669</f>
        <v>0.45651702034609326</v>
      </c>
      <c r="R1764" s="12">
        <f t="shared" si="372"/>
        <v>422.14126717845835</v>
      </c>
      <c r="S1764" s="12">
        <f t="shared" si="373"/>
        <v>1251.8210911450585</v>
      </c>
      <c r="T1764" s="13">
        <f t="shared" si="367"/>
        <v>1.3643170967152296</v>
      </c>
      <c r="U1764" s="14">
        <f t="shared" si="368"/>
        <v>1.116722275532491</v>
      </c>
    </row>
    <row r="1765" spans="1:21" x14ac:dyDescent="0.3">
      <c r="A1765" s="17">
        <v>1936</v>
      </c>
      <c r="B1765" s="17">
        <v>96</v>
      </c>
      <c r="C1765" s="17">
        <v>0.38518999999999998</v>
      </c>
      <c r="D1765" s="17">
        <v>0.32299</v>
      </c>
      <c r="E1765" s="17">
        <v>0.5</v>
      </c>
      <c r="F1765" s="6">
        <f t="shared" si="374"/>
        <v>635.92228355765997</v>
      </c>
      <c r="G1765" s="7">
        <f t="shared" si="375"/>
        <v>205.39653836628858</v>
      </c>
      <c r="H1765" s="6">
        <f t="shared" si="376"/>
        <v>533.22401437451572</v>
      </c>
      <c r="I1765" s="6">
        <f>SUM(H1765:H1779)</f>
        <v>1499.7298294324535</v>
      </c>
      <c r="J1765" s="8">
        <f t="shared" si="369"/>
        <v>2.3583539501749051</v>
      </c>
      <c r="K1765" s="9">
        <f t="shared" si="377"/>
        <v>4.9268000000000001</v>
      </c>
      <c r="L1765" s="9">
        <f t="shared" si="370"/>
        <v>5.1054922279792747E-2</v>
      </c>
      <c r="M1765" s="12">
        <f t="shared" si="371"/>
        <v>4023.0506520148674</v>
      </c>
      <c r="N1765" s="10">
        <f>((B1764+E1764)*D1764+(B1765+E1765)*D1765+(B1766+E1766)*D1766)/3/SUM(D1669:D1765)</f>
        <v>6.3287614002327413</v>
      </c>
      <c r="O1765" s="11">
        <f>O1669</f>
        <v>7.1665874291882106E-2</v>
      </c>
      <c r="P1765" s="12">
        <f>M1765*O1669</f>
        <v>288.31544229717184</v>
      </c>
      <c r="Q1765" s="9">
        <f>N1765*O1669</f>
        <v>0.45355621893239539</v>
      </c>
      <c r="R1765" s="12">
        <f t="shared" si="372"/>
        <v>291.37694657085711</v>
      </c>
      <c r="S1765" s="12">
        <f t="shared" si="373"/>
        <v>829.67982396660022</v>
      </c>
      <c r="T1765" s="13">
        <f t="shared" si="367"/>
        <v>1.3046874522543319</v>
      </c>
      <c r="U1765" s="14">
        <f t="shared" si="368"/>
        <v>1.0536664979205732</v>
      </c>
    </row>
    <row r="1766" spans="1:21" x14ac:dyDescent="0.3">
      <c r="A1766" s="17">
        <v>1936</v>
      </c>
      <c r="B1766" s="17">
        <v>97</v>
      </c>
      <c r="C1766" s="17">
        <v>0.40832000000000002</v>
      </c>
      <c r="D1766" s="17">
        <v>0.33909</v>
      </c>
      <c r="E1766" s="17">
        <v>0.5</v>
      </c>
      <c r="F1766" s="6">
        <f t="shared" si="374"/>
        <v>430.52574519137136</v>
      </c>
      <c r="G1766" s="7">
        <f t="shared" si="375"/>
        <v>145.98697493694212</v>
      </c>
      <c r="H1766" s="6">
        <f t="shared" si="376"/>
        <v>357.53225772290028</v>
      </c>
      <c r="I1766" s="6">
        <f>SUM(H1766:H1779)</f>
        <v>966.50581505793764</v>
      </c>
      <c r="J1766" s="8">
        <f t="shared" si="369"/>
        <v>2.2449431325606786</v>
      </c>
      <c r="K1766" s="9">
        <f t="shared" si="377"/>
        <v>5.2658899999999997</v>
      </c>
      <c r="L1766" s="9">
        <f t="shared" si="370"/>
        <v>5.4009128205128203E-2</v>
      </c>
      <c r="M1766" s="12">
        <f t="shared" si="371"/>
        <v>2703.0055805100101</v>
      </c>
      <c r="N1766" s="10">
        <f>((B1765+E1765)*D1765+(B1766+E1766)*D1766+(B1767+E1767)*D1767)/3/SUM(D1669:D1766)</f>
        <v>6.2802967146420956</v>
      </c>
      <c r="O1766" s="11">
        <f>O1669</f>
        <v>7.1665874291882106E-2</v>
      </c>
      <c r="P1766" s="12">
        <f>M1766*O1669</f>
        <v>193.71325814308619</v>
      </c>
      <c r="Q1766" s="9">
        <f>N1766*O1669</f>
        <v>0.45008295486726063</v>
      </c>
      <c r="R1766" s="12">
        <f t="shared" si="372"/>
        <v>196.61308270661434</v>
      </c>
      <c r="S1766" s="12">
        <f t="shared" si="373"/>
        <v>538.30287739574305</v>
      </c>
      <c r="T1766" s="13">
        <f t="shared" si="367"/>
        <v>1.2503384139233396</v>
      </c>
      <c r="U1766" s="14">
        <f t="shared" si="368"/>
        <v>0.99460471863733901</v>
      </c>
    </row>
    <row r="1767" spans="1:21" x14ac:dyDescent="0.3">
      <c r="A1767" s="17">
        <v>1936</v>
      </c>
      <c r="B1767" s="17">
        <v>98</v>
      </c>
      <c r="C1767" s="17">
        <v>0.43186000000000002</v>
      </c>
      <c r="D1767" s="17">
        <v>0.35516999999999999</v>
      </c>
      <c r="E1767" s="17">
        <v>0.5</v>
      </c>
      <c r="F1767" s="6">
        <f t="shared" si="374"/>
        <v>284.53877025442921</v>
      </c>
      <c r="G1767" s="7">
        <f t="shared" si="375"/>
        <v>101.05963503126561</v>
      </c>
      <c r="H1767" s="6">
        <f t="shared" si="376"/>
        <v>234.00895273879641</v>
      </c>
      <c r="I1767" s="6">
        <f>SUM(H1767:H1779)</f>
        <v>608.97355733503753</v>
      </c>
      <c r="J1767" s="8">
        <f t="shared" si="369"/>
        <v>2.1402129375568215</v>
      </c>
      <c r="K1767" s="9">
        <f t="shared" si="377"/>
        <v>5.6210599999999999</v>
      </c>
      <c r="L1767" s="9">
        <f t="shared" si="370"/>
        <v>5.7066598984771573E-2</v>
      </c>
      <c r="M1767" s="12">
        <f t="shared" si="371"/>
        <v>1770.9069197944273</v>
      </c>
      <c r="N1767" s="10">
        <f>((B1766+E1766)*D1766+(B1767+E1767)*D1767+(B1768+E1768)*D1768)/3/SUM(D1669:D1767)</f>
        <v>6.2250388123710954</v>
      </c>
      <c r="O1767" s="11">
        <f>O1669</f>
        <v>7.1665874291882106E-2</v>
      </c>
      <c r="P1767" s="12">
        <f>M1767*O1669</f>
        <v>126.91359269661157</v>
      </c>
      <c r="Q1767" s="9">
        <f>N1767*O1669</f>
        <v>0.44612284898947402</v>
      </c>
      <c r="R1767" s="12">
        <f t="shared" si="372"/>
        <v>129.61221205392138</v>
      </c>
      <c r="S1767" s="12">
        <f t="shared" si="373"/>
        <v>341.68979468912875</v>
      </c>
      <c r="T1767" s="13">
        <f t="shared" si="367"/>
        <v>1.2008549639249377</v>
      </c>
      <c r="U1767" s="14">
        <f t="shared" si="368"/>
        <v>0.93935797363188378</v>
      </c>
    </row>
    <row r="1768" spans="1:21" x14ac:dyDescent="0.3">
      <c r="A1768" s="17">
        <v>1936</v>
      </c>
      <c r="B1768" s="17">
        <v>99</v>
      </c>
      <c r="C1768" s="17">
        <v>0.45571</v>
      </c>
      <c r="D1768" s="17">
        <v>0.37114000000000003</v>
      </c>
      <c r="E1768" s="17">
        <v>0.5</v>
      </c>
      <c r="F1768" s="6">
        <f t="shared" si="374"/>
        <v>183.47913522316361</v>
      </c>
      <c r="G1768" s="7">
        <f t="shared" si="375"/>
        <v>68.096446246724952</v>
      </c>
      <c r="H1768" s="6">
        <f t="shared" si="376"/>
        <v>149.43091209980113</v>
      </c>
      <c r="I1768" s="6">
        <f>SUM(H1768:H1779)</f>
        <v>374.96460459624109</v>
      </c>
      <c r="J1768" s="8">
        <f t="shared" si="369"/>
        <v>2.0436362104071173</v>
      </c>
      <c r="K1768" s="9">
        <f t="shared" ref="K1768:K1776" si="378">IF(F1768=0, K1767, K1767+G1768/F1768)</f>
        <v>5.9922000000000004</v>
      </c>
      <c r="L1768" s="9">
        <f t="shared" si="370"/>
        <v>6.0223115577889452E-2</v>
      </c>
      <c r="M1768" s="12">
        <f t="shared" si="371"/>
        <v>1130.7360237557377</v>
      </c>
      <c r="N1768" s="10">
        <f>((B1767+E1767)*D1767+(B1768+E1768)*D1768+(B1769+E1769)*D1769)/3/SUM(D1669:D1768)</f>
        <v>6.1635762602494353</v>
      </c>
      <c r="O1768" s="11">
        <f>O1669</f>
        <v>7.1665874291882106E-2</v>
      </c>
      <c r="P1768" s="12">
        <f>M1768*O1669</f>
        <v>81.035185735781326</v>
      </c>
      <c r="Q1768" s="9">
        <f>N1768*O1669</f>
        <v>0.44171808145546487</v>
      </c>
      <c r="R1768" s="12">
        <f t="shared" si="372"/>
        <v>83.424576296936763</v>
      </c>
      <c r="S1768" s="12">
        <f t="shared" si="373"/>
        <v>212.07758263520736</v>
      </c>
      <c r="T1768" s="13">
        <f t="shared" si="367"/>
        <v>1.1558675725022345</v>
      </c>
      <c r="U1768" s="14">
        <f t="shared" si="368"/>
        <v>0.88776863790488281</v>
      </c>
    </row>
    <row r="1769" spans="1:21" x14ac:dyDescent="0.3">
      <c r="A1769" s="17">
        <v>1936</v>
      </c>
      <c r="B1769" s="17">
        <v>100</v>
      </c>
      <c r="C1769" s="17">
        <v>0.47976000000000002</v>
      </c>
      <c r="D1769" s="17">
        <v>0.38694000000000001</v>
      </c>
      <c r="E1769" s="17">
        <v>0.5</v>
      </c>
      <c r="F1769" s="6">
        <f t="shared" si="374"/>
        <v>115.38268897643866</v>
      </c>
      <c r="G1769" s="7">
        <f t="shared" si="375"/>
        <v>44.646177672543175</v>
      </c>
      <c r="H1769" s="6">
        <f t="shared" si="376"/>
        <v>93.059600140167078</v>
      </c>
      <c r="I1769" s="6">
        <f>SUM(H1769:H1779)</f>
        <v>225.53369249643993</v>
      </c>
      <c r="J1769" s="8">
        <f t="shared" si="369"/>
        <v>1.9546579690346295</v>
      </c>
      <c r="K1769" s="9">
        <f t="shared" si="378"/>
        <v>6.3791400000000005</v>
      </c>
      <c r="L1769" s="9">
        <f t="shared" si="370"/>
        <v>6.347402985074628E-2</v>
      </c>
      <c r="M1769" s="12">
        <f t="shared" si="371"/>
        <v>703.3770784291595</v>
      </c>
      <c r="N1769" s="10">
        <f>((B1768+E1768)*D1768+(B1769+E1769)*D1769+(B1770+E1770)*D1770)/3/SUM(D1669:D1769)</f>
        <v>6.096414772733211</v>
      </c>
      <c r="O1769" s="11">
        <f>O1669</f>
        <v>7.1665874291882106E-2</v>
      </c>
      <c r="P1769" s="12">
        <f>M1769*O1669</f>
        <v>50.408133282495449</v>
      </c>
      <c r="Q1769" s="9">
        <f>N1769*O1669</f>
        <v>0.43690489473387134</v>
      </c>
      <c r="R1769" s="12">
        <f t="shared" si="372"/>
        <v>52.401405336951214</v>
      </c>
      <c r="S1769" s="12">
        <f t="shared" si="373"/>
        <v>128.65300633827059</v>
      </c>
      <c r="T1769" s="13">
        <f t="shared" si="367"/>
        <v>1.1150113373119754</v>
      </c>
      <c r="U1769" s="14">
        <f t="shared" si="368"/>
        <v>0.83964663172265408</v>
      </c>
    </row>
    <row r="1770" spans="1:21" x14ac:dyDescent="0.3">
      <c r="A1770" s="17">
        <v>1936</v>
      </c>
      <c r="B1770" s="17">
        <v>101</v>
      </c>
      <c r="C1770" s="17">
        <v>0.50390999999999997</v>
      </c>
      <c r="D1770" s="17">
        <v>0.40250000000000002</v>
      </c>
      <c r="E1770" s="17">
        <v>0.5</v>
      </c>
      <c r="F1770" s="6">
        <f t="shared" si="374"/>
        <v>70.736511303895483</v>
      </c>
      <c r="G1770" s="7">
        <f t="shared" si="375"/>
        <v>28.471445799817932</v>
      </c>
      <c r="H1770" s="6">
        <f t="shared" si="376"/>
        <v>56.500788403986519</v>
      </c>
      <c r="I1770" s="6">
        <f>SUM(H1770:H1779)</f>
        <v>132.47409235627285</v>
      </c>
      <c r="J1770" s="8">
        <f t="shared" si="369"/>
        <v>1.8727823851411436</v>
      </c>
      <c r="K1770" s="9">
        <f t="shared" si="378"/>
        <v>6.7816400000000003</v>
      </c>
      <c r="L1770" s="9">
        <f t="shared" si="370"/>
        <v>6.6814187192118235E-2</v>
      </c>
      <c r="M1770" s="12">
        <f t="shared" si="371"/>
        <v>426.12874594958146</v>
      </c>
      <c r="N1770" s="10">
        <f>((B1769+E1769)*D1769+(B1770+E1770)*D1770+(B1771+E1771)*D1771)/3/SUM(D1669:D1770)</f>
        <v>6.0241374751043502</v>
      </c>
      <c r="O1770" s="11">
        <f>O1669</f>
        <v>7.1665874291882106E-2</v>
      </c>
      <c r="P1770" s="12">
        <f>M1770*O1669</f>
        <v>30.538889139380071</v>
      </c>
      <c r="Q1770" s="9">
        <f>N1770*O1669</f>
        <v>0.4317250790078444</v>
      </c>
      <c r="R1770" s="12">
        <f t="shared" si="372"/>
        <v>32.107981066269943</v>
      </c>
      <c r="S1770" s="12">
        <f t="shared" si="373"/>
        <v>76.251601001319386</v>
      </c>
      <c r="T1770" s="13">
        <f t="shared" si="367"/>
        <v>1.0779666624175199</v>
      </c>
      <c r="U1770" s="14">
        <f t="shared" si="368"/>
        <v>0.79481572272362366</v>
      </c>
    </row>
    <row r="1771" spans="1:21" x14ac:dyDescent="0.3">
      <c r="A1771" s="17">
        <v>1936</v>
      </c>
      <c r="B1771" s="17">
        <v>102</v>
      </c>
      <c r="C1771" s="17">
        <v>0.52803999999999995</v>
      </c>
      <c r="D1771" s="17">
        <v>0.41775000000000001</v>
      </c>
      <c r="E1771" s="17">
        <v>0.5</v>
      </c>
      <c r="F1771" s="6">
        <f t="shared" si="374"/>
        <v>42.265065504077555</v>
      </c>
      <c r="G1771" s="7">
        <f t="shared" si="375"/>
        <v>17.656231114328399</v>
      </c>
      <c r="H1771" s="6">
        <f t="shared" si="376"/>
        <v>33.436949946913359</v>
      </c>
      <c r="I1771" s="6">
        <f>SUM(H1771:H1779)</f>
        <v>75.973303952286386</v>
      </c>
      <c r="J1771" s="8">
        <f t="shared" si="369"/>
        <v>1.7975437408219987</v>
      </c>
      <c r="K1771" s="9">
        <f t="shared" si="378"/>
        <v>7.1993900000000002</v>
      </c>
      <c r="L1771" s="9">
        <f t="shared" si="370"/>
        <v>7.0237951219512193E-2</v>
      </c>
      <c r="M1771" s="12">
        <f t="shared" si="371"/>
        <v>251.37736519603203</v>
      </c>
      <c r="N1771" s="10">
        <f>((B1770+E1770)*D1770+(B1771+E1771)*D1771+(B1772+E1772)*D1772)/3/SUM(D1669:D1771)</f>
        <v>5.9472784036795714</v>
      </c>
      <c r="O1771" s="11">
        <f>O1669</f>
        <v>7.1665874291882106E-2</v>
      </c>
      <c r="P1771" s="12">
        <f>M1771*O1669</f>
        <v>18.015178653963371</v>
      </c>
      <c r="Q1771" s="9">
        <f>N1771*O1669</f>
        <v>0.42621690645692545</v>
      </c>
      <c r="R1771" s="12">
        <f t="shared" si="372"/>
        <v>19.18555657918489</v>
      </c>
      <c r="S1771" s="12">
        <f t="shared" si="373"/>
        <v>44.143619935049443</v>
      </c>
      <c r="T1771" s="13">
        <f t="shared" si="367"/>
        <v>1.0444469778661682</v>
      </c>
      <c r="U1771" s="14">
        <f t="shared" ref="U1771:U1779" si="379">IF(T1771=0,0,J1771-T1771)</f>
        <v>0.7530967629558305</v>
      </c>
    </row>
    <row r="1772" spans="1:21" x14ac:dyDescent="0.3">
      <c r="A1772" s="17">
        <v>1936</v>
      </c>
      <c r="B1772" s="17">
        <v>103</v>
      </c>
      <c r="C1772" s="17">
        <v>0.55205000000000004</v>
      </c>
      <c r="D1772" s="17">
        <v>0.43263000000000001</v>
      </c>
      <c r="E1772" s="17">
        <v>0.5</v>
      </c>
      <c r="F1772" s="6">
        <f t="shared" si="374"/>
        <v>24.608834389749155</v>
      </c>
      <c r="G1772" s="7">
        <f t="shared" si="375"/>
        <v>10.646520022037178</v>
      </c>
      <c r="H1772" s="6">
        <f t="shared" si="376"/>
        <v>19.285574378730566</v>
      </c>
      <c r="I1772" s="6">
        <f>SUM(H1772:H1779)</f>
        <v>42.536354005373006</v>
      </c>
      <c r="J1772" s="8">
        <f t="shared" si="369"/>
        <v>1.7284993401837669</v>
      </c>
      <c r="K1772" s="9">
        <f t="shared" si="378"/>
        <v>7.6320199999999998</v>
      </c>
      <c r="L1772" s="9">
        <f t="shared" si="370"/>
        <v>7.3739323671497589E-2</v>
      </c>
      <c r="M1772" s="12">
        <f t="shared" si="371"/>
        <v>144.38049458476888</v>
      </c>
      <c r="N1772" s="10">
        <f>((B1771+E1771)*D1771+(B1772+E1772)*D1772+(B1773+E1773)*D1773)/3/SUM(D1669:D1772)</f>
        <v>5.8664016865783895</v>
      </c>
      <c r="O1772" s="11">
        <f>O1669</f>
        <v>7.1665874291882106E-2</v>
      </c>
      <c r="P1772" s="12">
        <f>M1772*O1669</f>
        <v>10.347154375111812</v>
      </c>
      <c r="Q1772" s="9">
        <f>N1772*O1669</f>
        <v>0.42042080581601204</v>
      </c>
      <c r="R1772" s="12">
        <f t="shared" si="372"/>
        <v>11.177517657800026</v>
      </c>
      <c r="S1772" s="12">
        <f t="shared" si="373"/>
        <v>24.958063355864553</v>
      </c>
      <c r="T1772" s="13">
        <f t="shared" si="367"/>
        <v>1.0141912030689624</v>
      </c>
      <c r="U1772" s="14">
        <f t="shared" si="379"/>
        <v>0.71430813711480456</v>
      </c>
    </row>
    <row r="1773" spans="1:21" x14ac:dyDescent="0.3">
      <c r="A1773" s="17">
        <v>1936</v>
      </c>
      <c r="B1773" s="17">
        <v>104</v>
      </c>
      <c r="C1773" s="17">
        <v>0.57581000000000004</v>
      </c>
      <c r="D1773" s="17">
        <v>0.44708999999999999</v>
      </c>
      <c r="E1773" s="17">
        <v>0.5</v>
      </c>
      <c r="F1773" s="6">
        <f t="shared" si="374"/>
        <v>13.962314367711977</v>
      </c>
      <c r="G1773" s="7">
        <f t="shared" si="375"/>
        <v>6.242411130660348</v>
      </c>
      <c r="H1773" s="6">
        <f t="shared" si="376"/>
        <v>10.841108802381804</v>
      </c>
      <c r="I1773" s="6">
        <f>SUM(H1773:H1779)</f>
        <v>23.250779626642444</v>
      </c>
      <c r="J1773" s="8">
        <f t="shared" si="369"/>
        <v>1.6652525515691121</v>
      </c>
      <c r="K1773" s="9">
        <f t="shared" si="378"/>
        <v>8.07911</v>
      </c>
      <c r="L1773" s="9">
        <f t="shared" si="370"/>
        <v>7.731205741626794E-2</v>
      </c>
      <c r="M1773" s="12">
        <f t="shared" si="371"/>
        <v>80.743047582469657</v>
      </c>
      <c r="N1773" s="10">
        <f>((B1772+E1772)*D1772+(B1773+E1773)*D1773+(B1774+E1774)*D1774)/3/SUM(D1669:D1773)</f>
        <v>5.7820745931998276</v>
      </c>
      <c r="O1773" s="11">
        <f>O1669</f>
        <v>7.1665874291882106E-2</v>
      </c>
      <c r="P1773" s="12">
        <f>M1773*O1669</f>
        <v>5.786521097988726</v>
      </c>
      <c r="Q1773" s="9">
        <f>N1773*O1669</f>
        <v>0.4143774309425442</v>
      </c>
      <c r="R1773" s="12">
        <f t="shared" si="372"/>
        <v>6.3487979882822296</v>
      </c>
      <c r="S1773" s="12">
        <f t="shared" si="373"/>
        <v>13.780545698064529</v>
      </c>
      <c r="T1773" s="13">
        <f t="shared" si="367"/>
        <v>0.98698147994233743</v>
      </c>
      <c r="U1773" s="14">
        <f t="shared" si="379"/>
        <v>0.67827107162677469</v>
      </c>
    </row>
    <row r="1774" spans="1:21" x14ac:dyDescent="0.3">
      <c r="A1774" s="17">
        <v>1936</v>
      </c>
      <c r="B1774" s="17">
        <v>105</v>
      </c>
      <c r="C1774" s="17">
        <v>0.59921999999999997</v>
      </c>
      <c r="D1774" s="17">
        <v>0.46107999999999999</v>
      </c>
      <c r="E1774" s="17">
        <v>0.5</v>
      </c>
      <c r="F1774" s="6">
        <f t="shared" si="374"/>
        <v>7.7199032370516294</v>
      </c>
      <c r="G1774" s="7">
        <f t="shared" si="375"/>
        <v>3.5594929845397654</v>
      </c>
      <c r="H1774" s="6">
        <f t="shared" si="376"/>
        <v>5.9401567447817465</v>
      </c>
      <c r="I1774" s="6">
        <f>SUM(H1774:H1779)</f>
        <v>12.409670824260639</v>
      </c>
      <c r="J1774" s="8">
        <f t="shared" si="369"/>
        <v>1.6074904624063806</v>
      </c>
      <c r="K1774" s="9">
        <f t="shared" si="378"/>
        <v>8.5401900000000008</v>
      </c>
      <c r="L1774" s="9">
        <f t="shared" si="370"/>
        <v>8.0949668246445505E-2</v>
      </c>
      <c r="M1774" s="12">
        <f t="shared" si="371"/>
        <v>43.971680942572142</v>
      </c>
      <c r="N1774" s="10">
        <f>((B1773+E1773)*D1773+(B1774+E1774)*D1774+(B1775+E1775)*D1775)/3/SUM(D1669:D1774)</f>
        <v>5.6948571011495837</v>
      </c>
      <c r="O1774" s="11">
        <f>O1669</f>
        <v>7.1665874291882106E-2</v>
      </c>
      <c r="P1774" s="12">
        <f>M1774*O1669</f>
        <v>3.1512689588331231</v>
      </c>
      <c r="Q1774" s="9">
        <f>N1774*O1669</f>
        <v>0.40812691312121818</v>
      </c>
      <c r="R1774" s="12">
        <f t="shared" si="372"/>
        <v>3.5158189090777885</v>
      </c>
      <c r="S1774" s="12">
        <f t="shared" si="373"/>
        <v>7.4317477097823001</v>
      </c>
      <c r="T1774" s="13">
        <f t="shared" si="367"/>
        <v>0.96267368664851538</v>
      </c>
      <c r="U1774" s="14">
        <f t="shared" si="379"/>
        <v>0.64481677575786522</v>
      </c>
    </row>
    <row r="1775" spans="1:21" x14ac:dyDescent="0.3">
      <c r="A1775" s="17">
        <v>1936</v>
      </c>
      <c r="B1775" s="17">
        <v>106</v>
      </c>
      <c r="C1775" s="17">
        <v>0.62219000000000002</v>
      </c>
      <c r="D1775" s="17">
        <v>0.47455999999999998</v>
      </c>
      <c r="E1775" s="17">
        <v>0.5</v>
      </c>
      <c r="F1775" s="6">
        <f t="shared" si="374"/>
        <v>4.1604102525118645</v>
      </c>
      <c r="G1775" s="7">
        <f t="shared" si="375"/>
        <v>1.9743642894320304</v>
      </c>
      <c r="H1775" s="6">
        <f t="shared" si="376"/>
        <v>3.1732281077958495</v>
      </c>
      <c r="I1775" s="6">
        <f>SUM(H1775:H1779)</f>
        <v>6.4695140794788921</v>
      </c>
      <c r="J1775" s="8">
        <f t="shared" si="369"/>
        <v>1.555018300316152</v>
      </c>
      <c r="K1775" s="9">
        <f t="shared" si="378"/>
        <v>9.0147500000000012</v>
      </c>
      <c r="L1775" s="9">
        <f t="shared" si="370"/>
        <v>8.4645539906103295E-2</v>
      </c>
      <c r="M1775" s="12">
        <f t="shared" si="371"/>
        <v>23.325083538036132</v>
      </c>
      <c r="N1775" s="10">
        <f>((B1774+E1774)*D1774+(B1775+E1775)*D1775+(B1776+E1776)*D1776)/3/SUM(D1669:D1775)</f>
        <v>5.6052887397505922</v>
      </c>
      <c r="O1775" s="11">
        <f>O1669</f>
        <v>7.1665874291882106E-2</v>
      </c>
      <c r="P1775" s="12">
        <f>M1775*O1669</f>
        <v>1.6716125046845463</v>
      </c>
      <c r="Q1775" s="9">
        <f>N1775*O1669</f>
        <v>0.40170791819266821</v>
      </c>
      <c r="R1775" s="12">
        <f t="shared" si="372"/>
        <v>1.8985172506627193</v>
      </c>
      <c r="S1775" s="12">
        <f t="shared" si="373"/>
        <v>3.9159288007045117</v>
      </c>
      <c r="T1775" s="13">
        <f t="shared" si="367"/>
        <v>0.9412362154285755</v>
      </c>
      <c r="U1775" s="14">
        <f t="shared" si="379"/>
        <v>0.61378208488757646</v>
      </c>
    </row>
    <row r="1776" spans="1:21" x14ac:dyDescent="0.3">
      <c r="A1776" s="17">
        <v>1936</v>
      </c>
      <c r="B1776" s="17">
        <v>107</v>
      </c>
      <c r="C1776" s="17">
        <v>0.64463000000000004</v>
      </c>
      <c r="D1776" s="17">
        <v>0.48749999999999999</v>
      </c>
      <c r="E1776" s="17">
        <v>0.5</v>
      </c>
      <c r="F1776" s="6">
        <f t="shared" si="374"/>
        <v>2.1860459630798341</v>
      </c>
      <c r="G1776" s="7">
        <f t="shared" si="375"/>
        <v>1.0656974070014191</v>
      </c>
      <c r="H1776" s="6">
        <f t="shared" si="376"/>
        <v>1.6531972595791244</v>
      </c>
      <c r="I1776" s="6">
        <f>SUM(H1776:H1779)</f>
        <v>3.2962859716830426</v>
      </c>
      <c r="J1776" s="8">
        <f t="shared" si="369"/>
        <v>1.5078758760584499</v>
      </c>
      <c r="K1776" s="9">
        <f t="shared" si="378"/>
        <v>9.5022500000000019</v>
      </c>
      <c r="L1776" s="9">
        <f t="shared" si="370"/>
        <v>8.8393023255813968E-2</v>
      </c>
      <c r="M1776" s="12">
        <f t="shared" si="371"/>
        <v>12.056352048478258</v>
      </c>
      <c r="N1776" s="10">
        <f>((B1775+E1775)*D1775+(B1776+E1776)*D1776+(B1777+E1777)*D1777)/3/SUM(D1669:D1776)</f>
        <v>5.513917580923815</v>
      </c>
      <c r="O1776" s="11">
        <f>O1669</f>
        <v>7.1665874291882106E-2</v>
      </c>
      <c r="P1776" s="12">
        <f>M1776*O1669</f>
        <v>0.86402901032491819</v>
      </c>
      <c r="Q1776" s="9">
        <f>N1776*O1669</f>
        <v>0.39515972421028478</v>
      </c>
      <c r="R1776" s="12">
        <f t="shared" si="372"/>
        <v>0.99992028641863906</v>
      </c>
      <c r="S1776" s="12">
        <f t="shared" si="373"/>
        <v>2.0174115500417922</v>
      </c>
      <c r="T1776" s="13">
        <f t="shared" si="367"/>
        <v>0.92285870659349745</v>
      </c>
      <c r="U1776" s="14">
        <f t="shared" si="379"/>
        <v>0.58501716946495241</v>
      </c>
    </row>
    <row r="1777" spans="1:21" x14ac:dyDescent="0.3">
      <c r="A1777" s="17">
        <v>1936</v>
      </c>
      <c r="B1777" s="17">
        <v>108</v>
      </c>
      <c r="C1777" s="17">
        <v>0.66644999999999999</v>
      </c>
      <c r="D1777" s="17">
        <v>0.49987999999999999</v>
      </c>
      <c r="E1777" s="17">
        <v>0.5</v>
      </c>
      <c r="F1777" s="6">
        <f t="shared" si="374"/>
        <v>1.120348556078415</v>
      </c>
      <c r="G1777" s="7">
        <f t="shared" si="375"/>
        <v>0.5600398362124781</v>
      </c>
      <c r="H1777" s="7">
        <f t="shared" si="376"/>
        <v>0.84032863797217594</v>
      </c>
      <c r="I1777" s="6">
        <f>SUM(H1777:H1779)</f>
        <v>1.6430887121039184</v>
      </c>
      <c r="J1777" s="8">
        <f t="shared" si="369"/>
        <v>1.466587075236</v>
      </c>
      <c r="K1777" s="9">
        <f>IF(F1777=0, K1776, K1776+G1777/F1777)</f>
        <v>10.002130000000001</v>
      </c>
      <c r="L1777" s="9">
        <f t="shared" si="370"/>
        <v>9.2185529953917059E-2</v>
      </c>
      <c r="M1777" s="12">
        <f t="shared" si="371"/>
        <v>6.0751382184648541</v>
      </c>
      <c r="N1777" s="10">
        <f>((B1776+E1776)*D1776+(B1777+E1777)*D1777+(B1778+E1778)*D1778)/3/SUM(D1669:D1777)</f>
        <v>5.4212151145139407</v>
      </c>
      <c r="O1777" s="11">
        <f>O1669</f>
        <v>7.1665874291882106E-2</v>
      </c>
      <c r="P1777" s="12">
        <f>M1777*O1669</f>
        <v>0.43538009187031085</v>
      </c>
      <c r="Q1777" s="9">
        <f>N1777*O1669</f>
        <v>0.38851612090600735</v>
      </c>
      <c r="R1777" s="12">
        <f t="shared" si="372"/>
        <v>0.51384741526099764</v>
      </c>
      <c r="S1777" s="12">
        <f t="shared" si="373"/>
        <v>1.0174912636231532</v>
      </c>
      <c r="T1777" s="13">
        <f t="shared" si="367"/>
        <v>0.90819170346834222</v>
      </c>
      <c r="U1777" s="14">
        <f t="shared" si="379"/>
        <v>0.55839537176765774</v>
      </c>
    </row>
    <row r="1778" spans="1:21" x14ac:dyDescent="0.3">
      <c r="A1778" s="17">
        <v>1936</v>
      </c>
      <c r="B1778" s="17">
        <v>109</v>
      </c>
      <c r="C1778" s="17">
        <v>0.68757999999999997</v>
      </c>
      <c r="D1778" s="17">
        <v>0.51166999999999996</v>
      </c>
      <c r="E1778" s="17">
        <v>0.5</v>
      </c>
      <c r="F1778" s="6">
        <f t="shared" si="374"/>
        <v>0.56030871986593689</v>
      </c>
      <c r="G1778" s="7">
        <f t="shared" si="375"/>
        <v>0.2866931626938039</v>
      </c>
      <c r="H1778" s="7">
        <f t="shared" si="376"/>
        <v>0.41696213851903496</v>
      </c>
      <c r="I1778" s="6">
        <f>SUM(H1778:H1779)</f>
        <v>0.80276007413174244</v>
      </c>
      <c r="J1778" s="8">
        <f t="shared" si="369"/>
        <v>1.4327103000000001</v>
      </c>
      <c r="K1778" s="9">
        <f>IF(F1778=0, K1777, K1777+G1778/F1778)</f>
        <v>10.513800000000002</v>
      </c>
      <c r="L1778" s="9">
        <f t="shared" si="370"/>
        <v>9.6016438356164399E-2</v>
      </c>
      <c r="M1778" s="12">
        <f t="shared" si="371"/>
        <v>2.9858758312856932</v>
      </c>
      <c r="N1778" s="10">
        <f>((B1777+E1777)*D1777+(B1778+E1778)*D1778)/2/SUM(D1669:D1778)</f>
        <v>5.2438150335749194</v>
      </c>
      <c r="O1778" s="11">
        <f>O1669</f>
        <v>7.1665874291882106E-2</v>
      </c>
      <c r="P1778" s="12">
        <f>M1778*O1669</f>
        <v>0.21398540197608948</v>
      </c>
      <c r="Q1778" s="9">
        <f>N1778*O1669</f>
        <v>0.37580258900606173</v>
      </c>
      <c r="R1778" s="12">
        <f t="shared" si="372"/>
        <v>0.2602666873460775</v>
      </c>
      <c r="S1778" s="12">
        <f t="shared" si="373"/>
        <v>0.50364384836215559</v>
      </c>
      <c r="T1778" s="13">
        <f t="shared" si="367"/>
        <v>0.89886848179457335</v>
      </c>
      <c r="U1778" s="14">
        <f t="shared" si="379"/>
        <v>0.53384181820542675</v>
      </c>
    </row>
    <row r="1779" spans="1:21" x14ac:dyDescent="0.3">
      <c r="A1779" s="17">
        <v>1936</v>
      </c>
      <c r="B1779" s="17" t="s">
        <v>19</v>
      </c>
      <c r="C1779" s="17">
        <v>0.70794999999999997</v>
      </c>
      <c r="D1779" s="17">
        <v>1</v>
      </c>
      <c r="E1779" s="17">
        <v>1.41</v>
      </c>
      <c r="F1779" s="6">
        <f t="shared" si="374"/>
        <v>0.27361555717213298</v>
      </c>
      <c r="G1779" s="7">
        <f t="shared" si="375"/>
        <v>0.27361555717213298</v>
      </c>
      <c r="H1779" s="7">
        <f>E1779*F1779</f>
        <v>0.38579793561270748</v>
      </c>
      <c r="I1779" s="6">
        <f>SUM(H1779:H1779)</f>
        <v>0.38579793561270748</v>
      </c>
      <c r="J1779" s="8">
        <f t="shared" si="369"/>
        <v>1.41</v>
      </c>
      <c r="K1779" s="9">
        <f>IF(F1779=0, K1778, K1778+G1779/F1779)</f>
        <v>11.513800000000002</v>
      </c>
      <c r="L1779" s="9">
        <f>K1779/(110+E1779)</f>
        <v>0.10334619872542862</v>
      </c>
      <c r="M1779" s="12">
        <f t="shared" si="371"/>
        <v>2.6475628571407639</v>
      </c>
      <c r="N1779" s="10">
        <f>N1778-(N1776-N1777)</f>
        <v>5.1511125671650451</v>
      </c>
      <c r="O1779" s="11">
        <f>O1669</f>
        <v>7.1665874291882106E-2</v>
      </c>
      <c r="P1779" s="12">
        <f>M1779*O1669</f>
        <v>0.18973990689970621</v>
      </c>
      <c r="Q1779" s="9">
        <f>N1779*O1669</f>
        <v>0.36915898570178424</v>
      </c>
      <c r="R1779" s="12">
        <f t="shared" si="372"/>
        <v>0.24337716101607809</v>
      </c>
      <c r="S1779" s="12">
        <f>R1779</f>
        <v>0.24337716101607809</v>
      </c>
      <c r="T1779" s="13">
        <f t="shared" si="367"/>
        <v>0.88948583016048399</v>
      </c>
      <c r="U1779" s="14">
        <f t="shared" si="379"/>
        <v>0.52051416983951593</v>
      </c>
    </row>
    <row r="1780" spans="1:21" x14ac:dyDescent="0.3">
      <c r="A1780" s="17">
        <v>1937</v>
      </c>
      <c r="B1780" s="17">
        <v>0</v>
      </c>
      <c r="C1780" s="17">
        <v>9.486E-2</v>
      </c>
      <c r="D1780" s="17">
        <v>8.8940000000000005E-2</v>
      </c>
      <c r="E1780" s="17">
        <v>0.3</v>
      </c>
      <c r="F1780" s="6">
        <v>100000</v>
      </c>
      <c r="G1780" s="7">
        <f>100000*D1780</f>
        <v>8894</v>
      </c>
      <c r="H1780" s="6">
        <f>F1780-(1-E1780)*G1780</f>
        <v>93774.2</v>
      </c>
      <c r="I1780" s="6">
        <f>SUM(H1780:H1890)</f>
        <v>5990130.9179157699</v>
      </c>
      <c r="J1780" s="8">
        <f>I1780/F1780</f>
        <v>59.9013091791577</v>
      </c>
      <c r="K1780" s="9">
        <f>G1780/F1780</f>
        <v>8.8940000000000005E-2</v>
      </c>
      <c r="L1780" s="9">
        <f>K1780/(0.1+E1780)</f>
        <v>0.22234999999999999</v>
      </c>
      <c r="M1780">
        <f>G1780/L1780</f>
        <v>40000</v>
      </c>
      <c r="N1780" s="10">
        <f>(0.1+E1780)*D1780/SUM(D1780:D1780)</f>
        <v>0.4</v>
      </c>
      <c r="O1780" s="11">
        <f>IF((I1780-J1780*F1780+MAX(N1782:N1875)*F1780)/SUM(M1780:M1890)&gt;1/MAX(N1782:N1878),1/MAX(N1782:N1878),(I1780-J1780*F1780+MAX(N1782:N1875)*F1780)/SUM(M1780:M1890))</f>
        <v>7.7436285366974236E-2</v>
      </c>
      <c r="P1780" s="12">
        <f>M1780*O1780</f>
        <v>3097.4514146789693</v>
      </c>
      <c r="Q1780" s="9">
        <f>N1780*O1780</f>
        <v>3.0974514146789697E-2</v>
      </c>
      <c r="R1780" s="12">
        <f>((1-Q1780)*H1780)</f>
        <v>90869.589715496113</v>
      </c>
      <c r="S1780" s="12">
        <f>R1780+S1781</f>
        <v>5345555.608923859</v>
      </c>
      <c r="T1780" s="13">
        <f t="shared" si="367"/>
        <v>53.455556089238591</v>
      </c>
      <c r="U1780" s="14">
        <f t="shared" ref="U1780:U1843" si="380">J1780-T1780</f>
        <v>6.4457530899191084</v>
      </c>
    </row>
    <row r="1781" spans="1:21" x14ac:dyDescent="0.3">
      <c r="A1781" s="17">
        <v>1937</v>
      </c>
      <c r="B1781" s="17">
        <v>1</v>
      </c>
      <c r="C1781" s="17">
        <v>1.469E-2</v>
      </c>
      <c r="D1781" s="17">
        <v>1.4579999999999999E-2</v>
      </c>
      <c r="E1781" s="17">
        <v>0.5</v>
      </c>
      <c r="F1781" s="6">
        <f>F1780-G1780</f>
        <v>91106</v>
      </c>
      <c r="G1781" s="7">
        <f>D1781*F1781</f>
        <v>1328.32548</v>
      </c>
      <c r="H1781" s="6">
        <f>F1781-0.5*G1781</f>
        <v>90441.83726</v>
      </c>
      <c r="I1781" s="6">
        <f>SUM(H1781:H1890)</f>
        <v>5896356.7179157697</v>
      </c>
      <c r="J1781" s="8">
        <f t="shared" ref="J1781:J1844" si="381">I1781/F1781</f>
        <v>64.719740938201326</v>
      </c>
      <c r="K1781" s="9">
        <f>K1780+G1781/F1781</f>
        <v>0.10352</v>
      </c>
      <c r="L1781" s="9">
        <f t="shared" ref="L1781:L1844" si="382">K1781/(B1781+E1781)</f>
        <v>6.9013333333333329E-2</v>
      </c>
      <c r="M1781" s="12">
        <f t="shared" ref="M1781:M1844" si="383">G1781/L1781</f>
        <v>19247.374613601238</v>
      </c>
      <c r="N1781" s="10">
        <f>(B1781+E1781)*D1781/SUM(D1780:D1781)</f>
        <v>0.21126352395672335</v>
      </c>
      <c r="O1781" s="11">
        <f>O1780</f>
        <v>7.7436285366974236E-2</v>
      </c>
      <c r="P1781" s="12">
        <f>M1781*O1780</f>
        <v>1490.4451931438809</v>
      </c>
      <c r="Q1781" s="9">
        <f>N1781*O1780</f>
        <v>1.6359462528745428E-2</v>
      </c>
      <c r="R1781" s="12">
        <f t="shared" ref="R1781:R1844" si="384">((1-Q1781)*H1781)</f>
        <v>88962.257412314138</v>
      </c>
      <c r="S1781" s="12">
        <f t="shared" ref="S1781:S1844" si="385">R1781+S1782</f>
        <v>5254686.0192083633</v>
      </c>
      <c r="T1781" s="13">
        <f t="shared" si="367"/>
        <v>57.676618655284649</v>
      </c>
      <c r="U1781" s="14">
        <f t="shared" si="380"/>
        <v>7.0431222829166771</v>
      </c>
    </row>
    <row r="1782" spans="1:21" x14ac:dyDescent="0.3">
      <c r="A1782" s="17">
        <v>1937</v>
      </c>
      <c r="B1782" s="17">
        <v>2</v>
      </c>
      <c r="C1782" s="17">
        <v>6.3600000000000002E-3</v>
      </c>
      <c r="D1782" s="17">
        <v>6.3400000000000001E-3</v>
      </c>
      <c r="E1782" s="17">
        <v>0.5</v>
      </c>
      <c r="F1782" s="6">
        <f t="shared" ref="F1782:F1845" si="386">F1781-G1781</f>
        <v>89777.67452</v>
      </c>
      <c r="G1782" s="7">
        <f t="shared" ref="G1782:G1845" si="387">D1782*F1782</f>
        <v>569.19045645680001</v>
      </c>
      <c r="H1782" s="6">
        <f t="shared" ref="H1782:H1845" si="388">F1782-0.5*G1782</f>
        <v>89493.079291771603</v>
      </c>
      <c r="I1782" s="6">
        <f>SUM(H1782:H1890)</f>
        <v>5805914.8806557693</v>
      </c>
      <c r="J1782" s="8">
        <f t="shared" si="381"/>
        <v>64.669918347710947</v>
      </c>
      <c r="K1782" s="9">
        <f t="shared" ref="K1782:K1845" si="389">K1781+G1782/F1782</f>
        <v>0.10986</v>
      </c>
      <c r="L1782" s="9">
        <f t="shared" si="382"/>
        <v>4.3943999999999997E-2</v>
      </c>
      <c r="M1782" s="12">
        <f t="shared" si="383"/>
        <v>12952.631905534317</v>
      </c>
      <c r="N1782" s="10">
        <f>((B1781+E1781)*D1781+(B1782+E1782)*D1782+(B1783+E1783)*D1783)/3/SUM(D1780:D1782)</f>
        <v>0.1624491777413678</v>
      </c>
      <c r="O1782" s="11">
        <f>O1780</f>
        <v>7.7436285366974236E-2</v>
      </c>
      <c r="P1782" s="12">
        <f>M1782*O1780</f>
        <v>1003.0037004903306</v>
      </c>
      <c r="Q1782" s="9">
        <f>N1782*O1780</f>
        <v>1.2579460885210876E-2</v>
      </c>
      <c r="R1782" s="12">
        <f t="shared" si="384"/>
        <v>88367.304601323689</v>
      </c>
      <c r="S1782" s="12">
        <f t="shared" si="385"/>
        <v>5165723.7617960488</v>
      </c>
      <c r="T1782" s="13">
        <f t="shared" si="367"/>
        <v>57.539068475707367</v>
      </c>
      <c r="U1782" s="14">
        <f t="shared" si="380"/>
        <v>7.13084987200358</v>
      </c>
    </row>
    <row r="1783" spans="1:21" x14ac:dyDescent="0.3">
      <c r="A1783" s="17">
        <v>1937</v>
      </c>
      <c r="B1783" s="17">
        <v>3</v>
      </c>
      <c r="C1783" s="17">
        <v>4.5300000000000002E-3</v>
      </c>
      <c r="D1783" s="17">
        <v>4.5199999999999997E-3</v>
      </c>
      <c r="E1783" s="17">
        <v>0.5</v>
      </c>
      <c r="F1783" s="6">
        <f t="shared" si="386"/>
        <v>89208.484063543205</v>
      </c>
      <c r="G1783" s="7">
        <f t="shared" si="387"/>
        <v>403.22234796721528</v>
      </c>
      <c r="H1783" s="6">
        <f t="shared" si="388"/>
        <v>89006.8728895596</v>
      </c>
      <c r="I1783" s="6">
        <f>SUM(H1783:H1890)</f>
        <v>5716421.8013639981</v>
      </c>
      <c r="J1783" s="8">
        <f t="shared" si="381"/>
        <v>64.079351435814004</v>
      </c>
      <c r="K1783" s="9">
        <f t="shared" si="389"/>
        <v>0.11438</v>
      </c>
      <c r="L1783" s="9">
        <f t="shared" si="382"/>
        <v>3.2680000000000001E-2</v>
      </c>
      <c r="M1783" s="12">
        <f t="shared" si="383"/>
        <v>12338.505139755669</v>
      </c>
      <c r="N1783" s="10">
        <f>((B1782+E1782)*D1782+(B1783+E1783)*D1783+(B1784+E1784)*D1784)/3/SUM(D1780:D1783)</f>
        <v>0.13412892696858428</v>
      </c>
      <c r="O1783" s="11">
        <f>O1780</f>
        <v>7.7436285366974236E-2</v>
      </c>
      <c r="P1783" s="12">
        <f>M1783*O1780</f>
        <v>955.44800500399833</v>
      </c>
      <c r="Q1783" s="9">
        <f>N1783*O1780</f>
        <v>1.0386445864705338E-2</v>
      </c>
      <c r="R1783" s="12">
        <f t="shared" si="384"/>
        <v>88082.407822705471</v>
      </c>
      <c r="S1783" s="12">
        <f t="shared" si="385"/>
        <v>5077356.4571947251</v>
      </c>
      <c r="T1783" s="13">
        <f t="shared" si="367"/>
        <v>56.915623110220366</v>
      </c>
      <c r="U1783" s="14">
        <f t="shared" si="380"/>
        <v>7.1637283255936381</v>
      </c>
    </row>
    <row r="1784" spans="1:21" x14ac:dyDescent="0.3">
      <c r="A1784" s="17">
        <v>1937</v>
      </c>
      <c r="B1784" s="17">
        <v>4</v>
      </c>
      <c r="C1784" s="17">
        <v>3.2000000000000002E-3</v>
      </c>
      <c r="D1784" s="17">
        <v>3.1900000000000001E-3</v>
      </c>
      <c r="E1784" s="17">
        <v>0.5</v>
      </c>
      <c r="F1784" s="6">
        <f t="shared" si="386"/>
        <v>88805.261715575994</v>
      </c>
      <c r="G1784" s="7">
        <f t="shared" si="387"/>
        <v>283.28878487268742</v>
      </c>
      <c r="H1784" s="6">
        <f t="shared" si="388"/>
        <v>88663.617323139653</v>
      </c>
      <c r="I1784" s="6">
        <f>SUM(H1784:H1890)</f>
        <v>5627414.9284744384</v>
      </c>
      <c r="J1784" s="8">
        <f t="shared" si="381"/>
        <v>63.3680349538052</v>
      </c>
      <c r="K1784" s="9">
        <f t="shared" si="389"/>
        <v>0.11756999999999999</v>
      </c>
      <c r="L1784" s="9">
        <f t="shared" si="382"/>
        <v>2.6126666666666666E-2</v>
      </c>
      <c r="M1784" s="12">
        <f t="shared" si="383"/>
        <v>10842.898119648664</v>
      </c>
      <c r="N1784" s="10">
        <f>((B1783+E1783)*D1783+(B1784+E1784)*D1784+(B1785+E1785)*D1785)/3/SUM(D1780:D1784)</f>
        <v>0.12843412435145021</v>
      </c>
      <c r="O1784" s="11">
        <f>O1780</f>
        <v>7.7436285366974236E-2</v>
      </c>
      <c r="P1784" s="12">
        <f>M1784*O1780</f>
        <v>839.63375299814231</v>
      </c>
      <c r="Q1784" s="9">
        <f>N1784*O1780</f>
        <v>9.9454615041363534E-3</v>
      </c>
      <c r="R1784" s="12">
        <f t="shared" si="384"/>
        <v>87781.816730234888</v>
      </c>
      <c r="S1784" s="12">
        <f t="shared" si="385"/>
        <v>4989274.0493720192</v>
      </c>
      <c r="T1784" s="13">
        <f t="shared" si="367"/>
        <v>56.18218957961728</v>
      </c>
      <c r="U1784" s="14">
        <f t="shared" si="380"/>
        <v>7.1858453741879202</v>
      </c>
    </row>
    <row r="1785" spans="1:21" x14ac:dyDescent="0.3">
      <c r="A1785" s="17">
        <v>1937</v>
      </c>
      <c r="B1785" s="17">
        <v>5</v>
      </c>
      <c r="C1785" s="17">
        <v>2.7499999999999998E-3</v>
      </c>
      <c r="D1785" s="17">
        <v>2.7499999999999998E-3</v>
      </c>
      <c r="E1785" s="17">
        <v>0.5</v>
      </c>
      <c r="F1785" s="6">
        <f t="shared" si="386"/>
        <v>88521.972930703312</v>
      </c>
      <c r="G1785" s="7">
        <f t="shared" si="387"/>
        <v>243.43542555943409</v>
      </c>
      <c r="H1785" s="6">
        <f t="shared" si="388"/>
        <v>88400.255217923594</v>
      </c>
      <c r="I1785" s="6">
        <f>SUM(H1785:H1890)</f>
        <v>5538751.3111512978</v>
      </c>
      <c r="J1785" s="8">
        <f t="shared" si="381"/>
        <v>62.569225784056329</v>
      </c>
      <c r="K1785" s="9">
        <f t="shared" si="389"/>
        <v>0.12032</v>
      </c>
      <c r="L1785" s="9">
        <f t="shared" si="382"/>
        <v>2.1876363636363635E-2</v>
      </c>
      <c r="M1785" s="12">
        <f t="shared" si="383"/>
        <v>11127.782917028653</v>
      </c>
      <c r="N1785" s="10">
        <f>((B1784+E1784)*D1784+(B1785+E1785)*D1785+(B1786+E1786)*D1786)/3/SUM(D1780:D1785)</f>
        <v>0.12452903368794328</v>
      </c>
      <c r="O1785" s="11">
        <f>O1780</f>
        <v>7.7436285366974236E-2</v>
      </c>
      <c r="P1785" s="12">
        <f>M1785*O1780</f>
        <v>861.69417346477178</v>
      </c>
      <c r="Q1785" s="9">
        <f>N1785*O1780</f>
        <v>9.6430657891331244E-3</v>
      </c>
      <c r="R1785" s="12">
        <f t="shared" si="384"/>
        <v>87547.805741081</v>
      </c>
      <c r="S1785" s="12">
        <f t="shared" si="385"/>
        <v>4901492.2326417845</v>
      </c>
      <c r="T1785" s="13">
        <f t="shared" si="367"/>
        <v>55.370345580512151</v>
      </c>
      <c r="U1785" s="14">
        <f t="shared" si="380"/>
        <v>7.1988802035441779</v>
      </c>
    </row>
    <row r="1786" spans="1:21" x14ac:dyDescent="0.3">
      <c r="A1786" s="17">
        <v>1937</v>
      </c>
      <c r="B1786" s="17">
        <v>6</v>
      </c>
      <c r="C1786" s="17">
        <v>2.3900000000000002E-3</v>
      </c>
      <c r="D1786" s="17">
        <v>2.3800000000000002E-3</v>
      </c>
      <c r="E1786" s="17">
        <v>0.5</v>
      </c>
      <c r="F1786" s="6">
        <f t="shared" si="386"/>
        <v>88278.537505143875</v>
      </c>
      <c r="G1786" s="7">
        <f t="shared" si="387"/>
        <v>210.10291926224244</v>
      </c>
      <c r="H1786" s="6">
        <f t="shared" si="388"/>
        <v>88173.486045512749</v>
      </c>
      <c r="I1786" s="6">
        <f>SUM(H1786:H1890)</f>
        <v>5450351.055933374</v>
      </c>
      <c r="J1786" s="8">
        <f t="shared" si="381"/>
        <v>61.740386847888018</v>
      </c>
      <c r="K1786" s="9">
        <f t="shared" si="389"/>
        <v>0.1227</v>
      </c>
      <c r="L1786" s="9">
        <f t="shared" si="382"/>
        <v>1.8876923076923076E-2</v>
      </c>
      <c r="M1786" s="12">
        <f t="shared" si="383"/>
        <v>11130.146497184807</v>
      </c>
      <c r="N1786" s="10">
        <f>((B1785+E1785)*D1785+(B1786+E1786)*D1786+(B1787+E1787)*D1787)/3/SUM(D1780:D1786)</f>
        <v>0.12814452594403697</v>
      </c>
      <c r="O1786" s="11">
        <f>O1780</f>
        <v>7.7436285366974236E-2</v>
      </c>
      <c r="P1786" s="12">
        <f>M1786*O1780</f>
        <v>861.8772003322315</v>
      </c>
      <c r="Q1786" s="9">
        <f>N1786*O1780</f>
        <v>9.9230360792180797E-3</v>
      </c>
      <c r="R1786" s="12">
        <f t="shared" si="384"/>
        <v>87298.537362252697</v>
      </c>
      <c r="S1786" s="12">
        <f t="shared" si="385"/>
        <v>4813944.4269007035</v>
      </c>
      <c r="T1786" s="13">
        <f t="shared" si="367"/>
        <v>54.531311493693487</v>
      </c>
      <c r="U1786" s="14">
        <f t="shared" si="380"/>
        <v>7.2090753541945318</v>
      </c>
    </row>
    <row r="1787" spans="1:21" x14ac:dyDescent="0.3">
      <c r="A1787" s="17">
        <v>1937</v>
      </c>
      <c r="B1787" s="17">
        <v>7</v>
      </c>
      <c r="C1787" s="17">
        <v>2.2100000000000002E-3</v>
      </c>
      <c r="D1787" s="17">
        <v>2.2100000000000002E-3</v>
      </c>
      <c r="E1787" s="17">
        <v>0.5</v>
      </c>
      <c r="F1787" s="6">
        <f t="shared" si="386"/>
        <v>88068.434585881638</v>
      </c>
      <c r="G1787" s="7">
        <f t="shared" si="387"/>
        <v>194.63124043479843</v>
      </c>
      <c r="H1787" s="6">
        <f t="shared" si="388"/>
        <v>87971.118965664238</v>
      </c>
      <c r="I1787" s="6">
        <f>SUM(H1787:H1890)</f>
        <v>5362177.5698878616</v>
      </c>
      <c r="J1787" s="8">
        <f t="shared" si="381"/>
        <v>60.886486686201174</v>
      </c>
      <c r="K1787" s="9">
        <f t="shared" si="389"/>
        <v>0.12491000000000001</v>
      </c>
      <c r="L1787" s="9">
        <f t="shared" si="382"/>
        <v>1.6654666666666668E-2</v>
      </c>
      <c r="M1787" s="12">
        <f t="shared" si="383"/>
        <v>11686.288553846674</v>
      </c>
      <c r="N1787" s="10">
        <f>((B1786+E1786)*D1786+(B1787+E1787)*D1787+(B1788+E1788)*D1788)/3/SUM(D1780:D1787)</f>
        <v>0.12770528113575108</v>
      </c>
      <c r="O1787" s="11">
        <f>O1780</f>
        <v>7.7436285366974236E-2</v>
      </c>
      <c r="P1787" s="12">
        <f>M1787*O1780</f>
        <v>904.94277533647573</v>
      </c>
      <c r="Q1787" s="9">
        <f>N1787*O1780</f>
        <v>9.8890225928976918E-3</v>
      </c>
      <c r="R1787" s="12">
        <f t="shared" si="384"/>
        <v>87101.170582690291</v>
      </c>
      <c r="S1787" s="12">
        <f t="shared" si="385"/>
        <v>4726645.8895384511</v>
      </c>
      <c r="T1787" s="13">
        <f t="shared" si="367"/>
        <v>53.670147672821081</v>
      </c>
      <c r="U1787" s="14">
        <f t="shared" si="380"/>
        <v>7.2163390133800931</v>
      </c>
    </row>
    <row r="1788" spans="1:21" x14ac:dyDescent="0.3">
      <c r="A1788" s="17">
        <v>1937</v>
      </c>
      <c r="B1788" s="17">
        <v>8</v>
      </c>
      <c r="C1788" s="17">
        <v>1.8600000000000001E-3</v>
      </c>
      <c r="D1788" s="17">
        <v>1.8600000000000001E-3</v>
      </c>
      <c r="E1788" s="17">
        <v>0.5</v>
      </c>
      <c r="F1788" s="6">
        <f t="shared" si="386"/>
        <v>87873.803345446839</v>
      </c>
      <c r="G1788" s="7">
        <f t="shared" si="387"/>
        <v>163.44527422253114</v>
      </c>
      <c r="H1788" s="6">
        <f t="shared" si="388"/>
        <v>87792.080708335576</v>
      </c>
      <c r="I1788" s="6">
        <f>SUM(H1788:H1890)</f>
        <v>5274206.4509221967</v>
      </c>
      <c r="J1788" s="8">
        <f t="shared" si="381"/>
        <v>60.020236408664317</v>
      </c>
      <c r="K1788" s="9">
        <f t="shared" si="389"/>
        <v>0.12676999999999999</v>
      </c>
      <c r="L1788" s="9">
        <f t="shared" si="382"/>
        <v>1.4914117647058822E-2</v>
      </c>
      <c r="M1788" s="12">
        <f t="shared" si="383"/>
        <v>10959.09782197298</v>
      </c>
      <c r="N1788" s="10">
        <f>((B1787+E1787)*D1787+(B1788+E1788)*D1788+(B1789+E1789)*D1789)/3/SUM(D1780:D1788)</f>
        <v>0.13011753569456497</v>
      </c>
      <c r="O1788" s="11">
        <f>O1780</f>
        <v>7.7436285366974236E-2</v>
      </c>
      <c r="P1788" s="12">
        <f>M1788*O1780</f>
        <v>848.6318263068855</v>
      </c>
      <c r="Q1788" s="9">
        <f>N1788*O1780</f>
        <v>1.0075818625291789E-2</v>
      </c>
      <c r="R1788" s="12">
        <f t="shared" si="384"/>
        <v>86907.503626381411</v>
      </c>
      <c r="S1788" s="12">
        <f t="shared" si="385"/>
        <v>4639544.7189557608</v>
      </c>
      <c r="T1788" s="13">
        <f t="shared" si="367"/>
        <v>52.797813936844442</v>
      </c>
      <c r="U1788" s="14">
        <f t="shared" si="380"/>
        <v>7.2224224718198755</v>
      </c>
    </row>
    <row r="1789" spans="1:21" x14ac:dyDescent="0.3">
      <c r="A1789" s="17">
        <v>1937</v>
      </c>
      <c r="B1789" s="17">
        <v>9</v>
      </c>
      <c r="C1789" s="17">
        <v>1.8E-3</v>
      </c>
      <c r="D1789" s="17">
        <v>1.8E-3</v>
      </c>
      <c r="E1789" s="17">
        <v>0.5</v>
      </c>
      <c r="F1789" s="6">
        <f t="shared" si="386"/>
        <v>87710.358071224313</v>
      </c>
      <c r="G1789" s="7">
        <f t="shared" si="387"/>
        <v>157.87864452820375</v>
      </c>
      <c r="H1789" s="6">
        <f t="shared" si="388"/>
        <v>87631.418748960205</v>
      </c>
      <c r="I1789" s="6">
        <f>SUM(H1789:H1890)</f>
        <v>5186414.3702138606</v>
      </c>
      <c r="J1789" s="8">
        <f t="shared" si="381"/>
        <v>59.131150348312168</v>
      </c>
      <c r="K1789" s="9">
        <f t="shared" si="389"/>
        <v>0.12856999999999999</v>
      </c>
      <c r="L1789" s="9">
        <f t="shared" si="382"/>
        <v>1.3533684210526314E-2</v>
      </c>
      <c r="M1789" s="12">
        <f t="shared" si="383"/>
        <v>11665.60724133107</v>
      </c>
      <c r="N1789" s="10">
        <f>((B1788+E1788)*D1788+(B1789+E1789)*D1789+(B1790+E1790)*D1790)/3/SUM(D1780:D1789)</f>
        <v>0.12534028155868401</v>
      </c>
      <c r="O1789" s="11">
        <f>O1780</f>
        <v>7.7436285366974236E-2</v>
      </c>
      <c r="P1789" s="12">
        <f>M1789*O1780</f>
        <v>903.34129131875386</v>
      </c>
      <c r="Q1789" s="9">
        <f>N1789*O1780</f>
        <v>9.7058858107551532E-3</v>
      </c>
      <c r="R1789" s="12">
        <f t="shared" si="384"/>
        <v>86780.878205148329</v>
      </c>
      <c r="S1789" s="12">
        <f t="shared" si="385"/>
        <v>4552637.2153293798</v>
      </c>
      <c r="T1789" s="13">
        <f t="shared" si="367"/>
        <v>51.905354344038322</v>
      </c>
      <c r="U1789" s="14">
        <f t="shared" si="380"/>
        <v>7.2257960042738461</v>
      </c>
    </row>
    <row r="1790" spans="1:21" x14ac:dyDescent="0.3">
      <c r="A1790" s="17">
        <v>1937</v>
      </c>
      <c r="B1790" s="17">
        <v>10</v>
      </c>
      <c r="C1790" s="17">
        <v>1.47E-3</v>
      </c>
      <c r="D1790" s="17">
        <v>1.47E-3</v>
      </c>
      <c r="E1790" s="17">
        <v>0.5</v>
      </c>
      <c r="F1790" s="6">
        <f t="shared" si="386"/>
        <v>87552.479426696111</v>
      </c>
      <c r="G1790" s="7">
        <f t="shared" si="387"/>
        <v>128.70214475724327</v>
      </c>
      <c r="H1790" s="6">
        <f t="shared" si="388"/>
        <v>87488.128354317494</v>
      </c>
      <c r="I1790" s="6">
        <f>SUM(H1790:H1890)</f>
        <v>5098782.9514649007</v>
      </c>
      <c r="J1790" s="8">
        <f t="shared" si="381"/>
        <v>58.23687672641973</v>
      </c>
      <c r="K1790" s="9">
        <f t="shared" si="389"/>
        <v>0.13003999999999999</v>
      </c>
      <c r="L1790" s="9">
        <f t="shared" si="382"/>
        <v>1.2384761904761904E-2</v>
      </c>
      <c r="M1790" s="12">
        <f t="shared" si="383"/>
        <v>10391.975699408295</v>
      </c>
      <c r="N1790" s="10">
        <f>((B1789+E1789)*D1789+(B1790+E1790)*D1790+(B1791+E1791)*D1791)/3/SUM(D1780:D1790)</f>
        <v>0.12525633138521483</v>
      </c>
      <c r="O1790" s="11">
        <f>O1780</f>
        <v>7.7436285366974236E-2</v>
      </c>
      <c r="P1790" s="12">
        <f>M1790*O1780</f>
        <v>804.71599578604241</v>
      </c>
      <c r="Q1790" s="9">
        <f>N1790*O1780</f>
        <v>9.6993850211657875E-3</v>
      </c>
      <c r="R1790" s="12">
        <f t="shared" si="384"/>
        <v>86639.547312627808</v>
      </c>
      <c r="S1790" s="12">
        <f t="shared" si="385"/>
        <v>4465856.3371242313</v>
      </c>
      <c r="T1790" s="13">
        <f t="shared" si="367"/>
        <v>51.00776547240217</v>
      </c>
      <c r="U1790" s="14">
        <f t="shared" si="380"/>
        <v>7.2291112540175604</v>
      </c>
    </row>
    <row r="1791" spans="1:21" x14ac:dyDescent="0.3">
      <c r="A1791" s="17">
        <v>1937</v>
      </c>
      <c r="B1791" s="17">
        <v>11</v>
      </c>
      <c r="C1791" s="17">
        <v>1.42E-3</v>
      </c>
      <c r="D1791" s="17">
        <v>1.42E-3</v>
      </c>
      <c r="E1791" s="17">
        <v>0.5</v>
      </c>
      <c r="F1791" s="6">
        <f t="shared" si="386"/>
        <v>87423.777281938863</v>
      </c>
      <c r="G1791" s="7">
        <f t="shared" si="387"/>
        <v>124.14176374035318</v>
      </c>
      <c r="H1791" s="6">
        <f t="shared" si="388"/>
        <v>87361.706400068681</v>
      </c>
      <c r="I1791" s="6">
        <f>SUM(H1791:H1890)</f>
        <v>5011294.8231105832</v>
      </c>
      <c r="J1791" s="8">
        <f t="shared" si="381"/>
        <v>57.321874882496999</v>
      </c>
      <c r="K1791" s="9">
        <f t="shared" si="389"/>
        <v>0.13145999999999999</v>
      </c>
      <c r="L1791" s="9">
        <f t="shared" si="382"/>
        <v>1.1431304347826087E-2</v>
      </c>
      <c r="M1791" s="12">
        <f t="shared" si="383"/>
        <v>10859.807416811665</v>
      </c>
      <c r="N1791" s="10">
        <f>((B1790+E1790)*D1790+(B1791+E1791)*D1791+(B1792+E1792)*D1792)/3/SUM(D1780:D1791)</f>
        <v>0.12713626451645621</v>
      </c>
      <c r="O1791" s="11">
        <f>O1780</f>
        <v>7.7436285366974236E-2</v>
      </c>
      <c r="P1791" s="12">
        <f>M1791*O1780</f>
        <v>840.9431461586114</v>
      </c>
      <c r="Q1791" s="9">
        <f>N1791*O1780</f>
        <v>9.8449600595874234E-3</v>
      </c>
      <c r="R1791" s="12">
        <f t="shared" si="384"/>
        <v>86501.633889822595</v>
      </c>
      <c r="S1791" s="12">
        <f t="shared" si="385"/>
        <v>4379216.7898116037</v>
      </c>
      <c r="T1791" s="13">
        <f t="shared" si="367"/>
        <v>50.091827715116573</v>
      </c>
      <c r="U1791" s="14">
        <f t="shared" si="380"/>
        <v>7.2300471673804267</v>
      </c>
    </row>
    <row r="1792" spans="1:21" x14ac:dyDescent="0.3">
      <c r="A1792" s="17">
        <v>1937</v>
      </c>
      <c r="B1792" s="17">
        <v>12</v>
      </c>
      <c r="C1792" s="17">
        <v>1.47E-3</v>
      </c>
      <c r="D1792" s="17">
        <v>1.47E-3</v>
      </c>
      <c r="E1792" s="17">
        <v>0.5</v>
      </c>
      <c r="F1792" s="6">
        <f t="shared" si="386"/>
        <v>87299.635518198513</v>
      </c>
      <c r="G1792" s="7">
        <f t="shared" si="387"/>
        <v>128.3304642117518</v>
      </c>
      <c r="H1792" s="6">
        <f t="shared" si="388"/>
        <v>87235.470286092634</v>
      </c>
      <c r="I1792" s="6">
        <f>SUM(H1792:H1890)</f>
        <v>4923933.1167105148</v>
      </c>
      <c r="J1792" s="8">
        <f t="shared" si="381"/>
        <v>56.402676683387412</v>
      </c>
      <c r="K1792" s="9">
        <f t="shared" si="389"/>
        <v>0.13292999999999999</v>
      </c>
      <c r="L1792" s="9">
        <f t="shared" si="382"/>
        <v>1.0634399999999999E-2</v>
      </c>
      <c r="M1792" s="12">
        <f t="shared" si="383"/>
        <v>12067.4851624682</v>
      </c>
      <c r="N1792" s="10">
        <f>((B1791+E1791)*D1791+(B1792+E1792)*D1792+(B1793+E1793)*D1793)/3/SUM(D1780:D1792)</f>
        <v>0.1398355023947441</v>
      </c>
      <c r="O1792" s="11">
        <f>O1780</f>
        <v>7.7436285366974236E-2</v>
      </c>
      <c r="P1792" s="12">
        <f>M1792*O1780</f>
        <v>934.46122470261491</v>
      </c>
      <c r="Q1792" s="9">
        <f>N1792*O1780</f>
        <v>1.0828341867873613E-2</v>
      </c>
      <c r="R1792" s="12">
        <f t="shared" si="384"/>
        <v>86290.854790830097</v>
      </c>
      <c r="S1792" s="12">
        <f t="shared" si="385"/>
        <v>4292715.1559217814</v>
      </c>
      <c r="T1792" s="13">
        <f t="shared" si="367"/>
        <v>49.172200209552081</v>
      </c>
      <c r="U1792" s="14">
        <f t="shared" si="380"/>
        <v>7.2304764738353313</v>
      </c>
    </row>
    <row r="1793" spans="1:21" x14ac:dyDescent="0.3">
      <c r="A1793" s="17">
        <v>1937</v>
      </c>
      <c r="B1793" s="17">
        <v>13</v>
      </c>
      <c r="C1793" s="17">
        <v>1.56E-3</v>
      </c>
      <c r="D1793" s="17">
        <v>1.56E-3</v>
      </c>
      <c r="E1793" s="17">
        <v>0.5</v>
      </c>
      <c r="F1793" s="6">
        <f t="shared" si="386"/>
        <v>87171.305053986755</v>
      </c>
      <c r="G1793" s="7">
        <f t="shared" si="387"/>
        <v>135.98723588421933</v>
      </c>
      <c r="H1793" s="6">
        <f t="shared" si="388"/>
        <v>87103.311436044649</v>
      </c>
      <c r="I1793" s="6">
        <f>SUM(H1793:H1890)</f>
        <v>4836697.6464244211</v>
      </c>
      <c r="J1793" s="8">
        <f t="shared" si="381"/>
        <v>55.484974596043585</v>
      </c>
      <c r="K1793" s="9">
        <f t="shared" si="389"/>
        <v>0.13449</v>
      </c>
      <c r="L1793" s="9">
        <f t="shared" si="382"/>
        <v>9.9622222222222213E-3</v>
      </c>
      <c r="M1793" s="12">
        <f t="shared" si="383"/>
        <v>13650.291355765939</v>
      </c>
      <c r="N1793" s="10">
        <f>((B1792+E1792)*D1792+(B1793+E1793)*D1793+(B1794+E1794)*D1794)/3/SUM(D1780:D1793)</f>
        <v>0.15955337447641707</v>
      </c>
      <c r="O1793" s="11">
        <f>O1780</f>
        <v>7.7436285366974236E-2</v>
      </c>
      <c r="P1793" s="12">
        <f>M1793*O1780</f>
        <v>1057.0278567674329</v>
      </c>
      <c r="Q1793" s="9">
        <f>N1793*O1780</f>
        <v>1.2355220637219536E-2</v>
      </c>
      <c r="R1793" s="12">
        <f t="shared" si="384"/>
        <v>86027.130805019871</v>
      </c>
      <c r="S1793" s="12">
        <f t="shared" si="385"/>
        <v>4206424.3011309514</v>
      </c>
      <c r="T1793" s="13">
        <f t="shared" si="367"/>
        <v>48.254689986869387</v>
      </c>
      <c r="U1793" s="14">
        <f t="shared" si="380"/>
        <v>7.2302846091741984</v>
      </c>
    </row>
    <row r="1794" spans="1:21" x14ac:dyDescent="0.3">
      <c r="A1794" s="17">
        <v>1937</v>
      </c>
      <c r="B1794" s="17">
        <v>14</v>
      </c>
      <c r="C1794" s="17">
        <v>1.72E-3</v>
      </c>
      <c r="D1794" s="17">
        <v>1.72E-3</v>
      </c>
      <c r="E1794" s="17">
        <v>0.5</v>
      </c>
      <c r="F1794" s="6">
        <f t="shared" si="386"/>
        <v>87035.317818102529</v>
      </c>
      <c r="G1794" s="7">
        <f t="shared" si="387"/>
        <v>149.70074664713636</v>
      </c>
      <c r="H1794" s="6">
        <f t="shared" si="388"/>
        <v>86960.467444778958</v>
      </c>
      <c r="I1794" s="6">
        <f>SUM(H1794:H1890)</f>
        <v>4749594.3349883771</v>
      </c>
      <c r="J1794" s="8">
        <f t="shared" si="381"/>
        <v>54.570885176919596</v>
      </c>
      <c r="K1794" s="9">
        <f t="shared" si="389"/>
        <v>0.13621</v>
      </c>
      <c r="L1794" s="9">
        <f t="shared" si="382"/>
        <v>9.3937931034482752E-3</v>
      </c>
      <c r="M1794" s="12">
        <f t="shared" si="383"/>
        <v>15936.134104569983</v>
      </c>
      <c r="N1794" s="10">
        <f>((B1793+E1793)*D1793+(B1794+E1794)*D1794+(B1795+E1795)*D1795)/3/SUM(D1780:D1794)</f>
        <v>0.18653794386119474</v>
      </c>
      <c r="O1794" s="11">
        <f>O1780</f>
        <v>7.7436285366974236E-2</v>
      </c>
      <c r="P1794" s="12">
        <f>M1794*O1780</f>
        <v>1234.0350281678516</v>
      </c>
      <c r="Q1794" s="9">
        <f>N1794*O1780</f>
        <v>1.4444805452604096E-2</v>
      </c>
      <c r="R1794" s="12">
        <f t="shared" si="384"/>
        <v>85704.340410471617</v>
      </c>
      <c r="S1794" s="12">
        <f t="shared" si="385"/>
        <v>4120397.1703259316</v>
      </c>
      <c r="T1794" s="13">
        <f t="shared" si="367"/>
        <v>47.341668573409031</v>
      </c>
      <c r="U1794" s="14">
        <f t="shared" si="380"/>
        <v>7.2292166035105652</v>
      </c>
    </row>
    <row r="1795" spans="1:21" x14ac:dyDescent="0.3">
      <c r="A1795" s="17">
        <v>1937</v>
      </c>
      <c r="B1795" s="17">
        <v>15</v>
      </c>
      <c r="C1795" s="17">
        <v>1.9499999999999999E-3</v>
      </c>
      <c r="D1795" s="17">
        <v>1.9499999999999999E-3</v>
      </c>
      <c r="E1795" s="17">
        <v>0.5</v>
      </c>
      <c r="F1795" s="6">
        <f t="shared" si="386"/>
        <v>86885.617071455388</v>
      </c>
      <c r="G1795" s="7">
        <f t="shared" si="387"/>
        <v>169.426953289338</v>
      </c>
      <c r="H1795" s="6">
        <f t="shared" si="388"/>
        <v>86800.903594810719</v>
      </c>
      <c r="I1795" s="6">
        <f>SUM(H1795:H1890)</f>
        <v>4662633.8675435986</v>
      </c>
      <c r="J1795" s="8">
        <f t="shared" si="381"/>
        <v>53.664047338341547</v>
      </c>
      <c r="K1795" s="9">
        <f t="shared" si="389"/>
        <v>0.13816000000000001</v>
      </c>
      <c r="L1795" s="9">
        <f t="shared" si="382"/>
        <v>8.9135483870967751E-3</v>
      </c>
      <c r="M1795" s="12">
        <f t="shared" si="383"/>
        <v>19007.800926351614</v>
      </c>
      <c r="N1795" s="10">
        <f>((B1794+E1794)*D1794+(B1795+E1795)*D1795+(B1796+E1796)*D1796)/3/SUM(D1780:D1795)</f>
        <v>0.22385881104033972</v>
      </c>
      <c r="O1795" s="11">
        <f>O1780</f>
        <v>7.7436285366974236E-2</v>
      </c>
      <c r="P1795" s="12">
        <f>M1795*O1780</f>
        <v>1471.8934967316009</v>
      </c>
      <c r="Q1795" s="9">
        <f>N1795*O1780</f>
        <v>1.7334794773631309E-2</v>
      </c>
      <c r="R1795" s="12">
        <f t="shared" si="384"/>
        <v>85296.227744828924</v>
      </c>
      <c r="S1795" s="12">
        <f t="shared" si="385"/>
        <v>4034692.8299154602</v>
      </c>
      <c r="T1795" s="13">
        <f t="shared" si="367"/>
        <v>46.436832307898534</v>
      </c>
      <c r="U1795" s="14">
        <f t="shared" si="380"/>
        <v>7.2272150304430127</v>
      </c>
    </row>
    <row r="1796" spans="1:21" x14ac:dyDescent="0.3">
      <c r="A1796" s="17">
        <v>1937</v>
      </c>
      <c r="B1796" s="17">
        <v>16</v>
      </c>
      <c r="C1796" s="17">
        <v>2.2799999999999999E-3</v>
      </c>
      <c r="D1796" s="17">
        <v>2.2799999999999999E-3</v>
      </c>
      <c r="E1796" s="17">
        <v>0.5</v>
      </c>
      <c r="F1796" s="6">
        <f t="shared" si="386"/>
        <v>86716.190118166051</v>
      </c>
      <c r="G1796" s="7">
        <f t="shared" si="387"/>
        <v>197.7129134694186</v>
      </c>
      <c r="H1796" s="6">
        <f t="shared" si="388"/>
        <v>86617.333661431345</v>
      </c>
      <c r="I1796" s="6">
        <f>SUM(H1796:H1890)</f>
        <v>4575832.9639487872</v>
      </c>
      <c r="J1796" s="8">
        <f t="shared" si="381"/>
        <v>52.767919781916277</v>
      </c>
      <c r="K1796" s="9">
        <f t="shared" si="389"/>
        <v>0.14044000000000001</v>
      </c>
      <c r="L1796" s="9">
        <f t="shared" si="382"/>
        <v>8.5115151515151519E-3</v>
      </c>
      <c r="M1796" s="12">
        <f t="shared" si="383"/>
        <v>23228.874054723772</v>
      </c>
      <c r="N1796" s="10">
        <f>((B1795+E1795)*D1795+(B1796+E1796)*D1796+(B1797+E1797)*D1797)/3/SUM(D1780:D1796)</f>
        <v>0.24410187031235164</v>
      </c>
      <c r="O1796" s="11">
        <f>O1780</f>
        <v>7.7436285366974236E-2</v>
      </c>
      <c r="P1796" s="12">
        <f>M1796*O1780</f>
        <v>1798.7577200550938</v>
      </c>
      <c r="Q1796" s="9">
        <f>N1796*O1780</f>
        <v>1.89023420881194E-2</v>
      </c>
      <c r="R1796" s="12">
        <f t="shared" si="384"/>
        <v>84980.063189802197</v>
      </c>
      <c r="S1796" s="12">
        <f t="shared" si="385"/>
        <v>3949396.6021706313</v>
      </c>
      <c r="T1796" s="13">
        <f t="shared" ref="T1796:T1859" si="390">S1796/F1796</f>
        <v>45.543935876205865</v>
      </c>
      <c r="U1796" s="14">
        <f t="shared" si="380"/>
        <v>7.223983905710412</v>
      </c>
    </row>
    <row r="1797" spans="1:21" x14ac:dyDescent="0.3">
      <c r="A1797" s="17">
        <v>1937</v>
      </c>
      <c r="B1797" s="17">
        <v>17</v>
      </c>
      <c r="C1797" s="17">
        <v>2E-3</v>
      </c>
      <c r="D1797" s="17">
        <v>2E-3</v>
      </c>
      <c r="E1797" s="17">
        <v>0.5</v>
      </c>
      <c r="F1797" s="6">
        <f t="shared" si="386"/>
        <v>86518.477204696639</v>
      </c>
      <c r="G1797" s="7">
        <f t="shared" si="387"/>
        <v>173.03695440939327</v>
      </c>
      <c r="H1797" s="6">
        <f t="shared" si="388"/>
        <v>86431.958727491947</v>
      </c>
      <c r="I1797" s="6">
        <f>SUM(H1797:H1890)</f>
        <v>4489215.6302873557</v>
      </c>
      <c r="J1797" s="8">
        <f t="shared" si="381"/>
        <v>51.887362969486702</v>
      </c>
      <c r="K1797" s="9">
        <f t="shared" si="389"/>
        <v>0.14244000000000001</v>
      </c>
      <c r="L1797" s="9">
        <f t="shared" si="382"/>
        <v>8.1394285714285718E-3</v>
      </c>
      <c r="M1797" s="12">
        <f t="shared" si="383"/>
        <v>21259.103497362976</v>
      </c>
      <c r="N1797" s="10">
        <f>((B1796+E1796)*D1796+(B1797+E1797)*D1797+(B1798+E1798)*D1798)/3/SUM(D1780:D1797)</f>
        <v>0.26518768136291299</v>
      </c>
      <c r="O1797" s="11">
        <f>O1780</f>
        <v>7.7436285366974236E-2</v>
      </c>
      <c r="P1797" s="12">
        <f>M1797*O1780</f>
        <v>1646.2260050678394</v>
      </c>
      <c r="Q1797" s="9">
        <f>N1797*O1780</f>
        <v>2.0535148969824765E-2</v>
      </c>
      <c r="R1797" s="12">
        <f t="shared" si="384"/>
        <v>84657.065579269154</v>
      </c>
      <c r="S1797" s="12">
        <f t="shared" si="385"/>
        <v>3864416.5389808291</v>
      </c>
      <c r="T1797" s="13">
        <f t="shared" si="390"/>
        <v>44.665794681497815</v>
      </c>
      <c r="U1797" s="14">
        <f t="shared" si="380"/>
        <v>7.2215682879888874</v>
      </c>
    </row>
    <row r="1798" spans="1:21" x14ac:dyDescent="0.3">
      <c r="A1798" s="17">
        <v>1937</v>
      </c>
      <c r="B1798" s="17">
        <v>18</v>
      </c>
      <c r="C1798" s="17">
        <v>2.2000000000000001E-3</v>
      </c>
      <c r="D1798" s="17">
        <v>2.2000000000000001E-3</v>
      </c>
      <c r="E1798" s="17">
        <v>0.5</v>
      </c>
      <c r="F1798" s="6">
        <f t="shared" si="386"/>
        <v>86345.44025028724</v>
      </c>
      <c r="G1798" s="7">
        <f t="shared" si="387"/>
        <v>189.95996855063194</v>
      </c>
      <c r="H1798" s="6">
        <f t="shared" si="388"/>
        <v>86250.460266011927</v>
      </c>
      <c r="I1798" s="6">
        <f>SUM(H1798:H1890)</f>
        <v>4402783.6715598647</v>
      </c>
      <c r="J1798" s="8">
        <f t="shared" si="381"/>
        <v>50.990343656800313</v>
      </c>
      <c r="K1798" s="9">
        <f t="shared" si="389"/>
        <v>0.14464000000000002</v>
      </c>
      <c r="L1798" s="9">
        <f t="shared" si="382"/>
        <v>7.8183783783783798E-3</v>
      </c>
      <c r="M1798" s="12">
        <f t="shared" si="383"/>
        <v>24296.594428834971</v>
      </c>
      <c r="N1798" s="10">
        <f>((B1797+E1797)*D1797+(B1798+E1798)*D1798+(B1799+E1799)*D1799)/3/SUM(D1780:D1798)</f>
        <v>0.27377166297935102</v>
      </c>
      <c r="O1798" s="11">
        <f>O1780</f>
        <v>7.7436285366974236E-2</v>
      </c>
      <c r="P1798" s="12">
        <f>M1798*O1780</f>
        <v>1881.4380196369011</v>
      </c>
      <c r="Q1798" s="9">
        <f>N1798*O1780</f>
        <v>2.1199860619860122E-2</v>
      </c>
      <c r="R1798" s="12">
        <f t="shared" si="384"/>
        <v>84421.962529973694</v>
      </c>
      <c r="S1798" s="12">
        <f t="shared" si="385"/>
        <v>3779759.47340156</v>
      </c>
      <c r="T1798" s="13">
        <f t="shared" si="390"/>
        <v>43.774859013345363</v>
      </c>
      <c r="U1798" s="14">
        <f t="shared" si="380"/>
        <v>7.2154846434549498</v>
      </c>
    </row>
    <row r="1799" spans="1:21" x14ac:dyDescent="0.3">
      <c r="A1799" s="17">
        <v>1937</v>
      </c>
      <c r="B1799" s="17">
        <v>19</v>
      </c>
      <c r="C1799" s="17">
        <v>2.2100000000000002E-3</v>
      </c>
      <c r="D1799" s="17">
        <v>2.2100000000000002E-3</v>
      </c>
      <c r="E1799" s="17">
        <v>0.5</v>
      </c>
      <c r="F1799" s="6">
        <f t="shared" si="386"/>
        <v>86155.480281736614</v>
      </c>
      <c r="G1799" s="7">
        <f t="shared" si="387"/>
        <v>190.40361142263794</v>
      </c>
      <c r="H1799" s="6">
        <f t="shared" si="388"/>
        <v>86060.278476025298</v>
      </c>
      <c r="I1799" s="6">
        <f>SUM(H1799:H1890)</f>
        <v>4316533.211293852</v>
      </c>
      <c r="J1799" s="8">
        <f t="shared" si="381"/>
        <v>50.10166732491512</v>
      </c>
      <c r="K1799" s="9">
        <f t="shared" si="389"/>
        <v>0.14685000000000001</v>
      </c>
      <c r="L1799" s="9">
        <f t="shared" si="382"/>
        <v>7.5307692307692315E-3</v>
      </c>
      <c r="M1799" s="12">
        <f t="shared" si="383"/>
        <v>25283.421332934555</v>
      </c>
      <c r="N1799" s="10">
        <f>((B1798+E1798)*D1798+(B1799+E1799)*D1799+(B1800+E1800)*D1800)/3/SUM(D1780:D1799)</f>
        <v>0.30188400862558162</v>
      </c>
      <c r="O1799" s="11">
        <f>O1780</f>
        <v>7.7436285366974236E-2</v>
      </c>
      <c r="P1799" s="12">
        <f>M1799*O1780</f>
        <v>1957.8542293905643</v>
      </c>
      <c r="Q1799" s="9">
        <f>N1799*O1780</f>
        <v>2.3376776239656651E-2</v>
      </c>
      <c r="R1799" s="12">
        <f t="shared" si="384"/>
        <v>84048.466602968721</v>
      </c>
      <c r="S1799" s="12">
        <f t="shared" si="385"/>
        <v>3695337.5108715864</v>
      </c>
      <c r="T1799" s="13">
        <f t="shared" si="390"/>
        <v>42.891496847182339</v>
      </c>
      <c r="U1799" s="14">
        <f t="shared" si="380"/>
        <v>7.2101704777327811</v>
      </c>
    </row>
    <row r="1800" spans="1:21" x14ac:dyDescent="0.3">
      <c r="A1800" s="17">
        <v>1937</v>
      </c>
      <c r="B1800" s="17">
        <v>20</v>
      </c>
      <c r="C1800" s="17">
        <v>2.3999999999999998E-3</v>
      </c>
      <c r="D1800" s="17">
        <v>2.3999999999999998E-3</v>
      </c>
      <c r="E1800" s="17">
        <v>0.5</v>
      </c>
      <c r="F1800" s="6">
        <f t="shared" si="386"/>
        <v>85965.076670313982</v>
      </c>
      <c r="G1800" s="7">
        <f t="shared" si="387"/>
        <v>206.31618400875354</v>
      </c>
      <c r="H1800" s="6">
        <f t="shared" si="388"/>
        <v>85861.918578309604</v>
      </c>
      <c r="I1800" s="6">
        <f>SUM(H1800:H1890)</f>
        <v>4230472.932817827</v>
      </c>
      <c r="J1800" s="8">
        <f t="shared" si="381"/>
        <v>49.211529805785901</v>
      </c>
      <c r="K1800" s="9">
        <f t="shared" si="389"/>
        <v>0.14925000000000002</v>
      </c>
      <c r="L1800" s="9">
        <f t="shared" si="382"/>
        <v>7.28048780487805E-3</v>
      </c>
      <c r="M1800" s="12">
        <f t="shared" si="383"/>
        <v>28338.236329510532</v>
      </c>
      <c r="N1800" s="10">
        <f>((B1799+E1799)*D1799+(B1800+E1800)*D1800+(B1801+E1801)*D1801)/3/SUM(D1780:D1800)</f>
        <v>0.33529871580122828</v>
      </c>
      <c r="O1800" s="11">
        <f>O1780</f>
        <v>7.7436285366974236E-2</v>
      </c>
      <c r="P1800" s="12">
        <f>M1800*O1780</f>
        <v>2194.4077552087342</v>
      </c>
      <c r="Q1800" s="9">
        <f>N1800*O1780</f>
        <v>2.5964287039963906E-2</v>
      </c>
      <c r="R1800" s="12">
        <f t="shared" si="384"/>
        <v>83632.575078540365</v>
      </c>
      <c r="S1800" s="12">
        <f t="shared" si="385"/>
        <v>3611289.0442686179</v>
      </c>
      <c r="T1800" s="13">
        <f t="shared" si="390"/>
        <v>42.008792222896858</v>
      </c>
      <c r="U1800" s="14">
        <f t="shared" si="380"/>
        <v>7.2027375828890428</v>
      </c>
    </row>
    <row r="1801" spans="1:21" x14ac:dyDescent="0.3">
      <c r="A1801" s="17">
        <v>1937</v>
      </c>
      <c r="B1801" s="17">
        <v>21</v>
      </c>
      <c r="C1801" s="17">
        <v>2.6900000000000001E-3</v>
      </c>
      <c r="D1801" s="17">
        <v>2.6900000000000001E-3</v>
      </c>
      <c r="E1801" s="17">
        <v>0.5</v>
      </c>
      <c r="F1801" s="6">
        <f t="shared" si="386"/>
        <v>85758.760486305226</v>
      </c>
      <c r="G1801" s="7">
        <f t="shared" si="387"/>
        <v>230.69106570816106</v>
      </c>
      <c r="H1801" s="6">
        <f t="shared" si="388"/>
        <v>85643.414953451138</v>
      </c>
      <c r="I1801" s="6">
        <f>SUM(H1801:H1890)</f>
        <v>4144611.0142395175</v>
      </c>
      <c r="J1801" s="8">
        <f t="shared" si="381"/>
        <v>48.328718730739681</v>
      </c>
      <c r="K1801" s="9">
        <f t="shared" si="389"/>
        <v>0.15194000000000002</v>
      </c>
      <c r="L1801" s="9">
        <f t="shared" si="382"/>
        <v>7.0669767441860478E-3</v>
      </c>
      <c r="M1801" s="12">
        <f t="shared" si="383"/>
        <v>32643.529766522719</v>
      </c>
      <c r="N1801" s="10">
        <f>((B1800+E1800)*D1800+(B1801+E1801)*D1801+(B1802+E1802)*D1802)/3/SUM(D1780:D1801)</f>
        <v>0.3774735641261901</v>
      </c>
      <c r="O1801" s="11">
        <f>O1780</f>
        <v>7.7436285366974236E-2</v>
      </c>
      <c r="P1801" s="12">
        <f>M1801*O1780</f>
        <v>2527.7936863857713</v>
      </c>
      <c r="Q1801" s="9">
        <f>N1801*O1780</f>
        <v>2.9230150630164504E-2</v>
      </c>
      <c r="R1801" s="12">
        <f t="shared" si="384"/>
        <v>83140.045033880073</v>
      </c>
      <c r="S1801" s="12">
        <f t="shared" si="385"/>
        <v>3527656.4691900774</v>
      </c>
      <c r="T1801" s="13">
        <f t="shared" si="390"/>
        <v>41.134648509214486</v>
      </c>
      <c r="U1801" s="14">
        <f t="shared" si="380"/>
        <v>7.1940702215251946</v>
      </c>
    </row>
    <row r="1802" spans="1:21" x14ac:dyDescent="0.3">
      <c r="A1802" s="17">
        <v>1937</v>
      </c>
      <c r="B1802" s="17">
        <v>22</v>
      </c>
      <c r="C1802" s="17">
        <v>2.8999999999999998E-3</v>
      </c>
      <c r="D1802" s="17">
        <v>2.8900000000000002E-3</v>
      </c>
      <c r="E1802" s="17">
        <v>0.5</v>
      </c>
      <c r="F1802" s="6">
        <f t="shared" si="386"/>
        <v>85528.069420597065</v>
      </c>
      <c r="G1802" s="7">
        <f t="shared" si="387"/>
        <v>247.17612062552553</v>
      </c>
      <c r="H1802" s="6">
        <f t="shared" si="388"/>
        <v>85404.481360284306</v>
      </c>
      <c r="I1802" s="6">
        <f>SUM(H1802:H1890)</f>
        <v>4058967.5992860659</v>
      </c>
      <c r="J1802" s="8">
        <f t="shared" si="381"/>
        <v>47.457725011019321</v>
      </c>
      <c r="K1802" s="9">
        <f t="shared" si="389"/>
        <v>0.15483000000000002</v>
      </c>
      <c r="L1802" s="9">
        <f t="shared" si="382"/>
        <v>6.8813333333333348E-3</v>
      </c>
      <c r="M1802" s="12">
        <f t="shared" si="383"/>
        <v>35919.800517175761</v>
      </c>
      <c r="N1802" s="10">
        <f>((B1801+E1801)*D1801+(B1802+E1802)*D1802+(B1803+E1803)*D1803)/3/SUM(D1780:D1802)</f>
        <v>0.41426080217012196</v>
      </c>
      <c r="O1802" s="11">
        <f>O1780</f>
        <v>7.7436285366974236E-2</v>
      </c>
      <c r="P1802" s="12">
        <f>M1802*O1780</f>
        <v>2781.4959231728112</v>
      </c>
      <c r="Q1802" s="9">
        <f>N1802*O1780</f>
        <v>3.2078817693197224E-2</v>
      </c>
      <c r="R1802" s="12">
        <f t="shared" si="384"/>
        <v>82664.806572545684</v>
      </c>
      <c r="S1802" s="12">
        <f t="shared" si="385"/>
        <v>3444516.4241561973</v>
      </c>
      <c r="T1802" s="13">
        <f t="shared" si="390"/>
        <v>40.273520114399787</v>
      </c>
      <c r="U1802" s="14">
        <f t="shared" si="380"/>
        <v>7.1842048966195335</v>
      </c>
    </row>
    <row r="1803" spans="1:21" x14ac:dyDescent="0.3">
      <c r="A1803" s="17">
        <v>1937</v>
      </c>
      <c r="B1803" s="17">
        <v>23</v>
      </c>
      <c r="C1803" s="17">
        <v>2.97E-3</v>
      </c>
      <c r="D1803" s="17">
        <v>2.96E-3</v>
      </c>
      <c r="E1803" s="17">
        <v>0.5</v>
      </c>
      <c r="F1803" s="6">
        <f t="shared" si="386"/>
        <v>85280.893299971533</v>
      </c>
      <c r="G1803" s="7">
        <f t="shared" si="387"/>
        <v>252.43144416791574</v>
      </c>
      <c r="H1803" s="6">
        <f t="shared" si="388"/>
        <v>85154.677577887574</v>
      </c>
      <c r="I1803" s="6">
        <f>SUM(H1803:H1890)</f>
        <v>3973563.1179257813</v>
      </c>
      <c r="J1803" s="8">
        <f t="shared" si="381"/>
        <v>46.593826168646707</v>
      </c>
      <c r="K1803" s="9">
        <f t="shared" si="389"/>
        <v>0.15779000000000001</v>
      </c>
      <c r="L1803" s="9">
        <f t="shared" si="382"/>
        <v>6.7144680851063832E-3</v>
      </c>
      <c r="M1803" s="12">
        <f t="shared" si="383"/>
        <v>37595.15139074732</v>
      </c>
      <c r="N1803" s="10">
        <f>((B1802+E1802)*D1802+(B1803+E1803)*D1803+(B1804+E1804)*D1804)/3/SUM(D1780:D1803)</f>
        <v>0.41163360584743436</v>
      </c>
      <c r="O1803" s="11">
        <f>O1780</f>
        <v>7.7436285366974236E-2</v>
      </c>
      <c r="P1803" s="12">
        <f>M1803*O1780</f>
        <v>2911.2288715085078</v>
      </c>
      <c r="Q1803" s="9">
        <f>N1803*O1780</f>
        <v>3.1875377369038518E-2</v>
      </c>
      <c r="R1803" s="12">
        <f t="shared" si="384"/>
        <v>82440.340095353604</v>
      </c>
      <c r="S1803" s="12">
        <f t="shared" si="385"/>
        <v>3361851.6175836516</v>
      </c>
      <c r="T1803" s="13">
        <f t="shared" si="390"/>
        <v>39.420924048702169</v>
      </c>
      <c r="U1803" s="14">
        <f t="shared" si="380"/>
        <v>7.1729021199445384</v>
      </c>
    </row>
    <row r="1804" spans="1:21" x14ac:dyDescent="0.3">
      <c r="A1804" s="17">
        <v>1937</v>
      </c>
      <c r="B1804" s="17">
        <v>24</v>
      </c>
      <c r="C1804" s="17">
        <v>2.4599999999999999E-3</v>
      </c>
      <c r="D1804" s="17">
        <v>2.4599999999999999E-3</v>
      </c>
      <c r="E1804" s="17">
        <v>0.5</v>
      </c>
      <c r="F1804" s="6">
        <f t="shared" si="386"/>
        <v>85028.461855803616</v>
      </c>
      <c r="G1804" s="7">
        <f t="shared" si="387"/>
        <v>209.17001616527691</v>
      </c>
      <c r="H1804" s="6">
        <f t="shared" si="388"/>
        <v>84923.876847720981</v>
      </c>
      <c r="I1804" s="6">
        <f>SUM(H1804:H1890)</f>
        <v>3888408.4403478946</v>
      </c>
      <c r="J1804" s="8">
        <f t="shared" si="381"/>
        <v>45.730668948734973</v>
      </c>
      <c r="K1804" s="9">
        <f t="shared" si="389"/>
        <v>0.16025</v>
      </c>
      <c r="L1804" s="9">
        <f t="shared" si="382"/>
        <v>6.5408163265306121E-3</v>
      </c>
      <c r="M1804" s="12">
        <f t="shared" si="383"/>
        <v>31979.191238997093</v>
      </c>
      <c r="N1804" s="10">
        <f>((B1803+E1803)*D1803+(B1804+E1804)*D1804+(B1805+E1805)*D1805)/3/SUM(D1780:D1804)</f>
        <v>0.42228809152366098</v>
      </c>
      <c r="O1804" s="11">
        <f>O1780</f>
        <v>7.7436285366974236E-2</v>
      </c>
      <c r="P1804" s="12">
        <f>M1804*O1780</f>
        <v>2476.3497785880213</v>
      </c>
      <c r="Q1804" s="9">
        <f>N1804*O1780</f>
        <v>3.2700421162301145E-2</v>
      </c>
      <c r="R1804" s="12">
        <f t="shared" si="384"/>
        <v>82146.830308065109</v>
      </c>
      <c r="S1804" s="12">
        <f t="shared" si="385"/>
        <v>3279411.2774882978</v>
      </c>
      <c r="T1804" s="13">
        <f t="shared" si="390"/>
        <v>38.568394698821209</v>
      </c>
      <c r="U1804" s="14">
        <f t="shared" si="380"/>
        <v>7.1622742499137644</v>
      </c>
    </row>
    <row r="1805" spans="1:21" x14ac:dyDescent="0.3">
      <c r="A1805" s="17">
        <v>1937</v>
      </c>
      <c r="B1805" s="17">
        <v>25</v>
      </c>
      <c r="C1805" s="17">
        <v>2.8800000000000002E-3</v>
      </c>
      <c r="D1805" s="17">
        <v>2.8700000000000002E-3</v>
      </c>
      <c r="E1805" s="17">
        <v>0.5</v>
      </c>
      <c r="F1805" s="6">
        <f t="shared" si="386"/>
        <v>84819.291839638347</v>
      </c>
      <c r="G1805" s="7">
        <f t="shared" si="387"/>
        <v>243.43136757976208</v>
      </c>
      <c r="H1805" s="6">
        <f t="shared" si="388"/>
        <v>84697.576155848466</v>
      </c>
      <c r="I1805" s="6">
        <f>SUM(H1805:H1890)</f>
        <v>3803484.5635001739</v>
      </c>
      <c r="J1805" s="8">
        <f t="shared" si="381"/>
        <v>44.842210787271661</v>
      </c>
      <c r="K1805" s="9">
        <f t="shared" si="389"/>
        <v>0.16312000000000001</v>
      </c>
      <c r="L1805" s="9">
        <f t="shared" si="382"/>
        <v>6.3968627450980394E-3</v>
      </c>
      <c r="M1805" s="12">
        <f t="shared" si="383"/>
        <v>38054.805500759765</v>
      </c>
      <c r="N1805" s="10">
        <f>((B1804+E1804)*D1804+(B1805+E1805)*D1805+(B1806+E1806)*D1806)/3/SUM(D1780:D1805)</f>
        <v>0.41459252901749216</v>
      </c>
      <c r="O1805" s="11">
        <f>O1780</f>
        <v>7.7436285366974236E-2</v>
      </c>
      <c r="P1805" s="12">
        <f>M1805*O1780</f>
        <v>2946.8227783415341</v>
      </c>
      <c r="Q1805" s="9">
        <f>N1805*O1780</f>
        <v>3.2104505388014071E-2</v>
      </c>
      <c r="R1805" s="12">
        <f t="shared" si="384"/>
        <v>81978.402365801303</v>
      </c>
      <c r="S1805" s="12">
        <f t="shared" si="385"/>
        <v>3197264.4471802325</v>
      </c>
      <c r="T1805" s="13">
        <f t="shared" si="390"/>
        <v>37.695014634466261</v>
      </c>
      <c r="U1805" s="14">
        <f t="shared" si="380"/>
        <v>7.1471961528053995</v>
      </c>
    </row>
    <row r="1806" spans="1:21" x14ac:dyDescent="0.3">
      <c r="A1806" s="17">
        <v>1937</v>
      </c>
      <c r="B1806" s="17">
        <v>26</v>
      </c>
      <c r="C1806" s="17">
        <v>2.6199999999999999E-3</v>
      </c>
      <c r="D1806" s="17">
        <v>2.6199999999999999E-3</v>
      </c>
      <c r="E1806" s="17">
        <v>0.5</v>
      </c>
      <c r="F1806" s="6">
        <f t="shared" si="386"/>
        <v>84575.860472058586</v>
      </c>
      <c r="G1806" s="7">
        <f t="shared" si="387"/>
        <v>221.58875443679349</v>
      </c>
      <c r="H1806" s="6">
        <f t="shared" si="388"/>
        <v>84465.066094840193</v>
      </c>
      <c r="I1806" s="6">
        <f>SUM(H1806:H1890)</f>
        <v>3718786.9873443251</v>
      </c>
      <c r="J1806" s="8">
        <f t="shared" si="381"/>
        <v>43.969839225849846</v>
      </c>
      <c r="K1806" s="9">
        <f t="shared" si="389"/>
        <v>0.16574000000000003</v>
      </c>
      <c r="L1806" s="9">
        <f t="shared" si="382"/>
        <v>6.2543396226415107E-3</v>
      </c>
      <c r="M1806" s="12">
        <f t="shared" si="383"/>
        <v>35429.600534421545</v>
      </c>
      <c r="N1806" s="10">
        <f>((B1805+E1805)*D1805+(B1806+E1806)*D1806+(B1807+E1807)*D1807)/3/SUM(D1780:D1806)</f>
        <v>0.44002654760468191</v>
      </c>
      <c r="O1806" s="11">
        <f>O1780</f>
        <v>7.7436285366974236E-2</v>
      </c>
      <c r="P1806" s="12">
        <f>M1806*O1780</f>
        <v>2743.5366574213695</v>
      </c>
      <c r="Q1806" s="9">
        <f>N1806*O1780</f>
        <v>3.4074021309360623E-2</v>
      </c>
      <c r="R1806" s="12">
        <f t="shared" si="384"/>
        <v>81587.001632828047</v>
      </c>
      <c r="S1806" s="12">
        <f t="shared" si="385"/>
        <v>3115286.0448144311</v>
      </c>
      <c r="T1806" s="13">
        <f t="shared" si="390"/>
        <v>36.834222287855191</v>
      </c>
      <c r="U1806" s="14">
        <f t="shared" si="380"/>
        <v>7.135616937994655</v>
      </c>
    </row>
    <row r="1807" spans="1:21" x14ac:dyDescent="0.3">
      <c r="A1807" s="17">
        <v>1937</v>
      </c>
      <c r="B1807" s="17">
        <v>27</v>
      </c>
      <c r="C1807" s="17">
        <v>2.7799999999999999E-3</v>
      </c>
      <c r="D1807" s="17">
        <v>2.7699999999999999E-3</v>
      </c>
      <c r="E1807" s="17">
        <v>0.5</v>
      </c>
      <c r="F1807" s="6">
        <f t="shared" si="386"/>
        <v>84354.271717621799</v>
      </c>
      <c r="G1807" s="7">
        <f t="shared" si="387"/>
        <v>233.66133265781238</v>
      </c>
      <c r="H1807" s="6">
        <f t="shared" si="388"/>
        <v>84237.441051292888</v>
      </c>
      <c r="I1807" s="6">
        <f>SUM(H1807:H1890)</f>
        <v>3634321.9212494851</v>
      </c>
      <c r="J1807" s="8">
        <f t="shared" si="381"/>
        <v>43.084029382832867</v>
      </c>
      <c r="K1807" s="9">
        <f t="shared" si="389"/>
        <v>0.16851000000000002</v>
      </c>
      <c r="L1807" s="9">
        <f t="shared" si="382"/>
        <v>6.1276363636363646E-3</v>
      </c>
      <c r="M1807" s="12">
        <f t="shared" si="383"/>
        <v>38132.375812057682</v>
      </c>
      <c r="N1807" s="10">
        <f>((B1806+E1806)*D1806+(B1807+E1807)*D1807+(B1808+E1808)*D1808)/3/SUM(D1780:D1807)</f>
        <v>0.44982493620556635</v>
      </c>
      <c r="O1807" s="11">
        <f>O1780</f>
        <v>7.7436285366974236E-2</v>
      </c>
      <c r="P1807" s="12">
        <f>M1807*O1780</f>
        <v>2952.8295351032048</v>
      </c>
      <c r="Q1807" s="9">
        <f>N1807*O1780</f>
        <v>3.483277212519522E-2</v>
      </c>
      <c r="R1807" s="12">
        <f t="shared" si="384"/>
        <v>81303.217462743632</v>
      </c>
      <c r="S1807" s="12">
        <f t="shared" si="385"/>
        <v>3033699.0431816028</v>
      </c>
      <c r="T1807" s="13">
        <f t="shared" si="390"/>
        <v>35.963786793595851</v>
      </c>
      <c r="U1807" s="14">
        <f t="shared" si="380"/>
        <v>7.1202425892370158</v>
      </c>
    </row>
    <row r="1808" spans="1:21" x14ac:dyDescent="0.3">
      <c r="A1808" s="17">
        <v>1937</v>
      </c>
      <c r="B1808" s="17">
        <v>28</v>
      </c>
      <c r="C1808" s="17">
        <v>2.8700000000000002E-3</v>
      </c>
      <c r="D1808" s="17">
        <v>2.8700000000000002E-3</v>
      </c>
      <c r="E1808" s="17">
        <v>0.5</v>
      </c>
      <c r="F1808" s="6">
        <f t="shared" si="386"/>
        <v>84120.610384963991</v>
      </c>
      <c r="G1808" s="7">
        <f t="shared" si="387"/>
        <v>241.42615180484665</v>
      </c>
      <c r="H1808" s="6">
        <f t="shared" si="388"/>
        <v>83999.897309061562</v>
      </c>
      <c r="I1808" s="6">
        <f>SUM(H1808:H1890)</f>
        <v>3550084.4801981919</v>
      </c>
      <c r="J1808" s="8">
        <f t="shared" si="381"/>
        <v>42.202314794814498</v>
      </c>
      <c r="K1808" s="9">
        <f t="shared" si="389"/>
        <v>0.17138000000000003</v>
      </c>
      <c r="L1808" s="9">
        <f t="shared" si="382"/>
        <v>6.0133333333333341E-3</v>
      </c>
      <c r="M1808" s="12">
        <f t="shared" si="383"/>
        <v>40148.473138278263</v>
      </c>
      <c r="N1808" s="10">
        <f>((B1807+E1807)*D1807+(B1808+E1808)*D1808+(B1809+E1809)*D1809)/3/SUM(D1780:D1808)</f>
        <v>0.48225191582059357</v>
      </c>
      <c r="O1808" s="11">
        <f>O1780</f>
        <v>7.7436285366974236E-2</v>
      </c>
      <c r="P1808" s="12">
        <f>M1808*O1780</f>
        <v>3108.9486229840154</v>
      </c>
      <c r="Q1808" s="9">
        <f>N1808*O1780</f>
        <v>3.7343796972253519E-2</v>
      </c>
      <c r="R1808" s="12">
        <f t="shared" si="384"/>
        <v>80863.022198261824</v>
      </c>
      <c r="S1808" s="12">
        <f t="shared" si="385"/>
        <v>2952395.8257188592</v>
      </c>
      <c r="T1808" s="13">
        <f t="shared" si="390"/>
        <v>35.097175498462391</v>
      </c>
      <c r="U1808" s="14">
        <f t="shared" si="380"/>
        <v>7.1051392963521067</v>
      </c>
    </row>
    <row r="1809" spans="1:21" x14ac:dyDescent="0.3">
      <c r="A1809" s="17">
        <v>1937</v>
      </c>
      <c r="B1809" s="17">
        <v>29</v>
      </c>
      <c r="C1809" s="17">
        <v>3.0599999999999998E-3</v>
      </c>
      <c r="D1809" s="17">
        <v>3.0500000000000002E-3</v>
      </c>
      <c r="E1809" s="17">
        <v>0.5</v>
      </c>
      <c r="F1809" s="6">
        <f t="shared" si="386"/>
        <v>83879.184233159147</v>
      </c>
      <c r="G1809" s="7">
        <f t="shared" si="387"/>
        <v>255.83151191113541</v>
      </c>
      <c r="H1809" s="6">
        <f t="shared" si="388"/>
        <v>83751.268477203586</v>
      </c>
      <c r="I1809" s="6">
        <f>SUM(H1809:H1890)</f>
        <v>3466084.5828891303</v>
      </c>
      <c r="J1809" s="8">
        <f t="shared" si="381"/>
        <v>41.322344924748528</v>
      </c>
      <c r="K1809" s="9">
        <f t="shared" si="389"/>
        <v>0.17443000000000003</v>
      </c>
      <c r="L1809" s="9">
        <f t="shared" si="382"/>
        <v>5.9128813559322048E-3</v>
      </c>
      <c r="M1809" s="12">
        <f t="shared" si="383"/>
        <v>43266.809616341758</v>
      </c>
      <c r="N1809" s="10">
        <f>((B1808+E1808)*D1808+(B1809+E1809)*D1809+(B1810+E1810)*D1810)/3/SUM(D1780:D1809)</f>
        <v>0.51592807047717315</v>
      </c>
      <c r="O1809" s="11">
        <f>O1780</f>
        <v>7.7436285366974236E-2</v>
      </c>
      <c r="P1809" s="12">
        <f>M1809*O1780</f>
        <v>3350.4210163695852</v>
      </c>
      <c r="Q1809" s="9">
        <f>N1809*O1780</f>
        <v>3.9951553294302777E-2</v>
      </c>
      <c r="R1809" s="12">
        <f t="shared" si="384"/>
        <v>80405.275211171131</v>
      </c>
      <c r="S1809" s="12">
        <f t="shared" si="385"/>
        <v>2871532.8035205975</v>
      </c>
      <c r="T1809" s="13">
        <f t="shared" si="390"/>
        <v>34.23415272540791</v>
      </c>
      <c r="U1809" s="14">
        <f t="shared" si="380"/>
        <v>7.0881921993406181</v>
      </c>
    </row>
    <row r="1810" spans="1:21" x14ac:dyDescent="0.3">
      <c r="A1810" s="17">
        <v>1937</v>
      </c>
      <c r="B1810" s="17">
        <v>30</v>
      </c>
      <c r="C1810" s="17">
        <v>3.2200000000000002E-3</v>
      </c>
      <c r="D1810" s="17">
        <v>3.2200000000000002E-3</v>
      </c>
      <c r="E1810" s="17">
        <v>0.5</v>
      </c>
      <c r="F1810" s="6">
        <f t="shared" si="386"/>
        <v>83623.352721248011</v>
      </c>
      <c r="G1810" s="7">
        <f t="shared" si="387"/>
        <v>269.26719576241862</v>
      </c>
      <c r="H1810" s="6">
        <f t="shared" si="388"/>
        <v>83488.719123366798</v>
      </c>
      <c r="I1810" s="6">
        <f>SUM(H1810:H1890)</f>
        <v>3382333.314411927</v>
      </c>
      <c r="J1810" s="8">
        <f t="shared" si="381"/>
        <v>40.447233988413188</v>
      </c>
      <c r="K1810" s="9">
        <f t="shared" si="389"/>
        <v>0.17765000000000003</v>
      </c>
      <c r="L1810" s="9">
        <f t="shared" si="382"/>
        <v>5.8245901639344269E-3</v>
      </c>
      <c r="M1810" s="12">
        <f t="shared" si="383"/>
        <v>46229.380640325173</v>
      </c>
      <c r="N1810" s="10">
        <f>((B1809+E1809)*D1809+(B1810+E1810)*D1810+(B1811+E1811)*D1811)/3/SUM(D1780:D1810)</f>
        <v>0.53691715920818084</v>
      </c>
      <c r="O1810" s="11">
        <f>O1780</f>
        <v>7.7436285366974236E-2</v>
      </c>
      <c r="P1810" s="12">
        <f>M1810*O1780</f>
        <v>3579.8315116026943</v>
      </c>
      <c r="Q1810" s="9">
        <f>N1810*O1780</f>
        <v>4.1576870358869832E-2</v>
      </c>
      <c r="R1810" s="12">
        <f t="shared" si="384"/>
        <v>80017.519471946478</v>
      </c>
      <c r="S1810" s="12">
        <f t="shared" si="385"/>
        <v>2791127.5283094263</v>
      </c>
      <c r="T1810" s="13">
        <f t="shared" si="390"/>
        <v>33.377369329037002</v>
      </c>
      <c r="U1810" s="14">
        <f t="shared" si="380"/>
        <v>7.0698646593761865</v>
      </c>
    </row>
    <row r="1811" spans="1:21" x14ac:dyDescent="0.3">
      <c r="A1811" s="17">
        <v>1937</v>
      </c>
      <c r="B1811" s="17">
        <v>31</v>
      </c>
      <c r="C1811" s="17">
        <v>3.1099999999999999E-3</v>
      </c>
      <c r="D1811" s="17">
        <v>3.1099999999999999E-3</v>
      </c>
      <c r="E1811" s="17">
        <v>0.5</v>
      </c>
      <c r="F1811" s="6">
        <f t="shared" si="386"/>
        <v>83354.0855254856</v>
      </c>
      <c r="G1811" s="7">
        <f t="shared" si="387"/>
        <v>259.23120598426021</v>
      </c>
      <c r="H1811" s="6">
        <f t="shared" si="388"/>
        <v>83224.469922493474</v>
      </c>
      <c r="I1811" s="6">
        <f>SUM(H1811:H1890)</f>
        <v>3298844.5952885603</v>
      </c>
      <c r="J1811" s="8">
        <f t="shared" si="381"/>
        <v>39.576279608753374</v>
      </c>
      <c r="K1811" s="9">
        <f t="shared" si="389"/>
        <v>0.18076000000000003</v>
      </c>
      <c r="L1811" s="9">
        <f t="shared" si="382"/>
        <v>5.7384126984126992E-3</v>
      </c>
      <c r="M1811" s="12">
        <f t="shared" si="383"/>
        <v>45174.723326533502</v>
      </c>
      <c r="N1811" s="10">
        <f>((B1810+E1810)*D1810+(B1811+E1811)*D1811+(B1812+E1812)*D1812)/3/SUM(D1780:D1811)</f>
        <v>0.57931326989746978</v>
      </c>
      <c r="O1811" s="11">
        <f>O1780</f>
        <v>7.7436285366974236E-2</v>
      </c>
      <c r="P1811" s="12">
        <f>M1811*O1780</f>
        <v>3498.1627668875558</v>
      </c>
      <c r="Q1811" s="9">
        <f>N1811*O1780</f>
        <v>4.4859867684655434E-2</v>
      </c>
      <c r="R1811" s="12">
        <f t="shared" si="384"/>
        <v>79491.031213644834</v>
      </c>
      <c r="S1811" s="12">
        <f t="shared" si="385"/>
        <v>2711110.0088374796</v>
      </c>
      <c r="T1811" s="13">
        <f t="shared" si="390"/>
        <v>32.525220470549762</v>
      </c>
      <c r="U1811" s="14">
        <f t="shared" si="380"/>
        <v>7.0510591382036125</v>
      </c>
    </row>
    <row r="1812" spans="1:21" x14ac:dyDescent="0.3">
      <c r="A1812" s="17">
        <v>1937</v>
      </c>
      <c r="B1812" s="17">
        <v>32</v>
      </c>
      <c r="C1812" s="17">
        <v>3.64E-3</v>
      </c>
      <c r="D1812" s="17">
        <v>3.63E-3</v>
      </c>
      <c r="E1812" s="17">
        <v>0.5</v>
      </c>
      <c r="F1812" s="6">
        <f t="shared" si="386"/>
        <v>83094.854319501334</v>
      </c>
      <c r="G1812" s="7">
        <f t="shared" si="387"/>
        <v>301.63432117978982</v>
      </c>
      <c r="H1812" s="6">
        <f t="shared" si="388"/>
        <v>82944.037158911437</v>
      </c>
      <c r="I1812" s="6">
        <f>SUM(H1812:H1890)</f>
        <v>3215620.125366067</v>
      </c>
      <c r="J1812" s="8">
        <f t="shared" si="381"/>
        <v>38.698185967111094</v>
      </c>
      <c r="K1812" s="9">
        <f t="shared" si="389"/>
        <v>0.18439000000000003</v>
      </c>
      <c r="L1812" s="9">
        <f t="shared" si="382"/>
        <v>5.6735384615384625E-3</v>
      </c>
      <c r="M1812" s="12">
        <f t="shared" si="383"/>
        <v>53165.114368149938</v>
      </c>
      <c r="N1812" s="10">
        <f>((B1811+E1811)*D1811+(B1812+E1812)*D1812+(B1813+E1813)*D1813)/3/SUM(D1780:D1812)</f>
        <v>0.59748359455501909</v>
      </c>
      <c r="O1812" s="11">
        <f>O1780</f>
        <v>7.7436285366974236E-2</v>
      </c>
      <c r="P1812" s="12">
        <f>M1812*O1780</f>
        <v>4116.9089677798811</v>
      </c>
      <c r="Q1812" s="9">
        <f>N1812*O1780</f>
        <v>4.6266910130047995E-2</v>
      </c>
      <c r="R1812" s="12">
        <f t="shared" si="384"/>
        <v>79106.472845856712</v>
      </c>
      <c r="S1812" s="12">
        <f t="shared" si="385"/>
        <v>2631618.9776238347</v>
      </c>
      <c r="T1812" s="13">
        <f t="shared" si="390"/>
        <v>31.670059466079675</v>
      </c>
      <c r="U1812" s="14">
        <f t="shared" si="380"/>
        <v>7.0281265010314193</v>
      </c>
    </row>
    <row r="1813" spans="1:21" x14ac:dyDescent="0.3">
      <c r="A1813" s="17">
        <v>1937</v>
      </c>
      <c r="B1813" s="17">
        <v>33</v>
      </c>
      <c r="C1813" s="17">
        <v>3.4199999999999999E-3</v>
      </c>
      <c r="D1813" s="17">
        <v>3.4199999999999999E-3</v>
      </c>
      <c r="E1813" s="17">
        <v>0.5</v>
      </c>
      <c r="F1813" s="6">
        <f t="shared" si="386"/>
        <v>82793.21999832154</v>
      </c>
      <c r="G1813" s="7">
        <f t="shared" si="387"/>
        <v>283.15281239425963</v>
      </c>
      <c r="H1813" s="6">
        <f t="shared" si="388"/>
        <v>82651.643592124412</v>
      </c>
      <c r="I1813" s="6">
        <f>SUM(H1813:H1890)</f>
        <v>3132676.0882071555</v>
      </c>
      <c r="J1813" s="8">
        <f t="shared" si="381"/>
        <v>37.837350549606164</v>
      </c>
      <c r="K1813" s="9">
        <f t="shared" si="389"/>
        <v>0.18781000000000003</v>
      </c>
      <c r="L1813" s="9">
        <f t="shared" si="382"/>
        <v>5.6062686567164193E-3</v>
      </c>
      <c r="M1813" s="12">
        <f t="shared" si="383"/>
        <v>50506.465125433657</v>
      </c>
      <c r="N1813" s="10">
        <f>((B1812+E1812)*D1812+(B1813+E1813)*D1813+(B1814+E1814)*D1814)/3/SUM(D1780:D1813)</f>
        <v>0.63255417709387141</v>
      </c>
      <c r="O1813" s="11">
        <f>O1780</f>
        <v>7.7436285366974236E-2</v>
      </c>
      <c r="P1813" s="12">
        <f>M1813*O1780</f>
        <v>3911.033046330213</v>
      </c>
      <c r="Q1813" s="9">
        <f>N1813*O1780</f>
        <v>4.8982645767512586E-2</v>
      </c>
      <c r="R1813" s="12">
        <f t="shared" si="384"/>
        <v>78603.147411948681</v>
      </c>
      <c r="S1813" s="12">
        <f t="shared" si="385"/>
        <v>2552512.5047779782</v>
      </c>
      <c r="T1813" s="13">
        <f t="shared" si="390"/>
        <v>30.8299701935705</v>
      </c>
      <c r="U1813" s="14">
        <f t="shared" si="380"/>
        <v>7.0073803560356644</v>
      </c>
    </row>
    <row r="1814" spans="1:21" x14ac:dyDescent="0.3">
      <c r="A1814" s="17">
        <v>1937</v>
      </c>
      <c r="B1814" s="17">
        <v>34</v>
      </c>
      <c r="C1814" s="17">
        <v>3.5899999999999999E-3</v>
      </c>
      <c r="D1814" s="17">
        <v>3.5899999999999999E-3</v>
      </c>
      <c r="E1814" s="17">
        <v>0.5</v>
      </c>
      <c r="F1814" s="6">
        <f t="shared" si="386"/>
        <v>82510.067185927284</v>
      </c>
      <c r="G1814" s="7">
        <f t="shared" si="387"/>
        <v>296.21114119747892</v>
      </c>
      <c r="H1814" s="6">
        <f t="shared" si="388"/>
        <v>82361.961615328546</v>
      </c>
      <c r="I1814" s="6">
        <f>SUM(H1814:H1890)</f>
        <v>3050024.4446150311</v>
      </c>
      <c r="J1814" s="8">
        <f t="shared" si="381"/>
        <v>36.965482499755325</v>
      </c>
      <c r="K1814" s="9">
        <f t="shared" si="389"/>
        <v>0.19140000000000004</v>
      </c>
      <c r="L1814" s="9">
        <f t="shared" si="382"/>
        <v>5.5478260869565232E-3</v>
      </c>
      <c r="M1814" s="12">
        <f t="shared" si="383"/>
        <v>53392.290341238353</v>
      </c>
      <c r="N1814" s="10">
        <f>((B1813+E1813)*D1813+(B1814+E1814)*D1814+(B1815+E1815)*D1815)/3/SUM(D1780:D1814)</f>
        <v>0.63532741205154986</v>
      </c>
      <c r="O1814" s="11">
        <f>O1780</f>
        <v>7.7436285366974236E-2</v>
      </c>
      <c r="P1814" s="12">
        <f>M1814*O1780</f>
        <v>4134.5006312604755</v>
      </c>
      <c r="Q1814" s="9">
        <f>N1814*O1780</f>
        <v>4.9197394781085042E-2</v>
      </c>
      <c r="R1814" s="12">
        <f t="shared" si="384"/>
        <v>78309.967674794651</v>
      </c>
      <c r="S1814" s="12">
        <f t="shared" si="385"/>
        <v>2473909.3573660296</v>
      </c>
      <c r="T1814" s="13">
        <f t="shared" si="390"/>
        <v>29.983121354044584</v>
      </c>
      <c r="U1814" s="14">
        <f t="shared" si="380"/>
        <v>6.9823611457107404</v>
      </c>
    </row>
    <row r="1815" spans="1:21" x14ac:dyDescent="0.3">
      <c r="A1815" s="17">
        <v>1937</v>
      </c>
      <c r="B1815" s="17">
        <v>35</v>
      </c>
      <c r="C1815" s="17">
        <v>3.5699999999999998E-3</v>
      </c>
      <c r="D1815" s="17">
        <v>3.5599999999999998E-3</v>
      </c>
      <c r="E1815" s="17">
        <v>0.5</v>
      </c>
      <c r="F1815" s="6">
        <f t="shared" si="386"/>
        <v>82213.856044729808</v>
      </c>
      <c r="G1815" s="7">
        <f t="shared" si="387"/>
        <v>292.6813275192381</v>
      </c>
      <c r="H1815" s="6">
        <f t="shared" si="388"/>
        <v>82067.515380970188</v>
      </c>
      <c r="I1815" s="6">
        <f>SUM(H1815:H1890)</f>
        <v>2967662.4829997024</v>
      </c>
      <c r="J1815" s="8">
        <f t="shared" si="381"/>
        <v>36.096865245988418</v>
      </c>
      <c r="K1815" s="9">
        <f t="shared" si="389"/>
        <v>0.19496000000000005</v>
      </c>
      <c r="L1815" s="9">
        <f t="shared" si="382"/>
        <v>5.4918309859154947E-3</v>
      </c>
      <c r="M1815" s="12">
        <f t="shared" si="383"/>
        <v>53293.942998219885</v>
      </c>
      <c r="N1815" s="10">
        <f>((B1814+E1814)*D1814+(B1815+E1815)*D1815+(B1816+E1816)*D1816)/3/SUM(D1780:D1815)</f>
        <v>0.68869682669949372</v>
      </c>
      <c r="O1815" s="11">
        <f>O1780</f>
        <v>7.7436285366974236E-2</v>
      </c>
      <c r="P1815" s="12">
        <f>M1815*O1780</f>
        <v>4126.8849783414134</v>
      </c>
      <c r="Q1815" s="9">
        <f>N1815*O1780</f>
        <v>5.3330124003631595E-2</v>
      </c>
      <c r="R1815" s="12">
        <f t="shared" si="384"/>
        <v>77690.844609033113</v>
      </c>
      <c r="S1815" s="12">
        <f t="shared" si="385"/>
        <v>2395599.389691235</v>
      </c>
      <c r="T1815" s="13">
        <f t="shared" si="390"/>
        <v>29.138633132447524</v>
      </c>
      <c r="U1815" s="14">
        <f t="shared" si="380"/>
        <v>6.9582321135408947</v>
      </c>
    </row>
    <row r="1816" spans="1:21" x14ac:dyDescent="0.3">
      <c r="A1816" s="17">
        <v>1937</v>
      </c>
      <c r="B1816" s="17">
        <v>36</v>
      </c>
      <c r="C1816" s="17">
        <v>4.1900000000000001E-3</v>
      </c>
      <c r="D1816" s="17">
        <v>4.1799999999999997E-3</v>
      </c>
      <c r="E1816" s="17">
        <v>0.5</v>
      </c>
      <c r="F1816" s="6">
        <f t="shared" si="386"/>
        <v>81921.174717210568</v>
      </c>
      <c r="G1816" s="7">
        <f t="shared" si="387"/>
        <v>342.43051031794016</v>
      </c>
      <c r="H1816" s="6">
        <f t="shared" si="388"/>
        <v>81749.9594620516</v>
      </c>
      <c r="I1816" s="6">
        <f>SUM(H1816:H1890)</f>
        <v>2885594.9676187322</v>
      </c>
      <c r="J1816" s="8">
        <f t="shared" si="381"/>
        <v>35.22404283849346</v>
      </c>
      <c r="K1816" s="9">
        <f t="shared" si="389"/>
        <v>0.19914000000000004</v>
      </c>
      <c r="L1816" s="9">
        <f t="shared" si="382"/>
        <v>5.4558904109589055E-3</v>
      </c>
      <c r="M1816" s="12">
        <f t="shared" si="383"/>
        <v>62763.45097220454</v>
      </c>
      <c r="N1816" s="10">
        <f>((B1815+E1815)*D1815+(B1816+E1816)*D1816+(B1817+E1817)*D1817)/3/SUM(D1780:D1816)</f>
        <v>0.74938903953667424</v>
      </c>
      <c r="O1816" s="11">
        <f>O1780</f>
        <v>7.7436285366974236E-2</v>
      </c>
      <c r="P1816" s="12">
        <f>M1816*O1780</f>
        <v>4860.1685000997277</v>
      </c>
      <c r="Q1816" s="9">
        <f>N1816*O1780</f>
        <v>5.8029903516444645E-2</v>
      </c>
      <c r="R1816" s="12">
        <f t="shared" si="384"/>
        <v>77006.017201995477</v>
      </c>
      <c r="S1816" s="12">
        <f t="shared" si="385"/>
        <v>2317908.5450822017</v>
      </c>
      <c r="T1816" s="13">
        <f t="shared" si="390"/>
        <v>28.294376308488644</v>
      </c>
      <c r="U1816" s="14">
        <f t="shared" si="380"/>
        <v>6.9296665300048161</v>
      </c>
    </row>
    <row r="1817" spans="1:21" x14ac:dyDescent="0.3">
      <c r="A1817" s="17">
        <v>1937</v>
      </c>
      <c r="B1817" s="17">
        <v>37</v>
      </c>
      <c r="C1817" s="17">
        <v>4.5100000000000001E-3</v>
      </c>
      <c r="D1817" s="17">
        <v>4.4999999999999997E-3</v>
      </c>
      <c r="E1817" s="17">
        <v>0.5</v>
      </c>
      <c r="F1817" s="6">
        <f t="shared" si="386"/>
        <v>81578.744206892632</v>
      </c>
      <c r="G1817" s="7">
        <f t="shared" si="387"/>
        <v>367.10434893101683</v>
      </c>
      <c r="H1817" s="6">
        <f t="shared" si="388"/>
        <v>81395.19203242712</v>
      </c>
      <c r="I1817" s="6">
        <f>SUM(H1817:H1890)</f>
        <v>2803845.008156681</v>
      </c>
      <c r="J1817" s="8">
        <f t="shared" si="381"/>
        <v>34.369798596627362</v>
      </c>
      <c r="K1817" s="9">
        <f t="shared" si="389"/>
        <v>0.20364000000000004</v>
      </c>
      <c r="L1817" s="9">
        <f t="shared" si="382"/>
        <v>5.430400000000001E-3</v>
      </c>
      <c r="M1817" s="12">
        <f t="shared" si="383"/>
        <v>67601.714225658652</v>
      </c>
      <c r="N1817" s="10">
        <f>((B1816+E1816)*D1816+(B1817+E1817)*D1817+(B1818+E1818)*D1818)/3/SUM(D1780:D1817)</f>
        <v>0.80891933477378353</v>
      </c>
      <c r="O1817" s="11">
        <f>O1780</f>
        <v>7.7436285366974236E-2</v>
      </c>
      <c r="P1817" s="12">
        <f>M1817*O1780</f>
        <v>5234.8256340747448</v>
      </c>
      <c r="Q1817" s="9">
        <f>N1817*O1780</f>
        <v>6.2639708446405665E-2</v>
      </c>
      <c r="R1817" s="12">
        <f t="shared" si="384"/>
        <v>76296.620934576684</v>
      </c>
      <c r="S1817" s="12">
        <f t="shared" si="385"/>
        <v>2240902.5278802062</v>
      </c>
      <c r="T1817" s="13">
        <f t="shared" si="390"/>
        <v>27.46919616949523</v>
      </c>
      <c r="U1817" s="14">
        <f t="shared" si="380"/>
        <v>6.9006024271321316</v>
      </c>
    </row>
    <row r="1818" spans="1:21" x14ac:dyDescent="0.3">
      <c r="A1818" s="17">
        <v>1937</v>
      </c>
      <c r="B1818" s="17">
        <v>38</v>
      </c>
      <c r="C1818" s="17">
        <v>4.4999999999999997E-3</v>
      </c>
      <c r="D1818" s="17">
        <v>4.4900000000000001E-3</v>
      </c>
      <c r="E1818" s="17">
        <v>0.5</v>
      </c>
      <c r="F1818" s="6">
        <f t="shared" si="386"/>
        <v>81211.639857961622</v>
      </c>
      <c r="G1818" s="7">
        <f t="shared" si="387"/>
        <v>364.64026296224768</v>
      </c>
      <c r="H1818" s="6">
        <f t="shared" si="388"/>
        <v>81029.319726480491</v>
      </c>
      <c r="I1818" s="6">
        <f>SUM(H1818:H1890)</f>
        <v>2722449.8161242539</v>
      </c>
      <c r="J1818" s="8">
        <f t="shared" si="381"/>
        <v>33.522901654070679</v>
      </c>
      <c r="K1818" s="9">
        <f t="shared" si="389"/>
        <v>0.20813000000000004</v>
      </c>
      <c r="L1818" s="9">
        <f t="shared" si="382"/>
        <v>5.4059740259740268E-3</v>
      </c>
      <c r="M1818" s="12">
        <f t="shared" si="383"/>
        <v>67451.353116064638</v>
      </c>
      <c r="N1818" s="10">
        <f>((B1817+E1817)*D1817+(B1818+E1818)*D1818+(B1819+E1819)*D1819)/3/SUM(D1780:D1818)</f>
        <v>0.82546965838658504</v>
      </c>
      <c r="O1818" s="11">
        <f>O1780</f>
        <v>7.7436285366974236E-2</v>
      </c>
      <c r="P1818" s="12">
        <f>M1818*O1780</f>
        <v>5223.1822282841285</v>
      </c>
      <c r="Q1818" s="9">
        <f>N1818*O1780</f>
        <v>6.3921304028602341E-2</v>
      </c>
      <c r="R1818" s="12">
        <f t="shared" si="384"/>
        <v>75849.819945013311</v>
      </c>
      <c r="S1818" s="12">
        <f t="shared" si="385"/>
        <v>2164605.9069456295</v>
      </c>
      <c r="T1818" s="13">
        <f t="shared" si="390"/>
        <v>26.653887432041817</v>
      </c>
      <c r="U1818" s="14">
        <f t="shared" si="380"/>
        <v>6.8690142220288628</v>
      </c>
    </row>
    <row r="1819" spans="1:21" x14ac:dyDescent="0.3">
      <c r="A1819" s="17">
        <v>1937</v>
      </c>
      <c r="B1819" s="17">
        <v>39</v>
      </c>
      <c r="C1819" s="17">
        <v>4.4099999999999999E-3</v>
      </c>
      <c r="D1819" s="17">
        <v>4.4000000000000003E-3</v>
      </c>
      <c r="E1819" s="17">
        <v>0.5</v>
      </c>
      <c r="F1819" s="6">
        <f t="shared" si="386"/>
        <v>80846.999594999375</v>
      </c>
      <c r="G1819" s="7">
        <f t="shared" si="387"/>
        <v>355.72679821799727</v>
      </c>
      <c r="H1819" s="6">
        <f t="shared" si="388"/>
        <v>80669.136195890373</v>
      </c>
      <c r="I1819" s="6">
        <f>SUM(H1819:H1890)</f>
        <v>2641420.4963977733</v>
      </c>
      <c r="J1819" s="8">
        <f t="shared" si="381"/>
        <v>32.671843230174161</v>
      </c>
      <c r="K1819" s="9">
        <f t="shared" si="389"/>
        <v>0.21253000000000002</v>
      </c>
      <c r="L1819" s="9">
        <f t="shared" si="382"/>
        <v>5.3805063291139247E-3</v>
      </c>
      <c r="M1819" s="12">
        <f t="shared" si="383"/>
        <v>66114.000515743144</v>
      </c>
      <c r="N1819" s="10">
        <f>((B1818+E1818)*D1818+(B1819+E1819)*D1819+(B1820+E1820)*D1820)/3/SUM(D1780:D1819)</f>
        <v>0.85686726579776962</v>
      </c>
      <c r="O1819" s="11">
        <f>O1780</f>
        <v>7.7436285366974236E-2</v>
      </c>
      <c r="P1819" s="12">
        <f>M1819*O1780</f>
        <v>5119.6226106893682</v>
      </c>
      <c r="Q1819" s="9">
        <f>N1819*O1780</f>
        <v>6.6352618115935055E-2</v>
      </c>
      <c r="R1819" s="12">
        <f t="shared" si="384"/>
        <v>75316.527808142098</v>
      </c>
      <c r="S1819" s="12">
        <f t="shared" si="385"/>
        <v>2088756.0870006161</v>
      </c>
      <c r="T1819" s="13">
        <f t="shared" si="390"/>
        <v>25.835913484287325</v>
      </c>
      <c r="U1819" s="14">
        <f t="shared" si="380"/>
        <v>6.8359297458868369</v>
      </c>
    </row>
    <row r="1820" spans="1:21" x14ac:dyDescent="0.3">
      <c r="A1820" s="17">
        <v>1937</v>
      </c>
      <c r="B1820" s="17">
        <v>40</v>
      </c>
      <c r="C1820" s="17">
        <v>4.9500000000000004E-3</v>
      </c>
      <c r="D1820" s="17">
        <v>4.9300000000000004E-3</v>
      </c>
      <c r="E1820" s="17">
        <v>0.5</v>
      </c>
      <c r="F1820" s="6">
        <f t="shared" si="386"/>
        <v>80491.272796781384</v>
      </c>
      <c r="G1820" s="7">
        <f t="shared" si="387"/>
        <v>396.82197488813227</v>
      </c>
      <c r="H1820" s="6">
        <f t="shared" si="388"/>
        <v>80292.861809337322</v>
      </c>
      <c r="I1820" s="6">
        <f>SUM(H1820:H1890)</f>
        <v>2560751.3602018831</v>
      </c>
      <c r="J1820" s="8">
        <f t="shared" si="381"/>
        <v>31.814024939909761</v>
      </c>
      <c r="K1820" s="9">
        <f t="shared" si="389"/>
        <v>0.21746000000000001</v>
      </c>
      <c r="L1820" s="9">
        <f t="shared" si="382"/>
        <v>5.3693827160493828E-3</v>
      </c>
      <c r="M1820" s="12">
        <f t="shared" si="383"/>
        <v>73904.580074355545</v>
      </c>
      <c r="N1820" s="10">
        <f>((B1819+E1819)*D1819+(B1820+E1820)*D1820+(B1821+E1821)*D1821)/3/SUM(D1780:D1820)</f>
        <v>0.8466384622459302</v>
      </c>
      <c r="O1820" s="11">
        <f>O1780</f>
        <v>7.7436285366974236E-2</v>
      </c>
      <c r="P1820" s="12">
        <f>M1820*O1780</f>
        <v>5722.8961525641944</v>
      </c>
      <c r="Q1820" s="9">
        <f>N1820*O1780</f>
        <v>6.5560537565132096E-2</v>
      </c>
      <c r="R1820" s="12">
        <f t="shared" si="384"/>
        <v>75028.818626474298</v>
      </c>
      <c r="S1820" s="12">
        <f t="shared" si="385"/>
        <v>2013439.559192474</v>
      </c>
      <c r="T1820" s="13">
        <f t="shared" si="390"/>
        <v>25.01438341366352</v>
      </c>
      <c r="U1820" s="14">
        <f t="shared" si="380"/>
        <v>6.7996415262462406</v>
      </c>
    </row>
    <row r="1821" spans="1:21" x14ac:dyDescent="0.3">
      <c r="A1821" s="17">
        <v>1937</v>
      </c>
      <c r="B1821" s="17">
        <v>41</v>
      </c>
      <c r="C1821" s="17">
        <v>4.3200000000000001E-3</v>
      </c>
      <c r="D1821" s="17">
        <v>4.3099999999999996E-3</v>
      </c>
      <c r="E1821" s="17">
        <v>0.5</v>
      </c>
      <c r="F1821" s="6">
        <f t="shared" si="386"/>
        <v>80094.450821893246</v>
      </c>
      <c r="G1821" s="7">
        <f t="shared" si="387"/>
        <v>345.20708304235984</v>
      </c>
      <c r="H1821" s="6">
        <f t="shared" si="388"/>
        <v>79921.847280372065</v>
      </c>
      <c r="I1821" s="6">
        <f>SUM(H1821:H1890)</f>
        <v>2480458.4983925456</v>
      </c>
      <c r="J1821" s="8">
        <f t="shared" si="381"/>
        <v>30.969167937843331</v>
      </c>
      <c r="K1821" s="9">
        <f t="shared" si="389"/>
        <v>0.22177000000000002</v>
      </c>
      <c r="L1821" s="9">
        <f t="shared" si="382"/>
        <v>5.3438554216867478E-3</v>
      </c>
      <c r="M1821" s="12">
        <f t="shared" si="383"/>
        <v>64598.88148197651</v>
      </c>
      <c r="N1821" s="10">
        <f>((B1820+E1820)*D1820+(B1821+E1821)*D1821+(B1822+E1822)*D1822)/3/SUM(D1780:D1821)</f>
        <v>0.93434639491364924</v>
      </c>
      <c r="O1821" s="11">
        <f>O1780</f>
        <v>7.7436285366974236E-2</v>
      </c>
      <c r="P1821" s="12">
        <f>M1821*O1780</f>
        <v>5002.297420825681</v>
      </c>
      <c r="Q1821" s="9">
        <f>N1821*O1780</f>
        <v>7.2352314068136941E-2</v>
      </c>
      <c r="R1821" s="12">
        <f t="shared" si="384"/>
        <v>74139.316685036916</v>
      </c>
      <c r="S1821" s="12">
        <f t="shared" si="385"/>
        <v>1938410.7405659996</v>
      </c>
      <c r="T1821" s="13">
        <f t="shared" si="390"/>
        <v>24.201561040432889</v>
      </c>
      <c r="U1821" s="14">
        <f t="shared" si="380"/>
        <v>6.7676068974104417</v>
      </c>
    </row>
    <row r="1822" spans="1:21" x14ac:dyDescent="0.3">
      <c r="A1822" s="17">
        <v>1937</v>
      </c>
      <c r="B1822" s="17">
        <v>42</v>
      </c>
      <c r="C1822" s="17">
        <v>5.7400000000000003E-3</v>
      </c>
      <c r="D1822" s="17">
        <v>5.7200000000000003E-3</v>
      </c>
      <c r="E1822" s="17">
        <v>0.5</v>
      </c>
      <c r="F1822" s="6">
        <f t="shared" si="386"/>
        <v>79749.243738850884</v>
      </c>
      <c r="G1822" s="7">
        <f t="shared" si="387"/>
        <v>456.16567418622708</v>
      </c>
      <c r="H1822" s="6">
        <f t="shared" si="388"/>
        <v>79521.160901757772</v>
      </c>
      <c r="I1822" s="6">
        <f>SUM(H1822:H1890)</f>
        <v>2400536.6511121737</v>
      </c>
      <c r="J1822" s="8">
        <f t="shared" si="381"/>
        <v>30.101058499978237</v>
      </c>
      <c r="K1822" s="9">
        <f t="shared" si="389"/>
        <v>0.22749000000000003</v>
      </c>
      <c r="L1822" s="9">
        <f t="shared" si="382"/>
        <v>5.3527058823529417E-3</v>
      </c>
      <c r="M1822" s="12">
        <f t="shared" si="383"/>
        <v>85221.509309924164</v>
      </c>
      <c r="N1822" s="10">
        <f>((B1821+E1821)*D1821+(B1822+E1822)*D1822+(B1823+E1823)*D1823)/3/SUM(D1780:D1822)</f>
        <v>0.99562618137060954</v>
      </c>
      <c r="O1822" s="11">
        <f>O1780</f>
        <v>7.7436285366974236E-2</v>
      </c>
      <c r="P1822" s="12">
        <f>M1822*O1780</f>
        <v>6599.2371143275395</v>
      </c>
      <c r="Q1822" s="9">
        <f>N1822*O1780</f>
        <v>7.7097593099445375E-2</v>
      </c>
      <c r="R1822" s="12">
        <f t="shared" si="384"/>
        <v>73390.270795758523</v>
      </c>
      <c r="S1822" s="12">
        <f t="shared" si="385"/>
        <v>1864271.4238809627</v>
      </c>
      <c r="T1822" s="13">
        <f t="shared" si="390"/>
        <v>23.376665865142975</v>
      </c>
      <c r="U1822" s="14">
        <f t="shared" si="380"/>
        <v>6.7243926348352616</v>
      </c>
    </row>
    <row r="1823" spans="1:21" x14ac:dyDescent="0.3">
      <c r="A1823" s="17">
        <v>1937</v>
      </c>
      <c r="B1823" s="17">
        <v>43</v>
      </c>
      <c r="C1823" s="17">
        <v>5.94E-3</v>
      </c>
      <c r="D1823" s="17">
        <v>5.9199999999999999E-3</v>
      </c>
      <c r="E1823" s="17">
        <v>0.5</v>
      </c>
      <c r="F1823" s="6">
        <f t="shared" si="386"/>
        <v>79293.07806466466</v>
      </c>
      <c r="G1823" s="7">
        <f t="shared" si="387"/>
        <v>469.41502214281479</v>
      </c>
      <c r="H1823" s="6">
        <f t="shared" si="388"/>
        <v>79058.370553593253</v>
      </c>
      <c r="I1823" s="6">
        <f>SUM(H1823:H1890)</f>
        <v>2321015.4902104158</v>
      </c>
      <c r="J1823" s="8">
        <f t="shared" si="381"/>
        <v>29.271350625556419</v>
      </c>
      <c r="K1823" s="9">
        <f t="shared" si="389"/>
        <v>0.23341000000000003</v>
      </c>
      <c r="L1823" s="9">
        <f t="shared" si="382"/>
        <v>5.3657471264367826E-3</v>
      </c>
      <c r="M1823" s="12">
        <f t="shared" si="383"/>
        <v>87483.627364776316</v>
      </c>
      <c r="N1823" s="10">
        <f>((B1822+E1822)*D1822+(B1823+E1823)*D1823+(B1824+E1824)*D1824)/3/SUM(D1780:D1823)</f>
        <v>1.0479413906859174</v>
      </c>
      <c r="O1823" s="11">
        <f>O1780</f>
        <v>7.7436285366974236E-2</v>
      </c>
      <c r="P1823" s="12">
        <f>M1823*O1780</f>
        <v>6774.4071335568551</v>
      </c>
      <c r="Q1823" s="9">
        <f>N1823*O1780</f>
        <v>8.1148688577018541E-2</v>
      </c>
      <c r="R1823" s="12">
        <f t="shared" si="384"/>
        <v>72642.887462133178</v>
      </c>
      <c r="S1823" s="12">
        <f t="shared" si="385"/>
        <v>1790881.1530852041</v>
      </c>
      <c r="T1823" s="13">
        <f t="shared" si="390"/>
        <v>22.585592548503595</v>
      </c>
      <c r="U1823" s="14">
        <f t="shared" si="380"/>
        <v>6.6857580770528244</v>
      </c>
    </row>
    <row r="1824" spans="1:21" x14ac:dyDescent="0.3">
      <c r="A1824" s="17">
        <v>1937</v>
      </c>
      <c r="B1824" s="17">
        <v>44</v>
      </c>
      <c r="C1824" s="17">
        <v>5.2500000000000003E-3</v>
      </c>
      <c r="D1824" s="17">
        <v>5.2399999999999999E-3</v>
      </c>
      <c r="E1824" s="17">
        <v>0.5</v>
      </c>
      <c r="F1824" s="6">
        <f t="shared" si="386"/>
        <v>78823.663042521846</v>
      </c>
      <c r="G1824" s="7">
        <f t="shared" si="387"/>
        <v>413.03599434281449</v>
      </c>
      <c r="H1824" s="6">
        <f t="shared" si="388"/>
        <v>78617.145045350437</v>
      </c>
      <c r="I1824" s="6">
        <f>SUM(H1824:H1890)</f>
        <v>2241957.1196568222</v>
      </c>
      <c r="J1824" s="8">
        <f t="shared" si="381"/>
        <v>28.442691358398129</v>
      </c>
      <c r="K1824" s="9">
        <f t="shared" si="389"/>
        <v>0.23865000000000003</v>
      </c>
      <c r="L1824" s="9">
        <f t="shared" si="382"/>
        <v>5.3629213483146077E-3</v>
      </c>
      <c r="M1824" s="12">
        <f t="shared" si="383"/>
        <v>77016.977784434275</v>
      </c>
      <c r="N1824" s="10">
        <f>((B1823+E1823)*D1823+(B1824+E1824)*D1824+(B1825+E1825)*D1825)/3/SUM(D1780:D1824)</f>
        <v>1.1162651023116139</v>
      </c>
      <c r="O1824" s="11">
        <f>O1780</f>
        <v>7.7436285366974236E-2</v>
      </c>
      <c r="P1824" s="12">
        <f>M1824*O1780</f>
        <v>5963.9086698173678</v>
      </c>
      <c r="Q1824" s="9">
        <f>N1824*O1780</f>
        <v>8.643942300779682E-2</v>
      </c>
      <c r="R1824" s="12">
        <f t="shared" si="384"/>
        <v>71821.524389110069</v>
      </c>
      <c r="S1824" s="12">
        <f t="shared" si="385"/>
        <v>1718238.265623071</v>
      </c>
      <c r="T1824" s="13">
        <f t="shared" si="390"/>
        <v>21.798508205539221</v>
      </c>
      <c r="U1824" s="14">
        <f t="shared" si="380"/>
        <v>6.6441831528589077</v>
      </c>
    </row>
    <row r="1825" spans="1:21" x14ac:dyDescent="0.3">
      <c r="A1825" s="17">
        <v>1937</v>
      </c>
      <c r="B1825" s="17">
        <v>45</v>
      </c>
      <c r="C1825" s="17">
        <v>6.8100000000000001E-3</v>
      </c>
      <c r="D1825" s="17">
        <v>6.7799999999999996E-3</v>
      </c>
      <c r="E1825" s="17">
        <v>0.5</v>
      </c>
      <c r="F1825" s="6">
        <f t="shared" si="386"/>
        <v>78410.627048179027</v>
      </c>
      <c r="G1825" s="7">
        <f t="shared" si="387"/>
        <v>531.62405138665372</v>
      </c>
      <c r="H1825" s="6">
        <f t="shared" si="388"/>
        <v>78144.815022485694</v>
      </c>
      <c r="I1825" s="6">
        <f>SUM(H1825:H1890)</f>
        <v>2163339.9746114714</v>
      </c>
      <c r="J1825" s="8">
        <f t="shared" si="381"/>
        <v>27.589882341869522</v>
      </c>
      <c r="K1825" s="9">
        <f t="shared" si="389"/>
        <v>0.24543000000000004</v>
      </c>
      <c r="L1825" s="9">
        <f t="shared" si="382"/>
        <v>5.3940659340659348E-3</v>
      </c>
      <c r="M1825" s="12">
        <f t="shared" si="383"/>
        <v>98557.20302364316</v>
      </c>
      <c r="N1825" s="10">
        <f>((B1824+E1824)*D1824+(B1825+E1825)*D1825+(B1826+E1826)*D1826)/3/SUM(D1780:D1825)</f>
        <v>1.1733352347580437</v>
      </c>
      <c r="O1825" s="11">
        <f>O1780</f>
        <v>7.7436285366974236E-2</v>
      </c>
      <c r="P1825" s="12">
        <f>M1825*O1780</f>
        <v>7631.9036983096476</v>
      </c>
      <c r="Q1825" s="9">
        <f>N1825*O1780</f>
        <v>9.0858722069849573E-2</v>
      </c>
      <c r="R1825" s="12">
        <f t="shared" si="384"/>
        <v>71044.67699315786</v>
      </c>
      <c r="S1825" s="12">
        <f t="shared" si="385"/>
        <v>1646416.741233961</v>
      </c>
      <c r="T1825" s="13">
        <f t="shared" si="390"/>
        <v>20.997367362236858</v>
      </c>
      <c r="U1825" s="14">
        <f t="shared" si="380"/>
        <v>6.5925149796326643</v>
      </c>
    </row>
    <row r="1826" spans="1:21" x14ac:dyDescent="0.3">
      <c r="A1826" s="17">
        <v>1937</v>
      </c>
      <c r="B1826" s="17">
        <v>46</v>
      </c>
      <c r="C1826" s="17">
        <v>6.9499999999999996E-3</v>
      </c>
      <c r="D1826" s="17">
        <v>6.9300000000000004E-3</v>
      </c>
      <c r="E1826" s="17">
        <v>0.5</v>
      </c>
      <c r="F1826" s="6">
        <f t="shared" si="386"/>
        <v>77879.002996792377</v>
      </c>
      <c r="G1826" s="7">
        <f t="shared" si="387"/>
        <v>539.70149076777125</v>
      </c>
      <c r="H1826" s="6">
        <f t="shared" si="388"/>
        <v>77609.152251408494</v>
      </c>
      <c r="I1826" s="6">
        <f>SUM(H1826:H1890)</f>
        <v>2085195.1595889856</v>
      </c>
      <c r="J1826" s="8">
        <f t="shared" si="381"/>
        <v>26.774805523317614</v>
      </c>
      <c r="K1826" s="9">
        <f t="shared" si="389"/>
        <v>0.25236000000000003</v>
      </c>
      <c r="L1826" s="9">
        <f t="shared" si="382"/>
        <v>5.4270967741935489E-3</v>
      </c>
      <c r="M1826" s="12">
        <f t="shared" si="383"/>
        <v>99445.709782459031</v>
      </c>
      <c r="N1826" s="10">
        <f>((B1825+E1825)*D1825+(B1826+E1826)*D1826+(B1827+E1827)*D1827)/3/SUM(D1780:D1826)</f>
        <v>1.2904977016959898</v>
      </c>
      <c r="O1826" s="11">
        <f>O1780</f>
        <v>7.7436285366974236E-2</v>
      </c>
      <c r="P1826" s="12">
        <f>M1826*O1780</f>
        <v>7700.7063612357988</v>
      </c>
      <c r="Q1826" s="9">
        <f>N1826*O1780</f>
        <v>9.9931348293955058E-2</v>
      </c>
      <c r="R1826" s="12">
        <f t="shared" si="384"/>
        <v>69853.565026974407</v>
      </c>
      <c r="S1826" s="12">
        <f t="shared" si="385"/>
        <v>1575372.064240803</v>
      </c>
      <c r="T1826" s="13">
        <f t="shared" si="390"/>
        <v>20.228457011778751</v>
      </c>
      <c r="U1826" s="14">
        <f t="shared" si="380"/>
        <v>6.5463485115388629</v>
      </c>
    </row>
    <row r="1827" spans="1:21" x14ac:dyDescent="0.3">
      <c r="A1827" s="17">
        <v>1937</v>
      </c>
      <c r="B1827" s="17">
        <v>47</v>
      </c>
      <c r="C1827" s="17">
        <v>7.3200000000000001E-3</v>
      </c>
      <c r="D1827" s="17">
        <v>7.2899999999999996E-3</v>
      </c>
      <c r="E1827" s="17">
        <v>0.5</v>
      </c>
      <c r="F1827" s="6">
        <f t="shared" si="386"/>
        <v>77339.301506024611</v>
      </c>
      <c r="G1827" s="7">
        <f t="shared" si="387"/>
        <v>563.80350797891936</v>
      </c>
      <c r="H1827" s="6">
        <f t="shared" si="388"/>
        <v>77057.399752035155</v>
      </c>
      <c r="I1827" s="6">
        <f>SUM(H1827:H1890)</f>
        <v>2007586.0073375769</v>
      </c>
      <c r="J1827" s="8">
        <f t="shared" si="381"/>
        <v>25.958160576110053</v>
      </c>
      <c r="K1827" s="9">
        <f t="shared" si="389"/>
        <v>0.25965000000000005</v>
      </c>
      <c r="L1827" s="9">
        <f t="shared" si="382"/>
        <v>5.4663157894736854E-3</v>
      </c>
      <c r="M1827" s="12">
        <f t="shared" si="383"/>
        <v>103141.40816098079</v>
      </c>
      <c r="N1827" s="10">
        <f>((B1826+E1826)*D1826+(B1827+E1827)*D1827+(B1828+E1828)*D1828)/3/SUM(D1780:D1827)</f>
        <v>1.3276975415623595</v>
      </c>
      <c r="O1827" s="11">
        <f>O1780</f>
        <v>7.7436285366974236E-2</v>
      </c>
      <c r="P1827" s="12">
        <f>M1827*O1780</f>
        <v>7986.8875155052738</v>
      </c>
      <c r="Q1827" s="9">
        <f>N1827*O1780</f>
        <v>0.10281196570945302</v>
      </c>
      <c r="R1827" s="12">
        <f t="shared" si="384"/>
        <v>69134.977011069306</v>
      </c>
      <c r="S1827" s="12">
        <f t="shared" si="385"/>
        <v>1505518.4992138287</v>
      </c>
      <c r="T1827" s="13">
        <f t="shared" si="390"/>
        <v>19.466409314500353</v>
      </c>
      <c r="U1827" s="14">
        <f t="shared" si="380"/>
        <v>6.4917512616097</v>
      </c>
    </row>
    <row r="1828" spans="1:21" x14ac:dyDescent="0.3">
      <c r="A1828" s="17">
        <v>1937</v>
      </c>
      <c r="B1828" s="17">
        <v>48</v>
      </c>
      <c r="C1828" s="17">
        <v>7.5700000000000003E-3</v>
      </c>
      <c r="D1828" s="17">
        <v>7.5399999999999998E-3</v>
      </c>
      <c r="E1828" s="17">
        <v>0.5</v>
      </c>
      <c r="F1828" s="6">
        <f t="shared" si="386"/>
        <v>76775.497998045685</v>
      </c>
      <c r="G1828" s="7">
        <f t="shared" si="387"/>
        <v>578.8872549052644</v>
      </c>
      <c r="H1828" s="6">
        <f t="shared" si="388"/>
        <v>76486.054370593047</v>
      </c>
      <c r="I1828" s="6">
        <f>SUM(H1828:H1890)</f>
        <v>1930528.6075855417</v>
      </c>
      <c r="J1828" s="8">
        <f t="shared" si="381"/>
        <v>25.145113453183765</v>
      </c>
      <c r="K1828" s="9">
        <f t="shared" si="389"/>
        <v>0.26719000000000004</v>
      </c>
      <c r="L1828" s="9">
        <f t="shared" si="382"/>
        <v>5.5090721649484545E-3</v>
      </c>
      <c r="M1828" s="12">
        <f t="shared" si="383"/>
        <v>105078.90214044432</v>
      </c>
      <c r="N1828" s="10">
        <f>((B1827+E1827)*D1827+(B1828+E1828)*D1828+(B1829+E1829)*D1829)/3/SUM(D1780:D1828)</f>
        <v>1.4483201716631111</v>
      </c>
      <c r="O1828" s="11">
        <f>O1780</f>
        <v>7.7436285366974236E-2</v>
      </c>
      <c r="P1828" s="12">
        <f>M1828*O1780</f>
        <v>8136.919852195806</v>
      </c>
      <c r="Q1828" s="9">
        <f>N1828*O1780</f>
        <v>0.11215253411564978</v>
      </c>
      <c r="R1828" s="12">
        <f t="shared" si="384"/>
        <v>67907.949548423669</v>
      </c>
      <c r="S1828" s="12">
        <f t="shared" si="385"/>
        <v>1436383.5222027595</v>
      </c>
      <c r="T1828" s="13">
        <f t="shared" si="390"/>
        <v>18.708879260403137</v>
      </c>
      <c r="U1828" s="14">
        <f t="shared" si="380"/>
        <v>6.4362341927806277</v>
      </c>
    </row>
    <row r="1829" spans="1:21" x14ac:dyDescent="0.3">
      <c r="A1829" s="17">
        <v>1937</v>
      </c>
      <c r="B1829" s="17">
        <v>49</v>
      </c>
      <c r="C1829" s="17">
        <v>9.1199999999999996E-3</v>
      </c>
      <c r="D1829" s="17">
        <v>9.0699999999999999E-3</v>
      </c>
      <c r="E1829" s="17">
        <v>0.5</v>
      </c>
      <c r="F1829" s="6">
        <f t="shared" si="386"/>
        <v>76196.610743140423</v>
      </c>
      <c r="G1829" s="7">
        <f t="shared" si="387"/>
        <v>691.10325944028364</v>
      </c>
      <c r="H1829" s="6">
        <f t="shared" si="388"/>
        <v>75851.059113420284</v>
      </c>
      <c r="I1829" s="6">
        <f>SUM(H1829:H1890)</f>
        <v>1854042.5532149486</v>
      </c>
      <c r="J1829" s="8">
        <f t="shared" si="381"/>
        <v>24.332349367414064</v>
      </c>
      <c r="K1829" s="9">
        <f t="shared" si="389"/>
        <v>0.27626000000000006</v>
      </c>
      <c r="L1829" s="9">
        <f t="shared" si="382"/>
        <v>5.5810101010101022E-3</v>
      </c>
      <c r="M1829" s="12">
        <f t="shared" si="383"/>
        <v>123831.21458877156</v>
      </c>
      <c r="N1829" s="10">
        <f>((B1828+E1828)*D1828+(B1829+E1829)*D1829+(B1830+E1830)*D1830)/3/SUM(D1780:D1829)</f>
        <v>1.5581638070416755</v>
      </c>
      <c r="O1829" s="11">
        <f>O1780</f>
        <v>7.7436285366974236E-2</v>
      </c>
      <c r="P1829" s="12">
        <f>M1829*O1780</f>
        <v>9589.029270235138</v>
      </c>
      <c r="Q1829" s="9">
        <f>N1829*O1780</f>
        <v>0.12065841721057016</v>
      </c>
      <c r="R1829" s="12">
        <f t="shared" si="384"/>
        <v>66698.990377049602</v>
      </c>
      <c r="S1829" s="12">
        <f t="shared" si="385"/>
        <v>1368475.5726543358</v>
      </c>
      <c r="T1829" s="13">
        <f t="shared" si="390"/>
        <v>17.95979584009952</v>
      </c>
      <c r="U1829" s="14">
        <f t="shared" si="380"/>
        <v>6.3725535273145439</v>
      </c>
    </row>
    <row r="1830" spans="1:21" x14ac:dyDescent="0.3">
      <c r="A1830" s="17">
        <v>1937</v>
      </c>
      <c r="B1830" s="17">
        <v>50</v>
      </c>
      <c r="C1830" s="17">
        <v>9.4900000000000002E-3</v>
      </c>
      <c r="D1830" s="17">
        <v>9.4400000000000005E-3</v>
      </c>
      <c r="E1830" s="17">
        <v>0.5</v>
      </c>
      <c r="F1830" s="6">
        <f t="shared" si="386"/>
        <v>75505.507483700145</v>
      </c>
      <c r="G1830" s="7">
        <f t="shared" si="387"/>
        <v>712.77199064612944</v>
      </c>
      <c r="H1830" s="6">
        <f t="shared" si="388"/>
        <v>75149.121488377074</v>
      </c>
      <c r="I1830" s="6">
        <f>SUM(H1830:H1890)</f>
        <v>1778191.4941015283</v>
      </c>
      <c r="J1830" s="8">
        <f t="shared" si="381"/>
        <v>23.550487287108133</v>
      </c>
      <c r="K1830" s="9">
        <f t="shared" si="389"/>
        <v>0.28570000000000007</v>
      </c>
      <c r="L1830" s="9">
        <f t="shared" si="382"/>
        <v>5.6574257425742588E-3</v>
      </c>
      <c r="M1830" s="12">
        <f t="shared" si="383"/>
        <v>125988.74878414256</v>
      </c>
      <c r="N1830" s="10">
        <f>((B1829+E1829)*D1829+(B1830+E1830)*D1830+(B1831+E1831)*D1831)/3/SUM(D1780:D1830)</f>
        <v>1.6502391786255979</v>
      </c>
      <c r="O1830" s="11">
        <f>O1780</f>
        <v>7.7436285366974236E-2</v>
      </c>
      <c r="P1830" s="12">
        <f>M1830*O1780</f>
        <v>9756.1007038768912</v>
      </c>
      <c r="Q1830" s="9">
        <f>N1830*O1780</f>
        <v>0.12778839195981298</v>
      </c>
      <c r="R1830" s="12">
        <f t="shared" si="384"/>
        <v>65545.936096184741</v>
      </c>
      <c r="S1830" s="12">
        <f t="shared" si="385"/>
        <v>1301776.5822772861</v>
      </c>
      <c r="T1830" s="13">
        <f t="shared" si="390"/>
        <v>17.24081627500231</v>
      </c>
      <c r="U1830" s="14">
        <f t="shared" si="380"/>
        <v>6.3096710121058237</v>
      </c>
    </row>
    <row r="1831" spans="1:21" x14ac:dyDescent="0.3">
      <c r="A1831" s="17">
        <v>1937</v>
      </c>
      <c r="B1831" s="17">
        <v>51</v>
      </c>
      <c r="C1831" s="17">
        <v>9.5300000000000003E-3</v>
      </c>
      <c r="D1831" s="17">
        <v>9.4900000000000002E-3</v>
      </c>
      <c r="E1831" s="17">
        <v>0.5</v>
      </c>
      <c r="F1831" s="6">
        <f t="shared" si="386"/>
        <v>74792.735493054017</v>
      </c>
      <c r="G1831" s="7">
        <f t="shared" si="387"/>
        <v>709.78305982908262</v>
      </c>
      <c r="H1831" s="6">
        <f t="shared" si="388"/>
        <v>74437.843963139472</v>
      </c>
      <c r="I1831" s="6">
        <f>SUM(H1831:H1890)</f>
        <v>1703042.3726131513</v>
      </c>
      <c r="J1831" s="8">
        <f t="shared" si="381"/>
        <v>22.770157574612476</v>
      </c>
      <c r="K1831" s="9">
        <f t="shared" si="389"/>
        <v>0.29519000000000006</v>
      </c>
      <c r="L1831" s="9">
        <f t="shared" si="382"/>
        <v>5.7318446601941761E-3</v>
      </c>
      <c r="M1831" s="12">
        <f t="shared" si="383"/>
        <v>123831.52403942459</v>
      </c>
      <c r="N1831" s="10">
        <f>((B1830+E1830)*D1830+(B1831+E1831)*D1831+(B1832+E1832)*D1832)/3/SUM(D1780:D1831)</f>
        <v>1.7316587056923785</v>
      </c>
      <c r="O1831" s="11">
        <f>O1780</f>
        <v>7.7436285366974236E-2</v>
      </c>
      <c r="P1831" s="12">
        <f>M1831*O1780</f>
        <v>9589.0532329442121</v>
      </c>
      <c r="Q1831" s="9">
        <f>N1831*O1780</f>
        <v>0.13409321769220028</v>
      </c>
      <c r="R1831" s="12">
        <f t="shared" si="384"/>
        <v>64456.233948052177</v>
      </c>
      <c r="S1831" s="12">
        <f t="shared" si="385"/>
        <v>1236230.6461811014</v>
      </c>
      <c r="T1831" s="13">
        <f t="shared" si="390"/>
        <v>16.528752933443783</v>
      </c>
      <c r="U1831" s="14">
        <f t="shared" si="380"/>
        <v>6.2414046411686925</v>
      </c>
    </row>
    <row r="1832" spans="1:21" x14ac:dyDescent="0.3">
      <c r="A1832" s="17">
        <v>1937</v>
      </c>
      <c r="B1832" s="17">
        <v>52</v>
      </c>
      <c r="C1832" s="17">
        <v>1.0880000000000001E-2</v>
      </c>
      <c r="D1832" s="17">
        <v>1.082E-2</v>
      </c>
      <c r="E1832" s="17">
        <v>0.5</v>
      </c>
      <c r="F1832" s="6">
        <f t="shared" si="386"/>
        <v>74082.952433224928</v>
      </c>
      <c r="G1832" s="7">
        <f t="shared" si="387"/>
        <v>801.57754532749368</v>
      </c>
      <c r="H1832" s="6">
        <f t="shared" si="388"/>
        <v>73682.163660561186</v>
      </c>
      <c r="I1832" s="6">
        <f>SUM(H1832:H1890)</f>
        <v>1628604.5286500119</v>
      </c>
      <c r="J1832" s="8">
        <f t="shared" si="381"/>
        <v>21.983526238616953</v>
      </c>
      <c r="K1832" s="9">
        <f t="shared" si="389"/>
        <v>0.30601000000000006</v>
      </c>
      <c r="L1832" s="9">
        <f t="shared" si="382"/>
        <v>5.828761904761906E-3</v>
      </c>
      <c r="M1832" s="12">
        <f t="shared" si="383"/>
        <v>137521.06509491001</v>
      </c>
      <c r="N1832" s="10">
        <f>((B1831+E1831)*D1831+(B1832+E1832)*D1832+(B1833+E1833)*D1833)/3/SUM(D1780:D1832)</f>
        <v>1.7717939500887769</v>
      </c>
      <c r="O1832" s="11">
        <f>O1780</f>
        <v>7.7436285366974236E-2</v>
      </c>
      <c r="P1832" s="12">
        <f>M1832*O1780</f>
        <v>10649.120440659692</v>
      </c>
      <c r="Q1832" s="9">
        <f>N1832*O1780</f>
        <v>0.13720114193055305</v>
      </c>
      <c r="R1832" s="12">
        <f t="shared" si="384"/>
        <v>63572.886666418293</v>
      </c>
      <c r="S1832" s="12">
        <f t="shared" si="385"/>
        <v>1171774.4122330493</v>
      </c>
      <c r="T1832" s="13">
        <f t="shared" si="390"/>
        <v>15.817058766512236</v>
      </c>
      <c r="U1832" s="14">
        <f t="shared" si="380"/>
        <v>6.166467472104717</v>
      </c>
    </row>
    <row r="1833" spans="1:21" x14ac:dyDescent="0.3">
      <c r="A1833" s="17">
        <v>1937</v>
      </c>
      <c r="B1833" s="17">
        <v>53</v>
      </c>
      <c r="C1833" s="17">
        <v>1.0699999999999999E-2</v>
      </c>
      <c r="D1833" s="17">
        <v>1.065E-2</v>
      </c>
      <c r="E1833" s="17">
        <v>0.5</v>
      </c>
      <c r="F1833" s="6">
        <f t="shared" si="386"/>
        <v>73281.374887897429</v>
      </c>
      <c r="G1833" s="7">
        <f t="shared" si="387"/>
        <v>780.44664255610758</v>
      </c>
      <c r="H1833" s="6">
        <f t="shared" si="388"/>
        <v>72891.151566619374</v>
      </c>
      <c r="I1833" s="6">
        <f>SUM(H1833:H1890)</f>
        <v>1554922.3649894507</v>
      </c>
      <c r="J1833" s="8">
        <f t="shared" si="381"/>
        <v>21.218520631853611</v>
      </c>
      <c r="K1833" s="9">
        <f t="shared" si="389"/>
        <v>0.31666000000000005</v>
      </c>
      <c r="L1833" s="9">
        <f t="shared" si="382"/>
        <v>5.9188785046728979E-3</v>
      </c>
      <c r="M1833" s="12">
        <f t="shared" si="383"/>
        <v>131857.18239358225</v>
      </c>
      <c r="N1833" s="10">
        <f>((B1832+E1832)*D1832+(B1833+E1833)*D1833+(B1834+E1834)*D1834)/3/SUM(D1780:D1833)</f>
        <v>1.8787132360681273</v>
      </c>
      <c r="O1833" s="11">
        <f>O1780</f>
        <v>7.7436285366974236E-2</v>
      </c>
      <c r="P1833" s="12">
        <f>M1833*O1780</f>
        <v>10210.530403514605</v>
      </c>
      <c r="Q1833" s="9">
        <f>N1833*O1780</f>
        <v>0.14548057427088315</v>
      </c>
      <c r="R1833" s="12">
        <f t="shared" si="384"/>
        <v>62286.904977441605</v>
      </c>
      <c r="S1833" s="12">
        <f t="shared" si="385"/>
        <v>1108201.525566631</v>
      </c>
      <c r="T1833" s="13">
        <f t="shared" si="390"/>
        <v>15.122553681094386</v>
      </c>
      <c r="U1833" s="14">
        <f t="shared" si="380"/>
        <v>6.0959669507592249</v>
      </c>
    </row>
    <row r="1834" spans="1:21" x14ac:dyDescent="0.3">
      <c r="A1834" s="17">
        <v>1937</v>
      </c>
      <c r="B1834" s="17">
        <v>54</v>
      </c>
      <c r="C1834" s="17">
        <v>1.1939999999999999E-2</v>
      </c>
      <c r="D1834" s="17">
        <v>1.187E-2</v>
      </c>
      <c r="E1834" s="17">
        <v>0.5</v>
      </c>
      <c r="F1834" s="6">
        <f t="shared" si="386"/>
        <v>72500.928245341318</v>
      </c>
      <c r="G1834" s="7">
        <f t="shared" si="387"/>
        <v>860.5860182722015</v>
      </c>
      <c r="H1834" s="6">
        <f t="shared" si="388"/>
        <v>72070.635236205213</v>
      </c>
      <c r="I1834" s="6">
        <f>SUM(H1834:H1890)</f>
        <v>1482031.2134228314</v>
      </c>
      <c r="J1834" s="8">
        <f t="shared" si="381"/>
        <v>20.441548119324416</v>
      </c>
      <c r="K1834" s="9">
        <f t="shared" si="389"/>
        <v>0.32853000000000004</v>
      </c>
      <c r="L1834" s="9">
        <f t="shared" si="382"/>
        <v>6.0280733944954139E-3</v>
      </c>
      <c r="M1834" s="12">
        <f t="shared" si="383"/>
        <v>142763.02923883655</v>
      </c>
      <c r="N1834" s="10">
        <f>((B1833+E1833)*D1833+(B1834+E1834)*D1834+(B1835+E1835)*D1835)/3/SUM(D1780:D1834)</f>
        <v>1.989052242819022</v>
      </c>
      <c r="O1834" s="11">
        <f>O1780</f>
        <v>7.7436285366974236E-2</v>
      </c>
      <c r="P1834" s="12">
        <f>M1834*O1780</f>
        <v>11055.038671992234</v>
      </c>
      <c r="Q1834" s="9">
        <f>N1834*O1780</f>
        <v>0.15402481708475393</v>
      </c>
      <c r="R1834" s="12">
        <f t="shared" si="384"/>
        <v>60969.968826766686</v>
      </c>
      <c r="S1834" s="12">
        <f t="shared" si="385"/>
        <v>1045914.6205891895</v>
      </c>
      <c r="T1834" s="13">
        <f t="shared" si="390"/>
        <v>14.426223855366937</v>
      </c>
      <c r="U1834" s="14">
        <f t="shared" si="380"/>
        <v>6.0153242639574795</v>
      </c>
    </row>
    <row r="1835" spans="1:21" x14ac:dyDescent="0.3">
      <c r="A1835" s="17">
        <v>1937</v>
      </c>
      <c r="B1835" s="17">
        <v>55</v>
      </c>
      <c r="C1835" s="17">
        <v>1.349E-2</v>
      </c>
      <c r="D1835" s="17">
        <v>1.34E-2</v>
      </c>
      <c r="E1835" s="17">
        <v>0.5</v>
      </c>
      <c r="F1835" s="6">
        <f t="shared" si="386"/>
        <v>71640.342227069123</v>
      </c>
      <c r="G1835" s="7">
        <f t="shared" si="387"/>
        <v>959.98058584272633</v>
      </c>
      <c r="H1835" s="6">
        <f t="shared" si="388"/>
        <v>71160.351934147766</v>
      </c>
      <c r="I1835" s="6">
        <f>SUM(H1835:H1890)</f>
        <v>1409960.5781866261</v>
      </c>
      <c r="J1835" s="8">
        <f t="shared" si="381"/>
        <v>19.681097749612313</v>
      </c>
      <c r="K1835" s="9">
        <f t="shared" si="389"/>
        <v>0.34193000000000007</v>
      </c>
      <c r="L1835" s="9">
        <f t="shared" si="382"/>
        <v>6.160900900900902E-3</v>
      </c>
      <c r="M1835" s="12">
        <f t="shared" si="383"/>
        <v>155818.21575840464</v>
      </c>
      <c r="N1835" s="10">
        <f>((B1834+E1834)*D1834+(B1835+E1835)*D1835+(B1836+E1836)*D1836)/3/SUM(D1780:D1835)</f>
        <v>2.185149981965119</v>
      </c>
      <c r="O1835" s="11">
        <f>O1780</f>
        <v>7.7436285366974236E-2</v>
      </c>
      <c r="P1835" s="12">
        <f>M1835*O1780</f>
        <v>12065.983820840584</v>
      </c>
      <c r="Q1835" s="9">
        <f>N1835*O1780</f>
        <v>0.16920989757308957</v>
      </c>
      <c r="R1835" s="12">
        <f t="shared" si="384"/>
        <v>59119.316072105619</v>
      </c>
      <c r="S1835" s="12">
        <f t="shared" si="385"/>
        <v>984944.65176242276</v>
      </c>
      <c r="T1835" s="13">
        <f t="shared" si="390"/>
        <v>13.748463800473916</v>
      </c>
      <c r="U1835" s="14">
        <f t="shared" si="380"/>
        <v>5.9326339491383973</v>
      </c>
    </row>
    <row r="1836" spans="1:21" x14ac:dyDescent="0.3">
      <c r="A1836" s="17">
        <v>1937</v>
      </c>
      <c r="B1836" s="17">
        <v>56</v>
      </c>
      <c r="C1836" s="17">
        <v>1.5180000000000001E-2</v>
      </c>
      <c r="D1836" s="17">
        <v>1.506E-2</v>
      </c>
      <c r="E1836" s="17">
        <v>0.5</v>
      </c>
      <c r="F1836" s="6">
        <f t="shared" si="386"/>
        <v>70680.361641226395</v>
      </c>
      <c r="G1836" s="7">
        <f t="shared" si="387"/>
        <v>1064.4462463168695</v>
      </c>
      <c r="H1836" s="6">
        <f t="shared" si="388"/>
        <v>70148.138518067964</v>
      </c>
      <c r="I1836" s="6">
        <f>SUM(H1836:H1890)</f>
        <v>1338800.2262524785</v>
      </c>
      <c r="J1836" s="8">
        <f t="shared" si="381"/>
        <v>18.941615395917612</v>
      </c>
      <c r="K1836" s="9">
        <f t="shared" si="389"/>
        <v>0.35699000000000009</v>
      </c>
      <c r="L1836" s="9">
        <f t="shared" si="382"/>
        <v>6.3184070796460188E-3</v>
      </c>
      <c r="M1836" s="12">
        <f t="shared" si="383"/>
        <v>168467.50025743892</v>
      </c>
      <c r="N1836" s="10">
        <f>((B1835+E1835)*D1835+(B1836+E1836)*D1836+(B1837+E1837)*D1837)/3/SUM(D1780:D1836)</f>
        <v>2.2770852591575856</v>
      </c>
      <c r="O1836" s="11">
        <f>O1780</f>
        <v>7.7436285366974236E-2</v>
      </c>
      <c r="P1836" s="12">
        <f>M1836*O1780</f>
        <v>13045.497424995847</v>
      </c>
      <c r="Q1836" s="9">
        <f>N1836*O1780</f>
        <v>0.17632902393305727</v>
      </c>
      <c r="R1836" s="12">
        <f t="shared" si="384"/>
        <v>57778.985722456142</v>
      </c>
      <c r="S1836" s="12">
        <f t="shared" si="385"/>
        <v>925825.33569031709</v>
      </c>
      <c r="T1836" s="13">
        <f t="shared" si="390"/>
        <v>13.098763421582472</v>
      </c>
      <c r="U1836" s="14">
        <f t="shared" si="380"/>
        <v>5.8428519743351401</v>
      </c>
    </row>
    <row r="1837" spans="1:21" x14ac:dyDescent="0.3">
      <c r="A1837" s="17">
        <v>1937</v>
      </c>
      <c r="B1837" s="17">
        <v>57</v>
      </c>
      <c r="C1837" s="17">
        <v>1.4789999999999999E-2</v>
      </c>
      <c r="D1837" s="17">
        <v>1.468E-2</v>
      </c>
      <c r="E1837" s="17">
        <v>0.5</v>
      </c>
      <c r="F1837" s="6">
        <f t="shared" si="386"/>
        <v>69615.91539490952</v>
      </c>
      <c r="G1837" s="7">
        <f t="shared" si="387"/>
        <v>1021.9616379972717</v>
      </c>
      <c r="H1837" s="6">
        <f t="shared" si="388"/>
        <v>69104.934575910884</v>
      </c>
      <c r="I1837" s="6">
        <f>SUM(H1837:H1890)</f>
        <v>1268652.0877344108</v>
      </c>
      <c r="J1837" s="8">
        <f t="shared" si="381"/>
        <v>18.223592702009885</v>
      </c>
      <c r="K1837" s="9">
        <f t="shared" si="389"/>
        <v>0.37167000000000011</v>
      </c>
      <c r="L1837" s="9">
        <f t="shared" si="382"/>
        <v>6.4638260869565234E-3</v>
      </c>
      <c r="M1837" s="12">
        <f t="shared" si="383"/>
        <v>158104.75471478223</v>
      </c>
      <c r="N1837" s="10">
        <f>((B1836+E1836)*D1836+(B1837+E1837)*D1837+(B1838+E1838)*D1838)/3/SUM(D1780:D1837)</f>
        <v>2.4063057730423938</v>
      </c>
      <c r="O1837" s="11">
        <f>O1780</f>
        <v>7.7436285366974236E-2</v>
      </c>
      <c r="P1837" s="12">
        <f>M1837*O1780</f>
        <v>12243.044903969343</v>
      </c>
      <c r="Q1837" s="9">
        <f>N1837*O1780</f>
        <v>0.18633538052150836</v>
      </c>
      <c r="R1837" s="12">
        <f t="shared" si="384"/>
        <v>56228.240295794589</v>
      </c>
      <c r="S1837" s="12">
        <f t="shared" si="385"/>
        <v>868046.34996786097</v>
      </c>
      <c r="T1837" s="13">
        <f t="shared" si="390"/>
        <v>12.469079017976032</v>
      </c>
      <c r="U1837" s="14">
        <f t="shared" si="380"/>
        <v>5.7545136840338529</v>
      </c>
    </row>
    <row r="1838" spans="1:21" x14ac:dyDescent="0.3">
      <c r="A1838" s="17">
        <v>1937</v>
      </c>
      <c r="B1838" s="17">
        <v>58</v>
      </c>
      <c r="C1838" s="17">
        <v>1.703E-2</v>
      </c>
      <c r="D1838" s="17">
        <v>1.6889999999999999E-2</v>
      </c>
      <c r="E1838" s="17">
        <v>0.5</v>
      </c>
      <c r="F1838" s="6">
        <f t="shared" si="386"/>
        <v>68593.953756912248</v>
      </c>
      <c r="G1838" s="7">
        <f t="shared" si="387"/>
        <v>1158.5518789542477</v>
      </c>
      <c r="H1838" s="6">
        <f t="shared" si="388"/>
        <v>68014.67781743512</v>
      </c>
      <c r="I1838" s="6">
        <f>SUM(H1838:H1890)</f>
        <v>1199547.1531584999</v>
      </c>
      <c r="J1838" s="8">
        <f t="shared" si="381"/>
        <v>17.487651424927826</v>
      </c>
      <c r="K1838" s="9">
        <f t="shared" si="389"/>
        <v>0.38856000000000013</v>
      </c>
      <c r="L1838" s="9">
        <f t="shared" si="382"/>
        <v>6.6420512820512846E-3</v>
      </c>
      <c r="M1838" s="12">
        <f t="shared" si="383"/>
        <v>174426.81932989362</v>
      </c>
      <c r="N1838" s="10">
        <f>((B1837+E1837)*D1837+(B1838+E1838)*D1838+(B1839+E1839)*D1839)/3/SUM(D1780:D1838)</f>
        <v>2.5257532084276977</v>
      </c>
      <c r="O1838" s="11">
        <f>O1780</f>
        <v>7.7436285366974236E-2</v>
      </c>
      <c r="P1838" s="12">
        <f>M1838*O1780</f>
        <v>13506.9649572833</v>
      </c>
      <c r="Q1838" s="9">
        <f>N1838*O1780</f>
        <v>0.19558494621435796</v>
      </c>
      <c r="R1838" s="12">
        <f t="shared" si="384"/>
        <v>54712.030714725188</v>
      </c>
      <c r="S1838" s="12">
        <f t="shared" si="385"/>
        <v>811818.10967206641</v>
      </c>
      <c r="T1838" s="13">
        <f t="shared" si="390"/>
        <v>11.835126351646688</v>
      </c>
      <c r="U1838" s="14">
        <f t="shared" si="380"/>
        <v>5.6525250732811383</v>
      </c>
    </row>
    <row r="1839" spans="1:21" x14ac:dyDescent="0.3">
      <c r="A1839" s="17">
        <v>1937</v>
      </c>
      <c r="B1839" s="17">
        <v>59</v>
      </c>
      <c r="C1839" s="17">
        <v>1.8870000000000001E-2</v>
      </c>
      <c r="D1839" s="17">
        <v>1.8689999999999998E-2</v>
      </c>
      <c r="E1839" s="17">
        <v>0.5</v>
      </c>
      <c r="F1839" s="6">
        <f t="shared" si="386"/>
        <v>67435.401877957993</v>
      </c>
      <c r="G1839" s="7">
        <f t="shared" si="387"/>
        <v>1260.3676610990349</v>
      </c>
      <c r="H1839" s="6">
        <f t="shared" si="388"/>
        <v>66805.218047408474</v>
      </c>
      <c r="I1839" s="6">
        <f>SUM(H1839:H1890)</f>
        <v>1131532.4753410646</v>
      </c>
      <c r="J1839" s="8">
        <f t="shared" si="381"/>
        <v>16.779502217379363</v>
      </c>
      <c r="K1839" s="9">
        <f t="shared" si="389"/>
        <v>0.40725000000000011</v>
      </c>
      <c r="L1839" s="9">
        <f t="shared" si="382"/>
        <v>6.8445378151260521E-3</v>
      </c>
      <c r="M1839" s="12">
        <f t="shared" si="383"/>
        <v>184142.11377628619</v>
      </c>
      <c r="N1839" s="10">
        <f>((B1838+E1838)*D1838+(B1839+E1839)*D1839+(B1840+E1840)*D1840)/3/SUM(D1780:D1839)</f>
        <v>2.7984612236545932</v>
      </c>
      <c r="O1839" s="11">
        <f>O1780</f>
        <v>7.7436285366974236E-2</v>
      </c>
      <c r="P1839" s="12">
        <f>M1839*O1780</f>
        <v>14259.281270458336</v>
      </c>
      <c r="Q1839" s="9">
        <f>N1839*O1780</f>
        <v>0.21670244190332899</v>
      </c>
      <c r="R1839" s="12">
        <f t="shared" si="384"/>
        <v>52328.364164650717</v>
      </c>
      <c r="S1839" s="12">
        <f t="shared" si="385"/>
        <v>757106.07895734126</v>
      </c>
      <c r="T1839" s="13">
        <f t="shared" si="390"/>
        <v>11.227130822583705</v>
      </c>
      <c r="U1839" s="14">
        <f t="shared" si="380"/>
        <v>5.5523713947956583</v>
      </c>
    </row>
    <row r="1840" spans="1:21" x14ac:dyDescent="0.3">
      <c r="A1840" s="17">
        <v>1937</v>
      </c>
      <c r="B1840" s="17">
        <v>60</v>
      </c>
      <c r="C1840" s="17">
        <v>2.2040000000000001E-2</v>
      </c>
      <c r="D1840" s="17">
        <v>2.18E-2</v>
      </c>
      <c r="E1840" s="17">
        <v>0.5</v>
      </c>
      <c r="F1840" s="6">
        <f t="shared" si="386"/>
        <v>66175.034216858956</v>
      </c>
      <c r="G1840" s="7">
        <f t="shared" si="387"/>
        <v>1442.6157459275253</v>
      </c>
      <c r="H1840" s="6">
        <f t="shared" si="388"/>
        <v>65453.726343895192</v>
      </c>
      <c r="I1840" s="6">
        <f>SUM(H1840:H1890)</f>
        <v>1064727.257293656</v>
      </c>
      <c r="J1840" s="8">
        <f t="shared" si="381"/>
        <v>16.089561114611449</v>
      </c>
      <c r="K1840" s="9">
        <f t="shared" si="389"/>
        <v>0.4290500000000001</v>
      </c>
      <c r="L1840" s="9">
        <f t="shared" si="382"/>
        <v>7.0917355371900841E-3</v>
      </c>
      <c r="M1840" s="12">
        <f t="shared" si="383"/>
        <v>203422.10145347923</v>
      </c>
      <c r="N1840" s="10">
        <f>((B1839+E1839)*D1839+(B1840+E1840)*D1840+(B1841+E1841)*D1841)/3/SUM(D1780:D1840)</f>
        <v>2.9202035504797412</v>
      </c>
      <c r="O1840" s="11">
        <f>O1780</f>
        <v>7.7436285366974236E-2</v>
      </c>
      <c r="P1840" s="12">
        <f>M1840*O1780</f>
        <v>15752.251898101202</v>
      </c>
      <c r="Q1840" s="9">
        <f>N1840*O1780</f>
        <v>0.22612971546460059</v>
      </c>
      <c r="R1840" s="12">
        <f t="shared" si="384"/>
        <v>50652.693829652344</v>
      </c>
      <c r="S1840" s="12">
        <f t="shared" si="385"/>
        <v>704777.71479269059</v>
      </c>
      <c r="T1840" s="13">
        <f t="shared" si="390"/>
        <v>10.650205521361698</v>
      </c>
      <c r="U1840" s="14">
        <f t="shared" si="380"/>
        <v>5.4393555932497506</v>
      </c>
    </row>
    <row r="1841" spans="1:21" x14ac:dyDescent="0.3">
      <c r="A1841" s="17">
        <v>1937</v>
      </c>
      <c r="B1841" s="17">
        <v>61</v>
      </c>
      <c r="C1841" s="17">
        <v>2.1829999999999999E-2</v>
      </c>
      <c r="D1841" s="17">
        <v>2.1590000000000002E-2</v>
      </c>
      <c r="E1841" s="17">
        <v>0.5</v>
      </c>
      <c r="F1841" s="6">
        <f t="shared" si="386"/>
        <v>64732.418470931429</v>
      </c>
      <c r="G1841" s="7">
        <f t="shared" si="387"/>
        <v>1397.5729147874097</v>
      </c>
      <c r="H1841" s="6">
        <f t="shared" si="388"/>
        <v>64033.632013537725</v>
      </c>
      <c r="I1841" s="6">
        <f>SUM(H1841:H1890)</f>
        <v>999273.53094976104</v>
      </c>
      <c r="J1841" s="8">
        <f t="shared" si="381"/>
        <v>15.43698744082136</v>
      </c>
      <c r="K1841" s="9">
        <f t="shared" si="389"/>
        <v>0.4506400000000001</v>
      </c>
      <c r="L1841" s="9">
        <f t="shared" si="382"/>
        <v>7.3274796747967493E-3</v>
      </c>
      <c r="M1841" s="12">
        <f t="shared" si="383"/>
        <v>190730.37071592774</v>
      </c>
      <c r="N1841" s="10">
        <f>((B1840+E1840)*D1840+(B1841+E1841)*D1841+(B1842+E1842)*D1842)/3/SUM(D1780:D1841)</f>
        <v>3.2031740043789565</v>
      </c>
      <c r="O1841" s="11">
        <f>O1780</f>
        <v>7.7436285366974236E-2</v>
      </c>
      <c r="P1841" s="12">
        <f>M1841*O1780</f>
        <v>14769.451414907368</v>
      </c>
      <c r="Q1841" s="9">
        <f>N1841*O1780</f>
        <v>0.24804189628316245</v>
      </c>
      <c r="R1841" s="12">
        <f t="shared" si="384"/>
        <v>48150.608503001611</v>
      </c>
      <c r="S1841" s="12">
        <f t="shared" si="385"/>
        <v>654125.0209630382</v>
      </c>
      <c r="T1841" s="13">
        <f t="shared" si="390"/>
        <v>10.105060747217067</v>
      </c>
      <c r="U1841" s="14">
        <f t="shared" si="380"/>
        <v>5.3319266936042933</v>
      </c>
    </row>
    <row r="1842" spans="1:21" x14ac:dyDescent="0.3">
      <c r="A1842" s="17">
        <v>1937</v>
      </c>
      <c r="B1842" s="17">
        <v>62</v>
      </c>
      <c r="C1842" s="17">
        <v>2.7310000000000001E-2</v>
      </c>
      <c r="D1842" s="17">
        <v>2.6939999999999999E-2</v>
      </c>
      <c r="E1842" s="17">
        <v>0.5</v>
      </c>
      <c r="F1842" s="6">
        <f t="shared" si="386"/>
        <v>63334.845556144021</v>
      </c>
      <c r="G1842" s="7">
        <f t="shared" si="387"/>
        <v>1706.2407392825198</v>
      </c>
      <c r="H1842" s="6">
        <f t="shared" si="388"/>
        <v>62481.725186502757</v>
      </c>
      <c r="I1842" s="6">
        <f>SUM(H1842:H1890)</f>
        <v>935239.89893622324</v>
      </c>
      <c r="J1842" s="8">
        <f t="shared" si="381"/>
        <v>14.766593187744768</v>
      </c>
      <c r="K1842" s="9">
        <f t="shared" si="389"/>
        <v>0.47758000000000012</v>
      </c>
      <c r="L1842" s="9">
        <f t="shared" si="382"/>
        <v>7.641280000000002E-3</v>
      </c>
      <c r="M1842" s="12">
        <f t="shared" si="383"/>
        <v>223292.52942995407</v>
      </c>
      <c r="N1842" s="10">
        <f>((B1841+E1841)*D1841+(B1842+E1842)*D1842+(B1843+E1843)*D1843)/3/SUM(D1780:D1842)</f>
        <v>3.364636989265323</v>
      </c>
      <c r="O1842" s="11">
        <f>O1780</f>
        <v>7.7436285366974236E-2</v>
      </c>
      <c r="P1842" s="12">
        <f>M1842*O1780</f>
        <v>17290.944029251415</v>
      </c>
      <c r="Q1842" s="9">
        <f>N1842*O1780</f>
        <v>0.26054499005702658</v>
      </c>
      <c r="R1842" s="12">
        <f t="shared" si="384"/>
        <v>46202.424719039533</v>
      </c>
      <c r="S1842" s="12">
        <f t="shared" si="385"/>
        <v>605974.41246003658</v>
      </c>
      <c r="T1842" s="13">
        <f t="shared" si="390"/>
        <v>9.5677885868192796</v>
      </c>
      <c r="U1842" s="14">
        <f t="shared" si="380"/>
        <v>5.198804600925488</v>
      </c>
    </row>
    <row r="1843" spans="1:21" x14ac:dyDescent="0.3">
      <c r="A1843" s="17">
        <v>1937</v>
      </c>
      <c r="B1843" s="17">
        <v>63</v>
      </c>
      <c r="C1843" s="17">
        <v>2.8899999999999999E-2</v>
      </c>
      <c r="D1843" s="17">
        <v>2.8490000000000001E-2</v>
      </c>
      <c r="E1843" s="17">
        <v>0.5</v>
      </c>
      <c r="F1843" s="6">
        <f t="shared" si="386"/>
        <v>61628.604816861502</v>
      </c>
      <c r="G1843" s="7">
        <f t="shared" si="387"/>
        <v>1755.7989512323843</v>
      </c>
      <c r="H1843" s="6">
        <f t="shared" si="388"/>
        <v>60750.70534124531</v>
      </c>
      <c r="I1843" s="6">
        <f>SUM(H1843:H1890)</f>
        <v>872758.17374972044</v>
      </c>
      <c r="J1843" s="8">
        <f t="shared" si="381"/>
        <v>14.161576046435746</v>
      </c>
      <c r="K1843" s="9">
        <f t="shared" si="389"/>
        <v>0.50607000000000013</v>
      </c>
      <c r="L1843" s="9">
        <f t="shared" si="382"/>
        <v>7.9696062992125997E-3</v>
      </c>
      <c r="M1843" s="12">
        <f t="shared" si="383"/>
        <v>220311.8805763163</v>
      </c>
      <c r="N1843" s="10">
        <f>((B1842+E1842)*D1842+(B1843+E1843)*D1843+(B1844+E1844)*D1844)/3/SUM(D1780:D1843)</f>
        <v>3.6027888105071093</v>
      </c>
      <c r="O1843" s="11">
        <f>O1780</f>
        <v>7.7436285366974236E-2</v>
      </c>
      <c r="P1843" s="12">
        <f>M1843*O1780</f>
        <v>17060.133654042376</v>
      </c>
      <c r="Q1843" s="9">
        <f>N1843*O1780</f>
        <v>0.27898658244737018</v>
      </c>
      <c r="R1843" s="12">
        <f t="shared" si="384"/>
        <v>43802.073676824082</v>
      </c>
      <c r="S1843" s="12">
        <f t="shared" si="385"/>
        <v>559771.98774099699</v>
      </c>
      <c r="T1843" s="13">
        <f t="shared" si="390"/>
        <v>9.0829897805482069</v>
      </c>
      <c r="U1843" s="14">
        <f t="shared" si="380"/>
        <v>5.0785862658875391</v>
      </c>
    </row>
    <row r="1844" spans="1:21" x14ac:dyDescent="0.3">
      <c r="A1844" s="17">
        <v>1937</v>
      </c>
      <c r="B1844" s="17">
        <v>64</v>
      </c>
      <c r="C1844" s="17">
        <v>3.1130000000000001E-2</v>
      </c>
      <c r="D1844" s="17">
        <v>3.065E-2</v>
      </c>
      <c r="E1844" s="17">
        <v>0.5</v>
      </c>
      <c r="F1844" s="6">
        <f t="shared" si="386"/>
        <v>59872.805865629118</v>
      </c>
      <c r="G1844" s="7">
        <f t="shared" si="387"/>
        <v>1835.1014997815325</v>
      </c>
      <c r="H1844" s="6">
        <f t="shared" si="388"/>
        <v>58955.25511573835</v>
      </c>
      <c r="I1844" s="6">
        <f>SUM(H1844:H1890)</f>
        <v>812007.46840847516</v>
      </c>
      <c r="J1844" s="8">
        <f t="shared" si="381"/>
        <v>13.562208362688748</v>
      </c>
      <c r="K1844" s="9">
        <f t="shared" si="389"/>
        <v>0.53672000000000009</v>
      </c>
      <c r="L1844" s="9">
        <f t="shared" si="382"/>
        <v>8.3212403100775215E-3</v>
      </c>
      <c r="M1844" s="12">
        <f t="shared" si="383"/>
        <v>220532.20810834106</v>
      </c>
      <c r="N1844" s="10">
        <f>((B1843+E1843)*D1843+(B1844+E1844)*D1844+(B1845+E1845)*D1845)/3/SUM(D1780:D1844)</f>
        <v>3.6799262185124451</v>
      </c>
      <c r="O1844" s="11">
        <f>O1780</f>
        <v>7.7436285366974236E-2</v>
      </c>
      <c r="P1844" s="12">
        <f>M1844*O1780</f>
        <v>17077.19499968645</v>
      </c>
      <c r="Q1844" s="9">
        <f>N1844*O1780</f>
        <v>0.28495981678614007</v>
      </c>
      <c r="R1844" s="12">
        <f t="shared" si="384"/>
        <v>42155.376419377404</v>
      </c>
      <c r="S1844" s="12">
        <f t="shared" si="385"/>
        <v>515969.91406417295</v>
      </c>
      <c r="T1844" s="13">
        <f t="shared" si="390"/>
        <v>8.6177673921304105</v>
      </c>
      <c r="U1844" s="14">
        <f t="shared" ref="U1844:U1881" si="391">J1844-T1844</f>
        <v>4.9444409705583379</v>
      </c>
    </row>
    <row r="1845" spans="1:21" x14ac:dyDescent="0.3">
      <c r="A1845" s="17">
        <v>1937</v>
      </c>
      <c r="B1845" s="17">
        <v>65</v>
      </c>
      <c r="C1845" s="17">
        <v>3.3210000000000003E-2</v>
      </c>
      <c r="D1845" s="17">
        <v>3.2660000000000002E-2</v>
      </c>
      <c r="E1845" s="17">
        <v>0.5</v>
      </c>
      <c r="F1845" s="6">
        <f t="shared" si="386"/>
        <v>58037.704365847589</v>
      </c>
      <c r="G1845" s="7">
        <f t="shared" si="387"/>
        <v>1895.5114245885823</v>
      </c>
      <c r="H1845" s="6">
        <f t="shared" si="388"/>
        <v>57089.9486535533</v>
      </c>
      <c r="I1845" s="6">
        <f>SUM(H1845:H1890)</f>
        <v>753052.21329273679</v>
      </c>
      <c r="J1845" s="8">
        <f t="shared" ref="J1845:J1890" si="392">I1845/F1845</f>
        <v>12.975223977602257</v>
      </c>
      <c r="K1845" s="15">
        <f t="shared" si="389"/>
        <v>0.56938000000000011</v>
      </c>
      <c r="L1845" s="15">
        <f t="shared" ref="L1845:L1889" si="393">K1845/(B1845+E1845)</f>
        <v>8.692824427480917E-3</v>
      </c>
      <c r="M1845" s="12">
        <f t="shared" ref="M1845:M1890" si="394">G1845/L1845</f>
        <v>218054.72322623225</v>
      </c>
      <c r="N1845" s="10">
        <f>((B1844+E1844)*D1844+(B1845+E1845)*D1845+(B1846+E1846)*D1846)/3/SUM(D1780:D1845)</f>
        <v>3.6056968398374836</v>
      </c>
      <c r="O1845" s="11">
        <f>O1780</f>
        <v>7.7436285366974236E-2</v>
      </c>
      <c r="P1845" s="12">
        <f>M1845*O1780</f>
        <v>16885.347773363104</v>
      </c>
      <c r="Q1845" s="9">
        <f>N1845*O1780</f>
        <v>0.27921176943645259</v>
      </c>
      <c r="R1845" s="12">
        <f t="shared" ref="R1845:R1890" si="395">((1-Q1845)*H1845)</f>
        <v>41149.763072958456</v>
      </c>
      <c r="S1845" s="16">
        <f t="shared" ref="S1845:S1889" si="396">R1845+S1846</f>
        <v>473814.53764479555</v>
      </c>
      <c r="T1845" s="13">
        <f t="shared" si="390"/>
        <v>8.1639090109086521</v>
      </c>
      <c r="U1845" s="14">
        <f t="shared" si="391"/>
        <v>4.8113149666936046</v>
      </c>
    </row>
    <row r="1846" spans="1:21" x14ac:dyDescent="0.3">
      <c r="A1846" s="17">
        <v>1937</v>
      </c>
      <c r="B1846" s="17">
        <v>66</v>
      </c>
      <c r="C1846" s="17">
        <v>3.1199999999999999E-2</v>
      </c>
      <c r="D1846" s="17">
        <v>3.0720000000000001E-2</v>
      </c>
      <c r="E1846" s="17">
        <v>0.5</v>
      </c>
      <c r="F1846" s="6">
        <f t="shared" ref="F1846:F1890" si="397">F1845-G1845</f>
        <v>56142.192941259003</v>
      </c>
      <c r="G1846" s="7">
        <f t="shared" ref="G1846:G1890" si="398">D1846*F1846</f>
        <v>1724.6881671554765</v>
      </c>
      <c r="H1846" s="6">
        <f t="shared" ref="H1846:H1889" si="399">F1846-0.5*G1846</f>
        <v>55279.848857681267</v>
      </c>
      <c r="I1846" s="6">
        <f>SUM(H1846:H1890)</f>
        <v>695962.26463918353</v>
      </c>
      <c r="J1846" s="8">
        <f t="shared" si="392"/>
        <v>12.396421090415219</v>
      </c>
      <c r="K1846" s="9">
        <f t="shared" ref="K1846:K1878" si="400">K1845+G1846/F1846</f>
        <v>0.60010000000000008</v>
      </c>
      <c r="L1846" s="9">
        <f t="shared" si="393"/>
        <v>9.0240601503759413E-3</v>
      </c>
      <c r="M1846" s="12">
        <f t="shared" si="394"/>
        <v>191121.08501222992</v>
      </c>
      <c r="N1846" s="10">
        <f>((B1845+E1845)*D1845+(B1846+E1846)*D1846+(B1847+E1847)*D1847)/3/SUM(D1780:D1846)</f>
        <v>3.5872965616841626</v>
      </c>
      <c r="O1846" s="11">
        <f>O1780</f>
        <v>7.7436285366974236E-2</v>
      </c>
      <c r="P1846" s="12">
        <f>M1846*O1780</f>
        <v>14799.706878652778</v>
      </c>
      <c r="Q1846" s="9">
        <f>N1846*O1780</f>
        <v>0.27778692024654028</v>
      </c>
      <c r="R1846" s="12">
        <f t="shared" si="395"/>
        <v>39923.829891811758</v>
      </c>
      <c r="S1846" s="12">
        <f t="shared" si="396"/>
        <v>432664.7745718371</v>
      </c>
      <c r="T1846" s="13">
        <f t="shared" si="390"/>
        <v>7.7065884302832597</v>
      </c>
      <c r="U1846" s="14">
        <f t="shared" si="391"/>
        <v>4.6898326601319589</v>
      </c>
    </row>
    <row r="1847" spans="1:21" x14ac:dyDescent="0.3">
      <c r="A1847" s="17">
        <v>1937</v>
      </c>
      <c r="B1847" s="17">
        <v>67</v>
      </c>
      <c r="C1847" s="17">
        <v>3.4299999999999997E-2</v>
      </c>
      <c r="D1847" s="17">
        <v>3.372E-2</v>
      </c>
      <c r="E1847" s="17">
        <v>0.5</v>
      </c>
      <c r="F1847" s="6">
        <f t="shared" si="397"/>
        <v>54417.504774103523</v>
      </c>
      <c r="G1847" s="7">
        <f t="shared" si="398"/>
        <v>1834.9582609827708</v>
      </c>
      <c r="H1847" s="6">
        <f t="shared" si="399"/>
        <v>53500.025643612134</v>
      </c>
      <c r="I1847" s="6">
        <f>SUM(H1847:H1890)</f>
        <v>640682.41578150226</v>
      </c>
      <c r="J1847" s="8">
        <f t="shared" si="392"/>
        <v>11.77346183808107</v>
      </c>
      <c r="K1847" s="9">
        <f t="shared" si="400"/>
        <v>0.63382000000000005</v>
      </c>
      <c r="L1847" s="9">
        <f t="shared" si="393"/>
        <v>9.3899259259259266E-3</v>
      </c>
      <c r="M1847" s="12">
        <f t="shared" si="394"/>
        <v>195417.75680214731</v>
      </c>
      <c r="N1847" s="10">
        <f>((B1846+E1846)*D1846+(B1847+E1847)*D1847+(B1848+E1848)*D1848)/3/SUM(D1780:D1847)</f>
        <v>3.760313127807053</v>
      </c>
      <c r="O1847" s="11">
        <f>O1780</f>
        <v>7.7436285366974236E-2</v>
      </c>
      <c r="P1847" s="12">
        <f>M1847*O1780</f>
        <v>15132.42518150505</v>
      </c>
      <c r="Q1847" s="9">
        <f>N1847*O1780</f>
        <v>0.29118468043404644</v>
      </c>
      <c r="R1847" s="12">
        <f t="shared" si="395"/>
        <v>37921.637773363647</v>
      </c>
      <c r="S1847" s="12">
        <f t="shared" si="396"/>
        <v>392740.94468002534</v>
      </c>
      <c r="T1847" s="13">
        <f t="shared" si="390"/>
        <v>7.2171803229560219</v>
      </c>
      <c r="U1847" s="14">
        <f t="shared" si="391"/>
        <v>4.5562815151250486</v>
      </c>
    </row>
    <row r="1848" spans="1:21" x14ac:dyDescent="0.3">
      <c r="A1848" s="17">
        <v>1937</v>
      </c>
      <c r="B1848" s="17">
        <v>68</v>
      </c>
      <c r="C1848" s="17">
        <v>4.2200000000000001E-2</v>
      </c>
      <c r="D1848" s="17">
        <v>4.1329999999999999E-2</v>
      </c>
      <c r="E1848" s="17">
        <v>0.5</v>
      </c>
      <c r="F1848" s="6">
        <f t="shared" si="397"/>
        <v>52582.546513120753</v>
      </c>
      <c r="G1848" s="7">
        <f t="shared" si="398"/>
        <v>2173.2366473872808</v>
      </c>
      <c r="H1848" s="6">
        <f t="shared" si="399"/>
        <v>51495.928189427112</v>
      </c>
      <c r="I1848" s="6">
        <f>SUM(H1848:H1890)</f>
        <v>587182.39013789024</v>
      </c>
      <c r="J1848" s="8">
        <f t="shared" si="392"/>
        <v>11.166868648922748</v>
      </c>
      <c r="K1848" s="9">
        <f t="shared" si="400"/>
        <v>0.67515000000000003</v>
      </c>
      <c r="L1848" s="9">
        <f t="shared" si="393"/>
        <v>9.8562043795620436E-3</v>
      </c>
      <c r="M1848" s="12">
        <f t="shared" si="394"/>
        <v>220494.27585874061</v>
      </c>
      <c r="N1848" s="10">
        <f>((B1847+E1847)*D1847+(B1848+E1848)*D1848+(B1849+E1849)*D1849)/3/SUM(D1780:D1848)</f>
        <v>4.0536078402330347</v>
      </c>
      <c r="O1848" s="11">
        <f>O1780</f>
        <v>7.7436285366974236E-2</v>
      </c>
      <c r="P1848" s="12">
        <f>M1848*O1780</f>
        <v>17074.257667181777</v>
      </c>
      <c r="Q1848" s="9">
        <f>N1848*O1780</f>
        <v>0.3138963334820894</v>
      </c>
      <c r="R1848" s="12">
        <f t="shared" si="395"/>
        <v>35331.54514150897</v>
      </c>
      <c r="S1848" s="12">
        <f t="shared" si="396"/>
        <v>354819.30690666172</v>
      </c>
      <c r="T1848" s="13">
        <f t="shared" si="390"/>
        <v>6.7478532409632308</v>
      </c>
      <c r="U1848" s="14">
        <f t="shared" si="391"/>
        <v>4.4190154079595168</v>
      </c>
    </row>
    <row r="1849" spans="1:21" x14ac:dyDescent="0.3">
      <c r="A1849" s="17">
        <v>1937</v>
      </c>
      <c r="B1849" s="17">
        <v>69</v>
      </c>
      <c r="C1849" s="17">
        <v>4.5670000000000002E-2</v>
      </c>
      <c r="D1849" s="17">
        <v>4.4650000000000002E-2</v>
      </c>
      <c r="E1849" s="17">
        <v>0.5</v>
      </c>
      <c r="F1849" s="6">
        <f t="shared" si="397"/>
        <v>50409.30986573347</v>
      </c>
      <c r="G1849" s="7">
        <f t="shared" si="398"/>
        <v>2250.7756855049997</v>
      </c>
      <c r="H1849" s="6">
        <f t="shared" si="399"/>
        <v>49283.922022980973</v>
      </c>
      <c r="I1849" s="6">
        <f>SUM(H1849:H1890)</f>
        <v>535686.46194846346</v>
      </c>
      <c r="J1849" s="8">
        <f t="shared" si="392"/>
        <v>10.626736675730704</v>
      </c>
      <c r="K1849" s="9">
        <f t="shared" si="400"/>
        <v>0.7198</v>
      </c>
      <c r="L1849" s="9">
        <f t="shared" si="393"/>
        <v>1.03568345323741E-2</v>
      </c>
      <c r="M1849" s="12">
        <f t="shared" si="394"/>
        <v>217322.74262655945</v>
      </c>
      <c r="N1849" s="10">
        <f>((B1848+E1848)*D1848+(B1849+E1849)*D1849+(B1850+E1850)*D1850)/3/SUM(D1780:D1849)</f>
        <v>4.3837779012688705</v>
      </c>
      <c r="O1849" s="11">
        <f>O1780</f>
        <v>7.7436285366974236E-2</v>
      </c>
      <c r="P1849" s="12">
        <f>M1849*O1780</f>
        <v>16828.665914763755</v>
      </c>
      <c r="Q1849" s="9">
        <f>N1849*O1780</f>
        <v>0.33946347654809167</v>
      </c>
      <c r="R1849" s="12">
        <f t="shared" si="395"/>
        <v>32553.830515134789</v>
      </c>
      <c r="S1849" s="12">
        <f t="shared" si="396"/>
        <v>319487.76176515274</v>
      </c>
      <c r="T1849" s="13">
        <f t="shared" si="390"/>
        <v>6.337872163219787</v>
      </c>
      <c r="U1849" s="14">
        <f t="shared" si="391"/>
        <v>4.2888645125109175</v>
      </c>
    </row>
    <row r="1850" spans="1:21" x14ac:dyDescent="0.3">
      <c r="A1850" s="17">
        <v>1937</v>
      </c>
      <c r="B1850" s="17">
        <v>70</v>
      </c>
      <c r="C1850" s="17">
        <v>5.1389999999999998E-2</v>
      </c>
      <c r="D1850" s="17">
        <v>5.0099999999999999E-2</v>
      </c>
      <c r="E1850" s="17">
        <v>0.5</v>
      </c>
      <c r="F1850" s="6">
        <f t="shared" si="397"/>
        <v>48158.534180228467</v>
      </c>
      <c r="G1850" s="7">
        <f t="shared" si="398"/>
        <v>2412.742562429446</v>
      </c>
      <c r="H1850" s="6">
        <f t="shared" si="399"/>
        <v>46952.162899013747</v>
      </c>
      <c r="I1850" s="6">
        <f>SUM(H1850:H1890)</f>
        <v>486402.53992548271</v>
      </c>
      <c r="J1850" s="8">
        <f t="shared" si="392"/>
        <v>10.100027922468946</v>
      </c>
      <c r="K1850" s="9">
        <f t="shared" si="400"/>
        <v>0.76990000000000003</v>
      </c>
      <c r="L1850" s="9">
        <f t="shared" si="393"/>
        <v>1.0920567375886526E-2</v>
      </c>
      <c r="M1850" s="12">
        <f t="shared" si="394"/>
        <v>220935.64183825941</v>
      </c>
      <c r="N1850" s="10">
        <f>((B1849+E1849)*D1849+(B1850+E1850)*D1850+(B1851+E1851)*D1851)/3/SUM(D1780:D1850)</f>
        <v>4.3072844958219676</v>
      </c>
      <c r="O1850" s="11">
        <f>O1780</f>
        <v>7.7436285366974236E-2</v>
      </c>
      <c r="P1850" s="12">
        <f>M1850*O1780</f>
        <v>17108.435409123067</v>
      </c>
      <c r="Q1850" s="9">
        <f>N1850*O1780</f>
        <v>0.33354011137521361</v>
      </c>
      <c r="R1850" s="12">
        <f t="shared" si="395"/>
        <v>31291.733256369527</v>
      </c>
      <c r="S1850" s="12">
        <f t="shared" si="396"/>
        <v>286933.93125001795</v>
      </c>
      <c r="T1850" s="13">
        <f t="shared" si="390"/>
        <v>5.9581118099690613</v>
      </c>
      <c r="U1850" s="14">
        <f t="shared" si="391"/>
        <v>4.1419161124998851</v>
      </c>
    </row>
    <row r="1851" spans="1:21" x14ac:dyDescent="0.3">
      <c r="A1851" s="17">
        <v>1937</v>
      </c>
      <c r="B1851" s="17">
        <v>71</v>
      </c>
      <c r="C1851" s="17">
        <v>4.7440000000000003E-2</v>
      </c>
      <c r="D1851" s="17">
        <v>4.6339999999999999E-2</v>
      </c>
      <c r="E1851" s="17">
        <v>0.5</v>
      </c>
      <c r="F1851" s="6">
        <f t="shared" si="397"/>
        <v>45745.791617799019</v>
      </c>
      <c r="G1851" s="7">
        <f t="shared" si="398"/>
        <v>2119.8599835688065</v>
      </c>
      <c r="H1851" s="6">
        <f t="shared" si="399"/>
        <v>44685.861626014615</v>
      </c>
      <c r="I1851" s="6">
        <f>SUM(H1851:H1890)</f>
        <v>439450.37702646892</v>
      </c>
      <c r="J1851" s="8">
        <f t="shared" si="392"/>
        <v>9.606356376954361</v>
      </c>
      <c r="K1851" s="9">
        <f t="shared" si="400"/>
        <v>0.81624000000000008</v>
      </c>
      <c r="L1851" s="9">
        <f t="shared" si="393"/>
        <v>1.1415944055944057E-2</v>
      </c>
      <c r="M1851" s="12">
        <f t="shared" si="394"/>
        <v>185692.91976032741</v>
      </c>
      <c r="N1851" s="10">
        <f>((B1850+E1850)*D1850+(B1851+E1851)*D1851+(B1852+E1852)*D1852)/3/SUM(D1780:D1851)</f>
        <v>4.4573430200267889</v>
      </c>
      <c r="O1851" s="11">
        <f>O1780</f>
        <v>7.7436285366974236E-2</v>
      </c>
      <c r="P1851" s="12">
        <f>M1851*O1780</f>
        <v>14379.369925187362</v>
      </c>
      <c r="Q1851" s="9">
        <f>N1851*O1780</f>
        <v>0.34516008607728521</v>
      </c>
      <c r="R1851" s="12">
        <f t="shared" si="395"/>
        <v>29262.085780741756</v>
      </c>
      <c r="S1851" s="12">
        <f t="shared" si="396"/>
        <v>255642.19799364844</v>
      </c>
      <c r="T1851" s="13">
        <f t="shared" si="390"/>
        <v>5.5883216565473486</v>
      </c>
      <c r="U1851" s="14">
        <f t="shared" si="391"/>
        <v>4.0180347204070124</v>
      </c>
    </row>
    <row r="1852" spans="1:21" x14ac:dyDescent="0.3">
      <c r="A1852" s="17">
        <v>1937</v>
      </c>
      <c r="B1852" s="17">
        <v>72</v>
      </c>
      <c r="C1852" s="17">
        <v>5.7750000000000003E-2</v>
      </c>
      <c r="D1852" s="17">
        <v>5.6129999999999999E-2</v>
      </c>
      <c r="E1852" s="17">
        <v>0.5</v>
      </c>
      <c r="F1852" s="6">
        <f t="shared" si="397"/>
        <v>43625.931634230212</v>
      </c>
      <c r="G1852" s="7">
        <f t="shared" si="398"/>
        <v>2448.7235426293419</v>
      </c>
      <c r="H1852" s="6">
        <f t="shared" si="399"/>
        <v>42401.569862915538</v>
      </c>
      <c r="I1852" s="6">
        <f>SUM(H1852:H1890)</f>
        <v>394764.51540045423</v>
      </c>
      <c r="J1852" s="8">
        <f t="shared" si="392"/>
        <v>9.0488500901310314</v>
      </c>
      <c r="K1852" s="9">
        <f t="shared" si="400"/>
        <v>0.87237000000000009</v>
      </c>
      <c r="L1852" s="9">
        <f t="shared" si="393"/>
        <v>1.2032689655172416E-2</v>
      </c>
      <c r="M1852" s="12">
        <f t="shared" si="394"/>
        <v>203505.91703133678</v>
      </c>
      <c r="N1852" s="10">
        <f>((B1851+E1851)*D1851+(B1852+E1852)*D1852+(B1853+E1853)*D1853)/3/SUM(D1780:D1852)</f>
        <v>4.5849314702095052</v>
      </c>
      <c r="O1852" s="11">
        <f>O1780</f>
        <v>7.7436285366974236E-2</v>
      </c>
      <c r="P1852" s="12">
        <f>M1852*O1780</f>
        <v>15758.742265106377</v>
      </c>
      <c r="Q1852" s="9">
        <f>N1852*O1780</f>
        <v>0.355040061715164</v>
      </c>
      <c r="R1852" s="12">
        <f t="shared" si="395"/>
        <v>27347.313881966165</v>
      </c>
      <c r="S1852" s="12">
        <f t="shared" si="396"/>
        <v>226380.11221290668</v>
      </c>
      <c r="T1852" s="13">
        <f t="shared" si="390"/>
        <v>5.1891181169706426</v>
      </c>
      <c r="U1852" s="14">
        <f t="shared" si="391"/>
        <v>3.8597319731603887</v>
      </c>
    </row>
    <row r="1853" spans="1:21" x14ac:dyDescent="0.3">
      <c r="A1853" s="17">
        <v>1937</v>
      </c>
      <c r="B1853" s="17">
        <v>73</v>
      </c>
      <c r="C1853" s="17">
        <v>6.4839999999999995E-2</v>
      </c>
      <c r="D1853" s="17">
        <v>6.2810000000000005E-2</v>
      </c>
      <c r="E1853" s="17">
        <v>0.5</v>
      </c>
      <c r="F1853" s="6">
        <f t="shared" si="397"/>
        <v>41177.208091600871</v>
      </c>
      <c r="G1853" s="7">
        <f t="shared" si="398"/>
        <v>2586.3404402334509</v>
      </c>
      <c r="H1853" s="6">
        <f t="shared" si="399"/>
        <v>39884.037871484143</v>
      </c>
      <c r="I1853" s="6">
        <f>SUM(H1853:H1890)</f>
        <v>352362.94553753879</v>
      </c>
      <c r="J1853" s="8">
        <f t="shared" si="392"/>
        <v>8.5572325533506017</v>
      </c>
      <c r="K1853" s="9">
        <f t="shared" si="400"/>
        <v>0.93518000000000012</v>
      </c>
      <c r="L1853" s="9">
        <f t="shared" si="393"/>
        <v>1.2723537414965989E-2</v>
      </c>
      <c r="M1853" s="12">
        <f t="shared" si="394"/>
        <v>203272.12125703992</v>
      </c>
      <c r="N1853" s="10">
        <f>((B1852+E1852)*D1852+(B1853+E1853)*D1853+(B1854+E1854)*D1854)/3/SUM(D1780:D1853)</f>
        <v>4.8401092124867224</v>
      </c>
      <c r="O1853" s="11">
        <f>O1780</f>
        <v>7.7436285366974236E-2</v>
      </c>
      <c r="P1853" s="12">
        <f>M1853*O1780</f>
        <v>15740.637988810333</v>
      </c>
      <c r="Q1853" s="9">
        <f>N1853*O1780</f>
        <v>0.37480007818544275</v>
      </c>
      <c r="R1853" s="12">
        <f t="shared" si="395"/>
        <v>24935.497358900724</v>
      </c>
      <c r="S1853" s="12">
        <f t="shared" si="396"/>
        <v>199032.79833094051</v>
      </c>
      <c r="T1853" s="13">
        <f t="shared" si="390"/>
        <v>4.8335671007170173</v>
      </c>
      <c r="U1853" s="14">
        <f t="shared" si="391"/>
        <v>3.7236654526335844</v>
      </c>
    </row>
    <row r="1854" spans="1:21" x14ac:dyDescent="0.3">
      <c r="A1854" s="17">
        <v>1937</v>
      </c>
      <c r="B1854" s="17">
        <v>74</v>
      </c>
      <c r="C1854" s="17">
        <v>6.7909999999999998E-2</v>
      </c>
      <c r="D1854" s="17">
        <v>6.5680000000000002E-2</v>
      </c>
      <c r="E1854" s="17">
        <v>0.5</v>
      </c>
      <c r="F1854" s="6">
        <f t="shared" si="397"/>
        <v>38590.867651367422</v>
      </c>
      <c r="G1854" s="7">
        <f t="shared" si="398"/>
        <v>2534.6481873418124</v>
      </c>
      <c r="H1854" s="6">
        <f t="shared" si="399"/>
        <v>37323.543557696517</v>
      </c>
      <c r="I1854" s="6">
        <f>SUM(H1854:H1890)</f>
        <v>312478.90766605455</v>
      </c>
      <c r="J1854" s="8">
        <f t="shared" si="392"/>
        <v>8.0972242057113277</v>
      </c>
      <c r="K1854" s="9">
        <f t="shared" si="400"/>
        <v>1.0008600000000001</v>
      </c>
      <c r="L1854" s="9">
        <f t="shared" si="393"/>
        <v>1.3434362416107383E-2</v>
      </c>
      <c r="M1854" s="12">
        <f t="shared" si="394"/>
        <v>188669.03458722</v>
      </c>
      <c r="N1854" s="10">
        <f>((B1853+E1853)*D1853+(B1854+E1854)*D1854+(B1855+E1855)*D1855)/3/SUM(D1780:D1854)</f>
        <v>5.0668824810662834</v>
      </c>
      <c r="O1854" s="11">
        <f>O1780</f>
        <v>7.7436285366974236E-2</v>
      </c>
      <c r="P1854" s="12">
        <f>M1854*O1780</f>
        <v>14609.8292022075</v>
      </c>
      <c r="Q1854" s="9">
        <f>N1854*O1780</f>
        <v>0.39236055772477113</v>
      </c>
      <c r="R1854" s="12">
        <f t="shared" si="395"/>
        <v>22679.257191133926</v>
      </c>
      <c r="S1854" s="12">
        <f t="shared" si="396"/>
        <v>174097.30097203978</v>
      </c>
      <c r="T1854" s="13">
        <f t="shared" si="390"/>
        <v>4.5113601110202257</v>
      </c>
      <c r="U1854" s="14">
        <f t="shared" si="391"/>
        <v>3.585864094691102</v>
      </c>
    </row>
    <row r="1855" spans="1:21" x14ac:dyDescent="0.3">
      <c r="A1855" s="17">
        <v>1937</v>
      </c>
      <c r="B1855" s="17">
        <v>75</v>
      </c>
      <c r="C1855" s="17">
        <v>7.8509999999999996E-2</v>
      </c>
      <c r="D1855" s="17">
        <v>7.5550000000000006E-2</v>
      </c>
      <c r="E1855" s="17">
        <v>0.5</v>
      </c>
      <c r="F1855" s="6">
        <f t="shared" si="397"/>
        <v>36056.219464025606</v>
      </c>
      <c r="G1855" s="7">
        <f t="shared" si="398"/>
        <v>2724.0473805071347</v>
      </c>
      <c r="H1855" s="6">
        <f t="shared" si="399"/>
        <v>34694.195773772037</v>
      </c>
      <c r="I1855" s="6">
        <f>SUM(H1855:H1890)</f>
        <v>275155.36410835799</v>
      </c>
      <c r="J1855" s="8">
        <f t="shared" si="392"/>
        <v>7.6312871454226894</v>
      </c>
      <c r="K1855" s="9">
        <f t="shared" si="400"/>
        <v>1.0764100000000001</v>
      </c>
      <c r="L1855" s="9">
        <f t="shared" si="393"/>
        <v>1.4257086092715233E-2</v>
      </c>
      <c r="M1855" s="12">
        <f t="shared" si="394"/>
        <v>191066.20825548688</v>
      </c>
      <c r="N1855" s="10">
        <f>((B1854+E1854)*D1854+(B1855+E1855)*D1855+(B1856+E1856)*D1856)/3/SUM(D1780:D1855)</f>
        <v>5.3426621826255793</v>
      </c>
      <c r="O1855" s="11">
        <f>O1780</f>
        <v>7.7436285366974236E-2</v>
      </c>
      <c r="P1855" s="12">
        <f>M1855*O1780</f>
        <v>14795.457426457611</v>
      </c>
      <c r="Q1855" s="9">
        <f>N1855*O1780</f>
        <v>0.41371591339313579</v>
      </c>
      <c r="R1855" s="12">
        <f t="shared" si="395"/>
        <v>20340.654879785667</v>
      </c>
      <c r="S1855" s="12">
        <f t="shared" si="396"/>
        <v>151418.04378090586</v>
      </c>
      <c r="T1855" s="13">
        <f t="shared" si="390"/>
        <v>4.1994986172075048</v>
      </c>
      <c r="U1855" s="14">
        <f t="shared" si="391"/>
        <v>3.4317885282151845</v>
      </c>
    </row>
    <row r="1856" spans="1:21" x14ac:dyDescent="0.3">
      <c r="A1856" s="17">
        <v>1937</v>
      </c>
      <c r="B1856" s="17">
        <v>76</v>
      </c>
      <c r="C1856" s="17">
        <v>9.0959999999999999E-2</v>
      </c>
      <c r="D1856" s="17">
        <v>8.6999999999999994E-2</v>
      </c>
      <c r="E1856" s="17">
        <v>0.5</v>
      </c>
      <c r="F1856" s="6">
        <f t="shared" si="397"/>
        <v>33332.172083518468</v>
      </c>
      <c r="G1856" s="7">
        <f t="shared" si="398"/>
        <v>2899.8989712661064</v>
      </c>
      <c r="H1856" s="6">
        <f t="shared" si="399"/>
        <v>31882.222597885415</v>
      </c>
      <c r="I1856" s="6">
        <f>SUM(H1856:H1890)</f>
        <v>240461.16833458588</v>
      </c>
      <c r="J1856" s="8">
        <f t="shared" si="392"/>
        <v>7.2140863707314491</v>
      </c>
      <c r="K1856" s="9">
        <f t="shared" si="400"/>
        <v>1.1634100000000001</v>
      </c>
      <c r="L1856" s="9">
        <f t="shared" si="393"/>
        <v>1.5207973856209152E-2</v>
      </c>
      <c r="M1856" s="12">
        <f t="shared" si="394"/>
        <v>190682.79566262721</v>
      </c>
      <c r="N1856" s="10">
        <f>((B1855+E1855)*D1855+(B1856+E1856)*D1856+(B1857+E1857)*D1857)/3/SUM(D1780:D1856)</f>
        <v>5.4863218183328888</v>
      </c>
      <c r="O1856" s="11">
        <f>O1780</f>
        <v>7.7436285366974236E-2</v>
      </c>
      <c r="P1856" s="12">
        <f>M1856*O1780</f>
        <v>14765.767379503637</v>
      </c>
      <c r="Q1856" s="9">
        <f>N1856*O1780</f>
        <v>0.42484038193948254</v>
      </c>
      <c r="R1856" s="12">
        <f t="shared" si="395"/>
        <v>18337.366972320171</v>
      </c>
      <c r="S1856" s="12">
        <f t="shared" si="396"/>
        <v>131077.3889011202</v>
      </c>
      <c r="T1856" s="13">
        <f t="shared" si="390"/>
        <v>3.9324586640404733</v>
      </c>
      <c r="U1856" s="14">
        <f t="shared" si="391"/>
        <v>3.2816277066909758</v>
      </c>
    </row>
    <row r="1857" spans="1:21" x14ac:dyDescent="0.3">
      <c r="A1857" s="17">
        <v>1937</v>
      </c>
      <c r="B1857" s="17">
        <v>77</v>
      </c>
      <c r="C1857" s="17">
        <v>9.1619999999999993E-2</v>
      </c>
      <c r="D1857" s="17">
        <v>8.7599999999999997E-2</v>
      </c>
      <c r="E1857" s="17">
        <v>0.5</v>
      </c>
      <c r="F1857" s="6">
        <f t="shared" si="397"/>
        <v>30432.273112252362</v>
      </c>
      <c r="G1857" s="7">
        <f t="shared" si="398"/>
        <v>2665.867124633307</v>
      </c>
      <c r="H1857" s="6">
        <f t="shared" si="399"/>
        <v>29099.339549935707</v>
      </c>
      <c r="I1857" s="6">
        <f>SUM(H1857:H1890)</f>
        <v>208578.94573670047</v>
      </c>
      <c r="J1857" s="8">
        <f t="shared" si="392"/>
        <v>6.8538733523893205</v>
      </c>
      <c r="K1857" s="9">
        <f t="shared" si="400"/>
        <v>1.25101</v>
      </c>
      <c r="L1857" s="9">
        <f t="shared" si="393"/>
        <v>1.6142064516129033E-2</v>
      </c>
      <c r="M1857" s="12">
        <f t="shared" si="394"/>
        <v>165150.32026848808</v>
      </c>
      <c r="N1857" s="10">
        <f>((B1856+E1856)*D1856+(B1857+E1857)*D1857+(B1858+E1858)*D1858)/3/SUM(D1780:D1857)</f>
        <v>5.5812889851666521</v>
      </c>
      <c r="O1857" s="11">
        <f>O1780</f>
        <v>7.7436285366974236E-2</v>
      </c>
      <c r="P1857" s="12">
        <f>M1857*O1780</f>
        <v>12788.627328757831</v>
      </c>
      <c r="Q1857" s="9">
        <f>N1857*O1780</f>
        <v>0.43219428657091491</v>
      </c>
      <c r="R1857" s="12">
        <f t="shared" si="395"/>
        <v>16522.771253466435</v>
      </c>
      <c r="S1857" s="12">
        <f t="shared" si="396"/>
        <v>112740.02192880004</v>
      </c>
      <c r="T1857" s="13">
        <f t="shared" si="390"/>
        <v>3.7046204702799441</v>
      </c>
      <c r="U1857" s="14">
        <f t="shared" si="391"/>
        <v>3.1492528821093764</v>
      </c>
    </row>
    <row r="1858" spans="1:21" x14ac:dyDescent="0.3">
      <c r="A1858" s="17">
        <v>1937</v>
      </c>
      <c r="B1858" s="17">
        <v>78</v>
      </c>
      <c r="C1858" s="17">
        <v>0.10036</v>
      </c>
      <c r="D1858" s="17">
        <v>9.5570000000000002E-2</v>
      </c>
      <c r="E1858" s="17">
        <v>0.5</v>
      </c>
      <c r="F1858" s="6">
        <f t="shared" si="397"/>
        <v>27766.405987619055</v>
      </c>
      <c r="G1858" s="7">
        <f t="shared" si="398"/>
        <v>2653.6354202367534</v>
      </c>
      <c r="H1858" s="6">
        <f t="shared" si="399"/>
        <v>26439.588277500679</v>
      </c>
      <c r="I1858" s="6">
        <f>SUM(H1858:H1890)</f>
        <v>179479.60618676475</v>
      </c>
      <c r="J1858" s="8">
        <f t="shared" si="392"/>
        <v>6.463912047774353</v>
      </c>
      <c r="K1858" s="9">
        <f t="shared" si="400"/>
        <v>1.3465799999999999</v>
      </c>
      <c r="L1858" s="9">
        <f t="shared" si="393"/>
        <v>1.7153885350318469E-2</v>
      </c>
      <c r="M1858" s="12">
        <f t="shared" si="394"/>
        <v>154695.88178094517</v>
      </c>
      <c r="N1858" s="10">
        <f>((B1857+E1857)*D1857+(B1858+E1858)*D1858+(B1859+E1859)*D1859)/3/SUM(D1780:D1858)</f>
        <v>5.602436047864467</v>
      </c>
      <c r="O1858" s="11">
        <f>O1780</f>
        <v>7.7436285366974236E-2</v>
      </c>
      <c r="P1858" s="12">
        <f>M1858*O1780</f>
        <v>11979.074446684981</v>
      </c>
      <c r="Q1858" s="9">
        <f>N1858*O1780</f>
        <v>0.43383183655265622</v>
      </c>
      <c r="R1858" s="12">
        <f t="shared" si="395"/>
        <v>14969.25313737648</v>
      </c>
      <c r="S1858" s="12">
        <f t="shared" si="396"/>
        <v>96217.250675333606</v>
      </c>
      <c r="T1858" s="13">
        <f t="shared" si="390"/>
        <v>3.4652396395211014</v>
      </c>
      <c r="U1858" s="14">
        <f t="shared" si="391"/>
        <v>2.9986724082532517</v>
      </c>
    </row>
    <row r="1859" spans="1:21" x14ac:dyDescent="0.3">
      <c r="A1859" s="17">
        <v>1937</v>
      </c>
      <c r="B1859" s="17">
        <v>79</v>
      </c>
      <c r="C1859" s="17">
        <v>0.11073</v>
      </c>
      <c r="D1859" s="17">
        <v>0.10492</v>
      </c>
      <c r="E1859" s="17">
        <v>0.5</v>
      </c>
      <c r="F1859" s="6">
        <f t="shared" si="397"/>
        <v>25112.7705673823</v>
      </c>
      <c r="G1859" s="7">
        <f t="shared" si="398"/>
        <v>2634.8318879297508</v>
      </c>
      <c r="H1859" s="6">
        <f t="shared" si="399"/>
        <v>23795.354623417425</v>
      </c>
      <c r="I1859" s="6">
        <f>SUM(H1859:H1890)</f>
        <v>153040.01790926405</v>
      </c>
      <c r="J1859" s="8">
        <f t="shared" si="392"/>
        <v>6.0941112609868675</v>
      </c>
      <c r="K1859" s="9">
        <f t="shared" si="400"/>
        <v>1.4514999999999998</v>
      </c>
      <c r="L1859" s="9">
        <f t="shared" si="393"/>
        <v>1.8257861635220123E-2</v>
      </c>
      <c r="M1859" s="12">
        <f t="shared" si="394"/>
        <v>144312.18400993125</v>
      </c>
      <c r="N1859" s="10">
        <f>((B1858+E1858)*D1858+(B1859+E1859)*D1859+(B1860+E1860)*D1860)/3/SUM(D1780:D1859)</f>
        <v>5.829797910207831</v>
      </c>
      <c r="O1859" s="11">
        <f>O1780</f>
        <v>7.7436285366974236E-2</v>
      </c>
      <c r="P1859" s="12">
        <f>M1859*O1780</f>
        <v>11174.999462924334</v>
      </c>
      <c r="Q1859" s="9">
        <f>N1859*O1780</f>
        <v>0.45143789460664363</v>
      </c>
      <c r="R1859" s="12">
        <f t="shared" si="395"/>
        <v>13053.229830803399</v>
      </c>
      <c r="S1859" s="12">
        <f t="shared" si="396"/>
        <v>81247.997537957126</v>
      </c>
      <c r="T1859" s="13">
        <f t="shared" si="390"/>
        <v>3.2353259199319893</v>
      </c>
      <c r="U1859" s="14">
        <f t="shared" si="391"/>
        <v>2.8587853410548782</v>
      </c>
    </row>
    <row r="1860" spans="1:21" x14ac:dyDescent="0.3">
      <c r="A1860" s="17">
        <v>1937</v>
      </c>
      <c r="B1860" s="17">
        <v>80</v>
      </c>
      <c r="C1860" s="17">
        <v>0.12601000000000001</v>
      </c>
      <c r="D1860" s="17">
        <v>0.11854000000000001</v>
      </c>
      <c r="E1860" s="17">
        <v>0.5</v>
      </c>
      <c r="F1860" s="6">
        <f t="shared" si="397"/>
        <v>22477.938679452549</v>
      </c>
      <c r="G1860" s="7">
        <f t="shared" si="398"/>
        <v>2664.5348510623053</v>
      </c>
      <c r="H1860" s="6">
        <f t="shared" si="399"/>
        <v>21145.671253921395</v>
      </c>
      <c r="I1860" s="6">
        <f>SUM(H1860:H1890)</f>
        <v>129244.66328584659</v>
      </c>
      <c r="J1860" s="8">
        <f t="shared" si="392"/>
        <v>5.7498449981977773</v>
      </c>
      <c r="K1860" s="9">
        <f t="shared" si="400"/>
        <v>1.5700399999999999</v>
      </c>
      <c r="L1860" s="9">
        <f t="shared" si="393"/>
        <v>1.9503602484472048E-2</v>
      </c>
      <c r="M1860" s="12">
        <f t="shared" si="394"/>
        <v>136617.57376278032</v>
      </c>
      <c r="N1860" s="10">
        <f>((B1859+E1859)*D1859+(B1860+E1860)*D1860+(B1861+E1861)*D1861)/3/SUM(D1780:D1860)</f>
        <v>5.7687171452107373</v>
      </c>
      <c r="O1860" s="11">
        <f>O1780</f>
        <v>7.7436285366974236E-2</v>
      </c>
      <c r="P1860" s="12">
        <f>M1860*O1780</f>
        <v>10579.157428038308</v>
      </c>
      <c r="Q1860" s="9">
        <f>N1860*O1780</f>
        <v>0.44670802705789558</v>
      </c>
      <c r="R1860" s="12">
        <f t="shared" si="395"/>
        <v>11699.730167267311</v>
      </c>
      <c r="S1860" s="12">
        <f t="shared" si="396"/>
        <v>68194.767707153733</v>
      </c>
      <c r="T1860" s="13">
        <f t="shared" ref="T1860:T1923" si="401">S1860/F1860</f>
        <v>3.0338532674035492</v>
      </c>
      <c r="U1860" s="14">
        <f t="shared" si="391"/>
        <v>2.7159917307942281</v>
      </c>
    </row>
    <row r="1861" spans="1:21" x14ac:dyDescent="0.3">
      <c r="A1861" s="17">
        <v>1937</v>
      </c>
      <c r="B1861" s="17">
        <v>81</v>
      </c>
      <c r="C1861" s="17">
        <v>0.12085</v>
      </c>
      <c r="D1861" s="17">
        <v>0.11396000000000001</v>
      </c>
      <c r="E1861" s="17">
        <v>0.5</v>
      </c>
      <c r="F1861" s="6">
        <f t="shared" si="397"/>
        <v>19813.403828390245</v>
      </c>
      <c r="G1861" s="7">
        <f t="shared" si="398"/>
        <v>2257.9355002833522</v>
      </c>
      <c r="H1861" s="6">
        <f t="shared" si="399"/>
        <v>18684.436078248567</v>
      </c>
      <c r="I1861" s="6">
        <f>SUM(H1861:H1890)</f>
        <v>108098.99203192518</v>
      </c>
      <c r="J1861" s="8">
        <f t="shared" si="392"/>
        <v>5.4558516531638155</v>
      </c>
      <c r="K1861" s="9">
        <f t="shared" si="400"/>
        <v>1.6839999999999999</v>
      </c>
      <c r="L1861" s="9">
        <f t="shared" si="393"/>
        <v>2.0662576687116564E-2</v>
      </c>
      <c r="M1861" s="12">
        <f t="shared" si="394"/>
        <v>109276.56963960404</v>
      </c>
      <c r="N1861" s="10">
        <f>((B1860+E1860)*D1860+(B1861+E1861)*D1861+(B1862+E1862)*D1862)/3/SUM(D1780:D1861)</f>
        <v>5.9596120348376882</v>
      </c>
      <c r="O1861" s="11">
        <f>O1780</f>
        <v>7.7436285366974236E-2</v>
      </c>
      <c r="P1861" s="12">
        <f>M1861*O1780</f>
        <v>8461.9716305364109</v>
      </c>
      <c r="Q1861" s="9">
        <f>N1861*O1780</f>
        <v>0.46149021820614522</v>
      </c>
      <c r="R1861" s="12">
        <f t="shared" si="395"/>
        <v>10061.751595438864</v>
      </c>
      <c r="S1861" s="12">
        <f t="shared" si="396"/>
        <v>56495.03753988642</v>
      </c>
      <c r="T1861" s="13">
        <f t="shared" si="401"/>
        <v>2.8513544683794194</v>
      </c>
      <c r="U1861" s="14">
        <f t="shared" si="391"/>
        <v>2.6044971847843961</v>
      </c>
    </row>
    <row r="1862" spans="1:21" x14ac:dyDescent="0.3">
      <c r="A1862" s="17">
        <v>1937</v>
      </c>
      <c r="B1862" s="17">
        <v>82</v>
      </c>
      <c r="C1862" s="17">
        <v>0.14671999999999999</v>
      </c>
      <c r="D1862" s="17">
        <v>0.13669999999999999</v>
      </c>
      <c r="E1862" s="17">
        <v>0.5</v>
      </c>
      <c r="F1862" s="6">
        <f t="shared" si="397"/>
        <v>17555.468328106894</v>
      </c>
      <c r="G1862" s="7">
        <f t="shared" si="398"/>
        <v>2399.8325204522121</v>
      </c>
      <c r="H1862" s="6">
        <f t="shared" si="399"/>
        <v>16355.552067880788</v>
      </c>
      <c r="I1862" s="6">
        <f>SUM(H1862:H1890)</f>
        <v>89414.555953676638</v>
      </c>
      <c r="J1862" s="8">
        <f t="shared" si="392"/>
        <v>5.0932595065277146</v>
      </c>
      <c r="K1862" s="9">
        <f t="shared" si="400"/>
        <v>1.8207</v>
      </c>
      <c r="L1862" s="9">
        <f t="shared" si="393"/>
        <v>2.206909090909091E-2</v>
      </c>
      <c r="M1862" s="12">
        <f t="shared" si="394"/>
        <v>108741.79323189295</v>
      </c>
      <c r="N1862" s="10">
        <f>((B1861+E1861)*D1861+(B1862+E1862)*D1862+(B1863+E1863)*D1863)/3/SUM(D1780:D1862)</f>
        <v>5.9175573497372804</v>
      </c>
      <c r="O1862" s="11">
        <f>O1780</f>
        <v>7.7436285366974236E-2</v>
      </c>
      <c r="P1862" s="12">
        <f>M1862*O1780</f>
        <v>8420.5605320213708</v>
      </c>
      <c r="Q1862" s="9">
        <f>N1862*O1780</f>
        <v>0.45823365960969181</v>
      </c>
      <c r="R1862" s="12">
        <f t="shared" si="395"/>
        <v>8860.8875888789116</v>
      </c>
      <c r="S1862" s="12">
        <f t="shared" si="396"/>
        <v>46433.285944447554</v>
      </c>
      <c r="T1862" s="13">
        <f t="shared" si="401"/>
        <v>2.6449471513161691</v>
      </c>
      <c r="U1862" s="14">
        <f t="shared" si="391"/>
        <v>2.4483123552115456</v>
      </c>
    </row>
    <row r="1863" spans="1:21" x14ac:dyDescent="0.3">
      <c r="A1863" s="17">
        <v>1937</v>
      </c>
      <c r="B1863" s="17">
        <v>83</v>
      </c>
      <c r="C1863" s="17">
        <v>0.15146999999999999</v>
      </c>
      <c r="D1863" s="17">
        <v>0.14080000000000001</v>
      </c>
      <c r="E1863" s="17">
        <v>0.5</v>
      </c>
      <c r="F1863" s="6">
        <f t="shared" si="397"/>
        <v>15155.635807654682</v>
      </c>
      <c r="G1863" s="7">
        <f t="shared" si="398"/>
        <v>2133.9135217177795</v>
      </c>
      <c r="H1863" s="6">
        <f t="shared" si="399"/>
        <v>14088.679046795793</v>
      </c>
      <c r="I1863" s="6">
        <f>SUM(H1863:H1890)</f>
        <v>73059.003885795843</v>
      </c>
      <c r="J1863" s="8">
        <f t="shared" si="392"/>
        <v>4.820583234712978</v>
      </c>
      <c r="K1863" s="9">
        <f t="shared" si="400"/>
        <v>1.9615</v>
      </c>
      <c r="L1863" s="9">
        <f t="shared" si="393"/>
        <v>2.3491017964071857E-2</v>
      </c>
      <c r="M1863" s="12">
        <f t="shared" si="394"/>
        <v>90839.550886278143</v>
      </c>
      <c r="N1863" s="10">
        <f>((B1862+E1862)*D1862+(B1863+E1863)*D1863+(B1864+E1864)*D1864)/3/SUM(D1780:D1863)</f>
        <v>6.1677780610077333</v>
      </c>
      <c r="O1863" s="11">
        <f>O1780</f>
        <v>7.7436285366974236E-2</v>
      </c>
      <c r="P1863" s="12">
        <f>M1863*O1780</f>
        <v>7034.2773850376116</v>
      </c>
      <c r="Q1863" s="9">
        <f>N1863*O1780</f>
        <v>0.47760982201235785</v>
      </c>
      <c r="R1863" s="12">
        <f t="shared" si="395"/>
        <v>7359.7875548664178</v>
      </c>
      <c r="S1863" s="12">
        <f t="shared" si="396"/>
        <v>37572.398355568643</v>
      </c>
      <c r="T1863" s="13">
        <f t="shared" si="401"/>
        <v>2.4791040661317481</v>
      </c>
      <c r="U1863" s="14">
        <f t="shared" si="391"/>
        <v>2.34147916858123</v>
      </c>
    </row>
    <row r="1864" spans="1:21" x14ac:dyDescent="0.3">
      <c r="A1864" s="17">
        <v>1937</v>
      </c>
      <c r="B1864" s="17">
        <v>84</v>
      </c>
      <c r="C1864" s="17">
        <v>0.17027999999999999</v>
      </c>
      <c r="D1864" s="17">
        <v>0.15692</v>
      </c>
      <c r="E1864" s="17">
        <v>0.5</v>
      </c>
      <c r="F1864" s="6">
        <f t="shared" si="397"/>
        <v>13021.722285936903</v>
      </c>
      <c r="G1864" s="7">
        <f t="shared" si="398"/>
        <v>2043.3686611092189</v>
      </c>
      <c r="H1864" s="6">
        <f t="shared" si="399"/>
        <v>12000.037955382293</v>
      </c>
      <c r="I1864" s="6">
        <f>SUM(H1864:H1890)</f>
        <v>58970.324839000081</v>
      </c>
      <c r="J1864" s="8">
        <f t="shared" si="392"/>
        <v>4.528611772245088</v>
      </c>
      <c r="K1864" s="9">
        <f t="shared" si="400"/>
        <v>2.11842</v>
      </c>
      <c r="L1864" s="9">
        <f t="shared" si="393"/>
        <v>2.5070059171597634E-2</v>
      </c>
      <c r="M1864" s="12">
        <f t="shared" si="394"/>
        <v>81506.335789753211</v>
      </c>
      <c r="N1864" s="10">
        <f>((B1863+E1863)*D1863+(B1864+E1864)*D1864+(B1865+E1865)*D1865)/3/SUM(D1780:D1864)</f>
        <v>6.1951816290757566</v>
      </c>
      <c r="O1864" s="11">
        <f>O1780</f>
        <v>7.7436285366974236E-2</v>
      </c>
      <c r="P1864" s="12">
        <f>M1864*O1780</f>
        <v>6311.5478774317553</v>
      </c>
      <c r="Q1864" s="9">
        <f>N1864*O1780</f>
        <v>0.47973185252934664</v>
      </c>
      <c r="R1864" s="12">
        <f t="shared" si="395"/>
        <v>6243.2375166242737</v>
      </c>
      <c r="S1864" s="12">
        <f t="shared" si="396"/>
        <v>30212.610800702227</v>
      </c>
      <c r="T1864" s="13">
        <f t="shared" si="401"/>
        <v>2.3201701078613084</v>
      </c>
      <c r="U1864" s="14">
        <f t="shared" si="391"/>
        <v>2.2084416643837796</v>
      </c>
    </row>
    <row r="1865" spans="1:21" x14ac:dyDescent="0.3">
      <c r="A1865" s="17">
        <v>1937</v>
      </c>
      <c r="B1865" s="17">
        <v>85</v>
      </c>
      <c r="C1865" s="17">
        <v>0.18329000000000001</v>
      </c>
      <c r="D1865" s="17">
        <v>0.16789999999999999</v>
      </c>
      <c r="E1865" s="17">
        <v>0.5</v>
      </c>
      <c r="F1865" s="6">
        <f t="shared" si="397"/>
        <v>10978.353624827683</v>
      </c>
      <c r="G1865" s="7">
        <f t="shared" si="398"/>
        <v>1843.265573608568</v>
      </c>
      <c r="H1865" s="6">
        <f t="shared" si="399"/>
        <v>10056.720838023399</v>
      </c>
      <c r="I1865" s="6">
        <f>SUM(H1865:H1890)</f>
        <v>46970.286883617788</v>
      </c>
      <c r="J1865" s="8">
        <f t="shared" si="392"/>
        <v>4.2784454289570251</v>
      </c>
      <c r="K1865" s="9">
        <f t="shared" si="400"/>
        <v>2.2863199999999999</v>
      </c>
      <c r="L1865" s="9">
        <f t="shared" si="393"/>
        <v>2.6740584795321636E-2</v>
      </c>
      <c r="M1865" s="12">
        <f t="shared" si="394"/>
        <v>68931.386045493447</v>
      </c>
      <c r="N1865" s="10">
        <f>((B1864+E1864)*D1864+(B1865+E1865)*D1865+(B1866+E1866)*D1866)/3/SUM(D1780:D1865)</f>
        <v>6.4328775791082036</v>
      </c>
      <c r="O1865" s="11">
        <f>O1780</f>
        <v>7.7436285366974236E-2</v>
      </c>
      <c r="P1865" s="12">
        <f>M1865*O1780</f>
        <v>5337.7904805598964</v>
      </c>
      <c r="Q1865" s="9">
        <f>N1865*O1780</f>
        <v>0.49813814394663325</v>
      </c>
      <c r="R1865" s="12">
        <f t="shared" si="395"/>
        <v>5047.084585580993</v>
      </c>
      <c r="S1865" s="12">
        <f t="shared" si="396"/>
        <v>23969.373284077952</v>
      </c>
      <c r="T1865" s="13">
        <f t="shared" si="401"/>
        <v>2.1833304066532269</v>
      </c>
      <c r="U1865" s="14">
        <f t="shared" si="391"/>
        <v>2.0951150223037982</v>
      </c>
    </row>
    <row r="1866" spans="1:21" x14ac:dyDescent="0.3">
      <c r="A1866" s="17">
        <v>1937</v>
      </c>
      <c r="B1866" s="17">
        <v>86</v>
      </c>
      <c r="C1866" s="17">
        <v>0.21096999999999999</v>
      </c>
      <c r="D1866" s="17">
        <v>0.19084000000000001</v>
      </c>
      <c r="E1866" s="17">
        <v>0.5</v>
      </c>
      <c r="F1866" s="6">
        <f t="shared" si="397"/>
        <v>9135.0880512191143</v>
      </c>
      <c r="G1866" s="7">
        <f t="shared" si="398"/>
        <v>1743.3402036946559</v>
      </c>
      <c r="H1866" s="6">
        <f t="shared" si="399"/>
        <v>8263.4179493717857</v>
      </c>
      <c r="I1866" s="6">
        <f>SUM(H1866:H1890)</f>
        <v>36913.566045594394</v>
      </c>
      <c r="J1866" s="8">
        <f t="shared" si="392"/>
        <v>4.0408549801190068</v>
      </c>
      <c r="K1866" s="9">
        <f t="shared" si="400"/>
        <v>2.47716</v>
      </c>
      <c r="L1866" s="9">
        <f t="shared" si="393"/>
        <v>2.8637687861271677E-2</v>
      </c>
      <c r="M1866" s="12">
        <f t="shared" si="394"/>
        <v>60875.731732947301</v>
      </c>
      <c r="N1866" s="10">
        <f>((B1865+E1865)*D1865+(B1866+E1866)*D1866+(B1867+E1867)*D1867)/3/SUM(D1780:D1866)</f>
        <v>6.5137576902581982</v>
      </c>
      <c r="O1866" s="11">
        <f>O1780</f>
        <v>7.7436285366974236E-2</v>
      </c>
      <c r="P1866" s="12">
        <f>M1866*O1780</f>
        <v>4713.9905343958762</v>
      </c>
      <c r="Q1866" s="9">
        <f>N1866*O1780</f>
        <v>0.50440119931415683</v>
      </c>
      <c r="R1866" s="12">
        <f t="shared" si="395"/>
        <v>4095.3400252745264</v>
      </c>
      <c r="S1866" s="12">
        <f t="shared" si="396"/>
        <v>18922.288698496959</v>
      </c>
      <c r="T1866" s="13">
        <f t="shared" si="401"/>
        <v>2.0713854746010578</v>
      </c>
      <c r="U1866" s="14">
        <f t="shared" si="391"/>
        <v>1.969469505517949</v>
      </c>
    </row>
    <row r="1867" spans="1:21" x14ac:dyDescent="0.3">
      <c r="A1867" s="17">
        <v>1937</v>
      </c>
      <c r="B1867" s="17">
        <v>87</v>
      </c>
      <c r="C1867" s="17">
        <v>0.22284000000000001</v>
      </c>
      <c r="D1867" s="17">
        <v>0.20050000000000001</v>
      </c>
      <c r="E1867" s="17">
        <v>0.5</v>
      </c>
      <c r="F1867" s="6">
        <f t="shared" si="397"/>
        <v>7391.7478475244588</v>
      </c>
      <c r="G1867" s="7">
        <f t="shared" si="398"/>
        <v>1482.0454434286542</v>
      </c>
      <c r="H1867" s="6">
        <f t="shared" si="399"/>
        <v>6650.7251258101314</v>
      </c>
      <c r="I1867" s="6">
        <f>SUM(H1867:H1890)</f>
        <v>28650.148096222598</v>
      </c>
      <c r="J1867" s="8">
        <f t="shared" si="392"/>
        <v>3.8759639380579936</v>
      </c>
      <c r="K1867" s="9">
        <f t="shared" si="400"/>
        <v>2.6776599999999999</v>
      </c>
      <c r="L1867" s="9">
        <f t="shared" si="393"/>
        <v>3.0601828571428572E-2</v>
      </c>
      <c r="M1867" s="12">
        <f t="shared" si="394"/>
        <v>48429.96358761278</v>
      </c>
      <c r="N1867" s="10">
        <f>((B1866+E1866)*D1866+(B1867+E1867)*D1867+(B1868+E1868)*D1868)/3/SUM(D1780:D1867)</f>
        <v>6.5690640335218067</v>
      </c>
      <c r="O1867" s="11">
        <f>O1780</f>
        <v>7.7436285366974236E-2</v>
      </c>
      <c r="P1867" s="12">
        <f>M1867*O1780</f>
        <v>3750.2364806825544</v>
      </c>
      <c r="Q1867" s="9">
        <f>N1867*O1780</f>
        <v>0.5086839170937214</v>
      </c>
      <c r="R1867" s="12">
        <f t="shared" si="395"/>
        <v>3267.6082172994006</v>
      </c>
      <c r="S1867" s="12">
        <f t="shared" si="396"/>
        <v>14826.948673222434</v>
      </c>
      <c r="T1867" s="13">
        <f t="shared" si="401"/>
        <v>2.0058785796092962</v>
      </c>
      <c r="U1867" s="14">
        <f t="shared" si="391"/>
        <v>1.8700853584486974</v>
      </c>
    </row>
    <row r="1868" spans="1:21" x14ac:dyDescent="0.3">
      <c r="A1868" s="17">
        <v>1937</v>
      </c>
      <c r="B1868" s="17">
        <v>88</v>
      </c>
      <c r="C1868" s="17">
        <v>0.23651</v>
      </c>
      <c r="D1868" s="17">
        <v>0.21149999999999999</v>
      </c>
      <c r="E1868" s="17">
        <v>0.5</v>
      </c>
      <c r="F1868" s="6">
        <f t="shared" si="397"/>
        <v>5909.7024040958049</v>
      </c>
      <c r="G1868" s="7">
        <f t="shared" si="398"/>
        <v>1249.9020584662628</v>
      </c>
      <c r="H1868" s="6">
        <f t="shared" si="399"/>
        <v>5284.7513748626734</v>
      </c>
      <c r="I1868" s="6">
        <f>SUM(H1868:H1890)</f>
        <v>21999.422970412463</v>
      </c>
      <c r="J1868" s="8">
        <f t="shared" si="392"/>
        <v>3.7225940438498974</v>
      </c>
      <c r="K1868" s="9">
        <f t="shared" si="400"/>
        <v>2.88916</v>
      </c>
      <c r="L1868" s="9">
        <f t="shared" si="393"/>
        <v>3.2645875706214689E-2</v>
      </c>
      <c r="M1868" s="12">
        <f t="shared" si="394"/>
        <v>38286.675772288232</v>
      </c>
      <c r="N1868" s="10">
        <f>((B1867+E1867)*D1867+(B1868+E1868)*D1868+(B1869+E1869)*D1869)/3/SUM(D1780:D1868)</f>
        <v>6.2882625630517746</v>
      </c>
      <c r="O1868" s="11">
        <f>O1780</f>
        <v>7.7436285366974236E-2</v>
      </c>
      <c r="P1868" s="12">
        <f>M1868*O1780</f>
        <v>2964.7779508557301</v>
      </c>
      <c r="Q1868" s="9">
        <f>N1868*O1780</f>
        <v>0.48693969429493805</v>
      </c>
      <c r="R1868" s="12">
        <f t="shared" si="395"/>
        <v>2711.3961559622899</v>
      </c>
      <c r="S1868" s="12">
        <f t="shared" si="396"/>
        <v>11559.340455923033</v>
      </c>
      <c r="T1868" s="13">
        <f t="shared" si="401"/>
        <v>1.9559936635576884</v>
      </c>
      <c r="U1868" s="14">
        <f t="shared" si="391"/>
        <v>1.766600380292209</v>
      </c>
    </row>
    <row r="1869" spans="1:21" x14ac:dyDescent="0.3">
      <c r="A1869" s="17">
        <v>1937</v>
      </c>
      <c r="B1869" s="17">
        <v>89</v>
      </c>
      <c r="C1869" s="17">
        <v>0.22695000000000001</v>
      </c>
      <c r="D1869" s="17">
        <v>0.20382</v>
      </c>
      <c r="E1869" s="17">
        <v>0.5</v>
      </c>
      <c r="F1869" s="6">
        <f t="shared" si="397"/>
        <v>4659.8003456295419</v>
      </c>
      <c r="G1869" s="7">
        <f t="shared" si="398"/>
        <v>949.76050644621318</v>
      </c>
      <c r="H1869" s="6">
        <f t="shared" si="399"/>
        <v>4184.9200924064353</v>
      </c>
      <c r="I1869" s="6">
        <f>SUM(H1869:H1890)</f>
        <v>16714.671595549789</v>
      </c>
      <c r="J1869" s="8">
        <f t="shared" si="392"/>
        <v>3.5869930803422925</v>
      </c>
      <c r="K1869" s="9">
        <f t="shared" si="400"/>
        <v>3.0929799999999998</v>
      </c>
      <c r="L1869" s="9">
        <f t="shared" si="393"/>
        <v>3.4558435754189945E-2</v>
      </c>
      <c r="M1869" s="12">
        <f t="shared" si="394"/>
        <v>27482.740052291341</v>
      </c>
      <c r="N1869" s="10">
        <f>((B1868+E1868)*D1868+(B1869+E1869)*D1869+(B1870+E1870)*D1870)/3/SUM(D1780:D1869)</f>
        <v>6.1241149312313699</v>
      </c>
      <c r="O1869" s="11">
        <f>O1780</f>
        <v>7.7436285366974236E-2</v>
      </c>
      <c r="P1869" s="12">
        <f>M1869*O1780</f>
        <v>2128.1613013556048</v>
      </c>
      <c r="Q1869" s="9">
        <f>N1869*O1780</f>
        <v>0.47422871143498013</v>
      </c>
      <c r="R1869" s="12">
        <f t="shared" si="395"/>
        <v>2200.3108295261736</v>
      </c>
      <c r="S1869" s="12">
        <f t="shared" si="396"/>
        <v>8847.9442999607436</v>
      </c>
      <c r="T1869" s="13">
        <f t="shared" si="401"/>
        <v>1.89878184550531</v>
      </c>
      <c r="U1869" s="14">
        <f t="shared" si="391"/>
        <v>1.6882112348369824</v>
      </c>
    </row>
    <row r="1870" spans="1:21" x14ac:dyDescent="0.3">
      <c r="A1870" s="17">
        <v>1937</v>
      </c>
      <c r="B1870" s="17">
        <v>90</v>
      </c>
      <c r="C1870" s="17">
        <v>0.24657000000000001</v>
      </c>
      <c r="D1870" s="17">
        <v>0.21951000000000001</v>
      </c>
      <c r="E1870" s="17">
        <v>0.5</v>
      </c>
      <c r="F1870" s="6">
        <f t="shared" si="397"/>
        <v>3710.0398391833287</v>
      </c>
      <c r="G1870" s="7">
        <f t="shared" si="398"/>
        <v>814.39084509913255</v>
      </c>
      <c r="H1870" s="6">
        <f t="shared" si="399"/>
        <v>3302.8444166337622</v>
      </c>
      <c r="I1870" s="6">
        <f>SUM(H1870:H1890)</f>
        <v>12529.751503143354</v>
      </c>
      <c r="J1870" s="8">
        <f t="shared" si="392"/>
        <v>3.3772552442190111</v>
      </c>
      <c r="K1870" s="9">
        <f t="shared" si="400"/>
        <v>3.3124899999999999</v>
      </c>
      <c r="L1870" s="9">
        <f t="shared" si="393"/>
        <v>3.660209944751381E-2</v>
      </c>
      <c r="M1870" s="12">
        <f t="shared" si="394"/>
        <v>22249.839692035748</v>
      </c>
      <c r="N1870" s="10">
        <f>((B1869+E1869)*D1869+(B1870+E1870)*D1870+(B1871+E1871)*D1871)/3/SUM(D1780:D1870)</f>
        <v>5.9786248411315954</v>
      </c>
      <c r="O1870" s="11">
        <f>O1780</f>
        <v>7.7436285366974236E-2</v>
      </c>
      <c r="P1870" s="12">
        <f>M1870*O1780</f>
        <v>1722.9449357619103</v>
      </c>
      <c r="Q1870" s="9">
        <f>N1870*O1780</f>
        <v>0.46296249929994721</v>
      </c>
      <c r="R1870" s="12">
        <f t="shared" si="395"/>
        <v>1773.7513107101192</v>
      </c>
      <c r="S1870" s="12">
        <f t="shared" si="396"/>
        <v>6647.63347043457</v>
      </c>
      <c r="T1870" s="13">
        <f t="shared" si="401"/>
        <v>1.7917957107161087</v>
      </c>
      <c r="U1870" s="14">
        <f t="shared" si="391"/>
        <v>1.5854595335029025</v>
      </c>
    </row>
    <row r="1871" spans="1:21" x14ac:dyDescent="0.3">
      <c r="A1871" s="17">
        <v>1937</v>
      </c>
      <c r="B1871" s="17">
        <v>91</v>
      </c>
      <c r="C1871" s="17">
        <v>0.26351999999999998</v>
      </c>
      <c r="D1871" s="17">
        <v>0.23283999999999999</v>
      </c>
      <c r="E1871" s="17">
        <v>0.5</v>
      </c>
      <c r="F1871" s="6">
        <f t="shared" si="397"/>
        <v>2895.6489940841961</v>
      </c>
      <c r="G1871" s="7">
        <f t="shared" si="398"/>
        <v>674.22291178256421</v>
      </c>
      <c r="H1871" s="6">
        <f t="shared" si="399"/>
        <v>2558.5375381929139</v>
      </c>
      <c r="I1871" s="6">
        <f>SUM(H1871:H1890)</f>
        <v>9226.9070865095928</v>
      </c>
      <c r="J1871" s="8">
        <f t="shared" si="392"/>
        <v>3.1864729134505394</v>
      </c>
      <c r="K1871" s="9">
        <f t="shared" si="400"/>
        <v>3.5453299999999999</v>
      </c>
      <c r="L1871" s="9">
        <f t="shared" si="393"/>
        <v>3.8746775956284153E-2</v>
      </c>
      <c r="M1871" s="12">
        <f t="shared" si="394"/>
        <v>17400.7487111509</v>
      </c>
      <c r="N1871" s="10">
        <f>((B1870+E1870)*D1870+(B1871+E1871)*D1871+(B1872+E1872)*D1872)/3/SUM(D1780:D1871)</f>
        <v>5.9809937767899362</v>
      </c>
      <c r="O1871" s="11">
        <f>O1780</f>
        <v>7.7436285366974236E-2</v>
      </c>
      <c r="P1871" s="12">
        <f>M1871*O1780</f>
        <v>1347.4493427956902</v>
      </c>
      <c r="Q1871" s="9">
        <f>N1871*O1780</f>
        <v>0.46314594087760252</v>
      </c>
      <c r="R1871" s="12">
        <f t="shared" si="395"/>
        <v>1373.5612627958919</v>
      </c>
      <c r="S1871" s="12">
        <f t="shared" si="396"/>
        <v>4873.8821597244505</v>
      </c>
      <c r="T1871" s="13">
        <f t="shared" si="401"/>
        <v>1.683174365982127</v>
      </c>
      <c r="U1871" s="14">
        <f t="shared" si="391"/>
        <v>1.5032985474684124</v>
      </c>
    </row>
    <row r="1872" spans="1:21" x14ac:dyDescent="0.3">
      <c r="A1872" s="17">
        <v>1937</v>
      </c>
      <c r="B1872" s="17">
        <v>92</v>
      </c>
      <c r="C1872" s="17">
        <v>0.27612999999999999</v>
      </c>
      <c r="D1872" s="17">
        <v>0.24263000000000001</v>
      </c>
      <c r="E1872" s="17">
        <v>0.5</v>
      </c>
      <c r="F1872" s="6">
        <f t="shared" si="397"/>
        <v>2221.4260823016321</v>
      </c>
      <c r="G1872" s="7">
        <f t="shared" si="398"/>
        <v>538.98461034884497</v>
      </c>
      <c r="H1872" s="6">
        <f t="shared" si="399"/>
        <v>1951.9337771272096</v>
      </c>
      <c r="I1872" s="6">
        <f>SUM(H1872:H1890)</f>
        <v>6668.3695483166803</v>
      </c>
      <c r="J1872" s="8">
        <f t="shared" si="392"/>
        <v>3.0018417454644926</v>
      </c>
      <c r="K1872" s="9">
        <f t="shared" si="400"/>
        <v>3.78796</v>
      </c>
      <c r="L1872" s="9">
        <f t="shared" si="393"/>
        <v>4.0950918918918916E-2</v>
      </c>
      <c r="M1872" s="12">
        <f t="shared" si="394"/>
        <v>13161.721997399171</v>
      </c>
      <c r="N1872" s="10">
        <f>((B1871+E1871)*D1871+(B1872+E1872)*D1872+(B1873+E1873)*D1873)/3/SUM(D1780:D1872)</f>
        <v>6.1647337881075828</v>
      </c>
      <c r="O1872" s="11">
        <f>O1780</f>
        <v>7.7436285366974236E-2</v>
      </c>
      <c r="P1872" s="12">
        <f>M1872*O1780</f>
        <v>1019.1948605113843</v>
      </c>
      <c r="Q1872" s="9">
        <f>N1872*O1780</f>
        <v>0.47737408482732685</v>
      </c>
      <c r="R1872" s="12">
        <f t="shared" si="395"/>
        <v>1020.1311766275604</v>
      </c>
      <c r="S1872" s="12">
        <f t="shared" si="396"/>
        <v>3500.3208969285588</v>
      </c>
      <c r="T1872" s="13">
        <f t="shared" si="401"/>
        <v>1.5757089217669835</v>
      </c>
      <c r="U1872" s="14">
        <f t="shared" si="391"/>
        <v>1.426132823697509</v>
      </c>
    </row>
    <row r="1873" spans="1:21" x14ac:dyDescent="0.3">
      <c r="A1873" s="17">
        <v>1937</v>
      </c>
      <c r="B1873" s="17">
        <v>93</v>
      </c>
      <c r="C1873" s="17">
        <v>0.32743</v>
      </c>
      <c r="D1873" s="17">
        <v>0.28136</v>
      </c>
      <c r="E1873" s="17">
        <v>0.5</v>
      </c>
      <c r="F1873" s="6">
        <f t="shared" si="397"/>
        <v>1682.4414719527872</v>
      </c>
      <c r="G1873" s="7">
        <f t="shared" si="398"/>
        <v>473.3717325486362</v>
      </c>
      <c r="H1873" s="6">
        <f t="shared" si="399"/>
        <v>1445.755605678469</v>
      </c>
      <c r="I1873" s="6">
        <f>SUM(H1873:H1890)</f>
        <v>4716.4357711894718</v>
      </c>
      <c r="J1873" s="8">
        <f t="shared" si="392"/>
        <v>2.8033282879761448</v>
      </c>
      <c r="K1873" s="9">
        <f t="shared" si="400"/>
        <v>4.0693200000000003</v>
      </c>
      <c r="L1873" s="9">
        <f t="shared" si="393"/>
        <v>4.3522139037433155E-2</v>
      </c>
      <c r="M1873" s="12">
        <f t="shared" si="394"/>
        <v>10876.5732341761</v>
      </c>
      <c r="N1873" s="10">
        <f>((B1872+E1872)*D1872+(B1873+E1873)*D1873+(B1874+E1874)*D1874)/3/SUM(D1780:D1873)</f>
        <v>6.1829863466131929</v>
      </c>
      <c r="O1873" s="11">
        <f>O1780</f>
        <v>7.7436285366974236E-2</v>
      </c>
      <c r="P1873" s="12">
        <f>M1873*O1780</f>
        <v>842.24142877645431</v>
      </c>
      <c r="Q1873" s="9">
        <f>N1873*O1780</f>
        <v>0.4787874951564447</v>
      </c>
      <c r="R1873" s="12">
        <f t="shared" si="395"/>
        <v>753.5459006272863</v>
      </c>
      <c r="S1873" s="12">
        <f t="shared" si="396"/>
        <v>2480.1897203009985</v>
      </c>
      <c r="T1873" s="13">
        <f t="shared" si="401"/>
        <v>1.4741610698779766</v>
      </c>
      <c r="U1873" s="14">
        <f t="shared" si="391"/>
        <v>1.3291672180981682</v>
      </c>
    </row>
    <row r="1874" spans="1:21" x14ac:dyDescent="0.3">
      <c r="A1874" s="17">
        <v>1937</v>
      </c>
      <c r="B1874" s="17">
        <v>94</v>
      </c>
      <c r="C1874" s="17">
        <v>0.32945999999999998</v>
      </c>
      <c r="D1874" s="17">
        <v>0.28287000000000001</v>
      </c>
      <c r="E1874" s="17">
        <v>0.5</v>
      </c>
      <c r="F1874" s="6">
        <f t="shared" si="397"/>
        <v>1209.0697394041511</v>
      </c>
      <c r="G1874" s="7">
        <f t="shared" si="398"/>
        <v>342.00955718525222</v>
      </c>
      <c r="H1874" s="6">
        <f t="shared" si="399"/>
        <v>1038.064960811525</v>
      </c>
      <c r="I1874" s="6">
        <f>SUM(H1874:H1890)</f>
        <v>3270.6801655110021</v>
      </c>
      <c r="J1874" s="8">
        <f t="shared" si="392"/>
        <v>2.7051211844263388</v>
      </c>
      <c r="K1874" s="9">
        <f t="shared" si="400"/>
        <v>4.3521900000000002</v>
      </c>
      <c r="L1874" s="9">
        <f t="shared" si="393"/>
        <v>4.6054920634920636E-2</v>
      </c>
      <c r="M1874" s="12">
        <f t="shared" si="394"/>
        <v>7426.1241246375585</v>
      </c>
      <c r="N1874" s="10">
        <f>((B1873+E1873)*D1873+(B1874+E1874)*D1874+(B1875+E1875)*D1875)/3/SUM(D1780:D1874)</f>
        <v>6.2383562451700563</v>
      </c>
      <c r="O1874" s="11">
        <f>O1780</f>
        <v>7.7436285366974236E-2</v>
      </c>
      <c r="P1874" s="12">
        <f>M1874*O1780</f>
        <v>575.05146688600576</v>
      </c>
      <c r="Q1874" s="9">
        <f>N1874*O1780</f>
        <v>0.48307513442183436</v>
      </c>
      <c r="R1874" s="12">
        <f t="shared" si="395"/>
        <v>536.60159032890135</v>
      </c>
      <c r="S1874" s="12">
        <f t="shared" si="396"/>
        <v>1726.6438196737122</v>
      </c>
      <c r="T1874" s="13">
        <f t="shared" si="401"/>
        <v>1.4280762832792673</v>
      </c>
      <c r="U1874" s="14">
        <f t="shared" si="391"/>
        <v>1.2770449011470715</v>
      </c>
    </row>
    <row r="1875" spans="1:21" x14ac:dyDescent="0.3">
      <c r="A1875" s="17">
        <v>1937</v>
      </c>
      <c r="B1875" s="17">
        <v>95</v>
      </c>
      <c r="C1875" s="17">
        <v>0.34950999999999999</v>
      </c>
      <c r="D1875" s="17">
        <v>0.29752000000000001</v>
      </c>
      <c r="E1875" s="17">
        <v>0.5</v>
      </c>
      <c r="F1875" s="6">
        <f t="shared" si="397"/>
        <v>867.06018221889883</v>
      </c>
      <c r="G1875" s="7">
        <f t="shared" si="398"/>
        <v>257.96774541376681</v>
      </c>
      <c r="H1875" s="6">
        <f t="shared" si="399"/>
        <v>738.07630951201543</v>
      </c>
      <c r="I1875" s="6">
        <f>SUM(H1875:H1890)</f>
        <v>2232.6152046994771</v>
      </c>
      <c r="J1875" s="8">
        <f t="shared" si="392"/>
        <v>2.5749253056298564</v>
      </c>
      <c r="K1875" s="9">
        <f t="shared" si="400"/>
        <v>4.6497100000000007</v>
      </c>
      <c r="L1875" s="9">
        <f t="shared" si="393"/>
        <v>4.868806282722514E-2</v>
      </c>
      <c r="M1875" s="12">
        <f t="shared" si="394"/>
        <v>5298.3776809768187</v>
      </c>
      <c r="N1875" s="10">
        <f>((B1874+E1874)*D1874+(B1875+E1875)*D1875+(B1876+E1876)*D1876)/3/SUM(D1780:D1875)</f>
        <v>6.1138762775886368</v>
      </c>
      <c r="O1875" s="11">
        <f>O1780</f>
        <v>7.7436285366974236E-2</v>
      </c>
      <c r="P1875" s="12">
        <f>M1875*O1780</f>
        <v>410.2866860861281</v>
      </c>
      <c r="Q1875" s="9">
        <f>N1875*O1780</f>
        <v>0.47343586812972788</v>
      </c>
      <c r="R1875" s="12">
        <f t="shared" si="395"/>
        <v>388.64451117220864</v>
      </c>
      <c r="S1875" s="12">
        <f t="shared" si="396"/>
        <v>1190.0422293448109</v>
      </c>
      <c r="T1875" s="13">
        <f t="shared" si="401"/>
        <v>1.3725024557111674</v>
      </c>
      <c r="U1875" s="14">
        <f t="shared" si="391"/>
        <v>1.2024228499186891</v>
      </c>
    </row>
    <row r="1876" spans="1:21" x14ac:dyDescent="0.3">
      <c r="A1876" s="17">
        <v>1937</v>
      </c>
      <c r="B1876" s="17">
        <v>96</v>
      </c>
      <c r="C1876" s="17">
        <v>0.37010999999999999</v>
      </c>
      <c r="D1876" s="17">
        <v>0.31231999999999999</v>
      </c>
      <c r="E1876" s="17">
        <v>0.5</v>
      </c>
      <c r="F1876" s="6">
        <f t="shared" si="397"/>
        <v>609.09243680513202</v>
      </c>
      <c r="G1876" s="7">
        <f t="shared" si="398"/>
        <v>190.23174986297883</v>
      </c>
      <c r="H1876" s="6">
        <f t="shared" si="399"/>
        <v>513.97656187364259</v>
      </c>
      <c r="I1876" s="6">
        <f>SUM(H1876:H1890)</f>
        <v>1494.5388951874609</v>
      </c>
      <c r="J1876" s="8">
        <f t="shared" si="392"/>
        <v>2.4537144198124583</v>
      </c>
      <c r="K1876" s="9">
        <f t="shared" si="400"/>
        <v>4.9620300000000004</v>
      </c>
      <c r="L1876" s="9">
        <f t="shared" si="393"/>
        <v>5.1420000000000007E-2</v>
      </c>
      <c r="M1876" s="12">
        <f t="shared" si="394"/>
        <v>3699.5672863278646</v>
      </c>
      <c r="N1876" s="10">
        <f>((B1875+E1875)*D1875+(B1876+E1876)*D1876+(B1877+E1877)*D1877)/3/SUM(D1780:D1876)</f>
        <v>6.0763481209639334</v>
      </c>
      <c r="O1876" s="11">
        <f>O1780</f>
        <v>7.7436285366974236E-2</v>
      </c>
      <c r="P1876" s="12">
        <f>M1876*O1780</f>
        <v>286.48074811840701</v>
      </c>
      <c r="Q1876" s="9">
        <f>N1876*O1780</f>
        <v>0.47052982708404084</v>
      </c>
      <c r="R1876" s="12">
        <f t="shared" si="395"/>
        <v>272.13525908998776</v>
      </c>
      <c r="S1876" s="12">
        <f t="shared" si="396"/>
        <v>801.39771817260225</v>
      </c>
      <c r="T1876" s="13">
        <f t="shared" si="401"/>
        <v>1.3157242969165202</v>
      </c>
      <c r="U1876" s="14">
        <f t="shared" si="391"/>
        <v>1.1379901228959381</v>
      </c>
    </row>
    <row r="1877" spans="1:21" x14ac:dyDescent="0.3">
      <c r="A1877" s="17">
        <v>1937</v>
      </c>
      <c r="B1877" s="17">
        <v>97</v>
      </c>
      <c r="C1877" s="17">
        <v>0.39118999999999998</v>
      </c>
      <c r="D1877" s="17">
        <v>0.32718999999999998</v>
      </c>
      <c r="E1877" s="17">
        <v>0.5</v>
      </c>
      <c r="F1877" s="6">
        <f t="shared" si="397"/>
        <v>418.86068694215317</v>
      </c>
      <c r="G1877" s="7">
        <f t="shared" si="398"/>
        <v>137.04702816060308</v>
      </c>
      <c r="H1877" s="6">
        <f t="shared" si="399"/>
        <v>350.33717286185163</v>
      </c>
      <c r="I1877" s="6">
        <f>SUM(H1877:H1890)</f>
        <v>980.56233331381827</v>
      </c>
      <c r="J1877" s="8">
        <f t="shared" si="392"/>
        <v>2.3410225974471532</v>
      </c>
      <c r="K1877" s="9">
        <f t="shared" si="400"/>
        <v>5.2892200000000003</v>
      </c>
      <c r="L1877" s="9">
        <f t="shared" si="393"/>
        <v>5.4248410256410258E-2</v>
      </c>
      <c r="M1877" s="12">
        <f t="shared" si="394"/>
        <v>2526.2865310308134</v>
      </c>
      <c r="N1877" s="10">
        <f>((B1876+E1876)*D1876+(B1877+E1877)*D1877+(B1878+E1878)*D1878)/3/SUM(D1780:D1877)</f>
        <v>6.0334513721619949</v>
      </c>
      <c r="O1877" s="11">
        <f>O1780</f>
        <v>7.7436285366974236E-2</v>
      </c>
      <c r="P1877" s="12">
        <f>M1877*O1780</f>
        <v>195.62624473564549</v>
      </c>
      <c r="Q1877" s="9">
        <f>N1877*O1780</f>
        <v>0.4672080622024985</v>
      </c>
      <c r="R1877" s="12">
        <f t="shared" si="395"/>
        <v>186.65682121156416</v>
      </c>
      <c r="S1877" s="12">
        <f t="shared" si="396"/>
        <v>529.26245908261455</v>
      </c>
      <c r="T1877" s="13">
        <f t="shared" si="401"/>
        <v>1.2635763526685626</v>
      </c>
      <c r="U1877" s="14">
        <f t="shared" si="391"/>
        <v>1.0774462447785906</v>
      </c>
    </row>
    <row r="1878" spans="1:21" x14ac:dyDescent="0.3">
      <c r="A1878" s="17">
        <v>1937</v>
      </c>
      <c r="B1878" s="17">
        <v>98</v>
      </c>
      <c r="C1878" s="17">
        <v>0.41269</v>
      </c>
      <c r="D1878" s="17">
        <v>0.34210000000000002</v>
      </c>
      <c r="E1878" s="17">
        <v>0.5</v>
      </c>
      <c r="F1878" s="6">
        <f t="shared" si="397"/>
        <v>281.81365878155009</v>
      </c>
      <c r="G1878" s="7">
        <f t="shared" si="398"/>
        <v>96.408452669168284</v>
      </c>
      <c r="H1878" s="6">
        <f t="shared" si="399"/>
        <v>233.60943244696594</v>
      </c>
      <c r="I1878" s="6">
        <f>SUM(H1878:H1890)</f>
        <v>630.22516045196664</v>
      </c>
      <c r="J1878" s="8">
        <f t="shared" si="392"/>
        <v>2.2363187191735454</v>
      </c>
      <c r="K1878" s="9">
        <f t="shared" si="400"/>
        <v>5.6313200000000005</v>
      </c>
      <c r="L1878" s="9">
        <f t="shared" si="393"/>
        <v>5.7170761421319806E-2</v>
      </c>
      <c r="M1878" s="12">
        <f t="shared" si="394"/>
        <v>1686.3244475386009</v>
      </c>
      <c r="N1878" s="10">
        <f>((B1877+E1877)*D1877+(B1878+E1878)*D1878+(B1879+E1879)*D1879)/3/SUM(D1780:D1878)</f>
        <v>5.9853574887119416</v>
      </c>
      <c r="O1878" s="11">
        <f>O1780</f>
        <v>7.7436285366974236E-2</v>
      </c>
      <c r="P1878" s="12">
        <f>M1878*O1780</f>
        <v>130.58270114090428</v>
      </c>
      <c r="Q1878" s="9">
        <f>N1878*O1780</f>
        <v>0.46348385051925417</v>
      </c>
      <c r="R1878" s="12">
        <f t="shared" si="395"/>
        <v>125.33523317882856</v>
      </c>
      <c r="S1878" s="12">
        <f t="shared" si="396"/>
        <v>342.60563787105036</v>
      </c>
      <c r="T1878" s="13">
        <f t="shared" si="401"/>
        <v>1.215716936334245</v>
      </c>
      <c r="U1878" s="14">
        <f t="shared" si="391"/>
        <v>1.0206017828393004</v>
      </c>
    </row>
    <row r="1879" spans="1:21" x14ac:dyDescent="0.3">
      <c r="A1879" s="17">
        <v>1937</v>
      </c>
      <c r="B1879" s="17">
        <v>99</v>
      </c>
      <c r="C1879" s="17">
        <v>0.43452000000000002</v>
      </c>
      <c r="D1879" s="17">
        <v>0.35697000000000001</v>
      </c>
      <c r="E1879" s="17">
        <v>0.5</v>
      </c>
      <c r="F1879" s="6">
        <f t="shared" si="397"/>
        <v>185.40520611238179</v>
      </c>
      <c r="G1879" s="7">
        <f t="shared" si="398"/>
        <v>66.184096425936929</v>
      </c>
      <c r="H1879" s="6">
        <f t="shared" si="399"/>
        <v>152.31315789941334</v>
      </c>
      <c r="I1879" s="6">
        <f>SUM(H1879:H1890)</f>
        <v>396.61572800500085</v>
      </c>
      <c r="J1879" s="8">
        <f t="shared" si="392"/>
        <v>2.1391833396770723</v>
      </c>
      <c r="K1879" s="9">
        <f t="shared" ref="K1879:K1887" si="402">IF(F1879=0, K1878, K1878+G1879/F1879)</f>
        <v>5.988290000000001</v>
      </c>
      <c r="L1879" s="9">
        <f t="shared" si="393"/>
        <v>6.0183819095477396E-2</v>
      </c>
      <c r="M1879" s="12">
        <f t="shared" si="394"/>
        <v>1099.6991786270744</v>
      </c>
      <c r="N1879" s="10">
        <f>((B1878+E1878)*D1878+(B1879+E1879)*D1879+(B1880+E1880)*D1880)/3/SUM(D1780:D1879)</f>
        <v>5.9324245040459509</v>
      </c>
      <c r="O1879" s="11">
        <f>O1780</f>
        <v>7.7436285366974236E-2</v>
      </c>
      <c r="P1879" s="12">
        <f>M1879*O1780</f>
        <v>85.156619413993312</v>
      </c>
      <c r="Q1879" s="9">
        <f>N1879*O1780</f>
        <v>0.45938491681333288</v>
      </c>
      <c r="R1879" s="12">
        <f t="shared" si="395"/>
        <v>82.342790528215318</v>
      </c>
      <c r="S1879" s="12">
        <f t="shared" si="396"/>
        <v>217.27040469222183</v>
      </c>
      <c r="T1879" s="13">
        <f t="shared" si="401"/>
        <v>1.1718678738747239</v>
      </c>
      <c r="U1879" s="14">
        <f t="shared" si="391"/>
        <v>0.9673154658023484</v>
      </c>
    </row>
    <row r="1880" spans="1:21" x14ac:dyDescent="0.3">
      <c r="A1880" s="17">
        <v>1937</v>
      </c>
      <c r="B1880" s="17">
        <v>100</v>
      </c>
      <c r="C1880" s="17">
        <v>0.45661000000000002</v>
      </c>
      <c r="D1880" s="17">
        <v>0.37174000000000001</v>
      </c>
      <c r="E1880" s="17">
        <v>0.5</v>
      </c>
      <c r="F1880" s="6">
        <f t="shared" si="397"/>
        <v>119.22110968644486</v>
      </c>
      <c r="G1880" s="7">
        <f t="shared" si="398"/>
        <v>44.319255314839012</v>
      </c>
      <c r="H1880" s="6">
        <f t="shared" si="399"/>
        <v>97.061482029025356</v>
      </c>
      <c r="I1880" s="6">
        <f>SUM(H1880:H1890)</f>
        <v>244.30257010558753</v>
      </c>
      <c r="J1880" s="8">
        <f t="shared" si="392"/>
        <v>2.0491553110695806</v>
      </c>
      <c r="K1880" s="9">
        <f t="shared" si="402"/>
        <v>6.360030000000001</v>
      </c>
      <c r="L1880" s="9">
        <f t="shared" si="393"/>
        <v>6.3283880597014938E-2</v>
      </c>
      <c r="M1880" s="12">
        <f t="shared" si="394"/>
        <v>700.3245517932022</v>
      </c>
      <c r="N1880" s="10">
        <f>((B1879+E1879)*D1879+(B1880+E1880)*D1880+(B1881+E1881)*D1881)/3/SUM(D1780:D1880)</f>
        <v>5.874969143227311</v>
      </c>
      <c r="O1880" s="11">
        <f>O1780</f>
        <v>7.7436285366974236E-2</v>
      </c>
      <c r="P1880" s="12">
        <f>M1880*O1780</f>
        <v>54.230531842156736</v>
      </c>
      <c r="Q1880" s="9">
        <f>N1880*O1780</f>
        <v>0.45493578709711818</v>
      </c>
      <c r="R1880" s="12">
        <f t="shared" si="395"/>
        <v>52.90474030533791</v>
      </c>
      <c r="S1880" s="12">
        <f t="shared" si="396"/>
        <v>134.92761416400651</v>
      </c>
      <c r="T1880" s="13">
        <f t="shared" si="401"/>
        <v>1.1317426462383233</v>
      </c>
      <c r="U1880" s="14">
        <f t="shared" si="391"/>
        <v>0.91741266483125727</v>
      </c>
    </row>
    <row r="1881" spans="1:21" x14ac:dyDescent="0.3">
      <c r="A1881" s="17">
        <v>1937</v>
      </c>
      <c r="B1881" s="17">
        <v>101</v>
      </c>
      <c r="C1881" s="17">
        <v>0.47887999999999997</v>
      </c>
      <c r="D1881" s="17">
        <v>0.38636999999999999</v>
      </c>
      <c r="E1881" s="17">
        <v>0.5</v>
      </c>
      <c r="F1881" s="6">
        <f t="shared" si="397"/>
        <v>74.90185437160585</v>
      </c>
      <c r="G1881" s="7">
        <f t="shared" si="398"/>
        <v>28.939829473557353</v>
      </c>
      <c r="H1881" s="6">
        <f t="shared" si="399"/>
        <v>60.431939634827174</v>
      </c>
      <c r="I1881" s="6">
        <f>SUM(H1881:H1890)</f>
        <v>147.24108807656216</v>
      </c>
      <c r="J1881" s="8">
        <f t="shared" si="392"/>
        <v>1.9657869529646654</v>
      </c>
      <c r="K1881" s="9">
        <f t="shared" si="402"/>
        <v>6.7464000000000013</v>
      </c>
      <c r="L1881" s="9">
        <f t="shared" si="393"/>
        <v>6.6466995073891644E-2</v>
      </c>
      <c r="M1881" s="12">
        <f t="shared" si="394"/>
        <v>435.40150177369713</v>
      </c>
      <c r="N1881" s="10">
        <f>((B1880+E1880)*D1880+(B1881+E1881)*D1881+(B1882+E1882)*D1882)/3/SUM(D1780:D1881)</f>
        <v>5.8132917803075213</v>
      </c>
      <c r="O1881" s="11">
        <f>O1780</f>
        <v>7.7436285366974236E-2</v>
      </c>
      <c r="P1881" s="12">
        <f>M1881*O1780</f>
        <v>33.71587494055715</v>
      </c>
      <c r="Q1881" s="9">
        <f>N1881*O1780</f>
        <v>0.45015972122137893</v>
      </c>
      <c r="R1881" s="12">
        <f t="shared" si="395"/>
        <v>33.227914535946176</v>
      </c>
      <c r="S1881" s="12">
        <f t="shared" si="396"/>
        <v>82.022873858668589</v>
      </c>
      <c r="T1881" s="13">
        <f t="shared" si="401"/>
        <v>1.0950713376431733</v>
      </c>
      <c r="U1881" s="14">
        <f t="shared" si="391"/>
        <v>0.87071561532149211</v>
      </c>
    </row>
    <row r="1882" spans="1:21" x14ac:dyDescent="0.3">
      <c r="A1882" s="17">
        <v>1937</v>
      </c>
      <c r="B1882" s="17">
        <v>102</v>
      </c>
      <c r="C1882" s="17">
        <v>0.50122</v>
      </c>
      <c r="D1882" s="17">
        <v>0.40078000000000003</v>
      </c>
      <c r="E1882" s="17">
        <v>0.5</v>
      </c>
      <c r="F1882" s="6">
        <f t="shared" si="397"/>
        <v>45.962024898048497</v>
      </c>
      <c r="G1882" s="7">
        <f t="shared" si="398"/>
        <v>18.420660338639877</v>
      </c>
      <c r="H1882" s="6">
        <f t="shared" si="399"/>
        <v>36.751694728728559</v>
      </c>
      <c r="I1882" s="6">
        <f>SUM(H1882:H1890)</f>
        <v>86.80914844173499</v>
      </c>
      <c r="J1882" s="8">
        <f t="shared" si="392"/>
        <v>1.8887146211310812</v>
      </c>
      <c r="K1882" s="9">
        <f t="shared" si="402"/>
        <v>7.1471800000000014</v>
      </c>
      <c r="L1882" s="9">
        <f t="shared" si="393"/>
        <v>6.9728585365853676E-2</v>
      </c>
      <c r="M1882" s="12">
        <f t="shared" si="394"/>
        <v>264.17659618347193</v>
      </c>
      <c r="N1882" s="10">
        <f>((B1881+E1881)*D1881+(B1882+E1882)*D1882+(B1883+E1883)*D1883)/3/SUM(D1780:D1882)</f>
        <v>5.7478518334037556</v>
      </c>
      <c r="O1882" s="11">
        <f>O1780</f>
        <v>7.7436285366974236E-2</v>
      </c>
      <c r="P1882" s="12">
        <f>M1882*O1780</f>
        <v>20.456854289339248</v>
      </c>
      <c r="Q1882" s="9">
        <f>N1882*O1780</f>
        <v>0.44509229481853929</v>
      </c>
      <c r="R1882" s="12">
        <f t="shared" si="395"/>
        <v>20.393798583448351</v>
      </c>
      <c r="S1882" s="12">
        <f t="shared" si="396"/>
        <v>48.794959322722413</v>
      </c>
      <c r="T1882" s="13">
        <f t="shared" si="401"/>
        <v>1.0616364146479151</v>
      </c>
      <c r="U1882" s="14">
        <f t="shared" ref="U1882:U1890" si="403">IF(T1882=0,0,J1882-T1882)</f>
        <v>0.8270782064831661</v>
      </c>
    </row>
    <row r="1883" spans="1:21" x14ac:dyDescent="0.3">
      <c r="A1883" s="17">
        <v>1937</v>
      </c>
      <c r="B1883" s="17">
        <v>103</v>
      </c>
      <c r="C1883" s="17">
        <v>0.52356000000000003</v>
      </c>
      <c r="D1883" s="17">
        <v>0.41493999999999998</v>
      </c>
      <c r="E1883" s="17">
        <v>0.5</v>
      </c>
      <c r="F1883" s="6">
        <f t="shared" si="397"/>
        <v>27.54136455940862</v>
      </c>
      <c r="G1883" s="7">
        <f t="shared" si="398"/>
        <v>11.428013810281012</v>
      </c>
      <c r="H1883" s="6">
        <f t="shared" si="399"/>
        <v>21.827357654268113</v>
      </c>
      <c r="I1883" s="6">
        <f>SUM(H1883:H1890)</f>
        <v>50.05745371300641</v>
      </c>
      <c r="J1883" s="8">
        <f t="shared" si="392"/>
        <v>1.8175371668687306</v>
      </c>
      <c r="K1883" s="9">
        <f t="shared" si="402"/>
        <v>7.5621200000000011</v>
      </c>
      <c r="L1883" s="9">
        <f t="shared" si="393"/>
        <v>7.3063961352657011E-2</v>
      </c>
      <c r="M1883" s="12">
        <f t="shared" si="394"/>
        <v>156.41108966322733</v>
      </c>
      <c r="N1883" s="10">
        <f>((B1882+E1882)*D1882+(B1883+E1883)*D1883+(B1884+E1884)*D1884)/3/SUM(D1780:D1883)</f>
        <v>5.6789540058431571</v>
      </c>
      <c r="O1883" s="11">
        <f>O1780</f>
        <v>7.7436285366974236E-2</v>
      </c>
      <c r="P1883" s="12">
        <f>M1883*O1780</f>
        <v>12.111893773721066</v>
      </c>
      <c r="Q1883" s="9">
        <f>N1883*O1780</f>
        <v>0.43975710298239218</v>
      </c>
      <c r="R1883" s="12">
        <f t="shared" si="395"/>
        <v>12.228622086466626</v>
      </c>
      <c r="S1883" s="12">
        <f t="shared" si="396"/>
        <v>28.401160739274061</v>
      </c>
      <c r="T1883" s="13">
        <f t="shared" si="401"/>
        <v>1.0312183580450707</v>
      </c>
      <c r="U1883" s="14">
        <f t="shared" si="403"/>
        <v>0.7863188088236599</v>
      </c>
    </row>
    <row r="1884" spans="1:21" x14ac:dyDescent="0.3">
      <c r="A1884" s="17">
        <v>1937</v>
      </c>
      <c r="B1884" s="17">
        <v>104</v>
      </c>
      <c r="C1884" s="17">
        <v>0.54581000000000002</v>
      </c>
      <c r="D1884" s="17">
        <v>0.42879</v>
      </c>
      <c r="E1884" s="17">
        <v>0.5</v>
      </c>
      <c r="F1884" s="6">
        <f t="shared" si="397"/>
        <v>16.113350749127608</v>
      </c>
      <c r="G1884" s="7">
        <f t="shared" si="398"/>
        <v>6.9092436677184272</v>
      </c>
      <c r="H1884" s="6">
        <f t="shared" si="399"/>
        <v>12.658728915268394</v>
      </c>
      <c r="I1884" s="6">
        <f>SUM(H1884:H1890)</f>
        <v>28.230096058738301</v>
      </c>
      <c r="J1884" s="8">
        <f t="shared" si="392"/>
        <v>1.7519693140339978</v>
      </c>
      <c r="K1884" s="9">
        <f t="shared" si="402"/>
        <v>7.9909100000000013</v>
      </c>
      <c r="L1884" s="9">
        <f t="shared" si="393"/>
        <v>7.6468038277511974E-2</v>
      </c>
      <c r="M1884" s="12">
        <f t="shared" si="394"/>
        <v>90.354660893011626</v>
      </c>
      <c r="N1884" s="10">
        <f>((B1883+E1883)*D1883+(B1884+E1884)*D1884+(B1885+E1885)*D1885)/3/SUM(D1780:D1884)</f>
        <v>5.6070560173997688</v>
      </c>
      <c r="O1884" s="11">
        <f>O1780</f>
        <v>7.7436285366974236E-2</v>
      </c>
      <c r="P1884" s="12">
        <f>M1884*O1780</f>
        <v>6.9967293051474355</v>
      </c>
      <c r="Q1884" s="9">
        <f>N1884*O1780</f>
        <v>0.43418958983197853</v>
      </c>
      <c r="R1884" s="12">
        <f t="shared" si="395"/>
        <v>7.1624405997538041</v>
      </c>
      <c r="S1884" s="12">
        <f t="shared" si="396"/>
        <v>16.172538652807436</v>
      </c>
      <c r="T1884" s="13">
        <f t="shared" si="401"/>
        <v>1.003673221330643</v>
      </c>
      <c r="U1884" s="14">
        <f t="shared" si="403"/>
        <v>0.74829609270335484</v>
      </c>
    </row>
    <row r="1885" spans="1:21" x14ac:dyDescent="0.3">
      <c r="A1885" s="17">
        <v>1937</v>
      </c>
      <c r="B1885" s="17">
        <v>105</v>
      </c>
      <c r="C1885" s="17">
        <v>0.56788000000000005</v>
      </c>
      <c r="D1885" s="17">
        <v>0.44229000000000002</v>
      </c>
      <c r="E1885" s="17">
        <v>0.5</v>
      </c>
      <c r="F1885" s="6">
        <f t="shared" si="397"/>
        <v>9.2041070814091803</v>
      </c>
      <c r="G1885" s="7">
        <f t="shared" si="398"/>
        <v>4.0708845210364668</v>
      </c>
      <c r="H1885" s="6">
        <f t="shared" si="399"/>
        <v>7.1686648208909469</v>
      </c>
      <c r="I1885" s="6">
        <f>SUM(H1885:H1890)</f>
        <v>15.571367143469908</v>
      </c>
      <c r="J1885" s="8">
        <f t="shared" si="392"/>
        <v>1.6917846571908721</v>
      </c>
      <c r="K1885" s="9">
        <f t="shared" si="402"/>
        <v>8.4332000000000011</v>
      </c>
      <c r="L1885" s="9">
        <f t="shared" si="393"/>
        <v>7.9935545023696694E-2</v>
      </c>
      <c r="M1885" s="12">
        <f t="shared" si="394"/>
        <v>50.927087815935494</v>
      </c>
      <c r="N1885" s="10">
        <f>((B1884+E1884)*D1884+(B1885+E1885)*D1885+(B1886+E1886)*D1886)/3/SUM(D1780:D1885)</f>
        <v>5.5325505146326419</v>
      </c>
      <c r="O1885" s="11">
        <f>O1780</f>
        <v>7.7436285366974236E-2</v>
      </c>
      <c r="P1885" s="12">
        <f>M1885*O1780</f>
        <v>3.9436045050237376</v>
      </c>
      <c r="Q1885" s="9">
        <f>N1885*O1780</f>
        <v>0.42842016045829345</v>
      </c>
      <c r="R1885" s="12">
        <f t="shared" si="395"/>
        <v>4.097464288053124</v>
      </c>
      <c r="S1885" s="12">
        <f t="shared" si="396"/>
        <v>9.0100980530536319</v>
      </c>
      <c r="T1885" s="13">
        <f t="shared" si="401"/>
        <v>0.97892147205160018</v>
      </c>
      <c r="U1885" s="14">
        <f t="shared" si="403"/>
        <v>0.71286318513927194</v>
      </c>
    </row>
    <row r="1886" spans="1:21" x14ac:dyDescent="0.3">
      <c r="A1886" s="17">
        <v>1937</v>
      </c>
      <c r="B1886" s="17">
        <v>106</v>
      </c>
      <c r="C1886" s="17">
        <v>0.58967999999999998</v>
      </c>
      <c r="D1886" s="17">
        <v>0.45540999999999998</v>
      </c>
      <c r="E1886" s="17">
        <v>0.5</v>
      </c>
      <c r="F1886" s="6">
        <f t="shared" si="397"/>
        <v>5.1332225603727135</v>
      </c>
      <c r="G1886" s="7">
        <f t="shared" si="398"/>
        <v>2.3377208862193375</v>
      </c>
      <c r="H1886" s="6">
        <f t="shared" si="399"/>
        <v>3.964362117263045</v>
      </c>
      <c r="I1886" s="6">
        <f>SUM(H1886:H1890)</f>
        <v>8.4027023225789605</v>
      </c>
      <c r="J1886" s="8">
        <f t="shared" si="392"/>
        <v>1.6369253862955158</v>
      </c>
      <c r="K1886" s="9">
        <f t="shared" si="402"/>
        <v>8.8886100000000017</v>
      </c>
      <c r="L1886" s="9">
        <f t="shared" si="393"/>
        <v>8.3461126760563401E-2</v>
      </c>
      <c r="M1886" s="12">
        <f t="shared" si="394"/>
        <v>28.009697172264211</v>
      </c>
      <c r="N1886" s="10">
        <f>((B1885+E1885)*D1885+(B1886+E1886)*D1886+(B1887+E1887)*D1887)/3/SUM(D1780:D1886)</f>
        <v>5.4558028008128749</v>
      </c>
      <c r="O1886" s="11">
        <f>O1780</f>
        <v>7.7436285366974236E-2</v>
      </c>
      <c r="P1886" s="12">
        <f>M1886*O1780</f>
        <v>2.1689669032739829</v>
      </c>
      <c r="Q1886" s="9">
        <f>N1886*O1780</f>
        <v>0.42247710258968307</v>
      </c>
      <c r="R1886" s="12">
        <f t="shared" si="395"/>
        <v>2.2895098963454523</v>
      </c>
      <c r="S1886" s="12">
        <f t="shared" si="396"/>
        <v>4.912633765000507</v>
      </c>
      <c r="T1886" s="13">
        <f t="shared" si="401"/>
        <v>0.95702722942989049</v>
      </c>
      <c r="U1886" s="14">
        <f t="shared" si="403"/>
        <v>0.67989815686562527</v>
      </c>
    </row>
    <row r="1887" spans="1:21" x14ac:dyDescent="0.3">
      <c r="A1887" s="17">
        <v>1937</v>
      </c>
      <c r="B1887" s="17">
        <v>107</v>
      </c>
      <c r="C1887" s="17">
        <v>0.61112999999999995</v>
      </c>
      <c r="D1887" s="17">
        <v>0.46810000000000002</v>
      </c>
      <c r="E1887" s="17">
        <v>0.5</v>
      </c>
      <c r="F1887" s="6">
        <f t="shared" si="397"/>
        <v>2.795501674153376</v>
      </c>
      <c r="G1887" s="7">
        <f t="shared" si="398"/>
        <v>1.3085743336711955</v>
      </c>
      <c r="H1887" s="6">
        <f t="shared" si="399"/>
        <v>2.1412145073177782</v>
      </c>
      <c r="I1887" s="6">
        <f>SUM(H1887:H1890)</f>
        <v>4.4383402053159147</v>
      </c>
      <c r="J1887" s="8">
        <f t="shared" si="392"/>
        <v>1.5876721685956694</v>
      </c>
      <c r="K1887" s="9">
        <f t="shared" si="402"/>
        <v>9.3567100000000014</v>
      </c>
      <c r="L1887" s="9">
        <f t="shared" si="393"/>
        <v>8.7039162790697691E-2</v>
      </c>
      <c r="M1887" s="12">
        <f t="shared" si="394"/>
        <v>15.034316642244281</v>
      </c>
      <c r="N1887" s="10">
        <f>((B1886+E1886)*D1886+(B1887+E1887)*D1887+(B1888+E1888)*D1888)/3/SUM(D1780:D1887)</f>
        <v>5.3772036324733792</v>
      </c>
      <c r="O1887" s="11">
        <f>O1780</f>
        <v>7.7436285366974236E-2</v>
      </c>
      <c r="P1887" s="12">
        <f>M1887*O1780</f>
        <v>1.1642016338062782</v>
      </c>
      <c r="Q1887" s="9">
        <f>N1887*O1780</f>
        <v>0.41639067496053905</v>
      </c>
      <c r="R1887" s="12">
        <f t="shared" si="395"/>
        <v>1.2496327533804303</v>
      </c>
      <c r="S1887" s="12">
        <f t="shared" si="396"/>
        <v>2.6231238686550551</v>
      </c>
      <c r="T1887" s="13">
        <f t="shared" si="401"/>
        <v>0.93833743435316452</v>
      </c>
      <c r="U1887" s="14">
        <f t="shared" si="403"/>
        <v>0.64933473424250487</v>
      </c>
    </row>
    <row r="1888" spans="1:21" x14ac:dyDescent="0.3">
      <c r="A1888" s="17">
        <v>1937</v>
      </c>
      <c r="B1888" s="17">
        <v>108</v>
      </c>
      <c r="C1888" s="17">
        <v>0.63217000000000001</v>
      </c>
      <c r="D1888" s="17">
        <v>0.48033999999999999</v>
      </c>
      <c r="E1888" s="17">
        <v>0.5</v>
      </c>
      <c r="F1888" s="6">
        <f t="shared" si="397"/>
        <v>1.4869273404821806</v>
      </c>
      <c r="G1888" s="7">
        <f t="shared" si="398"/>
        <v>0.71423067872721058</v>
      </c>
      <c r="H1888" s="7">
        <f t="shared" si="399"/>
        <v>1.1298120011185753</v>
      </c>
      <c r="I1888" s="6">
        <f>SUM(H1888:H1890)</f>
        <v>2.2971256979981365</v>
      </c>
      <c r="J1888" s="8">
        <f t="shared" si="392"/>
        <v>1.5448809336260001</v>
      </c>
      <c r="K1888" s="9">
        <f>IF(F1888=0, K1887, K1887+G1888/F1888)</f>
        <v>9.8370500000000014</v>
      </c>
      <c r="L1888" s="9">
        <f t="shared" si="393"/>
        <v>9.0664055299539179E-2</v>
      </c>
      <c r="M1888" s="12">
        <f t="shared" si="394"/>
        <v>7.8777711449979764</v>
      </c>
      <c r="N1888" s="10">
        <f>((B1887+E1887)*D1887+(B1888+E1888)*D1888+(B1889+E1889)*D1889)/3/SUM(D1780:D1888)</f>
        <v>5.2971058396572142</v>
      </c>
      <c r="O1888" s="11">
        <f>O1780</f>
        <v>7.7436285366974236E-2</v>
      </c>
      <c r="P1888" s="12">
        <f>M1888*O1780</f>
        <v>0.61002533443977869</v>
      </c>
      <c r="Q1888" s="9">
        <f>N1888*O1780</f>
        <v>0.41018819941876172</v>
      </c>
      <c r="R1888" s="12">
        <f t="shared" si="395"/>
        <v>0.66637645069803886</v>
      </c>
      <c r="S1888" s="12">
        <f t="shared" si="396"/>
        <v>1.3734911152746245</v>
      </c>
      <c r="T1888" s="13">
        <f t="shared" si="401"/>
        <v>0.92371098296519927</v>
      </c>
      <c r="U1888" s="14">
        <f t="shared" si="403"/>
        <v>0.62116995066080083</v>
      </c>
    </row>
    <row r="1889" spans="1:21" x14ac:dyDescent="0.3">
      <c r="A1889" s="17">
        <v>1937</v>
      </c>
      <c r="B1889" s="17">
        <v>109</v>
      </c>
      <c r="C1889" s="17">
        <v>0.65271000000000001</v>
      </c>
      <c r="D1889" s="17">
        <v>0.49210999999999999</v>
      </c>
      <c r="E1889" s="17">
        <v>0.5</v>
      </c>
      <c r="F1889" s="6">
        <f t="shared" si="397"/>
        <v>0.77269666175496998</v>
      </c>
      <c r="G1889" s="7">
        <f t="shared" si="398"/>
        <v>0.38025175421623825</v>
      </c>
      <c r="H1889" s="7">
        <f t="shared" si="399"/>
        <v>0.58257078464685086</v>
      </c>
      <c r="I1889" s="6">
        <f>SUM(H1889:H1890)</f>
        <v>1.1673136968795612</v>
      </c>
      <c r="J1889" s="8">
        <f t="shared" si="392"/>
        <v>1.5107011000000001</v>
      </c>
      <c r="K1889" s="9">
        <f>IF(F1889=0, K1888, K1888+G1889/F1889)</f>
        <v>10.329160000000002</v>
      </c>
      <c r="L1889" s="9">
        <f t="shared" si="393"/>
        <v>9.4330228310502293E-2</v>
      </c>
      <c r="M1889" s="12">
        <f t="shared" si="394"/>
        <v>4.0310700082754147</v>
      </c>
      <c r="N1889" s="10">
        <f>((B1888+E1888)*D1888+(B1889+E1889)*D1889)/2/SUM(D1780:D1889)</f>
        <v>5.1312466357380453</v>
      </c>
      <c r="O1889" s="11">
        <f>O1780</f>
        <v>7.7436285366974236E-2</v>
      </c>
      <c r="P1889" s="12">
        <f>M1889*O1780</f>
        <v>0.3121510874950662</v>
      </c>
      <c r="Q1889" s="9">
        <f>N1889*O1780</f>
        <v>0.39734467877333779</v>
      </c>
      <c r="R1889" s="12">
        <f t="shared" si="395"/>
        <v>0.35108938335861656</v>
      </c>
      <c r="S1889" s="12">
        <f t="shared" si="396"/>
        <v>0.70711466457658556</v>
      </c>
      <c r="T1889" s="13">
        <f t="shared" si="401"/>
        <v>0.9151258178993128</v>
      </c>
      <c r="U1889" s="14">
        <f t="shared" si="403"/>
        <v>0.59557528210068733</v>
      </c>
    </row>
    <row r="1890" spans="1:21" x14ac:dyDescent="0.3">
      <c r="A1890" s="17">
        <v>1937</v>
      </c>
      <c r="B1890" s="17" t="s">
        <v>19</v>
      </c>
      <c r="C1890" s="17">
        <v>0.67269000000000001</v>
      </c>
      <c r="D1890" s="17">
        <v>1</v>
      </c>
      <c r="E1890" s="17">
        <v>1.49</v>
      </c>
      <c r="F1890" s="6">
        <f t="shared" si="397"/>
        <v>0.39244490753873174</v>
      </c>
      <c r="G1890" s="7">
        <f t="shared" si="398"/>
        <v>0.39244490753873174</v>
      </c>
      <c r="H1890" s="7">
        <f>E1890*F1890</f>
        <v>0.58474291223271024</v>
      </c>
      <c r="I1890" s="6">
        <f>SUM(H1890:H1890)</f>
        <v>0.58474291223271024</v>
      </c>
      <c r="J1890" s="8">
        <f t="shared" si="392"/>
        <v>1.49</v>
      </c>
      <c r="K1890" s="9">
        <f>IF(F1890=0, K1889, K1889+G1890/F1890)</f>
        <v>11.329160000000002</v>
      </c>
      <c r="L1890" s="9">
        <f>K1890/(110+E1890)</f>
        <v>0.10161592967979192</v>
      </c>
      <c r="M1890" s="12">
        <f t="shared" si="394"/>
        <v>3.8620412053050002</v>
      </c>
      <c r="N1890" s="10">
        <f>N1889-(N1887-N1888)</f>
        <v>5.0511488429218803</v>
      </c>
      <c r="O1890" s="11">
        <f>O1780</f>
        <v>7.7436285366974236E-2</v>
      </c>
      <c r="P1890" s="12">
        <f>M1890*O1780</f>
        <v>0.29906212487301115</v>
      </c>
      <c r="Q1890" s="9">
        <f>N1890*O1780</f>
        <v>0.39114220323156046</v>
      </c>
      <c r="R1890" s="12">
        <f t="shared" si="395"/>
        <v>0.35602528121796895</v>
      </c>
      <c r="S1890" s="12">
        <f>R1890</f>
        <v>0.35602528121796895</v>
      </c>
      <c r="T1890" s="13">
        <f t="shared" si="401"/>
        <v>0.90719811718497478</v>
      </c>
      <c r="U1890" s="14">
        <f t="shared" si="403"/>
        <v>0.58280188281502521</v>
      </c>
    </row>
    <row r="1891" spans="1:21" x14ac:dyDescent="0.3">
      <c r="A1891" s="17">
        <v>1938</v>
      </c>
      <c r="B1891" s="17">
        <v>0</v>
      </c>
      <c r="C1891" s="17">
        <v>8.2680000000000003E-2</v>
      </c>
      <c r="D1891" s="17">
        <v>7.8140000000000001E-2</v>
      </c>
      <c r="E1891" s="17">
        <v>0.3</v>
      </c>
      <c r="F1891" s="6">
        <v>100000</v>
      </c>
      <c r="G1891" s="7">
        <f>100000*D1891</f>
        <v>7814</v>
      </c>
      <c r="H1891" s="6">
        <f>F1891-(1-E1891)*G1891</f>
        <v>94530.2</v>
      </c>
      <c r="I1891" s="6">
        <f>SUM(H1891:H2001)</f>
        <v>6178374.7329522511</v>
      </c>
      <c r="J1891" s="8">
        <f>I1891/F1891</f>
        <v>61.783747329522512</v>
      </c>
      <c r="K1891" s="9">
        <f>G1891/F1891</f>
        <v>7.8140000000000001E-2</v>
      </c>
      <c r="L1891" s="9">
        <f>K1891/(0.1+E1891)</f>
        <v>0.19535</v>
      </c>
      <c r="M1891">
        <f>G1891/L1891</f>
        <v>40000</v>
      </c>
      <c r="N1891" s="10">
        <f>(0.1+E1891)*D1891/SUM(D1891:D1891)</f>
        <v>0.39999999999999997</v>
      </c>
      <c r="O1891" s="11">
        <f>IF((I1891-J1891*F1891+MAX(N1893:N1986)*F1891)/SUM(M1891:M2001)&gt;1/MAX(N1893:N1989),1/MAX(N1893:N1989),(I1891-J1891*F1891+MAX(N1893:N1986)*F1891)/SUM(M1891:M2001))</f>
        <v>7.0485279702836967E-2</v>
      </c>
      <c r="P1891" s="12">
        <f>M1891*O1891</f>
        <v>2819.4111881134786</v>
      </c>
      <c r="Q1891" s="9">
        <f>N1891*O1891</f>
        <v>2.8194111881134784E-2</v>
      </c>
      <c r="R1891" s="12">
        <f>((1-Q1891)*H1891)</f>
        <v>91865.004965053959</v>
      </c>
      <c r="S1891" s="12">
        <f>R1891+S1892</f>
        <v>5535877.4725791821</v>
      </c>
      <c r="T1891" s="13">
        <f t="shared" si="401"/>
        <v>55.358774725791818</v>
      </c>
      <c r="U1891" s="14">
        <f t="shared" ref="U1891:U1954" si="404">J1891-T1891</f>
        <v>6.4249726037306942</v>
      </c>
    </row>
    <row r="1892" spans="1:21" x14ac:dyDescent="0.3">
      <c r="A1892" s="17">
        <v>1938</v>
      </c>
      <c r="B1892" s="17">
        <v>1</v>
      </c>
      <c r="C1892" s="17">
        <v>9.0399999999999994E-3</v>
      </c>
      <c r="D1892" s="17">
        <v>8.9999999999999993E-3</v>
      </c>
      <c r="E1892" s="17">
        <v>0.5</v>
      </c>
      <c r="F1892" s="6">
        <f>F1891-G1891</f>
        <v>92186</v>
      </c>
      <c r="G1892" s="7">
        <f>D1892*F1892</f>
        <v>829.67399999999998</v>
      </c>
      <c r="H1892" s="6">
        <f>F1892-0.5*G1892</f>
        <v>91771.163</v>
      </c>
      <c r="I1892" s="6">
        <f>SUM(H1892:H2001)</f>
        <v>6083844.53295225</v>
      </c>
      <c r="J1892" s="8">
        <f t="shared" ref="J1892:J1955" si="405">I1892/F1892</f>
        <v>65.995319603326422</v>
      </c>
      <c r="K1892" s="9">
        <f>K1891+G1892/F1892</f>
        <v>8.7139999999999995E-2</v>
      </c>
      <c r="L1892" s="9">
        <f t="shared" ref="L1892:L1955" si="406">K1892/(B1892+E1892)</f>
        <v>5.809333333333333E-2</v>
      </c>
      <c r="M1892" s="12">
        <f t="shared" ref="M1892:M1955" si="407">G1892/L1892</f>
        <v>14281.742024328667</v>
      </c>
      <c r="N1892" s="10">
        <f>(B1892+E1892)*D1892/SUM(D1891:D1892)</f>
        <v>0.15492311223318797</v>
      </c>
      <c r="O1892" s="11">
        <f>O1891</f>
        <v>7.0485279702836967E-2</v>
      </c>
      <c r="P1892" s="12">
        <f>M1892*O1891</f>
        <v>1006.6525812285671</v>
      </c>
      <c r="Q1892" s="9">
        <f>N1892*O1891</f>
        <v>1.0919798898190258E-2</v>
      </c>
      <c r="R1892" s="12">
        <f t="shared" ref="R1892:R1955" si="408">((1-Q1892)*H1892)</f>
        <v>90769.040355386955</v>
      </c>
      <c r="S1892" s="12">
        <f t="shared" ref="S1892:S1955" si="409">R1892+S1893</f>
        <v>5444012.4676141283</v>
      </c>
      <c r="T1892" s="13">
        <f t="shared" si="401"/>
        <v>59.054655453258938</v>
      </c>
      <c r="U1892" s="14">
        <f t="shared" si="404"/>
        <v>6.9406641500674837</v>
      </c>
    </row>
    <row r="1893" spans="1:21" x14ac:dyDescent="0.3">
      <c r="A1893" s="17">
        <v>1938</v>
      </c>
      <c r="B1893" s="17">
        <v>2</v>
      </c>
      <c r="C1893" s="17">
        <v>5.0000000000000001E-3</v>
      </c>
      <c r="D1893" s="17">
        <v>4.9899999999999996E-3</v>
      </c>
      <c r="E1893" s="17">
        <v>0.5</v>
      </c>
      <c r="F1893" s="6">
        <f t="shared" ref="F1893:F1956" si="410">F1892-G1892</f>
        <v>91356.326000000001</v>
      </c>
      <c r="G1893" s="7">
        <f t="shared" ref="G1893:G1956" si="411">D1893*F1893</f>
        <v>455.86806673999996</v>
      </c>
      <c r="H1893" s="6">
        <f t="shared" ref="H1893:H1956" si="412">F1893-0.5*G1893</f>
        <v>91128.391966630006</v>
      </c>
      <c r="I1893" s="6">
        <f>SUM(H1893:H2001)</f>
        <v>5992073.3699522512</v>
      </c>
      <c r="J1893" s="8">
        <f t="shared" si="405"/>
        <v>65.590130780349583</v>
      </c>
      <c r="K1893" s="9">
        <f t="shared" ref="K1893:K1956" si="413">K1892+G1893/F1893</f>
        <v>9.212999999999999E-2</v>
      </c>
      <c r="L1893" s="9">
        <f t="shared" si="406"/>
        <v>3.6851999999999996E-2</v>
      </c>
      <c r="M1893" s="12">
        <f t="shared" si="407"/>
        <v>12370.239518615001</v>
      </c>
      <c r="N1893" s="10">
        <f>((B1892+E1892)*D1892+(B1893+E1893)*D1893+(B1894+E1894)*D1894)/3/SUM(D1891:D1893)</f>
        <v>0.13589493107565395</v>
      </c>
      <c r="O1893" s="11">
        <f>O1891</f>
        <v>7.0485279702836967E-2</v>
      </c>
      <c r="P1893" s="12">
        <f>M1893*O1891</f>
        <v>871.91979246066569</v>
      </c>
      <c r="Q1893" s="9">
        <f>N1893*O1891</f>
        <v>9.5785922270652194E-3</v>
      </c>
      <c r="R1893" s="12">
        <f t="shared" si="408"/>
        <v>90255.510259673494</v>
      </c>
      <c r="S1893" s="12">
        <f t="shared" si="409"/>
        <v>5353243.4272587411</v>
      </c>
      <c r="T1893" s="13">
        <f t="shared" si="401"/>
        <v>58.597402737701394</v>
      </c>
      <c r="U1893" s="14">
        <f t="shared" si="404"/>
        <v>6.9927280426481886</v>
      </c>
    </row>
    <row r="1894" spans="1:21" x14ac:dyDescent="0.3">
      <c r="A1894" s="17">
        <v>1938</v>
      </c>
      <c r="B1894" s="17">
        <v>3</v>
      </c>
      <c r="C1894" s="17">
        <v>3.32E-3</v>
      </c>
      <c r="D1894" s="17">
        <v>3.31E-3</v>
      </c>
      <c r="E1894" s="17">
        <v>0.5</v>
      </c>
      <c r="F1894" s="6">
        <f t="shared" si="410"/>
        <v>90900.457933259997</v>
      </c>
      <c r="G1894" s="7">
        <f t="shared" si="411"/>
        <v>300.8805157590906</v>
      </c>
      <c r="H1894" s="6">
        <f t="shared" si="412"/>
        <v>90750.017675380455</v>
      </c>
      <c r="I1894" s="6">
        <f>SUM(H1894:H2001)</f>
        <v>5900944.9779856214</v>
      </c>
      <c r="J1894" s="8">
        <f t="shared" si="405"/>
        <v>64.916559411814546</v>
      </c>
      <c r="K1894" s="9">
        <f t="shared" si="413"/>
        <v>9.5439999999999983E-2</v>
      </c>
      <c r="L1894" s="9">
        <f t="shared" si="406"/>
        <v>2.7268571428571423E-2</v>
      </c>
      <c r="M1894" s="12">
        <f t="shared" si="407"/>
        <v>11033.966944224825</v>
      </c>
      <c r="N1894" s="10">
        <f>((B1893+E1893)*D1893+(B1894+E1894)*D1894+(B1895+E1895)*D1895)/3/SUM(D1891:D1894)</f>
        <v>0.12725272422464376</v>
      </c>
      <c r="O1894" s="11">
        <f>O1891</f>
        <v>7.0485279702836967E-2</v>
      </c>
      <c r="P1894" s="12">
        <f>M1894*O1891</f>
        <v>777.73224629554409</v>
      </c>
      <c r="Q1894" s="9">
        <f>N1894*O1891</f>
        <v>8.9694438599219935E-3</v>
      </c>
      <c r="R1894" s="12">
        <f t="shared" si="408"/>
        <v>89936.040486554193</v>
      </c>
      <c r="S1894" s="12">
        <f t="shared" si="409"/>
        <v>5262987.9169990672</v>
      </c>
      <c r="T1894" s="13">
        <f t="shared" si="401"/>
        <v>57.898365274058399</v>
      </c>
      <c r="U1894" s="14">
        <f t="shared" si="404"/>
        <v>7.0181941377561472</v>
      </c>
    </row>
    <row r="1895" spans="1:21" x14ac:dyDescent="0.3">
      <c r="A1895" s="17">
        <v>1938</v>
      </c>
      <c r="B1895" s="17">
        <v>4</v>
      </c>
      <c r="C1895" s="17">
        <v>2.7499999999999998E-3</v>
      </c>
      <c r="D1895" s="17">
        <v>2.7499999999999998E-3</v>
      </c>
      <c r="E1895" s="17">
        <v>0.5</v>
      </c>
      <c r="F1895" s="6">
        <f t="shared" si="410"/>
        <v>90599.577417500899</v>
      </c>
      <c r="G1895" s="7">
        <f t="shared" si="411"/>
        <v>249.14883789812745</v>
      </c>
      <c r="H1895" s="6">
        <f t="shared" si="412"/>
        <v>90475.002998551834</v>
      </c>
      <c r="I1895" s="6">
        <f>SUM(H1895:H2001)</f>
        <v>5810194.9603102403</v>
      </c>
      <c r="J1895" s="8">
        <f t="shared" si="405"/>
        <v>64.130486321538839</v>
      </c>
      <c r="K1895" s="9">
        <f t="shared" si="413"/>
        <v>9.8189999999999986E-2</v>
      </c>
      <c r="L1895" s="9">
        <f t="shared" si="406"/>
        <v>2.1819999999999996E-2</v>
      </c>
      <c r="M1895" s="12">
        <f t="shared" si="407"/>
        <v>11418.370206146998</v>
      </c>
      <c r="N1895" s="10">
        <f>((B1894+E1894)*D1894+(B1895+E1895)*D1895+(B1896+E1896)*D1896)/3/SUM(D1891:D1895)</f>
        <v>0.12708354550701023</v>
      </c>
      <c r="O1895" s="11">
        <f>O1891</f>
        <v>7.0485279702836967E-2</v>
      </c>
      <c r="P1895" s="12">
        <f>M1895*O1891</f>
        <v>804.82701773081135</v>
      </c>
      <c r="Q1895" s="9">
        <f>N1895*O1891</f>
        <v>8.9575192506898271E-3</v>
      </c>
      <c r="R1895" s="12">
        <f t="shared" si="408"/>
        <v>89664.571417486077</v>
      </c>
      <c r="S1895" s="12">
        <f t="shared" si="409"/>
        <v>5173051.8765125126</v>
      </c>
      <c r="T1895" s="13">
        <f t="shared" si="401"/>
        <v>57.0979691513798</v>
      </c>
      <c r="U1895" s="14">
        <f t="shared" si="404"/>
        <v>7.0325171701590392</v>
      </c>
    </row>
    <row r="1896" spans="1:21" x14ac:dyDescent="0.3">
      <c r="A1896" s="17">
        <v>1938</v>
      </c>
      <c r="B1896" s="17">
        <v>5</v>
      </c>
      <c r="C1896" s="17">
        <v>2.4499999999999999E-3</v>
      </c>
      <c r="D1896" s="17">
        <v>2.4499999999999999E-3</v>
      </c>
      <c r="E1896" s="17">
        <v>0.5</v>
      </c>
      <c r="F1896" s="6">
        <f t="shared" si="410"/>
        <v>90350.428579602769</v>
      </c>
      <c r="G1896" s="7">
        <f t="shared" si="411"/>
        <v>221.35855002002677</v>
      </c>
      <c r="H1896" s="6">
        <f t="shared" si="412"/>
        <v>90239.749304592755</v>
      </c>
      <c r="I1896" s="6">
        <f>SUM(H1896:H2001)</f>
        <v>5719719.9573116871</v>
      </c>
      <c r="J1896" s="8">
        <f t="shared" si="405"/>
        <v>63.305952691440282</v>
      </c>
      <c r="K1896" s="9">
        <f t="shared" si="413"/>
        <v>0.10063999999999998</v>
      </c>
      <c r="L1896" s="9">
        <f t="shared" si="406"/>
        <v>1.8298181818181814E-2</v>
      </c>
      <c r="M1896" s="12">
        <f t="shared" si="407"/>
        <v>12097.297546801943</v>
      </c>
      <c r="N1896" s="10">
        <f>((B1895+E1895)*D1895+(B1896+E1896)*D1896+(B1897+E1897)*D1897)/3/SUM(D1891:D1896)</f>
        <v>0.12910704822469532</v>
      </c>
      <c r="O1896" s="11">
        <f>O1891</f>
        <v>7.0485279702836967E-2</v>
      </c>
      <c r="P1896" s="12">
        <f>M1896*O1891</f>
        <v>852.68140123477849</v>
      </c>
      <c r="Q1896" s="9">
        <f>N1896*O1891</f>
        <v>9.1001464057253109E-3</v>
      </c>
      <c r="R1896" s="12">
        <f t="shared" si="408"/>
        <v>89418.554374305008</v>
      </c>
      <c r="S1896" s="12">
        <f t="shared" si="409"/>
        <v>5083387.3050950263</v>
      </c>
      <c r="T1896" s="13">
        <f t="shared" si="401"/>
        <v>56.263012638798216</v>
      </c>
      <c r="U1896" s="14">
        <f t="shared" si="404"/>
        <v>7.0429400526420665</v>
      </c>
    </row>
    <row r="1897" spans="1:21" x14ac:dyDescent="0.3">
      <c r="A1897" s="17">
        <v>1938</v>
      </c>
      <c r="B1897" s="17">
        <v>6</v>
      </c>
      <c r="C1897" s="17">
        <v>2.0200000000000001E-3</v>
      </c>
      <c r="D1897" s="17">
        <v>2.0200000000000001E-3</v>
      </c>
      <c r="E1897" s="17">
        <v>0.5</v>
      </c>
      <c r="F1897" s="6">
        <f t="shared" si="410"/>
        <v>90129.070029582741</v>
      </c>
      <c r="G1897" s="7">
        <f t="shared" si="411"/>
        <v>182.06072145975713</v>
      </c>
      <c r="H1897" s="6">
        <f t="shared" si="412"/>
        <v>90038.039668852856</v>
      </c>
      <c r="I1897" s="6">
        <f>SUM(H1897:H2001)</f>
        <v>5629480.2080070963</v>
      </c>
      <c r="J1897" s="8">
        <f t="shared" si="405"/>
        <v>62.460205194166015</v>
      </c>
      <c r="K1897" s="9">
        <f t="shared" si="413"/>
        <v>0.10265999999999997</v>
      </c>
      <c r="L1897" s="9">
        <f t="shared" si="406"/>
        <v>1.5793846153846151E-2</v>
      </c>
      <c r="M1897" s="12">
        <f t="shared" si="407"/>
        <v>11527.320178145545</v>
      </c>
      <c r="N1897" s="10">
        <f>((B1896+E1896)*D1896+(B1897+E1897)*D1897+(B1898+E1898)*D1898)/3/SUM(D1891:D1897)</f>
        <v>0.12997597246574455</v>
      </c>
      <c r="O1897" s="11">
        <f>O1891</f>
        <v>7.0485279702836967E-2</v>
      </c>
      <c r="P1897" s="12">
        <f>M1897*O1891</f>
        <v>812.50638698074522</v>
      </c>
      <c r="Q1897" s="9">
        <f>N1897*O1891</f>
        <v>9.1613927738962413E-3</v>
      </c>
      <c r="R1897" s="12">
        <f t="shared" si="408"/>
        <v>89213.165822854848</v>
      </c>
      <c r="S1897" s="12">
        <f t="shared" si="409"/>
        <v>4993968.7507207217</v>
      </c>
      <c r="T1897" s="13">
        <f t="shared" si="401"/>
        <v>55.409078880782516</v>
      </c>
      <c r="U1897" s="14">
        <f t="shared" si="404"/>
        <v>7.0511263133834987</v>
      </c>
    </row>
    <row r="1898" spans="1:21" x14ac:dyDescent="0.3">
      <c r="A1898" s="17">
        <v>1938</v>
      </c>
      <c r="B1898" s="17">
        <v>7</v>
      </c>
      <c r="C1898" s="17">
        <v>1.7899999999999999E-3</v>
      </c>
      <c r="D1898" s="17">
        <v>1.7899999999999999E-3</v>
      </c>
      <c r="E1898" s="17">
        <v>0.5</v>
      </c>
      <c r="F1898" s="6">
        <f t="shared" si="410"/>
        <v>89947.009308122986</v>
      </c>
      <c r="G1898" s="7">
        <f t="shared" si="411"/>
        <v>161.00514666154015</v>
      </c>
      <c r="H1898" s="6">
        <f t="shared" si="412"/>
        <v>89866.506734792216</v>
      </c>
      <c r="I1898" s="6">
        <f>SUM(H1898:H2001)</f>
        <v>5539442.1683382438</v>
      </c>
      <c r="J1898" s="8">
        <f t="shared" si="405"/>
        <v>61.585618142814504</v>
      </c>
      <c r="K1898" s="9">
        <f t="shared" si="413"/>
        <v>0.10444999999999997</v>
      </c>
      <c r="L1898" s="9">
        <f t="shared" si="406"/>
        <v>1.3926666666666664E-2</v>
      </c>
      <c r="M1898" s="12">
        <f t="shared" si="407"/>
        <v>11560.924844055064</v>
      </c>
      <c r="N1898" s="10">
        <f>((B1897+E1897)*D1897+(B1898+E1898)*D1898+(B1899+E1899)*D1899)/3/SUM(D1891:D1898)</f>
        <v>0.11973831179192598</v>
      </c>
      <c r="O1898" s="11">
        <f>O1891</f>
        <v>7.0485279702836967E-2</v>
      </c>
      <c r="P1898" s="12">
        <f>M1898*O1891</f>
        <v>814.87502125669801</v>
      </c>
      <c r="Q1898" s="9">
        <f>N1898*O1891</f>
        <v>8.4397883977994047E-3</v>
      </c>
      <c r="R1898" s="12">
        <f t="shared" si="408"/>
        <v>89108.052433901161</v>
      </c>
      <c r="S1898" s="12">
        <f t="shared" si="409"/>
        <v>4904755.5848978665</v>
      </c>
      <c r="T1898" s="13">
        <f t="shared" si="401"/>
        <v>54.529390389135763</v>
      </c>
      <c r="U1898" s="14">
        <f t="shared" si="404"/>
        <v>7.0562277536787406</v>
      </c>
    </row>
    <row r="1899" spans="1:21" x14ac:dyDescent="0.3">
      <c r="A1899" s="17">
        <v>1938</v>
      </c>
      <c r="B1899" s="17">
        <v>8</v>
      </c>
      <c r="C1899" s="17">
        <v>1.2899999999999999E-3</v>
      </c>
      <c r="D1899" s="17">
        <v>1.2899999999999999E-3</v>
      </c>
      <c r="E1899" s="17">
        <v>0.5</v>
      </c>
      <c r="F1899" s="6">
        <f t="shared" si="410"/>
        <v>89786.004161461446</v>
      </c>
      <c r="G1899" s="7">
        <f t="shared" si="411"/>
        <v>115.82394536828525</v>
      </c>
      <c r="H1899" s="6">
        <f t="shared" si="412"/>
        <v>89728.0921887773</v>
      </c>
      <c r="I1899" s="6">
        <f>SUM(H1899:H2001)</f>
        <v>5449575.6616034498</v>
      </c>
      <c r="J1899" s="8">
        <f t="shared" si="405"/>
        <v>60.695157474694184</v>
      </c>
      <c r="K1899" s="9">
        <f t="shared" si="413"/>
        <v>0.10573999999999997</v>
      </c>
      <c r="L1899" s="9">
        <f t="shared" si="406"/>
        <v>1.2439999999999996E-2</v>
      </c>
      <c r="M1899" s="12">
        <f t="shared" si="407"/>
        <v>9310.6065408589457</v>
      </c>
      <c r="N1899" s="10">
        <f>((B1898+E1898)*D1898+(B1899+E1899)*D1899+(B1900+E1900)*D1900)/3/SUM(D1891:D1899)</f>
        <v>0.12540192926045018</v>
      </c>
      <c r="O1899" s="11">
        <f>O1891</f>
        <v>7.0485279702836967E-2</v>
      </c>
      <c r="P1899" s="12">
        <f>M1899*O1891</f>
        <v>656.26070623550618</v>
      </c>
      <c r="Q1899" s="9">
        <f>N1899*O1891</f>
        <v>8.8389900591982068E-3</v>
      </c>
      <c r="R1899" s="12">
        <f t="shared" si="408"/>
        <v>88934.986473889876</v>
      </c>
      <c r="S1899" s="12">
        <f t="shared" si="409"/>
        <v>4815647.532463965</v>
      </c>
      <c r="T1899" s="13">
        <f t="shared" si="401"/>
        <v>53.634723779488226</v>
      </c>
      <c r="U1899" s="14">
        <f t="shared" si="404"/>
        <v>7.0604336952059583</v>
      </c>
    </row>
    <row r="1900" spans="1:21" x14ac:dyDescent="0.3">
      <c r="A1900" s="17">
        <v>1938</v>
      </c>
      <c r="B1900" s="17">
        <v>9</v>
      </c>
      <c r="C1900" s="17">
        <v>1.6199999999999999E-3</v>
      </c>
      <c r="D1900" s="17">
        <v>1.6199999999999999E-3</v>
      </c>
      <c r="E1900" s="17">
        <v>0.5</v>
      </c>
      <c r="F1900" s="6">
        <f t="shared" si="410"/>
        <v>89670.180216093155</v>
      </c>
      <c r="G1900" s="7">
        <f t="shared" si="411"/>
        <v>145.2656919500709</v>
      </c>
      <c r="H1900" s="6">
        <f t="shared" si="412"/>
        <v>89597.547370118118</v>
      </c>
      <c r="I1900" s="6">
        <f>SUM(H1900:H2001)</f>
        <v>5359847.5694146724</v>
      </c>
      <c r="J1900" s="8">
        <f t="shared" si="405"/>
        <v>59.772909527985291</v>
      </c>
      <c r="K1900" s="9">
        <f t="shared" si="413"/>
        <v>0.10735999999999997</v>
      </c>
      <c r="L1900" s="9">
        <f t="shared" si="406"/>
        <v>1.1301052631578944E-2</v>
      </c>
      <c r="M1900" s="12">
        <f t="shared" si="407"/>
        <v>12854.173561155681</v>
      </c>
      <c r="N1900" s="10">
        <f>((B1899+E1899)*D1899+(B1900+E1900)*D1900+(B1901+E1901)*D1901)/3/SUM(D1891:D1900)</f>
        <v>0.13170640834575265</v>
      </c>
      <c r="O1900" s="11">
        <f>O1891</f>
        <v>7.0485279702836967E-2</v>
      </c>
      <c r="P1900" s="12">
        <f>M1900*O1891</f>
        <v>906.03001880687009</v>
      </c>
      <c r="Q1900" s="9">
        <f>N1900*O1891</f>
        <v>9.2833630309064365E-3</v>
      </c>
      <c r="R1900" s="12">
        <f t="shared" si="408"/>
        <v>88765.780811202465</v>
      </c>
      <c r="S1900" s="12">
        <f t="shared" si="409"/>
        <v>4726712.545990075</v>
      </c>
      <c r="T1900" s="13">
        <f t="shared" si="401"/>
        <v>52.712200807440439</v>
      </c>
      <c r="U1900" s="14">
        <f t="shared" si="404"/>
        <v>7.0607087205448522</v>
      </c>
    </row>
    <row r="1901" spans="1:21" x14ac:dyDescent="0.3">
      <c r="A1901" s="17">
        <v>1938</v>
      </c>
      <c r="B1901" s="17">
        <v>10</v>
      </c>
      <c r="C1901" s="17">
        <v>1.5299999999999999E-3</v>
      </c>
      <c r="D1901" s="17">
        <v>1.5299999999999999E-3</v>
      </c>
      <c r="E1901" s="17">
        <v>0.5</v>
      </c>
      <c r="F1901" s="6">
        <f t="shared" si="410"/>
        <v>89524.914524143082</v>
      </c>
      <c r="G1901" s="7">
        <f t="shared" si="411"/>
        <v>136.9731192219389</v>
      </c>
      <c r="H1901" s="6">
        <f t="shared" si="412"/>
        <v>89456.427964532108</v>
      </c>
      <c r="I1901" s="6">
        <f>SUM(H1901:H2001)</f>
        <v>5270250.0220445553</v>
      </c>
      <c r="J1901" s="8">
        <f t="shared" si="405"/>
        <v>58.86908744965374</v>
      </c>
      <c r="K1901" s="9">
        <f t="shared" si="413"/>
        <v>0.10888999999999997</v>
      </c>
      <c r="L1901" s="9">
        <f t="shared" si="406"/>
        <v>1.0370476190476189E-2</v>
      </c>
      <c r="M1901" s="12">
        <f t="shared" si="407"/>
        <v>13207.987435304974</v>
      </c>
      <c r="N1901" s="10">
        <f>((B1900+E1900)*D1900+(B1901+E1901)*D1901+(B1902+E1902)*D1902)/3/SUM(D1891:D1901)</f>
        <v>0.14029448679095113</v>
      </c>
      <c r="O1901" s="11">
        <f>O1891</f>
        <v>7.0485279702836967E-2</v>
      </c>
      <c r="P1901" s="12">
        <f>M1901*O1891</f>
        <v>930.96868868902743</v>
      </c>
      <c r="Q1901" s="9">
        <f>N1901*O1891</f>
        <v>9.8886961422261568E-3</v>
      </c>
      <c r="R1901" s="12">
        <f t="shared" si="408"/>
        <v>88571.820530421901</v>
      </c>
      <c r="S1901" s="12">
        <f t="shared" si="409"/>
        <v>4637946.7651788723</v>
      </c>
      <c r="T1901" s="13">
        <f t="shared" si="401"/>
        <v>51.806212715546472</v>
      </c>
      <c r="U1901" s="14">
        <f t="shared" si="404"/>
        <v>7.0628747341072682</v>
      </c>
    </row>
    <row r="1902" spans="1:21" x14ac:dyDescent="0.3">
      <c r="A1902" s="17">
        <v>1938</v>
      </c>
      <c r="B1902" s="17">
        <v>11</v>
      </c>
      <c r="C1902" s="17">
        <v>1.25E-3</v>
      </c>
      <c r="D1902" s="17">
        <v>1.25E-3</v>
      </c>
      <c r="E1902" s="17">
        <v>0.5</v>
      </c>
      <c r="F1902" s="6">
        <f t="shared" si="410"/>
        <v>89387.941404921148</v>
      </c>
      <c r="G1902" s="7">
        <f t="shared" si="411"/>
        <v>111.73492675615144</v>
      </c>
      <c r="H1902" s="6">
        <f t="shared" si="412"/>
        <v>89332.073941543073</v>
      </c>
      <c r="I1902" s="6">
        <f>SUM(H1902:H2001)</f>
        <v>5180793.5940800225</v>
      </c>
      <c r="J1902" s="8">
        <f t="shared" si="405"/>
        <v>57.958528999022235</v>
      </c>
      <c r="K1902" s="9">
        <f t="shared" si="413"/>
        <v>0.11013999999999997</v>
      </c>
      <c r="L1902" s="9">
        <f t="shared" si="406"/>
        <v>9.5773913043478241E-3</v>
      </c>
      <c r="M1902" s="12">
        <f t="shared" si="407"/>
        <v>11666.530394913218</v>
      </c>
      <c r="N1902" s="10">
        <f>((B1901+E1901)*D1901+(B1902+E1902)*D1902+(B1903+E1903)*D1903)/3/SUM(D1891:D1902)</f>
        <v>0.1469796017190243</v>
      </c>
      <c r="O1902" s="11">
        <f>O1891</f>
        <v>7.0485279702836967E-2</v>
      </c>
      <c r="P1902" s="12">
        <f>M1902*O1891</f>
        <v>822.31865804710719</v>
      </c>
      <c r="Q1902" s="9">
        <f>N1902*O1891</f>
        <v>1.0359898337777005E-2</v>
      </c>
      <c r="R1902" s="12">
        <f t="shared" si="408"/>
        <v>88406.602737205918</v>
      </c>
      <c r="S1902" s="12">
        <f t="shared" si="409"/>
        <v>4549374.9446484502</v>
      </c>
      <c r="T1902" s="13">
        <f t="shared" si="401"/>
        <v>50.894727780340062</v>
      </c>
      <c r="U1902" s="14">
        <f t="shared" si="404"/>
        <v>7.0638012186821726</v>
      </c>
    </row>
    <row r="1903" spans="1:21" x14ac:dyDescent="0.3">
      <c r="A1903" s="17">
        <v>1938</v>
      </c>
      <c r="B1903" s="17">
        <v>12</v>
      </c>
      <c r="C1903" s="17">
        <v>1.4499999999999999E-3</v>
      </c>
      <c r="D1903" s="17">
        <v>1.4499999999999999E-3</v>
      </c>
      <c r="E1903" s="17">
        <v>0.5</v>
      </c>
      <c r="F1903" s="6">
        <f t="shared" si="410"/>
        <v>89276.206478164997</v>
      </c>
      <c r="G1903" s="7">
        <f t="shared" si="411"/>
        <v>129.45049939333924</v>
      </c>
      <c r="H1903" s="6">
        <f t="shared" si="412"/>
        <v>89211.481228468328</v>
      </c>
      <c r="I1903" s="6">
        <f>SUM(H1903:H2001)</f>
        <v>5091461.5201384788</v>
      </c>
      <c r="J1903" s="8">
        <f t="shared" si="405"/>
        <v>57.030442051586711</v>
      </c>
      <c r="K1903" s="9">
        <f t="shared" si="413"/>
        <v>0.11158999999999997</v>
      </c>
      <c r="L1903" s="9">
        <f t="shared" si="406"/>
        <v>8.927199999999998E-3</v>
      </c>
      <c r="M1903" s="12">
        <f t="shared" si="407"/>
        <v>14500.683236999201</v>
      </c>
      <c r="N1903" s="10">
        <f>((B1902+E1902)*D1902+(B1903+E1903)*D1903+(B1904+E1904)*D1904)/3/SUM(D1891:D1903)</f>
        <v>0.15837739343429821</v>
      </c>
      <c r="O1903" s="11">
        <f>O1891</f>
        <v>7.0485279702836967E-2</v>
      </c>
      <c r="P1903" s="12">
        <f>M1903*O1891</f>
        <v>1022.0847138421281</v>
      </c>
      <c r="Q1903" s="9">
        <f>N1903*O1891</f>
        <v>1.1163274874822765E-2</v>
      </c>
      <c r="R1903" s="12">
        <f t="shared" si="408"/>
        <v>88215.588941524853</v>
      </c>
      <c r="S1903" s="12">
        <f t="shared" si="409"/>
        <v>4460968.3419112442</v>
      </c>
      <c r="T1903" s="13">
        <f t="shared" si="401"/>
        <v>49.968166411756073</v>
      </c>
      <c r="U1903" s="14">
        <f t="shared" si="404"/>
        <v>7.0622756398306379</v>
      </c>
    </row>
    <row r="1904" spans="1:21" x14ac:dyDescent="0.3">
      <c r="A1904" s="17">
        <v>1938</v>
      </c>
      <c r="B1904" s="17">
        <v>13</v>
      </c>
      <c r="C1904" s="17">
        <v>1.5200000000000001E-3</v>
      </c>
      <c r="D1904" s="17">
        <v>1.5200000000000001E-3</v>
      </c>
      <c r="E1904" s="17">
        <v>0.5</v>
      </c>
      <c r="F1904" s="6">
        <f t="shared" si="410"/>
        <v>89146.75597877166</v>
      </c>
      <c r="G1904" s="7">
        <f t="shared" si="411"/>
        <v>135.50306908773294</v>
      </c>
      <c r="H1904" s="6">
        <f t="shared" si="412"/>
        <v>89079.004444227787</v>
      </c>
      <c r="I1904" s="6">
        <f>SUM(H1904:H2001)</f>
        <v>5002250.0389100108</v>
      </c>
      <c r="J1904" s="8">
        <f t="shared" si="405"/>
        <v>56.112530220406299</v>
      </c>
      <c r="K1904" s="9">
        <f t="shared" si="413"/>
        <v>0.11310999999999996</v>
      </c>
      <c r="L1904" s="9">
        <f t="shared" si="406"/>
        <v>8.378518518518516E-3</v>
      </c>
      <c r="M1904" s="12">
        <f t="shared" si="407"/>
        <v>16172.676444915527</v>
      </c>
      <c r="N1904" s="10">
        <f>((B1903+E1903)*D1903+(B1904+E1904)*D1904+(B1905+E1905)*D1905)/3/SUM(D1891:D1904)</f>
        <v>0.17969233489523478</v>
      </c>
      <c r="O1904" s="11">
        <f>O1891</f>
        <v>7.0485279702836967E-2</v>
      </c>
      <c r="P1904" s="12">
        <f>M1904*O1891</f>
        <v>1139.9356227633539</v>
      </c>
      <c r="Q1904" s="9">
        <f>N1904*O1891</f>
        <v>1.2665664485546475E-2</v>
      </c>
      <c r="R1904" s="12">
        <f t="shared" si="408"/>
        <v>87950.759661230695</v>
      </c>
      <c r="S1904" s="12">
        <f t="shared" si="409"/>
        <v>4372752.7529697195</v>
      </c>
      <c r="T1904" s="13">
        <f t="shared" si="401"/>
        <v>49.05117079090342</v>
      </c>
      <c r="U1904" s="14">
        <f t="shared" si="404"/>
        <v>7.061359429502879</v>
      </c>
    </row>
    <row r="1905" spans="1:21" x14ac:dyDescent="0.3">
      <c r="A1905" s="17">
        <v>1938</v>
      </c>
      <c r="B1905" s="17">
        <v>14</v>
      </c>
      <c r="C1905" s="17">
        <v>1.5399999999999999E-3</v>
      </c>
      <c r="D1905" s="17">
        <v>1.5399999999999999E-3</v>
      </c>
      <c r="E1905" s="17">
        <v>0.5</v>
      </c>
      <c r="F1905" s="6">
        <f t="shared" si="410"/>
        <v>89011.252909683928</v>
      </c>
      <c r="G1905" s="7">
        <f t="shared" si="411"/>
        <v>137.07732948091325</v>
      </c>
      <c r="H1905" s="6">
        <f t="shared" si="412"/>
        <v>88942.714244943476</v>
      </c>
      <c r="I1905" s="6">
        <f>SUM(H1905:H2001)</f>
        <v>4913171.0344657833</v>
      </c>
      <c r="J1905" s="8">
        <f t="shared" si="405"/>
        <v>55.197189949128976</v>
      </c>
      <c r="K1905" s="9">
        <f t="shared" si="413"/>
        <v>0.11464999999999996</v>
      </c>
      <c r="L1905" s="9">
        <f t="shared" si="406"/>
        <v>7.9068965517241352E-3</v>
      </c>
      <c r="M1905" s="12">
        <f t="shared" si="407"/>
        <v>17336.426318999063</v>
      </c>
      <c r="N1905" s="10">
        <f>((B1904+E1904)*D1904+(B1905+E1905)*D1905+(B1906+E1906)*D1906)/3/SUM(D1891:D1905)</f>
        <v>0.20524785579299321</v>
      </c>
      <c r="O1905" s="11">
        <f>O1891</f>
        <v>7.0485279702836967E-2</v>
      </c>
      <c r="P1905" s="12">
        <f>M1905*O1891</f>
        <v>1221.9628581422733</v>
      </c>
      <c r="Q1905" s="9">
        <f>N1905*O1891</f>
        <v>1.4466952523976673E-2</v>
      </c>
      <c r="R1905" s="12">
        <f t="shared" si="408"/>
        <v>87655.984220608254</v>
      </c>
      <c r="S1905" s="12">
        <f t="shared" si="409"/>
        <v>4284801.9933084892</v>
      </c>
      <c r="T1905" s="13">
        <f t="shared" si="401"/>
        <v>48.137756218936751</v>
      </c>
      <c r="U1905" s="14">
        <f t="shared" si="404"/>
        <v>7.0594337301922252</v>
      </c>
    </row>
    <row r="1906" spans="1:21" x14ac:dyDescent="0.3">
      <c r="A1906" s="17">
        <v>1938</v>
      </c>
      <c r="B1906" s="17">
        <v>15</v>
      </c>
      <c r="C1906" s="17">
        <v>1.7899999999999999E-3</v>
      </c>
      <c r="D1906" s="17">
        <v>1.7899999999999999E-3</v>
      </c>
      <c r="E1906" s="17">
        <v>0.5</v>
      </c>
      <c r="F1906" s="6">
        <f t="shared" si="410"/>
        <v>88874.175580203009</v>
      </c>
      <c r="G1906" s="7">
        <f t="shared" si="411"/>
        <v>159.08477428856338</v>
      </c>
      <c r="H1906" s="6">
        <f t="shared" si="412"/>
        <v>88794.633193058733</v>
      </c>
      <c r="I1906" s="6">
        <f>SUM(H1906:H2001)</f>
        <v>4824228.3202208402</v>
      </c>
      <c r="J1906" s="8">
        <f t="shared" si="405"/>
        <v>54.281553541583023</v>
      </c>
      <c r="K1906" s="9">
        <f t="shared" si="413"/>
        <v>0.11643999999999996</v>
      </c>
      <c r="L1906" s="9">
        <f t="shared" si="406"/>
        <v>7.5122580645161268E-3</v>
      </c>
      <c r="M1906" s="12">
        <f t="shared" si="407"/>
        <v>21176.69187111588</v>
      </c>
      <c r="N1906" s="10">
        <f>((B1905+E1905)*D1905+(B1906+E1906)*D1906+(B1907+E1907)*D1907)/3/SUM(D1891:D1906)</f>
        <v>0.237346845299439</v>
      </c>
      <c r="O1906" s="11">
        <f>O1891</f>
        <v>7.0485279702836967E-2</v>
      </c>
      <c r="P1906" s="12">
        <f>M1906*O1891</f>
        <v>1492.6450497163967</v>
      </c>
      <c r="Q1906" s="9">
        <f>N1906*O1891</f>
        <v>1.6729458777516932E-2</v>
      </c>
      <c r="R1906" s="12">
        <f t="shared" si="408"/>
        <v>87309.147037390721</v>
      </c>
      <c r="S1906" s="12">
        <f t="shared" si="409"/>
        <v>4197146.0090878811</v>
      </c>
      <c r="T1906" s="13">
        <f t="shared" si="401"/>
        <v>47.225709624729369</v>
      </c>
      <c r="U1906" s="14">
        <f t="shared" si="404"/>
        <v>7.0558439168536538</v>
      </c>
    </row>
    <row r="1907" spans="1:21" x14ac:dyDescent="0.3">
      <c r="A1907" s="17">
        <v>1938</v>
      </c>
      <c r="B1907" s="17">
        <v>16</v>
      </c>
      <c r="C1907" s="17">
        <v>1.99E-3</v>
      </c>
      <c r="D1907" s="17">
        <v>1.99E-3</v>
      </c>
      <c r="E1907" s="17">
        <v>0.5</v>
      </c>
      <c r="F1907" s="6">
        <f t="shared" si="410"/>
        <v>88715.090805914442</v>
      </c>
      <c r="G1907" s="7">
        <f t="shared" si="411"/>
        <v>176.54303070376974</v>
      </c>
      <c r="H1907" s="6">
        <f t="shared" si="412"/>
        <v>88626.819290562562</v>
      </c>
      <c r="I1907" s="6">
        <f>SUM(H1907:H2001)</f>
        <v>4735433.6870277831</v>
      </c>
      <c r="J1907" s="8">
        <f t="shared" si="405"/>
        <v>53.377995152906749</v>
      </c>
      <c r="K1907" s="9">
        <f t="shared" si="413"/>
        <v>0.11842999999999997</v>
      </c>
      <c r="L1907" s="9">
        <f t="shared" si="406"/>
        <v>7.1775757575757559E-3</v>
      </c>
      <c r="M1907" s="12">
        <f t="shared" si="407"/>
        <v>24596.470544728545</v>
      </c>
      <c r="N1907" s="10">
        <f>((B1906+E1906)*D1906+(B1907+E1907)*D1907+(B1908+E1908)*D1908)/3/SUM(D1891:D1907)</f>
        <v>0.2759154493512343</v>
      </c>
      <c r="O1907" s="11">
        <f>O1891</f>
        <v>7.0485279702836967E-2</v>
      </c>
      <c r="P1907" s="12">
        <f>M1907*O1891</f>
        <v>1733.6891060477822</v>
      </c>
      <c r="Q1907" s="9">
        <f>N1907*O1891</f>
        <v>1.9447977621855697E-2</v>
      </c>
      <c r="R1907" s="12">
        <f t="shared" si="408"/>
        <v>86903.206892303453</v>
      </c>
      <c r="S1907" s="12">
        <f t="shared" si="409"/>
        <v>4109836.8620504905</v>
      </c>
      <c r="T1907" s="13">
        <f t="shared" si="401"/>
        <v>46.326243085764801</v>
      </c>
      <c r="U1907" s="14">
        <f t="shared" si="404"/>
        <v>7.0517520671419476</v>
      </c>
    </row>
    <row r="1908" spans="1:21" x14ac:dyDescent="0.3">
      <c r="A1908" s="17">
        <v>1938</v>
      </c>
      <c r="B1908" s="17">
        <v>17</v>
      </c>
      <c r="C1908" s="17">
        <v>2.14E-3</v>
      </c>
      <c r="D1908" s="17">
        <v>2.14E-3</v>
      </c>
      <c r="E1908" s="17">
        <v>0.5</v>
      </c>
      <c r="F1908" s="6">
        <f t="shared" si="410"/>
        <v>88538.547775210667</v>
      </c>
      <c r="G1908" s="7">
        <f t="shared" si="411"/>
        <v>189.47249223895082</v>
      </c>
      <c r="H1908" s="6">
        <f t="shared" si="412"/>
        <v>88443.811529091196</v>
      </c>
      <c r="I1908" s="6">
        <f>SUM(H1908:H2001)</f>
        <v>4646806.8677372197</v>
      </c>
      <c r="J1908" s="8">
        <f t="shared" si="405"/>
        <v>52.483432182950814</v>
      </c>
      <c r="K1908" s="9">
        <f t="shared" si="413"/>
        <v>0.12056999999999997</v>
      </c>
      <c r="L1908" s="9">
        <f t="shared" si="406"/>
        <v>6.8897142857142837E-3</v>
      </c>
      <c r="M1908" s="12">
        <f t="shared" si="407"/>
        <v>27500.776430137183</v>
      </c>
      <c r="N1908" s="10">
        <f>((B1907+E1907)*D1907+(B1908+E1908)*D1908+(B1909+E1909)*D1909)/3/SUM(D1891:D1908)</f>
        <v>0.3022310690884964</v>
      </c>
      <c r="O1908" s="11">
        <f>O1891</f>
        <v>7.0485279702836967E-2</v>
      </c>
      <c r="P1908" s="12">
        <f>M1908*O1891</f>
        <v>1938.3999187234056</v>
      </c>
      <c r="Q1908" s="9">
        <f>N1908*O1891</f>
        <v>2.1302841439590114E-2</v>
      </c>
      <c r="R1908" s="12">
        <f t="shared" si="408"/>
        <v>86559.707035773972</v>
      </c>
      <c r="S1908" s="12">
        <f t="shared" si="409"/>
        <v>4022933.6551581868</v>
      </c>
      <c r="T1908" s="13">
        <f t="shared" si="401"/>
        <v>45.437086514813402</v>
      </c>
      <c r="U1908" s="14">
        <f t="shared" si="404"/>
        <v>7.0463456681374126</v>
      </c>
    </row>
    <row r="1909" spans="1:21" x14ac:dyDescent="0.3">
      <c r="A1909" s="17">
        <v>1938</v>
      </c>
      <c r="B1909" s="17">
        <v>18</v>
      </c>
      <c r="C1909" s="17">
        <v>2.1099999999999999E-3</v>
      </c>
      <c r="D1909" s="17">
        <v>2.1099999999999999E-3</v>
      </c>
      <c r="E1909" s="17">
        <v>0.5</v>
      </c>
      <c r="F1909" s="6">
        <f t="shared" si="410"/>
        <v>88349.075282971709</v>
      </c>
      <c r="G1909" s="7">
        <f t="shared" si="411"/>
        <v>186.41654884707029</v>
      </c>
      <c r="H1909" s="6">
        <f t="shared" si="412"/>
        <v>88255.867008548172</v>
      </c>
      <c r="I1909" s="6">
        <f>SUM(H1909:H2001)</f>
        <v>4558363.05620813</v>
      </c>
      <c r="J1909" s="8">
        <f t="shared" si="405"/>
        <v>51.594915301696467</v>
      </c>
      <c r="K1909" s="9">
        <f t="shared" si="413"/>
        <v>0.12267999999999997</v>
      </c>
      <c r="L1909" s="9">
        <f t="shared" si="406"/>
        <v>6.6313513513513497E-3</v>
      </c>
      <c r="M1909" s="12">
        <f t="shared" si="407"/>
        <v>28111.396753104022</v>
      </c>
      <c r="N1909" s="10">
        <f>((B1908+E1908)*D1908+(B1909+E1909)*D1909+(B1910+E1910)*D1910)/3/SUM(D1891:D1909)</f>
        <v>0.31537332898597986</v>
      </c>
      <c r="O1909" s="11">
        <f>O1891</f>
        <v>7.0485279702836967E-2</v>
      </c>
      <c r="P1909" s="12">
        <f>M1909*O1891</f>
        <v>1981.4396629799598</v>
      </c>
      <c r="Q1909" s="9">
        <f>N1909*O1891</f>
        <v>2.2229177304391612E-2</v>
      </c>
      <c r="R1909" s="12">
        <f t="shared" si="408"/>
        <v>86294.011692662345</v>
      </c>
      <c r="S1909" s="12">
        <f t="shared" si="409"/>
        <v>3936373.9481224129</v>
      </c>
      <c r="T1909" s="13">
        <f t="shared" si="401"/>
        <v>44.554783799543678</v>
      </c>
      <c r="U1909" s="14">
        <f t="shared" si="404"/>
        <v>7.0401315021527893</v>
      </c>
    </row>
    <row r="1910" spans="1:21" x14ac:dyDescent="0.3">
      <c r="A1910" s="17">
        <v>1938</v>
      </c>
      <c r="B1910" s="17">
        <v>19</v>
      </c>
      <c r="C1910" s="17">
        <v>2.0300000000000001E-3</v>
      </c>
      <c r="D1910" s="17">
        <v>2.0300000000000001E-3</v>
      </c>
      <c r="E1910" s="17">
        <v>0.5</v>
      </c>
      <c r="F1910" s="6">
        <f t="shared" si="410"/>
        <v>88162.658734124634</v>
      </c>
      <c r="G1910" s="7">
        <f t="shared" si="411"/>
        <v>178.97019723027302</v>
      </c>
      <c r="H1910" s="6">
        <f t="shared" si="412"/>
        <v>88073.173635509491</v>
      </c>
      <c r="I1910" s="6">
        <f>SUM(H1910:H2001)</f>
        <v>4470107.1891995817</v>
      </c>
      <c r="J1910" s="8">
        <f t="shared" si="405"/>
        <v>50.702953533652476</v>
      </c>
      <c r="K1910" s="9">
        <f t="shared" si="413"/>
        <v>0.12470999999999997</v>
      </c>
      <c r="L1910" s="9">
        <f t="shared" si="406"/>
        <v>6.3953846153846144E-3</v>
      </c>
      <c r="M1910" s="12">
        <f t="shared" si="407"/>
        <v>27984.274284262083</v>
      </c>
      <c r="N1910" s="10">
        <f>((B1909+E1909)*D1909+(B1910+E1910)*D1910+(B1911+E1911)*D1911)/3/SUM(D1891:D1910)</f>
        <v>0.33287894582097133</v>
      </c>
      <c r="O1910" s="11">
        <f>O1891</f>
        <v>7.0485279702836967E-2</v>
      </c>
      <c r="P1910" s="12">
        <f>M1910*O1891</f>
        <v>1972.4794002071208</v>
      </c>
      <c r="Q1910" s="9">
        <f>N1910*O1891</f>
        <v>2.3463065603376677E-2</v>
      </c>
      <c r="R1910" s="12">
        <f t="shared" si="408"/>
        <v>86006.706984601944</v>
      </c>
      <c r="S1910" s="12">
        <f t="shared" si="409"/>
        <v>3850079.9364297506</v>
      </c>
      <c r="T1910" s="13">
        <f t="shared" si="401"/>
        <v>43.670188623060675</v>
      </c>
      <c r="U1910" s="14">
        <f t="shared" si="404"/>
        <v>7.0327649105918013</v>
      </c>
    </row>
    <row r="1911" spans="1:21" x14ac:dyDescent="0.3">
      <c r="A1911" s="17">
        <v>1938</v>
      </c>
      <c r="B1911" s="17">
        <v>20</v>
      </c>
      <c r="C1911" s="17">
        <v>2.2399999999999998E-3</v>
      </c>
      <c r="D1911" s="17">
        <v>2.2399999999999998E-3</v>
      </c>
      <c r="E1911" s="17">
        <v>0.5</v>
      </c>
      <c r="F1911" s="6">
        <f t="shared" si="410"/>
        <v>87983.688536894362</v>
      </c>
      <c r="G1911" s="7">
        <f t="shared" si="411"/>
        <v>197.08346232264336</v>
      </c>
      <c r="H1911" s="6">
        <f t="shared" si="412"/>
        <v>87885.146805733035</v>
      </c>
      <c r="I1911" s="6">
        <f>SUM(H1911:H2001)</f>
        <v>4382034.0155640719</v>
      </c>
      <c r="J1911" s="8">
        <f t="shared" si="405"/>
        <v>49.805072831500418</v>
      </c>
      <c r="K1911" s="9">
        <f t="shared" si="413"/>
        <v>0.12694999999999998</v>
      </c>
      <c r="L1911" s="9">
        <f t="shared" si="406"/>
        <v>6.1926829268292675E-3</v>
      </c>
      <c r="M1911" s="12">
        <f t="shared" si="407"/>
        <v>31825.214475101926</v>
      </c>
      <c r="N1911" s="10">
        <f>((B1910+E1910)*D1910+(B1911+E1911)*D1911+(B1912+E1912)*D1912)/3/SUM(D1891:D1911)</f>
        <v>0.36394906131022725</v>
      </c>
      <c r="O1911" s="11">
        <f>O1891</f>
        <v>7.0485279702836967E-2</v>
      </c>
      <c r="P1911" s="12">
        <f>M1911*O1891</f>
        <v>2243.209143880335</v>
      </c>
      <c r="Q1911" s="9">
        <f>N1911*O1891</f>
        <v>2.5653051384036327E-2</v>
      </c>
      <c r="R1911" s="12">
        <f t="shared" si="408"/>
        <v>85630.624618831993</v>
      </c>
      <c r="S1911" s="12">
        <f t="shared" si="409"/>
        <v>3764073.2294451487</v>
      </c>
      <c r="T1911" s="13">
        <f t="shared" si="401"/>
        <v>42.781489296925223</v>
      </c>
      <c r="U1911" s="14">
        <f t="shared" si="404"/>
        <v>7.0235835345751951</v>
      </c>
    </row>
    <row r="1912" spans="1:21" x14ac:dyDescent="0.3">
      <c r="A1912" s="17">
        <v>1938</v>
      </c>
      <c r="B1912" s="17">
        <v>21</v>
      </c>
      <c r="C1912" s="17">
        <v>2.47E-3</v>
      </c>
      <c r="D1912" s="17">
        <v>2.47E-3</v>
      </c>
      <c r="E1912" s="17">
        <v>0.5</v>
      </c>
      <c r="F1912" s="6">
        <f t="shared" si="410"/>
        <v>87786.605074571722</v>
      </c>
      <c r="G1912" s="7">
        <f t="shared" si="411"/>
        <v>216.83291453419216</v>
      </c>
      <c r="H1912" s="6">
        <f t="shared" si="412"/>
        <v>87678.188617304622</v>
      </c>
      <c r="I1912" s="6">
        <f>SUM(H1912:H2001)</f>
        <v>4294148.8687583404</v>
      </c>
      <c r="J1912" s="8">
        <f t="shared" si="405"/>
        <v>48.915764143181157</v>
      </c>
      <c r="K1912" s="9">
        <f t="shared" si="413"/>
        <v>0.12941999999999998</v>
      </c>
      <c r="L1912" s="9">
        <f t="shared" si="406"/>
        <v>6.0195348837209289E-3</v>
      </c>
      <c r="M1912" s="12">
        <f t="shared" si="407"/>
        <v>36021.539657588721</v>
      </c>
      <c r="N1912" s="10">
        <f>((B1911+E1911)*D1911+(B1912+E1912)*D1912+(B1913+E1913)*D1913)/3/SUM(D1891:D1912)</f>
        <v>0.40803842785762129</v>
      </c>
      <c r="O1912" s="11">
        <f>O1891</f>
        <v>7.0485279702836967E-2</v>
      </c>
      <c r="P1912" s="12">
        <f>M1912*O1891</f>
        <v>2538.9882980919751</v>
      </c>
      <c r="Q1912" s="9">
        <f>N1912*O1891</f>
        <v>2.87607027170503E-2</v>
      </c>
      <c r="R1912" s="12">
        <f t="shared" si="408"/>
        <v>85156.502299712854</v>
      </c>
      <c r="S1912" s="12">
        <f t="shared" si="409"/>
        <v>3678442.6048263167</v>
      </c>
      <c r="T1912" s="13">
        <f t="shared" si="401"/>
        <v>41.902094308141947</v>
      </c>
      <c r="U1912" s="14">
        <f t="shared" si="404"/>
        <v>7.0136698350392095</v>
      </c>
    </row>
    <row r="1913" spans="1:21" x14ac:dyDescent="0.3">
      <c r="A1913" s="17">
        <v>1938</v>
      </c>
      <c r="B1913" s="17">
        <v>22</v>
      </c>
      <c r="C1913" s="17">
        <v>2.65E-3</v>
      </c>
      <c r="D1913" s="17">
        <v>2.64E-3</v>
      </c>
      <c r="E1913" s="17">
        <v>0.5</v>
      </c>
      <c r="F1913" s="6">
        <f t="shared" si="410"/>
        <v>87569.772160037537</v>
      </c>
      <c r="G1913" s="7">
        <f t="shared" si="411"/>
        <v>231.1841985024991</v>
      </c>
      <c r="H1913" s="6">
        <f t="shared" si="412"/>
        <v>87454.180060786282</v>
      </c>
      <c r="I1913" s="6">
        <f>SUM(H1913:H2001)</f>
        <v>4206470.6801410364</v>
      </c>
      <c r="J1913" s="8">
        <f t="shared" si="405"/>
        <v>48.035647191744772</v>
      </c>
      <c r="K1913" s="9">
        <f t="shared" si="413"/>
        <v>0.13205999999999998</v>
      </c>
      <c r="L1913" s="9">
        <f t="shared" si="406"/>
        <v>5.8693333333333323E-3</v>
      </c>
      <c r="M1913" s="12">
        <f t="shared" si="407"/>
        <v>39388.493611284495</v>
      </c>
      <c r="N1913" s="10">
        <f>((B1912+E1912)*D1912+(B1913+E1913)*D1913+(B1914+E1914)*D1914)/3/SUM(D1891:D1913)</f>
        <v>0.4488742490787016</v>
      </c>
      <c r="O1913" s="11">
        <f>O1891</f>
        <v>7.0485279702836967E-2</v>
      </c>
      <c r="P1913" s="12">
        <f>M1913*O1891</f>
        <v>2776.3089892647945</v>
      </c>
      <c r="Q1913" s="9">
        <f>N1913*O1891</f>
        <v>3.163902699771319E-2</v>
      </c>
      <c r="R1913" s="12">
        <f t="shared" si="408"/>
        <v>84687.214896780191</v>
      </c>
      <c r="S1913" s="12">
        <f t="shared" si="409"/>
        <v>3593286.1025266037</v>
      </c>
      <c r="T1913" s="13">
        <f t="shared" si="401"/>
        <v>41.033407006697679</v>
      </c>
      <c r="U1913" s="14">
        <f t="shared" si="404"/>
        <v>7.0022401850470928</v>
      </c>
    </row>
    <row r="1914" spans="1:21" x14ac:dyDescent="0.3">
      <c r="A1914" s="17">
        <v>1938</v>
      </c>
      <c r="B1914" s="17">
        <v>23</v>
      </c>
      <c r="C1914" s="17">
        <v>2.7799999999999999E-3</v>
      </c>
      <c r="D1914" s="17">
        <v>2.7799999999999999E-3</v>
      </c>
      <c r="E1914" s="17">
        <v>0.5</v>
      </c>
      <c r="F1914" s="6">
        <f t="shared" si="410"/>
        <v>87338.587961535042</v>
      </c>
      <c r="G1914" s="7">
        <f t="shared" si="411"/>
        <v>242.80127453306741</v>
      </c>
      <c r="H1914" s="6">
        <f t="shared" si="412"/>
        <v>87217.187324268511</v>
      </c>
      <c r="I1914" s="6">
        <f>SUM(H1914:H2001)</f>
        <v>4119016.5000802525</v>
      </c>
      <c r="J1914" s="8">
        <f t="shared" si="405"/>
        <v>47.161473481736579</v>
      </c>
      <c r="K1914" s="9">
        <f t="shared" si="413"/>
        <v>0.13483999999999999</v>
      </c>
      <c r="L1914" s="9">
        <f t="shared" si="406"/>
        <v>5.7378723404255313E-3</v>
      </c>
      <c r="M1914" s="12">
        <f t="shared" si="407"/>
        <v>42315.558821767168</v>
      </c>
      <c r="N1914" s="10">
        <f>((B1913+E1913)*D1913+(B1914+E1914)*D1914+(B1915+E1915)*D1915)/3/SUM(D1891:D1914)</f>
        <v>0.45975477108672014</v>
      </c>
      <c r="O1914" s="11">
        <f>O1891</f>
        <v>7.0485279702836967E-2</v>
      </c>
      <c r="P1914" s="12">
        <f>M1914*O1891</f>
        <v>2982.6239993341092</v>
      </c>
      <c r="Q1914" s="9">
        <f>N1914*O1891</f>
        <v>3.240594363476125E-2</v>
      </c>
      <c r="R1914" s="12">
        <f t="shared" si="408"/>
        <v>84390.832067855852</v>
      </c>
      <c r="S1914" s="12">
        <f t="shared" si="409"/>
        <v>3508598.8876298238</v>
      </c>
      <c r="T1914" s="13">
        <f t="shared" si="401"/>
        <v>40.172379351668162</v>
      </c>
      <c r="U1914" s="14">
        <f t="shared" si="404"/>
        <v>6.9890941300684162</v>
      </c>
    </row>
    <row r="1915" spans="1:21" x14ac:dyDescent="0.3">
      <c r="A1915" s="17">
        <v>1938</v>
      </c>
      <c r="B1915" s="17">
        <v>24</v>
      </c>
      <c r="C1915" s="17">
        <v>2.5000000000000001E-3</v>
      </c>
      <c r="D1915" s="17">
        <v>2.5000000000000001E-3</v>
      </c>
      <c r="E1915" s="17">
        <v>0.5</v>
      </c>
      <c r="F1915" s="6">
        <f t="shared" si="410"/>
        <v>87095.786687001979</v>
      </c>
      <c r="G1915" s="7">
        <f t="shared" si="411"/>
        <v>217.73946671750494</v>
      </c>
      <c r="H1915" s="6">
        <f t="shared" si="412"/>
        <v>86986.916953643231</v>
      </c>
      <c r="I1915" s="6">
        <f>SUM(H1915:H2001)</f>
        <v>4031799.3127559838</v>
      </c>
      <c r="J1915" s="8">
        <f t="shared" si="405"/>
        <v>46.291554001861748</v>
      </c>
      <c r="K1915" s="9">
        <f t="shared" si="413"/>
        <v>0.13733999999999999</v>
      </c>
      <c r="L1915" s="9">
        <f t="shared" si="406"/>
        <v>5.6057142857142851E-3</v>
      </c>
      <c r="M1915" s="12">
        <f t="shared" si="407"/>
        <v>38842.412513316383</v>
      </c>
      <c r="N1915" s="10">
        <f>((B1914+E1914)*D1914+(B1915+E1915)*D1915+(B1916+E1916)*D1916)/3/SUM(D1891:D1915)</f>
        <v>0.45699237901072759</v>
      </c>
      <c r="O1915" s="11">
        <f>O1891</f>
        <v>7.0485279702836967E-2</v>
      </c>
      <c r="P1915" s="12">
        <f>M1915*O1891</f>
        <v>2737.8183103340798</v>
      </c>
      <c r="Q1915" s="9">
        <f>N1915*O1891</f>
        <v>3.2211235656636014E-2</v>
      </c>
      <c r="R1915" s="12">
        <f t="shared" si="408"/>
        <v>84184.96087260521</v>
      </c>
      <c r="S1915" s="12">
        <f t="shared" si="409"/>
        <v>3424208.0555619681</v>
      </c>
      <c r="T1915" s="13">
        <f t="shared" si="401"/>
        <v>39.315427138486264</v>
      </c>
      <c r="U1915" s="14">
        <f t="shared" si="404"/>
        <v>6.9761268633754838</v>
      </c>
    </row>
    <row r="1916" spans="1:21" x14ac:dyDescent="0.3">
      <c r="A1916" s="17">
        <v>1938</v>
      </c>
      <c r="B1916" s="17">
        <v>25</v>
      </c>
      <c r="C1916" s="17">
        <v>2.4199999999999998E-3</v>
      </c>
      <c r="D1916" s="17">
        <v>2.4199999999999998E-3</v>
      </c>
      <c r="E1916" s="17">
        <v>0.5</v>
      </c>
      <c r="F1916" s="6">
        <f t="shared" si="410"/>
        <v>86878.047220284468</v>
      </c>
      <c r="G1916" s="7">
        <f t="shared" si="411"/>
        <v>210.24487427308841</v>
      </c>
      <c r="H1916" s="6">
        <f t="shared" si="412"/>
        <v>86772.92478314793</v>
      </c>
      <c r="I1916" s="6">
        <f>SUM(H1916:H2001)</f>
        <v>3944812.39580234</v>
      </c>
      <c r="J1916" s="8">
        <f t="shared" si="405"/>
        <v>45.406319801365157</v>
      </c>
      <c r="K1916" s="9">
        <f t="shared" si="413"/>
        <v>0.13976</v>
      </c>
      <c r="L1916" s="9">
        <f t="shared" si="406"/>
        <v>5.4807843137254899E-3</v>
      </c>
      <c r="M1916" s="12">
        <f t="shared" si="407"/>
        <v>38360.362721549478</v>
      </c>
      <c r="N1916" s="10">
        <f>((B1915+E1915)*D1915+(B1916+E1916)*D1916+(B1917+E1917)*D1917)/3/SUM(D1891:D1916)</f>
        <v>0.46138618584239643</v>
      </c>
      <c r="O1916" s="11">
        <f>O1891</f>
        <v>7.0485279702836967E-2</v>
      </c>
      <c r="P1916" s="12">
        <f>M1916*O1891</f>
        <v>2703.8408959306953</v>
      </c>
      <c r="Q1916" s="9">
        <f>N1916*O1891</f>
        <v>3.252093436012643E-2</v>
      </c>
      <c r="R1916" s="12">
        <f t="shared" si="408"/>
        <v>83950.988192038989</v>
      </c>
      <c r="S1916" s="12">
        <f t="shared" si="409"/>
        <v>3340023.0946893631</v>
      </c>
      <c r="T1916" s="13">
        <f t="shared" si="401"/>
        <v>38.444960511376777</v>
      </c>
      <c r="U1916" s="14">
        <f t="shared" si="404"/>
        <v>6.9613592899883798</v>
      </c>
    </row>
    <row r="1917" spans="1:21" x14ac:dyDescent="0.3">
      <c r="A1917" s="17">
        <v>1938</v>
      </c>
      <c r="B1917" s="17">
        <v>26</v>
      </c>
      <c r="C1917" s="17">
        <v>2.6700000000000001E-3</v>
      </c>
      <c r="D1917" s="17">
        <v>2.66E-3</v>
      </c>
      <c r="E1917" s="17">
        <v>0.5</v>
      </c>
      <c r="F1917" s="6">
        <f t="shared" si="410"/>
        <v>86667.802346011376</v>
      </c>
      <c r="G1917" s="7">
        <f t="shared" si="411"/>
        <v>230.53635424039027</v>
      </c>
      <c r="H1917" s="6">
        <f t="shared" si="412"/>
        <v>86552.534168891187</v>
      </c>
      <c r="I1917" s="6">
        <f>SUM(H1917:H2001)</f>
        <v>3858039.4710191931</v>
      </c>
      <c r="J1917" s="8">
        <f t="shared" si="405"/>
        <v>44.51525672263395</v>
      </c>
      <c r="K1917" s="9">
        <f t="shared" si="413"/>
        <v>0.14241999999999999</v>
      </c>
      <c r="L1917" s="9">
        <f t="shared" si="406"/>
        <v>5.3743396226415092E-3</v>
      </c>
      <c r="M1917" s="12">
        <f t="shared" si="407"/>
        <v>42895.754721038778</v>
      </c>
      <c r="N1917" s="10">
        <f>((B1916+E1916)*D1916+(B1917+E1917)*D1917+(B1918+E1918)*D1918)/3/SUM(D1891:D1917)</f>
        <v>0.49928614894911766</v>
      </c>
      <c r="O1917" s="11">
        <f>O1891</f>
        <v>7.0485279702836967E-2</v>
      </c>
      <c r="P1917" s="12">
        <f>M1917*O1891</f>
        <v>3023.5192695767078</v>
      </c>
      <c r="Q1917" s="9">
        <f>N1917*O1891</f>
        <v>3.5192323860430877E-2</v>
      </c>
      <c r="R1917" s="12">
        <f t="shared" si="408"/>
        <v>83506.54935547855</v>
      </c>
      <c r="S1917" s="12">
        <f t="shared" si="409"/>
        <v>3256072.1064973241</v>
      </c>
      <c r="T1917" s="13">
        <f t="shared" si="401"/>
        <v>37.569570455909627</v>
      </c>
      <c r="U1917" s="14">
        <f t="shared" si="404"/>
        <v>6.9456862667243229</v>
      </c>
    </row>
    <row r="1918" spans="1:21" x14ac:dyDescent="0.3">
      <c r="A1918" s="17">
        <v>1938</v>
      </c>
      <c r="B1918" s="17">
        <v>27</v>
      </c>
      <c r="C1918" s="17">
        <v>2.9499999999999999E-3</v>
      </c>
      <c r="D1918" s="17">
        <v>2.9499999999999999E-3</v>
      </c>
      <c r="E1918" s="17">
        <v>0.5</v>
      </c>
      <c r="F1918" s="6">
        <f t="shared" si="410"/>
        <v>86437.265991770983</v>
      </c>
      <c r="G1918" s="7">
        <f t="shared" si="411"/>
        <v>254.98993467572438</v>
      </c>
      <c r="H1918" s="6">
        <f t="shared" si="412"/>
        <v>86309.771024433125</v>
      </c>
      <c r="I1918" s="6">
        <f>SUM(H1918:H2001)</f>
        <v>3771486.9368503015</v>
      </c>
      <c r="J1918" s="8">
        <f t="shared" si="405"/>
        <v>43.632649570491452</v>
      </c>
      <c r="K1918" s="9">
        <f t="shared" si="413"/>
        <v>0.14537</v>
      </c>
      <c r="L1918" s="9">
        <f t="shared" si="406"/>
        <v>5.2861818181818183E-3</v>
      </c>
      <c r="M1918" s="12">
        <f t="shared" si="407"/>
        <v>48237.072322916836</v>
      </c>
      <c r="N1918" s="10">
        <f>((B1917+E1917)*D1917+(B1918+E1918)*D1918+(B1919+E1919)*D1919)/3/SUM(D1891:D1918)</f>
        <v>0.52017839535896904</v>
      </c>
      <c r="O1918" s="11">
        <f>O1891</f>
        <v>7.0485279702836967E-2</v>
      </c>
      <c r="P1918" s="12">
        <f>M1918*O1891</f>
        <v>3400.003534726769</v>
      </c>
      <c r="Q1918" s="9">
        <f>N1918*O1891</f>
        <v>3.6664919692249845E-2</v>
      </c>
      <c r="R1918" s="12">
        <f t="shared" si="408"/>
        <v>83145.230201165818</v>
      </c>
      <c r="S1918" s="12">
        <f t="shared" si="409"/>
        <v>3172565.5571418456</v>
      </c>
      <c r="T1918" s="13">
        <f t="shared" si="401"/>
        <v>36.703677756812446</v>
      </c>
      <c r="U1918" s="14">
        <f t="shared" si="404"/>
        <v>6.9289718136790057</v>
      </c>
    </row>
    <row r="1919" spans="1:21" x14ac:dyDescent="0.3">
      <c r="A1919" s="17">
        <v>1938</v>
      </c>
      <c r="B1919" s="17">
        <v>28</v>
      </c>
      <c r="C1919" s="17">
        <v>2.64E-3</v>
      </c>
      <c r="D1919" s="17">
        <v>2.64E-3</v>
      </c>
      <c r="E1919" s="17">
        <v>0.5</v>
      </c>
      <c r="F1919" s="6">
        <f t="shared" si="410"/>
        <v>86182.276057095252</v>
      </c>
      <c r="G1919" s="7">
        <f t="shared" si="411"/>
        <v>227.52120879073146</v>
      </c>
      <c r="H1919" s="6">
        <f t="shared" si="412"/>
        <v>86068.515452699881</v>
      </c>
      <c r="I1919" s="6">
        <f>SUM(H1919:H2001)</f>
        <v>3685177.1658258685</v>
      </c>
      <c r="J1919" s="8">
        <f t="shared" si="405"/>
        <v>42.760267359201102</v>
      </c>
      <c r="K1919" s="9">
        <f t="shared" si="413"/>
        <v>0.14801</v>
      </c>
      <c r="L1919" s="9">
        <f t="shared" si="406"/>
        <v>5.1933333333333337E-3</v>
      </c>
      <c r="M1919" s="12">
        <f t="shared" si="407"/>
        <v>43810.245595134424</v>
      </c>
      <c r="N1919" s="10">
        <f>((B1918+E1918)*D1918+(B1919+E1919)*D1919+(B1920+E1920)*D1920)/3/SUM(D1891:D1919)</f>
        <v>0.54415242213363957</v>
      </c>
      <c r="O1919" s="11">
        <f>O1891</f>
        <v>7.0485279702836967E-2</v>
      </c>
      <c r="P1919" s="12">
        <f>M1919*O1891</f>
        <v>3087.9774146230311</v>
      </c>
      <c r="Q1919" s="9">
        <f>N1919*O1891</f>
        <v>3.8354735675065796E-2</v>
      </c>
      <c r="R1919" s="12">
        <f t="shared" si="408"/>
        <v>82767.38029256626</v>
      </c>
      <c r="S1919" s="12">
        <f t="shared" si="409"/>
        <v>3089420.3269406799</v>
      </c>
      <c r="T1919" s="13">
        <f t="shared" si="401"/>
        <v>35.847513761344118</v>
      </c>
      <c r="U1919" s="14">
        <f t="shared" si="404"/>
        <v>6.9127535978569838</v>
      </c>
    </row>
    <row r="1920" spans="1:21" x14ac:dyDescent="0.3">
      <c r="A1920" s="17">
        <v>1938</v>
      </c>
      <c r="B1920" s="17">
        <v>29</v>
      </c>
      <c r="C1920" s="17">
        <v>2.8900000000000002E-3</v>
      </c>
      <c r="D1920" s="17">
        <v>2.8900000000000002E-3</v>
      </c>
      <c r="E1920" s="17">
        <v>0.5</v>
      </c>
      <c r="F1920" s="6">
        <f t="shared" si="410"/>
        <v>85954.754848304525</v>
      </c>
      <c r="G1920" s="7">
        <f t="shared" si="411"/>
        <v>248.4092415116001</v>
      </c>
      <c r="H1920" s="6">
        <f t="shared" si="412"/>
        <v>85830.550227548723</v>
      </c>
      <c r="I1920" s="6">
        <f>SUM(H1920:H2001)</f>
        <v>3599108.6503731688</v>
      </c>
      <c r="J1920" s="8">
        <f t="shared" si="405"/>
        <v>41.872129781825116</v>
      </c>
      <c r="K1920" s="9">
        <f t="shared" si="413"/>
        <v>0.15090000000000001</v>
      </c>
      <c r="L1920" s="9">
        <f t="shared" si="406"/>
        <v>5.1152542372881358E-3</v>
      </c>
      <c r="M1920" s="12">
        <f t="shared" si="407"/>
        <v>48562.442840239913</v>
      </c>
      <c r="N1920" s="10">
        <f>((B1919+E1919)*D1919+(B1920+E1920)*D1920+(B1921+E1921)*D1921)/3/SUM(D1891:D1920)</f>
        <v>0.53778440468301303</v>
      </c>
      <c r="O1920" s="11">
        <f>O1891</f>
        <v>7.0485279702836967E-2</v>
      </c>
      <c r="P1920" s="12">
        <f>M1920*O1891</f>
        <v>3422.937366647343</v>
      </c>
      <c r="Q1920" s="9">
        <f>N1920*O1891</f>
        <v>3.7905884183905843E-2</v>
      </c>
      <c r="R1920" s="12">
        <f t="shared" si="408"/>
        <v>82577.067331182348</v>
      </c>
      <c r="S1920" s="12">
        <f t="shared" si="409"/>
        <v>3006652.9466481139</v>
      </c>
      <c r="T1920" s="13">
        <f t="shared" si="401"/>
        <v>34.979483705751278</v>
      </c>
      <c r="U1920" s="14">
        <f t="shared" si="404"/>
        <v>6.8926460760738379</v>
      </c>
    </row>
    <row r="1921" spans="1:21" x14ac:dyDescent="0.3">
      <c r="A1921" s="17">
        <v>1938</v>
      </c>
      <c r="B1921" s="17">
        <v>30</v>
      </c>
      <c r="C1921" s="17">
        <v>2.7200000000000002E-3</v>
      </c>
      <c r="D1921" s="17">
        <v>2.7200000000000002E-3</v>
      </c>
      <c r="E1921" s="17">
        <v>0.5</v>
      </c>
      <c r="F1921" s="6">
        <f t="shared" si="410"/>
        <v>85706.345606792922</v>
      </c>
      <c r="G1921" s="7">
        <f t="shared" si="411"/>
        <v>233.12126005047676</v>
      </c>
      <c r="H1921" s="6">
        <f t="shared" si="412"/>
        <v>85589.784976767682</v>
      </c>
      <c r="I1921" s="6">
        <f>SUM(H1921:H2001)</f>
        <v>3513278.1001456198</v>
      </c>
      <c r="J1921" s="8">
        <f t="shared" si="405"/>
        <v>40.992041782576763</v>
      </c>
      <c r="K1921" s="9">
        <f t="shared" si="413"/>
        <v>0.15362000000000001</v>
      </c>
      <c r="L1921" s="9">
        <f t="shared" si="406"/>
        <v>5.0367213114754098E-3</v>
      </c>
      <c r="M1921" s="12">
        <f t="shared" si="407"/>
        <v>46284.327766824252</v>
      </c>
      <c r="N1921" s="10">
        <f>((B1920+E1920)*D1920+(B1921+E1921)*D1921+(B1922+E1922)*D1922)/3/SUM(D1891:D1921)</f>
        <v>0.55296619363798116</v>
      </c>
      <c r="O1921" s="11">
        <f>O1891</f>
        <v>7.0485279702836967E-2</v>
      </c>
      <c r="P1921" s="12">
        <f>M1921*O1891</f>
        <v>3262.3637885023909</v>
      </c>
      <c r="Q1921" s="9">
        <f>N1921*O1891</f>
        <v>3.8975976824786207E-2</v>
      </c>
      <c r="R1921" s="12">
        <f t="shared" si="408"/>
        <v>82253.839501074748</v>
      </c>
      <c r="S1921" s="12">
        <f t="shared" si="409"/>
        <v>2924075.8793169316</v>
      </c>
      <c r="T1921" s="13">
        <f t="shared" si="401"/>
        <v>34.117379041362078</v>
      </c>
      <c r="U1921" s="14">
        <f t="shared" si="404"/>
        <v>6.874662741214685</v>
      </c>
    </row>
    <row r="1922" spans="1:21" x14ac:dyDescent="0.3">
      <c r="A1922" s="17">
        <v>1938</v>
      </c>
      <c r="B1922" s="17">
        <v>31</v>
      </c>
      <c r="C1922" s="17">
        <v>2.7499999999999998E-3</v>
      </c>
      <c r="D1922" s="17">
        <v>2.7499999999999998E-3</v>
      </c>
      <c r="E1922" s="17">
        <v>0.5</v>
      </c>
      <c r="F1922" s="6">
        <f t="shared" si="410"/>
        <v>85473.224346742441</v>
      </c>
      <c r="G1922" s="7">
        <f t="shared" si="411"/>
        <v>235.0513669535417</v>
      </c>
      <c r="H1922" s="6">
        <f t="shared" si="412"/>
        <v>85355.698663265677</v>
      </c>
      <c r="I1922" s="6">
        <f>SUM(H1922:H2001)</f>
        <v>3427688.3151688525</v>
      </c>
      <c r="J1922" s="8">
        <f t="shared" si="405"/>
        <v>40.102480529617324</v>
      </c>
      <c r="K1922" s="9">
        <f t="shared" si="413"/>
        <v>0.15637000000000001</v>
      </c>
      <c r="L1922" s="9">
        <f t="shared" si="406"/>
        <v>4.964126984126984E-3</v>
      </c>
      <c r="M1922" s="12">
        <f t="shared" si="407"/>
        <v>47349.990784911199</v>
      </c>
      <c r="N1922" s="10">
        <f>((B1921+E1921)*D1921+(B1922+E1922)*D1922+(B1923+E1923)*D1923)/3/SUM(D1891:D1922)</f>
        <v>0.56726567329624167</v>
      </c>
      <c r="O1922" s="11">
        <f>O1891</f>
        <v>7.0485279702836967E-2</v>
      </c>
      <c r="P1922" s="12">
        <f>M1922*O1891</f>
        <v>3337.4773444012189</v>
      </c>
      <c r="Q1922" s="9">
        <f>N1922*O1891</f>
        <v>3.998387964810373E-2</v>
      </c>
      <c r="R1922" s="12">
        <f t="shared" si="408"/>
        <v>81942.846680633855</v>
      </c>
      <c r="S1922" s="12">
        <f t="shared" si="409"/>
        <v>2841822.0398158571</v>
      </c>
      <c r="T1922" s="13">
        <f t="shared" si="401"/>
        <v>33.248096834247541</v>
      </c>
      <c r="U1922" s="14">
        <f t="shared" si="404"/>
        <v>6.8543836953697834</v>
      </c>
    </row>
    <row r="1923" spans="1:21" x14ac:dyDescent="0.3">
      <c r="A1923" s="17">
        <v>1938</v>
      </c>
      <c r="B1923" s="17">
        <v>32</v>
      </c>
      <c r="C1923" s="17">
        <v>2.97E-3</v>
      </c>
      <c r="D1923" s="17">
        <v>2.97E-3</v>
      </c>
      <c r="E1923" s="17">
        <v>0.5</v>
      </c>
      <c r="F1923" s="6">
        <f t="shared" si="410"/>
        <v>85238.172979788898</v>
      </c>
      <c r="G1923" s="7">
        <f t="shared" si="411"/>
        <v>253.15737374997303</v>
      </c>
      <c r="H1923" s="6">
        <f t="shared" si="412"/>
        <v>85111.594292913913</v>
      </c>
      <c r="I1923" s="6">
        <f>SUM(H1923:H2001)</f>
        <v>3342332.616505587</v>
      </c>
      <c r="J1923" s="8">
        <f t="shared" si="405"/>
        <v>39.21168767071179</v>
      </c>
      <c r="K1923" s="9">
        <f t="shared" si="413"/>
        <v>0.15934000000000001</v>
      </c>
      <c r="L1923" s="9">
        <f t="shared" si="406"/>
        <v>4.9027692307692314E-3</v>
      </c>
      <c r="M1923" s="12">
        <f t="shared" si="407"/>
        <v>51635.588344885917</v>
      </c>
      <c r="N1923" s="10">
        <f>((B1922+E1922)*D1922+(B1923+E1923)*D1923+(B1924+E1924)*D1924)/3/SUM(D1891:D1923)</f>
        <v>0.62351993640433445</v>
      </c>
      <c r="O1923" s="11">
        <f>O1891</f>
        <v>7.0485279702836967E-2</v>
      </c>
      <c r="P1923" s="12">
        <f>M1923*O1891</f>
        <v>3639.5488871098323</v>
      </c>
      <c r="Q1923" s="9">
        <f>N1923*O1891</f>
        <v>4.3948977117754633E-2</v>
      </c>
      <c r="R1923" s="12">
        <f t="shared" si="408"/>
        <v>81371.026782879024</v>
      </c>
      <c r="S1923" s="12">
        <f t="shared" si="409"/>
        <v>2759879.1931352234</v>
      </c>
      <c r="T1923" s="13">
        <f t="shared" si="401"/>
        <v>32.378441450048761</v>
      </c>
      <c r="U1923" s="14">
        <f t="shared" si="404"/>
        <v>6.8332462206630282</v>
      </c>
    </row>
    <row r="1924" spans="1:21" x14ac:dyDescent="0.3">
      <c r="A1924" s="17">
        <v>1938</v>
      </c>
      <c r="B1924" s="17">
        <v>33</v>
      </c>
      <c r="C1924" s="17">
        <v>3.4399999999999999E-3</v>
      </c>
      <c r="D1924" s="17">
        <v>3.4299999999999999E-3</v>
      </c>
      <c r="E1924" s="17">
        <v>0.5</v>
      </c>
      <c r="F1924" s="6">
        <f t="shared" si="410"/>
        <v>84985.015606038927</v>
      </c>
      <c r="G1924" s="7">
        <f t="shared" si="411"/>
        <v>291.49860352871349</v>
      </c>
      <c r="H1924" s="6">
        <f t="shared" si="412"/>
        <v>84839.26630427457</v>
      </c>
      <c r="I1924" s="6">
        <f>SUM(H1924:H2001)</f>
        <v>3257221.0222126725</v>
      </c>
      <c r="J1924" s="8">
        <f t="shared" si="405"/>
        <v>38.327003872212252</v>
      </c>
      <c r="K1924" s="9">
        <f t="shared" si="413"/>
        <v>0.16277</v>
      </c>
      <c r="L1924" s="9">
        <f t="shared" si="406"/>
        <v>4.8588059701492534E-3</v>
      </c>
      <c r="M1924" s="12">
        <f t="shared" si="407"/>
        <v>59993.8761332672</v>
      </c>
      <c r="N1924" s="10">
        <f>((B1923+E1923)*D1923+(B1924+E1924)*D1924+(B1925+E1925)*D1925)/3/SUM(D1891:D1924)</f>
        <v>0.65836251561508063</v>
      </c>
      <c r="O1924" s="11">
        <f>O1891</f>
        <v>7.0485279702836967E-2</v>
      </c>
      <c r="P1924" s="12">
        <f>M1924*O1891</f>
        <v>4228.6851397106939</v>
      </c>
      <c r="Q1924" s="9">
        <f>N1924*O1891</f>
        <v>4.6404866058992328E-2</v>
      </c>
      <c r="R1924" s="12">
        <f t="shared" si="408"/>
        <v>80902.311514881527</v>
      </c>
      <c r="S1924" s="12">
        <f t="shared" si="409"/>
        <v>2678508.1663523442</v>
      </c>
      <c r="T1924" s="13">
        <f t="shared" ref="T1924:T1987" si="414">S1924/F1924</f>
        <v>31.517416891102069</v>
      </c>
      <c r="U1924" s="14">
        <f t="shared" si="404"/>
        <v>6.8095869811101828</v>
      </c>
    </row>
    <row r="1925" spans="1:21" x14ac:dyDescent="0.3">
      <c r="A1925" s="17">
        <v>1938</v>
      </c>
      <c r="B1925" s="17">
        <v>34</v>
      </c>
      <c r="C1925" s="17">
        <v>3.2000000000000002E-3</v>
      </c>
      <c r="D1925" s="17">
        <v>3.1900000000000001E-3</v>
      </c>
      <c r="E1925" s="17">
        <v>0.5</v>
      </c>
      <c r="F1925" s="6">
        <f t="shared" si="410"/>
        <v>84693.517002510212</v>
      </c>
      <c r="G1925" s="7">
        <f t="shared" si="411"/>
        <v>270.17231923800756</v>
      </c>
      <c r="H1925" s="6">
        <f t="shared" si="412"/>
        <v>84558.430842891205</v>
      </c>
      <c r="I1925" s="6">
        <f>SUM(H1925:H2001)</f>
        <v>3172381.7559083984</v>
      </c>
      <c r="J1925" s="8">
        <f t="shared" si="405"/>
        <v>37.457197058121615</v>
      </c>
      <c r="K1925" s="9">
        <f t="shared" si="413"/>
        <v>0.16596</v>
      </c>
      <c r="L1925" s="9">
        <f t="shared" si="406"/>
        <v>4.8104347826086954E-3</v>
      </c>
      <c r="M1925" s="12">
        <f t="shared" si="407"/>
        <v>56163.804613830209</v>
      </c>
      <c r="N1925" s="10">
        <f>((B1924+E1924)*D1924+(B1925+E1925)*D1925+(B1926+E1926)*D1926)/3/SUM(D1891:D1925)</f>
        <v>0.68927251546557411</v>
      </c>
      <c r="O1925" s="11">
        <f>O1891</f>
        <v>7.0485279702836967E-2</v>
      </c>
      <c r="P1925" s="12">
        <f>M1925*O1891</f>
        <v>3958.7214773813075</v>
      </c>
      <c r="Q1925" s="9">
        <f>N1925*O1891</f>
        <v>4.8583566044069007E-2</v>
      </c>
      <c r="R1925" s="12">
        <f t="shared" si="408"/>
        <v>80450.280733452761</v>
      </c>
      <c r="S1925" s="12">
        <f t="shared" si="409"/>
        <v>2597605.8548374628</v>
      </c>
      <c r="T1925" s="13">
        <f t="shared" si="414"/>
        <v>30.670657528137284</v>
      </c>
      <c r="U1925" s="14">
        <f t="shared" si="404"/>
        <v>6.7865395299843314</v>
      </c>
    </row>
    <row r="1926" spans="1:21" x14ac:dyDescent="0.3">
      <c r="A1926" s="17">
        <v>1938</v>
      </c>
      <c r="B1926" s="17">
        <v>35</v>
      </c>
      <c r="C1926" s="17">
        <v>3.3300000000000001E-3</v>
      </c>
      <c r="D1926" s="17">
        <v>3.3300000000000001E-3</v>
      </c>
      <c r="E1926" s="17">
        <v>0.5</v>
      </c>
      <c r="F1926" s="6">
        <f t="shared" si="410"/>
        <v>84423.344683272211</v>
      </c>
      <c r="G1926" s="7">
        <f t="shared" si="411"/>
        <v>281.12973779529648</v>
      </c>
      <c r="H1926" s="6">
        <f t="shared" si="412"/>
        <v>84282.77981437456</v>
      </c>
      <c r="I1926" s="6">
        <f>SUM(H1926:H2001)</f>
        <v>3087823.325065508</v>
      </c>
      <c r="J1926" s="8">
        <f t="shared" si="405"/>
        <v>36.575467800404915</v>
      </c>
      <c r="K1926" s="9">
        <f t="shared" si="413"/>
        <v>0.16929</v>
      </c>
      <c r="L1926" s="9">
        <f t="shared" si="406"/>
        <v>4.7687323943661972E-3</v>
      </c>
      <c r="M1926" s="12">
        <f t="shared" si="407"/>
        <v>58952.718363358879</v>
      </c>
      <c r="N1926" s="10">
        <f>((B1925+E1925)*D1925+(B1926+E1926)*D1926+(B1927+E1927)*D1927)/3/SUM(D1891:D1926)</f>
        <v>0.70100616299446716</v>
      </c>
      <c r="O1926" s="11">
        <f>O1891</f>
        <v>7.0485279702836967E-2</v>
      </c>
      <c r="P1926" s="12">
        <f>M1926*O1891</f>
        <v>4155.2988430839241</v>
      </c>
      <c r="Q1926" s="9">
        <f>N1926*O1891</f>
        <v>4.9410615472077542E-2</v>
      </c>
      <c r="R1926" s="12">
        <f t="shared" si="408"/>
        <v>80118.315790048713</v>
      </c>
      <c r="S1926" s="12">
        <f t="shared" si="409"/>
        <v>2517155.5741040101</v>
      </c>
      <c r="T1926" s="13">
        <f t="shared" si="414"/>
        <v>29.815871232625586</v>
      </c>
      <c r="U1926" s="14">
        <f t="shared" si="404"/>
        <v>6.7595965677793295</v>
      </c>
    </row>
    <row r="1927" spans="1:21" x14ac:dyDescent="0.3">
      <c r="A1927" s="17">
        <v>1938</v>
      </c>
      <c r="B1927" s="17">
        <v>36</v>
      </c>
      <c r="C1927" s="17">
        <v>3.5100000000000001E-3</v>
      </c>
      <c r="D1927" s="17">
        <v>3.5000000000000001E-3</v>
      </c>
      <c r="E1927" s="17">
        <v>0.5</v>
      </c>
      <c r="F1927" s="6">
        <f t="shared" si="410"/>
        <v>84142.21494547691</v>
      </c>
      <c r="G1927" s="7">
        <f t="shared" si="411"/>
        <v>294.49775230916919</v>
      </c>
      <c r="H1927" s="6">
        <f t="shared" si="412"/>
        <v>83994.966069322327</v>
      </c>
      <c r="I1927" s="6">
        <f>SUM(H1927:H2001)</f>
        <v>3003540.5452511325</v>
      </c>
      <c r="J1927" s="8">
        <f t="shared" si="405"/>
        <v>35.696000482009993</v>
      </c>
      <c r="K1927" s="9">
        <f t="shared" si="413"/>
        <v>0.17279</v>
      </c>
      <c r="L1927" s="9">
        <f t="shared" si="406"/>
        <v>4.7339726027397257E-3</v>
      </c>
      <c r="M1927" s="12">
        <f t="shared" si="407"/>
        <v>62209.433180650944</v>
      </c>
      <c r="N1927" s="10">
        <f>((B1926+E1926)*D1926+(B1927+E1927)*D1927+(B1928+E1928)*D1928)/3/SUM(D1891:D1927)</f>
        <v>0.72914134691436627</v>
      </c>
      <c r="O1927" s="11">
        <f>O1891</f>
        <v>7.0485279702836967E-2</v>
      </c>
      <c r="P1927" s="12">
        <f>M1927*O1891</f>
        <v>4384.8492978931281</v>
      </c>
      <c r="Q1927" s="9">
        <f>N1927*O1891</f>
        <v>5.1393731780162391E-2</v>
      </c>
      <c r="R1927" s="12">
        <f t="shared" si="408"/>
        <v>79678.15131227173</v>
      </c>
      <c r="S1927" s="12">
        <f t="shared" si="409"/>
        <v>2437037.2583139613</v>
      </c>
      <c r="T1927" s="13">
        <f t="shared" si="414"/>
        <v>28.963312409747363</v>
      </c>
      <c r="U1927" s="14">
        <f t="shared" si="404"/>
        <v>6.7326880722626292</v>
      </c>
    </row>
    <row r="1928" spans="1:21" x14ac:dyDescent="0.3">
      <c r="A1928" s="17">
        <v>1938</v>
      </c>
      <c r="B1928" s="17">
        <v>37</v>
      </c>
      <c r="C1928" s="17">
        <v>3.5300000000000002E-3</v>
      </c>
      <c r="D1928" s="17">
        <v>3.5200000000000001E-3</v>
      </c>
      <c r="E1928" s="17">
        <v>0.5</v>
      </c>
      <c r="F1928" s="6">
        <f t="shared" si="410"/>
        <v>83847.717193167744</v>
      </c>
      <c r="G1928" s="7">
        <f t="shared" si="411"/>
        <v>295.14396451995049</v>
      </c>
      <c r="H1928" s="6">
        <f t="shared" si="412"/>
        <v>83700.145210907765</v>
      </c>
      <c r="I1928" s="6">
        <f>SUM(H1928:H2001)</f>
        <v>2919545.5791818104</v>
      </c>
      <c r="J1928" s="8">
        <f t="shared" si="405"/>
        <v>34.81961914903161</v>
      </c>
      <c r="K1928" s="9">
        <f t="shared" si="413"/>
        <v>0.17630999999999999</v>
      </c>
      <c r="L1928" s="9">
        <f t="shared" si="406"/>
        <v>4.7016000000000002E-3</v>
      </c>
      <c r="M1928" s="12">
        <f t="shared" si="407"/>
        <v>62775.217908786472</v>
      </c>
      <c r="N1928" s="10">
        <f>((B1927+E1927)*D1927+(B1928+E1928)*D1928+(B1929+E1929)*D1929)/3/SUM(D1891:D1928)</f>
        <v>0.81208288431361431</v>
      </c>
      <c r="O1928" s="11">
        <f>O1891</f>
        <v>7.0485279702836967E-2</v>
      </c>
      <c r="P1928" s="12">
        <f>M1928*O1891</f>
        <v>4424.7287927073548</v>
      </c>
      <c r="Q1928" s="9">
        <f>N1928*O1891</f>
        <v>5.7239889242731698E-2</v>
      </c>
      <c r="R1928" s="12">
        <f t="shared" si="408"/>
        <v>78909.158169434842</v>
      </c>
      <c r="S1928" s="12">
        <f t="shared" si="409"/>
        <v>2357359.1070016897</v>
      </c>
      <c r="T1928" s="13">
        <f t="shared" si="414"/>
        <v>28.114767890112301</v>
      </c>
      <c r="U1928" s="14">
        <f t="shared" si="404"/>
        <v>6.7048512589193088</v>
      </c>
    </row>
    <row r="1929" spans="1:21" x14ac:dyDescent="0.3">
      <c r="A1929" s="17">
        <v>1938</v>
      </c>
      <c r="B1929" s="17">
        <v>38</v>
      </c>
      <c r="C1929" s="17">
        <v>4.4200000000000003E-3</v>
      </c>
      <c r="D1929" s="17">
        <v>4.4099999999999999E-3</v>
      </c>
      <c r="E1929" s="17">
        <v>0.5</v>
      </c>
      <c r="F1929" s="6">
        <f t="shared" si="410"/>
        <v>83552.573228647787</v>
      </c>
      <c r="G1929" s="7">
        <f t="shared" si="411"/>
        <v>368.46684793833674</v>
      </c>
      <c r="H1929" s="6">
        <f t="shared" si="412"/>
        <v>83368.339804678617</v>
      </c>
      <c r="I1929" s="6">
        <f>SUM(H1929:H2001)</f>
        <v>2835845.4339709016</v>
      </c>
      <c r="J1929" s="8">
        <f t="shared" si="405"/>
        <v>33.940850944355731</v>
      </c>
      <c r="K1929" s="9">
        <f t="shared" si="413"/>
        <v>0.18071999999999999</v>
      </c>
      <c r="L1929" s="9">
        <f t="shared" si="406"/>
        <v>4.6940259740259737E-3</v>
      </c>
      <c r="M1929" s="12">
        <f t="shared" si="407"/>
        <v>78496.976790758999</v>
      </c>
      <c r="N1929" s="10">
        <f>((B1928+E1928)*D1928+(B1929+E1929)*D1929+(B1930+E1930)*D1930)/3/SUM(D1891:D1929)</f>
        <v>0.8334901136195958</v>
      </c>
      <c r="O1929" s="11">
        <f>O1891</f>
        <v>7.0485279702836967E-2</v>
      </c>
      <c r="P1929" s="12">
        <f>M1929*O1891</f>
        <v>5532.88136492375</v>
      </c>
      <c r="Q1929" s="9">
        <f>N1929*O1891</f>
        <v>5.8748783788026573E-2</v>
      </c>
      <c r="R1929" s="12">
        <f t="shared" si="408"/>
        <v>78470.551234726823</v>
      </c>
      <c r="S1929" s="12">
        <f t="shared" si="409"/>
        <v>2278449.9488322549</v>
      </c>
      <c r="T1929" s="13">
        <f t="shared" si="414"/>
        <v>27.269656227069252</v>
      </c>
      <c r="U1929" s="14">
        <f t="shared" si="404"/>
        <v>6.6711947172864789</v>
      </c>
    </row>
    <row r="1930" spans="1:21" x14ac:dyDescent="0.3">
      <c r="A1930" s="17">
        <v>1938</v>
      </c>
      <c r="B1930" s="17">
        <v>39</v>
      </c>
      <c r="C1930" s="17">
        <v>3.81E-3</v>
      </c>
      <c r="D1930" s="17">
        <v>3.8E-3</v>
      </c>
      <c r="E1930" s="17">
        <v>0.5</v>
      </c>
      <c r="F1930" s="6">
        <f t="shared" si="410"/>
        <v>83184.106380709447</v>
      </c>
      <c r="G1930" s="7">
        <f t="shared" si="411"/>
        <v>316.09960424669589</v>
      </c>
      <c r="H1930" s="6">
        <f t="shared" si="412"/>
        <v>83026.056578586096</v>
      </c>
      <c r="I1930" s="6">
        <f>SUM(H1930:H2001)</f>
        <v>2752477.0941662234</v>
      </c>
      <c r="J1930" s="8">
        <f t="shared" si="405"/>
        <v>33.088978338829975</v>
      </c>
      <c r="K1930" s="9">
        <f t="shared" si="413"/>
        <v>0.18451999999999999</v>
      </c>
      <c r="L1930" s="9">
        <f t="shared" si="406"/>
        <v>4.671392405063291E-3</v>
      </c>
      <c r="M1930" s="12">
        <f t="shared" si="407"/>
        <v>67667.105829961452</v>
      </c>
      <c r="N1930" s="10">
        <f>((B1929+E1929)*D1929+(B1930+E1930)*D1930+(B1931+E1931)*D1931)/3/SUM(D1891:D1930)</f>
        <v>0.90124828383553723</v>
      </c>
      <c r="O1930" s="11">
        <f>O1891</f>
        <v>7.0485279702836967E-2</v>
      </c>
      <c r="P1930" s="12">
        <f>M1930*O1891</f>
        <v>4769.5348811063031</v>
      </c>
      <c r="Q1930" s="9">
        <f>N1930*O1891</f>
        <v>6.3524737367849637E-2</v>
      </c>
      <c r="R1930" s="12">
        <f t="shared" si="408"/>
        <v>77751.84813974319</v>
      </c>
      <c r="S1930" s="12">
        <f t="shared" si="409"/>
        <v>2199979.3975975281</v>
      </c>
      <c r="T1930" s="13">
        <f t="shared" si="414"/>
        <v>26.44711223474425</v>
      </c>
      <c r="U1930" s="14">
        <f t="shared" si="404"/>
        <v>6.6418661040857252</v>
      </c>
    </row>
    <row r="1931" spans="1:21" x14ac:dyDescent="0.3">
      <c r="A1931" s="17">
        <v>1938</v>
      </c>
      <c r="B1931" s="17">
        <v>40</v>
      </c>
      <c r="C1931" s="17">
        <v>4.4299999999999999E-3</v>
      </c>
      <c r="D1931" s="17">
        <v>4.4200000000000003E-3</v>
      </c>
      <c r="E1931" s="17">
        <v>0.5</v>
      </c>
      <c r="F1931" s="6">
        <f t="shared" si="410"/>
        <v>82868.006776462746</v>
      </c>
      <c r="G1931" s="7">
        <f t="shared" si="411"/>
        <v>366.27658995196538</v>
      </c>
      <c r="H1931" s="6">
        <f t="shared" si="412"/>
        <v>82684.868481486759</v>
      </c>
      <c r="I1931" s="6">
        <f>SUM(H1931:H2001)</f>
        <v>2669451.0375876375</v>
      </c>
      <c r="J1931" s="8">
        <f t="shared" si="405"/>
        <v>32.213288836408331</v>
      </c>
      <c r="K1931" s="9">
        <f t="shared" si="413"/>
        <v>0.18894</v>
      </c>
      <c r="L1931" s="9">
        <f t="shared" si="406"/>
        <v>4.6651851851851854E-3</v>
      </c>
      <c r="M1931" s="12">
        <f t="shared" si="407"/>
        <v>78512.765391418419</v>
      </c>
      <c r="N1931" s="10">
        <f>((B1930+E1930)*D1930+(B1931+E1931)*D1931+(B1932+E1932)*D1932)/3/SUM(D1891:D1931)</f>
        <v>0.89032673511873273</v>
      </c>
      <c r="O1931" s="11">
        <f>O1891</f>
        <v>7.0485279702836967E-2</v>
      </c>
      <c r="P1931" s="12">
        <f>M1931*O1891</f>
        <v>5533.9942288573457</v>
      </c>
      <c r="Q1931" s="9">
        <f>N1931*O1891</f>
        <v>6.2754928951757522E-2</v>
      </c>
      <c r="R1931" s="12">
        <f t="shared" si="408"/>
        <v>77495.985434545641</v>
      </c>
      <c r="S1931" s="12">
        <f t="shared" si="409"/>
        <v>2122227.5494577847</v>
      </c>
      <c r="T1931" s="13">
        <f t="shared" si="414"/>
        <v>25.609733261504818</v>
      </c>
      <c r="U1931" s="14">
        <f t="shared" si="404"/>
        <v>6.6035555749035133</v>
      </c>
    </row>
    <row r="1932" spans="1:21" x14ac:dyDescent="0.3">
      <c r="A1932" s="17">
        <v>1938</v>
      </c>
      <c r="B1932" s="17">
        <v>41</v>
      </c>
      <c r="C1932" s="17">
        <v>4.2399999999999998E-3</v>
      </c>
      <c r="D1932" s="17">
        <v>4.2300000000000003E-3</v>
      </c>
      <c r="E1932" s="17">
        <v>0.5</v>
      </c>
      <c r="F1932" s="6">
        <f t="shared" si="410"/>
        <v>82501.730186510787</v>
      </c>
      <c r="G1932" s="7">
        <f t="shared" si="411"/>
        <v>348.98231868894067</v>
      </c>
      <c r="H1932" s="6">
        <f t="shared" si="412"/>
        <v>82327.239027166317</v>
      </c>
      <c r="I1932" s="6">
        <f>SUM(H1932:H2001)</f>
        <v>2586766.1691061496</v>
      </c>
      <c r="J1932" s="8">
        <f t="shared" si="405"/>
        <v>31.354083887189695</v>
      </c>
      <c r="K1932" s="9">
        <f t="shared" si="413"/>
        <v>0.19317000000000001</v>
      </c>
      <c r="L1932" s="9">
        <f t="shared" si="406"/>
        <v>4.654698795180723E-3</v>
      </c>
      <c r="M1932" s="12">
        <f t="shared" si="407"/>
        <v>74974.200060004339</v>
      </c>
      <c r="N1932" s="10">
        <f>((B1931+E1931)*D1931+(B1932+E1932)*D1932+(B1933+E1933)*D1933)/3/SUM(D1891:D1932)</f>
        <v>1.0063760763403564</v>
      </c>
      <c r="O1932" s="11">
        <f>O1891</f>
        <v>7.0485279702836967E-2</v>
      </c>
      <c r="P1932" s="12">
        <f>M1932*O1891</f>
        <v>5284.5774617258621</v>
      </c>
      <c r="Q1932" s="9">
        <f>N1932*O1891</f>
        <v>7.0934699227093626E-2</v>
      </c>
      <c r="R1932" s="12">
        <f t="shared" si="408"/>
        <v>76487.381088577225</v>
      </c>
      <c r="S1932" s="12">
        <f t="shared" si="409"/>
        <v>2044731.5640232393</v>
      </c>
      <c r="T1932" s="13">
        <f t="shared" si="414"/>
        <v>24.784105247256466</v>
      </c>
      <c r="U1932" s="14">
        <f t="shared" si="404"/>
        <v>6.5699786399332289</v>
      </c>
    </row>
    <row r="1933" spans="1:21" x14ac:dyDescent="0.3">
      <c r="A1933" s="17">
        <v>1938</v>
      </c>
      <c r="B1933" s="17">
        <v>42</v>
      </c>
      <c r="C1933" s="17">
        <v>5.3899999999999998E-3</v>
      </c>
      <c r="D1933" s="17">
        <v>5.3800000000000002E-3</v>
      </c>
      <c r="E1933" s="17">
        <v>0.5</v>
      </c>
      <c r="F1933" s="6">
        <f t="shared" si="410"/>
        <v>82152.747867821847</v>
      </c>
      <c r="G1933" s="7">
        <f t="shared" si="411"/>
        <v>441.98178352888158</v>
      </c>
      <c r="H1933" s="6">
        <f t="shared" si="412"/>
        <v>81931.756976057412</v>
      </c>
      <c r="I1933" s="6">
        <f>SUM(H1933:H2001)</f>
        <v>2504438.9300789838</v>
      </c>
      <c r="J1933" s="8">
        <f t="shared" si="405"/>
        <v>30.485151076242207</v>
      </c>
      <c r="K1933" s="9">
        <f t="shared" si="413"/>
        <v>0.19855</v>
      </c>
      <c r="L1933" s="9">
        <f t="shared" si="406"/>
        <v>4.6717647058823527E-3</v>
      </c>
      <c r="M1933" s="12">
        <f t="shared" si="407"/>
        <v>94607.029967149167</v>
      </c>
      <c r="N1933" s="10">
        <f>((B1932+E1932)*D1932+(B1933+E1933)*D1933+(B1934+E1934)*D1934)/3/SUM(D1891:D1933)</f>
        <v>1.09119449341056</v>
      </c>
      <c r="O1933" s="11">
        <f>O1891</f>
        <v>7.0485279702836967E-2</v>
      </c>
      <c r="P1933" s="12">
        <f>M1933*O1891</f>
        <v>6668.4029690891875</v>
      </c>
      <c r="Q1933" s="9">
        <f>N1933*O1891</f>
        <v>7.6913149078238804E-2</v>
      </c>
      <c r="R1933" s="12">
        <f t="shared" si="408"/>
        <v>75630.127537515873</v>
      </c>
      <c r="S1933" s="12">
        <f t="shared" si="409"/>
        <v>1968244.1829346621</v>
      </c>
      <c r="T1933" s="13">
        <f t="shared" si="414"/>
        <v>23.958348734742657</v>
      </c>
      <c r="U1933" s="14">
        <f t="shared" si="404"/>
        <v>6.5268023414995504</v>
      </c>
    </row>
    <row r="1934" spans="1:21" x14ac:dyDescent="0.3">
      <c r="A1934" s="17">
        <v>1938</v>
      </c>
      <c r="B1934" s="17">
        <v>43</v>
      </c>
      <c r="C1934" s="17">
        <v>5.6699999999999997E-3</v>
      </c>
      <c r="D1934" s="17">
        <v>5.6499999999999996E-3</v>
      </c>
      <c r="E1934" s="17">
        <v>0.5</v>
      </c>
      <c r="F1934" s="6">
        <f t="shared" si="410"/>
        <v>81710.766084292962</v>
      </c>
      <c r="G1934" s="7">
        <f t="shared" si="411"/>
        <v>461.66582837625521</v>
      </c>
      <c r="H1934" s="6">
        <f t="shared" si="412"/>
        <v>81479.933170104836</v>
      </c>
      <c r="I1934" s="6">
        <f>SUM(H1934:H2001)</f>
        <v>2422507.1731029269</v>
      </c>
      <c r="J1934" s="8">
        <f t="shared" si="405"/>
        <v>29.64734378580987</v>
      </c>
      <c r="K1934" s="9">
        <f t="shared" si="413"/>
        <v>0.20419999999999999</v>
      </c>
      <c r="L1934" s="9">
        <f t="shared" si="406"/>
        <v>4.6942528735632186E-3</v>
      </c>
      <c r="M1934" s="12">
        <f t="shared" si="407"/>
        <v>98347.03004097502</v>
      </c>
      <c r="N1934" s="10">
        <f>((B1933+E1933)*D1933+(B1934+E1934)*D1934+(B1935+E1935)*D1935)/3/SUM(D1891:D1934)</f>
        <v>1.163801828272935</v>
      </c>
      <c r="O1934" s="11">
        <f>O1891</f>
        <v>7.0485279702836967E-2</v>
      </c>
      <c r="P1934" s="12">
        <f>M1934*O1891</f>
        <v>6932.0179203814341</v>
      </c>
      <c r="Q1934" s="9">
        <f>N1934*O1891</f>
        <v>8.2030897384490861E-2</v>
      </c>
      <c r="R1934" s="12">
        <f t="shared" si="408"/>
        <v>74796.061133332798</v>
      </c>
      <c r="S1934" s="12">
        <f t="shared" si="409"/>
        <v>1892614.0553971461</v>
      </c>
      <c r="T1934" s="13">
        <f t="shared" si="414"/>
        <v>23.162358476051029</v>
      </c>
      <c r="U1934" s="14">
        <f t="shared" si="404"/>
        <v>6.4849853097588408</v>
      </c>
    </row>
    <row r="1935" spans="1:21" x14ac:dyDescent="0.3">
      <c r="A1935" s="17">
        <v>1938</v>
      </c>
      <c r="B1935" s="17">
        <v>44</v>
      </c>
      <c r="C1935" s="17">
        <v>5.3800000000000002E-3</v>
      </c>
      <c r="D1935" s="17">
        <v>5.3600000000000002E-3</v>
      </c>
      <c r="E1935" s="17">
        <v>0.5</v>
      </c>
      <c r="F1935" s="6">
        <f t="shared" si="410"/>
        <v>81249.10025591671</v>
      </c>
      <c r="G1935" s="7">
        <f t="shared" si="411"/>
        <v>435.49517737171357</v>
      </c>
      <c r="H1935" s="6">
        <f t="shared" si="412"/>
        <v>81031.352667230851</v>
      </c>
      <c r="I1935" s="6">
        <f>SUM(H1935:H2001)</f>
        <v>2341027.2399328216</v>
      </c>
      <c r="J1935" s="8">
        <f t="shared" si="405"/>
        <v>28.812962021229811</v>
      </c>
      <c r="K1935" s="9">
        <f t="shared" si="413"/>
        <v>0.20956</v>
      </c>
      <c r="L1935" s="9">
        <f t="shared" si="406"/>
        <v>4.7092134831460677E-3</v>
      </c>
      <c r="M1935" s="12">
        <f t="shared" si="407"/>
        <v>92477.263757593304</v>
      </c>
      <c r="N1935" s="10">
        <f>((B1934+E1934)*D1934+(B1935+E1935)*D1935+(B1936+E1936)*D1936)/3/SUM(D1891:D1935)</f>
        <v>1.1915521409938283</v>
      </c>
      <c r="O1935" s="11">
        <f>O1891</f>
        <v>7.0485279702836967E-2</v>
      </c>
      <c r="P1935" s="12">
        <f>M1935*O1891</f>
        <v>6518.2858021069924</v>
      </c>
      <c r="Q1935" s="9">
        <f>N1935*O1891</f>
        <v>8.398688593846422E-2</v>
      </c>
      <c r="R1935" s="12">
        <f t="shared" si="408"/>
        <v>74225.781693328667</v>
      </c>
      <c r="S1935" s="12">
        <f t="shared" si="409"/>
        <v>1817817.9942638134</v>
      </c>
      <c r="T1935" s="13">
        <f t="shared" si="414"/>
        <v>22.373392302660442</v>
      </c>
      <c r="U1935" s="14">
        <f t="shared" si="404"/>
        <v>6.4395697185693699</v>
      </c>
    </row>
    <row r="1936" spans="1:21" x14ac:dyDescent="0.3">
      <c r="A1936" s="17">
        <v>1938</v>
      </c>
      <c r="B1936" s="17">
        <v>45</v>
      </c>
      <c r="C1936" s="17">
        <v>5.8399999999999997E-3</v>
      </c>
      <c r="D1936" s="17">
        <v>5.8199999999999997E-3</v>
      </c>
      <c r="E1936" s="17">
        <v>0.5</v>
      </c>
      <c r="F1936" s="6">
        <f t="shared" si="410"/>
        <v>80813.605078544992</v>
      </c>
      <c r="G1936" s="7">
        <f t="shared" si="411"/>
        <v>470.33518155713182</v>
      </c>
      <c r="H1936" s="6">
        <f t="shared" si="412"/>
        <v>80578.437487766423</v>
      </c>
      <c r="I1936" s="6">
        <f>SUM(H1936:H2001)</f>
        <v>2259995.8872655905</v>
      </c>
      <c r="J1936" s="8">
        <f t="shared" si="405"/>
        <v>27.965537301164051</v>
      </c>
      <c r="K1936" s="9">
        <f t="shared" si="413"/>
        <v>0.21537999999999999</v>
      </c>
      <c r="L1936" s="9">
        <f t="shared" si="406"/>
        <v>4.7336263736263732E-3</v>
      </c>
      <c r="M1936" s="12">
        <f t="shared" si="407"/>
        <v>99360.436256149595</v>
      </c>
      <c r="N1936" s="10">
        <f>((B1935+E1935)*D1935+(B1936+E1936)*D1936+(B1937+E1937)*D1937)/3/SUM(D1891:D1936)</f>
        <v>1.2460380103383168</v>
      </c>
      <c r="O1936" s="11">
        <f>O1891</f>
        <v>7.0485279702836967E-2</v>
      </c>
      <c r="P1936" s="12">
        <f>M1936*O1891</f>
        <v>7003.4481409106074</v>
      </c>
      <c r="Q1936" s="9">
        <f>N1936*O1891</f>
        <v>8.7827337679062728E-2</v>
      </c>
      <c r="R1936" s="12">
        <f t="shared" si="408"/>
        <v>73501.447848877113</v>
      </c>
      <c r="S1936" s="12">
        <f t="shared" si="409"/>
        <v>1743592.2125704847</v>
      </c>
      <c r="T1936" s="13">
        <f t="shared" si="414"/>
        <v>21.575478669412643</v>
      </c>
      <c r="U1936" s="14">
        <f t="shared" si="404"/>
        <v>6.3900586317514083</v>
      </c>
    </row>
    <row r="1937" spans="1:21" x14ac:dyDescent="0.3">
      <c r="A1937" s="17">
        <v>1938</v>
      </c>
      <c r="B1937" s="17">
        <v>46</v>
      </c>
      <c r="C1937" s="17">
        <v>6.5100000000000002E-3</v>
      </c>
      <c r="D1937" s="17">
        <v>6.4900000000000001E-3</v>
      </c>
      <c r="E1937" s="17">
        <v>0.5</v>
      </c>
      <c r="F1937" s="6">
        <f t="shared" si="410"/>
        <v>80343.269896987855</v>
      </c>
      <c r="G1937" s="7">
        <f t="shared" si="411"/>
        <v>521.42782163145114</v>
      </c>
      <c r="H1937" s="6">
        <f t="shared" si="412"/>
        <v>80082.555986172127</v>
      </c>
      <c r="I1937" s="6">
        <f>SUM(H1937:H2001)</f>
        <v>2179417.4497778239</v>
      </c>
      <c r="J1937" s="8">
        <f t="shared" si="405"/>
        <v>27.126322498103008</v>
      </c>
      <c r="K1937" s="9">
        <f t="shared" si="413"/>
        <v>0.22186999999999998</v>
      </c>
      <c r="L1937" s="9">
        <f t="shared" si="406"/>
        <v>4.7713978494623652E-3</v>
      </c>
      <c r="M1937" s="12">
        <f t="shared" si="407"/>
        <v>109281.98362041953</v>
      </c>
      <c r="N1937" s="10">
        <f>((B1936+E1936)*D1936+(B1937+E1937)*D1937+(B1938+E1938)*D1938)/3/SUM(D1891:D1937)</f>
        <v>1.3400790252550292</v>
      </c>
      <c r="O1937" s="11">
        <f>O1891</f>
        <v>7.0485279702836967E-2</v>
      </c>
      <c r="P1937" s="12">
        <f>M1937*O1891</f>
        <v>7702.771181966119</v>
      </c>
      <c r="Q1937" s="9">
        <f>N1937*O1891</f>
        <v>9.4455844919005855E-2</v>
      </c>
      <c r="R1937" s="12">
        <f t="shared" si="408"/>
        <v>72518.290497224647</v>
      </c>
      <c r="S1937" s="12">
        <f t="shared" si="409"/>
        <v>1670090.7647216076</v>
      </c>
      <c r="T1937" s="13">
        <f t="shared" si="414"/>
        <v>20.786940422799756</v>
      </c>
      <c r="U1937" s="14">
        <f t="shared" si="404"/>
        <v>6.3393820753032522</v>
      </c>
    </row>
    <row r="1938" spans="1:21" x14ac:dyDescent="0.3">
      <c r="A1938" s="17">
        <v>1938</v>
      </c>
      <c r="B1938" s="17">
        <v>47</v>
      </c>
      <c r="C1938" s="17">
        <v>6.8700000000000002E-3</v>
      </c>
      <c r="D1938" s="17">
        <v>6.8500000000000002E-3</v>
      </c>
      <c r="E1938" s="17">
        <v>0.5</v>
      </c>
      <c r="F1938" s="6">
        <f t="shared" si="410"/>
        <v>79821.842075356399</v>
      </c>
      <c r="G1938" s="7">
        <f t="shared" si="411"/>
        <v>546.77961821619135</v>
      </c>
      <c r="H1938" s="6">
        <f t="shared" si="412"/>
        <v>79548.452266248307</v>
      </c>
      <c r="I1938" s="6">
        <f>SUM(H1938:H2001)</f>
        <v>2099334.8937916509</v>
      </c>
      <c r="J1938" s="8">
        <f t="shared" si="405"/>
        <v>26.300256160585199</v>
      </c>
      <c r="K1938" s="9">
        <f t="shared" si="413"/>
        <v>0.22871999999999998</v>
      </c>
      <c r="L1938" s="9">
        <f t="shared" si="406"/>
        <v>4.8151578947368415E-3</v>
      </c>
      <c r="M1938" s="12">
        <f t="shared" si="407"/>
        <v>113553.82942142835</v>
      </c>
      <c r="N1938" s="10">
        <f>((B1937+E1937)*D1937+(B1938+E1938)*D1938+(B1939+E1939)*D1939)/3/SUM(D1891:D1938)</f>
        <v>1.4893756558237146</v>
      </c>
      <c r="O1938" s="11">
        <f>O1891</f>
        <v>7.0485279702836967E-2</v>
      </c>
      <c r="P1938" s="12">
        <f>M1938*O1891</f>
        <v>8003.873428097615</v>
      </c>
      <c r="Q1938" s="9">
        <f>N1938*O1891</f>
        <v>0.10497905968333077</v>
      </c>
      <c r="R1938" s="12">
        <f t="shared" si="408"/>
        <v>71197.530548073235</v>
      </c>
      <c r="S1938" s="12">
        <f t="shared" si="409"/>
        <v>1597572.474224383</v>
      </c>
      <c r="T1938" s="13">
        <f t="shared" si="414"/>
        <v>20.014227092331232</v>
      </c>
      <c r="U1938" s="14">
        <f t="shared" si="404"/>
        <v>6.286029068253967</v>
      </c>
    </row>
    <row r="1939" spans="1:21" x14ac:dyDescent="0.3">
      <c r="A1939" s="17">
        <v>1938</v>
      </c>
      <c r="B1939" s="17">
        <v>48</v>
      </c>
      <c r="C1939" s="17">
        <v>8.1700000000000002E-3</v>
      </c>
      <c r="D1939" s="17">
        <v>8.1399999999999997E-3</v>
      </c>
      <c r="E1939" s="17">
        <v>0.5</v>
      </c>
      <c r="F1939" s="6">
        <f t="shared" si="410"/>
        <v>79275.0624571402</v>
      </c>
      <c r="G1939" s="7">
        <f t="shared" si="411"/>
        <v>645.29900840112123</v>
      </c>
      <c r="H1939" s="6">
        <f t="shared" si="412"/>
        <v>78952.412952939645</v>
      </c>
      <c r="I1939" s="6">
        <f>SUM(H1939:H2001)</f>
        <v>2019786.4415254036</v>
      </c>
      <c r="J1939" s="8">
        <f t="shared" si="405"/>
        <v>25.478206877697442</v>
      </c>
      <c r="K1939" s="9">
        <f t="shared" si="413"/>
        <v>0.23685999999999999</v>
      </c>
      <c r="L1939" s="9">
        <f t="shared" si="406"/>
        <v>4.8837113402061851E-3</v>
      </c>
      <c r="M1939" s="12">
        <f t="shared" si="407"/>
        <v>132132.91356689346</v>
      </c>
      <c r="N1939" s="10">
        <f>((B1938+E1938)*D1938+(B1939+E1939)*D1939+(B1940+E1940)*D1940)/3/SUM(D1891:D1939)</f>
        <v>1.5958583129274679</v>
      </c>
      <c r="O1939" s="11">
        <f>O1891</f>
        <v>7.0485279702836967E-2</v>
      </c>
      <c r="P1939" s="12">
        <f>M1939*O1891</f>
        <v>9313.4253707132666</v>
      </c>
      <c r="Q1939" s="9">
        <f>N1939*O1891</f>
        <v>0.1124845195527901</v>
      </c>
      <c r="R1939" s="12">
        <f t="shared" si="408"/>
        <v>70071.488714394742</v>
      </c>
      <c r="S1939" s="12">
        <f t="shared" si="409"/>
        <v>1526374.9436763097</v>
      </c>
      <c r="T1939" s="13">
        <f t="shared" si="414"/>
        <v>19.254162612631674</v>
      </c>
      <c r="U1939" s="14">
        <f t="shared" si="404"/>
        <v>6.2240442650657677</v>
      </c>
    </row>
    <row r="1940" spans="1:21" x14ac:dyDescent="0.3">
      <c r="A1940" s="17">
        <v>1938</v>
      </c>
      <c r="B1940" s="17">
        <v>49</v>
      </c>
      <c r="C1940" s="17">
        <v>8.3999999999999995E-3</v>
      </c>
      <c r="D1940" s="17">
        <v>8.3599999999999994E-3</v>
      </c>
      <c r="E1940" s="17">
        <v>0.5</v>
      </c>
      <c r="F1940" s="6">
        <f t="shared" si="410"/>
        <v>78629.763448739075</v>
      </c>
      <c r="G1940" s="7">
        <f t="shared" si="411"/>
        <v>657.34482243145862</v>
      </c>
      <c r="H1940" s="6">
        <f t="shared" si="412"/>
        <v>78301.091037523351</v>
      </c>
      <c r="I1940" s="6">
        <f>SUM(H1940:H2001)</f>
        <v>1940834.0285724637</v>
      </c>
      <c r="J1940" s="8">
        <f t="shared" si="405"/>
        <v>24.683198110315406</v>
      </c>
      <c r="K1940" s="9">
        <f t="shared" si="413"/>
        <v>0.24521999999999999</v>
      </c>
      <c r="L1940" s="9">
        <f t="shared" si="406"/>
        <v>4.9539393939393942E-3</v>
      </c>
      <c r="M1940" s="12">
        <f t="shared" si="407"/>
        <v>132691.33313089143</v>
      </c>
      <c r="N1940" s="10">
        <f>((B1939+E1939)*D1939+(B1940+E1940)*D1940+(B1941+E1941)*D1941)/3/SUM(D1891:D1940)</f>
        <v>1.7650273224043715</v>
      </c>
      <c r="O1940" s="11">
        <f>O1891</f>
        <v>7.0485279702836967E-2</v>
      </c>
      <c r="P1940" s="12">
        <f>M1940*O1891</f>
        <v>9352.7857298731997</v>
      </c>
      <c r="Q1940" s="9">
        <f>N1940*O1891</f>
        <v>0.12440844450282153</v>
      </c>
      <c r="R1940" s="12">
        <f t="shared" si="408"/>
        <v>68559.774098671245</v>
      </c>
      <c r="S1940" s="12">
        <f t="shared" si="409"/>
        <v>1456303.454961915</v>
      </c>
      <c r="T1940" s="13">
        <f t="shared" si="414"/>
        <v>18.521020426461281</v>
      </c>
      <c r="U1940" s="14">
        <f t="shared" si="404"/>
        <v>6.1621776838541251</v>
      </c>
    </row>
    <row r="1941" spans="1:21" x14ac:dyDescent="0.3">
      <c r="A1941" s="17">
        <v>1938</v>
      </c>
      <c r="B1941" s="17">
        <v>50</v>
      </c>
      <c r="C1941" s="17">
        <v>9.75E-3</v>
      </c>
      <c r="D1941" s="17">
        <v>9.7000000000000003E-3</v>
      </c>
      <c r="E1941" s="17">
        <v>0.5</v>
      </c>
      <c r="F1941" s="6">
        <f t="shared" si="410"/>
        <v>77972.418626307612</v>
      </c>
      <c r="G1941" s="7">
        <f t="shared" si="411"/>
        <v>756.33246067518382</v>
      </c>
      <c r="H1941" s="6">
        <f t="shared" si="412"/>
        <v>77594.252395970019</v>
      </c>
      <c r="I1941" s="6">
        <f>SUM(H1941:H2001)</f>
        <v>1862532.9375349407</v>
      </c>
      <c r="J1941" s="8">
        <f t="shared" si="405"/>
        <v>23.887074049368128</v>
      </c>
      <c r="K1941" s="9">
        <f t="shared" si="413"/>
        <v>0.25491999999999998</v>
      </c>
      <c r="L1941" s="9">
        <f t="shared" si="406"/>
        <v>5.0479207920792078E-3</v>
      </c>
      <c r="M1941" s="12">
        <f t="shared" si="407"/>
        <v>149830.4929550321</v>
      </c>
      <c r="N1941" s="10">
        <f>((B1940+E1940)*D1940+(B1941+E1941)*D1941+(B1942+E1942)*D1942)/3/SUM(D1891:D1941)</f>
        <v>1.7042078560594174</v>
      </c>
      <c r="O1941" s="11">
        <f>O1891</f>
        <v>7.0485279702836967E-2</v>
      </c>
      <c r="P1941" s="12">
        <f>M1941*O1891</f>
        <v>10560.84420394938</v>
      </c>
      <c r="Q1941" s="9">
        <f>N1941*O1891</f>
        <v>0.12012156740612015</v>
      </c>
      <c r="R1941" s="12">
        <f t="shared" si="408"/>
        <v>68273.509176460007</v>
      </c>
      <c r="S1941" s="12">
        <f t="shared" si="409"/>
        <v>1387743.6808632438</v>
      </c>
      <c r="T1941" s="13">
        <f t="shared" si="414"/>
        <v>17.797879113051188</v>
      </c>
      <c r="U1941" s="14">
        <f t="shared" si="404"/>
        <v>6.0891949363169395</v>
      </c>
    </row>
    <row r="1942" spans="1:21" x14ac:dyDescent="0.3">
      <c r="A1942" s="17">
        <v>1938</v>
      </c>
      <c r="B1942" s="17">
        <v>51</v>
      </c>
      <c r="C1942" s="17">
        <v>7.79E-3</v>
      </c>
      <c r="D1942" s="17">
        <v>7.7600000000000004E-3</v>
      </c>
      <c r="E1942" s="17">
        <v>0.5</v>
      </c>
      <c r="F1942" s="6">
        <f t="shared" si="410"/>
        <v>77216.086165632427</v>
      </c>
      <c r="G1942" s="7">
        <f t="shared" si="411"/>
        <v>599.19682864530762</v>
      </c>
      <c r="H1942" s="6">
        <f t="shared" si="412"/>
        <v>76916.487751309774</v>
      </c>
      <c r="I1942" s="6">
        <f>SUM(H1942:H2001)</f>
        <v>1784938.6851389708</v>
      </c>
      <c r="J1942" s="8">
        <f t="shared" si="405"/>
        <v>23.116150711267426</v>
      </c>
      <c r="K1942" s="9">
        <f t="shared" si="413"/>
        <v>0.26267999999999997</v>
      </c>
      <c r="L1942" s="9">
        <f t="shared" si="406"/>
        <v>5.100582524271844E-3</v>
      </c>
      <c r="M1942" s="12">
        <f t="shared" si="407"/>
        <v>117476.1560653013</v>
      </c>
      <c r="N1942" s="10">
        <f>((B1941+E1941)*D1941+(B1942+E1942)*D1942+(B1943+E1943)*D1943)/3/SUM(D1891:D1942)</f>
        <v>1.8629003603877978</v>
      </c>
      <c r="O1942" s="11">
        <f>O1891</f>
        <v>7.0485279702836967E-2</v>
      </c>
      <c r="P1942" s="12">
        <f>M1942*O1891</f>
        <v>8280.3397186768889</v>
      </c>
      <c r="Q1942" s="9">
        <f>N1942*O1891</f>
        <v>0.13130705296044973</v>
      </c>
      <c r="R1942" s="12">
        <f t="shared" si="408"/>
        <v>66816.810420616763</v>
      </c>
      <c r="S1942" s="12">
        <f t="shared" si="409"/>
        <v>1319470.1716867837</v>
      </c>
      <c r="T1942" s="13">
        <f t="shared" si="414"/>
        <v>17.088021903317568</v>
      </c>
      <c r="U1942" s="14">
        <f t="shared" si="404"/>
        <v>6.0281288079498587</v>
      </c>
    </row>
    <row r="1943" spans="1:21" x14ac:dyDescent="0.3">
      <c r="A1943" s="17">
        <v>1938</v>
      </c>
      <c r="B1943" s="17">
        <v>52</v>
      </c>
      <c r="C1943" s="17">
        <v>1.1089999999999999E-2</v>
      </c>
      <c r="D1943" s="17">
        <v>1.102E-2</v>
      </c>
      <c r="E1943" s="17">
        <v>0.5</v>
      </c>
      <c r="F1943" s="6">
        <f t="shared" si="410"/>
        <v>76616.889336987122</v>
      </c>
      <c r="G1943" s="7">
        <f t="shared" si="411"/>
        <v>844.31812049359814</v>
      </c>
      <c r="H1943" s="6">
        <f t="shared" si="412"/>
        <v>76194.730276740316</v>
      </c>
      <c r="I1943" s="6">
        <f>SUM(H1943:H2001)</f>
        <v>1708022.1973876611</v>
      </c>
      <c r="J1943" s="8">
        <f t="shared" si="405"/>
        <v>22.293024582023932</v>
      </c>
      <c r="K1943" s="9">
        <f t="shared" si="413"/>
        <v>0.27369999999999994</v>
      </c>
      <c r="L1943" s="9">
        <f t="shared" si="406"/>
        <v>5.213333333333332E-3</v>
      </c>
      <c r="M1943" s="12">
        <f t="shared" si="407"/>
        <v>161953.60367524266</v>
      </c>
      <c r="N1943" s="10">
        <f>((B1942+E1942)*D1942+(B1943+E1943)*D1943+(B1944+E1944)*D1944)/3/SUM(D1891:D1943)</f>
        <v>1.9347521617342593</v>
      </c>
      <c r="O1943" s="11">
        <f>O1891</f>
        <v>7.0485279702836967E-2</v>
      </c>
      <c r="P1943" s="12">
        <f>M1943*O1891</f>
        <v>11415.345053931884</v>
      </c>
      <c r="Q1943" s="9">
        <f>N1943*O1891</f>
        <v>0.13637154727550774</v>
      </c>
      <c r="R1943" s="12">
        <f t="shared" si="408"/>
        <v>65803.937014661264</v>
      </c>
      <c r="S1943" s="12">
        <f t="shared" si="409"/>
        <v>1252653.3612661669</v>
      </c>
      <c r="T1943" s="13">
        <f t="shared" si="414"/>
        <v>16.349572164912249</v>
      </c>
      <c r="U1943" s="14">
        <f t="shared" si="404"/>
        <v>5.9434524171116827</v>
      </c>
    </row>
    <row r="1944" spans="1:21" x14ac:dyDescent="0.3">
      <c r="A1944" s="17">
        <v>1938</v>
      </c>
      <c r="B1944" s="17">
        <v>53</v>
      </c>
      <c r="C1944" s="17">
        <v>1.1480000000000001E-2</v>
      </c>
      <c r="D1944" s="17">
        <v>1.141E-2</v>
      </c>
      <c r="E1944" s="17">
        <v>0.5</v>
      </c>
      <c r="F1944" s="6">
        <f t="shared" si="410"/>
        <v>75772.571216493525</v>
      </c>
      <c r="G1944" s="7">
        <f t="shared" si="411"/>
        <v>864.56503758019107</v>
      </c>
      <c r="H1944" s="6">
        <f t="shared" si="412"/>
        <v>75340.288697703436</v>
      </c>
      <c r="I1944" s="6">
        <f>SUM(H1944:H2001)</f>
        <v>1631827.4671109205</v>
      </c>
      <c r="J1944" s="8">
        <f t="shared" si="405"/>
        <v>21.535859756541008</v>
      </c>
      <c r="K1944" s="9">
        <f t="shared" si="413"/>
        <v>0.28510999999999992</v>
      </c>
      <c r="L1944" s="9">
        <f t="shared" si="406"/>
        <v>5.3291588785046714E-3</v>
      </c>
      <c r="M1944" s="12">
        <f t="shared" si="407"/>
        <v>162232.92592522266</v>
      </c>
      <c r="N1944" s="10">
        <f>((B1943+E1943)*D1943+(B1944+E1944)*D1944+(B1945+E1945)*D1945)/3/SUM(D1891:D1944)</f>
        <v>2.1610781803514438</v>
      </c>
      <c r="O1944" s="11">
        <f>O1891</f>
        <v>7.0485279702836967E-2</v>
      </c>
      <c r="P1944" s="12">
        <f>M1944*O1891</f>
        <v>11435.033160848951</v>
      </c>
      <c r="Q1944" s="9">
        <f>N1944*O1891</f>
        <v>0.15232420000176947</v>
      </c>
      <c r="R1944" s="12">
        <f t="shared" si="408"/>
        <v>63864.139493923401</v>
      </c>
      <c r="S1944" s="12">
        <f t="shared" si="409"/>
        <v>1186849.4242515056</v>
      </c>
      <c r="T1944" s="13">
        <f t="shared" si="414"/>
        <v>15.663312003237953</v>
      </c>
      <c r="U1944" s="14">
        <f t="shared" si="404"/>
        <v>5.8725477533030546</v>
      </c>
    </row>
    <row r="1945" spans="1:21" x14ac:dyDescent="0.3">
      <c r="A1945" s="17">
        <v>1938</v>
      </c>
      <c r="B1945" s="17">
        <v>54</v>
      </c>
      <c r="C1945" s="17">
        <v>1.217E-2</v>
      </c>
      <c r="D1945" s="17">
        <v>1.21E-2</v>
      </c>
      <c r="E1945" s="17">
        <v>0.5</v>
      </c>
      <c r="F1945" s="6">
        <f t="shared" si="410"/>
        <v>74908.006178913332</v>
      </c>
      <c r="G1945" s="7">
        <f t="shared" si="411"/>
        <v>906.38687476485131</v>
      </c>
      <c r="H1945" s="6">
        <f t="shared" si="412"/>
        <v>74454.812741530914</v>
      </c>
      <c r="I1945" s="6">
        <f>SUM(H1945:H2001)</f>
        <v>1556487.1784132172</v>
      </c>
      <c r="J1945" s="8">
        <f t="shared" si="405"/>
        <v>20.778649143265671</v>
      </c>
      <c r="K1945" s="9">
        <f t="shared" si="413"/>
        <v>0.29720999999999992</v>
      </c>
      <c r="L1945" s="9">
        <f t="shared" si="406"/>
        <v>5.4533944954128421E-3</v>
      </c>
      <c r="M1945" s="12">
        <f t="shared" si="407"/>
        <v>166205.99803063294</v>
      </c>
      <c r="N1945" s="10">
        <f>((B1944+E1944)*D1944+(B1945+E1945)*D1945+(B1946+E1946)*D1946)/3/SUM(D1891:D1945)</f>
        <v>2.1854917398472464</v>
      </c>
      <c r="O1945" s="11">
        <f>O1891</f>
        <v>7.0485279702836967E-2</v>
      </c>
      <c r="P1945" s="12">
        <f>M1945*O1891</f>
        <v>11715.076259478332</v>
      </c>
      <c r="Q1945" s="9">
        <f>N1945*O1891</f>
        <v>0.15404499657137297</v>
      </c>
      <c r="R1945" s="12">
        <f t="shared" si="408"/>
        <v>62985.42136803957</v>
      </c>
      <c r="S1945" s="12">
        <f t="shared" si="409"/>
        <v>1122985.2847575822</v>
      </c>
      <c r="T1945" s="13">
        <f t="shared" si="414"/>
        <v>14.991525499629486</v>
      </c>
      <c r="U1945" s="14">
        <f t="shared" si="404"/>
        <v>5.7871236436361855</v>
      </c>
    </row>
    <row r="1946" spans="1:21" x14ac:dyDescent="0.3">
      <c r="A1946" s="17">
        <v>1938</v>
      </c>
      <c r="B1946" s="17">
        <v>55</v>
      </c>
      <c r="C1946" s="17">
        <v>1.231E-2</v>
      </c>
      <c r="D1946" s="17">
        <v>1.223E-2</v>
      </c>
      <c r="E1946" s="17">
        <v>0.5</v>
      </c>
      <c r="F1946" s="6">
        <f t="shared" si="410"/>
        <v>74001.61930414848</v>
      </c>
      <c r="G1946" s="7">
        <f t="shared" si="411"/>
        <v>905.03980408973587</v>
      </c>
      <c r="H1946" s="6">
        <f t="shared" si="412"/>
        <v>73549.099402103617</v>
      </c>
      <c r="I1946" s="6">
        <f>SUM(H1946:H2001)</f>
        <v>1482032.3656716861</v>
      </c>
      <c r="J1946" s="8">
        <f t="shared" si="405"/>
        <v>20.027026159799242</v>
      </c>
      <c r="K1946" s="9">
        <f t="shared" si="413"/>
        <v>0.30943999999999994</v>
      </c>
      <c r="L1946" s="9">
        <f t="shared" si="406"/>
        <v>5.5754954954954942E-3</v>
      </c>
      <c r="M1946" s="12">
        <f t="shared" si="407"/>
        <v>162324.5512118031</v>
      </c>
      <c r="N1946" s="10">
        <f>((B1945+E1945)*D1945+(B1946+E1946)*D1946+(B1947+E1947)*D1947)/3/SUM(D1891:D1946)</f>
        <v>2.3045770854877632</v>
      </c>
      <c r="O1946" s="11">
        <f>O1891</f>
        <v>7.0485279702836967E-2</v>
      </c>
      <c r="P1946" s="12">
        <f>M1946*O1891</f>
        <v>11441.491394801425</v>
      </c>
      <c r="Q1946" s="9">
        <f>N1946*O1891</f>
        <v>0.16243876046735381</v>
      </c>
      <c r="R1946" s="12">
        <f t="shared" si="408"/>
        <v>61601.874861735712</v>
      </c>
      <c r="S1946" s="12">
        <f t="shared" si="409"/>
        <v>1059999.8633895426</v>
      </c>
      <c r="T1946" s="13">
        <f t="shared" si="414"/>
        <v>14.324009033274217</v>
      </c>
      <c r="U1946" s="14">
        <f t="shared" si="404"/>
        <v>5.7030171265250242</v>
      </c>
    </row>
    <row r="1947" spans="1:21" x14ac:dyDescent="0.3">
      <c r="A1947" s="17">
        <v>1938</v>
      </c>
      <c r="B1947" s="17">
        <v>56</v>
      </c>
      <c r="C1947" s="17">
        <v>1.4279999999999999E-2</v>
      </c>
      <c r="D1947" s="17">
        <v>1.418E-2</v>
      </c>
      <c r="E1947" s="17">
        <v>0.5</v>
      </c>
      <c r="F1947" s="6">
        <f t="shared" si="410"/>
        <v>73096.579500058739</v>
      </c>
      <c r="G1947" s="7">
        <f t="shared" si="411"/>
        <v>1036.509497310833</v>
      </c>
      <c r="H1947" s="6">
        <f t="shared" si="412"/>
        <v>72578.324751403328</v>
      </c>
      <c r="I1947" s="6">
        <f>SUM(H1947:H2001)</f>
        <v>1408483.2662695826</v>
      </c>
      <c r="J1947" s="8">
        <f t="shared" si="405"/>
        <v>19.26879856626466</v>
      </c>
      <c r="K1947" s="9">
        <f t="shared" si="413"/>
        <v>0.32361999999999996</v>
      </c>
      <c r="L1947" s="9">
        <f t="shared" si="406"/>
        <v>5.727787610619468E-3</v>
      </c>
      <c r="M1947" s="12">
        <f t="shared" si="407"/>
        <v>180961.58024245125</v>
      </c>
      <c r="N1947" s="10">
        <f>((B1946+E1946)*D1946+(B1947+E1947)*D1947+(B1948+E1948)*D1948)/3/SUM(D1891:D1947)</f>
        <v>2.3985281090991499</v>
      </c>
      <c r="O1947" s="11">
        <f>O1891</f>
        <v>7.0485279702836967E-2</v>
      </c>
      <c r="P1947" s="12">
        <f>M1947*O1891</f>
        <v>12755.127598856552</v>
      </c>
      <c r="Q1947" s="9">
        <f>N1947*O1891</f>
        <v>0.16906092464497025</v>
      </c>
      <c r="R1947" s="12">
        <f t="shared" si="408"/>
        <v>60308.166059748153</v>
      </c>
      <c r="S1947" s="12">
        <f t="shared" si="409"/>
        <v>998397.98852780683</v>
      </c>
      <c r="T1947" s="13">
        <f t="shared" si="414"/>
        <v>13.658614334026458</v>
      </c>
      <c r="U1947" s="14">
        <f t="shared" si="404"/>
        <v>5.6101842322382023</v>
      </c>
    </row>
    <row r="1948" spans="1:21" x14ac:dyDescent="0.3">
      <c r="A1948" s="17">
        <v>1938</v>
      </c>
      <c r="B1948" s="17">
        <v>57</v>
      </c>
      <c r="C1948" s="17">
        <v>1.487E-2</v>
      </c>
      <c r="D1948" s="17">
        <v>1.4760000000000001E-2</v>
      </c>
      <c r="E1948" s="17">
        <v>0.5</v>
      </c>
      <c r="F1948" s="6">
        <f t="shared" si="410"/>
        <v>72060.070002747903</v>
      </c>
      <c r="G1948" s="7">
        <f t="shared" si="411"/>
        <v>1063.6066332405592</v>
      </c>
      <c r="H1948" s="6">
        <f t="shared" si="412"/>
        <v>71528.266686127623</v>
      </c>
      <c r="I1948" s="6">
        <f>SUM(H1948:H2001)</f>
        <v>1335904.9415181794</v>
      </c>
      <c r="J1948" s="8">
        <f t="shared" si="405"/>
        <v>18.538768300769576</v>
      </c>
      <c r="K1948" s="9">
        <f t="shared" si="413"/>
        <v>0.33837999999999996</v>
      </c>
      <c r="L1948" s="9">
        <f t="shared" si="406"/>
        <v>5.8848695652173903E-3</v>
      </c>
      <c r="M1948" s="12">
        <f t="shared" si="407"/>
        <v>180735.8041590288</v>
      </c>
      <c r="N1948" s="10">
        <f>((B1947+E1947)*D1947+(B1948+E1948)*D1948+(B1949+E1949)*D1949)/3/SUM(D1891:D1948)</f>
        <v>2.6210670449396147</v>
      </c>
      <c r="O1948" s="11">
        <f>O1891</f>
        <v>7.0485279702836967E-2</v>
      </c>
      <c r="P1948" s="12">
        <f>M1948*O1891</f>
        <v>12739.21370846631</v>
      </c>
      <c r="Q1948" s="9">
        <f>N1948*O1891</f>
        <v>0.18474664378245709</v>
      </c>
      <c r="R1948" s="12">
        <f t="shared" si="408"/>
        <v>58313.65948028901</v>
      </c>
      <c r="S1948" s="12">
        <f t="shared" si="409"/>
        <v>938089.82246805867</v>
      </c>
      <c r="T1948" s="13">
        <f t="shared" si="414"/>
        <v>13.018164184856968</v>
      </c>
      <c r="U1948" s="14">
        <f t="shared" si="404"/>
        <v>5.520604115912608</v>
      </c>
    </row>
    <row r="1949" spans="1:21" x14ac:dyDescent="0.3">
      <c r="A1949" s="17">
        <v>1938</v>
      </c>
      <c r="B1949" s="17">
        <v>58</v>
      </c>
      <c r="C1949" s="17">
        <v>1.7430000000000001E-2</v>
      </c>
      <c r="D1949" s="17">
        <v>1.728E-2</v>
      </c>
      <c r="E1949" s="17">
        <v>0.5</v>
      </c>
      <c r="F1949" s="6">
        <f t="shared" si="410"/>
        <v>70996.463369507343</v>
      </c>
      <c r="G1949" s="7">
        <f t="shared" si="411"/>
        <v>1226.818887025087</v>
      </c>
      <c r="H1949" s="6">
        <f t="shared" si="412"/>
        <v>70383.053925994798</v>
      </c>
      <c r="I1949" s="6">
        <f>SUM(H1949:H2001)</f>
        <v>1264376.6748320514</v>
      </c>
      <c r="J1949" s="8">
        <f t="shared" si="405"/>
        <v>17.809009277708547</v>
      </c>
      <c r="K1949" s="9">
        <f t="shared" si="413"/>
        <v>0.35565999999999998</v>
      </c>
      <c r="L1949" s="9">
        <f t="shared" si="406"/>
        <v>6.0796581196581193E-3</v>
      </c>
      <c r="M1949" s="12">
        <f t="shared" si="407"/>
        <v>201790.76896746215</v>
      </c>
      <c r="N1949" s="10">
        <f>((B1948+E1948)*D1948+(B1949+E1949)*D1949+(B1950+E1950)*D1950)/3/SUM(D1891:D1949)</f>
        <v>2.6875011715308634</v>
      </c>
      <c r="O1949" s="11">
        <f>O1891</f>
        <v>7.0485279702836967E-2</v>
      </c>
      <c r="P1949" s="12">
        <f>M1949*O1891</f>
        <v>14223.278792122124</v>
      </c>
      <c r="Q1949" s="9">
        <f>N1949*O1891</f>
        <v>0.18942927177705493</v>
      </c>
      <c r="R1949" s="12">
        <f t="shared" si="408"/>
        <v>57050.443275348414</v>
      </c>
      <c r="S1949" s="12">
        <f t="shared" si="409"/>
        <v>879776.1629877697</v>
      </c>
      <c r="T1949" s="13">
        <f t="shared" si="414"/>
        <v>12.391830821331158</v>
      </c>
      <c r="U1949" s="14">
        <f t="shared" si="404"/>
        <v>5.417178456377389</v>
      </c>
    </row>
    <row r="1950" spans="1:21" x14ac:dyDescent="0.3">
      <c r="A1950" s="17">
        <v>1938</v>
      </c>
      <c r="B1950" s="17">
        <v>59</v>
      </c>
      <c r="C1950" s="17">
        <v>1.7080000000000001E-2</v>
      </c>
      <c r="D1950" s="17">
        <v>1.694E-2</v>
      </c>
      <c r="E1950" s="17">
        <v>0.5</v>
      </c>
      <c r="F1950" s="6">
        <f t="shared" si="410"/>
        <v>69769.644482482254</v>
      </c>
      <c r="G1950" s="7">
        <f t="shared" si="411"/>
        <v>1181.8977775332494</v>
      </c>
      <c r="H1950" s="6">
        <f t="shared" si="412"/>
        <v>69178.695593715631</v>
      </c>
      <c r="I1950" s="6">
        <f>SUM(H1950:H2001)</f>
        <v>1193993.6209060568</v>
      </c>
      <c r="J1950" s="8">
        <f t="shared" si="405"/>
        <v>17.113368281614857</v>
      </c>
      <c r="K1950" s="9">
        <f t="shared" si="413"/>
        <v>0.37259999999999999</v>
      </c>
      <c r="L1950" s="9">
        <f t="shared" si="406"/>
        <v>6.2621848739495799E-3</v>
      </c>
      <c r="M1950" s="12">
        <f t="shared" si="407"/>
        <v>188735.6891122607</v>
      </c>
      <c r="N1950" s="10">
        <f>((B1949+E1949)*D1949+(B1950+E1950)*D1950+(B1951+E1951)*D1951)/3/SUM(D1891:D1950)</f>
        <v>2.9280506351762394</v>
      </c>
      <c r="O1950" s="11">
        <f>O1891</f>
        <v>7.0485279702836967E-2</v>
      </c>
      <c r="P1950" s="12">
        <f>M1950*O1891</f>
        <v>13303.087836985378</v>
      </c>
      <c r="Q1950" s="9">
        <f>N1950*O1891</f>
        <v>0.20638446800446666</v>
      </c>
      <c r="R1950" s="12">
        <f t="shared" si="408"/>
        <v>54901.287306363687</v>
      </c>
      <c r="S1950" s="12">
        <f t="shared" si="409"/>
        <v>822725.7197124213</v>
      </c>
      <c r="T1950" s="13">
        <f t="shared" si="414"/>
        <v>11.792029697370625</v>
      </c>
      <c r="U1950" s="14">
        <f t="shared" si="404"/>
        <v>5.3213385842442325</v>
      </c>
    </row>
    <row r="1951" spans="1:21" x14ac:dyDescent="0.3">
      <c r="A1951" s="17">
        <v>1938</v>
      </c>
      <c r="B1951" s="17">
        <v>60</v>
      </c>
      <c r="C1951" s="17">
        <v>2.094E-2</v>
      </c>
      <c r="D1951" s="17">
        <v>2.0729999999999998E-2</v>
      </c>
      <c r="E1951" s="17">
        <v>0.5</v>
      </c>
      <c r="F1951" s="6">
        <f t="shared" si="410"/>
        <v>68587.746704949008</v>
      </c>
      <c r="G1951" s="7">
        <f t="shared" si="411"/>
        <v>1421.8239891935928</v>
      </c>
      <c r="H1951" s="6">
        <f t="shared" si="412"/>
        <v>67876.83471035221</v>
      </c>
      <c r="I1951" s="6">
        <f>SUM(H1951:H2001)</f>
        <v>1124814.925312341</v>
      </c>
      <c r="J1951" s="8">
        <f t="shared" si="405"/>
        <v>16.399648324227261</v>
      </c>
      <c r="K1951" s="9">
        <f t="shared" si="413"/>
        <v>0.39332999999999996</v>
      </c>
      <c r="L1951" s="9">
        <f t="shared" si="406"/>
        <v>6.5013223140495862E-3</v>
      </c>
      <c r="M1951" s="12">
        <f t="shared" si="407"/>
        <v>218697.66187733549</v>
      </c>
      <c r="N1951" s="10">
        <f>((B1950+E1950)*D1950+(B1951+E1951)*D1951+(B1952+E1952)*D1952)/3/SUM(D1891:D1951)</f>
        <v>2.9125204450885183</v>
      </c>
      <c r="O1951" s="11">
        <f>O1891</f>
        <v>7.0485279702836967E-2</v>
      </c>
      <c r="P1951" s="12">
        <f>M1951*O1891</f>
        <v>15414.965867780456</v>
      </c>
      <c r="Q1951" s="9">
        <f>N1951*O1891</f>
        <v>0.20528981821229542</v>
      </c>
      <c r="R1951" s="12">
        <f t="shared" si="408"/>
        <v>53942.411651837981</v>
      </c>
      <c r="S1951" s="12">
        <f t="shared" si="409"/>
        <v>767824.4324060576</v>
      </c>
      <c r="T1951" s="13">
        <f t="shared" si="414"/>
        <v>11.194775587381333</v>
      </c>
      <c r="U1951" s="14">
        <f t="shared" si="404"/>
        <v>5.2048727368459282</v>
      </c>
    </row>
    <row r="1952" spans="1:21" x14ac:dyDescent="0.3">
      <c r="A1952" s="17">
        <v>1938</v>
      </c>
      <c r="B1952" s="17">
        <v>61</v>
      </c>
      <c r="C1952" s="17">
        <v>1.9279999999999999E-2</v>
      </c>
      <c r="D1952" s="17">
        <v>1.9099999999999999E-2</v>
      </c>
      <c r="E1952" s="17">
        <v>0.5</v>
      </c>
      <c r="F1952" s="6">
        <f t="shared" si="410"/>
        <v>67165.922715755412</v>
      </c>
      <c r="G1952" s="7">
        <f t="shared" si="411"/>
        <v>1282.8691238709282</v>
      </c>
      <c r="H1952" s="6">
        <f t="shared" si="412"/>
        <v>66524.488153819955</v>
      </c>
      <c r="I1952" s="6">
        <f>SUM(H1952:H2001)</f>
        <v>1056938.0906019884</v>
      </c>
      <c r="J1952" s="8">
        <f t="shared" si="405"/>
        <v>15.736225274160606</v>
      </c>
      <c r="K1952" s="9">
        <f t="shared" si="413"/>
        <v>0.41242999999999996</v>
      </c>
      <c r="L1952" s="9">
        <f t="shared" si="406"/>
        <v>6.7061788617886172E-3</v>
      </c>
      <c r="M1952" s="12">
        <f t="shared" si="407"/>
        <v>191296.58637359575</v>
      </c>
      <c r="N1952" s="10">
        <f>((B1951+E1951)*D1951+(B1952+E1952)*D1952+(B1953+E1953)*D1953)/3/SUM(D1891:D1952)</f>
        <v>3.2223165143175816</v>
      </c>
      <c r="O1952" s="11">
        <f>O1891</f>
        <v>7.0485279702836967E-2</v>
      </c>
      <c r="P1952" s="12">
        <f>M1952*O1891</f>
        <v>13483.593396740807</v>
      </c>
      <c r="Q1952" s="9">
        <f>N1952*O1891</f>
        <v>0.2271258808027454</v>
      </c>
      <c r="R1952" s="12">
        <f t="shared" si="408"/>
        <v>51415.055186931793</v>
      </c>
      <c r="S1952" s="12">
        <f t="shared" si="409"/>
        <v>713882.02075421961</v>
      </c>
      <c r="T1952" s="13">
        <f t="shared" si="414"/>
        <v>10.628634162823182</v>
      </c>
      <c r="U1952" s="14">
        <f t="shared" si="404"/>
        <v>5.1075911113374239</v>
      </c>
    </row>
    <row r="1953" spans="1:21" x14ac:dyDescent="0.3">
      <c r="A1953" s="17">
        <v>1938</v>
      </c>
      <c r="B1953" s="17">
        <v>62</v>
      </c>
      <c r="C1953" s="17">
        <v>2.5239999999999999E-2</v>
      </c>
      <c r="D1953" s="17">
        <v>2.4930000000000001E-2</v>
      </c>
      <c r="E1953" s="17">
        <v>0.5</v>
      </c>
      <c r="F1953" s="6">
        <f t="shared" si="410"/>
        <v>65883.053591884483</v>
      </c>
      <c r="G1953" s="7">
        <f t="shared" si="411"/>
        <v>1642.4645260456803</v>
      </c>
      <c r="H1953" s="6">
        <f t="shared" si="412"/>
        <v>65061.821328861646</v>
      </c>
      <c r="I1953" s="6">
        <f>SUM(H1953:H2001)</f>
        <v>990413.60244816868</v>
      </c>
      <c r="J1953" s="8">
        <f t="shared" si="405"/>
        <v>15.03290373550883</v>
      </c>
      <c r="K1953" s="9">
        <f t="shared" si="413"/>
        <v>0.43735999999999997</v>
      </c>
      <c r="L1953" s="9">
        <f t="shared" si="406"/>
        <v>6.9977599999999996E-3</v>
      </c>
      <c r="M1953" s="12">
        <f t="shared" si="407"/>
        <v>234712.89756231714</v>
      </c>
      <c r="N1953" s="10">
        <f>((B1952+E1952)*D1952+(B1953+E1953)*D1953+(B1954+E1954)*D1954)/3/SUM(D1891:D1953)</f>
        <v>3.3957761721846236</v>
      </c>
      <c r="O1953" s="11">
        <f>O1891</f>
        <v>7.0485279702836967E-2</v>
      </c>
      <c r="P1953" s="12">
        <f>M1953*O1891</f>
        <v>16543.804234543244</v>
      </c>
      <c r="Q1953" s="9">
        <f>N1953*O1891</f>
        <v>0.23935223330466227</v>
      </c>
      <c r="R1953" s="12">
        <f t="shared" si="408"/>
        <v>49489.129090929702</v>
      </c>
      <c r="S1953" s="12">
        <f t="shared" si="409"/>
        <v>662466.96556728787</v>
      </c>
      <c r="T1953" s="13">
        <f t="shared" si="414"/>
        <v>10.0551952201695</v>
      </c>
      <c r="U1953" s="14">
        <f t="shared" si="404"/>
        <v>4.9777085153393301</v>
      </c>
    </row>
    <row r="1954" spans="1:21" x14ac:dyDescent="0.3">
      <c r="A1954" s="17">
        <v>1938</v>
      </c>
      <c r="B1954" s="17">
        <v>63</v>
      </c>
      <c r="C1954" s="17">
        <v>2.75E-2</v>
      </c>
      <c r="D1954" s="17">
        <v>2.7130000000000001E-2</v>
      </c>
      <c r="E1954" s="17">
        <v>0.5</v>
      </c>
      <c r="F1954" s="6">
        <f t="shared" si="410"/>
        <v>64240.589065838802</v>
      </c>
      <c r="G1954" s="7">
        <f t="shared" si="411"/>
        <v>1742.8471813562069</v>
      </c>
      <c r="H1954" s="6">
        <f t="shared" si="412"/>
        <v>63369.165475160698</v>
      </c>
      <c r="I1954" s="6">
        <f>SUM(H1954:H2001)</f>
        <v>925351.78111930704</v>
      </c>
      <c r="J1954" s="8">
        <f t="shared" si="405"/>
        <v>14.404472228156779</v>
      </c>
      <c r="K1954" s="9">
        <f t="shared" si="413"/>
        <v>0.46448999999999996</v>
      </c>
      <c r="L1954" s="9">
        <f t="shared" si="406"/>
        <v>7.3148031496062986E-3</v>
      </c>
      <c r="M1954" s="12">
        <f t="shared" si="407"/>
        <v>238263.03260806293</v>
      </c>
      <c r="N1954" s="10">
        <f>((B1953+E1953)*D1953+(B1954+E1954)*D1954+(B1955+E1955)*D1955)/3/SUM(D1891:D1954)</f>
        <v>3.6195002404070418</v>
      </c>
      <c r="O1954" s="11">
        <f>O1891</f>
        <v>7.0485279702836967E-2</v>
      </c>
      <c r="P1954" s="12">
        <f>M1954*O1891</f>
        <v>16794.036496225479</v>
      </c>
      <c r="Q1954" s="9">
        <f>N1954*O1891</f>
        <v>0.25512148682957597</v>
      </c>
      <c r="R1954" s="12">
        <f t="shared" si="408"/>
        <v>47202.329759988272</v>
      </c>
      <c r="S1954" s="12">
        <f t="shared" si="409"/>
        <v>612977.83647635812</v>
      </c>
      <c r="T1954" s="13">
        <f t="shared" si="414"/>
        <v>9.5419087120781274</v>
      </c>
      <c r="U1954" s="14">
        <f t="shared" si="404"/>
        <v>4.8625635160786516</v>
      </c>
    </row>
    <row r="1955" spans="1:21" x14ac:dyDescent="0.3">
      <c r="A1955" s="17">
        <v>1938</v>
      </c>
      <c r="B1955" s="17">
        <v>64</v>
      </c>
      <c r="C1955" s="17">
        <v>2.7709999999999999E-2</v>
      </c>
      <c r="D1955" s="17">
        <v>2.733E-2</v>
      </c>
      <c r="E1955" s="17">
        <v>0.5</v>
      </c>
      <c r="F1955" s="6">
        <f t="shared" si="410"/>
        <v>62497.741884482595</v>
      </c>
      <c r="G1955" s="7">
        <f t="shared" si="411"/>
        <v>1708.0632857029093</v>
      </c>
      <c r="H1955" s="6">
        <f t="shared" si="412"/>
        <v>61643.710241631139</v>
      </c>
      <c r="I1955" s="6">
        <f>SUM(H1955:H2001)</f>
        <v>861982.61564414634</v>
      </c>
      <c r="J1955" s="8">
        <f t="shared" si="405"/>
        <v>13.792220161128187</v>
      </c>
      <c r="K1955" s="9">
        <f t="shared" si="413"/>
        <v>0.49181999999999998</v>
      </c>
      <c r="L1955" s="9">
        <f t="shared" si="406"/>
        <v>7.6251162790697668E-3</v>
      </c>
      <c r="M1955" s="12">
        <f t="shared" si="407"/>
        <v>224004.88375388895</v>
      </c>
      <c r="N1955" s="10">
        <f>((B1954+E1954)*D1954+(B1955+E1955)*D1955+(B1956+E1956)*D1956)/3/SUM(D1891:D1955)</f>
        <v>3.7376343648760391</v>
      </c>
      <c r="O1955" s="11">
        <f>O1891</f>
        <v>7.0485279702836967E-2</v>
      </c>
      <c r="P1955" s="12">
        <f>M1955*O1891</f>
        <v>15789.046886194343</v>
      </c>
      <c r="Q1955" s="9">
        <f>N1955*O1891</f>
        <v>0.26344820363522303</v>
      </c>
      <c r="R1955" s="12">
        <f t="shared" si="408"/>
        <v>45403.785513063216</v>
      </c>
      <c r="S1955" s="12">
        <f t="shared" si="409"/>
        <v>565775.50671636988</v>
      </c>
      <c r="T1955" s="13">
        <f t="shared" si="414"/>
        <v>9.0527351814105277</v>
      </c>
      <c r="U1955" s="14">
        <f t="shared" ref="U1955:U1992" si="415">J1955-T1955</f>
        <v>4.739484979717659</v>
      </c>
    </row>
    <row r="1956" spans="1:21" x14ac:dyDescent="0.3">
      <c r="A1956" s="17">
        <v>1938</v>
      </c>
      <c r="B1956" s="17">
        <v>65</v>
      </c>
      <c r="C1956" s="17">
        <v>3.1469999999999998E-2</v>
      </c>
      <c r="D1956" s="17">
        <v>3.0980000000000001E-2</v>
      </c>
      <c r="E1956" s="17">
        <v>0.5</v>
      </c>
      <c r="F1956" s="6">
        <f t="shared" si="410"/>
        <v>60789.678598779683</v>
      </c>
      <c r="G1956" s="7">
        <f t="shared" si="411"/>
        <v>1883.2642429901946</v>
      </c>
      <c r="H1956" s="6">
        <f t="shared" si="412"/>
        <v>59848.046477284588</v>
      </c>
      <c r="I1956" s="6">
        <f>SUM(H1956:H2001)</f>
        <v>800338.9054025152</v>
      </c>
      <c r="J1956" s="8">
        <f t="shared" ref="J1956:J2001" si="416">I1956/F1956</f>
        <v>13.165703847274191</v>
      </c>
      <c r="K1956" s="15">
        <f t="shared" si="413"/>
        <v>0.52279999999999993</v>
      </c>
      <c r="L1956" s="15">
        <f t="shared" ref="L1956:L2000" si="417">K1956/(B1956+E1956)</f>
        <v>7.9816793893129762E-3</v>
      </c>
      <c r="M1956" s="12">
        <f t="shared" ref="M1956:M2001" si="418">G1956/L1956</f>
        <v>235948.37015275011</v>
      </c>
      <c r="N1956" s="10">
        <f>((B1955+E1955)*D1955+(B1956+E1956)*D1956+(B1957+E1957)*D1957)/3/SUM(D1891:D1956)</f>
        <v>3.6617476409079317</v>
      </c>
      <c r="O1956" s="11">
        <f>O1891</f>
        <v>7.0485279702836967E-2</v>
      </c>
      <c r="P1956" s="12">
        <f>M1956*O1891</f>
        <v>16630.886865645101</v>
      </c>
      <c r="Q1956" s="9">
        <f>N1956*O1891</f>
        <v>0.25809930667059899</v>
      </c>
      <c r="R1956" s="12">
        <f t="shared" ref="R1956:R2001" si="419">((1-Q1956)*H1956)</f>
        <v>44401.307175907648</v>
      </c>
      <c r="S1956" s="16">
        <f t="shared" ref="S1956:S2000" si="420">R1956+S1957</f>
        <v>520371.72120330663</v>
      </c>
      <c r="T1956" s="13">
        <f t="shared" si="414"/>
        <v>8.5601985928866675</v>
      </c>
      <c r="U1956" s="14">
        <f t="shared" si="415"/>
        <v>4.6055052543875235</v>
      </c>
    </row>
    <row r="1957" spans="1:21" x14ac:dyDescent="0.3">
      <c r="A1957" s="17">
        <v>1938</v>
      </c>
      <c r="B1957" s="17">
        <v>66</v>
      </c>
      <c r="C1957" s="17">
        <v>2.9780000000000001E-2</v>
      </c>
      <c r="D1957" s="17">
        <v>2.9340000000000001E-2</v>
      </c>
      <c r="E1957" s="17">
        <v>0.5</v>
      </c>
      <c r="F1957" s="6">
        <f t="shared" ref="F1957:F2001" si="421">F1956-G1956</f>
        <v>58906.414355789486</v>
      </c>
      <c r="G1957" s="7">
        <f t="shared" ref="G1957:G2001" si="422">D1957*F1957</f>
        <v>1728.3141971988637</v>
      </c>
      <c r="H1957" s="6">
        <f t="shared" ref="H1957:H2000" si="423">F1957-0.5*G1957</f>
        <v>58042.257257190053</v>
      </c>
      <c r="I1957" s="6">
        <f>SUM(H1957:H2001)</f>
        <v>740490.85892523068</v>
      </c>
      <c r="J1957" s="8">
        <f t="shared" si="416"/>
        <v>12.570632027485699</v>
      </c>
      <c r="K1957" s="9">
        <f t="shared" ref="K1957:K1989" si="424">K1956+G1957/F1957</f>
        <v>0.55213999999999996</v>
      </c>
      <c r="L1957" s="9">
        <f t="shared" si="417"/>
        <v>8.3028571428571431E-3</v>
      </c>
      <c r="M1957" s="12">
        <f t="shared" si="418"/>
        <v>208158.97075691749</v>
      </c>
      <c r="N1957" s="10">
        <f>((B1956+E1956)*D1956+(B1957+E1957)*D1957+(B1958+E1958)*D1958)/3/SUM(D1891:D1957)</f>
        <v>3.7530185580951687</v>
      </c>
      <c r="O1957" s="11">
        <f>O1891</f>
        <v>7.0485279702836967E-2</v>
      </c>
      <c r="P1957" s="12">
        <f>M1957*O1891</f>
        <v>14672.14327645599</v>
      </c>
      <c r="Q1957" s="9">
        <f>N1957*O1891</f>
        <v>0.26453256279727588</v>
      </c>
      <c r="R1957" s="12">
        <f t="shared" si="419"/>
        <v>42688.190194406787</v>
      </c>
      <c r="S1957" s="12">
        <f t="shared" si="420"/>
        <v>475970.41402739898</v>
      </c>
      <c r="T1957" s="13">
        <f t="shared" si="414"/>
        <v>8.0801118050163456</v>
      </c>
      <c r="U1957" s="14">
        <f t="shared" si="415"/>
        <v>4.4905202224693532</v>
      </c>
    </row>
    <row r="1958" spans="1:21" x14ac:dyDescent="0.3">
      <c r="A1958" s="17">
        <v>1938</v>
      </c>
      <c r="B1958" s="17">
        <v>67</v>
      </c>
      <c r="C1958" s="17">
        <v>3.3689999999999998E-2</v>
      </c>
      <c r="D1958" s="17">
        <v>3.313E-2</v>
      </c>
      <c r="E1958" s="17">
        <v>0.5</v>
      </c>
      <c r="F1958" s="6">
        <f t="shared" si="421"/>
        <v>57178.10015859062</v>
      </c>
      <c r="G1958" s="7">
        <f t="shared" si="422"/>
        <v>1894.3104582541073</v>
      </c>
      <c r="H1958" s="6">
        <f t="shared" si="423"/>
        <v>56230.944929463563</v>
      </c>
      <c r="I1958" s="6">
        <f>SUM(H1958:H2001)</f>
        <v>682448.60166804073</v>
      </c>
      <c r="J1958" s="8">
        <f t="shared" si="416"/>
        <v>11.9354892830504</v>
      </c>
      <c r="K1958" s="9">
        <f t="shared" si="424"/>
        <v>0.58526999999999996</v>
      </c>
      <c r="L1958" s="9">
        <f t="shared" si="417"/>
        <v>8.6706666666666668E-3</v>
      </c>
      <c r="M1958" s="12">
        <f t="shared" si="418"/>
        <v>218473.44974482246</v>
      </c>
      <c r="N1958" s="10">
        <f>((B1957+E1957)*D1957+(B1958+E1958)*D1958+(B1959+E1959)*D1959)/3/SUM(D1891:D1958)</f>
        <v>4.0764917616370795</v>
      </c>
      <c r="O1958" s="11">
        <f>O1891</f>
        <v>7.0485279702836967E-2</v>
      </c>
      <c r="P1958" s="12">
        <f>M1958*O1891</f>
        <v>15399.162212907506</v>
      </c>
      <c r="Q1958" s="9">
        <f>N1958*O1891</f>
        <v>0.28733266202530017</v>
      </c>
      <c r="R1958" s="12">
        <f t="shared" si="419"/>
        <v>40073.95783468274</v>
      </c>
      <c r="S1958" s="12">
        <f t="shared" si="420"/>
        <v>433282.2238329922</v>
      </c>
      <c r="T1958" s="13">
        <f t="shared" si="414"/>
        <v>7.5777653092920136</v>
      </c>
      <c r="U1958" s="14">
        <f t="shared" si="415"/>
        <v>4.3577239737583859</v>
      </c>
    </row>
    <row r="1959" spans="1:21" x14ac:dyDescent="0.3">
      <c r="A1959" s="17">
        <v>1938</v>
      </c>
      <c r="B1959" s="17">
        <v>68</v>
      </c>
      <c r="C1959" s="17">
        <v>4.4319999999999998E-2</v>
      </c>
      <c r="D1959" s="17">
        <v>4.3360000000000003E-2</v>
      </c>
      <c r="E1959" s="17">
        <v>0.5</v>
      </c>
      <c r="F1959" s="6">
        <f t="shared" si="421"/>
        <v>55283.789700336514</v>
      </c>
      <c r="G1959" s="7">
        <f t="shared" si="422"/>
        <v>2397.1051214065915</v>
      </c>
      <c r="H1959" s="6">
        <f t="shared" si="423"/>
        <v>54085.237139633216</v>
      </c>
      <c r="I1959" s="6">
        <f>SUM(H1959:H2001)</f>
        <v>626217.65673857718</v>
      </c>
      <c r="J1959" s="8">
        <f t="shared" si="416"/>
        <v>11.327328682294828</v>
      </c>
      <c r="K1959" s="9">
        <f t="shared" si="424"/>
        <v>0.62862999999999991</v>
      </c>
      <c r="L1959" s="9">
        <f t="shared" si="417"/>
        <v>9.1770802919708024E-3</v>
      </c>
      <c r="M1959" s="12">
        <f t="shared" si="418"/>
        <v>261205.63895511115</v>
      </c>
      <c r="N1959" s="10">
        <f>((B1958+E1958)*D1958+(B1959+E1959)*D1959+(B1960+E1960)*D1960)/3/SUM(D1891:D1959)</f>
        <v>4.2602643844550849</v>
      </c>
      <c r="O1959" s="11">
        <f>O1891</f>
        <v>7.0485279702836967E-2</v>
      </c>
      <c r="P1959" s="12">
        <f>M1959*O1891</f>
        <v>18411.152521709257</v>
      </c>
      <c r="Q1959" s="9">
        <f>N1959*O1891</f>
        <v>0.30028592674635124</v>
      </c>
      <c r="R1959" s="12">
        <f t="shared" si="419"/>
        <v>37844.201581862282</v>
      </c>
      <c r="S1959" s="12">
        <f t="shared" si="420"/>
        <v>393208.26599830948</v>
      </c>
      <c r="T1959" s="13">
        <f t="shared" si="414"/>
        <v>7.1125418161395695</v>
      </c>
      <c r="U1959" s="14">
        <f t="shared" si="415"/>
        <v>4.2147868661552588</v>
      </c>
    </row>
    <row r="1960" spans="1:21" x14ac:dyDescent="0.3">
      <c r="A1960" s="17">
        <v>1938</v>
      </c>
      <c r="B1960" s="17">
        <v>69</v>
      </c>
      <c r="C1960" s="17">
        <v>4.1540000000000001E-2</v>
      </c>
      <c r="D1960" s="17">
        <v>4.0689999999999997E-2</v>
      </c>
      <c r="E1960" s="17">
        <v>0.5</v>
      </c>
      <c r="F1960" s="6">
        <f t="shared" si="421"/>
        <v>52886.684578929926</v>
      </c>
      <c r="G1960" s="7">
        <f t="shared" si="422"/>
        <v>2151.9591955166584</v>
      </c>
      <c r="H1960" s="6">
        <f t="shared" si="423"/>
        <v>51810.704981171599</v>
      </c>
      <c r="I1960" s="6">
        <f>SUM(H1960:H2001)</f>
        <v>572132.41959894379</v>
      </c>
      <c r="J1960" s="8">
        <f t="shared" si="416"/>
        <v>10.81808065969939</v>
      </c>
      <c r="K1960" s="9">
        <f t="shared" si="424"/>
        <v>0.66931999999999992</v>
      </c>
      <c r="L1960" s="9">
        <f t="shared" si="417"/>
        <v>9.6305035971223016E-3</v>
      </c>
      <c r="M1960" s="12">
        <f t="shared" si="418"/>
        <v>223452.40555848886</v>
      </c>
      <c r="N1960" s="10">
        <f>((B1959+E1959)*D1959+(B1960+E1960)*D1960+(B1961+E1961)*D1961)/3/SUM(D1891:D1960)</f>
        <v>4.488592900256978</v>
      </c>
      <c r="O1960" s="11">
        <f>O1891</f>
        <v>7.0485279702836967E-2</v>
      </c>
      <c r="P1960" s="12">
        <f>M1960*O1891</f>
        <v>15750.105306061849</v>
      </c>
      <c r="Q1960" s="9">
        <f>N1960*O1891</f>
        <v>0.31637972604678127</v>
      </c>
      <c r="R1960" s="12">
        <f t="shared" si="419"/>
        <v>35418.848332937916</v>
      </c>
      <c r="S1960" s="12">
        <f t="shared" si="420"/>
        <v>355364.06441644719</v>
      </c>
      <c r="T1960" s="13">
        <f t="shared" si="414"/>
        <v>6.7193484947253506</v>
      </c>
      <c r="U1960" s="14">
        <f t="shared" si="415"/>
        <v>4.0987321649740398</v>
      </c>
    </row>
    <row r="1961" spans="1:21" x14ac:dyDescent="0.3">
      <c r="A1961" s="17">
        <v>1938</v>
      </c>
      <c r="B1961" s="17">
        <v>70</v>
      </c>
      <c r="C1961" s="17">
        <v>4.666E-2</v>
      </c>
      <c r="D1961" s="17">
        <v>4.5600000000000002E-2</v>
      </c>
      <c r="E1961" s="17">
        <v>0.5</v>
      </c>
      <c r="F1961" s="6">
        <f t="shared" si="421"/>
        <v>50734.725383413264</v>
      </c>
      <c r="G1961" s="7">
        <f t="shared" si="422"/>
        <v>2313.5034774836449</v>
      </c>
      <c r="H1961" s="6">
        <f t="shared" si="423"/>
        <v>49577.973644671445</v>
      </c>
      <c r="I1961" s="6">
        <f>SUM(H1961:H2001)</f>
        <v>520321.71461777209</v>
      </c>
      <c r="J1961" s="8">
        <f t="shared" si="416"/>
        <v>10.255731369108409</v>
      </c>
      <c r="K1961" s="9">
        <f t="shared" si="424"/>
        <v>0.71491999999999989</v>
      </c>
      <c r="L1961" s="9">
        <f t="shared" si="417"/>
        <v>1.0140709219858154E-2</v>
      </c>
      <c r="M1961" s="12">
        <f t="shared" si="418"/>
        <v>228140.20472583926</v>
      </c>
      <c r="N1961" s="10">
        <f>((B1960+E1960)*D1960+(B1961+E1961)*D1961+(B1962+E1962)*D1962)/3/SUM(D1891:D1961)</f>
        <v>4.4102953244185841</v>
      </c>
      <c r="O1961" s="11">
        <f>O1891</f>
        <v>7.0485279702836967E-2</v>
      </c>
      <c r="P1961" s="12">
        <f>M1961*O1891</f>
        <v>16080.526141563269</v>
      </c>
      <c r="Q1961" s="9">
        <f>N1961*O1891</f>
        <v>0.310860899513758</v>
      </c>
      <c r="R1961" s="12">
        <f t="shared" si="419"/>
        <v>34166.120161419487</v>
      </c>
      <c r="S1961" s="12">
        <f t="shared" si="420"/>
        <v>319945.21608350927</v>
      </c>
      <c r="T1961" s="13">
        <f t="shared" si="414"/>
        <v>6.3062372697519153</v>
      </c>
      <c r="U1961" s="14">
        <f t="shared" si="415"/>
        <v>3.9494940993564933</v>
      </c>
    </row>
    <row r="1962" spans="1:21" x14ac:dyDescent="0.3">
      <c r="A1962" s="17">
        <v>1938</v>
      </c>
      <c r="B1962" s="17">
        <v>71</v>
      </c>
      <c r="C1962" s="17">
        <v>4.895E-2</v>
      </c>
      <c r="D1962" s="17">
        <v>4.7780000000000003E-2</v>
      </c>
      <c r="E1962" s="17">
        <v>0.5</v>
      </c>
      <c r="F1962" s="6">
        <f t="shared" si="421"/>
        <v>48421.221905929619</v>
      </c>
      <c r="G1962" s="7">
        <f t="shared" si="422"/>
        <v>2313.5659826653173</v>
      </c>
      <c r="H1962" s="6">
        <f t="shared" si="423"/>
        <v>47264.438914596962</v>
      </c>
      <c r="I1962" s="6">
        <f>SUM(H1962:H2001)</f>
        <v>470743.74097310065</v>
      </c>
      <c r="J1962" s="8">
        <f t="shared" si="416"/>
        <v>9.7218476206081412</v>
      </c>
      <c r="K1962" s="9">
        <f t="shared" si="424"/>
        <v>0.76269999999999993</v>
      </c>
      <c r="L1962" s="9">
        <f t="shared" si="417"/>
        <v>1.0667132867132867E-2</v>
      </c>
      <c r="M1962" s="12">
        <f t="shared" si="418"/>
        <v>216887.33153346032</v>
      </c>
      <c r="N1962" s="10">
        <f>((B1961+E1961)*D1961+(B1962+E1962)*D1962+(B1963+E1963)*D1963)/3/SUM(D1891:D1962)</f>
        <v>4.7361544512914655</v>
      </c>
      <c r="O1962" s="11">
        <f>O1891</f>
        <v>7.0485279702836967E-2</v>
      </c>
      <c r="P1962" s="12">
        <f>M1962*O1891</f>
        <v>15287.364227137883</v>
      </c>
      <c r="Q1962" s="9">
        <f>N1962*O1891</f>
        <v>0.33382917121511529</v>
      </c>
      <c r="R1962" s="12">
        <f t="shared" si="419"/>
        <v>31486.190443789612</v>
      </c>
      <c r="S1962" s="12">
        <f t="shared" si="420"/>
        <v>285779.09592208976</v>
      </c>
      <c r="T1962" s="13">
        <f t="shared" si="414"/>
        <v>5.9019389572053225</v>
      </c>
      <c r="U1962" s="14">
        <f t="shared" si="415"/>
        <v>3.8199086634028188</v>
      </c>
    </row>
    <row r="1963" spans="1:21" x14ac:dyDescent="0.3">
      <c r="A1963" s="17">
        <v>1938</v>
      </c>
      <c r="B1963" s="17">
        <v>72</v>
      </c>
      <c r="C1963" s="17">
        <v>5.9740000000000001E-2</v>
      </c>
      <c r="D1963" s="17">
        <v>5.8009999999999999E-2</v>
      </c>
      <c r="E1963" s="17">
        <v>0.5</v>
      </c>
      <c r="F1963" s="6">
        <f t="shared" si="421"/>
        <v>46107.655923264305</v>
      </c>
      <c r="G1963" s="7">
        <f t="shared" si="422"/>
        <v>2674.7051201085624</v>
      </c>
      <c r="H1963" s="6">
        <f t="shared" si="423"/>
        <v>44770.303363210027</v>
      </c>
      <c r="I1963" s="6">
        <f>SUM(H1963:H2001)</f>
        <v>423479.30205850361</v>
      </c>
      <c r="J1963" s="8">
        <f t="shared" si="416"/>
        <v>9.1845766951000183</v>
      </c>
      <c r="K1963" s="9">
        <f t="shared" si="424"/>
        <v>0.82070999999999994</v>
      </c>
      <c r="L1963" s="9">
        <f t="shared" si="417"/>
        <v>1.1320137931034481E-2</v>
      </c>
      <c r="M1963" s="12">
        <f t="shared" si="418"/>
        <v>236278.4920469725</v>
      </c>
      <c r="N1963" s="10">
        <f>((B1962+E1962)*D1962+(B1963+E1963)*D1963+(B1964+E1964)*D1964)/3/SUM(D1891:D1963)</f>
        <v>5.0187703330043512</v>
      </c>
      <c r="O1963" s="11">
        <f>O1891</f>
        <v>7.0485279702836967E-2</v>
      </c>
      <c r="P1963" s="12">
        <f>M1963*O1891</f>
        <v>16654.155599695398</v>
      </c>
      <c r="Q1963" s="9">
        <f>N1963*O1891</f>
        <v>0.35374943068611192</v>
      </c>
      <c r="R1963" s="12">
        <f t="shared" si="419"/>
        <v>28932.834036829954</v>
      </c>
      <c r="S1963" s="12">
        <f t="shared" si="420"/>
        <v>254292.90547830018</v>
      </c>
      <c r="T1963" s="13">
        <f t="shared" si="414"/>
        <v>5.51519916565511</v>
      </c>
      <c r="U1963" s="14">
        <f t="shared" si="415"/>
        <v>3.6693775294449082</v>
      </c>
    </row>
    <row r="1964" spans="1:21" x14ac:dyDescent="0.3">
      <c r="A1964" s="17">
        <v>1938</v>
      </c>
      <c r="B1964" s="17">
        <v>73</v>
      </c>
      <c r="C1964" s="17">
        <v>6.6559999999999994E-2</v>
      </c>
      <c r="D1964" s="17">
        <v>6.4420000000000005E-2</v>
      </c>
      <c r="E1964" s="17">
        <v>0.5</v>
      </c>
      <c r="F1964" s="6">
        <f t="shared" si="421"/>
        <v>43432.950803155742</v>
      </c>
      <c r="G1964" s="7">
        <f t="shared" si="422"/>
        <v>2797.9506907392929</v>
      </c>
      <c r="H1964" s="6">
        <f t="shared" si="423"/>
        <v>42033.975457786095</v>
      </c>
      <c r="I1964" s="6">
        <f>SUM(H1964:H2001)</f>
        <v>378708.99869529362</v>
      </c>
      <c r="J1964" s="8">
        <f t="shared" si="416"/>
        <v>8.7193937250926421</v>
      </c>
      <c r="K1964" s="9">
        <f t="shared" si="424"/>
        <v>0.88512999999999997</v>
      </c>
      <c r="L1964" s="9">
        <f t="shared" si="417"/>
        <v>1.2042585034013606E-2</v>
      </c>
      <c r="M1964" s="12">
        <f t="shared" si="418"/>
        <v>232338.04725784689</v>
      </c>
      <c r="N1964" s="10">
        <f>((B1963+E1963)*D1963+(B1964+E1964)*D1964+(B1965+E1965)*D1965)/3/SUM(D1891:D1964)</f>
        <v>5.3000293742162174</v>
      </c>
      <c r="O1964" s="11">
        <f>O1891</f>
        <v>7.0485279702836967E-2</v>
      </c>
      <c r="P1964" s="12">
        <f>M1964*O1891</f>
        <v>16376.412246580292</v>
      </c>
      <c r="Q1964" s="9">
        <f>N1964*O1891</f>
        <v>0.37357405287488205</v>
      </c>
      <c r="R1964" s="12">
        <f t="shared" si="419"/>
        <v>26331.172887577617</v>
      </c>
      <c r="S1964" s="12">
        <f t="shared" si="420"/>
        <v>225360.07144147021</v>
      </c>
      <c r="T1964" s="13">
        <f t="shared" si="414"/>
        <v>5.1886889394836153</v>
      </c>
      <c r="U1964" s="14">
        <f t="shared" si="415"/>
        <v>3.5307047856090268</v>
      </c>
    </row>
    <row r="1965" spans="1:21" x14ac:dyDescent="0.3">
      <c r="A1965" s="17">
        <v>1938</v>
      </c>
      <c r="B1965" s="17">
        <v>74</v>
      </c>
      <c r="C1965" s="17">
        <v>7.1360000000000007E-2</v>
      </c>
      <c r="D1965" s="17">
        <v>6.8900000000000003E-2</v>
      </c>
      <c r="E1965" s="17">
        <v>0.5</v>
      </c>
      <c r="F1965" s="6">
        <f t="shared" si="421"/>
        <v>40635.000112416448</v>
      </c>
      <c r="G1965" s="7">
        <f t="shared" si="422"/>
        <v>2799.7515077454932</v>
      </c>
      <c r="H1965" s="6">
        <f t="shared" si="423"/>
        <v>39235.124358543704</v>
      </c>
      <c r="I1965" s="6">
        <f>SUM(H1965:H2001)</f>
        <v>336675.02323750756</v>
      </c>
      <c r="J1965" s="8">
        <f t="shared" si="416"/>
        <v>8.2853456947483313</v>
      </c>
      <c r="K1965" s="9">
        <f t="shared" si="424"/>
        <v>0.95402999999999993</v>
      </c>
      <c r="L1965" s="9">
        <f t="shared" si="417"/>
        <v>1.2805771812080535E-2</v>
      </c>
      <c r="M1965" s="12">
        <f t="shared" si="418"/>
        <v>218632.00038472508</v>
      </c>
      <c r="N1965" s="10">
        <f>((B1964+E1964)*D1964+(B1965+E1965)*D1965+(B1966+E1966)*D1966)/3/SUM(D1891:D1965)</f>
        <v>5.4291531712839234</v>
      </c>
      <c r="O1965" s="11">
        <f>O1891</f>
        <v>7.0485279702836967E-2</v>
      </c>
      <c r="P1965" s="12">
        <f>M1965*O1891</f>
        <v>15410.337699108106</v>
      </c>
      <c r="Q1965" s="9">
        <f>N1965*O1891</f>
        <v>0.38267537982749167</v>
      </c>
      <c r="R1965" s="12">
        <f t="shared" si="419"/>
        <v>24220.80824205912</v>
      </c>
      <c r="S1965" s="12">
        <f t="shared" si="420"/>
        <v>199028.89855389259</v>
      </c>
      <c r="T1965" s="13">
        <f t="shared" si="414"/>
        <v>4.8979672204572537</v>
      </c>
      <c r="U1965" s="14">
        <f t="shared" si="415"/>
        <v>3.3873784742910775</v>
      </c>
    </row>
    <row r="1966" spans="1:21" x14ac:dyDescent="0.3">
      <c r="A1966" s="17">
        <v>1938</v>
      </c>
      <c r="B1966" s="17">
        <v>75</v>
      </c>
      <c r="C1966" s="17">
        <v>7.8039999999999998E-2</v>
      </c>
      <c r="D1966" s="17">
        <v>7.5109999999999996E-2</v>
      </c>
      <c r="E1966" s="17">
        <v>0.5</v>
      </c>
      <c r="F1966" s="6">
        <f t="shared" si="421"/>
        <v>37835.248604670953</v>
      </c>
      <c r="G1966" s="7">
        <f t="shared" si="422"/>
        <v>2841.8055226968349</v>
      </c>
      <c r="H1966" s="6">
        <f t="shared" si="423"/>
        <v>36414.345843322539</v>
      </c>
      <c r="I1966" s="6">
        <f>SUM(H1966:H2001)</f>
        <v>297439.8988789639</v>
      </c>
      <c r="J1966" s="8">
        <f t="shared" si="416"/>
        <v>7.8614495701303104</v>
      </c>
      <c r="K1966" s="9">
        <f t="shared" si="424"/>
        <v>1.0291399999999999</v>
      </c>
      <c r="L1966" s="9">
        <f t="shared" si="417"/>
        <v>1.3630993377483443E-2</v>
      </c>
      <c r="M1966" s="12">
        <f t="shared" si="418"/>
        <v>208481.17550927089</v>
      </c>
      <c r="N1966" s="10">
        <f>((B1965+E1965)*D1965+(B1966+E1966)*D1966+(B1967+E1967)*D1967)/3/SUM(D1891:D1966)</f>
        <v>5.4907204073303921</v>
      </c>
      <c r="O1966" s="11">
        <f>O1891</f>
        <v>7.0485279702836967E-2</v>
      </c>
      <c r="P1966" s="12">
        <f>M1966*O1891</f>
        <v>14694.853968547202</v>
      </c>
      <c r="Q1966" s="9">
        <f>N1966*O1891</f>
        <v>0.38701496368075761</v>
      </c>
      <c r="R1966" s="12">
        <f t="shared" si="419"/>
        <v>22321.449109310521</v>
      </c>
      <c r="S1966" s="12">
        <f t="shared" si="420"/>
        <v>174808.09031183348</v>
      </c>
      <c r="T1966" s="13">
        <f t="shared" si="414"/>
        <v>4.6202442631829976</v>
      </c>
      <c r="U1966" s="14">
        <f t="shared" si="415"/>
        <v>3.2412053069473128</v>
      </c>
    </row>
    <row r="1967" spans="1:21" x14ac:dyDescent="0.3">
      <c r="A1967" s="17">
        <v>1938</v>
      </c>
      <c r="B1967" s="17">
        <v>76</v>
      </c>
      <c r="C1967" s="17">
        <v>8.3729999999999999E-2</v>
      </c>
      <c r="D1967" s="17">
        <v>8.0369999999999997E-2</v>
      </c>
      <c r="E1967" s="17">
        <v>0.5</v>
      </c>
      <c r="F1967" s="6">
        <f t="shared" si="421"/>
        <v>34993.443081974117</v>
      </c>
      <c r="G1967" s="7">
        <f t="shared" si="422"/>
        <v>2812.4230204982596</v>
      </c>
      <c r="H1967" s="6">
        <f t="shared" si="423"/>
        <v>33587.231571724988</v>
      </c>
      <c r="I1967" s="6">
        <f>SUM(H1967:H2001)</f>
        <v>261025.55303564129</v>
      </c>
      <c r="J1967" s="8">
        <f t="shared" si="416"/>
        <v>7.4592703674278118</v>
      </c>
      <c r="K1967" s="9">
        <f t="shared" si="424"/>
        <v>1.10951</v>
      </c>
      <c r="L1967" s="9">
        <f t="shared" si="417"/>
        <v>1.4503398692810457E-2</v>
      </c>
      <c r="M1967" s="12">
        <f t="shared" si="418"/>
        <v>193914.75612488113</v>
      </c>
      <c r="N1967" s="10">
        <f>((B1966+E1966)*D1966+(B1967+E1967)*D1967+(B1968+E1968)*D1968)/3/SUM(D1891:D1967)</f>
        <v>5.5455516399131142</v>
      </c>
      <c r="O1967" s="11">
        <f>O1891</f>
        <v>7.0485279702836967E-2</v>
      </c>
      <c r="P1967" s="12">
        <f>M1967*O1891</f>
        <v>13668.135823969664</v>
      </c>
      <c r="Q1967" s="9">
        <f>N1967*O1891</f>
        <v>0.39087975844580208</v>
      </c>
      <c r="R1967" s="12">
        <f t="shared" si="419"/>
        <v>20458.662608105904</v>
      </c>
      <c r="S1967" s="12">
        <f t="shared" si="420"/>
        <v>152486.64120252297</v>
      </c>
      <c r="T1967" s="13">
        <f t="shared" si="414"/>
        <v>4.357577528033306</v>
      </c>
      <c r="U1967" s="14">
        <f t="shared" si="415"/>
        <v>3.1016928393945058</v>
      </c>
    </row>
    <row r="1968" spans="1:21" x14ac:dyDescent="0.3">
      <c r="A1968" s="17">
        <v>1938</v>
      </c>
      <c r="B1968" s="17">
        <v>77</v>
      </c>
      <c r="C1968" s="17">
        <v>8.9499999999999996E-2</v>
      </c>
      <c r="D1968" s="17">
        <v>8.5669999999999996E-2</v>
      </c>
      <c r="E1968" s="17">
        <v>0.5</v>
      </c>
      <c r="F1968" s="6">
        <f t="shared" si="421"/>
        <v>32181.020061475858</v>
      </c>
      <c r="G1968" s="7">
        <f t="shared" si="422"/>
        <v>2756.9479886666368</v>
      </c>
      <c r="H1968" s="6">
        <f t="shared" si="423"/>
        <v>30802.546067142539</v>
      </c>
      <c r="I1968" s="6">
        <f>SUM(H1968:H2001)</f>
        <v>227438.32146391628</v>
      </c>
      <c r="J1968" s="8">
        <f t="shared" si="416"/>
        <v>7.0674677505385981</v>
      </c>
      <c r="K1968" s="9">
        <f t="shared" si="424"/>
        <v>1.1951799999999999</v>
      </c>
      <c r="L1968" s="9">
        <f t="shared" si="417"/>
        <v>1.5421677419354837E-2</v>
      </c>
      <c r="M1968" s="12">
        <f t="shared" si="418"/>
        <v>178770.95426769555</v>
      </c>
      <c r="N1968" s="10">
        <f>((B1967+E1967)*D1967+(B1968+E1968)*D1968+(B1969+E1969)*D1969)/3/SUM(D1891:D1968)</f>
        <v>5.6253367693569167</v>
      </c>
      <c r="O1968" s="11">
        <f>O1891</f>
        <v>7.0485279702836967E-2</v>
      </c>
      <c r="P1968" s="12">
        <f>M1968*O1891</f>
        <v>12600.720714301597</v>
      </c>
      <c r="Q1968" s="9">
        <f>N1968*O1891</f>
        <v>0.39650343561077556</v>
      </c>
      <c r="R1968" s="12">
        <f t="shared" si="419"/>
        <v>18589.230725961341</v>
      </c>
      <c r="S1968" s="12">
        <f t="shared" si="420"/>
        <v>132027.97859441707</v>
      </c>
      <c r="T1968" s="13">
        <f t="shared" si="414"/>
        <v>4.1026660541586981</v>
      </c>
      <c r="U1968" s="14">
        <f t="shared" si="415"/>
        <v>2.9648016963799</v>
      </c>
    </row>
    <row r="1969" spans="1:21" x14ac:dyDescent="0.3">
      <c r="A1969" s="17">
        <v>1938</v>
      </c>
      <c r="B1969" s="17">
        <v>78</v>
      </c>
      <c r="C1969" s="17">
        <v>9.8680000000000004E-2</v>
      </c>
      <c r="D1969" s="17">
        <v>9.4039999999999999E-2</v>
      </c>
      <c r="E1969" s="17">
        <v>0.5</v>
      </c>
      <c r="F1969" s="6">
        <f t="shared" si="421"/>
        <v>29424.07207280922</v>
      </c>
      <c r="G1969" s="7">
        <f t="shared" si="422"/>
        <v>2767.0397377269792</v>
      </c>
      <c r="H1969" s="6">
        <f t="shared" si="423"/>
        <v>28040.552203945732</v>
      </c>
      <c r="I1969" s="6">
        <f>SUM(H1969:H2001)</f>
        <v>196635.77539677374</v>
      </c>
      <c r="J1969" s="8">
        <f t="shared" si="416"/>
        <v>6.6828199343110235</v>
      </c>
      <c r="K1969" s="9">
        <f t="shared" si="424"/>
        <v>1.2892199999999998</v>
      </c>
      <c r="L1969" s="9">
        <f t="shared" si="417"/>
        <v>1.6423184713375793E-2</v>
      </c>
      <c r="M1969" s="12">
        <f t="shared" si="418"/>
        <v>168483.74940783411</v>
      </c>
      <c r="N1969" s="10">
        <f>((B1968+E1968)*D1968+(B1969+E1969)*D1969+(B1970+E1970)*D1970)/3/SUM(D1891:D1969)</f>
        <v>5.693997145560882</v>
      </c>
      <c r="O1969" s="11">
        <f>O1891</f>
        <v>7.0485279702836967E-2</v>
      </c>
      <c r="P1969" s="12">
        <f>M1969*O1891</f>
        <v>11875.624202393879</v>
      </c>
      <c r="Q1969" s="9">
        <f>N1969*O1891</f>
        <v>0.40134298143201408</v>
      </c>
      <c r="R1969" s="12">
        <f t="shared" si="419"/>
        <v>16786.673381414119</v>
      </c>
      <c r="S1969" s="12">
        <f t="shared" si="420"/>
        <v>113438.74786845574</v>
      </c>
      <c r="T1969" s="13">
        <f t="shared" si="414"/>
        <v>3.8553041736627769</v>
      </c>
      <c r="U1969" s="14">
        <f t="shared" si="415"/>
        <v>2.8275157606482466</v>
      </c>
    </row>
    <row r="1970" spans="1:21" x14ac:dyDescent="0.3">
      <c r="A1970" s="17">
        <v>1938</v>
      </c>
      <c r="B1970" s="17">
        <v>79</v>
      </c>
      <c r="C1970" s="17">
        <v>0.10596999999999999</v>
      </c>
      <c r="D1970" s="17">
        <v>0.10063999999999999</v>
      </c>
      <c r="E1970" s="17">
        <v>0.5</v>
      </c>
      <c r="F1970" s="6">
        <f t="shared" si="421"/>
        <v>26657.03233508224</v>
      </c>
      <c r="G1970" s="7">
        <f t="shared" si="422"/>
        <v>2682.7637342026765</v>
      </c>
      <c r="H1970" s="6">
        <f t="shared" si="423"/>
        <v>25315.6504679809</v>
      </c>
      <c r="I1970" s="6">
        <f>SUM(H1970:H2001)</f>
        <v>168595.22319282801</v>
      </c>
      <c r="J1970" s="8">
        <f t="shared" si="416"/>
        <v>6.3246058703596448</v>
      </c>
      <c r="K1970" s="9">
        <f t="shared" si="424"/>
        <v>1.3898599999999999</v>
      </c>
      <c r="L1970" s="9">
        <f t="shared" si="417"/>
        <v>1.7482515723270437E-2</v>
      </c>
      <c r="M1970" s="12">
        <f t="shared" si="418"/>
        <v>153454.10103831525</v>
      </c>
      <c r="N1970" s="10">
        <f>((B1969+E1969)*D1969+(B1970+E1970)*D1970+(B1971+E1971)*D1971)/3/SUM(D1891:D1970)</f>
        <v>5.7761848915238465</v>
      </c>
      <c r="O1970" s="11">
        <f>O1891</f>
        <v>7.0485279702836967E-2</v>
      </c>
      <c r="P1970" s="12">
        <f>M1970*O1891</f>
        <v>10816.255233233054</v>
      </c>
      <c r="Q1970" s="9">
        <f>N1970*O1891</f>
        <v>0.40713600769435931</v>
      </c>
      <c r="R1970" s="12">
        <f t="shared" si="419"/>
        <v>15008.737604261318</v>
      </c>
      <c r="S1970" s="12">
        <f t="shared" si="420"/>
        <v>96652.074487041624</v>
      </c>
      <c r="T1970" s="13">
        <f t="shared" si="414"/>
        <v>3.6257627357806723</v>
      </c>
      <c r="U1970" s="14">
        <f t="shared" si="415"/>
        <v>2.6988431345789725</v>
      </c>
    </row>
    <row r="1971" spans="1:21" x14ac:dyDescent="0.3">
      <c r="A1971" s="17">
        <v>1938</v>
      </c>
      <c r="B1971" s="17">
        <v>80</v>
      </c>
      <c r="C1971" s="17">
        <v>0.11426</v>
      </c>
      <c r="D1971" s="17">
        <v>0.10809000000000001</v>
      </c>
      <c r="E1971" s="17">
        <v>0.5</v>
      </c>
      <c r="F1971" s="6">
        <f t="shared" si="421"/>
        <v>23974.268600879564</v>
      </c>
      <c r="G1971" s="7">
        <f t="shared" si="422"/>
        <v>2591.3786930690721</v>
      </c>
      <c r="H1971" s="6">
        <f t="shared" si="423"/>
        <v>22678.57925434503</v>
      </c>
      <c r="I1971" s="6">
        <f>SUM(H1971:H2001)</f>
        <v>143279.57272484709</v>
      </c>
      <c r="J1971" s="8">
        <f t="shared" si="416"/>
        <v>5.9763897330986975</v>
      </c>
      <c r="K1971" s="9">
        <f t="shared" si="424"/>
        <v>1.4979499999999999</v>
      </c>
      <c r="L1971" s="9">
        <f t="shared" si="417"/>
        <v>1.8608074534161488E-2</v>
      </c>
      <c r="M1971" s="12">
        <f t="shared" si="418"/>
        <v>139260.97986719204</v>
      </c>
      <c r="N1971" s="10">
        <f>((B1970+E1970)*D1970+(B1971+E1971)*D1971+(B1972+E1972)*D1972)/3/SUM(D1891:D1971)</f>
        <v>5.6769718615441098</v>
      </c>
      <c r="O1971" s="11">
        <f>O1891</f>
        <v>7.0485279702836967E-2</v>
      </c>
      <c r="P1971" s="12">
        <f>M1971*O1891</f>
        <v>9815.8491176301795</v>
      </c>
      <c r="Q1971" s="9">
        <f>N1971*O1891</f>
        <v>0.40014294952607166</v>
      </c>
      <c r="R1971" s="12">
        <f t="shared" si="419"/>
        <v>13603.905660450631</v>
      </c>
      <c r="S1971" s="12">
        <f t="shared" si="420"/>
        <v>81643.336882780306</v>
      </c>
      <c r="T1971" s="13">
        <f t="shared" si="414"/>
        <v>3.4054568354917398</v>
      </c>
      <c r="U1971" s="14">
        <f t="shared" si="415"/>
        <v>2.5709328976069576</v>
      </c>
    </row>
    <row r="1972" spans="1:21" x14ac:dyDescent="0.3">
      <c r="A1972" s="17">
        <v>1938</v>
      </c>
      <c r="B1972" s="17">
        <v>81</v>
      </c>
      <c r="C1972" s="17">
        <v>0.11426</v>
      </c>
      <c r="D1972" s="17">
        <v>0.10809000000000001</v>
      </c>
      <c r="E1972" s="17">
        <v>0.5</v>
      </c>
      <c r="F1972" s="6">
        <f t="shared" si="421"/>
        <v>21382.889907810491</v>
      </c>
      <c r="G1972" s="7">
        <f t="shared" si="422"/>
        <v>2311.2765701352359</v>
      </c>
      <c r="H1972" s="6">
        <f t="shared" si="423"/>
        <v>20227.251622742875</v>
      </c>
      <c r="I1972" s="6">
        <f>SUM(H1972:H2001)</f>
        <v>120600.99347050217</v>
      </c>
      <c r="J1972" s="8">
        <f t="shared" si="416"/>
        <v>5.6400698872068951</v>
      </c>
      <c r="K1972" s="9">
        <f t="shared" si="424"/>
        <v>1.6060399999999999</v>
      </c>
      <c r="L1972" s="9">
        <f t="shared" si="417"/>
        <v>1.970601226993865E-2</v>
      </c>
      <c r="M1972" s="12">
        <f t="shared" si="418"/>
        <v>117287.88851213029</v>
      </c>
      <c r="N1972" s="10">
        <f>((B1971+E1971)*D1971+(B1972+E1972)*D1972+(B1973+E1973)*D1973)/3/SUM(D1891:D1972)</f>
        <v>5.8866591118527563</v>
      </c>
      <c r="O1972" s="11">
        <f>O1891</f>
        <v>7.0485279702836967E-2</v>
      </c>
      <c r="P1972" s="12">
        <f>M1972*O1891</f>
        <v>8267.0696275326627</v>
      </c>
      <c r="Q1972" s="9">
        <f>N1972*O1891</f>
        <v>0.41492281401419534</v>
      </c>
      <c r="R1972" s="12">
        <f t="shared" si="419"/>
        <v>11834.5034596612</v>
      </c>
      <c r="S1972" s="12">
        <f t="shared" si="420"/>
        <v>68039.431222329673</v>
      </c>
      <c r="T1972" s="13">
        <f t="shared" si="414"/>
        <v>3.1819567661655044</v>
      </c>
      <c r="U1972" s="14">
        <f t="shared" si="415"/>
        <v>2.4581131210413907</v>
      </c>
    </row>
    <row r="1973" spans="1:21" x14ac:dyDescent="0.3">
      <c r="A1973" s="17">
        <v>1938</v>
      </c>
      <c r="B1973" s="17">
        <v>82</v>
      </c>
      <c r="C1973" s="17">
        <v>0.14079</v>
      </c>
      <c r="D1973" s="17">
        <v>0.13153999999999999</v>
      </c>
      <c r="E1973" s="17">
        <v>0.5</v>
      </c>
      <c r="F1973" s="6">
        <f t="shared" si="421"/>
        <v>19071.613337675255</v>
      </c>
      <c r="G1973" s="7">
        <f t="shared" si="422"/>
        <v>2508.680018437803</v>
      </c>
      <c r="H1973" s="6">
        <f t="shared" si="423"/>
        <v>17817.273328456355</v>
      </c>
      <c r="I1973" s="6">
        <f>SUM(H1973:H2001)</f>
        <v>100373.7418477593</v>
      </c>
      <c r="J1973" s="8">
        <f t="shared" si="416"/>
        <v>5.2629916552195795</v>
      </c>
      <c r="K1973" s="9">
        <f t="shared" si="424"/>
        <v>1.7375799999999999</v>
      </c>
      <c r="L1973" s="9">
        <f t="shared" si="417"/>
        <v>2.1061575757575758E-2</v>
      </c>
      <c r="M1973" s="12">
        <f t="shared" si="418"/>
        <v>119111.69645203026</v>
      </c>
      <c r="N1973" s="10">
        <f>((B1972+E1972)*D1972+(B1973+E1973)*D1973+(B1974+E1974)*D1974)/3/SUM(D1891:D1973)</f>
        <v>5.956550681599313</v>
      </c>
      <c r="O1973" s="11">
        <f>O1891</f>
        <v>7.0485279702836967E-2</v>
      </c>
      <c r="P1973" s="12">
        <f>M1973*O1891</f>
        <v>8395.6212403007667</v>
      </c>
      <c r="Q1973" s="9">
        <f>N1973*O1891</f>
        <v>0.41984914085665176</v>
      </c>
      <c r="R1973" s="12">
        <f t="shared" si="419"/>
        <v>10336.706429095817</v>
      </c>
      <c r="S1973" s="12">
        <f t="shared" si="420"/>
        <v>56204.927762668478</v>
      </c>
      <c r="T1973" s="13">
        <f t="shared" si="414"/>
        <v>2.9470463126282955</v>
      </c>
      <c r="U1973" s="14">
        <f t="shared" si="415"/>
        <v>2.3159453425912839</v>
      </c>
    </row>
    <row r="1974" spans="1:21" x14ac:dyDescent="0.3">
      <c r="A1974" s="17">
        <v>1938</v>
      </c>
      <c r="B1974" s="17">
        <v>83</v>
      </c>
      <c r="C1974" s="17">
        <v>0.14637</v>
      </c>
      <c r="D1974" s="17">
        <v>0.13639000000000001</v>
      </c>
      <c r="E1974" s="17">
        <v>0.5</v>
      </c>
      <c r="F1974" s="6">
        <f t="shared" si="421"/>
        <v>16562.933319237451</v>
      </c>
      <c r="G1974" s="7">
        <f t="shared" si="422"/>
        <v>2259.0184754107959</v>
      </c>
      <c r="H1974" s="6">
        <f t="shared" si="423"/>
        <v>15433.424081532052</v>
      </c>
      <c r="I1974" s="6">
        <f>SUM(H1974:H2001)</f>
        <v>82556.468519302958</v>
      </c>
      <c r="J1974" s="8">
        <f t="shared" si="416"/>
        <v>4.9844110899979048</v>
      </c>
      <c r="K1974" s="9">
        <f t="shared" si="424"/>
        <v>1.8739699999999999</v>
      </c>
      <c r="L1974" s="9">
        <f t="shared" si="417"/>
        <v>2.2442754491017965E-2</v>
      </c>
      <c r="M1974" s="12">
        <f t="shared" si="418"/>
        <v>100656.91697135037</v>
      </c>
      <c r="N1974" s="10">
        <f>((B1973+E1973)*D1973+(B1974+E1974)*D1974+(B1975+E1975)*D1975)/3/SUM(D1891:D1974)</f>
        <v>6.2524168832300768</v>
      </c>
      <c r="O1974" s="11">
        <f>O1891</f>
        <v>7.0485279702836967E-2</v>
      </c>
      <c r="P1974" s="12">
        <f>M1974*O1891</f>
        <v>7094.830946750868</v>
      </c>
      <c r="Q1974" s="9">
        <f>N1974*O1891</f>
        <v>0.4407033528332121</v>
      </c>
      <c r="R1974" s="12">
        <f t="shared" si="419"/>
        <v>8631.8623431040396</v>
      </c>
      <c r="S1974" s="12">
        <f t="shared" si="420"/>
        <v>45868.221333572663</v>
      </c>
      <c r="T1974" s="13">
        <f t="shared" si="414"/>
        <v>2.7693295897229642</v>
      </c>
      <c r="U1974" s="14">
        <f t="shared" si="415"/>
        <v>2.2150815002749407</v>
      </c>
    </row>
    <row r="1975" spans="1:21" x14ac:dyDescent="0.3">
      <c r="A1975" s="17">
        <v>1938</v>
      </c>
      <c r="B1975" s="17">
        <v>84</v>
      </c>
      <c r="C1975" s="17">
        <v>0.16542000000000001</v>
      </c>
      <c r="D1975" s="17">
        <v>0.15278</v>
      </c>
      <c r="E1975" s="17">
        <v>0.5</v>
      </c>
      <c r="F1975" s="6">
        <f t="shared" si="421"/>
        <v>14303.914843826655</v>
      </c>
      <c r="G1975" s="7">
        <f t="shared" si="422"/>
        <v>2185.3521098398364</v>
      </c>
      <c r="H1975" s="6">
        <f t="shared" si="423"/>
        <v>13211.238788906736</v>
      </c>
      <c r="I1975" s="6">
        <f>SUM(H1975:H2001)</f>
        <v>67123.044437770906</v>
      </c>
      <c r="J1975" s="8">
        <f t="shared" si="416"/>
        <v>4.692634510945803</v>
      </c>
      <c r="K1975" s="9">
        <f t="shared" si="424"/>
        <v>2.0267499999999998</v>
      </c>
      <c r="L1975" s="9">
        <f t="shared" si="417"/>
        <v>2.3985207100591713E-2</v>
      </c>
      <c r="M1975" s="12">
        <f t="shared" si="418"/>
        <v>91112.496993445762</v>
      </c>
      <c r="N1975" s="10">
        <f>((B1974+E1974)*D1974+(B1975+E1975)*D1975+(B1976+E1976)*D1976)/3/SUM(D1891:D1975)</f>
        <v>6.2197664569713433</v>
      </c>
      <c r="O1975" s="11">
        <f>O1891</f>
        <v>7.0485279702836967E-2</v>
      </c>
      <c r="P1975" s="12">
        <f>M1975*O1891</f>
        <v>6422.0898350069165</v>
      </c>
      <c r="Q1975" s="9">
        <f>N1975*O1891</f>
        <v>0.43840197840594841</v>
      </c>
      <c r="R1975" s="12">
        <f t="shared" si="419"/>
        <v>7419.4055666566173</v>
      </c>
      <c r="S1975" s="12">
        <f t="shared" si="420"/>
        <v>37236.358990468623</v>
      </c>
      <c r="T1975" s="13">
        <f t="shared" si="414"/>
        <v>2.603228514502745</v>
      </c>
      <c r="U1975" s="14">
        <f t="shared" si="415"/>
        <v>2.089405996443058</v>
      </c>
    </row>
    <row r="1976" spans="1:21" x14ac:dyDescent="0.3">
      <c r="A1976" s="17">
        <v>1938</v>
      </c>
      <c r="B1976" s="17">
        <v>85</v>
      </c>
      <c r="C1976" s="17">
        <v>0.17169999999999999</v>
      </c>
      <c r="D1976" s="17">
        <v>0.15812000000000001</v>
      </c>
      <c r="E1976" s="17">
        <v>0.5</v>
      </c>
      <c r="F1976" s="6">
        <f t="shared" si="421"/>
        <v>12118.562733986819</v>
      </c>
      <c r="G1976" s="7">
        <f t="shared" si="422"/>
        <v>1916.187139497996</v>
      </c>
      <c r="H1976" s="6">
        <f t="shared" si="423"/>
        <v>11160.46916423782</v>
      </c>
      <c r="I1976" s="6">
        <f>SUM(H1976:H2001)</f>
        <v>53911.805648864145</v>
      </c>
      <c r="J1976" s="8">
        <f t="shared" si="416"/>
        <v>4.4486963373690438</v>
      </c>
      <c r="K1976" s="9">
        <f t="shared" si="424"/>
        <v>2.1848699999999996</v>
      </c>
      <c r="L1976" s="9">
        <f t="shared" si="417"/>
        <v>2.5554035087719293E-2</v>
      </c>
      <c r="M1976" s="12">
        <f t="shared" si="418"/>
        <v>74985.697285000337</v>
      </c>
      <c r="N1976" s="10">
        <f>((B1975+E1975)*D1975+(B1976+E1976)*D1976+(B1977+E1977)*D1977)/3/SUM(D1891:D1976)</f>
        <v>6.2745533296412761</v>
      </c>
      <c r="O1976" s="11">
        <f>O1891</f>
        <v>7.0485279702836967E-2</v>
      </c>
      <c r="P1976" s="12">
        <f>M1976*O1891</f>
        <v>5285.3878468455114</v>
      </c>
      <c r="Q1976" s="9">
        <f>N1976*O1891</f>
        <v>0.44226364645013233</v>
      </c>
      <c r="R1976" s="12">
        <f t="shared" si="419"/>
        <v>6224.59937556774</v>
      </c>
      <c r="S1976" s="12">
        <f t="shared" si="420"/>
        <v>29816.953423812003</v>
      </c>
      <c r="T1976" s="13">
        <f t="shared" si="414"/>
        <v>2.4604364459978076</v>
      </c>
      <c r="U1976" s="14">
        <f t="shared" si="415"/>
        <v>1.9882598913712362</v>
      </c>
    </row>
    <row r="1977" spans="1:21" x14ac:dyDescent="0.3">
      <c r="A1977" s="17">
        <v>1938</v>
      </c>
      <c r="B1977" s="17">
        <v>86</v>
      </c>
      <c r="C1977" s="17">
        <v>0.1857</v>
      </c>
      <c r="D1977" s="17">
        <v>0.16991999999999999</v>
      </c>
      <c r="E1977" s="17">
        <v>0.5</v>
      </c>
      <c r="F1977" s="6">
        <f t="shared" si="421"/>
        <v>10202.375594488823</v>
      </c>
      <c r="G1977" s="7">
        <f t="shared" si="422"/>
        <v>1733.5876610155408</v>
      </c>
      <c r="H1977" s="6">
        <f t="shared" si="423"/>
        <v>9335.5817639810539</v>
      </c>
      <c r="I1977" s="6">
        <f>SUM(H1977:H2001)</f>
        <v>42751.336484626321</v>
      </c>
      <c r="J1977" s="8">
        <f t="shared" si="416"/>
        <v>4.1903315643191945</v>
      </c>
      <c r="K1977" s="9">
        <f t="shared" si="424"/>
        <v>2.3547899999999995</v>
      </c>
      <c r="L1977" s="9">
        <f t="shared" si="417"/>
        <v>2.7223005780346816E-2</v>
      </c>
      <c r="M1977" s="12">
        <f t="shared" si="418"/>
        <v>63680.979058788384</v>
      </c>
      <c r="N1977" s="10">
        <f>((B1976+E1976)*D1976+(B1977+E1977)*D1977+(B1978+E1978)*D1978)/3/SUM(D1891:D1977)</f>
        <v>6.3712107378294185</v>
      </c>
      <c r="O1977" s="11">
        <f>O1891</f>
        <v>7.0485279702836967E-2</v>
      </c>
      <c r="P1977" s="12">
        <f>M1977*O1891</f>
        <v>4488.5716207092028</v>
      </c>
      <c r="Q1977" s="9">
        <f>N1977*O1891</f>
        <v>0.44907657090162484</v>
      </c>
      <c r="R1977" s="12">
        <f t="shared" si="419"/>
        <v>5143.1907180406997</v>
      </c>
      <c r="S1977" s="12">
        <f t="shared" si="420"/>
        <v>23592.354048244262</v>
      </c>
      <c r="T1977" s="13">
        <f t="shared" si="414"/>
        <v>2.3124373171468529</v>
      </c>
      <c r="U1977" s="14">
        <f t="shared" si="415"/>
        <v>1.8778942471723417</v>
      </c>
    </row>
    <row r="1978" spans="1:21" x14ac:dyDescent="0.3">
      <c r="A1978" s="17">
        <v>1938</v>
      </c>
      <c r="B1978" s="17">
        <v>87</v>
      </c>
      <c r="C1978" s="17">
        <v>0.21226999999999999</v>
      </c>
      <c r="D1978" s="17">
        <v>0.19189999999999999</v>
      </c>
      <c r="E1978" s="17">
        <v>0.5</v>
      </c>
      <c r="F1978" s="6">
        <f t="shared" si="421"/>
        <v>8468.7879334732825</v>
      </c>
      <c r="G1978" s="7">
        <f t="shared" si="422"/>
        <v>1625.1604044335229</v>
      </c>
      <c r="H1978" s="6">
        <f t="shared" si="423"/>
        <v>7656.2077312565207</v>
      </c>
      <c r="I1978" s="6">
        <f>SUM(H1978:H2001)</f>
        <v>33415.754720645273</v>
      </c>
      <c r="J1978" s="8">
        <f t="shared" si="416"/>
        <v>3.9457541011940953</v>
      </c>
      <c r="K1978" s="9">
        <f t="shared" si="424"/>
        <v>2.5466899999999995</v>
      </c>
      <c r="L1978" s="9">
        <f t="shared" si="417"/>
        <v>2.9105028571428566E-2</v>
      </c>
      <c r="M1978" s="12">
        <f t="shared" si="418"/>
        <v>55837.787633333181</v>
      </c>
      <c r="N1978" s="10">
        <f>((B1977+E1977)*D1977+(B1978+E1978)*D1978+(B1979+E1979)*D1979)/3/SUM(D1891:D1978)</f>
        <v>6.4284888751019311</v>
      </c>
      <c r="O1978" s="11">
        <f>O1891</f>
        <v>7.0485279702836967E-2</v>
      </c>
      <c r="P1978" s="12">
        <f>M1978*O1891</f>
        <v>3935.7420793231004</v>
      </c>
      <c r="Q1978" s="9">
        <f>N1978*O1891</f>
        <v>0.45311383642813541</v>
      </c>
      <c r="R1978" s="12">
        <f t="shared" si="419"/>
        <v>4187.0740736561274</v>
      </c>
      <c r="S1978" s="12">
        <f t="shared" si="420"/>
        <v>18449.163330203563</v>
      </c>
      <c r="T1978" s="13">
        <f t="shared" si="414"/>
        <v>2.1784892330675061</v>
      </c>
      <c r="U1978" s="14">
        <f t="shared" si="415"/>
        <v>1.7672648681265892</v>
      </c>
    </row>
    <row r="1979" spans="1:21" x14ac:dyDescent="0.3">
      <c r="A1979" s="17">
        <v>1938</v>
      </c>
      <c r="B1979" s="17">
        <v>88</v>
      </c>
      <c r="C1979" s="17">
        <v>0.22117000000000001</v>
      </c>
      <c r="D1979" s="17">
        <v>0.19914999999999999</v>
      </c>
      <c r="E1979" s="17">
        <v>0.5</v>
      </c>
      <c r="F1979" s="6">
        <f t="shared" si="421"/>
        <v>6843.6275290397598</v>
      </c>
      <c r="G1979" s="7">
        <f t="shared" si="422"/>
        <v>1362.9084224082681</v>
      </c>
      <c r="H1979" s="6">
        <f t="shared" si="423"/>
        <v>6162.1733178356262</v>
      </c>
      <c r="I1979" s="6">
        <f>SUM(H1979:H2001)</f>
        <v>25759.546989388757</v>
      </c>
      <c r="J1979" s="8">
        <f t="shared" si="416"/>
        <v>3.7640194297662366</v>
      </c>
      <c r="K1979" s="9">
        <f t="shared" si="424"/>
        <v>2.7458399999999994</v>
      </c>
      <c r="L1979" s="9">
        <f t="shared" si="417"/>
        <v>3.1026440677966095E-2</v>
      </c>
      <c r="M1979" s="12">
        <f t="shared" si="418"/>
        <v>43927.321105065028</v>
      </c>
      <c r="N1979" s="10">
        <f>((B1978+E1978)*D1978+(B1979+E1979)*D1979+(B1980+E1980)*D1980)/3/SUM(D1891:D1979)</f>
        <v>6.4306921257854315</v>
      </c>
      <c r="O1979" s="11">
        <f>O1891</f>
        <v>7.0485279702836967E-2</v>
      </c>
      <c r="P1979" s="12">
        <f>M1979*O1891</f>
        <v>3096.2295146868419</v>
      </c>
      <c r="Q1979" s="9">
        <f>N1979*O1891</f>
        <v>0.4532691331688174</v>
      </c>
      <c r="R1979" s="12">
        <f t="shared" si="419"/>
        <v>3369.0503596242561</v>
      </c>
      <c r="S1979" s="12">
        <f t="shared" si="420"/>
        <v>14262.089256547437</v>
      </c>
      <c r="T1979" s="13">
        <f t="shared" si="414"/>
        <v>2.0839955412577185</v>
      </c>
      <c r="U1979" s="14">
        <f t="shared" si="415"/>
        <v>1.6800238885085181</v>
      </c>
    </row>
    <row r="1980" spans="1:21" x14ac:dyDescent="0.3">
      <c r="A1980" s="17">
        <v>1938</v>
      </c>
      <c r="B1980" s="17">
        <v>89</v>
      </c>
      <c r="C1980" s="17">
        <v>0.23132</v>
      </c>
      <c r="D1980" s="17">
        <v>0.20734</v>
      </c>
      <c r="E1980" s="17">
        <v>0.5</v>
      </c>
      <c r="F1980" s="6">
        <f t="shared" si="421"/>
        <v>5480.7191066314917</v>
      </c>
      <c r="G1980" s="7">
        <f t="shared" si="422"/>
        <v>1136.3722995689734</v>
      </c>
      <c r="H1980" s="6">
        <f t="shared" si="423"/>
        <v>4912.5329568470052</v>
      </c>
      <c r="I1980" s="6">
        <f>SUM(H1980:H2001)</f>
        <v>19597.37367155313</v>
      </c>
      <c r="J1980" s="8">
        <f t="shared" si="416"/>
        <v>3.5756938624789121</v>
      </c>
      <c r="K1980" s="9">
        <f t="shared" si="424"/>
        <v>2.9531799999999993</v>
      </c>
      <c r="L1980" s="9">
        <f t="shared" si="417"/>
        <v>3.299642458100558E-2</v>
      </c>
      <c r="M1980" s="12">
        <f t="shared" si="418"/>
        <v>34439.255585986342</v>
      </c>
      <c r="N1980" s="10">
        <f>((B1979+E1979)*D1979+(B1980+E1980)*D1980+(B1981+E1981)*D1981)/3/SUM(D1891:D1980)</f>
        <v>6.544203197908697</v>
      </c>
      <c r="O1980" s="11">
        <f>O1891</f>
        <v>7.0485279702836967E-2</v>
      </c>
      <c r="P1980" s="12">
        <f>M1980*O1891</f>
        <v>2427.4605627357378</v>
      </c>
      <c r="Q1980" s="9">
        <f>N1980*O1891</f>
        <v>0.46126999283679465</v>
      </c>
      <c r="R1980" s="12">
        <f t="shared" si="419"/>
        <v>2646.5289150316694</v>
      </c>
      <c r="S1980" s="12">
        <f t="shared" si="420"/>
        <v>10893.038896923181</v>
      </c>
      <c r="T1980" s="13">
        <f t="shared" si="414"/>
        <v>1.9875200106027981</v>
      </c>
      <c r="U1980" s="14">
        <f t="shared" si="415"/>
        <v>1.5881738518761139</v>
      </c>
    </row>
    <row r="1981" spans="1:21" x14ac:dyDescent="0.3">
      <c r="A1981" s="17">
        <v>1938</v>
      </c>
      <c r="B1981" s="17">
        <v>90</v>
      </c>
      <c r="C1981" s="17">
        <v>0.27383000000000002</v>
      </c>
      <c r="D1981" s="17">
        <v>0.24085000000000001</v>
      </c>
      <c r="E1981" s="17">
        <v>0.5</v>
      </c>
      <c r="F1981" s="6">
        <f t="shared" si="421"/>
        <v>4344.3468070625186</v>
      </c>
      <c r="G1981" s="7">
        <f t="shared" si="422"/>
        <v>1046.3359284810076</v>
      </c>
      <c r="H1981" s="6">
        <f t="shared" si="423"/>
        <v>3821.1788428220148</v>
      </c>
      <c r="I1981" s="6">
        <f>SUM(H1981:H2001)</f>
        <v>14684.840714706124</v>
      </c>
      <c r="J1981" s="8">
        <f t="shared" si="416"/>
        <v>3.3802183312882086</v>
      </c>
      <c r="K1981" s="9">
        <f t="shared" si="424"/>
        <v>3.1940299999999993</v>
      </c>
      <c r="L1981" s="9">
        <f t="shared" si="417"/>
        <v>3.5293149171270709E-2</v>
      </c>
      <c r="M1981" s="12">
        <f t="shared" si="418"/>
        <v>29646.998158292568</v>
      </c>
      <c r="N1981" s="10">
        <f>((B1980+E1980)*D1980+(B1981+E1981)*D1981+(B1982+E1982)*D1982)/3/SUM(D1891:D1981)</f>
        <v>6.222416508298295</v>
      </c>
      <c r="O1981" s="11">
        <f>O1891</f>
        <v>7.0485279702836967E-2</v>
      </c>
      <c r="P1981" s="12">
        <f>M1981*O1891</f>
        <v>2089.6769575367443</v>
      </c>
      <c r="Q1981" s="9">
        <f>N1981*O1891</f>
        <v>0.4385887680149555</v>
      </c>
      <c r="R1981" s="12">
        <f t="shared" si="419"/>
        <v>2145.2527217838942</v>
      </c>
      <c r="S1981" s="12">
        <f t="shared" si="420"/>
        <v>8246.5099818915114</v>
      </c>
      <c r="T1981" s="13">
        <f t="shared" si="414"/>
        <v>1.8982163137816999</v>
      </c>
      <c r="U1981" s="14">
        <f t="shared" si="415"/>
        <v>1.4820020175065087</v>
      </c>
    </row>
    <row r="1982" spans="1:21" x14ac:dyDescent="0.3">
      <c r="A1982" s="17">
        <v>1938</v>
      </c>
      <c r="B1982" s="17">
        <v>91</v>
      </c>
      <c r="C1982" s="17">
        <v>0.23538000000000001</v>
      </c>
      <c r="D1982" s="17">
        <v>0.21060000000000001</v>
      </c>
      <c r="E1982" s="17">
        <v>0.5</v>
      </c>
      <c r="F1982" s="6">
        <f t="shared" si="421"/>
        <v>3298.010878581511</v>
      </c>
      <c r="G1982" s="7">
        <f t="shared" si="422"/>
        <v>694.56109102926621</v>
      </c>
      <c r="H1982" s="6">
        <f t="shared" si="423"/>
        <v>2950.7303330668778</v>
      </c>
      <c r="I1982" s="6">
        <f>SUM(H1982:H2001)</f>
        <v>10863.661871884109</v>
      </c>
      <c r="J1982" s="8">
        <f t="shared" si="416"/>
        <v>3.294004256455521</v>
      </c>
      <c r="K1982" s="9">
        <f t="shared" si="424"/>
        <v>3.4046299999999992</v>
      </c>
      <c r="L1982" s="9">
        <f t="shared" si="417"/>
        <v>3.7209071038251357E-2</v>
      </c>
      <c r="M1982" s="12">
        <f t="shared" si="418"/>
        <v>18666.445349179758</v>
      </c>
      <c r="N1982" s="10">
        <f>((B1981+E1981)*D1981+(B1982+E1982)*D1982+(B1983+E1983)*D1983)/3/SUM(D1891:D1982)</f>
        <v>6.1823311196811419</v>
      </c>
      <c r="O1982" s="11">
        <f>O1891</f>
        <v>7.0485279702836967E-2</v>
      </c>
      <c r="P1982" s="12">
        <f>M1982*O1891</f>
        <v>1315.7096214946555</v>
      </c>
      <c r="Q1982" s="9">
        <f>N1982*O1891</f>
        <v>0.43576333818627855</v>
      </c>
      <c r="R1982" s="12">
        <f t="shared" si="419"/>
        <v>1664.9102330421456</v>
      </c>
      <c r="S1982" s="12">
        <f t="shared" si="420"/>
        <v>6101.2572601076163</v>
      </c>
      <c r="T1982" s="13">
        <f t="shared" si="414"/>
        <v>1.8499809384291037</v>
      </c>
      <c r="U1982" s="14">
        <f t="shared" si="415"/>
        <v>1.4440233180264173</v>
      </c>
    </row>
    <row r="1983" spans="1:21" x14ac:dyDescent="0.3">
      <c r="A1983" s="17">
        <v>1938</v>
      </c>
      <c r="B1983" s="17">
        <v>92</v>
      </c>
      <c r="C1983" s="17">
        <v>0.27102999999999999</v>
      </c>
      <c r="D1983" s="17">
        <v>0.23869000000000001</v>
      </c>
      <c r="E1983" s="17">
        <v>0.5</v>
      </c>
      <c r="F1983" s="6">
        <f t="shared" si="421"/>
        <v>2603.4497875522447</v>
      </c>
      <c r="G1983" s="7">
        <f t="shared" si="422"/>
        <v>621.41742979084529</v>
      </c>
      <c r="H1983" s="6">
        <f t="shared" si="423"/>
        <v>2292.7410726568223</v>
      </c>
      <c r="I1983" s="6">
        <f>SUM(H1983:H2001)</f>
        <v>7912.931538817229</v>
      </c>
      <c r="J1983" s="8">
        <f t="shared" si="416"/>
        <v>3.0394024024012163</v>
      </c>
      <c r="K1983" s="9">
        <f t="shared" si="424"/>
        <v>3.6433199999999992</v>
      </c>
      <c r="L1983" s="9">
        <f t="shared" si="417"/>
        <v>3.9387243243243233E-2</v>
      </c>
      <c r="M1983" s="12">
        <f t="shared" si="418"/>
        <v>15777.124231649486</v>
      </c>
      <c r="N1983" s="10">
        <f>((B1982+E1982)*D1982+(B1983+E1983)*D1983+(B1984+E1984)*D1984)/3/SUM(D1891:D1983)</f>
        <v>6.0706132501857297</v>
      </c>
      <c r="O1983" s="11">
        <f>O1891</f>
        <v>7.0485279702836967E-2</v>
      </c>
      <c r="P1983" s="12">
        <f>M1983*O1891</f>
        <v>1112.0550143742207</v>
      </c>
      <c r="Q1983" s="9">
        <f>N1983*O1891</f>
        <v>0.42788887290708938</v>
      </c>
      <c r="R1983" s="12">
        <f t="shared" si="419"/>
        <v>1311.7026792099036</v>
      </c>
      <c r="S1983" s="12">
        <f t="shared" si="420"/>
        <v>4436.3470270654707</v>
      </c>
      <c r="T1983" s="13">
        <f t="shared" si="414"/>
        <v>1.7040263454577744</v>
      </c>
      <c r="U1983" s="14">
        <f t="shared" si="415"/>
        <v>1.3353760569434419</v>
      </c>
    </row>
    <row r="1984" spans="1:21" x14ac:dyDescent="0.3">
      <c r="A1984" s="17">
        <v>1938</v>
      </c>
      <c r="B1984" s="17">
        <v>93</v>
      </c>
      <c r="C1984" s="17">
        <v>0.30868000000000001</v>
      </c>
      <c r="D1984" s="17">
        <v>0.26740999999999998</v>
      </c>
      <c r="E1984" s="17">
        <v>0.5</v>
      </c>
      <c r="F1984" s="6">
        <f t="shared" si="421"/>
        <v>1982.0323577613995</v>
      </c>
      <c r="G1984" s="7">
        <f t="shared" si="422"/>
        <v>530.01527278897584</v>
      </c>
      <c r="H1984" s="6">
        <f t="shared" si="423"/>
        <v>1717.0247213669115</v>
      </c>
      <c r="I1984" s="6">
        <f>SUM(H1984:H2001)</f>
        <v>5620.1904661604067</v>
      </c>
      <c r="J1984" s="8">
        <f t="shared" si="416"/>
        <v>2.8355694820785438</v>
      </c>
      <c r="K1984" s="9">
        <f t="shared" si="424"/>
        <v>3.9107299999999992</v>
      </c>
      <c r="L1984" s="9">
        <f t="shared" si="417"/>
        <v>4.1825989304812822E-2</v>
      </c>
      <c r="M1984" s="12">
        <f t="shared" si="418"/>
        <v>12671.912406576075</v>
      </c>
      <c r="N1984" s="10">
        <f>((B1983+E1983)*D1983+(B1984+E1984)*D1984+(B1985+E1985)*D1985)/3/SUM(D1891:D1984)</f>
        <v>6.2915636381613336</v>
      </c>
      <c r="O1984" s="11">
        <f>O1891</f>
        <v>7.0485279702836967E-2</v>
      </c>
      <c r="P1984" s="12">
        <f>M1984*O1891</f>
        <v>893.18329034736462</v>
      </c>
      <c r="Q1984" s="9">
        <f>N1984*O1891</f>
        <v>0.44346262280400017</v>
      </c>
      <c r="R1984" s="12">
        <f t="shared" si="419"/>
        <v>955.5884350102333</v>
      </c>
      <c r="S1984" s="12">
        <f t="shared" si="420"/>
        <v>3124.6443478555666</v>
      </c>
      <c r="T1984" s="13">
        <f t="shared" si="414"/>
        <v>1.5764850334656932</v>
      </c>
      <c r="U1984" s="14">
        <f t="shared" si="415"/>
        <v>1.2590844486128505</v>
      </c>
    </row>
    <row r="1985" spans="1:21" x14ac:dyDescent="0.3">
      <c r="A1985" s="17">
        <v>1938</v>
      </c>
      <c r="B1985" s="17">
        <v>94</v>
      </c>
      <c r="C1985" s="17">
        <v>0.32948</v>
      </c>
      <c r="D1985" s="17">
        <v>0.28288000000000002</v>
      </c>
      <c r="E1985" s="17">
        <v>0.5</v>
      </c>
      <c r="F1985" s="6">
        <f t="shared" si="421"/>
        <v>1452.0170849724236</v>
      </c>
      <c r="G1985" s="7">
        <f t="shared" si="422"/>
        <v>410.7465929969992</v>
      </c>
      <c r="H1985" s="6">
        <f t="shared" si="423"/>
        <v>1246.6437884739239</v>
      </c>
      <c r="I1985" s="6">
        <f>SUM(H1985:H2001)</f>
        <v>3903.1657447934949</v>
      </c>
      <c r="J1985" s="8">
        <f t="shared" si="416"/>
        <v>2.6880990486882754</v>
      </c>
      <c r="K1985" s="9">
        <f t="shared" si="424"/>
        <v>4.1936099999999996</v>
      </c>
      <c r="L1985" s="9">
        <f t="shared" si="417"/>
        <v>4.4376825396825394E-2</v>
      </c>
      <c r="M1985" s="12">
        <f t="shared" si="418"/>
        <v>9255.8805034842117</v>
      </c>
      <c r="N1985" s="10">
        <f>((B1984+E1984)*D1984+(B1985+E1985)*D1985+(B1986+E1986)*D1986)/3/SUM(D1891:D1985)</f>
        <v>6.3786276422143855</v>
      </c>
      <c r="O1985" s="11">
        <f>O1891</f>
        <v>7.0485279702836967E-2</v>
      </c>
      <c r="P1985" s="12">
        <f>M1985*O1891</f>
        <v>652.40332618412015</v>
      </c>
      <c r="Q1985" s="9">
        <f>N1985*O1891</f>
        <v>0.44959935348172847</v>
      </c>
      <c r="R1985" s="12">
        <f t="shared" si="419"/>
        <v>686.1535471540351</v>
      </c>
      <c r="S1985" s="12">
        <f t="shared" si="420"/>
        <v>2169.0559128453333</v>
      </c>
      <c r="T1985" s="13">
        <f t="shared" si="414"/>
        <v>1.4938225832835346</v>
      </c>
      <c r="U1985" s="14">
        <f t="shared" si="415"/>
        <v>1.1942764654047409</v>
      </c>
    </row>
    <row r="1986" spans="1:21" x14ac:dyDescent="0.3">
      <c r="A1986" s="17">
        <v>1938</v>
      </c>
      <c r="B1986" s="17">
        <v>95</v>
      </c>
      <c r="C1986" s="17">
        <v>0.35095999999999999</v>
      </c>
      <c r="D1986" s="17">
        <v>0.29857</v>
      </c>
      <c r="E1986" s="17">
        <v>0.5</v>
      </c>
      <c r="F1986" s="6">
        <f t="shared" si="421"/>
        <v>1041.2704919754244</v>
      </c>
      <c r="G1986" s="7">
        <f t="shared" si="422"/>
        <v>310.89213078910245</v>
      </c>
      <c r="H1986" s="6">
        <f t="shared" si="423"/>
        <v>885.82442658087325</v>
      </c>
      <c r="I1986" s="6">
        <f>SUM(H1986:H2001)</f>
        <v>2656.5219563195715</v>
      </c>
      <c r="J1986" s="8">
        <f t="shared" si="416"/>
        <v>2.5512313820396528</v>
      </c>
      <c r="K1986" s="9">
        <f t="shared" si="424"/>
        <v>4.4921799999999994</v>
      </c>
      <c r="L1986" s="9">
        <f t="shared" si="417"/>
        <v>4.7038534031413608E-2</v>
      </c>
      <c r="M1986" s="12">
        <f t="shared" si="418"/>
        <v>6609.3073942627607</v>
      </c>
      <c r="N1986" s="10">
        <f>((B1985+E1985)*D1985+(B1986+E1986)*D1986+(B1987+E1987)*D1987)/3/SUM(D1891:D1986)</f>
        <v>6.3508233567369681</v>
      </c>
      <c r="O1986" s="11">
        <f>O1891</f>
        <v>7.0485279702836967E-2</v>
      </c>
      <c r="P1986" s="12">
        <f>M1986*O1891</f>
        <v>465.85888032663922</v>
      </c>
      <c r="Q1986" s="9">
        <f>N1986*O1891</f>
        <v>0.44763956064291516</v>
      </c>
      <c r="R1986" s="12">
        <f t="shared" si="419"/>
        <v>489.29436945944894</v>
      </c>
      <c r="S1986" s="12">
        <f t="shared" si="420"/>
        <v>1482.902365691298</v>
      </c>
      <c r="T1986" s="13">
        <f t="shared" si="414"/>
        <v>1.4241279063598939</v>
      </c>
      <c r="U1986" s="14">
        <f t="shared" si="415"/>
        <v>1.1271034756797589</v>
      </c>
    </row>
    <row r="1987" spans="1:21" x14ac:dyDescent="0.3">
      <c r="A1987" s="17">
        <v>1938</v>
      </c>
      <c r="B1987" s="17">
        <v>96</v>
      </c>
      <c r="C1987" s="17">
        <v>0.37307000000000001</v>
      </c>
      <c r="D1987" s="17">
        <v>0.31441999999999998</v>
      </c>
      <c r="E1987" s="17">
        <v>0.5</v>
      </c>
      <c r="F1987" s="6">
        <f t="shared" si="421"/>
        <v>730.37836118632197</v>
      </c>
      <c r="G1987" s="7">
        <f t="shared" si="422"/>
        <v>229.64556432420335</v>
      </c>
      <c r="H1987" s="6">
        <f t="shared" si="423"/>
        <v>615.55557902422026</v>
      </c>
      <c r="I1987" s="6">
        <f>SUM(H1987:H2001)</f>
        <v>1770.6975297386984</v>
      </c>
      <c r="J1987" s="8">
        <f t="shared" si="416"/>
        <v>2.42435650320011</v>
      </c>
      <c r="K1987" s="9">
        <f t="shared" si="424"/>
        <v>4.8065999999999995</v>
      </c>
      <c r="L1987" s="9">
        <f t="shared" si="417"/>
        <v>4.9809326424870459E-2</v>
      </c>
      <c r="M1987" s="12">
        <f t="shared" si="418"/>
        <v>4610.493271186624</v>
      </c>
      <c r="N1987" s="10">
        <f>((B1986+E1986)*D1986+(B1987+E1987)*D1987+(B1988+E1988)*D1988)/3/SUM(D1891:D1987)</f>
        <v>6.3152793381322914</v>
      </c>
      <c r="O1987" s="11">
        <f>O1891</f>
        <v>7.0485279702836967E-2</v>
      </c>
      <c r="P1987" s="12">
        <f>M1987*O1891</f>
        <v>324.97190778763695</v>
      </c>
      <c r="Q1987" s="9">
        <f>N1987*O1891</f>
        <v>0.44513423054980167</v>
      </c>
      <c r="R1987" s="12">
        <f t="shared" si="419"/>
        <v>341.55071999463638</v>
      </c>
      <c r="S1987" s="12">
        <f t="shared" si="420"/>
        <v>993.60799623184903</v>
      </c>
      <c r="T1987" s="13">
        <f t="shared" si="414"/>
        <v>1.3604017438550269</v>
      </c>
      <c r="U1987" s="14">
        <f t="shared" si="415"/>
        <v>1.0639547593450831</v>
      </c>
    </row>
    <row r="1988" spans="1:21" x14ac:dyDescent="0.3">
      <c r="A1988" s="17">
        <v>1938</v>
      </c>
      <c r="B1988" s="17">
        <v>97</v>
      </c>
      <c r="C1988" s="17">
        <v>0.39572000000000002</v>
      </c>
      <c r="D1988" s="17">
        <v>0.33035999999999999</v>
      </c>
      <c r="E1988" s="17">
        <v>0.5</v>
      </c>
      <c r="F1988" s="6">
        <f t="shared" si="421"/>
        <v>500.73279686211862</v>
      </c>
      <c r="G1988" s="7">
        <f t="shared" si="422"/>
        <v>165.42208677136949</v>
      </c>
      <c r="H1988" s="6">
        <f t="shared" si="423"/>
        <v>418.0217534764339</v>
      </c>
      <c r="I1988" s="6">
        <f>SUM(H1988:H2001)</f>
        <v>1155.1419507144781</v>
      </c>
      <c r="J1988" s="8">
        <f t="shared" si="416"/>
        <v>2.3069029189884622</v>
      </c>
      <c r="K1988" s="9">
        <f t="shared" si="424"/>
        <v>5.1369599999999993</v>
      </c>
      <c r="L1988" s="9">
        <f t="shared" si="417"/>
        <v>5.2686769230769225E-2</v>
      </c>
      <c r="M1988" s="12">
        <f t="shared" si="418"/>
        <v>3139.7272823242788</v>
      </c>
      <c r="N1988" s="10">
        <f>((B1987+E1987)*D1987+(B1988+E1988)*D1988+(B1989+E1989)*D1989)/3/SUM(D1891:D1988)</f>
        <v>6.2723974880084725</v>
      </c>
      <c r="O1988" s="11">
        <f>O1891</f>
        <v>7.0485279702836967E-2</v>
      </c>
      <c r="P1988" s="12">
        <f>M1988*O1891</f>
        <v>221.30455568525497</v>
      </c>
      <c r="Q1988" s="9">
        <f>N1988*O1891</f>
        <v>0.44211169134964917</v>
      </c>
      <c r="R1988" s="12">
        <f t="shared" si="419"/>
        <v>233.20944902602159</v>
      </c>
      <c r="S1988" s="12">
        <f t="shared" si="420"/>
        <v>652.0572762372127</v>
      </c>
      <c r="T1988" s="13">
        <f t="shared" ref="T1988:T2051" si="425">S1988/F1988</f>
        <v>1.302206047463599</v>
      </c>
      <c r="U1988" s="14">
        <f t="shared" si="415"/>
        <v>1.0046968715248632</v>
      </c>
    </row>
    <row r="1989" spans="1:21" x14ac:dyDescent="0.3">
      <c r="A1989" s="17">
        <v>1938</v>
      </c>
      <c r="B1989" s="17">
        <v>98</v>
      </c>
      <c r="C1989" s="17">
        <v>0.41882999999999998</v>
      </c>
      <c r="D1989" s="17">
        <v>0.34631000000000001</v>
      </c>
      <c r="E1989" s="17">
        <v>0.5</v>
      </c>
      <c r="F1989" s="6">
        <f t="shared" si="421"/>
        <v>335.31071009074913</v>
      </c>
      <c r="G1989" s="7">
        <f t="shared" si="422"/>
        <v>116.12145201152734</v>
      </c>
      <c r="H1989" s="6">
        <f t="shared" si="423"/>
        <v>277.24998408498544</v>
      </c>
      <c r="I1989" s="6">
        <f>SUM(H1989:H2001)</f>
        <v>737.12019723804428</v>
      </c>
      <c r="J1989" s="8">
        <f t="shared" si="416"/>
        <v>2.1983198718542236</v>
      </c>
      <c r="K1989" s="9">
        <f t="shared" si="424"/>
        <v>5.4832699999999992</v>
      </c>
      <c r="L1989" s="9">
        <f t="shared" si="417"/>
        <v>5.5667715736040603E-2</v>
      </c>
      <c r="M1989" s="12">
        <f t="shared" si="418"/>
        <v>2085.9747966332943</v>
      </c>
      <c r="N1989" s="10">
        <f>((B1988+E1988)*D1988+(B1989+E1989)*D1989+(B1990+E1990)*D1990)/3/SUM(D1891:D1989)</f>
        <v>6.2225967959508361</v>
      </c>
      <c r="O1989" s="11">
        <f>O1891</f>
        <v>7.0485279702836967E-2</v>
      </c>
      <c r="P1989" s="12">
        <f>M1989*O1891</f>
        <v>147.03051699376621</v>
      </c>
      <c r="Q1989" s="9">
        <f>N1989*O1891</f>
        <v>0.43860147564057184</v>
      </c>
      <c r="R1989" s="12">
        <f t="shared" si="419"/>
        <v>155.64773194398578</v>
      </c>
      <c r="S1989" s="12">
        <f t="shared" si="420"/>
        <v>418.84782721119109</v>
      </c>
      <c r="T1989" s="13">
        <f t="shared" si="425"/>
        <v>1.2491334592260215</v>
      </c>
      <c r="U1989" s="14">
        <f t="shared" si="415"/>
        <v>0.94918641262820214</v>
      </c>
    </row>
    <row r="1990" spans="1:21" x14ac:dyDescent="0.3">
      <c r="A1990" s="17">
        <v>1938</v>
      </c>
      <c r="B1990" s="17">
        <v>99</v>
      </c>
      <c r="C1990" s="17">
        <v>0.44230000000000003</v>
      </c>
      <c r="D1990" s="17">
        <v>0.36220000000000002</v>
      </c>
      <c r="E1990" s="17">
        <v>0.5</v>
      </c>
      <c r="F1990" s="6">
        <f t="shared" si="421"/>
        <v>219.18925807922179</v>
      </c>
      <c r="G1990" s="7">
        <f t="shared" si="422"/>
        <v>79.390349276294131</v>
      </c>
      <c r="H1990" s="6">
        <f t="shared" si="423"/>
        <v>179.49408344107474</v>
      </c>
      <c r="I1990" s="6">
        <f>SUM(H1990:H2001)</f>
        <v>459.87021315305878</v>
      </c>
      <c r="J1990" s="8">
        <f t="shared" si="416"/>
        <v>2.098050867925505</v>
      </c>
      <c r="K1990" s="9">
        <f t="shared" ref="K1990:K1998" si="426">IF(F1990=0, K1989, K1989+G1990/F1990)</f>
        <v>5.8454699999999988</v>
      </c>
      <c r="L1990" s="9">
        <f t="shared" si="417"/>
        <v>5.8748442211055261E-2</v>
      </c>
      <c r="M1990" s="12">
        <f t="shared" si="418"/>
        <v>1351.3609261515785</v>
      </c>
      <c r="N1990" s="10">
        <f>((B1989+E1989)*D1989+(B1990+E1990)*D1990+(B1991+E1991)*D1991)/3/SUM(D1891:D1990)</f>
        <v>6.166337066708639</v>
      </c>
      <c r="O1990" s="11">
        <f>O1891</f>
        <v>7.0485279702836967E-2</v>
      </c>
      <c r="P1990" s="12">
        <f>M1990*O1891</f>
        <v>95.251052859278815</v>
      </c>
      <c r="Q1990" s="9">
        <f>N1990*O1891</f>
        <v>0.43463599288892968</v>
      </c>
      <c r="R1990" s="12">
        <f t="shared" si="419"/>
        <v>101.47949426697484</v>
      </c>
      <c r="S1990" s="12">
        <f t="shared" si="420"/>
        <v>263.20009526720531</v>
      </c>
      <c r="T1990" s="13">
        <f t="shared" si="425"/>
        <v>1.2007892064312597</v>
      </c>
      <c r="U1990" s="14">
        <f t="shared" si="415"/>
        <v>0.89726166149424524</v>
      </c>
    </row>
    <row r="1991" spans="1:21" x14ac:dyDescent="0.3">
      <c r="A1991" s="17">
        <v>1938</v>
      </c>
      <c r="B1991" s="17">
        <v>100</v>
      </c>
      <c r="C1991" s="17">
        <v>0.46603</v>
      </c>
      <c r="D1991" s="17">
        <v>0.37796000000000002</v>
      </c>
      <c r="E1991" s="17">
        <v>0.5</v>
      </c>
      <c r="F1991" s="6">
        <f t="shared" si="421"/>
        <v>139.79890880292766</v>
      </c>
      <c r="G1991" s="7">
        <f t="shared" si="422"/>
        <v>52.838395571154543</v>
      </c>
      <c r="H1991" s="6">
        <f t="shared" si="423"/>
        <v>113.37971101735039</v>
      </c>
      <c r="I1991" s="6">
        <f>SUM(H1991:H2001)</f>
        <v>280.37612971198416</v>
      </c>
      <c r="J1991" s="8">
        <f t="shared" si="416"/>
        <v>2.0055673689644173</v>
      </c>
      <c r="K1991" s="9">
        <f t="shared" si="426"/>
        <v>6.2234299999999987</v>
      </c>
      <c r="L1991" s="9">
        <f t="shared" si="417"/>
        <v>6.1924676616915413E-2</v>
      </c>
      <c r="M1991" s="12">
        <f t="shared" si="418"/>
        <v>853.26881717975982</v>
      </c>
      <c r="N1991" s="10">
        <f>((B1990+E1990)*D1990+(B1991+E1991)*D1991+(B1992+E1992)*D1992)/3/SUM(D1891:D1991)</f>
        <v>6.1041451418269359</v>
      </c>
      <c r="O1991" s="11">
        <f>O1891</f>
        <v>7.0485279702836967E-2</v>
      </c>
      <c r="P1991" s="12">
        <f>M1991*O1891</f>
        <v>60.14289124062423</v>
      </c>
      <c r="Q1991" s="9">
        <f>N1991*O1891</f>
        <v>0.43025237766838498</v>
      </c>
      <c r="R1991" s="12">
        <f t="shared" si="419"/>
        <v>64.597820772781006</v>
      </c>
      <c r="S1991" s="12">
        <f t="shared" si="420"/>
        <v>161.72060100023046</v>
      </c>
      <c r="T1991" s="13">
        <f t="shared" si="425"/>
        <v>1.1568087504045219</v>
      </c>
      <c r="U1991" s="14">
        <f t="shared" si="415"/>
        <v>0.84875861855989543</v>
      </c>
    </row>
    <row r="1992" spans="1:21" x14ac:dyDescent="0.3">
      <c r="A1992" s="17">
        <v>1938</v>
      </c>
      <c r="B1992" s="17">
        <v>101</v>
      </c>
      <c r="C1992" s="17">
        <v>0.48991000000000001</v>
      </c>
      <c r="D1992" s="17">
        <v>0.39351999999999998</v>
      </c>
      <c r="E1992" s="17">
        <v>0.5</v>
      </c>
      <c r="F1992" s="6">
        <f t="shared" si="421"/>
        <v>86.96051323177312</v>
      </c>
      <c r="G1992" s="7">
        <f t="shared" si="422"/>
        <v>34.220701166967359</v>
      </c>
      <c r="H1992" s="6">
        <f t="shared" si="423"/>
        <v>69.850162648289441</v>
      </c>
      <c r="I1992" s="6">
        <f>SUM(H1992:H2001)</f>
        <v>166.99641869463363</v>
      </c>
      <c r="J1992" s="8">
        <f t="shared" si="416"/>
        <v>1.9203706658163726</v>
      </c>
      <c r="K1992" s="9">
        <f t="shared" si="426"/>
        <v>6.6169499999999983</v>
      </c>
      <c r="L1992" s="9">
        <f t="shared" si="417"/>
        <v>6.5191625615763527E-2</v>
      </c>
      <c r="M1992" s="12">
        <f t="shared" si="418"/>
        <v>524.92480197782788</v>
      </c>
      <c r="N1992" s="10">
        <f>((B1991+E1991)*D1991+(B1992+E1992)*D1992+(B1993+E1993)*D1993)/3/SUM(D1891:D1992)</f>
        <v>6.0365316850411954</v>
      </c>
      <c r="O1992" s="11">
        <f>O1891</f>
        <v>7.0485279702836967E-2</v>
      </c>
      <c r="P1992" s="12">
        <f>M1992*O1891</f>
        <v>36.999471490363504</v>
      </c>
      <c r="Q1992" s="9">
        <f>N1992*O1891</f>
        <v>0.42548662425516642</v>
      </c>
      <c r="R1992" s="12">
        <f t="shared" si="419"/>
        <v>40.129852739394444</v>
      </c>
      <c r="S1992" s="12">
        <f t="shared" si="420"/>
        <v>97.122780227449454</v>
      </c>
      <c r="T1992" s="13">
        <f t="shared" si="425"/>
        <v>1.11686070629081</v>
      </c>
      <c r="U1992" s="14">
        <f t="shared" si="415"/>
        <v>0.80350995952556259</v>
      </c>
    </row>
    <row r="1993" spans="1:21" x14ac:dyDescent="0.3">
      <c r="A1993" s="17">
        <v>1938</v>
      </c>
      <c r="B1993" s="17">
        <v>102</v>
      </c>
      <c r="C1993" s="17">
        <v>0.51383999999999996</v>
      </c>
      <c r="D1993" s="17">
        <v>0.40881000000000001</v>
      </c>
      <c r="E1993" s="17">
        <v>0.5</v>
      </c>
      <c r="F1993" s="6">
        <f t="shared" si="421"/>
        <v>52.739812064805761</v>
      </c>
      <c r="G1993" s="7">
        <f t="shared" si="422"/>
        <v>21.560562570213243</v>
      </c>
      <c r="H1993" s="6">
        <f t="shared" si="423"/>
        <v>41.959530779699136</v>
      </c>
      <c r="I1993" s="6">
        <f>SUM(H1993:H2001)</f>
        <v>97.146256046344192</v>
      </c>
      <c r="J1993" s="8">
        <f t="shared" si="416"/>
        <v>1.8419909408659356</v>
      </c>
      <c r="K1993" s="9">
        <f t="shared" si="426"/>
        <v>7.0257599999999982</v>
      </c>
      <c r="L1993" s="9">
        <f t="shared" si="417"/>
        <v>6.854399999999998E-2</v>
      </c>
      <c r="M1993" s="12">
        <f t="shared" si="418"/>
        <v>314.55069109204669</v>
      </c>
      <c r="N1993" s="10">
        <f>((B1992+E1992)*D1992+(B1993+E1993)*D1993+(B1994+E1994)*D1994)/3/SUM(D1891:D1993)</f>
        <v>5.964028565355683</v>
      </c>
      <c r="O1993" s="11">
        <f>O1891</f>
        <v>7.0485279702836967E-2</v>
      </c>
      <c r="P1993" s="12">
        <f>M1993*O1891</f>
        <v>22.171193442343579</v>
      </c>
      <c r="Q1993" s="9">
        <f>N1993*O1891</f>
        <v>0.42037622158480481</v>
      </c>
      <c r="R1993" s="12">
        <f t="shared" si="419"/>
        <v>24.320741771057893</v>
      </c>
      <c r="S1993" s="12">
        <f t="shared" si="420"/>
        <v>56.992927488055017</v>
      </c>
      <c r="T1993" s="13">
        <f t="shared" si="425"/>
        <v>1.0806433556877886</v>
      </c>
      <c r="U1993" s="14">
        <f t="shared" ref="U1993:U2001" si="427">IF(T1993=0,0,J1993-T1993)</f>
        <v>0.76134758517814705</v>
      </c>
    </row>
    <row r="1994" spans="1:21" x14ac:dyDescent="0.3">
      <c r="A1994" s="17">
        <v>1938</v>
      </c>
      <c r="B1994" s="17">
        <v>103</v>
      </c>
      <c r="C1994" s="17">
        <v>0.53771000000000002</v>
      </c>
      <c r="D1994" s="17">
        <v>0.42376999999999998</v>
      </c>
      <c r="E1994" s="17">
        <v>0.5</v>
      </c>
      <c r="F1994" s="6">
        <f t="shared" si="421"/>
        <v>31.179249494592518</v>
      </c>
      <c r="G1994" s="7">
        <f t="shared" si="422"/>
        <v>13.212830558323471</v>
      </c>
      <c r="H1994" s="6">
        <f t="shared" si="423"/>
        <v>24.572834215430781</v>
      </c>
      <c r="I1994" s="6">
        <f>SUM(H1994:H2001)</f>
        <v>55.186725266645055</v>
      </c>
      <c r="J1994" s="8">
        <f t="shared" si="416"/>
        <v>1.7699824774876702</v>
      </c>
      <c r="K1994" s="9">
        <f t="shared" si="426"/>
        <v>7.4495299999999984</v>
      </c>
      <c r="L1994" s="9">
        <f t="shared" si="417"/>
        <v>7.1976135265700472E-2</v>
      </c>
      <c r="M1994" s="12">
        <f t="shared" si="418"/>
        <v>183.57238145043775</v>
      </c>
      <c r="N1994" s="10">
        <f>((B1993+E1993)*D1993+(B1994+E1994)*D1994+(B1995+E1995)*D1995)/3/SUM(D1891:D1994)</f>
        <v>5.8872546321714276</v>
      </c>
      <c r="O1994" s="11">
        <f>O1891</f>
        <v>7.0485279702836967E-2</v>
      </c>
      <c r="P1994" s="12">
        <f>M1994*O1891</f>
        <v>12.939150652249985</v>
      </c>
      <c r="Q1994" s="9">
        <f>N1994*O1891</f>
        <v>0.41496478943042564</v>
      </c>
      <c r="R1994" s="12">
        <f t="shared" si="419"/>
        <v>14.37597323951579</v>
      </c>
      <c r="S1994" s="12">
        <f t="shared" si="420"/>
        <v>32.67218571699712</v>
      </c>
      <c r="T1994" s="13">
        <f t="shared" si="425"/>
        <v>1.0478823655669942</v>
      </c>
      <c r="U1994" s="14">
        <f t="shared" si="427"/>
        <v>0.72210011192067602</v>
      </c>
    </row>
    <row r="1995" spans="1:21" x14ac:dyDescent="0.3">
      <c r="A1995" s="17">
        <v>1938</v>
      </c>
      <c r="B1995" s="17">
        <v>104</v>
      </c>
      <c r="C1995" s="17">
        <v>0.56140000000000001</v>
      </c>
      <c r="D1995" s="17">
        <v>0.43836000000000003</v>
      </c>
      <c r="E1995" s="17">
        <v>0.5</v>
      </c>
      <c r="F1995" s="6">
        <f t="shared" si="421"/>
        <v>17.966418936269047</v>
      </c>
      <c r="G1995" s="7">
        <f t="shared" si="422"/>
        <v>7.8757594049029001</v>
      </c>
      <c r="H1995" s="6">
        <f t="shared" si="423"/>
        <v>14.028539233817597</v>
      </c>
      <c r="I1995" s="6">
        <f>SUM(H1995:H2001)</f>
        <v>30.613891051214274</v>
      </c>
      <c r="J1995" s="8">
        <f t="shared" si="416"/>
        <v>1.7039506403478997</v>
      </c>
      <c r="K1995" s="9">
        <f t="shared" si="426"/>
        <v>7.8878899999999987</v>
      </c>
      <c r="L1995" s="9">
        <f t="shared" si="417"/>
        <v>7.5482200956937792E-2</v>
      </c>
      <c r="M1995" s="12">
        <f t="shared" si="418"/>
        <v>104.33929197952217</v>
      </c>
      <c r="N1995" s="10">
        <f>((B1994+E1994)*D1994+(B1995+E1995)*D1995+(B1996+E1996)*D1996)/3/SUM(D1891:D1995)</f>
        <v>5.8066886919907201</v>
      </c>
      <c r="O1995" s="11">
        <f>O1891</f>
        <v>7.0485279702836967E-2</v>
      </c>
      <c r="P1995" s="12">
        <f>M1995*O1891</f>
        <v>7.3543841791725946</v>
      </c>
      <c r="Q1995" s="9">
        <f>N1995*O1891</f>
        <v>0.40928607660226646</v>
      </c>
      <c r="R1995" s="12">
        <f t="shared" si="419"/>
        <v>8.2868534503474276</v>
      </c>
      <c r="S1995" s="12">
        <f t="shared" si="420"/>
        <v>18.296212477481333</v>
      </c>
      <c r="T1995" s="13">
        <f t="shared" si="425"/>
        <v>1.0183561088262574</v>
      </c>
      <c r="U1995" s="14">
        <f t="shared" si="427"/>
        <v>0.68559453152164229</v>
      </c>
    </row>
    <row r="1996" spans="1:21" x14ac:dyDescent="0.3">
      <c r="A1996" s="17">
        <v>1938</v>
      </c>
      <c r="B1996" s="17">
        <v>105</v>
      </c>
      <c r="C1996" s="17">
        <v>0.58482000000000001</v>
      </c>
      <c r="D1996" s="17">
        <v>0.45250000000000001</v>
      </c>
      <c r="E1996" s="17">
        <v>0.5</v>
      </c>
      <c r="F1996" s="6">
        <f t="shared" si="421"/>
        <v>10.090659531366146</v>
      </c>
      <c r="G1996" s="7">
        <f t="shared" si="422"/>
        <v>4.5660234379431817</v>
      </c>
      <c r="H1996" s="6">
        <f t="shared" si="423"/>
        <v>7.8076478123945554</v>
      </c>
      <c r="I1996" s="6">
        <f>SUM(H1996:H2001)</f>
        <v>16.585351817396674</v>
      </c>
      <c r="J1996" s="8">
        <f t="shared" si="416"/>
        <v>1.643634072266754</v>
      </c>
      <c r="K1996" s="9">
        <f t="shared" si="426"/>
        <v>8.3403899999999993</v>
      </c>
      <c r="L1996" s="9">
        <f t="shared" si="417"/>
        <v>7.905582938388625E-2</v>
      </c>
      <c r="M1996" s="12">
        <f t="shared" si="418"/>
        <v>57.756948140675163</v>
      </c>
      <c r="N1996" s="10">
        <f>((B1995+E1995)*D1995+(B1996+E1996)*D1996+(B1997+E1997)*D1997)/3/SUM(D1891:D1996)</f>
        <v>5.7229753844444522</v>
      </c>
      <c r="O1996" s="11">
        <f>O1891</f>
        <v>7.0485279702836967E-2</v>
      </c>
      <c r="P1996" s="12">
        <f>M1996*O1891</f>
        <v>4.0710146444777386</v>
      </c>
      <c r="Q1996" s="9">
        <f>N1996*O1891</f>
        <v>0.40338552070501815</v>
      </c>
      <c r="R1996" s="12">
        <f t="shared" si="419"/>
        <v>4.6581557341103821</v>
      </c>
      <c r="S1996" s="12">
        <f t="shared" si="420"/>
        <v>10.009359027133906</v>
      </c>
      <c r="T1996" s="13">
        <f t="shared" si="425"/>
        <v>0.99194299401545327</v>
      </c>
      <c r="U1996" s="14">
        <f t="shared" si="427"/>
        <v>0.65169107825130068</v>
      </c>
    </row>
    <row r="1997" spans="1:21" x14ac:dyDescent="0.3">
      <c r="A1997" s="17">
        <v>1938</v>
      </c>
      <c r="B1997" s="17">
        <v>106</v>
      </c>
      <c r="C1997" s="17">
        <v>0.60785999999999996</v>
      </c>
      <c r="D1997" s="17">
        <v>0.46617999999999998</v>
      </c>
      <c r="E1997" s="17">
        <v>0.5</v>
      </c>
      <c r="F1997" s="6">
        <f t="shared" si="421"/>
        <v>5.5246360934229646</v>
      </c>
      <c r="G1997" s="7">
        <f t="shared" si="422"/>
        <v>2.5754748540319174</v>
      </c>
      <c r="H1997" s="6">
        <f t="shared" si="423"/>
        <v>4.2368986664070061</v>
      </c>
      <c r="I1997" s="6">
        <f>SUM(H1997:H2001)</f>
        <v>8.7777040050021231</v>
      </c>
      <c r="J1997" s="8">
        <f t="shared" si="416"/>
        <v>1.5888293557383644</v>
      </c>
      <c r="K1997" s="9">
        <f t="shared" si="426"/>
        <v>8.8065699999999989</v>
      </c>
      <c r="L1997" s="9">
        <f t="shared" si="417"/>
        <v>8.2690798122065715E-2</v>
      </c>
      <c r="M1997" s="12">
        <f t="shared" si="418"/>
        <v>31.145845880336982</v>
      </c>
      <c r="N1997" s="10">
        <f>((B1996+E1996)*D1996+(B1997+E1997)*D1997+(B1998+E1998)*D1998)/3/SUM(D1891:D1997)</f>
        <v>5.6365482437165291</v>
      </c>
      <c r="O1997" s="11">
        <f>O1891</f>
        <v>7.0485279702836967E-2</v>
      </c>
      <c r="P1997" s="12">
        <f>M1997*O1891</f>
        <v>2.1953236584570046</v>
      </c>
      <c r="Q1997" s="9">
        <f>N1997*O1891</f>
        <v>0.39729367951689404</v>
      </c>
      <c r="R1997" s="12">
        <f t="shared" si="419"/>
        <v>2.5536056054899454</v>
      </c>
      <c r="S1997" s="12">
        <f t="shared" si="420"/>
        <v>5.3512032930235236</v>
      </c>
      <c r="T1997" s="13">
        <f t="shared" si="425"/>
        <v>0.96860738020266868</v>
      </c>
      <c r="U1997" s="14">
        <f t="shared" si="427"/>
        <v>0.62022197553569569</v>
      </c>
    </row>
    <row r="1998" spans="1:21" x14ac:dyDescent="0.3">
      <c r="A1998" s="17">
        <v>1938</v>
      </c>
      <c r="B1998" s="17">
        <v>107</v>
      </c>
      <c r="C1998" s="17">
        <v>0.63043000000000005</v>
      </c>
      <c r="D1998" s="17">
        <v>0.47933999999999999</v>
      </c>
      <c r="E1998" s="17">
        <v>0.5</v>
      </c>
      <c r="F1998" s="6">
        <f t="shared" si="421"/>
        <v>2.9491612393910471</v>
      </c>
      <c r="G1998" s="7">
        <f t="shared" si="422"/>
        <v>1.4136509484897044</v>
      </c>
      <c r="H1998" s="6">
        <f t="shared" si="423"/>
        <v>2.242335765146195</v>
      </c>
      <c r="I1998" s="6">
        <f>SUM(H1998:H2001)</f>
        <v>4.540805338595117</v>
      </c>
      <c r="J1998" s="8">
        <f t="shared" si="416"/>
        <v>1.5396938213974078</v>
      </c>
      <c r="K1998" s="9">
        <f t="shared" si="426"/>
        <v>9.2859099999999994</v>
      </c>
      <c r="L1998" s="9">
        <f t="shared" si="417"/>
        <v>8.638055813953488E-2</v>
      </c>
      <c r="M1998" s="12">
        <f t="shared" si="418"/>
        <v>16.365383356358528</v>
      </c>
      <c r="N1998" s="10">
        <f>((B1997+E1997)*D1997+(B1998+E1998)*D1998+(B1999+E1999)*D1999)/3/SUM(D1891:D1998)</f>
        <v>5.548006962519918</v>
      </c>
      <c r="O1998" s="11">
        <f>O1891</f>
        <v>7.0485279702836967E-2</v>
      </c>
      <c r="P1998" s="12">
        <f>M1998*O1891</f>
        <v>1.1535186233170838</v>
      </c>
      <c r="Q1998" s="9">
        <f>N1998*O1891</f>
        <v>0.39105282254650336</v>
      </c>
      <c r="R1998" s="12">
        <f t="shared" si="419"/>
        <v>1.3654640350888023</v>
      </c>
      <c r="S1998" s="12">
        <f t="shared" si="420"/>
        <v>2.7975976875335782</v>
      </c>
      <c r="T1998" s="13">
        <f t="shared" si="425"/>
        <v>0.94860791270647371</v>
      </c>
      <c r="U1998" s="14">
        <f t="shared" si="427"/>
        <v>0.59108590869093414</v>
      </c>
    </row>
    <row r="1999" spans="1:21" x14ac:dyDescent="0.3">
      <c r="A1999" s="17">
        <v>1938</v>
      </c>
      <c r="B1999" s="17">
        <v>108</v>
      </c>
      <c r="C1999" s="17">
        <v>0.65244999999999997</v>
      </c>
      <c r="D1999" s="17">
        <v>0.49196000000000001</v>
      </c>
      <c r="E1999" s="17">
        <v>0.5</v>
      </c>
      <c r="F1999" s="6">
        <f t="shared" si="421"/>
        <v>1.5355102909013427</v>
      </c>
      <c r="G1999" s="7">
        <f t="shared" si="422"/>
        <v>0.75540964271182454</v>
      </c>
      <c r="H1999" s="7">
        <f t="shared" si="423"/>
        <v>1.1578054695454305</v>
      </c>
      <c r="I1999" s="6">
        <f>SUM(H1999:H2001)</f>
        <v>2.298469573448922</v>
      </c>
      <c r="J1999" s="8">
        <f t="shared" si="416"/>
        <v>1.4968766976480001</v>
      </c>
      <c r="K1999" s="9">
        <f>IF(F1999=0, K1998, K1998+G1999/F1999)</f>
        <v>9.7778700000000001</v>
      </c>
      <c r="L1999" s="9">
        <f t="shared" si="417"/>
        <v>9.0118617511520741E-2</v>
      </c>
      <c r="M1999" s="12">
        <f t="shared" si="418"/>
        <v>8.3823927127516491</v>
      </c>
      <c r="N1999" s="10">
        <f>((B1998+E1998)*D1998+(B1999+E1999)*D1999+(B2000+E2000)*D2000)/3/SUM(D1891:D1999)</f>
        <v>5.4577973866837395</v>
      </c>
      <c r="O1999" s="11">
        <f>O1891</f>
        <v>7.0485279702836967E-2</v>
      </c>
      <c r="P1999" s="12">
        <f>M1999*O1891</f>
        <v>0.59083529493732234</v>
      </c>
      <c r="Q1999" s="9">
        <f>N1999*O1891</f>
        <v>0.384694375361816</v>
      </c>
      <c r="R1999" s="12">
        <f t="shared" si="419"/>
        <v>0.71240421764815709</v>
      </c>
      <c r="S1999" s="12">
        <f t="shared" si="420"/>
        <v>1.4321336524447759</v>
      </c>
      <c r="T1999" s="13">
        <f t="shared" si="425"/>
        <v>0.93267603670966936</v>
      </c>
      <c r="U1999" s="14">
        <f t="shared" si="427"/>
        <v>0.56420066093833077</v>
      </c>
    </row>
    <row r="2000" spans="1:21" x14ac:dyDescent="0.3">
      <c r="A2000" s="17">
        <v>1938</v>
      </c>
      <c r="B2000" s="17">
        <v>109</v>
      </c>
      <c r="C2000" s="17">
        <v>0.67383000000000004</v>
      </c>
      <c r="D2000" s="17">
        <v>0.50402000000000002</v>
      </c>
      <c r="E2000" s="17">
        <v>0.5</v>
      </c>
      <c r="F2000" s="6">
        <f t="shared" si="421"/>
        <v>0.78010064818951819</v>
      </c>
      <c r="G2000" s="7">
        <f t="shared" si="422"/>
        <v>0.39318632870048098</v>
      </c>
      <c r="H2000" s="7">
        <f t="shared" si="423"/>
        <v>0.58350748383927775</v>
      </c>
      <c r="I2000" s="6">
        <f>SUM(H2000:H2001)</f>
        <v>1.1406641039034913</v>
      </c>
      <c r="J2000" s="8">
        <f t="shared" si="416"/>
        <v>1.4622012</v>
      </c>
      <c r="K2000" s="9">
        <f>IF(F2000=0, K1999, K1999+G2000/F2000)</f>
        <v>10.281890000000001</v>
      </c>
      <c r="L2000" s="9">
        <f t="shared" si="417"/>
        <v>9.3898538812785398E-2</v>
      </c>
      <c r="M2000" s="12">
        <f t="shared" si="418"/>
        <v>4.1873530054010173</v>
      </c>
      <c r="N2000" s="10">
        <f>((B1999+E1999)*D1999+(B2000+E2000)*D2000)/2/SUM(D1891:D2000)</f>
        <v>5.2795667917085281</v>
      </c>
      <c r="O2000" s="11">
        <f>O1891</f>
        <v>7.0485279702836967E-2</v>
      </c>
      <c r="P2000" s="12">
        <f>M2000*O1891</f>
        <v>0.29514674780020572</v>
      </c>
      <c r="Q2000" s="9">
        <f>N2000*O1891</f>
        <v>0.37213174202338517</v>
      </c>
      <c r="R2000" s="12">
        <f t="shared" si="419"/>
        <v>0.36636582739448503</v>
      </c>
      <c r="S2000" s="12">
        <f t="shared" si="420"/>
        <v>0.71972943479661866</v>
      </c>
      <c r="T2000" s="13">
        <f t="shared" si="425"/>
        <v>0.92261099444922789</v>
      </c>
      <c r="U2000" s="14">
        <f t="shared" si="427"/>
        <v>0.53959020555077208</v>
      </c>
    </row>
    <row r="2001" spans="1:21" x14ac:dyDescent="0.3">
      <c r="A2001" s="17">
        <v>1938</v>
      </c>
      <c r="B2001" s="17" t="s">
        <v>19</v>
      </c>
      <c r="C2001" s="17">
        <v>0.69450999999999996</v>
      </c>
      <c r="D2001" s="17">
        <v>1</v>
      </c>
      <c r="E2001" s="17">
        <v>1.44</v>
      </c>
      <c r="F2001" s="6">
        <f t="shared" si="421"/>
        <v>0.38691431948903721</v>
      </c>
      <c r="G2001" s="7">
        <f t="shared" si="422"/>
        <v>0.38691431948903721</v>
      </c>
      <c r="H2001" s="7">
        <f>E2001*F2001</f>
        <v>0.55715662006421351</v>
      </c>
      <c r="I2001" s="6">
        <f>SUM(H2001:H2001)</f>
        <v>0.55715662006421351</v>
      </c>
      <c r="J2001" s="8">
        <f t="shared" si="416"/>
        <v>1.44</v>
      </c>
      <c r="K2001" s="9">
        <f>IF(F2001=0, K2000, K2000+G2001/F2001)</f>
        <v>11.281890000000001</v>
      </c>
      <c r="L2001" s="9">
        <f>K2001/(110+E2001)</f>
        <v>0.10123734745154343</v>
      </c>
      <c r="M2001" s="12">
        <f t="shared" si="418"/>
        <v>3.821853586930763</v>
      </c>
      <c r="N2001" s="10">
        <f>N2000-(N1998-N1999)</f>
        <v>5.1893572158723495</v>
      </c>
      <c r="O2001" s="11">
        <f>O1891</f>
        <v>7.0485279702836967E-2</v>
      </c>
      <c r="P2001" s="12">
        <f>M2001*O1891</f>
        <v>0.26938441905810556</v>
      </c>
      <c r="Q2001" s="9">
        <f>N2001*O1891</f>
        <v>0.36577329483869786</v>
      </c>
      <c r="R2001" s="12">
        <f t="shared" si="419"/>
        <v>0.35336360740213363</v>
      </c>
      <c r="S2001" s="12">
        <f>R2001</f>
        <v>0.35336360740213363</v>
      </c>
      <c r="T2001" s="13">
        <f t="shared" si="425"/>
        <v>0.91328645543227516</v>
      </c>
      <c r="U2001" s="14">
        <f t="shared" si="427"/>
        <v>0.52671354456772479</v>
      </c>
    </row>
    <row r="2002" spans="1:21" x14ac:dyDescent="0.3">
      <c r="A2002" s="17">
        <v>1939</v>
      </c>
      <c r="B2002" s="17">
        <v>0</v>
      </c>
      <c r="C2002" s="17">
        <v>7.7909999999999993E-2</v>
      </c>
      <c r="D2002" s="17">
        <v>7.3779999999999998E-2</v>
      </c>
      <c r="E2002" s="17">
        <v>0.28000000000000003</v>
      </c>
      <c r="F2002" s="6">
        <v>100000</v>
      </c>
      <c r="G2002" s="7">
        <f>100000*D2002</f>
        <v>7378</v>
      </c>
      <c r="H2002" s="6">
        <f>F2002-(1-E2002)*G2002</f>
        <v>94687.84</v>
      </c>
      <c r="I2002" s="6">
        <f>SUM(H2002:H2112)</f>
        <v>6224057.5567114083</v>
      </c>
      <c r="J2002" s="8">
        <f>I2002/F2002</f>
        <v>62.240575567114085</v>
      </c>
      <c r="K2002" s="9">
        <f>G2002/F2002</f>
        <v>7.3779999999999998E-2</v>
      </c>
      <c r="L2002" s="9">
        <f>K2002/(0.1+E2002)</f>
        <v>0.19415789473684208</v>
      </c>
      <c r="M2002">
        <f>G2002/L2002</f>
        <v>38000.000000000007</v>
      </c>
      <c r="N2002" s="10">
        <f>(0.1+E2002)*D2002/SUM(D2002:D2002)</f>
        <v>0.38</v>
      </c>
      <c r="O2002" s="11">
        <f>IF((I2002-J2002*F2002+MAX(N2004:N2097)*F2002)/SUM(M2002:M2112)&gt;1/MAX(N2004:N2100),1/MAX(N2004:N2100),(I2002-J2002*F2002+MAX(N2004:N2097)*F2002)/SUM(M2002:M2112))</f>
        <v>7.0893161860816734E-2</v>
      </c>
      <c r="P2002" s="12">
        <f>M2002*O2002</f>
        <v>2693.9401507110365</v>
      </c>
      <c r="Q2002" s="9">
        <f>N2002*O2002</f>
        <v>2.6939401507110359E-2</v>
      </c>
      <c r="R2002" s="12">
        <f>((1-Q2002)*H2002)</f>
        <v>92137.006260398965</v>
      </c>
      <c r="S2002" s="12">
        <f>R2002+S2003</f>
        <v>5556793.4733793736</v>
      </c>
      <c r="T2002" s="13">
        <f t="shared" si="425"/>
        <v>55.567934733793734</v>
      </c>
      <c r="U2002" s="14">
        <f t="shared" ref="U2002:U2065" si="428">J2002-T2002</f>
        <v>6.6726408333203509</v>
      </c>
    </row>
    <row r="2003" spans="1:21" x14ac:dyDescent="0.3">
      <c r="A2003" s="17">
        <v>1939</v>
      </c>
      <c r="B2003" s="17">
        <v>1</v>
      </c>
      <c r="C2003" s="17">
        <v>8.7600000000000004E-3</v>
      </c>
      <c r="D2003" s="17">
        <v>8.7200000000000003E-3</v>
      </c>
      <c r="E2003" s="17">
        <v>0.5</v>
      </c>
      <c r="F2003" s="6">
        <f>F2002-G2002</f>
        <v>92622</v>
      </c>
      <c r="G2003" s="7">
        <f>D2003*F2003</f>
        <v>807.66384000000005</v>
      </c>
      <c r="H2003" s="6">
        <f>F2003-0.5*G2003</f>
        <v>92218.168080000003</v>
      </c>
      <c r="I2003" s="6">
        <f>SUM(H2003:H2112)</f>
        <v>6129369.7167114085</v>
      </c>
      <c r="J2003" s="8">
        <f t="shared" ref="J2003:J2066" si="429">I2003/F2003</f>
        <v>66.176175387180237</v>
      </c>
      <c r="K2003" s="9">
        <f>K2002+G2003/F2003</f>
        <v>8.2500000000000004E-2</v>
      </c>
      <c r="L2003" s="9">
        <f t="shared" ref="L2003:L2066" si="430">K2003/(B2003+E2003)</f>
        <v>5.5E-2</v>
      </c>
      <c r="M2003" s="12">
        <f t="shared" ref="M2003:M2066" si="431">G2003/L2003</f>
        <v>14684.797090909091</v>
      </c>
      <c r="N2003" s="10">
        <f>(B2003+E2003)*D2003/SUM(D2002:D2003)</f>
        <v>0.15854545454545454</v>
      </c>
      <c r="O2003" s="11">
        <f>O2002</f>
        <v>7.0893161860816734E-2</v>
      </c>
      <c r="P2003" s="12">
        <f>M2003*O2002</f>
        <v>1041.0516970590688</v>
      </c>
      <c r="Q2003" s="9">
        <f>N2003*O2002</f>
        <v>1.123978857138767E-2</v>
      </c>
      <c r="R2003" s="12">
        <f t="shared" ref="R2003:R2066" si="432">((1-Q2003)*H2003)</f>
        <v>91181.655368340114</v>
      </c>
      <c r="S2003" s="12">
        <f t="shared" ref="S2003:S2066" si="433">R2003+S2004</f>
        <v>5464656.4671189748</v>
      </c>
      <c r="T2003" s="13">
        <f t="shared" si="425"/>
        <v>58.9995515873008</v>
      </c>
      <c r="U2003" s="14">
        <f t="shared" si="428"/>
        <v>7.1766237998794367</v>
      </c>
    </row>
    <row r="2004" spans="1:21" x14ac:dyDescent="0.3">
      <c r="A2004" s="17">
        <v>1939</v>
      </c>
      <c r="B2004" s="17">
        <v>2</v>
      </c>
      <c r="C2004" s="17">
        <v>3.9300000000000003E-3</v>
      </c>
      <c r="D2004" s="17">
        <v>3.9199999999999999E-3</v>
      </c>
      <c r="E2004" s="17">
        <v>0.5</v>
      </c>
      <c r="F2004" s="6">
        <f t="shared" ref="F2004:F2067" si="434">F2003-G2003</f>
        <v>91814.336160000006</v>
      </c>
      <c r="G2004" s="7">
        <f t="shared" ref="G2004:G2067" si="435">D2004*F2004</f>
        <v>359.91219774720003</v>
      </c>
      <c r="H2004" s="6">
        <f t="shared" ref="H2004:H2067" si="436">F2004-0.5*G2004</f>
        <v>91634.380061126401</v>
      </c>
      <c r="I2004" s="6">
        <f>SUM(H2004:H2112)</f>
        <v>6037151.5486314083</v>
      </c>
      <c r="J2004" s="8">
        <f t="shared" si="429"/>
        <v>65.75390947782688</v>
      </c>
      <c r="K2004" s="9">
        <f t="shared" ref="K2004:K2067" si="437">K2003+G2004/F2004</f>
        <v>8.6419999999999997E-2</v>
      </c>
      <c r="L2004" s="9">
        <f t="shared" si="430"/>
        <v>3.4568000000000002E-2</v>
      </c>
      <c r="M2004" s="12">
        <f t="shared" si="431"/>
        <v>10411.715972784077</v>
      </c>
      <c r="N2004" s="10">
        <f>((B2003+E2003)*D2003+(B2004+E2004)*D2004+(B2005+E2005)*D2005)/3/SUM(D2002:D2004)</f>
        <v>0.1286160610969683</v>
      </c>
      <c r="O2004" s="11">
        <f>O2002</f>
        <v>7.0893161860816734E-2</v>
      </c>
      <c r="P2004" s="12">
        <f>M2004*O2002</f>
        <v>738.11946570743248</v>
      </c>
      <c r="Q2004" s="9">
        <f>N2004*O2002</f>
        <v>9.1179992372480683E-3</v>
      </c>
      <c r="R2004" s="12">
        <f t="shared" si="432"/>
        <v>90798.857853623354</v>
      </c>
      <c r="S2004" s="12">
        <f t="shared" si="433"/>
        <v>5373474.8117506346</v>
      </c>
      <c r="T2004" s="13">
        <f t="shared" si="425"/>
        <v>58.525444244203463</v>
      </c>
      <c r="U2004" s="14">
        <f t="shared" si="428"/>
        <v>7.2284652336234174</v>
      </c>
    </row>
    <row r="2005" spans="1:21" x14ac:dyDescent="0.3">
      <c r="A2005" s="17">
        <v>1939</v>
      </c>
      <c r="B2005" s="17">
        <v>3</v>
      </c>
      <c r="C2005" s="17">
        <v>3.0000000000000001E-3</v>
      </c>
      <c r="D2005" s="17">
        <v>2.99E-3</v>
      </c>
      <c r="E2005" s="17">
        <v>0.5</v>
      </c>
      <c r="F2005" s="6">
        <f t="shared" si="434"/>
        <v>91454.423962252811</v>
      </c>
      <c r="G2005" s="7">
        <f t="shared" si="435"/>
        <v>273.44872764713591</v>
      </c>
      <c r="H2005" s="6">
        <f t="shared" si="436"/>
        <v>91317.699598429244</v>
      </c>
      <c r="I2005" s="6">
        <f>SUM(H2005:H2112)</f>
        <v>5945517.168570281</v>
      </c>
      <c r="J2005" s="8">
        <f t="shared" si="429"/>
        <v>65.010711466776641</v>
      </c>
      <c r="K2005" s="9">
        <f t="shared" si="437"/>
        <v>8.9410000000000003E-2</v>
      </c>
      <c r="L2005" s="9">
        <f t="shared" si="430"/>
        <v>2.5545714285714286E-2</v>
      </c>
      <c r="M2005" s="12">
        <f t="shared" si="431"/>
        <v>10704.289752432342</v>
      </c>
      <c r="N2005" s="10">
        <f>((B2004+E2004)*D2004+(B2005+E2005)*D2005+(B2006+E2006)*D2006)/3/SUM(D2002:D2005)</f>
        <v>0.11766021697796666</v>
      </c>
      <c r="O2005" s="11">
        <f>O2002</f>
        <v>7.0893161860816734E-2</v>
      </c>
      <c r="P2005" s="12">
        <f>M2005*O2002</f>
        <v>758.86094602426783</v>
      </c>
      <c r="Q2005" s="9">
        <f>N2005*O2002</f>
        <v>8.3413048067978082E-3</v>
      </c>
      <c r="R2005" s="12">
        <f t="shared" si="432"/>
        <v>90555.990831823146</v>
      </c>
      <c r="S2005" s="12">
        <f t="shared" si="433"/>
        <v>5282675.9538970115</v>
      </c>
      <c r="T2005" s="13">
        <f t="shared" si="425"/>
        <v>57.762935077666661</v>
      </c>
      <c r="U2005" s="14">
        <f t="shared" si="428"/>
        <v>7.2477763891099798</v>
      </c>
    </row>
    <row r="2006" spans="1:21" x14ac:dyDescent="0.3">
      <c r="A2006" s="17">
        <v>1939</v>
      </c>
      <c r="B2006" s="17">
        <v>4</v>
      </c>
      <c r="C2006" s="17">
        <v>2.5100000000000001E-3</v>
      </c>
      <c r="D2006" s="17">
        <v>2.5100000000000001E-3</v>
      </c>
      <c r="E2006" s="17">
        <v>0.5</v>
      </c>
      <c r="F2006" s="6">
        <f t="shared" si="434"/>
        <v>91180.975234605678</v>
      </c>
      <c r="G2006" s="7">
        <f t="shared" si="435"/>
        <v>228.86424783886025</v>
      </c>
      <c r="H2006" s="6">
        <f t="shared" si="436"/>
        <v>91066.543110686252</v>
      </c>
      <c r="I2006" s="6">
        <f>SUM(H2006:H2112)</f>
        <v>5854199.4689718531</v>
      </c>
      <c r="J2006" s="8">
        <f t="shared" si="429"/>
        <v>64.204176955874715</v>
      </c>
      <c r="K2006" s="9">
        <f t="shared" si="437"/>
        <v>9.1920000000000002E-2</v>
      </c>
      <c r="L2006" s="9">
        <f t="shared" si="430"/>
        <v>2.0426666666666666E-2</v>
      </c>
      <c r="M2006" s="12">
        <f t="shared" si="431"/>
        <v>11204.189678795377</v>
      </c>
      <c r="N2006" s="10">
        <f>((B2005+E2005)*D2005+(B2006+E2006)*D2006+(B2007+E2007)*D2007)/3/SUM(D2002:D2006)</f>
        <v>0.12438352190310413</v>
      </c>
      <c r="O2006" s="11">
        <f>O2002</f>
        <v>7.0893161860816734E-2</v>
      </c>
      <c r="P2006" s="12">
        <f>M2006*O2002</f>
        <v>794.30043241813291</v>
      </c>
      <c r="Q2006" s="9">
        <f>N2006*O2002</f>
        <v>8.8179411510952051E-3</v>
      </c>
      <c r="R2006" s="12">
        <f t="shared" si="432"/>
        <v>90263.52369270254</v>
      </c>
      <c r="S2006" s="12">
        <f t="shared" si="433"/>
        <v>5192119.9630651884</v>
      </c>
      <c r="T2006" s="13">
        <f t="shared" si="425"/>
        <v>56.943018537650346</v>
      </c>
      <c r="U2006" s="14">
        <f t="shared" si="428"/>
        <v>7.2611584182243689</v>
      </c>
    </row>
    <row r="2007" spans="1:21" x14ac:dyDescent="0.3">
      <c r="A2007" s="17">
        <v>1939</v>
      </c>
      <c r="B2007" s="17">
        <v>5</v>
      </c>
      <c r="C2007" s="17">
        <v>2.2799999999999999E-3</v>
      </c>
      <c r="D2007" s="17">
        <v>2.2799999999999999E-3</v>
      </c>
      <c r="E2007" s="17">
        <v>0.5</v>
      </c>
      <c r="F2007" s="6">
        <f t="shared" si="434"/>
        <v>90952.110986766813</v>
      </c>
      <c r="G2007" s="7">
        <f t="shared" si="435"/>
        <v>207.37081304982831</v>
      </c>
      <c r="H2007" s="6">
        <f t="shared" si="436"/>
        <v>90848.425580241892</v>
      </c>
      <c r="I2007" s="6">
        <f>SUM(H2007:H2112)</f>
        <v>5763132.9258611659</v>
      </c>
      <c r="J2007" s="8">
        <f t="shared" si="429"/>
        <v>63.364476792624195</v>
      </c>
      <c r="K2007" s="9">
        <f t="shared" si="437"/>
        <v>9.4200000000000006E-2</v>
      </c>
      <c r="L2007" s="9">
        <f t="shared" si="430"/>
        <v>1.7127272727272727E-2</v>
      </c>
      <c r="M2007" s="12">
        <f t="shared" si="431"/>
        <v>12107.637704607811</v>
      </c>
      <c r="N2007" s="10">
        <f>((B2006+E2006)*D2006+(B2007+E2007)*D2007+(B2008+E2008)*D2008)/3/SUM(D2002:D2007)</f>
        <v>0.12735314932767158</v>
      </c>
      <c r="O2007" s="11">
        <f>O2002</f>
        <v>7.0893161860816734E-2</v>
      </c>
      <c r="P2007" s="12">
        <f>M2007*O2002</f>
        <v>858.34871954488904</v>
      </c>
      <c r="Q2007" s="9">
        <f>N2007*O2002</f>
        <v>9.0284674287713848E-3</v>
      </c>
      <c r="R2007" s="12">
        <f t="shared" si="432"/>
        <v>90028.203528935512</v>
      </c>
      <c r="S2007" s="12">
        <f t="shared" si="433"/>
        <v>5101856.4393724855</v>
      </c>
      <c r="T2007" s="13">
        <f t="shared" si="425"/>
        <v>56.093876041148583</v>
      </c>
      <c r="U2007" s="14">
        <f t="shared" si="428"/>
        <v>7.2706007514756124</v>
      </c>
    </row>
    <row r="2008" spans="1:21" x14ac:dyDescent="0.3">
      <c r="A2008" s="17">
        <v>1939</v>
      </c>
      <c r="B2008" s="17">
        <v>6</v>
      </c>
      <c r="C2008" s="17">
        <v>1.8699999999999999E-3</v>
      </c>
      <c r="D2008" s="17">
        <v>1.8699999999999999E-3</v>
      </c>
      <c r="E2008" s="17">
        <v>0.5</v>
      </c>
      <c r="F2008" s="6">
        <f t="shared" si="434"/>
        <v>90744.740173716986</v>
      </c>
      <c r="G2008" s="7">
        <f t="shared" si="435"/>
        <v>169.69266412485075</v>
      </c>
      <c r="H2008" s="6">
        <f t="shared" si="436"/>
        <v>90659.893841654557</v>
      </c>
      <c r="I2008" s="6">
        <f>SUM(H2008:H2112)</f>
        <v>5672284.5002809241</v>
      </c>
      <c r="J2008" s="8">
        <f t="shared" si="429"/>
        <v>62.508135341202134</v>
      </c>
      <c r="K2008" s="9">
        <f t="shared" si="437"/>
        <v>9.6070000000000003E-2</v>
      </c>
      <c r="L2008" s="9">
        <f t="shared" si="430"/>
        <v>1.478E-2</v>
      </c>
      <c r="M2008" s="12">
        <f t="shared" si="431"/>
        <v>11481.235732398563</v>
      </c>
      <c r="N2008" s="10">
        <f>((B2007+E2007)*D2007+(B2008+E2008)*D2008+(B2009+E2009)*D2009)/3/SUM(D2002:D2008)</f>
        <v>0.12810103743797924</v>
      </c>
      <c r="O2008" s="11">
        <f>O2002</f>
        <v>7.0893161860816734E-2</v>
      </c>
      <c r="P2008" s="12">
        <f>M2008*O2002</f>
        <v>813.94110313912415</v>
      </c>
      <c r="Q2008" s="9">
        <f>N2008*O2002</f>
        <v>9.0814875816292058E-3</v>
      </c>
      <c r="R2008" s="12">
        <f t="shared" si="432"/>
        <v>89836.567141579755</v>
      </c>
      <c r="S2008" s="12">
        <f t="shared" si="433"/>
        <v>5011828.2358435504</v>
      </c>
      <c r="T2008" s="13">
        <f t="shared" si="425"/>
        <v>55.229958521553627</v>
      </c>
      <c r="U2008" s="14">
        <f t="shared" si="428"/>
        <v>7.2781768196485075</v>
      </c>
    </row>
    <row r="2009" spans="1:21" x14ac:dyDescent="0.3">
      <c r="A2009" s="17">
        <v>1939</v>
      </c>
      <c r="B2009" s="17">
        <v>7</v>
      </c>
      <c r="C2009" s="17">
        <v>1.6299999999999999E-3</v>
      </c>
      <c r="D2009" s="17">
        <v>1.6299999999999999E-3</v>
      </c>
      <c r="E2009" s="17">
        <v>0.5</v>
      </c>
      <c r="F2009" s="6">
        <f t="shared" si="434"/>
        <v>90575.047509592128</v>
      </c>
      <c r="G2009" s="7">
        <f t="shared" si="435"/>
        <v>147.63732744063518</v>
      </c>
      <c r="H2009" s="6">
        <f t="shared" si="436"/>
        <v>90501.22884587181</v>
      </c>
      <c r="I2009" s="6">
        <f>SUM(H2009:H2112)</f>
        <v>5581624.6064392701</v>
      </c>
      <c r="J2009" s="8">
        <f t="shared" si="429"/>
        <v>61.624307796782134</v>
      </c>
      <c r="K2009" s="9">
        <f t="shared" si="437"/>
        <v>9.7700000000000009E-2</v>
      </c>
      <c r="L2009" s="9">
        <f t="shared" si="430"/>
        <v>1.3026666666666667E-2</v>
      </c>
      <c r="M2009" s="12">
        <f t="shared" si="431"/>
        <v>11333.46935317056</v>
      </c>
      <c r="N2009" s="10">
        <f>((B2008+E2008)*D2008+(B2009+E2009)*D2009+(B2010+E2010)*D2010)/3/SUM(D2002:D2009)</f>
        <v>0.12465029000341178</v>
      </c>
      <c r="O2009" s="11">
        <f>O2002</f>
        <v>7.0893161860816734E-2</v>
      </c>
      <c r="P2009" s="12">
        <f>M2009*O2002</f>
        <v>803.46547729892643</v>
      </c>
      <c r="Q2009" s="9">
        <f>N2009*O2002</f>
        <v>8.8368531852096172E-3</v>
      </c>
      <c r="R2009" s="12">
        <f t="shared" si="432"/>
        <v>89701.482773479773</v>
      </c>
      <c r="S2009" s="12">
        <f t="shared" si="433"/>
        <v>4921991.6687019709</v>
      </c>
      <c r="T2009" s="13">
        <f t="shared" si="425"/>
        <v>54.341585282422507</v>
      </c>
      <c r="U2009" s="14">
        <f t="shared" si="428"/>
        <v>7.2827225143596266</v>
      </c>
    </row>
    <row r="2010" spans="1:21" x14ac:dyDescent="0.3">
      <c r="A2010" s="17">
        <v>1939</v>
      </c>
      <c r="B2010" s="17">
        <v>8</v>
      </c>
      <c r="C2010" s="17">
        <v>1.4300000000000001E-3</v>
      </c>
      <c r="D2010" s="17">
        <v>1.4300000000000001E-3</v>
      </c>
      <c r="E2010" s="17">
        <v>0.5</v>
      </c>
      <c r="F2010" s="6">
        <f t="shared" si="434"/>
        <v>90427.410182151492</v>
      </c>
      <c r="G2010" s="7">
        <f t="shared" si="435"/>
        <v>129.31119656047665</v>
      </c>
      <c r="H2010" s="6">
        <f t="shared" si="436"/>
        <v>90362.754583871254</v>
      </c>
      <c r="I2010" s="6">
        <f>SUM(H2010:H2112)</f>
        <v>5491123.3775933981</v>
      </c>
      <c r="J2010" s="8">
        <f t="shared" si="429"/>
        <v>60.724103084810373</v>
      </c>
      <c r="K2010" s="9">
        <f t="shared" si="437"/>
        <v>9.913000000000001E-2</v>
      </c>
      <c r="L2010" s="9">
        <f t="shared" si="430"/>
        <v>1.1662352941176471E-2</v>
      </c>
      <c r="M2010" s="12">
        <f t="shared" si="431"/>
        <v>11087.916581903071</v>
      </c>
      <c r="N2010" s="10">
        <f>((B2009+E2009)*D2009+(B2010+E2010)*D2010+(B2011+E2011)*D2011)/3/SUM(D2002:D2010)</f>
        <v>0.12638286425232859</v>
      </c>
      <c r="O2010" s="11">
        <f>O2002</f>
        <v>7.0893161860816734E-2</v>
      </c>
      <c r="P2010" s="12">
        <f>M2010*O2002</f>
        <v>786.05746494008827</v>
      </c>
      <c r="Q2010" s="9">
        <f>N2010*O2002</f>
        <v>8.9596808518739596E-3</v>
      </c>
      <c r="R2010" s="12">
        <f t="shared" si="432"/>
        <v>89553.133141903556</v>
      </c>
      <c r="S2010" s="12">
        <f t="shared" si="433"/>
        <v>4832290.1859284909</v>
      </c>
      <c r="T2010" s="13">
        <f t="shared" si="425"/>
        <v>53.438334418674806</v>
      </c>
      <c r="U2010" s="14">
        <f t="shared" si="428"/>
        <v>7.2857686661355672</v>
      </c>
    </row>
    <row r="2011" spans="1:21" x14ac:dyDescent="0.3">
      <c r="A2011" s="17">
        <v>1939</v>
      </c>
      <c r="B2011" s="17">
        <v>9</v>
      </c>
      <c r="C2011" s="17">
        <v>1.39E-3</v>
      </c>
      <c r="D2011" s="17">
        <v>1.39E-3</v>
      </c>
      <c r="E2011" s="17">
        <v>0.5</v>
      </c>
      <c r="F2011" s="6">
        <f t="shared" si="434"/>
        <v>90298.098985591016</v>
      </c>
      <c r="G2011" s="7">
        <f t="shared" si="435"/>
        <v>125.51435758997151</v>
      </c>
      <c r="H2011" s="6">
        <f t="shared" si="436"/>
        <v>90235.34180679603</v>
      </c>
      <c r="I2011" s="6">
        <f>SUM(H2011:H2112)</f>
        <v>5400760.6230095262</v>
      </c>
      <c r="J2011" s="8">
        <f t="shared" si="429"/>
        <v>59.810346880849977</v>
      </c>
      <c r="K2011" s="9">
        <f t="shared" si="437"/>
        <v>0.10052000000000001</v>
      </c>
      <c r="L2011" s="9">
        <f t="shared" si="430"/>
        <v>1.0581052631578949E-2</v>
      </c>
      <c r="M2011" s="12">
        <f t="shared" si="431"/>
        <v>11862.180631762129</v>
      </c>
      <c r="N2011" s="10">
        <f>((B2010+E2010)*D2010+(B2011+E2011)*D2011+(B2012+E2012)*D2012)/3/SUM(D2002:D2011)</f>
        <v>0.12796790025202279</v>
      </c>
      <c r="O2011" s="11">
        <f>O2002</f>
        <v>7.0893161860816734E-2</v>
      </c>
      <c r="P2011" s="12">
        <f>M2011*O2002</f>
        <v>840.94749154975784</v>
      </c>
      <c r="Q2011" s="9">
        <f>N2011*O2002</f>
        <v>9.0720490655555024E-3</v>
      </c>
      <c r="R2011" s="12">
        <f t="shared" si="432"/>
        <v>89416.722358477607</v>
      </c>
      <c r="S2011" s="12">
        <f t="shared" si="433"/>
        <v>4742737.0527865877</v>
      </c>
      <c r="T2011" s="13">
        <f t="shared" si="425"/>
        <v>52.523110741715527</v>
      </c>
      <c r="U2011" s="14">
        <f t="shared" si="428"/>
        <v>7.2872361391344498</v>
      </c>
    </row>
    <row r="2012" spans="1:21" x14ac:dyDescent="0.3">
      <c r="A2012" s="17">
        <v>1939</v>
      </c>
      <c r="B2012" s="17">
        <v>10</v>
      </c>
      <c r="C2012" s="17">
        <v>1.2600000000000001E-3</v>
      </c>
      <c r="D2012" s="17">
        <v>1.2600000000000001E-3</v>
      </c>
      <c r="E2012" s="17">
        <v>0.5</v>
      </c>
      <c r="F2012" s="6">
        <f t="shared" si="434"/>
        <v>90172.584628001045</v>
      </c>
      <c r="G2012" s="7">
        <f t="shared" si="435"/>
        <v>113.61745663128131</v>
      </c>
      <c r="H2012" s="6">
        <f t="shared" si="436"/>
        <v>90115.77589968541</v>
      </c>
      <c r="I2012" s="6">
        <f>SUM(H2012:H2112)</f>
        <v>5310525.2812027298</v>
      </c>
      <c r="J2012" s="8">
        <f t="shared" si="429"/>
        <v>58.892903016042276</v>
      </c>
      <c r="K2012" s="9">
        <f t="shared" si="437"/>
        <v>0.10178000000000001</v>
      </c>
      <c r="L2012" s="9">
        <f t="shared" si="430"/>
        <v>9.6933333333333351E-3</v>
      </c>
      <c r="M2012" s="12">
        <f t="shared" si="431"/>
        <v>11721.195663474686</v>
      </c>
      <c r="N2012" s="10">
        <f>((B2011+E2011)*D2011+(B2012+E2012)*D2012+(B2013+E2013)*D2013)/3/SUM(D2002:D2012)</f>
        <v>0.13327765769306346</v>
      </c>
      <c r="O2012" s="11">
        <f>O2002</f>
        <v>7.0893161860816734E-2</v>
      </c>
      <c r="P2012" s="12">
        <f>M2012*O2002</f>
        <v>830.95262137301404</v>
      </c>
      <c r="Q2012" s="9">
        <f>N2012*O2002</f>
        <v>9.4484745592648741E-3</v>
      </c>
      <c r="R2012" s="12">
        <f t="shared" si="432"/>
        <v>89264.319283708814</v>
      </c>
      <c r="S2012" s="12">
        <f t="shared" si="433"/>
        <v>4653320.3304281104</v>
      </c>
      <c r="T2012" s="13">
        <f t="shared" si="425"/>
        <v>51.604601882323415</v>
      </c>
      <c r="U2012" s="14">
        <f t="shared" si="428"/>
        <v>7.2883011337188606</v>
      </c>
    </row>
    <row r="2013" spans="1:21" x14ac:dyDescent="0.3">
      <c r="A2013" s="17">
        <v>1939</v>
      </c>
      <c r="B2013" s="17">
        <v>11</v>
      </c>
      <c r="C2013" s="17">
        <v>1.24E-3</v>
      </c>
      <c r="D2013" s="17">
        <v>1.24E-3</v>
      </c>
      <c r="E2013" s="17">
        <v>0.5</v>
      </c>
      <c r="F2013" s="6">
        <f t="shared" si="434"/>
        <v>90058.967171369761</v>
      </c>
      <c r="G2013" s="7">
        <f t="shared" si="435"/>
        <v>111.6731192924985</v>
      </c>
      <c r="H2013" s="6">
        <f t="shared" si="436"/>
        <v>90003.130611723507</v>
      </c>
      <c r="I2013" s="6">
        <f>SUM(H2013:H2112)</f>
        <v>5220409.5053030448</v>
      </c>
      <c r="J2013" s="8">
        <f t="shared" si="429"/>
        <v>57.966570895370445</v>
      </c>
      <c r="K2013" s="9">
        <f t="shared" si="437"/>
        <v>0.10302000000000001</v>
      </c>
      <c r="L2013" s="9">
        <f t="shared" si="430"/>
        <v>8.9582608695652193E-3</v>
      </c>
      <c r="M2013" s="12">
        <f t="shared" si="431"/>
        <v>12465.93740888888</v>
      </c>
      <c r="N2013" s="10">
        <f>((B2012+E2012)*D2012+(B2013+E2013)*D2013+(B2014+E2014)*D2014)/3/SUM(D2002:D2013)</f>
        <v>0.14031256066783149</v>
      </c>
      <c r="O2013" s="11">
        <f>O2002</f>
        <v>7.0893161860816734E-2</v>
      </c>
      <c r="P2013" s="12">
        <f>M2013*O2002</f>
        <v>883.74971847516974</v>
      </c>
      <c r="Q2013" s="9">
        <f>N2013*O2002</f>
        <v>9.9472010745302458E-3</v>
      </c>
      <c r="R2013" s="12">
        <f t="shared" si="432"/>
        <v>89107.851374191479</v>
      </c>
      <c r="S2013" s="12">
        <f t="shared" si="433"/>
        <v>4564056.0111444015</v>
      </c>
      <c r="T2013" s="13">
        <f t="shared" si="425"/>
        <v>50.678529351326382</v>
      </c>
      <c r="U2013" s="14">
        <f t="shared" si="428"/>
        <v>7.2880415440440629</v>
      </c>
    </row>
    <row r="2014" spans="1:21" x14ac:dyDescent="0.3">
      <c r="A2014" s="17">
        <v>1939</v>
      </c>
      <c r="B2014" s="17">
        <v>12</v>
      </c>
      <c r="C2014" s="17">
        <v>1.2700000000000001E-3</v>
      </c>
      <c r="D2014" s="17">
        <v>1.2700000000000001E-3</v>
      </c>
      <c r="E2014" s="17">
        <v>0.5</v>
      </c>
      <c r="F2014" s="6">
        <f t="shared" si="434"/>
        <v>89947.294052077268</v>
      </c>
      <c r="G2014" s="7">
        <f t="shared" si="435"/>
        <v>114.23306344613813</v>
      </c>
      <c r="H2014" s="6">
        <f t="shared" si="436"/>
        <v>89890.177520354206</v>
      </c>
      <c r="I2014" s="6">
        <f>SUM(H2014:H2112)</f>
        <v>5130406.3746913206</v>
      </c>
      <c r="J2014" s="8">
        <f t="shared" si="429"/>
        <v>57.037917913583279</v>
      </c>
      <c r="K2014" s="9">
        <f t="shared" si="437"/>
        <v>0.10429000000000001</v>
      </c>
      <c r="L2014" s="9">
        <f t="shared" si="430"/>
        <v>8.3432000000000003E-3</v>
      </c>
      <c r="M2014" s="12">
        <f t="shared" si="431"/>
        <v>13691.756573753251</v>
      </c>
      <c r="N2014" s="10">
        <f>((B2013+E2013)*D2013+(B2014+E2014)*D2014+(B2015+E2015)*D2015)/3/SUM(D2002:D2014)</f>
        <v>0.15154856649726722</v>
      </c>
      <c r="O2014" s="11">
        <f>O2002</f>
        <v>7.0893161860816734E-2</v>
      </c>
      <c r="P2014" s="12">
        <f>M2014*O2002</f>
        <v>970.65191494199075</v>
      </c>
      <c r="Q2014" s="9">
        <f>N2014*O2002</f>
        <v>1.0743757054465513E-2</v>
      </c>
      <c r="R2014" s="12">
        <f t="shared" si="432"/>
        <v>88924.419291492741</v>
      </c>
      <c r="S2014" s="12">
        <f t="shared" si="433"/>
        <v>4474948.1597702103</v>
      </c>
      <c r="T2014" s="13">
        <f t="shared" si="425"/>
        <v>49.750781354015224</v>
      </c>
      <c r="U2014" s="14">
        <f t="shared" si="428"/>
        <v>7.2871365595680544</v>
      </c>
    </row>
    <row r="2015" spans="1:21" x14ac:dyDescent="0.3">
      <c r="A2015" s="17">
        <v>1939</v>
      </c>
      <c r="B2015" s="17">
        <v>13</v>
      </c>
      <c r="C2015" s="17">
        <v>1.2800000000000001E-3</v>
      </c>
      <c r="D2015" s="17">
        <v>1.2800000000000001E-3</v>
      </c>
      <c r="E2015" s="17">
        <v>0.5</v>
      </c>
      <c r="F2015" s="6">
        <f t="shared" si="434"/>
        <v>89833.060988631129</v>
      </c>
      <c r="G2015" s="7">
        <f t="shared" si="435"/>
        <v>114.98631806544785</v>
      </c>
      <c r="H2015" s="6">
        <f t="shared" si="436"/>
        <v>89775.567829598411</v>
      </c>
      <c r="I2015" s="6">
        <f>SUM(H2015:H2112)</f>
        <v>5040516.1971709672</v>
      </c>
      <c r="J2015" s="8">
        <f t="shared" si="429"/>
        <v>56.109812375299917</v>
      </c>
      <c r="K2015" s="9">
        <f t="shared" si="437"/>
        <v>0.10557000000000001</v>
      </c>
      <c r="L2015" s="9">
        <f t="shared" si="430"/>
        <v>7.8200000000000006E-3</v>
      </c>
      <c r="M2015" s="12">
        <f t="shared" si="431"/>
        <v>14704.132744942179</v>
      </c>
      <c r="N2015" s="10">
        <f>((B2014+E2014)*D2014+(B2015+E2015)*D2015+(B2016+E2016)*D2016)/3/SUM(D2002:D2015)</f>
        <v>0.17152915916769282</v>
      </c>
      <c r="O2015" s="11">
        <f>O2002</f>
        <v>7.0893161860816734E-2</v>
      </c>
      <c r="P2015" s="12">
        <f>M2015*O2002</f>
        <v>1042.4224627101214</v>
      </c>
      <c r="Q2015" s="9">
        <f>N2015*O2002</f>
        <v>1.2160244444725044E-2</v>
      </c>
      <c r="R2015" s="12">
        <f t="shared" si="432"/>
        <v>88683.874979626504</v>
      </c>
      <c r="S2015" s="12">
        <f t="shared" si="433"/>
        <v>4386023.7404787177</v>
      </c>
      <c r="T2015" s="13">
        <f t="shared" si="425"/>
        <v>48.82415997194834</v>
      </c>
      <c r="U2015" s="14">
        <f t="shared" si="428"/>
        <v>7.2856524033515768</v>
      </c>
    </row>
    <row r="2016" spans="1:21" x14ac:dyDescent="0.3">
      <c r="A2016" s="17">
        <v>1939</v>
      </c>
      <c r="B2016" s="17">
        <v>14</v>
      </c>
      <c r="C2016" s="17">
        <v>1.4599999999999999E-3</v>
      </c>
      <c r="D2016" s="17">
        <v>1.4599999999999999E-3</v>
      </c>
      <c r="E2016" s="17">
        <v>0.5</v>
      </c>
      <c r="F2016" s="6">
        <f t="shared" si="434"/>
        <v>89718.074670565678</v>
      </c>
      <c r="G2016" s="7">
        <f t="shared" si="435"/>
        <v>130.98838901902587</v>
      </c>
      <c r="H2016" s="6">
        <f t="shared" si="436"/>
        <v>89652.580476056159</v>
      </c>
      <c r="I2016" s="6">
        <f>SUM(H2016:H2112)</f>
        <v>4950740.6293413686</v>
      </c>
      <c r="J2016" s="8">
        <f t="shared" si="429"/>
        <v>55.181084163028594</v>
      </c>
      <c r="K2016" s="9">
        <f t="shared" si="437"/>
        <v>0.10703000000000001</v>
      </c>
      <c r="L2016" s="9">
        <f t="shared" si="430"/>
        <v>7.3813793103448284E-3</v>
      </c>
      <c r="M2016" s="12">
        <f t="shared" si="431"/>
        <v>17745.787543453938</v>
      </c>
      <c r="N2016" s="10">
        <f>((B2015+E2015)*D2015+(B2016+E2016)*D2016+(B2017+E2017)*D2017)/3/SUM(D2002:D2016)</f>
        <v>0.19891619172194708</v>
      </c>
      <c r="O2016" s="11">
        <f>O2002</f>
        <v>7.0893161860816734E-2</v>
      </c>
      <c r="P2016" s="12">
        <f>M2016*O2002</f>
        <v>1258.0549886657454</v>
      </c>
      <c r="Q2016" s="9">
        <f>N2016*O2002</f>
        <v>1.4101797776481248E-2</v>
      </c>
      <c r="R2016" s="12">
        <f t="shared" si="432"/>
        <v>88388.317916043103</v>
      </c>
      <c r="S2016" s="12">
        <f t="shared" si="433"/>
        <v>4297339.8654990913</v>
      </c>
      <c r="T2016" s="13">
        <f t="shared" si="425"/>
        <v>47.898262209464733</v>
      </c>
      <c r="U2016" s="14">
        <f t="shared" si="428"/>
        <v>7.282821953563861</v>
      </c>
    </row>
    <row r="2017" spans="1:21" x14ac:dyDescent="0.3">
      <c r="A2017" s="17">
        <v>1939</v>
      </c>
      <c r="B2017" s="17">
        <v>15</v>
      </c>
      <c r="C2017" s="17">
        <v>1.65E-3</v>
      </c>
      <c r="D2017" s="17">
        <v>1.64E-3</v>
      </c>
      <c r="E2017" s="17">
        <v>0.5</v>
      </c>
      <c r="F2017" s="6">
        <f t="shared" si="434"/>
        <v>89587.086281546653</v>
      </c>
      <c r="G2017" s="7">
        <f t="shared" si="435"/>
        <v>146.92282150173651</v>
      </c>
      <c r="H2017" s="6">
        <f t="shared" si="436"/>
        <v>89513.624870795786</v>
      </c>
      <c r="I2017" s="6">
        <f>SUM(H2017:H2112)</f>
        <v>4861088.0488653118</v>
      </c>
      <c r="J2017" s="8">
        <f t="shared" si="429"/>
        <v>54.261035274529398</v>
      </c>
      <c r="K2017" s="9">
        <f t="shared" si="437"/>
        <v>0.10867000000000002</v>
      </c>
      <c r="L2017" s="9">
        <f t="shared" si="430"/>
        <v>7.0109677419354852E-3</v>
      </c>
      <c r="M2017" s="12">
        <f t="shared" si="431"/>
        <v>20956.139995186488</v>
      </c>
      <c r="N2017" s="10">
        <f>((B2016+E2016)*D2016+(B2017+E2017)*D2017+(B2018+E2018)*D2018)/3/SUM(D2002:D2017)</f>
        <v>0.22439495720990152</v>
      </c>
      <c r="O2017" s="11">
        <f>O2002</f>
        <v>7.0893161860816734E-2</v>
      </c>
      <c r="P2017" s="12">
        <f>M2017*O2002</f>
        <v>1485.647024656691</v>
      </c>
      <c r="Q2017" s="9">
        <f>N2017*O2002</f>
        <v>1.5908068022232592E-2</v>
      </c>
      <c r="R2017" s="12">
        <f t="shared" si="432"/>
        <v>88089.636037434553</v>
      </c>
      <c r="S2017" s="12">
        <f t="shared" si="433"/>
        <v>4208951.5475830482</v>
      </c>
      <c r="T2017" s="13">
        <f t="shared" si="425"/>
        <v>46.98167696129233</v>
      </c>
      <c r="U2017" s="14">
        <f t="shared" si="428"/>
        <v>7.2793583132370685</v>
      </c>
    </row>
    <row r="2018" spans="1:21" x14ac:dyDescent="0.3">
      <c r="A2018" s="17">
        <v>1939</v>
      </c>
      <c r="B2018" s="17">
        <v>16</v>
      </c>
      <c r="C2018" s="17">
        <v>1.6100000000000001E-3</v>
      </c>
      <c r="D2018" s="17">
        <v>1.6100000000000001E-3</v>
      </c>
      <c r="E2018" s="17">
        <v>0.5</v>
      </c>
      <c r="F2018" s="6">
        <f t="shared" si="434"/>
        <v>89440.163460044918</v>
      </c>
      <c r="G2018" s="7">
        <f t="shared" si="435"/>
        <v>143.99866317067233</v>
      </c>
      <c r="H2018" s="6">
        <f t="shared" si="436"/>
        <v>89368.164128459583</v>
      </c>
      <c r="I2018" s="6">
        <f>SUM(H2018:H2112)</f>
        <v>4771574.423994516</v>
      </c>
      <c r="J2018" s="8">
        <f t="shared" si="429"/>
        <v>53.349348205586558</v>
      </c>
      <c r="K2018" s="9">
        <f t="shared" si="437"/>
        <v>0.11028000000000002</v>
      </c>
      <c r="L2018" s="9">
        <f t="shared" si="430"/>
        <v>6.6836363636363647E-3</v>
      </c>
      <c r="M2018" s="12">
        <f t="shared" si="431"/>
        <v>21544.957764926487</v>
      </c>
      <c r="N2018" s="10">
        <f>((B2017+E2017)*D2017+(B2018+E2018)*D2018+(B2019+E2019)*D2019)/3/SUM(D2002:D2018)</f>
        <v>0.26926913311570544</v>
      </c>
      <c r="O2018" s="11">
        <f>O2002</f>
        <v>7.0893161860816734E-2</v>
      </c>
      <c r="P2018" s="12">
        <f>M2018*O2002</f>
        <v>1527.3901781133936</v>
      </c>
      <c r="Q2018" s="9">
        <f>N2018*O2002</f>
        <v>1.9089340238093513E-2</v>
      </c>
      <c r="R2018" s="12">
        <f t="shared" si="432"/>
        <v>87662.184836957633</v>
      </c>
      <c r="S2018" s="12">
        <f t="shared" si="433"/>
        <v>4120861.9115456138</v>
      </c>
      <c r="T2018" s="13">
        <f t="shared" si="425"/>
        <v>46.073953268058396</v>
      </c>
      <c r="U2018" s="14">
        <f t="shared" si="428"/>
        <v>7.2753949375281621</v>
      </c>
    </row>
    <row r="2019" spans="1:21" x14ac:dyDescent="0.3">
      <c r="A2019" s="17">
        <v>1939</v>
      </c>
      <c r="B2019" s="17">
        <v>17</v>
      </c>
      <c r="C2019" s="17">
        <v>2.1199999999999999E-3</v>
      </c>
      <c r="D2019" s="17">
        <v>2.1199999999999999E-3</v>
      </c>
      <c r="E2019" s="17">
        <v>0.5</v>
      </c>
      <c r="F2019" s="6">
        <f t="shared" si="434"/>
        <v>89296.164796874247</v>
      </c>
      <c r="G2019" s="7">
        <f t="shared" si="435"/>
        <v>189.30786936937341</v>
      </c>
      <c r="H2019" s="6">
        <f t="shared" si="436"/>
        <v>89201.510862189563</v>
      </c>
      <c r="I2019" s="6">
        <f>SUM(H2019:H2112)</f>
        <v>4682206.2598660579</v>
      </c>
      <c r="J2019" s="8">
        <f t="shared" si="429"/>
        <v>52.434572867903903</v>
      </c>
      <c r="K2019" s="9">
        <f t="shared" si="437"/>
        <v>0.11240000000000001</v>
      </c>
      <c r="L2019" s="9">
        <f t="shared" si="430"/>
        <v>6.4228571428571433E-3</v>
      </c>
      <c r="M2019" s="12">
        <f t="shared" si="431"/>
        <v>29474.089981886427</v>
      </c>
      <c r="N2019" s="10">
        <f>((B2018+E2018)*D2018+(B2019+E2019)*D2019+(B2020+E2020)*D2020)/3/SUM(D2002:D2019)</f>
        <v>0.3034697508896797</v>
      </c>
      <c r="O2019" s="11">
        <f>O2002</f>
        <v>7.0893161860816734E-2</v>
      </c>
      <c r="P2019" s="12">
        <f>M2019*O2002</f>
        <v>2089.5114317861517</v>
      </c>
      <c r="Q2019" s="9">
        <f>N2019*O2002</f>
        <v>2.1513930169683795E-2</v>
      </c>
      <c r="R2019" s="12">
        <f t="shared" si="432"/>
        <v>87282.435786470116</v>
      </c>
      <c r="S2019" s="12">
        <f t="shared" si="433"/>
        <v>4033199.7267086562</v>
      </c>
      <c r="T2019" s="13">
        <f t="shared" si="425"/>
        <v>45.166550387501474</v>
      </c>
      <c r="U2019" s="14">
        <f t="shared" si="428"/>
        <v>7.2680224804024292</v>
      </c>
    </row>
    <row r="2020" spans="1:21" x14ac:dyDescent="0.3">
      <c r="A2020" s="17">
        <v>1939</v>
      </c>
      <c r="B2020" s="17">
        <v>18</v>
      </c>
      <c r="C2020" s="17">
        <v>2.0899999999999998E-3</v>
      </c>
      <c r="D2020" s="17">
        <v>2.0899999999999998E-3</v>
      </c>
      <c r="E2020" s="17">
        <v>0.5</v>
      </c>
      <c r="F2020" s="6">
        <f t="shared" si="434"/>
        <v>89106.856927504879</v>
      </c>
      <c r="G2020" s="7">
        <f t="shared" si="435"/>
        <v>186.23333097848518</v>
      </c>
      <c r="H2020" s="6">
        <f t="shared" si="436"/>
        <v>89013.740262015635</v>
      </c>
      <c r="I2020" s="6">
        <f>SUM(H2020:H2112)</f>
        <v>4593004.7490038676</v>
      </c>
      <c r="J2020" s="8">
        <f t="shared" si="429"/>
        <v>51.544908073018689</v>
      </c>
      <c r="K2020" s="9">
        <f t="shared" si="437"/>
        <v>0.11449000000000001</v>
      </c>
      <c r="L2020" s="9">
        <f t="shared" si="430"/>
        <v>6.1886486486486493E-3</v>
      </c>
      <c r="M2020" s="12">
        <f t="shared" si="431"/>
        <v>30092.729697807456</v>
      </c>
      <c r="N2020" s="10">
        <f>((B2019+E2019)*D2019+(B2020+E2020)*D2020+(B2021+E2021)*D2021)/3/SUM(D2002:D2020)</f>
        <v>0.35514018691588783</v>
      </c>
      <c r="O2020" s="11">
        <f>O2002</f>
        <v>7.0893161860816734E-2</v>
      </c>
      <c r="P2020" s="12">
        <f>M2020*O2002</f>
        <v>2133.3687573004704</v>
      </c>
      <c r="Q2020" s="9">
        <f>N2020*O2002</f>
        <v>2.5177010754308747E-2</v>
      </c>
      <c r="R2020" s="12">
        <f t="shared" si="432"/>
        <v>86772.640366157619</v>
      </c>
      <c r="S2020" s="12">
        <f t="shared" si="433"/>
        <v>3945917.2909221859</v>
      </c>
      <c r="T2020" s="13">
        <f t="shared" si="425"/>
        <v>44.282981433544286</v>
      </c>
      <c r="U2020" s="14">
        <f t="shared" si="428"/>
        <v>7.2619266394744031</v>
      </c>
    </row>
    <row r="2021" spans="1:21" x14ac:dyDescent="0.3">
      <c r="A2021" s="17">
        <v>1939</v>
      </c>
      <c r="B2021" s="17">
        <v>19</v>
      </c>
      <c r="C2021" s="17">
        <v>2.3700000000000001E-3</v>
      </c>
      <c r="D2021" s="17">
        <v>2.3700000000000001E-3</v>
      </c>
      <c r="E2021" s="17">
        <v>0.5</v>
      </c>
      <c r="F2021" s="6">
        <f t="shared" si="434"/>
        <v>88920.623596526391</v>
      </c>
      <c r="G2021" s="7">
        <f t="shared" si="435"/>
        <v>210.74187792376756</v>
      </c>
      <c r="H2021" s="6">
        <f t="shared" si="436"/>
        <v>88815.252657564502</v>
      </c>
      <c r="I2021" s="6">
        <f>SUM(H2021:H2112)</f>
        <v>4503991.0087418519</v>
      </c>
      <c r="J2021" s="8">
        <f t="shared" si="429"/>
        <v>50.651815367136003</v>
      </c>
      <c r="K2021" s="9">
        <f t="shared" si="437"/>
        <v>0.11686000000000001</v>
      </c>
      <c r="L2021" s="9">
        <f t="shared" si="430"/>
        <v>5.9928205128205129E-3</v>
      </c>
      <c r="M2021" s="12">
        <f t="shared" si="431"/>
        <v>35165.724965886249</v>
      </c>
      <c r="N2021" s="10">
        <f>((B2020+E2020)*D2020+(B2021+E2021)*D2021+(B2022+E2022)*D2022)/3/SUM(D2002:D2021)</f>
        <v>0.3672485595299218</v>
      </c>
      <c r="O2021" s="11">
        <f>O2002</f>
        <v>7.0893161860816734E-2</v>
      </c>
      <c r="P2021" s="12">
        <f>M2021*O2002</f>
        <v>2493.0094319595378</v>
      </c>
      <c r="Q2021" s="9">
        <f>N2021*O2002</f>
        <v>2.6035411573906535E-2</v>
      </c>
      <c r="R2021" s="12">
        <f t="shared" si="432"/>
        <v>86502.91100058431</v>
      </c>
      <c r="S2021" s="12">
        <f t="shared" si="433"/>
        <v>3859144.6505560284</v>
      </c>
      <c r="T2021" s="13">
        <f t="shared" si="425"/>
        <v>43.399882889561546</v>
      </c>
      <c r="U2021" s="14">
        <f t="shared" si="428"/>
        <v>7.2519324775744565</v>
      </c>
    </row>
    <row r="2022" spans="1:21" x14ac:dyDescent="0.3">
      <c r="A2022" s="17">
        <v>1939</v>
      </c>
      <c r="B2022" s="17">
        <v>20</v>
      </c>
      <c r="C2022" s="17">
        <v>2.15E-3</v>
      </c>
      <c r="D2022" s="17">
        <v>2.14E-3</v>
      </c>
      <c r="E2022" s="17">
        <v>0.5</v>
      </c>
      <c r="F2022" s="6">
        <f t="shared" si="434"/>
        <v>88709.881718602628</v>
      </c>
      <c r="G2022" s="7">
        <f t="shared" si="435"/>
        <v>189.83914687780961</v>
      </c>
      <c r="H2022" s="6">
        <f t="shared" si="436"/>
        <v>88614.962145163721</v>
      </c>
      <c r="I2022" s="6">
        <f>SUM(H2022:H2112)</f>
        <v>4415175.7560842866</v>
      </c>
      <c r="J2022" s="8">
        <f t="shared" si="429"/>
        <v>49.770957536497491</v>
      </c>
      <c r="K2022" s="9">
        <f t="shared" si="437"/>
        <v>0.11900000000000001</v>
      </c>
      <c r="L2022" s="9">
        <f t="shared" si="430"/>
        <v>5.8048780487804886E-3</v>
      </c>
      <c r="M2022" s="12">
        <f t="shared" si="431"/>
        <v>32703.382445336945</v>
      </c>
      <c r="N2022" s="10">
        <f>((B2021+E2021)*D2021+(B2022+E2022)*D2022+(B2023+E2023)*D2023)/3/SUM(D2002:D2022)</f>
        <v>0.39808123249299715</v>
      </c>
      <c r="O2022" s="11">
        <f>O2002</f>
        <v>7.0893161860816734E-2</v>
      </c>
      <c r="P2022" s="12">
        <f>M2022*O2002</f>
        <v>2318.4461850934645</v>
      </c>
      <c r="Q2022" s="9">
        <f>N2022*O2002</f>
        <v>2.8221237248879465E-2</v>
      </c>
      <c r="R2022" s="12">
        <f t="shared" si="432"/>
        <v>86114.138274664583</v>
      </c>
      <c r="S2022" s="12">
        <f t="shared" si="433"/>
        <v>3772641.7395554441</v>
      </c>
      <c r="T2022" s="13">
        <f t="shared" si="425"/>
        <v>42.527863485633688</v>
      </c>
      <c r="U2022" s="14">
        <f t="shared" si="428"/>
        <v>7.2430940508638031</v>
      </c>
    </row>
    <row r="2023" spans="1:21" x14ac:dyDescent="0.3">
      <c r="A2023" s="17">
        <v>1939</v>
      </c>
      <c r="B2023" s="17">
        <v>21</v>
      </c>
      <c r="C2023" s="17">
        <v>2.4199999999999998E-3</v>
      </c>
      <c r="D2023" s="17">
        <v>2.4199999999999998E-3</v>
      </c>
      <c r="E2023" s="17">
        <v>0.5</v>
      </c>
      <c r="F2023" s="6">
        <f t="shared" si="434"/>
        <v>88520.042571724814</v>
      </c>
      <c r="G2023" s="7">
        <f t="shared" si="435"/>
        <v>214.21850302357404</v>
      </c>
      <c r="H2023" s="6">
        <f t="shared" si="436"/>
        <v>88412.933320213022</v>
      </c>
      <c r="I2023" s="6">
        <f>SUM(H2023:H2112)</f>
        <v>4326560.793939122</v>
      </c>
      <c r="J2023" s="8">
        <f t="shared" si="429"/>
        <v>48.876623510810617</v>
      </c>
      <c r="K2023" s="9">
        <f t="shared" si="437"/>
        <v>0.12142000000000001</v>
      </c>
      <c r="L2023" s="9">
        <f t="shared" si="430"/>
        <v>5.6474418604651171E-3</v>
      </c>
      <c r="M2023" s="12">
        <f t="shared" si="431"/>
        <v>37931.953673256809</v>
      </c>
      <c r="N2023" s="10">
        <f>((B2022+E2022)*D2022+(B2023+E2023)*D2023+(B2024+E2024)*D2024)/3/SUM(D2002:D2023)</f>
        <v>0.40101850326689725</v>
      </c>
      <c r="O2023" s="11">
        <f>O2002</f>
        <v>7.0893161860816734E-2</v>
      </c>
      <c r="P2023" s="12">
        <f>M2023*O2002</f>
        <v>2689.1161314551969</v>
      </c>
      <c r="Q2023" s="9">
        <f>N2023*O2002</f>
        <v>2.8429469661282611E-2</v>
      </c>
      <c r="R2023" s="12">
        <f t="shared" si="432"/>
        <v>85899.400514721026</v>
      </c>
      <c r="S2023" s="12">
        <f t="shared" si="433"/>
        <v>3686527.6012807796</v>
      </c>
      <c r="T2023" s="13">
        <f t="shared" si="425"/>
        <v>41.646247495799727</v>
      </c>
      <c r="U2023" s="14">
        <f t="shared" si="428"/>
        <v>7.23037601501089</v>
      </c>
    </row>
    <row r="2024" spans="1:21" x14ac:dyDescent="0.3">
      <c r="A2024" s="17">
        <v>1939</v>
      </c>
      <c r="B2024" s="17">
        <v>22</v>
      </c>
      <c r="C2024" s="17">
        <v>2.2300000000000002E-3</v>
      </c>
      <c r="D2024" s="17">
        <v>2.2300000000000002E-3</v>
      </c>
      <c r="E2024" s="17">
        <v>0.5</v>
      </c>
      <c r="F2024" s="6">
        <f t="shared" si="434"/>
        <v>88305.824068701244</v>
      </c>
      <c r="G2024" s="7">
        <f t="shared" si="435"/>
        <v>196.9219876732038</v>
      </c>
      <c r="H2024" s="6">
        <f t="shared" si="436"/>
        <v>88207.363074864639</v>
      </c>
      <c r="I2024" s="6">
        <f>SUM(H2024:H2112)</f>
        <v>4238147.8606189108</v>
      </c>
      <c r="J2024" s="8">
        <f t="shared" si="429"/>
        <v>47.993978939845064</v>
      </c>
      <c r="K2024" s="9">
        <f t="shared" si="437"/>
        <v>0.12365000000000001</v>
      </c>
      <c r="L2024" s="9">
        <f t="shared" si="430"/>
        <v>5.4955555555555556E-3</v>
      </c>
      <c r="M2024" s="12">
        <f t="shared" si="431"/>
        <v>35832.953680930739</v>
      </c>
      <c r="N2024" s="10">
        <f>((B2023+E2023)*D2023+(B2024+E2024)*D2024+(B2025+E2025)*D2025)/3/SUM(D2002:D2024)</f>
        <v>0.42946488745113898</v>
      </c>
      <c r="O2024" s="11">
        <f>O2002</f>
        <v>7.0893161860816734E-2</v>
      </c>
      <c r="P2024" s="12">
        <f>M2024*O2002</f>
        <v>2540.3113852533716</v>
      </c>
      <c r="Q2024" s="9">
        <f>N2024*O2002</f>
        <v>3.0446123779611037E-2</v>
      </c>
      <c r="R2024" s="12">
        <f t="shared" si="432"/>
        <v>85521.790780414216</v>
      </c>
      <c r="S2024" s="12">
        <f t="shared" si="433"/>
        <v>3600628.2007660586</v>
      </c>
      <c r="T2024" s="13">
        <f t="shared" si="425"/>
        <v>40.774526920951416</v>
      </c>
      <c r="U2024" s="14">
        <f t="shared" si="428"/>
        <v>7.219452018893648</v>
      </c>
    </row>
    <row r="2025" spans="1:21" x14ac:dyDescent="0.3">
      <c r="A2025" s="17">
        <v>1939</v>
      </c>
      <c r="B2025" s="17">
        <v>23</v>
      </c>
      <c r="C2025" s="17">
        <v>2.4299999999999999E-3</v>
      </c>
      <c r="D2025" s="17">
        <v>2.4299999999999999E-3</v>
      </c>
      <c r="E2025" s="17">
        <v>0.5</v>
      </c>
      <c r="F2025" s="6">
        <f t="shared" si="434"/>
        <v>88108.902081028034</v>
      </c>
      <c r="G2025" s="7">
        <f t="shared" si="435"/>
        <v>214.10463205689811</v>
      </c>
      <c r="H2025" s="6">
        <f t="shared" si="436"/>
        <v>88001.849764999584</v>
      </c>
      <c r="I2025" s="6">
        <f>SUM(H2025:H2112)</f>
        <v>4149940.4975440432</v>
      </c>
      <c r="J2025" s="8">
        <f t="shared" si="429"/>
        <v>47.100127223553557</v>
      </c>
      <c r="K2025" s="9">
        <f t="shared" si="437"/>
        <v>0.12608</v>
      </c>
      <c r="L2025" s="9">
        <f t="shared" si="430"/>
        <v>5.3651063829787231E-3</v>
      </c>
      <c r="M2025" s="12">
        <f t="shared" si="431"/>
        <v>39906.875423041769</v>
      </c>
      <c r="N2025" s="10">
        <f>((B2024+E2024)*D2024+(B2025+E2025)*D2025+(B2026+E2026)*D2026)/3/SUM(D2002:D2025)</f>
        <v>0.46434803299492383</v>
      </c>
      <c r="O2025" s="11">
        <f>O2002</f>
        <v>7.0893161860816734E-2</v>
      </c>
      <c r="P2025" s="12">
        <f>M2025*O2002</f>
        <v>2829.1245787251496</v>
      </c>
      <c r="Q2025" s="9">
        <f>N2025*O2002</f>
        <v>3.2919100262861004E-2</v>
      </c>
      <c r="R2025" s="12">
        <f t="shared" si="432"/>
        <v>85104.908049268328</v>
      </c>
      <c r="S2025" s="12">
        <f t="shared" si="433"/>
        <v>3515106.4099856443</v>
      </c>
      <c r="T2025" s="13">
        <f t="shared" si="425"/>
        <v>39.895019991884922</v>
      </c>
      <c r="U2025" s="14">
        <f t="shared" si="428"/>
        <v>7.2051072316686344</v>
      </c>
    </row>
    <row r="2026" spans="1:21" x14ac:dyDescent="0.3">
      <c r="A2026" s="17">
        <v>1939</v>
      </c>
      <c r="B2026" s="17">
        <v>24</v>
      </c>
      <c r="C2026" s="17">
        <v>2.7899999999999999E-3</v>
      </c>
      <c r="D2026" s="17">
        <v>2.7899999999999999E-3</v>
      </c>
      <c r="E2026" s="17">
        <v>0.5</v>
      </c>
      <c r="F2026" s="6">
        <f t="shared" si="434"/>
        <v>87894.797448971134</v>
      </c>
      <c r="G2026" s="7">
        <f t="shared" si="435"/>
        <v>245.22648488262945</v>
      </c>
      <c r="H2026" s="6">
        <f t="shared" si="436"/>
        <v>87772.184206529826</v>
      </c>
      <c r="I2026" s="6">
        <f>SUM(H2026:H2112)</f>
        <v>4061938.6477790442</v>
      </c>
      <c r="J2026" s="8">
        <f t="shared" si="429"/>
        <v>46.213641372087736</v>
      </c>
      <c r="K2026" s="9">
        <f t="shared" si="437"/>
        <v>0.12886999999999998</v>
      </c>
      <c r="L2026" s="9">
        <f t="shared" si="430"/>
        <v>5.2599999999999991E-3</v>
      </c>
      <c r="M2026" s="12">
        <f t="shared" si="431"/>
        <v>46621.004730537927</v>
      </c>
      <c r="N2026" s="10">
        <f>((B2025+E2025)*D2025+(B2026+E2026)*D2026+(B2027+E2027)*D2027)/3/SUM(D2002:D2026)</f>
        <v>0.49732288352603399</v>
      </c>
      <c r="O2026" s="11">
        <f>O2002</f>
        <v>7.0893161860816734E-2</v>
      </c>
      <c r="P2026" s="12">
        <f>M2026*O2002</f>
        <v>3305.1104344759278</v>
      </c>
      <c r="Q2026" s="9">
        <f>N2026*O2002</f>
        <v>3.5256791678899238E-2</v>
      </c>
      <c r="R2026" s="12">
        <f t="shared" si="432"/>
        <v>84677.618592758226</v>
      </c>
      <c r="S2026" s="12">
        <f t="shared" si="433"/>
        <v>3430001.5019363761</v>
      </c>
      <c r="T2026" s="13">
        <f t="shared" si="425"/>
        <v>39.023942275169624</v>
      </c>
      <c r="U2026" s="14">
        <f t="shared" si="428"/>
        <v>7.1896990969181118</v>
      </c>
    </row>
    <row r="2027" spans="1:21" x14ac:dyDescent="0.3">
      <c r="A2027" s="17">
        <v>1939</v>
      </c>
      <c r="B2027" s="17">
        <v>25</v>
      </c>
      <c r="C2027" s="17">
        <v>2.63E-3</v>
      </c>
      <c r="D2027" s="17">
        <v>2.6199999999999999E-3</v>
      </c>
      <c r="E2027" s="17">
        <v>0.5</v>
      </c>
      <c r="F2027" s="6">
        <f t="shared" si="434"/>
        <v>87649.570964088503</v>
      </c>
      <c r="G2027" s="7">
        <f t="shared" si="435"/>
        <v>229.64187592591188</v>
      </c>
      <c r="H2027" s="6">
        <f t="shared" si="436"/>
        <v>87534.750026125548</v>
      </c>
      <c r="I2027" s="6">
        <f>SUM(H2027:H2112)</f>
        <v>3974166.4635725147</v>
      </c>
      <c r="J2027" s="8">
        <f t="shared" si="429"/>
        <v>45.341539266641675</v>
      </c>
      <c r="K2027" s="9">
        <f t="shared" si="437"/>
        <v>0.13149</v>
      </c>
      <c r="L2027" s="9">
        <f t="shared" si="430"/>
        <v>5.1564705882352936E-3</v>
      </c>
      <c r="M2027" s="12">
        <f t="shared" si="431"/>
        <v>44534.701012326055</v>
      </c>
      <c r="N2027" s="10">
        <f>((B2026+E2026)*D2026+(B2027+E2027)*D2027+(B2028+E2028)*D2028)/3/SUM(D2002:D2027)</f>
        <v>0.50858113418003903</v>
      </c>
      <c r="O2027" s="11">
        <f>O2002</f>
        <v>7.0893161860816734E-2</v>
      </c>
      <c r="P2027" s="12">
        <f>M2027*O2002</f>
        <v>3157.20576728991</v>
      </c>
      <c r="Q2027" s="9">
        <f>N2027*O2002</f>
        <v>3.6054924664783258E-2</v>
      </c>
      <c r="R2027" s="12">
        <f t="shared" si="432"/>
        <v>84378.691208382967</v>
      </c>
      <c r="S2027" s="12">
        <f t="shared" si="433"/>
        <v>3345323.8833436179</v>
      </c>
      <c r="T2027" s="13">
        <f t="shared" si="425"/>
        <v>38.167030899834671</v>
      </c>
      <c r="U2027" s="14">
        <f t="shared" si="428"/>
        <v>7.1745083668070038</v>
      </c>
    </row>
    <row r="2028" spans="1:21" x14ac:dyDescent="0.3">
      <c r="A2028" s="17">
        <v>1939</v>
      </c>
      <c r="B2028" s="17">
        <v>26</v>
      </c>
      <c r="C2028" s="17">
        <v>2.47E-3</v>
      </c>
      <c r="D2028" s="17">
        <v>2.47E-3</v>
      </c>
      <c r="E2028" s="17">
        <v>0.5</v>
      </c>
      <c r="F2028" s="6">
        <f t="shared" si="434"/>
        <v>87419.929088162593</v>
      </c>
      <c r="G2028" s="7">
        <f t="shared" si="435"/>
        <v>215.92722484776161</v>
      </c>
      <c r="H2028" s="6">
        <f t="shared" si="436"/>
        <v>87311.965475738718</v>
      </c>
      <c r="I2028" s="6">
        <f>SUM(H2028:H2112)</f>
        <v>3886631.7135463892</v>
      </c>
      <c r="J2028" s="8">
        <f t="shared" si="429"/>
        <v>44.45933271836379</v>
      </c>
      <c r="K2028" s="9">
        <f t="shared" si="437"/>
        <v>0.13396</v>
      </c>
      <c r="L2028" s="9">
        <f t="shared" si="430"/>
        <v>5.0550943396226412E-3</v>
      </c>
      <c r="M2028" s="12">
        <f t="shared" si="431"/>
        <v>42714.77648899435</v>
      </c>
      <c r="N2028" s="10">
        <f>((B2027+E2027)*D2027+(B2028+E2028)*D2028+(B2029+E2029)*D2029)/3/SUM(D2002:D2028)</f>
        <v>0.49471235194585444</v>
      </c>
      <c r="O2028" s="11">
        <f>O2002</f>
        <v>7.0893161860816734E-2</v>
      </c>
      <c r="P2028" s="12">
        <f>M2028*O2002</f>
        <v>3028.1855634828858</v>
      </c>
      <c r="Q2028" s="9">
        <f>N2028*O2002</f>
        <v>3.5071722841042791E-2</v>
      </c>
      <c r="R2028" s="12">
        <f t="shared" si="432"/>
        <v>84249.78442186692</v>
      </c>
      <c r="S2028" s="12">
        <f t="shared" si="433"/>
        <v>3260945.1921352348</v>
      </c>
      <c r="T2028" s="13">
        <f t="shared" si="425"/>
        <v>37.302080042258865</v>
      </c>
      <c r="U2028" s="14">
        <f t="shared" si="428"/>
        <v>7.1572526761049247</v>
      </c>
    </row>
    <row r="2029" spans="1:21" x14ac:dyDescent="0.3">
      <c r="A2029" s="17">
        <v>1939</v>
      </c>
      <c r="B2029" s="17">
        <v>27</v>
      </c>
      <c r="C2029" s="17">
        <v>2.4199999999999998E-3</v>
      </c>
      <c r="D2029" s="17">
        <v>2.4199999999999998E-3</v>
      </c>
      <c r="E2029" s="17">
        <v>0.5</v>
      </c>
      <c r="F2029" s="6">
        <f t="shared" si="434"/>
        <v>87204.001863314828</v>
      </c>
      <c r="G2029" s="7">
        <f t="shared" si="435"/>
        <v>211.03368450922187</v>
      </c>
      <c r="H2029" s="6">
        <f t="shared" si="436"/>
        <v>87098.485021060216</v>
      </c>
      <c r="I2029" s="6">
        <f>SUM(H2029:H2112)</f>
        <v>3799319.7480706503</v>
      </c>
      <c r="J2029" s="8">
        <f t="shared" si="429"/>
        <v>43.568181125744374</v>
      </c>
      <c r="K2029" s="9">
        <f t="shared" si="437"/>
        <v>0.13638</v>
      </c>
      <c r="L2029" s="9">
        <f t="shared" si="430"/>
        <v>4.9592727272727271E-3</v>
      </c>
      <c r="M2029" s="12">
        <f t="shared" si="431"/>
        <v>42553.353306962912</v>
      </c>
      <c r="N2029" s="10">
        <f>((B2028+E2028)*D2028+(B2029+E2029)*D2029+(B2030+E2030)*D2030)/3/SUM(D2002:D2029)</f>
        <v>0.51280735200664807</v>
      </c>
      <c r="O2029" s="11">
        <f>O2002</f>
        <v>7.0893161860816734E-2</v>
      </c>
      <c r="P2029" s="12">
        <f>M2029*O2002</f>
        <v>3016.7417637110429</v>
      </c>
      <c r="Q2029" s="9">
        <f>N2029*O2002</f>
        <v>3.6354534609224123E-2</v>
      </c>
      <c r="R2029" s="12">
        <f t="shared" si="432"/>
        <v>83932.060132951097</v>
      </c>
      <c r="S2029" s="12">
        <f t="shared" si="433"/>
        <v>3176695.4077133681</v>
      </c>
      <c r="T2029" s="13">
        <f t="shared" si="425"/>
        <v>36.428321405393518</v>
      </c>
      <c r="U2029" s="14">
        <f t="shared" si="428"/>
        <v>7.1398597203508558</v>
      </c>
    </row>
    <row r="2030" spans="1:21" x14ac:dyDescent="0.3">
      <c r="A2030" s="17">
        <v>1939</v>
      </c>
      <c r="B2030" s="17">
        <v>28</v>
      </c>
      <c r="C2030" s="17">
        <v>2.7299999999999998E-3</v>
      </c>
      <c r="D2030" s="17">
        <v>2.7299999999999998E-3</v>
      </c>
      <c r="E2030" s="17">
        <v>0.5</v>
      </c>
      <c r="F2030" s="6">
        <f t="shared" si="434"/>
        <v>86992.968178805604</v>
      </c>
      <c r="G2030" s="7">
        <f t="shared" si="435"/>
        <v>237.49080312813928</v>
      </c>
      <c r="H2030" s="6">
        <f t="shared" si="436"/>
        <v>86874.222777241535</v>
      </c>
      <c r="I2030" s="6">
        <f>SUM(H2030:H2112)</f>
        <v>3712221.2630495899</v>
      </c>
      <c r="J2030" s="8">
        <f t="shared" si="429"/>
        <v>42.672658960428613</v>
      </c>
      <c r="K2030" s="9">
        <f t="shared" si="437"/>
        <v>0.13911000000000001</v>
      </c>
      <c r="L2030" s="9">
        <f t="shared" si="430"/>
        <v>4.8810526315789474E-3</v>
      </c>
      <c r="M2030" s="12">
        <f t="shared" si="431"/>
        <v>48655.653002314495</v>
      </c>
      <c r="N2030" s="10">
        <f>((B2029+E2029)*D2029+(B2030+E2030)*D2030+(B2031+E2031)*D2031)/3/SUM(D2002:D2030)</f>
        <v>0.53817123139961176</v>
      </c>
      <c r="O2030" s="11">
        <f>O2002</f>
        <v>7.0893161860816734E-2</v>
      </c>
      <c r="P2030" s="12">
        <f>M2030*O2002</f>
        <v>3449.3530837368153</v>
      </c>
      <c r="Q2030" s="9">
        <f>N2030*O2002</f>
        <v>3.8152660216447733E-2</v>
      </c>
      <c r="R2030" s="12">
        <f t="shared" si="432"/>
        <v>83559.740074053465</v>
      </c>
      <c r="S2030" s="12">
        <f t="shared" si="433"/>
        <v>3092763.3475804171</v>
      </c>
      <c r="T2030" s="13">
        <f t="shared" si="425"/>
        <v>35.551877494552684</v>
      </c>
      <c r="U2030" s="14">
        <f t="shared" si="428"/>
        <v>7.120781465875929</v>
      </c>
    </row>
    <row r="2031" spans="1:21" x14ac:dyDescent="0.3">
      <c r="A2031" s="17">
        <v>1939</v>
      </c>
      <c r="B2031" s="17">
        <v>29</v>
      </c>
      <c r="C2031" s="17">
        <v>2.7200000000000002E-3</v>
      </c>
      <c r="D2031" s="17">
        <v>2.7200000000000002E-3</v>
      </c>
      <c r="E2031" s="17">
        <v>0.5</v>
      </c>
      <c r="F2031" s="6">
        <f t="shared" si="434"/>
        <v>86755.477375677467</v>
      </c>
      <c r="G2031" s="7">
        <f t="shared" si="435"/>
        <v>235.97489846184271</v>
      </c>
      <c r="H2031" s="6">
        <f t="shared" si="436"/>
        <v>86637.489926446549</v>
      </c>
      <c r="I2031" s="6">
        <f>SUM(H2031:H2112)</f>
        <v>3625347.0402723481</v>
      </c>
      <c r="J2031" s="8">
        <f t="shared" si="429"/>
        <v>41.788105488411972</v>
      </c>
      <c r="K2031" s="9">
        <f t="shared" si="437"/>
        <v>0.14183000000000001</v>
      </c>
      <c r="L2031" s="9">
        <f t="shared" si="430"/>
        <v>4.8077966101694918E-3</v>
      </c>
      <c r="M2031" s="12">
        <f t="shared" si="431"/>
        <v>49081.714056436293</v>
      </c>
      <c r="N2031" s="10">
        <f>((B2030+E2030)*D2030+(B2031+E2031)*D2031+(B2032+E2032)*D2032)/3/SUM(D2002:D2031)</f>
        <v>0.57143528637570795</v>
      </c>
      <c r="O2031" s="11">
        <f>O2002</f>
        <v>7.0893161860816734E-2</v>
      </c>
      <c r="P2031" s="12">
        <f>M2031*O2002</f>
        <v>3479.5578990092617</v>
      </c>
      <c r="Q2031" s="9">
        <f>N2031*O2002</f>
        <v>4.051085425001523E-2</v>
      </c>
      <c r="R2031" s="12">
        <f t="shared" si="432"/>
        <v>83127.731199449117</v>
      </c>
      <c r="S2031" s="12">
        <f t="shared" si="433"/>
        <v>3009203.6075063637</v>
      </c>
      <c r="T2031" s="13">
        <f t="shared" si="425"/>
        <v>34.686035954543847</v>
      </c>
      <c r="U2031" s="14">
        <f t="shared" si="428"/>
        <v>7.102069533868125</v>
      </c>
    </row>
    <row r="2032" spans="1:21" x14ac:dyDescent="0.3">
      <c r="A2032" s="17">
        <v>1939</v>
      </c>
      <c r="B2032" s="17">
        <v>30</v>
      </c>
      <c r="C2032" s="17">
        <v>2.8E-3</v>
      </c>
      <c r="D2032" s="17">
        <v>2.7899999999999999E-3</v>
      </c>
      <c r="E2032" s="17">
        <v>0.5</v>
      </c>
      <c r="F2032" s="6">
        <f t="shared" si="434"/>
        <v>86519.502477215618</v>
      </c>
      <c r="G2032" s="7">
        <f t="shared" si="435"/>
        <v>241.38941191143158</v>
      </c>
      <c r="H2032" s="6">
        <f t="shared" si="436"/>
        <v>86398.807771259904</v>
      </c>
      <c r="I2032" s="6">
        <f>SUM(H2032:H2112)</f>
        <v>3538709.5503459019</v>
      </c>
      <c r="J2032" s="8">
        <f t="shared" si="429"/>
        <v>40.900715434393526</v>
      </c>
      <c r="K2032" s="9">
        <f t="shared" si="437"/>
        <v>0.14462</v>
      </c>
      <c r="L2032" s="9">
        <f t="shared" si="430"/>
        <v>4.7416393442622946E-3</v>
      </c>
      <c r="M2032" s="12">
        <f t="shared" si="431"/>
        <v>50908.429423998503</v>
      </c>
      <c r="N2032" s="10">
        <f>((B2031+E2031)*D2031+(B2032+E2032)*D2032+(B2033+E2033)*D2033)/3/SUM(D2002:D2032)</f>
        <v>0.55823307057576177</v>
      </c>
      <c r="O2032" s="11">
        <f>O2002</f>
        <v>7.0893161860816734E-2</v>
      </c>
      <c r="P2032" s="12">
        <f>M2032*O2002</f>
        <v>3609.0595272354913</v>
      </c>
      <c r="Q2032" s="9">
        <f>N2032*O2002</f>
        <v>3.9574907428388213E-2</v>
      </c>
      <c r="R2032" s="12">
        <f t="shared" si="432"/>
        <v>82979.582951789183</v>
      </c>
      <c r="S2032" s="12">
        <f t="shared" si="433"/>
        <v>2926075.8763069147</v>
      </c>
      <c r="T2032" s="13">
        <f t="shared" si="425"/>
        <v>33.819841683410964</v>
      </c>
      <c r="U2032" s="14">
        <f t="shared" si="428"/>
        <v>7.0808737509825619</v>
      </c>
    </row>
    <row r="2033" spans="1:21" x14ac:dyDescent="0.3">
      <c r="A2033" s="17">
        <v>1939</v>
      </c>
      <c r="B2033" s="17">
        <v>31</v>
      </c>
      <c r="C2033" s="17">
        <v>2.4399999999999999E-3</v>
      </c>
      <c r="D2033" s="17">
        <v>2.4399999999999999E-3</v>
      </c>
      <c r="E2033" s="17">
        <v>0.5</v>
      </c>
      <c r="F2033" s="6">
        <f t="shared" si="434"/>
        <v>86278.113065304191</v>
      </c>
      <c r="G2033" s="7">
        <f t="shared" si="435"/>
        <v>210.51859587934223</v>
      </c>
      <c r="H2033" s="6">
        <f t="shared" si="436"/>
        <v>86172.853767364519</v>
      </c>
      <c r="I2033" s="6">
        <f>SUM(H2033:H2112)</f>
        <v>3452310.7425746419</v>
      </c>
      <c r="J2033" s="8">
        <f t="shared" si="429"/>
        <v>40.013748793527469</v>
      </c>
      <c r="K2033" s="9">
        <f t="shared" si="437"/>
        <v>0.14706</v>
      </c>
      <c r="L2033" s="9">
        <f t="shared" si="430"/>
        <v>4.6685714285714282E-3</v>
      </c>
      <c r="M2033" s="12">
        <f t="shared" si="431"/>
        <v>45092.722495575144</v>
      </c>
      <c r="N2033" s="10">
        <f>((B2032+E2032)*D2032+(B2033+E2033)*D2033+(B2034+E2034)*D2034)/3/SUM(D2002:D2033)</f>
        <v>0.55641688199827743</v>
      </c>
      <c r="O2033" s="11">
        <f>O2002</f>
        <v>7.0893161860816734E-2</v>
      </c>
      <c r="P2033" s="12">
        <f>M2033*O2002</f>
        <v>3196.7656746237008</v>
      </c>
      <c r="Q2033" s="9">
        <f>N2033*O2002</f>
        <v>3.9446152077594845E-2</v>
      </c>
      <c r="R2033" s="12">
        <f t="shared" si="432"/>
        <v>82773.666272696719</v>
      </c>
      <c r="S2033" s="12">
        <f t="shared" si="433"/>
        <v>2843096.2933551255</v>
      </c>
      <c r="T2033" s="13">
        <f t="shared" si="425"/>
        <v>32.9526944012229</v>
      </c>
      <c r="U2033" s="14">
        <f t="shared" si="428"/>
        <v>7.0610543923045697</v>
      </c>
    </row>
    <row r="2034" spans="1:21" x14ac:dyDescent="0.3">
      <c r="A2034" s="17">
        <v>1939</v>
      </c>
      <c r="B2034" s="17">
        <v>32</v>
      </c>
      <c r="C2034" s="17">
        <v>2.5699999999999998E-3</v>
      </c>
      <c r="D2034" s="17">
        <v>2.5699999999999998E-3</v>
      </c>
      <c r="E2034" s="17">
        <v>0.5</v>
      </c>
      <c r="F2034" s="6">
        <f t="shared" si="434"/>
        <v>86067.594469424846</v>
      </c>
      <c r="G2034" s="7">
        <f t="shared" si="435"/>
        <v>221.19371778642184</v>
      </c>
      <c r="H2034" s="6">
        <f t="shared" si="436"/>
        <v>85956.997610531631</v>
      </c>
      <c r="I2034" s="6">
        <f>SUM(H2034:H2112)</f>
        <v>3366137.8888072767</v>
      </c>
      <c r="J2034" s="8">
        <f t="shared" si="429"/>
        <v>39.110398165050185</v>
      </c>
      <c r="K2034" s="9">
        <f t="shared" si="437"/>
        <v>0.14962999999999999</v>
      </c>
      <c r="L2034" s="9">
        <f t="shared" si="430"/>
        <v>4.6039999999999996E-3</v>
      </c>
      <c r="M2034" s="12">
        <f t="shared" si="431"/>
        <v>48043.813593923078</v>
      </c>
      <c r="N2034" s="10">
        <f>((B2033+E2033)*D2033+(B2034+E2034)*D2034+(B2035+E2035)*D2035)/3/SUM(D2002:D2034)</f>
        <v>0.59685000779701036</v>
      </c>
      <c r="O2034" s="11">
        <f>O2002</f>
        <v>7.0893161860816734E-2</v>
      </c>
      <c r="P2034" s="12">
        <f>M2034*O2002</f>
        <v>3405.9778535248961</v>
      </c>
      <c r="Q2034" s="9">
        <f>N2034*O2002</f>
        <v>4.2312584209383185E-2</v>
      </c>
      <c r="R2034" s="12">
        <f t="shared" si="432"/>
        <v>82319.934910750264</v>
      </c>
      <c r="S2034" s="12">
        <f t="shared" si="433"/>
        <v>2760322.6270824289</v>
      </c>
      <c r="T2034" s="13">
        <f t="shared" si="425"/>
        <v>32.071567052603314</v>
      </c>
      <c r="U2034" s="14">
        <f t="shared" si="428"/>
        <v>7.0388311124468714</v>
      </c>
    </row>
    <row r="2035" spans="1:21" x14ac:dyDescent="0.3">
      <c r="A2035" s="17">
        <v>1939</v>
      </c>
      <c r="B2035" s="17">
        <v>33</v>
      </c>
      <c r="C2035" s="17">
        <v>3.2200000000000002E-3</v>
      </c>
      <c r="D2035" s="17">
        <v>3.2100000000000002E-3</v>
      </c>
      <c r="E2035" s="17">
        <v>0.5</v>
      </c>
      <c r="F2035" s="6">
        <f t="shared" si="434"/>
        <v>85846.40075163843</v>
      </c>
      <c r="G2035" s="7">
        <f t="shared" si="435"/>
        <v>275.56694641275936</v>
      </c>
      <c r="H2035" s="6">
        <f t="shared" si="436"/>
        <v>85708.617278432052</v>
      </c>
      <c r="I2035" s="6">
        <f>SUM(H2035:H2112)</f>
        <v>3280180.891196745</v>
      </c>
      <c r="J2035" s="8">
        <f t="shared" si="429"/>
        <v>38.209882563237699</v>
      </c>
      <c r="K2035" s="9">
        <f t="shared" si="437"/>
        <v>0.15283999999999998</v>
      </c>
      <c r="L2035" s="9">
        <f t="shared" si="430"/>
        <v>4.5623880597014917E-3</v>
      </c>
      <c r="M2035" s="12">
        <f t="shared" si="431"/>
        <v>60399.716728784617</v>
      </c>
      <c r="N2035" s="10">
        <f>((B2034+E2034)*D2034+(B2035+E2035)*D2035+(B2036+E2036)*D2036)/3/SUM(D2002:D2035)</f>
        <v>0.64993893396144131</v>
      </c>
      <c r="O2035" s="11">
        <f>O2002</f>
        <v>7.0893161860816734E-2</v>
      </c>
      <c r="P2035" s="12">
        <f>M2035*O2002</f>
        <v>4281.9268944012083</v>
      </c>
      <c r="Q2035" s="9">
        <f>N2035*O2002</f>
        <v>4.607622604497514E-2</v>
      </c>
      <c r="R2035" s="12">
        <f t="shared" si="432"/>
        <v>81759.487654708748</v>
      </c>
      <c r="S2035" s="12">
        <f t="shared" si="433"/>
        <v>2678002.6921716784</v>
      </c>
      <c r="T2035" s="13">
        <f t="shared" si="425"/>
        <v>31.195282140242405</v>
      </c>
      <c r="U2035" s="14">
        <f t="shared" si="428"/>
        <v>7.0146004229952936</v>
      </c>
    </row>
    <row r="2036" spans="1:21" x14ac:dyDescent="0.3">
      <c r="A2036" s="17">
        <v>1939</v>
      </c>
      <c r="B2036" s="17">
        <v>34</v>
      </c>
      <c r="C2036" s="17">
        <v>3.0999999999999999E-3</v>
      </c>
      <c r="D2036" s="17">
        <v>3.0999999999999999E-3</v>
      </c>
      <c r="E2036" s="17">
        <v>0.5</v>
      </c>
      <c r="F2036" s="6">
        <f t="shared" si="434"/>
        <v>85570.833805225673</v>
      </c>
      <c r="G2036" s="7">
        <f t="shared" si="435"/>
        <v>265.26958479619958</v>
      </c>
      <c r="H2036" s="6">
        <f t="shared" si="436"/>
        <v>85438.199012827579</v>
      </c>
      <c r="I2036" s="6">
        <f>SUM(H2036:H2112)</f>
        <v>3194472.2739183125</v>
      </c>
      <c r="J2036" s="8">
        <f t="shared" si="429"/>
        <v>37.331321103981473</v>
      </c>
      <c r="K2036" s="9">
        <f t="shared" si="437"/>
        <v>0.15593999999999997</v>
      </c>
      <c r="L2036" s="9">
        <f t="shared" si="430"/>
        <v>4.5199999999999988E-3</v>
      </c>
      <c r="M2036" s="12">
        <f t="shared" si="431"/>
        <v>58687.961238097269</v>
      </c>
      <c r="N2036" s="10">
        <f>((B2035+E2035)*D2035+(B2036+E2036)*D2036+(B2037+E2037)*D2037)/3/SUM(D2002:D2036)</f>
        <v>0.72862425719293755</v>
      </c>
      <c r="O2036" s="11">
        <f>O2002</f>
        <v>7.0893161860816734E-2</v>
      </c>
      <c r="P2036" s="12">
        <f>M2036*O2002</f>
        <v>4160.5751353337682</v>
      </c>
      <c r="Q2036" s="9">
        <f>N2036*O2002</f>
        <v>5.1654477400896286E-2</v>
      </c>
      <c r="R2036" s="12">
        <f t="shared" si="432"/>
        <v>81024.933492746204</v>
      </c>
      <c r="S2036" s="12">
        <f t="shared" si="433"/>
        <v>2596243.2045169696</v>
      </c>
      <c r="T2036" s="13">
        <f t="shared" si="425"/>
        <v>30.34028171826019</v>
      </c>
      <c r="U2036" s="14">
        <f t="shared" si="428"/>
        <v>6.9910393857212831</v>
      </c>
    </row>
    <row r="2037" spans="1:21" x14ac:dyDescent="0.3">
      <c r="A2037" s="17">
        <v>1939</v>
      </c>
      <c r="B2037" s="17">
        <v>35</v>
      </c>
      <c r="C2037" s="17">
        <v>3.5599999999999998E-3</v>
      </c>
      <c r="D2037" s="17">
        <v>3.5599999999999998E-3</v>
      </c>
      <c r="E2037" s="17">
        <v>0.5</v>
      </c>
      <c r="F2037" s="6">
        <f t="shared" si="434"/>
        <v>85305.564220429471</v>
      </c>
      <c r="G2037" s="7">
        <f t="shared" si="435"/>
        <v>303.68780862472892</v>
      </c>
      <c r="H2037" s="6">
        <f t="shared" si="436"/>
        <v>85153.720316117106</v>
      </c>
      <c r="I2037" s="6">
        <f>SUM(H2037:H2112)</f>
        <v>3109034.0749054854</v>
      </c>
      <c r="J2037" s="8">
        <f t="shared" si="429"/>
        <v>36.445853249053549</v>
      </c>
      <c r="K2037" s="9">
        <f t="shared" si="437"/>
        <v>0.15949999999999998</v>
      </c>
      <c r="L2037" s="9">
        <f t="shared" si="430"/>
        <v>4.4929577464788723E-3</v>
      </c>
      <c r="M2037" s="12">
        <f t="shared" si="431"/>
        <v>67591.957405503941</v>
      </c>
      <c r="N2037" s="10">
        <f>((B2036+E2036)*D2036+(B2037+E2037)*D2037+(B2038+E2038)*D2038)/3/SUM(D2002:D2037)</f>
        <v>0.72028213166144217</v>
      </c>
      <c r="O2037" s="11">
        <f>O2002</f>
        <v>7.0893161860816734E-2</v>
      </c>
      <c r="P2037" s="12">
        <f>M2037*O2002</f>
        <v>4791.8075768378212</v>
      </c>
      <c r="Q2037" s="9">
        <f>N2037*O2002</f>
        <v>5.1063077745328728E-2</v>
      </c>
      <c r="R2037" s="12">
        <f t="shared" si="432"/>
        <v>80805.50927531124</v>
      </c>
      <c r="S2037" s="12">
        <f t="shared" si="433"/>
        <v>2515218.2710242234</v>
      </c>
      <c r="T2037" s="13">
        <f t="shared" si="425"/>
        <v>29.484809039242769</v>
      </c>
      <c r="U2037" s="14">
        <f t="shared" si="428"/>
        <v>6.9610442098107796</v>
      </c>
    </row>
    <row r="2038" spans="1:21" x14ac:dyDescent="0.3">
      <c r="A2038" s="17">
        <v>1939</v>
      </c>
      <c r="B2038" s="17">
        <v>36</v>
      </c>
      <c r="C2038" s="17">
        <v>3.0500000000000002E-3</v>
      </c>
      <c r="D2038" s="17">
        <v>3.0500000000000002E-3</v>
      </c>
      <c r="E2038" s="17">
        <v>0.5</v>
      </c>
      <c r="F2038" s="6">
        <f t="shared" si="434"/>
        <v>85001.87641180474</v>
      </c>
      <c r="G2038" s="7">
        <f t="shared" si="435"/>
        <v>259.25572305600446</v>
      </c>
      <c r="H2038" s="6">
        <f t="shared" si="436"/>
        <v>84872.248550276738</v>
      </c>
      <c r="I2038" s="6">
        <f>SUM(H2038:H2112)</f>
        <v>3023880.3545893687</v>
      </c>
      <c r="J2038" s="8">
        <f t="shared" si="429"/>
        <v>35.574277677585755</v>
      </c>
      <c r="K2038" s="9">
        <f t="shared" si="437"/>
        <v>0.16254999999999997</v>
      </c>
      <c r="L2038" s="9">
        <f t="shared" si="430"/>
        <v>4.4534246575342459E-3</v>
      </c>
      <c r="M2038" s="12">
        <f t="shared" si="431"/>
        <v>58214.911667451022</v>
      </c>
      <c r="N2038" s="10">
        <f>((B2037+E2037)*D2037+(B2038+E2038)*D2038+(B2039+E2039)*D2039)/3/SUM(D2002:D2038)</f>
        <v>0.74506305752076307</v>
      </c>
      <c r="O2038" s="11">
        <f>O2002</f>
        <v>7.0893161860816734E-2</v>
      </c>
      <c r="P2038" s="12">
        <f>M2038*O2002</f>
        <v>4127.0391555537535</v>
      </c>
      <c r="Q2038" s="9">
        <f>N2038*O2002</f>
        <v>5.2819875933334468E-2</v>
      </c>
      <c r="R2038" s="12">
        <f t="shared" si="432"/>
        <v>80389.306911667998</v>
      </c>
      <c r="S2038" s="12">
        <f t="shared" si="433"/>
        <v>2434412.7617489123</v>
      </c>
      <c r="T2038" s="13">
        <f t="shared" si="425"/>
        <v>28.639517908463844</v>
      </c>
      <c r="U2038" s="14">
        <f t="shared" si="428"/>
        <v>6.9347597691219107</v>
      </c>
    </row>
    <row r="2039" spans="1:21" x14ac:dyDescent="0.3">
      <c r="A2039" s="17">
        <v>1939</v>
      </c>
      <c r="B2039" s="17">
        <v>37</v>
      </c>
      <c r="C2039" s="17">
        <v>3.3500000000000001E-3</v>
      </c>
      <c r="D2039" s="17">
        <v>3.3500000000000001E-3</v>
      </c>
      <c r="E2039" s="17">
        <v>0.5</v>
      </c>
      <c r="F2039" s="6">
        <f t="shared" si="434"/>
        <v>84742.620688748735</v>
      </c>
      <c r="G2039" s="7">
        <f t="shared" si="435"/>
        <v>283.88777930730828</v>
      </c>
      <c r="H2039" s="6">
        <f t="shared" si="436"/>
        <v>84600.676799095076</v>
      </c>
      <c r="I2039" s="6">
        <f>SUM(H2039:H2112)</f>
        <v>2939008.1060390919</v>
      </c>
      <c r="J2039" s="8">
        <f t="shared" si="429"/>
        <v>34.68158150116431</v>
      </c>
      <c r="K2039" s="9">
        <f t="shared" si="437"/>
        <v>0.16589999999999996</v>
      </c>
      <c r="L2039" s="9">
        <f t="shared" si="430"/>
        <v>4.4239999999999991E-3</v>
      </c>
      <c r="M2039" s="12">
        <f t="shared" si="431"/>
        <v>64169.932031489225</v>
      </c>
      <c r="N2039" s="10">
        <f>((B2038+E2038)*D2038+(B2039+E2039)*D2039+(B2040+E2040)*D2040)/3/SUM(D2002:D2039)</f>
        <v>0.82109704641350234</v>
      </c>
      <c r="O2039" s="11">
        <f>O2002</f>
        <v>7.0893161860816734E-2</v>
      </c>
      <c r="P2039" s="12">
        <f>M2039*O2002</f>
        <v>4549.2093781059739</v>
      </c>
      <c r="Q2039" s="9">
        <f>N2039*O2002</f>
        <v>5.8210165814830975E-2</v>
      </c>
      <c r="R2039" s="12">
        <f t="shared" si="432"/>
        <v>79676.057374572832</v>
      </c>
      <c r="S2039" s="12">
        <f t="shared" si="433"/>
        <v>2354023.4548372445</v>
      </c>
      <c r="T2039" s="13">
        <f t="shared" si="425"/>
        <v>27.778506679458733</v>
      </c>
      <c r="U2039" s="14">
        <f t="shared" si="428"/>
        <v>6.9030748217055766</v>
      </c>
    </row>
    <row r="2040" spans="1:21" x14ac:dyDescent="0.3">
      <c r="A2040" s="17">
        <v>1939</v>
      </c>
      <c r="B2040" s="17">
        <v>38</v>
      </c>
      <c r="C2040" s="17">
        <v>4.47E-3</v>
      </c>
      <c r="D2040" s="17">
        <v>4.4600000000000004E-3</v>
      </c>
      <c r="E2040" s="17">
        <v>0.5</v>
      </c>
      <c r="F2040" s="6">
        <f t="shared" si="434"/>
        <v>84458.732909441431</v>
      </c>
      <c r="G2040" s="7">
        <f t="shared" si="435"/>
        <v>376.68594877610883</v>
      </c>
      <c r="H2040" s="6">
        <f t="shared" si="436"/>
        <v>84270.389935053376</v>
      </c>
      <c r="I2040" s="6">
        <f>SUM(H2040:H2112)</f>
        <v>2854407.4292399972</v>
      </c>
      <c r="J2040" s="8">
        <f t="shared" si="429"/>
        <v>33.796474691380432</v>
      </c>
      <c r="K2040" s="9">
        <f t="shared" si="437"/>
        <v>0.17035999999999996</v>
      </c>
      <c r="L2040" s="9">
        <f t="shared" si="430"/>
        <v>4.4249350649350639E-3</v>
      </c>
      <c r="M2040" s="12">
        <f t="shared" si="431"/>
        <v>85128.017303828325</v>
      </c>
      <c r="N2040" s="10">
        <f>((B2039+E2039)*D2039+(B2040+E2040)*D2040+(B2041+E2041)*D2041)/3/SUM(D2002:D2040)</f>
        <v>0.89711004148078599</v>
      </c>
      <c r="O2040" s="11">
        <f>O2002</f>
        <v>7.0893161860816734E-2</v>
      </c>
      <c r="P2040" s="12">
        <f>M2040*O2002</f>
        <v>6034.994309610709</v>
      </c>
      <c r="Q2040" s="9">
        <f>N2040*O2002</f>
        <v>6.3598967377661381E-2</v>
      </c>
      <c r="R2040" s="12">
        <f t="shared" si="432"/>
        <v>78910.880154671118</v>
      </c>
      <c r="S2040" s="12">
        <f t="shared" si="433"/>
        <v>2274347.3974626716</v>
      </c>
      <c r="T2040" s="13">
        <f t="shared" si="425"/>
        <v>26.928504834441199</v>
      </c>
      <c r="U2040" s="14">
        <f t="shared" si="428"/>
        <v>6.8679698569392329</v>
      </c>
    </row>
    <row r="2041" spans="1:21" x14ac:dyDescent="0.3">
      <c r="A2041" s="17">
        <v>1939</v>
      </c>
      <c r="B2041" s="17">
        <v>39</v>
      </c>
      <c r="C2041" s="17">
        <v>4.0899999999999999E-3</v>
      </c>
      <c r="D2041" s="17">
        <v>4.0800000000000003E-3</v>
      </c>
      <c r="E2041" s="17">
        <v>0.5</v>
      </c>
      <c r="F2041" s="6">
        <f t="shared" si="434"/>
        <v>84082.046960665321</v>
      </c>
      <c r="G2041" s="7">
        <f t="shared" si="435"/>
        <v>343.05475159951453</v>
      </c>
      <c r="H2041" s="6">
        <f t="shared" si="436"/>
        <v>83910.519584865557</v>
      </c>
      <c r="I2041" s="6">
        <f>SUM(H2041:H2112)</f>
        <v>2770137.0393049438</v>
      </c>
      <c r="J2041" s="8">
        <f t="shared" si="429"/>
        <v>32.945642255841491</v>
      </c>
      <c r="K2041" s="9">
        <f t="shared" si="437"/>
        <v>0.17443999999999996</v>
      </c>
      <c r="L2041" s="9">
        <f t="shared" si="430"/>
        <v>4.4162025316455689E-3</v>
      </c>
      <c r="M2041" s="12">
        <f t="shared" si="431"/>
        <v>77680.937217271421</v>
      </c>
      <c r="N2041" s="10">
        <f>((B2040+E2040)*D2040+(B2041+E2041)*D2041+(B2042+E2042)*D2042)/3/SUM(D2002:D2041)</f>
        <v>0.98278300084078607</v>
      </c>
      <c r="O2041" s="11">
        <f>O2002</f>
        <v>7.0893161860816734E-2</v>
      </c>
      <c r="P2041" s="12">
        <f>M2041*O2002</f>
        <v>5507.0472556439654</v>
      </c>
      <c r="Q2041" s="9">
        <f>N2041*O2002</f>
        <v>6.967259435266504E-2</v>
      </c>
      <c r="R2041" s="12">
        <f t="shared" si="432"/>
        <v>78064.255991907863</v>
      </c>
      <c r="S2041" s="12">
        <f t="shared" si="433"/>
        <v>2195436.5173080005</v>
      </c>
      <c r="T2041" s="13">
        <f t="shared" si="425"/>
        <v>26.110645454850243</v>
      </c>
      <c r="U2041" s="14">
        <f t="shared" si="428"/>
        <v>6.8349968009912487</v>
      </c>
    </row>
    <row r="2042" spans="1:21" x14ac:dyDescent="0.3">
      <c r="A2042" s="17">
        <v>1939</v>
      </c>
      <c r="B2042" s="17">
        <v>40</v>
      </c>
      <c r="C2042" s="17">
        <v>4.4900000000000001E-3</v>
      </c>
      <c r="D2042" s="17">
        <v>4.4799999999999996E-3</v>
      </c>
      <c r="E2042" s="17">
        <v>0.5</v>
      </c>
      <c r="F2042" s="6">
        <f t="shared" si="434"/>
        <v>83738.992209065807</v>
      </c>
      <c r="G2042" s="7">
        <f t="shared" si="435"/>
        <v>375.15068509661478</v>
      </c>
      <c r="H2042" s="6">
        <f t="shared" si="436"/>
        <v>83551.416866517495</v>
      </c>
      <c r="I2042" s="6">
        <f>SUM(H2042:H2112)</f>
        <v>2686226.5197200784</v>
      </c>
      <c r="J2042" s="8">
        <f t="shared" si="429"/>
        <v>32.078562792032983</v>
      </c>
      <c r="K2042" s="9">
        <f t="shared" si="437"/>
        <v>0.17891999999999997</v>
      </c>
      <c r="L2042" s="9">
        <f t="shared" si="430"/>
        <v>4.4177777777777774E-3</v>
      </c>
      <c r="M2042" s="12">
        <f t="shared" si="431"/>
        <v>84918.41463454561</v>
      </c>
      <c r="N2042" s="10">
        <f>((B2041+E2041)*D2041+(B2042+E2042)*D2042+(B2043+E2043)*D2043)/3/SUM(D2002:D2042)</f>
        <v>0.94289812951784802</v>
      </c>
      <c r="O2042" s="11">
        <f>O2002</f>
        <v>7.0893161860816734E-2</v>
      </c>
      <c r="P2042" s="12">
        <f>M2042*O2002</f>
        <v>6020.1349136507906</v>
      </c>
      <c r="Q2042" s="9">
        <f>N2042*O2002</f>
        <v>6.684502971417014E-2</v>
      </c>
      <c r="R2042" s="12">
        <f t="shared" si="432"/>
        <v>77966.419923414112</v>
      </c>
      <c r="S2042" s="12">
        <f t="shared" si="433"/>
        <v>2117372.2613160927</v>
      </c>
      <c r="T2042" s="13">
        <f t="shared" si="425"/>
        <v>25.285380268606342</v>
      </c>
      <c r="U2042" s="14">
        <f t="shared" si="428"/>
        <v>6.7931825234266405</v>
      </c>
    </row>
    <row r="2043" spans="1:21" x14ac:dyDescent="0.3">
      <c r="A2043" s="17">
        <v>1939</v>
      </c>
      <c r="B2043" s="17">
        <v>41</v>
      </c>
      <c r="C2043" s="17">
        <v>3.9500000000000004E-3</v>
      </c>
      <c r="D2043" s="17">
        <v>3.9399999999999999E-3</v>
      </c>
      <c r="E2043" s="17">
        <v>0.5</v>
      </c>
      <c r="F2043" s="6">
        <f t="shared" si="434"/>
        <v>83363.841523969197</v>
      </c>
      <c r="G2043" s="7">
        <f t="shared" si="435"/>
        <v>328.45353560443863</v>
      </c>
      <c r="H2043" s="6">
        <f t="shared" si="436"/>
        <v>83199.614756166979</v>
      </c>
      <c r="I2043" s="6">
        <f>SUM(H2043:H2112)</f>
        <v>2602675.1028535613</v>
      </c>
      <c r="J2043" s="8">
        <f t="shared" si="429"/>
        <v>31.22067139990456</v>
      </c>
      <c r="K2043" s="9">
        <f t="shared" si="437"/>
        <v>0.18285999999999997</v>
      </c>
      <c r="L2043" s="9">
        <f t="shared" si="430"/>
        <v>4.4062650602409627E-3</v>
      </c>
      <c r="M2043" s="12">
        <f t="shared" si="431"/>
        <v>74542.391597857408</v>
      </c>
      <c r="N2043" s="10">
        <f>((B2042+E2042)*D2042+(B2043+E2043)*D2043+(B2044+E2044)*D2044)/3/SUM(D2002:D2043)</f>
        <v>1.0270152028874548</v>
      </c>
      <c r="O2043" s="11">
        <f>O2002</f>
        <v>7.0893161860816734E-2</v>
      </c>
      <c r="P2043" s="12">
        <f>M2043*O2002</f>
        <v>5284.5458330392903</v>
      </c>
      <c r="Q2043" s="9">
        <f>N2043*O2002</f>
        <v>7.280835501181987E-2</v>
      </c>
      <c r="R2043" s="12">
        <f t="shared" si="432"/>
        <v>77141.987668153321</v>
      </c>
      <c r="S2043" s="12">
        <f t="shared" si="433"/>
        <v>2039405.8413926784</v>
      </c>
      <c r="T2043" s="13">
        <f t="shared" si="425"/>
        <v>24.463913899724716</v>
      </c>
      <c r="U2043" s="14">
        <f t="shared" si="428"/>
        <v>6.7567575001798446</v>
      </c>
    </row>
    <row r="2044" spans="1:21" x14ac:dyDescent="0.3">
      <c r="A2044" s="17">
        <v>1939</v>
      </c>
      <c r="B2044" s="17">
        <v>42</v>
      </c>
      <c r="C2044" s="17">
        <v>5.1500000000000001E-3</v>
      </c>
      <c r="D2044" s="17">
        <v>5.1399999999999996E-3</v>
      </c>
      <c r="E2044" s="17">
        <v>0.5</v>
      </c>
      <c r="F2044" s="6">
        <f t="shared" si="434"/>
        <v>83035.387988364761</v>
      </c>
      <c r="G2044" s="7">
        <f t="shared" si="435"/>
        <v>426.80189426019484</v>
      </c>
      <c r="H2044" s="6">
        <f t="shared" si="436"/>
        <v>82821.987041234665</v>
      </c>
      <c r="I2044" s="6">
        <f>SUM(H2044:H2112)</f>
        <v>2519475.4880973939</v>
      </c>
      <c r="J2044" s="8">
        <f t="shared" si="429"/>
        <v>30.342189627035072</v>
      </c>
      <c r="K2044" s="9">
        <f t="shared" si="437"/>
        <v>0.18799999999999997</v>
      </c>
      <c r="L2044" s="9">
        <f t="shared" si="430"/>
        <v>4.4235294117647055E-3</v>
      </c>
      <c r="M2044" s="12">
        <f t="shared" si="431"/>
        <v>96484.470776905757</v>
      </c>
      <c r="N2044" s="10">
        <f>((B2043+E2043)*D2043+(B2044+E2044)*D2044+(B2045+E2045)*D2045)/3/SUM(D2002:D2044)</f>
        <v>1.0736702127659574</v>
      </c>
      <c r="O2044" s="11">
        <f>O2002</f>
        <v>7.0893161860816734E-2</v>
      </c>
      <c r="P2044" s="12">
        <f>M2044*O2002</f>
        <v>6840.0892038424217</v>
      </c>
      <c r="Q2044" s="9">
        <f>N2044*O2002</f>
        <v>7.6115876178754566E-2</v>
      </c>
      <c r="R2044" s="12">
        <f t="shared" si="432"/>
        <v>76517.918930725631</v>
      </c>
      <c r="S2044" s="12">
        <f t="shared" si="433"/>
        <v>1962263.8537245251</v>
      </c>
      <c r="T2044" s="13">
        <f t="shared" si="425"/>
        <v>23.631657553036124</v>
      </c>
      <c r="U2044" s="14">
        <f t="shared" si="428"/>
        <v>6.710532073998948</v>
      </c>
    </row>
    <row r="2045" spans="1:21" x14ac:dyDescent="0.3">
      <c r="A2045" s="17">
        <v>1939</v>
      </c>
      <c r="B2045" s="17">
        <v>43</v>
      </c>
      <c r="C2045" s="17">
        <v>5.1599999999999997E-3</v>
      </c>
      <c r="D2045" s="17">
        <v>5.1399999999999996E-3</v>
      </c>
      <c r="E2045" s="17">
        <v>0.5</v>
      </c>
      <c r="F2045" s="6">
        <f t="shared" si="434"/>
        <v>82608.586094104568</v>
      </c>
      <c r="G2045" s="7">
        <f t="shared" si="435"/>
        <v>424.60813252369746</v>
      </c>
      <c r="H2045" s="6">
        <f t="shared" si="436"/>
        <v>82396.282027842724</v>
      </c>
      <c r="I2045" s="6">
        <f>SUM(H2045:H2112)</f>
        <v>2436653.5010561594</v>
      </c>
      <c r="J2045" s="8">
        <f t="shared" si="429"/>
        <v>29.496370973840612</v>
      </c>
      <c r="K2045" s="9">
        <f t="shared" si="437"/>
        <v>0.19313999999999998</v>
      </c>
      <c r="L2045" s="9">
        <f t="shared" si="430"/>
        <v>4.4399999999999995E-3</v>
      </c>
      <c r="M2045" s="12">
        <f t="shared" si="431"/>
        <v>95632.462280112057</v>
      </c>
      <c r="N2045" s="10">
        <f>((B2044+E2044)*D2044+(B2045+E2045)*D2045+(B2046+E2046)*D2046)/3/SUM(D2002:D2045)</f>
        <v>1.1776259017638329</v>
      </c>
      <c r="O2045" s="11">
        <f>O2002</f>
        <v>7.0893161860816734E-2</v>
      </c>
      <c r="P2045" s="12">
        <f>M2045*O2002</f>
        <v>6779.6876275724353</v>
      </c>
      <c r="Q2045" s="9">
        <f>N2045*O2002</f>
        <v>8.3485623665233669E-2</v>
      </c>
      <c r="R2045" s="12">
        <f t="shared" si="432"/>
        <v>75517.377035051788</v>
      </c>
      <c r="S2045" s="12">
        <f t="shared" si="433"/>
        <v>1885745.9347937994</v>
      </c>
      <c r="T2045" s="13">
        <f t="shared" si="425"/>
        <v>22.82748106408248</v>
      </c>
      <c r="U2045" s="14">
        <f t="shared" si="428"/>
        <v>6.668889909758132</v>
      </c>
    </row>
    <row r="2046" spans="1:21" x14ac:dyDescent="0.3">
      <c r="A2046" s="17">
        <v>1939</v>
      </c>
      <c r="B2046" s="17">
        <v>44</v>
      </c>
      <c r="C2046" s="17">
        <v>5.4099999999999999E-3</v>
      </c>
      <c r="D2046" s="17">
        <v>5.4000000000000003E-3</v>
      </c>
      <c r="E2046" s="17">
        <v>0.5</v>
      </c>
      <c r="F2046" s="6">
        <f t="shared" si="434"/>
        <v>82183.977961580866</v>
      </c>
      <c r="G2046" s="7">
        <f t="shared" si="435"/>
        <v>443.79348099253667</v>
      </c>
      <c r="H2046" s="6">
        <f t="shared" si="436"/>
        <v>81962.081221084591</v>
      </c>
      <c r="I2046" s="6">
        <f>SUM(H2046:H2112)</f>
        <v>2354257.2190283164</v>
      </c>
      <c r="J2046" s="8">
        <f t="shared" si="429"/>
        <v>28.646182351125397</v>
      </c>
      <c r="K2046" s="9">
        <f t="shared" si="437"/>
        <v>0.19853999999999997</v>
      </c>
      <c r="L2046" s="9">
        <f t="shared" si="430"/>
        <v>4.4615730337078646E-3</v>
      </c>
      <c r="M2046" s="12">
        <f t="shared" si="431"/>
        <v>99470.181848332242</v>
      </c>
      <c r="N2046" s="10">
        <f>((B2045+E2045)*D2045+(B2046+E2046)*D2046+(B2047+E2047)*D2047)/3/SUM(D2002:D2046)</f>
        <v>1.2135002182599646</v>
      </c>
      <c r="O2046" s="11">
        <f>O2002</f>
        <v>7.0893161860816734E-2</v>
      </c>
      <c r="P2046" s="12">
        <f>M2046*O2002</f>
        <v>7051.7557020986924</v>
      </c>
      <c r="Q2046" s="9">
        <f>N2046*O2002</f>
        <v>8.6028867391240105E-2</v>
      </c>
      <c r="R2046" s="12">
        <f t="shared" si="432"/>
        <v>74910.976204605846</v>
      </c>
      <c r="S2046" s="12">
        <f t="shared" si="433"/>
        <v>1810228.5577587476</v>
      </c>
      <c r="T2046" s="13">
        <f t="shared" si="425"/>
        <v>22.026538537779082</v>
      </c>
      <c r="U2046" s="14">
        <f t="shared" si="428"/>
        <v>6.6196438133463147</v>
      </c>
    </row>
    <row r="2047" spans="1:21" x14ac:dyDescent="0.3">
      <c r="A2047" s="17">
        <v>1939</v>
      </c>
      <c r="B2047" s="17">
        <v>45</v>
      </c>
      <c r="C2047" s="17">
        <v>5.7000000000000002E-3</v>
      </c>
      <c r="D2047" s="17">
        <v>5.6899999999999997E-3</v>
      </c>
      <c r="E2047" s="17">
        <v>0.5</v>
      </c>
      <c r="F2047" s="6">
        <f t="shared" si="434"/>
        <v>81740.18448058833</v>
      </c>
      <c r="G2047" s="7">
        <f t="shared" si="435"/>
        <v>465.10164969454758</v>
      </c>
      <c r="H2047" s="6">
        <f t="shared" si="436"/>
        <v>81507.633655741054</v>
      </c>
      <c r="I2047" s="6">
        <f>SUM(H2047:H2112)</f>
        <v>2272295.1378072323</v>
      </c>
      <c r="J2047" s="8">
        <f t="shared" si="429"/>
        <v>27.798996934572092</v>
      </c>
      <c r="K2047" s="9">
        <f t="shared" si="437"/>
        <v>0.20422999999999997</v>
      </c>
      <c r="L2047" s="9">
        <f t="shared" si="430"/>
        <v>4.4885714285714277E-3</v>
      </c>
      <c r="M2047" s="12">
        <f t="shared" si="431"/>
        <v>103619.08172698389</v>
      </c>
      <c r="N2047" s="10">
        <f>((B2046+E2046)*D2046+(B2047+E2047)*D2047+(B2048+E2048)*D2048)/3/SUM(D2002:D2047)</f>
        <v>1.2686105534609673</v>
      </c>
      <c r="O2047" s="11">
        <f>O2002</f>
        <v>7.0893161860816734E-2</v>
      </c>
      <c r="P2047" s="12">
        <f>M2047*O2002</f>
        <v>7345.8843327402665</v>
      </c>
      <c r="Q2047" s="9">
        <f>N2047*O2002</f>
        <v>8.993581330484865E-2</v>
      </c>
      <c r="R2047" s="12">
        <f t="shared" si="432"/>
        <v>74177.178332358322</v>
      </c>
      <c r="S2047" s="12">
        <f t="shared" si="433"/>
        <v>1735317.5815541418</v>
      </c>
      <c r="T2047" s="13">
        <f t="shared" si="425"/>
        <v>21.229675374249311</v>
      </c>
      <c r="U2047" s="14">
        <f t="shared" si="428"/>
        <v>6.5693215603227806</v>
      </c>
    </row>
    <row r="2048" spans="1:21" x14ac:dyDescent="0.3">
      <c r="A2048" s="17">
        <v>1939</v>
      </c>
      <c r="B2048" s="17">
        <v>46</v>
      </c>
      <c r="C2048" s="17">
        <v>6.0000000000000001E-3</v>
      </c>
      <c r="D2048" s="17">
        <v>5.9800000000000001E-3</v>
      </c>
      <c r="E2048" s="17">
        <v>0.5</v>
      </c>
      <c r="F2048" s="6">
        <f t="shared" si="434"/>
        <v>81275.082830893778</v>
      </c>
      <c r="G2048" s="7">
        <f t="shared" si="435"/>
        <v>486.02499532874481</v>
      </c>
      <c r="H2048" s="6">
        <f t="shared" si="436"/>
        <v>81032.070333229407</v>
      </c>
      <c r="I2048" s="6">
        <f>SUM(H2048:H2112)</f>
        <v>2190787.504151491</v>
      </c>
      <c r="J2048" s="8">
        <f t="shared" si="429"/>
        <v>26.955217119984805</v>
      </c>
      <c r="K2048" s="9">
        <f t="shared" si="437"/>
        <v>0.21020999999999998</v>
      </c>
      <c r="L2048" s="9">
        <f t="shared" si="430"/>
        <v>4.5206451612903225E-3</v>
      </c>
      <c r="M2048" s="12">
        <f t="shared" si="431"/>
        <v>107512.30808613593</v>
      </c>
      <c r="N2048" s="10">
        <f>((B2047+E2047)*D2047+(B2048+E2048)*D2048+(B2049+E2049)*D2049)/3/SUM(D2002:D2048)</f>
        <v>1.3960483960483963</v>
      </c>
      <c r="O2048" s="11">
        <f>O2002</f>
        <v>7.0893161860816734E-2</v>
      </c>
      <c r="P2048" s="12">
        <f>M2048*O2002</f>
        <v>7621.8874591804306</v>
      </c>
      <c r="Q2048" s="9">
        <f>N2048*O2002</f>
        <v>9.8970284906592543E-2</v>
      </c>
      <c r="R2048" s="12">
        <f t="shared" si="432"/>
        <v>73012.303245778647</v>
      </c>
      <c r="S2048" s="12">
        <f t="shared" si="433"/>
        <v>1661140.4032217835</v>
      </c>
      <c r="T2048" s="13">
        <f t="shared" si="425"/>
        <v>20.438495358756633</v>
      </c>
      <c r="U2048" s="14">
        <f t="shared" si="428"/>
        <v>6.5167217612281725</v>
      </c>
    </row>
    <row r="2049" spans="1:21" x14ac:dyDescent="0.3">
      <c r="A2049" s="17">
        <v>1939</v>
      </c>
      <c r="B2049" s="17">
        <v>47</v>
      </c>
      <c r="C2049" s="17">
        <v>7.26E-3</v>
      </c>
      <c r="D2049" s="17">
        <v>7.2300000000000003E-3</v>
      </c>
      <c r="E2049" s="17">
        <v>0.5</v>
      </c>
      <c r="F2049" s="6">
        <f t="shared" si="434"/>
        <v>80789.057835565036</v>
      </c>
      <c r="G2049" s="7">
        <f t="shared" si="435"/>
        <v>584.10488815113524</v>
      </c>
      <c r="H2049" s="6">
        <f t="shared" si="436"/>
        <v>80497.005391489467</v>
      </c>
      <c r="I2049" s="6">
        <f>SUM(H2049:H2112)</f>
        <v>2109755.4338182616</v>
      </c>
      <c r="J2049" s="8">
        <f t="shared" si="429"/>
        <v>26.114371058917129</v>
      </c>
      <c r="K2049" s="9">
        <f t="shared" si="437"/>
        <v>0.21743999999999997</v>
      </c>
      <c r="L2049" s="9">
        <f t="shared" si="430"/>
        <v>4.5776842105263154E-3</v>
      </c>
      <c r="M2049" s="12">
        <f t="shared" si="431"/>
        <v>127598.3360337515</v>
      </c>
      <c r="N2049" s="10">
        <f>((B2048+E2048)*D2048+(B2049+E2049)*D2049+(B2050+E2050)*D2050)/3/SUM(D2002:D2049)</f>
        <v>1.5014486754966891</v>
      </c>
      <c r="O2049" s="11">
        <f>O2002</f>
        <v>7.0893161860816734E-2</v>
      </c>
      <c r="P2049" s="12">
        <f>M2049*O2002</f>
        <v>9045.8494896116299</v>
      </c>
      <c r="Q2049" s="9">
        <f>N2049*O2002</f>
        <v>0.10644244397769569</v>
      </c>
      <c r="R2049" s="12">
        <f t="shared" si="432"/>
        <v>71928.707404733592</v>
      </c>
      <c r="S2049" s="12">
        <f t="shared" si="433"/>
        <v>1588128.0999760048</v>
      </c>
      <c r="T2049" s="13">
        <f t="shared" si="425"/>
        <v>19.657712845326408</v>
      </c>
      <c r="U2049" s="14">
        <f t="shared" si="428"/>
        <v>6.4566582135907211</v>
      </c>
    </row>
    <row r="2050" spans="1:21" x14ac:dyDescent="0.3">
      <c r="A2050" s="17">
        <v>1939</v>
      </c>
      <c r="B2050" s="17">
        <v>48</v>
      </c>
      <c r="C2050" s="17">
        <v>7.4099999999999999E-3</v>
      </c>
      <c r="D2050" s="17">
        <v>7.3800000000000003E-3</v>
      </c>
      <c r="E2050" s="17">
        <v>0.5</v>
      </c>
      <c r="F2050" s="6">
        <f t="shared" si="434"/>
        <v>80204.952947413898</v>
      </c>
      <c r="G2050" s="7">
        <f t="shared" si="435"/>
        <v>591.91255275191463</v>
      </c>
      <c r="H2050" s="6">
        <f t="shared" si="436"/>
        <v>79908.996671037938</v>
      </c>
      <c r="I2050" s="6">
        <f>SUM(H2050:H2112)</f>
        <v>2029258.4284267724</v>
      </c>
      <c r="J2050" s="8">
        <f t="shared" si="429"/>
        <v>25.3009116501477</v>
      </c>
      <c r="K2050" s="9">
        <f t="shared" si="437"/>
        <v>0.22481999999999996</v>
      </c>
      <c r="L2050" s="9">
        <f t="shared" si="430"/>
        <v>4.6354639175257726E-3</v>
      </c>
      <c r="M2050" s="12">
        <f t="shared" si="431"/>
        <v>127692.19290306851</v>
      </c>
      <c r="N2050" s="10">
        <f>((B2049+E2049)*D2049+(B2050+E2050)*D2050+(B2051+E2051)*D2051)/3/SUM(D2002:D2050)</f>
        <v>1.5705008451205411</v>
      </c>
      <c r="O2050" s="11">
        <f>O2002</f>
        <v>7.0893161860816734E-2</v>
      </c>
      <c r="P2050" s="12">
        <f>M2050*O2002</f>
        <v>9052.5032998398692</v>
      </c>
      <c r="Q2050" s="9">
        <f>N2050*O2002</f>
        <v>0.11133777061568</v>
      </c>
      <c r="R2050" s="12">
        <f t="shared" si="432"/>
        <v>71012.107129548778</v>
      </c>
      <c r="S2050" s="12">
        <f t="shared" si="433"/>
        <v>1516199.3925712712</v>
      </c>
      <c r="T2050" s="13">
        <f t="shared" si="425"/>
        <v>18.904061867168753</v>
      </c>
      <c r="U2050" s="14">
        <f t="shared" si="428"/>
        <v>6.396849782978947</v>
      </c>
    </row>
    <row r="2051" spans="1:21" x14ac:dyDescent="0.3">
      <c r="A2051" s="17">
        <v>1939</v>
      </c>
      <c r="B2051" s="17">
        <v>49</v>
      </c>
      <c r="C2051" s="17">
        <v>7.2500000000000004E-3</v>
      </c>
      <c r="D2051" s="17">
        <v>7.2300000000000003E-3</v>
      </c>
      <c r="E2051" s="17">
        <v>0.5</v>
      </c>
      <c r="F2051" s="6">
        <f t="shared" si="434"/>
        <v>79613.040394661977</v>
      </c>
      <c r="G2051" s="7">
        <f t="shared" si="435"/>
        <v>575.60228205340616</v>
      </c>
      <c r="H2051" s="6">
        <f t="shared" si="436"/>
        <v>79325.239253635271</v>
      </c>
      <c r="I2051" s="6">
        <f>SUM(H2051:H2112)</f>
        <v>1949349.4317557346</v>
      </c>
      <c r="J2051" s="8">
        <f t="shared" si="429"/>
        <v>24.485303187672727</v>
      </c>
      <c r="K2051" s="9">
        <f t="shared" si="437"/>
        <v>0.23204999999999998</v>
      </c>
      <c r="L2051" s="9">
        <f t="shared" si="430"/>
        <v>4.6878787878787877E-3</v>
      </c>
      <c r="M2051" s="12">
        <f t="shared" si="431"/>
        <v>122785.23146582032</v>
      </c>
      <c r="N2051" s="10">
        <f>((B2050+E2050)*D2050+(B2051+E2051)*D2051+(B2052+E2052)*D2052)/3/SUM(D2002:D2051)</f>
        <v>1.7304532069237955</v>
      </c>
      <c r="O2051" s="11">
        <f>O2002</f>
        <v>7.0893161860816734E-2</v>
      </c>
      <c r="P2051" s="12">
        <f>M2051*O2002</f>
        <v>8704.6332884242474</v>
      </c>
      <c r="Q2051" s="9">
        <f>N2051*O2002</f>
        <v>0.12267729929101802</v>
      </c>
      <c r="R2051" s="12">
        <f t="shared" si="432"/>
        <v>69593.833136385452</v>
      </c>
      <c r="S2051" s="12">
        <f t="shared" si="433"/>
        <v>1445187.2854417225</v>
      </c>
      <c r="T2051" s="13">
        <f t="shared" si="425"/>
        <v>18.152645323901254</v>
      </c>
      <c r="U2051" s="14">
        <f t="shared" si="428"/>
        <v>6.3326578637714732</v>
      </c>
    </row>
    <row r="2052" spans="1:21" x14ac:dyDescent="0.3">
      <c r="A2052" s="17">
        <v>1939</v>
      </c>
      <c r="B2052" s="17">
        <v>50</v>
      </c>
      <c r="C2052" s="17">
        <v>9.7199999999999995E-3</v>
      </c>
      <c r="D2052" s="17">
        <v>9.6799999999999994E-3</v>
      </c>
      <c r="E2052" s="17">
        <v>0.5</v>
      </c>
      <c r="F2052" s="6">
        <f t="shared" si="434"/>
        <v>79037.438112608565</v>
      </c>
      <c r="G2052" s="7">
        <f t="shared" si="435"/>
        <v>765.08240093005088</v>
      </c>
      <c r="H2052" s="6">
        <f t="shared" si="436"/>
        <v>78654.896912143537</v>
      </c>
      <c r="I2052" s="6">
        <f>SUM(H2052:H2112)</f>
        <v>1870024.1925020996</v>
      </c>
      <c r="J2052" s="8">
        <f t="shared" si="429"/>
        <v>23.659979841929886</v>
      </c>
      <c r="K2052" s="9">
        <f t="shared" si="437"/>
        <v>0.24172999999999997</v>
      </c>
      <c r="L2052" s="9">
        <f t="shared" si="430"/>
        <v>4.7867326732673266E-3</v>
      </c>
      <c r="M2052" s="12">
        <f t="shared" si="431"/>
        <v>159833.95212413673</v>
      </c>
      <c r="N2052" s="10">
        <f>((B2051+E2051)*D2051+(B2052+E2052)*D2052+(B2053+E2053)*D2053)/3/SUM(D2002:D2052)</f>
        <v>1.8202264234200694</v>
      </c>
      <c r="O2052" s="11">
        <f>O2002</f>
        <v>7.0893161860816734E-2</v>
      </c>
      <c r="P2052" s="12">
        <f>M2052*O2002</f>
        <v>11331.134238790459</v>
      </c>
      <c r="Q2052" s="9">
        <f>N2052*O2002</f>
        <v>0.12904160645885451</v>
      </c>
      <c r="R2052" s="12">
        <f t="shared" si="432"/>
        <v>68505.142658744939</v>
      </c>
      <c r="S2052" s="12">
        <f t="shared" si="433"/>
        <v>1375593.4523053369</v>
      </c>
      <c r="T2052" s="13">
        <f t="shared" ref="T2052:T2115" si="438">S2052/F2052</f>
        <v>17.404327432089342</v>
      </c>
      <c r="U2052" s="14">
        <f t="shared" si="428"/>
        <v>6.2556524098405433</v>
      </c>
    </row>
    <row r="2053" spans="1:21" x14ac:dyDescent="0.3">
      <c r="A2053" s="17">
        <v>1939</v>
      </c>
      <c r="B2053" s="17">
        <v>51</v>
      </c>
      <c r="C2053" s="17">
        <v>9.2300000000000004E-3</v>
      </c>
      <c r="D2053" s="17">
        <v>9.1900000000000003E-3</v>
      </c>
      <c r="E2053" s="17">
        <v>0.5</v>
      </c>
      <c r="F2053" s="6">
        <f t="shared" si="434"/>
        <v>78272.355711678509</v>
      </c>
      <c r="G2053" s="7">
        <f t="shared" si="435"/>
        <v>719.32294899032547</v>
      </c>
      <c r="H2053" s="6">
        <f t="shared" si="436"/>
        <v>77912.694237183343</v>
      </c>
      <c r="I2053" s="6">
        <f>SUM(H2053:H2112)</f>
        <v>1791369.2955899555</v>
      </c>
      <c r="J2053" s="8">
        <f t="shared" si="429"/>
        <v>22.88635980484074</v>
      </c>
      <c r="K2053" s="9">
        <f t="shared" si="437"/>
        <v>0.25091999999999998</v>
      </c>
      <c r="L2053" s="9">
        <f t="shared" si="430"/>
        <v>4.8722330097087374E-3</v>
      </c>
      <c r="M2053" s="12">
        <f t="shared" si="431"/>
        <v>147637.22251315863</v>
      </c>
      <c r="N2053" s="10">
        <f>((B2052+E2052)*D2052+(B2053+E2053)*D2053+(B2054+E2054)*D2054)/3/SUM(D2002:D2053)</f>
        <v>1.9825375949837931</v>
      </c>
      <c r="O2053" s="11">
        <f>O2002</f>
        <v>7.0893161860816734E-2</v>
      </c>
      <c r="P2053" s="12">
        <f>M2053*O2002</f>
        <v>10466.46951230677</v>
      </c>
      <c r="Q2053" s="9">
        <f>N2053*O2002</f>
        <v>0.14054835861634038</v>
      </c>
      <c r="R2053" s="12">
        <f t="shared" si="432"/>
        <v>66962.192946770418</v>
      </c>
      <c r="S2053" s="12">
        <f t="shared" si="433"/>
        <v>1307088.309646592</v>
      </c>
      <c r="T2053" s="13">
        <f t="shared" si="438"/>
        <v>16.699233053127209</v>
      </c>
      <c r="U2053" s="14">
        <f t="shared" si="428"/>
        <v>6.1871267517135315</v>
      </c>
    </row>
    <row r="2054" spans="1:21" x14ac:dyDescent="0.3">
      <c r="A2054" s="17">
        <v>1939</v>
      </c>
      <c r="B2054" s="17">
        <v>52</v>
      </c>
      <c r="C2054" s="17">
        <v>1.0149999999999999E-2</v>
      </c>
      <c r="D2054" s="17">
        <v>1.01E-2</v>
      </c>
      <c r="E2054" s="17">
        <v>0.5</v>
      </c>
      <c r="F2054" s="6">
        <f t="shared" si="434"/>
        <v>77553.032762688177</v>
      </c>
      <c r="G2054" s="7">
        <f t="shared" si="435"/>
        <v>783.2856309031506</v>
      </c>
      <c r="H2054" s="6">
        <f t="shared" si="436"/>
        <v>77161.389947236603</v>
      </c>
      <c r="I2054" s="6">
        <f>SUM(H2054:H2112)</f>
        <v>1713456.6013527722</v>
      </c>
      <c r="J2054" s="8">
        <f t="shared" si="429"/>
        <v>22.093998652456818</v>
      </c>
      <c r="K2054" s="9">
        <f t="shared" si="437"/>
        <v>0.26101999999999997</v>
      </c>
      <c r="L2054" s="9">
        <f t="shared" si="430"/>
        <v>4.9718095238095233E-3</v>
      </c>
      <c r="M2054" s="12">
        <f t="shared" si="431"/>
        <v>157545.38204894419</v>
      </c>
      <c r="N2054" s="10">
        <f>((B2053+E2053)*D2053+(B2054+E2054)*D2054+(B2055+E2055)*D2055)/3/SUM(D2002:D2054)</f>
        <v>2.0037161903302434</v>
      </c>
      <c r="O2054" s="11">
        <f>O2002</f>
        <v>7.0893161860816734E-2</v>
      </c>
      <c r="P2054" s="12">
        <f>M2054*O2002</f>
        <v>11168.890270020011</v>
      </c>
      <c r="Q2054" s="9">
        <f>N2054*O2002</f>
        <v>0.14204977620422102</v>
      </c>
      <c r="R2054" s="12">
        <f t="shared" si="432"/>
        <v>66200.63177362502</v>
      </c>
      <c r="S2054" s="12">
        <f t="shared" si="433"/>
        <v>1240126.1166998215</v>
      </c>
      <c r="T2054" s="13">
        <f t="shared" si="438"/>
        <v>15.990684987066851</v>
      </c>
      <c r="U2054" s="14">
        <f t="shared" si="428"/>
        <v>6.1033136653899671</v>
      </c>
    </row>
    <row r="2055" spans="1:21" x14ac:dyDescent="0.3">
      <c r="A2055" s="17">
        <v>1939</v>
      </c>
      <c r="B2055" s="17">
        <v>53</v>
      </c>
      <c r="C2055" s="17">
        <v>1.0630000000000001E-2</v>
      </c>
      <c r="D2055" s="17">
        <v>1.057E-2</v>
      </c>
      <c r="E2055" s="17">
        <v>0.5</v>
      </c>
      <c r="F2055" s="6">
        <f t="shared" si="434"/>
        <v>76769.747131785029</v>
      </c>
      <c r="G2055" s="7">
        <f t="shared" si="435"/>
        <v>811.45622718296772</v>
      </c>
      <c r="H2055" s="6">
        <f t="shared" si="436"/>
        <v>76364.019018193547</v>
      </c>
      <c r="I2055" s="6">
        <f>SUM(H2055:H2112)</f>
        <v>1636295.2114055355</v>
      </c>
      <c r="J2055" s="8">
        <f t="shared" si="429"/>
        <v>21.314323317968299</v>
      </c>
      <c r="K2055" s="9">
        <f t="shared" si="437"/>
        <v>0.27159</v>
      </c>
      <c r="L2055" s="9">
        <f t="shared" si="430"/>
        <v>5.0764485981308408E-3</v>
      </c>
      <c r="M2055" s="12">
        <f t="shared" si="431"/>
        <v>159847.22616550233</v>
      </c>
      <c r="N2055" s="10">
        <f>((B2054+E2054)*D2054+(B2055+E2055)*D2055+(B2056+E2056)*D2056)/3/SUM(D2002:D2055)</f>
        <v>2.1849908563152791</v>
      </c>
      <c r="O2055" s="11">
        <f>O2002</f>
        <v>7.0893161860816734E-2</v>
      </c>
      <c r="P2055" s="12">
        <f>M2055*O2002</f>
        <v>11332.075277553537</v>
      </c>
      <c r="Q2055" s="9">
        <f>N2055*O2002</f>
        <v>0.15490091044116364</v>
      </c>
      <c r="R2055" s="12">
        <f t="shared" si="432"/>
        <v>64535.16294732903</v>
      </c>
      <c r="S2055" s="12">
        <f t="shared" si="433"/>
        <v>1173925.4849261965</v>
      </c>
      <c r="T2055" s="13">
        <f t="shared" si="438"/>
        <v>15.291511679867908</v>
      </c>
      <c r="U2055" s="14">
        <f t="shared" si="428"/>
        <v>6.0228116381003911</v>
      </c>
    </row>
    <row r="2056" spans="1:21" x14ac:dyDescent="0.3">
      <c r="A2056" s="17">
        <v>1939</v>
      </c>
      <c r="B2056" s="17">
        <v>54</v>
      </c>
      <c r="C2056" s="17">
        <v>1.264E-2</v>
      </c>
      <c r="D2056" s="17">
        <v>1.256E-2</v>
      </c>
      <c r="E2056" s="17">
        <v>0.5</v>
      </c>
      <c r="F2056" s="6">
        <f t="shared" si="434"/>
        <v>75958.290904602065</v>
      </c>
      <c r="G2056" s="7">
        <f t="shared" si="435"/>
        <v>954.03613376180192</v>
      </c>
      <c r="H2056" s="6">
        <f t="shared" si="436"/>
        <v>75481.272837721161</v>
      </c>
      <c r="I2056" s="6">
        <f>SUM(H2056:H2112)</f>
        <v>1559931.1923873418</v>
      </c>
      <c r="J2056" s="8">
        <f t="shared" si="429"/>
        <v>20.536681036524357</v>
      </c>
      <c r="K2056" s="9">
        <f t="shared" si="437"/>
        <v>0.28415000000000001</v>
      </c>
      <c r="L2056" s="9">
        <f t="shared" si="430"/>
        <v>5.2137614678899082E-3</v>
      </c>
      <c r="M2056" s="12">
        <f t="shared" si="431"/>
        <v>182984.23118077847</v>
      </c>
      <c r="N2056" s="10">
        <f>((B2055+E2055)*D2055+(B2056+E2056)*D2056+(B2057+E2057)*D2057)/3/SUM(D2002:D2056)</f>
        <v>2.3056015015543432</v>
      </c>
      <c r="O2056" s="11">
        <f>O2002</f>
        <v>7.0893161860816734E-2</v>
      </c>
      <c r="P2056" s="12">
        <f>M2056*O2002</f>
        <v>12972.330719076037</v>
      </c>
      <c r="Q2056" s="9">
        <f>N2056*O2002</f>
        <v>0.16345138043623417</v>
      </c>
      <c r="R2056" s="12">
        <f t="shared" si="432"/>
        <v>63143.754595311606</v>
      </c>
      <c r="S2056" s="12">
        <f t="shared" si="433"/>
        <v>1109390.3219788675</v>
      </c>
      <c r="T2056" s="13">
        <f t="shared" si="438"/>
        <v>14.60525650020455</v>
      </c>
      <c r="U2056" s="14">
        <f t="shared" si="428"/>
        <v>5.9314245363198062</v>
      </c>
    </row>
    <row r="2057" spans="1:21" x14ac:dyDescent="0.3">
      <c r="A2057" s="17">
        <v>1939</v>
      </c>
      <c r="B2057" s="17">
        <v>55</v>
      </c>
      <c r="C2057" s="17">
        <v>1.298E-2</v>
      </c>
      <c r="D2057" s="17">
        <v>1.289E-2</v>
      </c>
      <c r="E2057" s="17">
        <v>0.5</v>
      </c>
      <c r="F2057" s="6">
        <f t="shared" si="434"/>
        <v>75004.254770840256</v>
      </c>
      <c r="G2057" s="7">
        <f t="shared" si="435"/>
        <v>966.8048439961309</v>
      </c>
      <c r="H2057" s="6">
        <f t="shared" si="436"/>
        <v>74520.852348842192</v>
      </c>
      <c r="I2057" s="6">
        <f>SUM(H2057:H2112)</f>
        <v>1484449.9195496207</v>
      </c>
      <c r="J2057" s="8">
        <f t="shared" si="429"/>
        <v>19.791542814271612</v>
      </c>
      <c r="K2057" s="9">
        <f t="shared" si="437"/>
        <v>0.29704000000000003</v>
      </c>
      <c r="L2057" s="9">
        <f t="shared" si="430"/>
        <v>5.3520720720720725E-3</v>
      </c>
      <c r="M2057" s="12">
        <f t="shared" si="431"/>
        <v>180641.2228716175</v>
      </c>
      <c r="N2057" s="10">
        <f>((B2056+E2056)*D2056+(B2057+E2057)*D2057+(B2058+E2058)*D2058)/3/SUM(D2002:D2057)</f>
        <v>2.4725570069126492</v>
      </c>
      <c r="O2057" s="11">
        <f>O2002</f>
        <v>7.0893161860816734E-2</v>
      </c>
      <c r="P2057" s="12">
        <f>M2057*O2002</f>
        <v>12806.22745177345</v>
      </c>
      <c r="Q2057" s="9">
        <f>N2057*O2002</f>
        <v>0.17528738410115499</v>
      </c>
      <c r="R2057" s="12">
        <f t="shared" si="432"/>
        <v>61458.287079625232</v>
      </c>
      <c r="S2057" s="12">
        <f t="shared" si="433"/>
        <v>1046246.5673835558</v>
      </c>
      <c r="T2057" s="13">
        <f t="shared" si="438"/>
        <v>13.949162891893833</v>
      </c>
      <c r="U2057" s="14">
        <f t="shared" si="428"/>
        <v>5.8423799223777788</v>
      </c>
    </row>
    <row r="2058" spans="1:21" x14ac:dyDescent="0.3">
      <c r="A2058" s="17">
        <v>1939</v>
      </c>
      <c r="B2058" s="17">
        <v>56</v>
      </c>
      <c r="C2058" s="17">
        <v>1.4319999999999999E-2</v>
      </c>
      <c r="D2058" s="17">
        <v>1.422E-2</v>
      </c>
      <c r="E2058" s="17">
        <v>0.5</v>
      </c>
      <c r="F2058" s="6">
        <f t="shared" si="434"/>
        <v>74037.449926844129</v>
      </c>
      <c r="G2058" s="7">
        <f t="shared" si="435"/>
        <v>1052.8125379597236</v>
      </c>
      <c r="H2058" s="6">
        <f t="shared" si="436"/>
        <v>73511.043657864269</v>
      </c>
      <c r="I2058" s="6">
        <f>SUM(H2058:H2112)</f>
        <v>1409929.0672007785</v>
      </c>
      <c r="J2058" s="8">
        <f t="shared" si="429"/>
        <v>19.043457987733497</v>
      </c>
      <c r="K2058" s="9">
        <f t="shared" si="437"/>
        <v>0.31126000000000004</v>
      </c>
      <c r="L2058" s="9">
        <f t="shared" si="430"/>
        <v>5.5090265486725668E-3</v>
      </c>
      <c r="M2058" s="12">
        <f t="shared" si="431"/>
        <v>191106.81871979818</v>
      </c>
      <c r="N2058" s="10">
        <f>((B2057+E2057)*D2057+(B2058+E2058)*D2058+(B2059+E2059)*D2059)/3/SUM(D2002:D2058)</f>
        <v>2.53542054873739</v>
      </c>
      <c r="O2058" s="11">
        <f>O2002</f>
        <v>7.0893161860816734E-2</v>
      </c>
      <c r="P2058" s="12">
        <f>M2058*O2002</f>
        <v>13548.166632208413</v>
      </c>
      <c r="Q2058" s="9">
        <f>N2058*O2002</f>
        <v>0.17974397934688058</v>
      </c>
      <c r="R2058" s="12">
        <f t="shared" si="432"/>
        <v>60297.876144857481</v>
      </c>
      <c r="S2058" s="12">
        <f t="shared" si="433"/>
        <v>984788.28030393063</v>
      </c>
      <c r="T2058" s="13">
        <f t="shared" si="438"/>
        <v>13.301218252073685</v>
      </c>
      <c r="U2058" s="14">
        <f t="shared" si="428"/>
        <v>5.7422397356598118</v>
      </c>
    </row>
    <row r="2059" spans="1:21" x14ac:dyDescent="0.3">
      <c r="A2059" s="17">
        <v>1939</v>
      </c>
      <c r="B2059" s="17">
        <v>57</v>
      </c>
      <c r="C2059" s="17">
        <v>1.487E-2</v>
      </c>
      <c r="D2059" s="17">
        <v>1.4760000000000001E-2</v>
      </c>
      <c r="E2059" s="17">
        <v>0.5</v>
      </c>
      <c r="F2059" s="6">
        <f t="shared" si="434"/>
        <v>72984.63738888441</v>
      </c>
      <c r="G2059" s="7">
        <f t="shared" si="435"/>
        <v>1077.2532478599339</v>
      </c>
      <c r="H2059" s="6">
        <f t="shared" si="436"/>
        <v>72446.010764954437</v>
      </c>
      <c r="I2059" s="6">
        <f>SUM(H2059:H2112)</f>
        <v>1336418.0235429143</v>
      </c>
      <c r="J2059" s="8">
        <f t="shared" si="429"/>
        <v>18.310949692358836</v>
      </c>
      <c r="K2059" s="9">
        <f t="shared" si="437"/>
        <v>0.32602000000000003</v>
      </c>
      <c r="L2059" s="9">
        <f t="shared" si="430"/>
        <v>5.6699130434782613E-3</v>
      </c>
      <c r="M2059" s="12">
        <f t="shared" si="431"/>
        <v>189994.66827785471</v>
      </c>
      <c r="N2059" s="10">
        <f>((B2058+E2058)*D2058+(B2059+E2059)*D2059+(B2060+E2060)*D2060)/3/SUM(D2002:D2059)</f>
        <v>2.7382982639101892</v>
      </c>
      <c r="O2059" s="11">
        <f>O2002</f>
        <v>7.0893161860816734E-2</v>
      </c>
      <c r="P2059" s="12">
        <f>M2059*O2002</f>
        <v>13469.322770914136</v>
      </c>
      <c r="Q2059" s="9">
        <f>N2059*O2002</f>
        <v>0.19412662204657849</v>
      </c>
      <c r="R2059" s="12">
        <f t="shared" si="432"/>
        <v>58382.311414403768</v>
      </c>
      <c r="S2059" s="12">
        <f t="shared" si="433"/>
        <v>924490.40415907314</v>
      </c>
      <c r="T2059" s="13">
        <f t="shared" si="438"/>
        <v>12.666917823172927</v>
      </c>
      <c r="U2059" s="14">
        <f t="shared" si="428"/>
        <v>5.644031869185909</v>
      </c>
    </row>
    <row r="2060" spans="1:21" x14ac:dyDescent="0.3">
      <c r="A2060" s="17">
        <v>1939</v>
      </c>
      <c r="B2060" s="17">
        <v>58</v>
      </c>
      <c r="C2060" s="17">
        <v>1.7690000000000001E-2</v>
      </c>
      <c r="D2060" s="17">
        <v>1.754E-2</v>
      </c>
      <c r="E2060" s="17">
        <v>0.5</v>
      </c>
      <c r="F2060" s="6">
        <f t="shared" si="434"/>
        <v>71907.384141024479</v>
      </c>
      <c r="G2060" s="7">
        <f t="shared" si="435"/>
        <v>1261.2555178335695</v>
      </c>
      <c r="H2060" s="6">
        <f t="shared" si="436"/>
        <v>71276.756382107691</v>
      </c>
      <c r="I2060" s="6">
        <f>SUM(H2060:H2112)</f>
        <v>1263972.0127779597</v>
      </c>
      <c r="J2060" s="8">
        <f t="shared" si="429"/>
        <v>17.577777691079163</v>
      </c>
      <c r="K2060" s="9">
        <f t="shared" si="437"/>
        <v>0.34356000000000003</v>
      </c>
      <c r="L2060" s="9">
        <f t="shared" si="430"/>
        <v>5.8728205128205134E-3</v>
      </c>
      <c r="M2060" s="12">
        <f t="shared" si="431"/>
        <v>214761.46173379847</v>
      </c>
      <c r="N2060" s="10">
        <f>((B2059+E2059)*D2059+(B2060+E2060)*D2060+(B2061+E2061)*D2061)/3/SUM(D2002:D2060)</f>
        <v>2.8632989870764929</v>
      </c>
      <c r="O2060" s="11">
        <f>O2002</f>
        <v>7.0893161860816734E-2</v>
      </c>
      <c r="P2060" s="12">
        <f>M2060*O2002</f>
        <v>15225.119068159775</v>
      </c>
      <c r="Q2060" s="9">
        <f>N2060*O2002</f>
        <v>0.20298831854672642</v>
      </c>
      <c r="R2060" s="12">
        <f t="shared" si="432"/>
        <v>56808.407452639003</v>
      </c>
      <c r="S2060" s="12">
        <f t="shared" si="433"/>
        <v>866108.09274466941</v>
      </c>
      <c r="T2060" s="13">
        <f t="shared" si="438"/>
        <v>12.044772634839026</v>
      </c>
      <c r="U2060" s="14">
        <f t="shared" si="428"/>
        <v>5.5330050562401372</v>
      </c>
    </row>
    <row r="2061" spans="1:21" x14ac:dyDescent="0.3">
      <c r="A2061" s="17">
        <v>1939</v>
      </c>
      <c r="B2061" s="17">
        <v>59</v>
      </c>
      <c r="C2061" s="17">
        <v>1.8259999999999998E-2</v>
      </c>
      <c r="D2061" s="17">
        <v>1.8089999999999998E-2</v>
      </c>
      <c r="E2061" s="17">
        <v>0.5</v>
      </c>
      <c r="F2061" s="6">
        <f t="shared" si="434"/>
        <v>70646.128623190903</v>
      </c>
      <c r="G2061" s="7">
        <f t="shared" si="435"/>
        <v>1277.9884667935232</v>
      </c>
      <c r="H2061" s="6">
        <f t="shared" si="436"/>
        <v>70007.134389794141</v>
      </c>
      <c r="I2061" s="6">
        <f>SUM(H2061:H2112)</f>
        <v>1192695.2563958524</v>
      </c>
      <c r="J2061" s="8">
        <f t="shared" si="429"/>
        <v>16.882669717931691</v>
      </c>
      <c r="K2061" s="9">
        <f t="shared" si="437"/>
        <v>0.36165000000000003</v>
      </c>
      <c r="L2061" s="9">
        <f t="shared" si="430"/>
        <v>6.0781512605042019E-3</v>
      </c>
      <c r="M2061" s="12">
        <f t="shared" si="431"/>
        <v>210259.4048782376</v>
      </c>
      <c r="N2061" s="10">
        <f>((B2060+E2060)*D2060+(B2061+E2061)*D2061+(B2062+E2062)*D2062)/3/SUM(D2002:D2061)</f>
        <v>3.0424904373473436</v>
      </c>
      <c r="O2061" s="11">
        <f>O2002</f>
        <v>7.0893161860816734E-2</v>
      </c>
      <c r="P2061" s="12">
        <f>M2061*O2002</f>
        <v>14905.954022791899</v>
      </c>
      <c r="Q2061" s="9">
        <f>N2061*O2002</f>
        <v>0.21569176703485232</v>
      </c>
      <c r="R2061" s="12">
        <f t="shared" si="432"/>
        <v>54907.171868213059</v>
      </c>
      <c r="S2061" s="12">
        <f t="shared" si="433"/>
        <v>809299.68529203045</v>
      </c>
      <c r="T2061" s="13">
        <f t="shared" si="438"/>
        <v>11.455683433251327</v>
      </c>
      <c r="U2061" s="14">
        <f t="shared" si="428"/>
        <v>5.426986284680364</v>
      </c>
    </row>
    <row r="2062" spans="1:21" x14ac:dyDescent="0.3">
      <c r="A2062" s="17">
        <v>1939</v>
      </c>
      <c r="B2062" s="17">
        <v>60</v>
      </c>
      <c r="C2062" s="17">
        <v>2.001E-2</v>
      </c>
      <c r="D2062" s="17">
        <v>1.9810000000000001E-2</v>
      </c>
      <c r="E2062" s="17">
        <v>0.5</v>
      </c>
      <c r="F2062" s="6">
        <f t="shared" si="434"/>
        <v>69368.140156397378</v>
      </c>
      <c r="G2062" s="7">
        <f t="shared" si="435"/>
        <v>1374.1828564982322</v>
      </c>
      <c r="H2062" s="6">
        <f t="shared" si="436"/>
        <v>68681.048728148264</v>
      </c>
      <c r="I2062" s="6">
        <f>SUM(H2062:H2112)</f>
        <v>1122688.1220060582</v>
      </c>
      <c r="J2062" s="8">
        <f t="shared" si="429"/>
        <v>16.184492181494935</v>
      </c>
      <c r="K2062" s="9">
        <f t="shared" si="437"/>
        <v>0.38146000000000002</v>
      </c>
      <c r="L2062" s="9">
        <f t="shared" si="430"/>
        <v>6.3051239669421489E-3</v>
      </c>
      <c r="M2062" s="12">
        <f t="shared" si="431"/>
        <v>217947.00051943335</v>
      </c>
      <c r="N2062" s="10">
        <f>((B2061+E2061)*D2061+(B2062+E2062)*D2062+(B2063+E2063)*D2063)/3/SUM(D2002:D2062)</f>
        <v>3.0438621786469531</v>
      </c>
      <c r="O2062" s="11">
        <f>O2002</f>
        <v>7.0893161860816734E-2</v>
      </c>
      <c r="P2062" s="12">
        <f>M2062*O2002</f>
        <v>15450.951984903697</v>
      </c>
      <c r="Q2062" s="9">
        <f>N2062*O2002</f>
        <v>0.21578901411283671</v>
      </c>
      <c r="R2062" s="12">
        <f t="shared" si="432"/>
        <v>53860.432934865457</v>
      </c>
      <c r="S2062" s="12">
        <f t="shared" si="433"/>
        <v>754392.51342381735</v>
      </c>
      <c r="T2062" s="13">
        <f t="shared" si="438"/>
        <v>10.875201666398498</v>
      </c>
      <c r="U2062" s="14">
        <f t="shared" si="428"/>
        <v>5.3092905150964373</v>
      </c>
    </row>
    <row r="2063" spans="1:21" x14ac:dyDescent="0.3">
      <c r="A2063" s="17">
        <v>1939</v>
      </c>
      <c r="B2063" s="17">
        <v>61</v>
      </c>
      <c r="C2063" s="17">
        <v>1.984E-2</v>
      </c>
      <c r="D2063" s="17">
        <v>1.9650000000000001E-2</v>
      </c>
      <c r="E2063" s="17">
        <v>0.5</v>
      </c>
      <c r="F2063" s="6">
        <f t="shared" si="434"/>
        <v>67993.95729989915</v>
      </c>
      <c r="G2063" s="7">
        <f t="shared" si="435"/>
        <v>1336.0812609430184</v>
      </c>
      <c r="H2063" s="6">
        <f t="shared" si="436"/>
        <v>67325.916669427635</v>
      </c>
      <c r="I2063" s="6">
        <f>SUM(H2063:H2112)</f>
        <v>1054007.07327791</v>
      </c>
      <c r="J2063" s="8">
        <f t="shared" si="429"/>
        <v>15.501481530616447</v>
      </c>
      <c r="K2063" s="9">
        <f t="shared" si="437"/>
        <v>0.40111000000000002</v>
      </c>
      <c r="L2063" s="9">
        <f t="shared" si="430"/>
        <v>6.5221138211382116E-3</v>
      </c>
      <c r="M2063" s="12">
        <f t="shared" si="431"/>
        <v>204854.02395351804</v>
      </c>
      <c r="N2063" s="10">
        <f>((B2062+E2062)*D2062+(B2063+E2063)*D2063+(B2064+E2064)*D2064)/3/SUM(D2002:D2063)</f>
        <v>3.2462873858376335</v>
      </c>
      <c r="O2063" s="11">
        <f>O2002</f>
        <v>7.0893161860816734E-2</v>
      </c>
      <c r="P2063" s="12">
        <f>M2063*O2002</f>
        <v>14522.749477976384</v>
      </c>
      <c r="Q2063" s="9">
        <f>N2063*O2002</f>
        <v>0.23013957709091498</v>
      </c>
      <c r="R2063" s="12">
        <f t="shared" si="432"/>
        <v>51831.558679867383</v>
      </c>
      <c r="S2063" s="12">
        <f t="shared" si="433"/>
        <v>700532.08048895188</v>
      </c>
      <c r="T2063" s="13">
        <f t="shared" si="438"/>
        <v>10.302857905433177</v>
      </c>
      <c r="U2063" s="14">
        <f t="shared" si="428"/>
        <v>5.19862362518327</v>
      </c>
    </row>
    <row r="2064" spans="1:21" x14ac:dyDescent="0.3">
      <c r="A2064" s="17">
        <v>1939</v>
      </c>
      <c r="B2064" s="17">
        <v>62</v>
      </c>
      <c r="C2064" s="17">
        <v>2.4279999999999999E-2</v>
      </c>
      <c r="D2064" s="17">
        <v>2.3990000000000001E-2</v>
      </c>
      <c r="E2064" s="17">
        <v>0.5</v>
      </c>
      <c r="F2064" s="6">
        <f t="shared" si="434"/>
        <v>66657.876038956136</v>
      </c>
      <c r="G2064" s="7">
        <f t="shared" si="435"/>
        <v>1599.1224461745578</v>
      </c>
      <c r="H2064" s="6">
        <f t="shared" si="436"/>
        <v>65858.314815868856</v>
      </c>
      <c r="I2064" s="6">
        <f>SUM(H2064:H2112)</f>
        <v>986681.15660848236</v>
      </c>
      <c r="J2064" s="8">
        <f t="shared" si="429"/>
        <v>14.802169154502419</v>
      </c>
      <c r="K2064" s="9">
        <f t="shared" si="437"/>
        <v>0.42510000000000003</v>
      </c>
      <c r="L2064" s="9">
        <f t="shared" si="430"/>
        <v>6.8016000000000005E-3</v>
      </c>
      <c r="M2064" s="12">
        <f t="shared" si="431"/>
        <v>235109.74567374701</v>
      </c>
      <c r="N2064" s="10">
        <f>((B2063+E2063)*D2063+(B2064+E2064)*D2064+(B2065+E2065)*D2065)/3/SUM(D2002:D2064)</f>
        <v>3.471179330353642</v>
      </c>
      <c r="O2064" s="11">
        <f>O2002</f>
        <v>7.0893161860816734E-2</v>
      </c>
      <c r="P2064" s="12">
        <f>M2064*O2002</f>
        <v>16667.673255104404</v>
      </c>
      <c r="Q2064" s="9">
        <f>N2064*O2002</f>
        <v>0.24608287811468219</v>
      </c>
      <c r="R2064" s="12">
        <f t="shared" si="432"/>
        <v>49651.711158197031</v>
      </c>
      <c r="S2064" s="12">
        <f t="shared" si="433"/>
        <v>648700.52180908446</v>
      </c>
      <c r="T2064" s="13">
        <f t="shared" si="438"/>
        <v>9.7317910554181388</v>
      </c>
      <c r="U2064" s="14">
        <f t="shared" si="428"/>
        <v>5.0703780990842802</v>
      </c>
    </row>
    <row r="2065" spans="1:21" x14ac:dyDescent="0.3">
      <c r="A2065" s="17">
        <v>1939</v>
      </c>
      <c r="B2065" s="17">
        <v>63</v>
      </c>
      <c r="C2065" s="17">
        <v>2.7439999999999999E-2</v>
      </c>
      <c r="D2065" s="17">
        <v>2.707E-2</v>
      </c>
      <c r="E2065" s="17">
        <v>0.5</v>
      </c>
      <c r="F2065" s="6">
        <f t="shared" si="434"/>
        <v>65058.753592781577</v>
      </c>
      <c r="G2065" s="7">
        <f t="shared" si="435"/>
        <v>1761.1404597565972</v>
      </c>
      <c r="H2065" s="6">
        <f t="shared" si="436"/>
        <v>64178.183362903277</v>
      </c>
      <c r="I2065" s="6">
        <f>SUM(H2065:H2112)</f>
        <v>920822.84179261338</v>
      </c>
      <c r="J2065" s="8">
        <f t="shared" si="429"/>
        <v>14.153711698140816</v>
      </c>
      <c r="K2065" s="9">
        <f t="shared" si="437"/>
        <v>0.45217000000000002</v>
      </c>
      <c r="L2065" s="9">
        <f t="shared" si="430"/>
        <v>7.1207874015748037E-3</v>
      </c>
      <c r="M2065" s="12">
        <f t="shared" si="431"/>
        <v>247323.83659805806</v>
      </c>
      <c r="N2065" s="10">
        <f>((B2064+E2064)*D2064+(B2065+E2065)*D2065+(B2066+E2066)*D2066)/3/SUM(D2002:D2065)</f>
        <v>3.7618668494887615</v>
      </c>
      <c r="O2065" s="11">
        <f>O2002</f>
        <v>7.0893161860816734E-2</v>
      </c>
      <c r="P2065" s="12">
        <f>M2065*O2002</f>
        <v>17533.568779984318</v>
      </c>
      <c r="Q2065" s="9">
        <f>N2065*O2002</f>
        <v>0.2666906354596475</v>
      </c>
      <c r="R2065" s="12">
        <f t="shared" si="432"/>
        <v>47062.462859204832</v>
      </c>
      <c r="S2065" s="12">
        <f t="shared" si="433"/>
        <v>599048.81065088743</v>
      </c>
      <c r="T2065" s="13">
        <f t="shared" si="438"/>
        <v>9.2078125935285868</v>
      </c>
      <c r="U2065" s="14">
        <f t="shared" si="428"/>
        <v>4.9458991046122289</v>
      </c>
    </row>
    <row r="2066" spans="1:21" x14ac:dyDescent="0.3">
      <c r="A2066" s="17">
        <v>1939</v>
      </c>
      <c r="B2066" s="17">
        <v>64</v>
      </c>
      <c r="C2066" s="17">
        <v>2.9649999999999999E-2</v>
      </c>
      <c r="D2066" s="17">
        <v>2.9219999999999999E-2</v>
      </c>
      <c r="E2066" s="17">
        <v>0.5</v>
      </c>
      <c r="F2066" s="6">
        <f t="shared" si="434"/>
        <v>63297.613133024977</v>
      </c>
      <c r="G2066" s="7">
        <f t="shared" si="435"/>
        <v>1849.5562557469898</v>
      </c>
      <c r="H2066" s="6">
        <f t="shared" si="436"/>
        <v>62372.835005151479</v>
      </c>
      <c r="I2066" s="6">
        <f>SUM(H2066:H2112)</f>
        <v>856644.65842971019</v>
      </c>
      <c r="J2066" s="8">
        <f t="shared" si="429"/>
        <v>13.533601284923702</v>
      </c>
      <c r="K2066" s="9">
        <f t="shared" si="437"/>
        <v>0.48139000000000004</v>
      </c>
      <c r="L2066" s="9">
        <f t="shared" si="430"/>
        <v>7.4634108527131789E-3</v>
      </c>
      <c r="M2066" s="12">
        <f t="shared" si="431"/>
        <v>247816.48662348787</v>
      </c>
      <c r="N2066" s="10">
        <f>((B2065+E2065)*D2065+(B2066+E2066)*D2066+(B2067+E2067)*D2067)/3/SUM(D2002:D2066)</f>
        <v>3.9421155404142167</v>
      </c>
      <c r="O2066" s="11">
        <f>O2002</f>
        <v>7.0893161860816734E-2</v>
      </c>
      <c r="P2066" s="12">
        <f>M2066*O2002</f>
        <v>17568.49429797785</v>
      </c>
      <c r="Q2066" s="9">
        <f>N2066*O2002</f>
        <v>0.27946903508062609</v>
      </c>
      <c r="R2066" s="12">
        <f t="shared" si="432"/>
        <v>44941.55899101869</v>
      </c>
      <c r="S2066" s="12">
        <f t="shared" si="433"/>
        <v>551986.34779168258</v>
      </c>
      <c r="T2066" s="13">
        <f t="shared" si="438"/>
        <v>8.7204922977370298</v>
      </c>
      <c r="U2066" s="14">
        <f t="shared" ref="U2066:U2103" si="439">J2066-T2066</f>
        <v>4.8131089871866717</v>
      </c>
    </row>
    <row r="2067" spans="1:21" x14ac:dyDescent="0.3">
      <c r="A2067" s="17">
        <v>1939</v>
      </c>
      <c r="B2067" s="17">
        <v>65</v>
      </c>
      <c r="C2067" s="17">
        <v>3.2410000000000001E-2</v>
      </c>
      <c r="D2067" s="17">
        <v>3.1899999999999998E-2</v>
      </c>
      <c r="E2067" s="17">
        <v>0.5</v>
      </c>
      <c r="F2067" s="6">
        <f t="shared" si="434"/>
        <v>61448.056877277988</v>
      </c>
      <c r="G2067" s="7">
        <f t="shared" si="435"/>
        <v>1960.1930143851678</v>
      </c>
      <c r="H2067" s="6">
        <f t="shared" si="436"/>
        <v>60467.960370085406</v>
      </c>
      <c r="I2067" s="6">
        <f>SUM(H2067:H2112)</f>
        <v>794271.82342455874</v>
      </c>
      <c r="J2067" s="8">
        <f t="shared" ref="J2067:J2112" si="440">I2067/F2067</f>
        <v>12.92590626601671</v>
      </c>
      <c r="K2067" s="15">
        <f t="shared" si="437"/>
        <v>0.51329000000000002</v>
      </c>
      <c r="L2067" s="15">
        <f t="shared" ref="L2067:L2111" si="441">K2067/(B2067+E2067)</f>
        <v>7.8364885496183204E-3</v>
      </c>
      <c r="M2067" s="12">
        <f t="shared" ref="M2067:M2112" si="442">G2067/L2067</f>
        <v>250136.65265683821</v>
      </c>
      <c r="N2067" s="10">
        <f>((B2066+E2066)*D2066+(B2067+E2067)*D2067+(B2068+E2068)*D2068)/3/SUM(D2002:D2067)</f>
        <v>3.9096449700299369</v>
      </c>
      <c r="O2067" s="11">
        <f>O2002</f>
        <v>7.0893161860816734E-2</v>
      </c>
      <c r="P2067" s="12">
        <f>M2067*O2002</f>
        <v>17732.978204124127</v>
      </c>
      <c r="Q2067" s="9">
        <f>N2067*O2002</f>
        <v>0.27716709367866033</v>
      </c>
      <c r="R2067" s="12">
        <f t="shared" ref="R2067:R2112" si="443">((1-Q2067)*H2067)</f>
        <v>43708.231533632425</v>
      </c>
      <c r="S2067" s="16">
        <f t="shared" ref="S2067:S2111" si="444">R2067+S2068</f>
        <v>507044.78880066384</v>
      </c>
      <c r="T2067" s="13">
        <f t="shared" si="438"/>
        <v>8.2516000434857819</v>
      </c>
      <c r="U2067" s="14">
        <f t="shared" si="439"/>
        <v>4.6743062225309284</v>
      </c>
    </row>
    <row r="2068" spans="1:21" x14ac:dyDescent="0.3">
      <c r="A2068" s="17">
        <v>1939</v>
      </c>
      <c r="B2068" s="17">
        <v>66</v>
      </c>
      <c r="C2068" s="17">
        <v>3.1260000000000003E-2</v>
      </c>
      <c r="D2068" s="17">
        <v>3.0769999999999999E-2</v>
      </c>
      <c r="E2068" s="17">
        <v>0.5</v>
      </c>
      <c r="F2068" s="6">
        <f t="shared" ref="F2068:F2112" si="445">F2067-G2067</f>
        <v>59487.863862892817</v>
      </c>
      <c r="G2068" s="7">
        <f t="shared" ref="G2068:G2112" si="446">D2068*F2068</f>
        <v>1830.4415710612118</v>
      </c>
      <c r="H2068" s="6">
        <f t="shared" ref="H2068:H2111" si="447">F2068-0.5*G2068</f>
        <v>58572.643077362212</v>
      </c>
      <c r="I2068" s="6">
        <f>SUM(H2068:H2112)</f>
        <v>733803.8630544733</v>
      </c>
      <c r="J2068" s="8">
        <f t="shared" si="440"/>
        <v>12.335354060548198</v>
      </c>
      <c r="K2068" s="9">
        <f t="shared" ref="K2068:K2100" si="448">K2067+G2068/F2068</f>
        <v>0.54405999999999999</v>
      </c>
      <c r="L2068" s="9">
        <f t="shared" si="441"/>
        <v>8.1813533834586456E-3</v>
      </c>
      <c r="M2068" s="12">
        <f t="shared" si="442"/>
        <v>223733.34646099806</v>
      </c>
      <c r="N2068" s="10">
        <f>((B2067+E2067)*D2067+(B2068+E2068)*D2068+(B2069+E2069)*D2069)/3/SUM(D2002:D2068)</f>
        <v>3.9924395593623254</v>
      </c>
      <c r="O2068" s="11">
        <f>O2002</f>
        <v>7.0893161860816734E-2</v>
      </c>
      <c r="P2068" s="12">
        <f>M2068*O2002</f>
        <v>15861.164344321724</v>
      </c>
      <c r="Q2068" s="9">
        <f>N2068*O2002</f>
        <v>0.2830366639014012</v>
      </c>
      <c r="R2068" s="12">
        <f t="shared" si="443"/>
        <v>41994.437584858104</v>
      </c>
      <c r="S2068" s="12">
        <f t="shared" si="444"/>
        <v>463336.5572670314</v>
      </c>
      <c r="T2068" s="13">
        <f t="shared" si="438"/>
        <v>7.7887576924080859</v>
      </c>
      <c r="U2068" s="14">
        <f t="shared" si="439"/>
        <v>4.5465963681401123</v>
      </c>
    </row>
    <row r="2069" spans="1:21" x14ac:dyDescent="0.3">
      <c r="A2069" s="17">
        <v>1939</v>
      </c>
      <c r="B2069" s="17">
        <v>67</v>
      </c>
      <c r="C2069" s="17">
        <v>3.5900000000000001E-2</v>
      </c>
      <c r="D2069" s="17">
        <v>3.5270000000000003E-2</v>
      </c>
      <c r="E2069" s="17">
        <v>0.5</v>
      </c>
      <c r="F2069" s="6">
        <f t="shared" si="445"/>
        <v>57657.422291831608</v>
      </c>
      <c r="G2069" s="7">
        <f t="shared" si="446"/>
        <v>2033.5772842329009</v>
      </c>
      <c r="H2069" s="6">
        <f t="shared" si="447"/>
        <v>56640.633649715157</v>
      </c>
      <c r="I2069" s="6">
        <f>SUM(H2069:H2112)</f>
        <v>675231.21997711109</v>
      </c>
      <c r="J2069" s="8">
        <f t="shared" si="440"/>
        <v>11.711089277620582</v>
      </c>
      <c r="K2069" s="9">
        <f t="shared" si="448"/>
        <v>0.57933000000000001</v>
      </c>
      <c r="L2069" s="9">
        <f t="shared" si="441"/>
        <v>8.5826666666666673E-3</v>
      </c>
      <c r="M2069" s="12">
        <f t="shared" si="442"/>
        <v>236940.02845652876</v>
      </c>
      <c r="N2069" s="10">
        <f>((B2068+E2068)*D2068+(B2069+E2069)*D2069+(B2070+E2070)*D2070)/3/SUM(D2002:D2069)</f>
        <v>4.2237987560342702</v>
      </c>
      <c r="O2069" s="11">
        <f>O2002</f>
        <v>7.0893161860816734E-2</v>
      </c>
      <c r="P2069" s="12">
        <f>M2069*O2002</f>
        <v>16797.427788675217</v>
      </c>
      <c r="Q2069" s="9">
        <f>N2069*O2002</f>
        <v>0.29943844887905391</v>
      </c>
      <c r="R2069" s="12">
        <f t="shared" si="443"/>
        <v>39680.250166117701</v>
      </c>
      <c r="S2069" s="12">
        <f t="shared" si="444"/>
        <v>421342.1196821733</v>
      </c>
      <c r="T2069" s="13">
        <f t="shared" si="438"/>
        <v>7.3076822191176127</v>
      </c>
      <c r="U2069" s="14">
        <f t="shared" si="439"/>
        <v>4.4034070585029692</v>
      </c>
    </row>
    <row r="2070" spans="1:21" x14ac:dyDescent="0.3">
      <c r="A2070" s="17">
        <v>1939</v>
      </c>
      <c r="B2070" s="17">
        <v>68</v>
      </c>
      <c r="C2070" s="17">
        <v>4.3470000000000002E-2</v>
      </c>
      <c r="D2070" s="17">
        <v>4.2540000000000001E-2</v>
      </c>
      <c r="E2070" s="17">
        <v>0.5</v>
      </c>
      <c r="F2070" s="6">
        <f t="shared" si="445"/>
        <v>55623.845007598706</v>
      </c>
      <c r="G2070" s="7">
        <f t="shared" si="446"/>
        <v>2366.238366623249</v>
      </c>
      <c r="H2070" s="6">
        <f t="shared" si="447"/>
        <v>54440.725824287081</v>
      </c>
      <c r="I2070" s="6">
        <f>SUM(H2070:H2112)</f>
        <v>618590.58632739587</v>
      </c>
      <c r="J2070" s="8">
        <f t="shared" si="440"/>
        <v>11.120960556446448</v>
      </c>
      <c r="K2070" s="9">
        <f t="shared" si="448"/>
        <v>0.62187000000000003</v>
      </c>
      <c r="L2070" s="9">
        <f t="shared" si="441"/>
        <v>9.078394160583942E-3</v>
      </c>
      <c r="M2070" s="12">
        <f t="shared" si="442"/>
        <v>260645.03531878456</v>
      </c>
      <c r="N2070" s="10">
        <f>((B2069+E2069)*D2069+(B2070+E2070)*D2070+(B2071+E2071)*D2071)/3/SUM(D2002:D2070)</f>
        <v>4.4805559575688374</v>
      </c>
      <c r="O2070" s="11">
        <f>O2002</f>
        <v>7.0893161860816734E-2</v>
      </c>
      <c r="P2070" s="12">
        <f>M2070*O2002</f>
        <v>18477.950677072888</v>
      </c>
      <c r="Q2070" s="9">
        <f>N2070*O2002</f>
        <v>0.31764077872637431</v>
      </c>
      <c r="R2070" s="12">
        <f t="shared" si="443"/>
        <v>37148.131279031499</v>
      </c>
      <c r="S2070" s="12">
        <f t="shared" si="444"/>
        <v>381661.86951605562</v>
      </c>
      <c r="T2070" s="13">
        <f t="shared" si="438"/>
        <v>6.8614794511943078</v>
      </c>
      <c r="U2070" s="14">
        <f t="shared" si="439"/>
        <v>4.2594811052521404</v>
      </c>
    </row>
    <row r="2071" spans="1:21" x14ac:dyDescent="0.3">
      <c r="A2071" s="17">
        <v>1939</v>
      </c>
      <c r="B2071" s="17">
        <v>69</v>
      </c>
      <c r="C2071" s="17">
        <v>4.5089999999999998E-2</v>
      </c>
      <c r="D2071" s="17">
        <v>4.4089999999999997E-2</v>
      </c>
      <c r="E2071" s="17">
        <v>0.5</v>
      </c>
      <c r="F2071" s="6">
        <f t="shared" si="445"/>
        <v>53257.606640975457</v>
      </c>
      <c r="G2071" s="7">
        <f t="shared" si="446"/>
        <v>2348.1278768006077</v>
      </c>
      <c r="H2071" s="6">
        <f t="shared" si="447"/>
        <v>52083.542702575156</v>
      </c>
      <c r="I2071" s="6">
        <f>SUM(H2071:H2112)</f>
        <v>564149.86050310871</v>
      </c>
      <c r="J2071" s="8">
        <f t="shared" si="440"/>
        <v>10.592850413016153</v>
      </c>
      <c r="K2071" s="9">
        <f t="shared" si="448"/>
        <v>0.66596</v>
      </c>
      <c r="L2071" s="9">
        <f t="shared" si="441"/>
        <v>9.5821582733812954E-3</v>
      </c>
      <c r="M2071" s="12">
        <f t="shared" si="442"/>
        <v>245052.08636801344</v>
      </c>
      <c r="N2071" s="10">
        <f>((B2070+E2070)*D2070+(B2071+E2071)*D2071+(B2072+E2072)*D2072)/3/SUM(D2002:D2071)</f>
        <v>4.6218666786793996</v>
      </c>
      <c r="O2071" s="11">
        <f>O2002</f>
        <v>7.0893161860816734E-2</v>
      </c>
      <c r="P2071" s="12">
        <f>M2071*O2002</f>
        <v>17372.51722321842</v>
      </c>
      <c r="Q2071" s="9">
        <f>N2071*O2002</f>
        <v>0.32765874255073413</v>
      </c>
      <c r="R2071" s="12">
        <f t="shared" si="443"/>
        <v>35017.914593061912</v>
      </c>
      <c r="S2071" s="12">
        <f t="shared" si="444"/>
        <v>344513.73823702411</v>
      </c>
      <c r="T2071" s="13">
        <f t="shared" si="438"/>
        <v>6.4688175073185015</v>
      </c>
      <c r="U2071" s="14">
        <f t="shared" si="439"/>
        <v>4.1240329056976517</v>
      </c>
    </row>
    <row r="2072" spans="1:21" x14ac:dyDescent="0.3">
      <c r="A2072" s="17">
        <v>1939</v>
      </c>
      <c r="B2072" s="17">
        <v>70</v>
      </c>
      <c r="C2072" s="17">
        <v>4.727E-2</v>
      </c>
      <c r="D2072" s="17">
        <v>4.6179999999999999E-2</v>
      </c>
      <c r="E2072" s="17">
        <v>0.5</v>
      </c>
      <c r="F2072" s="6">
        <f t="shared" si="445"/>
        <v>50909.478764174848</v>
      </c>
      <c r="G2072" s="7">
        <f t="shared" si="446"/>
        <v>2350.9997293295946</v>
      </c>
      <c r="H2072" s="6">
        <f t="shared" si="447"/>
        <v>49733.978899510053</v>
      </c>
      <c r="I2072" s="6">
        <f>SUM(H2072:H2112)</f>
        <v>512066.31780053372</v>
      </c>
      <c r="J2072" s="8">
        <f t="shared" si="440"/>
        <v>10.058368897716477</v>
      </c>
      <c r="K2072" s="9">
        <f t="shared" si="448"/>
        <v>0.71214</v>
      </c>
      <c r="L2072" s="9">
        <f t="shared" si="441"/>
        <v>1.010127659574468E-2</v>
      </c>
      <c r="M2072" s="12">
        <f t="shared" si="442"/>
        <v>232742.8327544253</v>
      </c>
      <c r="N2072" s="10">
        <f>((B2071+E2071)*D2071+(B2072+E2072)*D2072+(B2073+E2073)*D2073)/3/SUM(D2002:D2072)</f>
        <v>4.5264671740575348</v>
      </c>
      <c r="O2072" s="11">
        <f>O2002</f>
        <v>7.0893161860816734E-2</v>
      </c>
      <c r="P2072" s="12">
        <f>M2072*O2002</f>
        <v>16499.875314404471</v>
      </c>
      <c r="Q2072" s="9">
        <f>N2072*O2002</f>
        <v>0.32089557002813451</v>
      </c>
      <c r="R2072" s="12">
        <f t="shared" si="443"/>
        <v>33774.565390784563</v>
      </c>
      <c r="S2072" s="12">
        <f t="shared" si="444"/>
        <v>309495.82364396221</v>
      </c>
      <c r="T2072" s="13">
        <f t="shared" si="438"/>
        <v>6.0793359342299009</v>
      </c>
      <c r="U2072" s="14">
        <f t="shared" si="439"/>
        <v>3.979032963486576</v>
      </c>
    </row>
    <row r="2073" spans="1:21" x14ac:dyDescent="0.3">
      <c r="A2073" s="17">
        <v>1939</v>
      </c>
      <c r="B2073" s="17">
        <v>71</v>
      </c>
      <c r="C2073" s="17">
        <v>4.7980000000000002E-2</v>
      </c>
      <c r="D2073" s="17">
        <v>4.6859999999999999E-2</v>
      </c>
      <c r="E2073" s="17">
        <v>0.5</v>
      </c>
      <c r="F2073" s="6">
        <f t="shared" si="445"/>
        <v>48558.479034845252</v>
      </c>
      <c r="G2073" s="7">
        <f t="shared" si="446"/>
        <v>2275.4503275728484</v>
      </c>
      <c r="H2073" s="6">
        <f t="shared" si="447"/>
        <v>47420.753871058827</v>
      </c>
      <c r="I2073" s="6">
        <f>SUM(H2073:H2112)</f>
        <v>462332.33890102361</v>
      </c>
      <c r="J2073" s="8">
        <f t="shared" si="440"/>
        <v>9.5211453919151161</v>
      </c>
      <c r="K2073" s="9">
        <f t="shared" si="448"/>
        <v>0.75900000000000001</v>
      </c>
      <c r="L2073" s="9">
        <f t="shared" si="441"/>
        <v>1.0615384615384615E-2</v>
      </c>
      <c r="M2073" s="12">
        <f t="shared" si="442"/>
        <v>214354.0163655582</v>
      </c>
      <c r="N2073" s="10">
        <f>((B2072+E2072)*D2072+(B2073+E2073)*D2073+(B2074+E2074)*D2074)/3/SUM(D2002:D2073)</f>
        <v>4.8247277119016241</v>
      </c>
      <c r="O2073" s="11">
        <f>O2002</f>
        <v>7.0893161860816734E-2</v>
      </c>
      <c r="P2073" s="12">
        <f>M2073*O2002</f>
        <v>15196.233977719676</v>
      </c>
      <c r="Q2073" s="9">
        <f>N2073*O2002</f>
        <v>0.34204020261420981</v>
      </c>
      <c r="R2073" s="12">
        <f t="shared" si="443"/>
        <v>31200.949608883293</v>
      </c>
      <c r="S2073" s="12">
        <f t="shared" si="444"/>
        <v>275721.25825317763</v>
      </c>
      <c r="T2073" s="13">
        <f t="shared" si="438"/>
        <v>5.6781279754524814</v>
      </c>
      <c r="U2073" s="14">
        <f t="shared" si="439"/>
        <v>3.8430174164626347</v>
      </c>
    </row>
    <row r="2074" spans="1:21" x14ac:dyDescent="0.3">
      <c r="A2074" s="17">
        <v>1939</v>
      </c>
      <c r="B2074" s="17">
        <v>72</v>
      </c>
      <c r="C2074" s="17">
        <v>6.2289999999999998E-2</v>
      </c>
      <c r="D2074" s="17">
        <v>6.0409999999999998E-2</v>
      </c>
      <c r="E2074" s="17">
        <v>0.5</v>
      </c>
      <c r="F2074" s="6">
        <f t="shared" si="445"/>
        <v>46283.028707272402</v>
      </c>
      <c r="G2074" s="7">
        <f t="shared" si="446"/>
        <v>2795.9577642063259</v>
      </c>
      <c r="H2074" s="6">
        <f t="shared" si="447"/>
        <v>44885.049825169241</v>
      </c>
      <c r="I2074" s="6">
        <f>SUM(H2074:H2112)</f>
        <v>414911.5850299648</v>
      </c>
      <c r="J2074" s="8">
        <f t="shared" si="440"/>
        <v>8.9646593280264355</v>
      </c>
      <c r="K2074" s="9">
        <f t="shared" si="448"/>
        <v>0.81940999999999997</v>
      </c>
      <c r="L2074" s="9">
        <f t="shared" si="441"/>
        <v>1.1302206896551724E-2</v>
      </c>
      <c r="M2074" s="12">
        <f t="shared" si="442"/>
        <v>247381.5768723333</v>
      </c>
      <c r="N2074" s="10">
        <f>((B2073+E2073)*D2073+(B2074+E2074)*D2074+(B2075+E2075)*D2075)/3/SUM(D2002:D2074)</f>
        <v>5.1054396862783387</v>
      </c>
      <c r="O2074" s="11">
        <f>O2002</f>
        <v>7.0893161860816734E-2</v>
      </c>
      <c r="P2074" s="12">
        <f>M2074*O2002</f>
        <v>17537.662170594402</v>
      </c>
      <c r="Q2074" s="9">
        <f>N2074*O2002</f>
        <v>0.36194076204996767</v>
      </c>
      <c r="R2074" s="12">
        <f t="shared" si="443"/>
        <v>28639.320686796716</v>
      </c>
      <c r="S2074" s="12">
        <f t="shared" si="444"/>
        <v>244520.30864429433</v>
      </c>
      <c r="T2074" s="13">
        <f t="shared" si="438"/>
        <v>5.283152712213778</v>
      </c>
      <c r="U2074" s="14">
        <f t="shared" si="439"/>
        <v>3.6815066158126575</v>
      </c>
    </row>
    <row r="2075" spans="1:21" x14ac:dyDescent="0.3">
      <c r="A2075" s="17">
        <v>1939</v>
      </c>
      <c r="B2075" s="17">
        <v>73</v>
      </c>
      <c r="C2075" s="17">
        <v>6.7799999999999999E-2</v>
      </c>
      <c r="D2075" s="17">
        <v>6.5579999999999999E-2</v>
      </c>
      <c r="E2075" s="17">
        <v>0.5</v>
      </c>
      <c r="F2075" s="6">
        <f t="shared" si="445"/>
        <v>43487.070943066079</v>
      </c>
      <c r="G2075" s="7">
        <f t="shared" si="446"/>
        <v>2851.8821124462734</v>
      </c>
      <c r="H2075" s="6">
        <f t="shared" si="447"/>
        <v>42061.129886842944</v>
      </c>
      <c r="I2075" s="6">
        <f>SUM(H2075:H2112)</f>
        <v>370026.53520479554</v>
      </c>
      <c r="J2075" s="8">
        <f t="shared" si="440"/>
        <v>8.5088861397273643</v>
      </c>
      <c r="K2075" s="9">
        <f t="shared" si="448"/>
        <v>0.88498999999999994</v>
      </c>
      <c r="L2075" s="9">
        <f t="shared" si="441"/>
        <v>1.2040680272108842E-2</v>
      </c>
      <c r="M2075" s="12">
        <f t="shared" si="442"/>
        <v>236853.90260319452</v>
      </c>
      <c r="N2075" s="10">
        <f>((B2074+E2074)*D2074+(B2075+E2075)*D2075+(B2076+E2076)*D2076)/3/SUM(D2002:D2075)</f>
        <v>5.3836465195463603</v>
      </c>
      <c r="O2075" s="11">
        <f>O2002</f>
        <v>7.0893161860816734E-2</v>
      </c>
      <c r="P2075" s="12">
        <f>M2075*O2002</f>
        <v>16791.322054614393</v>
      </c>
      <c r="Q2075" s="9">
        <f>N2075*O2002</f>
        <v>0.3816637241116228</v>
      </c>
      <c r="R2075" s="12">
        <f t="shared" si="443"/>
        <v>26007.922413887787</v>
      </c>
      <c r="S2075" s="12">
        <f t="shared" si="444"/>
        <v>215880.98795749762</v>
      </c>
      <c r="T2075" s="13">
        <f t="shared" si="438"/>
        <v>4.9642568072734132</v>
      </c>
      <c r="U2075" s="14">
        <f t="shared" si="439"/>
        <v>3.5446293324539511</v>
      </c>
    </row>
    <row r="2076" spans="1:21" x14ac:dyDescent="0.3">
      <c r="A2076" s="17">
        <v>1939</v>
      </c>
      <c r="B2076" s="17">
        <v>74</v>
      </c>
      <c r="C2076" s="17">
        <v>7.0790000000000006E-2</v>
      </c>
      <c r="D2076" s="17">
        <v>6.837E-2</v>
      </c>
      <c r="E2076" s="17">
        <v>0.5</v>
      </c>
      <c r="F2076" s="6">
        <f t="shared" si="445"/>
        <v>40635.188830619809</v>
      </c>
      <c r="G2076" s="7">
        <f t="shared" si="446"/>
        <v>2778.2278603494765</v>
      </c>
      <c r="H2076" s="6">
        <f t="shared" si="447"/>
        <v>39246.07490044507</v>
      </c>
      <c r="I2076" s="6">
        <f>SUM(H2076:H2112)</f>
        <v>327965.40531795268</v>
      </c>
      <c r="J2076" s="8">
        <f t="shared" si="440"/>
        <v>8.0709703770546071</v>
      </c>
      <c r="K2076" s="9">
        <f t="shared" si="448"/>
        <v>0.95335999999999999</v>
      </c>
      <c r="L2076" s="9">
        <f t="shared" si="441"/>
        <v>1.2796778523489932E-2</v>
      </c>
      <c r="M2076" s="12">
        <f t="shared" si="442"/>
        <v>217103.69178068728</v>
      </c>
      <c r="N2076" s="10">
        <f>((B2075+E2075)*D2075+(B2076+E2076)*D2076+(B2077+E2077)*D2077)/3/SUM(D2002:D2076)</f>
        <v>5.4141282761321365</v>
      </c>
      <c r="O2076" s="11">
        <f>O2002</f>
        <v>7.0893161860816734E-2</v>
      </c>
      <c r="P2076" s="12">
        <f>M2076*O2002</f>
        <v>15391.167161989131</v>
      </c>
      <c r="Q2076" s="9">
        <f>N2076*O2002</f>
        <v>0.38382467221506023</v>
      </c>
      <c r="R2076" s="12">
        <f t="shared" si="443"/>
        <v>24182.463066054039</v>
      </c>
      <c r="S2076" s="12">
        <f t="shared" si="444"/>
        <v>189873.06554360985</v>
      </c>
      <c r="T2076" s="13">
        <f t="shared" si="438"/>
        <v>4.6726266324259065</v>
      </c>
      <c r="U2076" s="14">
        <f t="shared" si="439"/>
        <v>3.3983437446287006</v>
      </c>
    </row>
    <row r="2077" spans="1:21" x14ac:dyDescent="0.3">
      <c r="A2077" s="17">
        <v>1939</v>
      </c>
      <c r="B2077" s="17">
        <v>75</v>
      </c>
      <c r="C2077" s="17">
        <v>7.6619999999999994E-2</v>
      </c>
      <c r="D2077" s="17">
        <v>7.3789999999999994E-2</v>
      </c>
      <c r="E2077" s="17">
        <v>0.5</v>
      </c>
      <c r="F2077" s="6">
        <f t="shared" si="445"/>
        <v>37856.960970270331</v>
      </c>
      <c r="G2077" s="7">
        <f t="shared" si="446"/>
        <v>2793.4651499962474</v>
      </c>
      <c r="H2077" s="6">
        <f t="shared" si="447"/>
        <v>36460.228395272206</v>
      </c>
      <c r="I2077" s="6">
        <f>SUM(H2077:H2112)</f>
        <v>288719.33041750762</v>
      </c>
      <c r="J2077" s="8">
        <f t="shared" si="440"/>
        <v>7.6265849930279259</v>
      </c>
      <c r="K2077" s="9">
        <f t="shared" si="448"/>
        <v>1.02715</v>
      </c>
      <c r="L2077" s="9">
        <f t="shared" si="441"/>
        <v>1.3604635761589405E-2</v>
      </c>
      <c r="M2077" s="12">
        <f t="shared" si="442"/>
        <v>205331.85885675575</v>
      </c>
      <c r="N2077" s="10">
        <f>((B2076+E2076)*D2076+(B2077+E2077)*D2077+(B2078+E2078)*D2078)/3/SUM(D2002:D2077)</f>
        <v>5.5604715312596342</v>
      </c>
      <c r="O2077" s="11">
        <f>O2002</f>
        <v>7.0893161860816734E-2</v>
      </c>
      <c r="P2077" s="12">
        <f>M2077*O2002</f>
        <v>14556.624705114362</v>
      </c>
      <c r="Q2077" s="9">
        <f>N2077*O2002</f>
        <v>0.39419940828805272</v>
      </c>
      <c r="R2077" s="12">
        <f t="shared" si="443"/>
        <v>22087.627935808647</v>
      </c>
      <c r="S2077" s="12">
        <f t="shared" si="444"/>
        <v>165690.6024775558</v>
      </c>
      <c r="T2077" s="13">
        <f t="shared" si="438"/>
        <v>4.3767539240055546</v>
      </c>
      <c r="U2077" s="14">
        <f t="shared" si="439"/>
        <v>3.2498310690223713</v>
      </c>
    </row>
    <row r="2078" spans="1:21" x14ac:dyDescent="0.3">
      <c r="A2078" s="17">
        <v>1939</v>
      </c>
      <c r="B2078" s="17">
        <v>76</v>
      </c>
      <c r="C2078" s="17">
        <v>8.8300000000000003E-2</v>
      </c>
      <c r="D2078" s="17">
        <v>8.4570000000000006E-2</v>
      </c>
      <c r="E2078" s="17">
        <v>0.5</v>
      </c>
      <c r="F2078" s="6">
        <f t="shared" si="445"/>
        <v>35063.495820274082</v>
      </c>
      <c r="G2078" s="7">
        <f t="shared" si="446"/>
        <v>2965.3198415205793</v>
      </c>
      <c r="H2078" s="6">
        <f t="shared" si="447"/>
        <v>33580.83589951379</v>
      </c>
      <c r="I2078" s="6">
        <f>SUM(H2078:H2112)</f>
        <v>252259.10202223543</v>
      </c>
      <c r="J2078" s="8">
        <f t="shared" si="440"/>
        <v>7.1943511655325754</v>
      </c>
      <c r="K2078" s="9">
        <f t="shared" si="448"/>
        <v>1.11172</v>
      </c>
      <c r="L2078" s="9">
        <f t="shared" si="441"/>
        <v>1.4532287581699346E-2</v>
      </c>
      <c r="M2078" s="12">
        <f t="shared" si="442"/>
        <v>204050.45144130205</v>
      </c>
      <c r="N2078" s="10">
        <f>((B2077+E2077)*D2077+(B2078+E2078)*D2078+(B2079+E2079)*D2079)/3/SUM(D2002:D2078)</f>
        <v>5.5356864438287818</v>
      </c>
      <c r="O2078" s="11">
        <f>O2002</f>
        <v>7.0893161860816734E-2</v>
      </c>
      <c r="P2078" s="12">
        <f>M2078*O2002</f>
        <v>14465.781681800952</v>
      </c>
      <c r="Q2078" s="9">
        <f>N2078*O2002</f>
        <v>0.3924423150730828</v>
      </c>
      <c r="R2078" s="12">
        <f t="shared" si="443"/>
        <v>20402.29491701931</v>
      </c>
      <c r="S2078" s="12">
        <f t="shared" si="444"/>
        <v>143602.97454174716</v>
      </c>
      <c r="T2078" s="13">
        <f t="shared" si="438"/>
        <v>4.0955121895950377</v>
      </c>
      <c r="U2078" s="14">
        <f t="shared" si="439"/>
        <v>3.0988389759375377</v>
      </c>
    </row>
    <row r="2079" spans="1:21" x14ac:dyDescent="0.3">
      <c r="A2079" s="17">
        <v>1939</v>
      </c>
      <c r="B2079" s="17">
        <v>77</v>
      </c>
      <c r="C2079" s="17">
        <v>8.6449999999999999E-2</v>
      </c>
      <c r="D2079" s="17">
        <v>8.2860000000000003E-2</v>
      </c>
      <c r="E2079" s="17">
        <v>0.5</v>
      </c>
      <c r="F2079" s="6">
        <f t="shared" si="445"/>
        <v>32098.175978753501</v>
      </c>
      <c r="G2079" s="7">
        <f t="shared" si="446"/>
        <v>2659.6548615995152</v>
      </c>
      <c r="H2079" s="6">
        <f t="shared" si="447"/>
        <v>30768.348547953745</v>
      </c>
      <c r="I2079" s="6">
        <f>SUM(H2079:H2112)</f>
        <v>218678.26612272169</v>
      </c>
      <c r="J2079" s="8">
        <f t="shared" si="440"/>
        <v>6.8127941683499307</v>
      </c>
      <c r="K2079" s="9">
        <f t="shared" si="448"/>
        <v>1.19458</v>
      </c>
      <c r="L2079" s="9">
        <f t="shared" si="441"/>
        <v>1.5413935483870968E-2</v>
      </c>
      <c r="M2079" s="12">
        <f t="shared" si="442"/>
        <v>172548.72153724526</v>
      </c>
      <c r="N2079" s="10">
        <f>((B2078+E2078)*D2078+(B2079+E2079)*D2079+(B2080+E2080)*D2080)/3/SUM(D2002:D2079)</f>
        <v>5.8739040778627913</v>
      </c>
      <c r="O2079" s="11">
        <f>O2002</f>
        <v>7.0893161860816734E-2</v>
      </c>
      <c r="P2079" s="12">
        <f>M2079*O2002</f>
        <v>12232.524444816923</v>
      </c>
      <c r="Q2079" s="9">
        <f>N2079*O2002</f>
        <v>0.41641963254683834</v>
      </c>
      <c r="R2079" s="12">
        <f t="shared" si="443"/>
        <v>17955.804151541801</v>
      </c>
      <c r="S2079" s="12">
        <f t="shared" si="444"/>
        <v>123200.67962472785</v>
      </c>
      <c r="T2079" s="13">
        <f t="shared" si="438"/>
        <v>3.8382455036160663</v>
      </c>
      <c r="U2079" s="14">
        <f t="shared" si="439"/>
        <v>2.9745486647338644</v>
      </c>
    </row>
    <row r="2080" spans="1:21" x14ac:dyDescent="0.3">
      <c r="A2080" s="17">
        <v>1939</v>
      </c>
      <c r="B2080" s="17">
        <v>78</v>
      </c>
      <c r="C2080" s="17">
        <v>0.10964</v>
      </c>
      <c r="D2080" s="17">
        <v>0.10394</v>
      </c>
      <c r="E2080" s="17">
        <v>0.5</v>
      </c>
      <c r="F2080" s="6">
        <f t="shared" si="445"/>
        <v>29438.521117153985</v>
      </c>
      <c r="G2080" s="7">
        <f t="shared" si="446"/>
        <v>3059.8398849169853</v>
      </c>
      <c r="H2080" s="6">
        <f t="shared" si="447"/>
        <v>27908.601174695494</v>
      </c>
      <c r="I2080" s="6">
        <f>SUM(H2080:H2112)</f>
        <v>187909.91757476793</v>
      </c>
      <c r="J2080" s="8">
        <f t="shared" si="440"/>
        <v>6.3831303490742206</v>
      </c>
      <c r="K2080" s="9">
        <f t="shared" si="448"/>
        <v>1.2985199999999999</v>
      </c>
      <c r="L2080" s="9">
        <f t="shared" si="441"/>
        <v>1.6541656050955412E-2</v>
      </c>
      <c r="M2080" s="12">
        <f t="shared" si="442"/>
        <v>184977.84475093443</v>
      </c>
      <c r="N2080" s="10">
        <f>((B2079+E2079)*D2079+(B2080+E2080)*D2080+(B2081+E2081)*D2081)/3/SUM(D2002:D2080)</f>
        <v>6.0070105453387974</v>
      </c>
      <c r="O2080" s="11">
        <f>O2002</f>
        <v>7.0893161860816734E-2</v>
      </c>
      <c r="P2080" s="12">
        <f>M2080*O2002</f>
        <v>13113.664288593023</v>
      </c>
      <c r="Q2080" s="9">
        <f>N2080*O2002</f>
        <v>0.42585597089033639</v>
      </c>
      <c r="R2080" s="12">
        <f t="shared" si="443"/>
        <v>16023.556725254361</v>
      </c>
      <c r="S2080" s="12">
        <f t="shared" si="444"/>
        <v>105244.87547318605</v>
      </c>
      <c r="T2080" s="13">
        <f t="shared" si="438"/>
        <v>3.575073457472675</v>
      </c>
      <c r="U2080" s="14">
        <f t="shared" si="439"/>
        <v>2.8080568916015456</v>
      </c>
    </row>
    <row r="2081" spans="1:21" x14ac:dyDescent="0.3">
      <c r="A2081" s="17">
        <v>1939</v>
      </c>
      <c r="B2081" s="17">
        <v>79</v>
      </c>
      <c r="C2081" s="17">
        <v>0.11745999999999999</v>
      </c>
      <c r="D2081" s="17">
        <v>0.11094</v>
      </c>
      <c r="E2081" s="17">
        <v>0.5</v>
      </c>
      <c r="F2081" s="6">
        <f t="shared" si="445"/>
        <v>26378.681232236999</v>
      </c>
      <c r="G2081" s="7">
        <f t="shared" si="446"/>
        <v>2926.4508959043724</v>
      </c>
      <c r="H2081" s="6">
        <f t="shared" si="447"/>
        <v>24915.455784284812</v>
      </c>
      <c r="I2081" s="6">
        <f>SUM(H2081:H2112)</f>
        <v>160001.31640007239</v>
      </c>
      <c r="J2081" s="8">
        <f t="shared" si="440"/>
        <v>6.0655540355268833</v>
      </c>
      <c r="K2081" s="9">
        <f t="shared" si="448"/>
        <v>1.4094599999999999</v>
      </c>
      <c r="L2081" s="9">
        <f t="shared" si="441"/>
        <v>1.7729056603773583E-2</v>
      </c>
      <c r="M2081" s="12">
        <f t="shared" si="442"/>
        <v>165065.2350718698</v>
      </c>
      <c r="N2081" s="10">
        <f>((B2080+E2080)*D2080+(B2081+E2081)*D2081+(B2082+E2082)*D2082)/3/SUM(D2002:D2081)</f>
        <v>6.0639819505342469</v>
      </c>
      <c r="O2081" s="11">
        <f>O2002</f>
        <v>7.0893161860816734E-2</v>
      </c>
      <c r="P2081" s="12">
        <f>M2081*O2002</f>
        <v>11701.996427543829</v>
      </c>
      <c r="Q2081" s="9">
        <f>N2081*O2002</f>
        <v>0.42989485394029553</v>
      </c>
      <c r="R2081" s="12">
        <f t="shared" si="443"/>
        <v>14204.4295590438</v>
      </c>
      <c r="S2081" s="12">
        <f t="shared" si="444"/>
        <v>89221.318747931698</v>
      </c>
      <c r="T2081" s="13">
        <f t="shared" si="438"/>
        <v>3.3823267343211851</v>
      </c>
      <c r="U2081" s="14">
        <f t="shared" si="439"/>
        <v>2.6832273012056982</v>
      </c>
    </row>
    <row r="2082" spans="1:21" x14ac:dyDescent="0.3">
      <c r="A2082" s="17">
        <v>1939</v>
      </c>
      <c r="B2082" s="17">
        <v>80</v>
      </c>
      <c r="C2082" s="17">
        <v>0.11372</v>
      </c>
      <c r="D2082" s="17">
        <v>0.1076</v>
      </c>
      <c r="E2082" s="17">
        <v>0.5</v>
      </c>
      <c r="F2082" s="6">
        <f t="shared" si="445"/>
        <v>23452.230336332628</v>
      </c>
      <c r="G2082" s="7">
        <f t="shared" si="446"/>
        <v>2523.459984189391</v>
      </c>
      <c r="H2082" s="6">
        <f t="shared" si="447"/>
        <v>22190.500344237931</v>
      </c>
      <c r="I2082" s="6">
        <f>SUM(H2082:H2112)</f>
        <v>135085.86061578753</v>
      </c>
      <c r="J2082" s="8">
        <f t="shared" si="440"/>
        <v>5.7600432316456498</v>
      </c>
      <c r="K2082" s="9">
        <f t="shared" si="448"/>
        <v>1.5170599999999999</v>
      </c>
      <c r="L2082" s="9">
        <f t="shared" si="441"/>
        <v>1.8845465838509316E-2</v>
      </c>
      <c r="M2082" s="12">
        <f t="shared" si="442"/>
        <v>133902.76503714157</v>
      </c>
      <c r="N2082" s="10">
        <f>((B2081+E2081)*D2081+(B2082+E2082)*D2082+(B2083+E2083)*D2083)/3/SUM(D2002:D2082)</f>
        <v>5.8764584129830073</v>
      </c>
      <c r="O2082" s="11">
        <f>O2002</f>
        <v>7.0893161860816734E-2</v>
      </c>
      <c r="P2082" s="12">
        <f>M2082*O2002</f>
        <v>9492.7903953889891</v>
      </c>
      <c r="Q2082" s="9">
        <f>N2082*O2002</f>
        <v>0.41660071743996258</v>
      </c>
      <c r="R2082" s="12">
        <f t="shared" si="443"/>
        <v>12945.921980476671</v>
      </c>
      <c r="S2082" s="12">
        <f t="shared" si="444"/>
        <v>75016.889188887901</v>
      </c>
      <c r="T2082" s="13">
        <f t="shared" si="438"/>
        <v>3.1987102340825277</v>
      </c>
      <c r="U2082" s="14">
        <f t="shared" si="439"/>
        <v>2.561332997563122</v>
      </c>
    </row>
    <row r="2083" spans="1:21" x14ac:dyDescent="0.3">
      <c r="A2083" s="17">
        <v>1939</v>
      </c>
      <c r="B2083" s="17">
        <v>81</v>
      </c>
      <c r="C2083" s="17">
        <v>0.12051000000000001</v>
      </c>
      <c r="D2083" s="17">
        <v>0.11366</v>
      </c>
      <c r="E2083" s="17">
        <v>0.5</v>
      </c>
      <c r="F2083" s="6">
        <f t="shared" si="445"/>
        <v>20928.770352143238</v>
      </c>
      <c r="G2083" s="7">
        <f t="shared" si="446"/>
        <v>2378.7640382246004</v>
      </c>
      <c r="H2083" s="6">
        <f t="shared" si="447"/>
        <v>19739.388333030936</v>
      </c>
      <c r="I2083" s="6">
        <f>SUM(H2083:H2112)</f>
        <v>112895.36027154965</v>
      </c>
      <c r="J2083" s="8">
        <f t="shared" si="440"/>
        <v>5.3942662837804258</v>
      </c>
      <c r="K2083" s="9">
        <f t="shared" si="448"/>
        <v>1.6307199999999999</v>
      </c>
      <c r="L2083" s="9">
        <f t="shared" si="441"/>
        <v>2.0008834355828221E-2</v>
      </c>
      <c r="M2083" s="12">
        <f t="shared" si="442"/>
        <v>118885.68798770171</v>
      </c>
      <c r="N2083" s="10">
        <f>((B2082+E2082)*D2082+(B2083+E2083)*D2083+(B2084+E2084)*D2084)/3/SUM(D2002:D2083)</f>
        <v>5.9261430533751955</v>
      </c>
      <c r="O2083" s="11">
        <f>O2002</f>
        <v>7.0893161860816734E-2</v>
      </c>
      <c r="P2083" s="12">
        <f>M2083*O2002</f>
        <v>8428.1823214466931</v>
      </c>
      <c r="Q2083" s="9">
        <f>N2083*O2002</f>
        <v>0.42012301869328245</v>
      </c>
      <c r="R2083" s="12">
        <f t="shared" si="443"/>
        <v>11446.416919399018</v>
      </c>
      <c r="S2083" s="12">
        <f t="shared" si="444"/>
        <v>62070.967208411224</v>
      </c>
      <c r="T2083" s="13">
        <f t="shared" si="438"/>
        <v>2.965820072752376</v>
      </c>
      <c r="U2083" s="14">
        <f t="shared" si="439"/>
        <v>2.4284462110280498</v>
      </c>
    </row>
    <row r="2084" spans="1:21" x14ac:dyDescent="0.3">
      <c r="A2084" s="17">
        <v>1939</v>
      </c>
      <c r="B2084" s="17">
        <v>82</v>
      </c>
      <c r="C2084" s="17">
        <v>0.14377999999999999</v>
      </c>
      <c r="D2084" s="17">
        <v>0.13414000000000001</v>
      </c>
      <c r="E2084" s="17">
        <v>0.5</v>
      </c>
      <c r="F2084" s="6">
        <f t="shared" si="445"/>
        <v>18550.006313918639</v>
      </c>
      <c r="G2084" s="7">
        <f t="shared" si="446"/>
        <v>2488.2978469490463</v>
      </c>
      <c r="H2084" s="6">
        <f t="shared" si="447"/>
        <v>17305.857390444115</v>
      </c>
      <c r="I2084" s="6">
        <f>SUM(H2084:H2112)</f>
        <v>93155.971938518705</v>
      </c>
      <c r="J2084" s="8">
        <f t="shared" si="440"/>
        <v>5.0218835703910747</v>
      </c>
      <c r="K2084" s="9">
        <f t="shared" si="448"/>
        <v>1.7648599999999999</v>
      </c>
      <c r="L2084" s="9">
        <f t="shared" si="441"/>
        <v>2.1392242424242421E-2</v>
      </c>
      <c r="M2084" s="12">
        <f t="shared" si="442"/>
        <v>116317.76592664367</v>
      </c>
      <c r="N2084" s="10">
        <f>((B2083+E2083)*D2083+(B2084+E2084)*D2084+(B2085+E2085)*D2085)/3/SUM(D2002:D2084)</f>
        <v>6.1381884870943502</v>
      </c>
      <c r="O2084" s="11">
        <f>O2002</f>
        <v>7.0893161860816734E-2</v>
      </c>
      <c r="P2084" s="12">
        <f>M2084*O2002</f>
        <v>8246.1342071261424</v>
      </c>
      <c r="Q2084" s="9">
        <f>N2084*O2002</f>
        <v>0.43515558994778153</v>
      </c>
      <c r="R2084" s="12">
        <f t="shared" si="443"/>
        <v>9775.1168081532323</v>
      </c>
      <c r="S2084" s="12">
        <f t="shared" si="444"/>
        <v>50624.550289012208</v>
      </c>
      <c r="T2084" s="13">
        <f t="shared" si="438"/>
        <v>2.7290853400425559</v>
      </c>
      <c r="U2084" s="14">
        <f t="shared" si="439"/>
        <v>2.2927982303485188</v>
      </c>
    </row>
    <row r="2085" spans="1:21" x14ac:dyDescent="0.3">
      <c r="A2085" s="17">
        <v>1939</v>
      </c>
      <c r="B2085" s="17">
        <v>83</v>
      </c>
      <c r="C2085" s="17">
        <v>0.15719</v>
      </c>
      <c r="D2085" s="17">
        <v>0.14574000000000001</v>
      </c>
      <c r="E2085" s="17">
        <v>0.5</v>
      </c>
      <c r="F2085" s="6">
        <f t="shared" si="445"/>
        <v>16061.708466969592</v>
      </c>
      <c r="G2085" s="7">
        <f t="shared" si="446"/>
        <v>2340.8333919761485</v>
      </c>
      <c r="H2085" s="6">
        <f t="shared" si="447"/>
        <v>14891.291770981517</v>
      </c>
      <c r="I2085" s="6">
        <f>SUM(H2085:H2112)</f>
        <v>75850.114548074605</v>
      </c>
      <c r="J2085" s="8">
        <f t="shared" si="440"/>
        <v>4.7224188325954257</v>
      </c>
      <c r="K2085" s="9">
        <f t="shared" si="448"/>
        <v>1.9105999999999999</v>
      </c>
      <c r="L2085" s="9">
        <f t="shared" si="441"/>
        <v>2.2881437125748503E-2</v>
      </c>
      <c r="M2085" s="12">
        <f t="shared" si="442"/>
        <v>102302.72596566963</v>
      </c>
      <c r="N2085" s="10">
        <f>((B2084+E2084)*D2084+(B2085+E2085)*D2085+(B2086+E2086)*D2086)/3/SUM(D2002:D2085)</f>
        <v>6.366621305698037</v>
      </c>
      <c r="O2085" s="11">
        <f>O2002</f>
        <v>7.0893161860816734E-2</v>
      </c>
      <c r="P2085" s="12">
        <f>M2085*O2002</f>
        <v>7252.5637106869954</v>
      </c>
      <c r="Q2085" s="9">
        <f>N2085*O2002</f>
        <v>0.45134991473137531</v>
      </c>
      <c r="R2085" s="12">
        <f t="shared" si="443"/>
        <v>8170.108499908979</v>
      </c>
      <c r="S2085" s="12">
        <f t="shared" si="444"/>
        <v>40849.433480858977</v>
      </c>
      <c r="T2085" s="13">
        <f t="shared" si="438"/>
        <v>2.5432807204080796</v>
      </c>
      <c r="U2085" s="14">
        <f t="shared" si="439"/>
        <v>2.1791381121873461</v>
      </c>
    </row>
    <row r="2086" spans="1:21" x14ac:dyDescent="0.3">
      <c r="A2086" s="17">
        <v>1939</v>
      </c>
      <c r="B2086" s="17">
        <v>84</v>
      </c>
      <c r="C2086" s="17">
        <v>0.17022999999999999</v>
      </c>
      <c r="D2086" s="17">
        <v>0.15687999999999999</v>
      </c>
      <c r="E2086" s="17">
        <v>0.5</v>
      </c>
      <c r="F2086" s="6">
        <f t="shared" si="445"/>
        <v>13720.875074993444</v>
      </c>
      <c r="G2086" s="7">
        <f t="shared" si="446"/>
        <v>2152.5308817649716</v>
      </c>
      <c r="H2086" s="6">
        <f t="shared" si="447"/>
        <v>12644.609634110959</v>
      </c>
      <c r="I2086" s="6">
        <f>SUM(H2086:H2112)</f>
        <v>60958.822777093053</v>
      </c>
      <c r="J2086" s="8">
        <f t="shared" si="440"/>
        <v>4.4427795198129649</v>
      </c>
      <c r="K2086" s="9">
        <f t="shared" si="448"/>
        <v>2.0674799999999998</v>
      </c>
      <c r="L2086" s="9">
        <f t="shared" si="441"/>
        <v>2.4467218934911241E-2</v>
      </c>
      <c r="M2086" s="12">
        <f t="shared" si="442"/>
        <v>87976.115613761736</v>
      </c>
      <c r="N2086" s="10">
        <f>((B2085+E2085)*D2085+(B2086+E2086)*D2086+(B2087+E2087)*D2087)/3/SUM(D2002:D2086)</f>
        <v>6.3819392045711041</v>
      </c>
      <c r="O2086" s="11">
        <f>O2002</f>
        <v>7.0893161860816734E-2</v>
      </c>
      <c r="P2086" s="12">
        <f>M2086*O2002</f>
        <v>6236.9050040923366</v>
      </c>
      <c r="Q2086" s="9">
        <f>N2086*O2002</f>
        <v>0.45243584901555128</v>
      </c>
      <c r="R2086" s="12">
        <f t="shared" si="443"/>
        <v>6923.7349388317471</v>
      </c>
      <c r="S2086" s="12">
        <f t="shared" si="444"/>
        <v>32679.324980949998</v>
      </c>
      <c r="T2086" s="13">
        <f t="shared" si="438"/>
        <v>2.3817230899878017</v>
      </c>
      <c r="U2086" s="14">
        <f t="shared" si="439"/>
        <v>2.0610564298251632</v>
      </c>
    </row>
    <row r="2087" spans="1:21" x14ac:dyDescent="0.3">
      <c r="A2087" s="17">
        <v>1939</v>
      </c>
      <c r="B2087" s="17">
        <v>85</v>
      </c>
      <c r="C2087" s="17">
        <v>0.18054000000000001</v>
      </c>
      <c r="D2087" s="17">
        <v>0.16558999999999999</v>
      </c>
      <c r="E2087" s="17">
        <v>0.5</v>
      </c>
      <c r="F2087" s="6">
        <f t="shared" si="445"/>
        <v>11568.344193228473</v>
      </c>
      <c r="G2087" s="7">
        <f t="shared" si="446"/>
        <v>1915.6021149567027</v>
      </c>
      <c r="H2087" s="6">
        <f t="shared" si="447"/>
        <v>10610.543135750122</v>
      </c>
      <c r="I2087" s="6">
        <f>SUM(H2087:H2112)</f>
        <v>48314.213142982102</v>
      </c>
      <c r="J2087" s="8">
        <f t="shared" si="440"/>
        <v>4.1764155989811238</v>
      </c>
      <c r="K2087" s="9">
        <f t="shared" si="448"/>
        <v>2.2330699999999997</v>
      </c>
      <c r="L2087" s="9">
        <f t="shared" si="441"/>
        <v>2.6117777777777774E-2</v>
      </c>
      <c r="M2087" s="12">
        <f t="shared" si="442"/>
        <v>73344.75893223146</v>
      </c>
      <c r="N2087" s="10">
        <f>((B2086+E2086)*D2086+(B2087+E2087)*D2087+(B2088+E2088)*D2088)/3/SUM(D2002:D2087)</f>
        <v>6.5401502565227849</v>
      </c>
      <c r="O2087" s="11">
        <f>O2002</f>
        <v>7.0893161860816734E-2</v>
      </c>
      <c r="P2087" s="12">
        <f>M2087*O2002</f>
        <v>5199.6418666252684</v>
      </c>
      <c r="Q2087" s="9">
        <f>N2087*O2002</f>
        <v>0.46365193072973188</v>
      </c>
      <c r="R2087" s="12">
        <f t="shared" si="443"/>
        <v>5690.944324768474</v>
      </c>
      <c r="S2087" s="12">
        <f t="shared" si="444"/>
        <v>25755.590042118252</v>
      </c>
      <c r="T2087" s="13">
        <f t="shared" si="438"/>
        <v>2.2263851776812</v>
      </c>
      <c r="U2087" s="14">
        <f t="shared" si="439"/>
        <v>1.9500304212999238</v>
      </c>
    </row>
    <row r="2088" spans="1:21" x14ac:dyDescent="0.3">
      <c r="A2088" s="17">
        <v>1939</v>
      </c>
      <c r="B2088" s="17">
        <v>86</v>
      </c>
      <c r="C2088" s="17">
        <v>0.20945</v>
      </c>
      <c r="D2088" s="17">
        <v>0.18959000000000001</v>
      </c>
      <c r="E2088" s="17">
        <v>0.5</v>
      </c>
      <c r="F2088" s="6">
        <f t="shared" si="445"/>
        <v>9652.7420782717709</v>
      </c>
      <c r="G2088" s="7">
        <f t="shared" si="446"/>
        <v>1830.0633706195451</v>
      </c>
      <c r="H2088" s="6">
        <f t="shared" si="447"/>
        <v>8737.7103929619989</v>
      </c>
      <c r="I2088" s="6">
        <f>SUM(H2088:H2112)</f>
        <v>37703.67000723198</v>
      </c>
      <c r="J2088" s="8">
        <f t="shared" si="440"/>
        <v>3.9060061588201531</v>
      </c>
      <c r="K2088" s="9">
        <f t="shared" si="448"/>
        <v>2.4226599999999996</v>
      </c>
      <c r="L2088" s="9">
        <f t="shared" si="441"/>
        <v>2.8007630057803462E-2</v>
      </c>
      <c r="M2088" s="12">
        <f t="shared" si="442"/>
        <v>65341.60037256185</v>
      </c>
      <c r="N2088" s="10">
        <f>((B2087+E2087)*D2087+(B2088+E2088)*D2088+(B2089+E2089)*D2089)/3/SUM(D2002:D2088)</f>
        <v>6.5463657027124462</v>
      </c>
      <c r="O2088" s="11">
        <f>O2002</f>
        <v>7.0893161860816734E-2</v>
      </c>
      <c r="P2088" s="12">
        <f>M2088*O2002</f>
        <v>4632.2726514568303</v>
      </c>
      <c r="Q2088" s="9">
        <f>N2088*O2002</f>
        <v>0.46409256336249272</v>
      </c>
      <c r="R2088" s="12">
        <f t="shared" si="443"/>
        <v>4682.6039787731715</v>
      </c>
      <c r="S2088" s="12">
        <f t="shared" si="444"/>
        <v>20064.645717349777</v>
      </c>
      <c r="T2088" s="13">
        <f t="shared" si="438"/>
        <v>2.0786472439282409</v>
      </c>
      <c r="U2088" s="14">
        <f t="shared" si="439"/>
        <v>1.8273589148919123</v>
      </c>
    </row>
    <row r="2089" spans="1:21" x14ac:dyDescent="0.3">
      <c r="A2089" s="17">
        <v>1939</v>
      </c>
      <c r="B2089" s="17">
        <v>87</v>
      </c>
      <c r="C2089" s="17">
        <v>0.21548</v>
      </c>
      <c r="D2089" s="17">
        <v>0.19453000000000001</v>
      </c>
      <c r="E2089" s="17">
        <v>0.5</v>
      </c>
      <c r="F2089" s="6">
        <f t="shared" si="445"/>
        <v>7822.678707652226</v>
      </c>
      <c r="G2089" s="7">
        <f t="shared" si="446"/>
        <v>1521.7456889995876</v>
      </c>
      <c r="H2089" s="6">
        <f t="shared" si="447"/>
        <v>7061.8058631524318</v>
      </c>
      <c r="I2089" s="6">
        <f>SUM(H2089:H2112)</f>
        <v>28965.959614269988</v>
      </c>
      <c r="J2089" s="8">
        <f t="shared" si="440"/>
        <v>3.7028185225011456</v>
      </c>
      <c r="K2089" s="9">
        <f t="shared" si="448"/>
        <v>2.6171899999999995</v>
      </c>
      <c r="L2089" s="9">
        <f t="shared" si="441"/>
        <v>2.991074285714285E-2</v>
      </c>
      <c r="M2089" s="12">
        <f t="shared" si="442"/>
        <v>50876.225183293514</v>
      </c>
      <c r="N2089" s="10">
        <f>((B2088+E2088)*D2088+(B2089+E2089)*D2089+(B2090+E2090)*D2090)/3/SUM(D2002:D2089)</f>
        <v>6.5635541681472631</v>
      </c>
      <c r="O2089" s="11">
        <f>O2002</f>
        <v>7.0893161860816734E-2</v>
      </c>
      <c r="P2089" s="12">
        <f>M2089*O2002</f>
        <v>3606.7764667865877</v>
      </c>
      <c r="Q2089" s="9">
        <f>N2089*O2002</f>
        <v>0.46531110802470227</v>
      </c>
      <c r="R2089" s="12">
        <f t="shared" si="443"/>
        <v>3775.8691523136345</v>
      </c>
      <c r="S2089" s="12">
        <f t="shared" si="444"/>
        <v>15382.041738576603</v>
      </c>
      <c r="T2089" s="13">
        <f t="shared" si="438"/>
        <v>1.9663394488552532</v>
      </c>
      <c r="U2089" s="14">
        <f t="shared" si="439"/>
        <v>1.7364790736458924</v>
      </c>
    </row>
    <row r="2090" spans="1:21" x14ac:dyDescent="0.3">
      <c r="A2090" s="17">
        <v>1939</v>
      </c>
      <c r="B2090" s="17">
        <v>88</v>
      </c>
      <c r="C2090" s="17">
        <v>0.22800000000000001</v>
      </c>
      <c r="D2090" s="17">
        <v>0.20466999999999999</v>
      </c>
      <c r="E2090" s="17">
        <v>0.5</v>
      </c>
      <c r="F2090" s="6">
        <f t="shared" si="445"/>
        <v>6300.9330186526386</v>
      </c>
      <c r="G2090" s="7">
        <f t="shared" si="446"/>
        <v>1289.6119609276354</v>
      </c>
      <c r="H2090" s="6">
        <f t="shared" si="447"/>
        <v>5656.1270381888207</v>
      </c>
      <c r="I2090" s="6">
        <f>SUM(H2090:H2112)</f>
        <v>21904.153751117552</v>
      </c>
      <c r="J2090" s="8">
        <f t="shared" si="440"/>
        <v>3.4763349628181626</v>
      </c>
      <c r="K2090" s="9">
        <f t="shared" si="448"/>
        <v>2.8218599999999996</v>
      </c>
      <c r="L2090" s="9">
        <f t="shared" si="441"/>
        <v>3.1885423728813554E-2</v>
      </c>
      <c r="M2090" s="12">
        <f t="shared" si="442"/>
        <v>40445.18811780023</v>
      </c>
      <c r="N2090" s="10">
        <f>((B2089+E2089)*D2089+(B2090+E2090)*D2090+(B2091+E2091)*D2091)/3/SUM(D2002:D2090)</f>
        <v>6.7662877203924605</v>
      </c>
      <c r="O2090" s="11">
        <f>O2002</f>
        <v>7.0893161860816734E-2</v>
      </c>
      <c r="P2090" s="12">
        <f>M2090*O2002</f>
        <v>2867.2872677263936</v>
      </c>
      <c r="Q2090" s="9">
        <f>N2090*O2002</f>
        <v>0.47968353055863938</v>
      </c>
      <c r="R2090" s="12">
        <f t="shared" si="443"/>
        <v>2942.9760512222274</v>
      </c>
      <c r="S2090" s="12">
        <f t="shared" si="444"/>
        <v>11606.172586262968</v>
      </c>
      <c r="T2090" s="13">
        <f t="shared" si="438"/>
        <v>1.8419768234173004</v>
      </c>
      <c r="U2090" s="14">
        <f t="shared" si="439"/>
        <v>1.6343581394008622</v>
      </c>
    </row>
    <row r="2091" spans="1:21" x14ac:dyDescent="0.3">
      <c r="A2091" s="17">
        <v>1939</v>
      </c>
      <c r="B2091" s="17">
        <v>89</v>
      </c>
      <c r="C2091" s="17">
        <v>0.28237000000000001</v>
      </c>
      <c r="D2091" s="17">
        <v>0.24743999999999999</v>
      </c>
      <c r="E2091" s="17">
        <v>0.5</v>
      </c>
      <c r="F2091" s="6">
        <f t="shared" si="445"/>
        <v>5011.3210577250029</v>
      </c>
      <c r="G2091" s="7">
        <f t="shared" si="446"/>
        <v>1240.0012825234746</v>
      </c>
      <c r="H2091" s="6">
        <f t="shared" si="447"/>
        <v>4391.3204164632652</v>
      </c>
      <c r="I2091" s="6">
        <f>SUM(H2091:H2112)</f>
        <v>16248.026712928735</v>
      </c>
      <c r="J2091" s="8">
        <f t="shared" si="440"/>
        <v>3.2422641706186903</v>
      </c>
      <c r="K2091" s="9">
        <f t="shared" si="448"/>
        <v>3.0692999999999997</v>
      </c>
      <c r="L2091" s="9">
        <f t="shared" si="441"/>
        <v>3.4293854748603352E-2</v>
      </c>
      <c r="M2091" s="12">
        <f t="shared" si="442"/>
        <v>36158.119045336389</v>
      </c>
      <c r="N2091" s="10">
        <f>((B2090+E2090)*D2090+(B2091+E2091)*D2091+(B2092+E2092)*D2092)/3/SUM(D2002:D2091)</f>
        <v>6.7959551037695896</v>
      </c>
      <c r="O2091" s="11">
        <f>O2002</f>
        <v>7.0893161860816734E-2</v>
      </c>
      <c r="P2091" s="12">
        <f>M2091*O2002</f>
        <v>2563.3633860637128</v>
      </c>
      <c r="Q2091" s="9">
        <f>N2091*O2002</f>
        <v>0.48178674517038111</v>
      </c>
      <c r="R2091" s="12">
        <f t="shared" si="443"/>
        <v>2275.6404460151862</v>
      </c>
      <c r="S2091" s="12">
        <f t="shared" si="444"/>
        <v>8663.1965350407409</v>
      </c>
      <c r="T2091" s="13">
        <f t="shared" si="438"/>
        <v>1.7287251076612491</v>
      </c>
      <c r="U2091" s="14">
        <f t="shared" si="439"/>
        <v>1.5135390629574412</v>
      </c>
    </row>
    <row r="2092" spans="1:21" x14ac:dyDescent="0.3">
      <c r="A2092" s="17">
        <v>1939</v>
      </c>
      <c r="B2092" s="17">
        <v>90</v>
      </c>
      <c r="C2092" s="17">
        <v>0.28127999999999997</v>
      </c>
      <c r="D2092" s="17">
        <v>0.24660000000000001</v>
      </c>
      <c r="E2092" s="17">
        <v>0.5</v>
      </c>
      <c r="F2092" s="6">
        <f t="shared" si="445"/>
        <v>3771.3197752015285</v>
      </c>
      <c r="G2092" s="7">
        <f t="shared" si="446"/>
        <v>930.00745656469701</v>
      </c>
      <c r="H2092" s="6">
        <f t="shared" si="447"/>
        <v>3306.3160469191798</v>
      </c>
      <c r="I2092" s="6">
        <f>SUM(H2092:H2112)</f>
        <v>11856.706296465471</v>
      </c>
      <c r="J2092" s="8">
        <f t="shared" si="440"/>
        <v>3.1439143332341479</v>
      </c>
      <c r="K2092" s="9">
        <f t="shared" si="448"/>
        <v>3.3158999999999996</v>
      </c>
      <c r="L2092" s="9">
        <f t="shared" si="441"/>
        <v>3.6639779005524856E-2</v>
      </c>
      <c r="M2092" s="12">
        <f t="shared" si="442"/>
        <v>25382.452673212429</v>
      </c>
      <c r="N2092" s="10">
        <f>((B2091+E2091)*D2091+(B2092+E2092)*D2092+(B2093+E2093)*D2093)/3/SUM(D2002:D2092)</f>
        <v>6.7367517114508892</v>
      </c>
      <c r="O2092" s="11">
        <f>O2002</f>
        <v>7.0893161860816734E-2</v>
      </c>
      <c r="P2092" s="12">
        <f>M2092*O2002</f>
        <v>1799.4423257865692</v>
      </c>
      <c r="Q2092" s="9">
        <f>N2092*O2002</f>
        <v>0.47758962949602202</v>
      </c>
      <c r="R2092" s="12">
        <f t="shared" si="443"/>
        <v>1727.2537910742965</v>
      </c>
      <c r="S2092" s="12">
        <f t="shared" si="444"/>
        <v>6387.5560890255538</v>
      </c>
      <c r="T2092" s="13">
        <f t="shared" si="438"/>
        <v>1.6937190346539153</v>
      </c>
      <c r="U2092" s="14">
        <f t="shared" si="439"/>
        <v>1.4501952985802327</v>
      </c>
    </row>
    <row r="2093" spans="1:21" x14ac:dyDescent="0.3">
      <c r="A2093" s="17">
        <v>1939</v>
      </c>
      <c r="B2093" s="17">
        <v>91</v>
      </c>
      <c r="C2093" s="17">
        <v>0.28111000000000003</v>
      </c>
      <c r="D2093" s="17">
        <v>0.24646999999999999</v>
      </c>
      <c r="E2093" s="17">
        <v>0.5</v>
      </c>
      <c r="F2093" s="6">
        <f t="shared" si="445"/>
        <v>2841.3123186368316</v>
      </c>
      <c r="G2093" s="7">
        <f t="shared" si="446"/>
        <v>700.29824717441988</v>
      </c>
      <c r="H2093" s="6">
        <f t="shared" si="447"/>
        <v>2491.1631950496217</v>
      </c>
      <c r="I2093" s="6">
        <f>SUM(H2093:H2112)</f>
        <v>8550.3902495462899</v>
      </c>
      <c r="J2093" s="8">
        <f t="shared" si="440"/>
        <v>3.0093102379003822</v>
      </c>
      <c r="K2093" s="9">
        <f t="shared" si="448"/>
        <v>3.5623699999999996</v>
      </c>
      <c r="L2093" s="9">
        <f t="shared" si="441"/>
        <v>3.893300546448087E-2</v>
      </c>
      <c r="M2093" s="12">
        <f t="shared" si="442"/>
        <v>17987.263988990315</v>
      </c>
      <c r="N2093" s="10">
        <f>((B2092+E2092)*D2092+(B2093+E2093)*D2093+(B2094+E2094)*D2094)/3/SUM(D2002:D2093)</f>
        <v>6.4229459601332826</v>
      </c>
      <c r="O2093" s="11">
        <f>O2002</f>
        <v>7.0893161860816734E-2</v>
      </c>
      <c r="P2093" s="12">
        <f>M2093*O2002</f>
        <v>1275.1740174047304</v>
      </c>
      <c r="Q2093" s="9">
        <f>N2093*O2002</f>
        <v>0.45534294757500776</v>
      </c>
      <c r="R2093" s="12">
        <f t="shared" si="443"/>
        <v>1356.8296029253531</v>
      </c>
      <c r="S2093" s="12">
        <f t="shared" si="444"/>
        <v>4660.3022979512571</v>
      </c>
      <c r="T2093" s="13">
        <f t="shared" si="438"/>
        <v>1.6401936060964664</v>
      </c>
      <c r="U2093" s="14">
        <f t="shared" si="439"/>
        <v>1.3691166318039159</v>
      </c>
    </row>
    <row r="2094" spans="1:21" x14ac:dyDescent="0.3">
      <c r="A2094" s="17">
        <v>1939</v>
      </c>
      <c r="B2094" s="17">
        <v>92</v>
      </c>
      <c r="C2094" s="17">
        <v>0.2949</v>
      </c>
      <c r="D2094" s="17">
        <v>0.25701000000000002</v>
      </c>
      <c r="E2094" s="17">
        <v>0.5</v>
      </c>
      <c r="F2094" s="6">
        <f t="shared" si="445"/>
        <v>2141.0140714624117</v>
      </c>
      <c r="G2094" s="7">
        <f t="shared" si="446"/>
        <v>550.26202650655443</v>
      </c>
      <c r="H2094" s="6">
        <f t="shared" si="447"/>
        <v>1865.8830582091346</v>
      </c>
      <c r="I2094" s="6">
        <f>SUM(H2094:H2112)</f>
        <v>6059.2270544966677</v>
      </c>
      <c r="J2094" s="8">
        <f t="shared" si="440"/>
        <v>2.8300734382179633</v>
      </c>
      <c r="K2094" s="9">
        <f t="shared" si="448"/>
        <v>3.8193799999999998</v>
      </c>
      <c r="L2094" s="9">
        <f t="shared" si="441"/>
        <v>4.1290594594594589E-2</v>
      </c>
      <c r="M2094" s="12">
        <f t="shared" si="442"/>
        <v>13326.570661169168</v>
      </c>
      <c r="N2094" s="10">
        <f>((B2093+E2093)*D2093+(B2094+E2094)*D2094+(B2095+E2095)*D2095)/3/SUM(D2002:D2094)</f>
        <v>6.2633066972475477</v>
      </c>
      <c r="O2094" s="11">
        <f>O2002</f>
        <v>7.0893161860816734E-2</v>
      </c>
      <c r="P2094" s="12">
        <f>M2094*O2002</f>
        <v>944.76273093187729</v>
      </c>
      <c r="Q2094" s="9">
        <f>N2094*O2002</f>
        <v>0.44402561547190789</v>
      </c>
      <c r="R2094" s="12">
        <f t="shared" si="443"/>
        <v>1037.3831848892178</v>
      </c>
      <c r="S2094" s="12">
        <f t="shared" si="444"/>
        <v>3303.4726950259042</v>
      </c>
      <c r="T2094" s="13">
        <f t="shared" si="438"/>
        <v>1.5429476802875375</v>
      </c>
      <c r="U2094" s="14">
        <f t="shared" si="439"/>
        <v>1.2871257579304258</v>
      </c>
    </row>
    <row r="2095" spans="1:21" x14ac:dyDescent="0.3">
      <c r="A2095" s="17">
        <v>1939</v>
      </c>
      <c r="B2095" s="17">
        <v>93</v>
      </c>
      <c r="C2095" s="17">
        <v>0.31492999999999999</v>
      </c>
      <c r="D2095" s="17">
        <v>0.27209</v>
      </c>
      <c r="E2095" s="17">
        <v>0.5</v>
      </c>
      <c r="F2095" s="6">
        <f t="shared" si="445"/>
        <v>1590.7520449558574</v>
      </c>
      <c r="G2095" s="7">
        <f t="shared" si="446"/>
        <v>432.82772391203923</v>
      </c>
      <c r="H2095" s="6">
        <f t="shared" si="447"/>
        <v>1374.3381829998377</v>
      </c>
      <c r="I2095" s="6">
        <f>SUM(H2095:H2112)</f>
        <v>4193.3439962875327</v>
      </c>
      <c r="J2095" s="8">
        <f t="shared" si="440"/>
        <v>2.6360764454675878</v>
      </c>
      <c r="K2095" s="9">
        <f t="shared" si="448"/>
        <v>4.0914700000000002</v>
      </c>
      <c r="L2095" s="9">
        <f t="shared" si="441"/>
        <v>4.3759037433155082E-2</v>
      </c>
      <c r="M2095" s="12">
        <f t="shared" si="442"/>
        <v>9891.1619016577588</v>
      </c>
      <c r="N2095" s="10">
        <f>((B2094+E2094)*D2094+(B2095+E2095)*D2095+(B2096+E2096)*D2096)/3/SUM(D2002:D2095)</f>
        <v>6.3989112307638409</v>
      </c>
      <c r="O2095" s="11">
        <f>O2002</f>
        <v>7.0893161860816734E-2</v>
      </c>
      <c r="P2095" s="12">
        <f>M2095*O2002</f>
        <v>701.21574168576728</v>
      </c>
      <c r="Q2095" s="9">
        <f>N2095*O2002</f>
        <v>0.45363904961553897</v>
      </c>
      <c r="R2095" s="12">
        <f t="shared" si="443"/>
        <v>750.8847158134447</v>
      </c>
      <c r="S2095" s="12">
        <f t="shared" si="444"/>
        <v>2266.0895101366864</v>
      </c>
      <c r="T2095" s="13">
        <f t="shared" si="438"/>
        <v>1.4245397435271374</v>
      </c>
      <c r="U2095" s="14">
        <f t="shared" si="439"/>
        <v>1.2115367019404504</v>
      </c>
    </row>
    <row r="2096" spans="1:21" x14ac:dyDescent="0.3">
      <c r="A2096" s="17">
        <v>1939</v>
      </c>
      <c r="B2096" s="17">
        <v>94</v>
      </c>
      <c r="C2096" s="17">
        <v>0.36736999999999997</v>
      </c>
      <c r="D2096" s="17">
        <v>0.31036000000000002</v>
      </c>
      <c r="E2096" s="17">
        <v>0.5</v>
      </c>
      <c r="F2096" s="6">
        <f t="shared" si="445"/>
        <v>1157.9243210438181</v>
      </c>
      <c r="G2096" s="7">
        <f t="shared" si="446"/>
        <v>359.37339227915942</v>
      </c>
      <c r="H2096" s="6">
        <f t="shared" si="447"/>
        <v>978.23762490423837</v>
      </c>
      <c r="I2096" s="6">
        <f>SUM(H2096:H2112)</f>
        <v>2819.0058132876966</v>
      </c>
      <c r="J2096" s="8">
        <f t="shared" si="440"/>
        <v>2.4345337273393537</v>
      </c>
      <c r="K2096" s="9">
        <f t="shared" si="448"/>
        <v>4.4018300000000004</v>
      </c>
      <c r="L2096" s="9">
        <f t="shared" si="441"/>
        <v>4.6580211640211644E-2</v>
      </c>
      <c r="M2096" s="12">
        <f t="shared" si="442"/>
        <v>7715.1515552351093</v>
      </c>
      <c r="N2096" s="10">
        <f>((B2095+E2095)*D2095+(B2096+E2096)*D2096+(B2097+E2097)*D2097)/3/SUM(D2002:D2096)</f>
        <v>6.5197353524935462</v>
      </c>
      <c r="O2096" s="11">
        <f>O2002</f>
        <v>7.0893161860816734E-2</v>
      </c>
      <c r="P2096" s="12">
        <f>M2096*O2002</f>
        <v>546.95148798601451</v>
      </c>
      <c r="Q2096" s="9">
        <f>N2096*O2002</f>
        <v>0.46220465363401403</v>
      </c>
      <c r="R2096" s="12">
        <f t="shared" si="443"/>
        <v>526.09164231361433</v>
      </c>
      <c r="S2096" s="12">
        <f t="shared" si="444"/>
        <v>1515.2047943232417</v>
      </c>
      <c r="T2096" s="13">
        <f t="shared" si="438"/>
        <v>1.3085525252266494</v>
      </c>
      <c r="U2096" s="14">
        <f t="shared" si="439"/>
        <v>1.1259812021127042</v>
      </c>
    </row>
    <row r="2097" spans="1:21" x14ac:dyDescent="0.3">
      <c r="A2097" s="17">
        <v>1939</v>
      </c>
      <c r="B2097" s="17">
        <v>95</v>
      </c>
      <c r="C2097" s="17">
        <v>0.39239000000000002</v>
      </c>
      <c r="D2097" s="17">
        <v>0.32802999999999999</v>
      </c>
      <c r="E2097" s="17">
        <v>0.5</v>
      </c>
      <c r="F2097" s="6">
        <f t="shared" si="445"/>
        <v>798.55092876465869</v>
      </c>
      <c r="G2097" s="7">
        <f t="shared" si="446"/>
        <v>261.94866116267099</v>
      </c>
      <c r="H2097" s="6">
        <f t="shared" si="447"/>
        <v>667.5765981833232</v>
      </c>
      <c r="I2097" s="6">
        <f>SUM(H2097:H2112)</f>
        <v>1840.768188383458</v>
      </c>
      <c r="J2097" s="8">
        <f t="shared" si="440"/>
        <v>2.3051356176256501</v>
      </c>
      <c r="K2097" s="9">
        <f t="shared" si="448"/>
        <v>4.7298600000000004</v>
      </c>
      <c r="L2097" s="9">
        <f t="shared" si="441"/>
        <v>4.9527329842931941E-2</v>
      </c>
      <c r="M2097" s="12">
        <f t="shared" si="442"/>
        <v>5288.9720078469718</v>
      </c>
      <c r="N2097" s="10">
        <f>((B2096+E2096)*D2096+(B2097+E2097)*D2097+(B2098+E2098)*D2098)/3/SUM(D2002:D2097)</f>
        <v>6.6259064750330863</v>
      </c>
      <c r="O2097" s="11">
        <f>O2002</f>
        <v>7.0893161860816734E-2</v>
      </c>
      <c r="P2097" s="12">
        <f>M2097*O2002</f>
        <v>374.95194862962427</v>
      </c>
      <c r="Q2097" s="9">
        <f>N2097*O2002</f>
        <v>0.46973146020915424</v>
      </c>
      <c r="R2097" s="12">
        <f t="shared" si="443"/>
        <v>353.99486791721097</v>
      </c>
      <c r="S2097" s="12">
        <f t="shared" si="444"/>
        <v>989.11315200962736</v>
      </c>
      <c r="T2097" s="13">
        <f t="shared" si="438"/>
        <v>1.2386350279997349</v>
      </c>
      <c r="U2097" s="14">
        <f t="shared" si="439"/>
        <v>1.0665005896259152</v>
      </c>
    </row>
    <row r="2098" spans="1:21" x14ac:dyDescent="0.3">
      <c r="A2098" s="17">
        <v>1939</v>
      </c>
      <c r="B2098" s="17">
        <v>96</v>
      </c>
      <c r="C2098" s="17">
        <v>0.41798999999999997</v>
      </c>
      <c r="D2098" s="17">
        <v>0.34572999999999998</v>
      </c>
      <c r="E2098" s="17">
        <v>0.5</v>
      </c>
      <c r="F2098" s="6">
        <f t="shared" si="445"/>
        <v>536.60226760198771</v>
      </c>
      <c r="G2098" s="7">
        <f t="shared" si="446"/>
        <v>185.51950197803521</v>
      </c>
      <c r="H2098" s="6">
        <f t="shared" si="447"/>
        <v>443.84251661297009</v>
      </c>
      <c r="I2098" s="6">
        <f>SUM(H2098:H2112)</f>
        <v>1173.1915902001349</v>
      </c>
      <c r="J2098" s="8">
        <f t="shared" si="440"/>
        <v>2.1863336423138686</v>
      </c>
      <c r="K2098" s="9">
        <f t="shared" si="448"/>
        <v>5.07559</v>
      </c>
      <c r="L2098" s="9">
        <f t="shared" si="441"/>
        <v>5.2596787564766836E-2</v>
      </c>
      <c r="M2098" s="12">
        <f t="shared" si="442"/>
        <v>3527.2021461308732</v>
      </c>
      <c r="N2098" s="10">
        <f>((B2097+E2097)*D2097+(B2098+E2098)*D2098+(B2099+E2099)*D2099)/3/SUM(D2002:D2098)</f>
        <v>6.5750917627310326</v>
      </c>
      <c r="O2098" s="11">
        <f>O2002</f>
        <v>7.0893161860816734E-2</v>
      </c>
      <c r="P2098" s="12">
        <f>M2098*O2002</f>
        <v>250.05451266147614</v>
      </c>
      <c r="Q2098" s="9">
        <f>N2098*O2002</f>
        <v>0.46612904458501392</v>
      </c>
      <c r="R2098" s="12">
        <f t="shared" si="443"/>
        <v>236.95462839795817</v>
      </c>
      <c r="S2098" s="12">
        <f t="shared" si="444"/>
        <v>635.11828409241639</v>
      </c>
      <c r="T2098" s="13">
        <f t="shared" si="438"/>
        <v>1.1835922478126772</v>
      </c>
      <c r="U2098" s="14">
        <f t="shared" si="439"/>
        <v>1.0027413945011914</v>
      </c>
    </row>
    <row r="2099" spans="1:21" x14ac:dyDescent="0.3">
      <c r="A2099" s="17">
        <v>1939</v>
      </c>
      <c r="B2099" s="17">
        <v>97</v>
      </c>
      <c r="C2099" s="17">
        <v>0.44402999999999998</v>
      </c>
      <c r="D2099" s="17">
        <v>0.36336000000000002</v>
      </c>
      <c r="E2099" s="17">
        <v>0.5</v>
      </c>
      <c r="F2099" s="6">
        <f t="shared" si="445"/>
        <v>351.08276562395247</v>
      </c>
      <c r="G2099" s="7">
        <f t="shared" si="446"/>
        <v>127.56943371711938</v>
      </c>
      <c r="H2099" s="6">
        <f t="shared" si="447"/>
        <v>287.29804876539276</v>
      </c>
      <c r="I2099" s="6">
        <f>SUM(H2099:H2112)</f>
        <v>729.34907358716464</v>
      </c>
      <c r="J2099" s="8">
        <f t="shared" si="440"/>
        <v>2.077427732150134</v>
      </c>
      <c r="K2099" s="9">
        <f t="shared" si="448"/>
        <v>5.4389500000000002</v>
      </c>
      <c r="L2099" s="9">
        <f t="shared" si="441"/>
        <v>5.5784102564102565E-2</v>
      </c>
      <c r="M2099" s="12">
        <f t="shared" si="442"/>
        <v>2286.8420903702258</v>
      </c>
      <c r="N2099" s="10">
        <f>((B2098+E2098)*D2098+(B2099+E2099)*D2099+(B2100+E2100)*D2100)/3/SUM(D2002:D2099)</f>
        <v>6.5148184238992206</v>
      </c>
      <c r="O2099" s="11">
        <f>O2002</f>
        <v>7.0893161860816734E-2</v>
      </c>
      <c r="P2099" s="12">
        <f>M2099*O2002</f>
        <v>162.12146646274491</v>
      </c>
      <c r="Q2099" s="9">
        <f>N2099*O2002</f>
        <v>0.46185607701931841</v>
      </c>
      <c r="R2099" s="12">
        <f t="shared" si="443"/>
        <v>154.60769902730362</v>
      </c>
      <c r="S2099" s="12">
        <f t="shared" si="444"/>
        <v>398.16365569445827</v>
      </c>
      <c r="T2099" s="13">
        <f t="shared" si="438"/>
        <v>1.1341019687674858</v>
      </c>
      <c r="U2099" s="14">
        <f t="shared" si="439"/>
        <v>0.94332576338264817</v>
      </c>
    </row>
    <row r="2100" spans="1:21" x14ac:dyDescent="0.3">
      <c r="A2100" s="17">
        <v>1939</v>
      </c>
      <c r="B2100" s="17">
        <v>98</v>
      </c>
      <c r="C2100" s="17">
        <v>0.47038999999999997</v>
      </c>
      <c r="D2100" s="17">
        <v>0.38081999999999999</v>
      </c>
      <c r="E2100" s="17">
        <v>0.5</v>
      </c>
      <c r="F2100" s="6">
        <f t="shared" si="445"/>
        <v>223.51333190683309</v>
      </c>
      <c r="G2100" s="7">
        <f t="shared" si="446"/>
        <v>85.118347056760172</v>
      </c>
      <c r="H2100" s="6">
        <f t="shared" si="447"/>
        <v>180.954158378453</v>
      </c>
      <c r="I2100" s="6">
        <f>SUM(H2100:H2112)</f>
        <v>442.05102482177188</v>
      </c>
      <c r="J2100" s="8">
        <f t="shared" si="440"/>
        <v>1.9777389610299922</v>
      </c>
      <c r="K2100" s="9">
        <f t="shared" si="448"/>
        <v>5.8197700000000001</v>
      </c>
      <c r="L2100" s="9">
        <f t="shared" si="441"/>
        <v>5.9083959390862945E-2</v>
      </c>
      <c r="M2100" s="12">
        <f t="shared" si="442"/>
        <v>1440.6337681885843</v>
      </c>
      <c r="N2100" s="10">
        <f>((B2099+E2099)*D2099+(B2100+E2100)*D2100+(B2101+E2101)*D2101)/3/SUM(D2002:D2100)</f>
        <v>6.4459225479128328</v>
      </c>
      <c r="O2100" s="11">
        <f>O2002</f>
        <v>7.0893161860816734E-2</v>
      </c>
      <c r="P2100" s="12">
        <f>M2100*O2002</f>
        <v>102.13108291035164</v>
      </c>
      <c r="Q2100" s="9">
        <f>N2100*O2002</f>
        <v>0.45697183053147267</v>
      </c>
      <c r="R2100" s="12">
        <f t="shared" si="443"/>
        <v>98.2632053819693</v>
      </c>
      <c r="S2100" s="12">
        <f t="shared" si="444"/>
        <v>243.55595666715462</v>
      </c>
      <c r="T2100" s="13">
        <f t="shared" si="438"/>
        <v>1.0896708245066826</v>
      </c>
      <c r="U2100" s="14">
        <f t="shared" si="439"/>
        <v>0.88806813652330963</v>
      </c>
    </row>
    <row r="2101" spans="1:21" x14ac:dyDescent="0.3">
      <c r="A2101" s="17">
        <v>1939</v>
      </c>
      <c r="B2101" s="17">
        <v>99</v>
      </c>
      <c r="C2101" s="17">
        <v>0.49691000000000002</v>
      </c>
      <c r="D2101" s="17">
        <v>0.39801999999999998</v>
      </c>
      <c r="E2101" s="17">
        <v>0.5</v>
      </c>
      <c r="F2101" s="6">
        <f t="shared" si="445"/>
        <v>138.39498485007292</v>
      </c>
      <c r="G2101" s="7">
        <f t="shared" si="446"/>
        <v>55.083971870026019</v>
      </c>
      <c r="H2101" s="6">
        <f t="shared" si="447"/>
        <v>110.85299891505991</v>
      </c>
      <c r="I2101" s="6">
        <f>SUM(H2101:H2112)</f>
        <v>261.09686644331885</v>
      </c>
      <c r="J2101" s="8">
        <f t="shared" si="440"/>
        <v>1.8866064165993606</v>
      </c>
      <c r="K2101" s="9">
        <f t="shared" ref="K2101:K2109" si="449">IF(F2101=0, K2100, K2100+G2101/F2101)</f>
        <v>6.2177899999999999</v>
      </c>
      <c r="L2101" s="9">
        <f t="shared" si="441"/>
        <v>6.2490351758793972E-2</v>
      </c>
      <c r="M2101" s="12">
        <f t="shared" si="442"/>
        <v>881.4796255691474</v>
      </c>
      <c r="N2101" s="10">
        <f>((B2100+E2100)*D2100+(B2101+E2101)*D2101+(B2102+E2102)*D2102)/3/SUM(D2002:D2101)</f>
        <v>6.369261693731481</v>
      </c>
      <c r="O2101" s="11">
        <f>O2002</f>
        <v>7.0893161860816734E-2</v>
      </c>
      <c r="P2101" s="12">
        <f>M2101*O2002</f>
        <v>62.490877772485696</v>
      </c>
      <c r="Q2101" s="9">
        <f>N2101*O2002</f>
        <v>0.45153710018760562</v>
      </c>
      <c r="R2101" s="12">
        <f t="shared" si="443"/>
        <v>60.79875723785397</v>
      </c>
      <c r="S2101" s="12">
        <f t="shared" si="444"/>
        <v>145.29275128518532</v>
      </c>
      <c r="T2101" s="13">
        <f t="shared" si="438"/>
        <v>1.049841158930614</v>
      </c>
      <c r="U2101" s="14">
        <f t="shared" si="439"/>
        <v>0.83676525766874654</v>
      </c>
    </row>
    <row r="2102" spans="1:21" x14ac:dyDescent="0.3">
      <c r="A2102" s="17">
        <v>1939</v>
      </c>
      <c r="B2102" s="17">
        <v>100</v>
      </c>
      <c r="C2102" s="17">
        <v>0.52344999999999997</v>
      </c>
      <c r="D2102" s="17">
        <v>0.41487000000000002</v>
      </c>
      <c r="E2102" s="17">
        <v>0.5</v>
      </c>
      <c r="F2102" s="6">
        <f t="shared" si="445"/>
        <v>83.311012980046897</v>
      </c>
      <c r="G2102" s="7">
        <f t="shared" si="446"/>
        <v>34.56323995503206</v>
      </c>
      <c r="H2102" s="6">
        <f t="shared" si="447"/>
        <v>66.029393002530867</v>
      </c>
      <c r="I2102" s="6">
        <f>SUM(H2102:H2112)</f>
        <v>150.24386752825896</v>
      </c>
      <c r="J2102" s="8">
        <f t="shared" si="440"/>
        <v>1.8034094431698073</v>
      </c>
      <c r="K2102" s="9">
        <f t="shared" si="449"/>
        <v>6.6326599999999996</v>
      </c>
      <c r="L2102" s="9">
        <f t="shared" si="441"/>
        <v>6.5996616915422884E-2</v>
      </c>
      <c r="M2102" s="12">
        <f t="shared" si="442"/>
        <v>523.71229875807319</v>
      </c>
      <c r="N2102" s="10">
        <f>((B2101+E2101)*D2101+(B2102+E2102)*D2102+(B2103+E2103)*D2103)/3/SUM(D2002:D2102)</f>
        <v>6.2857315164654919</v>
      </c>
      <c r="O2102" s="11">
        <f>O2002</f>
        <v>7.0893161860816734E-2</v>
      </c>
      <c r="P2102" s="12">
        <f>M2102*O2002</f>
        <v>37.127620764356493</v>
      </c>
      <c r="Q2102" s="9">
        <f>N2102*O2002</f>
        <v>0.44561538181042515</v>
      </c>
      <c r="R2102" s="12">
        <f t="shared" si="443"/>
        <v>36.605679828997459</v>
      </c>
      <c r="S2102" s="12">
        <f t="shared" si="444"/>
        <v>84.493994047331341</v>
      </c>
      <c r="T2102" s="13">
        <f t="shared" si="438"/>
        <v>1.0141995760820695</v>
      </c>
      <c r="U2102" s="14">
        <f t="shared" si="439"/>
        <v>0.78920986708773788</v>
      </c>
    </row>
    <row r="2103" spans="1:21" x14ac:dyDescent="0.3">
      <c r="A2103" s="17">
        <v>1939</v>
      </c>
      <c r="B2103" s="17">
        <v>101</v>
      </c>
      <c r="C2103" s="17">
        <v>0.54986000000000002</v>
      </c>
      <c r="D2103" s="17">
        <v>0.43129000000000001</v>
      </c>
      <c r="E2103" s="17">
        <v>0.5</v>
      </c>
      <c r="F2103" s="6">
        <f t="shared" si="445"/>
        <v>48.747773025014837</v>
      </c>
      <c r="G2103" s="7">
        <f t="shared" si="446"/>
        <v>21.024427027958648</v>
      </c>
      <c r="H2103" s="6">
        <f t="shared" si="447"/>
        <v>38.235559511035511</v>
      </c>
      <c r="I2103" s="6">
        <f>SUM(H2103:H2112)</f>
        <v>84.214474525728093</v>
      </c>
      <c r="J2103" s="8">
        <f t="shared" si="440"/>
        <v>1.7275553179119296</v>
      </c>
      <c r="K2103" s="9">
        <f t="shared" si="449"/>
        <v>7.0639499999999993</v>
      </c>
      <c r="L2103" s="9">
        <f t="shared" si="441"/>
        <v>6.9595566502463041E-2</v>
      </c>
      <c r="M2103" s="12">
        <f t="shared" si="442"/>
        <v>302.09434428864915</v>
      </c>
      <c r="N2103" s="10">
        <f>((B2102+E2102)*D2102+(B2103+E2103)*D2103+(B2104+E2104)*D2104)/3/SUM(D2002:D2103)</f>
        <v>6.1961730570950628</v>
      </c>
      <c r="O2103" s="11">
        <f>O2002</f>
        <v>7.0893161860816734E-2</v>
      </c>
      <c r="P2103" s="12">
        <f>M2103*O2002</f>
        <v>21.416423246892503</v>
      </c>
      <c r="Q2103" s="9">
        <f>N2103*O2002</f>
        <v>0.43926629945427192</v>
      </c>
      <c r="R2103" s="12">
        <f t="shared" si="443"/>
        <v>21.43996677705935</v>
      </c>
      <c r="S2103" s="12">
        <f t="shared" si="444"/>
        <v>47.888314218333889</v>
      </c>
      <c r="T2103" s="13">
        <f t="shared" si="438"/>
        <v>0.98236927036154209</v>
      </c>
      <c r="U2103" s="14">
        <f t="shared" si="439"/>
        <v>0.74518604755038753</v>
      </c>
    </row>
    <row r="2104" spans="1:21" x14ac:dyDescent="0.3">
      <c r="A2104" s="17">
        <v>1939</v>
      </c>
      <c r="B2104" s="17">
        <v>102</v>
      </c>
      <c r="C2104" s="17">
        <v>0.57599</v>
      </c>
      <c r="D2104" s="17">
        <v>0.44719999999999999</v>
      </c>
      <c r="E2104" s="17">
        <v>0.5</v>
      </c>
      <c r="F2104" s="6">
        <f t="shared" si="445"/>
        <v>27.723345997056189</v>
      </c>
      <c r="G2104" s="7">
        <f t="shared" si="446"/>
        <v>12.397880329883527</v>
      </c>
      <c r="H2104" s="6">
        <f t="shared" si="447"/>
        <v>21.524405832114425</v>
      </c>
      <c r="I2104" s="6">
        <f>SUM(H2104:H2112)</f>
        <v>45.978915014692589</v>
      </c>
      <c r="J2104" s="8">
        <f t="shared" si="440"/>
        <v>1.6584908264527258</v>
      </c>
      <c r="K2104" s="9">
        <f t="shared" si="449"/>
        <v>7.5111499999999989</v>
      </c>
      <c r="L2104" s="9">
        <f t="shared" si="441"/>
        <v>7.3279512195121937E-2</v>
      </c>
      <c r="M2104" s="12">
        <f t="shared" si="442"/>
        <v>169.18617439580646</v>
      </c>
      <c r="N2104" s="10">
        <f>((B2103+E2103)*D2103+(B2104+E2104)*D2104+(B2105+E2105)*D2105)/3/SUM(D2002:D2104)</f>
        <v>6.1015006579107958</v>
      </c>
      <c r="O2104" s="11">
        <f>O2002</f>
        <v>7.0893161860816734E-2</v>
      </c>
      <c r="P2104" s="12">
        <f>M2104*O2002</f>
        <v>11.994142846054276</v>
      </c>
      <c r="Q2104" s="9">
        <f>N2104*O2002</f>
        <v>0.43255467373514983</v>
      </c>
      <c r="R2104" s="12">
        <f t="shared" si="443"/>
        <v>12.213923490061214</v>
      </c>
      <c r="S2104" s="12">
        <f t="shared" si="444"/>
        <v>26.448347441274535</v>
      </c>
      <c r="T2104" s="13">
        <f t="shared" si="438"/>
        <v>0.9540099324260124</v>
      </c>
      <c r="U2104" s="14">
        <f t="shared" ref="U2104:U2112" si="450">IF(T2104=0,0,J2104-T2104)</f>
        <v>0.70448089402671343</v>
      </c>
    </row>
    <row r="2105" spans="1:21" x14ac:dyDescent="0.3">
      <c r="A2105" s="17">
        <v>1939</v>
      </c>
      <c r="B2105" s="17">
        <v>103</v>
      </c>
      <c r="C2105" s="17">
        <v>0.60170000000000001</v>
      </c>
      <c r="D2105" s="17">
        <v>0.46255000000000002</v>
      </c>
      <c r="E2105" s="17">
        <v>0.5</v>
      </c>
      <c r="F2105" s="6">
        <f t="shared" si="445"/>
        <v>15.325465667172661</v>
      </c>
      <c r="G2105" s="7">
        <f t="shared" si="446"/>
        <v>7.0887941443507145</v>
      </c>
      <c r="H2105" s="6">
        <f t="shared" si="447"/>
        <v>11.781068594997304</v>
      </c>
      <c r="I2105" s="6">
        <f>SUM(H2105:H2112)</f>
        <v>24.454509182578157</v>
      </c>
      <c r="J2105" s="8">
        <f t="shared" si="440"/>
        <v>1.5956780507466093</v>
      </c>
      <c r="K2105" s="9">
        <f t="shared" si="449"/>
        <v>7.9736999999999991</v>
      </c>
      <c r="L2105" s="9">
        <f t="shared" si="441"/>
        <v>7.7040579710144913E-2</v>
      </c>
      <c r="M2105" s="12">
        <f t="shared" si="442"/>
        <v>92.013769509800852</v>
      </c>
      <c r="N2105" s="10">
        <f>((B2104+E2104)*D2104+(B2105+E2105)*D2105+(B2106+E2106)*D2106)/3/SUM(D2002:D2105)</f>
        <v>6.0025099180221657</v>
      </c>
      <c r="O2105" s="11">
        <f>O2002</f>
        <v>7.0893161860816734E-2</v>
      </c>
      <c r="P2105" s="12">
        <f>M2105*O2002</f>
        <v>6.5231470552821955</v>
      </c>
      <c r="Q2105" s="9">
        <f>N2105*O2002</f>
        <v>0.42553690718950316</v>
      </c>
      <c r="R2105" s="12">
        <f t="shared" si="443"/>
        <v>6.7677891016947651</v>
      </c>
      <c r="S2105" s="12">
        <f t="shared" si="444"/>
        <v>14.234423951213321</v>
      </c>
      <c r="T2105" s="13">
        <f t="shared" si="438"/>
        <v>0.92880857654483118</v>
      </c>
      <c r="U2105" s="14">
        <f t="shared" si="450"/>
        <v>0.66686947420177811</v>
      </c>
    </row>
    <row r="2106" spans="1:21" x14ac:dyDescent="0.3">
      <c r="A2106" s="17">
        <v>1939</v>
      </c>
      <c r="B2106" s="17">
        <v>104</v>
      </c>
      <c r="C2106" s="17">
        <v>0.62687000000000004</v>
      </c>
      <c r="D2106" s="17">
        <v>0.47727000000000003</v>
      </c>
      <c r="E2106" s="17">
        <v>0.5</v>
      </c>
      <c r="F2106" s="6">
        <f t="shared" si="445"/>
        <v>8.2366715228219469</v>
      </c>
      <c r="G2106" s="7">
        <f t="shared" si="446"/>
        <v>3.9311162176972307</v>
      </c>
      <c r="H2106" s="6">
        <f t="shared" si="447"/>
        <v>6.2711134139733318</v>
      </c>
      <c r="I2106" s="6">
        <f>SUM(H2106:H2112)</f>
        <v>12.673440587580854</v>
      </c>
      <c r="J2106" s="8">
        <f t="shared" si="440"/>
        <v>1.5386604349178703</v>
      </c>
      <c r="K2106" s="9">
        <f t="shared" si="449"/>
        <v>8.4509699999999999</v>
      </c>
      <c r="L2106" s="9">
        <f t="shared" si="441"/>
        <v>8.0870526315789476E-2</v>
      </c>
      <c r="M2106" s="12">
        <f t="shared" si="442"/>
        <v>48.609999177533538</v>
      </c>
      <c r="N2106" s="10">
        <f>((B2105+E2105)*D2105+(B2106+E2106)*D2106+(B2107+E2107)*D2107)/3/SUM(D2002:D2106)</f>
        <v>5.9001120581424384</v>
      </c>
      <c r="O2106" s="11">
        <f>O2002</f>
        <v>7.0893161860816734E-2</v>
      </c>
      <c r="P2106" s="12">
        <f>M2106*O2002</f>
        <v>3.4461165397470532</v>
      </c>
      <c r="Q2106" s="9">
        <f>N2106*O2002</f>
        <v>0.41827759913484847</v>
      </c>
      <c r="R2106" s="12">
        <f t="shared" si="443"/>
        <v>3.6480471512742239</v>
      </c>
      <c r="S2106" s="12">
        <f t="shared" si="444"/>
        <v>7.4666348495185559</v>
      </c>
      <c r="T2106" s="13">
        <f t="shared" si="438"/>
        <v>0.90651118341070247</v>
      </c>
      <c r="U2106" s="14">
        <f t="shared" si="450"/>
        <v>0.63214925150716783</v>
      </c>
    </row>
    <row r="2107" spans="1:21" x14ac:dyDescent="0.3">
      <c r="A2107" s="17">
        <v>1939</v>
      </c>
      <c r="B2107" s="17">
        <v>105</v>
      </c>
      <c r="C2107" s="17">
        <v>0.65136000000000005</v>
      </c>
      <c r="D2107" s="17">
        <v>0.49134</v>
      </c>
      <c r="E2107" s="17">
        <v>0.5</v>
      </c>
      <c r="F2107" s="6">
        <f t="shared" si="445"/>
        <v>4.3055553051247166</v>
      </c>
      <c r="G2107" s="7">
        <f t="shared" si="446"/>
        <v>2.1154915436199784</v>
      </c>
      <c r="H2107" s="6">
        <f t="shared" si="447"/>
        <v>3.2478095333147277</v>
      </c>
      <c r="I2107" s="6">
        <f>SUM(H2107:H2112)</f>
        <v>6.4023271736075236</v>
      </c>
      <c r="J2107" s="8">
        <f t="shared" si="440"/>
        <v>1.4869922042313821</v>
      </c>
      <c r="K2107" s="9">
        <f t="shared" si="449"/>
        <v>8.9423099999999991</v>
      </c>
      <c r="L2107" s="9">
        <f t="shared" si="441"/>
        <v>8.4761232227488145E-2</v>
      </c>
      <c r="M2107" s="12">
        <f t="shared" si="442"/>
        <v>24.958244329698672</v>
      </c>
      <c r="N2107" s="10">
        <f>((B2106+E2106)*D2106+(B2107+E2107)*D2107+(B2108+E2108)*D2108)/3/SUM(D2002:D2107)</f>
        <v>5.7950635797685388</v>
      </c>
      <c r="O2107" s="11">
        <f>O2002</f>
        <v>7.0893161860816734E-2</v>
      </c>
      <c r="P2107" s="12">
        <f>M2107*O2002</f>
        <v>1.7693688550271394</v>
      </c>
      <c r="Q2107" s="9">
        <f>N2107*O2002</f>
        <v>0.41083038035425506</v>
      </c>
      <c r="R2107" s="12">
        <f t="shared" si="443"/>
        <v>1.9135107074248627</v>
      </c>
      <c r="S2107" s="12">
        <f t="shared" si="444"/>
        <v>3.8185876982443316</v>
      </c>
      <c r="T2107" s="13">
        <f t="shared" si="438"/>
        <v>0.88689783956537072</v>
      </c>
      <c r="U2107" s="14">
        <f t="shared" si="450"/>
        <v>0.6000943646660114</v>
      </c>
    </row>
    <row r="2108" spans="1:21" x14ac:dyDescent="0.3">
      <c r="A2108" s="17">
        <v>1939</v>
      </c>
      <c r="B2108" s="17">
        <v>106</v>
      </c>
      <c r="C2108" s="17">
        <v>0.67508000000000001</v>
      </c>
      <c r="D2108" s="17">
        <v>0.50471999999999995</v>
      </c>
      <c r="E2108" s="17">
        <v>0.5</v>
      </c>
      <c r="F2108" s="6">
        <f t="shared" si="445"/>
        <v>2.1900637615047382</v>
      </c>
      <c r="G2108" s="7">
        <f t="shared" si="446"/>
        <v>1.1053689817066714</v>
      </c>
      <c r="H2108" s="6">
        <f t="shared" si="447"/>
        <v>1.6373792706514025</v>
      </c>
      <c r="I2108" s="6">
        <f>SUM(H2108:H2112)</f>
        <v>3.1545176402927955</v>
      </c>
      <c r="J2108" s="8">
        <f t="shared" si="440"/>
        <v>1.4403770774807967</v>
      </c>
      <c r="K2108" s="9">
        <f t="shared" si="449"/>
        <v>9.4470299999999998</v>
      </c>
      <c r="L2108" s="9">
        <f t="shared" si="441"/>
        <v>8.8704507042253522E-2</v>
      </c>
      <c r="M2108" s="12">
        <f t="shared" si="442"/>
        <v>12.461249361096609</v>
      </c>
      <c r="N2108" s="10">
        <f>((B2107+E2107)*D2107+(B2108+E2108)*D2108+(B2109+E2109)*D2109)/3/SUM(D2002:D2108)</f>
        <v>5.6881157358450212</v>
      </c>
      <c r="O2108" s="11">
        <f>O2002</f>
        <v>7.0893161860816734E-2</v>
      </c>
      <c r="P2108" s="12">
        <f>M2108*O2002</f>
        <v>0.88341736794422099</v>
      </c>
      <c r="Q2108" s="9">
        <f>N2108*O2002</f>
        <v>0.40324850954431979</v>
      </c>
      <c r="R2108" s="12">
        <f t="shared" si="443"/>
        <v>0.97710852020245909</v>
      </c>
      <c r="S2108" s="12">
        <f t="shared" si="444"/>
        <v>1.9050769908194689</v>
      </c>
      <c r="T2108" s="13">
        <f t="shared" si="438"/>
        <v>0.86987284311326984</v>
      </c>
      <c r="U2108" s="14">
        <f t="shared" si="450"/>
        <v>0.57050423436752684</v>
      </c>
    </row>
    <row r="2109" spans="1:21" x14ac:dyDescent="0.3">
      <c r="A2109" s="17">
        <v>1939</v>
      </c>
      <c r="B2109" s="17">
        <v>107</v>
      </c>
      <c r="C2109" s="17">
        <v>0.69793000000000005</v>
      </c>
      <c r="D2109" s="17">
        <v>0.51737999999999995</v>
      </c>
      <c r="E2109" s="17">
        <v>0.5</v>
      </c>
      <c r="F2109" s="6">
        <f t="shared" si="445"/>
        <v>1.0846947797980668</v>
      </c>
      <c r="G2109" s="7">
        <f t="shared" si="446"/>
        <v>0.5611993851719238</v>
      </c>
      <c r="H2109" s="6">
        <f t="shared" si="447"/>
        <v>0.80409508721210488</v>
      </c>
      <c r="I2109" s="6">
        <f>SUM(H2109:H2112)</f>
        <v>1.5171383696413934</v>
      </c>
      <c r="J2109" s="8">
        <f t="shared" si="440"/>
        <v>1.3986776721870393</v>
      </c>
      <c r="K2109" s="9">
        <f t="shared" si="449"/>
        <v>9.9644099999999991</v>
      </c>
      <c r="L2109" s="9">
        <f t="shared" si="441"/>
        <v>9.2692186046511624E-2</v>
      </c>
      <c r="M2109" s="12">
        <f t="shared" si="442"/>
        <v>6.0544411466390695</v>
      </c>
      <c r="N2109" s="10">
        <f>((B2108+E2108)*D2108+(B2109+E2109)*D2109+(B2110+E2110)*D2110)/3/SUM(D2002:D2109)</f>
        <v>5.5799702808963776</v>
      </c>
      <c r="O2109" s="11">
        <f>O2002</f>
        <v>7.0893161860816734E-2</v>
      </c>
      <c r="P2109" s="12">
        <f>M2109*O2002</f>
        <v>0.42921847618547243</v>
      </c>
      <c r="Q2109" s="9">
        <f>N2109*O2002</f>
        <v>0.39558173630213389</v>
      </c>
      <c r="R2109" s="12">
        <f t="shared" si="443"/>
        <v>0.48600975646072464</v>
      </c>
      <c r="S2109" s="12">
        <f t="shared" si="444"/>
        <v>0.92796847061700971</v>
      </c>
      <c r="T2109" s="13">
        <f t="shared" si="438"/>
        <v>0.85551114276567808</v>
      </c>
      <c r="U2109" s="14">
        <f t="shared" si="450"/>
        <v>0.54316652942136123</v>
      </c>
    </row>
    <row r="2110" spans="1:21" x14ac:dyDescent="0.3">
      <c r="A2110" s="17">
        <v>1939</v>
      </c>
      <c r="B2110" s="17">
        <v>108</v>
      </c>
      <c r="C2110" s="17">
        <v>0.71984999999999999</v>
      </c>
      <c r="D2110" s="17">
        <v>0.52932999999999997</v>
      </c>
      <c r="E2110" s="17">
        <v>0.5</v>
      </c>
      <c r="F2110" s="6">
        <f t="shared" si="445"/>
        <v>0.52349539462614303</v>
      </c>
      <c r="G2110" s="7">
        <f t="shared" si="446"/>
        <v>0.27710181723745625</v>
      </c>
      <c r="H2110" s="7">
        <f t="shared" si="447"/>
        <v>0.38494448600741493</v>
      </c>
      <c r="I2110" s="6">
        <f>SUM(H2110:H2112)</f>
        <v>0.71304328242928849</v>
      </c>
      <c r="J2110" s="8">
        <f t="shared" si="440"/>
        <v>1.3620812900150001</v>
      </c>
      <c r="K2110" s="9">
        <f>IF(F2110=0, K2109, K2109+G2110/F2110)</f>
        <v>10.493739999999999</v>
      </c>
      <c r="L2110" s="9">
        <f t="shared" si="441"/>
        <v>9.6716497695852527E-2</v>
      </c>
      <c r="M2110" s="12">
        <f t="shared" si="442"/>
        <v>2.8650935862965925</v>
      </c>
      <c r="N2110" s="10">
        <f>((B2109+E2109)*D2109+(B2110+E2110)*D2110+(B2111+E2111)*D2111)/3/SUM(D2002:D2110)</f>
        <v>5.4712263374799326</v>
      </c>
      <c r="O2110" s="11">
        <f>O2002</f>
        <v>7.0893161860816734E-2</v>
      </c>
      <c r="P2110" s="12">
        <f>M2110*O2002</f>
        <v>0.20311554335971224</v>
      </c>
      <c r="Q2110" s="9">
        <f>N2110*O2002</f>
        <v>0.38787253432012836</v>
      </c>
      <c r="R2110" s="12">
        <f t="shared" si="443"/>
        <v>0.23563509264715971</v>
      </c>
      <c r="S2110" s="12">
        <f t="shared" si="444"/>
        <v>0.44195871415628513</v>
      </c>
      <c r="T2110" s="13">
        <f t="shared" si="438"/>
        <v>0.84424565849698119</v>
      </c>
      <c r="U2110" s="14">
        <f t="shared" si="450"/>
        <v>0.51783563151801892</v>
      </c>
    </row>
    <row r="2111" spans="1:21" x14ac:dyDescent="0.3">
      <c r="A2111" s="17">
        <v>1939</v>
      </c>
      <c r="B2111" s="17">
        <v>109</v>
      </c>
      <c r="C2111" s="17">
        <v>0.74075999999999997</v>
      </c>
      <c r="D2111" s="17">
        <v>0.54054999999999997</v>
      </c>
      <c r="E2111" s="17">
        <v>0.5</v>
      </c>
      <c r="F2111" s="6">
        <f t="shared" si="445"/>
        <v>0.24639357738868678</v>
      </c>
      <c r="G2111" s="7">
        <f t="shared" si="446"/>
        <v>0.13318804825745464</v>
      </c>
      <c r="H2111" s="7">
        <f t="shared" si="447"/>
        <v>0.17979955325995944</v>
      </c>
      <c r="I2111" s="6">
        <f>SUM(H2111:H2112)</f>
        <v>0.32809879642187356</v>
      </c>
      <c r="J2111" s="8">
        <f t="shared" si="440"/>
        <v>1.3316045000000001</v>
      </c>
      <c r="K2111" s="9">
        <f>IF(F2111=0, K2110, K2110+G2111/F2111)</f>
        <v>11.034289999999999</v>
      </c>
      <c r="L2111" s="9">
        <f t="shared" si="441"/>
        <v>0.1007697716894977</v>
      </c>
      <c r="M2111" s="12">
        <f t="shared" si="442"/>
        <v>1.3217063611878324</v>
      </c>
      <c r="N2111" s="10">
        <f>((B2110+E2110)*D2110+(B2111+E2111)*D2111)/2/SUM(D2002:D2111)</f>
        <v>5.2845507051201306</v>
      </c>
      <c r="O2111" s="11">
        <f>O2002</f>
        <v>7.0893161860816734E-2</v>
      </c>
      <c r="P2111" s="12">
        <f>M2111*O2002</f>
        <v>9.3699942996160107E-2</v>
      </c>
      <c r="Q2111" s="9">
        <f>N2111*O2002</f>
        <v>0.37463850849977459</v>
      </c>
      <c r="R2111" s="12">
        <f t="shared" si="443"/>
        <v>0.11243971679772247</v>
      </c>
      <c r="S2111" s="12">
        <f t="shared" si="444"/>
        <v>0.20632362150912542</v>
      </c>
      <c r="T2111" s="13">
        <f t="shared" si="438"/>
        <v>0.83737418684274045</v>
      </c>
      <c r="U2111" s="14">
        <f t="shared" si="450"/>
        <v>0.49423031315725963</v>
      </c>
    </row>
    <row r="2112" spans="1:21" x14ac:dyDescent="0.3">
      <c r="A2112" s="17">
        <v>1939</v>
      </c>
      <c r="B2112" s="17" t="s">
        <v>19</v>
      </c>
      <c r="C2112" s="17">
        <v>0.76063999999999998</v>
      </c>
      <c r="D2112" s="17">
        <v>1</v>
      </c>
      <c r="E2112" s="17">
        <v>1.31</v>
      </c>
      <c r="F2112" s="6">
        <f t="shared" si="445"/>
        <v>0.11320552913123214</v>
      </c>
      <c r="G2112" s="7">
        <f t="shared" si="446"/>
        <v>0.11320552913123214</v>
      </c>
      <c r="H2112" s="7">
        <f>E2112*F2112</f>
        <v>0.14829924316191409</v>
      </c>
      <c r="I2112" s="6">
        <f>SUM(H2112:H2112)</f>
        <v>0.14829924316191409</v>
      </c>
      <c r="J2112" s="8">
        <f t="shared" si="440"/>
        <v>1.3099999999999998</v>
      </c>
      <c r="K2112" s="9">
        <f>IF(F2112=0, K2111, K2111+G2112/F2112)</f>
        <v>12.034289999999999</v>
      </c>
      <c r="L2112" s="9">
        <f>K2112/(110+E2112)</f>
        <v>0.10811508399964063</v>
      </c>
      <c r="M2112" s="12">
        <f t="shared" si="442"/>
        <v>1.047083579305256</v>
      </c>
      <c r="N2112" s="10">
        <f>N2111-(N2109-N2110)</f>
        <v>5.1758067617036856</v>
      </c>
      <c r="O2112" s="11">
        <f>O2002</f>
        <v>7.0893161860816734E-2</v>
      </c>
      <c r="P2112" s="12">
        <f>M2112*O2002</f>
        <v>7.4231065669490851E-2</v>
      </c>
      <c r="Q2112" s="9">
        <f>N2112*O2002</f>
        <v>0.36692930651776906</v>
      </c>
      <c r="R2112" s="12">
        <f t="shared" si="443"/>
        <v>9.3883904711402955E-2</v>
      </c>
      <c r="S2112" s="12">
        <f>R2112</f>
        <v>9.3883904711402955E-2</v>
      </c>
      <c r="T2112" s="13">
        <f t="shared" si="438"/>
        <v>0.82932260846172257</v>
      </c>
      <c r="U2112" s="14">
        <f t="shared" si="450"/>
        <v>0.48067739153827727</v>
      </c>
    </row>
    <row r="2113" spans="1:21" x14ac:dyDescent="0.3">
      <c r="A2113" s="17">
        <v>1940</v>
      </c>
      <c r="B2113" s="17">
        <v>0</v>
      </c>
      <c r="C2113" s="17">
        <v>7.5139999999999998E-2</v>
      </c>
      <c r="D2113" s="17">
        <v>7.1249999999999994E-2</v>
      </c>
      <c r="E2113" s="17">
        <v>0.27</v>
      </c>
      <c r="F2113" s="6">
        <v>100000</v>
      </c>
      <c r="G2113" s="7">
        <f>100000*D2113</f>
        <v>7124.9999999999991</v>
      </c>
      <c r="H2113" s="6">
        <f>F2113-(1-E2113)*G2113</f>
        <v>94798.75</v>
      </c>
      <c r="I2113" s="6">
        <f>SUM(H2113:H2223)</f>
        <v>6238027.6836148715</v>
      </c>
      <c r="J2113" s="8">
        <f>I2113/F2113</f>
        <v>62.380276836148717</v>
      </c>
      <c r="K2113" s="9">
        <f>G2113/F2113</f>
        <v>7.1249999999999994E-2</v>
      </c>
      <c r="L2113" s="9">
        <f>K2113/(0.1+E2113)</f>
        <v>0.19256756756756754</v>
      </c>
      <c r="M2113">
        <f>G2113/L2113</f>
        <v>37000</v>
      </c>
      <c r="N2113" s="10">
        <f>(0.1+E2113)*D2113/SUM(D2113:D2113)</f>
        <v>0.37</v>
      </c>
      <c r="O2113" s="11">
        <f>IF((I2113-J2113*F2113+MAX(N2115:N2208)*F2113)/SUM(M2113:M2223)&gt;1/MAX(N2115:N2211),1/MAX(N2115:N2211),(I2113-J2113*F2113+MAX(N2115:N2208)*F2113)/SUM(M2113:M2223))</f>
        <v>6.9208368053343877E-2</v>
      </c>
      <c r="P2113" s="12">
        <f>M2113*O2113</f>
        <v>2560.7096179737237</v>
      </c>
      <c r="Q2113" s="9">
        <f>N2113*O2113</f>
        <v>2.5607096179737235E-2</v>
      </c>
      <c r="R2113" s="12">
        <f>((1-Q2113)*H2113)</f>
        <v>92371.229291031137</v>
      </c>
      <c r="S2113" s="12">
        <f>R2113+S2114</f>
        <v>5576264.6221630974</v>
      </c>
      <c r="T2113" s="13">
        <f t="shared" si="438"/>
        <v>55.762646221630973</v>
      </c>
      <c r="U2113" s="14">
        <f t="shared" ref="U2113:U2176" si="451">J2113-T2113</f>
        <v>6.6176306145177435</v>
      </c>
    </row>
    <row r="2114" spans="1:21" x14ac:dyDescent="0.3">
      <c r="A2114" s="17">
        <v>1940</v>
      </c>
      <c r="B2114" s="17">
        <v>1</v>
      </c>
      <c r="C2114" s="17">
        <v>8.1700000000000002E-3</v>
      </c>
      <c r="D2114" s="17">
        <v>8.1399999999999997E-3</v>
      </c>
      <c r="E2114" s="17">
        <v>0.5</v>
      </c>
      <c r="F2114" s="6">
        <f>F2113-G2113</f>
        <v>92875</v>
      </c>
      <c r="G2114" s="7">
        <f>D2114*F2114</f>
        <v>756.00249999999994</v>
      </c>
      <c r="H2114" s="6">
        <f>F2114-0.5*G2114</f>
        <v>92496.998749999999</v>
      </c>
      <c r="I2114" s="6">
        <f>SUM(H2114:H2223)</f>
        <v>6143228.9336148715</v>
      </c>
      <c r="J2114" s="8">
        <f t="shared" ref="J2114:J2177" si="452">I2114/F2114</f>
        <v>66.145129837037643</v>
      </c>
      <c r="K2114" s="9">
        <f>K2113+G2114/F2114</f>
        <v>7.9389999999999988E-2</v>
      </c>
      <c r="L2114" s="9">
        <f t="shared" ref="L2114:L2177" si="453">K2114/(B2114+E2114)</f>
        <v>5.2926666666666657E-2</v>
      </c>
      <c r="M2114" s="12">
        <f t="shared" ref="M2114:M2177" si="454">G2114/L2114</f>
        <v>14283.962085905028</v>
      </c>
      <c r="N2114" s="10">
        <f>(B2114+E2114)*D2114/SUM(D2113:D2114)</f>
        <v>0.15379770751983879</v>
      </c>
      <c r="O2114" s="11">
        <f>O2113</f>
        <v>6.9208368053343877E-2</v>
      </c>
      <c r="P2114" s="12">
        <f>M2114*O2113</f>
        <v>988.56970530132469</v>
      </c>
      <c r="Q2114" s="9">
        <f>N2114*O2113</f>
        <v>1.0644088347793536E-2</v>
      </c>
      <c r="R2114" s="12">
        <f t="shared" ref="R2114:R2177" si="455">((1-Q2114)*H2114)</f>
        <v>91512.452523399246</v>
      </c>
      <c r="S2114" s="12">
        <f t="shared" ref="S2114:S2177" si="456">R2114+S2115</f>
        <v>5483893.3928720662</v>
      </c>
      <c r="T2114" s="13">
        <f t="shared" si="438"/>
        <v>59.045958469685772</v>
      </c>
      <c r="U2114" s="14">
        <f t="shared" si="451"/>
        <v>7.0991713673518717</v>
      </c>
    </row>
    <row r="2115" spans="1:21" x14ac:dyDescent="0.3">
      <c r="A2115" s="17">
        <v>1940</v>
      </c>
      <c r="B2115" s="17">
        <v>2</v>
      </c>
      <c r="C2115" s="17">
        <v>4.1799999999999997E-3</v>
      </c>
      <c r="D2115" s="17">
        <v>4.1700000000000001E-3</v>
      </c>
      <c r="E2115" s="17">
        <v>0.5</v>
      </c>
      <c r="F2115" s="6">
        <f t="shared" ref="F2115:F2178" si="457">F2114-G2114</f>
        <v>92118.997499999998</v>
      </c>
      <c r="G2115" s="7">
        <f t="shared" ref="G2115:G2178" si="458">D2115*F2115</f>
        <v>384.13621957499998</v>
      </c>
      <c r="H2115" s="6">
        <f t="shared" ref="H2115:H2178" si="459">F2115-0.5*G2115</f>
        <v>91926.929390212492</v>
      </c>
      <c r="I2115" s="6">
        <f>SUM(H2115:H2223)</f>
        <v>6050731.9348648712</v>
      </c>
      <c r="J2115" s="8">
        <f t="shared" si="452"/>
        <v>65.683866510432566</v>
      </c>
      <c r="K2115" s="9">
        <f t="shared" ref="K2115:K2178" si="460">K2114+G2115/F2115</f>
        <v>8.3559999999999995E-2</v>
      </c>
      <c r="L2115" s="9">
        <f t="shared" si="453"/>
        <v>3.3423999999999995E-2</v>
      </c>
      <c r="M2115" s="12">
        <f t="shared" si="454"/>
        <v>11492.826100257302</v>
      </c>
      <c r="N2115" s="10">
        <f>((B2114+E2114)*D2114+(B2115+E2115)*D2115+(B2116+E2116)*D2116)/3/SUM(D2113:D2115)</f>
        <v>0.1319012286580501</v>
      </c>
      <c r="O2115" s="11">
        <f>O2113</f>
        <v>6.9208368053343877E-2</v>
      </c>
      <c r="P2115" s="12">
        <f>M2115*O2113</f>
        <v>795.39973871968414</v>
      </c>
      <c r="Q2115" s="9">
        <f>N2115*O2113</f>
        <v>9.1286687796546008E-3</v>
      </c>
      <c r="R2115" s="12">
        <f t="shared" si="455"/>
        <v>91087.75889987855</v>
      </c>
      <c r="S2115" s="12">
        <f t="shared" si="456"/>
        <v>5392380.9403486671</v>
      </c>
      <c r="T2115" s="13">
        <f t="shared" si="438"/>
        <v>58.537121404829307</v>
      </c>
      <c r="U2115" s="14">
        <f t="shared" si="451"/>
        <v>7.1467451056032587</v>
      </c>
    </row>
    <row r="2116" spans="1:21" x14ac:dyDescent="0.3">
      <c r="A2116" s="17">
        <v>1940</v>
      </c>
      <c r="B2116" s="17">
        <v>3</v>
      </c>
      <c r="C2116" s="17">
        <v>2.99E-3</v>
      </c>
      <c r="D2116" s="17">
        <v>2.98E-3</v>
      </c>
      <c r="E2116" s="17">
        <v>0.5</v>
      </c>
      <c r="F2116" s="6">
        <f t="shared" si="457"/>
        <v>91734.861280425001</v>
      </c>
      <c r="G2116" s="7">
        <f t="shared" si="458"/>
        <v>273.36988661566653</v>
      </c>
      <c r="H2116" s="6">
        <f t="shared" si="459"/>
        <v>91598.176337117169</v>
      </c>
      <c r="I2116" s="6">
        <f>SUM(H2116:H2223)</f>
        <v>5958805.0054746587</v>
      </c>
      <c r="J2116" s="8">
        <f t="shared" si="452"/>
        <v>64.956821455903679</v>
      </c>
      <c r="K2116" s="9">
        <f t="shared" si="460"/>
        <v>8.6539999999999992E-2</v>
      </c>
      <c r="L2116" s="9">
        <f t="shared" si="453"/>
        <v>2.4725714285714285E-2</v>
      </c>
      <c r="M2116" s="12">
        <f t="shared" si="454"/>
        <v>11056.096639182262</v>
      </c>
      <c r="N2116" s="10">
        <f>((B2115+E2115)*D2115+(B2116+E2116)*D2116+(B2117+E2117)*D2117)/3/SUM(D2113:D2116)</f>
        <v>0.11794160696402435</v>
      </c>
      <c r="O2116" s="11">
        <f>O2113</f>
        <v>6.9208368053343877E-2</v>
      </c>
      <c r="P2116" s="12">
        <f>M2116*O2113</f>
        <v>765.17440543786427</v>
      </c>
      <c r="Q2116" s="9">
        <f>N2116*O2113</f>
        <v>8.1625461435690227E-3</v>
      </c>
      <c r="R2116" s="12">
        <f t="shared" si="455"/>
        <v>90850.501996098683</v>
      </c>
      <c r="S2116" s="12">
        <f t="shared" si="456"/>
        <v>5301293.1814487884</v>
      </c>
      <c r="T2116" s="13">
        <f t="shared" ref="T2116:T2179" si="461">S2116/F2116</f>
        <v>57.789297410536484</v>
      </c>
      <c r="U2116" s="14">
        <f t="shared" si="451"/>
        <v>7.1675240453671947</v>
      </c>
    </row>
    <row r="2117" spans="1:21" x14ac:dyDescent="0.3">
      <c r="A2117" s="17">
        <v>1940</v>
      </c>
      <c r="B2117" s="17">
        <v>4</v>
      </c>
      <c r="C2117" s="17">
        <v>2.1700000000000001E-3</v>
      </c>
      <c r="D2117" s="17">
        <v>2.1700000000000001E-3</v>
      </c>
      <c r="E2117" s="17">
        <v>0.5</v>
      </c>
      <c r="F2117" s="6">
        <f t="shared" si="457"/>
        <v>91461.491393809338</v>
      </c>
      <c r="G2117" s="7">
        <f t="shared" si="458"/>
        <v>198.47143632456627</v>
      </c>
      <c r="H2117" s="6">
        <f t="shared" si="459"/>
        <v>91362.255675647059</v>
      </c>
      <c r="I2117" s="6">
        <f>SUM(H2117:H2223)</f>
        <v>5867206.8291375414</v>
      </c>
      <c r="J2117" s="8">
        <f t="shared" si="452"/>
        <v>64.149476897056914</v>
      </c>
      <c r="K2117" s="9">
        <f t="shared" si="460"/>
        <v>8.8709999999999997E-2</v>
      </c>
      <c r="L2117" s="9">
        <f t="shared" si="453"/>
        <v>1.9713333333333333E-2</v>
      </c>
      <c r="M2117" s="12">
        <f t="shared" si="454"/>
        <v>10067.878068544112</v>
      </c>
      <c r="N2117" s="10">
        <f>((B2116+E2116)*D2116+(B2117+E2117)*D2117+(B2118+E2118)*D2118)/3/SUM(D2113:D2117)</f>
        <v>0.11453049261639048</v>
      </c>
      <c r="O2117" s="11">
        <f>O2113</f>
        <v>6.9208368053343877E-2</v>
      </c>
      <c r="P2117" s="12">
        <f>M2117*O2113</f>
        <v>696.78141088398979</v>
      </c>
      <c r="Q2117" s="9">
        <f>N2117*O2113</f>
        <v>7.9264684863259351E-3</v>
      </c>
      <c r="R2117" s="12">
        <f t="shared" si="455"/>
        <v>90638.075635194386</v>
      </c>
      <c r="S2117" s="12">
        <f t="shared" si="456"/>
        <v>5210442.6794526894</v>
      </c>
      <c r="T2117" s="13">
        <f t="shared" si="461"/>
        <v>56.968704533997609</v>
      </c>
      <c r="U2117" s="14">
        <f t="shared" si="451"/>
        <v>7.1807723630593046</v>
      </c>
    </row>
    <row r="2118" spans="1:21" x14ac:dyDescent="0.3">
      <c r="A2118" s="17">
        <v>1940</v>
      </c>
      <c r="B2118" s="17">
        <v>5</v>
      </c>
      <c r="C2118" s="17">
        <v>1.8699999999999999E-3</v>
      </c>
      <c r="D2118" s="17">
        <v>1.8699999999999999E-3</v>
      </c>
      <c r="E2118" s="17">
        <v>0.5</v>
      </c>
      <c r="F2118" s="6">
        <f t="shared" si="457"/>
        <v>91263.019957484765</v>
      </c>
      <c r="G2118" s="7">
        <f t="shared" si="458"/>
        <v>170.66184732049649</v>
      </c>
      <c r="H2118" s="6">
        <f t="shared" si="459"/>
        <v>91177.689033824514</v>
      </c>
      <c r="I2118" s="6">
        <f>SUM(H2118:H2223)</f>
        <v>5775844.5734618949</v>
      </c>
      <c r="J2118" s="8">
        <f t="shared" si="452"/>
        <v>63.287896632749984</v>
      </c>
      <c r="K2118" s="9">
        <f t="shared" si="460"/>
        <v>9.0579999999999994E-2</v>
      </c>
      <c r="L2118" s="9">
        <f t="shared" si="453"/>
        <v>1.6469090909090909E-2</v>
      </c>
      <c r="M2118" s="12">
        <f t="shared" si="454"/>
        <v>10362.554209127078</v>
      </c>
      <c r="N2118" s="10">
        <f>((B2117+E2117)*D2117+(B2118+E2118)*D2118+(B2119+E2119)*D2119)/3/SUM(D2113:D2118)</f>
        <v>0.11564362994038418</v>
      </c>
      <c r="O2118" s="11">
        <f>O2113</f>
        <v>6.9208368053343877E-2</v>
      </c>
      <c r="P2118" s="12">
        <f>M2118*O2113</f>
        <v>717.17546567799457</v>
      </c>
      <c r="Q2118" s="9">
        <f>N2118*O2113</f>
        <v>8.0035069039388063E-3</v>
      </c>
      <c r="R2118" s="12">
        <f t="shared" si="455"/>
        <v>90447.947770157116</v>
      </c>
      <c r="S2118" s="12">
        <f t="shared" si="456"/>
        <v>5119804.6038174946</v>
      </c>
      <c r="T2118" s="13">
        <f t="shared" si="461"/>
        <v>56.099443193996599</v>
      </c>
      <c r="U2118" s="14">
        <f t="shared" si="451"/>
        <v>7.1884534387533847</v>
      </c>
    </row>
    <row r="2119" spans="1:21" x14ac:dyDescent="0.3">
      <c r="A2119" s="17">
        <v>1940</v>
      </c>
      <c r="B2119" s="17">
        <v>6</v>
      </c>
      <c r="C2119" s="17">
        <v>1.75E-3</v>
      </c>
      <c r="D2119" s="17">
        <v>1.75E-3</v>
      </c>
      <c r="E2119" s="17">
        <v>0.5</v>
      </c>
      <c r="F2119" s="6">
        <f t="shared" si="457"/>
        <v>91092.358110164263</v>
      </c>
      <c r="G2119" s="7">
        <f t="shared" si="458"/>
        <v>159.41162669278745</v>
      </c>
      <c r="H2119" s="6">
        <f t="shared" si="459"/>
        <v>91012.652296817876</v>
      </c>
      <c r="I2119" s="6">
        <f>SUM(H2119:H2223)</f>
        <v>5684666.8844280699</v>
      </c>
      <c r="J2119" s="8">
        <f t="shared" si="452"/>
        <v>62.405529973800995</v>
      </c>
      <c r="K2119" s="9">
        <f t="shared" si="460"/>
        <v>9.2329999999999995E-2</v>
      </c>
      <c r="L2119" s="9">
        <f t="shared" si="453"/>
        <v>1.4204615384615383E-2</v>
      </c>
      <c r="M2119" s="12">
        <f t="shared" si="454"/>
        <v>11222.52326982691</v>
      </c>
      <c r="N2119" s="10">
        <f>((B2118+E2118)*D2118+(B2119+E2119)*D2119+(B2120+E2120)*D2120)/3/SUM(D2113:D2119)</f>
        <v>0.11610527455864833</v>
      </c>
      <c r="O2119" s="11">
        <f>O2113</f>
        <v>6.9208368053343877E-2</v>
      </c>
      <c r="P2119" s="12">
        <f>M2119*O2113</f>
        <v>776.69252094539695</v>
      </c>
      <c r="Q2119" s="9">
        <f>N2119*O2113</f>
        <v>8.0354565745894765E-3</v>
      </c>
      <c r="R2119" s="12">
        <f t="shared" si="455"/>
        <v>90281.324081548577</v>
      </c>
      <c r="S2119" s="12">
        <f t="shared" si="456"/>
        <v>5029356.6560473377</v>
      </c>
      <c r="T2119" s="13">
        <f t="shared" si="461"/>
        <v>55.211619946922333</v>
      </c>
      <c r="U2119" s="14">
        <f t="shared" si="451"/>
        <v>7.1939100268786618</v>
      </c>
    </row>
    <row r="2120" spans="1:21" x14ac:dyDescent="0.3">
      <c r="A2120" s="17">
        <v>1940</v>
      </c>
      <c r="B2120" s="17">
        <v>7</v>
      </c>
      <c r="C2120" s="17">
        <v>1.41E-3</v>
      </c>
      <c r="D2120" s="17">
        <v>1.4E-3</v>
      </c>
      <c r="E2120" s="17">
        <v>0.5</v>
      </c>
      <c r="F2120" s="6">
        <f t="shared" si="457"/>
        <v>90932.946483471474</v>
      </c>
      <c r="G2120" s="7">
        <f t="shared" si="458"/>
        <v>127.30612507686007</v>
      </c>
      <c r="H2120" s="6">
        <f t="shared" si="459"/>
        <v>90869.293420933041</v>
      </c>
      <c r="I2120" s="6">
        <f>SUM(H2120:H2223)</f>
        <v>5593654.2321312521</v>
      </c>
      <c r="J2120" s="8">
        <f t="shared" si="452"/>
        <v>61.514054569297265</v>
      </c>
      <c r="K2120" s="9">
        <f t="shared" si="460"/>
        <v>9.3729999999999994E-2</v>
      </c>
      <c r="L2120" s="9">
        <f t="shared" si="453"/>
        <v>1.2497333333333333E-2</v>
      </c>
      <c r="M2120" s="12">
        <f t="shared" si="454"/>
        <v>10186.663160956477</v>
      </c>
      <c r="N2120" s="10">
        <f>((B2119+E2119)*D2119+(B2120+E2120)*D2120+(B2121+E2121)*D2121)/3/SUM(D2113:D2120)</f>
        <v>0.12343966712898752</v>
      </c>
      <c r="O2120" s="11">
        <f>O2113</f>
        <v>6.9208368053343877E-2</v>
      </c>
      <c r="P2120" s="12">
        <f>M2120*O2113</f>
        <v>705.00233327891522</v>
      </c>
      <c r="Q2120" s="9">
        <f>N2120*O2113</f>
        <v>8.5430579150452216E-3</v>
      </c>
      <c r="R2120" s="12">
        <f t="shared" si="455"/>
        <v>90092.991784538783</v>
      </c>
      <c r="S2120" s="12">
        <f t="shared" si="456"/>
        <v>4939075.3319657892</v>
      </c>
      <c r="T2120" s="13">
        <f t="shared" si="461"/>
        <v>54.315575629824615</v>
      </c>
      <c r="U2120" s="14">
        <f t="shared" si="451"/>
        <v>7.1984789394726505</v>
      </c>
    </row>
    <row r="2121" spans="1:21" x14ac:dyDescent="0.3">
      <c r="A2121" s="17">
        <v>1940</v>
      </c>
      <c r="B2121" s="17">
        <v>8</v>
      </c>
      <c r="C2121" s="17">
        <v>1.5100000000000001E-3</v>
      </c>
      <c r="D2121" s="17">
        <v>1.5100000000000001E-3</v>
      </c>
      <c r="E2121" s="17">
        <v>0.5</v>
      </c>
      <c r="F2121" s="6">
        <f t="shared" si="457"/>
        <v>90805.640358394608</v>
      </c>
      <c r="G2121" s="7">
        <f t="shared" si="458"/>
        <v>137.11651694117586</v>
      </c>
      <c r="H2121" s="6">
        <f t="shared" si="459"/>
        <v>90737.082099924024</v>
      </c>
      <c r="I2121" s="6">
        <f>SUM(H2121:H2223)</f>
        <v>5502784.9387103198</v>
      </c>
      <c r="J2121" s="8">
        <f t="shared" si="452"/>
        <v>60.599594000898534</v>
      </c>
      <c r="K2121" s="9">
        <f t="shared" si="460"/>
        <v>9.5239999999999991E-2</v>
      </c>
      <c r="L2121" s="9">
        <f t="shared" si="453"/>
        <v>1.120470588235294E-2</v>
      </c>
      <c r="M2121" s="12">
        <f t="shared" si="454"/>
        <v>12237.404388912169</v>
      </c>
      <c r="N2121" s="10">
        <f>((B2120+E2120)*D2120+(B2121+E2121)*D2121+(B2122+E2122)*D2122)/3/SUM(D2113:D2121)</f>
        <v>0.125892482150357</v>
      </c>
      <c r="O2121" s="11">
        <f>O2113</f>
        <v>6.9208368053343877E-2</v>
      </c>
      <c r="P2121" s="12">
        <f>M2121*O2113</f>
        <v>846.9307869654391</v>
      </c>
      <c r="Q2121" s="9">
        <f>N2121*O2113</f>
        <v>8.7128132398109313E-3</v>
      </c>
      <c r="R2121" s="12">
        <f t="shared" si="455"/>
        <v>89946.506849661993</v>
      </c>
      <c r="S2121" s="12">
        <f t="shared" si="456"/>
        <v>4848982.3401812501</v>
      </c>
      <c r="T2121" s="13">
        <f t="shared" si="461"/>
        <v>53.399572108551091</v>
      </c>
      <c r="U2121" s="14">
        <f t="shared" si="451"/>
        <v>7.2000218923474435</v>
      </c>
    </row>
    <row r="2122" spans="1:21" x14ac:dyDescent="0.3">
      <c r="A2122" s="17">
        <v>1940</v>
      </c>
      <c r="B2122" s="17">
        <v>9</v>
      </c>
      <c r="C2122" s="17">
        <v>1.33E-3</v>
      </c>
      <c r="D2122" s="17">
        <v>1.33E-3</v>
      </c>
      <c r="E2122" s="17">
        <v>0.5</v>
      </c>
      <c r="F2122" s="6">
        <f t="shared" si="457"/>
        <v>90668.52384145344</v>
      </c>
      <c r="G2122" s="7">
        <f t="shared" si="458"/>
        <v>120.58913670913307</v>
      </c>
      <c r="H2122" s="6">
        <f t="shared" si="459"/>
        <v>90608.22927309887</v>
      </c>
      <c r="I2122" s="6">
        <f>SUM(H2122:H2223)</f>
        <v>5412047.8566103959</v>
      </c>
      <c r="J2122" s="8">
        <f t="shared" si="452"/>
        <v>59.690481628157052</v>
      </c>
      <c r="K2122" s="9">
        <f t="shared" si="460"/>
        <v>9.6569999999999989E-2</v>
      </c>
      <c r="L2122" s="9">
        <f t="shared" si="453"/>
        <v>1.0165263157894736E-2</v>
      </c>
      <c r="M2122" s="12">
        <f t="shared" si="454"/>
        <v>11862.864230472862</v>
      </c>
      <c r="N2122" s="10">
        <f>((B2121+E2121)*D2121+(B2122+E2122)*D2122+(B2123+E2123)*D2123)/3/SUM(D2113:D2122)</f>
        <v>0.13648130889510202</v>
      </c>
      <c r="O2122" s="11">
        <f>O2113</f>
        <v>6.9208368053343877E-2</v>
      </c>
      <c r="P2122" s="12">
        <f>M2122*O2113</f>
        <v>821.00947382941376</v>
      </c>
      <c r="Q2122" s="9">
        <f>N2122*O2113</f>
        <v>9.4456486584143361E-3</v>
      </c>
      <c r="R2122" s="12">
        <f t="shared" si="455"/>
        <v>89752.375773824126</v>
      </c>
      <c r="S2122" s="12">
        <f t="shared" si="456"/>
        <v>4759035.8333315877</v>
      </c>
      <c r="T2122" s="13">
        <f t="shared" si="461"/>
        <v>52.488290662517301</v>
      </c>
      <c r="U2122" s="14">
        <f t="shared" si="451"/>
        <v>7.2021909656397511</v>
      </c>
    </row>
    <row r="2123" spans="1:21" x14ac:dyDescent="0.3">
      <c r="A2123" s="17">
        <v>1940</v>
      </c>
      <c r="B2123" s="17">
        <v>10</v>
      </c>
      <c r="C2123" s="17">
        <v>1.34E-3</v>
      </c>
      <c r="D2123" s="17">
        <v>1.34E-3</v>
      </c>
      <c r="E2123" s="17">
        <v>0.5</v>
      </c>
      <c r="F2123" s="6">
        <f t="shared" si="457"/>
        <v>90547.934704744301</v>
      </c>
      <c r="G2123" s="7">
        <f t="shared" si="458"/>
        <v>121.33423250435737</v>
      </c>
      <c r="H2123" s="6">
        <f t="shared" si="459"/>
        <v>90487.267588492119</v>
      </c>
      <c r="I2123" s="6">
        <f>SUM(H2123:H2223)</f>
        <v>5321439.6273372974</v>
      </c>
      <c r="J2123" s="8">
        <f t="shared" si="452"/>
        <v>58.769309810204632</v>
      </c>
      <c r="K2123" s="9">
        <f t="shared" si="460"/>
        <v>9.7909999999999983E-2</v>
      </c>
      <c r="L2123" s="9">
        <f t="shared" si="453"/>
        <v>9.3247619047619034E-3</v>
      </c>
      <c r="M2123" s="12">
        <f t="shared" si="454"/>
        <v>13012.046178079385</v>
      </c>
      <c r="N2123" s="10">
        <f>((B2122+E2122)*D2122+(B2123+E2123)*D2123+(B2124+E2124)*D2124)/3/SUM(D2113:D2123)</f>
        <v>0.13006843019099176</v>
      </c>
      <c r="O2123" s="11">
        <f>O2113</f>
        <v>6.9208368053343877E-2</v>
      </c>
      <c r="P2123" s="12">
        <f>M2123*O2113</f>
        <v>900.54248101962457</v>
      </c>
      <c r="Q2123" s="9">
        <f>N2123*O2113</f>
        <v>9.0018237887788226E-3</v>
      </c>
      <c r="R2123" s="12">
        <f t="shared" si="455"/>
        <v>89672.717150532437</v>
      </c>
      <c r="S2123" s="12">
        <f t="shared" si="456"/>
        <v>4669283.4575577639</v>
      </c>
      <c r="T2123" s="13">
        <f t="shared" si="461"/>
        <v>51.566979112038375</v>
      </c>
      <c r="U2123" s="14">
        <f t="shared" si="451"/>
        <v>7.2023306981662572</v>
      </c>
    </row>
    <row r="2124" spans="1:21" x14ac:dyDescent="0.3">
      <c r="A2124" s="17">
        <v>1940</v>
      </c>
      <c r="B2124" s="17">
        <v>11</v>
      </c>
      <c r="C2124" s="17">
        <v>1E-3</v>
      </c>
      <c r="D2124" s="17">
        <v>1E-3</v>
      </c>
      <c r="E2124" s="17">
        <v>0.5</v>
      </c>
      <c r="F2124" s="6">
        <f t="shared" si="457"/>
        <v>90426.600472239938</v>
      </c>
      <c r="G2124" s="7">
        <f t="shared" si="458"/>
        <v>90.42660047223994</v>
      </c>
      <c r="H2124" s="6">
        <f t="shared" si="459"/>
        <v>90381.387172003815</v>
      </c>
      <c r="I2124" s="6">
        <f>SUM(H2124:H2223)</f>
        <v>5230952.359748804</v>
      </c>
      <c r="J2124" s="8">
        <f t="shared" si="452"/>
        <v>57.84749545411313</v>
      </c>
      <c r="K2124" s="9">
        <f t="shared" si="460"/>
        <v>9.8909999999999984E-2</v>
      </c>
      <c r="L2124" s="9">
        <f t="shared" si="453"/>
        <v>8.6008695652173891E-3</v>
      </c>
      <c r="M2124" s="12">
        <f t="shared" si="454"/>
        <v>10513.6579256977</v>
      </c>
      <c r="N2124" s="10">
        <f>((B2123+E2123)*D2123+(B2124+E2124)*D2124+(B2125+E2125)*D2125)/3/SUM(D2113:D2124)</f>
        <v>0.13503858726788667</v>
      </c>
      <c r="O2124" s="11">
        <f>O2113</f>
        <v>6.9208368053343877E-2</v>
      </c>
      <c r="P2124" s="12">
        <f>M2124*O2113</f>
        <v>727.63310730864237</v>
      </c>
      <c r="Q2124" s="9">
        <f>N2124*O2113</f>
        <v>9.345800249039497E-3</v>
      </c>
      <c r="R2124" s="12">
        <f t="shared" si="455"/>
        <v>89536.700781263164</v>
      </c>
      <c r="S2124" s="12">
        <f t="shared" si="456"/>
        <v>4579610.7404072313</v>
      </c>
      <c r="T2124" s="13">
        <f t="shared" si="461"/>
        <v>50.644508546056933</v>
      </c>
      <c r="U2124" s="14">
        <f t="shared" si="451"/>
        <v>7.2029869080561966</v>
      </c>
    </row>
    <row r="2125" spans="1:21" x14ac:dyDescent="0.3">
      <c r="A2125" s="17">
        <v>1940</v>
      </c>
      <c r="B2125" s="17">
        <v>12</v>
      </c>
      <c r="C2125" s="17">
        <v>1.16E-3</v>
      </c>
      <c r="D2125" s="17">
        <v>1.16E-3</v>
      </c>
      <c r="E2125" s="17">
        <v>0.5</v>
      </c>
      <c r="F2125" s="6">
        <f t="shared" si="457"/>
        <v>90336.173871767693</v>
      </c>
      <c r="G2125" s="7">
        <f t="shared" si="458"/>
        <v>104.78996169125053</v>
      </c>
      <c r="H2125" s="6">
        <f t="shared" si="459"/>
        <v>90283.778890922069</v>
      </c>
      <c r="I2125" s="6">
        <f>SUM(H2125:H2223)</f>
        <v>5140570.9725768007</v>
      </c>
      <c r="J2125" s="8">
        <f t="shared" si="452"/>
        <v>56.904900354467607</v>
      </c>
      <c r="K2125" s="9">
        <f t="shared" si="460"/>
        <v>0.10006999999999998</v>
      </c>
      <c r="L2125" s="9">
        <f t="shared" si="453"/>
        <v>8.0055999999999981E-3</v>
      </c>
      <c r="M2125" s="12">
        <f t="shared" si="454"/>
        <v>13089.582503653761</v>
      </c>
      <c r="N2125" s="10">
        <f>((B2124+E2124)*D2124+(B2125+E2125)*D2125+(B2126+E2126)*D2126)/3/SUM(D2113:D2125)</f>
        <v>0.13831984277672302</v>
      </c>
      <c r="O2125" s="11">
        <f>O2113</f>
        <v>6.9208368053343877E-2</v>
      </c>
      <c r="P2125" s="12">
        <f>M2125*O2113</f>
        <v>905.90864357747989</v>
      </c>
      <c r="Q2125" s="9">
        <f>N2125*O2113</f>
        <v>9.5728905879721056E-3</v>
      </c>
      <c r="R2125" s="12">
        <f t="shared" si="455"/>
        <v>89419.502153730617</v>
      </c>
      <c r="S2125" s="12">
        <f t="shared" si="456"/>
        <v>4490074.0396259679</v>
      </c>
      <c r="T2125" s="13">
        <f t="shared" si="461"/>
        <v>49.70405372713298</v>
      </c>
      <c r="U2125" s="14">
        <f t="shared" si="451"/>
        <v>7.2008466273346272</v>
      </c>
    </row>
    <row r="2126" spans="1:21" x14ac:dyDescent="0.3">
      <c r="A2126" s="17">
        <v>1940</v>
      </c>
      <c r="B2126" s="17">
        <v>13</v>
      </c>
      <c r="C2126" s="17">
        <v>1.15E-3</v>
      </c>
      <c r="D2126" s="17">
        <v>1.15E-3</v>
      </c>
      <c r="E2126" s="17">
        <v>0.5</v>
      </c>
      <c r="F2126" s="6">
        <f t="shared" si="457"/>
        <v>90231.383910076445</v>
      </c>
      <c r="G2126" s="7">
        <f t="shared" si="458"/>
        <v>103.7660914965879</v>
      </c>
      <c r="H2126" s="6">
        <f t="shared" si="459"/>
        <v>90179.500864328147</v>
      </c>
      <c r="I2126" s="6">
        <f>SUM(H2126:H2223)</f>
        <v>5050287.1936858781</v>
      </c>
      <c r="J2126" s="8">
        <f t="shared" si="452"/>
        <v>55.97040602545713</v>
      </c>
      <c r="K2126" s="9">
        <f t="shared" si="460"/>
        <v>0.10121999999999998</v>
      </c>
      <c r="L2126" s="9">
        <f t="shared" si="453"/>
        <v>7.497777777777776E-3</v>
      </c>
      <c r="M2126" s="12">
        <f t="shared" si="454"/>
        <v>13839.579482354644</v>
      </c>
      <c r="N2126" s="10">
        <f>((B2125+E2125)*D2125+(B2126+E2126)*D2126+(B2127+E2127)*D2127)/3/SUM(D2113:D2126)</f>
        <v>0.16716064018968588</v>
      </c>
      <c r="O2126" s="11">
        <f>O2113</f>
        <v>6.9208368053343877E-2</v>
      </c>
      <c r="P2126" s="12">
        <f>M2126*O2113</f>
        <v>957.81471051830658</v>
      </c>
      <c r="Q2126" s="9">
        <f>N2126*O2113</f>
        <v>1.1568915110280367E-2</v>
      </c>
      <c r="R2126" s="12">
        <f t="shared" si="455"/>
        <v>89136.22187414128</v>
      </c>
      <c r="S2126" s="12">
        <f t="shared" si="456"/>
        <v>4400654.5374722369</v>
      </c>
      <c r="T2126" s="13">
        <f t="shared" si="461"/>
        <v>48.770775164635381</v>
      </c>
      <c r="U2126" s="14">
        <f t="shared" si="451"/>
        <v>7.199630860821749</v>
      </c>
    </row>
    <row r="2127" spans="1:21" x14ac:dyDescent="0.3">
      <c r="A2127" s="17">
        <v>1940</v>
      </c>
      <c r="B2127" s="17">
        <v>14</v>
      </c>
      <c r="C2127" s="17">
        <v>1.4300000000000001E-3</v>
      </c>
      <c r="D2127" s="17">
        <v>1.4300000000000001E-3</v>
      </c>
      <c r="E2127" s="17">
        <v>0.5</v>
      </c>
      <c r="F2127" s="6">
        <f t="shared" si="457"/>
        <v>90127.617818579864</v>
      </c>
      <c r="G2127" s="7">
        <f t="shared" si="458"/>
        <v>128.88249348056922</v>
      </c>
      <c r="H2127" s="6">
        <f t="shared" si="459"/>
        <v>90063.176571839576</v>
      </c>
      <c r="I2127" s="6">
        <f>SUM(H2127:H2223)</f>
        <v>4960107.6928215493</v>
      </c>
      <c r="J2127" s="8">
        <f t="shared" si="452"/>
        <v>55.034270436459046</v>
      </c>
      <c r="K2127" s="9">
        <f t="shared" si="460"/>
        <v>0.10264999999999998</v>
      </c>
      <c r="L2127" s="9">
        <f t="shared" si="453"/>
        <v>7.079310344827585E-3</v>
      </c>
      <c r="M2127" s="12">
        <f t="shared" si="454"/>
        <v>18205.515396670766</v>
      </c>
      <c r="N2127" s="10">
        <f>((B2126+E2126)*D2126+(B2127+E2127)*D2127+(B2128+E2128)*D2128)/3/SUM(D2113:D2127)</f>
        <v>0.2018022406234779</v>
      </c>
      <c r="O2127" s="11">
        <f>O2113</f>
        <v>6.9208368053343877E-2</v>
      </c>
      <c r="P2127" s="12">
        <f>M2127*O2113</f>
        <v>1259.974010173609</v>
      </c>
      <c r="Q2127" s="9">
        <f>N2127*O2113</f>
        <v>1.3966403743059122E-2</v>
      </c>
      <c r="R2127" s="12">
        <f t="shared" si="455"/>
        <v>88805.317885454846</v>
      </c>
      <c r="S2127" s="12">
        <f t="shared" si="456"/>
        <v>4311518.3155980958</v>
      </c>
      <c r="T2127" s="13">
        <f t="shared" si="461"/>
        <v>47.837926042568427</v>
      </c>
      <c r="U2127" s="14">
        <f t="shared" si="451"/>
        <v>7.1963443938906195</v>
      </c>
    </row>
    <row r="2128" spans="1:21" x14ac:dyDescent="0.3">
      <c r="A2128" s="17">
        <v>1940</v>
      </c>
      <c r="B2128" s="17">
        <v>15</v>
      </c>
      <c r="C2128" s="17">
        <v>1.6800000000000001E-3</v>
      </c>
      <c r="D2128" s="17">
        <v>1.67E-3</v>
      </c>
      <c r="E2128" s="17">
        <v>0.5</v>
      </c>
      <c r="F2128" s="6">
        <f t="shared" si="457"/>
        <v>89998.735325099289</v>
      </c>
      <c r="G2128" s="7">
        <f t="shared" si="458"/>
        <v>150.2978879929158</v>
      </c>
      <c r="H2128" s="6">
        <f t="shared" si="459"/>
        <v>89923.586381102825</v>
      </c>
      <c r="I2128" s="6">
        <f>SUM(H2128:H2223)</f>
        <v>4870044.5162497098</v>
      </c>
      <c r="J2128" s="8">
        <f t="shared" si="452"/>
        <v>54.112366120010662</v>
      </c>
      <c r="K2128" s="9">
        <f t="shared" si="460"/>
        <v>0.10431999999999998</v>
      </c>
      <c r="L2128" s="9">
        <f t="shared" si="453"/>
        <v>6.7303225806451599E-3</v>
      </c>
      <c r="M2128" s="12">
        <f t="shared" si="454"/>
        <v>22331.453833303254</v>
      </c>
      <c r="N2128" s="10">
        <f>((B2127+E2127)*D2127+(B2128+E2128)*D2128+(B2129+E2129)*D2129)/3/SUM(D2113:D2128)</f>
        <v>0.25124616564417185</v>
      </c>
      <c r="O2128" s="11">
        <f>O2113</f>
        <v>6.9208368053343877E-2</v>
      </c>
      <c r="P2128" s="12">
        <f>M2128*O2113</f>
        <v>1545.5234760615085</v>
      </c>
      <c r="Q2128" s="9">
        <f>N2128*O2113</f>
        <v>1.7388337103893248E-2</v>
      </c>
      <c r="R2128" s="12">
        <f t="shared" si="455"/>
        <v>88359.964747517151</v>
      </c>
      <c r="S2128" s="12">
        <f t="shared" si="456"/>
        <v>4222712.997712641</v>
      </c>
      <c r="T2128" s="13">
        <f t="shared" si="461"/>
        <v>46.91969262078053</v>
      </c>
      <c r="U2128" s="14">
        <f t="shared" si="451"/>
        <v>7.192673499230132</v>
      </c>
    </row>
    <row r="2129" spans="1:21" x14ac:dyDescent="0.3">
      <c r="A2129" s="17">
        <v>1940</v>
      </c>
      <c r="B2129" s="17">
        <v>16</v>
      </c>
      <c r="C2129" s="17">
        <v>1.9400000000000001E-3</v>
      </c>
      <c r="D2129" s="17">
        <v>1.9400000000000001E-3</v>
      </c>
      <c r="E2129" s="17">
        <v>0.5</v>
      </c>
      <c r="F2129" s="6">
        <f t="shared" si="457"/>
        <v>89848.437437106375</v>
      </c>
      <c r="G2129" s="7">
        <f t="shared" si="458"/>
        <v>174.30596862798637</v>
      </c>
      <c r="H2129" s="6">
        <f t="shared" si="459"/>
        <v>89761.284452792388</v>
      </c>
      <c r="I2129" s="6">
        <f>SUM(H2129:H2223)</f>
        <v>4780120.9298686078</v>
      </c>
      <c r="J2129" s="8">
        <f t="shared" si="452"/>
        <v>53.202048541074269</v>
      </c>
      <c r="K2129" s="9">
        <f t="shared" si="460"/>
        <v>0.10625999999999998</v>
      </c>
      <c r="L2129" s="9">
        <f t="shared" si="453"/>
        <v>6.4399999999999987E-3</v>
      </c>
      <c r="M2129" s="12">
        <f t="shared" si="454"/>
        <v>27066.144196892299</v>
      </c>
      <c r="N2129" s="10">
        <f>((B2128+E2128)*D2128+(B2129+E2129)*D2129+(B2130+E2130)*D2130)/3/SUM(D2113:D2129)</f>
        <v>0.28921199573373491</v>
      </c>
      <c r="O2129" s="11">
        <f>O2113</f>
        <v>6.9208368053343877E-2</v>
      </c>
      <c r="P2129" s="12">
        <f>M2129*O2113</f>
        <v>1873.2036693633997</v>
      </c>
      <c r="Q2129" s="9">
        <f>N2129*O2113</f>
        <v>2.0015890246182444E-2</v>
      </c>
      <c r="R2129" s="12">
        <f t="shared" si="455"/>
        <v>87964.632434828934</v>
      </c>
      <c r="S2129" s="12">
        <f t="shared" si="456"/>
        <v>4134353.0329651237</v>
      </c>
      <c r="T2129" s="13">
        <f t="shared" si="461"/>
        <v>46.014746064550735</v>
      </c>
      <c r="U2129" s="14">
        <f t="shared" si="451"/>
        <v>7.1873024765235343</v>
      </c>
    </row>
    <row r="2130" spans="1:21" x14ac:dyDescent="0.3">
      <c r="A2130" s="17">
        <v>1940</v>
      </c>
      <c r="B2130" s="17">
        <v>17</v>
      </c>
      <c r="C2130" s="17">
        <v>1.9599999999999999E-3</v>
      </c>
      <c r="D2130" s="17">
        <v>1.9599999999999999E-3</v>
      </c>
      <c r="E2130" s="17">
        <v>0.5</v>
      </c>
      <c r="F2130" s="6">
        <f t="shared" si="457"/>
        <v>89674.131468478387</v>
      </c>
      <c r="G2130" s="7">
        <f t="shared" si="458"/>
        <v>175.76129767821763</v>
      </c>
      <c r="H2130" s="6">
        <f t="shared" si="459"/>
        <v>89586.250819639274</v>
      </c>
      <c r="I2130" s="6">
        <f>SUM(H2130:H2223)</f>
        <v>4690359.6454158155</v>
      </c>
      <c r="J2130" s="8">
        <f t="shared" si="452"/>
        <v>52.304489250219696</v>
      </c>
      <c r="K2130" s="9">
        <f t="shared" si="460"/>
        <v>0.10821999999999998</v>
      </c>
      <c r="L2130" s="9">
        <f t="shared" si="453"/>
        <v>6.1839999999999994E-3</v>
      </c>
      <c r="M2130" s="12">
        <f t="shared" si="454"/>
        <v>28421.943350293928</v>
      </c>
      <c r="N2130" s="10">
        <f>((B2129+E2129)*D2129+(B2130+E2130)*D2130+(B2131+E2131)*D2131)/3/SUM(D2113:D2130)</f>
        <v>0.32162878087845759</v>
      </c>
      <c r="O2130" s="11">
        <f>O2113</f>
        <v>6.9208368053343877E-2</v>
      </c>
      <c r="P2130" s="12">
        <f>M2130*O2113</f>
        <v>1967.0363161784317</v>
      </c>
      <c r="Q2130" s="9">
        <f>N2130*O2113</f>
        <v>2.2259403043584581E-2</v>
      </c>
      <c r="R2130" s="12">
        <f t="shared" si="455"/>
        <v>87592.114355481273</v>
      </c>
      <c r="S2130" s="12">
        <f t="shared" si="456"/>
        <v>4046388.4005302945</v>
      </c>
      <c r="T2130" s="13">
        <f t="shared" si="461"/>
        <v>45.123251647579686</v>
      </c>
      <c r="U2130" s="14">
        <f t="shared" si="451"/>
        <v>7.1812376026400102</v>
      </c>
    </row>
    <row r="2131" spans="1:21" x14ac:dyDescent="0.3">
      <c r="A2131" s="17">
        <v>1940</v>
      </c>
      <c r="B2131" s="17">
        <v>18</v>
      </c>
      <c r="C2131" s="17">
        <v>2.0699999999999998E-3</v>
      </c>
      <c r="D2131" s="17">
        <v>2.0600000000000002E-3</v>
      </c>
      <c r="E2131" s="17">
        <v>0.5</v>
      </c>
      <c r="F2131" s="6">
        <f t="shared" si="457"/>
        <v>89498.370170800175</v>
      </c>
      <c r="G2131" s="7">
        <f t="shared" si="458"/>
        <v>184.36664255184837</v>
      </c>
      <c r="H2131" s="6">
        <f t="shared" si="459"/>
        <v>89406.186849524252</v>
      </c>
      <c r="I2131" s="6">
        <f>SUM(H2131:H2223)</f>
        <v>4600773.3945961762</v>
      </c>
      <c r="J2131" s="8">
        <f t="shared" si="452"/>
        <v>51.406225452105822</v>
      </c>
      <c r="K2131" s="9">
        <f t="shared" si="460"/>
        <v>0.11027999999999999</v>
      </c>
      <c r="L2131" s="9">
        <f t="shared" si="453"/>
        <v>5.9610810810810802E-3</v>
      </c>
      <c r="M2131" s="12">
        <f t="shared" si="454"/>
        <v>30928.39034466082</v>
      </c>
      <c r="N2131" s="10">
        <f>((B2130+E2130)*D2130+(B2131+E2131)*D2131+(B2132+E2132)*D2132)/3/SUM(D2113:D2131)</f>
        <v>0.3597358239632451</v>
      </c>
      <c r="O2131" s="11">
        <f>O2113</f>
        <v>6.9208368053343877E-2</v>
      </c>
      <c r="P2131" s="12">
        <f>M2131*O2113</f>
        <v>2140.5034222707732</v>
      </c>
      <c r="Q2131" s="9">
        <f>N2131*O2113</f>
        <v>2.4896729306821189E-2</v>
      </c>
      <c r="R2131" s="12">
        <f t="shared" si="455"/>
        <v>87180.265217176566</v>
      </c>
      <c r="S2131" s="12">
        <f t="shared" si="456"/>
        <v>3958796.2861748133</v>
      </c>
      <c r="T2131" s="13">
        <f t="shared" si="461"/>
        <v>44.23316624224308</v>
      </c>
      <c r="U2131" s="14">
        <f t="shared" si="451"/>
        <v>7.1730592098627426</v>
      </c>
    </row>
    <row r="2132" spans="1:21" x14ac:dyDescent="0.3">
      <c r="A2132" s="17">
        <v>1940</v>
      </c>
      <c r="B2132" s="17">
        <v>19</v>
      </c>
      <c r="C2132" s="17">
        <v>2.3900000000000002E-3</v>
      </c>
      <c r="D2132" s="17">
        <v>2.3900000000000002E-3</v>
      </c>
      <c r="E2132" s="17">
        <v>0.5</v>
      </c>
      <c r="F2132" s="6">
        <f t="shared" si="457"/>
        <v>89314.00352824833</v>
      </c>
      <c r="G2132" s="7">
        <f t="shared" si="458"/>
        <v>213.46046843251352</v>
      </c>
      <c r="H2132" s="6">
        <f t="shared" si="459"/>
        <v>89207.273294032071</v>
      </c>
      <c r="I2132" s="6">
        <f>SUM(H2132:H2223)</f>
        <v>4511367.207746652</v>
      </c>
      <c r="J2132" s="8">
        <f t="shared" si="452"/>
        <v>50.511308748126957</v>
      </c>
      <c r="K2132" s="9">
        <f t="shared" si="460"/>
        <v>0.11266999999999999</v>
      </c>
      <c r="L2132" s="9">
        <f t="shared" si="453"/>
        <v>5.7779487179487176E-3</v>
      </c>
      <c r="M2132" s="12">
        <f t="shared" si="454"/>
        <v>36943.988057459959</v>
      </c>
      <c r="N2132" s="10">
        <f>((B2131+E2131)*D2131+(B2132+E2132)*D2132+(B2133+E2133)*D2133)/3/SUM(D2113:D2132)</f>
        <v>0.3864826484423538</v>
      </c>
      <c r="O2132" s="11">
        <f>O2113</f>
        <v>6.9208368053343877E-2</v>
      </c>
      <c r="P2132" s="12">
        <f>M2132*O2113</f>
        <v>2556.8331228390298</v>
      </c>
      <c r="Q2132" s="9">
        <f>N2132*O2113</f>
        <v>2.6747833379629531E-2</v>
      </c>
      <c r="R2132" s="12">
        <f t="shared" si="455"/>
        <v>86821.172011712231</v>
      </c>
      <c r="S2132" s="12">
        <f t="shared" si="456"/>
        <v>3871616.0209576366</v>
      </c>
      <c r="T2132" s="13">
        <f t="shared" si="461"/>
        <v>43.348364959735768</v>
      </c>
      <c r="U2132" s="14">
        <f t="shared" si="451"/>
        <v>7.1629437883911891</v>
      </c>
    </row>
    <row r="2133" spans="1:21" x14ac:dyDescent="0.3">
      <c r="A2133" s="17">
        <v>1940</v>
      </c>
      <c r="B2133" s="17">
        <v>20</v>
      </c>
      <c r="C2133" s="17">
        <v>2.2399999999999998E-3</v>
      </c>
      <c r="D2133" s="17">
        <v>2.2399999999999998E-3</v>
      </c>
      <c r="E2133" s="17">
        <v>0.5</v>
      </c>
      <c r="F2133" s="6">
        <f t="shared" si="457"/>
        <v>89100.543059815813</v>
      </c>
      <c r="G2133" s="7">
        <f t="shared" si="458"/>
        <v>199.58521645398741</v>
      </c>
      <c r="H2133" s="6">
        <f t="shared" si="459"/>
        <v>89000.750451588814</v>
      </c>
      <c r="I2133" s="6">
        <f>SUM(H2133:H2223)</f>
        <v>4422159.9344526194</v>
      </c>
      <c r="J2133" s="8">
        <f t="shared" si="452"/>
        <v>49.631122130017701</v>
      </c>
      <c r="K2133" s="9">
        <f t="shared" si="460"/>
        <v>0.11491</v>
      </c>
      <c r="L2133" s="9">
        <f t="shared" si="453"/>
        <v>5.6053658536585364E-3</v>
      </c>
      <c r="M2133" s="12">
        <f t="shared" si="454"/>
        <v>35606.099880834932</v>
      </c>
      <c r="N2133" s="10">
        <f>((B2132+E2132)*D2132+(B2133+E2133)*D2133+(B2134+E2134)*D2134)/3/SUM(D2113:D2133)</f>
        <v>0.41059669886577904</v>
      </c>
      <c r="O2133" s="11">
        <f>O2113</f>
        <v>6.9208368053343877E-2</v>
      </c>
      <c r="P2133" s="12">
        <f>M2133*O2113</f>
        <v>2464.2400654969474</v>
      </c>
      <c r="Q2133" s="9">
        <f>N2133*O2113</f>
        <v>2.8416727456590837E-2</v>
      </c>
      <c r="R2133" s="12">
        <f t="shared" si="455"/>
        <v>86471.640382573954</v>
      </c>
      <c r="S2133" s="12">
        <f t="shared" si="456"/>
        <v>3784794.8489459245</v>
      </c>
      <c r="T2133" s="13">
        <f t="shared" si="461"/>
        <v>42.477797766115529</v>
      </c>
      <c r="U2133" s="14">
        <f t="shared" si="451"/>
        <v>7.153324363902172</v>
      </c>
    </row>
    <row r="2134" spans="1:21" x14ac:dyDescent="0.3">
      <c r="A2134" s="17">
        <v>1940</v>
      </c>
      <c r="B2134" s="17">
        <v>21</v>
      </c>
      <c r="C2134" s="17">
        <v>2.2899999999999999E-3</v>
      </c>
      <c r="D2134" s="17">
        <v>2.2799999999999999E-3</v>
      </c>
      <c r="E2134" s="17">
        <v>0.5</v>
      </c>
      <c r="F2134" s="6">
        <f t="shared" si="457"/>
        <v>88900.95784336183</v>
      </c>
      <c r="G2134" s="7">
        <f t="shared" si="458"/>
        <v>202.69418388286496</v>
      </c>
      <c r="H2134" s="6">
        <f t="shared" si="459"/>
        <v>88799.61075142039</v>
      </c>
      <c r="I2134" s="6">
        <f>SUM(H2134:H2223)</f>
        <v>4333159.1840010304</v>
      </c>
      <c r="J2134" s="8">
        <f t="shared" si="452"/>
        <v>48.741422917352565</v>
      </c>
      <c r="K2134" s="9">
        <f t="shared" si="460"/>
        <v>0.11719</v>
      </c>
      <c r="L2134" s="9">
        <f t="shared" si="453"/>
        <v>5.4506976744186052E-3</v>
      </c>
      <c r="M2134" s="12">
        <f t="shared" si="454"/>
        <v>37186.832950606673</v>
      </c>
      <c r="N2134" s="10">
        <f>((B2133+E2133)*D2133+(B2134+E2134)*D2134+(B2135+E2135)*D2135)/3/SUM(D2113:D2134)</f>
        <v>0.41212276360326527</v>
      </c>
      <c r="O2134" s="11">
        <f>O2113</f>
        <v>6.9208368053343877E-2</v>
      </c>
      <c r="P2134" s="12">
        <f>M2134*O2113</f>
        <v>2573.6400215838021</v>
      </c>
      <c r="Q2134" s="9">
        <f>N2134*O2113</f>
        <v>2.8522343906616014E-2</v>
      </c>
      <c r="R2134" s="12">
        <f t="shared" si="455"/>
        <v>86266.837714794747</v>
      </c>
      <c r="S2134" s="12">
        <f t="shared" si="456"/>
        <v>3698323.2085633506</v>
      </c>
      <c r="T2134" s="13">
        <f t="shared" si="461"/>
        <v>41.600487759418463</v>
      </c>
      <c r="U2134" s="14">
        <f t="shared" si="451"/>
        <v>7.1409351579341021</v>
      </c>
    </row>
    <row r="2135" spans="1:21" x14ac:dyDescent="0.3">
      <c r="A2135" s="17">
        <v>1940</v>
      </c>
      <c r="B2135" s="17">
        <v>22</v>
      </c>
      <c r="C2135" s="17">
        <v>2.2300000000000002E-3</v>
      </c>
      <c r="D2135" s="17">
        <v>2.2200000000000002E-3</v>
      </c>
      <c r="E2135" s="17">
        <v>0.5</v>
      </c>
      <c r="F2135" s="6">
        <f t="shared" si="457"/>
        <v>88698.263659478966</v>
      </c>
      <c r="G2135" s="7">
        <f t="shared" si="458"/>
        <v>196.91014532404333</v>
      </c>
      <c r="H2135" s="6">
        <f t="shared" si="459"/>
        <v>88599.808586816944</v>
      </c>
      <c r="I2135" s="6">
        <f>SUM(H2135:H2223)</f>
        <v>4244359.5732496101</v>
      </c>
      <c r="J2135" s="8">
        <f t="shared" si="452"/>
        <v>47.851664712897971</v>
      </c>
      <c r="K2135" s="9">
        <f t="shared" si="460"/>
        <v>0.11941</v>
      </c>
      <c r="L2135" s="9">
        <f t="shared" si="453"/>
        <v>5.3071111111111114E-3</v>
      </c>
      <c r="M2135" s="12">
        <f t="shared" si="454"/>
        <v>37103.075703801813</v>
      </c>
      <c r="N2135" s="10">
        <f>((B2134+E2134)*D2134+(B2135+E2135)*D2135+(B2136+E2136)*D2136)/3/SUM(D2113:D2135)</f>
        <v>0.44486782234877037</v>
      </c>
      <c r="O2135" s="11">
        <f>O2113</f>
        <v>6.9208368053343877E-2</v>
      </c>
      <c r="P2135" s="12">
        <f>M2135*O2113</f>
        <v>2567.8433192197967</v>
      </c>
      <c r="Q2135" s="9">
        <f>N2135*O2113</f>
        <v>3.0788575984203297E-2</v>
      </c>
      <c r="R2135" s="12">
        <f t="shared" si="455"/>
        <v>85871.946647955861</v>
      </c>
      <c r="S2135" s="12">
        <f t="shared" si="456"/>
        <v>3612056.370848556</v>
      </c>
      <c r="T2135" s="13">
        <f t="shared" si="461"/>
        <v>40.722965950219525</v>
      </c>
      <c r="U2135" s="14">
        <f t="shared" si="451"/>
        <v>7.1286987626784466</v>
      </c>
    </row>
    <row r="2136" spans="1:21" x14ac:dyDescent="0.3">
      <c r="A2136" s="17">
        <v>1940</v>
      </c>
      <c r="B2136" s="17">
        <v>23</v>
      </c>
      <c r="C2136" s="17">
        <v>2.5699999999999998E-3</v>
      </c>
      <c r="D2136" s="17">
        <v>2.5699999999999998E-3</v>
      </c>
      <c r="E2136" s="17">
        <v>0.5</v>
      </c>
      <c r="F2136" s="6">
        <f t="shared" si="457"/>
        <v>88501.353514154922</v>
      </c>
      <c r="G2136" s="7">
        <f t="shared" si="458"/>
        <v>227.44847853137813</v>
      </c>
      <c r="H2136" s="6">
        <f t="shared" si="459"/>
        <v>88387.62927488923</v>
      </c>
      <c r="I2136" s="6">
        <f>SUM(H2136:H2223)</f>
        <v>4155759.7646627966</v>
      </c>
      <c r="J2136" s="8">
        <f t="shared" si="452"/>
        <v>46.95701929573454</v>
      </c>
      <c r="K2136" s="9">
        <f t="shared" si="460"/>
        <v>0.12198000000000001</v>
      </c>
      <c r="L2136" s="9">
        <f t="shared" si="453"/>
        <v>5.1906382978723405E-3</v>
      </c>
      <c r="M2136" s="12">
        <f t="shared" si="454"/>
        <v>43818.980533590635</v>
      </c>
      <c r="N2136" s="10">
        <f>((B2135+E2135)*D2135+(B2136+E2136)*D2136+(B2137+E2137)*D2137)/3/SUM(D2113:D2136)</f>
        <v>0.45619500464557033</v>
      </c>
      <c r="O2136" s="11">
        <f>O2113</f>
        <v>6.9208368053343877E-2</v>
      </c>
      <c r="P2136" s="12">
        <f>M2136*O2113</f>
        <v>3032.6401324910512</v>
      </c>
      <c r="Q2136" s="9">
        <f>N2136*O2113</f>
        <v>3.1572511785607549E-2</v>
      </c>
      <c r="R2136" s="12">
        <f t="shared" si="455"/>
        <v>85597.009807905881</v>
      </c>
      <c r="S2136" s="12">
        <f t="shared" si="456"/>
        <v>3526184.4242006</v>
      </c>
      <c r="T2136" s="13">
        <f t="shared" si="461"/>
        <v>39.843282437896519</v>
      </c>
      <c r="U2136" s="14">
        <f t="shared" si="451"/>
        <v>7.1137368578380205</v>
      </c>
    </row>
    <row r="2137" spans="1:21" x14ac:dyDescent="0.3">
      <c r="A2137" s="17">
        <v>1940</v>
      </c>
      <c r="B2137" s="17">
        <v>24</v>
      </c>
      <c r="C2137" s="17">
        <v>2.31E-3</v>
      </c>
      <c r="D2137" s="17">
        <v>2.31E-3</v>
      </c>
      <c r="E2137" s="17">
        <v>0.5</v>
      </c>
      <c r="F2137" s="6">
        <f t="shared" si="457"/>
        <v>88273.905035623538</v>
      </c>
      <c r="G2137" s="7">
        <f t="shared" si="458"/>
        <v>203.91272063229036</v>
      </c>
      <c r="H2137" s="6">
        <f t="shared" si="459"/>
        <v>88171.948675307387</v>
      </c>
      <c r="I2137" s="6">
        <f>SUM(H2137:H2223)</f>
        <v>4067372.1353879068</v>
      </c>
      <c r="J2137" s="8">
        <f t="shared" si="452"/>
        <v>46.076721469912215</v>
      </c>
      <c r="K2137" s="9">
        <f t="shared" si="460"/>
        <v>0.12429000000000001</v>
      </c>
      <c r="L2137" s="9">
        <f t="shared" si="453"/>
        <v>5.0730612244897968E-3</v>
      </c>
      <c r="M2137" s="12">
        <f t="shared" si="454"/>
        <v>40195.201991239141</v>
      </c>
      <c r="N2137" s="10">
        <f>((B2136+E2136)*D2136+(B2137+E2137)*D2137+(B2138+E2138)*D2138)/3/SUM(D2113:D2137)</f>
        <v>0.46694558425188393</v>
      </c>
      <c r="O2137" s="11">
        <f>O2113</f>
        <v>6.9208368053343877E-2</v>
      </c>
      <c r="P2137" s="12">
        <f>M2137*O2113</f>
        <v>2781.8443333881792</v>
      </c>
      <c r="Q2137" s="9">
        <f>N2137*O2113</f>
        <v>3.2316541855788077E-2</v>
      </c>
      <c r="R2137" s="12">
        <f t="shared" si="455"/>
        <v>85322.536205435419</v>
      </c>
      <c r="S2137" s="12">
        <f t="shared" si="456"/>
        <v>3440587.4143926944</v>
      </c>
      <c r="T2137" s="13">
        <f t="shared" si="461"/>
        <v>38.976268388763607</v>
      </c>
      <c r="U2137" s="14">
        <f t="shared" si="451"/>
        <v>7.1004530811486077</v>
      </c>
    </row>
    <row r="2138" spans="1:21" x14ac:dyDescent="0.3">
      <c r="A2138" s="17">
        <v>1940</v>
      </c>
      <c r="B2138" s="17">
        <v>25</v>
      </c>
      <c r="C2138" s="17">
        <v>2.2399999999999998E-3</v>
      </c>
      <c r="D2138" s="17">
        <v>2.2399999999999998E-3</v>
      </c>
      <c r="E2138" s="17">
        <v>0.5</v>
      </c>
      <c r="F2138" s="6">
        <f t="shared" si="457"/>
        <v>88069.99231499125</v>
      </c>
      <c r="G2138" s="7">
        <f t="shared" si="458"/>
        <v>197.27678278558039</v>
      </c>
      <c r="H2138" s="6">
        <f t="shared" si="459"/>
        <v>87971.353923598464</v>
      </c>
      <c r="I2138" s="6">
        <f>SUM(H2138:H2223)</f>
        <v>3979200.1867125994</v>
      </c>
      <c r="J2138" s="8">
        <f t="shared" si="452"/>
        <v>45.182247461548386</v>
      </c>
      <c r="K2138" s="9">
        <f t="shared" si="460"/>
        <v>0.12653</v>
      </c>
      <c r="L2138" s="9">
        <f t="shared" si="453"/>
        <v>4.9619607843137256E-3</v>
      </c>
      <c r="M2138" s="12">
        <f t="shared" si="454"/>
        <v>39757.827875067574</v>
      </c>
      <c r="N2138" s="10">
        <f>((B2137+E2137)*D2137+(B2138+E2138)*D2138+(B2139+E2139)*D2139)/3/SUM(D2113:D2138)</f>
        <v>0.46851866487526006</v>
      </c>
      <c r="O2138" s="11">
        <f>O2113</f>
        <v>6.9208368053343877E-2</v>
      </c>
      <c r="P2138" s="12">
        <f>M2138*O2113</f>
        <v>2751.5743845791712</v>
      </c>
      <c r="Q2138" s="9">
        <f>N2138*O2113</f>
        <v>3.2425412198548276E-2</v>
      </c>
      <c r="R2138" s="12">
        <f t="shared" si="455"/>
        <v>85118.846510961404</v>
      </c>
      <c r="S2138" s="12">
        <f t="shared" si="456"/>
        <v>3355264.8781872587</v>
      </c>
      <c r="T2138" s="13">
        <f t="shared" si="461"/>
        <v>38.09770831121245</v>
      </c>
      <c r="U2138" s="14">
        <f t="shared" si="451"/>
        <v>7.0845391503359352</v>
      </c>
    </row>
    <row r="2139" spans="1:21" x14ac:dyDescent="0.3">
      <c r="A2139" s="17">
        <v>1940</v>
      </c>
      <c r="B2139" s="17">
        <v>26</v>
      </c>
      <c r="C2139" s="17">
        <v>2.4199999999999998E-3</v>
      </c>
      <c r="D2139" s="17">
        <v>2.4199999999999998E-3</v>
      </c>
      <c r="E2139" s="17">
        <v>0.5</v>
      </c>
      <c r="F2139" s="6">
        <f t="shared" si="457"/>
        <v>87872.715532205664</v>
      </c>
      <c r="G2139" s="7">
        <f t="shared" si="458"/>
        <v>212.65197158793768</v>
      </c>
      <c r="H2139" s="6">
        <f t="shared" si="459"/>
        <v>87766.389546411694</v>
      </c>
      <c r="I2139" s="6">
        <f>SUM(H2139:H2223)</f>
        <v>3891228.8327890011</v>
      </c>
      <c r="J2139" s="8">
        <f t="shared" si="452"/>
        <v>44.282560396837304</v>
      </c>
      <c r="K2139" s="9">
        <f t="shared" si="460"/>
        <v>0.12895000000000001</v>
      </c>
      <c r="L2139" s="9">
        <f t="shared" si="453"/>
        <v>4.8660377358490572E-3</v>
      </c>
      <c r="M2139" s="12">
        <f t="shared" si="454"/>
        <v>43701.258216986025</v>
      </c>
      <c r="N2139" s="10">
        <f>((B2138+E2138)*D2138+(B2139+E2139)*D2139+(B2140+E2140)*D2140)/3/SUM(D2113:D2139)</f>
        <v>0.48972469949592862</v>
      </c>
      <c r="O2139" s="11">
        <f>O2113</f>
        <v>6.9208368053343877E-2</v>
      </c>
      <c r="P2139" s="12">
        <f>M2139*O2113</f>
        <v>3024.4927630753873</v>
      </c>
      <c r="Q2139" s="9">
        <f>N2139*O2113</f>
        <v>3.3893047247527459E-2</v>
      </c>
      <c r="R2139" s="12">
        <f t="shared" si="455"/>
        <v>84791.719158770255</v>
      </c>
      <c r="S2139" s="12">
        <f t="shared" si="456"/>
        <v>3270146.0316762975</v>
      </c>
      <c r="T2139" s="13">
        <f t="shared" si="461"/>
        <v>37.214578061807792</v>
      </c>
      <c r="U2139" s="14">
        <f t="shared" si="451"/>
        <v>7.0679823350295123</v>
      </c>
    </row>
    <row r="2140" spans="1:21" x14ac:dyDescent="0.3">
      <c r="A2140" s="17">
        <v>1940</v>
      </c>
      <c r="B2140" s="17">
        <v>27</v>
      </c>
      <c r="C2140" s="17">
        <v>2.48E-3</v>
      </c>
      <c r="D2140" s="17">
        <v>2.48E-3</v>
      </c>
      <c r="E2140" s="17">
        <v>0.5</v>
      </c>
      <c r="F2140" s="6">
        <f t="shared" si="457"/>
        <v>87660.063560617724</v>
      </c>
      <c r="G2140" s="7">
        <f t="shared" si="458"/>
        <v>217.39695763033197</v>
      </c>
      <c r="H2140" s="6">
        <f t="shared" si="459"/>
        <v>87551.365081802564</v>
      </c>
      <c r="I2140" s="6">
        <f>SUM(H2140:H2223)</f>
        <v>3803462.443242589</v>
      </c>
      <c r="J2140" s="8">
        <f t="shared" si="452"/>
        <v>43.388771223197445</v>
      </c>
      <c r="K2140" s="9">
        <f t="shared" si="460"/>
        <v>0.13143000000000002</v>
      </c>
      <c r="L2140" s="9">
        <f t="shared" si="453"/>
        <v>4.7792727272727284E-3</v>
      </c>
      <c r="M2140" s="12">
        <f t="shared" si="454"/>
        <v>45487.455944868962</v>
      </c>
      <c r="N2140" s="10">
        <f>((B2139+E2139)*D2139+(B2140+E2140)*D2140+(B2141+E2141)*D2141)/3/SUM(D2113:D2140)</f>
        <v>0.51487483831697478</v>
      </c>
      <c r="O2140" s="11">
        <f>O2113</f>
        <v>6.9208368053343877E-2</v>
      </c>
      <c r="P2140" s="12">
        <f>M2140*O2113</f>
        <v>3148.1125928427559</v>
      </c>
      <c r="Q2140" s="9">
        <f>N2140*O2113</f>
        <v>3.5633647311647108E-2</v>
      </c>
      <c r="R2140" s="12">
        <f t="shared" si="455"/>
        <v>84431.590616824353</v>
      </c>
      <c r="S2140" s="12">
        <f t="shared" si="456"/>
        <v>3185354.3125175275</v>
      </c>
      <c r="T2140" s="13">
        <f t="shared" si="461"/>
        <v>36.33757703489259</v>
      </c>
      <c r="U2140" s="14">
        <f t="shared" si="451"/>
        <v>7.051194188304855</v>
      </c>
    </row>
    <row r="2141" spans="1:21" x14ac:dyDescent="0.3">
      <c r="A2141" s="17">
        <v>1940</v>
      </c>
      <c r="B2141" s="17">
        <v>28</v>
      </c>
      <c r="C2141" s="17">
        <v>2.49E-3</v>
      </c>
      <c r="D2141" s="17">
        <v>2.48E-3</v>
      </c>
      <c r="E2141" s="17">
        <v>0.5</v>
      </c>
      <c r="F2141" s="6">
        <f t="shared" si="457"/>
        <v>87442.666602987389</v>
      </c>
      <c r="G2141" s="7">
        <f t="shared" si="458"/>
        <v>216.85781317540872</v>
      </c>
      <c r="H2141" s="6">
        <f t="shared" si="459"/>
        <v>87334.237696399679</v>
      </c>
      <c r="I2141" s="6">
        <f>SUM(H2141:H2223)</f>
        <v>3715911.078160787</v>
      </c>
      <c r="J2141" s="8">
        <f t="shared" si="452"/>
        <v>42.495399814738001</v>
      </c>
      <c r="K2141" s="9">
        <f t="shared" si="460"/>
        <v>0.13391000000000003</v>
      </c>
      <c r="L2141" s="9">
        <f t="shared" si="453"/>
        <v>4.6985964912280714E-3</v>
      </c>
      <c r="M2141" s="12">
        <f t="shared" si="454"/>
        <v>46153.742629371569</v>
      </c>
      <c r="N2141" s="10">
        <f>((B2140+E2140)*D2140+(B2141+E2141)*D2141+(B2142+E2142)*D2142)/3/SUM(D2113:D2141)</f>
        <v>0.51827097802006317</v>
      </c>
      <c r="O2141" s="11">
        <f>O2113</f>
        <v>6.9208368053343877E-2</v>
      </c>
      <c r="P2141" s="12">
        <f>M2141*O2113</f>
        <v>3194.2252069328547</v>
      </c>
      <c r="Q2141" s="9">
        <f>N2141*O2113</f>
        <v>3.586868859817903E-2</v>
      </c>
      <c r="R2141" s="12">
        <f t="shared" si="455"/>
        <v>84201.673120508174</v>
      </c>
      <c r="S2141" s="12">
        <f t="shared" si="456"/>
        <v>3100922.7219007029</v>
      </c>
      <c r="T2141" s="13">
        <f t="shared" si="461"/>
        <v>35.462353132249547</v>
      </c>
      <c r="U2141" s="14">
        <f t="shared" si="451"/>
        <v>7.0330466824884539</v>
      </c>
    </row>
    <row r="2142" spans="1:21" x14ac:dyDescent="0.3">
      <c r="A2142" s="17">
        <v>1940</v>
      </c>
      <c r="B2142" s="17">
        <v>29</v>
      </c>
      <c r="C2142" s="17">
        <v>2.3500000000000001E-3</v>
      </c>
      <c r="D2142" s="17">
        <v>2.3500000000000001E-3</v>
      </c>
      <c r="E2142" s="17">
        <v>0.5</v>
      </c>
      <c r="F2142" s="6">
        <f t="shared" si="457"/>
        <v>87225.808789811985</v>
      </c>
      <c r="G2142" s="7">
        <f t="shared" si="458"/>
        <v>204.98065065605817</v>
      </c>
      <c r="H2142" s="6">
        <f t="shared" si="459"/>
        <v>87123.318464483949</v>
      </c>
      <c r="I2142" s="6">
        <f>SUM(H2142:H2223)</f>
        <v>3628576.8404643871</v>
      </c>
      <c r="J2142" s="8">
        <f t="shared" si="452"/>
        <v>41.599807336933594</v>
      </c>
      <c r="K2142" s="9">
        <f t="shared" si="460"/>
        <v>0.13626000000000002</v>
      </c>
      <c r="L2142" s="9">
        <f t="shared" si="453"/>
        <v>4.6189830508474583E-3</v>
      </c>
      <c r="M2142" s="12">
        <f t="shared" si="454"/>
        <v>44377.87460996415</v>
      </c>
      <c r="N2142" s="10">
        <f>((B2141+E2141)*D2141+(B2142+E2142)*D2142+(B2143+E2143)*D2143)/3/SUM(D2113:D2142)</f>
        <v>0.53723274132785348</v>
      </c>
      <c r="O2142" s="11">
        <f>O2113</f>
        <v>6.9208368053343877E-2</v>
      </c>
      <c r="P2142" s="12">
        <f>M2142*O2113</f>
        <v>3071.3202794315434</v>
      </c>
      <c r="Q2142" s="9">
        <f>N2142*O2113</f>
        <v>3.7181001292124968E-2</v>
      </c>
      <c r="R2142" s="12">
        <f t="shared" si="455"/>
        <v>83883.986248081754</v>
      </c>
      <c r="S2142" s="12">
        <f t="shared" si="456"/>
        <v>3016721.0487801949</v>
      </c>
      <c r="T2142" s="13">
        <f t="shared" si="461"/>
        <v>34.585188611430212</v>
      </c>
      <c r="U2142" s="14">
        <f t="shared" si="451"/>
        <v>7.0146187255033823</v>
      </c>
    </row>
    <row r="2143" spans="1:21" x14ac:dyDescent="0.3">
      <c r="A2143" s="17">
        <v>1940</v>
      </c>
      <c r="B2143" s="17">
        <v>30</v>
      </c>
      <c r="C2143" s="17">
        <v>2.6099999999999999E-3</v>
      </c>
      <c r="D2143" s="17">
        <v>2.6099999999999999E-3</v>
      </c>
      <c r="E2143" s="17">
        <v>0.5</v>
      </c>
      <c r="F2143" s="6">
        <f t="shared" si="457"/>
        <v>87020.828139155929</v>
      </c>
      <c r="G2143" s="7">
        <f t="shared" si="458"/>
        <v>227.12436144319696</v>
      </c>
      <c r="H2143" s="6">
        <f t="shared" si="459"/>
        <v>86907.265958434335</v>
      </c>
      <c r="I2143" s="6">
        <f>SUM(H2143:H2223)</f>
        <v>3541453.5219999021</v>
      </c>
      <c r="J2143" s="8">
        <f t="shared" si="452"/>
        <v>40.696619392505966</v>
      </c>
      <c r="K2143" s="9">
        <f t="shared" si="460"/>
        <v>0.13887000000000002</v>
      </c>
      <c r="L2143" s="9">
        <f t="shared" si="453"/>
        <v>4.5531147540983615E-3</v>
      </c>
      <c r="M2143" s="12">
        <f t="shared" si="454"/>
        <v>49883.293900896562</v>
      </c>
      <c r="N2143" s="10">
        <f>((B2142+E2142)*D2142+(B2143+E2143)*D2143+(B2144+E2144)*D2144)/3/SUM(D2113:D2143)</f>
        <v>0.54196970788027166</v>
      </c>
      <c r="O2143" s="11">
        <f>O2113</f>
        <v>6.9208368053343877E-2</v>
      </c>
      <c r="P2143" s="12">
        <f>M2143*O2113</f>
        <v>3452.3413640063732</v>
      </c>
      <c r="Q2143" s="9">
        <f>N2143*O2113</f>
        <v>3.7508839016741104E-2</v>
      </c>
      <c r="R2143" s="12">
        <f t="shared" si="455"/>
        <v>83647.475310214315</v>
      </c>
      <c r="S2143" s="12">
        <f t="shared" si="456"/>
        <v>2932837.0625321134</v>
      </c>
      <c r="T2143" s="13">
        <f t="shared" si="461"/>
        <v>33.702702275392994</v>
      </c>
      <c r="U2143" s="14">
        <f t="shared" si="451"/>
        <v>6.9939171171129715</v>
      </c>
    </row>
    <row r="2144" spans="1:21" x14ac:dyDescent="0.3">
      <c r="A2144" s="17">
        <v>1940</v>
      </c>
      <c r="B2144" s="17">
        <v>31</v>
      </c>
      <c r="C2144" s="17">
        <v>2.4399999999999999E-3</v>
      </c>
      <c r="D2144" s="17">
        <v>2.4399999999999999E-3</v>
      </c>
      <c r="E2144" s="17">
        <v>0.5</v>
      </c>
      <c r="F2144" s="6">
        <f t="shared" si="457"/>
        <v>86793.703777712726</v>
      </c>
      <c r="G2144" s="7">
        <f t="shared" si="458"/>
        <v>211.77663721761905</v>
      </c>
      <c r="H2144" s="6">
        <f t="shared" si="459"/>
        <v>86687.81545910392</v>
      </c>
      <c r="I2144" s="6">
        <f>SUM(H2144:H2223)</f>
        <v>3454546.2560414681</v>
      </c>
      <c r="J2144" s="8">
        <f t="shared" si="452"/>
        <v>39.801807109060618</v>
      </c>
      <c r="K2144" s="9">
        <f t="shared" si="460"/>
        <v>0.14131000000000002</v>
      </c>
      <c r="L2144" s="9">
        <f t="shared" si="453"/>
        <v>4.4860317460317465E-3</v>
      </c>
      <c r="M2144" s="12">
        <f t="shared" si="454"/>
        <v>47208.0112685231</v>
      </c>
      <c r="N2144" s="10">
        <f>((B2143+E2143)*D2143+(B2144+E2144)*D2144+(B2145+E2145)*D2145)/3/SUM(D2113:D2144)</f>
        <v>0.61363904418182236</v>
      </c>
      <c r="O2144" s="11">
        <f>O2113</f>
        <v>6.9208368053343877E-2</v>
      </c>
      <c r="P2144" s="12">
        <f>M2144*O2113</f>
        <v>3267.189418938352</v>
      </c>
      <c r="Q2144" s="9">
        <f>N2144*O2113</f>
        <v>4.2468956821637704E-2</v>
      </c>
      <c r="R2144" s="12">
        <f t="shared" si="455"/>
        <v>83006.274367409147</v>
      </c>
      <c r="S2144" s="12">
        <f t="shared" si="456"/>
        <v>2849189.5872218991</v>
      </c>
      <c r="T2144" s="13">
        <f t="shared" si="461"/>
        <v>32.827146016477826</v>
      </c>
      <c r="U2144" s="14">
        <f t="shared" si="451"/>
        <v>6.9746610925827923</v>
      </c>
    </row>
    <row r="2145" spans="1:21" x14ac:dyDescent="0.3">
      <c r="A2145" s="17">
        <v>1940</v>
      </c>
      <c r="B2145" s="17">
        <v>32</v>
      </c>
      <c r="C2145" s="17">
        <v>3.2000000000000002E-3</v>
      </c>
      <c r="D2145" s="17">
        <v>3.1900000000000001E-3</v>
      </c>
      <c r="E2145" s="17">
        <v>0.5</v>
      </c>
      <c r="F2145" s="6">
        <f t="shared" si="457"/>
        <v>86581.927140495114</v>
      </c>
      <c r="G2145" s="7">
        <f t="shared" si="458"/>
        <v>276.19634757817943</v>
      </c>
      <c r="H2145" s="6">
        <f t="shared" si="459"/>
        <v>86443.828966706031</v>
      </c>
      <c r="I2145" s="6">
        <f>SUM(H2145:H2223)</f>
        <v>3367858.4405823639</v>
      </c>
      <c r="J2145" s="8">
        <f t="shared" si="452"/>
        <v>38.897938077970863</v>
      </c>
      <c r="K2145" s="9">
        <f t="shared" si="460"/>
        <v>0.14450000000000002</v>
      </c>
      <c r="L2145" s="9">
        <f t="shared" si="453"/>
        <v>4.4461538461538471E-3</v>
      </c>
      <c r="M2145" s="12">
        <f t="shared" si="454"/>
        <v>62120.285787479792</v>
      </c>
      <c r="N2145" s="10">
        <f>((B2144+E2144)*D2144+(B2145+E2145)*D2145+(B2146+E2146)*D2146)/3/SUM(D2113:D2145)</f>
        <v>0.63129181084198371</v>
      </c>
      <c r="O2145" s="11">
        <f>O2113</f>
        <v>6.9208368053343877E-2</v>
      </c>
      <c r="P2145" s="12">
        <f>M2145*O2113</f>
        <v>4299.2436023588079</v>
      </c>
      <c r="Q2145" s="9">
        <f>N2145*O2113</f>
        <v>4.3690675993813953E-2</v>
      </c>
      <c r="R2145" s="12">
        <f t="shared" si="455"/>
        <v>82667.039643657015</v>
      </c>
      <c r="S2145" s="12">
        <f t="shared" si="456"/>
        <v>2766183.3128544898</v>
      </c>
      <c r="T2145" s="13">
        <f t="shared" si="461"/>
        <v>31.948738082092447</v>
      </c>
      <c r="U2145" s="14">
        <f t="shared" si="451"/>
        <v>6.9491999958784163</v>
      </c>
    </row>
    <row r="2146" spans="1:21" x14ac:dyDescent="0.3">
      <c r="A2146" s="17">
        <v>1940</v>
      </c>
      <c r="B2146" s="17">
        <v>33</v>
      </c>
      <c r="C2146" s="17">
        <v>2.7799999999999999E-3</v>
      </c>
      <c r="D2146" s="17">
        <v>2.7799999999999999E-3</v>
      </c>
      <c r="E2146" s="17">
        <v>0.5</v>
      </c>
      <c r="F2146" s="6">
        <f t="shared" si="457"/>
        <v>86305.730792916933</v>
      </c>
      <c r="G2146" s="7">
        <f t="shared" si="458"/>
        <v>239.92993160430908</v>
      </c>
      <c r="H2146" s="6">
        <f t="shared" si="459"/>
        <v>86185.765827114781</v>
      </c>
      <c r="I2146" s="6">
        <f>SUM(H2146:H2223)</f>
        <v>3281414.6116156578</v>
      </c>
      <c r="J2146" s="8">
        <f t="shared" si="452"/>
        <v>38.020819492150828</v>
      </c>
      <c r="K2146" s="9">
        <f t="shared" si="460"/>
        <v>0.14728000000000002</v>
      </c>
      <c r="L2146" s="9">
        <f t="shared" si="453"/>
        <v>4.396417910447762E-3</v>
      </c>
      <c r="M2146" s="12">
        <f t="shared" si="454"/>
        <v>54573.959184847583</v>
      </c>
      <c r="N2146" s="10">
        <f>((B2145+E2145)*D2145+(B2146+E2146)*D2146+(B2147+E2147)*D2147)/3/SUM(D2113:D2146)</f>
        <v>0.68044993662864384</v>
      </c>
      <c r="O2146" s="11">
        <f>O2113</f>
        <v>6.9208368053343877E-2</v>
      </c>
      <c r="P2146" s="12">
        <f>M2146*O2113</f>
        <v>3776.9746533930979</v>
      </c>
      <c r="Q2146" s="9">
        <f>N2146*O2113</f>
        <v>4.7092829656069701E-2</v>
      </c>
      <c r="R2146" s="12">
        <f t="shared" si="455"/>
        <v>82127.034238240551</v>
      </c>
      <c r="S2146" s="12">
        <f t="shared" si="456"/>
        <v>2683516.2732108328</v>
      </c>
      <c r="T2146" s="13">
        <f t="shared" si="461"/>
        <v>31.093141191860084</v>
      </c>
      <c r="U2146" s="14">
        <f t="shared" si="451"/>
        <v>6.9276783002907436</v>
      </c>
    </row>
    <row r="2147" spans="1:21" x14ac:dyDescent="0.3">
      <c r="A2147" s="17">
        <v>1940</v>
      </c>
      <c r="B2147" s="17">
        <v>34</v>
      </c>
      <c r="C2147" s="17">
        <v>3.0100000000000001E-3</v>
      </c>
      <c r="D2147" s="17">
        <v>3.0100000000000001E-3</v>
      </c>
      <c r="E2147" s="17">
        <v>0.5</v>
      </c>
      <c r="F2147" s="6">
        <f t="shared" si="457"/>
        <v>86065.800861312629</v>
      </c>
      <c r="G2147" s="7">
        <f t="shared" si="458"/>
        <v>259.05806059255104</v>
      </c>
      <c r="H2147" s="6">
        <f t="shared" si="459"/>
        <v>85936.271831016347</v>
      </c>
      <c r="I2147" s="6">
        <f>SUM(H2147:H2223)</f>
        <v>3195228.8457885431</v>
      </c>
      <c r="J2147" s="8">
        <f t="shared" si="452"/>
        <v>37.125418154620668</v>
      </c>
      <c r="K2147" s="9">
        <f t="shared" si="460"/>
        <v>0.15029000000000003</v>
      </c>
      <c r="L2147" s="9">
        <f t="shared" si="453"/>
        <v>4.3562318840579721E-3</v>
      </c>
      <c r="M2147" s="12">
        <f t="shared" si="454"/>
        <v>59468.381731605623</v>
      </c>
      <c r="N2147" s="10">
        <f>((B2146+E2146)*D2146+(B2147+E2147)*D2147+(B2148+E2148)*D2148)/3/SUM(D2113:D2147)</f>
        <v>0.70536961873710813</v>
      </c>
      <c r="O2147" s="11">
        <f>O2113</f>
        <v>6.9208368053343877E-2</v>
      </c>
      <c r="P2147" s="12">
        <f>M2147*O2113</f>
        <v>4115.7096504177134</v>
      </c>
      <c r="Q2147" s="9">
        <f>N2147*O2113</f>
        <v>4.8817480187204623E-2</v>
      </c>
      <c r="R2147" s="12">
        <f t="shared" si="455"/>
        <v>81741.079583543469</v>
      </c>
      <c r="S2147" s="12">
        <f t="shared" si="456"/>
        <v>2601389.2389725922</v>
      </c>
      <c r="T2147" s="13">
        <f t="shared" si="461"/>
        <v>30.225585690703085</v>
      </c>
      <c r="U2147" s="14">
        <f t="shared" si="451"/>
        <v>6.8998324639175834</v>
      </c>
    </row>
    <row r="2148" spans="1:21" x14ac:dyDescent="0.3">
      <c r="A2148" s="17">
        <v>1940</v>
      </c>
      <c r="B2148" s="17">
        <v>35</v>
      </c>
      <c r="C2148" s="17">
        <v>3.4199999999999999E-3</v>
      </c>
      <c r="D2148" s="17">
        <v>3.4099999999999998E-3</v>
      </c>
      <c r="E2148" s="17">
        <v>0.5</v>
      </c>
      <c r="F2148" s="6">
        <f t="shared" si="457"/>
        <v>85806.74280072008</v>
      </c>
      <c r="G2148" s="7">
        <f t="shared" si="458"/>
        <v>292.60099295045546</v>
      </c>
      <c r="H2148" s="6">
        <f t="shared" si="459"/>
        <v>85660.442304244847</v>
      </c>
      <c r="I2148" s="6">
        <f>SUM(H2148:H2223)</f>
        <v>3109292.5739575271</v>
      </c>
      <c r="J2148" s="8">
        <f t="shared" si="452"/>
        <v>36.235993495040745</v>
      </c>
      <c r="K2148" s="9">
        <f t="shared" si="460"/>
        <v>0.15370000000000003</v>
      </c>
      <c r="L2148" s="9">
        <f t="shared" si="453"/>
        <v>4.3295774647887329E-3</v>
      </c>
      <c r="M2148" s="12">
        <f t="shared" si="454"/>
        <v>67581.881911133169</v>
      </c>
      <c r="N2148" s="10">
        <f>((B2147+E2147)*D2147+(B2148+E2148)*D2148+(B2149+E2149)*D2149)/3/SUM(D2113:D2148)</f>
        <v>0.75846887876816294</v>
      </c>
      <c r="O2148" s="11">
        <f>O2113</f>
        <v>6.9208368053343877E-2</v>
      </c>
      <c r="P2148" s="12">
        <f>M2148*O2113</f>
        <v>4677.231757043327</v>
      </c>
      <c r="Q2148" s="9">
        <f>N2148*O2113</f>
        <v>5.249239331879408E-2</v>
      </c>
      <c r="R2148" s="12">
        <f t="shared" si="455"/>
        <v>81163.92067494856</v>
      </c>
      <c r="S2148" s="12">
        <f t="shared" si="456"/>
        <v>2519648.1593890488</v>
      </c>
      <c r="T2148" s="13">
        <f t="shared" si="461"/>
        <v>29.364221005810098</v>
      </c>
      <c r="U2148" s="14">
        <f t="shared" si="451"/>
        <v>6.8717724892306471</v>
      </c>
    </row>
    <row r="2149" spans="1:21" x14ac:dyDescent="0.3">
      <c r="A2149" s="17">
        <v>1940</v>
      </c>
      <c r="B2149" s="17">
        <v>36</v>
      </c>
      <c r="C2149" s="17">
        <v>3.4299999999999999E-3</v>
      </c>
      <c r="D2149" s="17">
        <v>3.4199999999999999E-3</v>
      </c>
      <c r="E2149" s="17">
        <v>0.5</v>
      </c>
      <c r="F2149" s="6">
        <f t="shared" si="457"/>
        <v>85514.141807769629</v>
      </c>
      <c r="G2149" s="7">
        <f t="shared" si="458"/>
        <v>292.45836498257211</v>
      </c>
      <c r="H2149" s="6">
        <f t="shared" si="459"/>
        <v>85367.912625278346</v>
      </c>
      <c r="I2149" s="6">
        <f>SUM(H2149:H2223)</f>
        <v>3023632.1316532828</v>
      </c>
      <c r="J2149" s="8">
        <f t="shared" si="452"/>
        <v>35.358270196410508</v>
      </c>
      <c r="K2149" s="9">
        <f t="shared" si="460"/>
        <v>0.15712000000000004</v>
      </c>
      <c r="L2149" s="9">
        <f t="shared" si="453"/>
        <v>4.3046575342465766E-3</v>
      </c>
      <c r="M2149" s="12">
        <f t="shared" si="454"/>
        <v>67939.984227748719</v>
      </c>
      <c r="N2149" s="10">
        <f>((B2148+E2148)*D2148+(B2149+E2149)*D2149+(B2150+E2150)*D2150)/3/SUM(D2113:D2149)</f>
        <v>0.78577944670739952</v>
      </c>
      <c r="O2149" s="11">
        <f>O2113</f>
        <v>6.9208368053343877E-2</v>
      </c>
      <c r="P2149" s="12">
        <f>M2149*O2113</f>
        <v>4702.0154339724113</v>
      </c>
      <c r="Q2149" s="9">
        <f>N2149*O2113</f>
        <v>5.4382513156478615E-2</v>
      </c>
      <c r="R2149" s="12">
        <f t="shared" si="455"/>
        <v>80725.390993793029</v>
      </c>
      <c r="S2149" s="12">
        <f t="shared" si="456"/>
        <v>2438484.2387141003</v>
      </c>
      <c r="T2149" s="13">
        <f t="shared" si="461"/>
        <v>28.515566983010345</v>
      </c>
      <c r="U2149" s="14">
        <f t="shared" si="451"/>
        <v>6.8427032134001635</v>
      </c>
    </row>
    <row r="2150" spans="1:21" x14ac:dyDescent="0.3">
      <c r="A2150" s="17">
        <v>1940</v>
      </c>
      <c r="B2150" s="17">
        <v>37</v>
      </c>
      <c r="C2150" s="17">
        <v>3.32E-3</v>
      </c>
      <c r="D2150" s="17">
        <v>3.32E-3</v>
      </c>
      <c r="E2150" s="17">
        <v>0.5</v>
      </c>
      <c r="F2150" s="6">
        <f t="shared" si="457"/>
        <v>85221.683442787064</v>
      </c>
      <c r="G2150" s="7">
        <f t="shared" si="458"/>
        <v>282.93598903005307</v>
      </c>
      <c r="H2150" s="6">
        <f t="shared" si="459"/>
        <v>85080.215448272036</v>
      </c>
      <c r="I2150" s="6">
        <f>SUM(H2150:H2223)</f>
        <v>2938264.2190280044</v>
      </c>
      <c r="J2150" s="8">
        <f t="shared" si="452"/>
        <v>34.477894595928582</v>
      </c>
      <c r="K2150" s="9">
        <f t="shared" si="460"/>
        <v>0.16044000000000003</v>
      </c>
      <c r="L2150" s="9">
        <f t="shared" si="453"/>
        <v>4.2784000000000008E-3</v>
      </c>
      <c r="M2150" s="12">
        <f t="shared" si="454"/>
        <v>66131.261459903937</v>
      </c>
      <c r="N2150" s="10">
        <f>((B2149+E2149)*D2149+(B2150+E2150)*D2150+(B2151+E2151)*D2151)/3/SUM(D2113:D2150)</f>
        <v>0.81476979971744345</v>
      </c>
      <c r="O2150" s="11">
        <f>O2113</f>
        <v>6.9208368053343877E-2</v>
      </c>
      <c r="P2150" s="12">
        <f>M2150*O2113</f>
        <v>4576.8366829489469</v>
      </c>
      <c r="Q2150" s="9">
        <f>N2150*O2113</f>
        <v>5.6388888177594104E-2</v>
      </c>
      <c r="R2150" s="12">
        <f t="shared" si="455"/>
        <v>80282.636693233813</v>
      </c>
      <c r="S2150" s="12">
        <f t="shared" si="456"/>
        <v>2357758.8477203073</v>
      </c>
      <c r="T2150" s="13">
        <f t="shared" si="461"/>
        <v>27.666184854270931</v>
      </c>
      <c r="U2150" s="14">
        <f t="shared" si="451"/>
        <v>6.8117097416576513</v>
      </c>
    </row>
    <row r="2151" spans="1:21" x14ac:dyDescent="0.3">
      <c r="A2151" s="17">
        <v>1940</v>
      </c>
      <c r="B2151" s="17">
        <v>38</v>
      </c>
      <c r="C2151" s="17">
        <v>3.7200000000000002E-3</v>
      </c>
      <c r="D2151" s="17">
        <v>3.7100000000000002E-3</v>
      </c>
      <c r="E2151" s="17">
        <v>0.5</v>
      </c>
      <c r="F2151" s="6">
        <f t="shared" si="457"/>
        <v>84938.747453757009</v>
      </c>
      <c r="G2151" s="7">
        <f t="shared" si="458"/>
        <v>315.12275305343854</v>
      </c>
      <c r="H2151" s="6">
        <f t="shared" si="459"/>
        <v>84781.18607723029</v>
      </c>
      <c r="I2151" s="6">
        <f>SUM(H2151:H2223)</f>
        <v>2853184.003579732</v>
      </c>
      <c r="J2151" s="8">
        <f t="shared" si="452"/>
        <v>33.591076971473875</v>
      </c>
      <c r="K2151" s="9">
        <f t="shared" si="460"/>
        <v>0.16415000000000002</v>
      </c>
      <c r="L2151" s="9">
        <f t="shared" si="453"/>
        <v>4.2636363636363644E-3</v>
      </c>
      <c r="M2151" s="12">
        <f t="shared" si="454"/>
        <v>73909.387709761693</v>
      </c>
      <c r="N2151" s="10">
        <f>((B2150+E2150)*D2150+(B2151+E2151)*D2151+(B2152+E2152)*D2152)/3/SUM(D2113:D2151)</f>
        <v>0.88536907300233525</v>
      </c>
      <c r="O2151" s="11">
        <f>O2113</f>
        <v>6.9208368053343877E-2</v>
      </c>
      <c r="P2151" s="12">
        <f>M2151*O2113</f>
        <v>5115.1481072144779</v>
      </c>
      <c r="Q2151" s="9">
        <f>N2151*O2113</f>
        <v>6.1274948667393504E-2</v>
      </c>
      <c r="R2151" s="12">
        <f t="shared" si="455"/>
        <v>79586.223252387266</v>
      </c>
      <c r="S2151" s="12">
        <f t="shared" si="456"/>
        <v>2277476.2110270737</v>
      </c>
      <c r="T2151" s="13">
        <f t="shared" si="461"/>
        <v>26.813159827521524</v>
      </c>
      <c r="U2151" s="14">
        <f t="shared" si="451"/>
        <v>6.7779171439523509</v>
      </c>
    </row>
    <row r="2152" spans="1:21" x14ac:dyDescent="0.3">
      <c r="A2152" s="17">
        <v>1940</v>
      </c>
      <c r="B2152" s="17">
        <v>39</v>
      </c>
      <c r="C2152" s="17">
        <v>4.28E-3</v>
      </c>
      <c r="D2152" s="17">
        <v>4.2700000000000004E-3</v>
      </c>
      <c r="E2152" s="17">
        <v>0.5</v>
      </c>
      <c r="F2152" s="6">
        <f t="shared" si="457"/>
        <v>84623.624700703571</v>
      </c>
      <c r="G2152" s="7">
        <f t="shared" si="458"/>
        <v>361.34287747200426</v>
      </c>
      <c r="H2152" s="6">
        <f t="shared" si="459"/>
        <v>84442.953261967574</v>
      </c>
      <c r="I2152" s="6">
        <f>SUM(H2152:H2223)</f>
        <v>2768402.8175025014</v>
      </c>
      <c r="J2152" s="8">
        <f t="shared" si="452"/>
        <v>32.714302032012633</v>
      </c>
      <c r="K2152" s="9">
        <f t="shared" si="460"/>
        <v>0.16842000000000001</v>
      </c>
      <c r="L2152" s="9">
        <f t="shared" si="453"/>
        <v>4.2637974683544305E-3</v>
      </c>
      <c r="M2152" s="12">
        <f t="shared" si="454"/>
        <v>84746.726399145991</v>
      </c>
      <c r="N2152" s="10">
        <f>((B2151+E2151)*D2151+(B2152+E2152)*D2152+(B2153+E2153)*D2153)/3/SUM(D2113:D2152)</f>
        <v>1.0004651070735857</v>
      </c>
      <c r="O2152" s="11">
        <f>O2113</f>
        <v>6.9208368053343877E-2</v>
      </c>
      <c r="P2152" s="12">
        <f>M2152*O2113</f>
        <v>5865.1826319481297</v>
      </c>
      <c r="Q2152" s="9">
        <f>N2152*O2113</f>
        <v>6.9240557354876817E-2</v>
      </c>
      <c r="R2152" s="12">
        <f t="shared" si="455"/>
        <v>78596.076113417133</v>
      </c>
      <c r="S2152" s="12">
        <f t="shared" si="456"/>
        <v>2197889.9877746864</v>
      </c>
      <c r="T2152" s="13">
        <f t="shared" si="461"/>
        <v>25.972534213089702</v>
      </c>
      <c r="U2152" s="14">
        <f t="shared" si="451"/>
        <v>6.7417678189229306</v>
      </c>
    </row>
    <row r="2153" spans="1:21" x14ac:dyDescent="0.3">
      <c r="A2153" s="17">
        <v>1940</v>
      </c>
      <c r="B2153" s="17">
        <v>40</v>
      </c>
      <c r="C2153" s="17">
        <v>4.7999999999999996E-3</v>
      </c>
      <c r="D2153" s="17">
        <v>4.79E-3</v>
      </c>
      <c r="E2153" s="17">
        <v>0.5</v>
      </c>
      <c r="F2153" s="6">
        <f t="shared" si="457"/>
        <v>84262.281823231562</v>
      </c>
      <c r="G2153" s="7">
        <f t="shared" si="458"/>
        <v>403.61632993327919</v>
      </c>
      <c r="H2153" s="6">
        <f t="shared" si="459"/>
        <v>84060.47365826492</v>
      </c>
      <c r="I2153" s="6">
        <f>SUM(H2153:H2223)</f>
        <v>2683959.8642405337</v>
      </c>
      <c r="J2153" s="8">
        <f t="shared" si="452"/>
        <v>31.852446980619881</v>
      </c>
      <c r="K2153" s="9">
        <f t="shared" si="460"/>
        <v>0.17321</v>
      </c>
      <c r="L2153" s="9">
        <f t="shared" si="453"/>
        <v>4.2767901234567899E-3</v>
      </c>
      <c r="M2153" s="12">
        <f t="shared" si="454"/>
        <v>94373.658347080476</v>
      </c>
      <c r="N2153" s="10">
        <f>((B2152+E2152)*D2152+(B2153+E2153)*D2153+(B2154+E2154)*D2154)/3/SUM(D2113:D2153)</f>
        <v>1.026162846640879</v>
      </c>
      <c r="O2153" s="11">
        <f>O2113</f>
        <v>6.9208368053343877E-2</v>
      </c>
      <c r="P2153" s="12">
        <f>M2153*O2113</f>
        <v>6531.4468814252741</v>
      </c>
      <c r="Q2153" s="9">
        <f>N2153*O2113</f>
        <v>7.101905597298902E-2</v>
      </c>
      <c r="R2153" s="12">
        <f t="shared" si="455"/>
        <v>78090.578174412629</v>
      </c>
      <c r="S2153" s="12">
        <f t="shared" si="456"/>
        <v>2119293.9116612691</v>
      </c>
      <c r="T2153" s="13">
        <f t="shared" si="461"/>
        <v>25.15115738388381</v>
      </c>
      <c r="U2153" s="14">
        <f t="shared" si="451"/>
        <v>6.7012895967360713</v>
      </c>
    </row>
    <row r="2154" spans="1:21" x14ac:dyDescent="0.3">
      <c r="A2154" s="17">
        <v>1940</v>
      </c>
      <c r="B2154" s="17">
        <v>41</v>
      </c>
      <c r="C2154" s="17">
        <v>4.1200000000000004E-3</v>
      </c>
      <c r="D2154" s="17">
        <v>4.1099999999999999E-3</v>
      </c>
      <c r="E2154" s="17">
        <v>0.5</v>
      </c>
      <c r="F2154" s="6">
        <f t="shared" si="457"/>
        <v>83858.665493298278</v>
      </c>
      <c r="G2154" s="7">
        <f t="shared" si="458"/>
        <v>344.65911517745593</v>
      </c>
      <c r="H2154" s="6">
        <f t="shared" si="459"/>
        <v>83686.335935709547</v>
      </c>
      <c r="I2154" s="6">
        <f>SUM(H2154:H2223)</f>
        <v>2599899.3905822681</v>
      </c>
      <c r="J2154" s="8">
        <f t="shared" si="452"/>
        <v>31.003348017624297</v>
      </c>
      <c r="K2154" s="9">
        <f t="shared" si="460"/>
        <v>0.17732000000000001</v>
      </c>
      <c r="L2154" s="9">
        <f t="shared" si="453"/>
        <v>4.2727710843373495E-3</v>
      </c>
      <c r="M2154" s="12">
        <f t="shared" si="454"/>
        <v>80664.072185114041</v>
      </c>
      <c r="N2154" s="10">
        <f>((B2153+E2153)*D2153+(B2154+E2154)*D2154+(B2155+E2155)*D2155)/3/SUM(D2113:D2154)</f>
        <v>1.1023573200992556</v>
      </c>
      <c r="O2154" s="11">
        <f>O2113</f>
        <v>6.9208368053343877E-2</v>
      </c>
      <c r="P2154" s="12">
        <f>M2154*O2113</f>
        <v>5582.6287964688709</v>
      </c>
      <c r="Q2154" s="9">
        <f>N2154*O2113</f>
        <v>7.6292351135727091E-2</v>
      </c>
      <c r="R2154" s="12">
        <f t="shared" si="455"/>
        <v>77301.708609239984</v>
      </c>
      <c r="S2154" s="12">
        <f t="shared" si="456"/>
        <v>2041203.3334868564</v>
      </c>
      <c r="T2154" s="13">
        <f t="shared" si="461"/>
        <v>24.340994713897313</v>
      </c>
      <c r="U2154" s="14">
        <f t="shared" si="451"/>
        <v>6.6623533037269844</v>
      </c>
    </row>
    <row r="2155" spans="1:21" x14ac:dyDescent="0.3">
      <c r="A2155" s="17">
        <v>1940</v>
      </c>
      <c r="B2155" s="17">
        <v>42</v>
      </c>
      <c r="C2155" s="17">
        <v>5.2300000000000003E-3</v>
      </c>
      <c r="D2155" s="17">
        <v>5.2199999999999998E-3</v>
      </c>
      <c r="E2155" s="17">
        <v>0.5</v>
      </c>
      <c r="F2155" s="6">
        <f t="shared" si="457"/>
        <v>83514.006378120815</v>
      </c>
      <c r="G2155" s="7">
        <f t="shared" si="458"/>
        <v>435.94311329379065</v>
      </c>
      <c r="H2155" s="6">
        <f t="shared" si="459"/>
        <v>83296.034821473921</v>
      </c>
      <c r="I2155" s="6">
        <f>SUM(H2155:H2223)</f>
        <v>2516213.0546465591</v>
      </c>
      <c r="J2155" s="8">
        <f t="shared" si="452"/>
        <v>30.129234170063263</v>
      </c>
      <c r="K2155" s="9">
        <f t="shared" si="460"/>
        <v>0.18254000000000001</v>
      </c>
      <c r="L2155" s="9">
        <f t="shared" si="453"/>
        <v>4.2950588235294122E-3</v>
      </c>
      <c r="M2155" s="12">
        <f t="shared" si="454"/>
        <v>101498.752684267</v>
      </c>
      <c r="N2155" s="10">
        <f>((B2154+E2154)*D2154+(B2155+E2155)*D2155+(B2156+E2156)*D2156)/3/SUM(D2113:D2155)</f>
        <v>1.1201106606771116</v>
      </c>
      <c r="O2155" s="11">
        <f>O2113</f>
        <v>6.9208368053343877E-2</v>
      </c>
      <c r="P2155" s="12">
        <f>M2155*O2113</f>
        <v>7024.563032728076</v>
      </c>
      <c r="Q2155" s="9">
        <f>N2155*O2113</f>
        <v>7.7521030864615717E-2</v>
      </c>
      <c r="R2155" s="12">
        <f t="shared" si="455"/>
        <v>76838.840335178334</v>
      </c>
      <c r="S2155" s="12">
        <f t="shared" si="456"/>
        <v>1963901.6248776165</v>
      </c>
      <c r="T2155" s="13">
        <f t="shared" si="461"/>
        <v>23.515835367612347</v>
      </c>
      <c r="U2155" s="14">
        <f t="shared" si="451"/>
        <v>6.6133988024509165</v>
      </c>
    </row>
    <row r="2156" spans="1:21" x14ac:dyDescent="0.3">
      <c r="A2156" s="17">
        <v>1940</v>
      </c>
      <c r="B2156" s="17">
        <v>43</v>
      </c>
      <c r="C2156" s="17">
        <v>5.0899999999999999E-3</v>
      </c>
      <c r="D2156" s="17">
        <v>5.0800000000000003E-3</v>
      </c>
      <c r="E2156" s="17">
        <v>0.5</v>
      </c>
      <c r="F2156" s="6">
        <f t="shared" si="457"/>
        <v>83078.063264827026</v>
      </c>
      <c r="G2156" s="7">
        <f t="shared" si="458"/>
        <v>422.03656138532131</v>
      </c>
      <c r="H2156" s="6">
        <f t="shared" si="459"/>
        <v>82867.044984134365</v>
      </c>
      <c r="I2156" s="6">
        <f>SUM(H2156:H2223)</f>
        <v>2432917.0198250851</v>
      </c>
      <c r="J2156" s="8">
        <f t="shared" si="452"/>
        <v>29.284710358132717</v>
      </c>
      <c r="K2156" s="9">
        <f t="shared" si="460"/>
        <v>0.18762000000000001</v>
      </c>
      <c r="L2156" s="9">
        <f t="shared" si="453"/>
        <v>4.3131034482758622E-3</v>
      </c>
      <c r="M2156" s="12">
        <f t="shared" si="454"/>
        <v>97849.858332062024</v>
      </c>
      <c r="N2156" s="10">
        <f>((B2155+E2155)*D2155+(B2156+E2156)*D2156+(B2157+E2157)*D2157)/3/SUM(D2113:D2156)</f>
        <v>1.2002362932167856</v>
      </c>
      <c r="O2156" s="11">
        <f>O2113</f>
        <v>6.9208368053343877E-2</v>
      </c>
      <c r="P2156" s="12">
        <f>M2156*O2113</f>
        <v>6772.0290094129059</v>
      </c>
      <c r="Q2156" s="9">
        <f>N2156*O2113</f>
        <v>8.3066395131928455E-2</v>
      </c>
      <c r="R2156" s="12">
        <f t="shared" si="455"/>
        <v>75983.57828206697</v>
      </c>
      <c r="S2156" s="12">
        <f t="shared" si="456"/>
        <v>1887062.7845424381</v>
      </c>
      <c r="T2156" s="13">
        <f t="shared" si="461"/>
        <v>22.714332886252642</v>
      </c>
      <c r="U2156" s="14">
        <f t="shared" si="451"/>
        <v>6.5703774718800751</v>
      </c>
    </row>
    <row r="2157" spans="1:21" x14ac:dyDescent="0.3">
      <c r="A2157" s="17">
        <v>1940</v>
      </c>
      <c r="B2157" s="17">
        <v>44</v>
      </c>
      <c r="C2157" s="17">
        <v>5.2500000000000003E-3</v>
      </c>
      <c r="D2157" s="17">
        <v>5.2300000000000003E-3</v>
      </c>
      <c r="E2157" s="17">
        <v>0.5</v>
      </c>
      <c r="F2157" s="6">
        <f t="shared" si="457"/>
        <v>82656.026703441705</v>
      </c>
      <c r="G2157" s="7">
        <f t="shared" si="458"/>
        <v>432.29101965900014</v>
      </c>
      <c r="H2157" s="6">
        <f t="shared" si="459"/>
        <v>82439.881193612207</v>
      </c>
      <c r="I2157" s="6">
        <f>SUM(H2157:H2223)</f>
        <v>2350049.9748409512</v>
      </c>
      <c r="J2157" s="8">
        <f t="shared" si="452"/>
        <v>28.431683309344191</v>
      </c>
      <c r="K2157" s="9">
        <f t="shared" si="460"/>
        <v>0.19285000000000002</v>
      </c>
      <c r="L2157" s="9">
        <f t="shared" si="453"/>
        <v>4.3337078651685401E-3</v>
      </c>
      <c r="M2157" s="12">
        <f t="shared" si="454"/>
        <v>99750.844567412511</v>
      </c>
      <c r="N2157" s="10">
        <f>((B2156+E2156)*D2156+(B2157+E2157)*D2157+(B2158+E2158)*D2158)/3/SUM(D2113:D2157)</f>
        <v>1.2765448103016159</v>
      </c>
      <c r="O2157" s="11">
        <f>O2113</f>
        <v>6.9208368053343877E-2</v>
      </c>
      <c r="P2157" s="12">
        <f>M2157*O2113</f>
        <v>6903.593164453383</v>
      </c>
      <c r="Q2157" s="9">
        <f>N2157*O2113</f>
        <v>8.8347583067940272E-2</v>
      </c>
      <c r="R2157" s="12">
        <f t="shared" si="455"/>
        <v>75156.516941748429</v>
      </c>
      <c r="S2157" s="12">
        <f t="shared" si="456"/>
        <v>1811079.2062603713</v>
      </c>
      <c r="T2157" s="13">
        <f t="shared" si="461"/>
        <v>21.911036357436714</v>
      </c>
      <c r="U2157" s="14">
        <f t="shared" si="451"/>
        <v>6.5206469519074766</v>
      </c>
    </row>
    <row r="2158" spans="1:21" x14ac:dyDescent="0.3">
      <c r="A2158" s="17">
        <v>1940</v>
      </c>
      <c r="B2158" s="17">
        <v>45</v>
      </c>
      <c r="C2158" s="17">
        <v>6.28E-3</v>
      </c>
      <c r="D2158" s="17">
        <v>6.2599999999999999E-3</v>
      </c>
      <c r="E2158" s="17">
        <v>0.5</v>
      </c>
      <c r="F2158" s="6">
        <f t="shared" si="457"/>
        <v>82223.73568378271</v>
      </c>
      <c r="G2158" s="7">
        <f t="shared" si="458"/>
        <v>514.72058538047975</v>
      </c>
      <c r="H2158" s="6">
        <f t="shared" si="459"/>
        <v>81966.375391092472</v>
      </c>
      <c r="I2158" s="6">
        <f>SUM(H2158:H2223)</f>
        <v>2267610.0936473394</v>
      </c>
      <c r="J2158" s="8">
        <f t="shared" si="452"/>
        <v>27.578534042385872</v>
      </c>
      <c r="K2158" s="9">
        <f t="shared" si="460"/>
        <v>0.19911000000000001</v>
      </c>
      <c r="L2158" s="9">
        <f t="shared" si="453"/>
        <v>4.3760439560439563E-3</v>
      </c>
      <c r="M2158" s="12">
        <f t="shared" si="454"/>
        <v>117622.35264332192</v>
      </c>
      <c r="N2158" s="10">
        <f>((B2157+E2157)*D2157+(B2158+E2158)*D2158+(B2159+E2159)*D2159)/3/SUM(D2113:D2158)</f>
        <v>1.3374349187216448</v>
      </c>
      <c r="O2158" s="11">
        <f>O2113</f>
        <v>6.9208368053343877E-2</v>
      </c>
      <c r="P2158" s="12">
        <f>M2158*O2113</f>
        <v>8140.4510730392285</v>
      </c>
      <c r="Q2158" s="9">
        <f>N2158*O2113</f>
        <v>9.2561688102281645E-2</v>
      </c>
      <c r="R2158" s="12">
        <f t="shared" si="455"/>
        <v>74379.429317267641</v>
      </c>
      <c r="S2158" s="12">
        <f t="shared" si="456"/>
        <v>1735922.6893186229</v>
      </c>
      <c r="T2158" s="13">
        <f t="shared" si="461"/>
        <v>21.112184637227635</v>
      </c>
      <c r="U2158" s="14">
        <f t="shared" si="451"/>
        <v>6.4663494051582369</v>
      </c>
    </row>
    <row r="2159" spans="1:21" x14ac:dyDescent="0.3">
      <c r="A2159" s="17">
        <v>1940</v>
      </c>
      <c r="B2159" s="17">
        <v>46</v>
      </c>
      <c r="C2159" s="17">
        <v>6.0699999999999999E-3</v>
      </c>
      <c r="D2159" s="17">
        <v>6.0499999999999998E-3</v>
      </c>
      <c r="E2159" s="17">
        <v>0.5</v>
      </c>
      <c r="F2159" s="6">
        <f t="shared" si="457"/>
        <v>81709.015098402233</v>
      </c>
      <c r="G2159" s="7">
        <f t="shared" si="458"/>
        <v>494.33954134533349</v>
      </c>
      <c r="H2159" s="6">
        <f t="shared" si="459"/>
        <v>81461.845327729563</v>
      </c>
      <c r="I2159" s="6">
        <f>SUM(H2159:H2223)</f>
        <v>2185643.7182562472</v>
      </c>
      <c r="J2159" s="8">
        <f t="shared" si="452"/>
        <v>26.749113492851123</v>
      </c>
      <c r="K2159" s="9">
        <f t="shared" si="460"/>
        <v>0.20516000000000001</v>
      </c>
      <c r="L2159" s="9">
        <f t="shared" si="453"/>
        <v>4.4120430107526887E-3</v>
      </c>
      <c r="M2159" s="12">
        <f t="shared" si="454"/>
        <v>112043.22807836812</v>
      </c>
      <c r="N2159" s="10">
        <f>((B2158+E2158)*D2158+(B2159+E2159)*D2159+(B2160+E2160)*D2160)/3/SUM(D2113:D2159)</f>
        <v>1.4515987521934097</v>
      </c>
      <c r="O2159" s="11">
        <f>O2113</f>
        <v>6.9208368053343877E-2</v>
      </c>
      <c r="P2159" s="12">
        <f>M2159*O2113</f>
        <v>7754.3289667324543</v>
      </c>
      <c r="Q2159" s="9">
        <f>N2159*O2113</f>
        <v>0.10046278070757621</v>
      </c>
      <c r="R2159" s="12">
        <f t="shared" si="455"/>
        <v>73277.961824535378</v>
      </c>
      <c r="S2159" s="12">
        <f t="shared" si="456"/>
        <v>1661543.2600013553</v>
      </c>
      <c r="T2159" s="13">
        <f t="shared" si="461"/>
        <v>20.334882974667575</v>
      </c>
      <c r="U2159" s="14">
        <f t="shared" si="451"/>
        <v>6.4142305181835475</v>
      </c>
    </row>
    <row r="2160" spans="1:21" x14ac:dyDescent="0.3">
      <c r="A2160" s="17">
        <v>1940</v>
      </c>
      <c r="B2160" s="17">
        <v>47</v>
      </c>
      <c r="C2160" s="17">
        <v>6.9100000000000003E-3</v>
      </c>
      <c r="D2160" s="17">
        <v>6.8900000000000003E-3</v>
      </c>
      <c r="E2160" s="17">
        <v>0.5</v>
      </c>
      <c r="F2160" s="6">
        <f t="shared" si="457"/>
        <v>81214.675557056893</v>
      </c>
      <c r="G2160" s="7">
        <f t="shared" si="458"/>
        <v>559.56911458812203</v>
      </c>
      <c r="H2160" s="6">
        <f t="shared" si="459"/>
        <v>80934.890999762836</v>
      </c>
      <c r="I2160" s="6">
        <f>SUM(H2160:H2223)</f>
        <v>2104181.8729285169</v>
      </c>
      <c r="J2160" s="8">
        <f t="shared" si="452"/>
        <v>25.908887260778826</v>
      </c>
      <c r="K2160" s="9">
        <f t="shared" si="460"/>
        <v>0.21205000000000002</v>
      </c>
      <c r="L2160" s="9">
        <f t="shared" si="453"/>
        <v>4.4642105263157901E-3</v>
      </c>
      <c r="M2160" s="12">
        <f t="shared" si="454"/>
        <v>125345.59275140672</v>
      </c>
      <c r="N2160" s="10">
        <f>((B2159+E2159)*D2159+(B2160+E2160)*D2160+(B2161+E2161)*D2161)/3/SUM(D2113:D2160)</f>
        <v>1.5063821425764363</v>
      </c>
      <c r="O2160" s="11">
        <f>O2113</f>
        <v>6.9208368053343877E-2</v>
      </c>
      <c r="P2160" s="12">
        <f>M2160*O2113</f>
        <v>8674.9639170039081</v>
      </c>
      <c r="Q2160" s="9">
        <f>N2160*O2113</f>
        <v>0.10425424975241473</v>
      </c>
      <c r="R2160" s="12">
        <f t="shared" si="455"/>
        <v>72497.084659789107</v>
      </c>
      <c r="S2160" s="12">
        <f t="shared" si="456"/>
        <v>1588265.2981768199</v>
      </c>
      <c r="T2160" s="13">
        <f t="shared" si="461"/>
        <v>19.556382972446816</v>
      </c>
      <c r="U2160" s="14">
        <f t="shared" si="451"/>
        <v>6.3525042883320104</v>
      </c>
    </row>
    <row r="2161" spans="1:21" x14ac:dyDescent="0.3">
      <c r="A2161" s="17">
        <v>1940</v>
      </c>
      <c r="B2161" s="17">
        <v>48</v>
      </c>
      <c r="C2161" s="17">
        <v>7.2399999999999999E-3</v>
      </c>
      <c r="D2161" s="17">
        <v>7.2100000000000003E-3</v>
      </c>
      <c r="E2161" s="17">
        <v>0.5</v>
      </c>
      <c r="F2161" s="6">
        <f t="shared" si="457"/>
        <v>80655.106442468765</v>
      </c>
      <c r="G2161" s="7">
        <f t="shared" si="458"/>
        <v>581.52331745019978</v>
      </c>
      <c r="H2161" s="6">
        <f t="shared" si="459"/>
        <v>80364.344783743669</v>
      </c>
      <c r="I2161" s="6">
        <f>SUM(H2161:H2223)</f>
        <v>2023246.9819287527</v>
      </c>
      <c r="J2161" s="8">
        <f t="shared" si="452"/>
        <v>25.085169075710457</v>
      </c>
      <c r="K2161" s="9">
        <f t="shared" si="460"/>
        <v>0.21926000000000001</v>
      </c>
      <c r="L2161" s="9">
        <f t="shared" si="453"/>
        <v>4.5208247422680418E-3</v>
      </c>
      <c r="M2161" s="12">
        <f t="shared" si="454"/>
        <v>128632.13033081587</v>
      </c>
      <c r="N2161" s="10">
        <f>((B2160+E2160)*D2160+(B2161+E2161)*D2161+(B2162+E2162)*D2162)/3/SUM(D2113:D2161)</f>
        <v>1.6289260847091731</v>
      </c>
      <c r="O2161" s="11">
        <f>O2113</f>
        <v>6.9208368053343877E-2</v>
      </c>
      <c r="P2161" s="12">
        <f>M2161*O2113</f>
        <v>8902.419819420802</v>
      </c>
      <c r="Q2161" s="9">
        <f>N2161*O2113</f>
        <v>0.11273531600224486</v>
      </c>
      <c r="R2161" s="12">
        <f t="shared" si="455"/>
        <v>71304.444979234962</v>
      </c>
      <c r="S2161" s="12">
        <f t="shared" si="456"/>
        <v>1515768.2135170307</v>
      </c>
      <c r="T2161" s="13">
        <f t="shared" si="461"/>
        <v>18.793208271298077</v>
      </c>
      <c r="U2161" s="14">
        <f t="shared" si="451"/>
        <v>6.2919608044123798</v>
      </c>
    </row>
    <row r="2162" spans="1:21" x14ac:dyDescent="0.3">
      <c r="A2162" s="17">
        <v>1940</v>
      </c>
      <c r="B2162" s="17">
        <v>49</v>
      </c>
      <c r="C2162" s="17">
        <v>8.0099999999999998E-3</v>
      </c>
      <c r="D2162" s="17">
        <v>7.9699999999999997E-3</v>
      </c>
      <c r="E2162" s="17">
        <v>0.5</v>
      </c>
      <c r="F2162" s="6">
        <f t="shared" si="457"/>
        <v>80073.583125018558</v>
      </c>
      <c r="G2162" s="7">
        <f t="shared" si="458"/>
        <v>638.18645750639791</v>
      </c>
      <c r="H2162" s="6">
        <f t="shared" si="459"/>
        <v>79754.489896265353</v>
      </c>
      <c r="I2162" s="6">
        <f>SUM(H2162:H2223)</f>
        <v>1942882.6371450089</v>
      </c>
      <c r="J2162" s="8">
        <f t="shared" si="452"/>
        <v>24.263715464207394</v>
      </c>
      <c r="K2162" s="9">
        <f t="shared" si="460"/>
        <v>0.22723000000000002</v>
      </c>
      <c r="L2162" s="9">
        <f t="shared" si="453"/>
        <v>4.5905050505050506E-3</v>
      </c>
      <c r="M2162" s="12">
        <f t="shared" si="454"/>
        <v>139023.1467964912</v>
      </c>
      <c r="N2162" s="10">
        <f>((B2161+E2161)*D2161+(B2162+E2162)*D2162+(B2163+E2163)*D2163)/3/SUM(D2113:D2162)</f>
        <v>1.8043538851970835</v>
      </c>
      <c r="O2162" s="11">
        <f>O2113</f>
        <v>6.9208368053343877E-2</v>
      </c>
      <c r="P2162" s="12">
        <f>M2162*O2113</f>
        <v>9621.5651114256179</v>
      </c>
      <c r="Q2162" s="9">
        <f>N2162*O2113</f>
        <v>0.12487638778520074</v>
      </c>
      <c r="R2162" s="12">
        <f t="shared" si="455"/>
        <v>69795.037288368447</v>
      </c>
      <c r="S2162" s="12">
        <f t="shared" si="456"/>
        <v>1444463.7685377956</v>
      </c>
      <c r="T2162" s="13">
        <f t="shared" si="461"/>
        <v>18.039204843407099</v>
      </c>
      <c r="U2162" s="14">
        <f t="shared" si="451"/>
        <v>6.2245106208002952</v>
      </c>
    </row>
    <row r="2163" spans="1:21" x14ac:dyDescent="0.3">
      <c r="A2163" s="17">
        <v>1940</v>
      </c>
      <c r="B2163" s="17">
        <v>50</v>
      </c>
      <c r="C2163" s="17">
        <v>9.6699999999999998E-3</v>
      </c>
      <c r="D2163" s="17">
        <v>9.6200000000000001E-3</v>
      </c>
      <c r="E2163" s="17">
        <v>0.5</v>
      </c>
      <c r="F2163" s="6">
        <f t="shared" si="457"/>
        <v>79435.396667512163</v>
      </c>
      <c r="G2163" s="7">
        <f t="shared" si="458"/>
        <v>764.16851594146704</v>
      </c>
      <c r="H2163" s="6">
        <f t="shared" si="459"/>
        <v>79053.312409541424</v>
      </c>
      <c r="I2163" s="6">
        <f>SUM(H2163:H2223)</f>
        <v>1863128.1472487436</v>
      </c>
      <c r="J2163" s="8">
        <f t="shared" si="452"/>
        <v>23.454633896361393</v>
      </c>
      <c r="K2163" s="9">
        <f t="shared" si="460"/>
        <v>0.23685</v>
      </c>
      <c r="L2163" s="9">
        <f t="shared" si="453"/>
        <v>4.6900990099009903E-3</v>
      </c>
      <c r="M2163" s="12">
        <f t="shared" si="454"/>
        <v>162932.27804536239</v>
      </c>
      <c r="N2163" s="10">
        <f>((B2162+E2162)*D2162+(B2163+E2163)*D2163+(B2164+E2164)*D2164)/3/SUM(D2113:D2163)</f>
        <v>1.8629793821687424</v>
      </c>
      <c r="O2163" s="11">
        <f>O2113</f>
        <v>6.9208368053343877E-2</v>
      </c>
      <c r="P2163" s="12">
        <f>M2163*O2113</f>
        <v>11276.277066733201</v>
      </c>
      <c r="Q2163" s="9">
        <f>N2163*O2113</f>
        <v>0.1289337627569255</v>
      </c>
      <c r="R2163" s="12">
        <f t="shared" si="455"/>
        <v>68860.671382180502</v>
      </c>
      <c r="S2163" s="12">
        <f t="shared" si="456"/>
        <v>1374668.7312494272</v>
      </c>
      <c r="T2163" s="13">
        <f t="shared" si="461"/>
        <v>17.305493381033813</v>
      </c>
      <c r="U2163" s="14">
        <f t="shared" si="451"/>
        <v>6.1491405153275807</v>
      </c>
    </row>
    <row r="2164" spans="1:21" x14ac:dyDescent="0.3">
      <c r="A2164" s="17">
        <v>1940</v>
      </c>
      <c r="B2164" s="17">
        <v>51</v>
      </c>
      <c r="C2164" s="17">
        <v>8.6499999999999997E-3</v>
      </c>
      <c r="D2164" s="17">
        <v>8.6099999999999996E-3</v>
      </c>
      <c r="E2164" s="17">
        <v>0.5</v>
      </c>
      <c r="F2164" s="6">
        <f t="shared" si="457"/>
        <v>78671.2281515707</v>
      </c>
      <c r="G2164" s="7">
        <f t="shared" si="458"/>
        <v>677.3592743850237</v>
      </c>
      <c r="H2164" s="6">
        <f t="shared" si="459"/>
        <v>78332.548514378184</v>
      </c>
      <c r="I2164" s="6">
        <f>SUM(H2164:H2223)</f>
        <v>1784074.8348392025</v>
      </c>
      <c r="J2164" s="8">
        <f t="shared" si="452"/>
        <v>22.677602431754877</v>
      </c>
      <c r="K2164" s="9">
        <f t="shared" si="460"/>
        <v>0.24546000000000001</v>
      </c>
      <c r="L2164" s="9">
        <f t="shared" si="453"/>
        <v>4.7662135922330101E-3</v>
      </c>
      <c r="M2164" s="12">
        <f t="shared" si="454"/>
        <v>142116.85256591183</v>
      </c>
      <c r="N2164" s="10">
        <f>((B2163+E2163)*D2163+(B2164+E2164)*D2164+(B2165+E2165)*D2165)/3/SUM(D2113:D2164)</f>
        <v>2.0361430239821829</v>
      </c>
      <c r="O2164" s="11">
        <f>O2113</f>
        <v>6.9208368053343877E-2</v>
      </c>
      <c r="P2164" s="12">
        <f>M2164*O2113</f>
        <v>9835.6754389644339</v>
      </c>
      <c r="Q2164" s="9">
        <f>N2164*O2113</f>
        <v>0.14091813581300749</v>
      </c>
      <c r="R2164" s="12">
        <f t="shared" si="455"/>
        <v>67294.071804250038</v>
      </c>
      <c r="S2164" s="12">
        <f t="shared" si="456"/>
        <v>1305808.0598672468</v>
      </c>
      <c r="T2164" s="13">
        <f t="shared" si="461"/>
        <v>16.598292546691045</v>
      </c>
      <c r="U2164" s="14">
        <f t="shared" si="451"/>
        <v>6.0793098850638323</v>
      </c>
    </row>
    <row r="2165" spans="1:21" x14ac:dyDescent="0.3">
      <c r="A2165" s="17">
        <v>1940</v>
      </c>
      <c r="B2165" s="17">
        <v>52</v>
      </c>
      <c r="C2165" s="17">
        <v>1.091E-2</v>
      </c>
      <c r="D2165" s="17">
        <v>1.086E-2</v>
      </c>
      <c r="E2165" s="17">
        <v>0.5</v>
      </c>
      <c r="F2165" s="6">
        <f t="shared" si="457"/>
        <v>77993.868877185683</v>
      </c>
      <c r="G2165" s="7">
        <f t="shared" si="458"/>
        <v>847.01341600623653</v>
      </c>
      <c r="H2165" s="6">
        <f t="shared" si="459"/>
        <v>77570.362169182568</v>
      </c>
      <c r="I2165" s="6">
        <f>SUM(H2165:H2223)</f>
        <v>1705742.286324824</v>
      </c>
      <c r="J2165" s="8">
        <f t="shared" si="452"/>
        <v>21.870209939332526</v>
      </c>
      <c r="K2165" s="9">
        <f t="shared" si="460"/>
        <v>0.25631999999999999</v>
      </c>
      <c r="L2165" s="9">
        <f t="shared" si="453"/>
        <v>4.882285714285714E-3</v>
      </c>
      <c r="M2165" s="12">
        <f t="shared" si="454"/>
        <v>173487.06437393656</v>
      </c>
      <c r="N2165" s="10">
        <f>((B2164+E2164)*D2164+(B2165+E2165)*D2165+(B2166+E2166)*D2166)/3/SUM(D2113:D2165)</f>
        <v>2.0834178630878073</v>
      </c>
      <c r="O2165" s="11">
        <f>O2113</f>
        <v>6.9208368053343877E-2</v>
      </c>
      <c r="P2165" s="12">
        <f>M2165*O2113</f>
        <v>12006.756603685564</v>
      </c>
      <c r="Q2165" s="9">
        <f>N2165*O2113</f>
        <v>0.14418995027749218</v>
      </c>
      <c r="R2165" s="12">
        <f t="shared" si="455"/>
        <v>66385.495505001076</v>
      </c>
      <c r="S2165" s="12">
        <f t="shared" si="456"/>
        <v>1238513.9880629967</v>
      </c>
      <c r="T2165" s="13">
        <f t="shared" si="461"/>
        <v>15.879632667193915</v>
      </c>
      <c r="U2165" s="14">
        <f t="shared" si="451"/>
        <v>5.9905772721386104</v>
      </c>
    </row>
    <row r="2166" spans="1:21" x14ac:dyDescent="0.3">
      <c r="A2166" s="17">
        <v>1940</v>
      </c>
      <c r="B2166" s="17">
        <v>53</v>
      </c>
      <c r="C2166" s="17">
        <v>1.106E-2</v>
      </c>
      <c r="D2166" s="17">
        <v>1.0999999999999999E-2</v>
      </c>
      <c r="E2166" s="17">
        <v>0.5</v>
      </c>
      <c r="F2166" s="6">
        <f t="shared" si="457"/>
        <v>77146.855461179453</v>
      </c>
      <c r="G2166" s="7">
        <f t="shared" si="458"/>
        <v>848.61541007297399</v>
      </c>
      <c r="H2166" s="6">
        <f t="shared" si="459"/>
        <v>76722.547756142973</v>
      </c>
      <c r="I2166" s="6">
        <f>SUM(H2166:H2223)</f>
        <v>1628171.9241556418</v>
      </c>
      <c r="J2166" s="8">
        <f t="shared" si="452"/>
        <v>21.104838485282698</v>
      </c>
      <c r="K2166" s="9">
        <f t="shared" si="460"/>
        <v>0.26732</v>
      </c>
      <c r="L2166" s="9">
        <f t="shared" si="453"/>
        <v>4.9966355140186915E-3</v>
      </c>
      <c r="M2166" s="12">
        <f t="shared" si="454"/>
        <v>169837.365101392</v>
      </c>
      <c r="N2166" s="10">
        <f>((B2165+E2165)*D2165+(B2166+E2166)*D2166+(B2167+E2167)*D2167)/3/SUM(D2113:D2166)</f>
        <v>2.3200783081450447</v>
      </c>
      <c r="O2166" s="11">
        <f>O2113</f>
        <v>6.9208368053343877E-2</v>
      </c>
      <c r="P2166" s="12">
        <f>M2166*O2113</f>
        <v>11754.166873147278</v>
      </c>
      <c r="Q2166" s="9">
        <f>N2166*O2113</f>
        <v>0.16056883346268161</v>
      </c>
      <c r="R2166" s="12">
        <f t="shared" si="455"/>
        <v>64403.29776265422</v>
      </c>
      <c r="S2166" s="12">
        <f t="shared" si="456"/>
        <v>1172128.4925579955</v>
      </c>
      <c r="T2166" s="13">
        <f t="shared" si="461"/>
        <v>15.193470758478476</v>
      </c>
      <c r="U2166" s="14">
        <f t="shared" si="451"/>
        <v>5.9113677268042224</v>
      </c>
    </row>
    <row r="2167" spans="1:21" x14ac:dyDescent="0.3">
      <c r="A2167" s="17">
        <v>1940</v>
      </c>
      <c r="B2167" s="17">
        <v>54</v>
      </c>
      <c r="C2167" s="17">
        <v>1.2959999999999999E-2</v>
      </c>
      <c r="D2167" s="17">
        <v>1.2880000000000001E-2</v>
      </c>
      <c r="E2167" s="17">
        <v>0.5</v>
      </c>
      <c r="F2167" s="6">
        <f t="shared" si="457"/>
        <v>76298.240051106477</v>
      </c>
      <c r="G2167" s="7">
        <f t="shared" si="458"/>
        <v>982.72133185825146</v>
      </c>
      <c r="H2167" s="6">
        <f t="shared" si="459"/>
        <v>75806.879385177352</v>
      </c>
      <c r="I2167" s="6">
        <f>SUM(H2167:H2223)</f>
        <v>1551449.3763994987</v>
      </c>
      <c r="J2167" s="8">
        <f t="shared" si="452"/>
        <v>20.334012624148329</v>
      </c>
      <c r="K2167" s="9">
        <f t="shared" si="460"/>
        <v>0.2802</v>
      </c>
      <c r="L2167" s="9">
        <f t="shared" si="453"/>
        <v>5.1412844036697247E-3</v>
      </c>
      <c r="M2167" s="12">
        <f t="shared" si="454"/>
        <v>191143.15698170845</v>
      </c>
      <c r="N2167" s="10">
        <f>((B2166+E2166)*D2166+(B2167+E2167)*D2167+(B2168+E2168)*D2168)/3/SUM(D2113:D2167)</f>
        <v>2.4099869141089698</v>
      </c>
      <c r="O2167" s="11">
        <f>O2113</f>
        <v>6.9208368053343877E-2</v>
      </c>
      <c r="P2167" s="12">
        <f>M2167*O2113</f>
        <v>13228.705959268165</v>
      </c>
      <c r="Q2167" s="9">
        <f>N2167*O2113</f>
        <v>0.16679126135539601</v>
      </c>
      <c r="R2167" s="12">
        <f t="shared" si="455"/>
        <v>63162.954353107256</v>
      </c>
      <c r="S2167" s="12">
        <f t="shared" si="456"/>
        <v>1107725.1947953412</v>
      </c>
      <c r="T2167" s="13">
        <f t="shared" si="461"/>
        <v>14.518358405821145</v>
      </c>
      <c r="U2167" s="14">
        <f t="shared" si="451"/>
        <v>5.8156542183271842</v>
      </c>
    </row>
    <row r="2168" spans="1:21" x14ac:dyDescent="0.3">
      <c r="A2168" s="17">
        <v>1940</v>
      </c>
      <c r="B2168" s="17">
        <v>55</v>
      </c>
      <c r="C2168" s="17">
        <v>1.3339999999999999E-2</v>
      </c>
      <c r="D2168" s="17">
        <v>1.325E-2</v>
      </c>
      <c r="E2168" s="17">
        <v>0.5</v>
      </c>
      <c r="F2168" s="6">
        <f t="shared" si="457"/>
        <v>75315.518719248226</v>
      </c>
      <c r="G2168" s="7">
        <f t="shared" si="458"/>
        <v>997.93062303003899</v>
      </c>
      <c r="H2168" s="6">
        <f t="shared" si="459"/>
        <v>74816.553407733212</v>
      </c>
      <c r="I2168" s="6">
        <f>SUM(H2168:H2223)</f>
        <v>1475642.4970143214</v>
      </c>
      <c r="J2168" s="8">
        <f t="shared" si="452"/>
        <v>19.592807991073354</v>
      </c>
      <c r="K2168" s="9">
        <f t="shared" si="460"/>
        <v>0.29344999999999999</v>
      </c>
      <c r="L2168" s="9">
        <f t="shared" si="453"/>
        <v>5.2873873873873871E-3</v>
      </c>
      <c r="M2168" s="12">
        <f t="shared" si="454"/>
        <v>188737.94369796274</v>
      </c>
      <c r="N2168" s="10">
        <f>((B2167+E2167)*D2167+(B2168+E2168)*D2168+(B2169+E2169)*D2169)/3/SUM(D2113:D2168)</f>
        <v>2.606281592548418</v>
      </c>
      <c r="O2168" s="11">
        <f>O2113</f>
        <v>6.9208368053343877E-2</v>
      </c>
      <c r="P2168" s="12">
        <f>M2168*O2113</f>
        <v>13062.245073079899</v>
      </c>
      <c r="Q2168" s="9">
        <f>N2168*O2113</f>
        <v>0.18037649570774614</v>
      </c>
      <c r="R2168" s="12">
        <f t="shared" si="455"/>
        <v>61321.405683114863</v>
      </c>
      <c r="S2168" s="12">
        <f t="shared" si="456"/>
        <v>1044562.240442234</v>
      </c>
      <c r="T2168" s="13">
        <f t="shared" si="461"/>
        <v>13.869150185847122</v>
      </c>
      <c r="U2168" s="14">
        <f t="shared" si="451"/>
        <v>5.7236578052262317</v>
      </c>
    </row>
    <row r="2169" spans="1:21" x14ac:dyDescent="0.3">
      <c r="A2169" s="17">
        <v>1940</v>
      </c>
      <c r="B2169" s="17">
        <v>56</v>
      </c>
      <c r="C2169" s="17">
        <v>1.528E-2</v>
      </c>
      <c r="D2169" s="17">
        <v>1.5169999999999999E-2</v>
      </c>
      <c r="E2169" s="17">
        <v>0.5</v>
      </c>
      <c r="F2169" s="6">
        <f t="shared" si="457"/>
        <v>74317.588096218184</v>
      </c>
      <c r="G2169" s="7">
        <f t="shared" si="458"/>
        <v>1127.3978114196298</v>
      </c>
      <c r="H2169" s="6">
        <f t="shared" si="459"/>
        <v>73753.889190508373</v>
      </c>
      <c r="I2169" s="6">
        <f>SUM(H2169:H2223)</f>
        <v>1400825.9436065881</v>
      </c>
      <c r="J2169" s="8">
        <f t="shared" si="452"/>
        <v>18.849184688191894</v>
      </c>
      <c r="K2169" s="9">
        <f t="shared" si="460"/>
        <v>0.30862000000000001</v>
      </c>
      <c r="L2169" s="9">
        <f t="shared" si="453"/>
        <v>5.4623008849557526E-3</v>
      </c>
      <c r="M2169" s="12">
        <f t="shared" si="454"/>
        <v>206396.13876355736</v>
      </c>
      <c r="N2169" s="10">
        <f>((B2168+E2168)*D2168+(B2169+E2169)*D2169+(B2170+E2170)*D2170)/3/SUM(D2113:D2169)</f>
        <v>2.6795141814097163</v>
      </c>
      <c r="O2169" s="11">
        <f>O2113</f>
        <v>6.9208368053343877E-2</v>
      </c>
      <c r="P2169" s="12">
        <f>M2169*O2113</f>
        <v>14284.339936337314</v>
      </c>
      <c r="Q2169" s="9">
        <f>N2169*O2113</f>
        <v>0.18544480367115809</v>
      </c>
      <c r="R2169" s="12">
        <f t="shared" si="455"/>
        <v>60076.613689590195</v>
      </c>
      <c r="S2169" s="12">
        <f t="shared" si="456"/>
        <v>983240.83475911908</v>
      </c>
      <c r="T2169" s="13">
        <f t="shared" si="461"/>
        <v>13.230257600477128</v>
      </c>
      <c r="U2169" s="14">
        <f t="shared" si="451"/>
        <v>5.6189270877147663</v>
      </c>
    </row>
    <row r="2170" spans="1:21" x14ac:dyDescent="0.3">
      <c r="A2170" s="17">
        <v>1940</v>
      </c>
      <c r="B2170" s="17">
        <v>57</v>
      </c>
      <c r="C2170" s="17">
        <v>1.5570000000000001E-2</v>
      </c>
      <c r="D2170" s="17">
        <v>1.545E-2</v>
      </c>
      <c r="E2170" s="17">
        <v>0.5</v>
      </c>
      <c r="F2170" s="6">
        <f t="shared" si="457"/>
        <v>73190.190284798548</v>
      </c>
      <c r="G2170" s="7">
        <f t="shared" si="458"/>
        <v>1130.7884399001375</v>
      </c>
      <c r="H2170" s="6">
        <f t="shared" si="459"/>
        <v>72624.796064848473</v>
      </c>
      <c r="I2170" s="6">
        <f>SUM(H2170:H2223)</f>
        <v>1327072.0544160795</v>
      </c>
      <c r="J2170" s="8">
        <f t="shared" si="452"/>
        <v>18.131829542349333</v>
      </c>
      <c r="K2170" s="9">
        <f t="shared" si="460"/>
        <v>0.32407000000000002</v>
      </c>
      <c r="L2170" s="9">
        <f t="shared" si="453"/>
        <v>5.6360000000000004E-3</v>
      </c>
      <c r="M2170" s="12">
        <f t="shared" si="454"/>
        <v>200636.69976936435</v>
      </c>
      <c r="N2170" s="10">
        <f>((B2169+E2169)*D2169+(B2170+E2170)*D2170+(B2171+E2171)*D2171)/3/SUM(D2113:D2170)</f>
        <v>2.9073554067536849</v>
      </c>
      <c r="O2170" s="11">
        <f>O2113</f>
        <v>6.9208368053343877E-2</v>
      </c>
      <c r="P2170" s="12">
        <f>M2170*O2113</f>
        <v>13885.738562646422</v>
      </c>
      <c r="Q2170" s="9">
        <f>N2170*O2113</f>
        <v>0.20121332305248832</v>
      </c>
      <c r="R2170" s="12">
        <f t="shared" si="455"/>
        <v>58011.71951263104</v>
      </c>
      <c r="S2170" s="12">
        <f t="shared" si="456"/>
        <v>923164.22106952884</v>
      </c>
      <c r="T2170" s="13">
        <f t="shared" si="461"/>
        <v>12.613223404356528</v>
      </c>
      <c r="U2170" s="14">
        <f t="shared" si="451"/>
        <v>5.5186061379928049</v>
      </c>
    </row>
    <row r="2171" spans="1:21" x14ac:dyDescent="0.3">
      <c r="A2171" s="17">
        <v>1940</v>
      </c>
      <c r="B2171" s="17">
        <v>58</v>
      </c>
      <c r="C2171" s="17">
        <v>1.865E-2</v>
      </c>
      <c r="D2171" s="17">
        <v>1.848E-2</v>
      </c>
      <c r="E2171" s="17">
        <v>0.5</v>
      </c>
      <c r="F2171" s="6">
        <f t="shared" si="457"/>
        <v>72059.401844898413</v>
      </c>
      <c r="G2171" s="7">
        <f t="shared" si="458"/>
        <v>1331.6577460937226</v>
      </c>
      <c r="H2171" s="6">
        <f t="shared" si="459"/>
        <v>71393.57297185155</v>
      </c>
      <c r="I2171" s="6">
        <f>SUM(H2171:H2223)</f>
        <v>1254447.258351231</v>
      </c>
      <c r="J2171" s="8">
        <f t="shared" si="452"/>
        <v>17.408516116346892</v>
      </c>
      <c r="K2171" s="9">
        <f t="shared" si="460"/>
        <v>0.34255000000000002</v>
      </c>
      <c r="L2171" s="9">
        <f t="shared" si="453"/>
        <v>5.8555555555555557E-3</v>
      </c>
      <c r="M2171" s="12">
        <f t="shared" si="454"/>
        <v>227417.83140120498</v>
      </c>
      <c r="N2171" s="10">
        <f>((B2170+E2170)*D2170+(B2171+E2171)*D2171+(B2172+E2172)*D2172)/3/SUM(D2113:D2171)</f>
        <v>3.0095995718386606</v>
      </c>
      <c r="O2171" s="11">
        <f>O2113</f>
        <v>6.9208368053343877E-2</v>
      </c>
      <c r="P2171" s="12">
        <f>M2171*O2113</f>
        <v>15739.216977507898</v>
      </c>
      <c r="Q2171" s="9">
        <f>N2171*O2113</f>
        <v>0.20828947486099617</v>
      </c>
      <c r="R2171" s="12">
        <f t="shared" si="455"/>
        <v>56523.043149094381</v>
      </c>
      <c r="S2171" s="12">
        <f t="shared" si="456"/>
        <v>865152.50155689777</v>
      </c>
      <c r="T2171" s="13">
        <f t="shared" si="461"/>
        <v>12.006101624588325</v>
      </c>
      <c r="U2171" s="14">
        <f t="shared" si="451"/>
        <v>5.4024144917585666</v>
      </c>
    </row>
    <row r="2172" spans="1:21" x14ac:dyDescent="0.3">
      <c r="A2172" s="17">
        <v>1940</v>
      </c>
      <c r="B2172" s="17">
        <v>59</v>
      </c>
      <c r="C2172" s="17">
        <v>1.9060000000000001E-2</v>
      </c>
      <c r="D2172" s="17">
        <v>1.8880000000000001E-2</v>
      </c>
      <c r="E2172" s="17">
        <v>0.5</v>
      </c>
      <c r="F2172" s="6">
        <f t="shared" si="457"/>
        <v>70727.744098804687</v>
      </c>
      <c r="G2172" s="7">
        <f t="shared" si="458"/>
        <v>1335.3398085854326</v>
      </c>
      <c r="H2172" s="6">
        <f t="shared" si="459"/>
        <v>70060.074194511966</v>
      </c>
      <c r="I2172" s="6">
        <f>SUM(H2172:H2223)</f>
        <v>1183053.6853793792</v>
      </c>
      <c r="J2172" s="8">
        <f t="shared" si="452"/>
        <v>16.726868648980041</v>
      </c>
      <c r="K2172" s="9">
        <f t="shared" si="460"/>
        <v>0.36143000000000003</v>
      </c>
      <c r="L2172" s="9">
        <f t="shared" si="453"/>
        <v>6.0744537815126051E-3</v>
      </c>
      <c r="M2172" s="12">
        <f t="shared" si="454"/>
        <v>219828.78734701945</v>
      </c>
      <c r="N2172" s="10">
        <f>((B2171+E2171)*D2171+(B2172+E2172)*D2172+(B2173+E2173)*D2173)/3/SUM(D2113:D2172)</f>
        <v>3.272321058019533</v>
      </c>
      <c r="O2172" s="11">
        <f>O2113</f>
        <v>6.9208368053343877E-2</v>
      </c>
      <c r="P2172" s="12">
        <f>M2172*O2113</f>
        <v>15213.991623432785</v>
      </c>
      <c r="Q2172" s="9">
        <f>N2172*O2113</f>
        <v>0.22647200017212349</v>
      </c>
      <c r="R2172" s="12">
        <f t="shared" si="455"/>
        <v>54193.42905947347</v>
      </c>
      <c r="S2172" s="12">
        <f t="shared" si="456"/>
        <v>808629.45840780344</v>
      </c>
      <c r="T2172" s="13">
        <f t="shared" si="461"/>
        <v>11.432988125256344</v>
      </c>
      <c r="U2172" s="14">
        <f t="shared" si="451"/>
        <v>5.293880523723697</v>
      </c>
    </row>
    <row r="2173" spans="1:21" x14ac:dyDescent="0.3">
      <c r="A2173" s="17">
        <v>1940</v>
      </c>
      <c r="B2173" s="17">
        <v>60</v>
      </c>
      <c r="C2173" s="17">
        <v>2.2460000000000001E-2</v>
      </c>
      <c r="D2173" s="17">
        <v>2.2210000000000001E-2</v>
      </c>
      <c r="E2173" s="17">
        <v>0.5</v>
      </c>
      <c r="F2173" s="6">
        <f t="shared" si="457"/>
        <v>69392.40429021926</v>
      </c>
      <c r="G2173" s="7">
        <f t="shared" si="458"/>
        <v>1541.2052992857698</v>
      </c>
      <c r="H2173" s="6">
        <f t="shared" si="459"/>
        <v>68621.801640576377</v>
      </c>
      <c r="I2173" s="6">
        <f>SUM(H2173:H2223)</f>
        <v>1112993.6111848673</v>
      </c>
      <c r="J2173" s="8">
        <f t="shared" si="452"/>
        <v>16.039127373797335</v>
      </c>
      <c r="K2173" s="9">
        <f t="shared" si="460"/>
        <v>0.38364000000000004</v>
      </c>
      <c r="L2173" s="9">
        <f t="shared" si="453"/>
        <v>6.3411570247933887E-3</v>
      </c>
      <c r="M2173" s="12">
        <f t="shared" si="454"/>
        <v>243047.96321235813</v>
      </c>
      <c r="N2173" s="10">
        <f>((B2172+E2172)*D2172+(B2173+E2173)*D2173+(B2174+E2174)*D2174)/3/SUM(D2113:D2173)</f>
        <v>3.1572307371494102</v>
      </c>
      <c r="O2173" s="11">
        <f>O2113</f>
        <v>6.9208368053343877E-2</v>
      </c>
      <c r="P2173" s="12">
        <f>M2173*O2113</f>
        <v>16820.952892616464</v>
      </c>
      <c r="Q2173" s="9">
        <f>N2173*O2113</f>
        <v>0.21850678688596659</v>
      </c>
      <c r="R2173" s="12">
        <f t="shared" si="455"/>
        <v>53627.472253767883</v>
      </c>
      <c r="S2173" s="12">
        <f t="shared" si="456"/>
        <v>754436.02934832999</v>
      </c>
      <c r="T2173" s="13">
        <f t="shared" si="461"/>
        <v>10.872026082178369</v>
      </c>
      <c r="U2173" s="14">
        <f t="shared" si="451"/>
        <v>5.167101291618966</v>
      </c>
    </row>
    <row r="2174" spans="1:21" x14ac:dyDescent="0.3">
      <c r="A2174" s="17">
        <v>1940</v>
      </c>
      <c r="B2174" s="17">
        <v>61</v>
      </c>
      <c r="C2174" s="17">
        <v>1.915E-2</v>
      </c>
      <c r="D2174" s="17">
        <v>1.8970000000000001E-2</v>
      </c>
      <c r="E2174" s="17">
        <v>0.5</v>
      </c>
      <c r="F2174" s="6">
        <f t="shared" si="457"/>
        <v>67851.198990933495</v>
      </c>
      <c r="G2174" s="7">
        <f t="shared" si="458"/>
        <v>1287.1372448580084</v>
      </c>
      <c r="H2174" s="6">
        <f t="shared" si="459"/>
        <v>67207.630368504484</v>
      </c>
      <c r="I2174" s="6">
        <f>SUM(H2174:H2223)</f>
        <v>1044371.8095442912</v>
      </c>
      <c r="J2174" s="8">
        <f t="shared" si="452"/>
        <v>15.392090708431603</v>
      </c>
      <c r="K2174" s="9">
        <f t="shared" si="460"/>
        <v>0.40261000000000002</v>
      </c>
      <c r="L2174" s="9">
        <f t="shared" si="453"/>
        <v>6.5465040650406507E-3</v>
      </c>
      <c r="M2174" s="12">
        <f t="shared" si="454"/>
        <v>196614.44216181297</v>
      </c>
      <c r="N2174" s="10">
        <f>((B2173+E2173)*D2173+(B2174+E2174)*D2174+(B2175+E2175)*D2175)/3/SUM(D2113:D2174)</f>
        <v>3.3917107539968372</v>
      </c>
      <c r="O2174" s="11">
        <f>O2113</f>
        <v>6.9208368053343877E-2</v>
      </c>
      <c r="P2174" s="12">
        <f>M2174*O2113</f>
        <v>13607.364677737643</v>
      </c>
      <c r="Q2174" s="9">
        <f>N2174*O2113</f>
        <v>0.23473476619309758</v>
      </c>
      <c r="R2174" s="12">
        <f t="shared" si="455"/>
        <v>51431.662967561453</v>
      </c>
      <c r="S2174" s="12">
        <f t="shared" si="456"/>
        <v>700808.5570945621</v>
      </c>
      <c r="T2174" s="13">
        <f t="shared" si="461"/>
        <v>10.328609774282787</v>
      </c>
      <c r="U2174" s="14">
        <f t="shared" si="451"/>
        <v>5.0634809341488154</v>
      </c>
    </row>
    <row r="2175" spans="1:21" x14ac:dyDescent="0.3">
      <c r="A2175" s="17">
        <v>1940</v>
      </c>
      <c r="B2175" s="17">
        <v>62</v>
      </c>
      <c r="C2175" s="17">
        <v>2.571E-2</v>
      </c>
      <c r="D2175" s="17">
        <v>2.538E-2</v>
      </c>
      <c r="E2175" s="17">
        <v>0.5</v>
      </c>
      <c r="F2175" s="6">
        <f t="shared" si="457"/>
        <v>66564.061746075487</v>
      </c>
      <c r="G2175" s="7">
        <f t="shared" si="458"/>
        <v>1689.3958871153959</v>
      </c>
      <c r="H2175" s="6">
        <f t="shared" si="459"/>
        <v>65719.363802517793</v>
      </c>
      <c r="I2175" s="6">
        <f>SUM(H2175:H2223)</f>
        <v>977164.17917578679</v>
      </c>
      <c r="J2175" s="8">
        <f t="shared" si="452"/>
        <v>14.68005637792076</v>
      </c>
      <c r="K2175" s="9">
        <f t="shared" si="460"/>
        <v>0.42799000000000004</v>
      </c>
      <c r="L2175" s="9">
        <f t="shared" si="453"/>
        <v>6.8478400000000009E-3</v>
      </c>
      <c r="M2175" s="12">
        <f t="shared" si="454"/>
        <v>246704.92989254944</v>
      </c>
      <c r="N2175" s="10">
        <f>((B2174+E2174)*D2174+(B2175+E2175)*D2175+(B2176+E2176)*D2176)/3/SUM(D2113:D2175)</f>
        <v>3.4689829201616855</v>
      </c>
      <c r="O2175" s="11">
        <f>O2113</f>
        <v>6.9208368053343877E-2</v>
      </c>
      <c r="P2175" s="12">
        <f>M2175*O2113</f>
        <v>17074.045588577959</v>
      </c>
      <c r="Q2175" s="9">
        <f>N2175*O2113</f>
        <v>0.24008264670931356</v>
      </c>
      <c r="R2175" s="12">
        <f t="shared" si="455"/>
        <v>49941.285000757067</v>
      </c>
      <c r="S2175" s="12">
        <f t="shared" si="456"/>
        <v>649376.89412700059</v>
      </c>
      <c r="T2175" s="13">
        <f t="shared" si="461"/>
        <v>9.7556681051736867</v>
      </c>
      <c r="U2175" s="14">
        <f t="shared" si="451"/>
        <v>4.9243882727470734</v>
      </c>
    </row>
    <row r="2176" spans="1:21" x14ac:dyDescent="0.3">
      <c r="A2176" s="17">
        <v>1940</v>
      </c>
      <c r="B2176" s="17">
        <v>63</v>
      </c>
      <c r="C2176" s="17">
        <v>2.716E-2</v>
      </c>
      <c r="D2176" s="17">
        <v>2.6790000000000001E-2</v>
      </c>
      <c r="E2176" s="17">
        <v>0.5</v>
      </c>
      <c r="F2176" s="6">
        <f t="shared" si="457"/>
        <v>64874.665858960092</v>
      </c>
      <c r="G2176" s="7">
        <f t="shared" si="458"/>
        <v>1737.9922983615409</v>
      </c>
      <c r="H2176" s="6">
        <f t="shared" si="459"/>
        <v>64005.669709779322</v>
      </c>
      <c r="I2176" s="6">
        <f>SUM(H2176:H2223)</f>
        <v>911444.81537326903</v>
      </c>
      <c r="J2176" s="8">
        <f t="shared" si="452"/>
        <v>14.049318070551355</v>
      </c>
      <c r="K2176" s="9">
        <f t="shared" si="460"/>
        <v>0.45478000000000002</v>
      </c>
      <c r="L2176" s="9">
        <f t="shared" si="453"/>
        <v>7.1618897637795277E-3</v>
      </c>
      <c r="M2176" s="12">
        <f t="shared" si="454"/>
        <v>242672.3051716387</v>
      </c>
      <c r="N2176" s="10">
        <f>((B2175+E2175)*D2175+(B2176+E2176)*D2176+(B2177+E2177)*D2177)/3/SUM(D2113:D2176)</f>
        <v>3.8164497119486347</v>
      </c>
      <c r="O2176" s="11">
        <f>O2113</f>
        <v>6.9208368053343877E-2</v>
      </c>
      <c r="P2176" s="12">
        <f>M2176*O2113</f>
        <v>16794.954212672157</v>
      </c>
      <c r="Q2176" s="9">
        <f>N2176*O2113</f>
        <v>0.26413025632161935</v>
      </c>
      <c r="R2176" s="12">
        <f t="shared" si="455"/>
        <v>47099.835763298404</v>
      </c>
      <c r="S2176" s="12">
        <f t="shared" si="456"/>
        <v>599435.60912624351</v>
      </c>
      <c r="T2176" s="13">
        <f t="shared" si="461"/>
        <v>9.2399028371019067</v>
      </c>
      <c r="U2176" s="14">
        <f t="shared" si="451"/>
        <v>4.8094152334494478</v>
      </c>
    </row>
    <row r="2177" spans="1:21" x14ac:dyDescent="0.3">
      <c r="A2177" s="17">
        <v>1940</v>
      </c>
      <c r="B2177" s="17">
        <v>64</v>
      </c>
      <c r="C2177" s="17">
        <v>3.0210000000000001E-2</v>
      </c>
      <c r="D2177" s="17">
        <v>2.9760000000000002E-2</v>
      </c>
      <c r="E2177" s="17">
        <v>0.5</v>
      </c>
      <c r="F2177" s="6">
        <f t="shared" si="457"/>
        <v>63136.673560598552</v>
      </c>
      <c r="G2177" s="7">
        <f t="shared" si="458"/>
        <v>1878.9474051634131</v>
      </c>
      <c r="H2177" s="6">
        <f t="shared" si="459"/>
        <v>62197.199858016844</v>
      </c>
      <c r="I2177" s="6">
        <f>SUM(H2177:H2223)</f>
        <v>847439.1456634897</v>
      </c>
      <c r="J2177" s="8">
        <f t="shared" si="452"/>
        <v>13.422296390862563</v>
      </c>
      <c r="K2177" s="9">
        <f t="shared" si="460"/>
        <v>0.48454000000000003</v>
      </c>
      <c r="L2177" s="9">
        <f t="shared" si="453"/>
        <v>7.5122480620155039E-3</v>
      </c>
      <c r="M2177" s="12">
        <f t="shared" si="454"/>
        <v>250117.85948124024</v>
      </c>
      <c r="N2177" s="10">
        <f>((B2176+E2176)*D2176+(B2177+E2177)*D2177+(B2178+E2178)*D2178)/3/SUM(D2113:D2177)</f>
        <v>3.9768818535793398</v>
      </c>
      <c r="O2177" s="11">
        <f>O2113</f>
        <v>6.9208368053343877E-2</v>
      </c>
      <c r="P2177" s="12">
        <f>M2177*O2113</f>
        <v>17310.248875692221</v>
      </c>
      <c r="Q2177" s="9">
        <f>N2177*O2113</f>
        <v>0.27523350302718336</v>
      </c>
      <c r="R2177" s="12">
        <f t="shared" si="455"/>
        <v>45078.446662613038</v>
      </c>
      <c r="S2177" s="12">
        <f t="shared" si="456"/>
        <v>552335.77336294507</v>
      </c>
      <c r="T2177" s="13">
        <f t="shared" si="461"/>
        <v>8.7482558426650936</v>
      </c>
      <c r="U2177" s="14">
        <f t="shared" ref="U2177:U2214" si="462">J2177-T2177</f>
        <v>4.6740405481974694</v>
      </c>
    </row>
    <row r="2178" spans="1:21" x14ac:dyDescent="0.3">
      <c r="A2178" s="17">
        <v>1940</v>
      </c>
      <c r="B2178" s="17">
        <v>65</v>
      </c>
      <c r="C2178" s="17">
        <v>3.354E-2</v>
      </c>
      <c r="D2178" s="17">
        <v>3.2980000000000002E-2</v>
      </c>
      <c r="E2178" s="17">
        <v>0.5</v>
      </c>
      <c r="F2178" s="6">
        <f t="shared" si="457"/>
        <v>61257.726155435143</v>
      </c>
      <c r="G2178" s="7">
        <f t="shared" si="458"/>
        <v>2020.2798086062512</v>
      </c>
      <c r="H2178" s="6">
        <f t="shared" si="459"/>
        <v>60247.586251132016</v>
      </c>
      <c r="I2178" s="6">
        <f>SUM(H2178:H2223)</f>
        <v>785241.9458054729</v>
      </c>
      <c r="J2178" s="8">
        <f t="shared" ref="J2178:J2223" si="463">I2178/F2178</f>
        <v>12.818659703642977</v>
      </c>
      <c r="K2178" s="15">
        <f t="shared" si="460"/>
        <v>0.51751999999999998</v>
      </c>
      <c r="L2178" s="15">
        <f t="shared" ref="L2178:L2222" si="464">K2178/(B2178+E2178)</f>
        <v>7.9010687022900757E-3</v>
      </c>
      <c r="M2178" s="12">
        <f t="shared" ref="M2178:M2223" si="465">G2178/L2178</f>
        <v>255697.03096249315</v>
      </c>
      <c r="N2178" s="10">
        <f>((B2177+E2177)*D2177+(B2178+E2178)*D2178+(B2179+E2179)*D2179)/3/SUM(D2113:D2178)</f>
        <v>3.9936588602050809</v>
      </c>
      <c r="O2178" s="11">
        <f>O2113</f>
        <v>6.9208368053343877E-2</v>
      </c>
      <c r="P2178" s="12">
        <f>M2178*O2113</f>
        <v>17696.374228999492</v>
      </c>
      <c r="Q2178" s="9">
        <f>N2178*O2113</f>
        <v>0.27639461227657103</v>
      </c>
      <c r="R2178" s="12">
        <f t="shared" ref="R2178:R2223" si="466">((1-Q2178)*H2178)</f>
        <v>43595.478008651109</v>
      </c>
      <c r="S2178" s="16">
        <f t="shared" ref="S2178:S2222" si="467">R2178+S2179</f>
        <v>507257.32670033199</v>
      </c>
      <c r="T2178" s="13">
        <f t="shared" si="461"/>
        <v>8.280707733310555</v>
      </c>
      <c r="U2178" s="14">
        <f t="shared" si="462"/>
        <v>4.537951970332422</v>
      </c>
    </row>
    <row r="2179" spans="1:21" x14ac:dyDescent="0.3">
      <c r="A2179" s="17">
        <v>1940</v>
      </c>
      <c r="B2179" s="17">
        <v>66</v>
      </c>
      <c r="C2179" s="17">
        <v>3.2410000000000001E-2</v>
      </c>
      <c r="D2179" s="17">
        <v>3.1890000000000002E-2</v>
      </c>
      <c r="E2179" s="17">
        <v>0.5</v>
      </c>
      <c r="F2179" s="6">
        <f t="shared" ref="F2179:F2223" si="468">F2178-G2178</f>
        <v>59237.446346828889</v>
      </c>
      <c r="G2179" s="7">
        <f t="shared" ref="G2179:G2223" si="469">D2179*F2179</f>
        <v>1889.0821640003733</v>
      </c>
      <c r="H2179" s="6">
        <f t="shared" ref="H2179:H2222" si="470">F2179-0.5*G2179</f>
        <v>58292.905264828703</v>
      </c>
      <c r="I2179" s="6">
        <f>SUM(H2179:H2223)</f>
        <v>724994.35955434083</v>
      </c>
      <c r="J2179" s="8">
        <f t="shared" si="463"/>
        <v>12.238784827245535</v>
      </c>
      <c r="K2179" s="9">
        <f t="shared" ref="K2179:K2211" si="471">K2178+G2179/F2179</f>
        <v>0.54940999999999995</v>
      </c>
      <c r="L2179" s="9">
        <f t="shared" si="464"/>
        <v>8.2618045112781945E-3</v>
      </c>
      <c r="M2179" s="12">
        <f t="shared" si="465"/>
        <v>228652.48886264328</v>
      </c>
      <c r="N2179" s="10">
        <f>((B2178+E2178)*D2178+(B2179+E2179)*D2179+(B2180+E2180)*D2180)/3/SUM(D2113:D2179)</f>
        <v>4.1030984753341464</v>
      </c>
      <c r="O2179" s="11">
        <f>O2113</f>
        <v>6.9208368053343877E-2</v>
      </c>
      <c r="P2179" s="12">
        <f>M2179*O2113</f>
        <v>15824.665605518929</v>
      </c>
      <c r="Q2179" s="9">
        <f>N2179*O2113</f>
        <v>0.28396874944003969</v>
      </c>
      <c r="R2179" s="12">
        <f t="shared" si="466"/>
        <v>41739.541855548589</v>
      </c>
      <c r="S2179" s="12">
        <f t="shared" si="467"/>
        <v>463661.84869168088</v>
      </c>
      <c r="T2179" s="13">
        <f t="shared" si="461"/>
        <v>7.827174824130509</v>
      </c>
      <c r="U2179" s="14">
        <f t="shared" si="462"/>
        <v>4.411610003115026</v>
      </c>
    </row>
    <row r="2180" spans="1:21" x14ac:dyDescent="0.3">
      <c r="A2180" s="17">
        <v>1940</v>
      </c>
      <c r="B2180" s="17">
        <v>67</v>
      </c>
      <c r="C2180" s="17">
        <v>3.7449999999999997E-2</v>
      </c>
      <c r="D2180" s="17">
        <v>3.6769999999999997E-2</v>
      </c>
      <c r="E2180" s="17">
        <v>0.5</v>
      </c>
      <c r="F2180" s="6">
        <f t="shared" si="468"/>
        <v>57348.364182828518</v>
      </c>
      <c r="G2180" s="7">
        <f t="shared" si="469"/>
        <v>2108.6993510026045</v>
      </c>
      <c r="H2180" s="6">
        <f t="shared" si="470"/>
        <v>56294.014507327214</v>
      </c>
      <c r="I2180" s="6">
        <f>SUM(H2180:H2223)</f>
        <v>666701.45428951213</v>
      </c>
      <c r="J2180" s="8">
        <f t="shared" si="463"/>
        <v>11.625465935942749</v>
      </c>
      <c r="K2180" s="9">
        <f t="shared" si="471"/>
        <v>0.58617999999999992</v>
      </c>
      <c r="L2180" s="9">
        <f t="shared" si="464"/>
        <v>8.6841481481481474E-3</v>
      </c>
      <c r="M2180" s="12">
        <f t="shared" si="465"/>
        <v>242821.66944057425</v>
      </c>
      <c r="N2180" s="10">
        <f>((B2179+E2179)*D2179+(B2180+E2180)*D2180+(B2181+E2181)*D2181)/3/SUM(D2113:D2180)</f>
        <v>4.2654105109920737</v>
      </c>
      <c r="O2180" s="11">
        <f>O2113</f>
        <v>6.9208368053343877E-2</v>
      </c>
      <c r="P2180" s="12">
        <f>M2180*O2113</f>
        <v>16805.291469970667</v>
      </c>
      <c r="Q2180" s="9">
        <f>N2180*O2113</f>
        <v>0.29520210054334101</v>
      </c>
      <c r="R2180" s="12">
        <f t="shared" si="466"/>
        <v>39675.903176746913</v>
      </c>
      <c r="S2180" s="12">
        <f t="shared" si="467"/>
        <v>421922.30683613231</v>
      </c>
      <c r="T2180" s="13">
        <f t="shared" ref="T2180:T2243" si="472">S2180/F2180</f>
        <v>7.3571812003395562</v>
      </c>
      <c r="U2180" s="14">
        <f t="shared" si="462"/>
        <v>4.268284735603193</v>
      </c>
    </row>
    <row r="2181" spans="1:21" x14ac:dyDescent="0.3">
      <c r="A2181" s="17">
        <v>1940</v>
      </c>
      <c r="B2181" s="17">
        <v>68</v>
      </c>
      <c r="C2181" s="17">
        <v>4.3220000000000001E-2</v>
      </c>
      <c r="D2181" s="17">
        <v>4.231E-2</v>
      </c>
      <c r="E2181" s="17">
        <v>0.5</v>
      </c>
      <c r="F2181" s="6">
        <f t="shared" si="468"/>
        <v>55239.66483182591</v>
      </c>
      <c r="G2181" s="7">
        <f t="shared" si="469"/>
        <v>2337.1902190345545</v>
      </c>
      <c r="H2181" s="6">
        <f t="shared" si="470"/>
        <v>54071.069722308632</v>
      </c>
      <c r="I2181" s="6">
        <f>SUM(H2181:H2223)</f>
        <v>610407.43978218501</v>
      </c>
      <c r="J2181" s="8">
        <f t="shared" si="463"/>
        <v>11.050165522193817</v>
      </c>
      <c r="K2181" s="9">
        <f t="shared" si="471"/>
        <v>0.62848999999999988</v>
      </c>
      <c r="L2181" s="9">
        <f t="shared" si="464"/>
        <v>9.1750364963503628E-3</v>
      </c>
      <c r="M2181" s="12">
        <f t="shared" si="465"/>
        <v>254733.61549725058</v>
      </c>
      <c r="N2181" s="10">
        <f>((B2180+E2180)*D2180+(B2181+E2181)*D2181+(B2182+E2182)*D2182)/3/SUM(D2113:D2181)</f>
        <v>4.5041395514115843</v>
      </c>
      <c r="O2181" s="11">
        <f>O2113</f>
        <v>6.9208368053343877E-2</v>
      </c>
      <c r="P2181" s="12">
        <f>M2181*O2113</f>
        <v>17629.697816892698</v>
      </c>
      <c r="Q2181" s="9">
        <f>N2181*O2113</f>
        <v>0.31172414783771613</v>
      </c>
      <c r="R2181" s="12">
        <f t="shared" si="466"/>
        <v>37215.81159044824</v>
      </c>
      <c r="S2181" s="12">
        <f t="shared" si="467"/>
        <v>382246.4036593854</v>
      </c>
      <c r="T2181" s="13">
        <f t="shared" si="472"/>
        <v>6.919781371286617</v>
      </c>
      <c r="U2181" s="14">
        <f t="shared" si="462"/>
        <v>4.1303841509071999</v>
      </c>
    </row>
    <row r="2182" spans="1:21" x14ac:dyDescent="0.3">
      <c r="A2182" s="17">
        <v>1940</v>
      </c>
      <c r="B2182" s="17">
        <v>69</v>
      </c>
      <c r="C2182" s="17">
        <v>4.5809999999999997E-2</v>
      </c>
      <c r="D2182" s="17">
        <v>4.478E-2</v>
      </c>
      <c r="E2182" s="17">
        <v>0.5</v>
      </c>
      <c r="F2182" s="6">
        <f t="shared" si="468"/>
        <v>52902.474612791353</v>
      </c>
      <c r="G2182" s="7">
        <f t="shared" si="469"/>
        <v>2368.9728131607967</v>
      </c>
      <c r="H2182" s="6">
        <f t="shared" si="470"/>
        <v>51717.988206210954</v>
      </c>
      <c r="I2182" s="6">
        <f>SUM(H2182:H2223)</f>
        <v>556336.37005987647</v>
      </c>
      <c r="J2182" s="8">
        <f t="shared" si="463"/>
        <v>10.516263636660945</v>
      </c>
      <c r="K2182" s="9">
        <f t="shared" si="471"/>
        <v>0.67326999999999992</v>
      </c>
      <c r="L2182" s="9">
        <f t="shared" si="464"/>
        <v>9.6873381294964016E-3</v>
      </c>
      <c r="M2182" s="12">
        <f t="shared" si="465"/>
        <v>244543.21522520742</v>
      </c>
      <c r="N2182" s="10">
        <f>((B2181+E2181)*D2181+(B2182+E2182)*D2182+(B2183+E2183)*D2183)/3/SUM(D2113:D2182)</f>
        <v>4.7122353092617626</v>
      </c>
      <c r="O2182" s="11">
        <f>O2113</f>
        <v>6.9208368053343877E-2</v>
      </c>
      <c r="P2182" s="12">
        <f>M2182*O2113</f>
        <v>16924.43684425424</v>
      </c>
      <c r="Q2182" s="9">
        <f>N2182*O2113</f>
        <v>0.32612611563735078</v>
      </c>
      <c r="R2182" s="12">
        <f t="shared" si="466"/>
        <v>34851.401603941056</v>
      </c>
      <c r="S2182" s="12">
        <f t="shared" si="467"/>
        <v>345030.59206893714</v>
      </c>
      <c r="T2182" s="13">
        <f t="shared" si="472"/>
        <v>6.5220123367444849</v>
      </c>
      <c r="U2182" s="14">
        <f t="shared" si="462"/>
        <v>3.9942512999164599</v>
      </c>
    </row>
    <row r="2183" spans="1:21" x14ac:dyDescent="0.3">
      <c r="A2183" s="17">
        <v>1940</v>
      </c>
      <c r="B2183" s="17">
        <v>70</v>
      </c>
      <c r="C2183" s="17">
        <v>5.1020000000000003E-2</v>
      </c>
      <c r="D2183" s="17">
        <v>4.9750000000000003E-2</v>
      </c>
      <c r="E2183" s="17">
        <v>0.5</v>
      </c>
      <c r="F2183" s="6">
        <f t="shared" si="468"/>
        <v>50533.501799630554</v>
      </c>
      <c r="G2183" s="7">
        <f t="shared" si="469"/>
        <v>2514.0417145316201</v>
      </c>
      <c r="H2183" s="6">
        <f t="shared" si="470"/>
        <v>49276.480942364746</v>
      </c>
      <c r="I2183" s="6">
        <f>SUM(H2183:H2223)</f>
        <v>504618.3818536654</v>
      </c>
      <c r="J2183" s="8">
        <f t="shared" si="463"/>
        <v>9.9858185932674584</v>
      </c>
      <c r="K2183" s="9">
        <f t="shared" si="471"/>
        <v>0.72301999999999988</v>
      </c>
      <c r="L2183" s="9">
        <f t="shared" si="464"/>
        <v>1.0255602836879431E-2</v>
      </c>
      <c r="M2183" s="12">
        <f t="shared" si="465"/>
        <v>245138.36529346247</v>
      </c>
      <c r="N2183" s="10">
        <f>((B2182+E2182)*D2182+(B2183+E2183)*D2183+(B2184+E2184)*D2184)/3/SUM(D2113:D2183)</f>
        <v>4.6248444026444639</v>
      </c>
      <c r="O2183" s="11">
        <f>O2113</f>
        <v>6.9208368053343877E-2</v>
      </c>
      <c r="P2183" s="12">
        <f>M2183*O2113</f>
        <v>16965.626209225011</v>
      </c>
      <c r="Q2183" s="9">
        <f>N2183*O2113</f>
        <v>0.32007793360766534</v>
      </c>
      <c r="R2183" s="12">
        <f t="shared" si="466"/>
        <v>33504.166746875133</v>
      </c>
      <c r="S2183" s="12">
        <f t="shared" si="467"/>
        <v>310179.19046499609</v>
      </c>
      <c r="T2183" s="13">
        <f t="shared" si="472"/>
        <v>6.1380901662996132</v>
      </c>
      <c r="U2183" s="14">
        <f t="shared" si="462"/>
        <v>3.8477284269678451</v>
      </c>
    </row>
    <row r="2184" spans="1:21" x14ac:dyDescent="0.3">
      <c r="A2184" s="17">
        <v>1940</v>
      </c>
      <c r="B2184" s="17">
        <v>71</v>
      </c>
      <c r="C2184" s="17">
        <v>4.888E-2</v>
      </c>
      <c r="D2184" s="17">
        <v>4.7719999999999999E-2</v>
      </c>
      <c r="E2184" s="17">
        <v>0.5</v>
      </c>
      <c r="F2184" s="6">
        <f t="shared" si="468"/>
        <v>48019.460085098937</v>
      </c>
      <c r="G2184" s="7">
        <f t="shared" si="469"/>
        <v>2291.488635260921</v>
      </c>
      <c r="H2184" s="6">
        <f t="shared" si="470"/>
        <v>46873.715767468479</v>
      </c>
      <c r="I2184" s="6">
        <f>SUM(H2184:H2223)</f>
        <v>455341.90091130073</v>
      </c>
      <c r="J2184" s="8">
        <f t="shared" si="463"/>
        <v>9.4824452441646514</v>
      </c>
      <c r="K2184" s="9">
        <f t="shared" si="471"/>
        <v>0.77073999999999987</v>
      </c>
      <c r="L2184" s="9">
        <f t="shared" si="464"/>
        <v>1.0779580419580418E-2</v>
      </c>
      <c r="M2184" s="12">
        <f t="shared" si="465"/>
        <v>212576.79297967651</v>
      </c>
      <c r="N2184" s="10">
        <f>((B2183+E2183)*D2183+(B2184+E2184)*D2184+(B2185+E2185)*D2185)/3/SUM(D2113:D2184)</f>
        <v>4.9130186573941934</v>
      </c>
      <c r="O2184" s="11">
        <f>O2113</f>
        <v>6.9208368053343877E-2</v>
      </c>
      <c r="P2184" s="12">
        <f>M2184*O2113</f>
        <v>14712.092928136939</v>
      </c>
      <c r="Q2184" s="9">
        <f>N2184*O2113</f>
        <v>0.34002200349388273</v>
      </c>
      <c r="R2184" s="12">
        <f t="shared" si="466"/>
        <v>30935.621021011044</v>
      </c>
      <c r="S2184" s="12">
        <f t="shared" si="467"/>
        <v>276675.02371812094</v>
      </c>
      <c r="T2184" s="13">
        <f t="shared" si="472"/>
        <v>5.7617270837240584</v>
      </c>
      <c r="U2184" s="14">
        <f t="shared" si="462"/>
        <v>3.720718160440593</v>
      </c>
    </row>
    <row r="2185" spans="1:21" x14ac:dyDescent="0.3">
      <c r="A2185" s="17">
        <v>1940</v>
      </c>
      <c r="B2185" s="17">
        <v>72</v>
      </c>
      <c r="C2185" s="17">
        <v>6.318E-2</v>
      </c>
      <c r="D2185" s="17">
        <v>6.1249999999999999E-2</v>
      </c>
      <c r="E2185" s="17">
        <v>0.5</v>
      </c>
      <c r="F2185" s="6">
        <f t="shared" si="468"/>
        <v>45727.97144983802</v>
      </c>
      <c r="G2185" s="7">
        <f t="shared" si="469"/>
        <v>2800.8382513025786</v>
      </c>
      <c r="H2185" s="6">
        <f t="shared" si="470"/>
        <v>44327.552324186734</v>
      </c>
      <c r="I2185" s="6">
        <f>SUM(H2185:H2223)</f>
        <v>408468.18514383229</v>
      </c>
      <c r="J2185" s="8">
        <f t="shared" si="463"/>
        <v>8.9325673585128857</v>
      </c>
      <c r="K2185" s="9">
        <f t="shared" si="471"/>
        <v>0.8319899999999999</v>
      </c>
      <c r="L2185" s="9">
        <f t="shared" si="464"/>
        <v>1.1475724137931033E-2</v>
      </c>
      <c r="M2185" s="12">
        <f t="shared" si="465"/>
        <v>244066.36284022281</v>
      </c>
      <c r="N2185" s="10">
        <f>((B2184+E2184)*D2184+(B2185+E2185)*D2185+(B2186+E2186)*D2186)/3/SUM(D2113:D2185)</f>
        <v>5.0410581857955021</v>
      </c>
      <c r="O2185" s="11">
        <f>O2113</f>
        <v>6.9208368053343877E-2</v>
      </c>
      <c r="P2185" s="12">
        <f>M2185*O2113</f>
        <v>16891.434668887112</v>
      </c>
      <c r="Q2185" s="9">
        <f>N2185*O2113</f>
        <v>0.34888341030085707</v>
      </c>
      <c r="R2185" s="12">
        <f t="shared" si="466"/>
        <v>28862.404699034782</v>
      </c>
      <c r="S2185" s="12">
        <f t="shared" si="467"/>
        <v>245739.40269710991</v>
      </c>
      <c r="T2185" s="13">
        <f t="shared" si="472"/>
        <v>5.3739406080297574</v>
      </c>
      <c r="U2185" s="14">
        <f t="shared" si="462"/>
        <v>3.5586267504831284</v>
      </c>
    </row>
    <row r="2186" spans="1:21" x14ac:dyDescent="0.3">
      <c r="A2186" s="17">
        <v>1940</v>
      </c>
      <c r="B2186" s="17">
        <v>73</v>
      </c>
      <c r="C2186" s="17">
        <v>6.6489999999999994E-2</v>
      </c>
      <c r="D2186" s="17">
        <v>6.4350000000000004E-2</v>
      </c>
      <c r="E2186" s="17">
        <v>0.5</v>
      </c>
      <c r="F2186" s="6">
        <f t="shared" si="468"/>
        <v>42927.133198535441</v>
      </c>
      <c r="G2186" s="7">
        <f t="shared" si="469"/>
        <v>2762.3610213257557</v>
      </c>
      <c r="H2186" s="6">
        <f t="shared" si="470"/>
        <v>41545.952687872566</v>
      </c>
      <c r="I2186" s="6">
        <f>SUM(H2186:H2223)</f>
        <v>364140.63281964551</v>
      </c>
      <c r="J2186" s="8">
        <f t="shared" si="463"/>
        <v>8.4827615004131935</v>
      </c>
      <c r="K2186" s="9">
        <f t="shared" si="471"/>
        <v>0.89633999999999991</v>
      </c>
      <c r="L2186" s="9">
        <f t="shared" si="464"/>
        <v>1.2195102040816325E-2</v>
      </c>
      <c r="M2186" s="12">
        <f t="shared" si="465"/>
        <v>226513.97356744434</v>
      </c>
      <c r="N2186" s="10">
        <f>((B2185+E2185)*D2185+(B2186+E2186)*D2186+(B2187+E2187)*D2187)/3/SUM(D2113:D2186)</f>
        <v>5.3178016526466898</v>
      </c>
      <c r="O2186" s="11">
        <f>O2113</f>
        <v>6.9208368053343877E-2</v>
      </c>
      <c r="P2186" s="12">
        <f>M2186*O2113</f>
        <v>15676.662451881093</v>
      </c>
      <c r="Q2186" s="9">
        <f>N2186*O2113</f>
        <v>0.36803637401105244</v>
      </c>
      <c r="R2186" s="12">
        <f t="shared" si="466"/>
        <v>26255.53090579321</v>
      </c>
      <c r="S2186" s="12">
        <f t="shared" si="467"/>
        <v>216876.99799807512</v>
      </c>
      <c r="T2186" s="13">
        <f t="shared" si="472"/>
        <v>5.0522124781785891</v>
      </c>
      <c r="U2186" s="14">
        <f t="shared" si="462"/>
        <v>3.4305490222346045</v>
      </c>
    </row>
    <row r="2187" spans="1:21" x14ac:dyDescent="0.3">
      <c r="A2187" s="17">
        <v>1940</v>
      </c>
      <c r="B2187" s="17">
        <v>74</v>
      </c>
      <c r="C2187" s="17">
        <v>7.1309999999999998E-2</v>
      </c>
      <c r="D2187" s="17">
        <v>6.8849999999999995E-2</v>
      </c>
      <c r="E2187" s="17">
        <v>0.5</v>
      </c>
      <c r="F2187" s="6">
        <f t="shared" si="468"/>
        <v>40164.772177209685</v>
      </c>
      <c r="G2187" s="7">
        <f t="shared" si="469"/>
        <v>2765.3445644008866</v>
      </c>
      <c r="H2187" s="6">
        <f t="shared" si="470"/>
        <v>38782.09989500924</v>
      </c>
      <c r="I2187" s="6">
        <f>SUM(H2187:H2223)</f>
        <v>322594.680131773</v>
      </c>
      <c r="J2187" s="8">
        <f t="shared" si="463"/>
        <v>8.0317816495625447</v>
      </c>
      <c r="K2187" s="9">
        <f t="shared" si="471"/>
        <v>0.96518999999999988</v>
      </c>
      <c r="L2187" s="9">
        <f t="shared" si="464"/>
        <v>1.2955570469798656E-2</v>
      </c>
      <c r="M2187" s="12">
        <f t="shared" si="465"/>
        <v>213448.30556456873</v>
      </c>
      <c r="N2187" s="10">
        <f>((B2186+E2186)*D2186+(B2187+E2187)*D2187+(B2188+E2188)*D2188)/3/SUM(D2113:D2187)</f>
        <v>5.2457201863536378</v>
      </c>
      <c r="O2187" s="11">
        <f>O2113</f>
        <v>6.9208368053343877E-2</v>
      </c>
      <c r="P2187" s="12">
        <f>M2187*O2113</f>
        <v>14772.40889187528</v>
      </c>
      <c r="Q2187" s="9">
        <f>N2187*O2113</f>
        <v>0.36304773336201818</v>
      </c>
      <c r="R2187" s="12">
        <f t="shared" si="466"/>
        <v>24702.346433106773</v>
      </c>
      <c r="S2187" s="12">
        <f t="shared" si="467"/>
        <v>190621.46709228191</v>
      </c>
      <c r="T2187" s="13">
        <f t="shared" si="472"/>
        <v>4.7459865140339188</v>
      </c>
      <c r="U2187" s="14">
        <f t="shared" si="462"/>
        <v>3.2857951355286259</v>
      </c>
    </row>
    <row r="2188" spans="1:21" x14ac:dyDescent="0.3">
      <c r="A2188" s="17">
        <v>1940</v>
      </c>
      <c r="B2188" s="17">
        <v>75</v>
      </c>
      <c r="C2188" s="17">
        <v>7.3179999999999995E-2</v>
      </c>
      <c r="D2188" s="17">
        <v>7.0599999999999996E-2</v>
      </c>
      <c r="E2188" s="17">
        <v>0.5</v>
      </c>
      <c r="F2188" s="6">
        <f t="shared" si="468"/>
        <v>37399.427612808795</v>
      </c>
      <c r="G2188" s="7">
        <f t="shared" si="469"/>
        <v>2640.3995894643008</v>
      </c>
      <c r="H2188" s="6">
        <f t="shared" si="470"/>
        <v>36079.227818076644</v>
      </c>
      <c r="I2188" s="6">
        <f>SUM(H2188:H2223)</f>
        <v>283812.58023676369</v>
      </c>
      <c r="J2188" s="8">
        <f t="shared" si="463"/>
        <v>7.5886878049321203</v>
      </c>
      <c r="K2188" s="9">
        <f t="shared" si="471"/>
        <v>1.03579</v>
      </c>
      <c r="L2188" s="9">
        <f t="shared" si="464"/>
        <v>1.371907284768212E-2</v>
      </c>
      <c r="M2188" s="12">
        <f t="shared" si="465"/>
        <v>192461.95561315972</v>
      </c>
      <c r="N2188" s="10">
        <f>((B2187+E2187)*D2187+(B2188+E2188)*D2188+(B2189+E2189)*D2189)/3/SUM(D2113:D2188)</f>
        <v>5.4175621184474325</v>
      </c>
      <c r="O2188" s="11">
        <f>O2113</f>
        <v>6.9208368053343877E-2</v>
      </c>
      <c r="P2188" s="12">
        <f>M2188*O2113</f>
        <v>13319.977860341891</v>
      </c>
      <c r="Q2188" s="9">
        <f>N2188*O2113</f>
        <v>0.37494063304536329</v>
      </c>
      <c r="R2188" s="12">
        <f t="shared" si="466"/>
        <v>22551.659300179104</v>
      </c>
      <c r="S2188" s="12">
        <f t="shared" si="467"/>
        <v>165919.12065917513</v>
      </c>
      <c r="T2188" s="13">
        <f t="shared" si="472"/>
        <v>4.4364080214519133</v>
      </c>
      <c r="U2188" s="14">
        <f t="shared" si="462"/>
        <v>3.152279783480207</v>
      </c>
    </row>
    <row r="2189" spans="1:21" x14ac:dyDescent="0.3">
      <c r="A2189" s="17">
        <v>1940</v>
      </c>
      <c r="B2189" s="17">
        <v>76</v>
      </c>
      <c r="C2189" s="17">
        <v>8.695E-2</v>
      </c>
      <c r="D2189" s="17">
        <v>8.3330000000000001E-2</v>
      </c>
      <c r="E2189" s="17">
        <v>0.5</v>
      </c>
      <c r="F2189" s="6">
        <f t="shared" si="468"/>
        <v>34759.028023344494</v>
      </c>
      <c r="G2189" s="7">
        <f t="shared" si="469"/>
        <v>2896.4698051852965</v>
      </c>
      <c r="H2189" s="6">
        <f t="shared" si="470"/>
        <v>33310.793120751849</v>
      </c>
      <c r="I2189" s="6">
        <f>SUM(H2189:H2223)</f>
        <v>247733.35241868687</v>
      </c>
      <c r="J2189" s="8">
        <f t="shared" si="463"/>
        <v>7.1271657036067522</v>
      </c>
      <c r="K2189" s="9">
        <f t="shared" si="471"/>
        <v>1.1191199999999999</v>
      </c>
      <c r="L2189" s="9">
        <f t="shared" si="464"/>
        <v>1.4629019607843135E-2</v>
      </c>
      <c r="M2189" s="12">
        <f t="shared" si="465"/>
        <v>197994.79957169492</v>
      </c>
      <c r="N2189" s="10">
        <f>((B2188+E2188)*D2188+(B2189+E2189)*D2189+(B2190+E2190)*D2190)/3/SUM(D2113:D2189)</f>
        <v>5.4995055638954415</v>
      </c>
      <c r="O2189" s="11">
        <f>O2113</f>
        <v>6.9208368053343877E-2</v>
      </c>
      <c r="P2189" s="12">
        <f>M2189*O2113</f>
        <v>13702.896961405915</v>
      </c>
      <c r="Q2189" s="9">
        <f>N2189*O2113</f>
        <v>0.38061180517748816</v>
      </c>
      <c r="R2189" s="12">
        <f t="shared" si="466"/>
        <v>20632.312019168632</v>
      </c>
      <c r="S2189" s="12">
        <f t="shared" si="467"/>
        <v>143367.46135899602</v>
      </c>
      <c r="T2189" s="13">
        <f t="shared" si="472"/>
        <v>4.1246107705517279</v>
      </c>
      <c r="U2189" s="14">
        <f t="shared" si="462"/>
        <v>3.0025549330550243</v>
      </c>
    </row>
    <row r="2190" spans="1:21" x14ac:dyDescent="0.3">
      <c r="A2190" s="17">
        <v>1940</v>
      </c>
      <c r="B2190" s="17">
        <v>77</v>
      </c>
      <c r="C2190" s="17">
        <v>9.1189999999999993E-2</v>
      </c>
      <c r="D2190" s="17">
        <v>8.7209999999999996E-2</v>
      </c>
      <c r="E2190" s="17">
        <v>0.5</v>
      </c>
      <c r="F2190" s="6">
        <f t="shared" si="468"/>
        <v>31862.558218159196</v>
      </c>
      <c r="G2190" s="7">
        <f t="shared" si="469"/>
        <v>2778.7337022056636</v>
      </c>
      <c r="H2190" s="6">
        <f t="shared" si="470"/>
        <v>30473.191367056366</v>
      </c>
      <c r="I2190" s="6">
        <f>SUM(H2190:H2223)</f>
        <v>214422.55929793499</v>
      </c>
      <c r="J2190" s="8">
        <f t="shared" si="463"/>
        <v>6.7296090235381882</v>
      </c>
      <c r="K2190" s="9">
        <f t="shared" si="471"/>
        <v>1.2063299999999999</v>
      </c>
      <c r="L2190" s="9">
        <f t="shared" si="464"/>
        <v>1.5565548387096773E-2</v>
      </c>
      <c r="M2190" s="12">
        <f t="shared" si="465"/>
        <v>178518.20142161674</v>
      </c>
      <c r="N2190" s="10">
        <f>((B2189+E2189)*D2189+(B2190+E2190)*D2190+(B2191+E2191)*D2191)/3/SUM(D2113:D2190)</f>
        <v>5.7044645052901508</v>
      </c>
      <c r="O2190" s="11">
        <f>O2113</f>
        <v>6.9208368053343877E-2</v>
      </c>
      <c r="P2190" s="12">
        <f>M2190*O2113</f>
        <v>12354.953388208229</v>
      </c>
      <c r="Q2190" s="9">
        <f>N2190*O2113</f>
        <v>0.39479667902935695</v>
      </c>
      <c r="R2190" s="12">
        <f t="shared" si="466"/>
        <v>18442.476615916446</v>
      </c>
      <c r="S2190" s="12">
        <f t="shared" si="467"/>
        <v>122735.14933982739</v>
      </c>
      <c r="T2190" s="13">
        <f t="shared" si="472"/>
        <v>3.8520180488796356</v>
      </c>
      <c r="U2190" s="14">
        <f t="shared" si="462"/>
        <v>2.8775909746585526</v>
      </c>
    </row>
    <row r="2191" spans="1:21" x14ac:dyDescent="0.3">
      <c r="A2191" s="17">
        <v>1940</v>
      </c>
      <c r="B2191" s="17">
        <v>78</v>
      </c>
      <c r="C2191" s="17">
        <v>0.10048</v>
      </c>
      <c r="D2191" s="17">
        <v>9.5680000000000001E-2</v>
      </c>
      <c r="E2191" s="17">
        <v>0.5</v>
      </c>
      <c r="F2191" s="6">
        <f t="shared" si="468"/>
        <v>29083.824515953533</v>
      </c>
      <c r="G2191" s="7">
        <f t="shared" si="469"/>
        <v>2782.7403296864341</v>
      </c>
      <c r="H2191" s="6">
        <f t="shared" si="470"/>
        <v>27692.454351110315</v>
      </c>
      <c r="I2191" s="6">
        <f>SUM(H2191:H2223)</f>
        <v>183949.36793087865</v>
      </c>
      <c r="J2191" s="8">
        <f t="shared" si="463"/>
        <v>6.3247998154429705</v>
      </c>
      <c r="K2191" s="9">
        <f t="shared" si="471"/>
        <v>1.3020099999999999</v>
      </c>
      <c r="L2191" s="9">
        <f t="shared" si="464"/>
        <v>1.6586114649681526E-2</v>
      </c>
      <c r="M2191" s="12">
        <f t="shared" si="465"/>
        <v>167775.29810092482</v>
      </c>
      <c r="N2191" s="10">
        <f>((B2190+E2190)*D2190+(B2191+E2191)*D2191+(B2192+E2192)*D2192)/3/SUM(D2113:D2191)</f>
        <v>5.8924905850697522</v>
      </c>
      <c r="O2191" s="11">
        <f>O2113</f>
        <v>6.9208368053343877E-2</v>
      </c>
      <c r="P2191" s="12">
        <f>M2191*O2113</f>
        <v>11611.45458122829</v>
      </c>
      <c r="Q2191" s="9">
        <f>N2191*O2113</f>
        <v>0.407809657162371</v>
      </c>
      <c r="R2191" s="12">
        <f t="shared" si="466"/>
        <v>16399.204036199408</v>
      </c>
      <c r="S2191" s="12">
        <f t="shared" si="467"/>
        <v>104292.67272391095</v>
      </c>
      <c r="T2191" s="13">
        <f t="shared" si="472"/>
        <v>3.5859339154897811</v>
      </c>
      <c r="U2191" s="14">
        <f t="shared" si="462"/>
        <v>2.7388658999531894</v>
      </c>
    </row>
    <row r="2192" spans="1:21" x14ac:dyDescent="0.3">
      <c r="A2192" s="17">
        <v>1940</v>
      </c>
      <c r="B2192" s="17">
        <v>79</v>
      </c>
      <c r="C2192" s="17">
        <v>0.11642</v>
      </c>
      <c r="D2192" s="17">
        <v>0.11002000000000001</v>
      </c>
      <c r="E2192" s="17">
        <v>0.5</v>
      </c>
      <c r="F2192" s="6">
        <f t="shared" si="468"/>
        <v>26301.0841862671</v>
      </c>
      <c r="G2192" s="7">
        <f t="shared" si="469"/>
        <v>2893.6452821731064</v>
      </c>
      <c r="H2192" s="6">
        <f t="shared" si="470"/>
        <v>24854.261545180547</v>
      </c>
      <c r="I2192" s="6">
        <f>SUM(H2192:H2223)</f>
        <v>156256.91357976836</v>
      </c>
      <c r="J2192" s="8">
        <f t="shared" si="463"/>
        <v>5.941082598464007</v>
      </c>
      <c r="K2192" s="9">
        <f t="shared" si="471"/>
        <v>1.4120299999999999</v>
      </c>
      <c r="L2192" s="9">
        <f t="shared" si="464"/>
        <v>1.776138364779874E-2</v>
      </c>
      <c r="M2192" s="12">
        <f t="shared" si="465"/>
        <v>162917.78498527792</v>
      </c>
      <c r="N2192" s="10">
        <f>((B2191+E2191)*D2191+(B2192+E2192)*D2192+(B2193+E2193)*D2193)/3/SUM(D2113:D2192)</f>
        <v>6.0485105368393972</v>
      </c>
      <c r="O2192" s="11">
        <f>O2113</f>
        <v>6.9208368053343877E-2</v>
      </c>
      <c r="P2192" s="12">
        <f>M2192*O2113</f>
        <v>11275.274025696655</v>
      </c>
      <c r="Q2192" s="9">
        <f>N2192*O2113</f>
        <v>0.41860754340810957</v>
      </c>
      <c r="R2192" s="12">
        <f t="shared" si="466"/>
        <v>14450.080176529873</v>
      </c>
      <c r="S2192" s="12">
        <f t="shared" si="467"/>
        <v>87893.468687711531</v>
      </c>
      <c r="T2192" s="13">
        <f t="shared" si="472"/>
        <v>3.3418192217948337</v>
      </c>
      <c r="U2192" s="14">
        <f t="shared" si="462"/>
        <v>2.5992633766691733</v>
      </c>
    </row>
    <row r="2193" spans="1:21" x14ac:dyDescent="0.3">
      <c r="A2193" s="17">
        <v>1940</v>
      </c>
      <c r="B2193" s="17">
        <v>80</v>
      </c>
      <c r="C2193" s="17">
        <v>0.12352</v>
      </c>
      <c r="D2193" s="17">
        <v>0.11633</v>
      </c>
      <c r="E2193" s="17">
        <v>0.5</v>
      </c>
      <c r="F2193" s="6">
        <f t="shared" si="468"/>
        <v>23407.438904093993</v>
      </c>
      <c r="G2193" s="7">
        <f t="shared" si="469"/>
        <v>2722.9873677132541</v>
      </c>
      <c r="H2193" s="6">
        <f t="shared" si="470"/>
        <v>22045.945220237365</v>
      </c>
      <c r="I2193" s="6">
        <f>SUM(H2193:H2223)</f>
        <v>131402.65203458781</v>
      </c>
      <c r="J2193" s="8">
        <f t="shared" si="463"/>
        <v>5.6137133401469779</v>
      </c>
      <c r="K2193" s="9">
        <f t="shared" si="471"/>
        <v>1.5283599999999999</v>
      </c>
      <c r="L2193" s="9">
        <f t="shared" si="464"/>
        <v>1.8985838509316771E-2</v>
      </c>
      <c r="M2193" s="12">
        <f t="shared" si="465"/>
        <v>143422.02301873703</v>
      </c>
      <c r="N2193" s="10">
        <f>((B2192+E2192)*D2192+(B2193+E2193)*D2193+(B2194+E2194)*D2194)/3/SUM(D2113:D2193)</f>
        <v>6.0190345642824132</v>
      </c>
      <c r="O2193" s="11">
        <f>O2113</f>
        <v>6.9208368053343877E-2</v>
      </c>
      <c r="P2193" s="12">
        <f>M2193*O2113</f>
        <v>9926.0041560359095</v>
      </c>
      <c r="Q2193" s="9">
        <f>N2193*O2113</f>
        <v>0.41656755945065554</v>
      </c>
      <c r="R2193" s="12">
        <f t="shared" si="466"/>
        <v>12862.319624060243</v>
      </c>
      <c r="S2193" s="12">
        <f t="shared" si="467"/>
        <v>73443.388511181663</v>
      </c>
      <c r="T2193" s="13">
        <f t="shared" si="472"/>
        <v>3.137608894851641</v>
      </c>
      <c r="U2193" s="14">
        <f t="shared" si="462"/>
        <v>2.4761044452953369</v>
      </c>
    </row>
    <row r="2194" spans="1:21" x14ac:dyDescent="0.3">
      <c r="A2194" s="17">
        <v>1940</v>
      </c>
      <c r="B2194" s="17">
        <v>81</v>
      </c>
      <c r="C2194" s="17">
        <v>0.1236</v>
      </c>
      <c r="D2194" s="17">
        <v>0.1164</v>
      </c>
      <c r="E2194" s="17">
        <v>0.5</v>
      </c>
      <c r="F2194" s="6">
        <f t="shared" si="468"/>
        <v>20684.45153638074</v>
      </c>
      <c r="G2194" s="7">
        <f t="shared" si="469"/>
        <v>2407.6701588347182</v>
      </c>
      <c r="H2194" s="6">
        <f t="shared" si="470"/>
        <v>19480.61645696338</v>
      </c>
      <c r="I2194" s="6">
        <f>SUM(H2194:H2223)</f>
        <v>109356.70681435053</v>
      </c>
      <c r="J2194" s="8">
        <f t="shared" si="463"/>
        <v>5.2869038669944457</v>
      </c>
      <c r="K2194" s="9">
        <f t="shared" si="471"/>
        <v>1.64476</v>
      </c>
      <c r="L2194" s="9">
        <f t="shared" si="464"/>
        <v>2.0181104294478527E-2</v>
      </c>
      <c r="M2194" s="12">
        <f t="shared" si="465"/>
        <v>119303.19192163571</v>
      </c>
      <c r="N2194" s="10">
        <f>((B2193+E2193)*D2193+(B2194+E2194)*D2194+(B2195+E2195)*D2195)/3/SUM(D2113:D2194)</f>
        <v>6.0953401509440077</v>
      </c>
      <c r="O2194" s="11">
        <f>O2113</f>
        <v>6.9208368053343877E-2</v>
      </c>
      <c r="P2194" s="12">
        <f>M2194*O2113</f>
        <v>8256.7792164512866</v>
      </c>
      <c r="Q2194" s="9">
        <f>N2194*O2113</f>
        <v>0.4218485445768575</v>
      </c>
      <c r="R2194" s="12">
        <f t="shared" si="466"/>
        <v>11262.7467571334</v>
      </c>
      <c r="S2194" s="12">
        <f t="shared" si="467"/>
        <v>60581.068887121415</v>
      </c>
      <c r="T2194" s="13">
        <f t="shared" si="472"/>
        <v>2.9288216214275113</v>
      </c>
      <c r="U2194" s="14">
        <f t="shared" si="462"/>
        <v>2.3580822455669344</v>
      </c>
    </row>
    <row r="2195" spans="1:21" x14ac:dyDescent="0.3">
      <c r="A2195" s="17">
        <v>1940</v>
      </c>
      <c r="B2195" s="17">
        <v>82</v>
      </c>
      <c r="C2195" s="17">
        <v>0.14599000000000001</v>
      </c>
      <c r="D2195" s="17">
        <v>0.13605999999999999</v>
      </c>
      <c r="E2195" s="17">
        <v>0.5</v>
      </c>
      <c r="F2195" s="6">
        <f t="shared" si="468"/>
        <v>18276.781377546024</v>
      </c>
      <c r="G2195" s="7">
        <f t="shared" si="469"/>
        <v>2486.7388742289118</v>
      </c>
      <c r="H2195" s="6">
        <f t="shared" si="470"/>
        <v>17033.411940431568</v>
      </c>
      <c r="I2195" s="6">
        <f>SUM(H2195:H2223)</f>
        <v>89876.090357387133</v>
      </c>
      <c r="J2195" s="8">
        <f t="shared" si="463"/>
        <v>4.9175009812069312</v>
      </c>
      <c r="K2195" s="9">
        <f t="shared" si="471"/>
        <v>1.7808200000000001</v>
      </c>
      <c r="L2195" s="9">
        <f t="shared" si="464"/>
        <v>2.158569696969697E-2</v>
      </c>
      <c r="M2195" s="12">
        <f t="shared" si="465"/>
        <v>115203.08460365742</v>
      </c>
      <c r="N2195" s="10">
        <f>((B2194+E2194)*D2194+(B2195+E2195)*D2195+(B2196+E2196)*D2196)/3/SUM(D2113:D2195)</f>
        <v>6.1907295515549015</v>
      </c>
      <c r="O2195" s="11">
        <f>O2113</f>
        <v>6.9208368053343877E-2</v>
      </c>
      <c r="P2195" s="12">
        <f>M2195*O2113</f>
        <v>7973.0174801304365</v>
      </c>
      <c r="Q2195" s="9">
        <f>N2195*O2113</f>
        <v>0.42845028932272411</v>
      </c>
      <c r="R2195" s="12">
        <f t="shared" si="466"/>
        <v>9735.4416664005184</v>
      </c>
      <c r="S2195" s="12">
        <f t="shared" si="467"/>
        <v>49318.322129988017</v>
      </c>
      <c r="T2195" s="13">
        <f t="shared" si="472"/>
        <v>2.6984139663988178</v>
      </c>
      <c r="U2195" s="14">
        <f t="shared" si="462"/>
        <v>2.2190870148081134</v>
      </c>
    </row>
    <row r="2196" spans="1:21" x14ac:dyDescent="0.3">
      <c r="A2196" s="17">
        <v>1940</v>
      </c>
      <c r="B2196" s="17">
        <v>83</v>
      </c>
      <c r="C2196" s="17">
        <v>0.15989</v>
      </c>
      <c r="D2196" s="17">
        <v>0.14804999999999999</v>
      </c>
      <c r="E2196" s="17">
        <v>0.5</v>
      </c>
      <c r="F2196" s="6">
        <f t="shared" si="468"/>
        <v>15790.042503317112</v>
      </c>
      <c r="G2196" s="7">
        <f t="shared" si="469"/>
        <v>2337.7157926160985</v>
      </c>
      <c r="H2196" s="6">
        <f t="shared" si="470"/>
        <v>14621.184607009063</v>
      </c>
      <c r="I2196" s="6">
        <f>SUM(H2196:H2223)</f>
        <v>72842.678416955576</v>
      </c>
      <c r="J2196" s="8">
        <f t="shared" si="463"/>
        <v>4.6132034414507155</v>
      </c>
      <c r="K2196" s="9">
        <f t="shared" si="471"/>
        <v>1.9288700000000001</v>
      </c>
      <c r="L2196" s="9">
        <f t="shared" si="464"/>
        <v>2.3100239520958084E-2</v>
      </c>
      <c r="M2196" s="12">
        <f t="shared" si="465"/>
        <v>101198.76854502596</v>
      </c>
      <c r="N2196" s="10">
        <f>((B2195+E2195)*D2195+(B2196+E2196)*D2196+(B2197+E2197)*D2197)/3/SUM(D2113:D2196)</f>
        <v>6.5539383162162288</v>
      </c>
      <c r="O2196" s="11">
        <f>O2113</f>
        <v>6.9208368053343877E-2</v>
      </c>
      <c r="P2196" s="12">
        <f>M2196*O2113</f>
        <v>7003.8016200093161</v>
      </c>
      <c r="Q2196" s="9">
        <f>N2196*O2113</f>
        <v>0.45358737518760561</v>
      </c>
      <c r="R2196" s="12">
        <f t="shared" si="466"/>
        <v>7989.1998589823997</v>
      </c>
      <c r="S2196" s="12">
        <f t="shared" si="467"/>
        <v>39582.880463587499</v>
      </c>
      <c r="T2196" s="13">
        <f t="shared" si="472"/>
        <v>2.5068254537802592</v>
      </c>
      <c r="U2196" s="14">
        <f t="shared" si="462"/>
        <v>2.1063779876704563</v>
      </c>
    </row>
    <row r="2197" spans="1:21" x14ac:dyDescent="0.3">
      <c r="A2197" s="17">
        <v>1940</v>
      </c>
      <c r="B2197" s="17">
        <v>84</v>
      </c>
      <c r="C2197" s="17">
        <v>0.18540999999999999</v>
      </c>
      <c r="D2197" s="17">
        <v>0.16968</v>
      </c>
      <c r="E2197" s="17">
        <v>0.5</v>
      </c>
      <c r="F2197" s="6">
        <f t="shared" si="468"/>
        <v>13452.326710701014</v>
      </c>
      <c r="G2197" s="7">
        <f t="shared" si="469"/>
        <v>2282.5907962717479</v>
      </c>
      <c r="H2197" s="6">
        <f t="shared" si="470"/>
        <v>12311.031312565141</v>
      </c>
      <c r="I2197" s="6">
        <f>SUM(H2197:H2223)</f>
        <v>58221.493809946471</v>
      </c>
      <c r="J2197" s="8">
        <f t="shared" si="463"/>
        <v>4.3279869023425235</v>
      </c>
      <c r="K2197" s="9">
        <f t="shared" si="471"/>
        <v>2.0985499999999999</v>
      </c>
      <c r="L2197" s="9">
        <f t="shared" si="464"/>
        <v>2.483491124260355E-2</v>
      </c>
      <c r="M2197" s="12">
        <f t="shared" si="465"/>
        <v>91910.5679087764</v>
      </c>
      <c r="N2197" s="10">
        <f>((B2196+E2196)*D2196+(B2197+E2197)*D2197+(B2198+E2198)*D2198)/3/SUM(D2113:D2197)</f>
        <v>6.5727335541207026</v>
      </c>
      <c r="O2197" s="11">
        <f>O2113</f>
        <v>6.9208368053343877E-2</v>
      </c>
      <c r="P2197" s="12">
        <f>M2197*O2113</f>
        <v>6360.9804118224538</v>
      </c>
      <c r="Q2197" s="9">
        <f>N2197*O2113</f>
        <v>0.45488816293014861</v>
      </c>
      <c r="R2197" s="12">
        <f t="shared" si="466"/>
        <v>6710.8888950168475</v>
      </c>
      <c r="S2197" s="12">
        <f t="shared" si="467"/>
        <v>31593.680604605099</v>
      </c>
      <c r="T2197" s="13">
        <f t="shared" si="472"/>
        <v>2.3485662580193698</v>
      </c>
      <c r="U2197" s="14">
        <f t="shared" si="462"/>
        <v>1.9794206443231537</v>
      </c>
    </row>
    <row r="2198" spans="1:21" x14ac:dyDescent="0.3">
      <c r="A2198" s="17">
        <v>1940</v>
      </c>
      <c r="B2198" s="17">
        <v>85</v>
      </c>
      <c r="C2198" s="17">
        <v>0.18781</v>
      </c>
      <c r="D2198" s="17">
        <v>0.17169000000000001</v>
      </c>
      <c r="E2198" s="17">
        <v>0.5</v>
      </c>
      <c r="F2198" s="6">
        <f t="shared" si="468"/>
        <v>11169.735914429266</v>
      </c>
      <c r="G2198" s="7">
        <f t="shared" si="469"/>
        <v>1917.7319591483608</v>
      </c>
      <c r="H2198" s="6">
        <f t="shared" si="470"/>
        <v>10210.869934855085</v>
      </c>
      <c r="I2198" s="6">
        <f>SUM(H2198:H2223)</f>
        <v>45910.462497381326</v>
      </c>
      <c r="J2198" s="8">
        <f t="shared" si="463"/>
        <v>4.1102549647636133</v>
      </c>
      <c r="K2198" s="9">
        <f t="shared" si="471"/>
        <v>2.2702399999999998</v>
      </c>
      <c r="L2198" s="9">
        <f t="shared" si="464"/>
        <v>2.655251461988304E-2</v>
      </c>
      <c r="M2198" s="12">
        <f t="shared" si="465"/>
        <v>72224.118378314568</v>
      </c>
      <c r="N2198" s="10">
        <f>((B2197+E2197)*D2197+(B2198+E2198)*D2198+(B2199+E2199)*D2199)/3/SUM(D2113:D2198)</f>
        <v>6.6431823654474131</v>
      </c>
      <c r="O2198" s="11">
        <f>O2113</f>
        <v>6.9208368053343877E-2</v>
      </c>
      <c r="P2198" s="12">
        <f>M2198*O2113</f>
        <v>4998.513367054672</v>
      </c>
      <c r="Q2198" s="9">
        <f>N2198*O2113</f>
        <v>0.45976381019336815</v>
      </c>
      <c r="R2198" s="12">
        <f t="shared" si="466"/>
        <v>5516.2814682172029</v>
      </c>
      <c r="S2198" s="12">
        <f t="shared" si="467"/>
        <v>24882.791709588251</v>
      </c>
      <c r="T2198" s="13">
        <f t="shared" si="472"/>
        <v>2.2276974048638172</v>
      </c>
      <c r="U2198" s="14">
        <f t="shared" si="462"/>
        <v>1.8825575598997961</v>
      </c>
    </row>
    <row r="2199" spans="1:21" x14ac:dyDescent="0.3">
      <c r="A2199" s="17">
        <v>1940</v>
      </c>
      <c r="B2199" s="17">
        <v>86</v>
      </c>
      <c r="C2199" s="17">
        <v>0.20702000000000001</v>
      </c>
      <c r="D2199" s="17">
        <v>0.18759999999999999</v>
      </c>
      <c r="E2199" s="17">
        <v>0.5</v>
      </c>
      <c r="F2199" s="6">
        <f t="shared" si="468"/>
        <v>9252.0039552809048</v>
      </c>
      <c r="G2199" s="7">
        <f t="shared" si="469"/>
        <v>1735.6759420106976</v>
      </c>
      <c r="H2199" s="6">
        <f t="shared" si="470"/>
        <v>8384.1659842755562</v>
      </c>
      <c r="I2199" s="6">
        <f>SUM(H2199:H2223)</f>
        <v>35699.592562526246</v>
      </c>
      <c r="J2199" s="8">
        <f t="shared" si="463"/>
        <v>3.858579474790373</v>
      </c>
      <c r="K2199" s="9">
        <f t="shared" si="471"/>
        <v>2.45784</v>
      </c>
      <c r="L2199" s="9">
        <f t="shared" si="464"/>
        <v>2.8414335260115609E-2</v>
      </c>
      <c r="M2199" s="12">
        <f t="shared" si="465"/>
        <v>61084.516886341393</v>
      </c>
      <c r="N2199" s="10">
        <f>((B2198+E2198)*D2198+(B2199+E2199)*D2199+(B2200+E2200)*D2200)/3/SUM(D2113:D2199)</f>
        <v>6.6526597879981333</v>
      </c>
      <c r="O2199" s="11">
        <f>O2113</f>
        <v>6.9208368053343877E-2</v>
      </c>
      <c r="P2199" s="12">
        <f>M2199*O2113</f>
        <v>4227.5597270306143</v>
      </c>
      <c r="Q2199" s="9">
        <f>N2199*O2113</f>
        <v>0.46041972714145546</v>
      </c>
      <c r="R2199" s="12">
        <f t="shared" si="466"/>
        <v>4523.9305694867326</v>
      </c>
      <c r="S2199" s="12">
        <f t="shared" si="467"/>
        <v>19366.510241371048</v>
      </c>
      <c r="T2199" s="13">
        <f t="shared" si="472"/>
        <v>2.0932232989715636</v>
      </c>
      <c r="U2199" s="14">
        <f t="shared" si="462"/>
        <v>1.7653561758188094</v>
      </c>
    </row>
    <row r="2200" spans="1:21" x14ac:dyDescent="0.3">
      <c r="A2200" s="17">
        <v>1940</v>
      </c>
      <c r="B2200" s="17">
        <v>87</v>
      </c>
      <c r="C2200" s="17">
        <v>0.23139000000000001</v>
      </c>
      <c r="D2200" s="17">
        <v>0.20738999999999999</v>
      </c>
      <c r="E2200" s="17">
        <v>0.5</v>
      </c>
      <c r="F2200" s="6">
        <f t="shared" si="468"/>
        <v>7516.3280132702075</v>
      </c>
      <c r="G2200" s="7">
        <f t="shared" si="469"/>
        <v>1558.8112666721083</v>
      </c>
      <c r="H2200" s="6">
        <f t="shared" si="470"/>
        <v>6736.9223799341535</v>
      </c>
      <c r="I2200" s="6">
        <f>SUM(H2200:H2223)</f>
        <v>27315.42657825071</v>
      </c>
      <c r="J2200" s="8">
        <f t="shared" si="463"/>
        <v>3.6341450945228639</v>
      </c>
      <c r="K2200" s="9">
        <f t="shared" si="471"/>
        <v>2.6652300000000002</v>
      </c>
      <c r="L2200" s="9">
        <f t="shared" si="464"/>
        <v>3.0459771428571432E-2</v>
      </c>
      <c r="M2200" s="12">
        <f t="shared" si="465"/>
        <v>51176.065793124595</v>
      </c>
      <c r="N2200" s="10">
        <f>((B2199+E2199)*D2199+(B2200+E2200)*D2200+(B2201+E2201)*D2201)/3/SUM(D2113:D2200)</f>
        <v>6.6780140300586943</v>
      </c>
      <c r="O2200" s="11">
        <f>O2113</f>
        <v>6.9208368053343877E-2</v>
      </c>
      <c r="P2200" s="12">
        <f>M2200*O2113</f>
        <v>3541.8119969327086</v>
      </c>
      <c r="Q2200" s="9">
        <f>N2200*O2113</f>
        <v>0.46217445285769632</v>
      </c>
      <c r="R2200" s="12">
        <f t="shared" si="466"/>
        <v>3623.2889650433167</v>
      </c>
      <c r="S2200" s="12">
        <f t="shared" si="467"/>
        <v>14842.579671884318</v>
      </c>
      <c r="T2200" s="13">
        <f t="shared" si="472"/>
        <v>1.9747115407522777</v>
      </c>
      <c r="U2200" s="14">
        <f t="shared" si="462"/>
        <v>1.6594335537705862</v>
      </c>
    </row>
    <row r="2201" spans="1:21" x14ac:dyDescent="0.3">
      <c r="A2201" s="17">
        <v>1940</v>
      </c>
      <c r="B2201" s="17">
        <v>88</v>
      </c>
      <c r="C2201" s="17">
        <v>0.24081</v>
      </c>
      <c r="D2201" s="17">
        <v>0.21493000000000001</v>
      </c>
      <c r="E2201" s="17">
        <v>0.5</v>
      </c>
      <c r="F2201" s="6">
        <f t="shared" si="468"/>
        <v>5957.5167465980994</v>
      </c>
      <c r="G2201" s="7">
        <f t="shared" si="469"/>
        <v>1280.4490743463296</v>
      </c>
      <c r="H2201" s="6">
        <f t="shared" si="470"/>
        <v>5317.2922094249343</v>
      </c>
      <c r="I2201" s="6">
        <f>SUM(H2201:H2223)</f>
        <v>20578.504198316554</v>
      </c>
      <c r="J2201" s="8">
        <f t="shared" si="463"/>
        <v>3.4542083679525413</v>
      </c>
      <c r="K2201" s="9">
        <f t="shared" si="471"/>
        <v>2.8801600000000001</v>
      </c>
      <c r="L2201" s="9">
        <f t="shared" si="464"/>
        <v>3.2544180790960456E-2</v>
      </c>
      <c r="M2201" s="12">
        <f t="shared" si="465"/>
        <v>39344.947183368335</v>
      </c>
      <c r="N2201" s="10">
        <f>((B2200+E2200)*D2200+(B2201+E2201)*D2201+(B2202+E2202)*D2202)/3/SUM(D2113:D2201)</f>
        <v>6.6759161528063249</v>
      </c>
      <c r="O2201" s="11">
        <f>O2113</f>
        <v>6.9208368053343877E-2</v>
      </c>
      <c r="P2201" s="12">
        <f>M2201*O2113</f>
        <v>2722.9995857059312</v>
      </c>
      <c r="Q2201" s="9">
        <f>N2201*O2113</f>
        <v>0.46202926219668361</v>
      </c>
      <c r="R2201" s="12">
        <f t="shared" si="466"/>
        <v>2860.5476130201582</v>
      </c>
      <c r="S2201" s="12">
        <f t="shared" si="467"/>
        <v>11219.290706841</v>
      </c>
      <c r="T2201" s="13">
        <f t="shared" si="472"/>
        <v>1.8832159747175723</v>
      </c>
      <c r="U2201" s="14">
        <f t="shared" si="462"/>
        <v>1.570992393234969</v>
      </c>
    </row>
    <row r="2202" spans="1:21" x14ac:dyDescent="0.3">
      <c r="A2202" s="17">
        <v>1940</v>
      </c>
      <c r="B2202" s="17">
        <v>89</v>
      </c>
      <c r="C2202" s="17">
        <v>0.25889000000000001</v>
      </c>
      <c r="D2202" s="17">
        <v>0.22922000000000001</v>
      </c>
      <c r="E2202" s="17">
        <v>0.5</v>
      </c>
      <c r="F2202" s="6">
        <f t="shared" si="468"/>
        <v>4677.0676722517701</v>
      </c>
      <c r="G2202" s="7">
        <f t="shared" si="469"/>
        <v>1072.0774518335509</v>
      </c>
      <c r="H2202" s="6">
        <f t="shared" si="470"/>
        <v>4141.0289463349945</v>
      </c>
      <c r="I2202" s="6">
        <f>SUM(H2202:H2223)</f>
        <v>15261.211988891617</v>
      </c>
      <c r="J2202" s="8">
        <f t="shared" si="463"/>
        <v>3.2629872087234779</v>
      </c>
      <c r="K2202" s="9">
        <f t="shared" si="471"/>
        <v>3.1093800000000003</v>
      </c>
      <c r="L2202" s="9">
        <f t="shared" si="464"/>
        <v>3.4741675977653631E-2</v>
      </c>
      <c r="M2202" s="12">
        <f t="shared" si="465"/>
        <v>30858.541554619507</v>
      </c>
      <c r="N2202" s="10">
        <f>((B2201+E2201)*D2201+(B2202+E2202)*D2202+(B2203+E2203)*D2203)/3/SUM(D2113:D2202)</f>
        <v>6.7389602857590045</v>
      </c>
      <c r="O2202" s="11">
        <f>O2113</f>
        <v>6.9208368053343877E-2</v>
      </c>
      <c r="P2202" s="12">
        <f>M2202*O2113</f>
        <v>2135.669301501513</v>
      </c>
      <c r="Q2202" s="9">
        <f>N2202*O2113</f>
        <v>0.46639244375367661</v>
      </c>
      <c r="R2202" s="12">
        <f t="shared" si="466"/>
        <v>2209.6843363991038</v>
      </c>
      <c r="S2202" s="12">
        <f t="shared" si="467"/>
        <v>8358.7430938208418</v>
      </c>
      <c r="T2202" s="13">
        <f t="shared" si="472"/>
        <v>1.787175999913752</v>
      </c>
      <c r="U2202" s="14">
        <f t="shared" si="462"/>
        <v>1.4758112088097259</v>
      </c>
    </row>
    <row r="2203" spans="1:21" x14ac:dyDescent="0.3">
      <c r="A2203" s="17">
        <v>1940</v>
      </c>
      <c r="B2203" s="17">
        <v>90</v>
      </c>
      <c r="C2203" s="17">
        <v>0.29586000000000001</v>
      </c>
      <c r="D2203" s="17">
        <v>0.25774000000000002</v>
      </c>
      <c r="E2203" s="17">
        <v>0.5</v>
      </c>
      <c r="F2203" s="6">
        <f t="shared" si="468"/>
        <v>3604.990220418219</v>
      </c>
      <c r="G2203" s="7">
        <f t="shared" si="469"/>
        <v>929.15017941059182</v>
      </c>
      <c r="H2203" s="6">
        <f t="shared" si="470"/>
        <v>3140.4151307129232</v>
      </c>
      <c r="I2203" s="6">
        <f>SUM(H2203:H2223)</f>
        <v>11120.183042556622</v>
      </c>
      <c r="J2203" s="8">
        <f t="shared" si="463"/>
        <v>3.0846638583298449</v>
      </c>
      <c r="K2203" s="9">
        <f t="shared" si="471"/>
        <v>3.3671200000000003</v>
      </c>
      <c r="L2203" s="9">
        <f t="shared" si="464"/>
        <v>3.7205745856353598E-2</v>
      </c>
      <c r="M2203" s="12">
        <f t="shared" si="465"/>
        <v>24973.298022244097</v>
      </c>
      <c r="N2203" s="10">
        <f>((B2202+E2202)*D2202+(B2203+E2203)*D2203+(B2204+E2204)*D2204)/3/SUM(D2113:D2203)</f>
        <v>6.5168477313945843</v>
      </c>
      <c r="O2203" s="11">
        <f>O2113</f>
        <v>6.9208368053343877E-2</v>
      </c>
      <c r="P2203" s="12">
        <f>M2203*O2113</f>
        <v>1728.3612010293141</v>
      </c>
      <c r="Q2203" s="9">
        <f>N2203*O2113</f>
        <v>0.45102039634195545</v>
      </c>
      <c r="R2203" s="12">
        <f t="shared" si="466"/>
        <v>1724.0238537805067</v>
      </c>
      <c r="S2203" s="12">
        <f t="shared" si="467"/>
        <v>6149.0587574217388</v>
      </c>
      <c r="T2203" s="13">
        <f t="shared" si="472"/>
        <v>1.7057074725457591</v>
      </c>
      <c r="U2203" s="14">
        <f t="shared" si="462"/>
        <v>1.3789563857840859</v>
      </c>
    </row>
    <row r="2204" spans="1:21" x14ac:dyDescent="0.3">
      <c r="A2204" s="17">
        <v>1940</v>
      </c>
      <c r="B2204" s="17">
        <v>91</v>
      </c>
      <c r="C2204" s="17">
        <v>0.27312999999999998</v>
      </c>
      <c r="D2204" s="17">
        <v>0.24031</v>
      </c>
      <c r="E2204" s="17">
        <v>0.5</v>
      </c>
      <c r="F2204" s="6">
        <f t="shared" si="468"/>
        <v>2675.8400410076274</v>
      </c>
      <c r="G2204" s="7">
        <f t="shared" si="469"/>
        <v>643.03112025454288</v>
      </c>
      <c r="H2204" s="6">
        <f t="shared" si="470"/>
        <v>2354.3244808803561</v>
      </c>
      <c r="I2204" s="6">
        <f>SUM(H2204:H2223)</f>
        <v>7979.7679118437009</v>
      </c>
      <c r="J2204" s="8">
        <f t="shared" si="463"/>
        <v>2.9821543102549586</v>
      </c>
      <c r="K2204" s="9">
        <f t="shared" si="471"/>
        <v>3.6074300000000004</v>
      </c>
      <c r="L2204" s="9">
        <f t="shared" si="464"/>
        <v>3.942546448087432E-2</v>
      </c>
      <c r="M2204" s="12">
        <f t="shared" si="465"/>
        <v>16310.045518080924</v>
      </c>
      <c r="N2204" s="10">
        <f>((B2203+E2203)*D2203+(B2204+E2204)*D2204+(B2205+E2205)*D2205)/3/SUM(D2113:D2204)</f>
        <v>6.3664423148889915</v>
      </c>
      <c r="O2204" s="11">
        <f>O2113</f>
        <v>6.9208368053343877E-2</v>
      </c>
      <c r="P2204" s="12">
        <f>M2204*O2113</f>
        <v>1128.7916331821364</v>
      </c>
      <c r="Q2204" s="9">
        <f>N2204*O2113</f>
        <v>0.44061108291921991</v>
      </c>
      <c r="R2204" s="12">
        <f t="shared" si="466"/>
        <v>1316.983021816432</v>
      </c>
      <c r="S2204" s="12">
        <f t="shared" si="467"/>
        <v>4425.0349036412317</v>
      </c>
      <c r="T2204" s="13">
        <f t="shared" si="472"/>
        <v>1.6536993377133706</v>
      </c>
      <c r="U2204" s="14">
        <f t="shared" si="462"/>
        <v>1.328454972541588</v>
      </c>
    </row>
    <row r="2205" spans="1:21" x14ac:dyDescent="0.3">
      <c r="A2205" s="17">
        <v>1940</v>
      </c>
      <c r="B2205" s="17">
        <v>92</v>
      </c>
      <c r="C2205" s="17">
        <v>0.29224</v>
      </c>
      <c r="D2205" s="17">
        <v>0.25497999999999998</v>
      </c>
      <c r="E2205" s="17">
        <v>0.5</v>
      </c>
      <c r="F2205" s="6">
        <f t="shared" si="468"/>
        <v>2032.8089207530845</v>
      </c>
      <c r="G2205" s="7">
        <f t="shared" si="469"/>
        <v>518.32561861362149</v>
      </c>
      <c r="H2205" s="6">
        <f t="shared" si="470"/>
        <v>1773.6461114462738</v>
      </c>
      <c r="I2205" s="6">
        <f>SUM(H2205:H2223)</f>
        <v>5625.4434309633452</v>
      </c>
      <c r="J2205" s="8">
        <f t="shared" si="463"/>
        <v>2.7673252382616047</v>
      </c>
      <c r="K2205" s="9">
        <f t="shared" si="471"/>
        <v>3.8624100000000006</v>
      </c>
      <c r="L2205" s="9">
        <f t="shared" si="464"/>
        <v>4.1755783783783793E-2</v>
      </c>
      <c r="M2205" s="12">
        <f t="shared" si="465"/>
        <v>12413.265220875044</v>
      </c>
      <c r="N2205" s="10">
        <f>((B2204+E2204)*D2204+(B2205+E2205)*D2205+(B2206+E2206)*D2206)/3/SUM(D2113:D2205)</f>
        <v>6.3572816799183229</v>
      </c>
      <c r="O2205" s="11">
        <f>O2113</f>
        <v>6.9208368053343877E-2</v>
      </c>
      <c r="P2205" s="12">
        <f>M2205*O2113</f>
        <v>859.10182815009307</v>
      </c>
      <c r="Q2205" s="9">
        <f>N2205*O2113</f>
        <v>0.43997709032256754</v>
      </c>
      <c r="R2205" s="12">
        <f t="shared" si="466"/>
        <v>993.28245607020597</v>
      </c>
      <c r="S2205" s="12">
        <f t="shared" si="467"/>
        <v>3108.0518818247997</v>
      </c>
      <c r="T2205" s="13">
        <f t="shared" si="472"/>
        <v>1.5289444325506871</v>
      </c>
      <c r="U2205" s="14">
        <f t="shared" si="462"/>
        <v>1.2383808057109176</v>
      </c>
    </row>
    <row r="2206" spans="1:21" x14ac:dyDescent="0.3">
      <c r="A2206" s="17">
        <v>1940</v>
      </c>
      <c r="B2206" s="17">
        <v>93</v>
      </c>
      <c r="C2206" s="17">
        <v>0.35353000000000001</v>
      </c>
      <c r="D2206" s="17">
        <v>0.30042000000000002</v>
      </c>
      <c r="E2206" s="17">
        <v>0.5</v>
      </c>
      <c r="F2206" s="6">
        <f t="shared" si="468"/>
        <v>1514.4833021394629</v>
      </c>
      <c r="G2206" s="7">
        <f t="shared" si="469"/>
        <v>454.98107362873748</v>
      </c>
      <c r="H2206" s="6">
        <f t="shared" si="470"/>
        <v>1286.9927653250943</v>
      </c>
      <c r="I2206" s="6">
        <f>SUM(H2206:H2223)</f>
        <v>3851.7973195170689</v>
      </c>
      <c r="J2206" s="8">
        <f t="shared" si="463"/>
        <v>2.5433078820187425</v>
      </c>
      <c r="K2206" s="9">
        <f t="shared" si="471"/>
        <v>4.1628300000000005</v>
      </c>
      <c r="L2206" s="9">
        <f t="shared" si="464"/>
        <v>4.4522245989304821E-2</v>
      </c>
      <c r="M2206" s="12">
        <f t="shared" si="465"/>
        <v>10219.185117885416</v>
      </c>
      <c r="N2206" s="10">
        <f>((B2205+E2205)*D2205+(B2206+E2206)*D2206+(B2207+E2207)*D2207)/3/SUM(D2113:D2206)</f>
        <v>6.5054322019715745</v>
      </c>
      <c r="O2206" s="11">
        <f>O2113</f>
        <v>6.9208368053343877E-2</v>
      </c>
      <c r="P2206" s="12">
        <f>M2206*O2113</f>
        <v>707.25312484386825</v>
      </c>
      <c r="Q2206" s="9">
        <f>N2206*O2113</f>
        <v>0.45023034618012403</v>
      </c>
      <c r="R2206" s="12">
        <f t="shared" si="466"/>
        <v>707.54956706146197</v>
      </c>
      <c r="S2206" s="12">
        <f t="shared" si="467"/>
        <v>2114.7694257545936</v>
      </c>
      <c r="T2206" s="13">
        <f t="shared" si="472"/>
        <v>1.3963636461142392</v>
      </c>
      <c r="U2206" s="14">
        <f t="shared" si="462"/>
        <v>1.1469442359045032</v>
      </c>
    </row>
    <row r="2207" spans="1:21" x14ac:dyDescent="0.3">
      <c r="A2207" s="17">
        <v>1940</v>
      </c>
      <c r="B2207" s="17">
        <v>94</v>
      </c>
      <c r="C2207" s="17">
        <v>0.37091000000000002</v>
      </c>
      <c r="D2207" s="17">
        <v>0.31289</v>
      </c>
      <c r="E2207" s="17">
        <v>0.5</v>
      </c>
      <c r="F2207" s="6">
        <f t="shared" si="468"/>
        <v>1059.5022285107254</v>
      </c>
      <c r="G2207" s="7">
        <f t="shared" si="469"/>
        <v>331.50765227872091</v>
      </c>
      <c r="H2207" s="6">
        <f t="shared" si="470"/>
        <v>893.74840237136505</v>
      </c>
      <c r="I2207" s="6">
        <f>SUM(H2207:H2223)</f>
        <v>2564.8045541919746</v>
      </c>
      <c r="J2207" s="8">
        <f t="shared" si="463"/>
        <v>2.4207637182577297</v>
      </c>
      <c r="K2207" s="9">
        <f t="shared" si="471"/>
        <v>4.4757200000000008</v>
      </c>
      <c r="L2207" s="9">
        <f t="shared" si="464"/>
        <v>4.7362116402116412E-2</v>
      </c>
      <c r="M2207" s="12">
        <f t="shared" si="465"/>
        <v>6999.4264923496376</v>
      </c>
      <c r="N2207" s="10">
        <f>((B2206+E2206)*D2206+(B2207+E2207)*D2207+(B2208+E2208)*D2208)/3/SUM(D2113:D2207)</f>
        <v>6.6419052874919187</v>
      </c>
      <c r="O2207" s="11">
        <f>O2113</f>
        <v>6.9208368053343877E-2</v>
      </c>
      <c r="P2207" s="12">
        <f>M2207*O2113</f>
        <v>484.41888484485946</v>
      </c>
      <c r="Q2207" s="9">
        <f>N2207*O2113</f>
        <v>0.4596754257121915</v>
      </c>
      <c r="R2207" s="12">
        <f t="shared" si="466"/>
        <v>482.91422503171674</v>
      </c>
      <c r="S2207" s="12">
        <f t="shared" si="467"/>
        <v>1407.2198586931315</v>
      </c>
      <c r="T2207" s="13">
        <f t="shared" si="472"/>
        <v>1.3281896166194671</v>
      </c>
      <c r="U2207" s="14">
        <f t="shared" si="462"/>
        <v>1.0925741016382626</v>
      </c>
    </row>
    <row r="2208" spans="1:21" x14ac:dyDescent="0.3">
      <c r="A2208" s="17">
        <v>1940</v>
      </c>
      <c r="B2208" s="17">
        <v>95</v>
      </c>
      <c r="C2208" s="17">
        <v>0.39535999999999999</v>
      </c>
      <c r="D2208" s="17">
        <v>0.3301</v>
      </c>
      <c r="E2208" s="17">
        <v>0.5</v>
      </c>
      <c r="F2208" s="6">
        <f t="shared" si="468"/>
        <v>727.99457623200453</v>
      </c>
      <c r="G2208" s="7">
        <f t="shared" si="469"/>
        <v>240.31100961418471</v>
      </c>
      <c r="H2208" s="6">
        <f t="shared" si="470"/>
        <v>607.83907142491216</v>
      </c>
      <c r="I2208" s="6">
        <f>SUM(H2208:H2223)</f>
        <v>1671.0561518206107</v>
      </c>
      <c r="J2208" s="8">
        <f t="shared" si="463"/>
        <v>2.2954239033891675</v>
      </c>
      <c r="K2208" s="9">
        <f t="shared" si="471"/>
        <v>4.8058200000000006</v>
      </c>
      <c r="L2208" s="9">
        <f t="shared" si="464"/>
        <v>5.0322722513089009E-2</v>
      </c>
      <c r="M2208" s="12">
        <f t="shared" si="465"/>
        <v>4775.397625827567</v>
      </c>
      <c r="N2208" s="10">
        <f>((B2207+E2207)*D2207+(B2208+E2208)*D2208+(B2209+E2209)*D2209)/3/SUM(D2113:D2208)</f>
        <v>6.5621822429193495</v>
      </c>
      <c r="O2208" s="11">
        <f>O2113</f>
        <v>6.9208368053343877E-2</v>
      </c>
      <c r="P2208" s="12">
        <f>M2208*O2113</f>
        <v>330.49747648933879</v>
      </c>
      <c r="Q2208" s="9">
        <f>N2208*O2113</f>
        <v>0.45415792390107995</v>
      </c>
      <c r="R2208" s="12">
        <f t="shared" si="466"/>
        <v>331.78414068061375</v>
      </c>
      <c r="S2208" s="12">
        <f t="shared" si="467"/>
        <v>924.30563366141473</v>
      </c>
      <c r="T2208" s="13">
        <f t="shared" si="472"/>
        <v>1.2696600549491563</v>
      </c>
      <c r="U2208" s="14">
        <f t="shared" si="462"/>
        <v>1.0257638484400111</v>
      </c>
    </row>
    <row r="2209" spans="1:21" x14ac:dyDescent="0.3">
      <c r="A2209" s="17">
        <v>1940</v>
      </c>
      <c r="B2209" s="17">
        <v>96</v>
      </c>
      <c r="C2209" s="17">
        <v>0.42032999999999998</v>
      </c>
      <c r="D2209" s="17">
        <v>0.34733000000000003</v>
      </c>
      <c r="E2209" s="17">
        <v>0.5</v>
      </c>
      <c r="F2209" s="6">
        <f t="shared" si="468"/>
        <v>487.68356661781979</v>
      </c>
      <c r="G2209" s="7">
        <f t="shared" si="469"/>
        <v>169.38713319336736</v>
      </c>
      <c r="H2209" s="6">
        <f t="shared" si="470"/>
        <v>402.9900000211361</v>
      </c>
      <c r="I2209" s="6">
        <f>SUM(H2209:H2223)</f>
        <v>1063.2170803956985</v>
      </c>
      <c r="J2209" s="8">
        <f t="shared" si="463"/>
        <v>2.1801371897136401</v>
      </c>
      <c r="K2209" s="9">
        <f t="shared" si="471"/>
        <v>5.153150000000001</v>
      </c>
      <c r="L2209" s="9">
        <f t="shared" si="464"/>
        <v>5.3400518134715039E-2</v>
      </c>
      <c r="M2209" s="12">
        <f t="shared" si="465"/>
        <v>3172.0129150441858</v>
      </c>
      <c r="N2209" s="10">
        <f>((B2208+E2208)*D2208+(B2209+E2209)*D2209+(B2210+E2210)*D2210)/3/SUM(D2113:D2209)</f>
        <v>6.5060315858584872</v>
      </c>
      <c r="O2209" s="11">
        <f>O2113</f>
        <v>6.9208368053343877E-2</v>
      </c>
      <c r="P2209" s="12">
        <f>M2209*O2113</f>
        <v>219.52983729433822</v>
      </c>
      <c r="Q2209" s="9">
        <f>N2209*O2113</f>
        <v>0.45027182856077475</v>
      </c>
      <c r="R2209" s="12">
        <f t="shared" si="466"/>
        <v>221.53495581991248</v>
      </c>
      <c r="S2209" s="12">
        <f t="shared" si="467"/>
        <v>592.52149298080099</v>
      </c>
      <c r="T2209" s="13">
        <f t="shared" si="472"/>
        <v>1.2149712098975418</v>
      </c>
      <c r="U2209" s="14">
        <f t="shared" si="462"/>
        <v>0.96516597981609831</v>
      </c>
    </row>
    <row r="2210" spans="1:21" x14ac:dyDescent="0.3">
      <c r="A2210" s="17">
        <v>1940</v>
      </c>
      <c r="B2210" s="17">
        <v>97</v>
      </c>
      <c r="C2210" s="17">
        <v>0.44572000000000001</v>
      </c>
      <c r="D2210" s="17">
        <v>0.36448999999999998</v>
      </c>
      <c r="E2210" s="17">
        <v>0.5</v>
      </c>
      <c r="F2210" s="6">
        <f t="shared" si="468"/>
        <v>318.2964334244524</v>
      </c>
      <c r="G2210" s="7">
        <f t="shared" si="469"/>
        <v>116.01586701887865</v>
      </c>
      <c r="H2210" s="6">
        <f t="shared" si="470"/>
        <v>260.28849991501306</v>
      </c>
      <c r="I2210" s="6">
        <f>SUM(H2210:H2223)</f>
        <v>660.22708037456221</v>
      </c>
      <c r="J2210" s="8">
        <f t="shared" si="463"/>
        <v>2.0742522097133929</v>
      </c>
      <c r="K2210" s="9">
        <f t="shared" si="471"/>
        <v>5.517640000000001</v>
      </c>
      <c r="L2210" s="9">
        <f t="shared" si="464"/>
        <v>5.6591179487179497E-2</v>
      </c>
      <c r="M2210" s="12">
        <f t="shared" si="465"/>
        <v>2050.0697824324652</v>
      </c>
      <c r="N2210" s="10">
        <f>((B2209+E2209)*D2209+(B2210+E2210)*D2210+(B2211+E2211)*D2211)/3/SUM(D2113:D2210)</f>
        <v>6.4418181203074729</v>
      </c>
      <c r="O2210" s="11">
        <f>O2113</f>
        <v>6.9208368053343877E-2</v>
      </c>
      <c r="P2210" s="12">
        <f>M2210*O2113</f>
        <v>141.88198403762465</v>
      </c>
      <c r="Q2210" s="9">
        <f>N2210*O2113</f>
        <v>0.44582771940293942</v>
      </c>
      <c r="R2210" s="12">
        <f t="shared" si="466"/>
        <v>144.24467161109061</v>
      </c>
      <c r="S2210" s="12">
        <f t="shared" si="467"/>
        <v>370.98653716088847</v>
      </c>
      <c r="T2210" s="13">
        <f t="shared" si="472"/>
        <v>1.1655378389558426</v>
      </c>
      <c r="U2210" s="14">
        <f t="shared" si="462"/>
        <v>0.90871437075755024</v>
      </c>
    </row>
    <row r="2211" spans="1:21" x14ac:dyDescent="0.3">
      <c r="A2211" s="17">
        <v>1940</v>
      </c>
      <c r="B2211" s="17">
        <v>98</v>
      </c>
      <c r="C2211" s="17">
        <v>0.47139999999999999</v>
      </c>
      <c r="D2211" s="17">
        <v>0.38147999999999999</v>
      </c>
      <c r="E2211" s="17">
        <v>0.5</v>
      </c>
      <c r="F2211" s="6">
        <f t="shared" si="468"/>
        <v>202.28056640557375</v>
      </c>
      <c r="G2211" s="7">
        <f t="shared" si="469"/>
        <v>77.165990472398278</v>
      </c>
      <c r="H2211" s="6">
        <f t="shared" si="470"/>
        <v>163.69757116937461</v>
      </c>
      <c r="I2211" s="6">
        <f>SUM(H2211:H2223)</f>
        <v>399.93858045954948</v>
      </c>
      <c r="J2211" s="8">
        <f t="shared" si="463"/>
        <v>1.9771478178366884</v>
      </c>
      <c r="K2211" s="9">
        <f t="shared" si="471"/>
        <v>5.8991200000000008</v>
      </c>
      <c r="L2211" s="9">
        <f t="shared" si="464"/>
        <v>5.9889543147208131E-2</v>
      </c>
      <c r="M2211" s="12">
        <f t="shared" si="465"/>
        <v>1288.4718502982189</v>
      </c>
      <c r="N2211" s="10">
        <f>((B2210+E2210)*D2210+(B2211+E2211)*D2211+(B2212+E2212)*D2212)/3/SUM(D2113:D2211)</f>
        <v>6.3702408155792716</v>
      </c>
      <c r="O2211" s="11">
        <f>O2113</f>
        <v>6.9208368053343877E-2</v>
      </c>
      <c r="P2211" s="12">
        <f>M2211*O2113</f>
        <v>89.17303404181213</v>
      </c>
      <c r="Q2211" s="9">
        <f>N2211*O2113</f>
        <v>0.4408739709530437</v>
      </c>
      <c r="R2211" s="12">
        <f t="shared" si="466"/>
        <v>91.527572932563942</v>
      </c>
      <c r="S2211" s="12">
        <f t="shared" si="467"/>
        <v>226.74186554979786</v>
      </c>
      <c r="T2211" s="13">
        <f t="shared" si="472"/>
        <v>1.1209275788519351</v>
      </c>
      <c r="U2211" s="14">
        <f t="shared" si="462"/>
        <v>0.8562202389847533</v>
      </c>
    </row>
    <row r="2212" spans="1:21" x14ac:dyDescent="0.3">
      <c r="A2212" s="17">
        <v>1940</v>
      </c>
      <c r="B2212" s="17">
        <v>99</v>
      </c>
      <c r="C2212" s="17">
        <v>0.49723000000000001</v>
      </c>
      <c r="D2212" s="17">
        <v>0.39822000000000002</v>
      </c>
      <c r="E2212" s="17">
        <v>0.5</v>
      </c>
      <c r="F2212" s="6">
        <f t="shared" si="468"/>
        <v>125.11457593317547</v>
      </c>
      <c r="G2212" s="7">
        <f t="shared" si="469"/>
        <v>49.823126428109141</v>
      </c>
      <c r="H2212" s="6">
        <f t="shared" si="470"/>
        <v>100.20301271912091</v>
      </c>
      <c r="I2212" s="6">
        <f>SUM(H2212:H2223)</f>
        <v>236.24100929017479</v>
      </c>
      <c r="J2212" s="8">
        <f t="shared" si="463"/>
        <v>1.8881973385447326</v>
      </c>
      <c r="K2212" s="9">
        <f t="shared" ref="K2212:K2220" si="473">IF(F2212=0, K2211, K2211+G2212/F2212)</f>
        <v>6.297340000000001</v>
      </c>
      <c r="L2212" s="9">
        <f t="shared" si="464"/>
        <v>6.328984924623117E-2</v>
      </c>
      <c r="M2212" s="12">
        <f t="shared" si="465"/>
        <v>787.22144264036217</v>
      </c>
      <c r="N2212" s="10">
        <f>((B2211+E2211)*D2211+(B2212+E2212)*D2212+(B2213+E2213)*D2213)/3/SUM(D2113:D2212)</f>
        <v>6.2920209167680321</v>
      </c>
      <c r="O2212" s="11">
        <f>O2113</f>
        <v>6.9208368053343877E-2</v>
      </c>
      <c r="P2212" s="12">
        <f>M2212*O2113</f>
        <v>54.482311341738523</v>
      </c>
      <c r="Q2212" s="9">
        <f>N2212*O2113</f>
        <v>0.43546049940702014</v>
      </c>
      <c r="R2212" s="12">
        <f t="shared" si="466"/>
        <v>56.568558758364524</v>
      </c>
      <c r="S2212" s="12">
        <f t="shared" si="467"/>
        <v>135.21429261723392</v>
      </c>
      <c r="T2212" s="13">
        <f t="shared" si="472"/>
        <v>1.0807237414883841</v>
      </c>
      <c r="U2212" s="14">
        <f t="shared" si="462"/>
        <v>0.80747359705634847</v>
      </c>
    </row>
    <row r="2213" spans="1:21" x14ac:dyDescent="0.3">
      <c r="A2213" s="17">
        <v>1940</v>
      </c>
      <c r="B2213" s="17">
        <v>100</v>
      </c>
      <c r="C2213" s="17">
        <v>0.52307000000000003</v>
      </c>
      <c r="D2213" s="17">
        <v>0.41463</v>
      </c>
      <c r="E2213" s="17">
        <v>0.5</v>
      </c>
      <c r="F2213" s="6">
        <f t="shared" si="468"/>
        <v>75.291449505066339</v>
      </c>
      <c r="G2213" s="7">
        <f t="shared" si="469"/>
        <v>31.218093708285657</v>
      </c>
      <c r="H2213" s="6">
        <f t="shared" si="470"/>
        <v>59.682402650923507</v>
      </c>
      <c r="I2213" s="6">
        <f>SUM(H2213:H2223)</f>
        <v>136.03799657105384</v>
      </c>
      <c r="J2213" s="8">
        <f t="shared" si="463"/>
        <v>1.8068186688569448</v>
      </c>
      <c r="K2213" s="9">
        <f t="shared" si="473"/>
        <v>6.7119700000000009</v>
      </c>
      <c r="L2213" s="9">
        <f t="shared" si="464"/>
        <v>6.6785771144278611E-2</v>
      </c>
      <c r="M2213" s="12">
        <f t="shared" si="465"/>
        <v>467.43629928064462</v>
      </c>
      <c r="N2213" s="10">
        <f>((B2212+E2212)*D2212+(B2213+E2213)*D2213+(B2214+E2214)*D2214)/3/SUM(D2113:D2213)</f>
        <v>6.2079215689780094</v>
      </c>
      <c r="O2213" s="11">
        <f>O2113</f>
        <v>6.9208368053343877E-2</v>
      </c>
      <c r="P2213" s="12">
        <f>M2213*O2113</f>
        <v>32.350503442107851</v>
      </c>
      <c r="Q2213" s="9">
        <f>N2213*O2113</f>
        <v>0.42964012079212205</v>
      </c>
      <c r="R2213" s="12">
        <f t="shared" si="466"/>
        <v>34.040447966816664</v>
      </c>
      <c r="S2213" s="12">
        <f t="shared" si="467"/>
        <v>78.645733858869391</v>
      </c>
      <c r="T2213" s="13">
        <f t="shared" si="472"/>
        <v>1.0445506677830307</v>
      </c>
      <c r="U2213" s="14">
        <f t="shared" si="462"/>
        <v>0.76226800107391401</v>
      </c>
    </row>
    <row r="2214" spans="1:21" x14ac:dyDescent="0.3">
      <c r="A2214" s="17">
        <v>1940</v>
      </c>
      <c r="B2214" s="17">
        <v>101</v>
      </c>
      <c r="C2214" s="17">
        <v>0.54879</v>
      </c>
      <c r="D2214" s="17">
        <v>0.43063000000000001</v>
      </c>
      <c r="E2214" s="17">
        <v>0.5</v>
      </c>
      <c r="F2214" s="6">
        <f t="shared" si="468"/>
        <v>44.073355796780682</v>
      </c>
      <c r="G2214" s="7">
        <f t="shared" si="469"/>
        <v>18.979309206767667</v>
      </c>
      <c r="H2214" s="6">
        <f t="shared" si="470"/>
        <v>34.583701193396848</v>
      </c>
      <c r="I2214" s="6">
        <f>SUM(H2214:H2223)</f>
        <v>76.355593920130346</v>
      </c>
      <c r="J2214" s="8">
        <f t="shared" si="463"/>
        <v>1.7324660793292193</v>
      </c>
      <c r="K2214" s="9">
        <f t="shared" si="473"/>
        <v>7.1426000000000007</v>
      </c>
      <c r="L2214" s="9">
        <f t="shared" si="464"/>
        <v>7.0370443349753703E-2</v>
      </c>
      <c r="M2214" s="12">
        <f t="shared" si="465"/>
        <v>269.70569323312492</v>
      </c>
      <c r="N2214" s="10">
        <f>((B2213+E2213)*D2213+(B2214+E2214)*D2214+(B2215+E2215)*D2215)/3/SUM(D2113:D2214)</f>
        <v>6.1186699054499289</v>
      </c>
      <c r="O2214" s="11">
        <f>O2113</f>
        <v>6.9208368053343877E-2</v>
      </c>
      <c r="P2214" s="12">
        <f>M2214*O2113</f>
        <v>18.665890883360365</v>
      </c>
      <c r="Q2214" s="9">
        <f>N2214*O2113</f>
        <v>0.42346315881329749</v>
      </c>
      <c r="R2214" s="12">
        <f t="shared" si="466"/>
        <v>19.938777842585811</v>
      </c>
      <c r="S2214" s="12">
        <f t="shared" si="467"/>
        <v>44.60528589205272</v>
      </c>
      <c r="T2214" s="13">
        <f t="shared" si="472"/>
        <v>1.0120691988539454</v>
      </c>
      <c r="U2214" s="14">
        <f t="shared" si="462"/>
        <v>0.72039688047527384</v>
      </c>
    </row>
    <row r="2215" spans="1:21" x14ac:dyDescent="0.3">
      <c r="A2215" s="17">
        <v>1940</v>
      </c>
      <c r="B2215" s="17">
        <v>102</v>
      </c>
      <c r="C2215" s="17">
        <v>0.57425999999999999</v>
      </c>
      <c r="D2215" s="17">
        <v>0.44614999999999999</v>
      </c>
      <c r="E2215" s="17">
        <v>0.5</v>
      </c>
      <c r="F2215" s="6">
        <f t="shared" si="468"/>
        <v>25.094046590013015</v>
      </c>
      <c r="G2215" s="7">
        <f t="shared" si="469"/>
        <v>11.195708886134307</v>
      </c>
      <c r="H2215" s="6">
        <f t="shared" si="470"/>
        <v>19.496192146945862</v>
      </c>
      <c r="I2215" s="6">
        <f>SUM(H2215:H2223)</f>
        <v>41.771892726733526</v>
      </c>
      <c r="J2215" s="8">
        <f t="shared" si="463"/>
        <v>1.6646136595346084</v>
      </c>
      <c r="K2215" s="9">
        <f t="shared" si="473"/>
        <v>7.588750000000001</v>
      </c>
      <c r="L2215" s="9">
        <f t="shared" si="464"/>
        <v>7.4036585365853669E-2</v>
      </c>
      <c r="M2215" s="12">
        <f t="shared" si="465"/>
        <v>151.21860132811943</v>
      </c>
      <c r="N2215" s="10">
        <f>((B2214+E2214)*D2214+(B2215+E2215)*D2215+(B2216+E2216)*D2216)/3/SUM(D2113:D2215)</f>
        <v>6.0250287157524847</v>
      </c>
      <c r="O2215" s="11">
        <f>O2113</f>
        <v>6.9208368053343877E-2</v>
      </c>
      <c r="P2215" s="12">
        <f>M2215*O2113</f>
        <v>10.465592617228365</v>
      </c>
      <c r="Q2215" s="9">
        <f>N2215*O2113</f>
        <v>0.41698240489176375</v>
      </c>
      <c r="R2215" s="12">
        <f t="shared" si="466"/>
        <v>11.366623059280458</v>
      </c>
      <c r="S2215" s="12">
        <f t="shared" si="467"/>
        <v>24.666508049466906</v>
      </c>
      <c r="T2215" s="13">
        <f t="shared" si="472"/>
        <v>0.98296255093762908</v>
      </c>
      <c r="U2215" s="14">
        <f t="shared" ref="U2215:U2223" si="474">IF(T2215=0,0,J2215-T2215)</f>
        <v>0.6816511085969793</v>
      </c>
    </row>
    <row r="2216" spans="1:21" x14ac:dyDescent="0.3">
      <c r="A2216" s="17">
        <v>1940</v>
      </c>
      <c r="B2216" s="17">
        <v>103</v>
      </c>
      <c r="C2216" s="17">
        <v>0.59933000000000003</v>
      </c>
      <c r="D2216" s="17">
        <v>0.46113999999999999</v>
      </c>
      <c r="E2216" s="17">
        <v>0.5</v>
      </c>
      <c r="F2216" s="6">
        <f t="shared" si="468"/>
        <v>13.898337703878708</v>
      </c>
      <c r="G2216" s="7">
        <f t="shared" si="469"/>
        <v>6.4090794487666276</v>
      </c>
      <c r="H2216" s="6">
        <f t="shared" si="470"/>
        <v>10.693797979495393</v>
      </c>
      <c r="I2216" s="6">
        <f>SUM(H2216:H2223)</f>
        <v>22.27570057978765</v>
      </c>
      <c r="J2216" s="8">
        <f t="shared" si="463"/>
        <v>1.6027600605481771</v>
      </c>
      <c r="K2216" s="9">
        <f t="shared" si="473"/>
        <v>8.0498900000000013</v>
      </c>
      <c r="L2216" s="9">
        <f t="shared" si="464"/>
        <v>7.7776714975845429E-2</v>
      </c>
      <c r="M2216" s="12">
        <f t="shared" si="465"/>
        <v>82.40357606716934</v>
      </c>
      <c r="N2216" s="10">
        <f>((B2215+E2215)*D2215+(B2216+E2216)*D2216+(B2217+E2217)*D2217)/3/SUM(D2113:D2216)</f>
        <v>5.9277555345476767</v>
      </c>
      <c r="O2216" s="11">
        <f>O2113</f>
        <v>6.9208368053343877E-2</v>
      </c>
      <c r="P2216" s="12">
        <f>M2216*O2113</f>
        <v>5.7030170213683746</v>
      </c>
      <c r="Q2216" s="9">
        <f>N2216*O2113</f>
        <v>0.41025028676522179</v>
      </c>
      <c r="R2216" s="12">
        <f t="shared" si="466"/>
        <v>6.3066642917980591</v>
      </c>
      <c r="S2216" s="12">
        <f t="shared" si="467"/>
        <v>13.299884990186449</v>
      </c>
      <c r="T2216" s="13">
        <f t="shared" si="472"/>
        <v>0.95694069848905428</v>
      </c>
      <c r="U2216" s="14">
        <f t="shared" si="474"/>
        <v>0.64581936205912283</v>
      </c>
    </row>
    <row r="2217" spans="1:21" x14ac:dyDescent="0.3">
      <c r="A2217" s="17">
        <v>1940</v>
      </c>
      <c r="B2217" s="17">
        <v>104</v>
      </c>
      <c r="C2217" s="17">
        <v>0.62390000000000001</v>
      </c>
      <c r="D2217" s="17">
        <v>0.47554999999999997</v>
      </c>
      <c r="E2217" s="17">
        <v>0.5</v>
      </c>
      <c r="F2217" s="6">
        <f t="shared" si="468"/>
        <v>7.4892582551120803</v>
      </c>
      <c r="G2217" s="7">
        <f t="shared" si="469"/>
        <v>3.5615167632185494</v>
      </c>
      <c r="H2217" s="6">
        <f t="shared" si="470"/>
        <v>5.7084998735028059</v>
      </c>
      <c r="I2217" s="6">
        <f>SUM(H2217:H2223)</f>
        <v>11.581902600292262</v>
      </c>
      <c r="J2217" s="8">
        <f t="shared" si="463"/>
        <v>1.5464685828381723</v>
      </c>
      <c r="K2217" s="9">
        <f t="shared" si="473"/>
        <v>8.5254400000000015</v>
      </c>
      <c r="L2217" s="9">
        <f t="shared" si="464"/>
        <v>8.1583157894736857E-2</v>
      </c>
      <c r="M2217" s="12">
        <f t="shared" si="465"/>
        <v>43.65504909498376</v>
      </c>
      <c r="N2217" s="10">
        <f>((B2216+E2216)*D2216+(B2217+E2217)*D2217+(B2218+E2218)*D2218)/3/SUM(D2113:D2217)</f>
        <v>5.8275911077121334</v>
      </c>
      <c r="O2217" s="11">
        <f>O2113</f>
        <v>6.9208368053343877E-2</v>
      </c>
      <c r="P2217" s="12">
        <f>M2217*O2113</f>
        <v>3.0212947051524326</v>
      </c>
      <c r="Q2217" s="9">
        <f>N2217*O2113</f>
        <v>0.40331807024693528</v>
      </c>
      <c r="R2217" s="12">
        <f t="shared" si="466"/>
        <v>3.4061587205167805</v>
      </c>
      <c r="S2217" s="12">
        <f t="shared" si="467"/>
        <v>6.9932206983883898</v>
      </c>
      <c r="T2217" s="13">
        <f t="shared" si="472"/>
        <v>0.93376679774861537</v>
      </c>
      <c r="U2217" s="14">
        <f t="shared" si="474"/>
        <v>0.61270178508955697</v>
      </c>
    </row>
    <row r="2218" spans="1:21" x14ac:dyDescent="0.3">
      <c r="A2218" s="17">
        <v>1940</v>
      </c>
      <c r="B2218" s="17">
        <v>105</v>
      </c>
      <c r="C2218" s="17">
        <v>0.64783999999999997</v>
      </c>
      <c r="D2218" s="17">
        <v>0.48934</v>
      </c>
      <c r="E2218" s="17">
        <v>0.5</v>
      </c>
      <c r="F2218" s="6">
        <f t="shared" si="468"/>
        <v>3.9277414918935309</v>
      </c>
      <c r="G2218" s="7">
        <f t="shared" si="469"/>
        <v>1.9220010216431804</v>
      </c>
      <c r="H2218" s="6">
        <f t="shared" si="470"/>
        <v>2.9667409810719407</v>
      </c>
      <c r="I2218" s="6">
        <f>SUM(H2218:H2223)</f>
        <v>5.8734027267894557</v>
      </c>
      <c r="J2218" s="8">
        <f t="shared" si="463"/>
        <v>1.495363872319901</v>
      </c>
      <c r="K2218" s="9">
        <f t="shared" si="473"/>
        <v>9.0147800000000018</v>
      </c>
      <c r="L2218" s="9">
        <f t="shared" si="464"/>
        <v>8.544815165876779E-2</v>
      </c>
      <c r="M2218" s="12">
        <f t="shared" si="465"/>
        <v>22.4931842799664</v>
      </c>
      <c r="N2218" s="10">
        <f>((B2217+E2217)*D2217+(B2218+E2218)*D2218+(B2219+E2219)*D2219)/3/SUM(D2113:D2218)</f>
        <v>5.7251683716444903</v>
      </c>
      <c r="O2218" s="11">
        <f>O2113</f>
        <v>6.9208368053343877E-2</v>
      </c>
      <c r="P2218" s="12">
        <f>M2218*O2113</f>
        <v>1.5567165763396034</v>
      </c>
      <c r="Q2218" s="9">
        <f>N2218*O2113</f>
        <v>0.39622955983213531</v>
      </c>
      <c r="R2218" s="12">
        <f t="shared" si="466"/>
        <v>1.7912305080058486</v>
      </c>
      <c r="S2218" s="12">
        <f t="shared" si="467"/>
        <v>3.5870619778716093</v>
      </c>
      <c r="T2218" s="13">
        <f t="shared" si="472"/>
        <v>0.91326325453825041</v>
      </c>
      <c r="U2218" s="14">
        <f t="shared" si="474"/>
        <v>0.58210061778165056</v>
      </c>
    </row>
    <row r="2219" spans="1:21" x14ac:dyDescent="0.3">
      <c r="A2219" s="17">
        <v>1940</v>
      </c>
      <c r="B2219" s="17">
        <v>106</v>
      </c>
      <c r="C2219" s="17">
        <v>0.67107000000000006</v>
      </c>
      <c r="D2219" s="17">
        <v>0.50246999999999997</v>
      </c>
      <c r="E2219" s="17">
        <v>0.5</v>
      </c>
      <c r="F2219" s="6">
        <f t="shared" si="468"/>
        <v>2.0057404702503505</v>
      </c>
      <c r="G2219" s="7">
        <f t="shared" si="469"/>
        <v>1.0078244140866937</v>
      </c>
      <c r="H2219" s="6">
        <f t="shared" si="470"/>
        <v>1.5018282632070037</v>
      </c>
      <c r="I2219" s="6">
        <f>SUM(H2219:H2223)</f>
        <v>2.9066617457175146</v>
      </c>
      <c r="J2219" s="8">
        <f t="shared" si="463"/>
        <v>1.4491714101748736</v>
      </c>
      <c r="K2219" s="9">
        <f t="shared" si="473"/>
        <v>9.5172500000000024</v>
      </c>
      <c r="L2219" s="9">
        <f t="shared" si="464"/>
        <v>8.9363849765258241E-2</v>
      </c>
      <c r="M2219" s="12">
        <f t="shared" si="465"/>
        <v>11.277764070528026</v>
      </c>
      <c r="N2219" s="10">
        <f>((B2218+E2218)*D2218+(B2219+E2219)*D2219+(B2220+E2220)*D2220)/3/SUM(D2113:D2219)</f>
        <v>5.6211405605610842</v>
      </c>
      <c r="O2219" s="11">
        <f>O2113</f>
        <v>6.9208368053343877E-2</v>
      </c>
      <c r="P2219" s="12">
        <f>M2219*O2113</f>
        <v>0.78051564661188122</v>
      </c>
      <c r="Q2219" s="9">
        <f>N2219*O2113</f>
        <v>0.38902996479489121</v>
      </c>
      <c r="R2219" s="12">
        <f t="shared" si="466"/>
        <v>0.91757206684361048</v>
      </c>
      <c r="S2219" s="12">
        <f t="shared" si="467"/>
        <v>1.7958314698657607</v>
      </c>
      <c r="T2219" s="13">
        <f t="shared" si="472"/>
        <v>0.89534588173394658</v>
      </c>
      <c r="U2219" s="14">
        <f t="shared" si="474"/>
        <v>0.55382552844092703</v>
      </c>
    </row>
    <row r="2220" spans="1:21" x14ac:dyDescent="0.3">
      <c r="A2220" s="17">
        <v>1940</v>
      </c>
      <c r="B2220" s="17">
        <v>107</v>
      </c>
      <c r="C2220" s="17">
        <v>0.69347999999999999</v>
      </c>
      <c r="D2220" s="17">
        <v>0.51493</v>
      </c>
      <c r="E2220" s="17">
        <v>0.5</v>
      </c>
      <c r="F2220" s="6">
        <f t="shared" si="468"/>
        <v>0.99791605616365686</v>
      </c>
      <c r="G2220" s="7">
        <f t="shared" si="469"/>
        <v>0.51385691480035178</v>
      </c>
      <c r="H2220" s="6">
        <f t="shared" si="470"/>
        <v>0.74098759876348097</v>
      </c>
      <c r="I2220" s="6">
        <f>SUM(H2220:H2223)</f>
        <v>1.4048334825105111</v>
      </c>
      <c r="J2220" s="8">
        <f t="shared" si="463"/>
        <v>1.4077671902696798</v>
      </c>
      <c r="K2220" s="9">
        <f t="shared" si="473"/>
        <v>10.032180000000002</v>
      </c>
      <c r="L2220" s="9">
        <f t="shared" si="464"/>
        <v>9.3322604651162808E-2</v>
      </c>
      <c r="M2220" s="12">
        <f t="shared" si="465"/>
        <v>5.50624274495053</v>
      </c>
      <c r="N2220" s="10">
        <f>((B2219+E2219)*D2219+(B2220+E2220)*D2220+(B2221+E2221)*D2221)/3/SUM(D2113:D2220)</f>
        <v>5.516117965719646</v>
      </c>
      <c r="O2220" s="11">
        <f>O2113</f>
        <v>6.9208368053343877E-2</v>
      </c>
      <c r="P2220" s="12">
        <f>M2220*O2113</f>
        <v>0.38107807448359077</v>
      </c>
      <c r="Q2220" s="9">
        <f>N2220*O2113</f>
        <v>0.38176152239718775</v>
      </c>
      <c r="R2220" s="12">
        <f t="shared" si="466"/>
        <v>0.45810704498209798</v>
      </c>
      <c r="S2220" s="12">
        <f t="shared" si="467"/>
        <v>0.87825940302215011</v>
      </c>
      <c r="T2220" s="13">
        <f t="shared" si="472"/>
        <v>0.88009346838098856</v>
      </c>
      <c r="U2220" s="14">
        <f t="shared" si="474"/>
        <v>0.52767372188869122</v>
      </c>
    </row>
    <row r="2221" spans="1:21" x14ac:dyDescent="0.3">
      <c r="A2221" s="17">
        <v>1940</v>
      </c>
      <c r="B2221" s="17">
        <v>108</v>
      </c>
      <c r="C2221" s="17">
        <v>0.71501999999999999</v>
      </c>
      <c r="D2221" s="17">
        <v>0.52671000000000001</v>
      </c>
      <c r="E2221" s="17">
        <v>0.5</v>
      </c>
      <c r="F2221" s="6">
        <f t="shared" si="468"/>
        <v>0.48405914136330508</v>
      </c>
      <c r="G2221" s="7">
        <f t="shared" si="469"/>
        <v>0.25495879034746644</v>
      </c>
      <c r="H2221" s="7">
        <f t="shared" si="470"/>
        <v>0.35657974618957189</v>
      </c>
      <c r="I2221" s="6">
        <f>SUM(H2221:H2223)</f>
        <v>0.66384588374703024</v>
      </c>
      <c r="J2221" s="8">
        <f t="shared" si="463"/>
        <v>1.3714148272819999</v>
      </c>
      <c r="K2221" s="9">
        <f>IF(F2221=0, K2220, K2220+G2221/F2221)</f>
        <v>10.558890000000002</v>
      </c>
      <c r="L2221" s="9">
        <f t="shared" si="464"/>
        <v>9.7316958525345637E-2</v>
      </c>
      <c r="M2221" s="12">
        <f t="shared" si="465"/>
        <v>2.6198803806744935</v>
      </c>
      <c r="N2221" s="10">
        <f>((B2220+E2220)*D2220+(B2221+E2221)*D2221+(B2222+E2222)*D2222)/3/SUM(D2113:D2221)</f>
        <v>5.4107077858878467</v>
      </c>
      <c r="O2221" s="11">
        <f>O2113</f>
        <v>6.9208368053343877E-2</v>
      </c>
      <c r="P2221" s="12">
        <f>M2221*O2113</f>
        <v>0.181317645641455</v>
      </c>
      <c r="Q2221" s="9">
        <f>N2221*O2113</f>
        <v>0.37446625587481941</v>
      </c>
      <c r="R2221" s="12">
        <f t="shared" si="466"/>
        <v>0.22305266371316951</v>
      </c>
      <c r="S2221" s="12">
        <f t="shared" si="467"/>
        <v>0.42015235804005213</v>
      </c>
      <c r="T2221" s="13">
        <f t="shared" si="472"/>
        <v>0.867977323714483</v>
      </c>
      <c r="U2221" s="14">
        <f t="shared" si="474"/>
        <v>0.50343750356751693</v>
      </c>
    </row>
    <row r="2222" spans="1:21" x14ac:dyDescent="0.3">
      <c r="A2222" s="17">
        <v>1940</v>
      </c>
      <c r="B2222" s="17">
        <v>109</v>
      </c>
      <c r="C2222" s="17">
        <v>0.73562000000000005</v>
      </c>
      <c r="D2222" s="17">
        <v>0.53781000000000001</v>
      </c>
      <c r="E2222" s="17">
        <v>0.5</v>
      </c>
      <c r="F2222" s="6">
        <f t="shared" si="468"/>
        <v>0.22910035101583864</v>
      </c>
      <c r="G2222" s="7">
        <f t="shared" si="469"/>
        <v>0.12321245977982818</v>
      </c>
      <c r="H2222" s="7">
        <f t="shared" si="470"/>
        <v>0.16749412112592454</v>
      </c>
      <c r="I2222" s="6">
        <f>SUM(H2222:H2223)</f>
        <v>0.30726613755745835</v>
      </c>
      <c r="J2222" s="8">
        <f t="shared" si="463"/>
        <v>1.3411857999999999</v>
      </c>
      <c r="K2222" s="9">
        <f>IF(F2222=0, K2221, K2221+G2222/F2222)</f>
        <v>11.096700000000002</v>
      </c>
      <c r="L2222" s="9">
        <f t="shared" si="464"/>
        <v>0.10133972602739728</v>
      </c>
      <c r="M2222" s="12">
        <f t="shared" si="465"/>
        <v>1.2158357300721101</v>
      </c>
      <c r="N2222" s="10">
        <f>((B2221+E2221)*D2221+(B2222+E2222)*D2222)/2/SUM(D2113:D2222)</f>
        <v>5.2285017167265933</v>
      </c>
      <c r="O2222" s="11">
        <f>O2113</f>
        <v>6.9208368053343877E-2</v>
      </c>
      <c r="P2222" s="12">
        <f>M2222*O2113</f>
        <v>8.414600669923665E-2</v>
      </c>
      <c r="Q2222" s="9">
        <f>N2222*O2113</f>
        <v>0.3618560711787544</v>
      </c>
      <c r="R2222" s="12">
        <f t="shared" si="466"/>
        <v>0.10688535650975908</v>
      </c>
      <c r="S2222" s="12">
        <f t="shared" si="467"/>
        <v>0.19709969432688265</v>
      </c>
      <c r="T2222" s="13">
        <f t="shared" si="472"/>
        <v>0.86032035068011026</v>
      </c>
      <c r="U2222" s="14">
        <f t="shared" si="474"/>
        <v>0.48086544931988962</v>
      </c>
    </row>
    <row r="2223" spans="1:21" x14ac:dyDescent="0.3">
      <c r="A2223" s="17">
        <v>1940</v>
      </c>
      <c r="B2223" s="17" t="s">
        <v>19</v>
      </c>
      <c r="C2223" s="17">
        <v>0.75524000000000002</v>
      </c>
      <c r="D2223" s="17">
        <v>1</v>
      </c>
      <c r="E2223" s="17">
        <v>1.32</v>
      </c>
      <c r="F2223" s="6">
        <f t="shared" si="468"/>
        <v>0.10588789123601046</v>
      </c>
      <c r="G2223" s="7">
        <f t="shared" si="469"/>
        <v>0.10588789123601046</v>
      </c>
      <c r="H2223" s="7">
        <f>E2223*F2223</f>
        <v>0.13977201643153381</v>
      </c>
      <c r="I2223" s="6">
        <f>SUM(H2223:H2223)</f>
        <v>0.13977201643153381</v>
      </c>
      <c r="J2223" s="8">
        <f t="shared" si="463"/>
        <v>1.32</v>
      </c>
      <c r="K2223" s="9">
        <f>IF(F2223=0, K2222, K2222+G2223/F2223)</f>
        <v>12.096700000000002</v>
      </c>
      <c r="L2223" s="9">
        <f>K2223/(110+E2223)</f>
        <v>0.10866600790513836</v>
      </c>
      <c r="M2223" s="12">
        <f t="shared" si="465"/>
        <v>0.97443435419516744</v>
      </c>
      <c r="N2223" s="10">
        <f>N2222-(N2220-N2221)</f>
        <v>5.123091536894794</v>
      </c>
      <c r="O2223" s="11">
        <f>O2113</f>
        <v>6.9208368053343877E-2</v>
      </c>
      <c r="P2223" s="12">
        <f>M2223*O2113</f>
        <v>6.7439011428961596E-2</v>
      </c>
      <c r="Q2223" s="9">
        <f>N2223*O2113</f>
        <v>0.35456080465638606</v>
      </c>
      <c r="R2223" s="12">
        <f t="shared" si="466"/>
        <v>9.0214337817123569E-2</v>
      </c>
      <c r="S2223" s="12">
        <f>R2223</f>
        <v>9.0214337817123569E-2</v>
      </c>
      <c r="T2223" s="13">
        <f t="shared" si="472"/>
        <v>0.8519797378535704</v>
      </c>
      <c r="U2223" s="14">
        <f t="shared" si="474"/>
        <v>0.46802026214642967</v>
      </c>
    </row>
    <row r="2224" spans="1:21" x14ac:dyDescent="0.3">
      <c r="A2224" s="17">
        <v>1941</v>
      </c>
      <c r="B2224" s="17">
        <v>0</v>
      </c>
      <c r="C2224" s="17">
        <v>7.7619999999999995E-2</v>
      </c>
      <c r="D2224" s="17">
        <v>7.3520000000000002E-2</v>
      </c>
      <c r="E2224" s="17">
        <v>0.28000000000000003</v>
      </c>
      <c r="F2224" s="6">
        <v>100000</v>
      </c>
      <c r="G2224" s="7">
        <f>100000*D2224</f>
        <v>7352</v>
      </c>
      <c r="H2224" s="6">
        <f>F2224-(1-E2224)*G2224</f>
        <v>94706.559999999998</v>
      </c>
      <c r="I2224" s="6">
        <f>SUM(H2224:H2334)</f>
        <v>6201475.9923761841</v>
      </c>
      <c r="J2224" s="8">
        <f>I2224/F2224</f>
        <v>62.014759923761844</v>
      </c>
      <c r="K2224" s="9">
        <f>G2224/F2224</f>
        <v>7.3520000000000002E-2</v>
      </c>
      <c r="L2224" s="9">
        <f>K2224/(0.1+E2224)</f>
        <v>0.19347368421052633</v>
      </c>
      <c r="M2224">
        <f>G2224/L2224</f>
        <v>38000</v>
      </c>
      <c r="N2224" s="10">
        <f>(0.1+E2224)*D2224/SUM(D2224:D2224)</f>
        <v>0.38</v>
      </c>
      <c r="O2224" s="11">
        <f>IF((I2224-J2224*F2224+MAX(N2226:N2319)*F2224)/SUM(M2224:M2334)&gt;1/MAX(N2226:N2322),1/MAX(N2226:N2322),(I2224-J2224*F2224+MAX(N2226:N2319)*F2224)/SUM(M2224:M2334))</f>
        <v>7.012677555970892E-2</v>
      </c>
      <c r="P2224" s="12">
        <f>M2224*O2224</f>
        <v>2664.8174712689388</v>
      </c>
      <c r="Q2224" s="9">
        <f>N2224*O2224</f>
        <v>2.664817471268939E-2</v>
      </c>
      <c r="R2224" s="12">
        <f>((1-Q2224)*H2224)</f>
        <v>92182.803042682193</v>
      </c>
      <c r="S2224" s="12">
        <f>R2224+S2225</f>
        <v>5544358.2733454844</v>
      </c>
      <c r="T2224" s="13">
        <f t="shared" si="472"/>
        <v>55.443582733454846</v>
      </c>
      <c r="U2224" s="14">
        <f t="shared" ref="U2224:U2287" si="475">J2224-T2224</f>
        <v>6.5711771903069973</v>
      </c>
    </row>
    <row r="2225" spans="1:21" x14ac:dyDescent="0.3">
      <c r="A2225" s="17">
        <v>1941</v>
      </c>
      <c r="B2225" s="17">
        <v>1</v>
      </c>
      <c r="C2225" s="17">
        <v>7.9900000000000006E-3</v>
      </c>
      <c r="D2225" s="17">
        <v>7.9600000000000001E-3</v>
      </c>
      <c r="E2225" s="17">
        <v>0.5</v>
      </c>
      <c r="F2225" s="6">
        <f>F2224-G2224</f>
        <v>92648</v>
      </c>
      <c r="G2225" s="7">
        <f>D2225*F2225</f>
        <v>737.47807999999998</v>
      </c>
      <c r="H2225" s="6">
        <f>F2225-0.5*G2225</f>
        <v>92279.26096</v>
      </c>
      <c r="I2225" s="6">
        <f>SUM(H2225:H2334)</f>
        <v>6106769.4323761826</v>
      </c>
      <c r="J2225" s="8">
        <f t="shared" ref="J2225:J2288" si="476">I2225/F2225</f>
        <v>65.91366713125143</v>
      </c>
      <c r="K2225" s="9">
        <f>K2224+G2225/F2225</f>
        <v>8.1479999999999997E-2</v>
      </c>
      <c r="L2225" s="9">
        <f t="shared" ref="L2225:L2288" si="477">K2225/(B2225+E2225)</f>
        <v>5.432E-2</v>
      </c>
      <c r="M2225" s="12">
        <f t="shared" ref="M2225:M2288" si="478">G2225/L2225</f>
        <v>13576.547864506627</v>
      </c>
      <c r="N2225" s="10">
        <f>(B2225+E2225)*D2225/SUM(D2224:D2225)</f>
        <v>0.14653902798232696</v>
      </c>
      <c r="O2225" s="11">
        <f>O2224</f>
        <v>7.012677555970892E-2</v>
      </c>
      <c r="P2225" s="12">
        <f>M2225*O2224</f>
        <v>952.07952496990163</v>
      </c>
      <c r="Q2225" s="9">
        <f>N2225*O2224</f>
        <v>1.0276309526054548E-2</v>
      </c>
      <c r="R2225" s="12">
        <f t="shared" ref="R2225:R2288" si="479">((1-Q2225)*H2225)</f>
        <v>91330.970711539485</v>
      </c>
      <c r="S2225" s="12">
        <f t="shared" ref="S2225:S2288" si="480">R2225+S2226</f>
        <v>5452175.4703028025</v>
      </c>
      <c r="T2225" s="13">
        <f t="shared" si="472"/>
        <v>58.848280268357684</v>
      </c>
      <c r="U2225" s="14">
        <f t="shared" si="475"/>
        <v>7.065386862893746</v>
      </c>
    </row>
    <row r="2226" spans="1:21" x14ac:dyDescent="0.3">
      <c r="A2226" s="17">
        <v>1941</v>
      </c>
      <c r="B2226" s="17">
        <v>2</v>
      </c>
      <c r="C2226" s="17">
        <v>4.3E-3</v>
      </c>
      <c r="D2226" s="17">
        <v>4.2900000000000004E-3</v>
      </c>
      <c r="E2226" s="17">
        <v>0.5</v>
      </c>
      <c r="F2226" s="6">
        <f t="shared" ref="F2226:F2289" si="481">F2225-G2225</f>
        <v>91910.521919999999</v>
      </c>
      <c r="G2226" s="7">
        <f t="shared" ref="G2226:G2289" si="482">D2226*F2226</f>
        <v>394.29613903680001</v>
      </c>
      <c r="H2226" s="6">
        <f t="shared" ref="H2226:H2289" si="483">F2226-0.5*G2226</f>
        <v>91713.373850481599</v>
      </c>
      <c r="I2226" s="6">
        <f>SUM(H2226:H2334)</f>
        <v>6014490.171416183</v>
      </c>
      <c r="J2226" s="8">
        <f t="shared" si="476"/>
        <v>65.438537892878756</v>
      </c>
      <c r="K2226" s="9">
        <f t="shared" ref="K2226:K2289" si="484">K2225+G2226/F2226</f>
        <v>8.5769999999999999E-2</v>
      </c>
      <c r="L2226" s="9">
        <f t="shared" si="477"/>
        <v>3.4307999999999998E-2</v>
      </c>
      <c r="M2226" s="12">
        <f t="shared" si="478"/>
        <v>11492.833713326339</v>
      </c>
      <c r="N2226" s="10">
        <f>((B2225+E2225)*D2225+(B2226+E2226)*D2226+(B2227+E2227)*D2227)/3/SUM(D2224:D2226)</f>
        <v>0.1292992887956162</v>
      </c>
      <c r="O2226" s="11">
        <f>O2224</f>
        <v>7.012677555970892E-2</v>
      </c>
      <c r="P2226" s="12">
        <f>M2226*O2224</f>
        <v>805.95537035949224</v>
      </c>
      <c r="Q2226" s="9">
        <f>N2226*O2224</f>
        <v>9.067342205400163E-3</v>
      </c>
      <c r="R2226" s="12">
        <f t="shared" si="479"/>
        <v>90881.777304967487</v>
      </c>
      <c r="S2226" s="12">
        <f t="shared" si="480"/>
        <v>5360844.499591263</v>
      </c>
      <c r="T2226" s="13">
        <f t="shared" si="472"/>
        <v>58.326776821672333</v>
      </c>
      <c r="U2226" s="14">
        <f t="shared" si="475"/>
        <v>7.1117610712064234</v>
      </c>
    </row>
    <row r="2227" spans="1:21" x14ac:dyDescent="0.3">
      <c r="A2227" s="17">
        <v>1941</v>
      </c>
      <c r="B2227" s="17">
        <v>3</v>
      </c>
      <c r="C2227" s="17">
        <v>3.0400000000000002E-3</v>
      </c>
      <c r="D2227" s="17">
        <v>3.0300000000000001E-3</v>
      </c>
      <c r="E2227" s="17">
        <v>0.5</v>
      </c>
      <c r="F2227" s="6">
        <f t="shared" si="481"/>
        <v>91516.225780963199</v>
      </c>
      <c r="G2227" s="7">
        <f t="shared" si="482"/>
        <v>277.29416411631848</v>
      </c>
      <c r="H2227" s="6">
        <f t="shared" si="483"/>
        <v>91377.578698905039</v>
      </c>
      <c r="I2227" s="6">
        <f>SUM(H2227:H2334)</f>
        <v>5922776.7975657014</v>
      </c>
      <c r="J2227" s="8">
        <f t="shared" si="476"/>
        <v>64.718324505005228</v>
      </c>
      <c r="K2227" s="9">
        <f t="shared" si="484"/>
        <v>8.8800000000000004E-2</v>
      </c>
      <c r="L2227" s="9">
        <f t="shared" si="477"/>
        <v>2.5371428571428573E-2</v>
      </c>
      <c r="M2227" s="12">
        <f t="shared" si="478"/>
        <v>10929.387099179219</v>
      </c>
      <c r="N2227" s="10">
        <f>((B2226+E2226)*D2226+(B2227+E2227)*D2227+(B2228+E2228)*D2228)/3/SUM(D2224:D2227)</f>
        <v>0.11993243243243244</v>
      </c>
      <c r="O2227" s="11">
        <f>O2224</f>
        <v>7.012677555970892E-2</v>
      </c>
      <c r="P2227" s="12">
        <f>M2227*O2224</f>
        <v>766.44267610931922</v>
      </c>
      <c r="Q2227" s="9">
        <f>N2227*O2224</f>
        <v>8.4104747715191448E-3</v>
      </c>
      <c r="R2227" s="12">
        <f t="shared" si="479"/>
        <v>90609.049878575388</v>
      </c>
      <c r="S2227" s="12">
        <f t="shared" si="480"/>
        <v>5269962.7222862951</v>
      </c>
      <c r="T2227" s="13">
        <f t="shared" si="472"/>
        <v>57.585009404775185</v>
      </c>
      <c r="U2227" s="14">
        <f t="shared" si="475"/>
        <v>7.1333151002300426</v>
      </c>
    </row>
    <row r="2228" spans="1:21" x14ac:dyDescent="0.3">
      <c r="A2228" s="17">
        <v>1941</v>
      </c>
      <c r="B2228" s="17">
        <v>4</v>
      </c>
      <c r="C2228" s="17">
        <v>2.3600000000000001E-3</v>
      </c>
      <c r="D2228" s="17">
        <v>2.3600000000000001E-3</v>
      </c>
      <c r="E2228" s="17">
        <v>0.5</v>
      </c>
      <c r="F2228" s="6">
        <f t="shared" si="481"/>
        <v>91238.931616846879</v>
      </c>
      <c r="G2228" s="7">
        <f t="shared" si="482"/>
        <v>215.32387861575864</v>
      </c>
      <c r="H2228" s="6">
        <f t="shared" si="483"/>
        <v>91131.269677539007</v>
      </c>
      <c r="I2228" s="6">
        <f>SUM(H2228:H2334)</f>
        <v>5831399.2188667962</v>
      </c>
      <c r="J2228" s="8">
        <f t="shared" si="476"/>
        <v>63.913497402133686</v>
      </c>
      <c r="K2228" s="9">
        <f t="shared" si="484"/>
        <v>9.1160000000000005E-2</v>
      </c>
      <c r="L2228" s="9">
        <f t="shared" si="477"/>
        <v>2.0257777777777777E-2</v>
      </c>
      <c r="M2228" s="12">
        <f t="shared" si="478"/>
        <v>10629.195412142541</v>
      </c>
      <c r="N2228" s="10">
        <f>((B2227+E2227)*D2227+(B2228+E2228)*D2228+(B2229+E2229)*D2229)/3/SUM(D2224:D2228)</f>
        <v>0.11924089512944272</v>
      </c>
      <c r="O2228" s="11">
        <f>O2224</f>
        <v>7.012677555970892E-2</v>
      </c>
      <c r="P2228" s="12">
        <f>M2228*O2224</f>
        <v>745.39120104760775</v>
      </c>
      <c r="Q2228" s="9">
        <f>N2228*O2224</f>
        <v>8.3619794902812187E-3</v>
      </c>
      <c r="R2228" s="12">
        <f t="shared" si="479"/>
        <v>90369.231869572148</v>
      </c>
      <c r="S2228" s="12">
        <f t="shared" si="480"/>
        <v>5179353.6724077193</v>
      </c>
      <c r="T2228" s="13">
        <f t="shared" si="472"/>
        <v>56.76692592322479</v>
      </c>
      <c r="U2228" s="14">
        <f t="shared" si="475"/>
        <v>7.1465714789088963</v>
      </c>
    </row>
    <row r="2229" spans="1:21" x14ac:dyDescent="0.3">
      <c r="A2229" s="17">
        <v>1941</v>
      </c>
      <c r="B2229" s="17">
        <v>5</v>
      </c>
      <c r="C2229" s="17">
        <v>2.0699999999999998E-3</v>
      </c>
      <c r="D2229" s="17">
        <v>2.0699999999999998E-3</v>
      </c>
      <c r="E2229" s="17">
        <v>0.5</v>
      </c>
      <c r="F2229" s="6">
        <f t="shared" si="481"/>
        <v>91023.60773823112</v>
      </c>
      <c r="G2229" s="7">
        <f t="shared" si="482"/>
        <v>188.4188680181384</v>
      </c>
      <c r="H2229" s="6">
        <f t="shared" si="483"/>
        <v>90929.39830422205</v>
      </c>
      <c r="I2229" s="6">
        <f>SUM(H2229:H2334)</f>
        <v>5740267.9491892569</v>
      </c>
      <c r="J2229" s="8">
        <f t="shared" si="476"/>
        <v>63.063507279312866</v>
      </c>
      <c r="K2229" s="9">
        <f t="shared" si="484"/>
        <v>9.3230000000000007E-2</v>
      </c>
      <c r="L2229" s="9">
        <f t="shared" si="477"/>
        <v>1.6950909090909093E-2</v>
      </c>
      <c r="M2229" s="12">
        <f t="shared" si="478"/>
        <v>11115.561236723814</v>
      </c>
      <c r="N2229" s="10">
        <f>((B2228+E2228)*D2228+(B2229+E2229)*D2229+(B2230+E2230)*D2230)/3/SUM(D2224:D2229)</f>
        <v>0.12236762129500517</v>
      </c>
      <c r="O2229" s="11">
        <f>O2224</f>
        <v>7.012677555970892E-2</v>
      </c>
      <c r="P2229" s="12">
        <f>M2229*O2224</f>
        <v>779.49846806793141</v>
      </c>
      <c r="Q2229" s="9">
        <f>N2229*O2224</f>
        <v>8.5812467143302849E-3</v>
      </c>
      <c r="R2229" s="12">
        <f t="shared" si="479"/>
        <v>90149.110703787912</v>
      </c>
      <c r="S2229" s="12">
        <f t="shared" si="480"/>
        <v>5088984.4405381475</v>
      </c>
      <c r="T2229" s="13">
        <f t="shared" si="472"/>
        <v>55.90840186397827</v>
      </c>
      <c r="U2229" s="14">
        <f t="shared" si="475"/>
        <v>7.1551054153345959</v>
      </c>
    </row>
    <row r="2230" spans="1:21" x14ac:dyDescent="0.3">
      <c r="A2230" s="17">
        <v>1941</v>
      </c>
      <c r="B2230" s="17">
        <v>6</v>
      </c>
      <c r="C2230" s="17">
        <v>1.89E-3</v>
      </c>
      <c r="D2230" s="17">
        <v>1.8799999999999999E-3</v>
      </c>
      <c r="E2230" s="17">
        <v>0.5</v>
      </c>
      <c r="F2230" s="6">
        <f t="shared" si="481"/>
        <v>90835.18887021298</v>
      </c>
      <c r="G2230" s="7">
        <f t="shared" si="482"/>
        <v>170.77015507600041</v>
      </c>
      <c r="H2230" s="6">
        <f t="shared" si="483"/>
        <v>90749.803792674982</v>
      </c>
      <c r="I2230" s="6">
        <f>SUM(H2230:H2334)</f>
        <v>5649338.5508850357</v>
      </c>
      <c r="J2230" s="8">
        <f t="shared" si="476"/>
        <v>62.193282373826698</v>
      </c>
      <c r="K2230" s="9">
        <f t="shared" si="484"/>
        <v>9.5110000000000014E-2</v>
      </c>
      <c r="L2230" s="9">
        <f t="shared" si="477"/>
        <v>1.4632307692307694E-2</v>
      </c>
      <c r="M2230" s="12">
        <f t="shared" si="478"/>
        <v>11670.760256481994</v>
      </c>
      <c r="N2230" s="10">
        <f>((B2229+E2229)*D2229+(B2230+E2230)*D2230+(B2231+E2231)*D2231)/3/SUM(D2224:D2230)</f>
        <v>0.12005397259313776</v>
      </c>
      <c r="O2230" s="11">
        <f>O2224</f>
        <v>7.012677555970892E-2</v>
      </c>
      <c r="P2230" s="12">
        <f>M2230*O2224</f>
        <v>818.43278511748372</v>
      </c>
      <c r="Q2230" s="9">
        <f>N2230*O2224</f>
        <v>8.4189979910904173E-3</v>
      </c>
      <c r="R2230" s="12">
        <f t="shared" si="479"/>
        <v>89985.781376852596</v>
      </c>
      <c r="S2230" s="12">
        <f t="shared" si="480"/>
        <v>4998835.3298343597</v>
      </c>
      <c r="T2230" s="13">
        <f t="shared" si="472"/>
        <v>55.031925314503276</v>
      </c>
      <c r="U2230" s="14">
        <f t="shared" si="475"/>
        <v>7.1613570593234215</v>
      </c>
    </row>
    <row r="2231" spans="1:21" x14ac:dyDescent="0.3">
      <c r="A2231" s="17">
        <v>1941</v>
      </c>
      <c r="B2231" s="17">
        <v>7</v>
      </c>
      <c r="C2231" s="17">
        <v>1.42E-3</v>
      </c>
      <c r="D2231" s="17">
        <v>1.42E-3</v>
      </c>
      <c r="E2231" s="17">
        <v>0.5</v>
      </c>
      <c r="F2231" s="6">
        <f t="shared" si="481"/>
        <v>90664.418715136984</v>
      </c>
      <c r="G2231" s="7">
        <f t="shared" si="482"/>
        <v>128.74347457549453</v>
      </c>
      <c r="H2231" s="6">
        <f t="shared" si="483"/>
        <v>90600.046977849241</v>
      </c>
      <c r="I2231" s="6">
        <f>SUM(H2231:H2334)</f>
        <v>5558588.7470923597</v>
      </c>
      <c r="J2231" s="8">
        <f t="shared" si="476"/>
        <v>61.309484204130449</v>
      </c>
      <c r="K2231" s="9">
        <f t="shared" si="484"/>
        <v>9.6530000000000019E-2</v>
      </c>
      <c r="L2231" s="9">
        <f t="shared" si="477"/>
        <v>1.2870666666666669E-2</v>
      </c>
      <c r="M2231" s="12">
        <f t="shared" si="478"/>
        <v>10002.859829236599</v>
      </c>
      <c r="N2231" s="10">
        <f>((B2230+E2230)*D2230+(B2231+E2231)*D2231+(B2232+E2232)*D2232)/3/SUM(D2224:D2231)</f>
        <v>0.12652370592907211</v>
      </c>
      <c r="O2231" s="11">
        <f>O2224</f>
        <v>7.012677555970892E-2</v>
      </c>
      <c r="P2231" s="12">
        <f>M2231*O2224</f>
        <v>701.46830620010326</v>
      </c>
      <c r="Q2231" s="9">
        <f>N2231*O2224</f>
        <v>8.8726995286706519E-3</v>
      </c>
      <c r="R2231" s="12">
        <f t="shared" si="479"/>
        <v>89796.179983731345</v>
      </c>
      <c r="S2231" s="12">
        <f t="shared" si="480"/>
        <v>4908849.548457507</v>
      </c>
      <c r="T2231" s="13">
        <f t="shared" si="472"/>
        <v>54.143065361515902</v>
      </c>
      <c r="U2231" s="14">
        <f t="shared" si="475"/>
        <v>7.1664188426145472</v>
      </c>
    </row>
    <row r="2232" spans="1:21" x14ac:dyDescent="0.3">
      <c r="A2232" s="17">
        <v>1941</v>
      </c>
      <c r="B2232" s="17">
        <v>8</v>
      </c>
      <c r="C2232" s="17">
        <v>1.6199999999999999E-3</v>
      </c>
      <c r="D2232" s="17">
        <v>1.6199999999999999E-3</v>
      </c>
      <c r="E2232" s="17">
        <v>0.5</v>
      </c>
      <c r="F2232" s="6">
        <f t="shared" si="481"/>
        <v>90535.675240561482</v>
      </c>
      <c r="G2232" s="7">
        <f t="shared" si="482"/>
        <v>146.6677938897096</v>
      </c>
      <c r="H2232" s="6">
        <f t="shared" si="483"/>
        <v>90462.34134361663</v>
      </c>
      <c r="I2232" s="6">
        <f>SUM(H2232:H2334)</f>
        <v>5467988.700114511</v>
      </c>
      <c r="J2232" s="8">
        <f t="shared" si="476"/>
        <v>60.395956462306934</v>
      </c>
      <c r="K2232" s="9">
        <f t="shared" si="484"/>
        <v>9.8150000000000015E-2</v>
      </c>
      <c r="L2232" s="9">
        <f t="shared" si="477"/>
        <v>1.1547058823529414E-2</v>
      </c>
      <c r="M2232" s="12">
        <f t="shared" si="478"/>
        <v>12701.744758660534</v>
      </c>
      <c r="N2232" s="10">
        <f>((B2231+E2231)*D2231+(B2232+E2232)*D2232+(B2233+E2233)*D2233)/3/SUM(D2224:D2232)</f>
        <v>0.12939378502292406</v>
      </c>
      <c r="O2232" s="11">
        <f>O2224</f>
        <v>7.012677555970892E-2</v>
      </c>
      <c r="P2232" s="12">
        <f>M2232*O2224</f>
        <v>890.73240390729643</v>
      </c>
      <c r="Q2232" s="9">
        <f>N2232*O2224</f>
        <v>9.0739689211238213E-3</v>
      </c>
      <c r="R2232" s="12">
        <f t="shared" si="479"/>
        <v>89641.488869732566</v>
      </c>
      <c r="S2232" s="12">
        <f t="shared" si="480"/>
        <v>4819053.3684737757</v>
      </c>
      <c r="T2232" s="13">
        <f t="shared" si="472"/>
        <v>53.228225842123727</v>
      </c>
      <c r="U2232" s="14">
        <f t="shared" si="475"/>
        <v>7.1677306201832067</v>
      </c>
    </row>
    <row r="2233" spans="1:21" x14ac:dyDescent="0.3">
      <c r="A2233" s="17">
        <v>1941</v>
      </c>
      <c r="B2233" s="17">
        <v>9</v>
      </c>
      <c r="C2233" s="17">
        <v>1.4400000000000001E-3</v>
      </c>
      <c r="D2233" s="17">
        <v>1.4400000000000001E-3</v>
      </c>
      <c r="E2233" s="17">
        <v>0.5</v>
      </c>
      <c r="F2233" s="6">
        <f t="shared" si="481"/>
        <v>90389.007446671778</v>
      </c>
      <c r="G2233" s="7">
        <f t="shared" si="482"/>
        <v>130.16017072320736</v>
      </c>
      <c r="H2233" s="6">
        <f t="shared" si="483"/>
        <v>90323.927361310169</v>
      </c>
      <c r="I2233" s="6">
        <f>SUM(H2233:H2334)</f>
        <v>5377526.3587708948</v>
      </c>
      <c r="J2233" s="8">
        <f t="shared" si="476"/>
        <v>59.493145357786545</v>
      </c>
      <c r="K2233" s="9">
        <f t="shared" si="484"/>
        <v>9.9590000000000012E-2</v>
      </c>
      <c r="L2233" s="9">
        <f t="shared" si="477"/>
        <v>1.0483157894736844E-2</v>
      </c>
      <c r="M2233" s="12">
        <f t="shared" si="478"/>
        <v>12416.12232021759</v>
      </c>
      <c r="N2233" s="10">
        <f>((B2232+E2232)*D2232+(B2233+E2233)*D2233+(B2234+E2234)*D2234)/3/SUM(D2224:D2233)</f>
        <v>0.14740435786725573</v>
      </c>
      <c r="O2233" s="11">
        <f>O2224</f>
        <v>7.012677555970892E-2</v>
      </c>
      <c r="P2233" s="12">
        <f>M2233*O2224</f>
        <v>870.70262327179125</v>
      </c>
      <c r="Q2233" s="9">
        <f>N2233*O2224</f>
        <v>1.0336992320680057E-2</v>
      </c>
      <c r="R2233" s="12">
        <f t="shared" si="479"/>
        <v>89390.249617802634</v>
      </c>
      <c r="S2233" s="12">
        <f t="shared" si="480"/>
        <v>4729411.8796040434</v>
      </c>
      <c r="T2233" s="13">
        <f t="shared" si="472"/>
        <v>52.322865503245282</v>
      </c>
      <c r="U2233" s="14">
        <f t="shared" si="475"/>
        <v>7.1702798545412634</v>
      </c>
    </row>
    <row r="2234" spans="1:21" x14ac:dyDescent="0.3">
      <c r="A2234" s="17">
        <v>1941</v>
      </c>
      <c r="B2234" s="17">
        <v>10</v>
      </c>
      <c r="C2234" s="17">
        <v>1.58E-3</v>
      </c>
      <c r="D2234" s="17">
        <v>1.58E-3</v>
      </c>
      <c r="E2234" s="17">
        <v>0.5</v>
      </c>
      <c r="F2234" s="6">
        <f t="shared" si="481"/>
        <v>90258.847275948574</v>
      </c>
      <c r="G2234" s="7">
        <f t="shared" si="482"/>
        <v>142.60897869599876</v>
      </c>
      <c r="H2234" s="6">
        <f t="shared" si="483"/>
        <v>90187.542786600578</v>
      </c>
      <c r="I2234" s="6">
        <f>SUM(H2234:H2334)</f>
        <v>5287202.4314095853</v>
      </c>
      <c r="J2234" s="8">
        <f t="shared" si="476"/>
        <v>58.578217991694594</v>
      </c>
      <c r="K2234" s="9">
        <f t="shared" si="484"/>
        <v>0.10117000000000001</v>
      </c>
      <c r="L2234" s="9">
        <f t="shared" si="477"/>
        <v>9.635238095238096E-3</v>
      </c>
      <c r="M2234" s="12">
        <f t="shared" si="478"/>
        <v>14800.773710665087</v>
      </c>
      <c r="N2234" s="10">
        <f>((B2233+E2233)*D2233+(B2234+E2234)*D2234+(B2235+E2235)*D2235)/3/SUM(D2224:D2234)</f>
        <v>0.15277915060459291</v>
      </c>
      <c r="O2234" s="11">
        <f>O2224</f>
        <v>7.012677555970892E-2</v>
      </c>
      <c r="P2234" s="12">
        <f>M2234*O2224</f>
        <v>1037.9305361178508</v>
      </c>
      <c r="Q2234" s="9">
        <f>N2234*O2224</f>
        <v>1.0713909204651255E-2</v>
      </c>
      <c r="R2234" s="12">
        <f t="shared" si="479"/>
        <v>89221.28164179434</v>
      </c>
      <c r="S2234" s="12">
        <f t="shared" si="480"/>
        <v>4640021.6299862405</v>
      </c>
      <c r="T2234" s="13">
        <f t="shared" si="472"/>
        <v>51.40794249011725</v>
      </c>
      <c r="U2234" s="14">
        <f t="shared" si="475"/>
        <v>7.1702755015773434</v>
      </c>
    </row>
    <row r="2235" spans="1:21" x14ac:dyDescent="0.3">
      <c r="A2235" s="17">
        <v>1941</v>
      </c>
      <c r="B2235" s="17">
        <v>11</v>
      </c>
      <c r="C2235" s="17">
        <v>1.4E-3</v>
      </c>
      <c r="D2235" s="17">
        <v>1.4E-3</v>
      </c>
      <c r="E2235" s="17">
        <v>0.5</v>
      </c>
      <c r="F2235" s="6">
        <f t="shared" si="481"/>
        <v>90116.238297252581</v>
      </c>
      <c r="G2235" s="7">
        <f t="shared" si="482"/>
        <v>126.16273361615362</v>
      </c>
      <c r="H2235" s="6">
        <f t="shared" si="483"/>
        <v>90053.1569304445</v>
      </c>
      <c r="I2235" s="6">
        <f>SUM(H2235:H2334)</f>
        <v>5197014.8886229852</v>
      </c>
      <c r="J2235" s="8">
        <f t="shared" si="476"/>
        <v>57.670126792025997</v>
      </c>
      <c r="K2235" s="9">
        <f t="shared" si="484"/>
        <v>0.10257000000000001</v>
      </c>
      <c r="L2235" s="9">
        <f t="shared" si="477"/>
        <v>8.91913043478261E-3</v>
      </c>
      <c r="M2235" s="12">
        <f t="shared" si="478"/>
        <v>14145.183158679598</v>
      </c>
      <c r="N2235" s="10">
        <f>((B2234+E2234)*D2234+(B2235+E2235)*D2235+(B2236+E2236)*D2236)/3/SUM(D2224:D2235)</f>
        <v>0.16148321471515387</v>
      </c>
      <c r="O2235" s="11">
        <f>O2224</f>
        <v>7.012677555970892E-2</v>
      </c>
      <c r="P2235" s="12">
        <f>M2235*O2224</f>
        <v>991.95608461969869</v>
      </c>
      <c r="Q2235" s="9">
        <f>N2235*O2224</f>
        <v>1.1324297154989881E-2</v>
      </c>
      <c r="R2235" s="12">
        <f t="shared" si="479"/>
        <v>89033.36822161921</v>
      </c>
      <c r="S2235" s="12">
        <f t="shared" si="480"/>
        <v>4550800.3483444462</v>
      </c>
      <c r="T2235" s="13">
        <f t="shared" si="472"/>
        <v>50.49922671354102</v>
      </c>
      <c r="U2235" s="14">
        <f t="shared" si="475"/>
        <v>7.1709000784849763</v>
      </c>
    </row>
    <row r="2236" spans="1:21" x14ac:dyDescent="0.3">
      <c r="A2236" s="17">
        <v>1941</v>
      </c>
      <c r="B2236" s="17">
        <v>12</v>
      </c>
      <c r="C2236" s="17">
        <v>1.3600000000000001E-3</v>
      </c>
      <c r="D2236" s="17">
        <v>1.3600000000000001E-3</v>
      </c>
      <c r="E2236" s="17">
        <v>0.5</v>
      </c>
      <c r="F2236" s="6">
        <f t="shared" si="481"/>
        <v>89990.075563636434</v>
      </c>
      <c r="G2236" s="7">
        <f t="shared" si="482"/>
        <v>122.38650276654556</v>
      </c>
      <c r="H2236" s="6">
        <f t="shared" si="483"/>
        <v>89928.882312253161</v>
      </c>
      <c r="I2236" s="6">
        <f>SUM(H2236:H2334)</f>
        <v>5106961.7316925405</v>
      </c>
      <c r="J2236" s="8">
        <f t="shared" si="476"/>
        <v>56.750277180078101</v>
      </c>
      <c r="K2236" s="9">
        <f t="shared" si="484"/>
        <v>0.10393000000000001</v>
      </c>
      <c r="L2236" s="9">
        <f t="shared" si="477"/>
        <v>8.3144000000000013E-3</v>
      </c>
      <c r="M2236" s="12">
        <f t="shared" si="478"/>
        <v>14719.823771594527</v>
      </c>
      <c r="N2236" s="10">
        <f>((B2235+E2235)*D2235+(B2236+E2236)*D2236+(B2237+E2237)*D2237)/3/SUM(D2224:D2236)</f>
        <v>0.16851085666634594</v>
      </c>
      <c r="O2236" s="11">
        <f>O2224</f>
        <v>7.012677555970892E-2</v>
      </c>
      <c r="P2236" s="12">
        <f>M2236*O2224</f>
        <v>1032.2537779090774</v>
      </c>
      <c r="Q2236" s="9">
        <f>N2236*O2224</f>
        <v>1.1817123024815121E-2</v>
      </c>
      <c r="R2236" s="12">
        <f t="shared" si="479"/>
        <v>88866.181646485144</v>
      </c>
      <c r="S2236" s="12">
        <f t="shared" si="480"/>
        <v>4461766.980122827</v>
      </c>
      <c r="T2236" s="13">
        <f t="shared" si="472"/>
        <v>49.580656002090926</v>
      </c>
      <c r="U2236" s="14">
        <f t="shared" si="475"/>
        <v>7.1696211779871746</v>
      </c>
    </row>
    <row r="2237" spans="1:21" x14ac:dyDescent="0.3">
      <c r="A2237" s="17">
        <v>1941</v>
      </c>
      <c r="B2237" s="17">
        <v>13</v>
      </c>
      <c r="C2237" s="17">
        <v>1.4400000000000001E-3</v>
      </c>
      <c r="D2237" s="17">
        <v>1.4400000000000001E-3</v>
      </c>
      <c r="E2237" s="17">
        <v>0.5</v>
      </c>
      <c r="F2237" s="6">
        <f t="shared" si="481"/>
        <v>89867.689060869889</v>
      </c>
      <c r="G2237" s="7">
        <f t="shared" si="482"/>
        <v>129.40947224765264</v>
      </c>
      <c r="H2237" s="6">
        <f t="shared" si="483"/>
        <v>89802.984324746067</v>
      </c>
      <c r="I2237" s="6">
        <f>SUM(H2237:H2334)</f>
        <v>5017032.8493802864</v>
      </c>
      <c r="J2237" s="8">
        <f t="shared" si="476"/>
        <v>55.826881739243461</v>
      </c>
      <c r="K2237" s="9">
        <f t="shared" si="484"/>
        <v>0.10537000000000001</v>
      </c>
      <c r="L2237" s="9">
        <f t="shared" si="477"/>
        <v>7.8051851851851858E-3</v>
      </c>
      <c r="M2237" s="12">
        <f t="shared" si="478"/>
        <v>16579.936180538203</v>
      </c>
      <c r="N2237" s="10">
        <f>((B2236+E2236)*D2236+(B2237+E2237)*D2237+(B2238+E2238)*D2238)/3/SUM(D2224:D2237)</f>
        <v>0.17582487108917783</v>
      </c>
      <c r="O2237" s="11">
        <f>O2224</f>
        <v>7.012677555970892E-2</v>
      </c>
      <c r="P2237" s="12">
        <f>M2237*O2224</f>
        <v>1162.6974633269001</v>
      </c>
      <c r="Q2237" s="9">
        <f>N2237*O2224</f>
        <v>1.2330031272685527E-2</v>
      </c>
      <c r="R2237" s="12">
        <f t="shared" si="479"/>
        <v>88695.710719641458</v>
      </c>
      <c r="S2237" s="12">
        <f t="shared" si="480"/>
        <v>4372900.7984763421</v>
      </c>
      <c r="T2237" s="13">
        <f t="shared" si="472"/>
        <v>48.659321767075312</v>
      </c>
      <c r="U2237" s="14">
        <f t="shared" si="475"/>
        <v>7.1675599721681493</v>
      </c>
    </row>
    <row r="2238" spans="1:21" x14ac:dyDescent="0.3">
      <c r="A2238" s="17">
        <v>1941</v>
      </c>
      <c r="B2238" s="17">
        <v>14</v>
      </c>
      <c r="C2238" s="17">
        <v>1.32E-3</v>
      </c>
      <c r="D2238" s="17">
        <v>1.32E-3</v>
      </c>
      <c r="E2238" s="17">
        <v>0.5</v>
      </c>
      <c r="F2238" s="6">
        <f t="shared" si="481"/>
        <v>89738.27958862223</v>
      </c>
      <c r="G2238" s="7">
        <f t="shared" si="482"/>
        <v>118.45452905698134</v>
      </c>
      <c r="H2238" s="6">
        <f t="shared" si="483"/>
        <v>89679.052324093733</v>
      </c>
      <c r="I2238" s="6">
        <f>SUM(H2238:H2334)</f>
        <v>4927229.8650555415</v>
      </c>
      <c r="J2238" s="8">
        <f t="shared" si="476"/>
        <v>54.906667340213382</v>
      </c>
      <c r="K2238" s="9">
        <f t="shared" si="484"/>
        <v>0.10669000000000001</v>
      </c>
      <c r="L2238" s="9">
        <f t="shared" si="477"/>
        <v>7.3579310344827594E-3</v>
      </c>
      <c r="M2238" s="12">
        <f t="shared" si="478"/>
        <v>16098.890911296554</v>
      </c>
      <c r="N2238" s="10">
        <f>((B2237+E2237)*D2237+(B2238+E2238)*D2238+(B2239+E2239)*D2239)/3/SUM(D2224:D2238)</f>
        <v>0.19220795450995096</v>
      </c>
      <c r="O2238" s="11">
        <f>O2224</f>
        <v>7.012677555970892E-2</v>
      </c>
      <c r="P2238" s="12">
        <f>M2238*O2224</f>
        <v>1128.9633096967314</v>
      </c>
      <c r="Q2238" s="9">
        <f>N2238*O2224</f>
        <v>1.3478924086710073E-2</v>
      </c>
      <c r="R2238" s="12">
        <f t="shared" si="479"/>
        <v>88470.275185649181</v>
      </c>
      <c r="S2238" s="12">
        <f t="shared" si="480"/>
        <v>4284205.0877567008</v>
      </c>
      <c r="T2238" s="13">
        <f t="shared" si="472"/>
        <v>47.741110119297275</v>
      </c>
      <c r="U2238" s="14">
        <f t="shared" si="475"/>
        <v>7.1655572209161065</v>
      </c>
    </row>
    <row r="2239" spans="1:21" x14ac:dyDescent="0.3">
      <c r="A2239" s="17">
        <v>1941</v>
      </c>
      <c r="B2239" s="17">
        <v>15</v>
      </c>
      <c r="C2239" s="17">
        <v>1.48E-3</v>
      </c>
      <c r="D2239" s="17">
        <v>1.48E-3</v>
      </c>
      <c r="E2239" s="17">
        <v>0.5</v>
      </c>
      <c r="F2239" s="6">
        <f t="shared" si="481"/>
        <v>89619.82505956525</v>
      </c>
      <c r="G2239" s="7">
        <f t="shared" si="482"/>
        <v>132.63734108815657</v>
      </c>
      <c r="H2239" s="6">
        <f t="shared" si="483"/>
        <v>89553.506389021175</v>
      </c>
      <c r="I2239" s="6">
        <f>SUM(H2239:H2334)</f>
        <v>4837550.8127314476</v>
      </c>
      <c r="J2239" s="8">
        <f t="shared" si="476"/>
        <v>53.978579064578625</v>
      </c>
      <c r="K2239" s="9">
        <f t="shared" si="484"/>
        <v>0.10817</v>
      </c>
      <c r="L2239" s="9">
        <f t="shared" si="477"/>
        <v>6.9787096774193546E-3</v>
      </c>
      <c r="M2239" s="12">
        <f t="shared" si="478"/>
        <v>19005.99784474833</v>
      </c>
      <c r="N2239" s="10">
        <f>((B2238+E2238)*D2238+(B2239+E2239)*D2239+(B2240+E2240)*D2240)/3/SUM(D2224:D2239)</f>
        <v>0.22119503251055436</v>
      </c>
      <c r="O2239" s="11">
        <f>O2224</f>
        <v>7.012677555970892E-2</v>
      </c>
      <c r="P2239" s="12">
        <f>M2239*O2224</f>
        <v>1332.8293451469776</v>
      </c>
      <c r="Q2239" s="9">
        <f>N2239*O2224</f>
        <v>1.5511694399790164E-2</v>
      </c>
      <c r="R2239" s="12">
        <f t="shared" si="479"/>
        <v>88164.37976548502</v>
      </c>
      <c r="S2239" s="12">
        <f t="shared" si="480"/>
        <v>4195734.8125710515</v>
      </c>
      <c r="T2239" s="13">
        <f t="shared" si="472"/>
        <v>46.817038638296637</v>
      </c>
      <c r="U2239" s="14">
        <f t="shared" si="475"/>
        <v>7.1615404262819879</v>
      </c>
    </row>
    <row r="2240" spans="1:21" x14ac:dyDescent="0.3">
      <c r="A2240" s="17">
        <v>1941</v>
      </c>
      <c r="B2240" s="17">
        <v>16</v>
      </c>
      <c r="C2240" s="17">
        <v>1.8E-3</v>
      </c>
      <c r="D2240" s="17">
        <v>1.8E-3</v>
      </c>
      <c r="E2240" s="17">
        <v>0.5</v>
      </c>
      <c r="F2240" s="6">
        <f t="shared" si="481"/>
        <v>89487.1877184771</v>
      </c>
      <c r="G2240" s="7">
        <f t="shared" si="482"/>
        <v>161.07693789325879</v>
      </c>
      <c r="H2240" s="6">
        <f t="shared" si="483"/>
        <v>89406.64924953047</v>
      </c>
      <c r="I2240" s="6">
        <f>SUM(H2240:H2334)</f>
        <v>4747997.3063424258</v>
      </c>
      <c r="J2240" s="8">
        <f t="shared" si="476"/>
        <v>53.057844674697165</v>
      </c>
      <c r="K2240" s="9">
        <f t="shared" si="484"/>
        <v>0.10997</v>
      </c>
      <c r="L2240" s="9">
        <f t="shared" si="477"/>
        <v>6.6648484848484844E-3</v>
      </c>
      <c r="M2240" s="12">
        <f t="shared" si="478"/>
        <v>24168.131992714105</v>
      </c>
      <c r="N2240" s="10">
        <f>((B2239+E2239)*D2239+(B2240+E2240)*D2240+(B2241+E2241)*D2241)/3/SUM(D2224:D2240)</f>
        <v>0.26883089327392318</v>
      </c>
      <c r="O2240" s="11">
        <f>O2224</f>
        <v>7.012677555970892E-2</v>
      </c>
      <c r="P2240" s="12">
        <f>M2240*O2224</f>
        <v>1694.8331679504827</v>
      </c>
      <c r="Q2240" s="9">
        <f>N2240*O2224</f>
        <v>1.8852243716136474E-2</v>
      </c>
      <c r="R2240" s="12">
        <f t="shared" si="479"/>
        <v>87721.133308035191</v>
      </c>
      <c r="S2240" s="12">
        <f t="shared" si="480"/>
        <v>4107570.4328055666</v>
      </c>
      <c r="T2240" s="13">
        <f t="shared" si="472"/>
        <v>45.901212648762737</v>
      </c>
      <c r="U2240" s="14">
        <f t="shared" si="475"/>
        <v>7.156632025934428</v>
      </c>
    </row>
    <row r="2241" spans="1:21" x14ac:dyDescent="0.3">
      <c r="A2241" s="17">
        <v>1941</v>
      </c>
      <c r="B2241" s="17">
        <v>17</v>
      </c>
      <c r="C2241" s="17">
        <v>2.0699999999999998E-3</v>
      </c>
      <c r="D2241" s="17">
        <v>2.0600000000000002E-3</v>
      </c>
      <c r="E2241" s="17">
        <v>0.5</v>
      </c>
      <c r="F2241" s="6">
        <f t="shared" si="481"/>
        <v>89326.11078058384</v>
      </c>
      <c r="G2241" s="7">
        <f t="shared" si="482"/>
        <v>184.01178820800274</v>
      </c>
      <c r="H2241" s="6">
        <f t="shared" si="483"/>
        <v>89234.104886479836</v>
      </c>
      <c r="I2241" s="6">
        <f>SUM(H2241:H2334)</f>
        <v>4658590.6570928963</v>
      </c>
      <c r="J2241" s="8">
        <f t="shared" si="476"/>
        <v>52.152619389598456</v>
      </c>
      <c r="K2241" s="9">
        <f t="shared" si="484"/>
        <v>0.11203</v>
      </c>
      <c r="L2241" s="9">
        <f t="shared" si="477"/>
        <v>6.4017142857142858E-3</v>
      </c>
      <c r="M2241" s="12">
        <f t="shared" si="478"/>
        <v>28744.142583594108</v>
      </c>
      <c r="N2241" s="10">
        <f>((B2240+E2240)*D2240+(B2241+E2241)*D2241+(B2242+E2242)*D2242)/3/SUM(D2224:D2241)</f>
        <v>0.30572168169240382</v>
      </c>
      <c r="O2241" s="11">
        <f>O2224</f>
        <v>7.012677555970892E-2</v>
      </c>
      <c r="P2241" s="12">
        <f>M2241*O2224</f>
        <v>2015.7340356159757</v>
      </c>
      <c r="Q2241" s="9">
        <f>N2241*O2224</f>
        <v>2.1439275755779974E-2</v>
      </c>
      <c r="R2241" s="12">
        <f t="shared" si="479"/>
        <v>87320.990304998399</v>
      </c>
      <c r="S2241" s="12">
        <f t="shared" si="480"/>
        <v>4019849.2994975313</v>
      </c>
      <c r="T2241" s="13">
        <f t="shared" si="472"/>
        <v>45.001951438048017</v>
      </c>
      <c r="U2241" s="14">
        <f t="shared" si="475"/>
        <v>7.1506679515504388</v>
      </c>
    </row>
    <row r="2242" spans="1:21" x14ac:dyDescent="0.3">
      <c r="A2242" s="17">
        <v>1941</v>
      </c>
      <c r="B2242" s="17">
        <v>18</v>
      </c>
      <c r="C2242" s="17">
        <v>2E-3</v>
      </c>
      <c r="D2242" s="17">
        <v>2E-3</v>
      </c>
      <c r="E2242" s="17">
        <v>0.5</v>
      </c>
      <c r="F2242" s="6">
        <f t="shared" si="481"/>
        <v>89142.098992375832</v>
      </c>
      <c r="G2242" s="7">
        <f t="shared" si="482"/>
        <v>178.28419798475167</v>
      </c>
      <c r="H2242" s="6">
        <f t="shared" si="483"/>
        <v>89052.956893383453</v>
      </c>
      <c r="I2242" s="6">
        <f>SUM(H2242:H2334)</f>
        <v>4569356.5522064185</v>
      </c>
      <c r="J2242" s="8">
        <f t="shared" si="476"/>
        <v>51.25924343106648</v>
      </c>
      <c r="K2242" s="9">
        <f t="shared" si="484"/>
        <v>0.11403000000000001</v>
      </c>
      <c r="L2242" s="9">
        <f t="shared" si="477"/>
        <v>6.1637837837837843E-3</v>
      </c>
      <c r="M2242" s="12">
        <f t="shared" si="478"/>
        <v>28924.473057247265</v>
      </c>
      <c r="N2242" s="10">
        <f>((B2241+E2241)*D2241+(B2242+E2242)*D2242+(B2243+E2243)*D2243)/3/SUM(D2224:D2242)</f>
        <v>0.36003683241252299</v>
      </c>
      <c r="O2242" s="11">
        <f>O2224</f>
        <v>7.012677555970892E-2</v>
      </c>
      <c r="P2242" s="12">
        <f>M2242*O2224</f>
        <v>2028.3800302684267</v>
      </c>
      <c r="Q2242" s="9">
        <f>N2242*O2224</f>
        <v>2.5248222139821534E-2</v>
      </c>
      <c r="R2242" s="12">
        <f t="shared" si="479"/>
        <v>86804.528055531351</v>
      </c>
      <c r="S2242" s="12">
        <f t="shared" si="480"/>
        <v>3932528.3091925327</v>
      </c>
      <c r="T2242" s="13">
        <f t="shared" si="472"/>
        <v>44.115276100116006</v>
      </c>
      <c r="U2242" s="14">
        <f t="shared" si="475"/>
        <v>7.1439673309504741</v>
      </c>
    </row>
    <row r="2243" spans="1:21" x14ac:dyDescent="0.3">
      <c r="A2243" s="17">
        <v>1941</v>
      </c>
      <c r="B2243" s="17">
        <v>19</v>
      </c>
      <c r="C2243" s="17">
        <v>2.5799999999999998E-3</v>
      </c>
      <c r="D2243" s="17">
        <v>2.5699999999999998E-3</v>
      </c>
      <c r="E2243" s="17">
        <v>0.5</v>
      </c>
      <c r="F2243" s="6">
        <f t="shared" si="481"/>
        <v>88963.814794391074</v>
      </c>
      <c r="G2243" s="7">
        <f t="shared" si="482"/>
        <v>228.63700402158503</v>
      </c>
      <c r="H2243" s="6">
        <f t="shared" si="483"/>
        <v>88849.496292380281</v>
      </c>
      <c r="I2243" s="6">
        <f>SUM(H2243:H2334)</f>
        <v>4480303.595313034</v>
      </c>
      <c r="J2243" s="8">
        <f t="shared" si="476"/>
        <v>50.360965361790051</v>
      </c>
      <c r="K2243" s="9">
        <f t="shared" si="484"/>
        <v>0.11660000000000001</v>
      </c>
      <c r="L2243" s="9">
        <f t="shared" si="477"/>
        <v>5.9794871794871798E-3</v>
      </c>
      <c r="M2243" s="12">
        <f t="shared" si="478"/>
        <v>38236.891753181029</v>
      </c>
      <c r="N2243" s="10">
        <f>((B2242+E2242)*D2242+(B2243+E2243)*D2243+(B2244+E2244)*D2244)/3/SUM(D2224:D2243)</f>
        <v>0.39203830760434533</v>
      </c>
      <c r="O2243" s="11">
        <f>O2224</f>
        <v>7.012677555970892E-2</v>
      </c>
      <c r="P2243" s="12">
        <f>M2243*O2224</f>
        <v>2681.4299260762109</v>
      </c>
      <c r="Q2243" s="9">
        <f>N2243*O2224</f>
        <v>2.7492382408178053E-2</v>
      </c>
      <c r="R2243" s="12">
        <f t="shared" si="479"/>
        <v>86406.811963536165</v>
      </c>
      <c r="S2243" s="12">
        <f t="shared" si="480"/>
        <v>3845723.7811370012</v>
      </c>
      <c r="T2243" s="13">
        <f t="shared" si="472"/>
        <v>43.227954984001691</v>
      </c>
      <c r="U2243" s="14">
        <f t="shared" si="475"/>
        <v>7.1330103777883593</v>
      </c>
    </row>
    <row r="2244" spans="1:21" x14ac:dyDescent="0.3">
      <c r="A2244" s="17">
        <v>1941</v>
      </c>
      <c r="B2244" s="17">
        <v>20</v>
      </c>
      <c r="C2244" s="17">
        <v>2.4499999999999999E-3</v>
      </c>
      <c r="D2244" s="17">
        <v>2.4399999999999999E-3</v>
      </c>
      <c r="E2244" s="17">
        <v>0.5</v>
      </c>
      <c r="F2244" s="6">
        <f t="shared" si="481"/>
        <v>88735.177790369489</v>
      </c>
      <c r="G2244" s="7">
        <f t="shared" si="482"/>
        <v>216.51383380850154</v>
      </c>
      <c r="H2244" s="6">
        <f t="shared" si="483"/>
        <v>88626.920873465235</v>
      </c>
      <c r="I2244" s="6">
        <f>SUM(H2244:H2334)</f>
        <v>4391454.0990206534</v>
      </c>
      <c r="J2244" s="8">
        <f t="shared" si="476"/>
        <v>49.489438218010335</v>
      </c>
      <c r="K2244" s="9">
        <f t="shared" si="484"/>
        <v>0.11904000000000001</v>
      </c>
      <c r="L2244" s="9">
        <f t="shared" si="477"/>
        <v>5.8068292682926835E-3</v>
      </c>
      <c r="M2244" s="12">
        <f t="shared" si="478"/>
        <v>37286.068490207334</v>
      </c>
      <c r="N2244" s="10">
        <f>((B2243+E2243)*D2243+(B2244+E2244)*D2244+(B2245+E2245)*D2245)/3/SUM(D2224:D2244)</f>
        <v>0.4465585797491039</v>
      </c>
      <c r="O2244" s="11">
        <f>O2224</f>
        <v>7.012677555970892E-2</v>
      </c>
      <c r="P2244" s="12">
        <f>M2244*O2224</f>
        <v>2614.7517565167045</v>
      </c>
      <c r="Q2244" s="9">
        <f>N2244*O2224</f>
        <v>3.1315713296327784E-2</v>
      </c>
      <c r="R2244" s="12">
        <f t="shared" si="479"/>
        <v>85851.505629055464</v>
      </c>
      <c r="S2244" s="12">
        <f t="shared" si="480"/>
        <v>3759316.9691734649</v>
      </c>
      <c r="T2244" s="13">
        <f t="shared" ref="T2244:T2307" si="485">S2244/F2244</f>
        <v>42.36557657048462</v>
      </c>
      <c r="U2244" s="14">
        <f t="shared" si="475"/>
        <v>7.1238616475257146</v>
      </c>
    </row>
    <row r="2245" spans="1:21" x14ac:dyDescent="0.3">
      <c r="A2245" s="17">
        <v>1941</v>
      </c>
      <c r="B2245" s="17">
        <v>21</v>
      </c>
      <c r="C2245" s="17">
        <v>2.7699999999999999E-3</v>
      </c>
      <c r="D2245" s="17">
        <v>2.7599999999999999E-3</v>
      </c>
      <c r="E2245" s="17">
        <v>0.5</v>
      </c>
      <c r="F2245" s="6">
        <f t="shared" si="481"/>
        <v>88518.663956560995</v>
      </c>
      <c r="G2245" s="7">
        <f t="shared" si="482"/>
        <v>244.31151252010832</v>
      </c>
      <c r="H2245" s="6">
        <f t="shared" si="483"/>
        <v>88396.508200300945</v>
      </c>
      <c r="I2245" s="6">
        <f>SUM(H2245:H2334)</f>
        <v>4302827.1781471893</v>
      </c>
      <c r="J2245" s="8">
        <f t="shared" si="476"/>
        <v>48.609264824181345</v>
      </c>
      <c r="K2245" s="9">
        <f t="shared" si="484"/>
        <v>0.12180000000000001</v>
      </c>
      <c r="L2245" s="9">
        <f t="shared" si="477"/>
        <v>5.6651162790697677E-3</v>
      </c>
      <c r="M2245" s="12">
        <f t="shared" si="478"/>
        <v>43125.595395585624</v>
      </c>
      <c r="N2245" s="10">
        <f>((B2244+E2244)*D2244+(B2245+E2245)*D2245+(B2246+E2246)*D2246)/3/SUM(D2224:D2245)</f>
        <v>0.45877120963327855</v>
      </c>
      <c r="O2245" s="11">
        <f>O2224</f>
        <v>7.012677555970892E-2</v>
      </c>
      <c r="P2245" s="12">
        <f>M2245*O2224</f>
        <v>3024.2589491850495</v>
      </c>
      <c r="Q2245" s="9">
        <f>N2245*O2224</f>
        <v>3.2172145651209093E-2</v>
      </c>
      <c r="R2245" s="12">
        <f t="shared" si="479"/>
        <v>85552.602863422566</v>
      </c>
      <c r="S2245" s="12">
        <f t="shared" si="480"/>
        <v>3673465.4635444093</v>
      </c>
      <c r="T2245" s="13">
        <f t="shared" si="485"/>
        <v>41.499332449788206</v>
      </c>
      <c r="U2245" s="14">
        <f t="shared" si="475"/>
        <v>7.1099323743931393</v>
      </c>
    </row>
    <row r="2246" spans="1:21" x14ac:dyDescent="0.3">
      <c r="A2246" s="17">
        <v>1941</v>
      </c>
      <c r="B2246" s="17">
        <v>22</v>
      </c>
      <c r="C2246" s="17">
        <v>2.5899999999999999E-3</v>
      </c>
      <c r="D2246" s="17">
        <v>2.5899999999999999E-3</v>
      </c>
      <c r="E2246" s="17">
        <v>0.5</v>
      </c>
      <c r="F2246" s="6">
        <f t="shared" si="481"/>
        <v>88274.35244404088</v>
      </c>
      <c r="G2246" s="7">
        <f t="shared" si="482"/>
        <v>228.63057283006586</v>
      </c>
      <c r="H2246" s="6">
        <f t="shared" si="483"/>
        <v>88160.037157625848</v>
      </c>
      <c r="I2246" s="6">
        <f>SUM(H2246:H2334)</f>
        <v>4214430.6699468894</v>
      </c>
      <c r="J2246" s="8">
        <f t="shared" si="476"/>
        <v>47.742413886508118</v>
      </c>
      <c r="K2246" s="9">
        <f t="shared" si="484"/>
        <v>0.12439</v>
      </c>
      <c r="L2246" s="9">
        <f t="shared" si="477"/>
        <v>5.5284444444444443E-3</v>
      </c>
      <c r="M2246" s="12">
        <f t="shared" si="478"/>
        <v>41355.317056648302</v>
      </c>
      <c r="N2246" s="10">
        <f>((B2245+E2245)*D2245+(B2246+E2246)*D2246+(B2247+E2247)*D2247)/3/SUM(D2224:D2246)</f>
        <v>0.47765093657046381</v>
      </c>
      <c r="O2246" s="11">
        <f>O2224</f>
        <v>7.012677555970892E-2</v>
      </c>
      <c r="P2246" s="12">
        <f>M2246*O2224</f>
        <v>2900.1150374321778</v>
      </c>
      <c r="Q2246" s="9">
        <f>N2246*O2224</f>
        <v>3.3496120024761676E-2</v>
      </c>
      <c r="R2246" s="12">
        <f t="shared" si="479"/>
        <v>85207.017971606561</v>
      </c>
      <c r="S2246" s="12">
        <f t="shared" si="480"/>
        <v>3587912.8606809867</v>
      </c>
      <c r="T2246" s="13">
        <f t="shared" si="485"/>
        <v>40.645020454332375</v>
      </c>
      <c r="U2246" s="14">
        <f t="shared" si="475"/>
        <v>7.0973934321757426</v>
      </c>
    </row>
    <row r="2247" spans="1:21" x14ac:dyDescent="0.3">
      <c r="A2247" s="17">
        <v>1941</v>
      </c>
      <c r="B2247" s="17">
        <v>23</v>
      </c>
      <c r="C2247" s="17">
        <v>2.5799999999999998E-3</v>
      </c>
      <c r="D2247" s="17">
        <v>2.5799999999999998E-3</v>
      </c>
      <c r="E2247" s="17">
        <v>0.5</v>
      </c>
      <c r="F2247" s="6">
        <f t="shared" si="481"/>
        <v>88045.721871210815</v>
      </c>
      <c r="G2247" s="7">
        <f t="shared" si="482"/>
        <v>227.1579624277239</v>
      </c>
      <c r="H2247" s="6">
        <f t="shared" si="483"/>
        <v>87932.142889996947</v>
      </c>
      <c r="I2247" s="6">
        <f>SUM(H2247:H2334)</f>
        <v>4126270.632789264</v>
      </c>
      <c r="J2247" s="8">
        <f t="shared" si="476"/>
        <v>46.865089468230842</v>
      </c>
      <c r="K2247" s="9">
        <f t="shared" si="484"/>
        <v>0.12697</v>
      </c>
      <c r="L2247" s="9">
        <f t="shared" si="477"/>
        <v>5.402978723404255E-3</v>
      </c>
      <c r="M2247" s="12">
        <f t="shared" si="478"/>
        <v>42043.097716401608</v>
      </c>
      <c r="N2247" s="10">
        <f>((B2246+E2246)*D2246+(B2247+E2247)*D2247+(B2248+E2248)*D2248)/3/SUM(D2224:D2247)</f>
        <v>0.46845711585413874</v>
      </c>
      <c r="O2247" s="11">
        <f>O2224</f>
        <v>7.012677555970892E-2</v>
      </c>
      <c r="P2247" s="12">
        <f>M2247*O2224</f>
        <v>2948.3468773930063</v>
      </c>
      <c r="Q2247" s="9">
        <f>N2247*O2224</f>
        <v>3.2851387022851744E-2</v>
      </c>
      <c r="R2247" s="12">
        <f t="shared" si="479"/>
        <v>85043.450032168956</v>
      </c>
      <c r="S2247" s="12">
        <f t="shared" si="480"/>
        <v>3502705.8427093802</v>
      </c>
      <c r="T2247" s="13">
        <f t="shared" si="485"/>
        <v>39.782805663550299</v>
      </c>
      <c r="U2247" s="14">
        <f t="shared" si="475"/>
        <v>7.082283804680543</v>
      </c>
    </row>
    <row r="2248" spans="1:21" x14ac:dyDescent="0.3">
      <c r="A2248" s="17">
        <v>1941</v>
      </c>
      <c r="B2248" s="17">
        <v>24</v>
      </c>
      <c r="C2248" s="17">
        <v>2.4299999999999999E-3</v>
      </c>
      <c r="D2248" s="17">
        <v>2.4299999999999999E-3</v>
      </c>
      <c r="E2248" s="17">
        <v>0.5</v>
      </c>
      <c r="F2248" s="6">
        <f t="shared" si="481"/>
        <v>87818.563908783093</v>
      </c>
      <c r="G2248" s="7">
        <f t="shared" si="482"/>
        <v>213.39911029834292</v>
      </c>
      <c r="H2248" s="6">
        <f t="shared" si="483"/>
        <v>87711.864353633922</v>
      </c>
      <c r="I2248" s="6">
        <f>SUM(H2248:H2334)</f>
        <v>4038338.489899267</v>
      </c>
      <c r="J2248" s="8">
        <f t="shared" si="476"/>
        <v>45.98502082195148</v>
      </c>
      <c r="K2248" s="9">
        <f t="shared" si="484"/>
        <v>0.12939999999999999</v>
      </c>
      <c r="L2248" s="9">
        <f t="shared" si="477"/>
        <v>5.2816326530612237E-3</v>
      </c>
      <c r="M2248" s="12">
        <f t="shared" si="478"/>
        <v>40404.004654632168</v>
      </c>
      <c r="N2248" s="10">
        <f>((B2247+E2247)*D2247+(B2248+E2248)*D2248+(B2249+E2249)*D2249)/3/SUM(D2224:D2248)</f>
        <v>0.46456723338485323</v>
      </c>
      <c r="O2248" s="11">
        <f>O2224</f>
        <v>7.012677555970892E-2</v>
      </c>
      <c r="P2248" s="12">
        <f>M2248*O2224</f>
        <v>2833.4025661288247</v>
      </c>
      <c r="Q2248" s="9">
        <f>N2248*O2224</f>
        <v>3.2578602107974516E-2</v>
      </c>
      <c r="R2248" s="12">
        <f t="shared" si="479"/>
        <v>84854.334424708257</v>
      </c>
      <c r="S2248" s="12">
        <f t="shared" si="480"/>
        <v>3417662.3926772112</v>
      </c>
      <c r="T2248" s="13">
        <f t="shared" si="485"/>
        <v>38.917311335529561</v>
      </c>
      <c r="U2248" s="14">
        <f t="shared" si="475"/>
        <v>7.0677094864219185</v>
      </c>
    </row>
    <row r="2249" spans="1:21" x14ac:dyDescent="0.3">
      <c r="A2249" s="17">
        <v>1941</v>
      </c>
      <c r="B2249" s="17">
        <v>25</v>
      </c>
      <c r="C2249" s="17">
        <v>2.3600000000000001E-3</v>
      </c>
      <c r="D2249" s="17">
        <v>2.3600000000000001E-3</v>
      </c>
      <c r="E2249" s="17">
        <v>0.5</v>
      </c>
      <c r="F2249" s="6">
        <f t="shared" si="481"/>
        <v>87605.164798484751</v>
      </c>
      <c r="G2249" s="7">
        <f t="shared" si="482"/>
        <v>206.74818892442403</v>
      </c>
      <c r="H2249" s="6">
        <f t="shared" si="483"/>
        <v>87501.79070402254</v>
      </c>
      <c r="I2249" s="6">
        <f>SUM(H2249:H2334)</f>
        <v>3950626.6255456335</v>
      </c>
      <c r="J2249" s="8">
        <f t="shared" si="476"/>
        <v>45.095818661298438</v>
      </c>
      <c r="K2249" s="9">
        <f t="shared" si="484"/>
        <v>0.13175999999999999</v>
      </c>
      <c r="L2249" s="9">
        <f t="shared" si="477"/>
        <v>5.1670588235294109E-3</v>
      </c>
      <c r="M2249" s="12">
        <f t="shared" si="478"/>
        <v>40012.741481275152</v>
      </c>
      <c r="N2249" s="10">
        <f>((B2248+E2248)*D2248+(B2249+E2249)*D2249+(B2250+E2250)*D2250)/3/SUM(D2224:D2249)</f>
        <v>0.49325794373608589</v>
      </c>
      <c r="O2249" s="11">
        <f>O2224</f>
        <v>7.012677555970892E-2</v>
      </c>
      <c r="P2249" s="12">
        <f>M2249*O2224</f>
        <v>2805.9645413860376</v>
      </c>
      <c r="Q2249" s="9">
        <f>N2249*O2224</f>
        <v>3.4590589113424025E-2</v>
      </c>
      <c r="R2249" s="12">
        <f t="shared" si="479"/>
        <v>84475.052215090866</v>
      </c>
      <c r="S2249" s="12">
        <f t="shared" si="480"/>
        <v>3332808.0582525032</v>
      </c>
      <c r="T2249" s="13">
        <f t="shared" si="485"/>
        <v>38.043511086576352</v>
      </c>
      <c r="U2249" s="14">
        <f t="shared" si="475"/>
        <v>7.0523075747220858</v>
      </c>
    </row>
    <row r="2250" spans="1:21" x14ac:dyDescent="0.3">
      <c r="A2250" s="17">
        <v>1941</v>
      </c>
      <c r="B2250" s="17">
        <v>26</v>
      </c>
      <c r="C2250" s="17">
        <v>2.8400000000000001E-3</v>
      </c>
      <c r="D2250" s="17">
        <v>2.8400000000000001E-3</v>
      </c>
      <c r="E2250" s="17">
        <v>0.5</v>
      </c>
      <c r="F2250" s="6">
        <f t="shared" si="481"/>
        <v>87398.416609560329</v>
      </c>
      <c r="G2250" s="7">
        <f t="shared" si="482"/>
        <v>248.21150317115135</v>
      </c>
      <c r="H2250" s="6">
        <f t="shared" si="483"/>
        <v>87274.31085797475</v>
      </c>
      <c r="I2250" s="6">
        <f>SUM(H2250:H2334)</f>
        <v>3863124.8348416113</v>
      </c>
      <c r="J2250" s="8">
        <f t="shared" si="476"/>
        <v>44.201313761776234</v>
      </c>
      <c r="K2250" s="9">
        <f t="shared" si="484"/>
        <v>0.1346</v>
      </c>
      <c r="L2250" s="9">
        <f t="shared" si="477"/>
        <v>5.0792452830188675E-3</v>
      </c>
      <c r="M2250" s="12">
        <f t="shared" si="478"/>
        <v>48867.792229089981</v>
      </c>
      <c r="N2250" s="10">
        <f>((B2249+E2249)*D2249+(B2250+E2250)*D2250+(B2251+E2251)*D2251)/3/SUM(D2224:D2250)</f>
        <v>0.53018821198613175</v>
      </c>
      <c r="O2250" s="11">
        <f>O2224</f>
        <v>7.012677555970892E-2</v>
      </c>
      <c r="P2250" s="12">
        <f>M2250*O2224</f>
        <v>3426.9406977478807</v>
      </c>
      <c r="Q2250" s="9">
        <f>N2250*O2224</f>
        <v>3.7180389746354833E-2</v>
      </c>
      <c r="R2250" s="12">
        <f t="shared" si="479"/>
        <v>84029.417965430723</v>
      </c>
      <c r="S2250" s="12">
        <f t="shared" si="480"/>
        <v>3248333.0060374122</v>
      </c>
      <c r="T2250" s="13">
        <f t="shared" si="485"/>
        <v>37.166954872293232</v>
      </c>
      <c r="U2250" s="14">
        <f t="shared" si="475"/>
        <v>7.034358889483002</v>
      </c>
    </row>
    <row r="2251" spans="1:21" x14ac:dyDescent="0.3">
      <c r="A2251" s="17">
        <v>1941</v>
      </c>
      <c r="B2251" s="17">
        <v>27</v>
      </c>
      <c r="C2251" s="17">
        <v>2.8600000000000001E-3</v>
      </c>
      <c r="D2251" s="17">
        <v>2.8600000000000001E-3</v>
      </c>
      <c r="E2251" s="17">
        <v>0.5</v>
      </c>
      <c r="F2251" s="6">
        <f t="shared" si="481"/>
        <v>87150.20510638917</v>
      </c>
      <c r="G2251" s="7">
        <f t="shared" si="482"/>
        <v>249.24958660427305</v>
      </c>
      <c r="H2251" s="6">
        <f t="shared" si="483"/>
        <v>87025.580313087034</v>
      </c>
      <c r="I2251" s="6">
        <f>SUM(H2251:H2334)</f>
        <v>3775850.5239836364</v>
      </c>
      <c r="J2251" s="8">
        <f t="shared" si="476"/>
        <v>43.325778974062573</v>
      </c>
      <c r="K2251" s="9">
        <f t="shared" si="484"/>
        <v>0.13746</v>
      </c>
      <c r="L2251" s="9">
        <f t="shared" si="477"/>
        <v>4.9985454545454543E-3</v>
      </c>
      <c r="M2251" s="12">
        <f t="shared" si="478"/>
        <v>49864.423334915678</v>
      </c>
      <c r="N2251" s="10">
        <f>((B2250+E2250)*D2250+(B2251+E2251)*D2251+(B2252+E2252)*D2252)/3/SUM(D2224:D2251)</f>
        <v>0.55705902323100054</v>
      </c>
      <c r="O2251" s="11">
        <f>O2224</f>
        <v>7.012677555970892E-2</v>
      </c>
      <c r="P2251" s="12">
        <f>M2251*O2224</f>
        <v>3496.831223621944</v>
      </c>
      <c r="Q2251" s="9">
        <f>N2251*O2224</f>
        <v>3.9064753095631052E-2</v>
      </c>
      <c r="R2251" s="12">
        <f t="shared" si="479"/>
        <v>83625.947505152275</v>
      </c>
      <c r="S2251" s="12">
        <f t="shared" si="480"/>
        <v>3164303.5880719814</v>
      </c>
      <c r="T2251" s="13">
        <f t="shared" si="485"/>
        <v>36.30861894368622</v>
      </c>
      <c r="U2251" s="14">
        <f t="shared" si="475"/>
        <v>7.0171600303763526</v>
      </c>
    </row>
    <row r="2252" spans="1:21" x14ac:dyDescent="0.3">
      <c r="A2252" s="17">
        <v>1941</v>
      </c>
      <c r="B2252" s="17">
        <v>28</v>
      </c>
      <c r="C2252" s="17">
        <v>2.66E-3</v>
      </c>
      <c r="D2252" s="17">
        <v>2.66E-3</v>
      </c>
      <c r="E2252" s="17">
        <v>0.5</v>
      </c>
      <c r="F2252" s="6">
        <f t="shared" si="481"/>
        <v>86900.955519784897</v>
      </c>
      <c r="G2252" s="7">
        <f t="shared" si="482"/>
        <v>231.15654168262782</v>
      </c>
      <c r="H2252" s="6">
        <f t="shared" si="483"/>
        <v>86785.37724894358</v>
      </c>
      <c r="I2252" s="6">
        <f>SUM(H2252:H2334)</f>
        <v>3688824.9436705494</v>
      </c>
      <c r="J2252" s="8">
        <f t="shared" si="476"/>
        <v>42.448612004395144</v>
      </c>
      <c r="K2252" s="9">
        <f t="shared" si="484"/>
        <v>0.14011999999999999</v>
      </c>
      <c r="L2252" s="9">
        <f t="shared" si="477"/>
        <v>4.916491228070175E-3</v>
      </c>
      <c r="M2252" s="12">
        <f t="shared" si="478"/>
        <v>47016.56749896441</v>
      </c>
      <c r="N2252" s="10">
        <f>((B2251+E2251)*D2251+(B2252+E2252)*D2252+(B2253+E2253)*D2253)/3/SUM(D2224:D2252)</f>
        <v>0.56254163098296694</v>
      </c>
      <c r="O2252" s="11">
        <f>O2224</f>
        <v>7.012677555970892E-2</v>
      </c>
      <c r="P2252" s="12">
        <f>M2252*O2224</f>
        <v>3297.120276587782</v>
      </c>
      <c r="Q2252" s="9">
        <f>N2252*O2224</f>
        <v>3.944923069893512E-2</v>
      </c>
      <c r="R2252" s="12">
        <f t="shared" si="479"/>
        <v>83361.760880555885</v>
      </c>
      <c r="S2252" s="12">
        <f t="shared" si="480"/>
        <v>3080677.6405668291</v>
      </c>
      <c r="T2252" s="13">
        <f t="shared" si="485"/>
        <v>35.450446110059694</v>
      </c>
      <c r="U2252" s="14">
        <f t="shared" si="475"/>
        <v>6.9981658943354503</v>
      </c>
    </row>
    <row r="2253" spans="1:21" x14ac:dyDescent="0.3">
      <c r="A2253" s="17">
        <v>1941</v>
      </c>
      <c r="B2253" s="17">
        <v>29</v>
      </c>
      <c r="C2253" s="17">
        <v>2.7799999999999999E-3</v>
      </c>
      <c r="D2253" s="17">
        <v>2.7799999999999999E-3</v>
      </c>
      <c r="E2253" s="17">
        <v>0.5</v>
      </c>
      <c r="F2253" s="6">
        <f t="shared" si="481"/>
        <v>86669.798978102262</v>
      </c>
      <c r="G2253" s="7">
        <f t="shared" si="482"/>
        <v>240.94204115912427</v>
      </c>
      <c r="H2253" s="6">
        <f t="shared" si="483"/>
        <v>86549.327957522706</v>
      </c>
      <c r="I2253" s="6">
        <f>SUM(H2253:H2334)</f>
        <v>3602039.5664216061</v>
      </c>
      <c r="J2253" s="8">
        <f t="shared" si="476"/>
        <v>41.560492915550512</v>
      </c>
      <c r="K2253" s="9">
        <f t="shared" si="484"/>
        <v>0.1429</v>
      </c>
      <c r="L2253" s="9">
        <f t="shared" si="477"/>
        <v>4.8440677966101698E-3</v>
      </c>
      <c r="M2253" s="12">
        <f t="shared" si="478"/>
        <v>49739.609616474219</v>
      </c>
      <c r="N2253" s="10">
        <f>((B2252+E2252)*D2252+(B2253+E2253)*D2253+(B2254+E2254)*D2254)/3/SUM(D2224:D2253)</f>
        <v>0.55595987870305574</v>
      </c>
      <c r="O2253" s="11">
        <f>O2224</f>
        <v>7.012677555970892E-2</v>
      </c>
      <c r="P2253" s="12">
        <f>M2253*O2224</f>
        <v>3488.078440002027</v>
      </c>
      <c r="Q2253" s="9">
        <f>N2253*O2224</f>
        <v>3.8987673634012183E-2</v>
      </c>
      <c r="R2253" s="12">
        <f t="shared" si="479"/>
        <v>83174.971005871717</v>
      </c>
      <c r="S2253" s="12">
        <f t="shared" si="480"/>
        <v>2997315.8796862732</v>
      </c>
      <c r="T2253" s="13">
        <f t="shared" si="485"/>
        <v>34.583164089760565</v>
      </c>
      <c r="U2253" s="14">
        <f t="shared" si="475"/>
        <v>6.9773288257899466</v>
      </c>
    </row>
    <row r="2254" spans="1:21" x14ac:dyDescent="0.3">
      <c r="A2254" s="17">
        <v>1941</v>
      </c>
      <c r="B2254" s="17">
        <v>30</v>
      </c>
      <c r="C2254" s="17">
        <v>2.64E-3</v>
      </c>
      <c r="D2254" s="17">
        <v>2.64E-3</v>
      </c>
      <c r="E2254" s="17">
        <v>0.5</v>
      </c>
      <c r="F2254" s="6">
        <f t="shared" si="481"/>
        <v>86428.856936943135</v>
      </c>
      <c r="G2254" s="7">
        <f t="shared" si="482"/>
        <v>228.17218231352987</v>
      </c>
      <c r="H2254" s="6">
        <f t="shared" si="483"/>
        <v>86314.770845786377</v>
      </c>
      <c r="I2254" s="6">
        <f>SUM(H2254:H2334)</f>
        <v>3515490.2384640831</v>
      </c>
      <c r="J2254" s="8">
        <f t="shared" si="476"/>
        <v>40.67495930241121</v>
      </c>
      <c r="K2254" s="9">
        <f t="shared" si="484"/>
        <v>0.14554</v>
      </c>
      <c r="L2254" s="9">
        <f t="shared" si="477"/>
        <v>4.7718032786885243E-3</v>
      </c>
      <c r="M2254" s="12">
        <f t="shared" si="478"/>
        <v>47816.762131116266</v>
      </c>
      <c r="N2254" s="10">
        <f>((B2253+E2253)*D2253+(B2254+E2254)*D2254+(B2255+E2255)*D2255)/3/SUM(D2224:D2254)</f>
        <v>0.56992350327515917</v>
      </c>
      <c r="O2254" s="11">
        <f>O2224</f>
        <v>7.012677555970892E-2</v>
      </c>
      <c r="P2254" s="12">
        <f>M2254*O2224</f>
        <v>3353.2353459607793</v>
      </c>
      <c r="Q2254" s="9">
        <f>N2254*O2224</f>
        <v>3.9966897600380122E-2</v>
      </c>
      <c r="R2254" s="12">
        <f t="shared" si="479"/>
        <v>82865.037237992568</v>
      </c>
      <c r="S2254" s="12">
        <f t="shared" si="480"/>
        <v>2914140.9086804013</v>
      </c>
      <c r="T2254" s="13">
        <f t="shared" si="485"/>
        <v>33.717221446148521</v>
      </c>
      <c r="U2254" s="14">
        <f t="shared" si="475"/>
        <v>6.957737856262689</v>
      </c>
    </row>
    <row r="2255" spans="1:21" x14ac:dyDescent="0.3">
      <c r="A2255" s="17">
        <v>1941</v>
      </c>
      <c r="B2255" s="17">
        <v>31</v>
      </c>
      <c r="C2255" s="17">
        <v>2.7499999999999998E-3</v>
      </c>
      <c r="D2255" s="17">
        <v>2.7399999999999998E-3</v>
      </c>
      <c r="E2255" s="17">
        <v>0.5</v>
      </c>
      <c r="F2255" s="6">
        <f t="shared" si="481"/>
        <v>86200.684754629605</v>
      </c>
      <c r="G2255" s="7">
        <f t="shared" si="482"/>
        <v>236.18987622768509</v>
      </c>
      <c r="H2255" s="6">
        <f t="shared" si="483"/>
        <v>86082.589816515756</v>
      </c>
      <c r="I2255" s="6">
        <f>SUM(H2255:H2334)</f>
        <v>3429175.4676182969</v>
      </c>
      <c r="J2255" s="8">
        <f t="shared" si="476"/>
        <v>39.781301939531581</v>
      </c>
      <c r="K2255" s="9">
        <f t="shared" si="484"/>
        <v>0.14828</v>
      </c>
      <c r="L2255" s="9">
        <f t="shared" si="477"/>
        <v>4.7073015873015872E-3</v>
      </c>
      <c r="M2255" s="12">
        <f t="shared" si="478"/>
        <v>50175.216490235231</v>
      </c>
      <c r="N2255" s="10">
        <f>((B2254+E2254)*D2254+(B2255+E2255)*D2255+(B2256+E2256)*D2256)/3/SUM(D2224:D2255)</f>
        <v>0.58983005125438348</v>
      </c>
      <c r="O2255" s="11">
        <f>O2224</f>
        <v>7.012677555970892E-2</v>
      </c>
      <c r="P2255" s="12">
        <f>M2255*O2224</f>
        <v>3518.6261454705318</v>
      </c>
      <c r="Q2255" s="9">
        <f>N2255*O2224</f>
        <v>4.1362879622687761E-2</v>
      </c>
      <c r="R2255" s="12">
        <f t="shared" si="479"/>
        <v>82521.966016325998</v>
      </c>
      <c r="S2255" s="12">
        <f t="shared" si="480"/>
        <v>2831275.8714424088</v>
      </c>
      <c r="T2255" s="13">
        <f t="shared" si="485"/>
        <v>32.84516682786964</v>
      </c>
      <c r="U2255" s="14">
        <f t="shared" si="475"/>
        <v>6.9361351116619403</v>
      </c>
    </row>
    <row r="2256" spans="1:21" x14ac:dyDescent="0.3">
      <c r="A2256" s="17">
        <v>1941</v>
      </c>
      <c r="B2256" s="17">
        <v>32</v>
      </c>
      <c r="C2256" s="17">
        <v>2.9499999999999999E-3</v>
      </c>
      <c r="D2256" s="17">
        <v>2.9399999999999999E-3</v>
      </c>
      <c r="E2256" s="17">
        <v>0.5</v>
      </c>
      <c r="F2256" s="6">
        <f t="shared" si="481"/>
        <v>85964.494878401922</v>
      </c>
      <c r="G2256" s="7">
        <f t="shared" si="482"/>
        <v>252.73561494250166</v>
      </c>
      <c r="H2256" s="6">
        <f t="shared" si="483"/>
        <v>85838.12707093067</v>
      </c>
      <c r="I2256" s="6">
        <f>SUM(H2256:H2334)</f>
        <v>3343092.8778017811</v>
      </c>
      <c r="J2256" s="8">
        <f t="shared" si="476"/>
        <v>38.889228425417222</v>
      </c>
      <c r="K2256" s="9">
        <f t="shared" si="484"/>
        <v>0.15121999999999999</v>
      </c>
      <c r="L2256" s="9">
        <f t="shared" si="477"/>
        <v>4.6529230769230771E-3</v>
      </c>
      <c r="M2256" s="12">
        <f t="shared" si="478"/>
        <v>54317.600090142201</v>
      </c>
      <c r="N2256" s="10">
        <f>((B2255+E2255)*D2255+(B2256+E2256)*D2256+(B2257+E2257)*D2257)/3/SUM(D2224:D2256)</f>
        <v>0.61428162059692282</v>
      </c>
      <c r="O2256" s="11">
        <f>O2224</f>
        <v>7.012677555970892E-2</v>
      </c>
      <c r="P2256" s="12">
        <f>M2256*O2224</f>
        <v>3809.1181504634274</v>
      </c>
      <c r="Q2256" s="9">
        <f>N2256*O2224</f>
        <v>4.3077589338054674E-2</v>
      </c>
      <c r="R2256" s="12">
        <f t="shared" si="479"/>
        <v>82140.427483421357</v>
      </c>
      <c r="S2256" s="12">
        <f t="shared" si="480"/>
        <v>2748753.9054260827</v>
      </c>
      <c r="T2256" s="13">
        <f t="shared" si="485"/>
        <v>31.975455789209679</v>
      </c>
      <c r="U2256" s="14">
        <f t="shared" si="475"/>
        <v>6.9137726362075433</v>
      </c>
    </row>
    <row r="2257" spans="1:21" x14ac:dyDescent="0.3">
      <c r="A2257" s="17">
        <v>1941</v>
      </c>
      <c r="B2257" s="17">
        <v>33</v>
      </c>
      <c r="C2257" s="17">
        <v>2.8999999999999998E-3</v>
      </c>
      <c r="D2257" s="17">
        <v>2.8900000000000002E-3</v>
      </c>
      <c r="E2257" s="17">
        <v>0.5</v>
      </c>
      <c r="F2257" s="6">
        <f t="shared" si="481"/>
        <v>85711.759263459418</v>
      </c>
      <c r="G2257" s="7">
        <f t="shared" si="482"/>
        <v>247.70698427139774</v>
      </c>
      <c r="H2257" s="6">
        <f t="shared" si="483"/>
        <v>85587.905771323713</v>
      </c>
      <c r="I2257" s="6">
        <f>SUM(H2257:H2334)</f>
        <v>3257254.7507308503</v>
      </c>
      <c r="J2257" s="8">
        <f t="shared" si="476"/>
        <v>38.00242555655349</v>
      </c>
      <c r="K2257" s="9">
        <f t="shared" si="484"/>
        <v>0.15411</v>
      </c>
      <c r="L2257" s="9">
        <f t="shared" si="477"/>
        <v>4.6002985074626865E-3</v>
      </c>
      <c r="M2257" s="12">
        <f t="shared" si="478"/>
        <v>53845.850192017548</v>
      </c>
      <c r="N2257" s="10">
        <f>((B2256+E2256)*D2256+(B2257+E2257)*D2257+(B2258+E2258)*D2258)/3/SUM(D2224:D2257)</f>
        <v>0.62352648541085376</v>
      </c>
      <c r="O2257" s="11">
        <f>O2224</f>
        <v>7.012677555970892E-2</v>
      </c>
      <c r="P2257" s="12">
        <f>M2257*O2224</f>
        <v>3776.0358512373241</v>
      </c>
      <c r="Q2257" s="9">
        <f>N2257*O2224</f>
        <v>4.3725901897941059E-2</v>
      </c>
      <c r="R2257" s="12">
        <f t="shared" si="479"/>
        <v>81845.497399916596</v>
      </c>
      <c r="S2257" s="12">
        <f t="shared" si="480"/>
        <v>2666613.4779426614</v>
      </c>
      <c r="T2257" s="13">
        <f t="shared" si="485"/>
        <v>31.111407592814285</v>
      </c>
      <c r="U2257" s="14">
        <f t="shared" si="475"/>
        <v>6.8910179637392055</v>
      </c>
    </row>
    <row r="2258" spans="1:21" x14ac:dyDescent="0.3">
      <c r="A2258" s="17">
        <v>1941</v>
      </c>
      <c r="B2258" s="17">
        <v>34</v>
      </c>
      <c r="C2258" s="17">
        <v>2.7899999999999999E-3</v>
      </c>
      <c r="D2258" s="17">
        <v>2.7799999999999999E-3</v>
      </c>
      <c r="E2258" s="17">
        <v>0.5</v>
      </c>
      <c r="F2258" s="6">
        <f t="shared" si="481"/>
        <v>85464.052279188021</v>
      </c>
      <c r="G2258" s="7">
        <f t="shared" si="482"/>
        <v>237.59006533614269</v>
      </c>
      <c r="H2258" s="6">
        <f t="shared" si="483"/>
        <v>85345.257246519948</v>
      </c>
      <c r="I2258" s="6">
        <f>SUM(H2258:H2334)</f>
        <v>3171666.8449595268</v>
      </c>
      <c r="J2258" s="8">
        <f t="shared" si="476"/>
        <v>37.111121698261464</v>
      </c>
      <c r="K2258" s="9">
        <f t="shared" si="484"/>
        <v>0.15689</v>
      </c>
      <c r="L2258" s="9">
        <f t="shared" si="477"/>
        <v>4.5475362318840584E-3</v>
      </c>
      <c r="M2258" s="12">
        <f t="shared" si="478"/>
        <v>52245.887271954372</v>
      </c>
      <c r="N2258" s="10">
        <f>((B2257+E2257)*D2257+(B2258+E2258)*D2258+(B2259+E2259)*D2259)/3/SUM(D2224:D2258)</f>
        <v>0.65987847111564368</v>
      </c>
      <c r="O2258" s="11">
        <f>O2224</f>
        <v>7.012677555970892E-2</v>
      </c>
      <c r="P2258" s="12">
        <f>M2258*O2224</f>
        <v>3663.8356106381971</v>
      </c>
      <c r="Q2258" s="9">
        <f>N2258*O2224</f>
        <v>4.6275149440610612E-2</v>
      </c>
      <c r="R2258" s="12">
        <f t="shared" si="479"/>
        <v>81395.892713389883</v>
      </c>
      <c r="S2258" s="12">
        <f t="shared" si="480"/>
        <v>2584767.980542745</v>
      </c>
      <c r="T2258" s="13">
        <f t="shared" si="485"/>
        <v>30.243920240278388</v>
      </c>
      <c r="U2258" s="14">
        <f t="shared" si="475"/>
        <v>6.8672014579830751</v>
      </c>
    </row>
    <row r="2259" spans="1:21" x14ac:dyDescent="0.3">
      <c r="A2259" s="17">
        <v>1941</v>
      </c>
      <c r="B2259" s="17">
        <v>35</v>
      </c>
      <c r="C2259" s="17">
        <v>3.3300000000000001E-3</v>
      </c>
      <c r="D2259" s="17">
        <v>3.32E-3</v>
      </c>
      <c r="E2259" s="17">
        <v>0.5</v>
      </c>
      <c r="F2259" s="6">
        <f t="shared" si="481"/>
        <v>85226.462213851875</v>
      </c>
      <c r="G2259" s="7">
        <f t="shared" si="482"/>
        <v>282.95185454998824</v>
      </c>
      <c r="H2259" s="6">
        <f t="shared" si="483"/>
        <v>85084.986286576881</v>
      </c>
      <c r="I2259" s="6">
        <f>SUM(H2259:H2334)</f>
        <v>3086321.5877130064</v>
      </c>
      <c r="J2259" s="8">
        <f t="shared" si="476"/>
        <v>36.213184350756563</v>
      </c>
      <c r="K2259" s="9">
        <f t="shared" si="484"/>
        <v>0.16020999999999999</v>
      </c>
      <c r="L2259" s="9">
        <f t="shared" si="477"/>
        <v>4.5129577464788732E-3</v>
      </c>
      <c r="M2259" s="12">
        <f t="shared" si="478"/>
        <v>62697.652059949956</v>
      </c>
      <c r="N2259" s="10">
        <f>((B2258+E2258)*D2258+(B2259+E2259)*D2259+(B2260+E2260)*D2260)/3/SUM(D2224:D2259)</f>
        <v>0.72575577887356191</v>
      </c>
      <c r="O2259" s="11">
        <f>O2224</f>
        <v>7.012677555970892E-2</v>
      </c>
      <c r="P2259" s="12">
        <f>M2259*O2224</f>
        <v>4396.7841741288321</v>
      </c>
      <c r="Q2259" s="9">
        <f>N2259*O2224</f>
        <v>5.0894912616228014E-2</v>
      </c>
      <c r="R2259" s="12">
        <f t="shared" si="479"/>
        <v>80754.593344568595</v>
      </c>
      <c r="S2259" s="12">
        <f t="shared" si="480"/>
        <v>2503372.0878293552</v>
      </c>
      <c r="T2259" s="13">
        <f t="shared" si="485"/>
        <v>29.373178503501013</v>
      </c>
      <c r="U2259" s="14">
        <f t="shared" si="475"/>
        <v>6.8400058472555507</v>
      </c>
    </row>
    <row r="2260" spans="1:21" x14ac:dyDescent="0.3">
      <c r="A2260" s="17">
        <v>1941</v>
      </c>
      <c r="B2260" s="17">
        <v>36</v>
      </c>
      <c r="C2260" s="17">
        <v>3.7000000000000002E-3</v>
      </c>
      <c r="D2260" s="17">
        <v>3.7000000000000002E-3</v>
      </c>
      <c r="E2260" s="17">
        <v>0.5</v>
      </c>
      <c r="F2260" s="6">
        <f t="shared" si="481"/>
        <v>84943.510359301887</v>
      </c>
      <c r="G2260" s="7">
        <f t="shared" si="482"/>
        <v>314.29098832941702</v>
      </c>
      <c r="H2260" s="6">
        <f t="shared" si="483"/>
        <v>84786.364865137177</v>
      </c>
      <c r="I2260" s="6">
        <f>SUM(H2260:H2334)</f>
        <v>3001236.60142643</v>
      </c>
      <c r="J2260" s="8">
        <f t="shared" si="476"/>
        <v>35.332147079059048</v>
      </c>
      <c r="K2260" s="9">
        <f t="shared" si="484"/>
        <v>0.16391</v>
      </c>
      <c r="L2260" s="9">
        <f t="shared" si="477"/>
        <v>4.4906849315068491E-3</v>
      </c>
      <c r="M2260" s="12">
        <f t="shared" si="478"/>
        <v>69987.316661727295</v>
      </c>
      <c r="N2260" s="10">
        <f>((B2259+E2259)*D2259+(B2260+E2260)*D2260+(B2261+E2261)*D2261)/3/SUM(D2224:D2260)</f>
        <v>0.77742867020519391</v>
      </c>
      <c r="O2260" s="11">
        <f>O2224</f>
        <v>7.012677555970892E-2</v>
      </c>
      <c r="P2260" s="12">
        <f>M2260*O2224</f>
        <v>4907.9848475632261</v>
      </c>
      <c r="Q2260" s="9">
        <f>N2260*O2224</f>
        <v>5.4518565869162601E-2</v>
      </c>
      <c r="R2260" s="12">
        <f t="shared" si="479"/>
        <v>80163.933847430337</v>
      </c>
      <c r="S2260" s="12">
        <f t="shared" si="480"/>
        <v>2422617.4944847864</v>
      </c>
      <c r="T2260" s="13">
        <f t="shared" si="485"/>
        <v>28.520336447568223</v>
      </c>
      <c r="U2260" s="14">
        <f t="shared" si="475"/>
        <v>6.8118106314908253</v>
      </c>
    </row>
    <row r="2261" spans="1:21" x14ac:dyDescent="0.3">
      <c r="A2261" s="17">
        <v>1941</v>
      </c>
      <c r="B2261" s="17">
        <v>37</v>
      </c>
      <c r="C2261" s="17">
        <v>3.4499999999999999E-3</v>
      </c>
      <c r="D2261" s="17">
        <v>3.4499999999999999E-3</v>
      </c>
      <c r="E2261" s="17">
        <v>0.5</v>
      </c>
      <c r="F2261" s="6">
        <f t="shared" si="481"/>
        <v>84629.219370972467</v>
      </c>
      <c r="G2261" s="7">
        <f t="shared" si="482"/>
        <v>291.97080682985501</v>
      </c>
      <c r="H2261" s="6">
        <f t="shared" si="483"/>
        <v>84483.233967557535</v>
      </c>
      <c r="I2261" s="6">
        <f>SUM(H2261:H2334)</f>
        <v>2916450.2365612928</v>
      </c>
      <c r="J2261" s="8">
        <f t="shared" si="476"/>
        <v>34.46150464625017</v>
      </c>
      <c r="K2261" s="9">
        <f t="shared" si="484"/>
        <v>0.16736000000000001</v>
      </c>
      <c r="L2261" s="9">
        <f t="shared" si="477"/>
        <v>4.4629333333333337E-3</v>
      </c>
      <c r="M2261" s="12">
        <f t="shared" si="478"/>
        <v>65421.279016010769</v>
      </c>
      <c r="N2261" s="10">
        <f>((B2260+E2260)*D2260+(B2261+E2261)*D2261+(B2262+E2262)*D2262)/3/SUM(D2224:D2261)</f>
        <v>0.85025294773741233</v>
      </c>
      <c r="O2261" s="11">
        <f>O2224</f>
        <v>7.012677555970892E-2</v>
      </c>
      <c r="P2261" s="12">
        <f>M2261*O2224</f>
        <v>4587.7833503848824</v>
      </c>
      <c r="Q2261" s="9">
        <f>N2261*O2224</f>
        <v>5.9625497634962436E-2</v>
      </c>
      <c r="R2261" s="12">
        <f t="shared" si="479"/>
        <v>79445.879100430961</v>
      </c>
      <c r="S2261" s="12">
        <f t="shared" si="480"/>
        <v>2342453.5606373562</v>
      </c>
      <c r="T2261" s="13">
        <f t="shared" si="485"/>
        <v>27.679016515196757</v>
      </c>
      <c r="U2261" s="14">
        <f t="shared" si="475"/>
        <v>6.7824881310534124</v>
      </c>
    </row>
    <row r="2262" spans="1:21" x14ac:dyDescent="0.3">
      <c r="A2262" s="17">
        <v>1941</v>
      </c>
      <c r="B2262" s="17">
        <v>38</v>
      </c>
      <c r="C2262" s="17">
        <v>4.2300000000000003E-3</v>
      </c>
      <c r="D2262" s="17">
        <v>4.2199999999999998E-3</v>
      </c>
      <c r="E2262" s="17">
        <v>0.5</v>
      </c>
      <c r="F2262" s="6">
        <f t="shared" si="481"/>
        <v>84337.248564142617</v>
      </c>
      <c r="G2262" s="7">
        <f t="shared" si="482"/>
        <v>355.90318894068184</v>
      </c>
      <c r="H2262" s="6">
        <f t="shared" si="483"/>
        <v>84159.296969672272</v>
      </c>
      <c r="I2262" s="6">
        <f>SUM(H2262:H2334)</f>
        <v>2831967.0025937352</v>
      </c>
      <c r="J2262" s="8">
        <f t="shared" si="476"/>
        <v>33.579077463499246</v>
      </c>
      <c r="K2262" s="9">
        <f t="shared" si="484"/>
        <v>0.17158000000000001</v>
      </c>
      <c r="L2262" s="9">
        <f t="shared" si="477"/>
        <v>4.4566233766233773E-3</v>
      </c>
      <c r="M2262" s="12">
        <f t="shared" si="478"/>
        <v>79859.382062106597</v>
      </c>
      <c r="N2262" s="10">
        <f>((B2261+E2261)*D2261+(B2262+E2262)*D2262+(B2263+E2263)*D2263)/3/SUM(D2224:D2262)</f>
        <v>0.89387846291331552</v>
      </c>
      <c r="O2262" s="11">
        <f>O2224</f>
        <v>7.012677555970892E-2</v>
      </c>
      <c r="P2262" s="12">
        <f>M2262*O2224</f>
        <v>5600.2809622063942</v>
      </c>
      <c r="Q2262" s="9">
        <f>N2262*O2224</f>
        <v>6.2684814346379666E-2</v>
      </c>
      <c r="R2262" s="12">
        <f t="shared" si="479"/>
        <v>78883.787063606535</v>
      </c>
      <c r="S2262" s="12">
        <f t="shared" si="480"/>
        <v>2263007.6815369255</v>
      </c>
      <c r="T2262" s="13">
        <f t="shared" si="485"/>
        <v>26.832837448044053</v>
      </c>
      <c r="U2262" s="14">
        <f t="shared" si="475"/>
        <v>6.7462400154551929</v>
      </c>
    </row>
    <row r="2263" spans="1:21" x14ac:dyDescent="0.3">
      <c r="A2263" s="17">
        <v>1941</v>
      </c>
      <c r="B2263" s="17">
        <v>39</v>
      </c>
      <c r="C2263" s="17">
        <v>4.2599999999999999E-3</v>
      </c>
      <c r="D2263" s="17">
        <v>4.2599999999999999E-3</v>
      </c>
      <c r="E2263" s="17">
        <v>0.5</v>
      </c>
      <c r="F2263" s="6">
        <f t="shared" si="481"/>
        <v>83981.345375201941</v>
      </c>
      <c r="G2263" s="7">
        <f t="shared" si="482"/>
        <v>357.76053129836026</v>
      </c>
      <c r="H2263" s="6">
        <f t="shared" si="483"/>
        <v>83802.465109552766</v>
      </c>
      <c r="I2263" s="6">
        <f>SUM(H2263:H2334)</f>
        <v>2747807.7056240626</v>
      </c>
      <c r="J2263" s="8">
        <f t="shared" si="476"/>
        <v>32.719262752314002</v>
      </c>
      <c r="K2263" s="9">
        <f t="shared" si="484"/>
        <v>0.17584</v>
      </c>
      <c r="L2263" s="9">
        <f t="shared" si="477"/>
        <v>4.4516455696202535E-3</v>
      </c>
      <c r="M2263" s="12">
        <f t="shared" si="478"/>
        <v>80365.90642791873</v>
      </c>
      <c r="N2263" s="10">
        <f>((B2262+E2262)*D2262+(B2263+E2263)*D2263+(B2264+E2264)*D2264)/3/SUM(D2224:D2263)</f>
        <v>0.95863663936912347</v>
      </c>
      <c r="O2263" s="11">
        <f>O2224</f>
        <v>7.012677555970892E-2</v>
      </c>
      <c r="P2263" s="12">
        <f>M2263*O2224</f>
        <v>5635.8018827232254</v>
      </c>
      <c r="Q2263" s="9">
        <f>N2263*O2224</f>
        <v>6.7226096452352141E-2</v>
      </c>
      <c r="R2263" s="12">
        <f t="shared" si="479"/>
        <v>78168.752507153098</v>
      </c>
      <c r="S2263" s="12">
        <f t="shared" si="480"/>
        <v>2184123.8944733189</v>
      </c>
      <c r="T2263" s="13">
        <f t="shared" si="485"/>
        <v>26.007250594942818</v>
      </c>
      <c r="U2263" s="14">
        <f t="shared" si="475"/>
        <v>6.7120121573711842</v>
      </c>
    </row>
    <row r="2264" spans="1:21" x14ac:dyDescent="0.3">
      <c r="A2264" s="17">
        <v>1941</v>
      </c>
      <c r="B2264" s="17">
        <v>40</v>
      </c>
      <c r="C2264" s="17">
        <v>4.3200000000000001E-3</v>
      </c>
      <c r="D2264" s="17">
        <v>4.3200000000000001E-3</v>
      </c>
      <c r="E2264" s="17">
        <v>0.5</v>
      </c>
      <c r="F2264" s="6">
        <f t="shared" si="481"/>
        <v>83623.584843903576</v>
      </c>
      <c r="G2264" s="7">
        <f t="shared" si="482"/>
        <v>361.25388652566346</v>
      </c>
      <c r="H2264" s="6">
        <f t="shared" si="483"/>
        <v>83442.957900640744</v>
      </c>
      <c r="I2264" s="6">
        <f>SUM(H2264:H2334)</f>
        <v>2664005.2405145103</v>
      </c>
      <c r="J2264" s="8">
        <f t="shared" si="476"/>
        <v>31.857104015419697</v>
      </c>
      <c r="K2264" s="9">
        <f t="shared" si="484"/>
        <v>0.18015999999999999</v>
      </c>
      <c r="L2264" s="9">
        <f t="shared" si="477"/>
        <v>4.4483950617283949E-3</v>
      </c>
      <c r="M2264" s="12">
        <f t="shared" si="478"/>
        <v>81209.93785684598</v>
      </c>
      <c r="N2264" s="10">
        <f>((B2263+E2263)*D2263+(B2264+E2264)*D2264+(B2265+E2265)*D2265)/3/SUM(D2224:D2264)</f>
        <v>1.0097505920663115</v>
      </c>
      <c r="O2264" s="11">
        <f>O2224</f>
        <v>7.012677555970892E-2</v>
      </c>
      <c r="P2264" s="12">
        <f>M2264*O2224</f>
        <v>5694.9910853049469</v>
      </c>
      <c r="Q2264" s="9">
        <f>N2264*O2224</f>
        <v>7.0810553141117422E-2</v>
      </c>
      <c r="R2264" s="12">
        <f t="shared" si="479"/>
        <v>77534.315895965396</v>
      </c>
      <c r="S2264" s="12">
        <f t="shared" si="480"/>
        <v>2105955.141966166</v>
      </c>
      <c r="T2264" s="13">
        <f t="shared" si="485"/>
        <v>25.183746258872524</v>
      </c>
      <c r="U2264" s="14">
        <f t="shared" si="475"/>
        <v>6.6733577565471727</v>
      </c>
    </row>
    <row r="2265" spans="1:21" x14ac:dyDescent="0.3">
      <c r="A2265" s="17">
        <v>1941</v>
      </c>
      <c r="B2265" s="17">
        <v>41</v>
      </c>
      <c r="C2265" s="17">
        <v>4.8999999999999998E-3</v>
      </c>
      <c r="D2265" s="17">
        <v>4.8799999999999998E-3</v>
      </c>
      <c r="E2265" s="17">
        <v>0.5</v>
      </c>
      <c r="F2265" s="6">
        <f t="shared" si="481"/>
        <v>83262.330957377912</v>
      </c>
      <c r="G2265" s="7">
        <f t="shared" si="482"/>
        <v>406.32017507200419</v>
      </c>
      <c r="H2265" s="6">
        <f t="shared" si="483"/>
        <v>83059.17086984191</v>
      </c>
      <c r="I2265" s="6">
        <f>SUM(H2265:H2334)</f>
        <v>2580562.2826138693</v>
      </c>
      <c r="J2265" s="8">
        <f t="shared" si="476"/>
        <v>30.993154442611775</v>
      </c>
      <c r="K2265" s="9">
        <f t="shared" si="484"/>
        <v>0.18503999999999998</v>
      </c>
      <c r="L2265" s="9">
        <f t="shared" si="477"/>
        <v>4.4587951807228913E-3</v>
      </c>
      <c r="M2265" s="12">
        <f t="shared" si="478"/>
        <v>91127.79542524954</v>
      </c>
      <c r="N2265" s="10">
        <f>((B2264+E2264)*D2264+(B2265+E2265)*D2265+(B2266+E2266)*D2266)/3/SUM(D2224:D2265)</f>
        <v>1.0865308401787002</v>
      </c>
      <c r="O2265" s="11">
        <f>O2224</f>
        <v>7.012677555970892E-2</v>
      </c>
      <c r="P2265" s="12">
        <f>M2265*O2224</f>
        <v>6390.4984570375436</v>
      </c>
      <c r="Q2265" s="9">
        <f>N2265*O2224</f>
        <v>7.6194904367913666E-2</v>
      </c>
      <c r="R2265" s="12">
        <f t="shared" si="479"/>
        <v>76730.485288536103</v>
      </c>
      <c r="S2265" s="12">
        <f t="shared" si="480"/>
        <v>2028420.8260702004</v>
      </c>
      <c r="T2265" s="13">
        <f t="shared" si="485"/>
        <v>24.361806866883796</v>
      </c>
      <c r="U2265" s="14">
        <f t="shared" si="475"/>
        <v>6.6313475757279789</v>
      </c>
    </row>
    <row r="2266" spans="1:21" x14ac:dyDescent="0.3">
      <c r="A2266" s="17">
        <v>1941</v>
      </c>
      <c r="B2266" s="17">
        <v>42</v>
      </c>
      <c r="C2266" s="17">
        <v>5.3200000000000001E-3</v>
      </c>
      <c r="D2266" s="17">
        <v>5.3099999999999996E-3</v>
      </c>
      <c r="E2266" s="17">
        <v>0.5</v>
      </c>
      <c r="F2266" s="6">
        <f t="shared" si="481"/>
        <v>82856.010782305908</v>
      </c>
      <c r="G2266" s="7">
        <f t="shared" si="482"/>
        <v>439.96541725404433</v>
      </c>
      <c r="H2266" s="6">
        <f t="shared" si="483"/>
        <v>82636.028073678885</v>
      </c>
      <c r="I2266" s="6">
        <f>SUM(H2266:H2334)</f>
        <v>2497503.1117440271</v>
      </c>
      <c r="J2266" s="8">
        <f t="shared" si="476"/>
        <v>30.142690773586878</v>
      </c>
      <c r="K2266" s="9">
        <f t="shared" si="484"/>
        <v>0.19034999999999999</v>
      </c>
      <c r="L2266" s="9">
        <f t="shared" si="477"/>
        <v>4.4788235294117643E-3</v>
      </c>
      <c r="M2266" s="12">
        <f t="shared" si="478"/>
        <v>98232.362665074266</v>
      </c>
      <c r="N2266" s="10">
        <f>((B2265+E2265)*D2265+(B2266+E2266)*D2266+(B2267+E2267)*D2267)/3/SUM(D2224:D2266)</f>
        <v>1.1170037649943088</v>
      </c>
      <c r="O2266" s="11">
        <f>O2224</f>
        <v>7.012677555970892E-2</v>
      </c>
      <c r="P2266" s="12">
        <f>M2266*O2224</f>
        <v>6888.7188493135927</v>
      </c>
      <c r="Q2266" s="9">
        <f>N2266*O2224</f>
        <v>7.8331872327105742E-2</v>
      </c>
      <c r="R2266" s="12">
        <f t="shared" si="479"/>
        <v>76162.993272992346</v>
      </c>
      <c r="S2266" s="12">
        <f t="shared" si="480"/>
        <v>1951690.3407816642</v>
      </c>
      <c r="T2266" s="13">
        <f t="shared" si="485"/>
        <v>23.555205257340873</v>
      </c>
      <c r="U2266" s="14">
        <f t="shared" si="475"/>
        <v>6.5874855162460051</v>
      </c>
    </row>
    <row r="2267" spans="1:21" x14ac:dyDescent="0.3">
      <c r="A2267" s="17">
        <v>1941</v>
      </c>
      <c r="B2267" s="17">
        <v>43</v>
      </c>
      <c r="C2267" s="17">
        <v>4.8399999999999997E-3</v>
      </c>
      <c r="D2267" s="17">
        <v>4.8199999999999996E-3</v>
      </c>
      <c r="E2267" s="17">
        <v>0.5</v>
      </c>
      <c r="F2267" s="6">
        <f t="shared" si="481"/>
        <v>82416.045365051861</v>
      </c>
      <c r="G2267" s="7">
        <f t="shared" si="482"/>
        <v>397.24533865954993</v>
      </c>
      <c r="H2267" s="6">
        <f t="shared" si="483"/>
        <v>82217.422695722082</v>
      </c>
      <c r="I2267" s="6">
        <f>SUM(H2267:H2334)</f>
        <v>2414867.0836703484</v>
      </c>
      <c r="J2267" s="8">
        <f t="shared" si="476"/>
        <v>29.300933731702219</v>
      </c>
      <c r="K2267" s="9">
        <f t="shared" si="484"/>
        <v>0.19516999999999998</v>
      </c>
      <c r="L2267" s="9">
        <f t="shared" si="477"/>
        <v>4.4866666666666666E-3</v>
      </c>
      <c r="M2267" s="12">
        <f t="shared" si="478"/>
        <v>88539.079938978437</v>
      </c>
      <c r="N2267" s="10">
        <f>((B2266+E2266)*D2266+(B2267+E2267)*D2267+(B2268+E2268)*D2268)/3/SUM(D2224:D2267)</f>
        <v>1.171423203702755</v>
      </c>
      <c r="O2267" s="11">
        <f>O2224</f>
        <v>7.012677555970892E-2</v>
      </c>
      <c r="P2267" s="12">
        <f>M2267*O2224</f>
        <v>6208.9601871438672</v>
      </c>
      <c r="Q2267" s="9">
        <f>N2267*O2224</f>
        <v>8.214813209149828E-2</v>
      </c>
      <c r="R2267" s="12">
        <f t="shared" si="479"/>
        <v>75463.414995891348</v>
      </c>
      <c r="S2267" s="12">
        <f t="shared" si="480"/>
        <v>1875527.3475086719</v>
      </c>
      <c r="T2267" s="13">
        <f t="shared" si="485"/>
        <v>22.75682288808267</v>
      </c>
      <c r="U2267" s="14">
        <f t="shared" si="475"/>
        <v>6.5441108436195492</v>
      </c>
    </row>
    <row r="2268" spans="1:21" x14ac:dyDescent="0.3">
      <c r="A2268" s="17">
        <v>1941</v>
      </c>
      <c r="B2268" s="17">
        <v>44</v>
      </c>
      <c r="C2268" s="17">
        <v>5.6499999999999996E-3</v>
      </c>
      <c r="D2268" s="17">
        <v>5.6299999999999996E-3</v>
      </c>
      <c r="E2268" s="17">
        <v>0.5</v>
      </c>
      <c r="F2268" s="6">
        <f t="shared" si="481"/>
        <v>82018.800026392317</v>
      </c>
      <c r="G2268" s="7">
        <f t="shared" si="482"/>
        <v>461.76584414858871</v>
      </c>
      <c r="H2268" s="6">
        <f t="shared" si="483"/>
        <v>81787.917104318025</v>
      </c>
      <c r="I2268" s="6">
        <f>SUM(H2268:H2334)</f>
        <v>2332649.6609746264</v>
      </c>
      <c r="J2268" s="8">
        <f t="shared" si="476"/>
        <v>28.440426587855683</v>
      </c>
      <c r="K2268" s="9">
        <f t="shared" si="484"/>
        <v>0.20079999999999998</v>
      </c>
      <c r="L2268" s="9">
        <f t="shared" si="477"/>
        <v>4.5123595505617972E-3</v>
      </c>
      <c r="M2268" s="12">
        <f t="shared" si="478"/>
        <v>102333.5660588257</v>
      </c>
      <c r="N2268" s="10">
        <f>((B2267+E2267)*D2267+(B2268+E2268)*D2268+(B2269+E2269)*D2269)/3/SUM(D2224:D2268)</f>
        <v>1.2231822709163347</v>
      </c>
      <c r="O2268" s="11">
        <f>O2224</f>
        <v>7.012677555970892E-2</v>
      </c>
      <c r="P2268" s="12">
        <f>M2268*O2224</f>
        <v>7176.3230192319161</v>
      </c>
      <c r="Q2268" s="9">
        <f>N2268*O2224</f>
        <v>8.5777828581164881E-2</v>
      </c>
      <c r="R2268" s="12">
        <f t="shared" si="479"/>
        <v>74772.327170933306</v>
      </c>
      <c r="S2268" s="12">
        <f t="shared" si="480"/>
        <v>1800063.9325127807</v>
      </c>
      <c r="T2268" s="13">
        <f t="shared" si="485"/>
        <v>21.946967426169966</v>
      </c>
      <c r="U2268" s="14">
        <f t="shared" si="475"/>
        <v>6.4934591616857169</v>
      </c>
    </row>
    <row r="2269" spans="1:21" x14ac:dyDescent="0.3">
      <c r="A2269" s="17">
        <v>1941</v>
      </c>
      <c r="B2269" s="17">
        <v>45</v>
      </c>
      <c r="C2269" s="17">
        <v>6.1000000000000004E-3</v>
      </c>
      <c r="D2269" s="17">
        <v>6.0800000000000003E-3</v>
      </c>
      <c r="E2269" s="17">
        <v>0.5</v>
      </c>
      <c r="F2269" s="6">
        <f t="shared" si="481"/>
        <v>81557.034182243733</v>
      </c>
      <c r="G2269" s="7">
        <f t="shared" si="482"/>
        <v>495.86676782804193</v>
      </c>
      <c r="H2269" s="6">
        <f t="shared" si="483"/>
        <v>81309.100798329717</v>
      </c>
      <c r="I2269" s="6">
        <f>SUM(H2269:H2334)</f>
        <v>2250861.7438703082</v>
      </c>
      <c r="J2269" s="8">
        <f t="shared" si="476"/>
        <v>27.598621828751551</v>
      </c>
      <c r="K2269" s="9">
        <f t="shared" si="484"/>
        <v>0.20687999999999998</v>
      </c>
      <c r="L2269" s="9">
        <f t="shared" si="477"/>
        <v>4.5468131868131867E-3</v>
      </c>
      <c r="M2269" s="12">
        <f t="shared" si="478"/>
        <v>109058.091338824</v>
      </c>
      <c r="N2269" s="10">
        <f>((B2268+E2268)*D2268+(B2269+E2269)*D2269+(B2270+E2270)*D2270)/3/SUM(D2224:D2269)</f>
        <v>1.3408981051817479</v>
      </c>
      <c r="O2269" s="11">
        <f>O2224</f>
        <v>7.012677555970892E-2</v>
      </c>
      <c r="P2269" s="12">
        <f>M2269*O2224</f>
        <v>7647.8922942879462</v>
      </c>
      <c r="Q2269" s="9">
        <f>N2269*O2224</f>
        <v>9.4032860470519397E-2</v>
      </c>
      <c r="R2269" s="12">
        <f t="shared" si="479"/>
        <v>73663.373467976984</v>
      </c>
      <c r="S2269" s="12">
        <f t="shared" si="480"/>
        <v>1725291.6053418473</v>
      </c>
      <c r="T2269" s="13">
        <f t="shared" si="485"/>
        <v>21.154418164429412</v>
      </c>
      <c r="U2269" s="14">
        <f t="shared" si="475"/>
        <v>6.4442036643221385</v>
      </c>
    </row>
    <row r="2270" spans="1:21" x14ac:dyDescent="0.3">
      <c r="A2270" s="17">
        <v>1941</v>
      </c>
      <c r="B2270" s="17">
        <v>46</v>
      </c>
      <c r="C2270" s="17">
        <v>6.5799999999999999E-3</v>
      </c>
      <c r="D2270" s="17">
        <v>6.5599999999999999E-3</v>
      </c>
      <c r="E2270" s="17">
        <v>0.5</v>
      </c>
      <c r="F2270" s="6">
        <f t="shared" si="481"/>
        <v>81061.167414415686</v>
      </c>
      <c r="G2270" s="7">
        <f t="shared" si="482"/>
        <v>531.76125823856694</v>
      </c>
      <c r="H2270" s="6">
        <f t="shared" si="483"/>
        <v>80795.286785296397</v>
      </c>
      <c r="I2270" s="6">
        <f>SUM(H2270:H2334)</f>
        <v>2169552.6430719788</v>
      </c>
      <c r="J2270" s="8">
        <f t="shared" si="476"/>
        <v>26.764389315791568</v>
      </c>
      <c r="K2270" s="9">
        <f t="shared" si="484"/>
        <v>0.21343999999999999</v>
      </c>
      <c r="L2270" s="9">
        <f t="shared" si="477"/>
        <v>4.5901075268817201E-3</v>
      </c>
      <c r="M2270" s="12">
        <f t="shared" si="478"/>
        <v>115849.41205066231</v>
      </c>
      <c r="N2270" s="10">
        <f>((B2269+E2269)*D2269+(B2270+E2270)*D2270+(B2271+E2271)*D2271)/3/SUM(D2224:D2270)</f>
        <v>1.4492050849575211</v>
      </c>
      <c r="O2270" s="11">
        <f>O2224</f>
        <v>7.012677555970892E-2</v>
      </c>
      <c r="P2270" s="12">
        <f>M2270*O2224</f>
        <v>8124.1457176010344</v>
      </c>
      <c r="Q2270" s="9">
        <f>N2270*O2224</f>
        <v>0.10162807973280498</v>
      </c>
      <c r="R2270" s="12">
        <f t="shared" si="479"/>
        <v>72584.216937845456</v>
      </c>
      <c r="S2270" s="12">
        <f t="shared" si="480"/>
        <v>1651628.2318738704</v>
      </c>
      <c r="T2270" s="13">
        <f t="shared" si="485"/>
        <v>20.375085685974831</v>
      </c>
      <c r="U2270" s="14">
        <f t="shared" si="475"/>
        <v>6.3893036298167374</v>
      </c>
    </row>
    <row r="2271" spans="1:21" x14ac:dyDescent="0.3">
      <c r="A2271" s="17">
        <v>1941</v>
      </c>
      <c r="B2271" s="17">
        <v>47</v>
      </c>
      <c r="C2271" s="17">
        <v>7.3099999999999997E-3</v>
      </c>
      <c r="D2271" s="17">
        <v>7.2899999999999996E-3</v>
      </c>
      <c r="E2271" s="17">
        <v>0.5</v>
      </c>
      <c r="F2271" s="6">
        <f t="shared" si="481"/>
        <v>80529.406156177123</v>
      </c>
      <c r="G2271" s="7">
        <f t="shared" si="482"/>
        <v>587.05937087853124</v>
      </c>
      <c r="H2271" s="6">
        <f t="shared" si="483"/>
        <v>80235.876470737858</v>
      </c>
      <c r="I2271" s="6">
        <f>SUM(H2271:H2334)</f>
        <v>2088757.3562866824</v>
      </c>
      <c r="J2271" s="8">
        <f t="shared" si="476"/>
        <v>25.937821424335205</v>
      </c>
      <c r="K2271" s="9">
        <f t="shared" si="484"/>
        <v>0.22072999999999998</v>
      </c>
      <c r="L2271" s="9">
        <f t="shared" si="477"/>
        <v>4.6469473684210526E-3</v>
      </c>
      <c r="M2271" s="12">
        <f t="shared" si="478"/>
        <v>126332.26166234873</v>
      </c>
      <c r="N2271" s="10">
        <f>((B2270+E2270)*D2270+(B2271+E2271)*D2271+(B2272+E2272)*D2272)/3/SUM(D2224:D2271)</f>
        <v>1.555595825971398</v>
      </c>
      <c r="O2271" s="11">
        <f>O2224</f>
        <v>7.012677555970892E-2</v>
      </c>
      <c r="P2271" s="12">
        <f>M2271*O2224</f>
        <v>8859.2741595459484</v>
      </c>
      <c r="Q2271" s="9">
        <f>N2271*O2224</f>
        <v>0.10908891934951624</v>
      </c>
      <c r="R2271" s="12">
        <f t="shared" si="479"/>
        <v>71483.031413483783</v>
      </c>
      <c r="S2271" s="12">
        <f t="shared" si="480"/>
        <v>1579044.0149360248</v>
      </c>
      <c r="T2271" s="13">
        <f t="shared" si="485"/>
        <v>19.608290813341629</v>
      </c>
      <c r="U2271" s="14">
        <f t="shared" si="475"/>
        <v>6.3295306109935758</v>
      </c>
    </row>
    <row r="2272" spans="1:21" x14ac:dyDescent="0.3">
      <c r="A2272" s="17">
        <v>1941</v>
      </c>
      <c r="B2272" s="17">
        <v>48</v>
      </c>
      <c r="C2272" s="17">
        <v>7.8399999999999997E-3</v>
      </c>
      <c r="D2272" s="17">
        <v>7.8100000000000001E-3</v>
      </c>
      <c r="E2272" s="17">
        <v>0.5</v>
      </c>
      <c r="F2272" s="6">
        <f t="shared" si="481"/>
        <v>79942.346785298592</v>
      </c>
      <c r="G2272" s="7">
        <f t="shared" si="482"/>
        <v>624.34972839318198</v>
      </c>
      <c r="H2272" s="6">
        <f t="shared" si="483"/>
        <v>79630.171921101995</v>
      </c>
      <c r="I2272" s="6">
        <f>SUM(H2272:H2334)</f>
        <v>2008521.4798159446</v>
      </c>
      <c r="J2272" s="8">
        <f t="shared" si="476"/>
        <v>25.124624940148891</v>
      </c>
      <c r="K2272" s="9">
        <f t="shared" si="484"/>
        <v>0.22853999999999999</v>
      </c>
      <c r="L2272" s="9">
        <f t="shared" si="477"/>
        <v>4.7121649484536078E-3</v>
      </c>
      <c r="M2272" s="12">
        <f t="shared" si="478"/>
        <v>132497.42638955687</v>
      </c>
      <c r="N2272" s="10">
        <f>((B2271+E2271)*D2271+(B2272+E2272)*D2272+(B2273+E2273)*D2273)/3/SUM(D2224:D2272)</f>
        <v>1.6748125783961962</v>
      </c>
      <c r="O2272" s="11">
        <f>O2224</f>
        <v>7.012677555970892E-2</v>
      </c>
      <c r="P2272" s="12">
        <f>M2272*O2224</f>
        <v>9291.6172826595084</v>
      </c>
      <c r="Q2272" s="9">
        <f>N2272*O2224</f>
        <v>0.11744920578976746</v>
      </c>
      <c r="R2272" s="12">
        <f t="shared" si="479"/>
        <v>70277.671472065922</v>
      </c>
      <c r="S2272" s="12">
        <f t="shared" si="480"/>
        <v>1507560.9835225409</v>
      </c>
      <c r="T2272" s="13">
        <f t="shared" si="485"/>
        <v>18.858102672059427</v>
      </c>
      <c r="U2272" s="14">
        <f t="shared" si="475"/>
        <v>6.2665222680894637</v>
      </c>
    </row>
    <row r="2273" spans="1:21" x14ac:dyDescent="0.3">
      <c r="A2273" s="17">
        <v>1941</v>
      </c>
      <c r="B2273" s="17">
        <v>49</v>
      </c>
      <c r="C2273" s="17">
        <v>8.5900000000000004E-3</v>
      </c>
      <c r="D2273" s="17">
        <v>8.5500000000000003E-3</v>
      </c>
      <c r="E2273" s="17">
        <v>0.5</v>
      </c>
      <c r="F2273" s="6">
        <f t="shared" si="481"/>
        <v>79317.997056905413</v>
      </c>
      <c r="G2273" s="7">
        <f t="shared" si="482"/>
        <v>678.16887483654125</v>
      </c>
      <c r="H2273" s="6">
        <f t="shared" si="483"/>
        <v>78978.91261948715</v>
      </c>
      <c r="I2273" s="6">
        <f>SUM(H2273:H2334)</f>
        <v>1928891.3078948427</v>
      </c>
      <c r="J2273" s="8">
        <f t="shared" si="476"/>
        <v>24.318457090021965</v>
      </c>
      <c r="K2273" s="9">
        <f t="shared" si="484"/>
        <v>0.23709</v>
      </c>
      <c r="L2273" s="9">
        <f t="shared" si="477"/>
        <v>4.7896969696969698E-3</v>
      </c>
      <c r="M2273" s="12">
        <f t="shared" si="478"/>
        <v>141589.09825133404</v>
      </c>
      <c r="N2273" s="10">
        <f>((B2272+E2272)*D2272+(B2273+E2273)*D2273+(B2274+E2274)*D2274)/3/SUM(D2224:D2273)</f>
        <v>1.7594724928648755</v>
      </c>
      <c r="O2273" s="11">
        <f>O2224</f>
        <v>7.012677555970892E-2</v>
      </c>
      <c r="P2273" s="12">
        <f>M2273*O2224</f>
        <v>9929.1869147728776</v>
      </c>
      <c r="Q2273" s="9">
        <f>N2273*O2224</f>
        <v>0.12338613261061668</v>
      </c>
      <c r="R2273" s="12">
        <f t="shared" si="479"/>
        <v>69234.010033576793</v>
      </c>
      <c r="S2273" s="12">
        <f t="shared" si="480"/>
        <v>1437283.312050475</v>
      </c>
      <c r="T2273" s="13">
        <f t="shared" si="485"/>
        <v>18.120519495964068</v>
      </c>
      <c r="U2273" s="14">
        <f t="shared" si="475"/>
        <v>6.1979375940578976</v>
      </c>
    </row>
    <row r="2274" spans="1:21" x14ac:dyDescent="0.3">
      <c r="A2274" s="17">
        <v>1941</v>
      </c>
      <c r="B2274" s="17">
        <v>50</v>
      </c>
      <c r="C2274" s="17">
        <v>8.94E-3</v>
      </c>
      <c r="D2274" s="17">
        <v>8.8999999999999999E-3</v>
      </c>
      <c r="E2274" s="17">
        <v>0.5</v>
      </c>
      <c r="F2274" s="6">
        <f t="shared" si="481"/>
        <v>78639.828182068872</v>
      </c>
      <c r="G2274" s="7">
        <f t="shared" si="482"/>
        <v>699.89447082041295</v>
      </c>
      <c r="H2274" s="6">
        <f t="shared" si="483"/>
        <v>78289.880946658668</v>
      </c>
      <c r="I2274" s="6">
        <f>SUM(H2274:H2334)</f>
        <v>1849912.3952753558</v>
      </c>
      <c r="J2274" s="8">
        <f t="shared" si="476"/>
        <v>23.523861102447896</v>
      </c>
      <c r="K2274" s="9">
        <f t="shared" si="484"/>
        <v>0.24598999999999999</v>
      </c>
      <c r="L2274" s="9">
        <f t="shared" si="477"/>
        <v>4.871089108910891E-3</v>
      </c>
      <c r="M2274" s="12">
        <f t="shared" si="478"/>
        <v>143683.36426859163</v>
      </c>
      <c r="N2274" s="10">
        <f>((B2273+E2273)*D2273+(B2274+E2274)*D2274+(B2275+E2275)*D2275)/3/SUM(D2224:D2274)</f>
        <v>1.8322425030827814</v>
      </c>
      <c r="O2274" s="11">
        <f>O2224</f>
        <v>7.012677555970892E-2</v>
      </c>
      <c r="P2274" s="12">
        <f>M2274*O2224</f>
        <v>10076.051037727426</v>
      </c>
      <c r="Q2274" s="9">
        <f>N2274*O2224</f>
        <v>0.12848925878464548</v>
      </c>
      <c r="R2274" s="12">
        <f t="shared" si="479"/>
        <v>68230.472173484362</v>
      </c>
      <c r="S2274" s="12">
        <f t="shared" si="480"/>
        <v>1368049.3020168983</v>
      </c>
      <c r="T2274" s="13">
        <f t="shared" si="485"/>
        <v>17.396392307083335</v>
      </c>
      <c r="U2274" s="14">
        <f t="shared" si="475"/>
        <v>6.1274687953645603</v>
      </c>
    </row>
    <row r="2275" spans="1:21" x14ac:dyDescent="0.3">
      <c r="A2275" s="17">
        <v>1941</v>
      </c>
      <c r="B2275" s="17">
        <v>51</v>
      </c>
      <c r="C2275" s="17">
        <v>9.3500000000000007E-3</v>
      </c>
      <c r="D2275" s="17">
        <v>9.3100000000000006E-3</v>
      </c>
      <c r="E2275" s="17">
        <v>0.5</v>
      </c>
      <c r="F2275" s="6">
        <f t="shared" si="481"/>
        <v>77939.933711248465</v>
      </c>
      <c r="G2275" s="7">
        <f t="shared" si="482"/>
        <v>725.62078285172322</v>
      </c>
      <c r="H2275" s="6">
        <f t="shared" si="483"/>
        <v>77577.123319822596</v>
      </c>
      <c r="I2275" s="6">
        <f>SUM(H2275:H2334)</f>
        <v>1771622.5143286968</v>
      </c>
      <c r="J2275" s="8">
        <f t="shared" si="476"/>
        <v>22.730613563160013</v>
      </c>
      <c r="K2275" s="9">
        <f t="shared" si="484"/>
        <v>0.25529999999999997</v>
      </c>
      <c r="L2275" s="9">
        <f t="shared" si="477"/>
        <v>4.9572815533980574E-3</v>
      </c>
      <c r="M2275" s="12">
        <f t="shared" si="478"/>
        <v>146374.73684631317</v>
      </c>
      <c r="N2275" s="10">
        <f>((B2274+E2274)*D2274+(B2275+E2275)*D2275+(B2276+E2276)*D2276)/3/SUM(D2224:D2275)</f>
        <v>2.0004439221830528</v>
      </c>
      <c r="O2275" s="11">
        <f>O2224</f>
        <v>7.012677555970892E-2</v>
      </c>
      <c r="P2275" s="12">
        <f>M2275*O2224</f>
        <v>10264.788318432858</v>
      </c>
      <c r="Q2275" s="9">
        <f>N2275*O2224</f>
        <v>0.14028468195071475</v>
      </c>
      <c r="R2275" s="12">
        <f t="shared" si="479"/>
        <v>66694.241248249906</v>
      </c>
      <c r="S2275" s="12">
        <f t="shared" si="480"/>
        <v>1299818.829843414</v>
      </c>
      <c r="T2275" s="13">
        <f t="shared" si="485"/>
        <v>16.677186750748049</v>
      </c>
      <c r="U2275" s="14">
        <f t="shared" si="475"/>
        <v>6.0534268124119635</v>
      </c>
    </row>
    <row r="2276" spans="1:21" x14ac:dyDescent="0.3">
      <c r="A2276" s="17">
        <v>1941</v>
      </c>
      <c r="B2276" s="17">
        <v>52</v>
      </c>
      <c r="C2276" s="17">
        <v>1.1560000000000001E-2</v>
      </c>
      <c r="D2276" s="17">
        <v>1.149E-2</v>
      </c>
      <c r="E2276" s="17">
        <v>0.5</v>
      </c>
      <c r="F2276" s="6">
        <f t="shared" si="481"/>
        <v>77214.312928396743</v>
      </c>
      <c r="G2276" s="7">
        <f t="shared" si="482"/>
        <v>887.19245554727854</v>
      </c>
      <c r="H2276" s="6">
        <f t="shared" si="483"/>
        <v>76770.716700623103</v>
      </c>
      <c r="I2276" s="6">
        <f>SUM(H2276:H2334)</f>
        <v>1694045.3910088739</v>
      </c>
      <c r="J2276" s="8">
        <f t="shared" si="476"/>
        <v>21.939525545993206</v>
      </c>
      <c r="K2276" s="9">
        <f t="shared" si="484"/>
        <v>0.26678999999999997</v>
      </c>
      <c r="L2276" s="9">
        <f t="shared" si="477"/>
        <v>5.0817142857142849E-3</v>
      </c>
      <c r="M2276" s="12">
        <f t="shared" si="478"/>
        <v>174585.26899895846</v>
      </c>
      <c r="N2276" s="10">
        <f>((B2275+E2275)*D2275+(B2276+E2276)*D2276+(B2277+E2277)*D2277)/3/SUM(D2224:D2276)</f>
        <v>2.1067381336132041</v>
      </c>
      <c r="O2276" s="11">
        <f>O2224</f>
        <v>7.012677555970892E-2</v>
      </c>
      <c r="P2276" s="12">
        <f>M2276*O2224</f>
        <v>12243.101975121368</v>
      </c>
      <c r="Q2276" s="9">
        <f>N2276*O2224</f>
        <v>0.14773875225897323</v>
      </c>
      <c r="R2276" s="12">
        <f t="shared" si="479"/>
        <v>65428.706805245922</v>
      </c>
      <c r="S2276" s="12">
        <f t="shared" si="480"/>
        <v>1233124.588595164</v>
      </c>
      <c r="T2276" s="13">
        <f t="shared" si="485"/>
        <v>15.970155555728109</v>
      </c>
      <c r="U2276" s="14">
        <f t="shared" si="475"/>
        <v>5.969369990265097</v>
      </c>
    </row>
    <row r="2277" spans="1:21" x14ac:dyDescent="0.3">
      <c r="A2277" s="17">
        <v>1941</v>
      </c>
      <c r="B2277" s="17">
        <v>53</v>
      </c>
      <c r="C2277" s="17">
        <v>1.1339999999999999E-2</v>
      </c>
      <c r="D2277" s="17">
        <v>1.128E-2</v>
      </c>
      <c r="E2277" s="17">
        <v>0.5</v>
      </c>
      <c r="F2277" s="6">
        <f t="shared" si="481"/>
        <v>76327.120472849463</v>
      </c>
      <c r="G2277" s="7">
        <f t="shared" si="482"/>
        <v>860.96991893374195</v>
      </c>
      <c r="H2277" s="6">
        <f t="shared" si="483"/>
        <v>75896.635513382585</v>
      </c>
      <c r="I2277" s="6">
        <f>SUM(H2277:H2334)</f>
        <v>1617274.6743082509</v>
      </c>
      <c r="J2277" s="8">
        <f t="shared" si="476"/>
        <v>21.188729042693758</v>
      </c>
      <c r="K2277" s="9">
        <f t="shared" si="484"/>
        <v>0.27806999999999998</v>
      </c>
      <c r="L2277" s="9">
        <f t="shared" si="477"/>
        <v>5.197570093457944E-3</v>
      </c>
      <c r="M2277" s="12">
        <f t="shared" si="478"/>
        <v>165648.54411822633</v>
      </c>
      <c r="N2277" s="10">
        <f>((B2276+E2276)*D2276+(B2277+E2277)*D2277+(B2278+E2278)*D2278)/3/SUM(D2224:D2277)</f>
        <v>2.2304995145107349</v>
      </c>
      <c r="O2277" s="11">
        <f>O2224</f>
        <v>7.012677555970892E-2</v>
      </c>
      <c r="P2277" s="12">
        <f>M2277*O2224</f>
        <v>11616.398275171399</v>
      </c>
      <c r="Q2277" s="9">
        <f>N2277*O2224</f>
        <v>0.15641773884013402</v>
      </c>
      <c r="R2277" s="12">
        <f t="shared" si="479"/>
        <v>64025.055400805468</v>
      </c>
      <c r="S2277" s="12">
        <f t="shared" si="480"/>
        <v>1167695.8817899181</v>
      </c>
      <c r="T2277" s="13">
        <f t="shared" si="485"/>
        <v>15.298571131152295</v>
      </c>
      <c r="U2277" s="14">
        <f t="shared" si="475"/>
        <v>5.8901579115414631</v>
      </c>
    </row>
    <row r="2278" spans="1:21" x14ac:dyDescent="0.3">
      <c r="A2278" s="17">
        <v>1941</v>
      </c>
      <c r="B2278" s="17">
        <v>54</v>
      </c>
      <c r="C2278" s="17">
        <v>1.2070000000000001E-2</v>
      </c>
      <c r="D2278" s="17">
        <v>1.2E-2</v>
      </c>
      <c r="E2278" s="17">
        <v>0.5</v>
      </c>
      <c r="F2278" s="6">
        <f t="shared" si="481"/>
        <v>75466.150553915722</v>
      </c>
      <c r="G2278" s="7">
        <f t="shared" si="482"/>
        <v>905.5938066469887</v>
      </c>
      <c r="H2278" s="6">
        <f t="shared" si="483"/>
        <v>75013.353650592224</v>
      </c>
      <c r="I2278" s="6">
        <f>SUM(H2278:H2334)</f>
        <v>1541378.0387948682</v>
      </c>
      <c r="J2278" s="8">
        <f t="shared" si="476"/>
        <v>20.424760339321303</v>
      </c>
      <c r="K2278" s="9">
        <f t="shared" si="484"/>
        <v>0.29006999999999999</v>
      </c>
      <c r="L2278" s="9">
        <f t="shared" si="477"/>
        <v>5.3223853211009173E-3</v>
      </c>
      <c r="M2278" s="12">
        <f t="shared" si="478"/>
        <v>170148.11067073769</v>
      </c>
      <c r="N2278" s="10">
        <f>((B2277+E2277)*D2277+(B2278+E2278)*D2278+(B2279+E2279)*D2279)/3/SUM(D2224:D2278)</f>
        <v>2.3219740062743481</v>
      </c>
      <c r="O2278" s="11">
        <f>O2224</f>
        <v>7.012677555970892E-2</v>
      </c>
      <c r="P2278" s="12">
        <f>M2278*O2224</f>
        <v>11931.938368915336</v>
      </c>
      <c r="Q2278" s="9">
        <f>N2278*O2224</f>
        <v>0.16283254999347938</v>
      </c>
      <c r="R2278" s="12">
        <f t="shared" si="479"/>
        <v>62798.737992103612</v>
      </c>
      <c r="S2278" s="12">
        <f t="shared" si="480"/>
        <v>1103670.8263891125</v>
      </c>
      <c r="T2278" s="13">
        <f t="shared" si="485"/>
        <v>14.624713441566236</v>
      </c>
      <c r="U2278" s="14">
        <f t="shared" si="475"/>
        <v>5.8000468977550668</v>
      </c>
    </row>
    <row r="2279" spans="1:21" x14ac:dyDescent="0.3">
      <c r="A2279" s="17">
        <v>1941</v>
      </c>
      <c r="B2279" s="17">
        <v>55</v>
      </c>
      <c r="C2279" s="17">
        <v>1.3849999999999999E-2</v>
      </c>
      <c r="D2279" s="17">
        <v>1.375E-2</v>
      </c>
      <c r="E2279" s="17">
        <v>0.5</v>
      </c>
      <c r="F2279" s="6">
        <f t="shared" si="481"/>
        <v>74560.55674726874</v>
      </c>
      <c r="G2279" s="7">
        <f t="shared" si="482"/>
        <v>1025.2076552749452</v>
      </c>
      <c r="H2279" s="6">
        <f t="shared" si="483"/>
        <v>74047.952919631265</v>
      </c>
      <c r="I2279" s="6">
        <f>SUM(H2279:H2334)</f>
        <v>1466364.6851442761</v>
      </c>
      <c r="J2279" s="8">
        <f t="shared" si="476"/>
        <v>19.666761477045853</v>
      </c>
      <c r="K2279" s="9">
        <f t="shared" si="484"/>
        <v>0.30381999999999998</v>
      </c>
      <c r="L2279" s="9">
        <f t="shared" si="477"/>
        <v>5.4742342342342341E-3</v>
      </c>
      <c r="M2279" s="12">
        <f t="shared" si="478"/>
        <v>187278.73368362669</v>
      </c>
      <c r="N2279" s="10">
        <f>((B2278+E2278)*D2278+(B2279+E2279)*D2279+(B2280+E2280)*D2280)/3/SUM(D2224:D2279)</f>
        <v>2.4337820639413685</v>
      </c>
      <c r="O2279" s="11">
        <f>O2224</f>
        <v>7.012677555970892E-2</v>
      </c>
      <c r="P2279" s="12">
        <f>M2279*O2224</f>
        <v>13133.253724138189</v>
      </c>
      <c r="Q2279" s="9">
        <f>N2279*O2224</f>
        <v>0.1706732885592615</v>
      </c>
      <c r="R2279" s="12">
        <f t="shared" si="479"/>
        <v>61409.945283756431</v>
      </c>
      <c r="S2279" s="12">
        <f t="shared" si="480"/>
        <v>1040872.0883970089</v>
      </c>
      <c r="T2279" s="13">
        <f t="shared" si="485"/>
        <v>13.960090077185987</v>
      </c>
      <c r="U2279" s="14">
        <f t="shared" si="475"/>
        <v>5.7066713998598662</v>
      </c>
    </row>
    <row r="2280" spans="1:21" x14ac:dyDescent="0.3">
      <c r="A2280" s="17">
        <v>1941</v>
      </c>
      <c r="B2280" s="17">
        <v>56</v>
      </c>
      <c r="C2280" s="17">
        <v>1.4279999999999999E-2</v>
      </c>
      <c r="D2280" s="17">
        <v>1.418E-2</v>
      </c>
      <c r="E2280" s="17">
        <v>0.5</v>
      </c>
      <c r="F2280" s="6">
        <f t="shared" si="481"/>
        <v>73535.34909199379</v>
      </c>
      <c r="G2280" s="7">
        <f t="shared" si="482"/>
        <v>1042.7312501244719</v>
      </c>
      <c r="H2280" s="6">
        <f t="shared" si="483"/>
        <v>73013.983466931561</v>
      </c>
      <c r="I2280" s="6">
        <f>SUM(H2280:H2334)</f>
        <v>1392316.7322246446</v>
      </c>
      <c r="J2280" s="8">
        <f t="shared" si="476"/>
        <v>18.933978683950166</v>
      </c>
      <c r="K2280" s="9">
        <f t="shared" si="484"/>
        <v>0.318</v>
      </c>
      <c r="L2280" s="9">
        <f t="shared" si="477"/>
        <v>5.6283185840707963E-3</v>
      </c>
      <c r="M2280" s="12">
        <f t="shared" si="478"/>
        <v>185265.14349695807</v>
      </c>
      <c r="N2280" s="10">
        <f>((B2279+E2279)*D2279+(B2280+E2280)*D2280+(B2281+E2281)*D2281)/3/SUM(D2224:D2280)</f>
        <v>2.5323584905660375</v>
      </c>
      <c r="O2280" s="11">
        <f>O2224</f>
        <v>7.012677555970892E-2</v>
      </c>
      <c r="P2280" s="12">
        <f>M2280*O2224</f>
        <v>12992.047137048445</v>
      </c>
      <c r="Q2280" s="9">
        <f>N2280*O2224</f>
        <v>0.17758613550464777</v>
      </c>
      <c r="R2280" s="12">
        <f t="shared" si="479"/>
        <v>60047.712305238943</v>
      </c>
      <c r="S2280" s="12">
        <f t="shared" si="480"/>
        <v>979462.14311325247</v>
      </c>
      <c r="T2280" s="13">
        <f t="shared" si="485"/>
        <v>13.319609619149711</v>
      </c>
      <c r="U2280" s="14">
        <f t="shared" si="475"/>
        <v>5.6143690648004547</v>
      </c>
    </row>
    <row r="2281" spans="1:21" x14ac:dyDescent="0.3">
      <c r="A2281" s="17">
        <v>1941</v>
      </c>
      <c r="B2281" s="17">
        <v>57</v>
      </c>
      <c r="C2281" s="17">
        <v>1.4919999999999999E-2</v>
      </c>
      <c r="D2281" s="17">
        <v>1.481E-2</v>
      </c>
      <c r="E2281" s="17">
        <v>0.5</v>
      </c>
      <c r="F2281" s="6">
        <f t="shared" si="481"/>
        <v>72492.617841869316</v>
      </c>
      <c r="G2281" s="7">
        <f t="shared" si="482"/>
        <v>1073.6156702380847</v>
      </c>
      <c r="H2281" s="6">
        <f t="shared" si="483"/>
        <v>71955.810006750267</v>
      </c>
      <c r="I2281" s="6">
        <f>SUM(H2281:H2334)</f>
        <v>1319302.7487577132</v>
      </c>
      <c r="J2281" s="8">
        <f t="shared" si="476"/>
        <v>18.199132381114371</v>
      </c>
      <c r="K2281" s="9">
        <f t="shared" si="484"/>
        <v>0.33280999999999999</v>
      </c>
      <c r="L2281" s="9">
        <f t="shared" si="477"/>
        <v>5.7879999999999997E-3</v>
      </c>
      <c r="M2281" s="12">
        <f t="shared" si="478"/>
        <v>185489.92229407132</v>
      </c>
      <c r="N2281" s="10">
        <f>((B2280+E2280)*D2280+(B2281+E2281)*D2281+(B2282+E2282)*D2282)/3/SUM(D2224:D2281)</f>
        <v>2.6959376220666442</v>
      </c>
      <c r="O2281" s="11">
        <f>O2224</f>
        <v>7.012677555970892E-2</v>
      </c>
      <c r="P2281" s="12">
        <f>M2281*O2224</f>
        <v>13007.810149304187</v>
      </c>
      <c r="Q2281" s="9">
        <f>N2281*O2224</f>
        <v>0.18905741254564293</v>
      </c>
      <c r="R2281" s="12">
        <f t="shared" si="479"/>
        <v>58352.030749248181</v>
      </c>
      <c r="S2281" s="12">
        <f t="shared" si="480"/>
        <v>919414.43080801354</v>
      </c>
      <c r="T2281" s="13">
        <f t="shared" si="485"/>
        <v>12.682869762181364</v>
      </c>
      <c r="U2281" s="14">
        <f t="shared" si="475"/>
        <v>5.5162626189330073</v>
      </c>
    </row>
    <row r="2282" spans="1:21" x14ac:dyDescent="0.3">
      <c r="A2282" s="17">
        <v>1941</v>
      </c>
      <c r="B2282" s="17">
        <v>58</v>
      </c>
      <c r="C2282" s="17">
        <v>1.7919999999999998E-2</v>
      </c>
      <c r="D2282" s="17">
        <v>1.7760000000000001E-2</v>
      </c>
      <c r="E2282" s="17">
        <v>0.5</v>
      </c>
      <c r="F2282" s="6">
        <f t="shared" si="481"/>
        <v>71419.002171631233</v>
      </c>
      <c r="G2282" s="7">
        <f t="shared" si="482"/>
        <v>1268.4014785681709</v>
      </c>
      <c r="H2282" s="6">
        <f t="shared" si="483"/>
        <v>70784.801432347143</v>
      </c>
      <c r="I2282" s="6">
        <f>SUM(H2282:H2334)</f>
        <v>1247346.9387509632</v>
      </c>
      <c r="J2282" s="8">
        <f t="shared" si="476"/>
        <v>17.465196947912965</v>
      </c>
      <c r="K2282" s="9">
        <f t="shared" si="484"/>
        <v>0.35056999999999999</v>
      </c>
      <c r="L2282" s="9">
        <f t="shared" si="477"/>
        <v>5.9926495726495728E-3</v>
      </c>
      <c r="M2282" s="12">
        <f t="shared" si="478"/>
        <v>211659.54444544026</v>
      </c>
      <c r="N2282" s="10">
        <f>((B2281+E2281)*D2281+(B2282+E2282)*D2282+(B2283+E2283)*D2283)/3/SUM(D2224:D2282)</f>
        <v>2.8764583392760361</v>
      </c>
      <c r="O2282" s="11">
        <f>O2224</f>
        <v>7.012677555970892E-2</v>
      </c>
      <c r="P2282" s="12">
        <f>M2282*O2224</f>
        <v>14843.001368395624</v>
      </c>
      <c r="Q2282" s="9">
        <f>N2282*O2224</f>
        <v>0.20171674836526363</v>
      </c>
      <c r="R2282" s="12">
        <f t="shared" si="479"/>
        <v>56506.321453733217</v>
      </c>
      <c r="S2282" s="12">
        <f t="shared" si="480"/>
        <v>861062.40005876531</v>
      </c>
      <c r="T2282" s="13">
        <f t="shared" si="485"/>
        <v>12.056488803770952</v>
      </c>
      <c r="U2282" s="14">
        <f t="shared" si="475"/>
        <v>5.4087081441420128</v>
      </c>
    </row>
    <row r="2283" spans="1:21" x14ac:dyDescent="0.3">
      <c r="A2283" s="17">
        <v>1941</v>
      </c>
      <c r="B2283" s="17">
        <v>59</v>
      </c>
      <c r="C2283" s="17">
        <v>1.925E-2</v>
      </c>
      <c r="D2283" s="17">
        <v>1.907E-2</v>
      </c>
      <c r="E2283" s="17">
        <v>0.5</v>
      </c>
      <c r="F2283" s="6">
        <f t="shared" si="481"/>
        <v>70150.600693063068</v>
      </c>
      <c r="G2283" s="7">
        <f t="shared" si="482"/>
        <v>1337.7719552167127</v>
      </c>
      <c r="H2283" s="6">
        <f t="shared" si="483"/>
        <v>69481.714715454713</v>
      </c>
      <c r="I2283" s="6">
        <f>SUM(H2283:H2334)</f>
        <v>1176562.1373186163</v>
      </c>
      <c r="J2283" s="8">
        <f t="shared" si="476"/>
        <v>16.771946721690185</v>
      </c>
      <c r="K2283" s="9">
        <f t="shared" si="484"/>
        <v>0.36963999999999997</v>
      </c>
      <c r="L2283" s="9">
        <f t="shared" si="477"/>
        <v>6.2124369747899155E-3</v>
      </c>
      <c r="M2283" s="12">
        <f t="shared" si="478"/>
        <v>215337.71057081057</v>
      </c>
      <c r="N2283" s="10">
        <f>((B2282+E2282)*D2282+(B2283+E2283)*D2283+(B2284+E2284)*D2284)/3/SUM(D2224:D2283)</f>
        <v>3.0987447245969055</v>
      </c>
      <c r="O2283" s="11">
        <f>O2224</f>
        <v>7.012677555970892E-2</v>
      </c>
      <c r="P2283" s="12">
        <f>M2283*O2224</f>
        <v>15100.939298740792</v>
      </c>
      <c r="Q2283" s="9">
        <f>N2283*O2224</f>
        <v>0.21730497581863922</v>
      </c>
      <c r="R2283" s="12">
        <f t="shared" si="479"/>
        <v>54382.992379375239</v>
      </c>
      <c r="S2283" s="12">
        <f t="shared" si="480"/>
        <v>804556.07860503206</v>
      </c>
      <c r="T2283" s="13">
        <f t="shared" si="485"/>
        <v>11.468983453545704</v>
      </c>
      <c r="U2283" s="14">
        <f t="shared" si="475"/>
        <v>5.3029632681444809</v>
      </c>
    </row>
    <row r="2284" spans="1:21" x14ac:dyDescent="0.3">
      <c r="A2284" s="17">
        <v>1941</v>
      </c>
      <c r="B2284" s="17">
        <v>60</v>
      </c>
      <c r="C2284" s="17">
        <v>2.1090000000000001E-2</v>
      </c>
      <c r="D2284" s="17">
        <v>2.087E-2</v>
      </c>
      <c r="E2284" s="17">
        <v>0.5</v>
      </c>
      <c r="F2284" s="6">
        <f t="shared" si="481"/>
        <v>68812.828737846357</v>
      </c>
      <c r="G2284" s="7">
        <f t="shared" si="482"/>
        <v>1436.1237357588534</v>
      </c>
      <c r="H2284" s="6">
        <f t="shared" si="483"/>
        <v>68094.76686996693</v>
      </c>
      <c r="I2284" s="6">
        <f>SUM(H2284:H2334)</f>
        <v>1107080.4226031613</v>
      </c>
      <c r="J2284" s="8">
        <f t="shared" si="476"/>
        <v>16.088285322795898</v>
      </c>
      <c r="K2284" s="9">
        <f t="shared" si="484"/>
        <v>0.39050999999999997</v>
      </c>
      <c r="L2284" s="9">
        <f t="shared" si="477"/>
        <v>6.454710743801652E-3</v>
      </c>
      <c r="M2284" s="12">
        <f t="shared" si="478"/>
        <v>222492.34594097626</v>
      </c>
      <c r="N2284" s="10">
        <f>((B2283+E2283)*D2283+(B2284+E2284)*D2284+(B2285+E2285)*D2285)/3/SUM(D2224:D2284)</f>
        <v>3.1481780236101513</v>
      </c>
      <c r="O2284" s="11">
        <f>O2224</f>
        <v>7.012677555970892E-2</v>
      </c>
      <c r="P2284" s="12">
        <f>M2284*O2224</f>
        <v>15602.670807555956</v>
      </c>
      <c r="Q2284" s="9">
        <f>N2284*O2224</f>
        <v>0.22077157368371708</v>
      </c>
      <c r="R2284" s="12">
        <f t="shared" si="479"/>
        <v>53061.378028458494</v>
      </c>
      <c r="S2284" s="12">
        <f t="shared" si="480"/>
        <v>750173.08622565679</v>
      </c>
      <c r="T2284" s="13">
        <f t="shared" si="485"/>
        <v>10.901645812055815</v>
      </c>
      <c r="U2284" s="14">
        <f t="shared" si="475"/>
        <v>5.1866395107400827</v>
      </c>
    </row>
    <row r="2285" spans="1:21" x14ac:dyDescent="0.3">
      <c r="A2285" s="17">
        <v>1941</v>
      </c>
      <c r="B2285" s="17">
        <v>61</v>
      </c>
      <c r="C2285" s="17">
        <v>2.1219999999999999E-2</v>
      </c>
      <c r="D2285" s="17">
        <v>2.0990000000000002E-2</v>
      </c>
      <c r="E2285" s="17">
        <v>0.5</v>
      </c>
      <c r="F2285" s="6">
        <f t="shared" si="481"/>
        <v>67376.705002087503</v>
      </c>
      <c r="G2285" s="7">
        <f t="shared" si="482"/>
        <v>1414.2370379938168</v>
      </c>
      <c r="H2285" s="6">
        <f t="shared" si="483"/>
        <v>66669.586483090592</v>
      </c>
      <c r="I2285" s="6">
        <f>SUM(H2285:H2334)</f>
        <v>1038985.6557331939</v>
      </c>
      <c r="J2285" s="8">
        <f t="shared" si="476"/>
        <v>15.420547141641958</v>
      </c>
      <c r="K2285" s="9">
        <f t="shared" si="484"/>
        <v>0.41149999999999998</v>
      </c>
      <c r="L2285" s="9">
        <f t="shared" si="477"/>
        <v>6.6910569105691053E-3</v>
      </c>
      <c r="M2285" s="12">
        <f t="shared" si="478"/>
        <v>211362.27906833473</v>
      </c>
      <c r="N2285" s="10">
        <f>((B2284+E2284)*D2284+(B2285+E2285)*D2285+(B2286+E2286)*D2286)/3/SUM(D2224:D2285)</f>
        <v>3.2769501822600242</v>
      </c>
      <c r="O2285" s="11">
        <f>O2224</f>
        <v>7.012677555970892E-2</v>
      </c>
      <c r="P2285" s="12">
        <f>M2285*O2224</f>
        <v>14822.155106013672</v>
      </c>
      <c r="Q2285" s="9">
        <f>N2285*O2224</f>
        <v>0.22980194995169595</v>
      </c>
      <c r="R2285" s="12">
        <f t="shared" si="479"/>
        <v>51348.785506803149</v>
      </c>
      <c r="S2285" s="12">
        <f t="shared" si="480"/>
        <v>697111.70819719834</v>
      </c>
      <c r="T2285" s="13">
        <f t="shared" si="485"/>
        <v>10.346479664976197</v>
      </c>
      <c r="U2285" s="14">
        <f t="shared" si="475"/>
        <v>5.0740674766657605</v>
      </c>
    </row>
    <row r="2286" spans="1:21" x14ac:dyDescent="0.3">
      <c r="A2286" s="17">
        <v>1941</v>
      </c>
      <c r="B2286" s="17">
        <v>62</v>
      </c>
      <c r="C2286" s="17">
        <v>2.4160000000000001E-2</v>
      </c>
      <c r="D2286" s="17">
        <v>2.3869999999999999E-2</v>
      </c>
      <c r="E2286" s="17">
        <v>0.5</v>
      </c>
      <c r="F2286" s="6">
        <f t="shared" si="481"/>
        <v>65962.467964093681</v>
      </c>
      <c r="G2286" s="7">
        <f t="shared" si="482"/>
        <v>1574.5241103029161</v>
      </c>
      <c r="H2286" s="6">
        <f t="shared" si="483"/>
        <v>65175.205908942226</v>
      </c>
      <c r="I2286" s="6">
        <f>SUM(H2286:H2334)</f>
        <v>972316.0692501032</v>
      </c>
      <c r="J2286" s="8">
        <f t="shared" si="476"/>
        <v>14.740444062514129</v>
      </c>
      <c r="K2286" s="9">
        <f t="shared" si="484"/>
        <v>0.43536999999999998</v>
      </c>
      <c r="L2286" s="9">
        <f t="shared" si="477"/>
        <v>6.9659199999999996E-3</v>
      </c>
      <c r="M2286" s="12">
        <f t="shared" si="478"/>
        <v>226032.47098773977</v>
      </c>
      <c r="N2286" s="10">
        <f>((B2285+E2285)*D2285+(B2286+E2286)*D2286+(B2287+E2287)*D2287)/3/SUM(D2224:D2286)</f>
        <v>3.405325738260943</v>
      </c>
      <c r="O2286" s="11">
        <f>O2224</f>
        <v>7.012677555970892E-2</v>
      </c>
      <c r="P2286" s="12">
        <f>M2286*O2224</f>
        <v>15850.928362163644</v>
      </c>
      <c r="Q2286" s="9">
        <f>N2286*O2224</f>
        <v>0.23880451375472522</v>
      </c>
      <c r="R2286" s="12">
        <f t="shared" si="479"/>
        <v>49611.072552993181</v>
      </c>
      <c r="S2286" s="12">
        <f t="shared" si="480"/>
        <v>645762.92269039515</v>
      </c>
      <c r="T2286" s="13">
        <f t="shared" si="485"/>
        <v>9.7898538763272587</v>
      </c>
      <c r="U2286" s="14">
        <f t="shared" si="475"/>
        <v>4.9505901861868704</v>
      </c>
    </row>
    <row r="2287" spans="1:21" x14ac:dyDescent="0.3">
      <c r="A2287" s="17">
        <v>1941</v>
      </c>
      <c r="B2287" s="17">
        <v>63</v>
      </c>
      <c r="C2287" s="17">
        <v>2.657E-2</v>
      </c>
      <c r="D2287" s="17">
        <v>2.622E-2</v>
      </c>
      <c r="E2287" s="17">
        <v>0.5</v>
      </c>
      <c r="F2287" s="6">
        <f t="shared" si="481"/>
        <v>64387.943853790763</v>
      </c>
      <c r="G2287" s="7">
        <f t="shared" si="482"/>
        <v>1688.2518878463939</v>
      </c>
      <c r="H2287" s="6">
        <f t="shared" si="483"/>
        <v>63543.817909867568</v>
      </c>
      <c r="I2287" s="6">
        <f>SUM(H2287:H2334)</f>
        <v>907140.86334116117</v>
      </c>
      <c r="J2287" s="8">
        <f t="shared" si="476"/>
        <v>14.088675752731842</v>
      </c>
      <c r="K2287" s="9">
        <f t="shared" si="484"/>
        <v>0.46159</v>
      </c>
      <c r="L2287" s="9">
        <f t="shared" si="477"/>
        <v>7.2691338582677161E-3</v>
      </c>
      <c r="M2287" s="12">
        <f t="shared" si="478"/>
        <v>232249.38772123749</v>
      </c>
      <c r="N2287" s="10">
        <f>((B2286+E2286)*D2286+(B2287+E2287)*D2287+(B2288+E2288)*D2288)/3/SUM(D2224:D2287)</f>
        <v>3.6160156560295209</v>
      </c>
      <c r="O2287" s="11">
        <f>O2224</f>
        <v>7.012677555970892E-2</v>
      </c>
      <c r="P2287" s="12">
        <f>M2287*O2224</f>
        <v>16286.900686607038</v>
      </c>
      <c r="Q2287" s="9">
        <f>N2287*O2224</f>
        <v>0.2535795183307758</v>
      </c>
      <c r="R2287" s="12">
        <f t="shared" si="479"/>
        <v>47430.407171384824</v>
      </c>
      <c r="S2287" s="12">
        <f t="shared" si="480"/>
        <v>596151.85013740195</v>
      </c>
      <c r="T2287" s="13">
        <f t="shared" si="485"/>
        <v>9.258749611435281</v>
      </c>
      <c r="U2287" s="14">
        <f t="shared" si="475"/>
        <v>4.8299261412965606</v>
      </c>
    </row>
    <row r="2288" spans="1:21" x14ac:dyDescent="0.3">
      <c r="A2288" s="17">
        <v>1941</v>
      </c>
      <c r="B2288" s="17">
        <v>64</v>
      </c>
      <c r="C2288" s="17">
        <v>2.9100000000000001E-2</v>
      </c>
      <c r="D2288" s="17">
        <v>2.869E-2</v>
      </c>
      <c r="E2288" s="17">
        <v>0.5</v>
      </c>
      <c r="F2288" s="6">
        <f t="shared" si="481"/>
        <v>62699.691965944367</v>
      </c>
      <c r="G2288" s="7">
        <f t="shared" si="482"/>
        <v>1798.8541625029438</v>
      </c>
      <c r="H2288" s="6">
        <f t="shared" si="483"/>
        <v>61800.264884692893</v>
      </c>
      <c r="I2288" s="6">
        <f>SUM(H2288:H2334)</f>
        <v>843597.04543129355</v>
      </c>
      <c r="J2288" s="8">
        <f t="shared" si="476"/>
        <v>13.454564432142622</v>
      </c>
      <c r="K2288" s="9">
        <f t="shared" si="484"/>
        <v>0.49027999999999999</v>
      </c>
      <c r="L2288" s="9">
        <f t="shared" si="477"/>
        <v>7.6012403100775196E-3</v>
      </c>
      <c r="M2288" s="12">
        <f t="shared" si="478"/>
        <v>236652.71575719971</v>
      </c>
      <c r="N2288" s="10">
        <f>((B2287+E2287)*D2287+(B2288+E2288)*D2288+(B2289+E2289)*D2289)/3/SUM(D2224:D2288)</f>
        <v>3.8307361779663323</v>
      </c>
      <c r="O2288" s="11">
        <f>O2224</f>
        <v>7.012677555970892E-2</v>
      </c>
      <c r="P2288" s="12">
        <f>M2288*O2224</f>
        <v>16595.691883500735</v>
      </c>
      <c r="Q2288" s="9">
        <f>N2288*O2224</f>
        <v>0.26863717618070215</v>
      </c>
      <c r="R2288" s="12">
        <f t="shared" si="479"/>
        <v>45198.41623884959</v>
      </c>
      <c r="S2288" s="12">
        <f t="shared" si="480"/>
        <v>548721.44296601717</v>
      </c>
      <c r="T2288" s="13">
        <f t="shared" si="485"/>
        <v>8.7515811603039104</v>
      </c>
      <c r="U2288" s="14">
        <f t="shared" ref="U2288:U2325" si="486">J2288-T2288</f>
        <v>4.7029832718387112</v>
      </c>
    </row>
    <row r="2289" spans="1:21" x14ac:dyDescent="0.3">
      <c r="A2289" s="17">
        <v>1941</v>
      </c>
      <c r="B2289" s="17">
        <v>65</v>
      </c>
      <c r="C2289" s="17">
        <v>3.2890000000000003E-2</v>
      </c>
      <c r="D2289" s="17">
        <v>3.2349999999999997E-2</v>
      </c>
      <c r="E2289" s="17">
        <v>0.5</v>
      </c>
      <c r="F2289" s="6">
        <f t="shared" si="481"/>
        <v>60900.83780344142</v>
      </c>
      <c r="G2289" s="7">
        <f t="shared" si="482"/>
        <v>1970.1421029413298</v>
      </c>
      <c r="H2289" s="6">
        <f t="shared" si="483"/>
        <v>59915.766751970754</v>
      </c>
      <c r="I2289" s="6">
        <f>SUM(H2289:H2334)</f>
        <v>781796.7805466007</v>
      </c>
      <c r="J2289" s="8">
        <f t="shared" ref="J2289:J2334" si="487">I2289/F2289</f>
        <v>12.837208957122467</v>
      </c>
      <c r="K2289" s="15">
        <f t="shared" si="484"/>
        <v>0.52263000000000004</v>
      </c>
      <c r="L2289" s="15">
        <f t="shared" ref="L2289:L2333" si="488">K2289/(B2289+E2289)</f>
        <v>7.9790839694656498E-3</v>
      </c>
      <c r="M2289" s="12">
        <f t="shared" ref="M2289:M2334" si="489">G2289/L2289</f>
        <v>246913.31868177693</v>
      </c>
      <c r="N2289" s="10">
        <f>((B2288+E2288)*D2288+(B2289+E2289)*D2289+(B2290+E2290)*D2290)/3/SUM(D2224:D2289)</f>
        <v>3.9050571149761781</v>
      </c>
      <c r="O2289" s="11">
        <f>O2224</f>
        <v>7.012677555970892E-2</v>
      </c>
      <c r="P2289" s="12">
        <f>M2289*O2224</f>
        <v>17315.234881899854</v>
      </c>
      <c r="Q2289" s="9">
        <f>N2289*O2224</f>
        <v>0.27384906384977886</v>
      </c>
      <c r="R2289" s="12">
        <f t="shared" ref="R2289:R2334" si="490">((1-Q2289)*H2289)</f>
        <v>43507.890117101859</v>
      </c>
      <c r="S2289" s="16">
        <f t="shared" ref="S2289:S2333" si="491">R2289+S2290</f>
        <v>503523.02672716754</v>
      </c>
      <c r="T2289" s="13">
        <f t="shared" si="485"/>
        <v>8.2679162535053692</v>
      </c>
      <c r="U2289" s="14">
        <f t="shared" si="486"/>
        <v>4.5692927036170978</v>
      </c>
    </row>
    <row r="2290" spans="1:21" x14ac:dyDescent="0.3">
      <c r="A2290" s="17">
        <v>1941</v>
      </c>
      <c r="B2290" s="17">
        <v>66</v>
      </c>
      <c r="C2290" s="17">
        <v>3.2910000000000002E-2</v>
      </c>
      <c r="D2290" s="17">
        <v>3.2379999999999999E-2</v>
      </c>
      <c r="E2290" s="17">
        <v>0.5</v>
      </c>
      <c r="F2290" s="6">
        <f t="shared" ref="F2290:F2334" si="492">F2289-G2289</f>
        <v>58930.695700500088</v>
      </c>
      <c r="G2290" s="7">
        <f t="shared" ref="G2290:G2334" si="493">D2290*F2290</f>
        <v>1908.1759267821928</v>
      </c>
      <c r="H2290" s="6">
        <f t="shared" ref="H2290:H2333" si="494">F2290-0.5*G2290</f>
        <v>57976.607737108992</v>
      </c>
      <c r="I2290" s="6">
        <f>SUM(H2290:H2334)</f>
        <v>721881.01379462995</v>
      </c>
      <c r="J2290" s="8">
        <f t="shared" si="487"/>
        <v>12.249660473438192</v>
      </c>
      <c r="K2290" s="9">
        <f t="shared" ref="K2290:K2322" si="495">K2289+G2290/F2290</f>
        <v>0.55501</v>
      </c>
      <c r="L2290" s="9">
        <f t="shared" si="488"/>
        <v>8.3460150375939852E-3</v>
      </c>
      <c r="M2290" s="12">
        <f t="shared" si="489"/>
        <v>228633.17621487149</v>
      </c>
      <c r="N2290" s="10">
        <f>((B2289+E2289)*D2289+(B2290+E2290)*D2290+(B2291+E2291)*D2291)/3/SUM(D2224:D2290)</f>
        <v>3.9924325687825446</v>
      </c>
      <c r="O2290" s="11">
        <f>O2224</f>
        <v>7.012677555970892E-2</v>
      </c>
      <c r="P2290" s="12">
        <f>M2290*O2224</f>
        <v>16033.307433923674</v>
      </c>
      <c r="Q2290" s="9">
        <f>N2290*O2224</f>
        <v>0.27997642268828565</v>
      </c>
      <c r="R2290" s="12">
        <f t="shared" si="490"/>
        <v>41744.524503271226</v>
      </c>
      <c r="S2290" s="12">
        <f t="shared" si="491"/>
        <v>460015.1366100657</v>
      </c>
      <c r="T2290" s="13">
        <f t="shared" si="485"/>
        <v>7.8060360757994918</v>
      </c>
      <c r="U2290" s="14">
        <f t="shared" si="486"/>
        <v>4.4436243976387004</v>
      </c>
    </row>
    <row r="2291" spans="1:21" x14ac:dyDescent="0.3">
      <c r="A2291" s="17">
        <v>1941</v>
      </c>
      <c r="B2291" s="17">
        <v>67</v>
      </c>
      <c r="C2291" s="17">
        <v>3.5819999999999998E-2</v>
      </c>
      <c r="D2291" s="17">
        <v>3.5189999999999999E-2</v>
      </c>
      <c r="E2291" s="17">
        <v>0.5</v>
      </c>
      <c r="F2291" s="6">
        <f t="shared" si="492"/>
        <v>57022.519773717897</v>
      </c>
      <c r="G2291" s="7">
        <f t="shared" si="493"/>
        <v>2006.6224708371328</v>
      </c>
      <c r="H2291" s="6">
        <f t="shared" si="494"/>
        <v>56019.208538299332</v>
      </c>
      <c r="I2291" s="6">
        <f>SUM(H2291:H2334)</f>
        <v>663904.40605752077</v>
      </c>
      <c r="J2291" s="8">
        <f t="shared" si="487"/>
        <v>11.642845821126256</v>
      </c>
      <c r="K2291" s="9">
        <f t="shared" si="495"/>
        <v>0.59020000000000006</v>
      </c>
      <c r="L2291" s="9">
        <f t="shared" si="488"/>
        <v>8.7437037037037049E-3</v>
      </c>
      <c r="M2291" s="12">
        <f t="shared" si="489"/>
        <v>229493.42050407734</v>
      </c>
      <c r="N2291" s="10">
        <f>((B2290+E2290)*D2290+(B2291+E2291)*D2291+(B2292+E2292)*D2292)/3/SUM(D2224:D2291)</f>
        <v>4.1461679656613581</v>
      </c>
      <c r="O2291" s="11">
        <f>O2224</f>
        <v>7.012677555970892E-2</v>
      </c>
      <c r="P2291" s="12">
        <f>M2291*O2224</f>
        <v>16093.633592119333</v>
      </c>
      <c r="Q2291" s="9">
        <f>N2291*O2224</f>
        <v>0.29075739036078896</v>
      </c>
      <c r="R2291" s="12">
        <f t="shared" si="490"/>
        <v>39731.209653626589</v>
      </c>
      <c r="S2291" s="12">
        <f t="shared" si="491"/>
        <v>418270.61210679449</v>
      </c>
      <c r="T2291" s="13">
        <f t="shared" si="485"/>
        <v>7.3351829025903292</v>
      </c>
      <c r="U2291" s="14">
        <f t="shared" si="486"/>
        <v>4.307662918535927</v>
      </c>
    </row>
    <row r="2292" spans="1:21" x14ac:dyDescent="0.3">
      <c r="A2292" s="17">
        <v>1941</v>
      </c>
      <c r="B2292" s="17">
        <v>68</v>
      </c>
      <c r="C2292" s="17">
        <v>4.1919999999999999E-2</v>
      </c>
      <c r="D2292" s="17">
        <v>4.1059999999999999E-2</v>
      </c>
      <c r="E2292" s="17">
        <v>0.5</v>
      </c>
      <c r="F2292" s="6">
        <f t="shared" si="492"/>
        <v>55015.897302880767</v>
      </c>
      <c r="G2292" s="7">
        <f t="shared" si="493"/>
        <v>2258.9527432562841</v>
      </c>
      <c r="H2292" s="6">
        <f t="shared" si="494"/>
        <v>53886.420931252622</v>
      </c>
      <c r="I2292" s="6">
        <f>SUM(H2292:H2334)</f>
        <v>607885.19751922146</v>
      </c>
      <c r="J2292" s="8">
        <f t="shared" si="487"/>
        <v>11.049264436652042</v>
      </c>
      <c r="K2292" s="9">
        <f t="shared" si="495"/>
        <v>0.63126000000000004</v>
      </c>
      <c r="L2292" s="9">
        <f t="shared" si="488"/>
        <v>9.215474452554745E-3</v>
      </c>
      <c r="M2292" s="12">
        <f t="shared" si="489"/>
        <v>245126.03826165994</v>
      </c>
      <c r="N2292" s="10">
        <f>((B2291+E2291)*D2291+(B2292+E2292)*D2292+(B2293+E2293)*D2293)/3/SUM(D2224:D2292)</f>
        <v>4.3644958759729215</v>
      </c>
      <c r="O2292" s="11">
        <f>O2224</f>
        <v>7.012677555970892E-2</v>
      </c>
      <c r="P2292" s="12">
        <f>M2292*O2224</f>
        <v>17189.898669016049</v>
      </c>
      <c r="Q2292" s="9">
        <f>N2292*O2224</f>
        <v>0.30606802272562827</v>
      </c>
      <c r="R2292" s="12">
        <f t="shared" si="490"/>
        <v>37393.510625063223</v>
      </c>
      <c r="S2292" s="12">
        <f t="shared" si="491"/>
        <v>378539.40245316789</v>
      </c>
      <c r="T2292" s="13">
        <f t="shared" si="485"/>
        <v>6.8805458242220956</v>
      </c>
      <c r="U2292" s="14">
        <f t="shared" si="486"/>
        <v>4.168718612429946</v>
      </c>
    </row>
    <row r="2293" spans="1:21" x14ac:dyDescent="0.3">
      <c r="A2293" s="17">
        <v>1941</v>
      </c>
      <c r="B2293" s="17">
        <v>69</v>
      </c>
      <c r="C2293" s="17">
        <v>4.5289999999999997E-2</v>
      </c>
      <c r="D2293" s="17">
        <v>4.428E-2</v>
      </c>
      <c r="E2293" s="17">
        <v>0.5</v>
      </c>
      <c r="F2293" s="6">
        <f t="shared" si="492"/>
        <v>52756.944559624484</v>
      </c>
      <c r="G2293" s="7">
        <f t="shared" si="493"/>
        <v>2336.0775051001719</v>
      </c>
      <c r="H2293" s="6">
        <f t="shared" si="494"/>
        <v>51588.905807074399</v>
      </c>
      <c r="I2293" s="6">
        <f>SUM(H2293:H2334)</f>
        <v>553998.77658796881</v>
      </c>
      <c r="J2293" s="8">
        <f t="shared" si="487"/>
        <v>10.500964019283836</v>
      </c>
      <c r="K2293" s="9">
        <f t="shared" si="495"/>
        <v>0.67554000000000003</v>
      </c>
      <c r="L2293" s="9">
        <f t="shared" si="488"/>
        <v>9.7200000000000012E-3</v>
      </c>
      <c r="M2293" s="12">
        <f t="shared" si="489"/>
        <v>240337.19188273372</v>
      </c>
      <c r="N2293" s="10">
        <f>((B2292+E2292)*D2292+(B2293+E2293)*D2293+(B2294+E2294)*D2294)/3/SUM(D2224:D2293)</f>
        <v>4.5573417808962704</v>
      </c>
      <c r="O2293" s="11">
        <f>O2224</f>
        <v>7.012677555970892E-2</v>
      </c>
      <c r="P2293" s="12">
        <f>M2293*O2224</f>
        <v>16854.072313811164</v>
      </c>
      <c r="Q2293" s="9">
        <f>N2293*O2224</f>
        <v>0.31959168421779688</v>
      </c>
      <c r="R2293" s="12">
        <f t="shared" si="490"/>
        <v>35101.520513238211</v>
      </c>
      <c r="S2293" s="12">
        <f t="shared" si="491"/>
        <v>341145.89182810468</v>
      </c>
      <c r="T2293" s="13">
        <f t="shared" si="485"/>
        <v>6.4663693979197516</v>
      </c>
      <c r="U2293" s="14">
        <f t="shared" si="486"/>
        <v>4.0345946213640849</v>
      </c>
    </row>
    <row r="2294" spans="1:21" x14ac:dyDescent="0.3">
      <c r="A2294" s="17">
        <v>1941</v>
      </c>
      <c r="B2294" s="17">
        <v>70</v>
      </c>
      <c r="C2294" s="17">
        <v>4.861E-2</v>
      </c>
      <c r="D2294" s="17">
        <v>4.7460000000000002E-2</v>
      </c>
      <c r="E2294" s="17">
        <v>0.5</v>
      </c>
      <c r="F2294" s="6">
        <f t="shared" si="492"/>
        <v>50420.867054524315</v>
      </c>
      <c r="G2294" s="7">
        <f t="shared" si="493"/>
        <v>2392.9743504077242</v>
      </c>
      <c r="H2294" s="6">
        <f t="shared" si="494"/>
        <v>49224.379879320455</v>
      </c>
      <c r="I2294" s="6">
        <f>SUM(H2294:H2334)</f>
        <v>502409.87078089447</v>
      </c>
      <c r="J2294" s="8">
        <f t="shared" si="487"/>
        <v>9.9643242992548409</v>
      </c>
      <c r="K2294" s="9">
        <f t="shared" si="495"/>
        <v>0.72300000000000009</v>
      </c>
      <c r="L2294" s="9">
        <f t="shared" si="488"/>
        <v>1.0255319148936171E-2</v>
      </c>
      <c r="M2294" s="12">
        <f t="shared" si="489"/>
        <v>233339.82255013075</v>
      </c>
      <c r="N2294" s="10">
        <f>((B2293+E2293)*D2293+(B2294+E2294)*D2294+(B2295+E2295)*D2295)/3/SUM(D2224:D2294)</f>
        <v>4.5908875057630238</v>
      </c>
      <c r="O2294" s="11">
        <f>O2224</f>
        <v>7.012677555970892E-2</v>
      </c>
      <c r="P2294" s="12">
        <f>M2294*O2224</f>
        <v>16363.369365115324</v>
      </c>
      <c r="Q2294" s="9">
        <f>N2294*O2224</f>
        <v>0.32194413773651548</v>
      </c>
      <c r="R2294" s="12">
        <f t="shared" si="490"/>
        <v>33376.879343457949</v>
      </c>
      <c r="S2294" s="12">
        <f t="shared" si="491"/>
        <v>306044.37131486647</v>
      </c>
      <c r="T2294" s="13">
        <f t="shared" si="485"/>
        <v>6.0697958839921373</v>
      </c>
      <c r="U2294" s="14">
        <f t="shared" si="486"/>
        <v>3.8945284152627035</v>
      </c>
    </row>
    <row r="2295" spans="1:21" x14ac:dyDescent="0.3">
      <c r="A2295" s="17">
        <v>1941</v>
      </c>
      <c r="B2295" s="17">
        <v>71</v>
      </c>
      <c r="C2295" s="17">
        <v>5.0680000000000003E-2</v>
      </c>
      <c r="D2295" s="17">
        <v>4.9430000000000002E-2</v>
      </c>
      <c r="E2295" s="17">
        <v>0.5</v>
      </c>
      <c r="F2295" s="6">
        <f t="shared" si="492"/>
        <v>48027.892704116588</v>
      </c>
      <c r="G2295" s="7">
        <f t="shared" si="493"/>
        <v>2374.0187363644832</v>
      </c>
      <c r="H2295" s="6">
        <f t="shared" si="494"/>
        <v>46840.883335934348</v>
      </c>
      <c r="I2295" s="6">
        <f>SUM(H2295:H2334)</f>
        <v>453185.49090157403</v>
      </c>
      <c r="J2295" s="8">
        <f t="shared" si="487"/>
        <v>9.4358812220535011</v>
      </c>
      <c r="K2295" s="9">
        <f t="shared" si="495"/>
        <v>0.77243000000000006</v>
      </c>
      <c r="L2295" s="9">
        <f t="shared" si="488"/>
        <v>1.0803216783216784E-2</v>
      </c>
      <c r="M2295" s="12">
        <f t="shared" si="489"/>
        <v>219751.09673376297</v>
      </c>
      <c r="N2295" s="10">
        <f>((B2294+E2294)*D2294+(B2295+E2295)*D2295+(B2296+E2296)*D2296)/3/SUM(D2224:D2295)</f>
        <v>4.8193471684597089</v>
      </c>
      <c r="O2295" s="11">
        <f>O2224</f>
        <v>7.012677555970892E-2</v>
      </c>
      <c r="P2295" s="12">
        <f>M2295*O2224</f>
        <v>15410.43583964848</v>
      </c>
      <c r="Q2295" s="9">
        <f>N2295*O2224</f>
        <v>0.33796527722689268</v>
      </c>
      <c r="R2295" s="12">
        <f t="shared" si="490"/>
        <v>31010.29121375276</v>
      </c>
      <c r="S2295" s="12">
        <f t="shared" si="491"/>
        <v>272667.49197140854</v>
      </c>
      <c r="T2295" s="13">
        <f t="shared" si="485"/>
        <v>5.6772736969997757</v>
      </c>
      <c r="U2295" s="14">
        <f t="shared" si="486"/>
        <v>3.7586075250537254</v>
      </c>
    </row>
    <row r="2296" spans="1:21" x14ac:dyDescent="0.3">
      <c r="A2296" s="17">
        <v>1941</v>
      </c>
      <c r="B2296" s="17">
        <v>72</v>
      </c>
      <c r="C2296" s="17">
        <v>6.0940000000000001E-2</v>
      </c>
      <c r="D2296" s="17">
        <v>5.9139999999999998E-2</v>
      </c>
      <c r="E2296" s="17">
        <v>0.5</v>
      </c>
      <c r="F2296" s="6">
        <f t="shared" si="492"/>
        <v>45653.873967752108</v>
      </c>
      <c r="G2296" s="7">
        <f t="shared" si="493"/>
        <v>2699.9701064528595</v>
      </c>
      <c r="H2296" s="6">
        <f t="shared" si="494"/>
        <v>44303.888914525676</v>
      </c>
      <c r="I2296" s="6">
        <f>SUM(H2296:H2334)</f>
        <v>406344.60756563972</v>
      </c>
      <c r="J2296" s="8">
        <f t="shared" si="487"/>
        <v>8.9005504297984377</v>
      </c>
      <c r="K2296" s="9">
        <f t="shared" si="495"/>
        <v>0.83157000000000003</v>
      </c>
      <c r="L2296" s="9">
        <f t="shared" si="488"/>
        <v>1.146993103448276E-2</v>
      </c>
      <c r="M2296" s="12">
        <f t="shared" si="489"/>
        <v>235395.49613121239</v>
      </c>
      <c r="N2296" s="10">
        <f>((B2295+E2295)*D2295+(B2296+E2296)*D2296+(B2297+E2297)*D2297)/3/SUM(D2224:D2296)</f>
        <v>4.9608792204304306</v>
      </c>
      <c r="O2296" s="11">
        <f>O2224</f>
        <v>7.012677555970892E-2</v>
      </c>
      <c r="P2296" s="12">
        <f>M2296*O2224</f>
        <v>16507.527124959863</v>
      </c>
      <c r="Q2296" s="9">
        <f>N2296*O2224</f>
        <v>0.34789046366994858</v>
      </c>
      <c r="R2296" s="12">
        <f t="shared" si="490"/>
        <v>28890.988457669442</v>
      </c>
      <c r="S2296" s="12">
        <f t="shared" si="491"/>
        <v>241657.20075765578</v>
      </c>
      <c r="T2296" s="13">
        <f t="shared" si="485"/>
        <v>5.2932463284134839</v>
      </c>
      <c r="U2296" s="14">
        <f t="shared" si="486"/>
        <v>3.6073041013849538</v>
      </c>
    </row>
    <row r="2297" spans="1:21" x14ac:dyDescent="0.3">
      <c r="A2297" s="17">
        <v>1941</v>
      </c>
      <c r="B2297" s="17">
        <v>73</v>
      </c>
      <c r="C2297" s="17">
        <v>6.3939999999999997E-2</v>
      </c>
      <c r="D2297" s="17">
        <v>6.1960000000000001E-2</v>
      </c>
      <c r="E2297" s="17">
        <v>0.5</v>
      </c>
      <c r="F2297" s="6">
        <f t="shared" si="492"/>
        <v>42953.903861299252</v>
      </c>
      <c r="G2297" s="7">
        <f t="shared" si="493"/>
        <v>2661.4238832461015</v>
      </c>
      <c r="H2297" s="6">
        <f t="shared" si="494"/>
        <v>41623.191919676203</v>
      </c>
      <c r="I2297" s="6">
        <f>SUM(H2297:H2334)</f>
        <v>362040.71865111397</v>
      </c>
      <c r="J2297" s="8">
        <f t="shared" si="487"/>
        <v>8.4285870690628091</v>
      </c>
      <c r="K2297" s="9">
        <f t="shared" si="495"/>
        <v>0.89353000000000005</v>
      </c>
      <c r="L2297" s="9">
        <f t="shared" si="488"/>
        <v>1.215687074829932E-2</v>
      </c>
      <c r="M2297" s="12">
        <f t="shared" si="489"/>
        <v>218923.43336943185</v>
      </c>
      <c r="N2297" s="10">
        <f>((B2296+E2296)*D2296+(B2297+E2297)*D2297+(B2298+E2298)*D2298)/3/SUM(D2224:D2297)</f>
        <v>5.2405515203742459</v>
      </c>
      <c r="O2297" s="11">
        <f>O2224</f>
        <v>7.012677555970892E-2</v>
      </c>
      <c r="P2297" s="12">
        <f>M2297*O2224</f>
        <v>15352.394476659038</v>
      </c>
      <c r="Q2297" s="9">
        <f>N2297*O2224</f>
        <v>0.36750298027837608</v>
      </c>
      <c r="R2297" s="12">
        <f t="shared" si="490"/>
        <v>26326.544840496379</v>
      </c>
      <c r="S2297" s="12">
        <f t="shared" si="491"/>
        <v>212766.21229998633</v>
      </c>
      <c r="T2297" s="13">
        <f t="shared" si="485"/>
        <v>4.9533614683084748</v>
      </c>
      <c r="U2297" s="14">
        <f t="shared" si="486"/>
        <v>3.4752256007543343</v>
      </c>
    </row>
    <row r="2298" spans="1:21" x14ac:dyDescent="0.3">
      <c r="A2298" s="17">
        <v>1941</v>
      </c>
      <c r="B2298" s="17">
        <v>74</v>
      </c>
      <c r="C2298" s="17">
        <v>7.2410000000000002E-2</v>
      </c>
      <c r="D2298" s="17">
        <v>6.9879999999999998E-2</v>
      </c>
      <c r="E2298" s="17">
        <v>0.5</v>
      </c>
      <c r="F2298" s="6">
        <f t="shared" si="492"/>
        <v>40292.479978053147</v>
      </c>
      <c r="G2298" s="7">
        <f t="shared" si="493"/>
        <v>2815.6385008663538</v>
      </c>
      <c r="H2298" s="6">
        <f t="shared" si="494"/>
        <v>38884.660727619972</v>
      </c>
      <c r="I2298" s="6">
        <f>SUM(H2298:H2334)</f>
        <v>320417.52673143777</v>
      </c>
      <c r="J2298" s="8">
        <f t="shared" si="487"/>
        <v>7.9522910207057382</v>
      </c>
      <c r="K2298" s="9">
        <f t="shared" si="495"/>
        <v>0.9634100000000001</v>
      </c>
      <c r="L2298" s="9">
        <f t="shared" si="488"/>
        <v>1.2931677852348994E-2</v>
      </c>
      <c r="M2298" s="12">
        <f t="shared" si="489"/>
        <v>217731.87772033023</v>
      </c>
      <c r="N2298" s="10">
        <f>((B2297+E2297)*D2297+(B2298+E2298)*D2298+(B2299+E2299)*D2299)/3/SUM(D2224:D2298)</f>
        <v>5.3794853696764608</v>
      </c>
      <c r="O2298" s="11">
        <f>O2224</f>
        <v>7.012677555970892E-2</v>
      </c>
      <c r="P2298" s="12">
        <f>M2298*O2224</f>
        <v>15268.834521087585</v>
      </c>
      <c r="Q2298" s="9">
        <f>N2298*O2224</f>
        <v>0.37724596314603892</v>
      </c>
      <c r="R2298" s="12">
        <f t="shared" si="490"/>
        <v>24215.579439822021</v>
      </c>
      <c r="S2298" s="12">
        <f t="shared" si="491"/>
        <v>186439.66745948995</v>
      </c>
      <c r="T2298" s="13">
        <f t="shared" si="485"/>
        <v>4.6271579103853</v>
      </c>
      <c r="U2298" s="14">
        <f t="shared" si="486"/>
        <v>3.3251331103204382</v>
      </c>
    </row>
    <row r="2299" spans="1:21" x14ac:dyDescent="0.3">
      <c r="A2299" s="17">
        <v>1941</v>
      </c>
      <c r="B2299" s="17">
        <v>75</v>
      </c>
      <c r="C2299" s="17">
        <v>7.9719999999999999E-2</v>
      </c>
      <c r="D2299" s="17">
        <v>7.6660000000000006E-2</v>
      </c>
      <c r="E2299" s="17">
        <v>0.5</v>
      </c>
      <c r="F2299" s="6">
        <f t="shared" si="492"/>
        <v>37476.84147718679</v>
      </c>
      <c r="G2299" s="7">
        <f t="shared" si="493"/>
        <v>2872.9746676411396</v>
      </c>
      <c r="H2299" s="6">
        <f t="shared" si="494"/>
        <v>36040.354143366218</v>
      </c>
      <c r="I2299" s="6">
        <f>SUM(H2299:H2334)</f>
        <v>281532.86600381776</v>
      </c>
      <c r="J2299" s="8">
        <f t="shared" si="487"/>
        <v>7.5121823213195471</v>
      </c>
      <c r="K2299" s="9">
        <f t="shared" si="495"/>
        <v>1.0400700000000001</v>
      </c>
      <c r="L2299" s="9">
        <f t="shared" si="488"/>
        <v>1.3775761589403974E-2</v>
      </c>
      <c r="M2299" s="12">
        <f t="shared" si="489"/>
        <v>208552.87375552225</v>
      </c>
      <c r="N2299" s="10">
        <f>((B2298+E2298)*D2298+(B2299+E2299)*D2299+(B2300+E2300)*D2300)/3/SUM(D2224:D2299)</f>
        <v>5.6824636803292083</v>
      </c>
      <c r="O2299" s="11">
        <f>O2224</f>
        <v>7.012677555970892E-2</v>
      </c>
      <c r="P2299" s="12">
        <f>M2299*O2224</f>
        <v>14625.140570185817</v>
      </c>
      <c r="Q2299" s="9">
        <f>N2299*O2224</f>
        <v>0.39849285513664395</v>
      </c>
      <c r="R2299" s="12">
        <f t="shared" si="490"/>
        <v>21678.530520640437</v>
      </c>
      <c r="S2299" s="12">
        <f t="shared" si="491"/>
        <v>162224.08801966792</v>
      </c>
      <c r="T2299" s="13">
        <f t="shared" si="485"/>
        <v>4.3286488835623542</v>
      </c>
      <c r="U2299" s="14">
        <f t="shared" si="486"/>
        <v>3.1835334377571929</v>
      </c>
    </row>
    <row r="2300" spans="1:21" x14ac:dyDescent="0.3">
      <c r="A2300" s="17">
        <v>1941</v>
      </c>
      <c r="B2300" s="17">
        <v>76</v>
      </c>
      <c r="C2300" s="17">
        <v>9.2119999999999994E-2</v>
      </c>
      <c r="D2300" s="17">
        <v>8.8059999999999999E-2</v>
      </c>
      <c r="E2300" s="17">
        <v>0.5</v>
      </c>
      <c r="F2300" s="6">
        <f t="shared" si="492"/>
        <v>34603.866809545652</v>
      </c>
      <c r="G2300" s="7">
        <f t="shared" si="493"/>
        <v>3047.21651124859</v>
      </c>
      <c r="H2300" s="6">
        <f t="shared" si="494"/>
        <v>33080.258553921354</v>
      </c>
      <c r="I2300" s="6">
        <f>SUM(H2300:H2334)</f>
        <v>245492.51186045163</v>
      </c>
      <c r="J2300" s="8">
        <f t="shared" si="487"/>
        <v>7.0943664536568862</v>
      </c>
      <c r="K2300" s="9">
        <f t="shared" si="495"/>
        <v>1.1281300000000001</v>
      </c>
      <c r="L2300" s="9">
        <f t="shared" si="488"/>
        <v>1.4746797385620916E-2</v>
      </c>
      <c r="M2300" s="12">
        <f t="shared" si="489"/>
        <v>206635.816005706</v>
      </c>
      <c r="N2300" s="10">
        <f>((B2299+E2299)*D2299+(B2300+E2300)*D2300+(B2301+E2301)*D2301)/3/SUM(D2224:D2300)</f>
        <v>5.7938638868451919</v>
      </c>
      <c r="O2300" s="11">
        <f>O2224</f>
        <v>7.012677555970892E-2</v>
      </c>
      <c r="P2300" s="12">
        <f>M2300*O2224</f>
        <v>14490.703491629452</v>
      </c>
      <c r="Q2300" s="9">
        <f>N2300*O2224</f>
        <v>0.40630499241629553</v>
      </c>
      <c r="R2300" s="12">
        <f t="shared" si="490"/>
        <v>19639.584353041242</v>
      </c>
      <c r="S2300" s="12">
        <f t="shared" si="491"/>
        <v>140545.55749902749</v>
      </c>
      <c r="T2300" s="13">
        <f t="shared" si="485"/>
        <v>4.0615564229445384</v>
      </c>
      <c r="U2300" s="14">
        <f t="shared" si="486"/>
        <v>3.0328100307123478</v>
      </c>
    </row>
    <row r="2301" spans="1:21" x14ac:dyDescent="0.3">
      <c r="A2301" s="17">
        <v>1941</v>
      </c>
      <c r="B2301" s="17">
        <v>77</v>
      </c>
      <c r="C2301" s="17">
        <v>9.579E-2</v>
      </c>
      <c r="D2301" s="17">
        <v>9.1410000000000005E-2</v>
      </c>
      <c r="E2301" s="17">
        <v>0.5</v>
      </c>
      <c r="F2301" s="6">
        <f t="shared" si="492"/>
        <v>31556.650298297063</v>
      </c>
      <c r="G2301" s="7">
        <f t="shared" si="493"/>
        <v>2884.5934037673346</v>
      </c>
      <c r="H2301" s="6">
        <f t="shared" si="494"/>
        <v>30114.353596413395</v>
      </c>
      <c r="I2301" s="6">
        <f>SUM(H2301:H2334)</f>
        <v>212412.25330653027</v>
      </c>
      <c r="J2301" s="8">
        <f t="shared" si="487"/>
        <v>6.7311407040560631</v>
      </c>
      <c r="K2301" s="9">
        <f t="shared" si="495"/>
        <v>1.2195400000000001</v>
      </c>
      <c r="L2301" s="9">
        <f t="shared" si="488"/>
        <v>1.5736E-2</v>
      </c>
      <c r="M2301" s="12">
        <f t="shared" si="489"/>
        <v>183311.73130194042</v>
      </c>
      <c r="N2301" s="10">
        <f>((B2300+E2300)*D2300+(B2301+E2301)*D2301+(B2302+E2302)*D2302)/3/SUM(D2224:D2301)</f>
        <v>5.9597102186070163</v>
      </c>
      <c r="O2301" s="11">
        <f>O2224</f>
        <v>7.012677555970892E-2</v>
      </c>
      <c r="P2301" s="12">
        <f>M2301*O2224</f>
        <v>12855.060638472845</v>
      </c>
      <c r="Q2301" s="9">
        <f>N2301*O2224</f>
        <v>0.41793526090115801</v>
      </c>
      <c r="R2301" s="12">
        <f t="shared" si="490"/>
        <v>17528.503369226637</v>
      </c>
      <c r="S2301" s="12">
        <f t="shared" si="491"/>
        <v>120905.97314598624</v>
      </c>
      <c r="T2301" s="13">
        <f t="shared" si="485"/>
        <v>3.8313943971585243</v>
      </c>
      <c r="U2301" s="14">
        <f t="shared" si="486"/>
        <v>2.8997463068975389</v>
      </c>
    </row>
    <row r="2302" spans="1:21" x14ac:dyDescent="0.3">
      <c r="A2302" s="17">
        <v>1941</v>
      </c>
      <c r="B2302" s="17">
        <v>78</v>
      </c>
      <c r="C2302" s="17">
        <v>0.10714</v>
      </c>
      <c r="D2302" s="17">
        <v>0.1017</v>
      </c>
      <c r="E2302" s="17">
        <v>0.5</v>
      </c>
      <c r="F2302" s="6">
        <f t="shared" si="492"/>
        <v>28672.056894529727</v>
      </c>
      <c r="G2302" s="7">
        <f t="shared" si="493"/>
        <v>2915.9481861736731</v>
      </c>
      <c r="H2302" s="6">
        <f t="shared" si="494"/>
        <v>27214.082801442892</v>
      </c>
      <c r="I2302" s="6">
        <f>SUM(H2302:H2334)</f>
        <v>182297.89971011688</v>
      </c>
      <c r="J2302" s="8">
        <f t="shared" si="487"/>
        <v>6.3580335509482424</v>
      </c>
      <c r="K2302" s="9">
        <f t="shared" si="495"/>
        <v>1.32124</v>
      </c>
      <c r="L2302" s="9">
        <f t="shared" si="488"/>
        <v>1.6831082802547772E-2</v>
      </c>
      <c r="M2302" s="12">
        <f t="shared" si="489"/>
        <v>173247.80707110997</v>
      </c>
      <c r="N2302" s="10">
        <f>((B2301+E2301)*D2301+(B2302+E2302)*D2302+(B2303+E2303)*D2303)/3/SUM(D2224:D2302)</f>
        <v>5.9061828282522475</v>
      </c>
      <c r="O2302" s="11">
        <f>O2224</f>
        <v>7.012677555970892E-2</v>
      </c>
      <c r="P2302" s="12">
        <f>M2302*O2224</f>
        <v>12149.310082687482</v>
      </c>
      <c r="Q2302" s="9">
        <f>N2302*O2224</f>
        <v>0.4141815576114522</v>
      </c>
      <c r="R2302" s="12">
        <f t="shared" si="490"/>
        <v>15942.511597774241</v>
      </c>
      <c r="S2302" s="12">
        <f t="shared" si="491"/>
        <v>103377.46977675961</v>
      </c>
      <c r="T2302" s="13">
        <f t="shared" si="485"/>
        <v>3.6055128572405541</v>
      </c>
      <c r="U2302" s="14">
        <f t="shared" si="486"/>
        <v>2.7525206937076883</v>
      </c>
    </row>
    <row r="2303" spans="1:21" x14ac:dyDescent="0.3">
      <c r="A2303" s="17">
        <v>1941</v>
      </c>
      <c r="B2303" s="17">
        <v>79</v>
      </c>
      <c r="C2303" s="17">
        <v>0.11075</v>
      </c>
      <c r="D2303" s="17">
        <v>0.10494000000000001</v>
      </c>
      <c r="E2303" s="17">
        <v>0.5</v>
      </c>
      <c r="F2303" s="6">
        <f t="shared" si="492"/>
        <v>25756.108708356056</v>
      </c>
      <c r="G2303" s="7">
        <f t="shared" si="493"/>
        <v>2702.8460478548845</v>
      </c>
      <c r="H2303" s="6">
        <f t="shared" si="494"/>
        <v>24404.685684428612</v>
      </c>
      <c r="I2303" s="6">
        <f>SUM(H2303:H2334)</f>
        <v>155083.81690867399</v>
      </c>
      <c r="J2303" s="8">
        <f t="shared" si="487"/>
        <v>6.0212440731918537</v>
      </c>
      <c r="K2303" s="9">
        <f t="shared" si="495"/>
        <v>1.42618</v>
      </c>
      <c r="L2303" s="9">
        <f t="shared" si="488"/>
        <v>1.7939371069182392E-2</v>
      </c>
      <c r="M2303" s="12">
        <f t="shared" si="489"/>
        <v>150665.59677212083</v>
      </c>
      <c r="N2303" s="10">
        <f>((B2302+E2302)*D2302+(B2303+E2303)*D2303+(B2304+E2304)*D2304)/3/SUM(D2224:D2303)</f>
        <v>5.911801689361325</v>
      </c>
      <c r="O2303" s="11">
        <f>O2224</f>
        <v>7.012677555970892E-2</v>
      </c>
      <c r="P2303" s="12">
        <f>M2303*O2224</f>
        <v>10565.692489408122</v>
      </c>
      <c r="Q2303" s="9">
        <f>N2303*O2224</f>
        <v>0.41457559022334967</v>
      </c>
      <c r="R2303" s="12">
        <f t="shared" si="490"/>
        <v>14287.098712591289</v>
      </c>
      <c r="S2303" s="12">
        <f t="shared" si="491"/>
        <v>87434.958178985369</v>
      </c>
      <c r="T2303" s="13">
        <f t="shared" si="485"/>
        <v>3.3947270206472937</v>
      </c>
      <c r="U2303" s="14">
        <f t="shared" si="486"/>
        <v>2.62651705254456</v>
      </c>
    </row>
    <row r="2304" spans="1:21" x14ac:dyDescent="0.3">
      <c r="A2304" s="17">
        <v>1941</v>
      </c>
      <c r="B2304" s="17">
        <v>80</v>
      </c>
      <c r="C2304" s="17">
        <v>0.11797000000000001</v>
      </c>
      <c r="D2304" s="17">
        <v>0.1114</v>
      </c>
      <c r="E2304" s="17">
        <v>0.5</v>
      </c>
      <c r="F2304" s="6">
        <f t="shared" si="492"/>
        <v>23053.262660501172</v>
      </c>
      <c r="G2304" s="7">
        <f t="shared" si="493"/>
        <v>2568.1334603798305</v>
      </c>
      <c r="H2304" s="6">
        <f t="shared" si="494"/>
        <v>21769.195930311256</v>
      </c>
      <c r="I2304" s="6">
        <f>SUM(H2304:H2334)</f>
        <v>130679.13122424534</v>
      </c>
      <c r="J2304" s="8">
        <f t="shared" si="487"/>
        <v>5.6685742555715279</v>
      </c>
      <c r="K2304" s="9">
        <f t="shared" si="495"/>
        <v>1.5375799999999999</v>
      </c>
      <c r="L2304" s="9">
        <f t="shared" si="488"/>
        <v>1.9100372670807452E-2</v>
      </c>
      <c r="M2304" s="12">
        <f t="shared" si="489"/>
        <v>134454.62581496662</v>
      </c>
      <c r="N2304" s="10">
        <f>((B2303+E2303)*D2303+(B2304+E2304)*D2304+(B2305+E2305)*D2305)/3/SUM(D2224:D2304)</f>
        <v>5.800694381213769</v>
      </c>
      <c r="O2304" s="11">
        <f>O2224</f>
        <v>7.012677555970892E-2</v>
      </c>
      <c r="P2304" s="12">
        <f>M2304*O2224</f>
        <v>9428.86936749081</v>
      </c>
      <c r="Q2304" s="9">
        <f>N2304*O2224</f>
        <v>0.40678399296184259</v>
      </c>
      <c r="R2304" s="12">
        <f t="shared" si="490"/>
        <v>12913.835486210548</v>
      </c>
      <c r="S2304" s="12">
        <f t="shared" si="491"/>
        <v>73147.859466394075</v>
      </c>
      <c r="T2304" s="13">
        <f t="shared" si="485"/>
        <v>3.1729937989091503</v>
      </c>
      <c r="U2304" s="14">
        <f t="shared" si="486"/>
        <v>2.4955804566623776</v>
      </c>
    </row>
    <row r="2305" spans="1:21" x14ac:dyDescent="0.3">
      <c r="A2305" s="17">
        <v>1941</v>
      </c>
      <c r="B2305" s="17">
        <v>81</v>
      </c>
      <c r="C2305" s="17">
        <v>0.12304</v>
      </c>
      <c r="D2305" s="17">
        <v>0.11591</v>
      </c>
      <c r="E2305" s="17">
        <v>0.5</v>
      </c>
      <c r="F2305" s="6">
        <f t="shared" si="492"/>
        <v>20485.129200121341</v>
      </c>
      <c r="G2305" s="7">
        <f t="shared" si="493"/>
        <v>2374.4313255860648</v>
      </c>
      <c r="H2305" s="6">
        <f t="shared" si="494"/>
        <v>19297.91353732831</v>
      </c>
      <c r="I2305" s="6">
        <f>SUM(H2305:H2334)</f>
        <v>108909.93529393409</v>
      </c>
      <c r="J2305" s="8">
        <f t="shared" si="487"/>
        <v>5.3165364118518212</v>
      </c>
      <c r="K2305" s="9">
        <f t="shared" si="495"/>
        <v>1.6534899999999999</v>
      </c>
      <c r="L2305" s="9">
        <f t="shared" si="488"/>
        <v>2.0288220858895704E-2</v>
      </c>
      <c r="M2305" s="12">
        <f t="shared" si="489"/>
        <v>117034.97029632129</v>
      </c>
      <c r="N2305" s="10">
        <f>((B2304+E2304)*D2304+(B2305+E2305)*D2305+(B2306+E2306)*D2306)/3/SUM(D2224:D2305)</f>
        <v>6.0108598580376462</v>
      </c>
      <c r="O2305" s="11">
        <f>O2224</f>
        <v>7.012677555970892E-2</v>
      </c>
      <c r="P2305" s="12">
        <f>M2305*O2224</f>
        <v>8207.2850946073231</v>
      </c>
      <c r="Q2305" s="9">
        <f>N2305*O2224</f>
        <v>0.42152222018546986</v>
      </c>
      <c r="R2305" s="12">
        <f t="shared" si="490"/>
        <v>11163.414178126448</v>
      </c>
      <c r="S2305" s="12">
        <f t="shared" si="491"/>
        <v>60234.023980183527</v>
      </c>
      <c r="T2305" s="13">
        <f t="shared" si="485"/>
        <v>2.940378036757842</v>
      </c>
      <c r="U2305" s="14">
        <f t="shared" si="486"/>
        <v>2.3761583750939792</v>
      </c>
    </row>
    <row r="2306" spans="1:21" x14ac:dyDescent="0.3">
      <c r="A2306" s="17">
        <v>1941</v>
      </c>
      <c r="B2306" s="17">
        <v>82</v>
      </c>
      <c r="C2306" s="17">
        <v>0.14846999999999999</v>
      </c>
      <c r="D2306" s="17">
        <v>0.13821</v>
      </c>
      <c r="E2306" s="17">
        <v>0.5</v>
      </c>
      <c r="F2306" s="6">
        <f t="shared" si="492"/>
        <v>18110.697874535275</v>
      </c>
      <c r="G2306" s="7">
        <f t="shared" si="493"/>
        <v>2503.0795532395205</v>
      </c>
      <c r="H2306" s="6">
        <f t="shared" si="494"/>
        <v>16859.158097915515</v>
      </c>
      <c r="I2306" s="6">
        <f>SUM(H2306:H2334)</f>
        <v>89612.021756605784</v>
      </c>
      <c r="J2306" s="8">
        <f t="shared" si="487"/>
        <v>4.9480159393860603</v>
      </c>
      <c r="K2306" s="9">
        <f t="shared" si="495"/>
        <v>1.7916999999999998</v>
      </c>
      <c r="L2306" s="9">
        <f t="shared" si="488"/>
        <v>2.1717575757575755E-2</v>
      </c>
      <c r="M2306" s="12">
        <f t="shared" si="489"/>
        <v>115255.93745730896</v>
      </c>
      <c r="N2306" s="10">
        <f>((B2305+E2305)*D2305+(B2306+E2306)*D2306+(B2307+E2307)*D2307)/3/SUM(D2224:D2306)</f>
        <v>6.2523404215735523</v>
      </c>
      <c r="O2306" s="11">
        <f>O2224</f>
        <v>7.012677555970892E-2</v>
      </c>
      <c r="P2306" s="12">
        <f>M2306*O2224</f>
        <v>8082.527257992554</v>
      </c>
      <c r="Q2306" s="9">
        <f>N2306*O2224</f>
        <v>0.43845647346658434</v>
      </c>
      <c r="R2306" s="12">
        <f t="shared" si="490"/>
        <v>9467.1510926878709</v>
      </c>
      <c r="S2306" s="12">
        <f t="shared" si="491"/>
        <v>49070.609802057079</v>
      </c>
      <c r="T2306" s="13">
        <f t="shared" si="485"/>
        <v>2.709481994675274</v>
      </c>
      <c r="U2306" s="14">
        <f t="shared" si="486"/>
        <v>2.2385339447107864</v>
      </c>
    </row>
    <row r="2307" spans="1:21" x14ac:dyDescent="0.3">
      <c r="A2307" s="17">
        <v>1941</v>
      </c>
      <c r="B2307" s="17">
        <v>83</v>
      </c>
      <c r="C2307" s="17">
        <v>0.16542999999999999</v>
      </c>
      <c r="D2307" s="17">
        <v>0.15279000000000001</v>
      </c>
      <c r="E2307" s="17">
        <v>0.5</v>
      </c>
      <c r="F2307" s="6">
        <f t="shared" si="492"/>
        <v>15607.618321295755</v>
      </c>
      <c r="G2307" s="7">
        <f t="shared" si="493"/>
        <v>2384.6880033107786</v>
      </c>
      <c r="H2307" s="6">
        <f t="shared" si="494"/>
        <v>14415.274319640366</v>
      </c>
      <c r="I2307" s="6">
        <f>SUM(H2307:H2334)</f>
        <v>72752.863658690258</v>
      </c>
      <c r="J2307" s="8">
        <f t="shared" si="487"/>
        <v>4.6613687086019331</v>
      </c>
      <c r="K2307" s="9">
        <f t="shared" si="495"/>
        <v>1.9444899999999998</v>
      </c>
      <c r="L2307" s="9">
        <f t="shared" si="488"/>
        <v>2.3287305389221555E-2</v>
      </c>
      <c r="M2307" s="12">
        <f t="shared" si="489"/>
        <v>102402.91710240219</v>
      </c>
      <c r="N2307" s="10">
        <f>((B2306+E2306)*D2306+(B2307+E2307)*D2307+(B2308+E2308)*D2308)/3/SUM(D2224:D2307)</f>
        <v>6.4880079952412553</v>
      </c>
      <c r="O2307" s="11">
        <f>O2224</f>
        <v>7.012677555970892E-2</v>
      </c>
      <c r="P2307" s="12">
        <f>M2307*O2224</f>
        <v>7181.1863842996363</v>
      </c>
      <c r="Q2307" s="9">
        <f>N2307*O2224</f>
        <v>0.45498308051188052</v>
      </c>
      <c r="R2307" s="12">
        <f t="shared" si="490"/>
        <v>7856.5684032665895</v>
      </c>
      <c r="S2307" s="12">
        <f t="shared" si="491"/>
        <v>39603.45870936921</v>
      </c>
      <c r="T2307" s="13">
        <f t="shared" si="485"/>
        <v>2.5374440798140498</v>
      </c>
      <c r="U2307" s="14">
        <f t="shared" si="486"/>
        <v>2.1239246287878832</v>
      </c>
    </row>
    <row r="2308" spans="1:21" x14ac:dyDescent="0.3">
      <c r="A2308" s="17">
        <v>1941</v>
      </c>
      <c r="B2308" s="17">
        <v>84</v>
      </c>
      <c r="C2308" s="17">
        <v>0.17624999999999999</v>
      </c>
      <c r="D2308" s="17">
        <v>0.16198000000000001</v>
      </c>
      <c r="E2308" s="17">
        <v>0.5</v>
      </c>
      <c r="F2308" s="6">
        <f t="shared" si="492"/>
        <v>13222.930317984976</v>
      </c>
      <c r="G2308" s="7">
        <f t="shared" si="493"/>
        <v>2141.8502529072066</v>
      </c>
      <c r="H2308" s="6">
        <f t="shared" si="494"/>
        <v>12152.005191531372</v>
      </c>
      <c r="I2308" s="6">
        <f>SUM(H2308:H2334)</f>
        <v>58337.589339049882</v>
      </c>
      <c r="J2308" s="8">
        <f t="shared" si="487"/>
        <v>4.4118503188134373</v>
      </c>
      <c r="K2308" s="9">
        <f t="shared" si="495"/>
        <v>2.1064699999999998</v>
      </c>
      <c r="L2308" s="9">
        <f t="shared" si="488"/>
        <v>2.4928639053254435E-2</v>
      </c>
      <c r="M2308" s="12">
        <f t="shared" si="489"/>
        <v>85919.261309517329</v>
      </c>
      <c r="N2308" s="10">
        <f>((B2307+E2307)*D2307+(B2308+E2308)*D2308+(B2309+E2309)*D2309)/3/SUM(D2224:D2308)</f>
        <v>6.5378627118670893</v>
      </c>
      <c r="O2308" s="11">
        <f>O2224</f>
        <v>7.012677555970892E-2</v>
      </c>
      <c r="P2308" s="12">
        <f>M2308*O2224</f>
        <v>6025.240754108504</v>
      </c>
      <c r="Q2308" s="9">
        <f>N2308*O2224</f>
        <v>0.45847923103529331</v>
      </c>
      <c r="R2308" s="12">
        <f t="shared" si="490"/>
        <v>6580.5631957811765</v>
      </c>
      <c r="S2308" s="12">
        <f t="shared" si="491"/>
        <v>31746.890306102621</v>
      </c>
      <c r="T2308" s="13">
        <f t="shared" ref="T2308:T2371" si="496">S2308/F2308</f>
        <v>2.4008967409381681</v>
      </c>
      <c r="U2308" s="14">
        <f t="shared" si="486"/>
        <v>2.0109535778752692</v>
      </c>
    </row>
    <row r="2309" spans="1:21" x14ac:dyDescent="0.3">
      <c r="A2309" s="17">
        <v>1941</v>
      </c>
      <c r="B2309" s="17">
        <v>85</v>
      </c>
      <c r="C2309" s="17">
        <v>0.19048999999999999</v>
      </c>
      <c r="D2309" s="17">
        <v>0.17391999999999999</v>
      </c>
      <c r="E2309" s="17">
        <v>0.5</v>
      </c>
      <c r="F2309" s="6">
        <f t="shared" si="492"/>
        <v>11081.080065077769</v>
      </c>
      <c r="G2309" s="7">
        <f t="shared" si="493"/>
        <v>1927.2214449183255</v>
      </c>
      <c r="H2309" s="6">
        <f t="shared" si="494"/>
        <v>10117.469342618606</v>
      </c>
      <c r="I2309" s="6">
        <f>SUM(H2309:H2334)</f>
        <v>46185.584147518508</v>
      </c>
      <c r="J2309" s="8">
        <f t="shared" si="487"/>
        <v>4.1679677320510695</v>
      </c>
      <c r="K2309" s="9">
        <f t="shared" si="495"/>
        <v>2.2803899999999997</v>
      </c>
      <c r="L2309" s="9">
        <f t="shared" si="488"/>
        <v>2.6671228070175437E-2</v>
      </c>
      <c r="M2309" s="12">
        <f t="shared" si="489"/>
        <v>72258.444187405155</v>
      </c>
      <c r="N2309" s="10">
        <f>((B2308+E2308)*D2308+(B2309+E2309)*D2309+(B2310+E2310)*D2310)/3/SUM(D2224:D2309)</f>
        <v>6.4904891999467935</v>
      </c>
      <c r="O2309" s="11">
        <f>O2224</f>
        <v>7.012677555970892E-2</v>
      </c>
      <c r="P2309" s="12">
        <f>M2309*O2224</f>
        <v>5067.2516978239146</v>
      </c>
      <c r="Q2309" s="9">
        <f>N2309*O2224</f>
        <v>0.45515707939738348</v>
      </c>
      <c r="R2309" s="12">
        <f t="shared" si="490"/>
        <v>5512.4315457397561</v>
      </c>
      <c r="S2309" s="12">
        <f t="shared" si="491"/>
        <v>25166.327110321447</v>
      </c>
      <c r="T2309" s="13">
        <f t="shared" si="496"/>
        <v>2.2711077767259886</v>
      </c>
      <c r="U2309" s="14">
        <f t="shared" si="486"/>
        <v>1.8968599553250809</v>
      </c>
    </row>
    <row r="2310" spans="1:21" x14ac:dyDescent="0.3">
      <c r="A2310" s="17">
        <v>1941</v>
      </c>
      <c r="B2310" s="17">
        <v>86</v>
      </c>
      <c r="C2310" s="17">
        <v>0.20165</v>
      </c>
      <c r="D2310" s="17">
        <v>0.18318000000000001</v>
      </c>
      <c r="E2310" s="17">
        <v>0.5</v>
      </c>
      <c r="F2310" s="6">
        <f t="shared" si="492"/>
        <v>9153.8586201594444</v>
      </c>
      <c r="G2310" s="7">
        <f t="shared" si="493"/>
        <v>1676.8038220408071</v>
      </c>
      <c r="H2310" s="6">
        <f t="shared" si="494"/>
        <v>8315.4567091390418</v>
      </c>
      <c r="I2310" s="6">
        <f>SUM(H2310:H2334)</f>
        <v>36068.114804899917</v>
      </c>
      <c r="J2310" s="8">
        <f t="shared" si="487"/>
        <v>3.9402088563469286</v>
      </c>
      <c r="K2310" s="9">
        <f t="shared" si="495"/>
        <v>2.4635699999999998</v>
      </c>
      <c r="L2310" s="9">
        <f t="shared" si="488"/>
        <v>2.848057803468208E-2</v>
      </c>
      <c r="M2310" s="12">
        <f t="shared" si="489"/>
        <v>58875.343751762615</v>
      </c>
      <c r="N2310" s="10">
        <f>((B2309+E2309)*D2309+(B2310+E2310)*D2310+(B2311+E2311)*D2311)/3/SUM(D2224:D2310)</f>
        <v>6.5029246175265971</v>
      </c>
      <c r="O2310" s="11">
        <f>O2224</f>
        <v>7.012677555970892E-2</v>
      </c>
      <c r="P2310" s="12">
        <f>M2310*O2224</f>
        <v>4128.7380172805679</v>
      </c>
      <c r="Q2310" s="9">
        <f>N2310*O2224</f>
        <v>0.45602913513499366</v>
      </c>
      <c r="R2310" s="12">
        <f t="shared" si="490"/>
        <v>4523.3661778178839</v>
      </c>
      <c r="S2310" s="12">
        <f t="shared" si="491"/>
        <v>19653.89556458169</v>
      </c>
      <c r="T2310" s="13">
        <f t="shared" si="496"/>
        <v>2.1470612973307373</v>
      </c>
      <c r="U2310" s="14">
        <f t="shared" si="486"/>
        <v>1.7931475590161914</v>
      </c>
    </row>
    <row r="2311" spans="1:21" x14ac:dyDescent="0.3">
      <c r="A2311" s="17">
        <v>1941</v>
      </c>
      <c r="B2311" s="17">
        <v>87</v>
      </c>
      <c r="C2311" s="17">
        <v>0.22005</v>
      </c>
      <c r="D2311" s="17">
        <v>0.19824</v>
      </c>
      <c r="E2311" s="17">
        <v>0.5</v>
      </c>
      <c r="F2311" s="6">
        <f t="shared" si="492"/>
        <v>7477.0547981186373</v>
      </c>
      <c r="G2311" s="7">
        <f t="shared" si="493"/>
        <v>1482.2513431790387</v>
      </c>
      <c r="H2311" s="6">
        <f t="shared" si="494"/>
        <v>6735.9291265291176</v>
      </c>
      <c r="I2311" s="6">
        <f>SUM(H2311:H2334)</f>
        <v>27752.658095760882</v>
      </c>
      <c r="J2311" s="8">
        <f t="shared" si="487"/>
        <v>3.7117098704083262</v>
      </c>
      <c r="K2311" s="9">
        <f t="shared" si="495"/>
        <v>2.66181</v>
      </c>
      <c r="L2311" s="9">
        <f t="shared" si="488"/>
        <v>3.0420685714285713E-2</v>
      </c>
      <c r="M2311" s="12">
        <f t="shared" si="489"/>
        <v>48725.112809767001</v>
      </c>
      <c r="N2311" s="10">
        <f>((B2310+E2310)*D2310+(B2311+E2311)*D2311+(B2312+E2312)*D2312)/3/SUM(D2224:D2311)</f>
        <v>6.6587021613112878</v>
      </c>
      <c r="O2311" s="11">
        <f>O2224</f>
        <v>7.012677555970892E-2</v>
      </c>
      <c r="P2311" s="12">
        <f>M2311*O2224</f>
        <v>3416.9350501320287</v>
      </c>
      <c r="Q2311" s="9">
        <f>N2311*O2224</f>
        <v>0.46695331198522538</v>
      </c>
      <c r="R2311" s="12">
        <f t="shared" si="490"/>
        <v>3590.5647115985998</v>
      </c>
      <c r="S2311" s="12">
        <f t="shared" si="491"/>
        <v>15130.529386763807</v>
      </c>
      <c r="T2311" s="13">
        <f t="shared" si="496"/>
        <v>2.0235948238029393</v>
      </c>
      <c r="U2311" s="14">
        <f t="shared" si="486"/>
        <v>1.6881150466053869</v>
      </c>
    </row>
    <row r="2312" spans="1:21" x14ac:dyDescent="0.3">
      <c r="A2312" s="17">
        <v>1941</v>
      </c>
      <c r="B2312" s="17">
        <v>88</v>
      </c>
      <c r="C2312" s="17">
        <v>0.25451000000000001</v>
      </c>
      <c r="D2312" s="17">
        <v>0.22578000000000001</v>
      </c>
      <c r="E2312" s="17">
        <v>0.5</v>
      </c>
      <c r="F2312" s="6">
        <f t="shared" si="492"/>
        <v>5994.8034549395989</v>
      </c>
      <c r="G2312" s="7">
        <f t="shared" si="493"/>
        <v>1353.5067240562628</v>
      </c>
      <c r="H2312" s="6">
        <f t="shared" si="494"/>
        <v>5318.0500929114678</v>
      </c>
      <c r="I2312" s="6">
        <f>SUM(H2312:H2334)</f>
        <v>21016.728969231764</v>
      </c>
      <c r="J2312" s="8">
        <f t="shared" si="487"/>
        <v>3.5058245240574815</v>
      </c>
      <c r="K2312" s="9">
        <f t="shared" si="495"/>
        <v>2.8875899999999999</v>
      </c>
      <c r="L2312" s="9">
        <f t="shared" si="488"/>
        <v>3.2628135593220337E-2</v>
      </c>
      <c r="M2312" s="12">
        <f t="shared" si="489"/>
        <v>41482.809221177267</v>
      </c>
      <c r="N2312" s="10">
        <f>((B2311+E2311)*D2311+(B2312+E2312)*D2312+(B2313+E2313)*D2313)/3/SUM(D2224:D2312)</f>
        <v>6.6700333726971861</v>
      </c>
      <c r="O2312" s="11">
        <f>O2224</f>
        <v>7.012677555970892E-2</v>
      </c>
      <c r="P2312" s="12">
        <f>M2312*O2224</f>
        <v>2909.055651839722</v>
      </c>
      <c r="Q2312" s="9">
        <f>N2312*O2224</f>
        <v>0.46774793330290387</v>
      </c>
      <c r="R2312" s="12">
        <f t="shared" si="490"/>
        <v>2830.5431527508126</v>
      </c>
      <c r="S2312" s="12">
        <f t="shared" si="491"/>
        <v>11539.964675165207</v>
      </c>
      <c r="T2312" s="13">
        <f t="shared" si="496"/>
        <v>1.9249946661147841</v>
      </c>
      <c r="U2312" s="14">
        <f t="shared" si="486"/>
        <v>1.5808298579426974</v>
      </c>
    </row>
    <row r="2313" spans="1:21" x14ac:dyDescent="0.3">
      <c r="A2313" s="17">
        <v>1941</v>
      </c>
      <c r="B2313" s="17">
        <v>89</v>
      </c>
      <c r="C2313" s="17">
        <v>0.25801000000000002</v>
      </c>
      <c r="D2313" s="17">
        <v>0.22853000000000001</v>
      </c>
      <c r="E2313" s="17">
        <v>0.5</v>
      </c>
      <c r="F2313" s="6">
        <f t="shared" si="492"/>
        <v>4641.2967308833358</v>
      </c>
      <c r="G2313" s="7">
        <f t="shared" si="493"/>
        <v>1060.6755419087688</v>
      </c>
      <c r="H2313" s="6">
        <f t="shared" si="494"/>
        <v>4110.9589599289511</v>
      </c>
      <c r="I2313" s="6">
        <f>SUM(H2313:H2334)</f>
        <v>15698.678876320297</v>
      </c>
      <c r="J2313" s="8">
        <f t="shared" si="487"/>
        <v>3.3823906952254936</v>
      </c>
      <c r="K2313" s="9">
        <f t="shared" si="495"/>
        <v>3.11612</v>
      </c>
      <c r="L2313" s="9">
        <f t="shared" si="488"/>
        <v>3.4816983240223462E-2</v>
      </c>
      <c r="M2313" s="12">
        <f t="shared" si="489"/>
        <v>30464.314917536813</v>
      </c>
      <c r="N2313" s="10">
        <f>((B2312+E2312)*D2312+(B2313+E2313)*D2313+(B2314+E2314)*D2314)/3/SUM(D2224:D2313)</f>
        <v>6.6928038714812006</v>
      </c>
      <c r="O2313" s="11">
        <f>O2224</f>
        <v>7.012677555970892E-2</v>
      </c>
      <c r="P2313" s="12">
        <f>M2313*O2224</f>
        <v>2136.3641748023965</v>
      </c>
      <c r="Q2313" s="9">
        <f>N2313*O2224</f>
        <v>0.46934475496051309</v>
      </c>
      <c r="R2313" s="12">
        <f t="shared" si="490"/>
        <v>2181.5019342283717</v>
      </c>
      <c r="S2313" s="12">
        <f t="shared" si="491"/>
        <v>8709.4215224143954</v>
      </c>
      <c r="T2313" s="13">
        <f t="shared" si="496"/>
        <v>1.8765060773773907</v>
      </c>
      <c r="U2313" s="14">
        <f t="shared" si="486"/>
        <v>1.5058846178481029</v>
      </c>
    </row>
    <row r="2314" spans="1:21" x14ac:dyDescent="0.3">
      <c r="A2314" s="17">
        <v>1941</v>
      </c>
      <c r="B2314" s="17">
        <v>90</v>
      </c>
      <c r="C2314" s="17">
        <v>0.27861999999999998</v>
      </c>
      <c r="D2314" s="17">
        <v>0.24454999999999999</v>
      </c>
      <c r="E2314" s="17">
        <v>0.5</v>
      </c>
      <c r="F2314" s="6">
        <f t="shared" si="492"/>
        <v>3580.6211889745673</v>
      </c>
      <c r="G2314" s="7">
        <f t="shared" si="493"/>
        <v>875.6409117637304</v>
      </c>
      <c r="H2314" s="6">
        <f t="shared" si="494"/>
        <v>3142.8007330927021</v>
      </c>
      <c r="I2314" s="6">
        <f>SUM(H2314:H2334)</f>
        <v>11587.719916391343</v>
      </c>
      <c r="J2314" s="8">
        <f t="shared" si="487"/>
        <v>3.2362317332177439</v>
      </c>
      <c r="K2314" s="9">
        <f t="shared" si="495"/>
        <v>3.3606699999999998</v>
      </c>
      <c r="L2314" s="9">
        <f t="shared" si="488"/>
        <v>3.7134475138121542E-2</v>
      </c>
      <c r="M2314" s="12">
        <f t="shared" si="489"/>
        <v>23580.268968574008</v>
      </c>
      <c r="N2314" s="10">
        <f>((B2313+E2313)*D2313+(B2314+E2314)*D2314+(B2315+E2315)*D2315)/3/SUM(D2224:D2314)</f>
        <v>6.1625137249417543</v>
      </c>
      <c r="O2314" s="11">
        <f>O2224</f>
        <v>7.012677555970892E-2</v>
      </c>
      <c r="P2314" s="12">
        <f>M2314*O2224</f>
        <v>1653.6082295967585</v>
      </c>
      <c r="Q2314" s="9">
        <f>N2314*O2224</f>
        <v>0.43215721687261621</v>
      </c>
      <c r="R2314" s="12">
        <f t="shared" si="490"/>
        <v>1784.6167150941419</v>
      </c>
      <c r="S2314" s="12">
        <f t="shared" si="491"/>
        <v>6527.9195881860242</v>
      </c>
      <c r="T2314" s="13">
        <f t="shared" si="496"/>
        <v>1.8231248835500289</v>
      </c>
      <c r="U2314" s="14">
        <f t="shared" si="486"/>
        <v>1.413106849667715</v>
      </c>
    </row>
    <row r="2315" spans="1:21" x14ac:dyDescent="0.3">
      <c r="A2315" s="17">
        <v>1941</v>
      </c>
      <c r="B2315" s="17">
        <v>91</v>
      </c>
      <c r="C2315" s="17">
        <v>0.23915</v>
      </c>
      <c r="D2315" s="17">
        <v>0.21360999999999999</v>
      </c>
      <c r="E2315" s="17">
        <v>0.5</v>
      </c>
      <c r="F2315" s="6">
        <f t="shared" si="492"/>
        <v>2704.9802772108369</v>
      </c>
      <c r="G2315" s="7">
        <f t="shared" si="493"/>
        <v>577.81083701500688</v>
      </c>
      <c r="H2315" s="6">
        <f t="shared" si="494"/>
        <v>2416.0748587033336</v>
      </c>
      <c r="I2315" s="6">
        <f>SUM(H2315:H2334)</f>
        <v>8444.9191832986417</v>
      </c>
      <c r="J2315" s="8">
        <f t="shared" si="487"/>
        <v>3.1219891895131964</v>
      </c>
      <c r="K2315" s="9">
        <f t="shared" si="495"/>
        <v>3.5742799999999999</v>
      </c>
      <c r="L2315" s="9">
        <f t="shared" si="488"/>
        <v>3.9063169398907104E-2</v>
      </c>
      <c r="M2315" s="12">
        <f t="shared" si="489"/>
        <v>14791.70394789248</v>
      </c>
      <c r="N2315" s="10">
        <f>((B2314+E2314)*D2314+(B2315+E2315)*D2315+(B2316+E2316)*D2316)/3/SUM(D2224:D2315)</f>
        <v>6.1706963826747394</v>
      </c>
      <c r="O2315" s="11">
        <f>O2224</f>
        <v>7.012677555970892E-2</v>
      </c>
      <c r="P2315" s="12">
        <f>M2315*O2224</f>
        <v>1037.2945028995164</v>
      </c>
      <c r="Q2315" s="9">
        <f>N2315*O2224</f>
        <v>0.43273104027493914</v>
      </c>
      <c r="R2315" s="12">
        <f t="shared" si="490"/>
        <v>1370.5642717145136</v>
      </c>
      <c r="S2315" s="12">
        <f t="shared" si="491"/>
        <v>4743.3028730918822</v>
      </c>
      <c r="T2315" s="13">
        <f t="shared" si="496"/>
        <v>1.7535443467198968</v>
      </c>
      <c r="U2315" s="14">
        <f t="shared" si="486"/>
        <v>1.3684448427932996</v>
      </c>
    </row>
    <row r="2316" spans="1:21" x14ac:dyDescent="0.3">
      <c r="A2316" s="17">
        <v>1941</v>
      </c>
      <c r="B2316" s="17">
        <v>92</v>
      </c>
      <c r="C2316" s="17">
        <v>0.30515999999999999</v>
      </c>
      <c r="D2316" s="17">
        <v>0.26476</v>
      </c>
      <c r="E2316" s="17">
        <v>0.5</v>
      </c>
      <c r="F2316" s="6">
        <f t="shared" si="492"/>
        <v>2127.1694401958302</v>
      </c>
      <c r="G2316" s="7">
        <f t="shared" si="493"/>
        <v>563.18938098624801</v>
      </c>
      <c r="H2316" s="6">
        <f t="shared" si="494"/>
        <v>1845.5747497027062</v>
      </c>
      <c r="I2316" s="6">
        <f>SUM(H2316:H2334)</f>
        <v>6028.8443245953094</v>
      </c>
      <c r="J2316" s="8">
        <f t="shared" si="487"/>
        <v>2.8342097299217901</v>
      </c>
      <c r="K2316" s="9">
        <f t="shared" si="495"/>
        <v>3.8390399999999998</v>
      </c>
      <c r="L2316" s="9">
        <f t="shared" si="488"/>
        <v>4.1503135135135136E-2</v>
      </c>
      <c r="M2316" s="12">
        <f t="shared" si="489"/>
        <v>13569.803320941679</v>
      </c>
      <c r="N2316" s="10">
        <f>((B2315+E2315)*D2315+(B2316+E2316)*D2316+(B2317+E2317)*D2317)/3/SUM(D2224:D2316)</f>
        <v>6.0130918146203225</v>
      </c>
      <c r="O2316" s="11">
        <f>O2224</f>
        <v>7.012677555970892E-2</v>
      </c>
      <c r="P2316" s="12">
        <f>M2316*O2224</f>
        <v>951.60655187706993</v>
      </c>
      <c r="Q2316" s="9">
        <f>N2316*O2224</f>
        <v>0.42167874010380219</v>
      </c>
      <c r="R2316" s="12">
        <f t="shared" si="490"/>
        <v>1067.3351144806788</v>
      </c>
      <c r="S2316" s="12">
        <f t="shared" si="491"/>
        <v>3372.7386013773685</v>
      </c>
      <c r="T2316" s="13">
        <f t="shared" si="496"/>
        <v>1.5855523954250064</v>
      </c>
      <c r="U2316" s="14">
        <f t="shared" si="486"/>
        <v>1.2486573344967837</v>
      </c>
    </row>
    <row r="2317" spans="1:21" x14ac:dyDescent="0.3">
      <c r="A2317" s="17">
        <v>1941</v>
      </c>
      <c r="B2317" s="17">
        <v>93</v>
      </c>
      <c r="C2317" s="17">
        <v>0.31175000000000003</v>
      </c>
      <c r="D2317" s="17">
        <v>0.26971000000000001</v>
      </c>
      <c r="E2317" s="17">
        <v>0.5</v>
      </c>
      <c r="F2317" s="6">
        <f t="shared" si="492"/>
        <v>1563.9800592095821</v>
      </c>
      <c r="G2317" s="7">
        <f t="shared" si="493"/>
        <v>421.82106176941642</v>
      </c>
      <c r="H2317" s="6">
        <f t="shared" si="494"/>
        <v>1353.069528324874</v>
      </c>
      <c r="I2317" s="6">
        <f>SUM(H2317:H2334)</f>
        <v>4183.2695748926035</v>
      </c>
      <c r="J2317" s="8">
        <f t="shared" si="487"/>
        <v>2.6747588949483032</v>
      </c>
      <c r="K2317" s="9">
        <f t="shared" si="495"/>
        <v>4.1087499999999997</v>
      </c>
      <c r="L2317" s="9">
        <f t="shared" si="488"/>
        <v>4.3943850267379674E-2</v>
      </c>
      <c r="M2317" s="12">
        <f t="shared" si="489"/>
        <v>9599.0920049748565</v>
      </c>
      <c r="N2317" s="10">
        <f>((B2316+E2316)*D2316+(B2317+E2317)*D2317+(B2318+E2318)*D2318)/3/SUM(D2224:D2317)</f>
        <v>6.448520839671434</v>
      </c>
      <c r="O2317" s="11">
        <f>O2224</f>
        <v>7.012677555970892E-2</v>
      </c>
      <c r="P2317" s="12">
        <f>M2317*O2224</f>
        <v>673.15337060986803</v>
      </c>
      <c r="Q2317" s="9">
        <f>N2317*O2224</f>
        <v>0.45221397361574434</v>
      </c>
      <c r="R2317" s="12">
        <f t="shared" si="490"/>
        <v>741.19258034270183</v>
      </c>
      <c r="S2317" s="12">
        <f t="shared" si="491"/>
        <v>2305.4034868966896</v>
      </c>
      <c r="T2317" s="13">
        <f t="shared" si="496"/>
        <v>1.4740619442819587</v>
      </c>
      <c r="U2317" s="14">
        <f t="shared" si="486"/>
        <v>1.2006969506663445</v>
      </c>
    </row>
    <row r="2318" spans="1:21" x14ac:dyDescent="0.3">
      <c r="A2318" s="17">
        <v>1941</v>
      </c>
      <c r="B2318" s="17">
        <v>94</v>
      </c>
      <c r="C2318" s="17">
        <v>0.37403999999999998</v>
      </c>
      <c r="D2318" s="17">
        <v>0.31511</v>
      </c>
      <c r="E2318" s="17">
        <v>0.5</v>
      </c>
      <c r="F2318" s="6">
        <f t="shared" si="492"/>
        <v>1142.1589974401656</v>
      </c>
      <c r="G2318" s="7">
        <f t="shared" si="493"/>
        <v>359.90572168337059</v>
      </c>
      <c r="H2318" s="6">
        <f t="shared" si="494"/>
        <v>962.20613659848038</v>
      </c>
      <c r="I2318" s="6">
        <f>SUM(H2318:H2334)</f>
        <v>2830.2000465677302</v>
      </c>
      <c r="J2318" s="8">
        <f t="shared" si="487"/>
        <v>2.4779387571352527</v>
      </c>
      <c r="K2318" s="9">
        <f t="shared" si="495"/>
        <v>4.4238599999999995</v>
      </c>
      <c r="L2318" s="9">
        <f t="shared" si="488"/>
        <v>4.6813333333333325E-2</v>
      </c>
      <c r="M2318" s="12">
        <f t="shared" si="489"/>
        <v>7688.1028556686979</v>
      </c>
      <c r="N2318" s="10">
        <f>((B2317+E2317)*D2317+(B2318+E2318)*D2318+(B2319+E2319)*D2319)/3/SUM(D2224:D2318)</f>
        <v>6.435315162173608</v>
      </c>
      <c r="O2318" s="11">
        <f>O2224</f>
        <v>7.012677555970892E-2</v>
      </c>
      <c r="P2318" s="12">
        <f>M2318*O2224</f>
        <v>539.14186343943595</v>
      </c>
      <c r="Q2318" s="9">
        <f>N2318*O2224</f>
        <v>0.45128790203374042</v>
      </c>
      <c r="R2318" s="12">
        <f t="shared" si="490"/>
        <v>527.97414788896162</v>
      </c>
      <c r="S2318" s="12">
        <f t="shared" si="491"/>
        <v>1564.2109065539878</v>
      </c>
      <c r="T2318" s="13">
        <f t="shared" si="496"/>
        <v>1.3695211525363238</v>
      </c>
      <c r="U2318" s="14">
        <f t="shared" si="486"/>
        <v>1.1084176045989289</v>
      </c>
    </row>
    <row r="2319" spans="1:21" x14ac:dyDescent="0.3">
      <c r="A2319" s="17">
        <v>1941</v>
      </c>
      <c r="B2319" s="17">
        <v>95</v>
      </c>
      <c r="C2319" s="17">
        <v>0.37874000000000002</v>
      </c>
      <c r="D2319" s="17">
        <v>0.31844</v>
      </c>
      <c r="E2319" s="17">
        <v>0.5</v>
      </c>
      <c r="F2319" s="6">
        <f t="shared" si="492"/>
        <v>782.25327575679512</v>
      </c>
      <c r="G2319" s="7">
        <f t="shared" si="493"/>
        <v>249.10073313199385</v>
      </c>
      <c r="H2319" s="6">
        <f t="shared" si="494"/>
        <v>657.70290919079821</v>
      </c>
      <c r="I2319" s="6">
        <f>SUM(H2319:H2334)</f>
        <v>1867.9939099692492</v>
      </c>
      <c r="J2319" s="8">
        <f t="shared" si="487"/>
        <v>2.3879655961325934</v>
      </c>
      <c r="K2319" s="9">
        <f t="shared" si="495"/>
        <v>4.7422999999999993</v>
      </c>
      <c r="L2319" s="9">
        <f t="shared" si="488"/>
        <v>4.9657591623036644E-2</v>
      </c>
      <c r="M2319" s="12">
        <f t="shared" si="489"/>
        <v>5016.3675883232636</v>
      </c>
      <c r="N2319" s="10">
        <f>((B2318+E2318)*D2318+(B2319+E2319)*D2319+(B2320+E2320)*D2320)/3/SUM(D2224:D2319)</f>
        <v>6.5021754563538092</v>
      </c>
      <c r="O2319" s="11">
        <f>O2224</f>
        <v>7.012677555970892E-2</v>
      </c>
      <c r="P2319" s="12">
        <f>M2319*O2224</f>
        <v>351.78168399134381</v>
      </c>
      <c r="Q2319" s="9">
        <f>N2319*O2224</f>
        <v>0.45597659887757153</v>
      </c>
      <c r="R2319" s="12">
        <f t="shared" si="490"/>
        <v>357.80577358609378</v>
      </c>
      <c r="S2319" s="12">
        <f t="shared" si="491"/>
        <v>1036.2367586650262</v>
      </c>
      <c r="T2319" s="13">
        <f t="shared" si="496"/>
        <v>1.3246819039044782</v>
      </c>
      <c r="U2319" s="14">
        <f t="shared" si="486"/>
        <v>1.0632836922281153</v>
      </c>
    </row>
    <row r="2320" spans="1:21" x14ac:dyDescent="0.3">
      <c r="A2320" s="17">
        <v>1941</v>
      </c>
      <c r="B2320" s="17">
        <v>96</v>
      </c>
      <c r="C2320" s="17">
        <v>0.40225</v>
      </c>
      <c r="D2320" s="17">
        <v>0.33489000000000002</v>
      </c>
      <c r="E2320" s="17">
        <v>0.5</v>
      </c>
      <c r="F2320" s="6">
        <f t="shared" si="492"/>
        <v>533.1525426248013</v>
      </c>
      <c r="G2320" s="7">
        <f t="shared" si="493"/>
        <v>178.54745499961973</v>
      </c>
      <c r="H2320" s="6">
        <f t="shared" si="494"/>
        <v>443.87881512499143</v>
      </c>
      <c r="I2320" s="6">
        <f>SUM(H2320:H2334)</f>
        <v>1210.2910007784508</v>
      </c>
      <c r="J2320" s="8">
        <f t="shared" si="487"/>
        <v>2.2700651389937687</v>
      </c>
      <c r="K2320" s="9">
        <f t="shared" si="495"/>
        <v>5.077189999999999</v>
      </c>
      <c r="L2320" s="9">
        <f t="shared" si="488"/>
        <v>5.261336787564766E-2</v>
      </c>
      <c r="M2320" s="12">
        <f t="shared" si="489"/>
        <v>3393.5758574060274</v>
      </c>
      <c r="N2320" s="10">
        <f>((B2319+E2319)*D2319+(B2320+E2320)*D2320+(B2321+E2321)*D2321)/3/SUM(D2224:D2320)</f>
        <v>6.3672723822954573</v>
      </c>
      <c r="O2320" s="11">
        <f>O2224</f>
        <v>7.012677555970892E-2</v>
      </c>
      <c r="P2320" s="12">
        <f>M2320*O2224</f>
        <v>237.98053249715923</v>
      </c>
      <c r="Q2320" s="9">
        <f>N2320*O2224</f>
        <v>0.44651628128076665</v>
      </c>
      <c r="R2320" s="12">
        <f t="shared" si="490"/>
        <v>245.67969725606736</v>
      </c>
      <c r="S2320" s="12">
        <f t="shared" si="491"/>
        <v>678.43098507893239</v>
      </c>
      <c r="T2320" s="13">
        <f t="shared" si="496"/>
        <v>1.2724894487774558</v>
      </c>
      <c r="U2320" s="14">
        <f t="shared" si="486"/>
        <v>0.99757569021631287</v>
      </c>
    </row>
    <row r="2321" spans="1:21" x14ac:dyDescent="0.3">
      <c r="A2321" s="17">
        <v>1941</v>
      </c>
      <c r="B2321" s="17">
        <v>97</v>
      </c>
      <c r="C2321" s="17">
        <v>0.42620999999999998</v>
      </c>
      <c r="D2321" s="17">
        <v>0.35133999999999999</v>
      </c>
      <c r="E2321" s="17">
        <v>0.5</v>
      </c>
      <c r="F2321" s="6">
        <f t="shared" si="492"/>
        <v>354.60508762518157</v>
      </c>
      <c r="G2321" s="7">
        <f t="shared" si="493"/>
        <v>124.58695148623129</v>
      </c>
      <c r="H2321" s="6">
        <f t="shared" si="494"/>
        <v>292.3116118820659</v>
      </c>
      <c r="I2321" s="6">
        <f>SUM(H2321:H2334)</f>
        <v>766.41218565345923</v>
      </c>
      <c r="J2321" s="8">
        <f t="shared" si="487"/>
        <v>2.1613118717110984</v>
      </c>
      <c r="K2321" s="9">
        <f t="shared" si="495"/>
        <v>5.4285299999999985</v>
      </c>
      <c r="L2321" s="9">
        <f t="shared" si="488"/>
        <v>5.5677230769230757E-2</v>
      </c>
      <c r="M2321" s="12">
        <f t="shared" si="489"/>
        <v>2237.6642976841895</v>
      </c>
      <c r="N2321" s="10">
        <f>((B2320+E2320)*D2320+(B2321+E2321)*D2321+(B2322+E2322)*D2322)/3/SUM(D2224:D2321)</f>
        <v>6.3117753179344449</v>
      </c>
      <c r="O2321" s="11">
        <f>O2224</f>
        <v>7.012677555970892E-2</v>
      </c>
      <c r="P2321" s="12">
        <f>M2321*O2224</f>
        <v>156.92018198167284</v>
      </c>
      <c r="Q2321" s="9">
        <f>N2321*O2224</f>
        <v>0.44262445110409926</v>
      </c>
      <c r="R2321" s="12">
        <f t="shared" si="490"/>
        <v>162.92734512141197</v>
      </c>
      <c r="S2321" s="12">
        <f t="shared" si="491"/>
        <v>432.75128782286504</v>
      </c>
      <c r="T2321" s="13">
        <f t="shared" si="496"/>
        <v>1.2203752933186458</v>
      </c>
      <c r="U2321" s="14">
        <f t="shared" si="486"/>
        <v>0.94093657839245259</v>
      </c>
    </row>
    <row r="2322" spans="1:21" x14ac:dyDescent="0.3">
      <c r="A2322" s="17">
        <v>1941</v>
      </c>
      <c r="B2322" s="17">
        <v>98</v>
      </c>
      <c r="C2322" s="17">
        <v>0.45052999999999999</v>
      </c>
      <c r="D2322" s="17">
        <v>0.36770000000000003</v>
      </c>
      <c r="E2322" s="17">
        <v>0.5</v>
      </c>
      <c r="F2322" s="6">
        <f t="shared" si="492"/>
        <v>230.0181361389503</v>
      </c>
      <c r="G2322" s="7">
        <f t="shared" si="493"/>
        <v>84.577668658292026</v>
      </c>
      <c r="H2322" s="6">
        <f t="shared" si="494"/>
        <v>187.72930180980427</v>
      </c>
      <c r="I2322" s="6">
        <f>SUM(H2322:H2334)</f>
        <v>474.10057377139344</v>
      </c>
      <c r="J2322" s="8">
        <f t="shared" si="487"/>
        <v>2.0611443155290887</v>
      </c>
      <c r="K2322" s="9">
        <f t="shared" si="495"/>
        <v>5.7962299999999987</v>
      </c>
      <c r="L2322" s="9">
        <f t="shared" si="488"/>
        <v>5.8844974619289329E-2</v>
      </c>
      <c r="M2322" s="12">
        <f t="shared" si="489"/>
        <v>1437.2963741676515</v>
      </c>
      <c r="N2322" s="10">
        <f>((B2321+E2321)*D2321+(B2322+E2322)*D2322+(B2323+E2323)*D2323)/3/SUM(D2224:D2322)</f>
        <v>6.2495308732285189</v>
      </c>
      <c r="O2322" s="11">
        <f>O2224</f>
        <v>7.012677555970892E-2</v>
      </c>
      <c r="P2322" s="12">
        <f>M2322*O2224</f>
        <v>100.79296024403831</v>
      </c>
      <c r="Q2322" s="9">
        <f>N2322*O2224</f>
        <v>0.43825944890036805</v>
      </c>
      <c r="R2322" s="12">
        <f t="shared" si="490"/>
        <v>105.45516145618858</v>
      </c>
      <c r="S2322" s="12">
        <f t="shared" si="491"/>
        <v>269.82394270145306</v>
      </c>
      <c r="T2322" s="13">
        <f t="shared" si="496"/>
        <v>1.1730550783111151</v>
      </c>
      <c r="U2322" s="14">
        <f t="shared" si="486"/>
        <v>0.88808923721797361</v>
      </c>
    </row>
    <row r="2323" spans="1:21" x14ac:dyDescent="0.3">
      <c r="A2323" s="17">
        <v>1941</v>
      </c>
      <c r="B2323" s="17">
        <v>99</v>
      </c>
      <c r="C2323" s="17">
        <v>0.47508</v>
      </c>
      <c r="D2323" s="17">
        <v>0.38389000000000001</v>
      </c>
      <c r="E2323" s="17">
        <v>0.5</v>
      </c>
      <c r="F2323" s="6">
        <f t="shared" si="492"/>
        <v>145.44046748065827</v>
      </c>
      <c r="G2323" s="7">
        <f t="shared" si="493"/>
        <v>55.833141061149902</v>
      </c>
      <c r="H2323" s="6">
        <f t="shared" si="494"/>
        <v>117.52389695008333</v>
      </c>
      <c r="I2323" s="6">
        <f>SUM(H2323:H2334)</f>
        <v>286.37127196158917</v>
      </c>
      <c r="J2323" s="8">
        <f t="shared" si="487"/>
        <v>1.9689930658375594</v>
      </c>
      <c r="K2323" s="9">
        <f t="shared" ref="K2323:K2331" si="497">IF(F2323=0, K2322, K2322+G2323/F2323)</f>
        <v>6.1801199999999987</v>
      </c>
      <c r="L2323" s="9">
        <f t="shared" si="488"/>
        <v>6.2111758793969837E-2</v>
      </c>
      <c r="M2323" s="12">
        <f t="shared" si="489"/>
        <v>898.91418541782627</v>
      </c>
      <c r="N2323" s="10">
        <f>((B2322+E2322)*D2322+(B2323+E2323)*D2323+(B2324+E2324)*D2324)/3/SUM(D2224:D2323)</f>
        <v>6.1810787384926726</v>
      </c>
      <c r="O2323" s="11">
        <f>O2224</f>
        <v>7.012677555970892E-2</v>
      </c>
      <c r="P2323" s="12">
        <f>M2323*O2224</f>
        <v>63.037953328234472</v>
      </c>
      <c r="Q2323" s="9">
        <f>N2323*O2224</f>
        <v>0.43345912141116438</v>
      </c>
      <c r="R2323" s="12">
        <f t="shared" si="490"/>
        <v>66.582091833283982</v>
      </c>
      <c r="S2323" s="12">
        <f t="shared" si="491"/>
        <v>164.36878124526447</v>
      </c>
      <c r="T2323" s="13">
        <f t="shared" si="496"/>
        <v>1.1301447533309354</v>
      </c>
      <c r="U2323" s="14">
        <f t="shared" si="486"/>
        <v>0.83884831250662395</v>
      </c>
    </row>
    <row r="2324" spans="1:21" x14ac:dyDescent="0.3">
      <c r="A2324" s="17">
        <v>1941</v>
      </c>
      <c r="B2324" s="17">
        <v>100</v>
      </c>
      <c r="C2324" s="17">
        <v>0.49975999999999998</v>
      </c>
      <c r="D2324" s="17">
        <v>0.39983999999999997</v>
      </c>
      <c r="E2324" s="17">
        <v>0.5</v>
      </c>
      <c r="F2324" s="6">
        <f t="shared" si="492"/>
        <v>89.607326419508368</v>
      </c>
      <c r="G2324" s="7">
        <f t="shared" si="493"/>
        <v>35.82859339557622</v>
      </c>
      <c r="H2324" s="6">
        <f t="shared" si="494"/>
        <v>71.693029721720251</v>
      </c>
      <c r="I2324" s="6">
        <f>SUM(H2324:H2334)</f>
        <v>168.84737501150585</v>
      </c>
      <c r="J2324" s="8">
        <f t="shared" si="487"/>
        <v>1.8843032345483099</v>
      </c>
      <c r="K2324" s="9">
        <f t="shared" si="497"/>
        <v>6.5799599999999989</v>
      </c>
      <c r="L2324" s="9">
        <f t="shared" si="488"/>
        <v>6.547223880597014E-2</v>
      </c>
      <c r="M2324" s="12">
        <f t="shared" si="489"/>
        <v>547.2333625516585</v>
      </c>
      <c r="N2324" s="10">
        <f>((B2323+E2323)*D2323+(B2324+E2324)*D2324+(B2325+E2325)*D2325)/3/SUM(D2224:D2324)</f>
        <v>6.107089303481076</v>
      </c>
      <c r="O2324" s="11">
        <f>O2224</f>
        <v>7.012677555970892E-2</v>
      </c>
      <c r="P2324" s="12">
        <f>M2324*O2224</f>
        <v>38.375711194444975</v>
      </c>
      <c r="Q2324" s="9">
        <f>N2324*O2224</f>
        <v>0.42827048090831649</v>
      </c>
      <c r="R2324" s="12">
        <f t="shared" si="490"/>
        <v>40.989021405024893</v>
      </c>
      <c r="S2324" s="12">
        <f t="shared" si="491"/>
        <v>97.78668941198049</v>
      </c>
      <c r="T2324" s="13">
        <f t="shared" si="496"/>
        <v>1.0912800696025609</v>
      </c>
      <c r="U2324" s="14">
        <f t="shared" si="486"/>
        <v>0.79302316494574909</v>
      </c>
    </row>
    <row r="2325" spans="1:21" x14ac:dyDescent="0.3">
      <c r="A2325" s="17">
        <v>1941</v>
      </c>
      <c r="B2325" s="17">
        <v>101</v>
      </c>
      <c r="C2325" s="17">
        <v>0.52442999999999995</v>
      </c>
      <c r="D2325" s="17">
        <v>0.41549000000000003</v>
      </c>
      <c r="E2325" s="17">
        <v>0.5</v>
      </c>
      <c r="F2325" s="6">
        <f t="shared" si="492"/>
        <v>53.778733023932148</v>
      </c>
      <c r="G2325" s="7">
        <f t="shared" si="493"/>
        <v>22.344525784113568</v>
      </c>
      <c r="H2325" s="6">
        <f t="shared" si="494"/>
        <v>42.606470131875362</v>
      </c>
      <c r="I2325" s="6">
        <f>SUM(H2325:H2334)</f>
        <v>97.154345289785581</v>
      </c>
      <c r="J2325" s="8">
        <f t="shared" si="487"/>
        <v>1.8065569757203241</v>
      </c>
      <c r="K2325" s="9">
        <f t="shared" si="497"/>
        <v>6.9954499999999991</v>
      </c>
      <c r="L2325" s="9">
        <f t="shared" si="488"/>
        <v>6.892068965517241E-2</v>
      </c>
      <c r="M2325" s="12">
        <f t="shared" si="489"/>
        <v>324.20635800234828</v>
      </c>
      <c r="N2325" s="10">
        <f>((B2324+E2324)*D2324+(B2325+E2325)*D2325+(B2326+E2326)*D2326)/3/SUM(D2224:D2325)</f>
        <v>6.0281101763765506</v>
      </c>
      <c r="O2325" s="11">
        <f>O2224</f>
        <v>7.012677555970892E-2</v>
      </c>
      <c r="P2325" s="12">
        <f>M2325*O2224</f>
        <v>22.735546502661318</v>
      </c>
      <c r="Q2325" s="9">
        <f>N2325*O2224</f>
        <v>0.42273192938795573</v>
      </c>
      <c r="R2325" s="12">
        <f t="shared" si="490"/>
        <v>24.595354808617383</v>
      </c>
      <c r="S2325" s="12">
        <f t="shared" si="491"/>
        <v>56.79766800695559</v>
      </c>
      <c r="T2325" s="13">
        <f t="shared" si="496"/>
        <v>1.0561362236198457</v>
      </c>
      <c r="U2325" s="14">
        <f t="shared" si="486"/>
        <v>0.75042075210047843</v>
      </c>
    </row>
    <row r="2326" spans="1:21" x14ac:dyDescent="0.3">
      <c r="A2326" s="17">
        <v>1941</v>
      </c>
      <c r="B2326" s="17">
        <v>102</v>
      </c>
      <c r="C2326" s="17">
        <v>0.54898999999999998</v>
      </c>
      <c r="D2326" s="17">
        <v>0.43075000000000002</v>
      </c>
      <c r="E2326" s="17">
        <v>0.5</v>
      </c>
      <c r="F2326" s="6">
        <f t="shared" si="492"/>
        <v>31.43420723981858</v>
      </c>
      <c r="G2326" s="7">
        <f t="shared" si="493"/>
        <v>13.540284768551855</v>
      </c>
      <c r="H2326" s="6">
        <f t="shared" si="494"/>
        <v>24.664064855542652</v>
      </c>
      <c r="I2326" s="6">
        <f>SUM(H2326:H2334)</f>
        <v>54.547875157910248</v>
      </c>
      <c r="J2326" s="8">
        <f t="shared" si="487"/>
        <v>1.7353030328314736</v>
      </c>
      <c r="K2326" s="9">
        <f t="shared" si="497"/>
        <v>7.4261999999999988</v>
      </c>
      <c r="L2326" s="9">
        <f t="shared" si="488"/>
        <v>7.2450731707317056E-2</v>
      </c>
      <c r="M2326" s="12">
        <f t="shared" si="489"/>
        <v>186.88955169219324</v>
      </c>
      <c r="N2326" s="10">
        <f>((B2325+E2325)*D2325+(B2326+E2326)*D2326+(B2327+E2327)*D2327)/3/SUM(D2224:D2326)</f>
        <v>5.9447918630434593</v>
      </c>
      <c r="O2326" s="11">
        <f>O2224</f>
        <v>7.012677555970892E-2</v>
      </c>
      <c r="P2326" s="12">
        <f>M2326*O2224</f>
        <v>13.105961645973053</v>
      </c>
      <c r="Q2326" s="9">
        <f>N2326*O2224</f>
        <v>0.41688908472883252</v>
      </c>
      <c r="R2326" s="12">
        <f t="shared" si="490"/>
        <v>14.381885432222912</v>
      </c>
      <c r="S2326" s="12">
        <f t="shared" si="491"/>
        <v>32.202313198338203</v>
      </c>
      <c r="T2326" s="13">
        <f t="shared" si="496"/>
        <v>1.0244353532653001</v>
      </c>
      <c r="U2326" s="14">
        <f t="shared" ref="U2326:U2334" si="498">IF(T2326=0,0,J2326-T2326)</f>
        <v>0.71086767956617347</v>
      </c>
    </row>
    <row r="2327" spans="1:21" x14ac:dyDescent="0.3">
      <c r="A2327" s="17">
        <v>1941</v>
      </c>
      <c r="B2327" s="17">
        <v>103</v>
      </c>
      <c r="C2327" s="17">
        <v>0.57330999999999999</v>
      </c>
      <c r="D2327" s="17">
        <v>0.44557999999999998</v>
      </c>
      <c r="E2327" s="17">
        <v>0.5</v>
      </c>
      <c r="F2327" s="6">
        <f t="shared" si="492"/>
        <v>17.893922471266727</v>
      </c>
      <c r="G2327" s="7">
        <f t="shared" si="493"/>
        <v>7.973173974747028</v>
      </c>
      <c r="H2327" s="6">
        <f t="shared" si="494"/>
        <v>13.907335483893213</v>
      </c>
      <c r="I2327" s="6">
        <f>SUM(H2327:H2334)</f>
        <v>29.883810302367596</v>
      </c>
      <c r="J2327" s="8">
        <f t="shared" si="487"/>
        <v>1.6700536369459353</v>
      </c>
      <c r="K2327" s="9">
        <f t="shared" si="497"/>
        <v>7.8717799999999984</v>
      </c>
      <c r="L2327" s="9">
        <f t="shared" si="488"/>
        <v>7.6055845410628001E-2</v>
      </c>
      <c r="M2327" s="12">
        <f t="shared" si="489"/>
        <v>104.8331516361379</v>
      </c>
      <c r="N2327" s="10">
        <f>((B2326+E2326)*D2326+(B2327+E2327)*D2327+(B2328+E2328)*D2328)/3/SUM(D2224:D2327)</f>
        <v>5.8577217181713248</v>
      </c>
      <c r="O2327" s="11">
        <f>O2224</f>
        <v>7.012677555970892E-2</v>
      </c>
      <c r="P2327" s="12">
        <f>M2327*O2224</f>
        <v>7.3516108960043747</v>
      </c>
      <c r="Q2327" s="9">
        <f>N2327*O2224</f>
        <v>0.41078313622143303</v>
      </c>
      <c r="R2327" s="12">
        <f t="shared" si="490"/>
        <v>8.1944365973359385</v>
      </c>
      <c r="S2327" s="12">
        <f t="shared" si="491"/>
        <v>17.820427766115287</v>
      </c>
      <c r="T2327" s="13">
        <f t="shared" si="496"/>
        <v>0.99589275603102367</v>
      </c>
      <c r="U2327" s="14">
        <f t="shared" si="498"/>
        <v>0.67416088091491166</v>
      </c>
    </row>
    <row r="2328" spans="1:21" x14ac:dyDescent="0.3">
      <c r="A2328" s="17">
        <v>1941</v>
      </c>
      <c r="B2328" s="17">
        <v>104</v>
      </c>
      <c r="C2328" s="17">
        <v>0.59728000000000003</v>
      </c>
      <c r="D2328" s="17">
        <v>0.45993000000000001</v>
      </c>
      <c r="E2328" s="17">
        <v>0.5</v>
      </c>
      <c r="F2328" s="6">
        <f t="shared" si="492"/>
        <v>9.9207484965196997</v>
      </c>
      <c r="G2328" s="7">
        <f t="shared" si="493"/>
        <v>4.5628498560043056</v>
      </c>
      <c r="H2328" s="6">
        <f t="shared" si="494"/>
        <v>7.6393235685175469</v>
      </c>
      <c r="I2328" s="6">
        <f>SUM(H2328:H2334)</f>
        <v>15.976474818474378</v>
      </c>
      <c r="J2328" s="8">
        <f t="shared" si="487"/>
        <v>1.6104102250025882</v>
      </c>
      <c r="K2328" s="9">
        <f t="shared" si="497"/>
        <v>8.3317099999999993</v>
      </c>
      <c r="L2328" s="9">
        <f t="shared" si="488"/>
        <v>7.9729282296650716E-2</v>
      </c>
      <c r="M2328" s="12">
        <f t="shared" si="489"/>
        <v>57.229285459101426</v>
      </c>
      <c r="N2328" s="10">
        <f>((B2327+E2327)*D2327+(B2328+E2328)*D2328+(B2329+E2329)*D2329)/3/SUM(D2224:D2328)</f>
        <v>5.7675571201270017</v>
      </c>
      <c r="O2328" s="11">
        <f>O2224</f>
        <v>7.012677555970892E-2</v>
      </c>
      <c r="P2328" s="12">
        <f>M2328*O2224</f>
        <v>4.0133052568329193</v>
      </c>
      <c r="Q2328" s="9">
        <f>N2328*O2224</f>
        <v>0.40446018369094738</v>
      </c>
      <c r="R2328" s="12">
        <f t="shared" si="490"/>
        <v>4.5495213547203566</v>
      </c>
      <c r="S2328" s="12">
        <f t="shared" si="491"/>
        <v>9.6259911687793487</v>
      </c>
      <c r="T2328" s="13">
        <f t="shared" si="496"/>
        <v>0.97028880151091879</v>
      </c>
      <c r="U2328" s="14">
        <f t="shared" si="498"/>
        <v>0.64012142349166945</v>
      </c>
    </row>
    <row r="2329" spans="1:21" x14ac:dyDescent="0.3">
      <c r="A2329" s="17">
        <v>1941</v>
      </c>
      <c r="B2329" s="17">
        <v>105</v>
      </c>
      <c r="C2329" s="17">
        <v>0.62080000000000002</v>
      </c>
      <c r="D2329" s="17">
        <v>0.47375</v>
      </c>
      <c r="E2329" s="17">
        <v>0.5</v>
      </c>
      <c r="F2329" s="6">
        <f t="shared" si="492"/>
        <v>5.3578986405153941</v>
      </c>
      <c r="G2329" s="7">
        <f t="shared" si="493"/>
        <v>2.5383044809441682</v>
      </c>
      <c r="H2329" s="6">
        <f t="shared" si="494"/>
        <v>4.08874640004331</v>
      </c>
      <c r="I2329" s="6">
        <f>SUM(H2329:H2334)</f>
        <v>8.3371512499568325</v>
      </c>
      <c r="J2329" s="8">
        <f t="shared" si="487"/>
        <v>1.5560487066539308</v>
      </c>
      <c r="K2329" s="9">
        <f t="shared" si="497"/>
        <v>8.8054600000000001</v>
      </c>
      <c r="L2329" s="9">
        <f t="shared" si="488"/>
        <v>8.3464075829383894E-2</v>
      </c>
      <c r="M2329" s="12">
        <f t="shared" si="489"/>
        <v>30.411940175710267</v>
      </c>
      <c r="N2329" s="10">
        <f>((B2328+E2328)*D2328+(B2329+E2329)*D2329+(B2330+E2330)*D2330)/3/SUM(D2224:D2329)</f>
        <v>5.6748430329969519</v>
      </c>
      <c r="O2329" s="11">
        <f>O2224</f>
        <v>7.012677555970892E-2</v>
      </c>
      <c r="P2329" s="12">
        <f>M2329*O2224</f>
        <v>2.1326913030373285</v>
      </c>
      <c r="Q2329" s="9">
        <f>N2329*O2224</f>
        <v>0.39795844371155509</v>
      </c>
      <c r="R2329" s="12">
        <f t="shared" si="490"/>
        <v>2.4615952459508508</v>
      </c>
      <c r="S2329" s="12">
        <f t="shared" si="491"/>
        <v>5.0764698140589921</v>
      </c>
      <c r="T2329" s="13">
        <f t="shared" si="496"/>
        <v>0.94747402940244307</v>
      </c>
      <c r="U2329" s="14">
        <f t="shared" si="498"/>
        <v>0.60857467725148773</v>
      </c>
    </row>
    <row r="2330" spans="1:21" x14ac:dyDescent="0.3">
      <c r="A2330" s="17">
        <v>1941</v>
      </c>
      <c r="B2330" s="17">
        <v>106</v>
      </c>
      <c r="C2330" s="17">
        <v>0.64376</v>
      </c>
      <c r="D2330" s="17">
        <v>0.48699999999999999</v>
      </c>
      <c r="E2330" s="17">
        <v>0.5</v>
      </c>
      <c r="F2330" s="6">
        <f t="shared" si="492"/>
        <v>2.8195941595712259</v>
      </c>
      <c r="G2330" s="7">
        <f t="shared" si="493"/>
        <v>1.373142355711187</v>
      </c>
      <c r="H2330" s="6">
        <f t="shared" si="494"/>
        <v>2.1330229817156323</v>
      </c>
      <c r="I2330" s="6">
        <f>SUM(H2330:H2334)</f>
        <v>4.2484048499135225</v>
      </c>
      <c r="J2330" s="8">
        <f t="shared" si="487"/>
        <v>1.5067433855656642</v>
      </c>
      <c r="K2330" s="9">
        <f t="shared" si="497"/>
        <v>9.2924600000000002</v>
      </c>
      <c r="L2330" s="9">
        <f t="shared" si="488"/>
        <v>8.725314553990611E-2</v>
      </c>
      <c r="M2330" s="12">
        <f t="shared" si="489"/>
        <v>15.737453901683882</v>
      </c>
      <c r="N2330" s="10">
        <f>((B2329+E2329)*D2329+(B2330+E2330)*D2330+(B2331+E2331)*D2331)/3/SUM(D2224:D2330)</f>
        <v>5.5801746792560856</v>
      </c>
      <c r="O2330" s="11">
        <f>O2224</f>
        <v>7.012677555970892E-2</v>
      </c>
      <c r="P2330" s="12">
        <f>M2330*O2224</f>
        <v>1.103616897644651</v>
      </c>
      <c r="Q2330" s="9">
        <f>N2330*O2224</f>
        <v>0.39131965731616225</v>
      </c>
      <c r="R2330" s="12">
        <f t="shared" si="490"/>
        <v>1.2983291594631725</v>
      </c>
      <c r="S2330" s="12">
        <f t="shared" si="491"/>
        <v>2.6148745681081413</v>
      </c>
      <c r="T2330" s="13">
        <f t="shared" si="496"/>
        <v>0.92739395108755074</v>
      </c>
      <c r="U2330" s="14">
        <f t="shared" si="498"/>
        <v>0.57934943447811349</v>
      </c>
    </row>
    <row r="2331" spans="1:21" x14ac:dyDescent="0.3">
      <c r="A2331" s="17">
        <v>1941</v>
      </c>
      <c r="B2331" s="17">
        <v>107</v>
      </c>
      <c r="C2331" s="17">
        <v>0.66608000000000001</v>
      </c>
      <c r="D2331" s="17">
        <v>0.49967</v>
      </c>
      <c r="E2331" s="17">
        <v>0.5</v>
      </c>
      <c r="F2331" s="6">
        <f t="shared" si="492"/>
        <v>1.4464518038600389</v>
      </c>
      <c r="G2331" s="7">
        <f t="shared" si="493"/>
        <v>0.7227485728347457</v>
      </c>
      <c r="H2331" s="6">
        <f t="shared" si="494"/>
        <v>1.0850775174426661</v>
      </c>
      <c r="I2331" s="6">
        <f>SUM(H2331:H2334)</f>
        <v>2.1153818681978902</v>
      </c>
      <c r="J2331" s="8">
        <f t="shared" si="487"/>
        <v>1.4624627398940824</v>
      </c>
      <c r="K2331" s="9">
        <f t="shared" si="497"/>
        <v>9.7921300000000002</v>
      </c>
      <c r="L2331" s="9">
        <f t="shared" si="488"/>
        <v>9.108958139534884E-2</v>
      </c>
      <c r="M2331" s="12">
        <f t="shared" si="489"/>
        <v>7.9344812190744163</v>
      </c>
      <c r="N2331" s="10">
        <f>((B2330+E2330)*D2330+(B2331+E2331)*D2331+(B2332+E2332)*D2332)/3/SUM(D2224:D2331)</f>
        <v>5.4840887529066711</v>
      </c>
      <c r="O2331" s="11">
        <f>O2224</f>
        <v>7.012677555970892E-2</v>
      </c>
      <c r="P2331" s="12">
        <f>M2331*O2224</f>
        <v>0.55641958363275723</v>
      </c>
      <c r="Q2331" s="9">
        <f>N2331*O2224</f>
        <v>0.38458146112461011</v>
      </c>
      <c r="R2331" s="12">
        <f t="shared" si="490"/>
        <v>0.66777682035110097</v>
      </c>
      <c r="S2331" s="12">
        <f t="shared" si="491"/>
        <v>1.3165454086449691</v>
      </c>
      <c r="T2331" s="13">
        <f t="shared" si="496"/>
        <v>0.9101896137372858</v>
      </c>
      <c r="U2331" s="14">
        <f t="shared" si="498"/>
        <v>0.55227312615679658</v>
      </c>
    </row>
    <row r="2332" spans="1:21" x14ac:dyDescent="0.3">
      <c r="A2332" s="17">
        <v>1941</v>
      </c>
      <c r="B2332" s="17">
        <v>108</v>
      </c>
      <c r="C2332" s="17">
        <v>0.68767999999999996</v>
      </c>
      <c r="D2332" s="17">
        <v>0.51173000000000002</v>
      </c>
      <c r="E2332" s="17">
        <v>0.5</v>
      </c>
      <c r="F2332" s="6">
        <f t="shared" si="492"/>
        <v>0.72370323102529321</v>
      </c>
      <c r="G2332" s="7">
        <f t="shared" si="493"/>
        <v>0.3703406544125733</v>
      </c>
      <c r="H2332" s="7">
        <f t="shared" si="494"/>
        <v>0.53853290381900654</v>
      </c>
      <c r="I2332" s="6">
        <f>SUM(H2332:H2334)</f>
        <v>1.0303043507552241</v>
      </c>
      <c r="J2332" s="8">
        <f t="shared" si="487"/>
        <v>1.423655866916</v>
      </c>
      <c r="K2332" s="9">
        <f>IF(F2332=0, K2331, K2331+G2332/F2332)</f>
        <v>10.30386</v>
      </c>
      <c r="L2332" s="9">
        <f t="shared" si="488"/>
        <v>9.4966451612903222E-2</v>
      </c>
      <c r="M2332" s="12">
        <f t="shared" si="489"/>
        <v>3.8996998215973631</v>
      </c>
      <c r="N2332" s="10">
        <f>((B2331+E2331)*D2331+(B2332+E2332)*D2332+(B2333+E2333)*D2333)/3/SUM(D2224:D2332)</f>
        <v>5.3870830931320892</v>
      </c>
      <c r="O2332" s="11">
        <f>O2224</f>
        <v>7.012677555970892E-2</v>
      </c>
      <c r="P2332" s="12">
        <f>M2332*O2224</f>
        <v>0.27347337413939521</v>
      </c>
      <c r="Q2332" s="9">
        <f>N2332*O2224</f>
        <v>0.37777876699357654</v>
      </c>
      <c r="R2332" s="12">
        <f t="shared" si="490"/>
        <v>0.33508660742879187</v>
      </c>
      <c r="S2332" s="12">
        <f t="shared" si="491"/>
        <v>0.64876858829386819</v>
      </c>
      <c r="T2332" s="13">
        <f t="shared" si="496"/>
        <v>0.89645666964169446</v>
      </c>
      <c r="U2332" s="14">
        <f t="shared" si="498"/>
        <v>0.52719919727430553</v>
      </c>
    </row>
    <row r="2333" spans="1:21" x14ac:dyDescent="0.3">
      <c r="A2333" s="17">
        <v>1941</v>
      </c>
      <c r="B2333" s="17">
        <v>109</v>
      </c>
      <c r="C2333" s="17">
        <v>0.70848999999999995</v>
      </c>
      <c r="D2333" s="17">
        <v>0.52315999999999996</v>
      </c>
      <c r="E2333" s="17">
        <v>0.5</v>
      </c>
      <c r="F2333" s="6">
        <f t="shared" si="492"/>
        <v>0.35336257661271991</v>
      </c>
      <c r="G2333" s="7">
        <f t="shared" si="493"/>
        <v>0.18486516558071053</v>
      </c>
      <c r="H2333" s="7">
        <f t="shared" si="494"/>
        <v>0.26092999382236465</v>
      </c>
      <c r="I2333" s="6">
        <f>SUM(H2333:H2334)</f>
        <v>0.49177144693621755</v>
      </c>
      <c r="J2333" s="8">
        <f t="shared" si="487"/>
        <v>1.3916908000000003</v>
      </c>
      <c r="K2333" s="9">
        <f>IF(F2333=0, K2332, K2332+G2333/F2333)</f>
        <v>10.827020000000001</v>
      </c>
      <c r="L2333" s="9">
        <f t="shared" si="488"/>
        <v>9.8876894977168964E-2</v>
      </c>
      <c r="M2333" s="12">
        <f t="shared" si="489"/>
        <v>1.8696497864682804</v>
      </c>
      <c r="N2333" s="10">
        <f>((B2332+E2332)*D2332+(B2333+E2333)*D2333)/2/SUM(D2224:D2333)</f>
        <v>5.209592528692105</v>
      </c>
      <c r="O2333" s="11">
        <f>O2224</f>
        <v>7.012677555970892E-2</v>
      </c>
      <c r="P2333" s="12">
        <f>M2333*O2224</f>
        <v>0.1311125109509188</v>
      </c>
      <c r="Q2333" s="9">
        <f>N2333*O2224</f>
        <v>0.36533192601712772</v>
      </c>
      <c r="R2333" s="12">
        <f t="shared" si="490"/>
        <v>0.16560393662360293</v>
      </c>
      <c r="S2333" s="12">
        <f t="shared" si="491"/>
        <v>0.31368198086507632</v>
      </c>
      <c r="T2333" s="13">
        <f t="shared" si="496"/>
        <v>0.88770572105281842</v>
      </c>
      <c r="U2333" s="14">
        <f t="shared" si="498"/>
        <v>0.50398507894718192</v>
      </c>
    </row>
    <row r="2334" spans="1:21" x14ac:dyDescent="0.3">
      <c r="A2334" s="17">
        <v>1941</v>
      </c>
      <c r="B2334" s="17" t="s">
        <v>19</v>
      </c>
      <c r="C2334" s="17">
        <v>0.72846999999999995</v>
      </c>
      <c r="D2334" s="17">
        <v>1</v>
      </c>
      <c r="E2334" s="17">
        <v>1.37</v>
      </c>
      <c r="F2334" s="6">
        <f t="shared" si="492"/>
        <v>0.16849741103200938</v>
      </c>
      <c r="G2334" s="7">
        <f t="shared" si="493"/>
        <v>0.16849741103200938</v>
      </c>
      <c r="H2334" s="7">
        <f>E2334*F2334</f>
        <v>0.23084145311385287</v>
      </c>
      <c r="I2334" s="6">
        <f>SUM(H2334:H2334)</f>
        <v>0.23084145311385287</v>
      </c>
      <c r="J2334" s="8">
        <f t="shared" si="487"/>
        <v>1.37</v>
      </c>
      <c r="K2334" s="9">
        <f>IF(F2334=0, K2333, K2333+G2334/F2334)</f>
        <v>11.827020000000001</v>
      </c>
      <c r="L2334" s="9">
        <f>K2334/(110+E2334)</f>
        <v>0.10619574391667415</v>
      </c>
      <c r="M2334" s="12">
        <f t="shared" si="489"/>
        <v>1.5866682111499673</v>
      </c>
      <c r="N2334" s="10">
        <f>N2333-(N2331-N2332)</f>
        <v>5.1125868689175231</v>
      </c>
      <c r="O2334" s="11">
        <f>O2224</f>
        <v>7.012677555970892E-2</v>
      </c>
      <c r="P2334" s="12">
        <f>M2334*O2224</f>
        <v>0.11126792553103859</v>
      </c>
      <c r="Q2334" s="9">
        <f>N2334*O2224</f>
        <v>0.35852923188609409</v>
      </c>
      <c r="R2334" s="12">
        <f t="shared" si="490"/>
        <v>0.14807804424147339</v>
      </c>
      <c r="S2334" s="12">
        <f>R2334</f>
        <v>0.14807804424147339</v>
      </c>
      <c r="T2334" s="13">
        <f t="shared" si="496"/>
        <v>0.87881495231605111</v>
      </c>
      <c r="U2334" s="14">
        <f t="shared" si="498"/>
        <v>0.49118504768394899</v>
      </c>
    </row>
    <row r="2335" spans="1:21" x14ac:dyDescent="0.3">
      <c r="A2335" s="17">
        <v>1942</v>
      </c>
      <c r="B2335" s="17">
        <v>0</v>
      </c>
      <c r="C2335" s="17">
        <v>6.9699999999999998E-2</v>
      </c>
      <c r="D2335" s="17">
        <v>6.6259999999999999E-2</v>
      </c>
      <c r="E2335" s="17">
        <v>0.26</v>
      </c>
      <c r="F2335" s="6">
        <v>100000</v>
      </c>
      <c r="G2335" s="7">
        <f>100000*D2335</f>
        <v>6626</v>
      </c>
      <c r="H2335" s="6">
        <f>F2335-(1-E2335)*G2335</f>
        <v>95096.76</v>
      </c>
      <c r="I2335" s="6">
        <f>SUM(H2335:H2445)</f>
        <v>6294586.3713660548</v>
      </c>
      <c r="J2335" s="8">
        <f>I2335/F2335</f>
        <v>62.94586371366055</v>
      </c>
      <c r="K2335" s="9">
        <f>G2335/F2335</f>
        <v>6.6259999999999999E-2</v>
      </c>
      <c r="L2335" s="9">
        <f>K2335/(0.1+E2335)</f>
        <v>0.18405555555555556</v>
      </c>
      <c r="M2335">
        <f>G2335/L2335</f>
        <v>36000</v>
      </c>
      <c r="N2335" s="10">
        <f>(0.1+E2335)*D2335/SUM(D2335:D2335)</f>
        <v>0.36</v>
      </c>
      <c r="O2335" s="11">
        <f>IF((I2335-J2335*F2335+MAX(N2337:N2430)*F2335)/SUM(M2335:M2445)&gt;1/MAX(N2337:N2433),1/MAX(N2337:N2433),(I2335-J2335*F2335+MAX(N2337:N2430)*F2335)/SUM(M2335:M2445))</f>
        <v>6.6648540054141989E-2</v>
      </c>
      <c r="P2335" s="12">
        <f>M2335*O2335</f>
        <v>2399.3474419491117</v>
      </c>
      <c r="Q2335" s="9">
        <f>N2335*O2335</f>
        <v>2.3993474419491116E-2</v>
      </c>
      <c r="R2335" s="12">
        <f>((1-Q2335)*H2335)</f>
        <v>92815.058321563512</v>
      </c>
      <c r="S2335" s="12">
        <f>R2335+S2336</f>
        <v>5640723.8609966291</v>
      </c>
      <c r="T2335" s="13">
        <f t="shared" si="496"/>
        <v>56.407238609966292</v>
      </c>
      <c r="U2335" s="14">
        <f t="shared" ref="U2335:U2398" si="499">J2335-T2335</f>
        <v>6.5386251036942582</v>
      </c>
    </row>
    <row r="2336" spans="1:21" x14ac:dyDescent="0.3">
      <c r="A2336" s="17">
        <v>1942</v>
      </c>
      <c r="B2336" s="17">
        <v>1</v>
      </c>
      <c r="C2336" s="17">
        <v>7.0899999999999999E-3</v>
      </c>
      <c r="D2336" s="17">
        <v>7.0600000000000003E-3</v>
      </c>
      <c r="E2336" s="17">
        <v>0.5</v>
      </c>
      <c r="F2336" s="6">
        <f>F2335-G2335</f>
        <v>93374</v>
      </c>
      <c r="G2336" s="7">
        <f>D2336*F2336</f>
        <v>659.22044000000005</v>
      </c>
      <c r="H2336" s="6">
        <f>F2336-0.5*G2336</f>
        <v>93044.389779999998</v>
      </c>
      <c r="I2336" s="6">
        <f>SUM(H2336:H2445)</f>
        <v>6199489.611366055</v>
      </c>
      <c r="J2336" s="8">
        <f t="shared" ref="J2336:J2399" si="500">I2336/F2336</f>
        <v>66.39417408878333</v>
      </c>
      <c r="K2336" s="9">
        <f>K2335+G2336/F2336</f>
        <v>7.3319999999999996E-2</v>
      </c>
      <c r="L2336" s="9">
        <f t="shared" ref="L2336:L2399" si="501">K2336/(B2336+E2336)</f>
        <v>4.888E-2</v>
      </c>
      <c r="M2336" s="12">
        <f t="shared" ref="M2336:M2399" si="502">G2336/L2336</f>
        <v>13486.506546644845</v>
      </c>
      <c r="N2336" s="10">
        <f>(B2336+E2336)*D2336/SUM(D2335:D2336)</f>
        <v>0.14443535188216042</v>
      </c>
      <c r="O2336" s="11">
        <f>O2335</f>
        <v>6.6648540054141989E-2</v>
      </c>
      <c r="P2336" s="12">
        <f>M2336*O2335</f>
        <v>898.8559717645071</v>
      </c>
      <c r="Q2336" s="9">
        <f>N2336*O2335</f>
        <v>9.6264053351522612E-3</v>
      </c>
      <c r="R2336" s="12">
        <f t="shared" ref="R2336:R2399" si="503">((1-Q2336)*H2336)</f>
        <v>92148.706769815821</v>
      </c>
      <c r="S2336" s="12">
        <f t="shared" ref="S2336:S2399" si="504">R2336+S2337</f>
        <v>5547908.8026750656</v>
      </c>
      <c r="T2336" s="13">
        <f t="shared" si="496"/>
        <v>59.415991632307339</v>
      </c>
      <c r="U2336" s="14">
        <f t="shared" si="499"/>
        <v>6.9781824564759916</v>
      </c>
    </row>
    <row r="2337" spans="1:21" x14ac:dyDescent="0.3">
      <c r="A2337" s="17">
        <v>1942</v>
      </c>
      <c r="B2337" s="17">
        <v>2</v>
      </c>
      <c r="C2337" s="17">
        <v>4.13E-3</v>
      </c>
      <c r="D2337" s="17">
        <v>4.1200000000000004E-3</v>
      </c>
      <c r="E2337" s="17">
        <v>0.5</v>
      </c>
      <c r="F2337" s="6">
        <f t="shared" ref="F2337:F2400" si="505">F2336-G2336</f>
        <v>92714.779559999995</v>
      </c>
      <c r="G2337" s="7">
        <f t="shared" ref="G2337:G2400" si="506">D2337*F2337</f>
        <v>381.98489178720001</v>
      </c>
      <c r="H2337" s="6">
        <f t="shared" ref="H2337:H2400" si="507">F2337-0.5*G2337</f>
        <v>92523.787114106395</v>
      </c>
      <c r="I2337" s="6">
        <f>SUM(H2337:H2445)</f>
        <v>6106445.2215860551</v>
      </c>
      <c r="J2337" s="8">
        <f t="shared" si="500"/>
        <v>65.862694713460371</v>
      </c>
      <c r="K2337" s="9">
        <f t="shared" ref="K2337:K2400" si="508">K2336+G2337/F2337</f>
        <v>7.7439999999999995E-2</v>
      </c>
      <c r="L2337" s="9">
        <f t="shared" si="501"/>
        <v>3.0975999999999997E-2</v>
      </c>
      <c r="M2337" s="12">
        <f t="shared" si="502"/>
        <v>12331.640359865703</v>
      </c>
      <c r="N2337" s="10">
        <f>((B2336+E2336)*D2336+(B2337+E2337)*D2337+(B2338+E2338)*D2338)/3/SUM(D2335:D2337)</f>
        <v>0.13511535812672176</v>
      </c>
      <c r="O2337" s="11">
        <f>O2335</f>
        <v>6.6648540054141989E-2</v>
      </c>
      <c r="P2337" s="12">
        <f>M2337*O2335</f>
        <v>821.88582645778331</v>
      </c>
      <c r="Q2337" s="9">
        <f>N2337*O2335</f>
        <v>9.0052413580385543E-3</v>
      </c>
      <c r="R2337" s="12">
        <f t="shared" si="503"/>
        <v>91690.58807978408</v>
      </c>
      <c r="S2337" s="12">
        <f t="shared" si="504"/>
        <v>5455760.0959052499</v>
      </c>
      <c r="T2337" s="13">
        <f t="shared" si="496"/>
        <v>58.844556626212729</v>
      </c>
      <c r="U2337" s="14">
        <f t="shared" si="499"/>
        <v>7.0181380872476424</v>
      </c>
    </row>
    <row r="2338" spans="1:21" x14ac:dyDescent="0.3">
      <c r="A2338" s="17">
        <v>1942</v>
      </c>
      <c r="B2338" s="17">
        <v>3</v>
      </c>
      <c r="C2338" s="17">
        <v>3.0000000000000001E-3</v>
      </c>
      <c r="D2338" s="17">
        <v>3.0000000000000001E-3</v>
      </c>
      <c r="E2338" s="17">
        <v>0.5</v>
      </c>
      <c r="F2338" s="6">
        <f t="shared" si="505"/>
        <v>92332.794668212795</v>
      </c>
      <c r="G2338" s="7">
        <f t="shared" si="506"/>
        <v>276.99838400463841</v>
      </c>
      <c r="H2338" s="6">
        <f t="shared" si="507"/>
        <v>92194.295476210478</v>
      </c>
      <c r="I2338" s="6">
        <f>SUM(H2338:H2445)</f>
        <v>6013921.434471949</v>
      </c>
      <c r="J2338" s="8">
        <f t="shared" si="500"/>
        <v>65.133103098225064</v>
      </c>
      <c r="K2338" s="9">
        <f t="shared" si="508"/>
        <v>8.0439999999999998E-2</v>
      </c>
      <c r="L2338" s="9">
        <f t="shared" si="501"/>
        <v>2.2982857142857142E-2</v>
      </c>
      <c r="M2338" s="12">
        <f t="shared" si="502"/>
        <v>12052.391148884069</v>
      </c>
      <c r="N2338" s="10">
        <f>((B2337+E2337)*D2337+(B2338+E2338)*D2338+(B2339+E2339)*D2339)/3/SUM(D2335:D2338)</f>
        <v>0.13448947455660534</v>
      </c>
      <c r="O2338" s="11">
        <f>O2335</f>
        <v>6.6648540054141989E-2</v>
      </c>
      <c r="P2338" s="12">
        <f>M2338*O2335</f>
        <v>803.2742742345863</v>
      </c>
      <c r="Q2338" s="9">
        <f>N2338*O2335</f>
        <v>8.9635271318464216E-3</v>
      </c>
      <c r="R2338" s="12">
        <f t="shared" si="503"/>
        <v>91367.90940730799</v>
      </c>
      <c r="S2338" s="12">
        <f t="shared" si="504"/>
        <v>5364069.5078254659</v>
      </c>
      <c r="T2338" s="13">
        <f t="shared" si="496"/>
        <v>58.094954529434837</v>
      </c>
      <c r="U2338" s="14">
        <f t="shared" si="499"/>
        <v>7.038148568790227</v>
      </c>
    </row>
    <row r="2339" spans="1:21" x14ac:dyDescent="0.3">
      <c r="A2339" s="17">
        <v>1942</v>
      </c>
      <c r="B2339" s="17">
        <v>4</v>
      </c>
      <c r="C2339" s="17">
        <v>2.5899999999999999E-3</v>
      </c>
      <c r="D2339" s="17">
        <v>2.5899999999999999E-3</v>
      </c>
      <c r="E2339" s="17">
        <v>0.5</v>
      </c>
      <c r="F2339" s="6">
        <f t="shared" si="505"/>
        <v>92055.796284208162</v>
      </c>
      <c r="G2339" s="7">
        <f t="shared" si="506"/>
        <v>238.42451237609913</v>
      </c>
      <c r="H2339" s="6">
        <f t="shared" si="507"/>
        <v>91936.584028020108</v>
      </c>
      <c r="I2339" s="6">
        <f>SUM(H2339:H2445)</f>
        <v>5921727.1389957378</v>
      </c>
      <c r="J2339" s="8">
        <f t="shared" si="500"/>
        <v>64.327585855792421</v>
      </c>
      <c r="K2339" s="9">
        <f t="shared" si="508"/>
        <v>8.3029999999999993E-2</v>
      </c>
      <c r="L2339" s="9">
        <f t="shared" si="501"/>
        <v>1.8451111111111109E-2</v>
      </c>
      <c r="M2339" s="12">
        <f t="shared" si="502"/>
        <v>12921.959601257933</v>
      </c>
      <c r="N2339" s="10">
        <f>((B2338+E2338)*D2338+(B2339+E2339)*D2339+(B2340+E2340)*D2340)/3/SUM(D2335:D2339)</f>
        <v>0.13177967802802201</v>
      </c>
      <c r="O2339" s="11">
        <f>O2335</f>
        <v>6.6648540054141989E-2</v>
      </c>
      <c r="P2339" s="12">
        <f>M2339*O2335</f>
        <v>861.22974206244396</v>
      </c>
      <c r="Q2339" s="9">
        <f>N2339*O2335</f>
        <v>8.7829231493725592E-3</v>
      </c>
      <c r="R2339" s="12">
        <f t="shared" si="503"/>
        <v>91129.11207588618</v>
      </c>
      <c r="S2339" s="12">
        <f t="shared" si="504"/>
        <v>5272701.5984181575</v>
      </c>
      <c r="T2339" s="13">
        <f t="shared" si="496"/>
        <v>57.277236320236689</v>
      </c>
      <c r="U2339" s="14">
        <f t="shared" si="499"/>
        <v>7.050349535555732</v>
      </c>
    </row>
    <row r="2340" spans="1:21" x14ac:dyDescent="0.3">
      <c r="A2340" s="17">
        <v>1942</v>
      </c>
      <c r="B2340" s="17">
        <v>5</v>
      </c>
      <c r="C2340" s="17">
        <v>1.9400000000000001E-3</v>
      </c>
      <c r="D2340" s="17">
        <v>1.9400000000000001E-3</v>
      </c>
      <c r="E2340" s="17">
        <v>0.5</v>
      </c>
      <c r="F2340" s="6">
        <f t="shared" si="505"/>
        <v>91817.371771832069</v>
      </c>
      <c r="G2340" s="7">
        <f t="shared" si="506"/>
        <v>178.12570123735424</v>
      </c>
      <c r="H2340" s="6">
        <f t="shared" si="507"/>
        <v>91728.308921213393</v>
      </c>
      <c r="I2340" s="6">
        <f>SUM(H2340:H2445)</f>
        <v>5829790.5549677173</v>
      </c>
      <c r="J2340" s="8">
        <f t="shared" si="500"/>
        <v>63.493328576806341</v>
      </c>
      <c r="K2340" s="9">
        <f t="shared" si="508"/>
        <v>8.496999999999999E-2</v>
      </c>
      <c r="L2340" s="9">
        <f t="shared" si="501"/>
        <v>1.5449090909090907E-2</v>
      </c>
      <c r="M2340" s="12">
        <f t="shared" si="502"/>
        <v>11529.850027132499</v>
      </c>
      <c r="N2340" s="10">
        <f>((B2339+E2339)*D2339+(B2340+E2340)*D2340+(B2341+E2341)*D2341)/3/SUM(D2335:D2340)</f>
        <v>0.12914361931662158</v>
      </c>
      <c r="O2340" s="11">
        <f>O2335</f>
        <v>6.6648540054141989E-2</v>
      </c>
      <c r="P2340" s="12">
        <f>M2340*O2335</f>
        <v>768.44767135159043</v>
      </c>
      <c r="Q2340" s="9">
        <f>N2340*O2335</f>
        <v>8.6072336847607175E-3</v>
      </c>
      <c r="R2340" s="12">
        <f t="shared" si="503"/>
        <v>90938.781930820594</v>
      </c>
      <c r="S2340" s="12">
        <f t="shared" si="504"/>
        <v>5181572.4863422718</v>
      </c>
      <c r="T2340" s="13">
        <f t="shared" si="496"/>
        <v>56.433465545262813</v>
      </c>
      <c r="U2340" s="14">
        <f t="shared" si="499"/>
        <v>7.0598630315435287</v>
      </c>
    </row>
    <row r="2341" spans="1:21" x14ac:dyDescent="0.3">
      <c r="A2341" s="17">
        <v>1942</v>
      </c>
      <c r="B2341" s="17">
        <v>6</v>
      </c>
      <c r="C2341" s="17">
        <v>1.6299999999999999E-3</v>
      </c>
      <c r="D2341" s="17">
        <v>1.6299999999999999E-3</v>
      </c>
      <c r="E2341" s="17">
        <v>0.5</v>
      </c>
      <c r="F2341" s="6">
        <f t="shared" si="505"/>
        <v>91639.246070594716</v>
      </c>
      <c r="G2341" s="7">
        <f t="shared" si="506"/>
        <v>149.37197109506937</v>
      </c>
      <c r="H2341" s="6">
        <f t="shared" si="507"/>
        <v>91564.560085047182</v>
      </c>
      <c r="I2341" s="6">
        <f>SUM(H2341:H2445)</f>
        <v>5738062.246046504</v>
      </c>
      <c r="J2341" s="8">
        <f t="shared" si="500"/>
        <v>62.615773176769274</v>
      </c>
      <c r="K2341" s="9">
        <f t="shared" si="508"/>
        <v>8.6599999999999996E-2</v>
      </c>
      <c r="L2341" s="9">
        <f t="shared" si="501"/>
        <v>1.3323076923076922E-2</v>
      </c>
      <c r="M2341" s="12">
        <f t="shared" si="502"/>
        <v>11211.52207988396</v>
      </c>
      <c r="N2341" s="10">
        <f>((B2340+E2340)*D2340+(B2341+E2341)*D2341+(B2342+E2342)*D2342)/3/SUM(D2335:D2341)</f>
        <v>0.12284449576597382</v>
      </c>
      <c r="O2341" s="11">
        <f>O2335</f>
        <v>6.6648540054141989E-2</v>
      </c>
      <c r="P2341" s="12">
        <f>M2341*O2335</f>
        <v>747.23157840904344</v>
      </c>
      <c r="Q2341" s="9">
        <f>N2341*O2335</f>
        <v>8.1874062964893829E-3</v>
      </c>
      <c r="R2341" s="12">
        <f t="shared" si="503"/>
        <v>90814.883829271581</v>
      </c>
      <c r="S2341" s="12">
        <f t="shared" si="504"/>
        <v>5090633.7044114508</v>
      </c>
      <c r="T2341" s="13">
        <f t="shared" si="496"/>
        <v>55.550802987727089</v>
      </c>
      <c r="U2341" s="14">
        <f t="shared" si="499"/>
        <v>7.0649701890421852</v>
      </c>
    </row>
    <row r="2342" spans="1:21" x14ac:dyDescent="0.3">
      <c r="A2342" s="17">
        <v>1942</v>
      </c>
      <c r="B2342" s="17">
        <v>7</v>
      </c>
      <c r="C2342" s="17">
        <v>1.4300000000000001E-3</v>
      </c>
      <c r="D2342" s="17">
        <v>1.42E-3</v>
      </c>
      <c r="E2342" s="17">
        <v>0.5</v>
      </c>
      <c r="F2342" s="6">
        <f t="shared" si="505"/>
        <v>91489.874099499648</v>
      </c>
      <c r="G2342" s="7">
        <f t="shared" si="506"/>
        <v>129.91562122128951</v>
      </c>
      <c r="H2342" s="6">
        <f t="shared" si="507"/>
        <v>91424.916288888999</v>
      </c>
      <c r="I2342" s="6">
        <f>SUM(H2342:H2445)</f>
        <v>5646497.6859614579</v>
      </c>
      <c r="J2342" s="8">
        <f t="shared" si="500"/>
        <v>61.717187191892073</v>
      </c>
      <c r="K2342" s="9">
        <f t="shared" si="508"/>
        <v>8.8020000000000001E-2</v>
      </c>
      <c r="L2342" s="9">
        <f t="shared" si="501"/>
        <v>1.1736E-2</v>
      </c>
      <c r="M2342" s="12">
        <f t="shared" si="502"/>
        <v>11069.838209039666</v>
      </c>
      <c r="N2342" s="10">
        <f>((B2341+E2341)*D2341+(B2342+E2342)*D2342+(B2343+E2343)*D2343)/3/SUM(D2335:D2342)</f>
        <v>0.12391123229569037</v>
      </c>
      <c r="O2342" s="11">
        <f>O2335</f>
        <v>6.6648540054141989E-2</v>
      </c>
      <c r="P2342" s="12">
        <f>M2342*O2335</f>
        <v>737.7885552680516</v>
      </c>
      <c r="Q2342" s="9">
        <f>N2342*O2335</f>
        <v>8.2585027288174118E-3</v>
      </c>
      <c r="R2342" s="12">
        <f t="shared" si="503"/>
        <v>90669.8833682353</v>
      </c>
      <c r="S2342" s="12">
        <f t="shared" si="504"/>
        <v>4999818.8205821794</v>
      </c>
      <c r="T2342" s="13">
        <f t="shared" si="496"/>
        <v>54.648876389802822</v>
      </c>
      <c r="U2342" s="14">
        <f t="shared" si="499"/>
        <v>7.0683108020892504</v>
      </c>
    </row>
    <row r="2343" spans="1:21" x14ac:dyDescent="0.3">
      <c r="A2343" s="17">
        <v>1942</v>
      </c>
      <c r="B2343" s="17">
        <v>8</v>
      </c>
      <c r="C2343" s="17">
        <v>1.3600000000000001E-3</v>
      </c>
      <c r="D2343" s="17">
        <v>1.3500000000000001E-3</v>
      </c>
      <c r="E2343" s="17">
        <v>0.5</v>
      </c>
      <c r="F2343" s="6">
        <f t="shared" si="505"/>
        <v>91359.958478278364</v>
      </c>
      <c r="G2343" s="7">
        <f t="shared" si="506"/>
        <v>123.33594394567579</v>
      </c>
      <c r="H2343" s="6">
        <f t="shared" si="507"/>
        <v>91298.290506305522</v>
      </c>
      <c r="I2343" s="6">
        <f>SUM(H2343:H2445)</f>
        <v>5555072.769672568</v>
      </c>
      <c r="J2343" s="8">
        <f t="shared" si="500"/>
        <v>60.804239211572494</v>
      </c>
      <c r="K2343" s="9">
        <f t="shared" si="508"/>
        <v>8.9370000000000005E-2</v>
      </c>
      <c r="L2343" s="9">
        <f t="shared" si="501"/>
        <v>1.0514117647058825E-2</v>
      </c>
      <c r="M2343" s="12">
        <f t="shared" si="502"/>
        <v>11730.508263827282</v>
      </c>
      <c r="N2343" s="10">
        <f>((B2342+E2342)*D2342+(B2343+E2343)*D2343+(B2344+E2344)*D2344)/3/SUM(D2335:D2343)</f>
        <v>0.11760098467047107</v>
      </c>
      <c r="O2343" s="11">
        <f>O2335</f>
        <v>6.6648540054141989E-2</v>
      </c>
      <c r="P2343" s="12">
        <f>M2343*O2335</f>
        <v>781.82124987713621</v>
      </c>
      <c r="Q2343" s="9">
        <f>N2343*O2335</f>
        <v>7.8379339372164295E-3</v>
      </c>
      <c r="R2343" s="12">
        <f t="shared" si="503"/>
        <v>90582.700536736302</v>
      </c>
      <c r="S2343" s="12">
        <f t="shared" si="504"/>
        <v>4909148.9372139443</v>
      </c>
      <c r="T2343" s="13">
        <f t="shared" si="496"/>
        <v>53.734141509938816</v>
      </c>
      <c r="U2343" s="14">
        <f t="shared" si="499"/>
        <v>7.0700977016336779</v>
      </c>
    </row>
    <row r="2344" spans="1:21" x14ac:dyDescent="0.3">
      <c r="A2344" s="17">
        <v>1942</v>
      </c>
      <c r="B2344" s="17">
        <v>9</v>
      </c>
      <c r="C2344" s="17">
        <v>9.8999999999999999E-4</v>
      </c>
      <c r="D2344" s="17">
        <v>9.8999999999999999E-4</v>
      </c>
      <c r="E2344" s="17">
        <v>0.5</v>
      </c>
      <c r="F2344" s="6">
        <f t="shared" si="505"/>
        <v>91236.622534332695</v>
      </c>
      <c r="G2344" s="7">
        <f t="shared" si="506"/>
        <v>90.324256308989362</v>
      </c>
      <c r="H2344" s="6">
        <f t="shared" si="507"/>
        <v>91191.460406178201</v>
      </c>
      <c r="I2344" s="6">
        <f>SUM(H2344:H2445)</f>
        <v>5463774.4791662637</v>
      </c>
      <c r="J2344" s="8">
        <f t="shared" si="500"/>
        <v>59.885759987555701</v>
      </c>
      <c r="K2344" s="9">
        <f t="shared" si="508"/>
        <v>9.036000000000001E-2</v>
      </c>
      <c r="L2344" s="9">
        <f t="shared" si="501"/>
        <v>9.5115789473684213E-3</v>
      </c>
      <c r="M2344" s="12">
        <f t="shared" si="502"/>
        <v>9496.2420864917985</v>
      </c>
      <c r="N2344" s="10">
        <f>((B2343+E2343)*D2343+(B2344+E2344)*D2344+(B2345+E2345)*D2345)/3/SUM(D2335:D2344)</f>
        <v>0.12389331562638337</v>
      </c>
      <c r="O2344" s="11">
        <f>O2335</f>
        <v>6.6648540054141989E-2</v>
      </c>
      <c r="P2344" s="12">
        <f>M2344*O2335</f>
        <v>632.91067106537753</v>
      </c>
      <c r="Q2344" s="9">
        <f>N2344*O2335</f>
        <v>8.257308608965468E-3</v>
      </c>
      <c r="R2344" s="12">
        <f t="shared" si="503"/>
        <v>90438.464375102136</v>
      </c>
      <c r="S2344" s="12">
        <f t="shared" si="504"/>
        <v>4818566.236677208</v>
      </c>
      <c r="T2344" s="13">
        <f t="shared" si="496"/>
        <v>52.81394798304774</v>
      </c>
      <c r="U2344" s="14">
        <f t="shared" si="499"/>
        <v>7.0718120045079615</v>
      </c>
    </row>
    <row r="2345" spans="1:21" x14ac:dyDescent="0.3">
      <c r="A2345" s="17">
        <v>1942</v>
      </c>
      <c r="B2345" s="17">
        <v>10</v>
      </c>
      <c r="C2345" s="17">
        <v>1.2099999999999999E-3</v>
      </c>
      <c r="D2345" s="17">
        <v>1.2099999999999999E-3</v>
      </c>
      <c r="E2345" s="17">
        <v>0.5</v>
      </c>
      <c r="F2345" s="6">
        <f t="shared" si="505"/>
        <v>91146.298278023707</v>
      </c>
      <c r="G2345" s="7">
        <f t="shared" si="506"/>
        <v>110.28702091640868</v>
      </c>
      <c r="H2345" s="6">
        <f t="shared" si="507"/>
        <v>91091.154767565502</v>
      </c>
      <c r="I2345" s="6">
        <f>SUM(H2345:H2445)</f>
        <v>5372583.0187600851</v>
      </c>
      <c r="J2345" s="8">
        <f t="shared" si="500"/>
        <v>58.944610151605787</v>
      </c>
      <c r="K2345" s="9">
        <f t="shared" si="508"/>
        <v>9.1570000000000012E-2</v>
      </c>
      <c r="L2345" s="9">
        <f t="shared" si="501"/>
        <v>8.7209523809523813E-3</v>
      </c>
      <c r="M2345" s="12">
        <f t="shared" si="502"/>
        <v>12646.212947715312</v>
      </c>
      <c r="N2345" s="10">
        <f>((B2344+E2344)*D2344+(B2345+E2345)*D2345+(B2346+E2346)*D2346)/3/SUM(D2335:D2345)</f>
        <v>0.12653343525900038</v>
      </c>
      <c r="O2345" s="11">
        <f>O2335</f>
        <v>6.6648540054141989E-2</v>
      </c>
      <c r="P2345" s="12">
        <f>M2345*O2335</f>
        <v>842.851630179013</v>
      </c>
      <c r="Q2345" s="9">
        <f>N2345*O2335</f>
        <v>8.433268728047668E-3</v>
      </c>
      <c r="R2345" s="12">
        <f t="shared" si="503"/>
        <v>90322.958580662453</v>
      </c>
      <c r="S2345" s="12">
        <f t="shared" si="504"/>
        <v>4728127.772302106</v>
      </c>
      <c r="T2345" s="13">
        <f t="shared" si="496"/>
        <v>51.874051515289075</v>
      </c>
      <c r="U2345" s="14">
        <f t="shared" si="499"/>
        <v>7.0705586363167114</v>
      </c>
    </row>
    <row r="2346" spans="1:21" x14ac:dyDescent="0.3">
      <c r="A2346" s="17">
        <v>1942</v>
      </c>
      <c r="B2346" s="17">
        <v>11</v>
      </c>
      <c r="C2346" s="17">
        <v>1.1000000000000001E-3</v>
      </c>
      <c r="D2346" s="17">
        <v>1.1000000000000001E-3</v>
      </c>
      <c r="E2346" s="17">
        <v>0.5</v>
      </c>
      <c r="F2346" s="6">
        <f t="shared" si="505"/>
        <v>91036.011257107297</v>
      </c>
      <c r="G2346" s="7">
        <f t="shared" si="506"/>
        <v>100.13961238281803</v>
      </c>
      <c r="H2346" s="6">
        <f t="shared" si="507"/>
        <v>90985.941450915881</v>
      </c>
      <c r="I2346" s="6">
        <f>SUM(H2346:H2445)</f>
        <v>5281491.8639925197</v>
      </c>
      <c r="J2346" s="8">
        <f t="shared" si="500"/>
        <v>58.015413802306576</v>
      </c>
      <c r="K2346" s="9">
        <f t="shared" si="508"/>
        <v>9.2670000000000016E-2</v>
      </c>
      <c r="L2346" s="9">
        <f t="shared" si="501"/>
        <v>8.0582608695652196E-3</v>
      </c>
      <c r="M2346" s="12">
        <f t="shared" si="502"/>
        <v>12426.950926971049</v>
      </c>
      <c r="N2346" s="10">
        <f>((B2345+E2345)*D2345+(B2346+E2346)*D2346+(B2347+E2347)*D2347)/3/SUM(D2335:D2346)</f>
        <v>0.14560627315564187</v>
      </c>
      <c r="O2346" s="11">
        <f>O2335</f>
        <v>6.6648540054141989E-2</v>
      </c>
      <c r="P2346" s="12">
        <f>M2346*O2335</f>
        <v>828.23813660708686</v>
      </c>
      <c r="Q2346" s="9">
        <f>N2346*O2335</f>
        <v>9.7044455285481366E-3</v>
      </c>
      <c r="R2346" s="12">
        <f t="shared" si="503"/>
        <v>90102.973338241805</v>
      </c>
      <c r="S2346" s="12">
        <f t="shared" si="504"/>
        <v>4637804.8137214435</v>
      </c>
      <c r="T2346" s="13">
        <f t="shared" si="496"/>
        <v>50.944727802530608</v>
      </c>
      <c r="U2346" s="14">
        <f t="shared" si="499"/>
        <v>7.0706859997759679</v>
      </c>
    </row>
    <row r="2347" spans="1:21" x14ac:dyDescent="0.3">
      <c r="A2347" s="17">
        <v>1942</v>
      </c>
      <c r="B2347" s="17">
        <v>12</v>
      </c>
      <c r="C2347" s="17">
        <v>1.2099999999999999E-3</v>
      </c>
      <c r="D2347" s="17">
        <v>1.2099999999999999E-3</v>
      </c>
      <c r="E2347" s="17">
        <v>0.5</v>
      </c>
      <c r="F2347" s="6">
        <f t="shared" si="505"/>
        <v>90935.871644724481</v>
      </c>
      <c r="G2347" s="7">
        <f t="shared" si="506"/>
        <v>110.03240469011662</v>
      </c>
      <c r="H2347" s="6">
        <f t="shared" si="507"/>
        <v>90880.855442379427</v>
      </c>
      <c r="I2347" s="6">
        <f>SUM(H2347:H2445)</f>
        <v>5190505.9225416044</v>
      </c>
      <c r="J2347" s="8">
        <f t="shared" si="500"/>
        <v>57.078750427777138</v>
      </c>
      <c r="K2347" s="9">
        <f t="shared" si="508"/>
        <v>9.3880000000000019E-2</v>
      </c>
      <c r="L2347" s="9">
        <f t="shared" si="501"/>
        <v>7.5104000000000013E-3</v>
      </c>
      <c r="M2347" s="12">
        <f t="shared" si="502"/>
        <v>14650.671693933293</v>
      </c>
      <c r="N2347" s="10">
        <f>((B2346+E2346)*D2346+(B2347+E2347)*D2347+(B2348+E2348)*D2348)/3/SUM(D2335:D2347)</f>
        <v>0.15997372532310747</v>
      </c>
      <c r="O2347" s="11">
        <f>O2335</f>
        <v>6.6648540054141989E-2</v>
      </c>
      <c r="P2347" s="12">
        <f>M2347*O2335</f>
        <v>976.44587921319737</v>
      </c>
      <c r="Q2347" s="9">
        <f>N2347*O2335</f>
        <v>1.0662015239807436E-2</v>
      </c>
      <c r="R2347" s="12">
        <f t="shared" si="503"/>
        <v>89911.882376646041</v>
      </c>
      <c r="S2347" s="12">
        <f t="shared" si="504"/>
        <v>4547701.8403832018</v>
      </c>
      <c r="T2347" s="13">
        <f t="shared" si="496"/>
        <v>50.009987897301144</v>
      </c>
      <c r="U2347" s="14">
        <f t="shared" si="499"/>
        <v>7.0687625304759933</v>
      </c>
    </row>
    <row r="2348" spans="1:21" x14ac:dyDescent="0.3">
      <c r="A2348" s="17">
        <v>1942</v>
      </c>
      <c r="B2348" s="17">
        <v>13</v>
      </c>
      <c r="C2348" s="17">
        <v>1.2800000000000001E-3</v>
      </c>
      <c r="D2348" s="17">
        <v>1.2800000000000001E-3</v>
      </c>
      <c r="E2348" s="17">
        <v>0.5</v>
      </c>
      <c r="F2348" s="6">
        <f t="shared" si="505"/>
        <v>90825.839240034358</v>
      </c>
      <c r="G2348" s="7">
        <f t="shared" si="506"/>
        <v>116.25707422724399</v>
      </c>
      <c r="H2348" s="6">
        <f t="shared" si="507"/>
        <v>90767.71070292074</v>
      </c>
      <c r="I2348" s="6">
        <f>SUM(H2348:H2445)</f>
        <v>5099625.0670992248</v>
      </c>
      <c r="J2348" s="8">
        <f t="shared" si="500"/>
        <v>56.147293653097385</v>
      </c>
      <c r="K2348" s="9">
        <f t="shared" si="508"/>
        <v>9.5160000000000022E-2</v>
      </c>
      <c r="L2348" s="9">
        <f t="shared" si="501"/>
        <v>7.0488888888888901E-3</v>
      </c>
      <c r="M2348" s="12">
        <f t="shared" si="502"/>
        <v>16492.964502603969</v>
      </c>
      <c r="N2348" s="10">
        <f>((B2347+E2347)*D2347+(B2348+E2348)*D2348+(B2349+E2349)*D2349)/3/SUM(D2335:D2348)</f>
        <v>0.16988930923357148</v>
      </c>
      <c r="O2348" s="11">
        <f>O2335</f>
        <v>6.6648540054141989E-2</v>
      </c>
      <c r="P2348" s="12">
        <f>M2348*O2335</f>
        <v>1099.2320052633427</v>
      </c>
      <c r="Q2348" s="9">
        <f>N2348*O2335</f>
        <v>1.1322874431224204E-2</v>
      </c>
      <c r="R2348" s="12">
        <f t="shared" si="503"/>
        <v>89739.959312221894</v>
      </c>
      <c r="S2348" s="12">
        <f t="shared" si="504"/>
        <v>4457789.9580065561</v>
      </c>
      <c r="T2348" s="13">
        <f t="shared" si="496"/>
        <v>49.080636031620003</v>
      </c>
      <c r="U2348" s="14">
        <f t="shared" si="499"/>
        <v>7.0666576214773826</v>
      </c>
    </row>
    <row r="2349" spans="1:21" x14ac:dyDescent="0.3">
      <c r="A2349" s="17">
        <v>1942</v>
      </c>
      <c r="B2349" s="17">
        <v>14</v>
      </c>
      <c r="C2349" s="17">
        <v>1.1100000000000001E-3</v>
      </c>
      <c r="D2349" s="17">
        <v>1.1100000000000001E-3</v>
      </c>
      <c r="E2349" s="17">
        <v>0.5</v>
      </c>
      <c r="F2349" s="6">
        <f t="shared" si="505"/>
        <v>90709.582165807107</v>
      </c>
      <c r="G2349" s="7">
        <f t="shared" si="506"/>
        <v>100.6876362040459</v>
      </c>
      <c r="H2349" s="6">
        <f t="shared" si="507"/>
        <v>90659.23834770509</v>
      </c>
      <c r="I2349" s="6">
        <f>SUM(H2349:H2445)</f>
        <v>5008857.3563963035</v>
      </c>
      <c r="J2349" s="8">
        <f t="shared" si="500"/>
        <v>55.218613478349674</v>
      </c>
      <c r="K2349" s="9">
        <f t="shared" si="508"/>
        <v>9.6270000000000022E-2</v>
      </c>
      <c r="L2349" s="9">
        <f t="shared" si="501"/>
        <v>6.6393103448275873E-3</v>
      </c>
      <c r="M2349" s="12">
        <f t="shared" si="502"/>
        <v>15165.37576564522</v>
      </c>
      <c r="N2349" s="10">
        <f>((B2348+E2348)*D2348+(B2349+E2349)*D2349+(B2350+E2350)*D2350)/3/SUM(D2335:D2349)</f>
        <v>0.19337973061874583</v>
      </c>
      <c r="O2349" s="11">
        <f>O2335</f>
        <v>6.6648540054141989E-2</v>
      </c>
      <c r="P2349" s="12">
        <f>M2349*O2335</f>
        <v>1010.7501541527197</v>
      </c>
      <c r="Q2349" s="9">
        <f>N2349*O2335</f>
        <v>1.2888476721802669E-2</v>
      </c>
      <c r="R2349" s="12">
        <f t="shared" si="503"/>
        <v>89490.778864644322</v>
      </c>
      <c r="S2349" s="12">
        <f t="shared" si="504"/>
        <v>4368049.9986943342</v>
      </c>
      <c r="T2349" s="13">
        <f t="shared" si="496"/>
        <v>48.154229072624553</v>
      </c>
      <c r="U2349" s="14">
        <f t="shared" si="499"/>
        <v>7.0643844057251215</v>
      </c>
    </row>
    <row r="2350" spans="1:21" x14ac:dyDescent="0.3">
      <c r="A2350" s="17">
        <v>1942</v>
      </c>
      <c r="B2350" s="17">
        <v>15</v>
      </c>
      <c r="C2350" s="17">
        <v>1.4499999999999999E-3</v>
      </c>
      <c r="D2350" s="17">
        <v>1.4499999999999999E-3</v>
      </c>
      <c r="E2350" s="17">
        <v>0.5</v>
      </c>
      <c r="F2350" s="6">
        <f t="shared" si="505"/>
        <v>90608.894529603058</v>
      </c>
      <c r="G2350" s="7">
        <f t="shared" si="506"/>
        <v>131.38289706792443</v>
      </c>
      <c r="H2350" s="6">
        <f t="shared" si="507"/>
        <v>90543.203081069092</v>
      </c>
      <c r="I2350" s="6">
        <f>SUM(H2350:H2445)</f>
        <v>4918198.118048599</v>
      </c>
      <c r="J2350" s="8">
        <f t="shared" si="500"/>
        <v>54.27941863303235</v>
      </c>
      <c r="K2350" s="9">
        <f t="shared" si="508"/>
        <v>9.7720000000000029E-2</v>
      </c>
      <c r="L2350" s="9">
        <f t="shared" si="501"/>
        <v>6.3045161290322602E-3</v>
      </c>
      <c r="M2350" s="12">
        <f t="shared" si="502"/>
        <v>20839.489403938067</v>
      </c>
      <c r="N2350" s="10">
        <f>((B2349+E2349)*D2349+(B2350+E2350)*D2350+(B2351+E2351)*D2351)/3/SUM(D2335:D2350)</f>
        <v>0.2193682630645381</v>
      </c>
      <c r="O2350" s="11">
        <f>O2335</f>
        <v>6.6648540054141989E-2</v>
      </c>
      <c r="P2350" s="12">
        <f>M2350*O2335</f>
        <v>1388.9215442462339</v>
      </c>
      <c r="Q2350" s="9">
        <f>N2350*O2335</f>
        <v>1.4620574467464424E-2</v>
      </c>
      <c r="R2350" s="12">
        <f t="shared" si="503"/>
        <v>89219.409437899565</v>
      </c>
      <c r="S2350" s="12">
        <f t="shared" si="504"/>
        <v>4278559.2198296897</v>
      </c>
      <c r="T2350" s="13">
        <f t="shared" si="496"/>
        <v>47.220079684691783</v>
      </c>
      <c r="U2350" s="14">
        <f t="shared" si="499"/>
        <v>7.0593389483405673</v>
      </c>
    </row>
    <row r="2351" spans="1:21" x14ac:dyDescent="0.3">
      <c r="A2351" s="17">
        <v>1942</v>
      </c>
      <c r="B2351" s="17">
        <v>16</v>
      </c>
      <c r="C2351" s="17">
        <v>1.56E-3</v>
      </c>
      <c r="D2351" s="17">
        <v>1.56E-3</v>
      </c>
      <c r="E2351" s="17">
        <v>0.5</v>
      </c>
      <c r="F2351" s="6">
        <f t="shared" si="505"/>
        <v>90477.511632535126</v>
      </c>
      <c r="G2351" s="7">
        <f t="shared" si="506"/>
        <v>141.1449181467548</v>
      </c>
      <c r="H2351" s="6">
        <f t="shared" si="507"/>
        <v>90406.939173461753</v>
      </c>
      <c r="I2351" s="6">
        <f>SUM(H2351:H2445)</f>
        <v>4827654.9149675295</v>
      </c>
      <c r="J2351" s="8">
        <f t="shared" si="500"/>
        <v>53.357512025469276</v>
      </c>
      <c r="K2351" s="9">
        <f t="shared" si="508"/>
        <v>9.9280000000000035E-2</v>
      </c>
      <c r="L2351" s="9">
        <f t="shared" si="501"/>
        <v>6.0169696969696995E-3</v>
      </c>
      <c r="M2351" s="12">
        <f t="shared" si="502"/>
        <v>23457.807709724551</v>
      </c>
      <c r="N2351" s="10">
        <f>((B2350+E2350)*D2350+(B2351+E2351)*D2351+(B2352+E2352)*D2352)/3/SUM(D2335:D2351)</f>
        <v>0.28115766854687069</v>
      </c>
      <c r="O2351" s="11">
        <f>O2335</f>
        <v>6.6648540054141989E-2</v>
      </c>
      <c r="P2351" s="12">
        <f>M2351*O2335</f>
        <v>1563.4286367239374</v>
      </c>
      <c r="Q2351" s="9">
        <f>N2351*O2335</f>
        <v>1.8738748133675289E-2</v>
      </c>
      <c r="R2351" s="12">
        <f t="shared" si="503"/>
        <v>88712.82631075375</v>
      </c>
      <c r="S2351" s="12">
        <f t="shared" si="504"/>
        <v>4189339.8103917898</v>
      </c>
      <c r="T2351" s="13">
        <f t="shared" si="496"/>
        <v>46.3025533616171</v>
      </c>
      <c r="U2351" s="14">
        <f t="shared" si="499"/>
        <v>7.054958663852176</v>
      </c>
    </row>
    <row r="2352" spans="1:21" x14ac:dyDescent="0.3">
      <c r="A2352" s="17">
        <v>1942</v>
      </c>
      <c r="B2352" s="17">
        <v>17</v>
      </c>
      <c r="C2352" s="17">
        <v>2.0300000000000001E-3</v>
      </c>
      <c r="D2352" s="17">
        <v>2.0300000000000001E-3</v>
      </c>
      <c r="E2352" s="17">
        <v>0.5</v>
      </c>
      <c r="F2352" s="6">
        <f t="shared" si="505"/>
        <v>90336.366714388365</v>
      </c>
      <c r="G2352" s="7">
        <f t="shared" si="506"/>
        <v>183.38282443020839</v>
      </c>
      <c r="H2352" s="6">
        <f t="shared" si="507"/>
        <v>90244.675302173258</v>
      </c>
      <c r="I2352" s="6">
        <f>SUM(H2352:H2445)</f>
        <v>4737247.9757940676</v>
      </c>
      <c r="J2352" s="8">
        <f t="shared" si="500"/>
        <v>52.440098579252918</v>
      </c>
      <c r="K2352" s="9">
        <f t="shared" si="508"/>
        <v>0.10131000000000004</v>
      </c>
      <c r="L2352" s="9">
        <f t="shared" si="501"/>
        <v>5.789142857142859E-3</v>
      </c>
      <c r="M2352" s="12">
        <f t="shared" si="502"/>
        <v>31677.025244582426</v>
      </c>
      <c r="N2352" s="10">
        <f>((B2351+E2351)*D2351+(B2352+E2352)*D2352+(B2353+E2353)*D2353)/3/SUM(D2335:D2352)</f>
        <v>0.31722765110387247</v>
      </c>
      <c r="O2352" s="11">
        <f>O2335</f>
        <v>6.6648540054141989E-2</v>
      </c>
      <c r="P2352" s="12">
        <f>M2352*O2335</f>
        <v>2111.2274858096189</v>
      </c>
      <c r="Q2352" s="9">
        <f>N2352*O2335</f>
        <v>2.1142759810877824E-2</v>
      </c>
      <c r="R2352" s="12">
        <f t="shared" si="503"/>
        <v>88336.653808048752</v>
      </c>
      <c r="S2352" s="12">
        <f t="shared" si="504"/>
        <v>4100626.9840810359</v>
      </c>
      <c r="T2352" s="13">
        <f t="shared" si="496"/>
        <v>45.392870371306472</v>
      </c>
      <c r="U2352" s="14">
        <f t="shared" si="499"/>
        <v>7.0472282079464463</v>
      </c>
    </row>
    <row r="2353" spans="1:21" x14ac:dyDescent="0.3">
      <c r="A2353" s="17">
        <v>1942</v>
      </c>
      <c r="B2353" s="17">
        <v>18</v>
      </c>
      <c r="C2353" s="17">
        <v>1.9E-3</v>
      </c>
      <c r="D2353" s="17">
        <v>1.9E-3</v>
      </c>
      <c r="E2353" s="17">
        <v>0.5</v>
      </c>
      <c r="F2353" s="6">
        <f t="shared" si="505"/>
        <v>90152.983889958152</v>
      </c>
      <c r="G2353" s="7">
        <f t="shared" si="506"/>
        <v>171.2906693909205</v>
      </c>
      <c r="H2353" s="6">
        <f t="shared" si="507"/>
        <v>90067.338555262686</v>
      </c>
      <c r="I2353" s="6">
        <f>SUM(H2353:H2445)</f>
        <v>4647003.3004918927</v>
      </c>
      <c r="J2353" s="8">
        <f t="shared" si="500"/>
        <v>51.54575145470595</v>
      </c>
      <c r="K2353" s="9">
        <f t="shared" si="508"/>
        <v>0.10321000000000004</v>
      </c>
      <c r="L2353" s="9">
        <f t="shared" si="501"/>
        <v>5.5789189189189205E-3</v>
      </c>
      <c r="M2353" s="12">
        <f t="shared" si="502"/>
        <v>30703.201082569794</v>
      </c>
      <c r="N2353" s="10">
        <f>((B2352+E2352)*D2352+(B2353+E2353)*D2353+(B2354+E2354)*D2354)/3/SUM(D2335:D2353)</f>
        <v>0.39703840067176938</v>
      </c>
      <c r="O2353" s="11">
        <f>O2335</f>
        <v>6.6648540054141989E-2</v>
      </c>
      <c r="P2353" s="12">
        <f>M2353*O2335</f>
        <v>2046.3235271420285</v>
      </c>
      <c r="Q2353" s="9">
        <f>N2353*O2335</f>
        <v>2.6462029750204896E-2</v>
      </c>
      <c r="R2353" s="12">
        <f t="shared" si="503"/>
        <v>87683.973962891541</v>
      </c>
      <c r="S2353" s="12">
        <f t="shared" si="504"/>
        <v>4012290.330272987</v>
      </c>
      <c r="T2353" s="13">
        <f t="shared" si="496"/>
        <v>44.505352536865985</v>
      </c>
      <c r="U2353" s="14">
        <f t="shared" si="499"/>
        <v>7.0403989178399655</v>
      </c>
    </row>
    <row r="2354" spans="1:21" x14ac:dyDescent="0.3">
      <c r="A2354" s="17">
        <v>1942</v>
      </c>
      <c r="B2354" s="17">
        <v>19</v>
      </c>
      <c r="C2354" s="17">
        <v>2.6900000000000001E-3</v>
      </c>
      <c r="D2354" s="17">
        <v>2.6800000000000001E-3</v>
      </c>
      <c r="E2354" s="17">
        <v>0.5</v>
      </c>
      <c r="F2354" s="6">
        <f t="shared" si="505"/>
        <v>89981.693220567235</v>
      </c>
      <c r="G2354" s="7">
        <f t="shared" si="506"/>
        <v>241.15093783112019</v>
      </c>
      <c r="H2354" s="6">
        <f t="shared" si="507"/>
        <v>89861.117751651676</v>
      </c>
      <c r="I2354" s="6">
        <f>SUM(H2354:H2445)</f>
        <v>4556935.9619366312</v>
      </c>
      <c r="J2354" s="8">
        <f t="shared" si="500"/>
        <v>50.642923008421967</v>
      </c>
      <c r="K2354" s="9">
        <f t="shared" si="508"/>
        <v>0.10589000000000004</v>
      </c>
      <c r="L2354" s="9">
        <f t="shared" si="501"/>
        <v>5.4302564102564127E-3</v>
      </c>
      <c r="M2354" s="12">
        <f t="shared" si="502"/>
        <v>44408.757084775156</v>
      </c>
      <c r="N2354" s="10">
        <f>((B2353+E2353)*D2353+(B2354+E2354)*D2354+(B2355+E2355)*D2355)/3/SUM(D2335:D2354)</f>
        <v>0.4732741524223249</v>
      </c>
      <c r="O2354" s="11">
        <f>O2335</f>
        <v>6.6648540054141989E-2</v>
      </c>
      <c r="P2354" s="12">
        <f>M2354*O2335</f>
        <v>2959.7788253192989</v>
      </c>
      <c r="Q2354" s="9">
        <f>N2354*O2335</f>
        <v>3.1543031304309424E-2</v>
      </c>
      <c r="R2354" s="12">
        <f t="shared" si="503"/>
        <v>87026.625701371086</v>
      </c>
      <c r="S2354" s="12">
        <f t="shared" si="504"/>
        <v>3924606.3563100956</v>
      </c>
      <c r="T2354" s="13">
        <f t="shared" si="496"/>
        <v>43.615609084949327</v>
      </c>
      <c r="U2354" s="14">
        <f t="shared" si="499"/>
        <v>7.0273139234726401</v>
      </c>
    </row>
    <row r="2355" spans="1:21" x14ac:dyDescent="0.3">
      <c r="A2355" s="17">
        <v>1942</v>
      </c>
      <c r="B2355" s="17">
        <v>20</v>
      </c>
      <c r="C2355" s="17">
        <v>3.0699999999999998E-3</v>
      </c>
      <c r="D2355" s="17">
        <v>3.0699999999999998E-3</v>
      </c>
      <c r="E2355" s="17">
        <v>0.5</v>
      </c>
      <c r="F2355" s="6">
        <f t="shared" si="505"/>
        <v>89740.542282736118</v>
      </c>
      <c r="G2355" s="7">
        <f t="shared" si="506"/>
        <v>275.50346480799988</v>
      </c>
      <c r="H2355" s="6">
        <f t="shared" si="507"/>
        <v>89602.790550332124</v>
      </c>
      <c r="I2355" s="6">
        <f>SUM(H2355:H2445)</f>
        <v>4467074.8441849789</v>
      </c>
      <c r="J2355" s="8">
        <f t="shared" si="500"/>
        <v>49.777667156401108</v>
      </c>
      <c r="K2355" s="9">
        <f t="shared" si="508"/>
        <v>0.10896000000000004</v>
      </c>
      <c r="L2355" s="9">
        <f t="shared" si="501"/>
        <v>5.3151219512195145E-3</v>
      </c>
      <c r="M2355" s="12">
        <f t="shared" si="502"/>
        <v>51833.893433957368</v>
      </c>
      <c r="N2355" s="10">
        <f>((B2354+E2354)*D2354+(B2355+E2355)*D2355+(B2356+E2356)*D2356)/3/SUM(D2335:D2355)</f>
        <v>0.54643906020557986</v>
      </c>
      <c r="O2355" s="11">
        <f>O2335</f>
        <v>6.6648540054141989E-2</v>
      </c>
      <c r="P2355" s="12">
        <f>M2355*O2335</f>
        <v>3454.6533226952351</v>
      </c>
      <c r="Q2355" s="9">
        <f>N2355*O2335</f>
        <v>3.6419365591259294E-2</v>
      </c>
      <c r="R2355" s="12">
        <f t="shared" si="503"/>
        <v>86339.51376328255</v>
      </c>
      <c r="S2355" s="12">
        <f t="shared" si="504"/>
        <v>3837579.7306087245</v>
      </c>
      <c r="T2355" s="13">
        <f t="shared" si="496"/>
        <v>42.763054835550967</v>
      </c>
      <c r="U2355" s="14">
        <f t="shared" si="499"/>
        <v>7.0146123208501407</v>
      </c>
    </row>
    <row r="2356" spans="1:21" x14ac:dyDescent="0.3">
      <c r="A2356" s="17">
        <v>1942</v>
      </c>
      <c r="B2356" s="17">
        <v>21</v>
      </c>
      <c r="C2356" s="17">
        <v>2.96E-3</v>
      </c>
      <c r="D2356" s="17">
        <v>2.9499999999999999E-3</v>
      </c>
      <c r="E2356" s="17">
        <v>0.5</v>
      </c>
      <c r="F2356" s="6">
        <f t="shared" si="505"/>
        <v>89465.038817928114</v>
      </c>
      <c r="G2356" s="7">
        <f t="shared" si="506"/>
        <v>263.92186451288791</v>
      </c>
      <c r="H2356" s="6">
        <f t="shared" si="507"/>
        <v>89333.077885671664</v>
      </c>
      <c r="I2356" s="6">
        <f>SUM(H2356:H2445)</f>
        <v>4377472.0536346463</v>
      </c>
      <c r="J2356" s="8">
        <f t="shared" si="500"/>
        <v>48.929415461869048</v>
      </c>
      <c r="K2356" s="9">
        <f t="shared" si="508"/>
        <v>0.11191000000000004</v>
      </c>
      <c r="L2356" s="9">
        <f t="shared" si="501"/>
        <v>5.2051162790697691E-3</v>
      </c>
      <c r="M2356" s="12">
        <f t="shared" si="502"/>
        <v>50704.316745841199</v>
      </c>
      <c r="N2356" s="10">
        <f>((B2355+E2355)*D2355+(B2356+E2356)*D2356+(B2357+E2357)*D2357)/3/SUM(D2335:D2356)</f>
        <v>0.57005629523724399</v>
      </c>
      <c r="O2356" s="11">
        <f>O2335</f>
        <v>6.6648540054141989E-2</v>
      </c>
      <c r="P2356" s="12">
        <f>M2356*O2335</f>
        <v>3379.3686855530996</v>
      </c>
      <c r="Q2356" s="9">
        <f>N2356*O2335</f>
        <v>3.7993419826235247E-2</v>
      </c>
      <c r="R2356" s="12">
        <f t="shared" si="503"/>
        <v>85939.008753191563</v>
      </c>
      <c r="S2356" s="12">
        <f t="shared" si="504"/>
        <v>3751240.2168454421</v>
      </c>
      <c r="T2356" s="13">
        <f t="shared" si="496"/>
        <v>41.929677407055706</v>
      </c>
      <c r="U2356" s="14">
        <f t="shared" si="499"/>
        <v>6.9997380548133421</v>
      </c>
    </row>
    <row r="2357" spans="1:21" x14ac:dyDescent="0.3">
      <c r="A2357" s="17">
        <v>1942</v>
      </c>
      <c r="B2357" s="17">
        <v>22</v>
      </c>
      <c r="C2357" s="17">
        <v>2.8900000000000002E-3</v>
      </c>
      <c r="D2357" s="17">
        <v>2.8900000000000002E-3</v>
      </c>
      <c r="E2357" s="17">
        <v>0.5</v>
      </c>
      <c r="F2357" s="6">
        <f t="shared" si="505"/>
        <v>89201.116953415229</v>
      </c>
      <c r="G2357" s="7">
        <f t="shared" si="506"/>
        <v>257.79122799537004</v>
      </c>
      <c r="H2357" s="6">
        <f t="shared" si="507"/>
        <v>89072.221339417549</v>
      </c>
      <c r="I2357" s="6">
        <f>SUM(H2357:H2445)</f>
        <v>4288138.9757489758</v>
      </c>
      <c r="J2357" s="8">
        <f t="shared" si="500"/>
        <v>48.072704941446325</v>
      </c>
      <c r="K2357" s="9">
        <f t="shared" si="508"/>
        <v>0.11480000000000004</v>
      </c>
      <c r="L2357" s="9">
        <f t="shared" si="501"/>
        <v>5.1022222222222241E-3</v>
      </c>
      <c r="M2357" s="12">
        <f t="shared" si="502"/>
        <v>50525.284232542021</v>
      </c>
      <c r="N2357" s="10">
        <f>((B2356+E2356)*D2356+(B2357+E2357)*D2357+(B2358+E2358)*D2358)/3/SUM(D2335:D2357)</f>
        <v>0.55515389082462241</v>
      </c>
      <c r="O2357" s="11">
        <f>O2335</f>
        <v>6.6648540054141989E-2</v>
      </c>
      <c r="P2357" s="12">
        <f>M2357*O2335</f>
        <v>3367.4364299194854</v>
      </c>
      <c r="Q2357" s="9">
        <f>N2357*O2335</f>
        <v>3.7000196328837616E-2</v>
      </c>
      <c r="R2357" s="12">
        <f t="shared" si="503"/>
        <v>85776.531662413414</v>
      </c>
      <c r="S2357" s="12">
        <f t="shared" si="504"/>
        <v>3665301.2080922504</v>
      </c>
      <c r="T2357" s="13">
        <f t="shared" si="496"/>
        <v>41.090306189847745</v>
      </c>
      <c r="U2357" s="14">
        <f t="shared" si="499"/>
        <v>6.9823987515985806</v>
      </c>
    </row>
    <row r="2358" spans="1:21" x14ac:dyDescent="0.3">
      <c r="A2358" s="17">
        <v>1942</v>
      </c>
      <c r="B2358" s="17">
        <v>23</v>
      </c>
      <c r="C2358" s="17">
        <v>2.6800000000000001E-3</v>
      </c>
      <c r="D2358" s="17">
        <v>2.6700000000000001E-3</v>
      </c>
      <c r="E2358" s="17">
        <v>0.5</v>
      </c>
      <c r="F2358" s="6">
        <f t="shared" si="505"/>
        <v>88943.325725419854</v>
      </c>
      <c r="G2358" s="7">
        <f t="shared" si="506"/>
        <v>237.478679686871</v>
      </c>
      <c r="H2358" s="6">
        <f t="shared" si="507"/>
        <v>88824.586385576418</v>
      </c>
      <c r="I2358" s="6">
        <f>SUM(H2358:H2445)</f>
        <v>4199066.7544095572</v>
      </c>
      <c r="J2358" s="8">
        <f t="shared" si="500"/>
        <v>47.21058854233366</v>
      </c>
      <c r="K2358" s="9">
        <f t="shared" si="508"/>
        <v>0.11747000000000005</v>
      </c>
      <c r="L2358" s="9">
        <f t="shared" si="501"/>
        <v>4.9987234042553211E-3</v>
      </c>
      <c r="M2358" s="12">
        <f t="shared" si="502"/>
        <v>47507.865605188272</v>
      </c>
      <c r="N2358" s="10">
        <f>((B2357+E2357)*D2357+(B2358+E2358)*D2358+(B2359+E2359)*D2359)/3/SUM(D2335:D2358)</f>
        <v>0.53219261655458105</v>
      </c>
      <c r="O2358" s="11">
        <f>O2335</f>
        <v>6.6648540054141989E-2</v>
      </c>
      <c r="P2358" s="12">
        <f>M2358*O2335</f>
        <v>3166.3298836741851</v>
      </c>
      <c r="Q2358" s="9">
        <f>N2358*O2335</f>
        <v>3.5469860920956622E-2</v>
      </c>
      <c r="R2358" s="12">
        <f t="shared" si="503"/>
        <v>85673.990660118521</v>
      </c>
      <c r="S2358" s="12">
        <f t="shared" si="504"/>
        <v>3579524.676429837</v>
      </c>
      <c r="T2358" s="13">
        <f t="shared" si="496"/>
        <v>40.245005988198784</v>
      </c>
      <c r="U2358" s="14">
        <f t="shared" si="499"/>
        <v>6.9655825541348761</v>
      </c>
    </row>
    <row r="2359" spans="1:21" x14ac:dyDescent="0.3">
      <c r="A2359" s="17">
        <v>1942</v>
      </c>
      <c r="B2359" s="17">
        <v>24</v>
      </c>
      <c r="C2359" s="17">
        <v>2.4399999999999999E-3</v>
      </c>
      <c r="D2359" s="17">
        <v>2.4399999999999999E-3</v>
      </c>
      <c r="E2359" s="17">
        <v>0.5</v>
      </c>
      <c r="F2359" s="6">
        <f t="shared" si="505"/>
        <v>88705.847045732982</v>
      </c>
      <c r="G2359" s="7">
        <f t="shared" si="506"/>
        <v>216.44226679158848</v>
      </c>
      <c r="H2359" s="6">
        <f t="shared" si="507"/>
        <v>88597.625912337186</v>
      </c>
      <c r="I2359" s="6">
        <f>SUM(H2359:H2445)</f>
        <v>4110242.1680239774</v>
      </c>
      <c r="J2359" s="8">
        <f t="shared" si="500"/>
        <v>46.335639700333516</v>
      </c>
      <c r="K2359" s="9">
        <f t="shared" si="508"/>
        <v>0.11991000000000004</v>
      </c>
      <c r="L2359" s="9">
        <f t="shared" si="501"/>
        <v>4.8942857142857165E-3</v>
      </c>
      <c r="M2359" s="12">
        <f t="shared" si="502"/>
        <v>44223.463734416771</v>
      </c>
      <c r="N2359" s="10">
        <f>((B2358+E2358)*D2358+(B2359+E2359)*D2359+(B2360+E2360)*D2360)/3/SUM(D2335:D2359)</f>
        <v>0.52207210963778372</v>
      </c>
      <c r="O2359" s="11">
        <f>O2335</f>
        <v>6.6648540054141989E-2</v>
      </c>
      <c r="P2359" s="12">
        <f>M2359*O2335</f>
        <v>2947.429294036172</v>
      </c>
      <c r="Q2359" s="9">
        <f>N2359*O2335</f>
        <v>3.4795343910344237E-2</v>
      </c>
      <c r="R2359" s="12">
        <f t="shared" si="503"/>
        <v>85514.841049077382</v>
      </c>
      <c r="S2359" s="12">
        <f t="shared" si="504"/>
        <v>3493850.6857697186</v>
      </c>
      <c r="T2359" s="13">
        <f t="shared" si="496"/>
        <v>39.386926590852994</v>
      </c>
      <c r="U2359" s="14">
        <f t="shared" si="499"/>
        <v>6.9487131094805221</v>
      </c>
    </row>
    <row r="2360" spans="1:21" x14ac:dyDescent="0.3">
      <c r="A2360" s="17">
        <v>1942</v>
      </c>
      <c r="B2360" s="17">
        <v>25</v>
      </c>
      <c r="C2360" s="17">
        <v>2.5600000000000002E-3</v>
      </c>
      <c r="D2360" s="17">
        <v>2.5600000000000002E-3</v>
      </c>
      <c r="E2360" s="17">
        <v>0.5</v>
      </c>
      <c r="F2360" s="6">
        <f t="shared" si="505"/>
        <v>88489.404778941389</v>
      </c>
      <c r="G2360" s="7">
        <f t="shared" si="506"/>
        <v>226.53287623408997</v>
      </c>
      <c r="H2360" s="6">
        <f t="shared" si="507"/>
        <v>88376.138340824342</v>
      </c>
      <c r="I2360" s="6">
        <f>SUM(H2360:H2445)</f>
        <v>4021644.5421116399</v>
      </c>
      <c r="J2360" s="8">
        <f t="shared" si="500"/>
        <v>45.447752215739918</v>
      </c>
      <c r="K2360" s="9">
        <f t="shared" si="508"/>
        <v>0.12247000000000005</v>
      </c>
      <c r="L2360" s="9">
        <f t="shared" si="501"/>
        <v>4.802745098039218E-3</v>
      </c>
      <c r="M2360" s="12">
        <f t="shared" si="502"/>
        <v>47167.374409808865</v>
      </c>
      <c r="N2360" s="10">
        <f>((B2359+E2359)*D2359+(B2360+E2360)*D2360+(B2361+E2361)*D2361)/3/SUM(D2335:D2360)</f>
        <v>0.50987997060504597</v>
      </c>
      <c r="O2360" s="11">
        <f>O2335</f>
        <v>6.6648540054141989E-2</v>
      </c>
      <c r="P2360" s="12">
        <f>M2360*O2335</f>
        <v>3143.6366426008581</v>
      </c>
      <c r="Q2360" s="9">
        <f>N2360*O2335</f>
        <v>3.3982755643675144E-2</v>
      </c>
      <c r="R2360" s="12">
        <f t="shared" si="503"/>
        <v>85372.873626856483</v>
      </c>
      <c r="S2360" s="12">
        <f t="shared" si="504"/>
        <v>3408335.8447206412</v>
      </c>
      <c r="T2360" s="13">
        <f t="shared" si="496"/>
        <v>38.516880673286586</v>
      </c>
      <c r="U2360" s="14">
        <f t="shared" si="499"/>
        <v>6.9308715424533318</v>
      </c>
    </row>
    <row r="2361" spans="1:21" x14ac:dyDescent="0.3">
      <c r="A2361" s="17">
        <v>1942</v>
      </c>
      <c r="B2361" s="17">
        <v>26</v>
      </c>
      <c r="C2361" s="17">
        <v>2.3600000000000001E-3</v>
      </c>
      <c r="D2361" s="17">
        <v>2.3500000000000001E-3</v>
      </c>
      <c r="E2361" s="17">
        <v>0.5</v>
      </c>
      <c r="F2361" s="6">
        <f t="shared" si="505"/>
        <v>88262.871902707295</v>
      </c>
      <c r="G2361" s="7">
        <f t="shared" si="506"/>
        <v>207.41774897136216</v>
      </c>
      <c r="H2361" s="6">
        <f t="shared" si="507"/>
        <v>88159.163028221607</v>
      </c>
      <c r="I2361" s="6">
        <f>SUM(H2361:H2445)</f>
        <v>3933268.4037708156</v>
      </c>
      <c r="J2361" s="8">
        <f t="shared" si="500"/>
        <v>44.56311378703473</v>
      </c>
      <c r="K2361" s="9">
        <f t="shared" si="508"/>
        <v>0.12482000000000006</v>
      </c>
      <c r="L2361" s="9">
        <f t="shared" si="501"/>
        <v>4.7101886792452847E-3</v>
      </c>
      <c r="M2361" s="12">
        <f t="shared" si="502"/>
        <v>44035.974585331642</v>
      </c>
      <c r="N2361" s="10">
        <f>((B2360+E2360)*D2360+(B2361+E2361)*D2361+(B2362+E2362)*D2362)/3/SUM(D2335:D2361)</f>
        <v>0.55214175078780092</v>
      </c>
      <c r="O2361" s="11">
        <f>O2335</f>
        <v>6.6648540054141989E-2</v>
      </c>
      <c r="P2361" s="12">
        <f>M2361*O2335</f>
        <v>2934.9334159736545</v>
      </c>
      <c r="Q2361" s="9">
        <f>N2361*O2335</f>
        <v>3.6799441592944834E-2</v>
      </c>
      <c r="R2361" s="12">
        <f t="shared" si="503"/>
        <v>84914.955057481668</v>
      </c>
      <c r="S2361" s="12">
        <f t="shared" si="504"/>
        <v>3322962.9710937846</v>
      </c>
      <c r="T2361" s="13">
        <f t="shared" si="496"/>
        <v>37.648480039905195</v>
      </c>
      <c r="U2361" s="14">
        <f t="shared" si="499"/>
        <v>6.9146337471295354</v>
      </c>
    </row>
    <row r="2362" spans="1:21" x14ac:dyDescent="0.3">
      <c r="A2362" s="17">
        <v>1942</v>
      </c>
      <c r="B2362" s="17">
        <v>27</v>
      </c>
      <c r="C2362" s="17">
        <v>2.8800000000000002E-3</v>
      </c>
      <c r="D2362" s="17">
        <v>2.8800000000000002E-3</v>
      </c>
      <c r="E2362" s="17">
        <v>0.5</v>
      </c>
      <c r="F2362" s="6">
        <f t="shared" si="505"/>
        <v>88055.454153735933</v>
      </c>
      <c r="G2362" s="7">
        <f t="shared" si="506"/>
        <v>253.59970796275951</v>
      </c>
      <c r="H2362" s="6">
        <f t="shared" si="507"/>
        <v>87928.654299754548</v>
      </c>
      <c r="I2362" s="6">
        <f>SUM(H2362:H2445)</f>
        <v>3845109.240742594</v>
      </c>
      <c r="J2362" s="8">
        <f t="shared" si="500"/>
        <v>43.666906016172732</v>
      </c>
      <c r="K2362" s="9">
        <f t="shared" si="508"/>
        <v>0.12770000000000006</v>
      </c>
      <c r="L2362" s="9">
        <f t="shared" si="501"/>
        <v>4.6436363636363663E-3</v>
      </c>
      <c r="M2362" s="12">
        <f t="shared" si="502"/>
        <v>54612.309858855777</v>
      </c>
      <c r="N2362" s="10">
        <f>((B2361+E2361)*D2361+(B2362+E2362)*D2362+(B2363+E2363)*D2363)/3/SUM(D2335:D2362)</f>
        <v>0.55527277473244563</v>
      </c>
      <c r="O2362" s="11">
        <f>O2335</f>
        <v>6.6648540054141989E-2</v>
      </c>
      <c r="P2362" s="12">
        <f>M2362*O2335</f>
        <v>3639.8307210771627</v>
      </c>
      <c r="Q2362" s="9">
        <f>N2362*O2335</f>
        <v>3.7008119767729962E-2</v>
      </c>
      <c r="R2362" s="12">
        <f t="shared" si="503"/>
        <v>84674.580130413902</v>
      </c>
      <c r="S2362" s="12">
        <f t="shared" si="504"/>
        <v>3238048.0160363028</v>
      </c>
      <c r="T2362" s="13">
        <f t="shared" si="496"/>
        <v>36.772827386512567</v>
      </c>
      <c r="U2362" s="14">
        <f t="shared" si="499"/>
        <v>6.8940786296601644</v>
      </c>
    </row>
    <row r="2363" spans="1:21" x14ac:dyDescent="0.3">
      <c r="A2363" s="17">
        <v>1942</v>
      </c>
      <c r="B2363" s="17">
        <v>28</v>
      </c>
      <c r="C2363" s="17">
        <v>2.5000000000000001E-3</v>
      </c>
      <c r="D2363" s="17">
        <v>2.5000000000000001E-3</v>
      </c>
      <c r="E2363" s="17">
        <v>0.5</v>
      </c>
      <c r="F2363" s="6">
        <f t="shared" si="505"/>
        <v>87801.854445773177</v>
      </c>
      <c r="G2363" s="7">
        <f t="shared" si="506"/>
        <v>219.50463611443294</v>
      </c>
      <c r="H2363" s="6">
        <f t="shared" si="507"/>
        <v>87692.10212771596</v>
      </c>
      <c r="I2363" s="6">
        <f>SUM(H2363:H2445)</f>
        <v>3757180.5864428394</v>
      </c>
      <c r="J2363" s="8">
        <f t="shared" si="500"/>
        <v>42.791585783228427</v>
      </c>
      <c r="K2363" s="9">
        <f t="shared" si="508"/>
        <v>0.13020000000000007</v>
      </c>
      <c r="L2363" s="9">
        <f t="shared" si="501"/>
        <v>4.568421052631581E-3</v>
      </c>
      <c r="M2363" s="12">
        <f t="shared" si="502"/>
        <v>48048.249840716868</v>
      </c>
      <c r="N2363" s="10">
        <f>((B2362+E2362)*D2362+(B2363+E2363)*D2363+(B2364+E2364)*D2364)/3/SUM(D2335:D2363)</f>
        <v>0.56643625192012259</v>
      </c>
      <c r="O2363" s="11">
        <f>O2335</f>
        <v>6.6648540054141989E-2</v>
      </c>
      <c r="P2363" s="12">
        <f>M2363*O2335</f>
        <v>3202.3457040404396</v>
      </c>
      <c r="Q2363" s="9">
        <f>N2363*O2335</f>
        <v>3.7752149224216353E-2</v>
      </c>
      <c r="R2363" s="12">
        <f t="shared" si="503"/>
        <v>84381.536802405215</v>
      </c>
      <c r="S2363" s="12">
        <f t="shared" si="504"/>
        <v>3153373.4359058887</v>
      </c>
      <c r="T2363" s="13">
        <f t="shared" si="496"/>
        <v>35.914656425092097</v>
      </c>
      <c r="U2363" s="14">
        <f t="shared" si="499"/>
        <v>6.87692935813633</v>
      </c>
    </row>
    <row r="2364" spans="1:21" x14ac:dyDescent="0.3">
      <c r="A2364" s="17">
        <v>1942</v>
      </c>
      <c r="B2364" s="17">
        <v>29</v>
      </c>
      <c r="C2364" s="17">
        <v>2.3999999999999998E-3</v>
      </c>
      <c r="D2364" s="17">
        <v>2.3999999999999998E-3</v>
      </c>
      <c r="E2364" s="17">
        <v>0.5</v>
      </c>
      <c r="F2364" s="6">
        <f t="shared" si="505"/>
        <v>87582.349809658743</v>
      </c>
      <c r="G2364" s="7">
        <f t="shared" si="506"/>
        <v>210.19763954318097</v>
      </c>
      <c r="H2364" s="6">
        <f t="shared" si="507"/>
        <v>87477.25098988715</v>
      </c>
      <c r="I2364" s="6">
        <f>SUM(H2364:H2445)</f>
        <v>3669488.4843151234</v>
      </c>
      <c r="J2364" s="8">
        <f t="shared" si="500"/>
        <v>41.897579732559826</v>
      </c>
      <c r="K2364" s="9">
        <f t="shared" si="508"/>
        <v>0.13260000000000008</v>
      </c>
      <c r="L2364" s="9">
        <f t="shared" si="501"/>
        <v>4.4949152542372904E-3</v>
      </c>
      <c r="M2364" s="12">
        <f t="shared" si="502"/>
        <v>46763.426595202378</v>
      </c>
      <c r="N2364" s="10">
        <f>((B2363+E2363)*D2363+(B2364+E2364)*D2364+(B2365+E2365)*D2365)/3/SUM(D2335:D2364)</f>
        <v>0.54953494218200061</v>
      </c>
      <c r="O2364" s="11">
        <f>O2335</f>
        <v>6.6648540054141989E-2</v>
      </c>
      <c r="P2364" s="12">
        <f>M2364*O2335</f>
        <v>3116.7141104992743</v>
      </c>
      <c r="Q2364" s="9">
        <f>N2364*O2335</f>
        <v>3.662570160516767E-2</v>
      </c>
      <c r="R2364" s="12">
        <f t="shared" si="503"/>
        <v>84273.335297891186</v>
      </c>
      <c r="S2364" s="12">
        <f t="shared" si="504"/>
        <v>3068991.8991034837</v>
      </c>
      <c r="T2364" s="13">
        <f t="shared" si="496"/>
        <v>35.041214420180239</v>
      </c>
      <c r="U2364" s="14">
        <f t="shared" si="499"/>
        <v>6.8563653123795874</v>
      </c>
    </row>
    <row r="2365" spans="1:21" x14ac:dyDescent="0.3">
      <c r="A2365" s="17">
        <v>1942</v>
      </c>
      <c r="B2365" s="17">
        <v>30</v>
      </c>
      <c r="C2365" s="17">
        <v>2.5100000000000001E-3</v>
      </c>
      <c r="D2365" s="17">
        <v>2.5100000000000001E-3</v>
      </c>
      <c r="E2365" s="17">
        <v>0.5</v>
      </c>
      <c r="F2365" s="6">
        <f t="shared" si="505"/>
        <v>87372.152170115558</v>
      </c>
      <c r="G2365" s="7">
        <f t="shared" si="506"/>
        <v>219.30410194699004</v>
      </c>
      <c r="H2365" s="6">
        <f t="shared" si="507"/>
        <v>87262.50011914206</v>
      </c>
      <c r="I2365" s="6">
        <f>SUM(H2365:H2445)</f>
        <v>3582011.2333252365</v>
      </c>
      <c r="J2365" s="8">
        <f t="shared" si="500"/>
        <v>40.997172947634155</v>
      </c>
      <c r="K2365" s="9">
        <f t="shared" si="508"/>
        <v>0.13511000000000009</v>
      </c>
      <c r="L2365" s="9">
        <f t="shared" si="501"/>
        <v>4.4298360655737733E-3</v>
      </c>
      <c r="M2365" s="12">
        <f t="shared" si="502"/>
        <v>49506.143952210732</v>
      </c>
      <c r="N2365" s="10">
        <f>((B2364+E2364)*D2364+(B2365+E2365)*D2365+(B2366+E2366)*D2366)/3/SUM(D2335:D2365)</f>
        <v>0.56637801297708001</v>
      </c>
      <c r="O2365" s="11">
        <f>O2335</f>
        <v>6.6648540054141989E-2</v>
      </c>
      <c r="P2365" s="12">
        <f>M2365*O2335</f>
        <v>3299.5122181250363</v>
      </c>
      <c r="Q2365" s="9">
        <f>N2365*O2335</f>
        <v>3.7748267683688268E-2</v>
      </c>
      <c r="R2365" s="12">
        <f t="shared" si="503"/>
        <v>83968.491905896808</v>
      </c>
      <c r="S2365" s="12">
        <f t="shared" si="504"/>
        <v>2984718.5638055922</v>
      </c>
      <c r="T2365" s="13">
        <f t="shared" si="496"/>
        <v>34.160982529013104</v>
      </c>
      <c r="U2365" s="14">
        <f t="shared" si="499"/>
        <v>6.8361904186210509</v>
      </c>
    </row>
    <row r="2366" spans="1:21" x14ac:dyDescent="0.3">
      <c r="A2366" s="17">
        <v>1942</v>
      </c>
      <c r="B2366" s="17">
        <v>31</v>
      </c>
      <c r="C2366" s="17">
        <v>2.6099999999999999E-3</v>
      </c>
      <c r="D2366" s="17">
        <v>2.6099999999999999E-3</v>
      </c>
      <c r="E2366" s="17">
        <v>0.5</v>
      </c>
      <c r="F2366" s="6">
        <f t="shared" si="505"/>
        <v>87152.848068168561</v>
      </c>
      <c r="G2366" s="7">
        <f t="shared" si="506"/>
        <v>227.46893345791995</v>
      </c>
      <c r="H2366" s="6">
        <f t="shared" si="507"/>
        <v>87039.113601439603</v>
      </c>
      <c r="I2366" s="6">
        <f>SUM(H2366:H2445)</f>
        <v>3494748.7332060942</v>
      </c>
      <c r="J2366" s="8">
        <f t="shared" si="500"/>
        <v>40.099076629975393</v>
      </c>
      <c r="K2366" s="9">
        <f t="shared" si="508"/>
        <v>0.13772000000000009</v>
      </c>
      <c r="L2366" s="9">
        <f t="shared" si="501"/>
        <v>4.3720634920634948E-3</v>
      </c>
      <c r="M2366" s="12">
        <f t="shared" si="502"/>
        <v>52027.820243424874</v>
      </c>
      <c r="N2366" s="10">
        <f>((B2365+E2365)*D2365+(B2366+E2366)*D2366+(B2367+E2367)*D2367)/3/SUM(D2335:D2366)</f>
        <v>0.5958829509148994</v>
      </c>
      <c r="O2366" s="11">
        <f>O2335</f>
        <v>6.6648540054141989E-2</v>
      </c>
      <c r="P2366" s="12">
        <f>M2366*O2335</f>
        <v>3467.5782614236023</v>
      </c>
      <c r="Q2366" s="9">
        <f>N2366*O2335</f>
        <v>3.9714728721631995E-2</v>
      </c>
      <c r="R2366" s="12">
        <f t="shared" si="503"/>
        <v>83582.378816587123</v>
      </c>
      <c r="S2366" s="12">
        <f t="shared" si="504"/>
        <v>2900750.0718996953</v>
      </c>
      <c r="T2366" s="13">
        <f t="shared" si="496"/>
        <v>33.283479957313709</v>
      </c>
      <c r="U2366" s="14">
        <f t="shared" si="499"/>
        <v>6.8155966726616839</v>
      </c>
    </row>
    <row r="2367" spans="1:21" x14ac:dyDescent="0.3">
      <c r="A2367" s="17">
        <v>1942</v>
      </c>
      <c r="B2367" s="17">
        <v>32</v>
      </c>
      <c r="C2367" s="17">
        <v>2.6900000000000001E-3</v>
      </c>
      <c r="D2367" s="17">
        <v>2.6900000000000001E-3</v>
      </c>
      <c r="E2367" s="17">
        <v>0.5</v>
      </c>
      <c r="F2367" s="6">
        <f t="shared" si="505"/>
        <v>86925.379134710645</v>
      </c>
      <c r="G2367" s="7">
        <f t="shared" si="506"/>
        <v>233.82926987237164</v>
      </c>
      <c r="H2367" s="6">
        <f t="shared" si="507"/>
        <v>86808.464499774462</v>
      </c>
      <c r="I2367" s="6">
        <f>SUM(H2367:H2445)</f>
        <v>3407709.6196046555</v>
      </c>
      <c r="J2367" s="8">
        <f t="shared" si="500"/>
        <v>39.202700678746936</v>
      </c>
      <c r="K2367" s="9">
        <f t="shared" si="508"/>
        <v>0.14041000000000009</v>
      </c>
      <c r="L2367" s="9">
        <f t="shared" si="501"/>
        <v>4.3203076923076953E-3</v>
      </c>
      <c r="M2367" s="12">
        <f t="shared" si="502"/>
        <v>54123.290868542645</v>
      </c>
      <c r="N2367" s="10">
        <f>((B2366+E2366)*D2366+(B2367+E2367)*D2367+(B2368+E2368)*D2368)/3/SUM(D2335:D2367)</f>
        <v>0.62302067753958612</v>
      </c>
      <c r="O2367" s="11">
        <f>O2335</f>
        <v>6.6648540054141989E-2</v>
      </c>
      <c r="P2367" s="12">
        <f>M2367*O2335</f>
        <v>3607.2383193140417</v>
      </c>
      <c r="Q2367" s="9">
        <f>N2367*O2335</f>
        <v>4.1523418581555789E-2</v>
      </c>
      <c r="R2367" s="12">
        <f t="shared" si="503"/>
        <v>83203.880291928202</v>
      </c>
      <c r="S2367" s="12">
        <f t="shared" si="504"/>
        <v>2817167.6930831084</v>
      </c>
      <c r="T2367" s="13">
        <f t="shared" si="496"/>
        <v>32.40903544081489</v>
      </c>
      <c r="U2367" s="14">
        <f t="shared" si="499"/>
        <v>6.7936652379320464</v>
      </c>
    </row>
    <row r="2368" spans="1:21" x14ac:dyDescent="0.3">
      <c r="A2368" s="17">
        <v>1942</v>
      </c>
      <c r="B2368" s="17">
        <v>33</v>
      </c>
      <c r="C2368" s="17">
        <v>2.7799999999999999E-3</v>
      </c>
      <c r="D2368" s="17">
        <v>2.7699999999999999E-3</v>
      </c>
      <c r="E2368" s="17">
        <v>0.5</v>
      </c>
      <c r="F2368" s="6">
        <f t="shared" si="505"/>
        <v>86691.549864838278</v>
      </c>
      <c r="G2368" s="7">
        <f t="shared" si="506"/>
        <v>240.13559312560201</v>
      </c>
      <c r="H2368" s="6">
        <f t="shared" si="507"/>
        <v>86571.48206827548</v>
      </c>
      <c r="I2368" s="6">
        <f>SUM(H2368:H2445)</f>
        <v>3320901.1551048807</v>
      </c>
      <c r="J2368" s="8">
        <f t="shared" si="500"/>
        <v>38.307091755569409</v>
      </c>
      <c r="K2368" s="9">
        <f t="shared" si="508"/>
        <v>0.14318000000000008</v>
      </c>
      <c r="L2368" s="9">
        <f t="shared" si="501"/>
        <v>4.2740298507462715E-3</v>
      </c>
      <c r="M2368" s="12">
        <f t="shared" si="502"/>
        <v>56184.818897245859</v>
      </c>
      <c r="N2368" s="10">
        <f>((B2367+E2367)*D2367+(B2368+E2368)*D2368+(B2369+E2369)*D2369)/3/SUM(D2335:D2368)</f>
        <v>0.63401545839735496</v>
      </c>
      <c r="O2368" s="11">
        <f>O2335</f>
        <v>6.6648540054141989E-2</v>
      </c>
      <c r="P2368" s="12">
        <f>M2368*O2335</f>
        <v>3744.6361527078043</v>
      </c>
      <c r="Q2368" s="9">
        <f>N2368*O2335</f>
        <v>4.2256204673941304E-2</v>
      </c>
      <c r="R2368" s="12">
        <f t="shared" si="503"/>
        <v>82913.29980307199</v>
      </c>
      <c r="S2368" s="12">
        <f t="shared" si="504"/>
        <v>2733963.8127911803</v>
      </c>
      <c r="T2368" s="13">
        <f t="shared" si="496"/>
        <v>31.536681684128759</v>
      </c>
      <c r="U2368" s="14">
        <f t="shared" si="499"/>
        <v>6.7704100714406508</v>
      </c>
    </row>
    <row r="2369" spans="1:21" x14ac:dyDescent="0.3">
      <c r="A2369" s="17">
        <v>1942</v>
      </c>
      <c r="B2369" s="17">
        <v>34</v>
      </c>
      <c r="C2369" s="17">
        <v>2.6800000000000001E-3</v>
      </c>
      <c r="D2369" s="17">
        <v>2.6700000000000001E-3</v>
      </c>
      <c r="E2369" s="17">
        <v>0.5</v>
      </c>
      <c r="F2369" s="6">
        <f t="shared" si="505"/>
        <v>86451.414271712682</v>
      </c>
      <c r="G2369" s="7">
        <f t="shared" si="506"/>
        <v>230.82527610547285</v>
      </c>
      <c r="H2369" s="6">
        <f t="shared" si="507"/>
        <v>86336.001633659951</v>
      </c>
      <c r="I2369" s="6">
        <f>SUM(H2369:H2445)</f>
        <v>3234329.6730366051</v>
      </c>
      <c r="J2369" s="8">
        <f t="shared" si="500"/>
        <v>37.412108295548073</v>
      </c>
      <c r="K2369" s="9">
        <f t="shared" si="508"/>
        <v>0.14585000000000009</v>
      </c>
      <c r="L2369" s="9">
        <f t="shared" si="501"/>
        <v>4.2275362318840602E-3</v>
      </c>
      <c r="M2369" s="12">
        <f t="shared" si="502"/>
        <v>54600.425270063824</v>
      </c>
      <c r="N2369" s="10">
        <f>((B2368+E2368)*D2368+(B2369+E2369)*D2369+(B2370+E2370)*D2370)/3/SUM(D2335:D2369)</f>
        <v>0.66032453433893223</v>
      </c>
      <c r="O2369" s="11">
        <f>O2335</f>
        <v>6.6648540054141989E-2</v>
      </c>
      <c r="P2369" s="12">
        <f>M2369*O2335</f>
        <v>3639.0386305850352</v>
      </c>
      <c r="Q2369" s="9">
        <f>N2369*O2335</f>
        <v>4.4009666175620979E-2</v>
      </c>
      <c r="R2369" s="12">
        <f t="shared" si="503"/>
        <v>82536.38302282471</v>
      </c>
      <c r="S2369" s="12">
        <f t="shared" si="504"/>
        <v>2651050.5129881082</v>
      </c>
      <c r="T2369" s="13">
        <f t="shared" si="496"/>
        <v>30.665206987314082</v>
      </c>
      <c r="U2369" s="14">
        <f t="shared" si="499"/>
        <v>6.7469013082339906</v>
      </c>
    </row>
    <row r="2370" spans="1:21" x14ac:dyDescent="0.3">
      <c r="A2370" s="17">
        <v>1942</v>
      </c>
      <c r="B2370" s="17">
        <v>35</v>
      </c>
      <c r="C2370" s="17">
        <v>2.9299999999999999E-3</v>
      </c>
      <c r="D2370" s="17">
        <v>2.9299999999999999E-3</v>
      </c>
      <c r="E2370" s="17">
        <v>0.5</v>
      </c>
      <c r="F2370" s="6">
        <f t="shared" si="505"/>
        <v>86220.588995607206</v>
      </c>
      <c r="G2370" s="7">
        <f t="shared" si="506"/>
        <v>252.62632575712911</v>
      </c>
      <c r="H2370" s="6">
        <f t="shared" si="507"/>
        <v>86094.275832728643</v>
      </c>
      <c r="I2370" s="6">
        <f>SUM(H2370:H2445)</f>
        <v>3147993.6714029456</v>
      </c>
      <c r="J2370" s="8">
        <f t="shared" si="500"/>
        <v>36.51092747189805</v>
      </c>
      <c r="K2370" s="9">
        <f t="shared" si="508"/>
        <v>0.14878000000000008</v>
      </c>
      <c r="L2370" s="9">
        <f t="shared" si="501"/>
        <v>4.1909859154929596E-3</v>
      </c>
      <c r="M2370" s="12">
        <f t="shared" si="502"/>
        <v>60278.495526133076</v>
      </c>
      <c r="N2370" s="10">
        <f>((B2369+E2369)*D2369+(B2370+E2370)*D2370+(B2371+E2371)*D2371)/3/SUM(D2335:D2370)</f>
        <v>0.69537796298785637</v>
      </c>
      <c r="O2370" s="11">
        <f>O2335</f>
        <v>6.6648540054141989E-2</v>
      </c>
      <c r="P2370" s="12">
        <f>M2370*O2335</f>
        <v>4017.4737234768991</v>
      </c>
      <c r="Q2370" s="9">
        <f>N2370*O2335</f>
        <v>4.6345926018963812E-2</v>
      </c>
      <c r="R2370" s="12">
        <f t="shared" si="503"/>
        <v>82104.156894328742</v>
      </c>
      <c r="S2370" s="12">
        <f t="shared" si="504"/>
        <v>2568514.1299652834</v>
      </c>
      <c r="T2370" s="13">
        <f t="shared" si="496"/>
        <v>29.790032286791092</v>
      </c>
      <c r="U2370" s="14">
        <f t="shared" si="499"/>
        <v>6.7208951851069578</v>
      </c>
    </row>
    <row r="2371" spans="1:21" x14ac:dyDescent="0.3">
      <c r="A2371" s="17">
        <v>1942</v>
      </c>
      <c r="B2371" s="17">
        <v>36</v>
      </c>
      <c r="C2371" s="17">
        <v>3.14E-3</v>
      </c>
      <c r="D2371" s="17">
        <v>3.13E-3</v>
      </c>
      <c r="E2371" s="17">
        <v>0.5</v>
      </c>
      <c r="F2371" s="6">
        <f t="shared" si="505"/>
        <v>85967.96266985008</v>
      </c>
      <c r="G2371" s="7">
        <f t="shared" si="506"/>
        <v>269.07972315663073</v>
      </c>
      <c r="H2371" s="6">
        <f t="shared" si="507"/>
        <v>85833.42280827176</v>
      </c>
      <c r="I2371" s="6">
        <f>SUM(H2371:H2445)</f>
        <v>3061899.3955702162</v>
      </c>
      <c r="J2371" s="8">
        <f t="shared" si="500"/>
        <v>35.616749548073891</v>
      </c>
      <c r="K2371" s="9">
        <f t="shared" si="508"/>
        <v>0.15191000000000007</v>
      </c>
      <c r="L2371" s="9">
        <f t="shared" si="501"/>
        <v>4.1619178082191802E-3</v>
      </c>
      <c r="M2371" s="12">
        <f t="shared" si="502"/>
        <v>64652.820059357626</v>
      </c>
      <c r="N2371" s="10">
        <f>((B2370+E2370)*D2370+(B2371+E2371)*D2371+(B2372+E2372)*D2372)/3/SUM(D2335:D2371)</f>
        <v>0.75375770741447745</v>
      </c>
      <c r="O2371" s="11">
        <f>O2335</f>
        <v>6.6648540054141989E-2</v>
      </c>
      <c r="P2371" s="12">
        <f>M2371*O2335</f>
        <v>4309.0160673393311</v>
      </c>
      <c r="Q2371" s="9">
        <f>N2371*O2335</f>
        <v>5.0236850753732042E-2</v>
      </c>
      <c r="R2371" s="12">
        <f t="shared" si="503"/>
        <v>81521.421956970633</v>
      </c>
      <c r="S2371" s="12">
        <f t="shared" si="504"/>
        <v>2486409.9730709549</v>
      </c>
      <c r="T2371" s="13">
        <f t="shared" si="496"/>
        <v>28.922518294631711</v>
      </c>
      <c r="U2371" s="14">
        <f t="shared" si="499"/>
        <v>6.6942312534421795</v>
      </c>
    </row>
    <row r="2372" spans="1:21" x14ac:dyDescent="0.3">
      <c r="A2372" s="17">
        <v>1942</v>
      </c>
      <c r="B2372" s="17">
        <v>37</v>
      </c>
      <c r="C2372" s="17">
        <v>3.3400000000000001E-3</v>
      </c>
      <c r="D2372" s="17">
        <v>3.3400000000000001E-3</v>
      </c>
      <c r="E2372" s="17">
        <v>0.5</v>
      </c>
      <c r="F2372" s="6">
        <f t="shared" si="505"/>
        <v>85698.882946693455</v>
      </c>
      <c r="G2372" s="7">
        <f t="shared" si="506"/>
        <v>286.23426904195617</v>
      </c>
      <c r="H2372" s="6">
        <f t="shared" si="507"/>
        <v>85555.765812172482</v>
      </c>
      <c r="I2372" s="6">
        <f>SUM(H2372:H2445)</f>
        <v>2976065.9727619449</v>
      </c>
      <c r="J2372" s="8">
        <f t="shared" si="500"/>
        <v>34.727010089654513</v>
      </c>
      <c r="K2372" s="9">
        <f t="shared" si="508"/>
        <v>0.15525000000000008</v>
      </c>
      <c r="L2372" s="9">
        <f t="shared" si="501"/>
        <v>4.1400000000000022E-3</v>
      </c>
      <c r="M2372" s="12">
        <f t="shared" si="502"/>
        <v>69138.712328974885</v>
      </c>
      <c r="N2372" s="10">
        <f>((B2371+E2371)*D2371+(B2372+E2372)*D2372+(B2373+E2373)*D2373)/3/SUM(D2335:D2372)</f>
        <v>0.82006441223832471</v>
      </c>
      <c r="O2372" s="11">
        <f>O2335</f>
        <v>6.6648540054141989E-2</v>
      </c>
      <c r="P2372" s="12">
        <f>M2372*O2335</f>
        <v>4607.9942379494832</v>
      </c>
      <c r="Q2372" s="9">
        <f>N2372*O2335</f>
        <v>5.4656095826042389E-2</v>
      </c>
      <c r="R2372" s="12">
        <f t="shared" si="503"/>
        <v>80879.621677471951</v>
      </c>
      <c r="S2372" s="12">
        <f t="shared" si="504"/>
        <v>2404888.5511139841</v>
      </c>
      <c r="T2372" s="13">
        <f t="shared" ref="T2372:T2435" si="509">S2372/F2372</f>
        <v>28.062075822036984</v>
      </c>
      <c r="U2372" s="14">
        <f t="shared" si="499"/>
        <v>6.6649342676175287</v>
      </c>
    </row>
    <row r="2373" spans="1:21" x14ac:dyDescent="0.3">
      <c r="A2373" s="17">
        <v>1942</v>
      </c>
      <c r="B2373" s="17">
        <v>38</v>
      </c>
      <c r="C2373" s="17">
        <v>3.7100000000000002E-3</v>
      </c>
      <c r="D2373" s="17">
        <v>3.7000000000000002E-3</v>
      </c>
      <c r="E2373" s="17">
        <v>0.5</v>
      </c>
      <c r="F2373" s="6">
        <f t="shared" si="505"/>
        <v>85412.648677651494</v>
      </c>
      <c r="G2373" s="7">
        <f t="shared" si="506"/>
        <v>316.02680010731052</v>
      </c>
      <c r="H2373" s="6">
        <f t="shared" si="507"/>
        <v>85254.635277597845</v>
      </c>
      <c r="I2373" s="6">
        <f>SUM(H2373:H2445)</f>
        <v>2890510.2069497723</v>
      </c>
      <c r="J2373" s="8">
        <f t="shared" si="500"/>
        <v>33.84171140574972</v>
      </c>
      <c r="K2373" s="9">
        <f t="shared" si="508"/>
        <v>0.15895000000000009</v>
      </c>
      <c r="L2373" s="9">
        <f t="shared" si="501"/>
        <v>4.1285714285714311E-3</v>
      </c>
      <c r="M2373" s="12">
        <f t="shared" si="502"/>
        <v>76546.283763016341</v>
      </c>
      <c r="N2373" s="10">
        <f>((B2372+E2372)*D2372+(B2373+E2373)*D2373+(B2374+E2374)*D2374)/3/SUM(D2335:D2373)</f>
        <v>0.88030827304183656</v>
      </c>
      <c r="O2373" s="11">
        <f>O2335</f>
        <v>6.6648540054141989E-2</v>
      </c>
      <c r="P2373" s="12">
        <f>M2373*O2335</f>
        <v>5101.6980593751132</v>
      </c>
      <c r="Q2373" s="9">
        <f>N2373*O2335</f>
        <v>5.8671261195821403E-2</v>
      </c>
      <c r="R2373" s="12">
        <f t="shared" si="503"/>
        <v>80252.638303071406</v>
      </c>
      <c r="S2373" s="12">
        <f t="shared" si="504"/>
        <v>2324008.9294365123</v>
      </c>
      <c r="T2373" s="13">
        <f t="shared" si="509"/>
        <v>27.209189334560431</v>
      </c>
      <c r="U2373" s="14">
        <f t="shared" si="499"/>
        <v>6.6325220711892889</v>
      </c>
    </row>
    <row r="2374" spans="1:21" x14ac:dyDescent="0.3">
      <c r="A2374" s="17">
        <v>1942</v>
      </c>
      <c r="B2374" s="17">
        <v>39</v>
      </c>
      <c r="C2374" s="17">
        <v>3.8600000000000001E-3</v>
      </c>
      <c r="D2374" s="17">
        <v>3.8500000000000001E-3</v>
      </c>
      <c r="E2374" s="17">
        <v>0.5</v>
      </c>
      <c r="F2374" s="6">
        <f t="shared" si="505"/>
        <v>85096.621877544181</v>
      </c>
      <c r="G2374" s="7">
        <f t="shared" si="506"/>
        <v>327.62199422854513</v>
      </c>
      <c r="H2374" s="6">
        <f t="shared" si="507"/>
        <v>84932.810880429912</v>
      </c>
      <c r="I2374" s="6">
        <f>SUM(H2374:H2445)</f>
        <v>2805255.5716721741</v>
      </c>
      <c r="J2374" s="8">
        <f t="shared" si="500"/>
        <v>32.96553388110982</v>
      </c>
      <c r="K2374" s="9">
        <f t="shared" si="508"/>
        <v>0.16280000000000008</v>
      </c>
      <c r="L2374" s="9">
        <f t="shared" si="501"/>
        <v>4.1215189873417745E-3</v>
      </c>
      <c r="M2374" s="12">
        <f t="shared" si="502"/>
        <v>79490.594422773502</v>
      </c>
      <c r="N2374" s="10">
        <f>((B2373+E2373)*D2373+(B2374+E2374)*D2374+(B2375+E2375)*D2375)/3/SUM(D2335:D2374)</f>
        <v>0.93058968058968006</v>
      </c>
      <c r="O2374" s="11">
        <f>O2335</f>
        <v>6.6648540054141989E-2</v>
      </c>
      <c r="P2374" s="12">
        <f>M2374*O2335</f>
        <v>5297.9320663137751</v>
      </c>
      <c r="Q2374" s="9">
        <f>N2374*O2335</f>
        <v>6.2022443600752493E-2</v>
      </c>
      <c r="R2374" s="12">
        <f t="shared" si="503"/>
        <v>79665.070407745065</v>
      </c>
      <c r="S2374" s="12">
        <f t="shared" si="504"/>
        <v>2243756.291133441</v>
      </c>
      <c r="T2374" s="13">
        <f t="shared" si="509"/>
        <v>26.367160547950462</v>
      </c>
      <c r="U2374" s="14">
        <f t="shared" si="499"/>
        <v>6.5983733331593584</v>
      </c>
    </row>
    <row r="2375" spans="1:21" x14ac:dyDescent="0.3">
      <c r="A2375" s="17">
        <v>1942</v>
      </c>
      <c r="B2375" s="17">
        <v>40</v>
      </c>
      <c r="C2375" s="17">
        <v>3.96E-3</v>
      </c>
      <c r="D2375" s="17">
        <v>3.9500000000000004E-3</v>
      </c>
      <c r="E2375" s="17">
        <v>0.5</v>
      </c>
      <c r="F2375" s="6">
        <f t="shared" si="505"/>
        <v>84768.999883315642</v>
      </c>
      <c r="G2375" s="7">
        <f t="shared" si="506"/>
        <v>334.83754953909681</v>
      </c>
      <c r="H2375" s="6">
        <f t="shared" si="507"/>
        <v>84601.581108546088</v>
      </c>
      <c r="I2375" s="6">
        <f>SUM(H2375:H2445)</f>
        <v>2720322.7607917446</v>
      </c>
      <c r="J2375" s="8">
        <f t="shared" si="500"/>
        <v>32.091009266786955</v>
      </c>
      <c r="K2375" s="9">
        <f t="shared" si="508"/>
        <v>0.16675000000000009</v>
      </c>
      <c r="L2375" s="9">
        <f t="shared" si="501"/>
        <v>4.1172839506172865E-3</v>
      </c>
      <c r="M2375" s="12">
        <f t="shared" si="502"/>
        <v>81324.862106946995</v>
      </c>
      <c r="N2375" s="10">
        <f>((B2374+E2374)*D2374+(B2375+E2375)*D2375+(B2376+E2376)*D2376)/3/SUM(D2335:D2375)</f>
        <v>1.0012493753123433</v>
      </c>
      <c r="O2375" s="11">
        <f>O2335</f>
        <v>6.6648540054141989E-2</v>
      </c>
      <c r="P2375" s="12">
        <f>M2375*O2335</f>
        <v>5420.1833295324304</v>
      </c>
      <c r="Q2375" s="9">
        <f>N2375*O2335</f>
        <v>6.6731809094689357E-2</v>
      </c>
      <c r="R2375" s="12">
        <f t="shared" si="503"/>
        <v>78955.964548901713</v>
      </c>
      <c r="S2375" s="12">
        <f t="shared" si="504"/>
        <v>2164091.2207256961</v>
      </c>
      <c r="T2375" s="13">
        <f t="shared" si="509"/>
        <v>25.529276312149054</v>
      </c>
      <c r="U2375" s="14">
        <f t="shared" si="499"/>
        <v>6.5617329546379004</v>
      </c>
    </row>
    <row r="2376" spans="1:21" x14ac:dyDescent="0.3">
      <c r="A2376" s="17">
        <v>1942</v>
      </c>
      <c r="B2376" s="17">
        <v>41</v>
      </c>
      <c r="C2376" s="17">
        <v>4.5599999999999998E-3</v>
      </c>
      <c r="D2376" s="17">
        <v>4.5500000000000002E-3</v>
      </c>
      <c r="E2376" s="17">
        <v>0.5</v>
      </c>
      <c r="F2376" s="6">
        <f t="shared" si="505"/>
        <v>84434.162333776549</v>
      </c>
      <c r="G2376" s="7">
        <f t="shared" si="506"/>
        <v>384.1754386186833</v>
      </c>
      <c r="H2376" s="6">
        <f t="shared" si="507"/>
        <v>84242.074614467201</v>
      </c>
      <c r="I2376" s="6">
        <f>SUM(H2376:H2445)</f>
        <v>2635721.1796831982</v>
      </c>
      <c r="J2376" s="8">
        <f t="shared" si="500"/>
        <v>31.216288606783746</v>
      </c>
      <c r="K2376" s="9">
        <f t="shared" si="508"/>
        <v>0.17130000000000009</v>
      </c>
      <c r="L2376" s="9">
        <f t="shared" si="501"/>
        <v>4.1277108433734958E-3</v>
      </c>
      <c r="M2376" s="12">
        <f t="shared" si="502"/>
        <v>93072.274971835082</v>
      </c>
      <c r="N2376" s="10">
        <f>((B2375+E2375)*D2375+(B2376+E2376)*D2376+(B2377+E2377)*D2377)/3/SUM(D2335:D2376)</f>
        <v>1.1311052733994935</v>
      </c>
      <c r="O2376" s="11">
        <f>O2335</f>
        <v>6.6648540054141989E-2</v>
      </c>
      <c r="P2376" s="12">
        <f>M2376*O2335</f>
        <v>6203.1312463904678</v>
      </c>
      <c r="Q2376" s="9">
        <f>N2376*O2335</f>
        <v>7.5386515119617373E-2</v>
      </c>
      <c r="R2376" s="12">
        <f t="shared" si="503"/>
        <v>77891.358182835742</v>
      </c>
      <c r="S2376" s="12">
        <f t="shared" si="504"/>
        <v>2085135.2561767944</v>
      </c>
      <c r="T2376" s="13">
        <f t="shared" si="509"/>
        <v>24.695398148607783</v>
      </c>
      <c r="U2376" s="14">
        <f t="shared" si="499"/>
        <v>6.5208904581759626</v>
      </c>
    </row>
    <row r="2377" spans="1:21" x14ac:dyDescent="0.3">
      <c r="A2377" s="17">
        <v>1942</v>
      </c>
      <c r="B2377" s="17">
        <v>42</v>
      </c>
      <c r="C2377" s="17">
        <v>5.4799999999999996E-3</v>
      </c>
      <c r="D2377" s="17">
        <v>5.47E-3</v>
      </c>
      <c r="E2377" s="17">
        <v>0.5</v>
      </c>
      <c r="F2377" s="6">
        <f t="shared" si="505"/>
        <v>84049.986895157868</v>
      </c>
      <c r="G2377" s="7">
        <f t="shared" si="506"/>
        <v>459.75342831651352</v>
      </c>
      <c r="H2377" s="6">
        <f t="shared" si="507"/>
        <v>83820.110180999618</v>
      </c>
      <c r="I2377" s="6">
        <f>SUM(H2377:H2445)</f>
        <v>2551479.1050687311</v>
      </c>
      <c r="J2377" s="8">
        <f t="shared" si="500"/>
        <v>30.356686530497509</v>
      </c>
      <c r="K2377" s="9">
        <f t="shared" si="508"/>
        <v>0.17677000000000009</v>
      </c>
      <c r="L2377" s="9">
        <f t="shared" si="501"/>
        <v>4.1592941176470614E-3</v>
      </c>
      <c r="M2377" s="12">
        <f t="shared" si="502"/>
        <v>110536.40721531828</v>
      </c>
      <c r="N2377" s="10">
        <f>((B2376+E2376)*D2376+(B2377+E2377)*D2377+(B2378+E2378)*D2378)/3/SUM(D2335:D2377)</f>
        <v>1.2103203786464514</v>
      </c>
      <c r="O2377" s="11">
        <f>O2335</f>
        <v>6.6648540054141989E-2</v>
      </c>
      <c r="P2377" s="12">
        <f>M2377*O2335</f>
        <v>7367.0901637310899</v>
      </c>
      <c r="Q2377" s="9">
        <f>N2377*O2335</f>
        <v>8.0666086234562312E-2</v>
      </c>
      <c r="R2377" s="12">
        <f t="shared" si="503"/>
        <v>77058.66994494859</v>
      </c>
      <c r="S2377" s="12">
        <f t="shared" si="504"/>
        <v>2007243.8979939586</v>
      </c>
      <c r="T2377" s="13">
        <f t="shared" si="509"/>
        <v>23.88154920830328</v>
      </c>
      <c r="U2377" s="14">
        <f t="shared" si="499"/>
        <v>6.4751373221942288</v>
      </c>
    </row>
    <row r="2378" spans="1:21" x14ac:dyDescent="0.3">
      <c r="A2378" s="17">
        <v>1942</v>
      </c>
      <c r="B2378" s="17">
        <v>43</v>
      </c>
      <c r="C2378" s="17">
        <v>5.0899999999999999E-3</v>
      </c>
      <c r="D2378" s="17">
        <v>5.0699999999999999E-3</v>
      </c>
      <c r="E2378" s="17">
        <v>0.5</v>
      </c>
      <c r="F2378" s="6">
        <f t="shared" si="505"/>
        <v>83590.233466841353</v>
      </c>
      <c r="G2378" s="7">
        <f t="shared" si="506"/>
        <v>423.80248367688563</v>
      </c>
      <c r="H2378" s="6">
        <f t="shared" si="507"/>
        <v>83378.332225002916</v>
      </c>
      <c r="I2378" s="6">
        <f>SUM(H2378:H2445)</f>
        <v>2467658.9948877315</v>
      </c>
      <c r="J2378" s="8">
        <f t="shared" si="500"/>
        <v>29.520900858191819</v>
      </c>
      <c r="K2378" s="9">
        <f t="shared" si="508"/>
        <v>0.18184000000000008</v>
      </c>
      <c r="L2378" s="9">
        <f t="shared" si="501"/>
        <v>4.1802298850574732E-3</v>
      </c>
      <c r="M2378" s="12">
        <f t="shared" si="502"/>
        <v>101382.5783102976</v>
      </c>
      <c r="N2378" s="10">
        <f>((B2377+E2377)*D2377+(B2378+E2378)*D2378+(B2379+E2379)*D2379)/3/SUM(D2335:D2378)</f>
        <v>1.2309631177592018</v>
      </c>
      <c r="O2378" s="11">
        <f>O2335</f>
        <v>6.6648540054141989E-2</v>
      </c>
      <c r="P2378" s="12">
        <f>M2378*O2335</f>
        <v>6757.0008313060562</v>
      </c>
      <c r="Q2378" s="9">
        <f>N2378*O2335</f>
        <v>8.2041894659145659E-2</v>
      </c>
      <c r="R2378" s="12">
        <f t="shared" si="503"/>
        <v>76537.815875743981</v>
      </c>
      <c r="S2378" s="12">
        <f t="shared" si="504"/>
        <v>1930185.22804901</v>
      </c>
      <c r="T2378" s="13">
        <f t="shared" si="509"/>
        <v>23.091037648730548</v>
      </c>
      <c r="U2378" s="14">
        <f t="shared" si="499"/>
        <v>6.4298632094612707</v>
      </c>
    </row>
    <row r="2379" spans="1:21" x14ac:dyDescent="0.3">
      <c r="A2379" s="17">
        <v>1942</v>
      </c>
      <c r="B2379" s="17">
        <v>44</v>
      </c>
      <c r="C2379" s="17">
        <v>4.9199999999999999E-3</v>
      </c>
      <c r="D2379" s="17">
        <v>4.9100000000000003E-3</v>
      </c>
      <c r="E2379" s="17">
        <v>0.5</v>
      </c>
      <c r="F2379" s="6">
        <f t="shared" si="505"/>
        <v>83166.430983164464</v>
      </c>
      <c r="G2379" s="7">
        <f t="shared" si="506"/>
        <v>408.34717612733755</v>
      </c>
      <c r="H2379" s="6">
        <f t="shared" si="507"/>
        <v>82962.257395100794</v>
      </c>
      <c r="I2379" s="6">
        <f>SUM(H2379:H2445)</f>
        <v>2384280.6626627292</v>
      </c>
      <c r="J2379" s="8">
        <f t="shared" si="500"/>
        <v>28.668786606285696</v>
      </c>
      <c r="K2379" s="9">
        <f t="shared" si="508"/>
        <v>0.18675000000000008</v>
      </c>
      <c r="L2379" s="9">
        <f t="shared" si="501"/>
        <v>4.1966292134831482E-3</v>
      </c>
      <c r="M2379" s="12">
        <f t="shared" si="502"/>
        <v>97303.610911199532</v>
      </c>
      <c r="N2379" s="10">
        <f>((B2378+E2378)*D2378+(B2379+E2379)*D2379+(B2380+E2380)*D2380)/3/SUM(D2335:D2379)</f>
        <v>1.2709326193663537</v>
      </c>
      <c r="O2379" s="11">
        <f>O2335</f>
        <v>6.6648540054141989E-2</v>
      </c>
      <c r="P2379" s="12">
        <f>M2379*O2335</f>
        <v>6485.143609227729</v>
      </c>
      <c r="Q2379" s="9">
        <f>N2379*O2335</f>
        <v>8.4705803587954015E-2</v>
      </c>
      <c r="R2379" s="12">
        <f t="shared" si="503"/>
        <v>75934.872714978104</v>
      </c>
      <c r="S2379" s="12">
        <f t="shared" si="504"/>
        <v>1853647.4121732661</v>
      </c>
      <c r="T2379" s="13">
        <f t="shared" si="509"/>
        <v>22.288408799801729</v>
      </c>
      <c r="U2379" s="14">
        <f t="shared" si="499"/>
        <v>6.3803778064839669</v>
      </c>
    </row>
    <row r="2380" spans="1:21" x14ac:dyDescent="0.3">
      <c r="A2380" s="17">
        <v>1942</v>
      </c>
      <c r="B2380" s="17">
        <v>45</v>
      </c>
      <c r="C2380" s="17">
        <v>6.0200000000000002E-3</v>
      </c>
      <c r="D2380" s="17">
        <v>6.0000000000000001E-3</v>
      </c>
      <c r="E2380" s="17">
        <v>0.5</v>
      </c>
      <c r="F2380" s="6">
        <f t="shared" si="505"/>
        <v>82758.083807037125</v>
      </c>
      <c r="G2380" s="7">
        <f t="shared" si="506"/>
        <v>496.54850284222277</v>
      </c>
      <c r="H2380" s="6">
        <f t="shared" si="507"/>
        <v>82509.809555616011</v>
      </c>
      <c r="I2380" s="6">
        <f>SUM(H2380:H2445)</f>
        <v>2301318.4052676279</v>
      </c>
      <c r="J2380" s="8">
        <f t="shared" si="500"/>
        <v>27.807777795260421</v>
      </c>
      <c r="K2380" s="9">
        <f t="shared" si="508"/>
        <v>0.19275000000000009</v>
      </c>
      <c r="L2380" s="9">
        <f t="shared" si="501"/>
        <v>4.236263736263738E-3</v>
      </c>
      <c r="M2380" s="12">
        <f t="shared" si="502"/>
        <v>117213.7840691109</v>
      </c>
      <c r="N2380" s="10">
        <f>((B2379+E2379)*D2379+(B2380+E2380)*D2380+(B2381+E2381)*D2381)/3/SUM(D2335:D2380)</f>
        <v>1.3493471681798521</v>
      </c>
      <c r="O2380" s="11">
        <f>O2335</f>
        <v>6.6648540054141989E-2</v>
      </c>
      <c r="P2380" s="12">
        <f>M2380*O2335</f>
        <v>7812.1275824276881</v>
      </c>
      <c r="Q2380" s="9">
        <f>N2380*O2335</f>
        <v>8.9932018785377946E-2</v>
      </c>
      <c r="R2380" s="12">
        <f t="shared" si="503"/>
        <v>75089.535812682399</v>
      </c>
      <c r="S2380" s="12">
        <f t="shared" si="504"/>
        <v>1777712.5394582879</v>
      </c>
      <c r="T2380" s="13">
        <f t="shared" si="509"/>
        <v>21.480832538405444</v>
      </c>
      <c r="U2380" s="14">
        <f t="shared" si="499"/>
        <v>6.3269452568549767</v>
      </c>
    </row>
    <row r="2381" spans="1:21" x14ac:dyDescent="0.3">
      <c r="A2381" s="17">
        <v>1942</v>
      </c>
      <c r="B2381" s="17">
        <v>46</v>
      </c>
      <c r="C2381" s="17">
        <v>6.2300000000000003E-3</v>
      </c>
      <c r="D2381" s="17">
        <v>6.2100000000000002E-3</v>
      </c>
      <c r="E2381" s="17">
        <v>0.5</v>
      </c>
      <c r="F2381" s="6">
        <f t="shared" si="505"/>
        <v>82261.535304194898</v>
      </c>
      <c r="G2381" s="7">
        <f t="shared" si="506"/>
        <v>510.84413423905033</v>
      </c>
      <c r="H2381" s="6">
        <f t="shared" si="507"/>
        <v>82006.113237075377</v>
      </c>
      <c r="I2381" s="6">
        <f>SUM(H2381:H2445)</f>
        <v>2218808.5957120117</v>
      </c>
      <c r="J2381" s="8">
        <f t="shared" si="500"/>
        <v>26.972613476117122</v>
      </c>
      <c r="K2381" s="9">
        <f t="shared" si="508"/>
        <v>0.19896000000000008</v>
      </c>
      <c r="L2381" s="9">
        <f t="shared" si="501"/>
        <v>4.2787096774193562E-3</v>
      </c>
      <c r="M2381" s="12">
        <f t="shared" si="502"/>
        <v>119392.10013126173</v>
      </c>
      <c r="N2381" s="10">
        <f>((B2380+E2380)*D2380+(B2381+E2381)*D2381+(B2382+E2382)*D2382)/3/SUM(D2335:D2381)</f>
        <v>1.4791331590939545</v>
      </c>
      <c r="O2381" s="11">
        <f>O2335</f>
        <v>6.6648540054141989E-2</v>
      </c>
      <c r="P2381" s="12">
        <f>M2381*O2335</f>
        <v>7957.3091677465281</v>
      </c>
      <c r="Q2381" s="9">
        <f>N2381*O2335</f>
        <v>9.8582065599282995E-2</v>
      </c>
      <c r="R2381" s="12">
        <f t="shared" si="503"/>
        <v>73921.781202395781</v>
      </c>
      <c r="S2381" s="12">
        <f t="shared" si="504"/>
        <v>1702623.0036456054</v>
      </c>
      <c r="T2381" s="13">
        <f t="shared" si="509"/>
        <v>20.697680846211739</v>
      </c>
      <c r="U2381" s="14">
        <f t="shared" si="499"/>
        <v>6.2749326299053827</v>
      </c>
    </row>
    <row r="2382" spans="1:21" x14ac:dyDescent="0.3">
      <c r="A2382" s="17">
        <v>1942</v>
      </c>
      <c r="B2382" s="17">
        <v>47</v>
      </c>
      <c r="C2382" s="17">
        <v>6.79E-3</v>
      </c>
      <c r="D2382" s="17">
        <v>6.7600000000000004E-3</v>
      </c>
      <c r="E2382" s="17">
        <v>0.5</v>
      </c>
      <c r="F2382" s="6">
        <f t="shared" si="505"/>
        <v>81750.691169955855</v>
      </c>
      <c r="G2382" s="7">
        <f t="shared" si="506"/>
        <v>552.6346723089016</v>
      </c>
      <c r="H2382" s="6">
        <f t="shared" si="507"/>
        <v>81474.373833801408</v>
      </c>
      <c r="I2382" s="6">
        <f>SUM(H2382:H2445)</f>
        <v>2136802.4824749362</v>
      </c>
      <c r="J2382" s="8">
        <f t="shared" si="500"/>
        <v>26.138035677675482</v>
      </c>
      <c r="K2382" s="9">
        <f t="shared" si="508"/>
        <v>0.20572000000000007</v>
      </c>
      <c r="L2382" s="9">
        <f t="shared" si="501"/>
        <v>4.330947368421054E-3</v>
      </c>
      <c r="M2382" s="12">
        <f t="shared" si="502"/>
        <v>127601.33645086923</v>
      </c>
      <c r="N2382" s="10">
        <f>((B2381+E2381)*D2381+(B2382+E2382)*D2382+(B2383+E2383)*D2383)/3/SUM(D2335:D2382)</f>
        <v>1.552425627065914</v>
      </c>
      <c r="O2382" s="11">
        <f>O2335</f>
        <v>6.6648540054141989E-2</v>
      </c>
      <c r="P2382" s="12">
        <f>M2382*O2335</f>
        <v>8504.4427834078069</v>
      </c>
      <c r="Q2382" s="9">
        <f>N2382*O2335</f>
        <v>0.10346690158657906</v>
      </c>
      <c r="R2382" s="12">
        <f t="shared" si="503"/>
        <v>73044.472814511333</v>
      </c>
      <c r="S2382" s="12">
        <f t="shared" si="504"/>
        <v>1628701.2224432097</v>
      </c>
      <c r="T2382" s="13">
        <f t="shared" si="509"/>
        <v>19.92278229253397</v>
      </c>
      <c r="U2382" s="14">
        <f t="shared" si="499"/>
        <v>6.2152533851415122</v>
      </c>
    </row>
    <row r="2383" spans="1:21" x14ac:dyDescent="0.3">
      <c r="A2383" s="17">
        <v>1942</v>
      </c>
      <c r="B2383" s="17">
        <v>48</v>
      </c>
      <c r="C2383" s="17">
        <v>7.1999999999999998E-3</v>
      </c>
      <c r="D2383" s="17">
        <v>7.1799999999999998E-3</v>
      </c>
      <c r="E2383" s="17">
        <v>0.5</v>
      </c>
      <c r="F2383" s="6">
        <f t="shared" si="505"/>
        <v>81198.056497646947</v>
      </c>
      <c r="G2383" s="7">
        <f t="shared" si="506"/>
        <v>583.00204565310503</v>
      </c>
      <c r="H2383" s="6">
        <f t="shared" si="507"/>
        <v>80906.555474820401</v>
      </c>
      <c r="I2383" s="6">
        <f>SUM(H2383:H2445)</f>
        <v>2055328.1086411376</v>
      </c>
      <c r="J2383" s="8">
        <f t="shared" si="500"/>
        <v>25.312528369453023</v>
      </c>
      <c r="K2383" s="9">
        <f t="shared" si="508"/>
        <v>0.21290000000000006</v>
      </c>
      <c r="L2383" s="9">
        <f t="shared" si="501"/>
        <v>4.3896907216494857E-3</v>
      </c>
      <c r="M2383" s="12">
        <f t="shared" si="502"/>
        <v>132811.64497029397</v>
      </c>
      <c r="N2383" s="10">
        <f>((B2382+E2382)*D2382+(B2383+E2383)*D2383+(B2384+E2384)*D2384)/3/SUM(D2335:D2383)</f>
        <v>1.6935415688116482</v>
      </c>
      <c r="O2383" s="11">
        <f>O2335</f>
        <v>6.6648540054141989E-2</v>
      </c>
      <c r="P2383" s="12">
        <f>M2383*O2335</f>
        <v>8851.702239459124</v>
      </c>
      <c r="Q2383" s="9">
        <f>N2383*O2335</f>
        <v>0.11287207308229759</v>
      </c>
      <c r="R2383" s="12">
        <f t="shared" si="503"/>
        <v>71774.464832429512</v>
      </c>
      <c r="S2383" s="12">
        <f t="shared" si="504"/>
        <v>1555656.7496286985</v>
      </c>
      <c r="T2383" s="13">
        <f t="shared" si="509"/>
        <v>19.158792916106066</v>
      </c>
      <c r="U2383" s="14">
        <f t="shared" si="499"/>
        <v>6.1537354533469575</v>
      </c>
    </row>
    <row r="2384" spans="1:21" x14ac:dyDescent="0.3">
      <c r="A2384" s="17">
        <v>1942</v>
      </c>
      <c r="B2384" s="17">
        <v>49</v>
      </c>
      <c r="C2384" s="17">
        <v>8.3700000000000007E-3</v>
      </c>
      <c r="D2384" s="17">
        <v>8.3300000000000006E-3</v>
      </c>
      <c r="E2384" s="17">
        <v>0.5</v>
      </c>
      <c r="F2384" s="6">
        <f t="shared" si="505"/>
        <v>80615.054451993841</v>
      </c>
      <c r="G2384" s="7">
        <f t="shared" si="506"/>
        <v>671.52340358510878</v>
      </c>
      <c r="H2384" s="6">
        <f t="shared" si="507"/>
        <v>80279.29275020129</v>
      </c>
      <c r="I2384" s="6">
        <f>SUM(H2384:H2445)</f>
        <v>1974421.5531663173</v>
      </c>
      <c r="J2384" s="8">
        <f t="shared" si="500"/>
        <v>24.491970719217001</v>
      </c>
      <c r="K2384" s="9">
        <f t="shared" si="508"/>
        <v>0.22123000000000007</v>
      </c>
      <c r="L2384" s="9">
        <f t="shared" si="501"/>
        <v>4.4692929292929305E-3</v>
      </c>
      <c r="M2384" s="12">
        <f t="shared" si="502"/>
        <v>150252.71652787994</v>
      </c>
      <c r="N2384" s="10">
        <f>((B2383+E2383)*D2383+(B2384+E2384)*D2384+(B2385+E2385)*D2385)/3/SUM(D2335:D2384)</f>
        <v>1.83001099911103</v>
      </c>
      <c r="O2384" s="11">
        <f>O2335</f>
        <v>6.6648540054141989E-2</v>
      </c>
      <c r="P2384" s="12">
        <f>M2384*O2335</f>
        <v>10014.124195752049</v>
      </c>
      <c r="Q2384" s="9">
        <f>N2384*O2335</f>
        <v>0.12196756137377189</v>
      </c>
      <c r="R2384" s="12">
        <f t="shared" si="503"/>
        <v>70487.823184648121</v>
      </c>
      <c r="S2384" s="12">
        <f t="shared" si="504"/>
        <v>1483882.2847962689</v>
      </c>
      <c r="T2384" s="13">
        <f t="shared" si="509"/>
        <v>18.407012125507141</v>
      </c>
      <c r="U2384" s="14">
        <f t="shared" si="499"/>
        <v>6.0849585937098603</v>
      </c>
    </row>
    <row r="2385" spans="1:21" x14ac:dyDescent="0.3">
      <c r="A2385" s="17">
        <v>1942</v>
      </c>
      <c r="B2385" s="17">
        <v>50</v>
      </c>
      <c r="C2385" s="17">
        <v>9.0299999999999998E-3</v>
      </c>
      <c r="D2385" s="17">
        <v>8.9899999999999997E-3</v>
      </c>
      <c r="E2385" s="17">
        <v>0.5</v>
      </c>
      <c r="F2385" s="6">
        <f t="shared" si="505"/>
        <v>79943.531048408739</v>
      </c>
      <c r="G2385" s="7">
        <f t="shared" si="506"/>
        <v>718.6923441251945</v>
      </c>
      <c r="H2385" s="6">
        <f t="shared" si="507"/>
        <v>79584.184876346146</v>
      </c>
      <c r="I2385" s="6">
        <f>SUM(H2385:H2445)</f>
        <v>1894142.2604161159</v>
      </c>
      <c r="J2385" s="8">
        <f t="shared" si="500"/>
        <v>23.693502595840346</v>
      </c>
      <c r="K2385" s="9">
        <f t="shared" si="508"/>
        <v>0.23022000000000006</v>
      </c>
      <c r="L2385" s="9">
        <f t="shared" si="501"/>
        <v>4.5588118811881202E-3</v>
      </c>
      <c r="M2385" s="12">
        <f t="shared" si="502"/>
        <v>157649.04603562815</v>
      </c>
      <c r="N2385" s="10">
        <f>((B2384+E2384)*D2384+(B2385+E2385)*D2385+(B2386+E2386)*D2386)/3/SUM(D2335:D2385)</f>
        <v>1.929922103495207</v>
      </c>
      <c r="O2385" s="11">
        <f>O2335</f>
        <v>6.6648540054141989E-2</v>
      </c>
      <c r="P2385" s="12">
        <f>M2385*O2335</f>
        <v>10507.078759202837</v>
      </c>
      <c r="Q2385" s="9">
        <f>N2385*O2335</f>
        <v>0.12862649061617426</v>
      </c>
      <c r="R2385" s="12">
        <f t="shared" si="503"/>
        <v>69347.550467152934</v>
      </c>
      <c r="S2385" s="12">
        <f t="shared" si="504"/>
        <v>1413394.4616116208</v>
      </c>
      <c r="T2385" s="13">
        <f t="shared" si="509"/>
        <v>17.679910345162995</v>
      </c>
      <c r="U2385" s="14">
        <f t="shared" si="499"/>
        <v>6.0135922506773518</v>
      </c>
    </row>
    <row r="2386" spans="1:21" x14ac:dyDescent="0.3">
      <c r="A2386" s="17">
        <v>1942</v>
      </c>
      <c r="B2386" s="17">
        <v>51</v>
      </c>
      <c r="C2386" s="17">
        <v>9.1000000000000004E-3</v>
      </c>
      <c r="D2386" s="17">
        <v>9.0600000000000003E-3</v>
      </c>
      <c r="E2386" s="17">
        <v>0.5</v>
      </c>
      <c r="F2386" s="6">
        <f t="shared" si="505"/>
        <v>79224.838704283538</v>
      </c>
      <c r="G2386" s="7">
        <f t="shared" si="506"/>
        <v>717.7770386608089</v>
      </c>
      <c r="H2386" s="6">
        <f t="shared" si="507"/>
        <v>78865.950184953137</v>
      </c>
      <c r="I2386" s="6">
        <f>SUM(H2386:H2445)</f>
        <v>1814558.0755397696</v>
      </c>
      <c r="J2386" s="8">
        <f t="shared" si="500"/>
        <v>22.903903690013571</v>
      </c>
      <c r="K2386" s="9">
        <f t="shared" si="508"/>
        <v>0.23928000000000008</v>
      </c>
      <c r="L2386" s="9">
        <f t="shared" si="501"/>
        <v>4.6462135922330115E-3</v>
      </c>
      <c r="M2386" s="12">
        <f t="shared" si="502"/>
        <v>154486.44889264312</v>
      </c>
      <c r="N2386" s="10">
        <f>((B2385+E2385)*D2385+(B2386+E2386)*D2386+(B2387+E2387)*D2387)/3/SUM(D2335:D2386)</f>
        <v>2.1344728630335448</v>
      </c>
      <c r="O2386" s="11">
        <f>O2335</f>
        <v>6.6648540054141989E-2</v>
      </c>
      <c r="P2386" s="12">
        <f>M2386*O2335</f>
        <v>10296.296276843485</v>
      </c>
      <c r="Q2386" s="9">
        <f>N2386*O2335</f>
        <v>0.14225950010637034</v>
      </c>
      <c r="R2386" s="12">
        <f t="shared" si="503"/>
        <v>67646.519536227803</v>
      </c>
      <c r="S2386" s="12">
        <f t="shared" si="504"/>
        <v>1344046.911144468</v>
      </c>
      <c r="T2386" s="13">
        <f t="shared" si="509"/>
        <v>16.96496872857373</v>
      </c>
      <c r="U2386" s="14">
        <f t="shared" si="499"/>
        <v>5.9389349614398412</v>
      </c>
    </row>
    <row r="2387" spans="1:21" x14ac:dyDescent="0.3">
      <c r="A2387" s="17">
        <v>1942</v>
      </c>
      <c r="B2387" s="17">
        <v>52</v>
      </c>
      <c r="C2387" s="17">
        <v>1.171E-2</v>
      </c>
      <c r="D2387" s="17">
        <v>1.1650000000000001E-2</v>
      </c>
      <c r="E2387" s="17">
        <v>0.5</v>
      </c>
      <c r="F2387" s="6">
        <f t="shared" si="505"/>
        <v>78507.061665622736</v>
      </c>
      <c r="G2387" s="7">
        <f t="shared" si="506"/>
        <v>914.60726840450491</v>
      </c>
      <c r="H2387" s="6">
        <f t="shared" si="507"/>
        <v>78049.758031420482</v>
      </c>
      <c r="I2387" s="6">
        <f>SUM(H2387:H2445)</f>
        <v>1735692.1253548167</v>
      </c>
      <c r="J2387" s="8">
        <f t="shared" si="500"/>
        <v>22.108738864122522</v>
      </c>
      <c r="K2387" s="9">
        <f t="shared" si="508"/>
        <v>0.2509300000000001</v>
      </c>
      <c r="L2387" s="9">
        <f t="shared" si="501"/>
        <v>4.7796190476190499E-3</v>
      </c>
      <c r="M2387" s="12">
        <f t="shared" si="502"/>
        <v>191355.68322335507</v>
      </c>
      <c r="N2387" s="10">
        <f>((B2386+E2386)*D2386+(B2387+E2387)*D2387+(B2388+E2388)*D2388)/3/SUM(D2335:D2387)</f>
        <v>2.2339497070896259</v>
      </c>
      <c r="O2387" s="11">
        <f>O2335</f>
        <v>6.6648540054141989E-2</v>
      </c>
      <c r="P2387" s="12">
        <f>M2387*O2335</f>
        <v>12753.576917899487</v>
      </c>
      <c r="Q2387" s="9">
        <f>N2387*O2335</f>
        <v>0.1488894865319017</v>
      </c>
      <c r="R2387" s="12">
        <f t="shared" si="503"/>
        <v>66428.969634183115</v>
      </c>
      <c r="S2387" s="12">
        <f t="shared" si="504"/>
        <v>1276400.3916082401</v>
      </c>
      <c r="T2387" s="13">
        <f t="shared" si="509"/>
        <v>16.258415033346736</v>
      </c>
      <c r="U2387" s="14">
        <f t="shared" si="499"/>
        <v>5.8503238307757854</v>
      </c>
    </row>
    <row r="2388" spans="1:21" x14ac:dyDescent="0.3">
      <c r="A2388" s="17">
        <v>1942</v>
      </c>
      <c r="B2388" s="17">
        <v>53</v>
      </c>
      <c r="C2388" s="17">
        <v>1.1350000000000001E-2</v>
      </c>
      <c r="D2388" s="17">
        <v>1.128E-2</v>
      </c>
      <c r="E2388" s="17">
        <v>0.5</v>
      </c>
      <c r="F2388" s="6">
        <f t="shared" si="505"/>
        <v>77592.454397218229</v>
      </c>
      <c r="G2388" s="7">
        <f t="shared" si="506"/>
        <v>875.24288560062166</v>
      </c>
      <c r="H2388" s="6">
        <f t="shared" si="507"/>
        <v>77154.832954417914</v>
      </c>
      <c r="I2388" s="6">
        <f>SUM(H2388:H2445)</f>
        <v>1657642.3673233963</v>
      </c>
      <c r="J2388" s="8">
        <f t="shared" si="500"/>
        <v>21.363448033715304</v>
      </c>
      <c r="K2388" s="9">
        <f t="shared" si="508"/>
        <v>0.26221000000000011</v>
      </c>
      <c r="L2388" s="9">
        <f t="shared" si="501"/>
        <v>4.9011214953271045E-3</v>
      </c>
      <c r="M2388" s="12">
        <f t="shared" si="502"/>
        <v>178580.12425015538</v>
      </c>
      <c r="N2388" s="10">
        <f>((B2387+E2387)*D2387+(B2388+E2388)*D2388+(B2389+E2389)*D2389)/3/SUM(D2335:D2388)</f>
        <v>2.4266681921614977</v>
      </c>
      <c r="O2388" s="11">
        <f>O2335</f>
        <v>6.6648540054141989E-2</v>
      </c>
      <c r="P2388" s="12">
        <f>M2388*O2335</f>
        <v>11902.104563960134</v>
      </c>
      <c r="Q2388" s="9">
        <f>N2388*O2335</f>
        <v>0.16173389220338791</v>
      </c>
      <c r="R2388" s="12">
        <f t="shared" si="503"/>
        <v>64676.281518397685</v>
      </c>
      <c r="S2388" s="12">
        <f t="shared" si="504"/>
        <v>1209971.4219740569</v>
      </c>
      <c r="T2388" s="13">
        <f t="shared" si="509"/>
        <v>15.593931541073092</v>
      </c>
      <c r="U2388" s="14">
        <f t="shared" si="499"/>
        <v>5.7695164926422127</v>
      </c>
    </row>
    <row r="2389" spans="1:21" x14ac:dyDescent="0.3">
      <c r="A2389" s="17">
        <v>1942</v>
      </c>
      <c r="B2389" s="17">
        <v>54</v>
      </c>
      <c r="C2389" s="17">
        <v>1.281E-2</v>
      </c>
      <c r="D2389" s="17">
        <v>1.273E-2</v>
      </c>
      <c r="E2389" s="17">
        <v>0.5</v>
      </c>
      <c r="F2389" s="6">
        <f t="shared" si="505"/>
        <v>76717.211511617614</v>
      </c>
      <c r="G2389" s="7">
        <f t="shared" si="506"/>
        <v>976.61010254289226</v>
      </c>
      <c r="H2389" s="6">
        <f t="shared" si="507"/>
        <v>76228.906460346174</v>
      </c>
      <c r="I2389" s="6">
        <f>SUM(H2389:H2445)</f>
        <v>1580487.5343689781</v>
      </c>
      <c r="J2389" s="8">
        <f t="shared" si="500"/>
        <v>20.601472645152622</v>
      </c>
      <c r="K2389" s="9">
        <f t="shared" si="508"/>
        <v>0.27494000000000013</v>
      </c>
      <c r="L2389" s="9">
        <f t="shared" si="501"/>
        <v>5.0447706422018374E-3</v>
      </c>
      <c r="M2389" s="12">
        <f t="shared" si="502"/>
        <v>193588.6032901273</v>
      </c>
      <c r="N2389" s="10">
        <f>((B2388+E2388)*D2388+(B2389+E2389)*D2389+(B2390+E2390)*D2390)/3/SUM(D2335:D2389)</f>
        <v>2.440793142746295</v>
      </c>
      <c r="O2389" s="11">
        <f>O2335</f>
        <v>6.6648540054141989E-2</v>
      </c>
      <c r="P2389" s="12">
        <f>M2389*O2335</f>
        <v>12902.397780407453</v>
      </c>
      <c r="Q2389" s="9">
        <f>N2389*O2335</f>
        <v>0.16267529953820153</v>
      </c>
      <c r="R2389" s="12">
        <f t="shared" si="503"/>
        <v>63828.346268439818</v>
      </c>
      <c r="S2389" s="12">
        <f t="shared" si="504"/>
        <v>1145295.1404556592</v>
      </c>
      <c r="T2389" s="13">
        <f t="shared" si="509"/>
        <v>14.928790005385197</v>
      </c>
      <c r="U2389" s="14">
        <f t="shared" si="499"/>
        <v>5.6726826397674248</v>
      </c>
    </row>
    <row r="2390" spans="1:21" x14ac:dyDescent="0.3">
      <c r="A2390" s="17">
        <v>1942</v>
      </c>
      <c r="B2390" s="17">
        <v>55</v>
      </c>
      <c r="C2390" s="17">
        <v>1.298E-2</v>
      </c>
      <c r="D2390" s="17">
        <v>1.29E-2</v>
      </c>
      <c r="E2390" s="17">
        <v>0.5</v>
      </c>
      <c r="F2390" s="6">
        <f t="shared" si="505"/>
        <v>75740.601409074719</v>
      </c>
      <c r="G2390" s="7">
        <f t="shared" si="506"/>
        <v>977.05375817706386</v>
      </c>
      <c r="H2390" s="6">
        <f t="shared" si="507"/>
        <v>75252.074529986188</v>
      </c>
      <c r="I2390" s="6">
        <f>SUM(H2390:H2445)</f>
        <v>1504258.6279086322</v>
      </c>
      <c r="J2390" s="8">
        <f t="shared" si="500"/>
        <v>19.860663896555781</v>
      </c>
      <c r="K2390" s="9">
        <f t="shared" si="508"/>
        <v>0.28784000000000015</v>
      </c>
      <c r="L2390" s="9">
        <f t="shared" si="501"/>
        <v>5.1863063063063092E-3</v>
      </c>
      <c r="M2390" s="12">
        <f t="shared" si="502"/>
        <v>188391.06301704771</v>
      </c>
      <c r="N2390" s="10">
        <f>((B2389+E2389)*D2389+(B2390+E2390)*D2390+(B2391+E2391)*D2391)/3/SUM(D2335:D2390)</f>
        <v>2.5832406892718165</v>
      </c>
      <c r="O2390" s="11">
        <f>O2335</f>
        <v>6.6648540054141989E-2</v>
      </c>
      <c r="P2390" s="12">
        <f>M2390*O2335</f>
        <v>12555.989309334092</v>
      </c>
      <c r="Q2390" s="9">
        <f>N2390*O2335</f>
        <v>0.17216922054842201</v>
      </c>
      <c r="R2390" s="12">
        <f t="shared" si="503"/>
        <v>62295.983513506704</v>
      </c>
      <c r="S2390" s="12">
        <f t="shared" si="504"/>
        <v>1081466.7941872193</v>
      </c>
      <c r="T2390" s="13">
        <f t="shared" si="509"/>
        <v>14.2785609576325</v>
      </c>
      <c r="U2390" s="14">
        <f t="shared" si="499"/>
        <v>5.5821029389232812</v>
      </c>
    </row>
    <row r="2391" spans="1:21" x14ac:dyDescent="0.3">
      <c r="A2391" s="17">
        <v>1942</v>
      </c>
      <c r="B2391" s="17">
        <v>56</v>
      </c>
      <c r="C2391" s="17">
        <v>1.4630000000000001E-2</v>
      </c>
      <c r="D2391" s="17">
        <v>1.453E-2</v>
      </c>
      <c r="E2391" s="17">
        <v>0.5</v>
      </c>
      <c r="F2391" s="6">
        <f t="shared" si="505"/>
        <v>74763.547650897657</v>
      </c>
      <c r="G2391" s="7">
        <f t="shared" si="506"/>
        <v>1086.314347367543</v>
      </c>
      <c r="H2391" s="6">
        <f t="shared" si="507"/>
        <v>74220.390477213892</v>
      </c>
      <c r="I2391" s="6">
        <f>SUM(H2391:H2445)</f>
        <v>1429006.553378646</v>
      </c>
      <c r="J2391" s="8">
        <f t="shared" si="500"/>
        <v>19.113680373372283</v>
      </c>
      <c r="K2391" s="9">
        <f t="shared" si="508"/>
        <v>0.30237000000000014</v>
      </c>
      <c r="L2391" s="9">
        <f t="shared" si="501"/>
        <v>5.3516814159292056E-3</v>
      </c>
      <c r="M2391" s="12">
        <f t="shared" si="502"/>
        <v>202985.61572333946</v>
      </c>
      <c r="N2391" s="10">
        <f>((B2390+E2390)*D2390+(B2391+E2391)*D2391+(B2392+E2392)*D2392)/3/SUM(D2335:D2391)</f>
        <v>2.6336883068205608</v>
      </c>
      <c r="O2391" s="11">
        <f>O2335</f>
        <v>6.6648540054141989E-2</v>
      </c>
      <c r="P2391" s="12">
        <f>M2391*O2335</f>
        <v>13528.694939951663</v>
      </c>
      <c r="Q2391" s="9">
        <f>N2391*O2335</f>
        <v>0.17553148060725554</v>
      </c>
      <c r="R2391" s="12">
        <f t="shared" si="503"/>
        <v>61192.375445499885</v>
      </c>
      <c r="S2391" s="12">
        <f t="shared" si="504"/>
        <v>1019170.8106737128</v>
      </c>
      <c r="T2391" s="13">
        <f t="shared" si="509"/>
        <v>13.631921473719364</v>
      </c>
      <c r="U2391" s="14">
        <f t="shared" si="499"/>
        <v>5.4817588996529185</v>
      </c>
    </row>
    <row r="2392" spans="1:21" x14ac:dyDescent="0.3">
      <c r="A2392" s="17">
        <v>1942</v>
      </c>
      <c r="B2392" s="17">
        <v>57</v>
      </c>
      <c r="C2392" s="17">
        <v>1.4930000000000001E-2</v>
      </c>
      <c r="D2392" s="17">
        <v>1.482E-2</v>
      </c>
      <c r="E2392" s="17">
        <v>0.5</v>
      </c>
      <c r="F2392" s="6">
        <f t="shared" si="505"/>
        <v>73677.233303530113</v>
      </c>
      <c r="G2392" s="7">
        <f t="shared" si="506"/>
        <v>1091.8965975583162</v>
      </c>
      <c r="H2392" s="6">
        <f t="shared" si="507"/>
        <v>73131.285004750956</v>
      </c>
      <c r="I2392" s="6">
        <f>SUM(H2392:H2445)</f>
        <v>1354786.1629014323</v>
      </c>
      <c r="J2392" s="8">
        <f t="shared" si="500"/>
        <v>18.388124827110197</v>
      </c>
      <c r="K2392" s="9">
        <f t="shared" si="508"/>
        <v>0.31719000000000014</v>
      </c>
      <c r="L2392" s="9">
        <f t="shared" si="501"/>
        <v>5.5163478260869588E-3</v>
      </c>
      <c r="M2392" s="12">
        <f t="shared" si="502"/>
        <v>197938.3157085758</v>
      </c>
      <c r="N2392" s="10">
        <f>((B2391+E2391)*D2391+(B2392+E2392)*D2392+(B2393+E2393)*D2393)/3/SUM(D2335:D2392)</f>
        <v>2.84516640919743</v>
      </c>
      <c r="O2392" s="11">
        <f>O2335</f>
        <v>6.6648540054141989E-2</v>
      </c>
      <c r="P2392" s="12">
        <f>M2392*O2335</f>
        <v>13192.299762752416</v>
      </c>
      <c r="Q2392" s="9">
        <f>N2392*O2335</f>
        <v>0.18962618738409426</v>
      </c>
      <c r="R2392" s="12">
        <f t="shared" si="503"/>
        <v>59263.678250800447</v>
      </c>
      <c r="S2392" s="12">
        <f t="shared" si="504"/>
        <v>957978.43522821285</v>
      </c>
      <c r="T2392" s="13">
        <f t="shared" si="509"/>
        <v>13.002367112261163</v>
      </c>
      <c r="U2392" s="14">
        <f t="shared" si="499"/>
        <v>5.3857577148490332</v>
      </c>
    </row>
    <row r="2393" spans="1:21" x14ac:dyDescent="0.3">
      <c r="A2393" s="17">
        <v>1942</v>
      </c>
      <c r="B2393" s="17">
        <v>58</v>
      </c>
      <c r="C2393" s="17">
        <v>1.7840000000000002E-2</v>
      </c>
      <c r="D2393" s="17">
        <v>1.7680000000000001E-2</v>
      </c>
      <c r="E2393" s="17">
        <v>0.5</v>
      </c>
      <c r="F2393" s="6">
        <f t="shared" si="505"/>
        <v>72585.3367059718</v>
      </c>
      <c r="G2393" s="7">
        <f t="shared" si="506"/>
        <v>1283.3087529615816</v>
      </c>
      <c r="H2393" s="6">
        <f t="shared" si="507"/>
        <v>71943.682329491014</v>
      </c>
      <c r="I2393" s="6">
        <f>SUM(H2393:H2445)</f>
        <v>1281654.8778966814</v>
      </c>
      <c r="J2393" s="8">
        <f t="shared" si="500"/>
        <v>17.657214749700763</v>
      </c>
      <c r="K2393" s="9">
        <f t="shared" si="508"/>
        <v>0.33487000000000011</v>
      </c>
      <c r="L2393" s="9">
        <f t="shared" si="501"/>
        <v>5.724273504273506E-3</v>
      </c>
      <c r="M2393" s="12">
        <f t="shared" si="502"/>
        <v>224187.1832300669</v>
      </c>
      <c r="N2393" s="10">
        <f>((B2392+E2392)*D2392+(B2393+E2393)*D2393+(B2394+E2394)*D2394)/3/SUM(D2335:D2393)</f>
        <v>2.9651805178128821</v>
      </c>
      <c r="O2393" s="11">
        <f>O2335</f>
        <v>6.6648540054141989E-2</v>
      </c>
      <c r="P2393" s="12">
        <f>M2393*O2335</f>
        <v>14941.748461134383</v>
      </c>
      <c r="Q2393" s="9">
        <f>N2393*O2335</f>
        <v>0.19762495250921336</v>
      </c>
      <c r="R2393" s="12">
        <f t="shared" si="503"/>
        <v>57725.815525787424</v>
      </c>
      <c r="S2393" s="12">
        <f t="shared" si="504"/>
        <v>898714.75697741238</v>
      </c>
      <c r="T2393" s="13">
        <f t="shared" si="509"/>
        <v>12.381491879247184</v>
      </c>
      <c r="U2393" s="14">
        <f t="shared" si="499"/>
        <v>5.2757228704535795</v>
      </c>
    </row>
    <row r="2394" spans="1:21" x14ac:dyDescent="0.3">
      <c r="A2394" s="17">
        <v>1942</v>
      </c>
      <c r="B2394" s="17">
        <v>59</v>
      </c>
      <c r="C2394" s="17">
        <v>1.8530000000000001E-2</v>
      </c>
      <c r="D2394" s="17">
        <v>1.8360000000000001E-2</v>
      </c>
      <c r="E2394" s="17">
        <v>0.5</v>
      </c>
      <c r="F2394" s="6">
        <f t="shared" si="505"/>
        <v>71302.027953010213</v>
      </c>
      <c r="G2394" s="7">
        <f t="shared" si="506"/>
        <v>1309.1052332172676</v>
      </c>
      <c r="H2394" s="6">
        <f t="shared" si="507"/>
        <v>70647.475336401578</v>
      </c>
      <c r="I2394" s="6">
        <f>SUM(H2394:H2445)</f>
        <v>1209711.1955671904</v>
      </c>
      <c r="J2394" s="8">
        <f t="shared" si="500"/>
        <v>16.966013875010958</v>
      </c>
      <c r="K2394" s="9">
        <f t="shared" si="508"/>
        <v>0.3532300000000001</v>
      </c>
      <c r="L2394" s="9">
        <f t="shared" si="501"/>
        <v>5.9366386554621864E-3</v>
      </c>
      <c r="M2394" s="12">
        <f t="shared" si="502"/>
        <v>220512.87086721798</v>
      </c>
      <c r="N2394" s="10">
        <f>((B2393+E2393)*D2393+(B2394+E2394)*D2394+(B2395+E2395)*D2395)/3/SUM(D2335:D2394)</f>
        <v>3.1784389774367972</v>
      </c>
      <c r="O2394" s="11">
        <f>O2335</f>
        <v>6.6648540054141989E-2</v>
      </c>
      <c r="P2394" s="12">
        <f>M2394*O2335</f>
        <v>14696.860906447617</v>
      </c>
      <c r="Q2394" s="9">
        <f>N2394*O2335</f>
        <v>0.21183831749734247</v>
      </c>
      <c r="R2394" s="12">
        <f t="shared" si="503"/>
        <v>55681.633025703268</v>
      </c>
      <c r="S2394" s="12">
        <f t="shared" si="504"/>
        <v>840988.94145162497</v>
      </c>
      <c r="T2394" s="13">
        <f t="shared" si="509"/>
        <v>11.794740845321501</v>
      </c>
      <c r="U2394" s="14">
        <f t="shared" si="499"/>
        <v>5.1712730296894573</v>
      </c>
    </row>
    <row r="2395" spans="1:21" x14ac:dyDescent="0.3">
      <c r="A2395" s="17">
        <v>1942</v>
      </c>
      <c r="B2395" s="17">
        <v>60</v>
      </c>
      <c r="C2395" s="17">
        <v>2.0729999999999998E-2</v>
      </c>
      <c r="D2395" s="17">
        <v>2.052E-2</v>
      </c>
      <c r="E2395" s="17">
        <v>0.5</v>
      </c>
      <c r="F2395" s="6">
        <f t="shared" si="505"/>
        <v>69992.922719792943</v>
      </c>
      <c r="G2395" s="7">
        <f t="shared" si="506"/>
        <v>1436.2547742101513</v>
      </c>
      <c r="H2395" s="6">
        <f t="shared" si="507"/>
        <v>69274.795332687863</v>
      </c>
      <c r="I2395" s="6">
        <f>SUM(H2395:H2445)</f>
        <v>1139063.7202307892</v>
      </c>
      <c r="J2395" s="8">
        <f t="shared" si="500"/>
        <v>16.273984225389107</v>
      </c>
      <c r="K2395" s="9">
        <f t="shared" si="508"/>
        <v>0.37375000000000008</v>
      </c>
      <c r="L2395" s="9">
        <f t="shared" si="501"/>
        <v>6.1776859504132243E-3</v>
      </c>
      <c r="M2395" s="12">
        <f t="shared" si="502"/>
        <v>232490.73937047261</v>
      </c>
      <c r="N2395" s="10">
        <f>((B2394+E2394)*D2394+(B2395+E2395)*D2395+(B2396+E2396)*D2396)/3/SUM(D2335:D2395)</f>
        <v>3.1280267558528423</v>
      </c>
      <c r="O2395" s="11">
        <f>O2335</f>
        <v>6.6648540054141989E-2</v>
      </c>
      <c r="P2395" s="12">
        <f>M2395*O2335</f>
        <v>15495.16835515003</v>
      </c>
      <c r="Q2395" s="9">
        <f>N2395*O2335</f>
        <v>0.20847841652788598</v>
      </c>
      <c r="R2395" s="12">
        <f t="shared" si="503"/>
        <v>54832.495696435712</v>
      </c>
      <c r="S2395" s="12">
        <f t="shared" si="504"/>
        <v>785307.30842592171</v>
      </c>
      <c r="T2395" s="13">
        <f t="shared" si="509"/>
        <v>11.219810202379914</v>
      </c>
      <c r="U2395" s="14">
        <f t="shared" si="499"/>
        <v>5.0541740230091925</v>
      </c>
    </row>
    <row r="2396" spans="1:21" x14ac:dyDescent="0.3">
      <c r="A2396" s="17">
        <v>1942</v>
      </c>
      <c r="B2396" s="17">
        <v>61</v>
      </c>
      <c r="C2396" s="17">
        <v>1.9269999999999999E-2</v>
      </c>
      <c r="D2396" s="17">
        <v>1.908E-2</v>
      </c>
      <c r="E2396" s="17">
        <v>0.5</v>
      </c>
      <c r="F2396" s="6">
        <f t="shared" si="505"/>
        <v>68556.667945582798</v>
      </c>
      <c r="G2396" s="7">
        <f t="shared" si="506"/>
        <v>1308.0612244017198</v>
      </c>
      <c r="H2396" s="6">
        <f t="shared" si="507"/>
        <v>67902.637333381936</v>
      </c>
      <c r="I2396" s="6">
        <f>SUM(H2396:H2445)</f>
        <v>1069788.924898101</v>
      </c>
      <c r="J2396" s="8">
        <f t="shared" si="500"/>
        <v>15.60444748783957</v>
      </c>
      <c r="K2396" s="9">
        <f t="shared" si="508"/>
        <v>0.39283000000000007</v>
      </c>
      <c r="L2396" s="9">
        <f t="shared" si="501"/>
        <v>6.3874796747967495E-3</v>
      </c>
      <c r="M2396" s="12">
        <f t="shared" si="502"/>
        <v>204785.18774204043</v>
      </c>
      <c r="N2396" s="10">
        <f>((B2395+E2395)*D2395+(B2396+E2396)*D2396+(B2397+E2397)*D2397)/3/SUM(D2335:D2396)</f>
        <v>3.416346341504807</v>
      </c>
      <c r="O2396" s="11">
        <f>O2335</f>
        <v>6.6648540054141989E-2</v>
      </c>
      <c r="P2396" s="12">
        <f>M2396*O2335</f>
        <v>13648.63378772037</v>
      </c>
      <c r="Q2396" s="9">
        <f>N2396*O2335</f>
        <v>0.22769449598060457</v>
      </c>
      <c r="R2396" s="12">
        <f t="shared" si="503"/>
        <v>52441.580550003753</v>
      </c>
      <c r="S2396" s="12">
        <f t="shared" si="504"/>
        <v>730474.81272948603</v>
      </c>
      <c r="T2396" s="13">
        <f t="shared" si="509"/>
        <v>10.655051282674709</v>
      </c>
      <c r="U2396" s="14">
        <f t="shared" si="499"/>
        <v>4.9493962051648612</v>
      </c>
    </row>
    <row r="2397" spans="1:21" x14ac:dyDescent="0.3">
      <c r="A2397" s="17">
        <v>1942</v>
      </c>
      <c r="B2397" s="17">
        <v>62</v>
      </c>
      <c r="C2397" s="17">
        <v>2.6120000000000001E-2</v>
      </c>
      <c r="D2397" s="17">
        <v>2.5780000000000001E-2</v>
      </c>
      <c r="E2397" s="17">
        <v>0.5</v>
      </c>
      <c r="F2397" s="6">
        <f t="shared" si="505"/>
        <v>67248.606721181073</v>
      </c>
      <c r="G2397" s="7">
        <f t="shared" si="506"/>
        <v>1733.6690812720481</v>
      </c>
      <c r="H2397" s="6">
        <f t="shared" si="507"/>
        <v>66381.772180545056</v>
      </c>
      <c r="I2397" s="6">
        <f>SUM(H2397:H2445)</f>
        <v>1001886.2875647182</v>
      </c>
      <c r="J2397" s="8">
        <f t="shared" si="500"/>
        <v>14.898246021938137</v>
      </c>
      <c r="K2397" s="9">
        <f t="shared" si="508"/>
        <v>0.41861000000000009</v>
      </c>
      <c r="L2397" s="9">
        <f t="shared" si="501"/>
        <v>6.6977600000000014E-3</v>
      </c>
      <c r="M2397" s="12">
        <f t="shared" si="502"/>
        <v>258843.11788897298</v>
      </c>
      <c r="N2397" s="10">
        <f>((B2396+E2396)*D2396+(B2397+E2397)*D2397+(B2398+E2398)*D2398)/3/SUM(D2335:D2397)</f>
        <v>3.5345906691192273</v>
      </c>
      <c r="O2397" s="11">
        <f>O2335</f>
        <v>6.6648540054141989E-2</v>
      </c>
      <c r="P2397" s="12">
        <f>M2397*O2335</f>
        <v>17251.515910362214</v>
      </c>
      <c r="Q2397" s="9">
        <f>N2397*O2335</f>
        <v>0.23557530778578936</v>
      </c>
      <c r="R2397" s="12">
        <f t="shared" si="503"/>
        <v>50743.865767747004</v>
      </c>
      <c r="S2397" s="12">
        <f t="shared" si="504"/>
        <v>678033.23217948223</v>
      </c>
      <c r="T2397" s="13">
        <f t="shared" si="509"/>
        <v>10.082487433392792</v>
      </c>
      <c r="U2397" s="14">
        <f t="shared" si="499"/>
        <v>4.8157585885453447</v>
      </c>
    </row>
    <row r="2398" spans="1:21" x14ac:dyDescent="0.3">
      <c r="A2398" s="17">
        <v>1942</v>
      </c>
      <c r="B2398" s="17">
        <v>63</v>
      </c>
      <c r="C2398" s="17">
        <v>2.639E-2</v>
      </c>
      <c r="D2398" s="17">
        <v>2.605E-2</v>
      </c>
      <c r="E2398" s="17">
        <v>0.5</v>
      </c>
      <c r="F2398" s="6">
        <f t="shared" si="505"/>
        <v>65514.937639909025</v>
      </c>
      <c r="G2398" s="7">
        <f t="shared" si="506"/>
        <v>1706.66412551963</v>
      </c>
      <c r="H2398" s="6">
        <f t="shared" si="507"/>
        <v>64661.60557714921</v>
      </c>
      <c r="I2398" s="6">
        <f>SUM(H2398:H2445)</f>
        <v>935504.51538417314</v>
      </c>
      <c r="J2398" s="8">
        <f t="shared" si="500"/>
        <v>14.279255221549688</v>
      </c>
      <c r="K2398" s="9">
        <f t="shared" si="508"/>
        <v>0.44466000000000011</v>
      </c>
      <c r="L2398" s="9">
        <f t="shared" si="501"/>
        <v>7.002519685039372E-3</v>
      </c>
      <c r="M2398" s="12">
        <f t="shared" si="502"/>
        <v>243721.43203907812</v>
      </c>
      <c r="N2398" s="10">
        <f>((B2397+E2397)*D2397+(B2398+E2398)*D2398+(B2399+E2399)*D2399)/3/SUM(D2335:D2398)</f>
        <v>3.8370215445508919</v>
      </c>
      <c r="O2398" s="11">
        <f>O2335</f>
        <v>6.6648540054141989E-2</v>
      </c>
      <c r="P2398" s="12">
        <f>M2398*O2335</f>
        <v>16243.677625309343</v>
      </c>
      <c r="Q2398" s="9">
        <f>N2398*O2335</f>
        <v>0.25573188410060588</v>
      </c>
      <c r="R2398" s="12">
        <f t="shared" si="503"/>
        <v>48125.571353934596</v>
      </c>
      <c r="S2398" s="12">
        <f t="shared" si="504"/>
        <v>627289.36641173519</v>
      </c>
      <c r="T2398" s="13">
        <f t="shared" si="509"/>
        <v>9.5747533159463174</v>
      </c>
      <c r="U2398" s="14">
        <f t="shared" si="499"/>
        <v>4.7045019056033706</v>
      </c>
    </row>
    <row r="2399" spans="1:21" x14ac:dyDescent="0.3">
      <c r="A2399" s="17">
        <v>1942</v>
      </c>
      <c r="B2399" s="17">
        <v>64</v>
      </c>
      <c r="C2399" s="17">
        <v>2.9149999999999999E-2</v>
      </c>
      <c r="D2399" s="17">
        <v>2.8729999999999999E-2</v>
      </c>
      <c r="E2399" s="17">
        <v>0.5</v>
      </c>
      <c r="F2399" s="6">
        <f t="shared" si="505"/>
        <v>63808.273514389395</v>
      </c>
      <c r="G2399" s="7">
        <f t="shared" si="506"/>
        <v>1833.2116980684073</v>
      </c>
      <c r="H2399" s="6">
        <f t="shared" si="507"/>
        <v>62891.667665355191</v>
      </c>
      <c r="I2399" s="6">
        <f>SUM(H2399:H2445)</f>
        <v>870842.90980702383</v>
      </c>
      <c r="J2399" s="8">
        <f t="shared" si="500"/>
        <v>13.647805556291068</v>
      </c>
      <c r="K2399" s="9">
        <f t="shared" si="508"/>
        <v>0.47339000000000009</v>
      </c>
      <c r="L2399" s="9">
        <f t="shared" si="501"/>
        <v>7.3393798449612416E-3</v>
      </c>
      <c r="M2399" s="12">
        <f t="shared" si="502"/>
        <v>249777.46577961562</v>
      </c>
      <c r="N2399" s="10">
        <f>((B2398+E2398)*D2398+(B2399+E2399)*D2399+(B2400+E2400)*D2400)/3/SUM(D2335:D2399)</f>
        <v>3.9445629748551219</v>
      </c>
      <c r="O2399" s="11">
        <f>O2335</f>
        <v>6.6648540054141989E-2</v>
      </c>
      <c r="P2399" s="12">
        <f>M2399*O2335</f>
        <v>16647.303432634792</v>
      </c>
      <c r="Q2399" s="9">
        <f>N2399*O2335</f>
        <v>0.26289936342571707</v>
      </c>
      <c r="R2399" s="12">
        <f t="shared" si="503"/>
        <v>46357.488271351554</v>
      </c>
      <c r="S2399" s="12">
        <f t="shared" si="504"/>
        <v>579163.7950578006</v>
      </c>
      <c r="T2399" s="13">
        <f t="shared" si="509"/>
        <v>9.0766253834965998</v>
      </c>
      <c r="U2399" s="14">
        <f t="shared" ref="U2399:U2436" si="510">J2399-T2399</f>
        <v>4.5711801727944685</v>
      </c>
    </row>
    <row r="2400" spans="1:21" x14ac:dyDescent="0.3">
      <c r="A2400" s="17">
        <v>1942</v>
      </c>
      <c r="B2400" s="17">
        <v>65</v>
      </c>
      <c r="C2400" s="17">
        <v>3.2489999999999998E-2</v>
      </c>
      <c r="D2400" s="17">
        <v>3.1980000000000001E-2</v>
      </c>
      <c r="E2400" s="17">
        <v>0.5</v>
      </c>
      <c r="F2400" s="6">
        <f t="shared" si="505"/>
        <v>61975.061816320987</v>
      </c>
      <c r="G2400" s="7">
        <f t="shared" si="506"/>
        <v>1981.9624768859453</v>
      </c>
      <c r="H2400" s="6">
        <f t="shared" si="507"/>
        <v>60984.080577878012</v>
      </c>
      <c r="I2400" s="6">
        <f>SUM(H2400:H2445)</f>
        <v>807951.24214166868</v>
      </c>
      <c r="J2400" s="8">
        <f t="shared" ref="J2400:J2445" si="511">I2400/F2400</f>
        <v>13.036715389429375</v>
      </c>
      <c r="K2400" s="15">
        <f t="shared" si="508"/>
        <v>0.5053700000000001</v>
      </c>
      <c r="L2400" s="15">
        <f t="shared" ref="L2400:L2444" si="512">K2400/(B2400+E2400)</f>
        <v>7.7155725190839707E-3</v>
      </c>
      <c r="M2400" s="12">
        <f t="shared" ref="M2400:M2445" si="513">G2400/L2400</f>
        <v>256878.2124701296</v>
      </c>
      <c r="N2400" s="10">
        <f>((B2399+E2399)*D2399+(B2400+E2400)*D2400+(B2401+E2401)*D2401)/3/SUM(D2335:D2400)</f>
        <v>4.0083536155028314</v>
      </c>
      <c r="O2400" s="11">
        <f>O2335</f>
        <v>6.6648540054141989E-2</v>
      </c>
      <c r="P2400" s="12">
        <f>M2400*O2335</f>
        <v>17120.557832851828</v>
      </c>
      <c r="Q2400" s="9">
        <f>N2400*O2335</f>
        <v>0.2671509164940053</v>
      </c>
      <c r="R2400" s="12">
        <f t="shared" ref="R2400:R2445" si="514">((1-Q2400)*H2400)</f>
        <v>44692.127559953631</v>
      </c>
      <c r="S2400" s="16">
        <f t="shared" ref="S2400:S2444" si="515">R2400+S2401</f>
        <v>532806.30678644904</v>
      </c>
      <c r="T2400" s="13">
        <f t="shared" si="509"/>
        <v>8.5971081136725189</v>
      </c>
      <c r="U2400" s="14">
        <f t="shared" si="510"/>
        <v>4.4396072757568561</v>
      </c>
    </row>
    <row r="2401" spans="1:21" x14ac:dyDescent="0.3">
      <c r="A2401" s="17">
        <v>1942</v>
      </c>
      <c r="B2401" s="17">
        <v>66</v>
      </c>
      <c r="C2401" s="17">
        <v>3.2539999999999999E-2</v>
      </c>
      <c r="D2401" s="17">
        <v>3.202E-2</v>
      </c>
      <c r="E2401" s="17">
        <v>0.5</v>
      </c>
      <c r="F2401" s="6">
        <f t="shared" ref="F2401:F2445" si="516">F2400-G2400</f>
        <v>59993.099339435044</v>
      </c>
      <c r="G2401" s="7">
        <f t="shared" ref="G2401:G2445" si="517">D2401*F2401</f>
        <v>1920.9790408487102</v>
      </c>
      <c r="H2401" s="6">
        <f t="shared" ref="H2401:H2444" si="518">F2401-0.5*G2401</f>
        <v>59032.609819010686</v>
      </c>
      <c r="I2401" s="6">
        <f>SUM(H2401:H2445)</f>
        <v>746967.16156379064</v>
      </c>
      <c r="J2401" s="8">
        <f t="shared" si="511"/>
        <v>12.45088468154519</v>
      </c>
      <c r="K2401" s="9">
        <f t="shared" ref="K2401:K2433" si="519">K2400+G2401/F2401</f>
        <v>0.53739000000000015</v>
      </c>
      <c r="L2401" s="9">
        <f t="shared" si="512"/>
        <v>8.0810526315789489E-3</v>
      </c>
      <c r="M2401" s="12">
        <f t="shared" si="513"/>
        <v>237713.96232985207</v>
      </c>
      <c r="N2401" s="10">
        <f>((B2400+E2400)*D2400+(B2401+E2401)*D2401+(B2402+E2402)*D2402)/3/SUM(D2335:D2401)</f>
        <v>4.1001538299310853</v>
      </c>
      <c r="O2401" s="11">
        <f>O2335</f>
        <v>6.6648540054141989E-2</v>
      </c>
      <c r="P2401" s="12">
        <f>M2401*O2335</f>
        <v>15843.288539769947</v>
      </c>
      <c r="Q2401" s="9">
        <f>N2401*O2335</f>
        <v>0.27326926676230562</v>
      </c>
      <c r="R2401" s="12">
        <f t="shared" si="514"/>
        <v>42900.811818704358</v>
      </c>
      <c r="S2401" s="12">
        <f t="shared" si="515"/>
        <v>488114.17922649544</v>
      </c>
      <c r="T2401" s="13">
        <f t="shared" si="509"/>
        <v>8.13617206980412</v>
      </c>
      <c r="U2401" s="14">
        <f t="shared" si="510"/>
        <v>4.3147126117410703</v>
      </c>
    </row>
    <row r="2402" spans="1:21" x14ac:dyDescent="0.3">
      <c r="A2402" s="17">
        <v>1942</v>
      </c>
      <c r="B2402" s="17">
        <v>67</v>
      </c>
      <c r="C2402" s="17">
        <v>3.5979999999999998E-2</v>
      </c>
      <c r="D2402" s="17">
        <v>3.5349999999999999E-2</v>
      </c>
      <c r="E2402" s="17">
        <v>0.5</v>
      </c>
      <c r="F2402" s="6">
        <f t="shared" si="516"/>
        <v>58072.120298586335</v>
      </c>
      <c r="G2402" s="7">
        <f t="shared" si="517"/>
        <v>2052.8494525550268</v>
      </c>
      <c r="H2402" s="6">
        <f t="shared" si="518"/>
        <v>57045.695572308818</v>
      </c>
      <c r="I2402" s="6">
        <f>SUM(H2402:H2445)</f>
        <v>687934.55174477992</v>
      </c>
      <c r="J2402" s="8">
        <f t="shared" si="511"/>
        <v>11.846210336520578</v>
      </c>
      <c r="K2402" s="9">
        <f t="shared" si="519"/>
        <v>0.57274000000000014</v>
      </c>
      <c r="L2402" s="9">
        <f t="shared" si="512"/>
        <v>8.4850370370370392E-3</v>
      </c>
      <c r="M2402" s="12">
        <f t="shared" si="513"/>
        <v>241937.59480298962</v>
      </c>
      <c r="N2402" s="10">
        <f>((B2401+E2401)*D2401+(B2402+E2402)*D2402+(B2403+E2403)*D2403)/3/SUM(D2335:D2402)</f>
        <v>4.2027243309937017</v>
      </c>
      <c r="O2402" s="11">
        <f>O2335</f>
        <v>6.6648540054141989E-2</v>
      </c>
      <c r="P2402" s="12">
        <f>M2402*O2335</f>
        <v>16124.787477829828</v>
      </c>
      <c r="Q2402" s="9">
        <f>N2402*O2335</f>
        <v>0.28010544091075085</v>
      </c>
      <c r="R2402" s="12">
        <f t="shared" si="514"/>
        <v>41066.885861966788</v>
      </c>
      <c r="S2402" s="12">
        <f t="shared" si="515"/>
        <v>445213.36740779108</v>
      </c>
      <c r="T2402" s="13">
        <f t="shared" si="509"/>
        <v>7.6665595318142543</v>
      </c>
      <c r="U2402" s="14">
        <f t="shared" si="510"/>
        <v>4.1796508047063234</v>
      </c>
    </row>
    <row r="2403" spans="1:21" x14ac:dyDescent="0.3">
      <c r="A2403" s="17">
        <v>1942</v>
      </c>
      <c r="B2403" s="17">
        <v>68</v>
      </c>
      <c r="C2403" s="17">
        <v>4.0300000000000002E-2</v>
      </c>
      <c r="D2403" s="17">
        <v>3.95E-2</v>
      </c>
      <c r="E2403" s="17">
        <v>0.5</v>
      </c>
      <c r="F2403" s="6">
        <f t="shared" si="516"/>
        <v>56019.270846031308</v>
      </c>
      <c r="G2403" s="7">
        <f t="shared" si="517"/>
        <v>2212.7611984182367</v>
      </c>
      <c r="H2403" s="6">
        <f t="shared" si="518"/>
        <v>54912.890246822193</v>
      </c>
      <c r="I2403" s="6">
        <f>SUM(H2403:H2445)</f>
        <v>630888.85617247107</v>
      </c>
      <c r="J2403" s="8">
        <f t="shared" si="511"/>
        <v>11.261996927922644</v>
      </c>
      <c r="K2403" s="9">
        <f t="shared" si="519"/>
        <v>0.61224000000000012</v>
      </c>
      <c r="L2403" s="9">
        <f t="shared" si="512"/>
        <v>8.9378102189781039E-3</v>
      </c>
      <c r="M2403" s="12">
        <f t="shared" si="513"/>
        <v>247573.07933432836</v>
      </c>
      <c r="N2403" s="10">
        <f>((B2402+E2402)*D2402+(B2403+E2403)*D2403+(B2404+E2404)*D2404)/3/SUM(D2335:D2403)</f>
        <v>4.4326489611916893</v>
      </c>
      <c r="O2403" s="11">
        <f>O2335</f>
        <v>6.6648540054141989E-2</v>
      </c>
      <c r="P2403" s="12">
        <f>M2403*O2335</f>
        <v>16500.384294341256</v>
      </c>
      <c r="Q2403" s="9">
        <f>N2403*O2335</f>
        <v>0.29542958183593521</v>
      </c>
      <c r="R2403" s="12">
        <f t="shared" si="514"/>
        <v>38689.998043800908</v>
      </c>
      <c r="S2403" s="12">
        <f t="shared" si="515"/>
        <v>404146.48154582432</v>
      </c>
      <c r="T2403" s="13">
        <f t="shared" si="509"/>
        <v>7.2144188141366383</v>
      </c>
      <c r="U2403" s="14">
        <f t="shared" si="510"/>
        <v>4.0475781137860052</v>
      </c>
    </row>
    <row r="2404" spans="1:21" x14ac:dyDescent="0.3">
      <c r="A2404" s="17">
        <v>1942</v>
      </c>
      <c r="B2404" s="17">
        <v>69</v>
      </c>
      <c r="C2404" s="17">
        <v>4.4859999999999997E-2</v>
      </c>
      <c r="D2404" s="17">
        <v>4.3880000000000002E-2</v>
      </c>
      <c r="E2404" s="17">
        <v>0.5</v>
      </c>
      <c r="F2404" s="6">
        <f t="shared" si="516"/>
        <v>53806.509647613071</v>
      </c>
      <c r="G2404" s="7">
        <f t="shared" si="517"/>
        <v>2361.0296433372619</v>
      </c>
      <c r="H2404" s="6">
        <f t="shared" si="518"/>
        <v>52625.994825944443</v>
      </c>
      <c r="I2404" s="6">
        <f>SUM(H2404:H2445)</f>
        <v>575975.96592564892</v>
      </c>
      <c r="J2404" s="8">
        <f t="shared" si="511"/>
        <v>10.704577749008479</v>
      </c>
      <c r="K2404" s="9">
        <f t="shared" si="519"/>
        <v>0.65612000000000015</v>
      </c>
      <c r="L2404" s="9">
        <f t="shared" si="512"/>
        <v>9.440575539568348E-3</v>
      </c>
      <c r="M2404" s="12">
        <f t="shared" si="513"/>
        <v>250093.8246234525</v>
      </c>
      <c r="N2404" s="10">
        <f>((B2403+E2403)*D2403+(B2404+E2404)*D2404+(B2405+E2405)*D2405)/3/SUM(D2335:D2404)</f>
        <v>4.5804807047491307</v>
      </c>
      <c r="O2404" s="11">
        <f>O2335</f>
        <v>6.6648540054141989E-2</v>
      </c>
      <c r="P2404" s="12">
        <f>M2404*O2335</f>
        <v>16668.388287709735</v>
      </c>
      <c r="Q2404" s="9">
        <f>N2404*O2335</f>
        <v>0.30528235171769696</v>
      </c>
      <c r="R2404" s="12">
        <f t="shared" si="514"/>
        <v>36560.207363996771</v>
      </c>
      <c r="S2404" s="12">
        <f t="shared" si="515"/>
        <v>365456.48350202345</v>
      </c>
      <c r="T2404" s="13">
        <f t="shared" si="509"/>
        <v>6.7920496217921018</v>
      </c>
      <c r="U2404" s="14">
        <f t="shared" si="510"/>
        <v>3.912528127216377</v>
      </c>
    </row>
    <row r="2405" spans="1:21" x14ac:dyDescent="0.3">
      <c r="A2405" s="17">
        <v>1942</v>
      </c>
      <c r="B2405" s="17">
        <v>70</v>
      </c>
      <c r="C2405" s="17">
        <v>4.7350000000000003E-2</v>
      </c>
      <c r="D2405" s="17">
        <v>4.6249999999999999E-2</v>
      </c>
      <c r="E2405" s="17">
        <v>0.5</v>
      </c>
      <c r="F2405" s="6">
        <f t="shared" si="516"/>
        <v>51445.480004275807</v>
      </c>
      <c r="G2405" s="7">
        <f t="shared" si="517"/>
        <v>2379.353450197756</v>
      </c>
      <c r="H2405" s="6">
        <f t="shared" si="518"/>
        <v>50255.803279176929</v>
      </c>
      <c r="I2405" s="6">
        <f>SUM(H2405:H2445)</f>
        <v>523349.9710997045</v>
      </c>
      <c r="J2405" s="8">
        <f t="shared" si="511"/>
        <v>10.172904812166339</v>
      </c>
      <c r="K2405" s="9">
        <f t="shared" si="519"/>
        <v>0.70237000000000016</v>
      </c>
      <c r="L2405" s="9">
        <f t="shared" si="512"/>
        <v>9.9626950354609958E-3</v>
      </c>
      <c r="M2405" s="12">
        <f t="shared" si="513"/>
        <v>238826.28563142184</v>
      </c>
      <c r="N2405" s="10">
        <f>((B2404+E2404)*D2404+(B2405+E2405)*D2405+(B2406+E2406)*D2406)/3/SUM(D2335:D2405)</f>
        <v>4.5604145013786646</v>
      </c>
      <c r="O2405" s="11">
        <f>O2335</f>
        <v>6.6648540054141989E-2</v>
      </c>
      <c r="P2405" s="12">
        <f>M2405*O2335</f>
        <v>15917.423263887773</v>
      </c>
      <c r="Q2405" s="9">
        <f>N2405*O2335</f>
        <v>0.30394496855862591</v>
      </c>
      <c r="R2405" s="12">
        <f t="shared" si="514"/>
        <v>34980.804731599004</v>
      </c>
      <c r="S2405" s="12">
        <f t="shared" si="515"/>
        <v>328896.27613802667</v>
      </c>
      <c r="T2405" s="13">
        <f t="shared" si="509"/>
        <v>6.3931034584708124</v>
      </c>
      <c r="U2405" s="14">
        <f t="shared" si="510"/>
        <v>3.7798013536955262</v>
      </c>
    </row>
    <row r="2406" spans="1:21" x14ac:dyDescent="0.3">
      <c r="A2406" s="17">
        <v>1942</v>
      </c>
      <c r="B2406" s="17">
        <v>71</v>
      </c>
      <c r="C2406" s="17">
        <v>4.7230000000000001E-2</v>
      </c>
      <c r="D2406" s="17">
        <v>4.614E-2</v>
      </c>
      <c r="E2406" s="17">
        <v>0.5</v>
      </c>
      <c r="F2406" s="6">
        <f t="shared" si="516"/>
        <v>49066.126554078051</v>
      </c>
      <c r="G2406" s="7">
        <f t="shared" si="517"/>
        <v>2263.9110792051615</v>
      </c>
      <c r="H2406" s="6">
        <f t="shared" si="518"/>
        <v>47934.171014475469</v>
      </c>
      <c r="I2406" s="6">
        <f>SUM(H2406:H2445)</f>
        <v>473094.16782052757</v>
      </c>
      <c r="J2406" s="8">
        <f t="shared" si="511"/>
        <v>9.6419709695059908</v>
      </c>
      <c r="K2406" s="9">
        <f t="shared" si="519"/>
        <v>0.74851000000000012</v>
      </c>
      <c r="L2406" s="9">
        <f t="shared" si="512"/>
        <v>1.046867132867133E-2</v>
      </c>
      <c r="M2406" s="12">
        <f t="shared" si="513"/>
        <v>216255.81777553944</v>
      </c>
      <c r="N2406" s="10">
        <f>((B2405+E2405)*D2405+(B2406+E2406)*D2406+(B2407+E2407)*D2407)/3/SUM(D2335:D2406)</f>
        <v>4.8331952812921664</v>
      </c>
      <c r="O2406" s="11">
        <f>O2335</f>
        <v>6.6648540054141989E-2</v>
      </c>
      <c r="P2406" s="12">
        <f>M2406*O2335</f>
        <v>14413.134532954271</v>
      </c>
      <c r="Q2406" s="9">
        <f>N2406*O2335</f>
        <v>0.32212540929469102</v>
      </c>
      <c r="R2406" s="12">
        <f t="shared" si="514"/>
        <v>32493.356557235842</v>
      </c>
      <c r="S2406" s="12">
        <f t="shared" si="515"/>
        <v>293915.47140642768</v>
      </c>
      <c r="T2406" s="13">
        <f t="shared" si="509"/>
        <v>5.9901910350002829</v>
      </c>
      <c r="U2406" s="14">
        <f t="shared" si="510"/>
        <v>3.6517799345057078</v>
      </c>
    </row>
    <row r="2407" spans="1:21" x14ac:dyDescent="0.3">
      <c r="A2407" s="17">
        <v>1942</v>
      </c>
      <c r="B2407" s="17">
        <v>72</v>
      </c>
      <c r="C2407" s="17">
        <v>6.1030000000000001E-2</v>
      </c>
      <c r="D2407" s="17">
        <v>5.9220000000000002E-2</v>
      </c>
      <c r="E2407" s="17">
        <v>0.5</v>
      </c>
      <c r="F2407" s="6">
        <f t="shared" si="516"/>
        <v>46802.215474872894</v>
      </c>
      <c r="G2407" s="7">
        <f t="shared" si="517"/>
        <v>2771.6272004219727</v>
      </c>
      <c r="H2407" s="6">
        <f t="shared" si="518"/>
        <v>45416.401874661904</v>
      </c>
      <c r="I2407" s="6">
        <f>SUM(H2407:H2445)</f>
        <v>425159.99680605211</v>
      </c>
      <c r="J2407" s="8">
        <f t="shared" si="511"/>
        <v>9.0841852782441759</v>
      </c>
      <c r="K2407" s="9">
        <f t="shared" si="519"/>
        <v>0.80773000000000017</v>
      </c>
      <c r="L2407" s="9">
        <f t="shared" si="512"/>
        <v>1.1141103448275864E-2</v>
      </c>
      <c r="M2407" s="12">
        <f t="shared" si="513"/>
        <v>248774.92730317431</v>
      </c>
      <c r="N2407" s="10">
        <f>((B2406+E2406)*D2406+(B2407+E2407)*D2407+(B2408+E2408)*D2408)/3/SUM(D2335:D2407)</f>
        <v>5.0117056442127925</v>
      </c>
      <c r="O2407" s="11">
        <f>O2335</f>
        <v>6.6648540054141989E-2</v>
      </c>
      <c r="P2407" s="12">
        <f>M2407*O2335</f>
        <v>16580.485706831874</v>
      </c>
      <c r="Q2407" s="9">
        <f>N2407*O2335</f>
        <v>0.33402286436788581</v>
      </c>
      <c r="R2407" s="12">
        <f t="shared" si="514"/>
        <v>30246.285231204318</v>
      </c>
      <c r="S2407" s="12">
        <f t="shared" si="515"/>
        <v>261422.11484919186</v>
      </c>
      <c r="T2407" s="13">
        <f t="shared" si="509"/>
        <v>5.585678203407781</v>
      </c>
      <c r="U2407" s="14">
        <f t="shared" si="510"/>
        <v>3.4985070748363949</v>
      </c>
    </row>
    <row r="2408" spans="1:21" x14ac:dyDescent="0.3">
      <c r="A2408" s="17">
        <v>1942</v>
      </c>
      <c r="B2408" s="17">
        <v>73</v>
      </c>
      <c r="C2408" s="17">
        <v>6.3909999999999995E-2</v>
      </c>
      <c r="D2408" s="17">
        <v>6.1929999999999999E-2</v>
      </c>
      <c r="E2408" s="17">
        <v>0.5</v>
      </c>
      <c r="F2408" s="6">
        <f t="shared" si="516"/>
        <v>44030.588274450922</v>
      </c>
      <c r="G2408" s="7">
        <f t="shared" si="517"/>
        <v>2726.8143318367456</v>
      </c>
      <c r="H2408" s="6">
        <f t="shared" si="518"/>
        <v>42667.181108532546</v>
      </c>
      <c r="I2408" s="6">
        <f>SUM(H2408:H2445)</f>
        <v>379743.59493139014</v>
      </c>
      <c r="J2408" s="8">
        <f t="shared" si="511"/>
        <v>8.6245405708499057</v>
      </c>
      <c r="K2408" s="9">
        <f t="shared" si="519"/>
        <v>0.86966000000000021</v>
      </c>
      <c r="L2408" s="9">
        <f t="shared" si="512"/>
        <v>1.1832108843537418E-2</v>
      </c>
      <c r="M2408" s="12">
        <f t="shared" si="513"/>
        <v>230458.86138261016</v>
      </c>
      <c r="N2408" s="10">
        <f>((B2407+E2407)*D2407+(B2408+E2408)*D2408+(B2409+E2409)*D2409)/3/SUM(D2335:D2408)</f>
        <v>5.3126681691695588</v>
      </c>
      <c r="O2408" s="11">
        <f>O2335</f>
        <v>6.6648540054141989E-2</v>
      </c>
      <c r="P2408" s="12">
        <f>M2408*O2335</f>
        <v>15359.746653690851</v>
      </c>
      <c r="Q2408" s="9">
        <f>N2408*O2335</f>
        <v>0.35408157726726253</v>
      </c>
      <c r="R2408" s="12">
        <f t="shared" si="514"/>
        <v>27559.518324075394</v>
      </c>
      <c r="S2408" s="12">
        <f t="shared" si="515"/>
        <v>231175.82961798753</v>
      </c>
      <c r="T2408" s="13">
        <f t="shared" si="509"/>
        <v>5.250346149749924</v>
      </c>
      <c r="U2408" s="14">
        <f t="shared" si="510"/>
        <v>3.3741944210999817</v>
      </c>
    </row>
    <row r="2409" spans="1:21" x14ac:dyDescent="0.3">
      <c r="A2409" s="17">
        <v>1942</v>
      </c>
      <c r="B2409" s="17">
        <v>74</v>
      </c>
      <c r="C2409" s="17">
        <v>6.966E-2</v>
      </c>
      <c r="D2409" s="17">
        <v>6.7320000000000005E-2</v>
      </c>
      <c r="E2409" s="17">
        <v>0.5</v>
      </c>
      <c r="F2409" s="6">
        <f t="shared" si="516"/>
        <v>41303.773942614178</v>
      </c>
      <c r="G2409" s="7">
        <f t="shared" si="517"/>
        <v>2780.5700618167866</v>
      </c>
      <c r="H2409" s="6">
        <f t="shared" si="518"/>
        <v>39913.488911705783</v>
      </c>
      <c r="I2409" s="6">
        <f>SUM(H2409:H2445)</f>
        <v>337076.4138228576</v>
      </c>
      <c r="J2409" s="8">
        <f t="shared" si="511"/>
        <v>8.1609107751552727</v>
      </c>
      <c r="K2409" s="9">
        <f t="shared" si="519"/>
        <v>0.93698000000000026</v>
      </c>
      <c r="L2409" s="9">
        <f t="shared" si="512"/>
        <v>1.2576912751677856E-2</v>
      </c>
      <c r="M2409" s="12">
        <f t="shared" si="513"/>
        <v>221085.26287151332</v>
      </c>
      <c r="N2409" s="10">
        <f>((B2408+E2408)*D2408+(B2409+E2409)*D2409+(B2410+E2410)*D2410)/3/SUM(D2335:D2409)</f>
        <v>5.3884625783545701</v>
      </c>
      <c r="O2409" s="11">
        <f>O2335</f>
        <v>6.6648540054141989E-2</v>
      </c>
      <c r="P2409" s="12">
        <f>M2409*O2335</f>
        <v>14735.009997872567</v>
      </c>
      <c r="Q2409" s="9">
        <f>N2409*O2335</f>
        <v>0.35913316398370976</v>
      </c>
      <c r="R2409" s="12">
        <f t="shared" si="514"/>
        <v>25579.231353216168</v>
      </c>
      <c r="S2409" s="12">
        <f t="shared" si="515"/>
        <v>203616.31129391215</v>
      </c>
      <c r="T2409" s="13">
        <f t="shared" si="509"/>
        <v>4.9297265566291486</v>
      </c>
      <c r="U2409" s="14">
        <f t="shared" si="510"/>
        <v>3.2311842185261241</v>
      </c>
    </row>
    <row r="2410" spans="1:21" x14ac:dyDescent="0.3">
      <c r="A2410" s="17">
        <v>1942</v>
      </c>
      <c r="B2410" s="17">
        <v>75</v>
      </c>
      <c r="C2410" s="17">
        <v>7.6740000000000003E-2</v>
      </c>
      <c r="D2410" s="17">
        <v>7.3899999999999993E-2</v>
      </c>
      <c r="E2410" s="17">
        <v>0.5</v>
      </c>
      <c r="F2410" s="6">
        <f t="shared" si="516"/>
        <v>38523.203880797388</v>
      </c>
      <c r="G2410" s="7">
        <f t="shared" si="517"/>
        <v>2846.8647667909268</v>
      </c>
      <c r="H2410" s="6">
        <f t="shared" si="518"/>
        <v>37099.771497401925</v>
      </c>
      <c r="I2410" s="6">
        <f>SUM(H2410:H2445)</f>
        <v>297162.92491115187</v>
      </c>
      <c r="J2410" s="8">
        <f t="shared" si="511"/>
        <v>7.7138683955432459</v>
      </c>
      <c r="K2410" s="9">
        <f t="shared" si="519"/>
        <v>1.0108800000000002</v>
      </c>
      <c r="L2410" s="9">
        <f t="shared" si="512"/>
        <v>1.3389139072847686E-2</v>
      </c>
      <c r="M2410" s="12">
        <f t="shared" si="513"/>
        <v>212624.93064727259</v>
      </c>
      <c r="N2410" s="10">
        <f>((B2409+E2409)*D2409+(B2410+E2410)*D2410+(B2411+E2411)*D2411)/3/SUM(D2335:D2410)</f>
        <v>5.6750916693046305</v>
      </c>
      <c r="O2410" s="11">
        <f>O2335</f>
        <v>6.6648540054141989E-2</v>
      </c>
      <c r="P2410" s="12">
        <f>M2410*O2335</f>
        <v>14171.14120675391</v>
      </c>
      <c r="Q2410" s="9">
        <f>N2410*O2335</f>
        <v>0.37823657443257719</v>
      </c>
      <c r="R2410" s="12">
        <f t="shared" si="514"/>
        <v>23067.281013993255</v>
      </c>
      <c r="S2410" s="12">
        <f t="shared" si="515"/>
        <v>178037.07994069598</v>
      </c>
      <c r="T2410" s="13">
        <f t="shared" si="509"/>
        <v>4.6215543362280389</v>
      </c>
      <c r="U2410" s="14">
        <f t="shared" si="510"/>
        <v>3.092314059315207</v>
      </c>
    </row>
    <row r="2411" spans="1:21" x14ac:dyDescent="0.3">
      <c r="A2411" s="17">
        <v>1942</v>
      </c>
      <c r="B2411" s="17">
        <v>76</v>
      </c>
      <c r="C2411" s="17">
        <v>9.0389999999999998E-2</v>
      </c>
      <c r="D2411" s="17">
        <v>8.6480000000000001E-2</v>
      </c>
      <c r="E2411" s="17">
        <v>0.5</v>
      </c>
      <c r="F2411" s="6">
        <f t="shared" si="516"/>
        <v>35676.339114006463</v>
      </c>
      <c r="G2411" s="7">
        <f t="shared" si="517"/>
        <v>3085.2898065792788</v>
      </c>
      <c r="H2411" s="6">
        <f t="shared" si="518"/>
        <v>34133.694210716822</v>
      </c>
      <c r="I2411" s="6">
        <f>SUM(H2411:H2445)</f>
        <v>260063.15341375014</v>
      </c>
      <c r="J2411" s="8">
        <f t="shared" si="511"/>
        <v>7.2895134386602418</v>
      </c>
      <c r="K2411" s="9">
        <f t="shared" si="519"/>
        <v>1.0973600000000001</v>
      </c>
      <c r="L2411" s="9">
        <f t="shared" si="512"/>
        <v>1.4344575163398694E-2</v>
      </c>
      <c r="M2411" s="12">
        <f t="shared" si="513"/>
        <v>215084.08380414342</v>
      </c>
      <c r="N2411" s="10">
        <f>((B2410+E2410)*D2410+(B2411+E2411)*D2411+(B2412+E2412)*D2412)/3/SUM(D2335:D2411)</f>
        <v>5.6978779373526764</v>
      </c>
      <c r="O2411" s="11">
        <f>O2335</f>
        <v>6.6648540054141989E-2</v>
      </c>
      <c r="P2411" s="12">
        <f>M2411*O2335</f>
        <v>14335.040174428885</v>
      </c>
      <c r="Q2411" s="9">
        <f>N2411*O2335</f>
        <v>0.37975524593126181</v>
      </c>
      <c r="R2411" s="12">
        <f t="shared" si="514"/>
        <v>21171.244771183567</v>
      </c>
      <c r="S2411" s="12">
        <f t="shared" si="515"/>
        <v>154969.79892670273</v>
      </c>
      <c r="T2411" s="13">
        <f t="shared" si="509"/>
        <v>4.3437696460806956</v>
      </c>
      <c r="U2411" s="14">
        <f t="shared" si="510"/>
        <v>2.9457437925795462</v>
      </c>
    </row>
    <row r="2412" spans="1:21" x14ac:dyDescent="0.3">
      <c r="A2412" s="17">
        <v>1942</v>
      </c>
      <c r="B2412" s="17">
        <v>77</v>
      </c>
      <c r="C2412" s="17">
        <v>8.8419999999999999E-2</v>
      </c>
      <c r="D2412" s="17">
        <v>8.4680000000000005E-2</v>
      </c>
      <c r="E2412" s="17">
        <v>0.5</v>
      </c>
      <c r="F2412" s="6">
        <f t="shared" si="516"/>
        <v>32591.049307427184</v>
      </c>
      <c r="G2412" s="7">
        <f t="shared" si="517"/>
        <v>2759.8100553529339</v>
      </c>
      <c r="H2412" s="6">
        <f t="shared" si="518"/>
        <v>31211.144279750715</v>
      </c>
      <c r="I2412" s="6">
        <f>SUM(H2412:H2445)</f>
        <v>225929.45920303333</v>
      </c>
      <c r="J2412" s="8">
        <f t="shared" si="511"/>
        <v>6.9322548369605945</v>
      </c>
      <c r="K2412" s="9">
        <f t="shared" si="519"/>
        <v>1.1820400000000002</v>
      </c>
      <c r="L2412" s="9">
        <f t="shared" si="512"/>
        <v>1.5252129032258067E-2</v>
      </c>
      <c r="M2412" s="12">
        <f t="shared" si="513"/>
        <v>180945.88955522008</v>
      </c>
      <c r="N2412" s="10">
        <f>((B2411+E2411)*D2411+(B2412+E2412)*D2412+(B2413+E2413)*D2413)/3/SUM(D2335:D2412)</f>
        <v>5.9472465680800415</v>
      </c>
      <c r="O2412" s="11">
        <f>O2335</f>
        <v>6.6648540054141989E-2</v>
      </c>
      <c r="P2412" s="12">
        <f>M2412*O2335</f>
        <v>12059.779367653438</v>
      </c>
      <c r="Q2412" s="9">
        <f>N2412*O2335</f>
        <v>0.39637530110454111</v>
      </c>
      <c r="R2412" s="12">
        <f t="shared" si="514"/>
        <v>18839.817568047249</v>
      </c>
      <c r="S2412" s="12">
        <f t="shared" si="515"/>
        <v>133798.55415551917</v>
      </c>
      <c r="T2412" s="13">
        <f t="shared" si="509"/>
        <v>4.1053773044683091</v>
      </c>
      <c r="U2412" s="14">
        <f t="shared" si="510"/>
        <v>2.8268775324922855</v>
      </c>
    </row>
    <row r="2413" spans="1:21" x14ac:dyDescent="0.3">
      <c r="A2413" s="17">
        <v>1942</v>
      </c>
      <c r="B2413" s="17">
        <v>78</v>
      </c>
      <c r="C2413" s="17">
        <v>0.10613</v>
      </c>
      <c r="D2413" s="17">
        <v>0.10077999999999999</v>
      </c>
      <c r="E2413" s="17">
        <v>0.5</v>
      </c>
      <c r="F2413" s="6">
        <f t="shared" si="516"/>
        <v>29831.239252074251</v>
      </c>
      <c r="G2413" s="7">
        <f t="shared" si="517"/>
        <v>3006.3922918240428</v>
      </c>
      <c r="H2413" s="6">
        <f t="shared" si="518"/>
        <v>28328.043106162229</v>
      </c>
      <c r="I2413" s="6">
        <f>SUM(H2413:H2445)</f>
        <v>194718.3149232826</v>
      </c>
      <c r="J2413" s="8">
        <f t="shared" si="511"/>
        <v>6.5273290619243474</v>
      </c>
      <c r="K2413" s="9">
        <f t="shared" si="519"/>
        <v>1.2828200000000003</v>
      </c>
      <c r="L2413" s="9">
        <f t="shared" si="512"/>
        <v>1.6341656050955417E-2</v>
      </c>
      <c r="M2413" s="12">
        <f t="shared" si="513"/>
        <v>183971.09096224516</v>
      </c>
      <c r="N2413" s="10">
        <f>((B2412+E2412)*D2412+(B2413+E2413)*D2413+(B2414+E2414)*D2414)/3/SUM(D2335:D2413)</f>
        <v>5.9130769190793178</v>
      </c>
      <c r="O2413" s="11">
        <f>O2335</f>
        <v>6.6648540054141989E-2</v>
      </c>
      <c r="P2413" s="12">
        <f>M2413*O2335</f>
        <v>12261.404624801396</v>
      </c>
      <c r="Q2413" s="9">
        <f>N2413*O2335</f>
        <v>0.39409794388448044</v>
      </c>
      <c r="R2413" s="12">
        <f t="shared" si="514"/>
        <v>17164.019563752761</v>
      </c>
      <c r="S2413" s="12">
        <f t="shared" si="515"/>
        <v>114958.73658747191</v>
      </c>
      <c r="T2413" s="13">
        <f t="shared" si="509"/>
        <v>3.8536359691955639</v>
      </c>
      <c r="U2413" s="14">
        <f t="shared" si="510"/>
        <v>2.6736930927287834</v>
      </c>
    </row>
    <row r="2414" spans="1:21" x14ac:dyDescent="0.3">
      <c r="A2414" s="17">
        <v>1942</v>
      </c>
      <c r="B2414" s="17">
        <v>79</v>
      </c>
      <c r="C2414" s="17">
        <v>0.1099</v>
      </c>
      <c r="D2414" s="17">
        <v>0.10417999999999999</v>
      </c>
      <c r="E2414" s="17">
        <v>0.5</v>
      </c>
      <c r="F2414" s="6">
        <f t="shared" si="516"/>
        <v>26824.846960250208</v>
      </c>
      <c r="G2414" s="7">
        <f t="shared" si="517"/>
        <v>2794.6125563188666</v>
      </c>
      <c r="H2414" s="6">
        <f t="shared" si="518"/>
        <v>25427.540682090774</v>
      </c>
      <c r="I2414" s="6">
        <f>SUM(H2414:H2445)</f>
        <v>166390.27181712035</v>
      </c>
      <c r="J2414" s="8">
        <f t="shared" si="511"/>
        <v>6.2028414202579425</v>
      </c>
      <c r="K2414" s="9">
        <f t="shared" si="519"/>
        <v>1.3870000000000002</v>
      </c>
      <c r="L2414" s="9">
        <f t="shared" si="512"/>
        <v>1.7446540880503146E-2</v>
      </c>
      <c r="M2414" s="12">
        <f t="shared" si="513"/>
        <v>160181.46952224217</v>
      </c>
      <c r="N2414" s="10">
        <f>((B2413+E2413)*D2413+(B2414+E2414)*D2414+(B2415+E2415)*D2415)/3/SUM(D2335:D2414)</f>
        <v>6.0581422734919474</v>
      </c>
      <c r="O2414" s="11">
        <f>O2335</f>
        <v>6.6648540054141989E-2</v>
      </c>
      <c r="P2414" s="12">
        <f>M2414*O2335</f>
        <v>10675.861087384481</v>
      </c>
      <c r="Q2414" s="9">
        <f>N2414*O2335</f>
        <v>0.40376633796851885</v>
      </c>
      <c r="R2414" s="12">
        <f t="shared" si="514"/>
        <v>15160.75569733745</v>
      </c>
      <c r="S2414" s="12">
        <f t="shared" si="515"/>
        <v>97794.717023719146</v>
      </c>
      <c r="T2414" s="13">
        <f t="shared" si="509"/>
        <v>3.6456766060449115</v>
      </c>
      <c r="U2414" s="14">
        <f t="shared" si="510"/>
        <v>2.557164814213031</v>
      </c>
    </row>
    <row r="2415" spans="1:21" x14ac:dyDescent="0.3">
      <c r="A2415" s="17">
        <v>1942</v>
      </c>
      <c r="B2415" s="17">
        <v>80</v>
      </c>
      <c r="C2415" s="17">
        <v>0.11862</v>
      </c>
      <c r="D2415" s="17">
        <v>0.11198</v>
      </c>
      <c r="E2415" s="17">
        <v>0.5</v>
      </c>
      <c r="F2415" s="6">
        <f t="shared" si="516"/>
        <v>24030.234403931343</v>
      </c>
      <c r="G2415" s="7">
        <f t="shared" si="517"/>
        <v>2690.9056485522315</v>
      </c>
      <c r="H2415" s="6">
        <f t="shared" si="518"/>
        <v>22684.781579655228</v>
      </c>
      <c r="I2415" s="6">
        <f>SUM(H2415:H2445)</f>
        <v>140962.73113502958</v>
      </c>
      <c r="J2415" s="8">
        <f t="shared" si="511"/>
        <v>5.8660572662565498</v>
      </c>
      <c r="K2415" s="9">
        <f t="shared" si="519"/>
        <v>1.4989800000000002</v>
      </c>
      <c r="L2415" s="9">
        <f t="shared" si="512"/>
        <v>1.8620869565217395E-2</v>
      </c>
      <c r="M2415" s="12">
        <f t="shared" si="513"/>
        <v>144510.20341062229</v>
      </c>
      <c r="N2415" s="10">
        <f>((B2414+E2414)*D2414+(B2415+E2415)*D2415+(B2416+E2416)*D2416)/3/SUM(D2335:D2415)</f>
        <v>5.7857153975814652</v>
      </c>
      <c r="O2415" s="11">
        <f>O2335</f>
        <v>6.6648540054141989E-2</v>
      </c>
      <c r="P2415" s="12">
        <f>M2415*O2335</f>
        <v>9631.3940802450652</v>
      </c>
      <c r="Q2415" s="9">
        <f>N2415*O2335</f>
        <v>0.38560948441757431</v>
      </c>
      <c r="R2415" s="12">
        <f t="shared" si="514"/>
        <v>13937.314650599088</v>
      </c>
      <c r="S2415" s="12">
        <f t="shared" si="515"/>
        <v>82633.961326381701</v>
      </c>
      <c r="T2415" s="13">
        <f t="shared" si="509"/>
        <v>3.4387496991233175</v>
      </c>
      <c r="U2415" s="14">
        <f t="shared" si="510"/>
        <v>2.4273075671332323</v>
      </c>
    </row>
    <row r="2416" spans="1:21" x14ac:dyDescent="0.3">
      <c r="A2416" s="17">
        <v>1942</v>
      </c>
      <c r="B2416" s="17">
        <v>81</v>
      </c>
      <c r="C2416" s="17">
        <v>0.11305999999999999</v>
      </c>
      <c r="D2416" s="17">
        <v>0.10700999999999999</v>
      </c>
      <c r="E2416" s="17">
        <v>0.5</v>
      </c>
      <c r="F2416" s="6">
        <f t="shared" si="516"/>
        <v>21339.328755379112</v>
      </c>
      <c r="G2416" s="7">
        <f t="shared" si="517"/>
        <v>2283.5215701131187</v>
      </c>
      <c r="H2416" s="6">
        <f t="shared" si="518"/>
        <v>20197.567970322554</v>
      </c>
      <c r="I2416" s="6">
        <f>SUM(H2416:H2445)</f>
        <v>118277.94955537435</v>
      </c>
      <c r="J2416" s="8">
        <f t="shared" si="511"/>
        <v>5.5427211844964628</v>
      </c>
      <c r="K2416" s="9">
        <f t="shared" si="519"/>
        <v>1.6059900000000003</v>
      </c>
      <c r="L2416" s="9">
        <f t="shared" si="512"/>
        <v>1.9705398773006137E-2</v>
      </c>
      <c r="M2416" s="12">
        <f t="shared" si="513"/>
        <v>115883.04283601962</v>
      </c>
      <c r="N2416" s="10">
        <f>((B2415+E2415)*D2415+(B2416+E2416)*D2416+(B2417+E2417)*D2417)/3/SUM(D2335:D2416)</f>
        <v>6.0484664703184112</v>
      </c>
      <c r="O2416" s="11">
        <f>O2335</f>
        <v>6.6648540054141989E-2</v>
      </c>
      <c r="P2416" s="12">
        <f>M2416*O2335</f>
        <v>7723.4356220523059</v>
      </c>
      <c r="Q2416" s="9">
        <f>N2416*O2335</f>
        <v>0.40312145981315145</v>
      </c>
      <c r="R2416" s="12">
        <f t="shared" si="514"/>
        <v>12055.494885450777</v>
      </c>
      <c r="S2416" s="12">
        <f t="shared" si="515"/>
        <v>68696.646675782613</v>
      </c>
      <c r="T2416" s="13">
        <f t="shared" si="509"/>
        <v>3.2192505895231545</v>
      </c>
      <c r="U2416" s="14">
        <f t="shared" si="510"/>
        <v>2.3234705949733083</v>
      </c>
    </row>
    <row r="2417" spans="1:21" x14ac:dyDescent="0.3">
      <c r="A2417" s="17">
        <v>1942</v>
      </c>
      <c r="B2417" s="17">
        <v>82</v>
      </c>
      <c r="C2417" s="17">
        <v>0.14851</v>
      </c>
      <c r="D2417" s="17">
        <v>0.13825000000000001</v>
      </c>
      <c r="E2417" s="17">
        <v>0.5</v>
      </c>
      <c r="F2417" s="6">
        <f t="shared" si="516"/>
        <v>19055.807185265992</v>
      </c>
      <c r="G2417" s="7">
        <f t="shared" si="517"/>
        <v>2634.4653433630237</v>
      </c>
      <c r="H2417" s="6">
        <f t="shared" si="518"/>
        <v>17738.574513584481</v>
      </c>
      <c r="I2417" s="6">
        <f>SUM(H2417:H2445)</f>
        <v>98080.381585051771</v>
      </c>
      <c r="J2417" s="8">
        <f t="shared" si="511"/>
        <v>5.1470074519271911</v>
      </c>
      <c r="K2417" s="9">
        <f t="shared" si="519"/>
        <v>1.7442400000000002</v>
      </c>
      <c r="L2417" s="9">
        <f t="shared" si="512"/>
        <v>2.1142303030303032E-2</v>
      </c>
      <c r="M2417" s="12">
        <f t="shared" si="513"/>
        <v>124606.35625111764</v>
      </c>
      <c r="N2417" s="10">
        <f>((B2416+E2416)*D2416+(B2417+E2417)*D2417+(B2418+E2418)*D2418)/3/SUM(D2335:D2417)</f>
        <v>6.0609147823693972</v>
      </c>
      <c r="O2417" s="11">
        <f>O2335</f>
        <v>6.6648540054141989E-2</v>
      </c>
      <c r="P2417" s="12">
        <f>M2417*O2335</f>
        <v>8304.8317256033006</v>
      </c>
      <c r="Q2417" s="9">
        <f>N2417*O2335</f>
        <v>0.40395112163748803</v>
      </c>
      <c r="R2417" s="12">
        <f t="shared" si="514"/>
        <v>10573.057442571871</v>
      </c>
      <c r="S2417" s="12">
        <f t="shared" si="515"/>
        <v>56641.151790331831</v>
      </c>
      <c r="T2417" s="13">
        <f t="shared" si="509"/>
        <v>2.9723827093573312</v>
      </c>
      <c r="U2417" s="14">
        <f t="shared" si="510"/>
        <v>2.1746247425698599</v>
      </c>
    </row>
    <row r="2418" spans="1:21" x14ac:dyDescent="0.3">
      <c r="A2418" s="17">
        <v>1942</v>
      </c>
      <c r="B2418" s="17">
        <v>83</v>
      </c>
      <c r="C2418" s="17">
        <v>0.14913000000000001</v>
      </c>
      <c r="D2418" s="17">
        <v>0.13877999999999999</v>
      </c>
      <c r="E2418" s="17">
        <v>0.5</v>
      </c>
      <c r="F2418" s="6">
        <f t="shared" si="516"/>
        <v>16421.341841902969</v>
      </c>
      <c r="G2418" s="7">
        <f t="shared" si="517"/>
        <v>2278.9538208192939</v>
      </c>
      <c r="H2418" s="6">
        <f t="shared" si="518"/>
        <v>15281.864931493323</v>
      </c>
      <c r="I2418" s="6">
        <f>SUM(H2418:H2445)</f>
        <v>80341.807071467279</v>
      </c>
      <c r="J2418" s="8">
        <f t="shared" si="511"/>
        <v>4.8925238780704268</v>
      </c>
      <c r="K2418" s="9">
        <f t="shared" si="519"/>
        <v>1.8830200000000001</v>
      </c>
      <c r="L2418" s="9">
        <f t="shared" si="512"/>
        <v>2.2551137724550901E-2</v>
      </c>
      <c r="M2418" s="12">
        <f t="shared" si="513"/>
        <v>101057.15501609702</v>
      </c>
      <c r="N2418" s="10">
        <f>((B2417+E2417)*D2417+(B2418+E2418)*D2418+(B2419+E2419)*D2419)/3/SUM(D2335:D2418)</f>
        <v>6.3178440306882919</v>
      </c>
      <c r="O2418" s="11">
        <f>O2335</f>
        <v>6.6648540054141989E-2</v>
      </c>
      <c r="P2418" s="12">
        <f>M2418*O2335</f>
        <v>6735.3118438479787</v>
      </c>
      <c r="Q2418" s="9">
        <f>N2418*O2335</f>
        <v>0.4210750809351505</v>
      </c>
      <c r="R2418" s="12">
        <f t="shared" si="514"/>
        <v>8847.0524186247349</v>
      </c>
      <c r="S2418" s="12">
        <f t="shared" si="515"/>
        <v>46068.094347759958</v>
      </c>
      <c r="T2418" s="13">
        <f t="shared" si="509"/>
        <v>2.8053794136485379</v>
      </c>
      <c r="U2418" s="14">
        <f t="shared" si="510"/>
        <v>2.0871444644218888</v>
      </c>
    </row>
    <row r="2419" spans="1:21" x14ac:dyDescent="0.3">
      <c r="A2419" s="17">
        <v>1942</v>
      </c>
      <c r="B2419" s="17">
        <v>84</v>
      </c>
      <c r="C2419" s="17">
        <v>0.16245000000000001</v>
      </c>
      <c r="D2419" s="17">
        <v>0.15024999999999999</v>
      </c>
      <c r="E2419" s="17">
        <v>0.5</v>
      </c>
      <c r="F2419" s="6">
        <f t="shared" si="516"/>
        <v>14142.388021083676</v>
      </c>
      <c r="G2419" s="7">
        <f t="shared" si="517"/>
        <v>2124.8938001678221</v>
      </c>
      <c r="H2419" s="6">
        <f t="shared" si="518"/>
        <v>13079.941120999765</v>
      </c>
      <c r="I2419" s="6">
        <f>SUM(H2419:H2445)</f>
        <v>65059.942139973959</v>
      </c>
      <c r="J2419" s="8">
        <f t="shared" si="511"/>
        <v>4.6003505237574913</v>
      </c>
      <c r="K2419" s="9">
        <f t="shared" si="519"/>
        <v>2.0332699999999999</v>
      </c>
      <c r="L2419" s="9">
        <f t="shared" si="512"/>
        <v>2.4062366863905324E-2</v>
      </c>
      <c r="M2419" s="12">
        <f t="shared" si="513"/>
        <v>88307.763412719898</v>
      </c>
      <c r="N2419" s="10">
        <f>((B2418+E2418)*D2418+(B2419+E2419)*D2419+(B2420+E2420)*D2420)/3/SUM(D2335:D2419)</f>
        <v>6.3282676017777613</v>
      </c>
      <c r="O2419" s="11">
        <f>O2335</f>
        <v>6.6648540054141989E-2</v>
      </c>
      <c r="P2419" s="12">
        <f>M2419*O2335</f>
        <v>5885.5835069043569</v>
      </c>
      <c r="Q2419" s="9">
        <f>N2419*O2335</f>
        <v>0.4217697967304142</v>
      </c>
      <c r="R2419" s="12">
        <f t="shared" si="514"/>
        <v>7563.2170131499088</v>
      </c>
      <c r="S2419" s="12">
        <f t="shared" si="515"/>
        <v>37221.041929135223</v>
      </c>
      <c r="T2419" s="13">
        <f t="shared" si="509"/>
        <v>2.6318781434681013</v>
      </c>
      <c r="U2419" s="14">
        <f t="shared" si="510"/>
        <v>1.96847238028939</v>
      </c>
    </row>
    <row r="2420" spans="1:21" x14ac:dyDescent="0.3">
      <c r="A2420" s="17">
        <v>1942</v>
      </c>
      <c r="B2420" s="17">
        <v>85</v>
      </c>
      <c r="C2420" s="17">
        <v>0.18275</v>
      </c>
      <c r="D2420" s="17">
        <v>0.16744999999999999</v>
      </c>
      <c r="E2420" s="17">
        <v>0.5</v>
      </c>
      <c r="F2420" s="6">
        <f t="shared" si="516"/>
        <v>12017.494220915854</v>
      </c>
      <c r="G2420" s="7">
        <f t="shared" si="517"/>
        <v>2012.3294072923597</v>
      </c>
      <c r="H2420" s="6">
        <f t="shared" si="518"/>
        <v>11011.329517269674</v>
      </c>
      <c r="I2420" s="6">
        <f>SUM(H2420:H2445)</f>
        <v>51980.001018974195</v>
      </c>
      <c r="J2420" s="8">
        <f t="shared" si="511"/>
        <v>4.3253610164842495</v>
      </c>
      <c r="K2420" s="9">
        <f t="shared" si="519"/>
        <v>2.20072</v>
      </c>
      <c r="L2420" s="9">
        <f t="shared" si="512"/>
        <v>2.5739415204678363E-2</v>
      </c>
      <c r="M2420" s="12">
        <f t="shared" si="513"/>
        <v>78180.851868250742</v>
      </c>
      <c r="N2420" s="10">
        <f>((B2419+E2419)*D2419+(B2420+E2420)*D2420+(B2421+E2421)*D2421)/3/SUM(D2335:D2420)</f>
        <v>6.5421104608188836</v>
      </c>
      <c r="O2420" s="11">
        <f>O2335</f>
        <v>6.6648540054141989E-2</v>
      </c>
      <c r="P2420" s="12">
        <f>M2420*O2335</f>
        <v>5210.6396372080508</v>
      </c>
      <c r="Q2420" s="9">
        <f>N2420*O2335</f>
        <v>0.43602211108650868</v>
      </c>
      <c r="R2420" s="12">
        <f t="shared" si="514"/>
        <v>6210.1463752805648</v>
      </c>
      <c r="S2420" s="12">
        <f t="shared" si="515"/>
        <v>29657.824915985315</v>
      </c>
      <c r="T2420" s="13">
        <f t="shared" si="509"/>
        <v>2.4678875954329427</v>
      </c>
      <c r="U2420" s="14">
        <f t="shared" si="510"/>
        <v>1.8574734210513069</v>
      </c>
    </row>
    <row r="2421" spans="1:21" x14ac:dyDescent="0.3">
      <c r="A2421" s="17">
        <v>1942</v>
      </c>
      <c r="B2421" s="17">
        <v>86</v>
      </c>
      <c r="C2421" s="17">
        <v>0.20634</v>
      </c>
      <c r="D2421" s="17">
        <v>0.18704000000000001</v>
      </c>
      <c r="E2421" s="17">
        <v>0.5</v>
      </c>
      <c r="F2421" s="6">
        <f t="shared" si="516"/>
        <v>10005.164813623494</v>
      </c>
      <c r="G2421" s="7">
        <f t="shared" si="517"/>
        <v>1871.3660267401385</v>
      </c>
      <c r="H2421" s="6">
        <f t="shared" si="518"/>
        <v>9069.4818002534248</v>
      </c>
      <c r="I2421" s="6">
        <f>SUM(H2421:H2445)</f>
        <v>40968.671501704528</v>
      </c>
      <c r="J2421" s="8">
        <f t="shared" si="511"/>
        <v>4.0947522869308157</v>
      </c>
      <c r="K2421" s="9">
        <f t="shared" si="519"/>
        <v>2.3877600000000001</v>
      </c>
      <c r="L2421" s="9">
        <f t="shared" si="512"/>
        <v>2.7604161849710984E-2</v>
      </c>
      <c r="M2421" s="12">
        <f t="shared" si="513"/>
        <v>67792.894308063609</v>
      </c>
      <c r="N2421" s="10">
        <f>((B2420+E2420)*D2420+(B2421+E2421)*D2421+(B2422+E2422)*D2422)/3/SUM(D2335:D2421)</f>
        <v>6.5832530628427195</v>
      </c>
      <c r="O2421" s="11">
        <f>O2335</f>
        <v>6.6648540054141989E-2</v>
      </c>
      <c r="P2421" s="12">
        <f>M2421*O2335</f>
        <v>4518.2974316771915</v>
      </c>
      <c r="Q2421" s="9">
        <f>N2421*O2335</f>
        <v>0.43876420544542594</v>
      </c>
      <c r="R2421" s="12">
        <f t="shared" si="514"/>
        <v>5090.1178243634795</v>
      </c>
      <c r="S2421" s="12">
        <f t="shared" si="515"/>
        <v>23447.67854070475</v>
      </c>
      <c r="T2421" s="13">
        <f t="shared" si="509"/>
        <v>2.3435574503257866</v>
      </c>
      <c r="U2421" s="14">
        <f t="shared" si="510"/>
        <v>1.7511948366050292</v>
      </c>
    </row>
    <row r="2422" spans="1:21" x14ac:dyDescent="0.3">
      <c r="A2422" s="17">
        <v>1942</v>
      </c>
      <c r="B2422" s="17">
        <v>87</v>
      </c>
      <c r="C2422" s="17">
        <v>0.21046000000000001</v>
      </c>
      <c r="D2422" s="17">
        <v>0.19042000000000001</v>
      </c>
      <c r="E2422" s="17">
        <v>0.5</v>
      </c>
      <c r="F2422" s="6">
        <f t="shared" si="516"/>
        <v>8133.7987868833561</v>
      </c>
      <c r="G2422" s="7">
        <f t="shared" si="517"/>
        <v>1548.8379649983287</v>
      </c>
      <c r="H2422" s="6">
        <f t="shared" si="518"/>
        <v>7359.3798043841916</v>
      </c>
      <c r="I2422" s="6">
        <f>SUM(H2422:H2445)</f>
        <v>31899.189701451109</v>
      </c>
      <c r="J2422" s="8">
        <f t="shared" si="511"/>
        <v>3.9218070839042705</v>
      </c>
      <c r="K2422" s="9">
        <f t="shared" si="519"/>
        <v>2.5781800000000001</v>
      </c>
      <c r="L2422" s="9">
        <f t="shared" si="512"/>
        <v>2.9464914285714287E-2</v>
      </c>
      <c r="M2422" s="12">
        <f t="shared" si="513"/>
        <v>52565.500445024692</v>
      </c>
      <c r="N2422" s="10">
        <f>((B2421+E2421)*D2421+(B2422+E2422)*D2422+(B2423+E2423)*D2423)/3/SUM(D2335:D2422)</f>
        <v>6.6563906838674312</v>
      </c>
      <c r="O2422" s="11">
        <f>O2335</f>
        <v>6.6648540054141989E-2</v>
      </c>
      <c r="P2422" s="12">
        <f>M2422*O2335</f>
        <v>3503.4138618762468</v>
      </c>
      <c r="Q2422" s="9">
        <f>N2422*O2335</f>
        <v>0.44363872110975605</v>
      </c>
      <c r="R2422" s="12">
        <f t="shared" si="514"/>
        <v>4094.473959806222</v>
      </c>
      <c r="S2422" s="12">
        <f t="shared" si="515"/>
        <v>18357.560716341271</v>
      </c>
      <c r="T2422" s="13">
        <f t="shared" si="509"/>
        <v>2.2569479768721172</v>
      </c>
      <c r="U2422" s="14">
        <f t="shared" si="510"/>
        <v>1.6648591070321532</v>
      </c>
    </row>
    <row r="2423" spans="1:21" x14ac:dyDescent="0.3">
      <c r="A2423" s="17">
        <v>1942</v>
      </c>
      <c r="B2423" s="17">
        <v>88</v>
      </c>
      <c r="C2423" s="17">
        <v>0.23547000000000001</v>
      </c>
      <c r="D2423" s="17">
        <v>0.21065999999999999</v>
      </c>
      <c r="E2423" s="17">
        <v>0.5</v>
      </c>
      <c r="F2423" s="6">
        <f t="shared" si="516"/>
        <v>6584.9608218850271</v>
      </c>
      <c r="G2423" s="7">
        <f t="shared" si="517"/>
        <v>1387.1878467382996</v>
      </c>
      <c r="H2423" s="6">
        <f t="shared" si="518"/>
        <v>5891.3668985158774</v>
      </c>
      <c r="I2423" s="6">
        <f>SUM(H2423:H2445)</f>
        <v>24539.809897066913</v>
      </c>
      <c r="J2423" s="8">
        <f t="shared" si="511"/>
        <v>3.7266447835967664</v>
      </c>
      <c r="K2423" s="9">
        <f t="shared" si="519"/>
        <v>2.78884</v>
      </c>
      <c r="L2423" s="9">
        <f t="shared" si="512"/>
        <v>3.151231638418079E-2</v>
      </c>
      <c r="M2423" s="12">
        <f t="shared" si="513"/>
        <v>44020.497567569138</v>
      </c>
      <c r="N2423" s="10">
        <f>((B2422+E2422)*D2422+(B2423+E2423)*D2423+(B2424+E2424)*D2424)/3/SUM(D2335:D2423)</f>
        <v>6.4536450041355309</v>
      </c>
      <c r="O2423" s="11">
        <f>O2335</f>
        <v>6.6648540054141989E-2</v>
      </c>
      <c r="P2423" s="12">
        <f>M2423*O2335</f>
        <v>2933.9018953353916</v>
      </c>
      <c r="Q2423" s="9">
        <f>N2423*O2335</f>
        <v>0.43012601755334029</v>
      </c>
      <c r="R2423" s="12">
        <f t="shared" si="514"/>
        <v>3357.3367165116688</v>
      </c>
      <c r="S2423" s="12">
        <f t="shared" si="515"/>
        <v>14263.086756535049</v>
      </c>
      <c r="T2423" s="13">
        <f t="shared" si="509"/>
        <v>2.1660093571296395</v>
      </c>
      <c r="U2423" s="14">
        <f t="shared" si="510"/>
        <v>1.5606354264671269</v>
      </c>
    </row>
    <row r="2424" spans="1:21" x14ac:dyDescent="0.3">
      <c r="A2424" s="17">
        <v>1942</v>
      </c>
      <c r="B2424" s="17">
        <v>89</v>
      </c>
      <c r="C2424" s="17">
        <v>0.23316999999999999</v>
      </c>
      <c r="D2424" s="17">
        <v>0.20882000000000001</v>
      </c>
      <c r="E2424" s="17">
        <v>0.5</v>
      </c>
      <c r="F2424" s="6">
        <f t="shared" si="516"/>
        <v>5197.7729751467277</v>
      </c>
      <c r="G2424" s="7">
        <f t="shared" si="517"/>
        <v>1085.3989526701398</v>
      </c>
      <c r="H2424" s="6">
        <f t="shared" si="518"/>
        <v>4655.0734988116583</v>
      </c>
      <c r="I2424" s="6">
        <f>SUM(H2424:H2445)</f>
        <v>18648.442998551032</v>
      </c>
      <c r="J2424" s="8">
        <f t="shared" si="511"/>
        <v>3.5877755892223449</v>
      </c>
      <c r="K2424" s="9">
        <f t="shared" si="519"/>
        <v>2.9976600000000002</v>
      </c>
      <c r="L2424" s="9">
        <f t="shared" si="512"/>
        <v>3.3493407821229053E-2</v>
      </c>
      <c r="M2424" s="12">
        <f t="shared" si="513"/>
        <v>32406.345704308529</v>
      </c>
      <c r="N2424" s="10">
        <f>((B2423+E2423)*D2423+(B2424+E2424)*D2424+(B2425+E2425)*D2425)/3/SUM(D2335:D2424)</f>
        <v>6.3790628912774192</v>
      </c>
      <c r="O2424" s="11">
        <f>O2335</f>
        <v>6.6648540054141989E-2</v>
      </c>
      <c r="P2424" s="12">
        <f>M2424*O2335</f>
        <v>2159.8356296819793</v>
      </c>
      <c r="Q2424" s="9">
        <f>N2424*O2335</f>
        <v>0.4251552286171939</v>
      </c>
      <c r="R2424" s="12">
        <f t="shared" si="514"/>
        <v>2675.9446611945468</v>
      </c>
      <c r="S2424" s="12">
        <f t="shared" si="515"/>
        <v>10905.75004002338</v>
      </c>
      <c r="T2424" s="13">
        <f t="shared" si="509"/>
        <v>2.0981582097120204</v>
      </c>
      <c r="U2424" s="14">
        <f t="shared" si="510"/>
        <v>1.4896173795103245</v>
      </c>
    </row>
    <row r="2425" spans="1:21" x14ac:dyDescent="0.3">
      <c r="A2425" s="17">
        <v>1942</v>
      </c>
      <c r="B2425" s="17">
        <v>90</v>
      </c>
      <c r="C2425" s="17">
        <v>0.24892</v>
      </c>
      <c r="D2425" s="17">
        <v>0.22137000000000001</v>
      </c>
      <c r="E2425" s="17">
        <v>0.5</v>
      </c>
      <c r="F2425" s="6">
        <f t="shared" si="516"/>
        <v>4112.3740224765879</v>
      </c>
      <c r="G2425" s="7">
        <f t="shared" si="517"/>
        <v>910.35623735564229</v>
      </c>
      <c r="H2425" s="6">
        <f t="shared" si="518"/>
        <v>3657.1959037987667</v>
      </c>
      <c r="I2425" s="6">
        <f>SUM(H2425:H2445)</f>
        <v>13993.369499739378</v>
      </c>
      <c r="J2425" s="8">
        <f t="shared" si="511"/>
        <v>3.4027472752374246</v>
      </c>
      <c r="K2425" s="9">
        <f t="shared" si="519"/>
        <v>3.2190300000000001</v>
      </c>
      <c r="L2425" s="9">
        <f t="shared" si="512"/>
        <v>3.5569392265193372E-2</v>
      </c>
      <c r="M2425" s="12">
        <f t="shared" si="513"/>
        <v>25593.809153902144</v>
      </c>
      <c r="N2425" s="10">
        <f>((B2424+E2424)*D2424+(B2425+E2425)*D2425+(B2426+E2426)*D2426)/3/SUM(D2335:D2425)</f>
        <v>6.094507248042631</v>
      </c>
      <c r="O2425" s="11">
        <f>O2335</f>
        <v>6.6648540054141989E-2</v>
      </c>
      <c r="P2425" s="12">
        <f>M2425*O2335</f>
        <v>1705.7900145319129</v>
      </c>
      <c r="Q2425" s="9">
        <f>N2425*O2335</f>
        <v>0.40619001043142794</v>
      </c>
      <c r="R2425" s="12">
        <f t="shared" si="514"/>
        <v>2171.67946148497</v>
      </c>
      <c r="S2425" s="12">
        <f t="shared" si="515"/>
        <v>8229.8053788288325</v>
      </c>
      <c r="T2425" s="13">
        <f t="shared" si="509"/>
        <v>2.0012297845108482</v>
      </c>
      <c r="U2425" s="14">
        <f t="shared" si="510"/>
        <v>1.4015174907265764</v>
      </c>
    </row>
    <row r="2426" spans="1:21" x14ac:dyDescent="0.3">
      <c r="A2426" s="17">
        <v>1942</v>
      </c>
      <c r="B2426" s="17">
        <v>91</v>
      </c>
      <c r="C2426" s="17">
        <v>0.24721000000000001</v>
      </c>
      <c r="D2426" s="17">
        <v>0.22001999999999999</v>
      </c>
      <c r="E2426" s="17">
        <v>0.5</v>
      </c>
      <c r="F2426" s="6">
        <f t="shared" si="516"/>
        <v>3202.0177851209455</v>
      </c>
      <c r="G2426" s="7">
        <f t="shared" si="517"/>
        <v>704.50795308231045</v>
      </c>
      <c r="H2426" s="6">
        <f t="shared" si="518"/>
        <v>2849.7638085797903</v>
      </c>
      <c r="I2426" s="6">
        <f>SUM(H2426:H2445)</f>
        <v>10336.173595940609</v>
      </c>
      <c r="J2426" s="8">
        <f t="shared" si="511"/>
        <v>3.2280187961386337</v>
      </c>
      <c r="K2426" s="9">
        <f t="shared" si="519"/>
        <v>3.4390499999999999</v>
      </c>
      <c r="L2426" s="9">
        <f t="shared" si="512"/>
        <v>3.7585245901639343E-2</v>
      </c>
      <c r="M2426" s="12">
        <f t="shared" si="513"/>
        <v>18744.268826283831</v>
      </c>
      <c r="N2426" s="10">
        <f>((B2425+E2425)*D2425+(B2426+E2426)*D2426+(B2427+E2427)*D2427)/3/SUM(D2335:D2426)</f>
        <v>6.3381350469848758</v>
      </c>
      <c r="O2426" s="11">
        <f>O2335</f>
        <v>6.6648540054141989E-2</v>
      </c>
      <c r="P2426" s="12">
        <f>M2426*O2335</f>
        <v>1249.2781516541829</v>
      </c>
      <c r="Q2426" s="9">
        <f>N2426*O2335</f>
        <v>0.42242744754753259</v>
      </c>
      <c r="R2426" s="12">
        <f t="shared" si="514"/>
        <v>1645.9453568080942</v>
      </c>
      <c r="S2426" s="12">
        <f t="shared" si="515"/>
        <v>6058.125917343863</v>
      </c>
      <c r="T2426" s="13">
        <f t="shared" si="509"/>
        <v>1.8919713517815571</v>
      </c>
      <c r="U2426" s="14">
        <f t="shared" si="510"/>
        <v>1.3360474443570767</v>
      </c>
    </row>
    <row r="2427" spans="1:21" x14ac:dyDescent="0.3">
      <c r="A2427" s="17">
        <v>1942</v>
      </c>
      <c r="B2427" s="17">
        <v>92</v>
      </c>
      <c r="C2427" s="17">
        <v>0.31577</v>
      </c>
      <c r="D2427" s="17">
        <v>0.27271000000000001</v>
      </c>
      <c r="E2427" s="17">
        <v>0.5</v>
      </c>
      <c r="F2427" s="6">
        <f t="shared" si="516"/>
        <v>2497.5098320386351</v>
      </c>
      <c r="G2427" s="7">
        <f t="shared" si="517"/>
        <v>681.09590629525621</v>
      </c>
      <c r="H2427" s="6">
        <f t="shared" si="518"/>
        <v>2156.961878891007</v>
      </c>
      <c r="I2427" s="6">
        <f>SUM(H2427:H2445)</f>
        <v>7486.4097873608143</v>
      </c>
      <c r="J2427" s="8">
        <f t="shared" si="511"/>
        <v>2.997549675810447</v>
      </c>
      <c r="K2427" s="9">
        <f t="shared" si="519"/>
        <v>3.7117599999999999</v>
      </c>
      <c r="L2427" s="9">
        <f t="shared" si="512"/>
        <v>4.0127135135135134E-2</v>
      </c>
      <c r="M2427" s="12">
        <f t="shared" si="513"/>
        <v>16973.449612127726</v>
      </c>
      <c r="N2427" s="10">
        <f>((B2426+E2426)*D2426+(B2427+E2427)*D2427+(B2428+E2428)*D2428)/3/SUM(D2335:D2427)</f>
        <v>6.0592270692789061</v>
      </c>
      <c r="O2427" s="11">
        <f>O2335</f>
        <v>6.6648540054141989E-2</v>
      </c>
      <c r="P2427" s="12">
        <f>M2427*O2335</f>
        <v>1131.2556363308556</v>
      </c>
      <c r="Q2427" s="9">
        <f>N2427*O2335</f>
        <v>0.40383863802397657</v>
      </c>
      <c r="R2427" s="12">
        <f t="shared" si="514"/>
        <v>1285.8973314500251</v>
      </c>
      <c r="S2427" s="12">
        <f t="shared" si="515"/>
        <v>4412.1805605357686</v>
      </c>
      <c r="T2427" s="13">
        <f t="shared" si="509"/>
        <v>1.7666319082853223</v>
      </c>
      <c r="U2427" s="14">
        <f t="shared" si="510"/>
        <v>1.2309177675251246</v>
      </c>
    </row>
    <row r="2428" spans="1:21" x14ac:dyDescent="0.3">
      <c r="A2428" s="17">
        <v>1942</v>
      </c>
      <c r="B2428" s="17">
        <v>93</v>
      </c>
      <c r="C2428" s="17">
        <v>0.26823000000000002</v>
      </c>
      <c r="D2428" s="17">
        <v>0.23651</v>
      </c>
      <c r="E2428" s="17">
        <v>0.5</v>
      </c>
      <c r="F2428" s="6">
        <f t="shared" si="516"/>
        <v>1816.413925743379</v>
      </c>
      <c r="G2428" s="7">
        <f t="shared" si="517"/>
        <v>429.60005757756653</v>
      </c>
      <c r="H2428" s="6">
        <f t="shared" si="518"/>
        <v>1601.6138969545957</v>
      </c>
      <c r="I2428" s="6">
        <f>SUM(H2428:H2445)</f>
        <v>5329.4479084698078</v>
      </c>
      <c r="J2428" s="8">
        <f t="shared" si="511"/>
        <v>2.9340492455697822</v>
      </c>
      <c r="K2428" s="9">
        <f t="shared" si="519"/>
        <v>3.9482699999999999</v>
      </c>
      <c r="L2428" s="9">
        <f t="shared" si="512"/>
        <v>4.222748663101604E-2</v>
      </c>
      <c r="M2428" s="12">
        <f t="shared" si="513"/>
        <v>10173.46974333125</v>
      </c>
      <c r="N2428" s="10">
        <f>((B2427+E2427)*D2427+(B2428+E2428)*D2428+(B2429+E2429)*D2429)/3/SUM(D2335:D2428)</f>
        <v>6.2594039077030361</v>
      </c>
      <c r="O2428" s="11">
        <f>O2335</f>
        <v>6.6648540054141989E-2</v>
      </c>
      <c r="P2428" s="12">
        <f>M2428*O2335</f>
        <v>678.04690567801447</v>
      </c>
      <c r="Q2428" s="9">
        <f>N2428*O2335</f>
        <v>0.41718013205759868</v>
      </c>
      <c r="R2428" s="12">
        <f t="shared" si="514"/>
        <v>933.45239991779215</v>
      </c>
      <c r="S2428" s="12">
        <f t="shared" si="515"/>
        <v>3126.2832290857436</v>
      </c>
      <c r="T2428" s="13">
        <f t="shared" si="509"/>
        <v>1.7211293003087347</v>
      </c>
      <c r="U2428" s="14">
        <f t="shared" si="510"/>
        <v>1.2129199452610475</v>
      </c>
    </row>
    <row r="2429" spans="1:21" x14ac:dyDescent="0.3">
      <c r="A2429" s="17">
        <v>1942</v>
      </c>
      <c r="B2429" s="17">
        <v>94</v>
      </c>
      <c r="C2429" s="17">
        <v>0.33049000000000001</v>
      </c>
      <c r="D2429" s="17">
        <v>0.28361999999999998</v>
      </c>
      <c r="E2429" s="17">
        <v>0.5</v>
      </c>
      <c r="F2429" s="6">
        <f t="shared" si="516"/>
        <v>1386.8138681658124</v>
      </c>
      <c r="G2429" s="7">
        <f t="shared" si="517"/>
        <v>393.32814928918771</v>
      </c>
      <c r="H2429" s="6">
        <f t="shared" si="518"/>
        <v>1190.1497935212185</v>
      </c>
      <c r="I2429" s="6">
        <f>SUM(H2429:H2445)</f>
        <v>3727.8340115152132</v>
      </c>
      <c r="J2429" s="8">
        <f t="shared" si="511"/>
        <v>2.688056484786681</v>
      </c>
      <c r="K2429" s="9">
        <f t="shared" si="519"/>
        <v>4.2318899999999999</v>
      </c>
      <c r="L2429" s="9">
        <f t="shared" si="512"/>
        <v>4.4781904761904759E-2</v>
      </c>
      <c r="M2429" s="12">
        <f t="shared" si="513"/>
        <v>8783.1938230502783</v>
      </c>
      <c r="N2429" s="10">
        <f>((B2428+E2428)*D2428+(B2429+E2429)*D2429+(B2430+E2430)*D2430)/3/SUM(D2335:D2429)</f>
        <v>6.1013499090634831</v>
      </c>
      <c r="O2429" s="11">
        <f>O2335</f>
        <v>6.6648540054141989E-2</v>
      </c>
      <c r="P2429" s="12">
        <f>M2429*O2335</f>
        <v>585.38704531885901</v>
      </c>
      <c r="Q2429" s="9">
        <f>N2429*O2335</f>
        <v>0.40664606379855311</v>
      </c>
      <c r="R2429" s="12">
        <f t="shared" si="514"/>
        <v>706.18006465515418</v>
      </c>
      <c r="S2429" s="12">
        <f t="shared" si="515"/>
        <v>2192.8308291679514</v>
      </c>
      <c r="T2429" s="13">
        <f t="shared" si="509"/>
        <v>1.5812005341914916</v>
      </c>
      <c r="U2429" s="14">
        <f t="shared" si="510"/>
        <v>1.1068559505951894</v>
      </c>
    </row>
    <row r="2430" spans="1:21" x14ac:dyDescent="0.3">
      <c r="A2430" s="17">
        <v>1942</v>
      </c>
      <c r="B2430" s="17">
        <v>95</v>
      </c>
      <c r="C2430" s="17">
        <v>0.35142000000000001</v>
      </c>
      <c r="D2430" s="17">
        <v>0.2989</v>
      </c>
      <c r="E2430" s="17">
        <v>0.5</v>
      </c>
      <c r="F2430" s="6">
        <f t="shared" si="516"/>
        <v>993.48571887662479</v>
      </c>
      <c r="G2430" s="7">
        <f t="shared" si="517"/>
        <v>296.95288137222315</v>
      </c>
      <c r="H2430" s="6">
        <f t="shared" si="518"/>
        <v>845.00927819051321</v>
      </c>
      <c r="I2430" s="6">
        <f>SUM(H2430:H2445)</f>
        <v>2537.6842179939945</v>
      </c>
      <c r="J2430" s="8">
        <f t="shared" si="511"/>
        <v>2.5543238013158946</v>
      </c>
      <c r="K2430" s="9">
        <f t="shared" si="519"/>
        <v>4.5307899999999997</v>
      </c>
      <c r="L2430" s="9">
        <f t="shared" si="512"/>
        <v>4.7442827225130886E-2</v>
      </c>
      <c r="M2430" s="12">
        <f t="shared" si="513"/>
        <v>6259.1733827979915</v>
      </c>
      <c r="N2430" s="10">
        <f>((B2429+E2429)*D2429+(B2430+E2430)*D2430+(B2431+E2431)*D2431)/3/SUM(D2335:D2430)</f>
        <v>6.3035990044414625</v>
      </c>
      <c r="O2430" s="11">
        <f>O2335</f>
        <v>6.6648540054141989E-2</v>
      </c>
      <c r="P2430" s="12">
        <f>M2430*O2335</f>
        <v>417.16476790923133</v>
      </c>
      <c r="Q2430" s="9">
        <f>N2430*O2335</f>
        <v>0.42012567073276635</v>
      </c>
      <c r="R2430" s="12">
        <f t="shared" si="514"/>
        <v>489.99918841531314</v>
      </c>
      <c r="S2430" s="12">
        <f t="shared" si="515"/>
        <v>1486.6507645127972</v>
      </c>
      <c r="T2430" s="13">
        <f t="shared" si="509"/>
        <v>1.4963987264898124</v>
      </c>
      <c r="U2430" s="14">
        <f t="shared" si="510"/>
        <v>1.0579250748260822</v>
      </c>
    </row>
    <row r="2431" spans="1:21" x14ac:dyDescent="0.3">
      <c r="A2431" s="17">
        <v>1942</v>
      </c>
      <c r="B2431" s="17">
        <v>96</v>
      </c>
      <c r="C2431" s="17">
        <v>0.37295</v>
      </c>
      <c r="D2431" s="17">
        <v>0.31434000000000001</v>
      </c>
      <c r="E2431" s="17">
        <v>0.5</v>
      </c>
      <c r="F2431" s="6">
        <f t="shared" si="516"/>
        <v>696.53283750440164</v>
      </c>
      <c r="G2431" s="7">
        <f t="shared" si="517"/>
        <v>218.94813214113361</v>
      </c>
      <c r="H2431" s="6">
        <f t="shared" si="518"/>
        <v>587.05877143383486</v>
      </c>
      <c r="I2431" s="6">
        <f>SUM(H2431:H2445)</f>
        <v>1692.6749398034817</v>
      </c>
      <c r="J2431" s="8">
        <f t="shared" si="511"/>
        <v>2.4301437759462203</v>
      </c>
      <c r="K2431" s="9">
        <f t="shared" si="519"/>
        <v>4.8451299999999993</v>
      </c>
      <c r="L2431" s="9">
        <f t="shared" si="512"/>
        <v>5.0208601036269424E-2</v>
      </c>
      <c r="M2431" s="12">
        <f t="shared" si="513"/>
        <v>4360.7694224137222</v>
      </c>
      <c r="N2431" s="10">
        <f>((B2430+E2430)*D2430+(B2431+E2431)*D2431+(B2432+E2432)*D2432)/3/SUM(D2335:D2431)</f>
        <v>6.2632743256286902</v>
      </c>
      <c r="O2431" s="11">
        <f>O2335</f>
        <v>6.6648540054141989E-2</v>
      </c>
      <c r="P2431" s="12">
        <f>M2431*O2335</f>
        <v>290.63891551661857</v>
      </c>
      <c r="Q2431" s="9">
        <f>N2431*O2335</f>
        <v>0.4174380897617429</v>
      </c>
      <c r="R2431" s="12">
        <f t="shared" si="514"/>
        <v>341.9980793086192</v>
      </c>
      <c r="S2431" s="12">
        <f t="shared" si="515"/>
        <v>996.65157609748417</v>
      </c>
      <c r="T2431" s="13">
        <f t="shared" si="509"/>
        <v>1.430875218558789</v>
      </c>
      <c r="U2431" s="14">
        <f t="shared" si="510"/>
        <v>0.99926855738743137</v>
      </c>
    </row>
    <row r="2432" spans="1:21" x14ac:dyDescent="0.3">
      <c r="A2432" s="17">
        <v>1942</v>
      </c>
      <c r="B2432" s="17">
        <v>97</v>
      </c>
      <c r="C2432" s="17">
        <v>0.39499000000000001</v>
      </c>
      <c r="D2432" s="17">
        <v>0.32984999999999998</v>
      </c>
      <c r="E2432" s="17">
        <v>0.5</v>
      </c>
      <c r="F2432" s="6">
        <f t="shared" si="516"/>
        <v>477.58470536326803</v>
      </c>
      <c r="G2432" s="7">
        <f t="shared" si="517"/>
        <v>157.53131506407394</v>
      </c>
      <c r="H2432" s="6">
        <f t="shared" si="518"/>
        <v>398.81904783123105</v>
      </c>
      <c r="I2432" s="6">
        <f>SUM(H2432:H2445)</f>
        <v>1105.6161683696469</v>
      </c>
      <c r="J2432" s="8">
        <f t="shared" si="511"/>
        <v>2.3150158620106471</v>
      </c>
      <c r="K2432" s="9">
        <f t="shared" si="519"/>
        <v>5.1749799999999997</v>
      </c>
      <c r="L2432" s="9">
        <f t="shared" si="512"/>
        <v>5.3076717948717947E-2</v>
      </c>
      <c r="M2432" s="12">
        <f t="shared" si="513"/>
        <v>2967.9927688120938</v>
      </c>
      <c r="N2432" s="10">
        <f>((B2431+E2431)*D2431+(B2432+E2432)*D2432+(B2433+E2433)*D2433)/3/SUM(D2335:D2432)</f>
        <v>6.2167142030822662</v>
      </c>
      <c r="O2432" s="11">
        <f>O2335</f>
        <v>6.6648540054141989E-2</v>
      </c>
      <c r="P2432" s="12">
        <f>M2432*O2335</f>
        <v>197.81238493257661</v>
      </c>
      <c r="Q2432" s="9">
        <f>N2432*O2335</f>
        <v>0.41433492556928181</v>
      </c>
      <c r="R2432" s="12">
        <f t="shared" si="514"/>
        <v>233.57438733246607</v>
      </c>
      <c r="S2432" s="12">
        <f t="shared" si="515"/>
        <v>654.65349678886491</v>
      </c>
      <c r="T2432" s="13">
        <f t="shared" si="509"/>
        <v>1.3707589238874642</v>
      </c>
      <c r="U2432" s="14">
        <f t="shared" si="510"/>
        <v>0.9442569381231829</v>
      </c>
    </row>
    <row r="2433" spans="1:21" x14ac:dyDescent="0.3">
      <c r="A2433" s="17">
        <v>1942</v>
      </c>
      <c r="B2433" s="17">
        <v>98</v>
      </c>
      <c r="C2433" s="17">
        <v>0.41747000000000001</v>
      </c>
      <c r="D2433" s="17">
        <v>0.34538000000000002</v>
      </c>
      <c r="E2433" s="17">
        <v>0.5</v>
      </c>
      <c r="F2433" s="6">
        <f t="shared" si="516"/>
        <v>320.05339029919412</v>
      </c>
      <c r="G2433" s="7">
        <f t="shared" si="517"/>
        <v>110.54003994153567</v>
      </c>
      <c r="H2433" s="6">
        <f t="shared" si="518"/>
        <v>264.78337032842626</v>
      </c>
      <c r="I2433" s="6">
        <f>SUM(H2433:H2445)</f>
        <v>706.79712053841581</v>
      </c>
      <c r="J2433" s="8">
        <f t="shared" si="511"/>
        <v>2.2083725464607129</v>
      </c>
      <c r="K2433" s="9">
        <f t="shared" si="519"/>
        <v>5.5203600000000002</v>
      </c>
      <c r="L2433" s="9">
        <f t="shared" si="512"/>
        <v>5.6044263959390862E-2</v>
      </c>
      <c r="M2433" s="12">
        <f t="shared" si="513"/>
        <v>1972.3702682870796</v>
      </c>
      <c r="N2433" s="10">
        <f>((B2432+E2432)*D2432+(B2433+E2433)*D2433+(B2434+E2434)*D2434)/3/SUM(D2335:D2433)</f>
        <v>6.1641438843360454</v>
      </c>
      <c r="O2433" s="11">
        <f>O2335</f>
        <v>6.6648540054141989E-2</v>
      </c>
      <c r="P2433" s="12">
        <f>M2433*O2335</f>
        <v>131.4555988275302</v>
      </c>
      <c r="Q2433" s="9">
        <f>N2433*O2335</f>
        <v>0.41083119057466533</v>
      </c>
      <c r="R2433" s="12">
        <f t="shared" si="514"/>
        <v>156.0021030520264</v>
      </c>
      <c r="S2433" s="12">
        <f t="shared" si="515"/>
        <v>421.07910945639878</v>
      </c>
      <c r="T2433" s="13">
        <f t="shared" si="509"/>
        <v>1.3156527073897366</v>
      </c>
      <c r="U2433" s="14">
        <f t="shared" si="510"/>
        <v>0.8927198390709763</v>
      </c>
    </row>
    <row r="2434" spans="1:21" x14ac:dyDescent="0.3">
      <c r="A2434" s="17">
        <v>1942</v>
      </c>
      <c r="B2434" s="17">
        <v>99</v>
      </c>
      <c r="C2434" s="17">
        <v>0.44030000000000002</v>
      </c>
      <c r="D2434" s="17">
        <v>0.36085</v>
      </c>
      <c r="E2434" s="17">
        <v>0.5</v>
      </c>
      <c r="F2434" s="6">
        <f t="shared" si="516"/>
        <v>209.51335035765845</v>
      </c>
      <c r="G2434" s="7">
        <f t="shared" si="517"/>
        <v>75.602892476561053</v>
      </c>
      <c r="H2434" s="6">
        <f t="shared" si="518"/>
        <v>171.71190411937792</v>
      </c>
      <c r="I2434" s="6">
        <f>SUM(H2434:H2445)</f>
        <v>442.01375020998955</v>
      </c>
      <c r="J2434" s="8">
        <f t="shared" si="511"/>
        <v>2.109716394947776</v>
      </c>
      <c r="K2434" s="9">
        <f t="shared" ref="K2434:K2442" si="520">IF(F2434=0, K2433, K2433+G2434/F2434)</f>
        <v>5.8812100000000003</v>
      </c>
      <c r="L2434" s="9">
        <f t="shared" si="512"/>
        <v>5.9107638190954777E-2</v>
      </c>
      <c r="M2434" s="12">
        <f t="shared" si="513"/>
        <v>1279.071449823731</v>
      </c>
      <c r="N2434" s="10">
        <f>((B2433+E2433)*D2433+(B2434+E2434)*D2434+(B2435+E2435)*D2435)/3/SUM(D2335:D2434)</f>
        <v>6.1060909801441099</v>
      </c>
      <c r="O2434" s="11">
        <f>O2335</f>
        <v>6.6648540054141989E-2</v>
      </c>
      <c r="P2434" s="12">
        <f>M2434*O2335</f>
        <v>85.2482447556864</v>
      </c>
      <c r="Q2434" s="9">
        <f>N2434*O2335</f>
        <v>0.4069620492643698</v>
      </c>
      <c r="R2434" s="12">
        <f t="shared" si="514"/>
        <v>101.83167573586891</v>
      </c>
      <c r="S2434" s="12">
        <f t="shared" si="515"/>
        <v>265.07700640437241</v>
      </c>
      <c r="T2434" s="13">
        <f t="shared" si="509"/>
        <v>1.2652034152089198</v>
      </c>
      <c r="U2434" s="14">
        <f t="shared" si="510"/>
        <v>0.8445129797388562</v>
      </c>
    </row>
    <row r="2435" spans="1:21" x14ac:dyDescent="0.3">
      <c r="A2435" s="17">
        <v>1942</v>
      </c>
      <c r="B2435" s="17">
        <v>100</v>
      </c>
      <c r="C2435" s="17">
        <v>0.46338000000000001</v>
      </c>
      <c r="D2435" s="17">
        <v>0.37620999999999999</v>
      </c>
      <c r="E2435" s="17">
        <v>0.5</v>
      </c>
      <c r="F2435" s="6">
        <f t="shared" si="516"/>
        <v>133.91045788109739</v>
      </c>
      <c r="G2435" s="7">
        <f t="shared" si="517"/>
        <v>50.378453359447647</v>
      </c>
      <c r="H2435" s="6">
        <f t="shared" si="518"/>
        <v>108.72123120137357</v>
      </c>
      <c r="I2435" s="6">
        <f>SUM(H2435:H2445)</f>
        <v>270.30184609061166</v>
      </c>
      <c r="J2435" s="8">
        <f t="shared" si="511"/>
        <v>2.0185267854928832</v>
      </c>
      <c r="K2435" s="9">
        <f t="shared" si="520"/>
        <v>6.2574200000000006</v>
      </c>
      <c r="L2435" s="9">
        <f t="shared" si="512"/>
        <v>6.2262885572139312E-2</v>
      </c>
      <c r="M2435" s="12">
        <f t="shared" si="513"/>
        <v>809.12493689483654</v>
      </c>
      <c r="N2435" s="10">
        <f>((B2434+E2434)*D2434+(B2435+E2435)*D2435+(B2436+E2436)*D2436)/3/SUM(D2335:D2435)</f>
        <v>6.0429466137801207</v>
      </c>
      <c r="O2435" s="11">
        <f>O2335</f>
        <v>6.6648540054141989E-2</v>
      </c>
      <c r="P2435" s="12">
        <f>M2435*O2335</f>
        <v>53.926995765440623</v>
      </c>
      <c r="Q2435" s="9">
        <f>N2435*O2335</f>
        <v>0.40275356943356605</v>
      </c>
      <c r="R2435" s="12">
        <f t="shared" si="514"/>
        <v>64.933367261808371</v>
      </c>
      <c r="S2435" s="12">
        <f t="shared" si="515"/>
        <v>163.2453306685035</v>
      </c>
      <c r="T2435" s="13">
        <f t="shared" si="509"/>
        <v>1.2190633446526882</v>
      </c>
      <c r="U2435" s="14">
        <f t="shared" si="510"/>
        <v>0.79946344084019505</v>
      </c>
    </row>
    <row r="2436" spans="1:21" x14ac:dyDescent="0.3">
      <c r="A2436" s="17">
        <v>1942</v>
      </c>
      <c r="B2436" s="17">
        <v>101</v>
      </c>
      <c r="C2436" s="17">
        <v>0.48662</v>
      </c>
      <c r="D2436" s="17">
        <v>0.39139000000000002</v>
      </c>
      <c r="E2436" s="17">
        <v>0.5</v>
      </c>
      <c r="F2436" s="6">
        <f t="shared" si="516"/>
        <v>83.532004521649739</v>
      </c>
      <c r="G2436" s="7">
        <f t="shared" si="517"/>
        <v>32.693591249728492</v>
      </c>
      <c r="H2436" s="6">
        <f t="shared" si="518"/>
        <v>67.185208896785497</v>
      </c>
      <c r="I2436" s="6">
        <f>SUM(H2436:H2445)</f>
        <v>161.58061488923812</v>
      </c>
      <c r="J2436" s="8">
        <f t="shared" si="511"/>
        <v>1.934355769558479</v>
      </c>
      <c r="K2436" s="9">
        <f t="shared" si="520"/>
        <v>6.648810000000001</v>
      </c>
      <c r="L2436" s="9">
        <f t="shared" si="512"/>
        <v>6.5505517241379319E-2</v>
      </c>
      <c r="M2436" s="12">
        <f t="shared" si="513"/>
        <v>499.09675744192441</v>
      </c>
      <c r="N2436" s="10">
        <f>((B2435+E2435)*D2435+(B2436+E2436)*D2436+(B2437+E2437)*D2437)/3/SUM(D2335:D2436)</f>
        <v>5.9751539498546844</v>
      </c>
      <c r="O2436" s="11">
        <f>O2335</f>
        <v>6.6648540054141989E-2</v>
      </c>
      <c r="P2436" s="12">
        <f>M2436*O2335</f>
        <v>33.26407022926049</v>
      </c>
      <c r="Q2436" s="9">
        <f>N2436*O2335</f>
        <v>0.39823528735655467</v>
      </c>
      <c r="R2436" s="12">
        <f t="shared" si="514"/>
        <v>40.42968792566397</v>
      </c>
      <c r="S2436" s="12">
        <f t="shared" si="515"/>
        <v>98.311963406695128</v>
      </c>
      <c r="T2436" s="13">
        <f t="shared" ref="T2436:T2499" si="521">S2436/F2436</f>
        <v>1.1769376775965521</v>
      </c>
      <c r="U2436" s="14">
        <f t="shared" si="510"/>
        <v>0.75741809196192689</v>
      </c>
    </row>
    <row r="2437" spans="1:21" x14ac:dyDescent="0.3">
      <c r="A2437" s="17">
        <v>1942</v>
      </c>
      <c r="B2437" s="17">
        <v>102</v>
      </c>
      <c r="C2437" s="17">
        <v>0.50990999999999997</v>
      </c>
      <c r="D2437" s="17">
        <v>0.40632000000000001</v>
      </c>
      <c r="E2437" s="17">
        <v>0.5</v>
      </c>
      <c r="F2437" s="6">
        <f t="shared" si="516"/>
        <v>50.838413271921247</v>
      </c>
      <c r="G2437" s="7">
        <f t="shared" si="517"/>
        <v>20.65666408064704</v>
      </c>
      <c r="H2437" s="6">
        <f t="shared" si="518"/>
        <v>40.510081231597724</v>
      </c>
      <c r="I2437" s="6">
        <f>SUM(H2437:H2445)</f>
        <v>94.395405992452581</v>
      </c>
      <c r="J2437" s="8">
        <f t="shared" si="511"/>
        <v>1.8567732530823982</v>
      </c>
      <c r="K2437" s="9">
        <f t="shared" si="520"/>
        <v>7.055130000000001</v>
      </c>
      <c r="L2437" s="9">
        <f t="shared" si="512"/>
        <v>6.8830536585365865E-2</v>
      </c>
      <c r="M2437" s="12">
        <f t="shared" si="513"/>
        <v>300.10900837636177</v>
      </c>
      <c r="N2437" s="10">
        <f>((B2436+E2436)*D2436+(B2437+E2437)*D2437+(B2438+E2438)*D2438)/3/SUM(D2335:D2437)</f>
        <v>5.9031376223164322</v>
      </c>
      <c r="O2437" s="11">
        <f>O2335</f>
        <v>6.6648540054141989E-2</v>
      </c>
      <c r="P2437" s="12">
        <f>M2437*O2335</f>
        <v>20.001827265380783</v>
      </c>
      <c r="Q2437" s="9">
        <f>N2437*O2335</f>
        <v>0.39343550426606921</v>
      </c>
      <c r="R2437" s="12">
        <f t="shared" si="514"/>
        <v>24.571976994384649</v>
      </c>
      <c r="S2437" s="12">
        <f t="shared" si="515"/>
        <v>57.882275481031151</v>
      </c>
      <c r="T2437" s="13">
        <f t="shared" si="521"/>
        <v>1.1385539350222074</v>
      </c>
      <c r="U2437" s="14">
        <f t="shared" ref="U2437:U2445" si="522">IF(T2437=0,0,J2437-T2437)</f>
        <v>0.71821931806019079</v>
      </c>
    </row>
    <row r="2438" spans="1:21" x14ac:dyDescent="0.3">
      <c r="A2438" s="17">
        <v>1942</v>
      </c>
      <c r="B2438" s="17">
        <v>103</v>
      </c>
      <c r="C2438" s="17">
        <v>0.53317000000000003</v>
      </c>
      <c r="D2438" s="17">
        <v>0.42094999999999999</v>
      </c>
      <c r="E2438" s="17">
        <v>0.5</v>
      </c>
      <c r="F2438" s="6">
        <f t="shared" si="516"/>
        <v>30.181749191274207</v>
      </c>
      <c r="G2438" s="7">
        <f t="shared" si="517"/>
        <v>12.705007322066876</v>
      </c>
      <c r="H2438" s="6">
        <f t="shared" si="518"/>
        <v>23.829245530240769</v>
      </c>
      <c r="I2438" s="6">
        <f>SUM(H2438:H2445)</f>
        <v>53.885324760854871</v>
      </c>
      <c r="J2438" s="8">
        <f t="shared" si="511"/>
        <v>1.7853612267255061</v>
      </c>
      <c r="K2438" s="9">
        <f t="shared" si="520"/>
        <v>7.4760800000000014</v>
      </c>
      <c r="L2438" s="9">
        <f t="shared" si="512"/>
        <v>7.2232657004830933E-2</v>
      </c>
      <c r="M2438" s="12">
        <f t="shared" si="513"/>
        <v>175.89007311771965</v>
      </c>
      <c r="N2438" s="10">
        <f>((B2437+E2437)*D2437+(B2438+E2438)*D2438+(B2439+E2439)*D2439)/3/SUM(D2335:D2438)</f>
        <v>5.8273703152810912</v>
      </c>
      <c r="O2438" s="11">
        <f>O2335</f>
        <v>6.6648540054141989E-2</v>
      </c>
      <c r="P2438" s="12">
        <f>M2438*O2335</f>
        <v>11.722816583312301</v>
      </c>
      <c r="Q2438" s="9">
        <f>N2438*O2335</f>
        <v>0.38838572386832981</v>
      </c>
      <c r="R2438" s="12">
        <f t="shared" si="514"/>
        <v>14.574306755742045</v>
      </c>
      <c r="S2438" s="12">
        <f t="shared" si="515"/>
        <v>33.310298486646502</v>
      </c>
      <c r="T2438" s="13">
        <f t="shared" si="521"/>
        <v>1.1036569907047264</v>
      </c>
      <c r="U2438" s="14">
        <f t="shared" si="522"/>
        <v>0.68170423602077967</v>
      </c>
    </row>
    <row r="2439" spans="1:21" x14ac:dyDescent="0.3">
      <c r="A2439" s="17">
        <v>1942</v>
      </c>
      <c r="B2439" s="17">
        <v>104</v>
      </c>
      <c r="C2439" s="17">
        <v>0.55628</v>
      </c>
      <c r="D2439" s="17">
        <v>0.43523000000000001</v>
      </c>
      <c r="E2439" s="17">
        <v>0.5</v>
      </c>
      <c r="F2439" s="6">
        <f t="shared" si="516"/>
        <v>17.476741869207331</v>
      </c>
      <c r="G2439" s="7">
        <f t="shared" si="517"/>
        <v>7.606402363735107</v>
      </c>
      <c r="H2439" s="6">
        <f t="shared" si="518"/>
        <v>13.673540687339777</v>
      </c>
      <c r="I2439" s="6">
        <f>SUM(H2439:H2445)</f>
        <v>30.056079230614106</v>
      </c>
      <c r="J2439" s="8">
        <f t="shared" si="511"/>
        <v>1.7197758858915573</v>
      </c>
      <c r="K2439" s="9">
        <f t="shared" si="520"/>
        <v>7.9113100000000012</v>
      </c>
      <c r="L2439" s="9">
        <f t="shared" si="512"/>
        <v>7.5706315789473691E-2</v>
      </c>
      <c r="M2439" s="12">
        <f t="shared" si="513"/>
        <v>100.47249406360244</v>
      </c>
      <c r="N2439" s="10">
        <f>((B2438+E2438)*D2438+(B2439+E2439)*D2439+(B2440+E2440)*D2440)/3/SUM(D2335:D2439)</f>
        <v>5.7483067490297639</v>
      </c>
      <c r="O2439" s="11">
        <f>O2335</f>
        <v>6.6648540054141989E-2</v>
      </c>
      <c r="P2439" s="12">
        <f>M2439*O2335</f>
        <v>6.6963450449375506</v>
      </c>
      <c r="Q2439" s="9">
        <f>N2439*O2335</f>
        <v>0.38311625260620497</v>
      </c>
      <c r="R2439" s="12">
        <f t="shared" si="514"/>
        <v>8.434985019347689</v>
      </c>
      <c r="S2439" s="12">
        <f t="shared" si="515"/>
        <v>18.735991730904455</v>
      </c>
      <c r="T2439" s="13">
        <f t="shared" si="521"/>
        <v>1.0720528958498738</v>
      </c>
      <c r="U2439" s="14">
        <f t="shared" si="522"/>
        <v>0.64772299004168343</v>
      </c>
    </row>
    <row r="2440" spans="1:21" x14ac:dyDescent="0.3">
      <c r="A2440" s="17">
        <v>1942</v>
      </c>
      <c r="B2440" s="17">
        <v>105</v>
      </c>
      <c r="C2440" s="17">
        <v>0.57915000000000005</v>
      </c>
      <c r="D2440" s="17">
        <v>0.4491</v>
      </c>
      <c r="E2440" s="17">
        <v>0.5</v>
      </c>
      <c r="F2440" s="6">
        <f t="shared" si="516"/>
        <v>9.8703395054722236</v>
      </c>
      <c r="G2440" s="7">
        <f t="shared" si="517"/>
        <v>4.4327694719075756</v>
      </c>
      <c r="H2440" s="6">
        <f t="shared" si="518"/>
        <v>7.6539547695184353</v>
      </c>
      <c r="I2440" s="6">
        <f>SUM(H2440:H2445)</f>
        <v>16.382538543274325</v>
      </c>
      <c r="J2440" s="8">
        <f t="shared" si="511"/>
        <v>1.659774573528263</v>
      </c>
      <c r="K2440" s="9">
        <f t="shared" si="520"/>
        <v>8.3604100000000017</v>
      </c>
      <c r="L2440" s="9">
        <f t="shared" si="512"/>
        <v>7.9245592417061625E-2</v>
      </c>
      <c r="M2440" s="12">
        <f t="shared" si="513"/>
        <v>55.937110654411583</v>
      </c>
      <c r="N2440" s="10">
        <f>((B2439+E2439)*D2439+(B2440+E2440)*D2440+(B2441+E2441)*D2441)/3/SUM(D2335:D2440)</f>
        <v>5.6664298361762944</v>
      </c>
      <c r="O2440" s="11">
        <f>O2335</f>
        <v>6.6648540054141989E-2</v>
      </c>
      <c r="P2440" s="12">
        <f>M2440*O2335</f>
        <v>3.7281267599635228</v>
      </c>
      <c r="Q2440" s="9">
        <f>N2440*O2335</f>
        <v>0.37765927590038101</v>
      </c>
      <c r="R2440" s="12">
        <f t="shared" si="514"/>
        <v>4.7633677534878363</v>
      </c>
      <c r="S2440" s="12">
        <f t="shared" si="515"/>
        <v>10.301006711556767</v>
      </c>
      <c r="T2440" s="13">
        <f t="shared" si="521"/>
        <v>1.0436324612588834</v>
      </c>
      <c r="U2440" s="14">
        <f t="shared" si="522"/>
        <v>0.61614211226937954</v>
      </c>
    </row>
    <row r="2441" spans="1:21" x14ac:dyDescent="0.3">
      <c r="A2441" s="17">
        <v>1942</v>
      </c>
      <c r="B2441" s="17">
        <v>106</v>
      </c>
      <c r="C2441" s="17">
        <v>0.60167999999999999</v>
      </c>
      <c r="D2441" s="17">
        <v>0.46253</v>
      </c>
      <c r="E2441" s="17">
        <v>0.5</v>
      </c>
      <c r="F2441" s="6">
        <f t="shared" si="516"/>
        <v>5.437570033564648</v>
      </c>
      <c r="G2441" s="7">
        <f t="shared" si="517"/>
        <v>2.5150392676246565</v>
      </c>
      <c r="H2441" s="6">
        <f t="shared" si="518"/>
        <v>4.1800503997523197</v>
      </c>
      <c r="I2441" s="6">
        <f>SUM(H2441:H2445)</f>
        <v>8.7285837737558882</v>
      </c>
      <c r="J2441" s="8">
        <f t="shared" si="511"/>
        <v>1.6052361109607238</v>
      </c>
      <c r="K2441" s="9">
        <f t="shared" si="520"/>
        <v>8.8229400000000009</v>
      </c>
      <c r="L2441" s="9">
        <f t="shared" si="512"/>
        <v>8.2844507042253532E-2</v>
      </c>
      <c r="M2441" s="12">
        <f t="shared" si="513"/>
        <v>30.358551911497287</v>
      </c>
      <c r="N2441" s="10">
        <f>((B2440+E2440)*D2440+(B2441+E2441)*D2441+(B2442+E2442)*D2442)/3/SUM(D2335:D2441)</f>
        <v>5.5822159809164136</v>
      </c>
      <c r="O2441" s="11">
        <f>O2335</f>
        <v>6.6648540054141989E-2</v>
      </c>
      <c r="P2441" s="12">
        <f>M2441*O2335</f>
        <v>2.0233531630591757</v>
      </c>
      <c r="Q2441" s="9">
        <f>N2441*O2335</f>
        <v>0.37204654539497911</v>
      </c>
      <c r="R2441" s="12">
        <f t="shared" si="514"/>
        <v>2.6248770889475681</v>
      </c>
      <c r="S2441" s="12">
        <f t="shared" si="515"/>
        <v>5.5376389580689311</v>
      </c>
      <c r="T2441" s="13">
        <f t="shared" si="521"/>
        <v>1.0184032433396875</v>
      </c>
      <c r="U2441" s="14">
        <f t="shared" si="522"/>
        <v>0.58683286762103637</v>
      </c>
    </row>
    <row r="2442" spans="1:21" x14ac:dyDescent="0.3">
      <c r="A2442" s="17">
        <v>1942</v>
      </c>
      <c r="B2442" s="17">
        <v>107</v>
      </c>
      <c r="C2442" s="17">
        <v>0.62380000000000002</v>
      </c>
      <c r="D2442" s="17">
        <v>0.47549000000000002</v>
      </c>
      <c r="E2442" s="17">
        <v>0.5</v>
      </c>
      <c r="F2442" s="6">
        <f t="shared" si="516"/>
        <v>2.9225307659399915</v>
      </c>
      <c r="G2442" s="7">
        <f t="shared" si="517"/>
        <v>1.3896341538968067</v>
      </c>
      <c r="H2442" s="6">
        <f t="shared" si="518"/>
        <v>2.2277136889915883</v>
      </c>
      <c r="I2442" s="6">
        <f>SUM(H2442:H2445)</f>
        <v>4.5485333740035694</v>
      </c>
      <c r="J2442" s="8">
        <f t="shared" si="511"/>
        <v>1.556368003722485</v>
      </c>
      <c r="K2442" s="9">
        <f t="shared" si="520"/>
        <v>9.2984300000000015</v>
      </c>
      <c r="L2442" s="9">
        <f t="shared" si="512"/>
        <v>8.6497023255813973E-2</v>
      </c>
      <c r="M2442" s="12">
        <f t="shared" si="513"/>
        <v>16.065687599294364</v>
      </c>
      <c r="N2442" s="10">
        <f>((B2441+E2441)*D2441+(B2442+E2442)*D2442+(B2443+E2443)*D2443)/3/SUM(D2335:D2442)</f>
        <v>5.496128916386958</v>
      </c>
      <c r="O2442" s="11">
        <f>O2335</f>
        <v>6.6648540054141989E-2</v>
      </c>
      <c r="P2442" s="12">
        <f>M2442*O2335</f>
        <v>1.0707546234589027</v>
      </c>
      <c r="Q2442" s="9">
        <f>N2442*O2335</f>
        <v>0.36630896822654418</v>
      </c>
      <c r="R2442" s="12">
        <f t="shared" si="514"/>
        <v>1.4116821860729312</v>
      </c>
      <c r="S2442" s="12">
        <f t="shared" si="515"/>
        <v>2.912761869121363</v>
      </c>
      <c r="T2442" s="13">
        <f t="shared" si="521"/>
        <v>0.996657384438009</v>
      </c>
      <c r="U2442" s="14">
        <f t="shared" si="522"/>
        <v>0.55971061928447596</v>
      </c>
    </row>
    <row r="2443" spans="1:21" x14ac:dyDescent="0.3">
      <c r="A2443" s="17">
        <v>1942</v>
      </c>
      <c r="B2443" s="17">
        <v>108</v>
      </c>
      <c r="C2443" s="17">
        <v>0.64539999999999997</v>
      </c>
      <c r="D2443" s="17">
        <v>0.48793999999999998</v>
      </c>
      <c r="E2443" s="17">
        <v>0.5</v>
      </c>
      <c r="F2443" s="6">
        <f t="shared" si="516"/>
        <v>1.5328966120431848</v>
      </c>
      <c r="G2443" s="7">
        <f t="shared" si="517"/>
        <v>0.74796157288035159</v>
      </c>
      <c r="H2443" s="7">
        <f t="shared" si="518"/>
        <v>1.158915825603009</v>
      </c>
      <c r="I2443" s="6">
        <f>SUM(H2443:H2445)</f>
        <v>2.3208196850119807</v>
      </c>
      <c r="J2443" s="8">
        <f t="shared" si="511"/>
        <v>1.5140092728879999</v>
      </c>
      <c r="K2443" s="9">
        <f>IF(F2443=0, K2442, K2442+G2443/F2443)</f>
        <v>9.7863700000000016</v>
      </c>
      <c r="L2443" s="9">
        <f t="shared" si="512"/>
        <v>9.0196958525345636E-2</v>
      </c>
      <c r="M2443" s="12">
        <f t="shared" si="513"/>
        <v>8.2925365235034167</v>
      </c>
      <c r="N2443" s="10">
        <f>((B2442+E2442)*D2442+(B2443+E2443)*D2443+(B2444+E2444)*D2444)/3/SUM(D2335:D2443)</f>
        <v>5.4086254658264501</v>
      </c>
      <c r="O2443" s="11">
        <f>O2335</f>
        <v>6.6648540054141989E-2</v>
      </c>
      <c r="P2443" s="12">
        <f>M2443*O2335</f>
        <v>0.55268545263715285</v>
      </c>
      <c r="Q2443" s="9">
        <f>N2443*O2335</f>
        <v>0.36047699099698655</v>
      </c>
      <c r="R2443" s="12">
        <f t="shared" si="514"/>
        <v>0.74115333597084798</v>
      </c>
      <c r="S2443" s="12">
        <f t="shared" si="515"/>
        <v>1.5010796830484319</v>
      </c>
      <c r="T2443" s="13">
        <f t="shared" si="521"/>
        <v>0.97924391720564607</v>
      </c>
      <c r="U2443" s="14">
        <f t="shared" si="522"/>
        <v>0.53476535568235384</v>
      </c>
    </row>
    <row r="2444" spans="1:21" x14ac:dyDescent="0.3">
      <c r="A2444" s="17">
        <v>1942</v>
      </c>
      <c r="B2444" s="17">
        <v>109</v>
      </c>
      <c r="C2444" s="17">
        <v>0.66642999999999997</v>
      </c>
      <c r="D2444" s="17">
        <v>0.49986999999999998</v>
      </c>
      <c r="E2444" s="17">
        <v>0.5</v>
      </c>
      <c r="F2444" s="6">
        <f t="shared" si="516"/>
        <v>0.78493503916283325</v>
      </c>
      <c r="G2444" s="7">
        <f t="shared" si="517"/>
        <v>0.39236547802632543</v>
      </c>
      <c r="H2444" s="7">
        <f t="shared" si="518"/>
        <v>0.5887523001496705</v>
      </c>
      <c r="I2444" s="6">
        <f>SUM(H2444:H2445)</f>
        <v>1.1619038594089719</v>
      </c>
      <c r="J2444" s="8">
        <f t="shared" si="511"/>
        <v>1.4802548</v>
      </c>
      <c r="K2444" s="9">
        <f>IF(F2444=0, K2443, K2443+G2444/F2444)</f>
        <v>10.286240000000001</v>
      </c>
      <c r="L2444" s="9">
        <f t="shared" si="512"/>
        <v>9.3938264840182653E-2</v>
      </c>
      <c r="M2444" s="12">
        <f t="shared" si="513"/>
        <v>4.1768440016840591</v>
      </c>
      <c r="N2444" s="10">
        <f>((B2443+E2443)*D2443+(B2444+E2444)*D2444)/2/SUM(D2335:D2444)</f>
        <v>5.2340434891661092</v>
      </c>
      <c r="O2444" s="11">
        <f>O2335</f>
        <v>6.6648540054141989E-2</v>
      </c>
      <c r="P2444" s="12">
        <f>M2444*O2335</f>
        <v>0.27838055474614271</v>
      </c>
      <c r="Q2444" s="9">
        <f>N2444*O2335</f>
        <v>0.3488413571328085</v>
      </c>
      <c r="R2444" s="12">
        <f t="shared" si="514"/>
        <v>0.38337114875039685</v>
      </c>
      <c r="S2444" s="12">
        <f t="shared" si="515"/>
        <v>0.75992634707758389</v>
      </c>
      <c r="T2444" s="13">
        <f t="shared" si="521"/>
        <v>0.96813915695250119</v>
      </c>
      <c r="U2444" s="14">
        <f t="shared" si="522"/>
        <v>0.51211564304749879</v>
      </c>
    </row>
    <row r="2445" spans="1:21" x14ac:dyDescent="0.3">
      <c r="A2445" s="17">
        <v>1942</v>
      </c>
      <c r="B2445" s="17" t="s">
        <v>19</v>
      </c>
      <c r="C2445" s="17">
        <v>0.68681999999999999</v>
      </c>
      <c r="D2445" s="17">
        <v>1</v>
      </c>
      <c r="E2445" s="17">
        <v>1.46</v>
      </c>
      <c r="F2445" s="6">
        <f t="shared" si="516"/>
        <v>0.39256956113650782</v>
      </c>
      <c r="G2445" s="7">
        <f t="shared" si="517"/>
        <v>0.39256956113650782</v>
      </c>
      <c r="H2445" s="7">
        <f>E2445*F2445</f>
        <v>0.57315155925930139</v>
      </c>
      <c r="I2445" s="6">
        <f>SUM(H2445:H2445)</f>
        <v>0.57315155925930139</v>
      </c>
      <c r="J2445" s="8">
        <f t="shared" si="511"/>
        <v>1.46</v>
      </c>
      <c r="K2445" s="9">
        <f>IF(F2445=0, K2444, K2444+G2445/F2445)</f>
        <v>11.286240000000001</v>
      </c>
      <c r="L2445" s="9">
        <f>K2445/(110+E2445)</f>
        <v>0.10125820922303967</v>
      </c>
      <c r="M2445" s="12">
        <f t="shared" si="513"/>
        <v>3.8769158979673617</v>
      </c>
      <c r="N2445" s="10">
        <f>N2444-(N2442-N2443)</f>
        <v>5.1465400386056013</v>
      </c>
      <c r="O2445" s="11">
        <f>O2335</f>
        <v>6.6648540054141989E-2</v>
      </c>
      <c r="P2445" s="12">
        <f>M2445*O2335</f>
        <v>0.25839078451221759</v>
      </c>
      <c r="Q2445" s="9">
        <f>N2445*O2335</f>
        <v>0.34300937990325087</v>
      </c>
      <c r="R2445" s="12">
        <f t="shared" si="514"/>
        <v>0.37655519832718709</v>
      </c>
      <c r="S2445" s="12">
        <f>R2445</f>
        <v>0.37655519832718709</v>
      </c>
      <c r="T2445" s="13">
        <f t="shared" si="521"/>
        <v>0.95920630534125373</v>
      </c>
      <c r="U2445" s="14">
        <f t="shared" si="522"/>
        <v>0.50079369465874624</v>
      </c>
    </row>
    <row r="2446" spans="1:21" x14ac:dyDescent="0.3">
      <c r="A2446" s="17">
        <v>1943</v>
      </c>
      <c r="B2446" s="17">
        <v>0</v>
      </c>
      <c r="C2446" s="17">
        <v>6.6710000000000005E-2</v>
      </c>
      <c r="D2446" s="17">
        <v>6.3519999999999993E-2</v>
      </c>
      <c r="E2446" s="17">
        <v>0.25</v>
      </c>
      <c r="F2446" s="6">
        <v>100000</v>
      </c>
      <c r="G2446" s="7">
        <f>100000*D2446</f>
        <v>6351.9999999999991</v>
      </c>
      <c r="H2446" s="6">
        <f>F2446-(1-E2446)*G2446</f>
        <v>95236</v>
      </c>
      <c r="I2446" s="6">
        <f>SUM(H2446:H2556)</f>
        <v>6292654.0884189671</v>
      </c>
      <c r="J2446" s="8">
        <f>I2446/F2446</f>
        <v>62.92654088418967</v>
      </c>
      <c r="K2446" s="9">
        <f>G2446/F2446</f>
        <v>6.3519999999999993E-2</v>
      </c>
      <c r="L2446" s="9">
        <f>K2446/(0.1+E2446)</f>
        <v>0.18148571428571428</v>
      </c>
      <c r="M2446">
        <f>G2446/L2446</f>
        <v>35000</v>
      </c>
      <c r="N2446" s="10">
        <f>(0.1+E2446)*D2446/SUM(D2446:D2446)</f>
        <v>0.35</v>
      </c>
      <c r="O2446" s="11">
        <f>IF((I2446-J2446*F2446+MAX(N2448:N2541)*F2446)/SUM(M2446:M2556)&gt;1/MAX(N2448:N2544),1/MAX(N2448:N2544),(I2446-J2446*F2446+MAX(N2448:N2541)*F2446)/SUM(M2446:M2556))</f>
        <v>7.1975927733897105E-2</v>
      </c>
      <c r="P2446" s="12">
        <f>M2446*O2446</f>
        <v>2519.1574706863985</v>
      </c>
      <c r="Q2446" s="9">
        <f>N2446*O2446</f>
        <v>2.5191574706863985E-2</v>
      </c>
      <c r="R2446" s="12">
        <f>((1-Q2446)*H2446)</f>
        <v>92836.85519121711</v>
      </c>
      <c r="S2446" s="12">
        <f>R2446+S2447</f>
        <v>5579354.8021550542</v>
      </c>
      <c r="T2446" s="13">
        <f t="shared" si="521"/>
        <v>55.793548021550542</v>
      </c>
      <c r="U2446" s="14">
        <f t="shared" ref="U2446:U2509" si="523">J2446-T2446</f>
        <v>7.1329928626391279</v>
      </c>
    </row>
    <row r="2447" spans="1:21" x14ac:dyDescent="0.3">
      <c r="A2447" s="17">
        <v>1943</v>
      </c>
      <c r="B2447" s="17">
        <v>1</v>
      </c>
      <c r="C2447" s="17">
        <v>6.4900000000000001E-3</v>
      </c>
      <c r="D2447" s="17">
        <v>6.4700000000000001E-3</v>
      </c>
      <c r="E2447" s="17">
        <v>0.5</v>
      </c>
      <c r="F2447" s="6">
        <f>F2446-G2446</f>
        <v>93648</v>
      </c>
      <c r="G2447" s="7">
        <f>D2447*F2447</f>
        <v>605.90255999999999</v>
      </c>
      <c r="H2447" s="6">
        <f>F2447-0.5*G2447</f>
        <v>93345.048720000006</v>
      </c>
      <c r="I2447" s="6">
        <f>SUM(H2447:H2556)</f>
        <v>6197418.0884189662</v>
      </c>
      <c r="J2447" s="8">
        <f t="shared" ref="J2447:J2510" si="524">I2447/F2447</f>
        <v>66.177794383424811</v>
      </c>
      <c r="K2447" s="9">
        <f>K2446+G2447/F2447</f>
        <v>6.9989999999999997E-2</v>
      </c>
      <c r="L2447" s="9">
        <f t="shared" ref="L2447:L2510" si="525">K2447/(B2447+E2447)</f>
        <v>4.666E-2</v>
      </c>
      <c r="M2447" s="12">
        <f t="shared" ref="M2447:M2510" si="526">G2447/L2447</f>
        <v>12985.48135447921</v>
      </c>
      <c r="N2447" s="10">
        <f>(B2447+E2447)*D2447/SUM(D2446:D2447)</f>
        <v>0.13866266609515646</v>
      </c>
      <c r="O2447" s="11">
        <f>O2446</f>
        <v>7.1975927733897105E-2</v>
      </c>
      <c r="P2447" s="12">
        <f>M2447*O2446</f>
        <v>934.6420675598639</v>
      </c>
      <c r="Q2447" s="9">
        <f>N2447*O2446</f>
        <v>9.9803740342544849E-3</v>
      </c>
      <c r="R2447" s="12">
        <f t="shared" ref="R2447:R2510" si="527">((1-Q2447)*H2447)</f>
        <v>92413.430219528702</v>
      </c>
      <c r="S2447" s="12">
        <f t="shared" ref="S2447:S2510" si="528">R2447+S2448</f>
        <v>5486517.9469638374</v>
      </c>
      <c r="T2447" s="13">
        <f t="shared" si="521"/>
        <v>58.586600322098043</v>
      </c>
      <c r="U2447" s="14">
        <f t="shared" si="523"/>
        <v>7.5911940613267674</v>
      </c>
    </row>
    <row r="2448" spans="1:21" x14ac:dyDescent="0.3">
      <c r="A2448" s="17">
        <v>1943</v>
      </c>
      <c r="B2448" s="17">
        <v>2</v>
      </c>
      <c r="C2448" s="17">
        <v>3.63E-3</v>
      </c>
      <c r="D2448" s="17">
        <v>3.62E-3</v>
      </c>
      <c r="E2448" s="17">
        <v>0.5</v>
      </c>
      <c r="F2448" s="6">
        <f t="shared" ref="F2448:F2511" si="529">F2447-G2447</f>
        <v>93042.097439999998</v>
      </c>
      <c r="G2448" s="7">
        <f t="shared" ref="G2448:G2511" si="530">D2448*F2448</f>
        <v>336.81239273279999</v>
      </c>
      <c r="H2448" s="6">
        <f t="shared" ref="H2448:H2511" si="531">F2448-0.5*G2448</f>
        <v>92873.691243633599</v>
      </c>
      <c r="I2448" s="6">
        <f>SUM(H2448:H2556)</f>
        <v>6104073.0396989668</v>
      </c>
      <c r="J2448" s="8">
        <f t="shared" si="524"/>
        <v>65.605496948682784</v>
      </c>
      <c r="K2448" s="9">
        <f t="shared" ref="K2448:K2511" si="532">K2447+G2448/F2448</f>
        <v>7.3609999999999995E-2</v>
      </c>
      <c r="L2448" s="9">
        <f t="shared" si="525"/>
        <v>2.9443999999999998E-2</v>
      </c>
      <c r="M2448" s="12">
        <f t="shared" si="526"/>
        <v>11439.084116723272</v>
      </c>
      <c r="N2448" s="10">
        <f>((B2447+E2447)*D2447+(B2448+E2448)*D2448+(B2449+E2449)*D2449)/3/SUM(D2446:D2448)</f>
        <v>0.13073404881583117</v>
      </c>
      <c r="O2448" s="11">
        <f>O2446</f>
        <v>7.1975927733897105E-2</v>
      </c>
      <c r="P2448" s="12">
        <f>M2448*O2446</f>
        <v>823.3386917272444</v>
      </c>
      <c r="Q2448" s="9">
        <f>N2448*O2446</f>
        <v>9.4097044499280406E-3</v>
      </c>
      <c r="R2448" s="12">
        <f t="shared" si="527"/>
        <v>91999.777257857131</v>
      </c>
      <c r="S2448" s="12">
        <f t="shared" si="528"/>
        <v>5394104.5167443091</v>
      </c>
      <c r="T2448" s="13">
        <f t="shared" si="521"/>
        <v>57.974880888973964</v>
      </c>
      <c r="U2448" s="14">
        <f t="shared" si="523"/>
        <v>7.6306160597088208</v>
      </c>
    </row>
    <row r="2449" spans="1:21" x14ac:dyDescent="0.3">
      <c r="A2449" s="17">
        <v>1943</v>
      </c>
      <c r="B2449" s="17">
        <v>3</v>
      </c>
      <c r="C2449" s="17">
        <v>2.8900000000000002E-3</v>
      </c>
      <c r="D2449" s="17">
        <v>2.8900000000000002E-3</v>
      </c>
      <c r="E2449" s="17">
        <v>0.5</v>
      </c>
      <c r="F2449" s="6">
        <f t="shared" si="529"/>
        <v>92705.2850472672</v>
      </c>
      <c r="G2449" s="7">
        <f t="shared" si="530"/>
        <v>267.91827378660224</v>
      </c>
      <c r="H2449" s="6">
        <f t="shared" si="531"/>
        <v>92571.325910373896</v>
      </c>
      <c r="I2449" s="6">
        <f>SUM(H2449:H2556)</f>
        <v>6011199.3484553332</v>
      </c>
      <c r="J2449" s="8">
        <f t="shared" si="524"/>
        <v>64.842035115801991</v>
      </c>
      <c r="K2449" s="9">
        <f t="shared" si="532"/>
        <v>7.6499999999999999E-2</v>
      </c>
      <c r="L2449" s="9">
        <f t="shared" si="525"/>
        <v>2.1857142857142856E-2</v>
      </c>
      <c r="M2449" s="12">
        <f t="shared" si="526"/>
        <v>12257.698800694221</v>
      </c>
      <c r="N2449" s="10">
        <f>((B2448+E2448)*D2448+(B2449+E2449)*D2449+(B2450+E2450)*D2450)/3/SUM(D2446:D2449)</f>
        <v>0.12860566448801741</v>
      </c>
      <c r="O2449" s="11">
        <f>O2446</f>
        <v>7.1975927733897105E-2</v>
      </c>
      <c r="P2449" s="12">
        <f>M2449*O2446</f>
        <v>882.25924306264449</v>
      </c>
      <c r="Q2449" s="9">
        <f>N2449*O2446</f>
        <v>9.2565120133593585E-3</v>
      </c>
      <c r="R2449" s="12">
        <f t="shared" si="527"/>
        <v>91714.438319991925</v>
      </c>
      <c r="S2449" s="12">
        <f t="shared" si="528"/>
        <v>5302104.7394864522</v>
      </c>
      <c r="T2449" s="13">
        <f t="shared" si="521"/>
        <v>57.193122665909428</v>
      </c>
      <c r="U2449" s="14">
        <f t="shared" si="523"/>
        <v>7.6489124498925634</v>
      </c>
    </row>
    <row r="2450" spans="1:21" x14ac:dyDescent="0.3">
      <c r="A2450" s="17">
        <v>1943</v>
      </c>
      <c r="B2450" s="17">
        <v>4</v>
      </c>
      <c r="C2450" s="17">
        <v>2.3E-3</v>
      </c>
      <c r="D2450" s="17">
        <v>2.3E-3</v>
      </c>
      <c r="E2450" s="17">
        <v>0.5</v>
      </c>
      <c r="F2450" s="6">
        <f t="shared" si="529"/>
        <v>92437.366773480593</v>
      </c>
      <c r="G2450" s="7">
        <f t="shared" si="530"/>
        <v>212.60594357900536</v>
      </c>
      <c r="H2450" s="6">
        <f t="shared" si="531"/>
        <v>92331.063801691096</v>
      </c>
      <c r="I2450" s="6">
        <f>SUM(H2450:H2556)</f>
        <v>5918628.0225449596</v>
      </c>
      <c r="J2450" s="8">
        <f t="shared" si="524"/>
        <v>64.028522545959817</v>
      </c>
      <c r="K2450" s="9">
        <f t="shared" si="532"/>
        <v>7.8799999999999995E-2</v>
      </c>
      <c r="L2450" s="9">
        <f t="shared" si="525"/>
        <v>1.7511111111111109E-2</v>
      </c>
      <c r="M2450" s="12">
        <f t="shared" si="526"/>
        <v>12141.202361745231</v>
      </c>
      <c r="N2450" s="10">
        <f>((B2449+E2449)*D2449+(B2450+E2450)*D2450+(B2451+E2451)*D2451)/3/SUM(D2446:D2450)</f>
        <v>0.13589255499153977</v>
      </c>
      <c r="O2450" s="11">
        <f>O2446</f>
        <v>7.1975927733897105E-2</v>
      </c>
      <c r="P2450" s="12">
        <f>M2450*O2446</f>
        <v>873.87430379159559</v>
      </c>
      <c r="Q2450" s="9">
        <f>N2450*O2446</f>
        <v>9.7809927176457038E-3</v>
      </c>
      <c r="R2450" s="12">
        <f t="shared" si="527"/>
        <v>91427.974339034277</v>
      </c>
      <c r="S2450" s="12">
        <f t="shared" si="528"/>
        <v>5210390.3011664599</v>
      </c>
      <c r="T2450" s="13">
        <f t="shared" si="521"/>
        <v>56.366710595885039</v>
      </c>
      <c r="U2450" s="14">
        <f t="shared" si="523"/>
        <v>7.6618119500747781</v>
      </c>
    </row>
    <row r="2451" spans="1:21" x14ac:dyDescent="0.3">
      <c r="A2451" s="17">
        <v>1943</v>
      </c>
      <c r="B2451" s="17">
        <v>5</v>
      </c>
      <c r="C2451" s="17">
        <v>2.1199999999999999E-3</v>
      </c>
      <c r="D2451" s="17">
        <v>2.1199999999999999E-3</v>
      </c>
      <c r="E2451" s="17">
        <v>0.5</v>
      </c>
      <c r="F2451" s="6">
        <f t="shared" si="529"/>
        <v>92224.760829901585</v>
      </c>
      <c r="G2451" s="7">
        <f t="shared" si="530"/>
        <v>195.51649295939134</v>
      </c>
      <c r="H2451" s="6">
        <f t="shared" si="531"/>
        <v>92127.002583421883</v>
      </c>
      <c r="I2451" s="6">
        <f>SUM(H2451:H2556)</f>
        <v>5826296.9587432677</v>
      </c>
      <c r="J2451" s="8">
        <f t="shared" si="524"/>
        <v>63.174974988433213</v>
      </c>
      <c r="K2451" s="9">
        <f t="shared" si="532"/>
        <v>8.0919999999999992E-2</v>
      </c>
      <c r="L2451" s="9">
        <f t="shared" si="525"/>
        <v>1.4712727272727271E-2</v>
      </c>
      <c r="M2451" s="12">
        <f t="shared" si="526"/>
        <v>13288.936125514736</v>
      </c>
      <c r="N2451" s="10">
        <f>((B2450+E2450)*D2450+(B2451+E2451)*D2451+(B2452+E2452)*D2452)/3/SUM(D2446:D2451)</f>
        <v>0.14073570604712474</v>
      </c>
      <c r="O2451" s="11">
        <f>O2446</f>
        <v>7.1975927733897105E-2</v>
      </c>
      <c r="P2451" s="12">
        <f>M2451*O2446</f>
        <v>956.48350623042325</v>
      </c>
      <c r="Q2451" s="9">
        <f>N2451*O2446</f>
        <v>1.0129583008026835E-2</v>
      </c>
      <c r="R2451" s="12">
        <f t="shared" si="527"/>
        <v>91193.794463472412</v>
      </c>
      <c r="S2451" s="12">
        <f t="shared" si="528"/>
        <v>5118962.3268274255</v>
      </c>
      <c r="T2451" s="13">
        <f t="shared" si="521"/>
        <v>55.505292513241514</v>
      </c>
      <c r="U2451" s="14">
        <f t="shared" si="523"/>
        <v>7.6696824751916992</v>
      </c>
    </row>
    <row r="2452" spans="1:21" x14ac:dyDescent="0.3">
      <c r="A2452" s="17">
        <v>1943</v>
      </c>
      <c r="B2452" s="17">
        <v>6</v>
      </c>
      <c r="C2452" s="17">
        <v>1.8699999999999999E-3</v>
      </c>
      <c r="D2452" s="17">
        <v>1.8699999999999999E-3</v>
      </c>
      <c r="E2452" s="17">
        <v>0.5</v>
      </c>
      <c r="F2452" s="6">
        <f t="shared" si="529"/>
        <v>92029.244336942196</v>
      </c>
      <c r="G2452" s="7">
        <f t="shared" si="530"/>
        <v>172.09468691008189</v>
      </c>
      <c r="H2452" s="6">
        <f t="shared" si="531"/>
        <v>91943.196993487159</v>
      </c>
      <c r="I2452" s="6">
        <f>SUM(H2452:H2556)</f>
        <v>5734169.9561598459</v>
      </c>
      <c r="J2452" s="8">
        <f t="shared" si="524"/>
        <v>62.308128220260166</v>
      </c>
      <c r="K2452" s="9">
        <f t="shared" si="532"/>
        <v>8.2789999999999989E-2</v>
      </c>
      <c r="L2452" s="9">
        <f t="shared" si="525"/>
        <v>1.2736923076923075E-2</v>
      </c>
      <c r="M2452" s="12">
        <f t="shared" si="526"/>
        <v>13511.480431399112</v>
      </c>
      <c r="N2452" s="10">
        <f>((B2451+E2451)*D2451+(B2452+E2452)*D2452+(B2453+E2453)*D2453)/3/SUM(D2446:D2452)</f>
        <v>0.1414824656762089</v>
      </c>
      <c r="O2452" s="11">
        <f>O2446</f>
        <v>7.1975927733897105E-2</v>
      </c>
      <c r="P2452" s="12">
        <f>M2452*O2446</f>
        <v>972.50133910834734</v>
      </c>
      <c r="Q2452" s="9">
        <f>N2452*O2446</f>
        <v>1.018333172512439E-2</v>
      </c>
      <c r="R2452" s="12">
        <f t="shared" si="527"/>
        <v>91006.908918634013</v>
      </c>
      <c r="S2452" s="12">
        <f t="shared" si="528"/>
        <v>5027768.5323639531</v>
      </c>
      <c r="T2452" s="13">
        <f t="shared" si="521"/>
        <v>54.632291817544747</v>
      </c>
      <c r="U2452" s="14">
        <f t="shared" si="523"/>
        <v>7.6758364027154187</v>
      </c>
    </row>
    <row r="2453" spans="1:21" x14ac:dyDescent="0.3">
      <c r="A2453" s="17">
        <v>1943</v>
      </c>
      <c r="B2453" s="17">
        <v>7</v>
      </c>
      <c r="C2453" s="17">
        <v>1.5100000000000001E-3</v>
      </c>
      <c r="D2453" s="17">
        <v>1.5100000000000001E-3</v>
      </c>
      <c r="E2453" s="17">
        <v>0.5</v>
      </c>
      <c r="F2453" s="6">
        <f t="shared" si="529"/>
        <v>91857.149650032108</v>
      </c>
      <c r="G2453" s="7">
        <f t="shared" si="530"/>
        <v>138.70429597154848</v>
      </c>
      <c r="H2453" s="6">
        <f t="shared" si="531"/>
        <v>91787.797502046335</v>
      </c>
      <c r="I2453" s="6">
        <f>SUM(H2453:H2556)</f>
        <v>5642226.759166358</v>
      </c>
      <c r="J2453" s="8">
        <f t="shared" si="524"/>
        <v>61.423925961808742</v>
      </c>
      <c r="K2453" s="9">
        <f t="shared" si="532"/>
        <v>8.4299999999999986E-2</v>
      </c>
      <c r="L2453" s="9">
        <f t="shared" si="525"/>
        <v>1.1239999999999998E-2</v>
      </c>
      <c r="M2453" s="12">
        <f t="shared" si="526"/>
        <v>12340.239855119973</v>
      </c>
      <c r="N2453" s="10">
        <f>((B2452+E2452)*D2452+(B2453+E2453)*D2453+(B2454+E2454)*D2454)/3/SUM(D2446:D2453)</f>
        <v>0.14090549624357454</v>
      </c>
      <c r="O2453" s="11">
        <f>O2446</f>
        <v>7.1975927733897105E-2</v>
      </c>
      <c r="P2453" s="12">
        <f>M2453*O2446</f>
        <v>888.20021203107206</v>
      </c>
      <c r="Q2453" s="9">
        <f>N2453*O2446</f>
        <v>1.014180381493643E-2</v>
      </c>
      <c r="R2453" s="12">
        <f t="shared" si="527"/>
        <v>90856.903667175473</v>
      </c>
      <c r="S2453" s="12">
        <f t="shared" si="528"/>
        <v>4936761.623445319</v>
      </c>
      <c r="T2453" s="13">
        <f t="shared" si="521"/>
        <v>53.743901724078732</v>
      </c>
      <c r="U2453" s="14">
        <f t="shared" si="523"/>
        <v>7.6800242377300094</v>
      </c>
    </row>
    <row r="2454" spans="1:21" x14ac:dyDescent="0.3">
      <c r="A2454" s="17">
        <v>1943</v>
      </c>
      <c r="B2454" s="17">
        <v>8</v>
      </c>
      <c r="C2454" s="17">
        <v>1.4300000000000001E-3</v>
      </c>
      <c r="D2454" s="17">
        <v>1.4300000000000001E-3</v>
      </c>
      <c r="E2454" s="17">
        <v>0.5</v>
      </c>
      <c r="F2454" s="6">
        <f t="shared" si="529"/>
        <v>91718.445354060561</v>
      </c>
      <c r="G2454" s="7">
        <f t="shared" si="530"/>
        <v>131.1573768563066</v>
      </c>
      <c r="H2454" s="6">
        <f t="shared" si="531"/>
        <v>91652.866665632406</v>
      </c>
      <c r="I2454" s="6">
        <f>SUM(H2454:H2556)</f>
        <v>5550438.9616643125</v>
      </c>
      <c r="J2454" s="8">
        <f t="shared" si="524"/>
        <v>60.516060212729975</v>
      </c>
      <c r="K2454" s="9">
        <f t="shared" si="532"/>
        <v>8.5729999999999987E-2</v>
      </c>
      <c r="L2454" s="9">
        <f t="shared" si="525"/>
        <v>1.0085882352941175E-2</v>
      </c>
      <c r="M2454" s="12">
        <f t="shared" si="526"/>
        <v>13004.055794688045</v>
      </c>
      <c r="N2454" s="10">
        <f>((B2453+E2453)*D2453+(B2454+E2454)*D2454+(B2455+E2455)*D2455)/3/SUM(D2446:D2454)</f>
        <v>0.14005210155915859</v>
      </c>
      <c r="O2454" s="11">
        <f>O2446</f>
        <v>7.1975927733897105E-2</v>
      </c>
      <c r="P2454" s="12">
        <f>M2454*O2446</f>
        <v>935.97898012603264</v>
      </c>
      <c r="Q2454" s="9">
        <f>N2454*O2446</f>
        <v>1.0080379940802417E-2</v>
      </c>
      <c r="R2454" s="12">
        <f t="shared" si="527"/>
        <v>90728.970946979127</v>
      </c>
      <c r="S2454" s="12">
        <f t="shared" si="528"/>
        <v>4845904.7197781438</v>
      </c>
      <c r="T2454" s="13">
        <f t="shared" si="521"/>
        <v>52.834571073152254</v>
      </c>
      <c r="U2454" s="14">
        <f t="shared" si="523"/>
        <v>7.6814891395777209</v>
      </c>
    </row>
    <row r="2455" spans="1:21" x14ac:dyDescent="0.3">
      <c r="A2455" s="17">
        <v>1943</v>
      </c>
      <c r="B2455" s="17">
        <v>9</v>
      </c>
      <c r="C2455" s="17">
        <v>1.32E-3</v>
      </c>
      <c r="D2455" s="17">
        <v>1.32E-3</v>
      </c>
      <c r="E2455" s="17">
        <v>0.5</v>
      </c>
      <c r="F2455" s="6">
        <f t="shared" si="529"/>
        <v>91587.287977204251</v>
      </c>
      <c r="G2455" s="7">
        <f t="shared" si="530"/>
        <v>120.8952201299096</v>
      </c>
      <c r="H2455" s="6">
        <f t="shared" si="531"/>
        <v>91526.840367139303</v>
      </c>
      <c r="I2455" s="6">
        <f>SUM(H2455:H2556)</f>
        <v>5458786.0949986801</v>
      </c>
      <c r="J2455" s="8">
        <f t="shared" si="524"/>
        <v>59.602006081426417</v>
      </c>
      <c r="K2455" s="9">
        <f t="shared" si="532"/>
        <v>8.7049999999999988E-2</v>
      </c>
      <c r="L2455" s="9">
        <f t="shared" si="525"/>
        <v>9.1631578947368401E-3</v>
      </c>
      <c r="M2455" s="12">
        <f t="shared" si="526"/>
        <v>13193.619658060212</v>
      </c>
      <c r="N2455" s="10">
        <f>((B2454+E2454)*D2454+(B2455+E2455)*D2455+(B2456+E2456)*D2456)/3/SUM(D2446:D2455)</f>
        <v>0.14281064522305192</v>
      </c>
      <c r="O2455" s="11">
        <f>O2446</f>
        <v>7.1975927733897105E-2</v>
      </c>
      <c r="P2455" s="12">
        <f>M2455*O2446</f>
        <v>949.62301505706603</v>
      </c>
      <c r="Q2455" s="9">
        <f>N2455*O2446</f>
        <v>1.0278928680205603E-2</v>
      </c>
      <c r="R2455" s="12">
        <f t="shared" si="527"/>
        <v>90586.04250268091</v>
      </c>
      <c r="S2455" s="12">
        <f t="shared" si="528"/>
        <v>4755175.748831165</v>
      </c>
      <c r="T2455" s="13">
        <f t="shared" si="521"/>
        <v>51.919604279741435</v>
      </c>
      <c r="U2455" s="14">
        <f t="shared" si="523"/>
        <v>7.682401801684982</v>
      </c>
    </row>
    <row r="2456" spans="1:21" x14ac:dyDescent="0.3">
      <c r="A2456" s="17">
        <v>1943</v>
      </c>
      <c r="B2456" s="17">
        <v>10</v>
      </c>
      <c r="C2456" s="17">
        <v>1.1999999999999999E-3</v>
      </c>
      <c r="D2456" s="17">
        <v>1.1999999999999999E-3</v>
      </c>
      <c r="E2456" s="17">
        <v>0.5</v>
      </c>
      <c r="F2456" s="6">
        <f t="shared" si="529"/>
        <v>91466.39275707434</v>
      </c>
      <c r="G2456" s="7">
        <f t="shared" si="530"/>
        <v>109.7596713084892</v>
      </c>
      <c r="H2456" s="6">
        <f t="shared" si="531"/>
        <v>91411.512921420101</v>
      </c>
      <c r="I2456" s="6">
        <f>SUM(H2456:H2556)</f>
        <v>5367259.2546315417</v>
      </c>
      <c r="J2456" s="8">
        <f t="shared" si="524"/>
        <v>58.680123844901694</v>
      </c>
      <c r="K2456" s="9">
        <f t="shared" si="532"/>
        <v>8.8249999999999995E-2</v>
      </c>
      <c r="L2456" s="9">
        <f t="shared" si="525"/>
        <v>8.4047619047619045E-3</v>
      </c>
      <c r="M2456" s="12">
        <f t="shared" si="526"/>
        <v>13059.224348318829</v>
      </c>
      <c r="N2456" s="10">
        <f>((B2455+E2455)*D2455+(B2456+E2456)*D2456+(B2457+E2457)*D2457)/3/SUM(D2446:D2456)</f>
        <v>0.15142587346553352</v>
      </c>
      <c r="O2456" s="11">
        <f>O2446</f>
        <v>7.1975927733897105E-2</v>
      </c>
      <c r="P2456" s="12">
        <f>M2456*O2446</f>
        <v>939.94978795534553</v>
      </c>
      <c r="Q2456" s="9">
        <f>N2456*O2446</f>
        <v>1.0899017725597487E-2</v>
      </c>
      <c r="R2456" s="12">
        <f t="shared" si="527"/>
        <v>90415.217221765852</v>
      </c>
      <c r="S2456" s="12">
        <f t="shared" si="528"/>
        <v>4664589.7063284842</v>
      </c>
      <c r="T2456" s="13">
        <f t="shared" si="521"/>
        <v>50.997853591068925</v>
      </c>
      <c r="U2456" s="14">
        <f t="shared" si="523"/>
        <v>7.682270253832769</v>
      </c>
    </row>
    <row r="2457" spans="1:21" x14ac:dyDescent="0.3">
      <c r="A2457" s="17">
        <v>1943</v>
      </c>
      <c r="B2457" s="17">
        <v>11</v>
      </c>
      <c r="C2457" s="17">
        <v>1.2999999999999999E-3</v>
      </c>
      <c r="D2457" s="17">
        <v>1.2999999999999999E-3</v>
      </c>
      <c r="E2457" s="17">
        <v>0.5</v>
      </c>
      <c r="F2457" s="6">
        <f t="shared" si="529"/>
        <v>91356.633085765847</v>
      </c>
      <c r="G2457" s="7">
        <f t="shared" si="530"/>
        <v>118.7636230114956</v>
      </c>
      <c r="H2457" s="6">
        <f t="shared" si="531"/>
        <v>91297.251274260096</v>
      </c>
      <c r="I2457" s="6">
        <f>SUM(H2457:H2556)</f>
        <v>5275847.7417101217</v>
      </c>
      <c r="J2457" s="8">
        <f t="shared" si="524"/>
        <v>57.750023873549956</v>
      </c>
      <c r="K2457" s="9">
        <f t="shared" si="532"/>
        <v>8.9549999999999991E-2</v>
      </c>
      <c r="L2457" s="9">
        <f t="shared" si="525"/>
        <v>7.7869565217391296E-3</v>
      </c>
      <c r="M2457" s="12">
        <f t="shared" si="526"/>
        <v>15251.60987863986</v>
      </c>
      <c r="N2457" s="10">
        <f>((B2456+E2456)*D2456+(B2457+E2457)*D2457+(B2458+E2458)*D2458)/3/SUM(D2446:D2457)</f>
        <v>0.1588498045784478</v>
      </c>
      <c r="O2457" s="11">
        <f>O2446</f>
        <v>7.1975927733897105E-2</v>
      </c>
      <c r="P2457" s="12">
        <f>M2457*O2446</f>
        <v>1097.7487704505738</v>
      </c>
      <c r="Q2457" s="9">
        <f>N2457*O2446</f>
        <v>1.1433362054882037E-2</v>
      </c>
      <c r="R2457" s="12">
        <f t="shared" si="527"/>
        <v>90253.416745825947</v>
      </c>
      <c r="S2457" s="12">
        <f t="shared" si="528"/>
        <v>4574174.4891067185</v>
      </c>
      <c r="T2457" s="13">
        <f t="shared" si="521"/>
        <v>50.069429384645467</v>
      </c>
      <c r="U2457" s="14">
        <f t="shared" si="523"/>
        <v>7.6805944889044895</v>
      </c>
    </row>
    <row r="2458" spans="1:21" x14ac:dyDescent="0.3">
      <c r="A2458" s="17">
        <v>1943</v>
      </c>
      <c r="B2458" s="17">
        <v>12</v>
      </c>
      <c r="C2458" s="17">
        <v>1.2099999999999999E-3</v>
      </c>
      <c r="D2458" s="17">
        <v>1.2099999999999999E-3</v>
      </c>
      <c r="E2458" s="17">
        <v>0.5</v>
      </c>
      <c r="F2458" s="6">
        <f t="shared" si="529"/>
        <v>91237.869462754345</v>
      </c>
      <c r="G2458" s="7">
        <f t="shared" si="530"/>
        <v>110.39782204993276</v>
      </c>
      <c r="H2458" s="6">
        <f t="shared" si="531"/>
        <v>91182.670551729374</v>
      </c>
      <c r="I2458" s="6">
        <f>SUM(H2458:H2556)</f>
        <v>5184550.490435862</v>
      </c>
      <c r="J2458" s="8">
        <f t="shared" si="524"/>
        <v>56.824545783067954</v>
      </c>
      <c r="K2458" s="9">
        <f t="shared" si="532"/>
        <v>9.0759999999999993E-2</v>
      </c>
      <c r="L2458" s="9">
        <f t="shared" si="525"/>
        <v>7.2607999999999995E-3</v>
      </c>
      <c r="M2458" s="12">
        <f t="shared" si="526"/>
        <v>15204.636135127364</v>
      </c>
      <c r="N2458" s="10">
        <f>((B2457+E2457)*D2457+(B2458+E2458)*D2458+(B2459+E2459)*D2459)/3/SUM(D2446:D2458)</f>
        <v>0.17739092111062144</v>
      </c>
      <c r="O2458" s="11">
        <f>O2446</f>
        <v>7.1975927733897105E-2</v>
      </c>
      <c r="P2458" s="12">
        <f>M2458*O2446</f>
        <v>1094.3677916821277</v>
      </c>
      <c r="Q2458" s="9">
        <f>N2458*O2446</f>
        <v>1.2767876118507531E-2</v>
      </c>
      <c r="R2458" s="12">
        <f t="shared" si="527"/>
        <v>90018.461509970206</v>
      </c>
      <c r="S2458" s="12">
        <f t="shared" si="528"/>
        <v>4483921.0723608928</v>
      </c>
      <c r="T2458" s="13">
        <f t="shared" si="521"/>
        <v>49.14539432764095</v>
      </c>
      <c r="U2458" s="14">
        <f t="shared" si="523"/>
        <v>7.6791514554270037</v>
      </c>
    </row>
    <row r="2459" spans="1:21" x14ac:dyDescent="0.3">
      <c r="A2459" s="17">
        <v>1943</v>
      </c>
      <c r="B2459" s="17">
        <v>13</v>
      </c>
      <c r="C2459" s="17">
        <v>1.3500000000000001E-3</v>
      </c>
      <c r="D2459" s="17">
        <v>1.3500000000000001E-3</v>
      </c>
      <c r="E2459" s="17">
        <v>0.5</v>
      </c>
      <c r="F2459" s="6">
        <f t="shared" si="529"/>
        <v>91127.471640704418</v>
      </c>
      <c r="G2459" s="7">
        <f t="shared" si="530"/>
        <v>123.02208671495097</v>
      </c>
      <c r="H2459" s="6">
        <f t="shared" si="531"/>
        <v>91065.960597346944</v>
      </c>
      <c r="I2459" s="6">
        <f>SUM(H2459:H2556)</f>
        <v>5093367.8198841326</v>
      </c>
      <c r="J2459" s="8">
        <f t="shared" si="524"/>
        <v>55.892781048136193</v>
      </c>
      <c r="K2459" s="9">
        <f t="shared" si="532"/>
        <v>9.2109999999999997E-2</v>
      </c>
      <c r="L2459" s="9">
        <f t="shared" si="525"/>
        <v>6.822962962962963E-3</v>
      </c>
      <c r="M2459" s="12">
        <f t="shared" si="526"/>
        <v>18030.595707869266</v>
      </c>
      <c r="N2459" s="10">
        <f>((B2458+E2458)*D2458+(B2459+E2459)*D2459+(B2460+E2460)*D2460)/3/SUM(D2446:D2459)</f>
        <v>0.19625085947960774</v>
      </c>
      <c r="O2459" s="11">
        <f>O2446</f>
        <v>7.1975927733897105E-2</v>
      </c>
      <c r="P2459" s="12">
        <f>M2459*O2446</f>
        <v>1297.7688536687135</v>
      </c>
      <c r="Q2459" s="9">
        <f>N2459*O2446</f>
        <v>1.4125337679619442E-2</v>
      </c>
      <c r="R2459" s="12">
        <f t="shared" si="527"/>
        <v>89779.623152790504</v>
      </c>
      <c r="S2459" s="12">
        <f t="shared" si="528"/>
        <v>4393902.6108509228</v>
      </c>
      <c r="T2459" s="13">
        <f t="shared" si="521"/>
        <v>48.217102172823523</v>
      </c>
      <c r="U2459" s="14">
        <f t="shared" si="523"/>
        <v>7.6756788753126699</v>
      </c>
    </row>
    <row r="2460" spans="1:21" x14ac:dyDescent="0.3">
      <c r="A2460" s="17">
        <v>1943</v>
      </c>
      <c r="B2460" s="17">
        <v>14</v>
      </c>
      <c r="C2460" s="17">
        <v>1.4400000000000001E-3</v>
      </c>
      <c r="D2460" s="17">
        <v>1.4400000000000001E-3</v>
      </c>
      <c r="E2460" s="17">
        <v>0.5</v>
      </c>
      <c r="F2460" s="6">
        <f t="shared" si="529"/>
        <v>91004.449553989471</v>
      </c>
      <c r="G2460" s="7">
        <f t="shared" si="530"/>
        <v>131.04640735774484</v>
      </c>
      <c r="H2460" s="6">
        <f t="shared" si="531"/>
        <v>90938.926350310605</v>
      </c>
      <c r="I2460" s="6">
        <f>SUM(H2460:H2556)</f>
        <v>5002301.8592867861</v>
      </c>
      <c r="J2460" s="8">
        <f t="shared" si="524"/>
        <v>54.967662392365895</v>
      </c>
      <c r="K2460" s="9">
        <f t="shared" si="532"/>
        <v>9.3549999999999994E-2</v>
      </c>
      <c r="L2460" s="9">
        <f t="shared" si="525"/>
        <v>6.4517241379310345E-3</v>
      </c>
      <c r="M2460" s="12">
        <f t="shared" si="526"/>
        <v>20311.842936261895</v>
      </c>
      <c r="N2460" s="10">
        <f>((B2459+E2459)*D2459+(B2460+E2460)*D2460+(B2461+E2461)*D2461)/3/SUM(D2446:D2460)</f>
        <v>0.23267414929627653</v>
      </c>
      <c r="O2460" s="11">
        <f>O2446</f>
        <v>7.1975927733897105E-2</v>
      </c>
      <c r="P2460" s="12">
        <f>M2460*O2446</f>
        <v>1461.9637393226546</v>
      </c>
      <c r="Q2460" s="9">
        <f>N2460*O2446</f>
        <v>1.6746937755294785E-2</v>
      </c>
      <c r="R2460" s="12">
        <f t="shared" si="527"/>
        <v>89415.977811188612</v>
      </c>
      <c r="S2460" s="12">
        <f t="shared" si="528"/>
        <v>4304122.9876981322</v>
      </c>
      <c r="T2460" s="13">
        <f t="shared" si="521"/>
        <v>47.29574222790788</v>
      </c>
      <c r="U2460" s="14">
        <f t="shared" si="523"/>
        <v>7.6719201644580153</v>
      </c>
    </row>
    <row r="2461" spans="1:21" x14ac:dyDescent="0.3">
      <c r="A2461" s="17">
        <v>1943</v>
      </c>
      <c r="B2461" s="17">
        <v>15</v>
      </c>
      <c r="C2461" s="17">
        <v>1.6999999999999999E-3</v>
      </c>
      <c r="D2461" s="17">
        <v>1.6900000000000001E-3</v>
      </c>
      <c r="E2461" s="17">
        <v>0.5</v>
      </c>
      <c r="F2461" s="6">
        <f t="shared" si="529"/>
        <v>90873.403146631725</v>
      </c>
      <c r="G2461" s="7">
        <f t="shared" si="530"/>
        <v>153.57605131780761</v>
      </c>
      <c r="H2461" s="6">
        <f t="shared" si="531"/>
        <v>90796.615120972827</v>
      </c>
      <c r="I2461" s="6">
        <f>SUM(H2461:H2556)</f>
        <v>4911362.9329364747</v>
      </c>
      <c r="J2461" s="8">
        <f t="shared" si="524"/>
        <v>54.046208933229735</v>
      </c>
      <c r="K2461" s="9">
        <f t="shared" si="532"/>
        <v>9.5239999999999991E-2</v>
      </c>
      <c r="L2461" s="9">
        <f t="shared" si="525"/>
        <v>6.1445161290322571E-3</v>
      </c>
      <c r="M2461" s="12">
        <f t="shared" si="526"/>
        <v>24994.002471923755</v>
      </c>
      <c r="N2461" s="10">
        <f>((B2460+E2460)*D2460+(B2461+E2461)*D2461+(B2462+E2462)*D2462)/3/SUM(D2446:D2461)</f>
        <v>0.26524219515609693</v>
      </c>
      <c r="O2461" s="11">
        <f>O2446</f>
        <v>7.1975927733897105E-2</v>
      </c>
      <c r="P2461" s="12">
        <f>M2461*O2446</f>
        <v>1798.9665157000297</v>
      </c>
      <c r="Q2461" s="9">
        <f>N2461*O2446</f>
        <v>1.9091053070535467E-2</v>
      </c>
      <c r="R2461" s="12">
        <f t="shared" si="527"/>
        <v>89063.212123073346</v>
      </c>
      <c r="S2461" s="12">
        <f t="shared" si="528"/>
        <v>4214707.0098869437</v>
      </c>
      <c r="T2461" s="13">
        <f t="shared" si="521"/>
        <v>46.379984285238734</v>
      </c>
      <c r="U2461" s="14">
        <f t="shared" si="523"/>
        <v>7.666224647991001</v>
      </c>
    </row>
    <row r="2462" spans="1:21" x14ac:dyDescent="0.3">
      <c r="A2462" s="17">
        <v>1943</v>
      </c>
      <c r="B2462" s="17">
        <v>16</v>
      </c>
      <c r="C2462" s="17">
        <v>1.74E-3</v>
      </c>
      <c r="D2462" s="17">
        <v>1.74E-3</v>
      </c>
      <c r="E2462" s="17">
        <v>0.5</v>
      </c>
      <c r="F2462" s="6">
        <f t="shared" si="529"/>
        <v>90719.827095313914</v>
      </c>
      <c r="G2462" s="7">
        <f t="shared" si="530"/>
        <v>157.85249914584622</v>
      </c>
      <c r="H2462" s="6">
        <f t="shared" si="531"/>
        <v>90640.900845740995</v>
      </c>
      <c r="I2462" s="6">
        <f>SUM(H2462:H2556)</f>
        <v>4820566.3178155022</v>
      </c>
      <c r="J2462" s="8">
        <f t="shared" si="524"/>
        <v>53.136855218549087</v>
      </c>
      <c r="K2462" s="9">
        <f t="shared" si="532"/>
        <v>9.6979999999999997E-2</v>
      </c>
      <c r="L2462" s="9">
        <f t="shared" si="525"/>
        <v>5.8775757575757577E-3</v>
      </c>
      <c r="M2462" s="12">
        <f t="shared" si="526"/>
        <v>26856.735779608814</v>
      </c>
      <c r="N2462" s="10">
        <f>((B2461+E2461)*D2461+(B2462+E2462)*D2462+(B2463+E2463)*D2463)/3/SUM(D2446:D2462)</f>
        <v>0.32104557640750669</v>
      </c>
      <c r="O2462" s="11">
        <f>O2446</f>
        <v>7.1975927733897105E-2</v>
      </c>
      <c r="P2462" s="12">
        <f>M2462*O2446</f>
        <v>1933.0384736414928</v>
      </c>
      <c r="Q2462" s="9">
        <f>N2462*O2446</f>
        <v>2.3107553206794043E-2</v>
      </c>
      <c r="R2462" s="12">
        <f t="shared" si="527"/>
        <v>88546.411406736297</v>
      </c>
      <c r="S2462" s="12">
        <f t="shared" si="528"/>
        <v>4125643.7977638706</v>
      </c>
      <c r="T2462" s="13">
        <f t="shared" si="521"/>
        <v>45.476759930652236</v>
      </c>
      <c r="U2462" s="14">
        <f t="shared" si="523"/>
        <v>7.6600952878968513</v>
      </c>
    </row>
    <row r="2463" spans="1:21" x14ac:dyDescent="0.3">
      <c r="A2463" s="17">
        <v>1943</v>
      </c>
      <c r="B2463" s="17">
        <v>17</v>
      </c>
      <c r="C2463" s="17">
        <v>2.2000000000000001E-3</v>
      </c>
      <c r="D2463" s="17">
        <v>2.2000000000000001E-3</v>
      </c>
      <c r="E2463" s="17">
        <v>0.5</v>
      </c>
      <c r="F2463" s="6">
        <f t="shared" si="529"/>
        <v>90561.974596168075</v>
      </c>
      <c r="G2463" s="7">
        <f t="shared" si="530"/>
        <v>199.23634411156976</v>
      </c>
      <c r="H2463" s="6">
        <f t="shared" si="531"/>
        <v>90462.356424112295</v>
      </c>
      <c r="I2463" s="6">
        <f>SUM(H2463:H2556)</f>
        <v>4729925.4169697613</v>
      </c>
      <c r="J2463" s="8">
        <f t="shared" si="524"/>
        <v>52.22860298774777</v>
      </c>
      <c r="K2463" s="9">
        <f t="shared" si="532"/>
        <v>9.917999999999999E-2</v>
      </c>
      <c r="L2463" s="9">
        <f t="shared" si="525"/>
        <v>5.6674285714285707E-3</v>
      </c>
      <c r="M2463" s="12">
        <f t="shared" si="526"/>
        <v>35154.628170522999</v>
      </c>
      <c r="N2463" s="10">
        <f>((B2462+E2462)*D2462+(B2463+E2463)*D2463+(B2464+E2464)*D2464)/3/SUM(D2446:D2463)</f>
        <v>0.37883981985615378</v>
      </c>
      <c r="O2463" s="11">
        <f>O2446</f>
        <v>7.1975927733897105E-2</v>
      </c>
      <c r="P2463" s="12">
        <f>M2463*O2446</f>
        <v>2530.2869767135867</v>
      </c>
      <c r="Q2463" s="9">
        <f>N2463*O2446</f>
        <v>2.7267347496689121E-2</v>
      </c>
      <c r="R2463" s="12">
        <f t="shared" si="527"/>
        <v>87995.68791612667</v>
      </c>
      <c r="S2463" s="12">
        <f t="shared" si="528"/>
        <v>4037097.3863571342</v>
      </c>
      <c r="T2463" s="13">
        <f t="shared" si="521"/>
        <v>44.578283593740842</v>
      </c>
      <c r="U2463" s="14">
        <f t="shared" si="523"/>
        <v>7.6503193940069281</v>
      </c>
    </row>
    <row r="2464" spans="1:21" x14ac:dyDescent="0.3">
      <c r="A2464" s="17">
        <v>1943</v>
      </c>
      <c r="B2464" s="17">
        <v>18</v>
      </c>
      <c r="C2464" s="17">
        <v>2.4599999999999999E-3</v>
      </c>
      <c r="D2464" s="17">
        <v>2.4599999999999999E-3</v>
      </c>
      <c r="E2464" s="17">
        <v>0.5</v>
      </c>
      <c r="F2464" s="6">
        <f t="shared" si="529"/>
        <v>90362.738252056501</v>
      </c>
      <c r="G2464" s="7">
        <f t="shared" si="530"/>
        <v>222.29233610005898</v>
      </c>
      <c r="H2464" s="6">
        <f t="shared" si="531"/>
        <v>90251.592084006465</v>
      </c>
      <c r="I2464" s="6">
        <f>SUM(H2464:H2556)</f>
        <v>4639463.0605456494</v>
      </c>
      <c r="J2464" s="8">
        <f t="shared" si="524"/>
        <v>51.342656832779888</v>
      </c>
      <c r="K2464" s="9">
        <f t="shared" si="532"/>
        <v>0.10163999999999999</v>
      </c>
      <c r="L2464" s="9">
        <f t="shared" si="525"/>
        <v>5.4940540540540537E-3</v>
      </c>
      <c r="M2464" s="12">
        <f t="shared" si="526"/>
        <v>40460.529494796254</v>
      </c>
      <c r="N2464" s="10">
        <f>((B2463+E2463)*D2463+(B2464+E2464)*D2464+(B2465+E2465)*D2465)/3/SUM(D2446:D2464)</f>
        <v>0.47376361012724649</v>
      </c>
      <c r="O2464" s="11">
        <f>O2446</f>
        <v>7.1975927733897105E-2</v>
      </c>
      <c r="P2464" s="12">
        <f>M2464*O2446</f>
        <v>2912.1841469926676</v>
      </c>
      <c r="Q2464" s="9">
        <f>N2464*O2446</f>
        <v>3.4099575365468898E-2</v>
      </c>
      <c r="R2464" s="12">
        <f t="shared" si="527"/>
        <v>87174.05111788433</v>
      </c>
      <c r="S2464" s="12">
        <f t="shared" si="528"/>
        <v>3949101.6984410076</v>
      </c>
      <c r="T2464" s="13">
        <f t="shared" si="521"/>
        <v>43.702767034631478</v>
      </c>
      <c r="U2464" s="14">
        <f t="shared" si="523"/>
        <v>7.6398897981484097</v>
      </c>
    </row>
    <row r="2465" spans="1:21" x14ac:dyDescent="0.3">
      <c r="A2465" s="17">
        <v>1943</v>
      </c>
      <c r="B2465" s="17">
        <v>19</v>
      </c>
      <c r="C2465" s="17">
        <v>3.0999999999999999E-3</v>
      </c>
      <c r="D2465" s="17">
        <v>3.0999999999999999E-3</v>
      </c>
      <c r="E2465" s="17">
        <v>0.5</v>
      </c>
      <c r="F2465" s="6">
        <f t="shared" si="529"/>
        <v>90140.445915956443</v>
      </c>
      <c r="G2465" s="7">
        <f t="shared" si="530"/>
        <v>279.43538233946498</v>
      </c>
      <c r="H2465" s="6">
        <f t="shared" si="531"/>
        <v>90000.728224786712</v>
      </c>
      <c r="I2465" s="6">
        <f>SUM(H2465:H2556)</f>
        <v>4549211.468461643</v>
      </c>
      <c r="J2465" s="8">
        <f t="shared" si="524"/>
        <v>50.46803820676854</v>
      </c>
      <c r="K2465" s="9">
        <f t="shared" si="532"/>
        <v>0.10474</v>
      </c>
      <c r="L2465" s="9">
        <f t="shared" si="525"/>
        <v>5.3712820512820513E-3</v>
      </c>
      <c r="M2465" s="12">
        <f t="shared" si="526"/>
        <v>52023.963677864878</v>
      </c>
      <c r="N2465" s="10">
        <f>((B2464+E2464)*D2464+(B2465+E2465)*D2465+(B2466+E2466)*D2466)/3/SUM(D2446:D2465)</f>
        <v>0.527067023104831</v>
      </c>
      <c r="O2465" s="11">
        <f>O2446</f>
        <v>7.1975927733897105E-2</v>
      </c>
      <c r="P2465" s="12">
        <f>M2465*O2446</f>
        <v>3744.4730501088902</v>
      </c>
      <c r="Q2465" s="9">
        <f>N2465*O2446</f>
        <v>3.7936137965913594E-2</v>
      </c>
      <c r="R2465" s="12">
        <f t="shared" si="527"/>
        <v>86586.448181818516</v>
      </c>
      <c r="S2465" s="12">
        <f t="shared" si="528"/>
        <v>3861927.6473231232</v>
      </c>
      <c r="T2465" s="13">
        <f t="shared" si="521"/>
        <v>42.843449553420662</v>
      </c>
      <c r="U2465" s="14">
        <f t="shared" si="523"/>
        <v>7.6245886533478782</v>
      </c>
    </row>
    <row r="2466" spans="1:21" x14ac:dyDescent="0.3">
      <c r="A2466" s="17">
        <v>1943</v>
      </c>
      <c r="B2466" s="17">
        <v>20</v>
      </c>
      <c r="C2466" s="17">
        <v>2.9199999999999999E-3</v>
      </c>
      <c r="D2466" s="17">
        <v>2.9099999999999998E-3</v>
      </c>
      <c r="E2466" s="17">
        <v>0.5</v>
      </c>
      <c r="F2466" s="6">
        <f t="shared" si="529"/>
        <v>89861.01053361698</v>
      </c>
      <c r="G2466" s="7">
        <f t="shared" si="530"/>
        <v>261.49554065282541</v>
      </c>
      <c r="H2466" s="6">
        <f t="shared" si="531"/>
        <v>89730.262763290564</v>
      </c>
      <c r="I2466" s="6">
        <f>SUM(H2466:H2556)</f>
        <v>4459210.7402368551</v>
      </c>
      <c r="J2466" s="8">
        <f t="shared" si="524"/>
        <v>49.623420811283502</v>
      </c>
      <c r="K2466" s="9">
        <f t="shared" si="532"/>
        <v>0.10765</v>
      </c>
      <c r="L2466" s="9">
        <f t="shared" si="525"/>
        <v>5.2512195121951219E-3</v>
      </c>
      <c r="M2466" s="12">
        <f t="shared" si="526"/>
        <v>49797.1071377884</v>
      </c>
      <c r="N2466" s="10">
        <f>((B2465+E2465)*D2465+(B2466+E2466)*D2466+(B2467+E2467)*D2467)/3/SUM(D2446:D2466)</f>
        <v>0.57295246942251121</v>
      </c>
      <c r="O2466" s="11">
        <f>O2446</f>
        <v>7.1975927733897105E-2</v>
      </c>
      <c r="P2466" s="12">
        <f>M2466*O2446</f>
        <v>3584.1929847065894</v>
      </c>
      <c r="Q2466" s="9">
        <f>N2466*O2446</f>
        <v>4.123878553411256E-2</v>
      </c>
      <c r="R2466" s="12">
        <f t="shared" si="527"/>
        <v>86029.895701275658</v>
      </c>
      <c r="S2466" s="12">
        <f t="shared" si="528"/>
        <v>3775341.1991413045</v>
      </c>
      <c r="T2466" s="13">
        <f t="shared" si="521"/>
        <v>42.013117554792579</v>
      </c>
      <c r="U2466" s="14">
        <f t="shared" si="523"/>
        <v>7.6103032564909228</v>
      </c>
    </row>
    <row r="2467" spans="1:21" x14ac:dyDescent="0.3">
      <c r="A2467" s="17">
        <v>1943</v>
      </c>
      <c r="B2467" s="17">
        <v>21</v>
      </c>
      <c r="C2467" s="17">
        <v>3.0300000000000001E-3</v>
      </c>
      <c r="D2467" s="17">
        <v>3.0200000000000001E-3</v>
      </c>
      <c r="E2467" s="17">
        <v>0.5</v>
      </c>
      <c r="F2467" s="6">
        <f t="shared" si="529"/>
        <v>89599.514992964148</v>
      </c>
      <c r="G2467" s="7">
        <f t="shared" si="530"/>
        <v>270.59053527875176</v>
      </c>
      <c r="H2467" s="6">
        <f t="shared" si="531"/>
        <v>89464.219725324772</v>
      </c>
      <c r="I2467" s="6">
        <f>SUM(H2467:H2556)</f>
        <v>4369480.4774735635</v>
      </c>
      <c r="J2467" s="8">
        <f t="shared" si="524"/>
        <v>48.766787161924697</v>
      </c>
      <c r="K2467" s="9">
        <f t="shared" si="532"/>
        <v>0.11066999999999999</v>
      </c>
      <c r="L2467" s="9">
        <f t="shared" si="525"/>
        <v>5.1474418604651158E-3</v>
      </c>
      <c r="M2467" s="12">
        <f t="shared" si="526"/>
        <v>52567.963391101141</v>
      </c>
      <c r="N2467" s="10">
        <f>((B2466+E2466)*D2466+(B2467+E2467)*D2467+(B2468+E2468)*D2468)/3/SUM(D2446:D2467)</f>
        <v>0.56228728050359933</v>
      </c>
      <c r="O2467" s="11">
        <f>O2446</f>
        <v>7.1975927733897105E-2</v>
      </c>
      <c r="P2467" s="12">
        <f>M2467*O2446</f>
        <v>3783.6279341560444</v>
      </c>
      <c r="Q2467" s="9">
        <f>N2467*O2446</f>
        <v>4.0471148667216593E-2</v>
      </c>
      <c r="R2467" s="12">
        <f t="shared" si="527"/>
        <v>85843.499988424621</v>
      </c>
      <c r="S2467" s="12">
        <f t="shared" si="528"/>
        <v>3689311.3034400288</v>
      </c>
      <c r="T2467" s="13">
        <f t="shared" si="521"/>
        <v>41.175572253150413</v>
      </c>
      <c r="U2467" s="14">
        <f t="shared" si="523"/>
        <v>7.5912149087742833</v>
      </c>
    </row>
    <row r="2468" spans="1:21" x14ac:dyDescent="0.3">
      <c r="A2468" s="17">
        <v>1943</v>
      </c>
      <c r="B2468" s="17">
        <v>22</v>
      </c>
      <c r="C2468" s="17">
        <v>2.7699999999999999E-3</v>
      </c>
      <c r="D2468" s="17">
        <v>2.7599999999999999E-3</v>
      </c>
      <c r="E2468" s="17">
        <v>0.5</v>
      </c>
      <c r="F2468" s="6">
        <f t="shared" si="529"/>
        <v>89328.924457685396</v>
      </c>
      <c r="G2468" s="7">
        <f t="shared" si="530"/>
        <v>246.54783150321168</v>
      </c>
      <c r="H2468" s="6">
        <f t="shared" si="531"/>
        <v>89205.650541933792</v>
      </c>
      <c r="I2468" s="6">
        <f>SUM(H2468:H2556)</f>
        <v>4280016.2577482397</v>
      </c>
      <c r="J2468" s="8">
        <f t="shared" si="524"/>
        <v>47.912994405027895</v>
      </c>
      <c r="K2468" s="9">
        <f t="shared" si="532"/>
        <v>0.11342999999999999</v>
      </c>
      <c r="L2468" s="9">
        <f t="shared" si="525"/>
        <v>5.0413333333333326E-3</v>
      </c>
      <c r="M2468" s="12">
        <f t="shared" si="526"/>
        <v>48905.28263089362</v>
      </c>
      <c r="N2468" s="10">
        <f>((B2467+E2467)*D2467+(B2468+E2468)*D2468+(B2469+E2469)*D2469)/3/SUM(D2446:D2468)</f>
        <v>0.55975785359546271</v>
      </c>
      <c r="O2468" s="11">
        <f>O2446</f>
        <v>7.1975927733897105E-2</v>
      </c>
      <c r="P2468" s="12">
        <f>M2468*O2446</f>
        <v>3520.0030884470125</v>
      </c>
      <c r="Q2468" s="9">
        <f>N2468*O2446</f>
        <v>4.0289090818868382E-2</v>
      </c>
      <c r="R2468" s="12">
        <f t="shared" si="527"/>
        <v>85611.635985693589</v>
      </c>
      <c r="S2468" s="12">
        <f t="shared" si="528"/>
        <v>3603467.8034516042</v>
      </c>
      <c r="T2468" s="13">
        <f t="shared" si="521"/>
        <v>40.33931702780712</v>
      </c>
      <c r="U2468" s="14">
        <f t="shared" si="523"/>
        <v>7.5736773772207755</v>
      </c>
    </row>
    <row r="2469" spans="1:21" x14ac:dyDescent="0.3">
      <c r="A2469" s="17">
        <v>1943</v>
      </c>
      <c r="B2469" s="17">
        <v>23</v>
      </c>
      <c r="C2469" s="17">
        <v>2.7000000000000001E-3</v>
      </c>
      <c r="D2469" s="17">
        <v>2.7000000000000001E-3</v>
      </c>
      <c r="E2469" s="17">
        <v>0.5</v>
      </c>
      <c r="F2469" s="6">
        <f t="shared" si="529"/>
        <v>89082.376626182187</v>
      </c>
      <c r="G2469" s="7">
        <f t="shared" si="530"/>
        <v>240.52241689069191</v>
      </c>
      <c r="H2469" s="6">
        <f t="shared" si="531"/>
        <v>88962.115417736844</v>
      </c>
      <c r="I2469" s="6">
        <f>SUM(H2469:H2556)</f>
        <v>4190810.6072063064</v>
      </c>
      <c r="J2469" s="8">
        <f t="shared" si="524"/>
        <v>47.044216442408946</v>
      </c>
      <c r="K2469" s="9">
        <f t="shared" si="532"/>
        <v>0.11612999999999998</v>
      </c>
      <c r="L2469" s="9">
        <f t="shared" si="525"/>
        <v>4.941702127659574E-3</v>
      </c>
      <c r="M2469" s="12">
        <f t="shared" si="526"/>
        <v>48671.97792931422</v>
      </c>
      <c r="N2469" s="10">
        <f>((B2468+E2468)*D2468+(B2469+E2469)*D2469+(B2470+E2470)*D2470)/3/SUM(D2446:D2469)</f>
        <v>0.52422572404489232</v>
      </c>
      <c r="O2469" s="11">
        <f>O2446</f>
        <v>7.1975927733897105E-2</v>
      </c>
      <c r="P2469" s="12">
        <f>M2469*O2446</f>
        <v>3503.210766106155</v>
      </c>
      <c r="Q2469" s="9">
        <f>N2469*O2446</f>
        <v>3.7731632830105055E-2</v>
      </c>
      <c r="R2469" s="12">
        <f t="shared" si="527"/>
        <v>85605.429543005375</v>
      </c>
      <c r="S2469" s="12">
        <f t="shared" si="528"/>
        <v>3517856.1674659108</v>
      </c>
      <c r="T2469" s="13">
        <f t="shared" si="521"/>
        <v>39.489922706350185</v>
      </c>
      <c r="U2469" s="14">
        <f t="shared" si="523"/>
        <v>7.5542937360587601</v>
      </c>
    </row>
    <row r="2470" spans="1:21" x14ac:dyDescent="0.3">
      <c r="A2470" s="17">
        <v>1943</v>
      </c>
      <c r="B2470" s="17">
        <v>24</v>
      </c>
      <c r="C2470" s="17">
        <v>2.33E-3</v>
      </c>
      <c r="D2470" s="17">
        <v>2.33E-3</v>
      </c>
      <c r="E2470" s="17">
        <v>0.5</v>
      </c>
      <c r="F2470" s="6">
        <f t="shared" si="529"/>
        <v>88841.854209291501</v>
      </c>
      <c r="G2470" s="7">
        <f t="shared" si="530"/>
        <v>207.0015203076492</v>
      </c>
      <c r="H2470" s="6">
        <f t="shared" si="531"/>
        <v>88738.353449137678</v>
      </c>
      <c r="I2470" s="6">
        <f>SUM(H2470:H2556)</f>
        <v>4101848.4917885689</v>
      </c>
      <c r="J2470" s="8">
        <f t="shared" si="524"/>
        <v>46.170226052751367</v>
      </c>
      <c r="K2470" s="9">
        <f t="shared" si="532"/>
        <v>0.11845999999999998</v>
      </c>
      <c r="L2470" s="9">
        <f t="shared" si="525"/>
        <v>4.835102040816326E-3</v>
      </c>
      <c r="M2470" s="12">
        <f t="shared" si="526"/>
        <v>42812.234066667283</v>
      </c>
      <c r="N2470" s="10">
        <f>((B2469+E2469)*D2469+(B2470+E2470)*D2470+(B2471+E2471)*D2471)/3/SUM(D2446:D2470)</f>
        <v>0.4841155945748214</v>
      </c>
      <c r="O2470" s="11">
        <f>O2446</f>
        <v>7.1975927733897105E-2</v>
      </c>
      <c r="P2470" s="12">
        <f>M2470*O2446</f>
        <v>3081.4502653091322</v>
      </c>
      <c r="Q2470" s="9">
        <f>N2470*O2446</f>
        <v>3.4844669049969974E-2</v>
      </c>
      <c r="R2470" s="12">
        <f t="shared" si="527"/>
        <v>85646.294891163212</v>
      </c>
      <c r="S2470" s="12">
        <f t="shared" si="528"/>
        <v>3432250.7379229055</v>
      </c>
      <c r="T2470" s="13">
        <f t="shared" si="521"/>
        <v>38.633263212148769</v>
      </c>
      <c r="U2470" s="14">
        <f t="shared" si="523"/>
        <v>7.5369628406025981</v>
      </c>
    </row>
    <row r="2471" spans="1:21" x14ac:dyDescent="0.3">
      <c r="A2471" s="17">
        <v>1943</v>
      </c>
      <c r="B2471" s="17">
        <v>25</v>
      </c>
      <c r="C2471" s="17">
        <v>2.0200000000000001E-3</v>
      </c>
      <c r="D2471" s="17">
        <v>2.0200000000000001E-3</v>
      </c>
      <c r="E2471" s="17">
        <v>0.5</v>
      </c>
      <c r="F2471" s="6">
        <f t="shared" si="529"/>
        <v>88634.852688983854</v>
      </c>
      <c r="G2471" s="7">
        <f t="shared" si="530"/>
        <v>179.0424024317474</v>
      </c>
      <c r="H2471" s="6">
        <f t="shared" si="531"/>
        <v>88545.33148776798</v>
      </c>
      <c r="I2471" s="6">
        <f>SUM(H2471:H2556)</f>
        <v>4013110.1383394315</v>
      </c>
      <c r="J2471" s="8">
        <f t="shared" si="524"/>
        <v>45.276886197591757</v>
      </c>
      <c r="K2471" s="9">
        <f t="shared" si="532"/>
        <v>0.12047999999999998</v>
      </c>
      <c r="L2471" s="9">
        <f t="shared" si="525"/>
        <v>4.7247058823529399E-3</v>
      </c>
      <c r="M2471" s="12">
        <f t="shared" si="526"/>
        <v>37894.930793572043</v>
      </c>
      <c r="N2471" s="10">
        <f>((B2470+E2470)*D2470+(B2471+E2471)*D2471+(B2472+E2472)*D2472)/3/SUM(D2446:D2471)</f>
        <v>0.46981518370960612</v>
      </c>
      <c r="O2471" s="11">
        <f>O2446</f>
        <v>7.1975927733897105E-2</v>
      </c>
      <c r="P2471" s="12">
        <f>M2471*O2446</f>
        <v>2727.5228002791732</v>
      </c>
      <c r="Q2471" s="9">
        <f>N2471*O2446</f>
        <v>3.3815383710970204E-2</v>
      </c>
      <c r="R2471" s="12">
        <f t="shared" si="527"/>
        <v>85551.137127694048</v>
      </c>
      <c r="S2471" s="12">
        <f t="shared" si="528"/>
        <v>3346604.4430317422</v>
      </c>
      <c r="T2471" s="13">
        <f t="shared" si="521"/>
        <v>37.757206578487171</v>
      </c>
      <c r="U2471" s="14">
        <f t="shared" si="523"/>
        <v>7.5196796191045863</v>
      </c>
    </row>
    <row r="2472" spans="1:21" x14ac:dyDescent="0.3">
      <c r="A2472" s="17">
        <v>1943</v>
      </c>
      <c r="B2472" s="17">
        <v>26</v>
      </c>
      <c r="C2472" s="17">
        <v>2.31E-3</v>
      </c>
      <c r="D2472" s="17">
        <v>2.31E-3</v>
      </c>
      <c r="E2472" s="17">
        <v>0.5</v>
      </c>
      <c r="F2472" s="6">
        <f t="shared" si="529"/>
        <v>88455.810286552107</v>
      </c>
      <c r="G2472" s="7">
        <f t="shared" si="530"/>
        <v>204.33292176193535</v>
      </c>
      <c r="H2472" s="6">
        <f t="shared" si="531"/>
        <v>88353.643825671141</v>
      </c>
      <c r="I2472" s="6">
        <f>SUM(H2472:H2556)</f>
        <v>3924564.8068516632</v>
      </c>
      <c r="J2472" s="8">
        <f t="shared" si="524"/>
        <v>44.367518585133723</v>
      </c>
      <c r="K2472" s="9">
        <f t="shared" si="532"/>
        <v>0.12278999999999998</v>
      </c>
      <c r="L2472" s="9">
        <f t="shared" si="525"/>
        <v>4.633584905660377E-3</v>
      </c>
      <c r="M2472" s="12">
        <f t="shared" si="526"/>
        <v>44098.236230078081</v>
      </c>
      <c r="N2472" s="10">
        <f>((B2471+E2471)*D2471+(B2472+E2472)*D2472+(B2473+E2473)*D2473)/3/SUM(D2446:D2472)</f>
        <v>0.49115020224231076</v>
      </c>
      <c r="O2472" s="11">
        <f>O2446</f>
        <v>7.1975927733897105E-2</v>
      </c>
      <c r="P2472" s="12">
        <f>M2472*O2446</f>
        <v>3174.0114640884231</v>
      </c>
      <c r="Q2472" s="9">
        <f>N2472*O2446</f>
        <v>3.5350991463081509E-2</v>
      </c>
      <c r="R2472" s="12">
        <f t="shared" si="527"/>
        <v>85230.254917057697</v>
      </c>
      <c r="S2472" s="12">
        <f t="shared" si="528"/>
        <v>3261053.305904048</v>
      </c>
      <c r="T2472" s="13">
        <f t="shared" si="521"/>
        <v>36.866468074170413</v>
      </c>
      <c r="U2472" s="14">
        <f t="shared" si="523"/>
        <v>7.5010505109633101</v>
      </c>
    </row>
    <row r="2473" spans="1:21" x14ac:dyDescent="0.3">
      <c r="A2473" s="17">
        <v>1943</v>
      </c>
      <c r="B2473" s="17">
        <v>27</v>
      </c>
      <c r="C2473" s="17">
        <v>2.49E-3</v>
      </c>
      <c r="D2473" s="17">
        <v>2.48E-3</v>
      </c>
      <c r="E2473" s="17">
        <v>0.5</v>
      </c>
      <c r="F2473" s="6">
        <f t="shared" si="529"/>
        <v>88251.477364790175</v>
      </c>
      <c r="G2473" s="7">
        <f t="shared" si="530"/>
        <v>218.86366386467964</v>
      </c>
      <c r="H2473" s="6">
        <f t="shared" si="531"/>
        <v>88142.045532857839</v>
      </c>
      <c r="I2473" s="6">
        <f>SUM(H2473:H2556)</f>
        <v>3836211.163025992</v>
      </c>
      <c r="J2473" s="8">
        <f t="shared" si="524"/>
        <v>43.469087176511458</v>
      </c>
      <c r="K2473" s="9">
        <f t="shared" si="532"/>
        <v>0.12526999999999999</v>
      </c>
      <c r="L2473" s="9">
        <f t="shared" si="525"/>
        <v>4.5552727272727273E-3</v>
      </c>
      <c r="M2473" s="12">
        <f t="shared" si="526"/>
        <v>48046.226201633988</v>
      </c>
      <c r="N2473" s="10">
        <f>((B2472+E2472)*D2472+(B2473+E2473)*D2473+(B2474+E2474)*D2474)/3/SUM(D2446:D2473)</f>
        <v>0.52181953646789603</v>
      </c>
      <c r="O2473" s="11">
        <f>O2446</f>
        <v>7.1975927733897105E-2</v>
      </c>
      <c r="P2473" s="12">
        <f>M2473*O2446</f>
        <v>3458.1717049752815</v>
      </c>
      <c r="Q2473" s="9">
        <f>N2473*O2446</f>
        <v>3.7558445246948971E-2</v>
      </c>
      <c r="R2473" s="12">
        <f t="shared" si="527"/>
        <v>84831.567341757909</v>
      </c>
      <c r="S2473" s="12">
        <f t="shared" si="528"/>
        <v>3175823.0509869903</v>
      </c>
      <c r="T2473" s="13">
        <f t="shared" si="521"/>
        <v>35.986061036232051</v>
      </c>
      <c r="U2473" s="14">
        <f t="shared" si="523"/>
        <v>7.4830261402794065</v>
      </c>
    </row>
    <row r="2474" spans="1:21" x14ac:dyDescent="0.3">
      <c r="A2474" s="17">
        <v>1943</v>
      </c>
      <c r="B2474" s="17">
        <v>28</v>
      </c>
      <c r="C2474" s="17">
        <v>2.3400000000000001E-3</v>
      </c>
      <c r="D2474" s="17">
        <v>2.3400000000000001E-3</v>
      </c>
      <c r="E2474" s="17">
        <v>0.5</v>
      </c>
      <c r="F2474" s="6">
        <f t="shared" si="529"/>
        <v>88032.613700925489</v>
      </c>
      <c r="G2474" s="7">
        <f t="shared" si="530"/>
        <v>205.99631606016564</v>
      </c>
      <c r="H2474" s="6">
        <f t="shared" si="531"/>
        <v>87929.615542895408</v>
      </c>
      <c r="I2474" s="6">
        <f>SUM(H2474:H2556)</f>
        <v>3748069.1174931345</v>
      </c>
      <c r="J2474" s="8">
        <f t="shared" si="524"/>
        <v>42.575915446819579</v>
      </c>
      <c r="K2474" s="9">
        <f t="shared" si="532"/>
        <v>0.12761</v>
      </c>
      <c r="L2474" s="9">
        <f t="shared" si="525"/>
        <v>4.4775438596491232E-3</v>
      </c>
      <c r="M2474" s="12">
        <f t="shared" si="526"/>
        <v>46006.543434799154</v>
      </c>
      <c r="N2474" s="10">
        <f>((B2473+E2473)*D2473+(B2474+E2474)*D2474+(B2475+E2475)*D2475)/3/SUM(D2446:D2474)</f>
        <v>0.56425828696810598</v>
      </c>
      <c r="O2474" s="11">
        <f>O2446</f>
        <v>7.1975927733897105E-2</v>
      </c>
      <c r="P2474" s="12">
        <f>M2474*O2446</f>
        <v>3311.3636455495021</v>
      </c>
      <c r="Q2474" s="9">
        <f>N2474*O2446</f>
        <v>4.0613013686068969E-2</v>
      </c>
      <c r="R2474" s="12">
        <f t="shared" si="527"/>
        <v>84358.52886344101</v>
      </c>
      <c r="S2474" s="12">
        <f t="shared" si="528"/>
        <v>3090991.4836452324</v>
      </c>
      <c r="T2474" s="13">
        <f t="shared" si="521"/>
        <v>35.111890397191928</v>
      </c>
      <c r="U2474" s="14">
        <f t="shared" si="523"/>
        <v>7.4640250496276508</v>
      </c>
    </row>
    <row r="2475" spans="1:21" x14ac:dyDescent="0.3">
      <c r="A2475" s="17">
        <v>1943</v>
      </c>
      <c r="B2475" s="17">
        <v>29</v>
      </c>
      <c r="C2475" s="17">
        <v>2.7599999999999999E-3</v>
      </c>
      <c r="D2475" s="17">
        <v>2.7499999999999998E-3</v>
      </c>
      <c r="E2475" s="17">
        <v>0.5</v>
      </c>
      <c r="F2475" s="6">
        <f t="shared" si="529"/>
        <v>87826.617384865327</v>
      </c>
      <c r="G2475" s="7">
        <f t="shared" si="530"/>
        <v>241.52319780837965</v>
      </c>
      <c r="H2475" s="6">
        <f t="shared" si="531"/>
        <v>87705.855785961132</v>
      </c>
      <c r="I2475" s="6">
        <f>SUM(H2475:H2556)</f>
        <v>3660139.5019502393</v>
      </c>
      <c r="J2475" s="8">
        <f t="shared" si="524"/>
        <v>41.674604020226909</v>
      </c>
      <c r="K2475" s="9">
        <f t="shared" si="532"/>
        <v>0.13036</v>
      </c>
      <c r="L2475" s="9">
        <f t="shared" si="525"/>
        <v>4.4189830508474578E-3</v>
      </c>
      <c r="M2475" s="12">
        <f t="shared" si="526"/>
        <v>54655.832581675357</v>
      </c>
      <c r="N2475" s="10">
        <f>((B2474+E2474)*D2474+(B2475+E2475)*D2475+(B2476+E2476)*D2476)/3/SUM(D2446:D2475)</f>
        <v>0.56903958269407784</v>
      </c>
      <c r="O2475" s="11">
        <f>O2446</f>
        <v>7.1975927733897105E-2</v>
      </c>
      <c r="P2475" s="12">
        <f>M2475*O2446</f>
        <v>3933.9042561346441</v>
      </c>
      <c r="Q2475" s="9">
        <f>N2475*O2446</f>
        <v>4.0957151881715913E-2</v>
      </c>
      <c r="R2475" s="12">
        <f t="shared" si="527"/>
        <v>84113.673729619652</v>
      </c>
      <c r="S2475" s="12">
        <f t="shared" si="528"/>
        <v>3006632.9547817912</v>
      </c>
      <c r="T2475" s="13">
        <f t="shared" si="521"/>
        <v>34.2337328284706</v>
      </c>
      <c r="U2475" s="14">
        <f t="shared" si="523"/>
        <v>7.4408711917563082</v>
      </c>
    </row>
    <row r="2476" spans="1:21" x14ac:dyDescent="0.3">
      <c r="A2476" s="17">
        <v>1943</v>
      </c>
      <c r="B2476" s="17">
        <v>30</v>
      </c>
      <c r="C2476" s="17">
        <v>2.4599999999999999E-3</v>
      </c>
      <c r="D2476" s="17">
        <v>2.4499999999999999E-3</v>
      </c>
      <c r="E2476" s="17">
        <v>0.5</v>
      </c>
      <c r="F2476" s="6">
        <f t="shared" si="529"/>
        <v>87585.094187056951</v>
      </c>
      <c r="G2476" s="7">
        <f t="shared" si="530"/>
        <v>214.58348075828951</v>
      </c>
      <c r="H2476" s="6">
        <f t="shared" si="531"/>
        <v>87477.802446677801</v>
      </c>
      <c r="I2476" s="6">
        <f>SUM(H2476:H2556)</f>
        <v>3572433.6461642785</v>
      </c>
      <c r="J2476" s="8">
        <f t="shared" si="524"/>
        <v>40.788146422889859</v>
      </c>
      <c r="K2476" s="9">
        <f t="shared" si="532"/>
        <v>0.13281000000000001</v>
      </c>
      <c r="L2476" s="9">
        <f t="shared" si="525"/>
        <v>4.354426229508197E-3</v>
      </c>
      <c r="M2476" s="12">
        <f t="shared" si="526"/>
        <v>49279.392840357126</v>
      </c>
      <c r="N2476" s="10">
        <f>((B2475+E2475)*D2475+(B2476+E2476)*D2476+(B2477+E2477)*D2477)/3/SUM(D2446:D2476)</f>
        <v>0.59118289285445369</v>
      </c>
      <c r="O2476" s="11">
        <f>O2446</f>
        <v>7.1975927733897105E-2</v>
      </c>
      <c r="P2476" s="12">
        <f>M2476*O2446</f>
        <v>3546.9300178478711</v>
      </c>
      <c r="Q2476" s="9">
        <f>N2476*O2446</f>
        <v>4.2550937173608396E-2</v>
      </c>
      <c r="R2476" s="12">
        <f t="shared" si="527"/>
        <v>83755.539970683894</v>
      </c>
      <c r="S2476" s="12">
        <f t="shared" si="528"/>
        <v>2922519.2810521717</v>
      </c>
      <c r="T2476" s="13">
        <f t="shared" si="521"/>
        <v>33.367770031856089</v>
      </c>
      <c r="U2476" s="14">
        <f t="shared" si="523"/>
        <v>7.4203763910337699</v>
      </c>
    </row>
    <row r="2477" spans="1:21" x14ac:dyDescent="0.3">
      <c r="A2477" s="17">
        <v>1943</v>
      </c>
      <c r="B2477" s="17">
        <v>31</v>
      </c>
      <c r="C2477" s="17">
        <v>2.5300000000000001E-3</v>
      </c>
      <c r="D2477" s="17">
        <v>2.5300000000000001E-3</v>
      </c>
      <c r="E2477" s="17">
        <v>0.5</v>
      </c>
      <c r="F2477" s="6">
        <f t="shared" si="529"/>
        <v>87370.510706298664</v>
      </c>
      <c r="G2477" s="7">
        <f t="shared" si="530"/>
        <v>221.04739208693564</v>
      </c>
      <c r="H2477" s="6">
        <f t="shared" si="531"/>
        <v>87259.987010255194</v>
      </c>
      <c r="I2477" s="6">
        <f>SUM(H2477:H2556)</f>
        <v>3484955.8437176002</v>
      </c>
      <c r="J2477" s="8">
        <f t="shared" si="524"/>
        <v>39.887094805162505</v>
      </c>
      <c r="K2477" s="9">
        <f t="shared" si="532"/>
        <v>0.13534000000000002</v>
      </c>
      <c r="L2477" s="9">
        <f t="shared" si="525"/>
        <v>4.2965079365079369E-3</v>
      </c>
      <c r="M2477" s="12">
        <f t="shared" si="526"/>
        <v>51448.151697491296</v>
      </c>
      <c r="N2477" s="10">
        <f>((B2476+E2476)*D2476+(B2477+E2477)*D2477+(B2478+E2478)*D2478)/3/SUM(D2446:D2477)</f>
        <v>0.570033495886902</v>
      </c>
      <c r="O2477" s="11">
        <f>O2446</f>
        <v>7.1975927733897105E-2</v>
      </c>
      <c r="P2477" s="12">
        <f>M2477*O2446</f>
        <v>3703.028448621209</v>
      </c>
      <c r="Q2477" s="9">
        <f>N2477*O2446</f>
        <v>4.1028689705856387E-2</v>
      </c>
      <c r="R2477" s="12">
        <f t="shared" si="527"/>
        <v>83679.824079474376</v>
      </c>
      <c r="S2477" s="12">
        <f t="shared" si="528"/>
        <v>2838763.7410814879</v>
      </c>
      <c r="T2477" s="13">
        <f t="shared" si="521"/>
        <v>32.491097031859717</v>
      </c>
      <c r="U2477" s="14">
        <f t="shared" si="523"/>
        <v>7.3959977733027884</v>
      </c>
    </row>
    <row r="2478" spans="1:21" x14ac:dyDescent="0.3">
      <c r="A2478" s="17">
        <v>1943</v>
      </c>
      <c r="B2478" s="17">
        <v>32</v>
      </c>
      <c r="C2478" s="17">
        <v>2.3700000000000001E-3</v>
      </c>
      <c r="D2478" s="17">
        <v>2.3700000000000001E-3</v>
      </c>
      <c r="E2478" s="17">
        <v>0.5</v>
      </c>
      <c r="F2478" s="6">
        <f t="shared" si="529"/>
        <v>87149.463314211724</v>
      </c>
      <c r="G2478" s="7">
        <f t="shared" si="530"/>
        <v>206.54422805468181</v>
      </c>
      <c r="H2478" s="6">
        <f t="shared" si="531"/>
        <v>87046.191200184388</v>
      </c>
      <c r="I2478" s="6">
        <f>SUM(H2478:H2556)</f>
        <v>3397695.8567073452</v>
      </c>
      <c r="J2478" s="8">
        <f t="shared" si="524"/>
        <v>38.986996907338074</v>
      </c>
      <c r="K2478" s="9">
        <f t="shared" si="532"/>
        <v>0.13771000000000003</v>
      </c>
      <c r="L2478" s="9">
        <f t="shared" si="525"/>
        <v>4.23723076923077E-3</v>
      </c>
      <c r="M2478" s="12">
        <f t="shared" si="526"/>
        <v>48745.097754536037</v>
      </c>
      <c r="N2478" s="10">
        <f>((B2477+E2477)*D2477+(B2478+E2478)*D2478+(B2479+E2479)*D2479)/3/SUM(D2446:D2478)</f>
        <v>0.59747537094861181</v>
      </c>
      <c r="O2478" s="11">
        <f>O2446</f>
        <v>7.1975927733897105E-2</v>
      </c>
      <c r="P2478" s="12">
        <f>M2478*O2446</f>
        <v>3508.4736333622359</v>
      </c>
      <c r="Q2478" s="9">
        <f>N2478*O2446</f>
        <v>4.3003844122180647E-2</v>
      </c>
      <c r="R2478" s="12">
        <f t="shared" si="527"/>
        <v>83302.870362382135</v>
      </c>
      <c r="S2478" s="12">
        <f t="shared" si="528"/>
        <v>2755083.9170020134</v>
      </c>
      <c r="T2478" s="13">
        <f t="shared" si="521"/>
        <v>31.613320521191707</v>
      </c>
      <c r="U2478" s="14">
        <f t="shared" si="523"/>
        <v>7.3736763861463679</v>
      </c>
    </row>
    <row r="2479" spans="1:21" x14ac:dyDescent="0.3">
      <c r="A2479" s="17">
        <v>1943</v>
      </c>
      <c r="B2479" s="17">
        <v>33</v>
      </c>
      <c r="C2479" s="17">
        <v>2.6900000000000001E-3</v>
      </c>
      <c r="D2479" s="17">
        <v>2.6900000000000001E-3</v>
      </c>
      <c r="E2479" s="17">
        <v>0.5</v>
      </c>
      <c r="F2479" s="6">
        <f t="shared" si="529"/>
        <v>86942.919086157039</v>
      </c>
      <c r="G2479" s="7">
        <f t="shared" si="530"/>
        <v>233.87645234176244</v>
      </c>
      <c r="H2479" s="6">
        <f t="shared" si="531"/>
        <v>86825.980859986157</v>
      </c>
      <c r="I2479" s="6">
        <f>SUM(H2479:H2556)</f>
        <v>3310649.6655071611</v>
      </c>
      <c r="J2479" s="8">
        <f t="shared" si="524"/>
        <v>38.078427781179471</v>
      </c>
      <c r="K2479" s="9">
        <f t="shared" si="532"/>
        <v>0.14040000000000002</v>
      </c>
      <c r="L2479" s="9">
        <f t="shared" si="525"/>
        <v>4.1910447761194037E-3</v>
      </c>
      <c r="M2479" s="12">
        <f t="shared" si="526"/>
        <v>55803.854369295164</v>
      </c>
      <c r="N2479" s="10">
        <f>((B2478+E2478)*D2478+(B2479+E2479)*D2479+(B2480+E2480)*D2480)/3/SUM(D2446:D2479)</f>
        <v>0.61305792972459627</v>
      </c>
      <c r="O2479" s="11">
        <f>O2446</f>
        <v>7.1975927733897105E-2</v>
      </c>
      <c r="P2479" s="12">
        <f>M2479*O2446</f>
        <v>4016.5341893573068</v>
      </c>
      <c r="Q2479" s="9">
        <f>N2479*O2446</f>
        <v>4.4125413246550109E-2</v>
      </c>
      <c r="R2479" s="12">
        <f t="shared" si="527"/>
        <v>82994.748574002224</v>
      </c>
      <c r="S2479" s="12">
        <f t="shared" si="528"/>
        <v>2671781.0466396315</v>
      </c>
      <c r="T2479" s="13">
        <f t="shared" si="521"/>
        <v>30.730289191141612</v>
      </c>
      <c r="U2479" s="14">
        <f t="shared" si="523"/>
        <v>7.3481385900378591</v>
      </c>
    </row>
    <row r="2480" spans="1:21" x14ac:dyDescent="0.3">
      <c r="A2480" s="17">
        <v>1943</v>
      </c>
      <c r="B2480" s="17">
        <v>34</v>
      </c>
      <c r="C2480" s="17">
        <v>2.64E-3</v>
      </c>
      <c r="D2480" s="17">
        <v>2.64E-3</v>
      </c>
      <c r="E2480" s="17">
        <v>0.5</v>
      </c>
      <c r="F2480" s="6">
        <f t="shared" si="529"/>
        <v>86709.042633815276</v>
      </c>
      <c r="G2480" s="7">
        <f t="shared" si="530"/>
        <v>228.91187255327233</v>
      </c>
      <c r="H2480" s="6">
        <f t="shared" si="531"/>
        <v>86594.586697538645</v>
      </c>
      <c r="I2480" s="6">
        <f>SUM(H2480:H2556)</f>
        <v>3223823.6846471746</v>
      </c>
      <c r="J2480" s="8">
        <f t="shared" si="524"/>
        <v>37.17978640661326</v>
      </c>
      <c r="K2480" s="9">
        <f t="shared" si="532"/>
        <v>0.14304000000000003</v>
      </c>
      <c r="L2480" s="9">
        <f t="shared" si="525"/>
        <v>4.1460869565217396E-3</v>
      </c>
      <c r="M2480" s="12">
        <f t="shared" si="526"/>
        <v>55211.546442169281</v>
      </c>
      <c r="N2480" s="10">
        <f>((B2479+E2479)*D2479+(B2480+E2480)*D2480+(B2481+E2481)*D2481)/3/SUM(D2446:D2480)</f>
        <v>0.66960290827740476</v>
      </c>
      <c r="O2480" s="11">
        <f>O2446</f>
        <v>7.1975927733897105E-2</v>
      </c>
      <c r="P2480" s="12">
        <f>M2480*O2446</f>
        <v>3973.9022767982801</v>
      </c>
      <c r="Q2480" s="9">
        <f>N2480*O2446</f>
        <v>4.8195290536581815E-2</v>
      </c>
      <c r="R2480" s="12">
        <f t="shared" si="527"/>
        <v>82421.135432755545</v>
      </c>
      <c r="S2480" s="12">
        <f t="shared" si="528"/>
        <v>2588786.2980656293</v>
      </c>
      <c r="T2480" s="13">
        <f t="shared" si="521"/>
        <v>29.856012930490365</v>
      </c>
      <c r="U2480" s="14">
        <f t="shared" si="523"/>
        <v>7.323773476122895</v>
      </c>
    </row>
    <row r="2481" spans="1:21" x14ac:dyDescent="0.3">
      <c r="A2481" s="17">
        <v>1943</v>
      </c>
      <c r="B2481" s="17">
        <v>35</v>
      </c>
      <c r="C2481" s="17">
        <v>2.99E-3</v>
      </c>
      <c r="D2481" s="17">
        <v>2.99E-3</v>
      </c>
      <c r="E2481" s="17">
        <v>0.5</v>
      </c>
      <c r="F2481" s="6">
        <f t="shared" si="529"/>
        <v>86480.130761262</v>
      </c>
      <c r="G2481" s="7">
        <f t="shared" si="530"/>
        <v>258.57559097617337</v>
      </c>
      <c r="H2481" s="6">
        <f t="shared" si="531"/>
        <v>86350.842965773918</v>
      </c>
      <c r="I2481" s="6">
        <f>SUM(H2481:H2556)</f>
        <v>3137229.0979496362</v>
      </c>
      <c r="J2481" s="8">
        <f t="shared" si="524"/>
        <v>36.276877362851188</v>
      </c>
      <c r="K2481" s="9">
        <f t="shared" si="532"/>
        <v>0.14603000000000002</v>
      </c>
      <c r="L2481" s="9">
        <f t="shared" si="525"/>
        <v>4.113521126760564E-3</v>
      </c>
      <c r="M2481" s="12">
        <f t="shared" si="526"/>
        <v>62859.915631405558</v>
      </c>
      <c r="N2481" s="10">
        <f>((B2480+E2480)*D2480+(B2481+E2481)*D2481+(B2482+E2482)*D2482)/3/SUM(D2446:D2481)</f>
        <v>0.71180579333013749</v>
      </c>
      <c r="O2481" s="11">
        <f>O2446</f>
        <v>7.1975927733897105E-2</v>
      </c>
      <c r="P2481" s="12">
        <f>M2481*O2446</f>
        <v>4524.4007448449156</v>
      </c>
      <c r="Q2481" s="9">
        <f>N2481*O2446</f>
        <v>5.1232882341299274E-2</v>
      </c>
      <c r="R2481" s="12">
        <f t="shared" si="527"/>
        <v>81926.840388036406</v>
      </c>
      <c r="S2481" s="12">
        <f t="shared" si="528"/>
        <v>2506365.1626328737</v>
      </c>
      <c r="T2481" s="13">
        <f t="shared" si="521"/>
        <v>28.98197702258306</v>
      </c>
      <c r="U2481" s="14">
        <f t="shared" si="523"/>
        <v>7.2949003402681285</v>
      </c>
    </row>
    <row r="2482" spans="1:21" x14ac:dyDescent="0.3">
      <c r="A2482" s="17">
        <v>1943</v>
      </c>
      <c r="B2482" s="17">
        <v>36</v>
      </c>
      <c r="C2482" s="17">
        <v>3.14E-3</v>
      </c>
      <c r="D2482" s="17">
        <v>3.14E-3</v>
      </c>
      <c r="E2482" s="17">
        <v>0.5</v>
      </c>
      <c r="F2482" s="6">
        <f t="shared" si="529"/>
        <v>86221.555170285821</v>
      </c>
      <c r="G2482" s="7">
        <f t="shared" si="530"/>
        <v>270.73568323469749</v>
      </c>
      <c r="H2482" s="6">
        <f t="shared" si="531"/>
        <v>86086.187328668471</v>
      </c>
      <c r="I2482" s="6">
        <f>SUM(H2482:H2556)</f>
        <v>3050878.2549838619</v>
      </c>
      <c r="J2482" s="8">
        <f t="shared" si="524"/>
        <v>35.384171034243572</v>
      </c>
      <c r="K2482" s="9">
        <f t="shared" si="532"/>
        <v>0.14917000000000002</v>
      </c>
      <c r="L2482" s="9">
        <f t="shared" si="525"/>
        <v>4.0868493150684939E-3</v>
      </c>
      <c r="M2482" s="12">
        <f t="shared" si="526"/>
        <v>66245.57510267786</v>
      </c>
      <c r="N2482" s="10">
        <f>((B2481+E2481)*D2481+(B2482+E2482)*D2482+(B2483+E2483)*D2483)/3/SUM(D2446:D2482)</f>
        <v>0.78155795401220074</v>
      </c>
      <c r="O2482" s="11">
        <f>O2446</f>
        <v>7.1975927733897105E-2</v>
      </c>
      <c r="P2482" s="12">
        <f>M2482*O2446</f>
        <v>4768.0867262807951</v>
      </c>
      <c r="Q2482" s="9">
        <f>N2482*O2446</f>
        <v>5.6253358817834637E-2</v>
      </c>
      <c r="R2482" s="12">
        <f t="shared" si="527"/>
        <v>81243.550143609551</v>
      </c>
      <c r="S2482" s="12">
        <f t="shared" si="528"/>
        <v>2424438.3222448374</v>
      </c>
      <c r="T2482" s="13">
        <f t="shared" si="521"/>
        <v>28.118703234436225</v>
      </c>
      <c r="U2482" s="14">
        <f t="shared" si="523"/>
        <v>7.2654677998073467</v>
      </c>
    </row>
    <row r="2483" spans="1:21" x14ac:dyDescent="0.3">
      <c r="A2483" s="17">
        <v>1943</v>
      </c>
      <c r="B2483" s="17">
        <v>37</v>
      </c>
      <c r="C2483" s="17">
        <v>3.4399999999999999E-3</v>
      </c>
      <c r="D2483" s="17">
        <v>3.4399999999999999E-3</v>
      </c>
      <c r="E2483" s="17">
        <v>0.5</v>
      </c>
      <c r="F2483" s="6">
        <f t="shared" si="529"/>
        <v>85950.819487051122</v>
      </c>
      <c r="G2483" s="7">
        <f t="shared" si="530"/>
        <v>295.67081903545585</v>
      </c>
      <c r="H2483" s="6">
        <f t="shared" si="531"/>
        <v>85802.984077533387</v>
      </c>
      <c r="I2483" s="6">
        <f>SUM(H2483:H2556)</f>
        <v>2964792.0676551932</v>
      </c>
      <c r="J2483" s="8">
        <f t="shared" si="524"/>
        <v>34.494052358649732</v>
      </c>
      <c r="K2483" s="9">
        <f t="shared" si="532"/>
        <v>0.15261000000000002</v>
      </c>
      <c r="L2483" s="9">
        <f t="shared" si="525"/>
        <v>4.0696000000000005E-3</v>
      </c>
      <c r="M2483" s="12">
        <f t="shared" si="526"/>
        <v>72653.533279795505</v>
      </c>
      <c r="N2483" s="10">
        <f>((B2482+E2482)*D2482+(B2483+E2483)*D2483+(B2484+E2484)*D2484)/3/SUM(D2446:D2483)</f>
        <v>0.84071598628311817</v>
      </c>
      <c r="O2483" s="11">
        <f>O2446</f>
        <v>7.1975927733897105E-2</v>
      </c>
      <c r="P2483" s="12">
        <f>M2483*O2446</f>
        <v>5229.3054609588498</v>
      </c>
      <c r="Q2483" s="9">
        <f>N2483*O2446</f>
        <v>6.051131307344574E-2</v>
      </c>
      <c r="R2483" s="12">
        <f t="shared" si="527"/>
        <v>80610.932845381889</v>
      </c>
      <c r="S2483" s="12">
        <f t="shared" si="528"/>
        <v>2343194.7721012277</v>
      </c>
      <c r="T2483" s="13">
        <f t="shared" si="521"/>
        <v>27.262041084486</v>
      </c>
      <c r="U2483" s="14">
        <f t="shared" si="523"/>
        <v>7.2320112741637317</v>
      </c>
    </row>
    <row r="2484" spans="1:21" x14ac:dyDescent="0.3">
      <c r="A2484" s="17">
        <v>1943</v>
      </c>
      <c r="B2484" s="17">
        <v>38</v>
      </c>
      <c r="C2484" s="17">
        <v>3.6800000000000001E-3</v>
      </c>
      <c r="D2484" s="17">
        <v>3.6700000000000001E-3</v>
      </c>
      <c r="E2484" s="17">
        <v>0.5</v>
      </c>
      <c r="F2484" s="6">
        <f t="shared" si="529"/>
        <v>85655.148668015667</v>
      </c>
      <c r="G2484" s="7">
        <f t="shared" si="530"/>
        <v>314.35439561161752</v>
      </c>
      <c r="H2484" s="6">
        <f t="shared" si="531"/>
        <v>85497.971470209857</v>
      </c>
      <c r="I2484" s="6">
        <f>SUM(H2484:H2556)</f>
        <v>2878989.0835776594</v>
      </c>
      <c r="J2484" s="8">
        <f t="shared" si="524"/>
        <v>33.611395559373975</v>
      </c>
      <c r="K2484" s="9">
        <f t="shared" si="532"/>
        <v>0.15628000000000003</v>
      </c>
      <c r="L2484" s="9">
        <f t="shared" si="525"/>
        <v>4.0592207792207796E-3</v>
      </c>
      <c r="M2484" s="12">
        <f t="shared" si="526"/>
        <v>77442.054204295331</v>
      </c>
      <c r="N2484" s="10">
        <f>((B2483+E2483)*D2483+(B2484+E2484)*D2484+(B2485+E2485)*D2485)/3/SUM(D2446:D2484)</f>
        <v>0.89245798140090427</v>
      </c>
      <c r="O2484" s="11">
        <f>O2446</f>
        <v>7.1975927733897105E-2</v>
      </c>
      <c r="P2484" s="12">
        <f>M2484*O2446</f>
        <v>5573.9636969729036</v>
      </c>
      <c r="Q2484" s="9">
        <f>N2484*O2446</f>
        <v>6.4235491174851167E-2</v>
      </c>
      <c r="R2484" s="12">
        <f t="shared" si="527"/>
        <v>80005.96727836752</v>
      </c>
      <c r="S2484" s="12">
        <f t="shared" si="528"/>
        <v>2262583.8392558456</v>
      </c>
      <c r="T2484" s="13">
        <f t="shared" si="521"/>
        <v>26.415036042085735</v>
      </c>
      <c r="U2484" s="14">
        <f t="shared" si="523"/>
        <v>7.19635951728824</v>
      </c>
    </row>
    <row r="2485" spans="1:21" x14ac:dyDescent="0.3">
      <c r="A2485" s="17">
        <v>1943</v>
      </c>
      <c r="B2485" s="17">
        <v>39</v>
      </c>
      <c r="C2485" s="17">
        <v>3.7499999999999999E-3</v>
      </c>
      <c r="D2485" s="17">
        <v>3.7499999999999999E-3</v>
      </c>
      <c r="E2485" s="17">
        <v>0.5</v>
      </c>
      <c r="F2485" s="6">
        <f t="shared" si="529"/>
        <v>85340.794272404048</v>
      </c>
      <c r="G2485" s="7">
        <f t="shared" si="530"/>
        <v>320.02797852151519</v>
      </c>
      <c r="H2485" s="6">
        <f t="shared" si="531"/>
        <v>85180.780283143293</v>
      </c>
      <c r="I2485" s="6">
        <f>SUM(H2485:H2556)</f>
        <v>2793491.1121074497</v>
      </c>
      <c r="J2485" s="8">
        <f t="shared" si="524"/>
        <v>32.733361997906293</v>
      </c>
      <c r="K2485" s="9">
        <f t="shared" si="532"/>
        <v>0.16003000000000003</v>
      </c>
      <c r="L2485" s="9">
        <f t="shared" si="525"/>
        <v>4.051392405063292E-3</v>
      </c>
      <c r="M2485" s="12">
        <f t="shared" si="526"/>
        <v>78992.096179465399</v>
      </c>
      <c r="N2485" s="10">
        <f>((B2484+E2484)*D2484+(B2485+E2485)*D2485+(B2486+E2486)*D2486)/3/SUM(D2446:D2485)</f>
        <v>0.95546668333020879</v>
      </c>
      <c r="O2485" s="11">
        <f>O2446</f>
        <v>7.1975927733897105E-2</v>
      </c>
      <c r="P2485" s="12">
        <f>M2485*O2446</f>
        <v>5685.5294061622508</v>
      </c>
      <c r="Q2485" s="9">
        <f>N2485*O2446</f>
        <v>6.877060095152146E-2</v>
      </c>
      <c r="R2485" s="12">
        <f t="shared" si="527"/>
        <v>79322.846833552016</v>
      </c>
      <c r="S2485" s="12">
        <f t="shared" si="528"/>
        <v>2182577.8719774783</v>
      </c>
      <c r="T2485" s="13">
        <f t="shared" si="521"/>
        <v>25.574848354595648</v>
      </c>
      <c r="U2485" s="14">
        <f t="shared" si="523"/>
        <v>7.1585136433106449</v>
      </c>
    </row>
    <row r="2486" spans="1:21" x14ac:dyDescent="0.3">
      <c r="A2486" s="17">
        <v>1943</v>
      </c>
      <c r="B2486" s="17">
        <v>40</v>
      </c>
      <c r="C2486" s="17">
        <v>4.1900000000000001E-3</v>
      </c>
      <c r="D2486" s="17">
        <v>4.1799999999999997E-3</v>
      </c>
      <c r="E2486" s="17">
        <v>0.5</v>
      </c>
      <c r="F2486" s="6">
        <f t="shared" si="529"/>
        <v>85020.766293882538</v>
      </c>
      <c r="G2486" s="7">
        <f t="shared" si="530"/>
        <v>355.38680310842898</v>
      </c>
      <c r="H2486" s="6">
        <f t="shared" si="531"/>
        <v>84843.072892328317</v>
      </c>
      <c r="I2486" s="6">
        <f>SUM(H2486:H2556)</f>
        <v>2708310.3318243064</v>
      </c>
      <c r="J2486" s="8">
        <f t="shared" si="524"/>
        <v>31.854692093256002</v>
      </c>
      <c r="K2486" s="9">
        <f t="shared" si="532"/>
        <v>0.16421000000000002</v>
      </c>
      <c r="L2486" s="9">
        <f t="shared" si="525"/>
        <v>4.0545679012345681E-3</v>
      </c>
      <c r="M2486" s="12">
        <f t="shared" si="526"/>
        <v>87650.968430006527</v>
      </c>
      <c r="N2486" s="10">
        <f>((B2485+E2485)*D2485+(B2486+E2486)*D2486+(B2487+E2487)*D2487)/3/SUM(D2446:D2486)</f>
        <v>1.0023547084018432</v>
      </c>
      <c r="O2486" s="11">
        <f>O2446</f>
        <v>7.1975927733897105E-2</v>
      </c>
      <c r="P2486" s="12">
        <f>M2486*O2446</f>
        <v>6308.7597695242466</v>
      </c>
      <c r="Q2486" s="9">
        <f>N2486*O2446</f>
        <v>7.2145410055662565E-2</v>
      </c>
      <c r="R2486" s="12">
        <f t="shared" si="527"/>
        <v>78722.03460812883</v>
      </c>
      <c r="S2486" s="12">
        <f t="shared" si="528"/>
        <v>2103255.025143926</v>
      </c>
      <c r="T2486" s="13">
        <f t="shared" si="521"/>
        <v>24.73813300945584</v>
      </c>
      <c r="U2486" s="14">
        <f t="shared" si="523"/>
        <v>7.116559083800162</v>
      </c>
    </row>
    <row r="2487" spans="1:21" x14ac:dyDescent="0.3">
      <c r="A2487" s="17">
        <v>1943</v>
      </c>
      <c r="B2487" s="17">
        <v>41</v>
      </c>
      <c r="C2487" s="17">
        <v>4.2599999999999999E-3</v>
      </c>
      <c r="D2487" s="17">
        <v>4.2500000000000003E-3</v>
      </c>
      <c r="E2487" s="17">
        <v>0.5</v>
      </c>
      <c r="F2487" s="6">
        <f t="shared" si="529"/>
        <v>84665.37949077411</v>
      </c>
      <c r="G2487" s="7">
        <f t="shared" si="530"/>
        <v>359.82786283578997</v>
      </c>
      <c r="H2487" s="6">
        <f t="shared" si="531"/>
        <v>84485.46555935622</v>
      </c>
      <c r="I2487" s="6">
        <f>SUM(H2487:H2556)</f>
        <v>2623467.2589319781</v>
      </c>
      <c r="J2487" s="8">
        <f t="shared" si="524"/>
        <v>30.986304847518628</v>
      </c>
      <c r="K2487" s="9">
        <f t="shared" si="532"/>
        <v>0.16846000000000003</v>
      </c>
      <c r="L2487" s="9">
        <f t="shared" si="525"/>
        <v>4.059277108433736E-3</v>
      </c>
      <c r="M2487" s="12">
        <f t="shared" si="526"/>
        <v>88643.335555534126</v>
      </c>
      <c r="N2487" s="10">
        <f>((B2486+E2486)*D2486+(B2487+E2487)*D2487+(B2488+E2488)*D2488)/3/SUM(D2446:D2487)</f>
        <v>1.134720408405556</v>
      </c>
      <c r="O2487" s="11">
        <f>O2446</f>
        <v>7.1975927733897105E-2</v>
      </c>
      <c r="P2487" s="12">
        <f>M2487*O2446</f>
        <v>6380.1863140367159</v>
      </c>
      <c r="Q2487" s="9">
        <f>N2487*O2446</f>
        <v>8.1672554113576504E-2</v>
      </c>
      <c r="R2487" s="12">
        <f t="shared" si="527"/>
        <v>77585.321801648985</v>
      </c>
      <c r="S2487" s="12">
        <f t="shared" si="528"/>
        <v>2024532.9905357973</v>
      </c>
      <c r="T2487" s="13">
        <f t="shared" si="521"/>
        <v>23.912170508329304</v>
      </c>
      <c r="U2487" s="14">
        <f t="shared" si="523"/>
        <v>7.0741343391893245</v>
      </c>
    </row>
    <row r="2488" spans="1:21" x14ac:dyDescent="0.3">
      <c r="A2488" s="17">
        <v>1943</v>
      </c>
      <c r="B2488" s="17">
        <v>42</v>
      </c>
      <c r="C2488" s="17">
        <v>5.3699999999999998E-3</v>
      </c>
      <c r="D2488" s="17">
        <v>5.3600000000000002E-3</v>
      </c>
      <c r="E2488" s="17">
        <v>0.5</v>
      </c>
      <c r="F2488" s="6">
        <f t="shared" si="529"/>
        <v>84305.551627938316</v>
      </c>
      <c r="G2488" s="7">
        <f t="shared" si="530"/>
        <v>451.87775672574941</v>
      </c>
      <c r="H2488" s="6">
        <f t="shared" si="531"/>
        <v>84079.612749575434</v>
      </c>
      <c r="I2488" s="6">
        <f>SUM(H2488:H2556)</f>
        <v>2538981.7933726218</v>
      </c>
      <c r="J2488" s="8">
        <f t="shared" si="524"/>
        <v>30.116424652290863</v>
      </c>
      <c r="K2488" s="9">
        <f t="shared" si="532"/>
        <v>0.17382000000000003</v>
      </c>
      <c r="L2488" s="9">
        <f t="shared" si="525"/>
        <v>4.0898823529411776E-3</v>
      </c>
      <c r="M2488" s="12">
        <f t="shared" si="526"/>
        <v>110486.73720425926</v>
      </c>
      <c r="N2488" s="10">
        <f>((B2487+E2487)*D2487+(B2488+E2488)*D2488+(B2489+E2489)*D2489)/3/SUM(D2446:D2488)</f>
        <v>1.2689276262800595</v>
      </c>
      <c r="O2488" s="11">
        <f>O2446</f>
        <v>7.1975927733897105E-2</v>
      </c>
      <c r="P2488" s="12">
        <f>M2488*O2446</f>
        <v>7952.3854125678454</v>
      </c>
      <c r="Q2488" s="9">
        <f>N2488*O2446</f>
        <v>9.1332243128679158E-2</v>
      </c>
      <c r="R2488" s="12">
        <f t="shared" si="527"/>
        <v>76400.43311576602</v>
      </c>
      <c r="S2488" s="12">
        <f t="shared" si="528"/>
        <v>1946947.6687341484</v>
      </c>
      <c r="T2488" s="13">
        <f t="shared" si="521"/>
        <v>23.093943769284852</v>
      </c>
      <c r="U2488" s="14">
        <f t="shared" si="523"/>
        <v>7.0224808830060113</v>
      </c>
    </row>
    <row r="2489" spans="1:21" x14ac:dyDescent="0.3">
      <c r="A2489" s="17">
        <v>1943</v>
      </c>
      <c r="B2489" s="17">
        <v>43</v>
      </c>
      <c r="C2489" s="17">
        <v>5.94E-3</v>
      </c>
      <c r="D2489" s="17">
        <v>5.9199999999999999E-3</v>
      </c>
      <c r="E2489" s="17">
        <v>0.5</v>
      </c>
      <c r="F2489" s="6">
        <f t="shared" si="529"/>
        <v>83853.673871212566</v>
      </c>
      <c r="G2489" s="7">
        <f t="shared" si="530"/>
        <v>496.41374931757838</v>
      </c>
      <c r="H2489" s="6">
        <f t="shared" si="531"/>
        <v>83605.466996553776</v>
      </c>
      <c r="I2489" s="6">
        <f>SUM(H2489:H2556)</f>
        <v>2454902.1806230461</v>
      </c>
      <c r="J2489" s="8">
        <f t="shared" si="524"/>
        <v>29.276024141690321</v>
      </c>
      <c r="K2489" s="9">
        <f t="shared" si="532"/>
        <v>0.17974000000000004</v>
      </c>
      <c r="L2489" s="9">
        <f t="shared" si="525"/>
        <v>4.1319540229885062E-3</v>
      </c>
      <c r="M2489" s="12">
        <f t="shared" si="526"/>
        <v>120140.19191785165</v>
      </c>
      <c r="N2489" s="10">
        <f>((B2488+E2488)*D2488+(B2489+E2489)*D2489+(B2490+E2490)*D2490)/3/SUM(D2446:D2489)</f>
        <v>1.2747116204888538</v>
      </c>
      <c r="O2489" s="11">
        <f>O2446</f>
        <v>7.1975927733897105E-2</v>
      </c>
      <c r="P2489" s="12">
        <f>M2489*O2446</f>
        <v>8647.2017714158192</v>
      </c>
      <c r="Q2489" s="9">
        <f>N2489*O2446</f>
        <v>9.1748551477864607E-2</v>
      </c>
      <c r="R2489" s="12">
        <f t="shared" si="527"/>
        <v>75934.786503989555</v>
      </c>
      <c r="S2489" s="12">
        <f t="shared" si="528"/>
        <v>1870547.2356183825</v>
      </c>
      <c r="T2489" s="13">
        <f t="shared" si="521"/>
        <v>22.307278253440387</v>
      </c>
      <c r="U2489" s="14">
        <f t="shared" si="523"/>
        <v>6.9687458882499342</v>
      </c>
    </row>
    <row r="2490" spans="1:21" x14ac:dyDescent="0.3">
      <c r="A2490" s="17">
        <v>1943</v>
      </c>
      <c r="B2490" s="17">
        <v>44</v>
      </c>
      <c r="C2490" s="17">
        <v>4.5500000000000002E-3</v>
      </c>
      <c r="D2490" s="17">
        <v>4.5399999999999998E-3</v>
      </c>
      <c r="E2490" s="17">
        <v>0.5</v>
      </c>
      <c r="F2490" s="6">
        <f t="shared" si="529"/>
        <v>83357.260121894986</v>
      </c>
      <c r="G2490" s="7">
        <f t="shared" si="530"/>
        <v>378.44196095340322</v>
      </c>
      <c r="H2490" s="6">
        <f t="shared" si="531"/>
        <v>83168.039141418281</v>
      </c>
      <c r="I2490" s="6">
        <f>SUM(H2490:H2556)</f>
        <v>2371296.7136264932</v>
      </c>
      <c r="J2490" s="8">
        <f t="shared" si="524"/>
        <v>28.44739270651289</v>
      </c>
      <c r="K2490" s="9">
        <f t="shared" si="532"/>
        <v>0.18428000000000003</v>
      </c>
      <c r="L2490" s="9">
        <f t="shared" si="525"/>
        <v>4.1411235955056188E-3</v>
      </c>
      <c r="M2490" s="12">
        <f t="shared" si="526"/>
        <v>91386.299448808553</v>
      </c>
      <c r="N2490" s="10">
        <f>((B2489+E2489)*D2489+(B2490+E2490)*D2490+(B2491+E2491)*D2491)/3/SUM(D2446:D2490)</f>
        <v>1.2995532161203964</v>
      </c>
      <c r="O2490" s="11">
        <f>O2446</f>
        <v>7.1975927733897105E-2</v>
      </c>
      <c r="P2490" s="12">
        <f>M2490*O2446</f>
        <v>6577.6136849957256</v>
      </c>
      <c r="Q2490" s="9">
        <f>N2490*O2446</f>
        <v>9.3536548369835215E-2</v>
      </c>
      <c r="R2490" s="12">
        <f t="shared" si="527"/>
        <v>75388.787825442661</v>
      </c>
      <c r="S2490" s="12">
        <f t="shared" si="528"/>
        <v>1794612.449114393</v>
      </c>
      <c r="T2490" s="13">
        <f t="shared" si="521"/>
        <v>21.529167903192779</v>
      </c>
      <c r="U2490" s="14">
        <f t="shared" si="523"/>
        <v>6.9182248033201112</v>
      </c>
    </row>
    <row r="2491" spans="1:21" x14ac:dyDescent="0.3">
      <c r="A2491" s="17">
        <v>1943</v>
      </c>
      <c r="B2491" s="17">
        <v>45</v>
      </c>
      <c r="C2491" s="17">
        <v>5.7099999999999998E-3</v>
      </c>
      <c r="D2491" s="17">
        <v>5.6899999999999997E-3</v>
      </c>
      <c r="E2491" s="17">
        <v>0.5</v>
      </c>
      <c r="F2491" s="6">
        <f t="shared" si="529"/>
        <v>82978.818160941577</v>
      </c>
      <c r="G2491" s="7">
        <f t="shared" si="530"/>
        <v>472.14947533575753</v>
      </c>
      <c r="H2491" s="6">
        <f t="shared" si="531"/>
        <v>82742.7434232737</v>
      </c>
      <c r="I2491" s="6">
        <f>SUM(H2491:H2556)</f>
        <v>2288128.6744850748</v>
      </c>
      <c r="J2491" s="8">
        <f t="shared" si="524"/>
        <v>27.574852537031013</v>
      </c>
      <c r="K2491" s="9">
        <f t="shared" si="532"/>
        <v>0.18997000000000003</v>
      </c>
      <c r="L2491" s="9">
        <f t="shared" si="525"/>
        <v>4.175164835164836E-3</v>
      </c>
      <c r="M2491" s="12">
        <f t="shared" si="526"/>
        <v>113085.2299193397</v>
      </c>
      <c r="N2491" s="10">
        <f>((B2490+E2490)*D2490+(B2491+E2491)*D2491+(B2492+E2492)*D2492)/3/SUM(D2446:D2491)</f>
        <v>1.2966871962239648</v>
      </c>
      <c r="O2491" s="11">
        <f>O2446</f>
        <v>7.1975927733897105E-2</v>
      </c>
      <c r="P2491" s="12">
        <f>M2491*O2446</f>
        <v>8139.4143364455331</v>
      </c>
      <c r="Q2491" s="9">
        <f>N2491*O2446</f>
        <v>9.3330263928885743E-2</v>
      </c>
      <c r="R2491" s="12">
        <f t="shared" si="527"/>
        <v>75020.341341379491</v>
      </c>
      <c r="S2491" s="12">
        <f t="shared" si="528"/>
        <v>1719223.6612889504</v>
      </c>
      <c r="T2491" s="13">
        <f t="shared" si="521"/>
        <v>20.718825591784519</v>
      </c>
      <c r="U2491" s="14">
        <f t="shared" si="523"/>
        <v>6.8560269452464944</v>
      </c>
    </row>
    <row r="2492" spans="1:21" x14ac:dyDescent="0.3">
      <c r="A2492" s="17">
        <v>1943</v>
      </c>
      <c r="B2492" s="17">
        <v>46</v>
      </c>
      <c r="C2492" s="17">
        <v>6.0000000000000001E-3</v>
      </c>
      <c r="D2492" s="17">
        <v>5.9800000000000001E-3</v>
      </c>
      <c r="E2492" s="17">
        <v>0.5</v>
      </c>
      <c r="F2492" s="6">
        <f t="shared" si="529"/>
        <v>82506.668685605822</v>
      </c>
      <c r="G2492" s="7">
        <f t="shared" si="530"/>
        <v>493.38987873992284</v>
      </c>
      <c r="H2492" s="6">
        <f t="shared" si="531"/>
        <v>82259.973746235861</v>
      </c>
      <c r="I2492" s="6">
        <f>SUM(H2492:H2556)</f>
        <v>2205385.931061801</v>
      </c>
      <c r="J2492" s="8">
        <f t="shared" si="524"/>
        <v>26.729790042372105</v>
      </c>
      <c r="K2492" s="9">
        <f t="shared" si="532"/>
        <v>0.19595000000000004</v>
      </c>
      <c r="L2492" s="9">
        <f t="shared" si="525"/>
        <v>4.2139784946236564E-3</v>
      </c>
      <c r="M2492" s="12">
        <f t="shared" si="526"/>
        <v>117084.0998285604</v>
      </c>
      <c r="N2492" s="10">
        <f>((B2491+E2491)*D2491+(B2492+E2492)*D2492+(B2493+E2493)*D2493)/3/SUM(D2446:D2492)</f>
        <v>1.4540103767968013</v>
      </c>
      <c r="O2492" s="11">
        <f>O2446</f>
        <v>7.1975927733897105E-2</v>
      </c>
      <c r="P2492" s="12">
        <f>M2492*O2446</f>
        <v>8427.2367080488584</v>
      </c>
      <c r="Q2492" s="9">
        <f>N2492*O2446</f>
        <v>0.10465374580466308</v>
      </c>
      <c r="R2492" s="12">
        <f t="shared" si="527"/>
        <v>73651.159363899045</v>
      </c>
      <c r="S2492" s="12">
        <f t="shared" si="528"/>
        <v>1644203.3199475708</v>
      </c>
      <c r="T2492" s="13">
        <f t="shared" si="521"/>
        <v>19.928126370158729</v>
      </c>
      <c r="U2492" s="14">
        <f t="shared" si="523"/>
        <v>6.8016636722133761</v>
      </c>
    </row>
    <row r="2493" spans="1:21" x14ac:dyDescent="0.3">
      <c r="A2493" s="17">
        <v>1943</v>
      </c>
      <c r="B2493" s="17">
        <v>47</v>
      </c>
      <c r="C2493" s="17">
        <v>6.7099999999999998E-3</v>
      </c>
      <c r="D2493" s="17">
        <v>6.6899999999999998E-3</v>
      </c>
      <c r="E2493" s="17">
        <v>0.5</v>
      </c>
      <c r="F2493" s="6">
        <f t="shared" si="529"/>
        <v>82013.278806865899</v>
      </c>
      <c r="G2493" s="7">
        <f t="shared" si="530"/>
        <v>548.66883521793284</v>
      </c>
      <c r="H2493" s="6">
        <f t="shared" si="531"/>
        <v>81738.94438925694</v>
      </c>
      <c r="I2493" s="6">
        <f>SUM(H2493:H2556)</f>
        <v>2123125.9573155642</v>
      </c>
      <c r="J2493" s="8">
        <f t="shared" si="524"/>
        <v>25.88758781752087</v>
      </c>
      <c r="K2493" s="9">
        <f t="shared" si="532"/>
        <v>0.20264000000000004</v>
      </c>
      <c r="L2493" s="9">
        <f t="shared" si="525"/>
        <v>4.2661052631578957E-3</v>
      </c>
      <c r="M2493" s="12">
        <f t="shared" si="526"/>
        <v>128611.18077798956</v>
      </c>
      <c r="N2493" s="10">
        <f>((B2492+E2492)*D2492+(B2493+E2493)*D2493+(B2494+E2494)*D2494)/3/SUM(D2446:D2493)</f>
        <v>1.6096032372680613</v>
      </c>
      <c r="O2493" s="11">
        <f>O2446</f>
        <v>7.1975927733897105E-2</v>
      </c>
      <c r="P2493" s="12">
        <f>M2493*O2446</f>
        <v>9256.9090534477527</v>
      </c>
      <c r="Q2493" s="9">
        <f>N2493*O2446</f>
        <v>0.11585268628585281</v>
      </c>
      <c r="R2493" s="12">
        <f t="shared" si="527"/>
        <v>72269.26810759159</v>
      </c>
      <c r="S2493" s="12">
        <f t="shared" si="528"/>
        <v>1570552.1605836716</v>
      </c>
      <c r="T2493" s="13">
        <f t="shared" si="521"/>
        <v>19.149974046058865</v>
      </c>
      <c r="U2493" s="14">
        <f t="shared" si="523"/>
        <v>6.737613771462005</v>
      </c>
    </row>
    <row r="2494" spans="1:21" x14ac:dyDescent="0.3">
      <c r="A2494" s="17">
        <v>1943</v>
      </c>
      <c r="B2494" s="17">
        <v>48</v>
      </c>
      <c r="C2494" s="17">
        <v>7.92E-3</v>
      </c>
      <c r="D2494" s="17">
        <v>7.8899999999999994E-3</v>
      </c>
      <c r="E2494" s="17">
        <v>0.5</v>
      </c>
      <c r="F2494" s="6">
        <f t="shared" si="529"/>
        <v>81464.609971647966</v>
      </c>
      <c r="G2494" s="7">
        <f t="shared" si="530"/>
        <v>642.7557726763024</v>
      </c>
      <c r="H2494" s="6">
        <f t="shared" si="531"/>
        <v>81143.232085309821</v>
      </c>
      <c r="I2494" s="6">
        <f>SUM(H2494:H2556)</f>
        <v>2041387.012926307</v>
      </c>
      <c r="J2494" s="8">
        <f t="shared" si="524"/>
        <v>25.058574682144414</v>
      </c>
      <c r="K2494" s="9">
        <f t="shared" si="532"/>
        <v>0.21053000000000005</v>
      </c>
      <c r="L2494" s="9">
        <f t="shared" si="525"/>
        <v>4.3408247422680422E-3</v>
      </c>
      <c r="M2494" s="12">
        <f t="shared" si="526"/>
        <v>148072.26986558049</v>
      </c>
      <c r="N2494" s="10">
        <f>((B2493+E2493)*D2493+(B2494+E2494)*D2494+(B2495+E2495)*D2495)/3/SUM(D2446:D2494)</f>
        <v>1.7767539068066305</v>
      </c>
      <c r="O2494" s="11">
        <f>O2446</f>
        <v>7.1975927733897105E-2</v>
      </c>
      <c r="P2494" s="12">
        <f>M2494*O2446</f>
        <v>10657.638995239131</v>
      </c>
      <c r="Q2494" s="9">
        <f>N2494*O2446</f>
        <v>0.1278835107972334</v>
      </c>
      <c r="R2494" s="12">
        <f t="shared" si="527"/>
        <v>70766.350688805687</v>
      </c>
      <c r="S2494" s="12">
        <f t="shared" si="528"/>
        <v>1498282.89247608</v>
      </c>
      <c r="T2494" s="13">
        <f t="shared" si="521"/>
        <v>18.391825517823332</v>
      </c>
      <c r="U2494" s="14">
        <f t="shared" si="523"/>
        <v>6.6667491643210823</v>
      </c>
    </row>
    <row r="2495" spans="1:21" x14ac:dyDescent="0.3">
      <c r="A2495" s="17">
        <v>1943</v>
      </c>
      <c r="B2495" s="17">
        <v>49</v>
      </c>
      <c r="C2495" s="17">
        <v>8.5500000000000003E-3</v>
      </c>
      <c r="D2495" s="17">
        <v>8.5199999999999998E-3</v>
      </c>
      <c r="E2495" s="17">
        <v>0.5</v>
      </c>
      <c r="F2495" s="6">
        <f t="shared" si="529"/>
        <v>80821.854198971661</v>
      </c>
      <c r="G2495" s="7">
        <f t="shared" si="530"/>
        <v>688.60219777523855</v>
      </c>
      <c r="H2495" s="6">
        <f t="shared" si="531"/>
        <v>80477.553100084042</v>
      </c>
      <c r="I2495" s="6">
        <f>SUM(H2495:H2556)</f>
        <v>1960243.7808409976</v>
      </c>
      <c r="J2495" s="8">
        <f t="shared" si="524"/>
        <v>24.253882817575086</v>
      </c>
      <c r="K2495" s="9">
        <f t="shared" si="532"/>
        <v>0.21905000000000005</v>
      </c>
      <c r="L2495" s="9">
        <f t="shared" si="525"/>
        <v>4.4252525252525265E-3</v>
      </c>
      <c r="M2495" s="12">
        <f t="shared" si="526"/>
        <v>155607.43569903812</v>
      </c>
      <c r="N2495" s="10">
        <f>((B2494+E2494)*D2494+(B2495+E2495)*D2495+(B2496+E2496)*D2496)/3/SUM(D2446:D2495)</f>
        <v>1.9011032488777289</v>
      </c>
      <c r="O2495" s="11">
        <f>O2446</f>
        <v>7.1975927733897105E-2</v>
      </c>
      <c r="P2495" s="12">
        <f>M2495*O2446</f>
        <v>11199.989546731009</v>
      </c>
      <c r="Q2495" s="9">
        <f>N2495*O2446</f>
        <v>0.13683367005590041</v>
      </c>
      <c r="R2495" s="12">
        <f t="shared" si="527"/>
        <v>69465.514152280943</v>
      </c>
      <c r="S2495" s="12">
        <f t="shared" si="528"/>
        <v>1427516.5417872742</v>
      </c>
      <c r="T2495" s="13">
        <f t="shared" si="521"/>
        <v>17.662506706081452</v>
      </c>
      <c r="U2495" s="14">
        <f t="shared" si="523"/>
        <v>6.5913761114936342</v>
      </c>
    </row>
    <row r="2496" spans="1:21" x14ac:dyDescent="0.3">
      <c r="A2496" s="17">
        <v>1943</v>
      </c>
      <c r="B2496" s="17">
        <v>50</v>
      </c>
      <c r="C2496" s="17">
        <v>8.8400000000000006E-3</v>
      </c>
      <c r="D2496" s="17">
        <v>8.8100000000000001E-3</v>
      </c>
      <c r="E2496" s="17">
        <v>0.5</v>
      </c>
      <c r="F2496" s="6">
        <f t="shared" si="529"/>
        <v>80133.252001196422</v>
      </c>
      <c r="G2496" s="7">
        <f t="shared" si="530"/>
        <v>705.97395013054052</v>
      </c>
      <c r="H2496" s="6">
        <f t="shared" si="531"/>
        <v>79780.26502613115</v>
      </c>
      <c r="I2496" s="6">
        <f>SUM(H2496:H2556)</f>
        <v>1879766.2277409132</v>
      </c>
      <c r="J2496" s="8">
        <f t="shared" si="524"/>
        <v>23.458005020348452</v>
      </c>
      <c r="K2496" s="9">
        <f t="shared" si="532"/>
        <v>0.22786000000000006</v>
      </c>
      <c r="L2496" s="9">
        <f t="shared" si="525"/>
        <v>4.512079207920793E-3</v>
      </c>
      <c r="M2496" s="12">
        <f t="shared" si="526"/>
        <v>156463.11104007851</v>
      </c>
      <c r="N2496" s="10">
        <f>((B2495+E2495)*D2495+(B2496+E2496)*D2496+(B2497+E2497)*D2497)/3/SUM(D2446:D2496)</f>
        <v>1.8720193686181568</v>
      </c>
      <c r="O2496" s="11">
        <f>O2446</f>
        <v>7.1975927733897105E-2</v>
      </c>
      <c r="P2496" s="12">
        <f>M2496*O2446</f>
        <v>11261.577573241409</v>
      </c>
      <c r="Q2496" s="9">
        <f>N2496*O2446</f>
        <v>0.13474033079211614</v>
      </c>
      <c r="R2496" s="12">
        <f t="shared" si="527"/>
        <v>69030.645725827548</v>
      </c>
      <c r="S2496" s="12">
        <f t="shared" si="528"/>
        <v>1358051.0276349932</v>
      </c>
      <c r="T2496" s="13">
        <f t="shared" si="521"/>
        <v>16.947409392728964</v>
      </c>
      <c r="U2496" s="14">
        <f t="shared" si="523"/>
        <v>6.5105956276194874</v>
      </c>
    </row>
    <row r="2497" spans="1:21" x14ac:dyDescent="0.3">
      <c r="A2497" s="17">
        <v>1943</v>
      </c>
      <c r="B2497" s="17">
        <v>51</v>
      </c>
      <c r="C2497" s="17">
        <v>8.0499999999999999E-3</v>
      </c>
      <c r="D2497" s="17">
        <v>8.0199999999999994E-3</v>
      </c>
      <c r="E2497" s="17">
        <v>0.5</v>
      </c>
      <c r="F2497" s="6">
        <f t="shared" si="529"/>
        <v>79427.278051065878</v>
      </c>
      <c r="G2497" s="7">
        <f t="shared" si="530"/>
        <v>637.00676996954826</v>
      </c>
      <c r="H2497" s="6">
        <f t="shared" si="531"/>
        <v>79108.77466608111</v>
      </c>
      <c r="I2497" s="6">
        <f>SUM(H2497:H2556)</f>
        <v>1799985.962714782</v>
      </c>
      <c r="J2497" s="8">
        <f t="shared" si="524"/>
        <v>22.662062793559713</v>
      </c>
      <c r="K2497" s="9">
        <f t="shared" si="532"/>
        <v>0.23588000000000006</v>
      </c>
      <c r="L2497" s="9">
        <f t="shared" si="525"/>
        <v>4.5801941747572825E-3</v>
      </c>
      <c r="M2497" s="12">
        <f t="shared" si="526"/>
        <v>139078.55118463511</v>
      </c>
      <c r="N2497" s="10">
        <f>((B2496+E2496)*D2496+(B2497+E2497)*D2497+(B2498+E2498)*D2498)/3/SUM(D2446:D2497)</f>
        <v>2.0269981911706507</v>
      </c>
      <c r="O2497" s="11">
        <f>O2446</f>
        <v>7.1975927733897105E-2</v>
      </c>
      <c r="P2497" s="12">
        <f>M2497*O2446</f>
        <v>10010.307749400406</v>
      </c>
      <c r="Q2497" s="9">
        <f>N2497*O2446</f>
        <v>0.14589507532443891</v>
      </c>
      <c r="R2497" s="12">
        <f t="shared" si="527"/>
        <v>67567.194027349149</v>
      </c>
      <c r="S2497" s="12">
        <f t="shared" si="528"/>
        <v>1289020.3819091658</v>
      </c>
      <c r="T2497" s="13">
        <f t="shared" si="521"/>
        <v>16.228938137354032</v>
      </c>
      <c r="U2497" s="14">
        <f t="shared" si="523"/>
        <v>6.4331246562056812</v>
      </c>
    </row>
    <row r="2498" spans="1:21" x14ac:dyDescent="0.3">
      <c r="A2498" s="17">
        <v>1943</v>
      </c>
      <c r="B2498" s="17">
        <v>52</v>
      </c>
      <c r="C2498" s="17">
        <v>1.1039999999999999E-2</v>
      </c>
      <c r="D2498" s="17">
        <v>1.098E-2</v>
      </c>
      <c r="E2498" s="17">
        <v>0.5</v>
      </c>
      <c r="F2498" s="6">
        <f t="shared" si="529"/>
        <v>78790.271281096328</v>
      </c>
      <c r="G2498" s="7">
        <f t="shared" si="530"/>
        <v>865.11717866643767</v>
      </c>
      <c r="H2498" s="6">
        <f t="shared" si="531"/>
        <v>78357.71269176311</v>
      </c>
      <c r="I2498" s="6">
        <f>SUM(H2498:H2556)</f>
        <v>1720877.188048701</v>
      </c>
      <c r="J2498" s="8">
        <f t="shared" si="524"/>
        <v>21.841239534627427</v>
      </c>
      <c r="K2498" s="9">
        <f t="shared" si="532"/>
        <v>0.24686000000000005</v>
      </c>
      <c r="L2498" s="9">
        <f t="shared" si="525"/>
        <v>4.7020952380952387E-3</v>
      </c>
      <c r="M2498" s="12">
        <f t="shared" si="526"/>
        <v>183985.46495984757</v>
      </c>
      <c r="N2498" s="10">
        <f>((B2497+E2497)*D2497+(B2498+E2498)*D2498+(B2499+E2499)*D2499)/3/SUM(D2446:D2498)</f>
        <v>2.1668557076885682</v>
      </c>
      <c r="O2498" s="11">
        <f>O2446</f>
        <v>7.1975927733897105E-2</v>
      </c>
      <c r="P2498" s="12">
        <f>M2498*O2446</f>
        <v>13242.524530037446</v>
      </c>
      <c r="Q2498" s="9">
        <f>N2498*O2446</f>
        <v>0.15596144982637486</v>
      </c>
      <c r="R2498" s="12">
        <f t="shared" si="527"/>
        <v>66136.9302152772</v>
      </c>
      <c r="S2498" s="12">
        <f t="shared" si="528"/>
        <v>1221453.1878818166</v>
      </c>
      <c r="T2498" s="13">
        <f t="shared" si="521"/>
        <v>15.502588936698743</v>
      </c>
      <c r="U2498" s="14">
        <f t="shared" si="523"/>
        <v>6.3386505979286838</v>
      </c>
    </row>
    <row r="2499" spans="1:21" x14ac:dyDescent="0.3">
      <c r="A2499" s="17">
        <v>1943</v>
      </c>
      <c r="B2499" s="17">
        <v>53</v>
      </c>
      <c r="C2499" s="17">
        <v>1.1560000000000001E-2</v>
      </c>
      <c r="D2499" s="17">
        <v>1.15E-2</v>
      </c>
      <c r="E2499" s="17">
        <v>0.5</v>
      </c>
      <c r="F2499" s="6">
        <f t="shared" si="529"/>
        <v>77925.154102429893</v>
      </c>
      <c r="G2499" s="7">
        <f t="shared" si="530"/>
        <v>896.13927217794378</v>
      </c>
      <c r="H2499" s="6">
        <f t="shared" si="531"/>
        <v>77477.084466340923</v>
      </c>
      <c r="I2499" s="6">
        <f>SUM(H2499:H2556)</f>
        <v>1642519.4753569381</v>
      </c>
      <c r="J2499" s="8">
        <f t="shared" si="524"/>
        <v>21.078167817260955</v>
      </c>
      <c r="K2499" s="9">
        <f t="shared" si="532"/>
        <v>0.25836000000000003</v>
      </c>
      <c r="L2499" s="9">
        <f t="shared" si="525"/>
        <v>4.8291588785046736E-3</v>
      </c>
      <c r="M2499" s="12">
        <f t="shared" si="526"/>
        <v>185568.39704876911</v>
      </c>
      <c r="N2499" s="10">
        <f>((B2498+E2498)*D2498+(B2499+E2499)*D2499+(B2500+E2500)*D2500)/3/SUM(D2446:D2499)</f>
        <v>2.3749741962120039</v>
      </c>
      <c r="O2499" s="11">
        <f>O2446</f>
        <v>7.1975927733897105E-2</v>
      </c>
      <c r="P2499" s="12">
        <f>M2499*O2446</f>
        <v>13356.457535677331</v>
      </c>
      <c r="Q2499" s="9">
        <f>N2499*O2446</f>
        <v>0.17094097111642556</v>
      </c>
      <c r="R2499" s="12">
        <f t="shared" si="527"/>
        <v>64233.076408395274</v>
      </c>
      <c r="S2499" s="12">
        <f t="shared" si="528"/>
        <v>1155316.2576665394</v>
      </c>
      <c r="T2499" s="13">
        <f t="shared" si="521"/>
        <v>14.82597334549915</v>
      </c>
      <c r="U2499" s="14">
        <f t="shared" si="523"/>
        <v>6.2521944717618041</v>
      </c>
    </row>
    <row r="2500" spans="1:21" x14ac:dyDescent="0.3">
      <c r="A2500" s="17">
        <v>1943</v>
      </c>
      <c r="B2500" s="17">
        <v>54</v>
      </c>
      <c r="C2500" s="17">
        <v>1.1979999999999999E-2</v>
      </c>
      <c r="D2500" s="17">
        <v>1.191E-2</v>
      </c>
      <c r="E2500" s="17">
        <v>0.5</v>
      </c>
      <c r="F2500" s="6">
        <f t="shared" si="529"/>
        <v>77029.014830251952</v>
      </c>
      <c r="G2500" s="7">
        <f t="shared" si="530"/>
        <v>917.41556662830078</v>
      </c>
      <c r="H2500" s="6">
        <f t="shared" si="531"/>
        <v>76570.3070469378</v>
      </c>
      <c r="I2500" s="6">
        <f>SUM(H2500:H2556)</f>
        <v>1565042.3908905969</v>
      </c>
      <c r="J2500" s="8">
        <f t="shared" si="524"/>
        <v>20.317569870774861</v>
      </c>
      <c r="K2500" s="9">
        <f t="shared" si="532"/>
        <v>0.27027000000000001</v>
      </c>
      <c r="L2500" s="9">
        <f t="shared" si="525"/>
        <v>4.9590825688073398E-3</v>
      </c>
      <c r="M2500" s="12">
        <f t="shared" si="526"/>
        <v>184997.03400763083</v>
      </c>
      <c r="N2500" s="10">
        <f>((B2499+E2499)*D2499+(B2500+E2500)*D2500+(B2501+E2501)*D2501)/3/SUM(D2446:D2500)</f>
        <v>2.4930193263526594</v>
      </c>
      <c r="O2500" s="11">
        <f>O2446</f>
        <v>7.1975927733897105E-2</v>
      </c>
      <c r="P2500" s="12">
        <f>M2500*O2446</f>
        <v>13315.333150718541</v>
      </c>
      <c r="Q2500" s="9">
        <f>N2500*O2446</f>
        <v>0.17943737887276787</v>
      </c>
      <c r="R2500" s="12">
        <f t="shared" si="527"/>
        <v>62830.731850952252</v>
      </c>
      <c r="S2500" s="12">
        <f t="shared" si="528"/>
        <v>1091083.1812581441</v>
      </c>
      <c r="T2500" s="13">
        <f t="shared" ref="T2500:T2563" si="533">S2500/F2500</f>
        <v>14.16457400711346</v>
      </c>
      <c r="U2500" s="14">
        <f t="shared" si="523"/>
        <v>6.1529958636614008</v>
      </c>
    </row>
    <row r="2501" spans="1:21" x14ac:dyDescent="0.3">
      <c r="A2501" s="17">
        <v>1943</v>
      </c>
      <c r="B2501" s="17">
        <v>55</v>
      </c>
      <c r="C2501" s="17">
        <v>1.374E-2</v>
      </c>
      <c r="D2501" s="17">
        <v>1.3639999999999999E-2</v>
      </c>
      <c r="E2501" s="17">
        <v>0.5</v>
      </c>
      <c r="F2501" s="6">
        <f t="shared" si="529"/>
        <v>76111.599263623648</v>
      </c>
      <c r="G2501" s="7">
        <f t="shared" si="530"/>
        <v>1038.1622139558265</v>
      </c>
      <c r="H2501" s="6">
        <f t="shared" si="531"/>
        <v>75592.518156645732</v>
      </c>
      <c r="I2501" s="6">
        <f>SUM(H2501:H2556)</f>
        <v>1488472.0838436589</v>
      </c>
      <c r="J2501" s="8">
        <f t="shared" si="524"/>
        <v>19.556442096139882</v>
      </c>
      <c r="K2501" s="9">
        <f t="shared" si="532"/>
        <v>0.28391</v>
      </c>
      <c r="L2501" s="9">
        <f t="shared" si="525"/>
        <v>5.1154954954954956E-3</v>
      </c>
      <c r="M2501" s="12">
        <f t="shared" si="526"/>
        <v>202944.60524302901</v>
      </c>
      <c r="N2501" s="10">
        <f>((B2500+E2500)*D2500+(B2501+E2501)*D2501+(B2502+E2502)*D2502)/3/SUM(D2446:D2501)</f>
        <v>2.6154121611308745</v>
      </c>
      <c r="O2501" s="11">
        <f>O2446</f>
        <v>7.1975927733897105E-2</v>
      </c>
      <c r="P2501" s="12">
        <f>M2501*O2446</f>
        <v>14607.126240956532</v>
      </c>
      <c r="Q2501" s="9">
        <f>N2501*O2446</f>
        <v>0.18824671670391147</v>
      </c>
      <c r="R2501" s="12">
        <f t="shared" si="527"/>
        <v>61362.474806276361</v>
      </c>
      <c r="S2501" s="12">
        <f t="shared" si="528"/>
        <v>1028252.4494071918</v>
      </c>
      <c r="T2501" s="13">
        <f t="shared" si="533"/>
        <v>13.509799549023917</v>
      </c>
      <c r="U2501" s="14">
        <f t="shared" si="523"/>
        <v>6.0466425471159653</v>
      </c>
    </row>
    <row r="2502" spans="1:21" x14ac:dyDescent="0.3">
      <c r="A2502" s="17">
        <v>1943</v>
      </c>
      <c r="B2502" s="17">
        <v>56</v>
      </c>
      <c r="C2502" s="17">
        <v>1.464E-2</v>
      </c>
      <c r="D2502" s="17">
        <v>1.4540000000000001E-2</v>
      </c>
      <c r="E2502" s="17">
        <v>0.5</v>
      </c>
      <c r="F2502" s="6">
        <f t="shared" si="529"/>
        <v>75073.437049667817</v>
      </c>
      <c r="G2502" s="7">
        <f t="shared" si="530"/>
        <v>1091.56777470217</v>
      </c>
      <c r="H2502" s="6">
        <f t="shared" si="531"/>
        <v>74527.653162316725</v>
      </c>
      <c r="I2502" s="6">
        <f>SUM(H2502:H2556)</f>
        <v>1412879.5656870131</v>
      </c>
      <c r="J2502" s="8">
        <f t="shared" si="524"/>
        <v>18.819966438359103</v>
      </c>
      <c r="K2502" s="9">
        <f t="shared" si="532"/>
        <v>0.29844999999999999</v>
      </c>
      <c r="L2502" s="9">
        <f t="shared" si="525"/>
        <v>5.2823008849557521E-3</v>
      </c>
      <c r="M2502" s="12">
        <f t="shared" si="526"/>
        <v>206646.26996372125</v>
      </c>
      <c r="N2502" s="10">
        <f>((B2501+E2501)*D2501+(B2502+E2502)*D2502+(B2503+E2503)*D2503)/3/SUM(D2446:D2502)</f>
        <v>2.7610208298430781</v>
      </c>
      <c r="O2502" s="11">
        <f>O2446</f>
        <v>7.1975927733897105E-2</v>
      </c>
      <c r="P2502" s="12">
        <f>M2502*O2446</f>
        <v>14873.556993388192</v>
      </c>
      <c r="Q2502" s="9">
        <f>N2502*O2446</f>
        <v>0.19872703572056999</v>
      </c>
      <c r="R2502" s="12">
        <f t="shared" si="527"/>
        <v>59716.99357015876</v>
      </c>
      <c r="S2502" s="12">
        <f t="shared" si="528"/>
        <v>966889.97460091545</v>
      </c>
      <c r="T2502" s="13">
        <f t="shared" si="533"/>
        <v>12.879255467699327</v>
      </c>
      <c r="U2502" s="14">
        <f t="shared" si="523"/>
        <v>5.9407109706597758</v>
      </c>
    </row>
    <row r="2503" spans="1:21" x14ac:dyDescent="0.3">
      <c r="A2503" s="17">
        <v>1943</v>
      </c>
      <c r="B2503" s="17">
        <v>57</v>
      </c>
      <c r="C2503" s="17">
        <v>1.567E-2</v>
      </c>
      <c r="D2503" s="17">
        <v>1.554E-2</v>
      </c>
      <c r="E2503" s="17">
        <v>0.5</v>
      </c>
      <c r="F2503" s="6">
        <f t="shared" si="529"/>
        <v>73981.869274965647</v>
      </c>
      <c r="G2503" s="7">
        <f t="shared" si="530"/>
        <v>1149.6782485329661</v>
      </c>
      <c r="H2503" s="6">
        <f t="shared" si="531"/>
        <v>73407.030150699167</v>
      </c>
      <c r="I2503" s="6">
        <f>SUM(H2503:H2556)</f>
        <v>1338351.9125246962</v>
      </c>
      <c r="J2503" s="8">
        <f t="shared" si="524"/>
        <v>18.090268948875753</v>
      </c>
      <c r="K2503" s="9">
        <f t="shared" si="532"/>
        <v>0.31398999999999999</v>
      </c>
      <c r="L2503" s="9">
        <f t="shared" si="525"/>
        <v>5.4606956521739127E-3</v>
      </c>
      <c r="M2503" s="12">
        <f t="shared" si="526"/>
        <v>210536.95751662651</v>
      </c>
      <c r="N2503" s="10">
        <f>((B2502+E2502)*D2502+(B2503+E2503)*D2503+(B2504+E2504)*D2504)/3/SUM(D2446:D2503)</f>
        <v>2.9211970657239617</v>
      </c>
      <c r="O2503" s="11">
        <f>O2446</f>
        <v>7.1975927733897105E-2</v>
      </c>
      <c r="P2503" s="12">
        <f>M2503*O2446</f>
        <v>15153.592839531275</v>
      </c>
      <c r="Q2503" s="9">
        <f>N2503*O2446</f>
        <v>0.21025586889902015</v>
      </c>
      <c r="R2503" s="12">
        <f t="shared" si="527"/>
        <v>57972.771243067342</v>
      </c>
      <c r="S2503" s="12">
        <f t="shared" si="528"/>
        <v>907172.98103075672</v>
      </c>
      <c r="T2503" s="13">
        <f t="shared" si="533"/>
        <v>12.262098672569367</v>
      </c>
      <c r="U2503" s="14">
        <f t="shared" si="523"/>
        <v>5.8281702763063858</v>
      </c>
    </row>
    <row r="2504" spans="1:21" x14ac:dyDescent="0.3">
      <c r="A2504" s="17">
        <v>1943</v>
      </c>
      <c r="B2504" s="17">
        <v>58</v>
      </c>
      <c r="C2504" s="17">
        <v>1.788E-2</v>
      </c>
      <c r="D2504" s="17">
        <v>1.772E-2</v>
      </c>
      <c r="E2504" s="17">
        <v>0.5</v>
      </c>
      <c r="F2504" s="6">
        <f t="shared" si="529"/>
        <v>72832.191026432687</v>
      </c>
      <c r="G2504" s="7">
        <f t="shared" si="530"/>
        <v>1290.5864249883871</v>
      </c>
      <c r="H2504" s="6">
        <f t="shared" si="531"/>
        <v>72186.8978139385</v>
      </c>
      <c r="I2504" s="6">
        <f>SUM(H2504:H2556)</f>
        <v>1264944.882373997</v>
      </c>
      <c r="J2504" s="8">
        <f t="shared" si="524"/>
        <v>17.367936684960032</v>
      </c>
      <c r="K2504" s="9">
        <f t="shared" si="532"/>
        <v>0.33171</v>
      </c>
      <c r="L2504" s="9">
        <f t="shared" si="525"/>
        <v>5.6702564102564107E-3</v>
      </c>
      <c r="M2504" s="12">
        <f t="shared" si="526"/>
        <v>227606.36056139591</v>
      </c>
      <c r="N2504" s="10">
        <f>((B2503+E2503)*D2503+(B2504+E2504)*D2504+(B2505+E2505)*D2505)/3/SUM(D2446:D2504)</f>
        <v>3.0696692894395703</v>
      </c>
      <c r="O2504" s="11">
        <f>O2446</f>
        <v>7.1975927733897105E-2</v>
      </c>
      <c r="P2504" s="12">
        <f>M2504*O2446</f>
        <v>16382.17895954236</v>
      </c>
      <c r="Q2504" s="9">
        <f>N2504*O2446</f>
        <v>0.2209422949436658</v>
      </c>
      <c r="R2504" s="12">
        <f t="shared" si="527"/>
        <v>56237.758946063033</v>
      </c>
      <c r="S2504" s="12">
        <f t="shared" si="528"/>
        <v>849200.20978768938</v>
      </c>
      <c r="T2504" s="13">
        <f t="shared" si="533"/>
        <v>11.659682316566485</v>
      </c>
      <c r="U2504" s="14">
        <f t="shared" si="523"/>
        <v>5.7082543683935469</v>
      </c>
    </row>
    <row r="2505" spans="1:21" x14ac:dyDescent="0.3">
      <c r="A2505" s="17">
        <v>1943</v>
      </c>
      <c r="B2505" s="17">
        <v>59</v>
      </c>
      <c r="C2505" s="17">
        <v>1.908E-2</v>
      </c>
      <c r="D2505" s="17">
        <v>1.89E-2</v>
      </c>
      <c r="E2505" s="17">
        <v>0.5</v>
      </c>
      <c r="F2505" s="6">
        <f t="shared" si="529"/>
        <v>71541.604601444298</v>
      </c>
      <c r="G2505" s="7">
        <f t="shared" si="530"/>
        <v>1352.1363269672972</v>
      </c>
      <c r="H2505" s="6">
        <f t="shared" si="531"/>
        <v>70865.536437960647</v>
      </c>
      <c r="I2505" s="6">
        <f>SUM(H2505:H2556)</f>
        <v>1192757.9845600587</v>
      </c>
      <c r="J2505" s="8">
        <f t="shared" si="524"/>
        <v>16.672228575314609</v>
      </c>
      <c r="K2505" s="9">
        <f t="shared" si="532"/>
        <v>0.35060999999999998</v>
      </c>
      <c r="L2505" s="9">
        <f t="shared" si="525"/>
        <v>5.8926050420168062E-3</v>
      </c>
      <c r="M2505" s="12">
        <f t="shared" si="526"/>
        <v>229463.25391333445</v>
      </c>
      <c r="N2505" s="10">
        <f>((B2504+E2504)*D2504+(B2505+E2505)*D2505+(B2506+E2506)*D2506)/3/SUM(D2446:D2505)</f>
        <v>3.2401386155557454</v>
      </c>
      <c r="O2505" s="11">
        <f>O2446</f>
        <v>7.1975927733897105E-2</v>
      </c>
      <c r="P2505" s="12">
        <f>M2505*O2446</f>
        <v>16515.830581251044</v>
      </c>
      <c r="Q2505" s="9">
        <f>N2505*O2446</f>
        <v>0.23321198284104974</v>
      </c>
      <c r="R2505" s="12">
        <f t="shared" si="527"/>
        <v>54338.844170169185</v>
      </c>
      <c r="S2505" s="12">
        <f t="shared" si="528"/>
        <v>792962.45084162639</v>
      </c>
      <c r="T2505" s="13">
        <f t="shared" si="533"/>
        <v>11.08393437999038</v>
      </c>
      <c r="U2505" s="14">
        <f t="shared" si="523"/>
        <v>5.5882941953242291</v>
      </c>
    </row>
    <row r="2506" spans="1:21" x14ac:dyDescent="0.3">
      <c r="A2506" s="17">
        <v>1943</v>
      </c>
      <c r="B2506" s="17">
        <v>60</v>
      </c>
      <c r="C2506" s="17">
        <v>2.0820000000000002E-2</v>
      </c>
      <c r="D2506" s="17">
        <v>2.061E-2</v>
      </c>
      <c r="E2506" s="17">
        <v>0.5</v>
      </c>
      <c r="F2506" s="6">
        <f t="shared" si="529"/>
        <v>70189.468274476996</v>
      </c>
      <c r="G2506" s="7">
        <f t="shared" si="530"/>
        <v>1446.6049411369709</v>
      </c>
      <c r="H2506" s="6">
        <f t="shared" si="531"/>
        <v>69466.165803908516</v>
      </c>
      <c r="I2506" s="6">
        <f>SUM(H2506:H2556)</f>
        <v>1121892.4481220979</v>
      </c>
      <c r="J2506" s="8">
        <f t="shared" si="524"/>
        <v>15.983771863535427</v>
      </c>
      <c r="K2506" s="9">
        <f t="shared" si="532"/>
        <v>0.37121999999999999</v>
      </c>
      <c r="L2506" s="9">
        <f t="shared" si="525"/>
        <v>6.1358677685950415E-3</v>
      </c>
      <c r="M2506" s="12">
        <f t="shared" si="526"/>
        <v>235762.0789256687</v>
      </c>
      <c r="N2506" s="10">
        <f>((B2505+E2505)*D2505+(B2506+E2506)*D2506+(B2507+E2507)*D2507)/3/SUM(D2446:D2506)</f>
        <v>3.18750336727547</v>
      </c>
      <c r="O2506" s="11">
        <f>O2446</f>
        <v>7.1975927733897105E-2</v>
      </c>
      <c r="P2506" s="12">
        <f>M2506*O2446</f>
        <v>16969.194355147276</v>
      </c>
      <c r="Q2506" s="9">
        <f>N2506*O2446</f>
        <v>0.22942351201457292</v>
      </c>
      <c r="R2506" s="12">
        <f t="shared" si="527"/>
        <v>53528.994078989199</v>
      </c>
      <c r="S2506" s="12">
        <f t="shared" si="528"/>
        <v>738623.60667145718</v>
      </c>
      <c r="T2506" s="13">
        <f t="shared" si="533"/>
        <v>10.523282549784509</v>
      </c>
      <c r="U2506" s="14">
        <f t="shared" si="523"/>
        <v>5.4604893137509176</v>
      </c>
    </row>
    <row r="2507" spans="1:21" x14ac:dyDescent="0.3">
      <c r="A2507" s="17">
        <v>1943</v>
      </c>
      <c r="B2507" s="17">
        <v>61</v>
      </c>
      <c r="C2507" s="17">
        <v>1.9349999999999999E-2</v>
      </c>
      <c r="D2507" s="17">
        <v>1.916E-2</v>
      </c>
      <c r="E2507" s="17">
        <v>0.5</v>
      </c>
      <c r="F2507" s="6">
        <f t="shared" si="529"/>
        <v>68742.863333340021</v>
      </c>
      <c r="G2507" s="7">
        <f t="shared" si="530"/>
        <v>1317.1132614667947</v>
      </c>
      <c r="H2507" s="6">
        <f t="shared" si="531"/>
        <v>68084.306702606627</v>
      </c>
      <c r="I2507" s="6">
        <f>SUM(H2507:H2556)</f>
        <v>1052426.2823181897</v>
      </c>
      <c r="J2507" s="8">
        <f t="shared" si="524"/>
        <v>15.309607881983105</v>
      </c>
      <c r="K2507" s="9">
        <f t="shared" si="532"/>
        <v>0.39038</v>
      </c>
      <c r="L2507" s="9">
        <f t="shared" si="525"/>
        <v>6.3476422764227646E-3</v>
      </c>
      <c r="M2507" s="12">
        <f t="shared" si="526"/>
        <v>207496.45366106837</v>
      </c>
      <c r="N2507" s="10">
        <f>((B2506+E2506)*D2506+(B2507+E2507)*D2507+(B2508+E2508)*D2508)/3/SUM(D2446:D2507)</f>
        <v>3.4509068087504478</v>
      </c>
      <c r="O2507" s="11">
        <f>O2446</f>
        <v>7.1975927733897105E-2</v>
      </c>
      <c r="P2507" s="12">
        <f>M2507*O2446</f>
        <v>14934.749753748987</v>
      </c>
      <c r="Q2507" s="9">
        <f>N2507*O2446</f>
        <v>0.2483822190830357</v>
      </c>
      <c r="R2507" s="12">
        <f t="shared" si="527"/>
        <v>51173.375519083194</v>
      </c>
      <c r="S2507" s="12">
        <f t="shared" si="528"/>
        <v>685094.61259246792</v>
      </c>
      <c r="T2507" s="13">
        <f t="shared" si="533"/>
        <v>9.9660470828860532</v>
      </c>
      <c r="U2507" s="14">
        <f t="shared" si="523"/>
        <v>5.3435607990970517</v>
      </c>
    </row>
    <row r="2508" spans="1:21" x14ac:dyDescent="0.3">
      <c r="A2508" s="17">
        <v>1943</v>
      </c>
      <c r="B2508" s="17">
        <v>62</v>
      </c>
      <c r="C2508" s="17">
        <v>2.6190000000000001E-2</v>
      </c>
      <c r="D2508" s="17">
        <v>2.5860000000000001E-2</v>
      </c>
      <c r="E2508" s="17">
        <v>0.5</v>
      </c>
      <c r="F2508" s="6">
        <f t="shared" si="529"/>
        <v>67425.750071873234</v>
      </c>
      <c r="G2508" s="7">
        <f t="shared" si="530"/>
        <v>1743.6298968586418</v>
      </c>
      <c r="H2508" s="6">
        <f t="shared" si="531"/>
        <v>66553.935123443909</v>
      </c>
      <c r="I2508" s="6">
        <f>SUM(H2508:H2556)</f>
        <v>984341.97561558348</v>
      </c>
      <c r="J2508" s="8">
        <f t="shared" si="524"/>
        <v>14.59890286079596</v>
      </c>
      <c r="K2508" s="9">
        <f t="shared" si="532"/>
        <v>0.41624</v>
      </c>
      <c r="L2508" s="9">
        <f t="shared" si="525"/>
        <v>6.6598400000000002E-3</v>
      </c>
      <c r="M2508" s="12">
        <f t="shared" si="526"/>
        <v>261812.58061134227</v>
      </c>
      <c r="N2508" s="10">
        <f>((B2507+E2507)*D2507+(B2508+E2508)*D2508+(B2509+E2509)*D2509)/3/SUM(D2446:D2508)</f>
        <v>3.6658898712281371</v>
      </c>
      <c r="O2508" s="11">
        <f>O2446</f>
        <v>7.1975927733897105E-2</v>
      </c>
      <c r="P2508" s="12">
        <f>M2508*O2446</f>
        <v>18844.203381907082</v>
      </c>
      <c r="Q2508" s="9">
        <f>N2508*O2446</f>
        <v>0.26385582445194178</v>
      </c>
      <c r="R2508" s="12">
        <f t="shared" si="527"/>
        <v>48993.291700926573</v>
      </c>
      <c r="S2508" s="12">
        <f t="shared" si="528"/>
        <v>633921.23707338469</v>
      </c>
      <c r="T2508" s="13">
        <f t="shared" si="533"/>
        <v>9.4017676688453484</v>
      </c>
      <c r="U2508" s="14">
        <f t="shared" si="523"/>
        <v>5.1971351919506112</v>
      </c>
    </row>
    <row r="2509" spans="1:21" x14ac:dyDescent="0.3">
      <c r="A2509" s="17">
        <v>1943</v>
      </c>
      <c r="B2509" s="17">
        <v>63</v>
      </c>
      <c r="C2509" s="17">
        <v>2.8479999999999998E-2</v>
      </c>
      <c r="D2509" s="17">
        <v>2.8080000000000001E-2</v>
      </c>
      <c r="E2509" s="17">
        <v>0.5</v>
      </c>
      <c r="F2509" s="6">
        <f t="shared" si="529"/>
        <v>65682.120175014585</v>
      </c>
      <c r="G2509" s="7">
        <f t="shared" si="530"/>
        <v>1844.3539345144095</v>
      </c>
      <c r="H2509" s="6">
        <f t="shared" si="531"/>
        <v>64759.94320775738</v>
      </c>
      <c r="I2509" s="6">
        <f>SUM(H2509:H2556)</f>
        <v>917788.04049213964</v>
      </c>
      <c r="J2509" s="8">
        <f t="shared" si="524"/>
        <v>13.973179276896506</v>
      </c>
      <c r="K2509" s="9">
        <f t="shared" si="532"/>
        <v>0.44431999999999999</v>
      </c>
      <c r="L2509" s="9">
        <f t="shared" si="525"/>
        <v>6.9971653543307085E-3</v>
      </c>
      <c r="M2509" s="12">
        <f t="shared" si="526"/>
        <v>263585.87243802892</v>
      </c>
      <c r="N2509" s="10">
        <f>((B2508+E2508)*D2508+(B2509+E2509)*D2509+(B2510+E2510)*D2510)/3/SUM(D2446:D2509)</f>
        <v>3.945737306445805</v>
      </c>
      <c r="O2509" s="11">
        <f>O2446</f>
        <v>7.1975927733897105E-2</v>
      </c>
      <c r="P2509" s="12">
        <f>M2509*O2446</f>
        <v>18971.83770627579</v>
      </c>
      <c r="Q2509" s="9">
        <f>N2509*O2446</f>
        <v>0.28399810322568508</v>
      </c>
      <c r="R2509" s="12">
        <f t="shared" si="527"/>
        <v>46368.242171751197</v>
      </c>
      <c r="S2509" s="12">
        <f t="shared" si="528"/>
        <v>584927.94537245808</v>
      </c>
      <c r="T2509" s="13">
        <f t="shared" si="533"/>
        <v>8.9054364233961518</v>
      </c>
      <c r="U2509" s="14">
        <f t="shared" si="523"/>
        <v>5.0677428535003539</v>
      </c>
    </row>
    <row r="2510" spans="1:21" x14ac:dyDescent="0.3">
      <c r="A2510" s="17">
        <v>1943</v>
      </c>
      <c r="B2510" s="17">
        <v>64</v>
      </c>
      <c r="C2510" s="17">
        <v>2.9260000000000001E-2</v>
      </c>
      <c r="D2510" s="17">
        <v>2.8840000000000001E-2</v>
      </c>
      <c r="E2510" s="17">
        <v>0.5</v>
      </c>
      <c r="F2510" s="6">
        <f t="shared" si="529"/>
        <v>63837.766240500176</v>
      </c>
      <c r="G2510" s="7">
        <f t="shared" si="530"/>
        <v>1841.081178376025</v>
      </c>
      <c r="H2510" s="6">
        <f t="shared" si="531"/>
        <v>62917.225651312161</v>
      </c>
      <c r="I2510" s="6">
        <f>SUM(H2510:H2556)</f>
        <v>853028.09728438233</v>
      </c>
      <c r="J2510" s="8">
        <f t="shared" si="524"/>
        <v>13.362436493637857</v>
      </c>
      <c r="K2510" s="9">
        <f t="shared" si="532"/>
        <v>0.47315999999999997</v>
      </c>
      <c r="L2510" s="9">
        <f t="shared" si="525"/>
        <v>7.3358139534883716E-3</v>
      </c>
      <c r="M2510" s="12">
        <f t="shared" si="526"/>
        <v>250971.62905836001</v>
      </c>
      <c r="N2510" s="10">
        <f>((B2509+E2509)*D2509+(B2510+E2510)*D2510+(B2511+E2511)*D2511)/3/SUM(D2446:D2510)</f>
        <v>4.1594950263476766</v>
      </c>
      <c r="O2510" s="11">
        <f>O2446</f>
        <v>7.1975927733897105E-2</v>
      </c>
      <c r="P2510" s="12">
        <f>M2510*O2446</f>
        <v>18063.91583636295</v>
      </c>
      <c r="Q2510" s="9">
        <f>N2510*O2446</f>
        <v>0.2993835134259048</v>
      </c>
      <c r="R2510" s="12">
        <f t="shared" si="527"/>
        <v>44080.84558081186</v>
      </c>
      <c r="S2510" s="12">
        <f t="shared" si="528"/>
        <v>538559.70320070686</v>
      </c>
      <c r="T2510" s="13">
        <f t="shared" si="533"/>
        <v>8.4363807651376117</v>
      </c>
      <c r="U2510" s="14">
        <f t="shared" ref="U2510:U2547" si="534">J2510-T2510</f>
        <v>4.9260557285002449</v>
      </c>
    </row>
    <row r="2511" spans="1:21" x14ac:dyDescent="0.3">
      <c r="A2511" s="17">
        <v>1943</v>
      </c>
      <c r="B2511" s="17">
        <v>65</v>
      </c>
      <c r="C2511" s="17">
        <v>3.5130000000000002E-2</v>
      </c>
      <c r="D2511" s="17">
        <v>3.4520000000000002E-2</v>
      </c>
      <c r="E2511" s="17">
        <v>0.5</v>
      </c>
      <c r="F2511" s="6">
        <f t="shared" si="529"/>
        <v>61996.685062124154</v>
      </c>
      <c r="G2511" s="7">
        <f t="shared" si="530"/>
        <v>2140.1255683445261</v>
      </c>
      <c r="H2511" s="6">
        <f t="shared" si="531"/>
        <v>60926.622277951894</v>
      </c>
      <c r="I2511" s="6">
        <f>SUM(H2511:H2556)</f>
        <v>790110.87163307017</v>
      </c>
      <c r="J2511" s="8">
        <f t="shared" ref="J2511:J2556" si="535">I2511/F2511</f>
        <v>12.744405137812365</v>
      </c>
      <c r="K2511" s="15">
        <f t="shared" si="532"/>
        <v>0.50768000000000002</v>
      </c>
      <c r="L2511" s="15">
        <f t="shared" ref="L2511:L2555" si="536">K2511/(B2511+E2511)</f>
        <v>7.7508396946564893E-3</v>
      </c>
      <c r="M2511" s="12">
        <f t="shared" ref="M2511:M2556" si="537">G2511/L2511</f>
        <v>276115.31816610158</v>
      </c>
      <c r="N2511" s="10">
        <f>((B2510+E2510)*D2510+(B2511+E2511)*D2511+(B2512+E2512)*D2512)/3/SUM(D2446:D2511)</f>
        <v>4.1162346359911748</v>
      </c>
      <c r="O2511" s="11">
        <f>O2446</f>
        <v>7.1975927733897105E-2</v>
      </c>
      <c r="P2511" s="12">
        <f>M2511*O2446</f>
        <v>19873.656186545333</v>
      </c>
      <c r="Q2511" s="9">
        <f>N2511*O2446</f>
        <v>0.29626980669586506</v>
      </c>
      <c r="R2511" s="12">
        <f t="shared" ref="R2511:R2556" si="538">((1-Q2511)*H2511)</f>
        <v>42875.903673031098</v>
      </c>
      <c r="S2511" s="16">
        <f t="shared" ref="S2511:S2555" si="539">R2511+S2512</f>
        <v>494478.85761989502</v>
      </c>
      <c r="T2511" s="13">
        <f t="shared" si="533"/>
        <v>7.9758918904196161</v>
      </c>
      <c r="U2511" s="14">
        <f t="shared" si="534"/>
        <v>4.7685132473927485</v>
      </c>
    </row>
    <row r="2512" spans="1:21" x14ac:dyDescent="0.3">
      <c r="A2512" s="17">
        <v>1943</v>
      </c>
      <c r="B2512" s="17">
        <v>66</v>
      </c>
      <c r="C2512" s="17">
        <v>3.2829999999999998E-2</v>
      </c>
      <c r="D2512" s="17">
        <v>3.2300000000000002E-2</v>
      </c>
      <c r="E2512" s="17">
        <v>0.5</v>
      </c>
      <c r="F2512" s="6">
        <f t="shared" ref="F2512:F2556" si="540">F2511-G2511</f>
        <v>59856.559493779627</v>
      </c>
      <c r="G2512" s="7">
        <f t="shared" ref="G2512:G2556" si="541">D2512*F2512</f>
        <v>1933.366871649082</v>
      </c>
      <c r="H2512" s="6">
        <f t="shared" ref="H2512:H2555" si="542">F2512-0.5*G2512</f>
        <v>58889.876057955087</v>
      </c>
      <c r="I2512" s="6">
        <f>SUM(H2512:H2556)</f>
        <v>729184.24935511837</v>
      </c>
      <c r="J2512" s="8">
        <f t="shared" si="535"/>
        <v>12.18219449166463</v>
      </c>
      <c r="K2512" s="9">
        <f t="shared" ref="K2512:K2544" si="543">K2511+G2512/F2512</f>
        <v>0.53998000000000002</v>
      </c>
      <c r="L2512" s="9">
        <f t="shared" si="536"/>
        <v>8.1200000000000005E-3</v>
      </c>
      <c r="M2512" s="12">
        <f t="shared" si="537"/>
        <v>238099.36842968987</v>
      </c>
      <c r="N2512" s="10">
        <f>((B2511+E2511)*D2511+(B2512+E2512)*D2512+(B2513+E2513)*D2513)/3/SUM(D2446:D2512)</f>
        <v>4.2467683988295857</v>
      </c>
      <c r="O2512" s="11">
        <f>O2446</f>
        <v>7.1975927733897105E-2</v>
      </c>
      <c r="P2512" s="12">
        <f>M2512*O2446</f>
        <v>17137.422935581901</v>
      </c>
      <c r="Q2512" s="9">
        <f>N2512*O2446</f>
        <v>0.30566509537675618</v>
      </c>
      <c r="R2512" s="12">
        <f t="shared" si="538"/>
        <v>40889.296475974901</v>
      </c>
      <c r="S2512" s="12">
        <f t="shared" si="539"/>
        <v>451602.95394686394</v>
      </c>
      <c r="T2512" s="13">
        <f t="shared" si="533"/>
        <v>7.5447529521604917</v>
      </c>
      <c r="U2512" s="14">
        <f t="shared" si="534"/>
        <v>4.6374415395041382</v>
      </c>
    </row>
    <row r="2513" spans="1:21" x14ac:dyDescent="0.3">
      <c r="A2513" s="17">
        <v>1943</v>
      </c>
      <c r="B2513" s="17">
        <v>67</v>
      </c>
      <c r="C2513" s="17">
        <v>3.7280000000000001E-2</v>
      </c>
      <c r="D2513" s="17">
        <v>3.6600000000000001E-2</v>
      </c>
      <c r="E2513" s="17">
        <v>0.5</v>
      </c>
      <c r="F2513" s="6">
        <f t="shared" si="540"/>
        <v>57923.192622130548</v>
      </c>
      <c r="G2513" s="7">
        <f t="shared" si="541"/>
        <v>2119.9888499699782</v>
      </c>
      <c r="H2513" s="6">
        <f t="shared" si="542"/>
        <v>56863.198197145561</v>
      </c>
      <c r="I2513" s="6">
        <f>SUM(H2513:H2556)</f>
        <v>670294.3732971634</v>
      </c>
      <c r="J2513" s="8">
        <f t="shared" si="535"/>
        <v>11.57212410009779</v>
      </c>
      <c r="K2513" s="9">
        <f t="shared" si="543"/>
        <v>0.57657999999999998</v>
      </c>
      <c r="L2513" s="9">
        <f t="shared" si="536"/>
        <v>8.541925925925925E-3</v>
      </c>
      <c r="M2513" s="12">
        <f t="shared" si="537"/>
        <v>248186.28355644239</v>
      </c>
      <c r="N2513" s="10">
        <f>((B2512+E2512)*D2512+(B2513+E2513)*D2513+(B2514+E2514)*D2514)/3/SUM(D2446:D2513)</f>
        <v>4.2592268202157557</v>
      </c>
      <c r="O2513" s="11">
        <f>O2446</f>
        <v>7.1975927733897105E-2</v>
      </c>
      <c r="P2513" s="12">
        <f>M2513*O2446</f>
        <v>17863.438009802994</v>
      </c>
      <c r="Q2513" s="9">
        <f>N2513*O2446</f>
        <v>0.30656180181412557</v>
      </c>
      <c r="R2513" s="12">
        <f t="shared" si="538"/>
        <v>39431.113700914881</v>
      </c>
      <c r="S2513" s="12">
        <f t="shared" si="539"/>
        <v>410713.65747088904</v>
      </c>
      <c r="T2513" s="13">
        <f t="shared" si="533"/>
        <v>7.090659870049512</v>
      </c>
      <c r="U2513" s="14">
        <f t="shared" si="534"/>
        <v>4.4814642300482781</v>
      </c>
    </row>
    <row r="2514" spans="1:21" x14ac:dyDescent="0.3">
      <c r="A2514" s="17">
        <v>1943</v>
      </c>
      <c r="B2514" s="17">
        <v>68</v>
      </c>
      <c r="C2514" s="17">
        <v>4.095E-2</v>
      </c>
      <c r="D2514" s="17">
        <v>4.0129999999999999E-2</v>
      </c>
      <c r="E2514" s="17">
        <v>0.5</v>
      </c>
      <c r="F2514" s="6">
        <f t="shared" si="540"/>
        <v>55803.203772160567</v>
      </c>
      <c r="G2514" s="7">
        <f t="shared" si="541"/>
        <v>2239.3825673768033</v>
      </c>
      <c r="H2514" s="6">
        <f t="shared" si="542"/>
        <v>54683.512488472166</v>
      </c>
      <c r="I2514" s="6">
        <f>SUM(H2514:H2556)</f>
        <v>613431.1751000178</v>
      </c>
      <c r="J2514" s="8">
        <f t="shared" si="535"/>
        <v>10.992759082517946</v>
      </c>
      <c r="K2514" s="9">
        <f t="shared" si="543"/>
        <v>0.61670999999999998</v>
      </c>
      <c r="L2514" s="9">
        <f t="shared" si="536"/>
        <v>9.003065693430656E-3</v>
      </c>
      <c r="M2514" s="12">
        <f t="shared" si="537"/>
        <v>248735.55782346815</v>
      </c>
      <c r="N2514" s="10">
        <f>((B2513+E2513)*D2513+(B2514+E2514)*D2514+(B2515+E2515)*D2515)/3/SUM(D2446:D2514)</f>
        <v>4.4968731926945678</v>
      </c>
      <c r="O2514" s="11">
        <f>O2446</f>
        <v>7.1975927733897105E-2</v>
      </c>
      <c r="P2514" s="12">
        <f>M2514*O2446</f>
        <v>17902.972534752527</v>
      </c>
      <c r="Q2514" s="9">
        <f>N2514*O2446</f>
        <v>0.32366661994588336</v>
      </c>
      <c r="R2514" s="12">
        <f t="shared" si="538"/>
        <v>36984.284834559883</v>
      </c>
      <c r="S2514" s="12">
        <f t="shared" si="539"/>
        <v>371282.54376997415</v>
      </c>
      <c r="T2514" s="13">
        <f t="shared" si="533"/>
        <v>6.6534270198156937</v>
      </c>
      <c r="U2514" s="14">
        <f t="shared" si="534"/>
        <v>4.339332062702252</v>
      </c>
    </row>
    <row r="2515" spans="1:21" x14ac:dyDescent="0.3">
      <c r="A2515" s="17">
        <v>1943</v>
      </c>
      <c r="B2515" s="17">
        <v>69</v>
      </c>
      <c r="C2515" s="17">
        <v>4.5629999999999997E-2</v>
      </c>
      <c r="D2515" s="17">
        <v>4.4609999999999997E-2</v>
      </c>
      <c r="E2515" s="17">
        <v>0.5</v>
      </c>
      <c r="F2515" s="6">
        <f t="shared" si="540"/>
        <v>53563.821204783766</v>
      </c>
      <c r="G2515" s="7">
        <f t="shared" si="541"/>
        <v>2389.4820639454038</v>
      </c>
      <c r="H2515" s="6">
        <f t="shared" si="542"/>
        <v>52369.080172811067</v>
      </c>
      <c r="I2515" s="6">
        <f>SUM(H2515:H2556)</f>
        <v>558747.66261154541</v>
      </c>
      <c r="J2515" s="8">
        <f t="shared" si="535"/>
        <v>10.431437676474879</v>
      </c>
      <c r="K2515" s="9">
        <f t="shared" si="543"/>
        <v>0.66132000000000002</v>
      </c>
      <c r="L2515" s="9">
        <f t="shared" si="536"/>
        <v>9.5153956834532379E-3</v>
      </c>
      <c r="M2515" s="12">
        <f t="shared" si="537"/>
        <v>251117.46725368287</v>
      </c>
      <c r="N2515" s="10">
        <f>((B2514+E2514)*D2514+(B2515+E2515)*D2515+(B2516+E2516)*D2516)/3/SUM(D2446:D2515)</f>
        <v>4.6909312687755795</v>
      </c>
      <c r="O2515" s="11">
        <f>O2446</f>
        <v>7.1975927733897105E-2</v>
      </c>
      <c r="P2515" s="12">
        <f>M2515*O2446</f>
        <v>18074.412675770353</v>
      </c>
      <c r="Q2515" s="9">
        <f>N2515*O2446</f>
        <v>0.33763413000606934</v>
      </c>
      <c r="R2515" s="12">
        <f t="shared" si="538"/>
        <v>34687.491349445911</v>
      </c>
      <c r="S2515" s="12">
        <f t="shared" si="539"/>
        <v>334298.25893541425</v>
      </c>
      <c r="T2515" s="13">
        <f t="shared" si="533"/>
        <v>6.2411204319672064</v>
      </c>
      <c r="U2515" s="14">
        <f t="shared" si="534"/>
        <v>4.1903172445076722</v>
      </c>
    </row>
    <row r="2516" spans="1:21" x14ac:dyDescent="0.3">
      <c r="A2516" s="17">
        <v>1943</v>
      </c>
      <c r="B2516" s="17">
        <v>70</v>
      </c>
      <c r="C2516" s="17">
        <v>5.0279999999999998E-2</v>
      </c>
      <c r="D2516" s="17">
        <v>4.904E-2</v>
      </c>
      <c r="E2516" s="17">
        <v>0.5</v>
      </c>
      <c r="F2516" s="6">
        <f t="shared" si="540"/>
        <v>51174.339140838361</v>
      </c>
      <c r="G2516" s="7">
        <f t="shared" si="541"/>
        <v>2509.589591466713</v>
      </c>
      <c r="H2516" s="6">
        <f t="shared" si="542"/>
        <v>49919.544345105001</v>
      </c>
      <c r="I2516" s="6">
        <f>SUM(H2516:H2556)</f>
        <v>506378.58243873442</v>
      </c>
      <c r="J2516" s="8">
        <f t="shared" si="535"/>
        <v>9.8951660332166771</v>
      </c>
      <c r="K2516" s="9">
        <f t="shared" si="543"/>
        <v>0.71035999999999999</v>
      </c>
      <c r="L2516" s="9">
        <f t="shared" si="536"/>
        <v>1.0076028368794326E-2</v>
      </c>
      <c r="M2516" s="12">
        <f t="shared" si="537"/>
        <v>249065.35587364616</v>
      </c>
      <c r="N2516" s="10">
        <f>((B2515+E2515)*D2515+(B2516+E2516)*D2516+(B2517+E2517)*D2517)/3/SUM(D2446:D2516)</f>
        <v>4.6104627700508658</v>
      </c>
      <c r="O2516" s="11">
        <f>O2446</f>
        <v>7.1975927733897105E-2</v>
      </c>
      <c r="P2516" s="12">
        <f>M2516*O2446</f>
        <v>17926.710055378921</v>
      </c>
      <c r="Q2516" s="9">
        <f>N2516*O2446</f>
        <v>0.33184233515700418</v>
      </c>
      <c r="R2516" s="12">
        <f t="shared" si="538"/>
        <v>33354.126179651736</v>
      </c>
      <c r="S2516" s="12">
        <f t="shared" si="539"/>
        <v>299610.76758596837</v>
      </c>
      <c r="T2516" s="13">
        <f t="shared" si="533"/>
        <v>5.8547071172018654</v>
      </c>
      <c r="U2516" s="14">
        <f t="shared" si="534"/>
        <v>4.0404589160148117</v>
      </c>
    </row>
    <row r="2517" spans="1:21" x14ac:dyDescent="0.3">
      <c r="A2517" s="17">
        <v>1943</v>
      </c>
      <c r="B2517" s="17">
        <v>71</v>
      </c>
      <c r="C2517" s="17">
        <v>4.6769999999999999E-2</v>
      </c>
      <c r="D2517" s="17">
        <v>4.5699999999999998E-2</v>
      </c>
      <c r="E2517" s="17">
        <v>0.5</v>
      </c>
      <c r="F2517" s="6">
        <f t="shared" si="540"/>
        <v>48664.749549371649</v>
      </c>
      <c r="G2517" s="7">
        <f t="shared" si="541"/>
        <v>2223.9790544062844</v>
      </c>
      <c r="H2517" s="6">
        <f t="shared" si="542"/>
        <v>47552.760022168506</v>
      </c>
      <c r="I2517" s="6">
        <f>SUM(H2517:H2556)</f>
        <v>456459.03809362941</v>
      </c>
      <c r="J2517" s="8">
        <f t="shared" si="535"/>
        <v>9.3796647947512781</v>
      </c>
      <c r="K2517" s="9">
        <f t="shared" si="543"/>
        <v>0.75605999999999995</v>
      </c>
      <c r="L2517" s="9">
        <f t="shared" si="536"/>
        <v>1.0574265734265734E-2</v>
      </c>
      <c r="M2517" s="12">
        <f t="shared" si="537"/>
        <v>210319.95131345309</v>
      </c>
      <c r="N2517" s="10">
        <f>((B2516+E2516)*D2516+(B2517+E2517)*D2517+(B2518+E2518)*D2518)/3/SUM(D2446:D2517)</f>
        <v>4.9082832932130609</v>
      </c>
      <c r="O2517" s="11">
        <f>O2446</f>
        <v>7.1975927733897105E-2</v>
      </c>
      <c r="P2517" s="12">
        <f>M2517*O2446</f>
        <v>15137.973616733856</v>
      </c>
      <c r="Q2517" s="9">
        <f>N2517*O2446</f>
        <v>0.35327824360979776</v>
      </c>
      <c r="R2517" s="12">
        <f t="shared" si="538"/>
        <v>30753.40448273861</v>
      </c>
      <c r="S2517" s="12">
        <f t="shared" si="539"/>
        <v>266256.6414063166</v>
      </c>
      <c r="T2517" s="13">
        <f t="shared" si="533"/>
        <v>5.4712424058854419</v>
      </c>
      <c r="U2517" s="14">
        <f t="shared" si="534"/>
        <v>3.9084223888658363</v>
      </c>
    </row>
    <row r="2518" spans="1:21" x14ac:dyDescent="0.3">
      <c r="A2518" s="17">
        <v>1943</v>
      </c>
      <c r="B2518" s="17">
        <v>72</v>
      </c>
      <c r="C2518" s="17">
        <v>6.2710000000000002E-2</v>
      </c>
      <c r="D2518" s="17">
        <v>6.08E-2</v>
      </c>
      <c r="E2518" s="17">
        <v>0.5</v>
      </c>
      <c r="F2518" s="6">
        <f t="shared" si="540"/>
        <v>46440.770494965363</v>
      </c>
      <c r="G2518" s="7">
        <f t="shared" si="541"/>
        <v>2823.5988460938943</v>
      </c>
      <c r="H2518" s="6">
        <f t="shared" si="542"/>
        <v>45028.971071918415</v>
      </c>
      <c r="I2518" s="6">
        <f>SUM(H2518:H2556)</f>
        <v>408906.2780714609</v>
      </c>
      <c r="J2518" s="8">
        <f t="shared" si="535"/>
        <v>8.8048986636815236</v>
      </c>
      <c r="K2518" s="9">
        <f t="shared" si="543"/>
        <v>0.81685999999999992</v>
      </c>
      <c r="L2518" s="9">
        <f t="shared" si="536"/>
        <v>1.126703448275862E-2</v>
      </c>
      <c r="M2518" s="12">
        <f t="shared" si="537"/>
        <v>250607.10077835535</v>
      </c>
      <c r="N2518" s="10">
        <f>((B2517+E2517)*D2517+(B2518+E2518)*D2518+(B2519+E2519)*D2519)/3/SUM(D2446:D2518)</f>
        <v>5.1782516791943145</v>
      </c>
      <c r="O2518" s="11">
        <f>O2446</f>
        <v>7.1975927733897105E-2</v>
      </c>
      <c r="P2518" s="12">
        <f>M2518*O2446</f>
        <v>18037.678575224374</v>
      </c>
      <c r="Q2518" s="9">
        <f>N2518*O2446</f>
        <v>0.37270946864962129</v>
      </c>
      <c r="R2518" s="12">
        <f t="shared" si="538"/>
        <v>28246.247189864534</v>
      </c>
      <c r="S2518" s="12">
        <f t="shared" si="539"/>
        <v>235503.23692357799</v>
      </c>
      <c r="T2518" s="13">
        <f t="shared" si="533"/>
        <v>5.0710449980391443</v>
      </c>
      <c r="U2518" s="14">
        <f t="shared" si="534"/>
        <v>3.7338536656423793</v>
      </c>
    </row>
    <row r="2519" spans="1:21" x14ac:dyDescent="0.3">
      <c r="A2519" s="17">
        <v>1943</v>
      </c>
      <c r="B2519" s="17">
        <v>73</v>
      </c>
      <c r="C2519" s="17">
        <v>7.0629999999999998E-2</v>
      </c>
      <c r="D2519" s="17">
        <v>6.8220000000000003E-2</v>
      </c>
      <c r="E2519" s="17">
        <v>0.5</v>
      </c>
      <c r="F2519" s="6">
        <f t="shared" si="540"/>
        <v>43617.171648871466</v>
      </c>
      <c r="G2519" s="7">
        <f t="shared" si="541"/>
        <v>2975.5634498860118</v>
      </c>
      <c r="H2519" s="6">
        <f t="shared" si="542"/>
        <v>42129.389923928458</v>
      </c>
      <c r="I2519" s="6">
        <f>SUM(H2519:H2556)</f>
        <v>363877.30699954246</v>
      </c>
      <c r="J2519" s="8">
        <f t="shared" si="535"/>
        <v>8.3425241308363756</v>
      </c>
      <c r="K2519" s="9">
        <f t="shared" si="543"/>
        <v>0.88507999999999987</v>
      </c>
      <c r="L2519" s="9">
        <f t="shared" si="536"/>
        <v>1.2041904761904761E-2</v>
      </c>
      <c r="M2519" s="12">
        <f t="shared" si="537"/>
        <v>247100.72938787666</v>
      </c>
      <c r="N2519" s="10">
        <f>((B2518+E2518)*D2518+(B2519+E2519)*D2519+(B2520+E2520)*D2520)/3/SUM(D2446:D2519)</f>
        <v>5.3958399240746608</v>
      </c>
      <c r="O2519" s="11">
        <f>O2446</f>
        <v>7.1975927733897105E-2</v>
      </c>
      <c r="P2519" s="12">
        <f>M2519*O2446</f>
        <v>17785.304241415077</v>
      </c>
      <c r="Q2519" s="9">
        <f>N2519*O2446</f>
        <v>0.38837058443887462</v>
      </c>
      <c r="R2519" s="12">
        <f t="shared" si="538"/>
        <v>25767.574137119129</v>
      </c>
      <c r="S2519" s="12">
        <f t="shared" si="539"/>
        <v>207256.98973371345</v>
      </c>
      <c r="T2519" s="13">
        <f t="shared" si="533"/>
        <v>4.7517292364159047</v>
      </c>
      <c r="U2519" s="14">
        <f t="shared" si="534"/>
        <v>3.5907948944204708</v>
      </c>
    </row>
    <row r="2520" spans="1:21" x14ac:dyDescent="0.3">
      <c r="A2520" s="17">
        <v>1943</v>
      </c>
      <c r="B2520" s="17">
        <v>74</v>
      </c>
      <c r="C2520" s="17">
        <v>6.8080000000000002E-2</v>
      </c>
      <c r="D2520" s="17">
        <v>6.5839999999999996E-2</v>
      </c>
      <c r="E2520" s="17">
        <v>0.5</v>
      </c>
      <c r="F2520" s="6">
        <f t="shared" si="540"/>
        <v>40641.608198985457</v>
      </c>
      <c r="G2520" s="7">
        <f t="shared" si="541"/>
        <v>2675.8434838212024</v>
      </c>
      <c r="H2520" s="6">
        <f t="shared" si="542"/>
        <v>39303.686457074858</v>
      </c>
      <c r="I2520" s="6">
        <f>SUM(H2520:H2556)</f>
        <v>321747.91707561404</v>
      </c>
      <c r="J2520" s="8">
        <f t="shared" si="535"/>
        <v>7.9167122398381338</v>
      </c>
      <c r="K2520" s="9">
        <f t="shared" si="543"/>
        <v>0.95091999999999988</v>
      </c>
      <c r="L2520" s="9">
        <f t="shared" si="536"/>
        <v>1.2764026845637582E-2</v>
      </c>
      <c r="M2520" s="12">
        <f t="shared" si="537"/>
        <v>209639.44342813233</v>
      </c>
      <c r="N2520" s="10">
        <f>((B2519+E2519)*D2519+(B2520+E2520)*D2520+(B2521+E2521)*D2521)/3/SUM(D2446:D2520)</f>
        <v>5.4585506667227532</v>
      </c>
      <c r="O2520" s="11">
        <f>O2446</f>
        <v>7.1975927733897105E-2</v>
      </c>
      <c r="P2520" s="12">
        <f>M2520*O2446</f>
        <v>15088.993430357663</v>
      </c>
      <c r="Q2520" s="9">
        <f>N2520*O2446</f>
        <v>0.39288424831985275</v>
      </c>
      <c r="R2520" s="12">
        <f t="shared" si="538"/>
        <v>23861.88714718783</v>
      </c>
      <c r="S2520" s="12">
        <f t="shared" si="539"/>
        <v>181489.41559659431</v>
      </c>
      <c r="T2520" s="13">
        <f t="shared" si="533"/>
        <v>4.4656061519023469</v>
      </c>
      <c r="U2520" s="14">
        <f t="shared" si="534"/>
        <v>3.4511060879357869</v>
      </c>
    </row>
    <row r="2521" spans="1:21" x14ac:dyDescent="0.3">
      <c r="A2521" s="17">
        <v>1943</v>
      </c>
      <c r="B2521" s="17">
        <v>75</v>
      </c>
      <c r="C2521" s="17">
        <v>7.7780000000000002E-2</v>
      </c>
      <c r="D2521" s="17">
        <v>7.4870000000000006E-2</v>
      </c>
      <c r="E2521" s="17">
        <v>0.5</v>
      </c>
      <c r="F2521" s="6">
        <f t="shared" si="540"/>
        <v>37965.764715164252</v>
      </c>
      <c r="G2521" s="7">
        <f t="shared" si="541"/>
        <v>2842.4968042243477</v>
      </c>
      <c r="H2521" s="6">
        <f t="shared" si="542"/>
        <v>36544.516313052081</v>
      </c>
      <c r="I2521" s="6">
        <f>SUM(H2521:H2556)</f>
        <v>282444.23061853927</v>
      </c>
      <c r="J2521" s="8">
        <f t="shared" si="535"/>
        <v>7.4394453196862811</v>
      </c>
      <c r="K2521" s="9">
        <f t="shared" si="543"/>
        <v>1.02579</v>
      </c>
      <c r="L2521" s="9">
        <f t="shared" si="536"/>
        <v>1.358662251655629E-2</v>
      </c>
      <c r="M2521" s="12">
        <f t="shared" si="537"/>
        <v>209212.90782610307</v>
      </c>
      <c r="N2521" s="10">
        <f>((B2520+E2520)*D2520+(B2521+E2521)*D2521+(B2522+E2522)*D2522)/3/SUM(D2446:D2521)</f>
        <v>5.6089111806510097</v>
      </c>
      <c r="O2521" s="11">
        <f>O2446</f>
        <v>7.1975927733897105E-2</v>
      </c>
      <c r="P2521" s="12">
        <f>M2521*O2446</f>
        <v>15058.29313469007</v>
      </c>
      <c r="Q2521" s="9">
        <f>N2521*O2446</f>
        <v>0.40370658580438457</v>
      </c>
      <c r="R2521" s="12">
        <f t="shared" si="538"/>
        <v>21791.254402437189</v>
      </c>
      <c r="S2521" s="12">
        <f t="shared" si="539"/>
        <v>157627.52844940647</v>
      </c>
      <c r="T2521" s="13">
        <f t="shared" si="533"/>
        <v>4.151833359132814</v>
      </c>
      <c r="U2521" s="14">
        <f t="shared" si="534"/>
        <v>3.287611960553467</v>
      </c>
    </row>
    <row r="2522" spans="1:21" x14ac:dyDescent="0.3">
      <c r="A2522" s="17">
        <v>1943</v>
      </c>
      <c r="B2522" s="17">
        <v>76</v>
      </c>
      <c r="C2522" s="17">
        <v>9.1630000000000003E-2</v>
      </c>
      <c r="D2522" s="17">
        <v>8.7620000000000003E-2</v>
      </c>
      <c r="E2522" s="17">
        <v>0.5</v>
      </c>
      <c r="F2522" s="6">
        <f t="shared" si="540"/>
        <v>35123.267910939903</v>
      </c>
      <c r="G2522" s="7">
        <f t="shared" si="541"/>
        <v>3077.5007343565544</v>
      </c>
      <c r="H2522" s="6">
        <f t="shared" si="542"/>
        <v>33584.517543761627</v>
      </c>
      <c r="I2522" s="6">
        <f>SUM(H2522:H2556)</f>
        <v>245899.71430548702</v>
      </c>
      <c r="J2522" s="8">
        <f t="shared" si="535"/>
        <v>7.0010488468499315</v>
      </c>
      <c r="K2522" s="9">
        <f t="shared" si="543"/>
        <v>1.11341</v>
      </c>
      <c r="L2522" s="9">
        <f t="shared" si="536"/>
        <v>1.4554379084967321E-2</v>
      </c>
      <c r="M2522" s="12">
        <f t="shared" si="537"/>
        <v>211448.43874069426</v>
      </c>
      <c r="N2522" s="10">
        <f>((B2521+E2521)*D2521+(B2522+E2522)*D2522+(B2523+E2523)*D2523)/3/SUM(D2446:D2522)</f>
        <v>5.656583528679163</v>
      </c>
      <c r="O2522" s="11">
        <f>O2446</f>
        <v>7.1975927733897105E-2</v>
      </c>
      <c r="P2522" s="12">
        <f>M2522*O2446</f>
        <v>15219.197546245579</v>
      </c>
      <c r="Q2522" s="9">
        <f>N2522*O2446</f>
        <v>0.40713784728096414</v>
      </c>
      <c r="R2522" s="12">
        <f t="shared" si="538"/>
        <v>19910.989369024745</v>
      </c>
      <c r="S2522" s="12">
        <f t="shared" si="539"/>
        <v>135836.27404696928</v>
      </c>
      <c r="T2522" s="13">
        <f t="shared" si="533"/>
        <v>3.8674155944544135</v>
      </c>
      <c r="U2522" s="14">
        <f t="shared" si="534"/>
        <v>3.1336332523955179</v>
      </c>
    </row>
    <row r="2523" spans="1:21" x14ac:dyDescent="0.3">
      <c r="A2523" s="17">
        <v>1943</v>
      </c>
      <c r="B2523" s="17">
        <v>77</v>
      </c>
      <c r="C2523" s="17">
        <v>8.8090000000000002E-2</v>
      </c>
      <c r="D2523" s="17">
        <v>8.4370000000000001E-2</v>
      </c>
      <c r="E2523" s="17">
        <v>0.5</v>
      </c>
      <c r="F2523" s="6">
        <f t="shared" si="540"/>
        <v>32045.767176583347</v>
      </c>
      <c r="G2523" s="7">
        <f t="shared" si="541"/>
        <v>2703.7013766883369</v>
      </c>
      <c r="H2523" s="6">
        <f t="shared" si="542"/>
        <v>30693.916488239178</v>
      </c>
      <c r="I2523" s="6">
        <f>SUM(H2523:H2556)</f>
        <v>212315.19676172541</v>
      </c>
      <c r="J2523" s="8">
        <f t="shared" si="535"/>
        <v>6.6253741279400389</v>
      </c>
      <c r="K2523" s="9">
        <f t="shared" si="543"/>
        <v>1.1977800000000001</v>
      </c>
      <c r="L2523" s="9">
        <f t="shared" si="536"/>
        <v>1.5455225806451613E-2</v>
      </c>
      <c r="M2523" s="12">
        <f t="shared" si="537"/>
        <v>174937.68195607382</v>
      </c>
      <c r="N2523" s="10">
        <f>((B2522+E2522)*D2522+(B2523+E2523)*D2523+(B2524+E2524)*D2524)/3/SUM(D2446:D2523)</f>
        <v>5.9428219984749564</v>
      </c>
      <c r="O2523" s="11">
        <f>O2446</f>
        <v>7.1975927733897105E-2</v>
      </c>
      <c r="P2523" s="12">
        <f>M2523*O2446</f>
        <v>12591.301954405844</v>
      </c>
      <c r="Q2523" s="9">
        <f>N2523*O2446</f>
        <v>0.42774012669764744</v>
      </c>
      <c r="R2523" s="12">
        <f t="shared" si="538"/>
        <v>17564.896760712742</v>
      </c>
      <c r="S2523" s="12">
        <f t="shared" si="539"/>
        <v>115925.28467794454</v>
      </c>
      <c r="T2523" s="13">
        <f t="shared" si="533"/>
        <v>3.6174913223064942</v>
      </c>
      <c r="U2523" s="14">
        <f t="shared" si="534"/>
        <v>3.0078828056335447</v>
      </c>
    </row>
    <row r="2524" spans="1:21" x14ac:dyDescent="0.3">
      <c r="A2524" s="17">
        <v>1943</v>
      </c>
      <c r="B2524" s="17">
        <v>78</v>
      </c>
      <c r="C2524" s="17">
        <v>0.10897999999999999</v>
      </c>
      <c r="D2524" s="17">
        <v>0.10335</v>
      </c>
      <c r="E2524" s="17">
        <v>0.5</v>
      </c>
      <c r="F2524" s="6">
        <f t="shared" si="540"/>
        <v>29342.065799895012</v>
      </c>
      <c r="G2524" s="7">
        <f t="shared" si="541"/>
        <v>3032.5025004191493</v>
      </c>
      <c r="H2524" s="6">
        <f t="shared" si="542"/>
        <v>27825.814549685438</v>
      </c>
      <c r="I2524" s="6">
        <f>SUM(H2524:H2556)</f>
        <v>181621.28027348622</v>
      </c>
      <c r="J2524" s="8">
        <f t="shared" si="535"/>
        <v>6.1897918678287498</v>
      </c>
      <c r="K2524" s="9">
        <f t="shared" si="543"/>
        <v>1.3011300000000001</v>
      </c>
      <c r="L2524" s="9">
        <f t="shared" si="536"/>
        <v>1.6574904458598726E-2</v>
      </c>
      <c r="M2524" s="12">
        <f t="shared" si="537"/>
        <v>182957.46488275824</v>
      </c>
      <c r="N2524" s="10">
        <f>((B2523+E2523)*D2523+(B2524+E2524)*D2524+(B2525+E2525)*D2525)/3/SUM(D2446:D2524)</f>
        <v>5.9615475266371032</v>
      </c>
      <c r="O2524" s="11">
        <f>O2446</f>
        <v>7.1975927733897105E-2</v>
      </c>
      <c r="P2524" s="12">
        <f>M2524*O2446</f>
        <v>13168.533270778426</v>
      </c>
      <c r="Q2524" s="9">
        <f>N2524*O2446</f>
        <v>0.42908791395942514</v>
      </c>
      <c r="R2524" s="12">
        <f t="shared" si="538"/>
        <v>15886.093830339092</v>
      </c>
      <c r="S2524" s="12">
        <f t="shared" si="539"/>
        <v>98360.387917231797</v>
      </c>
      <c r="T2524" s="13">
        <f t="shared" si="533"/>
        <v>3.3521971011865066</v>
      </c>
      <c r="U2524" s="14">
        <f t="shared" si="534"/>
        <v>2.8375947666422432</v>
      </c>
    </row>
    <row r="2525" spans="1:21" x14ac:dyDescent="0.3">
      <c r="A2525" s="17">
        <v>1943</v>
      </c>
      <c r="B2525" s="17">
        <v>79</v>
      </c>
      <c r="C2525" s="17">
        <v>0.11462</v>
      </c>
      <c r="D2525" s="17">
        <v>0.10841000000000001</v>
      </c>
      <c r="E2525" s="17">
        <v>0.5</v>
      </c>
      <c r="F2525" s="6">
        <f t="shared" si="540"/>
        <v>26309.563299475863</v>
      </c>
      <c r="G2525" s="7">
        <f t="shared" si="541"/>
        <v>2852.2197572961786</v>
      </c>
      <c r="H2525" s="6">
        <f t="shared" si="542"/>
        <v>24883.453420827773</v>
      </c>
      <c r="I2525" s="6">
        <f>SUM(H2525:H2556)</f>
        <v>153795.46572380079</v>
      </c>
      <c r="J2525" s="8">
        <f t="shared" si="535"/>
        <v>5.8456107375550657</v>
      </c>
      <c r="K2525" s="9">
        <f t="shared" si="543"/>
        <v>1.4095400000000002</v>
      </c>
      <c r="L2525" s="9">
        <f t="shared" si="536"/>
        <v>1.7730062893081763E-2</v>
      </c>
      <c r="M2525" s="12">
        <f t="shared" si="537"/>
        <v>160869.12801697446</v>
      </c>
      <c r="N2525" s="10">
        <f>((B2524+E2524)*D2524+(B2525+E2525)*D2525+(B2526+E2526)*D2526)/3/SUM(D2446:D2525)</f>
        <v>6.191110811565002</v>
      </c>
      <c r="O2525" s="11">
        <f>O2446</f>
        <v>7.1975927733897105E-2</v>
      </c>
      <c r="P2525" s="12">
        <f>M2525*O2446</f>
        <v>11578.704732764796</v>
      </c>
      <c r="Q2525" s="9">
        <f>N2525*O2446</f>
        <v>0.44561094436575166</v>
      </c>
      <c r="R2525" s="12">
        <f t="shared" si="538"/>
        <v>13795.114242891515</v>
      </c>
      <c r="S2525" s="12">
        <f t="shared" si="539"/>
        <v>82474.294086892711</v>
      </c>
      <c r="T2525" s="13">
        <f t="shared" si="533"/>
        <v>3.1347648437986715</v>
      </c>
      <c r="U2525" s="14">
        <f t="shared" si="534"/>
        <v>2.7108458937563942</v>
      </c>
    </row>
    <row r="2526" spans="1:21" x14ac:dyDescent="0.3">
      <c r="A2526" s="17">
        <v>1943</v>
      </c>
      <c r="B2526" s="17">
        <v>80</v>
      </c>
      <c r="C2526" s="17">
        <v>0.12469</v>
      </c>
      <c r="D2526" s="17">
        <v>0.11737</v>
      </c>
      <c r="E2526" s="17">
        <v>0.5</v>
      </c>
      <c r="F2526" s="6">
        <f t="shared" si="540"/>
        <v>23457.343542179686</v>
      </c>
      <c r="G2526" s="7">
        <f t="shared" si="541"/>
        <v>2753.1884115456296</v>
      </c>
      <c r="H2526" s="6">
        <f t="shared" si="542"/>
        <v>22080.749336406872</v>
      </c>
      <c r="I2526" s="6">
        <f>SUM(H2526:H2556)</f>
        <v>128912.01230297307</v>
      </c>
      <c r="J2526" s="8">
        <f t="shared" si="535"/>
        <v>5.4955929716069809</v>
      </c>
      <c r="K2526" s="9">
        <f t="shared" si="543"/>
        <v>1.5269100000000002</v>
      </c>
      <c r="L2526" s="9">
        <f t="shared" si="536"/>
        <v>1.8967826086956525E-2</v>
      </c>
      <c r="M2526" s="12">
        <f t="shared" si="537"/>
        <v>145150.44575608461</v>
      </c>
      <c r="N2526" s="10">
        <f>((B2525+E2525)*D2525+(B2526+E2526)*D2526+(B2527+E2527)*D2527)/3/SUM(D2446:D2526)</f>
        <v>6.0334106135921557</v>
      </c>
      <c r="O2526" s="11">
        <f>O2446</f>
        <v>7.1975927733897105E-2</v>
      </c>
      <c r="P2526" s="12">
        <f>M2526*O2446</f>
        <v>10447.337994282898</v>
      </c>
      <c r="Q2526" s="9">
        <f>N2526*O2446</f>
        <v>0.43426032631283679</v>
      </c>
      <c r="R2526" s="12">
        <f t="shared" si="538"/>
        <v>12491.955924346868</v>
      </c>
      <c r="S2526" s="12">
        <f t="shared" si="539"/>
        <v>68679.179844001192</v>
      </c>
      <c r="T2526" s="13">
        <f t="shared" si="533"/>
        <v>2.9278328008670771</v>
      </c>
      <c r="U2526" s="14">
        <f t="shared" si="534"/>
        <v>2.5677601707399038</v>
      </c>
    </row>
    <row r="2527" spans="1:21" x14ac:dyDescent="0.3">
      <c r="A2527" s="17">
        <v>1943</v>
      </c>
      <c r="B2527" s="17">
        <v>81</v>
      </c>
      <c r="C2527" s="17">
        <v>0.12476</v>
      </c>
      <c r="D2527" s="17">
        <v>0.11743000000000001</v>
      </c>
      <c r="E2527" s="17">
        <v>0.5</v>
      </c>
      <c r="F2527" s="6">
        <f t="shared" si="540"/>
        <v>20704.155130634055</v>
      </c>
      <c r="G2527" s="7">
        <f t="shared" si="541"/>
        <v>2431.2889369903573</v>
      </c>
      <c r="H2527" s="6">
        <f t="shared" si="542"/>
        <v>19488.510662138877</v>
      </c>
      <c r="I2527" s="6">
        <f>SUM(H2527:H2556)</f>
        <v>106831.26296656621</v>
      </c>
      <c r="J2527" s="8">
        <f t="shared" si="535"/>
        <v>5.1598948275120726</v>
      </c>
      <c r="K2527" s="9">
        <f t="shared" si="543"/>
        <v>1.6443400000000001</v>
      </c>
      <c r="L2527" s="9">
        <f t="shared" si="536"/>
        <v>2.0175950920245399E-2</v>
      </c>
      <c r="M2527" s="12">
        <f t="shared" si="537"/>
        <v>120504.30468438043</v>
      </c>
      <c r="N2527" s="10">
        <f>((B2526+E2526)*D2526+(B2527+E2527)*D2527+(B2528+E2528)*D2528)/3/SUM(D2446:D2527)</f>
        <v>6.1447662892102599</v>
      </c>
      <c r="O2527" s="11">
        <f>O2446</f>
        <v>7.1975927733897105E-2</v>
      </c>
      <c r="P2527" s="12">
        <f>M2527*O2446</f>
        <v>8673.4091255864842</v>
      </c>
      <c r="Q2527" s="9">
        <f>N2527*O2446</f>
        <v>0.44227525437388476</v>
      </c>
      <c r="R2527" s="12">
        <f t="shared" si="538"/>
        <v>10869.224651673239</v>
      </c>
      <c r="S2527" s="12">
        <f t="shared" si="539"/>
        <v>56187.223919654331</v>
      </c>
      <c r="T2527" s="13">
        <f t="shared" si="533"/>
        <v>2.7138138970239458</v>
      </c>
      <c r="U2527" s="14">
        <f t="shared" si="534"/>
        <v>2.4460809304881268</v>
      </c>
    </row>
    <row r="2528" spans="1:21" x14ac:dyDescent="0.3">
      <c r="A2528" s="17">
        <v>1943</v>
      </c>
      <c r="B2528" s="17">
        <v>82</v>
      </c>
      <c r="C2528" s="17">
        <v>0.14693999999999999</v>
      </c>
      <c r="D2528" s="17">
        <v>0.13689000000000001</v>
      </c>
      <c r="E2528" s="17">
        <v>0.5</v>
      </c>
      <c r="F2528" s="6">
        <f t="shared" si="540"/>
        <v>18272.866193643698</v>
      </c>
      <c r="G2528" s="7">
        <f t="shared" si="541"/>
        <v>2501.3726532478859</v>
      </c>
      <c r="H2528" s="6">
        <f t="shared" si="542"/>
        <v>17022.179867019757</v>
      </c>
      <c r="I2528" s="6">
        <f>SUM(H2528:H2556)</f>
        <v>87342.752304427326</v>
      </c>
      <c r="J2528" s="8">
        <f t="shared" si="535"/>
        <v>4.779915278688458</v>
      </c>
      <c r="K2528" s="9">
        <f t="shared" si="543"/>
        <v>1.7812300000000001</v>
      </c>
      <c r="L2528" s="9">
        <f t="shared" si="536"/>
        <v>2.1590666666666668E-2</v>
      </c>
      <c r="M2528" s="12">
        <f t="shared" si="537"/>
        <v>115854.35002383217</v>
      </c>
      <c r="N2528" s="10">
        <f>((B2527+E2527)*D2527+(B2528+E2528)*D2528+(B2529+E2529)*D2529)/3/SUM(D2446:D2528)</f>
        <v>6.3059580552015557</v>
      </c>
      <c r="O2528" s="11">
        <f>O2446</f>
        <v>7.1975927733897105E-2</v>
      </c>
      <c r="P2528" s="12">
        <f>M2528*O2446</f>
        <v>8338.7243249729654</v>
      </c>
      <c r="Q2528" s="9">
        <f>N2528*O2446</f>
        <v>0.45387718127417348</v>
      </c>
      <c r="R2528" s="12">
        <f t="shared" si="538"/>
        <v>9296.2008498348441</v>
      </c>
      <c r="S2528" s="12">
        <f t="shared" si="539"/>
        <v>45317.999267981089</v>
      </c>
      <c r="T2528" s="13">
        <f t="shared" si="533"/>
        <v>2.4800706571005904</v>
      </c>
      <c r="U2528" s="14">
        <f t="shared" si="534"/>
        <v>2.2998446215878676</v>
      </c>
    </row>
    <row r="2529" spans="1:21" x14ac:dyDescent="0.3">
      <c r="A2529" s="17">
        <v>1943</v>
      </c>
      <c r="B2529" s="17">
        <v>83</v>
      </c>
      <c r="C2529" s="17">
        <v>0.16647999999999999</v>
      </c>
      <c r="D2529" s="17">
        <v>0.15368999999999999</v>
      </c>
      <c r="E2529" s="17">
        <v>0.5</v>
      </c>
      <c r="F2529" s="6">
        <f t="shared" si="540"/>
        <v>15771.493540395812</v>
      </c>
      <c r="G2529" s="7">
        <f t="shared" si="541"/>
        <v>2423.9208422234324</v>
      </c>
      <c r="H2529" s="6">
        <f t="shared" si="542"/>
        <v>14559.533119284095</v>
      </c>
      <c r="I2529" s="6">
        <f>SUM(H2529:H2556)</f>
        <v>70320.572437407565</v>
      </c>
      <c r="J2529" s="8">
        <f t="shared" si="535"/>
        <v>4.4587135807584879</v>
      </c>
      <c r="K2529" s="9">
        <f t="shared" si="543"/>
        <v>1.93492</v>
      </c>
      <c r="L2529" s="9">
        <f t="shared" si="536"/>
        <v>2.3172694610778442E-2</v>
      </c>
      <c r="M2529" s="12">
        <f t="shared" si="537"/>
        <v>104602.4591846984</v>
      </c>
      <c r="N2529" s="10">
        <f>((B2528+E2528)*D2528+(B2529+E2529)*D2529+(B2530+E2530)*D2530)/3/SUM(D2446:D2529)</f>
        <v>6.5553338983868406</v>
      </c>
      <c r="O2529" s="11">
        <f>O2446</f>
        <v>7.1975927733897105E-2</v>
      </c>
      <c r="P2529" s="12">
        <f>M2529*O2446</f>
        <v>7528.8590430657732</v>
      </c>
      <c r="Q2529" s="9">
        <f>N2529*O2446</f>
        <v>0.47182623894185721</v>
      </c>
      <c r="R2529" s="12">
        <f t="shared" si="538"/>
        <v>7689.963366862873</v>
      </c>
      <c r="S2529" s="12">
        <f t="shared" si="539"/>
        <v>36021.798418146245</v>
      </c>
      <c r="T2529" s="13">
        <f t="shared" si="533"/>
        <v>2.2839814330762627</v>
      </c>
      <c r="U2529" s="14">
        <f t="shared" si="534"/>
        <v>2.1747321476822252</v>
      </c>
    </row>
    <row r="2530" spans="1:21" x14ac:dyDescent="0.3">
      <c r="A2530" s="17">
        <v>1943</v>
      </c>
      <c r="B2530" s="17">
        <v>84</v>
      </c>
      <c r="C2530" s="17">
        <v>0.17960000000000001</v>
      </c>
      <c r="D2530" s="17">
        <v>0.1648</v>
      </c>
      <c r="E2530" s="17">
        <v>0.5</v>
      </c>
      <c r="F2530" s="6">
        <f t="shared" si="540"/>
        <v>13347.572698172378</v>
      </c>
      <c r="G2530" s="7">
        <f t="shared" si="541"/>
        <v>2199.6799806588078</v>
      </c>
      <c r="H2530" s="6">
        <f t="shared" si="542"/>
        <v>12247.732707842973</v>
      </c>
      <c r="I2530" s="6">
        <f>SUM(H2530:H2556)</f>
        <v>55761.039318123432</v>
      </c>
      <c r="J2530" s="8">
        <f t="shared" si="535"/>
        <v>4.1776164534963378</v>
      </c>
      <c r="K2530" s="9">
        <f t="shared" si="543"/>
        <v>2.09972</v>
      </c>
      <c r="L2530" s="9">
        <f t="shared" si="536"/>
        <v>2.4848757396449705E-2</v>
      </c>
      <c r="M2530" s="12">
        <f t="shared" si="537"/>
        <v>88522.735586492126</v>
      </c>
      <c r="N2530" s="10">
        <f>((B2529+E2529)*D2529+(B2530+E2530)*D2530+(B2531+E2531)*D2531)/3/SUM(D2446:D2530)</f>
        <v>6.6842420259209154</v>
      </c>
      <c r="O2530" s="11">
        <f>O2446</f>
        <v>7.1975927733897105E-2</v>
      </c>
      <c r="P2530" s="12">
        <f>M2530*O2446</f>
        <v>6371.5060193802392</v>
      </c>
      <c r="Q2530" s="9">
        <f>N2530*O2446</f>
        <v>0.48110452101356177</v>
      </c>
      <c r="R2530" s="12">
        <f t="shared" si="538"/>
        <v>6355.2931299340453</v>
      </c>
      <c r="S2530" s="12">
        <f t="shared" si="539"/>
        <v>28331.835051283375</v>
      </c>
      <c r="T2530" s="13">
        <f t="shared" si="533"/>
        <v>2.1226207709782861</v>
      </c>
      <c r="U2530" s="14">
        <f t="shared" si="534"/>
        <v>2.0549956825180518</v>
      </c>
    </row>
    <row r="2531" spans="1:21" x14ac:dyDescent="0.3">
      <c r="A2531" s="17">
        <v>1943</v>
      </c>
      <c r="B2531" s="17">
        <v>85</v>
      </c>
      <c r="C2531" s="17">
        <v>0.19719</v>
      </c>
      <c r="D2531" s="17">
        <v>0.17949000000000001</v>
      </c>
      <c r="E2531" s="17">
        <v>0.5</v>
      </c>
      <c r="F2531" s="6">
        <f t="shared" si="540"/>
        <v>11147.89271751357</v>
      </c>
      <c r="G2531" s="7">
        <f t="shared" si="541"/>
        <v>2000.9352638665109</v>
      </c>
      <c r="H2531" s="6">
        <f t="shared" si="542"/>
        <v>10147.425085580315</v>
      </c>
      <c r="I2531" s="6">
        <f>SUM(H2531:H2556)</f>
        <v>43513.306610280459</v>
      </c>
      <c r="J2531" s="8">
        <f t="shared" si="535"/>
        <v>3.9032764050482971</v>
      </c>
      <c r="K2531" s="9">
        <f t="shared" si="543"/>
        <v>2.27921</v>
      </c>
      <c r="L2531" s="9">
        <f t="shared" si="536"/>
        <v>2.6657426900584796E-2</v>
      </c>
      <c r="M2531" s="12">
        <f t="shared" si="537"/>
        <v>75061.080400922554</v>
      </c>
      <c r="N2531" s="10">
        <f>((B2530+E2530)*D2530+(B2531+E2531)*D2531+(B2532+E2532)*D2532)/3/SUM(D2446:D2531)</f>
        <v>6.7042337769080813</v>
      </c>
      <c r="O2531" s="11">
        <f>O2446</f>
        <v>7.1975927733897105E-2</v>
      </c>
      <c r="P2531" s="12">
        <f>M2531*O2446</f>
        <v>5402.5908985650422</v>
      </c>
      <c r="Q2531" s="9">
        <f>N2531*O2446</f>
        <v>0.48254344583788811</v>
      </c>
      <c r="R2531" s="12">
        <f t="shared" si="538"/>
        <v>5250.851618402563</v>
      </c>
      <c r="S2531" s="12">
        <f t="shared" si="539"/>
        <v>21976.54192134933</v>
      </c>
      <c r="T2531" s="13">
        <f t="shared" si="533"/>
        <v>1.9713628824956062</v>
      </c>
      <c r="U2531" s="14">
        <f t="shared" si="534"/>
        <v>1.9319135225526909</v>
      </c>
    </row>
    <row r="2532" spans="1:21" x14ac:dyDescent="0.3">
      <c r="A2532" s="17">
        <v>1943</v>
      </c>
      <c r="B2532" s="17">
        <v>86</v>
      </c>
      <c r="C2532" s="17">
        <v>0.21182999999999999</v>
      </c>
      <c r="D2532" s="17">
        <v>0.19155</v>
      </c>
      <c r="E2532" s="17">
        <v>0.5</v>
      </c>
      <c r="F2532" s="6">
        <f t="shared" si="540"/>
        <v>9146.9574536470591</v>
      </c>
      <c r="G2532" s="7">
        <f t="shared" si="541"/>
        <v>1752.0997002460942</v>
      </c>
      <c r="H2532" s="6">
        <f t="shared" si="542"/>
        <v>8270.9076035240123</v>
      </c>
      <c r="I2532" s="6">
        <f>SUM(H2532:H2556)</f>
        <v>33365.881524700148</v>
      </c>
      <c r="J2532" s="8">
        <f t="shared" si="535"/>
        <v>3.6477573765685944</v>
      </c>
      <c r="K2532" s="9">
        <f t="shared" si="543"/>
        <v>2.4707599999999998</v>
      </c>
      <c r="L2532" s="9">
        <f t="shared" si="536"/>
        <v>2.8563699421965315E-2</v>
      </c>
      <c r="M2532" s="12">
        <f t="shared" si="537"/>
        <v>61340.083242114641</v>
      </c>
      <c r="N2532" s="10">
        <f>((B2531+E2531)*D2531+(B2532+E2532)*D2532+(B2533+E2533)*D2533)/3/SUM(D2446:D2532)</f>
        <v>6.7899445244917898</v>
      </c>
      <c r="O2532" s="11">
        <f>O2446</f>
        <v>7.1975927733897105E-2</v>
      </c>
      <c r="P2532" s="12">
        <f>M2532*O2446</f>
        <v>4415.0093986256761</v>
      </c>
      <c r="Q2532" s="9">
        <f>N2532*O2446</f>
        <v>0.48871255641199141</v>
      </c>
      <c r="R2532" s="12">
        <f t="shared" si="538"/>
        <v>4228.8112047584145</v>
      </c>
      <c r="S2532" s="12">
        <f t="shared" si="539"/>
        <v>16725.690302946765</v>
      </c>
      <c r="T2532" s="13">
        <f t="shared" si="533"/>
        <v>1.828552323294991</v>
      </c>
      <c r="U2532" s="14">
        <f t="shared" si="534"/>
        <v>1.8192050532736035</v>
      </c>
    </row>
    <row r="2533" spans="1:21" x14ac:dyDescent="0.3">
      <c r="A2533" s="17">
        <v>1943</v>
      </c>
      <c r="B2533" s="17">
        <v>87</v>
      </c>
      <c r="C2533" s="17">
        <v>0.23519000000000001</v>
      </c>
      <c r="D2533" s="17">
        <v>0.21043999999999999</v>
      </c>
      <c r="E2533" s="17">
        <v>0.5</v>
      </c>
      <c r="F2533" s="6">
        <f t="shared" si="540"/>
        <v>7394.8577534009646</v>
      </c>
      <c r="G2533" s="7">
        <f t="shared" si="541"/>
        <v>1556.1738656256989</v>
      </c>
      <c r="H2533" s="6">
        <f t="shared" si="542"/>
        <v>6616.7708205881154</v>
      </c>
      <c r="I2533" s="6">
        <f>SUM(H2533:H2556)</f>
        <v>25094.973921176144</v>
      </c>
      <c r="J2533" s="8">
        <f t="shared" si="535"/>
        <v>3.3935708783086098</v>
      </c>
      <c r="K2533" s="9">
        <f t="shared" si="543"/>
        <v>2.6812</v>
      </c>
      <c r="L2533" s="9">
        <f t="shared" si="536"/>
        <v>3.0642285714285716E-2</v>
      </c>
      <c r="M2533" s="12">
        <f t="shared" si="537"/>
        <v>50785.175757962352</v>
      </c>
      <c r="N2533" s="10">
        <f>((B2532+E2532)*D2532+(B2533+E2533)*D2533+(B2534+E2534)*D2534)/3/SUM(D2446:D2533)</f>
        <v>6.9481382714207562</v>
      </c>
      <c r="O2533" s="11">
        <f>O2446</f>
        <v>7.1975927733897105E-2</v>
      </c>
      <c r="P2533" s="12">
        <f>M2533*O2446</f>
        <v>3655.3101403083615</v>
      </c>
      <c r="Q2533" s="9">
        <f>N2533*O2446</f>
        <v>0.50009869810890506</v>
      </c>
      <c r="R2533" s="12">
        <f t="shared" si="538"/>
        <v>3307.7323475270073</v>
      </c>
      <c r="S2533" s="12">
        <f t="shared" si="539"/>
        <v>12496.879098188349</v>
      </c>
      <c r="T2533" s="13">
        <f t="shared" si="533"/>
        <v>1.689941783185879</v>
      </c>
      <c r="U2533" s="14">
        <f t="shared" si="534"/>
        <v>1.7036290951227309</v>
      </c>
    </row>
    <row r="2534" spans="1:21" x14ac:dyDescent="0.3">
      <c r="A2534" s="17">
        <v>1943</v>
      </c>
      <c r="B2534" s="17">
        <v>88</v>
      </c>
      <c r="C2534" s="17">
        <v>0.26785999999999999</v>
      </c>
      <c r="D2534" s="17">
        <v>0.23622000000000001</v>
      </c>
      <c r="E2534" s="17">
        <v>0.5</v>
      </c>
      <c r="F2534" s="6">
        <f t="shared" si="540"/>
        <v>5838.6838877752652</v>
      </c>
      <c r="G2534" s="7">
        <f t="shared" si="541"/>
        <v>1379.2139079702733</v>
      </c>
      <c r="H2534" s="6">
        <f t="shared" si="542"/>
        <v>5149.0769337901284</v>
      </c>
      <c r="I2534" s="6">
        <f>SUM(H2534:H2556)</f>
        <v>18478.203100588034</v>
      </c>
      <c r="J2534" s="8">
        <f t="shared" si="535"/>
        <v>3.164789095583123</v>
      </c>
      <c r="K2534" s="9">
        <f t="shared" si="543"/>
        <v>2.9174199999999999</v>
      </c>
      <c r="L2534" s="9">
        <f t="shared" si="536"/>
        <v>3.2965197740112993E-2</v>
      </c>
      <c r="M2534" s="12">
        <f t="shared" si="537"/>
        <v>41838.484296182651</v>
      </c>
      <c r="N2534" s="10">
        <f>((B2533+E2533)*D2533+(B2534+E2534)*D2534+(B2535+E2535)*D2535)/3/SUM(D2446:D2534)</f>
        <v>7.0457487551786624</v>
      </c>
      <c r="O2534" s="11">
        <f>O2446</f>
        <v>7.1975927733897105E-2</v>
      </c>
      <c r="P2534" s="12">
        <f>M2534*O2446</f>
        <v>3011.3637221978315</v>
      </c>
      <c r="Q2534" s="9">
        <f>N2534*O2446</f>
        <v>0.50712430323393487</v>
      </c>
      <c r="R2534" s="12">
        <f t="shared" si="538"/>
        <v>2537.8548814438836</v>
      </c>
      <c r="S2534" s="12">
        <f t="shared" si="539"/>
        <v>9189.1467506613408</v>
      </c>
      <c r="T2534" s="13">
        <f t="shared" si="533"/>
        <v>1.5738387155881313</v>
      </c>
      <c r="U2534" s="14">
        <f t="shared" si="534"/>
        <v>1.5909503799949918</v>
      </c>
    </row>
    <row r="2535" spans="1:21" x14ac:dyDescent="0.3">
      <c r="A2535" s="17">
        <v>1943</v>
      </c>
      <c r="B2535" s="17">
        <v>89</v>
      </c>
      <c r="C2535" s="17">
        <v>0.28531000000000001</v>
      </c>
      <c r="D2535" s="17">
        <v>0.24969</v>
      </c>
      <c r="E2535" s="17">
        <v>0.5</v>
      </c>
      <c r="F2535" s="6">
        <f t="shared" si="540"/>
        <v>4459.4699798049915</v>
      </c>
      <c r="G2535" s="7">
        <f t="shared" si="541"/>
        <v>1113.4850592575083</v>
      </c>
      <c r="H2535" s="6">
        <f t="shared" si="542"/>
        <v>3902.7274501762372</v>
      </c>
      <c r="I2535" s="6">
        <f>SUM(H2535:H2556)</f>
        <v>13329.126166797911</v>
      </c>
      <c r="J2535" s="8">
        <f t="shared" si="535"/>
        <v>2.9889485134241851</v>
      </c>
      <c r="K2535" s="9">
        <f t="shared" si="543"/>
        <v>3.1671100000000001</v>
      </c>
      <c r="L2535" s="9">
        <f t="shared" si="536"/>
        <v>3.5386703910614527E-2</v>
      </c>
      <c r="M2535" s="12">
        <f t="shared" si="537"/>
        <v>31466.19877539681</v>
      </c>
      <c r="N2535" s="10">
        <f>((B2534+E2534)*D2534+(B2535+E2535)*D2535+(B2536+E2536)*D2536)/3/SUM(D2446:D2535)</f>
        <v>7.2627100626964847</v>
      </c>
      <c r="O2535" s="11">
        <f>O2446</f>
        <v>7.1975927733897105E-2</v>
      </c>
      <c r="P2535" s="12">
        <f>M2535*O2446</f>
        <v>2264.8088491184026</v>
      </c>
      <c r="Q2535" s="9">
        <f>N2535*O2446</f>
        <v>0.52274029462488947</v>
      </c>
      <c r="R2535" s="12">
        <f t="shared" si="538"/>
        <v>1862.6145530304673</v>
      </c>
      <c r="S2535" s="12">
        <f t="shared" si="539"/>
        <v>6651.2918692174571</v>
      </c>
      <c r="T2535" s="13">
        <f t="shared" si="533"/>
        <v>1.4914982944920088</v>
      </c>
      <c r="U2535" s="14">
        <f t="shared" si="534"/>
        <v>1.4974502189321763</v>
      </c>
    </row>
    <row r="2536" spans="1:21" x14ac:dyDescent="0.3">
      <c r="A2536" s="17">
        <v>1943</v>
      </c>
      <c r="B2536" s="17">
        <v>90</v>
      </c>
      <c r="C2536" s="17">
        <v>0.33177000000000001</v>
      </c>
      <c r="D2536" s="17">
        <v>0.28455999999999998</v>
      </c>
      <c r="E2536" s="17">
        <v>0.5</v>
      </c>
      <c r="F2536" s="6">
        <f t="shared" si="540"/>
        <v>3345.9849205474829</v>
      </c>
      <c r="G2536" s="7">
        <f t="shared" si="541"/>
        <v>952.13346899099167</v>
      </c>
      <c r="H2536" s="6">
        <f t="shared" si="542"/>
        <v>2869.918186051987</v>
      </c>
      <c r="I2536" s="6">
        <f>SUM(H2536:H2556)</f>
        <v>9426.3987166216721</v>
      </c>
      <c r="J2536" s="8">
        <f t="shared" si="535"/>
        <v>2.8172268974479682</v>
      </c>
      <c r="K2536" s="9">
        <f t="shared" si="543"/>
        <v>3.45167</v>
      </c>
      <c r="L2536" s="9">
        <f t="shared" si="536"/>
        <v>3.814E-2</v>
      </c>
      <c r="M2536" s="12">
        <f t="shared" si="537"/>
        <v>24964.17066048746</v>
      </c>
      <c r="N2536" s="10">
        <f>((B2535+E2535)*D2535+(B2536+E2536)*D2536+(B2537+E2537)*D2537)/3/SUM(D2446:D2536)</f>
        <v>7.0027020736822072</v>
      </c>
      <c r="O2536" s="11">
        <f>O2446</f>
        <v>7.1975927733897105E-2</v>
      </c>
      <c r="P2536" s="12">
        <f>M2536*O2446</f>
        <v>1796.8193433959198</v>
      </c>
      <c r="Q2536" s="9">
        <f>N2536*O2446</f>
        <v>0.50402597839736196</v>
      </c>
      <c r="R2536" s="12">
        <f t="shared" si="538"/>
        <v>1423.404864406752</v>
      </c>
      <c r="S2536" s="12">
        <f t="shared" si="539"/>
        <v>4788.6773161869896</v>
      </c>
      <c r="T2536" s="13">
        <f t="shared" si="533"/>
        <v>1.4311712186089134</v>
      </c>
      <c r="U2536" s="14">
        <f t="shared" si="534"/>
        <v>1.3860556788390548</v>
      </c>
    </row>
    <row r="2537" spans="1:21" x14ac:dyDescent="0.3">
      <c r="A2537" s="17">
        <v>1943</v>
      </c>
      <c r="B2537" s="17">
        <v>91</v>
      </c>
      <c r="C2537" s="17">
        <v>0.30789</v>
      </c>
      <c r="D2537" s="17">
        <v>0.26680999999999999</v>
      </c>
      <c r="E2537" s="17">
        <v>0.5</v>
      </c>
      <c r="F2537" s="6">
        <f t="shared" si="540"/>
        <v>2393.8514515564912</v>
      </c>
      <c r="G2537" s="7">
        <f t="shared" si="541"/>
        <v>638.70350578978741</v>
      </c>
      <c r="H2537" s="6">
        <f t="shared" si="542"/>
        <v>2074.4996986615974</v>
      </c>
      <c r="I2537" s="6">
        <f>SUM(H2537:H2556)</f>
        <v>6556.4805305696827</v>
      </c>
      <c r="J2537" s="8">
        <f t="shared" si="535"/>
        <v>2.7388836204964324</v>
      </c>
      <c r="K2537" s="9">
        <f t="shared" si="543"/>
        <v>3.71848</v>
      </c>
      <c r="L2537" s="9">
        <f t="shared" si="536"/>
        <v>4.0639125683060107E-2</v>
      </c>
      <c r="M2537" s="12">
        <f t="shared" si="537"/>
        <v>15716.46769103654</v>
      </c>
      <c r="N2537" s="10">
        <f>((B2536+E2536)*D2536+(B2537+E2537)*D2537+(B2538+E2538)*D2538)/3/SUM(D2446:D2537)</f>
        <v>6.8383694412770817</v>
      </c>
      <c r="O2537" s="11">
        <f>O2446</f>
        <v>7.1975927733897105E-2</v>
      </c>
      <c r="P2537" s="12">
        <f>M2537*O2446</f>
        <v>1131.2073427621747</v>
      </c>
      <c r="Q2537" s="9">
        <f>N2537*O2446</f>
        <v>0.49219798472304954</v>
      </c>
      <c r="R2537" s="12">
        <f t="shared" si="538"/>
        <v>1053.4351276717857</v>
      </c>
      <c r="S2537" s="12">
        <f t="shared" si="539"/>
        <v>3365.2724517802371</v>
      </c>
      <c r="T2537" s="13">
        <f t="shared" si="533"/>
        <v>1.4057983629653061</v>
      </c>
      <c r="U2537" s="14">
        <f t="shared" si="534"/>
        <v>1.3330852575311263</v>
      </c>
    </row>
    <row r="2538" spans="1:21" x14ac:dyDescent="0.3">
      <c r="A2538" s="17">
        <v>1943</v>
      </c>
      <c r="B2538" s="17">
        <v>92</v>
      </c>
      <c r="C2538" s="17">
        <v>0.32879000000000003</v>
      </c>
      <c r="D2538" s="17">
        <v>0.28237000000000001</v>
      </c>
      <c r="E2538" s="17">
        <v>0.5</v>
      </c>
      <c r="F2538" s="6">
        <f t="shared" si="540"/>
        <v>1755.1479457667037</v>
      </c>
      <c r="G2538" s="7">
        <f t="shared" si="541"/>
        <v>495.60112544614418</v>
      </c>
      <c r="H2538" s="6">
        <f t="shared" si="542"/>
        <v>1507.3473830436317</v>
      </c>
      <c r="I2538" s="6">
        <f>SUM(H2538:H2556)</f>
        <v>4481.9808319080839</v>
      </c>
      <c r="J2538" s="8">
        <f t="shared" si="535"/>
        <v>2.5536199627605831</v>
      </c>
      <c r="K2538" s="9">
        <f t="shared" si="543"/>
        <v>4.0008499999999998</v>
      </c>
      <c r="L2538" s="9">
        <f t="shared" si="536"/>
        <v>4.3252432432432431E-2</v>
      </c>
      <c r="M2538" s="12">
        <f t="shared" si="537"/>
        <v>11458.341128452288</v>
      </c>
      <c r="N2538" s="10">
        <f>((B2537+E2537)*D2537+(B2538+E2538)*D2538+(B2539+E2539)*D2539)/3/SUM(D2446:D2538)</f>
        <v>6.5719093026065298</v>
      </c>
      <c r="O2538" s="11">
        <f>O2446</f>
        <v>7.1975927733897105E-2</v>
      </c>
      <c r="P2538" s="12">
        <f>M2538*O2446</f>
        <v>824.72473301182288</v>
      </c>
      <c r="Q2538" s="9">
        <f>N2538*O2446</f>
        <v>0.47301926903813374</v>
      </c>
      <c r="R2538" s="12">
        <f t="shared" si="538"/>
        <v>794.34302572978925</v>
      </c>
      <c r="S2538" s="12">
        <f t="shared" si="539"/>
        <v>2311.8373241084514</v>
      </c>
      <c r="T2538" s="13">
        <f t="shared" si="533"/>
        <v>1.3171751872452941</v>
      </c>
      <c r="U2538" s="14">
        <f t="shared" si="534"/>
        <v>1.236444775515289</v>
      </c>
    </row>
    <row r="2539" spans="1:21" x14ac:dyDescent="0.3">
      <c r="A2539" s="17">
        <v>1943</v>
      </c>
      <c r="B2539" s="17">
        <v>93</v>
      </c>
      <c r="C2539" s="17">
        <v>0.35733999999999999</v>
      </c>
      <c r="D2539" s="17">
        <v>0.30318000000000001</v>
      </c>
      <c r="E2539" s="17">
        <v>0.5</v>
      </c>
      <c r="F2539" s="6">
        <f t="shared" si="540"/>
        <v>1259.5468203205596</v>
      </c>
      <c r="G2539" s="7">
        <f t="shared" si="541"/>
        <v>381.86940498478725</v>
      </c>
      <c r="H2539" s="6">
        <f t="shared" si="542"/>
        <v>1068.612117828166</v>
      </c>
      <c r="I2539" s="6">
        <f>SUM(H2539:H2556)</f>
        <v>2974.633448864452</v>
      </c>
      <c r="J2539" s="8">
        <f t="shared" si="535"/>
        <v>2.3616696107472972</v>
      </c>
      <c r="K2539" s="9">
        <f t="shared" si="543"/>
        <v>4.30403</v>
      </c>
      <c r="L2539" s="9">
        <f t="shared" si="536"/>
        <v>4.6032406417112301E-2</v>
      </c>
      <c r="M2539" s="12">
        <f t="shared" si="537"/>
        <v>8295.6646134152434</v>
      </c>
      <c r="N2539" s="10">
        <f>((B2538+E2538)*D2538+(B2539+E2539)*D2539+(B2540+E2540)*D2540)/3/SUM(D2446:D2539)</f>
        <v>6.8546102915949314</v>
      </c>
      <c r="O2539" s="11">
        <f>O2446</f>
        <v>7.1975927733897105E-2</v>
      </c>
      <c r="P2539" s="12">
        <f>M2539*O2446</f>
        <v>597.08815671982302</v>
      </c>
      <c r="Q2539" s="9">
        <f>N2539*O2446</f>
        <v>0.49336693499186413</v>
      </c>
      <c r="R2539" s="12">
        <f t="shared" si="538"/>
        <v>541.39423256011901</v>
      </c>
      <c r="S2539" s="12">
        <f t="shared" si="539"/>
        <v>1517.4942983786621</v>
      </c>
      <c r="T2539" s="13">
        <f t="shared" si="533"/>
        <v>1.2047938781604433</v>
      </c>
      <c r="U2539" s="14">
        <f t="shared" si="534"/>
        <v>1.1568757325868539</v>
      </c>
    </row>
    <row r="2540" spans="1:21" x14ac:dyDescent="0.3">
      <c r="A2540" s="17">
        <v>1943</v>
      </c>
      <c r="B2540" s="17">
        <v>94</v>
      </c>
      <c r="C2540" s="17">
        <v>0.43935999999999997</v>
      </c>
      <c r="D2540" s="17">
        <v>0.36021999999999998</v>
      </c>
      <c r="E2540" s="17">
        <v>0.5</v>
      </c>
      <c r="F2540" s="6">
        <f t="shared" si="540"/>
        <v>877.67741533577237</v>
      </c>
      <c r="G2540" s="7">
        <f t="shared" si="541"/>
        <v>316.15695855225192</v>
      </c>
      <c r="H2540" s="6">
        <f t="shared" si="542"/>
        <v>719.59893605964635</v>
      </c>
      <c r="I2540" s="6">
        <f>SUM(H2540:H2556)</f>
        <v>1906.0213310362867</v>
      </c>
      <c r="J2540" s="8">
        <f t="shared" si="535"/>
        <v>2.1716650078173672</v>
      </c>
      <c r="K2540" s="9">
        <f t="shared" si="543"/>
        <v>4.66425</v>
      </c>
      <c r="L2540" s="9">
        <f t="shared" si="536"/>
        <v>4.9357142857142856E-2</v>
      </c>
      <c r="M2540" s="12">
        <f t="shared" si="537"/>
        <v>6405.4955423032225</v>
      </c>
      <c r="N2540" s="10">
        <f>((B2539+E2539)*D2539+(B2540+E2540)*D2540+(B2541+E2541)*D2541)/3/SUM(D2446:D2540)</f>
        <v>6.8867202658519586</v>
      </c>
      <c r="O2540" s="11">
        <f>O2446</f>
        <v>7.1975927733897105E-2</v>
      </c>
      <c r="P2540" s="12">
        <f>M2540*O2446</f>
        <v>461.04148425261678</v>
      </c>
      <c r="Q2540" s="9">
        <f>N2540*O2446</f>
        <v>0.49567808017852522</v>
      </c>
      <c r="R2540" s="12">
        <f t="shared" si="538"/>
        <v>362.90951693509152</v>
      </c>
      <c r="S2540" s="12">
        <f t="shared" si="539"/>
        <v>976.10006581854304</v>
      </c>
      <c r="T2540" s="13">
        <f t="shared" si="533"/>
        <v>1.1121398919044956</v>
      </c>
      <c r="U2540" s="14">
        <f t="shared" si="534"/>
        <v>1.0595251159128716</v>
      </c>
    </row>
    <row r="2541" spans="1:21" x14ac:dyDescent="0.3">
      <c r="A2541" s="17">
        <v>1943</v>
      </c>
      <c r="B2541" s="17">
        <v>95</v>
      </c>
      <c r="C2541" s="17">
        <v>0.43274000000000001</v>
      </c>
      <c r="D2541" s="17">
        <v>0.35576999999999998</v>
      </c>
      <c r="E2541" s="17">
        <v>0.5</v>
      </c>
      <c r="F2541" s="6">
        <f t="shared" si="540"/>
        <v>561.52045678352044</v>
      </c>
      <c r="G2541" s="7">
        <f t="shared" si="541"/>
        <v>199.77213290987305</v>
      </c>
      <c r="H2541" s="6">
        <f t="shared" si="542"/>
        <v>461.63439032858389</v>
      </c>
      <c r="I2541" s="6">
        <f>SUM(H2541:H2556)</f>
        <v>1186.4223949766404</v>
      </c>
      <c r="J2541" s="8">
        <f t="shared" si="535"/>
        <v>2.1128747504100898</v>
      </c>
      <c r="K2541" s="9">
        <f t="shared" si="543"/>
        <v>5.0200199999999997</v>
      </c>
      <c r="L2541" s="9">
        <f t="shared" si="536"/>
        <v>5.2565654450261776E-2</v>
      </c>
      <c r="M2541" s="12">
        <f t="shared" si="537"/>
        <v>3800.4308136009176</v>
      </c>
      <c r="N2541" s="10">
        <f>((B2540+E2540)*D2540+(B2541+E2541)*D2541+(B2542+E2542)*D2542)/3/SUM(D2446:D2541)</f>
        <v>6.9166872509140074</v>
      </c>
      <c r="O2541" s="11">
        <f>O2446</f>
        <v>7.1975927733897105E-2</v>
      </c>
      <c r="P2541" s="12">
        <f>M2541*O2446</f>
        <v>273.53953359741541</v>
      </c>
      <c r="Q2541" s="9">
        <f>N2541*O2446</f>
        <v>0.49783498172975404</v>
      </c>
      <c r="R2541" s="12">
        <f t="shared" si="538"/>
        <v>231.81664205352718</v>
      </c>
      <c r="S2541" s="12">
        <f t="shared" si="539"/>
        <v>613.19054888345158</v>
      </c>
      <c r="T2541" s="13">
        <f t="shared" si="533"/>
        <v>1.0920181829098548</v>
      </c>
      <c r="U2541" s="14">
        <f t="shared" si="534"/>
        <v>1.020856567500235</v>
      </c>
    </row>
    <row r="2542" spans="1:21" x14ac:dyDescent="0.3">
      <c r="A2542" s="17">
        <v>1943</v>
      </c>
      <c r="B2542" s="17">
        <v>96</v>
      </c>
      <c r="C2542" s="17">
        <v>0.46093000000000001</v>
      </c>
      <c r="D2542" s="17">
        <v>0.37459999999999999</v>
      </c>
      <c r="E2542" s="17">
        <v>0.5</v>
      </c>
      <c r="F2542" s="6">
        <f t="shared" si="540"/>
        <v>361.74832387364739</v>
      </c>
      <c r="G2542" s="7">
        <f t="shared" si="541"/>
        <v>135.5109221230683</v>
      </c>
      <c r="H2542" s="6">
        <f t="shared" si="542"/>
        <v>293.99286281211323</v>
      </c>
      <c r="I2542" s="6">
        <f>SUM(H2542:H2556)</f>
        <v>724.78800464805659</v>
      </c>
      <c r="J2542" s="8">
        <f t="shared" si="535"/>
        <v>2.0035697660929945</v>
      </c>
      <c r="K2542" s="9">
        <f t="shared" si="543"/>
        <v>5.3946199999999997</v>
      </c>
      <c r="L2542" s="9">
        <f t="shared" si="536"/>
        <v>5.590279792746114E-2</v>
      </c>
      <c r="M2542" s="12">
        <f t="shared" si="537"/>
        <v>2424.0454350586492</v>
      </c>
      <c r="N2542" s="10">
        <f>((B2541+E2541)*D2541+(B2542+E2542)*D2542+(B2543+E2543)*D2543)/3/SUM(D2446:D2542)</f>
        <v>6.7016172285227382</v>
      </c>
      <c r="O2542" s="11">
        <f>O2446</f>
        <v>7.1975927733897105E-2</v>
      </c>
      <c r="P2542" s="12">
        <f>M2542*O2446</f>
        <v>174.47291905746451</v>
      </c>
      <c r="Q2542" s="9">
        <f>N2542*O2446</f>
        <v>0.48235511734039238</v>
      </c>
      <c r="R2542" s="12">
        <f t="shared" si="538"/>
        <v>152.18390097313846</v>
      </c>
      <c r="S2542" s="12">
        <f t="shared" si="539"/>
        <v>381.37390682992441</v>
      </c>
      <c r="T2542" s="13">
        <f t="shared" si="533"/>
        <v>1.0542520356310812</v>
      </c>
      <c r="U2542" s="14">
        <f t="shared" si="534"/>
        <v>0.94931773046191337</v>
      </c>
    </row>
    <row r="2543" spans="1:21" x14ac:dyDescent="0.3">
      <c r="A2543" s="17">
        <v>1943</v>
      </c>
      <c r="B2543" s="17">
        <v>97</v>
      </c>
      <c r="C2543" s="17">
        <v>0.48936000000000002</v>
      </c>
      <c r="D2543" s="17">
        <v>0.39316000000000001</v>
      </c>
      <c r="E2543" s="17">
        <v>0.5</v>
      </c>
      <c r="F2543" s="6">
        <f t="shared" si="540"/>
        <v>226.2374017505791</v>
      </c>
      <c r="G2543" s="7">
        <f t="shared" si="541"/>
        <v>88.947496872257673</v>
      </c>
      <c r="H2543" s="6">
        <f t="shared" si="542"/>
        <v>181.76365331445027</v>
      </c>
      <c r="I2543" s="6">
        <f>SUM(H2543:H2556)</f>
        <v>430.7951418359433</v>
      </c>
      <c r="J2543" s="8">
        <f t="shared" si="535"/>
        <v>1.9041729550575544</v>
      </c>
      <c r="K2543" s="9">
        <f t="shared" si="543"/>
        <v>5.7877799999999997</v>
      </c>
      <c r="L2543" s="9">
        <f t="shared" si="536"/>
        <v>5.9361846153846154E-2</v>
      </c>
      <c r="M2543" s="12">
        <f t="shared" si="537"/>
        <v>1498.3950573527541</v>
      </c>
      <c r="N2543" s="10">
        <f>((B2542+E2542)*D2542+(B2543+E2543)*D2543+(B2544+E2544)*D2544)/3/SUM(D2446:D2543)</f>
        <v>6.6231482537345929</v>
      </c>
      <c r="O2543" s="11">
        <f>O2446</f>
        <v>7.1975927733897105E-2</v>
      </c>
      <c r="P2543" s="12">
        <f>M2543*O2446</f>
        <v>107.84837436485043</v>
      </c>
      <c r="Q2543" s="9">
        <f>N2543*O2446</f>
        <v>0.47670724008168786</v>
      </c>
      <c r="R2543" s="12">
        <f t="shared" si="538"/>
        <v>95.115603795753941</v>
      </c>
      <c r="S2543" s="12">
        <f t="shared" si="539"/>
        <v>229.19000585678594</v>
      </c>
      <c r="T2543" s="13">
        <f t="shared" si="533"/>
        <v>1.0130509106070005</v>
      </c>
      <c r="U2543" s="14">
        <f t="shared" si="534"/>
        <v>0.89112204445055387</v>
      </c>
    </row>
    <row r="2544" spans="1:21" x14ac:dyDescent="0.3">
      <c r="A2544" s="17">
        <v>1943</v>
      </c>
      <c r="B2544" s="17">
        <v>98</v>
      </c>
      <c r="C2544" s="17">
        <v>0.51787000000000005</v>
      </c>
      <c r="D2544" s="17">
        <v>0.41134999999999999</v>
      </c>
      <c r="E2544" s="17">
        <v>0.5</v>
      </c>
      <c r="F2544" s="6">
        <f t="shared" si="540"/>
        <v>137.28990487832141</v>
      </c>
      <c r="G2544" s="7">
        <f t="shared" si="541"/>
        <v>56.474202371697508</v>
      </c>
      <c r="H2544" s="6">
        <f t="shared" si="542"/>
        <v>109.05280369247265</v>
      </c>
      <c r="I2544" s="6">
        <f>SUM(H2544:H2556)</f>
        <v>249.03148852149306</v>
      </c>
      <c r="J2544" s="8">
        <f t="shared" si="535"/>
        <v>1.8139096879862144</v>
      </c>
      <c r="K2544" s="9">
        <f t="shared" si="543"/>
        <v>6.1991299999999994</v>
      </c>
      <c r="L2544" s="9">
        <f t="shared" si="536"/>
        <v>6.2935329949238575E-2</v>
      </c>
      <c r="M2544" s="12">
        <f t="shared" si="537"/>
        <v>897.33703497300507</v>
      </c>
      <c r="N2544" s="10">
        <f>((B2543+E2543)*D2543+(B2544+E2544)*D2544+(B2545+E2545)*D2545)/3/SUM(D2446:D2544)</f>
        <v>6.5354625030716695</v>
      </c>
      <c r="O2544" s="11">
        <f>O2446</f>
        <v>7.1975927733897105E-2</v>
      </c>
      <c r="P2544" s="12">
        <f>M2544*O2446</f>
        <v>64.586665582166518</v>
      </c>
      <c r="Q2544" s="9">
        <f>N2544*O2446</f>
        <v>0.47039597682868078</v>
      </c>
      <c r="R2544" s="12">
        <f t="shared" si="538"/>
        <v>57.754803573645617</v>
      </c>
      <c r="S2544" s="12">
        <f t="shared" si="539"/>
        <v>134.074402061032</v>
      </c>
      <c r="T2544" s="13">
        <f t="shared" si="533"/>
        <v>0.97657873810795282</v>
      </c>
      <c r="U2544" s="14">
        <f t="shared" si="534"/>
        <v>0.83733094987826162</v>
      </c>
    </row>
    <row r="2545" spans="1:21" x14ac:dyDescent="0.3">
      <c r="A2545" s="17">
        <v>1943</v>
      </c>
      <c r="B2545" s="17">
        <v>99</v>
      </c>
      <c r="C2545" s="17">
        <v>0.54625000000000001</v>
      </c>
      <c r="D2545" s="17">
        <v>0.42906</v>
      </c>
      <c r="E2545" s="17">
        <v>0.5</v>
      </c>
      <c r="F2545" s="6">
        <f t="shared" si="540"/>
        <v>80.815702506623893</v>
      </c>
      <c r="G2545" s="7">
        <f t="shared" si="541"/>
        <v>34.674785317492045</v>
      </c>
      <c r="H2545" s="6">
        <f t="shared" si="542"/>
        <v>63.478309847877867</v>
      </c>
      <c r="I2545" s="6">
        <f>SUM(H2545:H2556)</f>
        <v>139.97868482902038</v>
      </c>
      <c r="J2545" s="8">
        <f t="shared" si="535"/>
        <v>1.7320728582115255</v>
      </c>
      <c r="K2545" s="9">
        <f t="shared" ref="K2545:K2553" si="544">IF(F2545=0, K2544, K2544+G2545/F2545)</f>
        <v>6.6281899999999991</v>
      </c>
      <c r="L2545" s="9">
        <f t="shared" si="536"/>
        <v>6.6614974874371846E-2</v>
      </c>
      <c r="M2545" s="12">
        <f t="shared" si="537"/>
        <v>520.52538311220098</v>
      </c>
      <c r="N2545" s="10">
        <f>((B2544+E2544)*D2544+(B2545+E2545)*D2545+(B2546+E2546)*D2546)/3/SUM(D2446:D2545)</f>
        <v>6.4398450657972495</v>
      </c>
      <c r="O2545" s="11">
        <f>O2446</f>
        <v>7.1975927733897105E-2</v>
      </c>
      <c r="P2545" s="12">
        <f>M2545*O2446</f>
        <v>37.465297358542884</v>
      </c>
      <c r="Q2545" s="9">
        <f>N2545*O2446</f>
        <v>0.46351382307331668</v>
      </c>
      <c r="R2545" s="12">
        <f t="shared" si="538"/>
        <v>34.055235768055432</v>
      </c>
      <c r="S2545" s="12">
        <f t="shared" si="539"/>
        <v>76.319598487386386</v>
      </c>
      <c r="T2545" s="13">
        <f t="shared" si="533"/>
        <v>0.94436596008221307</v>
      </c>
      <c r="U2545" s="14">
        <f t="shared" si="534"/>
        <v>0.78770689812931238</v>
      </c>
    </row>
    <row r="2546" spans="1:21" x14ac:dyDescent="0.3">
      <c r="A2546" s="17">
        <v>1943</v>
      </c>
      <c r="B2546" s="17">
        <v>100</v>
      </c>
      <c r="C2546" s="17">
        <v>0.57433999999999996</v>
      </c>
      <c r="D2546" s="17">
        <v>0.44621</v>
      </c>
      <c r="E2546" s="17">
        <v>0.5</v>
      </c>
      <c r="F2546" s="6">
        <f t="shared" si="540"/>
        <v>46.140917189131848</v>
      </c>
      <c r="G2546" s="7">
        <f t="shared" si="541"/>
        <v>20.58853865896252</v>
      </c>
      <c r="H2546" s="6">
        <f t="shared" si="542"/>
        <v>35.846647859650588</v>
      </c>
      <c r="I2546" s="6">
        <f>SUM(H2546:H2556)</f>
        <v>76.500374981142528</v>
      </c>
      <c r="J2546" s="8">
        <f t="shared" si="535"/>
        <v>1.6579725684161655</v>
      </c>
      <c r="K2546" s="9">
        <f t="shared" si="544"/>
        <v>7.0743999999999989</v>
      </c>
      <c r="L2546" s="9">
        <f t="shared" si="536"/>
        <v>7.039203980099501E-2</v>
      </c>
      <c r="M2546" s="12">
        <f t="shared" si="537"/>
        <v>292.48390467399832</v>
      </c>
      <c r="N2546" s="10">
        <f>((B2545+E2545)*D2545+(B2546+E2546)*D2546+(B2547+E2547)*D2547)/3/SUM(D2446:D2546)</f>
        <v>6.3373866806136681</v>
      </c>
      <c r="O2546" s="11">
        <f>O2446</f>
        <v>7.1975927733897105E-2</v>
      </c>
      <c r="P2546" s="12">
        <f>M2546*O2446</f>
        <v>21.051800386143753</v>
      </c>
      <c r="Q2546" s="9">
        <f>N2546*O2446</f>
        <v>0.45613928574561141</v>
      </c>
      <c r="R2546" s="12">
        <f t="shared" si="538"/>
        <v>19.495583508575116</v>
      </c>
      <c r="S2546" s="12">
        <f t="shared" si="539"/>
        <v>42.264362719330954</v>
      </c>
      <c r="T2546" s="13">
        <f t="shared" si="533"/>
        <v>0.91598445141628027</v>
      </c>
      <c r="U2546" s="14">
        <f t="shared" si="534"/>
        <v>0.74198811699988521</v>
      </c>
    </row>
    <row r="2547" spans="1:21" x14ac:dyDescent="0.3">
      <c r="A2547" s="17">
        <v>1943</v>
      </c>
      <c r="B2547" s="17">
        <v>101</v>
      </c>
      <c r="C2547" s="17">
        <v>0.60196000000000005</v>
      </c>
      <c r="D2547" s="17">
        <v>0.4627</v>
      </c>
      <c r="E2547" s="17">
        <v>0.5</v>
      </c>
      <c r="F2547" s="6">
        <f t="shared" si="540"/>
        <v>25.552378530169328</v>
      </c>
      <c r="G2547" s="7">
        <f t="shared" si="541"/>
        <v>11.823085545909349</v>
      </c>
      <c r="H2547" s="6">
        <f t="shared" si="542"/>
        <v>19.640835757214653</v>
      </c>
      <c r="I2547" s="6">
        <f>SUM(H2547:H2556)</f>
        <v>40.65372712149194</v>
      </c>
      <c r="J2547" s="8">
        <f t="shared" si="535"/>
        <v>1.59099580782637</v>
      </c>
      <c r="K2547" s="9">
        <f t="shared" si="544"/>
        <v>7.5370999999999988</v>
      </c>
      <c r="L2547" s="9">
        <f t="shared" si="536"/>
        <v>7.4257142857142841E-2</v>
      </c>
      <c r="M2547" s="12">
        <f t="shared" si="537"/>
        <v>159.21815856361189</v>
      </c>
      <c r="N2547" s="10">
        <f>((B2546+E2546)*D2546+(B2547+E2547)*D2547+(B2548+E2548)*D2548)/3/SUM(D2446:D2547)</f>
        <v>6.2292904432739391</v>
      </c>
      <c r="O2547" s="11">
        <f>O2446</f>
        <v>7.1975927733897105E-2</v>
      </c>
      <c r="P2547" s="12">
        <f>M2547*O2446</f>
        <v>11.4598746746987</v>
      </c>
      <c r="Q2547" s="9">
        <f>N2547*O2446</f>
        <v>0.44835895877854093</v>
      </c>
      <c r="R2547" s="12">
        <f t="shared" si="538"/>
        <v>10.834691087569556</v>
      </c>
      <c r="S2547" s="12">
        <f t="shared" si="539"/>
        <v>22.768779210755838</v>
      </c>
      <c r="T2547" s="13">
        <f t="shared" si="533"/>
        <v>0.8910630054995885</v>
      </c>
      <c r="U2547" s="14">
        <f t="shared" si="534"/>
        <v>0.69993280232678146</v>
      </c>
    </row>
    <row r="2548" spans="1:21" x14ac:dyDescent="0.3">
      <c r="A2548" s="17">
        <v>1943</v>
      </c>
      <c r="B2548" s="17">
        <v>102</v>
      </c>
      <c r="C2548" s="17">
        <v>0.62895000000000001</v>
      </c>
      <c r="D2548" s="17">
        <v>0.47848000000000002</v>
      </c>
      <c r="E2548" s="17">
        <v>0.5</v>
      </c>
      <c r="F2548" s="6">
        <f t="shared" si="540"/>
        <v>13.729292984259979</v>
      </c>
      <c r="G2548" s="7">
        <f t="shared" si="541"/>
        <v>6.5691921071087149</v>
      </c>
      <c r="H2548" s="6">
        <f t="shared" si="542"/>
        <v>10.444696930705621</v>
      </c>
      <c r="I2548" s="6">
        <f>SUM(H2548:H2556)</f>
        <v>21.012891364277277</v>
      </c>
      <c r="J2548" s="8">
        <f t="shared" si="535"/>
        <v>1.5305151830008739</v>
      </c>
      <c r="K2548" s="9">
        <f t="shared" si="544"/>
        <v>8.0155799999999982</v>
      </c>
      <c r="L2548" s="9">
        <f t="shared" si="536"/>
        <v>7.8200780487804863E-2</v>
      </c>
      <c r="M2548" s="12">
        <f t="shared" si="537"/>
        <v>84.004175740076633</v>
      </c>
      <c r="N2548" s="10">
        <f>((B2547+E2547)*D2547+(B2548+E2548)*D2548+(B2549+E2549)*D2549)/3/SUM(D2446:D2548)</f>
        <v>6.1166072823176876</v>
      </c>
      <c r="O2548" s="11">
        <f>O2446</f>
        <v>7.1975927733897105E-2</v>
      </c>
      <c r="P2548" s="12">
        <f>M2548*O2446</f>
        <v>6.0462784824133484</v>
      </c>
      <c r="Q2548" s="9">
        <f>N2548*O2446</f>
        <v>0.44024848372872666</v>
      </c>
      <c r="R2548" s="12">
        <f t="shared" si="538"/>
        <v>5.8464349439563872</v>
      </c>
      <c r="S2548" s="12">
        <f t="shared" si="539"/>
        <v>11.934088123186282</v>
      </c>
      <c r="T2548" s="13">
        <f t="shared" si="533"/>
        <v>0.86924273062481661</v>
      </c>
      <c r="U2548" s="14">
        <f t="shared" ref="U2548:U2556" si="545">IF(T2548=0,0,J2548-T2548)</f>
        <v>0.66127245237605725</v>
      </c>
    </row>
    <row r="2549" spans="1:21" x14ac:dyDescent="0.3">
      <c r="A2549" s="17">
        <v>1943</v>
      </c>
      <c r="B2549" s="17">
        <v>103</v>
      </c>
      <c r="C2549" s="17">
        <v>0.65515000000000001</v>
      </c>
      <c r="D2549" s="17">
        <v>0.49348999999999998</v>
      </c>
      <c r="E2549" s="17">
        <v>0.5</v>
      </c>
      <c r="F2549" s="6">
        <f t="shared" si="540"/>
        <v>7.1601008771512644</v>
      </c>
      <c r="G2549" s="7">
        <f t="shared" si="541"/>
        <v>3.5334381818653773</v>
      </c>
      <c r="H2549" s="6">
        <f t="shared" si="542"/>
        <v>5.3933817862185762</v>
      </c>
      <c r="I2549" s="6">
        <f>SUM(H2549:H2556)</f>
        <v>10.568194433571662</v>
      </c>
      <c r="J2549" s="8">
        <f t="shared" si="535"/>
        <v>1.4759840140375717</v>
      </c>
      <c r="K2549" s="9">
        <f t="shared" si="544"/>
        <v>8.5090699999999977</v>
      </c>
      <c r="L2549" s="9">
        <f t="shared" si="536"/>
        <v>8.2213236714975824E-2</v>
      </c>
      <c r="M2549" s="12">
        <f t="shared" si="537"/>
        <v>42.978945034306527</v>
      </c>
      <c r="N2549" s="10">
        <f>((B2548+E2548)*D2548+(B2549+E2549)*D2549+(B2550+E2550)*D2550)/3/SUM(D2446:D2549)</f>
        <v>6.0005033844278337</v>
      </c>
      <c r="O2549" s="11">
        <f>O2446</f>
        <v>7.1975927733897105E-2</v>
      </c>
      <c r="P2549" s="12">
        <f>M2549*O2446</f>
        <v>3.0934494418683824</v>
      </c>
      <c r="Q2549" s="9">
        <f>N2549*O2446</f>
        <v>0.43189179796458277</v>
      </c>
      <c r="R2549" s="12">
        <f t="shared" si="538"/>
        <v>3.0640244294592023</v>
      </c>
      <c r="S2549" s="12">
        <f t="shared" si="539"/>
        <v>6.0876531792298936</v>
      </c>
      <c r="T2549" s="13">
        <f t="shared" si="533"/>
        <v>0.85021891223017831</v>
      </c>
      <c r="U2549" s="14">
        <f t="shared" si="545"/>
        <v>0.62576510180739342</v>
      </c>
    </row>
    <row r="2550" spans="1:21" x14ac:dyDescent="0.3">
      <c r="A2550" s="17">
        <v>1943</v>
      </c>
      <c r="B2550" s="17">
        <v>104</v>
      </c>
      <c r="C2550" s="17">
        <v>0.68044000000000004</v>
      </c>
      <c r="D2550" s="17">
        <v>0.50770999999999999</v>
      </c>
      <c r="E2550" s="17">
        <v>0.5</v>
      </c>
      <c r="F2550" s="6">
        <f t="shared" si="540"/>
        <v>3.6266626952858871</v>
      </c>
      <c r="G2550" s="7">
        <f t="shared" si="541"/>
        <v>1.8412929170235977</v>
      </c>
      <c r="H2550" s="6">
        <f t="shared" si="542"/>
        <v>2.7060162367740883</v>
      </c>
      <c r="I2550" s="6">
        <f>SUM(H2550:H2556)</f>
        <v>5.174812647353086</v>
      </c>
      <c r="J2550" s="8">
        <f t="shared" si="535"/>
        <v>1.4268800498264036</v>
      </c>
      <c r="K2550" s="9">
        <f t="shared" si="544"/>
        <v>9.0167799999999971</v>
      </c>
      <c r="L2550" s="9">
        <f t="shared" si="536"/>
        <v>8.6284976076554998E-2</v>
      </c>
      <c r="M2550" s="12">
        <f t="shared" si="537"/>
        <v>21.339670018450711</v>
      </c>
      <c r="N2550" s="10">
        <f>((B2549+E2549)*D2549+(B2550+E2550)*D2550+(B2551+E2551)*D2551)/3/SUM(D2446:D2550)</f>
        <v>5.8819208926763968</v>
      </c>
      <c r="O2550" s="11">
        <f>O2446</f>
        <v>7.1975927733897105E-2</v>
      </c>
      <c r="P2550" s="12">
        <f>M2550*O2446</f>
        <v>1.5359425471132191</v>
      </c>
      <c r="Q2550" s="9">
        <f>N2550*O2446</f>
        <v>0.42335671310777589</v>
      </c>
      <c r="R2550" s="12">
        <f t="shared" si="538"/>
        <v>1.5604060971571372</v>
      </c>
      <c r="S2550" s="12">
        <f t="shared" si="539"/>
        <v>3.0236287497706913</v>
      </c>
      <c r="T2550" s="13">
        <f t="shared" si="533"/>
        <v>0.83372207558782663</v>
      </c>
      <c r="U2550" s="14">
        <f t="shared" si="545"/>
        <v>0.59315797423857697</v>
      </c>
    </row>
    <row r="2551" spans="1:21" x14ac:dyDescent="0.3">
      <c r="A2551" s="17">
        <v>1943</v>
      </c>
      <c r="B2551" s="17">
        <v>105</v>
      </c>
      <c r="C2551" s="17">
        <v>0.70472000000000001</v>
      </c>
      <c r="D2551" s="17">
        <v>0.52110000000000001</v>
      </c>
      <c r="E2551" s="17">
        <v>0.5</v>
      </c>
      <c r="F2551" s="6">
        <f t="shared" si="540"/>
        <v>1.7853697782622895</v>
      </c>
      <c r="G2551" s="7">
        <f t="shared" si="541"/>
        <v>0.93035619145247905</v>
      </c>
      <c r="H2551" s="6">
        <f t="shared" si="542"/>
        <v>1.32019168253605</v>
      </c>
      <c r="I2551" s="6">
        <f>SUM(H2551:H2556)</f>
        <v>2.4687964105789972</v>
      </c>
      <c r="J2551" s="8">
        <f t="shared" si="535"/>
        <v>1.382792764074841</v>
      </c>
      <c r="K2551" s="9">
        <f t="shared" si="544"/>
        <v>9.5378799999999977</v>
      </c>
      <c r="L2551" s="9">
        <f t="shared" si="536"/>
        <v>9.0406445497630314E-2</v>
      </c>
      <c r="M2551" s="12">
        <f t="shared" si="537"/>
        <v>10.290817057693802</v>
      </c>
      <c r="N2551" s="10">
        <f>((B2550+E2550)*D2550+(B2551+E2551)*D2551+(B2552+E2552)*D2552)/3/SUM(D2446:D2551)</f>
        <v>5.7618162177199421</v>
      </c>
      <c r="O2551" s="11">
        <f>O2446</f>
        <v>7.1975927733897105E-2</v>
      </c>
      <c r="P2551" s="12">
        <f>M2551*O2446</f>
        <v>0.7406911048673247</v>
      </c>
      <c r="Q2551" s="9">
        <f>N2551*O2446</f>
        <v>0.41471206770260688</v>
      </c>
      <c r="R2551" s="12">
        <f t="shared" si="538"/>
        <v>0.77269226010774128</v>
      </c>
      <c r="S2551" s="12">
        <f t="shared" si="539"/>
        <v>1.4632226526135539</v>
      </c>
      <c r="T2551" s="13">
        <f t="shared" si="533"/>
        <v>0.81956279893889361</v>
      </c>
      <c r="U2551" s="14">
        <f t="shared" si="545"/>
        <v>0.56322996513594736</v>
      </c>
    </row>
    <row r="2552" spans="1:21" x14ac:dyDescent="0.3">
      <c r="A2552" s="17">
        <v>1943</v>
      </c>
      <c r="B2552" s="17">
        <v>106</v>
      </c>
      <c r="C2552" s="17">
        <v>0.72787999999999997</v>
      </c>
      <c r="D2552" s="17">
        <v>0.53366000000000002</v>
      </c>
      <c r="E2552" s="17">
        <v>0.5</v>
      </c>
      <c r="F2552" s="6">
        <f t="shared" si="540"/>
        <v>0.85501358680981043</v>
      </c>
      <c r="G2552" s="7">
        <f t="shared" si="541"/>
        <v>0.45628655073692348</v>
      </c>
      <c r="H2552" s="6">
        <f t="shared" si="542"/>
        <v>0.62687031144134875</v>
      </c>
      <c r="I2552" s="6">
        <f>SUM(H2552:H2556)</f>
        <v>1.148604728042947</v>
      </c>
      <c r="J2552" s="8">
        <f t="shared" si="535"/>
        <v>1.3433759951447919</v>
      </c>
      <c r="K2552" s="9">
        <f t="shared" si="544"/>
        <v>10.071539999999997</v>
      </c>
      <c r="L2552" s="9">
        <f t="shared" si="536"/>
        <v>9.4568450704225329E-2</v>
      </c>
      <c r="M2552" s="12">
        <f t="shared" si="537"/>
        <v>4.8249341861803021</v>
      </c>
      <c r="N2552" s="10">
        <f>((B2551+E2551)*D2551+(B2552+E2552)*D2552+(B2553+E2553)*D2553)/3/SUM(D2446:D2552)</f>
        <v>5.6409865488958673</v>
      </c>
      <c r="O2552" s="11">
        <f>O2446</f>
        <v>7.1975927733897105E-2</v>
      </c>
      <c r="P2552" s="12">
        <f>M2552*O2446</f>
        <v>0.34727911430532304</v>
      </c>
      <c r="Q2552" s="9">
        <f>N2552*O2446</f>
        <v>0.40601524019121454</v>
      </c>
      <c r="R2552" s="12">
        <f t="shared" si="538"/>
        <v>0.37235141137274813</v>
      </c>
      <c r="S2552" s="12">
        <f t="shared" si="539"/>
        <v>0.69053039250581261</v>
      </c>
      <c r="T2552" s="13">
        <f t="shared" si="533"/>
        <v>0.80762505199746548</v>
      </c>
      <c r="U2552" s="14">
        <f t="shared" si="545"/>
        <v>0.53575094314732641</v>
      </c>
    </row>
    <row r="2553" spans="1:21" x14ac:dyDescent="0.3">
      <c r="A2553" s="17">
        <v>1943</v>
      </c>
      <c r="B2553" s="17">
        <v>107</v>
      </c>
      <c r="C2553" s="17">
        <v>0.74987999999999999</v>
      </c>
      <c r="D2553" s="17">
        <v>0.54539000000000004</v>
      </c>
      <c r="E2553" s="17">
        <v>0.5</v>
      </c>
      <c r="F2553" s="6">
        <f t="shared" si="540"/>
        <v>0.39872703607288695</v>
      </c>
      <c r="G2553" s="7">
        <f t="shared" si="541"/>
        <v>0.21746173820379183</v>
      </c>
      <c r="H2553" s="6">
        <f t="shared" si="542"/>
        <v>0.28999616697099106</v>
      </c>
      <c r="I2553" s="6">
        <f>SUM(H2553:H2556)</f>
        <v>0.52173441660159825</v>
      </c>
      <c r="J2553" s="8">
        <f t="shared" si="535"/>
        <v>1.308500225468096</v>
      </c>
      <c r="K2553" s="9">
        <f t="shared" si="544"/>
        <v>10.616929999999996</v>
      </c>
      <c r="L2553" s="9">
        <f t="shared" si="536"/>
        <v>9.8762139534883692E-2</v>
      </c>
      <c r="M2553" s="12">
        <f t="shared" si="537"/>
        <v>2.2018735036312407</v>
      </c>
      <c r="N2553" s="10">
        <f>((B2552+E2552)*D2552+(B2553+E2553)*D2553+(B2554+E2554)*D2554)/3/SUM(D2446:D2553)</f>
        <v>5.5202010687960978</v>
      </c>
      <c r="O2553" s="11">
        <f>O2446</f>
        <v>7.1975927733897105E-2</v>
      </c>
      <c r="P2553" s="12">
        <f>M2553*O2446</f>
        <v>0.15848188817654502</v>
      </c>
      <c r="Q2553" s="9">
        <f>N2553*O2446</f>
        <v>0.39732159320424948</v>
      </c>
      <c r="R2553" s="12">
        <f t="shared" si="538"/>
        <v>0.17477442788695133</v>
      </c>
      <c r="S2553" s="12">
        <f t="shared" si="539"/>
        <v>0.31817898113306442</v>
      </c>
      <c r="T2553" s="13">
        <f t="shared" si="533"/>
        <v>0.79798697441450039</v>
      </c>
      <c r="U2553" s="14">
        <f t="shared" si="545"/>
        <v>0.51051325105359557</v>
      </c>
    </row>
    <row r="2554" spans="1:21" x14ac:dyDescent="0.3">
      <c r="A2554" s="17">
        <v>1943</v>
      </c>
      <c r="B2554" s="17">
        <v>108</v>
      </c>
      <c r="C2554" s="17">
        <v>0.77066000000000001</v>
      </c>
      <c r="D2554" s="17">
        <v>0.55630000000000002</v>
      </c>
      <c r="E2554" s="17">
        <v>0.5</v>
      </c>
      <c r="F2554" s="6">
        <f t="shared" si="540"/>
        <v>0.18126529786909512</v>
      </c>
      <c r="G2554" s="7">
        <f t="shared" si="541"/>
        <v>0.10083788520457762</v>
      </c>
      <c r="H2554" s="7">
        <f t="shared" si="542"/>
        <v>0.13084635526680632</v>
      </c>
      <c r="I2554" s="6">
        <f>SUM(H2554:H2556)</f>
        <v>0.23173824963060724</v>
      </c>
      <c r="J2554" s="8">
        <f t="shared" si="535"/>
        <v>1.27844795642</v>
      </c>
      <c r="K2554" s="9">
        <f>IF(F2554=0, K2553, K2553+G2554/F2554)</f>
        <v>11.173229999999997</v>
      </c>
      <c r="L2554" s="9">
        <f t="shared" si="536"/>
        <v>0.10297907834101379</v>
      </c>
      <c r="M2554" s="12">
        <f t="shared" si="537"/>
        <v>0.97920749368774074</v>
      </c>
      <c r="N2554" s="10">
        <f>((B2553+E2553)*D2553+(B2554+E2554)*D2554+(B2555+E2555)*D2555)/3/SUM(D2446:D2554)</f>
        <v>5.4001057289014325</v>
      </c>
      <c r="O2554" s="11">
        <f>O2446</f>
        <v>7.1975927733897105E-2</v>
      </c>
      <c r="P2554" s="12">
        <f>M2554*O2446</f>
        <v>7.0479367802159326E-2</v>
      </c>
      <c r="Q2554" s="9">
        <f>N2554*O2446</f>
        <v>0.38867761969881326</v>
      </c>
      <c r="R2554" s="12">
        <f t="shared" si="538"/>
        <v>7.9989305355438758E-2</v>
      </c>
      <c r="S2554" s="12">
        <f t="shared" si="539"/>
        <v>0.14340455324611309</v>
      </c>
      <c r="T2554" s="13">
        <f t="shared" si="533"/>
        <v>0.79113076210359889</v>
      </c>
      <c r="U2554" s="14">
        <f t="shared" si="545"/>
        <v>0.48731719431640108</v>
      </c>
    </row>
    <row r="2555" spans="1:21" x14ac:dyDescent="0.3">
      <c r="A2555" s="17">
        <v>1943</v>
      </c>
      <c r="B2555" s="17">
        <v>109</v>
      </c>
      <c r="C2555" s="17">
        <v>0.79018999999999995</v>
      </c>
      <c r="D2555" s="17">
        <v>0.56640999999999997</v>
      </c>
      <c r="E2555" s="17">
        <v>0.5</v>
      </c>
      <c r="F2555" s="6">
        <f t="shared" si="540"/>
        <v>8.04274126645175E-2</v>
      </c>
      <c r="G2555" s="7">
        <f t="shared" si="541"/>
        <v>4.5554890807309352E-2</v>
      </c>
      <c r="H2555" s="7">
        <f t="shared" si="542"/>
        <v>5.7649967260862828E-2</v>
      </c>
      <c r="I2555" s="6">
        <f>SUM(H2555:H2556)</f>
        <v>0.10089189436380093</v>
      </c>
      <c r="J2555" s="8">
        <f t="shared" si="535"/>
        <v>1.2544466000000001</v>
      </c>
      <c r="K2555" s="9">
        <f>IF(F2555=0, K2554, K2554+G2555/F2555)</f>
        <v>11.739639999999996</v>
      </c>
      <c r="L2555" s="9">
        <f t="shared" si="536"/>
        <v>0.1072113242009132</v>
      </c>
      <c r="M2555" s="12">
        <f t="shared" si="537"/>
        <v>0.42490745401054686</v>
      </c>
      <c r="N2555" s="10">
        <f>((B2554+E2554)*D2554+(B2555+E2555)*D2555)/2/SUM(D2446:D2555)</f>
        <v>5.2122741838761684</v>
      </c>
      <c r="O2555" s="11">
        <f>O2446</f>
        <v>7.1975927733897105E-2</v>
      </c>
      <c r="P2555" s="12">
        <f>M2555*O2446</f>
        <v>3.0583108203457329E-2</v>
      </c>
      <c r="Q2555" s="9">
        <f>N2555*O2446</f>
        <v>0.37515826998792862</v>
      </c>
      <c r="R2555" s="12">
        <f t="shared" si="538"/>
        <v>3.6022105278416809E-2</v>
      </c>
      <c r="S2555" s="12">
        <f t="shared" si="539"/>
        <v>6.3415247890674334E-2</v>
      </c>
      <c r="T2555" s="13">
        <f t="shared" si="533"/>
        <v>0.78847802993731642</v>
      </c>
      <c r="U2555" s="14">
        <f t="shared" si="545"/>
        <v>0.46596857006268366</v>
      </c>
    </row>
    <row r="2556" spans="1:21" x14ac:dyDescent="0.3">
      <c r="A2556" s="17">
        <v>1943</v>
      </c>
      <c r="B2556" s="17" t="s">
        <v>19</v>
      </c>
      <c r="C2556" s="17">
        <v>0.80847000000000002</v>
      </c>
      <c r="D2556" s="17">
        <v>1</v>
      </c>
      <c r="E2556" s="17">
        <v>1.24</v>
      </c>
      <c r="F2556" s="6">
        <f t="shared" si="540"/>
        <v>3.4872521857208148E-2</v>
      </c>
      <c r="G2556" s="7">
        <f t="shared" si="541"/>
        <v>3.4872521857208148E-2</v>
      </c>
      <c r="H2556" s="7">
        <f>E2556*F2556</f>
        <v>4.3241927102938102E-2</v>
      </c>
      <c r="I2556" s="6">
        <f>SUM(H2556:H2556)</f>
        <v>4.3241927102938102E-2</v>
      </c>
      <c r="J2556" s="8">
        <f t="shared" si="535"/>
        <v>1.24</v>
      </c>
      <c r="K2556" s="9">
        <f>IF(F2556=0, K2555, K2555+G2556/F2556)</f>
        <v>12.739639999999996</v>
      </c>
      <c r="L2556" s="9">
        <f>K2556/(110+E2556)</f>
        <v>0.11452391226177631</v>
      </c>
      <c r="M2556" s="12">
        <f t="shared" si="537"/>
        <v>0.3044999176896549</v>
      </c>
      <c r="N2556" s="10">
        <f>N2555-(N2553-N2554)</f>
        <v>5.092178843981503</v>
      </c>
      <c r="O2556" s="11">
        <f>O2446</f>
        <v>7.1975927733897105E-2</v>
      </c>
      <c r="P2556" s="12">
        <f>M2556*O2446</f>
        <v>2.1916664070608216E-2</v>
      </c>
      <c r="Q2556" s="9">
        <f>N2556*O2446</f>
        <v>0.36651429648249234</v>
      </c>
      <c r="R2556" s="12">
        <f t="shared" si="538"/>
        <v>2.7393142612257525E-2</v>
      </c>
      <c r="S2556" s="12">
        <f>R2556</f>
        <v>2.7393142612257525E-2</v>
      </c>
      <c r="T2556" s="13">
        <f t="shared" si="533"/>
        <v>0.78552227236170946</v>
      </c>
      <c r="U2556" s="14">
        <f t="shared" si="545"/>
        <v>0.45447772763829053</v>
      </c>
    </row>
    <row r="2557" spans="1:21" x14ac:dyDescent="0.3">
      <c r="A2557" s="17">
        <v>1944</v>
      </c>
      <c r="B2557" s="17">
        <v>0</v>
      </c>
      <c r="C2557" s="17">
        <v>6.5199999999999994E-2</v>
      </c>
      <c r="D2557" s="17">
        <v>6.2120000000000002E-2</v>
      </c>
      <c r="E2557" s="17">
        <v>0.24</v>
      </c>
      <c r="F2557" s="6">
        <v>100000</v>
      </c>
      <c r="G2557" s="7">
        <f>100000*D2557</f>
        <v>6212</v>
      </c>
      <c r="H2557" s="6">
        <f>F2557-(1-E2557)*G2557</f>
        <v>95278.88</v>
      </c>
      <c r="I2557" s="6">
        <f>SUM(H2557:H2667)</f>
        <v>6374934.7174349353</v>
      </c>
      <c r="J2557" s="8">
        <f>I2557/F2557</f>
        <v>63.749347174349353</v>
      </c>
      <c r="K2557" s="9">
        <f>G2557/F2557</f>
        <v>6.2120000000000002E-2</v>
      </c>
      <c r="L2557" s="9">
        <f>K2557/(0.1+E2557)</f>
        <v>0.18270588235294119</v>
      </c>
      <c r="M2557">
        <f>G2557/L2557</f>
        <v>34000</v>
      </c>
      <c r="N2557" s="10">
        <f>(0.1+E2557)*D2557/SUM(D2557:D2557)</f>
        <v>0.33999999999999997</v>
      </c>
      <c r="O2557" s="11">
        <f>IF((I2557-J2557*F2557+MAX(N2559:N2652)*F2557)/SUM(M2557:M2667)&gt;1/MAX(N2559:N2655),1/MAX(N2559:N2655),(I2557-J2557*F2557+MAX(N2559:N2652)*F2557)/SUM(M2557:M2667))</f>
        <v>6.5049232733280865E-2</v>
      </c>
      <c r="P2557" s="12">
        <f>M2557*O2557</f>
        <v>2211.6739129315492</v>
      </c>
      <c r="Q2557" s="9">
        <f>N2557*O2557</f>
        <v>2.2116739129315492E-2</v>
      </c>
      <c r="R2557" s="12">
        <f>((1-Q2557)*H2557)</f>
        <v>93171.621866506655</v>
      </c>
      <c r="S2557" s="12">
        <f>R2557+S2558</f>
        <v>5711284.5368409436</v>
      </c>
      <c r="T2557" s="13">
        <f t="shared" si="533"/>
        <v>57.112845368409438</v>
      </c>
      <c r="U2557" s="14">
        <f t="shared" ref="U2557:U2620" si="546">J2557-T2557</f>
        <v>6.6365018059399148</v>
      </c>
    </row>
    <row r="2558" spans="1:21" x14ac:dyDescent="0.3">
      <c r="A2558" s="17">
        <v>1944</v>
      </c>
      <c r="B2558" s="17">
        <v>1</v>
      </c>
      <c r="C2558" s="17">
        <v>6.5300000000000002E-3</v>
      </c>
      <c r="D2558" s="17">
        <v>6.4999999999999997E-3</v>
      </c>
      <c r="E2558" s="17">
        <v>0.5</v>
      </c>
      <c r="F2558" s="6">
        <f>F2557-G2557</f>
        <v>93788</v>
      </c>
      <c r="G2558" s="7">
        <f>D2558*F2558</f>
        <v>609.62199999999996</v>
      </c>
      <c r="H2558" s="6">
        <f>F2558-0.5*G2558</f>
        <v>93483.188999999998</v>
      </c>
      <c r="I2558" s="6">
        <f>SUM(H2558:H2667)</f>
        <v>6279655.8374349345</v>
      </c>
      <c r="J2558" s="8">
        <f t="shared" ref="J2558:J2621" si="547">I2558/F2558</f>
        <v>66.955856158942879</v>
      </c>
      <c r="K2558" s="9">
        <f>K2557+G2558/F2558</f>
        <v>6.862E-2</v>
      </c>
      <c r="L2558" s="9">
        <f t="shared" ref="L2558:L2621" si="548">K2558/(B2558+E2558)</f>
        <v>4.5746666666666665E-2</v>
      </c>
      <c r="M2558" s="12">
        <f t="shared" ref="M2558:M2621" si="549">G2558/L2558</f>
        <v>13326.041970271057</v>
      </c>
      <c r="N2558" s="10">
        <f>(B2558+E2558)*D2558/SUM(D2557:D2558)</f>
        <v>0.1420868551442728</v>
      </c>
      <c r="O2558" s="11">
        <f>O2557</f>
        <v>6.5049232733280865E-2</v>
      </c>
      <c r="P2558" s="12">
        <f>M2558*O2557</f>
        <v>866.84880553763071</v>
      </c>
      <c r="Q2558" s="9">
        <f>N2558*O2557</f>
        <v>9.2426409086197661E-3</v>
      </c>
      <c r="R2558" s="12">
        <f t="shared" ref="R2558:R2621" si="550">((1-Q2558)*H2558)</f>
        <v>92619.157453080363</v>
      </c>
      <c r="S2558" s="12">
        <f t="shared" ref="S2558:S2621" si="551">R2558+S2559</f>
        <v>5618112.9149744371</v>
      </c>
      <c r="T2558" s="13">
        <f t="shared" si="533"/>
        <v>59.902257378070082</v>
      </c>
      <c r="U2558" s="14">
        <f t="shared" si="546"/>
        <v>7.0535987808727967</v>
      </c>
    </row>
    <row r="2559" spans="1:21" x14ac:dyDescent="0.3">
      <c r="A2559" s="17">
        <v>1944</v>
      </c>
      <c r="B2559" s="17">
        <v>2</v>
      </c>
      <c r="C2559" s="17">
        <v>3.7599999999999999E-3</v>
      </c>
      <c r="D2559" s="17">
        <v>3.7499999999999999E-3</v>
      </c>
      <c r="E2559" s="17">
        <v>0.5</v>
      </c>
      <c r="F2559" s="6">
        <f t="shared" ref="F2559:F2622" si="552">F2558-G2558</f>
        <v>93178.377999999997</v>
      </c>
      <c r="G2559" s="7">
        <f t="shared" ref="G2559:G2622" si="553">D2559*F2559</f>
        <v>349.41891749999996</v>
      </c>
      <c r="H2559" s="6">
        <f t="shared" ref="H2559:H2622" si="554">F2559-0.5*G2559</f>
        <v>93003.668541249994</v>
      </c>
      <c r="I2559" s="6">
        <f>SUM(H2559:H2667)</f>
        <v>6186172.6484349351</v>
      </c>
      <c r="J2559" s="8">
        <f t="shared" si="547"/>
        <v>66.390645353742215</v>
      </c>
      <c r="K2559" s="9">
        <f t="shared" ref="K2559:K2622" si="555">K2558+G2559/F2559</f>
        <v>7.2370000000000004E-2</v>
      </c>
      <c r="L2559" s="9">
        <f t="shared" si="548"/>
        <v>2.8948000000000002E-2</v>
      </c>
      <c r="M2559" s="12">
        <f t="shared" si="549"/>
        <v>12070.571973884204</v>
      </c>
      <c r="N2559" s="10">
        <f>((B2558+E2558)*D2558+(B2559+E2559)*D2559+(B2560+E2560)*D2560)/3/SUM(D2557:D2559)</f>
        <v>0.13403343927041592</v>
      </c>
      <c r="O2559" s="11">
        <f>O2557</f>
        <v>6.5049232733280865E-2</v>
      </c>
      <c r="P2559" s="12">
        <f>M2559*O2557</f>
        <v>785.18144555301092</v>
      </c>
      <c r="Q2559" s="9">
        <f>N2559*O2557</f>
        <v>8.7187723851433526E-3</v>
      </c>
      <c r="R2559" s="12">
        <f t="shared" si="550"/>
        <v>92192.790724255508</v>
      </c>
      <c r="S2559" s="12">
        <f t="shared" si="551"/>
        <v>5525493.7575213565</v>
      </c>
      <c r="T2559" s="13">
        <f t="shared" si="533"/>
        <v>59.300171092496981</v>
      </c>
      <c r="U2559" s="14">
        <f t="shared" si="546"/>
        <v>7.0904742612452338</v>
      </c>
    </row>
    <row r="2560" spans="1:21" x14ac:dyDescent="0.3">
      <c r="A2560" s="17">
        <v>1944</v>
      </c>
      <c r="B2560" s="17">
        <v>3</v>
      </c>
      <c r="C2560" s="17">
        <v>2.8600000000000001E-3</v>
      </c>
      <c r="D2560" s="17">
        <v>2.8500000000000001E-3</v>
      </c>
      <c r="E2560" s="17">
        <v>0.5</v>
      </c>
      <c r="F2560" s="6">
        <f t="shared" si="552"/>
        <v>92828.95908249999</v>
      </c>
      <c r="G2560" s="7">
        <f t="shared" si="553"/>
        <v>264.56253338512499</v>
      </c>
      <c r="H2560" s="6">
        <f t="shared" si="554"/>
        <v>92696.67781580743</v>
      </c>
      <c r="I2560" s="6">
        <f>SUM(H2560:H2667)</f>
        <v>6093168.9798936853</v>
      </c>
      <c r="J2560" s="8">
        <f t="shared" si="547"/>
        <v>65.638665348800217</v>
      </c>
      <c r="K2560" s="9">
        <f t="shared" si="555"/>
        <v>7.5220000000000009E-2</v>
      </c>
      <c r="L2560" s="9">
        <f t="shared" si="548"/>
        <v>2.1491428571428575E-2</v>
      </c>
      <c r="M2560" s="12">
        <f t="shared" si="549"/>
        <v>12310.141808667075</v>
      </c>
      <c r="N2560" s="10">
        <f>((B2559+E2559)*D2559+(B2560+E2560)*D2560+(B2561+E2561)*D2561)/3/SUM(D2557:D2560)</f>
        <v>0.13161393246476999</v>
      </c>
      <c r="O2560" s="11">
        <f>O2557</f>
        <v>6.5049232733280865E-2</v>
      </c>
      <c r="P2560" s="12">
        <f>M2560*O2557</f>
        <v>800.76527949167553</v>
      </c>
      <c r="Q2560" s="9">
        <f>N2560*O2557</f>
        <v>8.5613853238431323E-3</v>
      </c>
      <c r="R2560" s="12">
        <f t="shared" si="550"/>
        <v>91903.065838786162</v>
      </c>
      <c r="S2560" s="12">
        <f t="shared" si="551"/>
        <v>5433300.9667971013</v>
      </c>
      <c r="T2560" s="13">
        <f t="shared" si="533"/>
        <v>58.530236905579834</v>
      </c>
      <c r="U2560" s="14">
        <f t="shared" si="546"/>
        <v>7.108428443220383</v>
      </c>
    </row>
    <row r="2561" spans="1:21" x14ac:dyDescent="0.3">
      <c r="A2561" s="17">
        <v>1944</v>
      </c>
      <c r="B2561" s="17">
        <v>4</v>
      </c>
      <c r="C2561" s="17">
        <v>2.3E-3</v>
      </c>
      <c r="D2561" s="17">
        <v>2.3E-3</v>
      </c>
      <c r="E2561" s="17">
        <v>0.5</v>
      </c>
      <c r="F2561" s="6">
        <f t="shared" si="552"/>
        <v>92564.39654911487</v>
      </c>
      <c r="G2561" s="7">
        <f t="shared" si="553"/>
        <v>212.8981120629642</v>
      </c>
      <c r="H2561" s="6">
        <f t="shared" si="554"/>
        <v>92457.947493083382</v>
      </c>
      <c r="I2561" s="6">
        <f>SUM(H2561:H2667)</f>
        <v>6000472.3020778783</v>
      </c>
      <c r="J2561" s="8">
        <f t="shared" si="547"/>
        <v>64.824841146066504</v>
      </c>
      <c r="K2561" s="9">
        <f t="shared" si="555"/>
        <v>7.7520000000000006E-2</v>
      </c>
      <c r="L2561" s="9">
        <f t="shared" si="548"/>
        <v>1.7226666666666668E-2</v>
      </c>
      <c r="M2561" s="12">
        <f t="shared" si="549"/>
        <v>12358.636536162781</v>
      </c>
      <c r="N2561" s="10">
        <f>((B2560+E2560)*D2560+(B2561+E2561)*D2561+(B2562+E2562)*D2562)/3/SUM(D2557:D2561)</f>
        <v>0.12996646026831785</v>
      </c>
      <c r="O2561" s="11">
        <f>O2557</f>
        <v>6.5049232733280865E-2</v>
      </c>
      <c r="P2561" s="12">
        <f>M2561*O2557</f>
        <v>803.91982430688086</v>
      </c>
      <c r="Q2561" s="9">
        <f>N2561*O2557</f>
        <v>8.4542185215145081E-3</v>
      </c>
      <c r="R2561" s="12">
        <f t="shared" si="550"/>
        <v>91676.287800926148</v>
      </c>
      <c r="S2561" s="12">
        <f t="shared" si="551"/>
        <v>5341397.9009583155</v>
      </c>
      <c r="T2561" s="13">
        <f t="shared" si="533"/>
        <v>57.704669398715929</v>
      </c>
      <c r="U2561" s="14">
        <f t="shared" si="546"/>
        <v>7.1201717473505752</v>
      </c>
    </row>
    <row r="2562" spans="1:21" x14ac:dyDescent="0.3">
      <c r="A2562" s="17">
        <v>1944</v>
      </c>
      <c r="B2562" s="17">
        <v>5</v>
      </c>
      <c r="C2562" s="17">
        <v>1.8E-3</v>
      </c>
      <c r="D2562" s="17">
        <v>1.8E-3</v>
      </c>
      <c r="E2562" s="17">
        <v>0.5</v>
      </c>
      <c r="F2562" s="6">
        <f t="shared" si="552"/>
        <v>92351.498437051909</v>
      </c>
      <c r="G2562" s="7">
        <f t="shared" si="553"/>
        <v>166.23269718669343</v>
      </c>
      <c r="H2562" s="6">
        <f t="shared" si="554"/>
        <v>92268.382088458558</v>
      </c>
      <c r="I2562" s="6">
        <f>SUM(H2562:H2667)</f>
        <v>5908014.3545847945</v>
      </c>
      <c r="J2562" s="8">
        <f t="shared" si="547"/>
        <v>63.973129343556678</v>
      </c>
      <c r="K2562" s="9">
        <f t="shared" si="555"/>
        <v>7.9320000000000002E-2</v>
      </c>
      <c r="L2562" s="9">
        <f t="shared" si="548"/>
        <v>1.4421818181818181E-2</v>
      </c>
      <c r="M2562" s="12">
        <f t="shared" si="549"/>
        <v>11526.472951674406</v>
      </c>
      <c r="N2562" s="10">
        <f>((B2561+E2561)*D2561+(B2562+E2562)*D2562+(B2563+E2563)*D2563)/3/SUM(D2557:D2562)</f>
        <v>0.14000252143217345</v>
      </c>
      <c r="O2562" s="11">
        <f>O2557</f>
        <v>6.5049232733280865E-2</v>
      </c>
      <c r="P2562" s="12">
        <f>M2562*O2557</f>
        <v>749.78822162733536</v>
      </c>
      <c r="Q2562" s="9">
        <f>N2562*O2557</f>
        <v>9.1070565998875933E-3</v>
      </c>
      <c r="R2562" s="12">
        <f t="shared" si="550"/>
        <v>91428.088710398908</v>
      </c>
      <c r="S2562" s="12">
        <f t="shared" si="551"/>
        <v>5249721.6131573897</v>
      </c>
      <c r="T2562" s="13">
        <f t="shared" si="533"/>
        <v>56.845007411933594</v>
      </c>
      <c r="U2562" s="14">
        <f t="shared" si="546"/>
        <v>7.1281219316230846</v>
      </c>
    </row>
    <row r="2563" spans="1:21" x14ac:dyDescent="0.3">
      <c r="A2563" s="17">
        <v>1944</v>
      </c>
      <c r="B2563" s="17">
        <v>6</v>
      </c>
      <c r="C2563" s="17">
        <v>2.0100000000000001E-3</v>
      </c>
      <c r="D2563" s="17">
        <v>2.0100000000000001E-3</v>
      </c>
      <c r="E2563" s="17">
        <v>0.5</v>
      </c>
      <c r="F2563" s="6">
        <f t="shared" si="552"/>
        <v>92185.265739865208</v>
      </c>
      <c r="G2563" s="7">
        <f t="shared" si="553"/>
        <v>185.29238413712906</v>
      </c>
      <c r="H2563" s="6">
        <f t="shared" si="554"/>
        <v>92092.619547796639</v>
      </c>
      <c r="I2563" s="6">
        <f>SUM(H2563:H2667)</f>
        <v>5815745.9724963363</v>
      </c>
      <c r="J2563" s="8">
        <f t="shared" si="547"/>
        <v>63.087587000156972</v>
      </c>
      <c r="K2563" s="9">
        <f t="shared" si="555"/>
        <v>8.133E-2</v>
      </c>
      <c r="L2563" s="9">
        <f t="shared" si="548"/>
        <v>1.2512307692307692E-2</v>
      </c>
      <c r="M2563" s="12">
        <f t="shared" si="549"/>
        <v>14808.809749063556</v>
      </c>
      <c r="N2563" s="10">
        <f>((B2562+E2562)*D2562+(B2563+E2563)*D2563+(B2564+E2564)*D2564)/3/SUM(D2557:D2563)</f>
        <v>0.14422722242714864</v>
      </c>
      <c r="O2563" s="11">
        <f>O2557</f>
        <v>6.5049232733280865E-2</v>
      </c>
      <c r="P2563" s="12">
        <f>M2563*O2557</f>
        <v>963.30171186971381</v>
      </c>
      <c r="Q2563" s="9">
        <f>N2563*O2557</f>
        <v>9.3818701581382564E-3</v>
      </c>
      <c r="R2563" s="12">
        <f t="shared" si="550"/>
        <v>91228.618548676386</v>
      </c>
      <c r="S2563" s="12">
        <f t="shared" si="551"/>
        <v>5158293.5244469903</v>
      </c>
      <c r="T2563" s="13">
        <f t="shared" si="533"/>
        <v>55.955726580026592</v>
      </c>
      <c r="U2563" s="14">
        <f t="shared" si="546"/>
        <v>7.1318604201303799</v>
      </c>
    </row>
    <row r="2564" spans="1:21" x14ac:dyDescent="0.3">
      <c r="A2564" s="17">
        <v>1944</v>
      </c>
      <c r="B2564" s="17">
        <v>7</v>
      </c>
      <c r="C2564" s="17">
        <v>1.6299999999999999E-3</v>
      </c>
      <c r="D2564" s="17">
        <v>1.6299999999999999E-3</v>
      </c>
      <c r="E2564" s="17">
        <v>0.5</v>
      </c>
      <c r="F2564" s="6">
        <f t="shared" si="552"/>
        <v>91999.973355728085</v>
      </c>
      <c r="G2564" s="7">
        <f t="shared" si="553"/>
        <v>149.95995656983678</v>
      </c>
      <c r="H2564" s="6">
        <f t="shared" si="554"/>
        <v>91924.99337744317</v>
      </c>
      <c r="I2564" s="6">
        <f>SUM(H2564:H2667)</f>
        <v>5723653.3529485399</v>
      </c>
      <c r="J2564" s="8">
        <f t="shared" si="547"/>
        <v>62.213641419409988</v>
      </c>
      <c r="K2564" s="9">
        <f t="shared" si="555"/>
        <v>8.2960000000000006E-2</v>
      </c>
      <c r="L2564" s="9">
        <f t="shared" si="548"/>
        <v>1.1061333333333334E-2</v>
      </c>
      <c r="M2564" s="12">
        <f t="shared" si="549"/>
        <v>13557.13204283722</v>
      </c>
      <c r="N2564" s="10">
        <f>((B2563+E2563)*D2563+(B2564+E2564)*D2564+(B2565+E2565)*D2565)/3/SUM(D2557:D2564)</f>
        <v>0.14806332369013178</v>
      </c>
      <c r="O2564" s="11">
        <f>O2557</f>
        <v>6.5049232733280865E-2</v>
      </c>
      <c r="P2564" s="12">
        <f>M2564*O2557</f>
        <v>881.88103745033777</v>
      </c>
      <c r="Q2564" s="9">
        <f>N2564*O2557</f>
        <v>9.6314056019824804E-3</v>
      </c>
      <c r="R2564" s="12">
        <f t="shared" si="550"/>
        <v>91039.626481265455</v>
      </c>
      <c r="S2564" s="12">
        <f t="shared" si="551"/>
        <v>5067064.905898314</v>
      </c>
      <c r="T2564" s="13">
        <f t="shared" ref="T2564:T2627" si="556">S2564/F2564</f>
        <v>55.076808406301886</v>
      </c>
      <c r="U2564" s="14">
        <f t="shared" si="546"/>
        <v>7.1368330131081024</v>
      </c>
    </row>
    <row r="2565" spans="1:21" x14ac:dyDescent="0.3">
      <c r="A2565" s="17">
        <v>1944</v>
      </c>
      <c r="B2565" s="17">
        <v>8</v>
      </c>
      <c r="C2565" s="17">
        <v>1.3600000000000001E-3</v>
      </c>
      <c r="D2565" s="17">
        <v>1.3600000000000001E-3</v>
      </c>
      <c r="E2565" s="17">
        <v>0.5</v>
      </c>
      <c r="F2565" s="6">
        <f t="shared" si="552"/>
        <v>91850.013399158255</v>
      </c>
      <c r="G2565" s="7">
        <f t="shared" si="553"/>
        <v>124.91601822285524</v>
      </c>
      <c r="H2565" s="6">
        <f t="shared" si="554"/>
        <v>91787.555390046822</v>
      </c>
      <c r="I2565" s="6">
        <f>SUM(H2565:H2667)</f>
        <v>5631728.3595710965</v>
      </c>
      <c r="J2565" s="8">
        <f t="shared" si="547"/>
        <v>61.314398889600028</v>
      </c>
      <c r="K2565" s="9">
        <f t="shared" si="555"/>
        <v>8.4320000000000006E-2</v>
      </c>
      <c r="L2565" s="9">
        <f t="shared" si="548"/>
        <v>9.92E-3</v>
      </c>
      <c r="M2565" s="12">
        <f t="shared" si="549"/>
        <v>12592.340546658794</v>
      </c>
      <c r="N2565" s="10">
        <f>((B2564+E2564)*D2564+(B2565+E2565)*D2565+(B2566+E2566)*D2566)/3/SUM(D2557:D2565)</f>
        <v>0.14172201138519924</v>
      </c>
      <c r="O2565" s="11">
        <f>O2557</f>
        <v>6.5049232733280865E-2</v>
      </c>
      <c r="P2565" s="12">
        <f>M2565*O2557</f>
        <v>819.1220908763371</v>
      </c>
      <c r="Q2565" s="9">
        <f>N2565*O2557</f>
        <v>9.2189081020245065E-3</v>
      </c>
      <c r="R2565" s="12">
        <f t="shared" si="550"/>
        <v>90941.374351996492</v>
      </c>
      <c r="S2565" s="12">
        <f t="shared" si="551"/>
        <v>4976025.2794170482</v>
      </c>
      <c r="T2565" s="13">
        <f t="shared" si="556"/>
        <v>54.175553113883922</v>
      </c>
      <c r="U2565" s="14">
        <f t="shared" si="546"/>
        <v>7.1388457757161063</v>
      </c>
    </row>
    <row r="2566" spans="1:21" x14ac:dyDescent="0.3">
      <c r="A2566" s="17">
        <v>1944</v>
      </c>
      <c r="B2566" s="17">
        <v>9</v>
      </c>
      <c r="C2566" s="17">
        <v>1.2700000000000001E-3</v>
      </c>
      <c r="D2566" s="17">
        <v>1.2700000000000001E-3</v>
      </c>
      <c r="E2566" s="17">
        <v>0.5</v>
      </c>
      <c r="F2566" s="6">
        <f t="shared" si="552"/>
        <v>91725.097380935404</v>
      </c>
      <c r="G2566" s="7">
        <f t="shared" si="553"/>
        <v>116.49087367378797</v>
      </c>
      <c r="H2566" s="6">
        <f t="shared" si="554"/>
        <v>91666.851944098511</v>
      </c>
      <c r="I2566" s="6">
        <f>SUM(H2566:H2667)</f>
        <v>5539940.8041810505</v>
      </c>
      <c r="J2566" s="8">
        <f t="shared" si="547"/>
        <v>60.397219107586352</v>
      </c>
      <c r="K2566" s="9">
        <f t="shared" si="555"/>
        <v>8.5589999999999999E-2</v>
      </c>
      <c r="L2566" s="9">
        <f t="shared" si="548"/>
        <v>9.0094736842105255E-3</v>
      </c>
      <c r="M2566" s="12">
        <f t="shared" si="549"/>
        <v>12929.820071281527</v>
      </c>
      <c r="N2566" s="10">
        <f>((B2565+E2565)*D2565+(B2566+E2566)*D2566+(B2567+E2567)*D2567)/3/SUM(D2557:D2566)</f>
        <v>0.13453674494683956</v>
      </c>
      <c r="O2566" s="11">
        <f>O2557</f>
        <v>6.5049232733280865E-2</v>
      </c>
      <c r="P2566" s="12">
        <f>M2566*O2557</f>
        <v>841.07487501623825</v>
      </c>
      <c r="Q2566" s="9">
        <f>N2566*O2557</f>
        <v>8.751512033225016E-3</v>
      </c>
      <c r="R2566" s="12">
        <f t="shared" si="550"/>
        <v>90864.628386261873</v>
      </c>
      <c r="S2566" s="12">
        <f t="shared" si="551"/>
        <v>4885083.9050650513</v>
      </c>
      <c r="T2566" s="13">
        <f t="shared" si="556"/>
        <v>53.257876465121001</v>
      </c>
      <c r="U2566" s="14">
        <f t="shared" si="546"/>
        <v>7.1393426424653512</v>
      </c>
    </row>
    <row r="2567" spans="1:21" x14ac:dyDescent="0.3">
      <c r="A2567" s="17">
        <v>1944</v>
      </c>
      <c r="B2567" s="17">
        <v>10</v>
      </c>
      <c r="C2567" s="17">
        <v>1.0399999999999999E-3</v>
      </c>
      <c r="D2567" s="17">
        <v>1.0399999999999999E-3</v>
      </c>
      <c r="E2567" s="17">
        <v>0.5</v>
      </c>
      <c r="F2567" s="6">
        <f t="shared" si="552"/>
        <v>91608.606507261618</v>
      </c>
      <c r="G2567" s="7">
        <f t="shared" si="553"/>
        <v>95.272950767552075</v>
      </c>
      <c r="H2567" s="6">
        <f t="shared" si="554"/>
        <v>91560.970031877849</v>
      </c>
      <c r="I2567" s="6">
        <f>SUM(H2567:H2667)</f>
        <v>5448273.9522369523</v>
      </c>
      <c r="J2567" s="8">
        <f t="shared" si="547"/>
        <v>59.473385306926147</v>
      </c>
      <c r="K2567" s="9">
        <f t="shared" si="555"/>
        <v>8.6629999999999999E-2</v>
      </c>
      <c r="L2567" s="9">
        <f t="shared" si="548"/>
        <v>8.25047619047619E-3</v>
      </c>
      <c r="M2567" s="12">
        <f t="shared" si="549"/>
        <v>11547.569930270078</v>
      </c>
      <c r="N2567" s="10">
        <f>((B2566+E2566)*D2566+(B2567+E2567)*D2567+(B2568+E2568)*D2568)/3/SUM(D2557:D2567)</f>
        <v>0.12915079456693215</v>
      </c>
      <c r="O2567" s="11">
        <f>O2557</f>
        <v>6.5049232733280865E-2</v>
      </c>
      <c r="P2567" s="12">
        <f>M2567*O2557</f>
        <v>751.16056389797416</v>
      </c>
      <c r="Q2567" s="9">
        <f>N2567*O2557</f>
        <v>8.4011600934725157E-3</v>
      </c>
      <c r="R2567" s="12">
        <f t="shared" si="550"/>
        <v>90791.75166432641</v>
      </c>
      <c r="S2567" s="12">
        <f t="shared" si="551"/>
        <v>4794219.2766787894</v>
      </c>
      <c r="T2567" s="13">
        <f t="shared" si="556"/>
        <v>52.333721245926405</v>
      </c>
      <c r="U2567" s="14">
        <f t="shared" si="546"/>
        <v>7.1396640609997419</v>
      </c>
    </row>
    <row r="2568" spans="1:21" x14ac:dyDescent="0.3">
      <c r="A2568" s="17">
        <v>1944</v>
      </c>
      <c r="B2568" s="17">
        <v>11</v>
      </c>
      <c r="C2568" s="17">
        <v>9.2000000000000003E-4</v>
      </c>
      <c r="D2568" s="17">
        <v>9.2000000000000003E-4</v>
      </c>
      <c r="E2568" s="17">
        <v>0.5</v>
      </c>
      <c r="F2568" s="6">
        <f t="shared" si="552"/>
        <v>91513.333556494064</v>
      </c>
      <c r="G2568" s="7">
        <f t="shared" si="553"/>
        <v>84.192266871974539</v>
      </c>
      <c r="H2568" s="6">
        <f t="shared" si="554"/>
        <v>91471.237423058075</v>
      </c>
      <c r="I2568" s="6">
        <f>SUM(H2568:H2667)</f>
        <v>5356712.9822050743</v>
      </c>
      <c r="J2568" s="8">
        <f t="shared" si="547"/>
        <v>58.534781479665</v>
      </c>
      <c r="K2568" s="9">
        <f t="shared" si="555"/>
        <v>8.7550000000000003E-2</v>
      </c>
      <c r="L2568" s="9">
        <f t="shared" si="548"/>
        <v>7.61304347826087E-3</v>
      </c>
      <c r="M2568" s="12">
        <f t="shared" si="549"/>
        <v>11058.949960339316</v>
      </c>
      <c r="N2568" s="10">
        <f>((B2567+E2567)*D2567+(B2568+E2568)*D2568+(B2569+E2569)*D2569)/3/SUM(D2557:D2568)</f>
        <v>0.13373310489244239</v>
      </c>
      <c r="O2568" s="11">
        <f>O2557</f>
        <v>6.5049232733280865E-2</v>
      </c>
      <c r="P2568" s="12">
        <f>M2568*O2557</f>
        <v>719.37620975581933</v>
      </c>
      <c r="Q2568" s="9">
        <f>N2568*O2557</f>
        <v>8.6992358642927464E-3</v>
      </c>
      <c r="R2568" s="12">
        <f t="shared" si="550"/>
        <v>90675.507553916163</v>
      </c>
      <c r="S2568" s="12">
        <f t="shared" si="551"/>
        <v>4703427.5250144629</v>
      </c>
      <c r="T2568" s="13">
        <f t="shared" si="556"/>
        <v>51.396089970986459</v>
      </c>
      <c r="U2568" s="14">
        <f t="shared" si="546"/>
        <v>7.1386915086785407</v>
      </c>
    </row>
    <row r="2569" spans="1:21" x14ac:dyDescent="0.3">
      <c r="A2569" s="17">
        <v>1944</v>
      </c>
      <c r="B2569" s="17">
        <v>12</v>
      </c>
      <c r="C2569" s="17">
        <v>1.09E-3</v>
      </c>
      <c r="D2569" s="17">
        <v>1.09E-3</v>
      </c>
      <c r="E2569" s="17">
        <v>0.5</v>
      </c>
      <c r="F2569" s="6">
        <f t="shared" si="552"/>
        <v>91429.141289622086</v>
      </c>
      <c r="G2569" s="7">
        <f t="shared" si="553"/>
        <v>99.65776400568808</v>
      </c>
      <c r="H2569" s="6">
        <f t="shared" si="554"/>
        <v>91379.312407619247</v>
      </c>
      <c r="I2569" s="6">
        <f>SUM(H2569:H2667)</f>
        <v>5265241.7447820166</v>
      </c>
      <c r="J2569" s="8">
        <f t="shared" si="547"/>
        <v>57.588222644497947</v>
      </c>
      <c r="K2569" s="9">
        <f t="shared" si="555"/>
        <v>8.8639999999999997E-2</v>
      </c>
      <c r="L2569" s="9">
        <f t="shared" si="548"/>
        <v>7.0911999999999998E-3</v>
      </c>
      <c r="M2569" s="12">
        <f t="shared" si="549"/>
        <v>14053.72348906928</v>
      </c>
      <c r="N2569" s="10">
        <f>((B2568+E2568)*D2568+(B2569+E2569)*D2569+(B2570+E2570)*D2570)/3/SUM(D2557:D2569)</f>
        <v>0.1488981648616125</v>
      </c>
      <c r="O2569" s="11">
        <f>O2557</f>
        <v>6.5049232733280865E-2</v>
      </c>
      <c r="P2569" s="12">
        <f>M2569*O2557</f>
        <v>914.18393000964352</v>
      </c>
      <c r="Q2569" s="9">
        <f>N2569*O2557</f>
        <v>9.6857113796414551E-3</v>
      </c>
      <c r="R2569" s="12">
        <f t="shared" si="550"/>
        <v>90494.238761568951</v>
      </c>
      <c r="S2569" s="12">
        <f t="shared" si="551"/>
        <v>4612752.0174605465</v>
      </c>
      <c r="T2569" s="13">
        <f t="shared" si="556"/>
        <v>50.451660733076679</v>
      </c>
      <c r="U2569" s="14">
        <f t="shared" si="546"/>
        <v>7.1365619114212677</v>
      </c>
    </row>
    <row r="2570" spans="1:21" x14ac:dyDescent="0.3">
      <c r="A2570" s="17">
        <v>1944</v>
      </c>
      <c r="B2570" s="17">
        <v>13</v>
      </c>
      <c r="C2570" s="17">
        <v>1.14E-3</v>
      </c>
      <c r="D2570" s="17">
        <v>1.14E-3</v>
      </c>
      <c r="E2570" s="17">
        <v>0.5</v>
      </c>
      <c r="F2570" s="6">
        <f t="shared" si="552"/>
        <v>91329.483525616393</v>
      </c>
      <c r="G2570" s="7">
        <f t="shared" si="553"/>
        <v>104.11561121920269</v>
      </c>
      <c r="H2570" s="6">
        <f t="shared" si="554"/>
        <v>91277.425720006795</v>
      </c>
      <c r="I2570" s="6">
        <f>SUM(H2570:H2667)</f>
        <v>5173862.4323743973</v>
      </c>
      <c r="J2570" s="8">
        <f t="shared" si="547"/>
        <v>56.65051670770935</v>
      </c>
      <c r="K2570" s="9">
        <f t="shared" si="555"/>
        <v>8.9779999999999999E-2</v>
      </c>
      <c r="L2570" s="9">
        <f t="shared" si="548"/>
        <v>6.6503703703703699E-3</v>
      </c>
      <c r="M2570" s="12">
        <f t="shared" si="549"/>
        <v>15655.610954101541</v>
      </c>
      <c r="N2570" s="10">
        <f>((B2569+E2569)*D2569+(B2570+E2570)*D2570+(B2571+E2571)*D2571)/3/SUM(D2557:D2570)</f>
        <v>0.17717383233088291</v>
      </c>
      <c r="O2570" s="11">
        <f>O2557</f>
        <v>6.5049232733280865E-2</v>
      </c>
      <c r="P2570" s="12">
        <f>M2570*O2557</f>
        <v>1018.3854805350525</v>
      </c>
      <c r="Q2570" s="9">
        <f>N2570*O2557</f>
        <v>1.1525021853538884E-2</v>
      </c>
      <c r="R2570" s="12">
        <f t="shared" si="550"/>
        <v>90225.45139384894</v>
      </c>
      <c r="S2570" s="12">
        <f t="shared" si="551"/>
        <v>4522257.7786989771</v>
      </c>
      <c r="T2570" s="13">
        <f t="shared" si="556"/>
        <v>49.515858451455706</v>
      </c>
      <c r="U2570" s="14">
        <f t="shared" si="546"/>
        <v>7.134658256253644</v>
      </c>
    </row>
    <row r="2571" spans="1:21" x14ac:dyDescent="0.3">
      <c r="A2571" s="17">
        <v>1944</v>
      </c>
      <c r="B2571" s="17">
        <v>14</v>
      </c>
      <c r="C2571" s="17">
        <v>1.2899999999999999E-3</v>
      </c>
      <c r="D2571" s="17">
        <v>1.2899999999999999E-3</v>
      </c>
      <c r="E2571" s="17">
        <v>0.5</v>
      </c>
      <c r="F2571" s="6">
        <f t="shared" si="552"/>
        <v>91225.367914397197</v>
      </c>
      <c r="G2571" s="7">
        <f t="shared" si="553"/>
        <v>117.68072460957238</v>
      </c>
      <c r="H2571" s="6">
        <f t="shared" si="554"/>
        <v>91166.527552092404</v>
      </c>
      <c r="I2571" s="6">
        <f>SUM(H2571:H2667)</f>
        <v>5082585.0066543901</v>
      </c>
      <c r="J2571" s="8">
        <f t="shared" si="547"/>
        <v>55.71460135325205</v>
      </c>
      <c r="K2571" s="9">
        <f t="shared" si="555"/>
        <v>9.1069999999999998E-2</v>
      </c>
      <c r="L2571" s="9">
        <f t="shared" si="548"/>
        <v>6.2806896551724136E-3</v>
      </c>
      <c r="M2571" s="12">
        <f t="shared" si="549"/>
        <v>18736.911242327875</v>
      </c>
      <c r="N2571" s="10">
        <f>((B2570+E2570)*D2570+(B2571+E2571)*D2571+(B2572+E2572)*D2572)/3/SUM(D2557:D2571)</f>
        <v>0.21046081768602909</v>
      </c>
      <c r="O2571" s="11">
        <f>O2557</f>
        <v>6.5049232733280865E-2</v>
      </c>
      <c r="P2571" s="12">
        <f>M2571*O2557</f>
        <v>1218.8217001050127</v>
      </c>
      <c r="Q2571" s="9">
        <f>N2571*O2557</f>
        <v>1.36903147108951E-2</v>
      </c>
      <c r="R2571" s="12">
        <f t="shared" si="550"/>
        <v>89918.429098804772</v>
      </c>
      <c r="S2571" s="12">
        <f t="shared" si="551"/>
        <v>4432032.3273051279</v>
      </c>
      <c r="T2571" s="13">
        <f t="shared" si="556"/>
        <v>48.583331902415537</v>
      </c>
      <c r="U2571" s="14">
        <f t="shared" si="546"/>
        <v>7.1312694508365126</v>
      </c>
    </row>
    <row r="2572" spans="1:21" x14ac:dyDescent="0.3">
      <c r="A2572" s="17">
        <v>1944</v>
      </c>
      <c r="B2572" s="17">
        <v>15</v>
      </c>
      <c r="C2572" s="17">
        <v>1.5100000000000001E-3</v>
      </c>
      <c r="D2572" s="17">
        <v>1.5100000000000001E-3</v>
      </c>
      <c r="E2572" s="17">
        <v>0.5</v>
      </c>
      <c r="F2572" s="6">
        <f t="shared" si="552"/>
        <v>91107.687189787626</v>
      </c>
      <c r="G2572" s="7">
        <f t="shared" si="553"/>
        <v>137.57260765657932</v>
      </c>
      <c r="H2572" s="6">
        <f t="shared" si="554"/>
        <v>91038.90088595933</v>
      </c>
      <c r="I2572" s="6">
        <f>SUM(H2572:H2667)</f>
        <v>4991418.4791022986</v>
      </c>
      <c r="J2572" s="8">
        <f t="shared" si="547"/>
        <v>54.785920190297539</v>
      </c>
      <c r="K2572" s="9">
        <f t="shared" si="555"/>
        <v>9.2579999999999996E-2</v>
      </c>
      <c r="L2572" s="9">
        <f t="shared" si="548"/>
        <v>5.9729032258064516E-3</v>
      </c>
      <c r="M2572" s="12">
        <f t="shared" si="549"/>
        <v>23032.786980740759</v>
      </c>
      <c r="N2572" s="10">
        <f>((B2571+E2571)*D2571+(B2572+E2572)*D2572+(B2573+E2573)*D2573)/3/SUM(D2557:D2572)</f>
        <v>0.25558075898322175</v>
      </c>
      <c r="O2572" s="11">
        <f>O2557</f>
        <v>6.5049232733280865E-2</v>
      </c>
      <c r="P2572" s="12">
        <f>M2572*O2557</f>
        <v>1498.2651208062871</v>
      </c>
      <c r="Q2572" s="9">
        <f>N2572*O2557</f>
        <v>1.6625332273248156E-2</v>
      </c>
      <c r="R2572" s="12">
        <f t="shared" si="550"/>
        <v>89525.348908938948</v>
      </c>
      <c r="S2572" s="12">
        <f t="shared" si="551"/>
        <v>4342113.8982063234</v>
      </c>
      <c r="T2572" s="13">
        <f t="shared" si="556"/>
        <v>47.659138675765178</v>
      </c>
      <c r="U2572" s="14">
        <f t="shared" si="546"/>
        <v>7.126781514532361</v>
      </c>
    </row>
    <row r="2573" spans="1:21" x14ac:dyDescent="0.3">
      <c r="A2573" s="17">
        <v>1944</v>
      </c>
      <c r="B2573" s="17">
        <v>16</v>
      </c>
      <c r="C2573" s="17">
        <v>1.75E-3</v>
      </c>
      <c r="D2573" s="17">
        <v>1.75E-3</v>
      </c>
      <c r="E2573" s="17">
        <v>0.5</v>
      </c>
      <c r="F2573" s="6">
        <f t="shared" si="552"/>
        <v>90970.114582131049</v>
      </c>
      <c r="G2573" s="7">
        <f t="shared" si="553"/>
        <v>159.19770051872933</v>
      </c>
      <c r="H2573" s="6">
        <f t="shared" si="554"/>
        <v>90890.515731871681</v>
      </c>
      <c r="I2573" s="6">
        <f>SUM(H2573:H2667)</f>
        <v>4900379.5782163404</v>
      </c>
      <c r="J2573" s="8">
        <f t="shared" si="547"/>
        <v>53.86801589429794</v>
      </c>
      <c r="K2573" s="9">
        <f t="shared" si="555"/>
        <v>9.4329999999999997E-2</v>
      </c>
      <c r="L2573" s="9">
        <f t="shared" si="548"/>
        <v>5.7169696969696969E-3</v>
      </c>
      <c r="M2573" s="12">
        <f t="shared" si="549"/>
        <v>27846.518165578651</v>
      </c>
      <c r="N2573" s="10">
        <f>((B2572+E2572)*D2572+(B2573+E2573)*D2573+(B2574+E2574)*D2574)/3/SUM(D2557:D2573)</f>
        <v>0.30842079225414332</v>
      </c>
      <c r="O2573" s="11">
        <f>O2557</f>
        <v>6.5049232733280865E-2</v>
      </c>
      <c r="P2573" s="12">
        <f>M2573*O2557</f>
        <v>1811.394640964259</v>
      </c>
      <c r="Q2573" s="9">
        <f>N2573*O2557</f>
        <v>2.0062535895122639E-2</v>
      </c>
      <c r="R2573" s="12">
        <f t="shared" si="550"/>
        <v>89067.021497474794</v>
      </c>
      <c r="S2573" s="12">
        <f t="shared" si="551"/>
        <v>4252588.549297384</v>
      </c>
      <c r="T2573" s="13">
        <f t="shared" si="556"/>
        <v>46.747094568711312</v>
      </c>
      <c r="U2573" s="14">
        <f t="shared" si="546"/>
        <v>7.1209213255866288</v>
      </c>
    </row>
    <row r="2574" spans="1:21" x14ac:dyDescent="0.3">
      <c r="A2574" s="17">
        <v>1944</v>
      </c>
      <c r="B2574" s="17">
        <v>17</v>
      </c>
      <c r="C2574" s="17">
        <v>2.0100000000000001E-3</v>
      </c>
      <c r="D2574" s="17">
        <v>2E-3</v>
      </c>
      <c r="E2574" s="17">
        <v>0.5</v>
      </c>
      <c r="F2574" s="6">
        <f t="shared" si="552"/>
        <v>90810.916881612313</v>
      </c>
      <c r="G2574" s="7">
        <f t="shared" si="553"/>
        <v>181.62183376322463</v>
      </c>
      <c r="H2574" s="6">
        <f t="shared" si="554"/>
        <v>90720.105964730697</v>
      </c>
      <c r="I2574" s="6">
        <f>SUM(H2574:H2667)</f>
        <v>4809489.0624844683</v>
      </c>
      <c r="J2574" s="8">
        <f t="shared" si="547"/>
        <v>52.961573648182259</v>
      </c>
      <c r="K2574" s="9">
        <f t="shared" si="555"/>
        <v>9.6329999999999999E-2</v>
      </c>
      <c r="L2574" s="9">
        <f t="shared" si="548"/>
        <v>5.5045714285714281E-3</v>
      </c>
      <c r="M2574" s="12">
        <f t="shared" si="549"/>
        <v>32994.727404302204</v>
      </c>
      <c r="N2574" s="10">
        <f>((B2573+E2573)*D2573+(B2574+E2574)*D2574+(B2575+E2575)*D2575)/3/SUM(D2557:D2574)</f>
        <v>0.37146614069690992</v>
      </c>
      <c r="O2574" s="11">
        <f>O2557</f>
        <v>6.5049232733280865E-2</v>
      </c>
      <c r="P2574" s="12">
        <f>M2574*O2557</f>
        <v>2146.2817018936144</v>
      </c>
      <c r="Q2574" s="9">
        <f>N2574*O2557</f>
        <v>2.4163587438726947E-2</v>
      </c>
      <c r="R2574" s="12">
        <f t="shared" si="550"/>
        <v>88527.982751801348</v>
      </c>
      <c r="S2574" s="12">
        <f t="shared" si="551"/>
        <v>4163521.5277999095</v>
      </c>
      <c r="T2574" s="13">
        <f t="shared" si="556"/>
        <v>45.848248985612351</v>
      </c>
      <c r="U2574" s="14">
        <f t="shared" si="546"/>
        <v>7.1133246625699087</v>
      </c>
    </row>
    <row r="2575" spans="1:21" x14ac:dyDescent="0.3">
      <c r="A2575" s="17">
        <v>1944</v>
      </c>
      <c r="B2575" s="17">
        <v>18</v>
      </c>
      <c r="C2575" s="17">
        <v>2.3600000000000001E-3</v>
      </c>
      <c r="D2575" s="17">
        <v>2.3500000000000001E-3</v>
      </c>
      <c r="E2575" s="17">
        <v>0.5</v>
      </c>
      <c r="F2575" s="6">
        <f t="shared" si="552"/>
        <v>90629.295047849082</v>
      </c>
      <c r="G2575" s="7">
        <f t="shared" si="553"/>
        <v>212.97884336244536</v>
      </c>
      <c r="H2575" s="6">
        <f t="shared" si="554"/>
        <v>90522.805626167858</v>
      </c>
      <c r="I2575" s="6">
        <f>SUM(H2575:H2667)</f>
        <v>4718768.9565197378</v>
      </c>
      <c r="J2575" s="8">
        <f t="shared" si="547"/>
        <v>52.066707062306882</v>
      </c>
      <c r="K2575" s="9">
        <f t="shared" si="555"/>
        <v>9.8680000000000004E-2</v>
      </c>
      <c r="L2575" s="9">
        <f t="shared" si="548"/>
        <v>5.3340540540540542E-3</v>
      </c>
      <c r="M2575" s="12">
        <f t="shared" si="549"/>
        <v>39928.137436210367</v>
      </c>
      <c r="N2575" s="10">
        <f>((B2574+E2574)*D2574+(B2575+E2575)*D2575+(B2576+E2576)*D2576)/3/SUM(D2557:D2575)</f>
        <v>0.41460613430617488</v>
      </c>
      <c r="O2575" s="11">
        <f>O2557</f>
        <v>6.5049232733280865E-2</v>
      </c>
      <c r="P2575" s="12">
        <f>M2575*O2557</f>
        <v>2597.2947046944723</v>
      </c>
      <c r="Q2575" s="9">
        <f>N2575*O2557</f>
        <v>2.6969810923128272E-2</v>
      </c>
      <c r="R2575" s="12">
        <f t="shared" si="550"/>
        <v>88081.422674199028</v>
      </c>
      <c r="S2575" s="12">
        <f t="shared" si="551"/>
        <v>4074993.5450481083</v>
      </c>
      <c r="T2575" s="13">
        <f t="shared" si="556"/>
        <v>44.963315039542735</v>
      </c>
      <c r="U2575" s="14">
        <f t="shared" si="546"/>
        <v>7.1033920227641474</v>
      </c>
    </row>
    <row r="2576" spans="1:21" x14ac:dyDescent="0.3">
      <c r="A2576" s="17">
        <v>1944</v>
      </c>
      <c r="B2576" s="17">
        <v>19</v>
      </c>
      <c r="C2576" s="17">
        <v>2.2699999999999999E-3</v>
      </c>
      <c r="D2576" s="17">
        <v>2.2699999999999999E-3</v>
      </c>
      <c r="E2576" s="17">
        <v>0.5</v>
      </c>
      <c r="F2576" s="6">
        <f t="shared" si="552"/>
        <v>90416.316204486633</v>
      </c>
      <c r="G2576" s="7">
        <f t="shared" si="553"/>
        <v>205.24503778418466</v>
      </c>
      <c r="H2576" s="6">
        <f t="shared" si="554"/>
        <v>90313.693685594539</v>
      </c>
      <c r="I2576" s="6">
        <f>SUM(H2576:H2667)</f>
        <v>4628246.150893569</v>
      </c>
      <c r="J2576" s="8">
        <f t="shared" si="547"/>
        <v>51.18817427184571</v>
      </c>
      <c r="K2576" s="9">
        <f t="shared" si="555"/>
        <v>0.10095</v>
      </c>
      <c r="L2576" s="9">
        <f t="shared" si="548"/>
        <v>5.1769230769230772E-3</v>
      </c>
      <c r="M2576" s="12">
        <f t="shared" si="549"/>
        <v>39646.1439999168</v>
      </c>
      <c r="N2576" s="10">
        <f>((B2575+E2575)*D2575+(B2576+E2576)*D2576+(B2577+E2577)*D2577)/3/SUM(D2557:D2576)</f>
        <v>0.43998679214132408</v>
      </c>
      <c r="O2576" s="11">
        <f>O2557</f>
        <v>6.5049232733280865E-2</v>
      </c>
      <c r="P2576" s="12">
        <f>M2576*O2557</f>
        <v>2578.9512480277544</v>
      </c>
      <c r="Q2576" s="9">
        <f>N2576*O2557</f>
        <v>2.8620803241570663E-2</v>
      </c>
      <c r="R2576" s="12">
        <f t="shared" si="550"/>
        <v>87728.843228599653</v>
      </c>
      <c r="S2576" s="12">
        <f t="shared" si="551"/>
        <v>3986912.1223739092</v>
      </c>
      <c r="T2576" s="13">
        <f t="shared" si="556"/>
        <v>44.095051532038319</v>
      </c>
      <c r="U2576" s="14">
        <f t="shared" si="546"/>
        <v>7.0931227398073915</v>
      </c>
    </row>
    <row r="2577" spans="1:21" x14ac:dyDescent="0.3">
      <c r="A2577" s="17">
        <v>1944</v>
      </c>
      <c r="B2577" s="17">
        <v>20</v>
      </c>
      <c r="C2577" s="17">
        <v>2.2300000000000002E-3</v>
      </c>
      <c r="D2577" s="17">
        <v>2.2200000000000002E-3</v>
      </c>
      <c r="E2577" s="17">
        <v>0.5</v>
      </c>
      <c r="F2577" s="6">
        <f t="shared" si="552"/>
        <v>90211.071166702444</v>
      </c>
      <c r="G2577" s="7">
        <f t="shared" si="553"/>
        <v>200.26857799007945</v>
      </c>
      <c r="H2577" s="6">
        <f t="shared" si="554"/>
        <v>90110.936877707398</v>
      </c>
      <c r="I2577" s="6">
        <f>SUM(H2577:H2667)</f>
        <v>4537932.457207975</v>
      </c>
      <c r="J2577" s="8">
        <f t="shared" si="547"/>
        <v>50.303498212788746</v>
      </c>
      <c r="K2577" s="9">
        <f t="shared" si="555"/>
        <v>0.10317</v>
      </c>
      <c r="L2577" s="9">
        <f t="shared" si="548"/>
        <v>5.032682926829268E-3</v>
      </c>
      <c r="M2577" s="12">
        <f t="shared" si="549"/>
        <v>39793.601325934178</v>
      </c>
      <c r="N2577" s="10">
        <f>((B2576+E2576)*D2576+(B2577+E2577)*D2577+(B2578+E2578)*D2578)/3/SUM(D2557:D2577)</f>
        <v>0.45190785435042485</v>
      </c>
      <c r="O2577" s="11">
        <f>O2557</f>
        <v>6.5049232733280865E-2</v>
      </c>
      <c r="P2577" s="12">
        <f>M2577*O2557</f>
        <v>2588.5432339460863</v>
      </c>
      <c r="Q2577" s="9">
        <f>N2577*O2557</f>
        <v>2.9396259191638376E-2</v>
      </c>
      <c r="R2577" s="12">
        <f t="shared" si="550"/>
        <v>87462.012421248946</v>
      </c>
      <c r="S2577" s="12">
        <f t="shared" si="551"/>
        <v>3899183.2791453097</v>
      </c>
      <c r="T2577" s="13">
        <f t="shared" si="556"/>
        <v>43.222890812813297</v>
      </c>
      <c r="U2577" s="14">
        <f t="shared" si="546"/>
        <v>7.0806073999754489</v>
      </c>
    </row>
    <row r="2578" spans="1:21" x14ac:dyDescent="0.3">
      <c r="A2578" s="17">
        <v>1944</v>
      </c>
      <c r="B2578" s="17">
        <v>21</v>
      </c>
      <c r="C2578" s="17">
        <v>2.33E-3</v>
      </c>
      <c r="D2578" s="17">
        <v>2.33E-3</v>
      </c>
      <c r="E2578" s="17">
        <v>0.5</v>
      </c>
      <c r="F2578" s="6">
        <f t="shared" si="552"/>
        <v>90010.802588712366</v>
      </c>
      <c r="G2578" s="7">
        <f t="shared" si="553"/>
        <v>209.7251700316998</v>
      </c>
      <c r="H2578" s="6">
        <f t="shared" si="554"/>
        <v>89905.940003696509</v>
      </c>
      <c r="I2578" s="6">
        <f>SUM(H2578:H2667)</f>
        <v>4447821.520330267</v>
      </c>
      <c r="J2578" s="8">
        <f t="shared" si="547"/>
        <v>49.414307976496566</v>
      </c>
      <c r="K2578" s="9">
        <f t="shared" si="555"/>
        <v>0.1055</v>
      </c>
      <c r="L2578" s="9">
        <f t="shared" si="548"/>
        <v>4.9069767441860465E-3</v>
      </c>
      <c r="M2578" s="12">
        <f t="shared" si="549"/>
        <v>42740.200527787165</v>
      </c>
      <c r="N2578" s="10">
        <f>((B2577+E2577)*D2577+(B2578+E2578)*D2578+(B2579+E2579)*D2579)/3/SUM(D2557:D2578)</f>
        <v>0.46344391785150069</v>
      </c>
      <c r="O2578" s="11">
        <f>O2557</f>
        <v>6.5049232733280865E-2</v>
      </c>
      <c r="P2578" s="12">
        <f>M2578*O2557</f>
        <v>2780.2172511991212</v>
      </c>
      <c r="Q2578" s="9">
        <f>N2578*O2557</f>
        <v>3.0146671271145765E-2</v>
      </c>
      <c r="R2578" s="12">
        <f t="shared" si="550"/>
        <v>87195.575185081718</v>
      </c>
      <c r="S2578" s="12">
        <f t="shared" si="551"/>
        <v>3811721.2667240608</v>
      </c>
      <c r="T2578" s="13">
        <f t="shared" si="556"/>
        <v>42.347375616024806</v>
      </c>
      <c r="U2578" s="14">
        <f t="shared" si="546"/>
        <v>7.0669323604717604</v>
      </c>
    </row>
    <row r="2579" spans="1:21" x14ac:dyDescent="0.3">
      <c r="A2579" s="17">
        <v>1944</v>
      </c>
      <c r="B2579" s="17">
        <v>22</v>
      </c>
      <c r="C2579" s="17">
        <v>2.2699999999999999E-3</v>
      </c>
      <c r="D2579" s="17">
        <v>2.2699999999999999E-3</v>
      </c>
      <c r="E2579" s="17">
        <v>0.5</v>
      </c>
      <c r="F2579" s="6">
        <f t="shared" si="552"/>
        <v>89801.077418680667</v>
      </c>
      <c r="G2579" s="7">
        <f t="shared" si="553"/>
        <v>203.84844574040511</v>
      </c>
      <c r="H2579" s="6">
        <f t="shared" si="554"/>
        <v>89699.153195810461</v>
      </c>
      <c r="I2579" s="6">
        <f>SUM(H2579:H2667)</f>
        <v>4357915.5803265711</v>
      </c>
      <c r="J2579" s="8">
        <f t="shared" si="547"/>
        <v>48.528544485146966</v>
      </c>
      <c r="K2579" s="9">
        <f t="shared" si="555"/>
        <v>0.10776999999999999</v>
      </c>
      <c r="L2579" s="9">
        <f t="shared" si="548"/>
        <v>4.7897777777777773E-3</v>
      </c>
      <c r="M2579" s="12">
        <f t="shared" si="549"/>
        <v>42559.06123373031</v>
      </c>
      <c r="N2579" s="10">
        <f>((B2578+E2578)*D2578+(B2579+E2579)*D2579+(B2580+E2580)*D2580)/3/SUM(D2557:D2579)</f>
        <v>0.46192508737743965</v>
      </c>
      <c r="O2579" s="11">
        <f>O2557</f>
        <v>6.5049232733280865E-2</v>
      </c>
      <c r="P2579" s="12">
        <f>M2579*O2557</f>
        <v>2768.4342791028744</v>
      </c>
      <c r="Q2579" s="9">
        <f>N2579*O2557</f>
        <v>3.0047872514156172E-2</v>
      </c>
      <c r="R2579" s="12">
        <f t="shared" si="550"/>
        <v>87003.884475954983</v>
      </c>
      <c r="S2579" s="12">
        <f t="shared" si="551"/>
        <v>3724525.6915389788</v>
      </c>
      <c r="T2579" s="13">
        <f t="shared" si="556"/>
        <v>41.475289591171354</v>
      </c>
      <c r="U2579" s="14">
        <f t="shared" si="546"/>
        <v>7.0532548939756126</v>
      </c>
    </row>
    <row r="2580" spans="1:21" x14ac:dyDescent="0.3">
      <c r="A2580" s="17">
        <v>1944</v>
      </c>
      <c r="B2580" s="17">
        <v>23</v>
      </c>
      <c r="C2580" s="17">
        <v>2.0600000000000002E-3</v>
      </c>
      <c r="D2580" s="17">
        <v>2.0500000000000002E-3</v>
      </c>
      <c r="E2580" s="17">
        <v>0.5</v>
      </c>
      <c r="F2580" s="6">
        <f t="shared" si="552"/>
        <v>89597.228972940255</v>
      </c>
      <c r="G2580" s="7">
        <f t="shared" si="553"/>
        <v>183.67431939452754</v>
      </c>
      <c r="H2580" s="6">
        <f t="shared" si="554"/>
        <v>89505.391813242997</v>
      </c>
      <c r="I2580" s="6">
        <f>SUM(H2580:H2667)</f>
        <v>4268216.4271307606</v>
      </c>
      <c r="J2580" s="8">
        <f t="shared" si="547"/>
        <v>47.637817330487174</v>
      </c>
      <c r="K2580" s="9">
        <f t="shared" si="555"/>
        <v>0.10981999999999999</v>
      </c>
      <c r="L2580" s="9">
        <f t="shared" si="548"/>
        <v>4.6731914893617015E-3</v>
      </c>
      <c r="M2580" s="12">
        <f t="shared" si="549"/>
        <v>39303.829045450715</v>
      </c>
      <c r="N2580" s="10">
        <f>((B2579+E2579)*D2579+(B2580+E2580)*D2580+(B2581+E2581)*D2581)/3/SUM(D2557:D2580)</f>
        <v>0.45741516420809814</v>
      </c>
      <c r="O2580" s="11">
        <f>O2557</f>
        <v>6.5049232733280865E-2</v>
      </c>
      <c r="P2580" s="12">
        <f>M2580*O2557</f>
        <v>2556.6839228866079</v>
      </c>
      <c r="Q2580" s="9">
        <f>N2580*O2557</f>
        <v>2.975450547230446E-2</v>
      </c>
      <c r="R2580" s="12">
        <f t="shared" si="550"/>
        <v>86842.203142735103</v>
      </c>
      <c r="S2580" s="12">
        <f t="shared" si="551"/>
        <v>3637521.807063024</v>
      </c>
      <c r="T2580" s="13">
        <f t="shared" si="556"/>
        <v>40.598597174937318</v>
      </c>
      <c r="U2580" s="14">
        <f t="shared" si="546"/>
        <v>7.0392201555498559</v>
      </c>
    </row>
    <row r="2581" spans="1:21" x14ac:dyDescent="0.3">
      <c r="A2581" s="17">
        <v>1944</v>
      </c>
      <c r="B2581" s="17">
        <v>24</v>
      </c>
      <c r="C2581" s="17">
        <v>2.0999999999999999E-3</v>
      </c>
      <c r="D2581" s="17">
        <v>2.0999999999999999E-3</v>
      </c>
      <c r="E2581" s="17">
        <v>0.5</v>
      </c>
      <c r="F2581" s="6">
        <f t="shared" si="552"/>
        <v>89413.554653545725</v>
      </c>
      <c r="G2581" s="7">
        <f t="shared" si="553"/>
        <v>187.76846477244601</v>
      </c>
      <c r="H2581" s="6">
        <f t="shared" si="554"/>
        <v>89319.670421159506</v>
      </c>
      <c r="I2581" s="6">
        <f>SUM(H2581:H2667)</f>
        <v>4178711.0353175164</v>
      </c>
      <c r="J2581" s="8">
        <f t="shared" si="547"/>
        <v>46.734648359624387</v>
      </c>
      <c r="K2581" s="9">
        <f t="shared" si="555"/>
        <v>0.11191999999999999</v>
      </c>
      <c r="L2581" s="9">
        <f t="shared" si="548"/>
        <v>4.5681632653061218E-3</v>
      </c>
      <c r="M2581" s="12">
        <f t="shared" si="549"/>
        <v>41103.71146287462</v>
      </c>
      <c r="N2581" s="10">
        <f>((B2580+E2580)*D2580+(B2581+E2581)*D2581+(B2582+E2582)*D2582)/3/SUM(D2557:D2581)</f>
        <v>0.42658446509411485</v>
      </c>
      <c r="O2581" s="11">
        <f>O2557</f>
        <v>6.5049232733280865E-2</v>
      </c>
      <c r="P2581" s="12">
        <f>M2581*O2557</f>
        <v>2673.7648931501558</v>
      </c>
      <c r="Q2581" s="9">
        <f>N2581*O2557</f>
        <v>2.7748992150309203E-2</v>
      </c>
      <c r="R2581" s="12">
        <f t="shared" si="550"/>
        <v>86841.139587774538</v>
      </c>
      <c r="S2581" s="12">
        <f t="shared" si="551"/>
        <v>3550679.6039202888</v>
      </c>
      <c r="T2581" s="13">
        <f t="shared" si="556"/>
        <v>39.710753226155127</v>
      </c>
      <c r="U2581" s="14">
        <f t="shared" si="546"/>
        <v>7.0238951334692601</v>
      </c>
    </row>
    <row r="2582" spans="1:21" x14ac:dyDescent="0.3">
      <c r="A2582" s="17">
        <v>1944</v>
      </c>
      <c r="B2582" s="17">
        <v>25</v>
      </c>
      <c r="C2582" s="17">
        <v>1.72E-3</v>
      </c>
      <c r="D2582" s="17">
        <v>1.7099999999999999E-3</v>
      </c>
      <c r="E2582" s="17">
        <v>0.5</v>
      </c>
      <c r="F2582" s="6">
        <f t="shared" si="552"/>
        <v>89225.786188773272</v>
      </c>
      <c r="G2582" s="7">
        <f t="shared" si="553"/>
        <v>152.5760943828023</v>
      </c>
      <c r="H2582" s="6">
        <f t="shared" si="554"/>
        <v>89149.498141581877</v>
      </c>
      <c r="I2582" s="6">
        <f>SUM(H2582:H2667)</f>
        <v>4089391.3648963575</v>
      </c>
      <c r="J2582" s="8">
        <f t="shared" si="547"/>
        <v>45.831945445059027</v>
      </c>
      <c r="K2582" s="9">
        <f t="shared" si="555"/>
        <v>0.11362999999999999</v>
      </c>
      <c r="L2582" s="9">
        <f t="shared" si="548"/>
        <v>4.4560784313725484E-3</v>
      </c>
      <c r="M2582" s="12">
        <f t="shared" si="549"/>
        <v>34239.993019109912</v>
      </c>
      <c r="N2582" s="10">
        <f>((B2581+E2581)*D2581+(B2582+E2582)*D2582+(B2583+E2583)*D2583)/3/SUM(D2557:D2582)</f>
        <v>0.42732259673208367</v>
      </c>
      <c r="O2582" s="11">
        <f>O2557</f>
        <v>6.5049232733280865E-2</v>
      </c>
      <c r="P2582" s="12">
        <f>M2582*O2557</f>
        <v>2227.2852746859926</v>
      </c>
      <c r="Q2582" s="9">
        <f>N2582*O2557</f>
        <v>2.7797007047015238E-2</v>
      </c>
      <c r="R2582" s="12">
        <f t="shared" si="550"/>
        <v>86671.408913502455</v>
      </c>
      <c r="S2582" s="12">
        <f t="shared" si="551"/>
        <v>3463838.4643325144</v>
      </c>
      <c r="T2582" s="13">
        <f t="shared" si="556"/>
        <v>38.821047281154108</v>
      </c>
      <c r="U2582" s="14">
        <f t="shared" si="546"/>
        <v>7.010898163904919</v>
      </c>
    </row>
    <row r="2583" spans="1:21" x14ac:dyDescent="0.3">
      <c r="A2583" s="17">
        <v>1944</v>
      </c>
      <c r="B2583" s="17">
        <v>26</v>
      </c>
      <c r="C2583" s="17">
        <v>1.91E-3</v>
      </c>
      <c r="D2583" s="17">
        <v>1.91E-3</v>
      </c>
      <c r="E2583" s="17">
        <v>0.5</v>
      </c>
      <c r="F2583" s="6">
        <f t="shared" si="552"/>
        <v>89073.210094390466</v>
      </c>
      <c r="G2583" s="7">
        <f t="shared" si="553"/>
        <v>170.1298312802858</v>
      </c>
      <c r="H2583" s="6">
        <f t="shared" si="554"/>
        <v>88988.145178750317</v>
      </c>
      <c r="I2583" s="6">
        <f>SUM(H2583:H2667)</f>
        <v>4000241.8667547754</v>
      </c>
      <c r="J2583" s="8">
        <f t="shared" si="547"/>
        <v>44.909595853969307</v>
      </c>
      <c r="K2583" s="9">
        <f t="shared" si="555"/>
        <v>0.11553999999999999</v>
      </c>
      <c r="L2583" s="9">
        <f t="shared" si="548"/>
        <v>4.3599999999999993E-3</v>
      </c>
      <c r="M2583" s="12">
        <f t="shared" si="549"/>
        <v>39020.60350465271</v>
      </c>
      <c r="N2583" s="10">
        <f>((B2582+E2582)*D2582+(B2583+E2583)*D2583+(B2584+E2584)*D2584)/3/SUM(D2557:D2583)</f>
        <v>0.43922739599561483</v>
      </c>
      <c r="O2583" s="11">
        <f>O2557</f>
        <v>6.5049232733280865E-2</v>
      </c>
      <c r="P2583" s="12">
        <f>M2583*O2557</f>
        <v>2538.2603187672289</v>
      </c>
      <c r="Q2583" s="9">
        <f>N2583*O2557</f>
        <v>2.8571405104951667E-2</v>
      </c>
      <c r="R2583" s="12">
        <f t="shared" si="550"/>
        <v>86445.62883330998</v>
      </c>
      <c r="S2583" s="12">
        <f t="shared" si="551"/>
        <v>3377167.055419012</v>
      </c>
      <c r="T2583" s="13">
        <f t="shared" si="556"/>
        <v>37.914509332719049</v>
      </c>
      <c r="U2583" s="14">
        <f t="shared" si="546"/>
        <v>6.9950865212502578</v>
      </c>
    </row>
    <row r="2584" spans="1:21" x14ac:dyDescent="0.3">
      <c r="A2584" s="17">
        <v>1944</v>
      </c>
      <c r="B2584" s="17">
        <v>27</v>
      </c>
      <c r="C2584" s="17">
        <v>2.1099999999999999E-3</v>
      </c>
      <c r="D2584" s="17">
        <v>2.1099999999999999E-3</v>
      </c>
      <c r="E2584" s="17">
        <v>0.5</v>
      </c>
      <c r="F2584" s="6">
        <f t="shared" si="552"/>
        <v>88903.080263110183</v>
      </c>
      <c r="G2584" s="7">
        <f t="shared" si="553"/>
        <v>187.58549935516248</v>
      </c>
      <c r="H2584" s="6">
        <f t="shared" si="554"/>
        <v>88809.287513432602</v>
      </c>
      <c r="I2584" s="6">
        <f>SUM(H2584:H2667)</f>
        <v>3911253.7215760243</v>
      </c>
      <c r="J2584" s="8">
        <f t="shared" si="547"/>
        <v>43.994580502729512</v>
      </c>
      <c r="K2584" s="9">
        <f t="shared" si="555"/>
        <v>0.11764999999999999</v>
      </c>
      <c r="L2584" s="9">
        <f t="shared" si="548"/>
        <v>4.2781818181818181E-3</v>
      </c>
      <c r="M2584" s="12">
        <f t="shared" si="549"/>
        <v>43847.014298911759</v>
      </c>
      <c r="N2584" s="10">
        <f>((B2583+E2583)*D2583+(B2584+E2584)*D2584+(B2585+E2585)*D2585)/3/SUM(D2557:D2584)</f>
        <v>0.4797988383623743</v>
      </c>
      <c r="O2584" s="11">
        <f>O2557</f>
        <v>6.5049232733280865E-2</v>
      </c>
      <c r="P2584" s="12">
        <f>M2584*O2557</f>
        <v>2852.2146377894051</v>
      </c>
      <c r="Q2584" s="9">
        <f>N2584*O2557</f>
        <v>3.1210546301791892E-2</v>
      </c>
      <c r="R2584" s="12">
        <f t="shared" si="550"/>
        <v>86037.50113346547</v>
      </c>
      <c r="S2584" s="12">
        <f t="shared" si="551"/>
        <v>3290721.4265857018</v>
      </c>
      <c r="T2584" s="13">
        <f t="shared" si="556"/>
        <v>37.01470654162663</v>
      </c>
      <c r="U2584" s="14">
        <f t="shared" si="546"/>
        <v>6.9798739611028822</v>
      </c>
    </row>
    <row r="2585" spans="1:21" x14ac:dyDescent="0.3">
      <c r="A2585" s="17">
        <v>1944</v>
      </c>
      <c r="B2585" s="17">
        <v>28</v>
      </c>
      <c r="C2585" s="17">
        <v>2.1299999999999999E-3</v>
      </c>
      <c r="D2585" s="17">
        <v>2.1299999999999999E-3</v>
      </c>
      <c r="E2585" s="17">
        <v>0.5</v>
      </c>
      <c r="F2585" s="6">
        <f t="shared" si="552"/>
        <v>88715.494763755021</v>
      </c>
      <c r="G2585" s="7">
        <f t="shared" si="553"/>
        <v>188.96400384679819</v>
      </c>
      <c r="H2585" s="6">
        <f t="shared" si="554"/>
        <v>88621.012761831618</v>
      </c>
      <c r="I2585" s="6">
        <f>SUM(H2585:H2667)</f>
        <v>3822444.4340625918</v>
      </c>
      <c r="J2585" s="8">
        <f t="shared" si="547"/>
        <v>43.086548119261153</v>
      </c>
      <c r="K2585" s="9">
        <f t="shared" si="555"/>
        <v>0.11978</v>
      </c>
      <c r="L2585" s="9">
        <f t="shared" si="548"/>
        <v>4.2028070175438598E-3</v>
      </c>
      <c r="M2585" s="12">
        <f t="shared" si="549"/>
        <v>44961.380110483791</v>
      </c>
      <c r="N2585" s="10">
        <f>((B2584+E2584)*D2584+(B2585+E2585)*D2585+(B2586+E2586)*D2586)/3/SUM(D2557:D2585)</f>
        <v>0.51430400178104307</v>
      </c>
      <c r="O2585" s="11">
        <f>O2557</f>
        <v>6.5049232733280865E-2</v>
      </c>
      <c r="P2585" s="12">
        <f>M2585*O2557</f>
        <v>2924.7032788163656</v>
      </c>
      <c r="Q2585" s="9">
        <f>N2585*O2557</f>
        <v>3.3455080707512769E-2</v>
      </c>
      <c r="R2585" s="12">
        <f t="shared" si="550"/>
        <v>85656.189627503016</v>
      </c>
      <c r="S2585" s="12">
        <f t="shared" si="551"/>
        <v>3204683.9254522361</v>
      </c>
      <c r="T2585" s="13">
        <f t="shared" si="556"/>
        <v>36.123159026347665</v>
      </c>
      <c r="U2585" s="14">
        <f t="shared" si="546"/>
        <v>6.9633890929134878</v>
      </c>
    </row>
    <row r="2586" spans="1:21" x14ac:dyDescent="0.3">
      <c r="A2586" s="17">
        <v>1944</v>
      </c>
      <c r="B2586" s="17">
        <v>29</v>
      </c>
      <c r="C2586" s="17">
        <v>2.2399999999999998E-3</v>
      </c>
      <c r="D2586" s="17">
        <v>2.2399999999999998E-3</v>
      </c>
      <c r="E2586" s="17">
        <v>0.5</v>
      </c>
      <c r="F2586" s="6">
        <f t="shared" si="552"/>
        <v>88526.53075990823</v>
      </c>
      <c r="G2586" s="7">
        <f t="shared" si="553"/>
        <v>198.29942890219442</v>
      </c>
      <c r="H2586" s="6">
        <f t="shared" si="554"/>
        <v>88427.381045457136</v>
      </c>
      <c r="I2586" s="6">
        <f>SUM(H2586:H2667)</f>
        <v>3733823.42130076</v>
      </c>
      <c r="J2586" s="8">
        <f t="shared" si="547"/>
        <v>42.177451090083025</v>
      </c>
      <c r="K2586" s="9">
        <f t="shared" si="555"/>
        <v>0.12202</v>
      </c>
      <c r="L2586" s="9">
        <f t="shared" si="548"/>
        <v>4.1362711864406784E-3</v>
      </c>
      <c r="M2586" s="12">
        <f t="shared" si="549"/>
        <v>47941.592793105512</v>
      </c>
      <c r="N2586" s="10">
        <f>((B2585+E2585)*D2585+(B2586+E2586)*D2586+(B2587+E2587)*D2587)/3/SUM(D2557:D2586)</f>
        <v>0.52298803474840183</v>
      </c>
      <c r="O2586" s="11">
        <f>O2557</f>
        <v>6.5049232733280865E-2</v>
      </c>
      <c r="P2586" s="12">
        <f>M2586*O2557</f>
        <v>3118.5638272029009</v>
      </c>
      <c r="Q2586" s="9">
        <f>N2586*O2557</f>
        <v>3.4019970389069974E-2</v>
      </c>
      <c r="R2586" s="12">
        <f t="shared" si="550"/>
        <v>85419.084160707673</v>
      </c>
      <c r="S2586" s="12">
        <f t="shared" si="551"/>
        <v>3119027.735824733</v>
      </c>
      <c r="T2586" s="13">
        <f t="shared" si="556"/>
        <v>35.232689105188271</v>
      </c>
      <c r="U2586" s="14">
        <f t="shared" si="546"/>
        <v>6.9447619848947539</v>
      </c>
    </row>
    <row r="2587" spans="1:21" x14ac:dyDescent="0.3">
      <c r="A2587" s="17">
        <v>1944</v>
      </c>
      <c r="B2587" s="17">
        <v>30</v>
      </c>
      <c r="C2587" s="17">
        <v>2.1199999999999999E-3</v>
      </c>
      <c r="D2587" s="17">
        <v>2.1199999999999999E-3</v>
      </c>
      <c r="E2587" s="17">
        <v>0.5</v>
      </c>
      <c r="F2587" s="6">
        <f t="shared" si="552"/>
        <v>88328.231331006042</v>
      </c>
      <c r="G2587" s="7">
        <f t="shared" si="553"/>
        <v>187.25585042173279</v>
      </c>
      <c r="H2587" s="6">
        <f t="shared" si="554"/>
        <v>88234.603405795177</v>
      </c>
      <c r="I2587" s="6">
        <f>SUM(H2587:H2667)</f>
        <v>3645396.0402553026</v>
      </c>
      <c r="J2587" s="8">
        <f t="shared" si="547"/>
        <v>41.271018170785581</v>
      </c>
      <c r="K2587" s="9">
        <f t="shared" si="555"/>
        <v>0.12414</v>
      </c>
      <c r="L2587" s="9">
        <f t="shared" si="548"/>
        <v>4.0701639344262299E-3</v>
      </c>
      <c r="M2587" s="12">
        <f t="shared" si="549"/>
        <v>46006.95535575036</v>
      </c>
      <c r="N2587" s="10">
        <f>((B2586+E2586)*D2586+(B2587+E2587)*D2587+(B2588+E2588)*D2588)/3/SUM(D2557:D2587)</f>
        <v>0.52952311905912686</v>
      </c>
      <c r="O2587" s="11">
        <f>O2557</f>
        <v>6.5049232733280865E-2</v>
      </c>
      <c r="P2587" s="12">
        <f>M2587*O2557</f>
        <v>2992.7171462858678</v>
      </c>
      <c r="Q2587" s="9">
        <f>N2587*O2557</f>
        <v>3.4445072609329934E-2</v>
      </c>
      <c r="R2587" s="12">
        <f t="shared" si="550"/>
        <v>85195.35608482713</v>
      </c>
      <c r="S2587" s="12">
        <f t="shared" si="551"/>
        <v>3033608.6516640252</v>
      </c>
      <c r="T2587" s="13">
        <f t="shared" si="556"/>
        <v>34.344723153073382</v>
      </c>
      <c r="U2587" s="14">
        <f t="shared" si="546"/>
        <v>6.9262950177121994</v>
      </c>
    </row>
    <row r="2588" spans="1:21" x14ac:dyDescent="0.3">
      <c r="A2588" s="17">
        <v>1944</v>
      </c>
      <c r="B2588" s="17">
        <v>31</v>
      </c>
      <c r="C2588" s="17">
        <v>2.1099999999999999E-3</v>
      </c>
      <c r="D2588" s="17">
        <v>2.1099999999999999E-3</v>
      </c>
      <c r="E2588" s="17">
        <v>0.5</v>
      </c>
      <c r="F2588" s="6">
        <f t="shared" si="552"/>
        <v>88140.975480584311</v>
      </c>
      <c r="G2588" s="7">
        <f t="shared" si="553"/>
        <v>185.97745826403289</v>
      </c>
      <c r="H2588" s="6">
        <f t="shared" si="554"/>
        <v>88047.986751452292</v>
      </c>
      <c r="I2588" s="6">
        <f>SUM(H2588:H2667)</f>
        <v>3557161.4368495075</v>
      </c>
      <c r="J2588" s="8">
        <f t="shared" si="547"/>
        <v>40.357636359868501</v>
      </c>
      <c r="K2588" s="9">
        <f t="shared" si="555"/>
        <v>0.12625</v>
      </c>
      <c r="L2588" s="9">
        <f t="shared" si="548"/>
        <v>4.0079365079365081E-3</v>
      </c>
      <c r="M2588" s="12">
        <f t="shared" si="549"/>
        <v>46402.296517362658</v>
      </c>
      <c r="N2588" s="10">
        <f>((B2587+E2587)*D2587+(B2588+E2588)*D2588+(B2589+E2589)*D2589)/3/SUM(D2557:D2588)</f>
        <v>0.54613861386138607</v>
      </c>
      <c r="O2588" s="11">
        <f>O2557</f>
        <v>6.5049232733280865E-2</v>
      </c>
      <c r="P2588" s="12">
        <f>M2588*O2557</f>
        <v>3018.4337855166318</v>
      </c>
      <c r="Q2588" s="9">
        <f>N2588*O2557</f>
        <v>3.5525897797700712E-2</v>
      </c>
      <c r="R2588" s="12">
        <f t="shared" si="550"/>
        <v>84920.0029728269</v>
      </c>
      <c r="S2588" s="12">
        <f t="shared" si="551"/>
        <v>2948413.2955791978</v>
      </c>
      <c r="T2588" s="13">
        <f t="shared" si="556"/>
        <v>33.451108062999303</v>
      </c>
      <c r="U2588" s="14">
        <f t="shared" si="546"/>
        <v>6.9065282968691974</v>
      </c>
    </row>
    <row r="2589" spans="1:21" x14ac:dyDescent="0.3">
      <c r="A2589" s="17">
        <v>1944</v>
      </c>
      <c r="B2589" s="17">
        <v>32</v>
      </c>
      <c r="C2589" s="17">
        <v>2.3400000000000001E-3</v>
      </c>
      <c r="D2589" s="17">
        <v>2.33E-3</v>
      </c>
      <c r="E2589" s="17">
        <v>0.5</v>
      </c>
      <c r="F2589" s="6">
        <f t="shared" si="552"/>
        <v>87954.998022320273</v>
      </c>
      <c r="G2589" s="7">
        <f t="shared" si="553"/>
        <v>204.93514539200623</v>
      </c>
      <c r="H2589" s="6">
        <f t="shared" si="554"/>
        <v>87852.530449624275</v>
      </c>
      <c r="I2589" s="6">
        <f>SUM(H2589:H2667)</f>
        <v>3469113.4500980554</v>
      </c>
      <c r="J2589" s="8">
        <f t="shared" si="547"/>
        <v>39.441913797982252</v>
      </c>
      <c r="K2589" s="9">
        <f t="shared" si="555"/>
        <v>0.12858</v>
      </c>
      <c r="L2589" s="9">
        <f t="shared" si="548"/>
        <v>3.9563076923076921E-3</v>
      </c>
      <c r="M2589" s="12">
        <f t="shared" si="549"/>
        <v>51799.597334268183</v>
      </c>
      <c r="N2589" s="10">
        <f>((B2588+E2588)*D2588+(B2589+E2589)*D2589+(B2590+E2590)*D2590)/3/SUM(D2557:D2589)</f>
        <v>0.57183595167729562</v>
      </c>
      <c r="O2589" s="11">
        <f>O2557</f>
        <v>6.5049232733280865E-2</v>
      </c>
      <c r="P2589" s="12">
        <f>M2589*O2557</f>
        <v>3369.5240624870462</v>
      </c>
      <c r="Q2589" s="9">
        <f>N2589*O2557</f>
        <v>3.7197489905913553E-2</v>
      </c>
      <c r="R2589" s="12">
        <f t="shared" si="550"/>
        <v>84584.636835015408</v>
      </c>
      <c r="S2589" s="12">
        <f t="shared" si="551"/>
        <v>2863493.292606371</v>
      </c>
      <c r="T2589" s="13">
        <f t="shared" si="556"/>
        <v>32.556345369704907</v>
      </c>
      <c r="U2589" s="14">
        <f t="shared" si="546"/>
        <v>6.8855684282773453</v>
      </c>
    </row>
    <row r="2590" spans="1:21" x14ac:dyDescent="0.3">
      <c r="A2590" s="17">
        <v>1944</v>
      </c>
      <c r="B2590" s="17">
        <v>33</v>
      </c>
      <c r="C2590" s="17">
        <v>2.3400000000000001E-3</v>
      </c>
      <c r="D2590" s="17">
        <v>2.3400000000000001E-3</v>
      </c>
      <c r="E2590" s="17">
        <v>0.5</v>
      </c>
      <c r="F2590" s="6">
        <f t="shared" si="552"/>
        <v>87750.062876928263</v>
      </c>
      <c r="G2590" s="7">
        <f t="shared" si="553"/>
        <v>205.33514713201214</v>
      </c>
      <c r="H2590" s="6">
        <f t="shared" si="554"/>
        <v>87647.395303362253</v>
      </c>
      <c r="I2590" s="6">
        <f>SUM(H2590:H2667)</f>
        <v>3381260.9196484312</v>
      </c>
      <c r="J2590" s="8">
        <f t="shared" si="547"/>
        <v>38.532860362627176</v>
      </c>
      <c r="K2590" s="9">
        <f t="shared" si="555"/>
        <v>0.13092000000000001</v>
      </c>
      <c r="L2590" s="9">
        <f t="shared" si="548"/>
        <v>3.9080597014925379E-3</v>
      </c>
      <c r="M2590" s="12">
        <f t="shared" si="549"/>
        <v>52541.456071817949</v>
      </c>
      <c r="N2590" s="10">
        <f>((B2589+E2589)*D2589+(B2590+E2590)*D2590+(B2591+E2591)*D2591)/3/SUM(D2557:D2590)</f>
        <v>0.62692229351257767</v>
      </c>
      <c r="O2590" s="11">
        <f>O2557</f>
        <v>6.5049232733280865E-2</v>
      </c>
      <c r="P2590" s="12">
        <f>M2590*O2557</f>
        <v>3417.7814041611387</v>
      </c>
      <c r="Q2590" s="9">
        <f>N2590*O2557</f>
        <v>4.078081417638188E-2</v>
      </c>
      <c r="R2590" s="12">
        <f t="shared" si="550"/>
        <v>84073.063162451945</v>
      </c>
      <c r="S2590" s="12">
        <f t="shared" si="551"/>
        <v>2778908.6557713556</v>
      </c>
      <c r="T2590" s="13">
        <f t="shared" si="556"/>
        <v>31.66845201773641</v>
      </c>
      <c r="U2590" s="14">
        <f t="shared" si="546"/>
        <v>6.8644083448907658</v>
      </c>
    </row>
    <row r="2591" spans="1:21" x14ac:dyDescent="0.3">
      <c r="A2591" s="17">
        <v>1944</v>
      </c>
      <c r="B2591" s="17">
        <v>34</v>
      </c>
      <c r="C2591" s="17">
        <v>2.6700000000000001E-3</v>
      </c>
      <c r="D2591" s="17">
        <v>2.6700000000000001E-3</v>
      </c>
      <c r="E2591" s="17">
        <v>0.5</v>
      </c>
      <c r="F2591" s="6">
        <f t="shared" si="552"/>
        <v>87544.727729796257</v>
      </c>
      <c r="G2591" s="7">
        <f t="shared" si="553"/>
        <v>233.74442303855602</v>
      </c>
      <c r="H2591" s="6">
        <f t="shared" si="554"/>
        <v>87427.855518276978</v>
      </c>
      <c r="I2591" s="6">
        <f>SUM(H2591:H2667)</f>
        <v>3293613.5243450692</v>
      </c>
      <c r="J2591" s="8">
        <f t="shared" si="547"/>
        <v>37.622065997060297</v>
      </c>
      <c r="K2591" s="9">
        <f t="shared" si="555"/>
        <v>0.13359000000000001</v>
      </c>
      <c r="L2591" s="9">
        <f t="shared" si="548"/>
        <v>3.8721739130434785E-3</v>
      </c>
      <c r="M2591" s="12">
        <f t="shared" si="549"/>
        <v>60365.166515683675</v>
      </c>
      <c r="N2591" s="10">
        <f>((B2590+E2590)*D2590+(B2591+E2591)*D2591+(B2592+E2592)*D2592)/3/SUM(D2557:D2591)</f>
        <v>0.65663597574668764</v>
      </c>
      <c r="O2591" s="11">
        <f>O2557</f>
        <v>6.5049232733280865E-2</v>
      </c>
      <c r="P2591" s="12">
        <f>M2591*O2557</f>
        <v>3926.7077656619604</v>
      </c>
      <c r="Q2591" s="9">
        <f>N2591*O2557</f>
        <v>4.2713666407391257E-2</v>
      </c>
      <c r="R2591" s="12">
        <f t="shared" si="550"/>
        <v>83693.491262955693</v>
      </c>
      <c r="S2591" s="12">
        <f t="shared" si="551"/>
        <v>2694835.5926089035</v>
      </c>
      <c r="T2591" s="13">
        <f t="shared" si="556"/>
        <v>30.782385901369405</v>
      </c>
      <c r="U2591" s="14">
        <f t="shared" si="546"/>
        <v>6.8396800956908912</v>
      </c>
    </row>
    <row r="2592" spans="1:21" x14ac:dyDescent="0.3">
      <c r="A2592" s="17">
        <v>1944</v>
      </c>
      <c r="B2592" s="17">
        <v>35</v>
      </c>
      <c r="C2592" s="17">
        <v>2.6099999999999999E-3</v>
      </c>
      <c r="D2592" s="17">
        <v>2.6099999999999999E-3</v>
      </c>
      <c r="E2592" s="17">
        <v>0.5</v>
      </c>
      <c r="F2592" s="6">
        <f t="shared" si="552"/>
        <v>87310.983306757698</v>
      </c>
      <c r="G2592" s="7">
        <f t="shared" si="553"/>
        <v>227.88166643063758</v>
      </c>
      <c r="H2592" s="6">
        <f t="shared" si="554"/>
        <v>87197.042473542373</v>
      </c>
      <c r="I2592" s="6">
        <f>SUM(H2592:H2667)</f>
        <v>3206185.6688267919</v>
      </c>
      <c r="J2592" s="8">
        <f t="shared" si="547"/>
        <v>36.721447261247825</v>
      </c>
      <c r="K2592" s="9">
        <f t="shared" si="555"/>
        <v>0.13620000000000002</v>
      </c>
      <c r="L2592" s="9">
        <f t="shared" si="548"/>
        <v>3.8366197183098594E-3</v>
      </c>
      <c r="M2592" s="12">
        <f t="shared" si="549"/>
        <v>59396.46959095179</v>
      </c>
      <c r="N2592" s="10">
        <f>((B2591+E2591)*D2591+(B2592+E2592)*D2592+(B2593+E2593)*D2593)/3/SUM(D2557:D2592)</f>
        <v>0.69875183553597631</v>
      </c>
      <c r="O2592" s="11">
        <f>O2557</f>
        <v>6.5049232733280865E-2</v>
      </c>
      <c r="P2592" s="12">
        <f>M2592*O2557</f>
        <v>3863.6947739570628</v>
      </c>
      <c r="Q2592" s="9">
        <f>N2592*O2557</f>
        <v>4.5453270772586915E-2</v>
      </c>
      <c r="R2592" s="12">
        <f t="shared" si="550"/>
        <v>83233.6516914237</v>
      </c>
      <c r="S2592" s="12">
        <f t="shared" si="551"/>
        <v>2611142.1013459479</v>
      </c>
      <c r="T2592" s="13">
        <f t="shared" si="556"/>
        <v>29.906227171580266</v>
      </c>
      <c r="U2592" s="14">
        <f t="shared" si="546"/>
        <v>6.8152200896675588</v>
      </c>
    </row>
    <row r="2593" spans="1:21" x14ac:dyDescent="0.3">
      <c r="A2593" s="17">
        <v>1944</v>
      </c>
      <c r="B2593" s="17">
        <v>36</v>
      </c>
      <c r="C2593" s="17">
        <v>2.7699999999999999E-3</v>
      </c>
      <c r="D2593" s="17">
        <v>2.7599999999999999E-3</v>
      </c>
      <c r="E2593" s="17">
        <v>0.5</v>
      </c>
      <c r="F2593" s="6">
        <f t="shared" si="552"/>
        <v>87083.101640327062</v>
      </c>
      <c r="G2593" s="7">
        <f t="shared" si="553"/>
        <v>240.34936052730268</v>
      </c>
      <c r="H2593" s="6">
        <f t="shared" si="554"/>
        <v>86962.926960063414</v>
      </c>
      <c r="I2593" s="6">
        <f>SUM(H2593:H2667)</f>
        <v>3118988.626353249</v>
      </c>
      <c r="J2593" s="8">
        <f t="shared" si="547"/>
        <v>35.81623262840796</v>
      </c>
      <c r="K2593" s="9">
        <f t="shared" si="555"/>
        <v>0.13896000000000003</v>
      </c>
      <c r="L2593" s="9">
        <f t="shared" si="548"/>
        <v>3.8071232876712336E-3</v>
      </c>
      <c r="M2593" s="12">
        <f t="shared" si="549"/>
        <v>63131.488624399441</v>
      </c>
      <c r="N2593" s="10">
        <f>((B2592+E2592)*D2592+(B2593+E2593)*D2593+(B2594+E2594)*D2594)/3/SUM(D2557:D2593)</f>
        <v>0.75266263672999412</v>
      </c>
      <c r="O2593" s="11">
        <f>O2557</f>
        <v>6.5049232733280865E-2</v>
      </c>
      <c r="P2593" s="12">
        <f>M2593*O2557</f>
        <v>4106.6548963270325</v>
      </c>
      <c r="Q2593" s="9">
        <f>N2593*O2557</f>
        <v>4.8960127026294216E-2</v>
      </c>
      <c r="R2593" s="12">
        <f t="shared" si="550"/>
        <v>82705.211009520353</v>
      </c>
      <c r="S2593" s="12">
        <f t="shared" si="551"/>
        <v>2527908.4496545242</v>
      </c>
      <c r="T2593" s="13">
        <f t="shared" si="556"/>
        <v>29.028691009368945</v>
      </c>
      <c r="U2593" s="14">
        <f t="shared" si="546"/>
        <v>6.7875416190390148</v>
      </c>
    </row>
    <row r="2594" spans="1:21" x14ac:dyDescent="0.3">
      <c r="A2594" s="17">
        <v>1944</v>
      </c>
      <c r="B2594" s="17">
        <v>37</v>
      </c>
      <c r="C2594" s="17">
        <v>3.2100000000000002E-3</v>
      </c>
      <c r="D2594" s="17">
        <v>3.2100000000000002E-3</v>
      </c>
      <c r="E2594" s="17">
        <v>0.5</v>
      </c>
      <c r="F2594" s="6">
        <f t="shared" si="552"/>
        <v>86842.752279799766</v>
      </c>
      <c r="G2594" s="7">
        <f t="shared" si="553"/>
        <v>278.76523481815724</v>
      </c>
      <c r="H2594" s="6">
        <f t="shared" si="554"/>
        <v>86703.369662390687</v>
      </c>
      <c r="I2594" s="6">
        <f>SUM(H2594:H2667)</f>
        <v>3032025.6993931863</v>
      </c>
      <c r="J2594" s="8">
        <f t="shared" si="547"/>
        <v>34.913975199959857</v>
      </c>
      <c r="K2594" s="9">
        <f t="shared" si="555"/>
        <v>0.14217000000000002</v>
      </c>
      <c r="L2594" s="9">
        <f t="shared" si="548"/>
        <v>3.7912000000000006E-3</v>
      </c>
      <c r="M2594" s="12">
        <f t="shared" si="549"/>
        <v>73529.551281429944</v>
      </c>
      <c r="N2594" s="10">
        <f>((B2593+E2593)*D2593+(B2594+E2594)*D2594+(B2595+E2595)*D2595)/3/SUM(D2557:D2594)</f>
        <v>0.80277133009777013</v>
      </c>
      <c r="O2594" s="11">
        <f>O2557</f>
        <v>6.5049232733280865E-2</v>
      </c>
      <c r="P2594" s="12">
        <f>M2594*O2557</f>
        <v>4783.0408940794468</v>
      </c>
      <c r="Q2594" s="9">
        <f>N2594*O2557</f>
        <v>5.2219659083135285E-2</v>
      </c>
      <c r="R2594" s="12">
        <f t="shared" si="550"/>
        <v>82175.749257261588</v>
      </c>
      <c r="S2594" s="12">
        <f t="shared" si="551"/>
        <v>2445203.2386450036</v>
      </c>
      <c r="T2594" s="13">
        <f t="shared" si="556"/>
        <v>28.156675997172133</v>
      </c>
      <c r="U2594" s="14">
        <f t="shared" si="546"/>
        <v>6.7572992027877241</v>
      </c>
    </row>
    <row r="2595" spans="1:21" x14ac:dyDescent="0.3">
      <c r="A2595" s="17">
        <v>1944</v>
      </c>
      <c r="B2595" s="17">
        <v>38</v>
      </c>
      <c r="C2595" s="17">
        <v>3.16E-3</v>
      </c>
      <c r="D2595" s="17">
        <v>3.15E-3</v>
      </c>
      <c r="E2595" s="17">
        <v>0.5</v>
      </c>
      <c r="F2595" s="6">
        <f t="shared" si="552"/>
        <v>86563.987044981608</v>
      </c>
      <c r="G2595" s="7">
        <f t="shared" si="553"/>
        <v>272.67655919169209</v>
      </c>
      <c r="H2595" s="6">
        <f t="shared" si="554"/>
        <v>86427.648765385762</v>
      </c>
      <c r="I2595" s="6">
        <f>SUM(H2595:H2667)</f>
        <v>2945322.3297307957</v>
      </c>
      <c r="J2595" s="8">
        <f t="shared" si="547"/>
        <v>34.024799807341424</v>
      </c>
      <c r="K2595" s="9">
        <f t="shared" si="555"/>
        <v>0.14532000000000003</v>
      </c>
      <c r="L2595" s="9">
        <f t="shared" si="548"/>
        <v>3.7745454545454553E-3</v>
      </c>
      <c r="M2595" s="12">
        <f t="shared" si="549"/>
        <v>72240.899593174676</v>
      </c>
      <c r="N2595" s="10">
        <f>((B2594+E2594)*D2594+(B2595+E2595)*D2595+(B2596+E2596)*D2596)/3/SUM(D2557:D2595)</f>
        <v>0.88862510322047894</v>
      </c>
      <c r="O2595" s="11">
        <f>O2557</f>
        <v>6.5049232733280865E-2</v>
      </c>
      <c r="P2595" s="12">
        <f>M2595*O2557</f>
        <v>4699.2150904979944</v>
      </c>
      <c r="Q2595" s="9">
        <f>N2595*O2557</f>
        <v>5.7804381152024666E-2</v>
      </c>
      <c r="R2595" s="12">
        <f t="shared" si="550"/>
        <v>81431.752014078083</v>
      </c>
      <c r="S2595" s="12">
        <f t="shared" si="551"/>
        <v>2363027.4893877422</v>
      </c>
      <c r="T2595" s="13">
        <f t="shared" si="556"/>
        <v>27.298043563541409</v>
      </c>
      <c r="U2595" s="14">
        <f t="shared" si="546"/>
        <v>6.7267562438000148</v>
      </c>
    </row>
    <row r="2596" spans="1:21" x14ac:dyDescent="0.3">
      <c r="A2596" s="17">
        <v>1944</v>
      </c>
      <c r="B2596" s="17">
        <v>39</v>
      </c>
      <c r="C2596" s="17">
        <v>3.7000000000000002E-3</v>
      </c>
      <c r="D2596" s="17">
        <v>3.6900000000000001E-3</v>
      </c>
      <c r="E2596" s="17">
        <v>0.5</v>
      </c>
      <c r="F2596" s="6">
        <f t="shared" si="552"/>
        <v>86291.310485789916</v>
      </c>
      <c r="G2596" s="7">
        <f t="shared" si="553"/>
        <v>318.41493569256482</v>
      </c>
      <c r="H2596" s="6">
        <f t="shared" si="554"/>
        <v>86132.103017943635</v>
      </c>
      <c r="I2596" s="6">
        <f>SUM(H2596:H2667)</f>
        <v>2858894.6809654096</v>
      </c>
      <c r="J2596" s="8">
        <f t="shared" si="547"/>
        <v>33.130736627718733</v>
      </c>
      <c r="K2596" s="9">
        <f t="shared" si="555"/>
        <v>0.14901000000000003</v>
      </c>
      <c r="L2596" s="9">
        <f t="shared" si="548"/>
        <v>3.7724050632911401E-3</v>
      </c>
      <c r="M2596" s="12">
        <f t="shared" si="549"/>
        <v>84406.348297807577</v>
      </c>
      <c r="N2596" s="10">
        <f>((B2595+E2595)*D2595+(B2596+E2596)*D2596+(B2597+E2597)*D2597)/3/SUM(D2557:D2596)</f>
        <v>0.93708475941211988</v>
      </c>
      <c r="O2596" s="11">
        <f>O2557</f>
        <v>6.5049232733280865E-2</v>
      </c>
      <c r="P2596" s="12">
        <f>M2596*O2557</f>
        <v>5490.5681945904507</v>
      </c>
      <c r="Q2596" s="9">
        <f>N2596*O2557</f>
        <v>6.095664460580949E-2</v>
      </c>
      <c r="R2596" s="12">
        <f t="shared" si="550"/>
        <v>80881.779025127878</v>
      </c>
      <c r="S2596" s="12">
        <f t="shared" si="551"/>
        <v>2281595.737373664</v>
      </c>
      <c r="T2596" s="13">
        <f t="shared" si="556"/>
        <v>26.440619855337431</v>
      </c>
      <c r="U2596" s="14">
        <f t="shared" si="546"/>
        <v>6.6901167723813018</v>
      </c>
    </row>
    <row r="2597" spans="1:21" x14ac:dyDescent="0.3">
      <c r="A2597" s="17">
        <v>1944</v>
      </c>
      <c r="B2597" s="17">
        <v>40</v>
      </c>
      <c r="C2597" s="17">
        <v>3.7599999999999999E-3</v>
      </c>
      <c r="D2597" s="17">
        <v>3.7499999999999999E-3</v>
      </c>
      <c r="E2597" s="17">
        <v>0.5</v>
      </c>
      <c r="F2597" s="6">
        <f t="shared" si="552"/>
        <v>85972.895550097353</v>
      </c>
      <c r="G2597" s="7">
        <f t="shared" si="553"/>
        <v>322.39835831286507</v>
      </c>
      <c r="H2597" s="6">
        <f t="shared" si="554"/>
        <v>85811.696370940917</v>
      </c>
      <c r="I2597" s="6">
        <f>SUM(H2597:H2667)</f>
        <v>2772762.5779474662</v>
      </c>
      <c r="J2597" s="8">
        <f t="shared" si="547"/>
        <v>32.251589994799545</v>
      </c>
      <c r="K2597" s="9">
        <f t="shared" si="555"/>
        <v>0.15276000000000003</v>
      </c>
      <c r="L2597" s="9">
        <f t="shared" si="548"/>
        <v>3.7718518518518526E-3</v>
      </c>
      <c r="M2597" s="12">
        <f t="shared" si="549"/>
        <v>85474.820055453209</v>
      </c>
      <c r="N2597" s="10">
        <f>((B2596+E2596)*D2596+(B2597+E2597)*D2597+(B2598+E2598)*D2598)/3/SUM(D2557:D2597)</f>
        <v>0.98179060836170018</v>
      </c>
      <c r="O2597" s="11">
        <f>O2557</f>
        <v>6.5049232733280865E-2</v>
      </c>
      <c r="P2597" s="12">
        <f>M2597*O2557</f>
        <v>5560.071462622479</v>
      </c>
      <c r="Q2597" s="9">
        <f>N2597*O2557</f>
        <v>6.386472577866964E-2</v>
      </c>
      <c r="R2597" s="12">
        <f t="shared" si="550"/>
        <v>80331.35591360832</v>
      </c>
      <c r="S2597" s="12">
        <f t="shared" si="551"/>
        <v>2200713.9583485359</v>
      </c>
      <c r="T2597" s="13">
        <f t="shared" si="556"/>
        <v>25.597764786997963</v>
      </c>
      <c r="U2597" s="14">
        <f t="shared" si="546"/>
        <v>6.6538252078015816</v>
      </c>
    </row>
    <row r="2598" spans="1:21" x14ac:dyDescent="0.3">
      <c r="A2598" s="17">
        <v>1944</v>
      </c>
      <c r="B2598" s="17">
        <v>41</v>
      </c>
      <c r="C2598" s="17">
        <v>3.6800000000000001E-3</v>
      </c>
      <c r="D2598" s="17">
        <v>3.6700000000000001E-3</v>
      </c>
      <c r="E2598" s="17">
        <v>0.5</v>
      </c>
      <c r="F2598" s="6">
        <f t="shared" si="552"/>
        <v>85650.497191784481</v>
      </c>
      <c r="G2598" s="7">
        <f t="shared" si="553"/>
        <v>314.33732469384904</v>
      </c>
      <c r="H2598" s="6">
        <f t="shared" si="554"/>
        <v>85493.328529437553</v>
      </c>
      <c r="I2598" s="6">
        <f>SUM(H2598:H2667)</f>
        <v>2686950.881576525</v>
      </c>
      <c r="J2598" s="8">
        <f t="shared" si="547"/>
        <v>31.371106644717234</v>
      </c>
      <c r="K2598" s="9">
        <f t="shared" si="555"/>
        <v>0.15643000000000004</v>
      </c>
      <c r="L2598" s="9">
        <f t="shared" si="548"/>
        <v>3.7693975903614466E-3</v>
      </c>
      <c r="M2598" s="12">
        <f t="shared" si="549"/>
        <v>83391.925940003406</v>
      </c>
      <c r="N2598" s="10">
        <f>((B2597+E2597)*D2597+(B2598+E2598)*D2598+(B2599+E2599)*D2599)/3/SUM(D2557:D2598)</f>
        <v>0.98959065822838754</v>
      </c>
      <c r="O2598" s="11">
        <f>O2557</f>
        <v>6.5049232733280865E-2</v>
      </c>
      <c r="P2598" s="12">
        <f>M2598*O2557</f>
        <v>5424.5807985478032</v>
      </c>
      <c r="Q2598" s="9">
        <f>N2598*O2557</f>
        <v>6.4372113037778983E-2</v>
      </c>
      <c r="R2598" s="12">
        <f t="shared" si="550"/>
        <v>79989.942321364622</v>
      </c>
      <c r="S2598" s="12">
        <f t="shared" si="551"/>
        <v>2120382.6024349276</v>
      </c>
      <c r="T2598" s="13">
        <f t="shared" si="556"/>
        <v>24.756220593641956</v>
      </c>
      <c r="U2598" s="14">
        <f t="shared" si="546"/>
        <v>6.6148860510752776</v>
      </c>
    </row>
    <row r="2599" spans="1:21" x14ac:dyDescent="0.3">
      <c r="A2599" s="17">
        <v>1944</v>
      </c>
      <c r="B2599" s="17">
        <v>42</v>
      </c>
      <c r="C2599" s="17">
        <v>3.7799999999999999E-3</v>
      </c>
      <c r="D2599" s="17">
        <v>3.7699999999999999E-3</v>
      </c>
      <c r="E2599" s="17">
        <v>0.5</v>
      </c>
      <c r="F2599" s="6">
        <f t="shared" si="552"/>
        <v>85336.159867090639</v>
      </c>
      <c r="G2599" s="7">
        <f t="shared" si="553"/>
        <v>321.7173226989317</v>
      </c>
      <c r="H2599" s="6">
        <f t="shared" si="554"/>
        <v>85175.301205741169</v>
      </c>
      <c r="I2599" s="6">
        <f>SUM(H2599:H2667)</f>
        <v>2601457.553047087</v>
      </c>
      <c r="J2599" s="8">
        <f t="shared" si="547"/>
        <v>30.484820937558066</v>
      </c>
      <c r="K2599" s="9">
        <f t="shared" si="555"/>
        <v>0.16020000000000004</v>
      </c>
      <c r="L2599" s="9">
        <f t="shared" si="548"/>
        <v>3.7694117647058831E-3</v>
      </c>
      <c r="M2599" s="12">
        <f t="shared" si="549"/>
        <v>85349.476995659134</v>
      </c>
      <c r="N2599" s="10">
        <f>((B2598+E2598)*D2598+(B2599+E2599)*D2599+(B2600+E2600)*D2600)/3/SUM(D2557:D2599)</f>
        <v>1.1091864336246358</v>
      </c>
      <c r="O2599" s="11">
        <f>O2557</f>
        <v>6.5049232733280865E-2</v>
      </c>
      <c r="P2599" s="12">
        <f>M2599*O2557</f>
        <v>5551.9179927544319</v>
      </c>
      <c r="Q2599" s="9">
        <f>N2599*O2557</f>
        <v>7.2151726465446722E-2</v>
      </c>
      <c r="R2599" s="12">
        <f t="shared" si="550"/>
        <v>79029.756171532499</v>
      </c>
      <c r="S2599" s="12">
        <f t="shared" si="551"/>
        <v>2040392.6601135631</v>
      </c>
      <c r="T2599" s="13">
        <f t="shared" si="556"/>
        <v>23.910059502225479</v>
      </c>
      <c r="U2599" s="14">
        <f t="shared" si="546"/>
        <v>6.5747614353325865</v>
      </c>
    </row>
    <row r="2600" spans="1:21" x14ac:dyDescent="0.3">
      <c r="A2600" s="17">
        <v>1944</v>
      </c>
      <c r="B2600" s="17">
        <v>43</v>
      </c>
      <c r="C2600" s="17">
        <v>5.0899999999999999E-3</v>
      </c>
      <c r="D2600" s="17">
        <v>5.0699999999999999E-3</v>
      </c>
      <c r="E2600" s="17">
        <v>0.5</v>
      </c>
      <c r="F2600" s="6">
        <f t="shared" si="552"/>
        <v>85014.442544391713</v>
      </c>
      <c r="G2600" s="7">
        <f t="shared" si="553"/>
        <v>431.02322370006596</v>
      </c>
      <c r="H2600" s="6">
        <f t="shared" si="554"/>
        <v>84798.930932541683</v>
      </c>
      <c r="I2600" s="6">
        <f>SUM(H2600:H2667)</f>
        <v>2516282.2518413458</v>
      </c>
      <c r="J2600" s="8">
        <f t="shared" si="547"/>
        <v>29.598291496499868</v>
      </c>
      <c r="K2600" s="9">
        <f t="shared" si="555"/>
        <v>0.16527000000000003</v>
      </c>
      <c r="L2600" s="9">
        <f t="shared" si="548"/>
        <v>3.7993103448275868E-3</v>
      </c>
      <c r="M2600" s="12">
        <f t="shared" si="549"/>
        <v>113447.75356055464</v>
      </c>
      <c r="N2600" s="10">
        <f>((B2599+E2599)*D2599+(B2600+E2600)*D2600+(B2601+E2601)*D2601)/3/SUM(D2557:D2600)</f>
        <v>1.2589197474839153</v>
      </c>
      <c r="O2600" s="11">
        <f>O2557</f>
        <v>6.5049232733280865E-2</v>
      </c>
      <c r="P2600" s="12">
        <f>M2600*O2557</f>
        <v>7379.689324428412</v>
      </c>
      <c r="Q2600" s="9">
        <f>N2600*O2557</f>
        <v>8.1891763646604387E-2</v>
      </c>
      <c r="R2600" s="12">
        <f t="shared" si="550"/>
        <v>77854.596923129255</v>
      </c>
      <c r="S2600" s="12">
        <f t="shared" si="551"/>
        <v>1961362.9039420306</v>
      </c>
      <c r="T2600" s="13">
        <f t="shared" si="556"/>
        <v>23.0709376576559</v>
      </c>
      <c r="U2600" s="14">
        <f t="shared" si="546"/>
        <v>6.5273538388439682</v>
      </c>
    </row>
    <row r="2601" spans="1:21" x14ac:dyDescent="0.3">
      <c r="A2601" s="17">
        <v>1944</v>
      </c>
      <c r="B2601" s="17">
        <v>44</v>
      </c>
      <c r="C2601" s="17">
        <v>5.4799999999999996E-3</v>
      </c>
      <c r="D2601" s="17">
        <v>5.47E-3</v>
      </c>
      <c r="E2601" s="17">
        <v>0.5</v>
      </c>
      <c r="F2601" s="6">
        <f t="shared" si="552"/>
        <v>84583.419320691653</v>
      </c>
      <c r="G2601" s="7">
        <f t="shared" si="553"/>
        <v>462.67130368418333</v>
      </c>
      <c r="H2601" s="6">
        <f t="shared" si="554"/>
        <v>84352.083668849562</v>
      </c>
      <c r="I2601" s="6">
        <f>SUM(H2601:H2667)</f>
        <v>2431483.3209088035</v>
      </c>
      <c r="J2601" s="8">
        <f t="shared" si="547"/>
        <v>28.746571614585807</v>
      </c>
      <c r="K2601" s="9">
        <f t="shared" si="555"/>
        <v>0.17074000000000003</v>
      </c>
      <c r="L2601" s="9">
        <f t="shared" si="548"/>
        <v>3.8368539325842705E-3</v>
      </c>
      <c r="M2601" s="12">
        <f t="shared" si="549"/>
        <v>120586.11347045891</v>
      </c>
      <c r="N2601" s="10">
        <f>((B2600+E2600)*D2600+(B2601+E2601)*D2601+(B2602+E2602)*D2602)/3/SUM(D2557:D2601)</f>
        <v>1.3792413416110265</v>
      </c>
      <c r="O2601" s="11">
        <f>O2557</f>
        <v>6.5049232733280865E-2</v>
      </c>
      <c r="P2601" s="12">
        <f>M2601*O2557</f>
        <v>7844.0341595416958</v>
      </c>
      <c r="Q2601" s="9">
        <f>N2601*O2557</f>
        <v>8.9718591025818195E-2</v>
      </c>
      <c r="R2601" s="12">
        <f t="shared" si="550"/>
        <v>76784.133571988452</v>
      </c>
      <c r="S2601" s="12">
        <f t="shared" si="551"/>
        <v>1883508.3070189015</v>
      </c>
      <c r="T2601" s="13">
        <f t="shared" si="556"/>
        <v>22.268055868937171</v>
      </c>
      <c r="U2601" s="14">
        <f t="shared" si="546"/>
        <v>6.478515745648636</v>
      </c>
    </row>
    <row r="2602" spans="1:21" x14ac:dyDescent="0.3">
      <c r="A2602" s="17">
        <v>1944</v>
      </c>
      <c r="B2602" s="17">
        <v>45</v>
      </c>
      <c r="C2602" s="17">
        <v>5.3499999999999997E-3</v>
      </c>
      <c r="D2602" s="17">
        <v>5.3299999999999997E-3</v>
      </c>
      <c r="E2602" s="17">
        <v>0.5</v>
      </c>
      <c r="F2602" s="6">
        <f t="shared" si="552"/>
        <v>84120.74801700747</v>
      </c>
      <c r="G2602" s="7">
        <f t="shared" si="553"/>
        <v>448.36358693064977</v>
      </c>
      <c r="H2602" s="6">
        <f t="shared" si="554"/>
        <v>83896.566223542148</v>
      </c>
      <c r="I2602" s="6">
        <f>SUM(H2602:H2667)</f>
        <v>2347131.2372399541</v>
      </c>
      <c r="J2602" s="8">
        <f t="shared" si="547"/>
        <v>27.901930172630095</v>
      </c>
      <c r="K2602" s="9">
        <f t="shared" si="555"/>
        <v>0.17607000000000003</v>
      </c>
      <c r="L2602" s="9">
        <f t="shared" si="548"/>
        <v>3.8696703296703305E-3</v>
      </c>
      <c r="M2602" s="12">
        <f t="shared" si="549"/>
        <v>115866.09419744738</v>
      </c>
      <c r="N2602" s="10">
        <f>((B2601+E2601)*D2601+(B2602+E2602)*D2602+(B2603+E2603)*D2603)/3/SUM(D2557:D2602)</f>
        <v>1.5000946593211031</v>
      </c>
      <c r="O2602" s="11">
        <f>O2557</f>
        <v>6.5049232733280865E-2</v>
      </c>
      <c r="P2602" s="12">
        <f>M2602*O2557</f>
        <v>7537.0005273459983</v>
      </c>
      <c r="Q2602" s="9">
        <f>N2602*O2557</f>
        <v>9.7580006616130102E-2</v>
      </c>
      <c r="R2602" s="12">
        <f t="shared" si="550"/>
        <v>75709.938736378303</v>
      </c>
      <c r="S2602" s="12">
        <f t="shared" si="551"/>
        <v>1806724.173446913</v>
      </c>
      <c r="T2602" s="13">
        <f t="shared" si="556"/>
        <v>21.477747357662949</v>
      </c>
      <c r="U2602" s="14">
        <f t="shared" si="546"/>
        <v>6.4241828149671463</v>
      </c>
    </row>
    <row r="2603" spans="1:21" x14ac:dyDescent="0.3">
      <c r="A2603" s="17">
        <v>1944</v>
      </c>
      <c r="B2603" s="17">
        <v>46</v>
      </c>
      <c r="C2603" s="17">
        <v>6.62E-3</v>
      </c>
      <c r="D2603" s="17">
        <v>6.5900000000000004E-3</v>
      </c>
      <c r="E2603" s="17">
        <v>0.5</v>
      </c>
      <c r="F2603" s="6">
        <f t="shared" si="552"/>
        <v>83672.384430076825</v>
      </c>
      <c r="G2603" s="7">
        <f t="shared" si="553"/>
        <v>551.4010133942063</v>
      </c>
      <c r="H2603" s="6">
        <f t="shared" si="554"/>
        <v>83396.683923379722</v>
      </c>
      <c r="I2603" s="6">
        <f>SUM(H2603:H2667)</f>
        <v>2263234.6710164119</v>
      </c>
      <c r="J2603" s="8">
        <f t="shared" si="547"/>
        <v>27.048765090562792</v>
      </c>
      <c r="K2603" s="9">
        <f t="shared" si="555"/>
        <v>0.18266000000000004</v>
      </c>
      <c r="L2603" s="9">
        <f t="shared" si="548"/>
        <v>3.9281720430107536E-3</v>
      </c>
      <c r="M2603" s="12">
        <f t="shared" si="549"/>
        <v>140370.89194585889</v>
      </c>
      <c r="N2603" s="10">
        <f>((B2602+E2602)*D2602+(B2603+E2603)*D2603+(B2604+E2604)*D2604)/3/SUM(D2557:D2603)</f>
        <v>1.6172123070185045</v>
      </c>
      <c r="O2603" s="11">
        <f>O2557</f>
        <v>6.5049232733280865E-2</v>
      </c>
      <c r="P2603" s="12">
        <f>M2603*O2557</f>
        <v>9131.0188191643956</v>
      </c>
      <c r="Q2603" s="9">
        <f>N2603*O2557</f>
        <v>0.10519841973837277</v>
      </c>
      <c r="R2603" s="12">
        <f t="shared" si="550"/>
        <v>74623.484563219623</v>
      </c>
      <c r="S2603" s="12">
        <f t="shared" si="551"/>
        <v>1731014.2347105348</v>
      </c>
      <c r="T2603" s="13">
        <f t="shared" si="556"/>
        <v>20.687999350097467</v>
      </c>
      <c r="U2603" s="14">
        <f t="shared" si="546"/>
        <v>6.3607657404653253</v>
      </c>
    </row>
    <row r="2604" spans="1:21" x14ac:dyDescent="0.3">
      <c r="A2604" s="17">
        <v>1944</v>
      </c>
      <c r="B2604" s="17">
        <v>47</v>
      </c>
      <c r="C2604" s="17">
        <v>7.1300000000000001E-3</v>
      </c>
      <c r="D2604" s="17">
        <v>7.1000000000000004E-3</v>
      </c>
      <c r="E2604" s="17">
        <v>0.5</v>
      </c>
      <c r="F2604" s="6">
        <f t="shared" si="552"/>
        <v>83120.983416682619</v>
      </c>
      <c r="G2604" s="7">
        <f t="shared" si="553"/>
        <v>590.1589822584466</v>
      </c>
      <c r="H2604" s="6">
        <f t="shared" si="554"/>
        <v>82825.903925553401</v>
      </c>
      <c r="I2604" s="6">
        <f>SUM(H2604:H2667)</f>
        <v>2179837.9870930323</v>
      </c>
      <c r="J2604" s="8">
        <f t="shared" si="547"/>
        <v>26.22488206336034</v>
      </c>
      <c r="K2604" s="9">
        <f t="shared" si="555"/>
        <v>0.18976000000000004</v>
      </c>
      <c r="L2604" s="9">
        <f t="shared" si="548"/>
        <v>3.9949473684210536E-3</v>
      </c>
      <c r="M2604" s="12">
        <f t="shared" si="549"/>
        <v>147726.34726642183</v>
      </c>
      <c r="N2604" s="10">
        <f>((B2603+E2603)*D2603+(B2604+E2604)*D2604+(B2605+E2605)*D2605)/3/SUM(D2557:D2604)</f>
        <v>1.8122628583473861</v>
      </c>
      <c r="O2604" s="11">
        <f>O2557</f>
        <v>6.5049232733280865E-2</v>
      </c>
      <c r="P2604" s="12">
        <f>M2604*O2557</f>
        <v>9609.4855441709424</v>
      </c>
      <c r="Q2604" s="9">
        <f>N2604*O2557</f>
        <v>0.11788630844651993</v>
      </c>
      <c r="R2604" s="12">
        <f t="shared" si="550"/>
        <v>73061.863868023793</v>
      </c>
      <c r="S2604" s="12">
        <f t="shared" si="551"/>
        <v>1656390.7501473152</v>
      </c>
      <c r="T2604" s="13">
        <f t="shared" si="556"/>
        <v>19.927468156192109</v>
      </c>
      <c r="U2604" s="14">
        <f t="shared" si="546"/>
        <v>6.2974139071682309</v>
      </c>
    </row>
    <row r="2605" spans="1:21" x14ac:dyDescent="0.3">
      <c r="A2605" s="17">
        <v>1944</v>
      </c>
      <c r="B2605" s="17">
        <v>48</v>
      </c>
      <c r="C2605" s="17">
        <v>8.0300000000000007E-3</v>
      </c>
      <c r="D2605" s="17">
        <v>8.0000000000000002E-3</v>
      </c>
      <c r="E2605" s="17">
        <v>0.5</v>
      </c>
      <c r="F2605" s="6">
        <f t="shared" si="552"/>
        <v>82530.824434424168</v>
      </c>
      <c r="G2605" s="7">
        <f t="shared" si="553"/>
        <v>660.24659547539341</v>
      </c>
      <c r="H2605" s="6">
        <f t="shared" si="554"/>
        <v>82200.701136686475</v>
      </c>
      <c r="I2605" s="6">
        <f>SUM(H2605:H2667)</f>
        <v>2097012.0831674796</v>
      </c>
      <c r="J2605" s="8">
        <f t="shared" si="547"/>
        <v>25.408834790371991</v>
      </c>
      <c r="K2605" s="9">
        <f t="shared" si="555"/>
        <v>0.19776000000000005</v>
      </c>
      <c r="L2605" s="9">
        <f t="shared" si="548"/>
        <v>4.0775257731958774E-3</v>
      </c>
      <c r="M2605" s="12">
        <f t="shared" si="549"/>
        <v>161923.34081996648</v>
      </c>
      <c r="N2605" s="10">
        <f>((B2604+E2604)*D2604+(B2605+E2605)*D2605+(B2606+E2606)*D2606)/3/SUM(D2557:D2605)</f>
        <v>1.8081512944983817</v>
      </c>
      <c r="O2605" s="11">
        <f>O2557</f>
        <v>6.5049232733280865E-2</v>
      </c>
      <c r="P2605" s="12">
        <f>M2605*O2557</f>
        <v>10532.989081948357</v>
      </c>
      <c r="Q2605" s="9">
        <f>N2605*O2557</f>
        <v>0.11761885437280831</v>
      </c>
      <c r="R2605" s="12">
        <f t="shared" si="550"/>
        <v>72532.348840347811</v>
      </c>
      <c r="S2605" s="12">
        <f t="shared" si="551"/>
        <v>1583328.8862792915</v>
      </c>
      <c r="T2605" s="13">
        <f t="shared" si="556"/>
        <v>19.184697319210034</v>
      </c>
      <c r="U2605" s="14">
        <f t="shared" si="546"/>
        <v>6.2241374711619564</v>
      </c>
    </row>
    <row r="2606" spans="1:21" x14ac:dyDescent="0.3">
      <c r="A2606" s="17">
        <v>1944</v>
      </c>
      <c r="B2606" s="17">
        <v>49</v>
      </c>
      <c r="C2606" s="17">
        <v>7.0499999999999998E-3</v>
      </c>
      <c r="D2606" s="17">
        <v>7.0200000000000002E-3</v>
      </c>
      <c r="E2606" s="17">
        <v>0.5</v>
      </c>
      <c r="F2606" s="6">
        <f t="shared" si="552"/>
        <v>81870.577838948782</v>
      </c>
      <c r="G2606" s="7">
        <f t="shared" si="553"/>
        <v>574.73145642942052</v>
      </c>
      <c r="H2606" s="6">
        <f t="shared" si="554"/>
        <v>81583.212110734079</v>
      </c>
      <c r="I2606" s="6">
        <f>SUM(H2606:H2667)</f>
        <v>2014811.382030793</v>
      </c>
      <c r="J2606" s="8">
        <f t="shared" si="547"/>
        <v>24.609712490294342</v>
      </c>
      <c r="K2606" s="9">
        <f t="shared" si="555"/>
        <v>0.20478000000000005</v>
      </c>
      <c r="L2606" s="9">
        <f t="shared" si="548"/>
        <v>4.136969696969698E-3</v>
      </c>
      <c r="M2606" s="12">
        <f t="shared" si="549"/>
        <v>138925.71097400287</v>
      </c>
      <c r="N2606" s="10">
        <f>((B2605+E2605)*D2605+(B2606+E2606)*D2606+(B2607+E2607)*D2607)/3/SUM(D2557:D2606)</f>
        <v>1.9435980076179311</v>
      </c>
      <c r="O2606" s="11">
        <f>O2557</f>
        <v>6.5049232733280865E-2</v>
      </c>
      <c r="P2606" s="12">
        <f>M2606*O2557</f>
        <v>9037.0109057844238</v>
      </c>
      <c r="Q2606" s="9">
        <f>N2606*O2557</f>
        <v>0.1264295591374798</v>
      </c>
      <c r="R2606" s="12">
        <f t="shared" si="550"/>
        <v>71268.682570554462</v>
      </c>
      <c r="S2606" s="12">
        <f t="shared" si="551"/>
        <v>1510796.5374389437</v>
      </c>
      <c r="T2606" s="13">
        <f t="shared" si="556"/>
        <v>18.453473486053781</v>
      </c>
      <c r="U2606" s="14">
        <f t="shared" si="546"/>
        <v>6.156239004240561</v>
      </c>
    </row>
    <row r="2607" spans="1:21" x14ac:dyDescent="0.3">
      <c r="A2607" s="17">
        <v>1944</v>
      </c>
      <c r="B2607" s="17">
        <v>50</v>
      </c>
      <c r="C2607" s="17">
        <v>9.1199999999999996E-3</v>
      </c>
      <c r="D2607" s="17">
        <v>9.0799999999999995E-3</v>
      </c>
      <c r="E2607" s="17">
        <v>0.5</v>
      </c>
      <c r="F2607" s="6">
        <f t="shared" si="552"/>
        <v>81295.846382519361</v>
      </c>
      <c r="G2607" s="7">
        <f t="shared" si="553"/>
        <v>738.16628515327579</v>
      </c>
      <c r="H2607" s="6">
        <f t="shared" si="554"/>
        <v>80926.763239942724</v>
      </c>
      <c r="I2607" s="6">
        <f>SUM(H2607:H2667)</f>
        <v>1933228.1699200592</v>
      </c>
      <c r="J2607" s="8">
        <f t="shared" si="547"/>
        <v>23.780159207934041</v>
      </c>
      <c r="K2607" s="9">
        <f t="shared" si="555"/>
        <v>0.21386000000000005</v>
      </c>
      <c r="L2607" s="9">
        <f t="shared" si="548"/>
        <v>4.2348514851485155E-3</v>
      </c>
      <c r="M2607" s="12">
        <f t="shared" si="549"/>
        <v>174307.47872552334</v>
      </c>
      <c r="N2607" s="10">
        <f>((B2606+E2606)*D2606+(B2607+E2607)*D2607+(B2608+E2608)*D2608)/3/SUM(D2557:D2607)</f>
        <v>1.9321986346207796</v>
      </c>
      <c r="O2607" s="11">
        <f>O2557</f>
        <v>6.5049232733280865E-2</v>
      </c>
      <c r="P2607" s="12">
        <f>M2607*O2557</f>
        <v>11338.56775076797</v>
      </c>
      <c r="Q2607" s="9">
        <f>N2607*O2557</f>
        <v>0.12568803867037462</v>
      </c>
      <c r="R2607" s="12">
        <f t="shared" si="550"/>
        <v>70755.237092372554</v>
      </c>
      <c r="S2607" s="12">
        <f t="shared" si="551"/>
        <v>1439527.8548683892</v>
      </c>
      <c r="T2607" s="13">
        <f t="shared" si="556"/>
        <v>17.707274343328859</v>
      </c>
      <c r="U2607" s="14">
        <f t="shared" si="546"/>
        <v>6.0728848646051823</v>
      </c>
    </row>
    <row r="2608" spans="1:21" x14ac:dyDescent="0.3">
      <c r="A2608" s="17">
        <v>1944</v>
      </c>
      <c r="B2608" s="17">
        <v>51</v>
      </c>
      <c r="C2608" s="17">
        <v>8.4499999999999992E-3</v>
      </c>
      <c r="D2608" s="17">
        <v>8.4200000000000004E-3</v>
      </c>
      <c r="E2608" s="17">
        <v>0.5</v>
      </c>
      <c r="F2608" s="6">
        <f t="shared" si="552"/>
        <v>80557.680097366087</v>
      </c>
      <c r="G2608" s="7">
        <f t="shared" si="553"/>
        <v>678.29566641982251</v>
      </c>
      <c r="H2608" s="6">
        <f t="shared" si="554"/>
        <v>80218.53226415618</v>
      </c>
      <c r="I2608" s="6">
        <f>SUM(H2608:H2667)</f>
        <v>1852301.4066801164</v>
      </c>
      <c r="J2608" s="8">
        <f t="shared" si="547"/>
        <v>22.993480006392083</v>
      </c>
      <c r="K2608" s="9">
        <f t="shared" si="555"/>
        <v>0.22228000000000006</v>
      </c>
      <c r="L2608" s="9">
        <f t="shared" si="548"/>
        <v>4.3161165048543702E-3</v>
      </c>
      <c r="M2608" s="12">
        <f t="shared" si="549"/>
        <v>157154.16061103495</v>
      </c>
      <c r="N2608" s="10">
        <f>((B2607+E2607)*D2607+(B2608+E2608)*D2608+(B2609+E2609)*D2609)/3/SUM(D2557:D2608)</f>
        <v>2.085837682202627</v>
      </c>
      <c r="O2608" s="11">
        <f>O2557</f>
        <v>6.5049232733280865E-2</v>
      </c>
      <c r="P2608" s="12">
        <f>M2608*O2557</f>
        <v>10222.757568590614</v>
      </c>
      <c r="Q2608" s="9">
        <f>N2608*O2557</f>
        <v>0.13568214083344582</v>
      </c>
      <c r="R2608" s="12">
        <f t="shared" si="550"/>
        <v>69334.310072038614</v>
      </c>
      <c r="S2608" s="12">
        <f t="shared" si="551"/>
        <v>1368772.6177760167</v>
      </c>
      <c r="T2608" s="13">
        <f t="shared" si="556"/>
        <v>16.991211962927046</v>
      </c>
      <c r="U2608" s="14">
        <f t="shared" si="546"/>
        <v>6.0022680434650368</v>
      </c>
    </row>
    <row r="2609" spans="1:21" x14ac:dyDescent="0.3">
      <c r="A2609" s="17">
        <v>1944</v>
      </c>
      <c r="B2609" s="17">
        <v>52</v>
      </c>
      <c r="C2609" s="17">
        <v>9.5399999999999999E-3</v>
      </c>
      <c r="D2609" s="17">
        <v>9.4999999999999998E-3</v>
      </c>
      <c r="E2609" s="17">
        <v>0.5</v>
      </c>
      <c r="F2609" s="6">
        <f t="shared" si="552"/>
        <v>79879.384430946258</v>
      </c>
      <c r="G2609" s="7">
        <f t="shared" si="553"/>
        <v>758.85415209398946</v>
      </c>
      <c r="H2609" s="6">
        <f t="shared" si="554"/>
        <v>79499.957354899263</v>
      </c>
      <c r="I2609" s="6">
        <f>SUM(H2609:H2667)</f>
        <v>1772082.8744159599</v>
      </c>
      <c r="J2609" s="8">
        <f t="shared" si="547"/>
        <v>22.184483356251718</v>
      </c>
      <c r="K2609" s="9">
        <f t="shared" si="555"/>
        <v>0.23178000000000007</v>
      </c>
      <c r="L2609" s="9">
        <f t="shared" si="548"/>
        <v>4.414857142857144E-3</v>
      </c>
      <c r="M2609" s="12">
        <f t="shared" si="549"/>
        <v>171886.45692007264</v>
      </c>
      <c r="N2609" s="10">
        <f>((B2608+E2608)*D2608+(B2609+E2609)*D2609+(B2610+E2610)*D2610)/3/SUM(D2557:D2609)</f>
        <v>2.179552449161561</v>
      </c>
      <c r="O2609" s="11">
        <f>O2557</f>
        <v>6.5049232733280865E-2</v>
      </c>
      <c r="P2609" s="12">
        <f>M2609*O2557</f>
        <v>11181.08213989286</v>
      </c>
      <c r="Q2609" s="9">
        <f>N2609*O2557</f>
        <v>0.14177821451990269</v>
      </c>
      <c r="R2609" s="12">
        <f t="shared" si="550"/>
        <v>68228.595346713235</v>
      </c>
      <c r="S2609" s="12">
        <f t="shared" si="551"/>
        <v>1299438.3077039781</v>
      </c>
      <c r="T2609" s="13">
        <f t="shared" si="556"/>
        <v>16.26750527637466</v>
      </c>
      <c r="U2609" s="14">
        <f t="shared" si="546"/>
        <v>5.9169780798770581</v>
      </c>
    </row>
    <row r="2610" spans="1:21" x14ac:dyDescent="0.3">
      <c r="A2610" s="17">
        <v>1944</v>
      </c>
      <c r="B2610" s="17">
        <v>53</v>
      </c>
      <c r="C2610" s="17">
        <v>1.0959999999999999E-2</v>
      </c>
      <c r="D2610" s="17">
        <v>1.09E-2</v>
      </c>
      <c r="E2610" s="17">
        <v>0.5</v>
      </c>
      <c r="F2610" s="6">
        <f t="shared" si="552"/>
        <v>79120.530278852268</v>
      </c>
      <c r="G2610" s="7">
        <f t="shared" si="553"/>
        <v>862.41378003948967</v>
      </c>
      <c r="H2610" s="6">
        <f t="shared" si="554"/>
        <v>78689.323388832519</v>
      </c>
      <c r="I2610" s="6">
        <f>SUM(H2610:H2667)</f>
        <v>1692582.9170610607</v>
      </c>
      <c r="J2610" s="8">
        <f t="shared" si="547"/>
        <v>21.392461742808401</v>
      </c>
      <c r="K2610" s="9">
        <f t="shared" si="555"/>
        <v>0.24268000000000006</v>
      </c>
      <c r="L2610" s="9">
        <f t="shared" si="548"/>
        <v>4.536074766355141E-3</v>
      </c>
      <c r="M2610" s="12">
        <f t="shared" si="549"/>
        <v>190123.36093667665</v>
      </c>
      <c r="N2610" s="10">
        <f>((B2609+E2609)*D2609+(B2610+E2610)*D2610+(B2611+E2611)*D2611)/3/SUM(D2557:D2610)</f>
        <v>2.3880899401131801</v>
      </c>
      <c r="O2610" s="11">
        <f>O2557</f>
        <v>6.5049232733280865E-2</v>
      </c>
      <c r="P2610" s="12">
        <f>M2610*O2557</f>
        <v>12367.37875360344</v>
      </c>
      <c r="Q2610" s="9">
        <f>N2610*O2557</f>
        <v>0.15534341830242901</v>
      </c>
      <c r="R2610" s="12">
        <f t="shared" si="550"/>
        <v>66465.454909705993</v>
      </c>
      <c r="S2610" s="12">
        <f t="shared" si="551"/>
        <v>1231209.7123572649</v>
      </c>
      <c r="T2610" s="13">
        <f t="shared" si="556"/>
        <v>15.561191362317611</v>
      </c>
      <c r="U2610" s="14">
        <f t="shared" si="546"/>
        <v>5.8312703804907891</v>
      </c>
    </row>
    <row r="2611" spans="1:21" x14ac:dyDescent="0.3">
      <c r="A2611" s="17">
        <v>1944</v>
      </c>
      <c r="B2611" s="17">
        <v>54</v>
      </c>
      <c r="C2611" s="17">
        <v>1.2120000000000001E-2</v>
      </c>
      <c r="D2611" s="17">
        <v>1.205E-2</v>
      </c>
      <c r="E2611" s="17">
        <v>0.5</v>
      </c>
      <c r="F2611" s="6">
        <f t="shared" si="552"/>
        <v>78258.116498812771</v>
      </c>
      <c r="G2611" s="7">
        <f t="shared" si="553"/>
        <v>943.01030381069393</v>
      </c>
      <c r="H2611" s="6">
        <f t="shared" si="554"/>
        <v>77786.611346907419</v>
      </c>
      <c r="I2611" s="6">
        <f>SUM(H2611:H2667)</f>
        <v>1613893.5936722285</v>
      </c>
      <c r="J2611" s="8">
        <f t="shared" si="547"/>
        <v>20.622699163692655</v>
      </c>
      <c r="K2611" s="9">
        <f t="shared" si="555"/>
        <v>0.25473000000000007</v>
      </c>
      <c r="L2611" s="9">
        <f t="shared" si="548"/>
        <v>4.6739449541284414E-3</v>
      </c>
      <c r="M2611" s="12">
        <f t="shared" si="549"/>
        <v>201758.96658298123</v>
      </c>
      <c r="N2611" s="10">
        <f>((B2610+E2610)*D2610+(B2611+E2611)*D2611+(B2612+E2612)*D2612)/3/SUM(D2557:D2611)</f>
        <v>2.5985618759732527</v>
      </c>
      <c r="O2611" s="11">
        <f>O2557</f>
        <v>6.5049232733280865E-2</v>
      </c>
      <c r="P2611" s="12">
        <f>M2611*O2557</f>
        <v>13124.265973282583</v>
      </c>
      <c r="Q2611" s="9">
        <f>N2611*O2557</f>
        <v>0.16903445624201505</v>
      </c>
      <c r="R2611" s="12">
        <f t="shared" si="550"/>
        <v>64637.993794973961</v>
      </c>
      <c r="S2611" s="12">
        <f t="shared" si="551"/>
        <v>1164744.2574475589</v>
      </c>
      <c r="T2611" s="13">
        <f t="shared" si="556"/>
        <v>14.883366857739656</v>
      </c>
      <c r="U2611" s="14">
        <f t="shared" si="546"/>
        <v>5.739332305952999</v>
      </c>
    </row>
    <row r="2612" spans="1:21" x14ac:dyDescent="0.3">
      <c r="A2612" s="17">
        <v>1944</v>
      </c>
      <c r="B2612" s="17">
        <v>55</v>
      </c>
      <c r="C2612" s="17">
        <v>1.353E-2</v>
      </c>
      <c r="D2612" s="17">
        <v>1.3440000000000001E-2</v>
      </c>
      <c r="E2612" s="17">
        <v>0.5</v>
      </c>
      <c r="F2612" s="6">
        <f t="shared" si="552"/>
        <v>77315.106195002081</v>
      </c>
      <c r="G2612" s="7">
        <f t="shared" si="553"/>
        <v>1039.1150272608279</v>
      </c>
      <c r="H2612" s="6">
        <f t="shared" si="554"/>
        <v>76795.548681371671</v>
      </c>
      <c r="I2612" s="6">
        <f>SUM(H2612:H2667)</f>
        <v>1536106.9823253211</v>
      </c>
      <c r="J2612" s="8">
        <f t="shared" si="547"/>
        <v>19.868135192765479</v>
      </c>
      <c r="K2612" s="9">
        <f t="shared" si="555"/>
        <v>0.26817000000000007</v>
      </c>
      <c r="L2612" s="9">
        <f t="shared" si="548"/>
        <v>4.8318918918918933E-3</v>
      </c>
      <c r="M2612" s="12">
        <f t="shared" si="549"/>
        <v>215053.45121742153</v>
      </c>
      <c r="N2612" s="10">
        <f>((B2611+E2611)*D2611+(B2612+E2612)*D2612+(B2613+E2613)*D2613)/3/SUM(D2557:D2612)</f>
        <v>2.7596922350250463</v>
      </c>
      <c r="O2612" s="11">
        <f>O2557</f>
        <v>6.5049232733280865E-2</v>
      </c>
      <c r="P2612" s="12">
        <f>M2612*O2557</f>
        <v>13989.061998337316</v>
      </c>
      <c r="Q2612" s="9">
        <f>N2612*O2557</f>
        <v>0.17951586246837228</v>
      </c>
      <c r="R2612" s="12">
        <f t="shared" si="550"/>
        <v>63009.529526103368</v>
      </c>
      <c r="S2612" s="12">
        <f t="shared" si="551"/>
        <v>1100106.263652585</v>
      </c>
      <c r="T2612" s="13">
        <f t="shared" si="556"/>
        <v>14.228865713227199</v>
      </c>
      <c r="U2612" s="14">
        <f t="shared" si="546"/>
        <v>5.6392694795382798</v>
      </c>
    </row>
    <row r="2613" spans="1:21" x14ac:dyDescent="0.3">
      <c r="A2613" s="17">
        <v>1944</v>
      </c>
      <c r="B2613" s="17">
        <v>56</v>
      </c>
      <c r="C2613" s="17">
        <v>1.457E-2</v>
      </c>
      <c r="D2613" s="17">
        <v>1.447E-2</v>
      </c>
      <c r="E2613" s="17">
        <v>0.5</v>
      </c>
      <c r="F2613" s="6">
        <f t="shared" si="552"/>
        <v>76275.99116774126</v>
      </c>
      <c r="G2613" s="7">
        <f t="shared" si="553"/>
        <v>1103.713592197216</v>
      </c>
      <c r="H2613" s="6">
        <f t="shared" si="554"/>
        <v>75724.134371642649</v>
      </c>
      <c r="I2613" s="6">
        <f>SUM(H2613:H2667)</f>
        <v>1459311.4336439492</v>
      </c>
      <c r="J2613" s="8">
        <f t="shared" si="547"/>
        <v>19.131989126627346</v>
      </c>
      <c r="K2613" s="9">
        <f t="shared" si="555"/>
        <v>0.28264000000000006</v>
      </c>
      <c r="L2613" s="9">
        <f t="shared" si="548"/>
        <v>5.0024778761061954E-3</v>
      </c>
      <c r="M2613" s="12">
        <f t="shared" si="549"/>
        <v>220633.37800432599</v>
      </c>
      <c r="N2613" s="10">
        <f>((B2612+E2612)*D2612+(B2613+E2613)*D2613+(B2614+E2614)*D2614)/3/SUM(D2557:D2613)</f>
        <v>2.8719395697707331</v>
      </c>
      <c r="O2613" s="11">
        <f>O2557</f>
        <v>6.5049232733280865E-2</v>
      </c>
      <c r="P2613" s="12">
        <f>M2613*O2557</f>
        <v>14352.031954533333</v>
      </c>
      <c r="Q2613" s="9">
        <f>N2613*O2557</f>
        <v>0.18681746546993494</v>
      </c>
      <c r="R2613" s="12">
        <f t="shared" si="550"/>
        <v>61577.543513427583</v>
      </c>
      <c r="S2613" s="12">
        <f t="shared" si="551"/>
        <v>1037096.7341264817</v>
      </c>
      <c r="T2613" s="13">
        <f t="shared" si="556"/>
        <v>13.596633989924367</v>
      </c>
      <c r="U2613" s="14">
        <f t="shared" si="546"/>
        <v>5.5353551367029787</v>
      </c>
    </row>
    <row r="2614" spans="1:21" x14ac:dyDescent="0.3">
      <c r="A2614" s="17">
        <v>1944</v>
      </c>
      <c r="B2614" s="17">
        <v>57</v>
      </c>
      <c r="C2614" s="17">
        <v>1.528E-2</v>
      </c>
      <c r="D2614" s="17">
        <v>1.516E-2</v>
      </c>
      <c r="E2614" s="17">
        <v>0.5</v>
      </c>
      <c r="F2614" s="6">
        <f t="shared" si="552"/>
        <v>75172.277575544038</v>
      </c>
      <c r="G2614" s="7">
        <f t="shared" si="553"/>
        <v>1139.6117280452477</v>
      </c>
      <c r="H2614" s="6">
        <f t="shared" si="554"/>
        <v>74602.471711521415</v>
      </c>
      <c r="I2614" s="6">
        <f>SUM(H2614:H2667)</f>
        <v>1383587.2992723067</v>
      </c>
      <c r="J2614" s="8">
        <f t="shared" si="547"/>
        <v>18.405552470880998</v>
      </c>
      <c r="K2614" s="9">
        <f t="shared" si="555"/>
        <v>0.29780000000000006</v>
      </c>
      <c r="L2614" s="9">
        <f t="shared" si="548"/>
        <v>5.1791304347826098E-3</v>
      </c>
      <c r="M2614" s="12">
        <f t="shared" si="549"/>
        <v>220039.20202351152</v>
      </c>
      <c r="N2614" s="10">
        <f>((B2613+E2613)*D2613+(B2614+E2614)*D2614+(B2615+E2615)*D2615)/3/SUM(D2557:D2614)</f>
        <v>2.9895735392881129</v>
      </c>
      <c r="O2614" s="11">
        <f>O2557</f>
        <v>6.5049232733280865E-2</v>
      </c>
      <c r="P2614" s="12">
        <f>M2614*O2557</f>
        <v>14313.381262872806</v>
      </c>
      <c r="Q2614" s="9">
        <f>N2614*O2557</f>
        <v>0.19446946493041065</v>
      </c>
      <c r="R2614" s="12">
        <f t="shared" si="550"/>
        <v>60094.568955295748</v>
      </c>
      <c r="S2614" s="12">
        <f t="shared" si="551"/>
        <v>975519.19061305409</v>
      </c>
      <c r="T2614" s="13">
        <f t="shared" si="556"/>
        <v>12.977113665775398</v>
      </c>
      <c r="U2614" s="14">
        <f t="shared" si="546"/>
        <v>5.4284388051055998</v>
      </c>
    </row>
    <row r="2615" spans="1:21" x14ac:dyDescent="0.3">
      <c r="A2615" s="17">
        <v>1944</v>
      </c>
      <c r="B2615" s="17">
        <v>58</v>
      </c>
      <c r="C2615" s="17">
        <v>1.6920000000000001E-2</v>
      </c>
      <c r="D2615" s="17">
        <v>1.678E-2</v>
      </c>
      <c r="E2615" s="17">
        <v>0.5</v>
      </c>
      <c r="F2615" s="6">
        <f t="shared" si="552"/>
        <v>74032.665847498793</v>
      </c>
      <c r="G2615" s="7">
        <f t="shared" si="553"/>
        <v>1242.2681329210297</v>
      </c>
      <c r="H2615" s="6">
        <f t="shared" si="554"/>
        <v>73411.531781038284</v>
      </c>
      <c r="I2615" s="6">
        <f>SUM(H2615:H2667)</f>
        <v>1308984.8275607855</v>
      </c>
      <c r="J2615" s="8">
        <f t="shared" si="547"/>
        <v>17.681179146745663</v>
      </c>
      <c r="K2615" s="9">
        <f t="shared" si="555"/>
        <v>0.31458000000000008</v>
      </c>
      <c r="L2615" s="9">
        <f t="shared" si="548"/>
        <v>5.3774358974358989E-3</v>
      </c>
      <c r="M2615" s="12">
        <f t="shared" si="549"/>
        <v>231014.95891627</v>
      </c>
      <c r="N2615" s="10">
        <f>((B2614+E2614)*D2614+(B2615+E2615)*D2615+(B2616+E2616)*D2616)/3/SUM(D2557:D2615)</f>
        <v>3.1352279229448792</v>
      </c>
      <c r="O2615" s="11">
        <f>O2557</f>
        <v>6.5049232733280865E-2</v>
      </c>
      <c r="P2615" s="12">
        <f>M2615*O2557</f>
        <v>15027.345827413765</v>
      </c>
      <c r="Q2615" s="9">
        <f>N2615*O2557</f>
        <v>0.20394417083152222</v>
      </c>
      <c r="R2615" s="12">
        <f t="shared" si="550"/>
        <v>58439.677802482496</v>
      </c>
      <c r="S2615" s="12">
        <f t="shared" si="551"/>
        <v>915424.62165775837</v>
      </c>
      <c r="T2615" s="13">
        <f t="shared" si="556"/>
        <v>12.365144644979527</v>
      </c>
      <c r="U2615" s="14">
        <f t="shared" si="546"/>
        <v>5.3160345017661363</v>
      </c>
    </row>
    <row r="2616" spans="1:21" x14ac:dyDescent="0.3">
      <c r="A2616" s="17">
        <v>1944</v>
      </c>
      <c r="B2616" s="17">
        <v>59</v>
      </c>
      <c r="C2616" s="17">
        <v>1.8759999999999999E-2</v>
      </c>
      <c r="D2616" s="17">
        <v>1.8579999999999999E-2</v>
      </c>
      <c r="E2616" s="17">
        <v>0.5</v>
      </c>
      <c r="F2616" s="6">
        <f t="shared" si="552"/>
        <v>72790.397714577761</v>
      </c>
      <c r="G2616" s="7">
        <f t="shared" si="553"/>
        <v>1352.4455895368546</v>
      </c>
      <c r="H2616" s="6">
        <f t="shared" si="554"/>
        <v>72114.174919809331</v>
      </c>
      <c r="I2616" s="6">
        <f>SUM(H2616:H2667)</f>
        <v>1235573.2957797472</v>
      </c>
      <c r="J2616" s="8">
        <f t="shared" si="547"/>
        <v>16.974399571556379</v>
      </c>
      <c r="K2616" s="9">
        <f t="shared" si="555"/>
        <v>0.33316000000000007</v>
      </c>
      <c r="L2616" s="9">
        <f t="shared" si="548"/>
        <v>5.5993277310924378E-3</v>
      </c>
      <c r="M2616" s="12">
        <f t="shared" si="549"/>
        <v>241537.13704359118</v>
      </c>
      <c r="N2616" s="10">
        <f>((B2615+E2615)*D2615+(B2616+E2616)*D2616+(B2617+E2617)*D2617)/3/SUM(D2557:D2616)</f>
        <v>3.2716162404450317</v>
      </c>
      <c r="O2616" s="11">
        <f>O2557</f>
        <v>6.5049232733280865E-2</v>
      </c>
      <c r="P2616" s="12">
        <f>M2616*O2557</f>
        <v>15711.805441278917</v>
      </c>
      <c r="Q2616" s="9">
        <f>N2616*O2557</f>
        <v>0.21281612623869023</v>
      </c>
      <c r="R2616" s="12">
        <f t="shared" si="550"/>
        <v>56767.115566476197</v>
      </c>
      <c r="S2616" s="12">
        <f t="shared" si="551"/>
        <v>856984.94385527587</v>
      </c>
      <c r="T2616" s="13">
        <f t="shared" si="556"/>
        <v>11.773324102660414</v>
      </c>
      <c r="U2616" s="14">
        <f t="shared" si="546"/>
        <v>5.2010754688959651</v>
      </c>
    </row>
    <row r="2617" spans="1:21" x14ac:dyDescent="0.3">
      <c r="A2617" s="17">
        <v>1944</v>
      </c>
      <c r="B2617" s="17">
        <v>60</v>
      </c>
      <c r="C2617" s="17">
        <v>1.9740000000000001E-2</v>
      </c>
      <c r="D2617" s="17">
        <v>1.9550000000000001E-2</v>
      </c>
      <c r="E2617" s="17">
        <v>0.5</v>
      </c>
      <c r="F2617" s="6">
        <f t="shared" si="552"/>
        <v>71437.952125040902</v>
      </c>
      <c r="G2617" s="7">
        <f t="shared" si="553"/>
        <v>1396.6119640445497</v>
      </c>
      <c r="H2617" s="6">
        <f t="shared" si="554"/>
        <v>70739.646143018632</v>
      </c>
      <c r="I2617" s="6">
        <f>SUM(H2617:H2667)</f>
        <v>1163459.120859938</v>
      </c>
      <c r="J2617" s="8">
        <f t="shared" si="547"/>
        <v>16.286288817790936</v>
      </c>
      <c r="K2617" s="9">
        <f t="shared" si="555"/>
        <v>0.35271000000000008</v>
      </c>
      <c r="L2617" s="9">
        <f t="shared" si="548"/>
        <v>5.8299173553719025E-3</v>
      </c>
      <c r="M2617" s="12">
        <f t="shared" si="549"/>
        <v>239559.47896202328</v>
      </c>
      <c r="N2617" s="10">
        <f>((B2616+E2616)*D2616+(B2617+E2617)*D2617+(B2618+E2618)*D2618)/3/SUM(D2557:D2617)</f>
        <v>3.3180280305822536</v>
      </c>
      <c r="O2617" s="11">
        <f>O2557</f>
        <v>6.5049232733280865E-2</v>
      </c>
      <c r="P2617" s="12">
        <f>M2617*O2557</f>
        <v>15583.160300464153</v>
      </c>
      <c r="Q2617" s="9">
        <f>N2617*O2557</f>
        <v>0.21583517757689458</v>
      </c>
      <c r="R2617" s="12">
        <f t="shared" si="550"/>
        <v>55471.542056013524</v>
      </c>
      <c r="S2617" s="12">
        <f t="shared" si="551"/>
        <v>800217.82828879962</v>
      </c>
      <c r="T2617" s="13">
        <f t="shared" si="556"/>
        <v>11.201578495533356</v>
      </c>
      <c r="U2617" s="14">
        <f t="shared" si="546"/>
        <v>5.08471032225758</v>
      </c>
    </row>
    <row r="2618" spans="1:21" x14ac:dyDescent="0.3">
      <c r="A2618" s="17">
        <v>1944</v>
      </c>
      <c r="B2618" s="17">
        <v>61</v>
      </c>
      <c r="C2618" s="17">
        <v>2.0080000000000001E-2</v>
      </c>
      <c r="D2618" s="17">
        <v>1.9879999999999998E-2</v>
      </c>
      <c r="E2618" s="17">
        <v>0.5</v>
      </c>
      <c r="F2618" s="6">
        <f t="shared" si="552"/>
        <v>70041.340160996348</v>
      </c>
      <c r="G2618" s="7">
        <f t="shared" si="553"/>
        <v>1392.4218424006074</v>
      </c>
      <c r="H2618" s="6">
        <f t="shared" si="554"/>
        <v>69345.12923979605</v>
      </c>
      <c r="I2618" s="6">
        <f>SUM(H2618:H2667)</f>
        <v>1092719.474716919</v>
      </c>
      <c r="J2618" s="8">
        <f t="shared" si="547"/>
        <v>15.601064631333504</v>
      </c>
      <c r="K2618" s="9">
        <f t="shared" si="555"/>
        <v>0.37259000000000009</v>
      </c>
      <c r="L2618" s="9">
        <f t="shared" si="548"/>
        <v>6.0583739837398384E-3</v>
      </c>
      <c r="M2618" s="12">
        <f t="shared" si="549"/>
        <v>229834.25026876014</v>
      </c>
      <c r="N2618" s="10">
        <f>((B2617+E2617)*D2617+(B2618+E2618)*D2618+(B2619+E2619)*D2619)/3/SUM(D2557:D2618)</f>
        <v>3.4760236900256754</v>
      </c>
      <c r="O2618" s="11">
        <f>O2557</f>
        <v>6.5049232733280865E-2</v>
      </c>
      <c r="P2618" s="12">
        <f>M2618*O2557</f>
        <v>14950.541635811698</v>
      </c>
      <c r="Q2618" s="9">
        <f>N2618*O2557</f>
        <v>0.22611267399887791</v>
      </c>
      <c r="R2618" s="12">
        <f t="shared" si="550"/>
        <v>53665.316638587989</v>
      </c>
      <c r="S2618" s="12">
        <f t="shared" si="551"/>
        <v>744746.28623278614</v>
      </c>
      <c r="T2618" s="13">
        <f t="shared" si="556"/>
        <v>10.632953117700483</v>
      </c>
      <c r="U2618" s="14">
        <f t="shared" si="546"/>
        <v>4.9681115136330209</v>
      </c>
    </row>
    <row r="2619" spans="1:21" x14ac:dyDescent="0.3">
      <c r="A2619" s="17">
        <v>1944</v>
      </c>
      <c r="B2619" s="17">
        <v>62</v>
      </c>
      <c r="C2619" s="17">
        <v>2.3959999999999999E-2</v>
      </c>
      <c r="D2619" s="17">
        <v>2.368E-2</v>
      </c>
      <c r="E2619" s="17">
        <v>0.5</v>
      </c>
      <c r="F2619" s="6">
        <f t="shared" si="552"/>
        <v>68648.918318595737</v>
      </c>
      <c r="G2619" s="7">
        <f t="shared" si="553"/>
        <v>1625.6063857843471</v>
      </c>
      <c r="H2619" s="6">
        <f t="shared" si="554"/>
        <v>67836.115125703567</v>
      </c>
      <c r="I2619" s="6">
        <f>SUM(H2619:H2667)</f>
        <v>1023374.3454771222</v>
      </c>
      <c r="J2619" s="8">
        <f t="shared" si="547"/>
        <v>14.907363007931165</v>
      </c>
      <c r="K2619" s="9">
        <f t="shared" si="555"/>
        <v>0.39627000000000007</v>
      </c>
      <c r="L2619" s="9">
        <f t="shared" si="548"/>
        <v>6.3403200000000009E-3</v>
      </c>
      <c r="M2619" s="12">
        <f t="shared" si="549"/>
        <v>256391.85179680947</v>
      </c>
      <c r="N2619" s="10">
        <f>((B2618+E2618)*D2618+(B2619+E2619)*D2619+(B2620+E2620)*D2620)/3/SUM(D2557:D2619)</f>
        <v>3.6888737476972766</v>
      </c>
      <c r="O2619" s="11">
        <f>O2557</f>
        <v>6.5049232733280865E-2</v>
      </c>
      <c r="P2619" s="12">
        <f>M2619*O2557</f>
        <v>16678.093238447516</v>
      </c>
      <c r="Q2619" s="9">
        <f>N2619*O2557</f>
        <v>0.23995840693765014</v>
      </c>
      <c r="R2619" s="12">
        <f t="shared" si="550"/>
        <v>51558.269007300703</v>
      </c>
      <c r="S2619" s="12">
        <f t="shared" si="551"/>
        <v>691080.96959419816</v>
      </c>
      <c r="T2619" s="13">
        <f t="shared" si="556"/>
        <v>10.066887964453141</v>
      </c>
      <c r="U2619" s="14">
        <f t="shared" si="546"/>
        <v>4.8404750434780244</v>
      </c>
    </row>
    <row r="2620" spans="1:21" x14ac:dyDescent="0.3">
      <c r="A2620" s="17">
        <v>1944</v>
      </c>
      <c r="B2620" s="17">
        <v>63</v>
      </c>
      <c r="C2620" s="17">
        <v>2.6849999999999999E-2</v>
      </c>
      <c r="D2620" s="17">
        <v>2.6499999999999999E-2</v>
      </c>
      <c r="E2620" s="17">
        <v>0.5</v>
      </c>
      <c r="F2620" s="6">
        <f t="shared" si="552"/>
        <v>67023.311932811397</v>
      </c>
      <c r="G2620" s="7">
        <f t="shared" si="553"/>
        <v>1776.1177662195021</v>
      </c>
      <c r="H2620" s="6">
        <f t="shared" si="554"/>
        <v>66135.253049701641</v>
      </c>
      <c r="I2620" s="6">
        <f>SUM(H2620:H2667)</f>
        <v>955538.23035141861</v>
      </c>
      <c r="J2620" s="8">
        <f t="shared" si="547"/>
        <v>14.256804129723005</v>
      </c>
      <c r="K2620" s="9">
        <f t="shared" si="555"/>
        <v>0.42277000000000009</v>
      </c>
      <c r="L2620" s="9">
        <f t="shared" si="548"/>
        <v>6.6577952755905523E-3</v>
      </c>
      <c r="M2620" s="12">
        <f t="shared" si="549"/>
        <v>266772.66162437818</v>
      </c>
      <c r="N2620" s="10">
        <f>((B2619+E2619)*D2619+(B2620+E2620)*D2620+(B2621+E2621)*D2621)/3/SUM(D2557:D2620)</f>
        <v>3.9801665208032735</v>
      </c>
      <c r="O2620" s="11">
        <f>O2557</f>
        <v>6.5049232733280865E-2</v>
      </c>
      <c r="P2620" s="12">
        <f>M2620*O2557</f>
        <v>17353.35695288096</v>
      </c>
      <c r="Q2620" s="9">
        <f>N2620*O2557</f>
        <v>0.25890677832894493</v>
      </c>
      <c r="R2620" s="12">
        <f t="shared" si="550"/>
        <v>49012.387748633861</v>
      </c>
      <c r="S2620" s="12">
        <f t="shared" si="551"/>
        <v>639522.70058689744</v>
      </c>
      <c r="T2620" s="13">
        <f t="shared" si="556"/>
        <v>9.5417949687117414</v>
      </c>
      <c r="U2620" s="14">
        <f t="shared" si="546"/>
        <v>4.7150091610112632</v>
      </c>
    </row>
    <row r="2621" spans="1:21" x14ac:dyDescent="0.3">
      <c r="A2621" s="17">
        <v>1944</v>
      </c>
      <c r="B2621" s="17">
        <v>64</v>
      </c>
      <c r="C2621" s="17">
        <v>2.9659999999999999E-2</v>
      </c>
      <c r="D2621" s="17">
        <v>2.9229999999999999E-2</v>
      </c>
      <c r="E2621" s="17">
        <v>0.5</v>
      </c>
      <c r="F2621" s="6">
        <f t="shared" si="552"/>
        <v>65247.194166591893</v>
      </c>
      <c r="G2621" s="7">
        <f t="shared" si="553"/>
        <v>1907.1754854894809</v>
      </c>
      <c r="H2621" s="6">
        <f t="shared" si="554"/>
        <v>64293.606423847152</v>
      </c>
      <c r="I2621" s="6">
        <f>SUM(H2621:H2667)</f>
        <v>889402.97730171715</v>
      </c>
      <c r="J2621" s="8">
        <f t="shared" si="547"/>
        <v>13.631283132740634</v>
      </c>
      <c r="K2621" s="9">
        <f t="shared" si="555"/>
        <v>0.45200000000000007</v>
      </c>
      <c r="L2621" s="9">
        <f t="shared" si="548"/>
        <v>7.0077519379844969E-3</v>
      </c>
      <c r="M2621" s="12">
        <f t="shared" si="549"/>
        <v>272152.25401343254</v>
      </c>
      <c r="N2621" s="10">
        <f>((B2620+E2620)*D2620+(B2621+E2621)*D2621+(B2622+E2622)*D2622)/3/SUM(D2557:D2621)</f>
        <v>4.1548340707964604</v>
      </c>
      <c r="O2621" s="11">
        <f>O2557</f>
        <v>6.5049232733280865E-2</v>
      </c>
      <c r="P2621" s="12">
        <f>M2621*O2557</f>
        <v>17703.295310206744</v>
      </c>
      <c r="Q2621" s="9">
        <f>N2621*O2557</f>
        <v>0.27026876843940367</v>
      </c>
      <c r="R2621" s="12">
        <f t="shared" si="550"/>
        <v>46917.052597146256</v>
      </c>
      <c r="S2621" s="12">
        <f t="shared" si="551"/>
        <v>590510.31283826358</v>
      </c>
      <c r="T2621" s="13">
        <f t="shared" si="556"/>
        <v>9.0503556571420933</v>
      </c>
      <c r="U2621" s="14">
        <f t="shared" ref="U2621:U2658" si="557">J2621-T2621</f>
        <v>4.580927475598541</v>
      </c>
    </row>
    <row r="2622" spans="1:21" x14ac:dyDescent="0.3">
      <c r="A2622" s="17">
        <v>1944</v>
      </c>
      <c r="B2622" s="17">
        <v>65</v>
      </c>
      <c r="C2622" s="17">
        <v>3.2050000000000002E-2</v>
      </c>
      <c r="D2622" s="17">
        <v>3.1539999999999999E-2</v>
      </c>
      <c r="E2622" s="17">
        <v>0.5</v>
      </c>
      <c r="F2622" s="6">
        <f t="shared" si="552"/>
        <v>63340.01868110241</v>
      </c>
      <c r="G2622" s="7">
        <f t="shared" si="553"/>
        <v>1997.7441892019699</v>
      </c>
      <c r="H2622" s="6">
        <f t="shared" si="554"/>
        <v>62341.146586501425</v>
      </c>
      <c r="I2622" s="6">
        <f>SUM(H2622:H2667)</f>
        <v>825109.37087787001</v>
      </c>
      <c r="J2622" s="8">
        <f t="shared" ref="J2622:J2667" si="558">I2622/F2622</f>
        <v>13.026667627492232</v>
      </c>
      <c r="K2622" s="15">
        <f t="shared" si="555"/>
        <v>0.48354000000000008</v>
      </c>
      <c r="L2622" s="15">
        <f t="shared" ref="L2622:L2666" si="559">K2622/(B2622+E2622)</f>
        <v>7.3822900763358791E-3</v>
      </c>
      <c r="M2622" s="12">
        <f t="shared" ref="M2622:M2667" si="560">G2622/L2622</f>
        <v>270613.07108559582</v>
      </c>
      <c r="N2622" s="10">
        <f>((B2621+E2621)*D2621+(B2622+E2622)*D2622+(B2623+E2623)*D2623)/3/SUM(D2557:D2622)</f>
        <v>4.1793026430078175</v>
      </c>
      <c r="O2622" s="11">
        <f>O2557</f>
        <v>6.5049232733280865E-2</v>
      </c>
      <c r="P2622" s="12">
        <f>M2622*O2557</f>
        <v>17603.172641714802</v>
      </c>
      <c r="Q2622" s="9">
        <f>N2622*O2557</f>
        <v>0.27186043028783136</v>
      </c>
      <c r="R2622" s="12">
        <f t="shared" ref="R2622:R2667" si="561">((1-Q2622)*H2622)</f>
        <v>45393.055650858376</v>
      </c>
      <c r="S2622" s="16">
        <f t="shared" ref="S2622:S2666" si="562">R2622+S2623</f>
        <v>543593.26024111733</v>
      </c>
      <c r="T2622" s="13">
        <f t="shared" si="556"/>
        <v>8.5821455623172902</v>
      </c>
      <c r="U2622" s="14">
        <f t="shared" si="557"/>
        <v>4.444522065174942</v>
      </c>
    </row>
    <row r="2623" spans="1:21" x14ac:dyDescent="0.3">
      <c r="A2623" s="17">
        <v>1944</v>
      </c>
      <c r="B2623" s="17">
        <v>66</v>
      </c>
      <c r="C2623" s="17">
        <v>3.2259999999999997E-2</v>
      </c>
      <c r="D2623" s="17">
        <v>3.175E-2</v>
      </c>
      <c r="E2623" s="17">
        <v>0.5</v>
      </c>
      <c r="F2623" s="6">
        <f t="shared" ref="F2623:F2667" si="563">F2622-G2622</f>
        <v>61342.27449190044</v>
      </c>
      <c r="G2623" s="7">
        <f t="shared" ref="G2623:G2667" si="564">D2623*F2623</f>
        <v>1947.6172151178389</v>
      </c>
      <c r="H2623" s="6">
        <f t="shared" ref="H2623:H2666" si="565">F2623-0.5*G2623</f>
        <v>60368.465884341524</v>
      </c>
      <c r="I2623" s="6">
        <f>SUM(H2623:H2667)</f>
        <v>762768.2242913685</v>
      </c>
      <c r="J2623" s="8">
        <f t="shared" si="558"/>
        <v>12.434625722788995</v>
      </c>
      <c r="K2623" s="9">
        <f t="shared" ref="K2623:K2655" si="566">K2622+G2623/F2623</f>
        <v>0.51529000000000003</v>
      </c>
      <c r="L2623" s="9">
        <f t="shared" si="559"/>
        <v>7.7487218045112789E-3</v>
      </c>
      <c r="M2623" s="12">
        <f t="shared" si="560"/>
        <v>251346.90136687356</v>
      </c>
      <c r="N2623" s="10">
        <f>((B2622+E2622)*D2622+(B2623+E2623)*D2623+(B2624+E2624)*D2624)/3/SUM(D2557:D2623)</f>
        <v>4.3422441731840324</v>
      </c>
      <c r="O2623" s="11">
        <f>O2557</f>
        <v>6.5049232733280865E-2</v>
      </c>
      <c r="P2623" s="12">
        <f>M2623*O2557</f>
        <v>16349.923083802749</v>
      </c>
      <c r="Q2623" s="9">
        <f>N2623*O2557</f>
        <v>0.28245965180618088</v>
      </c>
      <c r="R2623" s="12">
        <f t="shared" si="561"/>
        <v>43316.810030577108</v>
      </c>
      <c r="S2623" s="12">
        <f t="shared" si="562"/>
        <v>498200.204590259</v>
      </c>
      <c r="T2623" s="13">
        <f t="shared" si="556"/>
        <v>8.1216454511487139</v>
      </c>
      <c r="U2623" s="14">
        <f t="shared" si="557"/>
        <v>4.3129802716402814</v>
      </c>
    </row>
    <row r="2624" spans="1:21" x14ac:dyDescent="0.3">
      <c r="A2624" s="17">
        <v>1944</v>
      </c>
      <c r="B2624" s="17">
        <v>67</v>
      </c>
      <c r="C2624" s="17">
        <v>3.8280000000000002E-2</v>
      </c>
      <c r="D2624" s="17">
        <v>3.7560000000000003E-2</v>
      </c>
      <c r="E2624" s="17">
        <v>0.5</v>
      </c>
      <c r="F2624" s="6">
        <f t="shared" si="563"/>
        <v>59394.6572767826</v>
      </c>
      <c r="G2624" s="7">
        <f t="shared" si="564"/>
        <v>2230.8633273159548</v>
      </c>
      <c r="H2624" s="6">
        <f t="shared" si="565"/>
        <v>58279.225613124625</v>
      </c>
      <c r="I2624" s="6">
        <f>SUM(H2624:H2667)</f>
        <v>702399.75840702711</v>
      </c>
      <c r="J2624" s="8">
        <f t="shared" si="558"/>
        <v>11.825975443107668</v>
      </c>
      <c r="K2624" s="9">
        <f t="shared" si="566"/>
        <v>0.55285000000000006</v>
      </c>
      <c r="L2624" s="9">
        <f t="shared" si="559"/>
        <v>8.1903703703703722E-3</v>
      </c>
      <c r="M2624" s="12">
        <f t="shared" si="560"/>
        <v>272376.36717704067</v>
      </c>
      <c r="N2624" s="10">
        <f>((B2623+E2623)*D2623+(B2624+E2624)*D2624+(B2625+E2625)*D2625)/3/SUM(D2557:D2624)</f>
        <v>4.4954086400771756</v>
      </c>
      <c r="O2624" s="11">
        <f>O2557</f>
        <v>6.5049232733280865E-2</v>
      </c>
      <c r="P2624" s="12">
        <f>M2624*O2557</f>
        <v>17717.873699544882</v>
      </c>
      <c r="Q2624" s="9">
        <f>N2624*O2557</f>
        <v>0.29242288285958185</v>
      </c>
      <c r="R2624" s="12">
        <f t="shared" si="561"/>
        <v>41237.046448510744</v>
      </c>
      <c r="S2624" s="12">
        <f t="shared" si="562"/>
        <v>454883.39455968188</v>
      </c>
      <c r="T2624" s="13">
        <f t="shared" si="556"/>
        <v>7.6586584621559224</v>
      </c>
      <c r="U2624" s="14">
        <f t="shared" si="557"/>
        <v>4.1673169809517452</v>
      </c>
    </row>
    <row r="2625" spans="1:21" x14ac:dyDescent="0.3">
      <c r="A2625" s="17">
        <v>1944</v>
      </c>
      <c r="B2625" s="17">
        <v>68</v>
      </c>
      <c r="C2625" s="17">
        <v>4.1869999999999997E-2</v>
      </c>
      <c r="D2625" s="17">
        <v>4.1009999999999998E-2</v>
      </c>
      <c r="E2625" s="17">
        <v>0.5</v>
      </c>
      <c r="F2625" s="6">
        <f t="shared" si="563"/>
        <v>57163.793949466643</v>
      </c>
      <c r="G2625" s="7">
        <f t="shared" si="564"/>
        <v>2344.2871898676267</v>
      </c>
      <c r="H2625" s="6">
        <f t="shared" si="565"/>
        <v>55991.650354532831</v>
      </c>
      <c r="I2625" s="6">
        <f>SUM(H2625:H2667)</f>
        <v>644120.53279390256</v>
      </c>
      <c r="J2625" s="8">
        <f t="shared" si="558"/>
        <v>11.267980802031991</v>
      </c>
      <c r="K2625" s="9">
        <f t="shared" si="566"/>
        <v>0.59386000000000005</v>
      </c>
      <c r="L2625" s="9">
        <f t="shared" si="559"/>
        <v>8.6694890510948912E-3</v>
      </c>
      <c r="M2625" s="12">
        <f t="shared" si="560"/>
        <v>270406.6152054902</v>
      </c>
      <c r="N2625" s="10">
        <f>((B2624+E2624)*D2624+(B2625+E2625)*D2625+(B2626+E2626)*D2626)/3/SUM(D2557:D2625)</f>
        <v>4.7198217312722406</v>
      </c>
      <c r="O2625" s="11">
        <f>O2557</f>
        <v>6.5049232733280865E-2</v>
      </c>
      <c r="P2625" s="12">
        <f>M2625*O2557</f>
        <v>17589.742845120658</v>
      </c>
      <c r="Q2625" s="9">
        <f>N2625*O2557</f>
        <v>0.30702078225712459</v>
      </c>
      <c r="R2625" s="12">
        <f t="shared" si="561"/>
        <v>38801.05006281675</v>
      </c>
      <c r="S2625" s="12">
        <f t="shared" si="562"/>
        <v>413646.34811117116</v>
      </c>
      <c r="T2625" s="13">
        <f t="shared" si="556"/>
        <v>7.2361598055727132</v>
      </c>
      <c r="U2625" s="14">
        <f t="shared" si="557"/>
        <v>4.0318209964592775</v>
      </c>
    </row>
    <row r="2626" spans="1:21" x14ac:dyDescent="0.3">
      <c r="A2626" s="17">
        <v>1944</v>
      </c>
      <c r="B2626" s="17">
        <v>69</v>
      </c>
      <c r="C2626" s="17">
        <v>4.5080000000000002E-2</v>
      </c>
      <c r="D2626" s="17">
        <v>4.4089999999999997E-2</v>
      </c>
      <c r="E2626" s="17">
        <v>0.5</v>
      </c>
      <c r="F2626" s="6">
        <f t="shared" si="563"/>
        <v>54819.506759599019</v>
      </c>
      <c r="G2626" s="7">
        <f t="shared" si="564"/>
        <v>2416.9920530307204</v>
      </c>
      <c r="H2626" s="6">
        <f t="shared" si="565"/>
        <v>53611.010733083662</v>
      </c>
      <c r="I2626" s="6">
        <f>SUM(H2626:H2667)</f>
        <v>588128.88243936969</v>
      </c>
      <c r="J2626" s="8">
        <f t="shared" si="558"/>
        <v>10.728459944349773</v>
      </c>
      <c r="K2626" s="9">
        <f t="shared" si="566"/>
        <v>0.63795000000000002</v>
      </c>
      <c r="L2626" s="9">
        <f t="shared" si="559"/>
        <v>9.1791366906474828E-3</v>
      </c>
      <c r="M2626" s="12">
        <f t="shared" si="560"/>
        <v>263313.65731739957</v>
      </c>
      <c r="N2626" s="10">
        <f>((B2625+E2625)*D2625+(B2626+E2626)*D2626+(B2627+E2627)*D2627)/3/SUM(D2557:D2626)</f>
        <v>4.806870966899182</v>
      </c>
      <c r="O2626" s="11">
        <f>O2557</f>
        <v>6.5049232733280865E-2</v>
      </c>
      <c r="P2626" s="12">
        <f>M2626*O2557</f>
        <v>17128.351376690887</v>
      </c>
      <c r="Q2626" s="9">
        <f>N2626*O2557</f>
        <v>0.31268326824467574</v>
      </c>
      <c r="R2626" s="12">
        <f t="shared" si="561"/>
        <v>36847.744683162673</v>
      </c>
      <c r="S2626" s="12">
        <f t="shared" si="562"/>
        <v>374845.29804835439</v>
      </c>
      <c r="T2626" s="13">
        <f t="shared" si="556"/>
        <v>6.8378086598292525</v>
      </c>
      <c r="U2626" s="14">
        <f t="shared" si="557"/>
        <v>3.8906512845205201</v>
      </c>
    </row>
    <row r="2627" spans="1:21" x14ac:dyDescent="0.3">
      <c r="A2627" s="17">
        <v>1944</v>
      </c>
      <c r="B2627" s="17">
        <v>70</v>
      </c>
      <c r="C2627" s="17">
        <v>4.8320000000000002E-2</v>
      </c>
      <c r="D2627" s="17">
        <v>4.718E-2</v>
      </c>
      <c r="E2627" s="17">
        <v>0.5</v>
      </c>
      <c r="F2627" s="6">
        <f t="shared" si="563"/>
        <v>52402.514706568298</v>
      </c>
      <c r="G2627" s="7">
        <f t="shared" si="564"/>
        <v>2472.3506438558925</v>
      </c>
      <c r="H2627" s="6">
        <f t="shared" si="565"/>
        <v>51166.339384640349</v>
      </c>
      <c r="I2627" s="6">
        <f>SUM(H2627:H2667)</f>
        <v>534517.87170628598</v>
      </c>
      <c r="J2627" s="8">
        <f t="shared" si="558"/>
        <v>10.20023322734334</v>
      </c>
      <c r="K2627" s="9">
        <f t="shared" si="566"/>
        <v>0.68513000000000002</v>
      </c>
      <c r="L2627" s="9">
        <f t="shared" si="559"/>
        <v>9.7181560283687938E-3</v>
      </c>
      <c r="M2627" s="12">
        <f t="shared" si="560"/>
        <v>254405.32510887049</v>
      </c>
      <c r="N2627" s="10">
        <f>((B2626+E2626)*D2626+(B2627+E2627)*D2627+(B2628+E2628)*D2628)/3/SUM(D2557:D2627)</f>
        <v>4.8028743936673814</v>
      </c>
      <c r="O2627" s="11">
        <f>O2557</f>
        <v>6.5049232733280865E-2</v>
      </c>
      <c r="P2627" s="12">
        <f>M2627*O2557</f>
        <v>16548.871201592898</v>
      </c>
      <c r="Q2627" s="9">
        <f>N2627*O2557</f>
        <v>0.31242329422238474</v>
      </c>
      <c r="R2627" s="12">
        <f t="shared" si="561"/>
        <v>35180.783080790461</v>
      </c>
      <c r="S2627" s="12">
        <f t="shared" si="562"/>
        <v>337997.55336519174</v>
      </c>
      <c r="T2627" s="13">
        <f t="shared" si="556"/>
        <v>6.4500254474014023</v>
      </c>
      <c r="U2627" s="14">
        <f t="shared" si="557"/>
        <v>3.7502077799419373</v>
      </c>
    </row>
    <row r="2628" spans="1:21" x14ac:dyDescent="0.3">
      <c r="A2628" s="17">
        <v>1944</v>
      </c>
      <c r="B2628" s="17">
        <v>71</v>
      </c>
      <c r="C2628" s="17">
        <v>4.9910000000000003E-2</v>
      </c>
      <c r="D2628" s="17">
        <v>4.8689999999999997E-2</v>
      </c>
      <c r="E2628" s="17">
        <v>0.5</v>
      </c>
      <c r="F2628" s="6">
        <f t="shared" si="563"/>
        <v>49930.164062712407</v>
      </c>
      <c r="G2628" s="7">
        <f t="shared" si="564"/>
        <v>2431.0996882134668</v>
      </c>
      <c r="H2628" s="6">
        <f t="shared" si="565"/>
        <v>48714.614218605675</v>
      </c>
      <c r="I2628" s="6">
        <f>SUM(H2628:H2667)</f>
        <v>483351.53232164565</v>
      </c>
      <c r="J2628" s="8">
        <f t="shared" si="558"/>
        <v>9.6805516543978296</v>
      </c>
      <c r="K2628" s="9">
        <f t="shared" si="566"/>
        <v>0.73382000000000003</v>
      </c>
      <c r="L2628" s="9">
        <f t="shared" si="559"/>
        <v>1.0263216783216783E-2</v>
      </c>
      <c r="M2628" s="12">
        <f t="shared" si="560"/>
        <v>236875.02072342383</v>
      </c>
      <c r="N2628" s="10">
        <f>((B2627+E2627)*D2627+(B2628+E2628)*D2628+(B2629+E2629)*D2629)/3/SUM(D2557:D2628)</f>
        <v>4.9325561218464111</v>
      </c>
      <c r="O2628" s="11">
        <f>O2557</f>
        <v>6.5049232733280865E-2</v>
      </c>
      <c r="P2628" s="12">
        <f>M2628*O2557</f>
        <v>15408.538351738725</v>
      </c>
      <c r="Q2628" s="9">
        <f>N2628*O2557</f>
        <v>0.32085899113995647</v>
      </c>
      <c r="R2628" s="12">
        <f t="shared" si="561"/>
        <v>33084.092246651679</v>
      </c>
      <c r="S2628" s="12">
        <f t="shared" si="562"/>
        <v>302816.77028440125</v>
      </c>
      <c r="T2628" s="13">
        <f t="shared" ref="T2628:T2691" si="567">S2628/F2628</f>
        <v>6.0648062342447471</v>
      </c>
      <c r="U2628" s="14">
        <f t="shared" si="557"/>
        <v>3.6157454201530825</v>
      </c>
    </row>
    <row r="2629" spans="1:21" x14ac:dyDescent="0.3">
      <c r="A2629" s="17">
        <v>1944</v>
      </c>
      <c r="B2629" s="17">
        <v>72</v>
      </c>
      <c r="C2629" s="17">
        <v>5.7489999999999999E-2</v>
      </c>
      <c r="D2629" s="17">
        <v>5.5879999999999999E-2</v>
      </c>
      <c r="E2629" s="17">
        <v>0.5</v>
      </c>
      <c r="F2629" s="6">
        <f t="shared" si="563"/>
        <v>47499.064374498943</v>
      </c>
      <c r="G2629" s="7">
        <f t="shared" si="564"/>
        <v>2654.2477172470008</v>
      </c>
      <c r="H2629" s="6">
        <f t="shared" si="565"/>
        <v>46171.940515875445</v>
      </c>
      <c r="I2629" s="6">
        <f>SUM(H2629:H2667)</f>
        <v>434636.91810303996</v>
      </c>
      <c r="J2629" s="8">
        <f t="shared" si="558"/>
        <v>9.1504311469424575</v>
      </c>
      <c r="K2629" s="9">
        <f t="shared" si="566"/>
        <v>0.78970000000000007</v>
      </c>
      <c r="L2629" s="9">
        <f t="shared" si="559"/>
        <v>1.0892413793103449E-2</v>
      </c>
      <c r="M2629" s="12">
        <f t="shared" si="560"/>
        <v>243678.56084640691</v>
      </c>
      <c r="N2629" s="10">
        <f>((B2628+E2628)*D2628+(B2629+E2629)*D2629+(B2630+E2630)*D2630)/3/SUM(D2557:D2629)</f>
        <v>5.1232155670929878</v>
      </c>
      <c r="O2629" s="11">
        <f>O2557</f>
        <v>6.5049232733280865E-2</v>
      </c>
      <c r="P2629" s="12">
        <f>M2629*O2557</f>
        <v>15851.103416608865</v>
      </c>
      <c r="Q2629" s="9">
        <f>N2629*O2557</f>
        <v>0.33326124176659927</v>
      </c>
      <c r="R2629" s="12">
        <f t="shared" si="561"/>
        <v>30784.622284781242</v>
      </c>
      <c r="S2629" s="12">
        <f t="shared" si="562"/>
        <v>269732.67803774955</v>
      </c>
      <c r="T2629" s="13">
        <f t="shared" si="567"/>
        <v>5.6786945509301914</v>
      </c>
      <c r="U2629" s="14">
        <f t="shared" si="557"/>
        <v>3.4717365960122661</v>
      </c>
    </row>
    <row r="2630" spans="1:21" x14ac:dyDescent="0.3">
      <c r="A2630" s="17">
        <v>1944</v>
      </c>
      <c r="B2630" s="17">
        <v>73</v>
      </c>
      <c r="C2630" s="17">
        <v>6.4680000000000001E-2</v>
      </c>
      <c r="D2630" s="17">
        <v>6.2649999999999997E-2</v>
      </c>
      <c r="E2630" s="17">
        <v>0.5</v>
      </c>
      <c r="F2630" s="6">
        <f t="shared" si="563"/>
        <v>44844.81665725194</v>
      </c>
      <c r="G2630" s="7">
        <f t="shared" si="564"/>
        <v>2809.5277635768339</v>
      </c>
      <c r="H2630" s="6">
        <f t="shared" si="565"/>
        <v>43440.052775463526</v>
      </c>
      <c r="I2630" s="6">
        <f>SUM(H2630:H2667)</f>
        <v>388464.9775871645</v>
      </c>
      <c r="J2630" s="8">
        <f t="shared" si="558"/>
        <v>8.6624276013032837</v>
      </c>
      <c r="K2630" s="9">
        <f t="shared" si="566"/>
        <v>0.85235000000000005</v>
      </c>
      <c r="L2630" s="9">
        <f t="shared" si="559"/>
        <v>1.1596598639455783E-2</v>
      </c>
      <c r="M2630" s="12">
        <f t="shared" si="560"/>
        <v>242271.70836264125</v>
      </c>
      <c r="N2630" s="10">
        <f>((B2629+E2629)*D2629+(B2630+E2630)*D2630+(B2631+E2631)*D2631)/3/SUM(D2557:D2630)</f>
        <v>5.4100721534580858</v>
      </c>
      <c r="O2630" s="11">
        <f>O2557</f>
        <v>6.5049232733280865E-2</v>
      </c>
      <c r="P2630" s="12">
        <f>M2630*O2557</f>
        <v>15759.588741970998</v>
      </c>
      <c r="Q2630" s="9">
        <f>N2630*O2557</f>
        <v>0.35192104261413704</v>
      </c>
      <c r="R2630" s="12">
        <f t="shared" si="561"/>
        <v>28152.584111509266</v>
      </c>
      <c r="S2630" s="12">
        <f t="shared" si="562"/>
        <v>238948.0557529683</v>
      </c>
      <c r="T2630" s="13">
        <f t="shared" si="567"/>
        <v>5.328331645979147</v>
      </c>
      <c r="U2630" s="14">
        <f t="shared" si="557"/>
        <v>3.3340959553241367</v>
      </c>
    </row>
    <row r="2631" spans="1:21" x14ac:dyDescent="0.3">
      <c r="A2631" s="17">
        <v>1944</v>
      </c>
      <c r="B2631" s="17">
        <v>74</v>
      </c>
      <c r="C2631" s="17">
        <v>7.1999999999999995E-2</v>
      </c>
      <c r="D2631" s="17">
        <v>6.9500000000000006E-2</v>
      </c>
      <c r="E2631" s="17">
        <v>0.5</v>
      </c>
      <c r="F2631" s="6">
        <f t="shared" si="563"/>
        <v>42035.288893675104</v>
      </c>
      <c r="G2631" s="7">
        <f t="shared" si="564"/>
        <v>2921.4525781104198</v>
      </c>
      <c r="H2631" s="6">
        <f t="shared" si="565"/>
        <v>40574.562604619896</v>
      </c>
      <c r="I2631" s="6">
        <f>SUM(H2631:H2667)</f>
        <v>345024.924811701</v>
      </c>
      <c r="J2631" s="8">
        <f t="shared" si="558"/>
        <v>8.2079827186251517</v>
      </c>
      <c r="K2631" s="9">
        <f t="shared" si="566"/>
        <v>0.92185000000000006</v>
      </c>
      <c r="L2631" s="9">
        <f t="shared" si="559"/>
        <v>1.2373825503355706E-2</v>
      </c>
      <c r="M2631" s="12">
        <f t="shared" si="560"/>
        <v>236099.38392279251</v>
      </c>
      <c r="N2631" s="10">
        <f>((B2630+E2630)*D2630+(B2631+E2631)*D2631+(B2632+E2632)*D2632)/3/SUM(D2557:D2631)</f>
        <v>5.564591130154942</v>
      </c>
      <c r="O2631" s="11">
        <f>O2557</f>
        <v>6.5049232733280865E-2</v>
      </c>
      <c r="P2631" s="12">
        <f>M2631*O2557</f>
        <v>15358.08377297796</v>
      </c>
      <c r="Q2631" s="9">
        <f>N2631*O2557</f>
        <v>0.36197238349099919</v>
      </c>
      <c r="R2631" s="12">
        <f t="shared" si="561"/>
        <v>25887.691469520869</v>
      </c>
      <c r="S2631" s="12">
        <f t="shared" si="562"/>
        <v>210795.47164145904</v>
      </c>
      <c r="T2631" s="13">
        <f t="shared" si="567"/>
        <v>5.0147263689479882</v>
      </c>
      <c r="U2631" s="14">
        <f t="shared" si="557"/>
        <v>3.1932563496771635</v>
      </c>
    </row>
    <row r="2632" spans="1:21" x14ac:dyDescent="0.3">
      <c r="A2632" s="17">
        <v>1944</v>
      </c>
      <c r="B2632" s="17">
        <v>75</v>
      </c>
      <c r="C2632" s="17">
        <v>7.7130000000000004E-2</v>
      </c>
      <c r="D2632" s="17">
        <v>7.4260000000000007E-2</v>
      </c>
      <c r="E2632" s="17">
        <v>0.5</v>
      </c>
      <c r="F2632" s="6">
        <f t="shared" si="563"/>
        <v>39113.836315564688</v>
      </c>
      <c r="G2632" s="7">
        <f t="shared" si="564"/>
        <v>2904.5934847938338</v>
      </c>
      <c r="H2632" s="6">
        <f t="shared" si="565"/>
        <v>37661.539573167771</v>
      </c>
      <c r="I2632" s="6">
        <f>SUM(H2632:H2667)</f>
        <v>304450.36220708111</v>
      </c>
      <c r="J2632" s="8">
        <f t="shared" si="558"/>
        <v>7.7836998588126285</v>
      </c>
      <c r="K2632" s="9">
        <f t="shared" si="566"/>
        <v>0.99611000000000005</v>
      </c>
      <c r="L2632" s="9">
        <f t="shared" si="559"/>
        <v>1.3193509933774834E-2</v>
      </c>
      <c r="M2632" s="12">
        <f t="shared" si="560"/>
        <v>220153.20406575021</v>
      </c>
      <c r="N2632" s="10">
        <f>((B2631+E2631)*D2631+(B2632+E2632)*D2632+(B2633+E2633)*D2633)/3/SUM(D2557:D2632)</f>
        <v>5.6166069343077911</v>
      </c>
      <c r="O2632" s="11">
        <f>O2557</f>
        <v>6.5049232733280865E-2</v>
      </c>
      <c r="P2632" s="12">
        <f>M2632*O2557</f>
        <v>14320.79700825046</v>
      </c>
      <c r="Q2632" s="9">
        <f>N2632*O2557</f>
        <v>0.36535597164114664</v>
      </c>
      <c r="R2632" s="12">
        <f t="shared" si="561"/>
        <v>23901.671188911565</v>
      </c>
      <c r="S2632" s="12">
        <f t="shared" si="562"/>
        <v>184907.78017193818</v>
      </c>
      <c r="T2632" s="13">
        <f t="shared" si="567"/>
        <v>4.7274263429475276</v>
      </c>
      <c r="U2632" s="14">
        <f t="shared" si="557"/>
        <v>3.0562735158651009</v>
      </c>
    </row>
    <row r="2633" spans="1:21" x14ac:dyDescent="0.3">
      <c r="A2633" s="17">
        <v>1944</v>
      </c>
      <c r="B2633" s="17">
        <v>76</v>
      </c>
      <c r="C2633" s="17">
        <v>8.1629999999999994E-2</v>
      </c>
      <c r="D2633" s="17">
        <v>7.843E-2</v>
      </c>
      <c r="E2633" s="17">
        <v>0.5</v>
      </c>
      <c r="F2633" s="6">
        <f t="shared" si="563"/>
        <v>36209.242830770854</v>
      </c>
      <c r="G2633" s="7">
        <f t="shared" si="564"/>
        <v>2839.8909152173583</v>
      </c>
      <c r="H2633" s="6">
        <f t="shared" si="565"/>
        <v>34789.297373162175</v>
      </c>
      <c r="I2633" s="6">
        <f>SUM(H2633:H2667)</f>
        <v>266788.82263391337</v>
      </c>
      <c r="J2633" s="8">
        <f t="shared" si="558"/>
        <v>7.3679757370456382</v>
      </c>
      <c r="K2633" s="9">
        <f t="shared" si="566"/>
        <v>1.0745400000000001</v>
      </c>
      <c r="L2633" s="9">
        <f t="shared" si="559"/>
        <v>1.4046274509803922E-2</v>
      </c>
      <c r="M2633" s="12">
        <f t="shared" si="560"/>
        <v>202181.07749746673</v>
      </c>
      <c r="N2633" s="10">
        <f>((B2632+E2632)*D2632+(B2633+E2633)*D2633+(B2634+E2634)*D2634)/3/SUM(D2557:D2633)</f>
        <v>5.6367608465017582</v>
      </c>
      <c r="O2633" s="11">
        <f>O2557</f>
        <v>6.5049232733280865E-2</v>
      </c>
      <c r="P2633" s="12">
        <f>M2633*O2557</f>
        <v>13151.723964398208</v>
      </c>
      <c r="Q2633" s="9">
        <f>N2633*O2557</f>
        <v>0.36666696816593813</v>
      </c>
      <c r="R2633" s="12">
        <f t="shared" si="561"/>
        <v>22033.211180721566</v>
      </c>
      <c r="S2633" s="12">
        <f t="shared" si="562"/>
        <v>161006.10898302661</v>
      </c>
      <c r="T2633" s="13">
        <f t="shared" si="567"/>
        <v>4.4465472458375341</v>
      </c>
      <c r="U2633" s="14">
        <f t="shared" si="557"/>
        <v>2.9214284912081041</v>
      </c>
    </row>
    <row r="2634" spans="1:21" x14ac:dyDescent="0.3">
      <c r="A2634" s="17">
        <v>1944</v>
      </c>
      <c r="B2634" s="17">
        <v>77</v>
      </c>
      <c r="C2634" s="17">
        <v>8.8450000000000001E-2</v>
      </c>
      <c r="D2634" s="17">
        <v>8.4699999999999998E-2</v>
      </c>
      <c r="E2634" s="17">
        <v>0.5</v>
      </c>
      <c r="F2634" s="6">
        <f t="shared" si="563"/>
        <v>33369.351915553496</v>
      </c>
      <c r="G2634" s="7">
        <f t="shared" si="564"/>
        <v>2826.3841072473811</v>
      </c>
      <c r="H2634" s="6">
        <f t="shared" si="565"/>
        <v>31956.159861929806</v>
      </c>
      <c r="I2634" s="6">
        <f>SUM(H2634:H2667)</f>
        <v>231999.52526075119</v>
      </c>
      <c r="J2634" s="8">
        <f t="shared" si="558"/>
        <v>6.9524732109830376</v>
      </c>
      <c r="K2634" s="9">
        <f t="shared" si="566"/>
        <v>1.15924</v>
      </c>
      <c r="L2634" s="9">
        <f t="shared" si="559"/>
        <v>1.4957935483870968E-2</v>
      </c>
      <c r="M2634" s="12">
        <f t="shared" si="560"/>
        <v>188955.49524832825</v>
      </c>
      <c r="N2634" s="10">
        <f>((B2633+E2633)*D2633+(B2634+E2634)*D2634+(B2635+E2635)*D2635)/3/SUM(D2557:D2634)</f>
        <v>5.7902993915553864</v>
      </c>
      <c r="O2634" s="11">
        <f>O2557</f>
        <v>6.5049232733280865E-2</v>
      </c>
      <c r="P2634" s="12">
        <f>M2634*O2557</f>
        <v>12291.409986640851</v>
      </c>
      <c r="Q2634" s="9">
        <f>N2634*O2557</f>
        <v>0.37665453271666094</v>
      </c>
      <c r="R2634" s="12">
        <f t="shared" si="561"/>
        <v>19919.727401715718</v>
      </c>
      <c r="S2634" s="12">
        <f t="shared" si="562"/>
        <v>138972.89780230506</v>
      </c>
      <c r="T2634" s="13">
        <f t="shared" si="567"/>
        <v>4.1646867507046075</v>
      </c>
      <c r="U2634" s="14">
        <f t="shared" si="557"/>
        <v>2.7877864602784301</v>
      </c>
    </row>
    <row r="2635" spans="1:21" x14ac:dyDescent="0.3">
      <c r="A2635" s="17">
        <v>1944</v>
      </c>
      <c r="B2635" s="17">
        <v>78</v>
      </c>
      <c r="C2635" s="17">
        <v>0.10136000000000001</v>
      </c>
      <c r="D2635" s="17">
        <v>9.647E-2</v>
      </c>
      <c r="E2635" s="17">
        <v>0.5</v>
      </c>
      <c r="F2635" s="6">
        <f t="shared" si="563"/>
        <v>30542.967808306115</v>
      </c>
      <c r="G2635" s="7">
        <f t="shared" si="564"/>
        <v>2946.4801044672909</v>
      </c>
      <c r="H2635" s="6">
        <f t="shared" si="565"/>
        <v>29069.727756072469</v>
      </c>
      <c r="I2635" s="6">
        <f>SUM(H2635:H2667)</f>
        <v>200043.36539882136</v>
      </c>
      <c r="J2635" s="8">
        <f t="shared" si="558"/>
        <v>6.5495719556244261</v>
      </c>
      <c r="K2635" s="9">
        <f t="shared" si="566"/>
        <v>1.2557100000000001</v>
      </c>
      <c r="L2635" s="9">
        <f t="shared" si="559"/>
        <v>1.5996305732484079E-2</v>
      </c>
      <c r="M2635" s="12">
        <f t="shared" si="560"/>
        <v>184197.53621511519</v>
      </c>
      <c r="N2635" s="10">
        <f>((B2634+E2634)*D2634+(B2635+E2635)*D2635+(B2636+E2636)*D2636)/3/SUM(D2557:D2635)</f>
        <v>5.9496473442647311</v>
      </c>
      <c r="O2635" s="11">
        <f>O2557</f>
        <v>6.5049232733280865E-2</v>
      </c>
      <c r="P2635" s="12">
        <f>M2635*O2557</f>
        <v>11981.908402153958</v>
      </c>
      <c r="Q2635" s="9">
        <f>N2635*O2557</f>
        <v>0.3870199947780229</v>
      </c>
      <c r="R2635" s="12">
        <f t="shared" si="561"/>
        <v>17819.161871718756</v>
      </c>
      <c r="S2635" s="12">
        <f t="shared" si="562"/>
        <v>119053.17040058936</v>
      </c>
      <c r="T2635" s="13">
        <f t="shared" si="567"/>
        <v>3.8978913623519262</v>
      </c>
      <c r="U2635" s="14">
        <f t="shared" si="557"/>
        <v>2.6516805932724998</v>
      </c>
    </row>
    <row r="2636" spans="1:21" x14ac:dyDescent="0.3">
      <c r="A2636" s="17">
        <v>1944</v>
      </c>
      <c r="B2636" s="17">
        <v>79</v>
      </c>
      <c r="C2636" s="17">
        <v>0.10982</v>
      </c>
      <c r="D2636" s="17">
        <v>0.1041</v>
      </c>
      <c r="E2636" s="17">
        <v>0.5</v>
      </c>
      <c r="F2636" s="6">
        <f t="shared" si="563"/>
        <v>27596.487703838826</v>
      </c>
      <c r="G2636" s="7">
        <f t="shared" si="564"/>
        <v>2872.7943699696216</v>
      </c>
      <c r="H2636" s="6">
        <f t="shared" si="565"/>
        <v>26160.090518854016</v>
      </c>
      <c r="I2636" s="6">
        <f>SUM(H2636:H2667)</f>
        <v>170973.63764274889</v>
      </c>
      <c r="J2636" s="8">
        <f t="shared" si="558"/>
        <v>6.1954854355964111</v>
      </c>
      <c r="K2636" s="9">
        <f t="shared" si="566"/>
        <v>1.3598100000000002</v>
      </c>
      <c r="L2636" s="9">
        <f t="shared" si="559"/>
        <v>1.7104528301886794E-2</v>
      </c>
      <c r="M2636" s="12">
        <f t="shared" si="560"/>
        <v>167955.1940437156</v>
      </c>
      <c r="N2636" s="10">
        <f>((B2635+E2635)*D2635+(B2636+E2636)*D2636+(B2637+E2637)*D2637)/3/SUM(D2557:D2636)</f>
        <v>6.0659712263723105</v>
      </c>
      <c r="O2636" s="11">
        <f>O2557</f>
        <v>6.5049232733280865E-2</v>
      </c>
      <c r="P2636" s="12">
        <f>M2636*O2557</f>
        <v>10925.356506113005</v>
      </c>
      <c r="Q2636" s="9">
        <f>N2636*O2557</f>
        <v>0.39458677405767756</v>
      </c>
      <c r="R2636" s="12">
        <f t="shared" si="561"/>
        <v>15837.664791962572</v>
      </c>
      <c r="S2636" s="12">
        <f t="shared" si="562"/>
        <v>101234.0085288706</v>
      </c>
      <c r="T2636" s="13">
        <f t="shared" si="567"/>
        <v>3.6683656853472839</v>
      </c>
      <c r="U2636" s="14">
        <f t="shared" si="557"/>
        <v>2.5271197502491272</v>
      </c>
    </row>
    <row r="2637" spans="1:21" x14ac:dyDescent="0.3">
      <c r="A2637" s="17">
        <v>1944</v>
      </c>
      <c r="B2637" s="17">
        <v>80</v>
      </c>
      <c r="C2637" s="17">
        <v>0.11698</v>
      </c>
      <c r="D2637" s="17">
        <v>0.11051999999999999</v>
      </c>
      <c r="E2637" s="17">
        <v>0.5</v>
      </c>
      <c r="F2637" s="6">
        <f t="shared" si="563"/>
        <v>24723.693333869203</v>
      </c>
      <c r="G2637" s="7">
        <f t="shared" si="564"/>
        <v>2732.4625872592242</v>
      </c>
      <c r="H2637" s="6">
        <f t="shared" si="565"/>
        <v>23357.462040239592</v>
      </c>
      <c r="I2637" s="6">
        <f>SUM(H2637:H2667)</f>
        <v>144813.54712389485</v>
      </c>
      <c r="J2637" s="8">
        <f t="shared" si="558"/>
        <v>5.8572780841571719</v>
      </c>
      <c r="K2637" s="9">
        <f t="shared" si="566"/>
        <v>1.4703300000000001</v>
      </c>
      <c r="L2637" s="9">
        <f t="shared" si="559"/>
        <v>1.8264968944099381E-2</v>
      </c>
      <c r="M2637" s="12">
        <f t="shared" si="560"/>
        <v>149601.27200993485</v>
      </c>
      <c r="N2637" s="10">
        <f>((B2636+E2636)*D2636+(B2637+E2637)*D2637+(B2638+E2638)*D2638)/3/SUM(D2557:D2637)</f>
        <v>5.9499998866467614</v>
      </c>
      <c r="O2637" s="11">
        <f>O2557</f>
        <v>6.5049232733280865E-2</v>
      </c>
      <c r="P2637" s="12">
        <f>M2637*O2557</f>
        <v>9731.4479601691091</v>
      </c>
      <c r="Q2637" s="9">
        <f>N2637*O2557</f>
        <v>0.38704292738947993</v>
      </c>
      <c r="R2637" s="12">
        <f t="shared" si="561"/>
        <v>14317.121555796604</v>
      </c>
      <c r="S2637" s="12">
        <f t="shared" si="562"/>
        <v>85396.343736908035</v>
      </c>
      <c r="T2637" s="13">
        <f t="shared" si="567"/>
        <v>3.4540285945030242</v>
      </c>
      <c r="U2637" s="14">
        <f t="shared" si="557"/>
        <v>2.4032494896541476</v>
      </c>
    </row>
    <row r="2638" spans="1:21" x14ac:dyDescent="0.3">
      <c r="A2638" s="17">
        <v>1944</v>
      </c>
      <c r="B2638" s="17">
        <v>81</v>
      </c>
      <c r="C2638" s="17">
        <v>0.11788</v>
      </c>
      <c r="D2638" s="17">
        <v>0.11132</v>
      </c>
      <c r="E2638" s="17">
        <v>0.5</v>
      </c>
      <c r="F2638" s="6">
        <f t="shared" si="563"/>
        <v>21991.230746609981</v>
      </c>
      <c r="G2638" s="7">
        <f t="shared" si="564"/>
        <v>2448.0638067126233</v>
      </c>
      <c r="H2638" s="6">
        <f t="shared" si="565"/>
        <v>20767.198843253671</v>
      </c>
      <c r="I2638" s="6">
        <f>SUM(H2638:H2667)</f>
        <v>121456.08508365527</v>
      </c>
      <c r="J2638" s="8">
        <f t="shared" si="558"/>
        <v>5.5229325945014747</v>
      </c>
      <c r="K2638" s="9">
        <f t="shared" si="566"/>
        <v>1.5816500000000002</v>
      </c>
      <c r="L2638" s="9">
        <f t="shared" si="559"/>
        <v>1.9406748466257673E-2</v>
      </c>
      <c r="M2638" s="12">
        <f t="shared" si="560"/>
        <v>126144.97534035897</v>
      </c>
      <c r="N2638" s="10">
        <f>((B2637+E2637)*D2637+(B2638+E2638)*D2638+(B2639+E2639)*D2639)/3/SUM(D2557:D2638)</f>
        <v>5.8660186092582629</v>
      </c>
      <c r="O2638" s="11">
        <f>O2557</f>
        <v>6.5049232733280865E-2</v>
      </c>
      <c r="P2638" s="12">
        <f>M2638*O2557</f>
        <v>8205.6338590489868</v>
      </c>
      <c r="Q2638" s="9">
        <f>N2638*O2557</f>
        <v>0.38158000973139727</v>
      </c>
      <c r="R2638" s="12">
        <f t="shared" si="561"/>
        <v>12842.850906551073</v>
      </c>
      <c r="S2638" s="12">
        <f t="shared" si="562"/>
        <v>71079.222181111429</v>
      </c>
      <c r="T2638" s="13">
        <f t="shared" si="567"/>
        <v>3.2321620831552833</v>
      </c>
      <c r="U2638" s="14">
        <f t="shared" si="557"/>
        <v>2.2907705113461914</v>
      </c>
    </row>
    <row r="2639" spans="1:21" x14ac:dyDescent="0.3">
      <c r="A2639" s="17">
        <v>1944</v>
      </c>
      <c r="B2639" s="17">
        <v>82</v>
      </c>
      <c r="C2639" s="17">
        <v>0.12717000000000001</v>
      </c>
      <c r="D2639" s="17">
        <v>0.11957</v>
      </c>
      <c r="E2639" s="17">
        <v>0.5</v>
      </c>
      <c r="F2639" s="6">
        <f t="shared" si="563"/>
        <v>19543.166939897357</v>
      </c>
      <c r="G2639" s="7">
        <f t="shared" si="564"/>
        <v>2336.7764710035267</v>
      </c>
      <c r="H2639" s="6">
        <f t="shared" si="565"/>
        <v>18374.778704395594</v>
      </c>
      <c r="I2639" s="6">
        <f>SUM(H2639:H2667)</f>
        <v>100688.88624040161</v>
      </c>
      <c r="J2639" s="8">
        <f t="shared" si="558"/>
        <v>5.1521274187575683</v>
      </c>
      <c r="K2639" s="9">
        <f t="shared" si="566"/>
        <v>1.7012200000000002</v>
      </c>
      <c r="L2639" s="9">
        <f t="shared" si="559"/>
        <v>2.0620848484848488E-2</v>
      </c>
      <c r="M2639" s="12">
        <f t="shared" si="560"/>
        <v>113321.06303581601</v>
      </c>
      <c r="N2639" s="10">
        <f>((B2638+E2638)*D2638+(B2639+E2639)*D2639+(B2640+E2640)*D2640)/3/SUM(D2557:D2639)</f>
        <v>6.0006808839146801</v>
      </c>
      <c r="O2639" s="11">
        <f>O2557</f>
        <v>6.5049232733280865E-2</v>
      </c>
      <c r="P2639" s="12">
        <f>M2639*O2557</f>
        <v>7371.448202999587</v>
      </c>
      <c r="Q2639" s="9">
        <f>N2639*O2557</f>
        <v>0.39033968737591557</v>
      </c>
      <c r="R2639" s="12">
        <f t="shared" si="561"/>
        <v>11202.373329320188</v>
      </c>
      <c r="S2639" s="12">
        <f t="shared" si="562"/>
        <v>58236.371274560363</v>
      </c>
      <c r="T2639" s="13">
        <f t="shared" si="567"/>
        <v>2.979884040987792</v>
      </c>
      <c r="U2639" s="14">
        <f t="shared" si="557"/>
        <v>2.1722433777697763</v>
      </c>
    </row>
    <row r="2640" spans="1:21" x14ac:dyDescent="0.3">
      <c r="A2640" s="17">
        <v>1944</v>
      </c>
      <c r="B2640" s="17">
        <v>83</v>
      </c>
      <c r="C2640" s="17">
        <v>0.15051</v>
      </c>
      <c r="D2640" s="17">
        <v>0.13997999999999999</v>
      </c>
      <c r="E2640" s="17">
        <v>0.5</v>
      </c>
      <c r="F2640" s="6">
        <f t="shared" si="563"/>
        <v>17206.390468893831</v>
      </c>
      <c r="G2640" s="7">
        <f t="shared" si="564"/>
        <v>2408.5505378357584</v>
      </c>
      <c r="H2640" s="6">
        <f t="shared" si="565"/>
        <v>16002.115199975951</v>
      </c>
      <c r="I2640" s="6">
        <f>SUM(H2640:H2667)</f>
        <v>82314.107536006035</v>
      </c>
      <c r="J2640" s="8">
        <f t="shared" si="558"/>
        <v>4.783926511769895</v>
      </c>
      <c r="K2640" s="9">
        <f t="shared" si="566"/>
        <v>1.8412000000000002</v>
      </c>
      <c r="L2640" s="9">
        <f t="shared" si="559"/>
        <v>2.2050299401197605E-2</v>
      </c>
      <c r="M2640" s="12">
        <f t="shared" si="560"/>
        <v>109229.8337547718</v>
      </c>
      <c r="N2640" s="10">
        <f>((B2639+E2639)*D2639+(B2640+E2640)*D2640+(B2641+E2641)*D2641)/3/SUM(D2557:D2640)</f>
        <v>6.4073104497067117</v>
      </c>
      <c r="O2640" s="11">
        <f>O2557</f>
        <v>6.5049232733280865E-2</v>
      </c>
      <c r="P2640" s="12">
        <f>M2640*O2557</f>
        <v>7105.3168773317284</v>
      </c>
      <c r="Q2640" s="9">
        <f>N2640*O2557</f>
        <v>0.41679062863735439</v>
      </c>
      <c r="R2640" s="12">
        <f t="shared" si="561"/>
        <v>9332.5835462506111</v>
      </c>
      <c r="S2640" s="12">
        <f t="shared" si="562"/>
        <v>47033.997945240175</v>
      </c>
      <c r="T2640" s="13">
        <f t="shared" si="567"/>
        <v>2.7335191555875409</v>
      </c>
      <c r="U2640" s="14">
        <f t="shared" si="557"/>
        <v>2.0504073561823541</v>
      </c>
    </row>
    <row r="2641" spans="1:21" x14ac:dyDescent="0.3">
      <c r="A2641" s="17">
        <v>1944</v>
      </c>
      <c r="B2641" s="17">
        <v>84</v>
      </c>
      <c r="C2641" s="17">
        <v>0.17837</v>
      </c>
      <c r="D2641" s="17">
        <v>0.16377</v>
      </c>
      <c r="E2641" s="17">
        <v>0.5</v>
      </c>
      <c r="F2641" s="6">
        <f t="shared" si="563"/>
        <v>14797.839931058072</v>
      </c>
      <c r="G2641" s="7">
        <f t="shared" si="564"/>
        <v>2423.4422455093804</v>
      </c>
      <c r="H2641" s="6">
        <f t="shared" si="565"/>
        <v>13586.118808303381</v>
      </c>
      <c r="I2641" s="6">
        <f>SUM(H2641:H2667)</f>
        <v>66311.992336030075</v>
      </c>
      <c r="J2641" s="8">
        <f t="shared" si="558"/>
        <v>4.4811940556846288</v>
      </c>
      <c r="K2641" s="9">
        <f t="shared" si="566"/>
        <v>2.0049700000000001</v>
      </c>
      <c r="L2641" s="9">
        <f t="shared" si="559"/>
        <v>2.3727455621301775E-2</v>
      </c>
      <c r="M2641" s="12">
        <f t="shared" si="560"/>
        <v>102136.62535875481</v>
      </c>
      <c r="N2641" s="10">
        <f>((B2640+E2640)*D2640+(B2641+E2641)*D2641+(B2642+E2642)*D2642)/3/SUM(D2557:D2641)</f>
        <v>6.6015825673202082</v>
      </c>
      <c r="O2641" s="11">
        <f>O2557</f>
        <v>6.5049232733280865E-2</v>
      </c>
      <c r="P2641" s="12">
        <f>M2641*O2557</f>
        <v>6643.9091135535582</v>
      </c>
      <c r="Q2641" s="9">
        <f>N2641*O2557</f>
        <v>0.429427880829582</v>
      </c>
      <c r="R2641" s="12">
        <f t="shared" si="561"/>
        <v>7751.8605997547347</v>
      </c>
      <c r="S2641" s="12">
        <f t="shared" si="562"/>
        <v>37701.414398989567</v>
      </c>
      <c r="T2641" s="13">
        <f t="shared" si="567"/>
        <v>2.5477647125957152</v>
      </c>
      <c r="U2641" s="14">
        <f t="shared" si="557"/>
        <v>1.9334293430889136</v>
      </c>
    </row>
    <row r="2642" spans="1:21" x14ac:dyDescent="0.3">
      <c r="A2642" s="17">
        <v>1944</v>
      </c>
      <c r="B2642" s="17">
        <v>85</v>
      </c>
      <c r="C2642" s="17">
        <v>0.18085999999999999</v>
      </c>
      <c r="D2642" s="17">
        <v>0.16586000000000001</v>
      </c>
      <c r="E2642" s="17">
        <v>0.5</v>
      </c>
      <c r="F2642" s="6">
        <f t="shared" si="563"/>
        <v>12374.397685548691</v>
      </c>
      <c r="G2642" s="7">
        <f t="shared" si="564"/>
        <v>2052.4176001251058</v>
      </c>
      <c r="H2642" s="6">
        <f t="shared" si="565"/>
        <v>11348.188885486137</v>
      </c>
      <c r="I2642" s="6">
        <f>SUM(H2642:H2667)</f>
        <v>52725.873527726704</v>
      </c>
      <c r="J2642" s="8">
        <f t="shared" si="558"/>
        <v>4.2608840339196519</v>
      </c>
      <c r="K2642" s="9">
        <f t="shared" si="566"/>
        <v>2.17083</v>
      </c>
      <c r="L2642" s="9">
        <f t="shared" si="559"/>
        <v>2.5389824561403509E-2</v>
      </c>
      <c r="M2642" s="12">
        <f t="shared" si="560"/>
        <v>80836.226148844697</v>
      </c>
      <c r="N2642" s="10">
        <f>((B2641+E2641)*D2641+(B2642+E2642)*D2642+(B2643+E2643)*D2643)/3/SUM(D2557:D2642)</f>
        <v>6.7429055553252288</v>
      </c>
      <c r="O2642" s="11">
        <f>O2557</f>
        <v>6.5049232733280865E-2</v>
      </c>
      <c r="P2642" s="12">
        <f>M2642*O2557</f>
        <v>5258.3344880363229</v>
      </c>
      <c r="Q2642" s="9">
        <f>N2642*O2557</f>
        <v>0.43862083276688324</v>
      </c>
      <c r="R2642" s="12">
        <f t="shared" si="561"/>
        <v>6370.6368261383195</v>
      </c>
      <c r="S2642" s="12">
        <f t="shared" si="562"/>
        <v>29949.553799234833</v>
      </c>
      <c r="T2642" s="13">
        <f t="shared" si="567"/>
        <v>2.4202837633229697</v>
      </c>
      <c r="U2642" s="14">
        <f t="shared" si="557"/>
        <v>1.8406002705966822</v>
      </c>
    </row>
    <row r="2643" spans="1:21" x14ac:dyDescent="0.3">
      <c r="A2643" s="17">
        <v>1944</v>
      </c>
      <c r="B2643" s="17">
        <v>86</v>
      </c>
      <c r="C2643" s="17">
        <v>0.20233000000000001</v>
      </c>
      <c r="D2643" s="17">
        <v>0.18373999999999999</v>
      </c>
      <c r="E2643" s="17">
        <v>0.5</v>
      </c>
      <c r="F2643" s="6">
        <f t="shared" si="563"/>
        <v>10321.980085423585</v>
      </c>
      <c r="G2643" s="7">
        <f t="shared" si="564"/>
        <v>1896.5606208957295</v>
      </c>
      <c r="H2643" s="6">
        <f t="shared" si="565"/>
        <v>9373.6997749757211</v>
      </c>
      <c r="I2643" s="6">
        <f>SUM(H2643:H2667)</f>
        <v>41377.684642240565</v>
      </c>
      <c r="J2643" s="8">
        <f t="shared" si="558"/>
        <v>4.0086964225665369</v>
      </c>
      <c r="K2643" s="9">
        <f t="shared" si="566"/>
        <v>2.3545699999999998</v>
      </c>
      <c r="L2643" s="9">
        <f t="shared" si="559"/>
        <v>2.7220462427745663E-2</v>
      </c>
      <c r="M2643" s="12">
        <f t="shared" si="560"/>
        <v>69674.077945221681</v>
      </c>
      <c r="N2643" s="10">
        <f>((B2642+E2642)*D2642+(B2643+E2643)*D2643+(B2644+E2644)*D2644)/3/SUM(D2557:D2643)</f>
        <v>6.6678013395227147</v>
      </c>
      <c r="O2643" s="11">
        <f>O2557</f>
        <v>6.5049232733280865E-2</v>
      </c>
      <c r="P2643" s="12">
        <f>M2643*O2557</f>
        <v>4532.2453117354762</v>
      </c>
      <c r="Q2643" s="9">
        <f>N2643*O2557</f>
        <v>0.43373536115389499</v>
      </c>
      <c r="R2643" s="12">
        <f t="shared" si="561"/>
        <v>5307.9947177284421</v>
      </c>
      <c r="S2643" s="12">
        <f t="shared" si="562"/>
        <v>23578.916973096511</v>
      </c>
      <c r="T2643" s="13">
        <f t="shared" si="567"/>
        <v>2.2843404829267211</v>
      </c>
      <c r="U2643" s="14">
        <f t="shared" si="557"/>
        <v>1.7243559396398158</v>
      </c>
    </row>
    <row r="2644" spans="1:21" x14ac:dyDescent="0.3">
      <c r="A2644" s="17">
        <v>1944</v>
      </c>
      <c r="B2644" s="17">
        <v>87</v>
      </c>
      <c r="C2644" s="17">
        <v>0.21554000000000001</v>
      </c>
      <c r="D2644" s="17">
        <v>0.19456999999999999</v>
      </c>
      <c r="E2644" s="17">
        <v>0.5</v>
      </c>
      <c r="F2644" s="6">
        <f t="shared" si="563"/>
        <v>8425.4194645278567</v>
      </c>
      <c r="G2644" s="7">
        <f t="shared" si="564"/>
        <v>1639.3338652131849</v>
      </c>
      <c r="H2644" s="6">
        <f t="shared" si="565"/>
        <v>7605.7525319212646</v>
      </c>
      <c r="I2644" s="6">
        <f>SUM(H2644:H2667)</f>
        <v>32003.98486726484</v>
      </c>
      <c r="J2644" s="8">
        <f t="shared" si="558"/>
        <v>3.7985034456748297</v>
      </c>
      <c r="K2644" s="9">
        <f t="shared" si="566"/>
        <v>2.54914</v>
      </c>
      <c r="L2644" s="9">
        <f t="shared" si="559"/>
        <v>2.9133028571428569E-2</v>
      </c>
      <c r="M2644" s="12">
        <f t="shared" si="560"/>
        <v>56270.629783438213</v>
      </c>
      <c r="N2644" s="10">
        <f>((B2643+E2643)*D2643+(B2644+E2644)*D2644+(B2645+E2645)*D2645)/3/SUM(D2557:D2644)</f>
        <v>6.6671563743066296</v>
      </c>
      <c r="O2644" s="11">
        <f>O2557</f>
        <v>6.5049232733280865E-2</v>
      </c>
      <c r="P2644" s="12">
        <f>M2644*O2557</f>
        <v>3660.3612928311582</v>
      </c>
      <c r="Q2644" s="9">
        <f>N2644*O2557</f>
        <v>0.43369340666144895</v>
      </c>
      <c r="R2644" s="12">
        <f t="shared" si="561"/>
        <v>4307.1878061283905</v>
      </c>
      <c r="S2644" s="12">
        <f t="shared" si="562"/>
        <v>18270.92225536807</v>
      </c>
      <c r="T2644" s="13">
        <f t="shared" si="567"/>
        <v>2.1685474927736355</v>
      </c>
      <c r="U2644" s="14">
        <f t="shared" si="557"/>
        <v>1.6299559529011942</v>
      </c>
    </row>
    <row r="2645" spans="1:21" x14ac:dyDescent="0.3">
      <c r="A2645" s="17">
        <v>1944</v>
      </c>
      <c r="B2645" s="17">
        <v>88</v>
      </c>
      <c r="C2645" s="17">
        <v>0.22736999999999999</v>
      </c>
      <c r="D2645" s="17">
        <v>0.20416000000000001</v>
      </c>
      <c r="E2645" s="17">
        <v>0.5</v>
      </c>
      <c r="F2645" s="6">
        <f t="shared" si="563"/>
        <v>6786.0855993146715</v>
      </c>
      <c r="G2645" s="7">
        <f t="shared" si="564"/>
        <v>1385.4472359560834</v>
      </c>
      <c r="H2645" s="6">
        <f t="shared" si="565"/>
        <v>6093.3619813366295</v>
      </c>
      <c r="I2645" s="6">
        <f>SUM(H2645:H2667)</f>
        <v>24398.232335343575</v>
      </c>
      <c r="J2645" s="8">
        <f t="shared" si="558"/>
        <v>3.5953322395178096</v>
      </c>
      <c r="K2645" s="9">
        <f t="shared" si="566"/>
        <v>2.7532999999999999</v>
      </c>
      <c r="L2645" s="9">
        <f t="shared" si="559"/>
        <v>3.1110734463276835E-2</v>
      </c>
      <c r="M2645" s="12">
        <f t="shared" si="560"/>
        <v>44532.771721974867</v>
      </c>
      <c r="N2645" s="10">
        <f>((B2644+E2644)*D2644+(B2645+E2645)*D2645+(B2646+E2646)*D2646)/3/SUM(D2557:D2645)</f>
        <v>6.7380549401324465</v>
      </c>
      <c r="O2645" s="11">
        <f>O2557</f>
        <v>6.5049232733280865E-2</v>
      </c>
      <c r="P2645" s="12">
        <f>M2645*O2557</f>
        <v>2896.8226320008121</v>
      </c>
      <c r="Q2645" s="9">
        <f>N2645*O2557</f>
        <v>0.43830530397030837</v>
      </c>
      <c r="R2645" s="12">
        <f t="shared" si="561"/>
        <v>3422.6091059057571</v>
      </c>
      <c r="S2645" s="12">
        <f t="shared" si="562"/>
        <v>13963.734449239681</v>
      </c>
      <c r="T2645" s="13">
        <f t="shared" si="567"/>
        <v>2.057700900597228</v>
      </c>
      <c r="U2645" s="14">
        <f t="shared" si="557"/>
        <v>1.5376313389205816</v>
      </c>
    </row>
    <row r="2646" spans="1:21" x14ac:dyDescent="0.3">
      <c r="A2646" s="17">
        <v>1944</v>
      </c>
      <c r="B2646" s="17">
        <v>89</v>
      </c>
      <c r="C2646" s="17">
        <v>0.25956000000000001</v>
      </c>
      <c r="D2646" s="17">
        <v>0.22975000000000001</v>
      </c>
      <c r="E2646" s="17">
        <v>0.5</v>
      </c>
      <c r="F2646" s="6">
        <f t="shared" si="563"/>
        <v>5400.6383633585883</v>
      </c>
      <c r="G2646" s="7">
        <f t="shared" si="564"/>
        <v>1240.7966639816357</v>
      </c>
      <c r="H2646" s="6">
        <f t="shared" si="565"/>
        <v>4780.2400313677708</v>
      </c>
      <c r="I2646" s="6">
        <f>SUM(H2646:H2667)</f>
        <v>18304.870354006947</v>
      </c>
      <c r="J2646" s="8">
        <f t="shared" si="558"/>
        <v>3.3893901280631908</v>
      </c>
      <c r="K2646" s="9">
        <f t="shared" si="566"/>
        <v>2.98305</v>
      </c>
      <c r="L2646" s="9">
        <f t="shared" si="559"/>
        <v>3.3330167597765366E-2</v>
      </c>
      <c r="M2646" s="12">
        <f t="shared" si="560"/>
        <v>37227.435485947732</v>
      </c>
      <c r="N2646" s="10">
        <f>((B2645+E2645)*D2645+(B2646+E2646)*D2646+(B2647+E2647)*D2647)/3/SUM(D2557:D2646)</f>
        <v>6.7552734058541883</v>
      </c>
      <c r="O2646" s="11">
        <f>O2557</f>
        <v>6.5049232733280865E-2</v>
      </c>
      <c r="P2646" s="12">
        <f>M2646*O2557</f>
        <v>2421.6161149886129</v>
      </c>
      <c r="Q2646" s="9">
        <f>N2646*O2557</f>
        <v>0.43942535195435201</v>
      </c>
      <c r="R2646" s="12">
        <f t="shared" si="561"/>
        <v>2679.6813731577054</v>
      </c>
      <c r="S2646" s="12">
        <f t="shared" si="562"/>
        <v>10541.125343333923</v>
      </c>
      <c r="T2646" s="13">
        <f t="shared" si="567"/>
        <v>1.9518295123872229</v>
      </c>
      <c r="U2646" s="14">
        <f t="shared" si="557"/>
        <v>1.4375606156759679</v>
      </c>
    </row>
    <row r="2647" spans="1:21" x14ac:dyDescent="0.3">
      <c r="A2647" s="17">
        <v>1944</v>
      </c>
      <c r="B2647" s="17">
        <v>90</v>
      </c>
      <c r="C2647" s="17">
        <v>0.2742</v>
      </c>
      <c r="D2647" s="17">
        <v>0.24113999999999999</v>
      </c>
      <c r="E2647" s="17">
        <v>0.5</v>
      </c>
      <c r="F2647" s="6">
        <f t="shared" si="563"/>
        <v>4159.8416993769524</v>
      </c>
      <c r="G2647" s="7">
        <f t="shared" si="564"/>
        <v>1003.1042273877583</v>
      </c>
      <c r="H2647" s="6">
        <f t="shared" si="565"/>
        <v>3658.2895856830733</v>
      </c>
      <c r="I2647" s="6">
        <f>SUM(H2647:H2667)</f>
        <v>13524.630322639176</v>
      </c>
      <c r="J2647" s="8">
        <f t="shared" si="558"/>
        <v>3.2512367777516271</v>
      </c>
      <c r="K2647" s="9">
        <f t="shared" si="566"/>
        <v>3.2241900000000001</v>
      </c>
      <c r="L2647" s="9">
        <f t="shared" si="559"/>
        <v>3.5626408839779009E-2</v>
      </c>
      <c r="M2647" s="12">
        <f t="shared" si="560"/>
        <v>28156.198170266678</v>
      </c>
      <c r="N2647" s="10">
        <f>((B2646+E2646)*D2646+(B2647+E2647)*D2647+(B2648+E2648)*D2648)/3/SUM(D2557:D2647)</f>
        <v>6.4265004026851189</v>
      </c>
      <c r="O2647" s="11">
        <f>O2557</f>
        <v>6.5049232733280865E-2</v>
      </c>
      <c r="P2647" s="12">
        <f>M2647*O2557</f>
        <v>1831.539087662054</v>
      </c>
      <c r="Q2647" s="9">
        <f>N2647*O2557</f>
        <v>0.41803892035478751</v>
      </c>
      <c r="R2647" s="12">
        <f t="shared" si="561"/>
        <v>2128.9821569389583</v>
      </c>
      <c r="S2647" s="12">
        <f t="shared" si="562"/>
        <v>7861.4439701762167</v>
      </c>
      <c r="T2647" s="13">
        <f t="shared" si="567"/>
        <v>1.8898420993649057</v>
      </c>
      <c r="U2647" s="14">
        <f t="shared" si="557"/>
        <v>1.3613946783867215</v>
      </c>
    </row>
    <row r="2648" spans="1:21" x14ac:dyDescent="0.3">
      <c r="A2648" s="17">
        <v>1944</v>
      </c>
      <c r="B2648" s="17">
        <v>91</v>
      </c>
      <c r="C2648" s="17">
        <v>0.24229999999999999</v>
      </c>
      <c r="D2648" s="17">
        <v>0.21612000000000001</v>
      </c>
      <c r="E2648" s="17">
        <v>0.5</v>
      </c>
      <c r="F2648" s="6">
        <f t="shared" si="563"/>
        <v>3156.7374719891941</v>
      </c>
      <c r="G2648" s="7">
        <f t="shared" si="564"/>
        <v>682.23410244630463</v>
      </c>
      <c r="H2648" s="6">
        <f t="shared" si="565"/>
        <v>2815.6204207660417</v>
      </c>
      <c r="I2648" s="6">
        <f>SUM(H2648:H2667)</f>
        <v>9866.3407369561028</v>
      </c>
      <c r="J2648" s="8">
        <f t="shared" si="558"/>
        <v>3.1254866217110235</v>
      </c>
      <c r="K2648" s="9">
        <f t="shared" si="566"/>
        <v>3.4403100000000002</v>
      </c>
      <c r="L2648" s="9">
        <f t="shared" si="559"/>
        <v>3.7599016393442625E-2</v>
      </c>
      <c r="M2648" s="12">
        <f t="shared" si="560"/>
        <v>18144.99866983989</v>
      </c>
      <c r="N2648" s="10">
        <f>((B2647+E2647)*D2647+(B2648+E2648)*D2648+(B2649+E2649)*D2649)/3/SUM(D2557:D2648)</f>
        <v>6.215849734471603</v>
      </c>
      <c r="O2648" s="11">
        <f>O2557</f>
        <v>6.5049232733280865E-2</v>
      </c>
      <c r="P2648" s="12">
        <f>M2648*O2557</f>
        <v>1180.3182414194866</v>
      </c>
      <c r="Q2648" s="9">
        <f>N2648*O2557</f>
        <v>0.40433625601274537</v>
      </c>
      <c r="R2648" s="12">
        <f t="shared" si="561"/>
        <v>1677.1630014804696</v>
      </c>
      <c r="S2648" s="12">
        <f t="shared" si="562"/>
        <v>5732.461813237258</v>
      </c>
      <c r="T2648" s="13">
        <f t="shared" si="567"/>
        <v>1.8159450584989543</v>
      </c>
      <c r="U2648" s="14">
        <f t="shared" si="557"/>
        <v>1.3095415632120693</v>
      </c>
    </row>
    <row r="2649" spans="1:21" x14ac:dyDescent="0.3">
      <c r="A2649" s="17">
        <v>1944</v>
      </c>
      <c r="B2649" s="17">
        <v>92</v>
      </c>
      <c r="C2649" s="17">
        <v>0.27768999999999999</v>
      </c>
      <c r="D2649" s="17">
        <v>0.24384</v>
      </c>
      <c r="E2649" s="17">
        <v>0.5</v>
      </c>
      <c r="F2649" s="6">
        <f t="shared" si="563"/>
        <v>2474.5033695428892</v>
      </c>
      <c r="G2649" s="7">
        <f t="shared" si="564"/>
        <v>603.38290162933811</v>
      </c>
      <c r="H2649" s="6">
        <f t="shared" si="565"/>
        <v>2172.81191872822</v>
      </c>
      <c r="I2649" s="6">
        <f>SUM(H2649:H2667)</f>
        <v>7050.720316190057</v>
      </c>
      <c r="J2649" s="8">
        <f t="shared" si="558"/>
        <v>2.8493476319220066</v>
      </c>
      <c r="K2649" s="9">
        <f t="shared" si="566"/>
        <v>3.6841500000000003</v>
      </c>
      <c r="L2649" s="9">
        <f t="shared" si="559"/>
        <v>3.982864864864865E-2</v>
      </c>
      <c r="M2649" s="12">
        <f t="shared" si="560"/>
        <v>15149.469592908479</v>
      </c>
      <c r="N2649" s="10">
        <f>((B2648+E2648)*D2648+(B2649+E2649)*D2649+(B2650+E2650)*D2650)/3/SUM(D2557:D2649)</f>
        <v>6.3950753000465959</v>
      </c>
      <c r="O2649" s="11">
        <f>O2557</f>
        <v>6.5049232733280865E-2</v>
      </c>
      <c r="P2649" s="12">
        <f>M2649*O2557</f>
        <v>985.46137333486536</v>
      </c>
      <c r="Q2649" s="9">
        <f>N2649*O2557</f>
        <v>0.41599474153958699</v>
      </c>
      <c r="R2649" s="12">
        <f t="shared" si="561"/>
        <v>1268.9335861827399</v>
      </c>
      <c r="S2649" s="12">
        <f t="shared" si="562"/>
        <v>4055.2988117567879</v>
      </c>
      <c r="T2649" s="13">
        <f t="shared" si="567"/>
        <v>1.6388334167053151</v>
      </c>
      <c r="U2649" s="14">
        <f t="shared" si="557"/>
        <v>1.2105142152166914</v>
      </c>
    </row>
    <row r="2650" spans="1:21" x14ac:dyDescent="0.3">
      <c r="A2650" s="17">
        <v>1944</v>
      </c>
      <c r="B2650" s="17">
        <v>93</v>
      </c>
      <c r="C2650" s="17">
        <v>0.35741000000000001</v>
      </c>
      <c r="D2650" s="17">
        <v>0.30321999999999999</v>
      </c>
      <c r="E2650" s="17">
        <v>0.5</v>
      </c>
      <c r="F2650" s="6">
        <f t="shared" si="563"/>
        <v>1871.1204679135512</v>
      </c>
      <c r="G2650" s="7">
        <f t="shared" si="564"/>
        <v>567.36114828074699</v>
      </c>
      <c r="H2650" s="6">
        <f t="shared" si="565"/>
        <v>1587.4398937731778</v>
      </c>
      <c r="I2650" s="6">
        <f>SUM(H2650:H2667)</f>
        <v>4877.9083974618379</v>
      </c>
      <c r="J2650" s="8">
        <f t="shared" si="558"/>
        <v>2.6069451332019766</v>
      </c>
      <c r="K2650" s="9">
        <f t="shared" si="566"/>
        <v>3.9873700000000003</v>
      </c>
      <c r="L2650" s="9">
        <f t="shared" si="559"/>
        <v>4.2645668449197864E-2</v>
      </c>
      <c r="M2650" s="12">
        <f t="shared" si="560"/>
        <v>13304.074456157778</v>
      </c>
      <c r="N2650" s="10">
        <f>((B2649+E2649)*D2649+(B2650+E2650)*D2650+(B2651+E2651)*D2651)/3/SUM(D2557:D2650)</f>
        <v>6.5734698978691881</v>
      </c>
      <c r="O2650" s="11">
        <f>O2557</f>
        <v>6.5049232733280865E-2</v>
      </c>
      <c r="P2650" s="12">
        <f>M2650*O2557</f>
        <v>865.41983559950438</v>
      </c>
      <c r="Q2650" s="9">
        <f>N2650*O2557</f>
        <v>0.42759917325170882</v>
      </c>
      <c r="R2650" s="12">
        <f t="shared" si="561"/>
        <v>908.65190760898645</v>
      </c>
      <c r="S2650" s="12">
        <f t="shared" si="562"/>
        <v>2786.3652255740481</v>
      </c>
      <c r="T2650" s="13">
        <f t="shared" si="567"/>
        <v>1.4891426144683606</v>
      </c>
      <c r="U2650" s="14">
        <f t="shared" si="557"/>
        <v>1.117802518733616</v>
      </c>
    </row>
    <row r="2651" spans="1:21" x14ac:dyDescent="0.3">
      <c r="A2651" s="17">
        <v>1944</v>
      </c>
      <c r="B2651" s="17">
        <v>94</v>
      </c>
      <c r="C2651" s="17">
        <v>0.34384999999999999</v>
      </c>
      <c r="D2651" s="17">
        <v>0.29339999999999999</v>
      </c>
      <c r="E2651" s="17">
        <v>0.5</v>
      </c>
      <c r="F2651" s="6">
        <f t="shared" si="563"/>
        <v>1303.7593196328044</v>
      </c>
      <c r="G2651" s="7">
        <f t="shared" si="564"/>
        <v>382.5229843802648</v>
      </c>
      <c r="H2651" s="6">
        <f t="shared" si="565"/>
        <v>1112.4978274426719</v>
      </c>
      <c r="I2651" s="6">
        <f>SUM(H2651:H2667)</f>
        <v>3290.4685036886613</v>
      </c>
      <c r="J2651" s="8">
        <f t="shared" si="558"/>
        <v>2.5238312425758163</v>
      </c>
      <c r="K2651" s="9">
        <f t="shared" si="566"/>
        <v>4.2807700000000004</v>
      </c>
      <c r="L2651" s="9">
        <f t="shared" si="559"/>
        <v>4.5299153439153445E-2</v>
      </c>
      <c r="M2651" s="12">
        <f t="shared" si="560"/>
        <v>8444.3737981566446</v>
      </c>
      <c r="N2651" s="10">
        <f>((B2650+E2650)*D2650+(B2651+E2651)*D2651+(B2652+E2652)*D2652)/3/SUM(D2557:D2651)</f>
        <v>6.7478810276344356</v>
      </c>
      <c r="O2651" s="11">
        <f>O2557</f>
        <v>6.5049232733280865E-2</v>
      </c>
      <c r="P2651" s="12">
        <f>M2651*O2557</f>
        <v>549.30003648311049</v>
      </c>
      <c r="Q2651" s="9">
        <f>N2651*O2557</f>
        <v>0.43894448342308284</v>
      </c>
      <c r="R2651" s="12">
        <f t="shared" si="561"/>
        <v>624.1730432665463</v>
      </c>
      <c r="S2651" s="12">
        <f t="shared" si="562"/>
        <v>1877.7133179650618</v>
      </c>
      <c r="T2651" s="13">
        <f t="shared" si="567"/>
        <v>1.4402300253500071</v>
      </c>
      <c r="U2651" s="14">
        <f t="shared" si="557"/>
        <v>1.0836012172258092</v>
      </c>
    </row>
    <row r="2652" spans="1:21" x14ac:dyDescent="0.3">
      <c r="A2652" s="17">
        <v>1944</v>
      </c>
      <c r="B2652" s="17">
        <v>95</v>
      </c>
      <c r="C2652" s="17">
        <v>0.38127</v>
      </c>
      <c r="D2652" s="17">
        <v>0.32022</v>
      </c>
      <c r="E2652" s="17">
        <v>0.5</v>
      </c>
      <c r="F2652" s="6">
        <f t="shared" si="563"/>
        <v>921.23633525253956</v>
      </c>
      <c r="G2652" s="7">
        <f t="shared" si="564"/>
        <v>294.99829927456824</v>
      </c>
      <c r="H2652" s="6">
        <f t="shared" si="565"/>
        <v>773.73718561525538</v>
      </c>
      <c r="I2652" s="6">
        <f>SUM(H2652:H2667)</f>
        <v>2177.9706762459896</v>
      </c>
      <c r="J2652" s="8">
        <f t="shared" si="558"/>
        <v>2.364182341601778</v>
      </c>
      <c r="K2652" s="9">
        <f t="shared" si="566"/>
        <v>4.6009900000000004</v>
      </c>
      <c r="L2652" s="9">
        <f t="shared" si="559"/>
        <v>4.8177905759162309E-2</v>
      </c>
      <c r="M2652" s="12">
        <f t="shared" si="560"/>
        <v>6123.1034148566423</v>
      </c>
      <c r="N2652" s="10">
        <f>((B2651+E2651)*D2651+(B2652+E2652)*D2652+(B2653+E2653)*D2653)/3/SUM(D2557:D2652)</f>
        <v>6.5846437397168867</v>
      </c>
      <c r="O2652" s="11">
        <f>O2557</f>
        <v>6.5049232733280865E-2</v>
      </c>
      <c r="P2652" s="12">
        <f>M2652*O2557</f>
        <v>398.30317908295655</v>
      </c>
      <c r="Q2652" s="9">
        <f>N2652*O2557</f>
        <v>0.42832602309058465</v>
      </c>
      <c r="R2652" s="12">
        <f t="shared" si="561"/>
        <v>442.3254139833715</v>
      </c>
      <c r="S2652" s="12">
        <f t="shared" si="562"/>
        <v>1253.5402746985155</v>
      </c>
      <c r="T2652" s="13">
        <f t="shared" si="567"/>
        <v>1.3607151897182617</v>
      </c>
      <c r="U2652" s="14">
        <f t="shared" si="557"/>
        <v>1.0034671518835163</v>
      </c>
    </row>
    <row r="2653" spans="1:21" x14ac:dyDescent="0.3">
      <c r="A2653" s="17">
        <v>1944</v>
      </c>
      <c r="B2653" s="17">
        <v>96</v>
      </c>
      <c r="C2653" s="17">
        <v>0.40619</v>
      </c>
      <c r="D2653" s="17">
        <v>0.33761999999999998</v>
      </c>
      <c r="E2653" s="17">
        <v>0.5</v>
      </c>
      <c r="F2653" s="6">
        <f t="shared" si="563"/>
        <v>626.23803597797132</v>
      </c>
      <c r="G2653" s="7">
        <f t="shared" si="564"/>
        <v>211.43048570688265</v>
      </c>
      <c r="H2653" s="6">
        <f t="shared" si="565"/>
        <v>520.52279312453004</v>
      </c>
      <c r="I2653" s="6">
        <f>SUM(H2653:H2667)</f>
        <v>1404.2334906307337</v>
      </c>
      <c r="J2653" s="8">
        <f t="shared" si="558"/>
        <v>2.2423318450112943</v>
      </c>
      <c r="K2653" s="9">
        <f t="shared" si="566"/>
        <v>4.9386100000000006</v>
      </c>
      <c r="L2653" s="9">
        <f t="shared" si="559"/>
        <v>5.1177305699481875E-2</v>
      </c>
      <c r="M2653" s="12">
        <f t="shared" si="560"/>
        <v>4131.3328792340699</v>
      </c>
      <c r="N2653" s="10">
        <f>((B2652+E2652)*D2652+(B2653+E2653)*D2653+(B2654+E2654)*D2654)/3/SUM(D2557:D2653)</f>
        <v>6.5992819842020314</v>
      </c>
      <c r="O2653" s="11">
        <f>O2557</f>
        <v>6.5049232733280865E-2</v>
      </c>
      <c r="P2653" s="12">
        <f>M2653*O2557</f>
        <v>268.74003395995231</v>
      </c>
      <c r="Q2653" s="9">
        <f>N2653*O2557</f>
        <v>0.42927822966290546</v>
      </c>
      <c r="R2653" s="12">
        <f t="shared" si="561"/>
        <v>297.07368999284103</v>
      </c>
      <c r="S2653" s="12">
        <f t="shared" si="562"/>
        <v>811.21486071514391</v>
      </c>
      <c r="T2653" s="13">
        <f t="shared" si="567"/>
        <v>1.2953778181938462</v>
      </c>
      <c r="U2653" s="14">
        <f t="shared" si="557"/>
        <v>0.94695402681744811</v>
      </c>
    </row>
    <row r="2654" spans="1:21" x14ac:dyDescent="0.3">
      <c r="A2654" s="17">
        <v>1944</v>
      </c>
      <c r="B2654" s="17">
        <v>97</v>
      </c>
      <c r="C2654" s="17">
        <v>0.43160999999999999</v>
      </c>
      <c r="D2654" s="17">
        <v>0.35499999999999998</v>
      </c>
      <c r="E2654" s="17">
        <v>0.5</v>
      </c>
      <c r="F2654" s="6">
        <f t="shared" si="563"/>
        <v>414.80755027108864</v>
      </c>
      <c r="G2654" s="7">
        <f t="shared" si="564"/>
        <v>147.25668034623646</v>
      </c>
      <c r="H2654" s="6">
        <f t="shared" si="565"/>
        <v>341.17921009797044</v>
      </c>
      <c r="I2654" s="6">
        <f>SUM(H2654:H2667)</f>
        <v>883.71069750620359</v>
      </c>
      <c r="J2654" s="8">
        <f t="shared" si="558"/>
        <v>2.130411312254739</v>
      </c>
      <c r="K2654" s="9">
        <f t="shared" si="566"/>
        <v>5.293610000000001</v>
      </c>
      <c r="L2654" s="9">
        <f t="shared" si="559"/>
        <v>5.4293435897435911E-2</v>
      </c>
      <c r="M2654" s="12">
        <f t="shared" si="560"/>
        <v>2712.2372697947244</v>
      </c>
      <c r="N2654" s="10">
        <f>((B2653+E2653)*D2653+(B2654+E2654)*D2654+(B2655+E2655)*D2655)/3/SUM(D2557:D2654)</f>
        <v>6.5399881492340119</v>
      </c>
      <c r="O2654" s="11">
        <f>O2557</f>
        <v>6.5049232733280865E-2</v>
      </c>
      <c r="P2654" s="12">
        <f>M2654*O2557</f>
        <v>176.42895339075531</v>
      </c>
      <c r="Q2654" s="9">
        <f>N2654*O2557</f>
        <v>0.42542121119242204</v>
      </c>
      <c r="R2654" s="12">
        <f t="shared" si="561"/>
        <v>196.03433730441802</v>
      </c>
      <c r="S2654" s="12">
        <f t="shared" si="562"/>
        <v>514.14117072230283</v>
      </c>
      <c r="T2654" s="13">
        <f t="shared" si="567"/>
        <v>1.2394691716346455</v>
      </c>
      <c r="U2654" s="14">
        <f t="shared" si="557"/>
        <v>0.89094214062009347</v>
      </c>
    </row>
    <row r="2655" spans="1:21" x14ac:dyDescent="0.3">
      <c r="A2655" s="17">
        <v>1944</v>
      </c>
      <c r="B2655" s="17">
        <v>98</v>
      </c>
      <c r="C2655" s="17">
        <v>0.45739000000000002</v>
      </c>
      <c r="D2655" s="17">
        <v>0.37225999999999998</v>
      </c>
      <c r="E2655" s="17">
        <v>0.5</v>
      </c>
      <c r="F2655" s="6">
        <f t="shared" si="563"/>
        <v>267.55086992485218</v>
      </c>
      <c r="G2655" s="7">
        <f t="shared" si="564"/>
        <v>99.598486838225469</v>
      </c>
      <c r="H2655" s="6">
        <f t="shared" si="565"/>
        <v>217.75162650573944</v>
      </c>
      <c r="I2655" s="6">
        <f>SUM(H2655:H2667)</f>
        <v>542.53148740823315</v>
      </c>
      <c r="J2655" s="8">
        <f t="shared" si="558"/>
        <v>2.0277694763639365</v>
      </c>
      <c r="K2655" s="9">
        <f t="shared" si="566"/>
        <v>5.6658700000000009</v>
      </c>
      <c r="L2655" s="9">
        <f t="shared" si="559"/>
        <v>5.7521522842639602E-2</v>
      </c>
      <c r="M2655" s="12">
        <f t="shared" si="560"/>
        <v>1731.4994790853316</v>
      </c>
      <c r="N2655" s="10">
        <f>((B2654+E2654)*D2654+(B2655+E2655)*D2655+(B2656+E2656)*D2656)/3/SUM(D2557:D2655)</f>
        <v>6.4724661290616723</v>
      </c>
      <c r="O2655" s="11">
        <f>O2557</f>
        <v>6.5049232733280865E-2</v>
      </c>
      <c r="P2655" s="12">
        <f>M2655*O2557</f>
        <v>112.63271259257631</v>
      </c>
      <c r="Q2655" s="9">
        <f>N2655*O2557</f>
        <v>0.42102895558761022</v>
      </c>
      <c r="R2655" s="12">
        <f t="shared" si="561"/>
        <v>126.07188662052458</v>
      </c>
      <c r="S2655" s="12">
        <f t="shared" si="562"/>
        <v>318.10683341788479</v>
      </c>
      <c r="T2655" s="13">
        <f t="shared" si="567"/>
        <v>1.1889583222331979</v>
      </c>
      <c r="U2655" s="14">
        <f t="shared" si="557"/>
        <v>0.83881115413073859</v>
      </c>
    </row>
    <row r="2656" spans="1:21" x14ac:dyDescent="0.3">
      <c r="A2656" s="17">
        <v>1944</v>
      </c>
      <c r="B2656" s="17">
        <v>99</v>
      </c>
      <c r="C2656" s="17">
        <v>0.48341000000000001</v>
      </c>
      <c r="D2656" s="17">
        <v>0.38930999999999999</v>
      </c>
      <c r="E2656" s="17">
        <v>0.5</v>
      </c>
      <c r="F2656" s="6">
        <f t="shared" si="563"/>
        <v>167.9523830866267</v>
      </c>
      <c r="G2656" s="7">
        <f t="shared" si="564"/>
        <v>65.385542259454638</v>
      </c>
      <c r="H2656" s="6">
        <f t="shared" si="565"/>
        <v>135.25961195689939</v>
      </c>
      <c r="I2656" s="6">
        <f>SUM(H2656:H2667)</f>
        <v>324.77986090249379</v>
      </c>
      <c r="J2656" s="8">
        <f t="shared" si="558"/>
        <v>1.9337615515403459</v>
      </c>
      <c r="K2656" s="9">
        <f t="shared" ref="K2656:K2664" si="568">IF(F2656=0, K2655, K2655+G2656/F2656)</f>
        <v>6.0551800000000009</v>
      </c>
      <c r="L2656" s="9">
        <f t="shared" si="559"/>
        <v>6.0856080402010057E-2</v>
      </c>
      <c r="M2656" s="12">
        <f t="shared" si="560"/>
        <v>1074.4290763966944</v>
      </c>
      <c r="N2656" s="10">
        <f>((B2655+E2655)*D2655+(B2656+E2656)*D2656+(B2657+E2657)*D2657)/3/SUM(D2557:D2656)</f>
        <v>6.3974418046477002</v>
      </c>
      <c r="O2656" s="11">
        <f>O2557</f>
        <v>6.5049232733280865E-2</v>
      </c>
      <c r="P2656" s="12">
        <f>M2656*O2557</f>
        <v>69.890787045932584</v>
      </c>
      <c r="Q2656" s="9">
        <f>N2656*O2557</f>
        <v>0.4161486808481486</v>
      </c>
      <c r="R2656" s="12">
        <f t="shared" si="561"/>
        <v>78.971502869003245</v>
      </c>
      <c r="S2656" s="12">
        <f t="shared" si="562"/>
        <v>192.03494679736019</v>
      </c>
      <c r="T2656" s="13">
        <f t="shared" si="567"/>
        <v>1.1433892349018482</v>
      </c>
      <c r="U2656" s="14">
        <f t="shared" si="557"/>
        <v>0.79037231663849772</v>
      </c>
    </row>
    <row r="2657" spans="1:21" x14ac:dyDescent="0.3">
      <c r="A2657" s="17">
        <v>1944</v>
      </c>
      <c r="B2657" s="17">
        <v>100</v>
      </c>
      <c r="C2657" s="17">
        <v>0.50951000000000002</v>
      </c>
      <c r="D2657" s="17">
        <v>0.40605999999999998</v>
      </c>
      <c r="E2657" s="17">
        <v>0.5</v>
      </c>
      <c r="F2657" s="6">
        <f t="shared" si="563"/>
        <v>102.56684082717206</v>
      </c>
      <c r="G2657" s="7">
        <f t="shared" si="564"/>
        <v>41.648291386281485</v>
      </c>
      <c r="H2657" s="6">
        <f t="shared" si="565"/>
        <v>81.742695134031322</v>
      </c>
      <c r="I2657" s="6">
        <f>SUM(H2657:H2667)</f>
        <v>189.52024894559443</v>
      </c>
      <c r="J2657" s="8">
        <f t="shared" si="558"/>
        <v>1.8477730952534772</v>
      </c>
      <c r="K2657" s="9">
        <f t="shared" si="568"/>
        <v>6.461240000000001</v>
      </c>
      <c r="L2657" s="9">
        <f t="shared" si="559"/>
        <v>6.4290945273631855E-2</v>
      </c>
      <c r="M2657" s="12">
        <f t="shared" si="560"/>
        <v>647.80959758827851</v>
      </c>
      <c r="N2657" s="10">
        <f>((B2656+E2656)*D2656+(B2657+E2657)*D2657+(B2658+E2658)*D2658)/3/SUM(D2557:D2657)</f>
        <v>6.3157657560055549</v>
      </c>
      <c r="O2657" s="11">
        <f>O2557</f>
        <v>6.5049232733280865E-2</v>
      </c>
      <c r="P2657" s="12">
        <f>M2657*O2557</f>
        <v>42.139517280372949</v>
      </c>
      <c r="Q2657" s="9">
        <f>N2657*O2557</f>
        <v>0.41083571655129092</v>
      </c>
      <c r="R2657" s="12">
        <f t="shared" si="561"/>
        <v>48.159876405807843</v>
      </c>
      <c r="S2657" s="12">
        <f t="shared" si="562"/>
        <v>113.06344392835695</v>
      </c>
      <c r="T2657" s="13">
        <f t="shared" si="567"/>
        <v>1.1023391479793352</v>
      </c>
      <c r="U2657" s="14">
        <f t="shared" si="557"/>
        <v>0.74543394727414203</v>
      </c>
    </row>
    <row r="2658" spans="1:21" x14ac:dyDescent="0.3">
      <c r="A2658" s="17">
        <v>1944</v>
      </c>
      <c r="B2658" s="17">
        <v>101</v>
      </c>
      <c r="C2658" s="17">
        <v>0.53556000000000004</v>
      </c>
      <c r="D2658" s="17">
        <v>0.42243999999999998</v>
      </c>
      <c r="E2658" s="17">
        <v>0.5</v>
      </c>
      <c r="F2658" s="6">
        <f t="shared" si="563"/>
        <v>60.918549440890573</v>
      </c>
      <c r="G2658" s="7">
        <f t="shared" si="564"/>
        <v>25.734432025809813</v>
      </c>
      <c r="H2658" s="6">
        <f t="shared" si="565"/>
        <v>48.051333427985668</v>
      </c>
      <c r="I2658" s="6">
        <f>SUM(H2658:H2667)</f>
        <v>107.7775538115631</v>
      </c>
      <c r="J2658" s="8">
        <f t="shared" si="558"/>
        <v>1.7692074877150503</v>
      </c>
      <c r="K2658" s="9">
        <f t="shared" si="568"/>
        <v>6.8836800000000009</v>
      </c>
      <c r="L2658" s="9">
        <f t="shared" si="559"/>
        <v>6.7819507389162564E-2</v>
      </c>
      <c r="M2658" s="12">
        <f t="shared" si="560"/>
        <v>379.45471762483089</v>
      </c>
      <c r="N2658" s="10">
        <f>((B2657+E2657)*D2657+(B2658+E2658)*D2658+(B2659+E2659)*D2659)/3/SUM(D2557:D2658)</f>
        <v>6.2282391104757924</v>
      </c>
      <c r="O2658" s="11">
        <f>O2557</f>
        <v>6.5049232733280865E-2</v>
      </c>
      <c r="P2658" s="12">
        <f>M2658*O2557</f>
        <v>24.683238238518996</v>
      </c>
      <c r="Q2658" s="9">
        <f>N2658*O2557</f>
        <v>0.405142175415862</v>
      </c>
      <c r="R2658" s="12">
        <f t="shared" si="561"/>
        <v>28.583711671338627</v>
      </c>
      <c r="S2658" s="12">
        <f t="shared" si="562"/>
        <v>64.90356752254911</v>
      </c>
      <c r="T2658" s="13">
        <f t="shared" si="567"/>
        <v>1.065415511666528</v>
      </c>
      <c r="U2658" s="14">
        <f t="shared" si="557"/>
        <v>0.70379197604852228</v>
      </c>
    </row>
    <row r="2659" spans="1:21" x14ac:dyDescent="0.3">
      <c r="A2659" s="17">
        <v>1944</v>
      </c>
      <c r="B2659" s="17">
        <v>102</v>
      </c>
      <c r="C2659" s="17">
        <v>0.56142000000000003</v>
      </c>
      <c r="D2659" s="17">
        <v>0.43836999999999998</v>
      </c>
      <c r="E2659" s="17">
        <v>0.5</v>
      </c>
      <c r="F2659" s="6">
        <f t="shared" si="563"/>
        <v>35.184117415080763</v>
      </c>
      <c r="G2659" s="7">
        <f t="shared" si="564"/>
        <v>15.423661551248953</v>
      </c>
      <c r="H2659" s="6">
        <f t="shared" si="565"/>
        <v>27.472286639456286</v>
      </c>
      <c r="I2659" s="6">
        <f>SUM(H2659:H2667)</f>
        <v>59.726220383577427</v>
      </c>
      <c r="J2659" s="8">
        <f t="shared" si="558"/>
        <v>1.6975335683133357</v>
      </c>
      <c r="K2659" s="9">
        <f t="shared" si="568"/>
        <v>7.3220500000000008</v>
      </c>
      <c r="L2659" s="9">
        <f t="shared" si="559"/>
        <v>7.1434634146341477E-2</v>
      </c>
      <c r="M2659" s="12">
        <f t="shared" si="560"/>
        <v>215.91293544881793</v>
      </c>
      <c r="N2659" s="10">
        <f>((B2658+E2658)*D2658+(B2659+E2659)*D2659+(B2660+E2660)*D2660)/3/SUM(D2557:D2659)</f>
        <v>6.1356594123230508</v>
      </c>
      <c r="O2659" s="11">
        <f>O2557</f>
        <v>6.5049232733280865E-2</v>
      </c>
      <c r="P2659" s="12">
        <f>M2659*O2557</f>
        <v>14.044970788136006</v>
      </c>
      <c r="Q2659" s="9">
        <f>N2659*O2557</f>
        <v>0.39911993708434745</v>
      </c>
      <c r="R2659" s="12">
        <f t="shared" si="561"/>
        <v>16.507549324353334</v>
      </c>
      <c r="S2659" s="12">
        <f t="shared" si="562"/>
        <v>36.319855851210477</v>
      </c>
      <c r="T2659" s="13">
        <f t="shared" si="567"/>
        <v>1.0322798614707587</v>
      </c>
      <c r="U2659" s="14">
        <f t="shared" ref="U2659:U2667" si="569">IF(T2659=0,0,J2659-T2659)</f>
        <v>0.66525370684257701</v>
      </c>
    </row>
    <row r="2660" spans="1:21" x14ac:dyDescent="0.3">
      <c r="A2660" s="17">
        <v>1944</v>
      </c>
      <c r="B2660" s="17">
        <v>103</v>
      </c>
      <c r="C2660" s="17">
        <v>0.58694999999999997</v>
      </c>
      <c r="D2660" s="17">
        <v>0.45378000000000002</v>
      </c>
      <c r="E2660" s="17">
        <v>0.5</v>
      </c>
      <c r="F2660" s="6">
        <f t="shared" si="563"/>
        <v>19.760455863831808</v>
      </c>
      <c r="G2660" s="7">
        <f t="shared" si="564"/>
        <v>8.9668996618895989</v>
      </c>
      <c r="H2660" s="6">
        <f t="shared" si="565"/>
        <v>15.277006032887009</v>
      </c>
      <c r="I2660" s="6">
        <f>SUM(H2660:H2667)</f>
        <v>32.253933744121142</v>
      </c>
      <c r="J2660" s="8">
        <f t="shared" si="558"/>
        <v>1.6322464403848367</v>
      </c>
      <c r="K2660" s="9">
        <f t="shared" si="568"/>
        <v>7.7758300000000009</v>
      </c>
      <c r="L2660" s="9">
        <f t="shared" si="559"/>
        <v>7.5128792270531417E-2</v>
      </c>
      <c r="M2660" s="12">
        <f t="shared" si="560"/>
        <v>119.35370436410946</v>
      </c>
      <c r="N2660" s="10">
        <f>((B2659+E2659)*D2659+(B2660+E2660)*D2660+(B2661+E2661)*D2661)/3/SUM(D2557:D2660)</f>
        <v>6.0387956441091601</v>
      </c>
      <c r="O2660" s="11">
        <f>O2557</f>
        <v>6.5049232733280865E-2</v>
      </c>
      <c r="P2660" s="12">
        <f>M2660*O2557</f>
        <v>7.7638668927601566</v>
      </c>
      <c r="Q2660" s="9">
        <f>N2660*O2557</f>
        <v>0.3928190232823795</v>
      </c>
      <c r="R2660" s="12">
        <f t="shared" si="561"/>
        <v>9.2759074443693148</v>
      </c>
      <c r="S2660" s="12">
        <f t="shared" si="562"/>
        <v>19.812306526857142</v>
      </c>
      <c r="T2660" s="13">
        <f t="shared" si="567"/>
        <v>1.0026239608733034</v>
      </c>
      <c r="U2660" s="14">
        <f t="shared" si="569"/>
        <v>0.62962247951153327</v>
      </c>
    </row>
    <row r="2661" spans="1:21" x14ac:dyDescent="0.3">
      <c r="A2661" s="17">
        <v>1944</v>
      </c>
      <c r="B2661" s="17">
        <v>104</v>
      </c>
      <c r="C2661" s="17">
        <v>0.61202000000000001</v>
      </c>
      <c r="D2661" s="17">
        <v>0.46861999999999998</v>
      </c>
      <c r="E2661" s="17">
        <v>0.5</v>
      </c>
      <c r="F2661" s="6">
        <f t="shared" si="563"/>
        <v>10.793556201942209</v>
      </c>
      <c r="G2661" s="7">
        <f t="shared" si="564"/>
        <v>5.0580763073541579</v>
      </c>
      <c r="H2661" s="6">
        <f t="shared" si="565"/>
        <v>8.2645180482651313</v>
      </c>
      <c r="I2661" s="6">
        <f>SUM(H2661:H2667)</f>
        <v>16.976927711234133</v>
      </c>
      <c r="J2661" s="8">
        <f t="shared" si="558"/>
        <v>1.5728762044319813</v>
      </c>
      <c r="K2661" s="9">
        <f t="shared" si="568"/>
        <v>8.2444500000000005</v>
      </c>
      <c r="L2661" s="9">
        <f t="shared" si="559"/>
        <v>7.8894258373205753E-2</v>
      </c>
      <c r="M2661" s="12">
        <f t="shared" si="560"/>
        <v>64.112096515657129</v>
      </c>
      <c r="N2661" s="10">
        <f>((B2660+E2660)*D2660+(B2661+E2661)*D2661+(B2662+E2662)*D2662)/3/SUM(D2557:D2661)</f>
        <v>5.9384472786743414</v>
      </c>
      <c r="O2661" s="11">
        <f>O2557</f>
        <v>6.5049232733280865E-2</v>
      </c>
      <c r="P2661" s="12">
        <f>M2661*O2557</f>
        <v>4.1704426872655462</v>
      </c>
      <c r="Q2661" s="9">
        <f>N2661*O2557</f>
        <v>0.38629143910480562</v>
      </c>
      <c r="R2661" s="12">
        <f t="shared" si="561"/>
        <v>5.0720054778931551</v>
      </c>
      <c r="S2661" s="12">
        <f t="shared" si="562"/>
        <v>10.536399082487829</v>
      </c>
      <c r="T2661" s="13">
        <f t="shared" si="567"/>
        <v>0.97617494043269015</v>
      </c>
      <c r="U2661" s="14">
        <f t="shared" si="569"/>
        <v>0.59670126399929113</v>
      </c>
    </row>
    <row r="2662" spans="1:21" x14ac:dyDescent="0.3">
      <c r="A2662" s="17">
        <v>1944</v>
      </c>
      <c r="B2662" s="17">
        <v>105</v>
      </c>
      <c r="C2662" s="17">
        <v>0.63651999999999997</v>
      </c>
      <c r="D2662" s="17">
        <v>0.48285</v>
      </c>
      <c r="E2662" s="17">
        <v>0.5</v>
      </c>
      <c r="F2662" s="6">
        <f t="shared" si="563"/>
        <v>5.7354798945880514</v>
      </c>
      <c r="G2662" s="7">
        <f t="shared" si="564"/>
        <v>2.7693764671018406</v>
      </c>
      <c r="H2662" s="6">
        <f t="shared" si="565"/>
        <v>4.3507916610371309</v>
      </c>
      <c r="I2662" s="6">
        <f>SUM(H2662:H2667)</f>
        <v>8.7124096629690015</v>
      </c>
      <c r="J2662" s="8">
        <f t="shared" si="558"/>
        <v>1.5190376085512836</v>
      </c>
      <c r="K2662" s="9">
        <f t="shared" si="568"/>
        <v>8.7272999999999996</v>
      </c>
      <c r="L2662" s="9">
        <f t="shared" si="559"/>
        <v>8.2723222748815162E-2</v>
      </c>
      <c r="M2662" s="12">
        <f t="shared" si="560"/>
        <v>33.477618195689871</v>
      </c>
      <c r="N2662" s="10">
        <f>((B2661+E2661)*D2661+(B2662+E2662)*D2662+(B2663+E2663)*D2663)/3/SUM(D2557:D2662)</f>
        <v>5.8353364347125298</v>
      </c>
      <c r="O2662" s="11">
        <f>O2557</f>
        <v>6.5049232733280865E-2</v>
      </c>
      <c r="P2662" s="12">
        <f>M2662*O2557</f>
        <v>2.1776933773673486</v>
      </c>
      <c r="Q2662" s="9">
        <f>N2662*O2557</f>
        <v>0.37958415781860877</v>
      </c>
      <c r="R2662" s="12">
        <f t="shared" si="561"/>
        <v>2.6993000725381258</v>
      </c>
      <c r="S2662" s="12">
        <f t="shared" si="562"/>
        <v>5.4643936045946742</v>
      </c>
      <c r="T2662" s="13">
        <f t="shared" si="567"/>
        <v>0.95273520350944441</v>
      </c>
      <c r="U2662" s="14">
        <f t="shared" si="569"/>
        <v>0.56630240504183915</v>
      </c>
    </row>
    <row r="2663" spans="1:21" x14ac:dyDescent="0.3">
      <c r="A2663" s="17">
        <v>1944</v>
      </c>
      <c r="B2663" s="17">
        <v>106</v>
      </c>
      <c r="C2663" s="17">
        <v>0.66032000000000002</v>
      </c>
      <c r="D2663" s="17">
        <v>0.49641999999999997</v>
      </c>
      <c r="E2663" s="17">
        <v>0.5</v>
      </c>
      <c r="F2663" s="6">
        <f t="shared" si="563"/>
        <v>2.9661034274862108</v>
      </c>
      <c r="G2663" s="7">
        <f t="shared" si="564"/>
        <v>1.4724330634727048</v>
      </c>
      <c r="H2663" s="6">
        <f t="shared" si="565"/>
        <v>2.2298868957498583</v>
      </c>
      <c r="I2663" s="6">
        <f>SUM(H2663:H2667)</f>
        <v>4.3616180019318698</v>
      </c>
      <c r="J2663" s="8">
        <f t="shared" si="558"/>
        <v>1.4704874959901062</v>
      </c>
      <c r="K2663" s="9">
        <f t="shared" si="568"/>
        <v>9.2237200000000001</v>
      </c>
      <c r="L2663" s="9">
        <f t="shared" si="559"/>
        <v>8.6607699530516433E-2</v>
      </c>
      <c r="M2663" s="12">
        <f t="shared" si="560"/>
        <v>17.001179704050323</v>
      </c>
      <c r="N2663" s="10">
        <f>((B2662+E2662)*D2662+(B2663+E2663)*D2663+(B2664+E2664)*D2664)/3/SUM(D2557:D2663)</f>
        <v>5.7302008661725781</v>
      </c>
      <c r="O2663" s="11">
        <f>O2557</f>
        <v>6.5049232733280865E-2</v>
      </c>
      <c r="P2663" s="12">
        <f>M2663*O2557</f>
        <v>1.1059136953091004</v>
      </c>
      <c r="Q2663" s="9">
        <f>N2663*O2557</f>
        <v>0.37274516975210764</v>
      </c>
      <c r="R2663" s="12">
        <f t="shared" si="561"/>
        <v>1.3987073262655771</v>
      </c>
      <c r="S2663" s="12">
        <f t="shared" si="562"/>
        <v>2.7650935320565488</v>
      </c>
      <c r="T2663" s="13">
        <f t="shared" si="567"/>
        <v>0.93223098912635727</v>
      </c>
      <c r="U2663" s="14">
        <f t="shared" si="569"/>
        <v>0.53825650686374893</v>
      </c>
    </row>
    <row r="2664" spans="1:21" x14ac:dyDescent="0.3">
      <c r="A2664" s="17">
        <v>1944</v>
      </c>
      <c r="B2664" s="17">
        <v>107</v>
      </c>
      <c r="C2664" s="17">
        <v>0.68333999999999995</v>
      </c>
      <c r="D2664" s="17">
        <v>0.50931999999999999</v>
      </c>
      <c r="E2664" s="17">
        <v>0.5</v>
      </c>
      <c r="F2664" s="6">
        <f t="shared" si="563"/>
        <v>1.4936703640135061</v>
      </c>
      <c r="G2664" s="7">
        <f t="shared" si="564"/>
        <v>0.76075618979935888</v>
      </c>
      <c r="H2664" s="6">
        <f t="shared" si="565"/>
        <v>1.1132922691138267</v>
      </c>
      <c r="I2664" s="6">
        <f>SUM(H2664:H2667)</f>
        <v>2.131731106182011</v>
      </c>
      <c r="J2664" s="8">
        <f t="shared" si="558"/>
        <v>1.4271764088925416</v>
      </c>
      <c r="K2664" s="9">
        <f t="shared" si="568"/>
        <v>9.7330400000000008</v>
      </c>
      <c r="L2664" s="9">
        <f t="shared" si="559"/>
        <v>9.0539906976744189E-2</v>
      </c>
      <c r="M2664" s="12">
        <f t="shared" si="560"/>
        <v>8.4024405944526155</v>
      </c>
      <c r="N2664" s="10">
        <f>((B2663+E2663)*D2663+(B2664+E2664)*D2664+(B2665+E2665)*D2665)/3/SUM(D2557:D2664)</f>
        <v>5.6236843781593411</v>
      </c>
      <c r="O2664" s="11">
        <f>O2557</f>
        <v>6.5049232733280865E-2</v>
      </c>
      <c r="P2664" s="12">
        <f>M2664*O2557</f>
        <v>0.54657231375611504</v>
      </c>
      <c r="Q2664" s="9">
        <f>N2664*O2557</f>
        <v>0.36581635393340284</v>
      </c>
      <c r="R2664" s="12">
        <f t="shared" si="561"/>
        <v>0.70603175036436194</v>
      </c>
      <c r="S2664" s="12">
        <f t="shared" si="562"/>
        <v>1.3663862057909717</v>
      </c>
      <c r="T2664" s="13">
        <f t="shared" si="567"/>
        <v>0.91478430496503882</v>
      </c>
      <c r="U2664" s="14">
        <f t="shared" si="569"/>
        <v>0.51239210392750278</v>
      </c>
    </row>
    <row r="2665" spans="1:21" x14ac:dyDescent="0.3">
      <c r="A2665" s="17">
        <v>1944</v>
      </c>
      <c r="B2665" s="17">
        <v>108</v>
      </c>
      <c r="C2665" s="17">
        <v>0.70550000000000002</v>
      </c>
      <c r="D2665" s="17">
        <v>0.52153000000000005</v>
      </c>
      <c r="E2665" s="17">
        <v>0.5</v>
      </c>
      <c r="F2665" s="6">
        <f t="shared" si="563"/>
        <v>0.73291417421414717</v>
      </c>
      <c r="G2665" s="7">
        <f t="shared" si="564"/>
        <v>0.3822367292779042</v>
      </c>
      <c r="H2665" s="7">
        <f t="shared" si="565"/>
        <v>0.54179580957519513</v>
      </c>
      <c r="I2665" s="6">
        <f>SUM(H2665:H2667)</f>
        <v>1.0184388370681843</v>
      </c>
      <c r="J2665" s="8">
        <f t="shared" si="558"/>
        <v>1.3895744862080002</v>
      </c>
      <c r="K2665" s="9">
        <f>IF(F2665=0, K2664, K2664+G2665/F2665)</f>
        <v>10.254570000000001</v>
      </c>
      <c r="L2665" s="9">
        <f t="shared" si="559"/>
        <v>9.4512165898617523E-2</v>
      </c>
      <c r="M2665" s="12">
        <f t="shared" si="560"/>
        <v>4.0443124506100796</v>
      </c>
      <c r="N2665" s="10">
        <f>((B2664+E2664)*D2664+(B2665+E2665)*D2665+(B2666+E2666)*D2666)/3/SUM(D2557:D2665)</f>
        <v>5.5164277975575757</v>
      </c>
      <c r="O2665" s="11">
        <f>O2557</f>
        <v>6.5049232733280865E-2</v>
      </c>
      <c r="P2665" s="12">
        <f>M2665*O2557</f>
        <v>0.26307942184584054</v>
      </c>
      <c r="Q2665" s="9">
        <f>N2665*O2557</f>
        <v>0.35883939565966272</v>
      </c>
      <c r="R2665" s="12">
        <f t="shared" si="561"/>
        <v>0.34737812869629442</v>
      </c>
      <c r="S2665" s="12">
        <f t="shared" si="562"/>
        <v>0.66035445542660987</v>
      </c>
      <c r="T2665" s="13">
        <f t="shared" si="567"/>
        <v>0.90099834149702718</v>
      </c>
      <c r="U2665" s="14">
        <f t="shared" si="569"/>
        <v>0.48857614471097299</v>
      </c>
    </row>
    <row r="2666" spans="1:21" x14ac:dyDescent="0.3">
      <c r="A2666" s="17">
        <v>1944</v>
      </c>
      <c r="B2666" s="17">
        <v>109</v>
      </c>
      <c r="C2666" s="17">
        <v>0.72672000000000003</v>
      </c>
      <c r="D2666" s="17">
        <v>0.53303999999999996</v>
      </c>
      <c r="E2666" s="17">
        <v>0.5</v>
      </c>
      <c r="F2666" s="6">
        <f t="shared" si="563"/>
        <v>0.35067744493624298</v>
      </c>
      <c r="G2666" s="7">
        <f t="shared" si="564"/>
        <v>0.18692510524881495</v>
      </c>
      <c r="H2666" s="7">
        <f t="shared" si="565"/>
        <v>0.25721489231183547</v>
      </c>
      <c r="I2666" s="6">
        <f>SUM(H2666:H2667)</f>
        <v>0.47664302749298904</v>
      </c>
      <c r="J2666" s="8">
        <f t="shared" si="558"/>
        <v>1.3592063999999999</v>
      </c>
      <c r="K2666" s="9">
        <f>IF(F2666=0, K2665, K2665+G2666/F2666)</f>
        <v>10.787610000000001</v>
      </c>
      <c r="L2666" s="9">
        <f t="shared" si="559"/>
        <v>9.8516986301369874E-2</v>
      </c>
      <c r="M2666" s="12">
        <f t="shared" si="560"/>
        <v>1.89738960017513</v>
      </c>
      <c r="N2666" s="10">
        <f>((B2665+E2665)*D2665+(B2666+E2666)*D2666)/2/SUM(D2557:D2666)</f>
        <v>5.3280515795435681</v>
      </c>
      <c r="O2666" s="11">
        <f>O2557</f>
        <v>6.5049232733280865E-2</v>
      </c>
      <c r="P2666" s="12">
        <f>M2666*O2557</f>
        <v>0.12342373768749876</v>
      </c>
      <c r="Q2666" s="9">
        <f>N2666*O2557</f>
        <v>0.34658566721265427</v>
      </c>
      <c r="R2666" s="12">
        <f t="shared" si="561"/>
        <v>0.16806789724290697</v>
      </c>
      <c r="S2666" s="12">
        <f t="shared" si="562"/>
        <v>0.31297632673031545</v>
      </c>
      <c r="T2666" s="13">
        <f t="shared" si="567"/>
        <v>0.89249060995986784</v>
      </c>
      <c r="U2666" s="14">
        <f t="shared" si="569"/>
        <v>0.46671579004013208</v>
      </c>
    </row>
    <row r="2667" spans="1:21" x14ac:dyDescent="0.3">
      <c r="A2667" s="17">
        <v>1944</v>
      </c>
      <c r="B2667" s="17" t="s">
        <v>19</v>
      </c>
      <c r="C2667" s="17">
        <v>0.74697000000000002</v>
      </c>
      <c r="D2667" s="17">
        <v>1</v>
      </c>
      <c r="E2667" s="17">
        <v>1.34</v>
      </c>
      <c r="F2667" s="6">
        <f t="shared" si="563"/>
        <v>0.16375233968742803</v>
      </c>
      <c r="G2667" s="7">
        <f t="shared" si="564"/>
        <v>0.16375233968742803</v>
      </c>
      <c r="H2667" s="7">
        <f>E2667*F2667</f>
        <v>0.21942813518115356</v>
      </c>
      <c r="I2667" s="6">
        <f>SUM(H2667:H2667)</f>
        <v>0.21942813518115356</v>
      </c>
      <c r="J2667" s="8">
        <f t="shared" si="558"/>
        <v>1.34</v>
      </c>
      <c r="K2667" s="9">
        <f>IF(F2667=0, K2666, K2666+G2667/F2667)</f>
        <v>11.787610000000001</v>
      </c>
      <c r="L2667" s="9">
        <f>K2667/(110+E2667)</f>
        <v>0.10587039698221663</v>
      </c>
      <c r="M2667" s="12">
        <f t="shared" si="560"/>
        <v>1.5467245269226109</v>
      </c>
      <c r="N2667" s="10">
        <f>N2666-(N2664-N2665)</f>
        <v>5.2207949989418028</v>
      </c>
      <c r="O2667" s="11">
        <f>O2557</f>
        <v>6.5049232733280865E-2</v>
      </c>
      <c r="P2667" s="12">
        <f>M2667*O2557</f>
        <v>0.10061324372606266</v>
      </c>
      <c r="Q2667" s="9">
        <f>N2667*O2557</f>
        <v>0.33960870893891415</v>
      </c>
      <c r="R2667" s="12">
        <f t="shared" si="561"/>
        <v>0.14490842948740848</v>
      </c>
      <c r="S2667" s="12">
        <f>R2667</f>
        <v>0.14490842948740848</v>
      </c>
      <c r="T2667" s="13">
        <f t="shared" si="567"/>
        <v>0.88492433002185511</v>
      </c>
      <c r="U2667" s="14">
        <f t="shared" si="569"/>
        <v>0.45507566997814497</v>
      </c>
    </row>
    <row r="2668" spans="1:21" x14ac:dyDescent="0.3">
      <c r="A2668" s="17">
        <v>1945</v>
      </c>
      <c r="B2668" s="17">
        <v>0</v>
      </c>
      <c r="C2668" s="17">
        <v>5.9150000000000001E-2</v>
      </c>
      <c r="D2668" s="17">
        <v>5.6550000000000003E-2</v>
      </c>
      <c r="E2668" s="17">
        <v>0.22</v>
      </c>
      <c r="F2668" s="6">
        <v>100000</v>
      </c>
      <c r="G2668" s="7">
        <f>100000*D2668</f>
        <v>5655</v>
      </c>
      <c r="H2668" s="6">
        <f>F2668-(1-E2668)*G2668</f>
        <v>95589.1</v>
      </c>
      <c r="I2668" s="6">
        <f>SUM(H2668:H2778)</f>
        <v>6463784.7447139677</v>
      </c>
      <c r="J2668" s="8">
        <f>I2668/F2668</f>
        <v>64.637847447139677</v>
      </c>
      <c r="K2668" s="9">
        <f>G2668/F2668</f>
        <v>5.6550000000000003E-2</v>
      </c>
      <c r="L2668" s="9">
        <f>K2668/(0.1+E2668)</f>
        <v>0.17671875000000001</v>
      </c>
      <c r="M2668">
        <f>G2668/L2668</f>
        <v>32000</v>
      </c>
      <c r="N2668" s="10">
        <f>(0.1+E2668)*D2668/SUM(D2668:D2668)</f>
        <v>0.32</v>
      </c>
      <c r="O2668" s="11">
        <f>IF((I2668-J2668*F2668+MAX(N2670:N2763)*F2668)/SUM(M2668:M2778)&gt;1/MAX(N2670:N2766),1/MAX(N2670:N2766),(I2668-J2668*F2668+MAX(N2670:N2763)*F2668)/SUM(M2668:M2778))</f>
        <v>6.2243606959144271E-2</v>
      </c>
      <c r="P2668" s="12">
        <f>M2668*O2668</f>
        <v>1991.7954226926167</v>
      </c>
      <c r="Q2668" s="9">
        <f>N2668*O2668</f>
        <v>1.9917954226926167E-2</v>
      </c>
      <c r="R2668" s="12">
        <f>((1-Q2668)*H2668)</f>
        <v>93685.16068160694</v>
      </c>
      <c r="S2668" s="12">
        <f>R2668+S2669</f>
        <v>5795445.5075471923</v>
      </c>
      <c r="T2668" s="13">
        <f t="shared" si="567"/>
        <v>57.95445507547192</v>
      </c>
      <c r="U2668" s="14">
        <f t="shared" ref="U2668:U2731" si="570">J2668-T2668</f>
        <v>6.6833923716677575</v>
      </c>
    </row>
    <row r="2669" spans="1:21" x14ac:dyDescent="0.3">
      <c r="A2669" s="17">
        <v>1945</v>
      </c>
      <c r="B2669" s="17">
        <v>1</v>
      </c>
      <c r="C2669" s="17">
        <v>5.1399999999999996E-3</v>
      </c>
      <c r="D2669" s="17">
        <v>5.13E-3</v>
      </c>
      <c r="E2669" s="17">
        <v>0.5</v>
      </c>
      <c r="F2669" s="6">
        <f>F2668-G2668</f>
        <v>94345</v>
      </c>
      <c r="G2669" s="7">
        <f>D2669*F2669</f>
        <v>483.98984999999999</v>
      </c>
      <c r="H2669" s="6">
        <f>F2669-0.5*G2669</f>
        <v>94103.005074999994</v>
      </c>
      <c r="I2669" s="6">
        <f>SUM(H2669:H2778)</f>
        <v>6368195.644713968</v>
      </c>
      <c r="J2669" s="8">
        <f t="shared" ref="J2669:J2732" si="571">I2669/F2669</f>
        <v>67.499026389463864</v>
      </c>
      <c r="K2669" s="9">
        <f>K2668+G2669/F2669</f>
        <v>6.1680000000000006E-2</v>
      </c>
      <c r="L2669" s="9">
        <f t="shared" ref="L2669:L2732" si="572">K2669/(B2669+E2669)</f>
        <v>4.1120000000000004E-2</v>
      </c>
      <c r="M2669" s="12">
        <f t="shared" ref="M2669:M2732" si="573">G2669/L2669</f>
        <v>11770.181177042799</v>
      </c>
      <c r="N2669" s="10">
        <f>(B2669+E2669)*D2669/SUM(D2668:D2669)</f>
        <v>0.1247568093385214</v>
      </c>
      <c r="O2669" s="11">
        <f>O2668</f>
        <v>6.2243606959144271E-2</v>
      </c>
      <c r="P2669" s="12">
        <f>M2669*O2668</f>
        <v>732.61853102177008</v>
      </c>
      <c r="Q2669" s="9">
        <f>N2669*O2668</f>
        <v>7.7653138059438258E-3</v>
      </c>
      <c r="R2669" s="12">
        <f t="shared" ref="R2669:R2732" si="574">((1-Q2669)*H2669)</f>
        <v>93372.265710510299</v>
      </c>
      <c r="S2669" s="12">
        <f t="shared" ref="S2669:S2732" si="575">R2669+S2670</f>
        <v>5701760.3468655851</v>
      </c>
      <c r="T2669" s="13">
        <f t="shared" si="567"/>
        <v>60.435214869527641</v>
      </c>
      <c r="U2669" s="14">
        <f t="shared" si="570"/>
        <v>7.0638115199362232</v>
      </c>
    </row>
    <row r="2670" spans="1:21" x14ac:dyDescent="0.3">
      <c r="A2670" s="17">
        <v>1945</v>
      </c>
      <c r="B2670" s="17">
        <v>2</v>
      </c>
      <c r="C2670" s="17">
        <v>2.5899999999999999E-3</v>
      </c>
      <c r="D2670" s="17">
        <v>2.5899999999999999E-3</v>
      </c>
      <c r="E2670" s="17">
        <v>0.5</v>
      </c>
      <c r="F2670" s="6">
        <f t="shared" ref="F2670:F2733" si="576">F2669-G2669</f>
        <v>93861.010150000002</v>
      </c>
      <c r="G2670" s="7">
        <f t="shared" ref="G2670:G2733" si="577">D2670*F2670</f>
        <v>243.1000162885</v>
      </c>
      <c r="H2670" s="6">
        <f t="shared" ref="H2670:H2733" si="578">F2670-0.5*G2670</f>
        <v>93739.460141855758</v>
      </c>
      <c r="I2670" s="6">
        <f>SUM(H2670:H2778)</f>
        <v>6274092.6396389678</v>
      </c>
      <c r="J2670" s="8">
        <f t="shared" si="571"/>
        <v>66.844503693411056</v>
      </c>
      <c r="K2670" s="9">
        <f t="shared" ref="K2670:K2733" si="579">K2669+G2670/F2670</f>
        <v>6.4270000000000008E-2</v>
      </c>
      <c r="L2670" s="9">
        <f t="shared" si="572"/>
        <v>2.5708000000000002E-2</v>
      </c>
      <c r="M2670" s="12">
        <f t="shared" si="573"/>
        <v>9456.2010381398777</v>
      </c>
      <c r="N2670" s="10">
        <f>((B2669+E2669)*D2669+(B2670+E2670)*D2670+(B2671+E2671)*D2671)/3/SUM(D2668:D2670)</f>
        <v>0.11851045070276438</v>
      </c>
      <c r="O2670" s="11">
        <f>O2668</f>
        <v>6.2243606959144271E-2</v>
      </c>
      <c r="P2670" s="12">
        <f>M2670*O2668</f>
        <v>588.58806074463052</v>
      </c>
      <c r="Q2670" s="9">
        <f>N2670*O2668</f>
        <v>7.376517914093909E-3</v>
      </c>
      <c r="R2670" s="12">
        <f t="shared" si="574"/>
        <v>93047.989334861864</v>
      </c>
      <c r="S2670" s="12">
        <f t="shared" si="575"/>
        <v>5608388.0811550748</v>
      </c>
      <c r="T2670" s="13">
        <f t="shared" si="567"/>
        <v>59.752053298726132</v>
      </c>
      <c r="U2670" s="14">
        <f t="shared" si="570"/>
        <v>7.0924503946849242</v>
      </c>
    </row>
    <row r="2671" spans="1:21" x14ac:dyDescent="0.3">
      <c r="A2671" s="17">
        <v>1945</v>
      </c>
      <c r="B2671" s="17">
        <v>3</v>
      </c>
      <c r="C2671" s="17">
        <v>2.49E-3</v>
      </c>
      <c r="D2671" s="17">
        <v>2.48E-3</v>
      </c>
      <c r="E2671" s="17">
        <v>0.5</v>
      </c>
      <c r="F2671" s="6">
        <f t="shared" si="576"/>
        <v>93617.910133711499</v>
      </c>
      <c r="G2671" s="7">
        <f t="shared" si="577"/>
        <v>232.1724171316045</v>
      </c>
      <c r="H2671" s="6">
        <f t="shared" si="578"/>
        <v>93501.823925145698</v>
      </c>
      <c r="I2671" s="6">
        <f>SUM(H2671:H2778)</f>
        <v>6180353.1794971107</v>
      </c>
      <c r="J2671" s="8">
        <f t="shared" si="571"/>
        <v>66.016782159203387</v>
      </c>
      <c r="K2671" s="9">
        <f t="shared" si="579"/>
        <v>6.6750000000000004E-2</v>
      </c>
      <c r="L2671" s="9">
        <f t="shared" si="572"/>
        <v>1.9071428571428573E-2</v>
      </c>
      <c r="M2671" s="12">
        <f t="shared" si="573"/>
        <v>12173.834606151546</v>
      </c>
      <c r="N2671" s="10">
        <f>((B2670+E2670)*D2670+(B2671+E2671)*D2671+(B2672+E2672)*D2672)/3/SUM(D2668:D2671)</f>
        <v>0.11545568039950063</v>
      </c>
      <c r="O2671" s="11">
        <f>O2668</f>
        <v>6.2243606959144271E-2</v>
      </c>
      <c r="P2671" s="12">
        <f>M2671*O2668</f>
        <v>757.74337641092575</v>
      </c>
      <c r="Q2671" s="9">
        <f>N2671*O2668</f>
        <v>7.1863779919870939E-3</v>
      </c>
      <c r="R2671" s="12">
        <f t="shared" si="574"/>
        <v>92829.884475479383</v>
      </c>
      <c r="S2671" s="12">
        <f t="shared" si="575"/>
        <v>5515340.091820213</v>
      </c>
      <c r="T2671" s="13">
        <f t="shared" si="567"/>
        <v>58.913300712895932</v>
      </c>
      <c r="U2671" s="14">
        <f t="shared" si="570"/>
        <v>7.1034814463074554</v>
      </c>
    </row>
    <row r="2672" spans="1:21" x14ac:dyDescent="0.3">
      <c r="A2672" s="17">
        <v>1945</v>
      </c>
      <c r="B2672" s="17">
        <v>4</v>
      </c>
      <c r="C2672" s="17">
        <v>1.7799999999999999E-3</v>
      </c>
      <c r="D2672" s="17">
        <v>1.7700000000000001E-3</v>
      </c>
      <c r="E2672" s="17">
        <v>0.5</v>
      </c>
      <c r="F2672" s="6">
        <f t="shared" si="576"/>
        <v>93385.737716579897</v>
      </c>
      <c r="G2672" s="7">
        <f t="shared" si="577"/>
        <v>165.29275575834643</v>
      </c>
      <c r="H2672" s="6">
        <f t="shared" si="578"/>
        <v>93303.091338700717</v>
      </c>
      <c r="I2672" s="6">
        <f>SUM(H2672:H2778)</f>
        <v>6086851.3555719657</v>
      </c>
      <c r="J2672" s="8">
        <f t="shared" si="571"/>
        <v>65.179667735186655</v>
      </c>
      <c r="K2672" s="9">
        <f t="shared" si="579"/>
        <v>6.8519999999999998E-2</v>
      </c>
      <c r="L2672" s="9">
        <f t="shared" si="572"/>
        <v>1.5226666666666666E-2</v>
      </c>
      <c r="M2672" s="12">
        <f t="shared" si="573"/>
        <v>10855.478705670737</v>
      </c>
      <c r="N2672" s="10">
        <f>((B2671+E2671)*D2671+(B2672+E2672)*D2672+(B2673+E2673)*D2673)/3/SUM(D2668:D2672)</f>
        <v>0.12378381007978206</v>
      </c>
      <c r="O2672" s="11">
        <f>O2668</f>
        <v>6.2243606959144271E-2</v>
      </c>
      <c r="P2672" s="12">
        <f>M2672*O2668</f>
        <v>675.68414990912959</v>
      </c>
      <c r="Q2672" s="9">
        <f>N2672*O2668</f>
        <v>7.7047508225113158E-3</v>
      </c>
      <c r="R2672" s="12">
        <f t="shared" si="574"/>
        <v>92584.21426896601</v>
      </c>
      <c r="S2672" s="12">
        <f t="shared" si="575"/>
        <v>5422510.2073447332</v>
      </c>
      <c r="T2672" s="13">
        <f t="shared" si="567"/>
        <v>58.065721168276532</v>
      </c>
      <c r="U2672" s="14">
        <f t="shared" si="570"/>
        <v>7.1139465669101227</v>
      </c>
    </row>
    <row r="2673" spans="1:21" x14ac:dyDescent="0.3">
      <c r="A2673" s="17">
        <v>1945</v>
      </c>
      <c r="B2673" s="17">
        <v>5</v>
      </c>
      <c r="C2673" s="17">
        <v>1.6000000000000001E-3</v>
      </c>
      <c r="D2673" s="17">
        <v>1.6000000000000001E-3</v>
      </c>
      <c r="E2673" s="17">
        <v>0.5</v>
      </c>
      <c r="F2673" s="6">
        <f t="shared" si="576"/>
        <v>93220.444960821551</v>
      </c>
      <c r="G2673" s="7">
        <f t="shared" si="577"/>
        <v>149.15271193731448</v>
      </c>
      <c r="H2673" s="6">
        <f t="shared" si="578"/>
        <v>93145.868604852891</v>
      </c>
      <c r="I2673" s="6">
        <f>SUM(H2673:H2778)</f>
        <v>5993548.2642332632</v>
      </c>
      <c r="J2673" s="8">
        <f t="shared" si="571"/>
        <v>64.294353741308754</v>
      </c>
      <c r="K2673" s="9">
        <f t="shared" si="579"/>
        <v>7.0120000000000002E-2</v>
      </c>
      <c r="L2673" s="9">
        <f t="shared" si="572"/>
        <v>1.274909090909091E-2</v>
      </c>
      <c r="M2673" s="12">
        <f t="shared" si="573"/>
        <v>11699.086076087131</v>
      </c>
      <c r="N2673" s="10">
        <f>((B2672+E2672)*D2672+(B2673+E2673)*D2673+(B2674+E2674)*D2674)/3/SUM(D2668:D2673)</f>
        <v>0.12110192051720861</v>
      </c>
      <c r="O2673" s="11">
        <f>O2668</f>
        <v>6.2243606959144271E-2</v>
      </c>
      <c r="P2673" s="12">
        <f>M2673*O2668</f>
        <v>728.19331550116476</v>
      </c>
      <c r="Q2673" s="9">
        <f>N2673*O2668</f>
        <v>7.5378203426706624E-3</v>
      </c>
      <c r="R2673" s="12">
        <f t="shared" si="574"/>
        <v>92443.751781647501</v>
      </c>
      <c r="S2673" s="12">
        <f t="shared" si="575"/>
        <v>5329925.9930757675</v>
      </c>
      <c r="T2673" s="13">
        <f t="shared" si="567"/>
        <v>57.175504743791073</v>
      </c>
      <c r="U2673" s="14">
        <f t="shared" si="570"/>
        <v>7.1188489975176807</v>
      </c>
    </row>
    <row r="2674" spans="1:21" x14ac:dyDescent="0.3">
      <c r="A2674" s="17">
        <v>1945</v>
      </c>
      <c r="B2674" s="17">
        <v>6</v>
      </c>
      <c r="C2674" s="17">
        <v>1.34E-3</v>
      </c>
      <c r="D2674" s="17">
        <v>1.34E-3</v>
      </c>
      <c r="E2674" s="17">
        <v>0.5</v>
      </c>
      <c r="F2674" s="6">
        <f t="shared" si="576"/>
        <v>93071.292248884231</v>
      </c>
      <c r="G2674" s="7">
        <f t="shared" si="577"/>
        <v>124.71553161350488</v>
      </c>
      <c r="H2674" s="6">
        <f t="shared" si="578"/>
        <v>93008.934483077479</v>
      </c>
      <c r="I2674" s="6">
        <f>SUM(H2674:H2778)</f>
        <v>5900402.3956284113</v>
      </c>
      <c r="J2674" s="8">
        <f t="shared" si="571"/>
        <v>63.396588282560856</v>
      </c>
      <c r="K2674" s="9">
        <f t="shared" si="579"/>
        <v>7.1459999999999996E-2</v>
      </c>
      <c r="L2674" s="9">
        <f t="shared" si="572"/>
        <v>1.0993846153846153E-2</v>
      </c>
      <c r="M2674" s="12">
        <f t="shared" si="573"/>
        <v>11344.121963165153</v>
      </c>
      <c r="N2674" s="10">
        <f>((B2673+E2673)*D2673+(B2674+E2674)*D2674+(B2675+E2675)*D2675)/3/SUM(D2668:D2674)</f>
        <v>0.12330907733930406</v>
      </c>
      <c r="O2674" s="11">
        <f>O2668</f>
        <v>6.2243606959144271E-2</v>
      </c>
      <c r="P2674" s="12">
        <f>M2674*O2668</f>
        <v>706.0990687718479</v>
      </c>
      <c r="Q2674" s="9">
        <f>N2674*O2668</f>
        <v>7.6752017444023657E-3</v>
      </c>
      <c r="R2674" s="12">
        <f t="shared" si="574"/>
        <v>92295.072146887949</v>
      </c>
      <c r="S2674" s="12">
        <f t="shared" si="575"/>
        <v>5237482.2412941204</v>
      </c>
      <c r="T2674" s="13">
        <f t="shared" si="567"/>
        <v>56.273874733451002</v>
      </c>
      <c r="U2674" s="14">
        <f t="shared" si="570"/>
        <v>7.1227135491098537</v>
      </c>
    </row>
    <row r="2675" spans="1:21" x14ac:dyDescent="0.3">
      <c r="A2675" s="17">
        <v>1945</v>
      </c>
      <c r="B2675" s="17">
        <v>7</v>
      </c>
      <c r="C2675" s="17">
        <v>1.1900000000000001E-3</v>
      </c>
      <c r="D2675" s="17">
        <v>1.1900000000000001E-3</v>
      </c>
      <c r="E2675" s="17">
        <v>0.5</v>
      </c>
      <c r="F2675" s="6">
        <f t="shared" si="576"/>
        <v>92946.576717270727</v>
      </c>
      <c r="G2675" s="7">
        <f t="shared" si="577"/>
        <v>110.60642629355218</v>
      </c>
      <c r="H2675" s="6">
        <f t="shared" si="578"/>
        <v>92891.27350412395</v>
      </c>
      <c r="I2675" s="6">
        <f>SUM(H2675:H2778)</f>
        <v>5807393.4611453339</v>
      </c>
      <c r="J2675" s="8">
        <f t="shared" si="571"/>
        <v>62.480982799512205</v>
      </c>
      <c r="K2675" s="9">
        <f t="shared" si="579"/>
        <v>7.2649999999999992E-2</v>
      </c>
      <c r="L2675" s="9">
        <f t="shared" si="572"/>
        <v>9.6866666666666663E-3</v>
      </c>
      <c r="M2675" s="12">
        <f t="shared" si="573"/>
        <v>11418.419782541519</v>
      </c>
      <c r="N2675" s="10">
        <f>((B2674+E2674)*D2674+(B2675+E2675)*D2675+(B2676+E2676)*D2676)/3/SUM(D2668:D2675)</f>
        <v>0.13239275063087869</v>
      </c>
      <c r="O2675" s="11">
        <f>O2668</f>
        <v>6.2243606959144271E-2</v>
      </c>
      <c r="P2675" s="12">
        <f>M2675*O2668</f>
        <v>710.72363303903194</v>
      </c>
      <c r="Q2675" s="9">
        <f>N2675*O2668</f>
        <v>8.2406023345084119E-3</v>
      </c>
      <c r="R2675" s="12">
        <f t="shared" si="574"/>
        <v>92125.793458830405</v>
      </c>
      <c r="S2675" s="12">
        <f t="shared" si="575"/>
        <v>5145187.1691472325</v>
      </c>
      <c r="T2675" s="13">
        <f t="shared" si="567"/>
        <v>55.356392358570723</v>
      </c>
      <c r="U2675" s="14">
        <f t="shared" si="570"/>
        <v>7.124590440941482</v>
      </c>
    </row>
    <row r="2676" spans="1:21" x14ac:dyDescent="0.3">
      <c r="A2676" s="17">
        <v>1945</v>
      </c>
      <c r="B2676" s="17">
        <v>8</v>
      </c>
      <c r="C2676" s="17">
        <v>1.32E-3</v>
      </c>
      <c r="D2676" s="17">
        <v>1.32E-3</v>
      </c>
      <c r="E2676" s="17">
        <v>0.5</v>
      </c>
      <c r="F2676" s="6">
        <f t="shared" si="576"/>
        <v>92835.970290977173</v>
      </c>
      <c r="G2676" s="7">
        <f t="shared" si="577"/>
        <v>122.54348078408987</v>
      </c>
      <c r="H2676" s="6">
        <f t="shared" si="578"/>
        <v>92774.698550585133</v>
      </c>
      <c r="I2676" s="6">
        <f>SUM(H2676:H2778)</f>
        <v>5714502.1876412099</v>
      </c>
      <c r="J2676" s="8">
        <f t="shared" si="571"/>
        <v>61.554828044885618</v>
      </c>
      <c r="K2676" s="9">
        <f t="shared" si="579"/>
        <v>7.3969999999999994E-2</v>
      </c>
      <c r="L2676" s="9">
        <f t="shared" si="572"/>
        <v>8.7023529411764701E-3</v>
      </c>
      <c r="M2676" s="12">
        <f t="shared" si="573"/>
        <v>14081.649137011815</v>
      </c>
      <c r="N2676" s="10">
        <f>((B2675+E2675)*D2675+(B2676+E2676)*D2676+(B2677+E2677)*D2677)/3/SUM(D2668:D2676)</f>
        <v>0.13872741201387953</v>
      </c>
      <c r="O2676" s="11">
        <f>O2668</f>
        <v>6.2243606959144271E-2</v>
      </c>
      <c r="P2676" s="12">
        <f>M2676*O2668</f>
        <v>876.49263422073648</v>
      </c>
      <c r="Q2676" s="9">
        <f>N2676*O2668</f>
        <v>8.634894507851187E-3</v>
      </c>
      <c r="R2676" s="12">
        <f t="shared" si="574"/>
        <v>91973.598815603138</v>
      </c>
      <c r="S2676" s="12">
        <f t="shared" si="575"/>
        <v>5053061.375688402</v>
      </c>
      <c r="T2676" s="13">
        <f t="shared" si="567"/>
        <v>54.429994751501127</v>
      </c>
      <c r="U2676" s="14">
        <f t="shared" si="570"/>
        <v>7.1248332933844907</v>
      </c>
    </row>
    <row r="2677" spans="1:21" x14ac:dyDescent="0.3">
      <c r="A2677" s="17">
        <v>1945</v>
      </c>
      <c r="B2677" s="17">
        <v>9</v>
      </c>
      <c r="C2677" s="17">
        <v>1.1299999999999999E-3</v>
      </c>
      <c r="D2677" s="17">
        <v>1.1199999999999999E-3</v>
      </c>
      <c r="E2677" s="17">
        <v>0.5</v>
      </c>
      <c r="F2677" s="6">
        <f t="shared" si="576"/>
        <v>92713.426810193079</v>
      </c>
      <c r="G2677" s="7">
        <f t="shared" si="577"/>
        <v>103.83903802741624</v>
      </c>
      <c r="H2677" s="6">
        <f t="shared" si="578"/>
        <v>92661.507291179369</v>
      </c>
      <c r="I2677" s="6">
        <f>SUM(H2677:H2778)</f>
        <v>5621727.4890906243</v>
      </c>
      <c r="J2677" s="8">
        <f t="shared" si="571"/>
        <v>60.635526940447008</v>
      </c>
      <c r="K2677" s="9">
        <f t="shared" si="579"/>
        <v>7.508999999999999E-2</v>
      </c>
      <c r="L2677" s="9">
        <f t="shared" si="572"/>
        <v>7.9042105263157879E-3</v>
      </c>
      <c r="M2677" s="12">
        <f t="shared" si="573"/>
        <v>13137.180200565381</v>
      </c>
      <c r="N2677" s="10">
        <f>((B2676+E2676)*D2676+(B2677+E2677)*D2677+(B2678+E2678)*D2678)/3/SUM(D2668:D2677)</f>
        <v>0.13992098370843878</v>
      </c>
      <c r="O2677" s="11">
        <f>O2668</f>
        <v>6.2243606959144271E-2</v>
      </c>
      <c r="P2677" s="12">
        <f>M2677*O2668</f>
        <v>817.7054809554437</v>
      </c>
      <c r="Q2677" s="9">
        <f>N2677*O2668</f>
        <v>8.7091867152848928E-3</v>
      </c>
      <c r="R2677" s="12">
        <f t="shared" si="574"/>
        <v>91854.500922860752</v>
      </c>
      <c r="S2677" s="12">
        <f t="shared" si="575"/>
        <v>4961087.7768727988</v>
      </c>
      <c r="T2677" s="13">
        <f t="shared" si="567"/>
        <v>53.509917037468064</v>
      </c>
      <c r="U2677" s="14">
        <f t="shared" si="570"/>
        <v>7.1256099029789439</v>
      </c>
    </row>
    <row r="2678" spans="1:21" x14ac:dyDescent="0.3">
      <c r="A2678" s="17">
        <v>1945</v>
      </c>
      <c r="B2678" s="17">
        <v>10</v>
      </c>
      <c r="C2678" s="17">
        <v>9.2000000000000003E-4</v>
      </c>
      <c r="D2678" s="17">
        <v>9.2000000000000003E-4</v>
      </c>
      <c r="E2678" s="17">
        <v>0.5</v>
      </c>
      <c r="F2678" s="6">
        <f t="shared" si="576"/>
        <v>92609.587772165658</v>
      </c>
      <c r="G2678" s="7">
        <f t="shared" si="577"/>
        <v>85.20082075039241</v>
      </c>
      <c r="H2678" s="6">
        <f t="shared" si="578"/>
        <v>92566.987361790467</v>
      </c>
      <c r="I2678" s="6">
        <f>SUM(H2678:H2778)</f>
        <v>5529065.9817994451</v>
      </c>
      <c r="J2678" s="8">
        <f t="shared" si="571"/>
        <v>59.702954249206122</v>
      </c>
      <c r="K2678" s="9">
        <f t="shared" si="579"/>
        <v>7.6009999999999994E-2</v>
      </c>
      <c r="L2678" s="9">
        <f t="shared" si="572"/>
        <v>7.2390476190476189E-3</v>
      </c>
      <c r="M2678" s="12">
        <f t="shared" si="573"/>
        <v>11769.617390858049</v>
      </c>
      <c r="N2678" s="10">
        <f>((B2677+E2677)*D2677+(B2678+E2678)*D2678+(B2679+E2679)*D2679)/3/SUM(D2668:D2678)</f>
        <v>0.1460114897162654</v>
      </c>
      <c r="O2678" s="11">
        <f>O2668</f>
        <v>6.2243606959144271E-2</v>
      </c>
      <c r="P2678" s="12">
        <f>M2678*O2668</f>
        <v>732.58343893607753</v>
      </c>
      <c r="Q2678" s="9">
        <f>N2678*O2668</f>
        <v>9.088281777418359E-3</v>
      </c>
      <c r="R2678" s="12">
        <f t="shared" si="574"/>
        <v>91725.712497359782</v>
      </c>
      <c r="S2678" s="12">
        <f t="shared" si="575"/>
        <v>4869233.2759499382</v>
      </c>
      <c r="T2678" s="13">
        <f t="shared" si="567"/>
        <v>52.578068784076955</v>
      </c>
      <c r="U2678" s="14">
        <f t="shared" si="570"/>
        <v>7.124885465129168</v>
      </c>
    </row>
    <row r="2679" spans="1:21" x14ac:dyDescent="0.3">
      <c r="A2679" s="17">
        <v>1945</v>
      </c>
      <c r="B2679" s="17">
        <v>11</v>
      </c>
      <c r="C2679" s="17">
        <v>1.1299999999999999E-3</v>
      </c>
      <c r="D2679" s="17">
        <v>1.1299999999999999E-3</v>
      </c>
      <c r="E2679" s="17">
        <v>0.5</v>
      </c>
      <c r="F2679" s="6">
        <f t="shared" si="576"/>
        <v>92524.386951415261</v>
      </c>
      <c r="G2679" s="7">
        <f t="shared" si="577"/>
        <v>104.55255725509925</v>
      </c>
      <c r="H2679" s="6">
        <f t="shared" si="578"/>
        <v>92472.110672787705</v>
      </c>
      <c r="I2679" s="6">
        <f>SUM(H2679:H2778)</f>
        <v>5436498.9944376554</v>
      </c>
      <c r="J2679" s="8">
        <f t="shared" si="571"/>
        <v>58.757471122638961</v>
      </c>
      <c r="K2679" s="9">
        <f t="shared" si="579"/>
        <v>7.714E-2</v>
      </c>
      <c r="L2679" s="9">
        <f t="shared" si="572"/>
        <v>6.7078260869565219E-3</v>
      </c>
      <c r="M2679" s="12">
        <f t="shared" si="573"/>
        <v>15586.652948323066</v>
      </c>
      <c r="N2679" s="10">
        <f>((B2678+E2678)*D2678+(B2679+E2679)*D2679+(B2680+E2680)*D2680)/3/SUM(D2668:D2679)</f>
        <v>0.16001209921355111</v>
      </c>
      <c r="O2679" s="11">
        <f>O2668</f>
        <v>6.2243606959144271E-2</v>
      </c>
      <c r="P2679" s="12">
        <f>M2679*O2668</f>
        <v>970.16949992400816</v>
      </c>
      <c r="Q2679" s="9">
        <f>N2679*O2668</f>
        <v>9.9597302121558727E-3</v>
      </c>
      <c r="R2679" s="12">
        <f t="shared" si="574"/>
        <v>91551.113398338115</v>
      </c>
      <c r="S2679" s="12">
        <f t="shared" si="575"/>
        <v>4777507.5634525781</v>
      </c>
      <c r="T2679" s="13">
        <f t="shared" si="567"/>
        <v>51.635117193062378</v>
      </c>
      <c r="U2679" s="14">
        <f t="shared" si="570"/>
        <v>7.1223539295765832</v>
      </c>
    </row>
    <row r="2680" spans="1:21" x14ac:dyDescent="0.3">
      <c r="A2680" s="17">
        <v>1945</v>
      </c>
      <c r="B2680" s="17">
        <v>12</v>
      </c>
      <c r="C2680" s="17">
        <v>1.15E-3</v>
      </c>
      <c r="D2680" s="17">
        <v>1.15E-3</v>
      </c>
      <c r="E2680" s="17">
        <v>0.5</v>
      </c>
      <c r="F2680" s="6">
        <f t="shared" si="576"/>
        <v>92419.834394160163</v>
      </c>
      <c r="G2680" s="7">
        <f t="shared" si="577"/>
        <v>106.28280955328418</v>
      </c>
      <c r="H2680" s="6">
        <f t="shared" si="578"/>
        <v>92366.692989383519</v>
      </c>
      <c r="I2680" s="6">
        <f>SUM(H2680:H2778)</f>
        <v>5344026.8837648677</v>
      </c>
      <c r="J2680" s="8">
        <f t="shared" si="571"/>
        <v>57.823376538127043</v>
      </c>
      <c r="K2680" s="9">
        <f t="shared" si="579"/>
        <v>7.8289999999999998E-2</v>
      </c>
      <c r="L2680" s="9">
        <f t="shared" si="572"/>
        <v>6.2632E-3</v>
      </c>
      <c r="M2680" s="12">
        <f t="shared" si="573"/>
        <v>16969.410134321781</v>
      </c>
      <c r="N2680" s="10">
        <f>((B2679+E2679)*D2679+(B2680+E2680)*D2680+(B2681+E2681)*D2681)/3/SUM(D2668:D2680)</f>
        <v>0.17286158300336357</v>
      </c>
      <c r="O2680" s="11">
        <f>O2668</f>
        <v>6.2243606959144271E-2</v>
      </c>
      <c r="P2680" s="12">
        <f>M2680*O2668</f>
        <v>1056.2372947292445</v>
      </c>
      <c r="Q2680" s="9">
        <f>N2680*O2668</f>
        <v>1.0759528430796856E-2</v>
      </c>
      <c r="R2680" s="12">
        <f t="shared" si="574"/>
        <v>91372.870930105564</v>
      </c>
      <c r="S2680" s="12">
        <f t="shared" si="575"/>
        <v>4685956.4500542404</v>
      </c>
      <c r="T2680" s="13">
        <f t="shared" si="567"/>
        <v>50.702930607613567</v>
      </c>
      <c r="U2680" s="14">
        <f t="shared" si="570"/>
        <v>7.1204459305134762</v>
      </c>
    </row>
    <row r="2681" spans="1:21" x14ac:dyDescent="0.3">
      <c r="A2681" s="17">
        <v>1945</v>
      </c>
      <c r="B2681" s="17">
        <v>13</v>
      </c>
      <c r="C2681" s="17">
        <v>9.7999999999999997E-4</v>
      </c>
      <c r="D2681" s="17">
        <v>9.7999999999999997E-4</v>
      </c>
      <c r="E2681" s="17">
        <v>0.5</v>
      </c>
      <c r="F2681" s="6">
        <f t="shared" si="576"/>
        <v>92313.551584606874</v>
      </c>
      <c r="G2681" s="7">
        <f t="shared" si="577"/>
        <v>90.46728055291473</v>
      </c>
      <c r="H2681" s="6">
        <f t="shared" si="578"/>
        <v>92268.317944330411</v>
      </c>
      <c r="I2681" s="6">
        <f>SUM(H2681:H2778)</f>
        <v>5251660.1907754848</v>
      </c>
      <c r="J2681" s="8">
        <f t="shared" si="571"/>
        <v>56.88937431859344</v>
      </c>
      <c r="K2681" s="9">
        <f t="shared" si="579"/>
        <v>7.9269999999999993E-2</v>
      </c>
      <c r="L2681" s="9">
        <f t="shared" si="572"/>
        <v>5.8718518518518512E-3</v>
      </c>
      <c r="M2681" s="12">
        <f t="shared" si="573"/>
        <v>15406.941938493112</v>
      </c>
      <c r="N2681" s="10">
        <f>((B2680+E2680)*D2680+(B2681+E2681)*D2681+(B2682+E2682)*D2682)/3/SUM(D2668:D2681)</f>
        <v>0.18741852739582018</v>
      </c>
      <c r="O2681" s="11">
        <f>O2668</f>
        <v>6.2243606959144271E-2</v>
      </c>
      <c r="P2681" s="12">
        <f>M2681*O2668</f>
        <v>958.9836384619216</v>
      </c>
      <c r="Q2681" s="9">
        <f>N2681*O2668</f>
        <v>1.1665605156087045E-2</v>
      </c>
      <c r="R2681" s="12">
        <f t="shared" si="574"/>
        <v>91191.952178775551</v>
      </c>
      <c r="S2681" s="12">
        <f t="shared" si="575"/>
        <v>4594583.579124135</v>
      </c>
      <c r="T2681" s="13">
        <f t="shared" si="567"/>
        <v>49.771496169910918</v>
      </c>
      <c r="U2681" s="14">
        <f t="shared" si="570"/>
        <v>7.1178781486825216</v>
      </c>
    </row>
    <row r="2682" spans="1:21" x14ac:dyDescent="0.3">
      <c r="A2682" s="17">
        <v>1945</v>
      </c>
      <c r="B2682" s="17">
        <v>14</v>
      </c>
      <c r="C2682" s="17">
        <v>1.17E-3</v>
      </c>
      <c r="D2682" s="17">
        <v>1.17E-3</v>
      </c>
      <c r="E2682" s="17">
        <v>0.5</v>
      </c>
      <c r="F2682" s="6">
        <f t="shared" si="576"/>
        <v>92223.084304053962</v>
      </c>
      <c r="G2682" s="7">
        <f t="shared" si="577"/>
        <v>107.90100863574314</v>
      </c>
      <c r="H2682" s="6">
        <f t="shared" si="578"/>
        <v>92169.133799736097</v>
      </c>
      <c r="I2682" s="6">
        <f>SUM(H2682:H2778)</f>
        <v>5159391.8728311537</v>
      </c>
      <c r="J2682" s="8">
        <f t="shared" si="571"/>
        <v>55.944690114906038</v>
      </c>
      <c r="K2682" s="9">
        <f t="shared" si="579"/>
        <v>8.0439999999999998E-2</v>
      </c>
      <c r="L2682" s="9">
        <f t="shared" si="572"/>
        <v>5.5475862068965513E-3</v>
      </c>
      <c r="M2682" s="12">
        <f t="shared" si="573"/>
        <v>19450.082362236146</v>
      </c>
      <c r="N2682" s="10">
        <f>((B2681+E2681)*D2681+(B2682+E2682)*D2682+(B2683+E2683)*D2683)/3/SUM(D2668:D2682)</f>
        <v>0.21376181004475384</v>
      </c>
      <c r="O2682" s="11">
        <f>O2668</f>
        <v>6.2243606959144271E-2</v>
      </c>
      <c r="P2682" s="12">
        <f>M2682*O2668</f>
        <v>1210.6432818780111</v>
      </c>
      <c r="Q2682" s="9">
        <f>N2682*O2668</f>
        <v>1.3305306087300916E-2</v>
      </c>
      <c r="R2682" s="12">
        <f t="shared" si="574"/>
        <v>90942.795262729211</v>
      </c>
      <c r="S2682" s="12">
        <f t="shared" si="575"/>
        <v>4503391.6269453596</v>
      </c>
      <c r="T2682" s="13">
        <f t="shared" si="567"/>
        <v>48.831500929831712</v>
      </c>
      <c r="U2682" s="14">
        <f t="shared" si="570"/>
        <v>7.1131891850743258</v>
      </c>
    </row>
    <row r="2683" spans="1:21" x14ac:dyDescent="0.3">
      <c r="A2683" s="17">
        <v>1945</v>
      </c>
      <c r="B2683" s="17">
        <v>15</v>
      </c>
      <c r="C2683" s="17">
        <v>1.3799999999999999E-3</v>
      </c>
      <c r="D2683" s="17">
        <v>1.3799999999999999E-3</v>
      </c>
      <c r="E2683" s="17">
        <v>0.5</v>
      </c>
      <c r="F2683" s="6">
        <f t="shared" si="576"/>
        <v>92115.183295418217</v>
      </c>
      <c r="G2683" s="7">
        <f t="shared" si="577"/>
        <v>127.11895294767713</v>
      </c>
      <c r="H2683" s="6">
        <f t="shared" si="578"/>
        <v>92051.623818944383</v>
      </c>
      <c r="I2683" s="6">
        <f>SUM(H2683:H2778)</f>
        <v>5067222.7390314182</v>
      </c>
      <c r="J2683" s="8">
        <f t="shared" si="571"/>
        <v>55.009636389481734</v>
      </c>
      <c r="K2683" s="9">
        <f t="shared" si="579"/>
        <v>8.1820000000000004E-2</v>
      </c>
      <c r="L2683" s="9">
        <f t="shared" si="572"/>
        <v>5.2787096774193553E-3</v>
      </c>
      <c r="M2683" s="12">
        <f t="shared" si="573"/>
        <v>24081.444276326023</v>
      </c>
      <c r="N2683" s="10">
        <f>((B2682+E2682)*D2682+(B2683+E2683)*D2683+(B2684+E2684)*D2684)/3/SUM(D2668:D2683)</f>
        <v>0.25977756049865558</v>
      </c>
      <c r="O2683" s="11">
        <f>O2668</f>
        <v>6.2243606959144271E-2</v>
      </c>
      <c r="P2683" s="12">
        <f>M2683*O2668</f>
        <v>1498.9159525441714</v>
      </c>
      <c r="Q2683" s="9">
        <f>N2683*O2668</f>
        <v>1.6169492372483642E-2</v>
      </c>
      <c r="R2683" s="12">
        <f t="shared" si="574"/>
        <v>90563.19578972923</v>
      </c>
      <c r="S2683" s="12">
        <f t="shared" si="575"/>
        <v>4412448.8316826308</v>
      </c>
      <c r="T2683" s="13">
        <f t="shared" si="567"/>
        <v>47.901428123219127</v>
      </c>
      <c r="U2683" s="14">
        <f t="shared" si="570"/>
        <v>7.1082082662626078</v>
      </c>
    </row>
    <row r="2684" spans="1:21" x14ac:dyDescent="0.3">
      <c r="A2684" s="17">
        <v>1945</v>
      </c>
      <c r="B2684" s="17">
        <v>16</v>
      </c>
      <c r="C2684" s="17">
        <v>1.5499999999999999E-3</v>
      </c>
      <c r="D2684" s="17">
        <v>1.5399999999999999E-3</v>
      </c>
      <c r="E2684" s="17">
        <v>0.5</v>
      </c>
      <c r="F2684" s="6">
        <f t="shared" si="576"/>
        <v>91988.064342470534</v>
      </c>
      <c r="G2684" s="7">
        <f t="shared" si="577"/>
        <v>141.6616190874046</v>
      </c>
      <c r="H2684" s="6">
        <f t="shared" si="578"/>
        <v>91917.233532926839</v>
      </c>
      <c r="I2684" s="6">
        <f>SUM(H2684:H2778)</f>
        <v>4975171.115212474</v>
      </c>
      <c r="J2684" s="8">
        <f t="shared" si="571"/>
        <v>54.084963639303979</v>
      </c>
      <c r="K2684" s="9">
        <f t="shared" si="579"/>
        <v>8.3360000000000004E-2</v>
      </c>
      <c r="L2684" s="9">
        <f t="shared" si="572"/>
        <v>5.0521212121212127E-3</v>
      </c>
      <c r="M2684" s="12">
        <f t="shared" si="573"/>
        <v>28040.027770419572</v>
      </c>
      <c r="N2684" s="10">
        <f>((B2683+E2683)*D2683+(B2684+E2684)*D2684+(B2685+E2685)*D2685)/3/SUM(D2668:D2684)</f>
        <v>0.31030070377479207</v>
      </c>
      <c r="O2684" s="11">
        <f>O2668</f>
        <v>6.2243606959144271E-2</v>
      </c>
      <c r="P2684" s="12">
        <f>M2684*O2668</f>
        <v>1745.3124676654863</v>
      </c>
      <c r="Q2684" s="9">
        <f>N2684*O2668</f>
        <v>1.9314235044904014E-2</v>
      </c>
      <c r="R2684" s="12">
        <f t="shared" si="574"/>
        <v>90141.92247979455</v>
      </c>
      <c r="S2684" s="12">
        <f t="shared" si="575"/>
        <v>4321885.6358929016</v>
      </c>
      <c r="T2684" s="13">
        <f t="shared" si="567"/>
        <v>46.98311315479549</v>
      </c>
      <c r="U2684" s="14">
        <f t="shared" si="570"/>
        <v>7.1018504845084891</v>
      </c>
    </row>
    <row r="2685" spans="1:21" x14ac:dyDescent="0.3">
      <c r="A2685" s="17">
        <v>1945</v>
      </c>
      <c r="B2685" s="17">
        <v>17</v>
      </c>
      <c r="C2685" s="17">
        <v>1.7600000000000001E-3</v>
      </c>
      <c r="D2685" s="17">
        <v>1.7600000000000001E-3</v>
      </c>
      <c r="E2685" s="17">
        <v>0.5</v>
      </c>
      <c r="F2685" s="6">
        <f t="shared" si="576"/>
        <v>91846.402723383129</v>
      </c>
      <c r="G2685" s="7">
        <f t="shared" si="577"/>
        <v>161.64966879315432</v>
      </c>
      <c r="H2685" s="6">
        <f t="shared" si="578"/>
        <v>91765.577888986547</v>
      </c>
      <c r="I2685" s="6">
        <f>SUM(H2685:H2778)</f>
        <v>4883253.881679547</v>
      </c>
      <c r="J2685" s="8">
        <f t="shared" si="571"/>
        <v>53.167611761416559</v>
      </c>
      <c r="K2685" s="9">
        <f t="shared" si="579"/>
        <v>8.5120000000000001E-2</v>
      </c>
      <c r="L2685" s="9">
        <f t="shared" si="572"/>
        <v>4.8640000000000003E-3</v>
      </c>
      <c r="M2685" s="12">
        <f t="shared" si="573"/>
        <v>33233.895722276793</v>
      </c>
      <c r="N2685" s="10">
        <f>((B2684+E2684)*D2684+(B2685+E2685)*D2685+(B2686+E2686)*D2686)/3/SUM(D2668:D2685)</f>
        <v>0.3708098370927318</v>
      </c>
      <c r="O2685" s="11">
        <f>O2668</f>
        <v>6.2243606959144271E-2</v>
      </c>
      <c r="P2685" s="12">
        <f>M2685*O2668</f>
        <v>2068.5975430585827</v>
      </c>
      <c r="Q2685" s="9">
        <f>N2685*O2668</f>
        <v>2.3080541756584316E-2</v>
      </c>
      <c r="R2685" s="12">
        <f t="shared" si="574"/>
        <v>89647.578636702703</v>
      </c>
      <c r="S2685" s="12">
        <f t="shared" si="575"/>
        <v>4231743.7134131072</v>
      </c>
      <c r="T2685" s="13">
        <f t="shared" si="567"/>
        <v>46.074136688379518</v>
      </c>
      <c r="U2685" s="14">
        <f t="shared" si="570"/>
        <v>7.0934750730370411</v>
      </c>
    </row>
    <row r="2686" spans="1:21" x14ac:dyDescent="0.3">
      <c r="A2686" s="17">
        <v>1945</v>
      </c>
      <c r="B2686" s="17">
        <v>18</v>
      </c>
      <c r="C2686" s="17">
        <v>2.0799999999999998E-3</v>
      </c>
      <c r="D2686" s="17">
        <v>2.0799999999999998E-3</v>
      </c>
      <c r="E2686" s="17">
        <v>0.5</v>
      </c>
      <c r="F2686" s="6">
        <f t="shared" si="576"/>
        <v>91684.753054589979</v>
      </c>
      <c r="G2686" s="7">
        <f t="shared" si="577"/>
        <v>190.70428635354713</v>
      </c>
      <c r="H2686" s="6">
        <f t="shared" si="578"/>
        <v>91589.400911413206</v>
      </c>
      <c r="I2686" s="6">
        <f>SUM(H2686:H2778)</f>
        <v>4791488.30379056</v>
      </c>
      <c r="J2686" s="8">
        <f t="shared" si="571"/>
        <v>52.260470188949107</v>
      </c>
      <c r="K2686" s="9">
        <f t="shared" si="579"/>
        <v>8.72E-2</v>
      </c>
      <c r="L2686" s="9">
        <f t="shared" si="572"/>
        <v>4.7135135135135137E-3</v>
      </c>
      <c r="M2686" s="12">
        <f t="shared" si="573"/>
        <v>40459.051577300706</v>
      </c>
      <c r="N2686" s="10">
        <f>((B2685+E2685)*D2685+(B2686+E2686)*D2686+(B2687+E2687)*D2687)/3/SUM(D2668:D2686)</f>
        <v>0.41689602446483176</v>
      </c>
      <c r="O2686" s="11">
        <f>O2668</f>
        <v>6.2243606959144271E-2</v>
      </c>
      <c r="P2686" s="12">
        <f>M2686*O2668</f>
        <v>2518.3173043172515</v>
      </c>
      <c r="Q2686" s="9">
        <f>N2686*O2668</f>
        <v>2.5949112289618784E-2</v>
      </c>
      <c r="R2686" s="12">
        <f t="shared" si="574"/>
        <v>89212.737262624025</v>
      </c>
      <c r="S2686" s="12">
        <f t="shared" si="575"/>
        <v>4142096.1347764041</v>
      </c>
      <c r="T2686" s="13">
        <f t="shared" si="567"/>
        <v>45.177589476738412</v>
      </c>
      <c r="U2686" s="14">
        <f t="shared" si="570"/>
        <v>7.0828807122106952</v>
      </c>
    </row>
    <row r="2687" spans="1:21" x14ac:dyDescent="0.3">
      <c r="A2687" s="17">
        <v>1945</v>
      </c>
      <c r="B2687" s="17">
        <v>19</v>
      </c>
      <c r="C2687" s="17">
        <v>2.0500000000000002E-3</v>
      </c>
      <c r="D2687" s="17">
        <v>2.0400000000000001E-3</v>
      </c>
      <c r="E2687" s="17">
        <v>0.5</v>
      </c>
      <c r="F2687" s="6">
        <f t="shared" si="576"/>
        <v>91494.048768236433</v>
      </c>
      <c r="G2687" s="7">
        <f t="shared" si="577"/>
        <v>186.64785948720234</v>
      </c>
      <c r="H2687" s="6">
        <f t="shared" si="578"/>
        <v>91400.724838492839</v>
      </c>
      <c r="I2687" s="6">
        <f>SUM(H2687:H2778)</f>
        <v>4699898.9028791478</v>
      </c>
      <c r="J2687" s="8">
        <f t="shared" si="571"/>
        <v>51.36835637019913</v>
      </c>
      <c r="K2687" s="9">
        <f t="shared" si="579"/>
        <v>8.924E-2</v>
      </c>
      <c r="L2687" s="9">
        <f t="shared" si="572"/>
        <v>4.5764102564102562E-3</v>
      </c>
      <c r="M2687" s="12">
        <f t="shared" si="573"/>
        <v>40784.774316455019</v>
      </c>
      <c r="N2687" s="10">
        <f>((B2686+E2686)*D2686+(B2687+E2687)*D2687+(B2688+E2688)*D2688)/3/SUM(D2668:D2687)</f>
        <v>0.46996862393545491</v>
      </c>
      <c r="O2687" s="11">
        <f>O2668</f>
        <v>6.2243606959144271E-2</v>
      </c>
      <c r="P2687" s="12">
        <f>M2687*O2668</f>
        <v>2538.591462470828</v>
      </c>
      <c r="Q2687" s="9">
        <f>N2687*O2668</f>
        <v>2.9252542311368337E-2</v>
      </c>
      <c r="R2687" s="12">
        <f t="shared" si="574"/>
        <v>88727.021267865101</v>
      </c>
      <c r="S2687" s="12">
        <f t="shared" si="575"/>
        <v>4052883.3975137803</v>
      </c>
      <c r="T2687" s="13">
        <f t="shared" si="567"/>
        <v>44.296688714477362</v>
      </c>
      <c r="U2687" s="14">
        <f t="shared" si="570"/>
        <v>7.0716676557217681</v>
      </c>
    </row>
    <row r="2688" spans="1:21" x14ac:dyDescent="0.3">
      <c r="A2688" s="17">
        <v>1945</v>
      </c>
      <c r="B2688" s="17">
        <v>20</v>
      </c>
      <c r="C2688" s="17">
        <v>2.32E-3</v>
      </c>
      <c r="D2688" s="17">
        <v>2.32E-3</v>
      </c>
      <c r="E2688" s="17">
        <v>0.5</v>
      </c>
      <c r="F2688" s="6">
        <f t="shared" si="576"/>
        <v>91307.40090874923</v>
      </c>
      <c r="G2688" s="7">
        <f t="shared" si="577"/>
        <v>211.83317010829822</v>
      </c>
      <c r="H2688" s="6">
        <f t="shared" si="578"/>
        <v>91201.484323695084</v>
      </c>
      <c r="I2688" s="6">
        <f>SUM(H2688:H2778)</f>
        <v>4608498.1780406544</v>
      </c>
      <c r="J2688" s="8">
        <f t="shared" si="571"/>
        <v>50.47233994368424</v>
      </c>
      <c r="K2688" s="9">
        <f t="shared" si="579"/>
        <v>9.1560000000000002E-2</v>
      </c>
      <c r="L2688" s="9">
        <f t="shared" si="572"/>
        <v>4.4663414634146343E-3</v>
      </c>
      <c r="M2688" s="12">
        <f t="shared" si="573"/>
        <v>47428.789724990318</v>
      </c>
      <c r="N2688" s="10">
        <f>((B2687+E2687)*D2687+(B2688+E2688)*D2688+(B2689+E2689)*D2689)/3/SUM(D2668:D2688)</f>
        <v>0.45651303334789572</v>
      </c>
      <c r="O2688" s="11">
        <f>O2668</f>
        <v>6.2243606959144271E-2</v>
      </c>
      <c r="P2688" s="12">
        <f>M2688*O2668</f>
        <v>2952.1389461901977</v>
      </c>
      <c r="Q2688" s="9">
        <f>N2688*O2668</f>
        <v>2.8415017819433144E-2</v>
      </c>
      <c r="R2688" s="12">
        <f t="shared" si="574"/>
        <v>88609.992521478533</v>
      </c>
      <c r="S2688" s="12">
        <f t="shared" si="575"/>
        <v>3964156.376245915</v>
      </c>
      <c r="T2688" s="13">
        <f t="shared" si="567"/>
        <v>43.415499037231527</v>
      </c>
      <c r="U2688" s="14">
        <f t="shared" si="570"/>
        <v>7.0568409064527131</v>
      </c>
    </row>
    <row r="2689" spans="1:21" x14ac:dyDescent="0.3">
      <c r="A2689" s="17">
        <v>1945</v>
      </c>
      <c r="B2689" s="17">
        <v>21</v>
      </c>
      <c r="C2689" s="17">
        <v>1.7799999999999999E-3</v>
      </c>
      <c r="D2689" s="17">
        <v>1.7700000000000001E-3</v>
      </c>
      <c r="E2689" s="17">
        <v>0.5</v>
      </c>
      <c r="F2689" s="6">
        <f t="shared" si="576"/>
        <v>91095.567738640937</v>
      </c>
      <c r="G2689" s="7">
        <f t="shared" si="577"/>
        <v>161.23915489739446</v>
      </c>
      <c r="H2689" s="6">
        <f t="shared" si="578"/>
        <v>91014.948161192238</v>
      </c>
      <c r="I2689" s="6">
        <f>SUM(H2689:H2778)</f>
        <v>4517296.6937169591</v>
      </c>
      <c r="J2689" s="8">
        <f t="shared" si="571"/>
        <v>49.588545368940174</v>
      </c>
      <c r="K2689" s="9">
        <f t="shared" si="579"/>
        <v>9.3329999999999996E-2</v>
      </c>
      <c r="L2689" s="9">
        <f t="shared" si="572"/>
        <v>4.3409302325581392E-3</v>
      </c>
      <c r="M2689" s="12">
        <f t="shared" si="573"/>
        <v>37143.917607350057</v>
      </c>
      <c r="N2689" s="10">
        <f>((B2688+E2688)*D2688+(B2689+E2689)*D2689+(B2690+E2690)*D2690)/3/SUM(D2668:D2689)</f>
        <v>0.46167720275724133</v>
      </c>
      <c r="O2689" s="11">
        <f>O2668</f>
        <v>6.2243606959144271E-2</v>
      </c>
      <c r="P2689" s="12">
        <f>M2689*O2668</f>
        <v>2311.9714084747352</v>
      </c>
      <c r="Q2689" s="9">
        <f>N2689*O2668</f>
        <v>2.8736454350418886E-2</v>
      </c>
      <c r="R2689" s="12">
        <f t="shared" si="574"/>
        <v>88399.501258152392</v>
      </c>
      <c r="S2689" s="12">
        <f t="shared" si="575"/>
        <v>3875546.3837244366</v>
      </c>
      <c r="T2689" s="13">
        <f t="shared" si="567"/>
        <v>42.543742576407553</v>
      </c>
      <c r="U2689" s="14">
        <f t="shared" si="570"/>
        <v>7.0448027925326215</v>
      </c>
    </row>
    <row r="2690" spans="1:21" x14ac:dyDescent="0.3">
      <c r="A2690" s="17">
        <v>1945</v>
      </c>
      <c r="B2690" s="17">
        <v>22</v>
      </c>
      <c r="C2690" s="17">
        <v>1.9400000000000001E-3</v>
      </c>
      <c r="D2690" s="17">
        <v>1.9400000000000001E-3</v>
      </c>
      <c r="E2690" s="17">
        <v>0.5</v>
      </c>
      <c r="F2690" s="6">
        <f t="shared" si="576"/>
        <v>90934.32858374354</v>
      </c>
      <c r="G2690" s="7">
        <f t="shared" si="577"/>
        <v>176.41259745246248</v>
      </c>
      <c r="H2690" s="6">
        <f t="shared" si="578"/>
        <v>90846.122285017307</v>
      </c>
      <c r="I2690" s="6">
        <f>SUM(H2690:H2778)</f>
        <v>4426281.7455557669</v>
      </c>
      <c r="J2690" s="8">
        <f t="shared" si="571"/>
        <v>48.67558615643707</v>
      </c>
      <c r="K2690" s="9">
        <f t="shared" si="579"/>
        <v>9.5269999999999994E-2</v>
      </c>
      <c r="L2690" s="9">
        <f t="shared" si="572"/>
        <v>4.2342222222222217E-3</v>
      </c>
      <c r="M2690" s="12">
        <f t="shared" si="573"/>
        <v>41663.518869323045</v>
      </c>
      <c r="N2690" s="10">
        <f>((B2689+E2689)*D2689+(B2690+E2690)*D2690+(B2691+E2691)*D2691)/3/SUM(D2668:D2690)</f>
        <v>0.44373884748609221</v>
      </c>
      <c r="O2690" s="11">
        <f>O2668</f>
        <v>6.2243606959144271E-2</v>
      </c>
      <c r="P2690" s="12">
        <f>M2690*O2668</f>
        <v>2593.2876930370344</v>
      </c>
      <c r="Q2690" s="9">
        <f>N2690*O2668</f>
        <v>2.7619906415427987E-2</v>
      </c>
      <c r="R2690" s="12">
        <f t="shared" si="574"/>
        <v>88336.960889300608</v>
      </c>
      <c r="S2690" s="12">
        <f t="shared" si="575"/>
        <v>3787146.8824662841</v>
      </c>
      <c r="T2690" s="13">
        <f t="shared" si="567"/>
        <v>41.647053884371211</v>
      </c>
      <c r="U2690" s="14">
        <f t="shared" si="570"/>
        <v>7.0285322720658598</v>
      </c>
    </row>
    <row r="2691" spans="1:21" x14ac:dyDescent="0.3">
      <c r="A2691" s="17">
        <v>1945</v>
      </c>
      <c r="B2691" s="17">
        <v>23</v>
      </c>
      <c r="C2691" s="17">
        <v>1.92E-3</v>
      </c>
      <c r="D2691" s="17">
        <v>1.92E-3</v>
      </c>
      <c r="E2691" s="17">
        <v>0.5</v>
      </c>
      <c r="F2691" s="6">
        <f t="shared" si="576"/>
        <v>90757.915986291075</v>
      </c>
      <c r="G2691" s="7">
        <f t="shared" si="577"/>
        <v>174.25519869367886</v>
      </c>
      <c r="H2691" s="6">
        <f t="shared" si="578"/>
        <v>90670.78838694423</v>
      </c>
      <c r="I2691" s="6">
        <f>SUM(H2691:H2778)</f>
        <v>4335435.6232707482</v>
      </c>
      <c r="J2691" s="8">
        <f t="shared" si="571"/>
        <v>47.769228459648772</v>
      </c>
      <c r="K2691" s="9">
        <f t="shared" si="579"/>
        <v>9.7189999999999999E-2</v>
      </c>
      <c r="L2691" s="9">
        <f t="shared" si="572"/>
        <v>4.1357446808510641E-3</v>
      </c>
      <c r="M2691" s="12">
        <f t="shared" si="573"/>
        <v>42133.935274220115</v>
      </c>
      <c r="N2691" s="10">
        <f>((B2690+E2690)*D2690+(B2691+E2691)*D2691+(B2692+E2692)*D2692)/3/SUM(D2668:D2691)</f>
        <v>0.49939980107692844</v>
      </c>
      <c r="O2691" s="11">
        <f>O2668</f>
        <v>6.2243606959144271E-2</v>
      </c>
      <c r="P2691" s="12">
        <f>M2691*O2668</f>
        <v>2622.5681068505814</v>
      </c>
      <c r="Q2691" s="9">
        <f>N2691*O2668</f>
        <v>3.1084444933707166E-2</v>
      </c>
      <c r="R2691" s="12">
        <f t="shared" si="574"/>
        <v>87852.337258234445</v>
      </c>
      <c r="S2691" s="12">
        <f t="shared" si="575"/>
        <v>3698809.9215769833</v>
      </c>
      <c r="T2691" s="13">
        <f t="shared" si="567"/>
        <v>40.754681080774112</v>
      </c>
      <c r="U2691" s="14">
        <f t="shared" si="570"/>
        <v>7.01454737887466</v>
      </c>
    </row>
    <row r="2692" spans="1:21" x14ac:dyDescent="0.3">
      <c r="A2692" s="17">
        <v>1945</v>
      </c>
      <c r="B2692" s="17">
        <v>24</v>
      </c>
      <c r="C2692" s="17">
        <v>2.32E-3</v>
      </c>
      <c r="D2692" s="17">
        <v>2.32E-3</v>
      </c>
      <c r="E2692" s="17">
        <v>0.5</v>
      </c>
      <c r="F2692" s="6">
        <f t="shared" si="576"/>
        <v>90583.6607875974</v>
      </c>
      <c r="G2692" s="7">
        <f t="shared" si="577"/>
        <v>210.15409302722597</v>
      </c>
      <c r="H2692" s="6">
        <f t="shared" si="578"/>
        <v>90478.583741083785</v>
      </c>
      <c r="I2692" s="6">
        <f>SUM(H2692:H2778)</f>
        <v>4244764.8348838035</v>
      </c>
      <c r="J2692" s="8">
        <f t="shared" si="571"/>
        <v>46.860159966784998</v>
      </c>
      <c r="K2692" s="9">
        <f t="shared" si="579"/>
        <v>9.9510000000000001E-2</v>
      </c>
      <c r="L2692" s="9">
        <f t="shared" si="572"/>
        <v>4.0616326530612248E-3</v>
      </c>
      <c r="M2692" s="12">
        <f t="shared" si="573"/>
        <v>51741.28508860452</v>
      </c>
      <c r="N2692" s="10">
        <f>((B2691+E2691)*D2691+(B2692+E2692)*D2692+(B2693+E2693)*D2693)/3/SUM(D2668:D2692)</f>
        <v>0.50041871838676177</v>
      </c>
      <c r="O2692" s="11">
        <f>O2668</f>
        <v>6.2243606959144271E-2</v>
      </c>
      <c r="P2692" s="12">
        <f>M2692*O2668</f>
        <v>3220.564212616132</v>
      </c>
      <c r="Q2692" s="9">
        <f>N2692*O2668</f>
        <v>3.1147866022264301E-2</v>
      </c>
      <c r="R2692" s="12">
        <f t="shared" si="574"/>
        <v>87660.368936832296</v>
      </c>
      <c r="S2692" s="12">
        <f t="shared" si="575"/>
        <v>3610957.5843187487</v>
      </c>
      <c r="T2692" s="13">
        <f t="shared" ref="T2692:T2755" si="580">S2692/F2692</f>
        <v>39.863233092177659</v>
      </c>
      <c r="U2692" s="14">
        <f t="shared" si="570"/>
        <v>6.9969268746073396</v>
      </c>
    </row>
    <row r="2693" spans="1:21" x14ac:dyDescent="0.3">
      <c r="A2693" s="17">
        <v>1945</v>
      </c>
      <c r="B2693" s="17">
        <v>25</v>
      </c>
      <c r="C2693" s="17">
        <v>1.8600000000000001E-3</v>
      </c>
      <c r="D2693" s="17">
        <v>1.8600000000000001E-3</v>
      </c>
      <c r="E2693" s="17">
        <v>0.5</v>
      </c>
      <c r="F2693" s="6">
        <f t="shared" si="576"/>
        <v>90373.506694570169</v>
      </c>
      <c r="G2693" s="7">
        <f t="shared" si="577"/>
        <v>168.09472245190054</v>
      </c>
      <c r="H2693" s="6">
        <f t="shared" si="578"/>
        <v>90289.459333344217</v>
      </c>
      <c r="I2693" s="6">
        <f>SUM(H2693:H2778)</f>
        <v>4154286.2511427216</v>
      </c>
      <c r="J2693" s="8">
        <f t="shared" si="571"/>
        <v>45.96796564708626</v>
      </c>
      <c r="K2693" s="9">
        <f t="shared" si="579"/>
        <v>0.10137</v>
      </c>
      <c r="L2693" s="9">
        <f t="shared" si="572"/>
        <v>3.9752941176470586E-3</v>
      </c>
      <c r="M2693" s="12">
        <f t="shared" si="573"/>
        <v>42284.851756175041</v>
      </c>
      <c r="N2693" s="10">
        <f>((B2692+E2692)*D2692+(B2693+E2693)*D2693+(B2694+E2694)*D2694)/3/SUM(D2668:D2693)</f>
        <v>0.51627700503107432</v>
      </c>
      <c r="O2693" s="11">
        <f>O2668</f>
        <v>6.2243606959144271E-2</v>
      </c>
      <c r="P2693" s="12">
        <f>M2693*O2668</f>
        <v>2631.9616930370407</v>
      </c>
      <c r="Q2693" s="9">
        <f>N2693*O2668</f>
        <v>3.2134942983198342E-2</v>
      </c>
      <c r="R2693" s="12">
        <f t="shared" si="574"/>
        <v>87388.012705683403</v>
      </c>
      <c r="S2693" s="12">
        <f t="shared" si="575"/>
        <v>3523297.2153819161</v>
      </c>
      <c r="T2693" s="13">
        <f t="shared" si="580"/>
        <v>38.985952235862541</v>
      </c>
      <c r="U2693" s="14">
        <f t="shared" si="570"/>
        <v>6.9820134112237184</v>
      </c>
    </row>
    <row r="2694" spans="1:21" x14ac:dyDescent="0.3">
      <c r="A2694" s="17">
        <v>1945</v>
      </c>
      <c r="B2694" s="17">
        <v>26</v>
      </c>
      <c r="C2694" s="17">
        <v>1.99E-3</v>
      </c>
      <c r="D2694" s="17">
        <v>1.99E-3</v>
      </c>
      <c r="E2694" s="17">
        <v>0.5</v>
      </c>
      <c r="F2694" s="6">
        <f t="shared" si="576"/>
        <v>90205.411972118265</v>
      </c>
      <c r="G2694" s="7">
        <f t="shared" si="577"/>
        <v>179.50876982451535</v>
      </c>
      <c r="H2694" s="6">
        <f t="shared" si="578"/>
        <v>90115.657587206006</v>
      </c>
      <c r="I2694" s="6">
        <f>SUM(H2694:H2778)</f>
        <v>4063996.7918093773</v>
      </c>
      <c r="J2694" s="8">
        <f t="shared" si="571"/>
        <v>45.052693657288813</v>
      </c>
      <c r="K2694" s="9">
        <f t="shared" si="579"/>
        <v>0.10336000000000001</v>
      </c>
      <c r="L2694" s="9">
        <f t="shared" si="572"/>
        <v>3.9003773584905662E-3</v>
      </c>
      <c r="M2694" s="12">
        <f t="shared" si="573"/>
        <v>46023.436535890643</v>
      </c>
      <c r="N2694" s="10">
        <f>((B2693+E2693)*D2693+(B2694+E2694)*D2694+(B2695+E2695)*D2695)/3/SUM(D2668:D2694)</f>
        <v>0.48887383900928788</v>
      </c>
      <c r="O2694" s="11">
        <f>O2668</f>
        <v>6.2243606959144271E-2</v>
      </c>
      <c r="P2694" s="12">
        <f>M2694*O2668</f>
        <v>2864.6646946490973</v>
      </c>
      <c r="Q2694" s="9">
        <f>N2694*O2668</f>
        <v>3.0429271087902086E-2</v>
      </c>
      <c r="R2694" s="12">
        <f t="shared" si="574"/>
        <v>87373.503813220363</v>
      </c>
      <c r="S2694" s="12">
        <f t="shared" si="575"/>
        <v>3435909.2026762329</v>
      </c>
      <c r="T2694" s="13">
        <f t="shared" si="580"/>
        <v>38.089834385305437</v>
      </c>
      <c r="U2694" s="14">
        <f t="shared" si="570"/>
        <v>6.9628592719833762</v>
      </c>
    </row>
    <row r="2695" spans="1:21" x14ac:dyDescent="0.3">
      <c r="A2695" s="17">
        <v>1945</v>
      </c>
      <c r="B2695" s="17">
        <v>27</v>
      </c>
      <c r="C2695" s="17">
        <v>1.8699999999999999E-3</v>
      </c>
      <c r="D2695" s="17">
        <v>1.8699999999999999E-3</v>
      </c>
      <c r="E2695" s="17">
        <v>0.5</v>
      </c>
      <c r="F2695" s="6">
        <f t="shared" si="576"/>
        <v>90025.903202293746</v>
      </c>
      <c r="G2695" s="7">
        <f t="shared" si="577"/>
        <v>168.3484389882893</v>
      </c>
      <c r="H2695" s="6">
        <f t="shared" si="578"/>
        <v>89941.728982799599</v>
      </c>
      <c r="I2695" s="6">
        <f>SUM(H2695:H2778)</f>
        <v>3973881.1342221713</v>
      </c>
      <c r="J2695" s="8">
        <f t="shared" si="571"/>
        <v>44.141530302590972</v>
      </c>
      <c r="K2695" s="9">
        <f t="shared" si="579"/>
        <v>0.10523</v>
      </c>
      <c r="L2695" s="9">
        <f t="shared" si="572"/>
        <v>3.8265454545454549E-3</v>
      </c>
      <c r="M2695" s="12">
        <f t="shared" si="573"/>
        <v>43994.888075434341</v>
      </c>
      <c r="N2695" s="10">
        <f>((B2694+E2694)*D2694+(B2695+E2695)*D2695+(B2696+E2696)*D2696)/3/SUM(D2668:D2695)</f>
        <v>0.51862586714815173</v>
      </c>
      <c r="O2695" s="11">
        <f>O2668</f>
        <v>6.2243606959144271E-2</v>
      </c>
      <c r="P2695" s="12">
        <f>M2695*O2668</f>
        <v>2738.4005215788784</v>
      </c>
      <c r="Q2695" s="9">
        <f>N2695*O2668</f>
        <v>3.2281144633614929E-2</v>
      </c>
      <c r="R2695" s="12">
        <f t="shared" si="574"/>
        <v>87038.30702090844</v>
      </c>
      <c r="S2695" s="12">
        <f t="shared" si="575"/>
        <v>3348535.6988630127</v>
      </c>
      <c r="T2695" s="13">
        <f t="shared" si="580"/>
        <v>37.195246920640685</v>
      </c>
      <c r="U2695" s="14">
        <f t="shared" si="570"/>
        <v>6.9462833819502876</v>
      </c>
    </row>
    <row r="2696" spans="1:21" x14ac:dyDescent="0.3">
      <c r="A2696" s="17">
        <v>1945</v>
      </c>
      <c r="B2696" s="17">
        <v>28</v>
      </c>
      <c r="C2696" s="17">
        <v>2.0899999999999998E-3</v>
      </c>
      <c r="D2696" s="17">
        <v>2.0899999999999998E-3</v>
      </c>
      <c r="E2696" s="17">
        <v>0.5</v>
      </c>
      <c r="F2696" s="6">
        <f t="shared" si="576"/>
        <v>89857.554763305452</v>
      </c>
      <c r="G2696" s="7">
        <f t="shared" si="577"/>
        <v>187.80228945530837</v>
      </c>
      <c r="H2696" s="6">
        <f t="shared" si="578"/>
        <v>89763.653618577795</v>
      </c>
      <c r="I2696" s="6">
        <f>SUM(H2696:H2778)</f>
        <v>3883939.4052393716</v>
      </c>
      <c r="J2696" s="8">
        <f t="shared" si="571"/>
        <v>43.223292860239624</v>
      </c>
      <c r="K2696" s="9">
        <f t="shared" si="579"/>
        <v>0.10732</v>
      </c>
      <c r="L2696" s="9">
        <f t="shared" si="572"/>
        <v>3.7656140350877192E-3</v>
      </c>
      <c r="M2696" s="12">
        <f t="shared" si="573"/>
        <v>49872.952380509581</v>
      </c>
      <c r="N2696" s="10">
        <f>((B2695+E2695)*D2695+(B2696+E2696)*D2696+(B2697+E2697)*D2697)/3/SUM(D2668:D2696)</f>
        <v>0.56921667287861843</v>
      </c>
      <c r="O2696" s="11">
        <f>O2668</f>
        <v>6.2243606959144271E-2</v>
      </c>
      <c r="P2696" s="12">
        <f>M2696*O2668</f>
        <v>3104.2724458645571</v>
      </c>
      <c r="Q2696" s="9">
        <f>N2696*O2668</f>
        <v>3.5430098861248524E-2</v>
      </c>
      <c r="R2696" s="12">
        <f t="shared" si="574"/>
        <v>86583.318496724722</v>
      </c>
      <c r="S2696" s="12">
        <f t="shared" si="575"/>
        <v>3261497.3918421045</v>
      </c>
      <c r="T2696" s="13">
        <f t="shared" si="580"/>
        <v>36.296306976450033</v>
      </c>
      <c r="U2696" s="14">
        <f t="shared" si="570"/>
        <v>6.926985883789591</v>
      </c>
    </row>
    <row r="2697" spans="1:21" x14ac:dyDescent="0.3">
      <c r="A2697" s="17">
        <v>1945</v>
      </c>
      <c r="B2697" s="17">
        <v>29</v>
      </c>
      <c r="C2697" s="17">
        <v>2.4499999999999999E-3</v>
      </c>
      <c r="D2697" s="17">
        <v>2.4499999999999999E-3</v>
      </c>
      <c r="E2697" s="17">
        <v>0.5</v>
      </c>
      <c r="F2697" s="6">
        <f t="shared" si="576"/>
        <v>89669.752473850138</v>
      </c>
      <c r="G2697" s="7">
        <f t="shared" si="577"/>
        <v>219.69089356093284</v>
      </c>
      <c r="H2697" s="6">
        <f t="shared" si="578"/>
        <v>89559.907027069668</v>
      </c>
      <c r="I2697" s="6">
        <f>SUM(H2697:H2778)</f>
        <v>3794175.7516207946</v>
      </c>
      <c r="J2697" s="8">
        <f t="shared" si="571"/>
        <v>42.312771552784959</v>
      </c>
      <c r="K2697" s="9">
        <f t="shared" si="579"/>
        <v>0.10976999999999999</v>
      </c>
      <c r="L2697" s="9">
        <f t="shared" si="572"/>
        <v>3.7210169491525423E-3</v>
      </c>
      <c r="M2697" s="12">
        <f t="shared" si="573"/>
        <v>59040.551699439908</v>
      </c>
      <c r="N2697" s="10">
        <f>((B2696+E2696)*D2696+(B2697+E2697)*D2697+(B2698+E2698)*D2698)/3/SUM(D2668:D2697)</f>
        <v>0.6161519540858158</v>
      </c>
      <c r="O2697" s="11">
        <f>O2668</f>
        <v>6.2243606959144271E-2</v>
      </c>
      <c r="P2697" s="12">
        <f>M2697*O2668</f>
        <v>3674.8968946309751</v>
      </c>
      <c r="Q2697" s="9">
        <f>N2697*O2668</f>
        <v>3.8351520057226224E-2</v>
      </c>
      <c r="R2697" s="12">
        <f t="shared" si="574"/>
        <v>86125.148456397699</v>
      </c>
      <c r="S2697" s="12">
        <f t="shared" si="575"/>
        <v>3174914.0733453799</v>
      </c>
      <c r="T2697" s="13">
        <f t="shared" si="580"/>
        <v>35.406745148217752</v>
      </c>
      <c r="U2697" s="14">
        <f t="shared" si="570"/>
        <v>6.9060264045672071</v>
      </c>
    </row>
    <row r="2698" spans="1:21" x14ac:dyDescent="0.3">
      <c r="A2698" s="17">
        <v>1945</v>
      </c>
      <c r="B2698" s="17">
        <v>30</v>
      </c>
      <c r="C2698" s="17">
        <v>2.33E-3</v>
      </c>
      <c r="D2698" s="17">
        <v>2.33E-3</v>
      </c>
      <c r="E2698" s="17">
        <v>0.5</v>
      </c>
      <c r="F2698" s="6">
        <f t="shared" si="576"/>
        <v>89450.061580289199</v>
      </c>
      <c r="G2698" s="7">
        <f t="shared" si="577"/>
        <v>208.41864348207383</v>
      </c>
      <c r="H2698" s="6">
        <f t="shared" si="578"/>
        <v>89345.852258548155</v>
      </c>
      <c r="I2698" s="6">
        <f>SUM(H2698:H2778)</f>
        <v>3704615.8445937252</v>
      </c>
      <c r="J2698" s="8">
        <f t="shared" si="571"/>
        <v>41.415464440664593</v>
      </c>
      <c r="K2698" s="9">
        <f t="shared" si="579"/>
        <v>0.11209999999999999</v>
      </c>
      <c r="L2698" s="9">
        <f t="shared" si="572"/>
        <v>3.6754098360655737E-3</v>
      </c>
      <c r="M2698" s="12">
        <f t="shared" si="573"/>
        <v>56706.232169520539</v>
      </c>
      <c r="N2698" s="10">
        <f>((B2697+E2697)*D2697+(B2698+E2698)*D2698+(B2699+E2699)*D2699)/3/SUM(D2668:D2698)</f>
        <v>0.6238626226583408</v>
      </c>
      <c r="O2698" s="11">
        <f>O2668</f>
        <v>6.2243606959144271E-2</v>
      </c>
      <c r="P2698" s="12">
        <f>M2698*O2668</f>
        <v>3529.6004272936193</v>
      </c>
      <c r="Q2698" s="9">
        <f>N2698*O2668</f>
        <v>3.8831459881246699E-2</v>
      </c>
      <c r="R2698" s="12">
        <f t="shared" si="574"/>
        <v>85876.422381014549</v>
      </c>
      <c r="S2698" s="12">
        <f t="shared" si="575"/>
        <v>3088788.924888982</v>
      </c>
      <c r="T2698" s="13">
        <f t="shared" si="580"/>
        <v>34.530875332226863</v>
      </c>
      <c r="U2698" s="14">
        <f t="shared" si="570"/>
        <v>6.88458910843773</v>
      </c>
    </row>
    <row r="2699" spans="1:21" x14ac:dyDescent="0.3">
      <c r="A2699" s="17">
        <v>1945</v>
      </c>
      <c r="B2699" s="17">
        <v>31</v>
      </c>
      <c r="C2699" s="17">
        <v>2.1099999999999999E-3</v>
      </c>
      <c r="D2699" s="17">
        <v>2.1099999999999999E-3</v>
      </c>
      <c r="E2699" s="17">
        <v>0.5</v>
      </c>
      <c r="F2699" s="6">
        <f t="shared" si="576"/>
        <v>89241.642936807126</v>
      </c>
      <c r="G2699" s="7">
        <f t="shared" si="577"/>
        <v>188.29986659666304</v>
      </c>
      <c r="H2699" s="6">
        <f t="shared" si="578"/>
        <v>89147.493003508789</v>
      </c>
      <c r="I2699" s="6">
        <f>SUM(H2699:H2778)</f>
        <v>3615269.992335177</v>
      </c>
      <c r="J2699" s="8">
        <f t="shared" si="571"/>
        <v>40.511020117538457</v>
      </c>
      <c r="K2699" s="9">
        <f t="shared" si="579"/>
        <v>0.11420999999999999</v>
      </c>
      <c r="L2699" s="9">
        <f t="shared" si="572"/>
        <v>3.6257142857142855E-3</v>
      </c>
      <c r="M2699" s="12">
        <f t="shared" si="573"/>
        <v>51934.557374966171</v>
      </c>
      <c r="N2699" s="10">
        <f>((B2698+E2698)*D2698+(B2699+E2699)*D2699+(B2700+E2700)*D2700)/3/SUM(D2668:D2699)</f>
        <v>0.60533228263724725</v>
      </c>
      <c r="O2699" s="11">
        <f>O2668</f>
        <v>6.2243606959144271E-2</v>
      </c>
      <c r="P2699" s="12">
        <f>M2699*O2668</f>
        <v>3232.5941768445218</v>
      </c>
      <c r="Q2699" s="9">
        <f>N2699*O2668</f>
        <v>3.7678064680154451E-2</v>
      </c>
      <c r="R2699" s="12">
        <f t="shared" si="574"/>
        <v>85788.587996048969</v>
      </c>
      <c r="S2699" s="12">
        <f t="shared" si="575"/>
        <v>3002912.5025079674</v>
      </c>
      <c r="T2699" s="13">
        <f t="shared" si="580"/>
        <v>33.649229257627617</v>
      </c>
      <c r="U2699" s="14">
        <f t="shared" si="570"/>
        <v>6.8617908599108404</v>
      </c>
    </row>
    <row r="2700" spans="1:21" x14ac:dyDescent="0.3">
      <c r="A2700" s="17">
        <v>1945</v>
      </c>
      <c r="B2700" s="17">
        <v>32</v>
      </c>
      <c r="C2700" s="17">
        <v>2.15E-3</v>
      </c>
      <c r="D2700" s="17">
        <v>2.15E-3</v>
      </c>
      <c r="E2700" s="17">
        <v>0.5</v>
      </c>
      <c r="F2700" s="6">
        <f t="shared" si="576"/>
        <v>89053.343070210467</v>
      </c>
      <c r="G2700" s="7">
        <f t="shared" si="577"/>
        <v>191.46468760095252</v>
      </c>
      <c r="H2700" s="6">
        <f t="shared" si="578"/>
        <v>88957.610726409985</v>
      </c>
      <c r="I2700" s="6">
        <f>SUM(H2700:H2778)</f>
        <v>3526122.499331668</v>
      </c>
      <c r="J2700" s="8">
        <f t="shared" si="571"/>
        <v>39.59562187970463</v>
      </c>
      <c r="K2700" s="9">
        <f t="shared" si="579"/>
        <v>0.11635999999999999</v>
      </c>
      <c r="L2700" s="9">
        <f t="shared" si="572"/>
        <v>3.5803076923076921E-3</v>
      </c>
      <c r="M2700" s="12">
        <f t="shared" si="573"/>
        <v>53477.16008104982</v>
      </c>
      <c r="N2700" s="10">
        <f>((B2699+E2699)*D2699+(B2700+E2700)*D2700+(B2701+E2701)*D2701)/3/SUM(D2668:D2700)</f>
        <v>0.58922023604904328</v>
      </c>
      <c r="O2700" s="11">
        <f>O2668</f>
        <v>6.2243606959144271E-2</v>
      </c>
      <c r="P2700" s="12">
        <f>M2700*O2668</f>
        <v>3328.611333376105</v>
      </c>
      <c r="Q2700" s="9">
        <f>N2700*O2668</f>
        <v>3.6675192785010857E-2</v>
      </c>
      <c r="R2700" s="12">
        <f t="shared" si="574"/>
        <v>85695.073203324951</v>
      </c>
      <c r="S2700" s="12">
        <f t="shared" si="575"/>
        <v>2917123.9145119186</v>
      </c>
      <c r="T2700" s="13">
        <f t="shared" si="580"/>
        <v>32.757039926193805</v>
      </c>
      <c r="U2700" s="14">
        <f t="shared" si="570"/>
        <v>6.8385819535108254</v>
      </c>
    </row>
    <row r="2701" spans="1:21" x14ac:dyDescent="0.3">
      <c r="A2701" s="17">
        <v>1945</v>
      </c>
      <c r="B2701" s="17">
        <v>33</v>
      </c>
      <c r="C2701" s="17">
        <v>2.0699999999999998E-3</v>
      </c>
      <c r="D2701" s="17">
        <v>2.0699999999999998E-3</v>
      </c>
      <c r="E2701" s="17">
        <v>0.5</v>
      </c>
      <c r="F2701" s="6">
        <f t="shared" si="576"/>
        <v>88861.878382609517</v>
      </c>
      <c r="G2701" s="7">
        <f t="shared" si="577"/>
        <v>183.94408825200168</v>
      </c>
      <c r="H2701" s="6">
        <f t="shared" si="578"/>
        <v>88769.906338483517</v>
      </c>
      <c r="I2701" s="6">
        <f>SUM(H2701:H2778)</f>
        <v>3437164.8886052584</v>
      </c>
      <c r="J2701" s="8">
        <f t="shared" si="571"/>
        <v>38.679858575642264</v>
      </c>
      <c r="K2701" s="9">
        <f t="shared" si="579"/>
        <v>0.11842999999999999</v>
      </c>
      <c r="L2701" s="9">
        <f t="shared" si="572"/>
        <v>3.5352238805970147E-3</v>
      </c>
      <c r="M2701" s="12">
        <f t="shared" si="573"/>
        <v>52031.807451169945</v>
      </c>
      <c r="N2701" s="10">
        <f>((B2700+E2700)*D2700+(B2701+E2701)*D2701+(B2702+E2702)*D2702)/3/SUM(D2668:D2701)</f>
        <v>0.63363731036617987</v>
      </c>
      <c r="O2701" s="11">
        <f>O2668</f>
        <v>6.2243606959144271E-2</v>
      </c>
      <c r="P2701" s="12">
        <f>M2701*O2668</f>
        <v>3238.6473723644963</v>
      </c>
      <c r="Q2701" s="9">
        <f>N2701*O2668</f>
        <v>3.9439871701081812E-2</v>
      </c>
      <c r="R2701" s="12">
        <f t="shared" si="574"/>
        <v>85268.832621576687</v>
      </c>
      <c r="S2701" s="12">
        <f t="shared" si="575"/>
        <v>2831428.8413085938</v>
      </c>
      <c r="T2701" s="13">
        <f t="shared" si="580"/>
        <v>31.86325669504091</v>
      </c>
      <c r="U2701" s="14">
        <f t="shared" si="570"/>
        <v>6.816601880601354</v>
      </c>
    </row>
    <row r="2702" spans="1:21" x14ac:dyDescent="0.3">
      <c r="A2702" s="17">
        <v>1945</v>
      </c>
      <c r="B2702" s="17">
        <v>34</v>
      </c>
      <c r="C2702" s="17">
        <v>2.49E-3</v>
      </c>
      <c r="D2702" s="17">
        <v>2.49E-3</v>
      </c>
      <c r="E2702" s="17">
        <v>0.5</v>
      </c>
      <c r="F2702" s="6">
        <f t="shared" si="576"/>
        <v>88677.934294357518</v>
      </c>
      <c r="G2702" s="7">
        <f t="shared" si="577"/>
        <v>220.80805639295022</v>
      </c>
      <c r="H2702" s="6">
        <f t="shared" si="578"/>
        <v>88567.530266161048</v>
      </c>
      <c r="I2702" s="6">
        <f>SUM(H2702:H2778)</f>
        <v>3348394.9822667744</v>
      </c>
      <c r="J2702" s="8">
        <f t="shared" si="571"/>
        <v>37.759054819117829</v>
      </c>
      <c r="K2702" s="9">
        <f t="shared" si="579"/>
        <v>0.12092</v>
      </c>
      <c r="L2702" s="9">
        <f t="shared" si="572"/>
        <v>3.5049275362318841E-3</v>
      </c>
      <c r="M2702" s="12">
        <f t="shared" si="573"/>
        <v>62999.321415454702</v>
      </c>
      <c r="N2702" s="10">
        <f>((B2701+E2701)*D2701+(B2702+E2702)*D2702+(B2703+E2703)*D2703)/3/SUM(D2668:D2702)</f>
        <v>0.68436431800639541</v>
      </c>
      <c r="O2702" s="11">
        <f>O2668</f>
        <v>6.2243606959144271E-2</v>
      </c>
      <c r="P2702" s="12">
        <f>M2702*O2668</f>
        <v>3921.305000876363</v>
      </c>
      <c r="Q2702" s="9">
        <f>N2702*O2668</f>
        <v>4.2597303626852899E-2</v>
      </c>
      <c r="R2702" s="12">
        <f t="shared" si="574"/>
        <v>84794.792287932898</v>
      </c>
      <c r="S2702" s="12">
        <f t="shared" si="575"/>
        <v>2746160.008687017</v>
      </c>
      <c r="T2702" s="13">
        <f t="shared" si="580"/>
        <v>30.967794080220838</v>
      </c>
      <c r="U2702" s="14">
        <f t="shared" si="570"/>
        <v>6.791260738896991</v>
      </c>
    </row>
    <row r="2703" spans="1:21" x14ac:dyDescent="0.3">
      <c r="A2703" s="17">
        <v>1945</v>
      </c>
      <c r="B2703" s="17">
        <v>35</v>
      </c>
      <c r="C2703" s="17">
        <v>2.6199999999999999E-3</v>
      </c>
      <c r="D2703" s="17">
        <v>2.6199999999999999E-3</v>
      </c>
      <c r="E2703" s="17">
        <v>0.5</v>
      </c>
      <c r="F2703" s="6">
        <f t="shared" si="576"/>
        <v>88457.126237964563</v>
      </c>
      <c r="G2703" s="7">
        <f t="shared" si="577"/>
        <v>231.75767074346714</v>
      </c>
      <c r="H2703" s="6">
        <f t="shared" si="578"/>
        <v>88341.247402592824</v>
      </c>
      <c r="I2703" s="6">
        <f>SUM(H2703:H2778)</f>
        <v>3259827.4520006133</v>
      </c>
      <c r="J2703" s="8">
        <f t="shared" si="571"/>
        <v>36.85206145213364</v>
      </c>
      <c r="K2703" s="9">
        <f t="shared" si="579"/>
        <v>0.12354</v>
      </c>
      <c r="L2703" s="9">
        <f t="shared" si="572"/>
        <v>3.48E-3</v>
      </c>
      <c r="M2703" s="12">
        <f t="shared" si="573"/>
        <v>66597.031822835386</v>
      </c>
      <c r="N2703" s="10">
        <f>((B2702+E2702)*D2702+(B2703+E2703)*D2703+(B2704+E2704)*D2704)/3/SUM(D2668:D2703)</f>
        <v>0.76834763369488968</v>
      </c>
      <c r="O2703" s="11">
        <f>O2668</f>
        <v>6.2243606959144271E-2</v>
      </c>
      <c r="P2703" s="12">
        <f>M2703*O2668</f>
        <v>4145.2394734261889</v>
      </c>
      <c r="Q2703" s="9">
        <f>N2703*O2668</f>
        <v>4.7824728119693266E-2</v>
      </c>
      <c r="R2703" s="12">
        <f t="shared" si="574"/>
        <v>84116.351263809265</v>
      </c>
      <c r="S2703" s="12">
        <f t="shared" si="575"/>
        <v>2661365.2163990843</v>
      </c>
      <c r="T2703" s="13">
        <f t="shared" si="580"/>
        <v>30.086498732047474</v>
      </c>
      <c r="U2703" s="14">
        <f t="shared" si="570"/>
        <v>6.7655627200861659</v>
      </c>
    </row>
    <row r="2704" spans="1:21" x14ac:dyDescent="0.3">
      <c r="A2704" s="17">
        <v>1945</v>
      </c>
      <c r="B2704" s="17">
        <v>36</v>
      </c>
      <c r="C2704" s="17">
        <v>2.8999999999999998E-3</v>
      </c>
      <c r="D2704" s="17">
        <v>2.8999999999999998E-3</v>
      </c>
      <c r="E2704" s="17">
        <v>0.5</v>
      </c>
      <c r="F2704" s="6">
        <f t="shared" si="576"/>
        <v>88225.3685672211</v>
      </c>
      <c r="G2704" s="7">
        <f t="shared" si="577"/>
        <v>255.85356884494118</v>
      </c>
      <c r="H2704" s="6">
        <f t="shared" si="578"/>
        <v>88097.441782798633</v>
      </c>
      <c r="I2704" s="6">
        <f>SUM(H2704:H2778)</f>
        <v>3171486.2045980208</v>
      </c>
      <c r="J2704" s="8">
        <f t="shared" si="571"/>
        <v>35.947554043728211</v>
      </c>
      <c r="K2704" s="9">
        <f t="shared" si="579"/>
        <v>0.12644</v>
      </c>
      <c r="L2704" s="9">
        <f t="shared" si="572"/>
        <v>3.4641095890410958E-3</v>
      </c>
      <c r="M2704" s="12">
        <f t="shared" si="573"/>
        <v>73858.393410632343</v>
      </c>
      <c r="N2704" s="10">
        <f>((B2703+E2703)*D2703+(B2704+E2704)*D2704+(B2705+E2705)*D2705)/3/SUM(D2668:D2704)</f>
        <v>0.87125645892650005</v>
      </c>
      <c r="O2704" s="11">
        <f>O2668</f>
        <v>6.2243606959144271E-2</v>
      </c>
      <c r="P2704" s="12">
        <f>M2704*O2668</f>
        <v>4597.2128100852506</v>
      </c>
      <c r="Q2704" s="9">
        <f>N2704*O2668</f>
        <v>5.4230144590036895E-2</v>
      </c>
      <c r="R2704" s="12">
        <f t="shared" si="574"/>
        <v>83319.904776905096</v>
      </c>
      <c r="S2704" s="12">
        <f t="shared" si="575"/>
        <v>2577248.8651352748</v>
      </c>
      <c r="T2704" s="13">
        <f t="shared" si="580"/>
        <v>29.212106528878991</v>
      </c>
      <c r="U2704" s="14">
        <f t="shared" si="570"/>
        <v>6.7354475148492199</v>
      </c>
    </row>
    <row r="2705" spans="1:21" x14ac:dyDescent="0.3">
      <c r="A2705" s="17">
        <v>1945</v>
      </c>
      <c r="B2705" s="17">
        <v>37</v>
      </c>
      <c r="C2705" s="17">
        <v>3.5200000000000001E-3</v>
      </c>
      <c r="D2705" s="17">
        <v>3.5100000000000001E-3</v>
      </c>
      <c r="E2705" s="17">
        <v>0.5</v>
      </c>
      <c r="F2705" s="6">
        <f t="shared" si="576"/>
        <v>87969.514998376151</v>
      </c>
      <c r="G2705" s="7">
        <f t="shared" si="577"/>
        <v>308.77299764430029</v>
      </c>
      <c r="H2705" s="6">
        <f t="shared" si="578"/>
        <v>87815.128499554005</v>
      </c>
      <c r="I2705" s="6">
        <f>SUM(H2705:H2778)</f>
        <v>3083388.7628152221</v>
      </c>
      <c r="J2705" s="8">
        <f t="shared" si="571"/>
        <v>35.05065093142936</v>
      </c>
      <c r="K2705" s="9">
        <f t="shared" si="579"/>
        <v>0.12995000000000001</v>
      </c>
      <c r="L2705" s="9">
        <f t="shared" si="572"/>
        <v>3.4653333333333337E-3</v>
      </c>
      <c r="M2705" s="12">
        <f t="shared" si="573"/>
        <v>89103.404476038937</v>
      </c>
      <c r="N2705" s="10">
        <f>((B2704+E2704)*D2704+(B2705+E2705)*D2705+(B2706+E2706)*D2706)/3/SUM(D2668:D2705)</f>
        <v>0.93503911760933678</v>
      </c>
      <c r="O2705" s="11">
        <f>O2668</f>
        <v>6.2243606959144271E-2</v>
      </c>
      <c r="P2705" s="12">
        <f>M2705*O2668</f>
        <v>5546.1172869282236</v>
      </c>
      <c r="Q2705" s="9">
        <f>N2705*O2668</f>
        <v>5.8200207327900634E-2</v>
      </c>
      <c r="R2705" s="12">
        <f t="shared" si="574"/>
        <v>82704.269814353727</v>
      </c>
      <c r="S2705" s="12">
        <f t="shared" si="575"/>
        <v>2493928.9603583696</v>
      </c>
      <c r="T2705" s="13">
        <f t="shared" si="580"/>
        <v>28.349922815925559</v>
      </c>
      <c r="U2705" s="14">
        <f t="shared" si="570"/>
        <v>6.7007281155038001</v>
      </c>
    </row>
    <row r="2706" spans="1:21" x14ac:dyDescent="0.3">
      <c r="A2706" s="17">
        <v>1945</v>
      </c>
      <c r="B2706" s="17">
        <v>38</v>
      </c>
      <c r="C2706" s="17">
        <v>3.31E-3</v>
      </c>
      <c r="D2706" s="17">
        <v>3.3E-3</v>
      </c>
      <c r="E2706" s="17">
        <v>0.5</v>
      </c>
      <c r="F2706" s="6">
        <f t="shared" si="576"/>
        <v>87660.742000731858</v>
      </c>
      <c r="G2706" s="7">
        <f t="shared" si="577"/>
        <v>289.28044860241511</v>
      </c>
      <c r="H2706" s="6">
        <f t="shared" si="578"/>
        <v>87516.101776430645</v>
      </c>
      <c r="I2706" s="6">
        <f>SUM(H2706:H2778)</f>
        <v>2995573.6343156677</v>
      </c>
      <c r="J2706" s="8">
        <f t="shared" si="571"/>
        <v>34.172350883028784</v>
      </c>
      <c r="K2706" s="9">
        <f t="shared" si="579"/>
        <v>0.13325000000000001</v>
      </c>
      <c r="L2706" s="9">
        <f t="shared" si="572"/>
        <v>3.4610389610389611E-3</v>
      </c>
      <c r="M2706" s="12">
        <f t="shared" si="573"/>
        <v>83581.968264112424</v>
      </c>
      <c r="N2706" s="10">
        <f>((B2705+E2705)*D2705+(B2706+E2706)*D2706+(B2707+E2707)*D2707)/3/SUM(D2668:D2706)</f>
        <v>1.0107191994996874</v>
      </c>
      <c r="O2706" s="11">
        <f>O2668</f>
        <v>6.2243606959144271E-2</v>
      </c>
      <c r="P2706" s="12">
        <f>M2706*O2668</f>
        <v>5202.4431815030839</v>
      </c>
      <c r="Q2706" s="9">
        <f>N2706*O2668</f>
        <v>6.2910808599719467E-2</v>
      </c>
      <c r="R2706" s="12">
        <f t="shared" si="574"/>
        <v>82010.393048180049</v>
      </c>
      <c r="S2706" s="12">
        <f t="shared" si="575"/>
        <v>2411224.6905440157</v>
      </c>
      <c r="T2706" s="13">
        <f t="shared" si="580"/>
        <v>27.506323075885955</v>
      </c>
      <c r="U2706" s="14">
        <f t="shared" si="570"/>
        <v>6.6660278071428287</v>
      </c>
    </row>
    <row r="2707" spans="1:21" x14ac:dyDescent="0.3">
      <c r="A2707" s="17">
        <v>1945</v>
      </c>
      <c r="B2707" s="17">
        <v>39</v>
      </c>
      <c r="C2707" s="17">
        <v>3.6800000000000001E-3</v>
      </c>
      <c r="D2707" s="17">
        <v>3.6800000000000001E-3</v>
      </c>
      <c r="E2707" s="17">
        <v>0.5</v>
      </c>
      <c r="F2707" s="6">
        <f t="shared" si="576"/>
        <v>87371.461552129447</v>
      </c>
      <c r="G2707" s="7">
        <f t="shared" si="577"/>
        <v>321.52697851183638</v>
      </c>
      <c r="H2707" s="6">
        <f t="shared" si="578"/>
        <v>87210.698062873533</v>
      </c>
      <c r="I2707" s="6">
        <f>SUM(H2707:H2778)</f>
        <v>2908057.5325392373</v>
      </c>
      <c r="J2707" s="8">
        <f t="shared" si="571"/>
        <v>33.283837546933668</v>
      </c>
      <c r="K2707" s="9">
        <f t="shared" si="579"/>
        <v>0.13693</v>
      </c>
      <c r="L2707" s="9">
        <f t="shared" si="572"/>
        <v>3.4665822784810127E-3</v>
      </c>
      <c r="M2707" s="12">
        <f t="shared" si="573"/>
        <v>92750.424678430849</v>
      </c>
      <c r="N2707" s="10">
        <f>((B2706+E2706)*D2706+(B2707+E2707)*D2707+(B2708+E2708)*D2708)/3/SUM(D2668:D2707)</f>
        <v>1.0091896102631517</v>
      </c>
      <c r="O2707" s="11">
        <f>O2668</f>
        <v>6.2243606959144271E-2</v>
      </c>
      <c r="P2707" s="12">
        <f>M2707*O2668</f>
        <v>5773.120978977965</v>
      </c>
      <c r="Q2707" s="9">
        <f>N2707*O2668</f>
        <v>6.2815601448471606E-2</v>
      </c>
      <c r="R2707" s="12">
        <f t="shared" si="574"/>
        <v>81732.50561131307</v>
      </c>
      <c r="S2707" s="12">
        <f t="shared" si="575"/>
        <v>2329214.2974958355</v>
      </c>
      <c r="T2707" s="13">
        <f t="shared" si="580"/>
        <v>26.658753969751661</v>
      </c>
      <c r="U2707" s="14">
        <f t="shared" si="570"/>
        <v>6.6250835771820071</v>
      </c>
    </row>
    <row r="2708" spans="1:21" x14ac:dyDescent="0.3">
      <c r="A2708" s="17">
        <v>1945</v>
      </c>
      <c r="B2708" s="17">
        <v>40</v>
      </c>
      <c r="C2708" s="17">
        <v>3.5200000000000001E-3</v>
      </c>
      <c r="D2708" s="17">
        <v>3.5100000000000001E-3</v>
      </c>
      <c r="E2708" s="17">
        <v>0.5</v>
      </c>
      <c r="F2708" s="6">
        <f t="shared" si="576"/>
        <v>87049.934573617604</v>
      </c>
      <c r="G2708" s="7">
        <f t="shared" si="577"/>
        <v>305.54527035339783</v>
      </c>
      <c r="H2708" s="6">
        <f t="shared" si="578"/>
        <v>86897.161938440899</v>
      </c>
      <c r="I2708" s="6">
        <f>SUM(H2708:H2778)</f>
        <v>2820846.8344763638</v>
      </c>
      <c r="J2708" s="8">
        <f t="shared" si="571"/>
        <v>32.404927680799013</v>
      </c>
      <c r="K2708" s="9">
        <f t="shared" si="579"/>
        <v>0.14044000000000001</v>
      </c>
      <c r="L2708" s="9">
        <f t="shared" si="572"/>
        <v>3.4676543209876546E-3</v>
      </c>
      <c r="M2708" s="12">
        <f t="shared" si="573"/>
        <v>88112.955349705284</v>
      </c>
      <c r="N2708" s="10">
        <f>((B2707+E2707)*D2707+(B2708+E2708)*D2708+(B2709+E2709)*D2709)/3/SUM(D2668:D2708)</f>
        <v>1.0232246273616252</v>
      </c>
      <c r="O2708" s="11">
        <f>O2668</f>
        <v>6.2243606959144271E-2</v>
      </c>
      <c r="P2708" s="12">
        <f>M2708*O2668</f>
        <v>5484.4681607956845</v>
      </c>
      <c r="Q2708" s="9">
        <f>N2708*O2668</f>
        <v>6.3689191536413864E-2</v>
      </c>
      <c r="R2708" s="12">
        <f t="shared" si="574"/>
        <v>81362.751947772762</v>
      </c>
      <c r="S2708" s="12">
        <f t="shared" si="575"/>
        <v>2247481.7918845224</v>
      </c>
      <c r="T2708" s="13">
        <f t="shared" si="580"/>
        <v>25.818305354196912</v>
      </c>
      <c r="U2708" s="14">
        <f t="shared" si="570"/>
        <v>6.5866223266021002</v>
      </c>
    </row>
    <row r="2709" spans="1:21" x14ac:dyDescent="0.3">
      <c r="A2709" s="17">
        <v>1945</v>
      </c>
      <c r="B2709" s="17">
        <v>41</v>
      </c>
      <c r="C2709" s="17">
        <v>3.47E-3</v>
      </c>
      <c r="D2709" s="17">
        <v>3.46E-3</v>
      </c>
      <c r="E2709" s="17">
        <v>0.5</v>
      </c>
      <c r="F2709" s="6">
        <f t="shared" si="576"/>
        <v>86744.389303264208</v>
      </c>
      <c r="G2709" s="7">
        <f t="shared" si="577"/>
        <v>300.13558698929415</v>
      </c>
      <c r="H2709" s="6">
        <f t="shared" si="578"/>
        <v>86594.321509769565</v>
      </c>
      <c r="I2709" s="6">
        <f>SUM(H2709:H2778)</f>
        <v>2733949.6725379224</v>
      </c>
      <c r="J2709" s="8">
        <f t="shared" si="571"/>
        <v>31.517308433400238</v>
      </c>
      <c r="K2709" s="9">
        <f t="shared" si="579"/>
        <v>0.1439</v>
      </c>
      <c r="L2709" s="9">
        <f t="shared" si="572"/>
        <v>3.4674698795180725E-3</v>
      </c>
      <c r="M2709" s="12">
        <f t="shared" si="573"/>
        <v>86557.518137982668</v>
      </c>
      <c r="N2709" s="10">
        <f>((B2708+E2708)*D2708+(B2709+E2709)*D2709+(B2710+E2710)*D2710)/3/SUM(D2668:D2709)</f>
        <v>1.0901552003706279</v>
      </c>
      <c r="O2709" s="11">
        <f>O2668</f>
        <v>6.2243606959144271E-2</v>
      </c>
      <c r="P2709" s="12">
        <f>M2709*O2668</f>
        <v>5387.6521383395948</v>
      </c>
      <c r="Q2709" s="9">
        <f>N2709*O2668</f>
        <v>6.7855191816336535E-2</v>
      </c>
      <c r="R2709" s="12">
        <f t="shared" si="574"/>
        <v>80718.447213518622</v>
      </c>
      <c r="S2709" s="12">
        <f t="shared" si="575"/>
        <v>2166119.0399367497</v>
      </c>
      <c r="T2709" s="13">
        <f t="shared" si="580"/>
        <v>24.971286988531929</v>
      </c>
      <c r="U2709" s="14">
        <f t="shared" si="570"/>
        <v>6.5460214448683089</v>
      </c>
    </row>
    <row r="2710" spans="1:21" x14ac:dyDescent="0.3">
      <c r="A2710" s="17">
        <v>1945</v>
      </c>
      <c r="B2710" s="17">
        <v>42</v>
      </c>
      <c r="C2710" s="17">
        <v>4.3600000000000002E-3</v>
      </c>
      <c r="D2710" s="17">
        <v>4.3499999999999997E-3</v>
      </c>
      <c r="E2710" s="17">
        <v>0.5</v>
      </c>
      <c r="F2710" s="6">
        <f t="shared" si="576"/>
        <v>86444.253716274907</v>
      </c>
      <c r="G2710" s="7">
        <f t="shared" si="577"/>
        <v>376.03250366579584</v>
      </c>
      <c r="H2710" s="6">
        <f t="shared" si="578"/>
        <v>86256.237464442005</v>
      </c>
      <c r="I2710" s="6">
        <f>SUM(H2710:H2778)</f>
        <v>2647355.3510281532</v>
      </c>
      <c r="J2710" s="8">
        <f t="shared" si="571"/>
        <v>30.625000936641023</v>
      </c>
      <c r="K2710" s="9">
        <f t="shared" si="579"/>
        <v>0.14824999999999999</v>
      </c>
      <c r="L2710" s="9">
        <f t="shared" si="572"/>
        <v>3.488235294117647E-3</v>
      </c>
      <c r="M2710" s="12">
        <f t="shared" si="573"/>
        <v>107800.21184348279</v>
      </c>
      <c r="N2710" s="10">
        <f>((B2709+E2709)*D2709+(B2710+E2710)*D2710+(B2711+E2711)*D2711)/3/SUM(D2668:D2710)</f>
        <v>1.2354019111860597</v>
      </c>
      <c r="O2710" s="11">
        <f>O2668</f>
        <v>6.2243606959144271E-2</v>
      </c>
      <c r="P2710" s="12">
        <f>M2710*O2668</f>
        <v>6709.8740160982316</v>
      </c>
      <c r="Q2710" s="9">
        <f>N2710*O2668</f>
        <v>7.6895870996440754E-2</v>
      </c>
      <c r="R2710" s="12">
        <f t="shared" si="574"/>
        <v>79623.488955737907</v>
      </c>
      <c r="S2710" s="12">
        <f t="shared" si="575"/>
        <v>2085400.5927232313</v>
      </c>
      <c r="T2710" s="13">
        <f t="shared" si="580"/>
        <v>24.124224608010142</v>
      </c>
      <c r="U2710" s="14">
        <f t="shared" si="570"/>
        <v>6.5007763286308808</v>
      </c>
    </row>
    <row r="2711" spans="1:21" x14ac:dyDescent="0.3">
      <c r="A2711" s="17">
        <v>1945</v>
      </c>
      <c r="B2711" s="17">
        <v>43</v>
      </c>
      <c r="C2711" s="17">
        <v>5.1000000000000004E-3</v>
      </c>
      <c r="D2711" s="17">
        <v>5.0800000000000003E-3</v>
      </c>
      <c r="E2711" s="17">
        <v>0.5</v>
      </c>
      <c r="F2711" s="6">
        <f t="shared" si="576"/>
        <v>86068.221212609118</v>
      </c>
      <c r="G2711" s="7">
        <f t="shared" si="577"/>
        <v>437.22656376005432</v>
      </c>
      <c r="H2711" s="6">
        <f t="shared" si="578"/>
        <v>85849.607930729093</v>
      </c>
      <c r="I2711" s="6">
        <f>SUM(H2711:H2778)</f>
        <v>2561099.1135637108</v>
      </c>
      <c r="J2711" s="8">
        <f t="shared" si="571"/>
        <v>29.75661722155478</v>
      </c>
      <c r="K2711" s="9">
        <f t="shared" si="579"/>
        <v>0.15332999999999999</v>
      </c>
      <c r="L2711" s="9">
        <f t="shared" si="572"/>
        <v>3.5248275862068963E-3</v>
      </c>
      <c r="M2711" s="12">
        <f t="shared" si="573"/>
        <v>124041.97171827016</v>
      </c>
      <c r="N2711" s="10">
        <f>((B2710+E2710)*D2710+(B2711+E2711)*D2711+(B2712+E2712)*D2712)/3/SUM(D2668:D2711)</f>
        <v>1.3969760212178528</v>
      </c>
      <c r="O2711" s="11">
        <f>O2668</f>
        <v>6.2243606959144271E-2</v>
      </c>
      <c r="P2711" s="12">
        <f>M2711*O2668</f>
        <v>7720.8197340692968</v>
      </c>
      <c r="Q2711" s="9">
        <f>N2711*O2668</f>
        <v>8.6952826396033217E-2</v>
      </c>
      <c r="R2711" s="12">
        <f t="shared" si="574"/>
        <v>78384.741876160886</v>
      </c>
      <c r="S2711" s="12">
        <f t="shared" si="575"/>
        <v>2005777.1037674933</v>
      </c>
      <c r="T2711" s="13">
        <f t="shared" si="580"/>
        <v>23.30450281774435</v>
      </c>
      <c r="U2711" s="14">
        <f t="shared" si="570"/>
        <v>6.4521144038104303</v>
      </c>
    </row>
    <row r="2712" spans="1:21" x14ac:dyDescent="0.3">
      <c r="A2712" s="17">
        <v>1945</v>
      </c>
      <c r="B2712" s="17">
        <v>44</v>
      </c>
      <c r="C2712" s="17">
        <v>5.3299999999999997E-3</v>
      </c>
      <c r="D2712" s="17">
        <v>5.3200000000000001E-3</v>
      </c>
      <c r="E2712" s="17">
        <v>0.5</v>
      </c>
      <c r="F2712" s="6">
        <f t="shared" si="576"/>
        <v>85630.994648849068</v>
      </c>
      <c r="G2712" s="7">
        <f t="shared" si="577"/>
        <v>455.55689153187706</v>
      </c>
      <c r="H2712" s="6">
        <f t="shared" si="578"/>
        <v>85403.216203083124</v>
      </c>
      <c r="I2712" s="6">
        <f>SUM(H2712:H2778)</f>
        <v>2475249.5056329817</v>
      </c>
      <c r="J2712" s="8">
        <f t="shared" si="571"/>
        <v>28.905999700030932</v>
      </c>
      <c r="K2712" s="9">
        <f t="shared" si="579"/>
        <v>0.15864999999999999</v>
      </c>
      <c r="L2712" s="9">
        <f t="shared" si="572"/>
        <v>3.5651685393258423E-3</v>
      </c>
      <c r="M2712" s="12">
        <f t="shared" si="573"/>
        <v>127779.90339217479</v>
      </c>
      <c r="N2712" s="10">
        <f>((B2711+E2711)*D2711+(B2712+E2712)*D2712+(B2713+E2713)*D2713)/3/SUM(D2668:D2712)</f>
        <v>1.5391112511818468</v>
      </c>
      <c r="O2712" s="11">
        <f>O2668</f>
        <v>6.2243606959144271E-2</v>
      </c>
      <c r="P2712" s="12">
        <f>M2712*O2668</f>
        <v>7953.4820840199536</v>
      </c>
      <c r="Q2712" s="9">
        <f>N2712*O2668</f>
        <v>9.5799835784959639E-2</v>
      </c>
      <c r="R2712" s="12">
        <f t="shared" si="574"/>
        <v>77221.602115320362</v>
      </c>
      <c r="S2712" s="12">
        <f t="shared" si="575"/>
        <v>1927392.3618913323</v>
      </c>
      <c r="T2712" s="13">
        <f t="shared" si="580"/>
        <v>22.508116013308946</v>
      </c>
      <c r="U2712" s="14">
        <f t="shared" si="570"/>
        <v>6.3978836867219862</v>
      </c>
    </row>
    <row r="2713" spans="1:21" x14ac:dyDescent="0.3">
      <c r="A2713" s="17">
        <v>1945</v>
      </c>
      <c r="B2713" s="17">
        <v>45</v>
      </c>
      <c r="C2713" s="17">
        <v>6.0600000000000003E-3</v>
      </c>
      <c r="D2713" s="17">
        <v>6.0400000000000002E-3</v>
      </c>
      <c r="E2713" s="17">
        <v>0.5</v>
      </c>
      <c r="F2713" s="6">
        <f t="shared" si="576"/>
        <v>85175.437757317195</v>
      </c>
      <c r="G2713" s="7">
        <f t="shared" si="577"/>
        <v>514.45964405419591</v>
      </c>
      <c r="H2713" s="6">
        <f t="shared" si="578"/>
        <v>84918.207935290091</v>
      </c>
      <c r="I2713" s="6">
        <f>SUM(H2713:H2778)</f>
        <v>2389846.2894298979</v>
      </c>
      <c r="J2713" s="8">
        <f t="shared" si="571"/>
        <v>28.057927876333018</v>
      </c>
      <c r="K2713" s="9">
        <f t="shared" si="579"/>
        <v>0.16468999999999998</v>
      </c>
      <c r="L2713" s="9">
        <f t="shared" si="572"/>
        <v>3.6195604395604392E-3</v>
      </c>
      <c r="M2713" s="12">
        <f t="shared" si="573"/>
        <v>142133.18236970014</v>
      </c>
      <c r="N2713" s="10">
        <f>((B2712+E2712)*D2712+(B2713+E2713)*D2713+(B2714+E2714)*D2714)/3/SUM(D2668:D2713)</f>
        <v>1.5944501791244161</v>
      </c>
      <c r="O2713" s="11">
        <f>O2668</f>
        <v>6.2243606959144271E-2</v>
      </c>
      <c r="P2713" s="12">
        <f>M2713*O2668</f>
        <v>8846.8819392719888</v>
      </c>
      <c r="Q2713" s="9">
        <f>N2713*O2668</f>
        <v>9.9244330265357339E-2</v>
      </c>
      <c r="R2713" s="12">
        <f t="shared" si="574"/>
        <v>76490.557261417867</v>
      </c>
      <c r="S2713" s="12">
        <f t="shared" si="575"/>
        <v>1850170.759776012</v>
      </c>
      <c r="T2713" s="13">
        <f t="shared" si="580"/>
        <v>21.721881430742265</v>
      </c>
      <c r="U2713" s="14">
        <f t="shared" si="570"/>
        <v>6.3360464455907533</v>
      </c>
    </row>
    <row r="2714" spans="1:21" x14ac:dyDescent="0.3">
      <c r="A2714" s="17">
        <v>1945</v>
      </c>
      <c r="B2714" s="17">
        <v>46</v>
      </c>
      <c r="C2714" s="17">
        <v>5.96E-3</v>
      </c>
      <c r="D2714" s="17">
        <v>5.94E-3</v>
      </c>
      <c r="E2714" s="17">
        <v>0.5</v>
      </c>
      <c r="F2714" s="6">
        <f t="shared" si="576"/>
        <v>84660.978113263001</v>
      </c>
      <c r="G2714" s="7">
        <f t="shared" si="577"/>
        <v>502.8862099927822</v>
      </c>
      <c r="H2714" s="6">
        <f t="shared" si="578"/>
        <v>84409.535008266612</v>
      </c>
      <c r="I2714" s="6">
        <f>SUM(H2714:H2778)</f>
        <v>2304928.0814946075</v>
      </c>
      <c r="J2714" s="8">
        <f t="shared" si="571"/>
        <v>27.225389227265698</v>
      </c>
      <c r="K2714" s="9">
        <f t="shared" si="579"/>
        <v>0.17062999999999998</v>
      </c>
      <c r="L2714" s="9">
        <f t="shared" si="572"/>
        <v>3.6694623655913975E-3</v>
      </c>
      <c r="M2714" s="12">
        <f t="shared" si="573"/>
        <v>137046.29176970272</v>
      </c>
      <c r="N2714" s="10">
        <f>((B2713+E2713)*D2713+(B2714+E2714)*D2714+(B2715+E2715)*D2715)/3/SUM(D2668:D2714)</f>
        <v>1.6814745355447462</v>
      </c>
      <c r="O2714" s="11">
        <f>O2668</f>
        <v>6.2243606959144271E-2</v>
      </c>
      <c r="P2714" s="12">
        <f>M2714*O2668</f>
        <v>8530.2555201215837</v>
      </c>
      <c r="Q2714" s="9">
        <f>N2714*O2668</f>
        <v>0.10466104010225685</v>
      </c>
      <c r="R2714" s="12">
        <f t="shared" si="574"/>
        <v>75575.14527975356</v>
      </c>
      <c r="S2714" s="12">
        <f t="shared" si="575"/>
        <v>1773680.2025145942</v>
      </c>
      <c r="T2714" s="13">
        <f t="shared" si="580"/>
        <v>20.950386376846375</v>
      </c>
      <c r="U2714" s="14">
        <f t="shared" si="570"/>
        <v>6.2750028504193232</v>
      </c>
    </row>
    <row r="2715" spans="1:21" x14ac:dyDescent="0.3">
      <c r="A2715" s="17">
        <v>1945</v>
      </c>
      <c r="B2715" s="17">
        <v>47</v>
      </c>
      <c r="C2715" s="17">
        <v>6.5399999999999998E-3</v>
      </c>
      <c r="D2715" s="17">
        <v>6.5199999999999998E-3</v>
      </c>
      <c r="E2715" s="17">
        <v>0.5</v>
      </c>
      <c r="F2715" s="6">
        <f t="shared" si="576"/>
        <v>84158.091903270222</v>
      </c>
      <c r="G2715" s="7">
        <f t="shared" si="577"/>
        <v>548.71075920932185</v>
      </c>
      <c r="H2715" s="6">
        <f t="shared" si="578"/>
        <v>83883.736523665561</v>
      </c>
      <c r="I2715" s="6">
        <f>SUM(H2715:H2778)</f>
        <v>2220518.5464863409</v>
      </c>
      <c r="J2715" s="8">
        <f t="shared" si="571"/>
        <v>26.385086641918694</v>
      </c>
      <c r="K2715" s="9">
        <f t="shared" si="579"/>
        <v>0.17714999999999997</v>
      </c>
      <c r="L2715" s="9">
        <f t="shared" si="572"/>
        <v>3.729473684210526E-3</v>
      </c>
      <c r="M2715" s="12">
        <f t="shared" si="573"/>
        <v>147128.20244111086</v>
      </c>
      <c r="N2715" s="10">
        <f>((B2714+E2714)*D2714+(B2715+E2715)*D2715+(B2716+E2716)*D2716)/3/SUM(D2668:D2715)</f>
        <v>1.7777965942233513</v>
      </c>
      <c r="O2715" s="11">
        <f>O2668</f>
        <v>6.2243606959144271E-2</v>
      </c>
      <c r="P2715" s="12">
        <f>M2715*O2668</f>
        <v>9157.7900053499143</v>
      </c>
      <c r="Q2715" s="9">
        <f>N2715*O2668</f>
        <v>0.11065647246414358</v>
      </c>
      <c r="R2715" s="12">
        <f t="shared" si="574"/>
        <v>74601.458142845091</v>
      </c>
      <c r="S2715" s="12">
        <f t="shared" si="575"/>
        <v>1698105.0572348407</v>
      </c>
      <c r="T2715" s="13">
        <f t="shared" si="580"/>
        <v>20.177561287708514</v>
      </c>
      <c r="U2715" s="14">
        <f t="shared" si="570"/>
        <v>6.2075253542101798</v>
      </c>
    </row>
    <row r="2716" spans="1:21" x14ac:dyDescent="0.3">
      <c r="A2716" s="17">
        <v>1945</v>
      </c>
      <c r="B2716" s="17">
        <v>48</v>
      </c>
      <c r="C2716" s="17">
        <v>7.43E-3</v>
      </c>
      <c r="D2716" s="17">
        <v>7.4000000000000003E-3</v>
      </c>
      <c r="E2716" s="17">
        <v>0.5</v>
      </c>
      <c r="F2716" s="6">
        <f t="shared" si="576"/>
        <v>83609.381144060899</v>
      </c>
      <c r="G2716" s="7">
        <f t="shared" si="577"/>
        <v>618.70942046605069</v>
      </c>
      <c r="H2716" s="6">
        <f t="shared" si="578"/>
        <v>83300.026433827879</v>
      </c>
      <c r="I2716" s="6">
        <f>SUM(H2716:H2778)</f>
        <v>2136634.8099626759</v>
      </c>
      <c r="J2716" s="8">
        <f t="shared" si="571"/>
        <v>25.554965013808733</v>
      </c>
      <c r="K2716" s="9">
        <f t="shared" si="579"/>
        <v>0.18454999999999996</v>
      </c>
      <c r="L2716" s="9">
        <f t="shared" si="572"/>
        <v>3.8051546391752568E-3</v>
      </c>
      <c r="M2716" s="12">
        <f t="shared" si="573"/>
        <v>162597.7073562908</v>
      </c>
      <c r="N2716" s="10">
        <f>((B2715+E2715)*D2715+(B2716+E2716)*D2716+(B2717+E2717)*D2717)/3/SUM(D2668:D2716)</f>
        <v>1.9246635961347422</v>
      </c>
      <c r="O2716" s="11">
        <f>O2668</f>
        <v>6.2243606959144271E-2</v>
      </c>
      <c r="P2716" s="12">
        <f>M2716*O2668</f>
        <v>10120.667789142926</v>
      </c>
      <c r="Q2716" s="9">
        <f>N2716*O2668</f>
        <v>0.11979800440638408</v>
      </c>
      <c r="R2716" s="12">
        <f t="shared" si="574"/>
        <v>73320.849500056254</v>
      </c>
      <c r="S2716" s="12">
        <f t="shared" si="575"/>
        <v>1623503.5990919955</v>
      </c>
      <c r="T2716" s="13">
        <f t="shared" si="580"/>
        <v>19.417720558111309</v>
      </c>
      <c r="U2716" s="14">
        <f t="shared" si="570"/>
        <v>6.1372444556974237</v>
      </c>
    </row>
    <row r="2717" spans="1:21" x14ac:dyDescent="0.3">
      <c r="A2717" s="17">
        <v>1945</v>
      </c>
      <c r="B2717" s="17">
        <v>49</v>
      </c>
      <c r="C2717" s="17">
        <v>8.0499999999999999E-3</v>
      </c>
      <c r="D2717" s="17">
        <v>8.0199999999999994E-3</v>
      </c>
      <c r="E2717" s="17">
        <v>0.5</v>
      </c>
      <c r="F2717" s="6">
        <f t="shared" si="576"/>
        <v>82990.671723594845</v>
      </c>
      <c r="G2717" s="7">
        <f t="shared" si="577"/>
        <v>665.58518722323061</v>
      </c>
      <c r="H2717" s="6">
        <f t="shared" si="578"/>
        <v>82657.879129983223</v>
      </c>
      <c r="I2717" s="6">
        <f>SUM(H2717:H2778)</f>
        <v>2053334.7835288467</v>
      </c>
      <c r="J2717" s="8">
        <f t="shared" si="571"/>
        <v>24.74175399335958</v>
      </c>
      <c r="K2717" s="9">
        <f t="shared" si="579"/>
        <v>0.19256999999999996</v>
      </c>
      <c r="L2717" s="9">
        <f t="shared" si="572"/>
        <v>3.8903030303030295E-3</v>
      </c>
      <c r="M2717" s="12">
        <f t="shared" si="573"/>
        <v>171088.2628007993</v>
      </c>
      <c r="N2717" s="10">
        <f>((B2716+E2716)*D2716+(B2717+E2717)*D2717+(B2718+E2718)*D2718)/3/SUM(D2668:D2717)</f>
        <v>2.0295909712485507</v>
      </c>
      <c r="O2717" s="11">
        <f>O2668</f>
        <v>6.2243606959144271E-2</v>
      </c>
      <c r="P2717" s="12">
        <f>M2717*O2668</f>
        <v>10649.150585095735</v>
      </c>
      <c r="Q2717" s="9">
        <f>N2717*O2668</f>
        <v>0.12632906270222266</v>
      </c>
      <c r="R2717" s="12">
        <f t="shared" si="574"/>
        <v>72215.786734538837</v>
      </c>
      <c r="S2717" s="12">
        <f t="shared" si="575"/>
        <v>1550182.7495919392</v>
      </c>
      <c r="T2717" s="13">
        <f t="shared" si="580"/>
        <v>18.678999909229692</v>
      </c>
      <c r="U2717" s="14">
        <f t="shared" si="570"/>
        <v>6.0627540841298888</v>
      </c>
    </row>
    <row r="2718" spans="1:21" x14ac:dyDescent="0.3">
      <c r="A2718" s="17">
        <v>1945</v>
      </c>
      <c r="B2718" s="17">
        <v>50</v>
      </c>
      <c r="C2718" s="17">
        <v>8.2799999999999992E-3</v>
      </c>
      <c r="D2718" s="17">
        <v>8.2500000000000004E-3</v>
      </c>
      <c r="E2718" s="17">
        <v>0.5</v>
      </c>
      <c r="F2718" s="6">
        <f t="shared" si="576"/>
        <v>82325.086536371615</v>
      </c>
      <c r="G2718" s="7">
        <f t="shared" si="577"/>
        <v>679.18196392506582</v>
      </c>
      <c r="H2718" s="6">
        <f t="shared" si="578"/>
        <v>81985.495554409077</v>
      </c>
      <c r="I2718" s="6">
        <f>SUM(H2718:H2778)</f>
        <v>1970676.9043988634</v>
      </c>
      <c r="J2718" s="8">
        <f t="shared" si="571"/>
        <v>23.937744705900904</v>
      </c>
      <c r="K2718" s="9">
        <f t="shared" si="579"/>
        <v>0.20081999999999997</v>
      </c>
      <c r="L2718" s="9">
        <f t="shared" si="572"/>
        <v>3.9766336633663361E-3</v>
      </c>
      <c r="M2718" s="12">
        <f t="shared" si="573"/>
        <v>170793.19379651343</v>
      </c>
      <c r="N2718" s="10">
        <f>((B2717+E2717)*D2717+(B2718+E2718)*D2718+(B2719+E2719)*D2719)/3/SUM(D2668:D2718)</f>
        <v>2.0309315141254194</v>
      </c>
      <c r="O2718" s="11">
        <f>O2668</f>
        <v>6.2243606959144271E-2</v>
      </c>
      <c r="P2718" s="12">
        <f>M2718*O2668</f>
        <v>10630.78442596714</v>
      </c>
      <c r="Q2718" s="9">
        <f>N2718*O2668</f>
        <v>0.12641250292616238</v>
      </c>
      <c r="R2718" s="12">
        <f t="shared" si="574"/>
        <v>71621.503857734468</v>
      </c>
      <c r="S2718" s="12">
        <f t="shared" si="575"/>
        <v>1477966.9628574003</v>
      </c>
      <c r="T2718" s="13">
        <f t="shared" si="580"/>
        <v>17.952813960352504</v>
      </c>
      <c r="U2718" s="14">
        <f t="shared" si="570"/>
        <v>5.9849307455484002</v>
      </c>
    </row>
    <row r="2719" spans="1:21" x14ac:dyDescent="0.3">
      <c r="A2719" s="17">
        <v>1945</v>
      </c>
      <c r="B2719" s="17">
        <v>51</v>
      </c>
      <c r="C2719" s="17">
        <v>7.9900000000000006E-3</v>
      </c>
      <c r="D2719" s="17">
        <v>7.9600000000000001E-3</v>
      </c>
      <c r="E2719" s="17">
        <v>0.5</v>
      </c>
      <c r="F2719" s="6">
        <f t="shared" si="576"/>
        <v>81645.904572446554</v>
      </c>
      <c r="G2719" s="7">
        <f t="shared" si="577"/>
        <v>649.9014003966746</v>
      </c>
      <c r="H2719" s="6">
        <f t="shared" si="578"/>
        <v>81320.95387224821</v>
      </c>
      <c r="I2719" s="6">
        <f>SUM(H2719:H2778)</f>
        <v>1888691.4088444544</v>
      </c>
      <c r="J2719" s="8">
        <f t="shared" si="571"/>
        <v>23.132714601362142</v>
      </c>
      <c r="K2719" s="9">
        <f t="shared" si="579"/>
        <v>0.20877999999999997</v>
      </c>
      <c r="L2719" s="9">
        <f t="shared" si="572"/>
        <v>4.0539805825242714E-3</v>
      </c>
      <c r="M2719" s="12">
        <f t="shared" si="573"/>
        <v>160311.91742709427</v>
      </c>
      <c r="N2719" s="10">
        <f>((B2718+E2718)*D2718+(B2719+E2719)*D2719+(B2720+E2720)*D2720)/3/SUM(D2668:D2719)</f>
        <v>2.2215809304850409</v>
      </c>
      <c r="O2719" s="11">
        <f>O2668</f>
        <v>6.2243606959144271E-2</v>
      </c>
      <c r="P2719" s="12">
        <f>M2719*O2668</f>
        <v>9978.3919791988465</v>
      </c>
      <c r="Q2719" s="9">
        <f>N2719*O2668</f>
        <v>0.13827921026504089</v>
      </c>
      <c r="R2719" s="12">
        <f t="shared" si="574"/>
        <v>70075.956592793911</v>
      </c>
      <c r="S2719" s="12">
        <f t="shared" si="575"/>
        <v>1406345.4589996659</v>
      </c>
      <c r="T2719" s="13">
        <f t="shared" si="580"/>
        <v>17.22493573148888</v>
      </c>
      <c r="U2719" s="14">
        <f t="shared" si="570"/>
        <v>5.9077788698732618</v>
      </c>
    </row>
    <row r="2720" spans="1:21" x14ac:dyDescent="0.3">
      <c r="A2720" s="17">
        <v>1945</v>
      </c>
      <c r="B2720" s="17">
        <v>52</v>
      </c>
      <c r="C2720" s="17">
        <v>1.082E-2</v>
      </c>
      <c r="D2720" s="17">
        <v>1.076E-2</v>
      </c>
      <c r="E2720" s="17">
        <v>0.5</v>
      </c>
      <c r="F2720" s="6">
        <f t="shared" si="576"/>
        <v>80996.003172049881</v>
      </c>
      <c r="G2720" s="7">
        <f t="shared" si="577"/>
        <v>871.51699413125675</v>
      </c>
      <c r="H2720" s="6">
        <f t="shared" si="578"/>
        <v>80560.244674984249</v>
      </c>
      <c r="I2720" s="6">
        <f>SUM(H2720:H2778)</f>
        <v>1807370.4549722064</v>
      </c>
      <c r="J2720" s="8">
        <f t="shared" si="571"/>
        <v>22.314316561189209</v>
      </c>
      <c r="K2720" s="9">
        <f t="shared" si="579"/>
        <v>0.21953999999999996</v>
      </c>
      <c r="L2720" s="9">
        <f t="shared" si="572"/>
        <v>4.1817142857142851E-3</v>
      </c>
      <c r="M2720" s="12">
        <f t="shared" si="573"/>
        <v>208411.41565040988</v>
      </c>
      <c r="N2720" s="10">
        <f>((B2719+E2719)*D2719+(B2720+E2720)*D2720+(B2721+E2721)*D2721)/3/SUM(D2668:D2720)</f>
        <v>2.4232106525766004</v>
      </c>
      <c r="O2720" s="11">
        <f>O2668</f>
        <v>6.2243606959144271E-2</v>
      </c>
      <c r="P2720" s="12">
        <f>M2720*O2668</f>
        <v>12972.278241542961</v>
      </c>
      <c r="Q2720" s="9">
        <f>N2720*O2668</f>
        <v>0.15082937143818942</v>
      </c>
      <c r="R2720" s="12">
        <f t="shared" si="574"/>
        <v>68409.393607749633</v>
      </c>
      <c r="S2720" s="12">
        <f t="shared" si="575"/>
        <v>1336269.5024068721</v>
      </c>
      <c r="T2720" s="13">
        <f t="shared" si="580"/>
        <v>16.497968419113207</v>
      </c>
      <c r="U2720" s="14">
        <f t="shared" si="570"/>
        <v>5.8163481420760021</v>
      </c>
    </row>
    <row r="2721" spans="1:21" x14ac:dyDescent="0.3">
      <c r="A2721" s="17">
        <v>1945</v>
      </c>
      <c r="B2721" s="17">
        <v>53</v>
      </c>
      <c r="C2721" s="17">
        <v>1.1679999999999999E-2</v>
      </c>
      <c r="D2721" s="17">
        <v>1.1610000000000001E-2</v>
      </c>
      <c r="E2721" s="17">
        <v>0.5</v>
      </c>
      <c r="F2721" s="6">
        <f t="shared" si="576"/>
        <v>80124.486177918618</v>
      </c>
      <c r="G2721" s="7">
        <f t="shared" si="577"/>
        <v>930.24528452563516</v>
      </c>
      <c r="H2721" s="6">
        <f t="shared" si="578"/>
        <v>79659.363535655793</v>
      </c>
      <c r="I2721" s="6">
        <f>SUM(H2721:H2778)</f>
        <v>1726810.2102972222</v>
      </c>
      <c r="J2721" s="8">
        <f t="shared" si="571"/>
        <v>21.551591687749397</v>
      </c>
      <c r="K2721" s="9">
        <f t="shared" si="579"/>
        <v>0.23114999999999997</v>
      </c>
      <c r="L2721" s="9">
        <f t="shared" si="572"/>
        <v>4.3205607476635511E-3</v>
      </c>
      <c r="M2721" s="12">
        <f t="shared" si="573"/>
        <v>215306.60922397356</v>
      </c>
      <c r="N2721" s="10">
        <f>((B2720+E2720)*D2720+(B2721+E2721)*D2721+(B2722+E2722)*D2722)/3/SUM(D2668:D2721)</f>
        <v>2.6149397937846999</v>
      </c>
      <c r="O2721" s="11">
        <f>O2668</f>
        <v>6.2243606959144271E-2</v>
      </c>
      <c r="P2721" s="12">
        <f>M2721*O2668</f>
        <v>13401.459960243077</v>
      </c>
      <c r="Q2721" s="9">
        <f>N2721*O2668</f>
        <v>0.16276328474616064</v>
      </c>
      <c r="R2721" s="12">
        <f t="shared" si="574"/>
        <v>66693.743865803917</v>
      </c>
      <c r="S2721" s="12">
        <f t="shared" si="575"/>
        <v>1267860.1087991225</v>
      </c>
      <c r="T2721" s="13">
        <f t="shared" si="580"/>
        <v>15.823628571967431</v>
      </c>
      <c r="U2721" s="14">
        <f t="shared" si="570"/>
        <v>5.7279631157819662</v>
      </c>
    </row>
    <row r="2722" spans="1:21" x14ac:dyDescent="0.3">
      <c r="A2722" s="17">
        <v>1945</v>
      </c>
      <c r="B2722" s="17">
        <v>54</v>
      </c>
      <c r="C2722" s="17">
        <v>1.157E-2</v>
      </c>
      <c r="D2722" s="17">
        <v>1.1509999999999999E-2</v>
      </c>
      <c r="E2722" s="17">
        <v>0.5</v>
      </c>
      <c r="F2722" s="6">
        <f t="shared" si="576"/>
        <v>79194.240893392984</v>
      </c>
      <c r="G2722" s="7">
        <f t="shared" si="577"/>
        <v>911.52571268295321</v>
      </c>
      <c r="H2722" s="6">
        <f t="shared" si="578"/>
        <v>78738.478037051507</v>
      </c>
      <c r="I2722" s="6">
        <f>SUM(H2722:H2778)</f>
        <v>1647150.8467615664</v>
      </c>
      <c r="J2722" s="8">
        <f t="shared" si="571"/>
        <v>20.798871586872991</v>
      </c>
      <c r="K2722" s="9">
        <f t="shared" si="579"/>
        <v>0.24265999999999996</v>
      </c>
      <c r="L2722" s="9">
        <f t="shared" si="572"/>
        <v>4.4524770642201828E-3</v>
      </c>
      <c r="M2722" s="12">
        <f t="shared" si="573"/>
        <v>204723.2808918691</v>
      </c>
      <c r="N2722" s="10">
        <f>((B2721+E2721)*D2721+(B2722+E2722)*D2722+(B2723+E2723)*D2723)/3/SUM(D2668:D2722)</f>
        <v>2.7067845270474469</v>
      </c>
      <c r="O2722" s="11">
        <f>O2668</f>
        <v>6.2243606959144271E-2</v>
      </c>
      <c r="P2722" s="12">
        <f>M2722*O2668</f>
        <v>12742.715431219991</v>
      </c>
      <c r="Q2722" s="9">
        <f>N2722*O2668</f>
        <v>0.16848003222463451</v>
      </c>
      <c r="R2722" s="12">
        <f t="shared" si="574"/>
        <v>65472.616720050399</v>
      </c>
      <c r="S2722" s="12">
        <f t="shared" si="575"/>
        <v>1201166.3649333187</v>
      </c>
      <c r="T2722" s="13">
        <f t="shared" si="580"/>
        <v>15.167344890018759</v>
      </c>
      <c r="U2722" s="14">
        <f t="shared" si="570"/>
        <v>5.6315266968542321</v>
      </c>
    </row>
    <row r="2723" spans="1:21" x14ac:dyDescent="0.3">
      <c r="A2723" s="17">
        <v>1945</v>
      </c>
      <c r="B2723" s="17">
        <v>55</v>
      </c>
      <c r="C2723" s="17">
        <v>1.3089999999999999E-2</v>
      </c>
      <c r="D2723" s="17">
        <v>1.3010000000000001E-2</v>
      </c>
      <c r="E2723" s="17">
        <v>0.5</v>
      </c>
      <c r="F2723" s="6">
        <f t="shared" si="576"/>
        <v>78282.715180710031</v>
      </c>
      <c r="G2723" s="7">
        <f t="shared" si="577"/>
        <v>1018.4581245010376</v>
      </c>
      <c r="H2723" s="6">
        <f t="shared" si="578"/>
        <v>77773.486118459507</v>
      </c>
      <c r="I2723" s="6">
        <f>SUM(H2723:H2778)</f>
        <v>1568412.3687245147</v>
      </c>
      <c r="J2723" s="8">
        <f t="shared" si="571"/>
        <v>20.035232108441146</v>
      </c>
      <c r="K2723" s="9">
        <f t="shared" si="579"/>
        <v>0.25566999999999995</v>
      </c>
      <c r="L2723" s="9">
        <f t="shared" si="572"/>
        <v>4.606666666666666E-3</v>
      </c>
      <c r="M2723" s="12">
        <f t="shared" si="573"/>
        <v>221083.52919704147</v>
      </c>
      <c r="N2723" s="10">
        <f>((B2722+E2722)*D2722+(B2723+E2723)*D2723+(B2724+E2724)*D2724)/3/SUM(D2668:D2723)</f>
        <v>2.7499967405900838</v>
      </c>
      <c r="O2723" s="11">
        <f>O2668</f>
        <v>6.2243606959144271E-2</v>
      </c>
      <c r="P2723" s="12">
        <f>M2723*O2668</f>
        <v>13761.036296481147</v>
      </c>
      <c r="Q2723" s="9">
        <f>N2723*O2668</f>
        <v>0.17116971626021701</v>
      </c>
      <c r="R2723" s="12">
        <f t="shared" si="574"/>
        <v>64461.020566994863</v>
      </c>
      <c r="S2723" s="12">
        <f t="shared" si="575"/>
        <v>1135693.7482132684</v>
      </c>
      <c r="T2723" s="13">
        <f t="shared" si="580"/>
        <v>14.507592711770419</v>
      </c>
      <c r="U2723" s="14">
        <f t="shared" si="570"/>
        <v>5.5276393966707271</v>
      </c>
    </row>
    <row r="2724" spans="1:21" x14ac:dyDescent="0.3">
      <c r="A2724" s="17">
        <v>1945</v>
      </c>
      <c r="B2724" s="17">
        <v>56</v>
      </c>
      <c r="C2724" s="17">
        <v>1.354E-2</v>
      </c>
      <c r="D2724" s="17">
        <v>1.345E-2</v>
      </c>
      <c r="E2724" s="17">
        <v>0.5</v>
      </c>
      <c r="F2724" s="6">
        <f t="shared" si="576"/>
        <v>77264.257056208997</v>
      </c>
      <c r="G2724" s="7">
        <f t="shared" si="577"/>
        <v>1039.204257406011</v>
      </c>
      <c r="H2724" s="6">
        <f t="shared" si="578"/>
        <v>76744.654927505995</v>
      </c>
      <c r="I2724" s="6">
        <f>SUM(H2724:H2778)</f>
        <v>1490638.8826060554</v>
      </c>
      <c r="J2724" s="8">
        <f t="shared" si="571"/>
        <v>19.292735598578655</v>
      </c>
      <c r="K2724" s="9">
        <f t="shared" si="579"/>
        <v>0.26911999999999997</v>
      </c>
      <c r="L2724" s="9">
        <f t="shared" si="572"/>
        <v>4.7631858407079638E-3</v>
      </c>
      <c r="M2724" s="12">
        <f t="shared" si="573"/>
        <v>218174.19940338747</v>
      </c>
      <c r="N2724" s="10">
        <f>((B2723+E2723)*D2723+(B2724+E2724)*D2724+(B2725+E2725)*D2725)/3/SUM(D2668:D2724)</f>
        <v>2.9437673404676974</v>
      </c>
      <c r="O2724" s="11">
        <f>O2668</f>
        <v>6.2243606959144271E-2</v>
      </c>
      <c r="P2724" s="12">
        <f>M2724*O2668</f>
        <v>13579.949116290418</v>
      </c>
      <c r="Q2724" s="9">
        <f>N2724*O2668</f>
        <v>0.1832306973192368</v>
      </c>
      <c r="R2724" s="12">
        <f t="shared" si="574"/>
        <v>62682.678289614872</v>
      </c>
      <c r="S2724" s="12">
        <f t="shared" si="575"/>
        <v>1071232.7276462736</v>
      </c>
      <c r="T2724" s="13">
        <f t="shared" si="580"/>
        <v>13.864531524155629</v>
      </c>
      <c r="U2724" s="14">
        <f t="shared" si="570"/>
        <v>5.4282040744230269</v>
      </c>
    </row>
    <row r="2725" spans="1:21" x14ac:dyDescent="0.3">
      <c r="A2725" s="17">
        <v>1945</v>
      </c>
      <c r="B2725" s="17">
        <v>57</v>
      </c>
      <c r="C2725" s="17">
        <v>1.5679999999999999E-2</v>
      </c>
      <c r="D2725" s="17">
        <v>1.5559999999999999E-2</v>
      </c>
      <c r="E2725" s="17">
        <v>0.5</v>
      </c>
      <c r="F2725" s="6">
        <f t="shared" si="576"/>
        <v>76225.052798802979</v>
      </c>
      <c r="G2725" s="7">
        <f t="shared" si="577"/>
        <v>1186.0618215493744</v>
      </c>
      <c r="H2725" s="6">
        <f t="shared" si="578"/>
        <v>75632.021888028292</v>
      </c>
      <c r="I2725" s="6">
        <f>SUM(H2725:H2778)</f>
        <v>1413894.2276785492</v>
      </c>
      <c r="J2725" s="8">
        <f t="shared" si="571"/>
        <v>18.548943893952313</v>
      </c>
      <c r="K2725" s="9">
        <f t="shared" si="579"/>
        <v>0.28467999999999999</v>
      </c>
      <c r="L2725" s="9">
        <f t="shared" si="572"/>
        <v>4.9509565217391305E-3</v>
      </c>
      <c r="M2725" s="12">
        <f t="shared" si="573"/>
        <v>239562.1565936807</v>
      </c>
      <c r="N2725" s="10">
        <f>((B2724+E2724)*D2724+(B2725+E2725)*D2725+(B2726+E2726)*D2726)/3/SUM(D2668:D2725)</f>
        <v>3.0402264530935321</v>
      </c>
      <c r="O2725" s="11">
        <f>O2668</f>
        <v>6.2243606959144271E-2</v>
      </c>
      <c r="P2725" s="12">
        <f>M2725*O2668</f>
        <v>14911.212717302034</v>
      </c>
      <c r="Q2725" s="9">
        <f>N2725*O2668</f>
        <v>0.18923466041314707</v>
      </c>
      <c r="R2725" s="12">
        <f t="shared" si="574"/>
        <v>61319.821909687555</v>
      </c>
      <c r="S2725" s="12">
        <f t="shared" si="575"/>
        <v>1008550.0493566587</v>
      </c>
      <c r="T2725" s="13">
        <f t="shared" si="580"/>
        <v>13.23121483456023</v>
      </c>
      <c r="U2725" s="14">
        <f t="shared" si="570"/>
        <v>5.3177290593920823</v>
      </c>
    </row>
    <row r="2726" spans="1:21" x14ac:dyDescent="0.3">
      <c r="A2726" s="17">
        <v>1945</v>
      </c>
      <c r="B2726" s="17">
        <v>58</v>
      </c>
      <c r="C2726" s="17">
        <v>1.6230000000000001E-2</v>
      </c>
      <c r="D2726" s="17">
        <v>1.61E-2</v>
      </c>
      <c r="E2726" s="17">
        <v>0.5</v>
      </c>
      <c r="F2726" s="6">
        <f t="shared" si="576"/>
        <v>75038.990977253605</v>
      </c>
      <c r="G2726" s="7">
        <f t="shared" si="577"/>
        <v>1208.1277547337829</v>
      </c>
      <c r="H2726" s="6">
        <f t="shared" si="578"/>
        <v>74434.927099886714</v>
      </c>
      <c r="I2726" s="6">
        <f>SUM(H2726:H2778)</f>
        <v>1338262.2057905211</v>
      </c>
      <c r="J2726" s="8">
        <f t="shared" si="571"/>
        <v>17.834224426021205</v>
      </c>
      <c r="K2726" s="9">
        <f t="shared" si="579"/>
        <v>0.30077999999999999</v>
      </c>
      <c r="L2726" s="9">
        <f t="shared" si="572"/>
        <v>5.1415384615384613E-3</v>
      </c>
      <c r="M2726" s="12">
        <f t="shared" si="573"/>
        <v>234973.97982554126</v>
      </c>
      <c r="N2726" s="10">
        <f>((B2725+E2725)*D2725+(B2726+E2726)*D2726+(B2727+E2727)*D2727)/3/SUM(D2668:D2726)</f>
        <v>3.2354212381142364</v>
      </c>
      <c r="O2726" s="11">
        <f>O2668</f>
        <v>6.2243606959144271E-2</v>
      </c>
      <c r="P2726" s="12">
        <f>M2726*O2668</f>
        <v>14625.628045886886</v>
      </c>
      <c r="Q2726" s="9">
        <f>N2726*O2668</f>
        <v>0.20138428789245047</v>
      </c>
      <c r="R2726" s="12">
        <f t="shared" si="574"/>
        <v>59444.902311549566</v>
      </c>
      <c r="S2726" s="12">
        <f t="shared" si="575"/>
        <v>947230.22744697111</v>
      </c>
      <c r="T2726" s="13">
        <f t="shared" si="580"/>
        <v>12.623173834175127</v>
      </c>
      <c r="U2726" s="14">
        <f t="shared" si="570"/>
        <v>5.2110505918460781</v>
      </c>
    </row>
    <row r="2727" spans="1:21" x14ac:dyDescent="0.3">
      <c r="A2727" s="17">
        <v>1945</v>
      </c>
      <c r="B2727" s="17">
        <v>59</v>
      </c>
      <c r="C2727" s="17">
        <v>1.8370000000000001E-2</v>
      </c>
      <c r="D2727" s="17">
        <v>1.8200000000000001E-2</v>
      </c>
      <c r="E2727" s="17">
        <v>0.5</v>
      </c>
      <c r="F2727" s="6">
        <f t="shared" si="576"/>
        <v>73830.863222519823</v>
      </c>
      <c r="G2727" s="7">
        <f t="shared" si="577"/>
        <v>1343.7217106498608</v>
      </c>
      <c r="H2727" s="6">
        <f t="shared" si="578"/>
        <v>73159.002367194887</v>
      </c>
      <c r="I2727" s="6">
        <f>SUM(H2727:H2778)</f>
        <v>1263827.2786906345</v>
      </c>
      <c r="J2727" s="8">
        <f t="shared" si="571"/>
        <v>17.117872167924798</v>
      </c>
      <c r="K2727" s="9">
        <f t="shared" si="579"/>
        <v>0.31897999999999999</v>
      </c>
      <c r="L2727" s="9">
        <f t="shared" si="572"/>
        <v>5.3610084033613439E-3</v>
      </c>
      <c r="M2727" s="12">
        <f t="shared" si="573"/>
        <v>250647.19350325014</v>
      </c>
      <c r="N2727" s="10">
        <f>((B2726+E2726)*D2726+(B2727+E2727)*D2727+(B2728+E2728)*D2728)/3/SUM(D2668:D2727)</f>
        <v>3.4846228603674216</v>
      </c>
      <c r="O2727" s="11">
        <f>O2668</f>
        <v>6.2243606959144271E-2</v>
      </c>
      <c r="P2727" s="12">
        <f>M2727*O2668</f>
        <v>15601.18539782888</v>
      </c>
      <c r="Q2727" s="9">
        <f>N2727*O2668</f>
        <v>0.21689549572155886</v>
      </c>
      <c r="R2727" s="12">
        <f t="shared" si="574"/>
        <v>57291.144282267451</v>
      </c>
      <c r="S2727" s="12">
        <f t="shared" si="575"/>
        <v>887785.32513542159</v>
      </c>
      <c r="T2727" s="13">
        <f t="shared" si="580"/>
        <v>12.024582761002177</v>
      </c>
      <c r="U2727" s="14">
        <f t="shared" si="570"/>
        <v>5.0932894069226204</v>
      </c>
    </row>
    <row r="2728" spans="1:21" x14ac:dyDescent="0.3">
      <c r="A2728" s="17">
        <v>1945</v>
      </c>
      <c r="B2728" s="17">
        <v>60</v>
      </c>
      <c r="C2728" s="17">
        <v>2.189E-2</v>
      </c>
      <c r="D2728" s="17">
        <v>2.1649999999999999E-2</v>
      </c>
      <c r="E2728" s="17">
        <v>0.5</v>
      </c>
      <c r="F2728" s="6">
        <f t="shared" si="576"/>
        <v>72487.141511869966</v>
      </c>
      <c r="G2728" s="7">
        <f t="shared" si="577"/>
        <v>1569.3466137319847</v>
      </c>
      <c r="H2728" s="6">
        <f t="shared" si="578"/>
        <v>71702.46820500397</v>
      </c>
      <c r="I2728" s="6">
        <f>SUM(H2728:H2778)</f>
        <v>1190668.2763234396</v>
      </c>
      <c r="J2728" s="8">
        <f t="shared" si="571"/>
        <v>16.425923984441631</v>
      </c>
      <c r="K2728" s="9">
        <f t="shared" si="579"/>
        <v>0.34062999999999999</v>
      </c>
      <c r="L2728" s="9">
        <f t="shared" si="572"/>
        <v>5.6302479338842977E-3</v>
      </c>
      <c r="M2728" s="12">
        <f t="shared" si="573"/>
        <v>278734.90335785184</v>
      </c>
      <c r="N2728" s="10">
        <f>((B2727+E2727)*D2727+(B2728+E2728)*D2728+(B2729+E2729)*D2729)/3/SUM(D2668:D2728)</f>
        <v>3.5216510583330884</v>
      </c>
      <c r="O2728" s="11">
        <f>O2668</f>
        <v>6.2243606959144271E-2</v>
      </c>
      <c r="P2728" s="12">
        <f>M2728*O2668</f>
        <v>17349.465770401192</v>
      </c>
      <c r="Q2728" s="9">
        <f>N2728*O2668</f>
        <v>0.21920026432213921</v>
      </c>
      <c r="R2728" s="12">
        <f t="shared" si="574"/>
        <v>55985.268221917315</v>
      </c>
      <c r="S2728" s="12">
        <f t="shared" si="575"/>
        <v>830494.18085315416</v>
      </c>
      <c r="T2728" s="13">
        <f t="shared" si="580"/>
        <v>11.457124167562304</v>
      </c>
      <c r="U2728" s="14">
        <f t="shared" si="570"/>
        <v>4.9687998168793275</v>
      </c>
    </row>
    <row r="2729" spans="1:21" x14ac:dyDescent="0.3">
      <c r="A2729" s="17">
        <v>1945</v>
      </c>
      <c r="B2729" s="17">
        <v>61</v>
      </c>
      <c r="C2729" s="17">
        <v>1.9800000000000002E-2</v>
      </c>
      <c r="D2729" s="17">
        <v>1.9609999999999999E-2</v>
      </c>
      <c r="E2729" s="17">
        <v>0.5</v>
      </c>
      <c r="F2729" s="6">
        <f t="shared" si="576"/>
        <v>70917.794898137974</v>
      </c>
      <c r="G2729" s="7">
        <f t="shared" si="577"/>
        <v>1390.6979579524857</v>
      </c>
      <c r="H2729" s="6">
        <f t="shared" si="578"/>
        <v>70222.445919161735</v>
      </c>
      <c r="I2729" s="6">
        <f>SUM(H2729:H2778)</f>
        <v>1118965.8081184356</v>
      </c>
      <c r="J2729" s="8">
        <f t="shared" si="571"/>
        <v>15.778350267738166</v>
      </c>
      <c r="K2729" s="9">
        <f t="shared" si="579"/>
        <v>0.36024</v>
      </c>
      <c r="L2729" s="9">
        <f t="shared" si="572"/>
        <v>5.8575609756097565E-3</v>
      </c>
      <c r="M2729" s="12">
        <f t="shared" si="573"/>
        <v>237419.28829135539</v>
      </c>
      <c r="N2729" s="10">
        <f>((B2728+E2728)*D2728+(B2729+E2729)*D2729+(B2730+E2730)*D2730)/3/SUM(D2668:D2729)</f>
        <v>3.687555518543193</v>
      </c>
      <c r="O2729" s="11">
        <f>O2668</f>
        <v>6.2243606959144271E-2</v>
      </c>
      <c r="P2729" s="12">
        <f>M2729*O2668</f>
        <v>14777.832864926888</v>
      </c>
      <c r="Q2729" s="9">
        <f>N2729*O2668</f>
        <v>0.22952675633622593</v>
      </c>
      <c r="R2729" s="12">
        <f t="shared" si="574"/>
        <v>54104.515685340491</v>
      </c>
      <c r="S2729" s="12">
        <f t="shared" si="575"/>
        <v>774508.91263123683</v>
      </c>
      <c r="T2729" s="13">
        <f t="shared" si="580"/>
        <v>10.921221024197024</v>
      </c>
      <c r="U2729" s="14">
        <f t="shared" si="570"/>
        <v>4.8571292435411415</v>
      </c>
    </row>
    <row r="2730" spans="1:21" x14ac:dyDescent="0.3">
      <c r="A2730" s="17">
        <v>1945</v>
      </c>
      <c r="B2730" s="17">
        <v>62</v>
      </c>
      <c r="C2730" s="17">
        <v>2.3789999999999999E-2</v>
      </c>
      <c r="D2730" s="17">
        <v>2.351E-2</v>
      </c>
      <c r="E2730" s="17">
        <v>0.5</v>
      </c>
      <c r="F2730" s="6">
        <f t="shared" si="576"/>
        <v>69527.096940185482</v>
      </c>
      <c r="G2730" s="7">
        <f t="shared" si="577"/>
        <v>1634.5820490637607</v>
      </c>
      <c r="H2730" s="6">
        <f t="shared" si="578"/>
        <v>68709.805915653604</v>
      </c>
      <c r="I2730" s="6">
        <f>SUM(H2730:H2778)</f>
        <v>1048743.3621992737</v>
      </c>
      <c r="J2730" s="8">
        <f t="shared" si="571"/>
        <v>15.083951557786355</v>
      </c>
      <c r="K2730" s="9">
        <f t="shared" si="579"/>
        <v>0.38374999999999998</v>
      </c>
      <c r="L2730" s="9">
        <f t="shared" si="572"/>
        <v>6.1399999999999996E-3</v>
      </c>
      <c r="M2730" s="12">
        <f t="shared" si="573"/>
        <v>266218.57476608484</v>
      </c>
      <c r="N2730" s="10">
        <f>((B2729+E2729)*D2729+(B2730+E2730)*D2730+(B2731+E2731)*D2731)/3/SUM(D2668:D2730)</f>
        <v>3.7248990228013032</v>
      </c>
      <c r="O2730" s="11">
        <f>O2668</f>
        <v>6.2243606959144271E-2</v>
      </c>
      <c r="P2730" s="12">
        <f>M2730*O2668</f>
        <v>16570.404332963746</v>
      </c>
      <c r="Q2730" s="9">
        <f>N2730*O2668</f>
        <v>0.2318511507377449</v>
      </c>
      <c r="R2730" s="12">
        <f t="shared" si="574"/>
        <v>52779.358347142203</v>
      </c>
      <c r="S2730" s="12">
        <f t="shared" si="575"/>
        <v>720404.39694589633</v>
      </c>
      <c r="T2730" s="13">
        <f t="shared" si="580"/>
        <v>10.361491111381566</v>
      </c>
      <c r="U2730" s="14">
        <f t="shared" si="570"/>
        <v>4.7224604464047886</v>
      </c>
    </row>
    <row r="2731" spans="1:21" x14ac:dyDescent="0.3">
      <c r="A2731" s="17">
        <v>1945</v>
      </c>
      <c r="B2731" s="17">
        <v>63</v>
      </c>
      <c r="C2731" s="17">
        <v>2.572E-2</v>
      </c>
      <c r="D2731" s="17">
        <v>2.5399999999999999E-2</v>
      </c>
      <c r="E2731" s="17">
        <v>0.5</v>
      </c>
      <c r="F2731" s="6">
        <f t="shared" si="576"/>
        <v>67892.514891121726</v>
      </c>
      <c r="G2731" s="7">
        <f t="shared" si="577"/>
        <v>1724.4698782344917</v>
      </c>
      <c r="H2731" s="6">
        <f t="shared" si="578"/>
        <v>67030.279952004479</v>
      </c>
      <c r="I2731" s="6">
        <f>SUM(H2731:H2778)</f>
        <v>980033.55628362019</v>
      </c>
      <c r="J2731" s="8">
        <f t="shared" si="571"/>
        <v>14.435075175154232</v>
      </c>
      <c r="K2731" s="9">
        <f t="shared" si="579"/>
        <v>0.40914999999999996</v>
      </c>
      <c r="L2731" s="9">
        <f t="shared" si="572"/>
        <v>6.443307086614173E-3</v>
      </c>
      <c r="M2731" s="12">
        <f t="shared" si="573"/>
        <v>267637.38792103197</v>
      </c>
      <c r="N2731" s="10">
        <f>((B2730+E2730)*D2730+(B2731+E2731)*D2731+(B2732+E2732)*D2732)/3/SUM(D2668:D2731)</f>
        <v>4.0076866674813649</v>
      </c>
      <c r="O2731" s="11">
        <f>O2668</f>
        <v>6.2243606959144271E-2</v>
      </c>
      <c r="P2731" s="12">
        <f>M2731*O2668</f>
        <v>16658.716381328741</v>
      </c>
      <c r="Q2731" s="9">
        <f>N2731*O2668</f>
        <v>0.2494528737461128</v>
      </c>
      <c r="R2731" s="12">
        <f t="shared" si="574"/>
        <v>50309.383989970513</v>
      </c>
      <c r="S2731" s="12">
        <f t="shared" si="575"/>
        <v>667625.03859875409</v>
      </c>
      <c r="T2731" s="13">
        <f t="shared" si="580"/>
        <v>9.8335588196933781</v>
      </c>
      <c r="U2731" s="14">
        <f t="shared" si="570"/>
        <v>4.6015163554608538</v>
      </c>
    </row>
    <row r="2732" spans="1:21" x14ac:dyDescent="0.3">
      <c r="A2732" s="17">
        <v>1945</v>
      </c>
      <c r="B2732" s="17">
        <v>64</v>
      </c>
      <c r="C2732" s="17">
        <v>2.8889999999999999E-2</v>
      </c>
      <c r="D2732" s="17">
        <v>2.8479999999999998E-2</v>
      </c>
      <c r="E2732" s="17">
        <v>0.5</v>
      </c>
      <c r="F2732" s="6">
        <f t="shared" si="576"/>
        <v>66168.045012887233</v>
      </c>
      <c r="G2732" s="7">
        <f t="shared" si="577"/>
        <v>1884.4659219670282</v>
      </c>
      <c r="H2732" s="6">
        <f t="shared" si="578"/>
        <v>65225.812051903718</v>
      </c>
      <c r="I2732" s="6">
        <f>SUM(H2732:H2778)</f>
        <v>913003.27633161575</v>
      </c>
      <c r="J2732" s="8">
        <f t="shared" si="571"/>
        <v>13.798250744053183</v>
      </c>
      <c r="K2732" s="9">
        <f t="shared" si="579"/>
        <v>0.43762999999999996</v>
      </c>
      <c r="L2732" s="9">
        <f t="shared" si="572"/>
        <v>6.7849612403100773E-3</v>
      </c>
      <c r="M2732" s="12">
        <f t="shared" si="573"/>
        <v>277741.58985186875</v>
      </c>
      <c r="N2732" s="10">
        <f>((B2731+E2731)*D2731+(B2732+E2732)*D2732+(B2733+E2733)*D2733)/3/SUM(D2668:D2732)</f>
        <v>4.2545948251567163</v>
      </c>
      <c r="O2732" s="11">
        <f>O2668</f>
        <v>6.2243606959144271E-2</v>
      </c>
      <c r="P2732" s="12">
        <f>M2732*O2668</f>
        <v>17287.638354947572</v>
      </c>
      <c r="Q2732" s="9">
        <f>N2732*O2668</f>
        <v>0.26482132806746378</v>
      </c>
      <c r="R2732" s="12">
        <f t="shared" si="574"/>
        <v>47952.625880039785</v>
      </c>
      <c r="S2732" s="12">
        <f t="shared" si="575"/>
        <v>617315.65460878354</v>
      </c>
      <c r="T2732" s="13">
        <f t="shared" si="580"/>
        <v>9.3295132792354973</v>
      </c>
      <c r="U2732" s="14">
        <f t="shared" ref="U2732:U2769" si="581">J2732-T2732</f>
        <v>4.4687374648176856</v>
      </c>
    </row>
    <row r="2733" spans="1:21" x14ac:dyDescent="0.3">
      <c r="A2733" s="17">
        <v>1945</v>
      </c>
      <c r="B2733" s="17">
        <v>65</v>
      </c>
      <c r="C2733" s="17">
        <v>3.3149999999999999E-2</v>
      </c>
      <c r="D2733" s="17">
        <v>3.261E-2</v>
      </c>
      <c r="E2733" s="17">
        <v>0.5</v>
      </c>
      <c r="F2733" s="6">
        <f t="shared" si="576"/>
        <v>64283.579090920204</v>
      </c>
      <c r="G2733" s="7">
        <f t="shared" si="577"/>
        <v>2096.287514154908</v>
      </c>
      <c r="H2733" s="6">
        <f t="shared" si="578"/>
        <v>63235.435333842754</v>
      </c>
      <c r="I2733" s="6">
        <f>SUM(H2733:H2778)</f>
        <v>847777.46427971194</v>
      </c>
      <c r="J2733" s="8">
        <f t="shared" ref="J2733:J2778" si="582">I2733/F2733</f>
        <v>13.188087475351184</v>
      </c>
      <c r="K2733" s="15">
        <f t="shared" si="579"/>
        <v>0.47023999999999999</v>
      </c>
      <c r="L2733" s="15">
        <f t="shared" ref="L2733:L2777" si="583">K2733/(B2733+E2733)</f>
        <v>7.179236641221374E-3</v>
      </c>
      <c r="M2733" s="12">
        <f t="shared" ref="M2733:M2778" si="584">G2733/L2733</f>
        <v>291993.09326545271</v>
      </c>
      <c r="N2733" s="10">
        <f>((B2732+E2732)*D2732+(B2733+E2733)*D2733+(B2734+E2734)*D2734)/3/SUM(D2668:D2733)</f>
        <v>4.2388886526029257</v>
      </c>
      <c r="O2733" s="11">
        <f>O2668</f>
        <v>6.2243606959144271E-2</v>
      </c>
      <c r="P2733" s="12">
        <f>M2733*O2668</f>
        <v>18174.703331999594</v>
      </c>
      <c r="Q2733" s="9">
        <f>N2733*O2668</f>
        <v>0.26384371923619315</v>
      </c>
      <c r="R2733" s="12">
        <f t="shared" ref="R2733:R2778" si="585">((1-Q2733)*H2733)</f>
        <v>46551.1628878419</v>
      </c>
      <c r="S2733" s="16">
        <f t="shared" ref="S2733:S2777" si="586">R2733+S2734</f>
        <v>569363.02872874378</v>
      </c>
      <c r="T2733" s="13">
        <f t="shared" si="580"/>
        <v>8.8570524040588783</v>
      </c>
      <c r="U2733" s="14">
        <f t="shared" si="581"/>
        <v>4.3310350712923054</v>
      </c>
    </row>
    <row r="2734" spans="1:21" x14ac:dyDescent="0.3">
      <c r="A2734" s="17">
        <v>1945</v>
      </c>
      <c r="B2734" s="17">
        <v>66</v>
      </c>
      <c r="C2734" s="17">
        <v>3.065E-2</v>
      </c>
      <c r="D2734" s="17">
        <v>3.0179999999999998E-2</v>
      </c>
      <c r="E2734" s="17">
        <v>0.5</v>
      </c>
      <c r="F2734" s="6">
        <f t="shared" ref="F2734:F2778" si="587">F2733-G2733</f>
        <v>62187.291576765296</v>
      </c>
      <c r="G2734" s="7">
        <f t="shared" ref="G2734:G2778" si="588">D2734*F2734</f>
        <v>1876.8124597867766</v>
      </c>
      <c r="H2734" s="6">
        <f t="shared" ref="H2734:H2777" si="589">F2734-0.5*G2734</f>
        <v>61248.88534687191</v>
      </c>
      <c r="I2734" s="6">
        <f>SUM(H2734:H2778)</f>
        <v>784542.02894586918</v>
      </c>
      <c r="J2734" s="8">
        <f t="shared" si="582"/>
        <v>12.615793501432911</v>
      </c>
      <c r="K2734" s="9">
        <f t="shared" ref="K2734:K2766" si="590">K2733+G2734/F2734</f>
        <v>0.50041999999999998</v>
      </c>
      <c r="L2734" s="9">
        <f t="shared" si="583"/>
        <v>7.5251127819548867E-3</v>
      </c>
      <c r="M2734" s="12">
        <f t="shared" si="584"/>
        <v>249406.55564489958</v>
      </c>
      <c r="N2734" s="10">
        <f>((B2733+E2733)*D2733+(B2734+E2734)*D2734+(B2735+E2735)*D2735)/3/SUM(D2668:D2734)</f>
        <v>4.3733264058191121</v>
      </c>
      <c r="O2734" s="11">
        <f>O2668</f>
        <v>6.2243606959144271E-2</v>
      </c>
      <c r="P2734" s="12">
        <f>M2734*O2668</f>
        <v>15523.963622595074</v>
      </c>
      <c r="Q2734" s="9">
        <f>N2734*O2668</f>
        <v>0.27221160990785187</v>
      </c>
      <c r="R2734" s="12">
        <f t="shared" si="585"/>
        <v>44576.227661538469</v>
      </c>
      <c r="S2734" s="12">
        <f t="shared" si="586"/>
        <v>522811.86584090185</v>
      </c>
      <c r="T2734" s="13">
        <f t="shared" si="580"/>
        <v>8.4070531548319956</v>
      </c>
      <c r="U2734" s="14">
        <f t="shared" si="581"/>
        <v>4.2087403466009157</v>
      </c>
    </row>
    <row r="2735" spans="1:21" x14ac:dyDescent="0.3">
      <c r="A2735" s="17">
        <v>1945</v>
      </c>
      <c r="B2735" s="17">
        <v>67</v>
      </c>
      <c r="C2735" s="17">
        <v>3.6549999999999999E-2</v>
      </c>
      <c r="D2735" s="17">
        <v>3.5889999999999998E-2</v>
      </c>
      <c r="E2735" s="17">
        <v>0.5</v>
      </c>
      <c r="F2735" s="6">
        <f t="shared" si="587"/>
        <v>60310.479116978517</v>
      </c>
      <c r="G2735" s="7">
        <f t="shared" si="588"/>
        <v>2164.5430955083589</v>
      </c>
      <c r="H2735" s="6">
        <f t="shared" si="589"/>
        <v>59228.207569224338</v>
      </c>
      <c r="I2735" s="6">
        <f>SUM(H2735:H2778)</f>
        <v>723293.14359899738</v>
      </c>
      <c r="J2735" s="8">
        <f t="shared" si="582"/>
        <v>11.992827020924411</v>
      </c>
      <c r="K2735" s="9">
        <f t="shared" si="590"/>
        <v>0.53630999999999995</v>
      </c>
      <c r="L2735" s="9">
        <f t="shared" si="583"/>
        <v>7.945333333333332E-3</v>
      </c>
      <c r="M2735" s="12">
        <f t="shared" si="584"/>
        <v>272429.48844290478</v>
      </c>
      <c r="N2735" s="10">
        <f>((B2734+E2734)*D2734+(B2735+E2735)*D2735+(B2736+E2736)*D2736)/3/SUM(D2668:D2735)</f>
        <v>4.4927094404355685</v>
      </c>
      <c r="O2735" s="11">
        <f>O2668</f>
        <v>6.2243606959144271E-2</v>
      </c>
      <c r="P2735" s="12">
        <f>M2735*O2668</f>
        <v>16956.994002720901</v>
      </c>
      <c r="Q2735" s="9">
        <f>N2735*O2668</f>
        <v>0.27964244059210852</v>
      </c>
      <c r="R2735" s="12">
        <f t="shared" si="585"/>
        <v>42665.487052670447</v>
      </c>
      <c r="S2735" s="12">
        <f t="shared" si="586"/>
        <v>478235.63817936339</v>
      </c>
      <c r="T2735" s="13">
        <f t="shared" si="580"/>
        <v>7.9295612500735579</v>
      </c>
      <c r="U2735" s="14">
        <f t="shared" si="581"/>
        <v>4.0632657708508528</v>
      </c>
    </row>
    <row r="2736" spans="1:21" x14ac:dyDescent="0.3">
      <c r="A2736" s="17">
        <v>1945</v>
      </c>
      <c r="B2736" s="17">
        <v>68</v>
      </c>
      <c r="C2736" s="17">
        <v>4.1709999999999997E-2</v>
      </c>
      <c r="D2736" s="17">
        <v>4.086E-2</v>
      </c>
      <c r="E2736" s="17">
        <v>0.5</v>
      </c>
      <c r="F2736" s="6">
        <f t="shared" si="587"/>
        <v>58145.936021470159</v>
      </c>
      <c r="G2736" s="7">
        <f t="shared" si="588"/>
        <v>2375.8429458372707</v>
      </c>
      <c r="H2736" s="6">
        <f t="shared" si="589"/>
        <v>56958.014548551524</v>
      </c>
      <c r="I2736" s="6">
        <f>SUM(H2736:H2778)</f>
        <v>664064.93602977297</v>
      </c>
      <c r="J2736" s="8">
        <f t="shared" si="582"/>
        <v>11.420659490021274</v>
      </c>
      <c r="K2736" s="9">
        <f t="shared" si="590"/>
        <v>0.57716999999999996</v>
      </c>
      <c r="L2736" s="9">
        <f t="shared" si="583"/>
        <v>8.4258394160583935E-3</v>
      </c>
      <c r="M2736" s="12">
        <f t="shared" si="584"/>
        <v>281971.06881829107</v>
      </c>
      <c r="N2736" s="10">
        <f>((B2735+E2735)*D2735+(B2736+E2736)*D2736+(B2737+E2737)*D2737)/3/SUM(D2668:D2736)</f>
        <v>4.7483410433667732</v>
      </c>
      <c r="O2736" s="11">
        <f>O2668</f>
        <v>6.2243606959144271E-2</v>
      </c>
      <c r="P2736" s="12">
        <f>M2736*O2668</f>
        <v>17550.896381375529</v>
      </c>
      <c r="Q2736" s="9">
        <f>N2736*O2668</f>
        <v>0.29555387361129443</v>
      </c>
      <c r="R2736" s="12">
        <f t="shared" si="585"/>
        <v>40123.85271551866</v>
      </c>
      <c r="S2736" s="12">
        <f t="shared" si="586"/>
        <v>435570.15112669294</v>
      </c>
      <c r="T2736" s="13">
        <f t="shared" si="580"/>
        <v>7.4909818455043942</v>
      </c>
      <c r="U2736" s="14">
        <f t="shared" si="581"/>
        <v>3.9296776445168797</v>
      </c>
    </row>
    <row r="2737" spans="1:21" x14ac:dyDescent="0.3">
      <c r="A2737" s="17">
        <v>1945</v>
      </c>
      <c r="B2737" s="17">
        <v>69</v>
      </c>
      <c r="C2737" s="17">
        <v>4.4130000000000003E-2</v>
      </c>
      <c r="D2737" s="17">
        <v>4.317E-2</v>
      </c>
      <c r="E2737" s="17">
        <v>0.5</v>
      </c>
      <c r="F2737" s="6">
        <f t="shared" si="587"/>
        <v>55770.093075632889</v>
      </c>
      <c r="G2737" s="7">
        <f t="shared" si="588"/>
        <v>2407.5949180750717</v>
      </c>
      <c r="H2737" s="6">
        <f t="shared" si="589"/>
        <v>54566.295616595351</v>
      </c>
      <c r="I2737" s="6">
        <f>SUM(H2737:H2778)</f>
        <v>607106.92148122133</v>
      </c>
      <c r="J2737" s="8">
        <f t="shared" si="582"/>
        <v>10.885886825720199</v>
      </c>
      <c r="K2737" s="9">
        <f t="shared" si="590"/>
        <v>0.62034</v>
      </c>
      <c r="L2737" s="9">
        <f t="shared" si="583"/>
        <v>8.9257553956834535E-3</v>
      </c>
      <c r="M2737" s="12">
        <f t="shared" si="584"/>
        <v>269735.70430121786</v>
      </c>
      <c r="N2737" s="10">
        <f>((B2736+E2736)*D2736+(B2737+E2737)*D2737+(B2738+E2738)*D2738)/3/SUM(D2668:D2737)</f>
        <v>4.851549150465873</v>
      </c>
      <c r="O2737" s="11">
        <f>O2668</f>
        <v>6.2243606959144271E-2</v>
      </c>
      <c r="P2737" s="12">
        <f>M2737*O2668</f>
        <v>16789.323161372966</v>
      </c>
      <c r="Q2737" s="9">
        <f>N2737*O2668</f>
        <v>0.30197791846456806</v>
      </c>
      <c r="R2737" s="12">
        <f t="shared" si="585"/>
        <v>38088.479247973599</v>
      </c>
      <c r="S2737" s="12">
        <f t="shared" si="586"/>
        <v>395446.29841117427</v>
      </c>
      <c r="T2737" s="13">
        <f t="shared" si="580"/>
        <v>7.0906515769103668</v>
      </c>
      <c r="U2737" s="14">
        <f t="shared" si="581"/>
        <v>3.7952352488098322</v>
      </c>
    </row>
    <row r="2738" spans="1:21" x14ac:dyDescent="0.3">
      <c r="A2738" s="17">
        <v>1945</v>
      </c>
      <c r="B2738" s="17">
        <v>70</v>
      </c>
      <c r="C2738" s="17">
        <v>4.6879999999999998E-2</v>
      </c>
      <c r="D2738" s="17">
        <v>4.5809999999999997E-2</v>
      </c>
      <c r="E2738" s="17">
        <v>0.5</v>
      </c>
      <c r="F2738" s="6">
        <f t="shared" si="587"/>
        <v>53362.49815755782</v>
      </c>
      <c r="G2738" s="7">
        <f t="shared" si="588"/>
        <v>2444.5360405977235</v>
      </c>
      <c r="H2738" s="6">
        <f t="shared" si="589"/>
        <v>52140.230137258957</v>
      </c>
      <c r="I2738" s="6">
        <f>SUM(H2738:H2778)</f>
        <v>552540.62586462591</v>
      </c>
      <c r="J2738" s="8">
        <f t="shared" si="582"/>
        <v>10.35447448942884</v>
      </c>
      <c r="K2738" s="9">
        <f t="shared" si="590"/>
        <v>0.66615000000000002</v>
      </c>
      <c r="L2738" s="9">
        <f t="shared" si="583"/>
        <v>9.4489361702127656E-3</v>
      </c>
      <c r="M2738" s="12">
        <f t="shared" si="584"/>
        <v>258710.18668789239</v>
      </c>
      <c r="N2738" s="10">
        <f>((B2737+E2737)*D2737+(B2738+E2738)*D2738+(B2739+E2739)*D2739)/3/SUM(D2668:D2738)</f>
        <v>4.7091270734819481</v>
      </c>
      <c r="O2738" s="11">
        <f>O2668</f>
        <v>6.2243606959144271E-2</v>
      </c>
      <c r="P2738" s="12">
        <f>M2738*O2668</f>
        <v>16103.055176528012</v>
      </c>
      <c r="Q2738" s="9">
        <f>N2738*O2668</f>
        <v>0.29311305468247567</v>
      </c>
      <c r="R2738" s="12">
        <f t="shared" si="585"/>
        <v>36857.24800987971</v>
      </c>
      <c r="S2738" s="12">
        <f t="shared" si="586"/>
        <v>357357.81916320068</v>
      </c>
      <c r="T2738" s="13">
        <f t="shared" si="580"/>
        <v>6.6967970297805008</v>
      </c>
      <c r="U2738" s="14">
        <f t="shared" si="581"/>
        <v>3.6576774596483395</v>
      </c>
    </row>
    <row r="2739" spans="1:21" x14ac:dyDescent="0.3">
      <c r="A2739" s="17">
        <v>1945</v>
      </c>
      <c r="B2739" s="17">
        <v>71</v>
      </c>
      <c r="C2739" s="17">
        <v>4.5499999999999999E-2</v>
      </c>
      <c r="D2739" s="17">
        <v>4.4490000000000002E-2</v>
      </c>
      <c r="E2739" s="17">
        <v>0.5</v>
      </c>
      <c r="F2739" s="6">
        <f t="shared" si="587"/>
        <v>50917.962116960094</v>
      </c>
      <c r="G2739" s="7">
        <f t="shared" si="588"/>
        <v>2265.3401345835546</v>
      </c>
      <c r="H2739" s="6">
        <f t="shared" si="589"/>
        <v>49785.292049668315</v>
      </c>
      <c r="I2739" s="6">
        <f>SUM(H2739:H2778)</f>
        <v>500400.39572736714</v>
      </c>
      <c r="J2739" s="8">
        <f t="shared" si="582"/>
        <v>9.827580973840476</v>
      </c>
      <c r="K2739" s="9">
        <f t="shared" si="590"/>
        <v>0.71064000000000005</v>
      </c>
      <c r="L2739" s="9">
        <f t="shared" si="583"/>
        <v>9.9390209790209804E-3</v>
      </c>
      <c r="M2739" s="12">
        <f t="shared" si="584"/>
        <v>227923.87090893296</v>
      </c>
      <c r="N2739" s="10">
        <f>((B2738+E2738)*D2738+(B2739+E2739)*D2739+(B2740+E2740)*D2740)/3/SUM(D2668:D2739)</f>
        <v>4.9667975346166831</v>
      </c>
      <c r="O2739" s="11">
        <f>O2668</f>
        <v>6.2243606959144271E-2</v>
      </c>
      <c r="P2739" s="12">
        <f>M2739*O2668</f>
        <v>14186.803837462361</v>
      </c>
      <c r="Q2739" s="9">
        <f>N2739*O2668</f>
        <v>0.30915139359032756</v>
      </c>
      <c r="R2739" s="12">
        <f t="shared" si="585"/>
        <v>34394.099632211895</v>
      </c>
      <c r="S2739" s="12">
        <f t="shared" si="586"/>
        <v>320500.57115332095</v>
      </c>
      <c r="T2739" s="13">
        <f t="shared" si="580"/>
        <v>6.2944500884996435</v>
      </c>
      <c r="U2739" s="14">
        <f t="shared" si="581"/>
        <v>3.5331308853408325</v>
      </c>
    </row>
    <row r="2740" spans="1:21" x14ac:dyDescent="0.3">
      <c r="A2740" s="17">
        <v>1945</v>
      </c>
      <c r="B2740" s="17">
        <v>72</v>
      </c>
      <c r="C2740" s="17">
        <v>5.9339999999999997E-2</v>
      </c>
      <c r="D2740" s="17">
        <v>5.7630000000000001E-2</v>
      </c>
      <c r="E2740" s="17">
        <v>0.5</v>
      </c>
      <c r="F2740" s="6">
        <f t="shared" si="587"/>
        <v>48652.621982376542</v>
      </c>
      <c r="G2740" s="7">
        <f t="shared" si="588"/>
        <v>2803.8506048443601</v>
      </c>
      <c r="H2740" s="6">
        <f t="shared" si="589"/>
        <v>47250.696679954359</v>
      </c>
      <c r="I2740" s="6">
        <f>SUM(H2740:H2778)</f>
        <v>450615.10367769876</v>
      </c>
      <c r="J2740" s="8">
        <f t="shared" si="582"/>
        <v>9.2618873416714358</v>
      </c>
      <c r="K2740" s="9">
        <f t="shared" si="590"/>
        <v>0.76827000000000001</v>
      </c>
      <c r="L2740" s="9">
        <f t="shared" si="583"/>
        <v>1.0596827586206897E-2</v>
      </c>
      <c r="M2740" s="12">
        <f t="shared" si="584"/>
        <v>264593.39665900805</v>
      </c>
      <c r="N2740" s="10">
        <f>((B2739+E2739)*D2739+(B2740+E2740)*D2740+(B2741+E2741)*D2741)/3/SUM(D2668:D2740)</f>
        <v>5.1095578377393363</v>
      </c>
      <c r="O2740" s="11">
        <f>O2668</f>
        <v>6.2243606959144271E-2</v>
      </c>
      <c r="P2740" s="12">
        <f>M2740*O2668</f>
        <v>16469.247385628256</v>
      </c>
      <c r="Q2740" s="9">
        <f>N2740*O2668</f>
        <v>0.3180373097872623</v>
      </c>
      <c r="R2740" s="12">
        <f t="shared" si="585"/>
        <v>32223.212222287748</v>
      </c>
      <c r="S2740" s="12">
        <f t="shared" si="586"/>
        <v>286106.47152110905</v>
      </c>
      <c r="T2740" s="13">
        <f t="shared" si="580"/>
        <v>5.880597177778939</v>
      </c>
      <c r="U2740" s="14">
        <f t="shared" si="581"/>
        <v>3.3812901638924968</v>
      </c>
    </row>
    <row r="2741" spans="1:21" x14ac:dyDescent="0.3">
      <c r="A2741" s="17">
        <v>1945</v>
      </c>
      <c r="B2741" s="17">
        <v>73</v>
      </c>
      <c r="C2741" s="17">
        <v>6.1960000000000001E-2</v>
      </c>
      <c r="D2741" s="17">
        <v>6.0100000000000001E-2</v>
      </c>
      <c r="E2741" s="17">
        <v>0.5</v>
      </c>
      <c r="F2741" s="6">
        <f t="shared" si="587"/>
        <v>45848.771377532183</v>
      </c>
      <c r="G2741" s="7">
        <f t="shared" si="588"/>
        <v>2755.5111597896844</v>
      </c>
      <c r="H2741" s="6">
        <f t="shared" si="589"/>
        <v>44471.015797637338</v>
      </c>
      <c r="I2741" s="6">
        <f>SUM(H2741:H2778)</f>
        <v>403364.40699774446</v>
      </c>
      <c r="J2741" s="8">
        <f t="shared" si="582"/>
        <v>8.7977146361529304</v>
      </c>
      <c r="K2741" s="9">
        <f t="shared" si="590"/>
        <v>0.82837000000000005</v>
      </c>
      <c r="L2741" s="9">
        <f t="shared" si="583"/>
        <v>1.1270340136054423E-2</v>
      </c>
      <c r="M2741" s="12">
        <f t="shared" si="584"/>
        <v>244492.2803150063</v>
      </c>
      <c r="N2741" s="10">
        <f>((B2740+E2740)*D2740+(B2741+E2741)*D2741+(B2742+E2742)*D2742)/3/SUM(D2668:D2741)</f>
        <v>5.4068170020642947</v>
      </c>
      <c r="O2741" s="11">
        <f>O2668</f>
        <v>6.2243606959144271E-2</v>
      </c>
      <c r="P2741" s="12">
        <f>M2741*O2668</f>
        <v>15218.081400472178</v>
      </c>
      <c r="Q2741" s="9">
        <f>N2741*O2668</f>
        <v>0.33653979237650872</v>
      </c>
      <c r="R2741" s="12">
        <f t="shared" si="585"/>
        <v>29504.749374328025</v>
      </c>
      <c r="S2741" s="12">
        <f t="shared" si="586"/>
        <v>253883.25929882133</v>
      </c>
      <c r="T2741" s="13">
        <f t="shared" si="580"/>
        <v>5.537405947223152</v>
      </c>
      <c r="U2741" s="14">
        <f t="shared" si="581"/>
        <v>3.2603086889297783</v>
      </c>
    </row>
    <row r="2742" spans="1:21" x14ac:dyDescent="0.3">
      <c r="A2742" s="17">
        <v>1945</v>
      </c>
      <c r="B2742" s="17">
        <v>74</v>
      </c>
      <c r="C2742" s="17">
        <v>6.7159999999999997E-2</v>
      </c>
      <c r="D2742" s="17">
        <v>6.4979999999999996E-2</v>
      </c>
      <c r="E2742" s="17">
        <v>0.5</v>
      </c>
      <c r="F2742" s="6">
        <f t="shared" si="587"/>
        <v>43093.2602177425</v>
      </c>
      <c r="G2742" s="7">
        <f t="shared" si="588"/>
        <v>2800.2000489489074</v>
      </c>
      <c r="H2742" s="6">
        <f t="shared" si="589"/>
        <v>41693.16019326805</v>
      </c>
      <c r="I2742" s="6">
        <f>SUM(H2742:H2778)</f>
        <v>358893.39120010711</v>
      </c>
      <c r="J2742" s="8">
        <f t="shared" si="582"/>
        <v>8.3282951762452715</v>
      </c>
      <c r="K2742" s="9">
        <f t="shared" si="590"/>
        <v>0.89335000000000009</v>
      </c>
      <c r="L2742" s="9">
        <f t="shared" si="583"/>
        <v>1.1991275167785236E-2</v>
      </c>
      <c r="M2742" s="12">
        <f t="shared" si="584"/>
        <v>233519.78916068011</v>
      </c>
      <c r="N2742" s="10">
        <f>((B2741+E2741)*D2741+(B2742+E2742)*D2742+(B2743+E2743)*D2743)/3/SUM(D2668:D2742)</f>
        <v>5.5324490214734796</v>
      </c>
      <c r="O2742" s="11">
        <f>O2668</f>
        <v>6.2243606959144271E-2</v>
      </c>
      <c r="P2742" s="12">
        <f>M2742*O2668</f>
        <v>14535.113973699612</v>
      </c>
      <c r="Q2742" s="9">
        <f>N2742*O2668</f>
        <v>0.34435958241409759</v>
      </c>
      <c r="R2742" s="12">
        <f t="shared" si="585"/>
        <v>27335.720959590188</v>
      </c>
      <c r="S2742" s="12">
        <f t="shared" si="586"/>
        <v>224378.50992449329</v>
      </c>
      <c r="T2742" s="13">
        <f t="shared" si="580"/>
        <v>5.2068121277143806</v>
      </c>
      <c r="U2742" s="14">
        <f t="shared" si="581"/>
        <v>3.1214830485308909</v>
      </c>
    </row>
    <row r="2743" spans="1:21" x14ac:dyDescent="0.3">
      <c r="A2743" s="17">
        <v>1945</v>
      </c>
      <c r="B2743" s="17">
        <v>75</v>
      </c>
      <c r="C2743" s="17">
        <v>7.6579999999999995E-2</v>
      </c>
      <c r="D2743" s="17">
        <v>7.3760000000000006E-2</v>
      </c>
      <c r="E2743" s="17">
        <v>0.5</v>
      </c>
      <c r="F2743" s="6">
        <f t="shared" si="587"/>
        <v>40293.060168793592</v>
      </c>
      <c r="G2743" s="7">
        <f t="shared" si="588"/>
        <v>2972.0161180502155</v>
      </c>
      <c r="H2743" s="6">
        <f t="shared" si="589"/>
        <v>38807.052109768483</v>
      </c>
      <c r="I2743" s="6">
        <f>SUM(H2743:H2778)</f>
        <v>317200.23100683902</v>
      </c>
      <c r="J2743" s="8">
        <f t="shared" si="582"/>
        <v>7.8723291226340297</v>
      </c>
      <c r="K2743" s="9">
        <f t="shared" si="590"/>
        <v>0.96711000000000014</v>
      </c>
      <c r="L2743" s="9">
        <f t="shared" si="583"/>
        <v>1.2809403973509936E-2</v>
      </c>
      <c r="M2743" s="12">
        <f t="shared" si="584"/>
        <v>232018.29875897386</v>
      </c>
      <c r="N2743" s="10">
        <f>((B2742+E2742)*D2742+(B2743+E2743)*D2743+(B2744+E2744)*D2744)/3/SUM(D2668:D2743)</f>
        <v>5.7342632516811252</v>
      </c>
      <c r="O2743" s="11">
        <f>O2668</f>
        <v>6.2243606959144271E-2</v>
      </c>
      <c r="P2743" s="12">
        <f>M2743*O2668</f>
        <v>14441.655795282881</v>
      </c>
      <c r="Q2743" s="9">
        <f>N2743*O2668</f>
        <v>0.35692122803790455</v>
      </c>
      <c r="R2743" s="12">
        <f t="shared" si="585"/>
        <v>24955.991414218959</v>
      </c>
      <c r="S2743" s="12">
        <f t="shared" si="586"/>
        <v>197042.7889649031</v>
      </c>
      <c r="T2743" s="13">
        <f t="shared" si="580"/>
        <v>4.8902413502340529</v>
      </c>
      <c r="U2743" s="14">
        <f t="shared" si="581"/>
        <v>2.9820877723999768</v>
      </c>
    </row>
    <row r="2744" spans="1:21" x14ac:dyDescent="0.3">
      <c r="A2744" s="17">
        <v>1945</v>
      </c>
      <c r="B2744" s="17">
        <v>76</v>
      </c>
      <c r="C2744" s="17">
        <v>8.4849999999999995E-2</v>
      </c>
      <c r="D2744" s="17">
        <v>8.14E-2</v>
      </c>
      <c r="E2744" s="17">
        <v>0.5</v>
      </c>
      <c r="F2744" s="6">
        <f t="shared" si="587"/>
        <v>37321.044050743374</v>
      </c>
      <c r="G2744" s="7">
        <f t="shared" si="588"/>
        <v>3037.9329857305106</v>
      </c>
      <c r="H2744" s="6">
        <f t="shared" si="589"/>
        <v>35802.077557878118</v>
      </c>
      <c r="I2744" s="6">
        <f>SUM(H2744:H2778)</f>
        <v>278393.17889707058</v>
      </c>
      <c r="J2744" s="8">
        <f t="shared" si="582"/>
        <v>7.4594156186669016</v>
      </c>
      <c r="K2744" s="9">
        <f t="shared" si="590"/>
        <v>1.0485100000000001</v>
      </c>
      <c r="L2744" s="9">
        <f t="shared" si="583"/>
        <v>1.3706013071895425E-2</v>
      </c>
      <c r="M2744" s="12">
        <f t="shared" si="584"/>
        <v>221649.64893838309</v>
      </c>
      <c r="N2744" s="10">
        <f>((B2743+E2743)*D2743+(B2744+E2744)*D2744+(B2745+E2745)*D2745)/3/SUM(D2668:D2744)</f>
        <v>5.8337243644155361</v>
      </c>
      <c r="O2744" s="11">
        <f>O2668</f>
        <v>6.2243606959144271E-2</v>
      </c>
      <c r="P2744" s="12">
        <f>M2744*O2668</f>
        <v>13796.273631153026</v>
      </c>
      <c r="Q2744" s="9">
        <f>N2744*O2668</f>
        <v>0.36311204644666434</v>
      </c>
      <c r="R2744" s="12">
        <f t="shared" si="585"/>
        <v>22801.911908794798</v>
      </c>
      <c r="S2744" s="12">
        <f t="shared" si="586"/>
        <v>172086.79755068413</v>
      </c>
      <c r="T2744" s="13">
        <f t="shared" si="580"/>
        <v>4.6109856229291752</v>
      </c>
      <c r="U2744" s="14">
        <f t="shared" si="581"/>
        <v>2.8484299957377264</v>
      </c>
    </row>
    <row r="2745" spans="1:21" x14ac:dyDescent="0.3">
      <c r="A2745" s="17">
        <v>1945</v>
      </c>
      <c r="B2745" s="17">
        <v>77</v>
      </c>
      <c r="C2745" s="17">
        <v>8.8300000000000003E-2</v>
      </c>
      <c r="D2745" s="17">
        <v>8.4570000000000006E-2</v>
      </c>
      <c r="E2745" s="17">
        <v>0.5</v>
      </c>
      <c r="F2745" s="6">
        <f t="shared" si="587"/>
        <v>34283.111065012861</v>
      </c>
      <c r="G2745" s="7">
        <f t="shared" si="588"/>
        <v>2899.3227027681378</v>
      </c>
      <c r="H2745" s="6">
        <f t="shared" si="589"/>
        <v>32833.44971362879</v>
      </c>
      <c r="I2745" s="6">
        <f>SUM(H2745:H2778)</f>
        <v>242591.10133919251</v>
      </c>
      <c r="J2745" s="8">
        <f t="shared" si="582"/>
        <v>7.0761110588579399</v>
      </c>
      <c r="K2745" s="9">
        <f t="shared" si="590"/>
        <v>1.1330800000000001</v>
      </c>
      <c r="L2745" s="9">
        <f t="shared" si="583"/>
        <v>1.4620387096774195E-2</v>
      </c>
      <c r="M2745" s="12">
        <f t="shared" si="584"/>
        <v>198306.83576140314</v>
      </c>
      <c r="N2745" s="10">
        <f>((B2744+E2744)*D2744+(B2745+E2745)*D2745+(B2746+E2746)*D2746)/3/SUM(D2668:D2745)</f>
        <v>5.9751576823054569</v>
      </c>
      <c r="O2745" s="11">
        <f>O2668</f>
        <v>6.2243606959144271E-2</v>
      </c>
      <c r="P2745" s="12">
        <f>M2745*O2668</f>
        <v>12343.332742444352</v>
      </c>
      <c r="Q2745" s="9">
        <f>N2745*O2668</f>
        <v>0.37191536629633226</v>
      </c>
      <c r="R2745" s="12">
        <f t="shared" si="585"/>
        <v>20622.185236612331</v>
      </c>
      <c r="S2745" s="12">
        <f t="shared" si="586"/>
        <v>149284.88564188933</v>
      </c>
      <c r="T2745" s="13">
        <f t="shared" si="580"/>
        <v>4.3544731211468113</v>
      </c>
      <c r="U2745" s="14">
        <f t="shared" si="581"/>
        <v>2.7216379377111286</v>
      </c>
    </row>
    <row r="2746" spans="1:21" x14ac:dyDescent="0.3">
      <c r="A2746" s="17">
        <v>1945</v>
      </c>
      <c r="B2746" s="17">
        <v>78</v>
      </c>
      <c r="C2746" s="17">
        <v>0.10075000000000001</v>
      </c>
      <c r="D2746" s="17">
        <v>9.5920000000000005E-2</v>
      </c>
      <c r="E2746" s="17">
        <v>0.5</v>
      </c>
      <c r="F2746" s="6">
        <f t="shared" si="587"/>
        <v>31383.788362244723</v>
      </c>
      <c r="G2746" s="7">
        <f t="shared" si="588"/>
        <v>3010.3329797065139</v>
      </c>
      <c r="H2746" s="6">
        <f t="shared" si="589"/>
        <v>29878.621872391464</v>
      </c>
      <c r="I2746" s="6">
        <f>SUM(H2746:H2778)</f>
        <v>209757.65162556377</v>
      </c>
      <c r="J2746" s="8">
        <f t="shared" si="582"/>
        <v>6.6836307078181196</v>
      </c>
      <c r="K2746" s="9">
        <f t="shared" si="590"/>
        <v>1.2290000000000001</v>
      </c>
      <c r="L2746" s="9">
        <f t="shared" si="583"/>
        <v>1.5656050955414013E-2</v>
      </c>
      <c r="M2746" s="12">
        <f t="shared" si="584"/>
        <v>192279.20171437049</v>
      </c>
      <c r="N2746" s="10">
        <f>((B2745+E2745)*D2745+(B2746+E2746)*D2746+(B2747+E2747)*D2747)/3/SUM(D2668:D2746)</f>
        <v>5.9666164903715755</v>
      </c>
      <c r="O2746" s="11">
        <f>O2668</f>
        <v>6.2243606959144271E-2</v>
      </c>
      <c r="P2746" s="12">
        <f>M2746*O2668</f>
        <v>11968.151057927296</v>
      </c>
      <c r="Q2746" s="9">
        <f>N2746*O2668</f>
        <v>0.37138373170263717</v>
      </c>
      <c r="R2746" s="12">
        <f t="shared" si="585"/>
        <v>18782.187783290687</v>
      </c>
      <c r="S2746" s="12">
        <f t="shared" si="586"/>
        <v>128662.70040527699</v>
      </c>
      <c r="T2746" s="13">
        <f t="shared" si="580"/>
        <v>4.099654857476053</v>
      </c>
      <c r="U2746" s="14">
        <f t="shared" si="581"/>
        <v>2.5839758503420667</v>
      </c>
    </row>
    <row r="2747" spans="1:21" x14ac:dyDescent="0.3">
      <c r="A2747" s="17">
        <v>1945</v>
      </c>
      <c r="B2747" s="17">
        <v>79</v>
      </c>
      <c r="C2747" s="17">
        <v>0.10478</v>
      </c>
      <c r="D2747" s="17">
        <v>9.9559999999999996E-2</v>
      </c>
      <c r="E2747" s="17">
        <v>0.5</v>
      </c>
      <c r="F2747" s="6">
        <f t="shared" si="587"/>
        <v>28373.45538253821</v>
      </c>
      <c r="G2747" s="7">
        <f t="shared" si="588"/>
        <v>2824.8612178855042</v>
      </c>
      <c r="H2747" s="6">
        <f t="shared" si="589"/>
        <v>26961.024773595458</v>
      </c>
      <c r="I2747" s="6">
        <f>SUM(H2747:H2778)</f>
        <v>179879.02975317228</v>
      </c>
      <c r="J2747" s="8">
        <f t="shared" si="582"/>
        <v>6.3396941728808498</v>
      </c>
      <c r="K2747" s="9">
        <f t="shared" si="590"/>
        <v>1.3285600000000002</v>
      </c>
      <c r="L2747" s="9">
        <f t="shared" si="583"/>
        <v>1.6711446540880505E-2</v>
      </c>
      <c r="M2747" s="12">
        <f t="shared" si="584"/>
        <v>169037.50438211113</v>
      </c>
      <c r="N2747" s="10">
        <f>((B2746+E2746)*D2746+(B2747+E2747)*D2747+(B2748+E2748)*D2748)/3/SUM(D2668:D2747)</f>
        <v>5.9994103891933106</v>
      </c>
      <c r="O2747" s="11">
        <f>O2668</f>
        <v>6.2243606959144271E-2</v>
      </c>
      <c r="P2747" s="12">
        <f>M2747*O2668</f>
        <v>10521.503984114752</v>
      </c>
      <c r="Q2747" s="9">
        <f>N2747*O2668</f>
        <v>0.3734249422515552</v>
      </c>
      <c r="R2747" s="12">
        <f t="shared" si="585"/>
        <v>16893.105654472824</v>
      </c>
      <c r="S2747" s="12">
        <f t="shared" si="586"/>
        <v>109880.5126219863</v>
      </c>
      <c r="T2747" s="13">
        <f t="shared" si="580"/>
        <v>3.8726517845834785</v>
      </c>
      <c r="U2747" s="14">
        <f t="shared" si="581"/>
        <v>2.4670423882973713</v>
      </c>
    </row>
    <row r="2748" spans="1:21" x14ac:dyDescent="0.3">
      <c r="A2748" s="17">
        <v>1945</v>
      </c>
      <c r="B2748" s="17">
        <v>80</v>
      </c>
      <c r="C2748" s="17">
        <v>0.11101999999999999</v>
      </c>
      <c r="D2748" s="17">
        <v>0.10518</v>
      </c>
      <c r="E2748" s="17">
        <v>0.5</v>
      </c>
      <c r="F2748" s="6">
        <f t="shared" si="587"/>
        <v>25548.594164652706</v>
      </c>
      <c r="G2748" s="7">
        <f t="shared" si="588"/>
        <v>2687.2011342381716</v>
      </c>
      <c r="H2748" s="6">
        <f t="shared" si="589"/>
        <v>24204.993597533619</v>
      </c>
      <c r="I2748" s="6">
        <f>SUM(H2748:H2778)</f>
        <v>152918.0049795768</v>
      </c>
      <c r="J2748" s="8">
        <f t="shared" si="582"/>
        <v>5.9853784515135366</v>
      </c>
      <c r="K2748" s="9">
        <f t="shared" si="590"/>
        <v>1.4337400000000002</v>
      </c>
      <c r="L2748" s="9">
        <f t="shared" si="583"/>
        <v>1.78104347826087E-2</v>
      </c>
      <c r="M2748" s="12">
        <f t="shared" si="584"/>
        <v>150877.90764446327</v>
      </c>
      <c r="N2748" s="10">
        <f>((B2747+E2747)*D2747+(B2748+E2748)*D2748+(B2749+E2749)*D2749)/3/SUM(D2668:D2748)</f>
        <v>5.8939289317914438</v>
      </c>
      <c r="O2748" s="11">
        <f>O2668</f>
        <v>6.2243606959144271E-2</v>
      </c>
      <c r="P2748" s="12">
        <f>M2748*O2668</f>
        <v>9391.1851822400404</v>
      </c>
      <c r="Q2748" s="9">
        <f>N2748*O2668</f>
        <v>0.36685939587555566</v>
      </c>
      <c r="R2748" s="12">
        <f t="shared" si="585"/>
        <v>15325.164269170742</v>
      </c>
      <c r="S2748" s="12">
        <f t="shared" si="586"/>
        <v>92987.406967513482</v>
      </c>
      <c r="T2748" s="13">
        <f t="shared" si="580"/>
        <v>3.6396291071140237</v>
      </c>
      <c r="U2748" s="14">
        <f t="shared" si="581"/>
        <v>2.345749344399513</v>
      </c>
    </row>
    <row r="2749" spans="1:21" x14ac:dyDescent="0.3">
      <c r="A2749" s="17">
        <v>1945</v>
      </c>
      <c r="B2749" s="17">
        <v>81</v>
      </c>
      <c r="C2749" s="17">
        <v>0.11645999999999999</v>
      </c>
      <c r="D2749" s="17">
        <v>0.11005</v>
      </c>
      <c r="E2749" s="17">
        <v>0.5</v>
      </c>
      <c r="F2749" s="6">
        <f t="shared" si="587"/>
        <v>22861.393030414536</v>
      </c>
      <c r="G2749" s="7">
        <f t="shared" si="588"/>
        <v>2515.8963029971196</v>
      </c>
      <c r="H2749" s="6">
        <f t="shared" si="589"/>
        <v>21603.444878915976</v>
      </c>
      <c r="I2749" s="6">
        <f>SUM(H2749:H2778)</f>
        <v>128713.01138204317</v>
      </c>
      <c r="J2749" s="8">
        <f t="shared" si="582"/>
        <v>5.6301473497614447</v>
      </c>
      <c r="K2749" s="9">
        <f t="shared" si="590"/>
        <v>1.5437900000000002</v>
      </c>
      <c r="L2749" s="9">
        <f t="shared" si="583"/>
        <v>1.8942208588957059E-2</v>
      </c>
      <c r="M2749" s="12">
        <f t="shared" si="584"/>
        <v>132819.58601510906</v>
      </c>
      <c r="N2749" s="10">
        <f>((B2748+E2748)*D2748+(B2749+E2749)*D2749+(B2750+E2750)*D2750)/3/SUM(D2668:D2749)</f>
        <v>5.9314069055160772</v>
      </c>
      <c r="O2749" s="11">
        <f>O2668</f>
        <v>6.2243606959144271E-2</v>
      </c>
      <c r="P2749" s="12">
        <f>M2749*O2668</f>
        <v>8267.1701084007036</v>
      </c>
      <c r="Q2749" s="9">
        <f>N2749*O2668</f>
        <v>0.36919216014169687</v>
      </c>
      <c r="R2749" s="12">
        <f t="shared" si="585"/>
        <v>13627.622397566907</v>
      </c>
      <c r="S2749" s="12">
        <f t="shared" si="586"/>
        <v>77662.242698342743</v>
      </c>
      <c r="T2749" s="13">
        <f t="shared" si="580"/>
        <v>3.3970914456097132</v>
      </c>
      <c r="U2749" s="14">
        <f t="shared" si="581"/>
        <v>2.2330559041517315</v>
      </c>
    </row>
    <row r="2750" spans="1:21" x14ac:dyDescent="0.3">
      <c r="A2750" s="17">
        <v>1945</v>
      </c>
      <c r="B2750" s="17">
        <v>82</v>
      </c>
      <c r="C2750" s="17">
        <v>0.1295</v>
      </c>
      <c r="D2750" s="17">
        <v>0.12163</v>
      </c>
      <c r="E2750" s="17">
        <v>0.5</v>
      </c>
      <c r="F2750" s="6">
        <f t="shared" si="587"/>
        <v>20345.496727417416</v>
      </c>
      <c r="G2750" s="7">
        <f t="shared" si="588"/>
        <v>2474.6227669557802</v>
      </c>
      <c r="H2750" s="6">
        <f t="shared" si="589"/>
        <v>19108.185343939527</v>
      </c>
      <c r="I2750" s="6">
        <f>SUM(H2750:H2778)</f>
        <v>107109.56650312721</v>
      </c>
      <c r="J2750" s="8">
        <f t="shared" si="582"/>
        <v>5.2645343555946349</v>
      </c>
      <c r="K2750" s="9">
        <f t="shared" si="590"/>
        <v>1.6654200000000001</v>
      </c>
      <c r="L2750" s="9">
        <f t="shared" si="583"/>
        <v>2.0186909090909092E-2</v>
      </c>
      <c r="M2750" s="12">
        <f t="shared" si="584"/>
        <v>122585.52093396972</v>
      </c>
      <c r="N2750" s="10">
        <f>((B2749+E2749)*D2749+(B2750+E2750)*D2750+(B2751+E2751)*D2751)/3/SUM(D2668:D2750)</f>
        <v>6.1840836946035633</v>
      </c>
      <c r="O2750" s="11">
        <f>O2668</f>
        <v>6.2243606959144271E-2</v>
      </c>
      <c r="P2750" s="12">
        <f>M2750*O2668</f>
        <v>7630.1649838959629</v>
      </c>
      <c r="Q2750" s="9">
        <f>N2750*O2668</f>
        <v>0.38491967488935697</v>
      </c>
      <c r="R2750" s="12">
        <f t="shared" si="585"/>
        <v>11753.068853624749</v>
      </c>
      <c r="S2750" s="12">
        <f t="shared" si="586"/>
        <v>64034.62030077583</v>
      </c>
      <c r="T2750" s="13">
        <f t="shared" si="580"/>
        <v>3.1473608709923178</v>
      </c>
      <c r="U2750" s="14">
        <f t="shared" si="581"/>
        <v>2.1171734846023171</v>
      </c>
    </row>
    <row r="2751" spans="1:21" x14ac:dyDescent="0.3">
      <c r="A2751" s="17">
        <v>1945</v>
      </c>
      <c r="B2751" s="17">
        <v>83</v>
      </c>
      <c r="C2751" s="17">
        <v>0.15336</v>
      </c>
      <c r="D2751" s="17">
        <v>0.14244000000000001</v>
      </c>
      <c r="E2751" s="17">
        <v>0.5</v>
      </c>
      <c r="F2751" s="6">
        <f t="shared" si="587"/>
        <v>17870.873960461635</v>
      </c>
      <c r="G2751" s="7">
        <f t="shared" si="588"/>
        <v>2545.5272869281553</v>
      </c>
      <c r="H2751" s="6">
        <f t="shared" si="589"/>
        <v>16598.110316997558</v>
      </c>
      <c r="I2751" s="6">
        <f>SUM(H2751:H2778)</f>
        <v>88001.381159187687</v>
      </c>
      <c r="J2751" s="8">
        <f t="shared" si="582"/>
        <v>4.9242908519127884</v>
      </c>
      <c r="K2751" s="9">
        <f t="shared" si="590"/>
        <v>1.8078600000000002</v>
      </c>
      <c r="L2751" s="9">
        <f t="shared" si="583"/>
        <v>2.1651017964071859E-2</v>
      </c>
      <c r="M2751" s="12">
        <f t="shared" si="584"/>
        <v>117570.7900271597</v>
      </c>
      <c r="N2751" s="10">
        <f>((B2750+E2750)*D2750+(B2751+E2751)*D2751+(B2752+E2752)*D2752)/3/SUM(D2668:D2751)</f>
        <v>6.2804300849254542</v>
      </c>
      <c r="O2751" s="11">
        <f>O2668</f>
        <v>6.2243606959144271E-2</v>
      </c>
      <c r="P2751" s="12">
        <f>M2751*O2668</f>
        <v>7318.0300443266078</v>
      </c>
      <c r="Q2751" s="9">
        <f>N2751*O2668</f>
        <v>0.39091662174048503</v>
      </c>
      <c r="R2751" s="12">
        <f t="shared" si="585"/>
        <v>10109.633104600982</v>
      </c>
      <c r="S2751" s="12">
        <f t="shared" si="586"/>
        <v>52281.551447151083</v>
      </c>
      <c r="T2751" s="13">
        <f t="shared" si="580"/>
        <v>2.9255173285213276</v>
      </c>
      <c r="U2751" s="14">
        <f t="shared" si="581"/>
        <v>1.9987735233914607</v>
      </c>
    </row>
    <row r="2752" spans="1:21" x14ac:dyDescent="0.3">
      <c r="A2752" s="17">
        <v>1945</v>
      </c>
      <c r="B2752" s="17">
        <v>84</v>
      </c>
      <c r="C2752" s="17">
        <v>0.15470999999999999</v>
      </c>
      <c r="D2752" s="17">
        <v>0.14360000000000001</v>
      </c>
      <c r="E2752" s="17">
        <v>0.5</v>
      </c>
      <c r="F2752" s="6">
        <f t="shared" si="587"/>
        <v>15325.34667353348</v>
      </c>
      <c r="G2752" s="7">
        <f t="shared" si="588"/>
        <v>2200.7197823194078</v>
      </c>
      <c r="H2752" s="6">
        <f t="shared" si="589"/>
        <v>14224.986782373777</v>
      </c>
      <c r="I2752" s="6">
        <f>SUM(H2752:H2778)</f>
        <v>71403.270842190119</v>
      </c>
      <c r="J2752" s="8">
        <f t="shared" si="582"/>
        <v>4.6591618684556035</v>
      </c>
      <c r="K2752" s="9">
        <f t="shared" si="590"/>
        <v>1.9514600000000002</v>
      </c>
      <c r="L2752" s="9">
        <f t="shared" si="583"/>
        <v>2.3094201183431955E-2</v>
      </c>
      <c r="M2752" s="12">
        <f t="shared" si="584"/>
        <v>95293.176189104532</v>
      </c>
      <c r="N2752" s="10">
        <f>((B2751+E2751)*D2751+(B2752+E2752)*D2752+(B2753+E2753)*D2753)/3/SUM(D2668:D2752)</f>
        <v>6.4332388741420949</v>
      </c>
      <c r="O2752" s="11">
        <f>O2668</f>
        <v>6.2243606959144271E-2</v>
      </c>
      <c r="P2752" s="12">
        <f>M2752*O2668</f>
        <v>5931.3910046031078</v>
      </c>
      <c r="Q2752" s="9">
        <f>N2752*O2668</f>
        <v>0.40042799195638834</v>
      </c>
      <c r="R2752" s="12">
        <f t="shared" si="585"/>
        <v>8528.9038895016802</v>
      </c>
      <c r="S2752" s="12">
        <f t="shared" si="586"/>
        <v>42171.918342550103</v>
      </c>
      <c r="T2752" s="13">
        <f t="shared" si="580"/>
        <v>2.7517758156414192</v>
      </c>
      <c r="U2752" s="14">
        <f t="shared" si="581"/>
        <v>1.9073860528141844</v>
      </c>
    </row>
    <row r="2753" spans="1:21" x14ac:dyDescent="0.3">
      <c r="A2753" s="17">
        <v>1945</v>
      </c>
      <c r="B2753" s="17">
        <v>85</v>
      </c>
      <c r="C2753" s="17">
        <v>0.17329</v>
      </c>
      <c r="D2753" s="17">
        <v>0.15947</v>
      </c>
      <c r="E2753" s="17">
        <v>0.5</v>
      </c>
      <c r="F2753" s="6">
        <f t="shared" si="587"/>
        <v>13124.626891214073</v>
      </c>
      <c r="G2753" s="7">
        <f t="shared" si="588"/>
        <v>2092.9842503419081</v>
      </c>
      <c r="H2753" s="6">
        <f t="shared" si="589"/>
        <v>12078.134766043118</v>
      </c>
      <c r="I2753" s="6">
        <f>SUM(H2753:H2778)</f>
        <v>57178.284059816317</v>
      </c>
      <c r="J2753" s="8">
        <f t="shared" si="582"/>
        <v>4.3565645357958918</v>
      </c>
      <c r="K2753" s="9">
        <f t="shared" si="590"/>
        <v>2.1109300000000002</v>
      </c>
      <c r="L2753" s="9">
        <f t="shared" si="583"/>
        <v>2.4689239766081873E-2</v>
      </c>
      <c r="M2753" s="12">
        <f t="shared" si="584"/>
        <v>84773.134781462737</v>
      </c>
      <c r="N2753" s="10">
        <f>((B2752+E2752)*D2752+(B2753+E2753)*D2753+(B2754+E2754)*D2754)/3/SUM(D2668:D2753)</f>
        <v>6.5078101437123284</v>
      </c>
      <c r="O2753" s="11">
        <f>O2668</f>
        <v>6.2243606959144271E-2</v>
      </c>
      <c r="P2753" s="12">
        <f>M2753*O2668</f>
        <v>5276.5856820319295</v>
      </c>
      <c r="Q2753" s="9">
        <f>N2753*O2668</f>
        <v>0.40506957674996236</v>
      </c>
      <c r="R2753" s="12">
        <f t="shared" si="585"/>
        <v>7185.6498284330264</v>
      </c>
      <c r="S2753" s="12">
        <f t="shared" si="586"/>
        <v>33643.014453048425</v>
      </c>
      <c r="T2753" s="13">
        <f t="shared" si="580"/>
        <v>2.5633501608773224</v>
      </c>
      <c r="U2753" s="14">
        <f t="shared" si="581"/>
        <v>1.7932143749185694</v>
      </c>
    </row>
    <row r="2754" spans="1:21" x14ac:dyDescent="0.3">
      <c r="A2754" s="17">
        <v>1945</v>
      </c>
      <c r="B2754" s="17">
        <v>86</v>
      </c>
      <c r="C2754" s="17">
        <v>0.19603999999999999</v>
      </c>
      <c r="D2754" s="17">
        <v>0.17854</v>
      </c>
      <c r="E2754" s="17">
        <v>0.5</v>
      </c>
      <c r="F2754" s="6">
        <f t="shared" si="587"/>
        <v>11031.642640872165</v>
      </c>
      <c r="G2754" s="7">
        <f t="shared" si="588"/>
        <v>1969.5894771013166</v>
      </c>
      <c r="H2754" s="6">
        <f t="shared" si="589"/>
        <v>10046.847902321508</v>
      </c>
      <c r="I2754" s="6">
        <f>SUM(H2754:H2778)</f>
        <v>45100.149293773204</v>
      </c>
      <c r="J2754" s="8">
        <f t="shared" si="582"/>
        <v>4.0882532875636706</v>
      </c>
      <c r="K2754" s="9">
        <f t="shared" si="590"/>
        <v>2.2894700000000001</v>
      </c>
      <c r="L2754" s="9">
        <f t="shared" si="583"/>
        <v>2.6467861271676302E-2</v>
      </c>
      <c r="M2754" s="12">
        <f t="shared" si="584"/>
        <v>74414.379646496294</v>
      </c>
      <c r="N2754" s="10">
        <f>((B2753+E2753)*D2753+(B2754+E2754)*D2754+(B2755+E2755)*D2755)/3/SUM(D2668:D2754)</f>
        <v>6.7486718177860672</v>
      </c>
      <c r="O2754" s="11">
        <f>O2668</f>
        <v>6.2243606959144271E-2</v>
      </c>
      <c r="P2754" s="12">
        <f>M2754*O2668</f>
        <v>4631.8193988250605</v>
      </c>
      <c r="Q2754" s="9">
        <f>N2754*O2668</f>
        <v>0.42006167612252965</v>
      </c>
      <c r="R2754" s="12">
        <f t="shared" si="585"/>
        <v>5826.5521327242141</v>
      </c>
      <c r="S2754" s="12">
        <f t="shared" si="586"/>
        <v>26457.364624615402</v>
      </c>
      <c r="T2754" s="13">
        <f t="shared" si="580"/>
        <v>2.398315961268636</v>
      </c>
      <c r="U2754" s="14">
        <f t="shared" si="581"/>
        <v>1.6899373262950346</v>
      </c>
    </row>
    <row r="2755" spans="1:21" x14ac:dyDescent="0.3">
      <c r="A2755" s="17">
        <v>1945</v>
      </c>
      <c r="B2755" s="17">
        <v>87</v>
      </c>
      <c r="C2755" s="17">
        <v>0.21904000000000001</v>
      </c>
      <c r="D2755" s="17">
        <v>0.19742000000000001</v>
      </c>
      <c r="E2755" s="17">
        <v>0.5</v>
      </c>
      <c r="F2755" s="6">
        <f t="shared" si="587"/>
        <v>9062.0531637708482</v>
      </c>
      <c r="G2755" s="7">
        <f t="shared" si="588"/>
        <v>1789.030535591641</v>
      </c>
      <c r="H2755" s="6">
        <f t="shared" si="589"/>
        <v>8167.5378959750278</v>
      </c>
      <c r="I2755" s="6">
        <f>SUM(H2755:H2778)</f>
        <v>35053.3013914517</v>
      </c>
      <c r="J2755" s="8">
        <f t="shared" si="582"/>
        <v>3.868141221196006</v>
      </c>
      <c r="K2755" s="9">
        <f t="shared" si="590"/>
        <v>2.4868900000000003</v>
      </c>
      <c r="L2755" s="9">
        <f t="shared" si="583"/>
        <v>2.8421600000000002E-2</v>
      </c>
      <c r="M2755" s="12">
        <f t="shared" si="584"/>
        <v>62946.158400358909</v>
      </c>
      <c r="N2755" s="10">
        <f>((B2754+E2754)*D2754+(B2755+E2755)*D2755+(B2756+E2756)*D2756)/3/SUM(D2668:D2755)</f>
        <v>6.7477498669690519</v>
      </c>
      <c r="O2755" s="11">
        <f>O2668</f>
        <v>6.2243606959144271E-2</v>
      </c>
      <c r="P2755" s="12">
        <f>M2755*O2668</f>
        <v>3917.9959430599774</v>
      </c>
      <c r="Q2755" s="9">
        <f>N2755*O2668</f>
        <v>0.42000429057823968</v>
      </c>
      <c r="R2755" s="12">
        <f t="shared" si="585"/>
        <v>4737.1369362051473</v>
      </c>
      <c r="S2755" s="12">
        <f t="shared" si="586"/>
        <v>20630.812491891189</v>
      </c>
      <c r="T2755" s="13">
        <f t="shared" si="580"/>
        <v>2.27661569834649</v>
      </c>
      <c r="U2755" s="14">
        <f t="shared" si="581"/>
        <v>1.591525522849516</v>
      </c>
    </row>
    <row r="2756" spans="1:21" x14ac:dyDescent="0.3">
      <c r="A2756" s="17">
        <v>1945</v>
      </c>
      <c r="B2756" s="17">
        <v>88</v>
      </c>
      <c r="C2756" s="17">
        <v>0.22117999999999999</v>
      </c>
      <c r="D2756" s="17">
        <v>0.19914999999999999</v>
      </c>
      <c r="E2756" s="17">
        <v>0.5</v>
      </c>
      <c r="F2756" s="6">
        <f t="shared" si="587"/>
        <v>7273.0226281792075</v>
      </c>
      <c r="G2756" s="7">
        <f t="shared" si="588"/>
        <v>1448.4224564018891</v>
      </c>
      <c r="H2756" s="6">
        <f t="shared" si="589"/>
        <v>6548.8113999782627</v>
      </c>
      <c r="I2756" s="6">
        <f>SUM(H2756:H2778)</f>
        <v>26885.763495476676</v>
      </c>
      <c r="J2756" s="8">
        <f t="shared" si="582"/>
        <v>3.6966423549004541</v>
      </c>
      <c r="K2756" s="9">
        <f t="shared" si="590"/>
        <v>2.6860400000000002</v>
      </c>
      <c r="L2756" s="9">
        <f t="shared" si="583"/>
        <v>3.0350734463276838E-2</v>
      </c>
      <c r="M2756" s="12">
        <f t="shared" si="584"/>
        <v>47722.814027924818</v>
      </c>
      <c r="N2756" s="10">
        <f>((B2755+E2755)*D2755+(B2756+E2756)*D2756+(B2757+E2757)*D2757)/3/SUM(D2668:D2756)</f>
        <v>6.7987359334435338</v>
      </c>
      <c r="O2756" s="11">
        <f>O2668</f>
        <v>6.2243606959144271E-2</v>
      </c>
      <c r="P2756" s="12">
        <f>M2756*O2668</f>
        <v>2970.4400793384889</v>
      </c>
      <c r="Q2756" s="9">
        <f>N2756*O2668</f>
        <v>0.42317784726027013</v>
      </c>
      <c r="R2756" s="12">
        <f t="shared" si="585"/>
        <v>3777.4994896219459</v>
      </c>
      <c r="S2756" s="12">
        <f t="shared" si="586"/>
        <v>15893.675555686041</v>
      </c>
      <c r="T2756" s="13">
        <f t="shared" ref="T2756:T2819" si="591">S2756/F2756</f>
        <v>2.1852916412092895</v>
      </c>
      <c r="U2756" s="14">
        <f t="shared" si="581"/>
        <v>1.5113507136911646</v>
      </c>
    </row>
    <row r="2757" spans="1:21" x14ac:dyDescent="0.3">
      <c r="A2757" s="17">
        <v>1945</v>
      </c>
      <c r="B2757" s="17">
        <v>89</v>
      </c>
      <c r="C2757" s="17">
        <v>0.24995000000000001</v>
      </c>
      <c r="D2757" s="17">
        <v>0.22219</v>
      </c>
      <c r="E2757" s="17">
        <v>0.5</v>
      </c>
      <c r="F2757" s="6">
        <f t="shared" si="587"/>
        <v>5824.6001717773179</v>
      </c>
      <c r="G2757" s="7">
        <f t="shared" si="588"/>
        <v>1294.1679121672023</v>
      </c>
      <c r="H2757" s="6">
        <f t="shared" si="589"/>
        <v>5177.5162156937167</v>
      </c>
      <c r="I2757" s="6">
        <f>SUM(H2757:H2778)</f>
        <v>20336.952095498407</v>
      </c>
      <c r="J2757" s="8">
        <f t="shared" si="582"/>
        <v>3.4915619090971513</v>
      </c>
      <c r="K2757" s="9">
        <f t="shared" si="590"/>
        <v>2.9082300000000001</v>
      </c>
      <c r="L2757" s="9">
        <f t="shared" si="583"/>
        <v>3.2494189944134076E-2</v>
      </c>
      <c r="M2757" s="12">
        <f t="shared" si="584"/>
        <v>39827.6711742072</v>
      </c>
      <c r="N2757" s="10">
        <f>((B2756+E2756)*D2756+(B2757+E2757)*D2757+(B2758+E2758)*D2758)/3/SUM(D2668:D2757)</f>
        <v>6.7133548584534228</v>
      </c>
      <c r="O2757" s="11">
        <f>O2668</f>
        <v>6.2243606959144271E-2</v>
      </c>
      <c r="P2757" s="12">
        <f>M2757*O2668</f>
        <v>2479.0179106653932</v>
      </c>
      <c r="Q2757" s="9">
        <f>N2757*O2668</f>
        <v>0.41786342118683645</v>
      </c>
      <c r="R2757" s="12">
        <f t="shared" si="585"/>
        <v>3014.0215765536177</v>
      </c>
      <c r="S2757" s="12">
        <f t="shared" si="586"/>
        <v>12116.176066064096</v>
      </c>
      <c r="T2757" s="13">
        <f t="shared" si="591"/>
        <v>2.0801730090886164</v>
      </c>
      <c r="U2757" s="14">
        <f t="shared" si="581"/>
        <v>1.4113889000085349</v>
      </c>
    </row>
    <row r="2758" spans="1:21" x14ac:dyDescent="0.3">
      <c r="A2758" s="17">
        <v>1945</v>
      </c>
      <c r="B2758" s="17">
        <v>90</v>
      </c>
      <c r="C2758" s="17">
        <v>0.26335999999999998</v>
      </c>
      <c r="D2758" s="17">
        <v>0.23272000000000001</v>
      </c>
      <c r="E2758" s="17">
        <v>0.5</v>
      </c>
      <c r="F2758" s="6">
        <f t="shared" si="587"/>
        <v>4530.4322596101156</v>
      </c>
      <c r="G2758" s="7">
        <f t="shared" si="588"/>
        <v>1054.322195456466</v>
      </c>
      <c r="H2758" s="6">
        <f t="shared" si="589"/>
        <v>4003.2711618818826</v>
      </c>
      <c r="I2758" s="6">
        <f>SUM(H2758:H2778)</f>
        <v>15159.435879804701</v>
      </c>
      <c r="J2758" s="8">
        <f t="shared" si="582"/>
        <v>3.3461345432652618</v>
      </c>
      <c r="K2758" s="9">
        <f t="shared" si="590"/>
        <v>3.1409500000000001</v>
      </c>
      <c r="L2758" s="9">
        <f t="shared" si="583"/>
        <v>3.4706629834254148E-2</v>
      </c>
      <c r="M2758" s="12">
        <f t="shared" si="584"/>
        <v>30378.120851592725</v>
      </c>
      <c r="N2758" s="10">
        <f>((B2757+E2757)*D2757+(B2758+E2758)*D2758+(B2759+E2759)*D2759)/3/SUM(D2668:D2758)</f>
        <v>6.50142950381254</v>
      </c>
      <c r="O2758" s="11">
        <f>O2668</f>
        <v>6.2243606959144271E-2</v>
      </c>
      <c r="P2758" s="12">
        <f>M2758*O2668</f>
        <v>1890.8438144439226</v>
      </c>
      <c r="Q2758" s="9">
        <f>N2758*O2668</f>
        <v>0.40467242270789211</v>
      </c>
      <c r="R2758" s="12">
        <f t="shared" si="585"/>
        <v>2383.2577220465027</v>
      </c>
      <c r="S2758" s="12">
        <f t="shared" si="586"/>
        <v>9102.154489510478</v>
      </c>
      <c r="T2758" s="13">
        <f t="shared" si="591"/>
        <v>2.0091139140647476</v>
      </c>
      <c r="U2758" s="14">
        <f t="shared" si="581"/>
        <v>1.3370206292005142</v>
      </c>
    </row>
    <row r="2759" spans="1:21" x14ac:dyDescent="0.3">
      <c r="A2759" s="17">
        <v>1945</v>
      </c>
      <c r="B2759" s="17">
        <v>91</v>
      </c>
      <c r="C2759" s="17">
        <v>0.24973999999999999</v>
      </c>
      <c r="D2759" s="17">
        <v>0.22202</v>
      </c>
      <c r="E2759" s="17">
        <v>0.5</v>
      </c>
      <c r="F2759" s="6">
        <f t="shared" si="587"/>
        <v>3476.1100641536495</v>
      </c>
      <c r="G2759" s="7">
        <f t="shared" si="588"/>
        <v>771.76595644339329</v>
      </c>
      <c r="H2759" s="6">
        <f t="shared" si="589"/>
        <v>3090.2270859319528</v>
      </c>
      <c r="I2759" s="6">
        <f>SUM(H2759:H2778)</f>
        <v>11156.164717922818</v>
      </c>
      <c r="J2759" s="8">
        <f t="shared" si="582"/>
        <v>3.2093818987400446</v>
      </c>
      <c r="K2759" s="9">
        <f t="shared" si="590"/>
        <v>3.3629700000000002</v>
      </c>
      <c r="L2759" s="9">
        <f t="shared" si="583"/>
        <v>3.6753770491803284E-2</v>
      </c>
      <c r="M2759" s="12">
        <f t="shared" si="584"/>
        <v>20998.279798681069</v>
      </c>
      <c r="N2759" s="10">
        <f>((B2758+E2758)*D2758+(B2759+E2759)*D2759+(B2760+E2760)*D2760)/3/SUM(D2668:D2759)</f>
        <v>6.3120237964259758</v>
      </c>
      <c r="O2759" s="11">
        <f>O2668</f>
        <v>6.2243606959144271E-2</v>
      </c>
      <c r="P2759" s="12">
        <f>M2759*O2668</f>
        <v>1307.0086746072436</v>
      </c>
      <c r="Q2759" s="9">
        <f>N2759*O2668</f>
        <v>0.39288312830150413</v>
      </c>
      <c r="R2759" s="12">
        <f t="shared" si="585"/>
        <v>1876.129001248966</v>
      </c>
      <c r="S2759" s="12">
        <f t="shared" si="586"/>
        <v>6718.8967674639753</v>
      </c>
      <c r="T2759" s="13">
        <f t="shared" si="591"/>
        <v>1.9328780284463942</v>
      </c>
      <c r="U2759" s="14">
        <f t="shared" si="581"/>
        <v>1.2765038702936504</v>
      </c>
    </row>
    <row r="2760" spans="1:21" x14ac:dyDescent="0.3">
      <c r="A2760" s="17">
        <v>1945</v>
      </c>
      <c r="B2760" s="17">
        <v>92</v>
      </c>
      <c r="C2760" s="17">
        <v>0.2742</v>
      </c>
      <c r="D2760" s="17">
        <v>0.24113999999999999</v>
      </c>
      <c r="E2760" s="17">
        <v>0.5</v>
      </c>
      <c r="F2760" s="6">
        <f t="shared" si="587"/>
        <v>2704.3441077102561</v>
      </c>
      <c r="G2760" s="7">
        <f t="shared" si="588"/>
        <v>652.1255381332511</v>
      </c>
      <c r="H2760" s="6">
        <f t="shared" si="589"/>
        <v>2378.2813386436305</v>
      </c>
      <c r="I2760" s="6">
        <f>SUM(H2760:H2778)</f>
        <v>8065.9376319908633</v>
      </c>
      <c r="J2760" s="8">
        <f t="shared" si="582"/>
        <v>2.9825855404252604</v>
      </c>
      <c r="K2760" s="9">
        <f t="shared" si="590"/>
        <v>3.6041100000000004</v>
      </c>
      <c r="L2760" s="9">
        <f t="shared" si="583"/>
        <v>3.8963351351351358E-2</v>
      </c>
      <c r="M2760" s="12">
        <f t="shared" si="584"/>
        <v>16736.895454724112</v>
      </c>
      <c r="N2760" s="10">
        <f>((B2759+E2759)*D2759+(B2760+E2760)*D2760+(B2761+E2761)*D2761)/3/SUM(D2668:D2760)</f>
        <v>6.2494166382269114</v>
      </c>
      <c r="O2760" s="11">
        <f>O2668</f>
        <v>6.2243606959144271E-2</v>
      </c>
      <c r="P2760" s="12">
        <f>M2760*O2668</f>
        <v>1041.7647424001359</v>
      </c>
      <c r="Q2760" s="9">
        <f>N2760*O2668</f>
        <v>0.38898623295373258</v>
      </c>
      <c r="R2760" s="12">
        <f t="shared" si="585"/>
        <v>1453.1626398204844</v>
      </c>
      <c r="S2760" s="12">
        <f t="shared" si="586"/>
        <v>4842.767766215009</v>
      </c>
      <c r="T2760" s="13">
        <f t="shared" si="591"/>
        <v>1.7907365236576114</v>
      </c>
      <c r="U2760" s="14">
        <f t="shared" si="581"/>
        <v>1.191849016767649</v>
      </c>
    </row>
    <row r="2761" spans="1:21" x14ac:dyDescent="0.3">
      <c r="A2761" s="17">
        <v>1945</v>
      </c>
      <c r="B2761" s="17">
        <v>93</v>
      </c>
      <c r="C2761" s="17">
        <v>0.30793999999999999</v>
      </c>
      <c r="D2761" s="17">
        <v>0.26684999999999998</v>
      </c>
      <c r="E2761" s="17">
        <v>0.5</v>
      </c>
      <c r="F2761" s="6">
        <f t="shared" si="587"/>
        <v>2052.2185695770049</v>
      </c>
      <c r="G2761" s="7">
        <f t="shared" si="588"/>
        <v>547.63452529162373</v>
      </c>
      <c r="H2761" s="6">
        <f t="shared" si="589"/>
        <v>1778.4013069311932</v>
      </c>
      <c r="I2761" s="6">
        <f>SUM(H2761:H2778)</f>
        <v>5687.6562933472333</v>
      </c>
      <c r="J2761" s="8">
        <f t="shared" si="582"/>
        <v>2.7714671222956286</v>
      </c>
      <c r="K2761" s="9">
        <f t="shared" si="590"/>
        <v>3.8709600000000002</v>
      </c>
      <c r="L2761" s="9">
        <f t="shared" si="583"/>
        <v>4.1400641711229952E-2</v>
      </c>
      <c r="M2761" s="12">
        <f t="shared" si="584"/>
        <v>13227.682051678863</v>
      </c>
      <c r="N2761" s="10">
        <f>((B2760+E2760)*D2760+(B2761+E2761)*D2761+(B2762+E2762)*D2762)/3/SUM(D2668:D2761)</f>
        <v>6.4042472668278654</v>
      </c>
      <c r="O2761" s="11">
        <f>O2668</f>
        <v>6.2243606959144271E-2</v>
      </c>
      <c r="P2761" s="12">
        <f>M2761*O2668</f>
        <v>823.33864260522626</v>
      </c>
      <c r="Q2761" s="9">
        <f>N2761*O2668</f>
        <v>0.39862344974560759</v>
      </c>
      <c r="R2761" s="12">
        <f t="shared" si="585"/>
        <v>1069.4888429301839</v>
      </c>
      <c r="S2761" s="12">
        <f t="shared" si="586"/>
        <v>3389.6051263945246</v>
      </c>
      <c r="T2761" s="13">
        <f t="shared" si="591"/>
        <v>1.6516784209262743</v>
      </c>
      <c r="U2761" s="14">
        <f t="shared" si="581"/>
        <v>1.1197887013693544</v>
      </c>
    </row>
    <row r="2762" spans="1:21" x14ac:dyDescent="0.3">
      <c r="A2762" s="17">
        <v>1945</v>
      </c>
      <c r="B2762" s="17">
        <v>94</v>
      </c>
      <c r="C2762" s="17">
        <v>0.33500999999999997</v>
      </c>
      <c r="D2762" s="17">
        <v>0.28693999999999997</v>
      </c>
      <c r="E2762" s="17">
        <v>0.5</v>
      </c>
      <c r="F2762" s="6">
        <f t="shared" si="587"/>
        <v>1504.5840442853812</v>
      </c>
      <c r="G2762" s="7">
        <f t="shared" si="588"/>
        <v>431.72534566724727</v>
      </c>
      <c r="H2762" s="6">
        <f t="shared" si="589"/>
        <v>1288.7213714517575</v>
      </c>
      <c r="I2762" s="6">
        <f>SUM(H2762:H2778)</f>
        <v>3909.2549864160401</v>
      </c>
      <c r="J2762" s="8">
        <f t="shared" si="582"/>
        <v>2.5982297241978158</v>
      </c>
      <c r="K2762" s="9">
        <f t="shared" si="590"/>
        <v>4.1578999999999997</v>
      </c>
      <c r="L2762" s="9">
        <f t="shared" si="583"/>
        <v>4.3998941798941794E-2</v>
      </c>
      <c r="M2762" s="12">
        <f t="shared" si="584"/>
        <v>9812.175657316162</v>
      </c>
      <c r="N2762" s="10">
        <f>((B2761+E2761)*D2761+(B2762+E2762)*D2762+(B2763+E2763)*D2763)/3/SUM(D2668:D2762)</f>
        <v>6.5498536921683224</v>
      </c>
      <c r="O2762" s="11">
        <f>O2668</f>
        <v>6.2243606959144271E-2</v>
      </c>
      <c r="P2762" s="12">
        <f>M2762*O2668</f>
        <v>610.74520502807025</v>
      </c>
      <c r="Q2762" s="9">
        <f>N2762*O2668</f>
        <v>0.407686518855225</v>
      </c>
      <c r="R2762" s="12">
        <f t="shared" si="585"/>
        <v>763.32704175025913</v>
      </c>
      <c r="S2762" s="12">
        <f t="shared" si="586"/>
        <v>2320.116283464341</v>
      </c>
      <c r="T2762" s="13">
        <f t="shared" si="591"/>
        <v>1.5420316945912489</v>
      </c>
      <c r="U2762" s="14">
        <f t="shared" si="581"/>
        <v>1.0561980296065669</v>
      </c>
    </row>
    <row r="2763" spans="1:21" x14ac:dyDescent="0.3">
      <c r="A2763" s="17">
        <v>1945</v>
      </c>
      <c r="B2763" s="17">
        <v>95</v>
      </c>
      <c r="C2763" s="17">
        <v>0.36730000000000002</v>
      </c>
      <c r="D2763" s="17">
        <v>0.31030999999999997</v>
      </c>
      <c r="E2763" s="17">
        <v>0.5</v>
      </c>
      <c r="F2763" s="6">
        <f t="shared" si="587"/>
        <v>1072.858698618134</v>
      </c>
      <c r="G2763" s="7">
        <f t="shared" si="588"/>
        <v>332.91878276819313</v>
      </c>
      <c r="H2763" s="6">
        <f t="shared" si="589"/>
        <v>906.39930723403745</v>
      </c>
      <c r="I2763" s="6">
        <f>SUM(H2763:H2778)</f>
        <v>2620.5336149642826</v>
      </c>
      <c r="J2763" s="8">
        <f t="shared" si="582"/>
        <v>2.442571065825899</v>
      </c>
      <c r="K2763" s="9">
        <f t="shared" si="590"/>
        <v>4.46821</v>
      </c>
      <c r="L2763" s="9">
        <f t="shared" si="583"/>
        <v>4.6787539267015704E-2</v>
      </c>
      <c r="M2763" s="12">
        <f t="shared" si="584"/>
        <v>7115.5437533962022</v>
      </c>
      <c r="N2763" s="10">
        <f>((B2762+E2762)*D2762+(B2763+E2763)*D2763+(B2764+E2764)*D2764)/3/SUM(D2668:D2763)</f>
        <v>6.5901666066127893</v>
      </c>
      <c r="O2763" s="11">
        <f>O2668</f>
        <v>6.2243606959144271E-2</v>
      </c>
      <c r="P2763" s="12">
        <f>M2763*O2668</f>
        <v>442.89710868698739</v>
      </c>
      <c r="Q2763" s="9">
        <f>N2763*O2668</f>
        <v>0.41019574005728399</v>
      </c>
      <c r="R2763" s="12">
        <f t="shared" si="585"/>
        <v>534.598172615762</v>
      </c>
      <c r="S2763" s="12">
        <f t="shared" si="586"/>
        <v>1556.789241714082</v>
      </c>
      <c r="T2763" s="13">
        <f t="shared" si="591"/>
        <v>1.451066430014746</v>
      </c>
      <c r="U2763" s="14">
        <f t="shared" si="581"/>
        <v>0.991504635811153</v>
      </c>
    </row>
    <row r="2764" spans="1:21" x14ac:dyDescent="0.3">
      <c r="A2764" s="17">
        <v>1945</v>
      </c>
      <c r="B2764" s="17">
        <v>96</v>
      </c>
      <c r="C2764" s="17">
        <v>0.39140999999999998</v>
      </c>
      <c r="D2764" s="17">
        <v>0.32734000000000002</v>
      </c>
      <c r="E2764" s="17">
        <v>0.5</v>
      </c>
      <c r="F2764" s="6">
        <f t="shared" si="587"/>
        <v>739.93991584994092</v>
      </c>
      <c r="G2764" s="7">
        <f t="shared" si="588"/>
        <v>242.21193205431967</v>
      </c>
      <c r="H2764" s="6">
        <f t="shared" si="589"/>
        <v>618.83394982278105</v>
      </c>
      <c r="I2764" s="6">
        <f>SUM(H2764:H2778)</f>
        <v>1714.1343077302454</v>
      </c>
      <c r="J2764" s="8">
        <f t="shared" si="582"/>
        <v>2.3165858078642567</v>
      </c>
      <c r="K2764" s="9">
        <f t="shared" si="590"/>
        <v>4.7955500000000004</v>
      </c>
      <c r="L2764" s="9">
        <f t="shared" si="583"/>
        <v>4.9694818652849748E-2</v>
      </c>
      <c r="M2764" s="12">
        <f t="shared" si="584"/>
        <v>4873.9876433864411</v>
      </c>
      <c r="N2764" s="10">
        <f>((B2763+E2763)*D2763+(B2764+E2764)*D2764+(B2765+E2765)*D2765)/3/SUM(D2668:D2764)</f>
        <v>6.5896431761389884</v>
      </c>
      <c r="O2764" s="11">
        <f>O2668</f>
        <v>6.2243606959144271E-2</v>
      </c>
      <c r="P2764" s="12">
        <f>M2764*O2668</f>
        <v>303.37457119867145</v>
      </c>
      <c r="Q2764" s="9">
        <f>N2764*O2668</f>
        <v>0.41016315985660229</v>
      </c>
      <c r="R2764" s="12">
        <f t="shared" si="585"/>
        <v>365.01106153692712</v>
      </c>
      <c r="S2764" s="12">
        <f t="shared" si="586"/>
        <v>1022.19106909832</v>
      </c>
      <c r="T2764" s="13">
        <f t="shared" si="591"/>
        <v>1.3814514492358043</v>
      </c>
      <c r="U2764" s="14">
        <f t="shared" si="581"/>
        <v>0.9351343586284524</v>
      </c>
    </row>
    <row r="2765" spans="1:21" x14ac:dyDescent="0.3">
      <c r="A2765" s="17">
        <v>1945</v>
      </c>
      <c r="B2765" s="17">
        <v>97</v>
      </c>
      <c r="C2765" s="17">
        <v>0.41604999999999998</v>
      </c>
      <c r="D2765" s="17">
        <v>0.34440999999999999</v>
      </c>
      <c r="E2765" s="17">
        <v>0.5</v>
      </c>
      <c r="F2765" s="6">
        <f t="shared" si="587"/>
        <v>497.72798379562124</v>
      </c>
      <c r="G2765" s="7">
        <f t="shared" si="588"/>
        <v>171.42249489904992</v>
      </c>
      <c r="H2765" s="6">
        <f t="shared" si="589"/>
        <v>412.01673634609631</v>
      </c>
      <c r="I2765" s="6">
        <f>SUM(H2765:H2778)</f>
        <v>1095.3003579074641</v>
      </c>
      <c r="J2765" s="8">
        <f t="shared" si="582"/>
        <v>2.2006003149648503</v>
      </c>
      <c r="K2765" s="9">
        <f t="shared" si="590"/>
        <v>5.1399600000000003</v>
      </c>
      <c r="L2765" s="9">
        <f t="shared" si="583"/>
        <v>5.2717538461538462E-2</v>
      </c>
      <c r="M2765" s="12">
        <f t="shared" si="584"/>
        <v>3251.7165994788611</v>
      </c>
      <c r="N2765" s="10">
        <f>((B2764+E2764)*D2764+(B2765+E2765)*D2765+(B2766+E2766)*D2766)/3/SUM(D2668:D2765)</f>
        <v>6.5348867825171135</v>
      </c>
      <c r="O2765" s="11">
        <f>O2668</f>
        <v>6.2243606959144271E-2</v>
      </c>
      <c r="P2765" s="12">
        <f>M2765*O2668</f>
        <v>202.39856996048738</v>
      </c>
      <c r="Q2765" s="9">
        <f>N2765*O2668</f>
        <v>0.40675492441350214</v>
      </c>
      <c r="R2765" s="12">
        <f t="shared" si="585"/>
        <v>244.42689989654207</v>
      </c>
      <c r="S2765" s="12">
        <f t="shared" si="586"/>
        <v>657.18000756139293</v>
      </c>
      <c r="T2765" s="13">
        <f t="shared" si="591"/>
        <v>1.3203597727212508</v>
      </c>
      <c r="U2765" s="14">
        <f t="shared" si="581"/>
        <v>0.88024054224359949</v>
      </c>
    </row>
    <row r="2766" spans="1:21" x14ac:dyDescent="0.3">
      <c r="A2766" s="17">
        <v>1945</v>
      </c>
      <c r="B2766" s="17">
        <v>98</v>
      </c>
      <c r="C2766" s="17">
        <v>0.44113000000000002</v>
      </c>
      <c r="D2766" s="17">
        <v>0.36141000000000001</v>
      </c>
      <c r="E2766" s="17">
        <v>0.5</v>
      </c>
      <c r="F2766" s="6">
        <f t="shared" si="587"/>
        <v>326.30548889657132</v>
      </c>
      <c r="G2766" s="7">
        <f t="shared" si="588"/>
        <v>117.93006674210984</v>
      </c>
      <c r="H2766" s="6">
        <f t="shared" si="589"/>
        <v>267.3404555255164</v>
      </c>
      <c r="I2766" s="6">
        <f>SUM(H2766:H2778)</f>
        <v>683.2836215613678</v>
      </c>
      <c r="J2766" s="8">
        <f t="shared" si="582"/>
        <v>2.0939997787715652</v>
      </c>
      <c r="K2766" s="9">
        <f t="shared" si="590"/>
        <v>5.5013700000000005</v>
      </c>
      <c r="L2766" s="9">
        <f t="shared" si="583"/>
        <v>5.5851472081218281E-2</v>
      </c>
      <c r="M2766" s="12">
        <f t="shared" si="584"/>
        <v>2111.4943321568662</v>
      </c>
      <c r="N2766" s="10">
        <f>((B2765+E2765)*D2765+(B2766+E2766)*D2766+(B2767+E2767)*D2767)/3/SUM(D2668:D2766)</f>
        <v>6.4721287606541624</v>
      </c>
      <c r="O2766" s="11">
        <f>O2668</f>
        <v>6.2243606959144271E-2</v>
      </c>
      <c r="P2766" s="12">
        <f>M2766*O2668</f>
        <v>131.42702330723282</v>
      </c>
      <c r="Q2766" s="9">
        <f>N2766*O2668</f>
        <v>0.40284863876713123</v>
      </c>
      <c r="R2766" s="12">
        <f t="shared" si="585"/>
        <v>159.64271692967731</v>
      </c>
      <c r="S2766" s="12">
        <f t="shared" si="586"/>
        <v>412.75310766485086</v>
      </c>
      <c r="T2766" s="13">
        <f t="shared" si="591"/>
        <v>1.2649284848398021</v>
      </c>
      <c r="U2766" s="14">
        <f t="shared" si="581"/>
        <v>0.82907129393176304</v>
      </c>
    </row>
    <row r="2767" spans="1:21" x14ac:dyDescent="0.3">
      <c r="A2767" s="17">
        <v>1945</v>
      </c>
      <c r="B2767" s="17">
        <v>99</v>
      </c>
      <c r="C2767" s="17">
        <v>0.46650000000000003</v>
      </c>
      <c r="D2767" s="17">
        <v>0.37827</v>
      </c>
      <c r="E2767" s="17">
        <v>0.5</v>
      </c>
      <c r="F2767" s="6">
        <f t="shared" si="587"/>
        <v>208.37542215446149</v>
      </c>
      <c r="G2767" s="7">
        <f t="shared" si="588"/>
        <v>78.822170938368146</v>
      </c>
      <c r="H2767" s="6">
        <f t="shared" si="589"/>
        <v>168.96433668527743</v>
      </c>
      <c r="I2767" s="6">
        <f>SUM(H2767:H2778)</f>
        <v>415.9431660358515</v>
      </c>
      <c r="J2767" s="8">
        <f t="shared" si="582"/>
        <v>1.9961239273580318</v>
      </c>
      <c r="K2767" s="9">
        <f t="shared" ref="K2767:K2775" si="592">IF(F2767=0, K2766, K2766+G2767/F2767)</f>
        <v>5.8796400000000002</v>
      </c>
      <c r="L2767" s="9">
        <f t="shared" si="583"/>
        <v>5.9091859296482412E-2</v>
      </c>
      <c r="M2767" s="12">
        <f t="shared" si="584"/>
        <v>1333.8922125109073</v>
      </c>
      <c r="N2767" s="10">
        <f>((B2766+E2766)*D2766+(B2767+E2767)*D2767+(B2768+E2768)*D2768)/3/SUM(D2668:D2767)</f>
        <v>6.4019905980638265</v>
      </c>
      <c r="O2767" s="11">
        <f>O2668</f>
        <v>6.2243606959144271E-2</v>
      </c>
      <c r="P2767" s="12">
        <f>M2767*O2668</f>
        <v>83.026262601392261</v>
      </c>
      <c r="Q2767" s="9">
        <f>N2767*O2668</f>
        <v>0.3984829865420218</v>
      </c>
      <c r="R2767" s="12">
        <f t="shared" si="585"/>
        <v>101.63492318383638</v>
      </c>
      <c r="S2767" s="12">
        <f t="shared" si="586"/>
        <v>253.11039073517352</v>
      </c>
      <c r="T2767" s="13">
        <f t="shared" si="591"/>
        <v>1.2146844772679166</v>
      </c>
      <c r="U2767" s="14">
        <f t="shared" si="581"/>
        <v>0.78143945009011517</v>
      </c>
    </row>
    <row r="2768" spans="1:21" x14ac:dyDescent="0.3">
      <c r="A2768" s="17">
        <v>1945</v>
      </c>
      <c r="B2768" s="17">
        <v>100</v>
      </c>
      <c r="C2768" s="17">
        <v>0.49206</v>
      </c>
      <c r="D2768" s="17">
        <v>0.39489999999999997</v>
      </c>
      <c r="E2768" s="17">
        <v>0.5</v>
      </c>
      <c r="F2768" s="6">
        <f t="shared" si="587"/>
        <v>129.55325121609334</v>
      </c>
      <c r="G2768" s="7">
        <f t="shared" si="588"/>
        <v>51.160578905235255</v>
      </c>
      <c r="H2768" s="6">
        <f t="shared" si="589"/>
        <v>103.97296176347572</v>
      </c>
      <c r="I2768" s="6">
        <f>SUM(H2768:H2778)</f>
        <v>246.97882935057405</v>
      </c>
      <c r="J2768" s="8">
        <f t="shared" si="582"/>
        <v>1.9063885084490559</v>
      </c>
      <c r="K2768" s="9">
        <f t="shared" si="592"/>
        <v>6.27454</v>
      </c>
      <c r="L2768" s="9">
        <f t="shared" si="583"/>
        <v>6.2433233830845772E-2</v>
      </c>
      <c r="M2768" s="12">
        <f t="shared" si="584"/>
        <v>819.44464135636122</v>
      </c>
      <c r="N2768" s="10">
        <f>((B2767+E2767)*D2767+(B2768+E2768)*D2768+(B2769+E2769)*D2769)/3/SUM(D2668:D2768)</f>
        <v>6.3252522628484851</v>
      </c>
      <c r="O2768" s="11">
        <f>O2668</f>
        <v>6.2243606959144271E-2</v>
      </c>
      <c r="P2768" s="12">
        <f>M2768*O2668</f>
        <v>51.005190181362288</v>
      </c>
      <c r="Q2768" s="9">
        <f>N2768*O2668</f>
        <v>0.39370651576617899</v>
      </c>
      <c r="R2768" s="12">
        <f t="shared" si="585"/>
        <v>63.038129253687543</v>
      </c>
      <c r="S2768" s="12">
        <f t="shared" si="586"/>
        <v>151.47546755133715</v>
      </c>
      <c r="T2768" s="13">
        <f t="shared" si="591"/>
        <v>1.1692139419849665</v>
      </c>
      <c r="U2768" s="14">
        <f t="shared" si="581"/>
        <v>0.73717456646408941</v>
      </c>
    </row>
    <row r="2769" spans="1:21" x14ac:dyDescent="0.3">
      <c r="A2769" s="17">
        <v>1945</v>
      </c>
      <c r="B2769" s="17">
        <v>101</v>
      </c>
      <c r="C2769" s="17">
        <v>0.51765000000000005</v>
      </c>
      <c r="D2769" s="17">
        <v>0.41121999999999997</v>
      </c>
      <c r="E2769" s="17">
        <v>0.5</v>
      </c>
      <c r="F2769" s="6">
        <f t="shared" si="587"/>
        <v>78.392672310858089</v>
      </c>
      <c r="G2769" s="7">
        <f t="shared" si="588"/>
        <v>32.236634707671058</v>
      </c>
      <c r="H2769" s="6">
        <f t="shared" si="589"/>
        <v>62.27435495702256</v>
      </c>
      <c r="I2769" s="6">
        <f>SUM(H2769:H2778)</f>
        <v>143.00586758709832</v>
      </c>
      <c r="J2769" s="8">
        <f t="shared" si="582"/>
        <v>1.8242249354636522</v>
      </c>
      <c r="K2769" s="9">
        <f t="shared" si="592"/>
        <v>6.6857600000000001</v>
      </c>
      <c r="L2769" s="9">
        <f t="shared" si="583"/>
        <v>6.5869556650246311E-2</v>
      </c>
      <c r="M2769" s="12">
        <f t="shared" si="584"/>
        <v>489.40111862056256</v>
      </c>
      <c r="N2769" s="10">
        <f>((B2768+E2768)*D2768+(B2769+E2769)*D2769+(B2770+E2770)*D2770)/3/SUM(D2668:D2769)</f>
        <v>6.2425790037333062</v>
      </c>
      <c r="O2769" s="11">
        <f>O2668</f>
        <v>6.2243606959144271E-2</v>
      </c>
      <c r="P2769" s="12">
        <f>M2769*O2668</f>
        <v>30.46209087278384</v>
      </c>
      <c r="Q2769" s="9">
        <f>N2769*O2668</f>
        <v>0.38856063391978235</v>
      </c>
      <c r="R2769" s="12">
        <f t="shared" si="585"/>
        <v>38.076992117976332</v>
      </c>
      <c r="S2769" s="12">
        <f t="shared" si="586"/>
        <v>88.437338297649603</v>
      </c>
      <c r="T2769" s="13">
        <f t="shared" si="591"/>
        <v>1.1281327156058722</v>
      </c>
      <c r="U2769" s="14">
        <f t="shared" si="581"/>
        <v>0.69609221985777991</v>
      </c>
    </row>
    <row r="2770" spans="1:21" x14ac:dyDescent="0.3">
      <c r="A2770" s="17">
        <v>1945</v>
      </c>
      <c r="B2770" s="17">
        <v>102</v>
      </c>
      <c r="C2770" s="17">
        <v>0.54315000000000002</v>
      </c>
      <c r="D2770" s="17">
        <v>0.42714999999999997</v>
      </c>
      <c r="E2770" s="17">
        <v>0.5</v>
      </c>
      <c r="F2770" s="6">
        <f t="shared" si="587"/>
        <v>46.156037603187031</v>
      </c>
      <c r="G2770" s="7">
        <f t="shared" si="588"/>
        <v>19.71555146220134</v>
      </c>
      <c r="H2770" s="6">
        <f t="shared" si="589"/>
        <v>36.298261872086357</v>
      </c>
      <c r="I2770" s="6">
        <f>SUM(H2770:H2778)</f>
        <v>80.731512630075741</v>
      </c>
      <c r="J2770" s="8">
        <f t="shared" si="582"/>
        <v>1.7490997239438357</v>
      </c>
      <c r="K2770" s="9">
        <f t="shared" si="592"/>
        <v>7.1129100000000003</v>
      </c>
      <c r="L2770" s="9">
        <f t="shared" si="583"/>
        <v>6.9394243902439021E-2</v>
      </c>
      <c r="M2770" s="12">
        <f t="shared" si="584"/>
        <v>284.1093202185375</v>
      </c>
      <c r="N2770" s="10">
        <f>((B2769+E2769)*D2769+(B2770+E2770)*D2770+(B2771+E2771)*D2771)/3/SUM(D2668:D2770)</f>
        <v>6.1547200794049131</v>
      </c>
      <c r="O2770" s="11">
        <f>O2668</f>
        <v>6.2243606959144271E-2</v>
      </c>
      <c r="P2770" s="12">
        <f>M2770*O2668</f>
        <v>17.683988861112308</v>
      </c>
      <c r="Q2770" s="9">
        <f>N2770*O2668</f>
        <v>0.38309197756603264</v>
      </c>
      <c r="R2770" s="12">
        <f t="shared" si="585"/>
        <v>22.392688949299071</v>
      </c>
      <c r="S2770" s="12">
        <f t="shared" si="586"/>
        <v>50.360346179673265</v>
      </c>
      <c r="T2770" s="13">
        <f t="shared" si="591"/>
        <v>1.0910890274557696</v>
      </c>
      <c r="U2770" s="14">
        <f t="shared" ref="U2770:U2778" si="593">IF(T2770=0,0,J2770-T2770)</f>
        <v>0.65801069648806609</v>
      </c>
    </row>
    <row r="2771" spans="1:21" x14ac:dyDescent="0.3">
      <c r="A2771" s="17">
        <v>1945</v>
      </c>
      <c r="B2771" s="17">
        <v>103</v>
      </c>
      <c r="C2771" s="17">
        <v>0.56842999999999999</v>
      </c>
      <c r="D2771" s="17">
        <v>0.44263000000000002</v>
      </c>
      <c r="E2771" s="17">
        <v>0.5</v>
      </c>
      <c r="F2771" s="6">
        <f t="shared" si="587"/>
        <v>26.440486140985691</v>
      </c>
      <c r="G2771" s="7">
        <f t="shared" si="588"/>
        <v>11.703352380584496</v>
      </c>
      <c r="H2771" s="6">
        <f t="shared" si="589"/>
        <v>20.588809950693442</v>
      </c>
      <c r="I2771" s="6">
        <f>SUM(H2771:H2778)</f>
        <v>44.433250757989377</v>
      </c>
      <c r="J2771" s="8">
        <f t="shared" si="582"/>
        <v>1.6805005218536018</v>
      </c>
      <c r="K2771" s="9">
        <f t="shared" si="592"/>
        <v>7.5555400000000006</v>
      </c>
      <c r="L2771" s="9">
        <f t="shared" si="583"/>
        <v>7.3000386473429962E-2</v>
      </c>
      <c r="M2771" s="12">
        <f t="shared" si="584"/>
        <v>160.31904687030908</v>
      </c>
      <c r="N2771" s="10">
        <f>((B2770+E2770)*D2770+(B2771+E2771)*D2771+(B2772+E2772)*D2772)/3/SUM(D2668:D2771)</f>
        <v>6.0624071873089136</v>
      </c>
      <c r="O2771" s="11">
        <f>O2668</f>
        <v>6.2243606959144271E-2</v>
      </c>
      <c r="P2771" s="12">
        <f>M2771*O2668</f>
        <v>9.9788357414601467</v>
      </c>
      <c r="Q2771" s="9">
        <f>N2771*O2668</f>
        <v>0.37734609019314735</v>
      </c>
      <c r="R2771" s="12">
        <f t="shared" si="585"/>
        <v>12.819703014069505</v>
      </c>
      <c r="S2771" s="12">
        <f t="shared" si="586"/>
        <v>27.967657230374193</v>
      </c>
      <c r="T2771" s="13">
        <f t="shared" si="591"/>
        <v>1.0577588128011466</v>
      </c>
      <c r="U2771" s="14">
        <f t="shared" si="593"/>
        <v>0.62274170905245518</v>
      </c>
    </row>
    <row r="2772" spans="1:21" x14ac:dyDescent="0.3">
      <c r="A2772" s="17">
        <v>1945</v>
      </c>
      <c r="B2772" s="17">
        <v>104</v>
      </c>
      <c r="C2772" s="17">
        <v>0.59335000000000004</v>
      </c>
      <c r="D2772" s="17">
        <v>0.45760000000000001</v>
      </c>
      <c r="E2772" s="17">
        <v>0.5</v>
      </c>
      <c r="F2772" s="6">
        <f t="shared" si="587"/>
        <v>14.737133760401194</v>
      </c>
      <c r="G2772" s="7">
        <f t="shared" si="588"/>
        <v>6.7437124087595866</v>
      </c>
      <c r="H2772" s="6">
        <f t="shared" si="589"/>
        <v>11.3652775560214</v>
      </c>
      <c r="I2772" s="6">
        <f>SUM(H2772:H2778)</f>
        <v>23.844440807295932</v>
      </c>
      <c r="J2772" s="8">
        <f t="shared" si="582"/>
        <v>1.6179836048829352</v>
      </c>
      <c r="K2772" s="9">
        <f t="shared" si="592"/>
        <v>8.0131399999999999</v>
      </c>
      <c r="L2772" s="9">
        <f t="shared" si="583"/>
        <v>7.6680765550239227E-2</v>
      </c>
      <c r="M2772" s="12">
        <f t="shared" si="584"/>
        <v>87.945293195348754</v>
      </c>
      <c r="N2772" s="10">
        <f>((B2771+E2771)*D2771+(B2772+E2772)*D2772+(B2773+E2773)*D2773)/3/SUM(D2668:D2772)</f>
        <v>5.9663421580054754</v>
      </c>
      <c r="O2772" s="11">
        <f>O2668</f>
        <v>6.2243606959144271E-2</v>
      </c>
      <c r="P2772" s="12">
        <f>M2772*O2668</f>
        <v>5.4740322635579926</v>
      </c>
      <c r="Q2772" s="9">
        <f>N2772*O2668</f>
        <v>0.37136665626666543</v>
      </c>
      <c r="R2772" s="12">
        <f t="shared" si="585"/>
        <v>7.1445924324991532</v>
      </c>
      <c r="S2772" s="12">
        <f t="shared" si="586"/>
        <v>15.14795421630469</v>
      </c>
      <c r="T2772" s="13">
        <f t="shared" si="591"/>
        <v>1.0278765506632894</v>
      </c>
      <c r="U2772" s="14">
        <f t="shared" si="593"/>
        <v>0.59010705421964582</v>
      </c>
    </row>
    <row r="2773" spans="1:21" x14ac:dyDescent="0.3">
      <c r="A2773" s="17">
        <v>1945</v>
      </c>
      <c r="B2773" s="17">
        <v>105</v>
      </c>
      <c r="C2773" s="17">
        <v>0.61780999999999997</v>
      </c>
      <c r="D2773" s="17">
        <v>0.47199999999999998</v>
      </c>
      <c r="E2773" s="17">
        <v>0.5</v>
      </c>
      <c r="F2773" s="6">
        <f t="shared" si="587"/>
        <v>7.9934213516416079</v>
      </c>
      <c r="G2773" s="7">
        <f t="shared" si="588"/>
        <v>3.7728948779748386</v>
      </c>
      <c r="H2773" s="6">
        <f t="shared" si="589"/>
        <v>6.1069739126541887</v>
      </c>
      <c r="I2773" s="6">
        <f>SUM(H2773:H2778)</f>
        <v>12.479163251274539</v>
      </c>
      <c r="J2773" s="8">
        <f t="shared" si="582"/>
        <v>1.5611792125422856</v>
      </c>
      <c r="K2773" s="9">
        <f t="shared" si="592"/>
        <v>8.4851399999999995</v>
      </c>
      <c r="L2773" s="9">
        <f t="shared" si="583"/>
        <v>8.042786729857819E-2</v>
      </c>
      <c r="M2773" s="12">
        <f t="shared" si="584"/>
        <v>46.910293716585173</v>
      </c>
      <c r="N2773" s="10">
        <f>((B2772+E2772)*D2772+(B2773+E2773)*D2773+(B2774+E2774)*D2774)/3/SUM(D2668:D2773)</f>
        <v>5.8672756136021338</v>
      </c>
      <c r="O2773" s="11">
        <f>O2668</f>
        <v>6.2243606959144271E-2</v>
      </c>
      <c r="P2773" s="12">
        <f>M2773*O2668</f>
        <v>2.9198658844331424</v>
      </c>
      <c r="Q2773" s="9">
        <f>N2773*O2668</f>
        <v>0.36520039721402325</v>
      </c>
      <c r="R2773" s="12">
        <f t="shared" si="585"/>
        <v>3.8767046139772017</v>
      </c>
      <c r="S2773" s="12">
        <f t="shared" si="586"/>
        <v>8.0033617838055378</v>
      </c>
      <c r="T2773" s="13">
        <f t="shared" si="591"/>
        <v>1.001243576652179</v>
      </c>
      <c r="U2773" s="14">
        <f t="shared" si="593"/>
        <v>0.55993563589010664</v>
      </c>
    </row>
    <row r="2774" spans="1:21" x14ac:dyDescent="0.3">
      <c r="A2774" s="17">
        <v>1945</v>
      </c>
      <c r="B2774" s="17">
        <v>106</v>
      </c>
      <c r="C2774" s="17">
        <v>0.64168000000000003</v>
      </c>
      <c r="D2774" s="17">
        <v>0.48581000000000002</v>
      </c>
      <c r="E2774" s="17">
        <v>0.5</v>
      </c>
      <c r="F2774" s="6">
        <f t="shared" si="587"/>
        <v>4.2205264736667694</v>
      </c>
      <c r="G2774" s="7">
        <f t="shared" si="588"/>
        <v>2.0503739661720535</v>
      </c>
      <c r="H2774" s="6">
        <f t="shared" si="589"/>
        <v>3.1953394905807428</v>
      </c>
      <c r="I2774" s="6">
        <f>SUM(H2774:H2778)</f>
        <v>6.3721893386203501</v>
      </c>
      <c r="J2774" s="8">
        <f t="shared" si="582"/>
        <v>1.5098091146634198</v>
      </c>
      <c r="K2774" s="9">
        <f t="shared" si="592"/>
        <v>8.9709500000000002</v>
      </c>
      <c r="L2774" s="9">
        <f t="shared" si="583"/>
        <v>8.4234272300469482E-2</v>
      </c>
      <c r="M2774" s="12">
        <f t="shared" si="584"/>
        <v>24.34132699405567</v>
      </c>
      <c r="N2774" s="10">
        <f>((B2773+E2773)*D2773+(B2774+E2774)*D2774+(B2775+E2775)*D2775)/3/SUM(D2668:D2774)</f>
        <v>5.7658772668074905</v>
      </c>
      <c r="O2774" s="11">
        <f>O2668</f>
        <v>6.2243606959144271E-2</v>
      </c>
      <c r="P2774" s="12">
        <f>M2774*O2668</f>
        <v>1.5150919902820099</v>
      </c>
      <c r="Q2774" s="9">
        <f>N2774*O2668</f>
        <v>0.35888899836983046</v>
      </c>
      <c r="R2774" s="12">
        <f t="shared" si="585"/>
        <v>2.0485673013546557</v>
      </c>
      <c r="S2774" s="12">
        <f t="shared" si="586"/>
        <v>4.126657169828337</v>
      </c>
      <c r="T2774" s="13">
        <f t="shared" si="591"/>
        <v>0.97775886387063005</v>
      </c>
      <c r="U2774" s="14">
        <f t="shared" si="593"/>
        <v>0.53205025079278978</v>
      </c>
    </row>
    <row r="2775" spans="1:21" x14ac:dyDescent="0.3">
      <c r="A2775" s="17">
        <v>1945</v>
      </c>
      <c r="B2775" s="17">
        <v>107</v>
      </c>
      <c r="C2775" s="17">
        <v>0.66486999999999996</v>
      </c>
      <c r="D2775" s="17">
        <v>0.49898999999999999</v>
      </c>
      <c r="E2775" s="17">
        <v>0.5</v>
      </c>
      <c r="F2775" s="6">
        <f t="shared" si="587"/>
        <v>2.1701525074947159</v>
      </c>
      <c r="G2775" s="7">
        <f t="shared" si="588"/>
        <v>1.0828843997147883</v>
      </c>
      <c r="H2775" s="6">
        <f t="shared" si="589"/>
        <v>1.6287103076373217</v>
      </c>
      <c r="I2775" s="6">
        <f>SUM(H2775:H2778)</f>
        <v>3.1768498480396072</v>
      </c>
      <c r="J2775" s="8">
        <f t="shared" si="582"/>
        <v>1.4638832234454575</v>
      </c>
      <c r="K2775" s="9">
        <f t="shared" si="592"/>
        <v>9.4699400000000011</v>
      </c>
      <c r="L2775" s="9">
        <f t="shared" si="583"/>
        <v>8.8092465116279078E-2</v>
      </c>
      <c r="M2775" s="12">
        <f t="shared" si="584"/>
        <v>12.292588228577978</v>
      </c>
      <c r="N2775" s="10">
        <f>((B2774+E2774)*D2774+(B2775+E2775)*D2775+(B2776+E2776)*D2776)/3/SUM(D2668:D2775)</f>
        <v>5.6627963499944745</v>
      </c>
      <c r="O2775" s="11">
        <f>O2668</f>
        <v>6.2243606959144271E-2</v>
      </c>
      <c r="P2775" s="12">
        <f>M2775*O2668</f>
        <v>0.76513503021021123</v>
      </c>
      <c r="Q2775" s="9">
        <f>N2775*O2668</f>
        <v>0.35247287029873287</v>
      </c>
      <c r="R2775" s="12">
        <f t="shared" si="585"/>
        <v>1.0546341106192627</v>
      </c>
      <c r="S2775" s="12">
        <f t="shared" si="586"/>
        <v>2.0780898684736813</v>
      </c>
      <c r="T2775" s="13">
        <f t="shared" si="591"/>
        <v>0.95757780215763999</v>
      </c>
      <c r="U2775" s="14">
        <f t="shared" si="593"/>
        <v>0.50630542128781753</v>
      </c>
    </row>
    <row r="2776" spans="1:21" x14ac:dyDescent="0.3">
      <c r="A2776" s="17">
        <v>1945</v>
      </c>
      <c r="B2776" s="17">
        <v>108</v>
      </c>
      <c r="C2776" s="17">
        <v>0.68728999999999996</v>
      </c>
      <c r="D2776" s="17">
        <v>0.51151000000000002</v>
      </c>
      <c r="E2776" s="17">
        <v>0.5</v>
      </c>
      <c r="F2776" s="6">
        <f t="shared" si="587"/>
        <v>1.0872681077799276</v>
      </c>
      <c r="G2776" s="7">
        <f t="shared" si="588"/>
        <v>0.55614850981051078</v>
      </c>
      <c r="H2776" s="7">
        <f t="shared" si="589"/>
        <v>0.80919385287467216</v>
      </c>
      <c r="I2776" s="6">
        <f>SUM(H2776:H2778)</f>
        <v>1.5481395404022855</v>
      </c>
      <c r="J2776" s="8">
        <f t="shared" si="582"/>
        <v>1.4238802088689999</v>
      </c>
      <c r="K2776" s="9">
        <f>IF(F2776=0, K2775, K2775+G2776/F2776)</f>
        <v>9.9814500000000006</v>
      </c>
      <c r="L2776" s="9">
        <f t="shared" si="583"/>
        <v>9.1994930875576045E-2</v>
      </c>
      <c r="M2776" s="12">
        <f t="shared" si="584"/>
        <v>6.0454255959244811</v>
      </c>
      <c r="N2776" s="10">
        <f>((B2775+E2775)*D2775+(B2776+E2776)*D2776+(B2777+E2777)*D2777)/3/SUM(D2668:D2776)</f>
        <v>5.5586204075226222</v>
      </c>
      <c r="O2776" s="11">
        <f>O2668</f>
        <v>6.2243606959144271E-2</v>
      </c>
      <c r="P2776" s="12">
        <f>M2776*O2668</f>
        <v>0.37628909469347394</v>
      </c>
      <c r="Q2776" s="9">
        <f>N2776*O2668</f>
        <v>0.34598858388091647</v>
      </c>
      <c r="R2776" s="12">
        <f t="shared" si="585"/>
        <v>0.52922201763342169</v>
      </c>
      <c r="S2776" s="12">
        <f t="shared" si="586"/>
        <v>1.0234557578544186</v>
      </c>
      <c r="T2776" s="13">
        <f t="shared" si="591"/>
        <v>0.94130946224863876</v>
      </c>
      <c r="U2776" s="14">
        <f t="shared" si="593"/>
        <v>0.48257074662036115</v>
      </c>
    </row>
    <row r="2777" spans="1:21" x14ac:dyDescent="0.3">
      <c r="A2777" s="17">
        <v>1945</v>
      </c>
      <c r="B2777" s="17">
        <v>109</v>
      </c>
      <c r="C2777" s="17">
        <v>0.70887</v>
      </c>
      <c r="D2777" s="17">
        <v>0.52337</v>
      </c>
      <c r="E2777" s="17">
        <v>0.5</v>
      </c>
      <c r="F2777" s="6">
        <f t="shared" si="587"/>
        <v>0.53111959796941677</v>
      </c>
      <c r="G2777" s="7">
        <f t="shared" si="588"/>
        <v>0.27797206398925367</v>
      </c>
      <c r="H2777" s="7">
        <f t="shared" si="589"/>
        <v>0.39213356597478993</v>
      </c>
      <c r="I2777" s="6">
        <f>SUM(H2777:H2778)</f>
        <v>0.73894568752761347</v>
      </c>
      <c r="J2777" s="8">
        <f t="shared" si="582"/>
        <v>1.3912981000000002</v>
      </c>
      <c r="K2777" s="9">
        <f>IF(F2777=0, K2776, K2776+G2777/F2777)</f>
        <v>10.50482</v>
      </c>
      <c r="L2777" s="9">
        <f t="shared" si="583"/>
        <v>9.5934429223744302E-2</v>
      </c>
      <c r="M2777" s="12">
        <f t="shared" si="584"/>
        <v>2.8975214241484646</v>
      </c>
      <c r="N2777" s="10">
        <f>((B2776+E2776)*D2776+(B2777+E2777)*D2777)/2/SUM(D2668:D2777)</f>
        <v>5.3693375993115549</v>
      </c>
      <c r="O2777" s="11">
        <f>O2668</f>
        <v>6.2243606959144271E-2</v>
      </c>
      <c r="P2777" s="12">
        <f>M2777*O2668</f>
        <v>0.18035218468039699</v>
      </c>
      <c r="Q2777" s="9">
        <f>N2777*O2668</f>
        <v>0.33420693916250371</v>
      </c>
      <c r="R2777" s="12">
        <f t="shared" si="585"/>
        <v>0.26107980714747764</v>
      </c>
      <c r="S2777" s="12">
        <f t="shared" si="586"/>
        <v>0.49423374022099686</v>
      </c>
      <c r="T2777" s="13">
        <f t="shared" si="591"/>
        <v>0.93055074998278653</v>
      </c>
      <c r="U2777" s="14">
        <f t="shared" si="593"/>
        <v>0.46074735001721367</v>
      </c>
    </row>
    <row r="2778" spans="1:21" x14ac:dyDescent="0.3">
      <c r="A2778" s="17">
        <v>1945</v>
      </c>
      <c r="B2778" s="17" t="s">
        <v>19</v>
      </c>
      <c r="C2778" s="17">
        <v>0.72953999999999997</v>
      </c>
      <c r="D2778" s="17">
        <v>1</v>
      </c>
      <c r="E2778" s="17">
        <v>1.37</v>
      </c>
      <c r="F2778" s="6">
        <f t="shared" si="587"/>
        <v>0.2531475339801631</v>
      </c>
      <c r="G2778" s="7">
        <f t="shared" si="588"/>
        <v>0.2531475339801631</v>
      </c>
      <c r="H2778" s="7">
        <f>E2778*F2778</f>
        <v>0.34681212155282348</v>
      </c>
      <c r="I2778" s="6">
        <f>SUM(H2778:H2778)</f>
        <v>0.34681212155282348</v>
      </c>
      <c r="J2778" s="8">
        <f t="shared" si="582"/>
        <v>1.37</v>
      </c>
      <c r="K2778" s="9">
        <f>IF(F2778=0, K2777, K2777+G2778/F2778)</f>
        <v>11.50482</v>
      </c>
      <c r="L2778" s="9">
        <f>K2778/(110+E2778)</f>
        <v>0.10330268474454521</v>
      </c>
      <c r="M2778" s="12">
        <f t="shared" si="584"/>
        <v>2.4505416737828809</v>
      </c>
      <c r="N2778" s="10">
        <f>N2777-(N2775-N2776)</f>
        <v>5.2651616568397026</v>
      </c>
      <c r="O2778" s="11">
        <f>O2668</f>
        <v>6.2243606959144271E-2</v>
      </c>
      <c r="P2778" s="12">
        <f>M2778*O2668</f>
        <v>0.15253055277994518</v>
      </c>
      <c r="Q2778" s="9">
        <f>N2778*O2668</f>
        <v>0.32772265274468731</v>
      </c>
      <c r="R2778" s="12">
        <f t="shared" si="585"/>
        <v>0.23315393307351925</v>
      </c>
      <c r="S2778" s="12">
        <f>R2778</f>
        <v>0.23315393307351925</v>
      </c>
      <c r="T2778" s="13">
        <f t="shared" si="591"/>
        <v>0.92101996573977862</v>
      </c>
      <c r="U2778" s="14">
        <f t="shared" si="593"/>
        <v>0.44898003426022148</v>
      </c>
    </row>
    <row r="2779" spans="1:21" x14ac:dyDescent="0.3">
      <c r="A2779" s="17">
        <v>1946</v>
      </c>
      <c r="B2779" s="17">
        <v>0</v>
      </c>
      <c r="C2779" s="17">
        <v>6.0199999999999997E-2</v>
      </c>
      <c r="D2779" s="17">
        <v>5.7520000000000002E-2</v>
      </c>
      <c r="E2779" s="17">
        <v>0.22</v>
      </c>
      <c r="F2779" s="6">
        <v>100000</v>
      </c>
      <c r="G2779" s="7">
        <f>100000*D2779</f>
        <v>5752</v>
      </c>
      <c r="H2779" s="6">
        <f>F2779-(1-E2779)*G2779</f>
        <v>95513.44</v>
      </c>
      <c r="I2779" s="6">
        <f>SUM(H2779:H2889)</f>
        <v>6473083.4823492644</v>
      </c>
      <c r="J2779" s="8">
        <f>I2779/F2779</f>
        <v>64.730834823492643</v>
      </c>
      <c r="K2779" s="9">
        <f>G2779/F2779</f>
        <v>5.7520000000000002E-2</v>
      </c>
      <c r="L2779" s="9">
        <f>K2779/(0.1+E2779)</f>
        <v>0.17974999999999999</v>
      </c>
      <c r="M2779">
        <f>G2779/L2779</f>
        <v>32000</v>
      </c>
      <c r="N2779" s="10">
        <f>(0.1+E2779)*D2779/SUM(D2779:D2779)</f>
        <v>0.32</v>
      </c>
      <c r="O2779" s="11">
        <f>IF((I2779-J2779*F2779+MAX(N2781:N2874)*F2779)/SUM(M2779:M2889)&gt;1/MAX(N2781:N2877),1/MAX(N2781:N2877),(I2779-J2779*F2779+MAX(N2781:N2874)*F2779)/SUM(M2779:M2889))</f>
        <v>6.5436026591785448E-2</v>
      </c>
      <c r="P2779" s="12">
        <f>M2779*O2779</f>
        <v>2093.9528509371344</v>
      </c>
      <c r="Q2779" s="9">
        <f>N2779*O2779</f>
        <v>2.0939528509371343E-2</v>
      </c>
      <c r="R2779" s="12">
        <f>((1-Q2779)*H2779)</f>
        <v>93513.43360009187</v>
      </c>
      <c r="S2779" s="12">
        <f>R2779+S2780</f>
        <v>5772309.2575664017</v>
      </c>
      <c r="T2779" s="13">
        <f t="shared" si="591"/>
        <v>57.723092575664019</v>
      </c>
      <c r="U2779" s="14">
        <f t="shared" ref="U2779:U2842" si="594">J2779-T2779</f>
        <v>7.0077422478286238</v>
      </c>
    </row>
    <row r="2780" spans="1:21" x14ac:dyDescent="0.3">
      <c r="A2780" s="17">
        <v>1946</v>
      </c>
      <c r="B2780" s="17">
        <v>1</v>
      </c>
      <c r="C2780" s="17">
        <v>5.2199999999999998E-3</v>
      </c>
      <c r="D2780" s="17">
        <v>5.2100000000000002E-3</v>
      </c>
      <c r="E2780" s="17">
        <v>0.5</v>
      </c>
      <c r="F2780" s="6">
        <f>F2779-G2779</f>
        <v>94248</v>
      </c>
      <c r="G2780" s="7">
        <f>D2780*F2780</f>
        <v>491.03208000000001</v>
      </c>
      <c r="H2780" s="6">
        <f>F2780-0.5*G2780</f>
        <v>94002.483959999998</v>
      </c>
      <c r="I2780" s="6">
        <f>SUM(H2780:H2889)</f>
        <v>6377570.042349264</v>
      </c>
      <c r="J2780" s="8">
        <f t="shared" ref="J2780:J2843" si="595">I2780/F2780</f>
        <v>67.667961573182069</v>
      </c>
      <c r="K2780" s="9">
        <f>K2779+G2780/F2780</f>
        <v>6.2730000000000008E-2</v>
      </c>
      <c r="L2780" s="9">
        <f t="shared" ref="L2780:L2843" si="596">K2780/(B2780+E2780)</f>
        <v>4.1820000000000003E-2</v>
      </c>
      <c r="M2780" s="12">
        <f t="shared" ref="M2780:M2843" si="597">G2780/L2780</f>
        <v>11741.560975609755</v>
      </c>
      <c r="N2780" s="10">
        <f>(B2780+E2780)*D2780/SUM(D2779:D2780)</f>
        <v>0.12458153993304638</v>
      </c>
      <c r="O2780" s="11">
        <f>O2779</f>
        <v>6.5436026591785448E-2</v>
      </c>
      <c r="P2780" s="12">
        <f>M2780*O2779</f>
        <v>768.32109622907024</v>
      </c>
      <c r="Q2780" s="9">
        <f>N2780*O2779</f>
        <v>8.152120959904403E-3</v>
      </c>
      <c r="R2780" s="12">
        <f t="shared" ref="R2780:R2843" si="598">((1-Q2780)*H2780)</f>
        <v>93236.164340226605</v>
      </c>
      <c r="S2780" s="12">
        <f t="shared" ref="S2780:S2843" si="599">R2780+S2781</f>
        <v>5678795.8239663094</v>
      </c>
      <c r="T2780" s="13">
        <f t="shared" si="591"/>
        <v>60.253754180102597</v>
      </c>
      <c r="U2780" s="14">
        <f t="shared" si="594"/>
        <v>7.4142073930794723</v>
      </c>
    </row>
    <row r="2781" spans="1:21" x14ac:dyDescent="0.3">
      <c r="A2781" s="17">
        <v>1946</v>
      </c>
      <c r="B2781" s="17">
        <v>2</v>
      </c>
      <c r="C2781" s="17">
        <v>2.8600000000000001E-3</v>
      </c>
      <c r="D2781" s="17">
        <v>2.8600000000000001E-3</v>
      </c>
      <c r="E2781" s="17">
        <v>0.5</v>
      </c>
      <c r="F2781" s="6">
        <f t="shared" ref="F2781:F2844" si="600">F2780-G2780</f>
        <v>93756.967919999996</v>
      </c>
      <c r="G2781" s="7">
        <f t="shared" ref="G2781:G2844" si="601">D2781*F2781</f>
        <v>268.14492825119999</v>
      </c>
      <c r="H2781" s="6">
        <f t="shared" ref="H2781:H2844" si="602">F2781-0.5*G2781</f>
        <v>93622.895455874401</v>
      </c>
      <c r="I2781" s="6">
        <f>SUM(H2781:H2889)</f>
        <v>6283567.5583892642</v>
      </c>
      <c r="J2781" s="8">
        <f t="shared" si="595"/>
        <v>67.019739415537032</v>
      </c>
      <c r="K2781" s="9">
        <f t="shared" ref="K2781:K2844" si="603">K2780+G2781/F2781</f>
        <v>6.5590000000000009E-2</v>
      </c>
      <c r="L2781" s="9">
        <f t="shared" si="596"/>
        <v>2.6236000000000002E-2</v>
      </c>
      <c r="M2781" s="12">
        <f t="shared" si="597"/>
        <v>10220.495816862325</v>
      </c>
      <c r="N2781" s="10">
        <f>((B2780+E2780)*D2780+(B2781+E2781)*D2781+(B2782+E2782)*D2782)/3/SUM(D2779:D2781)</f>
        <v>0.11500736900950347</v>
      </c>
      <c r="O2781" s="11">
        <f>O2779</f>
        <v>6.5436026591785448E-2</v>
      </c>
      <c r="P2781" s="12">
        <f>M2781*O2779</f>
        <v>668.78863605343508</v>
      </c>
      <c r="Q2781" s="9">
        <f>N2781*O2779</f>
        <v>7.5256252567571505E-3</v>
      </c>
      <c r="R2781" s="12">
        <f t="shared" si="598"/>
        <v>92918.324629220937</v>
      </c>
      <c r="S2781" s="12">
        <f t="shared" si="599"/>
        <v>5585559.6596260825</v>
      </c>
      <c r="T2781" s="13">
        <f t="shared" si="591"/>
        <v>59.574875164393895</v>
      </c>
      <c r="U2781" s="14">
        <f t="shared" si="594"/>
        <v>7.4448642511431373</v>
      </c>
    </row>
    <row r="2782" spans="1:21" x14ac:dyDescent="0.3">
      <c r="A2782" s="17">
        <v>1946</v>
      </c>
      <c r="B2782" s="17">
        <v>3</v>
      </c>
      <c r="C2782" s="17">
        <v>2.2000000000000001E-3</v>
      </c>
      <c r="D2782" s="17">
        <v>2.1900000000000001E-3</v>
      </c>
      <c r="E2782" s="17">
        <v>0.5</v>
      </c>
      <c r="F2782" s="6">
        <f t="shared" si="600"/>
        <v>93488.822991748792</v>
      </c>
      <c r="G2782" s="7">
        <f t="shared" si="601"/>
        <v>204.74052235192985</v>
      </c>
      <c r="H2782" s="6">
        <f t="shared" si="602"/>
        <v>93386.452730572826</v>
      </c>
      <c r="I2782" s="6">
        <f>SUM(H2782:H2889)</f>
        <v>6189944.6629333897</v>
      </c>
      <c r="J2782" s="8">
        <f t="shared" si="595"/>
        <v>66.210531535729217</v>
      </c>
      <c r="K2782" s="9">
        <f t="shared" si="603"/>
        <v>6.7780000000000007E-2</v>
      </c>
      <c r="L2782" s="9">
        <f t="shared" si="596"/>
        <v>1.9365714285714288E-2</v>
      </c>
      <c r="M2782" s="12">
        <f t="shared" si="597"/>
        <v>10572.319684741138</v>
      </c>
      <c r="N2782" s="10">
        <f>((B2781+E2781)*D2781+(B2782+E2782)*D2782+(B2783+E2783)*D2783)/3/SUM(D2779:D2782)</f>
        <v>0.11645519819022326</v>
      </c>
      <c r="O2782" s="11">
        <f>O2779</f>
        <v>6.5436026591785448E-2</v>
      </c>
      <c r="P2782" s="12">
        <f>M2782*O2779</f>
        <v>691.81059202757785</v>
      </c>
      <c r="Q2782" s="9">
        <f>N2782*O2779</f>
        <v>7.620365445527094E-3</v>
      </c>
      <c r="R2782" s="12">
        <f t="shared" si="598"/>
        <v>92674.813833104417</v>
      </c>
      <c r="S2782" s="12">
        <f t="shared" si="599"/>
        <v>5492641.3349968614</v>
      </c>
      <c r="T2782" s="13">
        <f t="shared" si="591"/>
        <v>58.751850319921509</v>
      </c>
      <c r="U2782" s="14">
        <f t="shared" si="594"/>
        <v>7.458681215807708</v>
      </c>
    </row>
    <row r="2783" spans="1:21" x14ac:dyDescent="0.3">
      <c r="A2783" s="17">
        <v>1946</v>
      </c>
      <c r="B2783" s="17">
        <v>4</v>
      </c>
      <c r="C2783" s="17">
        <v>1.98E-3</v>
      </c>
      <c r="D2783" s="17">
        <v>1.97E-3</v>
      </c>
      <c r="E2783" s="17">
        <v>0.5</v>
      </c>
      <c r="F2783" s="6">
        <f t="shared" si="600"/>
        <v>93284.082469396861</v>
      </c>
      <c r="G2783" s="7">
        <f t="shared" si="601"/>
        <v>183.76964246471181</v>
      </c>
      <c r="H2783" s="6">
        <f t="shared" si="602"/>
        <v>93192.197648164511</v>
      </c>
      <c r="I2783" s="6">
        <f>SUM(H2783:H2889)</f>
        <v>6096558.2102028169</v>
      </c>
      <c r="J2783" s="8">
        <f t="shared" si="595"/>
        <v>65.354753445775458</v>
      </c>
      <c r="K2783" s="9">
        <f t="shared" si="603"/>
        <v>6.9750000000000006E-2</v>
      </c>
      <c r="L2783" s="9">
        <f t="shared" si="596"/>
        <v>1.5500000000000002E-2</v>
      </c>
      <c r="M2783" s="12">
        <f t="shared" si="597"/>
        <v>11856.105965465276</v>
      </c>
      <c r="N2783" s="10">
        <f>((B2782+E2782)*D2782+(B2783+E2783)*D2783+(B2784+E2784)*D2784)/3/SUM(D2779:D2783)</f>
        <v>0.12026284348864992</v>
      </c>
      <c r="O2783" s="11">
        <f>O2779</f>
        <v>6.5436026591785448E-2</v>
      </c>
      <c r="P2783" s="12">
        <f>M2783*O2779</f>
        <v>775.81646523121185</v>
      </c>
      <c r="Q2783" s="9">
        <f>N2783*O2779</f>
        <v>7.8695226245270276E-3</v>
      </c>
      <c r="R2783" s="12">
        <f t="shared" si="598"/>
        <v>92458.819540342884</v>
      </c>
      <c r="S2783" s="12">
        <f t="shared" si="599"/>
        <v>5399966.521163757</v>
      </c>
      <c r="T2783" s="13">
        <f t="shared" si="591"/>
        <v>57.887330595070075</v>
      </c>
      <c r="U2783" s="14">
        <f t="shared" si="594"/>
        <v>7.4674228507053826</v>
      </c>
    </row>
    <row r="2784" spans="1:21" x14ac:dyDescent="0.3">
      <c r="A2784" s="17">
        <v>1946</v>
      </c>
      <c r="B2784" s="17">
        <v>5</v>
      </c>
      <c r="C2784" s="17">
        <v>1.57E-3</v>
      </c>
      <c r="D2784" s="17">
        <v>1.57E-3</v>
      </c>
      <c r="E2784" s="17">
        <v>0.5</v>
      </c>
      <c r="F2784" s="6">
        <f t="shared" si="600"/>
        <v>93100.312826932146</v>
      </c>
      <c r="G2784" s="7">
        <f t="shared" si="601"/>
        <v>146.16749113828348</v>
      </c>
      <c r="H2784" s="6">
        <f t="shared" si="602"/>
        <v>93027.22908136301</v>
      </c>
      <c r="I2784" s="6">
        <f>SUM(H2784:H2889)</f>
        <v>6003366.0125546521</v>
      </c>
      <c r="J2784" s="8">
        <f t="shared" si="595"/>
        <v>64.482769501693795</v>
      </c>
      <c r="K2784" s="9">
        <f t="shared" si="603"/>
        <v>7.1320000000000008E-2</v>
      </c>
      <c r="L2784" s="9">
        <f t="shared" si="596"/>
        <v>1.2967272727272728E-2</v>
      </c>
      <c r="M2784" s="12">
        <f t="shared" si="597"/>
        <v>11272.030303709465</v>
      </c>
      <c r="N2784" s="10">
        <f>((B2783+E2783)*D2783+(B2784+E2784)*D2784+(B2785+E2785)*D2785)/3/SUM(D2779:D2784)</f>
        <v>0.12736025425313141</v>
      </c>
      <c r="O2784" s="11">
        <f>O2779</f>
        <v>6.5436026591785448E-2</v>
      </c>
      <c r="P2784" s="12">
        <f>M2784*O2779</f>
        <v>737.59687469694393</v>
      </c>
      <c r="Q2784" s="9">
        <f>N2784*O2779</f>
        <v>8.333948984044463E-3</v>
      </c>
      <c r="R2784" s="12">
        <f t="shared" si="598"/>
        <v>92251.944900071903</v>
      </c>
      <c r="S2784" s="12">
        <f t="shared" si="599"/>
        <v>5307507.7016234137</v>
      </c>
      <c r="T2784" s="13">
        <f t="shared" si="591"/>
        <v>57.008484079852124</v>
      </c>
      <c r="U2784" s="14">
        <f t="shared" si="594"/>
        <v>7.474285421841671</v>
      </c>
    </row>
    <row r="2785" spans="1:21" x14ac:dyDescent="0.3">
      <c r="A2785" s="17">
        <v>1946</v>
      </c>
      <c r="B2785" s="17">
        <v>6</v>
      </c>
      <c r="C2785" s="17">
        <v>1.5E-3</v>
      </c>
      <c r="D2785" s="17">
        <v>1.5E-3</v>
      </c>
      <c r="E2785" s="17">
        <v>0.5</v>
      </c>
      <c r="F2785" s="6">
        <f t="shared" si="600"/>
        <v>92954.145335793859</v>
      </c>
      <c r="G2785" s="7">
        <f t="shared" si="601"/>
        <v>139.43121800369079</v>
      </c>
      <c r="H2785" s="6">
        <f t="shared" si="602"/>
        <v>92884.429726792019</v>
      </c>
      <c r="I2785" s="6">
        <f>SUM(H2785:H2889)</f>
        <v>5910338.7834732896</v>
      </c>
      <c r="J2785" s="8">
        <f t="shared" si="595"/>
        <v>63.583380408935838</v>
      </c>
      <c r="K2785" s="9">
        <f t="shared" si="603"/>
        <v>7.282000000000001E-2</v>
      </c>
      <c r="L2785" s="9">
        <f t="shared" si="596"/>
        <v>1.1203076923076925E-2</v>
      </c>
      <c r="M2785" s="12">
        <f t="shared" si="597"/>
        <v>12445.796718264075</v>
      </c>
      <c r="N2785" s="10">
        <f>((B2784+E2784)*D2784+(B2785+E2785)*D2785+(B2786+E2786)*D2786)/3/SUM(D2779:D2785)</f>
        <v>0.13428087521743109</v>
      </c>
      <c r="O2785" s="11">
        <f>O2779</f>
        <v>6.5436026591785448E-2</v>
      </c>
      <c r="P2785" s="12">
        <f>M2785*O2779</f>
        <v>814.40348501228402</v>
      </c>
      <c r="Q2785" s="9">
        <f>N2785*O2779</f>
        <v>8.7868069214960456E-3</v>
      </c>
      <c r="R2785" s="12">
        <f t="shared" si="598"/>
        <v>92068.272176769431</v>
      </c>
      <c r="S2785" s="12">
        <f t="shared" si="599"/>
        <v>5215255.7567233415</v>
      </c>
      <c r="T2785" s="13">
        <f t="shared" si="591"/>
        <v>56.105682408066883</v>
      </c>
      <c r="U2785" s="14">
        <f t="shared" si="594"/>
        <v>7.4776980008689549</v>
      </c>
    </row>
    <row r="2786" spans="1:21" x14ac:dyDescent="0.3">
      <c r="A2786" s="17">
        <v>1946</v>
      </c>
      <c r="B2786" s="17">
        <v>7</v>
      </c>
      <c r="C2786" s="17">
        <v>1.4599999999999999E-3</v>
      </c>
      <c r="D2786" s="17">
        <v>1.4599999999999999E-3</v>
      </c>
      <c r="E2786" s="17">
        <v>0.5</v>
      </c>
      <c r="F2786" s="6">
        <f t="shared" si="600"/>
        <v>92814.714117790165</v>
      </c>
      <c r="G2786" s="7">
        <f t="shared" si="601"/>
        <v>135.50948261197362</v>
      </c>
      <c r="H2786" s="6">
        <f t="shared" si="602"/>
        <v>92746.959376484185</v>
      </c>
      <c r="I2786" s="6">
        <f>SUM(H2786:H2889)</f>
        <v>5817454.3537464971</v>
      </c>
      <c r="J2786" s="8">
        <f t="shared" si="595"/>
        <v>62.678147630381403</v>
      </c>
      <c r="K2786" s="9">
        <f t="shared" si="603"/>
        <v>7.4280000000000013E-2</v>
      </c>
      <c r="L2786" s="9">
        <f t="shared" si="596"/>
        <v>9.9040000000000013E-3</v>
      </c>
      <c r="M2786" s="12">
        <f t="shared" si="597"/>
        <v>13682.298325118498</v>
      </c>
      <c r="N2786" s="10">
        <f>((B2785+E2785)*D2785+(B2786+E2786)*D2786+(B2787+E2787)*D2787)/3/SUM(D2779:D2786)</f>
        <v>0.13980883144857295</v>
      </c>
      <c r="O2786" s="11">
        <f>O2779</f>
        <v>6.5436026591785448E-2</v>
      </c>
      <c r="P2786" s="12">
        <f>M2786*O2779</f>
        <v>895.31523703919549</v>
      </c>
      <c r="Q2786" s="9">
        <f>N2786*O2779</f>
        <v>9.1485344124352698E-3</v>
      </c>
      <c r="R2786" s="12">
        <f t="shared" si="598"/>
        <v>91898.460626979693</v>
      </c>
      <c r="S2786" s="12">
        <f t="shared" si="599"/>
        <v>5123187.484546572</v>
      </c>
      <c r="T2786" s="13">
        <f t="shared" si="591"/>
        <v>55.198009639342196</v>
      </c>
      <c r="U2786" s="14">
        <f t="shared" si="594"/>
        <v>7.4801379910392072</v>
      </c>
    </row>
    <row r="2787" spans="1:21" x14ac:dyDescent="0.3">
      <c r="A2787" s="17">
        <v>1946</v>
      </c>
      <c r="B2787" s="17">
        <v>8</v>
      </c>
      <c r="C2787" s="17">
        <v>1.23E-3</v>
      </c>
      <c r="D2787" s="17">
        <v>1.23E-3</v>
      </c>
      <c r="E2787" s="17">
        <v>0.5</v>
      </c>
      <c r="F2787" s="6">
        <f t="shared" si="600"/>
        <v>92679.20463517819</v>
      </c>
      <c r="G2787" s="7">
        <f t="shared" si="601"/>
        <v>113.99542170126917</v>
      </c>
      <c r="H2787" s="6">
        <f t="shared" si="602"/>
        <v>92622.206924327562</v>
      </c>
      <c r="I2787" s="6">
        <f>SUM(H2787:H2889)</f>
        <v>5724707.3943700129</v>
      </c>
      <c r="J2787" s="8">
        <f t="shared" si="595"/>
        <v>61.769060458651033</v>
      </c>
      <c r="K2787" s="9">
        <f t="shared" si="603"/>
        <v>7.5510000000000008E-2</v>
      </c>
      <c r="L2787" s="9">
        <f t="shared" si="596"/>
        <v>8.8835294117647068E-3</v>
      </c>
      <c r="M2787" s="12">
        <f t="shared" si="597"/>
        <v>12832.222016432099</v>
      </c>
      <c r="N2787" s="10">
        <f>((B2786+E2786)*D2786+(B2787+E2787)*D2787+(B2788+E2788)*D2788)/3/SUM(D2779:D2787)</f>
        <v>0.13307288217896082</v>
      </c>
      <c r="O2787" s="11">
        <f>O2779</f>
        <v>6.5436026591785448E-2</v>
      </c>
      <c r="P2787" s="12">
        <f>M2787*O2779</f>
        <v>839.68962109894551</v>
      </c>
      <c r="Q2787" s="9">
        <f>N2787*O2779</f>
        <v>8.7077606569080125E-3</v>
      </c>
      <c r="R2787" s="12">
        <f t="shared" si="598"/>
        <v>91815.6749149159</v>
      </c>
      <c r="S2787" s="12">
        <f t="shared" si="599"/>
        <v>5031289.0239195926</v>
      </c>
      <c r="T2787" s="13">
        <f t="shared" si="591"/>
        <v>54.287140720776854</v>
      </c>
      <c r="U2787" s="14">
        <f t="shared" si="594"/>
        <v>7.4819197378741791</v>
      </c>
    </row>
    <row r="2788" spans="1:21" x14ac:dyDescent="0.3">
      <c r="A2788" s="17">
        <v>1946</v>
      </c>
      <c r="B2788" s="17">
        <v>9</v>
      </c>
      <c r="C2788" s="17">
        <v>9.2000000000000003E-4</v>
      </c>
      <c r="D2788" s="17">
        <v>9.2000000000000003E-4</v>
      </c>
      <c r="E2788" s="17">
        <v>0.5</v>
      </c>
      <c r="F2788" s="6">
        <f t="shared" si="600"/>
        <v>92565.209213476919</v>
      </c>
      <c r="G2788" s="7">
        <f t="shared" si="601"/>
        <v>85.15999247639877</v>
      </c>
      <c r="H2788" s="6">
        <f t="shared" si="602"/>
        <v>92522.629217238718</v>
      </c>
      <c r="I2788" s="6">
        <f>SUM(H2788:H2889)</f>
        <v>5632085.1874456853</v>
      </c>
      <c r="J2788" s="8">
        <f t="shared" si="595"/>
        <v>60.844514211130729</v>
      </c>
      <c r="K2788" s="9">
        <f t="shared" si="603"/>
        <v>7.6430000000000012E-2</v>
      </c>
      <c r="L2788" s="9">
        <f t="shared" si="596"/>
        <v>8.0452631578947376E-3</v>
      </c>
      <c r="M2788" s="12">
        <f t="shared" si="597"/>
        <v>10585.109623522023</v>
      </c>
      <c r="N2788" s="10">
        <f>((B2787+E2787)*D2787+(B2788+E2788)*D2788+(B2789+E2789)*D2789)/3/SUM(D2779:D2788)</f>
        <v>0.1331719656330411</v>
      </c>
      <c r="O2788" s="11">
        <f>O2779</f>
        <v>6.5436026591785448E-2</v>
      </c>
      <c r="P2788" s="12">
        <f>M2788*O2779</f>
        <v>692.64751480175119</v>
      </c>
      <c r="Q2788" s="9">
        <f>N2788*O2779</f>
        <v>8.7142442844440147E-3</v>
      </c>
      <c r="R2788" s="12">
        <f t="shared" si="598"/>
        <v>91716.364424400657</v>
      </c>
      <c r="S2788" s="12">
        <f t="shared" si="599"/>
        <v>4939473.3490046766</v>
      </c>
      <c r="T2788" s="13">
        <f t="shared" si="591"/>
        <v>53.362093501167394</v>
      </c>
      <c r="U2788" s="14">
        <f t="shared" si="594"/>
        <v>7.4824207099633355</v>
      </c>
    </row>
    <row r="2789" spans="1:21" x14ac:dyDescent="0.3">
      <c r="A2789" s="17">
        <v>1946</v>
      </c>
      <c r="B2789" s="17">
        <v>10</v>
      </c>
      <c r="C2789" s="17">
        <v>1.08E-3</v>
      </c>
      <c r="D2789" s="17">
        <v>1.08E-3</v>
      </c>
      <c r="E2789" s="17">
        <v>0.5</v>
      </c>
      <c r="F2789" s="6">
        <f t="shared" si="600"/>
        <v>92480.049221000518</v>
      </c>
      <c r="G2789" s="7">
        <f t="shared" si="601"/>
        <v>99.878453158680557</v>
      </c>
      <c r="H2789" s="6">
        <f t="shared" si="602"/>
        <v>92430.109994421175</v>
      </c>
      <c r="I2789" s="6">
        <f>SUM(H2789:H2889)</f>
        <v>5539562.5582284471</v>
      </c>
      <c r="J2789" s="8">
        <f t="shared" si="595"/>
        <v>59.900082286834625</v>
      </c>
      <c r="K2789" s="9">
        <f t="shared" si="603"/>
        <v>7.7510000000000009E-2</v>
      </c>
      <c r="L2789" s="9">
        <f t="shared" si="596"/>
        <v>7.3819047619047631E-3</v>
      </c>
      <c r="M2789" s="12">
        <f t="shared" si="597"/>
        <v>13530.173631352673</v>
      </c>
      <c r="N2789" s="10">
        <f>((B2788+E2788)*D2788+(B2789+E2789)*D2789+(B2790+E2790)*D2790)/3/SUM(D2779:D2789)</f>
        <v>0.13432675353717799</v>
      </c>
      <c r="O2789" s="11">
        <f>O2779</f>
        <v>6.5436026591785448E-2</v>
      </c>
      <c r="P2789" s="12">
        <f>M2789*O2779</f>
        <v>885.36080153266778</v>
      </c>
      <c r="Q2789" s="9">
        <f>N2789*O2779</f>
        <v>8.7898090164469887E-3</v>
      </c>
      <c r="R2789" s="12">
        <f t="shared" si="598"/>
        <v>91617.666980201029</v>
      </c>
      <c r="S2789" s="12">
        <f t="shared" si="599"/>
        <v>4847756.9845802756</v>
      </c>
      <c r="T2789" s="13">
        <f t="shared" si="591"/>
        <v>52.419489667393464</v>
      </c>
      <c r="U2789" s="14">
        <f t="shared" si="594"/>
        <v>7.4805926194411612</v>
      </c>
    </row>
    <row r="2790" spans="1:21" x14ac:dyDescent="0.3">
      <c r="A2790" s="17">
        <v>1946</v>
      </c>
      <c r="B2790" s="17">
        <v>11</v>
      </c>
      <c r="C2790" s="17">
        <v>9.7000000000000005E-4</v>
      </c>
      <c r="D2790" s="17">
        <v>9.7000000000000005E-4</v>
      </c>
      <c r="E2790" s="17">
        <v>0.5</v>
      </c>
      <c r="F2790" s="6">
        <f t="shared" si="600"/>
        <v>92380.170767841832</v>
      </c>
      <c r="G2790" s="7">
        <f t="shared" si="601"/>
        <v>89.608765644806581</v>
      </c>
      <c r="H2790" s="6">
        <f t="shared" si="602"/>
        <v>92335.366385019428</v>
      </c>
      <c r="I2790" s="6">
        <f>SUM(H2790:H2889)</f>
        <v>5447132.4482340263</v>
      </c>
      <c r="J2790" s="8">
        <f t="shared" si="595"/>
        <v>58.964303734868288</v>
      </c>
      <c r="K2790" s="9">
        <f t="shared" si="603"/>
        <v>7.8480000000000008E-2</v>
      </c>
      <c r="L2790" s="9">
        <f t="shared" si="596"/>
        <v>6.8243478260869572E-3</v>
      </c>
      <c r="M2790" s="12">
        <f t="shared" si="597"/>
        <v>13130.744201264979</v>
      </c>
      <c r="N2790" s="10">
        <f>((B2789+E2789)*D2789+(B2790+E2790)*D2790+(B2791+E2791)*D2791)/3/SUM(D2779:D2790)</f>
        <v>0.14916751613999318</v>
      </c>
      <c r="O2790" s="11">
        <f>O2779</f>
        <v>6.5436026591785448E-2</v>
      </c>
      <c r="P2790" s="12">
        <f>M2790*O2779</f>
        <v>859.2237267239077</v>
      </c>
      <c r="Q2790" s="9">
        <f>N2790*O2779</f>
        <v>9.760929552767179E-3</v>
      </c>
      <c r="R2790" s="12">
        <f t="shared" si="598"/>
        <v>91434.087378506301</v>
      </c>
      <c r="S2790" s="12">
        <f t="shared" si="599"/>
        <v>4756139.3176000742</v>
      </c>
      <c r="T2790" s="13">
        <f t="shared" si="591"/>
        <v>51.484417901246388</v>
      </c>
      <c r="U2790" s="14">
        <f t="shared" si="594"/>
        <v>7.4798858336218998</v>
      </c>
    </row>
    <row r="2791" spans="1:21" x14ac:dyDescent="0.3">
      <c r="A2791" s="17">
        <v>1946</v>
      </c>
      <c r="B2791" s="17">
        <v>12</v>
      </c>
      <c r="C2791" s="17">
        <v>1.01E-3</v>
      </c>
      <c r="D2791" s="17">
        <v>1.01E-3</v>
      </c>
      <c r="E2791" s="17">
        <v>0.5</v>
      </c>
      <c r="F2791" s="6">
        <f t="shared" si="600"/>
        <v>92290.562002197024</v>
      </c>
      <c r="G2791" s="7">
        <f t="shared" si="601"/>
        <v>93.213467622219</v>
      </c>
      <c r="H2791" s="6">
        <f t="shared" si="602"/>
        <v>92243.955268385922</v>
      </c>
      <c r="I2791" s="6">
        <f>SUM(H2791:H2889)</f>
        <v>5354797.0818490079</v>
      </c>
      <c r="J2791" s="8">
        <f t="shared" si="595"/>
        <v>58.021069171965102</v>
      </c>
      <c r="K2791" s="9">
        <f t="shared" si="603"/>
        <v>7.9490000000000005E-2</v>
      </c>
      <c r="L2791" s="9">
        <f t="shared" si="596"/>
        <v>6.3592000000000006E-3</v>
      </c>
      <c r="M2791" s="12">
        <f t="shared" si="597"/>
        <v>14658.049380774153</v>
      </c>
      <c r="N2791" s="10">
        <f>((B2790+E2790)*D2790+(B2791+E2791)*D2791+(B2792+E2792)*D2792)/3/SUM(D2779:D2791)</f>
        <v>0.16425546190296475</v>
      </c>
      <c r="O2791" s="11">
        <f>O2779</f>
        <v>6.5436026591785448E-2</v>
      </c>
      <c r="P2791" s="12">
        <f>M2791*O2779</f>
        <v>959.16450906404168</v>
      </c>
      <c r="Q2791" s="9">
        <f>N2791*O2779</f>
        <v>1.0748224772928403E-2</v>
      </c>
      <c r="R2791" s="12">
        <f t="shared" si="598"/>
        <v>91252.496503217364</v>
      </c>
      <c r="S2791" s="12">
        <f t="shared" si="599"/>
        <v>4664705.2302215677</v>
      </c>
      <c r="T2791" s="13">
        <f t="shared" si="591"/>
        <v>50.543686472626767</v>
      </c>
      <c r="U2791" s="14">
        <f t="shared" si="594"/>
        <v>7.4773826993383352</v>
      </c>
    </row>
    <row r="2792" spans="1:21" x14ac:dyDescent="0.3">
      <c r="A2792" s="17">
        <v>1946</v>
      </c>
      <c r="B2792" s="17">
        <v>13</v>
      </c>
      <c r="C2792" s="17">
        <v>1.14E-3</v>
      </c>
      <c r="D2792" s="17">
        <v>1.14E-3</v>
      </c>
      <c r="E2792" s="17">
        <v>0.5</v>
      </c>
      <c r="F2792" s="6">
        <f t="shared" si="600"/>
        <v>92197.348534574805</v>
      </c>
      <c r="G2792" s="7">
        <f t="shared" si="601"/>
        <v>105.10497732941528</v>
      </c>
      <c r="H2792" s="6">
        <f t="shared" si="602"/>
        <v>92144.796045910101</v>
      </c>
      <c r="I2792" s="6">
        <f>SUM(H2792:H2889)</f>
        <v>5262553.1265806211</v>
      </c>
      <c r="J2792" s="8">
        <f t="shared" si="595"/>
        <v>57.079224188395372</v>
      </c>
      <c r="K2792" s="9">
        <f t="shared" si="603"/>
        <v>8.0630000000000007E-2</v>
      </c>
      <c r="L2792" s="9">
        <f t="shared" si="596"/>
        <v>5.9725925925925927E-3</v>
      </c>
      <c r="M2792" s="12">
        <f t="shared" si="597"/>
        <v>17597.881606686173</v>
      </c>
      <c r="N2792" s="10">
        <f>((B2791+E2791)*D2791+(B2792+E2792)*D2792+(B2793+E2793)*D2793)/3/SUM(D2779:D2792)</f>
        <v>0.18835007648104507</v>
      </c>
      <c r="O2792" s="11">
        <f>O2779</f>
        <v>6.5436026591785448E-2</v>
      </c>
      <c r="P2792" s="12">
        <f>M2792*O2779</f>
        <v>1151.5354487742084</v>
      </c>
      <c r="Q2792" s="9">
        <f>N2792*O2779</f>
        <v>1.2324880613178489E-2</v>
      </c>
      <c r="R2792" s="12">
        <f t="shared" si="598"/>
        <v>91009.122435518584</v>
      </c>
      <c r="S2792" s="12">
        <f t="shared" si="599"/>
        <v>4573452.7337183505</v>
      </c>
      <c r="T2792" s="13">
        <f t="shared" si="591"/>
        <v>49.605035355254998</v>
      </c>
      <c r="U2792" s="14">
        <f t="shared" si="594"/>
        <v>7.4741888331403743</v>
      </c>
    </row>
    <row r="2793" spans="1:21" x14ac:dyDescent="0.3">
      <c r="A2793" s="17">
        <v>1946</v>
      </c>
      <c r="B2793" s="17">
        <v>14</v>
      </c>
      <c r="C2793" s="17">
        <v>1.2099999999999999E-3</v>
      </c>
      <c r="D2793" s="17">
        <v>1.2099999999999999E-3</v>
      </c>
      <c r="E2793" s="17">
        <v>0.5</v>
      </c>
      <c r="F2793" s="6">
        <f t="shared" si="600"/>
        <v>92092.243557245383</v>
      </c>
      <c r="G2793" s="7">
        <f t="shared" si="601"/>
        <v>111.43161470426691</v>
      </c>
      <c r="H2793" s="6">
        <f t="shared" si="602"/>
        <v>92036.527749893256</v>
      </c>
      <c r="I2793" s="6">
        <f>SUM(H2793:H2889)</f>
        <v>5170408.3305347115</v>
      </c>
      <c r="J2793" s="8">
        <f t="shared" si="595"/>
        <v>56.143798118250189</v>
      </c>
      <c r="K2793" s="9">
        <f t="shared" si="603"/>
        <v>8.184000000000001E-2</v>
      </c>
      <c r="L2793" s="9">
        <f t="shared" si="596"/>
        <v>5.6441379310344835E-3</v>
      </c>
      <c r="M2793" s="12">
        <f t="shared" si="597"/>
        <v>19742.893612070748</v>
      </c>
      <c r="N2793" s="10">
        <f>((B2792+E2792)*D2792+(B2793+E2793)*D2793+(B2794+E2794)*D2794)/3/SUM(D2779:D2793)</f>
        <v>0.22000244379276634</v>
      </c>
      <c r="O2793" s="11">
        <f>O2779</f>
        <v>6.5436026591785448E-2</v>
      </c>
      <c r="P2793" s="12">
        <f>M2793*O2779</f>
        <v>1291.8965113982524</v>
      </c>
      <c r="Q2793" s="9">
        <f>N2793*O2779</f>
        <v>1.4396085762281243E-2</v>
      </c>
      <c r="R2793" s="12">
        <f t="shared" si="598"/>
        <v>90711.562003143219</v>
      </c>
      <c r="S2793" s="12">
        <f t="shared" si="599"/>
        <v>4482443.611282832</v>
      </c>
      <c r="T2793" s="13">
        <f t="shared" si="591"/>
        <v>48.673410899111218</v>
      </c>
      <c r="U2793" s="14">
        <f t="shared" si="594"/>
        <v>7.4703872191389706</v>
      </c>
    </row>
    <row r="2794" spans="1:21" x14ac:dyDescent="0.3">
      <c r="A2794" s="17">
        <v>1946</v>
      </c>
      <c r="B2794" s="17">
        <v>15</v>
      </c>
      <c r="C2794" s="17">
        <v>1.3600000000000001E-3</v>
      </c>
      <c r="D2794" s="17">
        <v>1.3600000000000001E-3</v>
      </c>
      <c r="E2794" s="17">
        <v>0.5</v>
      </c>
      <c r="F2794" s="6">
        <f t="shared" si="600"/>
        <v>91980.811942541113</v>
      </c>
      <c r="G2794" s="7">
        <f t="shared" si="601"/>
        <v>125.09390424185592</v>
      </c>
      <c r="H2794" s="6">
        <f t="shared" si="602"/>
        <v>91918.264990420183</v>
      </c>
      <c r="I2794" s="6">
        <f>SUM(H2794:H2889)</f>
        <v>5078371.8027848182</v>
      </c>
      <c r="J2794" s="8">
        <f t="shared" si="595"/>
        <v>55.211208680753906</v>
      </c>
      <c r="K2794" s="9">
        <f t="shared" si="603"/>
        <v>8.320000000000001E-2</v>
      </c>
      <c r="L2794" s="9">
        <f t="shared" si="596"/>
        <v>5.3677419354838714E-3</v>
      </c>
      <c r="M2794" s="12">
        <f t="shared" si="597"/>
        <v>23304.753795057291</v>
      </c>
      <c r="N2794" s="10">
        <f>((B2793+E2793)*D2793+(B2794+E2794)*D2794+(B2795+E2795)*D2795)/3/SUM(D2779:D2794)</f>
        <v>0.25126201923076918</v>
      </c>
      <c r="O2794" s="11">
        <f>O2779</f>
        <v>6.5436026591785448E-2</v>
      </c>
      <c r="P2794" s="12">
        <f>M2794*O2779</f>
        <v>1524.9704890483818</v>
      </c>
      <c r="Q2794" s="9">
        <f>N2794*O2779</f>
        <v>1.6441588171890318E-2</v>
      </c>
      <c r="R2794" s="12">
        <f t="shared" si="598"/>
        <v>90406.98273197301</v>
      </c>
      <c r="S2794" s="12">
        <f t="shared" si="599"/>
        <v>4391732.0492796889</v>
      </c>
      <c r="T2794" s="13">
        <f t="shared" si="591"/>
        <v>47.746176148381153</v>
      </c>
      <c r="U2794" s="14">
        <f t="shared" si="594"/>
        <v>7.4650325323727529</v>
      </c>
    </row>
    <row r="2795" spans="1:21" x14ac:dyDescent="0.3">
      <c r="A2795" s="17">
        <v>1946</v>
      </c>
      <c r="B2795" s="17">
        <v>16</v>
      </c>
      <c r="C2795" s="17">
        <v>1.4599999999999999E-3</v>
      </c>
      <c r="D2795" s="17">
        <v>1.4599999999999999E-3</v>
      </c>
      <c r="E2795" s="17">
        <v>0.5</v>
      </c>
      <c r="F2795" s="6">
        <f t="shared" si="600"/>
        <v>91855.718038299252</v>
      </c>
      <c r="G2795" s="7">
        <f t="shared" si="601"/>
        <v>134.10934833591691</v>
      </c>
      <c r="H2795" s="6">
        <f t="shared" si="602"/>
        <v>91788.663364131295</v>
      </c>
      <c r="I2795" s="6">
        <f>SUM(H2795:H2889)</f>
        <v>4986453.5377943981</v>
      </c>
      <c r="J2795" s="8">
        <f t="shared" si="595"/>
        <v>54.28571725622237</v>
      </c>
      <c r="K2795" s="9">
        <f t="shared" si="603"/>
        <v>8.4660000000000013E-2</v>
      </c>
      <c r="L2795" s="9">
        <f t="shared" si="596"/>
        <v>5.1309090909090914E-3</v>
      </c>
      <c r="M2795" s="12">
        <f t="shared" si="597"/>
        <v>26137.541312811583</v>
      </c>
      <c r="N2795" s="10">
        <f>((B2794+E2794)*D2794+(B2795+E2795)*D2795+(B2796+E2796)*D2796)/3/SUM(D2779:D2795)</f>
        <v>0.29016064257028107</v>
      </c>
      <c r="O2795" s="11">
        <f>O2779</f>
        <v>6.5436026591785448E-2</v>
      </c>
      <c r="P2795" s="12">
        <f>M2795*O2779</f>
        <v>1710.3368483890295</v>
      </c>
      <c r="Q2795" s="9">
        <f>N2795*O2779</f>
        <v>1.8986959523118466E-2</v>
      </c>
      <c r="R2795" s="12">
        <f t="shared" si="598"/>
        <v>90045.875728155384</v>
      </c>
      <c r="S2795" s="12">
        <f t="shared" si="599"/>
        <v>4301325.066547716</v>
      </c>
      <c r="T2795" s="13">
        <f t="shared" si="591"/>
        <v>46.826971237155625</v>
      </c>
      <c r="U2795" s="14">
        <f t="shared" si="594"/>
        <v>7.4587460190667443</v>
      </c>
    </row>
    <row r="2796" spans="1:21" x14ac:dyDescent="0.3">
      <c r="A2796" s="17">
        <v>1946</v>
      </c>
      <c r="B2796" s="17">
        <v>17</v>
      </c>
      <c r="C2796" s="17">
        <v>1.6299999999999999E-3</v>
      </c>
      <c r="D2796" s="17">
        <v>1.6299999999999999E-3</v>
      </c>
      <c r="E2796" s="17">
        <v>0.5</v>
      </c>
      <c r="F2796" s="6">
        <f t="shared" si="600"/>
        <v>91721.608689963337</v>
      </c>
      <c r="G2796" s="7">
        <f t="shared" si="601"/>
        <v>149.50622216464023</v>
      </c>
      <c r="H2796" s="6">
        <f t="shared" si="602"/>
        <v>91646.855578881019</v>
      </c>
      <c r="I2796" s="6">
        <f>SUM(H2796:H2889)</f>
        <v>4894664.8744302662</v>
      </c>
      <c r="J2796" s="8">
        <f t="shared" si="595"/>
        <v>53.364359220684563</v>
      </c>
      <c r="K2796" s="9">
        <f t="shared" si="603"/>
        <v>8.6290000000000019E-2</v>
      </c>
      <c r="L2796" s="9">
        <f t="shared" si="596"/>
        <v>4.9308571428571439E-3</v>
      </c>
      <c r="M2796" s="12">
        <f t="shared" si="597"/>
        <v>30320.534104545179</v>
      </c>
      <c r="N2796" s="10">
        <f>((B2795+E2795)*D2795+(B2796+E2796)*D2796+(B2797+E2797)*D2797)/3/SUM(D2779:D2796)</f>
        <v>0.33903117394831372</v>
      </c>
      <c r="O2796" s="11">
        <f>O2779</f>
        <v>6.5436026591785448E-2</v>
      </c>
      <c r="P2796" s="12">
        <f>M2796*O2779</f>
        <v>1984.055275942156</v>
      </c>
      <c r="Q2796" s="9">
        <f>N2796*O2779</f>
        <v>2.2184852913926096E-2</v>
      </c>
      <c r="R2796" s="12">
        <f t="shared" si="598"/>
        <v>89613.683567839718</v>
      </c>
      <c r="S2796" s="12">
        <f t="shared" si="599"/>
        <v>4211279.1908195606</v>
      </c>
      <c r="T2796" s="13">
        <f t="shared" si="591"/>
        <v>45.913708350389854</v>
      </c>
      <c r="U2796" s="14">
        <f t="shared" si="594"/>
        <v>7.4506508702947087</v>
      </c>
    </row>
    <row r="2797" spans="1:21" x14ac:dyDescent="0.3">
      <c r="A2797" s="17">
        <v>1946</v>
      </c>
      <c r="B2797" s="17">
        <v>18</v>
      </c>
      <c r="C2797" s="17">
        <v>1.9E-3</v>
      </c>
      <c r="D2797" s="17">
        <v>1.9E-3</v>
      </c>
      <c r="E2797" s="17">
        <v>0.5</v>
      </c>
      <c r="F2797" s="6">
        <f t="shared" si="600"/>
        <v>91572.102467798701</v>
      </c>
      <c r="G2797" s="7">
        <f t="shared" si="601"/>
        <v>173.98699468881753</v>
      </c>
      <c r="H2797" s="6">
        <f t="shared" si="602"/>
        <v>91485.108970454297</v>
      </c>
      <c r="I2797" s="6">
        <f>SUM(H2797:H2889)</f>
        <v>4803018.0188513845</v>
      </c>
      <c r="J2797" s="8">
        <f t="shared" si="595"/>
        <v>52.450668810846231</v>
      </c>
      <c r="K2797" s="9">
        <f t="shared" si="603"/>
        <v>8.8190000000000018E-2</v>
      </c>
      <c r="L2797" s="9">
        <f t="shared" si="596"/>
        <v>4.7670270270270283E-3</v>
      </c>
      <c r="M2797" s="12">
        <f t="shared" si="597"/>
        <v>36498.008864305746</v>
      </c>
      <c r="N2797" s="10">
        <f>((B2796+E2796)*D2796+(B2797+E2797)*D2797+(B2798+E2798)*D2798)/3/SUM(D2779:D2797)</f>
        <v>0.3821861889103072</v>
      </c>
      <c r="O2797" s="11">
        <f>O2779</f>
        <v>6.5436026591785448E-2</v>
      </c>
      <c r="P2797" s="12">
        <f>M2797*O2779</f>
        <v>2388.2846785919319</v>
      </c>
      <c r="Q2797" s="9">
        <f>N2797*O2779</f>
        <v>2.5008745620547997E-2</v>
      </c>
      <c r="R2797" s="12">
        <f t="shared" si="598"/>
        <v>89197.181152144098</v>
      </c>
      <c r="S2797" s="12">
        <f t="shared" si="599"/>
        <v>4121665.5072517204</v>
      </c>
      <c r="T2797" s="13">
        <f t="shared" si="591"/>
        <v>45.010056514767726</v>
      </c>
      <c r="U2797" s="14">
        <f t="shared" si="594"/>
        <v>7.4406122960785055</v>
      </c>
    </row>
    <row r="2798" spans="1:21" x14ac:dyDescent="0.3">
      <c r="A2798" s="17">
        <v>1946</v>
      </c>
      <c r="B2798" s="17">
        <v>19</v>
      </c>
      <c r="C2798" s="17">
        <v>1.92E-3</v>
      </c>
      <c r="D2798" s="17">
        <v>1.92E-3</v>
      </c>
      <c r="E2798" s="17">
        <v>0.5</v>
      </c>
      <c r="F2798" s="6">
        <f t="shared" si="600"/>
        <v>91398.11547310988</v>
      </c>
      <c r="G2798" s="7">
        <f t="shared" si="601"/>
        <v>175.48438170837096</v>
      </c>
      <c r="H2798" s="6">
        <f t="shared" si="602"/>
        <v>91310.373282255692</v>
      </c>
      <c r="I2798" s="6">
        <f>SUM(H2798:H2889)</f>
        <v>4711532.9098809315</v>
      </c>
      <c r="J2798" s="8">
        <f t="shared" si="595"/>
        <v>51.549562980509215</v>
      </c>
      <c r="K2798" s="9">
        <f t="shared" si="603"/>
        <v>9.0110000000000023E-2</v>
      </c>
      <c r="L2798" s="9">
        <f t="shared" si="596"/>
        <v>4.6210256410256422E-3</v>
      </c>
      <c r="M2798" s="12">
        <f t="shared" si="597"/>
        <v>37975.201901156732</v>
      </c>
      <c r="N2798" s="10">
        <f>((B2797+E2797)*D2797+(B2798+E2798)*D2798+(B2799+E2799)*D2799)/3/SUM(D2779:D2798)</f>
        <v>0.41639847593681789</v>
      </c>
      <c r="O2798" s="11">
        <f>O2779</f>
        <v>6.5436026591785448E-2</v>
      </c>
      <c r="P2798" s="12">
        <f>M2798*O2779</f>
        <v>2484.9463214325133</v>
      </c>
      <c r="Q2798" s="9">
        <f>N2798*O2779</f>
        <v>2.7247461744180548E-2</v>
      </c>
      <c r="R2798" s="12">
        <f t="shared" si="598"/>
        <v>88822.397379400587</v>
      </c>
      <c r="S2798" s="12">
        <f t="shared" si="599"/>
        <v>4032468.3260995764</v>
      </c>
      <c r="T2798" s="13">
        <f t="shared" si="591"/>
        <v>44.11981915848105</v>
      </c>
      <c r="U2798" s="14">
        <f t="shared" si="594"/>
        <v>7.4297438220281649</v>
      </c>
    </row>
    <row r="2799" spans="1:21" x14ac:dyDescent="0.3">
      <c r="A2799" s="17">
        <v>1946</v>
      </c>
      <c r="B2799" s="17">
        <v>20</v>
      </c>
      <c r="C2799" s="17">
        <v>1.9499999999999999E-3</v>
      </c>
      <c r="D2799" s="17">
        <v>1.9499999999999999E-3</v>
      </c>
      <c r="E2799" s="17">
        <v>0.5</v>
      </c>
      <c r="F2799" s="6">
        <f t="shared" si="600"/>
        <v>91222.631091401505</v>
      </c>
      <c r="G2799" s="7">
        <f t="shared" si="601"/>
        <v>177.88413062823292</v>
      </c>
      <c r="H2799" s="6">
        <f t="shared" si="602"/>
        <v>91133.689026087392</v>
      </c>
      <c r="I2799" s="6">
        <f>SUM(H2799:H2889)</f>
        <v>4620222.5365986759</v>
      </c>
      <c r="J2799" s="8">
        <f t="shared" si="595"/>
        <v>50.647766692558932</v>
      </c>
      <c r="K2799" s="9">
        <f t="shared" si="603"/>
        <v>9.2060000000000017E-2</v>
      </c>
      <c r="L2799" s="9">
        <f t="shared" si="596"/>
        <v>4.4907317073170742E-3</v>
      </c>
      <c r="M2799" s="12">
        <f t="shared" si="597"/>
        <v>39611.391243523511</v>
      </c>
      <c r="N2799" s="10">
        <f>((B2798+E2798)*D2798+(B2799+E2799)*D2799+(B2800+E2800)*D2800)/3/SUM(D2779:D2799)</f>
        <v>0.44612209428633492</v>
      </c>
      <c r="O2799" s="11">
        <f>O2779</f>
        <v>6.5436026591785448E-2</v>
      </c>
      <c r="P2799" s="12">
        <f>M2799*O2779</f>
        <v>2592.0120507488218</v>
      </c>
      <c r="Q2799" s="9">
        <f>N2799*O2779</f>
        <v>2.9192457224903628E-2</v>
      </c>
      <c r="R2799" s="12">
        <f t="shared" si="598"/>
        <v>88473.272707445663</v>
      </c>
      <c r="S2799" s="12">
        <f t="shared" si="599"/>
        <v>3943645.9287201758</v>
      </c>
      <c r="T2799" s="13">
        <f t="shared" si="591"/>
        <v>43.231003990323373</v>
      </c>
      <c r="U2799" s="14">
        <f t="shared" si="594"/>
        <v>7.4167627022355589</v>
      </c>
    </row>
    <row r="2800" spans="1:21" x14ac:dyDescent="0.3">
      <c r="A2800" s="17">
        <v>1946</v>
      </c>
      <c r="B2800" s="17">
        <v>21</v>
      </c>
      <c r="C2800" s="17">
        <v>2.1299999999999999E-3</v>
      </c>
      <c r="D2800" s="17">
        <v>2.1299999999999999E-3</v>
      </c>
      <c r="E2800" s="17">
        <v>0.5</v>
      </c>
      <c r="F2800" s="6">
        <f t="shared" si="600"/>
        <v>91044.746960773278</v>
      </c>
      <c r="G2800" s="7">
        <f t="shared" si="601"/>
        <v>193.92531102644708</v>
      </c>
      <c r="H2800" s="6">
        <f t="shared" si="602"/>
        <v>90947.784305260051</v>
      </c>
      <c r="I2800" s="6">
        <f>SUM(H2800:H2889)</f>
        <v>4529088.8475725884</v>
      </c>
      <c r="J2800" s="8">
        <f t="shared" si="595"/>
        <v>49.745745897058192</v>
      </c>
      <c r="K2800" s="9">
        <f t="shared" si="603"/>
        <v>9.4190000000000024E-2</v>
      </c>
      <c r="L2800" s="9">
        <f t="shared" si="596"/>
        <v>4.380930232558141E-3</v>
      </c>
      <c r="M2800" s="12">
        <f t="shared" si="597"/>
        <v>44265.783916218395</v>
      </c>
      <c r="N2800" s="10">
        <f>((B2799+E2799)*D2799+(B2800+E2800)*D2800+(B2801+E2801)*D2801)/3/SUM(D2779:D2800)</f>
        <v>0.46119545599320511</v>
      </c>
      <c r="O2800" s="11">
        <f>O2779</f>
        <v>6.5436026591785448E-2</v>
      </c>
      <c r="P2800" s="12">
        <f>M2800*O2779</f>
        <v>2896.5770134478958</v>
      </c>
      <c r="Q2800" s="9">
        <f>N2800*O2779</f>
        <v>3.0178798122381986E-2</v>
      </c>
      <c r="R2800" s="12">
        <f t="shared" si="598"/>
        <v>88203.089483033662</v>
      </c>
      <c r="S2800" s="12">
        <f t="shared" si="599"/>
        <v>3855172.6560127302</v>
      </c>
      <c r="T2800" s="13">
        <f t="shared" si="591"/>
        <v>42.343713225692582</v>
      </c>
      <c r="U2800" s="14">
        <f t="shared" si="594"/>
        <v>7.4020326713656104</v>
      </c>
    </row>
    <row r="2801" spans="1:21" x14ac:dyDescent="0.3">
      <c r="A2801" s="17">
        <v>1946</v>
      </c>
      <c r="B2801" s="17">
        <v>22</v>
      </c>
      <c r="C2801" s="17">
        <v>1.98E-3</v>
      </c>
      <c r="D2801" s="17">
        <v>1.98E-3</v>
      </c>
      <c r="E2801" s="17">
        <v>0.5</v>
      </c>
      <c r="F2801" s="6">
        <f t="shared" si="600"/>
        <v>90850.821649746838</v>
      </c>
      <c r="G2801" s="7">
        <f t="shared" si="601"/>
        <v>179.88462686649873</v>
      </c>
      <c r="H2801" s="6">
        <f t="shared" si="602"/>
        <v>90760.879336313592</v>
      </c>
      <c r="I2801" s="6">
        <f>SUM(H2801:H2889)</f>
        <v>4438141.0632673278</v>
      </c>
      <c r="J2801" s="8">
        <f t="shared" si="595"/>
        <v>48.850863235750332</v>
      </c>
      <c r="K2801" s="9">
        <f t="shared" si="603"/>
        <v>9.6170000000000019E-2</v>
      </c>
      <c r="L2801" s="9">
        <f t="shared" si="596"/>
        <v>4.2742222222222227E-3</v>
      </c>
      <c r="M2801" s="12">
        <f t="shared" si="597"/>
        <v>42085.932250142672</v>
      </c>
      <c r="N2801" s="10">
        <f>((B2800+E2800)*D2800+(B2801+E2801)*D2801+(B2802+E2802)*D2802)/3/SUM(D2779:D2801)</f>
        <v>0.48419465529790989</v>
      </c>
      <c r="O2801" s="11">
        <f>O2779</f>
        <v>6.5436026591785448E-2</v>
      </c>
      <c r="P2801" s="12">
        <f>M2801*O2779</f>
        <v>2753.9361818604166</v>
      </c>
      <c r="Q2801" s="9">
        <f>N2801*O2779</f>
        <v>3.1683774339674418E-2</v>
      </c>
      <c r="R2801" s="12">
        <f t="shared" si="598"/>
        <v>87885.232116551415</v>
      </c>
      <c r="S2801" s="12">
        <f t="shared" si="599"/>
        <v>3766969.5665296963</v>
      </c>
      <c r="T2801" s="13">
        <f t="shared" si="591"/>
        <v>41.46324158797735</v>
      </c>
      <c r="U2801" s="14">
        <f t="shared" si="594"/>
        <v>7.3876216477729812</v>
      </c>
    </row>
    <row r="2802" spans="1:21" x14ac:dyDescent="0.3">
      <c r="A2802" s="17">
        <v>1946</v>
      </c>
      <c r="B2802" s="17">
        <v>23</v>
      </c>
      <c r="C2802" s="17">
        <v>2.0999999999999999E-3</v>
      </c>
      <c r="D2802" s="17">
        <v>2.0999999999999999E-3</v>
      </c>
      <c r="E2802" s="17">
        <v>0.5</v>
      </c>
      <c r="F2802" s="6">
        <f t="shared" si="600"/>
        <v>90670.937022880345</v>
      </c>
      <c r="G2802" s="7">
        <f t="shared" si="601"/>
        <v>190.40896774804872</v>
      </c>
      <c r="H2802" s="6">
        <f t="shared" si="602"/>
        <v>90575.73253900632</v>
      </c>
      <c r="I2802" s="6">
        <f>SUM(H2802:H2889)</f>
        <v>4347380.1839310145</v>
      </c>
      <c r="J2802" s="8">
        <f t="shared" si="595"/>
        <v>47.946787875744299</v>
      </c>
      <c r="K2802" s="9">
        <f t="shared" si="603"/>
        <v>9.8270000000000024E-2</v>
      </c>
      <c r="L2802" s="9">
        <f t="shared" si="596"/>
        <v>4.1817021276595754E-3</v>
      </c>
      <c r="M2802" s="12">
        <f t="shared" si="597"/>
        <v>45533.842903013574</v>
      </c>
      <c r="N2802" s="10">
        <f>((B2801+E2801)*D2801+(B2802+E2802)*D2802+(B2803+E2803)*D2803)/3/SUM(D2779:D2802)</f>
        <v>0.50050880227943406</v>
      </c>
      <c r="O2802" s="11">
        <f>O2779</f>
        <v>6.5436026591785448E-2</v>
      </c>
      <c r="P2802" s="12">
        <f>M2802*O2779</f>
        <v>2979.5537550277772</v>
      </c>
      <c r="Q2802" s="9">
        <f>N2802*O2779</f>
        <v>3.2751307295379735E-2</v>
      </c>
      <c r="R2802" s="12">
        <f t="shared" si="598"/>
        <v>87609.258889117191</v>
      </c>
      <c r="S2802" s="12">
        <f t="shared" si="599"/>
        <v>3679084.3344131447</v>
      </c>
      <c r="T2802" s="13">
        <f t="shared" si="591"/>
        <v>40.576224920723462</v>
      </c>
      <c r="U2802" s="14">
        <f t="shared" si="594"/>
        <v>7.3705629550208371</v>
      </c>
    </row>
    <row r="2803" spans="1:21" x14ac:dyDescent="0.3">
      <c r="A2803" s="17">
        <v>1946</v>
      </c>
      <c r="B2803" s="17">
        <v>24</v>
      </c>
      <c r="C2803" s="17">
        <v>2.1900000000000001E-3</v>
      </c>
      <c r="D2803" s="17">
        <v>2.1900000000000001E-3</v>
      </c>
      <c r="E2803" s="17">
        <v>0.5</v>
      </c>
      <c r="F2803" s="6">
        <f t="shared" si="600"/>
        <v>90480.528055132294</v>
      </c>
      <c r="G2803" s="7">
        <f t="shared" si="601"/>
        <v>198.15235644073974</v>
      </c>
      <c r="H2803" s="6">
        <f t="shared" si="602"/>
        <v>90381.451876911931</v>
      </c>
      <c r="I2803" s="6">
        <f>SUM(H2803:H2889)</f>
        <v>4256804.451392008</v>
      </c>
      <c r="J2803" s="8">
        <f t="shared" si="595"/>
        <v>47.046635810947294</v>
      </c>
      <c r="K2803" s="9">
        <f t="shared" si="603"/>
        <v>0.10046000000000002</v>
      </c>
      <c r="L2803" s="9">
        <f t="shared" si="596"/>
        <v>4.1004081632653074E-3</v>
      </c>
      <c r="M2803" s="12">
        <f t="shared" si="597"/>
        <v>48325.032179953436</v>
      </c>
      <c r="N2803" s="10">
        <f>((B2802+E2802)*D2802+(B2803+E2803)*D2803+(B2804+E2804)*D2804)/3/SUM(D2779:D2803)</f>
        <v>0.50338443161457291</v>
      </c>
      <c r="O2803" s="11">
        <f>O2779</f>
        <v>6.5436026591785448E-2</v>
      </c>
      <c r="P2803" s="12">
        <f>M2803*O2779</f>
        <v>3162.1980907763204</v>
      </c>
      <c r="Q2803" s="9">
        <f>N2803*O2779</f>
        <v>3.2939477053021998E-2</v>
      </c>
      <c r="R2803" s="12">
        <f t="shared" si="598"/>
        <v>87404.334116793572</v>
      </c>
      <c r="S2803" s="12">
        <f t="shared" si="599"/>
        <v>3591475.0755240275</v>
      </c>
      <c r="T2803" s="13">
        <f t="shared" si="591"/>
        <v>39.693347869672493</v>
      </c>
      <c r="U2803" s="14">
        <f t="shared" si="594"/>
        <v>7.3532879412748002</v>
      </c>
    </row>
    <row r="2804" spans="1:21" x14ac:dyDescent="0.3">
      <c r="A2804" s="17">
        <v>1946</v>
      </c>
      <c r="B2804" s="17">
        <v>25</v>
      </c>
      <c r="C2804" s="17">
        <v>1.91E-3</v>
      </c>
      <c r="D2804" s="17">
        <v>1.91E-3</v>
      </c>
      <c r="E2804" s="17">
        <v>0.5</v>
      </c>
      <c r="F2804" s="6">
        <f t="shared" si="600"/>
        <v>90282.375698691554</v>
      </c>
      <c r="G2804" s="7">
        <f t="shared" si="601"/>
        <v>172.43933758450086</v>
      </c>
      <c r="H2804" s="6">
        <f t="shared" si="602"/>
        <v>90196.156029899299</v>
      </c>
      <c r="I2804" s="6">
        <f>SUM(H2804:H2889)</f>
        <v>4166422.9995150971</v>
      </c>
      <c r="J2804" s="8">
        <f t="shared" si="595"/>
        <v>46.148796675667015</v>
      </c>
      <c r="K2804" s="9">
        <f t="shared" si="603"/>
        <v>0.10237000000000002</v>
      </c>
      <c r="L2804" s="9">
        <f t="shared" si="596"/>
        <v>4.0145098039215694E-3</v>
      </c>
      <c r="M2804" s="12">
        <f t="shared" si="597"/>
        <v>42954.020791294046</v>
      </c>
      <c r="N2804" s="10">
        <f>((B2803+E2803)*D2803+(B2804+E2804)*D2804+(B2805+E2805)*D2805)/3/SUM(D2779:D2804)</f>
        <v>0.52917521409267032</v>
      </c>
      <c r="O2804" s="11">
        <f>O2779</f>
        <v>6.5436026591785448E-2</v>
      </c>
      <c r="P2804" s="12">
        <f>M2804*O2779</f>
        <v>2810.7404467232222</v>
      </c>
      <c r="Q2804" s="9">
        <f>N2804*O2779</f>
        <v>3.4627123381081731E-2</v>
      </c>
      <c r="R2804" s="12">
        <f t="shared" si="598"/>
        <v>87072.922606552675</v>
      </c>
      <c r="S2804" s="12">
        <f t="shared" si="599"/>
        <v>3504070.7414072338</v>
      </c>
      <c r="T2804" s="13">
        <f t="shared" si="591"/>
        <v>38.812345314236318</v>
      </c>
      <c r="U2804" s="14">
        <f t="shared" si="594"/>
        <v>7.3364513614306972</v>
      </c>
    </row>
    <row r="2805" spans="1:21" x14ac:dyDescent="0.3">
      <c r="A2805" s="17">
        <v>1946</v>
      </c>
      <c r="B2805" s="17">
        <v>26</v>
      </c>
      <c r="C2805" s="17">
        <v>2.2699999999999999E-3</v>
      </c>
      <c r="D2805" s="17">
        <v>2.2699999999999999E-3</v>
      </c>
      <c r="E2805" s="17">
        <v>0.5</v>
      </c>
      <c r="F2805" s="6">
        <f t="shared" si="600"/>
        <v>90109.936361107058</v>
      </c>
      <c r="G2805" s="7">
        <f t="shared" si="601"/>
        <v>204.54955553971303</v>
      </c>
      <c r="H2805" s="6">
        <f t="shared" si="602"/>
        <v>90007.661583337205</v>
      </c>
      <c r="I2805" s="6">
        <f>SUM(H2805:H2889)</f>
        <v>4076226.8434851984</v>
      </c>
      <c r="J2805" s="8">
        <f t="shared" si="595"/>
        <v>45.236152727376307</v>
      </c>
      <c r="K2805" s="9">
        <f t="shared" si="603"/>
        <v>0.10464000000000001</v>
      </c>
      <c r="L2805" s="9">
        <f t="shared" si="596"/>
        <v>3.9486792452830197E-3</v>
      </c>
      <c r="M2805" s="12">
        <f t="shared" si="597"/>
        <v>51802.018556980067</v>
      </c>
      <c r="N2805" s="10">
        <f>((B2804+E2804)*D2804+(B2805+E2805)*D2805+(B2806+E2806)*D2806)/3/SUM(D2779:D2805)</f>
        <v>0.53249235474006107</v>
      </c>
      <c r="O2805" s="11">
        <f>O2779</f>
        <v>6.5436026591785448E-2</v>
      </c>
      <c r="P2805" s="12">
        <f>M2805*O2779</f>
        <v>3389.7182638027111</v>
      </c>
      <c r="Q2805" s="9">
        <f>N2805*O2779</f>
        <v>3.4844183884693083E-2</v>
      </c>
      <c r="R2805" s="12">
        <f t="shared" si="598"/>
        <v>86871.418072096174</v>
      </c>
      <c r="S2805" s="12">
        <f t="shared" si="599"/>
        <v>3416997.8188006813</v>
      </c>
      <c r="T2805" s="13">
        <f t="shared" si="591"/>
        <v>37.920322184086174</v>
      </c>
      <c r="U2805" s="14">
        <f t="shared" si="594"/>
        <v>7.3158305432901329</v>
      </c>
    </row>
    <row r="2806" spans="1:21" x14ac:dyDescent="0.3">
      <c r="A2806" s="17">
        <v>1946</v>
      </c>
      <c r="B2806" s="17">
        <v>27</v>
      </c>
      <c r="C2806" s="17">
        <v>2.1199999999999999E-3</v>
      </c>
      <c r="D2806" s="17">
        <v>2.1199999999999999E-3</v>
      </c>
      <c r="E2806" s="17">
        <v>0.5</v>
      </c>
      <c r="F2806" s="6">
        <f t="shared" si="600"/>
        <v>89905.386805567352</v>
      </c>
      <c r="G2806" s="7">
        <f t="shared" si="601"/>
        <v>190.59942002780278</v>
      </c>
      <c r="H2806" s="6">
        <f t="shared" si="602"/>
        <v>89810.087095553448</v>
      </c>
      <c r="I2806" s="6">
        <f>SUM(H2806:H2889)</f>
        <v>3986219.1819018614</v>
      </c>
      <c r="J2806" s="8">
        <f t="shared" si="595"/>
        <v>44.33793483946188</v>
      </c>
      <c r="K2806" s="9">
        <f t="shared" si="603"/>
        <v>0.10676000000000001</v>
      </c>
      <c r="L2806" s="9">
        <f t="shared" si="596"/>
        <v>3.8821818181818185E-3</v>
      </c>
      <c r="M2806" s="12">
        <f t="shared" si="597"/>
        <v>49095.954016153766</v>
      </c>
      <c r="N2806" s="10">
        <f>((B2805+E2805)*D2805+(B2806+E2806)*D2806+(B2807+E2807)*D2807)/3/SUM(D2779:D2806)</f>
        <v>0.53535968527538402</v>
      </c>
      <c r="O2806" s="11">
        <f>O2779</f>
        <v>6.5436026591785448E-2</v>
      </c>
      <c r="P2806" s="12">
        <f>M2806*O2779</f>
        <v>3212.6441525501136</v>
      </c>
      <c r="Q2806" s="9">
        <f>N2806*O2779</f>
        <v>3.5031810601849921E-2</v>
      </c>
      <c r="R2806" s="12">
        <f t="shared" si="598"/>
        <v>86663.877134286377</v>
      </c>
      <c r="S2806" s="12">
        <f t="shared" si="599"/>
        <v>3330126.4007285852</v>
      </c>
      <c r="T2806" s="13">
        <f t="shared" si="591"/>
        <v>37.040343399338653</v>
      </c>
      <c r="U2806" s="14">
        <f t="shared" si="594"/>
        <v>7.2975914401232274</v>
      </c>
    </row>
    <row r="2807" spans="1:21" x14ac:dyDescent="0.3">
      <c r="A2807" s="17">
        <v>1946</v>
      </c>
      <c r="B2807" s="17">
        <v>28</v>
      </c>
      <c r="C2807" s="17">
        <v>1.8699999999999999E-3</v>
      </c>
      <c r="D2807" s="17">
        <v>1.8600000000000001E-3</v>
      </c>
      <c r="E2807" s="17">
        <v>0.5</v>
      </c>
      <c r="F2807" s="6">
        <f t="shared" si="600"/>
        <v>89714.787385539545</v>
      </c>
      <c r="G2807" s="7">
        <f t="shared" si="601"/>
        <v>166.86950453710355</v>
      </c>
      <c r="H2807" s="6">
        <f t="shared" si="602"/>
        <v>89631.352633270988</v>
      </c>
      <c r="I2807" s="6">
        <f>SUM(H2807:H2889)</f>
        <v>3896409.0948063079</v>
      </c>
      <c r="J2807" s="8">
        <f t="shared" si="595"/>
        <v>43.431068705116729</v>
      </c>
      <c r="K2807" s="9">
        <f t="shared" si="603"/>
        <v>0.10862000000000001</v>
      </c>
      <c r="L2807" s="9">
        <f t="shared" si="596"/>
        <v>3.8112280701754391E-3</v>
      </c>
      <c r="M2807" s="12">
        <f t="shared" si="597"/>
        <v>43783.657515259169</v>
      </c>
      <c r="N2807" s="10">
        <f>((B2806+E2806)*D2806+(B2807+E2807)*D2807+(B2808+E2808)*D2808)/3/SUM(D2779:D2807)</f>
        <v>0.5280795433621801</v>
      </c>
      <c r="O2807" s="11">
        <f>O2779</f>
        <v>6.5436026591785448E-2</v>
      </c>
      <c r="P2807" s="12">
        <f>M2807*O2779</f>
        <v>2865.0285774541258</v>
      </c>
      <c r="Q2807" s="9">
        <f>N2807*O2779</f>
        <v>3.4555427042025536E-2</v>
      </c>
      <c r="R2807" s="12">
        <f t="shared" si="598"/>
        <v>86534.102966673934</v>
      </c>
      <c r="S2807" s="12">
        <f t="shared" si="599"/>
        <v>3243462.5235942989</v>
      </c>
      <c r="T2807" s="13">
        <f t="shared" si="591"/>
        <v>36.153042526377185</v>
      </c>
      <c r="U2807" s="14">
        <f t="shared" si="594"/>
        <v>7.2780261787395446</v>
      </c>
    </row>
    <row r="2808" spans="1:21" x14ac:dyDescent="0.3">
      <c r="A2808" s="17">
        <v>1946</v>
      </c>
      <c r="B2808" s="17">
        <v>29</v>
      </c>
      <c r="C2808" s="17">
        <v>2.0600000000000002E-3</v>
      </c>
      <c r="D2808" s="17">
        <v>2.0600000000000002E-3</v>
      </c>
      <c r="E2808" s="17">
        <v>0.5</v>
      </c>
      <c r="F2808" s="6">
        <f t="shared" si="600"/>
        <v>89547.917881002446</v>
      </c>
      <c r="G2808" s="7">
        <f t="shared" si="601"/>
        <v>184.46871083486505</v>
      </c>
      <c r="H2808" s="6">
        <f t="shared" si="602"/>
        <v>89455.683525585016</v>
      </c>
      <c r="I2808" s="6">
        <f>SUM(H2808:H2889)</f>
        <v>3806777.742173037</v>
      </c>
      <c r="J2808" s="8">
        <f t="shared" si="595"/>
        <v>42.511069294003576</v>
      </c>
      <c r="K2808" s="9">
        <f t="shared" si="603"/>
        <v>0.11068000000000001</v>
      </c>
      <c r="L2808" s="9">
        <f t="shared" si="596"/>
        <v>3.7518644067796613E-3</v>
      </c>
      <c r="M2808" s="12">
        <f t="shared" si="597"/>
        <v>49167.211507305008</v>
      </c>
      <c r="N2808" s="10">
        <f>((B2807+E2807)*D2807+(B2808+E2808)*D2808+(B2809+E2809)*D2809)/3/SUM(D2779:D2808)</f>
        <v>0.53832369594024809</v>
      </c>
      <c r="O2808" s="11">
        <f>O2779</f>
        <v>6.5436026591785448E-2</v>
      </c>
      <c r="P2808" s="12">
        <f>M2808*O2779</f>
        <v>3217.3069596359501</v>
      </c>
      <c r="Q2808" s="9">
        <f>N2808*O2779</f>
        <v>3.52257636825343E-2</v>
      </c>
      <c r="R2808" s="12">
        <f t="shared" si="598"/>
        <v>86304.538757653179</v>
      </c>
      <c r="S2808" s="12">
        <f t="shared" si="599"/>
        <v>3156928.4206276247</v>
      </c>
      <c r="T2808" s="13">
        <f t="shared" si="591"/>
        <v>35.254068384066422</v>
      </c>
      <c r="U2808" s="14">
        <f t="shared" si="594"/>
        <v>7.2570009099371546</v>
      </c>
    </row>
    <row r="2809" spans="1:21" x14ac:dyDescent="0.3">
      <c r="A2809" s="17">
        <v>1946</v>
      </c>
      <c r="B2809" s="17">
        <v>30</v>
      </c>
      <c r="C2809" s="17">
        <v>2.1299999999999999E-3</v>
      </c>
      <c r="D2809" s="17">
        <v>2.1299999999999999E-3</v>
      </c>
      <c r="E2809" s="17">
        <v>0.5</v>
      </c>
      <c r="F2809" s="6">
        <f t="shared" si="600"/>
        <v>89363.449170167587</v>
      </c>
      <c r="G2809" s="7">
        <f t="shared" si="601"/>
        <v>190.34414673245695</v>
      </c>
      <c r="H2809" s="6">
        <f t="shared" si="602"/>
        <v>89268.277096801365</v>
      </c>
      <c r="I2809" s="6">
        <f>SUM(H2809:H2889)</f>
        <v>3717322.0586474524</v>
      </c>
      <c r="J2809" s="8">
        <f t="shared" si="595"/>
        <v>41.597790742934023</v>
      </c>
      <c r="K2809" s="9">
        <f t="shared" si="603"/>
        <v>0.11281000000000002</v>
      </c>
      <c r="L2809" s="9">
        <f t="shared" si="596"/>
        <v>3.6986885245901646E-3</v>
      </c>
      <c r="M2809" s="12">
        <f t="shared" si="597"/>
        <v>51462.605046892437</v>
      </c>
      <c r="N2809" s="10">
        <f>((B2808+E2808)*D2808+(B2809+E2809)*D2809+(B2810+E2810)*D2810)/3/SUM(D2779:D2809)</f>
        <v>0.55953963892089942</v>
      </c>
      <c r="O2809" s="11">
        <f>O2779</f>
        <v>6.5436026591785448E-2</v>
      </c>
      <c r="P2809" s="12">
        <f>M2809*O2779</f>
        <v>3367.5083923310053</v>
      </c>
      <c r="Q2809" s="9">
        <f>N2809*O2779</f>
        <v>3.6614050691585999E-2</v>
      </c>
      <c r="R2809" s="12">
        <f t="shared" si="598"/>
        <v>85999.803874028541</v>
      </c>
      <c r="S2809" s="12">
        <f t="shared" si="599"/>
        <v>3070623.8818699718</v>
      </c>
      <c r="T2809" s="13">
        <f t="shared" si="591"/>
        <v>34.361071672858451</v>
      </c>
      <c r="U2809" s="14">
        <f t="shared" si="594"/>
        <v>7.2367190700755728</v>
      </c>
    </row>
    <row r="2810" spans="1:21" x14ac:dyDescent="0.3">
      <c r="A2810" s="17">
        <v>1946</v>
      </c>
      <c r="B2810" s="17">
        <v>31</v>
      </c>
      <c r="C2810" s="17">
        <v>2.0200000000000001E-3</v>
      </c>
      <c r="D2810" s="17">
        <v>2.0200000000000001E-3</v>
      </c>
      <c r="E2810" s="17">
        <v>0.5</v>
      </c>
      <c r="F2810" s="6">
        <f t="shared" si="600"/>
        <v>89173.105023435128</v>
      </c>
      <c r="G2810" s="7">
        <f t="shared" si="601"/>
        <v>180.12967214733897</v>
      </c>
      <c r="H2810" s="6">
        <f t="shared" si="602"/>
        <v>89083.040187361461</v>
      </c>
      <c r="I2810" s="6">
        <f>SUM(H2810:H2889)</f>
        <v>3628053.7815506514</v>
      </c>
      <c r="J2810" s="8">
        <f t="shared" si="595"/>
        <v>40.685515891783531</v>
      </c>
      <c r="K2810" s="9">
        <f t="shared" si="603"/>
        <v>0.11483000000000002</v>
      </c>
      <c r="L2810" s="9">
        <f t="shared" si="596"/>
        <v>3.6453968253968259E-3</v>
      </c>
      <c r="M2810" s="12">
        <f t="shared" si="597"/>
        <v>49412.911892721211</v>
      </c>
      <c r="N2810" s="10">
        <f>((B2809+E2809)*D2809+(B2810+E2810)*D2810+(B2811+E2811)*D2811)/3/SUM(D2779:D2810)</f>
        <v>0.57895729919591277</v>
      </c>
      <c r="O2810" s="11">
        <f>O2779</f>
        <v>6.5436026591785448E-2</v>
      </c>
      <c r="P2810" s="12">
        <f>M2810*O2779</f>
        <v>3233.3846165896566</v>
      </c>
      <c r="Q2810" s="9">
        <f>N2810*O2779</f>
        <v>3.7884665225692032E-2</v>
      </c>
      <c r="R2810" s="12">
        <f t="shared" si="598"/>
        <v>85708.159032576412</v>
      </c>
      <c r="S2810" s="12">
        <f t="shared" si="599"/>
        <v>2984624.0779959434</v>
      </c>
      <c r="T2810" s="13">
        <f t="shared" si="591"/>
        <v>33.470002835625941</v>
      </c>
      <c r="U2810" s="14">
        <f t="shared" si="594"/>
        <v>7.2155130561575902</v>
      </c>
    </row>
    <row r="2811" spans="1:21" x14ac:dyDescent="0.3">
      <c r="A2811" s="17">
        <v>1946</v>
      </c>
      <c r="B2811" s="17">
        <v>32</v>
      </c>
      <c r="C2811" s="17">
        <v>2.1800000000000001E-3</v>
      </c>
      <c r="D2811" s="17">
        <v>2.1800000000000001E-3</v>
      </c>
      <c r="E2811" s="17">
        <v>0.5</v>
      </c>
      <c r="F2811" s="6">
        <f t="shared" si="600"/>
        <v>88992.975351287794</v>
      </c>
      <c r="G2811" s="7">
        <f t="shared" si="601"/>
        <v>194.00468626580741</v>
      </c>
      <c r="H2811" s="6">
        <f t="shared" si="602"/>
        <v>88895.973008154891</v>
      </c>
      <c r="I2811" s="6">
        <f>SUM(H2811:H2889)</f>
        <v>3538970.7413632898</v>
      </c>
      <c r="J2811" s="8">
        <f t="shared" si="595"/>
        <v>39.76685493875982</v>
      </c>
      <c r="K2811" s="9">
        <f t="shared" si="603"/>
        <v>0.11701000000000002</v>
      </c>
      <c r="L2811" s="9">
        <f t="shared" si="596"/>
        <v>3.600307692307693E-3</v>
      </c>
      <c r="M2811" s="12">
        <f t="shared" si="597"/>
        <v>53885.585023833344</v>
      </c>
      <c r="N2811" s="10">
        <f>((B2810+E2810)*D2810+(B2811+E2811)*D2811+(B2812+E2812)*D2812)/3/SUM(D2779:D2811)</f>
        <v>0.63122810016237918</v>
      </c>
      <c r="O2811" s="11">
        <f>O2779</f>
        <v>6.5436026591785448E-2</v>
      </c>
      <c r="P2811" s="12">
        <f>M2811*O2779</f>
        <v>3526.0585745334743</v>
      </c>
      <c r="Q2811" s="9">
        <f>N2811*O2779</f>
        <v>4.1305058747707651E-2</v>
      </c>
      <c r="R2811" s="12">
        <f t="shared" si="598"/>
        <v>85224.119620618425</v>
      </c>
      <c r="S2811" s="12">
        <f t="shared" si="599"/>
        <v>2898915.9189633671</v>
      </c>
      <c r="T2811" s="13">
        <f t="shared" si="591"/>
        <v>32.574660050642052</v>
      </c>
      <c r="U2811" s="14">
        <f t="shared" si="594"/>
        <v>7.1921948881177684</v>
      </c>
    </row>
    <row r="2812" spans="1:21" x14ac:dyDescent="0.3">
      <c r="A2812" s="17">
        <v>1946</v>
      </c>
      <c r="B2812" s="17">
        <v>33</v>
      </c>
      <c r="C2812" s="17">
        <v>2.6099999999999999E-3</v>
      </c>
      <c r="D2812" s="17">
        <v>2.5999999999999999E-3</v>
      </c>
      <c r="E2812" s="17">
        <v>0.5</v>
      </c>
      <c r="F2812" s="6">
        <f t="shared" si="600"/>
        <v>88798.970665021989</v>
      </c>
      <c r="G2812" s="7">
        <f t="shared" si="601"/>
        <v>230.87732372905717</v>
      </c>
      <c r="H2812" s="6">
        <f t="shared" si="602"/>
        <v>88683.532003157467</v>
      </c>
      <c r="I2812" s="6">
        <f>SUM(H2812:H2889)</f>
        <v>3450074.7683551349</v>
      </c>
      <c r="J2812" s="8">
        <f t="shared" si="595"/>
        <v>38.852643702030242</v>
      </c>
      <c r="K2812" s="9">
        <f t="shared" si="603"/>
        <v>0.11961000000000002</v>
      </c>
      <c r="L2812" s="9">
        <f t="shared" si="596"/>
        <v>3.5704477611940306E-3</v>
      </c>
      <c r="M2812" s="12">
        <f t="shared" si="597"/>
        <v>64663.408953460523</v>
      </c>
      <c r="N2812" s="10">
        <f>((B2811+E2811)*D2811+(B2812+E2812)*D2812+(B2813+E2813)*D2813)/3/SUM(D2779:D2812)</f>
        <v>0.6536242789064457</v>
      </c>
      <c r="O2812" s="11">
        <f>O2779</f>
        <v>6.5436026591785448E-2</v>
      </c>
      <c r="P2812" s="12">
        <f>M2812*O2779</f>
        <v>4231.3165477941402</v>
      </c>
      <c r="Q2812" s="9">
        <f>N2812*O2779</f>
        <v>4.2770575695558768E-2</v>
      </c>
      <c r="R2812" s="12">
        <f t="shared" si="598"/>
        <v>84890.486284666913</v>
      </c>
      <c r="S2812" s="12">
        <f t="shared" si="599"/>
        <v>2813691.7993427487</v>
      </c>
      <c r="T2812" s="13">
        <f t="shared" si="591"/>
        <v>31.686085753819047</v>
      </c>
      <c r="U2812" s="14">
        <f t="shared" si="594"/>
        <v>7.1665579482111958</v>
      </c>
    </row>
    <row r="2813" spans="1:21" x14ac:dyDescent="0.3">
      <c r="A2813" s="17">
        <v>1946</v>
      </c>
      <c r="B2813" s="17">
        <v>34</v>
      </c>
      <c r="C2813" s="17">
        <v>2.2300000000000002E-3</v>
      </c>
      <c r="D2813" s="17">
        <v>2.2200000000000002E-3</v>
      </c>
      <c r="E2813" s="17">
        <v>0.5</v>
      </c>
      <c r="F2813" s="6">
        <f t="shared" si="600"/>
        <v>88568.09334129293</v>
      </c>
      <c r="G2813" s="7">
        <f t="shared" si="601"/>
        <v>196.62116721767032</v>
      </c>
      <c r="H2813" s="6">
        <f t="shared" si="602"/>
        <v>88469.782757684094</v>
      </c>
      <c r="I2813" s="6">
        <f>SUM(H2813:H2889)</f>
        <v>3361391.2363519771</v>
      </c>
      <c r="J2813" s="8">
        <f t="shared" si="595"/>
        <v>37.952620515370199</v>
      </c>
      <c r="K2813" s="9">
        <f t="shared" si="603"/>
        <v>0.12183000000000002</v>
      </c>
      <c r="L2813" s="9">
        <f t="shared" si="596"/>
        <v>3.5313043478260877E-3</v>
      </c>
      <c r="M2813" s="12">
        <f t="shared" si="597"/>
        <v>55679.473602639948</v>
      </c>
      <c r="N2813" s="10">
        <f>((B2812+E2812)*D2812+(B2813+E2813)*D2813+(B2814+E2814)*D2814)/3/SUM(D2779:D2813)</f>
        <v>0.71108648663438112</v>
      </c>
      <c r="O2813" s="11">
        <f>O2779</f>
        <v>6.5436026591785448E-2</v>
      </c>
      <c r="P2813" s="12">
        <f>M2813*O2779</f>
        <v>3643.4435152789633</v>
      </c>
      <c r="Q2813" s="9">
        <f>N2813*O2779</f>
        <v>4.6530674248466651E-2</v>
      </c>
      <c r="R2813" s="12">
        <f t="shared" si="598"/>
        <v>84353.224115353674</v>
      </c>
      <c r="S2813" s="12">
        <f t="shared" si="599"/>
        <v>2728801.313058082</v>
      </c>
      <c r="T2813" s="13">
        <f t="shared" si="591"/>
        <v>30.810207266659518</v>
      </c>
      <c r="U2813" s="14">
        <f t="shared" si="594"/>
        <v>7.1424132487106817</v>
      </c>
    </row>
    <row r="2814" spans="1:21" x14ac:dyDescent="0.3">
      <c r="A2814" s="17">
        <v>1946</v>
      </c>
      <c r="B2814" s="17">
        <v>35</v>
      </c>
      <c r="C2814" s="17">
        <v>2.7100000000000002E-3</v>
      </c>
      <c r="D2814" s="17">
        <v>2.7100000000000002E-3</v>
      </c>
      <c r="E2814" s="17">
        <v>0.5</v>
      </c>
      <c r="F2814" s="6">
        <f t="shared" si="600"/>
        <v>88371.472174075257</v>
      </c>
      <c r="G2814" s="7">
        <f t="shared" si="601"/>
        <v>239.48668959174395</v>
      </c>
      <c r="H2814" s="6">
        <f t="shared" si="602"/>
        <v>88251.728829279382</v>
      </c>
      <c r="I2814" s="6">
        <f>SUM(H2814:H2889)</f>
        <v>3272921.453594293</v>
      </c>
      <c r="J2814" s="8">
        <f t="shared" si="595"/>
        <v>37.03595032509191</v>
      </c>
      <c r="K2814" s="9">
        <f t="shared" si="603"/>
        <v>0.12454000000000003</v>
      </c>
      <c r="L2814" s="9">
        <f t="shared" si="596"/>
        <v>3.5081690140845076E-3</v>
      </c>
      <c r="M2814" s="12">
        <f t="shared" si="597"/>
        <v>68265.4366509307</v>
      </c>
      <c r="N2814" s="10">
        <f>((B2813+E2813)*D2813+(B2814+E2814)*D2814+(B2815+E2815)*D2815)/3/SUM(D2779:D2814)</f>
        <v>0.7536132969327124</v>
      </c>
      <c r="O2814" s="11">
        <f>O2779</f>
        <v>6.5436026591785448E-2</v>
      </c>
      <c r="P2814" s="12">
        <f>M2814*O2779</f>
        <v>4467.018927990146</v>
      </c>
      <c r="Q2814" s="9">
        <f>N2814*O2779</f>
        <v>4.9313459738012072E-2</v>
      </c>
      <c r="R2814" s="12">
        <f t="shared" si="598"/>
        <v>83899.73075284675</v>
      </c>
      <c r="S2814" s="12">
        <f t="shared" si="599"/>
        <v>2644448.0889427285</v>
      </c>
      <c r="T2814" s="13">
        <f t="shared" si="591"/>
        <v>29.92422807819316</v>
      </c>
      <c r="U2814" s="14">
        <f t="shared" si="594"/>
        <v>7.1117222468987507</v>
      </c>
    </row>
    <row r="2815" spans="1:21" x14ac:dyDescent="0.3">
      <c r="A2815" s="17">
        <v>1946</v>
      </c>
      <c r="B2815" s="17">
        <v>36</v>
      </c>
      <c r="C2815" s="17">
        <v>2.98E-3</v>
      </c>
      <c r="D2815" s="17">
        <v>2.98E-3</v>
      </c>
      <c r="E2815" s="17">
        <v>0.5</v>
      </c>
      <c r="F2815" s="6">
        <f t="shared" si="600"/>
        <v>88131.985484483506</v>
      </c>
      <c r="G2815" s="7">
        <f t="shared" si="601"/>
        <v>262.63331674376087</v>
      </c>
      <c r="H2815" s="6">
        <f t="shared" si="602"/>
        <v>88000.668826111621</v>
      </c>
      <c r="I2815" s="6">
        <f>SUM(H2815:H2889)</f>
        <v>3184669.7247650134</v>
      </c>
      <c r="J2815" s="8">
        <f t="shared" si="595"/>
        <v>36.135231803278792</v>
      </c>
      <c r="K2815" s="9">
        <f t="shared" si="603"/>
        <v>0.12752000000000002</v>
      </c>
      <c r="L2815" s="9">
        <f t="shared" si="596"/>
        <v>3.4936986301369868E-3</v>
      </c>
      <c r="M2815" s="12">
        <f t="shared" si="597"/>
        <v>75173.432098080855</v>
      </c>
      <c r="N2815" s="10">
        <f>((B2814+E2814)*D2814+(B2815+E2815)*D2815+(B2816+E2816)*D2816)/3/SUM(D2779:D2815)</f>
        <v>0.81712672521957341</v>
      </c>
      <c r="O2815" s="11">
        <f>O2779</f>
        <v>6.5436026591785448E-2</v>
      </c>
      <c r="P2815" s="12">
        <f>M2815*O2779</f>
        <v>4919.0507017657965</v>
      </c>
      <c r="Q2815" s="9">
        <f>N2815*O2779</f>
        <v>5.3469526120326565E-2</v>
      </c>
      <c r="R2815" s="12">
        <f t="shared" si="598"/>
        <v>83295.314765707648</v>
      </c>
      <c r="S2815" s="12">
        <f t="shared" si="599"/>
        <v>2560548.3581898818</v>
      </c>
      <c r="T2815" s="13">
        <f t="shared" si="591"/>
        <v>29.053564879015362</v>
      </c>
      <c r="U2815" s="14">
        <f t="shared" si="594"/>
        <v>7.0816669242634305</v>
      </c>
    </row>
    <row r="2816" spans="1:21" x14ac:dyDescent="0.3">
      <c r="A2816" s="17">
        <v>1946</v>
      </c>
      <c r="B2816" s="17">
        <v>37</v>
      </c>
      <c r="C2816" s="17">
        <v>2.8800000000000002E-3</v>
      </c>
      <c r="D2816" s="17">
        <v>2.8700000000000002E-3</v>
      </c>
      <c r="E2816" s="17">
        <v>0.5</v>
      </c>
      <c r="F2816" s="6">
        <f t="shared" si="600"/>
        <v>87869.352167739751</v>
      </c>
      <c r="G2816" s="7">
        <f t="shared" si="601"/>
        <v>252.18504072141309</v>
      </c>
      <c r="H2816" s="6">
        <f t="shared" si="602"/>
        <v>87743.259647379047</v>
      </c>
      <c r="I2816" s="6">
        <f>SUM(H2816:H2889)</f>
        <v>3096669.0559389018</v>
      </c>
      <c r="J2816" s="8">
        <f t="shared" si="595"/>
        <v>35.241742195019953</v>
      </c>
      <c r="K2816" s="9">
        <f t="shared" si="603"/>
        <v>0.13039000000000003</v>
      </c>
      <c r="L2816" s="9">
        <f t="shared" si="596"/>
        <v>3.4770666666666676E-3</v>
      </c>
      <c r="M2816" s="12">
        <f t="shared" si="597"/>
        <v>72528.100521918765</v>
      </c>
      <c r="N2816" s="10">
        <f>((B2815+E2815)*D2815+(B2816+E2816)*D2816+(B2817+E2817)*D2817)/3/SUM(D2779:D2816)</f>
        <v>0.84945164506480542</v>
      </c>
      <c r="O2816" s="11">
        <f>O2779</f>
        <v>6.5436026591785448E-2</v>
      </c>
      <c r="P2816" s="12">
        <f>M2816*O2779</f>
        <v>4745.9507144039644</v>
      </c>
      <c r="Q2816" s="9">
        <f>N2816*O2779</f>
        <v>5.5584740434896501E-2</v>
      </c>
      <c r="R2816" s="12">
        <f t="shared" si="598"/>
        <v>82866.073334967761</v>
      </c>
      <c r="S2816" s="12">
        <f t="shared" si="599"/>
        <v>2477253.0434241742</v>
      </c>
      <c r="T2816" s="13">
        <f t="shared" si="591"/>
        <v>28.192458261160027</v>
      </c>
      <c r="U2816" s="14">
        <f t="shared" si="594"/>
        <v>7.0492839338599254</v>
      </c>
    </row>
    <row r="2817" spans="1:21" x14ac:dyDescent="0.3">
      <c r="A2817" s="17">
        <v>1946</v>
      </c>
      <c r="B2817" s="17">
        <v>38</v>
      </c>
      <c r="C2817" s="17">
        <v>3.0100000000000001E-3</v>
      </c>
      <c r="D2817" s="17">
        <v>3.0100000000000001E-3</v>
      </c>
      <c r="E2817" s="17">
        <v>0.5</v>
      </c>
      <c r="F2817" s="6">
        <f t="shared" si="600"/>
        <v>87617.167127018343</v>
      </c>
      <c r="G2817" s="7">
        <f t="shared" si="601"/>
        <v>263.7276730523252</v>
      </c>
      <c r="H2817" s="6">
        <f t="shared" si="602"/>
        <v>87485.303290492186</v>
      </c>
      <c r="I2817" s="6">
        <f>SUM(H2817:H2889)</f>
        <v>3008925.7962915222</v>
      </c>
      <c r="J2817" s="8">
        <f t="shared" si="595"/>
        <v>34.341737983031244</v>
      </c>
      <c r="K2817" s="9">
        <f t="shared" si="603"/>
        <v>0.13340000000000005</v>
      </c>
      <c r="L2817" s="9">
        <f t="shared" si="596"/>
        <v>3.4649350649350662E-3</v>
      </c>
      <c r="M2817" s="12">
        <f t="shared" si="597"/>
        <v>76113.308939389186</v>
      </c>
      <c r="N2817" s="10">
        <f>((B2816+E2816)*D2816+(B2817+E2817)*D2817+(B2818+E2818)*D2818)/3/SUM(D2779:D2817)</f>
        <v>0.87532483758120916</v>
      </c>
      <c r="O2817" s="11">
        <f>O2779</f>
        <v>6.5436026591785448E-2</v>
      </c>
      <c r="P2817" s="12">
        <f>M2817*O2779</f>
        <v>4980.5525077466518</v>
      </c>
      <c r="Q2817" s="9">
        <f>N2817*O2779</f>
        <v>5.7277779348414284E-2</v>
      </c>
      <c r="R2817" s="12">
        <f t="shared" si="598"/>
        <v>82474.339392390277</v>
      </c>
      <c r="S2817" s="12">
        <f t="shared" si="599"/>
        <v>2394386.9700892065</v>
      </c>
      <c r="T2817" s="13">
        <f t="shared" si="591"/>
        <v>27.327829107029572</v>
      </c>
      <c r="U2817" s="14">
        <f t="shared" si="594"/>
        <v>7.0139088760016719</v>
      </c>
    </row>
    <row r="2818" spans="1:21" x14ac:dyDescent="0.3">
      <c r="A2818" s="17">
        <v>1946</v>
      </c>
      <c r="B2818" s="17">
        <v>39</v>
      </c>
      <c r="C2818" s="17">
        <v>3.2100000000000002E-3</v>
      </c>
      <c r="D2818" s="17">
        <v>3.2100000000000002E-3</v>
      </c>
      <c r="E2818" s="17">
        <v>0.5</v>
      </c>
      <c r="F2818" s="6">
        <f t="shared" si="600"/>
        <v>87353.439453966013</v>
      </c>
      <c r="G2818" s="7">
        <f t="shared" si="601"/>
        <v>280.40454064723093</v>
      </c>
      <c r="H2818" s="6">
        <f t="shared" si="602"/>
        <v>87213.237183642399</v>
      </c>
      <c r="I2818" s="6">
        <f>SUM(H2818:H2889)</f>
        <v>2921440.4930010303</v>
      </c>
      <c r="J2818" s="8">
        <f t="shared" si="595"/>
        <v>33.443909149571461</v>
      </c>
      <c r="K2818" s="9">
        <f t="shared" si="603"/>
        <v>0.13661000000000004</v>
      </c>
      <c r="L2818" s="9">
        <f t="shared" si="596"/>
        <v>3.4584810126582289E-3</v>
      </c>
      <c r="M2818" s="12">
        <f t="shared" si="597"/>
        <v>81077.368827798986</v>
      </c>
      <c r="N2818" s="10">
        <f>((B2817+E2817)*D2817+(B2818+E2818)*D2818+(B2819+E2819)*D2819)/3/SUM(D2779:D2818)</f>
        <v>0.94691701437181242</v>
      </c>
      <c r="O2818" s="11">
        <f>O2779</f>
        <v>6.5436026591785448E-2</v>
      </c>
      <c r="P2818" s="12">
        <f>M2818*O2779</f>
        <v>5305.3808626078508</v>
      </c>
      <c r="Q2818" s="9">
        <f>N2818*O2779</f>
        <v>6.1962486932647998E-2</v>
      </c>
      <c r="R2818" s="12">
        <f t="shared" si="598"/>
        <v>81809.288114297015</v>
      </c>
      <c r="S2818" s="12">
        <f t="shared" si="599"/>
        <v>2311912.6306968164</v>
      </c>
      <c r="T2818" s="13">
        <f t="shared" si="591"/>
        <v>26.466188911945025</v>
      </c>
      <c r="U2818" s="14">
        <f t="shared" si="594"/>
        <v>6.9777202376264356</v>
      </c>
    </row>
    <row r="2819" spans="1:21" x14ac:dyDescent="0.3">
      <c r="A2819" s="17">
        <v>1946</v>
      </c>
      <c r="B2819" s="17">
        <v>40</v>
      </c>
      <c r="C2819" s="17">
        <v>3.5999999999999999E-3</v>
      </c>
      <c r="D2819" s="17">
        <v>3.5899999999999999E-3</v>
      </c>
      <c r="E2819" s="17">
        <v>0.5</v>
      </c>
      <c r="F2819" s="6">
        <f t="shared" si="600"/>
        <v>87073.034913318785</v>
      </c>
      <c r="G2819" s="7">
        <f t="shared" si="601"/>
        <v>312.59219533881441</v>
      </c>
      <c r="H2819" s="6">
        <f t="shared" si="602"/>
        <v>86916.738815649383</v>
      </c>
      <c r="I2819" s="6">
        <f>SUM(H2819:H2889)</f>
        <v>2834227.2558173882</v>
      </c>
      <c r="J2819" s="8">
        <f t="shared" si="595"/>
        <v>32.549999648442963</v>
      </c>
      <c r="K2819" s="9">
        <f t="shared" si="603"/>
        <v>0.14020000000000005</v>
      </c>
      <c r="L2819" s="9">
        <f t="shared" si="596"/>
        <v>3.4617283950617297E-3</v>
      </c>
      <c r="M2819" s="12">
        <f t="shared" si="597"/>
        <v>90299.457284036936</v>
      </c>
      <c r="N2819" s="10">
        <f>((B2818+E2818)*D2818+(B2819+E2819)*D2819+(B2820+E2820)*D2820)/3/SUM(D2779:D2819)</f>
        <v>1.0063005230622917</v>
      </c>
      <c r="O2819" s="11">
        <f>O2779</f>
        <v>6.5436026591785448E-2</v>
      </c>
      <c r="P2819" s="12">
        <f>M2819*O2779</f>
        <v>5908.8376880620353</v>
      </c>
      <c r="Q2819" s="9">
        <f>N2819*O2779</f>
        <v>6.584830778643172E-2</v>
      </c>
      <c r="R2819" s="12">
        <f t="shared" si="598"/>
        <v>81193.418646323611</v>
      </c>
      <c r="S2819" s="12">
        <f t="shared" si="599"/>
        <v>2230103.3425825192</v>
      </c>
      <c r="T2819" s="13">
        <f t="shared" si="591"/>
        <v>25.61187105517325</v>
      </c>
      <c r="U2819" s="14">
        <f t="shared" si="594"/>
        <v>6.9381285932697132</v>
      </c>
    </row>
    <row r="2820" spans="1:21" x14ac:dyDescent="0.3">
      <c r="A2820" s="17">
        <v>1946</v>
      </c>
      <c r="B2820" s="17">
        <v>41</v>
      </c>
      <c r="C2820" s="17">
        <v>3.65E-3</v>
      </c>
      <c r="D2820" s="17">
        <v>3.64E-3</v>
      </c>
      <c r="E2820" s="17">
        <v>0.5</v>
      </c>
      <c r="F2820" s="6">
        <f t="shared" si="600"/>
        <v>86760.442717979968</v>
      </c>
      <c r="G2820" s="7">
        <f t="shared" si="601"/>
        <v>315.80801149344711</v>
      </c>
      <c r="H2820" s="6">
        <f t="shared" si="602"/>
        <v>86602.538712233247</v>
      </c>
      <c r="I2820" s="6">
        <f>SUM(H2820:H2889)</f>
        <v>2747310.5170017388</v>
      </c>
      <c r="J2820" s="8">
        <f t="shared" si="595"/>
        <v>31.665473699022453</v>
      </c>
      <c r="K2820" s="9">
        <f t="shared" si="603"/>
        <v>0.14384000000000005</v>
      </c>
      <c r="L2820" s="9">
        <f t="shared" si="596"/>
        <v>3.4660240963855435E-3</v>
      </c>
      <c r="M2820" s="12">
        <f t="shared" si="597"/>
        <v>91115.353705353526</v>
      </c>
      <c r="N2820" s="10">
        <f>((B2819+E2819)*D2819+(B2820+E2820)*D2820+(B2821+E2821)*D2821)/3/SUM(D2779:D2820)</f>
        <v>1.1705830552465701</v>
      </c>
      <c r="O2820" s="11">
        <f>O2779</f>
        <v>6.5436026591785448E-2</v>
      </c>
      <c r="P2820" s="12">
        <f>M2820*O2779</f>
        <v>5962.2267079834501</v>
      </c>
      <c r="Q2820" s="9">
        <f>N2820*O2779</f>
        <v>7.6598303931008013E-2</v>
      </c>
      <c r="R2820" s="12">
        <f t="shared" si="598"/>
        <v>79968.931130756726</v>
      </c>
      <c r="S2820" s="12">
        <f t="shared" si="599"/>
        <v>2148909.9239361957</v>
      </c>
      <c r="T2820" s="13">
        <f t="shared" ref="T2820:T2883" si="604">S2820/F2820</f>
        <v>24.768314413993444</v>
      </c>
      <c r="U2820" s="14">
        <f t="shared" si="594"/>
        <v>6.8971592850290087</v>
      </c>
    </row>
    <row r="2821" spans="1:21" x14ac:dyDescent="0.3">
      <c r="A2821" s="17">
        <v>1946</v>
      </c>
      <c r="B2821" s="17">
        <v>42</v>
      </c>
      <c r="C2821" s="17">
        <v>4.9199999999999999E-3</v>
      </c>
      <c r="D2821" s="17">
        <v>4.9100000000000003E-3</v>
      </c>
      <c r="E2821" s="17">
        <v>0.5</v>
      </c>
      <c r="F2821" s="6">
        <f t="shared" si="600"/>
        <v>86444.634706486526</v>
      </c>
      <c r="G2821" s="7">
        <f t="shared" si="601"/>
        <v>424.44315640884889</v>
      </c>
      <c r="H2821" s="6">
        <f t="shared" si="602"/>
        <v>86232.413128282104</v>
      </c>
      <c r="I2821" s="6">
        <f>SUM(H2821:H2889)</f>
        <v>2660707.9782895055</v>
      </c>
      <c r="J2821" s="8">
        <f t="shared" si="595"/>
        <v>30.779330461903779</v>
      </c>
      <c r="K2821" s="9">
        <f t="shared" si="603"/>
        <v>0.14875000000000005</v>
      </c>
      <c r="L2821" s="9">
        <f t="shared" si="596"/>
        <v>3.5000000000000009E-3</v>
      </c>
      <c r="M2821" s="12">
        <f t="shared" si="597"/>
        <v>121269.47325967108</v>
      </c>
      <c r="N2821" s="10">
        <f>((B2820+E2820)*D2820+(B2821+E2821)*D2821+(B2822+E2822)*D2822)/3/SUM(D2779:D2821)</f>
        <v>1.2672044817927166</v>
      </c>
      <c r="O2821" s="11">
        <f>O2779</f>
        <v>6.5436026591785448E-2</v>
      </c>
      <c r="P2821" s="12">
        <f>M2821*O2779</f>
        <v>7935.3924769916512</v>
      </c>
      <c r="Q2821" s="9">
        <f>N2821*O2779</f>
        <v>8.2920826167817901E-2</v>
      </c>
      <c r="R2821" s="12">
        <f t="shared" si="598"/>
        <v>79081.950189240364</v>
      </c>
      <c r="S2821" s="12">
        <f t="shared" si="599"/>
        <v>2068940.9928054388</v>
      </c>
      <c r="T2821" s="13">
        <f t="shared" si="604"/>
        <v>23.933712020766883</v>
      </c>
      <c r="U2821" s="14">
        <f t="shared" si="594"/>
        <v>6.8456184411368959</v>
      </c>
    </row>
    <row r="2822" spans="1:21" x14ac:dyDescent="0.3">
      <c r="A2822" s="17">
        <v>1946</v>
      </c>
      <c r="B2822" s="17">
        <v>43</v>
      </c>
      <c r="C2822" s="17">
        <v>4.7400000000000003E-3</v>
      </c>
      <c r="D2822" s="17">
        <v>4.7299999999999998E-3</v>
      </c>
      <c r="E2822" s="17">
        <v>0.5</v>
      </c>
      <c r="F2822" s="6">
        <f t="shared" si="600"/>
        <v>86020.191550077681</v>
      </c>
      <c r="G2822" s="7">
        <f t="shared" si="601"/>
        <v>406.87550603186742</v>
      </c>
      <c r="H2822" s="6">
        <f t="shared" si="602"/>
        <v>85816.753797061741</v>
      </c>
      <c r="I2822" s="6">
        <f>SUM(H2822:H2889)</f>
        <v>2574475.5651612231</v>
      </c>
      <c r="J2822" s="8">
        <f t="shared" si="595"/>
        <v>29.92873555347132</v>
      </c>
      <c r="K2822" s="9">
        <f t="shared" si="603"/>
        <v>0.15348000000000006</v>
      </c>
      <c r="L2822" s="9">
        <f t="shared" si="596"/>
        <v>3.528275862068967E-3</v>
      </c>
      <c r="M2822" s="12">
        <f t="shared" si="597"/>
        <v>115318.50737807027</v>
      </c>
      <c r="N2822" s="10">
        <f>((B2821+E2821)*D2821+(B2822+E2822)*D2822+(B2823+E2823)*D2823)/3/SUM(D2779:D2822)</f>
        <v>1.4074689427504121</v>
      </c>
      <c r="O2822" s="11">
        <f>O2779</f>
        <v>6.5436026591785448E-2</v>
      </c>
      <c r="P2822" s="12">
        <f>M2822*O2779</f>
        <v>7545.9849153164123</v>
      </c>
      <c r="Q2822" s="9">
        <f>N2822*O2779</f>
        <v>9.2099175164928118E-2</v>
      </c>
      <c r="R2822" s="12">
        <f t="shared" si="598"/>
        <v>77913.101557020636</v>
      </c>
      <c r="S2822" s="12">
        <f t="shared" si="599"/>
        <v>1989859.0426161985</v>
      </c>
      <c r="T2822" s="13">
        <f t="shared" si="604"/>
        <v>23.132464677874825</v>
      </c>
      <c r="U2822" s="14">
        <f t="shared" si="594"/>
        <v>6.7962708755964947</v>
      </c>
    </row>
    <row r="2823" spans="1:21" x14ac:dyDescent="0.3">
      <c r="A2823" s="17">
        <v>1946</v>
      </c>
      <c r="B2823" s="17">
        <v>44</v>
      </c>
      <c r="C2823" s="17">
        <v>5.2700000000000004E-3</v>
      </c>
      <c r="D2823" s="17">
        <v>5.2500000000000003E-3</v>
      </c>
      <c r="E2823" s="17">
        <v>0.5</v>
      </c>
      <c r="F2823" s="6">
        <f t="shared" si="600"/>
        <v>85613.316044045816</v>
      </c>
      <c r="G2823" s="7">
        <f t="shared" si="601"/>
        <v>449.46990923124054</v>
      </c>
      <c r="H2823" s="6">
        <f t="shared" si="602"/>
        <v>85388.581089430198</v>
      </c>
      <c r="I2823" s="6">
        <f>SUM(H2823:H2889)</f>
        <v>2488658.8113641613</v>
      </c>
      <c r="J2823" s="8">
        <f t="shared" si="595"/>
        <v>29.068595007858491</v>
      </c>
      <c r="K2823" s="9">
        <f t="shared" si="603"/>
        <v>0.15873000000000007</v>
      </c>
      <c r="L2823" s="9">
        <f t="shared" si="596"/>
        <v>3.5669662921348328E-3</v>
      </c>
      <c r="M2823" s="12">
        <f t="shared" si="597"/>
        <v>126009.0150619933</v>
      </c>
      <c r="N2823" s="10">
        <f>((B2822+E2822)*D2822+(B2823+E2823)*D2823+(B2824+E2824)*D2824)/3/SUM(D2779:D2823)</f>
        <v>1.4711564711564706</v>
      </c>
      <c r="O2823" s="11">
        <f>O2779</f>
        <v>6.5436026591785448E-2</v>
      </c>
      <c r="P2823" s="12">
        <f>M2823*O2779</f>
        <v>8245.5292604012866</v>
      </c>
      <c r="Q2823" s="9">
        <f>N2823*O2779</f>
        <v>9.6266633967272058E-2</v>
      </c>
      <c r="R2823" s="12">
        <f t="shared" si="598"/>
        <v>77168.509808709292</v>
      </c>
      <c r="S2823" s="12">
        <f t="shared" si="599"/>
        <v>1911945.941059178</v>
      </c>
      <c r="T2823" s="13">
        <f t="shared" si="604"/>
        <v>22.332343020979724</v>
      </c>
      <c r="U2823" s="14">
        <f t="shared" si="594"/>
        <v>6.7362519868787665</v>
      </c>
    </row>
    <row r="2824" spans="1:21" x14ac:dyDescent="0.3">
      <c r="A2824" s="17">
        <v>1946</v>
      </c>
      <c r="B2824" s="17">
        <v>45</v>
      </c>
      <c r="C2824" s="17">
        <v>5.7600000000000004E-3</v>
      </c>
      <c r="D2824" s="17">
        <v>5.7400000000000003E-3</v>
      </c>
      <c r="E2824" s="17">
        <v>0.5</v>
      </c>
      <c r="F2824" s="6">
        <f t="shared" si="600"/>
        <v>85163.846134814579</v>
      </c>
      <c r="G2824" s="7">
        <f t="shared" si="601"/>
        <v>488.84047681383572</v>
      </c>
      <c r="H2824" s="6">
        <f t="shared" si="602"/>
        <v>84919.425896407658</v>
      </c>
      <c r="I2824" s="6">
        <f>SUM(H2824:H2889)</f>
        <v>2403270.2302747313</v>
      </c>
      <c r="J2824" s="8">
        <f t="shared" si="595"/>
        <v>28.219371709332485</v>
      </c>
      <c r="K2824" s="9">
        <f t="shared" si="603"/>
        <v>0.16447000000000006</v>
      </c>
      <c r="L2824" s="9">
        <f t="shared" si="596"/>
        <v>3.614725274725276E-3</v>
      </c>
      <c r="M2824" s="12">
        <f t="shared" si="597"/>
        <v>135235.85878901635</v>
      </c>
      <c r="N2824" s="10">
        <f>((B2823+E2823)*D2823+(B2824+E2824)*D2824+(B2825+E2825)*D2825)/3/SUM(D2779:D2824)</f>
        <v>1.587108084554427</v>
      </c>
      <c r="O2824" s="11">
        <f>O2779</f>
        <v>6.5436026591785448E-2</v>
      </c>
      <c r="P2824" s="12">
        <f>M2824*O2779</f>
        <v>8849.2972518810147</v>
      </c>
      <c r="Q2824" s="9">
        <f>N2824*O2779</f>
        <v>0.10385404682494115</v>
      </c>
      <c r="R2824" s="12">
        <f t="shared" si="598"/>
        <v>76100.199863015019</v>
      </c>
      <c r="S2824" s="12">
        <f t="shared" si="599"/>
        <v>1834777.4312504686</v>
      </c>
      <c r="T2824" s="13">
        <f t="shared" si="604"/>
        <v>21.544088419233805</v>
      </c>
      <c r="U2824" s="14">
        <f t="shared" si="594"/>
        <v>6.6752832900986796</v>
      </c>
    </row>
    <row r="2825" spans="1:21" x14ac:dyDescent="0.3">
      <c r="A2825" s="17">
        <v>1946</v>
      </c>
      <c r="B2825" s="17">
        <v>46</v>
      </c>
      <c r="C2825" s="17">
        <v>6.2199999999999998E-3</v>
      </c>
      <c r="D2825" s="17">
        <v>6.1999999999999998E-3</v>
      </c>
      <c r="E2825" s="17">
        <v>0.5</v>
      </c>
      <c r="F2825" s="6">
        <f t="shared" si="600"/>
        <v>84675.005658000737</v>
      </c>
      <c r="G2825" s="7">
        <f t="shared" si="601"/>
        <v>524.98503507960459</v>
      </c>
      <c r="H2825" s="6">
        <f t="shared" si="602"/>
        <v>84412.513140460927</v>
      </c>
      <c r="I2825" s="6">
        <f>SUM(H2825:H2889)</f>
        <v>2318350.8043783237</v>
      </c>
      <c r="J2825" s="8">
        <f t="shared" si="595"/>
        <v>27.379399462245779</v>
      </c>
      <c r="K2825" s="9">
        <f t="shared" si="603"/>
        <v>0.17067000000000007</v>
      </c>
      <c r="L2825" s="9">
        <f t="shared" si="596"/>
        <v>3.6703225806451628E-3</v>
      </c>
      <c r="M2825" s="12">
        <f t="shared" si="597"/>
        <v>143035.12117654891</v>
      </c>
      <c r="N2825" s="10">
        <f>((B2824+E2824)*D2824+(B2825+E2825)*D2825+(B2826+E2826)*D2826)/3/SUM(D2779:D2825)</f>
        <v>1.6205152243120244</v>
      </c>
      <c r="O2825" s="11">
        <f>O2779</f>
        <v>6.5436026591785448E-2</v>
      </c>
      <c r="P2825" s="12">
        <f>M2825*O2779</f>
        <v>9359.6499928679077</v>
      </c>
      <c r="Q2825" s="9">
        <f>N2825*O2779</f>
        <v>0.1060400773104748</v>
      </c>
      <c r="R2825" s="12">
        <f t="shared" si="598"/>
        <v>75461.403721074981</v>
      </c>
      <c r="S2825" s="12">
        <f t="shared" si="599"/>
        <v>1758677.2313874536</v>
      </c>
      <c r="T2825" s="13">
        <f t="shared" si="604"/>
        <v>20.769732670472877</v>
      </c>
      <c r="U2825" s="14">
        <f t="shared" si="594"/>
        <v>6.6096667917729022</v>
      </c>
    </row>
    <row r="2826" spans="1:21" x14ac:dyDescent="0.3">
      <c r="A2826" s="17">
        <v>1946</v>
      </c>
      <c r="B2826" s="17">
        <v>47</v>
      </c>
      <c r="C2826" s="17">
        <v>5.9199999999999999E-3</v>
      </c>
      <c r="D2826" s="17">
        <v>5.8999999999999999E-3</v>
      </c>
      <c r="E2826" s="17">
        <v>0.5</v>
      </c>
      <c r="F2826" s="6">
        <f t="shared" si="600"/>
        <v>84150.020622921133</v>
      </c>
      <c r="G2826" s="7">
        <f t="shared" si="601"/>
        <v>496.48512167523467</v>
      </c>
      <c r="H2826" s="6">
        <f t="shared" si="602"/>
        <v>83901.778062083511</v>
      </c>
      <c r="I2826" s="6">
        <f>SUM(H2826:H2889)</f>
        <v>2233938.2912378623</v>
      </c>
      <c r="J2826" s="8">
        <f t="shared" si="595"/>
        <v>26.547091429106231</v>
      </c>
      <c r="K2826" s="9">
        <f t="shared" si="603"/>
        <v>0.17657000000000006</v>
      </c>
      <c r="L2826" s="9">
        <f t="shared" si="596"/>
        <v>3.7172631578947382E-3</v>
      </c>
      <c r="M2826" s="12">
        <f t="shared" si="597"/>
        <v>133562.00532125297</v>
      </c>
      <c r="N2826" s="10">
        <f>((B2825+E2825)*D2825+(B2826+E2826)*D2826+(B2827+E2827)*D2827)/3/SUM(D2779:D2826)</f>
        <v>1.7508636801268611</v>
      </c>
      <c r="O2826" s="11">
        <f>O2779</f>
        <v>6.5436026591785448E-2</v>
      </c>
      <c r="P2826" s="12">
        <f>M2826*O2779</f>
        <v>8739.7669318536991</v>
      </c>
      <c r="Q2826" s="9">
        <f>N2826*O2779</f>
        <v>0.11456956233137261</v>
      </c>
      <c r="R2826" s="12">
        <f t="shared" si="598"/>
        <v>74289.18807068665</v>
      </c>
      <c r="S2826" s="12">
        <f t="shared" si="599"/>
        <v>1683215.8276663786</v>
      </c>
      <c r="T2826" s="13">
        <f t="shared" si="604"/>
        <v>20.00255989489202</v>
      </c>
      <c r="U2826" s="14">
        <f t="shared" si="594"/>
        <v>6.5445315342142116</v>
      </c>
    </row>
    <row r="2827" spans="1:21" x14ac:dyDescent="0.3">
      <c r="A2827" s="17">
        <v>1946</v>
      </c>
      <c r="B2827" s="17">
        <v>48</v>
      </c>
      <c r="C2827" s="17">
        <v>7.4200000000000004E-3</v>
      </c>
      <c r="D2827" s="17">
        <v>7.4000000000000003E-3</v>
      </c>
      <c r="E2827" s="17">
        <v>0.5</v>
      </c>
      <c r="F2827" s="6">
        <f t="shared" si="600"/>
        <v>83653.535501245904</v>
      </c>
      <c r="G2827" s="7">
        <f t="shared" si="601"/>
        <v>619.03616270921975</v>
      </c>
      <c r="H2827" s="6">
        <f t="shared" si="602"/>
        <v>83344.017419891301</v>
      </c>
      <c r="I2827" s="6">
        <f>SUM(H2827:H2889)</f>
        <v>2150036.513175779</v>
      </c>
      <c r="J2827" s="8">
        <f t="shared" si="595"/>
        <v>25.701681349065723</v>
      </c>
      <c r="K2827" s="9">
        <f t="shared" si="603"/>
        <v>0.18397000000000005</v>
      </c>
      <c r="L2827" s="9">
        <f t="shared" si="596"/>
        <v>3.7931958762886606E-3</v>
      </c>
      <c r="M2827" s="12">
        <f t="shared" si="597"/>
        <v>163196.4662249125</v>
      </c>
      <c r="N2827" s="10">
        <f>((B2826+E2826)*D2826+(B2827+E2827)*D2827+(B2828+E2828)*D2828)/3/SUM(D2779:D2827)</f>
        <v>1.8136924498559546</v>
      </c>
      <c r="O2827" s="11">
        <f>O2779</f>
        <v>6.5436026591785448E-2</v>
      </c>
      <c r="P2827" s="12">
        <f>M2827*O2779</f>
        <v>10678.92830357879</v>
      </c>
      <c r="Q2827" s="9">
        <f>N2827*O2779</f>
        <v>0.11868082737809474</v>
      </c>
      <c r="R2827" s="12">
        <f t="shared" si="598"/>
        <v>73452.68047548426</v>
      </c>
      <c r="S2827" s="12">
        <f t="shared" si="599"/>
        <v>1608926.639595692</v>
      </c>
      <c r="T2827" s="13">
        <f t="shared" si="604"/>
        <v>19.233217460028683</v>
      </c>
      <c r="U2827" s="14">
        <f t="shared" si="594"/>
        <v>6.4684638890370394</v>
      </c>
    </row>
    <row r="2828" spans="1:21" x14ac:dyDescent="0.3">
      <c r="A2828" s="17">
        <v>1946</v>
      </c>
      <c r="B2828" s="17">
        <v>49</v>
      </c>
      <c r="C2828" s="17">
        <v>7.3400000000000002E-3</v>
      </c>
      <c r="D2828" s="17">
        <v>7.3099999999999997E-3</v>
      </c>
      <c r="E2828" s="17">
        <v>0.5</v>
      </c>
      <c r="F2828" s="6">
        <f t="shared" si="600"/>
        <v>83034.499338536683</v>
      </c>
      <c r="G2828" s="7">
        <f t="shared" si="601"/>
        <v>606.98219016470318</v>
      </c>
      <c r="H2828" s="6">
        <f t="shared" si="602"/>
        <v>82731.008243454329</v>
      </c>
      <c r="I2828" s="6">
        <f>SUM(H2828:H2889)</f>
        <v>2066692.4957558883</v>
      </c>
      <c r="J2828" s="8">
        <f t="shared" si="595"/>
        <v>24.889564123580222</v>
      </c>
      <c r="K2828" s="9">
        <f t="shared" si="603"/>
        <v>0.19128000000000006</v>
      </c>
      <c r="L2828" s="9">
        <f t="shared" si="596"/>
        <v>3.8642424242424254E-3</v>
      </c>
      <c r="M2828" s="12">
        <f t="shared" si="597"/>
        <v>157076.63327662484</v>
      </c>
      <c r="N2828" s="10">
        <f>((B2827+E2827)*D2827+(B2828+E2828)*D2828+(B2829+E2829)*D2829)/3/SUM(D2779:D2828)</f>
        <v>2.0797173428133271</v>
      </c>
      <c r="O2828" s="11">
        <f>O2779</f>
        <v>6.5436026591785448E-2</v>
      </c>
      <c r="P2828" s="12">
        <f>M2828*O2779</f>
        <v>10278.470752037354</v>
      </c>
      <c r="Q2828" s="9">
        <f>N2828*O2779</f>
        <v>0.13608843934773024</v>
      </c>
      <c r="R2828" s="12">
        <f t="shared" si="598"/>
        <v>71472.274445938427</v>
      </c>
      <c r="S2828" s="12">
        <f t="shared" si="599"/>
        <v>1535473.9591202077</v>
      </c>
      <c r="T2828" s="13">
        <f t="shared" si="604"/>
        <v>18.491999968109489</v>
      </c>
      <c r="U2828" s="14">
        <f t="shared" si="594"/>
        <v>6.3975641554707323</v>
      </c>
    </row>
    <row r="2829" spans="1:21" x14ac:dyDescent="0.3">
      <c r="A2829" s="17">
        <v>1946</v>
      </c>
      <c r="B2829" s="17">
        <v>50</v>
      </c>
      <c r="C2829" s="17">
        <v>9.41E-3</v>
      </c>
      <c r="D2829" s="17">
        <v>9.3600000000000003E-3</v>
      </c>
      <c r="E2829" s="17">
        <v>0.5</v>
      </c>
      <c r="F2829" s="6">
        <f t="shared" si="600"/>
        <v>82427.517148371975</v>
      </c>
      <c r="G2829" s="7">
        <f t="shared" si="601"/>
        <v>771.5215605087617</v>
      </c>
      <c r="H2829" s="6">
        <f t="shared" si="602"/>
        <v>82041.756368117596</v>
      </c>
      <c r="I2829" s="6">
        <f>SUM(H2829:H2889)</f>
        <v>1983961.4875124337</v>
      </c>
      <c r="J2829" s="8">
        <f t="shared" si="595"/>
        <v>24.069164717666361</v>
      </c>
      <c r="K2829" s="9">
        <f t="shared" si="603"/>
        <v>0.20064000000000007</v>
      </c>
      <c r="L2829" s="9">
        <f t="shared" si="596"/>
        <v>3.9730693069306945E-3</v>
      </c>
      <c r="M2829" s="12">
        <f t="shared" si="597"/>
        <v>194187.79309057244</v>
      </c>
      <c r="N2829" s="10">
        <f>((B2828+E2828)*D2828+(B2829+E2829)*D2829+(B2830+E2830)*D2830)/3/SUM(D2779:D2829)</f>
        <v>2.1077053429027104</v>
      </c>
      <c r="O2829" s="11">
        <f>O2779</f>
        <v>6.5436026591785448E-2</v>
      </c>
      <c r="P2829" s="12">
        <f>M2829*O2779</f>
        <v>12706.877592474828</v>
      </c>
      <c r="Q2829" s="9">
        <f>N2829*O2779</f>
        <v>0.13791986286583002</v>
      </c>
      <c r="R2829" s="12">
        <f t="shared" si="598"/>
        <v>70726.568580554987</v>
      </c>
      <c r="S2829" s="12">
        <f t="shared" si="599"/>
        <v>1464001.6846742693</v>
      </c>
      <c r="T2829" s="13">
        <f t="shared" si="604"/>
        <v>17.76107949532221</v>
      </c>
      <c r="U2829" s="14">
        <f t="shared" si="594"/>
        <v>6.3080852223441504</v>
      </c>
    </row>
    <row r="2830" spans="1:21" x14ac:dyDescent="0.3">
      <c r="A2830" s="17">
        <v>1946</v>
      </c>
      <c r="B2830" s="17">
        <v>51</v>
      </c>
      <c r="C2830" s="17">
        <v>8.4600000000000005E-3</v>
      </c>
      <c r="D2830" s="17">
        <v>8.43E-3</v>
      </c>
      <c r="E2830" s="17">
        <v>0.5</v>
      </c>
      <c r="F2830" s="6">
        <f t="shared" si="600"/>
        <v>81655.995587863217</v>
      </c>
      <c r="G2830" s="7">
        <f t="shared" si="601"/>
        <v>688.36004280568693</v>
      </c>
      <c r="H2830" s="6">
        <f t="shared" si="602"/>
        <v>81311.815566460369</v>
      </c>
      <c r="I2830" s="6">
        <f>SUM(H2830:H2889)</f>
        <v>1901919.7311443158</v>
      </c>
      <c r="J2830" s="8">
        <f t="shared" si="595"/>
        <v>23.29185649445445</v>
      </c>
      <c r="K2830" s="9">
        <f t="shared" si="603"/>
        <v>0.20907000000000006</v>
      </c>
      <c r="L2830" s="9">
        <f t="shared" si="596"/>
        <v>4.0596116504854384E-3</v>
      </c>
      <c r="M2830" s="12">
        <f t="shared" si="597"/>
        <v>169563.02771556351</v>
      </c>
      <c r="N2830" s="10">
        <f>((B2829+E2829)*D2829+(B2830+E2830)*D2830+(B2831+E2831)*D2831)/3/SUM(D2779:D2830)</f>
        <v>2.2116994308126459</v>
      </c>
      <c r="O2830" s="11">
        <f>O2779</f>
        <v>6.5436026591785448E-2</v>
      </c>
      <c r="P2830" s="12">
        <f>M2830*O2779</f>
        <v>11095.530790579267</v>
      </c>
      <c r="Q2830" s="9">
        <f>N2830*O2779</f>
        <v>0.14472482276769302</v>
      </c>
      <c r="R2830" s="12">
        <f t="shared" si="598"/>
        <v>69543.977469685051</v>
      </c>
      <c r="S2830" s="12">
        <f t="shared" si="599"/>
        <v>1393275.1160937143</v>
      </c>
      <c r="T2830" s="13">
        <f t="shared" si="604"/>
        <v>17.062741150397546</v>
      </c>
      <c r="U2830" s="14">
        <f t="shared" si="594"/>
        <v>6.229115344056904</v>
      </c>
    </row>
    <row r="2831" spans="1:21" x14ac:dyDescent="0.3">
      <c r="A2831" s="17">
        <v>1946</v>
      </c>
      <c r="B2831" s="17">
        <v>52</v>
      </c>
      <c r="C2831" s="17">
        <v>9.1999999999999998E-3</v>
      </c>
      <c r="D2831" s="17">
        <v>9.1500000000000001E-3</v>
      </c>
      <c r="E2831" s="17">
        <v>0.5</v>
      </c>
      <c r="F2831" s="6">
        <f t="shared" si="600"/>
        <v>80967.635545057536</v>
      </c>
      <c r="G2831" s="7">
        <f t="shared" si="601"/>
        <v>740.85386523727641</v>
      </c>
      <c r="H2831" s="6">
        <f t="shared" si="602"/>
        <v>80597.208612438902</v>
      </c>
      <c r="I2831" s="6">
        <f>SUM(H2831:H2889)</f>
        <v>1820607.9155778554</v>
      </c>
      <c r="J2831" s="8">
        <f t="shared" si="595"/>
        <v>22.48562531586721</v>
      </c>
      <c r="K2831" s="9">
        <f t="shared" si="603"/>
        <v>0.21822000000000005</v>
      </c>
      <c r="L2831" s="9">
        <f t="shared" si="596"/>
        <v>4.1565714285714296E-3</v>
      </c>
      <c r="M2831" s="12">
        <f t="shared" si="597"/>
        <v>178236.76988798918</v>
      </c>
      <c r="N2831" s="10">
        <f>((B2830+E2830)*D2830+(B2831+E2831)*D2831+(B2832+E2832)*D2832)/3/SUM(D2779:D2831)</f>
        <v>2.2697277976354133</v>
      </c>
      <c r="O2831" s="11">
        <f>O2779</f>
        <v>6.5436026591785448E-2</v>
      </c>
      <c r="P2831" s="12">
        <f>M2831*O2779</f>
        <v>11663.106014024404</v>
      </c>
      <c r="Q2831" s="9">
        <f>N2831*O2779</f>
        <v>0.14852196852218552</v>
      </c>
      <c r="R2831" s="12">
        <f t="shared" si="598"/>
        <v>68626.752531926235</v>
      </c>
      <c r="S2831" s="12">
        <f t="shared" si="599"/>
        <v>1323731.1386240292</v>
      </c>
      <c r="T2831" s="13">
        <f t="shared" si="604"/>
        <v>16.348892118597046</v>
      </c>
      <c r="U2831" s="14">
        <f t="shared" si="594"/>
        <v>6.1367331972701642</v>
      </c>
    </row>
    <row r="2832" spans="1:21" x14ac:dyDescent="0.3">
      <c r="A2832" s="17">
        <v>1946</v>
      </c>
      <c r="B2832" s="17">
        <v>53</v>
      </c>
      <c r="C2832" s="17">
        <v>1.074E-2</v>
      </c>
      <c r="D2832" s="17">
        <v>1.068E-2</v>
      </c>
      <c r="E2832" s="17">
        <v>0.5</v>
      </c>
      <c r="F2832" s="6">
        <f t="shared" si="600"/>
        <v>80226.781679820255</v>
      </c>
      <c r="G2832" s="7">
        <f t="shared" si="601"/>
        <v>856.8220283404803</v>
      </c>
      <c r="H2832" s="6">
        <f t="shared" si="602"/>
        <v>79798.370665650014</v>
      </c>
      <c r="I2832" s="6">
        <f>SUM(H2832:H2889)</f>
        <v>1740010.7069654164</v>
      </c>
      <c r="J2832" s="8">
        <f t="shared" si="595"/>
        <v>21.688651476880668</v>
      </c>
      <c r="K2832" s="9">
        <f t="shared" si="603"/>
        <v>0.22890000000000005</v>
      </c>
      <c r="L2832" s="9">
        <f t="shared" si="596"/>
        <v>4.278504672897197E-3</v>
      </c>
      <c r="M2832" s="12">
        <f t="shared" si="597"/>
        <v>200262.02934126556</v>
      </c>
      <c r="N2832" s="10">
        <f>((B2831+E2831)*D2831+(B2832+E2832)*D2832+(B2833+E2833)*D2833)/3/SUM(D2779:D2832)</f>
        <v>2.4474807048201539</v>
      </c>
      <c r="O2832" s="11">
        <f>O2779</f>
        <v>6.5436026591785448E-2</v>
      </c>
      <c r="P2832" s="12">
        <f>M2832*O2779</f>
        <v>13104.351477299972</v>
      </c>
      <c r="Q2832" s="9">
        <f>N2832*O2779</f>
        <v>0.16015341248349338</v>
      </c>
      <c r="R2832" s="12">
        <f t="shared" si="598"/>
        <v>67018.389292923472</v>
      </c>
      <c r="S2832" s="12">
        <f t="shared" si="599"/>
        <v>1255104.3860921031</v>
      </c>
      <c r="T2832" s="13">
        <f t="shared" si="604"/>
        <v>15.644456374943983</v>
      </c>
      <c r="U2832" s="14">
        <f t="shared" si="594"/>
        <v>6.0441951019366851</v>
      </c>
    </row>
    <row r="2833" spans="1:21" x14ac:dyDescent="0.3">
      <c r="A2833" s="17">
        <v>1946</v>
      </c>
      <c r="B2833" s="17">
        <v>54</v>
      </c>
      <c r="C2833" s="17">
        <v>1.1610000000000001E-2</v>
      </c>
      <c r="D2833" s="17">
        <v>1.154E-2</v>
      </c>
      <c r="E2833" s="17">
        <v>0.5</v>
      </c>
      <c r="F2833" s="6">
        <f t="shared" si="600"/>
        <v>79369.959651479774</v>
      </c>
      <c r="G2833" s="7">
        <f t="shared" si="601"/>
        <v>915.92933437807653</v>
      </c>
      <c r="H2833" s="6">
        <f t="shared" si="602"/>
        <v>78911.994984290737</v>
      </c>
      <c r="I2833" s="6">
        <f>SUM(H2833:H2889)</f>
        <v>1660212.3362997666</v>
      </c>
      <c r="J2833" s="8">
        <f t="shared" si="595"/>
        <v>20.917389193466896</v>
      </c>
      <c r="K2833" s="9">
        <f t="shared" si="603"/>
        <v>0.24044000000000004</v>
      </c>
      <c r="L2833" s="9">
        <f t="shared" si="596"/>
        <v>4.4117431192660555E-3</v>
      </c>
      <c r="M2833" s="12">
        <f t="shared" si="597"/>
        <v>207611.66496259012</v>
      </c>
      <c r="N2833" s="10">
        <f>((B2832+E2832)*D2832+(B2833+E2833)*D2833+(B2834+E2834)*D2834)/3/SUM(D2779:D2833)</f>
        <v>2.5981256585149444</v>
      </c>
      <c r="O2833" s="11">
        <f>O2779</f>
        <v>6.5436026591785448E-2</v>
      </c>
      <c r="P2833" s="12">
        <f>M2833*O2779</f>
        <v>13585.282429256898</v>
      </c>
      <c r="Q2833" s="9">
        <f>N2833*O2779</f>
        <v>0.17001101967938398</v>
      </c>
      <c r="R2833" s="12">
        <f t="shared" si="598"/>
        <v>65496.086252077032</v>
      </c>
      <c r="S2833" s="12">
        <f t="shared" si="599"/>
        <v>1188085.9967991796</v>
      </c>
      <c r="T2833" s="13">
        <f t="shared" si="604"/>
        <v>14.96896309404926</v>
      </c>
      <c r="U2833" s="14">
        <f t="shared" si="594"/>
        <v>5.9484260994176363</v>
      </c>
    </row>
    <row r="2834" spans="1:21" x14ac:dyDescent="0.3">
      <c r="A2834" s="17">
        <v>1946</v>
      </c>
      <c r="B2834" s="17">
        <v>55</v>
      </c>
      <c r="C2834" s="17">
        <v>1.221E-2</v>
      </c>
      <c r="D2834" s="17">
        <v>1.214E-2</v>
      </c>
      <c r="E2834" s="17">
        <v>0.5</v>
      </c>
      <c r="F2834" s="6">
        <f t="shared" si="600"/>
        <v>78454.0303171017</v>
      </c>
      <c r="G2834" s="7">
        <f t="shared" si="601"/>
        <v>952.43192804961461</v>
      </c>
      <c r="H2834" s="6">
        <f t="shared" si="602"/>
        <v>77977.814353076887</v>
      </c>
      <c r="I2834" s="6">
        <f>SUM(H2834:H2889)</f>
        <v>1581300.3413154758</v>
      </c>
      <c r="J2834" s="8">
        <f t="shared" si="595"/>
        <v>20.155756624918453</v>
      </c>
      <c r="K2834" s="9">
        <f t="shared" si="603"/>
        <v>0.25258000000000003</v>
      </c>
      <c r="L2834" s="9">
        <f t="shared" si="596"/>
        <v>4.5509909909909911E-3</v>
      </c>
      <c r="M2834" s="12">
        <f t="shared" si="597"/>
        <v>209280.11721733157</v>
      </c>
      <c r="N2834" s="10">
        <f>((B2833+E2833)*D2833+(B2834+E2834)*D2834+(B2835+E2835)*D2835)/3/SUM(D2779:D2834)</f>
        <v>2.7958930503866757</v>
      </c>
      <c r="O2834" s="11">
        <f>O2779</f>
        <v>6.5436026591785448E-2</v>
      </c>
      <c r="P2834" s="12">
        <f>M2834*O2779</f>
        <v>13694.459315365284</v>
      </c>
      <c r="Q2834" s="9">
        <f>N2834*O2779</f>
        <v>0.18295213199289065</v>
      </c>
      <c r="R2834" s="12">
        <f t="shared" si="598"/>
        <v>63711.606969035645</v>
      </c>
      <c r="S2834" s="12">
        <f t="shared" si="599"/>
        <v>1122589.9105471026</v>
      </c>
      <c r="T2834" s="13">
        <f t="shared" si="604"/>
        <v>14.308887714368911</v>
      </c>
      <c r="U2834" s="14">
        <f t="shared" si="594"/>
        <v>5.8468689105495422</v>
      </c>
    </row>
    <row r="2835" spans="1:21" x14ac:dyDescent="0.3">
      <c r="A2835" s="17">
        <v>1946</v>
      </c>
      <c r="B2835" s="17">
        <v>56</v>
      </c>
      <c r="C2835" s="17">
        <v>1.455E-2</v>
      </c>
      <c r="D2835" s="17">
        <v>1.444E-2</v>
      </c>
      <c r="E2835" s="17">
        <v>0.5</v>
      </c>
      <c r="F2835" s="6">
        <f t="shared" si="600"/>
        <v>77501.598389052087</v>
      </c>
      <c r="G2835" s="7">
        <f t="shared" si="601"/>
        <v>1119.1230807379122</v>
      </c>
      <c r="H2835" s="6">
        <f t="shared" si="602"/>
        <v>76942.036848683128</v>
      </c>
      <c r="I2835" s="6">
        <f>SUM(H2835:H2889)</f>
        <v>1503322.5269623988</v>
      </c>
      <c r="J2835" s="8">
        <f t="shared" si="595"/>
        <v>19.397309967929111</v>
      </c>
      <c r="K2835" s="9">
        <f t="shared" si="603"/>
        <v>0.26702000000000004</v>
      </c>
      <c r="L2835" s="9">
        <f t="shared" si="596"/>
        <v>4.7260176991150453E-3</v>
      </c>
      <c r="M2835" s="12">
        <f t="shared" si="597"/>
        <v>236800.44214550231</v>
      </c>
      <c r="N2835" s="10">
        <f>((B2834+E2834)*D2834+(B2835+E2835)*D2835+(B2836+E2836)*D2836)/3/SUM(D2779:D2835)</f>
        <v>2.9255049559333881</v>
      </c>
      <c r="O2835" s="11">
        <f>O2779</f>
        <v>6.5436026591785448E-2</v>
      </c>
      <c r="P2835" s="12">
        <f>M2835*O2779</f>
        <v>15495.280029179641</v>
      </c>
      <c r="Q2835" s="9">
        <f>N2835*O2779</f>
        <v>0.19143342009085729</v>
      </c>
      <c r="R2835" s="12">
        <f t="shared" si="598"/>
        <v>62212.759585982953</v>
      </c>
      <c r="S2835" s="12">
        <f t="shared" si="599"/>
        <v>1058878.3035780669</v>
      </c>
      <c r="T2835" s="13">
        <f t="shared" si="604"/>
        <v>13.6626640687148</v>
      </c>
      <c r="U2835" s="14">
        <f t="shared" si="594"/>
        <v>5.7346458992143106</v>
      </c>
    </row>
    <row r="2836" spans="1:21" x14ac:dyDescent="0.3">
      <c r="A2836" s="17">
        <v>1946</v>
      </c>
      <c r="B2836" s="17">
        <v>57</v>
      </c>
      <c r="C2836" s="17">
        <v>1.4959999999999999E-2</v>
      </c>
      <c r="D2836" s="17">
        <v>1.485E-2</v>
      </c>
      <c r="E2836" s="17">
        <v>0.5</v>
      </c>
      <c r="F2836" s="6">
        <f t="shared" si="600"/>
        <v>76382.47530831417</v>
      </c>
      <c r="G2836" s="7">
        <f t="shared" si="601"/>
        <v>1134.2797583284655</v>
      </c>
      <c r="H2836" s="6">
        <f t="shared" si="602"/>
        <v>75815.335429149942</v>
      </c>
      <c r="I2836" s="6">
        <f>SUM(H2836:H2889)</f>
        <v>1426380.4901137156</v>
      </c>
      <c r="J2836" s="8">
        <f t="shared" si="595"/>
        <v>18.674185202249596</v>
      </c>
      <c r="K2836" s="9">
        <f t="shared" si="603"/>
        <v>0.28187000000000001</v>
      </c>
      <c r="L2836" s="9">
        <f t="shared" si="596"/>
        <v>4.9020869565217394E-3</v>
      </c>
      <c r="M2836" s="12">
        <f t="shared" si="597"/>
        <v>231387.11499587315</v>
      </c>
      <c r="N2836" s="10">
        <f>((B2835+E2835)*D2835+(B2836+E2836)*D2836+(B2837+E2837)*D2837)/3/SUM(D2779:D2836)</f>
        <v>3.1416728752025169</v>
      </c>
      <c r="O2836" s="11">
        <f>O2779</f>
        <v>6.5436026591785448E-2</v>
      </c>
      <c r="P2836" s="12">
        <f>M2836*O2779</f>
        <v>15141.053409866474</v>
      </c>
      <c r="Q2836" s="9">
        <f>N2836*O2779</f>
        <v>0.20557858980444293</v>
      </c>
      <c r="R2836" s="12">
        <f t="shared" si="598"/>
        <v>60229.32568607448</v>
      </c>
      <c r="S2836" s="12">
        <f t="shared" si="599"/>
        <v>996665.54399208399</v>
      </c>
      <c r="T2836" s="13">
        <f t="shared" si="604"/>
        <v>13.048353564991075</v>
      </c>
      <c r="U2836" s="14">
        <f t="shared" si="594"/>
        <v>5.6258316372585213</v>
      </c>
    </row>
    <row r="2837" spans="1:21" x14ac:dyDescent="0.3">
      <c r="A2837" s="17">
        <v>1946</v>
      </c>
      <c r="B2837" s="17">
        <v>58</v>
      </c>
      <c r="C2837" s="17">
        <v>1.702E-2</v>
      </c>
      <c r="D2837" s="17">
        <v>1.687E-2</v>
      </c>
      <c r="E2837" s="17">
        <v>0.5</v>
      </c>
      <c r="F2837" s="6">
        <f t="shared" si="600"/>
        <v>75248.195549985699</v>
      </c>
      <c r="G2837" s="7">
        <f t="shared" si="601"/>
        <v>1269.4370589282587</v>
      </c>
      <c r="H2837" s="6">
        <f t="shared" si="602"/>
        <v>74613.477020521575</v>
      </c>
      <c r="I2837" s="6">
        <f>SUM(H2837:H2889)</f>
        <v>1350565.154684566</v>
      </c>
      <c r="J2837" s="8">
        <f t="shared" si="595"/>
        <v>17.948140082474346</v>
      </c>
      <c r="K2837" s="9">
        <f t="shared" si="603"/>
        <v>0.29874000000000001</v>
      </c>
      <c r="L2837" s="9">
        <f t="shared" si="596"/>
        <v>5.1066666666666665E-3</v>
      </c>
      <c r="M2837" s="12">
        <f t="shared" si="597"/>
        <v>248584.28046898017</v>
      </c>
      <c r="N2837" s="10">
        <f>((B2836+E2836)*D2836+(B2837+E2837)*D2837+(B2838+E2838)*D2838)/3/SUM(D2779:D2837)</f>
        <v>3.2509372698667738</v>
      </c>
      <c r="O2837" s="11">
        <f>O2779</f>
        <v>6.5436026591785448E-2</v>
      </c>
      <c r="P2837" s="12">
        <f>M2837*O2779</f>
        <v>16266.367587068038</v>
      </c>
      <c r="Q2837" s="9">
        <f>N2837*O2779</f>
        <v>0.21272841763922859</v>
      </c>
      <c r="R2837" s="12">
        <f t="shared" si="598"/>
        <v>58741.070119385076</v>
      </c>
      <c r="S2837" s="12">
        <f t="shared" si="599"/>
        <v>936436.21830600954</v>
      </c>
      <c r="T2837" s="13">
        <f t="shared" si="604"/>
        <v>12.444633541862885</v>
      </c>
      <c r="U2837" s="14">
        <f t="shared" si="594"/>
        <v>5.5035065406114612</v>
      </c>
    </row>
    <row r="2838" spans="1:21" x14ac:dyDescent="0.3">
      <c r="A2838" s="17">
        <v>1946</v>
      </c>
      <c r="B2838" s="17">
        <v>59</v>
      </c>
      <c r="C2838" s="17">
        <v>1.8190000000000001E-2</v>
      </c>
      <c r="D2838" s="17">
        <v>1.8030000000000001E-2</v>
      </c>
      <c r="E2838" s="17">
        <v>0.5</v>
      </c>
      <c r="F2838" s="6">
        <f t="shared" si="600"/>
        <v>73978.758491057437</v>
      </c>
      <c r="G2838" s="7">
        <f t="shared" si="601"/>
        <v>1333.8370155937657</v>
      </c>
      <c r="H2838" s="6">
        <f t="shared" si="602"/>
        <v>73311.83998326055</v>
      </c>
      <c r="I2838" s="6">
        <f>SUM(H2838:H2889)</f>
        <v>1275951.6776640443</v>
      </c>
      <c r="J2838" s="8">
        <f t="shared" si="595"/>
        <v>17.247541100845609</v>
      </c>
      <c r="K2838" s="9">
        <f t="shared" si="603"/>
        <v>0.31677</v>
      </c>
      <c r="L2838" s="9">
        <f t="shared" si="596"/>
        <v>5.3238655462184876E-3</v>
      </c>
      <c r="M2838" s="12">
        <f t="shared" si="597"/>
        <v>250539.20013836239</v>
      </c>
      <c r="N2838" s="10">
        <f>((B2837+E2837)*D2837+(B2838+E2838)*D2838+(B2839+E2839)*D2839)/3/SUM(D2779:D2838)</f>
        <v>3.4845734549778498</v>
      </c>
      <c r="O2838" s="11">
        <f>O2779</f>
        <v>6.5436026591785448E-2</v>
      </c>
      <c r="P2838" s="12">
        <f>M2838*O2779</f>
        <v>16394.289762538538</v>
      </c>
      <c r="Q2838" s="9">
        <f>N2838*O2779</f>
        <v>0.22801664126096027</v>
      </c>
      <c r="R2838" s="12">
        <f t="shared" si="598"/>
        <v>56595.520465616501</v>
      </c>
      <c r="S2838" s="12">
        <f t="shared" si="599"/>
        <v>877695.14818662452</v>
      </c>
      <c r="T2838" s="13">
        <f t="shared" si="604"/>
        <v>11.864150819626426</v>
      </c>
      <c r="U2838" s="14">
        <f t="shared" si="594"/>
        <v>5.3833902812191834</v>
      </c>
    </row>
    <row r="2839" spans="1:21" x14ac:dyDescent="0.3">
      <c r="A2839" s="17">
        <v>1946</v>
      </c>
      <c r="B2839" s="17">
        <v>60</v>
      </c>
      <c r="C2839" s="17">
        <v>2.0910000000000002E-2</v>
      </c>
      <c r="D2839" s="17">
        <v>2.069E-2</v>
      </c>
      <c r="E2839" s="17">
        <v>0.5</v>
      </c>
      <c r="F2839" s="6">
        <f t="shared" si="600"/>
        <v>72644.921475463678</v>
      </c>
      <c r="G2839" s="7">
        <f t="shared" si="601"/>
        <v>1503.0234253273436</v>
      </c>
      <c r="H2839" s="6">
        <f t="shared" si="602"/>
        <v>71893.409762800002</v>
      </c>
      <c r="I2839" s="6">
        <f>SUM(H2839:H2889)</f>
        <v>1202639.8376807838</v>
      </c>
      <c r="J2839" s="8">
        <f t="shared" si="595"/>
        <v>16.555043535796013</v>
      </c>
      <c r="K2839" s="9">
        <f t="shared" si="603"/>
        <v>0.33745999999999998</v>
      </c>
      <c r="L2839" s="9">
        <f t="shared" si="596"/>
        <v>5.5778512396694215E-3</v>
      </c>
      <c r="M2839" s="12">
        <f t="shared" si="597"/>
        <v>269462.80220560747</v>
      </c>
      <c r="N2839" s="10">
        <f>((B2838+E2838)*D2838+(B2839+E2839)*D2839+(B2840+E2840)*D2840)/3/SUM(D2779:D2839)</f>
        <v>3.4703619194373658</v>
      </c>
      <c r="O2839" s="11">
        <f>O2779</f>
        <v>6.5436026591785448E-2</v>
      </c>
      <c r="P2839" s="12">
        <f>M2839*O2779</f>
        <v>17632.575090623151</v>
      </c>
      <c r="Q2839" s="9">
        <f>N2839*O2779</f>
        <v>0.22708669484342306</v>
      </c>
      <c r="R2839" s="12">
        <f t="shared" si="598"/>
        <v>55567.372958741871</v>
      </c>
      <c r="S2839" s="12">
        <f t="shared" si="599"/>
        <v>821099.62772100803</v>
      </c>
      <c r="T2839" s="13">
        <f t="shared" si="604"/>
        <v>11.302918511631127</v>
      </c>
      <c r="U2839" s="14">
        <f t="shared" si="594"/>
        <v>5.2521250241648865</v>
      </c>
    </row>
    <row r="2840" spans="1:21" x14ac:dyDescent="0.3">
      <c r="A2840" s="17">
        <v>1946</v>
      </c>
      <c r="B2840" s="17">
        <v>61</v>
      </c>
      <c r="C2840" s="17">
        <v>1.9519999999999999E-2</v>
      </c>
      <c r="D2840" s="17">
        <v>1.933E-2</v>
      </c>
      <c r="E2840" s="17">
        <v>0.5</v>
      </c>
      <c r="F2840" s="6">
        <f t="shared" si="600"/>
        <v>71141.89805013634</v>
      </c>
      <c r="G2840" s="7">
        <f t="shared" si="601"/>
        <v>1375.1728893091354</v>
      </c>
      <c r="H2840" s="6">
        <f t="shared" si="602"/>
        <v>70454.311605481766</v>
      </c>
      <c r="I2840" s="6">
        <f>SUM(H2840:H2889)</f>
        <v>1130746.4279179841</v>
      </c>
      <c r="J2840" s="8">
        <f t="shared" si="595"/>
        <v>15.894240369031271</v>
      </c>
      <c r="K2840" s="9">
        <f t="shared" si="603"/>
        <v>0.35679</v>
      </c>
      <c r="L2840" s="9">
        <f t="shared" si="596"/>
        <v>5.8014634146341462E-3</v>
      </c>
      <c r="M2840" s="12">
        <f t="shared" si="597"/>
        <v>237038.96603747815</v>
      </c>
      <c r="N2840" s="10">
        <f>((B2839+E2839)*D2839+(B2840+E2840)*D2840+(B2841+E2841)*D2841)/3/SUM(D2779:D2840)</f>
        <v>3.6762194381382143</v>
      </c>
      <c r="O2840" s="11">
        <f>O2779</f>
        <v>6.5436026591785448E-2</v>
      </c>
      <c r="P2840" s="12">
        <f>M2840*O2779</f>
        <v>15510.888084917748</v>
      </c>
      <c r="Q2840" s="9">
        <f>N2840*O2779</f>
        <v>0.24055719291125074</v>
      </c>
      <c r="R2840" s="12">
        <f t="shared" si="598"/>
        <v>53506.020177172511</v>
      </c>
      <c r="S2840" s="12">
        <f t="shared" si="599"/>
        <v>765532.25476226618</v>
      </c>
      <c r="T2840" s="13">
        <f t="shared" si="604"/>
        <v>10.760638607403575</v>
      </c>
      <c r="U2840" s="14">
        <f t="shared" si="594"/>
        <v>5.1336017616276965</v>
      </c>
    </row>
    <row r="2841" spans="1:21" x14ac:dyDescent="0.3">
      <c r="A2841" s="17">
        <v>1946</v>
      </c>
      <c r="B2841" s="17">
        <v>62</v>
      </c>
      <c r="C2841" s="17">
        <v>2.4199999999999999E-2</v>
      </c>
      <c r="D2841" s="17">
        <v>2.3910000000000001E-2</v>
      </c>
      <c r="E2841" s="17">
        <v>0.5</v>
      </c>
      <c r="F2841" s="6">
        <f t="shared" si="600"/>
        <v>69766.725160827205</v>
      </c>
      <c r="G2841" s="7">
        <f t="shared" si="601"/>
        <v>1668.1223985953786</v>
      </c>
      <c r="H2841" s="6">
        <f t="shared" si="602"/>
        <v>68932.663961529513</v>
      </c>
      <c r="I2841" s="6">
        <f>SUM(H2841:H2889)</f>
        <v>1060292.1163125017</v>
      </c>
      <c r="J2841" s="8">
        <f t="shared" si="595"/>
        <v>15.197676454904569</v>
      </c>
      <c r="K2841" s="9">
        <f t="shared" si="603"/>
        <v>0.38069999999999998</v>
      </c>
      <c r="L2841" s="9">
        <f t="shared" si="596"/>
        <v>6.0911999999999997E-3</v>
      </c>
      <c r="M2841" s="12">
        <f t="shared" si="597"/>
        <v>273857.761786738</v>
      </c>
      <c r="N2841" s="10">
        <f>((B2840+E2840)*D2840+(B2841+E2841)*D2841+(B2842+E2842)*D2842)/3/SUM(D2779:D2841)</f>
        <v>3.8783118816215749</v>
      </c>
      <c r="O2841" s="11">
        <f>O2779</f>
        <v>6.5436026591785448E-2</v>
      </c>
      <c r="P2841" s="12">
        <f>M2841*O2779</f>
        <v>17920.163782643835</v>
      </c>
      <c r="Q2841" s="9">
        <f>N2841*O2779</f>
        <v>0.25378131941702681</v>
      </c>
      <c r="R2841" s="12">
        <f t="shared" si="598"/>
        <v>51438.841550442019</v>
      </c>
      <c r="S2841" s="12">
        <f t="shared" si="599"/>
        <v>712026.23458509368</v>
      </c>
      <c r="T2841" s="13">
        <f t="shared" si="604"/>
        <v>10.205814203600944</v>
      </c>
      <c r="U2841" s="14">
        <f t="shared" si="594"/>
        <v>4.9918622513036244</v>
      </c>
    </row>
    <row r="2842" spans="1:21" x14ac:dyDescent="0.3">
      <c r="A2842" s="17">
        <v>1946</v>
      </c>
      <c r="B2842" s="17">
        <v>63</v>
      </c>
      <c r="C2842" s="17">
        <v>2.7890000000000002E-2</v>
      </c>
      <c r="D2842" s="17">
        <v>2.75E-2</v>
      </c>
      <c r="E2842" s="17">
        <v>0.5</v>
      </c>
      <c r="F2842" s="6">
        <f t="shared" si="600"/>
        <v>68098.602762231822</v>
      </c>
      <c r="G2842" s="7">
        <f t="shared" si="601"/>
        <v>1872.711575961375</v>
      </c>
      <c r="H2842" s="6">
        <f t="shared" si="602"/>
        <v>67162.246974251131</v>
      </c>
      <c r="I2842" s="6">
        <f>SUM(H2842:H2889)</f>
        <v>991359.45235097245</v>
      </c>
      <c r="J2842" s="8">
        <f t="shared" si="595"/>
        <v>14.55770621039512</v>
      </c>
      <c r="K2842" s="9">
        <f t="shared" si="603"/>
        <v>0.40820000000000001</v>
      </c>
      <c r="L2842" s="9">
        <f t="shared" si="596"/>
        <v>6.4283464566929132E-3</v>
      </c>
      <c r="M2842" s="12">
        <f t="shared" si="597"/>
        <v>291320.8845505814</v>
      </c>
      <c r="N2842" s="10">
        <f>((B2841+E2841)*D2841+(B2842+E2842)*D2842+(B2843+E2843)*D2843)/3/SUM(D2779:D2842)</f>
        <v>4.0620488322717616</v>
      </c>
      <c r="O2842" s="11">
        <f>O2779</f>
        <v>6.5436026591785448E-2</v>
      </c>
      <c r="P2842" s="12">
        <f>M2842*O2779</f>
        <v>19062.881148194301</v>
      </c>
      <c r="Q2842" s="9">
        <f>N2842*O2779</f>
        <v>0.265804335405666</v>
      </c>
      <c r="R2842" s="12">
        <f t="shared" si="598"/>
        <v>49310.230552909103</v>
      </c>
      <c r="S2842" s="12">
        <f t="shared" si="599"/>
        <v>660587.39303465164</v>
      </c>
      <c r="T2842" s="13">
        <f t="shared" si="604"/>
        <v>9.7004544328333875</v>
      </c>
      <c r="U2842" s="14">
        <f t="shared" si="594"/>
        <v>4.8572517775617321</v>
      </c>
    </row>
    <row r="2843" spans="1:21" x14ac:dyDescent="0.3">
      <c r="A2843" s="17">
        <v>1946</v>
      </c>
      <c r="B2843" s="17">
        <v>64</v>
      </c>
      <c r="C2843" s="17">
        <v>2.725E-2</v>
      </c>
      <c r="D2843" s="17">
        <v>2.6880000000000001E-2</v>
      </c>
      <c r="E2843" s="17">
        <v>0.5</v>
      </c>
      <c r="F2843" s="6">
        <f t="shared" si="600"/>
        <v>66225.891186270441</v>
      </c>
      <c r="G2843" s="7">
        <f t="shared" si="601"/>
        <v>1780.1519550869496</v>
      </c>
      <c r="H2843" s="6">
        <f t="shared" si="602"/>
        <v>65335.815208726963</v>
      </c>
      <c r="I2843" s="6">
        <f>SUM(H2843:H2889)</f>
        <v>924197.20537672145</v>
      </c>
      <c r="J2843" s="8">
        <f t="shared" si="595"/>
        <v>13.955224895007838</v>
      </c>
      <c r="K2843" s="9">
        <f t="shared" si="603"/>
        <v>0.43508000000000002</v>
      </c>
      <c r="L2843" s="9">
        <f t="shared" si="596"/>
        <v>6.7454263565891476E-3</v>
      </c>
      <c r="M2843" s="12">
        <f t="shared" si="597"/>
        <v>263905.03149560594</v>
      </c>
      <c r="N2843" s="10">
        <f>((B2842+E2842)*D2842+(B2843+E2843)*D2843+(B2844+E2844)*D2844)/3/SUM(D2779:D2843)</f>
        <v>4.2439168275566175</v>
      </c>
      <c r="O2843" s="11">
        <f>O2779</f>
        <v>6.5436026591785448E-2</v>
      </c>
      <c r="P2843" s="12">
        <f>M2843*O2779</f>
        <v>17268.896658652448</v>
      </c>
      <c r="Q2843" s="9">
        <f>N2843*O2779</f>
        <v>0.27770505438132054</v>
      </c>
      <c r="R2843" s="12">
        <f t="shared" si="598"/>
        <v>47191.729093139533</v>
      </c>
      <c r="S2843" s="12">
        <f t="shared" si="599"/>
        <v>611277.16248174256</v>
      </c>
      <c r="T2843" s="13">
        <f t="shared" si="604"/>
        <v>9.2301840191539615</v>
      </c>
      <c r="U2843" s="14">
        <f t="shared" ref="U2843:U2880" si="605">J2843-T2843</f>
        <v>4.7250408758538764</v>
      </c>
    </row>
    <row r="2844" spans="1:21" x14ac:dyDescent="0.3">
      <c r="A2844" s="17">
        <v>1946</v>
      </c>
      <c r="B2844" s="17">
        <v>65</v>
      </c>
      <c r="C2844" s="17">
        <v>3.1940000000000003E-2</v>
      </c>
      <c r="D2844" s="17">
        <v>3.1440000000000003E-2</v>
      </c>
      <c r="E2844" s="17">
        <v>0.5</v>
      </c>
      <c r="F2844" s="6">
        <f t="shared" si="600"/>
        <v>64445.739231183492</v>
      </c>
      <c r="G2844" s="7">
        <f t="shared" si="601"/>
        <v>2026.1740414284091</v>
      </c>
      <c r="H2844" s="6">
        <f t="shared" si="602"/>
        <v>63432.652210469285</v>
      </c>
      <c r="I2844" s="6">
        <f>SUM(H2844:H2889)</f>
        <v>858861.39016799454</v>
      </c>
      <c r="J2844" s="8">
        <f t="shared" ref="J2844:J2889" si="606">I2844/F2844</f>
        <v>13.326891745116573</v>
      </c>
      <c r="K2844" s="15">
        <f t="shared" si="603"/>
        <v>0.46652000000000005</v>
      </c>
      <c r="L2844" s="15">
        <f t="shared" ref="L2844:L2888" si="607">K2844/(B2844+E2844)</f>
        <v>7.122442748091604E-3</v>
      </c>
      <c r="M2844" s="12">
        <f t="shared" ref="M2844:M2889" si="608">G2844/L2844</f>
        <v>284477.40657112404</v>
      </c>
      <c r="N2844" s="10">
        <f>((B2843+E2843)*D2843+(B2844+E2844)*D2844+(B2845+E2845)*D2845)/3/SUM(D2779:D2844)</f>
        <v>4.3276029609305775</v>
      </c>
      <c r="O2844" s="11">
        <f>O2779</f>
        <v>6.5436026591785448E-2</v>
      </c>
      <c r="P2844" s="12">
        <f>M2844*O2779</f>
        <v>18615.071141150234</v>
      </c>
      <c r="Q2844" s="9">
        <f>N2844*O2779</f>
        <v>0.2831811424301427</v>
      </c>
      <c r="R2844" s="12">
        <f t="shared" ref="R2844:R2889" si="609">((1-Q2844)*H2844)</f>
        <v>45469.721290134679</v>
      </c>
      <c r="S2844" s="16">
        <f t="shared" ref="S2844:S2888" si="610">R2844+S2845</f>
        <v>564085.43338860304</v>
      </c>
      <c r="T2844" s="13">
        <f t="shared" si="604"/>
        <v>8.752873969915731</v>
      </c>
      <c r="U2844" s="14">
        <f t="shared" si="605"/>
        <v>4.5740177752008417</v>
      </c>
    </row>
    <row r="2845" spans="1:21" x14ac:dyDescent="0.3">
      <c r="A2845" s="17">
        <v>1946</v>
      </c>
      <c r="B2845" s="17">
        <v>66</v>
      </c>
      <c r="C2845" s="17">
        <v>3.4630000000000001E-2</v>
      </c>
      <c r="D2845" s="17">
        <v>3.4040000000000001E-2</v>
      </c>
      <c r="E2845" s="17">
        <v>0.5</v>
      </c>
      <c r="F2845" s="6">
        <f t="shared" ref="F2845:F2889" si="611">F2844-G2844</f>
        <v>62419.565189755085</v>
      </c>
      <c r="G2845" s="7">
        <f t="shared" ref="G2845:G2889" si="612">D2845*F2845</f>
        <v>2124.761999059263</v>
      </c>
      <c r="H2845" s="6">
        <f t="shared" ref="H2845:H2888" si="613">F2845-0.5*G2845</f>
        <v>61357.184190225453</v>
      </c>
      <c r="I2845" s="6">
        <f>SUM(H2845:H2889)</f>
        <v>795428.73795752518</v>
      </c>
      <c r="J2845" s="8">
        <f t="shared" si="606"/>
        <v>12.743259834307189</v>
      </c>
      <c r="K2845" s="9">
        <f t="shared" ref="K2845:K2877" si="614">K2844+G2845/F2845</f>
        <v>0.50056</v>
      </c>
      <c r="L2845" s="9">
        <f t="shared" si="607"/>
        <v>7.527218045112782E-3</v>
      </c>
      <c r="M2845" s="12">
        <f t="shared" si="608"/>
        <v>282277.19541601604</v>
      </c>
      <c r="N2845" s="10">
        <f>((B2844+E2844)*D2844+(B2845+E2845)*D2845+(B2846+E2846)*D2846)/3/SUM(D2779:D2845)</f>
        <v>4.4259296254861225</v>
      </c>
      <c r="O2845" s="11">
        <f>O2779</f>
        <v>6.5436026591785448E-2</v>
      </c>
      <c r="P2845" s="12">
        <f>M2845*O2779</f>
        <v>18471.098065497044</v>
      </c>
      <c r="Q2845" s="9">
        <f>N2845*O2779</f>
        <v>0.28961524866668092</v>
      </c>
      <c r="R2845" s="12">
        <f t="shared" si="609"/>
        <v>43587.208033485964</v>
      </c>
      <c r="S2845" s="12">
        <f t="shared" si="610"/>
        <v>518615.71209846833</v>
      </c>
      <c r="T2845" s="13">
        <f t="shared" si="604"/>
        <v>8.3085441323065901</v>
      </c>
      <c r="U2845" s="14">
        <f t="shared" si="605"/>
        <v>4.4347157020005987</v>
      </c>
    </row>
    <row r="2846" spans="1:21" x14ac:dyDescent="0.3">
      <c r="A2846" s="17">
        <v>1946</v>
      </c>
      <c r="B2846" s="17">
        <v>67</v>
      </c>
      <c r="C2846" s="17">
        <v>3.5029999999999999E-2</v>
      </c>
      <c r="D2846" s="17">
        <v>3.4419999999999999E-2</v>
      </c>
      <c r="E2846" s="17">
        <v>0.5</v>
      </c>
      <c r="F2846" s="6">
        <f t="shared" si="611"/>
        <v>60294.80319069582</v>
      </c>
      <c r="G2846" s="7">
        <f t="shared" si="612"/>
        <v>2075.34712582375</v>
      </c>
      <c r="H2846" s="6">
        <f t="shared" si="613"/>
        <v>59257.129627783943</v>
      </c>
      <c r="I2846" s="6">
        <f>SUM(H2846:H2889)</f>
        <v>734071.55376729975</v>
      </c>
      <c r="J2846" s="8">
        <f t="shared" si="606"/>
        <v>12.174706855674344</v>
      </c>
      <c r="K2846" s="9">
        <f t="shared" si="614"/>
        <v>0.53498000000000001</v>
      </c>
      <c r="L2846" s="9">
        <f t="shared" si="607"/>
        <v>7.9256296296296297E-3</v>
      </c>
      <c r="M2846" s="12">
        <f t="shared" si="608"/>
        <v>261852.65055348448</v>
      </c>
      <c r="N2846" s="10">
        <f>((B2845+E2845)*D2845+(B2846+E2846)*D2846+(B2847+E2847)*D2847)/3/SUM(D2779:D2846)</f>
        <v>4.6280265928944386</v>
      </c>
      <c r="O2846" s="11">
        <f>O2779</f>
        <v>6.5436026591785448E-2</v>
      </c>
      <c r="P2846" s="12">
        <f>M2846*O2779</f>
        <v>17134.597004747313</v>
      </c>
      <c r="Q2846" s="9">
        <f>N2846*O2779</f>
        <v>0.30283967120013067</v>
      </c>
      <c r="R2846" s="12">
        <f t="shared" si="609"/>
        <v>41311.719975042331</v>
      </c>
      <c r="S2846" s="12">
        <f t="shared" si="610"/>
        <v>475028.50406498235</v>
      </c>
      <c r="T2846" s="13">
        <f t="shared" si="604"/>
        <v>7.8784319531253519</v>
      </c>
      <c r="U2846" s="14">
        <f t="shared" si="605"/>
        <v>4.2962749025489924</v>
      </c>
    </row>
    <row r="2847" spans="1:21" x14ac:dyDescent="0.3">
      <c r="A2847" s="17">
        <v>1946</v>
      </c>
      <c r="B2847" s="17">
        <v>68</v>
      </c>
      <c r="C2847" s="17">
        <v>4.2340000000000003E-2</v>
      </c>
      <c r="D2847" s="17">
        <v>4.147E-2</v>
      </c>
      <c r="E2847" s="17">
        <v>0.5</v>
      </c>
      <c r="F2847" s="6">
        <f t="shared" si="611"/>
        <v>58219.456064872073</v>
      </c>
      <c r="G2847" s="7">
        <f t="shared" si="612"/>
        <v>2414.3608430102449</v>
      </c>
      <c r="H2847" s="6">
        <f t="shared" si="613"/>
        <v>57012.275643366949</v>
      </c>
      <c r="I2847" s="6">
        <f>SUM(H2847:H2889)</f>
        <v>674814.42413951573</v>
      </c>
      <c r="J2847" s="8">
        <f t="shared" si="606"/>
        <v>11.590874765088696</v>
      </c>
      <c r="K2847" s="9">
        <f t="shared" si="614"/>
        <v>0.57645000000000002</v>
      </c>
      <c r="L2847" s="9">
        <f t="shared" si="607"/>
        <v>8.4153284671532845E-3</v>
      </c>
      <c r="M2847" s="12">
        <f t="shared" si="608"/>
        <v>286900.36906271451</v>
      </c>
      <c r="N2847" s="10">
        <f>((B2846+E2846)*D2846+(B2847+E2847)*D2847+(B2848+E2848)*D2848)/3/SUM(D2779:D2847)</f>
        <v>4.6446988752999676</v>
      </c>
      <c r="O2847" s="11">
        <f>O2779</f>
        <v>6.5436026591785448E-2</v>
      </c>
      <c r="P2847" s="12">
        <f>M2847*O2779</f>
        <v>18773.620179180845</v>
      </c>
      <c r="Q2847" s="9">
        <f>N2847*O2779</f>
        <v>0.30393063911496465</v>
      </c>
      <c r="R2847" s="12">
        <f t="shared" si="609"/>
        <v>39684.498269679898</v>
      </c>
      <c r="S2847" s="12">
        <f t="shared" si="610"/>
        <v>433716.78408994002</v>
      </c>
      <c r="T2847" s="13">
        <f t="shared" si="604"/>
        <v>7.4496880150625815</v>
      </c>
      <c r="U2847" s="14">
        <f t="shared" si="605"/>
        <v>4.1411867500261144</v>
      </c>
    </row>
    <row r="2848" spans="1:21" x14ac:dyDescent="0.3">
      <c r="A2848" s="17">
        <v>1946</v>
      </c>
      <c r="B2848" s="17">
        <v>69</v>
      </c>
      <c r="C2848" s="17">
        <v>4.2139999999999997E-2</v>
      </c>
      <c r="D2848" s="17">
        <v>4.1270000000000001E-2</v>
      </c>
      <c r="E2848" s="17">
        <v>0.5</v>
      </c>
      <c r="F2848" s="6">
        <f t="shared" si="611"/>
        <v>55805.095221861826</v>
      </c>
      <c r="G2848" s="7">
        <f t="shared" si="612"/>
        <v>2303.0762798062378</v>
      </c>
      <c r="H2848" s="6">
        <f t="shared" si="613"/>
        <v>54653.557081958708</v>
      </c>
      <c r="I2848" s="6">
        <f>SUM(H2848:H2889)</f>
        <v>617802.14849614876</v>
      </c>
      <c r="J2848" s="8">
        <f t="shared" si="606"/>
        <v>11.070712200023678</v>
      </c>
      <c r="K2848" s="9">
        <f t="shared" si="614"/>
        <v>0.61772000000000005</v>
      </c>
      <c r="L2848" s="9">
        <f t="shared" si="607"/>
        <v>8.8880575539568348E-3</v>
      </c>
      <c r="M2848" s="12">
        <f t="shared" si="608"/>
        <v>259120.31575233687</v>
      </c>
      <c r="N2848" s="10">
        <f>((B2847+E2847)*D2847+(B2848+E2848)*D2848+(B2849+E2849)*D2849)/3/SUM(D2779:D2848)</f>
        <v>4.8743956269291369</v>
      </c>
      <c r="O2848" s="11">
        <f>O2779</f>
        <v>6.5436026591785448E-2</v>
      </c>
      <c r="P2848" s="12">
        <f>M2848*O2779</f>
        <v>16955.803872041757</v>
      </c>
      <c r="Q2848" s="9">
        <f>N2848*O2779</f>
        <v>0.31896108186261768</v>
      </c>
      <c r="R2848" s="12">
        <f t="shared" si="609"/>
        <v>37221.199387456829</v>
      </c>
      <c r="S2848" s="12">
        <f t="shared" si="610"/>
        <v>394032.28582026012</v>
      </c>
      <c r="T2848" s="13">
        <f t="shared" si="604"/>
        <v>7.0608657552455298</v>
      </c>
      <c r="U2848" s="14">
        <f t="shared" si="605"/>
        <v>4.0098464447781481</v>
      </c>
    </row>
    <row r="2849" spans="1:21" x14ac:dyDescent="0.3">
      <c r="A2849" s="17">
        <v>1946</v>
      </c>
      <c r="B2849" s="17">
        <v>70</v>
      </c>
      <c r="C2849" s="17">
        <v>4.829E-2</v>
      </c>
      <c r="D2849" s="17">
        <v>4.7149999999999997E-2</v>
      </c>
      <c r="E2849" s="17">
        <v>0.5</v>
      </c>
      <c r="F2849" s="6">
        <f t="shared" si="611"/>
        <v>53502.018942055591</v>
      </c>
      <c r="G2849" s="7">
        <f t="shared" si="612"/>
        <v>2522.6201931179212</v>
      </c>
      <c r="H2849" s="6">
        <f t="shared" si="613"/>
        <v>52240.708845496629</v>
      </c>
      <c r="I2849" s="6">
        <f>SUM(H2849:H2889)</f>
        <v>563148.59141419013</v>
      </c>
      <c r="J2849" s="8">
        <f t="shared" si="606"/>
        <v>10.525744683095009</v>
      </c>
      <c r="K2849" s="9">
        <f t="shared" si="614"/>
        <v>0.66487000000000007</v>
      </c>
      <c r="L2849" s="9">
        <f t="shared" si="607"/>
        <v>9.4307801418439721E-3</v>
      </c>
      <c r="M2849" s="12">
        <f t="shared" si="608"/>
        <v>267487.96548921359</v>
      </c>
      <c r="N2849" s="10">
        <f>((B2848+E2848)*D2848+(B2849+E2849)*D2849+(B2850+E2850)*D2850)/3/SUM(D2779:D2849)</f>
        <v>4.6538270639373103</v>
      </c>
      <c r="O2849" s="11">
        <f>O2779</f>
        <v>6.5436026591785448E-2</v>
      </c>
      <c r="P2849" s="12">
        <f>M2849*O2779</f>
        <v>17503.349622734768</v>
      </c>
      <c r="Q2849" s="9">
        <f>N2849*O2779</f>
        <v>0.30452795150937262</v>
      </c>
      <c r="R2849" s="12">
        <f t="shared" si="609"/>
        <v>36331.952795379977</v>
      </c>
      <c r="S2849" s="12">
        <f t="shared" si="610"/>
        <v>356811.08643280331</v>
      </c>
      <c r="T2849" s="13">
        <f t="shared" si="604"/>
        <v>6.6691144276114365</v>
      </c>
      <c r="U2849" s="14">
        <f t="shared" si="605"/>
        <v>3.856630255483573</v>
      </c>
    </row>
    <row r="2850" spans="1:21" x14ac:dyDescent="0.3">
      <c r="A2850" s="17">
        <v>1946</v>
      </c>
      <c r="B2850" s="17">
        <v>71</v>
      </c>
      <c r="C2850" s="17">
        <v>4.4179999999999997E-2</v>
      </c>
      <c r="D2850" s="17">
        <v>4.3220000000000001E-2</v>
      </c>
      <c r="E2850" s="17">
        <v>0.5</v>
      </c>
      <c r="F2850" s="6">
        <f t="shared" si="611"/>
        <v>50979.398748937667</v>
      </c>
      <c r="G2850" s="7">
        <f t="shared" si="612"/>
        <v>2203.329613929086</v>
      </c>
      <c r="H2850" s="6">
        <f t="shared" si="613"/>
        <v>49877.733941973122</v>
      </c>
      <c r="I2850" s="6">
        <f>SUM(H2850:H2889)</f>
        <v>510907.88256869372</v>
      </c>
      <c r="J2850" s="8">
        <f t="shared" si="606"/>
        <v>10.021849906170976</v>
      </c>
      <c r="K2850" s="9">
        <f t="shared" si="614"/>
        <v>0.70809000000000011</v>
      </c>
      <c r="L2850" s="9">
        <f t="shared" si="607"/>
        <v>9.9033566433566443E-3</v>
      </c>
      <c r="M2850" s="12">
        <f t="shared" si="608"/>
        <v>222483.11287538256</v>
      </c>
      <c r="N2850" s="10">
        <f>((B2849+E2849)*D2849+(B2850+E2850)*D2850+(B2851+E2851)*D2851)/3/SUM(D2779:D2850)</f>
        <v>4.8922123835482294</v>
      </c>
      <c r="O2850" s="11">
        <f>O2779</f>
        <v>6.5436026591785448E-2</v>
      </c>
      <c r="P2850" s="12">
        <f>M2850*O2779</f>
        <v>14558.410890336736</v>
      </c>
      <c r="Q2850" s="9">
        <f>N2850*O2779</f>
        <v>0.32012693962252403</v>
      </c>
      <c r="R2850" s="12">
        <f t="shared" si="609"/>
        <v>33910.527619822773</v>
      </c>
      <c r="S2850" s="12">
        <f t="shared" si="610"/>
        <v>320479.13363742334</v>
      </c>
      <c r="T2850" s="13">
        <f t="shared" si="604"/>
        <v>6.2864439656440956</v>
      </c>
      <c r="U2850" s="14">
        <f t="shared" si="605"/>
        <v>3.7354059405268805</v>
      </c>
    </row>
    <row r="2851" spans="1:21" x14ac:dyDescent="0.3">
      <c r="A2851" s="17">
        <v>1946</v>
      </c>
      <c r="B2851" s="17">
        <v>72</v>
      </c>
      <c r="C2851" s="17">
        <v>5.6419999999999998E-2</v>
      </c>
      <c r="D2851" s="17">
        <v>5.4870000000000002E-2</v>
      </c>
      <c r="E2851" s="17">
        <v>0.5</v>
      </c>
      <c r="F2851" s="6">
        <f t="shared" si="611"/>
        <v>48776.069135008584</v>
      </c>
      <c r="G2851" s="7">
        <f t="shared" si="612"/>
        <v>2676.3429134379212</v>
      </c>
      <c r="H2851" s="6">
        <f t="shared" si="613"/>
        <v>47437.897678289621</v>
      </c>
      <c r="I2851" s="6">
        <f>SUM(H2851:H2889)</f>
        <v>461030.14862672053</v>
      </c>
      <c r="J2851" s="8">
        <f t="shared" si="606"/>
        <v>9.451974232499607</v>
      </c>
      <c r="K2851" s="9">
        <f t="shared" si="614"/>
        <v>0.76296000000000008</v>
      </c>
      <c r="L2851" s="9">
        <f t="shared" si="607"/>
        <v>1.0523586206896553E-2</v>
      </c>
      <c r="M2851" s="12">
        <f t="shared" si="608"/>
        <v>254318.52420080901</v>
      </c>
      <c r="N2851" s="10">
        <f>((B2850+E2850)*D2850+(B2851+E2851)*D2851+(B2852+E2852)*D2852)/3/SUM(D2779:D2851)</f>
        <v>4.9502682534689457</v>
      </c>
      <c r="O2851" s="11">
        <f>O2779</f>
        <v>6.5436026591785448E-2</v>
      </c>
      <c r="P2851" s="12">
        <f>M2851*O2779</f>
        <v>16641.59371238777</v>
      </c>
      <c r="Q2851" s="9">
        <f>N2851*O2779</f>
        <v>0.32392588507046521</v>
      </c>
      <c r="R2851" s="12">
        <f t="shared" si="609"/>
        <v>32071.53468696749</v>
      </c>
      <c r="S2851" s="12">
        <f t="shared" si="610"/>
        <v>286568.60601760057</v>
      </c>
      <c r="T2851" s="13">
        <f t="shared" si="604"/>
        <v>5.8751886139983869</v>
      </c>
      <c r="U2851" s="14">
        <f t="shared" si="605"/>
        <v>3.5767856185012201</v>
      </c>
    </row>
    <row r="2852" spans="1:21" x14ac:dyDescent="0.3">
      <c r="A2852" s="17">
        <v>1946</v>
      </c>
      <c r="B2852" s="17">
        <v>73</v>
      </c>
      <c r="C2852" s="17">
        <v>5.9720000000000002E-2</v>
      </c>
      <c r="D2852" s="17">
        <v>5.799E-2</v>
      </c>
      <c r="E2852" s="17">
        <v>0.5</v>
      </c>
      <c r="F2852" s="6">
        <f t="shared" si="611"/>
        <v>46099.726221570665</v>
      </c>
      <c r="G2852" s="7">
        <f t="shared" si="612"/>
        <v>2673.3231235888829</v>
      </c>
      <c r="H2852" s="6">
        <f t="shared" si="613"/>
        <v>44763.064659776224</v>
      </c>
      <c r="I2852" s="6">
        <f>SUM(H2852:H2889)</f>
        <v>413592.25094843097</v>
      </c>
      <c r="J2852" s="8">
        <f t="shared" si="606"/>
        <v>8.9716856226123483</v>
      </c>
      <c r="K2852" s="9">
        <f t="shared" si="614"/>
        <v>0.82095000000000007</v>
      </c>
      <c r="L2852" s="9">
        <f t="shared" si="607"/>
        <v>1.1169387755102041E-2</v>
      </c>
      <c r="M2852" s="12">
        <f t="shared" si="608"/>
        <v>239343.74758972274</v>
      </c>
      <c r="N2852" s="10">
        <f>((B2851+E2851)*D2851+(B2852+E2852)*D2852+(B2853+E2853)*D2853)/3/SUM(D2779:D2852)</f>
        <v>5.2007552226079534</v>
      </c>
      <c r="O2852" s="11">
        <f>O2779</f>
        <v>6.5436026591785448E-2</v>
      </c>
      <c r="P2852" s="12">
        <f>M2852*O2779</f>
        <v>15661.703831858682</v>
      </c>
      <c r="Q2852" s="9">
        <f>N2852*O2779</f>
        <v>0.3403167570439411</v>
      </c>
      <c r="R2852" s="12">
        <f t="shared" si="609"/>
        <v>29529.443659412929</v>
      </c>
      <c r="S2852" s="12">
        <f t="shared" si="610"/>
        <v>254497.07133063307</v>
      </c>
      <c r="T2852" s="13">
        <f t="shared" si="604"/>
        <v>5.520576632221962</v>
      </c>
      <c r="U2852" s="14">
        <f t="shared" si="605"/>
        <v>3.4511089903903862</v>
      </c>
    </row>
    <row r="2853" spans="1:21" x14ac:dyDescent="0.3">
      <c r="A2853" s="17">
        <v>1946</v>
      </c>
      <c r="B2853" s="17">
        <v>74</v>
      </c>
      <c r="C2853" s="17">
        <v>6.3259999999999997E-2</v>
      </c>
      <c r="D2853" s="17">
        <v>6.132E-2</v>
      </c>
      <c r="E2853" s="17">
        <v>0.5</v>
      </c>
      <c r="F2853" s="6">
        <f t="shared" si="611"/>
        <v>43426.403097981784</v>
      </c>
      <c r="G2853" s="7">
        <f t="shared" si="612"/>
        <v>2662.907037968243</v>
      </c>
      <c r="H2853" s="6">
        <f t="shared" si="613"/>
        <v>42094.949578997665</v>
      </c>
      <c r="I2853" s="6">
        <f>SUM(H2853:H2889)</f>
        <v>368829.1862886548</v>
      </c>
      <c r="J2853" s="8">
        <f t="shared" si="606"/>
        <v>8.4932013700622591</v>
      </c>
      <c r="K2853" s="9">
        <f t="shared" si="614"/>
        <v>0.88227000000000011</v>
      </c>
      <c r="L2853" s="9">
        <f t="shared" si="607"/>
        <v>1.1842550335570471E-2</v>
      </c>
      <c r="M2853" s="12">
        <f t="shared" si="608"/>
        <v>224859.25434236013</v>
      </c>
      <c r="N2853" s="10">
        <f>((B2852+E2852)*D2852+(B2853+E2853)*D2853+(B2854+E2854)*D2854)/3/SUM(D2779:D2853)</f>
        <v>5.346184652468442</v>
      </c>
      <c r="O2853" s="11">
        <f>O2779</f>
        <v>6.5436026591785448E-2</v>
      </c>
      <c r="P2853" s="12">
        <f>M2853*O2779</f>
        <v>14713.896146555726</v>
      </c>
      <c r="Q2853" s="9">
        <f>N2853*O2779</f>
        <v>0.34983308108352024</v>
      </c>
      <c r="R2853" s="12">
        <f t="shared" si="609"/>
        <v>27368.74366972148</v>
      </c>
      <c r="S2853" s="12">
        <f t="shared" si="610"/>
        <v>224967.62767122014</v>
      </c>
      <c r="T2853" s="13">
        <f t="shared" si="604"/>
        <v>5.1804342893338866</v>
      </c>
      <c r="U2853" s="14">
        <f t="shared" si="605"/>
        <v>3.3127670807283724</v>
      </c>
    </row>
    <row r="2854" spans="1:21" x14ac:dyDescent="0.3">
      <c r="A2854" s="17">
        <v>1946</v>
      </c>
      <c r="B2854" s="17">
        <v>75</v>
      </c>
      <c r="C2854" s="17">
        <v>7.3029999999999998E-2</v>
      </c>
      <c r="D2854" s="17">
        <v>7.0459999999999995E-2</v>
      </c>
      <c r="E2854" s="17">
        <v>0.5</v>
      </c>
      <c r="F2854" s="6">
        <f t="shared" si="611"/>
        <v>40763.496060013538</v>
      </c>
      <c r="G2854" s="7">
        <f t="shared" si="612"/>
        <v>2872.1959323885535</v>
      </c>
      <c r="H2854" s="6">
        <f t="shared" si="613"/>
        <v>39327.398093819262</v>
      </c>
      <c r="I2854" s="6">
        <f>SUM(H2854:H2889)</f>
        <v>326734.23670965707</v>
      </c>
      <c r="J2854" s="8">
        <f t="shared" si="606"/>
        <v>8.0153634572615342</v>
      </c>
      <c r="K2854" s="9">
        <f t="shared" si="614"/>
        <v>0.95273000000000008</v>
      </c>
      <c r="L2854" s="9">
        <f t="shared" si="607"/>
        <v>1.2618940397350994E-2</v>
      </c>
      <c r="M2854" s="12">
        <f t="shared" si="608"/>
        <v>227609.91350680232</v>
      </c>
      <c r="N2854" s="10">
        <f>((B2853+E2853)*D2853+(B2854+E2854)*D2854+(B2855+E2855)*D2855)/3/SUM(D2779:D2854)</f>
        <v>5.5025435677824071</v>
      </c>
      <c r="O2854" s="11">
        <f>O2779</f>
        <v>6.5436026591785448E-2</v>
      </c>
      <c r="P2854" s="12">
        <f>M2854*O2779</f>
        <v>14893.888352785103</v>
      </c>
      <c r="Q2854" s="9">
        <f>N2854*O2779</f>
        <v>0.36006458722386758</v>
      </c>
      <c r="R2854" s="12">
        <f t="shared" si="609"/>
        <v>25166.994732579511</v>
      </c>
      <c r="S2854" s="12">
        <f t="shared" si="610"/>
        <v>197598.88400149866</v>
      </c>
      <c r="T2854" s="13">
        <f t="shared" si="604"/>
        <v>4.8474469341536901</v>
      </c>
      <c r="U2854" s="14">
        <f t="shared" si="605"/>
        <v>3.1679165231078441</v>
      </c>
    </row>
    <row r="2855" spans="1:21" x14ac:dyDescent="0.3">
      <c r="A2855" s="17">
        <v>1946</v>
      </c>
      <c r="B2855" s="17">
        <v>76</v>
      </c>
      <c r="C2855" s="17">
        <v>7.936E-2</v>
      </c>
      <c r="D2855" s="17">
        <v>7.6329999999999995E-2</v>
      </c>
      <c r="E2855" s="17">
        <v>0.5</v>
      </c>
      <c r="F2855" s="6">
        <f t="shared" si="611"/>
        <v>37891.300127624985</v>
      </c>
      <c r="G2855" s="7">
        <f t="shared" si="612"/>
        <v>2892.242938741615</v>
      </c>
      <c r="H2855" s="6">
        <f t="shared" si="613"/>
        <v>36445.178658254175</v>
      </c>
      <c r="I2855" s="6">
        <f>SUM(H2855:H2889)</f>
        <v>287406.83861583774</v>
      </c>
      <c r="J2855" s="8">
        <f t="shared" si="606"/>
        <v>7.5850350251323588</v>
      </c>
      <c r="K2855" s="9">
        <f t="shared" si="614"/>
        <v>1.0290600000000001</v>
      </c>
      <c r="L2855" s="9">
        <f t="shared" si="607"/>
        <v>1.3451764705882354E-2</v>
      </c>
      <c r="M2855" s="12">
        <f t="shared" si="608"/>
        <v>215008.43956011656</v>
      </c>
      <c r="N2855" s="10">
        <f>((B2854+E2854)*D2854+(B2855+E2855)*D2855+(B2856+E2856)*D2856)/3/SUM(D2779:D2855)</f>
        <v>5.6653483114039345</v>
      </c>
      <c r="O2855" s="11">
        <f>O2779</f>
        <v>6.5436026591785448E-2</v>
      </c>
      <c r="P2855" s="12">
        <f>M2855*O2779</f>
        <v>14069.297968514082</v>
      </c>
      <c r="Q2855" s="9">
        <f>N2855*O2779</f>
        <v>0.37071788275675466</v>
      </c>
      <c r="R2855" s="12">
        <f t="shared" si="609"/>
        <v>22934.299189374527</v>
      </c>
      <c r="S2855" s="12">
        <f t="shared" si="610"/>
        <v>172431.88926891916</v>
      </c>
      <c r="T2855" s="13">
        <f t="shared" si="604"/>
        <v>4.5506986745806106</v>
      </c>
      <c r="U2855" s="14">
        <f t="shared" si="605"/>
        <v>3.0343363505517482</v>
      </c>
    </row>
    <row r="2856" spans="1:21" x14ac:dyDescent="0.3">
      <c r="A2856" s="17">
        <v>1946</v>
      </c>
      <c r="B2856" s="17">
        <v>77</v>
      </c>
      <c r="C2856" s="17">
        <v>8.5169999999999996E-2</v>
      </c>
      <c r="D2856" s="17">
        <v>8.1689999999999999E-2</v>
      </c>
      <c r="E2856" s="17">
        <v>0.5</v>
      </c>
      <c r="F2856" s="6">
        <f t="shared" si="611"/>
        <v>34999.057188883373</v>
      </c>
      <c r="G2856" s="7">
        <f t="shared" si="612"/>
        <v>2859.0729817598826</v>
      </c>
      <c r="H2856" s="6">
        <f t="shared" si="613"/>
        <v>33569.520698003435</v>
      </c>
      <c r="I2856" s="6">
        <f>SUM(H2856:H2889)</f>
        <v>250961.65995758356</v>
      </c>
      <c r="J2856" s="8">
        <f t="shared" si="606"/>
        <v>7.1705262974139661</v>
      </c>
      <c r="K2856" s="9">
        <f t="shared" si="614"/>
        <v>1.1107500000000001</v>
      </c>
      <c r="L2856" s="9">
        <f t="shared" si="607"/>
        <v>1.4332258064516131E-2</v>
      </c>
      <c r="M2856" s="12">
        <f t="shared" si="608"/>
        <v>199485.17315902846</v>
      </c>
      <c r="N2856" s="10">
        <f>((B2855+E2855)*D2855+(B2856+E2856)*D2856+(B2857+E2857)*D2857)/3/SUM(D2779:D2856)</f>
        <v>5.7479420811763822</v>
      </c>
      <c r="O2856" s="11">
        <f>O2779</f>
        <v>6.5436026591785448E-2</v>
      </c>
      <c r="P2856" s="12">
        <f>M2856*O2779</f>
        <v>13053.517095501111</v>
      </c>
      <c r="Q2856" s="9">
        <f>N2856*O2779</f>
        <v>0.37612249087190036</v>
      </c>
      <c r="R2856" s="12">
        <f t="shared" si="609"/>
        <v>20943.26895569457</v>
      </c>
      <c r="S2856" s="12">
        <f t="shared" si="610"/>
        <v>149497.59007954464</v>
      </c>
      <c r="T2856" s="13">
        <f t="shared" si="604"/>
        <v>4.271474779241454</v>
      </c>
      <c r="U2856" s="14">
        <f t="shared" si="605"/>
        <v>2.8990515181725121</v>
      </c>
    </row>
    <row r="2857" spans="1:21" x14ac:dyDescent="0.3">
      <c r="A2857" s="17">
        <v>1946</v>
      </c>
      <c r="B2857" s="17">
        <v>78</v>
      </c>
      <c r="C2857" s="17">
        <v>9.3100000000000002E-2</v>
      </c>
      <c r="D2857" s="17">
        <v>8.8959999999999997E-2</v>
      </c>
      <c r="E2857" s="17">
        <v>0.5</v>
      </c>
      <c r="F2857" s="6">
        <f t="shared" si="611"/>
        <v>32139.984207123489</v>
      </c>
      <c r="G2857" s="7">
        <f t="shared" si="612"/>
        <v>2859.1729950657054</v>
      </c>
      <c r="H2857" s="6">
        <f t="shared" si="613"/>
        <v>30710.397709590638</v>
      </c>
      <c r="I2857" s="6">
        <f>SUM(H2857:H2889)</f>
        <v>217392.13925958009</v>
      </c>
      <c r="J2857" s="8">
        <f t="shared" si="606"/>
        <v>6.7639155594668097</v>
      </c>
      <c r="K2857" s="9">
        <f t="shared" si="614"/>
        <v>1.1997100000000001</v>
      </c>
      <c r="L2857" s="9">
        <f t="shared" si="607"/>
        <v>1.5282929936305733E-2</v>
      </c>
      <c r="M2857" s="12">
        <f t="shared" si="608"/>
        <v>187082.77843200261</v>
      </c>
      <c r="N2857" s="10">
        <f>((B2856+E2856)*D2856+(B2857+E2857)*D2857+(B2858+E2858)*D2858)/3/SUM(D2779:D2857)</f>
        <v>5.9713611344963917</v>
      </c>
      <c r="O2857" s="11">
        <f>O2779</f>
        <v>6.5436026591785448E-2</v>
      </c>
      <c r="P2857" s="12">
        <f>M2857*O2779</f>
        <v>12241.953664341629</v>
      </c>
      <c r="Q2857" s="9">
        <f>N2857*O2779</f>
        <v>0.39074214598606</v>
      </c>
      <c r="R2857" s="12">
        <f t="shared" si="609"/>
        <v>18710.551004459809</v>
      </c>
      <c r="S2857" s="12">
        <f t="shared" si="610"/>
        <v>128554.32112385005</v>
      </c>
      <c r="T2857" s="13">
        <f t="shared" si="604"/>
        <v>3.9998252735717692</v>
      </c>
      <c r="U2857" s="14">
        <f t="shared" si="605"/>
        <v>2.7640902858950405</v>
      </c>
    </row>
    <row r="2858" spans="1:21" x14ac:dyDescent="0.3">
      <c r="A2858" s="17">
        <v>1946</v>
      </c>
      <c r="B2858" s="17">
        <v>79</v>
      </c>
      <c r="C2858" s="17">
        <v>0.10843999999999999</v>
      </c>
      <c r="D2858" s="17">
        <v>0.10285999999999999</v>
      </c>
      <c r="E2858" s="17">
        <v>0.5</v>
      </c>
      <c r="F2858" s="6">
        <f t="shared" si="611"/>
        <v>29280.811212057783</v>
      </c>
      <c r="G2858" s="7">
        <f t="shared" si="612"/>
        <v>3011.8242412722634</v>
      </c>
      <c r="H2858" s="6">
        <f t="shared" si="613"/>
        <v>27774.899091421652</v>
      </c>
      <c r="I2858" s="6">
        <f>SUM(H2858:H2889)</f>
        <v>186681.74154998947</v>
      </c>
      <c r="J2858" s="8">
        <f t="shared" si="606"/>
        <v>6.3755659021193472</v>
      </c>
      <c r="K2858" s="9">
        <f t="shared" si="614"/>
        <v>1.30257</v>
      </c>
      <c r="L2858" s="9">
        <f t="shared" si="607"/>
        <v>1.6384528301886792E-2</v>
      </c>
      <c r="M2858" s="12">
        <f t="shared" si="608"/>
        <v>183821.23585000803</v>
      </c>
      <c r="N2858" s="10">
        <f>((B2857+E2857)*D2857+(B2858+E2858)*D2858+(B2859+E2859)*D2859)/3/SUM(D2779:D2858)</f>
        <v>6.0392262987785683</v>
      </c>
      <c r="O2858" s="11">
        <f>O2779</f>
        <v>6.5436026591785448E-2</v>
      </c>
      <c r="P2858" s="12">
        <f>M2858*O2779</f>
        <v>12028.53127721599</v>
      </c>
      <c r="Q2858" s="9">
        <f>N2858*O2779</f>
        <v>0.39518297268068442</v>
      </c>
      <c r="R2858" s="12">
        <f t="shared" si="609"/>
        <v>16798.731902567604</v>
      </c>
      <c r="S2858" s="12">
        <f t="shared" si="610"/>
        <v>109843.77011939025</v>
      </c>
      <c r="T2858" s="13">
        <f t="shared" si="604"/>
        <v>3.7513909476031455</v>
      </c>
      <c r="U2858" s="14">
        <f t="shared" si="605"/>
        <v>2.6241749545162016</v>
      </c>
    </row>
    <row r="2859" spans="1:21" x14ac:dyDescent="0.3">
      <c r="A2859" s="17">
        <v>1946</v>
      </c>
      <c r="B2859" s="17">
        <v>80</v>
      </c>
      <c r="C2859" s="17">
        <v>0.11063000000000001</v>
      </c>
      <c r="D2859" s="17">
        <v>0.10483000000000001</v>
      </c>
      <c r="E2859" s="17">
        <v>0.5</v>
      </c>
      <c r="F2859" s="6">
        <f t="shared" si="611"/>
        <v>26268.986970785518</v>
      </c>
      <c r="G2859" s="7">
        <f t="shared" si="612"/>
        <v>2753.777904147446</v>
      </c>
      <c r="H2859" s="6">
        <f t="shared" si="613"/>
        <v>24892.098018711797</v>
      </c>
      <c r="I2859" s="6">
        <f>SUM(H2859:H2889)</f>
        <v>158906.84245856784</v>
      </c>
      <c r="J2859" s="8">
        <f t="shared" si="606"/>
        <v>6.0492185189818182</v>
      </c>
      <c r="K2859" s="9">
        <f t="shared" si="614"/>
        <v>1.4074</v>
      </c>
      <c r="L2859" s="9">
        <f t="shared" si="607"/>
        <v>1.7483229813664597E-2</v>
      </c>
      <c r="M2859" s="12">
        <f t="shared" si="608"/>
        <v>157509.67833158263</v>
      </c>
      <c r="N2859" s="10">
        <f>((B2858+E2858)*D2858+(B2859+E2859)*D2859+(B2860+E2860)*D2860)/3/SUM(D2779:D2859)</f>
        <v>5.8514222443276021</v>
      </c>
      <c r="O2859" s="11">
        <f>O2779</f>
        <v>6.5436026591785448E-2</v>
      </c>
      <c r="P2859" s="12">
        <f>M2859*O2779</f>
        <v>10306.807499769013</v>
      </c>
      <c r="Q2859" s="9">
        <f>N2859*O2779</f>
        <v>0.38289382157958585</v>
      </c>
      <c r="R2859" s="12">
        <f t="shared" si="609"/>
        <v>15361.067481193599</v>
      </c>
      <c r="S2859" s="12">
        <f t="shared" si="610"/>
        <v>93045.038216822635</v>
      </c>
      <c r="T2859" s="13">
        <f t="shared" si="604"/>
        <v>3.5420109013073344</v>
      </c>
      <c r="U2859" s="14">
        <f t="shared" si="605"/>
        <v>2.5072076176744837</v>
      </c>
    </row>
    <row r="2860" spans="1:21" x14ac:dyDescent="0.3">
      <c r="A2860" s="17">
        <v>1946</v>
      </c>
      <c r="B2860" s="17">
        <v>81</v>
      </c>
      <c r="C2860" s="17">
        <v>0.10445</v>
      </c>
      <c r="D2860" s="17">
        <v>9.9260000000000001E-2</v>
      </c>
      <c r="E2860" s="17">
        <v>0.5</v>
      </c>
      <c r="F2860" s="6">
        <f t="shared" si="611"/>
        <v>23515.209066638072</v>
      </c>
      <c r="G2860" s="7">
        <f t="shared" si="612"/>
        <v>2334.1196519544951</v>
      </c>
      <c r="H2860" s="6">
        <f t="shared" si="613"/>
        <v>22348.149240660823</v>
      </c>
      <c r="I2860" s="6">
        <f>SUM(H2860:H2889)</f>
        <v>134014.74443985606</v>
      </c>
      <c r="J2860" s="8">
        <f t="shared" si="606"/>
        <v>5.6990666789345248</v>
      </c>
      <c r="K2860" s="9">
        <f t="shared" si="614"/>
        <v>1.5066599999999999</v>
      </c>
      <c r="L2860" s="9">
        <f t="shared" si="607"/>
        <v>1.8486625766871163E-2</v>
      </c>
      <c r="M2860" s="12">
        <f t="shared" si="608"/>
        <v>126259.90710199473</v>
      </c>
      <c r="N2860" s="10">
        <f>((B2859+E2859)*D2859+(B2860+E2860)*D2860+(B2861+E2861)*D2861)/3/SUM(D2779:D2860)</f>
        <v>5.8658401143367893</v>
      </c>
      <c r="O2860" s="11">
        <f>O2779</f>
        <v>6.5436026591785448E-2</v>
      </c>
      <c r="P2860" s="12">
        <f>M2860*O2779</f>
        <v>8261.9466386024869</v>
      </c>
      <c r="Q2860" s="9">
        <f>N2860*O2779</f>
        <v>0.38383726970490395</v>
      </c>
      <c r="R2860" s="12">
        <f t="shared" si="609"/>
        <v>13770.09665316785</v>
      </c>
      <c r="S2860" s="12">
        <f t="shared" si="610"/>
        <v>77683.970735629031</v>
      </c>
      <c r="T2860" s="13">
        <f t="shared" si="604"/>
        <v>3.3035628352478592</v>
      </c>
      <c r="U2860" s="14">
        <f t="shared" si="605"/>
        <v>2.3955038436866656</v>
      </c>
    </row>
    <row r="2861" spans="1:21" x14ac:dyDescent="0.3">
      <c r="A2861" s="17">
        <v>1946</v>
      </c>
      <c r="B2861" s="17">
        <v>82</v>
      </c>
      <c r="C2861" s="17">
        <v>0.12881999999999999</v>
      </c>
      <c r="D2861" s="17">
        <v>0.12103</v>
      </c>
      <c r="E2861" s="17">
        <v>0.5</v>
      </c>
      <c r="F2861" s="6">
        <f t="shared" si="611"/>
        <v>21181.089414683578</v>
      </c>
      <c r="G2861" s="7">
        <f t="shared" si="612"/>
        <v>2563.5472518591532</v>
      </c>
      <c r="H2861" s="6">
        <f t="shared" si="613"/>
        <v>19899.315788754</v>
      </c>
      <c r="I2861" s="6">
        <f>SUM(H2861:H2889)</f>
        <v>111666.59519919517</v>
      </c>
      <c r="J2861" s="8">
        <f t="shared" si="606"/>
        <v>5.2719948919050132</v>
      </c>
      <c r="K2861" s="9">
        <f t="shared" si="614"/>
        <v>1.6276899999999999</v>
      </c>
      <c r="L2861" s="9">
        <f t="shared" si="607"/>
        <v>1.9729575757575755E-2</v>
      </c>
      <c r="M2861" s="12">
        <f t="shared" si="608"/>
        <v>129934.23089063652</v>
      </c>
      <c r="N2861" s="10">
        <f>((B2860+E2860)*D2860+(B2861+E2861)*D2861+(B2862+E2862)*D2862)/3/SUM(D2779:D2861)</f>
        <v>6.0617951411714364</v>
      </c>
      <c r="O2861" s="11">
        <f>O2779</f>
        <v>6.5436026591785448E-2</v>
      </c>
      <c r="P2861" s="12">
        <f>M2861*O2779</f>
        <v>8502.3797877428824</v>
      </c>
      <c r="Q2861" s="9">
        <f>N2861*O2779</f>
        <v>0.39665978805164992</v>
      </c>
      <c r="R2861" s="12">
        <f t="shared" si="609"/>
        <v>12006.057405613987</v>
      </c>
      <c r="S2861" s="12">
        <f t="shared" si="610"/>
        <v>63913.874082461189</v>
      </c>
      <c r="T2861" s="13">
        <f t="shared" si="604"/>
        <v>3.0174970149624851</v>
      </c>
      <c r="U2861" s="14">
        <f t="shared" si="605"/>
        <v>2.2544978769425281</v>
      </c>
    </row>
    <row r="2862" spans="1:21" x14ac:dyDescent="0.3">
      <c r="A2862" s="17">
        <v>1946</v>
      </c>
      <c r="B2862" s="17">
        <v>83</v>
      </c>
      <c r="C2862" s="17">
        <v>0.14826</v>
      </c>
      <c r="D2862" s="17">
        <v>0.13803000000000001</v>
      </c>
      <c r="E2862" s="17">
        <v>0.5</v>
      </c>
      <c r="F2862" s="6">
        <f t="shared" si="611"/>
        <v>18617.542162824426</v>
      </c>
      <c r="G2862" s="7">
        <f t="shared" si="612"/>
        <v>2569.7793447346558</v>
      </c>
      <c r="H2862" s="6">
        <f t="shared" si="613"/>
        <v>17332.652490457098</v>
      </c>
      <c r="I2862" s="6">
        <f>SUM(H2862:H2889)</f>
        <v>91767.279410441188</v>
      </c>
      <c r="J2862" s="8">
        <f t="shared" si="606"/>
        <v>4.9290759547026788</v>
      </c>
      <c r="K2862" s="9">
        <f t="shared" si="614"/>
        <v>1.76572</v>
      </c>
      <c r="L2862" s="9">
        <f t="shared" si="607"/>
        <v>2.114634730538922E-2</v>
      </c>
      <c r="M2862" s="12">
        <f t="shared" si="608"/>
        <v>121523.55712420076</v>
      </c>
      <c r="N2862" s="10">
        <f>((B2861+E2861)*D2861+(B2862+E2862)*D2862+(B2863+E2863)*D2863)/3/SUM(D2779:D2862)</f>
        <v>6.2217669468167847</v>
      </c>
      <c r="O2862" s="11">
        <f>O2779</f>
        <v>6.5436026591785448E-2</v>
      </c>
      <c r="P2862" s="12">
        <f>M2862*O2779</f>
        <v>7952.0187155075591</v>
      </c>
      <c r="Q2862" s="9">
        <f>N2862*O2779</f>
        <v>0.40712770737979487</v>
      </c>
      <c r="R2862" s="12">
        <f t="shared" si="609"/>
        <v>10276.049419206607</v>
      </c>
      <c r="S2862" s="12">
        <f t="shared" si="610"/>
        <v>51907.8166768472</v>
      </c>
      <c r="T2862" s="13">
        <f t="shared" si="604"/>
        <v>2.7881132870748595</v>
      </c>
      <c r="U2862" s="14">
        <f t="shared" si="605"/>
        <v>2.1409626676278193</v>
      </c>
    </row>
    <row r="2863" spans="1:21" x14ac:dyDescent="0.3">
      <c r="A2863" s="17">
        <v>1946</v>
      </c>
      <c r="B2863" s="17">
        <v>84</v>
      </c>
      <c r="C2863" s="17">
        <v>0.14530999999999999</v>
      </c>
      <c r="D2863" s="17">
        <v>0.13547000000000001</v>
      </c>
      <c r="E2863" s="17">
        <v>0.5</v>
      </c>
      <c r="F2863" s="6">
        <f t="shared" si="611"/>
        <v>16047.76281808977</v>
      </c>
      <c r="G2863" s="7">
        <f t="shared" si="612"/>
        <v>2173.990428966621</v>
      </c>
      <c r="H2863" s="6">
        <f t="shared" si="613"/>
        <v>14960.767603606459</v>
      </c>
      <c r="I2863" s="6">
        <f>SUM(H2863:H2889)</f>
        <v>74434.62691998409</v>
      </c>
      <c r="J2863" s="8">
        <f t="shared" si="606"/>
        <v>4.638317986359942</v>
      </c>
      <c r="K2863" s="9">
        <f t="shared" si="614"/>
        <v>1.9011899999999999</v>
      </c>
      <c r="L2863" s="9">
        <f t="shared" si="607"/>
        <v>2.24992899408284E-2</v>
      </c>
      <c r="M2863" s="12">
        <f t="shared" si="608"/>
        <v>96624.846147770339</v>
      </c>
      <c r="N2863" s="10">
        <f>((B2862+E2862)*D2862+(B2863+E2863)*D2863+(B2864+E2864)*D2864)/3/SUM(D2779:D2863)</f>
        <v>6.4055898323330833</v>
      </c>
      <c r="O2863" s="11">
        <f>O2779</f>
        <v>6.5436026591785448E-2</v>
      </c>
      <c r="P2863" s="12">
        <f>M2863*O2779</f>
        <v>6322.7460019526779</v>
      </c>
      <c r="Q2863" s="9">
        <f>N2863*O2779</f>
        <v>0.41915634660461815</v>
      </c>
      <c r="R2863" s="12">
        <f t="shared" si="609"/>
        <v>8689.8669124780463</v>
      </c>
      <c r="S2863" s="12">
        <f t="shared" si="610"/>
        <v>41631.767257640589</v>
      </c>
      <c r="T2863" s="13">
        <f t="shared" si="604"/>
        <v>2.5942411867348492</v>
      </c>
      <c r="U2863" s="14">
        <f t="shared" si="605"/>
        <v>2.0440767996250928</v>
      </c>
    </row>
    <row r="2864" spans="1:21" x14ac:dyDescent="0.3">
      <c r="A2864" s="17">
        <v>1946</v>
      </c>
      <c r="B2864" s="17">
        <v>85</v>
      </c>
      <c r="C2864" s="17">
        <v>0.17227999999999999</v>
      </c>
      <c r="D2864" s="17">
        <v>0.15862000000000001</v>
      </c>
      <c r="E2864" s="17">
        <v>0.5</v>
      </c>
      <c r="F2864" s="6">
        <f t="shared" si="611"/>
        <v>13873.772389123149</v>
      </c>
      <c r="G2864" s="7">
        <f t="shared" si="612"/>
        <v>2200.6577763627142</v>
      </c>
      <c r="H2864" s="6">
        <f t="shared" si="613"/>
        <v>12773.443500941792</v>
      </c>
      <c r="I2864" s="6">
        <f>SUM(H2864:H2889)</f>
        <v>59473.85931637769</v>
      </c>
      <c r="J2864" s="8">
        <f t="shared" si="606"/>
        <v>4.2867835544861901</v>
      </c>
      <c r="K2864" s="9">
        <f t="shared" si="614"/>
        <v>2.0598100000000001</v>
      </c>
      <c r="L2864" s="9">
        <f t="shared" si="607"/>
        <v>2.4091345029239767E-2</v>
      </c>
      <c r="M2864" s="12">
        <f t="shared" si="608"/>
        <v>91346.405677713992</v>
      </c>
      <c r="N2864" s="10">
        <f>((B2863+E2863)*D2863+(B2864+E2864)*D2864+(B2865+E2865)*D2865)/3/SUM(D2779:D2864)</f>
        <v>6.5419067778096034</v>
      </c>
      <c r="O2864" s="11">
        <f>O2779</f>
        <v>6.5436026591785448E-2</v>
      </c>
      <c r="P2864" s="12">
        <f>M2864*O2779</f>
        <v>5977.3458309909138</v>
      </c>
      <c r="Q2864" s="9">
        <f>N2864*O2779</f>
        <v>0.42807638587373065</v>
      </c>
      <c r="R2864" s="12">
        <f t="shared" si="609"/>
        <v>7305.4339718963365</v>
      </c>
      <c r="S2864" s="12">
        <f t="shared" si="610"/>
        <v>32941.900345162539</v>
      </c>
      <c r="T2864" s="13">
        <f t="shared" si="604"/>
        <v>2.3744010944700626</v>
      </c>
      <c r="U2864" s="14">
        <f t="shared" si="605"/>
        <v>1.9123824600161274</v>
      </c>
    </row>
    <row r="2865" spans="1:21" x14ac:dyDescent="0.3">
      <c r="A2865" s="17">
        <v>1946</v>
      </c>
      <c r="B2865" s="17">
        <v>86</v>
      </c>
      <c r="C2865" s="17">
        <v>0.19564999999999999</v>
      </c>
      <c r="D2865" s="17">
        <v>0.17821999999999999</v>
      </c>
      <c r="E2865" s="17">
        <v>0.5</v>
      </c>
      <c r="F2865" s="6">
        <f t="shared" si="611"/>
        <v>11673.114612760435</v>
      </c>
      <c r="G2865" s="7">
        <f t="shared" si="612"/>
        <v>2080.3824862861647</v>
      </c>
      <c r="H2865" s="6">
        <f t="shared" si="613"/>
        <v>10632.923369617352</v>
      </c>
      <c r="I2865" s="6">
        <f>SUM(H2865:H2889)</f>
        <v>46700.415815435903</v>
      </c>
      <c r="J2865" s="8">
        <f t="shared" si="606"/>
        <v>4.0006816830518792</v>
      </c>
      <c r="K2865" s="9">
        <f t="shared" si="614"/>
        <v>2.2380300000000002</v>
      </c>
      <c r="L2865" s="9">
        <f t="shared" si="607"/>
        <v>2.5873179190751446E-2</v>
      </c>
      <c r="M2865" s="12">
        <f t="shared" si="608"/>
        <v>80406.913698097545</v>
      </c>
      <c r="N2865" s="10">
        <f>((B2864+E2864)*D2864+(B2865+E2865)*D2865+(B2866+E2866)*D2866)/3/SUM(D2779:D2865)</f>
        <v>6.8788048715462562</v>
      </c>
      <c r="O2865" s="11">
        <f>O2779</f>
        <v>6.5436026591785448E-2</v>
      </c>
      <c r="P2865" s="12">
        <f>M2865*O2779</f>
        <v>5261.508942912109</v>
      </c>
      <c r="Q2865" s="9">
        <f>N2865*O2779</f>
        <v>0.4501216584942041</v>
      </c>
      <c r="R2865" s="12">
        <f t="shared" si="609"/>
        <v>5846.8142678434087</v>
      </c>
      <c r="S2865" s="12">
        <f t="shared" si="610"/>
        <v>25636.466373266201</v>
      </c>
      <c r="T2865" s="13">
        <f t="shared" si="604"/>
        <v>2.196197606527547</v>
      </c>
      <c r="U2865" s="14">
        <f t="shared" si="605"/>
        <v>1.8044840765243322</v>
      </c>
    </row>
    <row r="2866" spans="1:21" x14ac:dyDescent="0.3">
      <c r="A2866" s="17">
        <v>1946</v>
      </c>
      <c r="B2866" s="17">
        <v>87</v>
      </c>
      <c r="C2866" s="17">
        <v>0.21809999999999999</v>
      </c>
      <c r="D2866" s="17">
        <v>0.19664999999999999</v>
      </c>
      <c r="E2866" s="17">
        <v>0.5</v>
      </c>
      <c r="F2866" s="6">
        <f t="shared" si="611"/>
        <v>9592.7321264742714</v>
      </c>
      <c r="G2866" s="7">
        <f t="shared" si="612"/>
        <v>1886.4107726711654</v>
      </c>
      <c r="H2866" s="6">
        <f t="shared" si="613"/>
        <v>8649.5267401386882</v>
      </c>
      <c r="I2866" s="6">
        <f>SUM(H2866:H2889)</f>
        <v>36067.492445818549</v>
      </c>
      <c r="J2866" s="8">
        <f t="shared" si="606"/>
        <v>3.7598769537490311</v>
      </c>
      <c r="K2866" s="9">
        <f t="shared" si="614"/>
        <v>2.4346800000000002</v>
      </c>
      <c r="L2866" s="9">
        <f t="shared" si="607"/>
        <v>2.7824914285714288E-2</v>
      </c>
      <c r="M2866" s="12">
        <f t="shared" si="608"/>
        <v>67795.744249234791</v>
      </c>
      <c r="N2866" s="10">
        <f>((B2865+E2865)*D2865+(B2866+E2866)*D2866+(B2867+E2867)*D2867)/3/SUM(D2779:D2866)</f>
        <v>7.0653049545183215</v>
      </c>
      <c r="O2866" s="11">
        <f>O2779</f>
        <v>6.5436026591785448E-2</v>
      </c>
      <c r="P2866" s="12">
        <f>M2866*O2779</f>
        <v>4436.2841235028136</v>
      </c>
      <c r="Q2866" s="9">
        <f>N2866*O2779</f>
        <v>0.46232548288293435</v>
      </c>
      <c r="R2866" s="12">
        <f t="shared" si="609"/>
        <v>4650.6301132952158</v>
      </c>
      <c r="S2866" s="12">
        <f t="shared" si="610"/>
        <v>19789.652105422792</v>
      </c>
      <c r="T2866" s="13">
        <f t="shared" si="604"/>
        <v>2.0629839178774518</v>
      </c>
      <c r="U2866" s="14">
        <f t="shared" si="605"/>
        <v>1.6968930358715792</v>
      </c>
    </row>
    <row r="2867" spans="1:21" x14ac:dyDescent="0.3">
      <c r="A2867" s="17">
        <v>1946</v>
      </c>
      <c r="B2867" s="17">
        <v>88</v>
      </c>
      <c r="C2867" s="17">
        <v>0.24026</v>
      </c>
      <c r="D2867" s="17">
        <v>0.21448999999999999</v>
      </c>
      <c r="E2867" s="17">
        <v>0.5</v>
      </c>
      <c r="F2867" s="6">
        <f t="shared" si="611"/>
        <v>7706.3213538031059</v>
      </c>
      <c r="G2867" s="7">
        <f t="shared" si="612"/>
        <v>1652.9288671772281</v>
      </c>
      <c r="H2867" s="6">
        <f t="shared" si="613"/>
        <v>6879.8569202144918</v>
      </c>
      <c r="I2867" s="6">
        <f>SUM(H2867:H2889)</f>
        <v>27417.965705679846</v>
      </c>
      <c r="J2867" s="8">
        <f t="shared" si="606"/>
        <v>3.5578539288591893</v>
      </c>
      <c r="K2867" s="9">
        <f t="shared" si="614"/>
        <v>2.6491700000000002</v>
      </c>
      <c r="L2867" s="9">
        <f t="shared" si="607"/>
        <v>2.9934124293785315E-2</v>
      </c>
      <c r="M2867" s="12">
        <f t="shared" si="608"/>
        <v>55218.881666780413</v>
      </c>
      <c r="N2867" s="10">
        <f>((B2866+E2866)*D2866+(B2867+E2867)*D2867+(B2868+E2868)*D2868)/3/SUM(D2779:D2867)</f>
        <v>7.1292367043262601</v>
      </c>
      <c r="O2867" s="11">
        <f>O2779</f>
        <v>6.5436026591785448E-2</v>
      </c>
      <c r="P2867" s="12">
        <f>M2867*O2779</f>
        <v>3613.3042091160969</v>
      </c>
      <c r="Q2867" s="9">
        <f>N2867*O2779</f>
        <v>0.46650892256342602</v>
      </c>
      <c r="R2867" s="12">
        <f t="shared" si="609"/>
        <v>3670.342280974699</v>
      </c>
      <c r="S2867" s="12">
        <f t="shared" si="610"/>
        <v>15139.021992127578</v>
      </c>
      <c r="T2867" s="13">
        <f t="shared" si="604"/>
        <v>1.9644939909826624</v>
      </c>
      <c r="U2867" s="14">
        <f t="shared" si="605"/>
        <v>1.5933599378765269</v>
      </c>
    </row>
    <row r="2868" spans="1:21" x14ac:dyDescent="0.3">
      <c r="A2868" s="17">
        <v>1946</v>
      </c>
      <c r="B2868" s="17">
        <v>89</v>
      </c>
      <c r="C2868" s="17">
        <v>0.25824999999999998</v>
      </c>
      <c r="D2868" s="17">
        <v>0.22872000000000001</v>
      </c>
      <c r="E2868" s="17">
        <v>0.5</v>
      </c>
      <c r="F2868" s="6">
        <f t="shared" si="611"/>
        <v>6053.3924866258776</v>
      </c>
      <c r="G2868" s="7">
        <f t="shared" si="612"/>
        <v>1384.5319295410707</v>
      </c>
      <c r="H2868" s="6">
        <f t="shared" si="613"/>
        <v>5361.1265218553426</v>
      </c>
      <c r="I2868" s="6">
        <f>SUM(H2868:H2889)</f>
        <v>20538.108785465352</v>
      </c>
      <c r="J2868" s="8">
        <f t="shared" si="606"/>
        <v>3.3928262260941158</v>
      </c>
      <c r="K2868" s="9">
        <f t="shared" si="614"/>
        <v>2.8778900000000003</v>
      </c>
      <c r="L2868" s="9">
        <f t="shared" si="607"/>
        <v>3.2155195530726259E-2</v>
      </c>
      <c r="M2868" s="12">
        <f t="shared" si="608"/>
        <v>43057.798489145105</v>
      </c>
      <c r="N2868" s="10">
        <f>((B2867+E2867)*D2867+(B2868+E2868)*D2868+(B2869+E2869)*D2869)/3/SUM(D2779:D2868)</f>
        <v>6.9765713769463034</v>
      </c>
      <c r="O2868" s="11">
        <f>O2779</f>
        <v>6.5436026591785448E-2</v>
      </c>
      <c r="P2868" s="12">
        <f>M2868*O2779</f>
        <v>2817.5312469194382</v>
      </c>
      <c r="Q2868" s="9">
        <f>N2868*O2779</f>
        <v>0.45651911014134755</v>
      </c>
      <c r="R2868" s="12">
        <f t="shared" si="609"/>
        <v>2913.6698127427644</v>
      </c>
      <c r="S2868" s="12">
        <f t="shared" si="610"/>
        <v>11468.679711152879</v>
      </c>
      <c r="T2868" s="13">
        <f t="shared" si="604"/>
        <v>1.894587165212122</v>
      </c>
      <c r="U2868" s="14">
        <f t="shared" si="605"/>
        <v>1.4982390608819938</v>
      </c>
    </row>
    <row r="2869" spans="1:21" x14ac:dyDescent="0.3">
      <c r="A2869" s="17">
        <v>1946</v>
      </c>
      <c r="B2869" s="17">
        <v>90</v>
      </c>
      <c r="C2869" s="17">
        <v>0.25940000000000002</v>
      </c>
      <c r="D2869" s="17">
        <v>0.22961999999999999</v>
      </c>
      <c r="E2869" s="17">
        <v>0.5</v>
      </c>
      <c r="F2869" s="6">
        <f t="shared" si="611"/>
        <v>4668.8605570848067</v>
      </c>
      <c r="G2869" s="7">
        <f t="shared" si="612"/>
        <v>1072.0637611178133</v>
      </c>
      <c r="H2869" s="6">
        <f t="shared" si="613"/>
        <v>4132.8286765258999</v>
      </c>
      <c r="I2869" s="6">
        <f>SUM(H2869:H2889)</f>
        <v>15176.982263610005</v>
      </c>
      <c r="J2869" s="8">
        <f t="shared" si="606"/>
        <v>3.2506822763381846</v>
      </c>
      <c r="K2869" s="9">
        <f t="shared" si="614"/>
        <v>3.1075100000000004</v>
      </c>
      <c r="L2869" s="9">
        <f t="shared" si="607"/>
        <v>3.4337127071823209E-2</v>
      </c>
      <c r="M2869" s="12">
        <f t="shared" si="608"/>
        <v>31221.708178304201</v>
      </c>
      <c r="N2869" s="10">
        <f>((B2868+E2868)*D2868+(B2869+E2869)*D2869+(B2870+E2870)*D2870)/3/SUM(D2779:D2869)</f>
        <v>6.8265910648718737</v>
      </c>
      <c r="O2869" s="11">
        <f>O2779</f>
        <v>6.5436026591785448E-2</v>
      </c>
      <c r="P2869" s="12">
        <f>M2869*O2779</f>
        <v>2043.0245265964788</v>
      </c>
      <c r="Q2869" s="9">
        <f>N2869*O2779</f>
        <v>0.44670499445220085</v>
      </c>
      <c r="R2869" s="12">
        <f t="shared" si="609"/>
        <v>2286.6734655065015</v>
      </c>
      <c r="S2869" s="12">
        <f t="shared" si="610"/>
        <v>8555.0098984101151</v>
      </c>
      <c r="T2869" s="13">
        <f t="shared" si="604"/>
        <v>1.8323549812230382</v>
      </c>
      <c r="U2869" s="14">
        <f t="shared" si="605"/>
        <v>1.4183272951151464</v>
      </c>
    </row>
    <row r="2870" spans="1:21" x14ac:dyDescent="0.3">
      <c r="A2870" s="17">
        <v>1946</v>
      </c>
      <c r="B2870" s="17">
        <v>91</v>
      </c>
      <c r="C2870" s="17">
        <v>0.27881</v>
      </c>
      <c r="D2870" s="17">
        <v>0.2447</v>
      </c>
      <c r="E2870" s="17">
        <v>0.5</v>
      </c>
      <c r="F2870" s="6">
        <f t="shared" si="611"/>
        <v>3596.7967959669932</v>
      </c>
      <c r="G2870" s="7">
        <f t="shared" si="612"/>
        <v>880.13617597312327</v>
      </c>
      <c r="H2870" s="6">
        <f t="shared" si="613"/>
        <v>3156.7287079804314</v>
      </c>
      <c r="I2870" s="6">
        <f>SUM(H2870:H2889)</f>
        <v>11044.153587084105</v>
      </c>
      <c r="J2870" s="8">
        <f t="shared" si="606"/>
        <v>3.0705525537243763</v>
      </c>
      <c r="K2870" s="9">
        <f t="shared" si="614"/>
        <v>3.3522100000000004</v>
      </c>
      <c r="L2870" s="9">
        <f t="shared" si="607"/>
        <v>3.663617486338798E-2</v>
      </c>
      <c r="M2870" s="12">
        <f t="shared" si="608"/>
        <v>24023.691863439573</v>
      </c>
      <c r="N2870" s="10">
        <f>((B2869+E2869)*D2869+(B2870+E2870)*D2870+(B2871+E2871)*D2871)/3/SUM(D2779:D2870)</f>
        <v>6.5716308544711293</v>
      </c>
      <c r="O2870" s="11">
        <f>O2779</f>
        <v>6.5436026591785448E-2</v>
      </c>
      <c r="P2870" s="12">
        <f>M2870*O2779</f>
        <v>1572.0149396088916</v>
      </c>
      <c r="Q2870" s="9">
        <f>N2870*O2779</f>
        <v>0.43002141134457056</v>
      </c>
      <c r="R2870" s="12">
        <f t="shared" si="609"/>
        <v>1799.2677737427634</v>
      </c>
      <c r="S2870" s="12">
        <f t="shared" si="610"/>
        <v>6268.336432903614</v>
      </c>
      <c r="T2870" s="13">
        <f t="shared" si="604"/>
        <v>1.7427552315249384</v>
      </c>
      <c r="U2870" s="14">
        <f t="shared" si="605"/>
        <v>1.3277973221994379</v>
      </c>
    </row>
    <row r="2871" spans="1:21" x14ac:dyDescent="0.3">
      <c r="A2871" s="17">
        <v>1946</v>
      </c>
      <c r="B2871" s="17">
        <v>92</v>
      </c>
      <c r="C2871" s="17">
        <v>0.28278999999999999</v>
      </c>
      <c r="D2871" s="17">
        <v>0.24776000000000001</v>
      </c>
      <c r="E2871" s="17">
        <v>0.5</v>
      </c>
      <c r="F2871" s="6">
        <f t="shared" si="611"/>
        <v>2716.6606199938697</v>
      </c>
      <c r="G2871" s="7">
        <f t="shared" si="612"/>
        <v>673.07983520968116</v>
      </c>
      <c r="H2871" s="6">
        <f t="shared" si="613"/>
        <v>2380.1207023890292</v>
      </c>
      <c r="I2871" s="6">
        <f>SUM(H2871:H2889)</f>
        <v>7887.4248791036707</v>
      </c>
      <c r="J2871" s="8">
        <f t="shared" si="606"/>
        <v>2.903353043458726</v>
      </c>
      <c r="K2871" s="9">
        <f t="shared" si="614"/>
        <v>3.5999700000000003</v>
      </c>
      <c r="L2871" s="9">
        <f t="shared" si="607"/>
        <v>3.8918594594594597E-2</v>
      </c>
      <c r="M2871" s="12">
        <f t="shared" si="608"/>
        <v>17294.556553775587</v>
      </c>
      <c r="N2871" s="10">
        <f>((B2870+E2870)*D2870+(B2871+E2871)*D2871+(B2872+E2872)*D2872)/3/SUM(D2779:D2871)</f>
        <v>6.5115149107724042</v>
      </c>
      <c r="O2871" s="11">
        <f>O2779</f>
        <v>6.5436026591785448E-2</v>
      </c>
      <c r="P2871" s="12">
        <f>M2871*O2779</f>
        <v>1131.6870625459965</v>
      </c>
      <c r="Q2871" s="9">
        <f>N2871*O2779</f>
        <v>0.42608766285411048</v>
      </c>
      <c r="R2871" s="12">
        <f t="shared" si="609"/>
        <v>1365.980634997404</v>
      </c>
      <c r="S2871" s="12">
        <f t="shared" si="610"/>
        <v>4469.068659160851</v>
      </c>
      <c r="T2871" s="13">
        <f t="shared" si="604"/>
        <v>1.645059609680261</v>
      </c>
      <c r="U2871" s="14">
        <f t="shared" si="605"/>
        <v>1.258293433778465</v>
      </c>
    </row>
    <row r="2872" spans="1:21" x14ac:dyDescent="0.3">
      <c r="A2872" s="17">
        <v>1946</v>
      </c>
      <c r="B2872" s="17">
        <v>93</v>
      </c>
      <c r="C2872" s="17">
        <v>0.30886000000000002</v>
      </c>
      <c r="D2872" s="17">
        <v>0.26755000000000001</v>
      </c>
      <c r="E2872" s="17">
        <v>0.5</v>
      </c>
      <c r="F2872" s="6">
        <f t="shared" si="611"/>
        <v>2043.5807847841884</v>
      </c>
      <c r="G2872" s="7">
        <f t="shared" si="612"/>
        <v>546.76003896900966</v>
      </c>
      <c r="H2872" s="6">
        <f t="shared" si="613"/>
        <v>1770.2007652996836</v>
      </c>
      <c r="I2872" s="6">
        <f>SUM(H2872:H2889)</f>
        <v>5507.3041767146415</v>
      </c>
      <c r="J2872" s="8">
        <f t="shared" si="606"/>
        <v>2.6949285380446746</v>
      </c>
      <c r="K2872" s="9">
        <f t="shared" si="614"/>
        <v>3.8675200000000003</v>
      </c>
      <c r="L2872" s="9">
        <f t="shared" si="607"/>
        <v>4.1363850267379682E-2</v>
      </c>
      <c r="M2872" s="12">
        <f t="shared" si="608"/>
        <v>13218.306212664033</v>
      </c>
      <c r="N2872" s="10">
        <f>((B2871+E2871)*D2871+(B2872+E2872)*D2872+(B2873+E2873)*D2873)/3/SUM(D2779:D2872)</f>
        <v>6.5872751358320913</v>
      </c>
      <c r="O2872" s="11">
        <f>O2779</f>
        <v>6.5436026591785448E-2</v>
      </c>
      <c r="P2872" s="12">
        <f>M2872*O2779</f>
        <v>864.95343683024646</v>
      </c>
      <c r="Q2872" s="9">
        <f>N2872*O2779</f>
        <v>0.43104511095571585</v>
      </c>
      <c r="R2872" s="12">
        <f t="shared" si="609"/>
        <v>1007.1643800071884</v>
      </c>
      <c r="S2872" s="12">
        <f t="shared" si="610"/>
        <v>3103.0880241634472</v>
      </c>
      <c r="T2872" s="13">
        <f t="shared" si="604"/>
        <v>1.5184562544666653</v>
      </c>
      <c r="U2872" s="14">
        <f t="shared" si="605"/>
        <v>1.1764722835780093</v>
      </c>
    </row>
    <row r="2873" spans="1:21" x14ac:dyDescent="0.3">
      <c r="A2873" s="17">
        <v>1946</v>
      </c>
      <c r="B2873" s="17">
        <v>94</v>
      </c>
      <c r="C2873" s="17">
        <v>0.35507</v>
      </c>
      <c r="D2873" s="17">
        <v>0.30153999999999997</v>
      </c>
      <c r="E2873" s="17">
        <v>0.5</v>
      </c>
      <c r="F2873" s="6">
        <f t="shared" si="611"/>
        <v>1496.8207458151787</v>
      </c>
      <c r="G2873" s="7">
        <f t="shared" si="612"/>
        <v>451.35132769310894</v>
      </c>
      <c r="H2873" s="6">
        <f t="shared" si="613"/>
        <v>1271.1450819686243</v>
      </c>
      <c r="I2873" s="6">
        <f>SUM(H2873:H2889)</f>
        <v>3737.1034114149588</v>
      </c>
      <c r="J2873" s="8">
        <f t="shared" si="606"/>
        <v>2.4966940242264659</v>
      </c>
      <c r="K2873" s="9">
        <f t="shared" si="614"/>
        <v>4.16906</v>
      </c>
      <c r="L2873" s="9">
        <f t="shared" si="607"/>
        <v>4.4117037037037038E-2</v>
      </c>
      <c r="M2873" s="12">
        <f t="shared" si="608"/>
        <v>10230.771556897429</v>
      </c>
      <c r="N2873" s="10">
        <f>((B2872+E2872)*D2872+(B2873+E2873)*D2873+(B2874+E2874)*D2874)/3/SUM(D2779:D2873)</f>
        <v>6.7195646820466326</v>
      </c>
      <c r="O2873" s="11">
        <f>O2779</f>
        <v>6.5436026591785448E-2</v>
      </c>
      <c r="P2873" s="12">
        <f>M2873*O2779</f>
        <v>669.4610396516224</v>
      </c>
      <c r="Q2873" s="9">
        <f>N2873*O2779</f>
        <v>0.43970161321962581</v>
      </c>
      <c r="R2873" s="12">
        <f t="shared" si="609"/>
        <v>712.22053879082659</v>
      </c>
      <c r="S2873" s="12">
        <f t="shared" si="610"/>
        <v>2095.9236441562589</v>
      </c>
      <c r="T2873" s="13">
        <f t="shared" si="604"/>
        <v>1.4002502637781151</v>
      </c>
      <c r="U2873" s="14">
        <f t="shared" si="605"/>
        <v>1.0964437604483508</v>
      </c>
    </row>
    <row r="2874" spans="1:21" x14ac:dyDescent="0.3">
      <c r="A2874" s="17">
        <v>1946</v>
      </c>
      <c r="B2874" s="17">
        <v>95</v>
      </c>
      <c r="C2874" s="17">
        <v>0.38052999999999998</v>
      </c>
      <c r="D2874" s="17">
        <v>0.31969999999999998</v>
      </c>
      <c r="E2874" s="17">
        <v>0.5</v>
      </c>
      <c r="F2874" s="6">
        <f t="shared" si="611"/>
        <v>1045.4694181220698</v>
      </c>
      <c r="G2874" s="7">
        <f t="shared" si="612"/>
        <v>334.2365729736257</v>
      </c>
      <c r="H2874" s="6">
        <f t="shared" si="613"/>
        <v>878.35113163525693</v>
      </c>
      <c r="I2874" s="6">
        <f>SUM(H2874:H2889)</f>
        <v>2465.958329446335</v>
      </c>
      <c r="J2874" s="8">
        <f t="shared" si="606"/>
        <v>2.3587091948378807</v>
      </c>
      <c r="K2874" s="9">
        <f t="shared" si="614"/>
        <v>4.4887600000000001</v>
      </c>
      <c r="L2874" s="9">
        <f t="shared" si="607"/>
        <v>4.7002722513089006E-2</v>
      </c>
      <c r="M2874" s="12">
        <f t="shared" si="608"/>
        <v>7111.0045355468446</v>
      </c>
      <c r="N2874" s="10">
        <f>((B2873+E2873)*D2873+(B2874+E2874)*D2874+(B2875+E2875)*D2875)/3/SUM(D2779:D2874)</f>
        <v>6.805075715045283</v>
      </c>
      <c r="O2874" s="11">
        <f>O2779</f>
        <v>6.5436026591785448E-2</v>
      </c>
      <c r="P2874" s="12">
        <f>M2874*O2779</f>
        <v>465.31588188235025</v>
      </c>
      <c r="Q2874" s="9">
        <f>N2874*O2779</f>
        <v>0.44529711544881651</v>
      </c>
      <c r="R2874" s="12">
        <f t="shared" si="609"/>
        <v>487.22390636687328</v>
      </c>
      <c r="S2874" s="12">
        <f t="shared" si="610"/>
        <v>1383.7031053654323</v>
      </c>
      <c r="T2874" s="13">
        <f t="shared" si="604"/>
        <v>1.3235232723028061</v>
      </c>
      <c r="U2874" s="14">
        <f t="shared" si="605"/>
        <v>1.0351859225350746</v>
      </c>
    </row>
    <row r="2875" spans="1:21" x14ac:dyDescent="0.3">
      <c r="A2875" s="17">
        <v>1946</v>
      </c>
      <c r="B2875" s="17">
        <v>96</v>
      </c>
      <c r="C2875" s="17">
        <v>0.40666000000000002</v>
      </c>
      <c r="D2875" s="17">
        <v>0.33794999999999997</v>
      </c>
      <c r="E2875" s="17">
        <v>0.5</v>
      </c>
      <c r="F2875" s="6">
        <f t="shared" si="611"/>
        <v>711.23284514844408</v>
      </c>
      <c r="G2875" s="7">
        <f t="shared" si="612"/>
        <v>240.36114001791665</v>
      </c>
      <c r="H2875" s="6">
        <f t="shared" si="613"/>
        <v>591.0522751394858</v>
      </c>
      <c r="I2875" s="6">
        <f>SUM(H2875:H2889)</f>
        <v>1587.6071978110781</v>
      </c>
      <c r="J2875" s="8">
        <f t="shared" si="606"/>
        <v>2.2321904966013242</v>
      </c>
      <c r="K2875" s="9">
        <f t="shared" si="614"/>
        <v>4.8267100000000003</v>
      </c>
      <c r="L2875" s="9">
        <f t="shared" si="607"/>
        <v>5.0017720207253889E-2</v>
      </c>
      <c r="M2875" s="12">
        <f t="shared" si="608"/>
        <v>4805.5197042558921</v>
      </c>
      <c r="N2875" s="10">
        <f>((B2874+E2874)*D2874+(B2875+E2875)*D2875+(B2876+E2876)*D2876)/3/SUM(D2779:D2875)</f>
        <v>6.7589241256811912</v>
      </c>
      <c r="O2875" s="11">
        <f>O2779</f>
        <v>6.5436026591785448E-2</v>
      </c>
      <c r="P2875" s="12">
        <f>M2875*O2779</f>
        <v>314.45411515503747</v>
      </c>
      <c r="Q2875" s="9">
        <f>N2875*O2779</f>
        <v>0.44227713881993463</v>
      </c>
      <c r="R2875" s="12">
        <f t="shared" si="609"/>
        <v>329.64336599778119</v>
      </c>
      <c r="S2875" s="12">
        <f t="shared" si="610"/>
        <v>896.4791989985589</v>
      </c>
      <c r="T2875" s="13">
        <f t="shared" si="604"/>
        <v>1.2604580976732751</v>
      </c>
      <c r="U2875" s="14">
        <f t="shared" si="605"/>
        <v>0.97173239892804908</v>
      </c>
    </row>
    <row r="2876" spans="1:21" x14ac:dyDescent="0.3">
      <c r="A2876" s="17">
        <v>1946</v>
      </c>
      <c r="B2876" s="17">
        <v>97</v>
      </c>
      <c r="C2876" s="17">
        <v>0.43334</v>
      </c>
      <c r="D2876" s="17">
        <v>0.35616999999999999</v>
      </c>
      <c r="E2876" s="17">
        <v>0.5</v>
      </c>
      <c r="F2876" s="6">
        <f t="shared" si="611"/>
        <v>470.8717051305274</v>
      </c>
      <c r="G2876" s="7">
        <f t="shared" si="612"/>
        <v>167.71037521633994</v>
      </c>
      <c r="H2876" s="6">
        <f t="shared" si="613"/>
        <v>387.01651752235745</v>
      </c>
      <c r="I2876" s="6">
        <f>SUM(H2876:H2889)</f>
        <v>996.55492267159229</v>
      </c>
      <c r="J2876" s="8">
        <f t="shared" si="606"/>
        <v>2.1164043449910492</v>
      </c>
      <c r="K2876" s="9">
        <f t="shared" si="614"/>
        <v>5.1828799999999999</v>
      </c>
      <c r="L2876" s="9">
        <f t="shared" si="607"/>
        <v>5.3157743589743588E-2</v>
      </c>
      <c r="M2876" s="12">
        <f t="shared" si="608"/>
        <v>3154.95662326605</v>
      </c>
      <c r="N2876" s="10">
        <f>((B2875+E2875)*D2875+(B2876+E2876)*D2876+(B2877+E2877)*D2877)/3/SUM(D2779:D2876)</f>
        <v>6.7017034930386208</v>
      </c>
      <c r="O2876" s="11">
        <f>O2779</f>
        <v>6.5436026591785448E-2</v>
      </c>
      <c r="P2876" s="12">
        <f>M2876*O2779</f>
        <v>206.44782549596687</v>
      </c>
      <c r="Q2876" s="9">
        <f>N2876*O2779</f>
        <v>0.43853284798073661</v>
      </c>
      <c r="R2876" s="12">
        <f t="shared" si="609"/>
        <v>217.29706187769136</v>
      </c>
      <c r="S2876" s="12">
        <f t="shared" si="610"/>
        <v>566.83583300077771</v>
      </c>
      <c r="T2876" s="13">
        <f t="shared" si="604"/>
        <v>1.203801007418037</v>
      </c>
      <c r="U2876" s="14">
        <f t="shared" si="605"/>
        <v>0.91260333757301226</v>
      </c>
    </row>
    <row r="2877" spans="1:21" x14ac:dyDescent="0.3">
      <c r="A2877" s="17">
        <v>1946</v>
      </c>
      <c r="B2877" s="17">
        <v>98</v>
      </c>
      <c r="C2877" s="17">
        <v>0.46039999999999998</v>
      </c>
      <c r="D2877" s="17">
        <v>0.37425000000000003</v>
      </c>
      <c r="E2877" s="17">
        <v>0.5</v>
      </c>
      <c r="F2877" s="6">
        <f t="shared" si="611"/>
        <v>303.16132991418749</v>
      </c>
      <c r="G2877" s="7">
        <f t="shared" si="612"/>
        <v>113.45812772038468</v>
      </c>
      <c r="H2877" s="6">
        <f t="shared" si="613"/>
        <v>246.43226605399514</v>
      </c>
      <c r="I2877" s="6">
        <f>SUM(H2877:H2889)</f>
        <v>609.5384051492349</v>
      </c>
      <c r="J2877" s="8">
        <f t="shared" si="606"/>
        <v>2.0106073730504157</v>
      </c>
      <c r="K2877" s="9">
        <f t="shared" si="614"/>
        <v>5.5571299999999999</v>
      </c>
      <c r="L2877" s="9">
        <f t="shared" si="607"/>
        <v>5.6417563451776648E-2</v>
      </c>
      <c r="M2877" s="12">
        <f t="shared" si="608"/>
        <v>2011.0426749883288</v>
      </c>
      <c r="N2877" s="10">
        <f>((B2876+E2876)*D2876+(B2877+E2877)*D2877+(B2878+E2878)*D2878)/3/SUM(D2779:D2877)</f>
        <v>6.6343091367906339</v>
      </c>
      <c r="O2877" s="11">
        <f>O2779</f>
        <v>6.5436026591785448E-2</v>
      </c>
      <c r="P2877" s="12">
        <f>M2877*O2779</f>
        <v>131.59464195775163</v>
      </c>
      <c r="Q2877" s="9">
        <f>N2877*O2779</f>
        <v>0.43412282909315708</v>
      </c>
      <c r="R2877" s="12">
        <f t="shared" si="609"/>
        <v>139.45039353479717</v>
      </c>
      <c r="S2877" s="12">
        <f t="shared" si="610"/>
        <v>349.53877112308635</v>
      </c>
      <c r="T2877" s="13">
        <f t="shared" si="604"/>
        <v>1.1529794094188279</v>
      </c>
      <c r="U2877" s="14">
        <f t="shared" si="605"/>
        <v>0.85762796363158778</v>
      </c>
    </row>
    <row r="2878" spans="1:21" x14ac:dyDescent="0.3">
      <c r="A2878" s="17">
        <v>1946</v>
      </c>
      <c r="B2878" s="17">
        <v>99</v>
      </c>
      <c r="C2878" s="17">
        <v>0.48770000000000002</v>
      </c>
      <c r="D2878" s="17">
        <v>0.39208999999999999</v>
      </c>
      <c r="E2878" s="17">
        <v>0.5</v>
      </c>
      <c r="F2878" s="6">
        <f t="shared" si="611"/>
        <v>189.70320219380281</v>
      </c>
      <c r="G2878" s="7">
        <f t="shared" si="612"/>
        <v>74.380728548168136</v>
      </c>
      <c r="H2878" s="6">
        <f t="shared" si="613"/>
        <v>152.51283791971875</v>
      </c>
      <c r="I2878" s="6">
        <f>SUM(H2878:H2889)</f>
        <v>363.10613909523966</v>
      </c>
      <c r="J2878" s="8">
        <f t="shared" si="606"/>
        <v>1.914074906992274</v>
      </c>
      <c r="K2878" s="9">
        <f t="shared" ref="K2878:K2886" si="615">IF(F2878=0, K2877, K2877+G2878/F2878)</f>
        <v>5.9492199999999995</v>
      </c>
      <c r="L2878" s="9">
        <f t="shared" si="607"/>
        <v>5.9791155778894468E-2</v>
      </c>
      <c r="M2878" s="12">
        <f t="shared" si="608"/>
        <v>1244.0088768851597</v>
      </c>
      <c r="N2878" s="10">
        <f>((B2877+E2877)*D2877+(B2878+E2878)*D2878+(B2879+E2879)*D2879)/3/SUM(D2779:D2878)</f>
        <v>6.5577434240679189</v>
      </c>
      <c r="O2878" s="11">
        <f>O2779</f>
        <v>6.5436026591785448E-2</v>
      </c>
      <c r="P2878" s="12">
        <f>M2878*O2779</f>
        <v>81.402997948274461</v>
      </c>
      <c r="Q2878" s="9">
        <f>N2878*O2779</f>
        <v>0.42911267307941448</v>
      </c>
      <c r="R2878" s="12">
        <f t="shared" si="609"/>
        <v>87.067646361060753</v>
      </c>
      <c r="S2878" s="12">
        <f t="shared" si="610"/>
        <v>210.08837758828921</v>
      </c>
      <c r="T2878" s="13">
        <f t="shared" si="604"/>
        <v>1.1074582566806683</v>
      </c>
      <c r="U2878" s="14">
        <f t="shared" si="605"/>
        <v>0.80661665031160568</v>
      </c>
    </row>
    <row r="2879" spans="1:21" x14ac:dyDescent="0.3">
      <c r="A2879" s="17">
        <v>1946</v>
      </c>
      <c r="B2879" s="17">
        <v>100</v>
      </c>
      <c r="C2879" s="17">
        <v>0.51507000000000003</v>
      </c>
      <c r="D2879" s="17">
        <v>0.40959000000000001</v>
      </c>
      <c r="E2879" s="17">
        <v>0.5</v>
      </c>
      <c r="F2879" s="6">
        <f t="shared" si="611"/>
        <v>115.32247364563467</v>
      </c>
      <c r="G2879" s="7">
        <f t="shared" si="612"/>
        <v>47.234931980515505</v>
      </c>
      <c r="H2879" s="6">
        <f t="shared" si="613"/>
        <v>91.705007655376917</v>
      </c>
      <c r="I2879" s="6">
        <f>SUM(H2879:H2889)</f>
        <v>210.59330117552102</v>
      </c>
      <c r="J2879" s="8">
        <f t="shared" si="606"/>
        <v>1.8261254248034651</v>
      </c>
      <c r="K2879" s="9">
        <f t="shared" si="615"/>
        <v>6.3588099999999992</v>
      </c>
      <c r="L2879" s="9">
        <f t="shared" si="607"/>
        <v>6.327174129353233E-2</v>
      </c>
      <c r="M2879" s="12">
        <f t="shared" si="608"/>
        <v>746.54073074078462</v>
      </c>
      <c r="N2879" s="10">
        <f>((B2878+E2878)*D2878+(B2879+E2879)*D2879+(B2880+E2880)*D2880)/3/SUM(D2779:D2879)</f>
        <v>6.4730528720520564</v>
      </c>
      <c r="O2879" s="11">
        <f>O2779</f>
        <v>6.5436026591785448E-2</v>
      </c>
      <c r="P2879" s="12">
        <f>M2879*O2779</f>
        <v>48.850659108604923</v>
      </c>
      <c r="Q2879" s="9">
        <f>N2879*O2779</f>
        <v>0.42357085986563153</v>
      </c>
      <c r="R2879" s="12">
        <f t="shared" si="609"/>
        <v>52.861438708804592</v>
      </c>
      <c r="S2879" s="12">
        <f t="shared" si="610"/>
        <v>123.02073122722845</v>
      </c>
      <c r="T2879" s="13">
        <f t="shared" si="604"/>
        <v>1.0667541836229524</v>
      </c>
      <c r="U2879" s="14">
        <f t="shared" si="605"/>
        <v>0.75937124118051269</v>
      </c>
    </row>
    <row r="2880" spans="1:21" x14ac:dyDescent="0.3">
      <c r="A2880" s="17">
        <v>1946</v>
      </c>
      <c r="B2880" s="17">
        <v>101</v>
      </c>
      <c r="C2880" s="17">
        <v>0.54235999999999995</v>
      </c>
      <c r="D2880" s="17">
        <v>0.42665999999999998</v>
      </c>
      <c r="E2880" s="17">
        <v>0.5</v>
      </c>
      <c r="F2880" s="6">
        <f t="shared" si="611"/>
        <v>68.087541665119176</v>
      </c>
      <c r="G2880" s="7">
        <f t="shared" si="612"/>
        <v>29.050230526839748</v>
      </c>
      <c r="H2880" s="6">
        <f t="shared" si="613"/>
        <v>53.562426401699298</v>
      </c>
      <c r="I2880" s="6">
        <f>SUM(H2880:H2889)</f>
        <v>118.88829352014405</v>
      </c>
      <c r="J2880" s="8">
        <f t="shared" si="606"/>
        <v>1.7461093558772116</v>
      </c>
      <c r="K2880" s="9">
        <f t="shared" si="615"/>
        <v>6.7854699999999992</v>
      </c>
      <c r="L2880" s="9">
        <f t="shared" si="607"/>
        <v>6.6851921182266003E-2</v>
      </c>
      <c r="M2880" s="12">
        <f t="shared" si="608"/>
        <v>434.54593395508857</v>
      </c>
      <c r="N2880" s="10">
        <f>((B2879+E2879)*D2879+(B2880+E2880)*D2880+(B2881+E2881)*D2881)/3/SUM(D2779:D2880)</f>
        <v>6.3812238994989787</v>
      </c>
      <c r="O2880" s="11">
        <f>O2779</f>
        <v>6.5436026591785448E-2</v>
      </c>
      <c r="P2880" s="12">
        <f>M2880*O2779</f>
        <v>28.434959289637419</v>
      </c>
      <c r="Q2880" s="9">
        <f>N2880*O2779</f>
        <v>0.41756193677575199</v>
      </c>
      <c r="R2880" s="12">
        <f t="shared" si="609"/>
        <v>31.19679589499707</v>
      </c>
      <c r="S2880" s="12">
        <f t="shared" si="610"/>
        <v>70.159292518423868</v>
      </c>
      <c r="T2880" s="13">
        <f t="shared" si="604"/>
        <v>1.0304277523117866</v>
      </c>
      <c r="U2880" s="14">
        <f t="shared" si="605"/>
        <v>0.71568160356542498</v>
      </c>
    </row>
    <row r="2881" spans="1:21" x14ac:dyDescent="0.3">
      <c r="A2881" s="17">
        <v>1946</v>
      </c>
      <c r="B2881" s="17">
        <v>102</v>
      </c>
      <c r="C2881" s="17">
        <v>0.56938999999999995</v>
      </c>
      <c r="D2881" s="17">
        <v>0.44320999999999999</v>
      </c>
      <c r="E2881" s="17">
        <v>0.5</v>
      </c>
      <c r="F2881" s="6">
        <f t="shared" si="611"/>
        <v>39.037311138279428</v>
      </c>
      <c r="G2881" s="7">
        <f t="shared" si="612"/>
        <v>17.301726669596825</v>
      </c>
      <c r="H2881" s="6">
        <f t="shared" si="613"/>
        <v>30.386447803481015</v>
      </c>
      <c r="I2881" s="6">
        <f>SUM(H2881:H2889)</f>
        <v>65.325867118444762</v>
      </c>
      <c r="J2881" s="8">
        <f t="shared" si="606"/>
        <v>1.6734212786081764</v>
      </c>
      <c r="K2881" s="9">
        <f t="shared" si="615"/>
        <v>7.2286799999999989</v>
      </c>
      <c r="L2881" s="9">
        <f t="shared" si="607"/>
        <v>7.0523707317073164E-2</v>
      </c>
      <c r="M2881" s="12">
        <f t="shared" si="608"/>
        <v>245.33206389460796</v>
      </c>
      <c r="N2881" s="10">
        <f>((B2880+E2880)*D2880+(B2881+E2881)*D2881+(B2882+E2882)*D2882)/3/SUM(D2779:D2881)</f>
        <v>6.2832637955108464</v>
      </c>
      <c r="O2881" s="11">
        <f>O2779</f>
        <v>6.5436026591785448E-2</v>
      </c>
      <c r="P2881" s="12">
        <f>M2881*O2779</f>
        <v>16.053555456825173</v>
      </c>
      <c r="Q2881" s="9">
        <f>N2881*O2779</f>
        <v>0.41115181680625051</v>
      </c>
      <c r="R2881" s="12">
        <f t="shared" si="609"/>
        <v>17.893004582791498</v>
      </c>
      <c r="S2881" s="12">
        <f t="shared" si="610"/>
        <v>38.962496623426794</v>
      </c>
      <c r="T2881" s="13">
        <f t="shared" si="604"/>
        <v>0.99808351260188943</v>
      </c>
      <c r="U2881" s="14">
        <f t="shared" ref="U2881:U2889" si="616">IF(T2881=0,0,J2881-T2881)</f>
        <v>0.67533776600628692</v>
      </c>
    </row>
    <row r="2882" spans="1:21" x14ac:dyDescent="0.3">
      <c r="A2882" s="17">
        <v>1946</v>
      </c>
      <c r="B2882" s="17">
        <v>103</v>
      </c>
      <c r="C2882" s="17">
        <v>0.59601000000000004</v>
      </c>
      <c r="D2882" s="17">
        <v>0.45917000000000002</v>
      </c>
      <c r="E2882" s="17">
        <v>0.5</v>
      </c>
      <c r="F2882" s="6">
        <f t="shared" si="611"/>
        <v>21.735584468682603</v>
      </c>
      <c r="G2882" s="7">
        <f t="shared" si="612"/>
        <v>9.9803283204849915</v>
      </c>
      <c r="H2882" s="6">
        <f t="shared" si="613"/>
        <v>16.745420308440107</v>
      </c>
      <c r="I2882" s="6">
        <f>SUM(H2882:H2889)</f>
        <v>34.939419314963736</v>
      </c>
      <c r="J2882" s="8">
        <f t="shared" si="606"/>
        <v>1.6074754909538174</v>
      </c>
      <c r="K2882" s="9">
        <f t="shared" si="615"/>
        <v>7.6878499999999992</v>
      </c>
      <c r="L2882" s="9">
        <f t="shared" si="607"/>
        <v>7.4278743961352645E-2</v>
      </c>
      <c r="M2882" s="12">
        <f t="shared" si="608"/>
        <v>134.36318101552408</v>
      </c>
      <c r="N2882" s="10">
        <f>((B2881+E2881)*D2881+(B2882+E2882)*D2882+(B2883+E2883)*D2883)/3/SUM(D2779:D2882)</f>
        <v>6.180198841895546</v>
      </c>
      <c r="O2882" s="11">
        <f>O2779</f>
        <v>6.5436026591785448E-2</v>
      </c>
      <c r="P2882" s="12">
        <f>M2882*O2779</f>
        <v>8.7921926858887147</v>
      </c>
      <c r="Q2882" s="9">
        <f>N2882*O2779</f>
        <v>0.40440765576079857</v>
      </c>
      <c r="R2882" s="12">
        <f t="shared" si="609"/>
        <v>9.9734441367745763</v>
      </c>
      <c r="S2882" s="12">
        <f t="shared" si="610"/>
        <v>21.069492040635296</v>
      </c>
      <c r="T2882" s="13">
        <f t="shared" si="604"/>
        <v>0.96935474962695223</v>
      </c>
      <c r="U2882" s="14">
        <f t="shared" si="616"/>
        <v>0.63812074132686514</v>
      </c>
    </row>
    <row r="2883" spans="1:21" x14ac:dyDescent="0.3">
      <c r="A2883" s="17">
        <v>1946</v>
      </c>
      <c r="B2883" s="17">
        <v>104</v>
      </c>
      <c r="C2883" s="17">
        <v>0.62207999999999997</v>
      </c>
      <c r="D2883" s="17">
        <v>0.47449000000000002</v>
      </c>
      <c r="E2883" s="17">
        <v>0.5</v>
      </c>
      <c r="F2883" s="6">
        <f t="shared" si="611"/>
        <v>11.755256148197612</v>
      </c>
      <c r="G2883" s="7">
        <f t="shared" si="612"/>
        <v>5.5777514897582847</v>
      </c>
      <c r="H2883" s="6">
        <f t="shared" si="613"/>
        <v>8.9663804033184693</v>
      </c>
      <c r="I2883" s="6">
        <f>SUM(H2883:H2889)</f>
        <v>18.193999006523637</v>
      </c>
      <c r="J2883" s="8">
        <f t="shared" si="606"/>
        <v>1.5477330971910173</v>
      </c>
      <c r="K2883" s="9">
        <f t="shared" si="615"/>
        <v>8.1623399999999986</v>
      </c>
      <c r="L2883" s="9">
        <f t="shared" si="607"/>
        <v>7.8108516746411463E-2</v>
      </c>
      <c r="M2883" s="12">
        <f t="shared" si="608"/>
        <v>71.410285614142623</v>
      </c>
      <c r="N2883" s="10">
        <f>((B2882+E2882)*D2882+(B2883+E2883)*D2883+(B2884+E2884)*D2884)/3/SUM(D2779:D2883)</f>
        <v>6.0730321615288441</v>
      </c>
      <c r="O2883" s="11">
        <f>O2779</f>
        <v>6.5436026591785448E-2</v>
      </c>
      <c r="P2883" s="12">
        <f>M2883*O2779</f>
        <v>4.6728053483740304</v>
      </c>
      <c r="Q2883" s="9">
        <f>N2883*O2779</f>
        <v>0.39739509401456968</v>
      </c>
      <c r="R2883" s="12">
        <f t="shared" si="609"/>
        <v>5.4031848199713313</v>
      </c>
      <c r="S2883" s="12">
        <f t="shared" si="610"/>
        <v>11.096047903860722</v>
      </c>
      <c r="T2883" s="13">
        <f t="shared" si="604"/>
        <v>0.94392225605071445</v>
      </c>
      <c r="U2883" s="14">
        <f t="shared" si="616"/>
        <v>0.60381084114030281</v>
      </c>
    </row>
    <row r="2884" spans="1:21" x14ac:dyDescent="0.3">
      <c r="A2884" s="17">
        <v>1946</v>
      </c>
      <c r="B2884" s="17">
        <v>105</v>
      </c>
      <c r="C2884" s="17">
        <v>0.64746000000000004</v>
      </c>
      <c r="D2884" s="17">
        <v>0.48912</v>
      </c>
      <c r="E2884" s="17">
        <v>0.5</v>
      </c>
      <c r="F2884" s="6">
        <f t="shared" si="611"/>
        <v>6.1775046584393269</v>
      </c>
      <c r="G2884" s="7">
        <f t="shared" si="612"/>
        <v>3.0215410785358436</v>
      </c>
      <c r="H2884" s="6">
        <f t="shared" si="613"/>
        <v>4.6667341191714051</v>
      </c>
      <c r="I2884" s="6">
        <f>SUM(H2884:H2889)</f>
        <v>9.2276186032051637</v>
      </c>
      <c r="J2884" s="8">
        <f t="shared" si="606"/>
        <v>1.4937453087305987</v>
      </c>
      <c r="K2884" s="9">
        <f t="shared" si="615"/>
        <v>8.6514599999999984</v>
      </c>
      <c r="L2884" s="9">
        <f t="shared" si="607"/>
        <v>8.2004360189573439E-2</v>
      </c>
      <c r="M2884" s="12">
        <f t="shared" si="608"/>
        <v>36.846102713938642</v>
      </c>
      <c r="N2884" s="10">
        <f>((B2883+E2883)*D2883+(B2884+E2884)*D2884+(B2885+E2885)*D2885)/3/SUM(D2779:D2884)</f>
        <v>5.9626928094602922</v>
      </c>
      <c r="O2884" s="11">
        <f>O2779</f>
        <v>6.5436026591785448E-2</v>
      </c>
      <c r="P2884" s="12">
        <f>M2884*O2779</f>
        <v>2.4110625569929471</v>
      </c>
      <c r="Q2884" s="9">
        <f>N2884*O2779</f>
        <v>0.39017492523849157</v>
      </c>
      <c r="R2884" s="12">
        <f t="shared" si="609"/>
        <v>2.8458914831157842</v>
      </c>
      <c r="S2884" s="12">
        <f t="shared" si="610"/>
        <v>5.6928630838893906</v>
      </c>
      <c r="T2884" s="13">
        <f t="shared" ref="T2884:T2947" si="617">S2884/F2884</f>
        <v>0.92154735587485981</v>
      </c>
      <c r="U2884" s="14">
        <f t="shared" si="616"/>
        <v>0.57219795285573893</v>
      </c>
    </row>
    <row r="2885" spans="1:21" x14ac:dyDescent="0.3">
      <c r="A2885" s="17">
        <v>1946</v>
      </c>
      <c r="B2885" s="17">
        <v>106</v>
      </c>
      <c r="C2885" s="17">
        <v>0.67203999999999997</v>
      </c>
      <c r="D2885" s="17">
        <v>0.50302000000000002</v>
      </c>
      <c r="E2885" s="17">
        <v>0.5</v>
      </c>
      <c r="F2885" s="6">
        <f t="shared" si="611"/>
        <v>3.1559635799034833</v>
      </c>
      <c r="G2885" s="7">
        <f t="shared" si="612"/>
        <v>1.5875127999630503</v>
      </c>
      <c r="H2885" s="6">
        <f t="shared" si="613"/>
        <v>2.3622071799219579</v>
      </c>
      <c r="I2885" s="6">
        <f>SUM(H2885:H2889)</f>
        <v>4.5608844840337586</v>
      </c>
      <c r="J2885" s="8">
        <f t="shared" si="606"/>
        <v>1.4451638520407897</v>
      </c>
      <c r="K2885" s="9">
        <f t="shared" si="615"/>
        <v>9.1544799999999977</v>
      </c>
      <c r="L2885" s="9">
        <f t="shared" si="607"/>
        <v>8.5957558685445995E-2</v>
      </c>
      <c r="M2885" s="12">
        <f t="shared" si="608"/>
        <v>18.468565466969711</v>
      </c>
      <c r="N2885" s="10">
        <f>((B2884+E2884)*D2884+(B2885+E2885)*D2885+(B2886+E2886)*D2886)/3/SUM(D2779:D2885)</f>
        <v>5.8499951207860352</v>
      </c>
      <c r="O2885" s="11">
        <f>O2779</f>
        <v>6.5436026591785448E-2</v>
      </c>
      <c r="P2885" s="12">
        <f>M2885*O2779</f>
        <v>1.2085095410087605</v>
      </c>
      <c r="Q2885" s="9">
        <f>N2885*O2779</f>
        <v>0.38280043628557014</v>
      </c>
      <c r="R2885" s="12">
        <f t="shared" si="609"/>
        <v>1.4579532408509261</v>
      </c>
      <c r="S2885" s="12">
        <f t="shared" si="610"/>
        <v>2.8469716007736059</v>
      </c>
      <c r="T2885" s="13">
        <f t="shared" si="617"/>
        <v>0.90209266637375862</v>
      </c>
      <c r="U2885" s="14">
        <f t="shared" si="616"/>
        <v>0.54307118566703105</v>
      </c>
    </row>
    <row r="2886" spans="1:21" x14ac:dyDescent="0.3">
      <c r="A2886" s="17">
        <v>1946</v>
      </c>
      <c r="B2886" s="17">
        <v>107</v>
      </c>
      <c r="C2886" s="17">
        <v>0.69571000000000005</v>
      </c>
      <c r="D2886" s="17">
        <v>0.51615999999999995</v>
      </c>
      <c r="E2886" s="17">
        <v>0.5</v>
      </c>
      <c r="F2886" s="6">
        <f t="shared" si="611"/>
        <v>1.568450779940433</v>
      </c>
      <c r="G2886" s="7">
        <f t="shared" si="612"/>
        <v>0.80957155457405383</v>
      </c>
      <c r="H2886" s="6">
        <f t="shared" si="613"/>
        <v>1.1636650026534061</v>
      </c>
      <c r="I2886" s="6">
        <f>SUM(H2886:H2889)</f>
        <v>2.1986773041118006</v>
      </c>
      <c r="J2886" s="8">
        <f t="shared" si="606"/>
        <v>1.4018146646561025</v>
      </c>
      <c r="K2886" s="9">
        <f t="shared" si="615"/>
        <v>9.670639999999997</v>
      </c>
      <c r="L2886" s="9">
        <f t="shared" si="607"/>
        <v>8.9959441860465089E-2</v>
      </c>
      <c r="M2886" s="12">
        <f t="shared" si="608"/>
        <v>8.9992949915115048</v>
      </c>
      <c r="N2886" s="10">
        <f>((B2885+E2885)*D2885+(B2886+E2886)*D2886+(B2887+E2887)*D2887)/3/SUM(D2779:D2886)</f>
        <v>5.7357603357516513</v>
      </c>
      <c r="O2886" s="11">
        <f>O2779</f>
        <v>6.5436026591785448E-2</v>
      </c>
      <c r="P2886" s="12">
        <f>M2886*O2779</f>
        <v>0.58887810637186844</v>
      </c>
      <c r="Q2886" s="9">
        <f>N2886*O2779</f>
        <v>0.37532536585435328</v>
      </c>
      <c r="R2886" s="12">
        <f t="shared" si="609"/>
        <v>0.72691200980060944</v>
      </c>
      <c r="S2886" s="12">
        <f t="shared" si="610"/>
        <v>1.38901835992268</v>
      </c>
      <c r="T2886" s="13">
        <f t="shared" si="617"/>
        <v>0.88559894750119761</v>
      </c>
      <c r="U2886" s="14">
        <f t="shared" si="616"/>
        <v>0.51621571715490489</v>
      </c>
    </row>
    <row r="2887" spans="1:21" x14ac:dyDescent="0.3">
      <c r="A2887" s="17">
        <v>1946</v>
      </c>
      <c r="B2887" s="17">
        <v>108</v>
      </c>
      <c r="C2887" s="17">
        <v>0.71838999999999997</v>
      </c>
      <c r="D2887" s="17">
        <v>0.52854000000000001</v>
      </c>
      <c r="E2887" s="17">
        <v>0.5</v>
      </c>
      <c r="F2887" s="6">
        <f t="shared" si="611"/>
        <v>0.7588792253663792</v>
      </c>
      <c r="G2887" s="7">
        <f t="shared" si="612"/>
        <v>0.40109802577514608</v>
      </c>
      <c r="H2887" s="7">
        <f t="shared" si="613"/>
        <v>0.5583302124788061</v>
      </c>
      <c r="I2887" s="6">
        <f>SUM(H2887:H2889)</f>
        <v>1.0350123014583943</v>
      </c>
      <c r="J2887" s="8">
        <f t="shared" si="606"/>
        <v>1.3638695946099999</v>
      </c>
      <c r="K2887" s="9">
        <f>IF(F2887=0, K2886, K2886+G2887/F2887)</f>
        <v>10.199179999999997</v>
      </c>
      <c r="L2887" s="9">
        <f t="shared" si="607"/>
        <v>9.4001658986175088E-2</v>
      </c>
      <c r="M2887" s="12">
        <f t="shared" si="608"/>
        <v>4.2669249681448278</v>
      </c>
      <c r="N2887" s="10">
        <f>((B2886+E2886)*D2886+(B2887+E2887)*D2887+(B2888+E2888)*D2888)/3/SUM(D2779:D2887)</f>
        <v>5.6207203258824094</v>
      </c>
      <c r="O2887" s="11">
        <f>O2779</f>
        <v>6.5436026591785448E-2</v>
      </c>
      <c r="P2887" s="12">
        <f>M2887*O2779</f>
        <v>0.27921061568067823</v>
      </c>
      <c r="Q2887" s="9">
        <f>N2887*O2779</f>
        <v>0.36779760470943029</v>
      </c>
      <c r="R2887" s="12">
        <f t="shared" si="609"/>
        <v>0.352977697692194</v>
      </c>
      <c r="S2887" s="12">
        <f t="shared" si="610"/>
        <v>0.66210635012207053</v>
      </c>
      <c r="T2887" s="13">
        <f t="shared" si="617"/>
        <v>0.87247921407047646</v>
      </c>
      <c r="U2887" s="14">
        <f t="shared" si="616"/>
        <v>0.49139038053952344</v>
      </c>
    </row>
    <row r="2888" spans="1:21" x14ac:dyDescent="0.3">
      <c r="A2888" s="17">
        <v>1946</v>
      </c>
      <c r="B2888" s="17">
        <v>109</v>
      </c>
      <c r="C2888" s="17">
        <v>0.74000999999999995</v>
      </c>
      <c r="D2888" s="17">
        <v>0.54015000000000002</v>
      </c>
      <c r="E2888" s="17">
        <v>0.5</v>
      </c>
      <c r="F2888" s="6">
        <f t="shared" si="611"/>
        <v>0.35778119959123311</v>
      </c>
      <c r="G2888" s="7">
        <f t="shared" si="612"/>
        <v>0.19325551495920457</v>
      </c>
      <c r="H2888" s="7">
        <f t="shared" si="613"/>
        <v>0.26115344211163083</v>
      </c>
      <c r="I2888" s="6">
        <f>SUM(H2888:H2889)</f>
        <v>0.47668208897958819</v>
      </c>
      <c r="J2888" s="8">
        <f t="shared" si="606"/>
        <v>1.3323284999999998</v>
      </c>
      <c r="K2888" s="9">
        <f>IF(F2888=0, K2887, K2887+G2888/F2888)</f>
        <v>10.739329999999997</v>
      </c>
      <c r="L2888" s="9">
        <f t="shared" si="607"/>
        <v>9.8076073059360711E-2</v>
      </c>
      <c r="M2888" s="12">
        <f t="shared" si="608"/>
        <v>1.9704654655395546</v>
      </c>
      <c r="N2888" s="10">
        <f>((B2887+E2887)*D2887+(B2888+E2888)*D2888)/2/SUM(D2779:D2888)</f>
        <v>5.4236630683664639</v>
      </c>
      <c r="O2888" s="11">
        <f>O2779</f>
        <v>6.5436026591785448E-2</v>
      </c>
      <c r="P2888" s="12">
        <f>M2888*O2779</f>
        <v>0.12893943060124119</v>
      </c>
      <c r="Q2888" s="9">
        <f>N2888*O2779</f>
        <v>0.35490296076651257</v>
      </c>
      <c r="R2888" s="12">
        <f t="shared" si="609"/>
        <v>0.168469312291847</v>
      </c>
      <c r="S2888" s="12">
        <f t="shared" si="610"/>
        <v>0.30912865242987658</v>
      </c>
      <c r="T2888" s="13">
        <f t="shared" si="617"/>
        <v>0.86401592029725904</v>
      </c>
      <c r="U2888" s="14">
        <f t="shared" si="616"/>
        <v>0.46831257970274076</v>
      </c>
    </row>
    <row r="2889" spans="1:21" x14ac:dyDescent="0.3">
      <c r="A2889" s="17">
        <v>1946</v>
      </c>
      <c r="B2889" s="17" t="s">
        <v>19</v>
      </c>
      <c r="C2889" s="17">
        <v>0.76051999999999997</v>
      </c>
      <c r="D2889" s="17">
        <v>1</v>
      </c>
      <c r="E2889" s="17">
        <v>1.31</v>
      </c>
      <c r="F2889" s="6">
        <f t="shared" si="611"/>
        <v>0.16452568463202855</v>
      </c>
      <c r="G2889" s="7">
        <f t="shared" si="612"/>
        <v>0.16452568463202855</v>
      </c>
      <c r="H2889" s="7">
        <f>E2889*F2889</f>
        <v>0.21552864686795739</v>
      </c>
      <c r="I2889" s="6">
        <f>SUM(H2889:H2889)</f>
        <v>0.21552864686795739</v>
      </c>
      <c r="J2889" s="8">
        <f t="shared" si="606"/>
        <v>1.31</v>
      </c>
      <c r="K2889" s="9">
        <f>IF(F2889=0, K2888, K2888+G2889/F2889)</f>
        <v>11.739329999999997</v>
      </c>
      <c r="L2889" s="9">
        <f>K2889/(110+E2889)</f>
        <v>0.10546518731470665</v>
      </c>
      <c r="M2889" s="12">
        <f t="shared" si="608"/>
        <v>1.5599999281382415</v>
      </c>
      <c r="N2889" s="10">
        <f>N2888-(N2886-N2887)</f>
        <v>5.308623058497222</v>
      </c>
      <c r="O2889" s="11">
        <f>O2779</f>
        <v>6.5436026591785448E-2</v>
      </c>
      <c r="P2889" s="12">
        <f>M2889*O2779</f>
        <v>0.10208019678083737</v>
      </c>
      <c r="Q2889" s="9">
        <f>N2889*O2779</f>
        <v>0.34737519962158964</v>
      </c>
      <c r="R2889" s="12">
        <f t="shared" si="609"/>
        <v>0.14065934013802958</v>
      </c>
      <c r="S2889" s="12">
        <f>R2889</f>
        <v>0.14065934013802958</v>
      </c>
      <c r="T2889" s="13">
        <f t="shared" si="617"/>
        <v>0.85493848849571752</v>
      </c>
      <c r="U2889" s="14">
        <f t="shared" si="616"/>
        <v>0.45506151150428253</v>
      </c>
    </row>
    <row r="2890" spans="1:21" x14ac:dyDescent="0.3">
      <c r="A2890" s="17">
        <v>1947</v>
      </c>
      <c r="B2890" s="17">
        <v>0</v>
      </c>
      <c r="C2890" s="17">
        <v>5.8650000000000001E-2</v>
      </c>
      <c r="D2890" s="17">
        <v>5.6090000000000001E-2</v>
      </c>
      <c r="E2890" s="17">
        <v>0.22</v>
      </c>
      <c r="F2890" s="6">
        <v>100000</v>
      </c>
      <c r="G2890" s="7">
        <f>100000*D2890</f>
        <v>5609</v>
      </c>
      <c r="H2890" s="6">
        <f>F2890-(1-E2890)*G2890</f>
        <v>95624.98</v>
      </c>
      <c r="I2890" s="6">
        <f>SUM(H2890:H3000)</f>
        <v>6489111.8991438309</v>
      </c>
      <c r="J2890" s="8">
        <f>I2890/F2890</f>
        <v>64.891118991438304</v>
      </c>
      <c r="K2890" s="9">
        <f>G2890/F2890</f>
        <v>5.6090000000000001E-2</v>
      </c>
      <c r="L2890" s="9">
        <f>K2890/(0.1+E2890)</f>
        <v>0.17528125</v>
      </c>
      <c r="M2890">
        <f>G2890/L2890</f>
        <v>32000</v>
      </c>
      <c r="N2890" s="10">
        <f>(0.1+E2890)*D2890/SUM(D2890:D2890)</f>
        <v>0.32</v>
      </c>
      <c r="O2890" s="11">
        <f>IF((I2890-J2890*F2890+MAX(N2892:N2985)*F2890)/SUM(M2890:M3000)&gt;1/MAX(N2892:N2988),1/MAX(N2892:N2988),(I2890-J2890*F2890+MAX(N2892:N2985)*F2890)/SUM(M2890:M3000))</f>
        <v>6.2307433177560337E-2</v>
      </c>
      <c r="P2890" s="12">
        <f>M2890*O2890</f>
        <v>1993.8378616819307</v>
      </c>
      <c r="Q2890" s="9">
        <f>N2890*O2890</f>
        <v>1.9938378616819307E-2</v>
      </c>
      <c r="R2890" s="12">
        <f>((1-Q2890)*H2890)</f>
        <v>93718.372943534225</v>
      </c>
      <c r="S2890" s="12">
        <f>R2890+S2891</f>
        <v>5810708.0692816125</v>
      </c>
      <c r="T2890" s="13">
        <f t="shared" si="617"/>
        <v>58.107080692816126</v>
      </c>
      <c r="U2890" s="14">
        <f t="shared" ref="U2890:U2953" si="618">J2890-T2890</f>
        <v>6.7840382986221783</v>
      </c>
    </row>
    <row r="2891" spans="1:21" x14ac:dyDescent="0.3">
      <c r="A2891" s="17">
        <v>1947</v>
      </c>
      <c r="B2891" s="17">
        <v>1</v>
      </c>
      <c r="C2891" s="17">
        <v>4.5100000000000001E-3</v>
      </c>
      <c r="D2891" s="17">
        <v>4.4999999999999997E-3</v>
      </c>
      <c r="E2891" s="17">
        <v>0.5</v>
      </c>
      <c r="F2891" s="6">
        <f>F2890-G2890</f>
        <v>94391</v>
      </c>
      <c r="G2891" s="7">
        <f>D2891*F2891</f>
        <v>424.75949999999995</v>
      </c>
      <c r="H2891" s="6">
        <f>F2891-0.5*G2891</f>
        <v>94178.620250000007</v>
      </c>
      <c r="I2891" s="6">
        <f>SUM(H2891:H3000)</f>
        <v>6393486.9191438295</v>
      </c>
      <c r="J2891" s="8">
        <f t="shared" ref="J2891:J2954" si="619">I2891/F2891</f>
        <v>67.734073366569163</v>
      </c>
      <c r="K2891" s="9">
        <f>K2890+G2891/F2891</f>
        <v>6.0589999999999998E-2</v>
      </c>
      <c r="L2891" s="9">
        <f t="shared" ref="L2891:L2954" si="620">K2891/(B2891+E2891)</f>
        <v>4.039333333333333E-2</v>
      </c>
      <c r="M2891" s="12">
        <f t="shared" ref="M2891:M2954" si="621">G2891/L2891</f>
        <v>10515.584254827529</v>
      </c>
      <c r="N2891" s="10">
        <f>(B2891+E2891)*D2891/SUM(D2890:D2891)</f>
        <v>0.11140452219838257</v>
      </c>
      <c r="O2891" s="11">
        <f>O2890</f>
        <v>6.2307433177560337E-2</v>
      </c>
      <c r="P2891" s="12">
        <f>M2891*O2890</f>
        <v>655.19906328067179</v>
      </c>
      <c r="Q2891" s="9">
        <f>N2891*O2890</f>
        <v>6.941329822553759E-3</v>
      </c>
      <c r="R2891" s="12">
        <f t="shared" ref="R2891:R2954" si="622">((1-Q2891)*H2891)</f>
        <v>93524.895384611707</v>
      </c>
      <c r="S2891" s="12">
        <f t="shared" ref="S2891:S2954" si="623">R2891+S2892</f>
        <v>5716989.696338078</v>
      </c>
      <c r="T2891" s="13">
        <f t="shared" si="617"/>
        <v>60.567105935291266</v>
      </c>
      <c r="U2891" s="14">
        <f t="shared" si="618"/>
        <v>7.1669674312778966</v>
      </c>
    </row>
    <row r="2892" spans="1:21" x14ac:dyDescent="0.3">
      <c r="A2892" s="17">
        <v>1947</v>
      </c>
      <c r="B2892" s="17">
        <v>2</v>
      </c>
      <c r="C2892" s="17">
        <v>2.5000000000000001E-3</v>
      </c>
      <c r="D2892" s="17">
        <v>2.5000000000000001E-3</v>
      </c>
      <c r="E2892" s="17">
        <v>0.5</v>
      </c>
      <c r="F2892" s="6">
        <f t="shared" ref="F2892:F2955" si="624">F2891-G2891</f>
        <v>93966.2405</v>
      </c>
      <c r="G2892" s="7">
        <f t="shared" ref="G2892:G2955" si="625">D2892*F2892</f>
        <v>234.91560125000001</v>
      </c>
      <c r="H2892" s="6">
        <f t="shared" ref="H2892:H2955" si="626">F2892-0.5*G2892</f>
        <v>93848.782699375006</v>
      </c>
      <c r="I2892" s="6">
        <f>SUM(H2892:H3000)</f>
        <v>6299308.2988938298</v>
      </c>
      <c r="J2892" s="8">
        <f t="shared" si="619"/>
        <v>67.037994341104138</v>
      </c>
      <c r="K2892" s="9">
        <f t="shared" ref="K2892:K2955" si="627">K2891+G2892/F2892</f>
        <v>6.3089999999999993E-2</v>
      </c>
      <c r="L2892" s="9">
        <f t="shared" si="620"/>
        <v>2.5235999999999998E-2</v>
      </c>
      <c r="M2892" s="12">
        <f t="shared" si="621"/>
        <v>9308.7494551434465</v>
      </c>
      <c r="N2892" s="10">
        <f>((B2891+E2891)*D2891+(B2892+E2892)*D2892+(B2893+E2893)*D2893)/3/SUM(D2890:D2892)</f>
        <v>0.10308025571934275</v>
      </c>
      <c r="O2892" s="11">
        <f>O2890</f>
        <v>6.2307433177560337E-2</v>
      </c>
      <c r="P2892" s="12">
        <f>M2892*O2890</f>
        <v>580.00428464300148</v>
      </c>
      <c r="Q2892" s="9">
        <f>N2892*O2890</f>
        <v>6.4226661451587796E-3</v>
      </c>
      <c r="R2892" s="12">
        <f t="shared" si="622"/>
        <v>93246.023299967375</v>
      </c>
      <c r="S2892" s="12">
        <f t="shared" si="623"/>
        <v>5623464.8009534664</v>
      </c>
      <c r="T2892" s="13">
        <f t="shared" si="617"/>
        <v>59.845586787666221</v>
      </c>
      <c r="U2892" s="14">
        <f t="shared" si="618"/>
        <v>7.192407553437917</v>
      </c>
    </row>
    <row r="2893" spans="1:21" x14ac:dyDescent="0.3">
      <c r="A2893" s="17">
        <v>1947</v>
      </c>
      <c r="B2893" s="17">
        <v>3</v>
      </c>
      <c r="C2893" s="17">
        <v>1.8600000000000001E-3</v>
      </c>
      <c r="D2893" s="17">
        <v>1.8600000000000001E-3</v>
      </c>
      <c r="E2893" s="17">
        <v>0.5</v>
      </c>
      <c r="F2893" s="6">
        <f t="shared" si="624"/>
        <v>93731.324898749997</v>
      </c>
      <c r="G2893" s="7">
        <f t="shared" si="625"/>
        <v>174.34026431167501</v>
      </c>
      <c r="H2893" s="6">
        <f t="shared" si="626"/>
        <v>93644.154766594162</v>
      </c>
      <c r="I2893" s="6">
        <f>SUM(H2893:H3000)</f>
        <v>6205459.5161944535</v>
      </c>
      <c r="J2893" s="8">
        <f t="shared" si="619"/>
        <v>66.204756231683334</v>
      </c>
      <c r="K2893" s="9">
        <f t="shared" si="627"/>
        <v>6.4949999999999994E-2</v>
      </c>
      <c r="L2893" s="9">
        <f t="shared" si="620"/>
        <v>1.8557142857142855E-2</v>
      </c>
      <c r="M2893" s="12">
        <f t="shared" si="621"/>
        <v>9394.7794471264442</v>
      </c>
      <c r="N2893" s="10">
        <f>((B2892+E2892)*D2892+(B2893+E2893)*D2893+(B2894+E2894)*D2894)/3/SUM(D2890:D2893)</f>
        <v>0.1033615601744932</v>
      </c>
      <c r="O2893" s="11">
        <f>O2890</f>
        <v>6.2307433177560337E-2</v>
      </c>
      <c r="P2893" s="12">
        <f>M2893*O2890</f>
        <v>585.36459261974812</v>
      </c>
      <c r="Q2893" s="9">
        <f>N2893*O2890</f>
        <v>6.4401935037006171E-3</v>
      </c>
      <c r="R2893" s="12">
        <f t="shared" si="622"/>
        <v>93041.068289406801</v>
      </c>
      <c r="S2893" s="12">
        <f t="shared" si="623"/>
        <v>5530218.7776534995</v>
      </c>
      <c r="T2893" s="13">
        <f t="shared" si="617"/>
        <v>59.000753308750582</v>
      </c>
      <c r="U2893" s="14">
        <f t="shared" si="618"/>
        <v>7.2040029229327516</v>
      </c>
    </row>
    <row r="2894" spans="1:21" x14ac:dyDescent="0.3">
      <c r="A2894" s="17">
        <v>1947</v>
      </c>
      <c r="B2894" s="17">
        <v>4</v>
      </c>
      <c r="C2894" s="17">
        <v>1.64E-3</v>
      </c>
      <c r="D2894" s="17">
        <v>1.64E-3</v>
      </c>
      <c r="E2894" s="17">
        <v>0.5</v>
      </c>
      <c r="F2894" s="6">
        <f t="shared" si="624"/>
        <v>93556.984634438326</v>
      </c>
      <c r="G2894" s="7">
        <f t="shared" si="625"/>
        <v>153.43345480047884</v>
      </c>
      <c r="H2894" s="6">
        <f t="shared" si="626"/>
        <v>93480.267907038084</v>
      </c>
      <c r="I2894" s="6">
        <f>SUM(H2894:H3000)</f>
        <v>6111815.3614278603</v>
      </c>
      <c r="J2894" s="8">
        <f t="shared" si="619"/>
        <v>65.327194814037441</v>
      </c>
      <c r="K2894" s="9">
        <f t="shared" si="627"/>
        <v>6.6589999999999996E-2</v>
      </c>
      <c r="L2894" s="9">
        <f t="shared" si="620"/>
        <v>1.4797777777777778E-2</v>
      </c>
      <c r="M2894" s="12">
        <f t="shared" si="621"/>
        <v>10368.682183543397</v>
      </c>
      <c r="N2894" s="10">
        <f>((B2893+E2893)*D2893+(B2894+E2894)*D2894+(B2895+E2895)*D2895)/3/SUM(D2890:D2894)</f>
        <v>0.11275466786804826</v>
      </c>
      <c r="O2894" s="11">
        <f>O2890</f>
        <v>6.2307433177560337E-2</v>
      </c>
      <c r="P2894" s="12">
        <f>M2894*O2890</f>
        <v>646.04597229049057</v>
      </c>
      <c r="Q2894" s="9">
        <f>N2894*O2890</f>
        <v>7.0254539336464267E-3</v>
      </c>
      <c r="R2894" s="12">
        <f t="shared" si="622"/>
        <v>92823.526591152258</v>
      </c>
      <c r="S2894" s="12">
        <f t="shared" si="623"/>
        <v>5437177.7093640929</v>
      </c>
      <c r="T2894" s="13">
        <f t="shared" si="617"/>
        <v>58.116213670301079</v>
      </c>
      <c r="U2894" s="14">
        <f t="shared" si="618"/>
        <v>7.2109811437363618</v>
      </c>
    </row>
    <row r="2895" spans="1:21" x14ac:dyDescent="0.3">
      <c r="A2895" s="17">
        <v>1947</v>
      </c>
      <c r="B2895" s="17">
        <v>5</v>
      </c>
      <c r="C2895" s="17">
        <v>1.57E-3</v>
      </c>
      <c r="D2895" s="17">
        <v>1.57E-3</v>
      </c>
      <c r="E2895" s="17">
        <v>0.5</v>
      </c>
      <c r="F2895" s="6">
        <f t="shared" si="624"/>
        <v>93403.551179637841</v>
      </c>
      <c r="G2895" s="7">
        <f t="shared" si="625"/>
        <v>146.64357535203141</v>
      </c>
      <c r="H2895" s="6">
        <f t="shared" si="626"/>
        <v>93330.229391961824</v>
      </c>
      <c r="I2895" s="6">
        <f>SUM(H2895:H3000)</f>
        <v>6018335.0935208229</v>
      </c>
      <c r="J2895" s="8">
        <f t="shared" si="619"/>
        <v>64.433686059174505</v>
      </c>
      <c r="K2895" s="9">
        <f t="shared" si="627"/>
        <v>6.8159999999999998E-2</v>
      </c>
      <c r="L2895" s="9">
        <f t="shared" si="620"/>
        <v>1.2392727272727272E-2</v>
      </c>
      <c r="M2895" s="12">
        <f t="shared" si="621"/>
        <v>11833.03498292507</v>
      </c>
      <c r="N2895" s="10">
        <f>((B2894+E2894)*D2894+(B2895+E2895)*D2895+(B2896+E2896)*D2896)/3/SUM(D2890:D2895)</f>
        <v>0.11932707355242568</v>
      </c>
      <c r="O2895" s="11">
        <f>O2890</f>
        <v>6.2307433177560337E-2</v>
      </c>
      <c r="P2895" s="12">
        <f>M2895*O2890</f>
        <v>737.28603648633759</v>
      </c>
      <c r="Q2895" s="9">
        <f>N2895*O2890</f>
        <v>7.4349636616415906E-3</v>
      </c>
      <c r="R2895" s="12">
        <f t="shared" si="622"/>
        <v>92636.322527899916</v>
      </c>
      <c r="S2895" s="12">
        <f t="shared" si="623"/>
        <v>5344354.182772941</v>
      </c>
      <c r="T2895" s="13">
        <f t="shared" si="617"/>
        <v>57.217890704117259</v>
      </c>
      <c r="U2895" s="14">
        <f t="shared" si="618"/>
        <v>7.2157953550572458</v>
      </c>
    </row>
    <row r="2896" spans="1:21" x14ac:dyDescent="0.3">
      <c r="A2896" s="17">
        <v>1947</v>
      </c>
      <c r="B2896" s="17">
        <v>6</v>
      </c>
      <c r="C2896" s="17">
        <v>1.2899999999999999E-3</v>
      </c>
      <c r="D2896" s="17">
        <v>1.2899999999999999E-3</v>
      </c>
      <c r="E2896" s="17">
        <v>0.5</v>
      </c>
      <c r="F2896" s="6">
        <f t="shared" si="624"/>
        <v>93256.907604285807</v>
      </c>
      <c r="G2896" s="7">
        <f t="shared" si="625"/>
        <v>120.30141080952868</v>
      </c>
      <c r="H2896" s="6">
        <f t="shared" si="626"/>
        <v>93196.756898881038</v>
      </c>
      <c r="I2896" s="6">
        <f>SUM(H2896:H3000)</f>
        <v>5925004.8641288606</v>
      </c>
      <c r="J2896" s="8">
        <f t="shared" si="619"/>
        <v>63.534219784235752</v>
      </c>
      <c r="K2896" s="9">
        <f t="shared" si="627"/>
        <v>6.9449999999999998E-2</v>
      </c>
      <c r="L2896" s="9">
        <f t="shared" si="620"/>
        <v>1.0684615384615384E-2</v>
      </c>
      <c r="M2896" s="12">
        <f t="shared" si="621"/>
        <v>11259.311306867336</v>
      </c>
      <c r="N2896" s="10">
        <f>((B2895+E2895)*D2895+(B2896+E2896)*D2896+(B2897+E2897)*D2897)/3/SUM(D2890:D2896)</f>
        <v>0.12740580753539718</v>
      </c>
      <c r="O2896" s="11">
        <f>O2890</f>
        <v>6.2307433177560337E-2</v>
      </c>
      <c r="P2896" s="12">
        <f>M2896*O2890</f>
        <v>701.53878687798601</v>
      </c>
      <c r="Q2896" s="9">
        <f>N2896*O2890</f>
        <v>7.9383288394448727E-3</v>
      </c>
      <c r="R2896" s="12">
        <f t="shared" si="622"/>
        <v>92456.930395847914</v>
      </c>
      <c r="S2896" s="12">
        <f t="shared" si="623"/>
        <v>5251717.8602450406</v>
      </c>
      <c r="T2896" s="13">
        <f t="shared" si="617"/>
        <v>56.314518625574578</v>
      </c>
      <c r="U2896" s="14">
        <f t="shared" si="618"/>
        <v>7.2197011586611737</v>
      </c>
    </row>
    <row r="2897" spans="1:21" x14ac:dyDescent="0.3">
      <c r="A2897" s="17">
        <v>1947</v>
      </c>
      <c r="B2897" s="17">
        <v>7</v>
      </c>
      <c r="C2897" s="17">
        <v>1.2700000000000001E-3</v>
      </c>
      <c r="D2897" s="17">
        <v>1.2700000000000001E-3</v>
      </c>
      <c r="E2897" s="17">
        <v>0.5</v>
      </c>
      <c r="F2897" s="6">
        <f t="shared" si="624"/>
        <v>93136.606193476284</v>
      </c>
      <c r="G2897" s="7">
        <f t="shared" si="625"/>
        <v>118.28348986571488</v>
      </c>
      <c r="H2897" s="6">
        <f t="shared" si="626"/>
        <v>93077.464448543426</v>
      </c>
      <c r="I2897" s="6">
        <f>SUM(H2897:H3000)</f>
        <v>5831808.1072299797</v>
      </c>
      <c r="J2897" s="8">
        <f t="shared" si="619"/>
        <v>62.615638958492205</v>
      </c>
      <c r="K2897" s="9">
        <f t="shared" si="627"/>
        <v>7.0719999999999991E-2</v>
      </c>
      <c r="L2897" s="9">
        <f t="shared" si="620"/>
        <v>9.429333333333333E-3</v>
      </c>
      <c r="M2897" s="12">
        <f t="shared" si="621"/>
        <v>12544.204948994085</v>
      </c>
      <c r="N2897" s="10">
        <f>((B2896+E2896)*D2896+(B2897+E2897)*D2897+(B2898+E2898)*D2898)/3/SUM(D2890:D2897)</f>
        <v>0.12247831825037708</v>
      </c>
      <c r="O2897" s="11">
        <f>O2890</f>
        <v>6.2307433177560337E-2</v>
      </c>
      <c r="P2897" s="12">
        <f>M2897*O2890</f>
        <v>781.5972116250706</v>
      </c>
      <c r="Q2897" s="9">
        <f>N2897*O2890</f>
        <v>7.6313096300853391E-3</v>
      </c>
      <c r="R2897" s="12">
        <f t="shared" si="622"/>
        <v>92367.161497753332</v>
      </c>
      <c r="S2897" s="12">
        <f t="shared" si="623"/>
        <v>5159260.9298491925</v>
      </c>
      <c r="T2897" s="13">
        <f t="shared" si="617"/>
        <v>55.394555811188347</v>
      </c>
      <c r="U2897" s="14">
        <f t="shared" si="618"/>
        <v>7.2210831473038581</v>
      </c>
    </row>
    <row r="2898" spans="1:21" x14ac:dyDescent="0.3">
      <c r="A2898" s="17">
        <v>1947</v>
      </c>
      <c r="B2898" s="17">
        <v>8</v>
      </c>
      <c r="C2898" s="17">
        <v>9.5E-4</v>
      </c>
      <c r="D2898" s="17">
        <v>9.5E-4</v>
      </c>
      <c r="E2898" s="17">
        <v>0.5</v>
      </c>
      <c r="F2898" s="6">
        <f t="shared" si="624"/>
        <v>93018.322703610567</v>
      </c>
      <c r="G2898" s="7">
        <f t="shared" si="625"/>
        <v>88.367406568430042</v>
      </c>
      <c r="H2898" s="6">
        <f t="shared" si="626"/>
        <v>92974.139000326351</v>
      </c>
      <c r="I2898" s="6">
        <f>SUM(H2898:H3000)</f>
        <v>5738730.6427814364</v>
      </c>
      <c r="J2898" s="8">
        <f t="shared" si="619"/>
        <v>61.694626133681979</v>
      </c>
      <c r="K2898" s="9">
        <f t="shared" si="627"/>
        <v>7.1669999999999998E-2</v>
      </c>
      <c r="L2898" s="9">
        <f t="shared" si="620"/>
        <v>8.4317647058823521E-3</v>
      </c>
      <c r="M2898" s="12">
        <f t="shared" si="621"/>
        <v>10480.297974489402</v>
      </c>
      <c r="N2898" s="10">
        <f>((B2897+E2897)*D2897+(B2898+E2898)*D2898+(B2899+E2899)*D2899)/3/SUM(D2890:D2898)</f>
        <v>0.12780800892981722</v>
      </c>
      <c r="O2898" s="11">
        <f>O2890</f>
        <v>6.2307433177560337E-2</v>
      </c>
      <c r="P2898" s="12">
        <f>M2898*O2890</f>
        <v>653.00046572641941</v>
      </c>
      <c r="Q2898" s="9">
        <f>N2898*O2890</f>
        <v>7.9633889759516217E-3</v>
      </c>
      <c r="R2898" s="12">
        <f t="shared" si="622"/>
        <v>92233.749766762558</v>
      </c>
      <c r="S2898" s="12">
        <f t="shared" si="623"/>
        <v>5066893.7683514394</v>
      </c>
      <c r="T2898" s="13">
        <f t="shared" si="617"/>
        <v>54.471996710759491</v>
      </c>
      <c r="U2898" s="14">
        <f t="shared" si="618"/>
        <v>7.2226294229224877</v>
      </c>
    </row>
    <row r="2899" spans="1:21" x14ac:dyDescent="0.3">
      <c r="A2899" s="17">
        <v>1947</v>
      </c>
      <c r="B2899" s="17">
        <v>9</v>
      </c>
      <c r="C2899" s="17">
        <v>1.0399999999999999E-3</v>
      </c>
      <c r="D2899" s="17">
        <v>1.0399999999999999E-3</v>
      </c>
      <c r="E2899" s="17">
        <v>0.5</v>
      </c>
      <c r="F2899" s="6">
        <f t="shared" si="624"/>
        <v>92929.955297042135</v>
      </c>
      <c r="G2899" s="7">
        <f t="shared" si="625"/>
        <v>96.647153508923807</v>
      </c>
      <c r="H2899" s="6">
        <f t="shared" si="626"/>
        <v>92881.631720287667</v>
      </c>
      <c r="I2899" s="6">
        <f>SUM(H2899:H3000)</f>
        <v>5645756.50378111</v>
      </c>
      <c r="J2899" s="8">
        <f t="shared" si="619"/>
        <v>60.752816309175699</v>
      </c>
      <c r="K2899" s="9">
        <f t="shared" si="627"/>
        <v>7.2709999999999997E-2</v>
      </c>
      <c r="L2899" s="9">
        <f t="shared" si="620"/>
        <v>7.6536842105263151E-3</v>
      </c>
      <c r="M2899" s="12">
        <f t="shared" si="621"/>
        <v>12627.53346630142</v>
      </c>
      <c r="N2899" s="10">
        <f>((B2898+E2898)*D2898+(B2899+E2899)*D2899+(B2900+E2900)*D2900)/3/SUM(D2890:D2899)</f>
        <v>0.13237518910741303</v>
      </c>
      <c r="O2899" s="11">
        <f>O2890</f>
        <v>6.2307433177560337E-2</v>
      </c>
      <c r="P2899" s="12">
        <f>M2899*O2890</f>
        <v>786.78919764898262</v>
      </c>
      <c r="Q2899" s="9">
        <f>N2899*O2890</f>
        <v>8.2479582496770495E-3</v>
      </c>
      <c r="R2899" s="12">
        <f t="shared" si="622"/>
        <v>92115.54789969686</v>
      </c>
      <c r="S2899" s="12">
        <f t="shared" si="623"/>
        <v>4974660.018584677</v>
      </c>
      <c r="T2899" s="13">
        <f t="shared" si="617"/>
        <v>53.531286038862596</v>
      </c>
      <c r="U2899" s="14">
        <f t="shared" si="618"/>
        <v>7.221530270313103</v>
      </c>
    </row>
    <row r="2900" spans="1:21" x14ac:dyDescent="0.3">
      <c r="A2900" s="17">
        <v>1947</v>
      </c>
      <c r="B2900" s="17">
        <v>10</v>
      </c>
      <c r="C2900" s="17">
        <v>1.0399999999999999E-3</v>
      </c>
      <c r="D2900" s="17">
        <v>1.0399999999999999E-3</v>
      </c>
      <c r="E2900" s="17">
        <v>0.5</v>
      </c>
      <c r="F2900" s="6">
        <f t="shared" si="624"/>
        <v>92833.308143533213</v>
      </c>
      <c r="G2900" s="7">
        <f t="shared" si="625"/>
        <v>96.546640469274536</v>
      </c>
      <c r="H2900" s="6">
        <f t="shared" si="626"/>
        <v>92785.034823298571</v>
      </c>
      <c r="I2900" s="6">
        <f>SUM(H2900:H3000)</f>
        <v>5552874.8720608223</v>
      </c>
      <c r="J2900" s="8">
        <f t="shared" si="619"/>
        <v>59.815544475430144</v>
      </c>
      <c r="K2900" s="9">
        <f t="shared" si="627"/>
        <v>7.3749999999999996E-2</v>
      </c>
      <c r="L2900" s="9">
        <f t="shared" si="620"/>
        <v>7.0238095238095233E-3</v>
      </c>
      <c r="M2900" s="12">
        <f t="shared" si="621"/>
        <v>13745.623388845866</v>
      </c>
      <c r="N2900" s="10">
        <f>((B2899+E2899)*D2899+(B2900+E2900)*D2900+(B2901+E2901)*D2901)/3/SUM(D2890:D2900)</f>
        <v>0.13871186440677966</v>
      </c>
      <c r="O2900" s="11">
        <f>O2890</f>
        <v>6.2307433177560337E-2</v>
      </c>
      <c r="P2900" s="12">
        <f>M2900*O2890</f>
        <v>856.45451078442431</v>
      </c>
      <c r="Q2900" s="9">
        <f>N2900*O2890</f>
        <v>8.6427802224602335E-3</v>
      </c>
      <c r="R2900" s="12">
        <f t="shared" si="622"/>
        <v>91983.114159387478</v>
      </c>
      <c r="S2900" s="12">
        <f t="shared" si="623"/>
        <v>4882544.47068498</v>
      </c>
      <c r="T2900" s="13">
        <f t="shared" si="617"/>
        <v>52.594748246350186</v>
      </c>
      <c r="U2900" s="14">
        <f t="shared" si="618"/>
        <v>7.2207962290799586</v>
      </c>
    </row>
    <row r="2901" spans="1:21" x14ac:dyDescent="0.3">
      <c r="A2901" s="17">
        <v>1947</v>
      </c>
      <c r="B2901" s="17">
        <v>11</v>
      </c>
      <c r="C2901" s="17">
        <v>8.5999999999999998E-4</v>
      </c>
      <c r="D2901" s="17">
        <v>8.5999999999999998E-4</v>
      </c>
      <c r="E2901" s="17">
        <v>0.5</v>
      </c>
      <c r="F2901" s="6">
        <f t="shared" si="624"/>
        <v>92736.761503063943</v>
      </c>
      <c r="G2901" s="7">
        <f t="shared" si="625"/>
        <v>79.753614892634985</v>
      </c>
      <c r="H2901" s="6">
        <f t="shared" si="626"/>
        <v>92696.884695617628</v>
      </c>
      <c r="I2901" s="6">
        <f>SUM(H2901:H3000)</f>
        <v>5460089.8372375239</v>
      </c>
      <c r="J2901" s="8">
        <f t="shared" si="619"/>
        <v>58.877296864168876</v>
      </c>
      <c r="K2901" s="9">
        <f t="shared" si="627"/>
        <v>7.4609999999999996E-2</v>
      </c>
      <c r="L2901" s="9">
        <f t="shared" si="620"/>
        <v>6.4878260869565213E-3</v>
      </c>
      <c r="M2901" s="12">
        <f t="shared" si="621"/>
        <v>12292.810230067047</v>
      </c>
      <c r="N2901" s="10">
        <f>((B2900+E2900)*D2900+(B2901+E2901)*D2901+(B2902+E2902)*D2902)/3/SUM(D2890:D2901)</f>
        <v>0.14490908278604298</v>
      </c>
      <c r="O2901" s="11">
        <f>O2890</f>
        <v>6.2307433177560337E-2</v>
      </c>
      <c r="P2901" s="12">
        <f>M2901*O2890</f>
        <v>765.93345197433268</v>
      </c>
      <c r="Q2901" s="9">
        <f>N2901*O2890</f>
        <v>9.0289129925129313E-3</v>
      </c>
      <c r="R2901" s="12">
        <f t="shared" si="622"/>
        <v>91859.932589023883</v>
      </c>
      <c r="S2901" s="12">
        <f t="shared" si="623"/>
        <v>4790561.3565255925</v>
      </c>
      <c r="T2901" s="13">
        <f t="shared" si="617"/>
        <v>51.657630468013664</v>
      </c>
      <c r="U2901" s="14">
        <f t="shared" si="618"/>
        <v>7.2196663961552119</v>
      </c>
    </row>
    <row r="2902" spans="1:21" x14ac:dyDescent="0.3">
      <c r="A2902" s="17">
        <v>1947</v>
      </c>
      <c r="B2902" s="17">
        <v>12</v>
      </c>
      <c r="C2902" s="17">
        <v>9.3000000000000005E-4</v>
      </c>
      <c r="D2902" s="17">
        <v>9.3000000000000005E-4</v>
      </c>
      <c r="E2902" s="17">
        <v>0.5</v>
      </c>
      <c r="F2902" s="6">
        <f t="shared" si="624"/>
        <v>92657.007888171313</v>
      </c>
      <c r="G2902" s="7">
        <f t="shared" si="625"/>
        <v>86.171017335999323</v>
      </c>
      <c r="H2902" s="6">
        <f t="shared" si="626"/>
        <v>92613.922379503318</v>
      </c>
      <c r="I2902" s="6">
        <f>SUM(H2902:H3000)</f>
        <v>5367392.9525419055</v>
      </c>
      <c r="J2902" s="8">
        <f t="shared" si="619"/>
        <v>57.927544552484001</v>
      </c>
      <c r="K2902" s="9">
        <f t="shared" si="627"/>
        <v>7.5539999999999996E-2</v>
      </c>
      <c r="L2902" s="9">
        <f t="shared" si="620"/>
        <v>6.0431999999999994E-3</v>
      </c>
      <c r="M2902" s="12">
        <f t="shared" si="621"/>
        <v>14259.170197246382</v>
      </c>
      <c r="N2902" s="10">
        <f>((B2901+E2901)*D2901+(B2902+E2902)*D2902+(B2903+E2903)*D2903)/3/SUM(D2890:D2902)</f>
        <v>0.1580840172976789</v>
      </c>
      <c r="O2902" s="11">
        <f>O2890</f>
        <v>6.2307433177560337E-2</v>
      </c>
      <c r="P2902" s="12">
        <f>M2902*O2890</f>
        <v>888.45229423238879</v>
      </c>
      <c r="Q2902" s="9">
        <f>N2902*O2890</f>
        <v>9.8498093442154211E-3</v>
      </c>
      <c r="R2902" s="12">
        <f t="shared" si="622"/>
        <v>91701.692901445247</v>
      </c>
      <c r="S2902" s="12">
        <f t="shared" si="623"/>
        <v>4698701.4239365682</v>
      </c>
      <c r="T2902" s="13">
        <f t="shared" si="617"/>
        <v>50.710696697733631</v>
      </c>
      <c r="U2902" s="14">
        <f t="shared" si="618"/>
        <v>7.2168478547503696</v>
      </c>
    </row>
    <row r="2903" spans="1:21" x14ac:dyDescent="0.3">
      <c r="A2903" s="17">
        <v>1947</v>
      </c>
      <c r="B2903" s="17">
        <v>13</v>
      </c>
      <c r="C2903" s="17">
        <v>1.06E-3</v>
      </c>
      <c r="D2903" s="17">
        <v>1.06E-3</v>
      </c>
      <c r="E2903" s="17">
        <v>0.5</v>
      </c>
      <c r="F2903" s="6">
        <f t="shared" si="624"/>
        <v>92570.836870835308</v>
      </c>
      <c r="G2903" s="7">
        <f t="shared" si="625"/>
        <v>98.125087083085418</v>
      </c>
      <c r="H2903" s="6">
        <f t="shared" si="626"/>
        <v>92521.774327293766</v>
      </c>
      <c r="I2903" s="6">
        <f>SUM(H2903:H3000)</f>
        <v>5274779.0301624034</v>
      </c>
      <c r="J2903" s="8">
        <f t="shared" si="619"/>
        <v>56.981001884236356</v>
      </c>
      <c r="K2903" s="9">
        <f t="shared" si="627"/>
        <v>7.6600000000000001E-2</v>
      </c>
      <c r="L2903" s="9">
        <f t="shared" si="620"/>
        <v>5.6740740740740744E-3</v>
      </c>
      <c r="M2903" s="12">
        <f t="shared" si="621"/>
        <v>17293.585843624714</v>
      </c>
      <c r="N2903" s="10">
        <f>((B2902+E2902)*D2902+(B2903+E2903)*D2903+(B2904+E2904)*D2904)/3/SUM(D2890:D2903)</f>
        <v>0.17658833768494342</v>
      </c>
      <c r="O2903" s="11">
        <f>O2890</f>
        <v>6.2307433177560337E-2</v>
      </c>
      <c r="P2903" s="12">
        <f>M2903*O2890</f>
        <v>1077.5189443520503</v>
      </c>
      <c r="Q2903" s="9">
        <f>N2903*O2890</f>
        <v>1.1002766050241072E-2</v>
      </c>
      <c r="R2903" s="12">
        <f t="shared" si="622"/>
        <v>91503.778889817346</v>
      </c>
      <c r="S2903" s="12">
        <f t="shared" si="623"/>
        <v>4606999.7310351226</v>
      </c>
      <c r="T2903" s="13">
        <f t="shared" si="617"/>
        <v>49.767290507088092</v>
      </c>
      <c r="U2903" s="14">
        <f t="shared" si="618"/>
        <v>7.2137113771482646</v>
      </c>
    </row>
    <row r="2904" spans="1:21" x14ac:dyDescent="0.3">
      <c r="A2904" s="17">
        <v>1947</v>
      </c>
      <c r="B2904" s="17">
        <v>14</v>
      </c>
      <c r="C2904" s="17">
        <v>1.01E-3</v>
      </c>
      <c r="D2904" s="17">
        <v>1.01E-3</v>
      </c>
      <c r="E2904" s="17">
        <v>0.5</v>
      </c>
      <c r="F2904" s="6">
        <f t="shared" si="624"/>
        <v>92472.711783752224</v>
      </c>
      <c r="G2904" s="7">
        <f t="shared" si="625"/>
        <v>93.397438901589751</v>
      </c>
      <c r="H2904" s="6">
        <f t="shared" si="626"/>
        <v>92426.013064301427</v>
      </c>
      <c r="I2904" s="6">
        <f>SUM(H2904:H3000)</f>
        <v>5182257.2558351085</v>
      </c>
      <c r="J2904" s="8">
        <f t="shared" si="619"/>
        <v>56.040935275628513</v>
      </c>
      <c r="K2904" s="9">
        <f t="shared" si="627"/>
        <v>7.7609999999999998E-2</v>
      </c>
      <c r="L2904" s="9">
        <f t="shared" si="620"/>
        <v>5.3524137931034478E-3</v>
      </c>
      <c r="M2904" s="12">
        <f t="shared" si="621"/>
        <v>17449.592373058258</v>
      </c>
      <c r="N2904" s="10">
        <f>((B2903+E2903)*D2903+(B2904+E2904)*D2904+(B2905+E2905)*D2905)/3/SUM(D2890:D2904)</f>
        <v>0.20491345616973761</v>
      </c>
      <c r="O2904" s="11">
        <f>O2890</f>
        <v>6.2307433177560337E-2</v>
      </c>
      <c r="P2904" s="12">
        <f>M2904*O2890</f>
        <v>1087.2393107599939</v>
      </c>
      <c r="Q2904" s="9">
        <f>N2904*O2890</f>
        <v>1.2767631477478865E-2</v>
      </c>
      <c r="R2904" s="12">
        <f t="shared" si="622"/>
        <v>91245.951790563777</v>
      </c>
      <c r="S2904" s="12">
        <f t="shared" si="623"/>
        <v>4515495.9521453055</v>
      </c>
      <c r="T2904" s="13">
        <f t="shared" si="617"/>
        <v>48.830577854197777</v>
      </c>
      <c r="U2904" s="14">
        <f t="shared" si="618"/>
        <v>7.2103574214307358</v>
      </c>
    </row>
    <row r="2905" spans="1:21" x14ac:dyDescent="0.3">
      <c r="A2905" s="17">
        <v>1947</v>
      </c>
      <c r="B2905" s="17">
        <v>15</v>
      </c>
      <c r="C2905" s="17">
        <v>1.2099999999999999E-3</v>
      </c>
      <c r="D2905" s="17">
        <v>1.2099999999999999E-3</v>
      </c>
      <c r="E2905" s="17">
        <v>0.5</v>
      </c>
      <c r="F2905" s="6">
        <f t="shared" si="624"/>
        <v>92379.314344850631</v>
      </c>
      <c r="G2905" s="7">
        <f t="shared" si="625"/>
        <v>111.77897035726926</v>
      </c>
      <c r="H2905" s="6">
        <f t="shared" si="626"/>
        <v>92323.424859671999</v>
      </c>
      <c r="I2905" s="6">
        <f>SUM(H2905:H3000)</f>
        <v>5089831.2427708087</v>
      </c>
      <c r="J2905" s="8">
        <f t="shared" si="619"/>
        <v>55.097088334846731</v>
      </c>
      <c r="K2905" s="9">
        <f t="shared" si="627"/>
        <v>7.8820000000000001E-2</v>
      </c>
      <c r="L2905" s="9">
        <f t="shared" si="620"/>
        <v>5.0851612903225806E-3</v>
      </c>
      <c r="M2905" s="12">
        <f t="shared" si="621"/>
        <v>21981.401174037979</v>
      </c>
      <c r="N2905" s="10">
        <f>((B2904+E2904)*D2904+(B2905+E2905)*D2905+(B2906+E2906)*D2906)/3/SUM(D2890:D2905)</f>
        <v>0.240336631988497</v>
      </c>
      <c r="O2905" s="11">
        <f>O2890</f>
        <v>6.2307433177560337E-2</v>
      </c>
      <c r="P2905" s="12">
        <f>M2905*O2890</f>
        <v>1369.6046848005178</v>
      </c>
      <c r="Q2905" s="9">
        <f>N2905*O2890</f>
        <v>1.4974758637743188E-2</v>
      </c>
      <c r="R2905" s="12">
        <f t="shared" si="622"/>
        <v>90940.903855788594</v>
      </c>
      <c r="S2905" s="12">
        <f t="shared" si="623"/>
        <v>4424250.0003547417</v>
      </c>
      <c r="T2905" s="13">
        <f t="shared" si="617"/>
        <v>47.892215175348468</v>
      </c>
      <c r="U2905" s="14">
        <f t="shared" si="618"/>
        <v>7.2048731594982627</v>
      </c>
    </row>
    <row r="2906" spans="1:21" x14ac:dyDescent="0.3">
      <c r="A2906" s="17">
        <v>1947</v>
      </c>
      <c r="B2906" s="17">
        <v>16</v>
      </c>
      <c r="C2906" s="17">
        <v>1.4300000000000001E-3</v>
      </c>
      <c r="D2906" s="17">
        <v>1.42E-3</v>
      </c>
      <c r="E2906" s="17">
        <v>0.5</v>
      </c>
      <c r="F2906" s="6">
        <f t="shared" si="624"/>
        <v>92267.535374493367</v>
      </c>
      <c r="G2906" s="7">
        <f t="shared" si="625"/>
        <v>131.01990023178058</v>
      </c>
      <c r="H2906" s="6">
        <f t="shared" si="626"/>
        <v>92202.025424377483</v>
      </c>
      <c r="I2906" s="6">
        <f>SUM(H2906:H3000)</f>
        <v>4997507.817911136</v>
      </c>
      <c r="J2906" s="8">
        <f t="shared" si="619"/>
        <v>54.163230844168162</v>
      </c>
      <c r="K2906" s="9">
        <f t="shared" si="627"/>
        <v>8.0240000000000006E-2</v>
      </c>
      <c r="L2906" s="9">
        <f t="shared" si="620"/>
        <v>4.8630303030303031E-3</v>
      </c>
      <c r="M2906" s="12">
        <f t="shared" si="621"/>
        <v>26942.028337791369</v>
      </c>
      <c r="N2906" s="10">
        <f>((B2905+E2905)*D2905+(B2906+E2906)*D2906+(B2907+E2907)*D2907)/3/SUM(D2890:D2906)</f>
        <v>0.29156281156530406</v>
      </c>
      <c r="O2906" s="11">
        <f>O2890</f>
        <v>6.2307433177560337E-2</v>
      </c>
      <c r="P2906" s="12">
        <f>M2906*O2890</f>
        <v>1678.6886303248727</v>
      </c>
      <c r="Q2906" s="9">
        <f>N2906*O2890</f>
        <v>1.8166530398666798E-2</v>
      </c>
      <c r="R2906" s="12">
        <f t="shared" si="622"/>
        <v>90527.034526686883</v>
      </c>
      <c r="S2906" s="12">
        <f t="shared" si="623"/>
        <v>4333309.0964989532</v>
      </c>
      <c r="T2906" s="13">
        <f t="shared" si="617"/>
        <v>46.964613056055057</v>
      </c>
      <c r="U2906" s="14">
        <f t="shared" si="618"/>
        <v>7.1986177881131042</v>
      </c>
    </row>
    <row r="2907" spans="1:21" x14ac:dyDescent="0.3">
      <c r="A2907" s="17">
        <v>1947</v>
      </c>
      <c r="B2907" s="17">
        <v>17</v>
      </c>
      <c r="C2907" s="17">
        <v>1.6000000000000001E-3</v>
      </c>
      <c r="D2907" s="17">
        <v>1.6000000000000001E-3</v>
      </c>
      <c r="E2907" s="17">
        <v>0.5</v>
      </c>
      <c r="F2907" s="6">
        <f t="shared" si="624"/>
        <v>92136.515474261585</v>
      </c>
      <c r="G2907" s="7">
        <f t="shared" si="625"/>
        <v>147.41842475881853</v>
      </c>
      <c r="H2907" s="6">
        <f t="shared" si="626"/>
        <v>92062.806261882171</v>
      </c>
      <c r="I2907" s="6">
        <f>SUM(H2907:H3000)</f>
        <v>4905305.7924867589</v>
      </c>
      <c r="J2907" s="8">
        <f t="shared" si="619"/>
        <v>53.239540992377343</v>
      </c>
      <c r="K2907" s="9">
        <f t="shared" si="627"/>
        <v>8.184000000000001E-2</v>
      </c>
      <c r="L2907" s="9">
        <f t="shared" si="620"/>
        <v>4.6765714285714292E-3</v>
      </c>
      <c r="M2907" s="12">
        <f t="shared" si="621"/>
        <v>31522.757004879324</v>
      </c>
      <c r="N2907" s="10">
        <f>((B2906+E2906)*D2906+(B2907+E2907)*D2907+(B2908+E2908)*D2908)/3/SUM(D2890:D2907)</f>
        <v>0.34661127403062886</v>
      </c>
      <c r="O2907" s="11">
        <f>O2890</f>
        <v>6.2307433177560337E-2</v>
      </c>
      <c r="P2907" s="12">
        <f>M2907*O2890</f>
        <v>1964.1020756539906</v>
      </c>
      <c r="Q2907" s="9">
        <f>N2907*O2890</f>
        <v>2.1596458795252464E-2</v>
      </c>
      <c r="R2907" s="12">
        <f t="shared" si="622"/>
        <v>90074.57565987212</v>
      </c>
      <c r="S2907" s="12">
        <f t="shared" si="623"/>
        <v>4242782.0619722661</v>
      </c>
      <c r="T2907" s="13">
        <f t="shared" si="617"/>
        <v>46.048866078047972</v>
      </c>
      <c r="U2907" s="14">
        <f t="shared" si="618"/>
        <v>7.1906749143293709</v>
      </c>
    </row>
    <row r="2908" spans="1:21" x14ac:dyDescent="0.3">
      <c r="A2908" s="17">
        <v>1947</v>
      </c>
      <c r="B2908" s="17">
        <v>18</v>
      </c>
      <c r="C2908" s="17">
        <v>1.82E-3</v>
      </c>
      <c r="D2908" s="17">
        <v>1.82E-3</v>
      </c>
      <c r="E2908" s="17">
        <v>0.5</v>
      </c>
      <c r="F2908" s="6">
        <f t="shared" si="624"/>
        <v>91989.097049502772</v>
      </c>
      <c r="G2908" s="7">
        <f t="shared" si="625"/>
        <v>167.42015663009505</v>
      </c>
      <c r="H2908" s="6">
        <f t="shared" si="626"/>
        <v>91905.38697118772</v>
      </c>
      <c r="I2908" s="6">
        <f>SUM(H2908:H3000)</f>
        <v>4813242.9862248767</v>
      </c>
      <c r="J2908" s="8">
        <f t="shared" si="619"/>
        <v>52.324059487557427</v>
      </c>
      <c r="K2908" s="9">
        <f t="shared" si="627"/>
        <v>8.3660000000000012E-2</v>
      </c>
      <c r="L2908" s="9">
        <f t="shared" si="620"/>
        <v>4.5221621621621627E-3</v>
      </c>
      <c r="M2908" s="12">
        <f t="shared" si="621"/>
        <v>37022.14795190961</v>
      </c>
      <c r="N2908" s="10">
        <f>((B2907+E2907)*D2907+(B2908+E2908)*D2908+(B2909+E2909)*D2909)/3/SUM(D2890:D2908)</f>
        <v>0.40576938401466256</v>
      </c>
      <c r="O2908" s="11">
        <f>O2890</f>
        <v>6.2307433177560337E-2</v>
      </c>
      <c r="P2908" s="12">
        <f>M2908*O2890</f>
        <v>2306.7550096033601</v>
      </c>
      <c r="Q2908" s="9">
        <f>N2908*O2890</f>
        <v>2.5282448779993406E-2</v>
      </c>
      <c r="R2908" s="12">
        <f t="shared" si="622"/>
        <v>89581.793732483187</v>
      </c>
      <c r="S2908" s="12">
        <f t="shared" si="623"/>
        <v>4152707.4863123936</v>
      </c>
      <c r="T2908" s="13">
        <f t="shared" si="617"/>
        <v>45.143474819387201</v>
      </c>
      <c r="U2908" s="14">
        <f t="shared" si="618"/>
        <v>7.1805846681702263</v>
      </c>
    </row>
    <row r="2909" spans="1:21" x14ac:dyDescent="0.3">
      <c r="A2909" s="17">
        <v>1947</v>
      </c>
      <c r="B2909" s="17">
        <v>19</v>
      </c>
      <c r="C2909" s="17">
        <v>2.0600000000000002E-3</v>
      </c>
      <c r="D2909" s="17">
        <v>2.0600000000000002E-3</v>
      </c>
      <c r="E2909" s="17">
        <v>0.5</v>
      </c>
      <c r="F2909" s="6">
        <f t="shared" si="624"/>
        <v>91821.676892872681</v>
      </c>
      <c r="G2909" s="7">
        <f t="shared" si="625"/>
        <v>189.15265439931775</v>
      </c>
      <c r="H2909" s="6">
        <f t="shared" si="626"/>
        <v>91727.100565673027</v>
      </c>
      <c r="I2909" s="6">
        <f>SUM(H2909:H3000)</f>
        <v>4721337.5992536889</v>
      </c>
      <c r="J2909" s="8">
        <f t="shared" si="619"/>
        <v>51.418551250833943</v>
      </c>
      <c r="K2909" s="9">
        <f t="shared" si="627"/>
        <v>8.5720000000000018E-2</v>
      </c>
      <c r="L2909" s="9">
        <f t="shared" si="620"/>
        <v>4.3958974358974372E-3</v>
      </c>
      <c r="M2909" s="12">
        <f t="shared" si="621"/>
        <v>43029.360251827988</v>
      </c>
      <c r="N2909" s="10">
        <f>((B2908+E2908)*D2908+(B2909+E2909)*D2909+(B2910+E2910)*D2910)/3/SUM(D2890:D2909)</f>
        <v>0.4322211852543163</v>
      </c>
      <c r="O2909" s="11">
        <f>O2890</f>
        <v>6.2307433177560337E-2</v>
      </c>
      <c r="P2909" s="12">
        <f>M2909*O2890</f>
        <v>2681.0489885639431</v>
      </c>
      <c r="Q2909" s="9">
        <f>N2909*O2890</f>
        <v>2.6930592618159239E-2</v>
      </c>
      <c r="R2909" s="12">
        <f t="shared" si="622"/>
        <v>89256.83538829397</v>
      </c>
      <c r="S2909" s="12">
        <f t="shared" si="623"/>
        <v>4063125.6925799102</v>
      </c>
      <c r="T2909" s="13">
        <f t="shared" si="617"/>
        <v>44.250179587988939</v>
      </c>
      <c r="U2909" s="14">
        <f t="shared" si="618"/>
        <v>7.1683716628450043</v>
      </c>
    </row>
    <row r="2910" spans="1:21" x14ac:dyDescent="0.3">
      <c r="A2910" s="17">
        <v>1947</v>
      </c>
      <c r="B2910" s="17">
        <v>20</v>
      </c>
      <c r="C2910" s="17">
        <v>1.82E-3</v>
      </c>
      <c r="D2910" s="17">
        <v>1.82E-3</v>
      </c>
      <c r="E2910" s="17">
        <v>0.5</v>
      </c>
      <c r="F2910" s="6">
        <f t="shared" si="624"/>
        <v>91632.524238473357</v>
      </c>
      <c r="G2910" s="7">
        <f t="shared" si="625"/>
        <v>166.77119411402151</v>
      </c>
      <c r="H2910" s="6">
        <f t="shared" si="626"/>
        <v>91549.138641416343</v>
      </c>
      <c r="I2910" s="6">
        <f>SUM(H2910:H3000)</f>
        <v>4629610.4986880161</v>
      </c>
      <c r="J2910" s="8">
        <f t="shared" si="619"/>
        <v>50.523659990414203</v>
      </c>
      <c r="K2910" s="9">
        <f t="shared" si="627"/>
        <v>8.7540000000000021E-2</v>
      </c>
      <c r="L2910" s="9">
        <f t="shared" si="620"/>
        <v>4.2702439024390254E-3</v>
      </c>
      <c r="M2910" s="12">
        <f t="shared" si="621"/>
        <v>39054.254961588304</v>
      </c>
      <c r="N2910" s="10">
        <f>((B2909+E2909)*D2909+(B2910+E2910)*D2910+(B2911+E2911)*D2911)/3/SUM(D2890:D2910)</f>
        <v>0.46940446272180331</v>
      </c>
      <c r="O2910" s="11">
        <f>O2890</f>
        <v>6.2307433177560337E-2</v>
      </c>
      <c r="P2910" s="12">
        <f>M2910*O2890</f>
        <v>2433.3703813185675</v>
      </c>
      <c r="Q2910" s="9">
        <f>N2910*O2890</f>
        <v>2.9247387194287371E-2</v>
      </c>
      <c r="R2910" s="12">
        <f t="shared" si="622"/>
        <v>88871.565536267342</v>
      </c>
      <c r="S2910" s="12">
        <f t="shared" si="623"/>
        <v>3973868.8571916162</v>
      </c>
      <c r="T2910" s="13">
        <f t="shared" si="617"/>
        <v>43.367449387835642</v>
      </c>
      <c r="U2910" s="14">
        <f t="shared" si="618"/>
        <v>7.156210602578561</v>
      </c>
    </row>
    <row r="2911" spans="1:21" x14ac:dyDescent="0.3">
      <c r="A2911" s="17">
        <v>1947</v>
      </c>
      <c r="B2911" s="17">
        <v>21</v>
      </c>
      <c r="C2911" s="17">
        <v>2.1299999999999999E-3</v>
      </c>
      <c r="D2911" s="17">
        <v>2.1299999999999999E-3</v>
      </c>
      <c r="E2911" s="17">
        <v>0.5</v>
      </c>
      <c r="F2911" s="6">
        <f t="shared" si="624"/>
        <v>91465.753044359342</v>
      </c>
      <c r="G2911" s="7">
        <f t="shared" si="625"/>
        <v>194.82205398448539</v>
      </c>
      <c r="H2911" s="6">
        <f t="shared" si="626"/>
        <v>91368.342017367104</v>
      </c>
      <c r="I2911" s="6">
        <f>SUM(H2911:H3000)</f>
        <v>4538061.3600465991</v>
      </c>
      <c r="J2911" s="8">
        <f t="shared" si="619"/>
        <v>49.614869052088991</v>
      </c>
      <c r="K2911" s="9">
        <f t="shared" si="627"/>
        <v>8.9670000000000027E-2</v>
      </c>
      <c r="L2911" s="9">
        <f t="shared" si="620"/>
        <v>4.1706976744186062E-3</v>
      </c>
      <c r="M2911" s="12">
        <f t="shared" si="621"/>
        <v>46712.101713688353</v>
      </c>
      <c r="N2911" s="10">
        <f>((B2910+E2910)*D2910+(B2911+E2911)*D2911+(B2912+E2912)*D2912)/3/SUM(D2890:D2911)</f>
        <v>0.47119066205717247</v>
      </c>
      <c r="O2911" s="11">
        <f>O2890</f>
        <v>6.2307433177560337E-2</v>
      </c>
      <c r="P2911" s="12">
        <f>M2911*O2890</f>
        <v>2910.5111561090389</v>
      </c>
      <c r="Q2911" s="9">
        <f>N2911*O2890</f>
        <v>2.9358680690017687E-2</v>
      </c>
      <c r="R2911" s="12">
        <f t="shared" si="622"/>
        <v>88685.888038902893</v>
      </c>
      <c r="S2911" s="12">
        <f t="shared" si="623"/>
        <v>3884997.2916553491</v>
      </c>
      <c r="T2911" s="13">
        <f t="shared" si="617"/>
        <v>42.474884449605867</v>
      </c>
      <c r="U2911" s="14">
        <f t="shared" si="618"/>
        <v>7.1399846024831248</v>
      </c>
    </row>
    <row r="2912" spans="1:21" x14ac:dyDescent="0.3">
      <c r="A2912" s="17">
        <v>1947</v>
      </c>
      <c r="B2912" s="17">
        <v>22</v>
      </c>
      <c r="C2912" s="17">
        <v>1.9400000000000001E-3</v>
      </c>
      <c r="D2912" s="17">
        <v>1.9400000000000001E-3</v>
      </c>
      <c r="E2912" s="17">
        <v>0.5</v>
      </c>
      <c r="F2912" s="6">
        <f t="shared" si="624"/>
        <v>91270.930990374851</v>
      </c>
      <c r="G2912" s="7">
        <f t="shared" si="625"/>
        <v>177.06560612132722</v>
      </c>
      <c r="H2912" s="6">
        <f t="shared" si="626"/>
        <v>91182.398187314189</v>
      </c>
      <c r="I2912" s="6">
        <f>SUM(H2912:H3000)</f>
        <v>4446693.0180292316</v>
      </c>
      <c r="J2912" s="8">
        <f t="shared" si="619"/>
        <v>48.719707028058757</v>
      </c>
      <c r="K2912" s="9">
        <f t="shared" si="627"/>
        <v>9.1610000000000025E-2</v>
      </c>
      <c r="L2912" s="9">
        <f t="shared" si="620"/>
        <v>4.0715555555555566E-3</v>
      </c>
      <c r="M2912" s="12">
        <f t="shared" si="621"/>
        <v>43488.441630060712</v>
      </c>
      <c r="N2912" s="10">
        <f>((B2911+E2911)*D2911+(B2912+E2912)*D2912+(B2913+E2913)*D2913)/3/SUM(D2890:D2912)</f>
        <v>0.48193428664992893</v>
      </c>
      <c r="O2912" s="11">
        <f>O2890</f>
        <v>6.2307433177560337E-2</v>
      </c>
      <c r="P2912" s="12">
        <f>M2912*O2890</f>
        <v>2709.6531708612411</v>
      </c>
      <c r="Q2912" s="9">
        <f>N2912*O2890</f>
        <v>3.0028088361415656E-2</v>
      </c>
      <c r="R2912" s="12">
        <f t="shared" si="622"/>
        <v>88444.365077539725</v>
      </c>
      <c r="S2912" s="12">
        <f t="shared" si="623"/>
        <v>3796311.4036164461</v>
      </c>
      <c r="T2912" s="13">
        <f t="shared" si="617"/>
        <v>41.5938718102568</v>
      </c>
      <c r="U2912" s="14">
        <f t="shared" si="618"/>
        <v>7.1258352178019564</v>
      </c>
    </row>
    <row r="2913" spans="1:21" x14ac:dyDescent="0.3">
      <c r="A2913" s="17">
        <v>1947</v>
      </c>
      <c r="B2913" s="17">
        <v>23</v>
      </c>
      <c r="C2913" s="17">
        <v>1.83E-3</v>
      </c>
      <c r="D2913" s="17">
        <v>1.83E-3</v>
      </c>
      <c r="E2913" s="17">
        <v>0.5</v>
      </c>
      <c r="F2913" s="6">
        <f t="shared" si="624"/>
        <v>91093.865384253528</v>
      </c>
      <c r="G2913" s="7">
        <f t="shared" si="625"/>
        <v>166.70177365318395</v>
      </c>
      <c r="H2913" s="6">
        <f t="shared" si="626"/>
        <v>91010.514497426935</v>
      </c>
      <c r="I2913" s="6">
        <f>SUM(H2913:H3000)</f>
        <v>4355510.6198419183</v>
      </c>
      <c r="J2913" s="8">
        <f t="shared" si="619"/>
        <v>47.813435092137517</v>
      </c>
      <c r="K2913" s="9">
        <f t="shared" si="627"/>
        <v>9.3440000000000023E-2</v>
      </c>
      <c r="L2913" s="9">
        <f t="shared" si="620"/>
        <v>3.9761702127659587E-3</v>
      </c>
      <c r="M2913" s="12">
        <f t="shared" si="621"/>
        <v>41925.210625533196</v>
      </c>
      <c r="N2913" s="10">
        <f>((B2912+E2912)*D2912+(B2913+E2913)*D2913+(B2914+E2914)*D2914)/3/SUM(D2890:D2913)</f>
        <v>0.49878710045662084</v>
      </c>
      <c r="O2913" s="11">
        <f>O2890</f>
        <v>6.2307433177560337E-2</v>
      </c>
      <c r="P2913" s="12">
        <f>M2913*O2890</f>
        <v>2612.252259505552</v>
      </c>
      <c r="Q2913" s="9">
        <f>N2913*O2890</f>
        <v>3.1078143931529977E-2</v>
      </c>
      <c r="R2913" s="12">
        <f t="shared" si="622"/>
        <v>88182.076628593306</v>
      </c>
      <c r="S2913" s="12">
        <f t="shared" si="623"/>
        <v>3707867.0385389063</v>
      </c>
      <c r="T2913" s="13">
        <f t="shared" si="617"/>
        <v>40.703806155313806</v>
      </c>
      <c r="U2913" s="14">
        <f t="shared" si="618"/>
        <v>7.1096289368237109</v>
      </c>
    </row>
    <row r="2914" spans="1:21" x14ac:dyDescent="0.3">
      <c r="A2914" s="17">
        <v>1947</v>
      </c>
      <c r="B2914" s="17">
        <v>24</v>
      </c>
      <c r="C2914" s="17">
        <v>2.1800000000000001E-3</v>
      </c>
      <c r="D2914" s="17">
        <v>2.1700000000000001E-3</v>
      </c>
      <c r="E2914" s="17">
        <v>0.5</v>
      </c>
      <c r="F2914" s="6">
        <f t="shared" si="624"/>
        <v>90927.163610600343</v>
      </c>
      <c r="G2914" s="7">
        <f t="shared" si="625"/>
        <v>197.31194503500274</v>
      </c>
      <c r="H2914" s="6">
        <f t="shared" si="626"/>
        <v>90828.50763808284</v>
      </c>
      <c r="I2914" s="6">
        <f>SUM(H2914:H3000)</f>
        <v>4264500.105344492</v>
      </c>
      <c r="J2914" s="8">
        <f t="shared" si="619"/>
        <v>46.900177416810287</v>
      </c>
      <c r="K2914" s="9">
        <f t="shared" si="627"/>
        <v>9.5610000000000028E-2</v>
      </c>
      <c r="L2914" s="9">
        <f t="shared" si="620"/>
        <v>3.902448979591838E-3</v>
      </c>
      <c r="M2914" s="12">
        <f t="shared" si="621"/>
        <v>50561.056932931344</v>
      </c>
      <c r="N2914" s="10">
        <f>((B2913+E2913)*D2913+(B2914+E2914)*D2914+(B2915+E2915)*D2915)/3/SUM(D2890:D2914)</f>
        <v>0.52109263326709188</v>
      </c>
      <c r="O2914" s="11">
        <f>O2890</f>
        <v>6.2307433177560337E-2</v>
      </c>
      <c r="P2914" s="12">
        <f>M2914*O2890</f>
        <v>3150.3296762354435</v>
      </c>
      <c r="Q2914" s="9">
        <f>N2914*O2890</f>
        <v>3.2467944426608282E-2</v>
      </c>
      <c r="R2914" s="12">
        <f t="shared" si="622"/>
        <v>87879.492699737806</v>
      </c>
      <c r="S2914" s="12">
        <f t="shared" si="623"/>
        <v>3619684.961910313</v>
      </c>
      <c r="T2914" s="13">
        <f t="shared" si="617"/>
        <v>39.808620638512117</v>
      </c>
      <c r="U2914" s="14">
        <f t="shared" si="618"/>
        <v>7.0915567782981697</v>
      </c>
    </row>
    <row r="2915" spans="1:21" x14ac:dyDescent="0.3">
      <c r="A2915" s="17">
        <v>1947</v>
      </c>
      <c r="B2915" s="17">
        <v>25</v>
      </c>
      <c r="C2915" s="17">
        <v>2.0899999999999998E-3</v>
      </c>
      <c r="D2915" s="17">
        <v>2.0899999999999998E-3</v>
      </c>
      <c r="E2915" s="17">
        <v>0.5</v>
      </c>
      <c r="F2915" s="6">
        <f t="shared" si="624"/>
        <v>90729.851665565337</v>
      </c>
      <c r="G2915" s="7">
        <f t="shared" si="625"/>
        <v>189.62538998103153</v>
      </c>
      <c r="H2915" s="6">
        <f t="shared" si="626"/>
        <v>90635.038970574824</v>
      </c>
      <c r="I2915" s="6">
        <f>SUM(H2915:H3000)</f>
        <v>4173671.5977064087</v>
      </c>
      <c r="J2915" s="8">
        <f t="shared" si="619"/>
        <v>46.001084770762837</v>
      </c>
      <c r="K2915" s="9">
        <f t="shared" si="627"/>
        <v>9.7700000000000023E-2</v>
      </c>
      <c r="L2915" s="9">
        <f t="shared" si="620"/>
        <v>3.8313725490196088E-3</v>
      </c>
      <c r="M2915" s="12">
        <f t="shared" si="621"/>
        <v>49492.809053391022</v>
      </c>
      <c r="N2915" s="10">
        <f>((B2914+E2914)*D2914+(B2915+E2915)*D2915+(B2916+E2916)*D2916)/3/SUM(D2890:D2915)</f>
        <v>0.56393722279085623</v>
      </c>
      <c r="O2915" s="11">
        <f>O2890</f>
        <v>6.2307433177560337E-2</v>
      </c>
      <c r="P2915" s="12">
        <f>M2915*O2890</f>
        <v>3083.7698928639143</v>
      </c>
      <c r="Q2915" s="9">
        <f>N2915*O2890</f>
        <v>3.5137480825380228E-2</v>
      </c>
      <c r="R2915" s="12">
        <f t="shared" si="622"/>
        <v>87450.352026638662</v>
      </c>
      <c r="S2915" s="12">
        <f t="shared" si="623"/>
        <v>3531805.4692105753</v>
      </c>
      <c r="T2915" s="13">
        <f t="shared" si="617"/>
        <v>38.926609096959432</v>
      </c>
      <c r="U2915" s="14">
        <f t="shared" si="618"/>
        <v>7.0744756738034056</v>
      </c>
    </row>
    <row r="2916" spans="1:21" x14ac:dyDescent="0.3">
      <c r="A2916" s="17">
        <v>1947</v>
      </c>
      <c r="B2916" s="17">
        <v>26</v>
      </c>
      <c r="C2916" s="17">
        <v>2.2200000000000002E-3</v>
      </c>
      <c r="D2916" s="17">
        <v>2.2200000000000002E-3</v>
      </c>
      <c r="E2916" s="17">
        <v>0.5</v>
      </c>
      <c r="F2916" s="6">
        <f t="shared" si="624"/>
        <v>90540.226275584311</v>
      </c>
      <c r="G2916" s="7">
        <f t="shared" si="625"/>
        <v>200.9993023317972</v>
      </c>
      <c r="H2916" s="6">
        <f t="shared" si="626"/>
        <v>90439.726624418414</v>
      </c>
      <c r="I2916" s="6">
        <f>SUM(H2916:H3000)</f>
        <v>4083036.558735834</v>
      </c>
      <c r="J2916" s="8">
        <f t="shared" si="619"/>
        <v>45.09638120748648</v>
      </c>
      <c r="K2916" s="9">
        <f t="shared" si="627"/>
        <v>9.9920000000000023E-2</v>
      </c>
      <c r="L2916" s="9">
        <f t="shared" si="620"/>
        <v>3.77056603773585E-3</v>
      </c>
      <c r="M2916" s="12">
        <f t="shared" si="621"/>
        <v>53307.46108679568</v>
      </c>
      <c r="N2916" s="10">
        <f>((B2915+E2915)*D2915+(B2916+E2916)*D2916+(B2917+E2917)*D2917)/3/SUM(D2890:D2916)</f>
        <v>0.55752935681878824</v>
      </c>
      <c r="O2916" s="11">
        <f>O2890</f>
        <v>6.2307433177560337E-2</v>
      </c>
      <c r="P2916" s="12">
        <f>M2916*O2890</f>
        <v>3321.4510695309195</v>
      </c>
      <c r="Q2916" s="9">
        <f>N2916*O2890</f>
        <v>3.4738223144514843E-2</v>
      </c>
      <c r="R2916" s="12">
        <f t="shared" si="622"/>
        <v>87298.011219810447</v>
      </c>
      <c r="S2916" s="12">
        <f t="shared" si="623"/>
        <v>3444355.1171839368</v>
      </c>
      <c r="T2916" s="13">
        <f t="shared" si="617"/>
        <v>38.042263189182741</v>
      </c>
      <c r="U2916" s="14">
        <f t="shared" si="618"/>
        <v>7.0541180183037397</v>
      </c>
    </row>
    <row r="2917" spans="1:21" x14ac:dyDescent="0.3">
      <c r="A2917" s="17">
        <v>1947</v>
      </c>
      <c r="B2917" s="17">
        <v>27</v>
      </c>
      <c r="C2917" s="17">
        <v>2.0100000000000001E-3</v>
      </c>
      <c r="D2917" s="17">
        <v>2E-3</v>
      </c>
      <c r="E2917" s="17">
        <v>0.5</v>
      </c>
      <c r="F2917" s="6">
        <f t="shared" si="624"/>
        <v>90339.226973252516</v>
      </c>
      <c r="G2917" s="7">
        <f t="shared" si="625"/>
        <v>180.67845394650504</v>
      </c>
      <c r="H2917" s="6">
        <f t="shared" si="626"/>
        <v>90248.887746279259</v>
      </c>
      <c r="I2917" s="6">
        <f>SUM(H2917:H3000)</f>
        <v>3992596.832111415</v>
      </c>
      <c r="J2917" s="8">
        <f t="shared" si="619"/>
        <v>44.195605451589003</v>
      </c>
      <c r="K2917" s="9">
        <f t="shared" si="627"/>
        <v>0.10192000000000002</v>
      </c>
      <c r="L2917" s="9">
        <f t="shared" si="620"/>
        <v>3.706181818181819E-3</v>
      </c>
      <c r="M2917" s="12">
        <f t="shared" si="621"/>
        <v>48750.564006366636</v>
      </c>
      <c r="N2917" s="10">
        <f>((B2916+E2916)*D2916+(B2917+E2917)*D2917+(B2918+E2918)*D2918)/3/SUM(D2890:D2917)</f>
        <v>0.55777407116692823</v>
      </c>
      <c r="O2917" s="11">
        <f>O2890</f>
        <v>6.2307433177560337E-2</v>
      </c>
      <c r="P2917" s="12">
        <f>M2917*O2890</f>
        <v>3037.5225091950674</v>
      </c>
      <c r="Q2917" s="9">
        <f>N2917*O2890</f>
        <v>3.4753470667409164E-2</v>
      </c>
      <c r="R2917" s="12">
        <f t="shared" si="622"/>
        <v>87112.425673222635</v>
      </c>
      <c r="S2917" s="12">
        <f t="shared" si="623"/>
        <v>3357057.1059641265</v>
      </c>
      <c r="T2917" s="13">
        <f t="shared" si="617"/>
        <v>37.160569316782819</v>
      </c>
      <c r="U2917" s="14">
        <f t="shared" si="618"/>
        <v>7.0350361348061838</v>
      </c>
    </row>
    <row r="2918" spans="1:21" x14ac:dyDescent="0.3">
      <c r="A2918" s="17">
        <v>1947</v>
      </c>
      <c r="B2918" s="17">
        <v>28</v>
      </c>
      <c r="C2918" s="17">
        <v>1.99E-3</v>
      </c>
      <c r="D2918" s="17">
        <v>1.99E-3</v>
      </c>
      <c r="E2918" s="17">
        <v>0.5</v>
      </c>
      <c r="F2918" s="6">
        <f t="shared" si="624"/>
        <v>90158.548519306016</v>
      </c>
      <c r="G2918" s="7">
        <f t="shared" si="625"/>
        <v>179.41551155341898</v>
      </c>
      <c r="H2918" s="6">
        <f t="shared" si="626"/>
        <v>90068.840763529312</v>
      </c>
      <c r="I2918" s="6">
        <f>SUM(H2918:H3000)</f>
        <v>3902347.9443651349</v>
      </c>
      <c r="J2918" s="8">
        <f t="shared" si="619"/>
        <v>43.283171795179349</v>
      </c>
      <c r="K2918" s="9">
        <f t="shared" si="627"/>
        <v>0.10391000000000003</v>
      </c>
      <c r="L2918" s="9">
        <f t="shared" si="620"/>
        <v>3.6459649122807026E-3</v>
      </c>
      <c r="M2918" s="12">
        <f t="shared" si="621"/>
        <v>49209.33576433875</v>
      </c>
      <c r="N2918" s="10">
        <f>((B2917+E2917)*D2917+(B2918+E2918)*D2918+(B2919+E2919)*D2919)/3/SUM(D2890:D2918)</f>
        <v>0.55993969139960853</v>
      </c>
      <c r="O2918" s="11">
        <f>O2890</f>
        <v>6.2307433177560337E-2</v>
      </c>
      <c r="P2918" s="12">
        <f>M2918*O2890</f>
        <v>3066.1073998486668</v>
      </c>
      <c r="Q2918" s="9">
        <f>N2918*O2890</f>
        <v>3.4888404905344866E-2</v>
      </c>
      <c r="R2918" s="12">
        <f t="shared" si="622"/>
        <v>86926.482577616276</v>
      </c>
      <c r="S2918" s="12">
        <f t="shared" si="623"/>
        <v>3269944.6802909039</v>
      </c>
      <c r="T2918" s="13">
        <f t="shared" si="617"/>
        <v>36.268825685350265</v>
      </c>
      <c r="U2918" s="14">
        <f t="shared" si="618"/>
        <v>7.0143461098290842</v>
      </c>
    </row>
    <row r="2919" spans="1:21" x14ac:dyDescent="0.3">
      <c r="A2919" s="17">
        <v>1947</v>
      </c>
      <c r="B2919" s="17">
        <v>29</v>
      </c>
      <c r="C2919" s="17">
        <v>2.1299999999999999E-3</v>
      </c>
      <c r="D2919" s="17">
        <v>2.1299999999999999E-3</v>
      </c>
      <c r="E2919" s="17">
        <v>0.5</v>
      </c>
      <c r="F2919" s="6">
        <f t="shared" si="624"/>
        <v>89979.133007752593</v>
      </c>
      <c r="G2919" s="7">
        <f t="shared" si="625"/>
        <v>191.65555330651301</v>
      </c>
      <c r="H2919" s="6">
        <f t="shared" si="626"/>
        <v>89883.305231099337</v>
      </c>
      <c r="I2919" s="6">
        <f>SUM(H2919:H3000)</f>
        <v>3812279.1036016061</v>
      </c>
      <c r="J2919" s="8">
        <f t="shared" si="619"/>
        <v>42.368480070519688</v>
      </c>
      <c r="K2919" s="9">
        <f t="shared" si="627"/>
        <v>0.10604000000000002</v>
      </c>
      <c r="L2919" s="9">
        <f t="shared" si="620"/>
        <v>3.5945762711864413E-3</v>
      </c>
      <c r="M2919" s="12">
        <f t="shared" si="621"/>
        <v>53317.982106206458</v>
      </c>
      <c r="N2919" s="10">
        <f>((B2918+E2918)*D2918+(B2919+E2919)*D2919+(B2920+E2920)*D2920)/3/SUM(D2890:D2919)</f>
        <v>0.56851188230856275</v>
      </c>
      <c r="O2919" s="11">
        <f>O2890</f>
        <v>6.2307433177560337E-2</v>
      </c>
      <c r="P2919" s="12">
        <f>M2919*O2890</f>
        <v>3322.1066072448166</v>
      </c>
      <c r="Q2919" s="9">
        <f>N2919*O2890</f>
        <v>3.5422516117589821E-2</v>
      </c>
      <c r="R2919" s="12">
        <f t="shared" si="622"/>
        <v>86699.41240284848</v>
      </c>
      <c r="S2919" s="12">
        <f t="shared" si="623"/>
        <v>3183018.1977132875</v>
      </c>
      <c r="T2919" s="13">
        <f t="shared" si="617"/>
        <v>35.375070767119297</v>
      </c>
      <c r="U2919" s="14">
        <f t="shared" si="618"/>
        <v>6.9934093034003908</v>
      </c>
    </row>
    <row r="2920" spans="1:21" x14ac:dyDescent="0.3">
      <c r="A2920" s="17">
        <v>1947</v>
      </c>
      <c r="B2920" s="17">
        <v>30</v>
      </c>
      <c r="C2920" s="17">
        <v>2.0100000000000001E-3</v>
      </c>
      <c r="D2920" s="17">
        <v>2.0100000000000001E-3</v>
      </c>
      <c r="E2920" s="17">
        <v>0.5</v>
      </c>
      <c r="F2920" s="6">
        <f t="shared" si="624"/>
        <v>89787.477454446082</v>
      </c>
      <c r="G2920" s="7">
        <f t="shared" si="625"/>
        <v>180.47282968343663</v>
      </c>
      <c r="H2920" s="6">
        <f t="shared" si="626"/>
        <v>89697.241039604356</v>
      </c>
      <c r="I2920" s="6">
        <f>SUM(H2920:H3000)</f>
        <v>3722395.7983705071</v>
      </c>
      <c r="J2920" s="8">
        <f t="shared" si="619"/>
        <v>41.457850291640888</v>
      </c>
      <c r="K2920" s="9">
        <f t="shared" si="627"/>
        <v>0.10805000000000002</v>
      </c>
      <c r="L2920" s="9">
        <f t="shared" si="620"/>
        <v>3.5426229508196726E-3</v>
      </c>
      <c r="M2920" s="12">
        <f t="shared" si="621"/>
        <v>50943.279086948787</v>
      </c>
      <c r="N2920" s="10">
        <f>((B2919+E2919)*D2919+(B2920+E2920)*D2920+(B2921+E2921)*D2921)/3/SUM(D2890:D2920)</f>
        <v>0.5967607589079128</v>
      </c>
      <c r="O2920" s="11">
        <f>O2890</f>
        <v>6.2307433177560337E-2</v>
      </c>
      <c r="P2920" s="12">
        <f>M2920*O2890</f>
        <v>3174.1449575558686</v>
      </c>
      <c r="Q2920" s="9">
        <f>N2920*O2890</f>
        <v>3.7182631108644969E-2</v>
      </c>
      <c r="R2920" s="12">
        <f t="shared" si="622"/>
        <v>86362.061614565537</v>
      </c>
      <c r="S2920" s="12">
        <f t="shared" si="623"/>
        <v>3096318.7853104388</v>
      </c>
      <c r="T2920" s="13">
        <f t="shared" si="617"/>
        <v>34.484973551922813</v>
      </c>
      <c r="U2920" s="14">
        <f t="shared" si="618"/>
        <v>6.9728767397180746</v>
      </c>
    </row>
    <row r="2921" spans="1:21" x14ac:dyDescent="0.3">
      <c r="A2921" s="17">
        <v>1947</v>
      </c>
      <c r="B2921" s="17">
        <v>31</v>
      </c>
      <c r="C2921" s="17">
        <v>2.2000000000000001E-3</v>
      </c>
      <c r="D2921" s="17">
        <v>2.2000000000000001E-3</v>
      </c>
      <c r="E2921" s="17">
        <v>0.5</v>
      </c>
      <c r="F2921" s="6">
        <f t="shared" si="624"/>
        <v>89607.004624762645</v>
      </c>
      <c r="G2921" s="7">
        <f t="shared" si="625"/>
        <v>197.13541017447784</v>
      </c>
      <c r="H2921" s="6">
        <f t="shared" si="626"/>
        <v>89508.436919675412</v>
      </c>
      <c r="I2921" s="6">
        <f>SUM(H2921:H3000)</f>
        <v>3632698.5573309022</v>
      </c>
      <c r="J2921" s="8">
        <f t="shared" si="619"/>
        <v>40.540341377810279</v>
      </c>
      <c r="K2921" s="9">
        <f t="shared" si="627"/>
        <v>0.11025000000000001</v>
      </c>
      <c r="L2921" s="9">
        <f t="shared" si="620"/>
        <v>3.5000000000000005E-3</v>
      </c>
      <c r="M2921" s="12">
        <f t="shared" si="621"/>
        <v>56324.402906993659</v>
      </c>
      <c r="N2921" s="10">
        <f>((B2920+E2920)*D2920+(B2921+E2921)*D2921+(B2922+E2922)*D2922)/3/SUM(D2890:D2921)</f>
        <v>0.62382464096749801</v>
      </c>
      <c r="O2921" s="11">
        <f>O2890</f>
        <v>6.2307433177560337E-2</v>
      </c>
      <c r="P2921" s="12">
        <f>M2921*O2890</f>
        <v>3509.4289703934924</v>
      </c>
      <c r="Q2921" s="9">
        <f>N2921*O2890</f>
        <v>3.8868912131597953E-2</v>
      </c>
      <c r="R2921" s="12">
        <f t="shared" si="622"/>
        <v>86029.341350007875</v>
      </c>
      <c r="S2921" s="12">
        <f t="shared" si="623"/>
        <v>3009956.7236958733</v>
      </c>
      <c r="T2921" s="13">
        <f t="shared" si="617"/>
        <v>33.590641002903027</v>
      </c>
      <c r="U2921" s="14">
        <f t="shared" si="618"/>
        <v>6.9497003749072519</v>
      </c>
    </row>
    <row r="2922" spans="1:21" x14ac:dyDescent="0.3">
      <c r="A2922" s="17">
        <v>1947</v>
      </c>
      <c r="B2922" s="17">
        <v>32</v>
      </c>
      <c r="C2922" s="17">
        <v>2.33E-3</v>
      </c>
      <c r="D2922" s="17">
        <v>2.33E-3</v>
      </c>
      <c r="E2922" s="17">
        <v>0.5</v>
      </c>
      <c r="F2922" s="6">
        <f t="shared" si="624"/>
        <v>89409.869214588165</v>
      </c>
      <c r="G2922" s="7">
        <f t="shared" si="625"/>
        <v>208.32499526999044</v>
      </c>
      <c r="H2922" s="6">
        <f t="shared" si="626"/>
        <v>89305.706716953166</v>
      </c>
      <c r="I2922" s="6">
        <f>SUM(H2922:H3000)</f>
        <v>3543190.1204112261</v>
      </c>
      <c r="J2922" s="8">
        <f t="shared" si="619"/>
        <v>39.628624351383316</v>
      </c>
      <c r="K2922" s="9">
        <f t="shared" si="627"/>
        <v>0.11258000000000001</v>
      </c>
      <c r="L2922" s="9">
        <f t="shared" si="620"/>
        <v>3.4640000000000005E-3</v>
      </c>
      <c r="M2922" s="12">
        <f t="shared" si="621"/>
        <v>60140.010181867903</v>
      </c>
      <c r="N2922" s="10">
        <f>((B2921+E2921)*D2921+(B2922+E2922)*D2922+(B2923+E2923)*D2923)/3/SUM(D2890:D2922)</f>
        <v>0.66249185764197305</v>
      </c>
      <c r="O2922" s="11">
        <f>O2890</f>
        <v>6.2307433177560337E-2</v>
      </c>
      <c r="P2922" s="12">
        <f>M2922*O2890</f>
        <v>3747.1696657045327</v>
      </c>
      <c r="Q2922" s="9">
        <f>N2922*O2890</f>
        <v>4.127816715070505E-2</v>
      </c>
      <c r="R2922" s="12">
        <f t="shared" si="622"/>
        <v>85619.330827578931</v>
      </c>
      <c r="S2922" s="12">
        <f t="shared" si="623"/>
        <v>2923927.3823458655</v>
      </c>
      <c r="T2922" s="13">
        <f t="shared" si="617"/>
        <v>32.702512687142999</v>
      </c>
      <c r="U2922" s="14">
        <f t="shared" si="618"/>
        <v>6.9261116642403167</v>
      </c>
    </row>
    <row r="2923" spans="1:21" x14ac:dyDescent="0.3">
      <c r="A2923" s="17">
        <v>1947</v>
      </c>
      <c r="B2923" s="17">
        <v>33</v>
      </c>
      <c r="C2923" s="17">
        <v>2.3500000000000001E-3</v>
      </c>
      <c r="D2923" s="17">
        <v>2.3500000000000001E-3</v>
      </c>
      <c r="E2923" s="17">
        <v>0.5</v>
      </c>
      <c r="F2923" s="6">
        <f t="shared" si="624"/>
        <v>89201.544219318181</v>
      </c>
      <c r="G2923" s="7">
        <f t="shared" si="625"/>
        <v>209.62362891539775</v>
      </c>
      <c r="H2923" s="6">
        <f t="shared" si="626"/>
        <v>89096.732404860479</v>
      </c>
      <c r="I2923" s="6">
        <f>SUM(H2923:H3000)</f>
        <v>3453884.4136942732</v>
      </c>
      <c r="J2923" s="8">
        <f t="shared" si="619"/>
        <v>38.72000696761787</v>
      </c>
      <c r="K2923" s="9">
        <f t="shared" si="627"/>
        <v>0.11493000000000002</v>
      </c>
      <c r="L2923" s="9">
        <f t="shared" si="620"/>
        <v>3.4307462686567168E-3</v>
      </c>
      <c r="M2923" s="12">
        <f t="shared" si="621"/>
        <v>61101.46670726376</v>
      </c>
      <c r="N2923" s="10">
        <f>((B2922+E2922)*D2922+(B2923+E2923)*D2923+(B2924+E2924)*D2924)/3/SUM(D2890:D2923)</f>
        <v>0.68309695756837485</v>
      </c>
      <c r="O2923" s="11">
        <f>O2890</f>
        <v>6.2307433177560337E-2</v>
      </c>
      <c r="P2923" s="12">
        <f>M2923*O2890</f>
        <v>3807.0755539137645</v>
      </c>
      <c r="Q2923" s="9">
        <f>N2923*O2890</f>
        <v>4.2562018037486285E-2</v>
      </c>
      <c r="R2923" s="12">
        <f t="shared" si="622"/>
        <v>85304.595673163712</v>
      </c>
      <c r="S2923" s="12">
        <f t="shared" si="623"/>
        <v>2838308.0515182866</v>
      </c>
      <c r="T2923" s="13">
        <f t="shared" si="617"/>
        <v>31.819046142741556</v>
      </c>
      <c r="U2923" s="14">
        <f t="shared" si="618"/>
        <v>6.9009608248763143</v>
      </c>
    </row>
    <row r="2924" spans="1:21" x14ac:dyDescent="0.3">
      <c r="A2924" s="17">
        <v>1947</v>
      </c>
      <c r="B2924" s="17">
        <v>34</v>
      </c>
      <c r="C2924" s="17">
        <v>2.3500000000000001E-3</v>
      </c>
      <c r="D2924" s="17">
        <v>2.3500000000000001E-3</v>
      </c>
      <c r="E2924" s="17">
        <v>0.5</v>
      </c>
      <c r="F2924" s="6">
        <f t="shared" si="624"/>
        <v>88991.920590402777</v>
      </c>
      <c r="G2924" s="7">
        <f t="shared" si="625"/>
        <v>209.13101338744653</v>
      </c>
      <c r="H2924" s="6">
        <f t="shared" si="626"/>
        <v>88887.355083709059</v>
      </c>
      <c r="I2924" s="6">
        <f>SUM(H2924:H3000)</f>
        <v>3364787.6812894125</v>
      </c>
      <c r="J2924" s="8">
        <f t="shared" si="619"/>
        <v>37.810035551163104</v>
      </c>
      <c r="K2924" s="9">
        <f t="shared" si="627"/>
        <v>0.11728000000000002</v>
      </c>
      <c r="L2924" s="9">
        <f t="shared" si="620"/>
        <v>3.3994202898550733E-3</v>
      </c>
      <c r="M2924" s="12">
        <f t="shared" si="621"/>
        <v>61519.610861757363</v>
      </c>
      <c r="N2924" s="10">
        <f>((B2923+E2923)*D2923+(B2924+E2924)*D2924+(B2925+E2925)*D2925)/3/SUM(D2890:D2924)</f>
        <v>0.73266257389722589</v>
      </c>
      <c r="O2924" s="11">
        <f>O2890</f>
        <v>6.2307433177560337E-2</v>
      </c>
      <c r="P2924" s="12">
        <f>M2924*O2890</f>
        <v>3833.1290428784619</v>
      </c>
      <c r="Q2924" s="9">
        <f>N2924*O2890</f>
        <v>4.5650324364800765E-2</v>
      </c>
      <c r="R2924" s="12">
        <f t="shared" si="622"/>
        <v>84829.618492208523</v>
      </c>
      <c r="S2924" s="12">
        <f t="shared" si="623"/>
        <v>2753003.4558451227</v>
      </c>
      <c r="T2924" s="13">
        <f t="shared" si="617"/>
        <v>30.935431414231292</v>
      </c>
      <c r="U2924" s="14">
        <f t="shared" si="618"/>
        <v>6.8746041369318114</v>
      </c>
    </row>
    <row r="2925" spans="1:21" x14ac:dyDescent="0.3">
      <c r="A2925" s="17">
        <v>1947</v>
      </c>
      <c r="B2925" s="17">
        <v>35</v>
      </c>
      <c r="C2925" s="17">
        <v>2.7599999999999999E-3</v>
      </c>
      <c r="D2925" s="17">
        <v>2.7599999999999999E-3</v>
      </c>
      <c r="E2925" s="17">
        <v>0.5</v>
      </c>
      <c r="F2925" s="6">
        <f t="shared" si="624"/>
        <v>88782.789577015326</v>
      </c>
      <c r="G2925" s="7">
        <f t="shared" si="625"/>
        <v>245.0404992325623</v>
      </c>
      <c r="H2925" s="6">
        <f t="shared" si="626"/>
        <v>88660.269327399044</v>
      </c>
      <c r="I2925" s="6">
        <f>SUM(H2925:H3000)</f>
        <v>3275900.3262057039</v>
      </c>
      <c r="J2925" s="8">
        <f t="shared" si="619"/>
        <v>36.897920664725213</v>
      </c>
      <c r="K2925" s="9">
        <f t="shared" si="627"/>
        <v>0.12004000000000002</v>
      </c>
      <c r="L2925" s="9">
        <f t="shared" si="620"/>
        <v>3.3814084507042259E-3</v>
      </c>
      <c r="M2925" s="12">
        <f t="shared" si="621"/>
        <v>72466.992025624466</v>
      </c>
      <c r="N2925" s="10">
        <f>((B2924+E2924)*D2924+(B2925+E2925)*D2925+(B2926+E2926)*D2926)/3/SUM(D2890:D2925)</f>
        <v>0.7860713095634787</v>
      </c>
      <c r="O2925" s="11">
        <f>O2890</f>
        <v>6.2307433177560337E-2</v>
      </c>
      <c r="P2925" s="12">
        <f>M2925*O2890</f>
        <v>4515.2322632153946</v>
      </c>
      <c r="Q2925" s="9">
        <f>N2925*O2890</f>
        <v>4.8978085593423794E-2</v>
      </c>
      <c r="R2925" s="12">
        <f t="shared" si="622"/>
        <v>84317.859067545694</v>
      </c>
      <c r="S2925" s="12">
        <f t="shared" si="623"/>
        <v>2668173.8373529143</v>
      </c>
      <c r="T2925" s="13">
        <f t="shared" si="617"/>
        <v>30.052827243487162</v>
      </c>
      <c r="U2925" s="14">
        <f t="shared" si="618"/>
        <v>6.845093421238051</v>
      </c>
    </row>
    <row r="2926" spans="1:21" x14ac:dyDescent="0.3">
      <c r="A2926" s="17">
        <v>1947</v>
      </c>
      <c r="B2926" s="17">
        <v>36</v>
      </c>
      <c r="C2926" s="17">
        <v>2.8500000000000001E-3</v>
      </c>
      <c r="D2926" s="17">
        <v>2.8500000000000001E-3</v>
      </c>
      <c r="E2926" s="17">
        <v>0.5</v>
      </c>
      <c r="F2926" s="6">
        <f t="shared" si="624"/>
        <v>88537.749077782762</v>
      </c>
      <c r="G2926" s="7">
        <f t="shared" si="625"/>
        <v>252.33258487168089</v>
      </c>
      <c r="H2926" s="6">
        <f t="shared" si="626"/>
        <v>88411.582785346924</v>
      </c>
      <c r="I2926" s="6">
        <f>SUM(H2926:H3000)</f>
        <v>3187240.0568783046</v>
      </c>
      <c r="J2926" s="8">
        <f t="shared" si="619"/>
        <v>35.998656957929093</v>
      </c>
      <c r="K2926" s="9">
        <f t="shared" si="627"/>
        <v>0.12289000000000003</v>
      </c>
      <c r="L2926" s="9">
        <f t="shared" si="620"/>
        <v>3.3668493150684937E-3</v>
      </c>
      <c r="M2926" s="12">
        <f t="shared" si="621"/>
        <v>74946.20675251323</v>
      </c>
      <c r="N2926" s="10">
        <f>((B2925+E2925)*D2925+(B2926+E2926)*D2926+(B2927+E2927)*D2927)/3/SUM(D2890:D2926)</f>
        <v>0.85511432988851799</v>
      </c>
      <c r="O2926" s="11">
        <f>O2890</f>
        <v>6.2307433177560337E-2</v>
      </c>
      <c r="P2926" s="12">
        <f>M2926*O2890</f>
        <v>4669.7057691438395</v>
      </c>
      <c r="Q2926" s="9">
        <f>N2926*O2890</f>
        <v>5.3279978968703123E-2</v>
      </c>
      <c r="R2926" s="12">
        <f t="shared" si="622"/>
        <v>83701.015513953884</v>
      </c>
      <c r="S2926" s="12">
        <f t="shared" si="623"/>
        <v>2583855.9782853685</v>
      </c>
      <c r="T2926" s="13">
        <f t="shared" si="617"/>
        <v>29.183664653766865</v>
      </c>
      <c r="U2926" s="14">
        <f t="shared" si="618"/>
        <v>6.814992304162228</v>
      </c>
    </row>
    <row r="2927" spans="1:21" x14ac:dyDescent="0.3">
      <c r="A2927" s="17">
        <v>1947</v>
      </c>
      <c r="B2927" s="17">
        <v>37</v>
      </c>
      <c r="C2927" s="17">
        <v>3.0300000000000001E-3</v>
      </c>
      <c r="D2927" s="17">
        <v>3.0200000000000001E-3</v>
      </c>
      <c r="E2927" s="17">
        <v>0.5</v>
      </c>
      <c r="F2927" s="6">
        <f t="shared" si="624"/>
        <v>88285.416492911085</v>
      </c>
      <c r="G2927" s="7">
        <f t="shared" si="625"/>
        <v>266.6219578085915</v>
      </c>
      <c r="H2927" s="6">
        <f t="shared" si="626"/>
        <v>88152.105514006791</v>
      </c>
      <c r="I2927" s="6">
        <f>SUM(H2927:H3000)</f>
        <v>3098828.474092958</v>
      </c>
      <c r="J2927" s="8">
        <f t="shared" si="619"/>
        <v>35.100117292211898</v>
      </c>
      <c r="K2927" s="9">
        <f t="shared" si="627"/>
        <v>0.12591000000000002</v>
      </c>
      <c r="L2927" s="9">
        <f t="shared" si="620"/>
        <v>3.3576000000000005E-3</v>
      </c>
      <c r="M2927" s="12">
        <f t="shared" si="621"/>
        <v>79408.493509825901</v>
      </c>
      <c r="N2927" s="10">
        <f>((B2926+E2926)*D2926+(B2927+E2927)*D2927+(B2928+E2928)*D2928)/3/SUM(D2890:D2927)</f>
        <v>0.92481402059672246</v>
      </c>
      <c r="O2927" s="11">
        <f>O2890</f>
        <v>6.2307433177560337E-2</v>
      </c>
      <c r="P2927" s="12">
        <f>M2927*O2890</f>
        <v>4947.7394030942114</v>
      </c>
      <c r="Q2927" s="9">
        <f>N2927*O2890</f>
        <v>5.7622787790001191E-2</v>
      </c>
      <c r="R2927" s="12">
        <f t="shared" si="622"/>
        <v>83072.535444731388</v>
      </c>
      <c r="S2927" s="12">
        <f t="shared" si="623"/>
        <v>2500154.9627714148</v>
      </c>
      <c r="T2927" s="13">
        <f t="shared" si="617"/>
        <v>28.319002866936305</v>
      </c>
      <c r="U2927" s="14">
        <f t="shared" si="618"/>
        <v>6.781114425275593</v>
      </c>
    </row>
    <row r="2928" spans="1:21" x14ac:dyDescent="0.3">
      <c r="A2928" s="17">
        <v>1947</v>
      </c>
      <c r="B2928" s="17">
        <v>38</v>
      </c>
      <c r="C2928" s="17">
        <v>3.4299999999999999E-3</v>
      </c>
      <c r="D2928" s="17">
        <v>3.4299999999999999E-3</v>
      </c>
      <c r="E2928" s="17">
        <v>0.5</v>
      </c>
      <c r="F2928" s="6">
        <f t="shared" si="624"/>
        <v>88018.794535102497</v>
      </c>
      <c r="G2928" s="7">
        <f t="shared" si="625"/>
        <v>301.90446525540153</v>
      </c>
      <c r="H2928" s="6">
        <f t="shared" si="626"/>
        <v>87867.84230247479</v>
      </c>
      <c r="I2928" s="6">
        <f>SUM(H2928:H3000)</f>
        <v>3010676.3685789513</v>
      </c>
      <c r="J2928" s="8">
        <f t="shared" si="619"/>
        <v>34.204926169243016</v>
      </c>
      <c r="K2928" s="9">
        <f t="shared" si="627"/>
        <v>0.12934000000000001</v>
      </c>
      <c r="L2928" s="9">
        <f t="shared" si="620"/>
        <v>3.3594805194805196E-3</v>
      </c>
      <c r="M2928" s="12">
        <f t="shared" si="621"/>
        <v>89866.413424562852</v>
      </c>
      <c r="N2928" s="10">
        <f>((B2927+E2927)*D2927+(B2928+E2928)*D2928+(B2929+E2929)*D2929)/3/SUM(D2890:D2928)</f>
        <v>0.963043142106077</v>
      </c>
      <c r="O2928" s="11">
        <f>O2890</f>
        <v>6.2307433177560337E-2</v>
      </c>
      <c r="P2928" s="12">
        <f>M2928*O2890</f>
        <v>5599.3455493579613</v>
      </c>
      <c r="Q2928" s="9">
        <f>N2928*O2890</f>
        <v>6.0004746223882133E-2</v>
      </c>
      <c r="R2928" s="12">
        <f t="shared" si="622"/>
        <v>82595.354723874683</v>
      </c>
      <c r="S2928" s="12">
        <f t="shared" si="623"/>
        <v>2417082.4273266834</v>
      </c>
      <c r="T2928" s="13">
        <f t="shared" si="617"/>
        <v>27.460980806351927</v>
      </c>
      <c r="U2928" s="14">
        <f t="shared" si="618"/>
        <v>6.7439453628910897</v>
      </c>
    </row>
    <row r="2929" spans="1:21" x14ac:dyDescent="0.3">
      <c r="A2929" s="17">
        <v>1947</v>
      </c>
      <c r="B2929" s="17">
        <v>39</v>
      </c>
      <c r="C2929" s="17">
        <v>3.2599999999999999E-3</v>
      </c>
      <c r="D2929" s="17">
        <v>3.2499999999999999E-3</v>
      </c>
      <c r="E2929" s="17">
        <v>0.5</v>
      </c>
      <c r="F2929" s="6">
        <f t="shared" si="624"/>
        <v>87716.890069847097</v>
      </c>
      <c r="G2929" s="7">
        <f t="shared" si="625"/>
        <v>285.07989272700303</v>
      </c>
      <c r="H2929" s="6">
        <f t="shared" si="626"/>
        <v>87574.3501234836</v>
      </c>
      <c r="I2929" s="6">
        <f>SUM(H2929:H3000)</f>
        <v>2922808.5262764762</v>
      </c>
      <c r="J2929" s="8">
        <f t="shared" si="619"/>
        <v>33.320931965885997</v>
      </c>
      <c r="K2929" s="9">
        <f t="shared" si="627"/>
        <v>0.13259000000000001</v>
      </c>
      <c r="L2929" s="9">
        <f t="shared" si="620"/>
        <v>3.356708860759494E-3</v>
      </c>
      <c r="M2929" s="12">
        <f t="shared" si="621"/>
        <v>84928.394017019527</v>
      </c>
      <c r="N2929" s="10">
        <f>((B2928+E2928)*D2928+(B2929+E2929)*D2929+(B2930+E2930)*D2930)/3/SUM(D2890:D2929)</f>
        <v>1.0161776906252358</v>
      </c>
      <c r="O2929" s="11">
        <f>O2890</f>
        <v>6.2307433177560337E-2</v>
      </c>
      <c r="P2929" s="12">
        <f>M2929*O2890</f>
        <v>5291.670235092959</v>
      </c>
      <c r="Q2929" s="9">
        <f>N2929*O2890</f>
        <v>6.3315423555159456E-2</v>
      </c>
      <c r="R2929" s="12">
        <f t="shared" si="622"/>
        <v>82029.54305284741</v>
      </c>
      <c r="S2929" s="12">
        <f t="shared" si="623"/>
        <v>2334487.0726028089</v>
      </c>
      <c r="T2929" s="13">
        <f t="shared" si="617"/>
        <v>26.613883264031664</v>
      </c>
      <c r="U2929" s="14">
        <f t="shared" si="618"/>
        <v>6.7070487018543332</v>
      </c>
    </row>
    <row r="2930" spans="1:21" x14ac:dyDescent="0.3">
      <c r="A2930" s="17">
        <v>1947</v>
      </c>
      <c r="B2930" s="17">
        <v>40</v>
      </c>
      <c r="C2930" s="17">
        <v>3.5500000000000002E-3</v>
      </c>
      <c r="D2930" s="17">
        <v>3.5500000000000002E-3</v>
      </c>
      <c r="E2930" s="17">
        <v>0.5</v>
      </c>
      <c r="F2930" s="6">
        <f t="shared" si="624"/>
        <v>87431.810177120089</v>
      </c>
      <c r="G2930" s="7">
        <f t="shared" si="625"/>
        <v>310.38292612877632</v>
      </c>
      <c r="H2930" s="6">
        <f t="shared" si="626"/>
        <v>87276.618714055701</v>
      </c>
      <c r="I2930" s="6">
        <f>SUM(H2930:H3000)</f>
        <v>2835234.1761529925</v>
      </c>
      <c r="J2930" s="8">
        <f t="shared" si="619"/>
        <v>32.427947796223727</v>
      </c>
      <c r="K2930" s="9">
        <f t="shared" si="627"/>
        <v>0.13614000000000001</v>
      </c>
      <c r="L2930" s="9">
        <f t="shared" si="620"/>
        <v>3.3614814814814818E-3</v>
      </c>
      <c r="M2930" s="12">
        <f t="shared" si="621"/>
        <v>92335.158720548265</v>
      </c>
      <c r="N2930" s="10">
        <f>((B2929+E2929)*D2929+(B2930+E2930)*D2930+(B2931+E2931)*D2931)/3/SUM(D2890:D2930)</f>
        <v>1.0484060525929189</v>
      </c>
      <c r="O2930" s="11">
        <f>O2890</f>
        <v>6.2307433177560337E-2</v>
      </c>
      <c r="P2930" s="12">
        <f>M2930*O2890</f>
        <v>5753.1667319199887</v>
      </c>
      <c r="Q2930" s="9">
        <f>N2930*O2890</f>
        <v>6.5323490064883097E-2</v>
      </c>
      <c r="R2930" s="12">
        <f t="shared" si="622"/>
        <v>81575.405378591488</v>
      </c>
      <c r="S2930" s="12">
        <f t="shared" si="623"/>
        <v>2252457.5295499614</v>
      </c>
      <c r="T2930" s="13">
        <f t="shared" si="617"/>
        <v>25.762448758488635</v>
      </c>
      <c r="U2930" s="14">
        <f t="shared" si="618"/>
        <v>6.665499037735092</v>
      </c>
    </row>
    <row r="2931" spans="1:21" x14ac:dyDescent="0.3">
      <c r="A2931" s="17">
        <v>1947</v>
      </c>
      <c r="B2931" s="17">
        <v>41</v>
      </c>
      <c r="C2931" s="17">
        <v>3.7599999999999999E-3</v>
      </c>
      <c r="D2931" s="17">
        <v>3.7599999999999999E-3</v>
      </c>
      <c r="E2931" s="17">
        <v>0.5</v>
      </c>
      <c r="F2931" s="6">
        <f t="shared" si="624"/>
        <v>87121.427250991313</v>
      </c>
      <c r="G2931" s="7">
        <f t="shared" si="625"/>
        <v>327.57656646372732</v>
      </c>
      <c r="H2931" s="6">
        <f t="shared" si="626"/>
        <v>86957.638967759456</v>
      </c>
      <c r="I2931" s="6">
        <f>SUM(H2931:H3000)</f>
        <v>2747957.5574389366</v>
      </c>
      <c r="J2931" s="8">
        <f t="shared" si="619"/>
        <v>31.541695816371842</v>
      </c>
      <c r="K2931" s="9">
        <f t="shared" si="627"/>
        <v>0.13990000000000002</v>
      </c>
      <c r="L2931" s="9">
        <f t="shared" si="620"/>
        <v>3.3710843373493983E-3</v>
      </c>
      <c r="M2931" s="12">
        <f t="shared" si="621"/>
        <v>97172.462532127814</v>
      </c>
      <c r="N2931" s="10">
        <f>((B2930+E2930)*D2930+(B2931+E2931)*D2931+(B2932+E2932)*D2932)/3/SUM(D2890:D2931)</f>
        <v>1.1659876101977602</v>
      </c>
      <c r="O2931" s="11">
        <f>O2890</f>
        <v>6.2307433177560337E-2</v>
      </c>
      <c r="P2931" s="12">
        <f>M2931*O2890</f>
        <v>6054.5667159195391</v>
      </c>
      <c r="Q2931" s="9">
        <f>N2931*O2890</f>
        <v>7.2649695108260207E-2</v>
      </c>
      <c r="R2931" s="12">
        <f t="shared" si="622"/>
        <v>80640.193009417562</v>
      </c>
      <c r="S2931" s="12">
        <f t="shared" si="623"/>
        <v>2170882.1241713702</v>
      </c>
      <c r="T2931" s="13">
        <f t="shared" si="617"/>
        <v>24.917889808177687</v>
      </c>
      <c r="U2931" s="14">
        <f t="shared" si="618"/>
        <v>6.6238060081941548</v>
      </c>
    </row>
    <row r="2932" spans="1:21" x14ac:dyDescent="0.3">
      <c r="A2932" s="17">
        <v>1947</v>
      </c>
      <c r="B2932" s="17">
        <v>42</v>
      </c>
      <c r="C2932" s="17">
        <v>4.47E-3</v>
      </c>
      <c r="D2932" s="17">
        <v>4.4600000000000004E-3</v>
      </c>
      <c r="E2932" s="17">
        <v>0.5</v>
      </c>
      <c r="F2932" s="6">
        <f t="shared" si="624"/>
        <v>86793.850684527584</v>
      </c>
      <c r="G2932" s="7">
        <f t="shared" si="625"/>
        <v>387.10057405299307</v>
      </c>
      <c r="H2932" s="6">
        <f t="shared" si="626"/>
        <v>86600.300397501094</v>
      </c>
      <c r="I2932" s="6">
        <f>SUM(H2932:H3000)</f>
        <v>2660999.9184711776</v>
      </c>
      <c r="J2932" s="8">
        <f t="shared" si="619"/>
        <v>30.65885310404305</v>
      </c>
      <c r="K2932" s="9">
        <f t="shared" si="627"/>
        <v>0.14436000000000002</v>
      </c>
      <c r="L2932" s="9">
        <f t="shared" si="620"/>
        <v>3.3967058823529414E-3</v>
      </c>
      <c r="M2932" s="12">
        <f t="shared" si="621"/>
        <v>113963.52450299394</v>
      </c>
      <c r="N2932" s="10">
        <f>((B2931+E2931)*D2931+(B2932+E2932)*D2932+(B2933+E2933)*D2933)/3/SUM(D2890:D2932)</f>
        <v>1.2831232104922878</v>
      </c>
      <c r="O2932" s="11">
        <f>O2890</f>
        <v>6.2307433177560337E-2</v>
      </c>
      <c r="P2932" s="12">
        <f>M2932*O2890</f>
        <v>7100.7746876495548</v>
      </c>
      <c r="Q2932" s="9">
        <f>N2932*O2890</f>
        <v>7.9948113696324916E-2</v>
      </c>
      <c r="R2932" s="12">
        <f t="shared" si="622"/>
        <v>79676.769735185779</v>
      </c>
      <c r="S2932" s="12">
        <f t="shared" si="623"/>
        <v>2090241.9311619527</v>
      </c>
      <c r="T2932" s="13">
        <f t="shared" si="617"/>
        <v>24.082834379124652</v>
      </c>
      <c r="U2932" s="14">
        <f t="shared" si="618"/>
        <v>6.5760187249183986</v>
      </c>
    </row>
    <row r="2933" spans="1:21" x14ac:dyDescent="0.3">
      <c r="A2933" s="17">
        <v>1947</v>
      </c>
      <c r="B2933" s="17">
        <v>43</v>
      </c>
      <c r="C2933" s="17">
        <v>4.8399999999999997E-3</v>
      </c>
      <c r="D2933" s="17">
        <v>4.8300000000000001E-3</v>
      </c>
      <c r="E2933" s="17">
        <v>0.5</v>
      </c>
      <c r="F2933" s="6">
        <f t="shared" si="624"/>
        <v>86406.75011047459</v>
      </c>
      <c r="G2933" s="7">
        <f t="shared" si="625"/>
        <v>417.34460303359225</v>
      </c>
      <c r="H2933" s="6">
        <f t="shared" si="626"/>
        <v>86198.077808957794</v>
      </c>
      <c r="I2933" s="6">
        <f>SUM(H2933:H3000)</f>
        <v>2574399.6180736762</v>
      </c>
      <c r="J2933" s="8">
        <f t="shared" si="619"/>
        <v>29.79396418430505</v>
      </c>
      <c r="K2933" s="9">
        <f t="shared" si="627"/>
        <v>0.14919000000000002</v>
      </c>
      <c r="L2933" s="9">
        <f t="shared" si="620"/>
        <v>3.4296551724137935E-3</v>
      </c>
      <c r="M2933" s="12">
        <f t="shared" si="621"/>
        <v>121687.04492232228</v>
      </c>
      <c r="N2933" s="10">
        <f>((B2932+E2932)*D2932+(B2933+E2933)*D2933+(B2934+E2934)*D2934)/3/SUM(D2890:D2933)</f>
        <v>1.3950443506043746</v>
      </c>
      <c r="O2933" s="11">
        <f>O2890</f>
        <v>6.2307433177560337E-2</v>
      </c>
      <c r="P2933" s="12">
        <f>M2933*O2890</f>
        <v>7582.0074200723784</v>
      </c>
      <c r="Q2933" s="9">
        <f>N2933*O2890</f>
        <v>8.6921632655015124E-2</v>
      </c>
      <c r="R2933" s="12">
        <f t="shared" si="622"/>
        <v>78705.600154079162</v>
      </c>
      <c r="S2933" s="12">
        <f t="shared" si="623"/>
        <v>2010565.161426767</v>
      </c>
      <c r="T2933" s="13">
        <f t="shared" si="617"/>
        <v>23.268612219024284</v>
      </c>
      <c r="U2933" s="14">
        <f t="shared" si="618"/>
        <v>6.5253519652807661</v>
      </c>
    </row>
    <row r="2934" spans="1:21" x14ac:dyDescent="0.3">
      <c r="A2934" s="17">
        <v>1947</v>
      </c>
      <c r="B2934" s="17">
        <v>44</v>
      </c>
      <c r="C2934" s="17">
        <v>5.0699999999999999E-3</v>
      </c>
      <c r="D2934" s="17">
        <v>5.0499999999999998E-3</v>
      </c>
      <c r="E2934" s="17">
        <v>0.5</v>
      </c>
      <c r="F2934" s="6">
        <f t="shared" si="624"/>
        <v>85989.405507440999</v>
      </c>
      <c r="G2934" s="7">
        <f t="shared" si="625"/>
        <v>434.24649781257705</v>
      </c>
      <c r="H2934" s="6">
        <f t="shared" si="626"/>
        <v>85772.282258534717</v>
      </c>
      <c r="I2934" s="6">
        <f>SUM(H2934:H3000)</f>
        <v>2488201.5402647187</v>
      </c>
      <c r="J2934" s="8">
        <f t="shared" si="619"/>
        <v>28.936140744099049</v>
      </c>
      <c r="K2934" s="9">
        <f t="shared" si="627"/>
        <v>0.15424000000000002</v>
      </c>
      <c r="L2934" s="9">
        <f t="shared" si="620"/>
        <v>3.4660674157303375E-3</v>
      </c>
      <c r="M2934" s="12">
        <f t="shared" si="621"/>
        <v>125285.06971382051</v>
      </c>
      <c r="N2934" s="10">
        <f>((B2933+E2933)*D2933+(B2934+E2934)*D2934+(B2935+E2935)*D2935)/3/SUM(D2890:D2934)</f>
        <v>1.4864496887966803</v>
      </c>
      <c r="O2934" s="11">
        <f>O2890</f>
        <v>6.2307433177560337E-2</v>
      </c>
      <c r="P2934" s="12">
        <f>M2934*O2890</f>
        <v>7806.1911093398603</v>
      </c>
      <c r="Q2934" s="9">
        <f>N2934*O2890</f>
        <v>9.2616864656504511E-2</v>
      </c>
      <c r="R2934" s="12">
        <f t="shared" si="622"/>
        <v>77828.322401316502</v>
      </c>
      <c r="S2934" s="12">
        <f t="shared" si="623"/>
        <v>1931859.5612726877</v>
      </c>
      <c r="T2934" s="13">
        <f t="shared" si="617"/>
        <v>22.466250927918281</v>
      </c>
      <c r="U2934" s="14">
        <f t="shared" si="618"/>
        <v>6.4698898161807676</v>
      </c>
    </row>
    <row r="2935" spans="1:21" x14ac:dyDescent="0.3">
      <c r="A2935" s="17">
        <v>1947</v>
      </c>
      <c r="B2935" s="17">
        <v>45</v>
      </c>
      <c r="C2935" s="17">
        <v>5.5799999999999999E-3</v>
      </c>
      <c r="D2935" s="17">
        <v>5.5599999999999998E-3</v>
      </c>
      <c r="E2935" s="17">
        <v>0.5</v>
      </c>
      <c r="F2935" s="6">
        <f t="shared" si="624"/>
        <v>85555.15900962842</v>
      </c>
      <c r="G2935" s="7">
        <f t="shared" si="625"/>
        <v>475.68668409353398</v>
      </c>
      <c r="H2935" s="6">
        <f t="shared" si="626"/>
        <v>85317.315667581657</v>
      </c>
      <c r="I2935" s="6">
        <f>SUM(H2935:H3000)</f>
        <v>2402429.2580061839</v>
      </c>
      <c r="J2935" s="8">
        <f t="shared" si="619"/>
        <v>28.080472128347203</v>
      </c>
      <c r="K2935" s="9">
        <f t="shared" si="627"/>
        <v>0.15980000000000003</v>
      </c>
      <c r="L2935" s="9">
        <f t="shared" si="620"/>
        <v>3.5120879120879127E-3</v>
      </c>
      <c r="M2935" s="12">
        <f t="shared" si="621"/>
        <v>135442.70416931034</v>
      </c>
      <c r="N2935" s="10">
        <f>((B2934+E2934)*D2934+(B2935+E2935)*D2935+(B2936+E2936)*D2936)/3/SUM(D2890:D2935)</f>
        <v>1.6734981226533161</v>
      </c>
      <c r="O2935" s="11">
        <f>O2890</f>
        <v>6.2307433177560337E-2</v>
      </c>
      <c r="P2935" s="12">
        <f>M2935*O2890</f>
        <v>8439.0872394173766</v>
      </c>
      <c r="Q2935" s="9">
        <f>N2935*O2890</f>
        <v>0.10427137244999417</v>
      </c>
      <c r="R2935" s="12">
        <f t="shared" si="622"/>
        <v>76421.16206917353</v>
      </c>
      <c r="S2935" s="12">
        <f t="shared" si="623"/>
        <v>1854031.2388713711</v>
      </c>
      <c r="T2935" s="13">
        <f t="shared" si="617"/>
        <v>21.670595441973493</v>
      </c>
      <c r="U2935" s="14">
        <f t="shared" si="618"/>
        <v>6.4098766863737104</v>
      </c>
    </row>
    <row r="2936" spans="1:21" x14ac:dyDescent="0.3">
      <c r="A2936" s="17">
        <v>1947</v>
      </c>
      <c r="B2936" s="17">
        <v>46</v>
      </c>
      <c r="C2936" s="17">
        <v>7.0000000000000001E-3</v>
      </c>
      <c r="D2936" s="17">
        <v>6.9800000000000001E-3</v>
      </c>
      <c r="E2936" s="17">
        <v>0.5</v>
      </c>
      <c r="F2936" s="6">
        <f t="shared" si="624"/>
        <v>85079.47232553488</v>
      </c>
      <c r="G2936" s="7">
        <f t="shared" si="625"/>
        <v>593.85471683223352</v>
      </c>
      <c r="H2936" s="6">
        <f t="shared" si="626"/>
        <v>84782.544967118767</v>
      </c>
      <c r="I2936" s="6">
        <f>SUM(H2936:H3000)</f>
        <v>2317111.9423386022</v>
      </c>
      <c r="J2936" s="8">
        <f t="shared" si="619"/>
        <v>27.23467693208962</v>
      </c>
      <c r="K2936" s="9">
        <f t="shared" si="627"/>
        <v>0.16678000000000004</v>
      </c>
      <c r="L2936" s="9">
        <f t="shared" si="620"/>
        <v>3.5866666666666677E-3</v>
      </c>
      <c r="M2936" s="12">
        <f t="shared" si="621"/>
        <v>165572.87644021376</v>
      </c>
      <c r="N2936" s="10">
        <f>((B2935+E2935)*D2935+(B2936+E2936)*D2936+(B2937+E2937)*D2937)/3/SUM(D2890:D2936)</f>
        <v>1.8758244393812205</v>
      </c>
      <c r="O2936" s="11">
        <f>O2890</f>
        <v>6.2307433177560337E-2</v>
      </c>
      <c r="P2936" s="12">
        <f>M2936*O2890</f>
        <v>10316.420934815073</v>
      </c>
      <c r="Q2936" s="9">
        <f>N2936*O2890</f>
        <v>0.11687780590957997</v>
      </c>
      <c r="R2936" s="12">
        <f t="shared" si="622"/>
        <v>74873.34713193163</v>
      </c>
      <c r="S2936" s="12">
        <f t="shared" si="623"/>
        <v>1777610.0768021976</v>
      </c>
      <c r="T2936" s="13">
        <f t="shared" si="617"/>
        <v>20.893524938667067</v>
      </c>
      <c r="U2936" s="14">
        <f t="shared" si="618"/>
        <v>6.3411519934225531</v>
      </c>
    </row>
    <row r="2937" spans="1:21" x14ac:dyDescent="0.3">
      <c r="A2937" s="17">
        <v>1947</v>
      </c>
      <c r="B2937" s="17">
        <v>47</v>
      </c>
      <c r="C2937" s="17">
        <v>7.6299999999999996E-3</v>
      </c>
      <c r="D2937" s="17">
        <v>7.6E-3</v>
      </c>
      <c r="E2937" s="17">
        <v>0.5</v>
      </c>
      <c r="F2937" s="6">
        <f t="shared" si="624"/>
        <v>84485.61760870264</v>
      </c>
      <c r="G2937" s="7">
        <f t="shared" si="625"/>
        <v>642.09069382614007</v>
      </c>
      <c r="H2937" s="6">
        <f t="shared" si="626"/>
        <v>84164.572261789566</v>
      </c>
      <c r="I2937" s="6">
        <f>SUM(H2937:H3000)</f>
        <v>2232329.3973714835</v>
      </c>
      <c r="J2937" s="8">
        <f t="shared" si="619"/>
        <v>26.422596656753765</v>
      </c>
      <c r="K2937" s="9">
        <f t="shared" si="627"/>
        <v>0.17438000000000003</v>
      </c>
      <c r="L2937" s="9">
        <f t="shared" si="620"/>
        <v>3.6711578947368428E-3</v>
      </c>
      <c r="M2937" s="12">
        <f t="shared" si="621"/>
        <v>174901.41046416818</v>
      </c>
      <c r="N2937" s="10">
        <f>((B2936+E2936)*D2936+(B2937+E2937)*D2937+(B2938+E2938)*D2938)/3/SUM(D2890:D2937)</f>
        <v>1.944622854302863</v>
      </c>
      <c r="O2937" s="11">
        <f>O2890</f>
        <v>6.2307433177560337E-2</v>
      </c>
      <c r="P2937" s="12">
        <f>M2937*O2890</f>
        <v>10897.657945157211</v>
      </c>
      <c r="Q2937" s="9">
        <f>N2937*O2890</f>
        <v>0.12116445855003229</v>
      </c>
      <c r="R2937" s="12">
        <f t="shared" si="622"/>
        <v>73966.817434594763</v>
      </c>
      <c r="S2937" s="12">
        <f t="shared" si="623"/>
        <v>1702736.7296702659</v>
      </c>
      <c r="T2937" s="13">
        <f t="shared" si="617"/>
        <v>20.154160884004373</v>
      </c>
      <c r="U2937" s="14">
        <f t="shared" si="618"/>
        <v>6.2684357727493918</v>
      </c>
    </row>
    <row r="2938" spans="1:21" x14ac:dyDescent="0.3">
      <c r="A2938" s="17">
        <v>1947</v>
      </c>
      <c r="B2938" s="17">
        <v>48</v>
      </c>
      <c r="C2938" s="17">
        <v>6.8700000000000002E-3</v>
      </c>
      <c r="D2938" s="17">
        <v>6.8399999999999997E-3</v>
      </c>
      <c r="E2938" s="17">
        <v>0.5</v>
      </c>
      <c r="F2938" s="6">
        <f t="shared" si="624"/>
        <v>83843.526914876493</v>
      </c>
      <c r="G2938" s="7">
        <f t="shared" si="625"/>
        <v>573.48972409775524</v>
      </c>
      <c r="H2938" s="6">
        <f t="shared" si="626"/>
        <v>83556.782052827621</v>
      </c>
      <c r="I2938" s="6">
        <f>SUM(H2938:H3000)</f>
        <v>2148164.8251096942</v>
      </c>
      <c r="J2938" s="8">
        <f t="shared" si="619"/>
        <v>25.621117147071516</v>
      </c>
      <c r="K2938" s="9">
        <f t="shared" si="627"/>
        <v>0.18122000000000005</v>
      </c>
      <c r="L2938" s="9">
        <f t="shared" si="620"/>
        <v>3.7364948453608255E-3</v>
      </c>
      <c r="M2938" s="12">
        <f t="shared" si="621"/>
        <v>153483.34410518222</v>
      </c>
      <c r="N2938" s="10">
        <f>((B2937+E2937)*D2937+(B2938+E2938)*D2938+(B2939+E2939)*D2939)/3/SUM(D2890:D2938)</f>
        <v>2.0089853952838164</v>
      </c>
      <c r="O2938" s="11">
        <f>O2890</f>
        <v>6.2307433177560337E-2</v>
      </c>
      <c r="P2938" s="12">
        <f>M2938*O2890</f>
        <v>9563.1532067021399</v>
      </c>
      <c r="Q2938" s="9">
        <f>N2938*O2890</f>
        <v>0.12517472327134102</v>
      </c>
      <c r="R2938" s="12">
        <f t="shared" si="622"/>
        <v>73097.584981921173</v>
      </c>
      <c r="S2938" s="12">
        <f t="shared" si="623"/>
        <v>1628769.9122356712</v>
      </c>
      <c r="T2938" s="13">
        <f t="shared" si="617"/>
        <v>19.426304834353001</v>
      </c>
      <c r="U2938" s="14">
        <f t="shared" si="618"/>
        <v>6.1948123127185148</v>
      </c>
    </row>
    <row r="2939" spans="1:21" x14ac:dyDescent="0.3">
      <c r="A2939" s="17">
        <v>1947</v>
      </c>
      <c r="B2939" s="17">
        <v>49</v>
      </c>
      <c r="C2939" s="17">
        <v>8.0999999999999996E-3</v>
      </c>
      <c r="D2939" s="17">
        <v>8.0700000000000008E-3</v>
      </c>
      <c r="E2939" s="17">
        <v>0.5</v>
      </c>
      <c r="F2939" s="6">
        <f t="shared" si="624"/>
        <v>83270.037190778734</v>
      </c>
      <c r="G2939" s="7">
        <f t="shared" si="625"/>
        <v>671.98920012958445</v>
      </c>
      <c r="H2939" s="6">
        <f t="shared" si="626"/>
        <v>82934.042590713943</v>
      </c>
      <c r="I2939" s="6">
        <f>SUM(H2939:H3000)</f>
        <v>2064608.0430568669</v>
      </c>
      <c r="J2939" s="8">
        <f t="shared" si="619"/>
        <v>24.794128989358732</v>
      </c>
      <c r="K2939" s="9">
        <f t="shared" si="627"/>
        <v>0.18929000000000004</v>
      </c>
      <c r="L2939" s="9">
        <f t="shared" si="620"/>
        <v>3.8240404040404048E-3</v>
      </c>
      <c r="M2939" s="12">
        <f t="shared" si="621"/>
        <v>175727.5366179641</v>
      </c>
      <c r="N2939" s="10">
        <f>((B2938+E2938)*D2938+(B2939+E2939)*D2939+(B2940+E2940)*D2940)/3/SUM(D2890:D2939)</f>
        <v>2.0426329969887469</v>
      </c>
      <c r="O2939" s="11">
        <f>O2890</f>
        <v>6.2307433177560337E-2</v>
      </c>
      <c r="P2939" s="12">
        <f>M2939*O2890</f>
        <v>10949.131745281085</v>
      </c>
      <c r="Q2939" s="9">
        <f>N2939*O2890</f>
        <v>0.12727121896615615</v>
      </c>
      <c r="R2939" s="12">
        <f t="shared" si="622"/>
        <v>72378.925896402667</v>
      </c>
      <c r="S2939" s="12">
        <f t="shared" si="623"/>
        <v>1555672.3272537501</v>
      </c>
      <c r="T2939" s="13">
        <f t="shared" si="617"/>
        <v>18.68225810551246</v>
      </c>
      <c r="U2939" s="14">
        <f t="shared" si="618"/>
        <v>6.1118708838462723</v>
      </c>
    </row>
    <row r="2940" spans="1:21" x14ac:dyDescent="0.3">
      <c r="A2940" s="17">
        <v>1947</v>
      </c>
      <c r="B2940" s="17">
        <v>50</v>
      </c>
      <c r="C2940" s="17">
        <v>8.5299999999999994E-3</v>
      </c>
      <c r="D2940" s="17">
        <v>8.4899999999999993E-3</v>
      </c>
      <c r="E2940" s="17">
        <v>0.5</v>
      </c>
      <c r="F2940" s="6">
        <f t="shared" si="624"/>
        <v>82598.047990649153</v>
      </c>
      <c r="G2940" s="7">
        <f t="shared" si="625"/>
        <v>701.2574274406112</v>
      </c>
      <c r="H2940" s="6">
        <f t="shared" si="626"/>
        <v>82247.419276928849</v>
      </c>
      <c r="I2940" s="6">
        <f>SUM(H2940:H3000)</f>
        <v>1981674.0004661528</v>
      </c>
      <c r="J2940" s="8">
        <f t="shared" si="619"/>
        <v>23.99177763487215</v>
      </c>
      <c r="K2940" s="9">
        <f t="shared" si="627"/>
        <v>0.19778000000000004</v>
      </c>
      <c r="L2940" s="9">
        <f t="shared" si="620"/>
        <v>3.9164356435643574E-3</v>
      </c>
      <c r="M2940" s="12">
        <f t="shared" si="621"/>
        <v>179055.0110514251</v>
      </c>
      <c r="N2940" s="10">
        <f>((B2939+E2939)*D2939+(B2940+E2940)*D2940+(B2941+E2941)*D2941)/3/SUM(D2890:D2940)</f>
        <v>2.1405602184245116</v>
      </c>
      <c r="O2940" s="11">
        <f>O2890</f>
        <v>6.2307433177560337E-2</v>
      </c>
      <c r="P2940" s="12">
        <f>M2940*O2890</f>
        <v>11156.458136193996</v>
      </c>
      <c r="Q2940" s="9">
        <f>N2940*O2890</f>
        <v>0.13337281277202923</v>
      </c>
      <c r="R2940" s="12">
        <f t="shared" si="622"/>
        <v>71277.849624724433</v>
      </c>
      <c r="S2940" s="12">
        <f t="shared" si="623"/>
        <v>1483293.4013573474</v>
      </c>
      <c r="T2940" s="13">
        <f t="shared" si="617"/>
        <v>17.957971616051623</v>
      </c>
      <c r="U2940" s="14">
        <f t="shared" si="618"/>
        <v>6.0338060188205276</v>
      </c>
    </row>
    <row r="2941" spans="1:21" x14ac:dyDescent="0.3">
      <c r="A2941" s="17">
        <v>1947</v>
      </c>
      <c r="B2941" s="17">
        <v>51</v>
      </c>
      <c r="C2941" s="17">
        <v>8.6099999999999996E-3</v>
      </c>
      <c r="D2941" s="17">
        <v>8.5800000000000008E-3</v>
      </c>
      <c r="E2941" s="17">
        <v>0.5</v>
      </c>
      <c r="F2941" s="6">
        <f t="shared" si="624"/>
        <v>81896.790563208546</v>
      </c>
      <c r="G2941" s="7">
        <f t="shared" si="625"/>
        <v>702.67446303232941</v>
      </c>
      <c r="H2941" s="6">
        <f t="shared" si="626"/>
        <v>81545.453331692377</v>
      </c>
      <c r="I2941" s="6">
        <f>SUM(H2941:H3000)</f>
        <v>1899426.581189224</v>
      </c>
      <c r="J2941" s="8">
        <f t="shared" si="619"/>
        <v>23.192930615800293</v>
      </c>
      <c r="K2941" s="9">
        <f t="shared" si="627"/>
        <v>0.20636000000000004</v>
      </c>
      <c r="L2941" s="9">
        <f t="shared" si="620"/>
        <v>4.006990291262137E-3</v>
      </c>
      <c r="M2941" s="12">
        <f t="shared" si="621"/>
        <v>175362.15761855475</v>
      </c>
      <c r="N2941" s="10">
        <f>((B2940+E2940)*D2940+(B2941+E2941)*D2941+(B2942+E2942)*D2942)/3/SUM(D2890:D2941)</f>
        <v>2.3306600116301603</v>
      </c>
      <c r="O2941" s="11">
        <f>O2890</f>
        <v>6.2307433177560337E-2</v>
      </c>
      <c r="P2941" s="12">
        <f>M2941*O2890</f>
        <v>10926.365917690902</v>
      </c>
      <c r="Q2941" s="9">
        <f>N2941*O2890</f>
        <v>0.1452174429342582</v>
      </c>
      <c r="R2941" s="12">
        <f t="shared" si="622"/>
        <v>69703.631115949131</v>
      </c>
      <c r="S2941" s="12">
        <f t="shared" si="623"/>
        <v>1412015.551732623</v>
      </c>
      <c r="T2941" s="13">
        <f t="shared" si="617"/>
        <v>17.241402770757166</v>
      </c>
      <c r="U2941" s="14">
        <f t="shared" si="618"/>
        <v>5.9515278450431275</v>
      </c>
    </row>
    <row r="2942" spans="1:21" x14ac:dyDescent="0.3">
      <c r="A2942" s="17">
        <v>1947</v>
      </c>
      <c r="B2942" s="17">
        <v>52</v>
      </c>
      <c r="C2942" s="17">
        <v>1.0959999999999999E-2</v>
      </c>
      <c r="D2942" s="17">
        <v>1.09E-2</v>
      </c>
      <c r="E2942" s="17">
        <v>0.5</v>
      </c>
      <c r="F2942" s="6">
        <f t="shared" si="624"/>
        <v>81194.116100176223</v>
      </c>
      <c r="G2942" s="7">
        <f t="shared" si="625"/>
        <v>885.01586549192086</v>
      </c>
      <c r="H2942" s="6">
        <f t="shared" si="626"/>
        <v>80751.60816743027</v>
      </c>
      <c r="I2942" s="6">
        <f>SUM(H2942:H3000)</f>
        <v>1817881.1278575319</v>
      </c>
      <c r="J2942" s="8">
        <f t="shared" si="619"/>
        <v>22.38932098989358</v>
      </c>
      <c r="K2942" s="9">
        <f t="shared" si="627"/>
        <v>0.21726000000000004</v>
      </c>
      <c r="L2942" s="9">
        <f t="shared" si="620"/>
        <v>4.138285714285715E-3</v>
      </c>
      <c r="M2942" s="12">
        <f t="shared" si="621"/>
        <v>213860.50326026804</v>
      </c>
      <c r="N2942" s="10">
        <f>((B2941+E2941)*D2941+(B2942+E2942)*D2942+(B2943+E2943)*D2943)/3/SUM(D2890:D2942)</f>
        <v>2.4374942465249005</v>
      </c>
      <c r="O2942" s="11">
        <f>O2890</f>
        <v>6.2307433177560337E-2</v>
      </c>
      <c r="P2942" s="12">
        <f>M2942*O2890</f>
        <v>13325.099016208576</v>
      </c>
      <c r="Q2942" s="9">
        <f>N2942*O2890</f>
        <v>0.15187400988603802</v>
      </c>
      <c r="R2942" s="12">
        <f t="shared" si="622"/>
        <v>68487.537630296487</v>
      </c>
      <c r="S2942" s="12">
        <f t="shared" si="623"/>
        <v>1342311.920616674</v>
      </c>
      <c r="T2942" s="13">
        <f t="shared" si="617"/>
        <v>16.532132931412757</v>
      </c>
      <c r="U2942" s="14">
        <f t="shared" si="618"/>
        <v>5.8571880584808227</v>
      </c>
    </row>
    <row r="2943" spans="1:21" x14ac:dyDescent="0.3">
      <c r="A2943" s="17">
        <v>1947</v>
      </c>
      <c r="B2943" s="17">
        <v>53</v>
      </c>
      <c r="C2943" s="17">
        <v>1.0800000000000001E-2</v>
      </c>
      <c r="D2943" s="17">
        <v>1.074E-2</v>
      </c>
      <c r="E2943" s="17">
        <v>0.5</v>
      </c>
      <c r="F2943" s="6">
        <f t="shared" si="624"/>
        <v>80309.100234684302</v>
      </c>
      <c r="G2943" s="7">
        <f t="shared" si="625"/>
        <v>862.51973652050935</v>
      </c>
      <c r="H2943" s="6">
        <f t="shared" si="626"/>
        <v>79877.840366424047</v>
      </c>
      <c r="I2943" s="6">
        <f>SUM(H2943:H3000)</f>
        <v>1737129.5196901015</v>
      </c>
      <c r="J2943" s="8">
        <f t="shared" si="619"/>
        <v>21.630543918606389</v>
      </c>
      <c r="K2943" s="9">
        <f t="shared" si="627"/>
        <v>0.22800000000000004</v>
      </c>
      <c r="L2943" s="9">
        <f t="shared" si="620"/>
        <v>4.2616822429906547E-3</v>
      </c>
      <c r="M2943" s="12">
        <f t="shared" si="621"/>
        <v>202389.49957827741</v>
      </c>
      <c r="N2943" s="10">
        <f>((B2942+E2942)*D2942+(B2943+E2943)*D2943+(B2944+E2944)*D2944)/3/SUM(D2890:D2943)</f>
        <v>2.6049195906432745</v>
      </c>
      <c r="O2943" s="11">
        <f>O2890</f>
        <v>6.2307433177560337E-2</v>
      </c>
      <c r="P2943" s="12">
        <f>M2943*O2890</f>
        <v>12610.370220813395</v>
      </c>
      <c r="Q2943" s="9">
        <f>N2943*O2890</f>
        <v>0.16230585332692365</v>
      </c>
      <c r="R2943" s="12">
        <f t="shared" si="622"/>
        <v>66913.199323839799</v>
      </c>
      <c r="S2943" s="12">
        <f t="shared" si="623"/>
        <v>1273824.3829863775</v>
      </c>
      <c r="T2943" s="13">
        <f t="shared" si="617"/>
        <v>15.861519793696203</v>
      </c>
      <c r="U2943" s="14">
        <f t="shared" si="618"/>
        <v>5.7690241249101852</v>
      </c>
    </row>
    <row r="2944" spans="1:21" x14ac:dyDescent="0.3">
      <c r="A2944" s="17">
        <v>1947</v>
      </c>
      <c r="B2944" s="17">
        <v>54</v>
      </c>
      <c r="C2944" s="17">
        <v>1.171E-2</v>
      </c>
      <c r="D2944" s="17">
        <v>1.1650000000000001E-2</v>
      </c>
      <c r="E2944" s="17">
        <v>0.5</v>
      </c>
      <c r="F2944" s="6">
        <f t="shared" si="624"/>
        <v>79446.580498163792</v>
      </c>
      <c r="G2944" s="7">
        <f t="shared" si="625"/>
        <v>925.5526628036082</v>
      </c>
      <c r="H2944" s="6">
        <f t="shared" si="626"/>
        <v>78983.804166761984</v>
      </c>
      <c r="I2944" s="6">
        <f>SUM(H2944:H3000)</f>
        <v>1657251.6793236772</v>
      </c>
      <c r="J2944" s="8">
        <f t="shared" si="619"/>
        <v>20.859949779235375</v>
      </c>
      <c r="K2944" s="9">
        <f t="shared" si="627"/>
        <v>0.23965000000000003</v>
      </c>
      <c r="L2944" s="9">
        <f t="shared" si="620"/>
        <v>4.3972477064220189E-3</v>
      </c>
      <c r="M2944" s="12">
        <f t="shared" si="621"/>
        <v>210484.54046649966</v>
      </c>
      <c r="N2944" s="10">
        <f>((B2943+E2943)*D2943+(B2944+E2944)*D2944+(B2945+E2945)*D2945)/3/SUM(D2890:D2944)</f>
        <v>2.6318450518116698</v>
      </c>
      <c r="O2944" s="11">
        <f>O2890</f>
        <v>6.2307433177560337E-2</v>
      </c>
      <c r="P2944" s="12">
        <f>M2944*O2890</f>
        <v>13114.751440025922</v>
      </c>
      <c r="Q2944" s="9">
        <f>N2944*O2890</f>
        <v>0.16398350969944844</v>
      </c>
      <c r="R2944" s="12">
        <f t="shared" si="622"/>
        <v>66031.762750082431</v>
      </c>
      <c r="S2944" s="12">
        <f t="shared" si="623"/>
        <v>1206911.1836625377</v>
      </c>
      <c r="T2944" s="13">
        <f t="shared" si="617"/>
        <v>15.191480565868186</v>
      </c>
      <c r="U2944" s="14">
        <f t="shared" si="618"/>
        <v>5.6684692133671888</v>
      </c>
    </row>
    <row r="2945" spans="1:21" x14ac:dyDescent="0.3">
      <c r="A2945" s="17">
        <v>1947</v>
      </c>
      <c r="B2945" s="17">
        <v>55</v>
      </c>
      <c r="C2945" s="17">
        <v>1.238E-2</v>
      </c>
      <c r="D2945" s="17">
        <v>1.23E-2</v>
      </c>
      <c r="E2945" s="17">
        <v>0.5</v>
      </c>
      <c r="F2945" s="6">
        <f t="shared" si="624"/>
        <v>78521.02783536019</v>
      </c>
      <c r="G2945" s="7">
        <f t="shared" si="625"/>
        <v>965.8086423749304</v>
      </c>
      <c r="H2945" s="6">
        <f t="shared" si="626"/>
        <v>78038.123514172723</v>
      </c>
      <c r="I2945" s="6">
        <f>SUM(H2945:H3000)</f>
        <v>1578267.8751569153</v>
      </c>
      <c r="J2945" s="8">
        <f t="shared" si="619"/>
        <v>20.099939069393812</v>
      </c>
      <c r="K2945" s="9">
        <f t="shared" si="627"/>
        <v>0.25195000000000001</v>
      </c>
      <c r="L2945" s="9">
        <f t="shared" si="620"/>
        <v>4.5396396396396397E-3</v>
      </c>
      <c r="M2945" s="12">
        <f t="shared" si="621"/>
        <v>212750.06807623987</v>
      </c>
      <c r="N2945" s="10">
        <f>((B2944+E2944)*D2944+(B2945+E2945)*D2945+(B2946+E2946)*D2946)/3/SUM(D2890:D2945)</f>
        <v>2.7537937421446053</v>
      </c>
      <c r="O2945" s="11">
        <f>O2890</f>
        <v>6.2307433177560337E-2</v>
      </c>
      <c r="P2945" s="12">
        <f>M2945*O2890</f>
        <v>13255.910650181728</v>
      </c>
      <c r="Q2945" s="9">
        <f>N2945*O2890</f>
        <v>0.1715818195734588</v>
      </c>
      <c r="R2945" s="12">
        <f t="shared" si="622"/>
        <v>64648.200285512641</v>
      </c>
      <c r="S2945" s="12">
        <f t="shared" si="623"/>
        <v>1140879.4209124553</v>
      </c>
      <c r="T2945" s="13">
        <f t="shared" si="617"/>
        <v>14.529603755373738</v>
      </c>
      <c r="U2945" s="14">
        <f t="shared" si="618"/>
        <v>5.570335314020074</v>
      </c>
    </row>
    <row r="2946" spans="1:21" x14ac:dyDescent="0.3">
      <c r="A2946" s="17">
        <v>1947</v>
      </c>
      <c r="B2946" s="17">
        <v>56</v>
      </c>
      <c r="C2946" s="17">
        <v>1.3610000000000001E-2</v>
      </c>
      <c r="D2946" s="17">
        <v>1.3520000000000001E-2</v>
      </c>
      <c r="E2946" s="17">
        <v>0.5</v>
      </c>
      <c r="F2946" s="6">
        <f t="shared" si="624"/>
        <v>77555.219192985256</v>
      </c>
      <c r="G2946" s="7">
        <f t="shared" si="625"/>
        <v>1048.5465634891607</v>
      </c>
      <c r="H2946" s="6">
        <f t="shared" si="626"/>
        <v>77030.945911240677</v>
      </c>
      <c r="I2946" s="6">
        <f>SUM(H2946:H3000)</f>
        <v>1500229.7516427427</v>
      </c>
      <c r="J2946" s="8">
        <f t="shared" si="619"/>
        <v>19.344020521812102</v>
      </c>
      <c r="K2946" s="9">
        <f t="shared" si="627"/>
        <v>0.26546999999999998</v>
      </c>
      <c r="L2946" s="9">
        <f t="shared" si="620"/>
        <v>4.6985840707964603E-3</v>
      </c>
      <c r="M2946" s="12">
        <f t="shared" si="621"/>
        <v>223162.24370790515</v>
      </c>
      <c r="N2946" s="10">
        <f>((B2945+E2945)*D2945+(B2946+E2946)*D2946+(B2947+E2947)*D2947)/3/SUM(D2890:D2946)</f>
        <v>3.0097625594856923</v>
      </c>
      <c r="O2946" s="11">
        <f>O2890</f>
        <v>6.2307433177560337E-2</v>
      </c>
      <c r="P2946" s="12">
        <f>M2946*O2890</f>
        <v>13904.666587584734</v>
      </c>
      <c r="Q2946" s="9">
        <f>N2946*O2890</f>
        <v>0.18753057955547775</v>
      </c>
      <c r="R2946" s="12">
        <f t="shared" si="622"/>
        <v>62585.287980799047</v>
      </c>
      <c r="S2946" s="12">
        <f t="shared" si="623"/>
        <v>1076231.2206269426</v>
      </c>
      <c r="T2946" s="13">
        <f t="shared" si="617"/>
        <v>13.876967041365617</v>
      </c>
      <c r="U2946" s="14">
        <f t="shared" si="618"/>
        <v>5.4670534804464843</v>
      </c>
    </row>
    <row r="2947" spans="1:21" x14ac:dyDescent="0.3">
      <c r="A2947" s="17">
        <v>1947</v>
      </c>
      <c r="B2947" s="17">
        <v>57</v>
      </c>
      <c r="C2947" s="17">
        <v>1.6670000000000001E-2</v>
      </c>
      <c r="D2947" s="17">
        <v>1.653E-2</v>
      </c>
      <c r="E2947" s="17">
        <v>0.5</v>
      </c>
      <c r="F2947" s="6">
        <f t="shared" si="624"/>
        <v>76506.672629496097</v>
      </c>
      <c r="G2947" s="7">
        <f t="shared" si="625"/>
        <v>1264.6552985655705</v>
      </c>
      <c r="H2947" s="6">
        <f t="shared" si="626"/>
        <v>75874.344980213311</v>
      </c>
      <c r="I2947" s="6">
        <f>SUM(H2947:H3000)</f>
        <v>1423198.8057315017</v>
      </c>
      <c r="J2947" s="8">
        <f t="shared" si="619"/>
        <v>18.602283393289369</v>
      </c>
      <c r="K2947" s="9">
        <f t="shared" si="627"/>
        <v>0.28199999999999997</v>
      </c>
      <c r="L2947" s="9">
        <f t="shared" si="620"/>
        <v>4.9043478260869557E-3</v>
      </c>
      <c r="M2947" s="12">
        <f t="shared" si="621"/>
        <v>257864.11229617134</v>
      </c>
      <c r="N2947" s="10">
        <f>((B2946+E2946)*D2946+(B2947+E2947)*D2947+(B2948+E2948)*D2948)/3/SUM(D2890:D2947)</f>
        <v>3.1376477541371157</v>
      </c>
      <c r="O2947" s="11">
        <f>O2890</f>
        <v>6.2307433177560337E-2</v>
      </c>
      <c r="P2947" s="12">
        <f>M2947*O2890</f>
        <v>16066.85094578461</v>
      </c>
      <c r="Q2947" s="9">
        <f>N2947*O2890</f>
        <v>0.19549877777562061</v>
      </c>
      <c r="R2947" s="12">
        <f t="shared" si="622"/>
        <v>61041.003272055808</v>
      </c>
      <c r="S2947" s="12">
        <f t="shared" si="623"/>
        <v>1013645.9326461436</v>
      </c>
      <c r="T2947" s="13">
        <f t="shared" si="617"/>
        <v>13.249117989420263</v>
      </c>
      <c r="U2947" s="14">
        <f t="shared" si="618"/>
        <v>5.3531654038691059</v>
      </c>
    </row>
    <row r="2948" spans="1:21" x14ac:dyDescent="0.3">
      <c r="A2948" s="17">
        <v>1947</v>
      </c>
      <c r="B2948" s="17">
        <v>58</v>
      </c>
      <c r="C2948" s="17">
        <v>1.6199999999999999E-2</v>
      </c>
      <c r="D2948" s="17">
        <v>1.6070000000000001E-2</v>
      </c>
      <c r="E2948" s="17">
        <v>0.5</v>
      </c>
      <c r="F2948" s="6">
        <f t="shared" si="624"/>
        <v>75242.017330930525</v>
      </c>
      <c r="G2948" s="7">
        <f t="shared" si="625"/>
        <v>1209.1392185080535</v>
      </c>
      <c r="H2948" s="6">
        <f t="shared" si="626"/>
        <v>74637.447721676494</v>
      </c>
      <c r="I2948" s="6">
        <f>SUM(H2948:H3000)</f>
        <v>1347324.4607512886</v>
      </c>
      <c r="J2948" s="8">
        <f t="shared" si="619"/>
        <v>17.906543558308208</v>
      </c>
      <c r="K2948" s="9">
        <f t="shared" si="627"/>
        <v>0.29806999999999995</v>
      </c>
      <c r="L2948" s="9">
        <f t="shared" si="620"/>
        <v>5.0952136752136744E-3</v>
      </c>
      <c r="M2948" s="12">
        <f t="shared" si="621"/>
        <v>237308.83444399352</v>
      </c>
      <c r="N2948" s="10">
        <f>((B2947+E2947)*D2947+(B2948+E2948)*D2948+(B2949+E2949)*D2949)/3/SUM(D2890:D2948)</f>
        <v>3.4084219590476512</v>
      </c>
      <c r="O2948" s="11">
        <f>O2890</f>
        <v>6.2307433177560337E-2</v>
      </c>
      <c r="P2948" s="12">
        <f>M2948*O2890</f>
        <v>14786.104344563855</v>
      </c>
      <c r="Q2948" s="9">
        <f>N2948*O2890</f>
        <v>0.21237002345429082</v>
      </c>
      <c r="R2948" s="12">
        <f t="shared" si="622"/>
        <v>58786.691198455657</v>
      </c>
      <c r="S2948" s="12">
        <f t="shared" si="623"/>
        <v>952604.92937408783</v>
      </c>
      <c r="T2948" s="13">
        <f t="shared" ref="T2948:T3011" si="628">S2948/F2948</f>
        <v>12.660544774927114</v>
      </c>
      <c r="U2948" s="14">
        <f t="shared" si="618"/>
        <v>5.2459987833810935</v>
      </c>
    </row>
    <row r="2949" spans="1:21" x14ac:dyDescent="0.3">
      <c r="A2949" s="17">
        <v>1947</v>
      </c>
      <c r="B2949" s="17">
        <v>59</v>
      </c>
      <c r="C2949" s="17">
        <v>1.9650000000000001E-2</v>
      </c>
      <c r="D2949" s="17">
        <v>1.9449999999999999E-2</v>
      </c>
      <c r="E2949" s="17">
        <v>0.5</v>
      </c>
      <c r="F2949" s="6">
        <f t="shared" si="624"/>
        <v>74032.878112422477</v>
      </c>
      <c r="G2949" s="7">
        <f t="shared" si="625"/>
        <v>1439.9394792866171</v>
      </c>
      <c r="H2949" s="6">
        <f t="shared" si="626"/>
        <v>73312.908372779173</v>
      </c>
      <c r="I2949" s="6">
        <f>SUM(H2949:H3000)</f>
        <v>1272687.0130296119</v>
      </c>
      <c r="J2949" s="8">
        <f t="shared" si="619"/>
        <v>17.190835281278346</v>
      </c>
      <c r="K2949" s="9">
        <f t="shared" si="627"/>
        <v>0.31751999999999997</v>
      </c>
      <c r="L2949" s="9">
        <f t="shared" si="620"/>
        <v>5.3364705882352932E-3</v>
      </c>
      <c r="M2949" s="12">
        <f t="shared" si="621"/>
        <v>269829.92887866509</v>
      </c>
      <c r="N2949" s="10">
        <f>((B2948+E2948)*D2948+(B2949+E2949)*D2949+(B2950+E2950)*D2950)/3/SUM(D2890:D2949)</f>
        <v>3.5019368858654571</v>
      </c>
      <c r="O2949" s="11">
        <f>O2890</f>
        <v>6.2307433177560337E-2</v>
      </c>
      <c r="P2949" s="12">
        <f>M2949*O2890</f>
        <v>16812.410262913283</v>
      </c>
      <c r="Q2949" s="9">
        <f>N2949*O2890</f>
        <v>0.2181966985080957</v>
      </c>
      <c r="R2949" s="12">
        <f t="shared" si="622"/>
        <v>57316.273807812235</v>
      </c>
      <c r="S2949" s="12">
        <f t="shared" si="623"/>
        <v>893818.2381756322</v>
      </c>
      <c r="T2949" s="13">
        <f t="shared" si="628"/>
        <v>12.073260704768581</v>
      </c>
      <c r="U2949" s="14">
        <f t="shared" si="618"/>
        <v>5.1175745765097655</v>
      </c>
    </row>
    <row r="2950" spans="1:21" x14ac:dyDescent="0.3">
      <c r="A2950" s="17">
        <v>1947</v>
      </c>
      <c r="B2950" s="17">
        <v>60</v>
      </c>
      <c r="C2950" s="17">
        <v>2.068E-2</v>
      </c>
      <c r="D2950" s="17">
        <v>2.0469999999999999E-2</v>
      </c>
      <c r="E2950" s="17">
        <v>0.5</v>
      </c>
      <c r="F2950" s="6">
        <f t="shared" si="624"/>
        <v>72592.938633135855</v>
      </c>
      <c r="G2950" s="7">
        <f t="shared" si="625"/>
        <v>1485.9774538202907</v>
      </c>
      <c r="H2950" s="6">
        <f t="shared" si="626"/>
        <v>71849.949906225709</v>
      </c>
      <c r="I2950" s="6">
        <f>SUM(H2950:H3000)</f>
        <v>1199374.1046568328</v>
      </c>
      <c r="J2950" s="8">
        <f t="shared" si="619"/>
        <v>16.521911459158993</v>
      </c>
      <c r="K2950" s="9">
        <f t="shared" si="627"/>
        <v>0.33798999999999996</v>
      </c>
      <c r="L2950" s="9">
        <f t="shared" si="620"/>
        <v>5.5866115702479331E-3</v>
      </c>
      <c r="M2950" s="12">
        <f t="shared" si="621"/>
        <v>265989.04096608656</v>
      </c>
      <c r="N2950" s="10">
        <f>((B2949+E2949)*D2949+(B2950+E2950)*D2950+(B2951+E2951)*D2951)/3/SUM(D2890:D2950)</f>
        <v>3.5860676351371348</v>
      </c>
      <c r="O2950" s="11">
        <f>O2890</f>
        <v>6.2307433177560337E-2</v>
      </c>
      <c r="P2950" s="12">
        <f>M2950*O2890</f>
        <v>16573.094395957796</v>
      </c>
      <c r="Q2950" s="9">
        <f>N2950*O2890</f>
        <v>0.22343866954651884</v>
      </c>
      <c r="R2950" s="12">
        <f t="shared" si="622"/>
        <v>55795.892692194611</v>
      </c>
      <c r="S2950" s="12">
        <f t="shared" si="623"/>
        <v>836501.96436781995</v>
      </c>
      <c r="T2950" s="13">
        <f t="shared" si="628"/>
        <v>11.523186416178355</v>
      </c>
      <c r="U2950" s="14">
        <f t="shared" si="618"/>
        <v>4.998725042980638</v>
      </c>
    </row>
    <row r="2951" spans="1:21" x14ac:dyDescent="0.3">
      <c r="A2951" s="17">
        <v>1947</v>
      </c>
      <c r="B2951" s="17">
        <v>61</v>
      </c>
      <c r="C2951" s="17">
        <v>2.0379999999999999E-2</v>
      </c>
      <c r="D2951" s="17">
        <v>2.017E-2</v>
      </c>
      <c r="E2951" s="17">
        <v>0.5</v>
      </c>
      <c r="F2951" s="6">
        <f t="shared" si="624"/>
        <v>71106.961179315564</v>
      </c>
      <c r="G2951" s="7">
        <f t="shared" si="625"/>
        <v>1434.2274069867949</v>
      </c>
      <c r="H2951" s="6">
        <f t="shared" si="626"/>
        <v>70389.847475822171</v>
      </c>
      <c r="I2951" s="6">
        <f>SUM(H2951:H3000)</f>
        <v>1127524.154750607</v>
      </c>
      <c r="J2951" s="8">
        <f t="shared" si="619"/>
        <v>15.856733800045932</v>
      </c>
      <c r="K2951" s="9">
        <f t="shared" si="627"/>
        <v>0.35815999999999998</v>
      </c>
      <c r="L2951" s="9">
        <f t="shared" si="620"/>
        <v>5.8237398373983734E-3</v>
      </c>
      <c r="M2951" s="12">
        <f t="shared" si="621"/>
        <v>246272.57518898786</v>
      </c>
      <c r="N2951" s="10">
        <f>((B2950+E2950)*D2950+(B2951+E2951)*D2951+(B2952+E2952)*D2952)/3/SUM(D2890:D2951)</f>
        <v>3.7077376963740596</v>
      </c>
      <c r="O2951" s="11">
        <f>O2890</f>
        <v>6.2307433177560337E-2</v>
      </c>
      <c r="P2951" s="12">
        <f>M2951*O2890</f>
        <v>15344.612022053565</v>
      </c>
      <c r="Q2951" s="9">
        <f>N2951*O2890</f>
        <v>0.2310196187567482</v>
      </c>
      <c r="R2951" s="12">
        <f t="shared" si="622"/>
        <v>54128.411747612081</v>
      </c>
      <c r="S2951" s="12">
        <f t="shared" si="623"/>
        <v>780706.0716756254</v>
      </c>
      <c r="T2951" s="13">
        <f t="shared" si="628"/>
        <v>10.9793198686534</v>
      </c>
      <c r="U2951" s="14">
        <f t="shared" si="618"/>
        <v>4.8774139313925318</v>
      </c>
    </row>
    <row r="2952" spans="1:21" x14ac:dyDescent="0.3">
      <c r="A2952" s="17">
        <v>1947</v>
      </c>
      <c r="B2952" s="17">
        <v>62</v>
      </c>
      <c r="C2952" s="17">
        <v>2.4379999999999999E-2</v>
      </c>
      <c r="D2952" s="17">
        <v>2.4080000000000001E-2</v>
      </c>
      <c r="E2952" s="17">
        <v>0.5</v>
      </c>
      <c r="F2952" s="6">
        <f t="shared" si="624"/>
        <v>69672.733772328764</v>
      </c>
      <c r="G2952" s="7">
        <f t="shared" si="625"/>
        <v>1677.7194292376766</v>
      </c>
      <c r="H2952" s="6">
        <f t="shared" si="626"/>
        <v>68833.874057709923</v>
      </c>
      <c r="I2952" s="6">
        <f>SUM(H2952:H3000)</f>
        <v>1057134.3072747849</v>
      </c>
      <c r="J2952" s="8">
        <f t="shared" si="619"/>
        <v>15.172855291270867</v>
      </c>
      <c r="K2952" s="9">
        <f t="shared" si="627"/>
        <v>0.38223999999999997</v>
      </c>
      <c r="L2952" s="9">
        <f t="shared" si="620"/>
        <v>6.1158399999999991E-3</v>
      </c>
      <c r="M2952" s="12">
        <f t="shared" si="621"/>
        <v>274323.62998994038</v>
      </c>
      <c r="N2952" s="10">
        <f>((B2951+E2951)*D2951+(B2952+E2952)*D2952+(B2953+E2953)*D2953)/3/SUM(D2890:D2952)</f>
        <v>3.8571970489744674</v>
      </c>
      <c r="O2952" s="11">
        <f>O2890</f>
        <v>6.2307433177560337E-2</v>
      </c>
      <c r="P2952" s="12">
        <f>M2952*O2890</f>
        <v>17092.401244623998</v>
      </c>
      <c r="Q2952" s="9">
        <f>N2952*O2890</f>
        <v>0.24033204738165956</v>
      </c>
      <c r="R2952" s="12">
        <f t="shared" si="622"/>
        <v>52290.888176209191</v>
      </c>
      <c r="S2952" s="12">
        <f t="shared" si="623"/>
        <v>726577.65992801334</v>
      </c>
      <c r="T2952" s="13">
        <f t="shared" si="628"/>
        <v>10.428436212970604</v>
      </c>
      <c r="U2952" s="14">
        <f t="shared" si="618"/>
        <v>4.7444190783002629</v>
      </c>
    </row>
    <row r="2953" spans="1:21" x14ac:dyDescent="0.3">
      <c r="A2953" s="17">
        <v>1947</v>
      </c>
      <c r="B2953" s="17">
        <v>63</v>
      </c>
      <c r="C2953" s="17">
        <v>2.6780000000000002E-2</v>
      </c>
      <c r="D2953" s="17">
        <v>2.6419999999999999E-2</v>
      </c>
      <c r="E2953" s="17">
        <v>0.5</v>
      </c>
      <c r="F2953" s="6">
        <f t="shared" si="624"/>
        <v>67995.014343091083</v>
      </c>
      <c r="G2953" s="7">
        <f t="shared" si="625"/>
        <v>1796.4282789444665</v>
      </c>
      <c r="H2953" s="6">
        <f t="shared" si="626"/>
        <v>67096.800203618855</v>
      </c>
      <c r="I2953" s="6">
        <f>SUM(H2953:H3000)</f>
        <v>988300.43321707495</v>
      </c>
      <c r="J2953" s="8">
        <f t="shared" si="619"/>
        <v>14.534895576759229</v>
      </c>
      <c r="K2953" s="9">
        <f t="shared" si="627"/>
        <v>0.40865999999999997</v>
      </c>
      <c r="L2953" s="9">
        <f t="shared" si="620"/>
        <v>6.4355905511811022E-3</v>
      </c>
      <c r="M2953" s="12">
        <f t="shared" si="621"/>
        <v>279139.61658340337</v>
      </c>
      <c r="N2953" s="10">
        <f>((B2952+E2952)*D2952+(B2953+E2953)*D2953+(B2954+E2954)*D2954)/3/SUM(D2890:D2953)</f>
        <v>4.1417315127489847</v>
      </c>
      <c r="O2953" s="11">
        <f>O2890</f>
        <v>6.2307433177560337E-2</v>
      </c>
      <c r="P2953" s="12">
        <f>M2953*O2890</f>
        <v>17392.473007480217</v>
      </c>
      <c r="Q2953" s="9">
        <f>N2953*O2890</f>
        <v>0.25806065947000323</v>
      </c>
      <c r="R2953" s="12">
        <f t="shared" si="622"/>
        <v>49781.755694745923</v>
      </c>
      <c r="S2953" s="12">
        <f t="shared" si="623"/>
        <v>674286.77175180416</v>
      </c>
      <c r="T2953" s="13">
        <f t="shared" si="628"/>
        <v>9.9167090155973749</v>
      </c>
      <c r="U2953" s="14">
        <f t="shared" si="618"/>
        <v>4.6181865611618544</v>
      </c>
    </row>
    <row r="2954" spans="1:21" x14ac:dyDescent="0.3">
      <c r="A2954" s="17">
        <v>1947</v>
      </c>
      <c r="B2954" s="17">
        <v>64</v>
      </c>
      <c r="C2954" s="17">
        <v>2.9819999999999999E-2</v>
      </c>
      <c r="D2954" s="17">
        <v>2.938E-2</v>
      </c>
      <c r="E2954" s="17">
        <v>0.5</v>
      </c>
      <c r="F2954" s="6">
        <f t="shared" si="624"/>
        <v>66198.586064146613</v>
      </c>
      <c r="G2954" s="7">
        <f t="shared" si="625"/>
        <v>1944.9144585646275</v>
      </c>
      <c r="H2954" s="6">
        <f t="shared" si="626"/>
        <v>65226.128834864299</v>
      </c>
      <c r="I2954" s="6">
        <f>SUM(H2954:H3000)</f>
        <v>921203.63301345613</v>
      </c>
      <c r="J2954" s="8">
        <f t="shared" si="619"/>
        <v>13.915759954764098</v>
      </c>
      <c r="K2954" s="9">
        <f t="shared" si="627"/>
        <v>0.43803999999999998</v>
      </c>
      <c r="L2954" s="9">
        <f t="shared" si="620"/>
        <v>6.7913178294573637E-3</v>
      </c>
      <c r="M2954" s="12">
        <f t="shared" si="621"/>
        <v>286382.48237014539</v>
      </c>
      <c r="N2954" s="10">
        <f>((B2953+E2953)*D2953+(B2954+E2954)*D2954+(B2955+E2955)*D2955)/3/SUM(D2890:D2954)</f>
        <v>4.318155876175692</v>
      </c>
      <c r="O2954" s="11">
        <f>O2890</f>
        <v>6.2307433177560337E-2</v>
      </c>
      <c r="P2954" s="12">
        <f>M2954*O2890</f>
        <v>17843.757383501685</v>
      </c>
      <c r="Q2954" s="9">
        <f>N2954*O2890</f>
        <v>0.26905320870510646</v>
      </c>
      <c r="R2954" s="12">
        <f t="shared" si="622"/>
        <v>47676.829580431389</v>
      </c>
      <c r="S2954" s="12">
        <f t="shared" si="623"/>
        <v>624505.01605705824</v>
      </c>
      <c r="T2954" s="13">
        <f t="shared" si="628"/>
        <v>9.4338120069801974</v>
      </c>
      <c r="U2954" s="14">
        <f t="shared" ref="U2954:U2991" si="629">J2954-T2954</f>
        <v>4.481947947783901</v>
      </c>
    </row>
    <row r="2955" spans="1:21" x14ac:dyDescent="0.3">
      <c r="A2955" s="17">
        <v>1947</v>
      </c>
      <c r="B2955" s="17">
        <v>65</v>
      </c>
      <c r="C2955" s="17">
        <v>3.261E-2</v>
      </c>
      <c r="D2955" s="17">
        <v>3.209E-2</v>
      </c>
      <c r="E2955" s="17">
        <v>0.5</v>
      </c>
      <c r="F2955" s="6">
        <f t="shared" si="624"/>
        <v>64253.671605581985</v>
      </c>
      <c r="G2955" s="7">
        <f t="shared" si="625"/>
        <v>2061.900321823126</v>
      </c>
      <c r="H2955" s="6">
        <f t="shared" si="626"/>
        <v>63222.721444670424</v>
      </c>
      <c r="I2955" s="6">
        <f>SUM(H2955:H3000)</f>
        <v>855977.50417859177</v>
      </c>
      <c r="J2955" s="8">
        <f t="shared" ref="J2955:J3000" si="630">I2955/F2955</f>
        <v>13.321845783894931</v>
      </c>
      <c r="K2955" s="15">
        <f t="shared" si="627"/>
        <v>0.47012999999999999</v>
      </c>
      <c r="L2955" s="15">
        <f t="shared" ref="L2955:L2999" si="631">K2955/(B2955+E2955)</f>
        <v>7.1775572519083971E-3</v>
      </c>
      <c r="M2955" s="12">
        <f t="shared" ref="M2955:M3000" si="632">G2955/L2955</f>
        <v>287270.48067431297</v>
      </c>
      <c r="N2955" s="10">
        <f>((B2954+E2954)*D2954+(B2955+E2955)*D2955+(B2956+E2956)*D2956)/3/SUM(D2890:D2955)</f>
        <v>4.3455320868695892</v>
      </c>
      <c r="O2955" s="11">
        <f>O2890</f>
        <v>6.2307433177560337E-2</v>
      </c>
      <c r="P2955" s="12">
        <f>M2955*O2890</f>
        <v>17899.086278500396</v>
      </c>
      <c r="Q2955" s="9">
        <f>N2955*O2890</f>
        <v>0.27075895012357126</v>
      </c>
      <c r="R2955" s="12">
        <f t="shared" ref="R2955:R3000" si="633">((1-Q2955)*H2955)</f>
        <v>46104.60376235647</v>
      </c>
      <c r="S2955" s="16">
        <f t="shared" ref="S2955:S2999" si="634">R2955+S2956</f>
        <v>576828.1864766269</v>
      </c>
      <c r="T2955" s="13">
        <f t="shared" si="628"/>
        <v>8.9773575900449458</v>
      </c>
      <c r="U2955" s="14">
        <f t="shared" si="629"/>
        <v>4.3444881938499851</v>
      </c>
    </row>
    <row r="2956" spans="1:21" x14ac:dyDescent="0.3">
      <c r="A2956" s="17">
        <v>1947</v>
      </c>
      <c r="B2956" s="17">
        <v>66</v>
      </c>
      <c r="C2956" s="17">
        <v>3.2590000000000001E-2</v>
      </c>
      <c r="D2956" s="17">
        <v>3.2059999999999998E-2</v>
      </c>
      <c r="E2956" s="17">
        <v>0.5</v>
      </c>
      <c r="F2956" s="6">
        <f t="shared" ref="F2956:F3000" si="635">F2955-G2955</f>
        <v>62191.771283758862</v>
      </c>
      <c r="G2956" s="7">
        <f t="shared" ref="G2956:G3000" si="636">D2956*F2956</f>
        <v>1993.8681873573091</v>
      </c>
      <c r="H2956" s="6">
        <f t="shared" ref="H2956:H2999" si="637">F2956-0.5*G2956</f>
        <v>61194.837190080209</v>
      </c>
      <c r="I2956" s="6">
        <f>SUM(H2956:H3000)</f>
        <v>792754.78273392143</v>
      </c>
      <c r="J2956" s="8">
        <f t="shared" si="630"/>
        <v>12.746940091428884</v>
      </c>
      <c r="K2956" s="9">
        <f t="shared" ref="K2956:K2988" si="638">K2955+G2956/F2956</f>
        <v>0.50219000000000003</v>
      </c>
      <c r="L2956" s="9">
        <f t="shared" si="631"/>
        <v>7.5517293233082709E-3</v>
      </c>
      <c r="M2956" s="12">
        <f t="shared" si="632"/>
        <v>264028.02616392414</v>
      </c>
      <c r="N2956" s="10">
        <f>((B2955+E2955)*D2955+(B2956+E2956)*D2956+(B2957+E2957)*D2957)/3/SUM(D2890:D2956)</f>
        <v>4.3864772297337655</v>
      </c>
      <c r="O2956" s="11">
        <f>O2890</f>
        <v>6.2307433177560337E-2</v>
      </c>
      <c r="P2956" s="12">
        <f>M2956*O2890</f>
        <v>16450.908597211856</v>
      </c>
      <c r="Q2956" s="9">
        <f>N2956*O2890</f>
        <v>0.27331013687652655</v>
      </c>
      <c r="R2956" s="12">
        <f t="shared" si="633"/>
        <v>44469.667861522634</v>
      </c>
      <c r="S2956" s="12">
        <f t="shared" si="634"/>
        <v>530723.58271427045</v>
      </c>
      <c r="T2956" s="13">
        <f t="shared" si="628"/>
        <v>8.5336624405304065</v>
      </c>
      <c r="U2956" s="14">
        <f t="shared" si="629"/>
        <v>4.2132776508984779</v>
      </c>
    </row>
    <row r="2957" spans="1:21" x14ac:dyDescent="0.3">
      <c r="A2957" s="17">
        <v>1947</v>
      </c>
      <c r="B2957" s="17">
        <v>67</v>
      </c>
      <c r="C2957" s="17">
        <v>3.5810000000000002E-2</v>
      </c>
      <c r="D2957" s="17">
        <v>3.5180000000000003E-2</v>
      </c>
      <c r="E2957" s="17">
        <v>0.5</v>
      </c>
      <c r="F2957" s="6">
        <f t="shared" si="635"/>
        <v>60197.903096401555</v>
      </c>
      <c r="G2957" s="7">
        <f t="shared" si="636"/>
        <v>2117.762230931407</v>
      </c>
      <c r="H2957" s="6">
        <f t="shared" si="637"/>
        <v>59139.021980935853</v>
      </c>
      <c r="I2957" s="6">
        <f>SUM(H2957:H3000)</f>
        <v>731559.94554384123</v>
      </c>
      <c r="J2957" s="8">
        <f t="shared" si="630"/>
        <v>12.152581866054595</v>
      </c>
      <c r="K2957" s="9">
        <f t="shared" si="638"/>
        <v>0.53737000000000001</v>
      </c>
      <c r="L2957" s="9">
        <f t="shared" si="631"/>
        <v>7.9610370370370373E-3</v>
      </c>
      <c r="M2957" s="12">
        <f t="shared" si="632"/>
        <v>266015.87470061588</v>
      </c>
      <c r="N2957" s="10">
        <f>((B2956+E2956)*D2956+(B2957+E2957)*D2957+(B2958+E2958)*D2958)/3/SUM(D2890:D2957)</f>
        <v>4.5167978611881328</v>
      </c>
      <c r="O2957" s="11">
        <f>O2890</f>
        <v>6.2307433177560337E-2</v>
      </c>
      <c r="P2957" s="12">
        <f>M2957*O2890</f>
        <v>16574.766337078887</v>
      </c>
      <c r="Q2957" s="9">
        <f>N2957*O2890</f>
        <v>0.28143008091252703</v>
      </c>
      <c r="R2957" s="12">
        <f t="shared" si="633"/>
        <v>42495.522239753365</v>
      </c>
      <c r="S2957" s="12">
        <f t="shared" si="634"/>
        <v>486253.91485274781</v>
      </c>
      <c r="T2957" s="13">
        <f t="shared" si="628"/>
        <v>8.0775889165783017</v>
      </c>
      <c r="U2957" s="14">
        <f t="shared" si="629"/>
        <v>4.0749929494762931</v>
      </c>
    </row>
    <row r="2958" spans="1:21" x14ac:dyDescent="0.3">
      <c r="A2958" s="17">
        <v>1947</v>
      </c>
      <c r="B2958" s="17">
        <v>68</v>
      </c>
      <c r="C2958" s="17">
        <v>4.1349999999999998E-2</v>
      </c>
      <c r="D2958" s="17">
        <v>4.0509999999999997E-2</v>
      </c>
      <c r="E2958" s="17">
        <v>0.5</v>
      </c>
      <c r="F2958" s="6">
        <f t="shared" si="635"/>
        <v>58080.140865470144</v>
      </c>
      <c r="G2958" s="7">
        <f t="shared" si="636"/>
        <v>2352.8265064601956</v>
      </c>
      <c r="H2958" s="6">
        <f t="shared" si="637"/>
        <v>56903.727612240044</v>
      </c>
      <c r="I2958" s="6">
        <f>SUM(H2958:H3000)</f>
        <v>672420.9235629054</v>
      </c>
      <c r="J2958" s="8">
        <f t="shared" si="630"/>
        <v>11.577467160770501</v>
      </c>
      <c r="K2958" s="9">
        <f t="shared" si="638"/>
        <v>0.57788000000000006</v>
      </c>
      <c r="L2958" s="9">
        <f t="shared" si="631"/>
        <v>8.4362043795620442E-3</v>
      </c>
      <c r="M2958" s="12">
        <f t="shared" si="632"/>
        <v>278896.3378080629</v>
      </c>
      <c r="N2958" s="10">
        <f>((B2957+E2957)*D2957+(B2958+E2958)*D2958+(B2959+E2959)*D2959)/3/SUM(D2890:D2958)</f>
        <v>4.6833944763618742</v>
      </c>
      <c r="O2958" s="11">
        <f>O2890</f>
        <v>6.2307433177560337E-2</v>
      </c>
      <c r="P2958" s="12">
        <f>M2958*O2890</f>
        <v>17377.314931442175</v>
      </c>
      <c r="Q2958" s="9">
        <f>N2958*O2890</f>
        <v>0.29181028838007267</v>
      </c>
      <c r="R2958" s="12">
        <f t="shared" si="633"/>
        <v>40298.634447811179</v>
      </c>
      <c r="S2958" s="12">
        <f t="shared" si="634"/>
        <v>443758.39261299447</v>
      </c>
      <c r="T2958" s="13">
        <f t="shared" si="628"/>
        <v>7.6404496614576587</v>
      </c>
      <c r="U2958" s="14">
        <f t="shared" si="629"/>
        <v>3.9370174993128426</v>
      </c>
    </row>
    <row r="2959" spans="1:21" x14ac:dyDescent="0.3">
      <c r="A2959" s="17">
        <v>1947</v>
      </c>
      <c r="B2959" s="17">
        <v>69</v>
      </c>
      <c r="C2959" s="17">
        <v>4.367E-2</v>
      </c>
      <c r="D2959" s="17">
        <v>4.2729999999999997E-2</v>
      </c>
      <c r="E2959" s="17">
        <v>0.5</v>
      </c>
      <c r="F2959" s="6">
        <f t="shared" si="635"/>
        <v>55727.31435900995</v>
      </c>
      <c r="G2959" s="7">
        <f t="shared" si="636"/>
        <v>2381.2281425604951</v>
      </c>
      <c r="H2959" s="6">
        <f t="shared" si="637"/>
        <v>54536.700287729705</v>
      </c>
      <c r="I2959" s="6">
        <f>SUM(H2959:H3000)</f>
        <v>615517.19595066528</v>
      </c>
      <c r="J2959" s="8">
        <f t="shared" si="630"/>
        <v>11.045161659600934</v>
      </c>
      <c r="K2959" s="9">
        <f t="shared" si="638"/>
        <v>0.62061000000000011</v>
      </c>
      <c r="L2959" s="9">
        <f t="shared" si="631"/>
        <v>8.9296402877697863E-3</v>
      </c>
      <c r="M2959" s="12">
        <f t="shared" si="632"/>
        <v>266665.62882962631</v>
      </c>
      <c r="N2959" s="10">
        <f>((B2958+E2958)*D2958+(B2959+E2959)*D2959+(B2960+E2960)*D2960)/3/SUM(D2890:D2959)</f>
        <v>4.7728041765359874</v>
      </c>
      <c r="O2959" s="11">
        <f>O2890</f>
        <v>6.2307433177560337E-2</v>
      </c>
      <c r="P2959" s="12">
        <f>M2959*O2890</f>
        <v>16615.250849054049</v>
      </c>
      <c r="Q2959" s="9">
        <f>N2959*O2890</f>
        <v>0.29738117729909691</v>
      </c>
      <c r="R2959" s="12">
        <f t="shared" si="633"/>
        <v>38318.512150156654</v>
      </c>
      <c r="S2959" s="12">
        <f t="shared" si="634"/>
        <v>403459.7581651833</v>
      </c>
      <c r="T2959" s="13">
        <f t="shared" si="628"/>
        <v>7.2398923724547339</v>
      </c>
      <c r="U2959" s="14">
        <f t="shared" si="629"/>
        <v>3.8052692871462002</v>
      </c>
    </row>
    <row r="2960" spans="1:21" x14ac:dyDescent="0.3">
      <c r="A2960" s="17">
        <v>1947</v>
      </c>
      <c r="B2960" s="17">
        <v>70</v>
      </c>
      <c r="C2960" s="17">
        <v>4.5580000000000002E-2</v>
      </c>
      <c r="D2960" s="17">
        <v>4.4560000000000002E-2</v>
      </c>
      <c r="E2960" s="17">
        <v>0.5</v>
      </c>
      <c r="F2960" s="6">
        <f t="shared" si="635"/>
        <v>53346.086216449454</v>
      </c>
      <c r="G2960" s="7">
        <f t="shared" si="636"/>
        <v>2377.1016018049877</v>
      </c>
      <c r="H2960" s="6">
        <f t="shared" si="637"/>
        <v>52157.535415546961</v>
      </c>
      <c r="I2960" s="6">
        <f>SUM(H2960:H3000)</f>
        <v>560980.49566293554</v>
      </c>
      <c r="J2960" s="8">
        <f t="shared" si="630"/>
        <v>10.515869775090552</v>
      </c>
      <c r="K2960" s="9">
        <f t="shared" si="638"/>
        <v>0.66517000000000015</v>
      </c>
      <c r="L2960" s="9">
        <f t="shared" si="631"/>
        <v>9.4350354609929101E-3</v>
      </c>
      <c r="M2960" s="12">
        <f t="shared" si="632"/>
        <v>251944.10891539245</v>
      </c>
      <c r="N2960" s="10">
        <f>((B2959+E2959)*D2959+(B2960+E2960)*D2960+(B2961+E2961)*D2961)/3/SUM(D2890:D2960)</f>
        <v>4.7010087646766978</v>
      </c>
      <c r="O2960" s="11">
        <f>O2890</f>
        <v>6.2307433177560337E-2</v>
      </c>
      <c r="P2960" s="12">
        <f>M2960*O2890</f>
        <v>15697.990730725798</v>
      </c>
      <c r="Q2960" s="9">
        <f>N2960*O2890</f>
        <v>0.29290778947221879</v>
      </c>
      <c r="R2960" s="12">
        <f t="shared" si="633"/>
        <v>36880.187012660142</v>
      </c>
      <c r="S2960" s="12">
        <f t="shared" si="634"/>
        <v>365141.24601502664</v>
      </c>
      <c r="T2960" s="13">
        <f t="shared" si="628"/>
        <v>6.844761666928699</v>
      </c>
      <c r="U2960" s="14">
        <f t="shared" si="629"/>
        <v>3.6711081081618531</v>
      </c>
    </row>
    <row r="2961" spans="1:21" x14ac:dyDescent="0.3">
      <c r="A2961" s="17">
        <v>1947</v>
      </c>
      <c r="B2961" s="17">
        <v>71</v>
      </c>
      <c r="C2961" s="17">
        <v>4.6800000000000001E-2</v>
      </c>
      <c r="D2961" s="17">
        <v>4.573E-2</v>
      </c>
      <c r="E2961" s="17">
        <v>0.5</v>
      </c>
      <c r="F2961" s="6">
        <f t="shared" si="635"/>
        <v>50968.984614644469</v>
      </c>
      <c r="G2961" s="7">
        <f t="shared" si="636"/>
        <v>2330.8116664276918</v>
      </c>
      <c r="H2961" s="6">
        <f t="shared" si="637"/>
        <v>49803.578781430624</v>
      </c>
      <c r="I2961" s="6">
        <f>SUM(H2961:H3000)</f>
        <v>508822.96024738858</v>
      </c>
      <c r="J2961" s="8">
        <f t="shared" si="630"/>
        <v>9.9829918938819304</v>
      </c>
      <c r="K2961" s="9">
        <f t="shared" si="638"/>
        <v>0.7109000000000002</v>
      </c>
      <c r="L2961" s="9">
        <f t="shared" si="631"/>
        <v>9.9426573426573458E-3</v>
      </c>
      <c r="M2961" s="12">
        <f t="shared" si="632"/>
        <v>234425.42432069196</v>
      </c>
      <c r="N2961" s="10">
        <f>((B2960+E2960)*D2960+(B2961+E2961)*D2961+(B2962+E2962)*D2962)/3/SUM(D2890:D2961)</f>
        <v>4.8646082430721611</v>
      </c>
      <c r="O2961" s="11">
        <f>O2890</f>
        <v>6.2307433177560337E-2</v>
      </c>
      <c r="P2961" s="12">
        <f>M2961*O2890</f>
        <v>14606.446460982743</v>
      </c>
      <c r="Q2961" s="9">
        <f>N2961*O2890</f>
        <v>0.30310125304022789</v>
      </c>
      <c r="R2961" s="12">
        <f t="shared" si="633"/>
        <v>34708.05164689129</v>
      </c>
      <c r="S2961" s="12">
        <f t="shared" si="634"/>
        <v>328261.0590023665</v>
      </c>
      <c r="T2961" s="13">
        <f t="shared" si="628"/>
        <v>6.4404080537254833</v>
      </c>
      <c r="U2961" s="14">
        <f t="shared" si="629"/>
        <v>3.5425838401564471</v>
      </c>
    </row>
    <row r="2962" spans="1:21" x14ac:dyDescent="0.3">
      <c r="A2962" s="17">
        <v>1947</v>
      </c>
      <c r="B2962" s="17">
        <v>72</v>
      </c>
      <c r="C2962" s="17">
        <v>5.62E-2</v>
      </c>
      <c r="D2962" s="17">
        <v>5.4670000000000003E-2</v>
      </c>
      <c r="E2962" s="17">
        <v>0.5</v>
      </c>
      <c r="F2962" s="6">
        <f t="shared" si="635"/>
        <v>48638.172948216779</v>
      </c>
      <c r="G2962" s="7">
        <f t="shared" si="636"/>
        <v>2659.0489150790113</v>
      </c>
      <c r="H2962" s="6">
        <f t="shared" si="637"/>
        <v>47308.648490677275</v>
      </c>
      <c r="I2962" s="6">
        <f>SUM(H2962:H3000)</f>
        <v>459019.38146595797</v>
      </c>
      <c r="J2962" s="8">
        <f t="shared" si="630"/>
        <v>9.4374305949908628</v>
      </c>
      <c r="K2962" s="9">
        <f t="shared" si="638"/>
        <v>0.76557000000000019</v>
      </c>
      <c r="L2962" s="9">
        <f t="shared" si="631"/>
        <v>1.0559586206896555E-2</v>
      </c>
      <c r="M2962" s="12">
        <f t="shared" si="632"/>
        <v>251813.74184363059</v>
      </c>
      <c r="N2962" s="10">
        <f>((B2961+E2961)*D2961+(B2962+E2962)*D2962+(B2963+E2963)*D2963)/3/SUM(D2890:D2962)</f>
        <v>5.0839439894457712</v>
      </c>
      <c r="O2962" s="11">
        <f>O2890</f>
        <v>6.2307433177560337E-2</v>
      </c>
      <c r="P2962" s="12">
        <f>M2962*O2890</f>
        <v>15689.867893113442</v>
      </c>
      <c r="Q2962" s="9">
        <f>N2962*O2890</f>
        <v>0.31676750040085189</v>
      </c>
      <c r="R2962" s="12">
        <f t="shared" si="633"/>
        <v>32322.806160942899</v>
      </c>
      <c r="S2962" s="12">
        <f t="shared" si="634"/>
        <v>293553.00735547522</v>
      </c>
      <c r="T2962" s="13">
        <f t="shared" si="628"/>
        <v>6.0354447867112526</v>
      </c>
      <c r="U2962" s="14">
        <f t="shared" si="629"/>
        <v>3.4019858082796102</v>
      </c>
    </row>
    <row r="2963" spans="1:21" x14ac:dyDescent="0.3">
      <c r="A2963" s="17">
        <v>1947</v>
      </c>
      <c r="B2963" s="17">
        <v>73</v>
      </c>
      <c r="C2963" s="17">
        <v>6.2330000000000003E-2</v>
      </c>
      <c r="D2963" s="17">
        <v>6.0449999999999997E-2</v>
      </c>
      <c r="E2963" s="17">
        <v>0.5</v>
      </c>
      <c r="F2963" s="6">
        <f t="shared" si="635"/>
        <v>45979.12403313777</v>
      </c>
      <c r="G2963" s="7">
        <f t="shared" si="636"/>
        <v>2779.4380478031781</v>
      </c>
      <c r="H2963" s="6">
        <f t="shared" si="637"/>
        <v>44589.405009236179</v>
      </c>
      <c r="I2963" s="6">
        <f>SUM(H2963:H3000)</f>
        <v>411710.73297528061</v>
      </c>
      <c r="J2963" s="8">
        <f t="shared" si="630"/>
        <v>8.9542970126737345</v>
      </c>
      <c r="K2963" s="9">
        <f t="shared" si="638"/>
        <v>0.8260200000000002</v>
      </c>
      <c r="L2963" s="9">
        <f t="shared" si="631"/>
        <v>1.1238367346938779E-2</v>
      </c>
      <c r="M2963" s="12">
        <f t="shared" si="632"/>
        <v>247316.88883263545</v>
      </c>
      <c r="N2963" s="10">
        <f>((B2962+E2962)*D2962+(B2963+E2963)*D2963+(B2964+E2964)*D2964)/3/SUM(D2890:D2963)</f>
        <v>5.3062960541714066</v>
      </c>
      <c r="O2963" s="11">
        <f>O2890</f>
        <v>6.2307433177560337E-2</v>
      </c>
      <c r="P2963" s="12">
        <f>M2963*O2890</f>
        <v>15409.680524621552</v>
      </c>
      <c r="Q2963" s="9">
        <f>N2963*O2890</f>
        <v>0.33062168681563703</v>
      </c>
      <c r="R2963" s="12">
        <f t="shared" si="633"/>
        <v>29847.180710976896</v>
      </c>
      <c r="S2963" s="12">
        <f t="shared" si="634"/>
        <v>261230.2011945323</v>
      </c>
      <c r="T2963" s="13">
        <f t="shared" si="628"/>
        <v>5.6814958241975253</v>
      </c>
      <c r="U2963" s="14">
        <f t="shared" si="629"/>
        <v>3.2728011884762092</v>
      </c>
    </row>
    <row r="2964" spans="1:21" x14ac:dyDescent="0.3">
      <c r="A2964" s="17">
        <v>1947</v>
      </c>
      <c r="B2964" s="17">
        <v>74</v>
      </c>
      <c r="C2964" s="17">
        <v>6.5750000000000003E-2</v>
      </c>
      <c r="D2964" s="17">
        <v>6.3659999999999994E-2</v>
      </c>
      <c r="E2964" s="17">
        <v>0.5</v>
      </c>
      <c r="F2964" s="6">
        <f t="shared" si="635"/>
        <v>43199.685985334596</v>
      </c>
      <c r="G2964" s="7">
        <f t="shared" si="636"/>
        <v>2750.0920098264</v>
      </c>
      <c r="H2964" s="6">
        <f t="shared" si="637"/>
        <v>41824.639980421394</v>
      </c>
      <c r="I2964" s="6">
        <f>SUM(H2964:H3000)</f>
        <v>367121.32796604442</v>
      </c>
      <c r="J2964" s="8">
        <f t="shared" si="630"/>
        <v>8.4982406606074541</v>
      </c>
      <c r="K2964" s="9">
        <f t="shared" si="638"/>
        <v>0.88968000000000025</v>
      </c>
      <c r="L2964" s="9">
        <f t="shared" si="631"/>
        <v>1.1942013422818795E-2</v>
      </c>
      <c r="M2964" s="12">
        <f t="shared" si="632"/>
        <v>230287.13102696108</v>
      </c>
      <c r="N2964" s="10">
        <f>((B2963+E2963)*D2963+(B2964+E2964)*D2964+(B2965+E2965)*D2965)/3/SUM(D2890:D2964)</f>
        <v>5.4420709318706333</v>
      </c>
      <c r="O2964" s="11">
        <f>O2890</f>
        <v>6.2307433177560337E-2</v>
      </c>
      <c r="P2964" s="12">
        <f>M2964*O2890</f>
        <v>14348.600028114459</v>
      </c>
      <c r="Q2964" s="9">
        <f>N2964*O2890</f>
        <v>0.33908147093507301</v>
      </c>
      <c r="R2964" s="12">
        <f t="shared" si="633"/>
        <v>27642.679534530245</v>
      </c>
      <c r="S2964" s="12">
        <f t="shared" si="634"/>
        <v>231383.02048355542</v>
      </c>
      <c r="T2964" s="13">
        <f t="shared" si="628"/>
        <v>5.356127370048597</v>
      </c>
      <c r="U2964" s="14">
        <f t="shared" si="629"/>
        <v>3.1421132905588571</v>
      </c>
    </row>
    <row r="2965" spans="1:21" x14ac:dyDescent="0.3">
      <c r="A2965" s="17">
        <v>1947</v>
      </c>
      <c r="B2965" s="17">
        <v>75</v>
      </c>
      <c r="C2965" s="17">
        <v>7.331E-2</v>
      </c>
      <c r="D2965" s="17">
        <v>7.0720000000000005E-2</v>
      </c>
      <c r="E2965" s="17">
        <v>0.5</v>
      </c>
      <c r="F2965" s="6">
        <f t="shared" si="635"/>
        <v>40449.593975508193</v>
      </c>
      <c r="G2965" s="7">
        <f t="shared" si="636"/>
        <v>2860.5952859479394</v>
      </c>
      <c r="H2965" s="6">
        <f t="shared" si="637"/>
        <v>39019.296332534221</v>
      </c>
      <c r="I2965" s="6">
        <f>SUM(H2965:H3000)</f>
        <v>325296.68798562308</v>
      </c>
      <c r="J2965" s="8">
        <f t="shared" si="630"/>
        <v>8.0420260381992179</v>
      </c>
      <c r="K2965" s="9">
        <f t="shared" si="638"/>
        <v>0.96040000000000025</v>
      </c>
      <c r="L2965" s="9">
        <f t="shared" si="631"/>
        <v>1.2720529801324506E-2</v>
      </c>
      <c r="M2965" s="12">
        <f t="shared" si="632"/>
        <v>224880.20000944333</v>
      </c>
      <c r="N2965" s="10">
        <f>((B2964+E2964)*D2964+(B2965+E2965)*D2965+(B2966+E2966)*D2966)/3/SUM(D2890:D2965)</f>
        <v>5.4688324309315544</v>
      </c>
      <c r="O2965" s="11">
        <f>O2890</f>
        <v>6.2307433177560337E-2</v>
      </c>
      <c r="P2965" s="12">
        <f>M2965*O2890</f>
        <v>14011.708035044794</v>
      </c>
      <c r="Q2965" s="9">
        <f>N2965*O2890</f>
        <v>0.34074891124954265</v>
      </c>
      <c r="R2965" s="12">
        <f t="shared" si="633"/>
        <v>25723.513589499911</v>
      </c>
      <c r="S2965" s="12">
        <f t="shared" si="634"/>
        <v>203740.34094902518</v>
      </c>
      <c r="T2965" s="13">
        <f t="shared" si="628"/>
        <v>5.0368945871839363</v>
      </c>
      <c r="U2965" s="14">
        <f t="shared" si="629"/>
        <v>3.0051314510152816</v>
      </c>
    </row>
    <row r="2966" spans="1:21" x14ac:dyDescent="0.3">
      <c r="A2966" s="17">
        <v>1947</v>
      </c>
      <c r="B2966" s="17">
        <v>76</v>
      </c>
      <c r="C2966" s="17">
        <v>7.7039999999999997E-2</v>
      </c>
      <c r="D2966" s="17">
        <v>7.4179999999999996E-2</v>
      </c>
      <c r="E2966" s="17">
        <v>0.5</v>
      </c>
      <c r="F2966" s="6">
        <f t="shared" si="635"/>
        <v>37588.998689560256</v>
      </c>
      <c r="G2966" s="7">
        <f t="shared" si="636"/>
        <v>2788.3519227915795</v>
      </c>
      <c r="H2966" s="6">
        <f t="shared" si="637"/>
        <v>36194.822728164465</v>
      </c>
      <c r="I2966" s="6">
        <f>SUM(H2966:H3000)</f>
        <v>286277.39165308885</v>
      </c>
      <c r="J2966" s="8">
        <f t="shared" si="630"/>
        <v>7.6159887635580414</v>
      </c>
      <c r="K2966" s="9">
        <f t="shared" si="638"/>
        <v>1.0345800000000003</v>
      </c>
      <c r="L2966" s="9">
        <f t="shared" si="631"/>
        <v>1.3523921568627455E-2</v>
      </c>
      <c r="M2966" s="12">
        <f t="shared" si="632"/>
        <v>206179.24384151615</v>
      </c>
      <c r="N2966" s="10">
        <f>((B2965+E2965)*D2965+(B2966+E2966)*D2966+(B2967+E2967)*D2967)/3/SUM(D2890:D2966)</f>
        <v>5.5082996642760005</v>
      </c>
      <c r="O2966" s="11">
        <f>O2890</f>
        <v>6.2307433177560337E-2</v>
      </c>
      <c r="P2966" s="12">
        <f>M2966*O2890</f>
        <v>12846.499458255186</v>
      </c>
      <c r="Q2966" s="9">
        <f>N2966*O2890</f>
        <v>0.34320801325385492</v>
      </c>
      <c r="R2966" s="12">
        <f t="shared" si="633"/>
        <v>23772.469529555667</v>
      </c>
      <c r="S2966" s="12">
        <f t="shared" si="634"/>
        <v>178016.82735952525</v>
      </c>
      <c r="T2966" s="13">
        <f t="shared" si="628"/>
        <v>4.7358757499695407</v>
      </c>
      <c r="U2966" s="14">
        <f t="shared" si="629"/>
        <v>2.8801130135885007</v>
      </c>
    </row>
    <row r="2967" spans="1:21" x14ac:dyDescent="0.3">
      <c r="A2967" s="17">
        <v>1947</v>
      </c>
      <c r="B2967" s="17">
        <v>77</v>
      </c>
      <c r="C2967" s="17">
        <v>8.1680000000000003E-2</v>
      </c>
      <c r="D2967" s="17">
        <v>7.8479999999999994E-2</v>
      </c>
      <c r="E2967" s="17">
        <v>0.5</v>
      </c>
      <c r="F2967" s="6">
        <f t="shared" si="635"/>
        <v>34800.646766768674</v>
      </c>
      <c r="G2967" s="7">
        <f t="shared" si="636"/>
        <v>2731.1547582560052</v>
      </c>
      <c r="H2967" s="6">
        <f t="shared" si="637"/>
        <v>33435.069387640673</v>
      </c>
      <c r="I2967" s="6">
        <f>SUM(H2967:H3000)</f>
        <v>250082.56892492442</v>
      </c>
      <c r="J2967" s="8">
        <f t="shared" si="630"/>
        <v>7.186147159877776</v>
      </c>
      <c r="K2967" s="9">
        <f t="shared" si="638"/>
        <v>1.1130600000000004</v>
      </c>
      <c r="L2967" s="9">
        <f t="shared" si="631"/>
        <v>1.4362064516129038E-2</v>
      </c>
      <c r="M2967" s="12">
        <f t="shared" si="632"/>
        <v>190164.49586261326</v>
      </c>
      <c r="N2967" s="10">
        <f>((B2966+E2966)*D2966+(B2967+E2967)*D2967+(B2968+E2968)*D2968)/3/SUM(D2890:D2967)</f>
        <v>5.6399954479842336</v>
      </c>
      <c r="O2967" s="11">
        <f>O2890</f>
        <v>6.2307433177560337E-2</v>
      </c>
      <c r="P2967" s="12">
        <f>M2967*O2890</f>
        <v>11848.661618704225</v>
      </c>
      <c r="Q2967" s="9">
        <f>N2967*O2890</f>
        <v>0.35141363949702209</v>
      </c>
      <c r="R2967" s="12">
        <f t="shared" si="633"/>
        <v>21685.529967294395</v>
      </c>
      <c r="S2967" s="12">
        <f t="shared" si="634"/>
        <v>154244.35782996958</v>
      </c>
      <c r="T2967" s="13">
        <f t="shared" si="628"/>
        <v>4.4322267589939841</v>
      </c>
      <c r="U2967" s="14">
        <f t="shared" si="629"/>
        <v>2.7539204008837919</v>
      </c>
    </row>
    <row r="2968" spans="1:21" x14ac:dyDescent="0.3">
      <c r="A2968" s="17">
        <v>1947</v>
      </c>
      <c r="B2968" s="17">
        <v>78</v>
      </c>
      <c r="C2968" s="17">
        <v>9.4390000000000002E-2</v>
      </c>
      <c r="D2968" s="17">
        <v>9.0139999999999998E-2</v>
      </c>
      <c r="E2968" s="17">
        <v>0.5</v>
      </c>
      <c r="F2968" s="6">
        <f t="shared" si="635"/>
        <v>32069.492008512669</v>
      </c>
      <c r="G2968" s="7">
        <f t="shared" si="636"/>
        <v>2890.7440096473319</v>
      </c>
      <c r="H2968" s="6">
        <f t="shared" si="637"/>
        <v>30624.120003689004</v>
      </c>
      <c r="I2968" s="6">
        <f>SUM(H2968:H3000)</f>
        <v>216647.49953728373</v>
      </c>
      <c r="J2968" s="8">
        <f t="shared" si="630"/>
        <v>6.7555638074895556</v>
      </c>
      <c r="K2968" s="9">
        <f t="shared" si="638"/>
        <v>1.2032000000000003</v>
      </c>
      <c r="L2968" s="9">
        <f t="shared" si="631"/>
        <v>1.5327388535031851E-2</v>
      </c>
      <c r="M2968" s="12">
        <f t="shared" si="632"/>
        <v>188599.90421984333</v>
      </c>
      <c r="N2968" s="10">
        <f>((B2967+E2967)*D2967+(B2968+E2968)*D2968+(B2969+E2969)*D2969)/3/SUM(D2890:D2968)</f>
        <v>5.7585923648049624</v>
      </c>
      <c r="O2968" s="11">
        <f>O2890</f>
        <v>6.2307433177560337E-2</v>
      </c>
      <c r="P2968" s="12">
        <f>M2968*O2890</f>
        <v>11751.175929472169</v>
      </c>
      <c r="Q2968" s="9">
        <f>N2968*O2890</f>
        <v>0.35880310896689438</v>
      </c>
      <c r="R2968" s="12">
        <f t="shared" si="633"/>
        <v>19636.09053699013</v>
      </c>
      <c r="S2968" s="12">
        <f t="shared" si="634"/>
        <v>132558.82786267519</v>
      </c>
      <c r="T2968" s="13">
        <f t="shared" si="628"/>
        <v>4.1334869859331782</v>
      </c>
      <c r="U2968" s="14">
        <f t="shared" si="629"/>
        <v>2.6220768215563774</v>
      </c>
    </row>
    <row r="2969" spans="1:21" x14ac:dyDescent="0.3">
      <c r="A2969" s="17">
        <v>1947</v>
      </c>
      <c r="B2969" s="17">
        <v>79</v>
      </c>
      <c r="C2969" s="17">
        <v>0.10077999999999999</v>
      </c>
      <c r="D2969" s="17">
        <v>9.5949999999999994E-2</v>
      </c>
      <c r="E2969" s="17">
        <v>0.5</v>
      </c>
      <c r="F2969" s="6">
        <f t="shared" si="635"/>
        <v>29178.747998865336</v>
      </c>
      <c r="G2969" s="7">
        <f t="shared" si="636"/>
        <v>2799.7008704911286</v>
      </c>
      <c r="H2969" s="6">
        <f t="shared" si="637"/>
        <v>27778.897563619772</v>
      </c>
      <c r="I2969" s="6">
        <f>SUM(H2969:H3000)</f>
        <v>186023.37953359477</v>
      </c>
      <c r="J2969" s="8">
        <f t="shared" si="630"/>
        <v>6.3753036813241124</v>
      </c>
      <c r="K2969" s="9">
        <f t="shared" si="638"/>
        <v>1.2991500000000002</v>
      </c>
      <c r="L2969" s="9">
        <f t="shared" si="631"/>
        <v>1.6341509433962266E-2</v>
      </c>
      <c r="M2969" s="12">
        <f t="shared" si="632"/>
        <v>171324.49617368641</v>
      </c>
      <c r="N2969" s="10">
        <f>((B2968+E2968)*D2968+(B2969+E2969)*D2969+(B2970+E2970)*D2970)/3/SUM(D2890:D2969)</f>
        <v>5.8276462815430579</v>
      </c>
      <c r="O2969" s="11">
        <f>O2890</f>
        <v>6.2307433177560337E-2</v>
      </c>
      <c r="P2969" s="12">
        <f>M2969*O2890</f>
        <v>10674.789597021158</v>
      </c>
      <c r="Q2969" s="9">
        <f>N2969*O2890</f>
        <v>0.36310568126970205</v>
      </c>
      <c r="R2969" s="12">
        <f t="shared" si="633"/>
        <v>17692.222038860349</v>
      </c>
      <c r="S2969" s="12">
        <f t="shared" si="634"/>
        <v>112922.73732568504</v>
      </c>
      <c r="T2969" s="13">
        <f t="shared" si="628"/>
        <v>3.8700336741684813</v>
      </c>
      <c r="U2969" s="14">
        <f t="shared" si="629"/>
        <v>2.5052700071556311</v>
      </c>
    </row>
    <row r="2970" spans="1:21" x14ac:dyDescent="0.3">
      <c r="A2970" s="17">
        <v>1947</v>
      </c>
      <c r="B2970" s="17">
        <v>80</v>
      </c>
      <c r="C2970" s="17">
        <v>0.1047</v>
      </c>
      <c r="D2970" s="17">
        <v>9.9489999999999995E-2</v>
      </c>
      <c r="E2970" s="17">
        <v>0.5</v>
      </c>
      <c r="F2970" s="6">
        <f t="shared" si="635"/>
        <v>26379.047128374208</v>
      </c>
      <c r="G2970" s="7">
        <f t="shared" si="636"/>
        <v>2624.4513988019498</v>
      </c>
      <c r="H2970" s="6">
        <f t="shared" si="637"/>
        <v>25066.821428973235</v>
      </c>
      <c r="I2970" s="6">
        <f>SUM(H2970:H3000)</f>
        <v>158244.48196997502</v>
      </c>
      <c r="J2970" s="8">
        <f t="shared" si="630"/>
        <v>5.9988702851878921</v>
      </c>
      <c r="K2970" s="9">
        <f t="shared" si="638"/>
        <v>1.3986400000000003</v>
      </c>
      <c r="L2970" s="9">
        <f t="shared" si="631"/>
        <v>1.7374409937888202E-2</v>
      </c>
      <c r="M2970" s="12">
        <f t="shared" si="632"/>
        <v>151052.69233223484</v>
      </c>
      <c r="N2970" s="10">
        <f>((B2969+E2969)*D2969+(B2970+E2970)*D2970+(B2971+E2971)*D2971)/3/SUM(D2890:D2970)</f>
        <v>5.7661895365021234</v>
      </c>
      <c r="O2970" s="11">
        <f>O2890</f>
        <v>6.2307433177560337E-2</v>
      </c>
      <c r="P2970" s="12">
        <f>M2970*O2890</f>
        <v>9411.7055337813035</v>
      </c>
      <c r="Q2970" s="9">
        <f>N2970*O2890</f>
        <v>0.35927646923475365</v>
      </c>
      <c r="R2970" s="12">
        <f t="shared" si="633"/>
        <v>16060.902331033669</v>
      </c>
      <c r="S2970" s="12">
        <f t="shared" si="634"/>
        <v>95230.515286824695</v>
      </c>
      <c r="T2970" s="13">
        <f t="shared" si="628"/>
        <v>3.6100816994405944</v>
      </c>
      <c r="U2970" s="14">
        <f t="shared" si="629"/>
        <v>2.3887885857472977</v>
      </c>
    </row>
    <row r="2971" spans="1:21" x14ac:dyDescent="0.3">
      <c r="A2971" s="17">
        <v>1947</v>
      </c>
      <c r="B2971" s="17">
        <v>81</v>
      </c>
      <c r="C2971" s="17">
        <v>0.11082</v>
      </c>
      <c r="D2971" s="17">
        <v>0.105</v>
      </c>
      <c r="E2971" s="17">
        <v>0.5</v>
      </c>
      <c r="F2971" s="6">
        <f t="shared" si="635"/>
        <v>23754.595729572258</v>
      </c>
      <c r="G2971" s="7">
        <f t="shared" si="636"/>
        <v>2494.2325516050869</v>
      </c>
      <c r="H2971" s="6">
        <f t="shared" si="637"/>
        <v>22507.479453769716</v>
      </c>
      <c r="I2971" s="6">
        <f>SUM(H2971:H3000)</f>
        <v>133177.66054100177</v>
      </c>
      <c r="J2971" s="8">
        <f t="shared" si="630"/>
        <v>5.6063955816014159</v>
      </c>
      <c r="K2971" s="9">
        <f t="shared" si="638"/>
        <v>1.5036400000000003</v>
      </c>
      <c r="L2971" s="9">
        <f t="shared" si="631"/>
        <v>1.8449570552147243E-2</v>
      </c>
      <c r="M2971" s="12">
        <f t="shared" si="632"/>
        <v>135191.90295271113</v>
      </c>
      <c r="N2971" s="10">
        <f>((B2970+E2970)*D2970+(B2971+E2971)*D2971+(B2972+E2972)*D2972)/3/SUM(D2890:D2971)</f>
        <v>5.9441909854309074</v>
      </c>
      <c r="O2971" s="11">
        <f>O2890</f>
        <v>6.2307433177560337E-2</v>
      </c>
      <c r="P2971" s="12">
        <f>M2971*O2890</f>
        <v>8423.4604593732711</v>
      </c>
      <c r="Q2971" s="9">
        <f>N2971*O2890</f>
        <v>0.37036728261939278</v>
      </c>
      <c r="R2971" s="12">
        <f t="shared" si="633"/>
        <v>14171.445449865212</v>
      </c>
      <c r="S2971" s="12">
        <f t="shared" si="634"/>
        <v>79169.612955791032</v>
      </c>
      <c r="T2971" s="13">
        <f t="shared" si="628"/>
        <v>3.3328124737240734</v>
      </c>
      <c r="U2971" s="14">
        <f t="shared" si="629"/>
        <v>2.2735831078773425</v>
      </c>
    </row>
    <row r="2972" spans="1:21" x14ac:dyDescent="0.3">
      <c r="A2972" s="17">
        <v>1947</v>
      </c>
      <c r="B2972" s="17">
        <v>82</v>
      </c>
      <c r="C2972" s="17">
        <v>0.13244</v>
      </c>
      <c r="D2972" s="17">
        <v>0.12421</v>
      </c>
      <c r="E2972" s="17">
        <v>0.5</v>
      </c>
      <c r="F2972" s="6">
        <f t="shared" si="635"/>
        <v>21260.36317796717</v>
      </c>
      <c r="G2972" s="7">
        <f t="shared" si="636"/>
        <v>2640.7497103353021</v>
      </c>
      <c r="H2972" s="6">
        <f t="shared" si="637"/>
        <v>19939.98832279952</v>
      </c>
      <c r="I2972" s="6">
        <f>SUM(H2972:H3000)</f>
        <v>110670.18108723203</v>
      </c>
      <c r="J2972" s="8">
        <f t="shared" si="630"/>
        <v>5.2054699235770006</v>
      </c>
      <c r="K2972" s="9">
        <f t="shared" si="638"/>
        <v>1.6278500000000002</v>
      </c>
      <c r="L2972" s="9">
        <f t="shared" si="631"/>
        <v>1.9731515151515156E-2</v>
      </c>
      <c r="M2972" s="12">
        <f t="shared" si="632"/>
        <v>133834.10701395237</v>
      </c>
      <c r="N2972" s="10">
        <f>((B2971+E2971)*D2971+(B2972+E2972)*D2972+(B2973+E2973)*D2973)/3/SUM(D2890:D2972)</f>
        <v>6.079912154068249</v>
      </c>
      <c r="O2972" s="11">
        <f>O2890</f>
        <v>6.2307433177560337E-2</v>
      </c>
      <c r="P2972" s="12">
        <f>M2972*O2890</f>
        <v>8338.859679650297</v>
      </c>
      <c r="Q2972" s="9">
        <f>N2972*O2890</f>
        <v>0.37882372026504435</v>
      </c>
      <c r="R2972" s="12">
        <f t="shared" si="633"/>
        <v>12386.247764315063</v>
      </c>
      <c r="S2972" s="12">
        <f t="shared" si="634"/>
        <v>64998.167505925827</v>
      </c>
      <c r="T2972" s="13">
        <f t="shared" si="628"/>
        <v>3.0572463396714507</v>
      </c>
      <c r="U2972" s="14">
        <f t="shared" si="629"/>
        <v>2.1482235839055499</v>
      </c>
    </row>
    <row r="2973" spans="1:21" x14ac:dyDescent="0.3">
      <c r="A2973" s="17">
        <v>1947</v>
      </c>
      <c r="B2973" s="17">
        <v>83</v>
      </c>
      <c r="C2973" s="17">
        <v>0.13947000000000001</v>
      </c>
      <c r="D2973" s="17">
        <v>0.13038</v>
      </c>
      <c r="E2973" s="17">
        <v>0.5</v>
      </c>
      <c r="F2973" s="6">
        <f t="shared" si="635"/>
        <v>18619.613467631869</v>
      </c>
      <c r="G2973" s="7">
        <f t="shared" si="636"/>
        <v>2427.6252039098431</v>
      </c>
      <c r="H2973" s="6">
        <f t="shared" si="637"/>
        <v>17405.800865676949</v>
      </c>
      <c r="I2973" s="6">
        <f>SUM(H2973:H3000)</f>
        <v>90730.192764432504</v>
      </c>
      <c r="J2973" s="8">
        <f t="shared" si="630"/>
        <v>4.8728290156053387</v>
      </c>
      <c r="K2973" s="9">
        <f t="shared" si="638"/>
        <v>1.7582300000000002</v>
      </c>
      <c r="L2973" s="9">
        <f t="shared" si="631"/>
        <v>2.1056646706586829E-2</v>
      </c>
      <c r="M2973" s="12">
        <f t="shared" si="632"/>
        <v>115290.20920270492</v>
      </c>
      <c r="N2973" s="10">
        <f>((B2972+E2972)*D2972+(B2973+E2973)*D2973+(B2974+E2974)*D2974)/3/SUM(D2890:D2973)</f>
        <v>6.5796473347248847</v>
      </c>
      <c r="O2973" s="11">
        <f>O2890</f>
        <v>6.2307433177560337E-2</v>
      </c>
      <c r="P2973" s="12">
        <f>M2973*O2890</f>
        <v>7183.4370059244884</v>
      </c>
      <c r="Q2973" s="9">
        <f>N2973*O2890</f>
        <v>0.40996093664028371</v>
      </c>
      <c r="R2973" s="12">
        <f t="shared" si="633"/>
        <v>10270.102439809767</v>
      </c>
      <c r="S2973" s="12">
        <f t="shared" si="634"/>
        <v>52611.919741610764</v>
      </c>
      <c r="T2973" s="13">
        <f t="shared" si="628"/>
        <v>2.8256182564192724</v>
      </c>
      <c r="U2973" s="14">
        <f t="shared" si="629"/>
        <v>2.0472107591860662</v>
      </c>
    </row>
    <row r="2974" spans="1:21" x14ac:dyDescent="0.3">
      <c r="A2974" s="17">
        <v>1947</v>
      </c>
      <c r="B2974" s="17">
        <v>84</v>
      </c>
      <c r="C2974" s="17">
        <v>0.17463999999999999</v>
      </c>
      <c r="D2974" s="17">
        <v>0.16061</v>
      </c>
      <c r="E2974" s="17">
        <v>0.5</v>
      </c>
      <c r="F2974" s="6">
        <f t="shared" si="635"/>
        <v>16191.988263722025</v>
      </c>
      <c r="G2974" s="7">
        <f t="shared" si="636"/>
        <v>2600.5952350363946</v>
      </c>
      <c r="H2974" s="6">
        <f t="shared" si="637"/>
        <v>14891.690646203828</v>
      </c>
      <c r="I2974" s="6">
        <f>SUM(H2974:H3000)</f>
        <v>73324.391898755566</v>
      </c>
      <c r="J2974" s="8">
        <f t="shared" si="630"/>
        <v>4.5284365764418242</v>
      </c>
      <c r="K2974" s="9">
        <f t="shared" si="638"/>
        <v>1.9188400000000001</v>
      </c>
      <c r="L2974" s="9">
        <f t="shared" si="631"/>
        <v>2.2708165680473374E-2</v>
      </c>
      <c r="M2974" s="12">
        <f t="shared" si="632"/>
        <v>114522.47053458096</v>
      </c>
      <c r="N2974" s="10">
        <f>((B2973+E2973)*D2973+(B2974+E2974)*D2974+(B2975+E2975)*D2975)/3/SUM(D2890:D2974)</f>
        <v>6.6106753733158223</v>
      </c>
      <c r="O2974" s="11">
        <f>O2890</f>
        <v>6.2307433177560337E-2</v>
      </c>
      <c r="P2974" s="12">
        <f>M2974*O2890</f>
        <v>7135.6011801625264</v>
      </c>
      <c r="Q2974" s="9">
        <f>N2974*O2890</f>
        <v>0.41189421408141935</v>
      </c>
      <c r="R2974" s="12">
        <f t="shared" si="633"/>
        <v>8757.889431142079</v>
      </c>
      <c r="S2974" s="12">
        <f t="shared" si="634"/>
        <v>42341.817301800998</v>
      </c>
      <c r="T2974" s="13">
        <f t="shared" si="628"/>
        <v>2.6149856714426716</v>
      </c>
      <c r="U2974" s="14">
        <f t="shared" si="629"/>
        <v>1.9134509049991526</v>
      </c>
    </row>
    <row r="2975" spans="1:21" x14ac:dyDescent="0.3">
      <c r="A2975" s="17">
        <v>1947</v>
      </c>
      <c r="B2975" s="17">
        <v>85</v>
      </c>
      <c r="C2975" s="17">
        <v>0.17276</v>
      </c>
      <c r="D2975" s="17">
        <v>0.15901999999999999</v>
      </c>
      <c r="E2975" s="17">
        <v>0.5</v>
      </c>
      <c r="F2975" s="6">
        <f t="shared" si="635"/>
        <v>13591.39302868563</v>
      </c>
      <c r="G2975" s="7">
        <f t="shared" si="636"/>
        <v>2161.3033194215886</v>
      </c>
      <c r="H2975" s="6">
        <f t="shared" si="637"/>
        <v>12510.741368974835</v>
      </c>
      <c r="I2975" s="6">
        <f>SUM(H2975:H3000)</f>
        <v>58432.70125255172</v>
      </c>
      <c r="J2975" s="8">
        <f t="shared" si="630"/>
        <v>4.2992429936523227</v>
      </c>
      <c r="K2975" s="9">
        <f t="shared" si="638"/>
        <v>2.0778600000000003</v>
      </c>
      <c r="L2975" s="9">
        <f t="shared" si="631"/>
        <v>2.430245614035088E-2</v>
      </c>
      <c r="M2975" s="12">
        <f t="shared" si="632"/>
        <v>88933.534410665685</v>
      </c>
      <c r="N2975" s="10">
        <f>((B2974+E2974)*D2974+(B2975+E2975)*D2975+(B2976+E2976)*D2976)/3/SUM(D2890:D2975)</f>
        <v>6.8631300151758694</v>
      </c>
      <c r="O2975" s="11">
        <f>O2890</f>
        <v>6.2307433177560337E-2</v>
      </c>
      <c r="P2975" s="12">
        <f>M2975*O2890</f>
        <v>5541.2202525368148</v>
      </c>
      <c r="Q2975" s="9">
        <f>N2975*O2890</f>
        <v>0.42762401480947915</v>
      </c>
      <c r="R2975" s="12">
        <f t="shared" si="633"/>
        <v>7160.8479165307763</v>
      </c>
      <c r="S2975" s="12">
        <f t="shared" si="634"/>
        <v>33583.927870658918</v>
      </c>
      <c r="T2975" s="13">
        <f t="shared" si="628"/>
        <v>2.4709702529959645</v>
      </c>
      <c r="U2975" s="14">
        <f t="shared" si="629"/>
        <v>1.8282727406563581</v>
      </c>
    </row>
    <row r="2976" spans="1:21" x14ac:dyDescent="0.3">
      <c r="A2976" s="17">
        <v>1947</v>
      </c>
      <c r="B2976" s="17">
        <v>86</v>
      </c>
      <c r="C2976" s="17">
        <v>0.19842000000000001</v>
      </c>
      <c r="D2976" s="17">
        <v>0.18051</v>
      </c>
      <c r="E2976" s="17">
        <v>0.5</v>
      </c>
      <c r="F2976" s="6">
        <f t="shared" si="635"/>
        <v>11430.089709264041</v>
      </c>
      <c r="G2976" s="7">
        <f t="shared" si="636"/>
        <v>2063.2454934192519</v>
      </c>
      <c r="H2976" s="6">
        <f t="shared" si="637"/>
        <v>10398.466962554416</v>
      </c>
      <c r="I2976" s="6">
        <f>SUM(H2976:H3000)</f>
        <v>45921.959883576885</v>
      </c>
      <c r="J2976" s="8">
        <f t="shared" si="630"/>
        <v>4.0176377484034376</v>
      </c>
      <c r="K2976" s="9">
        <f t="shared" si="638"/>
        <v>2.2583700000000002</v>
      </c>
      <c r="L2976" s="9">
        <f t="shared" si="631"/>
        <v>2.6108323699421968E-2</v>
      </c>
      <c r="M2976" s="12">
        <f t="shared" si="632"/>
        <v>79026.348729732184</v>
      </c>
      <c r="N2976" s="10">
        <f>((B2975+E2975)*D2975+(B2976+E2976)*D2976+(B2977+E2977)*D2977)/3/SUM(D2890:D2976)</f>
        <v>6.900212690273662</v>
      </c>
      <c r="O2976" s="11">
        <f>O2890</f>
        <v>6.2307433177560337E-2</v>
      </c>
      <c r="P2976" s="12">
        <f>M2976*O2890</f>
        <v>4923.9289427443682</v>
      </c>
      <c r="Q2976" s="9">
        <f>N2976*O2890</f>
        <v>0.42993454111018004</v>
      </c>
      <c r="R2976" s="12">
        <f t="shared" si="633"/>
        <v>5927.8068407592154</v>
      </c>
      <c r="S2976" s="12">
        <f t="shared" si="634"/>
        <v>26423.079954128141</v>
      </c>
      <c r="T2976" s="13">
        <f t="shared" si="628"/>
        <v>2.311712386011489</v>
      </c>
      <c r="U2976" s="14">
        <f t="shared" si="629"/>
        <v>1.7059253623919486</v>
      </c>
    </row>
    <row r="2977" spans="1:21" x14ac:dyDescent="0.3">
      <c r="A2977" s="17">
        <v>1947</v>
      </c>
      <c r="B2977" s="17">
        <v>87</v>
      </c>
      <c r="C2977" s="17">
        <v>0.22278000000000001</v>
      </c>
      <c r="D2977" s="17">
        <v>0.20044999999999999</v>
      </c>
      <c r="E2977" s="17">
        <v>0.5</v>
      </c>
      <c r="F2977" s="6">
        <f t="shared" si="635"/>
        <v>9366.8442158447888</v>
      </c>
      <c r="G2977" s="7">
        <f t="shared" si="636"/>
        <v>1877.5839230660879</v>
      </c>
      <c r="H2977" s="6">
        <f t="shared" si="637"/>
        <v>8428.052254311744</v>
      </c>
      <c r="I2977" s="6">
        <f>SUM(H2977:H3000)</f>
        <v>35523.492921022473</v>
      </c>
      <c r="J2977" s="8">
        <f t="shared" si="630"/>
        <v>3.7924718402951081</v>
      </c>
      <c r="K2977" s="9">
        <f t="shared" si="638"/>
        <v>2.4588200000000002</v>
      </c>
      <c r="L2977" s="9">
        <f t="shared" si="631"/>
        <v>2.8100800000000002E-2</v>
      </c>
      <c r="M2977" s="12">
        <f t="shared" si="632"/>
        <v>66816.030969441708</v>
      </c>
      <c r="N2977" s="10">
        <f>((B2976+E2976)*D2976+(B2977+E2977)*D2977+(B2978+E2978)*D2978)/3/SUM(D2890:D2977)</f>
        <v>6.8145994148954898</v>
      </c>
      <c r="O2977" s="11">
        <f>O2890</f>
        <v>6.2307433177560337E-2</v>
      </c>
      <c r="P2977" s="12">
        <f>M2977*O2890</f>
        <v>4163.1353848182916</v>
      </c>
      <c r="Q2977" s="9">
        <f>N2977*O2890</f>
        <v>0.42460019767544249</v>
      </c>
      <c r="R2977" s="12">
        <f t="shared" si="633"/>
        <v>4849.4996011120184</v>
      </c>
      <c r="S2977" s="12">
        <f t="shared" si="634"/>
        <v>20495.273113368927</v>
      </c>
      <c r="T2977" s="13">
        <f t="shared" si="628"/>
        <v>2.1880659740982438</v>
      </c>
      <c r="U2977" s="14">
        <f t="shared" si="629"/>
        <v>1.6044058661968643</v>
      </c>
    </row>
    <row r="2978" spans="1:21" x14ac:dyDescent="0.3">
      <c r="A2978" s="17">
        <v>1947</v>
      </c>
      <c r="B2978" s="17">
        <v>88</v>
      </c>
      <c r="C2978" s="17">
        <v>0.21409</v>
      </c>
      <c r="D2978" s="17">
        <v>0.19338</v>
      </c>
      <c r="E2978" s="17">
        <v>0.5</v>
      </c>
      <c r="F2978" s="6">
        <f t="shared" si="635"/>
        <v>7489.2602927787011</v>
      </c>
      <c r="G2978" s="7">
        <f t="shared" si="636"/>
        <v>1448.2731554175452</v>
      </c>
      <c r="H2978" s="6">
        <f t="shared" si="637"/>
        <v>6765.1237150699289</v>
      </c>
      <c r="I2978" s="6">
        <f>SUM(H2978:H3000)</f>
        <v>27095.440666710721</v>
      </c>
      <c r="J2978" s="8">
        <f t="shared" si="630"/>
        <v>3.6179061225628253</v>
      </c>
      <c r="K2978" s="9">
        <f t="shared" si="638"/>
        <v>2.6522000000000001</v>
      </c>
      <c r="L2978" s="9">
        <f t="shared" si="631"/>
        <v>2.9968361581920906E-2</v>
      </c>
      <c r="M2978" s="12">
        <f t="shared" si="632"/>
        <v>48326.737898519248</v>
      </c>
      <c r="N2978" s="10">
        <f>((B2977+E2977)*D2977+(B2978+E2978)*D2978+(B2979+E2979)*D2979)/3/SUM(D2890:D2978)</f>
        <v>6.8341527788251248</v>
      </c>
      <c r="O2978" s="11">
        <f>O2890</f>
        <v>6.2307433177560337E-2</v>
      </c>
      <c r="P2978" s="12">
        <f>M2978*O2890</f>
        <v>3011.1149923014609</v>
      </c>
      <c r="Q2978" s="9">
        <f>N2978*O2890</f>
        <v>0.42581851759188477</v>
      </c>
      <c r="R2978" s="12">
        <f t="shared" si="633"/>
        <v>3884.4087633931481</v>
      </c>
      <c r="S2978" s="12">
        <f t="shared" si="634"/>
        <v>15645.773512256908</v>
      </c>
      <c r="T2978" s="13">
        <f t="shared" si="628"/>
        <v>2.0890946369353571</v>
      </c>
      <c r="U2978" s="14">
        <f t="shared" si="629"/>
        <v>1.5288114856274682</v>
      </c>
    </row>
    <row r="2979" spans="1:21" x14ac:dyDescent="0.3">
      <c r="A2979" s="17">
        <v>1947</v>
      </c>
      <c r="B2979" s="17">
        <v>89</v>
      </c>
      <c r="C2979" s="17">
        <v>0.24765999999999999</v>
      </c>
      <c r="D2979" s="17">
        <v>0.22037000000000001</v>
      </c>
      <c r="E2979" s="17">
        <v>0.5</v>
      </c>
      <c r="F2979" s="6">
        <f t="shared" si="635"/>
        <v>6040.9871373611559</v>
      </c>
      <c r="G2979" s="7">
        <f t="shared" si="636"/>
        <v>1331.2523354602779</v>
      </c>
      <c r="H2979" s="6">
        <f t="shared" si="637"/>
        <v>5375.3609696310168</v>
      </c>
      <c r="I2979" s="6">
        <f>SUM(H2979:H3000)</f>
        <v>20330.316951640794</v>
      </c>
      <c r="J2979" s="8">
        <f t="shared" si="630"/>
        <v>3.3653964971892907</v>
      </c>
      <c r="K2979" s="9">
        <f t="shared" si="638"/>
        <v>2.8725700000000001</v>
      </c>
      <c r="L2979" s="9">
        <f t="shared" si="631"/>
        <v>3.2095754189944134E-2</v>
      </c>
      <c r="M2979" s="12">
        <f t="shared" si="632"/>
        <v>41477.521530787715</v>
      </c>
      <c r="N2979" s="10">
        <f>((B2978+E2978)*D2978+(B2979+E2979)*D2979+(B2980+E2980)*D2980)/3/SUM(D2890:D2979)</f>
        <v>6.7460514452215268</v>
      </c>
      <c r="O2979" s="11">
        <f>O2890</f>
        <v>6.2307433177560337E-2</v>
      </c>
      <c r="P2979" s="12">
        <f>M2979*O2890</f>
        <v>2584.3579011503757</v>
      </c>
      <c r="Q2979" s="9">
        <f>N2979*O2890</f>
        <v>0.42032914963552459</v>
      </c>
      <c r="R2979" s="12">
        <f t="shared" si="633"/>
        <v>3115.9400642820224</v>
      </c>
      <c r="S2979" s="12">
        <f t="shared" si="634"/>
        <v>11761.36474886376</v>
      </c>
      <c r="T2979" s="13">
        <f t="shared" si="628"/>
        <v>1.9469276264675839</v>
      </c>
      <c r="U2979" s="14">
        <f t="shared" si="629"/>
        <v>1.4184688707217068</v>
      </c>
    </row>
    <row r="2980" spans="1:21" x14ac:dyDescent="0.3">
      <c r="A2980" s="17">
        <v>1947</v>
      </c>
      <c r="B2980" s="17">
        <v>90</v>
      </c>
      <c r="C2980" s="17">
        <v>0.26673000000000002</v>
      </c>
      <c r="D2980" s="17">
        <v>0.23533999999999999</v>
      </c>
      <c r="E2980" s="17">
        <v>0.5</v>
      </c>
      <c r="F2980" s="6">
        <f t="shared" si="635"/>
        <v>4709.7348019008778</v>
      </c>
      <c r="G2980" s="7">
        <f t="shared" si="636"/>
        <v>1108.3889882793526</v>
      </c>
      <c r="H2980" s="6">
        <f t="shared" si="637"/>
        <v>4155.5403077612018</v>
      </c>
      <c r="I2980" s="6">
        <f>SUM(H2980:H3000)</f>
        <v>14954.955982009782</v>
      </c>
      <c r="J2980" s="8">
        <f t="shared" si="630"/>
        <v>3.1753286779488881</v>
      </c>
      <c r="K2980" s="9">
        <f t="shared" si="638"/>
        <v>3.10791</v>
      </c>
      <c r="L2980" s="9">
        <f t="shared" si="631"/>
        <v>3.4341546961325964E-2</v>
      </c>
      <c r="M2980" s="12">
        <f t="shared" si="632"/>
        <v>32275.453098474994</v>
      </c>
      <c r="N2980" s="10">
        <f>((B2979+E2979)*D2979+(B2980+E2980)*D2980+(B2981+E2981)*D2981)/3/SUM(D2890:D2980)</f>
        <v>6.6954850687439462</v>
      </c>
      <c r="O2980" s="11">
        <f>O2890</f>
        <v>6.2307433177560337E-2</v>
      </c>
      <c r="P2980" s="12">
        <f>M2980*O2890</f>
        <v>2011.0006372087134</v>
      </c>
      <c r="Q2980" s="9">
        <f>N2980*O2890</f>
        <v>0.41717848851211642</v>
      </c>
      <c r="R2980" s="12">
        <f t="shared" si="633"/>
        <v>2421.9382832182087</v>
      </c>
      <c r="S2980" s="12">
        <f t="shared" si="634"/>
        <v>8645.4246845817379</v>
      </c>
      <c r="T2980" s="13">
        <f t="shared" si="628"/>
        <v>1.8356499990386703</v>
      </c>
      <c r="U2980" s="14">
        <f t="shared" si="629"/>
        <v>1.3396786789102177</v>
      </c>
    </row>
    <row r="2981" spans="1:21" x14ac:dyDescent="0.3">
      <c r="A2981" s="17">
        <v>1947</v>
      </c>
      <c r="B2981" s="17">
        <v>91</v>
      </c>
      <c r="C2981" s="17">
        <v>0.26493</v>
      </c>
      <c r="D2981" s="17">
        <v>0.23394000000000001</v>
      </c>
      <c r="E2981" s="17">
        <v>0.5</v>
      </c>
      <c r="F2981" s="6">
        <f t="shared" si="635"/>
        <v>3601.3458136215249</v>
      </c>
      <c r="G2981" s="7">
        <f t="shared" si="636"/>
        <v>842.49883963861953</v>
      </c>
      <c r="H2981" s="6">
        <f t="shared" si="637"/>
        <v>3180.0963938022151</v>
      </c>
      <c r="I2981" s="6">
        <f>SUM(H2981:H3000)</f>
        <v>10799.415674248583</v>
      </c>
      <c r="J2981" s="8">
        <f t="shared" si="630"/>
        <v>2.9987166557017351</v>
      </c>
      <c r="K2981" s="9">
        <f t="shared" si="638"/>
        <v>3.34185</v>
      </c>
      <c r="L2981" s="9">
        <f t="shared" si="631"/>
        <v>3.6522950819672134E-2</v>
      </c>
      <c r="M2981" s="12">
        <f t="shared" si="632"/>
        <v>23067.655288817175</v>
      </c>
      <c r="N2981" s="10">
        <f>((B2980+E2980)*D2980+(B2981+E2981)*D2981+(B2982+E2982)*D2982)/3/SUM(D2890:D2981)</f>
        <v>6.7560737316157207</v>
      </c>
      <c r="O2981" s="11">
        <f>O2890</f>
        <v>6.2307433177560337E-2</v>
      </c>
      <c r="P2981" s="12">
        <f>M2981*O2890</f>
        <v>1437.2863904709725</v>
      </c>
      <c r="Q2981" s="9">
        <f>N2981*O2890</f>
        <v>0.42095361257531722</v>
      </c>
      <c r="R2981" s="12">
        <f t="shared" si="633"/>
        <v>1841.4233284934339</v>
      </c>
      <c r="S2981" s="12">
        <f t="shared" si="634"/>
        <v>6223.4864013635288</v>
      </c>
      <c r="T2981" s="13">
        <f t="shared" si="628"/>
        <v>1.7281001946061856</v>
      </c>
      <c r="U2981" s="14">
        <f t="shared" si="629"/>
        <v>1.2706164610955495</v>
      </c>
    </row>
    <row r="2982" spans="1:21" x14ac:dyDescent="0.3">
      <c r="A2982" s="17">
        <v>1947</v>
      </c>
      <c r="B2982" s="17">
        <v>92</v>
      </c>
      <c r="C2982" s="17">
        <v>0.31291999999999998</v>
      </c>
      <c r="D2982" s="17">
        <v>0.27059</v>
      </c>
      <c r="E2982" s="17">
        <v>0.5</v>
      </c>
      <c r="F2982" s="6">
        <f t="shared" si="635"/>
        <v>2758.8469739829052</v>
      </c>
      <c r="G2982" s="7">
        <f t="shared" si="636"/>
        <v>746.51640269003428</v>
      </c>
      <c r="H2982" s="6">
        <f t="shared" si="637"/>
        <v>2385.5887726378878</v>
      </c>
      <c r="I2982" s="6">
        <f>SUM(H2982:H3000)</f>
        <v>7619.3192804463606</v>
      </c>
      <c r="J2982" s="8">
        <f t="shared" si="630"/>
        <v>2.761776695952971</v>
      </c>
      <c r="K2982" s="9">
        <f t="shared" si="638"/>
        <v>3.6124399999999999</v>
      </c>
      <c r="L2982" s="9">
        <f t="shared" si="631"/>
        <v>3.9053405405405403E-2</v>
      </c>
      <c r="M2982" s="12">
        <f t="shared" si="632"/>
        <v>19115.270357107158</v>
      </c>
      <c r="N2982" s="10">
        <f>((B2981+E2981)*D2981+(B2982+E2982)*D2982+(B2983+E2983)*D2983)/3/SUM(D2890:D2982)</f>
        <v>6.8398870754024061</v>
      </c>
      <c r="O2982" s="11">
        <f>O2890</f>
        <v>6.2307433177560337E-2</v>
      </c>
      <c r="P2982" s="12">
        <f>M2982*O2890</f>
        <v>1191.0234304464541</v>
      </c>
      <c r="Q2982" s="9">
        <f>N2982*O2890</f>
        <v>0.42617580689269402</v>
      </c>
      <c r="R2982" s="12">
        <f t="shared" si="633"/>
        <v>1368.9085525447845</v>
      </c>
      <c r="S2982" s="12">
        <f t="shared" si="634"/>
        <v>4382.0630728700944</v>
      </c>
      <c r="T2982" s="13">
        <f t="shared" si="628"/>
        <v>1.5883675731908309</v>
      </c>
      <c r="U2982" s="14">
        <f t="shared" si="629"/>
        <v>1.1734091227621402</v>
      </c>
    </row>
    <row r="2983" spans="1:21" x14ac:dyDescent="0.3">
      <c r="A2983" s="17">
        <v>1947</v>
      </c>
      <c r="B2983" s="17">
        <v>93</v>
      </c>
      <c r="C2983" s="17">
        <v>0.34764</v>
      </c>
      <c r="D2983" s="17">
        <v>0.29615999999999998</v>
      </c>
      <c r="E2983" s="17">
        <v>0.5</v>
      </c>
      <c r="F2983" s="6">
        <f t="shared" si="635"/>
        <v>2012.3305712928709</v>
      </c>
      <c r="G2983" s="7">
        <f t="shared" si="636"/>
        <v>595.97182199409656</v>
      </c>
      <c r="H2983" s="6">
        <f t="shared" si="637"/>
        <v>1714.3446602958227</v>
      </c>
      <c r="I2983" s="6">
        <f>SUM(H2983:H3000)</f>
        <v>5233.7305078084728</v>
      </c>
      <c r="J2983" s="8">
        <f t="shared" si="630"/>
        <v>2.6008303916219564</v>
      </c>
      <c r="K2983" s="9">
        <f t="shared" si="638"/>
        <v>3.9085999999999999</v>
      </c>
      <c r="L2983" s="9">
        <f t="shared" si="631"/>
        <v>4.1803208556149732E-2</v>
      </c>
      <c r="M2983" s="12">
        <f t="shared" si="632"/>
        <v>14256.604757828385</v>
      </c>
      <c r="N2983" s="10">
        <f>((B2982+E2982)*D2982+(B2983+E2983)*D2983+(B2984+E2984)*D2984)/3/SUM(D2890:D2983)</f>
        <v>6.8981442630779988</v>
      </c>
      <c r="O2983" s="11">
        <f>O2890</f>
        <v>6.2307433177560337E-2</v>
      </c>
      <c r="P2983" s="12">
        <f>M2983*O2890</f>
        <v>888.29244828728088</v>
      </c>
      <c r="Q2983" s="9">
        <f>N2983*O2890</f>
        <v>0.42980566272090359</v>
      </c>
      <c r="R2983" s="12">
        <f t="shared" si="633"/>
        <v>977.50961744533424</v>
      </c>
      <c r="S2983" s="12">
        <f t="shared" si="634"/>
        <v>3013.1545203253099</v>
      </c>
      <c r="T2983" s="13">
        <f t="shared" si="628"/>
        <v>1.4973456962339122</v>
      </c>
      <c r="U2983" s="14">
        <f t="shared" si="629"/>
        <v>1.1034846953880442</v>
      </c>
    </row>
    <row r="2984" spans="1:21" x14ac:dyDescent="0.3">
      <c r="A2984" s="17">
        <v>1947</v>
      </c>
      <c r="B2984" s="17">
        <v>94</v>
      </c>
      <c r="C2984" s="17">
        <v>0.35025000000000001</v>
      </c>
      <c r="D2984" s="17">
        <v>0.29804999999999998</v>
      </c>
      <c r="E2984" s="17">
        <v>0.5</v>
      </c>
      <c r="F2984" s="6">
        <f t="shared" si="635"/>
        <v>1416.3587492987745</v>
      </c>
      <c r="G2984" s="7">
        <f t="shared" si="636"/>
        <v>422.14572522849971</v>
      </c>
      <c r="H2984" s="6">
        <f t="shared" si="637"/>
        <v>1205.2858866845245</v>
      </c>
      <c r="I2984" s="6">
        <f>SUM(H2984:H3000)</f>
        <v>3519.3858475126526</v>
      </c>
      <c r="J2984" s="8">
        <f t="shared" si="630"/>
        <v>2.4848124454733425</v>
      </c>
      <c r="K2984" s="9">
        <f t="shared" si="638"/>
        <v>4.2066499999999998</v>
      </c>
      <c r="L2984" s="9">
        <f t="shared" si="631"/>
        <v>4.4514814814814813E-2</v>
      </c>
      <c r="M2984" s="12">
        <f t="shared" si="632"/>
        <v>9483.2636501951019</v>
      </c>
      <c r="N2984" s="10">
        <f>((B2983+E2983)*D2983+(B2984+E2984)*D2984+(B2985+E2985)*D2985)/3/SUM(D2890:D2984)</f>
        <v>6.8766080689701621</v>
      </c>
      <c r="O2984" s="11">
        <f>O2890</f>
        <v>6.2307433177560337E-2</v>
      </c>
      <c r="P2984" s="12">
        <f>M2984*O2890</f>
        <v>590.87781618971826</v>
      </c>
      <c r="Q2984" s="9">
        <f>N2984*O2890</f>
        <v>0.42846379774563059</v>
      </c>
      <c r="R2984" s="12">
        <f t="shared" si="633"/>
        <v>688.86451830646331</v>
      </c>
      <c r="S2984" s="12">
        <f t="shared" si="634"/>
        <v>2035.6449028799757</v>
      </c>
      <c r="T2984" s="13">
        <f t="shared" si="628"/>
        <v>1.4372382024595138</v>
      </c>
      <c r="U2984" s="14">
        <f t="shared" si="629"/>
        <v>1.0475742430138286</v>
      </c>
    </row>
    <row r="2985" spans="1:21" x14ac:dyDescent="0.3">
      <c r="A2985" s="17">
        <v>1947</v>
      </c>
      <c r="B2985" s="17">
        <v>95</v>
      </c>
      <c r="C2985" s="17">
        <v>0.38639000000000001</v>
      </c>
      <c r="D2985" s="17">
        <v>0.32383000000000001</v>
      </c>
      <c r="E2985" s="17">
        <v>0.5</v>
      </c>
      <c r="F2985" s="6">
        <f t="shared" si="635"/>
        <v>994.21302407027474</v>
      </c>
      <c r="G2985" s="7">
        <f t="shared" si="636"/>
        <v>321.95600358467709</v>
      </c>
      <c r="H2985" s="6">
        <f t="shared" si="637"/>
        <v>833.2350222779362</v>
      </c>
      <c r="I2985" s="6">
        <f>SUM(H2985:H3000)</f>
        <v>2314.0999608281281</v>
      </c>
      <c r="J2985" s="8">
        <f t="shared" si="630"/>
        <v>2.3275695497875097</v>
      </c>
      <c r="K2985" s="9">
        <f t="shared" si="638"/>
        <v>4.5304799999999998</v>
      </c>
      <c r="L2985" s="9">
        <f t="shared" si="631"/>
        <v>4.7439581151832458E-2</v>
      </c>
      <c r="M2985" s="12">
        <f t="shared" si="632"/>
        <v>6786.6535868907185</v>
      </c>
      <c r="N2985" s="10">
        <f>((B2984+E2984)*D2984+(B2985+E2985)*D2985+(B2986+E2986)*D2986)/3/SUM(D2890:D2985)</f>
        <v>6.7774805318641747</v>
      </c>
      <c r="O2985" s="11">
        <f>O2890</f>
        <v>6.2307433177560337E-2</v>
      </c>
      <c r="P2985" s="12">
        <f>M2985*O2890</f>
        <v>422.85896486444364</v>
      </c>
      <c r="Q2985" s="9">
        <f>N2985*O2890</f>
        <v>0.42228741535134318</v>
      </c>
      <c r="R2985" s="12">
        <f t="shared" si="633"/>
        <v>481.37035833996765</v>
      </c>
      <c r="S2985" s="12">
        <f t="shared" si="634"/>
        <v>1346.7803845735125</v>
      </c>
      <c r="T2985" s="13">
        <f t="shared" si="628"/>
        <v>1.3546195352177532</v>
      </c>
      <c r="U2985" s="14">
        <f t="shared" si="629"/>
        <v>0.97295001456975649</v>
      </c>
    </row>
    <row r="2986" spans="1:21" x14ac:dyDescent="0.3">
      <c r="A2986" s="17">
        <v>1947</v>
      </c>
      <c r="B2986" s="17">
        <v>96</v>
      </c>
      <c r="C2986" s="17">
        <v>0.41287000000000001</v>
      </c>
      <c r="D2986" s="17">
        <v>0.34222000000000002</v>
      </c>
      <c r="E2986" s="17">
        <v>0.5</v>
      </c>
      <c r="F2986" s="6">
        <f t="shared" si="635"/>
        <v>672.25702048559765</v>
      </c>
      <c r="G2986" s="7">
        <f t="shared" si="636"/>
        <v>230.05979755058124</v>
      </c>
      <c r="H2986" s="6">
        <f t="shared" si="637"/>
        <v>557.22712171030707</v>
      </c>
      <c r="I2986" s="6">
        <f>SUM(H2986:H3000)</f>
        <v>1480.8649385501924</v>
      </c>
      <c r="J2986" s="8">
        <f t="shared" si="630"/>
        <v>2.2028255465156845</v>
      </c>
      <c r="K2986" s="9">
        <f t="shared" si="638"/>
        <v>4.8727</v>
      </c>
      <c r="L2986" s="9">
        <f t="shared" si="631"/>
        <v>5.0494300518134715E-2</v>
      </c>
      <c r="M2986" s="12">
        <f t="shared" si="632"/>
        <v>4556.1537676506023</v>
      </c>
      <c r="N2986" s="10">
        <f>((B2985+E2985)*D2985+(B2986+E2986)*D2986+(B2987+E2987)*D2987)/3/SUM(D2890:D2986)</f>
        <v>6.7796478338498165</v>
      </c>
      <c r="O2986" s="11">
        <f>O2890</f>
        <v>6.2307433177560337E-2</v>
      </c>
      <c r="P2986" s="12">
        <f>M2986*O2890</f>
        <v>283.88224642457965</v>
      </c>
      <c r="Q2986" s="9">
        <f>N2986*O2890</f>
        <v>0.42242245437498915</v>
      </c>
      <c r="R2986" s="12">
        <f t="shared" si="633"/>
        <v>321.84187331312836</v>
      </c>
      <c r="S2986" s="12">
        <f t="shared" si="634"/>
        <v>865.41002623354484</v>
      </c>
      <c r="T2986" s="13">
        <f t="shared" si="628"/>
        <v>1.2873201764533826</v>
      </c>
      <c r="U2986" s="14">
        <f t="shared" si="629"/>
        <v>0.91550537006230193</v>
      </c>
    </row>
    <row r="2987" spans="1:21" x14ac:dyDescent="0.3">
      <c r="A2987" s="17">
        <v>1947</v>
      </c>
      <c r="B2987" s="17">
        <v>97</v>
      </c>
      <c r="C2987" s="17">
        <v>0.43986999999999998</v>
      </c>
      <c r="D2987" s="17">
        <v>0.36057</v>
      </c>
      <c r="E2987" s="17">
        <v>0.5</v>
      </c>
      <c r="F2987" s="6">
        <f t="shared" si="635"/>
        <v>442.19722293501638</v>
      </c>
      <c r="G2987" s="7">
        <f t="shared" si="636"/>
        <v>159.44305267367886</v>
      </c>
      <c r="H2987" s="6">
        <f t="shared" si="637"/>
        <v>362.47569659817697</v>
      </c>
      <c r="I2987" s="6">
        <f>SUM(H2987:H3000)</f>
        <v>923.63781683988509</v>
      </c>
      <c r="J2987" s="8">
        <f t="shared" si="630"/>
        <v>2.088746308059966</v>
      </c>
      <c r="K2987" s="9">
        <f t="shared" si="638"/>
        <v>5.2332700000000001</v>
      </c>
      <c r="L2987" s="9">
        <f t="shared" si="631"/>
        <v>5.3674564102564104E-2</v>
      </c>
      <c r="M2987" s="12">
        <f t="shared" si="632"/>
        <v>2970.5514211351006</v>
      </c>
      <c r="N2987" s="10">
        <f>((B2986+E2986)*D2986+(B2987+E2987)*D2987+(B2988+E2988)*D2988)/3/SUM(D2890:D2987)</f>
        <v>6.7189153881480097</v>
      </c>
      <c r="O2987" s="11">
        <f>O2890</f>
        <v>6.2307433177560337E-2</v>
      </c>
      <c r="P2987" s="12">
        <f>M2987*O2890</f>
        <v>185.08743417288218</v>
      </c>
      <c r="Q2987" s="9">
        <f>N2987*O2890</f>
        <v>0.418638371572714</v>
      </c>
      <c r="R2987" s="12">
        <f t="shared" si="633"/>
        <v>210.72946123963101</v>
      </c>
      <c r="S2987" s="12">
        <f t="shared" si="634"/>
        <v>543.56815292041654</v>
      </c>
      <c r="T2987" s="13">
        <f t="shared" si="628"/>
        <v>1.2292437055858607</v>
      </c>
      <c r="U2987" s="14">
        <f t="shared" si="629"/>
        <v>0.85950260247410526</v>
      </c>
    </row>
    <row r="2988" spans="1:21" x14ac:dyDescent="0.3">
      <c r="A2988" s="17">
        <v>1947</v>
      </c>
      <c r="B2988" s="17">
        <v>98</v>
      </c>
      <c r="C2988" s="17">
        <v>0.46722000000000002</v>
      </c>
      <c r="D2988" s="17">
        <v>0.37874000000000002</v>
      </c>
      <c r="E2988" s="17">
        <v>0.5</v>
      </c>
      <c r="F2988" s="6">
        <f t="shared" si="635"/>
        <v>282.75417026133755</v>
      </c>
      <c r="G2988" s="7">
        <f t="shared" si="636"/>
        <v>107.09031444477898</v>
      </c>
      <c r="H2988" s="6">
        <f t="shared" si="637"/>
        <v>229.20901303894806</v>
      </c>
      <c r="I2988" s="6">
        <f>SUM(H2988:H3000)</f>
        <v>561.16212024170818</v>
      </c>
      <c r="J2988" s="8">
        <f t="shared" si="630"/>
        <v>1.9846289790281435</v>
      </c>
      <c r="K2988" s="9">
        <f t="shared" si="638"/>
        <v>5.6120099999999997</v>
      </c>
      <c r="L2988" s="9">
        <f t="shared" si="631"/>
        <v>5.6974720812182737E-2</v>
      </c>
      <c r="M2988" s="12">
        <f t="shared" si="632"/>
        <v>1879.611043603046</v>
      </c>
      <c r="N2988" s="10">
        <f>((B2987+E2987)*D2987+(B2988+E2988)*D2988+(B2989+E2989)*D2989)/3/SUM(D2890:D2988)</f>
        <v>6.6481314181549935</v>
      </c>
      <c r="O2988" s="11">
        <f>O2890</f>
        <v>6.2307433177560337E-2</v>
      </c>
      <c r="P2988" s="12">
        <f>M2988*O2890</f>
        <v>117.11373949910124</v>
      </c>
      <c r="Q2988" s="9">
        <f>N2988*O2890</f>
        <v>0.41422800409233168</v>
      </c>
      <c r="R2988" s="12">
        <f t="shared" si="633"/>
        <v>134.26422104785138</v>
      </c>
      <c r="S2988" s="12">
        <f t="shared" si="634"/>
        <v>332.83869168078553</v>
      </c>
      <c r="T2988" s="13">
        <f t="shared" si="628"/>
        <v>1.1771309734288162</v>
      </c>
      <c r="U2988" s="14">
        <f t="shared" si="629"/>
        <v>0.80749800559932727</v>
      </c>
    </row>
    <row r="2989" spans="1:21" x14ac:dyDescent="0.3">
      <c r="A2989" s="17">
        <v>1947</v>
      </c>
      <c r="B2989" s="17">
        <v>99</v>
      </c>
      <c r="C2989" s="17">
        <v>0.49478</v>
      </c>
      <c r="D2989" s="17">
        <v>0.39665</v>
      </c>
      <c r="E2989" s="17">
        <v>0.5</v>
      </c>
      <c r="F2989" s="6">
        <f t="shared" si="635"/>
        <v>175.66385581655857</v>
      </c>
      <c r="G2989" s="7">
        <f t="shared" si="636"/>
        <v>69.677068409637954</v>
      </c>
      <c r="H2989" s="6">
        <f t="shared" si="637"/>
        <v>140.82532161173958</v>
      </c>
      <c r="I2989" s="6">
        <f>SUM(H2989:H3000)</f>
        <v>331.95310720276018</v>
      </c>
      <c r="J2989" s="8">
        <f t="shared" si="630"/>
        <v>1.8897063693592757</v>
      </c>
      <c r="K2989" s="9">
        <f t="shared" ref="K2989:K2997" si="639">IF(F2989=0, K2988, K2988+G2989/F2989)</f>
        <v>6.0086599999999999</v>
      </c>
      <c r="L2989" s="9">
        <f t="shared" si="631"/>
        <v>6.038854271356784E-2</v>
      </c>
      <c r="M2989" s="12">
        <f t="shared" si="632"/>
        <v>1153.8127147748378</v>
      </c>
      <c r="N2989" s="10">
        <f>((B2988+E2988)*D2988+(B2989+E2989)*D2989+(B2990+E2990)*D2990)/3/SUM(D2890:D2989)</f>
        <v>6.5682231978511014</v>
      </c>
      <c r="O2989" s="11">
        <f>O2890</f>
        <v>6.2307433177560337E-2</v>
      </c>
      <c r="P2989" s="12">
        <f>M2989*O2890</f>
        <v>71.891108625252684</v>
      </c>
      <c r="Q2989" s="9">
        <f>N2989*O2890</f>
        <v>0.40924912799540919</v>
      </c>
      <c r="R2989" s="12">
        <f t="shared" si="633"/>
        <v>83.192681542462111</v>
      </c>
      <c r="S2989" s="12">
        <f t="shared" si="634"/>
        <v>198.57447063293415</v>
      </c>
      <c r="T2989" s="13">
        <f t="shared" si="628"/>
        <v>1.1304230441138703</v>
      </c>
      <c r="U2989" s="14">
        <f t="shared" si="629"/>
        <v>0.75928332524540543</v>
      </c>
    </row>
    <row r="2990" spans="1:21" x14ac:dyDescent="0.3">
      <c r="A2990" s="17">
        <v>1947</v>
      </c>
      <c r="B2990" s="17">
        <v>100</v>
      </c>
      <c r="C2990" s="17">
        <v>0.52237</v>
      </c>
      <c r="D2990" s="17">
        <v>0.41419</v>
      </c>
      <c r="E2990" s="17">
        <v>0.5</v>
      </c>
      <c r="F2990" s="6">
        <f t="shared" si="635"/>
        <v>105.98678740692061</v>
      </c>
      <c r="G2990" s="7">
        <f t="shared" si="636"/>
        <v>43.898667476072447</v>
      </c>
      <c r="H2990" s="6">
        <f t="shared" si="637"/>
        <v>84.037453668884382</v>
      </c>
      <c r="I2990" s="6">
        <f>SUM(H2990:H3000)</f>
        <v>191.12778559102051</v>
      </c>
      <c r="J2990" s="8">
        <f t="shared" si="630"/>
        <v>1.8033170951508664</v>
      </c>
      <c r="K2990" s="9">
        <f t="shared" si="639"/>
        <v>6.4228499999999995</v>
      </c>
      <c r="L2990" s="9">
        <f t="shared" si="631"/>
        <v>6.3908955223880598E-2</v>
      </c>
      <c r="M2990" s="12">
        <f t="shared" si="632"/>
        <v>686.89383705758053</v>
      </c>
      <c r="N2990" s="10">
        <f>((B2989+E2989)*D2989+(B2990+E2990)*D2990+(B2991+E2991)*D2991)/3/SUM(D2890:D2990)</f>
        <v>6.4802831557122875</v>
      </c>
      <c r="O2990" s="11">
        <f>O2890</f>
        <v>6.2307433177560337E-2</v>
      </c>
      <c r="P2990" s="12">
        <f>M2990*O2890</f>
        <v>42.798591852543218</v>
      </c>
      <c r="Q2990" s="9">
        <f>N2990*O2890</f>
        <v>0.40376980969621318</v>
      </c>
      <c r="R2990" s="12">
        <f t="shared" si="633"/>
        <v>50.105666993644597</v>
      </c>
      <c r="S2990" s="12">
        <f t="shared" si="634"/>
        <v>115.38178909047204</v>
      </c>
      <c r="T2990" s="13">
        <f t="shared" si="628"/>
        <v>1.0886431404650534</v>
      </c>
      <c r="U2990" s="14">
        <f t="shared" si="629"/>
        <v>0.71467395468581296</v>
      </c>
    </row>
    <row r="2991" spans="1:21" x14ac:dyDescent="0.3">
      <c r="A2991" s="17">
        <v>1947</v>
      </c>
      <c r="B2991" s="17">
        <v>101</v>
      </c>
      <c r="C2991" s="17">
        <v>0.54981999999999998</v>
      </c>
      <c r="D2991" s="17">
        <v>0.43125999999999998</v>
      </c>
      <c r="E2991" s="17">
        <v>0.5</v>
      </c>
      <c r="F2991" s="6">
        <f t="shared" si="635"/>
        <v>62.088119930848165</v>
      </c>
      <c r="G2991" s="7">
        <f t="shared" si="636"/>
        <v>26.77612260137758</v>
      </c>
      <c r="H2991" s="6">
        <f t="shared" si="637"/>
        <v>48.700058630159376</v>
      </c>
      <c r="I2991" s="6">
        <f>SUM(H2991:H3000)</f>
        <v>107.09033192213612</v>
      </c>
      <c r="J2991" s="8">
        <f t="shared" si="630"/>
        <v>1.7248119614736286</v>
      </c>
      <c r="K2991" s="9">
        <f t="shared" si="639"/>
        <v>6.8541099999999995</v>
      </c>
      <c r="L2991" s="9">
        <f t="shared" si="631"/>
        <v>6.7528177339901477E-2</v>
      </c>
      <c r="M2991" s="12">
        <f t="shared" si="632"/>
        <v>396.51777459653033</v>
      </c>
      <c r="N2991" s="10">
        <f>((B2990+E2990)*D2990+(B2991+E2991)*D2991+(B2992+E2992)*D2992)/3/SUM(D2890:D2991)</f>
        <v>6.3853395991602122</v>
      </c>
      <c r="O2991" s="11">
        <f>O2890</f>
        <v>6.2307433177560337E-2</v>
      </c>
      <c r="P2991" s="12">
        <f>M2991*O2890</f>
        <v>24.706004744388245</v>
      </c>
      <c r="Q2991" s="9">
        <f>N2991*O2890</f>
        <v>0.39785412039070484</v>
      </c>
      <c r="R2991" s="12">
        <f t="shared" si="633"/>
        <v>29.324539640881561</v>
      </c>
      <c r="S2991" s="12">
        <f t="shared" si="634"/>
        <v>65.276122096827436</v>
      </c>
      <c r="T2991" s="13">
        <f t="shared" si="628"/>
        <v>1.0513464116731184</v>
      </c>
      <c r="U2991" s="14">
        <f t="shared" si="629"/>
        <v>0.67346554980051021</v>
      </c>
    </row>
    <row r="2992" spans="1:21" x14ac:dyDescent="0.3">
      <c r="A2992" s="17">
        <v>1947</v>
      </c>
      <c r="B2992" s="17">
        <v>102</v>
      </c>
      <c r="C2992" s="17">
        <v>0.57696999999999998</v>
      </c>
      <c r="D2992" s="17">
        <v>0.44779000000000002</v>
      </c>
      <c r="E2992" s="17">
        <v>0.5</v>
      </c>
      <c r="F2992" s="6">
        <f t="shared" si="635"/>
        <v>35.311997329470586</v>
      </c>
      <c r="G2992" s="7">
        <f t="shared" si="636"/>
        <v>15.812359284163634</v>
      </c>
      <c r="H2992" s="6">
        <f t="shared" si="637"/>
        <v>27.405817687388769</v>
      </c>
      <c r="I2992" s="6">
        <f>SUM(H2992:H3000)</f>
        <v>58.39027329197674</v>
      </c>
      <c r="J2992" s="8">
        <f t="shared" si="630"/>
        <v>1.6535534013321176</v>
      </c>
      <c r="K2992" s="9">
        <f t="shared" si="639"/>
        <v>7.3018999999999998</v>
      </c>
      <c r="L2992" s="9">
        <f t="shared" si="631"/>
        <v>7.1238048780487798E-2</v>
      </c>
      <c r="M2992" s="12">
        <f t="shared" si="632"/>
        <v>221.965081229101</v>
      </c>
      <c r="N2992" s="10">
        <f>((B2991+E2991)*D2991+(B2992+E2992)*D2992+(B2993+E2993)*D2993)/3/SUM(D2890:D2992)</f>
        <v>6.2844061134773144</v>
      </c>
      <c r="O2992" s="11">
        <f>O2890</f>
        <v>6.2307433177560337E-2</v>
      </c>
      <c r="P2992" s="12">
        <f>M2992*O2890</f>
        <v>13.830074466433963</v>
      </c>
      <c r="Q2992" s="9">
        <f>N2992*O2890</f>
        <v>0.39156521397613941</v>
      </c>
      <c r="R2992" s="12">
        <f t="shared" si="633"/>
        <v>16.67465282043532</v>
      </c>
      <c r="S2992" s="12">
        <f t="shared" si="634"/>
        <v>35.951582455945882</v>
      </c>
      <c r="T2992" s="13">
        <f t="shared" si="628"/>
        <v>1.0181124030030868</v>
      </c>
      <c r="U2992" s="14">
        <f t="shared" ref="U2992:U3000" si="640">IF(T2992=0,0,J2992-T2992)</f>
        <v>0.63544099832903078</v>
      </c>
    </row>
    <row r="2993" spans="1:21" x14ac:dyDescent="0.3">
      <c r="A2993" s="17">
        <v>1947</v>
      </c>
      <c r="B2993" s="17">
        <v>103</v>
      </c>
      <c r="C2993" s="17">
        <v>0.60365999999999997</v>
      </c>
      <c r="D2993" s="17">
        <v>0.4637</v>
      </c>
      <c r="E2993" s="17">
        <v>0.5</v>
      </c>
      <c r="F2993" s="6">
        <f t="shared" si="635"/>
        <v>19.499638045306952</v>
      </c>
      <c r="G2993" s="7">
        <f t="shared" si="636"/>
        <v>9.0419821616088338</v>
      </c>
      <c r="H2993" s="6">
        <f t="shared" si="637"/>
        <v>14.978646964502534</v>
      </c>
      <c r="I2993" s="6">
        <f>SUM(H2993:H3000)</f>
        <v>30.984455604587975</v>
      </c>
      <c r="J2993" s="8">
        <f t="shared" si="630"/>
        <v>1.5889759354812802</v>
      </c>
      <c r="K2993" s="9">
        <f t="shared" si="639"/>
        <v>7.7656000000000001</v>
      </c>
      <c r="L2993" s="9">
        <f t="shared" si="631"/>
        <v>7.5029951690821259E-2</v>
      </c>
      <c r="M2993" s="12">
        <f t="shared" si="632"/>
        <v>120.51163512497608</v>
      </c>
      <c r="N2993" s="10">
        <f>((B2992+E2992)*D2992+(B2993+E2993)*D2993+(B2994+E2994)*D2994)/3/SUM(D2890:D2993)</f>
        <v>6.178603928436524</v>
      </c>
      <c r="O2993" s="11">
        <f>O2890</f>
        <v>6.2307433177560337E-2</v>
      </c>
      <c r="P2993" s="12">
        <f>M2993*O2890</f>
        <v>7.5087706526679803</v>
      </c>
      <c r="Q2993" s="9">
        <f>N2993*O2890</f>
        <v>0.38497295140167048</v>
      </c>
      <c r="R2993" s="12">
        <f t="shared" si="633"/>
        <v>9.2122730345743218</v>
      </c>
      <c r="S2993" s="12">
        <f t="shared" si="634"/>
        <v>19.276929635510566</v>
      </c>
      <c r="T2993" s="13">
        <f t="shared" si="628"/>
        <v>0.9885788439109009</v>
      </c>
      <c r="U2993" s="14">
        <f t="shared" si="640"/>
        <v>0.60039709157037935</v>
      </c>
    </row>
    <row r="2994" spans="1:21" x14ac:dyDescent="0.3">
      <c r="A2994" s="17">
        <v>1947</v>
      </c>
      <c r="B2994" s="17">
        <v>104</v>
      </c>
      <c r="C2994" s="17">
        <v>0.62975000000000003</v>
      </c>
      <c r="D2994" s="17">
        <v>0.47894999999999999</v>
      </c>
      <c r="E2994" s="17">
        <v>0.5</v>
      </c>
      <c r="F2994" s="6">
        <f t="shared" si="635"/>
        <v>10.457655883698118</v>
      </c>
      <c r="G2994" s="7">
        <f t="shared" si="636"/>
        <v>5.0086942854972136</v>
      </c>
      <c r="H2994" s="6">
        <f t="shared" si="637"/>
        <v>7.9533087409495113</v>
      </c>
      <c r="I2994" s="6">
        <f>SUM(H2994:H3000)</f>
        <v>16.005808640085444</v>
      </c>
      <c r="J2994" s="8">
        <f t="shared" si="630"/>
        <v>1.5305350279345149</v>
      </c>
      <c r="K2994" s="9">
        <f t="shared" si="639"/>
        <v>8.2445500000000003</v>
      </c>
      <c r="L2994" s="9">
        <f t="shared" si="631"/>
        <v>7.8895215311004782E-2</v>
      </c>
      <c r="M2994" s="12">
        <f t="shared" si="632"/>
        <v>63.485399789492313</v>
      </c>
      <c r="N2994" s="10">
        <f>((B2993+E2993)*D2993+(B2994+E2994)*D2994+(B2995+E2995)*D2995)/3/SUM(D2890:D2994)</f>
        <v>6.0688297117489736</v>
      </c>
      <c r="O2994" s="11">
        <f>O2890</f>
        <v>6.2307433177560337E-2</v>
      </c>
      <c r="P2994" s="12">
        <f>M2994*O2890</f>
        <v>3.9556123051344954</v>
      </c>
      <c r="Q2994" s="9">
        <f>N2994*O2890</f>
        <v>0.37813320173079196</v>
      </c>
      <c r="R2994" s="12">
        <f t="shared" si="633"/>
        <v>4.9458986423807794</v>
      </c>
      <c r="S2994" s="12">
        <f t="shared" si="634"/>
        <v>10.064656600936244</v>
      </c>
      <c r="T2994" s="13">
        <f t="shared" si="628"/>
        <v>0.96241994504958805</v>
      </c>
      <c r="U2994" s="14">
        <f t="shared" si="640"/>
        <v>0.56811508288492685</v>
      </c>
    </row>
    <row r="2995" spans="1:21" x14ac:dyDescent="0.3">
      <c r="A2995" s="17">
        <v>1947</v>
      </c>
      <c r="B2995" s="17">
        <v>105</v>
      </c>
      <c r="C2995" s="17">
        <v>0.65510999999999997</v>
      </c>
      <c r="D2995" s="17">
        <v>0.49347000000000002</v>
      </c>
      <c r="E2995" s="17">
        <v>0.5</v>
      </c>
      <c r="F2995" s="6">
        <f t="shared" si="635"/>
        <v>5.4489615982009045</v>
      </c>
      <c r="G2995" s="7">
        <f t="shared" si="636"/>
        <v>2.6888990798642003</v>
      </c>
      <c r="H2995" s="6">
        <f t="shared" si="637"/>
        <v>4.1045120582688046</v>
      </c>
      <c r="I2995" s="6">
        <f>SUM(H2995:H3000)</f>
        <v>8.0524998991359293</v>
      </c>
      <c r="J2995" s="8">
        <f t="shared" si="630"/>
        <v>1.4778044869676896</v>
      </c>
      <c r="K2995" s="9">
        <f t="shared" si="639"/>
        <v>8.7380200000000006</v>
      </c>
      <c r="L2995" s="9">
        <f t="shared" si="631"/>
        <v>8.2824834123222751E-2</v>
      </c>
      <c r="M2995" s="12">
        <f t="shared" si="632"/>
        <v>32.464889405800527</v>
      </c>
      <c r="N2995" s="10">
        <f>((B2994+E2994)*D2994+(B2995+E2995)*D2995+(B2996+E2996)*D2996)/3/SUM(D2890:D2995)</f>
        <v>5.9560970334240482</v>
      </c>
      <c r="O2995" s="11">
        <f>O2890</f>
        <v>6.2307433177560337E-2</v>
      </c>
      <c r="P2995" s="12">
        <f>M2995*O2890</f>
        <v>2.0228039272688028</v>
      </c>
      <c r="Q2995" s="9">
        <f>N2995*O2890</f>
        <v>0.37110911790913426</v>
      </c>
      <c r="R2995" s="12">
        <f t="shared" si="633"/>
        <v>2.5812902088772636</v>
      </c>
      <c r="S2995" s="12">
        <f t="shared" si="634"/>
        <v>5.1187579585554648</v>
      </c>
      <c r="T2995" s="13">
        <f t="shared" si="628"/>
        <v>0.93940063006601771</v>
      </c>
      <c r="U2995" s="14">
        <f t="shared" si="640"/>
        <v>0.53840385690167192</v>
      </c>
    </row>
    <row r="2996" spans="1:21" x14ac:dyDescent="0.3">
      <c r="A2996" s="17">
        <v>1947</v>
      </c>
      <c r="B2996" s="17">
        <v>106</v>
      </c>
      <c r="C2996" s="17">
        <v>0.67961000000000005</v>
      </c>
      <c r="D2996" s="17">
        <v>0.50724999999999998</v>
      </c>
      <c r="E2996" s="17">
        <v>0.5</v>
      </c>
      <c r="F2996" s="6">
        <f t="shared" si="635"/>
        <v>2.7600625183367042</v>
      </c>
      <c r="G2996" s="7">
        <f t="shared" si="636"/>
        <v>1.4000417124262932</v>
      </c>
      <c r="H2996" s="6">
        <f t="shared" si="637"/>
        <v>2.0600416621235578</v>
      </c>
      <c r="I2996" s="6">
        <f>SUM(H2996:H3000)</f>
        <v>3.9479878408671252</v>
      </c>
      <c r="J2996" s="8">
        <f t="shared" si="630"/>
        <v>1.4303979763640644</v>
      </c>
      <c r="K2996" s="9">
        <f t="shared" si="639"/>
        <v>9.2452700000000014</v>
      </c>
      <c r="L2996" s="9">
        <f t="shared" si="631"/>
        <v>8.6810046948356825E-2</v>
      </c>
      <c r="M2996" s="12">
        <f t="shared" si="632"/>
        <v>16.127646069114281</v>
      </c>
      <c r="N2996" s="10">
        <f>((B2995+E2995)*D2995+(B2996+E2996)*D2996+(B2997+E2997)*D2997)/3/SUM(D2890:D2996)</f>
        <v>5.8411881607207432</v>
      </c>
      <c r="O2996" s="11">
        <f>O2890</f>
        <v>6.2307433177560337E-2</v>
      </c>
      <c r="P2996" s="12">
        <f>M2996*O2890</f>
        <v>1.0048722297626818</v>
      </c>
      <c r="Q2996" s="9">
        <f>N2996*O2890</f>
        <v>0.36394944100166426</v>
      </c>
      <c r="R2996" s="12">
        <f t="shared" si="633"/>
        <v>1.3102906507535497</v>
      </c>
      <c r="S2996" s="12">
        <f t="shared" si="634"/>
        <v>2.5374677496782008</v>
      </c>
      <c r="T2996" s="13">
        <f t="shared" si="628"/>
        <v>0.91935154831469335</v>
      </c>
      <c r="U2996" s="14">
        <f t="shared" si="640"/>
        <v>0.51104642804937106</v>
      </c>
    </row>
    <row r="2997" spans="1:21" x14ac:dyDescent="0.3">
      <c r="A2997" s="17">
        <v>1947</v>
      </c>
      <c r="B2997" s="17">
        <v>107</v>
      </c>
      <c r="C2997" s="17">
        <v>0.70316000000000001</v>
      </c>
      <c r="D2997" s="17">
        <v>0.52024999999999999</v>
      </c>
      <c r="E2997" s="17">
        <v>0.5</v>
      </c>
      <c r="F2997" s="6">
        <f t="shared" si="635"/>
        <v>1.3600208059104111</v>
      </c>
      <c r="G2997" s="7">
        <f t="shared" si="636"/>
        <v>0.70755082427489135</v>
      </c>
      <c r="H2997" s="6">
        <f t="shared" si="637"/>
        <v>1.0062453937729654</v>
      </c>
      <c r="I2997" s="6">
        <f>SUM(H2997:H3000)</f>
        <v>1.8879461787435674</v>
      </c>
      <c r="J2997" s="8">
        <f t="shared" si="630"/>
        <v>1.3881744827276801</v>
      </c>
      <c r="K2997" s="9">
        <f t="shared" si="639"/>
        <v>9.7655200000000022</v>
      </c>
      <c r="L2997" s="9">
        <f t="shared" si="631"/>
        <v>9.084204651162793E-2</v>
      </c>
      <c r="M2997" s="12">
        <f t="shared" si="632"/>
        <v>7.7888032188302105</v>
      </c>
      <c r="N2997" s="10">
        <f>((B2996+E2996)*D2996+(B2997+E2997)*D2997+(B2998+E2998)*D2998)/3/SUM(D2890:D2997)</f>
        <v>5.725009352633891</v>
      </c>
      <c r="O2997" s="11">
        <f>O2890</f>
        <v>6.2307433177560337E-2</v>
      </c>
      <c r="P2997" s="12">
        <f>M2997*O2890</f>
        <v>0.48530033609043022</v>
      </c>
      <c r="Q2997" s="9">
        <f>N2997*O2890</f>
        <v>0.3567106376801441</v>
      </c>
      <c r="R2997" s="12">
        <f t="shared" si="633"/>
        <v>0.64730695769750324</v>
      </c>
      <c r="S2997" s="12">
        <f t="shared" si="634"/>
        <v>1.2271770989246513</v>
      </c>
      <c r="T2997" s="13">
        <f t="shared" si="628"/>
        <v>0.90232229800570374</v>
      </c>
      <c r="U2997" s="14">
        <f t="shared" si="640"/>
        <v>0.48585218472197633</v>
      </c>
    </row>
    <row r="2998" spans="1:21" x14ac:dyDescent="0.3">
      <c r="A2998" s="17">
        <v>1947</v>
      </c>
      <c r="B2998" s="17">
        <v>108</v>
      </c>
      <c r="C2998" s="17">
        <v>0.72567999999999999</v>
      </c>
      <c r="D2998" s="17">
        <v>0.53247999999999995</v>
      </c>
      <c r="E2998" s="17">
        <v>0.5</v>
      </c>
      <c r="F2998" s="6">
        <f t="shared" si="635"/>
        <v>0.65246998163551972</v>
      </c>
      <c r="G2998" s="7">
        <f t="shared" si="636"/>
        <v>0.3474272158212815</v>
      </c>
      <c r="H2998" s="7">
        <f t="shared" si="637"/>
        <v>0.478756373724879</v>
      </c>
      <c r="I2998" s="6">
        <f>SUM(H2998:H3000)</f>
        <v>0.88170078497060211</v>
      </c>
      <c r="J2998" s="8">
        <f t="shared" si="630"/>
        <v>1.3513277388800002</v>
      </c>
      <c r="K2998" s="9">
        <f>IF(F2998=0, K2997, K2997+G2998/F2998)</f>
        <v>10.298000000000002</v>
      </c>
      <c r="L2998" s="9">
        <f t="shared" si="631"/>
        <v>9.4912442396313385E-2</v>
      </c>
      <c r="M2998" s="12">
        <f t="shared" si="632"/>
        <v>3.6605023224518387</v>
      </c>
      <c r="N2998" s="10">
        <f>((B2997+E2997)*D2997+(B2998+E2998)*D2998+(B2999+E2999)*D2999)/3/SUM(D2890:D2998)</f>
        <v>5.6082150255713072</v>
      </c>
      <c r="O2998" s="11">
        <f>O2890</f>
        <v>6.2307433177560337E-2</v>
      </c>
      <c r="P2998" s="12">
        <f>M2998*O2890</f>
        <v>0.22807650385247236</v>
      </c>
      <c r="Q2998" s="9">
        <f>N2998*O2890</f>
        <v>0.34943348295117405</v>
      </c>
      <c r="R2998" s="12">
        <f t="shared" si="633"/>
        <v>0.31146286656912059</v>
      </c>
      <c r="S2998" s="12">
        <f t="shared" si="634"/>
        <v>0.57987014122714797</v>
      </c>
      <c r="T2998" s="13">
        <f t="shared" si="628"/>
        <v>0.88873075780990152</v>
      </c>
      <c r="U2998" s="14">
        <f t="shared" si="640"/>
        <v>0.46259698107009872</v>
      </c>
    </row>
    <row r="2999" spans="1:21" x14ac:dyDescent="0.3">
      <c r="A2999" s="17">
        <v>1947</v>
      </c>
      <c r="B2999" s="17">
        <v>109</v>
      </c>
      <c r="C2999" s="17">
        <v>0.74709999999999999</v>
      </c>
      <c r="D2999" s="17">
        <v>0.54391999999999996</v>
      </c>
      <c r="E2999" s="17">
        <v>0.5</v>
      </c>
      <c r="F2999" s="6">
        <f t="shared" si="635"/>
        <v>0.30504276581423823</v>
      </c>
      <c r="G2999" s="7">
        <f t="shared" si="636"/>
        <v>0.16591886118168045</v>
      </c>
      <c r="H2999" s="7">
        <f t="shared" si="637"/>
        <v>0.22208333522339802</v>
      </c>
      <c r="I2999" s="6">
        <f>SUM(H2999:H3000)</f>
        <v>0.40294441124572311</v>
      </c>
      <c r="J2999" s="8">
        <f t="shared" si="630"/>
        <v>1.3209440000000001</v>
      </c>
      <c r="K2999" s="9">
        <f>IF(F2999=0, K2998, K2998+G2999/F2999)</f>
        <v>10.841920000000002</v>
      </c>
      <c r="L2999" s="9">
        <f t="shared" si="631"/>
        <v>9.9012968036529703E-2</v>
      </c>
      <c r="M2999" s="12">
        <f t="shared" si="632"/>
        <v>1.675728588607369</v>
      </c>
      <c r="N2999" s="10">
        <f>((B2998+E2998)*D2998+(B2999+E2999)*D2999)/2/SUM(D2890:D2999)</f>
        <v>5.411095082789763</v>
      </c>
      <c r="O2999" s="11">
        <f>O2890</f>
        <v>6.2307433177560337E-2</v>
      </c>
      <c r="P2999" s="12">
        <f>M2999*O2890</f>
        <v>0.10441034705838113</v>
      </c>
      <c r="Q2999" s="9">
        <f>N2999*O2890</f>
        <v>0.33715144528834851</v>
      </c>
      <c r="R2999" s="12">
        <f t="shared" si="633"/>
        <v>0.14720761777837257</v>
      </c>
      <c r="S2999" s="12">
        <f t="shared" si="634"/>
        <v>0.26840727465802738</v>
      </c>
      <c r="T2999" s="13">
        <f t="shared" si="628"/>
        <v>0.87990047540245309</v>
      </c>
      <c r="U2999" s="14">
        <f t="shared" si="640"/>
        <v>0.44104352459754703</v>
      </c>
    </row>
    <row r="3000" spans="1:21" x14ac:dyDescent="0.3">
      <c r="A3000" s="17">
        <v>1947</v>
      </c>
      <c r="B3000" s="17" t="s">
        <v>19</v>
      </c>
      <c r="C3000" s="17">
        <v>0.76739000000000002</v>
      </c>
      <c r="D3000" s="17">
        <v>1</v>
      </c>
      <c r="E3000" s="17">
        <v>1.3</v>
      </c>
      <c r="F3000" s="6">
        <f t="shared" si="635"/>
        <v>0.13912390463255778</v>
      </c>
      <c r="G3000" s="7">
        <f t="shared" si="636"/>
        <v>0.13912390463255778</v>
      </c>
      <c r="H3000" s="7">
        <f>E3000*F3000</f>
        <v>0.18086107602232512</v>
      </c>
      <c r="I3000" s="6">
        <f>SUM(H3000:H3000)</f>
        <v>0.18086107602232512</v>
      </c>
      <c r="J3000" s="8">
        <f t="shared" si="630"/>
        <v>1.3</v>
      </c>
      <c r="K3000" s="9">
        <f>IF(F3000=0, K2999, K2999+G3000/F3000)</f>
        <v>11.841920000000002</v>
      </c>
      <c r="L3000" s="9">
        <f>K3000/(110+E3000)</f>
        <v>0.10639640610961368</v>
      </c>
      <c r="M3000" s="12">
        <f t="shared" si="632"/>
        <v>1.3075996616767955</v>
      </c>
      <c r="N3000" s="10">
        <f>N2999-(N2997-N2998)</f>
        <v>5.2943007557271793</v>
      </c>
      <c r="O3000" s="11">
        <f>O2890</f>
        <v>6.2307433177560337E-2</v>
      </c>
      <c r="P3000" s="12">
        <f>M3000*O2890</f>
        <v>8.1473178542927446E-2</v>
      </c>
      <c r="Q3000" s="9">
        <f>N3000*O2890</f>
        <v>0.32987429055937839</v>
      </c>
      <c r="R3000" s="12">
        <f t="shared" si="633"/>
        <v>0.12119965687965484</v>
      </c>
      <c r="S3000" s="12">
        <f>R3000</f>
        <v>0.12119965687965484</v>
      </c>
      <c r="T3000" s="13">
        <f t="shared" si="628"/>
        <v>0.8711634222728083</v>
      </c>
      <c r="U3000" s="14">
        <f t="shared" si="640"/>
        <v>0.42883657772719175</v>
      </c>
    </row>
    <row r="3001" spans="1:21" x14ac:dyDescent="0.3">
      <c r="A3001" s="17">
        <v>1948</v>
      </c>
      <c r="B3001" s="17">
        <v>0</v>
      </c>
      <c r="C3001" s="17">
        <v>5.2429999999999997E-2</v>
      </c>
      <c r="D3001" s="17">
        <v>5.0319999999999997E-2</v>
      </c>
      <c r="E3001" s="17">
        <v>0.2</v>
      </c>
      <c r="F3001" s="6">
        <v>100000</v>
      </c>
      <c r="G3001" s="7">
        <f>100000*D3001</f>
        <v>5032</v>
      </c>
      <c r="H3001" s="6">
        <f>F3001-(1-E3001)*G3001</f>
        <v>95974.399999999994</v>
      </c>
      <c r="I3001" s="6">
        <f>SUM(H3001:H3111)</f>
        <v>6536272.1699072476</v>
      </c>
      <c r="J3001" s="8">
        <f>I3001/F3001</f>
        <v>65.36272169907248</v>
      </c>
      <c r="K3001" s="9">
        <f>G3001/F3001</f>
        <v>5.0319999999999997E-2</v>
      </c>
      <c r="L3001" s="9">
        <f>K3001/(0.1+E3001)</f>
        <v>0.16773333333333329</v>
      </c>
      <c r="M3001">
        <f>G3001/L3001</f>
        <v>30000.000000000007</v>
      </c>
      <c r="N3001" s="10">
        <f>(0.1+E3001)*D3001/SUM(D3001:D3001)</f>
        <v>0.30000000000000004</v>
      </c>
      <c r="O3001" s="11">
        <f>IF((I3001-J3001*F3001+MAX(N3003:N3096)*F3001)/SUM(M3001:M3111)&gt;1/MAX(N3003:N3099),1/MAX(N3003:N3099),(I3001-J3001*F3001+MAX(N3003:N3096)*F3001)/SUM(M3001:M3111))</f>
        <v>6.1169658077199582E-2</v>
      </c>
      <c r="P3001" s="12">
        <f>M3001*O3001</f>
        <v>1835.0897423159879</v>
      </c>
      <c r="Q3001" s="9">
        <f>N3001*O3001</f>
        <v>1.8350897423159877E-2</v>
      </c>
      <c r="R3001" s="12">
        <f>((1-Q3001)*H3001)</f>
        <v>94213.183630350686</v>
      </c>
      <c r="S3001" s="12">
        <f>R3001+S3002</f>
        <v>5846267.7196011953</v>
      </c>
      <c r="T3001" s="13">
        <f t="shared" si="628"/>
        <v>58.462677196011953</v>
      </c>
      <c r="U3001" s="14">
        <f t="shared" ref="U3001:U3064" si="641">J3001-T3001</f>
        <v>6.9000445030605277</v>
      </c>
    </row>
    <row r="3002" spans="1:21" x14ac:dyDescent="0.3">
      <c r="A3002" s="17">
        <v>1948</v>
      </c>
      <c r="B3002" s="17">
        <v>1</v>
      </c>
      <c r="C3002" s="17">
        <v>4.47E-3</v>
      </c>
      <c r="D3002" s="17">
        <v>4.4600000000000004E-3</v>
      </c>
      <c r="E3002" s="17">
        <v>0.5</v>
      </c>
      <c r="F3002" s="6">
        <f>F3001-G3001</f>
        <v>94968</v>
      </c>
      <c r="G3002" s="7">
        <f>D3002*F3002</f>
        <v>423.55728000000005</v>
      </c>
      <c r="H3002" s="6">
        <f>F3002-0.5*G3002</f>
        <v>94756.221359999996</v>
      </c>
      <c r="I3002" s="6">
        <f>SUM(H3002:H3111)</f>
        <v>6440297.7699072473</v>
      </c>
      <c r="J3002" s="8">
        <f t="shared" ref="J3002:J3065" si="642">I3002/F3002</f>
        <v>67.815451203639611</v>
      </c>
      <c r="K3002" s="9">
        <f>K3001+G3002/F3002</f>
        <v>5.4779999999999995E-2</v>
      </c>
      <c r="L3002" s="9">
        <f t="shared" ref="L3002:L3065" si="643">K3002/(B3002+E3002)</f>
        <v>3.6519999999999997E-2</v>
      </c>
      <c r="M3002" s="12">
        <f t="shared" ref="M3002:M3065" si="644">G3002/L3002</f>
        <v>11597.953997809422</v>
      </c>
      <c r="N3002" s="10">
        <f>(B3002+E3002)*D3002/SUM(D3001:D3002)</f>
        <v>0.12212486308871853</v>
      </c>
      <c r="O3002" s="11">
        <f>O3001</f>
        <v>6.1169658077199582E-2</v>
      </c>
      <c r="P3002" s="12">
        <f>M3002*O3001</f>
        <v>709.44288044109226</v>
      </c>
      <c r="Q3002" s="9">
        <f>N3002*O3001</f>
        <v>7.4703361178617249E-3</v>
      </c>
      <c r="R3002" s="12">
        <f t="shared" ref="R3002:R3065" si="645">((1-Q3002)*H3002)</f>
        <v>94048.360537182292</v>
      </c>
      <c r="S3002" s="12">
        <f t="shared" ref="S3002:S3065" si="646">R3002+S3003</f>
        <v>5752054.5359708443</v>
      </c>
      <c r="T3002" s="13">
        <f t="shared" si="628"/>
        <v>60.568344452561327</v>
      </c>
      <c r="U3002" s="14">
        <f t="shared" si="641"/>
        <v>7.2471067510782845</v>
      </c>
    </row>
    <row r="3003" spans="1:21" x14ac:dyDescent="0.3">
      <c r="A3003" s="17">
        <v>1948</v>
      </c>
      <c r="B3003" s="17">
        <v>2</v>
      </c>
      <c r="C3003" s="17">
        <v>2.32E-3</v>
      </c>
      <c r="D3003" s="17">
        <v>2.31E-3</v>
      </c>
      <c r="E3003" s="17">
        <v>0.5</v>
      </c>
      <c r="F3003" s="6">
        <f t="shared" ref="F3003:F3066" si="647">F3002-G3002</f>
        <v>94544.442720000006</v>
      </c>
      <c r="G3003" s="7">
        <f t="shared" ref="G3003:G3066" si="648">D3003*F3003</f>
        <v>218.39766268320002</v>
      </c>
      <c r="H3003" s="6">
        <f t="shared" ref="H3003:H3066" si="649">F3003-0.5*G3003</f>
        <v>94435.243888658413</v>
      </c>
      <c r="I3003" s="6">
        <f>SUM(H3003:H3111)</f>
        <v>6345541.5485472474</v>
      </c>
      <c r="J3003" s="8">
        <f t="shared" si="642"/>
        <v>67.117023126785071</v>
      </c>
      <c r="K3003" s="9">
        <f t="shared" ref="K3003:K3066" si="650">K3002+G3003/F3003</f>
        <v>5.7089999999999995E-2</v>
      </c>
      <c r="L3003" s="9">
        <f t="shared" si="643"/>
        <v>2.2835999999999999E-2</v>
      </c>
      <c r="M3003" s="12">
        <f t="shared" si="644"/>
        <v>9563.7442057803491</v>
      </c>
      <c r="N3003" s="10">
        <f>((B3002+E3002)*D3002+(B3003+E3003)*D3003+(B3004+E3004)*D3004)/3/SUM(D3001:D3003)</f>
        <v>0.11160740351491798</v>
      </c>
      <c r="O3003" s="11">
        <f>O3001</f>
        <v>6.1169658077199582E-2</v>
      </c>
      <c r="P3003" s="12">
        <f>M3003*O3001</f>
        <v>585.01096300538268</v>
      </c>
      <c r="Q3003" s="9">
        <f>N3003*O3001</f>
        <v>6.8269867118915754E-3</v>
      </c>
      <c r="R3003" s="12">
        <f t="shared" si="645"/>
        <v>93790.535733496305</v>
      </c>
      <c r="S3003" s="12">
        <f t="shared" si="646"/>
        <v>5658006.1754336618</v>
      </c>
      <c r="T3003" s="13">
        <f t="shared" si="628"/>
        <v>59.8449365468285</v>
      </c>
      <c r="U3003" s="14">
        <f t="shared" si="641"/>
        <v>7.2720865799565715</v>
      </c>
    </row>
    <row r="3004" spans="1:21" x14ac:dyDescent="0.3">
      <c r="A3004" s="17">
        <v>1948</v>
      </c>
      <c r="B3004" s="17">
        <v>3</v>
      </c>
      <c r="C3004" s="17">
        <v>1.9E-3</v>
      </c>
      <c r="D3004" s="17">
        <v>1.9E-3</v>
      </c>
      <c r="E3004" s="17">
        <v>0.5</v>
      </c>
      <c r="F3004" s="6">
        <f t="shared" si="647"/>
        <v>94326.045057316805</v>
      </c>
      <c r="G3004" s="7">
        <f t="shared" si="648"/>
        <v>179.21948560890192</v>
      </c>
      <c r="H3004" s="6">
        <f t="shared" si="649"/>
        <v>94236.43531451236</v>
      </c>
      <c r="I3004" s="6">
        <f>SUM(H3004:H3111)</f>
        <v>6251106.304658589</v>
      </c>
      <c r="J3004" s="8">
        <f t="shared" si="642"/>
        <v>66.271264748353772</v>
      </c>
      <c r="K3004" s="9">
        <f t="shared" si="650"/>
        <v>5.8989999999999994E-2</v>
      </c>
      <c r="L3004" s="9">
        <f t="shared" si="643"/>
        <v>1.6854285714285714E-2</v>
      </c>
      <c r="M3004" s="12">
        <f t="shared" si="644"/>
        <v>10633.466683016726</v>
      </c>
      <c r="N3004" s="10">
        <f>((B3003+E3003)*D3003+(B3004+E3004)*D3004+(B3005+E3005)*D3005)/3/SUM(D3001:D3004)</f>
        <v>0.11013166073345766</v>
      </c>
      <c r="O3004" s="11">
        <f>O3001</f>
        <v>6.1169658077199582E-2</v>
      </c>
      <c r="P3004" s="12">
        <f>M3004*O3001</f>
        <v>650.44552117542673</v>
      </c>
      <c r="Q3004" s="9">
        <f>N3004*O3001</f>
        <v>6.7367160305397524E-3</v>
      </c>
      <c r="R3004" s="12">
        <f t="shared" si="645"/>
        <v>93601.59121006816</v>
      </c>
      <c r="S3004" s="12">
        <f t="shared" si="646"/>
        <v>5564215.639700165</v>
      </c>
      <c r="T3004" s="13">
        <f t="shared" si="628"/>
        <v>58.98917564410862</v>
      </c>
      <c r="U3004" s="14">
        <f t="shared" si="641"/>
        <v>7.2820891042451521</v>
      </c>
    </row>
    <row r="3005" spans="1:21" x14ac:dyDescent="0.3">
      <c r="A3005" s="17">
        <v>1948</v>
      </c>
      <c r="B3005" s="17">
        <v>4</v>
      </c>
      <c r="C3005" s="17">
        <v>1.57E-3</v>
      </c>
      <c r="D3005" s="17">
        <v>1.57E-3</v>
      </c>
      <c r="E3005" s="17">
        <v>0.5</v>
      </c>
      <c r="F3005" s="6">
        <f t="shared" si="647"/>
        <v>94146.825571707901</v>
      </c>
      <c r="G3005" s="7">
        <f t="shared" si="648"/>
        <v>147.81051614758141</v>
      </c>
      <c r="H3005" s="6">
        <f t="shared" si="649"/>
        <v>94072.920313634109</v>
      </c>
      <c r="I3005" s="6">
        <f>SUM(H3005:H3111)</f>
        <v>6156869.8693440761</v>
      </c>
      <c r="J3005" s="8">
        <f t="shared" si="642"/>
        <v>65.396468037625255</v>
      </c>
      <c r="K3005" s="9">
        <f t="shared" si="650"/>
        <v>6.0559999999999996E-2</v>
      </c>
      <c r="L3005" s="9">
        <f t="shared" si="643"/>
        <v>1.3457777777777777E-2</v>
      </c>
      <c r="M3005" s="12">
        <f t="shared" si="644"/>
        <v>10983.278115325567</v>
      </c>
      <c r="N3005" s="10">
        <f>((B3004+E3004)*D3004+(B3005+E3005)*D3005+(B3006+E3006)*D3006)/3/SUM(D3001:D3005)</f>
        <v>0.11938573315719948</v>
      </c>
      <c r="O3005" s="11">
        <f>O3001</f>
        <v>6.1169658077199582E-2</v>
      </c>
      <c r="P3005" s="12">
        <f>M3005*O3001</f>
        <v>671.84336688125404</v>
      </c>
      <c r="Q3005" s="9">
        <f>N3005*O3001</f>
        <v>7.3027844765216812E-3</v>
      </c>
      <c r="R3005" s="12">
        <f t="shared" si="645"/>
        <v>93385.926051506642</v>
      </c>
      <c r="S3005" s="12">
        <f t="shared" si="646"/>
        <v>5470614.0484900968</v>
      </c>
      <c r="T3005" s="13">
        <f t="shared" si="628"/>
        <v>58.107259753791141</v>
      </c>
      <c r="U3005" s="14">
        <f t="shared" si="641"/>
        <v>7.2892082838341139</v>
      </c>
    </row>
    <row r="3006" spans="1:21" x14ac:dyDescent="0.3">
      <c r="A3006" s="17">
        <v>1948</v>
      </c>
      <c r="B3006" s="17">
        <v>5</v>
      </c>
      <c r="C3006" s="17">
        <v>1.4499999999999999E-3</v>
      </c>
      <c r="D3006" s="17">
        <v>1.4499999999999999E-3</v>
      </c>
      <c r="E3006" s="17">
        <v>0.5</v>
      </c>
      <c r="F3006" s="6">
        <f t="shared" si="647"/>
        <v>93999.015055560318</v>
      </c>
      <c r="G3006" s="7">
        <f t="shared" si="648"/>
        <v>136.29857183056245</v>
      </c>
      <c r="H3006" s="6">
        <f t="shared" si="649"/>
        <v>93930.865769645039</v>
      </c>
      <c r="I3006" s="6">
        <f>SUM(H3006:H3111)</f>
        <v>6062796.9490304422</v>
      </c>
      <c r="J3006" s="8">
        <f t="shared" si="642"/>
        <v>64.498515707285705</v>
      </c>
      <c r="K3006" s="9">
        <f t="shared" si="650"/>
        <v>6.2009999999999996E-2</v>
      </c>
      <c r="L3006" s="9">
        <f t="shared" si="643"/>
        <v>1.1274545454545454E-2</v>
      </c>
      <c r="M3006" s="12">
        <f t="shared" si="644"/>
        <v>12089.052492631728</v>
      </c>
      <c r="N3006" s="10">
        <f>((B3005+E3005)*D3005+(B3006+E3006)*D3006+(B3007+E3007)*D3007)/3/SUM(D3001:D3006)</f>
        <v>0.12242649035101866</v>
      </c>
      <c r="O3006" s="11">
        <f>O3001</f>
        <v>6.1169658077199582E-2</v>
      </c>
      <c r="P3006" s="12">
        <f>M3006*O3001</f>
        <v>739.48320745160015</v>
      </c>
      <c r="Q3006" s="9">
        <f>N3006*O3001</f>
        <v>7.4887865543633849E-3</v>
      </c>
      <c r="R3006" s="12">
        <f t="shared" si="645"/>
        <v>93227.437565029613</v>
      </c>
      <c r="S3006" s="12">
        <f t="shared" si="646"/>
        <v>5377228.12243859</v>
      </c>
      <c r="T3006" s="13">
        <f t="shared" si="628"/>
        <v>57.205153897200447</v>
      </c>
      <c r="U3006" s="14">
        <f t="shared" si="641"/>
        <v>7.2933618100852584</v>
      </c>
    </row>
    <row r="3007" spans="1:21" x14ac:dyDescent="0.3">
      <c r="A3007" s="17">
        <v>1948</v>
      </c>
      <c r="B3007" s="17">
        <v>6</v>
      </c>
      <c r="C3007" s="17">
        <v>1.1999999999999999E-3</v>
      </c>
      <c r="D3007" s="17">
        <v>1.1900000000000001E-3</v>
      </c>
      <c r="E3007" s="17">
        <v>0.5</v>
      </c>
      <c r="F3007" s="6">
        <f t="shared" si="647"/>
        <v>93862.716483729761</v>
      </c>
      <c r="G3007" s="7">
        <f t="shared" si="648"/>
        <v>111.69663261563842</v>
      </c>
      <c r="H3007" s="6">
        <f t="shared" si="649"/>
        <v>93806.868167421941</v>
      </c>
      <c r="I3007" s="6">
        <f>SUM(H3007:H3111)</f>
        <v>5968866.083260797</v>
      </c>
      <c r="J3007" s="8">
        <f t="shared" si="642"/>
        <v>63.591448307331326</v>
      </c>
      <c r="K3007" s="9">
        <f t="shared" si="650"/>
        <v>6.3199999999999992E-2</v>
      </c>
      <c r="L3007" s="9">
        <f t="shared" si="643"/>
        <v>9.7230769230769211E-3</v>
      </c>
      <c r="M3007" s="12">
        <f t="shared" si="644"/>
        <v>11487.786582304587</v>
      </c>
      <c r="N3007" s="10">
        <f>((B3006+E3006)*D3006+(B3007+E3007)*D3007+(B3008+E3008)*D3008)/3/SUM(D3001:D3007)</f>
        <v>0.12597573839662449</v>
      </c>
      <c r="O3007" s="11">
        <f>O3001</f>
        <v>6.1169658077199582E-2</v>
      </c>
      <c r="P3007" s="12">
        <f>M3007*O3001</f>
        <v>702.70397730341278</v>
      </c>
      <c r="Q3007" s="9">
        <f>N3007*O3001</f>
        <v>7.7058928437442626E-3</v>
      </c>
      <c r="R3007" s="12">
        <f t="shared" si="645"/>
        <v>93084.00249331654</v>
      </c>
      <c r="S3007" s="12">
        <f t="shared" si="646"/>
        <v>5284000.6848735604</v>
      </c>
      <c r="T3007" s="13">
        <f t="shared" si="628"/>
        <v>56.294989989869869</v>
      </c>
      <c r="U3007" s="14">
        <f t="shared" si="641"/>
        <v>7.2964583174614575</v>
      </c>
    </row>
    <row r="3008" spans="1:21" x14ac:dyDescent="0.3">
      <c r="A3008" s="17">
        <v>1948</v>
      </c>
      <c r="B3008" s="17">
        <v>7</v>
      </c>
      <c r="C3008" s="17">
        <v>1.1000000000000001E-3</v>
      </c>
      <c r="D3008" s="17">
        <v>1.09E-3</v>
      </c>
      <c r="E3008" s="17">
        <v>0.5</v>
      </c>
      <c r="F3008" s="6">
        <f t="shared" si="647"/>
        <v>93751.019851114121</v>
      </c>
      <c r="G3008" s="7">
        <f t="shared" si="648"/>
        <v>102.1886116377144</v>
      </c>
      <c r="H3008" s="6">
        <f t="shared" si="649"/>
        <v>93699.925545295264</v>
      </c>
      <c r="I3008" s="6">
        <f>SUM(H3008:H3111)</f>
        <v>5875059.2150933752</v>
      </c>
      <c r="J3008" s="8">
        <f t="shared" si="642"/>
        <v>62.66661658106279</v>
      </c>
      <c r="K3008" s="9">
        <f t="shared" si="650"/>
        <v>6.4289999999999986E-2</v>
      </c>
      <c r="L3008" s="9">
        <f t="shared" si="643"/>
        <v>8.571999999999998E-3</v>
      </c>
      <c r="M3008" s="12">
        <f t="shared" si="644"/>
        <v>11921.2099437371</v>
      </c>
      <c r="N3008" s="10">
        <f>((B3007+E3007)*D3007+(B3008+E3008)*D3008+(B3009+E3009)*D3009)/3/SUM(D3001:D3008)</f>
        <v>0.13449473738787787</v>
      </c>
      <c r="O3008" s="11">
        <f>O3001</f>
        <v>6.1169658077199582E-2</v>
      </c>
      <c r="P3008" s="12">
        <f>M3008*O3001</f>
        <v>729.21633612491007</v>
      </c>
      <c r="Q3008" s="9">
        <f>N3008*O3001</f>
        <v>8.2269970991992406E-3</v>
      </c>
      <c r="R3008" s="12">
        <f t="shared" si="645"/>
        <v>92929.056529638925</v>
      </c>
      <c r="S3008" s="12">
        <f t="shared" si="646"/>
        <v>5190916.6823802441</v>
      </c>
      <c r="T3008" s="13">
        <f t="shared" si="628"/>
        <v>55.369175616691237</v>
      </c>
      <c r="U3008" s="14">
        <f t="shared" si="641"/>
        <v>7.2974409643715532</v>
      </c>
    </row>
    <row r="3009" spans="1:21" x14ac:dyDescent="0.3">
      <c r="A3009" s="17">
        <v>1948</v>
      </c>
      <c r="B3009" s="17">
        <v>8</v>
      </c>
      <c r="C3009" s="17">
        <v>1.1800000000000001E-3</v>
      </c>
      <c r="D3009" s="17">
        <v>1.1800000000000001E-3</v>
      </c>
      <c r="E3009" s="17">
        <v>0.5</v>
      </c>
      <c r="F3009" s="6">
        <f t="shared" si="647"/>
        <v>93648.831239476407</v>
      </c>
      <c r="G3009" s="7">
        <f t="shared" si="648"/>
        <v>110.50562086258216</v>
      </c>
      <c r="H3009" s="6">
        <f t="shared" si="649"/>
        <v>93593.578429045112</v>
      </c>
      <c r="I3009" s="6">
        <f>SUM(H3009:H3111)</f>
        <v>5781359.2895480813</v>
      </c>
      <c r="J3009" s="8">
        <f t="shared" si="642"/>
        <v>61.734452133888745</v>
      </c>
      <c r="K3009" s="9">
        <f t="shared" si="650"/>
        <v>6.5469999999999987E-2</v>
      </c>
      <c r="L3009" s="9">
        <f t="shared" si="643"/>
        <v>7.7023529411764692E-3</v>
      </c>
      <c r="M3009" s="12">
        <f t="shared" si="644"/>
        <v>14346.995224254599</v>
      </c>
      <c r="N3009" s="10">
        <f>((B3008+E3008)*D3008+(B3009+E3009)*D3009+(B3010+E3010)*D3010)/3/SUM(D3001:D3009)</f>
        <v>0.13089964869405837</v>
      </c>
      <c r="O3009" s="11">
        <f>O3001</f>
        <v>6.1169658077199582E-2</v>
      </c>
      <c r="P3009" s="12">
        <f>M3009*O3001</f>
        <v>877.60079230286919</v>
      </c>
      <c r="Q3009" s="9">
        <f>N3009*O3001</f>
        <v>8.0070867530410948E-3</v>
      </c>
      <c r="R3009" s="12">
        <f t="shared" si="645"/>
        <v>92844.166527036199</v>
      </c>
      <c r="S3009" s="12">
        <f t="shared" si="646"/>
        <v>5097987.6258506048</v>
      </c>
      <c r="T3009" s="13">
        <f t="shared" si="628"/>
        <v>54.437279765020889</v>
      </c>
      <c r="U3009" s="14">
        <f t="shared" si="641"/>
        <v>7.2971723688678551</v>
      </c>
    </row>
    <row r="3010" spans="1:21" x14ac:dyDescent="0.3">
      <c r="A3010" s="17">
        <v>1948</v>
      </c>
      <c r="B3010" s="17">
        <v>9</v>
      </c>
      <c r="C3010" s="17">
        <v>7.9000000000000001E-4</v>
      </c>
      <c r="D3010" s="17">
        <v>7.9000000000000001E-4</v>
      </c>
      <c r="E3010" s="17">
        <v>0.5</v>
      </c>
      <c r="F3010" s="6">
        <f t="shared" si="647"/>
        <v>93538.325618613831</v>
      </c>
      <c r="G3010" s="7">
        <f t="shared" si="648"/>
        <v>73.895277238704935</v>
      </c>
      <c r="H3010" s="6">
        <f t="shared" si="649"/>
        <v>93501.377979994475</v>
      </c>
      <c r="I3010" s="6">
        <f>SUM(H3010:H3111)</f>
        <v>5687765.7111190353</v>
      </c>
      <c r="J3010" s="8">
        <f t="shared" si="642"/>
        <v>60.806794150986896</v>
      </c>
      <c r="K3010" s="9">
        <f t="shared" si="650"/>
        <v>6.6259999999999986E-2</v>
      </c>
      <c r="L3010" s="9">
        <f t="shared" si="643"/>
        <v>6.9747368421052619E-3</v>
      </c>
      <c r="M3010" s="12">
        <f t="shared" si="644"/>
        <v>10594.70470521728</v>
      </c>
      <c r="N3010" s="10">
        <f>((B3009+E3009)*D3009+(B3010+E3010)*D3010+(B3011+E3011)*D3011)/3/SUM(D3001:D3010)</f>
        <v>0.13469664956233024</v>
      </c>
      <c r="O3010" s="11">
        <f>O3001</f>
        <v>6.1169658077199582E-2</v>
      </c>
      <c r="P3010" s="12">
        <f>M3010*O3001</f>
        <v>648.07446424703858</v>
      </c>
      <c r="Q3010" s="9">
        <f>N3010*O3001</f>
        <v>8.2393479978721158E-3</v>
      </c>
      <c r="R3010" s="12">
        <f t="shared" si="645"/>
        <v>92730.987588536722</v>
      </c>
      <c r="S3010" s="12">
        <f t="shared" si="646"/>
        <v>5005143.4593235683</v>
      </c>
      <c r="T3010" s="13">
        <f t="shared" si="628"/>
        <v>53.509012762652667</v>
      </c>
      <c r="U3010" s="14">
        <f t="shared" si="641"/>
        <v>7.2977813883342293</v>
      </c>
    </row>
    <row r="3011" spans="1:21" x14ac:dyDescent="0.3">
      <c r="A3011" s="17">
        <v>1948</v>
      </c>
      <c r="B3011" s="17">
        <v>10</v>
      </c>
      <c r="C3011" s="17">
        <v>8.8000000000000003E-4</v>
      </c>
      <c r="D3011" s="17">
        <v>8.8000000000000003E-4</v>
      </c>
      <c r="E3011" s="17">
        <v>0.5</v>
      </c>
      <c r="F3011" s="6">
        <f t="shared" si="647"/>
        <v>93464.430341375133</v>
      </c>
      <c r="G3011" s="7">
        <f t="shared" si="648"/>
        <v>82.248698700410117</v>
      </c>
      <c r="H3011" s="6">
        <f t="shared" si="649"/>
        <v>93423.305992024922</v>
      </c>
      <c r="I3011" s="6">
        <f>SUM(H3011:H3111)</f>
        <v>5594264.3331390405</v>
      </c>
      <c r="J3011" s="8">
        <f t="shared" si="642"/>
        <v>59.85447418559351</v>
      </c>
      <c r="K3011" s="9">
        <f t="shared" si="650"/>
        <v>6.7139999999999991E-2</v>
      </c>
      <c r="L3011" s="9">
        <f t="shared" si="643"/>
        <v>6.3942857142857135E-3</v>
      </c>
      <c r="M3011" s="12">
        <f t="shared" si="644"/>
        <v>12862.843853951539</v>
      </c>
      <c r="N3011" s="10">
        <f>((B3010+E3010)*D3010+(B3011+E3011)*D3011+(B3012+E3012)*D3012)/3/SUM(D3001:D3011)</f>
        <v>0.13109423096018272</v>
      </c>
      <c r="O3011" s="11">
        <f>O3001</f>
        <v>6.1169658077199582E-2</v>
      </c>
      <c r="P3011" s="12">
        <f>M3011*O3001</f>
        <v>786.81576044662381</v>
      </c>
      <c r="Q3011" s="9">
        <f>N3011*O3001</f>
        <v>8.0189892837278075E-3</v>
      </c>
      <c r="R3011" s="12">
        <f t="shared" si="645"/>
        <v>92674.14550242445</v>
      </c>
      <c r="S3011" s="12">
        <f t="shared" si="646"/>
        <v>4912412.4717350313</v>
      </c>
      <c r="T3011" s="13">
        <f t="shared" si="628"/>
        <v>52.559165596929645</v>
      </c>
      <c r="U3011" s="14">
        <f t="shared" si="641"/>
        <v>7.2953085886638647</v>
      </c>
    </row>
    <row r="3012" spans="1:21" x14ac:dyDescent="0.3">
      <c r="A3012" s="17">
        <v>1948</v>
      </c>
      <c r="B3012" s="17">
        <v>11</v>
      </c>
      <c r="C3012" s="17">
        <v>8.4000000000000003E-4</v>
      </c>
      <c r="D3012" s="17">
        <v>8.4000000000000003E-4</v>
      </c>
      <c r="E3012" s="17">
        <v>0.5</v>
      </c>
      <c r="F3012" s="6">
        <f t="shared" si="647"/>
        <v>93382.181642674725</v>
      </c>
      <c r="G3012" s="7">
        <f t="shared" si="648"/>
        <v>78.441032579846777</v>
      </c>
      <c r="H3012" s="6">
        <f t="shared" si="649"/>
        <v>93342.961126384806</v>
      </c>
      <c r="I3012" s="6">
        <f>SUM(H3012:H3111)</f>
        <v>5500841.0271470156</v>
      </c>
      <c r="J3012" s="8">
        <f t="shared" si="642"/>
        <v>58.90675212746568</v>
      </c>
      <c r="K3012" s="9">
        <f t="shared" si="650"/>
        <v>6.7979999999999985E-2</v>
      </c>
      <c r="L3012" s="9">
        <f t="shared" si="643"/>
        <v>5.9113043478260857E-3</v>
      </c>
      <c r="M3012" s="12">
        <f t="shared" si="644"/>
        <v>13269.665705622803</v>
      </c>
      <c r="N3012" s="10">
        <f>((B3011+E3011)*D3011+(B3012+E3012)*D3012+(B3013+E3013)*D3013)/3/SUM(D3001:D3012)</f>
        <v>0.15151515151515155</v>
      </c>
      <c r="O3012" s="11">
        <f>O3001</f>
        <v>6.1169658077199582E-2</v>
      </c>
      <c r="P3012" s="12">
        <f>M3012*O3001</f>
        <v>811.70091401168816</v>
      </c>
      <c r="Q3012" s="9">
        <f>N3012*O3001</f>
        <v>9.2681300116969085E-3</v>
      </c>
      <c r="R3012" s="12">
        <f t="shared" si="645"/>
        <v>92477.846426988704</v>
      </c>
      <c r="S3012" s="12">
        <f t="shared" si="646"/>
        <v>4819738.3262326065</v>
      </c>
      <c r="T3012" s="13">
        <f t="shared" ref="T3012:T3075" si="651">S3012/F3012</f>
        <v>51.613040533527588</v>
      </c>
      <c r="U3012" s="14">
        <f t="shared" si="641"/>
        <v>7.2937115939380917</v>
      </c>
    </row>
    <row r="3013" spans="1:21" x14ac:dyDescent="0.3">
      <c r="A3013" s="17">
        <v>1948</v>
      </c>
      <c r="B3013" s="17">
        <v>12</v>
      </c>
      <c r="C3013" s="17">
        <v>9.6000000000000002E-4</v>
      </c>
      <c r="D3013" s="17">
        <v>9.6000000000000002E-4</v>
      </c>
      <c r="E3013" s="17">
        <v>0.5</v>
      </c>
      <c r="F3013" s="6">
        <f t="shared" si="647"/>
        <v>93303.740610094872</v>
      </c>
      <c r="G3013" s="7">
        <f t="shared" si="648"/>
        <v>89.571590985691074</v>
      </c>
      <c r="H3013" s="6">
        <f t="shared" si="649"/>
        <v>93258.954814602024</v>
      </c>
      <c r="I3013" s="6">
        <f>SUM(H3013:H3111)</f>
        <v>5407498.0660206303</v>
      </c>
      <c r="J3013" s="8">
        <f t="shared" si="642"/>
        <v>57.95585504570407</v>
      </c>
      <c r="K3013" s="9">
        <f t="shared" si="650"/>
        <v>6.8939999999999987E-2</v>
      </c>
      <c r="L3013" s="9">
        <f t="shared" si="643"/>
        <v>5.5151999999999987E-3</v>
      </c>
      <c r="M3013" s="12">
        <f t="shared" si="644"/>
        <v>16240.85998435072</v>
      </c>
      <c r="N3013" s="10">
        <f>((B3012+E3012)*D3012+(B3013+E3013)*D3013+(B3014+E3014)*D3014)/3/SUM(D3001:D3013)</f>
        <v>0.1615172613867131</v>
      </c>
      <c r="O3013" s="11">
        <f>O3001</f>
        <v>6.1169658077199582E-2</v>
      </c>
      <c r="P3013" s="12">
        <f>M3013*O3001</f>
        <v>993.44785212240652</v>
      </c>
      <c r="Q3013" s="9">
        <f>N3013*O3001</f>
        <v>9.8799556525909112E-3</v>
      </c>
      <c r="R3013" s="12">
        <f t="shared" si="645"/>
        <v>92337.56047682678</v>
      </c>
      <c r="S3013" s="12">
        <f t="shared" si="646"/>
        <v>4727260.4798056176</v>
      </c>
      <c r="T3013" s="13">
        <f t="shared" si="651"/>
        <v>50.665283609156376</v>
      </c>
      <c r="U3013" s="14">
        <f t="shared" si="641"/>
        <v>7.2905714365476939</v>
      </c>
    </row>
    <row r="3014" spans="1:21" x14ac:dyDescent="0.3">
      <c r="A3014" s="17">
        <v>1948</v>
      </c>
      <c r="B3014" s="17">
        <v>13</v>
      </c>
      <c r="C3014" s="17">
        <v>8.7000000000000001E-4</v>
      </c>
      <c r="D3014" s="17">
        <v>8.7000000000000001E-4</v>
      </c>
      <c r="E3014" s="17">
        <v>0.5</v>
      </c>
      <c r="F3014" s="6">
        <f t="shared" si="647"/>
        <v>93214.169019109177</v>
      </c>
      <c r="G3014" s="7">
        <f t="shared" si="648"/>
        <v>81.096327046624978</v>
      </c>
      <c r="H3014" s="6">
        <f t="shared" si="649"/>
        <v>93173.620855585861</v>
      </c>
      <c r="I3014" s="6">
        <f>SUM(H3014:H3111)</f>
        <v>5314239.1112060286</v>
      </c>
      <c r="J3014" s="8">
        <f t="shared" si="642"/>
        <v>57.01106566874607</v>
      </c>
      <c r="K3014" s="9">
        <f t="shared" si="650"/>
        <v>6.9809999999999983E-2</v>
      </c>
      <c r="L3014" s="9">
        <f t="shared" si="643"/>
        <v>5.1711111111111098E-3</v>
      </c>
      <c r="M3014" s="12">
        <f t="shared" si="644"/>
        <v>15682.572914044371</v>
      </c>
      <c r="N3014" s="10">
        <f>((B3013+E3013)*D3013+(B3014+E3014)*D3014+(B3015+E3015)*D3015)/3/SUM(D3001:D3014)</f>
        <v>0.17569116172468133</v>
      </c>
      <c r="O3014" s="11">
        <f>O3001</f>
        <v>6.1169658077199582E-2</v>
      </c>
      <c r="P3014" s="12">
        <f>M3014*O3001</f>
        <v>959.29762292284568</v>
      </c>
      <c r="Q3014" s="9">
        <f>N3014*O3001</f>
        <v>1.0746968289884732E-2</v>
      </c>
      <c r="R3014" s="12">
        <f t="shared" si="645"/>
        <v>92172.286906797133</v>
      </c>
      <c r="S3014" s="12">
        <f t="shared" si="646"/>
        <v>4634922.9193287911</v>
      </c>
      <c r="T3014" s="13">
        <f t="shared" si="651"/>
        <v>49.723373260760589</v>
      </c>
      <c r="U3014" s="14">
        <f t="shared" si="641"/>
        <v>7.2876924079854817</v>
      </c>
    </row>
    <row r="3015" spans="1:21" x14ac:dyDescent="0.3">
      <c r="A3015" s="17">
        <v>1948</v>
      </c>
      <c r="B3015" s="17">
        <v>14</v>
      </c>
      <c r="C3015" s="17">
        <v>8.9999999999999998E-4</v>
      </c>
      <c r="D3015" s="17">
        <v>8.9999999999999998E-4</v>
      </c>
      <c r="E3015" s="17">
        <v>0.5</v>
      </c>
      <c r="F3015" s="6">
        <f t="shared" si="647"/>
        <v>93133.072692062546</v>
      </c>
      <c r="G3015" s="7">
        <f t="shared" si="648"/>
        <v>83.819765422856293</v>
      </c>
      <c r="H3015" s="6">
        <f t="shared" si="649"/>
        <v>93091.162809351124</v>
      </c>
      <c r="I3015" s="6">
        <f>SUM(H3015:H3111)</f>
        <v>5221065.4903504429</v>
      </c>
      <c r="J3015" s="8">
        <f t="shared" si="642"/>
        <v>56.060273106348596</v>
      </c>
      <c r="K3015" s="9">
        <f t="shared" si="650"/>
        <v>7.0709999999999981E-2</v>
      </c>
      <c r="L3015" s="9">
        <f t="shared" si="643"/>
        <v>4.87655172413793E-3</v>
      </c>
      <c r="M3015" s="12">
        <f t="shared" si="644"/>
        <v>17188.326949956394</v>
      </c>
      <c r="N3015" s="10">
        <f>((B3014+E3014)*D3014+(B3015+E3015)*D3015+(B3016+E3016)*D3016)/3/SUM(D3001:D3015)</f>
        <v>0.20164521755527273</v>
      </c>
      <c r="O3015" s="11">
        <f>O3001</f>
        <v>6.1169658077199582E-2</v>
      </c>
      <c r="P3015" s="12">
        <f>M3015*O3001</f>
        <v>1051.4040824479473</v>
      </c>
      <c r="Q3015" s="9">
        <f>N3015*O3001</f>
        <v>1.2334569010758556E-2</v>
      </c>
      <c r="R3015" s="12">
        <f t="shared" si="645"/>
        <v>91942.923437387421</v>
      </c>
      <c r="S3015" s="12">
        <f t="shared" si="646"/>
        <v>4542750.6324219937</v>
      </c>
      <c r="T3015" s="13">
        <f t="shared" si="651"/>
        <v>48.776986532402454</v>
      </c>
      <c r="U3015" s="14">
        <f t="shared" si="641"/>
        <v>7.2832865739461425</v>
      </c>
    </row>
    <row r="3016" spans="1:21" x14ac:dyDescent="0.3">
      <c r="A3016" s="17">
        <v>1948</v>
      </c>
      <c r="B3016" s="17">
        <v>15</v>
      </c>
      <c r="C3016" s="17">
        <v>1.16E-3</v>
      </c>
      <c r="D3016" s="17">
        <v>1.16E-3</v>
      </c>
      <c r="E3016" s="17">
        <v>0.5</v>
      </c>
      <c r="F3016" s="6">
        <f t="shared" si="647"/>
        <v>93049.252926639689</v>
      </c>
      <c r="G3016" s="7">
        <f t="shared" si="648"/>
        <v>107.93713339490203</v>
      </c>
      <c r="H3016" s="6">
        <f t="shared" si="649"/>
        <v>92995.284359942234</v>
      </c>
      <c r="I3016" s="6">
        <f>SUM(H3016:H3111)</f>
        <v>5127974.3275410915</v>
      </c>
      <c r="J3016" s="8">
        <f t="shared" si="642"/>
        <v>55.110322396505453</v>
      </c>
      <c r="K3016" s="9">
        <f t="shared" si="650"/>
        <v>7.1869999999999976E-2</v>
      </c>
      <c r="L3016" s="9">
        <f t="shared" si="643"/>
        <v>4.6367741935483854E-3</v>
      </c>
      <c r="M3016" s="12">
        <f t="shared" si="644"/>
        <v>23278.496836245751</v>
      </c>
      <c r="N3016" s="10">
        <f>((B3015+E3015)*D3015+(B3016+E3016)*D3016+(B3017+E3017)*D3017)/3/SUM(D3001:D3016)</f>
        <v>0.24646352210008823</v>
      </c>
      <c r="O3016" s="11">
        <f>O3001</f>
        <v>6.1169658077199582E-2</v>
      </c>
      <c r="P3016" s="12">
        <f>M3016*O3001</f>
        <v>1423.9376920243249</v>
      </c>
      <c r="Q3016" s="9">
        <f>N3016*O3001</f>
        <v>1.5076089375364719E-2</v>
      </c>
      <c r="R3016" s="12">
        <f t="shared" si="645"/>
        <v>91593.279141444291</v>
      </c>
      <c r="S3016" s="12">
        <f t="shared" si="646"/>
        <v>4450807.708984606</v>
      </c>
      <c r="T3016" s="13">
        <f t="shared" si="651"/>
        <v>47.832815084433143</v>
      </c>
      <c r="U3016" s="14">
        <f t="shared" si="641"/>
        <v>7.2775073120723093</v>
      </c>
    </row>
    <row r="3017" spans="1:21" x14ac:dyDescent="0.3">
      <c r="A3017" s="17">
        <v>1948</v>
      </c>
      <c r="B3017" s="17">
        <v>16</v>
      </c>
      <c r="C3017" s="17">
        <v>1.34E-3</v>
      </c>
      <c r="D3017" s="17">
        <v>1.34E-3</v>
      </c>
      <c r="E3017" s="17">
        <v>0.5</v>
      </c>
      <c r="F3017" s="6">
        <f t="shared" si="647"/>
        <v>92941.315793244794</v>
      </c>
      <c r="G3017" s="7">
        <f t="shared" si="648"/>
        <v>124.54136316294803</v>
      </c>
      <c r="H3017" s="6">
        <f t="shared" si="649"/>
        <v>92879.045111663319</v>
      </c>
      <c r="I3017" s="6">
        <f>SUM(H3017:H3111)</f>
        <v>5034979.0431811493</v>
      </c>
      <c r="J3017" s="8">
        <f t="shared" si="642"/>
        <v>54.173743939475237</v>
      </c>
      <c r="K3017" s="9">
        <f t="shared" si="650"/>
        <v>7.320999999999997E-2</v>
      </c>
      <c r="L3017" s="9">
        <f t="shared" si="643"/>
        <v>4.4369696969696953E-3</v>
      </c>
      <c r="M3017" s="12">
        <f t="shared" si="644"/>
        <v>28069.013689231571</v>
      </c>
      <c r="N3017" s="10">
        <f>((B3016+E3016)*D3016+(B3017+E3017)*D3017+(B3018+E3018)*D3018)/3/SUM(D3001:D3017)</f>
        <v>0.30125665892637632</v>
      </c>
      <c r="O3017" s="11">
        <f>O3001</f>
        <v>6.1169658077199582E-2</v>
      </c>
      <c r="P3017" s="12">
        <f>M3017*O3001</f>
        <v>1716.9719699345296</v>
      </c>
      <c r="Q3017" s="9">
        <f>N3017*O3001</f>
        <v>1.8427766820005975E-2</v>
      </c>
      <c r="R3017" s="12">
        <f t="shared" si="645"/>
        <v>91167.491725880769</v>
      </c>
      <c r="S3017" s="12">
        <f t="shared" si="646"/>
        <v>4359214.4298431613</v>
      </c>
      <c r="T3017" s="13">
        <f t="shared" si="651"/>
        <v>46.902869758596637</v>
      </c>
      <c r="U3017" s="14">
        <f t="shared" si="641"/>
        <v>7.2708741808786002</v>
      </c>
    </row>
    <row r="3018" spans="1:21" x14ac:dyDescent="0.3">
      <c r="A3018" s="17">
        <v>1948</v>
      </c>
      <c r="B3018" s="17">
        <v>17</v>
      </c>
      <c r="C3018" s="17">
        <v>1.49E-3</v>
      </c>
      <c r="D3018" s="17">
        <v>1.49E-3</v>
      </c>
      <c r="E3018" s="17">
        <v>0.5</v>
      </c>
      <c r="F3018" s="6">
        <f t="shared" si="647"/>
        <v>92816.774430081845</v>
      </c>
      <c r="G3018" s="7">
        <f t="shared" si="648"/>
        <v>138.29699390082195</v>
      </c>
      <c r="H3018" s="6">
        <f t="shared" si="649"/>
        <v>92747.625933131436</v>
      </c>
      <c r="I3018" s="6">
        <f>SUM(H3018:H3111)</f>
        <v>4942099.9980694856</v>
      </c>
      <c r="J3018" s="8">
        <f t="shared" si="642"/>
        <v>53.245763262246648</v>
      </c>
      <c r="K3018" s="9">
        <f t="shared" si="650"/>
        <v>7.4699999999999975E-2</v>
      </c>
      <c r="L3018" s="9">
        <f t="shared" si="643"/>
        <v>4.2685714285714271E-3</v>
      </c>
      <c r="M3018" s="12">
        <f t="shared" si="644"/>
        <v>32398.894153472353</v>
      </c>
      <c r="N3018" s="10">
        <f>((B3017+E3017)*D3017+(B3018+E3018)*D3018+(B3019+E3019)*D3019)/3/SUM(D3001:D3018)</f>
        <v>0.35287817938420368</v>
      </c>
      <c r="O3018" s="11">
        <f>O3001</f>
        <v>6.1169658077199582E-2</v>
      </c>
      <c r="P3018" s="12">
        <f>M3018*O3001</f>
        <v>1981.8292774472843</v>
      </c>
      <c r="Q3018" s="9">
        <f>N3018*O3001</f>
        <v>2.1585437575836437E-2</v>
      </c>
      <c r="R3018" s="12">
        <f t="shared" si="645"/>
        <v>90745.627843244802</v>
      </c>
      <c r="S3018" s="12">
        <f t="shared" si="646"/>
        <v>4268046.9381172806</v>
      </c>
      <c r="T3018" s="13">
        <f t="shared" si="651"/>
        <v>45.983573166856466</v>
      </c>
      <c r="U3018" s="14">
        <f t="shared" si="641"/>
        <v>7.2621900953901815</v>
      </c>
    </row>
    <row r="3019" spans="1:21" x14ac:dyDescent="0.3">
      <c r="A3019" s="17">
        <v>1948</v>
      </c>
      <c r="B3019" s="17">
        <v>18</v>
      </c>
      <c r="C3019" s="17">
        <v>1.67E-3</v>
      </c>
      <c r="D3019" s="17">
        <v>1.67E-3</v>
      </c>
      <c r="E3019" s="17">
        <v>0.5</v>
      </c>
      <c r="F3019" s="6">
        <f t="shared" si="647"/>
        <v>92678.477436181027</v>
      </c>
      <c r="G3019" s="7">
        <f t="shared" si="648"/>
        <v>154.77305731842233</v>
      </c>
      <c r="H3019" s="6">
        <f t="shared" si="649"/>
        <v>92601.090907521822</v>
      </c>
      <c r="I3019" s="6">
        <f>SUM(H3019:H3111)</f>
        <v>4849352.3721363544</v>
      </c>
      <c r="J3019" s="8">
        <f t="shared" si="642"/>
        <v>52.324471725117071</v>
      </c>
      <c r="K3019" s="9">
        <f t="shared" si="650"/>
        <v>7.636999999999998E-2</v>
      </c>
      <c r="L3019" s="9">
        <f t="shared" si="643"/>
        <v>4.1281081081081068E-3</v>
      </c>
      <c r="M3019" s="12">
        <f t="shared" si="644"/>
        <v>37492.491297509674</v>
      </c>
      <c r="N3019" s="10">
        <f>((B3018+E3018)*D3018+(B3019+E3019)*D3019+(B3020+E3020)*D3020)/3/SUM(D3001:D3019)</f>
        <v>0.40356160796124146</v>
      </c>
      <c r="O3019" s="11">
        <f>O3001</f>
        <v>6.1169658077199582E-2</v>
      </c>
      <c r="P3019" s="12">
        <f>M3019*O3001</f>
        <v>2293.4028731310477</v>
      </c>
      <c r="Q3019" s="9">
        <f>N3019*O3001</f>
        <v>2.4685725572074005E-2</v>
      </c>
      <c r="R3019" s="12">
        <f t="shared" si="645"/>
        <v>90315.165789704057</v>
      </c>
      <c r="S3019" s="12">
        <f t="shared" si="646"/>
        <v>4177301.3102740361</v>
      </c>
      <c r="T3019" s="13">
        <f t="shared" si="651"/>
        <v>45.073046362361225</v>
      </c>
      <c r="U3019" s="14">
        <f t="shared" si="641"/>
        <v>7.251425362755846</v>
      </c>
    </row>
    <row r="3020" spans="1:21" x14ac:dyDescent="0.3">
      <c r="A3020" s="17">
        <v>1948</v>
      </c>
      <c r="B3020" s="17">
        <v>19</v>
      </c>
      <c r="C3020" s="17">
        <v>1.82E-3</v>
      </c>
      <c r="D3020" s="17">
        <v>1.82E-3</v>
      </c>
      <c r="E3020" s="17">
        <v>0.5</v>
      </c>
      <c r="F3020" s="6">
        <f t="shared" si="647"/>
        <v>92523.704378862603</v>
      </c>
      <c r="G3020" s="7">
        <f t="shared" si="648"/>
        <v>168.39314196952995</v>
      </c>
      <c r="H3020" s="6">
        <f t="shared" si="649"/>
        <v>92439.507807877832</v>
      </c>
      <c r="I3020" s="6">
        <f>SUM(H3020:H3111)</f>
        <v>4756751.2812288329</v>
      </c>
      <c r="J3020" s="8">
        <f t="shared" si="642"/>
        <v>51.411163367941533</v>
      </c>
      <c r="K3020" s="9">
        <f t="shared" si="650"/>
        <v>7.8189999999999982E-2</v>
      </c>
      <c r="L3020" s="9">
        <f t="shared" si="643"/>
        <v>4.0097435897435887E-3</v>
      </c>
      <c r="M3020" s="12">
        <f t="shared" si="644"/>
        <v>41995.987573933176</v>
      </c>
      <c r="N3020" s="10">
        <f>((B3019+E3019)*D3019+(B3020+E3020)*D3020+(B3021+E3021)*D3021)/3/SUM(D3001:D3020)</f>
        <v>0.45692117491580347</v>
      </c>
      <c r="O3020" s="11">
        <f>O3001</f>
        <v>6.1169658077199582E-2</v>
      </c>
      <c r="P3020" s="12">
        <f>M3020*O3001</f>
        <v>2568.880200511815</v>
      </c>
      <c r="Q3020" s="9">
        <f>N3020*O3001</f>
        <v>2.7949712037832E-2</v>
      </c>
      <c r="R3020" s="12">
        <f t="shared" si="645"/>
        <v>89855.850183728719</v>
      </c>
      <c r="S3020" s="12">
        <f t="shared" si="646"/>
        <v>4086986.1444843323</v>
      </c>
      <c r="T3020" s="13">
        <f t="shared" si="651"/>
        <v>44.172314240133474</v>
      </c>
      <c r="U3020" s="14">
        <f t="shared" si="641"/>
        <v>7.2388491278080593</v>
      </c>
    </row>
    <row r="3021" spans="1:21" x14ac:dyDescent="0.3">
      <c r="A3021" s="17">
        <v>1948</v>
      </c>
      <c r="B3021" s="17">
        <v>20</v>
      </c>
      <c r="C3021" s="17">
        <v>1.99E-3</v>
      </c>
      <c r="D3021" s="17">
        <v>1.99E-3</v>
      </c>
      <c r="E3021" s="17">
        <v>0.5</v>
      </c>
      <c r="F3021" s="6">
        <f t="shared" si="647"/>
        <v>92355.311236893074</v>
      </c>
      <c r="G3021" s="7">
        <f t="shared" si="648"/>
        <v>183.78706936141722</v>
      </c>
      <c r="H3021" s="6">
        <f t="shared" si="649"/>
        <v>92263.417702212362</v>
      </c>
      <c r="I3021" s="6">
        <f>SUM(H3021:H3111)</f>
        <v>4664311.7734209551</v>
      </c>
      <c r="J3021" s="8">
        <f t="shared" si="642"/>
        <v>50.503990630889753</v>
      </c>
      <c r="K3021" s="9">
        <f t="shared" si="650"/>
        <v>8.0179999999999987E-2</v>
      </c>
      <c r="L3021" s="9">
        <f t="shared" si="643"/>
        <v>3.911219512195121E-3</v>
      </c>
      <c r="M3021" s="12">
        <f t="shared" si="644"/>
        <v>46989.709677089726</v>
      </c>
      <c r="N3021" s="10">
        <f>((B3020+E3020)*D3020+(B3021+E3021)*D3021+(B3022+E3022)*D3022)/3/SUM(D3001:D3021)</f>
        <v>0.50305562484410082</v>
      </c>
      <c r="O3021" s="11">
        <f>O3001</f>
        <v>6.1169658077199582E-2</v>
      </c>
      <c r="P3021" s="12">
        <f>M3021*O3001</f>
        <v>2874.3444740944551</v>
      </c>
      <c r="Q3021" s="9">
        <f>N3021*O3001</f>
        <v>3.0771740565525636E-2</v>
      </c>
      <c r="R3021" s="12">
        <f t="shared" si="645"/>
        <v>89424.311748991153</v>
      </c>
      <c r="S3021" s="12">
        <f t="shared" si="646"/>
        <v>3997130.2943006037</v>
      </c>
      <c r="T3021" s="13">
        <f t="shared" si="651"/>
        <v>43.279917968636269</v>
      </c>
      <c r="U3021" s="14">
        <f t="shared" si="641"/>
        <v>7.2240726622534837</v>
      </c>
    </row>
    <row r="3022" spans="1:21" x14ac:dyDescent="0.3">
      <c r="A3022" s="17">
        <v>1948</v>
      </c>
      <c r="B3022" s="17">
        <v>21</v>
      </c>
      <c r="C3022" s="17">
        <v>2.0899999999999998E-3</v>
      </c>
      <c r="D3022" s="17">
        <v>2.0799999999999998E-3</v>
      </c>
      <c r="E3022" s="17">
        <v>0.5</v>
      </c>
      <c r="F3022" s="6">
        <f t="shared" si="647"/>
        <v>92171.52416753165</v>
      </c>
      <c r="G3022" s="7">
        <f t="shared" si="648"/>
        <v>191.71677026846581</v>
      </c>
      <c r="H3022" s="6">
        <f t="shared" si="649"/>
        <v>92075.665782397424</v>
      </c>
      <c r="I3022" s="6">
        <f>SUM(H3022:H3111)</f>
        <v>4572048.3557187421</v>
      </c>
      <c r="J3022" s="8">
        <f t="shared" si="642"/>
        <v>49.603696987895667</v>
      </c>
      <c r="K3022" s="9">
        <f t="shared" si="650"/>
        <v>8.2259999999999986E-2</v>
      </c>
      <c r="L3022" s="9">
        <f t="shared" si="643"/>
        <v>3.8260465116279063E-3</v>
      </c>
      <c r="M3022" s="12">
        <f t="shared" si="644"/>
        <v>50108.321915536297</v>
      </c>
      <c r="N3022" s="10">
        <f>((B3021+E3021)*D3021+(B3022+E3022)*D3022+(B3023+E3023)*D3023)/3/SUM(D3001:D3022)</f>
        <v>0.52887186968149769</v>
      </c>
      <c r="O3022" s="11">
        <f>O3001</f>
        <v>6.1169658077199582E-2</v>
      </c>
      <c r="P3022" s="12">
        <f>M3022*O3001</f>
        <v>3065.1089183956014</v>
      </c>
      <c r="Q3022" s="9">
        <f>N3022*O3001</f>
        <v>3.2350911435066472E-2</v>
      </c>
      <c r="R3022" s="12">
        <f t="shared" si="645"/>
        <v>89096.934073346303</v>
      </c>
      <c r="S3022" s="12">
        <f t="shared" si="646"/>
        <v>3907705.9825516124</v>
      </c>
      <c r="T3022" s="13">
        <f t="shared" si="651"/>
        <v>42.396022175449076</v>
      </c>
      <c r="U3022" s="14">
        <f t="shared" si="641"/>
        <v>7.2076748124465908</v>
      </c>
    </row>
    <row r="3023" spans="1:21" x14ac:dyDescent="0.3">
      <c r="A3023" s="17">
        <v>1948</v>
      </c>
      <c r="B3023" s="17">
        <v>22</v>
      </c>
      <c r="C3023" s="17">
        <v>2E-3</v>
      </c>
      <c r="D3023" s="17">
        <v>2E-3</v>
      </c>
      <c r="E3023" s="17">
        <v>0.5</v>
      </c>
      <c r="F3023" s="6">
        <f t="shared" si="647"/>
        <v>91979.807397263183</v>
      </c>
      <c r="G3023" s="7">
        <f t="shared" si="648"/>
        <v>183.95961479452637</v>
      </c>
      <c r="H3023" s="6">
        <f t="shared" si="649"/>
        <v>91887.827589865919</v>
      </c>
      <c r="I3023" s="6">
        <f>SUM(H3023:H3111)</f>
        <v>4479972.6899363454</v>
      </c>
      <c r="J3023" s="8">
        <f t="shared" si="642"/>
        <v>48.70604556266602</v>
      </c>
      <c r="K3023" s="9">
        <f t="shared" si="650"/>
        <v>8.4259999999999988E-2</v>
      </c>
      <c r="L3023" s="9">
        <f t="shared" si="643"/>
        <v>3.7448888888888883E-3</v>
      </c>
      <c r="M3023" s="12">
        <f t="shared" si="644"/>
        <v>49122.849903594164</v>
      </c>
      <c r="N3023" s="10">
        <f>((B3022+E3022)*D3022+(B3023+E3023)*D3023+(B3024+E3024)*D3024)/3/SUM(D3001:D3023)</f>
        <v>0.56968510166943598</v>
      </c>
      <c r="O3023" s="11">
        <f>O3001</f>
        <v>6.1169658077199582E-2</v>
      </c>
      <c r="P3023" s="12">
        <f>M3023*O3001</f>
        <v>3004.8279323804513</v>
      </c>
      <c r="Q3023" s="9">
        <f>N3023*O3001</f>
        <v>3.4847442880794083E-2</v>
      </c>
      <c r="R3023" s="12">
        <f t="shared" si="645"/>
        <v>88685.771766487815</v>
      </c>
      <c r="S3023" s="12">
        <f t="shared" si="646"/>
        <v>3818609.0484782662</v>
      </c>
      <c r="T3023" s="13">
        <f t="shared" si="651"/>
        <v>41.515732164839122</v>
      </c>
      <c r="U3023" s="14">
        <f t="shared" si="641"/>
        <v>7.1903133978268983</v>
      </c>
    </row>
    <row r="3024" spans="1:21" x14ac:dyDescent="0.3">
      <c r="A3024" s="17">
        <v>1948</v>
      </c>
      <c r="B3024" s="17">
        <v>23</v>
      </c>
      <c r="C3024" s="17">
        <v>2.31E-3</v>
      </c>
      <c r="D3024" s="17">
        <v>2.31E-3</v>
      </c>
      <c r="E3024" s="17">
        <v>0.5</v>
      </c>
      <c r="F3024" s="6">
        <f t="shared" si="647"/>
        <v>91795.847782468656</v>
      </c>
      <c r="G3024" s="7">
        <f t="shared" si="648"/>
        <v>212.0484083775026</v>
      </c>
      <c r="H3024" s="6">
        <f t="shared" si="649"/>
        <v>91689.823578279902</v>
      </c>
      <c r="I3024" s="6">
        <f>SUM(H3024:H3111)</f>
        <v>4388084.8623464787</v>
      </c>
      <c r="J3024" s="8">
        <f t="shared" si="642"/>
        <v>47.802650864394799</v>
      </c>
      <c r="K3024" s="9">
        <f t="shared" si="650"/>
        <v>8.6569999999999994E-2</v>
      </c>
      <c r="L3024" s="9">
        <f t="shared" si="643"/>
        <v>3.6838297872340423E-3</v>
      </c>
      <c r="M3024" s="12">
        <f t="shared" si="644"/>
        <v>57561.94521048067</v>
      </c>
      <c r="N3024" s="10">
        <f>((B3023+E3023)*D3023+(B3024+E3024)*D3024+(B3025+E3025)*D3025)/3/SUM(D3001:D3024)</f>
        <v>0.56624696777174544</v>
      </c>
      <c r="O3024" s="11">
        <f>O3001</f>
        <v>6.1169658077199582E-2</v>
      </c>
      <c r="P3024" s="12">
        <f>M3024*O3001</f>
        <v>3521.0445067835985</v>
      </c>
      <c r="Q3024" s="9">
        <f>N3024*O3001</f>
        <v>3.4637133405848716E-2</v>
      </c>
      <c r="R3024" s="12">
        <f t="shared" si="645"/>
        <v>88513.950927040292</v>
      </c>
      <c r="S3024" s="12">
        <f t="shared" si="646"/>
        <v>3729923.2767117782</v>
      </c>
      <c r="T3024" s="13">
        <f t="shared" si="651"/>
        <v>40.632810381039107</v>
      </c>
      <c r="U3024" s="14">
        <f t="shared" si="641"/>
        <v>7.1698404833556921</v>
      </c>
    </row>
    <row r="3025" spans="1:21" x14ac:dyDescent="0.3">
      <c r="A3025" s="17">
        <v>1948</v>
      </c>
      <c r="B3025" s="17">
        <v>24</v>
      </c>
      <c r="C3025" s="17">
        <v>1.9499999999999999E-3</v>
      </c>
      <c r="D3025" s="17">
        <v>1.9499999999999999E-3</v>
      </c>
      <c r="E3025" s="17">
        <v>0.5</v>
      </c>
      <c r="F3025" s="6">
        <f t="shared" si="647"/>
        <v>91583.799374091148</v>
      </c>
      <c r="G3025" s="7">
        <f t="shared" si="648"/>
        <v>178.58840877947773</v>
      </c>
      <c r="H3025" s="6">
        <f t="shared" si="649"/>
        <v>91494.505169701413</v>
      </c>
      <c r="I3025" s="6">
        <f>SUM(H3025:H3111)</f>
        <v>4296395.0387681983</v>
      </c>
      <c r="J3025" s="8">
        <f t="shared" si="642"/>
        <v>46.912172983987809</v>
      </c>
      <c r="K3025" s="9">
        <f t="shared" si="650"/>
        <v>8.8519999999999988E-2</v>
      </c>
      <c r="L3025" s="9">
        <f t="shared" si="643"/>
        <v>3.6130612244897956E-3</v>
      </c>
      <c r="M3025" s="12">
        <f t="shared" si="644"/>
        <v>49428.558688400415</v>
      </c>
      <c r="N3025" s="10">
        <f>((B3024+E3024)*D3024+(B3025+E3025)*D3025+(B3026+E3026)*D3026)/3/SUM(D3001:D3025)</f>
        <v>0.58308856755535476</v>
      </c>
      <c r="O3025" s="11">
        <f>O3001</f>
        <v>6.1169658077199582E-2</v>
      </c>
      <c r="P3025" s="12">
        <f>M3025*O3001</f>
        <v>3023.5280342182459</v>
      </c>
      <c r="Q3025" s="9">
        <f>N3025*O3001</f>
        <v>3.5667328306085141E-2</v>
      </c>
      <c r="R3025" s="12">
        <f t="shared" si="645"/>
        <v>88231.140615610871</v>
      </c>
      <c r="S3025" s="12">
        <f t="shared" si="646"/>
        <v>3641409.3257847382</v>
      </c>
      <c r="T3025" s="13">
        <f t="shared" si="651"/>
        <v>39.760409053469395</v>
      </c>
      <c r="U3025" s="14">
        <f t="shared" si="641"/>
        <v>7.1517639305184133</v>
      </c>
    </row>
    <row r="3026" spans="1:21" x14ac:dyDescent="0.3">
      <c r="A3026" s="17">
        <v>1948</v>
      </c>
      <c r="B3026" s="17">
        <v>25</v>
      </c>
      <c r="C3026" s="17">
        <v>2.0699999999999998E-3</v>
      </c>
      <c r="D3026" s="17">
        <v>2.0699999999999998E-3</v>
      </c>
      <c r="E3026" s="17">
        <v>0.5</v>
      </c>
      <c r="F3026" s="6">
        <f t="shared" si="647"/>
        <v>91405.210965311664</v>
      </c>
      <c r="G3026" s="7">
        <f t="shared" si="648"/>
        <v>189.20878669819513</v>
      </c>
      <c r="H3026" s="6">
        <f t="shared" si="649"/>
        <v>91310.606571962562</v>
      </c>
      <c r="I3026" s="6">
        <f>SUM(H3026:H3111)</f>
        <v>4204900.5335984994</v>
      </c>
      <c r="J3026" s="8">
        <f t="shared" si="642"/>
        <v>46.002853548407231</v>
      </c>
      <c r="K3026" s="9">
        <f t="shared" si="650"/>
        <v>9.058999999999999E-2</v>
      </c>
      <c r="L3026" s="9">
        <f t="shared" si="643"/>
        <v>3.5525490196078426E-3</v>
      </c>
      <c r="M3026" s="12">
        <f t="shared" si="644"/>
        <v>53260.007294447249</v>
      </c>
      <c r="N3026" s="10">
        <f>((B3025+E3025)*D3025+(B3026+E3026)*D3026+(B3027+E3027)*D3027)/3/SUM(D3001:D3026)</f>
        <v>0.54455973801376167</v>
      </c>
      <c r="O3026" s="11">
        <f>O3001</f>
        <v>6.1169658077199582E-2</v>
      </c>
      <c r="P3026" s="12">
        <f>M3026*O3001</f>
        <v>3257.8964353904939</v>
      </c>
      <c r="Q3026" s="9">
        <f>N3026*O3001</f>
        <v>3.3310532976911188E-2</v>
      </c>
      <c r="R3026" s="12">
        <f t="shared" si="645"/>
        <v>88269.001600605436</v>
      </c>
      <c r="S3026" s="12">
        <f t="shared" si="646"/>
        <v>3553178.1851691273</v>
      </c>
      <c r="T3026" s="13">
        <f t="shared" si="651"/>
        <v>38.872818602405069</v>
      </c>
      <c r="U3026" s="14">
        <f t="shared" si="641"/>
        <v>7.1300349460021621</v>
      </c>
    </row>
    <row r="3027" spans="1:21" x14ac:dyDescent="0.3">
      <c r="A3027" s="17">
        <v>1948</v>
      </c>
      <c r="B3027" s="17">
        <v>26</v>
      </c>
      <c r="C3027" s="17">
        <v>1.7899999999999999E-3</v>
      </c>
      <c r="D3027" s="17">
        <v>1.7899999999999999E-3</v>
      </c>
      <c r="E3027" s="17">
        <v>0.5</v>
      </c>
      <c r="F3027" s="6">
        <f t="shared" si="647"/>
        <v>91216.002178613475</v>
      </c>
      <c r="G3027" s="7">
        <f t="shared" si="648"/>
        <v>163.27664389971812</v>
      </c>
      <c r="H3027" s="6">
        <f t="shared" si="649"/>
        <v>91134.363856663622</v>
      </c>
      <c r="I3027" s="6">
        <f>SUM(H3027:H3111)</f>
        <v>4113589.9270265363</v>
      </c>
      <c r="J3027" s="8">
        <f t="shared" si="642"/>
        <v>45.097239834865398</v>
      </c>
      <c r="K3027" s="9">
        <f t="shared" si="650"/>
        <v>9.237999999999999E-2</v>
      </c>
      <c r="L3027" s="9">
        <f t="shared" si="643"/>
        <v>3.4860377358490562E-3</v>
      </c>
      <c r="M3027" s="12">
        <f t="shared" si="644"/>
        <v>46837.313956944476</v>
      </c>
      <c r="N3027" s="10">
        <f>((B3026+E3026)*D3026+(B3027+E3027)*D3027+(B3028+E3028)*D3028)/3/SUM(D3001:D3027)</f>
        <v>0.54618604315508412</v>
      </c>
      <c r="O3027" s="11">
        <f>O3001</f>
        <v>6.1169658077199582E-2</v>
      </c>
      <c r="P3027" s="12">
        <f>M3027*O3001</f>
        <v>2865.0224800007413</v>
      </c>
      <c r="Q3027" s="9">
        <f>N3027*O3001</f>
        <v>3.3410013506335073E-2</v>
      </c>
      <c r="R3027" s="12">
        <f t="shared" si="645"/>
        <v>88089.56352932124</v>
      </c>
      <c r="S3027" s="12">
        <f t="shared" si="646"/>
        <v>3464909.1835685219</v>
      </c>
      <c r="T3027" s="13">
        <f t="shared" si="651"/>
        <v>37.985760182558245</v>
      </c>
      <c r="U3027" s="14">
        <f t="shared" si="641"/>
        <v>7.1114796523071533</v>
      </c>
    </row>
    <row r="3028" spans="1:21" x14ac:dyDescent="0.3">
      <c r="A3028" s="17">
        <v>1948</v>
      </c>
      <c r="B3028" s="17">
        <v>27</v>
      </c>
      <c r="C3028" s="17">
        <v>1.8600000000000001E-3</v>
      </c>
      <c r="D3028" s="17">
        <v>1.8600000000000001E-3</v>
      </c>
      <c r="E3028" s="17">
        <v>0.5</v>
      </c>
      <c r="F3028" s="6">
        <f t="shared" si="647"/>
        <v>91052.725534713754</v>
      </c>
      <c r="G3028" s="7">
        <f t="shared" si="648"/>
        <v>169.35806949456759</v>
      </c>
      <c r="H3028" s="6">
        <f t="shared" si="649"/>
        <v>90968.046499966469</v>
      </c>
      <c r="I3028" s="6">
        <f>SUM(H3028:H3111)</f>
        <v>4022455.5631698724</v>
      </c>
      <c r="J3028" s="8">
        <f t="shared" si="642"/>
        <v>44.177212044424913</v>
      </c>
      <c r="K3028" s="9">
        <f t="shared" si="650"/>
        <v>9.423999999999999E-2</v>
      </c>
      <c r="L3028" s="9">
        <f t="shared" si="643"/>
        <v>3.4269090909090907E-3</v>
      </c>
      <c r="M3028" s="12">
        <f t="shared" si="644"/>
        <v>49420.064846143985</v>
      </c>
      <c r="N3028" s="10">
        <f>((B3027+E3027)*D3027+(B3028+E3028)*D3028+(B3029+E3029)*D3029)/3/SUM(D3001:D3028)</f>
        <v>0.55737125070741378</v>
      </c>
      <c r="O3028" s="11">
        <f>O3001</f>
        <v>6.1169658077199582E-2</v>
      </c>
      <c r="P3028" s="12">
        <f>M3028*O3001</f>
        <v>3023.0084687916587</v>
      </c>
      <c r="Q3028" s="9">
        <f>N3028*O3001</f>
        <v>3.4094208827833587E-2</v>
      </c>
      <c r="R3028" s="12">
        <f t="shared" si="645"/>
        <v>87866.562925936538</v>
      </c>
      <c r="S3028" s="12">
        <f t="shared" si="646"/>
        <v>3376819.6200392004</v>
      </c>
      <c r="T3028" s="13">
        <f t="shared" si="651"/>
        <v>37.086419985877214</v>
      </c>
      <c r="U3028" s="14">
        <f t="shared" si="641"/>
        <v>7.0907920585476987</v>
      </c>
    </row>
    <row r="3029" spans="1:21" x14ac:dyDescent="0.3">
      <c r="A3029" s="17">
        <v>1948</v>
      </c>
      <c r="B3029" s="17">
        <v>28</v>
      </c>
      <c r="C3029" s="17">
        <v>2.0699999999999998E-3</v>
      </c>
      <c r="D3029" s="17">
        <v>2.0699999999999998E-3</v>
      </c>
      <c r="E3029" s="17">
        <v>0.5</v>
      </c>
      <c r="F3029" s="6">
        <f t="shared" si="647"/>
        <v>90883.367465219184</v>
      </c>
      <c r="G3029" s="7">
        <f t="shared" si="648"/>
        <v>188.12857065300369</v>
      </c>
      <c r="H3029" s="6">
        <f t="shared" si="649"/>
        <v>90789.303179892682</v>
      </c>
      <c r="I3029" s="6">
        <f>SUM(H3029:H3111)</f>
        <v>3931487.5166699062</v>
      </c>
      <c r="J3029" s="8">
        <f t="shared" si="642"/>
        <v>43.258603046090649</v>
      </c>
      <c r="K3029" s="9">
        <f t="shared" si="650"/>
        <v>9.6309999999999993E-2</v>
      </c>
      <c r="L3029" s="9">
        <f t="shared" si="643"/>
        <v>3.379298245614035E-3</v>
      </c>
      <c r="M3029" s="12">
        <f t="shared" si="644"/>
        <v>55670.898801896015</v>
      </c>
      <c r="N3029" s="10">
        <f>((B3028+E3028)*D3028+(B3029+E3029)*D3029+(B3030+E3030)*D3030)/3/SUM(D3001:D3029)</f>
        <v>0.57112449382203301</v>
      </c>
      <c r="O3029" s="11">
        <f>O3001</f>
        <v>6.1169658077199582E-2</v>
      </c>
      <c r="P3029" s="12">
        <f>M3029*O3001</f>
        <v>3405.369844562359</v>
      </c>
      <c r="Q3029" s="9">
        <f>N3029*O3001</f>
        <v>3.4935490006607443E-2</v>
      </c>
      <c r="R3029" s="12">
        <f t="shared" si="645"/>
        <v>87617.534385944688</v>
      </c>
      <c r="S3029" s="12">
        <f t="shared" si="646"/>
        <v>3288953.0571132638</v>
      </c>
      <c r="T3029" s="13">
        <f t="shared" si="651"/>
        <v>36.188723512824687</v>
      </c>
      <c r="U3029" s="14">
        <f t="shared" si="641"/>
        <v>7.0698795332659614</v>
      </c>
    </row>
    <row r="3030" spans="1:21" x14ac:dyDescent="0.3">
      <c r="A3030" s="17">
        <v>1948</v>
      </c>
      <c r="B3030" s="17">
        <v>29</v>
      </c>
      <c r="C3030" s="17">
        <v>1.8699999999999999E-3</v>
      </c>
      <c r="D3030" s="17">
        <v>1.8600000000000001E-3</v>
      </c>
      <c r="E3030" s="17">
        <v>0.5</v>
      </c>
      <c r="F3030" s="6">
        <f t="shared" si="647"/>
        <v>90695.238894566181</v>
      </c>
      <c r="G3030" s="7">
        <f t="shared" si="648"/>
        <v>168.6931443438931</v>
      </c>
      <c r="H3030" s="6">
        <f t="shared" si="649"/>
        <v>90610.89232239424</v>
      </c>
      <c r="I3030" s="6">
        <f>SUM(H3030:H3111)</f>
        <v>3840698.213490014</v>
      </c>
      <c r="J3030" s="8">
        <f t="shared" si="642"/>
        <v>42.347296950778762</v>
      </c>
      <c r="K3030" s="9">
        <f t="shared" si="650"/>
        <v>9.8169999999999993E-2</v>
      </c>
      <c r="L3030" s="9">
        <f t="shared" si="643"/>
        <v>3.3277966101694914E-3</v>
      </c>
      <c r="M3030" s="12">
        <f t="shared" si="644"/>
        <v>50692.143813230585</v>
      </c>
      <c r="N3030" s="10">
        <f>((B3029+E3029)*D3029+(B3030+E3030)*D3030+(B3031+E3031)*D3031)/3/SUM(D3001:D3030)</f>
        <v>0.57717904315642932</v>
      </c>
      <c r="O3030" s="11">
        <f>O3001</f>
        <v>6.1169658077199582E-2</v>
      </c>
      <c r="P3030" s="12">
        <f>M3030*O3001</f>
        <v>3100.8211042555431</v>
      </c>
      <c r="Q3030" s="9">
        <f>N3030*O3001</f>
        <v>3.5305844719204005E-2</v>
      </c>
      <c r="R3030" s="12">
        <f t="shared" si="645"/>
        <v>87411.79822819127</v>
      </c>
      <c r="S3030" s="12">
        <f t="shared" si="646"/>
        <v>3201335.522727319</v>
      </c>
      <c r="T3030" s="13">
        <f t="shared" si="651"/>
        <v>35.297724133555597</v>
      </c>
      <c r="U3030" s="14">
        <f t="shared" si="641"/>
        <v>7.0495728172231651</v>
      </c>
    </row>
    <row r="3031" spans="1:21" x14ac:dyDescent="0.3">
      <c r="A3031" s="17">
        <v>1948</v>
      </c>
      <c r="B3031" s="17">
        <v>30</v>
      </c>
      <c r="C3031" s="17">
        <v>1.8400000000000001E-3</v>
      </c>
      <c r="D3031" s="17">
        <v>1.8400000000000001E-3</v>
      </c>
      <c r="E3031" s="17">
        <v>0.5</v>
      </c>
      <c r="F3031" s="6">
        <f t="shared" si="647"/>
        <v>90526.545750222285</v>
      </c>
      <c r="G3031" s="7">
        <f t="shared" si="648"/>
        <v>166.568844180409</v>
      </c>
      <c r="H3031" s="6">
        <f t="shared" si="649"/>
        <v>90443.261328132081</v>
      </c>
      <c r="I3031" s="6">
        <f>SUM(H3031:H3111)</f>
        <v>3750087.3211676194</v>
      </c>
      <c r="J3031" s="8">
        <f t="shared" si="642"/>
        <v>41.42527796779887</v>
      </c>
      <c r="K3031" s="9">
        <f t="shared" si="650"/>
        <v>0.10000999999999999</v>
      </c>
      <c r="L3031" s="9">
        <f t="shared" si="643"/>
        <v>3.2790163934426227E-3</v>
      </c>
      <c r="M3031" s="12">
        <f t="shared" si="644"/>
        <v>50798.417633261422</v>
      </c>
      <c r="N3031" s="10">
        <f>((B3030+E3030)*D3030+(B3031+E3031)*D3031+(B3032+E3032)*D3032)/3/SUM(D3001:D3031)</f>
        <v>0.56940972569409731</v>
      </c>
      <c r="O3031" s="11">
        <f>O3001</f>
        <v>6.1169658077199582E-2</v>
      </c>
      <c r="P3031" s="12">
        <f>M3031*O3001</f>
        <v>3107.3218374893872</v>
      </c>
      <c r="Q3031" s="9">
        <f>N3031*O3001</f>
        <v>3.4830598226539937E-2</v>
      </c>
      <c r="R3031" s="12">
        <f t="shared" si="645"/>
        <v>87293.068430513958</v>
      </c>
      <c r="S3031" s="12">
        <f t="shared" si="646"/>
        <v>3113923.7244991278</v>
      </c>
      <c r="T3031" s="13">
        <f t="shared" si="651"/>
        <v>34.397907251326686</v>
      </c>
      <c r="U3031" s="14">
        <f t="shared" si="641"/>
        <v>7.0273707164721841</v>
      </c>
    </row>
    <row r="3032" spans="1:21" x14ac:dyDescent="0.3">
      <c r="A3032" s="17">
        <v>1948</v>
      </c>
      <c r="B3032" s="17">
        <v>31</v>
      </c>
      <c r="C3032" s="17">
        <v>1.9E-3</v>
      </c>
      <c r="D3032" s="17">
        <v>1.9E-3</v>
      </c>
      <c r="E3032" s="17">
        <v>0.5</v>
      </c>
      <c r="F3032" s="6">
        <f t="shared" si="647"/>
        <v>90359.976906041877</v>
      </c>
      <c r="G3032" s="7">
        <f t="shared" si="648"/>
        <v>171.68395612147955</v>
      </c>
      <c r="H3032" s="6">
        <f t="shared" si="649"/>
        <v>90274.13492798114</v>
      </c>
      <c r="I3032" s="6">
        <f>SUM(H3032:H3111)</f>
        <v>3659644.059839488</v>
      </c>
      <c r="J3032" s="8">
        <f t="shared" si="642"/>
        <v>40.500719291294857</v>
      </c>
      <c r="K3032" s="9">
        <f t="shared" si="650"/>
        <v>0.10190999999999999</v>
      </c>
      <c r="L3032" s="9">
        <f t="shared" si="643"/>
        <v>3.2352380952380948E-3</v>
      </c>
      <c r="M3032" s="12">
        <f t="shared" si="644"/>
        <v>53066.868980734049</v>
      </c>
      <c r="N3032" s="10">
        <f>((B3031+E3031)*D3031+(B3032+E3032)*D3032+(B3033+E3033)*D3033)/3/SUM(D3001:D3032)</f>
        <v>0.63338566709187849</v>
      </c>
      <c r="O3032" s="11">
        <f>O3001</f>
        <v>6.1169658077199582E-2</v>
      </c>
      <c r="P3032" s="12">
        <f>M3032*O3001</f>
        <v>3246.0822307790504</v>
      </c>
      <c r="Q3032" s="9">
        <f>N3032*O3001</f>
        <v>3.8743984687009174E-2</v>
      </c>
      <c r="R3032" s="12">
        <f t="shared" si="645"/>
        <v>86776.555226698445</v>
      </c>
      <c r="S3032" s="12">
        <f t="shared" si="646"/>
        <v>3026630.6560686138</v>
      </c>
      <c r="T3032" s="13">
        <f t="shared" si="651"/>
        <v>33.495257078427159</v>
      </c>
      <c r="U3032" s="14">
        <f t="shared" si="641"/>
        <v>7.0054622128676982</v>
      </c>
    </row>
    <row r="3033" spans="1:21" x14ac:dyDescent="0.3">
      <c r="A3033" s="17">
        <v>1948</v>
      </c>
      <c r="B3033" s="17">
        <v>32</v>
      </c>
      <c r="C3033" s="17">
        <v>2.3900000000000002E-3</v>
      </c>
      <c r="D3033" s="17">
        <v>2.3900000000000002E-3</v>
      </c>
      <c r="E3033" s="17">
        <v>0.5</v>
      </c>
      <c r="F3033" s="6">
        <f t="shared" si="647"/>
        <v>90188.292949920404</v>
      </c>
      <c r="G3033" s="7">
        <f t="shared" si="648"/>
        <v>215.55002015030979</v>
      </c>
      <c r="H3033" s="6">
        <f t="shared" si="649"/>
        <v>90080.517939845246</v>
      </c>
      <c r="I3033" s="6">
        <f>SUM(H3033:H3111)</f>
        <v>3569369.9249115065</v>
      </c>
      <c r="J3033" s="8">
        <f t="shared" si="642"/>
        <v>39.576865335432174</v>
      </c>
      <c r="K3033" s="9">
        <f t="shared" si="650"/>
        <v>0.10429999999999999</v>
      </c>
      <c r="L3033" s="9">
        <f t="shared" si="643"/>
        <v>3.2092307692307689E-3</v>
      </c>
      <c r="M3033" s="12">
        <f t="shared" si="644"/>
        <v>67165.634275024626</v>
      </c>
      <c r="N3033" s="10">
        <f>((B3032+E3032)*D3032+(B3033+E3033)*D3033+(B3034+E3034)*D3034)/3/SUM(D3001:D3033)</f>
        <v>0.64936081815276459</v>
      </c>
      <c r="O3033" s="11">
        <f>O3001</f>
        <v>6.1169658077199582E-2</v>
      </c>
      <c r="P3033" s="12">
        <f>M3033*O3001</f>
        <v>4108.498883141493</v>
      </c>
      <c r="Q3033" s="9">
        <f>N3033*O3001</f>
        <v>3.9721179215135183E-2</v>
      </c>
      <c r="R3033" s="12">
        <f t="shared" si="645"/>
        <v>86502.413542964452</v>
      </c>
      <c r="S3033" s="12">
        <f t="shared" si="646"/>
        <v>2939854.1008419152</v>
      </c>
      <c r="T3033" s="13">
        <f t="shared" si="651"/>
        <v>32.596848268037981</v>
      </c>
      <c r="U3033" s="14">
        <f t="shared" si="641"/>
        <v>6.9800170673941935</v>
      </c>
    </row>
    <row r="3034" spans="1:21" x14ac:dyDescent="0.3">
      <c r="A3034" s="17">
        <v>1948</v>
      </c>
      <c r="B3034" s="17">
        <v>33</v>
      </c>
      <c r="C3034" s="17">
        <v>1.9599999999999999E-3</v>
      </c>
      <c r="D3034" s="17">
        <v>1.9599999999999999E-3</v>
      </c>
      <c r="E3034" s="17">
        <v>0.5</v>
      </c>
      <c r="F3034" s="6">
        <f t="shared" si="647"/>
        <v>89972.742929770087</v>
      </c>
      <c r="G3034" s="7">
        <f t="shared" si="648"/>
        <v>176.34657614234936</v>
      </c>
      <c r="H3034" s="6">
        <f t="shared" si="649"/>
        <v>89884.569641698909</v>
      </c>
      <c r="I3034" s="6">
        <f>SUM(H3034:H3111)</f>
        <v>3479289.4069716609</v>
      </c>
      <c r="J3034" s="8">
        <f t="shared" si="642"/>
        <v>38.670482789298596</v>
      </c>
      <c r="K3034" s="9">
        <f t="shared" si="650"/>
        <v>0.10625999999999999</v>
      </c>
      <c r="L3034" s="9">
        <f t="shared" si="643"/>
        <v>3.1719402985074625E-3</v>
      </c>
      <c r="M3034" s="12">
        <f t="shared" si="644"/>
        <v>55595.805578474537</v>
      </c>
      <c r="N3034" s="10">
        <f>((B3033+E3033)*D3033+(B3034+E3034)*D3034+(B3035+E3035)*D3035)/3/SUM(D3001:D3034)</f>
        <v>0.72019888324236148</v>
      </c>
      <c r="O3034" s="11">
        <f>O3001</f>
        <v>6.1169658077199582E-2</v>
      </c>
      <c r="P3034" s="12">
        <f>M3034*O3001</f>
        <v>3400.7764177617528</v>
      </c>
      <c r="Q3034" s="9">
        <f>N3034*O3001</f>
        <v>4.4054319435516236E-2</v>
      </c>
      <c r="R3034" s="12">
        <f t="shared" si="645"/>
        <v>85924.766098379609</v>
      </c>
      <c r="S3034" s="12">
        <f t="shared" si="646"/>
        <v>2853351.6872989507</v>
      </c>
      <c r="T3034" s="13">
        <f t="shared" si="651"/>
        <v>31.713512274780683</v>
      </c>
      <c r="U3034" s="14">
        <f t="shared" si="641"/>
        <v>6.9569705145179128</v>
      </c>
    </row>
    <row r="3035" spans="1:21" x14ac:dyDescent="0.3">
      <c r="A3035" s="17">
        <v>1948</v>
      </c>
      <c r="B3035" s="17">
        <v>34</v>
      </c>
      <c r="C3035" s="17">
        <v>2.5100000000000001E-3</v>
      </c>
      <c r="D3035" s="17">
        <v>2.5000000000000001E-3</v>
      </c>
      <c r="E3035" s="17">
        <v>0.5</v>
      </c>
      <c r="F3035" s="6">
        <f t="shared" si="647"/>
        <v>89796.396353627744</v>
      </c>
      <c r="G3035" s="7">
        <f t="shared" si="648"/>
        <v>224.49099088406936</v>
      </c>
      <c r="H3035" s="6">
        <f t="shared" si="649"/>
        <v>89684.150858185705</v>
      </c>
      <c r="I3035" s="6">
        <f>SUM(H3035:H3111)</f>
        <v>3389404.8373299623</v>
      </c>
      <c r="J3035" s="8">
        <f t="shared" si="642"/>
        <v>37.74544385926275</v>
      </c>
      <c r="K3035" s="9">
        <f t="shared" si="650"/>
        <v>0.10876</v>
      </c>
      <c r="L3035" s="9">
        <f t="shared" si="643"/>
        <v>3.1524637681159418E-3</v>
      </c>
      <c r="M3035" s="12">
        <f t="shared" si="644"/>
        <v>71211.283426814945</v>
      </c>
      <c r="N3035" s="10">
        <f>((B3034+E3034)*D3034+(B3035+E3035)*D3035+(B3036+E3036)*D3036)/3/SUM(D3001:D3035)</f>
        <v>0.75281966409219081</v>
      </c>
      <c r="O3035" s="11">
        <f>O3001</f>
        <v>6.1169658077199582E-2</v>
      </c>
      <c r="P3035" s="12">
        <f>M3035*O3001</f>
        <v>4355.9698584568196</v>
      </c>
      <c r="Q3035" s="9">
        <f>N3035*O3001</f>
        <v>4.6049721446311559E-2</v>
      </c>
      <c r="R3035" s="12">
        <f t="shared" si="645"/>
        <v>85554.220693017269</v>
      </c>
      <c r="S3035" s="12">
        <f t="shared" si="646"/>
        <v>2767426.9212005711</v>
      </c>
      <c r="T3035" s="13">
        <f t="shared" si="651"/>
        <v>30.818908481607103</v>
      </c>
      <c r="U3035" s="14">
        <f t="shared" si="641"/>
        <v>6.9265353776556466</v>
      </c>
    </row>
    <row r="3036" spans="1:21" x14ac:dyDescent="0.3">
      <c r="A3036" s="17">
        <v>1948</v>
      </c>
      <c r="B3036" s="17">
        <v>35</v>
      </c>
      <c r="C3036" s="17">
        <v>2.65E-3</v>
      </c>
      <c r="D3036" s="17">
        <v>2.64E-3</v>
      </c>
      <c r="E3036" s="17">
        <v>0.5</v>
      </c>
      <c r="F3036" s="6">
        <f t="shared" si="647"/>
        <v>89571.905362743681</v>
      </c>
      <c r="G3036" s="7">
        <f t="shared" si="648"/>
        <v>236.46983015764332</v>
      </c>
      <c r="H3036" s="6">
        <f t="shared" si="649"/>
        <v>89453.670447664859</v>
      </c>
      <c r="I3036" s="6">
        <f>SUM(H3036:H3111)</f>
        <v>3299720.6864717766</v>
      </c>
      <c r="J3036" s="8">
        <f t="shared" si="642"/>
        <v>36.838790836353631</v>
      </c>
      <c r="K3036" s="9">
        <f t="shared" si="650"/>
        <v>0.1114</v>
      </c>
      <c r="L3036" s="9">
        <f t="shared" si="643"/>
        <v>3.1380281690140846E-3</v>
      </c>
      <c r="M3036" s="12">
        <f t="shared" si="644"/>
        <v>75356.184655263351</v>
      </c>
      <c r="N3036" s="10">
        <f>((B3035+E3035)*D3035+(B3036+E3036)*D3036+(B3037+E3037)*D3037)/3/SUM(D3001:D3036)</f>
        <v>0.82465589467384803</v>
      </c>
      <c r="O3036" s="11">
        <f>O3001</f>
        <v>6.1169658077199582E-2</v>
      </c>
      <c r="P3036" s="12">
        <f>M3036*O3001</f>
        <v>4609.5120493647728</v>
      </c>
      <c r="Q3036" s="9">
        <f>N3036*O3001</f>
        <v>5.0443919108546398E-2</v>
      </c>
      <c r="R3036" s="12">
        <f t="shared" si="645"/>
        <v>84941.27673164029</v>
      </c>
      <c r="S3036" s="12">
        <f t="shared" si="646"/>
        <v>2681872.7005075538</v>
      </c>
      <c r="T3036" s="13">
        <f t="shared" si="651"/>
        <v>29.941003148773536</v>
      </c>
      <c r="U3036" s="14">
        <f t="shared" si="641"/>
        <v>6.8977876875800952</v>
      </c>
    </row>
    <row r="3037" spans="1:21" x14ac:dyDescent="0.3">
      <c r="A3037" s="17">
        <v>1948</v>
      </c>
      <c r="B3037" s="17">
        <v>36</v>
      </c>
      <c r="C3037" s="17">
        <v>2.6199999999999999E-3</v>
      </c>
      <c r="D3037" s="17">
        <v>2.6199999999999999E-3</v>
      </c>
      <c r="E3037" s="17">
        <v>0.5</v>
      </c>
      <c r="F3037" s="6">
        <f t="shared" si="647"/>
        <v>89335.435532586038</v>
      </c>
      <c r="G3037" s="7">
        <f t="shared" si="648"/>
        <v>234.05884109537541</v>
      </c>
      <c r="H3037" s="6">
        <f t="shared" si="649"/>
        <v>89218.406112038356</v>
      </c>
      <c r="I3037" s="6">
        <f>SUM(H3037:H3111)</f>
        <v>3210267.0160241118</v>
      </c>
      <c r="J3037" s="8">
        <f t="shared" si="642"/>
        <v>35.934979181392507</v>
      </c>
      <c r="K3037" s="9">
        <f t="shared" si="650"/>
        <v>0.11402</v>
      </c>
      <c r="L3037" s="9">
        <f t="shared" si="643"/>
        <v>3.1238356164383562E-3</v>
      </c>
      <c r="M3037" s="12">
        <f t="shared" si="644"/>
        <v>74926.747061754097</v>
      </c>
      <c r="N3037" s="10">
        <f>((B3036+E3036)*D3036+(B3037+E3037)*D3037+(B3038+E3038)*D3038)/3/SUM(D3001:D3037)</f>
        <v>0.89779570835525935</v>
      </c>
      <c r="O3037" s="11">
        <f>O3001</f>
        <v>6.1169658077199582E-2</v>
      </c>
      <c r="P3037" s="12">
        <f>M3037*O3001</f>
        <v>4583.2434986043163</v>
      </c>
      <c r="Q3037" s="9">
        <f>N3037*O3001</f>
        <v>5.4917856503268407E-2</v>
      </c>
      <c r="R3037" s="12">
        <f t="shared" si="645"/>
        <v>84318.722487727107</v>
      </c>
      <c r="S3037" s="12">
        <f t="shared" si="646"/>
        <v>2596931.4237759137</v>
      </c>
      <c r="T3037" s="13">
        <f t="shared" si="651"/>
        <v>29.069443813576704</v>
      </c>
      <c r="U3037" s="14">
        <f t="shared" si="641"/>
        <v>6.8655353678158022</v>
      </c>
    </row>
    <row r="3038" spans="1:21" x14ac:dyDescent="0.3">
      <c r="A3038" s="17">
        <v>1948</v>
      </c>
      <c r="B3038" s="17">
        <v>37</v>
      </c>
      <c r="C3038" s="17">
        <v>3.14E-3</v>
      </c>
      <c r="D3038" s="17">
        <v>3.14E-3</v>
      </c>
      <c r="E3038" s="17">
        <v>0.5</v>
      </c>
      <c r="F3038" s="6">
        <f t="shared" si="647"/>
        <v>89101.376691490659</v>
      </c>
      <c r="G3038" s="7">
        <f t="shared" si="648"/>
        <v>279.77832281128065</v>
      </c>
      <c r="H3038" s="6">
        <f t="shared" si="649"/>
        <v>88961.487530085025</v>
      </c>
      <c r="I3038" s="6">
        <f>SUM(H3038:H3111)</f>
        <v>3121048.6099120732</v>
      </c>
      <c r="J3038" s="8">
        <f t="shared" si="642"/>
        <v>35.028062705681393</v>
      </c>
      <c r="K3038" s="9">
        <f t="shared" si="650"/>
        <v>0.11716</v>
      </c>
      <c r="L3038" s="9">
        <f t="shared" si="643"/>
        <v>3.1242666666666669E-3</v>
      </c>
      <c r="M3038" s="12">
        <f t="shared" si="644"/>
        <v>89550.077717847584</v>
      </c>
      <c r="N3038" s="10">
        <f>((B3037+E3037)*D3037+(B3038+E3038)*D3038+(B3039+E3039)*D3039)/3/SUM(D3001:D3038)</f>
        <v>0.97732445658358935</v>
      </c>
      <c r="O3038" s="11">
        <f>O3001</f>
        <v>6.1169658077199582E-2</v>
      </c>
      <c r="P3038" s="12">
        <f>M3038*O3001</f>
        <v>5477.7476347873853</v>
      </c>
      <c r="Q3038" s="9">
        <f>N3038*O3001</f>
        <v>5.9782602839703047E-2</v>
      </c>
      <c r="R3038" s="12">
        <f t="shared" si="645"/>
        <v>83643.138253044759</v>
      </c>
      <c r="S3038" s="12">
        <f t="shared" si="646"/>
        <v>2512612.7012881865</v>
      </c>
      <c r="T3038" s="13">
        <f t="shared" si="651"/>
        <v>28.199482371501286</v>
      </c>
      <c r="U3038" s="14">
        <f t="shared" si="641"/>
        <v>6.8285803341801063</v>
      </c>
    </row>
    <row r="3039" spans="1:21" x14ac:dyDescent="0.3">
      <c r="A3039" s="17">
        <v>1948</v>
      </c>
      <c r="B3039" s="17">
        <v>38</v>
      </c>
      <c r="C3039" s="17">
        <v>3.3899999999999998E-3</v>
      </c>
      <c r="D3039" s="17">
        <v>3.3800000000000002E-3</v>
      </c>
      <c r="E3039" s="17">
        <v>0.5</v>
      </c>
      <c r="F3039" s="6">
        <f t="shared" si="647"/>
        <v>88821.598368679377</v>
      </c>
      <c r="G3039" s="7">
        <f t="shared" si="648"/>
        <v>300.21700248613632</v>
      </c>
      <c r="H3039" s="6">
        <f t="shared" si="649"/>
        <v>88671.489867436307</v>
      </c>
      <c r="I3039" s="6">
        <f>SUM(H3039:H3111)</f>
        <v>3032087.1223819884</v>
      </c>
      <c r="J3039" s="8">
        <f t="shared" si="642"/>
        <v>34.136822327790661</v>
      </c>
      <c r="K3039" s="9">
        <f t="shared" si="650"/>
        <v>0.12053999999999999</v>
      </c>
      <c r="L3039" s="9">
        <f t="shared" si="643"/>
        <v>3.1309090909090909E-3</v>
      </c>
      <c r="M3039" s="12">
        <f t="shared" si="644"/>
        <v>95888.125068162015</v>
      </c>
      <c r="N3039" s="10">
        <f>((B3038+E3038)*D3038+(B3039+E3039)*D3039+(B3040+E3040)*D3040)/3/SUM(D3001:D3039)</f>
        <v>1.0688706376859687</v>
      </c>
      <c r="O3039" s="11">
        <f>O3001</f>
        <v>6.1169658077199582E-2</v>
      </c>
      <c r="P3039" s="12">
        <f>M3039*O3001</f>
        <v>5865.4438240832205</v>
      </c>
      <c r="Q3039" s="9">
        <f>N3039*O3001</f>
        <v>6.5382451436008987E-2</v>
      </c>
      <c r="R3039" s="12">
        <f t="shared" si="645"/>
        <v>82873.93048742009</v>
      </c>
      <c r="S3039" s="12">
        <f t="shared" si="646"/>
        <v>2428969.5630351417</v>
      </c>
      <c r="T3039" s="13">
        <f t="shared" si="651"/>
        <v>27.346609469388412</v>
      </c>
      <c r="U3039" s="14">
        <f t="shared" si="641"/>
        <v>6.7902128584022492</v>
      </c>
    </row>
    <row r="3040" spans="1:21" x14ac:dyDescent="0.3">
      <c r="A3040" s="17">
        <v>1948</v>
      </c>
      <c r="B3040" s="17">
        <v>39</v>
      </c>
      <c r="C3040" s="17">
        <v>3.5200000000000001E-3</v>
      </c>
      <c r="D3040" s="17">
        <v>3.5100000000000001E-3</v>
      </c>
      <c r="E3040" s="17">
        <v>0.5</v>
      </c>
      <c r="F3040" s="6">
        <f t="shared" si="647"/>
        <v>88521.381366193236</v>
      </c>
      <c r="G3040" s="7">
        <f t="shared" si="648"/>
        <v>310.71004859533826</v>
      </c>
      <c r="H3040" s="6">
        <f t="shared" si="649"/>
        <v>88366.026341895573</v>
      </c>
      <c r="I3040" s="6">
        <f>SUM(H3040:H3111)</f>
        <v>2943415.6325145522</v>
      </c>
      <c r="J3040" s="8">
        <f t="shared" si="642"/>
        <v>33.250900371044793</v>
      </c>
      <c r="K3040" s="9">
        <f t="shared" si="650"/>
        <v>0.12404999999999999</v>
      </c>
      <c r="L3040" s="9">
        <f t="shared" si="643"/>
        <v>3.140506329113924E-3</v>
      </c>
      <c r="M3040" s="12">
        <f t="shared" si="644"/>
        <v>98936.291169011383</v>
      </c>
      <c r="N3040" s="10">
        <f>((B3039+E3039)*D3039+(B3040+E3040)*D3040+(B3041+E3041)*D3041)/3/SUM(D3001:D3040)</f>
        <v>1.113999731291146</v>
      </c>
      <c r="O3040" s="11">
        <f>O3001</f>
        <v>6.1169658077199582E-2</v>
      </c>
      <c r="P3040" s="12">
        <f>M3040*O3001</f>
        <v>6051.8991022346872</v>
      </c>
      <c r="Q3040" s="9">
        <f>N3040*O3001</f>
        <v>6.8142982661171622E-2</v>
      </c>
      <c r="R3040" s="12">
        <f t="shared" si="645"/>
        <v>82344.501741043146</v>
      </c>
      <c r="S3040" s="12">
        <f t="shared" si="646"/>
        <v>2346095.6325477217</v>
      </c>
      <c r="T3040" s="13">
        <f t="shared" si="651"/>
        <v>26.503152078506851</v>
      </c>
      <c r="U3040" s="14">
        <f t="shared" si="641"/>
        <v>6.7477482925379419</v>
      </c>
    </row>
    <row r="3041" spans="1:21" x14ac:dyDescent="0.3">
      <c r="A3041" s="17">
        <v>1948</v>
      </c>
      <c r="B3041" s="17">
        <v>40</v>
      </c>
      <c r="C3041" s="17">
        <v>3.6099999999999999E-3</v>
      </c>
      <c r="D3041" s="17">
        <v>3.5999999999999999E-3</v>
      </c>
      <c r="E3041" s="17">
        <v>0.5</v>
      </c>
      <c r="F3041" s="6">
        <f t="shared" si="647"/>
        <v>88210.671317597895</v>
      </c>
      <c r="G3041" s="7">
        <f t="shared" si="648"/>
        <v>317.55841674335244</v>
      </c>
      <c r="H3041" s="6">
        <f t="shared" si="649"/>
        <v>88051.892109226217</v>
      </c>
      <c r="I3041" s="6">
        <f>SUM(H3041:H3111)</f>
        <v>2855049.6061726566</v>
      </c>
      <c r="J3041" s="8">
        <f t="shared" si="642"/>
        <v>32.366260946968652</v>
      </c>
      <c r="K3041" s="9">
        <f t="shared" si="650"/>
        <v>0.12764999999999999</v>
      </c>
      <c r="L3041" s="9">
        <f t="shared" si="643"/>
        <v>3.1518518518518514E-3</v>
      </c>
      <c r="M3041" s="12">
        <f t="shared" si="644"/>
        <v>100752.96418414239</v>
      </c>
      <c r="N3041" s="10">
        <f>((B3040+E3040)*D3040+(B3041+E3041)*D3041+(B3042+E3042)*D3042)/3/SUM(D3001:D3041)</f>
        <v>1.1589110849980415</v>
      </c>
      <c r="O3041" s="11">
        <f>O3001</f>
        <v>6.1169658077199582E-2</v>
      </c>
      <c r="P3041" s="12">
        <f>M3041*O3001</f>
        <v>6163.0243694083256</v>
      </c>
      <c r="Q3041" s="9">
        <f>N3041*O3001</f>
        <v>7.0890194811206578E-2</v>
      </c>
      <c r="R3041" s="12">
        <f t="shared" si="645"/>
        <v>81809.876324107827</v>
      </c>
      <c r="S3041" s="12">
        <f t="shared" si="646"/>
        <v>2263751.1308066784</v>
      </c>
      <c r="T3041" s="13">
        <f t="shared" si="651"/>
        <v>25.663007627004234</v>
      </c>
      <c r="U3041" s="14">
        <f t="shared" si="641"/>
        <v>6.7032533199644178</v>
      </c>
    </row>
    <row r="3042" spans="1:21" x14ac:dyDescent="0.3">
      <c r="A3042" s="17">
        <v>1948</v>
      </c>
      <c r="B3042" s="17">
        <v>41</v>
      </c>
      <c r="C3042" s="17">
        <v>3.8400000000000001E-3</v>
      </c>
      <c r="D3042" s="17">
        <v>3.8400000000000001E-3</v>
      </c>
      <c r="E3042" s="17">
        <v>0.5</v>
      </c>
      <c r="F3042" s="6">
        <f t="shared" si="647"/>
        <v>87893.112900854539</v>
      </c>
      <c r="G3042" s="7">
        <f t="shared" si="648"/>
        <v>337.50955353928146</v>
      </c>
      <c r="H3042" s="6">
        <f t="shared" si="649"/>
        <v>87724.358124084902</v>
      </c>
      <c r="I3042" s="6">
        <f>SUM(H3042:H3111)</f>
        <v>2766997.7140634302</v>
      </c>
      <c r="J3042" s="8">
        <f t="shared" si="642"/>
        <v>31.481393965243527</v>
      </c>
      <c r="K3042" s="9">
        <f t="shared" si="650"/>
        <v>0.13149</v>
      </c>
      <c r="L3042" s="9">
        <f t="shared" si="643"/>
        <v>3.1684337349397588E-3</v>
      </c>
      <c r="M3042" s="12">
        <f t="shared" si="644"/>
        <v>106522.52241143951</v>
      </c>
      <c r="N3042" s="10">
        <f>((B3041+E3041)*D3041+(B3042+E3042)*D3042+(B3043+E3043)*D3043)/3/SUM(D3001:D3042)</f>
        <v>1.2670418536263848</v>
      </c>
      <c r="O3042" s="11">
        <f>O3001</f>
        <v>6.1169658077199582E-2</v>
      </c>
      <c r="P3042" s="12">
        <f>M3042*O3001</f>
        <v>6515.9462734285844</v>
      </c>
      <c r="Q3042" s="9">
        <f>N3042*O3001</f>
        <v>7.7504516955827121E-2</v>
      </c>
      <c r="R3042" s="12">
        <f t="shared" si="645"/>
        <v>80925.324122417704</v>
      </c>
      <c r="S3042" s="12">
        <f t="shared" si="646"/>
        <v>2181941.2544825706</v>
      </c>
      <c r="T3042" s="13">
        <f t="shared" si="651"/>
        <v>24.824940003477298</v>
      </c>
      <c r="U3042" s="14">
        <f t="shared" si="641"/>
        <v>6.6564539617662284</v>
      </c>
    </row>
    <row r="3043" spans="1:21" x14ac:dyDescent="0.3">
      <c r="A3043" s="17">
        <v>1948</v>
      </c>
      <c r="B3043" s="17">
        <v>42</v>
      </c>
      <c r="C3043" s="17">
        <v>4.5900000000000003E-3</v>
      </c>
      <c r="D3043" s="17">
        <v>4.5799999999999999E-3</v>
      </c>
      <c r="E3043" s="17">
        <v>0.5</v>
      </c>
      <c r="F3043" s="6">
        <f t="shared" si="647"/>
        <v>87555.603347315264</v>
      </c>
      <c r="G3043" s="7">
        <f t="shared" si="648"/>
        <v>401.00466333070392</v>
      </c>
      <c r="H3043" s="6">
        <f t="shared" si="649"/>
        <v>87355.101015649911</v>
      </c>
      <c r="I3043" s="6">
        <f>SUM(H3043:H3111)</f>
        <v>2679273.3559393454</v>
      </c>
      <c r="J3043" s="8">
        <f t="shared" si="642"/>
        <v>30.600821118337944</v>
      </c>
      <c r="K3043" s="9">
        <f t="shared" si="650"/>
        <v>0.13607</v>
      </c>
      <c r="L3043" s="9">
        <f t="shared" si="643"/>
        <v>3.2016470588235291E-3</v>
      </c>
      <c r="M3043" s="12">
        <f t="shared" si="644"/>
        <v>125249.49064125023</v>
      </c>
      <c r="N3043" s="10">
        <f>((B3042+E3042)*D3042+(B3043+E3043)*D3043+(B3044+E3044)*D3044)/3/SUM(D3001:D3043)</f>
        <v>1.36913598392984</v>
      </c>
      <c r="O3043" s="11">
        <f>O3001</f>
        <v>6.1169658077199582E-2</v>
      </c>
      <c r="P3043" s="12">
        <f>M3043*O3001</f>
        <v>7661.4685168686856</v>
      </c>
      <c r="Q3043" s="9">
        <f>N3043*O3001</f>
        <v>8.374957999817853E-2</v>
      </c>
      <c r="R3043" s="12">
        <f t="shared" si="645"/>
        <v>80039.147994890765</v>
      </c>
      <c r="S3043" s="12">
        <f t="shared" si="646"/>
        <v>2101015.9303601529</v>
      </c>
      <c r="T3043" s="13">
        <f t="shared" si="651"/>
        <v>23.996361740845416</v>
      </c>
      <c r="U3043" s="14">
        <f t="shared" si="641"/>
        <v>6.6044593774925282</v>
      </c>
    </row>
    <row r="3044" spans="1:21" x14ac:dyDescent="0.3">
      <c r="A3044" s="17">
        <v>1948</v>
      </c>
      <c r="B3044" s="17">
        <v>43</v>
      </c>
      <c r="C3044" s="17">
        <v>4.7200000000000002E-3</v>
      </c>
      <c r="D3044" s="17">
        <v>4.7099999999999998E-3</v>
      </c>
      <c r="E3044" s="17">
        <v>0.5</v>
      </c>
      <c r="F3044" s="6">
        <f t="shared" si="647"/>
        <v>87154.598683984557</v>
      </c>
      <c r="G3044" s="7">
        <f t="shared" si="648"/>
        <v>410.49815980156723</v>
      </c>
      <c r="H3044" s="6">
        <f t="shared" si="649"/>
        <v>86949.349604083778</v>
      </c>
      <c r="I3044" s="6">
        <f>SUM(H3044:H3111)</f>
        <v>2591918.2549236957</v>
      </c>
      <c r="J3044" s="8">
        <f t="shared" si="642"/>
        <v>29.739317191073063</v>
      </c>
      <c r="K3044" s="9">
        <f t="shared" si="650"/>
        <v>0.14077999999999999</v>
      </c>
      <c r="L3044" s="9">
        <f t="shared" si="643"/>
        <v>3.2363218390804595E-3</v>
      </c>
      <c r="M3044" s="12">
        <f t="shared" si="644"/>
        <v>126840.95717692979</v>
      </c>
      <c r="N3044" s="10">
        <f>((B3043+E3043)*D3043+(B3044+E3044)*D3044+(B3045+E3045)*D3045)/3/SUM(D3001:D3044)</f>
        <v>1.4833664819813419</v>
      </c>
      <c r="O3044" s="11">
        <f>O3001</f>
        <v>6.1169658077199582E-2</v>
      </c>
      <c r="P3044" s="12">
        <f>M3044*O3001</f>
        <v>7758.8179806975095</v>
      </c>
      <c r="Q3044" s="9">
        <f>N3044*O3001</f>
        <v>9.0737020505977123E-2</v>
      </c>
      <c r="R3044" s="12">
        <f t="shared" si="645"/>
        <v>79059.824686076652</v>
      </c>
      <c r="S3044" s="12">
        <f t="shared" si="646"/>
        <v>2020976.782365262</v>
      </c>
      <c r="T3044" s="13">
        <f t="shared" si="651"/>
        <v>23.188412463387714</v>
      </c>
      <c r="U3044" s="14">
        <f t="shared" si="641"/>
        <v>6.5509047276853494</v>
      </c>
    </row>
    <row r="3045" spans="1:21" x14ac:dyDescent="0.3">
      <c r="A3045" s="17">
        <v>1948</v>
      </c>
      <c r="B3045" s="17">
        <v>44</v>
      </c>
      <c r="C3045" s="17">
        <v>5.1200000000000004E-3</v>
      </c>
      <c r="D3045" s="17">
        <v>5.1000000000000004E-3</v>
      </c>
      <c r="E3045" s="17">
        <v>0.5</v>
      </c>
      <c r="F3045" s="6">
        <f t="shared" si="647"/>
        <v>86744.100524182984</v>
      </c>
      <c r="G3045" s="7">
        <f t="shared" si="648"/>
        <v>442.39491267333324</v>
      </c>
      <c r="H3045" s="6">
        <f t="shared" si="649"/>
        <v>86522.903067846317</v>
      </c>
      <c r="I3045" s="6">
        <f>SUM(H3045:H3111)</f>
        <v>2504968.905319612</v>
      </c>
      <c r="J3045" s="8">
        <f t="shared" si="642"/>
        <v>28.877686092569068</v>
      </c>
      <c r="K3045" s="9">
        <f t="shared" si="650"/>
        <v>0.14587999999999998</v>
      </c>
      <c r="L3045" s="9">
        <f t="shared" si="643"/>
        <v>3.2782022471910107E-3</v>
      </c>
      <c r="M3045" s="12">
        <f t="shared" si="644"/>
        <v>134950.46349028882</v>
      </c>
      <c r="N3045" s="10">
        <f>((B3044+E3044)*D3044+(B3045+E3045)*D3045+(B3046+E3046)*D3046)/3/SUM(D3001:D3045)</f>
        <v>1.5658303628553152</v>
      </c>
      <c r="O3045" s="11">
        <f>O3001</f>
        <v>6.1169658077199582E-2</v>
      </c>
      <c r="P3045" s="12">
        <f>M3045*O3001</f>
        <v>8254.8737090605737</v>
      </c>
      <c r="Q3045" s="9">
        <f>N3045*O3001</f>
        <v>9.5781307902756976E-2</v>
      </c>
      <c r="R3045" s="12">
        <f t="shared" si="645"/>
        <v>78235.626248464527</v>
      </c>
      <c r="S3045" s="12">
        <f t="shared" si="646"/>
        <v>1941916.9576791853</v>
      </c>
      <c r="T3045" s="13">
        <f t="shared" si="651"/>
        <v>22.386732307378153</v>
      </c>
      <c r="U3045" s="14">
        <f t="shared" si="641"/>
        <v>6.4909537851909143</v>
      </c>
    </row>
    <row r="3046" spans="1:21" x14ac:dyDescent="0.3">
      <c r="A3046" s="17">
        <v>1948</v>
      </c>
      <c r="B3046" s="17">
        <v>45</v>
      </c>
      <c r="C3046" s="17">
        <v>5.5900000000000004E-3</v>
      </c>
      <c r="D3046" s="17">
        <v>5.5700000000000003E-3</v>
      </c>
      <c r="E3046" s="17">
        <v>0.5</v>
      </c>
      <c r="F3046" s="6">
        <f t="shared" si="647"/>
        <v>86301.705611509649</v>
      </c>
      <c r="G3046" s="7">
        <f t="shared" si="648"/>
        <v>480.7005002561088</v>
      </c>
      <c r="H3046" s="6">
        <f t="shared" si="649"/>
        <v>86061.355361381589</v>
      </c>
      <c r="I3046" s="6">
        <f>SUM(H3046:H3111)</f>
        <v>2418446.0022517657</v>
      </c>
      <c r="J3046" s="8">
        <f t="shared" si="642"/>
        <v>28.023154178881363</v>
      </c>
      <c r="K3046" s="9">
        <f t="shared" si="650"/>
        <v>0.15144999999999997</v>
      </c>
      <c r="L3046" s="9">
        <f t="shared" si="643"/>
        <v>3.3285714285714281E-3</v>
      </c>
      <c r="M3046" s="12">
        <f t="shared" si="644"/>
        <v>144416.45930441038</v>
      </c>
      <c r="N3046" s="10">
        <f>((B3045+E3045)*D3045+(B3046+E3046)*D3046+(B3047+E3047)*D3047)/3/SUM(D3001:D3046)</f>
        <v>1.6253108836799828</v>
      </c>
      <c r="O3046" s="11">
        <f>O3001</f>
        <v>6.1169658077199582E-2</v>
      </c>
      <c r="P3046" s="12">
        <f>M3046*O3001</f>
        <v>8833.9054363705909</v>
      </c>
      <c r="Q3046" s="9">
        <f>N3046*O3001</f>
        <v>9.9419711023855648E-2</v>
      </c>
      <c r="R3046" s="12">
        <f t="shared" si="645"/>
        <v>77505.160281031684</v>
      </c>
      <c r="S3046" s="12">
        <f t="shared" si="646"/>
        <v>1863681.3314307209</v>
      </c>
      <c r="T3046" s="13">
        <f t="shared" si="651"/>
        <v>21.594953636491866</v>
      </c>
      <c r="U3046" s="14">
        <f t="shared" si="641"/>
        <v>6.4282005423894972</v>
      </c>
    </row>
    <row r="3047" spans="1:21" x14ac:dyDescent="0.3">
      <c r="A3047" s="17">
        <v>1948</v>
      </c>
      <c r="B3047" s="17">
        <v>46</v>
      </c>
      <c r="C3047" s="17">
        <v>5.5700000000000003E-3</v>
      </c>
      <c r="D3047" s="17">
        <v>5.5500000000000002E-3</v>
      </c>
      <c r="E3047" s="17">
        <v>0.5</v>
      </c>
      <c r="F3047" s="6">
        <f t="shared" si="647"/>
        <v>85821.005111253544</v>
      </c>
      <c r="G3047" s="7">
        <f t="shared" si="648"/>
        <v>476.30657836745718</v>
      </c>
      <c r="H3047" s="6">
        <f t="shared" si="649"/>
        <v>85582.851822069817</v>
      </c>
      <c r="I3047" s="6">
        <f>SUM(H3047:H3111)</f>
        <v>2332384.6468903841</v>
      </c>
      <c r="J3047" s="8">
        <f t="shared" si="642"/>
        <v>27.177316833644763</v>
      </c>
      <c r="K3047" s="9">
        <f t="shared" si="650"/>
        <v>0.15699999999999997</v>
      </c>
      <c r="L3047" s="9">
        <f t="shared" si="643"/>
        <v>3.3763440860215049E-3</v>
      </c>
      <c r="M3047" s="12">
        <f t="shared" si="644"/>
        <v>141071.69359290932</v>
      </c>
      <c r="N3047" s="10">
        <f>((B3046+E3046)*D3046+(B3047+E3047)*D3047+(B3048+E3048)*D3048)/3/SUM(D3001:D3047)</f>
        <v>1.7848938428874739</v>
      </c>
      <c r="O3047" s="11">
        <f>O3001</f>
        <v>6.1169658077199582E-2</v>
      </c>
      <c r="P3047" s="12">
        <f>M3047*O3001</f>
        <v>8629.3072614497305</v>
      </c>
      <c r="Q3047" s="9">
        <f>N3047*O3001</f>
        <v>0.10918134607352557</v>
      </c>
      <c r="R3047" s="12">
        <f t="shared" si="645"/>
        <v>76238.800859325158</v>
      </c>
      <c r="S3047" s="12">
        <f t="shared" si="646"/>
        <v>1786176.1711496892</v>
      </c>
      <c r="T3047" s="13">
        <f t="shared" si="651"/>
        <v>20.812808808684895</v>
      </c>
      <c r="U3047" s="14">
        <f t="shared" si="641"/>
        <v>6.3645080249598678</v>
      </c>
    </row>
    <row r="3048" spans="1:21" x14ac:dyDescent="0.3">
      <c r="A3048" s="17">
        <v>1948</v>
      </c>
      <c r="B3048" s="17">
        <v>47</v>
      </c>
      <c r="C3048" s="17">
        <v>6.96E-3</v>
      </c>
      <c r="D3048" s="17">
        <v>6.9300000000000004E-3</v>
      </c>
      <c r="E3048" s="17">
        <v>0.5</v>
      </c>
      <c r="F3048" s="6">
        <f t="shared" si="647"/>
        <v>85344.69853288609</v>
      </c>
      <c r="G3048" s="7">
        <f t="shared" si="648"/>
        <v>591.43876083290058</v>
      </c>
      <c r="H3048" s="6">
        <f t="shared" si="649"/>
        <v>85048.979152469634</v>
      </c>
      <c r="I3048" s="6">
        <f>SUM(H3048:H3111)</f>
        <v>2246801.7950683143</v>
      </c>
      <c r="J3048" s="8">
        <f t="shared" si="642"/>
        <v>26.326202256166486</v>
      </c>
      <c r="K3048" s="9">
        <f t="shared" si="650"/>
        <v>0.16392999999999996</v>
      </c>
      <c r="L3048" s="9">
        <f t="shared" si="643"/>
        <v>3.4511578947368413E-3</v>
      </c>
      <c r="M3048" s="12">
        <f t="shared" si="644"/>
        <v>171374.00804955032</v>
      </c>
      <c r="N3048" s="10">
        <f>((B3047+E3047)*D3047+(B3048+E3048)*D3048+(B3049+E3049)*D3049)/3/SUM(D3001:D3048)</f>
        <v>1.9840480692978715</v>
      </c>
      <c r="O3048" s="11">
        <f>O3001</f>
        <v>6.1169658077199582E-2</v>
      </c>
      <c r="P3048" s="12">
        <f>M3048*O3001</f>
        <v>10482.889475710243</v>
      </c>
      <c r="Q3048" s="9">
        <f>N3048*O3001</f>
        <v>0.12136354200767878</v>
      </c>
      <c r="R3048" s="12">
        <f t="shared" si="645"/>
        <v>74727.133798388692</v>
      </c>
      <c r="S3048" s="12">
        <f t="shared" si="646"/>
        <v>1709937.3702903641</v>
      </c>
      <c r="T3048" s="13">
        <f t="shared" si="651"/>
        <v>20.035660090022692</v>
      </c>
      <c r="U3048" s="14">
        <f t="shared" si="641"/>
        <v>6.2905421661437941</v>
      </c>
    </row>
    <row r="3049" spans="1:21" x14ac:dyDescent="0.3">
      <c r="A3049" s="17">
        <v>1948</v>
      </c>
      <c r="B3049" s="17">
        <v>48</v>
      </c>
      <c r="C3049" s="17">
        <v>8.0400000000000003E-3</v>
      </c>
      <c r="D3049" s="17">
        <v>8.0099999999999998E-3</v>
      </c>
      <c r="E3049" s="17">
        <v>0.5</v>
      </c>
      <c r="F3049" s="6">
        <f t="shared" si="647"/>
        <v>84753.259772053192</v>
      </c>
      <c r="G3049" s="7">
        <f t="shared" si="648"/>
        <v>678.87361077414607</v>
      </c>
      <c r="H3049" s="6">
        <f t="shared" si="649"/>
        <v>84413.822966666121</v>
      </c>
      <c r="I3049" s="6">
        <f>SUM(H3049:H3111)</f>
        <v>2161752.8159158449</v>
      </c>
      <c r="J3049" s="8">
        <f t="shared" si="642"/>
        <v>25.506426793847851</v>
      </c>
      <c r="K3049" s="9">
        <f t="shared" si="650"/>
        <v>0.17193999999999995</v>
      </c>
      <c r="L3049" s="9">
        <f t="shared" si="643"/>
        <v>3.5451546391752566E-3</v>
      </c>
      <c r="M3049" s="12">
        <f t="shared" si="644"/>
        <v>191493.3704928818</v>
      </c>
      <c r="N3049" s="10">
        <f>((B3048+E3048)*D3048+(B3049+E3049)*D3049+(B3050+E3050)*D3050)/3/SUM(D3001:D3049)</f>
        <v>2.138856577876004</v>
      </c>
      <c r="O3049" s="11">
        <f>O3001</f>
        <v>6.1169658077199582E-2</v>
      </c>
      <c r="P3049" s="12">
        <f>M3049*O3001</f>
        <v>11713.583997100079</v>
      </c>
      <c r="Q3049" s="9">
        <f>N3049*O3001</f>
        <v>0.13083312554484436</v>
      </c>
      <c r="R3049" s="12">
        <f t="shared" si="645"/>
        <v>73369.698668748024</v>
      </c>
      <c r="S3049" s="12">
        <f t="shared" si="646"/>
        <v>1635210.2364919754</v>
      </c>
      <c r="T3049" s="13">
        <f t="shared" si="651"/>
        <v>19.293773960906396</v>
      </c>
      <c r="U3049" s="14">
        <f t="shared" si="641"/>
        <v>6.2126528329414548</v>
      </c>
    </row>
    <row r="3050" spans="1:21" x14ac:dyDescent="0.3">
      <c r="A3050" s="17">
        <v>1948</v>
      </c>
      <c r="B3050" s="17">
        <v>49</v>
      </c>
      <c r="C3050" s="17">
        <v>7.8200000000000006E-3</v>
      </c>
      <c r="D3050" s="17">
        <v>7.79E-3</v>
      </c>
      <c r="E3050" s="17">
        <v>0.5</v>
      </c>
      <c r="F3050" s="6">
        <f t="shared" si="647"/>
        <v>84074.38616127905</v>
      </c>
      <c r="G3050" s="7">
        <f t="shared" si="648"/>
        <v>654.9394681963638</v>
      </c>
      <c r="H3050" s="6">
        <f t="shared" si="649"/>
        <v>83746.91642718087</v>
      </c>
      <c r="I3050" s="6">
        <f>SUM(H3050:H3111)</f>
        <v>2077338.9929491796</v>
      </c>
      <c r="J3050" s="8">
        <f t="shared" si="642"/>
        <v>24.708345642443838</v>
      </c>
      <c r="K3050" s="9">
        <f t="shared" si="650"/>
        <v>0.17972999999999995</v>
      </c>
      <c r="L3050" s="9">
        <f t="shared" si="643"/>
        <v>3.6309090909090896E-3</v>
      </c>
      <c r="M3050" s="12">
        <f t="shared" si="644"/>
        <v>180378.92213720593</v>
      </c>
      <c r="N3050" s="10">
        <f>((B3049+E3049)*D3049+(B3050+E3050)*D3050+(B3051+E3051)*D3051)/3/SUM(D3001:D3050)</f>
        <v>2.3094920158014807</v>
      </c>
      <c r="O3050" s="11">
        <f>O3001</f>
        <v>6.1169658077199582E-2</v>
      </c>
      <c r="P3050" s="12">
        <f>M3050*O3001</f>
        <v>11033.716991466694</v>
      </c>
      <c r="Q3050" s="9">
        <f>N3050*O3001</f>
        <v>0.14127083693859899</v>
      </c>
      <c r="R3050" s="12">
        <f t="shared" si="645"/>
        <v>71915.919452486123</v>
      </c>
      <c r="S3050" s="12">
        <f t="shared" si="646"/>
        <v>1561840.5378232272</v>
      </c>
      <c r="T3050" s="13">
        <f t="shared" si="651"/>
        <v>18.576888980517374</v>
      </c>
      <c r="U3050" s="14">
        <f t="shared" si="641"/>
        <v>6.1314566619264639</v>
      </c>
    </row>
    <row r="3051" spans="1:21" x14ac:dyDescent="0.3">
      <c r="A3051" s="17">
        <v>1948</v>
      </c>
      <c r="B3051" s="17">
        <v>50</v>
      </c>
      <c r="C3051" s="17">
        <v>9.3699999999999999E-3</v>
      </c>
      <c r="D3051" s="17">
        <v>9.3299999999999998E-3</v>
      </c>
      <c r="E3051" s="17">
        <v>0.5</v>
      </c>
      <c r="F3051" s="6">
        <f t="shared" si="647"/>
        <v>83419.446693082689</v>
      </c>
      <c r="G3051" s="7">
        <f t="shared" si="648"/>
        <v>778.30343764646148</v>
      </c>
      <c r="H3051" s="6">
        <f t="shared" si="649"/>
        <v>83030.294974259465</v>
      </c>
      <c r="I3051" s="6">
        <f>SUM(H3051:H3111)</f>
        <v>1993592.0765219985</v>
      </c>
      <c r="J3051" s="8">
        <f t="shared" si="642"/>
        <v>23.898409250505267</v>
      </c>
      <c r="K3051" s="9">
        <f t="shared" si="650"/>
        <v>0.18905999999999995</v>
      </c>
      <c r="L3051" s="9">
        <f t="shared" si="643"/>
        <v>3.743762376237623E-3</v>
      </c>
      <c r="M3051" s="12">
        <f t="shared" si="644"/>
        <v>207893.38623265797</v>
      </c>
      <c r="N3051" s="10">
        <f>((B3050+E3050)*D3050+(B3051+E3051)*D3051+(B3052+E3052)*D3052)/3/SUM(D3001:D3051)</f>
        <v>2.330503543848514</v>
      </c>
      <c r="O3051" s="11">
        <f>O3001</f>
        <v>6.1169658077199582E-2</v>
      </c>
      <c r="P3051" s="12">
        <f>M3051*O3001</f>
        <v>12716.767352362878</v>
      </c>
      <c r="Q3051" s="9">
        <f>N3051*O3001</f>
        <v>0.14255610492491549</v>
      </c>
      <c r="R3051" s="12">
        <f t="shared" si="645"/>
        <v>71193.819531962246</v>
      </c>
      <c r="S3051" s="12">
        <f t="shared" si="646"/>
        <v>1489924.6183707411</v>
      </c>
      <c r="T3051" s="13">
        <f t="shared" si="651"/>
        <v>17.860638944927079</v>
      </c>
      <c r="U3051" s="14">
        <f t="shared" si="641"/>
        <v>6.0377703055781886</v>
      </c>
    </row>
    <row r="3052" spans="1:21" x14ac:dyDescent="0.3">
      <c r="A3052" s="17">
        <v>1948</v>
      </c>
      <c r="B3052" s="17">
        <v>51</v>
      </c>
      <c r="C3052" s="17">
        <v>9.0699999999999999E-3</v>
      </c>
      <c r="D3052" s="17">
        <v>9.0299999999999998E-3</v>
      </c>
      <c r="E3052" s="17">
        <v>0.5</v>
      </c>
      <c r="F3052" s="6">
        <f t="shared" si="647"/>
        <v>82641.143255436225</v>
      </c>
      <c r="G3052" s="7">
        <f t="shared" si="648"/>
        <v>746.24952359658914</v>
      </c>
      <c r="H3052" s="6">
        <f t="shared" si="649"/>
        <v>82268.018493637937</v>
      </c>
      <c r="I3052" s="6">
        <f>SUM(H3052:H3111)</f>
        <v>1910561.7815477389</v>
      </c>
      <c r="J3052" s="8">
        <f t="shared" si="642"/>
        <v>23.118772396968989</v>
      </c>
      <c r="K3052" s="9">
        <f t="shared" si="650"/>
        <v>0.19808999999999996</v>
      </c>
      <c r="L3052" s="9">
        <f t="shared" si="643"/>
        <v>3.8464077669902903E-3</v>
      </c>
      <c r="M3052" s="12">
        <f t="shared" si="644"/>
        <v>194012.0675714289</v>
      </c>
      <c r="N3052" s="10">
        <f>((B3051+E3051)*D3051+(B3052+E3052)*D3052+(B3053+E3053)*D3053)/3/SUM(D3001:D3052)</f>
        <v>2.4720833964359641</v>
      </c>
      <c r="O3052" s="11">
        <f>O3001</f>
        <v>6.1169658077199582E-2</v>
      </c>
      <c r="P3052" s="12">
        <f>M3052*O3001</f>
        <v>11867.651836194847</v>
      </c>
      <c r="Q3052" s="9">
        <f>N3052*O3001</f>
        <v>0.15121649609831014</v>
      </c>
      <c r="R3052" s="12">
        <f t="shared" si="645"/>
        <v>69827.736996079038</v>
      </c>
      <c r="S3052" s="12">
        <f t="shared" si="646"/>
        <v>1418730.7988387789</v>
      </c>
      <c r="T3052" s="13">
        <f t="shared" si="651"/>
        <v>17.167366555586138</v>
      </c>
      <c r="U3052" s="14">
        <f t="shared" si="641"/>
        <v>5.9514058413828508</v>
      </c>
    </row>
    <row r="3053" spans="1:21" x14ac:dyDescent="0.3">
      <c r="A3053" s="17">
        <v>1948</v>
      </c>
      <c r="B3053" s="17">
        <v>52</v>
      </c>
      <c r="C3053" s="17">
        <v>1.0200000000000001E-2</v>
      </c>
      <c r="D3053" s="17">
        <v>1.0149999999999999E-2</v>
      </c>
      <c r="E3053" s="17">
        <v>0.5</v>
      </c>
      <c r="F3053" s="6">
        <f t="shared" si="647"/>
        <v>81894.893731839635</v>
      </c>
      <c r="G3053" s="7">
        <f t="shared" si="648"/>
        <v>831.23317137817219</v>
      </c>
      <c r="H3053" s="6">
        <f t="shared" si="649"/>
        <v>81479.277146150547</v>
      </c>
      <c r="I3053" s="6">
        <f>SUM(H3053:H3111)</f>
        <v>1828293.763054101</v>
      </c>
      <c r="J3053" s="8">
        <f t="shared" si="642"/>
        <v>22.324881073058709</v>
      </c>
      <c r="K3053" s="9">
        <f t="shared" si="650"/>
        <v>0.20823999999999995</v>
      </c>
      <c r="L3053" s="9">
        <f t="shared" si="643"/>
        <v>3.9664761904761895E-3</v>
      </c>
      <c r="M3053" s="12">
        <f t="shared" si="644"/>
        <v>209564.6441478777</v>
      </c>
      <c r="N3053" s="10">
        <f>((B3052+E3052)*D3052+(B3053+E3053)*D3053+(B3054+E3054)*D3054)/3/SUM(D3001:D3053)</f>
        <v>2.582228838519657</v>
      </c>
      <c r="O3053" s="11">
        <f>O3001</f>
        <v>6.1169658077199582E-2</v>
      </c>
      <c r="P3053" s="12">
        <f>M3053*O3001</f>
        <v>12818.997627595683</v>
      </c>
      <c r="Q3053" s="9">
        <f>N3053*O3001</f>
        <v>0.15795405512933164</v>
      </c>
      <c r="R3053" s="12">
        <f t="shared" si="645"/>
        <v>68609.294911909383</v>
      </c>
      <c r="S3053" s="12">
        <f t="shared" si="646"/>
        <v>1348903.0618426998</v>
      </c>
      <c r="T3053" s="13">
        <f t="shared" si="651"/>
        <v>16.471149791824743</v>
      </c>
      <c r="U3053" s="14">
        <f t="shared" si="641"/>
        <v>5.8537312812339657</v>
      </c>
    </row>
    <row r="3054" spans="1:21" x14ac:dyDescent="0.3">
      <c r="A3054" s="17">
        <v>1948</v>
      </c>
      <c r="B3054" s="17">
        <v>53</v>
      </c>
      <c r="C3054" s="17">
        <v>1.157E-2</v>
      </c>
      <c r="D3054" s="17">
        <v>1.15E-2</v>
      </c>
      <c r="E3054" s="17">
        <v>0.5</v>
      </c>
      <c r="F3054" s="6">
        <f t="shared" si="647"/>
        <v>81063.66056046146</v>
      </c>
      <c r="G3054" s="7">
        <f t="shared" si="648"/>
        <v>932.23209644530675</v>
      </c>
      <c r="H3054" s="6">
        <f t="shared" si="649"/>
        <v>80597.544512238805</v>
      </c>
      <c r="I3054" s="6">
        <f>SUM(H3054:H3111)</f>
        <v>1746814.4859079502</v>
      </c>
      <c r="J3054" s="8">
        <f t="shared" si="642"/>
        <v>21.548675125583379</v>
      </c>
      <c r="K3054" s="9">
        <f t="shared" si="650"/>
        <v>0.21973999999999996</v>
      </c>
      <c r="L3054" s="9">
        <f t="shared" si="643"/>
        <v>4.1072897196261678E-3</v>
      </c>
      <c r="M3054" s="12">
        <f t="shared" si="644"/>
        <v>226970.13361164974</v>
      </c>
      <c r="N3054" s="10">
        <f>((B3053+E3053)*D3053+(B3054+E3054)*D3054+(B3055+E3055)*D3055)/3/SUM(D3001:D3054)</f>
        <v>2.6659309486969449</v>
      </c>
      <c r="O3054" s="11">
        <f>O3001</f>
        <v>6.1169658077199582E-2</v>
      </c>
      <c r="P3054" s="12">
        <f>M3054*O3001</f>
        <v>13883.685466760919</v>
      </c>
      <c r="Q3054" s="9">
        <f>N3054*O3001</f>
        <v>0.16307408458921643</v>
      </c>
      <c r="R3054" s="12">
        <f t="shared" si="645"/>
        <v>67454.173720766834</v>
      </c>
      <c r="S3054" s="12">
        <f t="shared" si="646"/>
        <v>1280293.7669307904</v>
      </c>
      <c r="T3054" s="13">
        <f t="shared" si="651"/>
        <v>15.793683113728639</v>
      </c>
      <c r="U3054" s="14">
        <f t="shared" si="641"/>
        <v>5.7549920118547409</v>
      </c>
    </row>
    <row r="3055" spans="1:21" x14ac:dyDescent="0.3">
      <c r="A3055" s="17">
        <v>1948</v>
      </c>
      <c r="B3055" s="17">
        <v>54</v>
      </c>
      <c r="C3055" s="17">
        <v>1.124E-2</v>
      </c>
      <c r="D3055" s="17">
        <v>1.1180000000000001E-2</v>
      </c>
      <c r="E3055" s="17">
        <v>0.5</v>
      </c>
      <c r="F3055" s="6">
        <f t="shared" si="647"/>
        <v>80131.42846401615</v>
      </c>
      <c r="G3055" s="7">
        <f t="shared" si="648"/>
        <v>895.86937022770064</v>
      </c>
      <c r="H3055" s="6">
        <f t="shared" si="649"/>
        <v>79683.493778902295</v>
      </c>
      <c r="I3055" s="6">
        <f>SUM(H3055:H3111)</f>
        <v>1666216.9413957119</v>
      </c>
      <c r="J3055" s="8">
        <f t="shared" si="642"/>
        <v>20.793550961642271</v>
      </c>
      <c r="K3055" s="9">
        <f t="shared" si="650"/>
        <v>0.23091999999999996</v>
      </c>
      <c r="L3055" s="9">
        <f t="shared" si="643"/>
        <v>4.2370642201834856E-3</v>
      </c>
      <c r="M3055" s="12">
        <f t="shared" si="644"/>
        <v>211436.34452368654</v>
      </c>
      <c r="N3055" s="10">
        <f>((B3054+E3054)*D3054+(B3055+E3055)*D3055+(B3056+E3056)*D3056)/3/SUM(D3001:D3055)</f>
        <v>2.798725388301865</v>
      </c>
      <c r="O3055" s="11">
        <f>O3001</f>
        <v>6.1169658077199582E-2</v>
      </c>
      <c r="P3055" s="12">
        <f>M3055*O3001</f>
        <v>12933.488899606877</v>
      </c>
      <c r="Q3055" s="9">
        <f>N3055*O3001</f>
        <v>0.17119707505440271</v>
      </c>
      <c r="R3055" s="12">
        <f t="shared" si="645"/>
        <v>66041.912713838523</v>
      </c>
      <c r="S3055" s="12">
        <f t="shared" si="646"/>
        <v>1212839.5932100236</v>
      </c>
      <c r="T3055" s="13">
        <f t="shared" si="651"/>
        <v>15.135629258807757</v>
      </c>
      <c r="U3055" s="14">
        <f t="shared" si="641"/>
        <v>5.6579217028345141</v>
      </c>
    </row>
    <row r="3056" spans="1:21" x14ac:dyDescent="0.3">
      <c r="A3056" s="17">
        <v>1948</v>
      </c>
      <c r="B3056" s="17">
        <v>55</v>
      </c>
      <c r="C3056" s="17">
        <v>1.295E-2</v>
      </c>
      <c r="D3056" s="17">
        <v>1.2869999999999999E-2</v>
      </c>
      <c r="E3056" s="17">
        <v>0.5</v>
      </c>
      <c r="F3056" s="6">
        <f t="shared" si="647"/>
        <v>79235.559093788455</v>
      </c>
      <c r="G3056" s="7">
        <f t="shared" si="648"/>
        <v>1019.7616455370573</v>
      </c>
      <c r="H3056" s="6">
        <f t="shared" si="649"/>
        <v>78725.678271019933</v>
      </c>
      <c r="I3056" s="6">
        <f>SUM(H3056:H3111)</f>
        <v>1586533.4476168097</v>
      </c>
      <c r="J3056" s="8">
        <f t="shared" si="642"/>
        <v>20.02299808017867</v>
      </c>
      <c r="K3056" s="9">
        <f t="shared" si="650"/>
        <v>0.24378999999999995</v>
      </c>
      <c r="L3056" s="9">
        <f t="shared" si="643"/>
        <v>4.3926126126126114E-3</v>
      </c>
      <c r="M3056" s="12">
        <f t="shared" si="644"/>
        <v>232153.78533699783</v>
      </c>
      <c r="N3056" s="10">
        <f>((B3055+E3055)*D3055+(B3056+E3056)*D3056+(B3057+E3057)*D3057)/3/SUM(D3001:D3056)</f>
        <v>2.8850991973966673</v>
      </c>
      <c r="O3056" s="11">
        <f>O3001</f>
        <v>6.1169658077199582E-2</v>
      </c>
      <c r="P3056" s="12">
        <f>M3056*O3001</f>
        <v>14200.767670391748</v>
      </c>
      <c r="Q3056" s="9">
        <f>N3056*O3001</f>
        <v>0.17648053142355707</v>
      </c>
      <c r="R3056" s="12">
        <f t="shared" si="645"/>
        <v>64832.128733070349</v>
      </c>
      <c r="S3056" s="12">
        <f t="shared" si="646"/>
        <v>1146797.6804961851</v>
      </c>
      <c r="T3056" s="13">
        <f t="shared" si="651"/>
        <v>14.473270506474996</v>
      </c>
      <c r="U3056" s="14">
        <f t="shared" si="641"/>
        <v>5.5497275737036738</v>
      </c>
    </row>
    <row r="3057" spans="1:21" x14ac:dyDescent="0.3">
      <c r="A3057" s="17">
        <v>1948</v>
      </c>
      <c r="B3057" s="17">
        <v>56</v>
      </c>
      <c r="C3057" s="17">
        <v>1.401E-2</v>
      </c>
      <c r="D3057" s="17">
        <v>1.392E-2</v>
      </c>
      <c r="E3057" s="17">
        <v>0.5</v>
      </c>
      <c r="F3057" s="6">
        <f t="shared" si="647"/>
        <v>78215.797448251396</v>
      </c>
      <c r="G3057" s="7">
        <f t="shared" si="648"/>
        <v>1088.7639004796595</v>
      </c>
      <c r="H3057" s="6">
        <f t="shared" si="649"/>
        <v>77671.415498011571</v>
      </c>
      <c r="I3057" s="6">
        <f>SUM(H3057:H3111)</f>
        <v>1507807.7693457894</v>
      </c>
      <c r="J3057" s="8">
        <f t="shared" si="642"/>
        <v>19.277534955050161</v>
      </c>
      <c r="K3057" s="9">
        <f t="shared" si="650"/>
        <v>0.25770999999999994</v>
      </c>
      <c r="L3057" s="9">
        <f t="shared" si="643"/>
        <v>4.5612389380530966E-3</v>
      </c>
      <c r="M3057" s="12">
        <f t="shared" si="644"/>
        <v>238699.15943153456</v>
      </c>
      <c r="N3057" s="10">
        <f>((B3056+E3056)*D3056+(B3057+E3057)*D3057+(B3058+E3058)*D3058)/3/SUM(D3001:D3057)</f>
        <v>3.0329504740470563</v>
      </c>
      <c r="O3057" s="11">
        <f>O3001</f>
        <v>6.1169658077199582E-2</v>
      </c>
      <c r="P3057" s="12">
        <f>M3057*O3001</f>
        <v>14601.145965741918</v>
      </c>
      <c r="Q3057" s="9">
        <f>N3057*O3001</f>
        <v>0.18552454346253883</v>
      </c>
      <c r="R3057" s="12">
        <f t="shared" si="645"/>
        <v>63261.461597653819</v>
      </c>
      <c r="S3057" s="12">
        <f t="shared" si="646"/>
        <v>1081965.5517631148</v>
      </c>
      <c r="T3057" s="13">
        <f t="shared" si="651"/>
        <v>13.833082152987796</v>
      </c>
      <c r="U3057" s="14">
        <f t="shared" si="641"/>
        <v>5.444452802062365</v>
      </c>
    </row>
    <row r="3058" spans="1:21" x14ac:dyDescent="0.3">
      <c r="A3058" s="17">
        <v>1948</v>
      </c>
      <c r="B3058" s="17">
        <v>57</v>
      </c>
      <c r="C3058" s="17">
        <v>1.478E-2</v>
      </c>
      <c r="D3058" s="17">
        <v>1.468E-2</v>
      </c>
      <c r="E3058" s="17">
        <v>0.5</v>
      </c>
      <c r="F3058" s="6">
        <f t="shared" si="647"/>
        <v>77127.033547771731</v>
      </c>
      <c r="G3058" s="7">
        <f t="shared" si="648"/>
        <v>1132.224852481289</v>
      </c>
      <c r="H3058" s="6">
        <f t="shared" si="649"/>
        <v>76560.921121531093</v>
      </c>
      <c r="I3058" s="6">
        <f>SUM(H3058:H3111)</f>
        <v>1430136.3538477777</v>
      </c>
      <c r="J3058" s="8">
        <f t="shared" si="642"/>
        <v>18.542608059234706</v>
      </c>
      <c r="K3058" s="9">
        <f t="shared" si="650"/>
        <v>0.27238999999999991</v>
      </c>
      <c r="L3058" s="9">
        <f t="shared" si="643"/>
        <v>4.7372173913043459E-3</v>
      </c>
      <c r="M3058" s="12">
        <f t="shared" si="644"/>
        <v>239006.31086924684</v>
      </c>
      <c r="N3058" s="10">
        <f>((B3057+E3057)*D3057+(B3058+E3058)*D3058+(B3059+E3059)*D3059)/3/SUM(D3001:D3058)</f>
        <v>3.2847082002520902</v>
      </c>
      <c r="O3058" s="11">
        <f>O3001</f>
        <v>6.1169658077199582E-2</v>
      </c>
      <c r="P3058" s="12">
        <f>M3058*O3001</f>
        <v>14619.934314164699</v>
      </c>
      <c r="Q3058" s="9">
        <f>N3058*O3001</f>
        <v>0.20092447749279396</v>
      </c>
      <c r="R3058" s="12">
        <f t="shared" si="645"/>
        <v>61177.958048820445</v>
      </c>
      <c r="S3058" s="12">
        <f t="shared" si="646"/>
        <v>1018704.0901654609</v>
      </c>
      <c r="T3058" s="13">
        <f t="shared" si="651"/>
        <v>13.208132652145704</v>
      </c>
      <c r="U3058" s="14">
        <f t="shared" si="641"/>
        <v>5.3344754070890019</v>
      </c>
    </row>
    <row r="3059" spans="1:21" x14ac:dyDescent="0.3">
      <c r="A3059" s="17">
        <v>1948</v>
      </c>
      <c r="B3059" s="17">
        <v>58</v>
      </c>
      <c r="C3059" s="17">
        <v>1.8169999999999999E-2</v>
      </c>
      <c r="D3059" s="17">
        <v>1.8010000000000002E-2</v>
      </c>
      <c r="E3059" s="17">
        <v>0.5</v>
      </c>
      <c r="F3059" s="6">
        <f t="shared" si="647"/>
        <v>75994.808695290441</v>
      </c>
      <c r="G3059" s="7">
        <f t="shared" si="648"/>
        <v>1368.666504602181</v>
      </c>
      <c r="H3059" s="6">
        <f t="shared" si="649"/>
        <v>75310.475442989351</v>
      </c>
      <c r="I3059" s="6">
        <f>SUM(H3059:H3111)</f>
        <v>1353575.4327262465</v>
      </c>
      <c r="J3059" s="8">
        <f t="shared" si="642"/>
        <v>17.811419700437124</v>
      </c>
      <c r="K3059" s="9">
        <f t="shared" si="650"/>
        <v>0.29039999999999994</v>
      </c>
      <c r="L3059" s="9">
        <f t="shared" si="643"/>
        <v>4.964102564102563E-3</v>
      </c>
      <c r="M3059" s="12">
        <f t="shared" si="644"/>
        <v>275712.77727006754</v>
      </c>
      <c r="N3059" s="10">
        <f>((B3058+E3058)*D3058+(B3059+E3059)*D3059+(B3060+E3060)*D3060)/3/SUM(D3001:D3059)</f>
        <v>3.4833907254361796</v>
      </c>
      <c r="O3059" s="11">
        <f>O3001</f>
        <v>6.1169658077199582E-2</v>
      </c>
      <c r="P3059" s="12">
        <f>M3059*O3001</f>
        <v>16865.256313125115</v>
      </c>
      <c r="Q3059" s="9">
        <f>N3059*O3001</f>
        <v>0.21307781962421932</v>
      </c>
      <c r="R3059" s="12">
        <f t="shared" si="645"/>
        <v>59263.483540733869</v>
      </c>
      <c r="S3059" s="12">
        <f t="shared" si="646"/>
        <v>957526.13211664045</v>
      </c>
      <c r="T3059" s="13">
        <f t="shared" si="651"/>
        <v>12.599888710240025</v>
      </c>
      <c r="U3059" s="14">
        <f t="shared" si="641"/>
        <v>5.2115309901970992</v>
      </c>
    </row>
    <row r="3060" spans="1:21" x14ac:dyDescent="0.3">
      <c r="A3060" s="17">
        <v>1948</v>
      </c>
      <c r="B3060" s="17">
        <v>59</v>
      </c>
      <c r="C3060" s="17">
        <v>1.9290000000000002E-2</v>
      </c>
      <c r="D3060" s="17">
        <v>1.9109999999999999E-2</v>
      </c>
      <c r="E3060" s="17">
        <v>0.5</v>
      </c>
      <c r="F3060" s="6">
        <f t="shared" si="647"/>
        <v>74626.142190688261</v>
      </c>
      <c r="G3060" s="7">
        <f t="shared" si="648"/>
        <v>1426.1055772640525</v>
      </c>
      <c r="H3060" s="6">
        <f t="shared" si="649"/>
        <v>73913.089402056241</v>
      </c>
      <c r="I3060" s="6">
        <f>SUM(H3060:H3111)</f>
        <v>1278264.9572832573</v>
      </c>
      <c r="J3060" s="8">
        <f t="shared" si="642"/>
        <v>17.128916486356403</v>
      </c>
      <c r="K3060" s="9">
        <f t="shared" si="650"/>
        <v>0.30950999999999995</v>
      </c>
      <c r="L3060" s="9">
        <f t="shared" si="643"/>
        <v>5.2018487394957973E-3</v>
      </c>
      <c r="M3060" s="12">
        <f t="shared" si="644"/>
        <v>274153.60359022697</v>
      </c>
      <c r="N3060" s="10">
        <f>((B3059+E3059)*D3059+(B3060+E3060)*D3060+(B3061+E3061)*D3061)/3/SUM(D3001:D3060)</f>
        <v>3.744477830549362</v>
      </c>
      <c r="O3060" s="11">
        <f>O3001</f>
        <v>6.1169658077199582E-2</v>
      </c>
      <c r="P3060" s="12">
        <f>M3060*O3001</f>
        <v>16769.882192246299</v>
      </c>
      <c r="Q3060" s="9">
        <f>N3060*O3001</f>
        <v>0.22904842857235855</v>
      </c>
      <c r="R3060" s="12">
        <f t="shared" si="645"/>
        <v>56983.412423587011</v>
      </c>
      <c r="S3060" s="12">
        <f t="shared" si="646"/>
        <v>898262.64857590653</v>
      </c>
      <c r="T3060" s="13">
        <f t="shared" si="651"/>
        <v>12.036836183768191</v>
      </c>
      <c r="U3060" s="14">
        <f t="shared" si="641"/>
        <v>5.0920803025882115</v>
      </c>
    </row>
    <row r="3061" spans="1:21" x14ac:dyDescent="0.3">
      <c r="A3061" s="17">
        <v>1948</v>
      </c>
      <c r="B3061" s="17">
        <v>60</v>
      </c>
      <c r="C3061" s="17">
        <v>2.1489999999999999E-2</v>
      </c>
      <c r="D3061" s="17">
        <v>2.1260000000000001E-2</v>
      </c>
      <c r="E3061" s="17">
        <v>0.5</v>
      </c>
      <c r="F3061" s="6">
        <f t="shared" si="647"/>
        <v>73200.036613424207</v>
      </c>
      <c r="G3061" s="7">
        <f t="shared" si="648"/>
        <v>1556.2327784013987</v>
      </c>
      <c r="H3061" s="6">
        <f t="shared" si="649"/>
        <v>72421.920224223504</v>
      </c>
      <c r="I3061" s="6">
        <f>SUM(H3061:H3111)</f>
        <v>1204351.867881201</v>
      </c>
      <c r="J3061" s="8">
        <f t="shared" si="642"/>
        <v>16.452886140501384</v>
      </c>
      <c r="K3061" s="9">
        <f t="shared" si="650"/>
        <v>0.33076999999999995</v>
      </c>
      <c r="L3061" s="9">
        <f t="shared" si="643"/>
        <v>5.4672727272727269E-3</v>
      </c>
      <c r="M3061" s="12">
        <f t="shared" si="644"/>
        <v>284645.17064209154</v>
      </c>
      <c r="N3061" s="10">
        <f>((B3060+E3060)*D3060+(B3061+E3061)*D3061+(B3062+E3062)*D3062)/3/SUM(D3001:D3061)</f>
        <v>3.6431609073777347</v>
      </c>
      <c r="O3061" s="11">
        <f>O3001</f>
        <v>6.1169658077199582E-2</v>
      </c>
      <c r="P3061" s="12">
        <f>M3061*O3001</f>
        <v>17411.647761502867</v>
      </c>
      <c r="Q3061" s="9">
        <f>N3061*O3001</f>
        <v>0.22285090702451621</v>
      </c>
      <c r="R3061" s="12">
        <f t="shared" si="645"/>
        <v>56282.629613798148</v>
      </c>
      <c r="S3061" s="12">
        <f t="shared" si="646"/>
        <v>841279.23615231947</v>
      </c>
      <c r="T3061" s="13">
        <f t="shared" si="651"/>
        <v>11.492879991238102</v>
      </c>
      <c r="U3061" s="14">
        <f t="shared" si="641"/>
        <v>4.9600061492632825</v>
      </c>
    </row>
    <row r="3062" spans="1:21" x14ac:dyDescent="0.3">
      <c r="A3062" s="17">
        <v>1948</v>
      </c>
      <c r="B3062" s="17">
        <v>61</v>
      </c>
      <c r="C3062" s="17">
        <v>1.9570000000000001E-2</v>
      </c>
      <c r="D3062" s="17">
        <v>1.9380000000000001E-2</v>
      </c>
      <c r="E3062" s="17">
        <v>0.5</v>
      </c>
      <c r="F3062" s="6">
        <f t="shared" si="647"/>
        <v>71643.803835022802</v>
      </c>
      <c r="G3062" s="7">
        <f t="shared" si="648"/>
        <v>1388.456918322742</v>
      </c>
      <c r="H3062" s="6">
        <f t="shared" si="649"/>
        <v>70949.57537586143</v>
      </c>
      <c r="I3062" s="6">
        <f>SUM(H3062:H3111)</f>
        <v>1131929.9476569775</v>
      </c>
      <c r="J3062" s="8">
        <f t="shared" si="642"/>
        <v>15.79941163179331</v>
      </c>
      <c r="K3062" s="9">
        <f t="shared" si="650"/>
        <v>0.35014999999999996</v>
      </c>
      <c r="L3062" s="9">
        <f t="shared" si="643"/>
        <v>5.6934959349593493E-3</v>
      </c>
      <c r="M3062" s="12">
        <f t="shared" si="644"/>
        <v>243867.20113336752</v>
      </c>
      <c r="N3062" s="10">
        <f>((B3061+E3061)*D3061+(B3062+E3062)*D3062+(B3063+E3063)*D3063)/3/SUM(D3001:D3062)</f>
        <v>3.8548717216431059</v>
      </c>
      <c r="O3062" s="11">
        <f>O3001</f>
        <v>6.1169658077199582E-2</v>
      </c>
      <c r="P3062" s="12">
        <f>M3062*O3001</f>
        <v>14917.273309571749</v>
      </c>
      <c r="Q3062" s="9">
        <f>N3062*O3001</f>
        <v>0.23580118514437448</v>
      </c>
      <c r="R3062" s="12">
        <f t="shared" si="645"/>
        <v>54219.581416743182</v>
      </c>
      <c r="S3062" s="12">
        <f t="shared" si="646"/>
        <v>784996.60653852136</v>
      </c>
      <c r="T3062" s="13">
        <f t="shared" si="651"/>
        <v>10.956936462309651</v>
      </c>
      <c r="U3062" s="14">
        <f t="shared" si="641"/>
        <v>4.8424751694836594</v>
      </c>
    </row>
    <row r="3063" spans="1:21" x14ac:dyDescent="0.3">
      <c r="A3063" s="17">
        <v>1948</v>
      </c>
      <c r="B3063" s="17">
        <v>62</v>
      </c>
      <c r="C3063" s="17">
        <v>2.546E-2</v>
      </c>
      <c r="D3063" s="17">
        <v>2.5139999999999999E-2</v>
      </c>
      <c r="E3063" s="17">
        <v>0.5</v>
      </c>
      <c r="F3063" s="6">
        <f t="shared" si="647"/>
        <v>70255.346916700059</v>
      </c>
      <c r="G3063" s="7">
        <f t="shared" si="648"/>
        <v>1766.2194214858393</v>
      </c>
      <c r="H3063" s="6">
        <f t="shared" si="649"/>
        <v>69372.237205957135</v>
      </c>
      <c r="I3063" s="6">
        <f>SUM(H3063:H3111)</f>
        <v>1060980.3722811162</v>
      </c>
      <c r="J3063" s="8">
        <f t="shared" si="642"/>
        <v>15.101774012148756</v>
      </c>
      <c r="K3063" s="9">
        <f t="shared" si="650"/>
        <v>0.37528999999999996</v>
      </c>
      <c r="L3063" s="9">
        <f t="shared" si="643"/>
        <v>6.0046399999999995E-3</v>
      </c>
      <c r="M3063" s="12">
        <f t="shared" si="644"/>
        <v>294142.43343245215</v>
      </c>
      <c r="N3063" s="10">
        <f>((B3062+E3062)*D3062+(B3063+E3063)*D3063+(B3064+E3064)*D3064)/3/SUM(D3001:D3063)</f>
        <v>4.0018474601863447</v>
      </c>
      <c r="O3063" s="11">
        <f>O3001</f>
        <v>6.1169658077199582E-2</v>
      </c>
      <c r="P3063" s="12">
        <f>M3063*O3001</f>
        <v>17992.592079058537</v>
      </c>
      <c r="Q3063" s="9">
        <f>N3063*O3001</f>
        <v>0.24479164081670826</v>
      </c>
      <c r="R3063" s="12">
        <f t="shared" si="645"/>
        <v>52390.493433184995</v>
      </c>
      <c r="S3063" s="12">
        <f t="shared" si="646"/>
        <v>730777.02512177813</v>
      </c>
      <c r="T3063" s="13">
        <f t="shared" si="651"/>
        <v>10.40172822700942</v>
      </c>
      <c r="U3063" s="14">
        <f t="shared" si="641"/>
        <v>4.700045785139336</v>
      </c>
    </row>
    <row r="3064" spans="1:21" x14ac:dyDescent="0.3">
      <c r="A3064" s="17">
        <v>1948</v>
      </c>
      <c r="B3064" s="17">
        <v>63</v>
      </c>
      <c r="C3064" s="17">
        <v>2.7830000000000001E-2</v>
      </c>
      <c r="D3064" s="17">
        <v>2.7439999999999999E-2</v>
      </c>
      <c r="E3064" s="17">
        <v>0.5</v>
      </c>
      <c r="F3064" s="6">
        <f t="shared" si="647"/>
        <v>68489.127495214212</v>
      </c>
      <c r="G3064" s="7">
        <f t="shared" si="648"/>
        <v>1879.3416584686779</v>
      </c>
      <c r="H3064" s="6">
        <f t="shared" si="649"/>
        <v>67549.456665979873</v>
      </c>
      <c r="I3064" s="6">
        <f>SUM(H3064:H3111)</f>
        <v>991608.13507515797</v>
      </c>
      <c r="J3064" s="8">
        <f t="shared" si="642"/>
        <v>14.478329208449153</v>
      </c>
      <c r="K3064" s="9">
        <f t="shared" si="650"/>
        <v>0.40272999999999998</v>
      </c>
      <c r="L3064" s="9">
        <f t="shared" si="643"/>
        <v>6.3422047244094488E-3</v>
      </c>
      <c r="M3064" s="12">
        <f t="shared" si="644"/>
        <v>296323.08323879784</v>
      </c>
      <c r="N3064" s="10">
        <f>((B3063+E3063)*D3063+(B3064+E3064)*D3064+(B3065+E3065)*D3065)/3/SUM(D3001:D3064)</f>
        <v>4.3485296186858022</v>
      </c>
      <c r="O3064" s="11">
        <f>O3001</f>
        <v>6.1169658077199582E-2</v>
      </c>
      <c r="P3064" s="12">
        <f>M3064*O3001</f>
        <v>18125.981682098816</v>
      </c>
      <c r="Q3064" s="9">
        <f>N3064*O3001</f>
        <v>0.2659980699135856</v>
      </c>
      <c r="R3064" s="12">
        <f t="shared" si="645"/>
        <v>49581.431569117842</v>
      </c>
      <c r="S3064" s="12">
        <f t="shared" si="646"/>
        <v>678386.5316885931</v>
      </c>
      <c r="T3064" s="13">
        <f t="shared" si="651"/>
        <v>9.9050251696664766</v>
      </c>
      <c r="U3064" s="14">
        <f t="shared" si="641"/>
        <v>4.5733040387826769</v>
      </c>
    </row>
    <row r="3065" spans="1:21" x14ac:dyDescent="0.3">
      <c r="A3065" s="17">
        <v>1948</v>
      </c>
      <c r="B3065" s="17">
        <v>64</v>
      </c>
      <c r="C3065" s="17">
        <v>3.0540000000000001E-2</v>
      </c>
      <c r="D3065" s="17">
        <v>3.0079999999999999E-2</v>
      </c>
      <c r="E3065" s="17">
        <v>0.5</v>
      </c>
      <c r="F3065" s="6">
        <f t="shared" si="647"/>
        <v>66609.785836745534</v>
      </c>
      <c r="G3065" s="7">
        <f t="shared" si="648"/>
        <v>2003.6223579693055</v>
      </c>
      <c r="H3065" s="6">
        <f t="shared" si="649"/>
        <v>65607.974657760875</v>
      </c>
      <c r="I3065" s="6">
        <f>SUM(H3065:H3111)</f>
        <v>924058.67840917828</v>
      </c>
      <c r="J3065" s="8">
        <f t="shared" si="642"/>
        <v>13.872716550597554</v>
      </c>
      <c r="K3065" s="9">
        <f t="shared" si="650"/>
        <v>0.43280999999999997</v>
      </c>
      <c r="L3065" s="9">
        <f t="shared" si="643"/>
        <v>6.7102325581395346E-3</v>
      </c>
      <c r="M3065" s="12">
        <f t="shared" si="644"/>
        <v>298592.08911305241</v>
      </c>
      <c r="N3065" s="10">
        <f>((B3064+E3064)*D3064+(B3065+E3065)*D3065+(B3066+E3066)*D3066)/3/SUM(D3001:D3065)</f>
        <v>4.4857635760110286</v>
      </c>
      <c r="O3065" s="11">
        <f>O3001</f>
        <v>6.1169658077199582E-2</v>
      </c>
      <c r="P3065" s="12">
        <f>M3065*O3001</f>
        <v>18264.775995602125</v>
      </c>
      <c r="Q3065" s="9">
        <f>N3065*O3001</f>
        <v>0.27439262415975069</v>
      </c>
      <c r="R3065" s="12">
        <f t="shared" si="645"/>
        <v>47605.630325611441</v>
      </c>
      <c r="S3065" s="12">
        <f t="shared" si="646"/>
        <v>628805.10011947528</v>
      </c>
      <c r="T3065" s="13">
        <f t="shared" si="651"/>
        <v>9.4401309390277692</v>
      </c>
      <c r="U3065" s="14">
        <f t="shared" ref="U3065:U3102" si="652">J3065-T3065</f>
        <v>4.4325856115697846</v>
      </c>
    </row>
    <row r="3066" spans="1:21" x14ac:dyDescent="0.3">
      <c r="A3066" s="17">
        <v>1948</v>
      </c>
      <c r="B3066" s="17">
        <v>65</v>
      </c>
      <c r="C3066" s="17">
        <v>3.3239999999999999E-2</v>
      </c>
      <c r="D3066" s="17">
        <v>3.27E-2</v>
      </c>
      <c r="E3066" s="17">
        <v>0.5</v>
      </c>
      <c r="F3066" s="6">
        <f t="shared" si="647"/>
        <v>64606.16347877623</v>
      </c>
      <c r="G3066" s="7">
        <f t="shared" si="648"/>
        <v>2112.6215457559829</v>
      </c>
      <c r="H3066" s="6">
        <f t="shared" si="649"/>
        <v>63549.852705898236</v>
      </c>
      <c r="I3066" s="6">
        <f>SUM(H3066:H3111)</f>
        <v>858450.70375141734</v>
      </c>
      <c r="J3066" s="8">
        <f t="shared" ref="J3066:J3111" si="653">I3066/F3066</f>
        <v>13.287442830952607</v>
      </c>
      <c r="K3066" s="15">
        <f t="shared" si="650"/>
        <v>0.46550999999999998</v>
      </c>
      <c r="L3066" s="15">
        <f t="shared" ref="L3066:L3110" si="654">K3066/(B3066+E3066)</f>
        <v>7.1070229007633582E-3</v>
      </c>
      <c r="M3066" s="12">
        <f t="shared" ref="M3066:M3111" si="655">G3066/L3066</f>
        <v>297258.30003011081</v>
      </c>
      <c r="N3066" s="10">
        <f>((B3065+E3065)*D3065+(B3066+E3066)*D3066+(B3067+E3067)*D3067)/3/SUM(D3001:D3066)</f>
        <v>4.3657923567699939</v>
      </c>
      <c r="O3066" s="11">
        <f>O3001</f>
        <v>6.1169658077199582E-2</v>
      </c>
      <c r="P3066" s="12">
        <f>M3066*O3001</f>
        <v>18183.188573451484</v>
      </c>
      <c r="Q3066" s="9">
        <f>N3066*O3001</f>
        <v>0.26705402569967185</v>
      </c>
      <c r="R3066" s="12">
        <f t="shared" ref="R3066:R3111" si="656">((1-Q3066)*H3066)</f>
        <v>46578.608708166925</v>
      </c>
      <c r="S3066" s="16">
        <f t="shared" ref="S3066:S3110" si="657">R3066+S3067</f>
        <v>581199.46979386383</v>
      </c>
      <c r="T3066" s="13">
        <f t="shared" si="651"/>
        <v>8.9960375063099622</v>
      </c>
      <c r="U3066" s="14">
        <f t="shared" si="652"/>
        <v>4.2914053246426445</v>
      </c>
    </row>
    <row r="3067" spans="1:21" x14ac:dyDescent="0.3">
      <c r="A3067" s="17">
        <v>1948</v>
      </c>
      <c r="B3067" s="17">
        <v>66</v>
      </c>
      <c r="C3067" s="17">
        <v>3.0769999999999999E-2</v>
      </c>
      <c r="D3067" s="17">
        <v>3.0300000000000001E-2</v>
      </c>
      <c r="E3067" s="17">
        <v>0.5</v>
      </c>
      <c r="F3067" s="6">
        <f t="shared" ref="F3067:F3111" si="658">F3066-G3066</f>
        <v>62493.541933020249</v>
      </c>
      <c r="G3067" s="7">
        <f t="shared" ref="G3067:G3111" si="659">D3067*F3067</f>
        <v>1893.5543205705135</v>
      </c>
      <c r="H3067" s="6">
        <f t="shared" ref="H3067:H3110" si="660">F3067-0.5*G3067</f>
        <v>61546.76477273499</v>
      </c>
      <c r="I3067" s="6">
        <f>SUM(H3067:H3111)</f>
        <v>794900.85104551911</v>
      </c>
      <c r="J3067" s="8">
        <f t="shared" si="653"/>
        <v>12.719727934407739</v>
      </c>
      <c r="K3067" s="9">
        <f t="shared" ref="K3067:K3099" si="661">K3066+G3067/F3067</f>
        <v>0.49580999999999997</v>
      </c>
      <c r="L3067" s="9">
        <f t="shared" si="654"/>
        <v>7.4557894736842099E-3</v>
      </c>
      <c r="M3067" s="12">
        <f t="shared" si="655"/>
        <v>253971.0016295338</v>
      </c>
      <c r="N3067" s="10">
        <f>((B3066+E3066)*D3066+(B3067+E3067)*D3067+(B3068+E3068)*D3068)/3/SUM(D3001:D3067)</f>
        <v>4.3761219015348622</v>
      </c>
      <c r="O3067" s="11">
        <f>O3001</f>
        <v>6.1169658077199582E-2</v>
      </c>
      <c r="P3067" s="12">
        <f>M3067*O3001</f>
        <v>15535.31933120248</v>
      </c>
      <c r="Q3067" s="9">
        <f>N3067*O3001</f>
        <v>0.26768588042103197</v>
      </c>
      <c r="R3067" s="12">
        <f t="shared" si="656"/>
        <v>45071.564857479265</v>
      </c>
      <c r="S3067" s="12">
        <f t="shared" si="657"/>
        <v>534620.86108569684</v>
      </c>
      <c r="T3067" s="13">
        <f t="shared" si="651"/>
        <v>8.5548177387464523</v>
      </c>
      <c r="U3067" s="14">
        <f t="shared" si="652"/>
        <v>4.1649101956612871</v>
      </c>
    </row>
    <row r="3068" spans="1:21" x14ac:dyDescent="0.3">
      <c r="A3068" s="17">
        <v>1948</v>
      </c>
      <c r="B3068" s="17">
        <v>67</v>
      </c>
      <c r="C3068" s="17">
        <v>3.5470000000000002E-2</v>
      </c>
      <c r="D3068" s="17">
        <v>3.4849999999999999E-2</v>
      </c>
      <c r="E3068" s="17">
        <v>0.5</v>
      </c>
      <c r="F3068" s="6">
        <f t="shared" si="658"/>
        <v>60599.987612449739</v>
      </c>
      <c r="G3068" s="7">
        <f t="shared" si="659"/>
        <v>2111.9095682938732</v>
      </c>
      <c r="H3068" s="6">
        <f t="shared" si="660"/>
        <v>59544.032828302799</v>
      </c>
      <c r="I3068" s="6">
        <f>SUM(H3068:H3111)</f>
        <v>733354.08627278416</v>
      </c>
      <c r="J3068" s="8">
        <f t="shared" si="653"/>
        <v>12.101555052498442</v>
      </c>
      <c r="K3068" s="9">
        <f t="shared" si="661"/>
        <v>0.53066000000000002</v>
      </c>
      <c r="L3068" s="9">
        <f t="shared" si="654"/>
        <v>7.8616296296296299E-3</v>
      </c>
      <c r="M3068" s="12">
        <f t="shared" si="655"/>
        <v>268635.08811637666</v>
      </c>
      <c r="N3068" s="10">
        <f>((B3067+E3067)*D3067+(B3068+E3068)*D3068+(B3069+E3069)*D3069)/3/SUM(D3001:D3068)</f>
        <v>4.417125215140894</v>
      </c>
      <c r="O3068" s="11">
        <f>O3001</f>
        <v>6.1169658077199582E-2</v>
      </c>
      <c r="P3068" s="12">
        <f>M3068*O3001</f>
        <v>16432.31648761714</v>
      </c>
      <c r="Q3068" s="9">
        <f>N3068*O3001</f>
        <v>0.27019403909434514</v>
      </c>
      <c r="R3068" s="12">
        <f t="shared" si="656"/>
        <v>43455.59009445738</v>
      </c>
      <c r="S3068" s="12">
        <f t="shared" si="657"/>
        <v>489549.2962282176</v>
      </c>
      <c r="T3068" s="13">
        <f t="shared" si="651"/>
        <v>8.0783728762288387</v>
      </c>
      <c r="U3068" s="14">
        <f t="shared" si="652"/>
        <v>4.0231821762696036</v>
      </c>
    </row>
    <row r="3069" spans="1:21" x14ac:dyDescent="0.3">
      <c r="A3069" s="17">
        <v>1948</v>
      </c>
      <c r="B3069" s="17">
        <v>68</v>
      </c>
      <c r="C3069" s="17">
        <v>3.9669999999999997E-2</v>
      </c>
      <c r="D3069" s="17">
        <v>3.8899999999999997E-2</v>
      </c>
      <c r="E3069" s="17">
        <v>0.5</v>
      </c>
      <c r="F3069" s="6">
        <f t="shared" si="658"/>
        <v>58488.078044155867</v>
      </c>
      <c r="G3069" s="7">
        <f t="shared" si="659"/>
        <v>2275.186235917663</v>
      </c>
      <c r="H3069" s="6">
        <f t="shared" si="660"/>
        <v>57350.484926197038</v>
      </c>
      <c r="I3069" s="6">
        <f>SUM(H3069:H3111)</f>
        <v>673810.05344448134</v>
      </c>
      <c r="J3069" s="8">
        <f t="shared" si="653"/>
        <v>11.520468375380451</v>
      </c>
      <c r="K3069" s="9">
        <f t="shared" si="661"/>
        <v>0.56956000000000007</v>
      </c>
      <c r="L3069" s="9">
        <f t="shared" si="654"/>
        <v>8.3147445255474465E-3</v>
      </c>
      <c r="M3069" s="12">
        <f t="shared" si="655"/>
        <v>273632.72905463848</v>
      </c>
      <c r="N3069" s="10">
        <f>((B3068+E3068)*D3068+(B3069+E3069)*D3069+(B3070+E3070)*D3070)/3/SUM(D3001:D3069)</f>
        <v>4.6168767703724507</v>
      </c>
      <c r="O3069" s="11">
        <f>O3001</f>
        <v>6.1169658077199582E-2</v>
      </c>
      <c r="P3069" s="12">
        <f>M3069*O3001</f>
        <v>16738.020475003232</v>
      </c>
      <c r="Q3069" s="9">
        <f>N3069*O3001</f>
        <v>0.28241277342824828</v>
      </c>
      <c r="R3069" s="12">
        <f t="shared" si="656"/>
        <v>41153.975420734787</v>
      </c>
      <c r="S3069" s="12">
        <f t="shared" si="657"/>
        <v>446093.70613376022</v>
      </c>
      <c r="T3069" s="13">
        <f t="shared" si="651"/>
        <v>7.6270877938061075</v>
      </c>
      <c r="U3069" s="14">
        <f t="shared" si="652"/>
        <v>3.8933805815743439</v>
      </c>
    </row>
    <row r="3070" spans="1:21" x14ac:dyDescent="0.3">
      <c r="A3070" s="17">
        <v>1948</v>
      </c>
      <c r="B3070" s="17">
        <v>69</v>
      </c>
      <c r="C3070" s="17">
        <v>4.2189999999999998E-2</v>
      </c>
      <c r="D3070" s="17">
        <v>4.1320000000000003E-2</v>
      </c>
      <c r="E3070" s="17">
        <v>0.5</v>
      </c>
      <c r="F3070" s="6">
        <f t="shared" si="658"/>
        <v>56212.891808238201</v>
      </c>
      <c r="G3070" s="7">
        <f t="shared" si="659"/>
        <v>2322.7166895164028</v>
      </c>
      <c r="H3070" s="6">
        <f t="shared" si="660"/>
        <v>55051.533463480002</v>
      </c>
      <c r="I3070" s="6">
        <f>SUM(H3070:H3111)</f>
        <v>616459.56851828436</v>
      </c>
      <c r="J3070" s="8">
        <f t="shared" si="653"/>
        <v>10.966515841619449</v>
      </c>
      <c r="K3070" s="9">
        <f t="shared" si="661"/>
        <v>0.61088000000000009</v>
      </c>
      <c r="L3070" s="9">
        <f t="shared" si="654"/>
        <v>8.789640287769785E-3</v>
      </c>
      <c r="M3070" s="12">
        <f t="shared" si="655"/>
        <v>264256.17129614652</v>
      </c>
      <c r="N3070" s="10">
        <f>((B3069+E3069)*D3069+(B3070+E3070)*D3070+(B3071+E3071)*D3071)/3/SUM(D3001:D3070)</f>
        <v>4.8055728348175304</v>
      </c>
      <c r="O3070" s="11">
        <f>O3001</f>
        <v>6.1169658077199582E-2</v>
      </c>
      <c r="P3070" s="12">
        <f>M3070*O3001</f>
        <v>16164.459642975165</v>
      </c>
      <c r="Q3070" s="9">
        <f>N3070*O3001</f>
        <v>0.29395524717086702</v>
      </c>
      <c r="R3070" s="12">
        <f t="shared" si="656"/>
        <v>38868.846337087482</v>
      </c>
      <c r="S3070" s="12">
        <f t="shared" si="657"/>
        <v>404939.73071302543</v>
      </c>
      <c r="T3070" s="13">
        <f t="shared" si="651"/>
        <v>7.2036808227980202</v>
      </c>
      <c r="U3070" s="14">
        <f t="shared" si="652"/>
        <v>3.7628350188214288</v>
      </c>
    </row>
    <row r="3071" spans="1:21" x14ac:dyDescent="0.3">
      <c r="A3071" s="17">
        <v>1948</v>
      </c>
      <c r="B3071" s="17">
        <v>70</v>
      </c>
      <c r="C3071" s="17">
        <v>4.7489999999999997E-2</v>
      </c>
      <c r="D3071" s="17">
        <v>4.6390000000000001E-2</v>
      </c>
      <c r="E3071" s="17">
        <v>0.5</v>
      </c>
      <c r="F3071" s="6">
        <f t="shared" si="658"/>
        <v>53890.175118721796</v>
      </c>
      <c r="G3071" s="7">
        <f t="shared" si="659"/>
        <v>2499.9652237575042</v>
      </c>
      <c r="H3071" s="6">
        <f t="shared" si="660"/>
        <v>52640.192506843043</v>
      </c>
      <c r="I3071" s="6">
        <f>SUM(H3071:H3111)</f>
        <v>561408.03505480429</v>
      </c>
      <c r="J3071" s="8">
        <f t="shared" si="653"/>
        <v>10.417632412921359</v>
      </c>
      <c r="K3071" s="9">
        <f t="shared" si="661"/>
        <v>0.65727000000000013</v>
      </c>
      <c r="L3071" s="9">
        <f t="shared" si="654"/>
        <v>9.3229787234042575E-3</v>
      </c>
      <c r="M3071" s="12">
        <f t="shared" si="655"/>
        <v>268150.90948149771</v>
      </c>
      <c r="N3071" s="10">
        <f>((B3070+E3070)*D3070+(B3071+E3071)*D3071+(B3072+E3072)*D3072)/3/SUM(D3001:D3071)</f>
        <v>4.8294485777027187</v>
      </c>
      <c r="O3071" s="11">
        <f>O3001</f>
        <v>6.1169658077199582E-2</v>
      </c>
      <c r="P3071" s="12">
        <f>M3071*O3001</f>
        <v>16402.699446073311</v>
      </c>
      <c r="Q3071" s="9">
        <f>N3071*O3001</f>
        <v>0.29541571819949314</v>
      </c>
      <c r="R3071" s="12">
        <f t="shared" si="656"/>
        <v>37089.452231274423</v>
      </c>
      <c r="S3071" s="12">
        <f t="shared" si="657"/>
        <v>366070.88437593798</v>
      </c>
      <c r="T3071" s="13">
        <f t="shared" si="651"/>
        <v>6.7929058231759685</v>
      </c>
      <c r="U3071" s="14">
        <f t="shared" si="652"/>
        <v>3.6247265897453902</v>
      </c>
    </row>
    <row r="3072" spans="1:21" x14ac:dyDescent="0.3">
      <c r="A3072" s="17">
        <v>1948</v>
      </c>
      <c r="B3072" s="17">
        <v>71</v>
      </c>
      <c r="C3072" s="17">
        <v>4.8419999999999998E-2</v>
      </c>
      <c r="D3072" s="17">
        <v>4.7280000000000003E-2</v>
      </c>
      <c r="E3072" s="17">
        <v>0.5</v>
      </c>
      <c r="F3072" s="6">
        <f t="shared" si="658"/>
        <v>51390.20989496429</v>
      </c>
      <c r="G3072" s="7">
        <f t="shared" si="659"/>
        <v>2429.7291238339117</v>
      </c>
      <c r="H3072" s="6">
        <f t="shared" si="660"/>
        <v>50175.345333047335</v>
      </c>
      <c r="I3072" s="6">
        <f>SUM(H3072:H3111)</f>
        <v>508767.84254796157</v>
      </c>
      <c r="J3072" s="8">
        <f t="shared" si="653"/>
        <v>9.9000927139201185</v>
      </c>
      <c r="K3072" s="9">
        <f t="shared" si="661"/>
        <v>0.70455000000000012</v>
      </c>
      <c r="L3072" s="9">
        <f t="shared" si="654"/>
        <v>9.8538461538461557E-3</v>
      </c>
      <c r="M3072" s="12">
        <f t="shared" si="655"/>
        <v>246576.72607213774</v>
      </c>
      <c r="N3072" s="10">
        <f>((B3071+E3071)*D3071+(B3072+E3072)*D3072+(B3073+E3073)*D3073)/3/SUM(D3001:D3072)</f>
        <v>5.0912118846545065</v>
      </c>
      <c r="O3072" s="11">
        <f>O3001</f>
        <v>6.1169658077199582E-2</v>
      </c>
      <c r="P3072" s="12">
        <f>M3072*O3001</f>
        <v>15083.014023627969</v>
      </c>
      <c r="Q3072" s="9">
        <f>N3072*O3001</f>
        <v>0.31142769018289101</v>
      </c>
      <c r="R3072" s="12">
        <f t="shared" si="656"/>
        <v>34549.353431847507</v>
      </c>
      <c r="S3072" s="12">
        <f t="shared" si="657"/>
        <v>328981.43214466353</v>
      </c>
      <c r="T3072" s="13">
        <f t="shared" si="651"/>
        <v>6.4016362808609646</v>
      </c>
      <c r="U3072" s="14">
        <f t="shared" si="652"/>
        <v>3.4984564330591539</v>
      </c>
    </row>
    <row r="3073" spans="1:21" x14ac:dyDescent="0.3">
      <c r="A3073" s="17">
        <v>1948</v>
      </c>
      <c r="B3073" s="17">
        <v>72</v>
      </c>
      <c r="C3073" s="17">
        <v>5.8340000000000003E-2</v>
      </c>
      <c r="D3073" s="17">
        <v>5.6689999999999997E-2</v>
      </c>
      <c r="E3073" s="17">
        <v>0.5</v>
      </c>
      <c r="F3073" s="6">
        <f t="shared" si="658"/>
        <v>48960.48077113038</v>
      </c>
      <c r="G3073" s="7">
        <f t="shared" si="659"/>
        <v>2775.5696549153813</v>
      </c>
      <c r="H3073" s="6">
        <f t="shared" si="660"/>
        <v>47572.69594367269</v>
      </c>
      <c r="I3073" s="6">
        <f>SUM(H3073:H3111)</f>
        <v>458592.49721491424</v>
      </c>
      <c r="J3073" s="8">
        <f t="shared" si="653"/>
        <v>9.3665848454111575</v>
      </c>
      <c r="K3073" s="9">
        <f t="shared" si="661"/>
        <v>0.76124000000000014</v>
      </c>
      <c r="L3073" s="9">
        <f t="shared" si="654"/>
        <v>1.0499862068965519E-2</v>
      </c>
      <c r="M3073" s="12">
        <f t="shared" si="655"/>
        <v>264343.4396266159</v>
      </c>
      <c r="N3073" s="10">
        <f>((B3072+E3072)*D3072+(B3073+E3073)*D3073+(B3074+E3074)*D3074)/3/SUM(D3001:D3073)</f>
        <v>5.2274490743173407</v>
      </c>
      <c r="O3073" s="11">
        <f>O3001</f>
        <v>6.1169658077199582E-2</v>
      </c>
      <c r="P3073" s="12">
        <f>M3073*O3001</f>
        <v>16169.797816910945</v>
      </c>
      <c r="Q3073" s="9">
        <f>N3073*O3001</f>
        <v>0.31976127249196518</v>
      </c>
      <c r="R3073" s="12">
        <f t="shared" si="656"/>
        <v>32360.790152850561</v>
      </c>
      <c r="S3073" s="12">
        <f t="shared" si="657"/>
        <v>294432.078712816</v>
      </c>
      <c r="T3073" s="13">
        <f t="shared" si="651"/>
        <v>6.013668045646078</v>
      </c>
      <c r="U3073" s="14">
        <f t="shared" si="652"/>
        <v>3.3529167997650795</v>
      </c>
    </row>
    <row r="3074" spans="1:21" x14ac:dyDescent="0.3">
      <c r="A3074" s="17">
        <v>1948</v>
      </c>
      <c r="B3074" s="17">
        <v>73</v>
      </c>
      <c r="C3074" s="17">
        <v>6.2399999999999997E-2</v>
      </c>
      <c r="D3074" s="17">
        <v>6.0510000000000001E-2</v>
      </c>
      <c r="E3074" s="17">
        <v>0.5</v>
      </c>
      <c r="F3074" s="6">
        <f t="shared" si="658"/>
        <v>46184.911116215</v>
      </c>
      <c r="G3074" s="7">
        <f t="shared" si="659"/>
        <v>2794.6489716421697</v>
      </c>
      <c r="H3074" s="6">
        <f t="shared" si="660"/>
        <v>44787.586630393918</v>
      </c>
      <c r="I3074" s="6">
        <f>SUM(H3074:H3111)</f>
        <v>411019.80127124145</v>
      </c>
      <c r="J3074" s="8">
        <f t="shared" si="653"/>
        <v>8.8994390448645255</v>
      </c>
      <c r="K3074" s="9">
        <f t="shared" si="661"/>
        <v>0.82175000000000009</v>
      </c>
      <c r="L3074" s="9">
        <f t="shared" si="654"/>
        <v>1.1180272108843538E-2</v>
      </c>
      <c r="M3074" s="12">
        <f t="shared" si="655"/>
        <v>249962.51830325459</v>
      </c>
      <c r="N3074" s="10">
        <f>((B3073+E3073)*D3073+(B3074+E3074)*D3074+(B3075+E3075)*D3075)/3/SUM(D3001:D3074)</f>
        <v>5.378140148058006</v>
      </c>
      <c r="O3074" s="11">
        <f>O3001</f>
        <v>6.1169658077199582E-2</v>
      </c>
      <c r="P3074" s="12">
        <f>M3074*O3001</f>
        <v>15290.121776725826</v>
      </c>
      <c r="Q3074" s="9">
        <f>N3074*O3001</f>
        <v>0.32897899394796776</v>
      </c>
      <c r="R3074" s="12">
        <f t="shared" si="656"/>
        <v>30053.41143936948</v>
      </c>
      <c r="S3074" s="12">
        <f t="shared" si="657"/>
        <v>262071.28855996544</v>
      </c>
      <c r="T3074" s="13">
        <f t="shared" si="651"/>
        <v>5.6743919653870503</v>
      </c>
      <c r="U3074" s="14">
        <f t="shared" si="652"/>
        <v>3.2250470794774753</v>
      </c>
    </row>
    <row r="3075" spans="1:21" x14ac:dyDescent="0.3">
      <c r="A3075" s="17">
        <v>1948</v>
      </c>
      <c r="B3075" s="17">
        <v>74</v>
      </c>
      <c r="C3075" s="17">
        <v>6.515E-2</v>
      </c>
      <c r="D3075" s="17">
        <v>6.3100000000000003E-2</v>
      </c>
      <c r="E3075" s="17">
        <v>0.5</v>
      </c>
      <c r="F3075" s="6">
        <f t="shared" si="658"/>
        <v>43390.262144572829</v>
      </c>
      <c r="G3075" s="7">
        <f t="shared" si="659"/>
        <v>2737.9255413225455</v>
      </c>
      <c r="H3075" s="6">
        <f t="shared" si="660"/>
        <v>42021.299373911555</v>
      </c>
      <c r="I3075" s="6">
        <f>SUM(H3075:H3111)</f>
        <v>366232.21464084758</v>
      </c>
      <c r="J3075" s="8">
        <f t="shared" si="653"/>
        <v>8.4404241076163959</v>
      </c>
      <c r="K3075" s="9">
        <f t="shared" si="661"/>
        <v>0.88485000000000014</v>
      </c>
      <c r="L3075" s="9">
        <f t="shared" si="654"/>
        <v>1.1877181208053693E-2</v>
      </c>
      <c r="M3075" s="12">
        <f t="shared" si="655"/>
        <v>230519.80881339166</v>
      </c>
      <c r="N3075" s="10">
        <f>((B3074+E3074)*D3074+(B3075+E3075)*D3075+(B3076+E3076)*D3076)/3/SUM(D3001:D3075)</f>
        <v>5.4440696163191493</v>
      </c>
      <c r="O3075" s="11">
        <f>O3001</f>
        <v>6.1169658077199582E-2</v>
      </c>
      <c r="P3075" s="12">
        <f>M3075*O3001</f>
        <v>14100.817885136586</v>
      </c>
      <c r="Q3075" s="9">
        <f>N3075*O3001</f>
        <v>0.33301187697871348</v>
      </c>
      <c r="R3075" s="12">
        <f t="shared" si="656"/>
        <v>28027.70759632083</v>
      </c>
      <c r="S3075" s="12">
        <f t="shared" si="657"/>
        <v>232017.87712059595</v>
      </c>
      <c r="T3075" s="13">
        <f t="shared" si="651"/>
        <v>5.3472338182132022</v>
      </c>
      <c r="U3075" s="14">
        <f t="shared" si="652"/>
        <v>3.0931902894031937</v>
      </c>
    </row>
    <row r="3076" spans="1:21" x14ac:dyDescent="0.3">
      <c r="A3076" s="17">
        <v>1948</v>
      </c>
      <c r="B3076" s="17">
        <v>75</v>
      </c>
      <c r="C3076" s="17">
        <v>7.2800000000000004E-2</v>
      </c>
      <c r="D3076" s="17">
        <v>7.0239999999999997E-2</v>
      </c>
      <c r="E3076" s="17">
        <v>0.5</v>
      </c>
      <c r="F3076" s="6">
        <f t="shared" si="658"/>
        <v>40652.336603250282</v>
      </c>
      <c r="G3076" s="7">
        <f t="shared" si="659"/>
        <v>2855.4201230122999</v>
      </c>
      <c r="H3076" s="6">
        <f t="shared" si="660"/>
        <v>39224.626541744132</v>
      </c>
      <c r="I3076" s="6">
        <f>SUM(H3076:H3111)</f>
        <v>324210.915266936</v>
      </c>
      <c r="J3076" s="8">
        <f t="shared" si="653"/>
        <v>7.9752098490942416</v>
      </c>
      <c r="K3076" s="9">
        <f t="shared" si="661"/>
        <v>0.95509000000000011</v>
      </c>
      <c r="L3076" s="9">
        <f t="shared" si="654"/>
        <v>1.2650198675496689E-2</v>
      </c>
      <c r="M3076" s="12">
        <f t="shared" si="655"/>
        <v>225721.36582670599</v>
      </c>
      <c r="N3076" s="10">
        <f>((B3075+E3075)*D3075+(B3076+E3076)*D3076+(B3077+E3077)*D3077)/3/SUM(D3001:D3076)</f>
        <v>5.4114219602341134</v>
      </c>
      <c r="O3076" s="11">
        <f>O3001</f>
        <v>6.1169658077199582E-2</v>
      </c>
      <c r="P3076" s="12">
        <f>M3076*O3001</f>
        <v>13807.298768338089</v>
      </c>
      <c r="Q3076" s="9">
        <f>N3076*O3001</f>
        <v>0.33101483101896984</v>
      </c>
      <c r="R3076" s="12">
        <f t="shared" si="656"/>
        <v>26240.6934152465</v>
      </c>
      <c r="S3076" s="12">
        <f t="shared" si="657"/>
        <v>203990.16952427512</v>
      </c>
      <c r="T3076" s="13">
        <f t="shared" ref="T3076:T3139" si="662">S3076/F3076</f>
        <v>5.0179199172518283</v>
      </c>
      <c r="U3076" s="14">
        <f t="shared" si="652"/>
        <v>2.9572899318424133</v>
      </c>
    </row>
    <row r="3077" spans="1:21" x14ac:dyDescent="0.3">
      <c r="A3077" s="17">
        <v>1948</v>
      </c>
      <c r="B3077" s="17">
        <v>76</v>
      </c>
      <c r="C3077" s="17">
        <v>7.4590000000000004E-2</v>
      </c>
      <c r="D3077" s="17">
        <v>7.1910000000000002E-2</v>
      </c>
      <c r="E3077" s="17">
        <v>0.5</v>
      </c>
      <c r="F3077" s="6">
        <f t="shared" si="658"/>
        <v>37796.916480237982</v>
      </c>
      <c r="G3077" s="7">
        <f t="shared" si="659"/>
        <v>2717.9762640939134</v>
      </c>
      <c r="H3077" s="6">
        <f t="shared" si="660"/>
        <v>36437.928348191024</v>
      </c>
      <c r="I3077" s="6">
        <f>SUM(H3077:H3111)</f>
        <v>284986.2887251919</v>
      </c>
      <c r="J3077" s="8">
        <f t="shared" si="653"/>
        <v>7.5399348746926549</v>
      </c>
      <c r="K3077" s="9">
        <f t="shared" si="661"/>
        <v>1.0270000000000001</v>
      </c>
      <c r="L3077" s="9">
        <f t="shared" si="654"/>
        <v>1.3424836601307191E-2</v>
      </c>
      <c r="M3077" s="12">
        <f t="shared" si="655"/>
        <v>202458.7966924872</v>
      </c>
      <c r="N3077" s="10">
        <f>((B3076+E3076)*D3076+(B3077+E3077)*D3077+(B3078+E3078)*D3078)/3/SUM(D3001:D3077)</f>
        <v>5.5525186627718259</v>
      </c>
      <c r="O3077" s="11">
        <f>O3001</f>
        <v>6.1169658077199582E-2</v>
      </c>
      <c r="P3077" s="12">
        <f>M3077*O3001</f>
        <v>12384.335368400707</v>
      </c>
      <c r="Q3077" s="9">
        <f>N3077*O3001</f>
        <v>0.33964566806902202</v>
      </c>
      <c r="R3077" s="12">
        <f t="shared" si="656"/>
        <v>24061.943831318527</v>
      </c>
      <c r="S3077" s="12">
        <f t="shared" si="657"/>
        <v>177749.47610902862</v>
      </c>
      <c r="T3077" s="13">
        <f t="shared" si="662"/>
        <v>4.7027507178254728</v>
      </c>
      <c r="U3077" s="14">
        <f t="shared" si="652"/>
        <v>2.8371841568671821</v>
      </c>
    </row>
    <row r="3078" spans="1:21" x14ac:dyDescent="0.3">
      <c r="A3078" s="17">
        <v>1948</v>
      </c>
      <c r="B3078" s="17">
        <v>77</v>
      </c>
      <c r="C3078" s="17">
        <v>8.4779999999999994E-2</v>
      </c>
      <c r="D3078" s="17">
        <v>8.133E-2</v>
      </c>
      <c r="E3078" s="17">
        <v>0.5</v>
      </c>
      <c r="F3078" s="6">
        <f t="shared" si="658"/>
        <v>35078.940216144067</v>
      </c>
      <c r="G3078" s="7">
        <f t="shared" si="659"/>
        <v>2852.9702077789971</v>
      </c>
      <c r="H3078" s="6">
        <f t="shared" si="660"/>
        <v>33652.455112254567</v>
      </c>
      <c r="I3078" s="6">
        <f>SUM(H3078:H3111)</f>
        <v>248548.36037700085</v>
      </c>
      <c r="J3078" s="8">
        <f t="shared" si="653"/>
        <v>7.0854010652982513</v>
      </c>
      <c r="K3078" s="9">
        <f t="shared" si="661"/>
        <v>1.10833</v>
      </c>
      <c r="L3078" s="9">
        <f t="shared" si="654"/>
        <v>1.4301032258064516E-2</v>
      </c>
      <c r="M3078" s="12">
        <f t="shared" si="655"/>
        <v>199494.00548832232</v>
      </c>
      <c r="N3078" s="10">
        <f>((B3077+E3077)*D3077+(B3078+E3078)*D3078+(B3079+E3079)*D3079)/3/SUM(D3001:D3078)</f>
        <v>5.8182686263718084</v>
      </c>
      <c r="O3078" s="11">
        <f>O3001</f>
        <v>6.1169658077199582E-2</v>
      </c>
      <c r="P3078" s="12">
        <f>M3078*O3001</f>
        <v>12202.980104171653</v>
      </c>
      <c r="Q3078" s="9">
        <f>N3078*O3001</f>
        <v>0.35590150247646118</v>
      </c>
      <c r="R3078" s="12">
        <f t="shared" si="656"/>
        <v>21675.495775781503</v>
      </c>
      <c r="S3078" s="12">
        <f t="shared" si="657"/>
        <v>153687.5322777101</v>
      </c>
      <c r="T3078" s="13">
        <f t="shared" si="662"/>
        <v>4.3811908606913921</v>
      </c>
      <c r="U3078" s="14">
        <f t="shared" si="652"/>
        <v>2.7042102046068592</v>
      </c>
    </row>
    <row r="3079" spans="1:21" x14ac:dyDescent="0.3">
      <c r="A3079" s="17">
        <v>1948</v>
      </c>
      <c r="B3079" s="17">
        <v>78</v>
      </c>
      <c r="C3079" s="17">
        <v>0.10092</v>
      </c>
      <c r="D3079" s="17">
        <v>9.6070000000000003E-2</v>
      </c>
      <c r="E3079" s="17">
        <v>0.5</v>
      </c>
      <c r="F3079" s="6">
        <f t="shared" si="658"/>
        <v>32225.970008365068</v>
      </c>
      <c r="G3079" s="7">
        <f t="shared" si="659"/>
        <v>3095.9489387036319</v>
      </c>
      <c r="H3079" s="6">
        <f t="shared" si="660"/>
        <v>30677.995539013253</v>
      </c>
      <c r="I3079" s="6">
        <f>SUM(H3079:H3111)</f>
        <v>214895.90526474631</v>
      </c>
      <c r="J3079" s="8">
        <f t="shared" si="653"/>
        <v>6.6684076603113773</v>
      </c>
      <c r="K3079" s="9">
        <f t="shared" si="661"/>
        <v>1.2044000000000001</v>
      </c>
      <c r="L3079" s="9">
        <f t="shared" si="654"/>
        <v>1.534267515923567E-2</v>
      </c>
      <c r="M3079" s="12">
        <f t="shared" si="655"/>
        <v>201786.77489889995</v>
      </c>
      <c r="N3079" s="10">
        <f>((B3078+E3078)*D3078+(B3079+E3079)*D3079+(B3080+E3080)*D3080)/3/SUM(D3001:D3079)</f>
        <v>5.9452396767408393</v>
      </c>
      <c r="O3079" s="11">
        <f>O3001</f>
        <v>6.1169658077199582E-2</v>
      </c>
      <c r="P3079" s="12">
        <f>M3079*O3001</f>
        <v>12343.22802506655</v>
      </c>
      <c r="Q3079" s="9">
        <f>N3079*O3001</f>
        <v>0.36366827821323772</v>
      </c>
      <c r="R3079" s="12">
        <f t="shared" si="656"/>
        <v>19521.381722306916</v>
      </c>
      <c r="S3079" s="12">
        <f t="shared" si="657"/>
        <v>132012.03650192858</v>
      </c>
      <c r="T3079" s="13">
        <f t="shared" si="662"/>
        <v>4.0964488103123511</v>
      </c>
      <c r="U3079" s="14">
        <f t="shared" si="652"/>
        <v>2.5719588499990262</v>
      </c>
    </row>
    <row r="3080" spans="1:21" x14ac:dyDescent="0.3">
      <c r="A3080" s="17">
        <v>1948</v>
      </c>
      <c r="B3080" s="17">
        <v>79</v>
      </c>
      <c r="C3080" s="17">
        <v>0.10091</v>
      </c>
      <c r="D3080" s="17">
        <v>9.6060000000000006E-2</v>
      </c>
      <c r="E3080" s="17">
        <v>0.5</v>
      </c>
      <c r="F3080" s="6">
        <f t="shared" si="658"/>
        <v>29130.021069661438</v>
      </c>
      <c r="G3080" s="7">
        <f t="shared" si="659"/>
        <v>2798.2298239516781</v>
      </c>
      <c r="H3080" s="6">
        <f t="shared" si="660"/>
        <v>27730.9061576856</v>
      </c>
      <c r="I3080" s="6">
        <f>SUM(H3080:H3111)</f>
        <v>184217.90972573307</v>
      </c>
      <c r="J3080" s="8">
        <f t="shared" si="653"/>
        <v>6.3239882073959013</v>
      </c>
      <c r="K3080" s="9">
        <f t="shared" si="661"/>
        <v>1.3004600000000002</v>
      </c>
      <c r="L3080" s="9">
        <f t="shared" si="654"/>
        <v>1.6357987421383651E-2</v>
      </c>
      <c r="M3080" s="12">
        <f t="shared" si="655"/>
        <v>171061.98653104159</v>
      </c>
      <c r="N3080" s="10">
        <f>((B3079+E3079)*D3079+(B3080+E3080)*D3080+(B3081+E3081)*D3081)/3/SUM(D3001:D3080)</f>
        <v>6.0037922478712646</v>
      </c>
      <c r="O3080" s="11">
        <f>O3001</f>
        <v>6.1169658077199582E-2</v>
      </c>
      <c r="P3080" s="12">
        <f>M3080*O3001</f>
        <v>10463.803226110334</v>
      </c>
      <c r="Q3080" s="9">
        <f>N3080*O3001</f>
        <v>0.36724991896882675</v>
      </c>
      <c r="R3080" s="12">
        <f t="shared" si="656"/>
        <v>17546.733118343425</v>
      </c>
      <c r="S3080" s="12">
        <f t="shared" si="657"/>
        <v>112490.65477962166</v>
      </c>
      <c r="T3080" s="13">
        <f t="shared" si="662"/>
        <v>3.8616743362667632</v>
      </c>
      <c r="U3080" s="14">
        <f t="shared" si="652"/>
        <v>2.4623138711291381</v>
      </c>
    </row>
    <row r="3081" spans="1:21" x14ac:dyDescent="0.3">
      <c r="A3081" s="17">
        <v>1948</v>
      </c>
      <c r="B3081" s="17">
        <v>80</v>
      </c>
      <c r="C3081" s="17">
        <v>0.10795</v>
      </c>
      <c r="D3081" s="17">
        <v>0.10242</v>
      </c>
      <c r="E3081" s="17">
        <v>0.5</v>
      </c>
      <c r="F3081" s="6">
        <f t="shared" si="658"/>
        <v>26331.791245709759</v>
      </c>
      <c r="G3081" s="7">
        <f t="shared" si="659"/>
        <v>2696.9020593855935</v>
      </c>
      <c r="H3081" s="6">
        <f t="shared" si="660"/>
        <v>24983.340216016961</v>
      </c>
      <c r="I3081" s="6">
        <f>SUM(H3081:H3111)</f>
        <v>156487.00356804745</v>
      </c>
      <c r="J3081" s="8">
        <f t="shared" si="653"/>
        <v>5.9428924567956951</v>
      </c>
      <c r="K3081" s="9">
        <f t="shared" si="661"/>
        <v>1.4028800000000001</v>
      </c>
      <c r="L3081" s="9">
        <f t="shared" si="654"/>
        <v>1.7427080745341616E-2</v>
      </c>
      <c r="M3081" s="12">
        <f t="shared" si="655"/>
        <v>154753.51831984223</v>
      </c>
      <c r="N3081" s="10">
        <f>((B3080+E3080)*D3080+(B3081+E3081)*D3081+(B3082+E3082)*D3082)/3/SUM(D3001:D3081)</f>
        <v>5.8308954911800486</v>
      </c>
      <c r="O3081" s="11">
        <f>O3001</f>
        <v>6.1169658077199582E-2</v>
      </c>
      <c r="P3081" s="12">
        <f>M3081*O3001</f>
        <v>9466.2198018683903</v>
      </c>
      <c r="Q3081" s="9">
        <f>N3081*O3001</f>
        <v>0.35667388347936829</v>
      </c>
      <c r="R3081" s="12">
        <f t="shared" si="656"/>
        <v>16072.435238883911</v>
      </c>
      <c r="S3081" s="12">
        <f t="shared" si="657"/>
        <v>94943.921661278233</v>
      </c>
      <c r="T3081" s="13">
        <f t="shared" si="662"/>
        <v>3.6056765290036035</v>
      </c>
      <c r="U3081" s="14">
        <f t="shared" si="652"/>
        <v>2.3372159277920916</v>
      </c>
    </row>
    <row r="3082" spans="1:21" x14ac:dyDescent="0.3">
      <c r="A3082" s="17">
        <v>1948</v>
      </c>
      <c r="B3082" s="17">
        <v>81</v>
      </c>
      <c r="C3082" s="17">
        <v>0.11219999999999999</v>
      </c>
      <c r="D3082" s="17">
        <v>0.10624</v>
      </c>
      <c r="E3082" s="17">
        <v>0.5</v>
      </c>
      <c r="F3082" s="6">
        <f t="shared" si="658"/>
        <v>23634.889186324166</v>
      </c>
      <c r="G3082" s="7">
        <f t="shared" si="659"/>
        <v>2510.9706271550795</v>
      </c>
      <c r="H3082" s="6">
        <f t="shared" si="660"/>
        <v>22379.403872746625</v>
      </c>
      <c r="I3082" s="6">
        <f>SUM(H3082:H3111)</f>
        <v>131503.66335203047</v>
      </c>
      <c r="J3082" s="8">
        <f t="shared" si="653"/>
        <v>5.5639636097013021</v>
      </c>
      <c r="K3082" s="9">
        <f t="shared" si="661"/>
        <v>1.5091200000000002</v>
      </c>
      <c r="L3082" s="9">
        <f t="shared" si="654"/>
        <v>1.8516809815950924E-2</v>
      </c>
      <c r="M3082" s="12">
        <f t="shared" si="655"/>
        <v>135604.92612458847</v>
      </c>
      <c r="N3082" s="10">
        <f>((B3081+E3081)*D3081+(B3082+E3082)*D3082+(B3083+E3083)*D3083)/3/SUM(D3001:D3082)</f>
        <v>6.0983431845490514</v>
      </c>
      <c r="O3082" s="11">
        <f>O3001</f>
        <v>6.1169658077199582E-2</v>
      </c>
      <c r="P3082" s="12">
        <f>M3082*O3001</f>
        <v>8294.9069646249864</v>
      </c>
      <c r="Q3082" s="9">
        <f>N3082*O3001</f>
        <v>0.37303356743628591</v>
      </c>
      <c r="R3082" s="12">
        <f t="shared" si="656"/>
        <v>14031.135008998519</v>
      </c>
      <c r="S3082" s="12">
        <f t="shared" si="657"/>
        <v>78871.48642239433</v>
      </c>
      <c r="T3082" s="13">
        <f t="shared" si="662"/>
        <v>3.3370787483121207</v>
      </c>
      <c r="U3082" s="14">
        <f t="shared" si="652"/>
        <v>2.2268848613891814</v>
      </c>
    </row>
    <row r="3083" spans="1:21" x14ac:dyDescent="0.3">
      <c r="A3083" s="17">
        <v>1948</v>
      </c>
      <c r="B3083" s="17">
        <v>82</v>
      </c>
      <c r="C3083" s="17">
        <v>0.13877</v>
      </c>
      <c r="D3083" s="17">
        <v>0.12977</v>
      </c>
      <c r="E3083" s="17">
        <v>0.5</v>
      </c>
      <c r="F3083" s="6">
        <f t="shared" si="658"/>
        <v>21123.918559169088</v>
      </c>
      <c r="G3083" s="7">
        <f t="shared" si="659"/>
        <v>2741.2509114233726</v>
      </c>
      <c r="H3083" s="6">
        <f t="shared" si="660"/>
        <v>19753.293103457399</v>
      </c>
      <c r="I3083" s="6">
        <f>SUM(H3083:H3111)</f>
        <v>109124.25947928386</v>
      </c>
      <c r="J3083" s="8">
        <f t="shared" si="653"/>
        <v>5.1659098748000609</v>
      </c>
      <c r="K3083" s="9">
        <f t="shared" si="661"/>
        <v>1.6388900000000002</v>
      </c>
      <c r="L3083" s="9">
        <f t="shared" si="654"/>
        <v>1.9865333333333336E-2</v>
      </c>
      <c r="M3083" s="12">
        <f t="shared" si="655"/>
        <v>137991.68961457341</v>
      </c>
      <c r="N3083" s="10">
        <f>((B3082+E3082)*D3082+(B3083+E3083)*D3083+(B3084+E3084)*D3084)/3/SUM(D3001:D3083)</f>
        <v>6.2786499805762839</v>
      </c>
      <c r="O3083" s="11">
        <f>O3001</f>
        <v>6.1169658077199582E-2</v>
      </c>
      <c r="P3083" s="12">
        <f>M3083*O3001</f>
        <v>8440.9044712185078</v>
      </c>
      <c r="Q3083" s="9">
        <f>N3083*O3001</f>
        <v>0.38406287249826709</v>
      </c>
      <c r="R3083" s="12">
        <f t="shared" si="656"/>
        <v>12166.786612843342</v>
      </c>
      <c r="S3083" s="12">
        <f t="shared" si="657"/>
        <v>64840.351413395809</v>
      </c>
      <c r="T3083" s="13">
        <f t="shared" si="662"/>
        <v>3.0695228838236117</v>
      </c>
      <c r="U3083" s="14">
        <f t="shared" si="652"/>
        <v>2.0963869909764492</v>
      </c>
    </row>
    <row r="3084" spans="1:21" x14ac:dyDescent="0.3">
      <c r="A3084" s="17">
        <v>1948</v>
      </c>
      <c r="B3084" s="17">
        <v>83</v>
      </c>
      <c r="C3084" s="17">
        <v>0.14799000000000001</v>
      </c>
      <c r="D3084" s="17">
        <v>0.13779</v>
      </c>
      <c r="E3084" s="17">
        <v>0.5</v>
      </c>
      <c r="F3084" s="6">
        <f t="shared" si="658"/>
        <v>18382.667647745715</v>
      </c>
      <c r="G3084" s="7">
        <f t="shared" si="659"/>
        <v>2532.9477751828822</v>
      </c>
      <c r="H3084" s="6">
        <f t="shared" si="660"/>
        <v>17116.193760154274</v>
      </c>
      <c r="I3084" s="6">
        <f>SUM(H3084:H3111)</f>
        <v>89370.966375826465</v>
      </c>
      <c r="J3084" s="8">
        <f t="shared" si="653"/>
        <v>4.8616973384048601</v>
      </c>
      <c r="K3084" s="9">
        <f t="shared" si="661"/>
        <v>1.7766800000000003</v>
      </c>
      <c r="L3084" s="9">
        <f t="shared" si="654"/>
        <v>2.1277604790419166E-2</v>
      </c>
      <c r="M3084" s="12">
        <f t="shared" si="655"/>
        <v>119042.89980625133</v>
      </c>
      <c r="N3084" s="10">
        <f>((B3083+E3083)*D3083+(B3084+E3084)*D3084+(B3085+E3085)*D3085)/3/SUM(D3001:D3084)</f>
        <v>6.606770305663745</v>
      </c>
      <c r="O3084" s="11">
        <f>O3001</f>
        <v>6.1169658077199582E-2</v>
      </c>
      <c r="P3084" s="12">
        <f>M3084*O3001</f>
        <v>7281.8134776667221</v>
      </c>
      <c r="Q3084" s="9">
        <f>N3084*O3001</f>
        <v>0.40413388059204663</v>
      </c>
      <c r="R3084" s="12">
        <f t="shared" si="656"/>
        <v>10198.959954897751</v>
      </c>
      <c r="S3084" s="12">
        <f t="shared" si="657"/>
        <v>52673.564800552471</v>
      </c>
      <c r="T3084" s="13">
        <f t="shared" si="662"/>
        <v>2.8653928695170574</v>
      </c>
      <c r="U3084" s="14">
        <f t="shared" si="652"/>
        <v>1.9963044688878027</v>
      </c>
    </row>
    <row r="3085" spans="1:21" x14ac:dyDescent="0.3">
      <c r="A3085" s="17">
        <v>1948</v>
      </c>
      <c r="B3085" s="17">
        <v>84</v>
      </c>
      <c r="C3085" s="17">
        <v>0.16671</v>
      </c>
      <c r="D3085" s="17">
        <v>0.15387999999999999</v>
      </c>
      <c r="E3085" s="17">
        <v>0.5</v>
      </c>
      <c r="F3085" s="6">
        <f t="shared" si="658"/>
        <v>15849.719872562833</v>
      </c>
      <c r="G3085" s="7">
        <f t="shared" si="659"/>
        <v>2438.9548939899687</v>
      </c>
      <c r="H3085" s="6">
        <f t="shared" si="660"/>
        <v>14630.242425567849</v>
      </c>
      <c r="I3085" s="6">
        <f>SUM(H3085:H3111)</f>
        <v>72254.772615672191</v>
      </c>
      <c r="J3085" s="8">
        <f t="shared" si="653"/>
        <v>4.5587413024725523</v>
      </c>
      <c r="K3085" s="9">
        <f t="shared" si="661"/>
        <v>1.9305600000000003</v>
      </c>
      <c r="L3085" s="9">
        <f t="shared" si="654"/>
        <v>2.2846863905325449E-2</v>
      </c>
      <c r="M3085" s="12">
        <f t="shared" si="655"/>
        <v>106752.28355614553</v>
      </c>
      <c r="N3085" s="10">
        <f>((B3084+E3084)*D3084+(B3085+E3085)*D3085+(B3086+E3086)*D3086)/3/SUM(D3001:D3085)</f>
        <v>6.6391211185700856</v>
      </c>
      <c r="O3085" s="11">
        <f>O3001</f>
        <v>6.1169658077199582E-2</v>
      </c>
      <c r="P3085" s="12">
        <f>M3085*O3001</f>
        <v>6530.0006840896776</v>
      </c>
      <c r="Q3085" s="9">
        <f>N3085*O3001</f>
        <v>0.40611276875604696</v>
      </c>
      <c r="R3085" s="12">
        <f t="shared" si="656"/>
        <v>8688.714166548305</v>
      </c>
      <c r="S3085" s="12">
        <f t="shared" si="657"/>
        <v>42474.604845654721</v>
      </c>
      <c r="T3085" s="13">
        <f t="shared" si="662"/>
        <v>2.6798331571261236</v>
      </c>
      <c r="U3085" s="14">
        <f t="shared" si="652"/>
        <v>1.8789081453464287</v>
      </c>
    </row>
    <row r="3086" spans="1:21" x14ac:dyDescent="0.3">
      <c r="A3086" s="17">
        <v>1948</v>
      </c>
      <c r="B3086" s="17">
        <v>85</v>
      </c>
      <c r="C3086" s="17">
        <v>0.17756</v>
      </c>
      <c r="D3086" s="17">
        <v>0.16308</v>
      </c>
      <c r="E3086" s="17">
        <v>0.5</v>
      </c>
      <c r="F3086" s="6">
        <f t="shared" si="658"/>
        <v>13410.764978572864</v>
      </c>
      <c r="G3086" s="7">
        <f t="shared" si="659"/>
        <v>2187.0275527056629</v>
      </c>
      <c r="H3086" s="6">
        <f t="shared" si="660"/>
        <v>12317.251202220034</v>
      </c>
      <c r="I3086" s="6">
        <f>SUM(H3086:H3111)</f>
        <v>57624.530190104364</v>
      </c>
      <c r="J3086" s="8">
        <f t="shared" si="653"/>
        <v>4.2968861420041531</v>
      </c>
      <c r="K3086" s="9">
        <f t="shared" si="661"/>
        <v>2.0936400000000002</v>
      </c>
      <c r="L3086" s="9">
        <f t="shared" si="654"/>
        <v>2.4487017543859652E-2</v>
      </c>
      <c r="M3086" s="12">
        <f t="shared" si="655"/>
        <v>89313.757740745379</v>
      </c>
      <c r="N3086" s="10">
        <f>((B3085+E3085)*D3085+(B3086+E3086)*D3086+(B3087+E3087)*D3087)/3/SUM(D3001:D3086)</f>
        <v>6.769379326595466</v>
      </c>
      <c r="O3086" s="11">
        <f>O3001</f>
        <v>6.1169658077199582E-2</v>
      </c>
      <c r="P3086" s="12">
        <f>M3086*O3001</f>
        <v>5463.2920225912321</v>
      </c>
      <c r="Q3086" s="9">
        <f>N3086*O3001</f>
        <v>0.41408061880270819</v>
      </c>
      <c r="R3086" s="12">
        <f t="shared" si="656"/>
        <v>7216.9162024563602</v>
      </c>
      <c r="S3086" s="12">
        <f t="shared" si="657"/>
        <v>33785.890679106415</v>
      </c>
      <c r="T3086" s="13">
        <f t="shared" si="662"/>
        <v>2.5193112199854397</v>
      </c>
      <c r="U3086" s="14">
        <f t="shared" si="652"/>
        <v>1.7775749220187134</v>
      </c>
    </row>
    <row r="3087" spans="1:21" x14ac:dyDescent="0.3">
      <c r="A3087" s="17">
        <v>1948</v>
      </c>
      <c r="B3087" s="17">
        <v>86</v>
      </c>
      <c r="C3087" s="17">
        <v>0.19782</v>
      </c>
      <c r="D3087" s="17">
        <v>0.18002000000000001</v>
      </c>
      <c r="E3087" s="17">
        <v>0.5</v>
      </c>
      <c r="F3087" s="6">
        <f t="shared" si="658"/>
        <v>11223.737425867203</v>
      </c>
      <c r="G3087" s="7">
        <f t="shared" si="659"/>
        <v>2020.4972114046141</v>
      </c>
      <c r="H3087" s="6">
        <f t="shared" si="660"/>
        <v>10213.488820164896</v>
      </c>
      <c r="I3087" s="6">
        <f>SUM(H3087:H3111)</f>
        <v>45307.278987884332</v>
      </c>
      <c r="J3087" s="8">
        <f t="shared" si="653"/>
        <v>4.0367372532669226</v>
      </c>
      <c r="K3087" s="9">
        <f t="shared" si="661"/>
        <v>2.27366</v>
      </c>
      <c r="L3087" s="9">
        <f t="shared" si="654"/>
        <v>2.6285086705202312E-2</v>
      </c>
      <c r="M3087" s="12">
        <f t="shared" si="655"/>
        <v>76868.577002057966</v>
      </c>
      <c r="N3087" s="10">
        <f>((B3086+E3086)*D3086+(B3087+E3087)*D3087+(B3088+E3088)*D3088)/3/SUM(D3001:D3087)</f>
        <v>6.6877222921046542</v>
      </c>
      <c r="O3087" s="11">
        <f>O3001</f>
        <v>6.1169658077199582E-2</v>
      </c>
      <c r="P3087" s="12">
        <f>M3087*O3001</f>
        <v>4702.0245720967732</v>
      </c>
      <c r="Q3087" s="9">
        <f>N3087*O3001</f>
        <v>0.40908568592330719</v>
      </c>
      <c r="R3087" s="12">
        <f t="shared" si="656"/>
        <v>6035.2967404977098</v>
      </c>
      <c r="S3087" s="12">
        <f t="shared" si="657"/>
        <v>26568.974476650052</v>
      </c>
      <c r="T3087" s="13">
        <f t="shared" si="662"/>
        <v>2.3672127624276813</v>
      </c>
      <c r="U3087" s="14">
        <f t="shared" si="652"/>
        <v>1.6695244908392413</v>
      </c>
    </row>
    <row r="3088" spans="1:21" x14ac:dyDescent="0.3">
      <c r="A3088" s="17">
        <v>1948</v>
      </c>
      <c r="B3088" s="17">
        <v>87</v>
      </c>
      <c r="C3088" s="17">
        <v>0.20266000000000001</v>
      </c>
      <c r="D3088" s="17">
        <v>0.18401999999999999</v>
      </c>
      <c r="E3088" s="17">
        <v>0.5</v>
      </c>
      <c r="F3088" s="6">
        <f t="shared" si="658"/>
        <v>9203.2402144625885</v>
      </c>
      <c r="G3088" s="7">
        <f t="shared" si="659"/>
        <v>1693.5802642654055</v>
      </c>
      <c r="H3088" s="6">
        <f t="shared" si="660"/>
        <v>8356.4500823298858</v>
      </c>
      <c r="I3088" s="6">
        <f>SUM(H3088:H3111)</f>
        <v>35093.790167719439</v>
      </c>
      <c r="J3088" s="8">
        <f t="shared" si="653"/>
        <v>3.8131994112867669</v>
      </c>
      <c r="K3088" s="9">
        <f t="shared" si="661"/>
        <v>2.4576799999999999</v>
      </c>
      <c r="L3088" s="9">
        <f t="shared" si="654"/>
        <v>2.8087771428571426E-2</v>
      </c>
      <c r="M3088" s="12">
        <f t="shared" si="655"/>
        <v>60295.999936209351</v>
      </c>
      <c r="N3088" s="10">
        <f>((B3087+E3087)*D3087+(B3088+E3088)*D3088+(B3089+E3089)*D3089)/3/SUM(D3001:D3088)</f>
        <v>6.7719888946757383</v>
      </c>
      <c r="O3088" s="11">
        <f>O3001</f>
        <v>6.1169658077199582E-2</v>
      </c>
      <c r="P3088" s="12">
        <f>M3088*O3001</f>
        <v>3688.285699520774</v>
      </c>
      <c r="Q3088" s="9">
        <f>N3088*O3001</f>
        <v>0.41424024518990765</v>
      </c>
      <c r="R3088" s="12">
        <f t="shared" si="656"/>
        <v>4894.8721513083301</v>
      </c>
      <c r="S3088" s="12">
        <f t="shared" si="657"/>
        <v>20533.677736152342</v>
      </c>
      <c r="T3088" s="13">
        <f t="shared" si="662"/>
        <v>2.2311356932620692</v>
      </c>
      <c r="U3088" s="14">
        <f t="shared" si="652"/>
        <v>1.5820637180246977</v>
      </c>
    </row>
    <row r="3089" spans="1:21" x14ac:dyDescent="0.3">
      <c r="A3089" s="17">
        <v>1948</v>
      </c>
      <c r="B3089" s="17">
        <v>88</v>
      </c>
      <c r="C3089" s="17">
        <v>0.23002</v>
      </c>
      <c r="D3089" s="17">
        <v>0.20629</v>
      </c>
      <c r="E3089" s="17">
        <v>0.5</v>
      </c>
      <c r="F3089" s="6">
        <f t="shared" si="658"/>
        <v>7509.6599501971832</v>
      </c>
      <c r="G3089" s="7">
        <f t="shared" si="659"/>
        <v>1549.1677511261769</v>
      </c>
      <c r="H3089" s="6">
        <f t="shared" si="660"/>
        <v>6735.0760746340948</v>
      </c>
      <c r="I3089" s="6">
        <f>SUM(H3089:H3111)</f>
        <v>26737.340085389533</v>
      </c>
      <c r="J3089" s="8">
        <f t="shared" si="653"/>
        <v>3.5603929156189666</v>
      </c>
      <c r="K3089" s="9">
        <f t="shared" si="661"/>
        <v>2.6639699999999999</v>
      </c>
      <c r="L3089" s="9">
        <f t="shared" si="654"/>
        <v>3.0101355932203391E-2</v>
      </c>
      <c r="M3089" s="12">
        <f t="shared" si="655"/>
        <v>51465.048771069742</v>
      </c>
      <c r="N3089" s="10">
        <f>((B3088+E3088)*D3088+(B3089+E3089)*D3089+(B3090+E3090)*D3090)/3/SUM(D3001:D3089)</f>
        <v>6.7781212501141788</v>
      </c>
      <c r="O3089" s="11">
        <f>O3001</f>
        <v>6.1169658077199582E-2</v>
      </c>
      <c r="P3089" s="12">
        <f>M3089*O3001</f>
        <v>3148.0994362527367</v>
      </c>
      <c r="Q3089" s="9">
        <f>N3089*O3001</f>
        <v>0.41461535927528492</v>
      </c>
      <c r="R3089" s="12">
        <f t="shared" si="656"/>
        <v>3942.6100882033038</v>
      </c>
      <c r="S3089" s="12">
        <f t="shared" si="657"/>
        <v>15638.805584844011</v>
      </c>
      <c r="T3089" s="13">
        <f t="shared" si="662"/>
        <v>2.0824918423148278</v>
      </c>
      <c r="U3089" s="14">
        <f t="shared" si="652"/>
        <v>1.4779010733041389</v>
      </c>
    </row>
    <row r="3090" spans="1:21" x14ac:dyDescent="0.3">
      <c r="A3090" s="17">
        <v>1948</v>
      </c>
      <c r="B3090" s="17">
        <v>89</v>
      </c>
      <c r="C3090" s="17">
        <v>0.24890000000000001</v>
      </c>
      <c r="D3090" s="17">
        <v>0.22136</v>
      </c>
      <c r="E3090" s="17">
        <v>0.5</v>
      </c>
      <c r="F3090" s="6">
        <f t="shared" si="658"/>
        <v>5960.4921990710063</v>
      </c>
      <c r="G3090" s="7">
        <f t="shared" si="659"/>
        <v>1319.414553186358</v>
      </c>
      <c r="H3090" s="6">
        <f t="shared" si="660"/>
        <v>5300.7849224778274</v>
      </c>
      <c r="I3090" s="6">
        <f>SUM(H3090:H3111)</f>
        <v>20002.264010755436</v>
      </c>
      <c r="J3090" s="8">
        <f t="shared" si="653"/>
        <v>3.3558074304455863</v>
      </c>
      <c r="K3090" s="9">
        <f t="shared" si="661"/>
        <v>2.8853299999999997</v>
      </c>
      <c r="L3090" s="9">
        <f t="shared" si="654"/>
        <v>3.2238324022346367E-2</v>
      </c>
      <c r="M3090" s="12">
        <f t="shared" si="655"/>
        <v>40926.896580349232</v>
      </c>
      <c r="N3090" s="10">
        <f>((B3089+E3089)*D3089+(B3090+E3090)*D3090+(B3091+E3091)*D3091)/3/SUM(D3001:D3090)</f>
        <v>6.7124933138785998</v>
      </c>
      <c r="O3090" s="11">
        <f>O3001</f>
        <v>6.1169658077199582E-2</v>
      </c>
      <c r="P3090" s="12">
        <f>M3090*O3001</f>
        <v>2503.4842699808714</v>
      </c>
      <c r="Q3090" s="9">
        <f>N3090*O3001</f>
        <v>0.41060092085544231</v>
      </c>
      <c r="R3090" s="12">
        <f t="shared" si="656"/>
        <v>3124.277752051787</v>
      </c>
      <c r="S3090" s="12">
        <f t="shared" si="657"/>
        <v>11696.195496640707</v>
      </c>
      <c r="T3090" s="13">
        <f t="shared" si="662"/>
        <v>1.9622868558512094</v>
      </c>
      <c r="U3090" s="14">
        <f t="shared" si="652"/>
        <v>1.3935205745943768</v>
      </c>
    </row>
    <row r="3091" spans="1:21" x14ac:dyDescent="0.3">
      <c r="A3091" s="17">
        <v>1948</v>
      </c>
      <c r="B3091" s="17">
        <v>90</v>
      </c>
      <c r="C3091" s="17">
        <v>0.24893000000000001</v>
      </c>
      <c r="D3091" s="17">
        <v>0.22137999999999999</v>
      </c>
      <c r="E3091" s="17">
        <v>0.5</v>
      </c>
      <c r="F3091" s="6">
        <f t="shared" si="658"/>
        <v>4641.0776458846485</v>
      </c>
      <c r="G3091" s="7">
        <f t="shared" si="659"/>
        <v>1027.4417692459435</v>
      </c>
      <c r="H3091" s="6">
        <f t="shared" si="660"/>
        <v>4127.3567612616771</v>
      </c>
      <c r="I3091" s="6">
        <f>SUM(H3091:H3111)</f>
        <v>14701.479088277614</v>
      </c>
      <c r="J3091" s="8">
        <f t="shared" si="653"/>
        <v>3.1676865180899867</v>
      </c>
      <c r="K3091" s="9">
        <f t="shared" si="661"/>
        <v>3.1067099999999996</v>
      </c>
      <c r="L3091" s="9">
        <f t="shared" si="654"/>
        <v>3.4328287292817679E-2</v>
      </c>
      <c r="M3091" s="12">
        <f t="shared" si="655"/>
        <v>29929.887281644533</v>
      </c>
      <c r="N3091" s="10">
        <f>((B3090+E3090)*D3090+(B3091+E3091)*D3091+(B3092+E3092)*D3092)/3/SUM(D3001:D3091)</f>
        <v>6.8088213361830796</v>
      </c>
      <c r="O3091" s="11">
        <f>O3001</f>
        <v>6.1169658077199582E-2</v>
      </c>
      <c r="P3091" s="12">
        <f>M3091*O3001</f>
        <v>1830.8009713073204</v>
      </c>
      <c r="Q3091" s="9">
        <f>N3091*O3001</f>
        <v>0.41649327304306016</v>
      </c>
      <c r="R3091" s="12">
        <f t="shared" si="656"/>
        <v>2408.340434747397</v>
      </c>
      <c r="S3091" s="12">
        <f t="shared" si="657"/>
        <v>8571.91774458892</v>
      </c>
      <c r="T3091" s="13">
        <f t="shared" si="662"/>
        <v>1.8469671051915795</v>
      </c>
      <c r="U3091" s="14">
        <f t="shared" si="652"/>
        <v>1.3207194128984072</v>
      </c>
    </row>
    <row r="3092" spans="1:21" x14ac:dyDescent="0.3">
      <c r="A3092" s="17">
        <v>1948</v>
      </c>
      <c r="B3092" s="17">
        <v>91</v>
      </c>
      <c r="C3092" s="17">
        <v>0.29629</v>
      </c>
      <c r="D3092" s="17">
        <v>0.25806000000000001</v>
      </c>
      <c r="E3092" s="17">
        <v>0.5</v>
      </c>
      <c r="F3092" s="6">
        <f t="shared" si="658"/>
        <v>3613.6358766387048</v>
      </c>
      <c r="G3092" s="7">
        <f t="shared" si="659"/>
        <v>932.53487432538418</v>
      </c>
      <c r="H3092" s="6">
        <f t="shared" si="660"/>
        <v>3147.3684394760126</v>
      </c>
      <c r="I3092" s="6">
        <f>SUM(H3092:H3111)</f>
        <v>10574.122327015935</v>
      </c>
      <c r="J3092" s="8">
        <f t="shared" si="653"/>
        <v>2.9261726106316126</v>
      </c>
      <c r="K3092" s="9">
        <f t="shared" si="661"/>
        <v>3.3647699999999996</v>
      </c>
      <c r="L3092" s="9">
        <f t="shared" si="654"/>
        <v>3.6773442622950812E-2</v>
      </c>
      <c r="M3092" s="12">
        <f t="shared" si="655"/>
        <v>25358.922303982938</v>
      </c>
      <c r="N3092" s="10">
        <f>((B3091+E3091)*D3091+(B3092+E3092)*D3092+(B3093+E3093)*D3093)/3/SUM(D3001:D3092)</f>
        <v>6.6788150948405596</v>
      </c>
      <c r="O3092" s="11">
        <f>O3001</f>
        <v>6.1169658077199582E-2</v>
      </c>
      <c r="P3092" s="12">
        <f>M3092*O3001</f>
        <v>1551.1966065409065</v>
      </c>
      <c r="Q3092" s="9">
        <f>N3092*O3001</f>
        <v>0.40854083571223632</v>
      </c>
      <c r="R3092" s="12">
        <f t="shared" si="656"/>
        <v>1861.5399069181653</v>
      </c>
      <c r="S3092" s="12">
        <f t="shared" si="657"/>
        <v>6163.5773098415229</v>
      </c>
      <c r="T3092" s="13">
        <f t="shared" si="662"/>
        <v>1.7056442652918027</v>
      </c>
      <c r="U3092" s="14">
        <f t="shared" si="652"/>
        <v>1.2205283453398099</v>
      </c>
    </row>
    <row r="3093" spans="1:21" x14ac:dyDescent="0.3">
      <c r="A3093" s="17">
        <v>1948</v>
      </c>
      <c r="B3093" s="17">
        <v>92</v>
      </c>
      <c r="C3093" s="17">
        <v>0.29487000000000002</v>
      </c>
      <c r="D3093" s="17">
        <v>0.25697999999999999</v>
      </c>
      <c r="E3093" s="17">
        <v>0.5</v>
      </c>
      <c r="F3093" s="6">
        <f t="shared" si="658"/>
        <v>2681.1010023133204</v>
      </c>
      <c r="G3093" s="7">
        <f t="shared" si="659"/>
        <v>688.98933557447708</v>
      </c>
      <c r="H3093" s="6">
        <f t="shared" si="660"/>
        <v>2336.6063345260818</v>
      </c>
      <c r="I3093" s="6">
        <f>SUM(H3093:H3111)</f>
        <v>7426.7538875399223</v>
      </c>
      <c r="J3093" s="8">
        <f t="shared" si="653"/>
        <v>2.7700388314845039</v>
      </c>
      <c r="K3093" s="9">
        <f t="shared" si="661"/>
        <v>3.6217499999999996</v>
      </c>
      <c r="L3093" s="9">
        <f t="shared" si="654"/>
        <v>3.9154054054054047E-2</v>
      </c>
      <c r="M3093" s="12">
        <f t="shared" si="655"/>
        <v>17596.88370004532</v>
      </c>
      <c r="N3093" s="10">
        <f>((B3092+E3092)*D3092+(B3093+E3093)*D3093+(B3094+E3094)*D3094)/3/SUM(D3001:D3093)</f>
        <v>7.0157511331998812</v>
      </c>
      <c r="O3093" s="11">
        <f>O3001</f>
        <v>6.1169658077199582E-2</v>
      </c>
      <c r="P3093" s="12">
        <f>M3093*O3001</f>
        <v>1076.3953591560189</v>
      </c>
      <c r="Q3093" s="9">
        <f>N3093*O3001</f>
        <v>0.42915109797256223</v>
      </c>
      <c r="R3093" s="12">
        <f t="shared" si="656"/>
        <v>1333.8491605345698</v>
      </c>
      <c r="S3093" s="12">
        <f t="shared" si="657"/>
        <v>4302.0374029233581</v>
      </c>
      <c r="T3093" s="13">
        <f t="shared" si="662"/>
        <v>1.6045786410923921</v>
      </c>
      <c r="U3093" s="14">
        <f t="shared" si="652"/>
        <v>1.1654601903921118</v>
      </c>
    </row>
    <row r="3094" spans="1:21" x14ac:dyDescent="0.3">
      <c r="A3094" s="17">
        <v>1948</v>
      </c>
      <c r="B3094" s="17">
        <v>93</v>
      </c>
      <c r="C3094" s="17">
        <v>0.36476999999999998</v>
      </c>
      <c r="D3094" s="17">
        <v>0.3085</v>
      </c>
      <c r="E3094" s="17">
        <v>0.5</v>
      </c>
      <c r="F3094" s="6">
        <f t="shared" si="658"/>
        <v>1992.1116667388433</v>
      </c>
      <c r="G3094" s="7">
        <f t="shared" si="659"/>
        <v>614.56644918893312</v>
      </c>
      <c r="H3094" s="6">
        <f t="shared" si="660"/>
        <v>1684.8284421443768</v>
      </c>
      <c r="I3094" s="6">
        <f>SUM(H3094:H3111)</f>
        <v>5090.1475530138414</v>
      </c>
      <c r="J3094" s="8">
        <f t="shared" si="653"/>
        <v>2.555151720659611</v>
      </c>
      <c r="K3094" s="9">
        <f t="shared" si="661"/>
        <v>3.9302499999999996</v>
      </c>
      <c r="L3094" s="9">
        <f t="shared" si="654"/>
        <v>4.2034759358288765E-2</v>
      </c>
      <c r="M3094" s="12">
        <f t="shared" si="655"/>
        <v>14620.434577740667</v>
      </c>
      <c r="N3094" s="10">
        <f>((B3093+E3093)*D3093+(B3094+E3094)*D3094+(B3095+E3095)*D3095)/3/SUM(D3001:D3094)</f>
        <v>6.9260064033246413</v>
      </c>
      <c r="O3094" s="11">
        <f>O3001</f>
        <v>6.1169658077199582E-2</v>
      </c>
      <c r="P3094" s="12">
        <f>M3094*O3001</f>
        <v>894.32698406046245</v>
      </c>
      <c r="Q3094" s="9">
        <f>N3094*O3001</f>
        <v>0.42366144353186319</v>
      </c>
      <c r="R3094" s="12">
        <f t="shared" si="656"/>
        <v>971.03159224194985</v>
      </c>
      <c r="S3094" s="12">
        <f t="shared" si="657"/>
        <v>2968.1882423887882</v>
      </c>
      <c r="T3094" s="13">
        <f t="shared" si="662"/>
        <v>1.4899708143609323</v>
      </c>
      <c r="U3094" s="14">
        <f t="shared" si="652"/>
        <v>1.0651809062986788</v>
      </c>
    </row>
    <row r="3095" spans="1:21" x14ac:dyDescent="0.3">
      <c r="A3095" s="17">
        <v>1948</v>
      </c>
      <c r="B3095" s="17">
        <v>94</v>
      </c>
      <c r="C3095" s="17">
        <v>0.36320000000000002</v>
      </c>
      <c r="D3095" s="17">
        <v>0.30737999999999999</v>
      </c>
      <c r="E3095" s="17">
        <v>0.5</v>
      </c>
      <c r="F3095" s="6">
        <f t="shared" si="658"/>
        <v>1377.5452175499101</v>
      </c>
      <c r="G3095" s="7">
        <f t="shared" si="659"/>
        <v>423.42984897049138</v>
      </c>
      <c r="H3095" s="6">
        <f t="shared" si="660"/>
        <v>1165.8302930646644</v>
      </c>
      <c r="I3095" s="6">
        <f>SUM(H3095:H3111)</f>
        <v>3405.3191108694637</v>
      </c>
      <c r="J3095" s="8">
        <f t="shared" si="653"/>
        <v>2.4720198418794079</v>
      </c>
      <c r="K3095" s="9">
        <f t="shared" si="661"/>
        <v>4.2376299999999993</v>
      </c>
      <c r="L3095" s="9">
        <f t="shared" si="654"/>
        <v>4.4842645502645495E-2</v>
      </c>
      <c r="M3095" s="12">
        <f t="shared" si="655"/>
        <v>9442.5706651386372</v>
      </c>
      <c r="N3095" s="10">
        <f>((B3094+E3094)*D3094+(B3095+E3095)*D3095+(B3096+E3096)*D3096)/3/SUM(D3001:D3095)</f>
        <v>6.9707462268610856</v>
      </c>
      <c r="O3095" s="11">
        <f>O3001</f>
        <v>6.1169658077199582E-2</v>
      </c>
      <c r="P3095" s="12">
        <f>M3095*O3001</f>
        <v>577.59881895632543</v>
      </c>
      <c r="Q3095" s="9">
        <f>N3095*O3001</f>
        <v>0.42639816324002172</v>
      </c>
      <c r="R3095" s="12">
        <f t="shared" si="656"/>
        <v>668.72239745231514</v>
      </c>
      <c r="S3095" s="12">
        <f t="shared" si="657"/>
        <v>1997.1566501468383</v>
      </c>
      <c r="T3095" s="13">
        <f t="shared" si="662"/>
        <v>1.4497938976543823</v>
      </c>
      <c r="U3095" s="14">
        <f t="shared" si="652"/>
        <v>1.0222259442250257</v>
      </c>
    </row>
    <row r="3096" spans="1:21" x14ac:dyDescent="0.3">
      <c r="A3096" s="17">
        <v>1948</v>
      </c>
      <c r="B3096" s="17">
        <v>95</v>
      </c>
      <c r="C3096" s="17">
        <v>0.38341999999999998</v>
      </c>
      <c r="D3096" s="17">
        <v>0.32174000000000003</v>
      </c>
      <c r="E3096" s="17">
        <v>0.5</v>
      </c>
      <c r="F3096" s="6">
        <f t="shared" si="658"/>
        <v>954.11536857941883</v>
      </c>
      <c r="G3096" s="7">
        <f t="shared" si="659"/>
        <v>306.97707868674223</v>
      </c>
      <c r="H3096" s="6">
        <f t="shared" si="660"/>
        <v>800.62682923604768</v>
      </c>
      <c r="I3096" s="6">
        <f>SUM(H3096:H3111)</f>
        <v>2239.4888178047991</v>
      </c>
      <c r="J3096" s="8">
        <f t="shared" si="653"/>
        <v>2.3471887064760009</v>
      </c>
      <c r="K3096" s="9">
        <f t="shared" si="661"/>
        <v>4.5593699999999995</v>
      </c>
      <c r="L3096" s="9">
        <f t="shared" si="654"/>
        <v>4.7742094240837689E-2</v>
      </c>
      <c r="M3096" s="12">
        <f t="shared" si="655"/>
        <v>6429.903915361966</v>
      </c>
      <c r="N3096" s="10">
        <f>((B3095+E3095)*D3095+(B3096+E3096)*D3096+(B3097+E3097)*D3097)/3/SUM(D3001:D3096)</f>
        <v>6.7665536393551449</v>
      </c>
      <c r="O3096" s="11">
        <f>O3001</f>
        <v>6.1169658077199582E-2</v>
      </c>
      <c r="P3096" s="12">
        <f>M3096*O3001</f>
        <v>393.31502397193827</v>
      </c>
      <c r="Q3096" s="9">
        <f>N3096*O3001</f>
        <v>0.41390777248038468</v>
      </c>
      <c r="R3096" s="12">
        <f t="shared" si="656"/>
        <v>469.24116175892186</v>
      </c>
      <c r="S3096" s="12">
        <f t="shared" si="657"/>
        <v>1328.4342526945231</v>
      </c>
      <c r="T3096" s="13">
        <f t="shared" si="662"/>
        <v>1.3923203591955837</v>
      </c>
      <c r="U3096" s="14">
        <f t="shared" si="652"/>
        <v>0.95486834728041714</v>
      </c>
    </row>
    <row r="3097" spans="1:21" x14ac:dyDescent="0.3">
      <c r="A3097" s="17">
        <v>1948</v>
      </c>
      <c r="B3097" s="17">
        <v>96</v>
      </c>
      <c r="C3097" s="17">
        <v>0.40919</v>
      </c>
      <c r="D3097" s="17">
        <v>0.33968999999999999</v>
      </c>
      <c r="E3097" s="17">
        <v>0.5</v>
      </c>
      <c r="F3097" s="6">
        <f t="shared" si="658"/>
        <v>647.13828989267654</v>
      </c>
      <c r="G3097" s="7">
        <f t="shared" si="659"/>
        <v>219.8264056936433</v>
      </c>
      <c r="H3097" s="6">
        <f t="shared" si="660"/>
        <v>537.22508704585493</v>
      </c>
      <c r="I3097" s="6">
        <f>SUM(H3097:H3111)</f>
        <v>1438.8619885687517</v>
      </c>
      <c r="J3097" s="8">
        <f t="shared" si="653"/>
        <v>2.2234227382950515</v>
      </c>
      <c r="K3097" s="9">
        <f t="shared" si="661"/>
        <v>4.8990599999999995</v>
      </c>
      <c r="L3097" s="9">
        <f t="shared" si="654"/>
        <v>5.0767461139896365E-2</v>
      </c>
      <c r="M3097" s="12">
        <f t="shared" si="655"/>
        <v>4330.0649817386566</v>
      </c>
      <c r="N3097" s="10">
        <f>((B3096+E3096)*D3096+(B3097+E3097)*D3097+(B3098+E3098)*D3098)/3/SUM(D3001:D3097)</f>
        <v>6.6933404911690557</v>
      </c>
      <c r="O3097" s="11">
        <f>O3001</f>
        <v>6.1169658077199582E-2</v>
      </c>
      <c r="P3097" s="12">
        <f>M3097*O3001</f>
        <v>264.86859438500909</v>
      </c>
      <c r="Q3097" s="9">
        <f>N3097*O3001</f>
        <v>0.40942934923908625</v>
      </c>
      <c r="R3097" s="12">
        <f t="shared" si="656"/>
        <v>317.2693692617591</v>
      </c>
      <c r="S3097" s="12">
        <f t="shared" si="657"/>
        <v>859.19309093560128</v>
      </c>
      <c r="T3097" s="13">
        <f t="shared" si="662"/>
        <v>1.3276808131351532</v>
      </c>
      <c r="U3097" s="14">
        <f t="shared" si="652"/>
        <v>0.89574192515989837</v>
      </c>
    </row>
    <row r="3098" spans="1:21" x14ac:dyDescent="0.3">
      <c r="A3098" s="17">
        <v>1948</v>
      </c>
      <c r="B3098" s="17">
        <v>97</v>
      </c>
      <c r="C3098" s="17">
        <v>0.43547000000000002</v>
      </c>
      <c r="D3098" s="17">
        <v>0.35760999999999998</v>
      </c>
      <c r="E3098" s="17">
        <v>0.5</v>
      </c>
      <c r="F3098" s="6">
        <f t="shared" si="658"/>
        <v>427.31188419903322</v>
      </c>
      <c r="G3098" s="7">
        <f t="shared" si="659"/>
        <v>152.81100290841627</v>
      </c>
      <c r="H3098" s="6">
        <f t="shared" si="660"/>
        <v>350.90638274482507</v>
      </c>
      <c r="I3098" s="6">
        <f>SUM(H3098:H3111)</f>
        <v>901.63690152289701</v>
      </c>
      <c r="J3098" s="8">
        <f t="shared" si="653"/>
        <v>2.1100206543821112</v>
      </c>
      <c r="K3098" s="9">
        <f t="shared" si="661"/>
        <v>5.2566699999999997</v>
      </c>
      <c r="L3098" s="9">
        <f t="shared" si="654"/>
        <v>5.3914564102564101E-2</v>
      </c>
      <c r="M3098" s="12">
        <f t="shared" si="655"/>
        <v>2834.3176922977068</v>
      </c>
      <c r="N3098" s="10">
        <f>((B3097+E3097)*D3097+(B3098+E3098)*D3098+(B3099+E3099)*D3099)/3/SUM(D3001:D3098)</f>
        <v>6.6342373910986741</v>
      </c>
      <c r="O3098" s="11">
        <f>O3001</f>
        <v>6.1169658077199582E-2</v>
      </c>
      <c r="P3098" s="12">
        <f>M3098*O3001</f>
        <v>173.37424412000809</v>
      </c>
      <c r="Q3098" s="9">
        <f>N3098*O3001</f>
        <v>0.40581403281647849</v>
      </c>
      <c r="R3098" s="12">
        <f t="shared" si="656"/>
        <v>208.50364842210485</v>
      </c>
      <c r="S3098" s="12">
        <f t="shared" si="657"/>
        <v>541.92372167384212</v>
      </c>
      <c r="T3098" s="13">
        <f t="shared" si="662"/>
        <v>1.2682158903435155</v>
      </c>
      <c r="U3098" s="14">
        <f t="shared" si="652"/>
        <v>0.84180476403859572</v>
      </c>
    </row>
    <row r="3099" spans="1:21" x14ac:dyDescent="0.3">
      <c r="A3099" s="17">
        <v>1948</v>
      </c>
      <c r="B3099" s="17">
        <v>98</v>
      </c>
      <c r="C3099" s="17">
        <v>0.46211000000000002</v>
      </c>
      <c r="D3099" s="17">
        <v>0.37537999999999999</v>
      </c>
      <c r="E3099" s="17">
        <v>0.5</v>
      </c>
      <c r="F3099" s="6">
        <f t="shared" si="658"/>
        <v>274.50088129061692</v>
      </c>
      <c r="G3099" s="7">
        <f t="shared" si="659"/>
        <v>103.04214081887177</v>
      </c>
      <c r="H3099" s="6">
        <f t="shared" si="660"/>
        <v>222.97981088118104</v>
      </c>
      <c r="I3099" s="6">
        <f>SUM(H3099:H3111)</f>
        <v>550.73051877807188</v>
      </c>
      <c r="J3099" s="8">
        <f t="shared" si="653"/>
        <v>2.0062978165633201</v>
      </c>
      <c r="K3099" s="9">
        <f t="shared" si="661"/>
        <v>5.6320499999999996</v>
      </c>
      <c r="L3099" s="9">
        <f t="shared" si="654"/>
        <v>5.7178172588832482E-2</v>
      </c>
      <c r="M3099" s="12">
        <f t="shared" si="655"/>
        <v>1802.1237152828669</v>
      </c>
      <c r="N3099" s="10">
        <f>((B3098+E3098)*D3098+(B3099+E3099)*D3099+(B3100+E3100)*D3100)/3/SUM(D3001:D3099)</f>
        <v>6.5657827374875346</v>
      </c>
      <c r="O3099" s="11">
        <f>O3001</f>
        <v>6.1169658077199582E-2</v>
      </c>
      <c r="P3099" s="12">
        <f>M3099*O3001</f>
        <v>110.23529147666554</v>
      </c>
      <c r="Q3099" s="9">
        <f>N3099*O3001</f>
        <v>0.40162668506129195</v>
      </c>
      <c r="R3099" s="12">
        <f t="shared" si="656"/>
        <v>133.42516860137849</v>
      </c>
      <c r="S3099" s="12">
        <f t="shared" si="657"/>
        <v>333.42007325173728</v>
      </c>
      <c r="T3099" s="13">
        <f t="shared" si="662"/>
        <v>1.214641175955796</v>
      </c>
      <c r="U3099" s="14">
        <f t="shared" si="652"/>
        <v>0.79165664060752405</v>
      </c>
    </row>
    <row r="3100" spans="1:21" x14ac:dyDescent="0.3">
      <c r="A3100" s="17">
        <v>1948</v>
      </c>
      <c r="B3100" s="17">
        <v>99</v>
      </c>
      <c r="C3100" s="17">
        <v>0.48897000000000002</v>
      </c>
      <c r="D3100" s="17">
        <v>0.39290999999999998</v>
      </c>
      <c r="E3100" s="17">
        <v>0.5</v>
      </c>
      <c r="F3100" s="6">
        <f t="shared" si="658"/>
        <v>171.45874047174516</v>
      </c>
      <c r="G3100" s="7">
        <f t="shared" si="659"/>
        <v>67.367853718753381</v>
      </c>
      <c r="H3100" s="6">
        <f t="shared" si="660"/>
        <v>137.77481361236846</v>
      </c>
      <c r="I3100" s="6">
        <f>SUM(H3100:H3111)</f>
        <v>327.75070789689062</v>
      </c>
      <c r="J3100" s="8">
        <f t="shared" si="653"/>
        <v>1.9115427244777932</v>
      </c>
      <c r="K3100" s="9">
        <f t="shared" ref="K3100:K3108" si="663">IF(F3100=0, K3099, K3099+G3100/F3100)</f>
        <v>6.0249599999999992</v>
      </c>
      <c r="L3100" s="9">
        <f t="shared" si="654"/>
        <v>6.0552361809045219E-2</v>
      </c>
      <c r="M3100" s="12">
        <f t="shared" si="655"/>
        <v>1112.5553439385426</v>
      </c>
      <c r="N3100" s="10">
        <f>((B3099+E3099)*D3099+(B3100+E3100)*D3100+(B3101+E3101)*D3101)/3/SUM(D3001:D3100)</f>
        <v>6.4888690823950155</v>
      </c>
      <c r="O3100" s="11">
        <f>O3001</f>
        <v>6.1169658077199582E-2</v>
      </c>
      <c r="P3100" s="12">
        <f>M3100*O3001</f>
        <v>68.054629980681824</v>
      </c>
      <c r="Q3100" s="9">
        <f>N3100*O3001</f>
        <v>0.39692190307781489</v>
      </c>
      <c r="R3100" s="12">
        <f t="shared" si="656"/>
        <v>83.088972397155942</v>
      </c>
      <c r="S3100" s="12">
        <f t="shared" si="657"/>
        <v>199.99490465035879</v>
      </c>
      <c r="T3100" s="13">
        <f t="shared" si="662"/>
        <v>1.1664316680508693</v>
      </c>
      <c r="U3100" s="14">
        <f t="shared" si="652"/>
        <v>0.74511105642692388</v>
      </c>
    </row>
    <row r="3101" spans="1:21" x14ac:dyDescent="0.3">
      <c r="A3101" s="17">
        <v>1948</v>
      </c>
      <c r="B3101" s="17">
        <v>100</v>
      </c>
      <c r="C3101" s="17">
        <v>0.51590000000000003</v>
      </c>
      <c r="D3101" s="17">
        <v>0.41010999999999997</v>
      </c>
      <c r="E3101" s="17">
        <v>0.5</v>
      </c>
      <c r="F3101" s="6">
        <f t="shared" si="658"/>
        <v>104.09088675299178</v>
      </c>
      <c r="G3101" s="7">
        <f t="shared" si="659"/>
        <v>42.688713566269456</v>
      </c>
      <c r="H3101" s="6">
        <f t="shared" si="660"/>
        <v>82.74652996985705</v>
      </c>
      <c r="I3101" s="6">
        <f>SUM(H3101:H3111)</f>
        <v>189.97589428452227</v>
      </c>
      <c r="J3101" s="8">
        <f t="shared" si="653"/>
        <v>1.8250963192900458</v>
      </c>
      <c r="K3101" s="9">
        <f t="shared" si="663"/>
        <v>6.4350699999999996</v>
      </c>
      <c r="L3101" s="9">
        <f t="shared" si="654"/>
        <v>6.4030547263681584E-2</v>
      </c>
      <c r="M3101" s="12">
        <f t="shared" si="655"/>
        <v>666.6929362711021</v>
      </c>
      <c r="N3101" s="10">
        <f>((B3100+E3100)*D3100+(B3101+E3101)*D3101+(B3102+E3102)*D3102)/3/SUM(D3001:D3101)</f>
        <v>6.4044853694935195</v>
      </c>
      <c r="O3101" s="11">
        <f>O3001</f>
        <v>6.1169658077199582E-2</v>
      </c>
      <c r="P3101" s="12">
        <f>M3101*O3001</f>
        <v>40.781378954187524</v>
      </c>
      <c r="Q3101" s="9">
        <f>N3101*O3001</f>
        <v>0.39176018021234582</v>
      </c>
      <c r="R3101" s="12">
        <f t="shared" si="656"/>
        <v>50.329734476919576</v>
      </c>
      <c r="S3101" s="12">
        <f t="shared" si="657"/>
        <v>116.90593225320285</v>
      </c>
      <c r="T3101" s="13">
        <f t="shared" si="662"/>
        <v>1.12311400065811</v>
      </c>
      <c r="U3101" s="14">
        <f t="shared" si="652"/>
        <v>0.70198231863193583</v>
      </c>
    </row>
    <row r="3102" spans="1:21" x14ac:dyDescent="0.3">
      <c r="A3102" s="17">
        <v>1948</v>
      </c>
      <c r="B3102" s="17">
        <v>101</v>
      </c>
      <c r="C3102" s="17">
        <v>0.54274</v>
      </c>
      <c r="D3102" s="17">
        <v>0.42688999999999999</v>
      </c>
      <c r="E3102" s="17">
        <v>0.5</v>
      </c>
      <c r="F3102" s="6">
        <f t="shared" si="658"/>
        <v>61.402173186722322</v>
      </c>
      <c r="G3102" s="7">
        <f t="shared" si="659"/>
        <v>26.211973711679892</v>
      </c>
      <c r="H3102" s="6">
        <f t="shared" si="660"/>
        <v>48.296186330882378</v>
      </c>
      <c r="I3102" s="6">
        <f>SUM(H3102:H3111)</f>
        <v>107.2293643146652</v>
      </c>
      <c r="J3102" s="8">
        <f t="shared" si="653"/>
        <v>1.7463447749411678</v>
      </c>
      <c r="K3102" s="9">
        <f t="shared" si="663"/>
        <v>6.8619599999999998</v>
      </c>
      <c r="L3102" s="9">
        <f t="shared" si="654"/>
        <v>6.7605517241379309E-2</v>
      </c>
      <c r="M3102" s="12">
        <f t="shared" si="655"/>
        <v>387.71944630040235</v>
      </c>
      <c r="N3102" s="10">
        <f>((B3101+E3101)*D3101+(B3102+E3102)*D3102+(B3103+E3103)*D3103)/3/SUM(D3001:D3102)</f>
        <v>6.3135661433953763</v>
      </c>
      <c r="O3102" s="11">
        <f>O3001</f>
        <v>6.1169658077199582E-2</v>
      </c>
      <c r="P3102" s="12">
        <f>M3102*O3001</f>
        <v>23.716665960076757</v>
      </c>
      <c r="Q3102" s="9">
        <f>N3102*O3001</f>
        <v>0.38619868223927878</v>
      </c>
      <c r="R3102" s="12">
        <f t="shared" si="656"/>
        <v>29.644262812712935</v>
      </c>
      <c r="S3102" s="12">
        <f t="shared" si="657"/>
        <v>66.576197776283266</v>
      </c>
      <c r="T3102" s="13">
        <f t="shared" si="662"/>
        <v>1.0842645190069555</v>
      </c>
      <c r="U3102" s="14">
        <f t="shared" si="652"/>
        <v>0.66208025593421227</v>
      </c>
    </row>
    <row r="3103" spans="1:21" x14ac:dyDescent="0.3">
      <c r="A3103" s="17">
        <v>1948</v>
      </c>
      <c r="B3103" s="17">
        <v>102</v>
      </c>
      <c r="C3103" s="17">
        <v>0.56932000000000005</v>
      </c>
      <c r="D3103" s="17">
        <v>0.44317000000000001</v>
      </c>
      <c r="E3103" s="17">
        <v>0.5</v>
      </c>
      <c r="F3103" s="6">
        <f t="shared" si="658"/>
        <v>35.190199475042434</v>
      </c>
      <c r="G3103" s="7">
        <f t="shared" si="659"/>
        <v>15.595240701354555</v>
      </c>
      <c r="H3103" s="6">
        <f t="shared" si="660"/>
        <v>27.392579124365156</v>
      </c>
      <c r="I3103" s="6">
        <f>SUM(H3103:H3111)</f>
        <v>58.933177983782841</v>
      </c>
      <c r="J3103" s="8">
        <f t="shared" si="653"/>
        <v>1.6747042887773167</v>
      </c>
      <c r="K3103" s="9">
        <f t="shared" si="663"/>
        <v>7.3051300000000001</v>
      </c>
      <c r="L3103" s="9">
        <f t="shared" si="654"/>
        <v>7.1269560975609755E-2</v>
      </c>
      <c r="M3103" s="12">
        <f t="shared" si="655"/>
        <v>218.8204962661639</v>
      </c>
      <c r="N3103" s="10">
        <f>((B3102+E3102)*D3102+(B3103+E3103)*D3103+(B3104+E3104)*D3104)/3/SUM(D3001:D3103)</f>
        <v>6.2170164436955035</v>
      </c>
      <c r="O3103" s="11">
        <f>O3001</f>
        <v>6.1169658077199582E-2</v>
      </c>
      <c r="P3103" s="12">
        <f>M3103*O3001</f>
        <v>13.385174936884374</v>
      </c>
      <c r="Q3103" s="9">
        <f>N3103*O3001</f>
        <v>0.38029277012118129</v>
      </c>
      <c r="R3103" s="12">
        <f t="shared" si="656"/>
        <v>16.975379328396688</v>
      </c>
      <c r="S3103" s="12">
        <f t="shared" si="657"/>
        <v>36.931934963570328</v>
      </c>
      <c r="T3103" s="13">
        <f t="shared" si="662"/>
        <v>1.0494949024021067</v>
      </c>
      <c r="U3103" s="14">
        <f t="shared" ref="U3103:U3111" si="664">IF(T3103=0,0,J3103-T3103)</f>
        <v>0.62520938637520995</v>
      </c>
    </row>
    <row r="3104" spans="1:21" x14ac:dyDescent="0.3">
      <c r="A3104" s="17">
        <v>1948</v>
      </c>
      <c r="B3104" s="17">
        <v>103</v>
      </c>
      <c r="C3104" s="17">
        <v>0.59552000000000005</v>
      </c>
      <c r="D3104" s="17">
        <v>0.45888000000000001</v>
      </c>
      <c r="E3104" s="17">
        <v>0.5</v>
      </c>
      <c r="F3104" s="6">
        <f t="shared" si="658"/>
        <v>19.594958773687878</v>
      </c>
      <c r="G3104" s="7">
        <f t="shared" si="659"/>
        <v>8.9917346820698931</v>
      </c>
      <c r="H3104" s="6">
        <f t="shared" si="660"/>
        <v>15.099091432652932</v>
      </c>
      <c r="I3104" s="6">
        <f>SUM(H3104:H3111)</f>
        <v>31.540598859417681</v>
      </c>
      <c r="J3104" s="8">
        <f t="shared" si="653"/>
        <v>1.6096282326335085</v>
      </c>
      <c r="K3104" s="9">
        <f t="shared" si="663"/>
        <v>7.7640099999999999</v>
      </c>
      <c r="L3104" s="9">
        <f t="shared" si="654"/>
        <v>7.5014589371980675E-2</v>
      </c>
      <c r="M3104" s="12">
        <f t="shared" si="655"/>
        <v>119.86647873898075</v>
      </c>
      <c r="N3104" s="10">
        <f>((B3103+E3103)*D3103+(B3104+E3104)*D3104+(B3105+E3105)*D3105)/3/SUM(D3001:D3104)</f>
        <v>6.1157773710578258</v>
      </c>
      <c r="O3104" s="11">
        <f>O3001</f>
        <v>6.1169658077199582E-2</v>
      </c>
      <c r="P3104" s="12">
        <f>M3104*O3001</f>
        <v>7.3321915193813654</v>
      </c>
      <c r="Q3104" s="9">
        <f>N3104*O3001</f>
        <v>0.37410001066388177</v>
      </c>
      <c r="R3104" s="12">
        <f t="shared" si="656"/>
        <v>9.4505211666825435</v>
      </c>
      <c r="S3104" s="12">
        <f t="shared" si="657"/>
        <v>19.956555635173643</v>
      </c>
      <c r="T3104" s="13">
        <f t="shared" si="662"/>
        <v>1.0184535658207823</v>
      </c>
      <c r="U3104" s="14">
        <f t="shared" si="664"/>
        <v>0.59117466681272623</v>
      </c>
    </row>
    <row r="3105" spans="1:21" x14ac:dyDescent="0.3">
      <c r="A3105" s="17">
        <v>1948</v>
      </c>
      <c r="B3105" s="17">
        <v>104</v>
      </c>
      <c r="C3105" s="17">
        <v>0.62117999999999995</v>
      </c>
      <c r="D3105" s="17">
        <v>0.47397</v>
      </c>
      <c r="E3105" s="17">
        <v>0.5</v>
      </c>
      <c r="F3105" s="6">
        <f t="shared" si="658"/>
        <v>10.603224091617985</v>
      </c>
      <c r="G3105" s="7">
        <f t="shared" si="659"/>
        <v>5.0256101227041761</v>
      </c>
      <c r="H3105" s="6">
        <f t="shared" si="660"/>
        <v>8.0904190302658971</v>
      </c>
      <c r="I3105" s="6">
        <f>SUM(H3105:H3111)</f>
        <v>16.441507426764748</v>
      </c>
      <c r="J3105" s="8">
        <f t="shared" si="653"/>
        <v>1.5506139721937988</v>
      </c>
      <c r="K3105" s="9">
        <f t="shared" si="663"/>
        <v>8.2379800000000003</v>
      </c>
      <c r="L3105" s="9">
        <f t="shared" si="654"/>
        <v>7.8832344497607662E-2</v>
      </c>
      <c r="M3105" s="12">
        <f t="shared" si="655"/>
        <v>63.750610929206715</v>
      </c>
      <c r="N3105" s="10">
        <f>((B3104+E3104)*D3104+(B3105+E3105)*D3105+(B3106+E3106)*D3106)/3/SUM(D3001:D3105)</f>
        <v>6.0107409016935387</v>
      </c>
      <c r="O3105" s="11">
        <f>O3001</f>
        <v>6.1169658077199582E-2</v>
      </c>
      <c r="P3105" s="12">
        <f>M3105*O3001</f>
        <v>3.8996030727521576</v>
      </c>
      <c r="Q3105" s="9">
        <f>N3105*O3001</f>
        <v>0.36767496574723207</v>
      </c>
      <c r="R3105" s="12">
        <f t="shared" si="656"/>
        <v>5.1157744904321296</v>
      </c>
      <c r="S3105" s="12">
        <f t="shared" si="657"/>
        <v>10.506034468491102</v>
      </c>
      <c r="T3105" s="13">
        <f t="shared" si="662"/>
        <v>0.9908339555698239</v>
      </c>
      <c r="U3105" s="14">
        <f t="shared" si="664"/>
        <v>0.55978001662397492</v>
      </c>
    </row>
    <row r="3106" spans="1:21" x14ac:dyDescent="0.3">
      <c r="A3106" s="17">
        <v>1948</v>
      </c>
      <c r="B3106" s="17">
        <v>105</v>
      </c>
      <c r="C3106" s="17">
        <v>0.64617999999999998</v>
      </c>
      <c r="D3106" s="17">
        <v>0.48838999999999999</v>
      </c>
      <c r="E3106" s="17">
        <v>0.5</v>
      </c>
      <c r="F3106" s="6">
        <f t="shared" si="658"/>
        <v>5.5776139689138091</v>
      </c>
      <c r="G3106" s="7">
        <f t="shared" si="659"/>
        <v>2.7240508862778152</v>
      </c>
      <c r="H3106" s="6">
        <f t="shared" si="660"/>
        <v>4.2155885257749013</v>
      </c>
      <c r="I3106" s="6">
        <f>SUM(H3106:H3111)</f>
        <v>8.3510883964988505</v>
      </c>
      <c r="J3106" s="8">
        <f t="shared" si="653"/>
        <v>1.497251054490806</v>
      </c>
      <c r="K3106" s="9">
        <f t="shared" si="663"/>
        <v>8.7263700000000011</v>
      </c>
      <c r="L3106" s="9">
        <f t="shared" si="654"/>
        <v>8.2714407582938396E-2</v>
      </c>
      <c r="M3106" s="12">
        <f t="shared" si="655"/>
        <v>32.933209169713123</v>
      </c>
      <c r="N3106" s="10">
        <f>((B3105+E3105)*D3105+(B3106+E3106)*D3106+(B3107+E3107)*D3107)/3/SUM(D3001:D3106)</f>
        <v>5.9027468848253433</v>
      </c>
      <c r="O3106" s="11">
        <f>O3001</f>
        <v>6.1169658077199582E-2</v>
      </c>
      <c r="P3106" s="12">
        <f>M3106*O3001</f>
        <v>2.0145131442962456</v>
      </c>
      <c r="Q3106" s="9">
        <f>N3106*O3001</f>
        <v>0.36106900866102121</v>
      </c>
      <c r="R3106" s="12">
        <f t="shared" si="656"/>
        <v>2.6934701558505818</v>
      </c>
      <c r="S3106" s="12">
        <f t="shared" si="657"/>
        <v>5.3902599780589711</v>
      </c>
      <c r="T3106" s="13">
        <f t="shared" si="662"/>
        <v>0.96640965260431544</v>
      </c>
      <c r="U3106" s="14">
        <f t="shared" si="664"/>
        <v>0.53084140188649054</v>
      </c>
    </row>
    <row r="3107" spans="1:21" x14ac:dyDescent="0.3">
      <c r="A3107" s="17">
        <v>1948</v>
      </c>
      <c r="B3107" s="17">
        <v>106</v>
      </c>
      <c r="C3107" s="17">
        <v>0.67040999999999995</v>
      </c>
      <c r="D3107" s="17">
        <v>0.50209999999999999</v>
      </c>
      <c r="E3107" s="17">
        <v>0.5</v>
      </c>
      <c r="F3107" s="6">
        <f t="shared" si="658"/>
        <v>2.8535630826359939</v>
      </c>
      <c r="G3107" s="7">
        <f t="shared" si="659"/>
        <v>1.4327740237915325</v>
      </c>
      <c r="H3107" s="6">
        <f t="shared" si="660"/>
        <v>2.1371760707402276</v>
      </c>
      <c r="I3107" s="6">
        <f>SUM(H3107:H3111)</f>
        <v>4.1354998707239501</v>
      </c>
      <c r="J3107" s="8">
        <f t="shared" si="653"/>
        <v>1.4492407390215325</v>
      </c>
      <c r="K3107" s="9">
        <f t="shared" si="663"/>
        <v>9.2284700000000015</v>
      </c>
      <c r="L3107" s="9">
        <f t="shared" si="654"/>
        <v>8.6652300469483579E-2</v>
      </c>
      <c r="M3107" s="12">
        <f t="shared" si="655"/>
        <v>16.534748829849171</v>
      </c>
      <c r="N3107" s="10">
        <f>((B3106+E3106)*D3106+(B3107+E3107)*D3107+(B3108+E3108)*D3108)/3/SUM(D3001:D3107)</f>
        <v>5.7926167609582073</v>
      </c>
      <c r="O3107" s="11">
        <f>O3001</f>
        <v>6.1169658077199582E-2</v>
      </c>
      <c r="P3107" s="12">
        <f>M3107*O3001</f>
        <v>1.0114249323142497</v>
      </c>
      <c r="Q3107" s="9">
        <f>N3107*O3001</f>
        <v>0.35433238664006889</v>
      </c>
      <c r="R3107" s="12">
        <f t="shared" si="656"/>
        <v>1.3799053729247979</v>
      </c>
      <c r="S3107" s="12">
        <f t="shared" si="657"/>
        <v>2.6967898222083888</v>
      </c>
      <c r="T3107" s="13">
        <f t="shared" si="662"/>
        <v>0.94506052402290508</v>
      </c>
      <c r="U3107" s="14">
        <f t="shared" si="664"/>
        <v>0.50418021499862742</v>
      </c>
    </row>
    <row r="3108" spans="1:21" x14ac:dyDescent="0.3">
      <c r="A3108" s="17">
        <v>1948</v>
      </c>
      <c r="B3108" s="17">
        <v>107</v>
      </c>
      <c r="C3108" s="17">
        <v>0.69376000000000004</v>
      </c>
      <c r="D3108" s="17">
        <v>0.51509000000000005</v>
      </c>
      <c r="E3108" s="17">
        <v>0.5</v>
      </c>
      <c r="F3108" s="6">
        <f t="shared" si="658"/>
        <v>1.4207890588444614</v>
      </c>
      <c r="G3108" s="7">
        <f t="shared" si="659"/>
        <v>0.73183423632019373</v>
      </c>
      <c r="H3108" s="6">
        <f t="shared" si="660"/>
        <v>1.0548719406843645</v>
      </c>
      <c r="I3108" s="6">
        <f>SUM(H3108:H3111)</f>
        <v>1.998323799983722</v>
      </c>
      <c r="J3108" s="8">
        <f t="shared" si="653"/>
        <v>1.4064887307120553</v>
      </c>
      <c r="K3108" s="9">
        <f t="shared" si="663"/>
        <v>9.7435600000000022</v>
      </c>
      <c r="L3108" s="9">
        <f t="shared" si="654"/>
        <v>9.0637767441860487E-2</v>
      </c>
      <c r="M3108" s="12">
        <f t="shared" si="655"/>
        <v>8.0742747419239791</v>
      </c>
      <c r="N3108" s="10">
        <f>((B3107+E3107)*D3107+(B3108+E3108)*D3108+(B3109+E3109)*D3109)/3/SUM(D3001:D3108)</f>
        <v>5.6810560000656833</v>
      </c>
      <c r="O3108" s="11">
        <f>O3001</f>
        <v>6.1169658077199582E-2</v>
      </c>
      <c r="P3108" s="12">
        <f>M3108*O3001</f>
        <v>0.49390062518485872</v>
      </c>
      <c r="Q3108" s="9">
        <f>N3108*O3001</f>
        <v>0.34750825304144095</v>
      </c>
      <c r="R3108" s="12">
        <f t="shared" si="656"/>
        <v>0.68829523539470649</v>
      </c>
      <c r="S3108" s="12">
        <f t="shared" si="657"/>
        <v>1.3168844492835909</v>
      </c>
      <c r="T3108" s="13">
        <f t="shared" si="662"/>
        <v>0.92686837717811754</v>
      </c>
      <c r="U3108" s="14">
        <f t="shared" si="664"/>
        <v>0.47962035353393773</v>
      </c>
    </row>
    <row r="3109" spans="1:21" x14ac:dyDescent="0.3">
      <c r="A3109" s="17">
        <v>1948</v>
      </c>
      <c r="B3109" s="17">
        <v>108</v>
      </c>
      <c r="C3109" s="17">
        <v>0.71616000000000002</v>
      </c>
      <c r="D3109" s="17">
        <v>0.52732999999999997</v>
      </c>
      <c r="E3109" s="17">
        <v>0.5</v>
      </c>
      <c r="F3109" s="6">
        <f t="shared" si="658"/>
        <v>0.68895482252426765</v>
      </c>
      <c r="G3109" s="7">
        <f t="shared" si="659"/>
        <v>0.36330654656172201</v>
      </c>
      <c r="H3109" s="7">
        <f t="shared" si="660"/>
        <v>0.50730154924340665</v>
      </c>
      <c r="I3109" s="6">
        <f>SUM(H3109:H3111)</f>
        <v>0.94345185929935726</v>
      </c>
      <c r="J3109" s="8">
        <f t="shared" si="653"/>
        <v>1.369395827498</v>
      </c>
      <c r="K3109" s="9">
        <f>IF(F3109=0, K3108, K3108+G3109/F3109)</f>
        <v>10.270890000000001</v>
      </c>
      <c r="L3109" s="9">
        <f t="shared" si="654"/>
        <v>9.4662580645161309E-2</v>
      </c>
      <c r="M3109" s="12">
        <f t="shared" si="655"/>
        <v>3.8379108628314422</v>
      </c>
      <c r="N3109" s="10">
        <f>((B3108+E3108)*D3108+(B3109+E3109)*D3109+(B3110+E3110)*D3110)/3/SUM(D3001:D3109)</f>
        <v>5.5687924804958469</v>
      </c>
      <c r="O3109" s="11">
        <f>O3001</f>
        <v>6.1169658077199582E-2</v>
      </c>
      <c r="P3109" s="12">
        <f>M3109*O3001</f>
        <v>0.23476369521016935</v>
      </c>
      <c r="Q3109" s="9">
        <f>N3109*O3001</f>
        <v>0.34064113193481105</v>
      </c>
      <c r="R3109" s="12">
        <f t="shared" si="656"/>
        <v>0.33449377527684931</v>
      </c>
      <c r="S3109" s="12">
        <f t="shared" si="657"/>
        <v>0.62858921388888445</v>
      </c>
      <c r="T3109" s="13">
        <f t="shared" si="662"/>
        <v>0.91238088962900477</v>
      </c>
      <c r="U3109" s="14">
        <f t="shared" si="664"/>
        <v>0.45701493786899527</v>
      </c>
    </row>
    <row r="3110" spans="1:21" x14ac:dyDescent="0.3">
      <c r="A3110" s="17">
        <v>1948</v>
      </c>
      <c r="B3110" s="17">
        <v>109</v>
      </c>
      <c r="C3110" s="17">
        <v>0.73753999999999997</v>
      </c>
      <c r="D3110" s="17">
        <v>0.53883000000000003</v>
      </c>
      <c r="E3110" s="17">
        <v>0.5</v>
      </c>
      <c r="F3110" s="6">
        <f t="shared" si="658"/>
        <v>0.32564827596254564</v>
      </c>
      <c r="G3110" s="7">
        <f t="shared" si="659"/>
        <v>0.17546906053689848</v>
      </c>
      <c r="H3110" s="7">
        <f t="shared" si="660"/>
        <v>0.2379137456940964</v>
      </c>
      <c r="I3110" s="6">
        <f>SUM(H3110:H3111)</f>
        <v>0.43615031005595067</v>
      </c>
      <c r="J3110" s="8">
        <f t="shared" si="653"/>
        <v>1.3393294</v>
      </c>
      <c r="K3110" s="9">
        <f>IF(F3110=0, K3109, K3109+G3110/F3110)</f>
        <v>10.809720000000002</v>
      </c>
      <c r="L3110" s="9">
        <f t="shared" si="654"/>
        <v>9.8718904109589056E-2</v>
      </c>
      <c r="M3110" s="12">
        <f t="shared" si="655"/>
        <v>1.7774615927878226</v>
      </c>
      <c r="N3110" s="10">
        <f>((B3109+E3109)*D3109+(B3110+E3110)*D3110)/2/SUM(D3001:D3110)</f>
        <v>5.3755874342721164</v>
      </c>
      <c r="O3110" s="11">
        <f>O3001</f>
        <v>6.1169658077199582E-2</v>
      </c>
      <c r="P3110" s="12">
        <f>M3110*O3001</f>
        <v>0.10872671787618567</v>
      </c>
      <c r="Q3110" s="9">
        <f>N3110*O3001</f>
        <v>0.32882284531851597</v>
      </c>
      <c r="R3110" s="12">
        <f t="shared" si="656"/>
        <v>0.15968227089457779</v>
      </c>
      <c r="S3110" s="12">
        <f t="shared" si="657"/>
        <v>0.29409543861203513</v>
      </c>
      <c r="T3110" s="13">
        <f t="shared" si="662"/>
        <v>0.90310761739104206</v>
      </c>
      <c r="U3110" s="14">
        <f t="shared" si="664"/>
        <v>0.43622178260895794</v>
      </c>
    </row>
    <row r="3111" spans="1:21" x14ac:dyDescent="0.3">
      <c r="A3111" s="17">
        <v>1948</v>
      </c>
      <c r="B3111" s="17" t="s">
        <v>19</v>
      </c>
      <c r="C3111" s="17">
        <v>0.75785999999999998</v>
      </c>
      <c r="D3111" s="17">
        <v>1</v>
      </c>
      <c r="E3111" s="17">
        <v>1.32</v>
      </c>
      <c r="F3111" s="6">
        <f t="shared" si="658"/>
        <v>0.15017921542564716</v>
      </c>
      <c r="G3111" s="7">
        <f t="shared" si="659"/>
        <v>0.15017921542564716</v>
      </c>
      <c r="H3111" s="7">
        <f>E3111*F3111</f>
        <v>0.19823656436185427</v>
      </c>
      <c r="I3111" s="6">
        <f>SUM(H3111:H3111)</f>
        <v>0.19823656436185427</v>
      </c>
      <c r="J3111" s="8">
        <f t="shared" si="653"/>
        <v>1.32</v>
      </c>
      <c r="K3111" s="9">
        <f>IF(F3111=0, K3110, K3110+G3111/F3111)</f>
        <v>11.809720000000002</v>
      </c>
      <c r="L3111" s="9">
        <f>K3111/(110+E3111)</f>
        <v>0.10608803449514914</v>
      </c>
      <c r="M3111" s="12">
        <f t="shared" si="655"/>
        <v>1.4156093676381014</v>
      </c>
      <c r="N3111" s="10">
        <f>N3110-(N3108-N3109)</f>
        <v>5.2633239147022799</v>
      </c>
      <c r="O3111" s="11">
        <f>O3001</f>
        <v>6.1169658077199582E-2</v>
      </c>
      <c r="P3111" s="12">
        <f>M3111*O3001</f>
        <v>8.6592340989303379E-2</v>
      </c>
      <c r="Q3111" s="9">
        <f>N3111*O3001</f>
        <v>0.32195572421188606</v>
      </c>
      <c r="R3111" s="12">
        <f t="shared" si="656"/>
        <v>0.13441316771745732</v>
      </c>
      <c r="S3111" s="12">
        <f>R3111</f>
        <v>0.13441316771745732</v>
      </c>
      <c r="T3111" s="13">
        <f t="shared" si="662"/>
        <v>0.8950184440403105</v>
      </c>
      <c r="U3111" s="14">
        <f t="shared" si="664"/>
        <v>0.42498155595968956</v>
      </c>
    </row>
    <row r="3112" spans="1:21" x14ac:dyDescent="0.3">
      <c r="A3112" s="17">
        <v>1949</v>
      </c>
      <c r="B3112" s="17">
        <v>0</v>
      </c>
      <c r="C3112" s="17">
        <v>5.0849999999999999E-2</v>
      </c>
      <c r="D3112" s="17">
        <v>4.8849999999999998E-2</v>
      </c>
      <c r="E3112" s="17">
        <v>0.19</v>
      </c>
      <c r="F3112" s="6">
        <v>100000</v>
      </c>
      <c r="G3112" s="7">
        <f>100000*D3112</f>
        <v>4885</v>
      </c>
      <c r="H3112" s="6">
        <f>F3112-(1-E3112)*G3112</f>
        <v>96043.15</v>
      </c>
      <c r="I3112" s="6">
        <f>SUM(H3112:H3222)</f>
        <v>6563128.1050728941</v>
      </c>
      <c r="J3112" s="8">
        <f>I3112/F3112</f>
        <v>65.631281050728944</v>
      </c>
      <c r="K3112" s="9">
        <f>G3112/F3112</f>
        <v>4.8849999999999998E-2</v>
      </c>
      <c r="L3112" s="9">
        <f>K3112/(0.1+E3112)</f>
        <v>0.16844827586206892</v>
      </c>
      <c r="M3112">
        <f>G3112/L3112</f>
        <v>29000.000000000007</v>
      </c>
      <c r="N3112" s="10">
        <f>(0.1+E3112)*D3112/SUM(D3112:D3112)</f>
        <v>0.29000000000000004</v>
      </c>
      <c r="O3112" s="11">
        <f>IF((I3112-J3112*F3112+MAX(N3114:N3207)*F3112)/SUM(M3112:M3222)&gt;1/MAX(N3114:N3210),1/MAX(N3114:N3210),(I3112-J3112*F3112+MAX(N3114:N3207)*F3112)/SUM(M3112:M3222))</f>
        <v>6.1148951434930487E-2</v>
      </c>
      <c r="P3112" s="12">
        <f>M3112*O3112</f>
        <v>1773.3195916129846</v>
      </c>
      <c r="Q3112" s="9">
        <f>N3112*O3112</f>
        <v>1.7733195916129842E-2</v>
      </c>
      <c r="R3112" s="12">
        <f>((1-Q3112)*H3112)</f>
        <v>94339.998004647743</v>
      </c>
      <c r="S3112" s="12">
        <f>R3112+S3113</f>
        <v>5861599.6639449885</v>
      </c>
      <c r="T3112" s="13">
        <f t="shared" si="662"/>
        <v>58.615996639449882</v>
      </c>
      <c r="U3112" s="14">
        <f t="shared" ref="U3112:U3175" si="665">J3112-T3112</f>
        <v>7.0152844112790618</v>
      </c>
    </row>
    <row r="3113" spans="1:21" x14ac:dyDescent="0.3">
      <c r="A3113" s="17">
        <v>1949</v>
      </c>
      <c r="B3113" s="17">
        <v>1</v>
      </c>
      <c r="C3113" s="17">
        <v>3.9199999999999999E-3</v>
      </c>
      <c r="D3113" s="17">
        <v>3.9100000000000003E-3</v>
      </c>
      <c r="E3113" s="17">
        <v>0.5</v>
      </c>
      <c r="F3113" s="6">
        <f>F3112-G3112</f>
        <v>95115</v>
      </c>
      <c r="G3113" s="7">
        <f>D3113*F3113</f>
        <v>371.89965000000001</v>
      </c>
      <c r="H3113" s="6">
        <f>F3113-0.5*G3113</f>
        <v>94929.050174999997</v>
      </c>
      <c r="I3113" s="6">
        <f>SUM(H3113:H3222)</f>
        <v>6467084.9550728947</v>
      </c>
      <c r="J3113" s="8">
        <f t="shared" ref="J3113:J3176" si="666">I3113/F3113</f>
        <v>67.992272039876937</v>
      </c>
      <c r="K3113" s="9">
        <f>K3112+G3113/F3113</f>
        <v>5.2760000000000001E-2</v>
      </c>
      <c r="L3113" s="9">
        <f t="shared" ref="L3113:L3176" si="667">K3113/(B3113+E3113)</f>
        <v>3.5173333333333334E-2</v>
      </c>
      <c r="M3113" s="12">
        <f t="shared" ref="M3113:M3176" si="668">G3113/L3113</f>
        <v>10573.34107278241</v>
      </c>
      <c r="N3113" s="10">
        <f>(B3113+E3113)*D3113/SUM(D3112:D3113)</f>
        <v>0.11116376042456406</v>
      </c>
      <c r="O3113" s="11">
        <f>O3112</f>
        <v>6.1148951434930487E-2</v>
      </c>
      <c r="P3113" s="12">
        <f>M3113*O3112</f>
        <v>646.54871976452739</v>
      </c>
      <c r="Q3113" s="9">
        <f>N3113*O3112</f>
        <v>6.797547387525916E-3</v>
      </c>
      <c r="R3113" s="12">
        <f t="shared" ref="R3113:R3176" si="669">((1-Q3113)*H3113)</f>
        <v>94283.765457982605</v>
      </c>
      <c r="S3113" s="12">
        <f t="shared" ref="S3113:S3176" si="670">R3113+S3114</f>
        <v>5767259.6659403406</v>
      </c>
      <c r="T3113" s="13">
        <f t="shared" si="662"/>
        <v>60.634596708619469</v>
      </c>
      <c r="U3113" s="14">
        <f t="shared" si="665"/>
        <v>7.3576753312574681</v>
      </c>
    </row>
    <row r="3114" spans="1:21" x14ac:dyDescent="0.3">
      <c r="A3114" s="17">
        <v>1949</v>
      </c>
      <c r="B3114" s="17">
        <v>2</v>
      </c>
      <c r="C3114" s="17">
        <v>2.1900000000000001E-3</v>
      </c>
      <c r="D3114" s="17">
        <v>2.1900000000000001E-3</v>
      </c>
      <c r="E3114" s="17">
        <v>0.5</v>
      </c>
      <c r="F3114" s="6">
        <f t="shared" ref="F3114:F3177" si="671">F3113-G3113</f>
        <v>94743.100349999993</v>
      </c>
      <c r="G3114" s="7">
        <f t="shared" ref="G3114:G3177" si="672">D3114*F3114</f>
        <v>207.4873897665</v>
      </c>
      <c r="H3114" s="6">
        <f t="shared" ref="H3114:H3177" si="673">F3114-0.5*G3114</f>
        <v>94639.356655116746</v>
      </c>
      <c r="I3114" s="6">
        <f>SUM(H3114:H3222)</f>
        <v>6372155.9048978956</v>
      </c>
      <c r="J3114" s="8">
        <f t="shared" si="666"/>
        <v>67.257202702443507</v>
      </c>
      <c r="K3114" s="9">
        <f t="shared" ref="K3114:K3177" si="674">K3113+G3114/F3114</f>
        <v>5.4949999999999999E-2</v>
      </c>
      <c r="L3114" s="9">
        <f t="shared" si="667"/>
        <v>2.198E-2</v>
      </c>
      <c r="M3114" s="12">
        <f t="shared" si="668"/>
        <v>9439.8266499772526</v>
      </c>
      <c r="N3114" s="10">
        <f>((B3113+E3113)*D3113+(B3114+E3114)*D3114+(B3115+E3115)*D3115)/3/SUM(D3112:D3114)</f>
        <v>0.10743099787685775</v>
      </c>
      <c r="O3114" s="11">
        <f>O3112</f>
        <v>6.1148951434930487E-2</v>
      </c>
      <c r="P3114" s="12">
        <f>M3114*O3112</f>
        <v>577.23550137362156</v>
      </c>
      <c r="Q3114" s="9">
        <f>N3114*O3112</f>
        <v>6.569292871778095E-3</v>
      </c>
      <c r="R3114" s="12">
        <f t="shared" si="669"/>
        <v>94017.643004052617</v>
      </c>
      <c r="S3114" s="12">
        <f t="shared" si="670"/>
        <v>5672975.9004823584</v>
      </c>
      <c r="T3114" s="13">
        <f t="shared" si="662"/>
        <v>59.87745682297971</v>
      </c>
      <c r="U3114" s="14">
        <f t="shared" si="665"/>
        <v>7.3797458794637976</v>
      </c>
    </row>
    <row r="3115" spans="1:21" x14ac:dyDescent="0.3">
      <c r="A3115" s="17">
        <v>1949</v>
      </c>
      <c r="B3115" s="17">
        <v>3</v>
      </c>
      <c r="C3115" s="17">
        <v>1.82E-3</v>
      </c>
      <c r="D3115" s="17">
        <v>1.82E-3</v>
      </c>
      <c r="E3115" s="17">
        <v>0.5</v>
      </c>
      <c r="F3115" s="6">
        <f t="shared" si="671"/>
        <v>94535.612960233499</v>
      </c>
      <c r="G3115" s="7">
        <f t="shared" si="672"/>
        <v>172.05481558762497</v>
      </c>
      <c r="H3115" s="6">
        <f t="shared" si="673"/>
        <v>94449.58555243969</v>
      </c>
      <c r="I3115" s="6">
        <f>SUM(H3115:H3222)</f>
        <v>6277516.5482427785</v>
      </c>
      <c r="J3115" s="8">
        <f t="shared" si="666"/>
        <v>66.40372185330223</v>
      </c>
      <c r="K3115" s="9">
        <f t="shared" si="674"/>
        <v>5.6770000000000001E-2</v>
      </c>
      <c r="L3115" s="9">
        <f t="shared" si="667"/>
        <v>1.6220000000000002E-2</v>
      </c>
      <c r="M3115" s="12">
        <f t="shared" si="668"/>
        <v>10607.571861135941</v>
      </c>
      <c r="N3115" s="10">
        <f>((B3114+E3114)*D3114+(B3115+E3115)*D3115+(B3116+E3116)*D3116)/3/SUM(D3112:D3115)</f>
        <v>0.10548411719805063</v>
      </c>
      <c r="O3115" s="11">
        <f>O3112</f>
        <v>6.1148951434930487E-2</v>
      </c>
      <c r="P3115" s="12">
        <f>M3115*O3112</f>
        <v>648.64189657913687</v>
      </c>
      <c r="Q3115" s="9">
        <f>N3115*O3112</f>
        <v>6.4502431597001138E-3</v>
      </c>
      <c r="R3115" s="12">
        <f t="shared" si="669"/>
        <v>93840.362759293552</v>
      </c>
      <c r="S3115" s="12">
        <f t="shared" si="670"/>
        <v>5578958.2574783061</v>
      </c>
      <c r="T3115" s="13">
        <f t="shared" si="662"/>
        <v>59.014355360715761</v>
      </c>
      <c r="U3115" s="14">
        <f t="shared" si="665"/>
        <v>7.3893664925864684</v>
      </c>
    </row>
    <row r="3116" spans="1:21" x14ac:dyDescent="0.3">
      <c r="A3116" s="17">
        <v>1949</v>
      </c>
      <c r="B3116" s="17">
        <v>4</v>
      </c>
      <c r="C3116" s="17">
        <v>1.3600000000000001E-3</v>
      </c>
      <c r="D3116" s="17">
        <v>1.3600000000000001E-3</v>
      </c>
      <c r="E3116" s="17">
        <v>0.5</v>
      </c>
      <c r="F3116" s="6">
        <f t="shared" si="671"/>
        <v>94363.558144645867</v>
      </c>
      <c r="G3116" s="7">
        <f t="shared" si="672"/>
        <v>128.33443907671838</v>
      </c>
      <c r="H3116" s="6">
        <f t="shared" si="673"/>
        <v>94299.390925107509</v>
      </c>
      <c r="I3116" s="6">
        <f>SUM(H3116:H3222)</f>
        <v>6183066.9626903394</v>
      </c>
      <c r="J3116" s="8">
        <f t="shared" si="666"/>
        <v>65.523885324592996</v>
      </c>
      <c r="K3116" s="9">
        <f t="shared" si="674"/>
        <v>5.8130000000000001E-2</v>
      </c>
      <c r="L3116" s="9">
        <f t="shared" si="667"/>
        <v>1.2917777777777778E-2</v>
      </c>
      <c r="M3116" s="12">
        <f t="shared" si="668"/>
        <v>9934.7148777779585</v>
      </c>
      <c r="N3116" s="10">
        <f>((B3115+E3115)*D3115+(B3116+E3116)*D3116+(B3117+E3117)*D3117)/3/SUM(D3112:D3116)</f>
        <v>0.11009805608119733</v>
      </c>
      <c r="O3116" s="11">
        <f>O3112</f>
        <v>6.1148951434930487E-2</v>
      </c>
      <c r="P3116" s="12">
        <f>M3116*O3112</f>
        <v>607.49739758112571</v>
      </c>
      <c r="Q3116" s="9">
        <f>N3116*O3112</f>
        <v>6.7323806843893885E-3</v>
      </c>
      <c r="R3116" s="12">
        <f t="shared" si="669"/>
        <v>93664.531527093626</v>
      </c>
      <c r="S3116" s="12">
        <f t="shared" si="670"/>
        <v>5485117.8947190121</v>
      </c>
      <c r="T3116" s="13">
        <f t="shared" si="662"/>
        <v>58.127501787407269</v>
      </c>
      <c r="U3116" s="14">
        <f t="shared" si="665"/>
        <v>7.3963835371857272</v>
      </c>
    </row>
    <row r="3117" spans="1:21" x14ac:dyDescent="0.3">
      <c r="A3117" s="17">
        <v>1949</v>
      </c>
      <c r="B3117" s="17">
        <v>5</v>
      </c>
      <c r="C3117" s="17">
        <v>1.2199999999999999E-3</v>
      </c>
      <c r="D3117" s="17">
        <v>1.2199999999999999E-3</v>
      </c>
      <c r="E3117" s="17">
        <v>0.5</v>
      </c>
      <c r="F3117" s="6">
        <f t="shared" si="671"/>
        <v>94235.223705569151</v>
      </c>
      <c r="G3117" s="7">
        <f t="shared" si="672"/>
        <v>114.96697292079436</v>
      </c>
      <c r="H3117" s="6">
        <f t="shared" si="673"/>
        <v>94177.74021910876</v>
      </c>
      <c r="I3117" s="6">
        <f>SUM(H3117:H3222)</f>
        <v>6088767.5717652319</v>
      </c>
      <c r="J3117" s="8">
        <f t="shared" si="666"/>
        <v>64.612438240600213</v>
      </c>
      <c r="K3117" s="9">
        <f t="shared" si="674"/>
        <v>5.935E-2</v>
      </c>
      <c r="L3117" s="9">
        <f t="shared" si="667"/>
        <v>1.0790909090909091E-2</v>
      </c>
      <c r="M3117" s="12">
        <f t="shared" si="668"/>
        <v>10654.058147672604</v>
      </c>
      <c r="N3117" s="10">
        <f>((B3116+E3116)*D3116+(B3117+E3117)*D3117+(B3118+E3118)*D3118)/3/SUM(D3112:D3117)</f>
        <v>0.11586632968267342</v>
      </c>
      <c r="O3117" s="11">
        <f>O3112</f>
        <v>6.1148951434930487E-2</v>
      </c>
      <c r="P3117" s="12">
        <f>M3117*O3112</f>
        <v>651.48448425695756</v>
      </c>
      <c r="Q3117" s="9">
        <f>N3117*O3112</f>
        <v>7.0851045667094416E-3</v>
      </c>
      <c r="R3117" s="12">
        <f t="shared" si="669"/>
        <v>93510.481081799982</v>
      </c>
      <c r="S3117" s="12">
        <f t="shared" si="670"/>
        <v>5391453.3631919185</v>
      </c>
      <c r="T3117" s="13">
        <f t="shared" si="662"/>
        <v>57.21271888776014</v>
      </c>
      <c r="U3117" s="14">
        <f t="shared" si="665"/>
        <v>7.3997193528400729</v>
      </c>
    </row>
    <row r="3118" spans="1:21" x14ac:dyDescent="0.3">
      <c r="A3118" s="17">
        <v>1949</v>
      </c>
      <c r="B3118" s="17">
        <v>6</v>
      </c>
      <c r="C3118" s="17">
        <v>1.1999999999999999E-3</v>
      </c>
      <c r="D3118" s="17">
        <v>1.1999999999999999E-3</v>
      </c>
      <c r="E3118" s="17">
        <v>0.5</v>
      </c>
      <c r="F3118" s="6">
        <f t="shared" si="671"/>
        <v>94120.256732648355</v>
      </c>
      <c r="G3118" s="7">
        <f t="shared" si="672"/>
        <v>112.94430807917801</v>
      </c>
      <c r="H3118" s="6">
        <f t="shared" si="673"/>
        <v>94063.784578608771</v>
      </c>
      <c r="I3118" s="6">
        <f>SUM(H3118:H3222)</f>
        <v>5994589.8315461231</v>
      </c>
      <c r="J3118" s="8">
        <f t="shared" si="666"/>
        <v>63.690750956767474</v>
      </c>
      <c r="K3118" s="9">
        <f t="shared" si="674"/>
        <v>6.055E-2</v>
      </c>
      <c r="L3118" s="9">
        <f t="shared" si="667"/>
        <v>9.315384615384616E-3</v>
      </c>
      <c r="M3118" s="12">
        <f t="shared" si="668"/>
        <v>12124.492196773857</v>
      </c>
      <c r="N3118" s="10">
        <f>((B3117+E3117)*D3117+(B3118+E3118)*D3118+(B3119+E3119)*D3119)/3/SUM(D3112:D3118)</f>
        <v>0.12694742636939166</v>
      </c>
      <c r="O3118" s="11">
        <f>O3112</f>
        <v>6.1148951434930487E-2</v>
      </c>
      <c r="P3118" s="12">
        <f>M3118*O3112</f>
        <v>741.39998451371821</v>
      </c>
      <c r="Q3118" s="9">
        <f>N3118*O3112</f>
        <v>7.7627020098513444E-3</v>
      </c>
      <c r="R3118" s="12">
        <f t="shared" si="669"/>
        <v>93333.595449006185</v>
      </c>
      <c r="S3118" s="12">
        <f t="shared" si="670"/>
        <v>5297942.8821101189</v>
      </c>
      <c r="T3118" s="13">
        <f t="shared" si="662"/>
        <v>56.289082350881145</v>
      </c>
      <c r="U3118" s="14">
        <f t="shared" si="665"/>
        <v>7.4016686058863286</v>
      </c>
    </row>
    <row r="3119" spans="1:21" x14ac:dyDescent="0.3">
      <c r="A3119" s="17">
        <v>1949</v>
      </c>
      <c r="B3119" s="17">
        <v>7</v>
      </c>
      <c r="C3119" s="17">
        <v>1.14E-3</v>
      </c>
      <c r="D3119" s="17">
        <v>1.14E-3</v>
      </c>
      <c r="E3119" s="17">
        <v>0.5</v>
      </c>
      <c r="F3119" s="6">
        <f t="shared" si="671"/>
        <v>94007.312424569172</v>
      </c>
      <c r="G3119" s="7">
        <f t="shared" si="672"/>
        <v>107.16833616400885</v>
      </c>
      <c r="H3119" s="6">
        <f t="shared" si="673"/>
        <v>93953.728256487171</v>
      </c>
      <c r="I3119" s="6">
        <f>SUM(H3119:H3222)</f>
        <v>5900526.0469675148</v>
      </c>
      <c r="J3119" s="8">
        <f t="shared" si="666"/>
        <v>62.766670961921783</v>
      </c>
      <c r="K3119" s="9">
        <f t="shared" si="674"/>
        <v>6.1690000000000002E-2</v>
      </c>
      <c r="L3119" s="9">
        <f t="shared" si="667"/>
        <v>8.2253333333333328E-3</v>
      </c>
      <c r="M3119" s="12">
        <f t="shared" si="668"/>
        <v>13029.056917329655</v>
      </c>
      <c r="N3119" s="10">
        <f>((B3118+E3118)*D3118+(B3119+E3119)*D3119+(B3120+E3120)*D3120)/3/SUM(D3112:D3119)</f>
        <v>0.12922137569568271</v>
      </c>
      <c r="O3119" s="11">
        <f>O3112</f>
        <v>6.1148951434930487E-2</v>
      </c>
      <c r="P3119" s="12">
        <f>M3119*O3112</f>
        <v>796.7131686807362</v>
      </c>
      <c r="Q3119" s="9">
        <f>N3119*O3112</f>
        <v>7.9017516267702089E-3</v>
      </c>
      <c r="R3119" s="12">
        <f t="shared" si="669"/>
        <v>93211.329231395343</v>
      </c>
      <c r="S3119" s="12">
        <f t="shared" si="670"/>
        <v>5204609.2866611127</v>
      </c>
      <c r="T3119" s="13">
        <f t="shared" si="662"/>
        <v>55.363877047727065</v>
      </c>
      <c r="U3119" s="14">
        <f t="shared" si="665"/>
        <v>7.4027939141947172</v>
      </c>
    </row>
    <row r="3120" spans="1:21" x14ac:dyDescent="0.3">
      <c r="A3120" s="17">
        <v>1949</v>
      </c>
      <c r="B3120" s="17">
        <v>8</v>
      </c>
      <c r="C3120" s="17">
        <v>8.8999999999999995E-4</v>
      </c>
      <c r="D3120" s="17">
        <v>8.8999999999999995E-4</v>
      </c>
      <c r="E3120" s="17">
        <v>0.5</v>
      </c>
      <c r="F3120" s="6">
        <f t="shared" si="671"/>
        <v>93900.14408840517</v>
      </c>
      <c r="G3120" s="7">
        <f t="shared" si="672"/>
        <v>83.5711282386806</v>
      </c>
      <c r="H3120" s="6">
        <f t="shared" si="673"/>
        <v>93858.358524285824</v>
      </c>
      <c r="I3120" s="6">
        <f>SUM(H3120:H3222)</f>
        <v>5806572.3187110275</v>
      </c>
      <c r="J3120" s="8">
        <f t="shared" si="666"/>
        <v>61.837735980940053</v>
      </c>
      <c r="K3120" s="9">
        <f t="shared" si="674"/>
        <v>6.2579999999999997E-2</v>
      </c>
      <c r="L3120" s="9">
        <f t="shared" si="667"/>
        <v>7.3623529411764701E-3</v>
      </c>
      <c r="M3120" s="12">
        <f t="shared" si="668"/>
        <v>11351.143976171064</v>
      </c>
      <c r="N3120" s="10">
        <f>((B3119+E3119)*D3119+(B3120+E3120)*D3120+(B3121+E3121)*D3121)/3/SUM(D3112:D3120)</f>
        <v>0.12783636944710772</v>
      </c>
      <c r="O3120" s="11">
        <f>O3112</f>
        <v>6.1148951434930487E-2</v>
      </c>
      <c r="P3120" s="12">
        <f>M3120*O3112</f>
        <v>694.1105517297882</v>
      </c>
      <c r="Q3120" s="9">
        <f>N3120*O3112</f>
        <v>7.8170599469390215E-3</v>
      </c>
      <c r="R3120" s="12">
        <f t="shared" si="669"/>
        <v>93124.662109180179</v>
      </c>
      <c r="S3120" s="12">
        <f t="shared" si="670"/>
        <v>5111397.9574297173</v>
      </c>
      <c r="T3120" s="13">
        <f t="shared" si="662"/>
        <v>54.434399510797718</v>
      </c>
      <c r="U3120" s="14">
        <f t="shared" si="665"/>
        <v>7.4033364701423352</v>
      </c>
    </row>
    <row r="3121" spans="1:21" x14ac:dyDescent="0.3">
      <c r="A3121" s="17">
        <v>1949</v>
      </c>
      <c r="B3121" s="17">
        <v>9</v>
      </c>
      <c r="C3121" s="17">
        <v>8.3000000000000001E-4</v>
      </c>
      <c r="D3121" s="17">
        <v>8.3000000000000001E-4</v>
      </c>
      <c r="E3121" s="17">
        <v>0.5</v>
      </c>
      <c r="F3121" s="6">
        <f t="shared" si="671"/>
        <v>93816.572960166493</v>
      </c>
      <c r="G3121" s="7">
        <f t="shared" si="672"/>
        <v>77.867755556938192</v>
      </c>
      <c r="H3121" s="6">
        <f t="shared" si="673"/>
        <v>93777.639082388021</v>
      </c>
      <c r="I3121" s="6">
        <f>SUM(H3121:H3222)</f>
        <v>5712713.9601867413</v>
      </c>
      <c r="J3121" s="8">
        <f t="shared" si="666"/>
        <v>60.892375194863469</v>
      </c>
      <c r="K3121" s="9">
        <f t="shared" si="674"/>
        <v>6.3409999999999994E-2</v>
      </c>
      <c r="L3121" s="9">
        <f t="shared" si="667"/>
        <v>6.6747368421052628E-3</v>
      </c>
      <c r="M3121" s="12">
        <f t="shared" si="668"/>
        <v>11666.041283565886</v>
      </c>
      <c r="N3121" s="10">
        <f>((B3120+E3120)*D3120+(B3121+E3121)*D3121+(B3122+E3122)*D3122)/3/SUM(D3112:D3121)</f>
        <v>0.12261472953792778</v>
      </c>
      <c r="O3121" s="11">
        <f>O3112</f>
        <v>6.1148951434930487E-2</v>
      </c>
      <c r="P3121" s="12">
        <f>M3121*O3112</f>
        <v>713.36619188666452</v>
      </c>
      <c r="Q3121" s="9">
        <f>N3121*O3112</f>
        <v>7.4977621417218823E-3</v>
      </c>
      <c r="R3121" s="12">
        <f t="shared" si="669"/>
        <v>93074.516650336023</v>
      </c>
      <c r="S3121" s="12">
        <f t="shared" si="670"/>
        <v>5018273.2953205369</v>
      </c>
      <c r="T3121" s="13">
        <f t="shared" si="662"/>
        <v>53.490264427493443</v>
      </c>
      <c r="U3121" s="14">
        <f t="shared" si="665"/>
        <v>7.4021107673700257</v>
      </c>
    </row>
    <row r="3122" spans="1:21" x14ac:dyDescent="0.3">
      <c r="A3122" s="17">
        <v>1949</v>
      </c>
      <c r="B3122" s="17">
        <v>10</v>
      </c>
      <c r="C3122" s="17">
        <v>7.5000000000000002E-4</v>
      </c>
      <c r="D3122" s="17">
        <v>7.5000000000000002E-4</v>
      </c>
      <c r="E3122" s="17">
        <v>0.5</v>
      </c>
      <c r="F3122" s="6">
        <f t="shared" si="671"/>
        <v>93738.705204609549</v>
      </c>
      <c r="G3122" s="7">
        <f t="shared" si="672"/>
        <v>70.304028903457166</v>
      </c>
      <c r="H3122" s="6">
        <f t="shared" si="673"/>
        <v>93703.553190157822</v>
      </c>
      <c r="I3122" s="6">
        <f>SUM(H3122:H3222)</f>
        <v>5618936.3211043533</v>
      </c>
      <c r="J3122" s="8">
        <f t="shared" si="666"/>
        <v>59.942542505142747</v>
      </c>
      <c r="K3122" s="9">
        <f t="shared" si="674"/>
        <v>6.4159999999999995E-2</v>
      </c>
      <c r="L3122" s="9">
        <f t="shared" si="667"/>
        <v>6.1104761904761896E-3</v>
      </c>
      <c r="M3122" s="12">
        <f t="shared" si="668"/>
        <v>11505.49101443735</v>
      </c>
      <c r="N3122" s="10">
        <f>((B3121+E3121)*D3121+(B3122+E3122)*D3122+(B3123+E3123)*D3123)/3/SUM(D3112:D3122)</f>
        <v>0.12907834580216127</v>
      </c>
      <c r="O3122" s="11">
        <f>O3112</f>
        <v>6.1148951434930487E-2</v>
      </c>
      <c r="P3122" s="12">
        <f>M3122*O3112</f>
        <v>703.54871127685863</v>
      </c>
      <c r="Q3122" s="9">
        <f>N3122*O3112</f>
        <v>7.8930054987575229E-3</v>
      </c>
      <c r="R3122" s="12">
        <f t="shared" si="669"/>
        <v>92963.950529574795</v>
      </c>
      <c r="S3122" s="12">
        <f t="shared" si="670"/>
        <v>4925198.7786702011</v>
      </c>
      <c r="T3122" s="13">
        <f t="shared" si="662"/>
        <v>52.541783758583506</v>
      </c>
      <c r="U3122" s="14">
        <f t="shared" si="665"/>
        <v>7.4007587465592408</v>
      </c>
    </row>
    <row r="3123" spans="1:21" x14ac:dyDescent="0.3">
      <c r="A3123" s="17">
        <v>1949</v>
      </c>
      <c r="B3123" s="17">
        <v>11</v>
      </c>
      <c r="C3123" s="17">
        <v>7.9000000000000001E-4</v>
      </c>
      <c r="D3123" s="17">
        <v>7.9000000000000001E-4</v>
      </c>
      <c r="E3123" s="17">
        <v>0.5</v>
      </c>
      <c r="F3123" s="6">
        <f t="shared" si="671"/>
        <v>93668.401175706094</v>
      </c>
      <c r="G3123" s="7">
        <f t="shared" si="672"/>
        <v>73.998036928807821</v>
      </c>
      <c r="H3123" s="6">
        <f t="shared" si="673"/>
        <v>93631.402157241697</v>
      </c>
      <c r="I3123" s="6">
        <f>SUM(H3123:H3222)</f>
        <v>5525232.7679141955</v>
      </c>
      <c r="J3123" s="8">
        <f t="shared" si="666"/>
        <v>58.987157873547908</v>
      </c>
      <c r="K3123" s="9">
        <f t="shared" si="674"/>
        <v>6.4949999999999994E-2</v>
      </c>
      <c r="L3123" s="9">
        <f t="shared" si="667"/>
        <v>5.6478260869565209E-3</v>
      </c>
      <c r="M3123" s="12">
        <f t="shared" si="668"/>
        <v>13102.038871151502</v>
      </c>
      <c r="N3123" s="10">
        <f>((B3122+E3122)*D3122+(B3123+E3123)*D3123+(B3124+E3124)*D3124)/3/SUM(D3112:D3123)</f>
        <v>0.14028740056453681</v>
      </c>
      <c r="O3123" s="11">
        <f>O3112</f>
        <v>6.1148951434930487E-2</v>
      </c>
      <c r="P3123" s="12">
        <f>M3123*O3112</f>
        <v>801.17593863061472</v>
      </c>
      <c r="Q3123" s="9">
        <f>N3123*O3112</f>
        <v>8.5784274440535019E-3</v>
      </c>
      <c r="R3123" s="12">
        <f t="shared" si="669"/>
        <v>92828.191967350809</v>
      </c>
      <c r="S3123" s="12">
        <f t="shared" si="670"/>
        <v>4832234.8281406267</v>
      </c>
      <c r="T3123" s="13">
        <f t="shared" si="662"/>
        <v>51.588740359474812</v>
      </c>
      <c r="U3123" s="14">
        <f t="shared" si="665"/>
        <v>7.3984175140730954</v>
      </c>
    </row>
    <row r="3124" spans="1:21" x14ac:dyDescent="0.3">
      <c r="A3124" s="17">
        <v>1949</v>
      </c>
      <c r="B3124" s="17">
        <v>12</v>
      </c>
      <c r="C3124" s="17">
        <v>8.3000000000000001E-4</v>
      </c>
      <c r="D3124" s="17">
        <v>8.3000000000000001E-4</v>
      </c>
      <c r="E3124" s="17">
        <v>0.5</v>
      </c>
      <c r="F3124" s="6">
        <f t="shared" si="671"/>
        <v>93594.403138777285</v>
      </c>
      <c r="G3124" s="7">
        <f t="shared" si="672"/>
        <v>77.683354605185144</v>
      </c>
      <c r="H3124" s="6">
        <f t="shared" si="673"/>
        <v>93555.561461474688</v>
      </c>
      <c r="I3124" s="6">
        <f>SUM(H3124:H3222)</f>
        <v>5431601.3657569531</v>
      </c>
      <c r="J3124" s="8">
        <f t="shared" si="666"/>
        <v>58.033399258962476</v>
      </c>
      <c r="K3124" s="9">
        <f t="shared" si="674"/>
        <v>6.5779999999999991E-2</v>
      </c>
      <c r="L3124" s="9">
        <f t="shared" si="667"/>
        <v>5.2623999999999995E-3</v>
      </c>
      <c r="M3124" s="12">
        <f t="shared" si="668"/>
        <v>14761.963097671243</v>
      </c>
      <c r="N3124" s="10">
        <f>((B3123+E3123)*D3123+(B3124+E3124)*D3124+(B3125+E3125)*D3125)/3/SUM(D3112:D3124)</f>
        <v>0.16702138441268877</v>
      </c>
      <c r="O3124" s="11">
        <f>O3112</f>
        <v>6.1148951434930487E-2</v>
      </c>
      <c r="P3124" s="12">
        <f>M3124*O3112</f>
        <v>902.67856454373486</v>
      </c>
      <c r="Q3124" s="9">
        <f>N3124*O3112</f>
        <v>1.0213182524046361E-2</v>
      </c>
      <c r="R3124" s="12">
        <f t="shared" si="669"/>
        <v>92600.061436129006</v>
      </c>
      <c r="S3124" s="12">
        <f t="shared" si="670"/>
        <v>4739406.6361732762</v>
      </c>
      <c r="T3124" s="13">
        <f t="shared" si="662"/>
        <v>50.637714192652226</v>
      </c>
      <c r="U3124" s="14">
        <f t="shared" si="665"/>
        <v>7.39568506631025</v>
      </c>
    </row>
    <row r="3125" spans="1:21" x14ac:dyDescent="0.3">
      <c r="A3125" s="17">
        <v>1949</v>
      </c>
      <c r="B3125" s="17">
        <v>13</v>
      </c>
      <c r="C3125" s="17">
        <v>1E-3</v>
      </c>
      <c r="D3125" s="17">
        <v>1E-3</v>
      </c>
      <c r="E3125" s="17">
        <v>0.5</v>
      </c>
      <c r="F3125" s="6">
        <f t="shared" si="671"/>
        <v>93516.719784172106</v>
      </c>
      <c r="G3125" s="7">
        <f t="shared" si="672"/>
        <v>93.516719784172111</v>
      </c>
      <c r="H3125" s="6">
        <f t="shared" si="673"/>
        <v>93469.961424280016</v>
      </c>
      <c r="I3125" s="6">
        <f>SUM(H3125:H3222)</f>
        <v>5338045.8042954784</v>
      </c>
      <c r="J3125" s="8">
        <f t="shared" si="666"/>
        <v>57.081191648030341</v>
      </c>
      <c r="K3125" s="9">
        <f t="shared" si="674"/>
        <v>6.6779999999999992E-2</v>
      </c>
      <c r="L3125" s="9">
        <f t="shared" si="667"/>
        <v>4.9466666666666661E-3</v>
      </c>
      <c r="M3125" s="12">
        <f t="shared" si="668"/>
        <v>18904.997260951237</v>
      </c>
      <c r="N3125" s="10">
        <f>((B3124+E3124)*D3124+(B3125+E3125)*D3125+(B3126+E3126)*D3126)/3/SUM(D3112:D3125)</f>
        <v>0.20891983627832689</v>
      </c>
      <c r="O3125" s="11">
        <f>O3112</f>
        <v>6.1148951434930487E-2</v>
      </c>
      <c r="P3125" s="12">
        <f>M3125*O3112</f>
        <v>1156.0207593874011</v>
      </c>
      <c r="Q3125" s="9">
        <f>N3125*O3112</f>
        <v>1.2775228922377039E-2</v>
      </c>
      <c r="R3125" s="12">
        <f t="shared" si="669"/>
        <v>92275.861269719084</v>
      </c>
      <c r="S3125" s="12">
        <f t="shared" si="670"/>
        <v>4646806.5747371474</v>
      </c>
      <c r="T3125" s="13">
        <f t="shared" si="662"/>
        <v>49.689580488510984</v>
      </c>
      <c r="U3125" s="14">
        <f t="shared" si="665"/>
        <v>7.391611159519357</v>
      </c>
    </row>
    <row r="3126" spans="1:21" x14ac:dyDescent="0.3">
      <c r="A3126" s="17">
        <v>1949</v>
      </c>
      <c r="B3126" s="17">
        <v>14</v>
      </c>
      <c r="C3126" s="17">
        <v>1.24E-3</v>
      </c>
      <c r="D3126" s="17">
        <v>1.24E-3</v>
      </c>
      <c r="E3126" s="17">
        <v>0.5</v>
      </c>
      <c r="F3126" s="6">
        <f t="shared" si="671"/>
        <v>93423.203064387941</v>
      </c>
      <c r="G3126" s="7">
        <f t="shared" si="672"/>
        <v>115.84477179984104</v>
      </c>
      <c r="H3126" s="6">
        <f t="shared" si="673"/>
        <v>93365.280678488023</v>
      </c>
      <c r="I3126" s="6">
        <f>SUM(H3126:H3222)</f>
        <v>5244575.8428711984</v>
      </c>
      <c r="J3126" s="8">
        <f t="shared" si="666"/>
        <v>56.137829477507843</v>
      </c>
      <c r="K3126" s="9">
        <f t="shared" si="674"/>
        <v>6.8019999999999997E-2</v>
      </c>
      <c r="L3126" s="9">
        <f t="shared" si="667"/>
        <v>4.6910344827586206E-3</v>
      </c>
      <c r="M3126" s="12">
        <f t="shared" si="668"/>
        <v>24694.930771797928</v>
      </c>
      <c r="N3126" s="10">
        <f>((B3125+E3125)*D3125+(B3126+E3126)*D3126+(B3127+E3127)*D3127)/3/SUM(D3112:D3126)</f>
        <v>0.24389885327844754</v>
      </c>
      <c r="O3126" s="11">
        <f>O3112</f>
        <v>6.1148951434930487E-2</v>
      </c>
      <c r="P3126" s="12">
        <f>M3126*O3112</f>
        <v>1510.069122453642</v>
      </c>
      <c r="Q3126" s="9">
        <f>N3126*O3112</f>
        <v>1.4914159134159026E-2</v>
      </c>
      <c r="R3126" s="12">
        <f t="shared" si="669"/>
        <v>91972.816024843632</v>
      </c>
      <c r="S3126" s="12">
        <f t="shared" si="670"/>
        <v>4554530.7134674285</v>
      </c>
      <c r="T3126" s="13">
        <f t="shared" si="662"/>
        <v>48.751600930749646</v>
      </c>
      <c r="U3126" s="14">
        <f t="shared" si="665"/>
        <v>7.386228546758197</v>
      </c>
    </row>
    <row r="3127" spans="1:21" x14ac:dyDescent="0.3">
      <c r="A3127" s="17">
        <v>1949</v>
      </c>
      <c r="B3127" s="17">
        <v>15</v>
      </c>
      <c r="C3127" s="17">
        <v>1.1800000000000001E-3</v>
      </c>
      <c r="D3127" s="17">
        <v>1.1800000000000001E-3</v>
      </c>
      <c r="E3127" s="17">
        <v>0.5</v>
      </c>
      <c r="F3127" s="6">
        <f t="shared" si="671"/>
        <v>93307.358292588106</v>
      </c>
      <c r="G3127" s="7">
        <f t="shared" si="672"/>
        <v>110.10268278525398</v>
      </c>
      <c r="H3127" s="6">
        <f t="shared" si="673"/>
        <v>93252.306951195482</v>
      </c>
      <c r="I3127" s="6">
        <f>SUM(H3127:H3222)</f>
        <v>5151210.5621927092</v>
      </c>
      <c r="J3127" s="8">
        <f t="shared" si="666"/>
        <v>55.206906040998668</v>
      </c>
      <c r="K3127" s="9">
        <f t="shared" si="674"/>
        <v>6.9199999999999998E-2</v>
      </c>
      <c r="L3127" s="9">
        <f t="shared" si="667"/>
        <v>4.4645161290322579E-3</v>
      </c>
      <c r="M3127" s="12">
        <f t="shared" si="668"/>
        <v>24661.72808051209</v>
      </c>
      <c r="N3127" s="10">
        <f>((B3126+E3126)*D3126+(B3127+E3127)*D3127+(B3128+E3128)*D3128)/3/SUM(D3112:D3127)</f>
        <v>0.27882947976878608</v>
      </c>
      <c r="O3127" s="11">
        <f>O3112</f>
        <v>6.1148951434930487E-2</v>
      </c>
      <c r="P3127" s="12">
        <f>M3127*O3112</f>
        <v>1508.0388126966952</v>
      </c>
      <c r="Q3127" s="9">
        <f>N3127*O3112</f>
        <v>1.7050130317008434E-2</v>
      </c>
      <c r="R3127" s="12">
        <f t="shared" si="669"/>
        <v>91662.342965315926</v>
      </c>
      <c r="S3127" s="12">
        <f t="shared" si="670"/>
        <v>4462557.8974425849</v>
      </c>
      <c r="T3127" s="13">
        <f t="shared" si="662"/>
        <v>47.826430617070308</v>
      </c>
      <c r="U3127" s="14">
        <f t="shared" si="665"/>
        <v>7.3804754239283596</v>
      </c>
    </row>
    <row r="3128" spans="1:21" x14ac:dyDescent="0.3">
      <c r="A3128" s="17">
        <v>1949</v>
      </c>
      <c r="B3128" s="17">
        <v>16</v>
      </c>
      <c r="C3128" s="17">
        <v>1.31E-3</v>
      </c>
      <c r="D3128" s="17">
        <v>1.31E-3</v>
      </c>
      <c r="E3128" s="17">
        <v>0.5</v>
      </c>
      <c r="F3128" s="6">
        <f t="shared" si="671"/>
        <v>93197.255609802858</v>
      </c>
      <c r="G3128" s="7">
        <f t="shared" si="672"/>
        <v>122.08840484884175</v>
      </c>
      <c r="H3128" s="6">
        <f t="shared" si="673"/>
        <v>93136.211407378432</v>
      </c>
      <c r="I3128" s="6">
        <f>SUM(H3128:H3222)</f>
        <v>5057958.2552415142</v>
      </c>
      <c r="J3128" s="8">
        <f t="shared" si="666"/>
        <v>54.271536454014402</v>
      </c>
      <c r="K3128" s="9">
        <f t="shared" si="674"/>
        <v>7.0510000000000003E-2</v>
      </c>
      <c r="L3128" s="9">
        <f t="shared" si="667"/>
        <v>4.2733333333333338E-3</v>
      </c>
      <c r="M3128" s="12">
        <f t="shared" si="668"/>
        <v>28569.829527810078</v>
      </c>
      <c r="N3128" s="10">
        <f>((B3127+E3127)*D3127+(B3128+E3128)*D3128+(B3129+E3129)*D3129)/3/SUM(D3112:D3128)</f>
        <v>0.30778140216517746</v>
      </c>
      <c r="O3128" s="11">
        <f>O3112</f>
        <v>6.1148951434930487E-2</v>
      </c>
      <c r="P3128" s="12">
        <f>M3128*O3112</f>
        <v>1747.0151183003015</v>
      </c>
      <c r="Q3128" s="9">
        <f>N3128*O3112</f>
        <v>1.8820510013573245E-2</v>
      </c>
      <c r="R3128" s="12">
        <f t="shared" si="669"/>
        <v>91383.340407959593</v>
      </c>
      <c r="S3128" s="12">
        <f t="shared" si="670"/>
        <v>4370895.5544772688</v>
      </c>
      <c r="T3128" s="13">
        <f t="shared" si="662"/>
        <v>46.899401982149364</v>
      </c>
      <c r="U3128" s="14">
        <f t="shared" si="665"/>
        <v>7.3721344718650386</v>
      </c>
    </row>
    <row r="3129" spans="1:21" x14ac:dyDescent="0.3">
      <c r="A3129" s="17">
        <v>1949</v>
      </c>
      <c r="B3129" s="17">
        <v>17</v>
      </c>
      <c r="C3129" s="17">
        <v>1.4400000000000001E-3</v>
      </c>
      <c r="D3129" s="17">
        <v>1.4400000000000001E-3</v>
      </c>
      <c r="E3129" s="17">
        <v>0.5</v>
      </c>
      <c r="F3129" s="6">
        <f t="shared" si="671"/>
        <v>93075.167204954021</v>
      </c>
      <c r="G3129" s="7">
        <f t="shared" si="672"/>
        <v>134.02824077513381</v>
      </c>
      <c r="H3129" s="6">
        <f t="shared" si="673"/>
        <v>93008.153084566453</v>
      </c>
      <c r="I3129" s="6">
        <f>SUM(H3129:H3222)</f>
        <v>4964822.0438341359</v>
      </c>
      <c r="J3129" s="8">
        <f t="shared" si="666"/>
        <v>53.34206956514474</v>
      </c>
      <c r="K3129" s="9">
        <f t="shared" si="674"/>
        <v>7.195E-2</v>
      </c>
      <c r="L3129" s="9">
        <f t="shared" si="667"/>
        <v>4.1114285714285714E-3</v>
      </c>
      <c r="M3129" s="12">
        <f t="shared" si="668"/>
        <v>32598.946679149987</v>
      </c>
      <c r="N3129" s="10">
        <f>((B3128+E3128)*D3128+(B3129+E3129)*D3129+(B3130+E3130)*D3130)/3/SUM(D3112:D3129)</f>
        <v>0.37716006485985637</v>
      </c>
      <c r="O3129" s="11">
        <f>O3112</f>
        <v>6.1148951434930487E-2</v>
      </c>
      <c r="P3129" s="12">
        <f>M3129*O3112</f>
        <v>1993.391407313231</v>
      </c>
      <c r="Q3129" s="9">
        <f>N3129*O3112</f>
        <v>2.3062942489310592E-2</v>
      </c>
      <c r="R3129" s="12">
        <f t="shared" si="669"/>
        <v>90863.111398940106</v>
      </c>
      <c r="S3129" s="12">
        <f t="shared" si="670"/>
        <v>4279512.2140693096</v>
      </c>
      <c r="T3129" s="13">
        <f t="shared" si="662"/>
        <v>45.979097782824375</v>
      </c>
      <c r="U3129" s="14">
        <f t="shared" si="665"/>
        <v>7.3629717823203649</v>
      </c>
    </row>
    <row r="3130" spans="1:21" x14ac:dyDescent="0.3">
      <c r="A3130" s="17">
        <v>1949</v>
      </c>
      <c r="B3130" s="17">
        <v>18</v>
      </c>
      <c r="C3130" s="17">
        <v>1.8699999999999999E-3</v>
      </c>
      <c r="D3130" s="17">
        <v>1.8699999999999999E-3</v>
      </c>
      <c r="E3130" s="17">
        <v>0.5</v>
      </c>
      <c r="F3130" s="6">
        <f t="shared" si="671"/>
        <v>92941.138964178885</v>
      </c>
      <c r="G3130" s="7">
        <f t="shared" si="672"/>
        <v>173.79992986301451</v>
      </c>
      <c r="H3130" s="6">
        <f t="shared" si="673"/>
        <v>92854.238999247376</v>
      </c>
      <c r="I3130" s="6">
        <f>SUM(H3130:H3222)</f>
        <v>4871813.8907495681</v>
      </c>
      <c r="J3130" s="8">
        <f t="shared" si="666"/>
        <v>52.418271876647104</v>
      </c>
      <c r="K3130" s="9">
        <f t="shared" si="674"/>
        <v>7.3819999999999997E-2</v>
      </c>
      <c r="L3130" s="9">
        <f t="shared" si="667"/>
        <v>3.9902702702702703E-3</v>
      </c>
      <c r="M3130" s="12">
        <f t="shared" si="668"/>
        <v>43555.92932085842</v>
      </c>
      <c r="N3130" s="10">
        <f>((B3129+E3129)*D3129+(B3130+E3130)*D3130+(B3131+E3131)*D3131)/3/SUM(D3112:D3130)</f>
        <v>0.43994400794725913</v>
      </c>
      <c r="O3130" s="11">
        <f>O3112</f>
        <v>6.1148951434930487E-2</v>
      </c>
      <c r="P3130" s="12">
        <f>M3130*O3112</f>
        <v>2663.3994067444364</v>
      </c>
      <c r="Q3130" s="9">
        <f>N3130*O3112</f>
        <v>2.690211477605562E-2</v>
      </c>
      <c r="R3130" s="12">
        <f t="shared" si="669"/>
        <v>90356.263604246327</v>
      </c>
      <c r="S3130" s="12">
        <f t="shared" si="670"/>
        <v>4188649.1026703697</v>
      </c>
      <c r="T3130" s="13">
        <f t="shared" si="662"/>
        <v>45.067761696838545</v>
      </c>
      <c r="U3130" s="14">
        <f t="shared" si="665"/>
        <v>7.350510179808559</v>
      </c>
    </row>
    <row r="3131" spans="1:21" x14ac:dyDescent="0.3">
      <c r="A3131" s="17">
        <v>1949</v>
      </c>
      <c r="B3131" s="17">
        <v>19</v>
      </c>
      <c r="C3131" s="17">
        <v>1.9300000000000001E-3</v>
      </c>
      <c r="D3131" s="17">
        <v>1.9300000000000001E-3</v>
      </c>
      <c r="E3131" s="17">
        <v>0.5</v>
      </c>
      <c r="F3131" s="6">
        <f t="shared" si="671"/>
        <v>92767.339034315868</v>
      </c>
      <c r="G3131" s="7">
        <f t="shared" si="672"/>
        <v>179.04096433622962</v>
      </c>
      <c r="H3131" s="6">
        <f t="shared" si="673"/>
        <v>92677.818552147757</v>
      </c>
      <c r="I3131" s="6">
        <f>SUM(H3131:H3222)</f>
        <v>4778959.6517503215</v>
      </c>
      <c r="J3131" s="8">
        <f t="shared" si="666"/>
        <v>51.515540938201546</v>
      </c>
      <c r="K3131" s="9">
        <f t="shared" si="674"/>
        <v>7.5749999999999998E-2</v>
      </c>
      <c r="L3131" s="9">
        <f t="shared" si="667"/>
        <v>3.8846153846153844E-3</v>
      </c>
      <c r="M3131" s="12">
        <f t="shared" si="668"/>
        <v>46089.753195465055</v>
      </c>
      <c r="N3131" s="10">
        <f>((B3130+E3130)*D3130+(B3131+E3131)*D3131+(B3132+E3132)*D3132)/3/SUM(D3112:D3131)</f>
        <v>0.48382838283828389</v>
      </c>
      <c r="O3131" s="11">
        <f>O3112</f>
        <v>6.1148951434930487E-2</v>
      </c>
      <c r="P3131" s="12">
        <f>M3131*O3112</f>
        <v>2818.340079797425</v>
      </c>
      <c r="Q3131" s="9">
        <f>N3131*O3112</f>
        <v>2.9585598285019176E-2</v>
      </c>
      <c r="R3131" s="12">
        <f t="shared" si="669"/>
        <v>89935.889842532022</v>
      </c>
      <c r="S3131" s="12">
        <f t="shared" si="670"/>
        <v>4098292.8390661231</v>
      </c>
      <c r="T3131" s="13">
        <f t="shared" si="662"/>
        <v>44.178186867579662</v>
      </c>
      <c r="U3131" s="14">
        <f t="shared" si="665"/>
        <v>7.3373540706218847</v>
      </c>
    </row>
    <row r="3132" spans="1:21" x14ac:dyDescent="0.3">
      <c r="A3132" s="17">
        <v>1949</v>
      </c>
      <c r="B3132" s="17">
        <v>20</v>
      </c>
      <c r="C3132" s="17">
        <v>1.8400000000000001E-3</v>
      </c>
      <c r="D3132" s="17">
        <v>1.8400000000000001E-3</v>
      </c>
      <c r="E3132" s="17">
        <v>0.5</v>
      </c>
      <c r="F3132" s="6">
        <f t="shared" si="671"/>
        <v>92588.298069979632</v>
      </c>
      <c r="G3132" s="7">
        <f t="shared" si="672"/>
        <v>170.36246844876254</v>
      </c>
      <c r="H3132" s="6">
        <f t="shared" si="673"/>
        <v>92503.116835755252</v>
      </c>
      <c r="I3132" s="6">
        <f>SUM(H3132:H3222)</f>
        <v>4686281.8331981739</v>
      </c>
      <c r="J3132" s="8">
        <f t="shared" si="666"/>
        <v>50.614191327463558</v>
      </c>
      <c r="K3132" s="9">
        <f t="shared" si="674"/>
        <v>7.7589999999999992E-2</v>
      </c>
      <c r="L3132" s="9">
        <f t="shared" si="667"/>
        <v>3.7848780487804872E-3</v>
      </c>
      <c r="M3132" s="12">
        <f t="shared" si="668"/>
        <v>45011.349441933657</v>
      </c>
      <c r="N3132" s="10">
        <f>((B3131+E3131)*D3131+(B3132+E3132)*D3132+(B3133+E3133)*D3133)/3/SUM(D3112:D3132)</f>
        <v>0.48721914336039873</v>
      </c>
      <c r="O3132" s="11">
        <f>O3112</f>
        <v>6.1148951434930487E-2</v>
      </c>
      <c r="P3132" s="12">
        <f>M3132*O3112</f>
        <v>2752.3968210454868</v>
      </c>
      <c r="Q3132" s="9">
        <f>N3132*O3112</f>
        <v>2.9792939735513457E-2</v>
      </c>
      <c r="R3132" s="12">
        <f t="shared" si="669"/>
        <v>89747.177050520433</v>
      </c>
      <c r="S3132" s="12">
        <f t="shared" si="670"/>
        <v>4008356.949223591</v>
      </c>
      <c r="T3132" s="13">
        <f t="shared" si="662"/>
        <v>43.292262983320143</v>
      </c>
      <c r="U3132" s="14">
        <f t="shared" si="665"/>
        <v>7.3219283441434158</v>
      </c>
    </row>
    <row r="3133" spans="1:21" x14ac:dyDescent="0.3">
      <c r="A3133" s="17">
        <v>1949</v>
      </c>
      <c r="B3133" s="17">
        <v>21</v>
      </c>
      <c r="C3133" s="17">
        <v>1.7700000000000001E-3</v>
      </c>
      <c r="D3133" s="17">
        <v>1.7700000000000001E-3</v>
      </c>
      <c r="E3133" s="17">
        <v>0.5</v>
      </c>
      <c r="F3133" s="6">
        <f t="shared" si="671"/>
        <v>92417.935601530873</v>
      </c>
      <c r="G3133" s="7">
        <f t="shared" si="672"/>
        <v>163.57974601470966</v>
      </c>
      <c r="H3133" s="6">
        <f t="shared" si="673"/>
        <v>92336.145728523523</v>
      </c>
      <c r="I3133" s="6">
        <f>SUM(H3133:H3222)</f>
        <v>4593778.7163624186</v>
      </c>
      <c r="J3133" s="8">
        <f t="shared" si="666"/>
        <v>49.706571418874283</v>
      </c>
      <c r="K3133" s="9">
        <f t="shared" si="674"/>
        <v>7.9359999999999986E-2</v>
      </c>
      <c r="L3133" s="9">
        <f t="shared" si="667"/>
        <v>3.6911627906976736E-3</v>
      </c>
      <c r="M3133" s="12">
        <f t="shared" si="668"/>
        <v>44316.589457110109</v>
      </c>
      <c r="N3133" s="10">
        <f>((B3132+E3132)*D3132+(B3133+E3133)*D3133+(B3134+E3134)*D3134)/3/SUM(D3112:D3133)</f>
        <v>0.51484795026881736</v>
      </c>
      <c r="O3133" s="11">
        <f>O3112</f>
        <v>6.1148951434930487E-2</v>
      </c>
      <c r="P3133" s="12">
        <f>M3133*O3112</f>
        <v>2709.9129764745785</v>
      </c>
      <c r="Q3133" s="9">
        <f>N3133*O3112</f>
        <v>3.1482412307361422E-2</v>
      </c>
      <c r="R3133" s="12">
        <f t="shared" si="669"/>
        <v>89429.181117825545</v>
      </c>
      <c r="S3133" s="12">
        <f t="shared" si="670"/>
        <v>3918609.7721730703</v>
      </c>
      <c r="T3133" s="13">
        <f t="shared" si="662"/>
        <v>42.400966291527503</v>
      </c>
      <c r="U3133" s="14">
        <f t="shared" si="665"/>
        <v>7.3056051273467801</v>
      </c>
    </row>
    <row r="3134" spans="1:21" x14ac:dyDescent="0.3">
      <c r="A3134" s="17">
        <v>1949</v>
      </c>
      <c r="B3134" s="17">
        <v>22</v>
      </c>
      <c r="C3134" s="17">
        <v>2.0799999999999998E-3</v>
      </c>
      <c r="D3134" s="17">
        <v>2.0799999999999998E-3</v>
      </c>
      <c r="E3134" s="17">
        <v>0.5</v>
      </c>
      <c r="F3134" s="6">
        <f t="shared" si="671"/>
        <v>92254.355855516158</v>
      </c>
      <c r="G3134" s="7">
        <f t="shared" si="672"/>
        <v>191.8890601794736</v>
      </c>
      <c r="H3134" s="6">
        <f t="shared" si="673"/>
        <v>92158.411325426423</v>
      </c>
      <c r="I3134" s="6">
        <f>SUM(H3134:H3222)</f>
        <v>4501442.5706338957</v>
      </c>
      <c r="J3134" s="8">
        <f t="shared" si="666"/>
        <v>48.793821482899027</v>
      </c>
      <c r="K3134" s="9">
        <f t="shared" si="674"/>
        <v>8.1439999999999985E-2</v>
      </c>
      <c r="L3134" s="9">
        <f t="shared" si="667"/>
        <v>3.6195555555555547E-3</v>
      </c>
      <c r="M3134" s="12">
        <f t="shared" si="668"/>
        <v>53014.536518150257</v>
      </c>
      <c r="N3134" s="10">
        <f>((B3133+E3133)*D3133+(B3134+E3134)*D3134+(B3135+E3135)*D3135)/3/SUM(D3112:D3134)</f>
        <v>0.53775785854616898</v>
      </c>
      <c r="O3134" s="11">
        <f>O3112</f>
        <v>6.1148951434930487E-2</v>
      </c>
      <c r="P3134" s="12">
        <f>M3134*O3112</f>
        <v>3241.7833188937188</v>
      </c>
      <c r="Q3134" s="9">
        <f>N3134*O3112</f>
        <v>3.2883329175991904E-2</v>
      </c>
      <c r="R3134" s="12">
        <f t="shared" si="669"/>
        <v>89127.93594947597</v>
      </c>
      <c r="S3134" s="12">
        <f t="shared" si="670"/>
        <v>3829180.5910552447</v>
      </c>
      <c r="T3134" s="13">
        <f t="shared" si="662"/>
        <v>41.506772829808739</v>
      </c>
      <c r="U3134" s="14">
        <f t="shared" si="665"/>
        <v>7.287048653090288</v>
      </c>
    </row>
    <row r="3135" spans="1:21" x14ac:dyDescent="0.3">
      <c r="A3135" s="17">
        <v>1949</v>
      </c>
      <c r="B3135" s="17">
        <v>23</v>
      </c>
      <c r="C3135" s="17">
        <v>1.98E-3</v>
      </c>
      <c r="D3135" s="17">
        <v>1.98E-3</v>
      </c>
      <c r="E3135" s="17">
        <v>0.5</v>
      </c>
      <c r="F3135" s="6">
        <f t="shared" si="671"/>
        <v>92062.466795336688</v>
      </c>
      <c r="G3135" s="7">
        <f t="shared" si="672"/>
        <v>182.28368425476665</v>
      </c>
      <c r="H3135" s="6">
        <f t="shared" si="673"/>
        <v>91971.324953209303</v>
      </c>
      <c r="I3135" s="6">
        <f>SUM(H3135:H3222)</f>
        <v>4409284.1593084689</v>
      </c>
      <c r="J3135" s="8">
        <f t="shared" si="666"/>
        <v>47.894482005470394</v>
      </c>
      <c r="K3135" s="9">
        <f t="shared" si="674"/>
        <v>8.341999999999998E-2</v>
      </c>
      <c r="L3135" s="9">
        <f t="shared" si="667"/>
        <v>3.5497872340425523E-3</v>
      </c>
      <c r="M3135" s="12">
        <f t="shared" si="668"/>
        <v>51350.594341728814</v>
      </c>
      <c r="N3135" s="10">
        <f>((B3134+E3134)*D3134+(B3135+E3135)*D3135+(B3136+E3136)*D3136)/3/SUM(D3112:D3135)</f>
        <v>0.56089666746583566</v>
      </c>
      <c r="O3135" s="11">
        <f>O3112</f>
        <v>6.1148951434930487E-2</v>
      </c>
      <c r="P3135" s="12">
        <f>M3135*O3112</f>
        <v>3140.0349995571914</v>
      </c>
      <c r="Q3135" s="9">
        <f>N3135*O3112</f>
        <v>3.429824307888274E-2</v>
      </c>
      <c r="R3135" s="12">
        <f t="shared" si="669"/>
        <v>88816.870093677222</v>
      </c>
      <c r="S3135" s="12">
        <f t="shared" si="670"/>
        <v>3740052.6551057687</v>
      </c>
      <c r="T3135" s="13">
        <f t="shared" si="662"/>
        <v>40.625162297902023</v>
      </c>
      <c r="U3135" s="14">
        <f t="shared" si="665"/>
        <v>7.2693197075683713</v>
      </c>
    </row>
    <row r="3136" spans="1:21" x14ac:dyDescent="0.3">
      <c r="A3136" s="17">
        <v>1949</v>
      </c>
      <c r="B3136" s="17">
        <v>24</v>
      </c>
      <c r="C3136" s="17">
        <v>1.92E-3</v>
      </c>
      <c r="D3136" s="17">
        <v>1.92E-3</v>
      </c>
      <c r="E3136" s="17">
        <v>0.5</v>
      </c>
      <c r="F3136" s="6">
        <f t="shared" si="671"/>
        <v>91880.183111081918</v>
      </c>
      <c r="G3136" s="7">
        <f t="shared" si="672"/>
        <v>176.40995157327728</v>
      </c>
      <c r="H3136" s="6">
        <f t="shared" si="673"/>
        <v>91791.978135295285</v>
      </c>
      <c r="I3136" s="6">
        <f>SUM(H3136:H3222)</f>
        <v>4317312.8343552593</v>
      </c>
      <c r="J3136" s="8">
        <f t="shared" si="666"/>
        <v>46.988509253792905</v>
      </c>
      <c r="K3136" s="9">
        <f t="shared" si="674"/>
        <v>8.5339999999999985E-2</v>
      </c>
      <c r="L3136" s="9">
        <f t="shared" si="667"/>
        <v>3.4832653061224483E-3</v>
      </c>
      <c r="M3136" s="12">
        <f t="shared" si="668"/>
        <v>50644.994299804246</v>
      </c>
      <c r="N3136" s="10">
        <f>((B3135+E3135)*D3135+(B3136+E3136)*D3136+(B3137+E3137)*D3137)/3/SUM(D3112:D3136)</f>
        <v>0.54775017576751828</v>
      </c>
      <c r="O3136" s="11">
        <f>O3112</f>
        <v>6.1148951434930487E-2</v>
      </c>
      <c r="P3136" s="12">
        <f>M3136*O3112</f>
        <v>3096.888296861061</v>
      </c>
      <c r="Q3136" s="9">
        <f>N3136*O3112</f>
        <v>3.3494348896482611E-2</v>
      </c>
      <c r="R3136" s="12">
        <f t="shared" si="669"/>
        <v>88717.465593733403</v>
      </c>
      <c r="S3136" s="12">
        <f t="shared" si="670"/>
        <v>3651235.7850120915</v>
      </c>
      <c r="T3136" s="13">
        <f t="shared" si="662"/>
        <v>39.739100003727636</v>
      </c>
      <c r="U3136" s="14">
        <f t="shared" si="665"/>
        <v>7.2494092500652698</v>
      </c>
    </row>
    <row r="3137" spans="1:21" x14ac:dyDescent="0.3">
      <c r="A3137" s="17">
        <v>1949</v>
      </c>
      <c r="B3137" s="17">
        <v>25</v>
      </c>
      <c r="C3137" s="17">
        <v>1.83E-3</v>
      </c>
      <c r="D3137" s="17">
        <v>1.83E-3</v>
      </c>
      <c r="E3137" s="17">
        <v>0.5</v>
      </c>
      <c r="F3137" s="6">
        <f t="shared" si="671"/>
        <v>91703.773159508637</v>
      </c>
      <c r="G3137" s="7">
        <f t="shared" si="672"/>
        <v>167.8179048819008</v>
      </c>
      <c r="H3137" s="6">
        <f t="shared" si="673"/>
        <v>91619.864207067687</v>
      </c>
      <c r="I3137" s="6">
        <f>SUM(H3137:H3222)</f>
        <v>4225520.8562199641</v>
      </c>
      <c r="J3137" s="8">
        <f t="shared" si="666"/>
        <v>46.077938896474137</v>
      </c>
      <c r="K3137" s="9">
        <f t="shared" si="674"/>
        <v>8.7169999999999984E-2</v>
      </c>
      <c r="L3137" s="9">
        <f t="shared" si="667"/>
        <v>3.418431372549019E-3</v>
      </c>
      <c r="M3137" s="12">
        <f t="shared" si="668"/>
        <v>49092.07955131893</v>
      </c>
      <c r="N3137" s="10">
        <f>((B3136+E3136)*D3136+(B3137+E3137)*D3137+(B3138+E3138)*D3138)/3/SUM(D3112:D3137)</f>
        <v>0.55693854919505958</v>
      </c>
      <c r="O3137" s="11">
        <f>O3112</f>
        <v>6.1148951434930487E-2</v>
      </c>
      <c r="P3137" s="12">
        <f>M3137*O3112</f>
        <v>3001.9291883233454</v>
      </c>
      <c r="Q3137" s="9">
        <f>N3137*O3112</f>
        <v>3.4056208296969342E-2</v>
      </c>
      <c r="R3137" s="12">
        <f t="shared" si="669"/>
        <v>88499.63902749175</v>
      </c>
      <c r="S3137" s="12">
        <f t="shared" si="670"/>
        <v>3562518.3194183582</v>
      </c>
      <c r="T3137" s="13">
        <f t="shared" si="662"/>
        <v>38.84811057034424</v>
      </c>
      <c r="U3137" s="14">
        <f t="shared" si="665"/>
        <v>7.2298283261298977</v>
      </c>
    </row>
    <row r="3138" spans="1:21" x14ac:dyDescent="0.3">
      <c r="A3138" s="17">
        <v>1949</v>
      </c>
      <c r="B3138" s="17">
        <v>26</v>
      </c>
      <c r="C3138" s="17">
        <v>1.9599999999999999E-3</v>
      </c>
      <c r="D3138" s="17">
        <v>1.9599999999999999E-3</v>
      </c>
      <c r="E3138" s="17">
        <v>0.5</v>
      </c>
      <c r="F3138" s="6">
        <f t="shared" si="671"/>
        <v>91535.955254626737</v>
      </c>
      <c r="G3138" s="7">
        <f t="shared" si="672"/>
        <v>179.4104722990684</v>
      </c>
      <c r="H3138" s="6">
        <f t="shared" si="673"/>
        <v>91446.250018477207</v>
      </c>
      <c r="I3138" s="6">
        <f>SUM(H3138:H3222)</f>
        <v>4133900.9920128975</v>
      </c>
      <c r="J3138" s="8">
        <f t="shared" si="666"/>
        <v>45.161499440450172</v>
      </c>
      <c r="K3138" s="9">
        <f t="shared" si="674"/>
        <v>8.9129999999999987E-2</v>
      </c>
      <c r="L3138" s="9">
        <f t="shared" si="667"/>
        <v>3.363396226415094E-3</v>
      </c>
      <c r="M3138" s="12">
        <f t="shared" si="668"/>
        <v>53342.056725292416</v>
      </c>
      <c r="N3138" s="10">
        <f>((B3137+E3137)*D3137+(B3138+E3138)*D3138+(B3139+E3139)*D3139)/3/SUM(D3112:D3138)</f>
        <v>0.57446052582370333</v>
      </c>
      <c r="O3138" s="11">
        <f>O3112</f>
        <v>6.1148951434930487E-2</v>
      </c>
      <c r="P3138" s="12">
        <f>M3138*O3112</f>
        <v>3261.8108361342133</v>
      </c>
      <c r="Q3138" s="9">
        <f>N3138*O3112</f>
        <v>3.5127658794878266E-2</v>
      </c>
      <c r="R3138" s="12">
        <f t="shared" si="669"/>
        <v>88233.957349757009</v>
      </c>
      <c r="S3138" s="12">
        <f t="shared" si="670"/>
        <v>3474018.6803908665</v>
      </c>
      <c r="T3138" s="13">
        <f t="shared" si="662"/>
        <v>37.952503698979754</v>
      </c>
      <c r="U3138" s="14">
        <f t="shared" si="665"/>
        <v>7.2089957414704173</v>
      </c>
    </row>
    <row r="3139" spans="1:21" x14ac:dyDescent="0.3">
      <c r="A3139" s="17">
        <v>1949</v>
      </c>
      <c r="B3139" s="17">
        <v>27</v>
      </c>
      <c r="C3139" s="17">
        <v>2.0100000000000001E-3</v>
      </c>
      <c r="D3139" s="17">
        <v>2E-3</v>
      </c>
      <c r="E3139" s="17">
        <v>0.5</v>
      </c>
      <c r="F3139" s="6">
        <f t="shared" si="671"/>
        <v>91356.544782327663</v>
      </c>
      <c r="G3139" s="7">
        <f t="shared" si="672"/>
        <v>182.71308956465532</v>
      </c>
      <c r="H3139" s="6">
        <f t="shared" si="673"/>
        <v>91265.188237545328</v>
      </c>
      <c r="I3139" s="6">
        <f>SUM(H3139:H3222)</f>
        <v>4042454.7419944201</v>
      </c>
      <c r="J3139" s="8">
        <f t="shared" si="666"/>
        <v>44.24920788791048</v>
      </c>
      <c r="K3139" s="9">
        <f t="shared" si="674"/>
        <v>9.1129999999999989E-2</v>
      </c>
      <c r="L3139" s="9">
        <f t="shared" si="667"/>
        <v>3.3138181818181812E-3</v>
      </c>
      <c r="M3139" s="12">
        <f t="shared" si="668"/>
        <v>55136.727345857813</v>
      </c>
      <c r="N3139" s="10">
        <f>((B3138+E3138)*D3138+(B3139+E3139)*D3139+(B3140+E3140)*D3140)/3/SUM(D3112:D3139)</f>
        <v>0.60695343648268052</v>
      </c>
      <c r="O3139" s="11">
        <f>O3112</f>
        <v>6.1148951434930487E-2</v>
      </c>
      <c r="P3139" s="12">
        <f>M3139*O3112</f>
        <v>3371.5530627528633</v>
      </c>
      <c r="Q3139" s="9">
        <f>N3139*O3112</f>
        <v>3.7114566210743598E-2</v>
      </c>
      <c r="R3139" s="12">
        <f t="shared" si="669"/>
        <v>87877.920365966973</v>
      </c>
      <c r="S3139" s="12">
        <f t="shared" si="670"/>
        <v>3385784.7230411093</v>
      </c>
      <c r="T3139" s="13">
        <f t="shared" si="662"/>
        <v>37.061216917827956</v>
      </c>
      <c r="U3139" s="14">
        <f t="shared" si="665"/>
        <v>7.1879909700825237</v>
      </c>
    </row>
    <row r="3140" spans="1:21" x14ac:dyDescent="0.3">
      <c r="A3140" s="17">
        <v>1949</v>
      </c>
      <c r="B3140" s="17">
        <v>28</v>
      </c>
      <c r="C3140" s="17">
        <v>2.0699999999999998E-3</v>
      </c>
      <c r="D3140" s="17">
        <v>2.0699999999999998E-3</v>
      </c>
      <c r="E3140" s="17">
        <v>0.5</v>
      </c>
      <c r="F3140" s="6">
        <f t="shared" si="671"/>
        <v>91173.831692763008</v>
      </c>
      <c r="G3140" s="7">
        <f t="shared" si="672"/>
        <v>188.72983160401941</v>
      </c>
      <c r="H3140" s="6">
        <f t="shared" si="673"/>
        <v>91079.466776960995</v>
      </c>
      <c r="I3140" s="6">
        <f>SUM(H3140:H3222)</f>
        <v>3951189.553756875</v>
      </c>
      <c r="J3140" s="8">
        <f t="shared" si="666"/>
        <v>43.336881651212906</v>
      </c>
      <c r="K3140" s="9">
        <f t="shared" si="674"/>
        <v>9.3199999999999991E-2</v>
      </c>
      <c r="L3140" s="9">
        <f t="shared" si="667"/>
        <v>3.2701754385964909E-3</v>
      </c>
      <c r="M3140" s="12">
        <f t="shared" si="668"/>
        <v>57712.448505520966</v>
      </c>
      <c r="N3140" s="10">
        <f>((B3139+E3139)*D3139+(B3140+E3140)*D3140+(B3141+E3141)*D3141)/3/SUM(D3112:D3140)</f>
        <v>0.58285050071530753</v>
      </c>
      <c r="O3140" s="11">
        <f>O3112</f>
        <v>6.1148951434930487E-2</v>
      </c>
      <c r="P3140" s="12">
        <f>M3140*O3112</f>
        <v>3529.0557108550283</v>
      </c>
      <c r="Q3140" s="9">
        <f>N3140*O3112</f>
        <v>3.564069696206526E-2</v>
      </c>
      <c r="R3140" s="12">
        <f t="shared" si="669"/>
        <v>87833.331102096839</v>
      </c>
      <c r="S3140" s="12">
        <f t="shared" si="670"/>
        <v>3297906.8026751424</v>
      </c>
      <c r="T3140" s="13">
        <f t="shared" ref="T3140:T3203" si="675">S3140/F3140</f>
        <v>36.171637644762015</v>
      </c>
      <c r="U3140" s="14">
        <f t="shared" si="665"/>
        <v>7.1652440064508909</v>
      </c>
    </row>
    <row r="3141" spans="1:21" x14ac:dyDescent="0.3">
      <c r="A3141" s="17">
        <v>1949</v>
      </c>
      <c r="B3141" s="17">
        <v>29</v>
      </c>
      <c r="C3141" s="17">
        <v>1.66E-3</v>
      </c>
      <c r="D3141" s="17">
        <v>1.66E-3</v>
      </c>
      <c r="E3141" s="17">
        <v>0.5</v>
      </c>
      <c r="F3141" s="6">
        <f t="shared" si="671"/>
        <v>90985.101861158983</v>
      </c>
      <c r="G3141" s="7">
        <f t="shared" si="672"/>
        <v>151.03526908952392</v>
      </c>
      <c r="H3141" s="6">
        <f t="shared" si="673"/>
        <v>90909.584226614214</v>
      </c>
      <c r="I3141" s="6">
        <f>SUM(H3141:H3222)</f>
        <v>3860110.0869799135</v>
      </c>
      <c r="J3141" s="8">
        <f t="shared" si="666"/>
        <v>42.425737928725368</v>
      </c>
      <c r="K3141" s="9">
        <f t="shared" si="674"/>
        <v>9.4859999999999986E-2</v>
      </c>
      <c r="L3141" s="9">
        <f t="shared" si="667"/>
        <v>3.2155932203389824E-3</v>
      </c>
      <c r="M3141" s="12">
        <f t="shared" si="668"/>
        <v>46969.644087507448</v>
      </c>
      <c r="N3141" s="10">
        <f>((B3140+E3140)*D3140+(B3141+E3141)*D3141+(B3142+E3142)*D3142)/3/SUM(D3112:D3141)</f>
        <v>0.59587813620071695</v>
      </c>
      <c r="O3141" s="11">
        <f>O3112</f>
        <v>6.1148951434930487E-2</v>
      </c>
      <c r="P3141" s="12">
        <f>M3141*O3112</f>
        <v>2872.1444852229629</v>
      </c>
      <c r="Q3141" s="9">
        <f>N3141*O3112</f>
        <v>3.6437323211674533E-2</v>
      </c>
      <c r="R3141" s="12">
        <f t="shared" si="669"/>
        <v>87597.082323110124</v>
      </c>
      <c r="S3141" s="12">
        <f t="shared" si="670"/>
        <v>3210073.4715730455</v>
      </c>
      <c r="T3141" s="13">
        <f t="shared" si="675"/>
        <v>35.281308762741602</v>
      </c>
      <c r="U3141" s="14">
        <f t="shared" si="665"/>
        <v>7.144429165983766</v>
      </c>
    </row>
    <row r="3142" spans="1:21" x14ac:dyDescent="0.3">
      <c r="A3142" s="17">
        <v>1949</v>
      </c>
      <c r="B3142" s="17">
        <v>30</v>
      </c>
      <c r="C3142" s="17">
        <v>2.0200000000000001E-3</v>
      </c>
      <c r="D3142" s="17">
        <v>2.0200000000000001E-3</v>
      </c>
      <c r="E3142" s="17">
        <v>0.5</v>
      </c>
      <c r="F3142" s="6">
        <f t="shared" si="671"/>
        <v>90834.066592069459</v>
      </c>
      <c r="G3142" s="7">
        <f t="shared" si="672"/>
        <v>183.4848145159803</v>
      </c>
      <c r="H3142" s="6">
        <f t="shared" si="673"/>
        <v>90742.32418481147</v>
      </c>
      <c r="I3142" s="6">
        <f>SUM(H3142:H3222)</f>
        <v>3769200.5027532997</v>
      </c>
      <c r="J3142" s="8">
        <f t="shared" si="666"/>
        <v>41.495450376350114</v>
      </c>
      <c r="K3142" s="9">
        <f t="shared" si="674"/>
        <v>9.687999999999998E-2</v>
      </c>
      <c r="L3142" s="9">
        <f t="shared" si="667"/>
        <v>3.17639344262295E-3</v>
      </c>
      <c r="M3142" s="12">
        <f t="shared" si="668"/>
        <v>57765.140820988861</v>
      </c>
      <c r="N3142" s="10">
        <f>((B3141+E3141)*D3141+(B3142+E3142)*D3142+(B3143+E3143)*D3143)/3/SUM(D3112:D3142)</f>
        <v>0.61349091659785304</v>
      </c>
      <c r="O3142" s="11">
        <f>O3112</f>
        <v>6.1148951434930487E-2</v>
      </c>
      <c r="P3142" s="12">
        <f>M3142*O3112</f>
        <v>3532.2777906945685</v>
      </c>
      <c r="Q3142" s="9">
        <f>N3142*O3112</f>
        <v>3.7514326264813103E-2</v>
      </c>
      <c r="R3142" s="12">
        <f t="shared" si="669"/>
        <v>87338.187029315013</v>
      </c>
      <c r="S3142" s="12">
        <f t="shared" si="670"/>
        <v>3122476.3892499353</v>
      </c>
      <c r="T3142" s="13">
        <f t="shared" si="675"/>
        <v>34.375609354503482</v>
      </c>
      <c r="U3142" s="14">
        <f t="shared" si="665"/>
        <v>7.1198410218466321</v>
      </c>
    </row>
    <row r="3143" spans="1:21" x14ac:dyDescent="0.3">
      <c r="A3143" s="17">
        <v>1949</v>
      </c>
      <c r="B3143" s="17">
        <v>31</v>
      </c>
      <c r="C3143" s="17">
        <v>2.15E-3</v>
      </c>
      <c r="D3143" s="17">
        <v>2.15E-3</v>
      </c>
      <c r="E3143" s="17">
        <v>0.5</v>
      </c>
      <c r="F3143" s="6">
        <f t="shared" si="671"/>
        <v>90650.581777553482</v>
      </c>
      <c r="G3143" s="7">
        <f t="shared" si="672"/>
        <v>194.89875082173998</v>
      </c>
      <c r="H3143" s="6">
        <f t="shared" si="673"/>
        <v>90553.132402142612</v>
      </c>
      <c r="I3143" s="6">
        <f>SUM(H3143:H3222)</f>
        <v>3678458.178568488</v>
      </c>
      <c r="J3143" s="8">
        <f t="shared" si="666"/>
        <v>40.578428802531221</v>
      </c>
      <c r="K3143" s="9">
        <f t="shared" si="674"/>
        <v>9.9029999999999979E-2</v>
      </c>
      <c r="L3143" s="9">
        <f t="shared" si="667"/>
        <v>3.1438095238095231E-3</v>
      </c>
      <c r="M3143" s="12">
        <f t="shared" si="668"/>
        <v>61994.452700038484</v>
      </c>
      <c r="N3143" s="10">
        <f>((B3142+E3142)*D3142+(B3143+E3143)*D3143+(B3144+E3144)*D3144)/3/SUM(D3112:D3143)</f>
        <v>0.62787370830388112</v>
      </c>
      <c r="O3143" s="11">
        <f>O3112</f>
        <v>6.1148951434930487E-2</v>
      </c>
      <c r="P3143" s="12">
        <f>M3143*O3112</f>
        <v>3790.8957773897487</v>
      </c>
      <c r="Q3143" s="9">
        <f>N3143*O3112</f>
        <v>3.8393818896343739E-2</v>
      </c>
      <c r="R3143" s="12">
        <f t="shared" si="669"/>
        <v>87076.451836198117</v>
      </c>
      <c r="S3143" s="12">
        <f t="shared" si="670"/>
        <v>3035138.2022206201</v>
      </c>
      <c r="T3143" s="13">
        <f t="shared" si="675"/>
        <v>33.481728883643726</v>
      </c>
      <c r="U3143" s="14">
        <f t="shared" si="665"/>
        <v>7.0966999188874951</v>
      </c>
    </row>
    <row r="3144" spans="1:21" x14ac:dyDescent="0.3">
      <c r="A3144" s="17">
        <v>1949</v>
      </c>
      <c r="B3144" s="17">
        <v>32</v>
      </c>
      <c r="C3144" s="17">
        <v>1.7700000000000001E-3</v>
      </c>
      <c r="D3144" s="17">
        <v>1.7600000000000001E-3</v>
      </c>
      <c r="E3144" s="17">
        <v>0.5</v>
      </c>
      <c r="F3144" s="6">
        <f t="shared" si="671"/>
        <v>90455.683026731742</v>
      </c>
      <c r="G3144" s="7">
        <f t="shared" si="672"/>
        <v>159.20200212704788</v>
      </c>
      <c r="H3144" s="6">
        <f t="shared" si="673"/>
        <v>90376.08202566822</v>
      </c>
      <c r="I3144" s="6">
        <f>SUM(H3144:H3222)</f>
        <v>3587905.0461663455</v>
      </c>
      <c r="J3144" s="8">
        <f t="shared" si="666"/>
        <v>39.66478308616648</v>
      </c>
      <c r="K3144" s="9">
        <f t="shared" si="674"/>
        <v>0.10078999999999998</v>
      </c>
      <c r="L3144" s="9">
        <f t="shared" si="667"/>
        <v>3.1012307692307685E-3</v>
      </c>
      <c r="M3144" s="12">
        <f t="shared" si="668"/>
        <v>51335.103374630991</v>
      </c>
      <c r="N3144" s="10">
        <f>((B3143+E3143)*D3143+(B3144+E3144)*D3144+(B3145+E3145)*D3145)/3/SUM(D3112:D3144)</f>
        <v>0.64803055858716152</v>
      </c>
      <c r="O3144" s="11">
        <f>O3112</f>
        <v>6.1148951434930487E-2</v>
      </c>
      <c r="P3144" s="12">
        <f>M3144*O3112</f>
        <v>3139.0877431624467</v>
      </c>
      <c r="Q3144" s="9">
        <f>N3144*O3112</f>
        <v>3.9626389155397214E-2</v>
      </c>
      <c r="R3144" s="12">
        <f t="shared" si="669"/>
        <v>86794.804228978988</v>
      </c>
      <c r="S3144" s="12">
        <f t="shared" si="670"/>
        <v>2948061.750384422</v>
      </c>
      <c r="T3144" s="13">
        <f t="shared" si="675"/>
        <v>32.591227568456937</v>
      </c>
      <c r="U3144" s="14">
        <f t="shared" si="665"/>
        <v>7.0735555177095435</v>
      </c>
    </row>
    <row r="3145" spans="1:21" x14ac:dyDescent="0.3">
      <c r="A3145" s="17">
        <v>1949</v>
      </c>
      <c r="B3145" s="17">
        <v>33</v>
      </c>
      <c r="C3145" s="17">
        <v>2.1199999999999999E-3</v>
      </c>
      <c r="D3145" s="17">
        <v>2.1199999999999999E-3</v>
      </c>
      <c r="E3145" s="17">
        <v>0.5</v>
      </c>
      <c r="F3145" s="6">
        <f t="shared" si="671"/>
        <v>90296.481024604698</v>
      </c>
      <c r="G3145" s="7">
        <f t="shared" si="672"/>
        <v>191.42853977216194</v>
      </c>
      <c r="H3145" s="6">
        <f t="shared" si="673"/>
        <v>90200.766754718614</v>
      </c>
      <c r="I3145" s="6">
        <f>SUM(H3145:H3222)</f>
        <v>3497528.9641406769</v>
      </c>
      <c r="J3145" s="8">
        <f t="shared" si="666"/>
        <v>38.733834635124289</v>
      </c>
      <c r="K3145" s="9">
        <f t="shared" si="674"/>
        <v>0.10290999999999997</v>
      </c>
      <c r="L3145" s="9">
        <f t="shared" si="667"/>
        <v>3.0719402985074618E-3</v>
      </c>
      <c r="M3145" s="12">
        <f t="shared" si="668"/>
        <v>62315.188828757426</v>
      </c>
      <c r="N3145" s="10">
        <f>((B3144+E3144)*D3144+(B3145+E3145)*D3145+(B3146+E3146)*D3146)/3/SUM(D3112:D3145)</f>
        <v>0.70027208240209915</v>
      </c>
      <c r="O3145" s="11">
        <f>O3112</f>
        <v>6.1148951434930487E-2</v>
      </c>
      <c r="P3145" s="12">
        <f>M3145*O3112</f>
        <v>3810.5084553482106</v>
      </c>
      <c r="Q3145" s="9">
        <f>N3145*O3112</f>
        <v>4.2820903558043605E-2</v>
      </c>
      <c r="R3145" s="12">
        <f t="shared" si="669"/>
        <v>86338.288420653218</v>
      </c>
      <c r="S3145" s="12">
        <f t="shared" si="670"/>
        <v>2861266.9461554429</v>
      </c>
      <c r="T3145" s="13">
        <f t="shared" si="675"/>
        <v>31.687469031885996</v>
      </c>
      <c r="U3145" s="14">
        <f t="shared" si="665"/>
        <v>7.0463656032382929</v>
      </c>
    </row>
    <row r="3146" spans="1:21" x14ac:dyDescent="0.3">
      <c r="A3146" s="17">
        <v>1949</v>
      </c>
      <c r="B3146" s="17">
        <v>34</v>
      </c>
      <c r="C3146" s="17">
        <v>2.5500000000000002E-3</v>
      </c>
      <c r="D3146" s="17">
        <v>2.5500000000000002E-3</v>
      </c>
      <c r="E3146" s="17">
        <v>0.5</v>
      </c>
      <c r="F3146" s="6">
        <f t="shared" si="671"/>
        <v>90105.052484832529</v>
      </c>
      <c r="G3146" s="7">
        <f t="shared" si="672"/>
        <v>229.76788383632297</v>
      </c>
      <c r="H3146" s="6">
        <f t="shared" si="673"/>
        <v>89990.168542914369</v>
      </c>
      <c r="I3146" s="6">
        <f>SUM(H3146:H3222)</f>
        <v>3407328.1973859589</v>
      </c>
      <c r="J3146" s="8">
        <f t="shared" si="666"/>
        <v>37.815062567767967</v>
      </c>
      <c r="K3146" s="9">
        <f t="shared" si="674"/>
        <v>0.10545999999999997</v>
      </c>
      <c r="L3146" s="9">
        <f t="shared" si="667"/>
        <v>3.0568115942028978E-3</v>
      </c>
      <c r="M3146" s="12">
        <f t="shared" si="668"/>
        <v>75165.863762119712</v>
      </c>
      <c r="N3146" s="10">
        <f>((B3145+E3145)*D3145+(B3146+E3146)*D3146+(B3147+E3147)*D3147)/3/SUM(D3112:D3146)</f>
        <v>0.76735255073013497</v>
      </c>
      <c r="O3146" s="11">
        <f>O3112</f>
        <v>6.1148951434930487E-2</v>
      </c>
      <c r="P3146" s="12">
        <f>M3146*O3112</f>
        <v>4596.3137527544595</v>
      </c>
      <c r="Q3146" s="9">
        <f>N3146*O3112</f>
        <v>4.6922803858067054E-2</v>
      </c>
      <c r="R3146" s="12">
        <f t="shared" si="669"/>
        <v>85767.577515220808</v>
      </c>
      <c r="S3146" s="12">
        <f t="shared" si="670"/>
        <v>2774928.6577347894</v>
      </c>
      <c r="T3146" s="13">
        <f t="shared" si="675"/>
        <v>30.796593323131308</v>
      </c>
      <c r="U3146" s="14">
        <f t="shared" si="665"/>
        <v>7.018469244636659</v>
      </c>
    </row>
    <row r="3147" spans="1:21" x14ac:dyDescent="0.3">
      <c r="A3147" s="17">
        <v>1949</v>
      </c>
      <c r="B3147" s="17">
        <v>35</v>
      </c>
      <c r="C3147" s="17">
        <v>2.3700000000000001E-3</v>
      </c>
      <c r="D3147" s="17">
        <v>2.3600000000000001E-3</v>
      </c>
      <c r="E3147" s="17">
        <v>0.5</v>
      </c>
      <c r="F3147" s="6">
        <f t="shared" si="671"/>
        <v>89875.284600996209</v>
      </c>
      <c r="G3147" s="7">
        <f t="shared" si="672"/>
        <v>212.10567165835107</v>
      </c>
      <c r="H3147" s="6">
        <f t="shared" si="673"/>
        <v>89769.231765167031</v>
      </c>
      <c r="I3147" s="6">
        <f>SUM(H3147:H3222)</f>
        <v>3317338.0288430443</v>
      </c>
      <c r="J3147" s="8">
        <f t="shared" si="666"/>
        <v>36.910459238826974</v>
      </c>
      <c r="K3147" s="9">
        <f t="shared" si="674"/>
        <v>0.10781999999999997</v>
      </c>
      <c r="L3147" s="9">
        <f t="shared" si="667"/>
        <v>3.0371830985915483E-3</v>
      </c>
      <c r="M3147" s="12">
        <f t="shared" si="668"/>
        <v>69836.313706839777</v>
      </c>
      <c r="N3147" s="10">
        <f>((B3146+E3146)*D3146+(B3147+E3147)*D3147+(B3148+E3148)*D3148)/3/SUM(D3112:D3147)</f>
        <v>0.83453904655908018</v>
      </c>
      <c r="O3147" s="11">
        <f>O3112</f>
        <v>6.1148951434930487E-2</v>
      </c>
      <c r="P3147" s="12">
        <f>M3147*O3112</f>
        <v>4270.417355254116</v>
      </c>
      <c r="Q3147" s="9">
        <f>N3147*O3112</f>
        <v>5.1031187628594384E-2</v>
      </c>
      <c r="R3147" s="12">
        <f t="shared" si="669"/>
        <v>85188.20125568402</v>
      </c>
      <c r="S3147" s="12">
        <f t="shared" si="670"/>
        <v>2689161.0802195687</v>
      </c>
      <c r="T3147" s="13">
        <f t="shared" si="675"/>
        <v>29.921029926727609</v>
      </c>
      <c r="U3147" s="14">
        <f t="shared" si="665"/>
        <v>6.9894293120993645</v>
      </c>
    </row>
    <row r="3148" spans="1:21" x14ac:dyDescent="0.3">
      <c r="A3148" s="17">
        <v>1949</v>
      </c>
      <c r="B3148" s="17">
        <v>36</v>
      </c>
      <c r="C3148" s="17">
        <v>2.7000000000000001E-3</v>
      </c>
      <c r="D3148" s="17">
        <v>2.6900000000000001E-3</v>
      </c>
      <c r="E3148" s="17">
        <v>0.5</v>
      </c>
      <c r="F3148" s="6">
        <f t="shared" si="671"/>
        <v>89663.178929337853</v>
      </c>
      <c r="G3148" s="7">
        <f t="shared" si="672"/>
        <v>241.19395131991882</v>
      </c>
      <c r="H3148" s="6">
        <f t="shared" si="673"/>
        <v>89542.581953677887</v>
      </c>
      <c r="I3148" s="6">
        <f>SUM(H3148:H3222)</f>
        <v>3227568.7970778774</v>
      </c>
      <c r="J3148" s="8">
        <f t="shared" si="666"/>
        <v>35.996591194044925</v>
      </c>
      <c r="K3148" s="9">
        <f t="shared" si="674"/>
        <v>0.11050999999999997</v>
      </c>
      <c r="L3148" s="9">
        <f t="shared" si="667"/>
        <v>3.0276712328767114E-3</v>
      </c>
      <c r="M3148" s="12">
        <f t="shared" si="668"/>
        <v>79663.190871206592</v>
      </c>
      <c r="N3148" s="10">
        <f>((B3147+E3147)*D3147+(B3148+E3148)*D3148+(B3149+E3149)*D3149)/3/SUM(D3112:D3148)</f>
        <v>0.85879105963261271</v>
      </c>
      <c r="O3148" s="11">
        <f>O3112</f>
        <v>6.1148951434930487E-2</v>
      </c>
      <c r="P3148" s="12">
        <f>M3148*O3112</f>
        <v>4871.3205897350099</v>
      </c>
      <c r="Q3148" s="9">
        <f>N3148*O3112</f>
        <v>5.2514172798227128E-2</v>
      </c>
      <c r="R3148" s="12">
        <f t="shared" si="669"/>
        <v>84840.32733216304</v>
      </c>
      <c r="S3148" s="12">
        <f t="shared" si="670"/>
        <v>2603972.8789638849</v>
      </c>
      <c r="T3148" s="13">
        <f t="shared" si="675"/>
        <v>29.041719355233155</v>
      </c>
      <c r="U3148" s="14">
        <f t="shared" si="665"/>
        <v>6.9548718388117692</v>
      </c>
    </row>
    <row r="3149" spans="1:21" x14ac:dyDescent="0.3">
      <c r="A3149" s="17">
        <v>1949</v>
      </c>
      <c r="B3149" s="17">
        <v>37</v>
      </c>
      <c r="C3149" s="17">
        <v>2.7499999999999998E-3</v>
      </c>
      <c r="D3149" s="17">
        <v>2.7399999999999998E-3</v>
      </c>
      <c r="E3149" s="17">
        <v>0.5</v>
      </c>
      <c r="F3149" s="6">
        <f t="shared" si="671"/>
        <v>89421.984978017936</v>
      </c>
      <c r="G3149" s="7">
        <f t="shared" si="672"/>
        <v>245.01623883976913</v>
      </c>
      <c r="H3149" s="6">
        <f t="shared" si="673"/>
        <v>89299.476858598049</v>
      </c>
      <c r="I3149" s="6">
        <f>SUM(H3149:H3222)</f>
        <v>3138026.2151241992</v>
      </c>
      <c r="J3149" s="8">
        <f t="shared" si="666"/>
        <v>35.092334574049111</v>
      </c>
      <c r="K3149" s="9">
        <f t="shared" si="674"/>
        <v>0.11324999999999998</v>
      </c>
      <c r="L3149" s="9">
        <f t="shared" si="667"/>
        <v>3.0199999999999992E-3</v>
      </c>
      <c r="M3149" s="12">
        <f t="shared" si="668"/>
        <v>81131.204913830865</v>
      </c>
      <c r="N3149" s="10">
        <f>((B3148+E3148)*D3148+(B3149+E3149)*D3149+(B3150+E3150)*D3150)/3/SUM(D3112:D3149)</f>
        <v>0.95177336276674041</v>
      </c>
      <c r="O3149" s="11">
        <f>O3112</f>
        <v>6.1148951434930487E-2</v>
      </c>
      <c r="P3149" s="12">
        <f>M3149*O3112</f>
        <v>4961.0881091332376</v>
      </c>
      <c r="Q3149" s="9">
        <f>N3149*O3112</f>
        <v>5.8199943136883883E-2</v>
      </c>
      <c r="R3149" s="12">
        <f t="shared" si="669"/>
        <v>84102.252383274157</v>
      </c>
      <c r="S3149" s="12">
        <f t="shared" si="670"/>
        <v>2519132.5516317217</v>
      </c>
      <c r="T3149" s="13">
        <f t="shared" si="675"/>
        <v>28.171288662972362</v>
      </c>
      <c r="U3149" s="14">
        <f t="shared" si="665"/>
        <v>6.9210459110767495</v>
      </c>
    </row>
    <row r="3150" spans="1:21" x14ac:dyDescent="0.3">
      <c r="A3150" s="17">
        <v>1949</v>
      </c>
      <c r="B3150" s="17">
        <v>38</v>
      </c>
      <c r="C3150" s="17">
        <v>3.1800000000000001E-3</v>
      </c>
      <c r="D3150" s="17">
        <v>3.1800000000000001E-3</v>
      </c>
      <c r="E3150" s="17">
        <v>0.5</v>
      </c>
      <c r="F3150" s="6">
        <f t="shared" si="671"/>
        <v>89176.968739178163</v>
      </c>
      <c r="G3150" s="7">
        <f t="shared" si="672"/>
        <v>283.58276059058659</v>
      </c>
      <c r="H3150" s="6">
        <f t="shared" si="673"/>
        <v>89035.177358882866</v>
      </c>
      <c r="I3150" s="6">
        <f>SUM(H3150:H3222)</f>
        <v>3048726.738265601</v>
      </c>
      <c r="J3150" s="8">
        <f t="shared" si="666"/>
        <v>34.187377989741002</v>
      </c>
      <c r="K3150" s="9">
        <f t="shared" si="674"/>
        <v>0.11642999999999998</v>
      </c>
      <c r="L3150" s="9">
        <f t="shared" si="667"/>
        <v>3.0241558441558435E-3</v>
      </c>
      <c r="M3150" s="12">
        <f t="shared" si="668"/>
        <v>93772.535280748823</v>
      </c>
      <c r="N3150" s="10">
        <f>((B3149+E3149)*D3149+(B3150+E3150)*D3150+(B3151+E3151)*D3151)/3/SUM(D3112:D3150)</f>
        <v>1.0065561567751726</v>
      </c>
      <c r="O3150" s="11">
        <f>O3112</f>
        <v>6.1148951434930487E-2</v>
      </c>
      <c r="P3150" s="12">
        <f>M3150*O3112</f>
        <v>5734.0922058128153</v>
      </c>
      <c r="Q3150" s="9">
        <f>N3150*O3112</f>
        <v>6.1549853547175307E-2</v>
      </c>
      <c r="R3150" s="12">
        <f t="shared" si="669"/>
        <v>83555.075231896844</v>
      </c>
      <c r="S3150" s="12">
        <f t="shared" si="670"/>
        <v>2435030.2992484476</v>
      </c>
      <c r="T3150" s="13">
        <f t="shared" si="675"/>
        <v>27.305596205791019</v>
      </c>
      <c r="U3150" s="14">
        <f t="shared" si="665"/>
        <v>6.8817817839499824</v>
      </c>
    </row>
    <row r="3151" spans="1:21" x14ac:dyDescent="0.3">
      <c r="A3151" s="17">
        <v>1949</v>
      </c>
      <c r="B3151" s="17">
        <v>39</v>
      </c>
      <c r="C3151" s="17">
        <v>3.2100000000000002E-3</v>
      </c>
      <c r="D3151" s="17">
        <v>3.2000000000000002E-3</v>
      </c>
      <c r="E3151" s="17">
        <v>0.5</v>
      </c>
      <c r="F3151" s="6">
        <f t="shared" si="671"/>
        <v>88893.385978587583</v>
      </c>
      <c r="G3151" s="7">
        <f t="shared" si="672"/>
        <v>284.45883513148027</v>
      </c>
      <c r="H3151" s="6">
        <f t="shared" si="673"/>
        <v>88751.156561021839</v>
      </c>
      <c r="I3151" s="6">
        <f>SUM(H3151:H3222)</f>
        <v>2959691.5609067185</v>
      </c>
      <c r="J3151" s="8">
        <f t="shared" si="666"/>
        <v>33.294845598745013</v>
      </c>
      <c r="K3151" s="9">
        <f t="shared" si="674"/>
        <v>0.11962999999999997</v>
      </c>
      <c r="L3151" s="9">
        <f t="shared" si="667"/>
        <v>3.028607594936708E-3</v>
      </c>
      <c r="M3151" s="12">
        <f t="shared" si="668"/>
        <v>93923.965457606566</v>
      </c>
      <c r="N3151" s="10">
        <f>((B3150+E3150)*D3150+(B3151+E3151)*D3151+(B3152+E3152)*D3152)/3/SUM(D3112:D3151)</f>
        <v>1.0702443645685309</v>
      </c>
      <c r="O3151" s="11">
        <f>O3112</f>
        <v>6.1148951434930487E-2</v>
      </c>
      <c r="P3151" s="12">
        <f>M3151*O3112</f>
        <v>5743.3520023432729</v>
      </c>
      <c r="Q3151" s="9">
        <f>N3151*O3112</f>
        <v>6.5444320672509132E-2</v>
      </c>
      <c r="R3151" s="12">
        <f t="shared" si="669"/>
        <v>82942.897410986261</v>
      </c>
      <c r="S3151" s="12">
        <f t="shared" si="670"/>
        <v>2351475.2240165509</v>
      </c>
      <c r="T3151" s="13">
        <f t="shared" si="675"/>
        <v>26.45275796540103</v>
      </c>
      <c r="U3151" s="14">
        <f t="shared" si="665"/>
        <v>6.8420876333439828</v>
      </c>
    </row>
    <row r="3152" spans="1:21" x14ac:dyDescent="0.3">
      <c r="A3152" s="17">
        <v>1949</v>
      </c>
      <c r="B3152" s="17">
        <v>40</v>
      </c>
      <c r="C3152" s="17">
        <v>3.3500000000000001E-3</v>
      </c>
      <c r="D3152" s="17">
        <v>3.3400000000000001E-3</v>
      </c>
      <c r="E3152" s="17">
        <v>0.5</v>
      </c>
      <c r="F3152" s="6">
        <f t="shared" si="671"/>
        <v>88608.927143456109</v>
      </c>
      <c r="G3152" s="7">
        <f t="shared" si="672"/>
        <v>295.9538166591434</v>
      </c>
      <c r="H3152" s="6">
        <f t="shared" si="673"/>
        <v>88460.95023512654</v>
      </c>
      <c r="I3152" s="6">
        <f>SUM(H3152:H3222)</f>
        <v>2870940.4043456968</v>
      </c>
      <c r="J3152" s="8">
        <f t="shared" si="666"/>
        <v>32.400126001951257</v>
      </c>
      <c r="K3152" s="9">
        <f t="shared" si="674"/>
        <v>0.12296999999999997</v>
      </c>
      <c r="L3152" s="9">
        <f t="shared" si="667"/>
        <v>3.0362962962962956E-3</v>
      </c>
      <c r="M3152" s="12">
        <f t="shared" si="668"/>
        <v>97471.981578395629</v>
      </c>
      <c r="N3152" s="10">
        <f>((B3151+E3151)*D3151+(B3152+E3152)*D3152+(B3153+E3153)*D3153)/3/SUM(D3112:D3152)</f>
        <v>1.11878235884091</v>
      </c>
      <c r="O3152" s="11">
        <f>O3112</f>
        <v>6.1148951434930487E-2</v>
      </c>
      <c r="P3152" s="12">
        <f>M3152*O3112</f>
        <v>5960.3094678037533</v>
      </c>
      <c r="Q3152" s="9">
        <f>N3152*O3112</f>
        <v>6.8412368127019785E-2</v>
      </c>
      <c r="R3152" s="12">
        <f t="shared" si="669"/>
        <v>82409.127142775091</v>
      </c>
      <c r="S3152" s="12">
        <f t="shared" si="670"/>
        <v>2268532.3266055644</v>
      </c>
      <c r="T3152" s="13">
        <f t="shared" si="675"/>
        <v>25.601622768018117</v>
      </c>
      <c r="U3152" s="14">
        <f t="shared" si="665"/>
        <v>6.7985032339331397</v>
      </c>
    </row>
    <row r="3153" spans="1:21" x14ac:dyDescent="0.3">
      <c r="A3153" s="17">
        <v>1949</v>
      </c>
      <c r="B3153" s="17">
        <v>41</v>
      </c>
      <c r="C3153" s="17">
        <v>3.65E-3</v>
      </c>
      <c r="D3153" s="17">
        <v>3.64E-3</v>
      </c>
      <c r="E3153" s="17">
        <v>0.5</v>
      </c>
      <c r="F3153" s="6">
        <f t="shared" si="671"/>
        <v>88312.973326796971</v>
      </c>
      <c r="G3153" s="7">
        <f t="shared" si="672"/>
        <v>321.45922290954098</v>
      </c>
      <c r="H3153" s="6">
        <f t="shared" si="673"/>
        <v>88152.243715342207</v>
      </c>
      <c r="I3153" s="6">
        <f>SUM(H3153:H3222)</f>
        <v>2782479.4541105703</v>
      </c>
      <c r="J3153" s="8">
        <f t="shared" si="666"/>
        <v>31.507029480415845</v>
      </c>
      <c r="K3153" s="9">
        <f t="shared" si="674"/>
        <v>0.12660999999999997</v>
      </c>
      <c r="L3153" s="9">
        <f t="shared" si="667"/>
        <v>3.050843373493975E-3</v>
      </c>
      <c r="M3153" s="12">
        <f t="shared" si="668"/>
        <v>105367.33078545103</v>
      </c>
      <c r="N3153" s="10">
        <f>((B3152+E3152)*D3152+(B3153+E3153)*D3153+(B3154+E3154)*D3154)/3/SUM(D3112:D3153)</f>
        <v>1.2282600110575788</v>
      </c>
      <c r="O3153" s="11">
        <f>O3112</f>
        <v>6.1148951434930487E-2</v>
      </c>
      <c r="P3153" s="12">
        <f>M3153*O3112</f>
        <v>6443.1017930278012</v>
      </c>
      <c r="Q3153" s="9">
        <f>N3153*O3112</f>
        <v>7.5106811765627071E-2</v>
      </c>
      <c r="R3153" s="12">
        <f t="shared" si="669"/>
        <v>81531.40973989632</v>
      </c>
      <c r="S3153" s="12">
        <f t="shared" si="670"/>
        <v>2186123.1994627896</v>
      </c>
      <c r="T3153" s="13">
        <f t="shared" si="675"/>
        <v>24.754270149790667</v>
      </c>
      <c r="U3153" s="14">
        <f t="shared" si="665"/>
        <v>6.7527593306251781</v>
      </c>
    </row>
    <row r="3154" spans="1:21" x14ac:dyDescent="0.3">
      <c r="A3154" s="17">
        <v>1949</v>
      </c>
      <c r="B3154" s="17">
        <v>42</v>
      </c>
      <c r="C3154" s="17">
        <v>4.2500000000000003E-3</v>
      </c>
      <c r="D3154" s="17">
        <v>4.2399999999999998E-3</v>
      </c>
      <c r="E3154" s="17">
        <v>0.5</v>
      </c>
      <c r="F3154" s="6">
        <f t="shared" si="671"/>
        <v>87991.514103887428</v>
      </c>
      <c r="G3154" s="7">
        <f t="shared" si="672"/>
        <v>373.08401980048268</v>
      </c>
      <c r="H3154" s="6">
        <f t="shared" si="673"/>
        <v>87804.972093987191</v>
      </c>
      <c r="I3154" s="6">
        <f>SUM(H3154:H3222)</f>
        <v>2694327.2103952281</v>
      </c>
      <c r="J3154" s="8">
        <f t="shared" si="666"/>
        <v>30.620307399349478</v>
      </c>
      <c r="K3154" s="9">
        <f t="shared" si="674"/>
        <v>0.13084999999999997</v>
      </c>
      <c r="L3154" s="9">
        <f t="shared" si="667"/>
        <v>3.0788235294117641E-3</v>
      </c>
      <c r="M3154" s="12">
        <f t="shared" si="668"/>
        <v>121177.46153244568</v>
      </c>
      <c r="N3154" s="10">
        <f>((B3153+E3153)*D3153+(B3154+E3154)*D3154+(B3155+E3155)*D3155)/3/SUM(D3112:D3154)</f>
        <v>1.3414214749713418</v>
      </c>
      <c r="O3154" s="11">
        <f>O3112</f>
        <v>6.1148951434930487E-2</v>
      </c>
      <c r="P3154" s="12">
        <f>M3154*O3112</f>
        <v>7409.8747102556781</v>
      </c>
      <c r="Q3154" s="9">
        <f>N3154*O3112</f>
        <v>8.2026516626795401E-2</v>
      </c>
      <c r="R3154" s="12">
        <f t="shared" si="669"/>
        <v>80602.636090604443</v>
      </c>
      <c r="S3154" s="12">
        <f t="shared" si="670"/>
        <v>2104591.7897228934</v>
      </c>
      <c r="T3154" s="13">
        <f t="shared" si="675"/>
        <v>23.918122232083668</v>
      </c>
      <c r="U3154" s="14">
        <f t="shared" si="665"/>
        <v>6.7021851672658102</v>
      </c>
    </row>
    <row r="3155" spans="1:21" x14ac:dyDescent="0.3">
      <c r="A3155" s="17">
        <v>1949</v>
      </c>
      <c r="B3155" s="17">
        <v>43</v>
      </c>
      <c r="C3155" s="17">
        <v>4.4999999999999997E-3</v>
      </c>
      <c r="D3155" s="17">
        <v>4.4900000000000001E-3</v>
      </c>
      <c r="E3155" s="17">
        <v>0.5</v>
      </c>
      <c r="F3155" s="6">
        <f t="shared" si="671"/>
        <v>87618.43008408694</v>
      </c>
      <c r="G3155" s="7">
        <f t="shared" si="672"/>
        <v>393.40675107755038</v>
      </c>
      <c r="H3155" s="6">
        <f t="shared" si="673"/>
        <v>87421.726708548158</v>
      </c>
      <c r="I3155" s="6">
        <f>SUM(H3155:H3222)</f>
        <v>2606522.2383012408</v>
      </c>
      <c r="J3155" s="8">
        <f t="shared" si="666"/>
        <v>29.748561299258334</v>
      </c>
      <c r="K3155" s="9">
        <f t="shared" si="674"/>
        <v>0.13533999999999996</v>
      </c>
      <c r="L3155" s="9">
        <f t="shared" si="667"/>
        <v>3.1112643678160913E-3</v>
      </c>
      <c r="M3155" s="12">
        <f t="shared" si="668"/>
        <v>126445.94112511782</v>
      </c>
      <c r="N3155" s="10">
        <f>((B3154+E3154)*D3154+(B3155+E3155)*D3155+(B3156+E3156)*D3156)/3/SUM(D3112:D3155)</f>
        <v>1.4750628047879419</v>
      </c>
      <c r="O3155" s="11">
        <f>O3112</f>
        <v>6.1148951434930487E-2</v>
      </c>
      <c r="P3155" s="12">
        <f>M3155*O3112</f>
        <v>7732.0367130039094</v>
      </c>
      <c r="Q3155" s="9">
        <f>N3155*O3112</f>
        <v>9.0198543813450216E-2</v>
      </c>
      <c r="R3155" s="12">
        <f t="shared" si="669"/>
        <v>79536.414261779704</v>
      </c>
      <c r="S3155" s="12">
        <f t="shared" si="670"/>
        <v>2023989.1536322888</v>
      </c>
      <c r="T3155" s="13">
        <f t="shared" si="675"/>
        <v>23.100039017931241</v>
      </c>
      <c r="U3155" s="14">
        <f t="shared" si="665"/>
        <v>6.648522281327093</v>
      </c>
    </row>
    <row r="3156" spans="1:21" x14ac:dyDescent="0.3">
      <c r="A3156" s="17">
        <v>1949</v>
      </c>
      <c r="B3156" s="17">
        <v>44</v>
      </c>
      <c r="C3156" s="17">
        <v>5.0299999999999997E-3</v>
      </c>
      <c r="D3156" s="17">
        <v>5.0200000000000002E-3</v>
      </c>
      <c r="E3156" s="17">
        <v>0.5</v>
      </c>
      <c r="F3156" s="6">
        <f t="shared" si="671"/>
        <v>87225.023333009391</v>
      </c>
      <c r="G3156" s="7">
        <f t="shared" si="672"/>
        <v>437.86961713170717</v>
      </c>
      <c r="H3156" s="6">
        <f t="shared" si="673"/>
        <v>87006.088524443534</v>
      </c>
      <c r="I3156" s="6">
        <f>SUM(H3156:H3222)</f>
        <v>2519100.5115926922</v>
      </c>
      <c r="J3156" s="8">
        <f t="shared" si="666"/>
        <v>28.880479652899847</v>
      </c>
      <c r="K3156" s="9">
        <f t="shared" si="674"/>
        <v>0.14035999999999996</v>
      </c>
      <c r="L3156" s="9">
        <f t="shared" si="667"/>
        <v>3.1541573033707854E-3</v>
      </c>
      <c r="M3156" s="12">
        <f t="shared" si="668"/>
        <v>138823.01198604287</v>
      </c>
      <c r="N3156" s="10">
        <f>((B3155+E3155)*D3155+(B3156+E3156)*D3156+(B3157+E3157)*D3157)/3/SUM(D3112:D3156)</f>
        <v>1.5692148760330584</v>
      </c>
      <c r="O3156" s="11">
        <f>O3112</f>
        <v>6.1148951434930487E-2</v>
      </c>
      <c r="P3156" s="12">
        <f>M3156*O3112</f>
        <v>8488.8816179853075</v>
      </c>
      <c r="Q3156" s="9">
        <f>N3156*O3112</f>
        <v>9.5955844245515953E-2</v>
      </c>
      <c r="R3156" s="12">
        <f t="shared" si="669"/>
        <v>78657.34584558045</v>
      </c>
      <c r="S3156" s="12">
        <f t="shared" si="670"/>
        <v>1944452.7393705091</v>
      </c>
      <c r="T3156" s="13">
        <f t="shared" si="675"/>
        <v>22.292372819975519</v>
      </c>
      <c r="U3156" s="14">
        <f t="shared" si="665"/>
        <v>6.5881068329243284</v>
      </c>
    </row>
    <row r="3157" spans="1:21" x14ac:dyDescent="0.3">
      <c r="A3157" s="17">
        <v>1949</v>
      </c>
      <c r="B3157" s="17">
        <v>45</v>
      </c>
      <c r="C3157" s="17">
        <v>5.3299999999999997E-3</v>
      </c>
      <c r="D3157" s="17">
        <v>5.3200000000000001E-3</v>
      </c>
      <c r="E3157" s="17">
        <v>0.5</v>
      </c>
      <c r="F3157" s="6">
        <f t="shared" si="671"/>
        <v>86787.153715877677</v>
      </c>
      <c r="G3157" s="7">
        <f t="shared" si="672"/>
        <v>461.70765776846923</v>
      </c>
      <c r="H3157" s="6">
        <f t="shared" si="673"/>
        <v>86556.299886993438</v>
      </c>
      <c r="I3157" s="6">
        <f>SUM(H3157:H3222)</f>
        <v>2432094.4230682487</v>
      </c>
      <c r="J3157" s="8">
        <f t="shared" si="666"/>
        <v>28.023668468612282</v>
      </c>
      <c r="K3157" s="9">
        <f t="shared" si="674"/>
        <v>0.14567999999999995</v>
      </c>
      <c r="L3157" s="9">
        <f t="shared" si="667"/>
        <v>3.2017582417582405E-3</v>
      </c>
      <c r="M3157" s="12">
        <f t="shared" si="668"/>
        <v>144204.4098604157</v>
      </c>
      <c r="N3157" s="10">
        <f>((B3156+E3156)*D3156+(B3157+E3157)*D3157+(B3158+E3158)*D3158)/3/SUM(D3112:D3157)</f>
        <v>1.7001990664470079</v>
      </c>
      <c r="O3157" s="11">
        <f>O3112</f>
        <v>6.1148951434930487E-2</v>
      </c>
      <c r="P3157" s="12">
        <f>M3157*O3112</f>
        <v>8817.9484552573704</v>
      </c>
      <c r="Q3157" s="9">
        <f>N3157*O3112</f>
        <v>0.10396539014388224</v>
      </c>
      <c r="R3157" s="12">
        <f t="shared" si="669"/>
        <v>77557.440399831292</v>
      </c>
      <c r="S3157" s="12">
        <f t="shared" si="670"/>
        <v>1865795.3935249285</v>
      </c>
      <c r="T3157" s="13">
        <f t="shared" si="675"/>
        <v>21.498520387396709</v>
      </c>
      <c r="U3157" s="14">
        <f t="shared" si="665"/>
        <v>6.5251480812155727</v>
      </c>
    </row>
    <row r="3158" spans="1:21" x14ac:dyDescent="0.3">
      <c r="A3158" s="17">
        <v>1949</v>
      </c>
      <c r="B3158" s="17">
        <v>46</v>
      </c>
      <c r="C3158" s="17">
        <v>5.9800000000000001E-3</v>
      </c>
      <c r="D3158" s="17">
        <v>5.9699999999999996E-3</v>
      </c>
      <c r="E3158" s="17">
        <v>0.5</v>
      </c>
      <c r="F3158" s="6">
        <f t="shared" si="671"/>
        <v>86325.446058109213</v>
      </c>
      <c r="G3158" s="7">
        <f t="shared" si="672"/>
        <v>515.36291296691195</v>
      </c>
      <c r="H3158" s="6">
        <f t="shared" si="673"/>
        <v>86067.764601625764</v>
      </c>
      <c r="I3158" s="6">
        <f>SUM(H3158:H3222)</f>
        <v>2345538.1231812555</v>
      </c>
      <c r="J3158" s="8">
        <f t="shared" si="666"/>
        <v>27.17087753710971</v>
      </c>
      <c r="K3158" s="9">
        <f t="shared" si="674"/>
        <v>0.15164999999999995</v>
      </c>
      <c r="L3158" s="9">
        <f t="shared" si="667"/>
        <v>3.2612903225806441E-3</v>
      </c>
      <c r="M3158" s="12">
        <f t="shared" si="668"/>
        <v>158024.2364191323</v>
      </c>
      <c r="N3158" s="10">
        <f>((B3157+E3157)*D3157+(B3158+E3158)*D3158+(B3159+E3159)*D3159)/3/SUM(D3112:D3158)</f>
        <v>1.7927024947796468</v>
      </c>
      <c r="O3158" s="11">
        <f>O3112</f>
        <v>6.1148951434930487E-2</v>
      </c>
      <c r="P3158" s="12">
        <f>M3158*O3112</f>
        <v>9663.0163583354952</v>
      </c>
      <c r="Q3158" s="9">
        <f>N3158*O3112</f>
        <v>0.10962187779055935</v>
      </c>
      <c r="R3158" s="12">
        <f t="shared" si="669"/>
        <v>76632.854628759713</v>
      </c>
      <c r="S3158" s="12">
        <f t="shared" si="670"/>
        <v>1788237.9531250971</v>
      </c>
      <c r="T3158" s="13">
        <f t="shared" si="675"/>
        <v>20.715073420198262</v>
      </c>
      <c r="U3158" s="14">
        <f t="shared" si="665"/>
        <v>6.4558041169114482</v>
      </c>
    </row>
    <row r="3159" spans="1:21" x14ac:dyDescent="0.3">
      <c r="A3159" s="17">
        <v>1949</v>
      </c>
      <c r="B3159" s="17">
        <v>47</v>
      </c>
      <c r="C3159" s="17">
        <v>6.2500000000000003E-3</v>
      </c>
      <c r="D3159" s="17">
        <v>6.2300000000000003E-3</v>
      </c>
      <c r="E3159" s="17">
        <v>0.5</v>
      </c>
      <c r="F3159" s="6">
        <f t="shared" si="671"/>
        <v>85810.0831451423</v>
      </c>
      <c r="G3159" s="7">
        <f t="shared" si="672"/>
        <v>534.59681799423652</v>
      </c>
      <c r="H3159" s="6">
        <f t="shared" si="673"/>
        <v>85542.784736145186</v>
      </c>
      <c r="I3159" s="6">
        <f>SUM(H3159:H3222)</f>
        <v>2259470.3585796296</v>
      </c>
      <c r="J3159" s="8">
        <f t="shared" si="666"/>
        <v>26.331058959095508</v>
      </c>
      <c r="K3159" s="9">
        <f t="shared" si="674"/>
        <v>0.15787999999999996</v>
      </c>
      <c r="L3159" s="9">
        <f t="shared" si="667"/>
        <v>3.3237894736842096E-3</v>
      </c>
      <c r="M3159" s="12">
        <f t="shared" si="668"/>
        <v>160839.55443834711</v>
      </c>
      <c r="N3159" s="10">
        <f>((B3158+E3158)*D3158+(B3159+E3159)*D3159+(B3160+E3160)*D3160)/3/SUM(D3112:D3159)</f>
        <v>2.0300861413731952</v>
      </c>
      <c r="O3159" s="11">
        <f>O3112</f>
        <v>6.1148951434930487E-2</v>
      </c>
      <c r="P3159" s="12">
        <f>M3159*O3112</f>
        <v>9835.1701031663451</v>
      </c>
      <c r="Q3159" s="9">
        <f>N3159*O3112</f>
        <v>0.12413763886755494</v>
      </c>
      <c r="R3159" s="12">
        <f t="shared" si="669"/>
        <v>74923.705416844605</v>
      </c>
      <c r="S3159" s="12">
        <f t="shared" si="670"/>
        <v>1711605.0984963374</v>
      </c>
      <c r="T3159" s="13">
        <f t="shared" si="675"/>
        <v>19.946433283385428</v>
      </c>
      <c r="U3159" s="14">
        <f t="shared" si="665"/>
        <v>6.3846256757100797</v>
      </c>
    </row>
    <row r="3160" spans="1:21" x14ac:dyDescent="0.3">
      <c r="A3160" s="17">
        <v>1949</v>
      </c>
      <c r="B3160" s="17">
        <v>48</v>
      </c>
      <c r="C3160" s="17">
        <v>8.0400000000000003E-3</v>
      </c>
      <c r="D3160" s="17">
        <v>8.0000000000000002E-3</v>
      </c>
      <c r="E3160" s="17">
        <v>0.5</v>
      </c>
      <c r="F3160" s="6">
        <f t="shared" si="671"/>
        <v>85275.486327148057</v>
      </c>
      <c r="G3160" s="7">
        <f t="shared" si="672"/>
        <v>682.20389061718447</v>
      </c>
      <c r="H3160" s="6">
        <f t="shared" si="673"/>
        <v>84934.384381839467</v>
      </c>
      <c r="I3160" s="6">
        <f>SUM(H3160:H3222)</f>
        <v>2173927.5738434852</v>
      </c>
      <c r="J3160" s="8">
        <f t="shared" si="666"/>
        <v>25.492995319938739</v>
      </c>
      <c r="K3160" s="9">
        <f t="shared" si="674"/>
        <v>0.16587999999999997</v>
      </c>
      <c r="L3160" s="9">
        <f t="shared" si="667"/>
        <v>3.4202061855670095E-3</v>
      </c>
      <c r="M3160" s="12">
        <f t="shared" si="668"/>
        <v>199462.79656940833</v>
      </c>
      <c r="N3160" s="10">
        <f>((B3159+E3159)*D3159+(B3160+E3160)*D3160+(B3161+E3161)*D3161)/3/SUM(D3112:D3160)</f>
        <v>2.2387267904509285</v>
      </c>
      <c r="O3160" s="11">
        <f>O3112</f>
        <v>6.1148951434930487E-2</v>
      </c>
      <c r="P3160" s="12">
        <f>M3160*O3112</f>
        <v>12196.940860498169</v>
      </c>
      <c r="Q3160" s="9">
        <f>N3160*O3112</f>
        <v>0.13689579578536162</v>
      </c>
      <c r="R3160" s="12">
        <f t="shared" si="669"/>
        <v>73307.224242347773</v>
      </c>
      <c r="S3160" s="12">
        <f t="shared" si="670"/>
        <v>1636681.3930794927</v>
      </c>
      <c r="T3160" s="13">
        <f t="shared" si="675"/>
        <v>19.192870818708467</v>
      </c>
      <c r="U3160" s="14">
        <f t="shared" si="665"/>
        <v>6.3001245012302718</v>
      </c>
    </row>
    <row r="3161" spans="1:21" x14ac:dyDescent="0.3">
      <c r="A3161" s="17">
        <v>1949</v>
      </c>
      <c r="B3161" s="17">
        <v>49</v>
      </c>
      <c r="C3161" s="17">
        <v>8.7299999999999999E-3</v>
      </c>
      <c r="D3161" s="17">
        <v>8.6899999999999998E-3</v>
      </c>
      <c r="E3161" s="17">
        <v>0.5</v>
      </c>
      <c r="F3161" s="6">
        <f t="shared" si="671"/>
        <v>84593.282436530877</v>
      </c>
      <c r="G3161" s="7">
        <f t="shared" si="672"/>
        <v>735.11562437345333</v>
      </c>
      <c r="H3161" s="6">
        <f t="shared" si="673"/>
        <v>84225.724624344148</v>
      </c>
      <c r="I3161" s="6">
        <f>SUM(H3161:H3222)</f>
        <v>2088993.1894616468</v>
      </c>
      <c r="J3161" s="8">
        <f t="shared" si="666"/>
        <v>24.694551733809224</v>
      </c>
      <c r="K3161" s="9">
        <f t="shared" si="674"/>
        <v>0.17456999999999998</v>
      </c>
      <c r="L3161" s="9">
        <f t="shared" si="667"/>
        <v>3.5266666666666662E-3</v>
      </c>
      <c r="M3161" s="12">
        <f t="shared" si="668"/>
        <v>208444.88403784123</v>
      </c>
      <c r="N3161" s="10">
        <f>((B3160+E3160)*D3160+(B3161+E3161)*D3161+(B3162+E3162)*D3162)/3/SUM(D3112:D3161)</f>
        <v>2.3924691145863166</v>
      </c>
      <c r="O3161" s="11">
        <f>O3112</f>
        <v>6.1148951434930487E-2</v>
      </c>
      <c r="P3161" s="12">
        <f>M3161*O3112</f>
        <v>12746.186090889671</v>
      </c>
      <c r="Q3161" s="9">
        <f>N3161*O3112</f>
        <v>0.14629697769740982</v>
      </c>
      <c r="R3161" s="12">
        <f t="shared" si="669"/>
        <v>71903.755667428297</v>
      </c>
      <c r="S3161" s="12">
        <f t="shared" si="670"/>
        <v>1563374.168837145</v>
      </c>
      <c r="T3161" s="13">
        <f t="shared" si="675"/>
        <v>18.48106757188577</v>
      </c>
      <c r="U3161" s="14">
        <f t="shared" si="665"/>
        <v>6.2134841619234535</v>
      </c>
    </row>
    <row r="3162" spans="1:21" x14ac:dyDescent="0.3">
      <c r="A3162" s="17">
        <v>1949</v>
      </c>
      <c r="B3162" s="17">
        <v>50</v>
      </c>
      <c r="C3162" s="17">
        <v>8.6499999999999997E-3</v>
      </c>
      <c r="D3162" s="17">
        <v>8.6099999999999996E-3</v>
      </c>
      <c r="E3162" s="17">
        <v>0.5</v>
      </c>
      <c r="F3162" s="6">
        <f t="shared" si="671"/>
        <v>83858.166812157418</v>
      </c>
      <c r="G3162" s="7">
        <f t="shared" si="672"/>
        <v>722.01881625267538</v>
      </c>
      <c r="H3162" s="6">
        <f t="shared" si="673"/>
        <v>83497.157404031081</v>
      </c>
      <c r="I3162" s="6">
        <f>SUM(H3162:H3222)</f>
        <v>2004767.4648373027</v>
      </c>
      <c r="J3162" s="8">
        <f t="shared" si="666"/>
        <v>23.906645483056991</v>
      </c>
      <c r="K3162" s="9">
        <f t="shared" si="674"/>
        <v>0.18317999999999998</v>
      </c>
      <c r="L3162" s="9">
        <f t="shared" si="667"/>
        <v>3.6273267326732668E-3</v>
      </c>
      <c r="M3162" s="12">
        <f t="shared" si="668"/>
        <v>199049.84289092757</v>
      </c>
      <c r="N3162" s="10">
        <f>((B3161+E3161)*D3161+(B3162+E3162)*D3162+(B3163+E3163)*D3163)/3/SUM(D3112:D3162)</f>
        <v>2.3864777814171858</v>
      </c>
      <c r="O3162" s="11">
        <f>O3112</f>
        <v>6.1148951434930487E-2</v>
      </c>
      <c r="P3162" s="12">
        <f>M3162*O3112</f>
        <v>12171.689176067874</v>
      </c>
      <c r="Q3162" s="9">
        <f>N3162*O3112</f>
        <v>0.14593061395642015</v>
      </c>
      <c r="R3162" s="12">
        <f t="shared" si="669"/>
        <v>71312.365960444979</v>
      </c>
      <c r="S3162" s="12">
        <f t="shared" si="670"/>
        <v>1491470.4131697167</v>
      </c>
      <c r="T3162" s="13">
        <f t="shared" si="675"/>
        <v>17.785631022803248</v>
      </c>
      <c r="U3162" s="14">
        <f t="shared" si="665"/>
        <v>6.1210144602537433</v>
      </c>
    </row>
    <row r="3163" spans="1:21" x14ac:dyDescent="0.3">
      <c r="A3163" s="17">
        <v>1949</v>
      </c>
      <c r="B3163" s="17">
        <v>51</v>
      </c>
      <c r="C3163" s="17">
        <v>8.7100000000000007E-3</v>
      </c>
      <c r="D3163" s="17">
        <v>8.6700000000000006E-3</v>
      </c>
      <c r="E3163" s="17">
        <v>0.5</v>
      </c>
      <c r="F3163" s="6">
        <f t="shared" si="671"/>
        <v>83136.147995904743</v>
      </c>
      <c r="G3163" s="7">
        <f t="shared" si="672"/>
        <v>720.79040312449422</v>
      </c>
      <c r="H3163" s="6">
        <f t="shared" si="673"/>
        <v>82775.752794342494</v>
      </c>
      <c r="I3163" s="6">
        <f>SUM(H3163:H3222)</f>
        <v>1921270.3074332713</v>
      </c>
      <c r="J3163" s="8">
        <f t="shared" si="666"/>
        <v>23.109926954132064</v>
      </c>
      <c r="K3163" s="9">
        <f t="shared" si="674"/>
        <v>0.19184999999999999</v>
      </c>
      <c r="L3163" s="9">
        <f t="shared" si="667"/>
        <v>3.7252427184466018E-3</v>
      </c>
      <c r="M3163" s="12">
        <f t="shared" si="668"/>
        <v>193488.17180563699</v>
      </c>
      <c r="N3163" s="10">
        <f>((B3162+E3162)*D3162+(B3163+E3163)*D3163+(B3164+E3164)*D3164)/3/SUM(D3112:D3163)</f>
        <v>2.4160542090174615</v>
      </c>
      <c r="O3163" s="11">
        <f>O3112</f>
        <v>6.1148951434930487E-2</v>
      </c>
      <c r="P3163" s="12">
        <f>M3163*O3112</f>
        <v>11831.598820976382</v>
      </c>
      <c r="Q3163" s="9">
        <f>N3163*O3112</f>
        <v>0.14773918149136814</v>
      </c>
      <c r="R3163" s="12">
        <f t="shared" si="669"/>
        <v>70546.530829174502</v>
      </c>
      <c r="S3163" s="12">
        <f t="shared" si="670"/>
        <v>1420158.0472092717</v>
      </c>
      <c r="T3163" s="13">
        <f t="shared" si="675"/>
        <v>17.082317156181308</v>
      </c>
      <c r="U3163" s="14">
        <f t="shared" si="665"/>
        <v>6.0276097979507561</v>
      </c>
    </row>
    <row r="3164" spans="1:21" x14ac:dyDescent="0.3">
      <c r="A3164" s="17">
        <v>1949</v>
      </c>
      <c r="B3164" s="17">
        <v>52</v>
      </c>
      <c r="C3164" s="17">
        <v>9.75E-3</v>
      </c>
      <c r="D3164" s="17">
        <v>9.7000000000000003E-3</v>
      </c>
      <c r="E3164" s="17">
        <v>0.5</v>
      </c>
      <c r="F3164" s="6">
        <f t="shared" si="671"/>
        <v>82415.357592780245</v>
      </c>
      <c r="G3164" s="7">
        <f t="shared" si="672"/>
        <v>799.4289686499684</v>
      </c>
      <c r="H3164" s="6">
        <f t="shared" si="673"/>
        <v>82015.643108455261</v>
      </c>
      <c r="I3164" s="6">
        <f>SUM(H3164:H3222)</f>
        <v>1838494.5546389287</v>
      </c>
      <c r="J3164" s="8">
        <f t="shared" si="666"/>
        <v>22.307669448248376</v>
      </c>
      <c r="K3164" s="9">
        <f t="shared" si="674"/>
        <v>0.20155000000000001</v>
      </c>
      <c r="L3164" s="9">
        <f t="shared" si="667"/>
        <v>3.8390476190476191E-3</v>
      </c>
      <c r="M3164" s="12">
        <f t="shared" si="668"/>
        <v>208236.27315367572</v>
      </c>
      <c r="N3164" s="10">
        <f>((B3163+E3163)*D3163+(B3164+E3164)*D3164+(B3165+E3165)*D3165)/3/SUM(D3112:D3164)</f>
        <v>2.5893574795336147</v>
      </c>
      <c r="O3164" s="11">
        <f>O3112</f>
        <v>6.1148951434930487E-2</v>
      </c>
      <c r="P3164" s="12">
        <f>M3164*O3112</f>
        <v>12733.429754065035</v>
      </c>
      <c r="Q3164" s="9">
        <f>N3164*O3112</f>
        <v>0.15833649476367503</v>
      </c>
      <c r="R3164" s="12">
        <f t="shared" si="669"/>
        <v>69029.573662873896</v>
      </c>
      <c r="S3164" s="12">
        <f t="shared" si="670"/>
        <v>1349611.5163800973</v>
      </c>
      <c r="T3164" s="13">
        <f t="shared" si="675"/>
        <v>16.375728454017239</v>
      </c>
      <c r="U3164" s="14">
        <f t="shared" si="665"/>
        <v>5.9319409942311374</v>
      </c>
    </row>
    <row r="3165" spans="1:21" x14ac:dyDescent="0.3">
      <c r="A3165" s="17">
        <v>1949</v>
      </c>
      <c r="B3165" s="17">
        <v>53</v>
      </c>
      <c r="C3165" s="17">
        <v>1.1469999999999999E-2</v>
      </c>
      <c r="D3165" s="17">
        <v>1.14E-2</v>
      </c>
      <c r="E3165" s="17">
        <v>0.5</v>
      </c>
      <c r="F3165" s="6">
        <f t="shared" si="671"/>
        <v>81615.928624130276</v>
      </c>
      <c r="G3165" s="7">
        <f t="shared" si="672"/>
        <v>930.42158631508516</v>
      </c>
      <c r="H3165" s="6">
        <f t="shared" si="673"/>
        <v>81150.717830972731</v>
      </c>
      <c r="I3165" s="6">
        <f>SUM(H3165:H3222)</f>
        <v>1756478.9115304737</v>
      </c>
      <c r="J3165" s="8">
        <f t="shared" si="666"/>
        <v>21.521275823738645</v>
      </c>
      <c r="K3165" s="9">
        <f t="shared" si="674"/>
        <v>0.21295</v>
      </c>
      <c r="L3165" s="9">
        <f t="shared" si="667"/>
        <v>3.980373831775701E-3</v>
      </c>
      <c r="M3165" s="12">
        <f t="shared" si="668"/>
        <v>233752.31212893664</v>
      </c>
      <c r="N3165" s="10">
        <f>((B3164+E3164)*D3164+(B3165+E3165)*D3165+(B3166+E3166)*D3166)/3/SUM(D3112:D3165)</f>
        <v>2.7738279721374339</v>
      </c>
      <c r="O3165" s="11">
        <f>O3112</f>
        <v>6.1148951434930487E-2</v>
      </c>
      <c r="P3165" s="12">
        <f>M3165*O3112</f>
        <v>14293.708782175059</v>
      </c>
      <c r="Q3165" s="9">
        <f>N3165*O3112</f>
        <v>0.16961667195708366</v>
      </c>
      <c r="R3165" s="12">
        <f t="shared" si="669"/>
        <v>67386.203145554769</v>
      </c>
      <c r="S3165" s="12">
        <f t="shared" si="670"/>
        <v>1280581.9427172234</v>
      </c>
      <c r="T3165" s="13">
        <f t="shared" si="675"/>
        <v>15.690343347249634</v>
      </c>
      <c r="U3165" s="14">
        <f t="shared" si="665"/>
        <v>5.8309324764890107</v>
      </c>
    </row>
    <row r="3166" spans="1:21" x14ac:dyDescent="0.3">
      <c r="A3166" s="17">
        <v>1949</v>
      </c>
      <c r="B3166" s="17">
        <v>54</v>
      </c>
      <c r="C3166" s="17">
        <v>1.205E-2</v>
      </c>
      <c r="D3166" s="17">
        <v>1.1979999999999999E-2</v>
      </c>
      <c r="E3166" s="17">
        <v>0.5</v>
      </c>
      <c r="F3166" s="6">
        <f t="shared" si="671"/>
        <v>80685.507037815187</v>
      </c>
      <c r="G3166" s="7">
        <f t="shared" si="672"/>
        <v>966.61237431302584</v>
      </c>
      <c r="H3166" s="6">
        <f t="shared" si="673"/>
        <v>80202.200850658672</v>
      </c>
      <c r="I3166" s="6">
        <f>SUM(H3166:H3222)</f>
        <v>1675328.193699501</v>
      </c>
      <c r="J3166" s="8">
        <f t="shared" si="666"/>
        <v>20.763681796215501</v>
      </c>
      <c r="K3166" s="9">
        <f t="shared" si="674"/>
        <v>0.22492999999999999</v>
      </c>
      <c r="L3166" s="9">
        <f t="shared" si="667"/>
        <v>4.1271559633027522E-3</v>
      </c>
      <c r="M3166" s="12">
        <f t="shared" si="668"/>
        <v>234207.86200177792</v>
      </c>
      <c r="N3166" s="10">
        <f>((B3165+E3165)*D3165+(B3166+E3166)*D3166+(B3167+E3167)*D3167)/3/SUM(D3112:D3166)</f>
        <v>2.8518057469731324</v>
      </c>
      <c r="O3166" s="11">
        <f>O3112</f>
        <v>6.1148951434930487E-2</v>
      </c>
      <c r="P3166" s="12">
        <f>M3166*O3112</f>
        <v>14321.565179225619</v>
      </c>
      <c r="Q3166" s="9">
        <f>N3166*O3112</f>
        <v>0.17438493112351575</v>
      </c>
      <c r="R3166" s="12">
        <f t="shared" si="669"/>
        <v>66216.145579362186</v>
      </c>
      <c r="S3166" s="12">
        <f t="shared" si="670"/>
        <v>1213195.7395716687</v>
      </c>
      <c r="T3166" s="13">
        <f t="shared" si="675"/>
        <v>15.036104798883839</v>
      </c>
      <c r="U3166" s="14">
        <f t="shared" si="665"/>
        <v>5.7275769973316617</v>
      </c>
    </row>
    <row r="3167" spans="1:21" x14ac:dyDescent="0.3">
      <c r="A3167" s="17">
        <v>1949</v>
      </c>
      <c r="B3167" s="17">
        <v>55</v>
      </c>
      <c r="C3167" s="17">
        <v>1.1990000000000001E-2</v>
      </c>
      <c r="D3167" s="17">
        <v>1.192E-2</v>
      </c>
      <c r="E3167" s="17">
        <v>0.5</v>
      </c>
      <c r="F3167" s="6">
        <f t="shared" si="671"/>
        <v>79718.894663502157</v>
      </c>
      <c r="G3167" s="7">
        <f t="shared" si="672"/>
        <v>950.24922438894566</v>
      </c>
      <c r="H3167" s="6">
        <f t="shared" si="673"/>
        <v>79243.770051307685</v>
      </c>
      <c r="I3167" s="6">
        <f>SUM(H3167:H3222)</f>
        <v>1595125.9928488422</v>
      </c>
      <c r="J3167" s="8">
        <f t="shared" si="666"/>
        <v>20.009384219161053</v>
      </c>
      <c r="K3167" s="9">
        <f t="shared" si="674"/>
        <v>0.23685</v>
      </c>
      <c r="L3167" s="9">
        <f t="shared" si="667"/>
        <v>4.2675675675675675E-3</v>
      </c>
      <c r="M3167" s="12">
        <f t="shared" si="668"/>
        <v>222667.64599360983</v>
      </c>
      <c r="N3167" s="10">
        <f>((B3166+E3166)*D3166+(B3167+E3167)*D3167+(B3168+E3168)*D3168)/3/SUM(D3112:D3167)</f>
        <v>2.9233973682358738</v>
      </c>
      <c r="O3167" s="11">
        <f>O3112</f>
        <v>6.1148951434930487E-2</v>
      </c>
      <c r="P3167" s="12">
        <f>M3167*O3112</f>
        <v>13615.893070993541</v>
      </c>
      <c r="Q3167" s="9">
        <f>N3167*O3112</f>
        <v>0.17876268369525905</v>
      </c>
      <c r="R3167" s="12">
        <f t="shared" si="669"/>
        <v>65077.94105080593</v>
      </c>
      <c r="S3167" s="12">
        <f t="shared" si="670"/>
        <v>1146979.5939923064</v>
      </c>
      <c r="T3167" s="13">
        <f t="shared" si="675"/>
        <v>14.387801020495459</v>
      </c>
      <c r="U3167" s="14">
        <f t="shared" si="665"/>
        <v>5.6215831986655935</v>
      </c>
    </row>
    <row r="3168" spans="1:21" x14ac:dyDescent="0.3">
      <c r="A3168" s="17">
        <v>1949</v>
      </c>
      <c r="B3168" s="17">
        <v>56</v>
      </c>
      <c r="C3168" s="17">
        <v>1.3599999999999999E-2</v>
      </c>
      <c r="D3168" s="17">
        <v>1.35E-2</v>
      </c>
      <c r="E3168" s="17">
        <v>0.5</v>
      </c>
      <c r="F3168" s="6">
        <f t="shared" si="671"/>
        <v>78768.645439113214</v>
      </c>
      <c r="G3168" s="7">
        <f t="shared" si="672"/>
        <v>1063.3767134280283</v>
      </c>
      <c r="H3168" s="6">
        <f t="shared" si="673"/>
        <v>78236.957082399196</v>
      </c>
      <c r="I3168" s="6">
        <f>SUM(H3168:H3222)</f>
        <v>1515882.2227975344</v>
      </c>
      <c r="J3168" s="8">
        <f t="shared" si="666"/>
        <v>19.244741538297557</v>
      </c>
      <c r="K3168" s="9">
        <f t="shared" si="674"/>
        <v>0.25035000000000002</v>
      </c>
      <c r="L3168" s="9">
        <f t="shared" si="667"/>
        <v>4.4309734513274341E-3</v>
      </c>
      <c r="M3168" s="12">
        <f t="shared" si="668"/>
        <v>239987.15521742997</v>
      </c>
      <c r="N3168" s="10">
        <f>((B3167+E3167)*D3167+(B3168+E3168)*D3168+(B3169+E3169)*D3169)/3/SUM(D3112:D3168)</f>
        <v>3.0088342986485581</v>
      </c>
      <c r="O3168" s="11">
        <f>O3112</f>
        <v>6.1148951434930487E-2</v>
      </c>
      <c r="P3168" s="12">
        <f>M3168*O3112</f>
        <v>14674.962899397749</v>
      </c>
      <c r="Q3168" s="9">
        <f>N3168*O3112</f>
        <v>0.18398706240381382</v>
      </c>
      <c r="R3168" s="12">
        <f t="shared" si="669"/>
        <v>63842.369177395311</v>
      </c>
      <c r="S3168" s="12">
        <f t="shared" si="670"/>
        <v>1081901.6529415005</v>
      </c>
      <c r="T3168" s="13">
        <f t="shared" si="675"/>
        <v>13.73518164378987</v>
      </c>
      <c r="U3168" s="14">
        <f t="shared" si="665"/>
        <v>5.5095598945076869</v>
      </c>
    </row>
    <row r="3169" spans="1:21" x14ac:dyDescent="0.3">
      <c r="A3169" s="17">
        <v>1949</v>
      </c>
      <c r="B3169" s="17">
        <v>57</v>
      </c>
      <c r="C3169" s="17">
        <v>1.4630000000000001E-2</v>
      </c>
      <c r="D3169" s="17">
        <v>1.453E-2</v>
      </c>
      <c r="E3169" s="17">
        <v>0.5</v>
      </c>
      <c r="F3169" s="6">
        <f t="shared" si="671"/>
        <v>77705.268725685179</v>
      </c>
      <c r="G3169" s="7">
        <f t="shared" si="672"/>
        <v>1129.0575545842057</v>
      </c>
      <c r="H3169" s="6">
        <f t="shared" si="673"/>
        <v>77140.739948393079</v>
      </c>
      <c r="I3169" s="6">
        <f>SUM(H3169:H3222)</f>
        <v>1437645.2657151353</v>
      </c>
      <c r="J3169" s="8">
        <f t="shared" si="666"/>
        <v>18.501258528431382</v>
      </c>
      <c r="K3169" s="9">
        <f t="shared" si="674"/>
        <v>0.26488</v>
      </c>
      <c r="L3169" s="9">
        <f t="shared" si="667"/>
        <v>4.6066086956521738E-3</v>
      </c>
      <c r="M3169" s="12">
        <f t="shared" si="668"/>
        <v>245095.17286541767</v>
      </c>
      <c r="N3169" s="10">
        <f>((B3168+E3168)*D3168+(B3169+E3169)*D3169+(B3170+E3170)*D3170)/3/SUM(D3112:D3169)</f>
        <v>3.2833798952984998</v>
      </c>
      <c r="O3169" s="11">
        <f>O3112</f>
        <v>6.1148951434930487E-2</v>
      </c>
      <c r="P3169" s="12">
        <f>M3169*O3112</f>
        <v>14987.312822483318</v>
      </c>
      <c r="Q3169" s="9">
        <f>N3169*O3112</f>
        <v>0.20077523776003511</v>
      </c>
      <c r="R3169" s="12">
        <f t="shared" si="669"/>
        <v>61652.789544269421</v>
      </c>
      <c r="S3169" s="12">
        <f t="shared" si="670"/>
        <v>1018059.2837641052</v>
      </c>
      <c r="T3169" s="13">
        <f t="shared" si="675"/>
        <v>13.101547687301023</v>
      </c>
      <c r="U3169" s="14">
        <f t="shared" si="665"/>
        <v>5.3997108411303589</v>
      </c>
    </row>
    <row r="3170" spans="1:21" x14ac:dyDescent="0.3">
      <c r="A3170" s="17">
        <v>1949</v>
      </c>
      <c r="B3170" s="17">
        <v>58</v>
      </c>
      <c r="C3170" s="17">
        <v>1.7430000000000001E-2</v>
      </c>
      <c r="D3170" s="17">
        <v>1.728E-2</v>
      </c>
      <c r="E3170" s="17">
        <v>0.5</v>
      </c>
      <c r="F3170" s="6">
        <f t="shared" si="671"/>
        <v>76576.211171100978</v>
      </c>
      <c r="G3170" s="7">
        <f t="shared" si="672"/>
        <v>1323.2369290366248</v>
      </c>
      <c r="H3170" s="6">
        <f t="shared" si="673"/>
        <v>75914.592706582669</v>
      </c>
      <c r="I3170" s="6">
        <f>SUM(H3170:H3222)</f>
        <v>1360504.5257667424</v>
      </c>
      <c r="J3170" s="8">
        <f t="shared" si="666"/>
        <v>17.766673291354767</v>
      </c>
      <c r="K3170" s="9">
        <f t="shared" si="674"/>
        <v>0.28216000000000002</v>
      </c>
      <c r="L3170" s="9">
        <f t="shared" si="667"/>
        <v>4.8232478632478639E-3</v>
      </c>
      <c r="M3170" s="12">
        <f t="shared" si="668"/>
        <v>274345.62074228289</v>
      </c>
      <c r="N3170" s="10">
        <f>((B3169+E3169)*D3169+(B3170+E3170)*D3170+(B3171+E3171)*D3171)/3/SUM(D3112:D3170)</f>
        <v>3.5357244116813153</v>
      </c>
      <c r="O3170" s="11">
        <f>O3112</f>
        <v>6.1148951434930487E-2</v>
      </c>
      <c r="P3170" s="12">
        <f>M3170*O3112</f>
        <v>16775.947039155715</v>
      </c>
      <c r="Q3170" s="9">
        <f>N3170*O3112</f>
        <v>0.21620584033719892</v>
      </c>
      <c r="R3170" s="12">
        <f t="shared" si="669"/>
        <v>59501.414396599772</v>
      </c>
      <c r="S3170" s="12">
        <f t="shared" si="670"/>
        <v>956406.49421983573</v>
      </c>
      <c r="T3170" s="13">
        <f t="shared" si="675"/>
        <v>12.489603227859529</v>
      </c>
      <c r="U3170" s="14">
        <f t="shared" si="665"/>
        <v>5.2770700634952377</v>
      </c>
    </row>
    <row r="3171" spans="1:21" x14ac:dyDescent="0.3">
      <c r="A3171" s="17">
        <v>1949</v>
      </c>
      <c r="B3171" s="17">
        <v>59</v>
      </c>
      <c r="C3171" s="17">
        <v>1.9460000000000002E-2</v>
      </c>
      <c r="D3171" s="17">
        <v>1.9269999999999999E-2</v>
      </c>
      <c r="E3171" s="17">
        <v>0.5</v>
      </c>
      <c r="F3171" s="6">
        <f t="shared" si="671"/>
        <v>75252.97424206436</v>
      </c>
      <c r="G3171" s="7">
        <f t="shared" si="672"/>
        <v>1450.1248136445802</v>
      </c>
      <c r="H3171" s="6">
        <f t="shared" si="673"/>
        <v>74527.911835242063</v>
      </c>
      <c r="I3171" s="6">
        <f>SUM(H3171:H3222)</f>
        <v>1284589.9330601597</v>
      </c>
      <c r="J3171" s="8">
        <f t="shared" si="666"/>
        <v>17.070287865673606</v>
      </c>
      <c r="K3171" s="9">
        <f t="shared" si="674"/>
        <v>0.30143000000000003</v>
      </c>
      <c r="L3171" s="9">
        <f t="shared" si="667"/>
        <v>5.0660504201680678E-3</v>
      </c>
      <c r="M3171" s="12">
        <f t="shared" si="668"/>
        <v>286243.65992718877</v>
      </c>
      <c r="N3171" s="10">
        <f>((B3170+E3170)*D3170+(B3171+E3171)*D3171+(B3172+E3172)*D3172)/3/SUM(D3112:D3171)</f>
        <v>3.8964657355494361</v>
      </c>
      <c r="O3171" s="11">
        <f>O3112</f>
        <v>6.1148951434930487E-2</v>
      </c>
      <c r="P3171" s="12">
        <f>M3171*O3112</f>
        <v>17503.499659444424</v>
      </c>
      <c r="Q3171" s="9">
        <f>N3171*O3112</f>
        <v>0.23826479403098316</v>
      </c>
      <c r="R3171" s="12">
        <f t="shared" si="669"/>
        <v>56770.534272258839</v>
      </c>
      <c r="S3171" s="12">
        <f t="shared" si="670"/>
        <v>896905.07982323598</v>
      </c>
      <c r="T3171" s="13">
        <f t="shared" si="675"/>
        <v>11.91853330525095</v>
      </c>
      <c r="U3171" s="14">
        <f t="shared" si="665"/>
        <v>5.1517545604226562</v>
      </c>
    </row>
    <row r="3172" spans="1:21" x14ac:dyDescent="0.3">
      <c r="A3172" s="17">
        <v>1949</v>
      </c>
      <c r="B3172" s="17">
        <v>60</v>
      </c>
      <c r="C3172" s="17">
        <v>2.2839999999999999E-2</v>
      </c>
      <c r="D3172" s="17">
        <v>2.2579999999999999E-2</v>
      </c>
      <c r="E3172" s="17">
        <v>0.5</v>
      </c>
      <c r="F3172" s="6">
        <f t="shared" si="671"/>
        <v>73802.84942841978</v>
      </c>
      <c r="G3172" s="7">
        <f t="shared" si="672"/>
        <v>1666.4683400937186</v>
      </c>
      <c r="H3172" s="6">
        <f t="shared" si="673"/>
        <v>72969.615258372927</v>
      </c>
      <c r="I3172" s="6">
        <f>SUM(H3172:H3222)</f>
        <v>1210062.0212249176</v>
      </c>
      <c r="J3172" s="8">
        <f t="shared" si="666"/>
        <v>16.39587130573512</v>
      </c>
      <c r="K3172" s="9">
        <f t="shared" si="674"/>
        <v>0.32401000000000002</v>
      </c>
      <c r="L3172" s="9">
        <f t="shared" si="667"/>
        <v>5.3555371900826446E-3</v>
      </c>
      <c r="M3172" s="12">
        <f t="shared" si="668"/>
        <v>311167.354636184</v>
      </c>
      <c r="N3172" s="10">
        <f>((B3171+E3171)*D3171+(B3172+E3172)*D3172+(B3173+E3173)*D3173)/3/SUM(D3112:D3172)</f>
        <v>3.9294363342695173</v>
      </c>
      <c r="O3172" s="11">
        <f>O3112</f>
        <v>6.1148951434930487E-2</v>
      </c>
      <c r="P3172" s="12">
        <f>M3172*O3112</f>
        <v>19027.557456783808</v>
      </c>
      <c r="Q3172" s="9">
        <f>N3172*O3112</f>
        <v>0.24028091157089801</v>
      </c>
      <c r="R3172" s="12">
        <f t="shared" si="669"/>
        <v>55436.409587113369</v>
      </c>
      <c r="S3172" s="12">
        <f t="shared" si="670"/>
        <v>840134.54555097711</v>
      </c>
      <c r="T3172" s="13">
        <f t="shared" si="675"/>
        <v>11.383497413142704</v>
      </c>
      <c r="U3172" s="14">
        <f t="shared" si="665"/>
        <v>5.0123738925924162</v>
      </c>
    </row>
    <row r="3173" spans="1:21" x14ac:dyDescent="0.3">
      <c r="A3173" s="17">
        <v>1949</v>
      </c>
      <c r="B3173" s="17">
        <v>61</v>
      </c>
      <c r="C3173" s="17">
        <v>2.1479999999999999E-2</v>
      </c>
      <c r="D3173" s="17">
        <v>2.1250000000000002E-2</v>
      </c>
      <c r="E3173" s="17">
        <v>0.5</v>
      </c>
      <c r="F3173" s="6">
        <f t="shared" si="671"/>
        <v>72136.381088326059</v>
      </c>
      <c r="G3173" s="7">
        <f t="shared" si="672"/>
        <v>1532.898098126929</v>
      </c>
      <c r="H3173" s="6">
        <f t="shared" si="673"/>
        <v>71369.932039262596</v>
      </c>
      <c r="I3173" s="6">
        <f>SUM(H3173:H3222)</f>
        <v>1137092.4059665443</v>
      </c>
      <c r="J3173" s="8">
        <f t="shared" si="666"/>
        <v>15.763091921318487</v>
      </c>
      <c r="K3173" s="9">
        <f t="shared" si="674"/>
        <v>0.34526000000000001</v>
      </c>
      <c r="L3173" s="9">
        <f t="shared" si="667"/>
        <v>5.6139837398373983E-3</v>
      </c>
      <c r="M3173" s="12">
        <f t="shared" si="668"/>
        <v>273049.9711371318</v>
      </c>
      <c r="N3173" s="10">
        <f>((B3172+E3172)*D3172+(B3173+E3173)*D3173+(B3174+E3174)*D3174)/3/SUM(D3112:D3173)</f>
        <v>4.0740697831585857</v>
      </c>
      <c r="O3173" s="11">
        <f>O3112</f>
        <v>6.1148951434930487E-2</v>
      </c>
      <c r="P3173" s="12">
        <f>M3173*O3112</f>
        <v>16696.719424373645</v>
      </c>
      <c r="Q3173" s="9">
        <f>N3173*O3112</f>
        <v>0.24912509531288213</v>
      </c>
      <c r="R3173" s="12">
        <f t="shared" si="669"/>
        <v>53589.890917507386</v>
      </c>
      <c r="S3173" s="12">
        <f t="shared" si="670"/>
        <v>784698.13596386369</v>
      </c>
      <c r="T3173" s="13">
        <f t="shared" si="675"/>
        <v>10.877980349513994</v>
      </c>
      <c r="U3173" s="14">
        <f t="shared" si="665"/>
        <v>4.8851115718044937</v>
      </c>
    </row>
    <row r="3174" spans="1:21" x14ac:dyDescent="0.3">
      <c r="A3174" s="17">
        <v>1949</v>
      </c>
      <c r="B3174" s="17">
        <v>62</v>
      </c>
      <c r="C3174" s="17">
        <v>2.5059999999999999E-2</v>
      </c>
      <c r="D3174" s="17">
        <v>2.4750000000000001E-2</v>
      </c>
      <c r="E3174" s="17">
        <v>0.5</v>
      </c>
      <c r="F3174" s="6">
        <f t="shared" si="671"/>
        <v>70603.482990199132</v>
      </c>
      <c r="G3174" s="7">
        <f t="shared" si="672"/>
        <v>1747.4362040074286</v>
      </c>
      <c r="H3174" s="6">
        <f t="shared" si="673"/>
        <v>69729.764888195423</v>
      </c>
      <c r="I3174" s="6">
        <f>SUM(H3174:H3222)</f>
        <v>1065722.4739272816</v>
      </c>
      <c r="J3174" s="8">
        <f t="shared" si="666"/>
        <v>15.09447450453996</v>
      </c>
      <c r="K3174" s="9">
        <f t="shared" si="674"/>
        <v>0.37001000000000001</v>
      </c>
      <c r="L3174" s="9">
        <f t="shared" si="667"/>
        <v>5.9201599999999998E-3</v>
      </c>
      <c r="M3174" s="12">
        <f t="shared" si="668"/>
        <v>295167.05697268801</v>
      </c>
      <c r="N3174" s="10">
        <f>((B3173+E3173)*D3173+(B3174+E3174)*D3174+(B3175+E3175)*D3175)/3/SUM(D3112:D3174)</f>
        <v>4.118861652387773</v>
      </c>
      <c r="O3174" s="11">
        <f>O3112</f>
        <v>6.1148951434930487E-2</v>
      </c>
      <c r="P3174" s="12">
        <f>M3174*O3112</f>
        <v>18049.15603201426</v>
      </c>
      <c r="Q3174" s="9">
        <f>N3174*O3112</f>
        <v>0.25186407114905746</v>
      </c>
      <c r="R3174" s="12">
        <f t="shared" si="669"/>
        <v>52167.342423187925</v>
      </c>
      <c r="S3174" s="12">
        <f t="shared" si="670"/>
        <v>731108.24504635634</v>
      </c>
      <c r="T3174" s="13">
        <f t="shared" si="675"/>
        <v>10.355130003258417</v>
      </c>
      <c r="U3174" s="14">
        <f t="shared" si="665"/>
        <v>4.7393445012815434</v>
      </c>
    </row>
    <row r="3175" spans="1:21" x14ac:dyDescent="0.3">
      <c r="A3175" s="17">
        <v>1949</v>
      </c>
      <c r="B3175" s="17">
        <v>63</v>
      </c>
      <c r="C3175" s="17">
        <v>2.7439999999999999E-2</v>
      </c>
      <c r="D3175" s="17">
        <v>2.7060000000000001E-2</v>
      </c>
      <c r="E3175" s="17">
        <v>0.5</v>
      </c>
      <c r="F3175" s="6">
        <f t="shared" si="671"/>
        <v>68856.046786191699</v>
      </c>
      <c r="G3175" s="7">
        <f t="shared" si="672"/>
        <v>1863.2446260343474</v>
      </c>
      <c r="H3175" s="6">
        <f t="shared" si="673"/>
        <v>67924.424473174528</v>
      </c>
      <c r="I3175" s="6">
        <f>SUM(H3175:H3222)</f>
        <v>995992.70903908613</v>
      </c>
      <c r="J3175" s="8">
        <f t="shared" si="666"/>
        <v>14.464854657308342</v>
      </c>
      <c r="K3175" s="9">
        <f t="shared" si="674"/>
        <v>0.39707000000000003</v>
      </c>
      <c r="L3175" s="9">
        <f t="shared" si="667"/>
        <v>6.2530708661417325E-3</v>
      </c>
      <c r="M3175" s="12">
        <f t="shared" si="668"/>
        <v>297972.73466436914</v>
      </c>
      <c r="N3175" s="10">
        <f>((B3174+E3174)*D3174+(B3175+E3175)*D3175+(B3176+E3176)*D3176)/3/SUM(D3112:D3175)</f>
        <v>4.3373082831742513</v>
      </c>
      <c r="O3175" s="11">
        <f>O3112</f>
        <v>6.1148951434930487E-2</v>
      </c>
      <c r="P3175" s="12">
        <f>M3175*O3112</f>
        <v>18220.720280924936</v>
      </c>
      <c r="Q3175" s="9">
        <f>N3175*O3112</f>
        <v>0.26522185356614403</v>
      </c>
      <c r="R3175" s="12">
        <f t="shared" si="669"/>
        <v>49909.382711985621</v>
      </c>
      <c r="S3175" s="12">
        <f t="shared" si="670"/>
        <v>678940.90262316843</v>
      </c>
      <c r="T3175" s="13">
        <f t="shared" si="675"/>
        <v>9.860294546554222</v>
      </c>
      <c r="U3175" s="14">
        <f t="shared" si="665"/>
        <v>4.6045601107541199</v>
      </c>
    </row>
    <row r="3176" spans="1:21" x14ac:dyDescent="0.3">
      <c r="A3176" s="17">
        <v>1949</v>
      </c>
      <c r="B3176" s="17">
        <v>64</v>
      </c>
      <c r="C3176" s="17">
        <v>2.9929999999999998E-2</v>
      </c>
      <c r="D3176" s="17">
        <v>2.9479999999999999E-2</v>
      </c>
      <c r="E3176" s="17">
        <v>0.5</v>
      </c>
      <c r="F3176" s="6">
        <f t="shared" si="671"/>
        <v>66992.802160157356</v>
      </c>
      <c r="G3176" s="7">
        <f t="shared" si="672"/>
        <v>1974.9478076814389</v>
      </c>
      <c r="H3176" s="6">
        <f t="shared" si="673"/>
        <v>66005.328256316643</v>
      </c>
      <c r="I3176" s="6">
        <f>SUM(H3176:H3222)</f>
        <v>928068.28456591163</v>
      </c>
      <c r="J3176" s="8">
        <f t="shared" si="666"/>
        <v>13.853253702497936</v>
      </c>
      <c r="K3176" s="9">
        <f t="shared" si="674"/>
        <v>0.42655000000000004</v>
      </c>
      <c r="L3176" s="9">
        <f t="shared" si="667"/>
        <v>6.6131782945736441E-3</v>
      </c>
      <c r="M3176" s="12">
        <f t="shared" si="668"/>
        <v>298638.22200317151</v>
      </c>
      <c r="N3176" s="10">
        <f>((B3175+E3175)*D3175+(B3176+E3176)*D3176+(B3177+E3177)*D3177)/3/SUM(D3112:D3176)</f>
        <v>4.4886765912554214</v>
      </c>
      <c r="O3176" s="11">
        <f>O3112</f>
        <v>6.1148951434930487E-2</v>
      </c>
      <c r="P3176" s="12">
        <f>M3176*O3112</f>
        <v>18261.414133885923</v>
      </c>
      <c r="Q3176" s="9">
        <f>N3176*O3112</f>
        <v>0.27447786688578707</v>
      </c>
      <c r="R3176" s="12">
        <f t="shared" si="669"/>
        <v>47888.32655342669</v>
      </c>
      <c r="S3176" s="12">
        <f t="shared" si="670"/>
        <v>629031.51991118281</v>
      </c>
      <c r="T3176" s="13">
        <f t="shared" si="675"/>
        <v>9.3895388702711529</v>
      </c>
      <c r="U3176" s="14">
        <f t="shared" ref="U3176:U3213" si="676">J3176-T3176</f>
        <v>4.463714832226783</v>
      </c>
    </row>
    <row r="3177" spans="1:21" x14ac:dyDescent="0.3">
      <c r="A3177" s="17">
        <v>1949</v>
      </c>
      <c r="B3177" s="17">
        <v>65</v>
      </c>
      <c r="C3177" s="17">
        <v>3.2960000000000003E-2</v>
      </c>
      <c r="D3177" s="17">
        <v>3.243E-2</v>
      </c>
      <c r="E3177" s="17">
        <v>0.5</v>
      </c>
      <c r="F3177" s="6">
        <f t="shared" si="671"/>
        <v>65017.854352475915</v>
      </c>
      <c r="G3177" s="7">
        <f t="shared" si="672"/>
        <v>2108.5290166507939</v>
      </c>
      <c r="H3177" s="6">
        <f t="shared" si="673"/>
        <v>63963.58984415052</v>
      </c>
      <c r="I3177" s="6">
        <f>SUM(H3177:H3222)</f>
        <v>862062.95630959503</v>
      </c>
      <c r="J3177" s="8">
        <f t="shared" ref="J3177:J3222" si="677">I3177/F3177</f>
        <v>13.258865043994907</v>
      </c>
      <c r="K3177" s="15">
        <f t="shared" si="674"/>
        <v>0.45898000000000005</v>
      </c>
      <c r="L3177" s="15">
        <f t="shared" ref="L3177:L3221" si="678">K3177/(B3177+E3177)</f>
        <v>7.0073282442748097E-3</v>
      </c>
      <c r="M3177" s="12">
        <f t="shared" ref="M3177:M3222" si="679">G3177/L3177</f>
        <v>300903.41755768657</v>
      </c>
      <c r="N3177" s="10">
        <f>((B3176+E3176)*D3176+(B3177+E3177)*D3177+(B3178+E3178)*D3178)/3/SUM(D3112:D3177)</f>
        <v>4.4067570119249933</v>
      </c>
      <c r="O3177" s="11">
        <f>O3112</f>
        <v>6.1148951434930487E-2</v>
      </c>
      <c r="P3177" s="12">
        <f>M3177*O3112</f>
        <v>18399.928466839585</v>
      </c>
      <c r="Q3177" s="9">
        <f>N3177*O3112</f>
        <v>0.26946857050774081</v>
      </c>
      <c r="R3177" s="12">
        <f t="shared" ref="R3177:R3222" si="680">((1-Q3177)*H3177)</f>
        <v>46727.412724303831</v>
      </c>
      <c r="S3177" s="16">
        <f t="shared" ref="S3177:S3221" si="681">R3177+S3178</f>
        <v>581143.19335775613</v>
      </c>
      <c r="T3177" s="13">
        <f t="shared" si="675"/>
        <v>8.9382093448862925</v>
      </c>
      <c r="U3177" s="14">
        <f t="shared" si="676"/>
        <v>4.3206556991086149</v>
      </c>
    </row>
    <row r="3178" spans="1:21" x14ac:dyDescent="0.3">
      <c r="A3178" s="17">
        <v>1949</v>
      </c>
      <c r="B3178" s="17">
        <v>66</v>
      </c>
      <c r="C3178" s="17">
        <v>3.1189999999999999E-2</v>
      </c>
      <c r="D3178" s="17">
        <v>3.0710000000000001E-2</v>
      </c>
      <c r="E3178" s="17">
        <v>0.5</v>
      </c>
      <c r="F3178" s="6">
        <f t="shared" ref="F3178:F3222" si="682">F3177-G3177</f>
        <v>62909.325335825124</v>
      </c>
      <c r="G3178" s="7">
        <f t="shared" ref="G3178:G3222" si="683">D3178*F3178</f>
        <v>1931.9453810631896</v>
      </c>
      <c r="H3178" s="6">
        <f t="shared" ref="H3178:H3221" si="684">F3178-0.5*G3178</f>
        <v>61943.352645293526</v>
      </c>
      <c r="I3178" s="6">
        <f>SUM(H3178:H3222)</f>
        <v>798099.36646544456</v>
      </c>
      <c r="J3178" s="8">
        <f t="shared" si="677"/>
        <v>12.686503347556153</v>
      </c>
      <c r="K3178" s="9">
        <f t="shared" ref="K3178:K3210" si="685">K3177+G3178/F3178</f>
        <v>0.48969000000000007</v>
      </c>
      <c r="L3178" s="9">
        <f t="shared" si="678"/>
        <v>7.3637593984962413E-3</v>
      </c>
      <c r="M3178" s="12">
        <f t="shared" si="679"/>
        <v>262358.5693820623</v>
      </c>
      <c r="N3178" s="10">
        <f>((B3177+E3177)*D3177+(B3178+E3178)*D3178+(B3179+E3179)*D3179)/3/SUM(D3112:D3178)</f>
        <v>4.4428481964780433</v>
      </c>
      <c r="O3178" s="11">
        <f>O3112</f>
        <v>6.1148951434930487E-2</v>
      </c>
      <c r="P3178" s="12">
        <f>M3178*O3112</f>
        <v>16042.951417681568</v>
      </c>
      <c r="Q3178" s="9">
        <f>N3178*O3112</f>
        <v>0.27167550859920436</v>
      </c>
      <c r="R3178" s="12">
        <f t="shared" si="680"/>
        <v>45114.860811043531</v>
      </c>
      <c r="S3178" s="12">
        <f t="shared" si="681"/>
        <v>534415.78063345235</v>
      </c>
      <c r="T3178" s="13">
        <f t="shared" si="675"/>
        <v>8.4950168799396941</v>
      </c>
      <c r="U3178" s="14">
        <f t="shared" si="676"/>
        <v>4.1914864676164587</v>
      </c>
    </row>
    <row r="3179" spans="1:21" x14ac:dyDescent="0.3">
      <c r="A3179" s="17">
        <v>1949</v>
      </c>
      <c r="B3179" s="17">
        <v>67</v>
      </c>
      <c r="C3179" s="17">
        <v>3.5589999999999997E-2</v>
      </c>
      <c r="D3179" s="17">
        <v>3.4970000000000001E-2</v>
      </c>
      <c r="E3179" s="17">
        <v>0.5</v>
      </c>
      <c r="F3179" s="6">
        <f t="shared" si="682"/>
        <v>60977.379954761935</v>
      </c>
      <c r="G3179" s="7">
        <f t="shared" si="683"/>
        <v>2132.3789770180251</v>
      </c>
      <c r="H3179" s="6">
        <f t="shared" si="684"/>
        <v>59911.19046625292</v>
      </c>
      <c r="I3179" s="6">
        <f>SUM(H3179:H3222)</f>
        <v>736156.01382015098</v>
      </c>
      <c r="J3179" s="8">
        <f t="shared" si="677"/>
        <v>12.072608143647569</v>
      </c>
      <c r="K3179" s="9">
        <f t="shared" si="685"/>
        <v>0.52466000000000013</v>
      </c>
      <c r="L3179" s="9">
        <f t="shared" si="678"/>
        <v>7.7727407407407424E-3</v>
      </c>
      <c r="M3179" s="12">
        <f t="shared" si="679"/>
        <v>274340.679580522</v>
      </c>
      <c r="N3179" s="10">
        <f>((B3178+E3178)*D3178+(B3179+E3179)*D3179+(B3180+E3180)*D3180)/3/SUM(D3112:D3179)</f>
        <v>4.4600789082453396</v>
      </c>
      <c r="O3179" s="11">
        <f>O3112</f>
        <v>6.1148951434930487E-2</v>
      </c>
      <c r="P3179" s="12">
        <f>M3179*O3112</f>
        <v>16775.644892295168</v>
      </c>
      <c r="Q3179" s="9">
        <f>N3179*O3112</f>
        <v>0.27272914855625208</v>
      </c>
      <c r="R3179" s="12">
        <f t="shared" si="680"/>
        <v>43571.662501400315</v>
      </c>
      <c r="S3179" s="12">
        <f t="shared" si="681"/>
        <v>489300.91982240888</v>
      </c>
      <c r="T3179" s="13">
        <f t="shared" si="675"/>
        <v>8.0243021295013452</v>
      </c>
      <c r="U3179" s="14">
        <f t="shared" si="676"/>
        <v>4.0483060141462239</v>
      </c>
    </row>
    <row r="3180" spans="1:21" x14ac:dyDescent="0.3">
      <c r="A3180" s="17">
        <v>1949</v>
      </c>
      <c r="B3180" s="17">
        <v>68</v>
      </c>
      <c r="C3180" s="17">
        <v>3.8960000000000002E-2</v>
      </c>
      <c r="D3180" s="17">
        <v>3.8210000000000001E-2</v>
      </c>
      <c r="E3180" s="17">
        <v>0.5</v>
      </c>
      <c r="F3180" s="6">
        <f t="shared" si="682"/>
        <v>58845.000977743912</v>
      </c>
      <c r="G3180" s="7">
        <f t="shared" si="683"/>
        <v>2248.467487359595</v>
      </c>
      <c r="H3180" s="6">
        <f t="shared" si="684"/>
        <v>57720.767234064115</v>
      </c>
      <c r="I3180" s="6">
        <f>SUM(H3180:H3222)</f>
        <v>676244.82335389801</v>
      </c>
      <c r="J3180" s="8">
        <f t="shared" si="677"/>
        <v>11.491967237958994</v>
      </c>
      <c r="K3180" s="9">
        <f t="shared" si="685"/>
        <v>0.56287000000000009</v>
      </c>
      <c r="L3180" s="9">
        <f t="shared" si="678"/>
        <v>8.217080291970805E-3</v>
      </c>
      <c r="M3180" s="12">
        <f t="shared" si="679"/>
        <v>273633.38405694428</v>
      </c>
      <c r="N3180" s="10">
        <f>((B3179+E3179)*D3179+(B3180+E3180)*D3180+(B3181+E3181)*D3181)/3/SUM(D3112:D3180)</f>
        <v>4.7588608382042024</v>
      </c>
      <c r="O3180" s="11">
        <f>O3112</f>
        <v>6.1148951434930487E-2</v>
      </c>
      <c r="P3180" s="12">
        <f>M3180*O3112</f>
        <v>16732.394512673767</v>
      </c>
      <c r="Q3180" s="9">
        <f>N3180*O3112</f>
        <v>0.29099935028094137</v>
      </c>
      <c r="R3180" s="12">
        <f t="shared" si="680"/>
        <v>40924.06147123401</v>
      </c>
      <c r="S3180" s="12">
        <f t="shared" si="681"/>
        <v>445729.25732100854</v>
      </c>
      <c r="T3180" s="13">
        <f t="shared" si="675"/>
        <v>7.5746325076889747</v>
      </c>
      <c r="U3180" s="14">
        <f t="shared" si="676"/>
        <v>3.917334730270019</v>
      </c>
    </row>
    <row r="3181" spans="1:21" x14ac:dyDescent="0.3">
      <c r="A3181" s="17">
        <v>1949</v>
      </c>
      <c r="B3181" s="17">
        <v>69</v>
      </c>
      <c r="C3181" s="17">
        <v>4.4990000000000002E-2</v>
      </c>
      <c r="D3181" s="17">
        <v>4.3999999999999997E-2</v>
      </c>
      <c r="E3181" s="17">
        <v>0.5</v>
      </c>
      <c r="F3181" s="6">
        <f t="shared" si="682"/>
        <v>56596.533490384318</v>
      </c>
      <c r="G3181" s="7">
        <f t="shared" si="683"/>
        <v>2490.2474735769097</v>
      </c>
      <c r="H3181" s="6">
        <f t="shared" si="684"/>
        <v>55351.409753595864</v>
      </c>
      <c r="I3181" s="6">
        <f>SUM(H3181:H3222)</f>
        <v>618524.05611983396</v>
      </c>
      <c r="J3181" s="8">
        <f t="shared" si="677"/>
        <v>10.928656191017785</v>
      </c>
      <c r="K3181" s="9">
        <f t="shared" si="685"/>
        <v>0.60687000000000013</v>
      </c>
      <c r="L3181" s="9">
        <f t="shared" si="678"/>
        <v>8.7319424460431672E-3</v>
      </c>
      <c r="M3181" s="12">
        <f t="shared" si="679"/>
        <v>285188.26011105377</v>
      </c>
      <c r="N3181" s="10">
        <f>((B3180+E3180)*D3180+(B3181+E3181)*D3181+(B3182+E3182)*D3182)/3/SUM(D3112:D3181)</f>
        <v>4.9005058744047316</v>
      </c>
      <c r="O3181" s="11">
        <f>O3112</f>
        <v>6.1148951434930487E-2</v>
      </c>
      <c r="P3181" s="12">
        <f>M3181*O3112</f>
        <v>17438.963067343149</v>
      </c>
      <c r="Q3181" s="9">
        <f>N3181*O3112</f>
        <v>0.29966079572056648</v>
      </c>
      <c r="R3181" s="12">
        <f t="shared" si="680"/>
        <v>38764.762262578202</v>
      </c>
      <c r="S3181" s="12">
        <f t="shared" si="681"/>
        <v>404805.19584977452</v>
      </c>
      <c r="T3181" s="13">
        <f t="shared" si="675"/>
        <v>7.152473320977343</v>
      </c>
      <c r="U3181" s="14">
        <f t="shared" si="676"/>
        <v>3.7761828700404418</v>
      </c>
    </row>
    <row r="3182" spans="1:21" x14ac:dyDescent="0.3">
      <c r="A3182" s="17">
        <v>1949</v>
      </c>
      <c r="B3182" s="17">
        <v>70</v>
      </c>
      <c r="C3182" s="17">
        <v>4.7140000000000001E-2</v>
      </c>
      <c r="D3182" s="17">
        <v>4.6050000000000001E-2</v>
      </c>
      <c r="E3182" s="17">
        <v>0.5</v>
      </c>
      <c r="F3182" s="6">
        <f t="shared" si="682"/>
        <v>54106.286016807411</v>
      </c>
      <c r="G3182" s="7">
        <f t="shared" si="683"/>
        <v>2491.5944710739814</v>
      </c>
      <c r="H3182" s="6">
        <f t="shared" si="684"/>
        <v>52860.488781270418</v>
      </c>
      <c r="I3182" s="6">
        <f>SUM(H3182:H3222)</f>
        <v>563172.6463662379</v>
      </c>
      <c r="J3182" s="8">
        <f t="shared" si="677"/>
        <v>10.408636183072993</v>
      </c>
      <c r="K3182" s="9">
        <f t="shared" si="685"/>
        <v>0.65292000000000017</v>
      </c>
      <c r="L3182" s="9">
        <f t="shared" si="678"/>
        <v>9.2612765957446833E-3</v>
      </c>
      <c r="M3182" s="12">
        <f t="shared" si="679"/>
        <v>269033.58789854136</v>
      </c>
      <c r="N3182" s="10">
        <f>((B3181+E3181)*D3181+(B3182+E3182)*D3182+(B3183+E3183)*D3183)/3/SUM(D3112:D3182)</f>
        <v>4.8634416671771925</v>
      </c>
      <c r="O3182" s="11">
        <f>O3112</f>
        <v>6.1148951434930487E-2</v>
      </c>
      <c r="P3182" s="12">
        <f>M3182*O3112</f>
        <v>16451.121800773009</v>
      </c>
      <c r="Q3182" s="9">
        <f>N3182*O3112</f>
        <v>0.29739435831283551</v>
      </c>
      <c r="R3182" s="12">
        <f t="shared" si="680"/>
        <v>37140.07764006166</v>
      </c>
      <c r="S3182" s="12">
        <f t="shared" si="681"/>
        <v>366040.43358719634</v>
      </c>
      <c r="T3182" s="13">
        <f t="shared" si="675"/>
        <v>6.7652108568954565</v>
      </c>
      <c r="U3182" s="14">
        <f t="shared" si="676"/>
        <v>3.6434253261775362</v>
      </c>
    </row>
    <row r="3183" spans="1:21" x14ac:dyDescent="0.3">
      <c r="A3183" s="17">
        <v>1949</v>
      </c>
      <c r="B3183" s="17">
        <v>71</v>
      </c>
      <c r="C3183" s="17">
        <v>4.6100000000000002E-2</v>
      </c>
      <c r="D3183" s="17">
        <v>4.5060000000000003E-2</v>
      </c>
      <c r="E3183" s="17">
        <v>0.5</v>
      </c>
      <c r="F3183" s="6">
        <f t="shared" si="682"/>
        <v>51614.691545733433</v>
      </c>
      <c r="G3183" s="7">
        <f t="shared" si="683"/>
        <v>2325.7580010507486</v>
      </c>
      <c r="H3183" s="6">
        <f t="shared" si="684"/>
        <v>50451.812545208057</v>
      </c>
      <c r="I3183" s="6">
        <f>SUM(H3183:H3222)</f>
        <v>510312.15758496744</v>
      </c>
      <c r="J3183" s="8">
        <f t="shared" si="677"/>
        <v>9.8869554830682862</v>
      </c>
      <c r="K3183" s="9">
        <f t="shared" si="685"/>
        <v>0.69798000000000016</v>
      </c>
      <c r="L3183" s="9">
        <f t="shared" si="678"/>
        <v>9.7619580419580441E-3</v>
      </c>
      <c r="M3183" s="12">
        <f t="shared" si="679"/>
        <v>238247.08025319994</v>
      </c>
      <c r="N3183" s="10">
        <f>((B3182+E3182)*D3182+(B3183+E3183)*D3183+(B3184+E3184)*D3184)/3/SUM(D3112:D3183)</f>
        <v>5.0937777586750324</v>
      </c>
      <c r="O3183" s="11">
        <f>O3112</f>
        <v>6.1148951434930487E-2</v>
      </c>
      <c r="P3183" s="12">
        <f>M3183*O3112</f>
        <v>14568.55913991691</v>
      </c>
      <c r="Q3183" s="9">
        <f>N3183*O3112</f>
        <v>0.3114791687855486</v>
      </c>
      <c r="R3183" s="12">
        <f t="shared" si="680"/>
        <v>34737.123909902337</v>
      </c>
      <c r="S3183" s="12">
        <f t="shared" si="681"/>
        <v>328900.35594713467</v>
      </c>
      <c r="T3183" s="13">
        <f t="shared" si="675"/>
        <v>6.3722236072206497</v>
      </c>
      <c r="U3183" s="14">
        <f t="shared" si="676"/>
        <v>3.5147318758476365</v>
      </c>
    </row>
    <row r="3184" spans="1:21" x14ac:dyDescent="0.3">
      <c r="A3184" s="17">
        <v>1949</v>
      </c>
      <c r="B3184" s="17">
        <v>72</v>
      </c>
      <c r="C3184" s="17">
        <v>5.9619999999999999E-2</v>
      </c>
      <c r="D3184" s="17">
        <v>5.79E-2</v>
      </c>
      <c r="E3184" s="17">
        <v>0.5</v>
      </c>
      <c r="F3184" s="6">
        <f t="shared" si="682"/>
        <v>49288.933544682681</v>
      </c>
      <c r="G3184" s="7">
        <f t="shared" si="683"/>
        <v>2853.8292522371271</v>
      </c>
      <c r="H3184" s="6">
        <f t="shared" si="684"/>
        <v>47862.018918564114</v>
      </c>
      <c r="I3184" s="6">
        <f>SUM(H3184:H3222)</f>
        <v>459860.34503975941</v>
      </c>
      <c r="J3184" s="8">
        <f t="shared" si="677"/>
        <v>9.3298903418730887</v>
      </c>
      <c r="K3184" s="9">
        <f t="shared" si="685"/>
        <v>0.75588000000000011</v>
      </c>
      <c r="L3184" s="9">
        <f t="shared" si="678"/>
        <v>1.042593103448276E-2</v>
      </c>
      <c r="M3184" s="12">
        <f t="shared" si="679"/>
        <v>273724.16360691073</v>
      </c>
      <c r="N3184" s="10">
        <f>((B3183+E3183)*D3183+(B3184+E3184)*D3184+(B3185+E3185)*D3185)/3/SUM(D3112:D3184)</f>
        <v>5.3080780017992266</v>
      </c>
      <c r="O3184" s="11">
        <f>O3112</f>
        <v>6.1148951434930487E-2</v>
      </c>
      <c r="P3184" s="12">
        <f>M3184*O3112</f>
        <v>16737.94558696595</v>
      </c>
      <c r="Q3184" s="9">
        <f>N3184*O3112</f>
        <v>0.32458340394484375</v>
      </c>
      <c r="R3184" s="12">
        <f t="shared" si="680"/>
        <v>32326.801898304064</v>
      </c>
      <c r="S3184" s="12">
        <f t="shared" si="681"/>
        <v>294163.23203723232</v>
      </c>
      <c r="T3184" s="13">
        <f t="shared" si="675"/>
        <v>5.9681395169680398</v>
      </c>
      <c r="U3184" s="14">
        <f t="shared" si="676"/>
        <v>3.361750824905049</v>
      </c>
    </row>
    <row r="3185" spans="1:21" x14ac:dyDescent="0.3">
      <c r="A3185" s="17">
        <v>1949</v>
      </c>
      <c r="B3185" s="17">
        <v>73</v>
      </c>
      <c r="C3185" s="17">
        <v>6.4860000000000001E-2</v>
      </c>
      <c r="D3185" s="17">
        <v>6.2820000000000001E-2</v>
      </c>
      <c r="E3185" s="17">
        <v>0.5</v>
      </c>
      <c r="F3185" s="6">
        <f t="shared" si="682"/>
        <v>46435.104292445554</v>
      </c>
      <c r="G3185" s="7">
        <f t="shared" si="683"/>
        <v>2917.0532516514299</v>
      </c>
      <c r="H3185" s="6">
        <f t="shared" si="684"/>
        <v>44976.577666619836</v>
      </c>
      <c r="I3185" s="6">
        <f>SUM(H3185:H3222)</f>
        <v>411998.32612119528</v>
      </c>
      <c r="J3185" s="8">
        <f t="shared" si="677"/>
        <v>8.8725616621092112</v>
      </c>
      <c r="K3185" s="9">
        <f t="shared" si="685"/>
        <v>0.81870000000000009</v>
      </c>
      <c r="L3185" s="9">
        <f t="shared" si="678"/>
        <v>1.1138775510204082E-2</v>
      </c>
      <c r="M3185" s="12">
        <f t="shared" si="679"/>
        <v>261882.75802660326</v>
      </c>
      <c r="N3185" s="10">
        <f>((B3184+E3184)*D3184+(B3185+E3185)*D3185+(B3186+E3186)*D3186)/3/SUM(D3112:D3185)</f>
        <v>5.5773360205203373</v>
      </c>
      <c r="O3185" s="11">
        <f>O3112</f>
        <v>6.1148951434930487E-2</v>
      </c>
      <c r="P3185" s="12">
        <f>M3185*O3112</f>
        <v>16013.856052214414</v>
      </c>
      <c r="Q3185" s="9">
        <f>N3185*O3112</f>
        <v>0.34104824945508655</v>
      </c>
      <c r="R3185" s="12">
        <f t="shared" si="680"/>
        <v>29637.394586938397</v>
      </c>
      <c r="S3185" s="12">
        <f t="shared" si="681"/>
        <v>261836.43013892826</v>
      </c>
      <c r="T3185" s="13">
        <f t="shared" si="675"/>
        <v>5.6387604621257621</v>
      </c>
      <c r="U3185" s="14">
        <f t="shared" si="676"/>
        <v>3.2338011999834491</v>
      </c>
    </row>
    <row r="3186" spans="1:21" x14ac:dyDescent="0.3">
      <c r="A3186" s="17">
        <v>1949</v>
      </c>
      <c r="B3186" s="17">
        <v>74</v>
      </c>
      <c r="C3186" s="17">
        <v>6.7769999999999997E-2</v>
      </c>
      <c r="D3186" s="17">
        <v>6.5549999999999997E-2</v>
      </c>
      <c r="E3186" s="17">
        <v>0.5</v>
      </c>
      <c r="F3186" s="6">
        <f t="shared" si="682"/>
        <v>43518.051040794126</v>
      </c>
      <c r="G3186" s="7">
        <f t="shared" si="683"/>
        <v>2852.608245724055</v>
      </c>
      <c r="H3186" s="6">
        <f t="shared" si="684"/>
        <v>42091.746917932098</v>
      </c>
      <c r="I3186" s="6">
        <f>SUM(H3186:H3222)</f>
        <v>367021.74845457543</v>
      </c>
      <c r="J3186" s="8">
        <f t="shared" si="677"/>
        <v>8.4337818371168929</v>
      </c>
      <c r="K3186" s="9">
        <f t="shared" si="685"/>
        <v>0.88425000000000009</v>
      </c>
      <c r="L3186" s="9">
        <f t="shared" si="678"/>
        <v>1.1869127516778525E-2</v>
      </c>
      <c r="M3186" s="12">
        <f t="shared" si="679"/>
        <v>240338.49511613467</v>
      </c>
      <c r="N3186" s="10">
        <f>((B3185+E3185)*D3185+(B3186+E3186)*D3186+(B3187+E3187)*D3187)/3/SUM(D3112:D3186)</f>
        <v>5.4764056168127411</v>
      </c>
      <c r="O3186" s="11">
        <f>O3112</f>
        <v>6.1148951434930487E-2</v>
      </c>
      <c r="P3186" s="12">
        <f>M3186*O3112</f>
        <v>14696.446965800797</v>
      </c>
      <c r="Q3186" s="9">
        <f>N3186*O3112</f>
        <v>0.33487646110046282</v>
      </c>
      <c r="R3186" s="12">
        <f t="shared" si="680"/>
        <v>27996.211668518681</v>
      </c>
      <c r="S3186" s="12">
        <f t="shared" si="681"/>
        <v>232199.03555198986</v>
      </c>
      <c r="T3186" s="13">
        <f t="shared" si="675"/>
        <v>5.3356947289373062</v>
      </c>
      <c r="U3186" s="14">
        <f t="shared" si="676"/>
        <v>3.0980871081795867</v>
      </c>
    </row>
    <row r="3187" spans="1:21" x14ac:dyDescent="0.3">
      <c r="A3187" s="17">
        <v>1949</v>
      </c>
      <c r="B3187" s="17">
        <v>75</v>
      </c>
      <c r="C3187" s="17">
        <v>6.8870000000000001E-2</v>
      </c>
      <c r="D3187" s="17">
        <v>6.658E-2</v>
      </c>
      <c r="E3187" s="17">
        <v>0.5</v>
      </c>
      <c r="F3187" s="6">
        <f t="shared" si="682"/>
        <v>40665.44279507007</v>
      </c>
      <c r="G3187" s="7">
        <f t="shared" si="683"/>
        <v>2707.5051812957654</v>
      </c>
      <c r="H3187" s="6">
        <f t="shared" si="684"/>
        <v>39311.690204422186</v>
      </c>
      <c r="I3187" s="6">
        <f>SUM(H3187:H3222)</f>
        <v>324930.00153664337</v>
      </c>
      <c r="J3187" s="8">
        <f t="shared" si="677"/>
        <v>7.9903224753779174</v>
      </c>
      <c r="K3187" s="9">
        <f t="shared" si="685"/>
        <v>0.95083000000000006</v>
      </c>
      <c r="L3187" s="9">
        <f t="shared" si="678"/>
        <v>1.2593774834437087E-2</v>
      </c>
      <c r="M3187" s="12">
        <f t="shared" si="679"/>
        <v>214987.58052210201</v>
      </c>
      <c r="N3187" s="10">
        <f>((B3186+E3186)*D3186+(B3187+E3187)*D3187+(B3188+E3188)*D3188)/3/SUM(D3112:D3187)</f>
        <v>5.5215881563125544</v>
      </c>
      <c r="O3187" s="11">
        <f>O3112</f>
        <v>6.1148951434930487E-2</v>
      </c>
      <c r="P3187" s="12">
        <f>M3187*O3112</f>
        <v>13146.265120459224</v>
      </c>
      <c r="Q3187" s="9">
        <f>N3187*O3112</f>
        <v>0.33763932601404378</v>
      </c>
      <c r="R3187" s="12">
        <f t="shared" si="680"/>
        <v>26038.517619328191</v>
      </c>
      <c r="S3187" s="12">
        <f t="shared" si="681"/>
        <v>204202.82388347117</v>
      </c>
      <c r="T3187" s="13">
        <f t="shared" si="675"/>
        <v>5.0215320391943932</v>
      </c>
      <c r="U3187" s="14">
        <f t="shared" si="676"/>
        <v>2.9687904361835242</v>
      </c>
    </row>
    <row r="3188" spans="1:21" x14ac:dyDescent="0.3">
      <c r="A3188" s="17">
        <v>1949</v>
      </c>
      <c r="B3188" s="17">
        <v>76</v>
      </c>
      <c r="C3188" s="17">
        <v>7.936E-2</v>
      </c>
      <c r="D3188" s="17">
        <v>7.6340000000000005E-2</v>
      </c>
      <c r="E3188" s="17">
        <v>0.5</v>
      </c>
      <c r="F3188" s="6">
        <f t="shared" si="682"/>
        <v>37957.937613774302</v>
      </c>
      <c r="G3188" s="7">
        <f t="shared" si="683"/>
        <v>2897.7089574355305</v>
      </c>
      <c r="H3188" s="6">
        <f t="shared" si="684"/>
        <v>36509.083135056535</v>
      </c>
      <c r="I3188" s="6">
        <f>SUM(H3188:H3222)</f>
        <v>285618.3113322212</v>
      </c>
      <c r="J3188" s="8">
        <f t="shared" si="677"/>
        <v>7.5246003678707529</v>
      </c>
      <c r="K3188" s="9">
        <f t="shared" si="685"/>
        <v>1.0271700000000001</v>
      </c>
      <c r="L3188" s="9">
        <f t="shared" si="678"/>
        <v>1.3427058823529413E-2</v>
      </c>
      <c r="M3188" s="12">
        <f t="shared" si="679"/>
        <v>215811.14639623242</v>
      </c>
      <c r="N3188" s="10">
        <f>((B3187+E3187)*D3187+(B3188+E3188)*D3188+(B3189+E3189)*D3189)/3/SUM(D3112:D3188)</f>
        <v>5.4325720182637731</v>
      </c>
      <c r="O3188" s="11">
        <f>O3112</f>
        <v>6.1148951434930487E-2</v>
      </c>
      <c r="P3188" s="12">
        <f>M3188*O3112</f>
        <v>13196.625310099889</v>
      </c>
      <c r="Q3188" s="9">
        <f>N3188*O3112</f>
        <v>0.33219608251157379</v>
      </c>
      <c r="R3188" s="12">
        <f t="shared" si="680"/>
        <v>24380.908741501389</v>
      </c>
      <c r="S3188" s="12">
        <f t="shared" si="681"/>
        <v>178164.30626414297</v>
      </c>
      <c r="T3188" s="13">
        <f t="shared" si="675"/>
        <v>4.6937298879876472</v>
      </c>
      <c r="U3188" s="14">
        <f t="shared" si="676"/>
        <v>2.8308704798831057</v>
      </c>
    </row>
    <row r="3189" spans="1:21" x14ac:dyDescent="0.3">
      <c r="A3189" s="17">
        <v>1949</v>
      </c>
      <c r="B3189" s="17">
        <v>77</v>
      </c>
      <c r="C3189" s="17">
        <v>7.8770000000000007E-2</v>
      </c>
      <c r="D3189" s="17">
        <v>7.5789999999999996E-2</v>
      </c>
      <c r="E3189" s="17">
        <v>0.5</v>
      </c>
      <c r="F3189" s="6">
        <f t="shared" si="682"/>
        <v>35060.228656338775</v>
      </c>
      <c r="G3189" s="7">
        <f t="shared" si="683"/>
        <v>2657.2147298639156</v>
      </c>
      <c r="H3189" s="6">
        <f t="shared" si="684"/>
        <v>33731.621291406816</v>
      </c>
      <c r="I3189" s="6">
        <f>SUM(H3189:H3222)</f>
        <v>249109.22819716469</v>
      </c>
      <c r="J3189" s="8">
        <f t="shared" si="677"/>
        <v>7.1051797932905538</v>
      </c>
      <c r="K3189" s="9">
        <f t="shared" si="685"/>
        <v>1.1029600000000002</v>
      </c>
      <c r="L3189" s="9">
        <f t="shared" si="678"/>
        <v>1.4231741935483874E-2</v>
      </c>
      <c r="M3189" s="12">
        <f t="shared" si="679"/>
        <v>186710.43516034438</v>
      </c>
      <c r="N3189" s="10">
        <f>((B3188+E3188)*D3188+(B3189+E3189)*D3189+(B3190+E3190)*D3190)/3/SUM(D3112:D3189)</f>
        <v>5.6496322018326435</v>
      </c>
      <c r="O3189" s="11">
        <f>O3112</f>
        <v>6.1148951434930487E-2</v>
      </c>
      <c r="P3189" s="12">
        <f>M3189*O3112</f>
        <v>11417.147332014636</v>
      </c>
      <c r="Q3189" s="9">
        <f>N3189*O3112</f>
        <v>0.34546908513508373</v>
      </c>
      <c r="R3189" s="12">
        <f t="shared" si="680"/>
        <v>22078.388943741393</v>
      </c>
      <c r="S3189" s="12">
        <f t="shared" si="681"/>
        <v>153783.39752264158</v>
      </c>
      <c r="T3189" s="13">
        <f t="shared" si="675"/>
        <v>4.3862633934886803</v>
      </c>
      <c r="U3189" s="14">
        <f t="shared" si="676"/>
        <v>2.7189163998018735</v>
      </c>
    </row>
    <row r="3190" spans="1:21" x14ac:dyDescent="0.3">
      <c r="A3190" s="17">
        <v>1949</v>
      </c>
      <c r="B3190" s="17">
        <v>78</v>
      </c>
      <c r="C3190" s="17">
        <v>9.3060000000000004E-2</v>
      </c>
      <c r="D3190" s="17">
        <v>8.8919999999999999E-2</v>
      </c>
      <c r="E3190" s="17">
        <v>0.5</v>
      </c>
      <c r="F3190" s="6">
        <f t="shared" si="682"/>
        <v>32403.013926474858</v>
      </c>
      <c r="G3190" s="7">
        <f t="shared" si="683"/>
        <v>2881.2759983421442</v>
      </c>
      <c r="H3190" s="6">
        <f t="shared" si="684"/>
        <v>30962.375927303787</v>
      </c>
      <c r="I3190" s="6">
        <f>SUM(H3190:H3222)</f>
        <v>215377.60690575789</v>
      </c>
      <c r="J3190" s="8">
        <f t="shared" si="677"/>
        <v>6.6468386982293577</v>
      </c>
      <c r="K3190" s="9">
        <f t="shared" si="685"/>
        <v>1.1918800000000003</v>
      </c>
      <c r="L3190" s="9">
        <f t="shared" si="678"/>
        <v>1.51831847133758E-2</v>
      </c>
      <c r="M3190" s="12">
        <f t="shared" si="679"/>
        <v>189767.56541754058</v>
      </c>
      <c r="N3190" s="10">
        <f>((B3189+E3189)*D3189+(B3190+E3190)*D3190+(B3191+E3191)*D3191)/3/SUM(D3112:D3190)</f>
        <v>5.7315319774921401</v>
      </c>
      <c r="O3190" s="11">
        <f>O3112</f>
        <v>6.1148951434930487E-2</v>
      </c>
      <c r="P3190" s="12">
        <f>M3190*O3112</f>
        <v>11604.087641642183</v>
      </c>
      <c r="Q3190" s="9">
        <f>N3190*O3112</f>
        <v>0.35047717053941796</v>
      </c>
      <c r="R3190" s="12">
        <f t="shared" si="680"/>
        <v>20110.770019124568</v>
      </c>
      <c r="S3190" s="12">
        <f t="shared" si="681"/>
        <v>131705.00857890019</v>
      </c>
      <c r="T3190" s="13">
        <f t="shared" si="675"/>
        <v>4.0645913024556863</v>
      </c>
      <c r="U3190" s="14">
        <f t="shared" si="676"/>
        <v>2.5822473957736714</v>
      </c>
    </row>
    <row r="3191" spans="1:21" x14ac:dyDescent="0.3">
      <c r="A3191" s="17">
        <v>1949</v>
      </c>
      <c r="B3191" s="17">
        <v>79</v>
      </c>
      <c r="C3191" s="17">
        <v>0.10095</v>
      </c>
      <c r="D3191" s="17">
        <v>9.6100000000000005E-2</v>
      </c>
      <c r="E3191" s="17">
        <v>0.5</v>
      </c>
      <c r="F3191" s="6">
        <f t="shared" si="682"/>
        <v>29521.737928132712</v>
      </c>
      <c r="G3191" s="7">
        <f t="shared" si="683"/>
        <v>2837.0390148935539</v>
      </c>
      <c r="H3191" s="6">
        <f t="shared" si="684"/>
        <v>28103.218420685935</v>
      </c>
      <c r="I3191" s="6">
        <f>SUM(H3191:H3222)</f>
        <v>184415.23097845411</v>
      </c>
      <c r="J3191" s="8">
        <f t="shared" si="677"/>
        <v>6.2467606557375399</v>
      </c>
      <c r="K3191" s="9">
        <f t="shared" si="685"/>
        <v>1.2879800000000003</v>
      </c>
      <c r="L3191" s="9">
        <f t="shared" si="678"/>
        <v>1.6201006289308182E-2</v>
      </c>
      <c r="M3191" s="12">
        <f t="shared" si="679"/>
        <v>175114.98756505339</v>
      </c>
      <c r="N3191" s="10">
        <f>((B3190+E3190)*D3190+(B3191+E3191)*D3191+(B3192+E3192)*D3192)/3/SUM(D3112:D3191)</f>
        <v>6.0012810757931012</v>
      </c>
      <c r="O3191" s="11">
        <f>O3112</f>
        <v>6.1148951434930487E-2</v>
      </c>
      <c r="P3191" s="12">
        <f>M3191*O3112</f>
        <v>10708.097870143905</v>
      </c>
      <c r="Q3191" s="9">
        <f>N3191*O3112</f>
        <v>0.36697204505103975</v>
      </c>
      <c r="R3191" s="12">
        <f t="shared" si="680"/>
        <v>17790.122884330765</v>
      </c>
      <c r="S3191" s="12">
        <f t="shared" si="681"/>
        <v>111594.23855977562</v>
      </c>
      <c r="T3191" s="13">
        <f t="shared" si="675"/>
        <v>3.7800700904343438</v>
      </c>
      <c r="U3191" s="14">
        <f t="shared" si="676"/>
        <v>2.4666905653031961</v>
      </c>
    </row>
    <row r="3192" spans="1:21" x14ac:dyDescent="0.3">
      <c r="A3192" s="17">
        <v>1949</v>
      </c>
      <c r="B3192" s="17">
        <v>80</v>
      </c>
      <c r="C3192" s="17">
        <v>0.11243</v>
      </c>
      <c r="D3192" s="17">
        <v>0.10644000000000001</v>
      </c>
      <c r="E3192" s="17">
        <v>0.5</v>
      </c>
      <c r="F3192" s="6">
        <f t="shared" si="682"/>
        <v>26684.698913239157</v>
      </c>
      <c r="G3192" s="7">
        <f t="shared" si="683"/>
        <v>2840.3193523251762</v>
      </c>
      <c r="H3192" s="6">
        <f t="shared" si="684"/>
        <v>25264.539237076569</v>
      </c>
      <c r="I3192" s="6">
        <f>SUM(H3192:H3222)</f>
        <v>156312.01255776815</v>
      </c>
      <c r="J3192" s="8">
        <f t="shared" si="677"/>
        <v>5.8577394133615881</v>
      </c>
      <c r="K3192" s="9">
        <f t="shared" si="685"/>
        <v>1.3944200000000004</v>
      </c>
      <c r="L3192" s="9">
        <f t="shared" si="678"/>
        <v>1.7321987577639756E-2</v>
      </c>
      <c r="M3192" s="12">
        <f t="shared" si="679"/>
        <v>163971.90793460837</v>
      </c>
      <c r="N3192" s="10">
        <f>((B3191+E3191)*D3191+(B3192+E3192)*D3192+(B3193+E3193)*D3193)/3/SUM(D3112:D3192)</f>
        <v>6.0505694123721669</v>
      </c>
      <c r="O3192" s="11">
        <f>O3112</f>
        <v>6.1148951434930487E-2</v>
      </c>
      <c r="P3192" s="12">
        <f>M3192*O3112</f>
        <v>10026.71023498626</v>
      </c>
      <c r="Q3192" s="9">
        <f>N3192*O3112</f>
        <v>0.36998597515082154</v>
      </c>
      <c r="R3192" s="12">
        <f t="shared" si="680"/>
        <v>15917.014050710603</v>
      </c>
      <c r="S3192" s="12">
        <f t="shared" si="681"/>
        <v>93804.11567544486</v>
      </c>
      <c r="T3192" s="13">
        <f t="shared" si="675"/>
        <v>3.5152772748320404</v>
      </c>
      <c r="U3192" s="14">
        <f t="shared" si="676"/>
        <v>2.3424621385295477</v>
      </c>
    </row>
    <row r="3193" spans="1:21" x14ac:dyDescent="0.3">
      <c r="A3193" s="17">
        <v>1949</v>
      </c>
      <c r="B3193" s="17">
        <v>81</v>
      </c>
      <c r="C3193" s="17">
        <v>0.11829000000000001</v>
      </c>
      <c r="D3193" s="17">
        <v>0.11169</v>
      </c>
      <c r="E3193" s="17">
        <v>0.5</v>
      </c>
      <c r="F3193" s="6">
        <f t="shared" si="682"/>
        <v>23844.379560913982</v>
      </c>
      <c r="G3193" s="7">
        <f t="shared" si="683"/>
        <v>2663.1787531584823</v>
      </c>
      <c r="H3193" s="6">
        <f t="shared" si="684"/>
        <v>22512.790184334739</v>
      </c>
      <c r="I3193" s="6">
        <f>SUM(H3193:H3222)</f>
        <v>131047.47332069158</v>
      </c>
      <c r="J3193" s="8">
        <f t="shared" si="677"/>
        <v>5.4959481325950001</v>
      </c>
      <c r="K3193" s="9">
        <f t="shared" si="685"/>
        <v>1.5061100000000005</v>
      </c>
      <c r="L3193" s="9">
        <f t="shared" si="678"/>
        <v>1.8479877300613502E-2</v>
      </c>
      <c r="M3193" s="12">
        <f t="shared" si="679"/>
        <v>144112.36123683944</v>
      </c>
      <c r="N3193" s="10">
        <f>((B3192+E3192)*D3192+(B3193+E3193)*D3193+(B3194+E3194)*D3194)/3/SUM(D3112:D3193)</f>
        <v>6.2576339045620806</v>
      </c>
      <c r="O3193" s="11">
        <f>O3112</f>
        <v>6.1148951434930487E-2</v>
      </c>
      <c r="P3193" s="12">
        <f>M3193*O3112</f>
        <v>8812.3197784446529</v>
      </c>
      <c r="Q3193" s="9">
        <f>N3193*O3112</f>
        <v>0.38264775172764109</v>
      </c>
      <c r="R3193" s="12">
        <f t="shared" si="680"/>
        <v>13898.321635182945</v>
      </c>
      <c r="S3193" s="12">
        <f t="shared" si="681"/>
        <v>77887.101624734263</v>
      </c>
      <c r="T3193" s="13">
        <f t="shared" si="675"/>
        <v>3.2664763377784767</v>
      </c>
      <c r="U3193" s="14">
        <f t="shared" si="676"/>
        <v>2.2294717948165235</v>
      </c>
    </row>
    <row r="3194" spans="1:21" x14ac:dyDescent="0.3">
      <c r="A3194" s="17">
        <v>1949</v>
      </c>
      <c r="B3194" s="17">
        <v>82</v>
      </c>
      <c r="C3194" s="17">
        <v>0.13735</v>
      </c>
      <c r="D3194" s="17">
        <v>0.12852</v>
      </c>
      <c r="E3194" s="17">
        <v>0.5</v>
      </c>
      <c r="F3194" s="6">
        <f t="shared" si="682"/>
        <v>21181.2008077555</v>
      </c>
      <c r="G3194" s="7">
        <f t="shared" si="683"/>
        <v>2722.2079278127367</v>
      </c>
      <c r="H3194" s="6">
        <f t="shared" si="684"/>
        <v>19820.096843849133</v>
      </c>
      <c r="I3194" s="6">
        <f>SUM(H3194:H3222)</f>
        <v>108534.68313635685</v>
      </c>
      <c r="J3194" s="8">
        <f t="shared" si="677"/>
        <v>5.1241043471254404</v>
      </c>
      <c r="K3194" s="9">
        <f t="shared" si="685"/>
        <v>1.6346300000000005</v>
      </c>
      <c r="L3194" s="9">
        <f t="shared" si="678"/>
        <v>1.9813696969696974E-2</v>
      </c>
      <c r="M3194" s="12">
        <f t="shared" si="679"/>
        <v>137390.20698540387</v>
      </c>
      <c r="N3194" s="10">
        <f>((B3193+E3193)*D3193+(B3194+E3194)*D3194+(B3195+E3195)*D3195)/3/SUM(D3112:D3194)</f>
        <v>6.3579189174308537</v>
      </c>
      <c r="O3194" s="11">
        <f>O3112</f>
        <v>6.1148951434930487E-2</v>
      </c>
      <c r="P3194" s="12">
        <f>M3194*O3112</f>
        <v>8401.2670945855079</v>
      </c>
      <c r="Q3194" s="9">
        <f>N3194*O3112</f>
        <v>0.38878007510920509</v>
      </c>
      <c r="R3194" s="12">
        <f t="shared" si="680"/>
        <v>12114.438104225748</v>
      </c>
      <c r="S3194" s="12">
        <f t="shared" si="681"/>
        <v>63988.779989551316</v>
      </c>
      <c r="T3194" s="13">
        <f t="shared" si="675"/>
        <v>3.0210175792357257</v>
      </c>
      <c r="U3194" s="14">
        <f t="shared" si="676"/>
        <v>2.1030867678897147</v>
      </c>
    </row>
    <row r="3195" spans="1:21" x14ac:dyDescent="0.3">
      <c r="A3195" s="17">
        <v>1949</v>
      </c>
      <c r="B3195" s="17">
        <v>83</v>
      </c>
      <c r="C3195" s="17">
        <v>0.14752999999999999</v>
      </c>
      <c r="D3195" s="17">
        <v>0.13739999999999999</v>
      </c>
      <c r="E3195" s="17">
        <v>0.5</v>
      </c>
      <c r="F3195" s="6">
        <f t="shared" si="682"/>
        <v>18458.992879942765</v>
      </c>
      <c r="G3195" s="7">
        <f t="shared" si="683"/>
        <v>2536.2656217041358</v>
      </c>
      <c r="H3195" s="6">
        <f t="shared" si="684"/>
        <v>17190.860069090697</v>
      </c>
      <c r="I3195" s="6">
        <f>SUM(H3195:H3222)</f>
        <v>88714.586292507709</v>
      </c>
      <c r="J3195" s="8">
        <f t="shared" si="677"/>
        <v>4.8060361076851326</v>
      </c>
      <c r="K3195" s="9">
        <f t="shared" si="685"/>
        <v>1.7720300000000004</v>
      </c>
      <c r="L3195" s="9">
        <f t="shared" si="678"/>
        <v>2.1221916167664674E-2</v>
      </c>
      <c r="M3195" s="12">
        <f t="shared" si="679"/>
        <v>119511.62193207524</v>
      </c>
      <c r="N3195" s="10">
        <f>((B3194+E3194)*D3194+(B3195+E3195)*D3195+(B3196+E3196)*D3196)/3/SUM(D3112:D3195)</f>
        <v>6.6345058116021347</v>
      </c>
      <c r="O3195" s="11">
        <f>O3112</f>
        <v>6.1148951434930487E-2</v>
      </c>
      <c r="P3195" s="12">
        <f>M3195*O3112</f>
        <v>7308.010365434242</v>
      </c>
      <c r="Q3195" s="9">
        <f>N3195*O3112</f>
        <v>0.405693073668423</v>
      </c>
      <c r="R3195" s="12">
        <f t="shared" si="680"/>
        <v>10216.647208657534</v>
      </c>
      <c r="S3195" s="12">
        <f t="shared" si="681"/>
        <v>51874.341885325572</v>
      </c>
      <c r="T3195" s="13">
        <f t="shared" si="675"/>
        <v>2.8102476783384738</v>
      </c>
      <c r="U3195" s="14">
        <f t="shared" si="676"/>
        <v>1.9957884293466588</v>
      </c>
    </row>
    <row r="3196" spans="1:21" x14ac:dyDescent="0.3">
      <c r="A3196" s="17">
        <v>1949</v>
      </c>
      <c r="B3196" s="17">
        <v>84</v>
      </c>
      <c r="C3196" s="17">
        <v>0.16936000000000001</v>
      </c>
      <c r="D3196" s="17">
        <v>0.15614</v>
      </c>
      <c r="E3196" s="17">
        <v>0.5</v>
      </c>
      <c r="F3196" s="6">
        <f t="shared" si="682"/>
        <v>15922.727258238629</v>
      </c>
      <c r="G3196" s="7">
        <f t="shared" si="683"/>
        <v>2486.1746341013795</v>
      </c>
      <c r="H3196" s="6">
        <f t="shared" si="684"/>
        <v>14679.639941187939</v>
      </c>
      <c r="I3196" s="6">
        <f>SUM(H3196:H3222)</f>
        <v>71523.726223417019</v>
      </c>
      <c r="J3196" s="8">
        <f t="shared" si="677"/>
        <v>4.4919268579702454</v>
      </c>
      <c r="K3196" s="9">
        <f t="shared" si="685"/>
        <v>1.9281700000000004</v>
      </c>
      <c r="L3196" s="9">
        <f t="shared" si="678"/>
        <v>2.2818579881656809E-2</v>
      </c>
      <c r="M3196" s="12">
        <f t="shared" si="679"/>
        <v>108953.95975539841</v>
      </c>
      <c r="N3196" s="10">
        <f>((B3195+E3195)*D3195+(B3196+E3196)*D3196+(B3197+E3197)*D3197)/3/SUM(D3112:D3196)</f>
        <v>6.7341538004083308</v>
      </c>
      <c r="O3196" s="11">
        <f>O3112</f>
        <v>6.1148951434930487E-2</v>
      </c>
      <c r="P3196" s="12">
        <f>M3196*O3112</f>
        <v>6662.4203937262282</v>
      </c>
      <c r="Q3196" s="9">
        <f>N3196*O3112</f>
        <v>0.41178644369652162</v>
      </c>
      <c r="R3196" s="12">
        <f t="shared" si="680"/>
        <v>8634.7632150607424</v>
      </c>
      <c r="S3196" s="12">
        <f t="shared" si="681"/>
        <v>41657.694676668034</v>
      </c>
      <c r="T3196" s="13">
        <f t="shared" si="675"/>
        <v>2.6162411753372083</v>
      </c>
      <c r="U3196" s="14">
        <f t="shared" si="676"/>
        <v>1.875685682633037</v>
      </c>
    </row>
    <row r="3197" spans="1:21" x14ac:dyDescent="0.3">
      <c r="A3197" s="17">
        <v>1949</v>
      </c>
      <c r="B3197" s="17">
        <v>85</v>
      </c>
      <c r="C3197" s="17">
        <v>0.18232999999999999</v>
      </c>
      <c r="D3197" s="17">
        <v>0.1671</v>
      </c>
      <c r="E3197" s="17">
        <v>0.5</v>
      </c>
      <c r="F3197" s="6">
        <f t="shared" si="682"/>
        <v>13436.55262413725</v>
      </c>
      <c r="G3197" s="7">
        <f t="shared" si="683"/>
        <v>2245.2479434933343</v>
      </c>
      <c r="H3197" s="6">
        <f t="shared" si="684"/>
        <v>12313.928652390583</v>
      </c>
      <c r="I3197" s="6">
        <f>SUM(H3197:H3222)</f>
        <v>56844.086282229073</v>
      </c>
      <c r="J3197" s="8">
        <f t="shared" si="677"/>
        <v>4.2305558480912051</v>
      </c>
      <c r="K3197" s="9">
        <f t="shared" si="685"/>
        <v>2.0952700000000002</v>
      </c>
      <c r="L3197" s="9">
        <f t="shared" si="678"/>
        <v>2.450608187134503E-2</v>
      </c>
      <c r="M3197" s="12">
        <f t="shared" si="679"/>
        <v>91620.029480057507</v>
      </c>
      <c r="N3197" s="10">
        <f>((B3196+E3196)*D3196+(B3197+E3197)*D3197+(B3198+E3198)*D3198)/3/SUM(D3112:D3197)</f>
        <v>6.9438513095368757</v>
      </c>
      <c r="O3197" s="11">
        <f>O3112</f>
        <v>6.1148951434930487E-2</v>
      </c>
      <c r="P3197" s="12">
        <f>M3197*O3112</f>
        <v>5602.4687331429359</v>
      </c>
      <c r="Q3197" s="9">
        <f>N3197*O3112</f>
        <v>0.42460922649824889</v>
      </c>
      <c r="R3197" s="12">
        <f t="shared" si="680"/>
        <v>7085.3209321443937</v>
      </c>
      <c r="S3197" s="12">
        <f t="shared" si="681"/>
        <v>33022.931461607295</v>
      </c>
      <c r="T3197" s="13">
        <f t="shared" si="675"/>
        <v>2.4576937541468284</v>
      </c>
      <c r="U3197" s="14">
        <f t="shared" si="676"/>
        <v>1.7728620939443767</v>
      </c>
    </row>
    <row r="3198" spans="1:21" x14ac:dyDescent="0.3">
      <c r="A3198" s="17">
        <v>1949</v>
      </c>
      <c r="B3198" s="17">
        <v>86</v>
      </c>
      <c r="C3198" s="17">
        <v>0.20616999999999999</v>
      </c>
      <c r="D3198" s="17">
        <v>0.18690000000000001</v>
      </c>
      <c r="E3198" s="17">
        <v>0.5</v>
      </c>
      <c r="F3198" s="6">
        <f t="shared" si="682"/>
        <v>11191.304680643916</v>
      </c>
      <c r="G3198" s="7">
        <f t="shared" si="683"/>
        <v>2091.6548448123481</v>
      </c>
      <c r="H3198" s="6">
        <f t="shared" si="684"/>
        <v>10145.477258237743</v>
      </c>
      <c r="I3198" s="6">
        <f>SUM(H3198:H3222)</f>
        <v>44530.157629838497</v>
      </c>
      <c r="J3198" s="8">
        <f t="shared" si="677"/>
        <v>3.9789960956792001</v>
      </c>
      <c r="K3198" s="9">
        <f t="shared" si="685"/>
        <v>2.2821700000000003</v>
      </c>
      <c r="L3198" s="9">
        <f t="shared" si="678"/>
        <v>2.6383468208092488E-2</v>
      </c>
      <c r="M3198" s="12">
        <f t="shared" si="679"/>
        <v>79278.99502502798</v>
      </c>
      <c r="N3198" s="10">
        <f>((B3197+E3197)*D3197+(B3198+E3198)*D3198+(B3199+E3199)*D3199)/3/SUM(D3112:D3198)</f>
        <v>6.9063690843948224</v>
      </c>
      <c r="O3198" s="11">
        <f>O3112</f>
        <v>6.1148951434930487E-2</v>
      </c>
      <c r="P3198" s="12">
        <f>M3198*O3112</f>
        <v>4847.8274165955318</v>
      </c>
      <c r="Q3198" s="9">
        <f>N3198*O3112</f>
        <v>0.42231722773336433</v>
      </c>
      <c r="R3198" s="12">
        <f t="shared" si="680"/>
        <v>5860.8674285068855</v>
      </c>
      <c r="S3198" s="12">
        <f t="shared" si="681"/>
        <v>25937.610529462901</v>
      </c>
      <c r="T3198" s="13">
        <f t="shared" si="675"/>
        <v>2.3176574375929264</v>
      </c>
      <c r="U3198" s="14">
        <f t="shared" si="676"/>
        <v>1.6613386580862737</v>
      </c>
    </row>
    <row r="3199" spans="1:21" x14ac:dyDescent="0.3">
      <c r="A3199" s="17">
        <v>1949</v>
      </c>
      <c r="B3199" s="17">
        <v>87</v>
      </c>
      <c r="C3199" s="17">
        <v>0.21281</v>
      </c>
      <c r="D3199" s="17">
        <v>0.19234999999999999</v>
      </c>
      <c r="E3199" s="17">
        <v>0.5</v>
      </c>
      <c r="F3199" s="6">
        <f t="shared" si="682"/>
        <v>9099.6498358315675</v>
      </c>
      <c r="G3199" s="7">
        <f t="shared" si="683"/>
        <v>1750.317645922202</v>
      </c>
      <c r="H3199" s="6">
        <f t="shared" si="684"/>
        <v>8224.4910128704669</v>
      </c>
      <c r="I3199" s="6">
        <f>SUM(H3199:H3222)</f>
        <v>34384.680371600763</v>
      </c>
      <c r="J3199" s="8">
        <f t="shared" si="677"/>
        <v>3.7786817066525655</v>
      </c>
      <c r="K3199" s="9">
        <f t="shared" si="685"/>
        <v>2.4745200000000001</v>
      </c>
      <c r="L3199" s="9">
        <f t="shared" si="678"/>
        <v>2.8280228571428572E-2</v>
      </c>
      <c r="M3199" s="12">
        <f t="shared" si="679"/>
        <v>61891.920056492847</v>
      </c>
      <c r="N3199" s="10">
        <f>((B3198+E3198)*D3198+(B3199+E3199)*D3199+(B3200+E3200)*D3200)/3/SUM(D3112:D3199)</f>
        <v>6.7925489926665898</v>
      </c>
      <c r="O3199" s="11">
        <f>O3112</f>
        <v>6.1148951434930487E-2</v>
      </c>
      <c r="P3199" s="12">
        <f>M3199*O3112</f>
        <v>3784.6260137490813</v>
      </c>
      <c r="Q3199" s="9">
        <f>N3199*O3112</f>
        <v>0.41535724847195532</v>
      </c>
      <c r="R3199" s="12">
        <f t="shared" si="680"/>
        <v>4808.3890556822653</v>
      </c>
      <c r="S3199" s="12">
        <f t="shared" si="681"/>
        <v>20076.743100956017</v>
      </c>
      <c r="T3199" s="13">
        <f t="shared" si="675"/>
        <v>2.2063204038797295</v>
      </c>
      <c r="U3199" s="14">
        <f t="shared" si="676"/>
        <v>1.572361302772836</v>
      </c>
    </row>
    <row r="3200" spans="1:21" x14ac:dyDescent="0.3">
      <c r="A3200" s="17">
        <v>1949</v>
      </c>
      <c r="B3200" s="17">
        <v>88</v>
      </c>
      <c r="C3200" s="17">
        <v>0.21842</v>
      </c>
      <c r="D3200" s="17">
        <v>0.19692000000000001</v>
      </c>
      <c r="E3200" s="17">
        <v>0.5</v>
      </c>
      <c r="F3200" s="6">
        <f t="shared" si="682"/>
        <v>7349.3321899093653</v>
      </c>
      <c r="G3200" s="7">
        <f t="shared" si="683"/>
        <v>1447.2304948369524</v>
      </c>
      <c r="H3200" s="6">
        <f t="shared" si="684"/>
        <v>6625.7169424908889</v>
      </c>
      <c r="I3200" s="6">
        <f>SUM(H3200:H3222)</f>
        <v>26160.18935873028</v>
      </c>
      <c r="J3200" s="8">
        <f t="shared" si="677"/>
        <v>3.5595328504334347</v>
      </c>
      <c r="K3200" s="9">
        <f t="shared" si="685"/>
        <v>2.67144</v>
      </c>
      <c r="L3200" s="9">
        <f t="shared" si="678"/>
        <v>3.0185762711864406E-2</v>
      </c>
      <c r="M3200" s="12">
        <f t="shared" si="679"/>
        <v>47944.142033162003</v>
      </c>
      <c r="N3200" s="10">
        <f>((B3199+E3199)*D3199+(B3200+E3200)*D3200+(B3201+E3201)*D3201)/3/SUM(D3112:D3200)</f>
        <v>6.7712126543487159</v>
      </c>
      <c r="O3200" s="11">
        <f>O3112</f>
        <v>6.1148951434930487E-2</v>
      </c>
      <c r="P3200" s="12">
        <f>M3200*O3112</f>
        <v>2931.7340127752327</v>
      </c>
      <c r="Q3200" s="9">
        <f>N3200*O3112</f>
        <v>0.41405255375635641</v>
      </c>
      <c r="R3200" s="12">
        <f t="shared" si="680"/>
        <v>3882.3219219857788</v>
      </c>
      <c r="S3200" s="12">
        <f t="shared" si="681"/>
        <v>15268.354045273751</v>
      </c>
      <c r="T3200" s="13">
        <f t="shared" si="675"/>
        <v>2.0775158409953498</v>
      </c>
      <c r="U3200" s="14">
        <f t="shared" si="676"/>
        <v>1.4820170094380849</v>
      </c>
    </row>
    <row r="3201" spans="1:21" x14ac:dyDescent="0.3">
      <c r="A3201" s="17">
        <v>1949</v>
      </c>
      <c r="B3201" s="17">
        <v>89</v>
      </c>
      <c r="C3201" s="17">
        <v>0.25169000000000002</v>
      </c>
      <c r="D3201" s="17">
        <v>0.22356000000000001</v>
      </c>
      <c r="E3201" s="17">
        <v>0.5</v>
      </c>
      <c r="F3201" s="6">
        <f t="shared" si="682"/>
        <v>5902.1016950724133</v>
      </c>
      <c r="G3201" s="7">
        <f t="shared" si="683"/>
        <v>1319.4738549503888</v>
      </c>
      <c r="H3201" s="6">
        <f t="shared" si="684"/>
        <v>5242.3647675972188</v>
      </c>
      <c r="I3201" s="6">
        <f>SUM(H3201:H3222)</f>
        <v>19534.47241623939</v>
      </c>
      <c r="J3201" s="8">
        <f t="shared" si="677"/>
        <v>3.3097485311966861</v>
      </c>
      <c r="K3201" s="9">
        <f t="shared" si="685"/>
        <v>2.895</v>
      </c>
      <c r="L3201" s="9">
        <f t="shared" si="678"/>
        <v>3.2346368715083798E-2</v>
      </c>
      <c r="M3201" s="12">
        <f t="shared" si="679"/>
        <v>40792.02418585831</v>
      </c>
      <c r="N3201" s="10">
        <f>((B3200+E3200)*D3200+(B3201+E3201)*D3201+(B3202+E3202)*D3202)/3/SUM(D3112:D3201)</f>
        <v>6.8085791594703515</v>
      </c>
      <c r="O3201" s="11">
        <f>O3112</f>
        <v>6.1148951434930487E-2</v>
      </c>
      <c r="P3201" s="12">
        <f>M3201*O3112</f>
        <v>2494.3895058735598</v>
      </c>
      <c r="Q3201" s="9">
        <f>N3201*O3112</f>
        <v>0.41633747636333235</v>
      </c>
      <c r="R3201" s="12">
        <f t="shared" si="680"/>
        <v>3059.7718500797459</v>
      </c>
      <c r="S3201" s="12">
        <f t="shared" si="681"/>
        <v>11386.032123287972</v>
      </c>
      <c r="T3201" s="13">
        <f t="shared" si="675"/>
        <v>1.9291487526882196</v>
      </c>
      <c r="U3201" s="14">
        <f t="shared" si="676"/>
        <v>1.3805997785084665</v>
      </c>
    </row>
    <row r="3202" spans="1:21" x14ac:dyDescent="0.3">
      <c r="A3202" s="17">
        <v>1949</v>
      </c>
      <c r="B3202" s="17">
        <v>90</v>
      </c>
      <c r="C3202" s="17">
        <v>0.27239000000000002</v>
      </c>
      <c r="D3202" s="17">
        <v>0.23974000000000001</v>
      </c>
      <c r="E3202" s="17">
        <v>0.5</v>
      </c>
      <c r="F3202" s="6">
        <f t="shared" si="682"/>
        <v>4582.6278401220243</v>
      </c>
      <c r="G3202" s="7">
        <f t="shared" si="683"/>
        <v>1098.6391983908541</v>
      </c>
      <c r="H3202" s="6">
        <f t="shared" si="684"/>
        <v>4033.3082409265971</v>
      </c>
      <c r="I3202" s="6">
        <f>SUM(H3202:H3222)</f>
        <v>14292.107648642175</v>
      </c>
      <c r="J3202" s="8">
        <f t="shared" si="677"/>
        <v>3.118758089738662</v>
      </c>
      <c r="K3202" s="9">
        <f t="shared" si="685"/>
        <v>3.1347399999999999</v>
      </c>
      <c r="L3202" s="9">
        <f t="shared" si="678"/>
        <v>3.4638011049723756E-2</v>
      </c>
      <c r="M3202" s="12">
        <f t="shared" si="679"/>
        <v>31717.733354081134</v>
      </c>
      <c r="N3202" s="10">
        <f>((B3201+E3201)*D3201+(B3202+E3202)*D3202+(B3203+E3203)*D3203)/3/SUM(D3112:D3202)</f>
        <v>6.6732270193593939</v>
      </c>
      <c r="O3202" s="11">
        <f>O3112</f>
        <v>6.1148951434930487E-2</v>
      </c>
      <c r="P3202" s="12">
        <f>M3202*O3112</f>
        <v>1939.5061364947821</v>
      </c>
      <c r="Q3202" s="9">
        <f>N3202*O3112</f>
        <v>0.40806083492107353</v>
      </c>
      <c r="R3202" s="12">
        <f t="shared" si="680"/>
        <v>2387.4731126400438</v>
      </c>
      <c r="S3202" s="12">
        <f t="shared" si="681"/>
        <v>8326.2602732082269</v>
      </c>
      <c r="T3202" s="13">
        <f t="shared" si="675"/>
        <v>1.8169182756473889</v>
      </c>
      <c r="U3202" s="14">
        <f t="shared" si="676"/>
        <v>1.301839814091273</v>
      </c>
    </row>
    <row r="3203" spans="1:21" x14ac:dyDescent="0.3">
      <c r="A3203" s="17">
        <v>1949</v>
      </c>
      <c r="B3203" s="17">
        <v>91</v>
      </c>
      <c r="C3203" s="17">
        <v>0.25997999999999999</v>
      </c>
      <c r="D3203" s="17">
        <v>0.23007</v>
      </c>
      <c r="E3203" s="17">
        <v>0.5</v>
      </c>
      <c r="F3203" s="6">
        <f t="shared" si="682"/>
        <v>3483.98864173117</v>
      </c>
      <c r="G3203" s="7">
        <f t="shared" si="683"/>
        <v>801.56126680309023</v>
      </c>
      <c r="H3203" s="6">
        <f t="shared" si="684"/>
        <v>3083.208008329625</v>
      </c>
      <c r="I3203" s="6">
        <f>SUM(H3203:H3222)</f>
        <v>10258.79940771558</v>
      </c>
      <c r="J3203" s="8">
        <f t="shared" si="677"/>
        <v>2.9445559278913302</v>
      </c>
      <c r="K3203" s="9">
        <f t="shared" si="685"/>
        <v>3.3648099999999999</v>
      </c>
      <c r="L3203" s="9">
        <f t="shared" si="678"/>
        <v>3.6773879781420764E-2</v>
      </c>
      <c r="M3203" s="12">
        <f t="shared" si="679"/>
        <v>21797.027443594961</v>
      </c>
      <c r="N3203" s="10">
        <f>((B3202+E3202)*D3202+(B3203+E3203)*D3203+(B3204+E3204)*D3204)/3/SUM(D3112:D3203)</f>
        <v>6.8899135463815195</v>
      </c>
      <c r="O3203" s="11">
        <f>O3112</f>
        <v>6.1148951434930487E-2</v>
      </c>
      <c r="P3203" s="12">
        <f>M3203*O3112</f>
        <v>1332.8653725742354</v>
      </c>
      <c r="Q3203" s="9">
        <f>N3203*O3112</f>
        <v>0.42131098883855322</v>
      </c>
      <c r="R3203" s="12">
        <f t="shared" si="680"/>
        <v>1784.2185935453244</v>
      </c>
      <c r="S3203" s="12">
        <f t="shared" si="681"/>
        <v>5938.7871605681821</v>
      </c>
      <c r="T3203" s="13">
        <f t="shared" si="675"/>
        <v>1.7045942944341057</v>
      </c>
      <c r="U3203" s="14">
        <f t="shared" si="676"/>
        <v>1.2399616334572245</v>
      </c>
    </row>
    <row r="3204" spans="1:21" x14ac:dyDescent="0.3">
      <c r="A3204" s="17">
        <v>1949</v>
      </c>
      <c r="B3204" s="17">
        <v>92</v>
      </c>
      <c r="C3204" s="17">
        <v>0.33883999999999997</v>
      </c>
      <c r="D3204" s="17">
        <v>0.28975000000000001</v>
      </c>
      <c r="E3204" s="17">
        <v>0.5</v>
      </c>
      <c r="F3204" s="6">
        <f t="shared" si="682"/>
        <v>2682.4273749280796</v>
      </c>
      <c r="G3204" s="7">
        <f t="shared" si="683"/>
        <v>777.23333188541108</v>
      </c>
      <c r="H3204" s="6">
        <f t="shared" si="684"/>
        <v>2293.8107089853743</v>
      </c>
      <c r="I3204" s="6">
        <f>SUM(H3204:H3222)</f>
        <v>7175.5913993859549</v>
      </c>
      <c r="J3204" s="8">
        <f t="shared" si="677"/>
        <v>2.6750365979911552</v>
      </c>
      <c r="K3204" s="9">
        <f t="shared" si="685"/>
        <v>3.65456</v>
      </c>
      <c r="L3204" s="9">
        <f t="shared" si="678"/>
        <v>3.950875675675676E-2</v>
      </c>
      <c r="M3204" s="12">
        <f t="shared" si="679"/>
        <v>19672.432029957235</v>
      </c>
      <c r="N3204" s="10">
        <f>((B3203+E3203)*D3203+(B3204+E3204)*D3204+(B3205+E3205)*D3205)/3/SUM(D3112:D3204)</f>
        <v>6.8693445084132332</v>
      </c>
      <c r="O3204" s="11">
        <f>O3112</f>
        <v>6.1148951434930487E-2</v>
      </c>
      <c r="P3204" s="12">
        <f>M3204*O3112</f>
        <v>1202.9485908068259</v>
      </c>
      <c r="Q3204" s="9">
        <f>N3204*O3112</f>
        <v>0.42005321373476723</v>
      </c>
      <c r="R3204" s="12">
        <f t="shared" si="680"/>
        <v>1330.2881489768429</v>
      </c>
      <c r="S3204" s="12">
        <f t="shared" si="681"/>
        <v>4154.5685670228577</v>
      </c>
      <c r="T3204" s="13">
        <f t="shared" ref="T3204:T3267" si="686">S3204/F3204</f>
        <v>1.5488093380847818</v>
      </c>
      <c r="U3204" s="14">
        <f t="shared" si="676"/>
        <v>1.1262272599063734</v>
      </c>
    </row>
    <row r="3205" spans="1:21" x14ac:dyDescent="0.3">
      <c r="A3205" s="17">
        <v>1949</v>
      </c>
      <c r="B3205" s="17">
        <v>93</v>
      </c>
      <c r="C3205" s="17">
        <v>0.34423999999999999</v>
      </c>
      <c r="D3205" s="17">
        <v>0.29369000000000001</v>
      </c>
      <c r="E3205" s="17">
        <v>0.5</v>
      </c>
      <c r="F3205" s="6">
        <f t="shared" si="682"/>
        <v>1905.1940430426685</v>
      </c>
      <c r="G3205" s="7">
        <f t="shared" si="683"/>
        <v>559.53643850120136</v>
      </c>
      <c r="H3205" s="6">
        <f t="shared" si="684"/>
        <v>1625.4258237920678</v>
      </c>
      <c r="I3205" s="6">
        <f>SUM(H3205:H3222)</f>
        <v>4881.7806904005811</v>
      </c>
      <c r="J3205" s="8">
        <f t="shared" si="677"/>
        <v>2.5623535346584378</v>
      </c>
      <c r="K3205" s="9">
        <f t="shared" si="685"/>
        <v>3.9482499999999998</v>
      </c>
      <c r="L3205" s="9">
        <f t="shared" si="678"/>
        <v>4.2227272727272724E-2</v>
      </c>
      <c r="M3205" s="12">
        <f t="shared" si="679"/>
        <v>13250.59380734815</v>
      </c>
      <c r="N3205" s="10">
        <f>((B3204+E3204)*D3204+(B3205+E3205)*D3205+(B3206+E3206)*D3206)/3/SUM(D3112:D3205)</f>
        <v>7.1326060068806854</v>
      </c>
      <c r="O3205" s="11">
        <f>O3112</f>
        <v>6.1148951434930487E-2</v>
      </c>
      <c r="P3205" s="12">
        <f>M3205*O3112</f>
        <v>810.25991720952265</v>
      </c>
      <c r="Q3205" s="9">
        <f>N3205*O3112</f>
        <v>0.4361513783192405</v>
      </c>
      <c r="R3205" s="12">
        <f t="shared" si="680"/>
        <v>916.49411038947039</v>
      </c>
      <c r="S3205" s="12">
        <f t="shared" si="681"/>
        <v>2824.2804180460148</v>
      </c>
      <c r="T3205" s="13">
        <f t="shared" si="686"/>
        <v>1.4824109010626183</v>
      </c>
      <c r="U3205" s="14">
        <f t="shared" si="676"/>
        <v>1.0799426335958195</v>
      </c>
    </row>
    <row r="3206" spans="1:21" x14ac:dyDescent="0.3">
      <c r="A3206" s="17">
        <v>1949</v>
      </c>
      <c r="B3206" s="17">
        <v>94</v>
      </c>
      <c r="C3206" s="17">
        <v>0.38068999999999997</v>
      </c>
      <c r="D3206" s="17">
        <v>0.31980999999999998</v>
      </c>
      <c r="E3206" s="17">
        <v>0.5</v>
      </c>
      <c r="F3206" s="6">
        <f t="shared" si="682"/>
        <v>1345.6576045414672</v>
      </c>
      <c r="G3206" s="7">
        <f t="shared" si="683"/>
        <v>430.35475850840663</v>
      </c>
      <c r="H3206" s="6">
        <f t="shared" si="684"/>
        <v>1130.4802252872639</v>
      </c>
      <c r="I3206" s="6">
        <f>SUM(H3206:H3222)</f>
        <v>3256.3548666085121</v>
      </c>
      <c r="J3206" s="8">
        <f t="shared" si="677"/>
        <v>2.419898535569986</v>
      </c>
      <c r="K3206" s="9">
        <f t="shared" si="685"/>
        <v>4.2680600000000002</v>
      </c>
      <c r="L3206" s="9">
        <f t="shared" si="678"/>
        <v>4.5164656084656085E-2</v>
      </c>
      <c r="M3206" s="12">
        <f t="shared" si="679"/>
        <v>9528.57379677053</v>
      </c>
      <c r="N3206" s="10">
        <f>((B3205+E3205)*D3205+(B3206+E3206)*D3206+(B3207+E3207)*D3207)/3/SUM(D3112:D3206)</f>
        <v>6.9310412693354824</v>
      </c>
      <c r="O3206" s="11">
        <f>O3112</f>
        <v>6.1148951434930487E-2</v>
      </c>
      <c r="P3206" s="12">
        <f>M3206*O3112</f>
        <v>582.66229634287231</v>
      </c>
      <c r="Q3206" s="9">
        <f>N3206*O3112</f>
        <v>0.42382590597209435</v>
      </c>
      <c r="R3206" s="12">
        <f t="shared" si="680"/>
        <v>651.35341962135192</v>
      </c>
      <c r="S3206" s="12">
        <f t="shared" si="681"/>
        <v>1907.7863076565445</v>
      </c>
      <c r="T3206" s="13">
        <f t="shared" si="686"/>
        <v>1.4177353148512266</v>
      </c>
      <c r="U3206" s="14">
        <f t="shared" si="676"/>
        <v>1.0021632207187594</v>
      </c>
    </row>
    <row r="3207" spans="1:21" x14ac:dyDescent="0.3">
      <c r="A3207" s="17">
        <v>1949</v>
      </c>
      <c r="B3207" s="17">
        <v>95</v>
      </c>
      <c r="C3207" s="17">
        <v>0.38845000000000002</v>
      </c>
      <c r="D3207" s="17">
        <v>0.32528000000000001</v>
      </c>
      <c r="E3207" s="17">
        <v>0.5</v>
      </c>
      <c r="F3207" s="6">
        <f t="shared" si="682"/>
        <v>915.30284603306063</v>
      </c>
      <c r="G3207" s="7">
        <f t="shared" si="683"/>
        <v>297.729709757634</v>
      </c>
      <c r="H3207" s="6">
        <f t="shared" si="684"/>
        <v>766.4379911542436</v>
      </c>
      <c r="I3207" s="6">
        <f>SUM(H3207:H3222)</f>
        <v>2125.8746413212484</v>
      </c>
      <c r="J3207" s="8">
        <f t="shared" si="677"/>
        <v>2.3225915340860439</v>
      </c>
      <c r="K3207" s="9">
        <f t="shared" si="685"/>
        <v>4.5933400000000004</v>
      </c>
      <c r="L3207" s="9">
        <f t="shared" si="678"/>
        <v>4.8097801047120421E-2</v>
      </c>
      <c r="M3207" s="12">
        <f t="shared" si="679"/>
        <v>6190.0898435243298</v>
      </c>
      <c r="N3207" s="10">
        <f>((B3206+E3206)*D3206+(B3207+E3207)*D3207+(B3208+E3208)*D3208)/3/SUM(D3112:D3207)</f>
        <v>6.8505869367388437</v>
      </c>
      <c r="O3207" s="11">
        <f>O3112</f>
        <v>6.1148951434930487E-2</v>
      </c>
      <c r="P3207" s="12">
        <f>M3207*O3112</f>
        <v>378.51750321952568</v>
      </c>
      <c r="Q3207" s="9">
        <f>N3207*O3112</f>
        <v>0.41890620789541277</v>
      </c>
      <c r="R3207" s="12">
        <f t="shared" si="680"/>
        <v>445.37235869284149</v>
      </c>
      <c r="S3207" s="12">
        <f t="shared" si="681"/>
        <v>1256.4328880351927</v>
      </c>
      <c r="T3207" s="13">
        <f t="shared" si="686"/>
        <v>1.3726963632644604</v>
      </c>
      <c r="U3207" s="14">
        <f t="shared" si="676"/>
        <v>0.94989517082158348</v>
      </c>
    </row>
    <row r="3208" spans="1:21" x14ac:dyDescent="0.3">
      <c r="A3208" s="17">
        <v>1949</v>
      </c>
      <c r="B3208" s="17">
        <v>96</v>
      </c>
      <c r="C3208" s="17">
        <v>0.41424</v>
      </c>
      <c r="D3208" s="17">
        <v>0.34316000000000002</v>
      </c>
      <c r="E3208" s="17">
        <v>0.5</v>
      </c>
      <c r="F3208" s="6">
        <f t="shared" si="682"/>
        <v>617.57313627542658</v>
      </c>
      <c r="G3208" s="7">
        <f t="shared" si="683"/>
        <v>211.92639744427541</v>
      </c>
      <c r="H3208" s="6">
        <f t="shared" si="684"/>
        <v>511.60993755328889</v>
      </c>
      <c r="I3208" s="6">
        <f>SUM(H3208:H3222)</f>
        <v>1359.4366501670045</v>
      </c>
      <c r="J3208" s="8">
        <f t="shared" si="677"/>
        <v>2.2012561271135342</v>
      </c>
      <c r="K3208" s="9">
        <f t="shared" si="685"/>
        <v>4.9365000000000006</v>
      </c>
      <c r="L3208" s="9">
        <f t="shared" si="678"/>
        <v>5.1155440414507779E-2</v>
      </c>
      <c r="M3208" s="12">
        <f t="shared" si="679"/>
        <v>4142.7929410255392</v>
      </c>
      <c r="N3208" s="10">
        <f>((B3207+E3207)*D3207+(B3208+E3208)*D3208+(B3209+E3209)*D3209)/3/SUM(D3112:D3208)</f>
        <v>6.7103332320469962</v>
      </c>
      <c r="O3208" s="11">
        <f>O3112</f>
        <v>6.1148951434930487E-2</v>
      </c>
      <c r="P3208" s="12">
        <f>M3208*O3112</f>
        <v>253.32744435574355</v>
      </c>
      <c r="Q3208" s="9">
        <f>N3208*O3112</f>
        <v>0.41032984091864189</v>
      </c>
      <c r="R3208" s="12">
        <f t="shared" si="680"/>
        <v>301.68111326465157</v>
      </c>
      <c r="S3208" s="12">
        <f t="shared" si="681"/>
        <v>811.06052934235129</v>
      </c>
      <c r="T3208" s="13">
        <f t="shared" si="686"/>
        <v>1.3133028004324216</v>
      </c>
      <c r="U3208" s="14">
        <f t="shared" si="676"/>
        <v>0.8879533266811126</v>
      </c>
    </row>
    <row r="3209" spans="1:21" x14ac:dyDescent="0.3">
      <c r="A3209" s="17">
        <v>1949</v>
      </c>
      <c r="B3209" s="17">
        <v>97</v>
      </c>
      <c r="C3209" s="17">
        <v>0.44051000000000001</v>
      </c>
      <c r="D3209" s="17">
        <v>0.36099999999999999</v>
      </c>
      <c r="E3209" s="17">
        <v>0.5</v>
      </c>
      <c r="F3209" s="6">
        <f t="shared" si="682"/>
        <v>405.6467388311512</v>
      </c>
      <c r="G3209" s="7">
        <f t="shared" si="683"/>
        <v>146.43847271804557</v>
      </c>
      <c r="H3209" s="6">
        <f t="shared" si="684"/>
        <v>332.42750247212842</v>
      </c>
      <c r="I3209" s="6">
        <f>SUM(H3209:H3222)</f>
        <v>847.82671261371615</v>
      </c>
      <c r="J3209" s="8">
        <f t="shared" si="677"/>
        <v>2.0900617001302222</v>
      </c>
      <c r="K3209" s="9">
        <f t="shared" si="685"/>
        <v>5.2975000000000003</v>
      </c>
      <c r="L3209" s="9">
        <f t="shared" si="678"/>
        <v>5.4333333333333338E-2</v>
      </c>
      <c r="M3209" s="12">
        <f t="shared" si="679"/>
        <v>2695.1866144425562</v>
      </c>
      <c r="N3209" s="10">
        <f>((B3208+E3208)*D3208+(B3209+E3209)*D3209+(B3210+E3210)*D3210)/3/SUM(D3112:D3209)</f>
        <v>6.6453632216454297</v>
      </c>
      <c r="O3209" s="11">
        <f>O3112</f>
        <v>6.1148951434930487E-2</v>
      </c>
      <c r="P3209" s="12">
        <f>M3209*O3112</f>
        <v>164.8078353946226</v>
      </c>
      <c r="Q3209" s="9">
        <f>N3209*O3112</f>
        <v>0.40635699290786959</v>
      </c>
      <c r="R3209" s="12">
        <f t="shared" si="680"/>
        <v>197.34326220768091</v>
      </c>
      <c r="S3209" s="12">
        <f t="shared" si="681"/>
        <v>509.37941607769972</v>
      </c>
      <c r="T3209" s="13">
        <f t="shared" si="686"/>
        <v>1.2557217088579302</v>
      </c>
      <c r="U3209" s="14">
        <f t="shared" si="676"/>
        <v>0.83433999127229197</v>
      </c>
    </row>
    <row r="3210" spans="1:21" x14ac:dyDescent="0.3">
      <c r="A3210" s="17">
        <v>1949</v>
      </c>
      <c r="B3210" s="17">
        <v>98</v>
      </c>
      <c r="C3210" s="17">
        <v>0.46711000000000003</v>
      </c>
      <c r="D3210" s="17">
        <v>0.37867000000000001</v>
      </c>
      <c r="E3210" s="17">
        <v>0.5</v>
      </c>
      <c r="F3210" s="6">
        <f t="shared" si="682"/>
        <v>259.20826611310565</v>
      </c>
      <c r="G3210" s="7">
        <f t="shared" si="683"/>
        <v>98.15439412904972</v>
      </c>
      <c r="H3210" s="6">
        <f t="shared" si="684"/>
        <v>210.1310690485808</v>
      </c>
      <c r="I3210" s="6">
        <f>SUM(H3210:H3222)</f>
        <v>515.39921014158767</v>
      </c>
      <c r="J3210" s="8">
        <f t="shared" si="677"/>
        <v>1.988359468122413</v>
      </c>
      <c r="K3210" s="9">
        <f t="shared" si="685"/>
        <v>5.6761699999999999</v>
      </c>
      <c r="L3210" s="9">
        <f t="shared" si="678"/>
        <v>5.7626091370558373E-2</v>
      </c>
      <c r="M3210" s="12">
        <f t="shared" si="679"/>
        <v>1703.297790889173</v>
      </c>
      <c r="N3210" s="10">
        <f>((B3209+E3209)*D3209+(B3210+E3210)*D3210+(B3211+E3211)*D3211)/3/SUM(D3112:D3210)</f>
        <v>6.5717699317203913</v>
      </c>
      <c r="O3210" s="11">
        <f>O3112</f>
        <v>6.1148951434930487E-2</v>
      </c>
      <c r="P3210" s="12">
        <f>M3210*O3112</f>
        <v>104.15487389430642</v>
      </c>
      <c r="Q3210" s="9">
        <f>N3210*O3112</f>
        <v>0.40185684039630665</v>
      </c>
      <c r="R3210" s="12">
        <f t="shared" si="680"/>
        <v>125.68846157161997</v>
      </c>
      <c r="S3210" s="12">
        <f t="shared" si="681"/>
        <v>312.03615387001878</v>
      </c>
      <c r="T3210" s="13">
        <f t="shared" si="686"/>
        <v>1.2038047958465246</v>
      </c>
      <c r="U3210" s="14">
        <f t="shared" si="676"/>
        <v>0.78455467227588849</v>
      </c>
    </row>
    <row r="3211" spans="1:21" x14ac:dyDescent="0.3">
      <c r="A3211" s="17">
        <v>1949</v>
      </c>
      <c r="B3211" s="17">
        <v>99</v>
      </c>
      <c r="C3211" s="17">
        <v>0.49391000000000002</v>
      </c>
      <c r="D3211" s="17">
        <v>0.39609</v>
      </c>
      <c r="E3211" s="17">
        <v>0.5</v>
      </c>
      <c r="F3211" s="6">
        <f t="shared" si="682"/>
        <v>161.05387198405595</v>
      </c>
      <c r="G3211" s="7">
        <f t="shared" si="683"/>
        <v>63.791828154164719</v>
      </c>
      <c r="H3211" s="6">
        <f t="shared" si="684"/>
        <v>129.15795790697359</v>
      </c>
      <c r="I3211" s="6">
        <f>SUM(H3211:H3222)</f>
        <v>305.2681410930067</v>
      </c>
      <c r="J3211" s="8">
        <f t="shared" si="677"/>
        <v>1.8954411796024855</v>
      </c>
      <c r="K3211" s="9">
        <f t="shared" ref="K3211:K3219" si="687">IF(F3211=0, K3210, K3210+G3211/F3211)</f>
        <v>6.07226</v>
      </c>
      <c r="L3211" s="9">
        <f t="shared" si="678"/>
        <v>6.1027738693467337E-2</v>
      </c>
      <c r="M3211" s="12">
        <f t="shared" si="679"/>
        <v>1045.2923460687437</v>
      </c>
      <c r="N3211" s="10">
        <f>((B3210+E3210)*D3210+(B3211+E3211)*D3211+(B3212+E3212)*D3212)/3/SUM(D3112:D3211)</f>
        <v>6.4903089349489864</v>
      </c>
      <c r="O3211" s="11">
        <f>O3112</f>
        <v>6.1148951434930487E-2</v>
      </c>
      <c r="P3211" s="12">
        <f>M3211*O3112</f>
        <v>63.918530905062156</v>
      </c>
      <c r="Q3211" s="9">
        <f>N3211*O3112</f>
        <v>0.396875585860891</v>
      </c>
      <c r="R3211" s="12">
        <f t="shared" si="680"/>
        <v>77.898317694047151</v>
      </c>
      <c r="S3211" s="12">
        <f t="shared" si="681"/>
        <v>186.34769229839878</v>
      </c>
      <c r="T3211" s="13">
        <f t="shared" si="686"/>
        <v>1.1570519230785514</v>
      </c>
      <c r="U3211" s="14">
        <f t="shared" si="676"/>
        <v>0.73838925652393406</v>
      </c>
    </row>
    <row r="3212" spans="1:21" x14ac:dyDescent="0.3">
      <c r="A3212" s="17">
        <v>1949</v>
      </c>
      <c r="B3212" s="17">
        <v>100</v>
      </c>
      <c r="C3212" s="17">
        <v>0.52073000000000003</v>
      </c>
      <c r="D3212" s="17">
        <v>0.41316000000000003</v>
      </c>
      <c r="E3212" s="17">
        <v>0.5</v>
      </c>
      <c r="F3212" s="6">
        <f t="shared" si="682"/>
        <v>97.262043829891226</v>
      </c>
      <c r="G3212" s="7">
        <f t="shared" si="683"/>
        <v>40.184786028757863</v>
      </c>
      <c r="H3212" s="6">
        <f t="shared" si="684"/>
        <v>77.169650815512298</v>
      </c>
      <c r="I3212" s="6">
        <f>SUM(H3212:H3222)</f>
        <v>176.1101831860332</v>
      </c>
      <c r="J3212" s="8">
        <f t="shared" si="677"/>
        <v>1.810677385044934</v>
      </c>
      <c r="K3212" s="9">
        <f t="shared" si="687"/>
        <v>6.4854200000000004</v>
      </c>
      <c r="L3212" s="9">
        <f t="shared" si="678"/>
        <v>6.4531542288557217E-2</v>
      </c>
      <c r="M3212" s="12">
        <f t="shared" si="679"/>
        <v>622.7154133256081</v>
      </c>
      <c r="N3212" s="10">
        <f>((B3211+E3211)*D3211+(B3212+E3212)*D3212+(B3213+E3213)*D3213)/3/SUM(D3112:D3212)</f>
        <v>6.4019618878448377</v>
      </c>
      <c r="O3212" s="11">
        <f>O3112</f>
        <v>6.1148951434930487E-2</v>
      </c>
      <c r="P3212" s="12">
        <f>M3212*O3112</f>
        <v>38.078394567230276</v>
      </c>
      <c r="Q3212" s="9">
        <f>N3212*O3112</f>
        <v>0.39147325656809989</v>
      </c>
      <c r="R3212" s="12">
        <f t="shared" si="680"/>
        <v>46.959796302540575</v>
      </c>
      <c r="S3212" s="12">
        <f t="shared" si="681"/>
        <v>108.44937460435162</v>
      </c>
      <c r="T3212" s="13">
        <f t="shared" si="686"/>
        <v>1.115022575446047</v>
      </c>
      <c r="U3212" s="14">
        <f t="shared" si="676"/>
        <v>0.69565480959888704</v>
      </c>
    </row>
    <row r="3213" spans="1:21" x14ac:dyDescent="0.3">
      <c r="A3213" s="17">
        <v>1949</v>
      </c>
      <c r="B3213" s="17">
        <v>101</v>
      </c>
      <c r="C3213" s="17">
        <v>0.54744000000000004</v>
      </c>
      <c r="D3213" s="17">
        <v>0.42980000000000002</v>
      </c>
      <c r="E3213" s="17">
        <v>0.5</v>
      </c>
      <c r="F3213" s="6">
        <f t="shared" si="682"/>
        <v>57.077257801133364</v>
      </c>
      <c r="G3213" s="7">
        <f t="shared" si="683"/>
        <v>24.53180540292712</v>
      </c>
      <c r="H3213" s="6">
        <f t="shared" si="684"/>
        <v>44.811355099669804</v>
      </c>
      <c r="I3213" s="6">
        <f>SUM(H3213:H3222)</f>
        <v>98.940532370520913</v>
      </c>
      <c r="J3213" s="8">
        <f t="shared" si="677"/>
        <v>1.7334492963072288</v>
      </c>
      <c r="K3213" s="9">
        <f t="shared" si="687"/>
        <v>6.9152200000000006</v>
      </c>
      <c r="L3213" s="9">
        <f t="shared" si="678"/>
        <v>6.8130246305418724E-2</v>
      </c>
      <c r="M3213" s="12">
        <f t="shared" si="679"/>
        <v>360.07216666962188</v>
      </c>
      <c r="N3213" s="10">
        <f>((B3212+E3212)*D3212+(B3213+E3213)*D3213+(B3214+E3214)*D3214)/3/SUM(D3112:D3213)</f>
        <v>6.3075893946010879</v>
      </c>
      <c r="O3213" s="11">
        <f>O3112</f>
        <v>6.1148951434930487E-2</v>
      </c>
      <c r="P3213" s="12">
        <f>M3213*O3112</f>
        <v>22.018035432750903</v>
      </c>
      <c r="Q3213" s="9">
        <f>N3213*O3112</f>
        <v>0.38570247756194453</v>
      </c>
      <c r="R3213" s="12">
        <f t="shared" si="680"/>
        <v>27.527504414819081</v>
      </c>
      <c r="S3213" s="12">
        <f t="shared" si="681"/>
        <v>61.489578301811036</v>
      </c>
      <c r="T3213" s="13">
        <f t="shared" si="686"/>
        <v>1.0773043532688786</v>
      </c>
      <c r="U3213" s="14">
        <f t="shared" si="676"/>
        <v>0.65614494303835014</v>
      </c>
    </row>
    <row r="3214" spans="1:21" x14ac:dyDescent="0.3">
      <c r="A3214" s="17">
        <v>1949</v>
      </c>
      <c r="B3214" s="17">
        <v>102</v>
      </c>
      <c r="C3214" s="17">
        <v>0.57387999999999995</v>
      </c>
      <c r="D3214" s="17">
        <v>0.44592999999999999</v>
      </c>
      <c r="E3214" s="17">
        <v>0.5</v>
      </c>
      <c r="F3214" s="6">
        <f t="shared" si="682"/>
        <v>32.545452398206244</v>
      </c>
      <c r="G3214" s="7">
        <f t="shared" si="683"/>
        <v>14.51299358793211</v>
      </c>
      <c r="H3214" s="6">
        <f t="shared" si="684"/>
        <v>25.28895560424019</v>
      </c>
      <c r="I3214" s="6">
        <f>SUM(H3214:H3222)</f>
        <v>54.129177270851102</v>
      </c>
      <c r="J3214" s="8">
        <f t="shared" si="677"/>
        <v>1.6631871208474722</v>
      </c>
      <c r="K3214" s="9">
        <f t="shared" si="687"/>
        <v>7.3611500000000003</v>
      </c>
      <c r="L3214" s="9">
        <f t="shared" si="678"/>
        <v>7.1816097560975609E-2</v>
      </c>
      <c r="M3214" s="12">
        <f t="shared" si="679"/>
        <v>202.08552233863477</v>
      </c>
      <c r="N3214" s="10">
        <f>((B3213+E3213)*D3213+(B3214+E3214)*D3214+(B3215+E3215)*D3215)/3/SUM(D3112:D3214)</f>
        <v>6.2080745988511756</v>
      </c>
      <c r="O3214" s="11">
        <f>O3112</f>
        <v>6.1148951434930487E-2</v>
      </c>
      <c r="P3214" s="12">
        <f>M3214*O3112</f>
        <v>12.357317791187738</v>
      </c>
      <c r="Q3214" s="9">
        <f>N3214*O3112</f>
        <v>0.37961725214957609</v>
      </c>
      <c r="R3214" s="12">
        <f t="shared" si="680"/>
        <v>15.688831768025906</v>
      </c>
      <c r="S3214" s="12">
        <f t="shared" si="681"/>
        <v>33.962073886991952</v>
      </c>
      <c r="T3214" s="13">
        <f t="shared" si="686"/>
        <v>1.0435274787842184</v>
      </c>
      <c r="U3214" s="14">
        <f t="shared" ref="U3214:U3222" si="688">IF(T3214=0,0,J3214-T3214)</f>
        <v>0.61965964206325386</v>
      </c>
    </row>
    <row r="3215" spans="1:21" x14ac:dyDescent="0.3">
      <c r="A3215" s="17">
        <v>1949</v>
      </c>
      <c r="B3215" s="17">
        <v>103</v>
      </c>
      <c r="C3215" s="17">
        <v>0.59989999999999999</v>
      </c>
      <c r="D3215" s="17">
        <v>0.46148</v>
      </c>
      <c r="E3215" s="17">
        <v>0.5</v>
      </c>
      <c r="F3215" s="6">
        <f t="shared" si="682"/>
        <v>18.032458810274136</v>
      </c>
      <c r="G3215" s="7">
        <f t="shared" si="683"/>
        <v>8.3216190917653083</v>
      </c>
      <c r="H3215" s="6">
        <f t="shared" si="684"/>
        <v>13.871649264391483</v>
      </c>
      <c r="I3215" s="6">
        <f>SUM(H3215:H3222)</f>
        <v>28.840221666610908</v>
      </c>
      <c r="J3215" s="8">
        <f t="shared" si="677"/>
        <v>1.5993504807108703</v>
      </c>
      <c r="K3215" s="9">
        <f t="shared" si="687"/>
        <v>7.8226300000000002</v>
      </c>
      <c r="L3215" s="9">
        <f t="shared" si="678"/>
        <v>7.5580966183574877E-2</v>
      </c>
      <c r="M3215" s="12">
        <f t="shared" si="679"/>
        <v>110.10204700947244</v>
      </c>
      <c r="N3215" s="10">
        <f>((B3214+E3214)*D3214+(B3215+E3215)*D3215+(B3216+E3216)*D3216)/3/SUM(D3112:D3215)</f>
        <v>6.1043344757453681</v>
      </c>
      <c r="O3215" s="11">
        <f>O3112</f>
        <v>6.1148951434930487E-2</v>
      </c>
      <c r="P3215" s="12">
        <f>M3215*O3112</f>
        <v>6.7326247254686642</v>
      </c>
      <c r="Q3215" s="9">
        <f>N3215*O3112</f>
        <v>0.37327365239992538</v>
      </c>
      <c r="R3215" s="12">
        <f t="shared" si="680"/>
        <v>8.6937280786613353</v>
      </c>
      <c r="S3215" s="12">
        <f t="shared" si="681"/>
        <v>18.273242118966046</v>
      </c>
      <c r="T3215" s="13">
        <f t="shared" si="686"/>
        <v>1.0133527718668471</v>
      </c>
      <c r="U3215" s="14">
        <f t="shared" si="688"/>
        <v>0.58599770884402314</v>
      </c>
    </row>
    <row r="3216" spans="1:21" x14ac:dyDescent="0.3">
      <c r="A3216" s="17">
        <v>1949</v>
      </c>
      <c r="B3216" s="17">
        <v>104</v>
      </c>
      <c r="C3216" s="17">
        <v>0.62538000000000005</v>
      </c>
      <c r="D3216" s="17">
        <v>0.47641</v>
      </c>
      <c r="E3216" s="17">
        <v>0.5</v>
      </c>
      <c r="F3216" s="6">
        <f t="shared" si="682"/>
        <v>9.7108397185088275</v>
      </c>
      <c r="G3216" s="7">
        <f t="shared" si="683"/>
        <v>4.6263411502947909</v>
      </c>
      <c r="H3216" s="6">
        <f t="shared" si="684"/>
        <v>7.3976691433614317</v>
      </c>
      <c r="I3216" s="6">
        <f>SUM(H3216:H3222)</f>
        <v>14.968572402219428</v>
      </c>
      <c r="J3216" s="8">
        <f t="shared" si="677"/>
        <v>1.5414292518585575</v>
      </c>
      <c r="K3216" s="9">
        <f t="shared" si="687"/>
        <v>8.2990399999999998</v>
      </c>
      <c r="L3216" s="9">
        <f t="shared" si="678"/>
        <v>7.9416650717703346E-2</v>
      </c>
      <c r="M3216" s="12">
        <f t="shared" si="679"/>
        <v>58.254045070972744</v>
      </c>
      <c r="N3216" s="10">
        <f>((B3215+E3215)*D3215+(B3216+E3216)*D3216+(B3217+E3217)*D3217)/3/SUM(D3112:D3216)</f>
        <v>5.9971858190826897</v>
      </c>
      <c r="O3216" s="11">
        <f>O3112</f>
        <v>6.1148951434930487E-2</v>
      </c>
      <c r="P3216" s="12">
        <f>M3216*O3112</f>
        <v>3.5621737729331642</v>
      </c>
      <c r="Q3216" s="9">
        <f>N3216*O3112</f>
        <v>0.36672162439734118</v>
      </c>
      <c r="R3216" s="12">
        <f t="shared" si="680"/>
        <v>4.6847838983538397</v>
      </c>
      <c r="S3216" s="12">
        <f t="shared" si="681"/>
        <v>9.5795140403047085</v>
      </c>
      <c r="T3216" s="13">
        <f t="shared" si="686"/>
        <v>0.98647638288645489</v>
      </c>
      <c r="U3216" s="14">
        <f t="shared" si="688"/>
        <v>0.55495286897210261</v>
      </c>
    </row>
    <row r="3217" spans="1:21" x14ac:dyDescent="0.3">
      <c r="A3217" s="17">
        <v>1949</v>
      </c>
      <c r="B3217" s="17">
        <v>105</v>
      </c>
      <c r="C3217" s="17">
        <v>0.65017000000000003</v>
      </c>
      <c r="D3217" s="17">
        <v>0.49065999999999999</v>
      </c>
      <c r="E3217" s="17">
        <v>0.5</v>
      </c>
      <c r="F3217" s="6">
        <f t="shared" si="682"/>
        <v>5.0844985682140367</v>
      </c>
      <c r="G3217" s="7">
        <f t="shared" si="683"/>
        <v>2.4947600674798993</v>
      </c>
      <c r="H3217" s="6">
        <f t="shared" si="684"/>
        <v>3.837118534474087</v>
      </c>
      <c r="I3217" s="6">
        <f>SUM(H3217:H3222)</f>
        <v>7.5709032588579959</v>
      </c>
      <c r="J3217" s="8">
        <f t="shared" si="677"/>
        <v>1.4890166959998428</v>
      </c>
      <c r="K3217" s="9">
        <f t="shared" si="687"/>
        <v>8.7896999999999998</v>
      </c>
      <c r="L3217" s="9">
        <f t="shared" si="678"/>
        <v>8.3314691943127961E-2</v>
      </c>
      <c r="M3217" s="12">
        <f t="shared" si="679"/>
        <v>29.943819142761342</v>
      </c>
      <c r="N3217" s="10">
        <f>((B3216+E3216)*D3216+(B3217+E3217)*D3217+(B3218+E3218)*D3218)/3/SUM(D3112:D3217)</f>
        <v>5.8874910406498513</v>
      </c>
      <c r="O3217" s="11">
        <f>O3112</f>
        <v>6.1148951434930487E-2</v>
      </c>
      <c r="P3217" s="12">
        <f>M3217*O3112</f>
        <v>1.8310331425370552</v>
      </c>
      <c r="Q3217" s="9">
        <f>N3217*O3112</f>
        <v>0.36001390371828612</v>
      </c>
      <c r="R3217" s="12">
        <f t="shared" si="680"/>
        <v>2.455702511848282</v>
      </c>
      <c r="S3217" s="12">
        <f t="shared" si="681"/>
        <v>4.8947301419508689</v>
      </c>
      <c r="T3217" s="13">
        <f t="shared" si="686"/>
        <v>0.96267706171666301</v>
      </c>
      <c r="U3217" s="14">
        <f t="shared" si="688"/>
        <v>0.52633963428317976</v>
      </c>
    </row>
    <row r="3218" spans="1:21" x14ac:dyDescent="0.3">
      <c r="A3218" s="17">
        <v>1949</v>
      </c>
      <c r="B3218" s="17">
        <v>106</v>
      </c>
      <c r="C3218" s="17">
        <v>0.67418</v>
      </c>
      <c r="D3218" s="17">
        <v>0.50421000000000005</v>
      </c>
      <c r="E3218" s="17">
        <v>0.5</v>
      </c>
      <c r="F3218" s="6">
        <f t="shared" si="682"/>
        <v>2.5897385007341374</v>
      </c>
      <c r="G3218" s="7">
        <f t="shared" si="683"/>
        <v>1.3057720494551595</v>
      </c>
      <c r="H3218" s="6">
        <f t="shared" si="684"/>
        <v>1.9368524760065577</v>
      </c>
      <c r="I3218" s="6">
        <f>SUM(H3218:H3222)</f>
        <v>3.7337847243839084</v>
      </c>
      <c r="J3218" s="8">
        <f t="shared" si="677"/>
        <v>1.4417612910822686</v>
      </c>
      <c r="K3218" s="9">
        <f t="shared" si="687"/>
        <v>9.2939100000000003</v>
      </c>
      <c r="L3218" s="9">
        <f t="shared" si="678"/>
        <v>8.7266760563380286E-2</v>
      </c>
      <c r="M3218" s="12">
        <f t="shared" si="679"/>
        <v>14.962994398156908</v>
      </c>
      <c r="N3218" s="10">
        <f>((B3217+E3217)*D3217+(B3218+E3218)*D3218+(B3219+E3219)*D3219)/3/SUM(D3112:D3218)</f>
        <v>5.7759972211193498</v>
      </c>
      <c r="O3218" s="11">
        <f>O3112</f>
        <v>6.1148951434930487E-2</v>
      </c>
      <c r="P3218" s="12">
        <f>M3218*O3112</f>
        <v>0.91497141777403368</v>
      </c>
      <c r="Q3218" s="9">
        <f>N3218*O3112</f>
        <v>0.35319617356252059</v>
      </c>
      <c r="R3218" s="12">
        <f t="shared" si="680"/>
        <v>1.2527635927259477</v>
      </c>
      <c r="S3218" s="12">
        <f t="shared" si="681"/>
        <v>2.4390276301025868</v>
      </c>
      <c r="T3218" s="13">
        <f t="shared" si="686"/>
        <v>0.94180459896285784</v>
      </c>
      <c r="U3218" s="14">
        <f t="shared" si="688"/>
        <v>0.49995669211941074</v>
      </c>
    </row>
    <row r="3219" spans="1:21" x14ac:dyDescent="0.3">
      <c r="A3219" s="17">
        <v>1949</v>
      </c>
      <c r="B3219" s="17">
        <v>107</v>
      </c>
      <c r="C3219" s="17">
        <v>0.69730999999999999</v>
      </c>
      <c r="D3219" s="17">
        <v>0.51704000000000006</v>
      </c>
      <c r="E3219" s="17">
        <v>0.5</v>
      </c>
      <c r="F3219" s="6">
        <f t="shared" si="682"/>
        <v>1.2839664512789779</v>
      </c>
      <c r="G3219" s="7">
        <f t="shared" si="683"/>
        <v>0.66386201396928279</v>
      </c>
      <c r="H3219" s="6">
        <f t="shared" si="684"/>
        <v>0.95203544429433651</v>
      </c>
      <c r="I3219" s="6">
        <f>SUM(H3219:H3222)</f>
        <v>1.7969322483773504</v>
      </c>
      <c r="J3219" s="8">
        <f t="shared" si="677"/>
        <v>1.3995165111887462</v>
      </c>
      <c r="K3219" s="9">
        <f t="shared" si="687"/>
        <v>9.8109500000000001</v>
      </c>
      <c r="L3219" s="9">
        <f t="shared" si="678"/>
        <v>9.12646511627907E-2</v>
      </c>
      <c r="M3219" s="12">
        <f t="shared" si="679"/>
        <v>7.2740322294678803</v>
      </c>
      <c r="N3219" s="10">
        <f>((B3218+E3218)*D3218+(B3219+E3219)*D3219+(B3220+E3220)*D3220)/3/SUM(D3112:D3219)</f>
        <v>5.6634260698505248</v>
      </c>
      <c r="O3219" s="11">
        <f>O3112</f>
        <v>6.1148951434930487E-2</v>
      </c>
      <c r="P3219" s="12">
        <f>M3219*O3112</f>
        <v>0.44479944353585055</v>
      </c>
      <c r="Q3219" s="9">
        <f>N3219*O3112</f>
        <v>0.34631256570060898</v>
      </c>
      <c r="R3219" s="12">
        <f t="shared" si="680"/>
        <v>0.62233360694284567</v>
      </c>
      <c r="S3219" s="12">
        <f t="shared" si="681"/>
        <v>1.1862640373766391</v>
      </c>
      <c r="T3219" s="13">
        <f t="shared" si="686"/>
        <v>0.92390578912321586</v>
      </c>
      <c r="U3219" s="14">
        <f t="shared" si="688"/>
        <v>0.47561072206553034</v>
      </c>
    </row>
    <row r="3220" spans="1:21" x14ac:dyDescent="0.3">
      <c r="A3220" s="17">
        <v>1949</v>
      </c>
      <c r="B3220" s="17">
        <v>108</v>
      </c>
      <c r="C3220" s="17">
        <v>0.71948000000000001</v>
      </c>
      <c r="D3220" s="17">
        <v>0.52912999999999999</v>
      </c>
      <c r="E3220" s="17">
        <v>0.5</v>
      </c>
      <c r="F3220" s="6">
        <f t="shared" si="682"/>
        <v>0.62010443730969511</v>
      </c>
      <c r="G3220" s="7">
        <f t="shared" si="683"/>
        <v>0.32811586091367895</v>
      </c>
      <c r="H3220" s="7">
        <f t="shared" si="684"/>
        <v>0.45604650685285564</v>
      </c>
      <c r="I3220" s="6">
        <f>SUM(H3220:H3222)</f>
        <v>0.84489680408301404</v>
      </c>
      <c r="J3220" s="8">
        <f t="shared" si="677"/>
        <v>1.3625072701440002</v>
      </c>
      <c r="K3220" s="9">
        <f>IF(F3220=0, K3219, K3219+G3220/F3220)</f>
        <v>10.34008</v>
      </c>
      <c r="L3220" s="9">
        <f t="shared" si="678"/>
        <v>9.530027649769586E-2</v>
      </c>
      <c r="M3220" s="12">
        <f t="shared" si="679"/>
        <v>3.4429686142790157</v>
      </c>
      <c r="N3220" s="10">
        <f>((B3219+E3219)*D3219+(B3220+E3220)*D3220+(B3221+E3221)*D3221)/3/SUM(D3112:D3220)</f>
        <v>5.5504072502340396</v>
      </c>
      <c r="O3220" s="11">
        <f>O3112</f>
        <v>6.1148951434930487E-2</v>
      </c>
      <c r="P3220" s="12">
        <f>M3220*O3112</f>
        <v>0.21053392058653744</v>
      </c>
      <c r="Q3220" s="9">
        <f>N3220*O3112</f>
        <v>0.33940158338864734</v>
      </c>
      <c r="R3220" s="12">
        <f t="shared" si="680"/>
        <v>0.30126360032813482</v>
      </c>
      <c r="S3220" s="12">
        <f t="shared" si="681"/>
        <v>0.56393043043379332</v>
      </c>
      <c r="T3220" s="13">
        <f t="shared" si="686"/>
        <v>0.90941202240124086</v>
      </c>
      <c r="U3220" s="14">
        <f t="shared" si="688"/>
        <v>0.45309524774275933</v>
      </c>
    </row>
    <row r="3221" spans="1:21" x14ac:dyDescent="0.3">
      <c r="A3221" s="17">
        <v>1949</v>
      </c>
      <c r="B3221" s="17">
        <v>109</v>
      </c>
      <c r="C3221" s="17">
        <v>0.74063000000000001</v>
      </c>
      <c r="D3221" s="17">
        <v>0.54047999999999996</v>
      </c>
      <c r="E3221" s="17">
        <v>0.5</v>
      </c>
      <c r="F3221" s="6">
        <f t="shared" si="682"/>
        <v>0.29198857639601616</v>
      </c>
      <c r="G3221" s="7">
        <f t="shared" si="683"/>
        <v>0.15781398577051881</v>
      </c>
      <c r="H3221" s="7">
        <f t="shared" si="684"/>
        <v>0.21308158351075676</v>
      </c>
      <c r="I3221" s="6">
        <f>SUM(H3221:H3222)</f>
        <v>0.38885029723015829</v>
      </c>
      <c r="J3221" s="8">
        <f t="shared" si="677"/>
        <v>1.3317312000000001</v>
      </c>
      <c r="K3221" s="9">
        <f>IF(F3221=0, K3220, K3220+G3221/F3221)</f>
        <v>10.880560000000001</v>
      </c>
      <c r="L3221" s="9">
        <f t="shared" si="678"/>
        <v>9.9365844748858456E-2</v>
      </c>
      <c r="M3221" s="12">
        <f t="shared" si="679"/>
        <v>1.5882115848698788</v>
      </c>
      <c r="N3221" s="10">
        <f>((B3220+E3220)*D3220+(B3221+E3221)*D3221)/2/SUM(D3112:D3221)</f>
        <v>5.3578660013822814</v>
      </c>
      <c r="O3221" s="11">
        <f>O3112</f>
        <v>6.1148951434930487E-2</v>
      </c>
      <c r="P3221" s="12">
        <f>M3221*O3112</f>
        <v>9.7117473071602192E-2</v>
      </c>
      <c r="Q3221" s="9">
        <f>N3221*O3112</f>
        <v>0.32762788791339031</v>
      </c>
      <c r="R3221" s="12">
        <f t="shared" si="680"/>
        <v>0.14327011435188683</v>
      </c>
      <c r="S3221" s="12">
        <f t="shared" si="681"/>
        <v>0.2626668301056585</v>
      </c>
      <c r="T3221" s="13">
        <f t="shared" si="686"/>
        <v>0.89957913199114548</v>
      </c>
      <c r="U3221" s="14">
        <f t="shared" si="688"/>
        <v>0.43215206800885464</v>
      </c>
    </row>
    <row r="3222" spans="1:21" x14ac:dyDescent="0.3">
      <c r="A3222" s="17">
        <v>1949</v>
      </c>
      <c r="B3222" s="17" t="s">
        <v>19</v>
      </c>
      <c r="C3222" s="17">
        <v>0.76071</v>
      </c>
      <c r="D3222" s="17">
        <v>1</v>
      </c>
      <c r="E3222" s="17">
        <v>1.31</v>
      </c>
      <c r="F3222" s="6">
        <f t="shared" si="682"/>
        <v>0.13417459062549736</v>
      </c>
      <c r="G3222" s="7">
        <f t="shared" si="683"/>
        <v>0.13417459062549736</v>
      </c>
      <c r="H3222" s="7">
        <f>E3222*F3222</f>
        <v>0.17576871371940156</v>
      </c>
      <c r="I3222" s="6">
        <f>SUM(H3222:H3222)</f>
        <v>0.17576871371940156</v>
      </c>
      <c r="J3222" s="8">
        <f t="shared" si="677"/>
        <v>1.31</v>
      </c>
      <c r="K3222" s="9">
        <f>IF(F3222=0, K3221, K3221+G3222/F3222)</f>
        <v>11.880560000000001</v>
      </c>
      <c r="L3222" s="9">
        <f>K3222/(110+E3222)</f>
        <v>0.10673398616476508</v>
      </c>
      <c r="M3222" s="12">
        <f t="shared" si="679"/>
        <v>1.2570934099507187</v>
      </c>
      <c r="N3222" s="10">
        <f>N3221-(N3219-N3220)</f>
        <v>5.2448471817657962</v>
      </c>
      <c r="O3222" s="11">
        <f>O3112</f>
        <v>6.1148951434930487E-2</v>
      </c>
      <c r="P3222" s="12">
        <f>M3222*O3112</f>
        <v>7.6869943874247657E-2</v>
      </c>
      <c r="Q3222" s="9">
        <f>N3222*O3112</f>
        <v>0.32071690560142868</v>
      </c>
      <c r="R3222" s="12">
        <f t="shared" si="680"/>
        <v>0.1193967157537717</v>
      </c>
      <c r="S3222" s="12">
        <f>R3222</f>
        <v>0.1193967157537717</v>
      </c>
      <c r="T3222" s="13">
        <f t="shared" si="686"/>
        <v>0.88986085366212841</v>
      </c>
      <c r="U3222" s="14">
        <f t="shared" si="688"/>
        <v>0.42013914633787164</v>
      </c>
    </row>
    <row r="3223" spans="1:21" x14ac:dyDescent="0.3">
      <c r="A3223" s="17">
        <v>1950</v>
      </c>
      <c r="B3223" s="17">
        <v>0</v>
      </c>
      <c r="C3223" s="17">
        <v>4.8300000000000003E-2</v>
      </c>
      <c r="D3223" s="17">
        <v>4.6469999999999997E-2</v>
      </c>
      <c r="E3223" s="17">
        <v>0.19</v>
      </c>
      <c r="F3223" s="6">
        <v>100000</v>
      </c>
      <c r="G3223" s="7">
        <f>100000*D3223</f>
        <v>4647</v>
      </c>
      <c r="H3223" s="6">
        <f>F3223-(1-E3223)*G3223</f>
        <v>96235.93</v>
      </c>
      <c r="I3223" s="6">
        <f>SUM(H3223:H3333)</f>
        <v>6615157.9309047088</v>
      </c>
      <c r="J3223" s="8">
        <f>I3223/F3223</f>
        <v>66.151579309047094</v>
      </c>
      <c r="K3223" s="9">
        <f>G3223/F3223</f>
        <v>4.6469999999999997E-2</v>
      </c>
      <c r="L3223" s="9">
        <f>K3223/(0.1+E3223)</f>
        <v>0.16024137931034479</v>
      </c>
      <c r="M3223">
        <f>G3223/L3223</f>
        <v>29000.000000000007</v>
      </c>
      <c r="N3223" s="10">
        <f>(0.1+E3223)*D3223/SUM(D3223:D3223)</f>
        <v>0.29000000000000004</v>
      </c>
      <c r="O3223" s="11">
        <f>IF((I3223-J3223*F3223+MAX(N3225:N3318)*F3223)/SUM(M3223:M3333)&gt;1/MAX(N3225:N3321),1/MAX(N3225:N3321),(I3223-J3223*F3223+MAX(N3225:N3318)*F3223)/SUM(M3223:M3333))</f>
        <v>5.9295816417706031E-2</v>
      </c>
      <c r="P3223" s="12">
        <f>M3223*O3223</f>
        <v>1719.5786761134752</v>
      </c>
      <c r="Q3223" s="9">
        <f>N3223*O3223</f>
        <v>1.719578676113475E-2</v>
      </c>
      <c r="R3223" s="12">
        <f>((1-Q3223)*H3223)</f>
        <v>94581.077468960502</v>
      </c>
      <c r="S3223" s="12">
        <f>R3223+S3224</f>
        <v>5914596.4359236239</v>
      </c>
      <c r="T3223" s="13">
        <f t="shared" si="686"/>
        <v>59.145964359236238</v>
      </c>
      <c r="U3223" s="14">
        <f t="shared" ref="U3223:U3286" si="689">J3223-T3223</f>
        <v>7.0056149498108553</v>
      </c>
    </row>
    <row r="3224" spans="1:21" x14ac:dyDescent="0.3">
      <c r="A3224" s="17">
        <v>1950</v>
      </c>
      <c r="B3224" s="17">
        <v>1</v>
      </c>
      <c r="C3224" s="17">
        <v>3.5200000000000001E-3</v>
      </c>
      <c r="D3224" s="17">
        <v>3.5200000000000001E-3</v>
      </c>
      <c r="E3224" s="17">
        <v>0.5</v>
      </c>
      <c r="F3224" s="6">
        <f>F3223-G3223</f>
        <v>95353</v>
      </c>
      <c r="G3224" s="7">
        <f>D3224*F3224</f>
        <v>335.64256</v>
      </c>
      <c r="H3224" s="6">
        <f>F3224-0.5*G3224</f>
        <v>95185.178719999996</v>
      </c>
      <c r="I3224" s="6">
        <f>SUM(H3224:H3333)</f>
        <v>6518922.0009047091</v>
      </c>
      <c r="J3224" s="8">
        <f t="shared" ref="J3224:J3287" si="690">I3224/F3224</f>
        <v>68.366197192586583</v>
      </c>
      <c r="K3224" s="9">
        <f>K3223+G3224/F3224</f>
        <v>4.999E-2</v>
      </c>
      <c r="L3224" s="9">
        <f t="shared" ref="L3224:L3287" si="691">K3224/(B3224+E3224)</f>
        <v>3.3326666666666664E-2</v>
      </c>
      <c r="M3224" s="12">
        <f t="shared" ref="M3224:M3287" si="692">G3224/L3224</f>
        <v>10071.291058211644</v>
      </c>
      <c r="N3224" s="10">
        <f>(B3224+E3224)*D3224/SUM(D3223:D3224)</f>
        <v>0.10562112422484497</v>
      </c>
      <c r="O3224" s="11">
        <f>O3223</f>
        <v>5.9295816417706031E-2</v>
      </c>
      <c r="P3224" s="12">
        <f>M3224*O3223</f>
        <v>597.18542567700194</v>
      </c>
      <c r="Q3224" s="9">
        <f>N3224*O3223</f>
        <v>6.2628907918681311E-3</v>
      </c>
      <c r="R3224" s="12">
        <f t="shared" ref="R3224:R3287" si="693">((1-Q3224)*H3224)</f>
        <v>94589.04434067219</v>
      </c>
      <c r="S3224" s="12">
        <f t="shared" ref="S3224:S3287" si="694">R3224+S3225</f>
        <v>5820015.3584546633</v>
      </c>
      <c r="T3224" s="13">
        <f t="shared" si="686"/>
        <v>61.036520701547545</v>
      </c>
      <c r="U3224" s="14">
        <f t="shared" si="689"/>
        <v>7.329676491039038</v>
      </c>
    </row>
    <row r="3225" spans="1:21" x14ac:dyDescent="0.3">
      <c r="A3225" s="17">
        <v>1950</v>
      </c>
      <c r="B3225" s="17">
        <v>2</v>
      </c>
      <c r="C3225" s="17">
        <v>2.0799999999999998E-3</v>
      </c>
      <c r="D3225" s="17">
        <v>2.0799999999999998E-3</v>
      </c>
      <c r="E3225" s="17">
        <v>0.5</v>
      </c>
      <c r="F3225" s="6">
        <f t="shared" ref="F3225:F3288" si="695">F3224-G3224</f>
        <v>95017.357440000007</v>
      </c>
      <c r="G3225" s="7">
        <f t="shared" ref="G3225:G3288" si="696">D3225*F3225</f>
        <v>197.6361034752</v>
      </c>
      <c r="H3225" s="6">
        <f t="shared" ref="H3225:H3288" si="697">F3225-0.5*G3225</f>
        <v>94918.539388262405</v>
      </c>
      <c r="I3225" s="6">
        <f>SUM(H3225:H3333)</f>
        <v>6423736.8221847098</v>
      </c>
      <c r="J3225" s="8">
        <f t="shared" si="690"/>
        <v>67.605930066420399</v>
      </c>
      <c r="K3225" s="9">
        <f t="shared" ref="K3225:K3288" si="698">K3224+G3225/F3225</f>
        <v>5.2069999999999998E-2</v>
      </c>
      <c r="L3225" s="9">
        <f t="shared" si="691"/>
        <v>2.0827999999999999E-2</v>
      </c>
      <c r="M3225" s="12">
        <f t="shared" si="692"/>
        <v>9488.9621411177268</v>
      </c>
      <c r="N3225" s="10">
        <f>((B3224+E3224)*D3224+(B3225+E3225)*D3225+(B3226+E3226)*D3226)/3/SUM(D3223:D3225)</f>
        <v>0.10674732731579284</v>
      </c>
      <c r="O3225" s="11">
        <f>O3223</f>
        <v>5.9295816417706031E-2</v>
      </c>
      <c r="P3225" s="12">
        <f>M3225*O3223</f>
        <v>562.65575711427948</v>
      </c>
      <c r="Q3225" s="9">
        <f>N3225*O3223</f>
        <v>6.3296699235980284E-3</v>
      </c>
      <c r="R3225" s="12">
        <f t="shared" si="693"/>
        <v>94317.736364304656</v>
      </c>
      <c r="S3225" s="12">
        <f t="shared" si="694"/>
        <v>5725426.3141139913</v>
      </c>
      <c r="T3225" s="13">
        <f t="shared" si="686"/>
        <v>60.256635928118598</v>
      </c>
      <c r="U3225" s="14">
        <f t="shared" si="689"/>
        <v>7.3492941383018007</v>
      </c>
    </row>
    <row r="3226" spans="1:21" x14ac:dyDescent="0.3">
      <c r="A3226" s="17">
        <v>1950</v>
      </c>
      <c r="B3226" s="17">
        <v>3</v>
      </c>
      <c r="C3226" s="17">
        <v>1.7700000000000001E-3</v>
      </c>
      <c r="D3226" s="17">
        <v>1.7700000000000001E-3</v>
      </c>
      <c r="E3226" s="17">
        <v>0.5</v>
      </c>
      <c r="F3226" s="6">
        <f t="shared" si="695"/>
        <v>94819.721336524803</v>
      </c>
      <c r="G3226" s="7">
        <f t="shared" si="696"/>
        <v>167.8309067656489</v>
      </c>
      <c r="H3226" s="6">
        <f t="shared" si="697"/>
        <v>94735.805883141977</v>
      </c>
      <c r="I3226" s="6">
        <f>SUM(H3226:H3333)</f>
        <v>6328818.2827964472</v>
      </c>
      <c r="J3226" s="8">
        <f t="shared" si="690"/>
        <v>66.745801333193441</v>
      </c>
      <c r="K3226" s="9">
        <f t="shared" si="698"/>
        <v>5.3839999999999999E-2</v>
      </c>
      <c r="L3226" s="9">
        <f t="shared" si="691"/>
        <v>1.5382857142857143E-2</v>
      </c>
      <c r="M3226" s="12">
        <f t="shared" si="692"/>
        <v>10910.25582614731</v>
      </c>
      <c r="N3226" s="10">
        <f>((B3225+E3225)*D3225+(B3226+E3226)*D3226+(B3227+E3227)*D3227)/3/SUM(D3223:D3226)</f>
        <v>0.10509534422981671</v>
      </c>
      <c r="O3226" s="11">
        <f>O3223</f>
        <v>5.9295816417706031E-2</v>
      </c>
      <c r="P3226" s="12">
        <f>M3226*O3223</f>
        <v>646.93252653743855</v>
      </c>
      <c r="Q3226" s="9">
        <f>N3226*O3223</f>
        <v>6.2317142378068326E-3</v>
      </c>
      <c r="R3226" s="12">
        <f t="shared" si="693"/>
        <v>94145.439412789885</v>
      </c>
      <c r="S3226" s="12">
        <f t="shared" si="694"/>
        <v>5631108.5777496863</v>
      </c>
      <c r="T3226" s="13">
        <f t="shared" si="686"/>
        <v>59.387525067325512</v>
      </c>
      <c r="U3226" s="14">
        <f t="shared" si="689"/>
        <v>7.3582762658679286</v>
      </c>
    </row>
    <row r="3227" spans="1:21" x14ac:dyDescent="0.3">
      <c r="A3227" s="17">
        <v>1950</v>
      </c>
      <c r="B3227" s="17">
        <v>4</v>
      </c>
      <c r="C3227" s="17">
        <v>1.24E-3</v>
      </c>
      <c r="D3227" s="17">
        <v>1.24E-3</v>
      </c>
      <c r="E3227" s="17">
        <v>0.5</v>
      </c>
      <c r="F3227" s="6">
        <f t="shared" si="695"/>
        <v>94651.890429759151</v>
      </c>
      <c r="G3227" s="7">
        <f t="shared" si="696"/>
        <v>117.36834413290134</v>
      </c>
      <c r="H3227" s="6">
        <f t="shared" si="697"/>
        <v>94593.206257692698</v>
      </c>
      <c r="I3227" s="6">
        <f>SUM(H3227:H3333)</f>
        <v>6234082.476913305</v>
      </c>
      <c r="J3227" s="8">
        <f t="shared" si="690"/>
        <v>65.863264311023954</v>
      </c>
      <c r="K3227" s="9">
        <f t="shared" si="698"/>
        <v>5.5079999999999997E-2</v>
      </c>
      <c r="L3227" s="9">
        <f t="shared" si="691"/>
        <v>1.2239999999999999E-2</v>
      </c>
      <c r="M3227" s="12">
        <f t="shared" si="692"/>
        <v>9588.9170043220056</v>
      </c>
      <c r="N3227" s="10">
        <f>((B3226+E3226)*D3226+(B3227+E3227)*D3227+(B3228+E3228)*D3228)/3/SUM(D3223:D3227)</f>
        <v>0.10754054708303075</v>
      </c>
      <c r="O3227" s="11">
        <f>O3223</f>
        <v>5.9295816417706031E-2</v>
      </c>
      <c r="P3227" s="12">
        <f>M3227*O3223</f>
        <v>568.58266233289726</v>
      </c>
      <c r="Q3227" s="9">
        <f>N3227*O3223</f>
        <v>6.376704537295063E-3</v>
      </c>
      <c r="R3227" s="12">
        <f t="shared" si="693"/>
        <v>93990.013330151982</v>
      </c>
      <c r="S3227" s="12">
        <f t="shared" si="694"/>
        <v>5536963.138336896</v>
      </c>
      <c r="T3227" s="13">
        <f t="shared" si="686"/>
        <v>58.498178041629899</v>
      </c>
      <c r="U3227" s="14">
        <f t="shared" si="689"/>
        <v>7.3650862693940553</v>
      </c>
    </row>
    <row r="3228" spans="1:21" x14ac:dyDescent="0.3">
      <c r="A3228" s="17">
        <v>1950</v>
      </c>
      <c r="B3228" s="17">
        <v>5</v>
      </c>
      <c r="C3228" s="17">
        <v>1.09E-3</v>
      </c>
      <c r="D3228" s="17">
        <v>1.09E-3</v>
      </c>
      <c r="E3228" s="17">
        <v>0.5</v>
      </c>
      <c r="F3228" s="6">
        <f t="shared" si="695"/>
        <v>94534.522085626246</v>
      </c>
      <c r="G3228" s="7">
        <f t="shared" si="696"/>
        <v>103.04262907333261</v>
      </c>
      <c r="H3228" s="6">
        <f t="shared" si="697"/>
        <v>94483.000771089573</v>
      </c>
      <c r="I3228" s="6">
        <f>SUM(H3228:H3333)</f>
        <v>6139489.2706556115</v>
      </c>
      <c r="J3228" s="8">
        <f t="shared" si="690"/>
        <v>64.944415386102705</v>
      </c>
      <c r="K3228" s="9">
        <f t="shared" si="698"/>
        <v>5.6169999999999998E-2</v>
      </c>
      <c r="L3228" s="9">
        <f t="shared" si="691"/>
        <v>1.0212727272727273E-2</v>
      </c>
      <c r="M3228" s="12">
        <f t="shared" si="692"/>
        <v>10089.628981722082</v>
      </c>
      <c r="N3228" s="10">
        <f>((B3227+E3227)*D3227+(B3228+E3228)*D3228+(B3229+E3229)*D3229)/3/SUM(D3223:D3228)</f>
        <v>0.11266393685834671</v>
      </c>
      <c r="O3228" s="11">
        <f>O3223</f>
        <v>5.9295816417706031E-2</v>
      </c>
      <c r="P3228" s="12">
        <f>M3228*O3223</f>
        <v>598.27278782295878</v>
      </c>
      <c r="Q3228" s="9">
        <f>N3228*O3223</f>
        <v>6.6805001168485506E-3</v>
      </c>
      <c r="R3228" s="12">
        <f t="shared" si="693"/>
        <v>93851.807073398115</v>
      </c>
      <c r="S3228" s="12">
        <f t="shared" si="694"/>
        <v>5442973.1250067437</v>
      </c>
      <c r="T3228" s="13">
        <f t="shared" si="686"/>
        <v>57.576565734120692</v>
      </c>
      <c r="U3228" s="14">
        <f t="shared" si="689"/>
        <v>7.3678496519820129</v>
      </c>
    </row>
    <row r="3229" spans="1:21" x14ac:dyDescent="0.3">
      <c r="A3229" s="17">
        <v>1950</v>
      </c>
      <c r="B3229" s="17">
        <v>6</v>
      </c>
      <c r="C3229" s="17">
        <v>1.14E-3</v>
      </c>
      <c r="D3229" s="17">
        <v>1.14E-3</v>
      </c>
      <c r="E3229" s="17">
        <v>0.5</v>
      </c>
      <c r="F3229" s="6">
        <f t="shared" si="695"/>
        <v>94431.479456552916</v>
      </c>
      <c r="G3229" s="7">
        <f t="shared" si="696"/>
        <v>107.65188658047032</v>
      </c>
      <c r="H3229" s="6">
        <f t="shared" si="697"/>
        <v>94377.653513262674</v>
      </c>
      <c r="I3229" s="6">
        <f>SUM(H3229:H3333)</f>
        <v>6045006.2698845211</v>
      </c>
      <c r="J3229" s="8">
        <f t="shared" si="690"/>
        <v>64.014736448831925</v>
      </c>
      <c r="K3229" s="9">
        <f t="shared" si="698"/>
        <v>5.731E-2</v>
      </c>
      <c r="L3229" s="9">
        <f t="shared" si="691"/>
        <v>8.8169230769230764E-3</v>
      </c>
      <c r="M3229" s="12">
        <f t="shared" si="692"/>
        <v>12209.688758908691</v>
      </c>
      <c r="N3229" s="10">
        <f>((B3228+E3228)*D3228+(B3229+E3229)*D3229+(B3230+E3230)*D3230)/3/SUM(D3223:D3229)</f>
        <v>0.1211539580061653</v>
      </c>
      <c r="O3229" s="11">
        <f>O3223</f>
        <v>5.9295816417706031E-2</v>
      </c>
      <c r="P3229" s="12">
        <f>M3229*O3223</f>
        <v>723.98346316557877</v>
      </c>
      <c r="Q3229" s="9">
        <f>N3229*O3223</f>
        <v>7.1839228522120428E-3</v>
      </c>
      <c r="R3229" s="12">
        <f t="shared" si="693"/>
        <v>93699.651731450591</v>
      </c>
      <c r="S3229" s="12">
        <f t="shared" si="694"/>
        <v>5349121.3179333452</v>
      </c>
      <c r="T3229" s="13">
        <f t="shared" si="686"/>
        <v>56.645531222397381</v>
      </c>
      <c r="U3229" s="14">
        <f t="shared" si="689"/>
        <v>7.3692052264345449</v>
      </c>
    </row>
    <row r="3230" spans="1:21" x14ac:dyDescent="0.3">
      <c r="A3230" s="17">
        <v>1950</v>
      </c>
      <c r="B3230" s="17">
        <v>7</v>
      </c>
      <c r="C3230" s="17">
        <v>9.8999999999999999E-4</v>
      </c>
      <c r="D3230" s="17">
        <v>9.8999999999999999E-4</v>
      </c>
      <c r="E3230" s="17">
        <v>0.5</v>
      </c>
      <c r="F3230" s="6">
        <f t="shared" si="695"/>
        <v>94323.827569972447</v>
      </c>
      <c r="G3230" s="7">
        <f t="shared" si="696"/>
        <v>93.380589294272724</v>
      </c>
      <c r="H3230" s="6">
        <f t="shared" si="697"/>
        <v>94277.137275325309</v>
      </c>
      <c r="I3230" s="6">
        <f>SUM(H3230:H3333)</f>
        <v>5950628.61637126</v>
      </c>
      <c r="J3230" s="8">
        <f t="shared" si="690"/>
        <v>63.087225886342374</v>
      </c>
      <c r="K3230" s="9">
        <f t="shared" si="698"/>
        <v>5.8299999999999998E-2</v>
      </c>
      <c r="L3230" s="9">
        <f t="shared" si="691"/>
        <v>7.7733333333333326E-3</v>
      </c>
      <c r="M3230" s="12">
        <f t="shared" si="692"/>
        <v>12012.940303722908</v>
      </c>
      <c r="N3230" s="10">
        <f>((B3229+E3229)*D3229+(B3230+E3230)*D3230+(B3231+E3231)*D3231)/3/SUM(D3223:D3230)</f>
        <v>0.13293310463121785</v>
      </c>
      <c r="O3230" s="11">
        <f>O3223</f>
        <v>5.9295816417706031E-2</v>
      </c>
      <c r="P3230" s="12">
        <f>M3230*O3223</f>
        <v>712.31710288641523</v>
      </c>
      <c r="Q3230" s="9">
        <f>N3230*O3223</f>
        <v>7.8823769680484018E-3</v>
      </c>
      <c r="R3230" s="12">
        <f t="shared" si="693"/>
        <v>93534.009339852753</v>
      </c>
      <c r="S3230" s="12">
        <f t="shared" si="694"/>
        <v>5255421.6662018942</v>
      </c>
      <c r="T3230" s="13">
        <f t="shared" si="686"/>
        <v>55.716798200361978</v>
      </c>
      <c r="U3230" s="14">
        <f t="shared" si="689"/>
        <v>7.3704276859803954</v>
      </c>
    </row>
    <row r="3231" spans="1:21" x14ac:dyDescent="0.3">
      <c r="A3231" s="17">
        <v>1950</v>
      </c>
      <c r="B3231" s="17">
        <v>8</v>
      </c>
      <c r="C3231" s="17">
        <v>9.8999999999999999E-4</v>
      </c>
      <c r="D3231" s="17">
        <v>9.8999999999999999E-4</v>
      </c>
      <c r="E3231" s="17">
        <v>0.5</v>
      </c>
      <c r="F3231" s="6">
        <f t="shared" si="695"/>
        <v>94230.446980678171</v>
      </c>
      <c r="G3231" s="7">
        <f t="shared" si="696"/>
        <v>93.288142510871396</v>
      </c>
      <c r="H3231" s="6">
        <f t="shared" si="697"/>
        <v>94183.802909422739</v>
      </c>
      <c r="I3231" s="6">
        <f>SUM(H3231:H3333)</f>
        <v>5856351.4790959349</v>
      </c>
      <c r="J3231" s="8">
        <f t="shared" si="690"/>
        <v>62.149248642498449</v>
      </c>
      <c r="K3231" s="9">
        <f t="shared" si="698"/>
        <v>5.9289999999999995E-2</v>
      </c>
      <c r="L3231" s="9">
        <f t="shared" si="691"/>
        <v>6.9752941176470587E-3</v>
      </c>
      <c r="M3231" s="12">
        <f t="shared" si="692"/>
        <v>13374.080137331875</v>
      </c>
      <c r="N3231" s="10">
        <f>((B3230+E3230)*D3230+(B3231+E3231)*D3231+(B3232+E3232)*D3232)/3/SUM(D3223:D3231)</f>
        <v>0.13338393208523081</v>
      </c>
      <c r="O3231" s="11">
        <f>O3223</f>
        <v>5.9295816417706031E-2</v>
      </c>
      <c r="P3231" s="12">
        <f>M3231*O3223</f>
        <v>793.02700057891957</v>
      </c>
      <c r="Q3231" s="9">
        <f>N3231*O3223</f>
        <v>7.9091091499976143E-3</v>
      </c>
      <c r="R3231" s="12">
        <f t="shared" si="693"/>
        <v>93438.89293205025</v>
      </c>
      <c r="S3231" s="12">
        <f t="shared" si="694"/>
        <v>5161887.656862041</v>
      </c>
      <c r="T3231" s="13">
        <f t="shared" si="686"/>
        <v>54.779403284805383</v>
      </c>
      <c r="U3231" s="14">
        <f t="shared" si="689"/>
        <v>7.369845357693066</v>
      </c>
    </row>
    <row r="3232" spans="1:21" x14ac:dyDescent="0.3">
      <c r="A3232" s="17">
        <v>1950</v>
      </c>
      <c r="B3232" s="17">
        <v>9</v>
      </c>
      <c r="C3232" s="17">
        <v>8.3000000000000001E-4</v>
      </c>
      <c r="D3232" s="17">
        <v>8.3000000000000001E-4</v>
      </c>
      <c r="E3232" s="17">
        <v>0.5</v>
      </c>
      <c r="F3232" s="6">
        <f t="shared" si="695"/>
        <v>94137.158838167306</v>
      </c>
      <c r="G3232" s="7">
        <f t="shared" si="696"/>
        <v>78.133841835678865</v>
      </c>
      <c r="H3232" s="6">
        <f t="shared" si="697"/>
        <v>94098.091917249461</v>
      </c>
      <c r="I3232" s="6">
        <f>SUM(H3232:H3333)</f>
        <v>5762167.6761865122</v>
      </c>
      <c r="J3232" s="8">
        <f t="shared" si="690"/>
        <v>61.210341880960598</v>
      </c>
      <c r="K3232" s="9">
        <f t="shared" si="698"/>
        <v>6.0119999999999993E-2</v>
      </c>
      <c r="L3232" s="9">
        <f t="shared" si="691"/>
        <v>6.3284210526315778E-3</v>
      </c>
      <c r="M3232" s="12">
        <f t="shared" si="692"/>
        <v>12346.498626729031</v>
      </c>
      <c r="N3232" s="10">
        <f>((B3231+E3231)*D3231+(B3232+E3232)*D3232+(B3233+E3233)*D3233)/3/SUM(D3223:D3232)</f>
        <v>0.13869483255710804</v>
      </c>
      <c r="O3232" s="11">
        <f>O3223</f>
        <v>5.9295816417706031E-2</v>
      </c>
      <c r="P3232" s="12">
        <f>M3232*O3223</f>
        <v>732.0957159719843</v>
      </c>
      <c r="Q3232" s="9">
        <f>N3232*O3223</f>
        <v>8.2240233293907564E-3</v>
      </c>
      <c r="R3232" s="12">
        <f t="shared" si="693"/>
        <v>93324.227014070842</v>
      </c>
      <c r="S3232" s="12">
        <f t="shared" si="694"/>
        <v>5068448.7639299911</v>
      </c>
      <c r="T3232" s="13">
        <f t="shared" si="686"/>
        <v>53.841106174058666</v>
      </c>
      <c r="U3232" s="14">
        <f t="shared" si="689"/>
        <v>7.3692357069019323</v>
      </c>
    </row>
    <row r="3233" spans="1:21" x14ac:dyDescent="0.3">
      <c r="A3233" s="17">
        <v>1950</v>
      </c>
      <c r="B3233" s="17">
        <v>10</v>
      </c>
      <c r="C3233" s="17">
        <v>8.3000000000000001E-4</v>
      </c>
      <c r="D3233" s="17">
        <v>8.3000000000000001E-4</v>
      </c>
      <c r="E3233" s="17">
        <v>0.5</v>
      </c>
      <c r="F3233" s="6">
        <f t="shared" si="695"/>
        <v>94059.024996331631</v>
      </c>
      <c r="G3233" s="7">
        <f t="shared" si="696"/>
        <v>78.068990746955251</v>
      </c>
      <c r="H3233" s="6">
        <f t="shared" si="697"/>
        <v>94019.990500958156</v>
      </c>
      <c r="I3233" s="6">
        <f>SUM(H3233:H3333)</f>
        <v>5668069.5842692629</v>
      </c>
      <c r="J3233" s="8">
        <f t="shared" si="690"/>
        <v>60.260773322818537</v>
      </c>
      <c r="K3233" s="9">
        <f t="shared" si="698"/>
        <v>6.094999999999999E-2</v>
      </c>
      <c r="L3233" s="9">
        <f t="shared" si="691"/>
        <v>5.8047619047619037E-3</v>
      </c>
      <c r="M3233" s="12">
        <f t="shared" si="692"/>
        <v>13449.128840738807</v>
      </c>
      <c r="N3233" s="10">
        <f>((B3232+E3232)*D3232+(B3233+E3233)*D3233+(B3234+E3234)*D3234)/3/SUM(D3223:D3233)</f>
        <v>0.14738856986601043</v>
      </c>
      <c r="O3233" s="11">
        <f>O3223</f>
        <v>5.9295816417706031E-2</v>
      </c>
      <c r="P3233" s="12">
        <f>M3233*O3223</f>
        <v>797.47707471852391</v>
      </c>
      <c r="Q3233" s="9">
        <f>N3233*O3223</f>
        <v>8.7395255808431927E-3</v>
      </c>
      <c r="R3233" s="12">
        <f t="shared" si="693"/>
        <v>93198.300388864402</v>
      </c>
      <c r="S3233" s="12">
        <f t="shared" si="694"/>
        <v>4975124.5369159197</v>
      </c>
      <c r="T3233" s="13">
        <f t="shared" si="686"/>
        <v>52.893643508530445</v>
      </c>
      <c r="U3233" s="14">
        <f t="shared" si="689"/>
        <v>7.3671298142880914</v>
      </c>
    </row>
    <row r="3234" spans="1:21" x14ac:dyDescent="0.3">
      <c r="A3234" s="17">
        <v>1950</v>
      </c>
      <c r="B3234" s="17">
        <v>11</v>
      </c>
      <c r="C3234" s="17">
        <v>8.9999999999999998E-4</v>
      </c>
      <c r="D3234" s="17">
        <v>8.9999999999999998E-4</v>
      </c>
      <c r="E3234" s="17">
        <v>0.5</v>
      </c>
      <c r="F3234" s="6">
        <f t="shared" si="695"/>
        <v>93980.956005584681</v>
      </c>
      <c r="G3234" s="7">
        <f t="shared" si="696"/>
        <v>84.58286040502621</v>
      </c>
      <c r="H3234" s="6">
        <f t="shared" si="697"/>
        <v>93938.664575382165</v>
      </c>
      <c r="I3234" s="6">
        <f>SUM(H3234:H3333)</f>
        <v>5574049.5937683042</v>
      </c>
      <c r="J3234" s="8">
        <f t="shared" si="690"/>
        <v>59.310415968072029</v>
      </c>
      <c r="K3234" s="9">
        <f t="shared" si="698"/>
        <v>6.1849999999999988E-2</v>
      </c>
      <c r="L3234" s="9">
        <f t="shared" si="691"/>
        <v>5.378260869565216E-3</v>
      </c>
      <c r="M3234" s="12">
        <f t="shared" si="692"/>
        <v>15726.805087434142</v>
      </c>
      <c r="N3234" s="10">
        <f>((B3233+E3233)*D3233+(B3234+E3234)*D3234+(B3235+E3235)*D3235)/3/SUM(D3223:D3234)</f>
        <v>0.15798976017246028</v>
      </c>
      <c r="O3234" s="11">
        <f>O3223</f>
        <v>5.9295816417706031E-2</v>
      </c>
      <c r="P3234" s="12">
        <f>M3234*O3223</f>
        <v>932.53374730154019</v>
      </c>
      <c r="Q3234" s="9">
        <f>N3234*O3223</f>
        <v>9.3681318150636086E-3</v>
      </c>
      <c r="R3234" s="12">
        <f t="shared" si="693"/>
        <v>93058.634783108937</v>
      </c>
      <c r="S3234" s="12">
        <f t="shared" si="694"/>
        <v>4881926.2365270555</v>
      </c>
      <c r="T3234" s="13">
        <f t="shared" si="686"/>
        <v>51.945909512103221</v>
      </c>
      <c r="U3234" s="14">
        <f t="shared" si="689"/>
        <v>7.364506455968808</v>
      </c>
    </row>
    <row r="3235" spans="1:21" x14ac:dyDescent="0.3">
      <c r="A3235" s="17">
        <v>1950</v>
      </c>
      <c r="B3235" s="17">
        <v>12</v>
      </c>
      <c r="C3235" s="17">
        <v>8.1999999999999998E-4</v>
      </c>
      <c r="D3235" s="17">
        <v>8.1999999999999998E-4</v>
      </c>
      <c r="E3235" s="17">
        <v>0.5</v>
      </c>
      <c r="F3235" s="6">
        <f t="shared" si="695"/>
        <v>93896.373145179648</v>
      </c>
      <c r="G3235" s="7">
        <f t="shared" si="696"/>
        <v>76.995025979047313</v>
      </c>
      <c r="H3235" s="6">
        <f t="shared" si="697"/>
        <v>93857.875632190131</v>
      </c>
      <c r="I3235" s="6">
        <f>SUM(H3235:H3333)</f>
        <v>5480110.9291929211</v>
      </c>
      <c r="J3235" s="8">
        <f t="shared" si="690"/>
        <v>58.36339302179163</v>
      </c>
      <c r="K3235" s="9">
        <f t="shared" si="698"/>
        <v>6.266999999999999E-2</v>
      </c>
      <c r="L3235" s="9">
        <f t="shared" si="691"/>
        <v>5.0135999999999991E-3</v>
      </c>
      <c r="M3235" s="12">
        <f t="shared" si="692"/>
        <v>15357.233520633343</v>
      </c>
      <c r="N3235" s="10">
        <f>((B3234+E3234)*D3234+(B3235+E3235)*D3235+(B3236+E3236)*D3236)/3/SUM(D3223:D3235)</f>
        <v>0.16773043987021971</v>
      </c>
      <c r="O3235" s="11">
        <f>O3223</f>
        <v>5.9295816417706031E-2</v>
      </c>
      <c r="P3235" s="12">
        <f>M3235*O3223</f>
        <v>910.61969952331594</v>
      </c>
      <c r="Q3235" s="9">
        <f>N3235*O3223</f>
        <v>9.9457133702056284E-3</v>
      </c>
      <c r="R3235" s="12">
        <f t="shared" si="693"/>
        <v>92924.392103615959</v>
      </c>
      <c r="S3235" s="12">
        <f t="shared" si="694"/>
        <v>4788867.6017439468</v>
      </c>
      <c r="T3235" s="13">
        <f t="shared" si="686"/>
        <v>51.001624890660565</v>
      </c>
      <c r="U3235" s="14">
        <f t="shared" si="689"/>
        <v>7.3617681311310648</v>
      </c>
    </row>
    <row r="3236" spans="1:21" x14ac:dyDescent="0.3">
      <c r="A3236" s="17">
        <v>1950</v>
      </c>
      <c r="B3236" s="17">
        <v>13</v>
      </c>
      <c r="C3236" s="17">
        <v>8.0999999999999996E-4</v>
      </c>
      <c r="D3236" s="17">
        <v>8.0999999999999996E-4</v>
      </c>
      <c r="E3236" s="17">
        <v>0.5</v>
      </c>
      <c r="F3236" s="6">
        <f t="shared" si="695"/>
        <v>93819.378119200599</v>
      </c>
      <c r="G3236" s="7">
        <f t="shared" si="696"/>
        <v>75.993696276552484</v>
      </c>
      <c r="H3236" s="6">
        <f t="shared" si="697"/>
        <v>93781.381271062317</v>
      </c>
      <c r="I3236" s="6">
        <f>SUM(H3236:H3333)</f>
        <v>5386253.0535607319</v>
      </c>
      <c r="J3236" s="8">
        <f t="shared" si="690"/>
        <v>57.410879943345186</v>
      </c>
      <c r="K3236" s="9">
        <f t="shared" si="698"/>
        <v>6.3479999999999995E-2</v>
      </c>
      <c r="L3236" s="9">
        <f t="shared" si="691"/>
        <v>4.7022222222222222E-3</v>
      </c>
      <c r="M3236" s="12">
        <f t="shared" si="692"/>
        <v>16161.230304559838</v>
      </c>
      <c r="N3236" s="10">
        <f>((B3235+E3235)*D3235+(B3236+E3236)*D3236+(B3237+E3237)*D3237)/3/SUM(D3223:D3236)</f>
        <v>0.17596093257718967</v>
      </c>
      <c r="O3236" s="11">
        <f>O3223</f>
        <v>5.9295816417706031E-2</v>
      </c>
      <c r="P3236" s="12">
        <f>M3236*O3223</f>
        <v>958.29334522344755</v>
      </c>
      <c r="Q3236" s="9">
        <f>N3236*O3223</f>
        <v>1.0433747154785388E-2</v>
      </c>
      <c r="R3236" s="12">
        <f t="shared" si="693"/>
        <v>92802.890051053531</v>
      </c>
      <c r="S3236" s="12">
        <f t="shared" si="694"/>
        <v>4695943.2096403306</v>
      </c>
      <c r="T3236" s="13">
        <f t="shared" si="686"/>
        <v>50.053020002690495</v>
      </c>
      <c r="U3236" s="14">
        <f t="shared" si="689"/>
        <v>7.3578599406546914</v>
      </c>
    </row>
    <row r="3237" spans="1:21" x14ac:dyDescent="0.3">
      <c r="A3237" s="17">
        <v>1950</v>
      </c>
      <c r="B3237" s="17">
        <v>14</v>
      </c>
      <c r="C3237" s="17">
        <v>8.4999999999999995E-4</v>
      </c>
      <c r="D3237" s="17">
        <v>8.4999999999999995E-4</v>
      </c>
      <c r="E3237" s="17">
        <v>0.5</v>
      </c>
      <c r="F3237" s="6">
        <f t="shared" si="695"/>
        <v>93743.384422924049</v>
      </c>
      <c r="G3237" s="7">
        <f t="shared" si="696"/>
        <v>79.681876759485434</v>
      </c>
      <c r="H3237" s="6">
        <f t="shared" si="697"/>
        <v>93703.543484544309</v>
      </c>
      <c r="I3237" s="6">
        <f>SUM(H3237:H3333)</f>
        <v>5292471.6722896695</v>
      </c>
      <c r="J3237" s="8">
        <f t="shared" si="690"/>
        <v>56.457015125596918</v>
      </c>
      <c r="K3237" s="9">
        <f t="shared" si="698"/>
        <v>6.4329999999999998E-2</v>
      </c>
      <c r="L3237" s="9">
        <f t="shared" si="691"/>
        <v>4.4365517241379306E-3</v>
      </c>
      <c r="M3237" s="12">
        <f t="shared" si="692"/>
        <v>17960.317317154342</v>
      </c>
      <c r="N3237" s="10">
        <f>((B3236+E3236)*D3236+(B3237+E3237)*D3237+(B3238+E3238)*D3238)/3/SUM(D3223:D3237)</f>
        <v>0.20244572257629928</v>
      </c>
      <c r="O3237" s="11">
        <f>O3223</f>
        <v>5.9295816417706031E-2</v>
      </c>
      <c r="P3237" s="12">
        <f>M3237*O3223</f>
        <v>1064.9716784417303</v>
      </c>
      <c r="Q3237" s="9">
        <f>N3237*O3223</f>
        <v>1.2004184400434088E-2</v>
      </c>
      <c r="R3237" s="12">
        <f t="shared" si="693"/>
        <v>92578.708869581751</v>
      </c>
      <c r="S3237" s="12">
        <f t="shared" si="694"/>
        <v>4603140.3195892768</v>
      </c>
      <c r="T3237" s="13">
        <f t="shared" si="686"/>
        <v>49.103628463232894</v>
      </c>
      <c r="U3237" s="14">
        <f t="shared" si="689"/>
        <v>7.3533866623640236</v>
      </c>
    </row>
    <row r="3238" spans="1:21" x14ac:dyDescent="0.3">
      <c r="A3238" s="17">
        <v>1950</v>
      </c>
      <c r="B3238" s="17">
        <v>15</v>
      </c>
      <c r="C3238" s="17">
        <v>1.0200000000000001E-3</v>
      </c>
      <c r="D3238" s="17">
        <v>1.0200000000000001E-3</v>
      </c>
      <c r="E3238" s="17">
        <v>0.5</v>
      </c>
      <c r="F3238" s="6">
        <f t="shared" si="695"/>
        <v>93663.702546164568</v>
      </c>
      <c r="G3238" s="7">
        <f t="shared" si="696"/>
        <v>95.536976597087872</v>
      </c>
      <c r="H3238" s="6">
        <f t="shared" si="697"/>
        <v>93615.934057866019</v>
      </c>
      <c r="I3238" s="6">
        <f>SUM(H3238:H3333)</f>
        <v>5198768.1288051242</v>
      </c>
      <c r="J3238" s="8">
        <f t="shared" si="690"/>
        <v>55.504619051790925</v>
      </c>
      <c r="K3238" s="9">
        <f t="shared" si="698"/>
        <v>6.5349999999999991E-2</v>
      </c>
      <c r="L3238" s="9">
        <f t="shared" si="691"/>
        <v>4.2161290322580642E-3</v>
      </c>
      <c r="M3238" s="12">
        <f t="shared" si="692"/>
        <v>22659.879682553361</v>
      </c>
      <c r="N3238" s="10">
        <f>((B3237+E3237)*D3237+(B3238+E3238)*D3238+(B3239+E3239)*D3239)/3/SUM(D3223:D3238)</f>
        <v>0.24113746493241522</v>
      </c>
      <c r="O3238" s="11">
        <f>O3223</f>
        <v>5.9295816417706031E-2</v>
      </c>
      <c r="P3238" s="12">
        <f>M3238*O3223</f>
        <v>1343.6360657039909</v>
      </c>
      <c r="Q3238" s="9">
        <f>N3238*O3223</f>
        <v>1.4298442852063518E-2</v>
      </c>
      <c r="R3238" s="12">
        <f t="shared" si="693"/>
        <v>92277.371974697075</v>
      </c>
      <c r="S3238" s="12">
        <f t="shared" si="694"/>
        <v>4510561.6107196948</v>
      </c>
      <c r="T3238" s="13">
        <f t="shared" si="686"/>
        <v>48.156985983941304</v>
      </c>
      <c r="U3238" s="14">
        <f t="shared" si="689"/>
        <v>7.3476330678496211</v>
      </c>
    </row>
    <row r="3239" spans="1:21" x14ac:dyDescent="0.3">
      <c r="A3239" s="17">
        <v>1950</v>
      </c>
      <c r="B3239" s="17">
        <v>16</v>
      </c>
      <c r="C3239" s="17">
        <v>1.16E-3</v>
      </c>
      <c r="D3239" s="17">
        <v>1.16E-3</v>
      </c>
      <c r="E3239" s="17">
        <v>0.5</v>
      </c>
      <c r="F3239" s="6">
        <f t="shared" si="695"/>
        <v>93568.165569567485</v>
      </c>
      <c r="G3239" s="7">
        <f t="shared" si="696"/>
        <v>108.53907206069829</v>
      </c>
      <c r="H3239" s="6">
        <f t="shared" si="697"/>
        <v>93513.896033537138</v>
      </c>
      <c r="I3239" s="6">
        <f>SUM(H3239:H3333)</f>
        <v>5105152.194747258</v>
      </c>
      <c r="J3239" s="8">
        <f t="shared" si="690"/>
        <v>54.560781048460349</v>
      </c>
      <c r="K3239" s="9">
        <f t="shared" si="698"/>
        <v>6.6509999999999986E-2</v>
      </c>
      <c r="L3239" s="9">
        <f t="shared" si="691"/>
        <v>4.0309090909090902E-3</v>
      </c>
      <c r="M3239" s="12">
        <f t="shared" si="692"/>
        <v>26926.698075500255</v>
      </c>
      <c r="N3239" s="10">
        <f>((B3238+E3238)*D3238+(B3239+E3239)*D3239+(B3240+E3240)*D3240)/3/SUM(D3223:D3239)</f>
        <v>0.29795018292988529</v>
      </c>
      <c r="O3239" s="11">
        <f>O3223</f>
        <v>5.9295816417706031E-2</v>
      </c>
      <c r="P3239" s="12">
        <f>M3239*O3223</f>
        <v>1596.6405458198615</v>
      </c>
      <c r="Q3239" s="9">
        <f>N3239*O3223</f>
        <v>1.7667199348632406E-2</v>
      </c>
      <c r="R3239" s="12">
        <f t="shared" si="693"/>
        <v>91861.767390445355</v>
      </c>
      <c r="S3239" s="12">
        <f t="shared" si="694"/>
        <v>4418284.2387449974</v>
      </c>
      <c r="T3239" s="13">
        <f t="shared" si="686"/>
        <v>47.219951485102314</v>
      </c>
      <c r="U3239" s="14">
        <f t="shared" si="689"/>
        <v>7.3408295633580352</v>
      </c>
    </row>
    <row r="3240" spans="1:21" x14ac:dyDescent="0.3">
      <c r="A3240" s="17">
        <v>1950</v>
      </c>
      <c r="B3240" s="17">
        <v>17</v>
      </c>
      <c r="C3240" s="17">
        <v>1.4E-3</v>
      </c>
      <c r="D3240" s="17">
        <v>1.4E-3</v>
      </c>
      <c r="E3240" s="17">
        <v>0.5</v>
      </c>
      <c r="F3240" s="6">
        <f t="shared" si="695"/>
        <v>93459.62649750679</v>
      </c>
      <c r="G3240" s="7">
        <f t="shared" si="696"/>
        <v>130.8434770965095</v>
      </c>
      <c r="H3240" s="6">
        <f t="shared" si="697"/>
        <v>93394.204758958542</v>
      </c>
      <c r="I3240" s="6">
        <f>SUM(H3240:H3333)</f>
        <v>5011638.2987137204</v>
      </c>
      <c r="J3240" s="8">
        <f t="shared" si="690"/>
        <v>53.623564383144796</v>
      </c>
      <c r="K3240" s="9">
        <f t="shared" si="698"/>
        <v>6.7909999999999984E-2</v>
      </c>
      <c r="L3240" s="9">
        <f t="shared" si="691"/>
        <v>3.8805714285714277E-3</v>
      </c>
      <c r="M3240" s="12">
        <f t="shared" si="692"/>
        <v>33717.5798731986</v>
      </c>
      <c r="N3240" s="10">
        <f>((B3239+E3239)*D3239+(B3240+E3240)*D3240+(B3241+E3241)*D3241)/3/SUM(D3223:D3240)</f>
        <v>0.35404702302066471</v>
      </c>
      <c r="O3240" s="11">
        <f>O3223</f>
        <v>5.9295816417706031E-2</v>
      </c>
      <c r="P3240" s="12">
        <f>M3240*O3223</f>
        <v>1999.3114262105239</v>
      </c>
      <c r="Q3240" s="9">
        <f>N3240*O3223</f>
        <v>2.0993507280268674E-2</v>
      </c>
      <c r="R3240" s="12">
        <f t="shared" si="693"/>
        <v>91433.53284141644</v>
      </c>
      <c r="S3240" s="12">
        <f t="shared" si="694"/>
        <v>4326422.4713545516</v>
      </c>
      <c r="T3240" s="13">
        <f t="shared" si="686"/>
        <v>46.291887026425975</v>
      </c>
      <c r="U3240" s="14">
        <f t="shared" si="689"/>
        <v>7.3316773567188207</v>
      </c>
    </row>
    <row r="3241" spans="1:21" x14ac:dyDescent="0.3">
      <c r="A3241" s="17">
        <v>1950</v>
      </c>
      <c r="B3241" s="17">
        <v>18</v>
      </c>
      <c r="C3241" s="17">
        <v>1.5399999999999999E-3</v>
      </c>
      <c r="D3241" s="17">
        <v>1.5399999999999999E-3</v>
      </c>
      <c r="E3241" s="17">
        <v>0.5</v>
      </c>
      <c r="F3241" s="6">
        <f t="shared" si="695"/>
        <v>93328.783020410279</v>
      </c>
      <c r="G3241" s="7">
        <f t="shared" si="696"/>
        <v>143.72632585143182</v>
      </c>
      <c r="H3241" s="6">
        <f t="shared" si="697"/>
        <v>93256.919857484565</v>
      </c>
      <c r="I3241" s="6">
        <f>SUM(H3241:H3333)</f>
        <v>4918244.0939547624</v>
      </c>
      <c r="J3241" s="8">
        <f t="shared" si="690"/>
        <v>52.698041641442821</v>
      </c>
      <c r="K3241" s="9">
        <f t="shared" si="698"/>
        <v>6.9449999999999984E-2</v>
      </c>
      <c r="L3241" s="9">
        <f t="shared" si="691"/>
        <v>3.7540540540540531E-3</v>
      </c>
      <c r="M3241" s="12">
        <f t="shared" si="692"/>
        <v>38285.63035639294</v>
      </c>
      <c r="N3241" s="10">
        <f>((B3240+E3240)*D3240+(B3241+E3241)*D3241+(B3242+E3242)*D3242)/3/SUM(D3223:D3241)</f>
        <v>0.41250299976001925</v>
      </c>
      <c r="O3241" s="11">
        <f>O3223</f>
        <v>5.9295816417706031E-2</v>
      </c>
      <c r="P3241" s="12">
        <f>M3241*O3223</f>
        <v>2270.177709048829</v>
      </c>
      <c r="Q3241" s="9">
        <f>N3241*O3223</f>
        <v>2.4459702145523135E-2</v>
      </c>
      <c r="R3241" s="12">
        <f t="shared" si="693"/>
        <v>90975.883374761572</v>
      </c>
      <c r="S3241" s="12">
        <f t="shared" si="694"/>
        <v>4234988.9385131355</v>
      </c>
      <c r="T3241" s="13">
        <f t="shared" si="686"/>
        <v>45.377093769528486</v>
      </c>
      <c r="U3241" s="14">
        <f t="shared" si="689"/>
        <v>7.3209478719143348</v>
      </c>
    </row>
    <row r="3242" spans="1:21" x14ac:dyDescent="0.3">
      <c r="A3242" s="17">
        <v>1950</v>
      </c>
      <c r="B3242" s="17">
        <v>19</v>
      </c>
      <c r="C3242" s="17">
        <v>1.6999999999999999E-3</v>
      </c>
      <c r="D3242" s="17">
        <v>1.6900000000000001E-3</v>
      </c>
      <c r="E3242" s="17">
        <v>0.5</v>
      </c>
      <c r="F3242" s="6">
        <f t="shared" si="695"/>
        <v>93185.056694558851</v>
      </c>
      <c r="G3242" s="7">
        <f t="shared" si="696"/>
        <v>157.48274581380446</v>
      </c>
      <c r="H3242" s="6">
        <f t="shared" si="697"/>
        <v>93106.315321651942</v>
      </c>
      <c r="I3242" s="6">
        <f>SUM(H3242:H3333)</f>
        <v>4824987.1740972782</v>
      </c>
      <c r="J3242" s="8">
        <f t="shared" si="690"/>
        <v>51.77855060938127</v>
      </c>
      <c r="K3242" s="9">
        <f t="shared" si="698"/>
        <v>7.1139999999999981E-2</v>
      </c>
      <c r="L3242" s="9">
        <f t="shared" si="691"/>
        <v>3.6482051282051274E-3</v>
      </c>
      <c r="M3242" s="12">
        <f t="shared" si="692"/>
        <v>43167.185034708848</v>
      </c>
      <c r="N3242" s="10">
        <f>((B3241+E3241)*D3241+(B3242+E3242)*D3242+(B3243+E3243)*D3243)/3/SUM(D3223:D3242)</f>
        <v>0.46080498547465104</v>
      </c>
      <c r="O3242" s="11">
        <f>O3223</f>
        <v>5.9295816417706031E-2</v>
      </c>
      <c r="P3242" s="12">
        <f>M3242*O3223</f>
        <v>2559.6334790872429</v>
      </c>
      <c r="Q3242" s="9">
        <f>N3242*O3223</f>
        <v>2.7323807823068601E-2</v>
      </c>
      <c r="R3242" s="12">
        <f t="shared" si="693"/>
        <v>90562.296254689092</v>
      </c>
      <c r="S3242" s="12">
        <f t="shared" si="694"/>
        <v>4144013.0551383742</v>
      </c>
      <c r="T3242" s="13">
        <f t="shared" si="686"/>
        <v>44.470789653770169</v>
      </c>
      <c r="U3242" s="14">
        <f t="shared" si="689"/>
        <v>7.3077609556111014</v>
      </c>
    </row>
    <row r="3243" spans="1:21" x14ac:dyDescent="0.3">
      <c r="A3243" s="17">
        <v>1950</v>
      </c>
      <c r="B3243" s="17">
        <v>20</v>
      </c>
      <c r="C3243" s="17">
        <v>1.8E-3</v>
      </c>
      <c r="D3243" s="17">
        <v>1.8E-3</v>
      </c>
      <c r="E3243" s="17">
        <v>0.5</v>
      </c>
      <c r="F3243" s="6">
        <f t="shared" si="695"/>
        <v>93027.573948745048</v>
      </c>
      <c r="G3243" s="7">
        <f t="shared" si="696"/>
        <v>167.44963310774108</v>
      </c>
      <c r="H3243" s="6">
        <f t="shared" si="697"/>
        <v>92943.849132191172</v>
      </c>
      <c r="I3243" s="6">
        <f>SUM(H3243:H3333)</f>
        <v>4731880.8587756259</v>
      </c>
      <c r="J3243" s="8">
        <f t="shared" si="690"/>
        <v>50.865358064510289</v>
      </c>
      <c r="K3243" s="9">
        <f t="shared" si="698"/>
        <v>7.2939999999999977E-2</v>
      </c>
      <c r="L3243" s="9">
        <f t="shared" si="691"/>
        <v>3.5580487804878036E-3</v>
      </c>
      <c r="M3243" s="12">
        <f t="shared" si="692"/>
        <v>47062.208372754227</v>
      </c>
      <c r="N3243" s="10">
        <f>((B3242+E3242)*D3242+(B3243+E3243)*D3243+(B3244+E3244)*D3244)/3/SUM(D3223:D3243)</f>
        <v>0.47349419614294869</v>
      </c>
      <c r="O3243" s="11">
        <f>O3223</f>
        <v>5.9295816417706031E-2</v>
      </c>
      <c r="P3243" s="12">
        <f>M3243*O3223</f>
        <v>2790.5920678826624</v>
      </c>
      <c r="Q3243" s="9">
        <f>N3243*O3223</f>
        <v>2.8076224929341576E-2</v>
      </c>
      <c r="R3243" s="12">
        <f t="shared" si="693"/>
        <v>90334.336718156977</v>
      </c>
      <c r="S3243" s="12">
        <f t="shared" si="694"/>
        <v>4053450.7588836853</v>
      </c>
      <c r="T3243" s="13">
        <f t="shared" si="686"/>
        <v>43.572573021381764</v>
      </c>
      <c r="U3243" s="14">
        <f t="shared" si="689"/>
        <v>7.292785043128525</v>
      </c>
    </row>
    <row r="3244" spans="1:21" x14ac:dyDescent="0.3">
      <c r="A3244" s="17">
        <v>1950</v>
      </c>
      <c r="B3244" s="17">
        <v>21</v>
      </c>
      <c r="C3244" s="17">
        <v>1.57E-3</v>
      </c>
      <c r="D3244" s="17">
        <v>1.57E-3</v>
      </c>
      <c r="E3244" s="17">
        <v>0.5</v>
      </c>
      <c r="F3244" s="6">
        <f t="shared" si="695"/>
        <v>92860.124315637309</v>
      </c>
      <c r="G3244" s="7">
        <f t="shared" si="696"/>
        <v>145.79039517555057</v>
      </c>
      <c r="H3244" s="6">
        <f t="shared" si="697"/>
        <v>92787.229118049538</v>
      </c>
      <c r="I3244" s="6">
        <f>SUM(H3244:H3333)</f>
        <v>4638937.0096434345</v>
      </c>
      <c r="J3244" s="8">
        <f t="shared" si="690"/>
        <v>49.95617918704697</v>
      </c>
      <c r="K3244" s="9">
        <f t="shared" si="698"/>
        <v>7.4509999999999979E-2</v>
      </c>
      <c r="L3244" s="9">
        <f t="shared" si="691"/>
        <v>3.4655813953488363E-3</v>
      </c>
      <c r="M3244" s="12">
        <f t="shared" si="692"/>
        <v>42068.091481335905</v>
      </c>
      <c r="N3244" s="10">
        <f>((B3243+E3243)*D3243+(B3244+E3244)*D3244+(B3245+E3245)*D3245)/3/SUM(D3223:D3244)</f>
        <v>0.49022502572361665</v>
      </c>
      <c r="O3244" s="11">
        <f>O3223</f>
        <v>5.9295816417706031E-2</v>
      </c>
      <c r="P3244" s="12">
        <f>M3244*O3223</f>
        <v>2494.4618295205569</v>
      </c>
      <c r="Q3244" s="9">
        <f>N3244*O3223</f>
        <v>2.906829312867279E-2</v>
      </c>
      <c r="R3244" s="12">
        <f t="shared" si="693"/>
        <v>90090.062743448754</v>
      </c>
      <c r="S3244" s="12">
        <f t="shared" si="694"/>
        <v>3963116.4221655284</v>
      </c>
      <c r="T3244" s="13">
        <f t="shared" si="686"/>
        <v>42.678344998706336</v>
      </c>
      <c r="U3244" s="14">
        <f t="shared" si="689"/>
        <v>7.2778341883406341</v>
      </c>
    </row>
    <row r="3245" spans="1:21" x14ac:dyDescent="0.3">
      <c r="A3245" s="17">
        <v>1950</v>
      </c>
      <c r="B3245" s="17">
        <v>22</v>
      </c>
      <c r="C3245" s="17">
        <v>1.73E-3</v>
      </c>
      <c r="D3245" s="17">
        <v>1.73E-3</v>
      </c>
      <c r="E3245" s="17">
        <v>0.5</v>
      </c>
      <c r="F3245" s="6">
        <f t="shared" si="695"/>
        <v>92714.333920461766</v>
      </c>
      <c r="G3245" s="7">
        <f t="shared" si="696"/>
        <v>160.39579768239886</v>
      </c>
      <c r="H3245" s="6">
        <f t="shared" si="697"/>
        <v>92634.136021620565</v>
      </c>
      <c r="I3245" s="6">
        <f>SUM(H3245:H3333)</f>
        <v>4546149.7805253845</v>
      </c>
      <c r="J3245" s="8">
        <f t="shared" si="690"/>
        <v>49.033947484597775</v>
      </c>
      <c r="K3245" s="9">
        <f t="shared" si="698"/>
        <v>7.6239999999999974E-2</v>
      </c>
      <c r="L3245" s="9">
        <f t="shared" si="691"/>
        <v>3.3884444444444435E-3</v>
      </c>
      <c r="M3245" s="12">
        <f t="shared" si="692"/>
        <v>47336.115527990238</v>
      </c>
      <c r="N3245" s="10">
        <f>((B3244+E3244)*D3244+(B3245+E3245)*D3245+(B3246+E3246)*D3246)/3/SUM(D3223:D3245)</f>
        <v>0.51606768100734535</v>
      </c>
      <c r="O3245" s="11">
        <f>O3223</f>
        <v>5.9295816417706031E-2</v>
      </c>
      <c r="P3245" s="12">
        <f>M3245*O3223</f>
        <v>2806.8336162750329</v>
      </c>
      <c r="Q3245" s="9">
        <f>N3245*O3223</f>
        <v>3.0600654472122828E-2</v>
      </c>
      <c r="R3245" s="12">
        <f t="shared" si="693"/>
        <v>89799.470832899329</v>
      </c>
      <c r="S3245" s="12">
        <f t="shared" si="694"/>
        <v>3873026.3594220798</v>
      </c>
      <c r="T3245" s="13">
        <f t="shared" si="686"/>
        <v>41.773760276859569</v>
      </c>
      <c r="U3245" s="14">
        <f t="shared" si="689"/>
        <v>7.2601872077382055</v>
      </c>
    </row>
    <row r="3246" spans="1:21" x14ac:dyDescent="0.3">
      <c r="A3246" s="17">
        <v>1950</v>
      </c>
      <c r="B3246" s="17">
        <v>23</v>
      </c>
      <c r="C3246" s="17">
        <v>1.9400000000000001E-3</v>
      </c>
      <c r="D3246" s="17">
        <v>1.9300000000000001E-3</v>
      </c>
      <c r="E3246" s="17">
        <v>0.5</v>
      </c>
      <c r="F3246" s="6">
        <f t="shared" si="695"/>
        <v>92553.938122779364</v>
      </c>
      <c r="G3246" s="7">
        <f t="shared" si="696"/>
        <v>178.62910057696419</v>
      </c>
      <c r="H3246" s="6">
        <f t="shared" si="697"/>
        <v>92464.623572490877</v>
      </c>
      <c r="I3246" s="6">
        <f>SUM(H3246:H3333)</f>
        <v>4453515.6445037639</v>
      </c>
      <c r="J3246" s="8">
        <f t="shared" si="690"/>
        <v>48.118056722728099</v>
      </c>
      <c r="K3246" s="9">
        <f t="shared" si="698"/>
        <v>7.8169999999999976E-2</v>
      </c>
      <c r="L3246" s="9">
        <f t="shared" si="691"/>
        <v>3.3263829787234032E-3</v>
      </c>
      <c r="M3246" s="12">
        <f t="shared" si="692"/>
        <v>53700.701849285659</v>
      </c>
      <c r="N3246" s="10">
        <f>((B3245+E3245)*D3245+(B3246+E3246)*D3246+(B3247+E3247)*D3247)/3/SUM(D3223:D3246)</f>
        <v>0.53281309965459911</v>
      </c>
      <c r="O3246" s="11">
        <f>O3223</f>
        <v>5.9295816417706031E-2</v>
      </c>
      <c r="P3246" s="12">
        <f>M3246*O3223</f>
        <v>3184.2269583572092</v>
      </c>
      <c r="Q3246" s="9">
        <f>N3246*O3223</f>
        <v>3.1593587742068018E-2</v>
      </c>
      <c r="R3246" s="12">
        <f t="shared" si="693"/>
        <v>89543.334374616097</v>
      </c>
      <c r="S3246" s="12">
        <f t="shared" si="694"/>
        <v>3783226.8885891805</v>
      </c>
      <c r="T3246" s="13">
        <f t="shared" si="686"/>
        <v>40.875914794359822</v>
      </c>
      <c r="U3246" s="14">
        <f t="shared" si="689"/>
        <v>7.2421419283682766</v>
      </c>
    </row>
    <row r="3247" spans="1:21" x14ac:dyDescent="0.3">
      <c r="A3247" s="17">
        <v>1950</v>
      </c>
      <c r="B3247" s="17">
        <v>24</v>
      </c>
      <c r="C3247" s="17">
        <v>1.66E-3</v>
      </c>
      <c r="D3247" s="17">
        <v>1.66E-3</v>
      </c>
      <c r="E3247" s="17">
        <v>0.5</v>
      </c>
      <c r="F3247" s="6">
        <f t="shared" si="695"/>
        <v>92375.309022202404</v>
      </c>
      <c r="G3247" s="7">
        <f t="shared" si="696"/>
        <v>153.34301297685599</v>
      </c>
      <c r="H3247" s="6">
        <f t="shared" si="697"/>
        <v>92298.63751571397</v>
      </c>
      <c r="I3247" s="6">
        <f>SUM(H3247:H3333)</f>
        <v>4361051.0209312737</v>
      </c>
      <c r="J3247" s="8">
        <f t="shared" si="690"/>
        <v>47.21013728769335</v>
      </c>
      <c r="K3247" s="9">
        <f t="shared" si="698"/>
        <v>7.982999999999997E-2</v>
      </c>
      <c r="L3247" s="9">
        <f t="shared" si="691"/>
        <v>3.2583673469387744E-3</v>
      </c>
      <c r="M3247" s="12">
        <f t="shared" si="692"/>
        <v>47061.302993022335</v>
      </c>
      <c r="N3247" s="10">
        <f>((B3246+E3246)*D3246+(B3247+E3247)*D3247+(B3248+E3248)*D3248)/3/SUM(D3223:D3247)</f>
        <v>0.55937617437053755</v>
      </c>
      <c r="O3247" s="11">
        <f>O3223</f>
        <v>5.9295816417706031E-2</v>
      </c>
      <c r="P3247" s="12">
        <f>M3247*O3223</f>
        <v>2790.5383826522916</v>
      </c>
      <c r="Q3247" s="9">
        <f>N3247*O3223</f>
        <v>3.3168666943914113E-2</v>
      </c>
      <c r="R3247" s="12">
        <f t="shared" si="693"/>
        <v>89237.214748578204</v>
      </c>
      <c r="S3247" s="12">
        <f t="shared" si="694"/>
        <v>3693683.5542145646</v>
      </c>
      <c r="T3247" s="13">
        <f t="shared" si="686"/>
        <v>39.985615131493503</v>
      </c>
      <c r="U3247" s="14">
        <f t="shared" si="689"/>
        <v>7.2245221561998463</v>
      </c>
    </row>
    <row r="3248" spans="1:21" x14ac:dyDescent="0.3">
      <c r="A3248" s="17">
        <v>1950</v>
      </c>
      <c r="B3248" s="17">
        <v>25</v>
      </c>
      <c r="C3248" s="17">
        <v>1.89E-3</v>
      </c>
      <c r="D3248" s="17">
        <v>1.8799999999999999E-3</v>
      </c>
      <c r="E3248" s="17">
        <v>0.5</v>
      </c>
      <c r="F3248" s="6">
        <f t="shared" si="695"/>
        <v>92221.966009225551</v>
      </c>
      <c r="G3248" s="7">
        <f t="shared" si="696"/>
        <v>173.37729609734404</v>
      </c>
      <c r="H3248" s="6">
        <f t="shared" si="697"/>
        <v>92135.277361176879</v>
      </c>
      <c r="I3248" s="6">
        <f>SUM(H3248:H3333)</f>
        <v>4268752.3834155602</v>
      </c>
      <c r="J3248" s="8">
        <f t="shared" si="690"/>
        <v>46.287805044066502</v>
      </c>
      <c r="K3248" s="9">
        <f t="shared" si="698"/>
        <v>8.1709999999999977E-2</v>
      </c>
      <c r="L3248" s="9">
        <f t="shared" si="691"/>
        <v>3.2043137254901951E-3</v>
      </c>
      <c r="M3248" s="12">
        <f t="shared" si="692"/>
        <v>54107.46604433086</v>
      </c>
      <c r="N3248" s="10">
        <f>((B3247+E3247)*D3247+(B3248+E3248)*D3248+(B3249+E3249)*D3249)/3/SUM(D3223:D3248)</f>
        <v>0.53012687145596238</v>
      </c>
      <c r="O3248" s="11">
        <f>O3223</f>
        <v>5.9295816417706031E-2</v>
      </c>
      <c r="P3248" s="12">
        <f>M3248*O3223</f>
        <v>3208.3463733919052</v>
      </c>
      <c r="Q3248" s="9">
        <f>N3248*O3223</f>
        <v>3.1434305647945589E-2</v>
      </c>
      <c r="R3248" s="12">
        <f t="shared" si="693"/>
        <v>89239.068891647403</v>
      </c>
      <c r="S3248" s="12">
        <f t="shared" si="694"/>
        <v>3604446.3394659865</v>
      </c>
      <c r="T3248" s="13">
        <f t="shared" si="686"/>
        <v>39.084466482805311</v>
      </c>
      <c r="U3248" s="14">
        <f t="shared" si="689"/>
        <v>7.2033385612611909</v>
      </c>
    </row>
    <row r="3249" spans="1:21" x14ac:dyDescent="0.3">
      <c r="A3249" s="17">
        <v>1950</v>
      </c>
      <c r="B3249" s="17">
        <v>26</v>
      </c>
      <c r="C3249" s="17">
        <v>1.56E-3</v>
      </c>
      <c r="D3249" s="17">
        <v>1.56E-3</v>
      </c>
      <c r="E3249" s="17">
        <v>0.5</v>
      </c>
      <c r="F3249" s="6">
        <f t="shared" si="695"/>
        <v>92048.588713128207</v>
      </c>
      <c r="G3249" s="7">
        <f t="shared" si="696"/>
        <v>143.59579839247999</v>
      </c>
      <c r="H3249" s="6">
        <f t="shared" si="697"/>
        <v>91976.790813931962</v>
      </c>
      <c r="I3249" s="6">
        <f>SUM(H3249:H3333)</f>
        <v>4176617.1060543852</v>
      </c>
      <c r="J3249" s="8">
        <f t="shared" si="690"/>
        <v>45.374048254785521</v>
      </c>
      <c r="K3249" s="9">
        <f t="shared" si="698"/>
        <v>8.3269999999999983E-2</v>
      </c>
      <c r="L3249" s="9">
        <f t="shared" si="691"/>
        <v>3.1422641509433955E-3</v>
      </c>
      <c r="M3249" s="12">
        <f t="shared" si="692"/>
        <v>45698.194516641299</v>
      </c>
      <c r="N3249" s="10">
        <f>((B3248+E3248)*D3248+(B3249+E3249)*D3249+(B3250+E3250)*D3250)/3/SUM(D3223:D3249)</f>
        <v>0.52251711300588455</v>
      </c>
      <c r="O3249" s="11">
        <f>O3223</f>
        <v>5.9295816417706031E-2</v>
      </c>
      <c r="P3249" s="12">
        <f>M3249*O3223</f>
        <v>2709.7117526793827</v>
      </c>
      <c r="Q3249" s="9">
        <f>N3249*O3223</f>
        <v>3.0983078807906687E-2</v>
      </c>
      <c r="R3249" s="12">
        <f t="shared" si="693"/>
        <v>89127.066655645554</v>
      </c>
      <c r="S3249" s="12">
        <f t="shared" si="694"/>
        <v>3515207.2705743392</v>
      </c>
      <c r="T3249" s="13">
        <f t="shared" si="686"/>
        <v>38.188605819145941</v>
      </c>
      <c r="U3249" s="14">
        <f t="shared" si="689"/>
        <v>7.1854424356395796</v>
      </c>
    </row>
    <row r="3250" spans="1:21" x14ac:dyDescent="0.3">
      <c r="A3250" s="17">
        <v>1950</v>
      </c>
      <c r="B3250" s="17">
        <v>27</v>
      </c>
      <c r="C3250" s="17">
        <v>1.5E-3</v>
      </c>
      <c r="D3250" s="17">
        <v>1.5E-3</v>
      </c>
      <c r="E3250" s="17">
        <v>0.5</v>
      </c>
      <c r="F3250" s="6">
        <f t="shared" si="695"/>
        <v>91904.992914735732</v>
      </c>
      <c r="G3250" s="7">
        <f t="shared" si="696"/>
        <v>137.8574893721036</v>
      </c>
      <c r="H3250" s="6">
        <f t="shared" si="697"/>
        <v>91836.064170049678</v>
      </c>
      <c r="I3250" s="6">
        <f>SUM(H3250:H3333)</f>
        <v>4084640.315240453</v>
      </c>
      <c r="J3250" s="8">
        <f t="shared" si="690"/>
        <v>44.444161146173549</v>
      </c>
      <c r="K3250" s="9">
        <f t="shared" si="698"/>
        <v>8.4769999999999984E-2</v>
      </c>
      <c r="L3250" s="9">
        <f t="shared" si="691"/>
        <v>3.0825454545454541E-3</v>
      </c>
      <c r="M3250" s="12">
        <f t="shared" si="692"/>
        <v>44721.964819309302</v>
      </c>
      <c r="N3250" s="10">
        <f>((B3249+E3249)*D3249+(B3250+E3250)*D3250+(B3251+E3251)*D3251)/3/SUM(D3223:D3250)</f>
        <v>0.52648342574023843</v>
      </c>
      <c r="O3250" s="11">
        <f>O3223</f>
        <v>5.9295816417706031E-2</v>
      </c>
      <c r="P3250" s="12">
        <f>M3250*O3223</f>
        <v>2651.8254157648721</v>
      </c>
      <c r="Q3250" s="9">
        <f>N3250*O3223</f>
        <v>3.1218264559658145E-2</v>
      </c>
      <c r="R3250" s="12">
        <f t="shared" si="693"/>
        <v>88969.101622671325</v>
      </c>
      <c r="S3250" s="12">
        <f t="shared" si="694"/>
        <v>3426080.2039186936</v>
      </c>
      <c r="T3250" s="13">
        <f t="shared" si="686"/>
        <v>37.278499189888599</v>
      </c>
      <c r="U3250" s="14">
        <f t="shared" si="689"/>
        <v>7.16566195628495</v>
      </c>
    </row>
    <row r="3251" spans="1:21" x14ac:dyDescent="0.3">
      <c r="A3251" s="17">
        <v>1950</v>
      </c>
      <c r="B3251" s="17">
        <v>28</v>
      </c>
      <c r="C3251" s="17">
        <v>1.8E-3</v>
      </c>
      <c r="D3251" s="17">
        <v>1.8E-3</v>
      </c>
      <c r="E3251" s="17">
        <v>0.5</v>
      </c>
      <c r="F3251" s="6">
        <f t="shared" si="695"/>
        <v>91767.135425363624</v>
      </c>
      <c r="G3251" s="7">
        <f t="shared" si="696"/>
        <v>165.18084376565452</v>
      </c>
      <c r="H3251" s="6">
        <f t="shared" si="697"/>
        <v>91684.545003480802</v>
      </c>
      <c r="I3251" s="6">
        <f>SUM(H3251:H3333)</f>
        <v>3992804.2510704026</v>
      </c>
      <c r="J3251" s="8">
        <f t="shared" si="690"/>
        <v>43.510176410789725</v>
      </c>
      <c r="K3251" s="9">
        <f t="shared" si="698"/>
        <v>8.656999999999998E-2</v>
      </c>
      <c r="L3251" s="9">
        <f t="shared" si="691"/>
        <v>3.037543859649122E-3</v>
      </c>
      <c r="M3251" s="12">
        <f t="shared" si="692"/>
        <v>54379.739486209481</v>
      </c>
      <c r="N3251" s="10">
        <f>((B3250+E3250)*D3250+(B3251+E3251)*D3251+(B3252+E3252)*D3252)/3/SUM(D3223:D3251)</f>
        <v>0.5381001886719804</v>
      </c>
      <c r="O3251" s="11">
        <f>O3223</f>
        <v>5.9295816417706031E-2</v>
      </c>
      <c r="P3251" s="12">
        <f>M3251*O3223</f>
        <v>3224.4910494169571</v>
      </c>
      <c r="Q3251" s="9">
        <f>N3251*O3223</f>
        <v>3.1907090001826725E-2</v>
      </c>
      <c r="R3251" s="12">
        <f t="shared" si="693"/>
        <v>88759.157974278205</v>
      </c>
      <c r="S3251" s="12">
        <f t="shared" si="694"/>
        <v>3337111.1022960222</v>
      </c>
      <c r="T3251" s="13">
        <f t="shared" si="686"/>
        <v>36.364991528041905</v>
      </c>
      <c r="U3251" s="14">
        <f t="shared" si="689"/>
        <v>7.1451848827478202</v>
      </c>
    </row>
    <row r="3252" spans="1:21" x14ac:dyDescent="0.3">
      <c r="A3252" s="17">
        <v>1950</v>
      </c>
      <c r="B3252" s="17">
        <v>29</v>
      </c>
      <c r="C3252" s="17">
        <v>1.6000000000000001E-3</v>
      </c>
      <c r="D3252" s="17">
        <v>1.6000000000000001E-3</v>
      </c>
      <c r="E3252" s="17">
        <v>0.5</v>
      </c>
      <c r="F3252" s="6">
        <f t="shared" si="695"/>
        <v>91601.954581597965</v>
      </c>
      <c r="G3252" s="7">
        <f t="shared" si="696"/>
        <v>146.56312733055674</v>
      </c>
      <c r="H3252" s="6">
        <f t="shared" si="697"/>
        <v>91528.673017932684</v>
      </c>
      <c r="I3252" s="6">
        <f>SUM(H3252:H3333)</f>
        <v>3901119.7060669223</v>
      </c>
      <c r="J3252" s="8">
        <f t="shared" si="690"/>
        <v>42.58773433258839</v>
      </c>
      <c r="K3252" s="9">
        <f t="shared" si="698"/>
        <v>8.8169999999999984E-2</v>
      </c>
      <c r="L3252" s="9">
        <f t="shared" si="691"/>
        <v>2.9888135593220335E-3</v>
      </c>
      <c r="M3252" s="12">
        <f t="shared" si="692"/>
        <v>49037.226451757109</v>
      </c>
      <c r="N3252" s="10">
        <f>((B3251+E3251)*D3251+(B3252+E3252)*D3252+(B3253+E3253)*D3253)/3/SUM(D3223:D3252)</f>
        <v>0.58224641790480525</v>
      </c>
      <c r="O3252" s="11">
        <f>O3223</f>
        <v>5.9295816417706031E-2</v>
      </c>
      <c r="P3252" s="12">
        <f>M3252*O3223</f>
        <v>2907.7023773168676</v>
      </c>
      <c r="Q3252" s="9">
        <f>N3252*O3223</f>
        <v>3.4524776705950277E-2</v>
      </c>
      <c r="R3252" s="12">
        <f t="shared" si="693"/>
        <v>88368.666019796627</v>
      </c>
      <c r="S3252" s="12">
        <f t="shared" si="694"/>
        <v>3248351.9443217441</v>
      </c>
      <c r="T3252" s="13">
        <f t="shared" si="686"/>
        <v>35.461600783072264</v>
      </c>
      <c r="U3252" s="14">
        <f t="shared" si="689"/>
        <v>7.1261335495161262</v>
      </c>
    </row>
    <row r="3253" spans="1:21" x14ac:dyDescent="0.3">
      <c r="A3253" s="17">
        <v>1950</v>
      </c>
      <c r="B3253" s="17">
        <v>30</v>
      </c>
      <c r="C3253" s="17">
        <v>1.82E-3</v>
      </c>
      <c r="D3253" s="17">
        <v>1.82E-3</v>
      </c>
      <c r="E3253" s="17">
        <v>0.5</v>
      </c>
      <c r="F3253" s="6">
        <f t="shared" si="695"/>
        <v>91455.391454267403</v>
      </c>
      <c r="G3253" s="7">
        <f t="shared" si="696"/>
        <v>166.44881244676668</v>
      </c>
      <c r="H3253" s="6">
        <f t="shared" si="697"/>
        <v>91372.167048044023</v>
      </c>
      <c r="I3253" s="6">
        <f>SUM(H3253:H3333)</f>
        <v>3809591.0330489893</v>
      </c>
      <c r="J3253" s="8">
        <f t="shared" si="690"/>
        <v>41.655182624788054</v>
      </c>
      <c r="K3253" s="9">
        <f t="shared" si="698"/>
        <v>8.9989999999999987E-2</v>
      </c>
      <c r="L3253" s="9">
        <f t="shared" si="691"/>
        <v>2.9504918032786879E-3</v>
      </c>
      <c r="M3253" s="12">
        <f t="shared" si="692"/>
        <v>56413.921320439884</v>
      </c>
      <c r="N3253" s="10">
        <f>((B3252+E3252)*D3252+(B3253+E3253)*D3253+(B3254+E3254)*D3254)/3/SUM(D3223:D3253)</f>
        <v>0.54846834833500024</v>
      </c>
      <c r="O3253" s="11">
        <f>O3223</f>
        <v>5.9295816417706031E-2</v>
      </c>
      <c r="P3253" s="12">
        <f>M3253*O3223</f>
        <v>3345.1095220197158</v>
      </c>
      <c r="Q3253" s="9">
        <f>N3253*O3223</f>
        <v>3.252187849379462E-2</v>
      </c>
      <c r="R3253" s="12">
        <f t="shared" si="693"/>
        <v>88400.572533592829</v>
      </c>
      <c r="S3253" s="12">
        <f t="shared" si="694"/>
        <v>3159983.2783019473</v>
      </c>
      <c r="T3253" s="13">
        <f t="shared" si="686"/>
        <v>34.552181430245241</v>
      </c>
      <c r="U3253" s="14">
        <f t="shared" si="689"/>
        <v>7.1030011945428129</v>
      </c>
    </row>
    <row r="3254" spans="1:21" x14ac:dyDescent="0.3">
      <c r="A3254" s="17">
        <v>1950</v>
      </c>
      <c r="B3254" s="17">
        <v>31</v>
      </c>
      <c r="C3254" s="17">
        <v>1.4499999999999999E-3</v>
      </c>
      <c r="D3254" s="17">
        <v>1.4400000000000001E-3</v>
      </c>
      <c r="E3254" s="17">
        <v>0.5</v>
      </c>
      <c r="F3254" s="6">
        <f t="shared" si="695"/>
        <v>91288.942641820642</v>
      </c>
      <c r="G3254" s="7">
        <f t="shared" si="696"/>
        <v>131.45607740422173</v>
      </c>
      <c r="H3254" s="6">
        <f t="shared" si="697"/>
        <v>91223.214603118526</v>
      </c>
      <c r="I3254" s="6">
        <f>SUM(H3254:H3333)</f>
        <v>3718218.8660009447</v>
      </c>
      <c r="J3254" s="8">
        <f t="shared" si="690"/>
        <v>40.730221628151277</v>
      </c>
      <c r="K3254" s="9">
        <f t="shared" si="698"/>
        <v>9.1429999999999984E-2</v>
      </c>
      <c r="L3254" s="9">
        <f t="shared" si="691"/>
        <v>2.9025396825396819E-3</v>
      </c>
      <c r="M3254" s="12">
        <f t="shared" si="692"/>
        <v>45290.019011626224</v>
      </c>
      <c r="N3254" s="10">
        <f>((B3253+E3253)*D3253+(B3254+E3254)*D3254+(B3255+E3255)*D3255)/3/SUM(D3223:D3254)</f>
        <v>0.61420394473003037</v>
      </c>
      <c r="O3254" s="11">
        <f>O3223</f>
        <v>5.9295816417706031E-2</v>
      </c>
      <c r="P3254" s="12">
        <f>M3254*O3223</f>
        <v>2685.5086528678044</v>
      </c>
      <c r="Q3254" s="9">
        <f>N3254*O3223</f>
        <v>3.6419724349742742E-2</v>
      </c>
      <c r="R3254" s="12">
        <f t="shared" si="693"/>
        <v>87900.890272975521</v>
      </c>
      <c r="S3254" s="12">
        <f t="shared" si="694"/>
        <v>3071582.7057683542</v>
      </c>
      <c r="T3254" s="13">
        <f t="shared" si="686"/>
        <v>33.646820927918412</v>
      </c>
      <c r="U3254" s="14">
        <f t="shared" si="689"/>
        <v>7.0834007002328647</v>
      </c>
    </row>
    <row r="3255" spans="1:21" x14ac:dyDescent="0.3">
      <c r="A3255" s="17">
        <v>1950</v>
      </c>
      <c r="B3255" s="17">
        <v>32</v>
      </c>
      <c r="C3255" s="17">
        <v>2.0799999999999998E-3</v>
      </c>
      <c r="D3255" s="17">
        <v>2.0799999999999998E-3</v>
      </c>
      <c r="E3255" s="17">
        <v>0.5</v>
      </c>
      <c r="F3255" s="6">
        <f t="shared" si="695"/>
        <v>91157.486564416424</v>
      </c>
      <c r="G3255" s="7">
        <f t="shared" si="696"/>
        <v>189.60757205398613</v>
      </c>
      <c r="H3255" s="6">
        <f t="shared" si="697"/>
        <v>91062.682778389426</v>
      </c>
      <c r="I3255" s="6">
        <f>SUM(H3255:H3333)</f>
        <v>3626995.6513978271</v>
      </c>
      <c r="J3255" s="8">
        <f t="shared" si="690"/>
        <v>39.788236688983424</v>
      </c>
      <c r="K3255" s="9">
        <f t="shared" si="698"/>
        <v>9.3509999999999982E-2</v>
      </c>
      <c r="L3255" s="9">
        <f t="shared" si="691"/>
        <v>2.8772307692307686E-3</v>
      </c>
      <c r="M3255" s="12">
        <f t="shared" si="692"/>
        <v>65899.32725649183</v>
      </c>
      <c r="N3255" s="10">
        <f>((B3254+E3254)*D3254+(B3255+E3255)*D3255+(B3256+E3256)*D3256)/3/SUM(D3223:D3255)</f>
        <v>0.63672334509678119</v>
      </c>
      <c r="O3255" s="11">
        <f>O3223</f>
        <v>5.9295816417706031E-2</v>
      </c>
      <c r="P3255" s="12">
        <f>M3255*O3223</f>
        <v>3907.5544110512706</v>
      </c>
      <c r="Q3255" s="9">
        <f>N3255*O3223</f>
        <v>3.7755030579726422E-2</v>
      </c>
      <c r="R3255" s="12">
        <f t="shared" si="693"/>
        <v>87624.608405419407</v>
      </c>
      <c r="S3255" s="12">
        <f t="shared" si="694"/>
        <v>2983681.8154953788</v>
      </c>
      <c r="T3255" s="13">
        <f t="shared" si="686"/>
        <v>32.731067166786794</v>
      </c>
      <c r="U3255" s="14">
        <f t="shared" si="689"/>
        <v>7.0571695221966309</v>
      </c>
    </row>
    <row r="3256" spans="1:21" x14ac:dyDescent="0.3">
      <c r="A3256" s="17">
        <v>1950</v>
      </c>
      <c r="B3256" s="17">
        <v>33</v>
      </c>
      <c r="C3256" s="17">
        <v>1.9599999999999999E-3</v>
      </c>
      <c r="D3256" s="17">
        <v>1.9599999999999999E-3</v>
      </c>
      <c r="E3256" s="17">
        <v>0.5</v>
      </c>
      <c r="F3256" s="6">
        <f t="shared" si="695"/>
        <v>90967.878992362443</v>
      </c>
      <c r="G3256" s="7">
        <f t="shared" si="696"/>
        <v>178.29704282503039</v>
      </c>
      <c r="H3256" s="6">
        <f t="shared" si="697"/>
        <v>90878.730470949929</v>
      </c>
      <c r="I3256" s="6">
        <f>SUM(H3256:H3333)</f>
        <v>3535932.968619437</v>
      </c>
      <c r="J3256" s="8">
        <f t="shared" si="690"/>
        <v>38.870126552212014</v>
      </c>
      <c r="K3256" s="9">
        <f t="shared" si="698"/>
        <v>9.5469999999999985E-2</v>
      </c>
      <c r="L3256" s="9">
        <f t="shared" si="691"/>
        <v>2.8498507462686564E-3</v>
      </c>
      <c r="M3256" s="12">
        <f t="shared" si="692"/>
        <v>62563.642344595355</v>
      </c>
      <c r="N3256" s="10">
        <f>((B3255+E3255)*D3255+(B3256+E3256)*D3256+(B3257+E3257)*D3257)/3/SUM(D3223:D3256)</f>
        <v>0.71703152822876293</v>
      </c>
      <c r="O3256" s="11">
        <f>O3223</f>
        <v>5.9295816417706031E-2</v>
      </c>
      <c r="P3256" s="12">
        <f>M3256*O3223</f>
        <v>3709.7622508881454</v>
      </c>
      <c r="Q3256" s="9">
        <f>N3256*O3223</f>
        <v>4.2516969863559927E-2</v>
      </c>
      <c r="R3256" s="12">
        <f t="shared" si="693"/>
        <v>87014.842226277964</v>
      </c>
      <c r="S3256" s="12">
        <f t="shared" si="694"/>
        <v>2896057.2070899592</v>
      </c>
      <c r="T3256" s="13">
        <f t="shared" si="686"/>
        <v>31.836041899285227</v>
      </c>
      <c r="U3256" s="14">
        <f t="shared" si="689"/>
        <v>7.0340846529267864</v>
      </c>
    </row>
    <row r="3257" spans="1:21" x14ac:dyDescent="0.3">
      <c r="A3257" s="17">
        <v>1950</v>
      </c>
      <c r="B3257" s="17">
        <v>34</v>
      </c>
      <c r="C3257" s="17">
        <v>2.0899999999999998E-3</v>
      </c>
      <c r="D3257" s="17">
        <v>2.0899999999999998E-3</v>
      </c>
      <c r="E3257" s="17">
        <v>0.5</v>
      </c>
      <c r="F3257" s="6">
        <f t="shared" si="695"/>
        <v>90789.581949537416</v>
      </c>
      <c r="G3257" s="7">
        <f t="shared" si="696"/>
        <v>189.75022627453319</v>
      </c>
      <c r="H3257" s="6">
        <f t="shared" si="697"/>
        <v>90694.706836400146</v>
      </c>
      <c r="I3257" s="6">
        <f>SUM(H3257:H3333)</f>
        <v>3445054.2381484872</v>
      </c>
      <c r="J3257" s="8">
        <f t="shared" si="690"/>
        <v>37.945479692409137</v>
      </c>
      <c r="K3257" s="9">
        <f t="shared" si="698"/>
        <v>9.755999999999998E-2</v>
      </c>
      <c r="L3257" s="9">
        <f t="shared" si="691"/>
        <v>2.8278260869565213E-3</v>
      </c>
      <c r="M3257" s="12">
        <f t="shared" si="692"/>
        <v>67101.094777279577</v>
      </c>
      <c r="N3257" s="10">
        <f>((B3256+E3256)*D3256+(B3257+E3257)*D3257+(B3258+E3258)*D3258)/3/SUM(D3223:D3257)</f>
        <v>0.74603662703293705</v>
      </c>
      <c r="O3257" s="11">
        <f>O3223</f>
        <v>5.9295816417706031E-2</v>
      </c>
      <c r="P3257" s="12">
        <f>M3257*O3223</f>
        <v>3978.8141973406628</v>
      </c>
      <c r="Q3257" s="9">
        <f>N3257*O3223</f>
        <v>4.4236850877429658E-2</v>
      </c>
      <c r="R3257" s="12">
        <f t="shared" si="693"/>
        <v>86682.658614706117</v>
      </c>
      <c r="S3257" s="12">
        <f t="shared" si="694"/>
        <v>2809042.3648636811</v>
      </c>
      <c r="T3257" s="13">
        <f t="shared" si="686"/>
        <v>30.940139876676604</v>
      </c>
      <c r="U3257" s="14">
        <f t="shared" si="689"/>
        <v>7.0053398157325333</v>
      </c>
    </row>
    <row r="3258" spans="1:21" x14ac:dyDescent="0.3">
      <c r="A3258" s="17">
        <v>1950</v>
      </c>
      <c r="B3258" s="17">
        <v>35</v>
      </c>
      <c r="C3258" s="17">
        <v>2.2699999999999999E-3</v>
      </c>
      <c r="D3258" s="17">
        <v>2.2699999999999999E-3</v>
      </c>
      <c r="E3258" s="17">
        <v>0.5</v>
      </c>
      <c r="F3258" s="6">
        <f t="shared" si="695"/>
        <v>90599.831723262876</v>
      </c>
      <c r="G3258" s="7">
        <f t="shared" si="696"/>
        <v>205.66161801180672</v>
      </c>
      <c r="H3258" s="6">
        <f t="shared" si="697"/>
        <v>90497.000914256976</v>
      </c>
      <c r="I3258" s="6">
        <f>SUM(H3258:H3333)</f>
        <v>3354359.5313120876</v>
      </c>
      <c r="J3258" s="8">
        <f t="shared" si="690"/>
        <v>37.023904653134196</v>
      </c>
      <c r="K3258" s="9">
        <f t="shared" si="698"/>
        <v>9.9829999999999974E-2</v>
      </c>
      <c r="L3258" s="9">
        <f t="shared" si="691"/>
        <v>2.8121126760563375E-3</v>
      </c>
      <c r="M3258" s="12">
        <f t="shared" si="692"/>
        <v>73134.202538506855</v>
      </c>
      <c r="N3258" s="10">
        <f>((B3257+E3257)*D3257+(B3258+E3258)*D3258+(B3259+E3259)*D3259)/3/SUM(D3223:D3258)</f>
        <v>0.81329927543490621</v>
      </c>
      <c r="O3258" s="11">
        <f>O3223</f>
        <v>5.9295816417706031E-2</v>
      </c>
      <c r="P3258" s="12">
        <f>M3258*O3223</f>
        <v>4336.5522475786329</v>
      </c>
      <c r="Q3258" s="9">
        <f>N3258*O3223</f>
        <v>4.8225244528841534E-2</v>
      </c>
      <c r="R3258" s="12">
        <f t="shared" si="693"/>
        <v>86132.760916040133</v>
      </c>
      <c r="S3258" s="12">
        <f t="shared" si="694"/>
        <v>2722359.7062489749</v>
      </c>
      <c r="T3258" s="13">
        <f t="shared" si="686"/>
        <v>30.048176188278372</v>
      </c>
      <c r="U3258" s="14">
        <f t="shared" si="689"/>
        <v>6.9757284648558233</v>
      </c>
    </row>
    <row r="3259" spans="1:21" x14ac:dyDescent="0.3">
      <c r="A3259" s="17">
        <v>1950</v>
      </c>
      <c r="B3259" s="17">
        <v>36</v>
      </c>
      <c r="C3259" s="17">
        <v>2.49E-3</v>
      </c>
      <c r="D3259" s="17">
        <v>2.49E-3</v>
      </c>
      <c r="E3259" s="17">
        <v>0.5</v>
      </c>
      <c r="F3259" s="6">
        <f t="shared" si="695"/>
        <v>90394.170105251076</v>
      </c>
      <c r="G3259" s="7">
        <f t="shared" si="696"/>
        <v>225.08148356207519</v>
      </c>
      <c r="H3259" s="6">
        <f t="shared" si="697"/>
        <v>90281.629363470041</v>
      </c>
      <c r="I3259" s="6">
        <f>SUM(H3259:H3333)</f>
        <v>3263862.5303978305</v>
      </c>
      <c r="J3259" s="8">
        <f t="shared" si="690"/>
        <v>36.107002548920242</v>
      </c>
      <c r="K3259" s="9">
        <f t="shared" si="698"/>
        <v>0.10231999999999998</v>
      </c>
      <c r="L3259" s="9">
        <f t="shared" si="691"/>
        <v>2.8032876712328764E-3</v>
      </c>
      <c r="M3259" s="12">
        <f t="shared" si="692"/>
        <v>80291.9678461273</v>
      </c>
      <c r="N3259" s="10">
        <f>((B3258+E3258)*D3258+(B3259+E3259)*D3259+(B3260+E3260)*D3260)/3/SUM(D3223:D3259)</f>
        <v>0.8725729736773522</v>
      </c>
      <c r="O3259" s="11">
        <f>O3223</f>
        <v>5.9295816417706031E-2</v>
      </c>
      <c r="P3259" s="12">
        <f>M3259*O3223</f>
        <v>4760.9777852203197</v>
      </c>
      <c r="Q3259" s="9">
        <f>N3259*O3223</f>
        <v>5.1739926858224115E-2</v>
      </c>
      <c r="R3259" s="12">
        <f t="shared" si="693"/>
        <v>85610.464463562806</v>
      </c>
      <c r="S3259" s="12">
        <f t="shared" si="694"/>
        <v>2636226.9453329346</v>
      </c>
      <c r="T3259" s="13">
        <f t="shared" si="686"/>
        <v>29.16368325815067</v>
      </c>
      <c r="U3259" s="14">
        <f t="shared" si="689"/>
        <v>6.9433192907695727</v>
      </c>
    </row>
    <row r="3260" spans="1:21" x14ac:dyDescent="0.3">
      <c r="A3260" s="17">
        <v>1950</v>
      </c>
      <c r="B3260" s="17">
        <v>37</v>
      </c>
      <c r="C3260" s="17">
        <v>2.5799999999999998E-3</v>
      </c>
      <c r="D3260" s="17">
        <v>2.5699999999999998E-3</v>
      </c>
      <c r="E3260" s="17">
        <v>0.5</v>
      </c>
      <c r="F3260" s="6">
        <f t="shared" si="695"/>
        <v>90169.088621689007</v>
      </c>
      <c r="G3260" s="7">
        <f t="shared" si="696"/>
        <v>231.73455775774073</v>
      </c>
      <c r="H3260" s="6">
        <f t="shared" si="697"/>
        <v>90053.221342810139</v>
      </c>
      <c r="I3260" s="6">
        <f>SUM(H3260:H3333)</f>
        <v>3173580.9010343598</v>
      </c>
      <c r="J3260" s="8">
        <f t="shared" si="690"/>
        <v>35.195885303325511</v>
      </c>
      <c r="K3260" s="9">
        <f t="shared" si="698"/>
        <v>0.10488999999999998</v>
      </c>
      <c r="L3260" s="9">
        <f t="shared" si="691"/>
        <v>2.7970666666666663E-3</v>
      </c>
      <c r="M3260" s="12">
        <f t="shared" si="692"/>
        <v>82849.136389696621</v>
      </c>
      <c r="N3260" s="10">
        <f>((B3259+E3259)*D3259+(B3260+E3260)*D3260+(B3261+E3261)*D3261)/3/SUM(D3223:D3260)</f>
        <v>0.93890424889566848</v>
      </c>
      <c r="O3260" s="11">
        <f>O3223</f>
        <v>5.9295816417706031E-2</v>
      </c>
      <c r="P3260" s="12">
        <f>M3260*O3223</f>
        <v>4912.6071817289394</v>
      </c>
      <c r="Q3260" s="9">
        <f>N3260*O3223</f>
        <v>5.5673093976321732E-2</v>
      </c>
      <c r="R3260" s="12">
        <f t="shared" si="693"/>
        <v>85039.679888121376</v>
      </c>
      <c r="S3260" s="12">
        <f t="shared" si="694"/>
        <v>2550616.4808693719</v>
      </c>
      <c r="T3260" s="13">
        <f t="shared" si="686"/>
        <v>28.287038494651636</v>
      </c>
      <c r="U3260" s="14">
        <f t="shared" si="689"/>
        <v>6.908846808673875</v>
      </c>
    </row>
    <row r="3261" spans="1:21" x14ac:dyDescent="0.3">
      <c r="A3261" s="17">
        <v>1950</v>
      </c>
      <c r="B3261" s="17">
        <v>38</v>
      </c>
      <c r="C3261" s="17">
        <v>2.82E-3</v>
      </c>
      <c r="D3261" s="17">
        <v>2.81E-3</v>
      </c>
      <c r="E3261" s="17">
        <v>0.5</v>
      </c>
      <c r="F3261" s="6">
        <f t="shared" si="695"/>
        <v>89937.354063931271</v>
      </c>
      <c r="G3261" s="7">
        <f t="shared" si="696"/>
        <v>252.72396491964687</v>
      </c>
      <c r="H3261" s="6">
        <f t="shared" si="697"/>
        <v>89810.992081471442</v>
      </c>
      <c r="I3261" s="6">
        <f>SUM(H3261:H3333)</f>
        <v>3083527.6796915503</v>
      </c>
      <c r="J3261" s="8">
        <f t="shared" si="690"/>
        <v>34.285283481873932</v>
      </c>
      <c r="K3261" s="9">
        <f t="shared" si="698"/>
        <v>0.10769999999999999</v>
      </c>
      <c r="L3261" s="9">
        <f t="shared" si="691"/>
        <v>2.7974025974025971E-3</v>
      </c>
      <c r="M3261" s="12">
        <f t="shared" si="692"/>
        <v>90342.364432742863</v>
      </c>
      <c r="N3261" s="10">
        <f>((B3260+E3260)*D3260+(B3261+E3261)*D3261+(B3262+E3262)*D3262)/3/SUM(D3223:D3261)</f>
        <v>0.97909316001238011</v>
      </c>
      <c r="O3261" s="11">
        <f>O3223</f>
        <v>5.9295816417706031E-2</v>
      </c>
      <c r="P3261" s="12">
        <f>M3261*O3223</f>
        <v>5356.9242561454157</v>
      </c>
      <c r="Q3261" s="9">
        <f>N3261*O3223</f>
        <v>5.8056128271925765E-2</v>
      </c>
      <c r="R3261" s="12">
        <f t="shared" si="693"/>
        <v>84596.913604960631</v>
      </c>
      <c r="S3261" s="12">
        <f t="shared" si="694"/>
        <v>2465576.8009812506</v>
      </c>
      <c r="T3261" s="13">
        <f t="shared" si="686"/>
        <v>27.414380005315859</v>
      </c>
      <c r="U3261" s="14">
        <f t="shared" si="689"/>
        <v>6.8709034765580732</v>
      </c>
    </row>
    <row r="3262" spans="1:21" x14ac:dyDescent="0.3">
      <c r="A3262" s="17">
        <v>1950</v>
      </c>
      <c r="B3262" s="17">
        <v>39</v>
      </c>
      <c r="C3262" s="17">
        <v>2.8300000000000001E-3</v>
      </c>
      <c r="D3262" s="17">
        <v>2.8300000000000001E-3</v>
      </c>
      <c r="E3262" s="17">
        <v>0.5</v>
      </c>
      <c r="F3262" s="6">
        <f t="shared" si="695"/>
        <v>89684.630099011629</v>
      </c>
      <c r="G3262" s="7">
        <f t="shared" si="696"/>
        <v>253.8075031802029</v>
      </c>
      <c r="H3262" s="6">
        <f t="shared" si="697"/>
        <v>89557.726347421529</v>
      </c>
      <c r="I3262" s="6">
        <f>SUM(H3262:H3333)</f>
        <v>2993716.6876100795</v>
      </c>
      <c r="J3262" s="8">
        <f t="shared" si="690"/>
        <v>33.380487652176555</v>
      </c>
      <c r="K3262" s="9">
        <f t="shared" si="698"/>
        <v>0.11052999999999999</v>
      </c>
      <c r="L3262" s="9">
        <f t="shared" si="691"/>
        <v>2.7982278481012654E-3</v>
      </c>
      <c r="M3262" s="12">
        <f t="shared" si="692"/>
        <v>90702.943776513304</v>
      </c>
      <c r="N3262" s="10">
        <f>((B3261+E3261)*D3261+(B3262+E3262)*D3262+(B3263+E3263)*D3263)/3/SUM(D3223:D3262)</f>
        <v>1.0652160800989174</v>
      </c>
      <c r="O3262" s="11">
        <f>O3223</f>
        <v>5.9295816417706031E-2</v>
      </c>
      <c r="P3262" s="12">
        <f>M3262*O3223</f>
        <v>5378.3051027176443</v>
      </c>
      <c r="Q3262" s="9">
        <f>N3262*O3223</f>
        <v>6.3162857130733857E-2</v>
      </c>
      <c r="R3262" s="12">
        <f t="shared" si="693"/>
        <v>83901.004473185982</v>
      </c>
      <c r="S3262" s="12">
        <f t="shared" si="694"/>
        <v>2380979.8873762898</v>
      </c>
      <c r="T3262" s="13">
        <f t="shared" si="686"/>
        <v>26.548360457613455</v>
      </c>
      <c r="U3262" s="14">
        <f t="shared" si="689"/>
        <v>6.8321271945630997</v>
      </c>
    </row>
    <row r="3263" spans="1:21" x14ac:dyDescent="0.3">
      <c r="A3263" s="17">
        <v>1950</v>
      </c>
      <c r="B3263" s="17">
        <v>40</v>
      </c>
      <c r="C3263" s="17">
        <v>3.29E-3</v>
      </c>
      <c r="D3263" s="17">
        <v>3.29E-3</v>
      </c>
      <c r="E3263" s="17">
        <v>0.5</v>
      </c>
      <c r="F3263" s="6">
        <f t="shared" si="695"/>
        <v>89430.822595831429</v>
      </c>
      <c r="G3263" s="7">
        <f t="shared" si="696"/>
        <v>294.22740634028537</v>
      </c>
      <c r="H3263" s="6">
        <f t="shared" si="697"/>
        <v>89283.708892661292</v>
      </c>
      <c r="I3263" s="6">
        <f>SUM(H3263:H3333)</f>
        <v>2904158.9612626582</v>
      </c>
      <c r="J3263" s="8">
        <f t="shared" si="690"/>
        <v>32.473803516127198</v>
      </c>
      <c r="K3263" s="9">
        <f t="shared" si="698"/>
        <v>0.11381999999999999</v>
      </c>
      <c r="L3263" s="9">
        <f t="shared" si="691"/>
        <v>2.8103703703703702E-3</v>
      </c>
      <c r="M3263" s="12">
        <f t="shared" si="692"/>
        <v>104693.46298349639</v>
      </c>
      <c r="N3263" s="10">
        <f>((B3262+E3262)*D3262+(B3263+E3263)*D3263+(B3264+E3264)*D3264)/3/SUM(D3223:D3263)</f>
        <v>1.163635564927078</v>
      </c>
      <c r="O3263" s="11">
        <f>O3223</f>
        <v>5.9295816417706031E-2</v>
      </c>
      <c r="P3263" s="12">
        <f>M3263*O3223</f>
        <v>6207.8843612033033</v>
      </c>
      <c r="Q3263" s="9">
        <f>N3263*O3223</f>
        <v>6.8998720835029656E-2</v>
      </c>
      <c r="R3263" s="12">
        <f t="shared" si="693"/>
        <v>83123.247187660498</v>
      </c>
      <c r="S3263" s="12">
        <f t="shared" si="694"/>
        <v>2297078.8829031037</v>
      </c>
      <c r="T3263" s="13">
        <f t="shared" si="686"/>
        <v>25.685539014712983</v>
      </c>
      <c r="U3263" s="14">
        <f t="shared" si="689"/>
        <v>6.7882645014142149</v>
      </c>
    </row>
    <row r="3264" spans="1:21" x14ac:dyDescent="0.3">
      <c r="A3264" s="17">
        <v>1950</v>
      </c>
      <c r="B3264" s="17">
        <v>41</v>
      </c>
      <c r="C3264" s="17">
        <v>3.6800000000000001E-3</v>
      </c>
      <c r="D3264" s="17">
        <v>3.6700000000000001E-3</v>
      </c>
      <c r="E3264" s="17">
        <v>0.5</v>
      </c>
      <c r="F3264" s="6">
        <f t="shared" si="695"/>
        <v>89136.595189491141</v>
      </c>
      <c r="G3264" s="7">
        <f t="shared" si="696"/>
        <v>327.13130434543251</v>
      </c>
      <c r="H3264" s="6">
        <f t="shared" si="697"/>
        <v>88973.02953731842</v>
      </c>
      <c r="I3264" s="6">
        <f>SUM(H3264:H3333)</f>
        <v>2814875.2523699971</v>
      </c>
      <c r="J3264" s="8">
        <f t="shared" si="690"/>
        <v>31.579344559728707</v>
      </c>
      <c r="K3264" s="9">
        <f t="shared" si="698"/>
        <v>0.11749</v>
      </c>
      <c r="L3264" s="9">
        <f t="shared" si="691"/>
        <v>2.8310843373493973E-3</v>
      </c>
      <c r="M3264" s="12">
        <f t="shared" si="692"/>
        <v>115549.82662639757</v>
      </c>
      <c r="N3264" s="10">
        <f>((B3263+E3263)*D3263+(B3264+E3264)*D3264+(B3265+E3265)*D3265)/3/SUM(D3223:D3264)</f>
        <v>1.3213890543876075</v>
      </c>
      <c r="O3264" s="11">
        <f>O3223</f>
        <v>5.9295816417706031E-2</v>
      </c>
      <c r="P3264" s="12">
        <f>M3264*O3223</f>
        <v>6851.6213067366307</v>
      </c>
      <c r="Q3264" s="9">
        <f>N3264*O3223</f>
        <v>7.8352842785333734E-2</v>
      </c>
      <c r="R3264" s="12">
        <f t="shared" si="693"/>
        <v>82001.73974184606</v>
      </c>
      <c r="S3264" s="12">
        <f t="shared" si="694"/>
        <v>2213955.6357154432</v>
      </c>
      <c r="T3264" s="13">
        <f t="shared" si="686"/>
        <v>24.837785547102207</v>
      </c>
      <c r="U3264" s="14">
        <f t="shared" si="689"/>
        <v>6.7415590126264995</v>
      </c>
    </row>
    <row r="3265" spans="1:21" x14ac:dyDescent="0.3">
      <c r="A3265" s="17">
        <v>1950</v>
      </c>
      <c r="B3265" s="17">
        <v>42</v>
      </c>
      <c r="C3265" s="17">
        <v>4.2500000000000003E-3</v>
      </c>
      <c r="D3265" s="17">
        <v>4.2399999999999998E-3</v>
      </c>
      <c r="E3265" s="17">
        <v>0.5</v>
      </c>
      <c r="F3265" s="6">
        <f t="shared" si="695"/>
        <v>88809.463885145713</v>
      </c>
      <c r="G3265" s="7">
        <f t="shared" si="696"/>
        <v>376.55212687301781</v>
      </c>
      <c r="H3265" s="6">
        <f t="shared" si="697"/>
        <v>88621.187821709202</v>
      </c>
      <c r="I3265" s="6">
        <f>SUM(H3265:H3333)</f>
        <v>2725902.2228326788</v>
      </c>
      <c r="J3265" s="8">
        <f t="shared" si="690"/>
        <v>30.693825900784585</v>
      </c>
      <c r="K3265" s="9">
        <f t="shared" si="698"/>
        <v>0.12172999999999999</v>
      </c>
      <c r="L3265" s="9">
        <f t="shared" si="691"/>
        <v>2.864235294117647E-3</v>
      </c>
      <c r="M3265" s="12">
        <f t="shared" si="692"/>
        <v>131466.89716670712</v>
      </c>
      <c r="N3265" s="10">
        <f>((B3264+E3264)*D3264+(B3265+E3265)*D3265+(B3266+E3266)*D3266)/3/SUM(D3223:D3265)</f>
        <v>1.4238889345272323</v>
      </c>
      <c r="O3265" s="11">
        <f>O3223</f>
        <v>5.9295816417706031E-2</v>
      </c>
      <c r="P3265" s="12">
        <f>M3265*O3223</f>
        <v>7795.4369994025019</v>
      </c>
      <c r="Q3265" s="9">
        <f>N3265*O3223</f>
        <v>8.4430656860929806E-2</v>
      </c>
      <c r="R3265" s="12">
        <f t="shared" si="693"/>
        <v>81138.842722126457</v>
      </c>
      <c r="S3265" s="12">
        <f t="shared" si="694"/>
        <v>2131953.8959735972</v>
      </c>
      <c r="T3265" s="13">
        <f t="shared" si="686"/>
        <v>24.005931380587786</v>
      </c>
      <c r="U3265" s="14">
        <f t="shared" si="689"/>
        <v>6.6878945201967994</v>
      </c>
    </row>
    <row r="3266" spans="1:21" x14ac:dyDescent="0.3">
      <c r="A3266" s="17">
        <v>1950</v>
      </c>
      <c r="B3266" s="17">
        <v>43</v>
      </c>
      <c r="C3266" s="17">
        <v>4.3200000000000001E-3</v>
      </c>
      <c r="D3266" s="17">
        <v>4.3099999999999996E-3</v>
      </c>
      <c r="E3266" s="17">
        <v>0.5</v>
      </c>
      <c r="F3266" s="6">
        <f t="shared" si="695"/>
        <v>88432.91175827269</v>
      </c>
      <c r="G3266" s="7">
        <f t="shared" si="696"/>
        <v>381.14584967815529</v>
      </c>
      <c r="H3266" s="6">
        <f t="shared" si="697"/>
        <v>88242.33883343362</v>
      </c>
      <c r="I3266" s="6">
        <f>SUM(H3266:H3333)</f>
        <v>2637281.0350109693</v>
      </c>
      <c r="J3266" s="8">
        <f t="shared" si="690"/>
        <v>29.822392846453546</v>
      </c>
      <c r="K3266" s="9">
        <f t="shared" si="698"/>
        <v>0.12603999999999999</v>
      </c>
      <c r="L3266" s="9">
        <f t="shared" si="691"/>
        <v>2.8974712643678158E-3</v>
      </c>
      <c r="M3266" s="12">
        <f t="shared" si="692"/>
        <v>131544.30705331446</v>
      </c>
      <c r="N3266" s="10">
        <f>((B3265+E3265)*D3265+(B3266+E3266)*D3266+(B3267+E3267)*D3267)/3/SUM(D3223:D3266)</f>
        <v>1.5055273458161431</v>
      </c>
      <c r="O3266" s="11">
        <f>O3223</f>
        <v>5.9295816417706031E-2</v>
      </c>
      <c r="P3266" s="12">
        <f>M3266*O3223</f>
        <v>7800.0270818276867</v>
      </c>
      <c r="Q3266" s="9">
        <f>N3266*O3223</f>
        <v>8.9271473109350241E-2</v>
      </c>
      <c r="R3266" s="12">
        <f t="shared" si="693"/>
        <v>80364.815255158581</v>
      </c>
      <c r="S3266" s="12">
        <f t="shared" si="694"/>
        <v>2050815.0532514707</v>
      </c>
      <c r="T3266" s="13">
        <f t="shared" si="686"/>
        <v>23.190631321258309</v>
      </c>
      <c r="U3266" s="14">
        <f t="shared" si="689"/>
        <v>6.6317615251952375</v>
      </c>
    </row>
    <row r="3267" spans="1:21" x14ac:dyDescent="0.3">
      <c r="A3267" s="17">
        <v>1950</v>
      </c>
      <c r="B3267" s="17">
        <v>44</v>
      </c>
      <c r="C3267" s="17">
        <v>4.5399999999999998E-3</v>
      </c>
      <c r="D3267" s="17">
        <v>4.5300000000000002E-3</v>
      </c>
      <c r="E3267" s="17">
        <v>0.5</v>
      </c>
      <c r="F3267" s="6">
        <f t="shared" si="695"/>
        <v>88051.765908594534</v>
      </c>
      <c r="G3267" s="7">
        <f t="shared" si="696"/>
        <v>398.87449956593326</v>
      </c>
      <c r="H3267" s="6">
        <f t="shared" si="697"/>
        <v>87852.328658811573</v>
      </c>
      <c r="I3267" s="6">
        <f>SUM(H3267:H3333)</f>
        <v>2549038.6961775357</v>
      </c>
      <c r="J3267" s="8">
        <f t="shared" si="690"/>
        <v>28.949319413124112</v>
      </c>
      <c r="K3267" s="9">
        <f t="shared" si="698"/>
        <v>0.13056999999999999</v>
      </c>
      <c r="L3267" s="9">
        <f t="shared" si="691"/>
        <v>2.9341573033707861E-3</v>
      </c>
      <c r="M3267" s="12">
        <f t="shared" si="692"/>
        <v>135941.75714700186</v>
      </c>
      <c r="N3267" s="10">
        <f>((B3266+E3266)*D3266+(B3267+E3267)*D3267+(B3268+E3268)*D3268)/3/SUM(D3223:D3267)</f>
        <v>1.5798549947665366</v>
      </c>
      <c r="O3267" s="11">
        <f>O3223</f>
        <v>5.9295816417706031E-2</v>
      </c>
      <c r="P3267" s="12">
        <f>M3267*O3223</f>
        <v>8060.7774752889991</v>
      </c>
      <c r="Q3267" s="9">
        <f>N3267*O3223</f>
        <v>9.3678791736272471E-2</v>
      </c>
      <c r="R3267" s="12">
        <f t="shared" si="693"/>
        <v>79622.428658836201</v>
      </c>
      <c r="S3267" s="12">
        <f t="shared" si="694"/>
        <v>1970450.2379963121</v>
      </c>
      <c r="T3267" s="13">
        <f t="shared" si="686"/>
        <v>22.378315956113958</v>
      </c>
      <c r="U3267" s="14">
        <f t="shared" si="689"/>
        <v>6.5710034570101534</v>
      </c>
    </row>
    <row r="3268" spans="1:21" x14ac:dyDescent="0.3">
      <c r="A3268" s="17">
        <v>1950</v>
      </c>
      <c r="B3268" s="17">
        <v>45</v>
      </c>
      <c r="C3268" s="17">
        <v>5.0699999999999999E-3</v>
      </c>
      <c r="D3268" s="17">
        <v>5.0499999999999998E-3</v>
      </c>
      <c r="E3268" s="17">
        <v>0.5</v>
      </c>
      <c r="F3268" s="6">
        <f t="shared" si="695"/>
        <v>87652.891409028598</v>
      </c>
      <c r="G3268" s="7">
        <f t="shared" si="696"/>
        <v>442.64710161559441</v>
      </c>
      <c r="H3268" s="6">
        <f t="shared" si="697"/>
        <v>87431.567858220806</v>
      </c>
      <c r="I3268" s="6">
        <f>SUM(H3268:H3333)</f>
        <v>2461186.3675187239</v>
      </c>
      <c r="J3268" s="8">
        <f t="shared" si="690"/>
        <v>28.078781292378586</v>
      </c>
      <c r="K3268" s="9">
        <f t="shared" si="698"/>
        <v>0.13561999999999999</v>
      </c>
      <c r="L3268" s="9">
        <f t="shared" si="691"/>
        <v>2.9806593406593407E-3</v>
      </c>
      <c r="M3268" s="12">
        <f t="shared" si="692"/>
        <v>148506.43801437505</v>
      </c>
      <c r="N3268" s="10">
        <f>((B3267+E3267)*D3267+(B3268+E3268)*D3268+(B3269+E3269)*D3269)/3/SUM(D3223:D3268)</f>
        <v>1.6990979698176278</v>
      </c>
      <c r="O3268" s="11">
        <f>O3223</f>
        <v>5.9295816417706031E-2</v>
      </c>
      <c r="P3268" s="12">
        <f>M3268*O3223</f>
        <v>8805.8104853478235</v>
      </c>
      <c r="Q3268" s="9">
        <f>N3268*O3223</f>
        <v>0.10074940129400309</v>
      </c>
      <c r="R3268" s="12">
        <f t="shared" si="693"/>
        <v>78622.889742309053</v>
      </c>
      <c r="S3268" s="12">
        <f t="shared" si="694"/>
        <v>1890827.8093374758</v>
      </c>
      <c r="T3268" s="13">
        <f t="shared" ref="T3268:T3331" si="699">S3268/F3268</f>
        <v>21.571767672945391</v>
      </c>
      <c r="U3268" s="14">
        <f t="shared" si="689"/>
        <v>6.5070136194331951</v>
      </c>
    </row>
    <row r="3269" spans="1:21" x14ac:dyDescent="0.3">
      <c r="A3269" s="17">
        <v>1950</v>
      </c>
      <c r="B3269" s="17">
        <v>46</v>
      </c>
      <c r="C3269" s="17">
        <v>5.5999999999999999E-3</v>
      </c>
      <c r="D3269" s="17">
        <v>5.5900000000000004E-3</v>
      </c>
      <c r="E3269" s="17">
        <v>0.5</v>
      </c>
      <c r="F3269" s="6">
        <f t="shared" si="695"/>
        <v>87210.244307412999</v>
      </c>
      <c r="G3269" s="7">
        <f t="shared" si="696"/>
        <v>487.50526567843872</v>
      </c>
      <c r="H3269" s="6">
        <f t="shared" si="697"/>
        <v>86966.491674573786</v>
      </c>
      <c r="I3269" s="6">
        <f>SUM(H3269:H3333)</f>
        <v>2373754.7996605029</v>
      </c>
      <c r="J3269" s="8">
        <f t="shared" si="690"/>
        <v>27.218761035608409</v>
      </c>
      <c r="K3269" s="9">
        <f t="shared" si="698"/>
        <v>0.14121</v>
      </c>
      <c r="L3269" s="9">
        <f t="shared" si="691"/>
        <v>3.0367741935483873E-3</v>
      </c>
      <c r="M3269" s="12">
        <f t="shared" si="692"/>
        <v>160533.92007681751</v>
      </c>
      <c r="N3269" s="10">
        <f>((B3268+E3268)*D3268+(B3269+E3269)*D3269+(B3270+E3270)*D3270)/3/SUM(D3223:D3269)</f>
        <v>1.8926539669050824</v>
      </c>
      <c r="O3269" s="11">
        <f>O3223</f>
        <v>5.9295816417706031E-2</v>
      </c>
      <c r="P3269" s="12">
        <f>M3269*O3223</f>
        <v>9518.9898536896635</v>
      </c>
      <c r="Q3269" s="9">
        <f>N3269*O3223</f>
        <v>0.11222646216384682</v>
      </c>
      <c r="R3269" s="12">
        <f t="shared" si="693"/>
        <v>77206.549987134727</v>
      </c>
      <c r="S3269" s="12">
        <f t="shared" si="694"/>
        <v>1812204.9195951668</v>
      </c>
      <c r="T3269" s="13">
        <f t="shared" si="699"/>
        <v>20.779725294739563</v>
      </c>
      <c r="U3269" s="14">
        <f t="shared" si="689"/>
        <v>6.4390357408688459</v>
      </c>
    </row>
    <row r="3270" spans="1:21" x14ac:dyDescent="0.3">
      <c r="A3270" s="17">
        <v>1950</v>
      </c>
      <c r="B3270" s="17">
        <v>47</v>
      </c>
      <c r="C3270" s="17">
        <v>6.5900000000000004E-3</v>
      </c>
      <c r="D3270" s="17">
        <v>6.5700000000000003E-3</v>
      </c>
      <c r="E3270" s="17">
        <v>0.5</v>
      </c>
      <c r="F3270" s="6">
        <f t="shared" si="695"/>
        <v>86722.73904173456</v>
      </c>
      <c r="G3270" s="7">
        <f t="shared" si="696"/>
        <v>569.76839550419606</v>
      </c>
      <c r="H3270" s="6">
        <f t="shared" si="697"/>
        <v>86437.854843982466</v>
      </c>
      <c r="I3270" s="6">
        <f>SUM(H3270:H3333)</f>
        <v>2286788.3079859298</v>
      </c>
      <c r="J3270" s="8">
        <f t="shared" si="690"/>
        <v>26.368958513699997</v>
      </c>
      <c r="K3270" s="9">
        <f t="shared" si="698"/>
        <v>0.14777999999999999</v>
      </c>
      <c r="L3270" s="9">
        <f t="shared" si="691"/>
        <v>3.1111578947368422E-3</v>
      </c>
      <c r="M3270" s="12">
        <f t="shared" si="692"/>
        <v>183137.08747089806</v>
      </c>
      <c r="N3270" s="10">
        <f>((B3269+E3269)*D3269+(B3270+E3270)*D3270+(B3271+E3271)*D3271)/3/SUM(D3223:D3270)</f>
        <v>2.0188117471917715</v>
      </c>
      <c r="O3270" s="11">
        <f>O3223</f>
        <v>5.9295816417706031E-2</v>
      </c>
      <c r="P3270" s="12">
        <f>M3270*O3223</f>
        <v>10859.263117947743</v>
      </c>
      <c r="Q3270" s="9">
        <f>N3270*O3223</f>
        <v>0.11970709074339164</v>
      </c>
      <c r="R3270" s="12">
        <f t="shared" si="693"/>
        <v>76090.630710509737</v>
      </c>
      <c r="S3270" s="12">
        <f t="shared" si="694"/>
        <v>1734998.3696080321</v>
      </c>
      <c r="T3270" s="13">
        <f t="shared" si="699"/>
        <v>20.006268122747823</v>
      </c>
      <c r="U3270" s="14">
        <f t="shared" si="689"/>
        <v>6.3626903909521744</v>
      </c>
    </row>
    <row r="3271" spans="1:21" x14ac:dyDescent="0.3">
      <c r="A3271" s="17">
        <v>1950</v>
      </c>
      <c r="B3271" s="17">
        <v>48</v>
      </c>
      <c r="C3271" s="17">
        <v>6.6800000000000002E-3</v>
      </c>
      <c r="D3271" s="17">
        <v>6.6600000000000001E-3</v>
      </c>
      <c r="E3271" s="17">
        <v>0.5</v>
      </c>
      <c r="F3271" s="6">
        <f t="shared" si="695"/>
        <v>86152.970646230358</v>
      </c>
      <c r="G3271" s="7">
        <f t="shared" si="696"/>
        <v>573.77878450389414</v>
      </c>
      <c r="H3271" s="6">
        <f t="shared" si="697"/>
        <v>85866.081253978409</v>
      </c>
      <c r="I3271" s="6">
        <f>SUM(H3271:H3333)</f>
        <v>2200350.4531419463</v>
      </c>
      <c r="J3271" s="8">
        <f t="shared" si="690"/>
        <v>25.540041586926094</v>
      </c>
      <c r="K3271" s="9">
        <f t="shared" si="698"/>
        <v>0.15443999999999999</v>
      </c>
      <c r="L3271" s="9">
        <f t="shared" si="691"/>
        <v>3.1843298969072165E-3</v>
      </c>
      <c r="M3271" s="12">
        <f t="shared" si="692"/>
        <v>180188.23522687689</v>
      </c>
      <c r="N3271" s="10">
        <f>((B3270+E3270)*D3270+(B3271+E3271)*D3271+(B3272+E3272)*D3272)/3/SUM(D3223:D3271)</f>
        <v>2.3365384615384617</v>
      </c>
      <c r="O3271" s="11">
        <f>O3223</f>
        <v>5.9295816417706031E-2</v>
      </c>
      <c r="P3271" s="12">
        <f>M3271*O3223</f>
        <v>10684.408516643323</v>
      </c>
      <c r="Q3271" s="9">
        <f>N3271*O3223</f>
        <v>0.13854695566829392</v>
      </c>
      <c r="R3271" s="12">
        <f t="shared" si="693"/>
        <v>73969.597101073348</v>
      </c>
      <c r="S3271" s="12">
        <f t="shared" si="694"/>
        <v>1658907.7388975222</v>
      </c>
      <c r="T3271" s="13">
        <f t="shared" si="699"/>
        <v>19.255374788055647</v>
      </c>
      <c r="U3271" s="14">
        <f t="shared" si="689"/>
        <v>6.2846667988704468</v>
      </c>
    </row>
    <row r="3272" spans="1:21" x14ac:dyDescent="0.3">
      <c r="A3272" s="17">
        <v>1950</v>
      </c>
      <c r="B3272" s="17">
        <v>49</v>
      </c>
      <c r="C3272" s="17">
        <v>9.0799999999999995E-3</v>
      </c>
      <c r="D3272" s="17">
        <v>9.0399999999999994E-3</v>
      </c>
      <c r="E3272" s="17">
        <v>0.5</v>
      </c>
      <c r="F3272" s="6">
        <f t="shared" si="695"/>
        <v>85579.19186172646</v>
      </c>
      <c r="G3272" s="7">
        <f t="shared" si="696"/>
        <v>773.63589443000717</v>
      </c>
      <c r="H3272" s="6">
        <f t="shared" si="697"/>
        <v>85192.373914511452</v>
      </c>
      <c r="I3272" s="6">
        <f>SUM(H3272:H3333)</f>
        <v>2114484.371887967</v>
      </c>
      <c r="J3272" s="8">
        <f t="shared" si="690"/>
        <v>24.707926376594202</v>
      </c>
      <c r="K3272" s="9">
        <f t="shared" si="698"/>
        <v>0.16347999999999999</v>
      </c>
      <c r="L3272" s="9">
        <f t="shared" si="691"/>
        <v>3.3026262626262622E-3</v>
      </c>
      <c r="M3272" s="12">
        <f t="shared" si="692"/>
        <v>234248.69570764227</v>
      </c>
      <c r="N3272" s="10">
        <f>((B3271+E3271)*D3271+(B3272+E3272)*D3272+(B3273+E3273)*D3273)/3/SUM(D3223:D3272)</f>
        <v>2.5358351684201943</v>
      </c>
      <c r="O3272" s="11">
        <f>O3223</f>
        <v>5.9295816417706031E-2</v>
      </c>
      <c r="P3272" s="12">
        <f>M3272*O3223</f>
        <v>13889.967656767438</v>
      </c>
      <c r="Q3272" s="9">
        <f>N3272*O3223</f>
        <v>0.15036441661220648</v>
      </c>
      <c r="R3272" s="12">
        <f t="shared" si="693"/>
        <v>72382.472311046979</v>
      </c>
      <c r="S3272" s="12">
        <f t="shared" si="694"/>
        <v>1584938.141796449</v>
      </c>
      <c r="T3272" s="13">
        <f t="shared" si="699"/>
        <v>18.520134477984946</v>
      </c>
      <c r="U3272" s="14">
        <f t="shared" si="689"/>
        <v>6.1877918986092553</v>
      </c>
    </row>
    <row r="3273" spans="1:21" x14ac:dyDescent="0.3">
      <c r="A3273" s="17">
        <v>1950</v>
      </c>
      <c r="B3273" s="17">
        <v>50</v>
      </c>
      <c r="C3273" s="17">
        <v>9.4199999999999996E-3</v>
      </c>
      <c r="D3273" s="17">
        <v>9.3699999999999999E-3</v>
      </c>
      <c r="E3273" s="17">
        <v>0.5</v>
      </c>
      <c r="F3273" s="6">
        <f t="shared" si="695"/>
        <v>84805.555967296459</v>
      </c>
      <c r="G3273" s="7">
        <f t="shared" si="696"/>
        <v>794.62805941356783</v>
      </c>
      <c r="H3273" s="6">
        <f t="shared" si="697"/>
        <v>84408.241937589672</v>
      </c>
      <c r="I3273" s="6">
        <f>SUM(H3273:H3333)</f>
        <v>2029291.9979734563</v>
      </c>
      <c r="J3273" s="8">
        <f t="shared" si="690"/>
        <v>23.928762388587035</v>
      </c>
      <c r="K3273" s="9">
        <f t="shared" si="698"/>
        <v>0.17284999999999998</v>
      </c>
      <c r="L3273" s="9">
        <f t="shared" si="691"/>
        <v>3.4227722772277223E-3</v>
      </c>
      <c r="M3273" s="12">
        <f t="shared" si="692"/>
        <v>232159.19583676703</v>
      </c>
      <c r="N3273" s="10">
        <f>((B3272+E3272)*D3272+(B3273+E3273)*D3273+(B3274+E3274)*D3274)/3/SUM(D3223:D3273)</f>
        <v>2.5779288400347125</v>
      </c>
      <c r="O3273" s="11">
        <f>O3223</f>
        <v>5.9295816417706031E-2</v>
      </c>
      <c r="P3273" s="12">
        <f>M3273*O3223</f>
        <v>13766.0690560192</v>
      </c>
      <c r="Q3273" s="9">
        <f>N3273*O3223</f>
        <v>0.15286039523660816</v>
      </c>
      <c r="R3273" s="12">
        <f t="shared" si="693"/>
        <v>71505.564713782471</v>
      </c>
      <c r="S3273" s="12">
        <f t="shared" si="694"/>
        <v>1512555.6694854021</v>
      </c>
      <c r="T3273" s="13">
        <f t="shared" si="699"/>
        <v>17.83557282577911</v>
      </c>
      <c r="U3273" s="14">
        <f t="shared" si="689"/>
        <v>6.0931895628079253</v>
      </c>
    </row>
    <row r="3274" spans="1:21" x14ac:dyDescent="0.3">
      <c r="A3274" s="17">
        <v>1950</v>
      </c>
      <c r="B3274" s="17">
        <v>51</v>
      </c>
      <c r="C3274" s="17">
        <v>8.1099999999999992E-3</v>
      </c>
      <c r="D3274" s="17">
        <v>8.0800000000000004E-3</v>
      </c>
      <c r="E3274" s="17">
        <v>0.5</v>
      </c>
      <c r="F3274" s="6">
        <f t="shared" si="695"/>
        <v>84010.927907882899</v>
      </c>
      <c r="G3274" s="7">
        <f t="shared" si="696"/>
        <v>678.80829749569386</v>
      </c>
      <c r="H3274" s="6">
        <f t="shared" si="697"/>
        <v>83671.523759135045</v>
      </c>
      <c r="I3274" s="6">
        <f>SUM(H3274:H3333)</f>
        <v>1944883.7560358669</v>
      </c>
      <c r="J3274" s="8">
        <f t="shared" si="690"/>
        <v>23.150366321014946</v>
      </c>
      <c r="K3274" s="9">
        <f t="shared" si="698"/>
        <v>0.18092999999999998</v>
      </c>
      <c r="L3274" s="9">
        <f t="shared" si="691"/>
        <v>3.5132038834951454E-3</v>
      </c>
      <c r="M3274" s="12">
        <f t="shared" si="692"/>
        <v>193216.31194952875</v>
      </c>
      <c r="N3274" s="10">
        <f>((B3273+E3273)*D3273+(B3274+E3274)*D3274+(B3275+E3275)*D3275)/3/SUM(D3223:D3274)</f>
        <v>2.5901453600840103</v>
      </c>
      <c r="O3274" s="11">
        <f>O3223</f>
        <v>5.9295816417706031E-2</v>
      </c>
      <c r="P3274" s="12">
        <f>M3274*O3223</f>
        <v>11456.918962265478</v>
      </c>
      <c r="Q3274" s="9">
        <f>N3274*O3223</f>
        <v>0.15358478376671456</v>
      </c>
      <c r="R3274" s="12">
        <f t="shared" si="693"/>
        <v>70820.850875156772</v>
      </c>
      <c r="S3274" s="12">
        <f t="shared" si="694"/>
        <v>1441050.1047716197</v>
      </c>
      <c r="T3274" s="13">
        <f t="shared" si="699"/>
        <v>17.153126868824923</v>
      </c>
      <c r="U3274" s="14">
        <f t="shared" si="689"/>
        <v>5.9972394521900227</v>
      </c>
    </row>
    <row r="3275" spans="1:21" x14ac:dyDescent="0.3">
      <c r="A3275" s="17">
        <v>1950</v>
      </c>
      <c r="B3275" s="17">
        <v>52</v>
      </c>
      <c r="C3275" s="17">
        <v>9.8899999999999995E-3</v>
      </c>
      <c r="D3275" s="17">
        <v>9.8399999999999998E-3</v>
      </c>
      <c r="E3275" s="17">
        <v>0.5</v>
      </c>
      <c r="F3275" s="6">
        <f t="shared" si="695"/>
        <v>83332.119610387206</v>
      </c>
      <c r="G3275" s="7">
        <f t="shared" si="696"/>
        <v>819.98805696621014</v>
      </c>
      <c r="H3275" s="6">
        <f t="shared" si="697"/>
        <v>82922.125581904096</v>
      </c>
      <c r="I3275" s="6">
        <f>SUM(H3275:H3333)</f>
        <v>1861212.2322767316</v>
      </c>
      <c r="J3275" s="8">
        <f t="shared" si="690"/>
        <v>22.334872087481795</v>
      </c>
      <c r="K3275" s="9">
        <f t="shared" si="698"/>
        <v>0.19076999999999997</v>
      </c>
      <c r="L3275" s="9">
        <f t="shared" si="691"/>
        <v>3.6337142857142853E-3</v>
      </c>
      <c r="M3275" s="12">
        <f t="shared" si="692"/>
        <v>225661.12591458845</v>
      </c>
      <c r="N3275" s="10">
        <f>((B3274+E3274)*D3274+(B3275+E3275)*D3275+(B3276+E3276)*D3276)/3/SUM(D3223:D3275)</f>
        <v>2.6084901539375518</v>
      </c>
      <c r="O3275" s="11">
        <f>O3223</f>
        <v>5.9295816417706031E-2</v>
      </c>
      <c r="P3275" s="12">
        <f>M3275*O3223</f>
        <v>13380.760694844283</v>
      </c>
      <c r="Q3275" s="9">
        <f>N3275*O3223</f>
        <v>0.15467255329527482</v>
      </c>
      <c r="R3275" s="12">
        <f t="shared" si="693"/>
        <v>70096.348693479566</v>
      </c>
      <c r="S3275" s="12">
        <f t="shared" si="694"/>
        <v>1370229.253896463</v>
      </c>
      <c r="T3275" s="13">
        <f t="shared" si="699"/>
        <v>16.44299053357652</v>
      </c>
      <c r="U3275" s="14">
        <f t="shared" si="689"/>
        <v>5.8918815539052751</v>
      </c>
    </row>
    <row r="3276" spans="1:21" x14ac:dyDescent="0.3">
      <c r="A3276" s="17">
        <v>1950</v>
      </c>
      <c r="B3276" s="17">
        <v>53</v>
      </c>
      <c r="C3276" s="17">
        <v>1.052E-2</v>
      </c>
      <c r="D3276" s="17">
        <v>1.047E-2</v>
      </c>
      <c r="E3276" s="17">
        <v>0.5</v>
      </c>
      <c r="F3276" s="6">
        <f t="shared" si="695"/>
        <v>82512.131553421001</v>
      </c>
      <c r="G3276" s="7">
        <f t="shared" si="696"/>
        <v>863.90201736431789</v>
      </c>
      <c r="H3276" s="6">
        <f t="shared" si="697"/>
        <v>82080.180544738847</v>
      </c>
      <c r="I3276" s="6">
        <f>SUM(H3276:H3333)</f>
        <v>1778290.1066948276</v>
      </c>
      <c r="J3276" s="8">
        <f t="shared" si="690"/>
        <v>21.551862413631934</v>
      </c>
      <c r="K3276" s="9">
        <f t="shared" si="698"/>
        <v>0.20123999999999997</v>
      </c>
      <c r="L3276" s="9">
        <f t="shared" si="691"/>
        <v>3.7614953271028033E-3</v>
      </c>
      <c r="M3276" s="12">
        <f t="shared" si="692"/>
        <v>229669.83665767746</v>
      </c>
      <c r="N3276" s="10">
        <f>((B3275+E3275)*D3275+(B3276+E3276)*D3276+(B3277+E3277)*D3277)/3/SUM(D3223:D3276)</f>
        <v>2.9074239713774599</v>
      </c>
      <c r="O3276" s="11">
        <f>O3223</f>
        <v>5.9295816417706031E-2</v>
      </c>
      <c r="P3276" s="12">
        <f>M3276*O3223</f>
        <v>13618.460471138173</v>
      </c>
      <c r="Q3276" s="9">
        <f>N3276*O3223</f>
        <v>0.17239807805523566</v>
      </c>
      <c r="R3276" s="12">
        <f t="shared" si="693"/>
        <v>67929.715172399126</v>
      </c>
      <c r="S3276" s="12">
        <f t="shared" si="694"/>
        <v>1300132.9052029834</v>
      </c>
      <c r="T3276" s="13">
        <f t="shared" si="699"/>
        <v>15.75686969571542</v>
      </c>
      <c r="U3276" s="14">
        <f t="shared" si="689"/>
        <v>5.7949927179165144</v>
      </c>
    </row>
    <row r="3277" spans="1:21" x14ac:dyDescent="0.3">
      <c r="A3277" s="17">
        <v>1950</v>
      </c>
      <c r="B3277" s="17">
        <v>54</v>
      </c>
      <c r="C3277" s="17">
        <v>1.2529999999999999E-2</v>
      </c>
      <c r="D3277" s="17">
        <v>1.2449999999999999E-2</v>
      </c>
      <c r="E3277" s="17">
        <v>0.5</v>
      </c>
      <c r="F3277" s="6">
        <f t="shared" si="695"/>
        <v>81648.229536056679</v>
      </c>
      <c r="G3277" s="7">
        <f t="shared" si="696"/>
        <v>1016.5204577239056</v>
      </c>
      <c r="H3277" s="6">
        <f t="shared" si="697"/>
        <v>81139.969307194726</v>
      </c>
      <c r="I3277" s="6">
        <f>SUM(H3277:H3333)</f>
        <v>1696209.9261500887</v>
      </c>
      <c r="J3277" s="8">
        <f t="shared" si="690"/>
        <v>20.774607554729958</v>
      </c>
      <c r="K3277" s="9">
        <f t="shared" si="698"/>
        <v>0.21368999999999996</v>
      </c>
      <c r="L3277" s="9">
        <f t="shared" si="691"/>
        <v>3.92091743119266E-3</v>
      </c>
      <c r="M3277" s="12">
        <f t="shared" si="692"/>
        <v>259255.76744795198</v>
      </c>
      <c r="N3277" s="10">
        <f>((B3276+E3276)*D3276+(B3277+E3277)*D3277+(B3278+E3278)*D3278)/3/SUM(D3223:D3277)</f>
        <v>3.0316814076465914</v>
      </c>
      <c r="O3277" s="11">
        <f>O3223</f>
        <v>5.9295816417706031E-2</v>
      </c>
      <c r="P3277" s="12">
        <f>M3277*O3223</f>
        <v>15372.782391825247</v>
      </c>
      <c r="Q3277" s="9">
        <f>N3277*O3223</f>
        <v>0.17976602418478488</v>
      </c>
      <c r="R3277" s="12">
        <f t="shared" si="693"/>
        <v>66553.759622364858</v>
      </c>
      <c r="S3277" s="12">
        <f t="shared" si="694"/>
        <v>1232203.1900305843</v>
      </c>
      <c r="T3277" s="13">
        <f t="shared" si="699"/>
        <v>15.091609420464298</v>
      </c>
      <c r="U3277" s="14">
        <f t="shared" si="689"/>
        <v>5.6829981342656595</v>
      </c>
    </row>
    <row r="3278" spans="1:21" x14ac:dyDescent="0.3">
      <c r="A3278" s="17">
        <v>1950</v>
      </c>
      <c r="B3278" s="17">
        <v>55</v>
      </c>
      <c r="C3278" s="17">
        <v>1.278E-2</v>
      </c>
      <c r="D3278" s="17">
        <v>1.2699999999999999E-2</v>
      </c>
      <c r="E3278" s="17">
        <v>0.5</v>
      </c>
      <c r="F3278" s="6">
        <f t="shared" si="695"/>
        <v>80631.709078332773</v>
      </c>
      <c r="G3278" s="7">
        <f t="shared" si="696"/>
        <v>1024.0227052948262</v>
      </c>
      <c r="H3278" s="6">
        <f t="shared" si="697"/>
        <v>80119.697725685357</v>
      </c>
      <c r="I3278" s="6">
        <f>SUM(H3278:H3333)</f>
        <v>1615069.956842894</v>
      </c>
      <c r="J3278" s="8">
        <f t="shared" si="690"/>
        <v>20.030208652452998</v>
      </c>
      <c r="K3278" s="9">
        <f t="shared" si="698"/>
        <v>0.22638999999999995</v>
      </c>
      <c r="L3278" s="9">
        <f t="shared" si="691"/>
        <v>4.0790990990990979E-3</v>
      </c>
      <c r="M3278" s="12">
        <f t="shared" si="692"/>
        <v>251041.389389385</v>
      </c>
      <c r="N3278" s="10">
        <f>((B3277+E3277)*D3277+(B3278+E3278)*D3278+(B3279+E3279)*D3279)/3/SUM(D3223:D3278)</f>
        <v>3.1798886876628836</v>
      </c>
      <c r="O3278" s="11">
        <f>O3223</f>
        <v>5.9295816417706031E-2</v>
      </c>
      <c r="P3278" s="12">
        <f>M3278*O3223</f>
        <v>14885.704138478828</v>
      </c>
      <c r="Q3278" s="9">
        <f>N3278*O3223</f>
        <v>0.18855409585239849</v>
      </c>
      <c r="R3278" s="12">
        <f t="shared" si="693"/>
        <v>65012.800561051292</v>
      </c>
      <c r="S3278" s="12">
        <f t="shared" si="694"/>
        <v>1165649.4304082196</v>
      </c>
      <c r="T3278" s="13">
        <f t="shared" si="699"/>
        <v>14.456464382713316</v>
      </c>
      <c r="U3278" s="14">
        <f t="shared" si="689"/>
        <v>5.5737442697396826</v>
      </c>
    </row>
    <row r="3279" spans="1:21" x14ac:dyDescent="0.3">
      <c r="A3279" s="17">
        <v>1950</v>
      </c>
      <c r="B3279" s="17">
        <v>56</v>
      </c>
      <c r="C3279" s="17">
        <v>1.384E-2</v>
      </c>
      <c r="D3279" s="17">
        <v>1.374E-2</v>
      </c>
      <c r="E3279" s="17">
        <v>0.5</v>
      </c>
      <c r="F3279" s="6">
        <f t="shared" si="695"/>
        <v>79607.686373037941</v>
      </c>
      <c r="G3279" s="7">
        <f t="shared" si="696"/>
        <v>1093.8096107655413</v>
      </c>
      <c r="H3279" s="6">
        <f t="shared" si="697"/>
        <v>79060.781567655169</v>
      </c>
      <c r="I3279" s="6">
        <f>SUM(H3279:H3333)</f>
        <v>1534950.2591172087</v>
      </c>
      <c r="J3279" s="8">
        <f t="shared" si="690"/>
        <v>19.281432849643473</v>
      </c>
      <c r="K3279" s="9">
        <f t="shared" si="698"/>
        <v>0.24012999999999995</v>
      </c>
      <c r="L3279" s="9">
        <f t="shared" si="691"/>
        <v>4.2500884955752206E-3</v>
      </c>
      <c r="M3279" s="12">
        <f t="shared" si="692"/>
        <v>257361.60832987586</v>
      </c>
      <c r="N3279" s="10">
        <f>((B3278+E3278)*D3278+(B3279+E3279)*D3279+(B3280+E3280)*D3280)/3/SUM(D3223:D3279)</f>
        <v>3.2964227709990426</v>
      </c>
      <c r="O3279" s="11">
        <f>O3223</f>
        <v>5.9295816417706031E-2</v>
      </c>
      <c r="P3279" s="12">
        <f>M3279*O3223</f>
        <v>15260.466680493882</v>
      </c>
      <c r="Q3279" s="9">
        <f>N3279*O3223</f>
        <v>0.19546407946430502</v>
      </c>
      <c r="R3279" s="12">
        <f t="shared" si="693"/>
        <v>63607.238676804962</v>
      </c>
      <c r="S3279" s="12">
        <f t="shared" si="694"/>
        <v>1100636.6298471682</v>
      </c>
      <c r="T3279" s="13">
        <f t="shared" si="699"/>
        <v>13.825758290344424</v>
      </c>
      <c r="U3279" s="14">
        <f t="shared" si="689"/>
        <v>5.4556745592990481</v>
      </c>
    </row>
    <row r="3280" spans="1:21" x14ac:dyDescent="0.3">
      <c r="A3280" s="17">
        <v>1950</v>
      </c>
      <c r="B3280" s="17">
        <v>57</v>
      </c>
      <c r="C3280" s="17">
        <v>1.567E-2</v>
      </c>
      <c r="D3280" s="17">
        <v>1.554E-2</v>
      </c>
      <c r="E3280" s="17">
        <v>0.5</v>
      </c>
      <c r="F3280" s="6">
        <f t="shared" si="695"/>
        <v>78513.876762272397</v>
      </c>
      <c r="G3280" s="7">
        <f t="shared" si="696"/>
        <v>1220.105644885713</v>
      </c>
      <c r="H3280" s="6">
        <f t="shared" si="697"/>
        <v>77903.823939829541</v>
      </c>
      <c r="I3280" s="6">
        <f>SUM(H3280:H3333)</f>
        <v>1455889.4775495536</v>
      </c>
      <c r="J3280" s="8">
        <f t="shared" si="690"/>
        <v>18.543084835280222</v>
      </c>
      <c r="K3280" s="9">
        <f t="shared" si="698"/>
        <v>0.25566999999999995</v>
      </c>
      <c r="L3280" s="9">
        <f t="shared" si="691"/>
        <v>4.4464347826086948E-3</v>
      </c>
      <c r="M3280" s="12">
        <f t="shared" si="692"/>
        <v>274400.88622415031</v>
      </c>
      <c r="N3280" s="10">
        <f>((B3279+E3279)*D3279+(B3280+E3280)*D3280+(B3281+E3281)*D3281)/3/SUM(D3223:D3280)</f>
        <v>3.5133570618375254</v>
      </c>
      <c r="O3280" s="11">
        <f>O3223</f>
        <v>5.9295816417706031E-2</v>
      </c>
      <c r="P3280" s="12">
        <f>M3280*O3223</f>
        <v>16270.824574403057</v>
      </c>
      <c r="Q3280" s="9">
        <f>N3280*O3223</f>
        <v>0.20832737534856896</v>
      </c>
      <c r="R3280" s="12">
        <f t="shared" si="693"/>
        <v>61674.324768827842</v>
      </c>
      <c r="S3280" s="12">
        <f t="shared" si="694"/>
        <v>1037029.3911703632</v>
      </c>
      <c r="T3280" s="13">
        <f t="shared" si="699"/>
        <v>13.208230620305811</v>
      </c>
      <c r="U3280" s="14">
        <f t="shared" si="689"/>
        <v>5.3348542149744116</v>
      </c>
    </row>
    <row r="3281" spans="1:21" x14ac:dyDescent="0.3">
      <c r="A3281" s="17">
        <v>1950</v>
      </c>
      <c r="B3281" s="17">
        <v>58</v>
      </c>
      <c r="C3281" s="17">
        <v>1.7680000000000001E-2</v>
      </c>
      <c r="D3281" s="17">
        <v>1.7520000000000001E-2</v>
      </c>
      <c r="E3281" s="17">
        <v>0.5</v>
      </c>
      <c r="F3281" s="6">
        <f t="shared" si="695"/>
        <v>77293.771117386685</v>
      </c>
      <c r="G3281" s="7">
        <f t="shared" si="696"/>
        <v>1354.1868699766148</v>
      </c>
      <c r="H3281" s="6">
        <f t="shared" si="697"/>
        <v>76616.677682398382</v>
      </c>
      <c r="I3281" s="6">
        <f>SUM(H3281:H3333)</f>
        <v>1377985.653609724</v>
      </c>
      <c r="J3281" s="8">
        <f t="shared" si="690"/>
        <v>17.827900407614553</v>
      </c>
      <c r="K3281" s="9">
        <f t="shared" si="698"/>
        <v>0.27318999999999993</v>
      </c>
      <c r="L3281" s="9">
        <f t="shared" si="691"/>
        <v>4.6699145299145288E-3</v>
      </c>
      <c r="M3281" s="12">
        <f t="shared" si="692"/>
        <v>289981.0823735568</v>
      </c>
      <c r="N3281" s="10">
        <f>((B3280+E3280)*D3280+(B3281+E3281)*D3281+(B3282+E3282)*D3282)/3/SUM(D3223:D3281)</f>
        <v>3.6722915675293155</v>
      </c>
      <c r="O3281" s="11">
        <f>O3223</f>
        <v>5.9295816417706031E-2</v>
      </c>
      <c r="P3281" s="12">
        <f>M3281*O3223</f>
        <v>17194.665025030114</v>
      </c>
      <c r="Q3281" s="9">
        <f>N3281*O3223</f>
        <v>0.2177515266205082</v>
      </c>
      <c r="R3281" s="12">
        <f t="shared" si="693"/>
        <v>59933.279152464711</v>
      </c>
      <c r="S3281" s="12">
        <f t="shared" si="694"/>
        <v>975355.0664015353</v>
      </c>
      <c r="T3281" s="13">
        <f t="shared" si="699"/>
        <v>12.618805529882293</v>
      </c>
      <c r="U3281" s="14">
        <f t="shared" si="689"/>
        <v>5.2090948777322605</v>
      </c>
    </row>
    <row r="3282" spans="1:21" x14ac:dyDescent="0.3">
      <c r="A3282" s="17">
        <v>1950</v>
      </c>
      <c r="B3282" s="17">
        <v>59</v>
      </c>
      <c r="C3282" s="17">
        <v>1.8509999999999999E-2</v>
      </c>
      <c r="D3282" s="17">
        <v>1.8339999999999999E-2</v>
      </c>
      <c r="E3282" s="17">
        <v>0.5</v>
      </c>
      <c r="F3282" s="6">
        <f t="shared" si="695"/>
        <v>75939.584247410065</v>
      </c>
      <c r="G3282" s="7">
        <f t="shared" si="696"/>
        <v>1392.7319750975005</v>
      </c>
      <c r="H3282" s="6">
        <f t="shared" si="697"/>
        <v>75243.218259861314</v>
      </c>
      <c r="I3282" s="6">
        <f>SUM(H3282:H3333)</f>
        <v>1301368.9759273254</v>
      </c>
      <c r="J3282" s="8">
        <f t="shared" si="690"/>
        <v>17.136898875920682</v>
      </c>
      <c r="K3282" s="9">
        <f t="shared" si="698"/>
        <v>0.29152999999999996</v>
      </c>
      <c r="L3282" s="9">
        <f t="shared" si="691"/>
        <v>4.8996638655462174E-3</v>
      </c>
      <c r="M3282" s="12">
        <f t="shared" si="692"/>
        <v>284250.51458958356</v>
      </c>
      <c r="N3282" s="10">
        <f>((B3281+E3281)*D3281+(B3282+E3282)*D3282+(B3283+E3283)*D3283)/3/SUM(D3223:D3282)</f>
        <v>3.9234612789993029</v>
      </c>
      <c r="O3282" s="11">
        <f>O3223</f>
        <v>5.9295816417706031E-2</v>
      </c>
      <c r="P3282" s="12">
        <f>M3282*O3223</f>
        <v>16854.866329742417</v>
      </c>
      <c r="Q3282" s="9">
        <f>N3282*O3223</f>
        <v>0.23264483972152075</v>
      </c>
      <c r="R3282" s="12">
        <f t="shared" si="693"/>
        <v>57738.271807664474</v>
      </c>
      <c r="S3282" s="12">
        <f t="shared" si="694"/>
        <v>915421.78724907059</v>
      </c>
      <c r="T3282" s="13">
        <f t="shared" si="699"/>
        <v>12.054606254712162</v>
      </c>
      <c r="U3282" s="14">
        <f t="shared" si="689"/>
        <v>5.08229262120852</v>
      </c>
    </row>
    <row r="3283" spans="1:21" x14ac:dyDescent="0.3">
      <c r="A3283" s="17">
        <v>1950</v>
      </c>
      <c r="B3283" s="17">
        <v>60</v>
      </c>
      <c r="C3283" s="17">
        <v>2.197E-2</v>
      </c>
      <c r="D3283" s="17">
        <v>2.1739999999999999E-2</v>
      </c>
      <c r="E3283" s="17">
        <v>0.5</v>
      </c>
      <c r="F3283" s="6">
        <f t="shared" si="695"/>
        <v>74546.852272312564</v>
      </c>
      <c r="G3283" s="7">
        <f t="shared" si="696"/>
        <v>1620.648568400075</v>
      </c>
      <c r="H3283" s="6">
        <f t="shared" si="697"/>
        <v>73736.527988112532</v>
      </c>
      <c r="I3283" s="6">
        <f>SUM(H3283:H3333)</f>
        <v>1226125.7576674642</v>
      </c>
      <c r="J3283" s="8">
        <f t="shared" si="690"/>
        <v>16.447720061855104</v>
      </c>
      <c r="K3283" s="9">
        <f t="shared" si="698"/>
        <v>0.31326999999999994</v>
      </c>
      <c r="L3283" s="9">
        <f t="shared" si="691"/>
        <v>5.1780165289256191E-3</v>
      </c>
      <c r="M3283" s="12">
        <f t="shared" si="692"/>
        <v>312986.36444027373</v>
      </c>
      <c r="N3283" s="10">
        <f>((B3282+E3282)*D3282+(B3283+E3283)*D3283+(B3284+E3284)*D3284)/3/SUM(D3223:D3283)</f>
        <v>3.9479256445451751</v>
      </c>
      <c r="O3283" s="11">
        <f>O3223</f>
        <v>5.9295816417706031E-2</v>
      </c>
      <c r="P3283" s="12">
        <f>M3283*O3223</f>
        <v>18558.782007095706</v>
      </c>
      <c r="Q3283" s="9">
        <f>N3283*O3223</f>
        <v>0.23409547424970445</v>
      </c>
      <c r="R3283" s="12">
        <f t="shared" si="693"/>
        <v>56475.140499208726</v>
      </c>
      <c r="S3283" s="12">
        <f t="shared" si="694"/>
        <v>857683.51544140617</v>
      </c>
      <c r="T3283" s="13">
        <f t="shared" si="699"/>
        <v>11.505294848780064</v>
      </c>
      <c r="U3283" s="14">
        <f t="shared" si="689"/>
        <v>4.9424252130750403</v>
      </c>
    </row>
    <row r="3284" spans="1:21" x14ac:dyDescent="0.3">
      <c r="A3284" s="17">
        <v>1950</v>
      </c>
      <c r="B3284" s="17">
        <v>61</v>
      </c>
      <c r="C3284" s="17">
        <v>2.1430000000000001E-2</v>
      </c>
      <c r="D3284" s="17">
        <v>2.12E-2</v>
      </c>
      <c r="E3284" s="17">
        <v>0.5</v>
      </c>
      <c r="F3284" s="6">
        <f t="shared" si="695"/>
        <v>72926.203703912484</v>
      </c>
      <c r="G3284" s="7">
        <f t="shared" si="696"/>
        <v>1546.0355185229446</v>
      </c>
      <c r="H3284" s="6">
        <f t="shared" si="697"/>
        <v>72153.185944651006</v>
      </c>
      <c r="I3284" s="6">
        <f>SUM(H3284:H3333)</f>
        <v>1152389.2296793519</v>
      </c>
      <c r="J3284" s="8">
        <f t="shared" si="690"/>
        <v>15.802128331788184</v>
      </c>
      <c r="K3284" s="9">
        <f t="shared" si="698"/>
        <v>0.33446999999999993</v>
      </c>
      <c r="L3284" s="9">
        <f t="shared" si="691"/>
        <v>5.4385365853658529E-3</v>
      </c>
      <c r="M3284" s="12">
        <f t="shared" si="692"/>
        <v>284274.17821975396</v>
      </c>
      <c r="N3284" s="10">
        <f>((B3283+E3283)*D3283+(B3284+E3284)*D3284+(B3285+E3285)*D3285)/3/SUM(D3223:D3284)</f>
        <v>4.1785710726422902</v>
      </c>
      <c r="O3284" s="11">
        <f>O3223</f>
        <v>5.9295816417706031E-2</v>
      </c>
      <c r="P3284" s="12">
        <f>M3284*O3223</f>
        <v>16856.269484012777</v>
      </c>
      <c r="Q3284" s="9">
        <f>N3284*O3223</f>
        <v>0.24777178321173421</v>
      </c>
      <c r="R3284" s="12">
        <f t="shared" si="693"/>
        <v>54275.662398736989</v>
      </c>
      <c r="S3284" s="12">
        <f t="shared" si="694"/>
        <v>801208.37494219746</v>
      </c>
      <c r="T3284" s="13">
        <f t="shared" si="699"/>
        <v>10.986563597841755</v>
      </c>
      <c r="U3284" s="14">
        <f t="shared" si="689"/>
        <v>4.8155647339464291</v>
      </c>
    </row>
    <row r="3285" spans="1:21" x14ac:dyDescent="0.3">
      <c r="A3285" s="17">
        <v>1950</v>
      </c>
      <c r="B3285" s="17">
        <v>62</v>
      </c>
      <c r="C3285" s="17">
        <v>2.5499999999999998E-2</v>
      </c>
      <c r="D3285" s="17">
        <v>2.5180000000000001E-2</v>
      </c>
      <c r="E3285" s="17">
        <v>0.5</v>
      </c>
      <c r="F3285" s="6">
        <f t="shared" si="695"/>
        <v>71380.168185389542</v>
      </c>
      <c r="G3285" s="7">
        <f t="shared" si="696"/>
        <v>1797.3526349081087</v>
      </c>
      <c r="H3285" s="6">
        <f t="shared" si="697"/>
        <v>70481.491867935489</v>
      </c>
      <c r="I3285" s="6">
        <f>SUM(H3285:H3333)</f>
        <v>1080236.0437347009</v>
      </c>
      <c r="J3285" s="8">
        <f t="shared" si="690"/>
        <v>15.133559799538398</v>
      </c>
      <c r="K3285" s="9">
        <f t="shared" si="698"/>
        <v>0.35964999999999991</v>
      </c>
      <c r="L3285" s="9">
        <f t="shared" si="691"/>
        <v>5.7543999999999989E-3</v>
      </c>
      <c r="M3285" s="12">
        <f t="shared" si="692"/>
        <v>312344.05583694373</v>
      </c>
      <c r="N3285" s="10">
        <f>((B3284+E3284)*D3284+(B3285+E3285)*D3285+(B3286+E3286)*D3286)/3/SUM(D3223:D3285)</f>
        <v>4.2342601603410737</v>
      </c>
      <c r="O3285" s="11">
        <f>O3223</f>
        <v>5.9295816417706031E-2</v>
      </c>
      <c r="P3285" s="12">
        <f>M3285*O3223</f>
        <v>18520.695794069139</v>
      </c>
      <c r="Q3285" s="9">
        <f>N3285*O3223</f>
        <v>0.2510739131323908</v>
      </c>
      <c r="R3285" s="12">
        <f t="shared" si="693"/>
        <v>52785.427901244148</v>
      </c>
      <c r="S3285" s="12">
        <f t="shared" si="694"/>
        <v>746932.71254346042</v>
      </c>
      <c r="T3285" s="13">
        <f t="shared" si="699"/>
        <v>10.464148958062365</v>
      </c>
      <c r="U3285" s="14">
        <f t="shared" si="689"/>
        <v>4.6694108414760329</v>
      </c>
    </row>
    <row r="3286" spans="1:21" x14ac:dyDescent="0.3">
      <c r="A3286" s="17">
        <v>1950</v>
      </c>
      <c r="B3286" s="17">
        <v>63</v>
      </c>
      <c r="C3286" s="17">
        <v>2.699E-2</v>
      </c>
      <c r="D3286" s="17">
        <v>2.6630000000000001E-2</v>
      </c>
      <c r="E3286" s="17">
        <v>0.5</v>
      </c>
      <c r="F3286" s="6">
        <f t="shared" si="695"/>
        <v>69582.815550481435</v>
      </c>
      <c r="G3286" s="7">
        <f t="shared" si="696"/>
        <v>1852.9903781093208</v>
      </c>
      <c r="H3286" s="6">
        <f t="shared" si="697"/>
        <v>68656.32036142677</v>
      </c>
      <c r="I3286" s="6">
        <f>SUM(H3286:H3333)</f>
        <v>1009754.5518667657</v>
      </c>
      <c r="J3286" s="8">
        <f t="shared" si="690"/>
        <v>14.511550644773806</v>
      </c>
      <c r="K3286" s="9">
        <f t="shared" si="698"/>
        <v>0.3862799999999999</v>
      </c>
      <c r="L3286" s="9">
        <f t="shared" si="691"/>
        <v>6.0831496062992109E-3</v>
      </c>
      <c r="M3286" s="12">
        <f t="shared" si="692"/>
        <v>304610.35779730225</v>
      </c>
      <c r="N3286" s="10">
        <f>((B3285+E3285)*D3285+(B3286+E3286)*D3286+(B3287+E3287)*D3287)/3/SUM(D3223:D3286)</f>
        <v>4.4508560284422369</v>
      </c>
      <c r="O3286" s="11">
        <f>O3223</f>
        <v>5.9295816417706031E-2</v>
      </c>
      <c r="P3286" s="12">
        <f>M3286*O3223</f>
        <v>18062.119854880584</v>
      </c>
      <c r="Q3286" s="9">
        <f>N3286*O3223</f>
        <v>0.26391714196415106</v>
      </c>
      <c r="R3286" s="12">
        <f t="shared" si="693"/>
        <v>50536.740513863864</v>
      </c>
      <c r="S3286" s="12">
        <f t="shared" si="694"/>
        <v>694147.28464221628</v>
      </c>
      <c r="T3286" s="13">
        <f t="shared" si="699"/>
        <v>9.9758435922820823</v>
      </c>
      <c r="U3286" s="14">
        <f t="shared" si="689"/>
        <v>4.5357070524917233</v>
      </c>
    </row>
    <row r="3287" spans="1:21" x14ac:dyDescent="0.3">
      <c r="A3287" s="17">
        <v>1950</v>
      </c>
      <c r="B3287" s="17">
        <v>64</v>
      </c>
      <c r="C3287" s="17">
        <v>2.9790000000000001E-2</v>
      </c>
      <c r="D3287" s="17">
        <v>2.9350000000000001E-2</v>
      </c>
      <c r="E3287" s="17">
        <v>0.5</v>
      </c>
      <c r="F3287" s="6">
        <f t="shared" si="695"/>
        <v>67729.825172372119</v>
      </c>
      <c r="G3287" s="7">
        <f t="shared" si="696"/>
        <v>1987.8703688091218</v>
      </c>
      <c r="H3287" s="6">
        <f t="shared" si="697"/>
        <v>66735.889987967559</v>
      </c>
      <c r="I3287" s="6">
        <f>SUM(H3287:H3333)</f>
        <v>941098.2315053388</v>
      </c>
      <c r="J3287" s="8">
        <f t="shared" si="690"/>
        <v>13.894886471510118</v>
      </c>
      <c r="K3287" s="9">
        <f t="shared" si="698"/>
        <v>0.41562999999999989</v>
      </c>
      <c r="L3287" s="9">
        <f t="shared" si="691"/>
        <v>6.4438759689922466E-3</v>
      </c>
      <c r="M3287" s="12">
        <f t="shared" si="692"/>
        <v>308489.85585301445</v>
      </c>
      <c r="N3287" s="10">
        <f>((B3286+E3286)*D3286+(B3287+E3287)*D3287+(B3288+E3288)*D3288)/3/SUM(D3223:D3287)</f>
        <v>4.6000489217172342</v>
      </c>
      <c r="O3287" s="11">
        <f>O3223</f>
        <v>5.9295816417706031E-2</v>
      </c>
      <c r="P3287" s="12">
        <f>M3287*O3223</f>
        <v>18292.157859384941</v>
      </c>
      <c r="Q3287" s="9">
        <f>N3287*O3223</f>
        <v>0.2727636563746117</v>
      </c>
      <c r="R3287" s="12">
        <f t="shared" si="693"/>
        <v>48532.764623435687</v>
      </c>
      <c r="S3287" s="12">
        <f t="shared" si="694"/>
        <v>643610.54412835243</v>
      </c>
      <c r="T3287" s="13">
        <f t="shared" si="699"/>
        <v>9.5026163509261448</v>
      </c>
      <c r="U3287" s="14">
        <f t="shared" ref="U3287:U3324" si="700">J3287-T3287</f>
        <v>4.3922701205839729</v>
      </c>
    </row>
    <row r="3288" spans="1:21" x14ac:dyDescent="0.3">
      <c r="A3288" s="17">
        <v>1950</v>
      </c>
      <c r="B3288" s="17">
        <v>65</v>
      </c>
      <c r="C3288" s="17">
        <v>3.3399999999999999E-2</v>
      </c>
      <c r="D3288" s="17">
        <v>3.2849999999999997E-2</v>
      </c>
      <c r="E3288" s="17">
        <v>0.5</v>
      </c>
      <c r="F3288" s="6">
        <f t="shared" si="695"/>
        <v>65741.954803563</v>
      </c>
      <c r="G3288" s="7">
        <f t="shared" si="696"/>
        <v>2159.6232152970442</v>
      </c>
      <c r="H3288" s="6">
        <f t="shared" si="697"/>
        <v>64662.143195914476</v>
      </c>
      <c r="I3288" s="6">
        <f>SUM(H3288:H3333)</f>
        <v>874362.34151737113</v>
      </c>
      <c r="J3288" s="8">
        <f t="shared" ref="J3288:J3333" si="701">I3288/F3288</f>
        <v>13.299913945819931</v>
      </c>
      <c r="K3288" s="15">
        <f t="shared" si="698"/>
        <v>0.44847999999999988</v>
      </c>
      <c r="L3288" s="15">
        <f t="shared" ref="L3288:L3332" si="702">K3288/(B3288+E3288)</f>
        <v>6.8470229007633566E-3</v>
      </c>
      <c r="M3288" s="12">
        <f t="shared" ref="M3288:M3333" si="703">G3288/L3288</f>
        <v>315410.54361834738</v>
      </c>
      <c r="N3288" s="10">
        <f>((B3287+E3287)*D3287+(B3288+E3288)*D3288+(B3289+E3289)*D3289)/3/SUM(D3223:D3288)</f>
        <v>4.4826265013675837</v>
      </c>
      <c r="O3288" s="11">
        <f>O3223</f>
        <v>5.9295816417706031E-2</v>
      </c>
      <c r="P3288" s="12">
        <f>M3288*O3223</f>
        <v>18702.525690602386</v>
      </c>
      <c r="Q3288" s="9">
        <f>N3288*O3223</f>
        <v>0.26580099809423613</v>
      </c>
      <c r="R3288" s="12">
        <f t="shared" ref="R3288:R3333" si="704">((1-Q3288)*H3288)</f>
        <v>47474.880995527987</v>
      </c>
      <c r="S3288" s="16">
        <f t="shared" ref="S3288:S3332" si="705">R3288+S3289</f>
        <v>595077.77950491675</v>
      </c>
      <c r="T3288" s="13">
        <f t="shared" si="699"/>
        <v>9.0517201881661347</v>
      </c>
      <c r="U3288" s="14">
        <f t="shared" si="700"/>
        <v>4.2481937576537963</v>
      </c>
    </row>
    <row r="3289" spans="1:21" x14ac:dyDescent="0.3">
      <c r="A3289" s="17">
        <v>1950</v>
      </c>
      <c r="B3289" s="17">
        <v>66</v>
      </c>
      <c r="C3289" s="17">
        <v>3.032E-2</v>
      </c>
      <c r="D3289" s="17">
        <v>2.9870000000000001E-2</v>
      </c>
      <c r="E3289" s="17">
        <v>0.5</v>
      </c>
      <c r="F3289" s="6">
        <f t="shared" ref="F3289:F3333" si="706">F3288-G3288</f>
        <v>63582.331588265952</v>
      </c>
      <c r="G3289" s="7">
        <f t="shared" ref="G3289:G3333" si="707">D3289*F3289</f>
        <v>1899.2042445415041</v>
      </c>
      <c r="H3289" s="6">
        <f t="shared" ref="H3289:H3332" si="708">F3289-0.5*G3289</f>
        <v>62632.729465995202</v>
      </c>
      <c r="I3289" s="6">
        <f>SUM(H3289:H3333)</f>
        <v>809700.19832145667</v>
      </c>
      <c r="J3289" s="8">
        <f t="shared" si="701"/>
        <v>12.734672952303088</v>
      </c>
      <c r="K3289" s="9">
        <f t="shared" ref="K3289:K3321" si="709">K3288+G3289/F3289</f>
        <v>0.47834999999999989</v>
      </c>
      <c r="L3289" s="9">
        <f t="shared" si="702"/>
        <v>7.1932330827067653E-3</v>
      </c>
      <c r="M3289" s="12">
        <f t="shared" si="703"/>
        <v>264026.51251596119</v>
      </c>
      <c r="N3289" s="10">
        <f>((B3288+E3288)*D3288+(B3289+E3289)*D3289+(B3290+E3290)*D3290)/3/SUM(D3223:D3289)</f>
        <v>4.5429985017943642</v>
      </c>
      <c r="O3289" s="11">
        <f>O3223</f>
        <v>5.9295816417706031E-2</v>
      </c>
      <c r="P3289" s="12">
        <f>M3289*O3223</f>
        <v>15655.667615553599</v>
      </c>
      <c r="Q3289" s="9">
        <f>N3289*O3223</f>
        <v>0.26938080514831214</v>
      </c>
      <c r="R3289" s="12">
        <f t="shared" si="704"/>
        <v>45760.674373808994</v>
      </c>
      <c r="S3289" s="12">
        <f t="shared" si="705"/>
        <v>547602.89850938879</v>
      </c>
      <c r="T3289" s="13">
        <f t="shared" si="699"/>
        <v>8.612501064846894</v>
      </c>
      <c r="U3289" s="14">
        <f t="shared" si="700"/>
        <v>4.1221718874561937</v>
      </c>
    </row>
    <row r="3290" spans="1:21" x14ac:dyDescent="0.3">
      <c r="A3290" s="17">
        <v>1950</v>
      </c>
      <c r="B3290" s="17">
        <v>67</v>
      </c>
      <c r="C3290" s="17">
        <v>3.5920000000000001E-2</v>
      </c>
      <c r="D3290" s="17">
        <v>3.5279999999999999E-2</v>
      </c>
      <c r="E3290" s="17">
        <v>0.5</v>
      </c>
      <c r="F3290" s="6">
        <f t="shared" si="706"/>
        <v>61683.127343724445</v>
      </c>
      <c r="G3290" s="7">
        <f t="shared" si="707"/>
        <v>2176.1807326865983</v>
      </c>
      <c r="H3290" s="6">
        <f t="shared" si="708"/>
        <v>60595.036977381147</v>
      </c>
      <c r="I3290" s="6">
        <f>SUM(H3290:H3333)</f>
        <v>747067.46885546145</v>
      </c>
      <c r="J3290" s="8">
        <f t="shared" si="701"/>
        <v>12.111374715041375</v>
      </c>
      <c r="K3290" s="9">
        <f t="shared" si="709"/>
        <v>0.51362999999999992</v>
      </c>
      <c r="L3290" s="9">
        <f t="shared" si="702"/>
        <v>7.6093333333333325E-3</v>
      </c>
      <c r="M3290" s="12">
        <f t="shared" si="703"/>
        <v>285988.3563194233</v>
      </c>
      <c r="N3290" s="10">
        <f>((B3289+E3289)*D3289+(B3290+E3290)*D3290+(B3291+E3291)*D3291)/3/SUM(D3223:D3290)</f>
        <v>4.6087585745900101</v>
      </c>
      <c r="O3290" s="11">
        <f>O3223</f>
        <v>5.9295816417706031E-2</v>
      </c>
      <c r="P3290" s="12">
        <f>M3290*O3223</f>
        <v>16957.913073918022</v>
      </c>
      <c r="Q3290" s="9">
        <f>N3290*O3223</f>
        <v>0.27328010235241779</v>
      </c>
      <c r="R3290" s="12">
        <f t="shared" si="704"/>
        <v>44035.61907015388</v>
      </c>
      <c r="S3290" s="12">
        <f t="shared" si="705"/>
        <v>501842.22413557983</v>
      </c>
      <c r="T3290" s="13">
        <f t="shared" si="699"/>
        <v>8.1358103219881013</v>
      </c>
      <c r="U3290" s="14">
        <f t="shared" si="700"/>
        <v>3.9755643930532738</v>
      </c>
    </row>
    <row r="3291" spans="1:21" x14ac:dyDescent="0.3">
      <c r="A3291" s="17">
        <v>1950</v>
      </c>
      <c r="B3291" s="17">
        <v>68</v>
      </c>
      <c r="C3291" s="17">
        <v>4.0719999999999999E-2</v>
      </c>
      <c r="D3291" s="17">
        <v>3.9910000000000001E-2</v>
      </c>
      <c r="E3291" s="17">
        <v>0.5</v>
      </c>
      <c r="F3291" s="6">
        <f t="shared" si="706"/>
        <v>59506.946611037849</v>
      </c>
      <c r="G3291" s="7">
        <f t="shared" si="707"/>
        <v>2374.9222392465208</v>
      </c>
      <c r="H3291" s="6">
        <f t="shared" si="708"/>
        <v>58319.485491414591</v>
      </c>
      <c r="I3291" s="6">
        <f>SUM(H3291:H3333)</f>
        <v>686472.43187808024</v>
      </c>
      <c r="J3291" s="8">
        <f t="shared" si="701"/>
        <v>11.536004970396979</v>
      </c>
      <c r="K3291" s="9">
        <f t="shared" si="709"/>
        <v>0.55353999999999992</v>
      </c>
      <c r="L3291" s="9">
        <f t="shared" si="702"/>
        <v>8.0808759124087574E-3</v>
      </c>
      <c r="M3291" s="12">
        <f t="shared" si="703"/>
        <v>293894.16011198238</v>
      </c>
      <c r="N3291" s="10">
        <f>((B3290+E3290)*D3290+(B3291+E3291)*D3291+(B3292+E3292)*D3292)/3/SUM(D3223:D3291)</f>
        <v>4.8213528682058513</v>
      </c>
      <c r="O3291" s="11">
        <f>O3223</f>
        <v>5.9295816417706031E-2</v>
      </c>
      <c r="P3291" s="12">
        <f>M3291*O3223</f>
        <v>17426.694164236011</v>
      </c>
      <c r="Q3291" s="9">
        <f>N3291*O3223</f>
        <v>0.28588605455811456</v>
      </c>
      <c r="R3291" s="12">
        <f t="shared" si="704"/>
        <v>41646.757880414872</v>
      </c>
      <c r="S3291" s="12">
        <f t="shared" si="705"/>
        <v>457806.60506542597</v>
      </c>
      <c r="T3291" s="13">
        <f t="shared" si="699"/>
        <v>7.6933304620356395</v>
      </c>
      <c r="U3291" s="14">
        <f t="shared" si="700"/>
        <v>3.8426745083613394</v>
      </c>
    </row>
    <row r="3292" spans="1:21" x14ac:dyDescent="0.3">
      <c r="A3292" s="17">
        <v>1950</v>
      </c>
      <c r="B3292" s="17">
        <v>69</v>
      </c>
      <c r="C3292" s="17">
        <v>4.2479999999999997E-2</v>
      </c>
      <c r="D3292" s="17">
        <v>4.1599999999999998E-2</v>
      </c>
      <c r="E3292" s="17">
        <v>0.5</v>
      </c>
      <c r="F3292" s="6">
        <f t="shared" si="706"/>
        <v>57132.024371791325</v>
      </c>
      <c r="G3292" s="7">
        <f t="shared" si="707"/>
        <v>2376.6922138665191</v>
      </c>
      <c r="H3292" s="6">
        <f t="shared" si="708"/>
        <v>55943.678264858063</v>
      </c>
      <c r="I3292" s="6">
        <f>SUM(H3292:H3333)</f>
        <v>628152.94638666569</v>
      </c>
      <c r="J3292" s="8">
        <f t="shared" si="701"/>
        <v>10.994760876997969</v>
      </c>
      <c r="K3292" s="9">
        <f t="shared" si="709"/>
        <v>0.59513999999999989</v>
      </c>
      <c r="L3292" s="9">
        <f t="shared" si="702"/>
        <v>8.5631654676258974E-3</v>
      </c>
      <c r="M3292" s="12">
        <f t="shared" si="703"/>
        <v>277548.32285466127</v>
      </c>
      <c r="N3292" s="10">
        <f>((B3291+E3291)*D3291+(B3292+E3292)*D3292+(B3293+E3293)*D3293)/3/SUM(D3223:D3292)</f>
        <v>4.9669181481108096</v>
      </c>
      <c r="O3292" s="11">
        <f>O3223</f>
        <v>5.9295816417706031E-2</v>
      </c>
      <c r="P3292" s="12">
        <f>M3292*O3223</f>
        <v>16457.454399032198</v>
      </c>
      <c r="Q3292" s="9">
        <f>N3292*O3223</f>
        <v>0.29451746667215095</v>
      </c>
      <c r="R3292" s="12">
        <f t="shared" si="704"/>
        <v>39467.287865970189</v>
      </c>
      <c r="S3292" s="12">
        <f t="shared" si="705"/>
        <v>416159.84718501108</v>
      </c>
      <c r="T3292" s="13">
        <f t="shared" si="699"/>
        <v>7.284178212849886</v>
      </c>
      <c r="U3292" s="14">
        <f t="shared" si="700"/>
        <v>3.7105826641480828</v>
      </c>
    </row>
    <row r="3293" spans="1:21" x14ac:dyDescent="0.3">
      <c r="A3293" s="17">
        <v>1950</v>
      </c>
      <c r="B3293" s="17">
        <v>70</v>
      </c>
      <c r="C3293" s="17">
        <v>4.7079999999999997E-2</v>
      </c>
      <c r="D3293" s="17">
        <v>4.5999999999999999E-2</v>
      </c>
      <c r="E3293" s="17">
        <v>0.5</v>
      </c>
      <c r="F3293" s="6">
        <f t="shared" si="706"/>
        <v>54755.332157924808</v>
      </c>
      <c r="G3293" s="7">
        <f t="shared" si="707"/>
        <v>2518.7452792645413</v>
      </c>
      <c r="H3293" s="6">
        <f t="shared" si="708"/>
        <v>53495.95951829254</v>
      </c>
      <c r="I3293" s="6">
        <f>SUM(H3293:H3333)</f>
        <v>572209.26812180772</v>
      </c>
      <c r="J3293" s="8">
        <f t="shared" si="701"/>
        <v>10.450293068653975</v>
      </c>
      <c r="K3293" s="9">
        <f t="shared" si="709"/>
        <v>0.64113999999999993</v>
      </c>
      <c r="L3293" s="9">
        <f t="shared" si="702"/>
        <v>9.09418439716312E-3</v>
      </c>
      <c r="M3293" s="12">
        <f t="shared" si="703"/>
        <v>276962.19575779105</v>
      </c>
      <c r="N3293" s="10">
        <f>((B3292+E3292)*D3292+(B3293+E3293)*D3293+(B3294+E3294)*D3294)/3/SUM(D3223:D3293)</f>
        <v>4.8222411121855862</v>
      </c>
      <c r="O3293" s="11">
        <f>O3223</f>
        <v>5.9295816417706031E-2</v>
      </c>
      <c r="P3293" s="12">
        <f>M3293*O3223</f>
        <v>16422.69951429874</v>
      </c>
      <c r="Q3293" s="9">
        <f>N3293*O3223</f>
        <v>0.28593872371007106</v>
      </c>
      <c r="R3293" s="12">
        <f t="shared" si="704"/>
        <v>38199.393129986347</v>
      </c>
      <c r="S3293" s="12">
        <f t="shared" si="705"/>
        <v>376692.55931904091</v>
      </c>
      <c r="T3293" s="13">
        <f t="shared" si="699"/>
        <v>6.8795593867020628</v>
      </c>
      <c r="U3293" s="14">
        <f t="shared" si="700"/>
        <v>3.5707336819519124</v>
      </c>
    </row>
    <row r="3294" spans="1:21" x14ac:dyDescent="0.3">
      <c r="A3294" s="17">
        <v>1950</v>
      </c>
      <c r="B3294" s="17">
        <v>71</v>
      </c>
      <c r="C3294" s="17">
        <v>4.4909999999999999E-2</v>
      </c>
      <c r="D3294" s="17">
        <v>4.3929999999999997E-2</v>
      </c>
      <c r="E3294" s="17">
        <v>0.5</v>
      </c>
      <c r="F3294" s="6">
        <f t="shared" si="706"/>
        <v>52236.586878660266</v>
      </c>
      <c r="G3294" s="7">
        <f t="shared" si="707"/>
        <v>2294.7532615795453</v>
      </c>
      <c r="H3294" s="6">
        <f t="shared" si="708"/>
        <v>51089.210247870491</v>
      </c>
      <c r="I3294" s="6">
        <f>SUM(H3294:H3333)</f>
        <v>518713.30860351498</v>
      </c>
      <c r="J3294" s="8">
        <f t="shared" si="701"/>
        <v>9.9300765918804732</v>
      </c>
      <c r="K3294" s="9">
        <f t="shared" si="709"/>
        <v>0.68506999999999996</v>
      </c>
      <c r="L3294" s="9">
        <f t="shared" si="702"/>
        <v>9.5813986013986007E-3</v>
      </c>
      <c r="M3294" s="12">
        <f t="shared" si="703"/>
        <v>239500.86590120354</v>
      </c>
      <c r="N3294" s="10">
        <f>((B3293+E3293)*D3293+(B3294+E3294)*D3294+(B3295+E3295)*D3295)/3/SUM(D3223:D3294)</f>
        <v>5.0418546036658052</v>
      </c>
      <c r="O3294" s="11">
        <f>O3223</f>
        <v>5.9295816417706031E-2</v>
      </c>
      <c r="P3294" s="12">
        <f>M3294*O3223</f>
        <v>14201.399376359395</v>
      </c>
      <c r="Q3294" s="9">
        <f>N3294*O3223</f>
        <v>0.29896088498373358</v>
      </c>
      <c r="R3294" s="12">
        <f t="shared" si="704"/>
        <v>35815.5347390471</v>
      </c>
      <c r="S3294" s="12">
        <f t="shared" si="705"/>
        <v>338493.16618905455</v>
      </c>
      <c r="T3294" s="13">
        <f t="shared" si="699"/>
        <v>6.4800015930469623</v>
      </c>
      <c r="U3294" s="14">
        <f t="shared" si="700"/>
        <v>3.4500749988335109</v>
      </c>
    </row>
    <row r="3295" spans="1:21" x14ac:dyDescent="0.3">
      <c r="A3295" s="17">
        <v>1950</v>
      </c>
      <c r="B3295" s="17">
        <v>72</v>
      </c>
      <c r="C3295" s="17">
        <v>5.6419999999999998E-2</v>
      </c>
      <c r="D3295" s="17">
        <v>5.4870000000000002E-2</v>
      </c>
      <c r="E3295" s="17">
        <v>0.5</v>
      </c>
      <c r="F3295" s="6">
        <f t="shared" si="706"/>
        <v>49941.833617080723</v>
      </c>
      <c r="G3295" s="7">
        <f t="shared" si="707"/>
        <v>2740.3084105692192</v>
      </c>
      <c r="H3295" s="6">
        <f t="shared" si="708"/>
        <v>48571.679411796111</v>
      </c>
      <c r="I3295" s="6">
        <f>SUM(H3295:H3333)</f>
        <v>467624.0983556445</v>
      </c>
      <c r="J3295" s="8">
        <f t="shared" si="701"/>
        <v>9.3633746398072031</v>
      </c>
      <c r="K3295" s="9">
        <f t="shared" si="709"/>
        <v>0.73993999999999993</v>
      </c>
      <c r="L3295" s="9">
        <f t="shared" si="702"/>
        <v>1.0206068965517241E-2</v>
      </c>
      <c r="M3295" s="12">
        <f t="shared" si="703"/>
        <v>268497.93194889912</v>
      </c>
      <c r="N3295" s="10">
        <f>((B3294+E3294)*D3294+(B3295+E3295)*D3295+(B3296+E3296)*D3296)/3/SUM(D3223:D3295)</f>
        <v>5.2158801164058355</v>
      </c>
      <c r="O3295" s="11">
        <f>O3223</f>
        <v>5.9295816417706031E-2</v>
      </c>
      <c r="P3295" s="12">
        <f>M3295*O3223</f>
        <v>15920.804081375649</v>
      </c>
      <c r="Q3295" s="9">
        <f>N3295*O3223</f>
        <v>0.30927986983916356</v>
      </c>
      <c r="R3295" s="12">
        <f t="shared" si="704"/>
        <v>33549.436725446227</v>
      </c>
      <c r="S3295" s="12">
        <f t="shared" si="705"/>
        <v>302677.63145000744</v>
      </c>
      <c r="T3295" s="13">
        <f t="shared" si="699"/>
        <v>6.0606030962084647</v>
      </c>
      <c r="U3295" s="14">
        <f t="shared" si="700"/>
        <v>3.3027715435987384</v>
      </c>
    </row>
    <row r="3296" spans="1:21" x14ac:dyDescent="0.3">
      <c r="A3296" s="17">
        <v>1950</v>
      </c>
      <c r="B3296" s="17">
        <v>73</v>
      </c>
      <c r="C3296" s="17">
        <v>6.2560000000000004E-2</v>
      </c>
      <c r="D3296" s="17">
        <v>6.0670000000000002E-2</v>
      </c>
      <c r="E3296" s="17">
        <v>0.5</v>
      </c>
      <c r="F3296" s="6">
        <f t="shared" si="706"/>
        <v>47201.525206511506</v>
      </c>
      <c r="G3296" s="7">
        <f t="shared" si="707"/>
        <v>2863.7165342790531</v>
      </c>
      <c r="H3296" s="6">
        <f t="shared" si="708"/>
        <v>45769.666939371979</v>
      </c>
      <c r="I3296" s="6">
        <f>SUM(H3296:H3333)</f>
        <v>419052.41894384834</v>
      </c>
      <c r="J3296" s="8">
        <f t="shared" si="701"/>
        <v>8.877942335770955</v>
      </c>
      <c r="K3296" s="9">
        <f t="shared" si="709"/>
        <v>0.80060999999999993</v>
      </c>
      <c r="L3296" s="9">
        <f t="shared" si="702"/>
        <v>1.0892653061224489E-2</v>
      </c>
      <c r="M3296" s="12">
        <f t="shared" si="703"/>
        <v>262903.49267372431</v>
      </c>
      <c r="N3296" s="10">
        <f>((B3295+E3295)*D3295+(B3296+E3296)*D3296+(B3297+E3297)*D3297)/3/SUM(D3223:D3296)</f>
        <v>5.5436209057260504</v>
      </c>
      <c r="O3296" s="11">
        <f>O3223</f>
        <v>5.9295816417706031E-2</v>
      </c>
      <c r="P3296" s="12">
        <f>M3296*O3223</f>
        <v>15589.077237154879</v>
      </c>
      <c r="Q3296" s="9">
        <f>N3296*O3223</f>
        <v>0.32871352751528909</v>
      </c>
      <c r="R3296" s="12">
        <f t="shared" si="704"/>
        <v>30724.558266531112</v>
      </c>
      <c r="S3296" s="12">
        <f t="shared" si="705"/>
        <v>269128.19472456124</v>
      </c>
      <c r="T3296" s="13">
        <f t="shared" si="699"/>
        <v>5.7016842897999132</v>
      </c>
      <c r="U3296" s="14">
        <f t="shared" si="700"/>
        <v>3.1762580459710419</v>
      </c>
    </row>
    <row r="3297" spans="1:21" x14ac:dyDescent="0.3">
      <c r="A3297" s="17">
        <v>1950</v>
      </c>
      <c r="B3297" s="17">
        <v>74</v>
      </c>
      <c r="C3297" s="17">
        <v>6.769E-2</v>
      </c>
      <c r="D3297" s="17">
        <v>6.547E-2</v>
      </c>
      <c r="E3297" s="17">
        <v>0.5</v>
      </c>
      <c r="F3297" s="6">
        <f t="shared" si="706"/>
        <v>44337.808672232451</v>
      </c>
      <c r="G3297" s="7">
        <f t="shared" si="707"/>
        <v>2902.7963337710585</v>
      </c>
      <c r="H3297" s="6">
        <f t="shared" si="708"/>
        <v>42886.410505346925</v>
      </c>
      <c r="I3297" s="6">
        <f>SUM(H3297:H3333)</f>
        <v>373282.75200447638</v>
      </c>
      <c r="J3297" s="8">
        <f t="shared" si="701"/>
        <v>8.4190618161572139</v>
      </c>
      <c r="K3297" s="9">
        <f t="shared" si="709"/>
        <v>0.86607999999999996</v>
      </c>
      <c r="L3297" s="9">
        <f t="shared" si="702"/>
        <v>1.1625234899328858E-2</v>
      </c>
      <c r="M3297" s="12">
        <f t="shared" si="703"/>
        <v>249697.86493850901</v>
      </c>
      <c r="N3297" s="10">
        <f>((B3296+E3296)*D3296+(B3297+E3297)*D3297+(B3298+E3298)*D3298)/3/SUM(D3223:D3297)</f>
        <v>5.6438358273292693</v>
      </c>
      <c r="O3297" s="11">
        <f>O3223</f>
        <v>5.9295816417706031E-2</v>
      </c>
      <c r="P3297" s="12">
        <f>M3297*O3223</f>
        <v>14806.038759286985</v>
      </c>
      <c r="Q3297" s="9">
        <f>N3297*O3223</f>
        <v>0.33465585310898838</v>
      </c>
      <c r="R3297" s="12">
        <f t="shared" si="704"/>
        <v>28534.222210897769</v>
      </c>
      <c r="S3297" s="12">
        <f t="shared" si="705"/>
        <v>238403.63645803015</v>
      </c>
      <c r="T3297" s="13">
        <f t="shared" si="699"/>
        <v>5.3769828414487204</v>
      </c>
      <c r="U3297" s="14">
        <f t="shared" si="700"/>
        <v>3.0420789747084935</v>
      </c>
    </row>
    <row r="3298" spans="1:21" x14ac:dyDescent="0.3">
      <c r="A3298" s="17">
        <v>1950</v>
      </c>
      <c r="B3298" s="17">
        <v>75</v>
      </c>
      <c r="C3298" s="17">
        <v>7.3139999999999997E-2</v>
      </c>
      <c r="D3298" s="17">
        <v>7.0559999999999998E-2</v>
      </c>
      <c r="E3298" s="17">
        <v>0.5</v>
      </c>
      <c r="F3298" s="6">
        <f t="shared" si="706"/>
        <v>41435.012338461391</v>
      </c>
      <c r="G3298" s="7">
        <f t="shared" si="707"/>
        <v>2923.6544706018358</v>
      </c>
      <c r="H3298" s="6">
        <f t="shared" si="708"/>
        <v>39973.185103160475</v>
      </c>
      <c r="I3298" s="6">
        <f>SUM(H3298:H3333)</f>
        <v>330396.34149912943</v>
      </c>
      <c r="J3298" s="8">
        <f t="shared" si="701"/>
        <v>7.973844409657489</v>
      </c>
      <c r="K3298" s="9">
        <f t="shared" si="709"/>
        <v>0.93663999999999992</v>
      </c>
      <c r="L3298" s="9">
        <f t="shared" si="702"/>
        <v>1.2405827814569535E-2</v>
      </c>
      <c r="M3298" s="12">
        <f t="shared" si="703"/>
        <v>235667.82598483798</v>
      </c>
      <c r="N3298" s="10">
        <f>((B3297+E3297)*D3297+(B3298+E3298)*D3298+(B3299+E3299)*D3299)/3/SUM(D3223:D3298)</f>
        <v>5.6417228960255112</v>
      </c>
      <c r="O3298" s="11">
        <f>O3223</f>
        <v>5.9295816417706031E-2</v>
      </c>
      <c r="P3298" s="12">
        <f>M3298*O3223</f>
        <v>13974.116145156844</v>
      </c>
      <c r="Q3298" s="9">
        <f>N3298*O3223</f>
        <v>0.33453056512229751</v>
      </c>
      <c r="R3298" s="12">
        <f t="shared" si="704"/>
        <v>26600.932900861997</v>
      </c>
      <c r="S3298" s="12">
        <f t="shared" si="705"/>
        <v>209869.41424713237</v>
      </c>
      <c r="T3298" s="13">
        <f t="shared" si="699"/>
        <v>5.0650259865453071</v>
      </c>
      <c r="U3298" s="14">
        <f t="shared" si="700"/>
        <v>2.9088184231121819</v>
      </c>
    </row>
    <row r="3299" spans="1:21" x14ac:dyDescent="0.3">
      <c r="A3299" s="17">
        <v>1950</v>
      </c>
      <c r="B3299" s="17">
        <v>76</v>
      </c>
      <c r="C3299" s="17">
        <v>7.6660000000000006E-2</v>
      </c>
      <c r="D3299" s="17">
        <v>7.3830000000000007E-2</v>
      </c>
      <c r="E3299" s="17">
        <v>0.5</v>
      </c>
      <c r="F3299" s="6">
        <f t="shared" si="706"/>
        <v>38511.357867859551</v>
      </c>
      <c r="G3299" s="7">
        <f t="shared" si="707"/>
        <v>2843.2935513840707</v>
      </c>
      <c r="H3299" s="6">
        <f t="shared" si="708"/>
        <v>37089.711092167519</v>
      </c>
      <c r="I3299" s="6">
        <f>SUM(H3299:H3333)</f>
        <v>290423.15639596886</v>
      </c>
      <c r="J3299" s="8">
        <f t="shared" si="701"/>
        <v>7.5412338716404363</v>
      </c>
      <c r="K3299" s="9">
        <f t="shared" si="709"/>
        <v>1.01047</v>
      </c>
      <c r="L3299" s="9">
        <f t="shared" si="702"/>
        <v>1.320875816993464E-2</v>
      </c>
      <c r="M3299" s="12">
        <f t="shared" si="703"/>
        <v>215258.20329240989</v>
      </c>
      <c r="N3299" s="10">
        <f>((B3298+E3298)*D3298+(B3299+E3299)*D3299+(B3300+E3300)*D3300)/3/SUM(D3223:D3299)</f>
        <v>5.6486420510587472</v>
      </c>
      <c r="O3299" s="11">
        <f>O3223</f>
        <v>5.9295816417706031E-2</v>
      </c>
      <c r="P3299" s="12">
        <f>M3299*O3223</f>
        <v>12763.910904831981</v>
      </c>
      <c r="Q3299" s="9">
        <f>N3299*O3223</f>
        <v>0.33494084206891395</v>
      </c>
      <c r="R3299" s="12">
        <f t="shared" si="704"/>
        <v>24666.852026864191</v>
      </c>
      <c r="S3299" s="12">
        <f t="shared" si="705"/>
        <v>183268.48134627036</v>
      </c>
      <c r="T3299" s="13">
        <f t="shared" si="699"/>
        <v>4.7588163984012848</v>
      </c>
      <c r="U3299" s="14">
        <f t="shared" si="700"/>
        <v>2.7824174732391516</v>
      </c>
    </row>
    <row r="3300" spans="1:21" x14ac:dyDescent="0.3">
      <c r="A3300" s="17">
        <v>1950</v>
      </c>
      <c r="B3300" s="17">
        <v>77</v>
      </c>
      <c r="C3300" s="17">
        <v>8.2610000000000003E-2</v>
      </c>
      <c r="D3300" s="17">
        <v>7.9329999999999998E-2</v>
      </c>
      <c r="E3300" s="17">
        <v>0.5</v>
      </c>
      <c r="F3300" s="6">
        <f t="shared" si="706"/>
        <v>35668.06431647548</v>
      </c>
      <c r="G3300" s="7">
        <f t="shared" si="707"/>
        <v>2829.5475422259997</v>
      </c>
      <c r="H3300" s="6">
        <f t="shared" si="708"/>
        <v>34253.290545362477</v>
      </c>
      <c r="I3300" s="6">
        <f>SUM(H3300:H3333)</f>
        <v>253333.44530380133</v>
      </c>
      <c r="J3300" s="8">
        <f t="shared" si="701"/>
        <v>7.1025285548446142</v>
      </c>
      <c r="K3300" s="9">
        <f t="shared" si="709"/>
        <v>1.0897999999999999</v>
      </c>
      <c r="L3300" s="9">
        <f t="shared" si="702"/>
        <v>1.4061935483870967E-2</v>
      </c>
      <c r="M3300" s="12">
        <f t="shared" si="703"/>
        <v>201220.34733209302</v>
      </c>
      <c r="N3300" s="10">
        <f>((B3299+E3299)*D3299+(B3300+E3300)*D3300+(B3301+E3301)*D3301)/3/SUM(D3223:D3300)</f>
        <v>5.8179513060500403</v>
      </c>
      <c r="O3300" s="11">
        <f>O3223</f>
        <v>5.9295816417706031E-2</v>
      </c>
      <c r="P3300" s="12">
        <f>M3300*O3223</f>
        <v>11931.524774910831</v>
      </c>
      <c r="Q3300" s="9">
        <f>N3300*O3223</f>
        <v>0.34498017257069624</v>
      </c>
      <c r="R3300" s="12">
        <f t="shared" si="704"/>
        <v>22436.584461909133</v>
      </c>
      <c r="S3300" s="12">
        <f t="shared" si="705"/>
        <v>158601.62931940617</v>
      </c>
      <c r="T3300" s="13">
        <f t="shared" si="699"/>
        <v>4.4466004073606626</v>
      </c>
      <c r="U3300" s="14">
        <f t="shared" si="700"/>
        <v>2.6559281474839516</v>
      </c>
    </row>
    <row r="3301" spans="1:21" x14ac:dyDescent="0.3">
      <c r="A3301" s="17">
        <v>1950</v>
      </c>
      <c r="B3301" s="17">
        <v>78</v>
      </c>
      <c r="C3301" s="17">
        <v>9.6479999999999996E-2</v>
      </c>
      <c r="D3301" s="17">
        <v>9.2039999999999997E-2</v>
      </c>
      <c r="E3301" s="17">
        <v>0.5</v>
      </c>
      <c r="F3301" s="6">
        <f t="shared" si="706"/>
        <v>32838.516774249481</v>
      </c>
      <c r="G3301" s="7">
        <f t="shared" si="707"/>
        <v>3022.457083901922</v>
      </c>
      <c r="H3301" s="6">
        <f t="shared" si="708"/>
        <v>31327.288232298521</v>
      </c>
      <c r="I3301" s="6">
        <f>SUM(H3301:H3333)</f>
        <v>219080.15475843885</v>
      </c>
      <c r="J3301" s="8">
        <f t="shared" si="701"/>
        <v>6.6714387944047413</v>
      </c>
      <c r="K3301" s="9">
        <f t="shared" si="709"/>
        <v>1.1818399999999998</v>
      </c>
      <c r="L3301" s="9">
        <f t="shared" si="702"/>
        <v>1.5055286624203818E-2</v>
      </c>
      <c r="M3301" s="12">
        <f t="shared" si="703"/>
        <v>200757.19309407444</v>
      </c>
      <c r="N3301" s="10">
        <f>((B3300+E3300)*D3300+(B3301+E3301)*D3301+(B3302+E3302)*D3302)/3/SUM(D3223:D3301)</f>
        <v>5.9771317042352043</v>
      </c>
      <c r="O3301" s="11">
        <f>O3223</f>
        <v>5.9295816417706031E-2</v>
      </c>
      <c r="P3301" s="12">
        <f>M3301*O3223</f>
        <v>11904.061666240199</v>
      </c>
      <c r="Q3301" s="9">
        <f>N3301*O3223</f>
        <v>0.35441890423878103</v>
      </c>
      <c r="R3301" s="12">
        <f t="shared" si="704"/>
        <v>20224.305064234817</v>
      </c>
      <c r="S3301" s="12">
        <f t="shared" si="705"/>
        <v>136165.04485749704</v>
      </c>
      <c r="T3301" s="13">
        <f t="shared" si="699"/>
        <v>4.1465041126422513</v>
      </c>
      <c r="U3301" s="14">
        <f t="shared" si="700"/>
        <v>2.52493468176249</v>
      </c>
    </row>
    <row r="3302" spans="1:21" x14ac:dyDescent="0.3">
      <c r="A3302" s="17">
        <v>1950</v>
      </c>
      <c r="B3302" s="17">
        <v>79</v>
      </c>
      <c r="C3302" s="17">
        <v>0.10344</v>
      </c>
      <c r="D3302" s="17">
        <v>9.8350000000000007E-2</v>
      </c>
      <c r="E3302" s="17">
        <v>0.5</v>
      </c>
      <c r="F3302" s="6">
        <f t="shared" si="706"/>
        <v>29816.05969034756</v>
      </c>
      <c r="G3302" s="7">
        <f t="shared" si="707"/>
        <v>2932.4094705456828</v>
      </c>
      <c r="H3302" s="6">
        <f t="shared" si="708"/>
        <v>28349.854955074719</v>
      </c>
      <c r="I3302" s="6">
        <f>SUM(H3302:H3333)</f>
        <v>187752.86652614034</v>
      </c>
      <c r="J3302" s="8">
        <f t="shared" si="701"/>
        <v>6.2970381893527705</v>
      </c>
      <c r="K3302" s="9">
        <f t="shared" si="709"/>
        <v>1.2801899999999997</v>
      </c>
      <c r="L3302" s="9">
        <f t="shared" si="702"/>
        <v>1.6103018867924524E-2</v>
      </c>
      <c r="M3302" s="12">
        <f t="shared" si="703"/>
        <v>182103.08853246926</v>
      </c>
      <c r="N3302" s="10">
        <f>((B3301+E3301)*D3301+(B3302+E3302)*D3302+(B3303+E3303)*D3303)/3/SUM(D3223:D3302)</f>
        <v>6.0976313411811285</v>
      </c>
      <c r="O3302" s="11">
        <f>O3223</f>
        <v>5.9295816417706031E-2</v>
      </c>
      <c r="P3302" s="12">
        <f>M3302*O3223</f>
        <v>10797.951306718565</v>
      </c>
      <c r="Q3302" s="9">
        <f>N3302*O3223</f>
        <v>0.3615640285895268</v>
      </c>
      <c r="R3302" s="12">
        <f t="shared" si="704"/>
        <v>18099.567187589146</v>
      </c>
      <c r="S3302" s="12">
        <f t="shared" si="705"/>
        <v>115940.73979326221</v>
      </c>
      <c r="T3302" s="13">
        <f t="shared" si="699"/>
        <v>3.8885332601744169</v>
      </c>
      <c r="U3302" s="14">
        <f t="shared" si="700"/>
        <v>2.4085049291783536</v>
      </c>
    </row>
    <row r="3303" spans="1:21" x14ac:dyDescent="0.3">
      <c r="A3303" s="17">
        <v>1950</v>
      </c>
      <c r="B3303" s="17">
        <v>80</v>
      </c>
      <c r="C3303" s="17">
        <v>0.10974</v>
      </c>
      <c r="D3303" s="17">
        <v>0.10403</v>
      </c>
      <c r="E3303" s="17">
        <v>0.5</v>
      </c>
      <c r="F3303" s="6">
        <f t="shared" si="706"/>
        <v>26883.650219801879</v>
      </c>
      <c r="G3303" s="7">
        <f t="shared" si="707"/>
        <v>2796.7061323659896</v>
      </c>
      <c r="H3303" s="6">
        <f t="shared" si="708"/>
        <v>25485.297153618885</v>
      </c>
      <c r="I3303" s="6">
        <f>SUM(H3303:H3333)</f>
        <v>159403.01157106561</v>
      </c>
      <c r="J3303" s="8">
        <f t="shared" si="701"/>
        <v>5.929366372043221</v>
      </c>
      <c r="K3303" s="9">
        <f t="shared" si="709"/>
        <v>1.3842199999999998</v>
      </c>
      <c r="L3303" s="9">
        <f t="shared" si="702"/>
        <v>1.7195279503105586E-2</v>
      </c>
      <c r="M3303" s="12">
        <f t="shared" si="703"/>
        <v>162643.83093400052</v>
      </c>
      <c r="N3303" s="10">
        <f>((B3302+E3302)*D3302+(B3303+E3303)*D3303+(B3304+E3304)*D3304)/3/SUM(D3223:D3303)</f>
        <v>6.0292968844066221</v>
      </c>
      <c r="O3303" s="11">
        <f>O3223</f>
        <v>5.9295816417706031E-2</v>
      </c>
      <c r="P3303" s="12">
        <f>M3303*O3223</f>
        <v>9644.0987405349115</v>
      </c>
      <c r="Q3303" s="9">
        <f>N3303*O3223</f>
        <v>0.357512081185622</v>
      </c>
      <c r="R3303" s="12">
        <f t="shared" si="704"/>
        <v>16373.995528594587</v>
      </c>
      <c r="S3303" s="12">
        <f t="shared" si="705"/>
        <v>97841.172605673069</v>
      </c>
      <c r="T3303" s="13">
        <f t="shared" si="699"/>
        <v>3.6394303528620346</v>
      </c>
      <c r="U3303" s="14">
        <f t="shared" si="700"/>
        <v>2.2899360191811864</v>
      </c>
    </row>
    <row r="3304" spans="1:21" x14ac:dyDescent="0.3">
      <c r="A3304" s="17">
        <v>1950</v>
      </c>
      <c r="B3304" s="17">
        <v>81</v>
      </c>
      <c r="C3304" s="17">
        <v>0.11475</v>
      </c>
      <c r="D3304" s="17">
        <v>0.10852000000000001</v>
      </c>
      <c r="E3304" s="17">
        <v>0.5</v>
      </c>
      <c r="F3304" s="6">
        <f t="shared" si="706"/>
        <v>24086.944087435888</v>
      </c>
      <c r="G3304" s="7">
        <f t="shared" si="707"/>
        <v>2613.9151723685427</v>
      </c>
      <c r="H3304" s="6">
        <f t="shared" si="708"/>
        <v>22779.986501251617</v>
      </c>
      <c r="I3304" s="6">
        <f>SUM(H3304:H3333)</f>
        <v>133917.7144174467</v>
      </c>
      <c r="J3304" s="8">
        <f t="shared" si="701"/>
        <v>5.5597635769537153</v>
      </c>
      <c r="K3304" s="9">
        <f t="shared" si="709"/>
        <v>1.4927399999999997</v>
      </c>
      <c r="L3304" s="9">
        <f t="shared" si="702"/>
        <v>1.8315828220858893E-2</v>
      </c>
      <c r="M3304" s="12">
        <f t="shared" si="703"/>
        <v>142713.45749965584</v>
      </c>
      <c r="N3304" s="10">
        <f>((B3303+E3303)*D3303+(B3304+E3304)*D3304+(B3305+E3305)*D3305)/3/SUM(D3223:D3304)</f>
        <v>6.1408204599148775</v>
      </c>
      <c r="O3304" s="11">
        <f>O3223</f>
        <v>5.9295816417706031E-2</v>
      </c>
      <c r="P3304" s="12">
        <f>M3304*O3223</f>
        <v>8462.3109762356853</v>
      </c>
      <c r="Q3304" s="9">
        <f>N3304*O3223</f>
        <v>0.36412496264520566</v>
      </c>
      <c r="R3304" s="12">
        <f t="shared" si="704"/>
        <v>14485.224767425083</v>
      </c>
      <c r="S3304" s="12">
        <f t="shared" si="705"/>
        <v>81467.177077078479</v>
      </c>
      <c r="T3304" s="13">
        <f t="shared" si="699"/>
        <v>3.3822130686795169</v>
      </c>
      <c r="U3304" s="14">
        <f t="shared" si="700"/>
        <v>2.1775505082741984</v>
      </c>
    </row>
    <row r="3305" spans="1:21" x14ac:dyDescent="0.3">
      <c r="A3305" s="17">
        <v>1950</v>
      </c>
      <c r="B3305" s="17">
        <v>82</v>
      </c>
      <c r="C3305" s="17">
        <v>0.13291</v>
      </c>
      <c r="D3305" s="17">
        <v>0.12461999999999999</v>
      </c>
      <c r="E3305" s="17">
        <v>0.5</v>
      </c>
      <c r="F3305" s="6">
        <f t="shared" si="706"/>
        <v>21473.028915067345</v>
      </c>
      <c r="G3305" s="7">
        <f t="shared" si="707"/>
        <v>2675.9688633956926</v>
      </c>
      <c r="H3305" s="6">
        <f t="shared" si="708"/>
        <v>20135.0444833695</v>
      </c>
      <c r="I3305" s="6">
        <f>SUM(H3305:H3333)</f>
        <v>111137.72791619516</v>
      </c>
      <c r="J3305" s="8">
        <f t="shared" si="701"/>
        <v>5.1756893895025335</v>
      </c>
      <c r="K3305" s="9">
        <f t="shared" si="709"/>
        <v>1.6173599999999997</v>
      </c>
      <c r="L3305" s="9">
        <f t="shared" si="702"/>
        <v>1.9604363636363632E-2</v>
      </c>
      <c r="M3305" s="12">
        <f t="shared" si="703"/>
        <v>136498.63433629167</v>
      </c>
      <c r="N3305" s="10">
        <f>((B3304+E3304)*D3304+(B3305+E3305)*D3305+(B3306+E3306)*D3306)/3/SUM(D3223:D3305)</f>
        <v>6.3361939621770471</v>
      </c>
      <c r="O3305" s="11">
        <f>O3223</f>
        <v>5.9295816417706031E-2</v>
      </c>
      <c r="P3305" s="12">
        <f>M3305*O3223</f>
        <v>8093.7979628723351</v>
      </c>
      <c r="Q3305" s="9">
        <f>N3305*O3223</f>
        <v>0.37570979396822757</v>
      </c>
      <c r="R3305" s="12">
        <f t="shared" si="704"/>
        <v>12570.111068981649</v>
      </c>
      <c r="S3305" s="12">
        <f t="shared" si="705"/>
        <v>66981.952309653396</v>
      </c>
      <c r="T3305" s="13">
        <f t="shared" si="699"/>
        <v>3.1193527738722056</v>
      </c>
      <c r="U3305" s="14">
        <f t="shared" si="700"/>
        <v>2.056336615630328</v>
      </c>
    </row>
    <row r="3306" spans="1:21" x14ac:dyDescent="0.3">
      <c r="A3306" s="17">
        <v>1950</v>
      </c>
      <c r="B3306" s="17">
        <v>83</v>
      </c>
      <c r="C3306" s="17">
        <v>0.14954000000000001</v>
      </c>
      <c r="D3306" s="17">
        <v>0.13914000000000001</v>
      </c>
      <c r="E3306" s="17">
        <v>0.5</v>
      </c>
      <c r="F3306" s="6">
        <f t="shared" si="706"/>
        <v>18797.060051671651</v>
      </c>
      <c r="G3306" s="7">
        <f t="shared" si="707"/>
        <v>2615.4229355895936</v>
      </c>
      <c r="H3306" s="6">
        <f t="shared" si="708"/>
        <v>17489.348583876854</v>
      </c>
      <c r="I3306" s="6">
        <f>SUM(H3306:H3333)</f>
        <v>91002.683432825652</v>
      </c>
      <c r="J3306" s="8">
        <f t="shared" si="701"/>
        <v>4.8413253552771751</v>
      </c>
      <c r="K3306" s="9">
        <f t="shared" si="709"/>
        <v>1.7564999999999997</v>
      </c>
      <c r="L3306" s="9">
        <f t="shared" si="702"/>
        <v>2.1035928143712572E-2</v>
      </c>
      <c r="M3306" s="12">
        <f t="shared" si="703"/>
        <v>124331.23548063256</v>
      </c>
      <c r="N3306" s="10">
        <f>((B3305+E3305)*D3305+(B3306+E3306)*D3306+(B3307+E3307)*D3307)/3/SUM(D3223:D3306)</f>
        <v>6.5814232849416472</v>
      </c>
      <c r="O3306" s="11">
        <f>O3223</f>
        <v>5.9295816417706031E-2</v>
      </c>
      <c r="P3306" s="12">
        <f>M3306*O3223</f>
        <v>7372.3221140461665</v>
      </c>
      <c r="Q3306" s="9">
        <f>N3306*O3223</f>
        <v>0.39025086687111565</v>
      </c>
      <c r="R3306" s="12">
        <f t="shared" si="704"/>
        <v>10664.115138007792</v>
      </c>
      <c r="S3306" s="12">
        <f t="shared" si="705"/>
        <v>54411.841240671747</v>
      </c>
      <c r="T3306" s="13">
        <f t="shared" si="699"/>
        <v>2.8946995482856277</v>
      </c>
      <c r="U3306" s="14">
        <f t="shared" si="700"/>
        <v>1.9466258069915474</v>
      </c>
    </row>
    <row r="3307" spans="1:21" x14ac:dyDescent="0.3">
      <c r="A3307" s="17">
        <v>1950</v>
      </c>
      <c r="B3307" s="17">
        <v>84</v>
      </c>
      <c r="C3307" s="17">
        <v>0.16364000000000001</v>
      </c>
      <c r="D3307" s="17">
        <v>0.15126000000000001</v>
      </c>
      <c r="E3307" s="17">
        <v>0.5</v>
      </c>
      <c r="F3307" s="6">
        <f t="shared" si="706"/>
        <v>16181.637116082058</v>
      </c>
      <c r="G3307" s="7">
        <f t="shared" si="707"/>
        <v>2447.6344301785721</v>
      </c>
      <c r="H3307" s="6">
        <f t="shared" si="708"/>
        <v>14957.819900992772</v>
      </c>
      <c r="I3307" s="6">
        <f>SUM(H3307:H3333)</f>
        <v>73513.334848948798</v>
      </c>
      <c r="J3307" s="8">
        <f t="shared" si="701"/>
        <v>4.5430097289654245</v>
      </c>
      <c r="K3307" s="9">
        <f t="shared" si="709"/>
        <v>1.9077599999999997</v>
      </c>
      <c r="L3307" s="9">
        <f t="shared" si="702"/>
        <v>2.2577041420118339E-2</v>
      </c>
      <c r="M3307" s="12">
        <f t="shared" si="703"/>
        <v>108412.54106915407</v>
      </c>
      <c r="N3307" s="10">
        <f>((B3306+E3306)*D3306+(B3307+E3307)*D3307+(B3308+E3308)*D3308)/3/SUM(D3223:D3307)</f>
        <v>6.6797605568834673</v>
      </c>
      <c r="O3307" s="11">
        <f>O3223</f>
        <v>5.9295816417706031E-2</v>
      </c>
      <c r="P3307" s="12">
        <f>M3307*O3223</f>
        <v>6428.4101326135751</v>
      </c>
      <c r="Q3307" s="9">
        <f>N3307*O3223</f>
        <v>0.39608185569519588</v>
      </c>
      <c r="R3307" s="12">
        <f t="shared" si="704"/>
        <v>9033.2988374530232</v>
      </c>
      <c r="S3307" s="12">
        <f t="shared" si="705"/>
        <v>43747.726102663953</v>
      </c>
      <c r="T3307" s="13">
        <f t="shared" si="699"/>
        <v>2.7035414148044046</v>
      </c>
      <c r="U3307" s="14">
        <f t="shared" si="700"/>
        <v>1.83946831416102</v>
      </c>
    </row>
    <row r="3308" spans="1:21" x14ac:dyDescent="0.3">
      <c r="A3308" s="17">
        <v>1950</v>
      </c>
      <c r="B3308" s="17">
        <v>85</v>
      </c>
      <c r="C3308" s="17">
        <v>0.17599999999999999</v>
      </c>
      <c r="D3308" s="17">
        <v>0.16175999999999999</v>
      </c>
      <c r="E3308" s="17">
        <v>0.5</v>
      </c>
      <c r="F3308" s="6">
        <f t="shared" si="706"/>
        <v>13734.002685903486</v>
      </c>
      <c r="G3308" s="7">
        <f t="shared" si="707"/>
        <v>2221.6122744717477</v>
      </c>
      <c r="H3308" s="6">
        <f t="shared" si="708"/>
        <v>12623.196548667613</v>
      </c>
      <c r="I3308" s="6">
        <f>SUM(H3308:H3333)</f>
        <v>58555.514947956042</v>
      </c>
      <c r="J3308" s="8">
        <f t="shared" si="701"/>
        <v>4.2635432864781029</v>
      </c>
      <c r="K3308" s="9">
        <f t="shared" si="709"/>
        <v>2.0695199999999998</v>
      </c>
      <c r="L3308" s="9">
        <f t="shared" si="702"/>
        <v>2.4204912280701752E-2</v>
      </c>
      <c r="M3308" s="12">
        <f t="shared" si="703"/>
        <v>91783.529256704191</v>
      </c>
      <c r="N3308" s="10">
        <f>((B3307+E3307)*D3307+(B3308+E3308)*D3308+(B3309+E3309)*D3309)/3/SUM(D3223:D3308)</f>
        <v>6.894891085855658</v>
      </c>
      <c r="O3308" s="11">
        <f>O3223</f>
        <v>5.9295816417706031E-2</v>
      </c>
      <c r="P3308" s="12">
        <f>M3308*O3223</f>
        <v>5442.3793009746823</v>
      </c>
      <c r="Q3308" s="9">
        <f>N3308*O3223</f>
        <v>0.40883819604697491</v>
      </c>
      <c r="R3308" s="12">
        <f t="shared" si="704"/>
        <v>7462.3516433639461</v>
      </c>
      <c r="S3308" s="12">
        <f t="shared" si="705"/>
        <v>34714.427265210928</v>
      </c>
      <c r="T3308" s="13">
        <f t="shared" si="699"/>
        <v>2.5276263634957381</v>
      </c>
      <c r="U3308" s="14">
        <f t="shared" si="700"/>
        <v>1.7359169229823648</v>
      </c>
    </row>
    <row r="3309" spans="1:21" x14ac:dyDescent="0.3">
      <c r="A3309" s="17">
        <v>1950</v>
      </c>
      <c r="B3309" s="17">
        <v>86</v>
      </c>
      <c r="C3309" s="17">
        <v>0.20657</v>
      </c>
      <c r="D3309" s="17">
        <v>0.18723000000000001</v>
      </c>
      <c r="E3309" s="17">
        <v>0.5</v>
      </c>
      <c r="F3309" s="6">
        <f t="shared" si="706"/>
        <v>11512.390411431737</v>
      </c>
      <c r="G3309" s="7">
        <f t="shared" si="707"/>
        <v>2155.4648567323643</v>
      </c>
      <c r="H3309" s="6">
        <f t="shared" si="708"/>
        <v>10434.657983065556</v>
      </c>
      <c r="I3309" s="6">
        <f>SUM(H3309:H3333)</f>
        <v>45932.318399288437</v>
      </c>
      <c r="J3309" s="8">
        <f t="shared" si="701"/>
        <v>3.9898159077091329</v>
      </c>
      <c r="K3309" s="9">
        <f t="shared" si="709"/>
        <v>2.2567499999999998</v>
      </c>
      <c r="L3309" s="9">
        <f t="shared" si="702"/>
        <v>2.608959537572254E-2</v>
      </c>
      <c r="M3309" s="12">
        <f t="shared" si="703"/>
        <v>82617.795549949937</v>
      </c>
      <c r="N3309" s="10">
        <f>((B3308+E3308)*D3308+(B3309+E3309)*D3309+(B3310+E3310)*D3310)/3/SUM(D3223:D3309)</f>
        <v>7.1212658321332301</v>
      </c>
      <c r="O3309" s="11">
        <f>O3223</f>
        <v>5.9295816417706031E-2</v>
      </c>
      <c r="P3309" s="12">
        <f>M3309*O3223</f>
        <v>4898.8896377654019</v>
      </c>
      <c r="Q3309" s="9">
        <f>N3309*O3223</f>
        <v>0.42226127144385456</v>
      </c>
      <c r="R3309" s="12">
        <f t="shared" si="704"/>
        <v>6028.5060360545276</v>
      </c>
      <c r="S3309" s="12">
        <f t="shared" si="705"/>
        <v>27252.075621846983</v>
      </c>
      <c r="T3309" s="13">
        <f t="shared" si="699"/>
        <v>2.3671952260050033</v>
      </c>
      <c r="U3309" s="14">
        <f t="shared" si="700"/>
        <v>1.6226206817041295</v>
      </c>
    </row>
    <row r="3310" spans="1:21" x14ac:dyDescent="0.3">
      <c r="A3310" s="17">
        <v>1950</v>
      </c>
      <c r="B3310" s="17">
        <v>87</v>
      </c>
      <c r="C3310" s="17">
        <v>0.23196</v>
      </c>
      <c r="D3310" s="17">
        <v>0.20785000000000001</v>
      </c>
      <c r="E3310" s="17">
        <v>0.5</v>
      </c>
      <c r="F3310" s="6">
        <f t="shared" si="706"/>
        <v>9356.9255546993736</v>
      </c>
      <c r="G3310" s="7">
        <f t="shared" si="707"/>
        <v>1944.8369765442649</v>
      </c>
      <c r="H3310" s="6">
        <f t="shared" si="708"/>
        <v>8384.5070664272407</v>
      </c>
      <c r="I3310" s="6">
        <f>SUM(H3310:H3333)</f>
        <v>35497.660416222883</v>
      </c>
      <c r="J3310" s="8">
        <f t="shared" si="701"/>
        <v>3.7937312003508166</v>
      </c>
      <c r="K3310" s="9">
        <f t="shared" si="709"/>
        <v>2.4645999999999999</v>
      </c>
      <c r="L3310" s="9">
        <f t="shared" si="702"/>
        <v>2.8166857142857143E-2</v>
      </c>
      <c r="M3310" s="12">
        <f t="shared" si="703"/>
        <v>69046.999694726605</v>
      </c>
      <c r="N3310" s="10">
        <f>((B3309+E3309)*D3309+(B3310+E3310)*D3310+(B3311+E3311)*D3311)/3/SUM(D3223:D3310)</f>
        <v>7.0760048959939414</v>
      </c>
      <c r="O3310" s="11">
        <f>O3223</f>
        <v>5.9295816417706031E-2</v>
      </c>
      <c r="P3310" s="12">
        <f>M3310*O3223</f>
        <v>4094.1982180919131</v>
      </c>
      <c r="Q3310" s="9">
        <f>N3310*O3223</f>
        <v>0.4195774872836458</v>
      </c>
      <c r="R3310" s="12">
        <f t="shared" si="704"/>
        <v>4866.5566593837275</v>
      </c>
      <c r="S3310" s="12">
        <f t="shared" si="705"/>
        <v>21223.569585792455</v>
      </c>
      <c r="T3310" s="13">
        <f t="shared" si="699"/>
        <v>2.2682204172430591</v>
      </c>
      <c r="U3310" s="14">
        <f t="shared" si="700"/>
        <v>1.5255107831077575</v>
      </c>
    </row>
    <row r="3311" spans="1:21" x14ac:dyDescent="0.3">
      <c r="A3311" s="17">
        <v>1950</v>
      </c>
      <c r="B3311" s="17">
        <v>88</v>
      </c>
      <c r="C3311" s="17">
        <v>0.22552</v>
      </c>
      <c r="D3311" s="17">
        <v>0.20266999999999999</v>
      </c>
      <c r="E3311" s="17">
        <v>0.5</v>
      </c>
      <c r="F3311" s="6">
        <f t="shared" si="706"/>
        <v>7412.0885781551087</v>
      </c>
      <c r="G3311" s="7">
        <f t="shared" si="707"/>
        <v>1502.2079921346958</v>
      </c>
      <c r="H3311" s="6">
        <f t="shared" si="708"/>
        <v>6660.9845820877608</v>
      </c>
      <c r="I3311" s="6">
        <f>SUM(H3311:H3333)</f>
        <v>27113.153349795626</v>
      </c>
      <c r="J3311" s="8">
        <f t="shared" si="701"/>
        <v>3.6579640224084007</v>
      </c>
      <c r="K3311" s="9">
        <f t="shared" si="709"/>
        <v>2.6672699999999998</v>
      </c>
      <c r="L3311" s="9">
        <f t="shared" si="702"/>
        <v>3.0138644067796608E-2</v>
      </c>
      <c r="M3311" s="12">
        <f t="shared" si="703"/>
        <v>49843.250703498554</v>
      </c>
      <c r="N3311" s="10">
        <f>((B3310+E3310)*D3310+(B3311+E3311)*D3311+(B3312+E3312)*D3312)/3/SUM(D3223:D3311)</f>
        <v>7.0457571474453911</v>
      </c>
      <c r="O3311" s="11">
        <f>O3223</f>
        <v>5.9295816417706031E-2</v>
      </c>
      <c r="P3311" s="12">
        <f>M3311*O3223</f>
        <v>2955.4962433763471</v>
      </c>
      <c r="Q3311" s="9">
        <f>N3311*O3223</f>
        <v>0.41778392233866202</v>
      </c>
      <c r="R3311" s="12">
        <f t="shared" si="704"/>
        <v>3878.1323167457826</v>
      </c>
      <c r="S3311" s="12">
        <f t="shared" si="705"/>
        <v>16357.012926408728</v>
      </c>
      <c r="T3311" s="13">
        <f t="shared" si="699"/>
        <v>2.2068021386868044</v>
      </c>
      <c r="U3311" s="14">
        <f t="shared" si="700"/>
        <v>1.4511618837215963</v>
      </c>
    </row>
    <row r="3312" spans="1:21" x14ac:dyDescent="0.3">
      <c r="A3312" s="17">
        <v>1950</v>
      </c>
      <c r="B3312" s="17">
        <v>89</v>
      </c>
      <c r="C3312" s="17">
        <v>0.25519999999999998</v>
      </c>
      <c r="D3312" s="17">
        <v>0.22631999999999999</v>
      </c>
      <c r="E3312" s="17">
        <v>0.5</v>
      </c>
      <c r="F3312" s="6">
        <f t="shared" si="706"/>
        <v>5909.8805860204129</v>
      </c>
      <c r="G3312" s="7">
        <f t="shared" si="707"/>
        <v>1337.5241742281398</v>
      </c>
      <c r="H3312" s="6">
        <f t="shared" si="708"/>
        <v>5241.1184989063431</v>
      </c>
      <c r="I3312" s="6">
        <f>SUM(H3312:H3333)</f>
        <v>20452.168767707866</v>
      </c>
      <c r="J3312" s="8">
        <f t="shared" si="701"/>
        <v>3.4606737767403724</v>
      </c>
      <c r="K3312" s="9">
        <f t="shared" si="709"/>
        <v>2.8935899999999997</v>
      </c>
      <c r="L3312" s="9">
        <f t="shared" si="702"/>
        <v>3.2330614525139661E-2</v>
      </c>
      <c r="M3312" s="12">
        <f t="shared" si="703"/>
        <v>41370.205728323133</v>
      </c>
      <c r="N3312" s="10">
        <f>((B3311+E3311)*D3311+(B3312+E3312)*D3312+(B3313+E3313)*D3313)/3/SUM(D3223:D3312)</f>
        <v>6.6737864267801132</v>
      </c>
      <c r="O3312" s="11">
        <f>O3223</f>
        <v>5.9295816417706031E-2</v>
      </c>
      <c r="P3312" s="12">
        <f>M3312*O3223</f>
        <v>2453.080124029379</v>
      </c>
      <c r="Q3312" s="9">
        <f>N3312*O3223</f>
        <v>0.3957276147733319</v>
      </c>
      <c r="R3312" s="12">
        <f t="shared" si="704"/>
        <v>3167.0631765897501</v>
      </c>
      <c r="S3312" s="12">
        <f t="shared" si="705"/>
        <v>12478.880609662945</v>
      </c>
      <c r="T3312" s="13">
        <f t="shared" si="699"/>
        <v>2.1115283850542159</v>
      </c>
      <c r="U3312" s="14">
        <f t="shared" si="700"/>
        <v>1.3491453916861564</v>
      </c>
    </row>
    <row r="3313" spans="1:21" x14ac:dyDescent="0.3">
      <c r="A3313" s="17">
        <v>1950</v>
      </c>
      <c r="B3313" s="17">
        <v>90</v>
      </c>
      <c r="C3313" s="17">
        <v>0.24485000000000001</v>
      </c>
      <c r="D3313" s="17">
        <v>0.21814</v>
      </c>
      <c r="E3313" s="17">
        <v>0.5</v>
      </c>
      <c r="F3313" s="6">
        <f t="shared" si="706"/>
        <v>4572.3564117922733</v>
      </c>
      <c r="G3313" s="7">
        <f t="shared" si="707"/>
        <v>997.41382766836648</v>
      </c>
      <c r="H3313" s="6">
        <f t="shared" si="708"/>
        <v>4073.6494979580903</v>
      </c>
      <c r="I3313" s="6">
        <f>SUM(H3313:H3333)</f>
        <v>15211.050268801519</v>
      </c>
      <c r="J3313" s="8">
        <f t="shared" si="701"/>
        <v>3.3267420338387592</v>
      </c>
      <c r="K3313" s="9">
        <f t="shared" si="709"/>
        <v>3.1117299999999997</v>
      </c>
      <c r="L3313" s="9">
        <f t="shared" si="702"/>
        <v>3.4383756906077347E-2</v>
      </c>
      <c r="M3313" s="12">
        <f t="shared" si="703"/>
        <v>29008.285231683716</v>
      </c>
      <c r="N3313" s="10">
        <f>((B3312+E3312)*D3312+(B3313+E3313)*D3313+(B3314+E3314)*D3314)/3/SUM(D3223:D3313)</f>
        <v>6.6068719544005008</v>
      </c>
      <c r="O3313" s="11">
        <f>O3223</f>
        <v>5.9295816417706031E-2</v>
      </c>
      <c r="P3313" s="12">
        <f>M3313*O3223</f>
        <v>1720.0699556903708</v>
      </c>
      <c r="Q3313" s="9">
        <f>N3313*O3223</f>
        <v>0.39175986650342276</v>
      </c>
      <c r="R3313" s="12">
        <f t="shared" si="704"/>
        <v>2477.7571144562935</v>
      </c>
      <c r="S3313" s="12">
        <f t="shared" si="705"/>
        <v>9311.8174330731945</v>
      </c>
      <c r="T3313" s="13">
        <f t="shared" si="699"/>
        <v>2.0365467156185986</v>
      </c>
      <c r="U3313" s="14">
        <f t="shared" si="700"/>
        <v>1.2901953182201606</v>
      </c>
    </row>
    <row r="3314" spans="1:21" x14ac:dyDescent="0.3">
      <c r="A3314" s="17">
        <v>1950</v>
      </c>
      <c r="B3314" s="17">
        <v>91</v>
      </c>
      <c r="C3314" s="17">
        <v>0.26876</v>
      </c>
      <c r="D3314" s="17">
        <v>0.23693</v>
      </c>
      <c r="E3314" s="17">
        <v>0.5</v>
      </c>
      <c r="F3314" s="6">
        <f t="shared" si="706"/>
        <v>3574.9425841239067</v>
      </c>
      <c r="G3314" s="7">
        <f t="shared" si="707"/>
        <v>847.01114645647726</v>
      </c>
      <c r="H3314" s="6">
        <f t="shared" si="708"/>
        <v>3151.4370108956682</v>
      </c>
      <c r="I3314" s="6">
        <f>SUM(H3314:H3333)</f>
        <v>11137.400770843429</v>
      </c>
      <c r="J3314" s="8">
        <f t="shared" si="701"/>
        <v>3.1154068936110804</v>
      </c>
      <c r="K3314" s="9">
        <f t="shared" si="709"/>
        <v>3.3486599999999997</v>
      </c>
      <c r="L3314" s="9">
        <f t="shared" si="702"/>
        <v>3.6597377049180327E-2</v>
      </c>
      <c r="M3314" s="12">
        <f t="shared" si="703"/>
        <v>23144.03967580097</v>
      </c>
      <c r="N3314" s="10">
        <f>((B3313+E3313)*D3313+(B3314+E3314)*D3314+(B3315+E3315)*D3315)/3/SUM(D3223:D3314)</f>
        <v>6.38175817590718</v>
      </c>
      <c r="O3314" s="11">
        <f>O3223</f>
        <v>5.9295816417706031E-2</v>
      </c>
      <c r="P3314" s="12">
        <f>M3314*O3223</f>
        <v>1372.3447277803989</v>
      </c>
      <c r="Q3314" s="9">
        <f>N3314*O3223</f>
        <v>0.37841156122078667</v>
      </c>
      <c r="R3314" s="12">
        <f t="shared" si="704"/>
        <v>1958.896811513669</v>
      </c>
      <c r="S3314" s="12">
        <f t="shared" si="705"/>
        <v>6834.060318616901</v>
      </c>
      <c r="T3314" s="13">
        <f t="shared" si="699"/>
        <v>1.9116559658794323</v>
      </c>
      <c r="U3314" s="14">
        <f t="shared" si="700"/>
        <v>1.203750927731648</v>
      </c>
    </row>
    <row r="3315" spans="1:21" x14ac:dyDescent="0.3">
      <c r="A3315" s="17">
        <v>1950</v>
      </c>
      <c r="B3315" s="17">
        <v>92</v>
      </c>
      <c r="C3315" s="17">
        <v>0.27959000000000001</v>
      </c>
      <c r="D3315" s="17">
        <v>0.24529999999999999</v>
      </c>
      <c r="E3315" s="17">
        <v>0.5</v>
      </c>
      <c r="F3315" s="6">
        <f t="shared" si="706"/>
        <v>2727.9314376674292</v>
      </c>
      <c r="G3315" s="7">
        <f t="shared" si="707"/>
        <v>669.1615816598204</v>
      </c>
      <c r="H3315" s="6">
        <f t="shared" si="708"/>
        <v>2393.350646837519</v>
      </c>
      <c r="I3315" s="6">
        <f>SUM(H3315:H3333)</f>
        <v>7985.963759947761</v>
      </c>
      <c r="J3315" s="8">
        <f t="shared" si="701"/>
        <v>2.9274796461806658</v>
      </c>
      <c r="K3315" s="9">
        <f t="shared" si="709"/>
        <v>3.5939599999999996</v>
      </c>
      <c r="L3315" s="9">
        <f t="shared" si="702"/>
        <v>3.885362162162162E-2</v>
      </c>
      <c r="M3315" s="12">
        <f t="shared" si="703"/>
        <v>17222.630831598959</v>
      </c>
      <c r="N3315" s="10">
        <f>((B3314+E3314)*D3314+(B3315+E3315)*D3315+(B3316+E3316)*D3316)/3/SUM(D3223:D3315)</f>
        <v>6.3358917925259783</v>
      </c>
      <c r="O3315" s="11">
        <f>O3223</f>
        <v>5.9295816417706031E-2</v>
      </c>
      <c r="P3315" s="12">
        <f>M3315*O3223</f>
        <v>1021.2299560204157</v>
      </c>
      <c r="Q3315" s="9">
        <f>N3315*O3223</f>
        <v>0.37569187657207082</v>
      </c>
      <c r="R3315" s="12">
        <f t="shared" si="704"/>
        <v>1494.188251032152</v>
      </c>
      <c r="S3315" s="12">
        <f t="shared" si="705"/>
        <v>4875.1635071032315</v>
      </c>
      <c r="T3315" s="13">
        <f t="shared" si="699"/>
        <v>1.787128312605919</v>
      </c>
      <c r="U3315" s="14">
        <f t="shared" si="700"/>
        <v>1.1403513335747468</v>
      </c>
    </row>
    <row r="3316" spans="1:21" x14ac:dyDescent="0.3">
      <c r="A3316" s="17">
        <v>1950</v>
      </c>
      <c r="B3316" s="17">
        <v>93</v>
      </c>
      <c r="C3316" s="17">
        <v>0.29369000000000001</v>
      </c>
      <c r="D3316" s="17">
        <v>0.25607999999999997</v>
      </c>
      <c r="E3316" s="17">
        <v>0.5</v>
      </c>
      <c r="F3316" s="6">
        <f t="shared" si="706"/>
        <v>2058.7698560076087</v>
      </c>
      <c r="G3316" s="7">
        <f t="shared" si="707"/>
        <v>527.20978472642844</v>
      </c>
      <c r="H3316" s="6">
        <f t="shared" si="708"/>
        <v>1795.1649636443944</v>
      </c>
      <c r="I3316" s="6">
        <f>SUM(H3316:H3333)</f>
        <v>5592.613113110242</v>
      </c>
      <c r="J3316" s="8">
        <f t="shared" si="701"/>
        <v>2.7164829020546786</v>
      </c>
      <c r="K3316" s="9">
        <f t="shared" si="709"/>
        <v>3.8500399999999995</v>
      </c>
      <c r="L3316" s="9">
        <f t="shared" si="702"/>
        <v>4.1176898395721917E-2</v>
      </c>
      <c r="M3316" s="12">
        <f t="shared" si="703"/>
        <v>12803.533176777662</v>
      </c>
      <c r="N3316" s="10">
        <f>((B3315+E3315)*D3315+(B3316+E3316)*D3316+(B3317+E3317)*D3317)/3/SUM(D3223:D3316)</f>
        <v>6.575484064234832</v>
      </c>
      <c r="O3316" s="11">
        <f>O3223</f>
        <v>5.9295816417706031E-2</v>
      </c>
      <c r="P3316" s="12">
        <f>M3316*O3223</f>
        <v>759.19595274821677</v>
      </c>
      <c r="Q3316" s="9">
        <f>N3316*O3223</f>
        <v>0.38989869593042015</v>
      </c>
      <c r="R3316" s="12">
        <f t="shared" si="704"/>
        <v>1095.232485339465</v>
      </c>
      <c r="S3316" s="12">
        <f t="shared" si="705"/>
        <v>3380.9752560710795</v>
      </c>
      <c r="T3316" s="13">
        <f t="shared" si="699"/>
        <v>1.642230794377137</v>
      </c>
      <c r="U3316" s="14">
        <f t="shared" si="700"/>
        <v>1.0742521076775415</v>
      </c>
    </row>
    <row r="3317" spans="1:21" x14ac:dyDescent="0.3">
      <c r="A3317" s="17">
        <v>1950</v>
      </c>
      <c r="B3317" s="17">
        <v>94</v>
      </c>
      <c r="C3317" s="17">
        <v>0.36714000000000002</v>
      </c>
      <c r="D3317" s="17">
        <v>0.31019999999999998</v>
      </c>
      <c r="E3317" s="17">
        <v>0.5</v>
      </c>
      <c r="F3317" s="6">
        <f t="shared" si="706"/>
        <v>1531.5600712811802</v>
      </c>
      <c r="G3317" s="7">
        <f t="shared" si="707"/>
        <v>475.08993411142205</v>
      </c>
      <c r="H3317" s="6">
        <f t="shared" si="708"/>
        <v>1294.0151042254693</v>
      </c>
      <c r="I3317" s="6">
        <f>SUM(H3317:H3333)</f>
        <v>3797.4481494658485</v>
      </c>
      <c r="J3317" s="8">
        <f t="shared" si="701"/>
        <v>2.4794640580367235</v>
      </c>
      <c r="K3317" s="9">
        <f t="shared" si="709"/>
        <v>4.160239999999999</v>
      </c>
      <c r="L3317" s="9">
        <f t="shared" si="702"/>
        <v>4.4023703703703697E-2</v>
      </c>
      <c r="M3317" s="12">
        <f t="shared" si="703"/>
        <v>10791.68480028301</v>
      </c>
      <c r="N3317" s="10">
        <f>((B3316+E3316)*D3316+(B3317+E3317)*D3317+(B3318+E3318)*D3318)/3/SUM(D3223:D3317)</f>
        <v>6.709091703042775</v>
      </c>
      <c r="O3317" s="11">
        <f>O3223</f>
        <v>5.9295816417706031E-2</v>
      </c>
      <c r="P3317" s="12">
        <f>M3317*O3223</f>
        <v>639.90176075532997</v>
      </c>
      <c r="Q3317" s="9">
        <f>N3317*O3223</f>
        <v>0.39782106995317912</v>
      </c>
      <c r="R3317" s="12">
        <f t="shared" si="704"/>
        <v>779.22863092691853</v>
      </c>
      <c r="S3317" s="12">
        <f t="shared" si="705"/>
        <v>2285.7427707316147</v>
      </c>
      <c r="T3317" s="13">
        <f t="shared" si="699"/>
        <v>1.4924277627710325</v>
      </c>
      <c r="U3317" s="14">
        <f t="shared" si="700"/>
        <v>0.98703629526569103</v>
      </c>
    </row>
    <row r="3318" spans="1:21" x14ac:dyDescent="0.3">
      <c r="A3318" s="17">
        <v>1950</v>
      </c>
      <c r="B3318" s="17">
        <v>95</v>
      </c>
      <c r="C3318" s="17">
        <v>0.37972</v>
      </c>
      <c r="D3318" s="17">
        <v>0.31913000000000002</v>
      </c>
      <c r="E3318" s="17">
        <v>0.5</v>
      </c>
      <c r="F3318" s="6">
        <f t="shared" si="706"/>
        <v>1056.4701371697581</v>
      </c>
      <c r="G3318" s="7">
        <f t="shared" si="707"/>
        <v>337.15131487498496</v>
      </c>
      <c r="H3318" s="6">
        <f t="shared" si="708"/>
        <v>887.89447973226561</v>
      </c>
      <c r="I3318" s="6">
        <f>SUM(H3318:H3333)</f>
        <v>2503.4330452403792</v>
      </c>
      <c r="J3318" s="8">
        <f t="shared" si="701"/>
        <v>2.3696202638978301</v>
      </c>
      <c r="K3318" s="9">
        <f t="shared" si="709"/>
        <v>4.4793699999999994</v>
      </c>
      <c r="L3318" s="9">
        <f t="shared" si="702"/>
        <v>4.6904397905759156E-2</v>
      </c>
      <c r="M3318" s="12">
        <f t="shared" si="703"/>
        <v>7188.0533580751462</v>
      </c>
      <c r="N3318" s="10">
        <f>((B3317+E3317)*D3317+(B3318+E3318)*D3318+(B3319+E3319)*D3319)/3/SUM(D3223:D3318)</f>
        <v>6.8676439618368947</v>
      </c>
      <c r="O3318" s="11">
        <f>O3223</f>
        <v>5.9295816417706031E-2</v>
      </c>
      <c r="P3318" s="12">
        <f>M3318*O3223</f>
        <v>426.22149232109922</v>
      </c>
      <c r="Q3318" s="9">
        <f>N3318*O3223</f>
        <v>0.40722255558324782</v>
      </c>
      <c r="R3318" s="12">
        <f t="shared" si="704"/>
        <v>526.32382060743419</v>
      </c>
      <c r="S3318" s="12">
        <f t="shared" si="705"/>
        <v>1506.5141398046962</v>
      </c>
      <c r="T3318" s="13">
        <f t="shared" si="699"/>
        <v>1.4259883803631102</v>
      </c>
      <c r="U3318" s="14">
        <f t="shared" si="700"/>
        <v>0.94363188353471994</v>
      </c>
    </row>
    <row r="3319" spans="1:21" x14ac:dyDescent="0.3">
      <c r="A3319" s="17">
        <v>1950</v>
      </c>
      <c r="B3319" s="17">
        <v>96</v>
      </c>
      <c r="C3319" s="17">
        <v>0.40494000000000002</v>
      </c>
      <c r="D3319" s="17">
        <v>0.33676</v>
      </c>
      <c r="E3319" s="17">
        <v>0.5</v>
      </c>
      <c r="F3319" s="6">
        <f t="shared" si="706"/>
        <v>719.3188222947731</v>
      </c>
      <c r="G3319" s="7">
        <f t="shared" si="707"/>
        <v>242.23780659598779</v>
      </c>
      <c r="H3319" s="6">
        <f t="shared" si="708"/>
        <v>598.19991899677916</v>
      </c>
      <c r="I3319" s="6">
        <f>SUM(H3319:H3333)</f>
        <v>1615.5385655081138</v>
      </c>
      <c r="J3319" s="8">
        <f t="shared" si="701"/>
        <v>2.2459283914665513</v>
      </c>
      <c r="K3319" s="9">
        <f t="shared" si="709"/>
        <v>4.8161299999999994</v>
      </c>
      <c r="L3319" s="9">
        <f t="shared" si="702"/>
        <v>4.99080829015544E-2</v>
      </c>
      <c r="M3319" s="12">
        <f t="shared" si="703"/>
        <v>4853.6788534596917</v>
      </c>
      <c r="N3319" s="10">
        <f>((B3318+E3318)*D3318+(B3319+E3319)*D3319+(B3320+E3320)*D3320)/3/SUM(D3223:D3319)</f>
        <v>6.749909851547474</v>
      </c>
      <c r="O3319" s="11">
        <f>O3223</f>
        <v>5.9295816417706031E-2</v>
      </c>
      <c r="P3319" s="12">
        <f>M3319*O3223</f>
        <v>287.80285024524778</v>
      </c>
      <c r="Q3319" s="9">
        <f>N3319*O3223</f>
        <v>0.40024141539342439</v>
      </c>
      <c r="R3319" s="12">
        <f t="shared" si="704"/>
        <v>358.77553672927644</v>
      </c>
      <c r="S3319" s="12">
        <f t="shared" si="705"/>
        <v>980.19031919726194</v>
      </c>
      <c r="T3319" s="13">
        <f t="shared" si="699"/>
        <v>1.3626646332849401</v>
      </c>
      <c r="U3319" s="14">
        <f t="shared" si="700"/>
        <v>0.88326375818161118</v>
      </c>
    </row>
    <row r="3320" spans="1:21" x14ac:dyDescent="0.3">
      <c r="A3320" s="17">
        <v>1950</v>
      </c>
      <c r="B3320" s="17">
        <v>97</v>
      </c>
      <c r="C3320" s="17">
        <v>0.43068000000000001</v>
      </c>
      <c r="D3320" s="17">
        <v>0.35437000000000002</v>
      </c>
      <c r="E3320" s="17">
        <v>0.5</v>
      </c>
      <c r="F3320" s="6">
        <f t="shared" si="706"/>
        <v>477.08101569878534</v>
      </c>
      <c r="G3320" s="7">
        <f t="shared" si="707"/>
        <v>169.06319953317856</v>
      </c>
      <c r="H3320" s="6">
        <f t="shared" si="708"/>
        <v>392.54941593219604</v>
      </c>
      <c r="I3320" s="6">
        <f>SUM(H3320:H3333)</f>
        <v>1017.3386465113342</v>
      </c>
      <c r="J3320" s="8">
        <f t="shared" si="701"/>
        <v>2.132423242667135</v>
      </c>
      <c r="K3320" s="9">
        <f t="shared" si="709"/>
        <v>5.1704999999999997</v>
      </c>
      <c r="L3320" s="9">
        <f t="shared" si="702"/>
        <v>5.3030769230769229E-2</v>
      </c>
      <c r="M3320" s="12">
        <f t="shared" si="703"/>
        <v>3188.0208789256185</v>
      </c>
      <c r="N3320" s="10">
        <f>((B3319+E3319)*D3319+(B3320+E3320)*D3320+(B3321+E3321)*D3321)/3/SUM(D3223:D3320)</f>
        <v>6.6838555265448223</v>
      </c>
      <c r="O3320" s="11">
        <f>O3223</f>
        <v>5.9295816417706031E-2</v>
      </c>
      <c r="P3320" s="12">
        <f>M3320*O3223</f>
        <v>189.03630077258731</v>
      </c>
      <c r="Q3320" s="9">
        <f>N3320*O3223</f>
        <v>0.39632467026447166</v>
      </c>
      <c r="R3320" s="12">
        <f t="shared" si="704"/>
        <v>236.97239810035754</v>
      </c>
      <c r="S3320" s="12">
        <f t="shared" si="705"/>
        <v>621.41478246798545</v>
      </c>
      <c r="T3320" s="13">
        <f t="shared" si="699"/>
        <v>1.302535129296212</v>
      </c>
      <c r="U3320" s="14">
        <f t="shared" si="700"/>
        <v>0.82988811337092305</v>
      </c>
    </row>
    <row r="3321" spans="1:21" x14ac:dyDescent="0.3">
      <c r="A3321" s="17">
        <v>1950</v>
      </c>
      <c r="B3321" s="17">
        <v>98</v>
      </c>
      <c r="C3321" s="17">
        <v>0.45678999999999997</v>
      </c>
      <c r="D3321" s="17">
        <v>0.37186000000000002</v>
      </c>
      <c r="E3321" s="17">
        <v>0.5</v>
      </c>
      <c r="F3321" s="6">
        <f t="shared" si="706"/>
        <v>308.01781616560675</v>
      </c>
      <c r="G3321" s="7">
        <f t="shared" si="707"/>
        <v>114.53950511934254</v>
      </c>
      <c r="H3321" s="6">
        <f t="shared" si="708"/>
        <v>250.74806360593547</v>
      </c>
      <c r="I3321" s="6">
        <f>SUM(H3321:H3333)</f>
        <v>624.78923057913823</v>
      </c>
      <c r="J3321" s="8">
        <f t="shared" si="701"/>
        <v>2.0284191296363789</v>
      </c>
      <c r="K3321" s="9">
        <f t="shared" si="709"/>
        <v>5.5423599999999995</v>
      </c>
      <c r="L3321" s="9">
        <f t="shared" si="702"/>
        <v>5.6267614213197967E-2</v>
      </c>
      <c r="M3321" s="12">
        <f t="shared" si="703"/>
        <v>2035.6204314146394</v>
      </c>
      <c r="N3321" s="10">
        <f>((B3320+E3320)*D3320+(B3321+E3321)*D3321+(B3322+E3322)*D3322)/3/SUM(D3223:D3321)</f>
        <v>6.609622074350999</v>
      </c>
      <c r="O3321" s="11">
        <f>O3223</f>
        <v>5.9295816417706031E-2</v>
      </c>
      <c r="P3321" s="12">
        <f>M3321*O3223</f>
        <v>120.70377539729401</v>
      </c>
      <c r="Q3321" s="9">
        <f>N3321*O3223</f>
        <v>0.39192293711113418</v>
      </c>
      <c r="R3321" s="12">
        <f t="shared" si="704"/>
        <v>152.47414604256775</v>
      </c>
      <c r="S3321" s="12">
        <f t="shared" si="705"/>
        <v>384.44238436762794</v>
      </c>
      <c r="T3321" s="13">
        <f t="shared" si="699"/>
        <v>1.2481173626688247</v>
      </c>
      <c r="U3321" s="14">
        <f t="shared" si="700"/>
        <v>0.78030176696755427</v>
      </c>
    </row>
    <row r="3322" spans="1:21" x14ac:dyDescent="0.3">
      <c r="A3322" s="17">
        <v>1950</v>
      </c>
      <c r="B3322" s="17">
        <v>99</v>
      </c>
      <c r="C3322" s="17">
        <v>0.48315000000000002</v>
      </c>
      <c r="D3322" s="17">
        <v>0.38913999999999999</v>
      </c>
      <c r="E3322" s="17">
        <v>0.5</v>
      </c>
      <c r="F3322" s="6">
        <f t="shared" si="706"/>
        <v>193.4783110462642</v>
      </c>
      <c r="G3322" s="7">
        <f t="shared" si="707"/>
        <v>75.290149960543246</v>
      </c>
      <c r="H3322" s="6">
        <f t="shared" si="708"/>
        <v>155.83323606599257</v>
      </c>
      <c r="I3322" s="6">
        <f>SUM(H3322:H3333)</f>
        <v>374.04116697320291</v>
      </c>
      <c r="J3322" s="8">
        <f t="shared" si="701"/>
        <v>1.9332459796166137</v>
      </c>
      <c r="K3322" s="9">
        <f t="shared" ref="K3322:K3330" si="710">IF(F3322=0, K3321, K3321+G3322/F3322)</f>
        <v>5.9314999999999998</v>
      </c>
      <c r="L3322" s="9">
        <f t="shared" si="702"/>
        <v>5.9613065326633165E-2</v>
      </c>
      <c r="M3322" s="12">
        <f t="shared" si="703"/>
        <v>1262.9806829763218</v>
      </c>
      <c r="N3322" s="10">
        <f>((B3321+E3321)*D3321+(B3322+E3322)*D3322+(B3323+E3323)*D3323)/3/SUM(D3223:D3322)</f>
        <v>6.5280114642164717</v>
      </c>
      <c r="O3322" s="11">
        <f>O3223</f>
        <v>5.9295816417706031E-2</v>
      </c>
      <c r="P3322" s="12">
        <f>M3322*O3223</f>
        <v>74.88947071687295</v>
      </c>
      <c r="Q3322" s="9">
        <f>N3322*O3223</f>
        <v>0.38708376935486027</v>
      </c>
      <c r="R3322" s="12">
        <f t="shared" si="704"/>
        <v>95.512719658802396</v>
      </c>
      <c r="S3322" s="12">
        <f t="shared" si="705"/>
        <v>231.96823832506016</v>
      </c>
      <c r="T3322" s="13">
        <f t="shared" si="699"/>
        <v>1.1989366511970032</v>
      </c>
      <c r="U3322" s="14">
        <f t="shared" si="700"/>
        <v>0.7343093284196105</v>
      </c>
    </row>
    <row r="3323" spans="1:21" x14ac:dyDescent="0.3">
      <c r="A3323" s="17">
        <v>1950</v>
      </c>
      <c r="B3323" s="17">
        <v>100</v>
      </c>
      <c r="C3323" s="17">
        <v>0.50960000000000005</v>
      </c>
      <c r="D3323" s="17">
        <v>0.40611999999999998</v>
      </c>
      <c r="E3323" s="17">
        <v>0.5</v>
      </c>
      <c r="F3323" s="6">
        <f t="shared" si="706"/>
        <v>118.18816108572095</v>
      </c>
      <c r="G3323" s="7">
        <f t="shared" si="707"/>
        <v>47.998575980132991</v>
      </c>
      <c r="H3323" s="6">
        <f t="shared" si="708"/>
        <v>94.188873095654458</v>
      </c>
      <c r="I3323" s="6">
        <f>SUM(H3323:H3333)</f>
        <v>218.20793090721034</v>
      </c>
      <c r="J3323" s="8">
        <f t="shared" si="701"/>
        <v>1.8462757090276227</v>
      </c>
      <c r="K3323" s="9">
        <f t="shared" si="710"/>
        <v>6.3376199999999994</v>
      </c>
      <c r="L3323" s="9">
        <f t="shared" si="702"/>
        <v>6.3060895522388055E-2</v>
      </c>
      <c r="M3323" s="12">
        <f t="shared" si="703"/>
        <v>761.14643762222499</v>
      </c>
      <c r="N3323" s="10">
        <f>((B3322+E3322)*D3322+(B3323+E3323)*D3323+(B3324+E3324)*D3324)/3/SUM(D3223:D3323)</f>
        <v>6.4398283582796063</v>
      </c>
      <c r="O3323" s="11">
        <f>O3223</f>
        <v>5.9295816417706031E-2</v>
      </c>
      <c r="P3323" s="12">
        <f>M3323*O3223</f>
        <v>45.132799432238386</v>
      </c>
      <c r="Q3323" s="9">
        <f>N3323*O3223</f>
        <v>0.38185488009408475</v>
      </c>
      <c r="R3323" s="12">
        <f t="shared" si="704"/>
        <v>58.222392253516361</v>
      </c>
      <c r="S3323" s="12">
        <f t="shared" si="705"/>
        <v>136.45551866625777</v>
      </c>
      <c r="T3323" s="13">
        <f t="shared" si="699"/>
        <v>1.1545616533223464</v>
      </c>
      <c r="U3323" s="14">
        <f t="shared" si="700"/>
        <v>0.69171405570527633</v>
      </c>
    </row>
    <row r="3324" spans="1:21" x14ac:dyDescent="0.3">
      <c r="A3324" s="17">
        <v>1950</v>
      </c>
      <c r="B3324" s="17">
        <v>101</v>
      </c>
      <c r="C3324" s="17">
        <v>0.53598999999999997</v>
      </c>
      <c r="D3324" s="17">
        <v>0.42270999999999997</v>
      </c>
      <c r="E3324" s="17">
        <v>0.5</v>
      </c>
      <c r="F3324" s="6">
        <f t="shared" si="706"/>
        <v>70.189585105587952</v>
      </c>
      <c r="G3324" s="7">
        <f t="shared" si="707"/>
        <v>29.669839519983082</v>
      </c>
      <c r="H3324" s="6">
        <f t="shared" si="708"/>
        <v>55.354665345596409</v>
      </c>
      <c r="I3324" s="6">
        <f>SUM(H3324:H3333)</f>
        <v>124.01905781155587</v>
      </c>
      <c r="J3324" s="8">
        <f t="shared" si="701"/>
        <v>1.7669153853095283</v>
      </c>
      <c r="K3324" s="9">
        <f t="shared" si="710"/>
        <v>6.7603299999999997</v>
      </c>
      <c r="L3324" s="9">
        <f t="shared" si="702"/>
        <v>6.6604236453201973E-2</v>
      </c>
      <c r="M3324" s="12">
        <f t="shared" si="703"/>
        <v>445.46474969095925</v>
      </c>
      <c r="N3324" s="10">
        <f>((B3323+E3323)*D3323+(B3324+E3324)*D3324+(B3325+E3325)*D3325)/3/SUM(D3223:D3324)</f>
        <v>6.345853925276824</v>
      </c>
      <c r="O3324" s="11">
        <f>O3223</f>
        <v>5.9295816417706031E-2</v>
      </c>
      <c r="P3324" s="12">
        <f>M3324*O3223</f>
        <v>26.414196018234488</v>
      </c>
      <c r="Q3324" s="9">
        <f>N3324*O3223</f>
        <v>0.37628258936679376</v>
      </c>
      <c r="R3324" s="12">
        <f t="shared" si="704"/>
        <v>34.525668535823065</v>
      </c>
      <c r="S3324" s="12">
        <f t="shared" si="705"/>
        <v>78.233126412741427</v>
      </c>
      <c r="T3324" s="13">
        <f t="shared" si="699"/>
        <v>1.1145973622020044</v>
      </c>
      <c r="U3324" s="14">
        <f t="shared" si="700"/>
        <v>0.65231802310752385</v>
      </c>
    </row>
    <row r="3325" spans="1:21" x14ac:dyDescent="0.3">
      <c r="A3325" s="17">
        <v>1950</v>
      </c>
      <c r="B3325" s="17">
        <v>102</v>
      </c>
      <c r="C3325" s="17">
        <v>0.56218999999999997</v>
      </c>
      <c r="D3325" s="17">
        <v>0.43883</v>
      </c>
      <c r="E3325" s="17">
        <v>0.5</v>
      </c>
      <c r="F3325" s="6">
        <f t="shared" si="706"/>
        <v>40.519745585604866</v>
      </c>
      <c r="G3325" s="7">
        <f t="shared" si="707"/>
        <v>17.781279955330984</v>
      </c>
      <c r="H3325" s="6">
        <f t="shared" si="708"/>
        <v>31.629105607939373</v>
      </c>
      <c r="I3325" s="6">
        <f>SUM(H3325:H3333)</f>
        <v>68.664392465959466</v>
      </c>
      <c r="J3325" s="8">
        <f t="shared" si="701"/>
        <v>1.6945909080523283</v>
      </c>
      <c r="K3325" s="9">
        <f t="shared" si="710"/>
        <v>7.19916</v>
      </c>
      <c r="L3325" s="9">
        <f t="shared" si="702"/>
        <v>7.0235707317073168E-2</v>
      </c>
      <c r="M3325" s="12">
        <f t="shared" si="703"/>
        <v>253.16581315339928</v>
      </c>
      <c r="N3325" s="10">
        <f>((B3324+E3324)*D3324+(B3325+E3325)*D3325+(B3326+E3326)*D3326)/3/SUM(D3223:D3325)</f>
        <v>6.2469623770921423</v>
      </c>
      <c r="O3325" s="11">
        <f>O3223</f>
        <v>5.9295816417706031E-2</v>
      </c>
      <c r="P3325" s="12">
        <f>M3325*O3223</f>
        <v>15.011673579983231</v>
      </c>
      <c r="Q3325" s="9">
        <f>N3325*O3223</f>
        <v>0.37041873428037214</v>
      </c>
      <c r="R3325" s="12">
        <f t="shared" si="704"/>
        <v>19.91309234222625</v>
      </c>
      <c r="S3325" s="12">
        <f t="shared" si="705"/>
        <v>43.707457876918362</v>
      </c>
      <c r="T3325" s="13">
        <f t="shared" si="699"/>
        <v>1.0786705899862798</v>
      </c>
      <c r="U3325" s="14">
        <f t="shared" ref="U3325:U3333" si="711">IF(T3325=0,0,J3325-T3325)</f>
        <v>0.61592031806604841</v>
      </c>
    </row>
    <row r="3326" spans="1:21" x14ac:dyDescent="0.3">
      <c r="A3326" s="17">
        <v>1950</v>
      </c>
      <c r="B3326" s="17">
        <v>103</v>
      </c>
      <c r="C3326" s="17">
        <v>0.58804000000000001</v>
      </c>
      <c r="D3326" s="17">
        <v>0.45443</v>
      </c>
      <c r="E3326" s="17">
        <v>0.5</v>
      </c>
      <c r="F3326" s="6">
        <f t="shared" si="706"/>
        <v>22.738465630273883</v>
      </c>
      <c r="G3326" s="7">
        <f t="shared" si="707"/>
        <v>10.333040936365361</v>
      </c>
      <c r="H3326" s="6">
        <f t="shared" si="708"/>
        <v>17.571945162091204</v>
      </c>
      <c r="I3326" s="6">
        <f>SUM(H3326:H3333)</f>
        <v>37.0352868580201</v>
      </c>
      <c r="J3326" s="8">
        <f t="shared" si="701"/>
        <v>1.6287504821218675</v>
      </c>
      <c r="K3326" s="9">
        <f t="shared" si="710"/>
        <v>7.6535900000000003</v>
      </c>
      <c r="L3326" s="9">
        <f t="shared" si="702"/>
        <v>7.3947729468599038E-2</v>
      </c>
      <c r="M3326" s="12">
        <f t="shared" si="703"/>
        <v>139.73439090855595</v>
      </c>
      <c r="N3326" s="10">
        <f>((B3325+E3325)*D3325+(B3326+E3326)*D3326+(B3327+E3327)*D3327)/3/SUM(D3223:D3326)</f>
        <v>6.1439603288565658</v>
      </c>
      <c r="O3326" s="11">
        <f>O3223</f>
        <v>5.9295816417706031E-2</v>
      </c>
      <c r="P3326" s="12">
        <f>M3326*O3223</f>
        <v>8.2856647905537049</v>
      </c>
      <c r="Q3326" s="9">
        <f>N3326*O3223</f>
        <v>0.36431114373754769</v>
      </c>
      <c r="R3326" s="12">
        <f t="shared" si="704"/>
        <v>11.170289722396289</v>
      </c>
      <c r="S3326" s="12">
        <f t="shared" si="705"/>
        <v>23.794365534692112</v>
      </c>
      <c r="T3326" s="13">
        <f t="shared" si="699"/>
        <v>1.0464367262763943</v>
      </c>
      <c r="U3326" s="14">
        <f t="shared" si="711"/>
        <v>0.58231375584547318</v>
      </c>
    </row>
    <row r="3327" spans="1:21" x14ac:dyDescent="0.3">
      <c r="A3327" s="17">
        <v>1950</v>
      </c>
      <c r="B3327" s="17">
        <v>104</v>
      </c>
      <c r="C3327" s="17">
        <v>0.61341999999999997</v>
      </c>
      <c r="D3327" s="17">
        <v>0.46944000000000002</v>
      </c>
      <c r="E3327" s="17">
        <v>0.5</v>
      </c>
      <c r="F3327" s="6">
        <f t="shared" si="706"/>
        <v>12.405424693908522</v>
      </c>
      <c r="G3327" s="7">
        <f t="shared" si="707"/>
        <v>5.8236025683084165</v>
      </c>
      <c r="H3327" s="6">
        <f t="shared" si="708"/>
        <v>9.4936234097543135</v>
      </c>
      <c r="I3327" s="6">
        <f>SUM(H3327:H3333)</f>
        <v>19.463341695928889</v>
      </c>
      <c r="J3327" s="8">
        <f t="shared" si="701"/>
        <v>1.5689379586888339</v>
      </c>
      <c r="K3327" s="9">
        <f t="shared" si="710"/>
        <v>8.12303</v>
      </c>
      <c r="L3327" s="9">
        <f t="shared" si="702"/>
        <v>7.7732344497607658E-2</v>
      </c>
      <c r="M3327" s="12">
        <f t="shared" si="703"/>
        <v>74.918653308953623</v>
      </c>
      <c r="N3327" s="10">
        <f>((B3326+E3326)*D3326+(B3327+E3327)*D3327+(B3328+E3328)*D3328)/3/SUM(D3223:D3327)</f>
        <v>6.0376460507963161</v>
      </c>
      <c r="O3327" s="11">
        <f>O3223</f>
        <v>5.9295816417706031E-2</v>
      </c>
      <c r="P3327" s="12">
        <f>M3327*O3223</f>
        <v>4.4423627128694783</v>
      </c>
      <c r="Q3327" s="9">
        <f>N3327*O3223</f>
        <v>0.35800715182310616</v>
      </c>
      <c r="R3327" s="12">
        <f t="shared" si="704"/>
        <v>6.0948383323470061</v>
      </c>
      <c r="S3327" s="12">
        <f t="shared" si="705"/>
        <v>12.624075812295825</v>
      </c>
      <c r="T3327" s="13">
        <f t="shared" si="699"/>
        <v>1.0176254440119787</v>
      </c>
      <c r="U3327" s="14">
        <f t="shared" si="711"/>
        <v>0.55131251467685516</v>
      </c>
    </row>
    <row r="3328" spans="1:21" x14ac:dyDescent="0.3">
      <c r="A3328" s="17">
        <v>1950</v>
      </c>
      <c r="B3328" s="17">
        <v>105</v>
      </c>
      <c r="C3328" s="17">
        <v>0.63819000000000004</v>
      </c>
      <c r="D3328" s="17">
        <v>0.48381000000000002</v>
      </c>
      <c r="E3328" s="17">
        <v>0.5</v>
      </c>
      <c r="F3328" s="6">
        <f t="shared" si="706"/>
        <v>6.5818221256001053</v>
      </c>
      <c r="G3328" s="7">
        <f t="shared" si="707"/>
        <v>3.1843513625865869</v>
      </c>
      <c r="H3328" s="6">
        <f t="shared" si="708"/>
        <v>4.9896464443068123</v>
      </c>
      <c r="I3328" s="6">
        <f>SUM(H3328:H3333)</f>
        <v>9.9697182861745741</v>
      </c>
      <c r="J3328" s="8">
        <f t="shared" si="701"/>
        <v>1.5147352960811857</v>
      </c>
      <c r="K3328" s="9">
        <f t="shared" si="710"/>
        <v>8.60684</v>
      </c>
      <c r="L3328" s="9">
        <f t="shared" si="702"/>
        <v>8.1581421800947865E-2</v>
      </c>
      <c r="M3328" s="12">
        <f t="shared" si="703"/>
        <v>39.032800511324126</v>
      </c>
      <c r="N3328" s="10">
        <f>((B3327+E3327)*D3327+(B3328+E3328)*D3328+(B3329+E3329)*D3329)/3/SUM(D3223:D3328)</f>
        <v>5.9287438827723067</v>
      </c>
      <c r="O3328" s="11">
        <f>O3223</f>
        <v>5.9295816417706031E-2</v>
      </c>
      <c r="P3328" s="12">
        <f>M3328*O3223</f>
        <v>2.3144817733884175</v>
      </c>
      <c r="Q3328" s="9">
        <f>N3328*O3223</f>
        <v>0.35154970886046433</v>
      </c>
      <c r="R3328" s="12">
        <f t="shared" si="704"/>
        <v>3.2355376894941013</v>
      </c>
      <c r="S3328" s="12">
        <f t="shared" si="705"/>
        <v>6.5292374799488186</v>
      </c>
      <c r="T3328" s="13">
        <f t="shared" si="699"/>
        <v>0.99201062492303493</v>
      </c>
      <c r="U3328" s="14">
        <f t="shared" si="711"/>
        <v>0.5227246711581508</v>
      </c>
    </row>
    <row r="3329" spans="1:21" x14ac:dyDescent="0.3">
      <c r="A3329" s="17">
        <v>1950</v>
      </c>
      <c r="B3329" s="17">
        <v>106</v>
      </c>
      <c r="C3329" s="17">
        <v>0.66225000000000001</v>
      </c>
      <c r="D3329" s="17">
        <v>0.49751000000000001</v>
      </c>
      <c r="E3329" s="17">
        <v>0.5</v>
      </c>
      <c r="F3329" s="6">
        <f t="shared" si="706"/>
        <v>3.3974707630135184</v>
      </c>
      <c r="G3329" s="7">
        <f t="shared" si="707"/>
        <v>1.6902756793068556</v>
      </c>
      <c r="H3329" s="6">
        <f t="shared" si="708"/>
        <v>2.5523329233600904</v>
      </c>
      <c r="I3329" s="6">
        <f>SUM(H3329:H3333)</f>
        <v>4.9800718418677619</v>
      </c>
      <c r="J3329" s="8">
        <f t="shared" si="701"/>
        <v>1.4658174239740902</v>
      </c>
      <c r="K3329" s="9">
        <f t="shared" si="710"/>
        <v>9.1043500000000002</v>
      </c>
      <c r="L3329" s="9">
        <f t="shared" si="702"/>
        <v>8.5486854460093895E-2</v>
      </c>
      <c r="M3329" s="12">
        <f t="shared" si="703"/>
        <v>19.772346169268552</v>
      </c>
      <c r="N3329" s="10">
        <f>((B3328+E3328)*D3328+(B3329+E3329)*D3329+(B3330+E3330)*D3330)/3/SUM(D3223:D3329)</f>
        <v>5.8180126349858394</v>
      </c>
      <c r="O3329" s="11">
        <f>O3223</f>
        <v>5.9295816417706031E-2</v>
      </c>
      <c r="P3329" s="12">
        <f>M3329*O3223</f>
        <v>1.1724174086002812</v>
      </c>
      <c r="Q3329" s="9">
        <f>N3329*O3223</f>
        <v>0.34498380912001447</v>
      </c>
      <c r="R3329" s="12">
        <f t="shared" si="704"/>
        <v>1.6718193893169044</v>
      </c>
      <c r="S3329" s="12">
        <f t="shared" si="705"/>
        <v>3.2936997904547178</v>
      </c>
      <c r="T3329" s="13">
        <f t="shared" si="699"/>
        <v>0.96945640454408011</v>
      </c>
      <c r="U3329" s="14">
        <f t="shared" si="711"/>
        <v>0.4963610194300101</v>
      </c>
    </row>
    <row r="3330" spans="1:21" x14ac:dyDescent="0.3">
      <c r="A3330" s="17">
        <v>1950</v>
      </c>
      <c r="B3330" s="17">
        <v>107</v>
      </c>
      <c r="C3330" s="17">
        <v>0.6855</v>
      </c>
      <c r="D3330" s="17">
        <v>0.51051999999999997</v>
      </c>
      <c r="E3330" s="17">
        <v>0.5</v>
      </c>
      <c r="F3330" s="6">
        <f t="shared" si="706"/>
        <v>1.7071950837066627</v>
      </c>
      <c r="G3330" s="7">
        <f t="shared" si="707"/>
        <v>0.87155723413392538</v>
      </c>
      <c r="H3330" s="6">
        <f t="shared" si="708"/>
        <v>1.2714164666397001</v>
      </c>
      <c r="I3330" s="6">
        <f>SUM(H3330:H3333)</f>
        <v>2.4277389185076719</v>
      </c>
      <c r="J3330" s="8">
        <f t="shared" si="701"/>
        <v>1.4220629743359874</v>
      </c>
      <c r="K3330" s="9">
        <f t="shared" si="710"/>
        <v>9.6148699999999998</v>
      </c>
      <c r="L3330" s="9">
        <f t="shared" si="702"/>
        <v>8.9440651162790694E-2</v>
      </c>
      <c r="M3330" s="12">
        <f t="shared" si="703"/>
        <v>9.744531404938078</v>
      </c>
      <c r="N3330" s="10">
        <f>((B3329+E3329)*D3329+(B3330+E3330)*D3330+(B3331+E3331)*D3331)/3/SUM(D3223:D3330)</f>
        <v>5.7061504731733237</v>
      </c>
      <c r="O3330" s="11">
        <f>O3223</f>
        <v>5.9295816417706031E-2</v>
      </c>
      <c r="P3330" s="12">
        <f>M3330*O3223</f>
        <v>0.57780994526377927</v>
      </c>
      <c r="Q3330" s="9">
        <f>N3330*O3223</f>
        <v>0.33835085090909178</v>
      </c>
      <c r="R3330" s="12">
        <f t="shared" si="704"/>
        <v>0.8412316232923267</v>
      </c>
      <c r="S3330" s="12">
        <f t="shared" si="705"/>
        <v>1.6218804011378132</v>
      </c>
      <c r="T3330" s="13">
        <f t="shared" si="699"/>
        <v>0.95002640097603008</v>
      </c>
      <c r="U3330" s="14">
        <f t="shared" si="711"/>
        <v>0.4720365733599573</v>
      </c>
    </row>
    <row r="3331" spans="1:21" x14ac:dyDescent="0.3">
      <c r="A3331" s="17">
        <v>1950</v>
      </c>
      <c r="B3331" s="17">
        <v>108</v>
      </c>
      <c r="C3331" s="17">
        <v>0.70786000000000004</v>
      </c>
      <c r="D3331" s="17">
        <v>0.52281999999999995</v>
      </c>
      <c r="E3331" s="17">
        <v>0.5</v>
      </c>
      <c r="F3331" s="6">
        <f t="shared" si="706"/>
        <v>0.83563784957273735</v>
      </c>
      <c r="G3331" s="7">
        <f t="shared" si="707"/>
        <v>0.4368881805136185</v>
      </c>
      <c r="H3331" s="7">
        <f t="shared" si="708"/>
        <v>0.61719375931592813</v>
      </c>
      <c r="I3331" s="6">
        <f>SUM(H3331:H3333)</f>
        <v>1.1563224518679716</v>
      </c>
      <c r="J3331" s="8">
        <f t="shared" si="701"/>
        <v>1.38376026464</v>
      </c>
      <c r="K3331" s="9">
        <f>IF(F3331=0, K3330, K3330+G3331/F3331)</f>
        <v>10.137689999999999</v>
      </c>
      <c r="L3331" s="9">
        <f t="shared" si="702"/>
        <v>9.3434930875576028E-2</v>
      </c>
      <c r="M3331" s="12">
        <f t="shared" si="703"/>
        <v>4.6758549122855024</v>
      </c>
      <c r="N3331" s="10">
        <f>((B3330+E3330)*D3330+(B3331+E3331)*D3331+(B3332+E3332)*D3332)/3/SUM(D3223:D3331)</f>
        <v>5.5937684028610066</v>
      </c>
      <c r="O3331" s="11">
        <f>O3223</f>
        <v>5.9295816417706031E-2</v>
      </c>
      <c r="P3331" s="12">
        <f>M3331*O3223</f>
        <v>0.27725863447471011</v>
      </c>
      <c r="Q3331" s="9">
        <f>N3331*O3223</f>
        <v>0.33168706429921091</v>
      </c>
      <c r="R3331" s="12">
        <f t="shared" si="704"/>
        <v>0.41247857318463416</v>
      </c>
      <c r="S3331" s="12">
        <f t="shared" si="705"/>
        <v>0.78064877784548636</v>
      </c>
      <c r="T3331" s="13">
        <f t="shared" si="699"/>
        <v>0.93419509210195906</v>
      </c>
      <c r="U3331" s="14">
        <f t="shared" si="711"/>
        <v>0.44956517253804096</v>
      </c>
    </row>
    <row r="3332" spans="1:21" x14ac:dyDescent="0.3">
      <c r="A3332" s="17">
        <v>1950</v>
      </c>
      <c r="B3332" s="17">
        <v>109</v>
      </c>
      <c r="C3332" s="17">
        <v>0.72924999999999995</v>
      </c>
      <c r="D3332" s="17">
        <v>0.53439999999999999</v>
      </c>
      <c r="E3332" s="17">
        <v>0.5</v>
      </c>
      <c r="F3332" s="6">
        <f t="shared" si="706"/>
        <v>0.39874966905911885</v>
      </c>
      <c r="G3332" s="7">
        <f t="shared" si="707"/>
        <v>0.21309182314519312</v>
      </c>
      <c r="H3332" s="7">
        <f t="shared" si="708"/>
        <v>0.29220375748652228</v>
      </c>
      <c r="I3332" s="6">
        <f>SUM(H3332:H3333)</f>
        <v>0.53912869255204354</v>
      </c>
      <c r="J3332" s="8">
        <f t="shared" si="701"/>
        <v>1.3520480000000001</v>
      </c>
      <c r="K3332" s="9">
        <f>IF(F3332=0, K3331, K3331+G3332/F3332)</f>
        <v>10.672089999999999</v>
      </c>
      <c r="L3332" s="9">
        <f t="shared" si="702"/>
        <v>9.7462009132420077E-2</v>
      </c>
      <c r="M3332" s="12">
        <f t="shared" si="703"/>
        <v>2.1864090946008372</v>
      </c>
      <c r="N3332" s="10">
        <f>((B3331+E3331)*D3331+(B3332+E3332)*D3332)/2/SUM(D3223:D3332)</f>
        <v>5.3992596576678045</v>
      </c>
      <c r="O3332" s="11">
        <f>O3223</f>
        <v>5.9295816417706031E-2</v>
      </c>
      <c r="P3332" s="12">
        <f>M3332*O3223</f>
        <v>0.12964491228745409</v>
      </c>
      <c r="Q3332" s="9">
        <f>N3332*O3223</f>
        <v>0.32015350945259646</v>
      </c>
      <c r="R3332" s="12">
        <f t="shared" si="704"/>
        <v>0.19865369905197677</v>
      </c>
      <c r="S3332" s="12">
        <f t="shared" si="705"/>
        <v>0.36817020466085221</v>
      </c>
      <c r="T3332" s="13">
        <f t="shared" ref="T3332:T3395" si="712">S3332/F3332</f>
        <v>0.92331162438223136</v>
      </c>
      <c r="U3332" s="14">
        <f t="shared" si="711"/>
        <v>0.42873637561776878</v>
      </c>
    </row>
    <row r="3333" spans="1:21" x14ac:dyDescent="0.3">
      <c r="A3333" s="17">
        <v>1950</v>
      </c>
      <c r="B3333" s="17" t="s">
        <v>19</v>
      </c>
      <c r="C3333" s="17">
        <v>0.74963000000000002</v>
      </c>
      <c r="D3333" s="17">
        <v>1</v>
      </c>
      <c r="E3333" s="17">
        <v>1.33</v>
      </c>
      <c r="F3333" s="6">
        <f t="shared" si="706"/>
        <v>0.18565784591392573</v>
      </c>
      <c r="G3333" s="7">
        <f t="shared" si="707"/>
        <v>0.18565784591392573</v>
      </c>
      <c r="H3333" s="7">
        <f>E3333*F3333</f>
        <v>0.24692493506552124</v>
      </c>
      <c r="I3333" s="6">
        <f>SUM(H3333:H3333)</f>
        <v>0.24692493506552124</v>
      </c>
      <c r="J3333" s="8">
        <f t="shared" si="701"/>
        <v>1.33</v>
      </c>
      <c r="K3333" s="9">
        <f>IF(F3333=0, K3332, K3332+G3333/F3333)</f>
        <v>11.672089999999999</v>
      </c>
      <c r="L3333" s="9">
        <f>K3333/(110+E3333)</f>
        <v>0.10484227072666845</v>
      </c>
      <c r="M3333" s="12">
        <f t="shared" si="703"/>
        <v>1.7708300729001707</v>
      </c>
      <c r="N3333" s="10">
        <f>N3332-(N3330-N3331)</f>
        <v>5.2868775873554874</v>
      </c>
      <c r="O3333" s="11">
        <f>O3223</f>
        <v>5.9295816417706031E-2</v>
      </c>
      <c r="P3333" s="12">
        <f>M3333*O3223</f>
        <v>0.10500281490964151</v>
      </c>
      <c r="Q3333" s="9">
        <f>N3333*O3223</f>
        <v>0.31348972284271553</v>
      </c>
      <c r="R3333" s="12">
        <f t="shared" si="704"/>
        <v>0.16951650560887543</v>
      </c>
      <c r="S3333" s="12">
        <f>R3333</f>
        <v>0.16951650560887543</v>
      </c>
      <c r="T3333" s="13">
        <f t="shared" si="712"/>
        <v>0.91305866861918827</v>
      </c>
      <c r="U3333" s="14">
        <f t="shared" si="711"/>
        <v>0.4169413313808118</v>
      </c>
    </row>
    <row r="3334" spans="1:21" x14ac:dyDescent="0.3">
      <c r="A3334" s="17">
        <v>1951</v>
      </c>
      <c r="B3334" s="17">
        <v>0</v>
      </c>
      <c r="C3334" s="17">
        <v>4.4359999999999997E-2</v>
      </c>
      <c r="D3334" s="17">
        <v>4.2790000000000002E-2</v>
      </c>
      <c r="E3334" s="17">
        <v>0.17</v>
      </c>
      <c r="F3334" s="6">
        <v>100000</v>
      </c>
      <c r="G3334" s="7">
        <f>100000*D3334</f>
        <v>4279</v>
      </c>
      <c r="H3334" s="6">
        <f>F3334-(1-E3334)*G3334</f>
        <v>96448.43</v>
      </c>
      <c r="I3334" s="6">
        <f>SUM(H3334:H3444)</f>
        <v>6643455.5211577518</v>
      </c>
      <c r="J3334" s="8">
        <f>I3334/F3334</f>
        <v>66.434555211577518</v>
      </c>
      <c r="K3334" s="9">
        <f>G3334/F3334</f>
        <v>4.2790000000000002E-2</v>
      </c>
      <c r="L3334" s="9">
        <f>K3334/(0.1+E3334)</f>
        <v>0.15848148148148147</v>
      </c>
      <c r="M3334">
        <f>G3334/L3334</f>
        <v>27000</v>
      </c>
      <c r="N3334" s="10">
        <f>(0.1+E3334)*D3334/SUM(D3334:D3334)</f>
        <v>0.27</v>
      </c>
      <c r="O3334" s="11">
        <f>IF((I3334-J3334*F3334+MAX(N3336:N3429)*F3334)/SUM(M3334:M3444)&gt;1/MAX(N3336:N3432),1/MAX(N3336:N3432),(I3334-J3334*F3334+MAX(N3336:N3429)*F3334)/SUM(M3334:M3444))</f>
        <v>5.8548003109441096E-2</v>
      </c>
      <c r="P3334" s="12">
        <f>M3334*O3334</f>
        <v>1580.7960839549096</v>
      </c>
      <c r="Q3334" s="9">
        <f>N3334*O3334</f>
        <v>1.5807960839549096E-2</v>
      </c>
      <c r="R3334" s="12">
        <f>((1-Q3334)*H3334)</f>
        <v>94923.776995524007</v>
      </c>
      <c r="S3334" s="12">
        <f>R3334+S3335</f>
        <v>5936852.3946454357</v>
      </c>
      <c r="T3334" s="13">
        <f t="shared" si="712"/>
        <v>59.36852394645436</v>
      </c>
      <c r="U3334" s="14">
        <f t="shared" ref="U3334:U3397" si="713">J3334-T3334</f>
        <v>7.0660312651231578</v>
      </c>
    </row>
    <row r="3335" spans="1:21" x14ac:dyDescent="0.3">
      <c r="A3335" s="17">
        <v>1951</v>
      </c>
      <c r="B3335" s="17">
        <v>1</v>
      </c>
      <c r="C3335" s="17">
        <v>3.5000000000000001E-3</v>
      </c>
      <c r="D3335" s="17">
        <v>3.5000000000000001E-3</v>
      </c>
      <c r="E3335" s="17">
        <v>0.5</v>
      </c>
      <c r="F3335" s="6">
        <f>F3334-G3334</f>
        <v>95721</v>
      </c>
      <c r="G3335" s="7">
        <f>D3335*F3335</f>
        <v>335.02350000000001</v>
      </c>
      <c r="H3335" s="6">
        <f>F3335-0.5*G3335</f>
        <v>95553.488249999995</v>
      </c>
      <c r="I3335" s="6">
        <f>SUM(H3335:H3444)</f>
        <v>6547007.0911577521</v>
      </c>
      <c r="J3335" s="8">
        <f t="shared" ref="J3335:J3398" si="714">I3335/F3335</f>
        <v>68.396768641758356</v>
      </c>
      <c r="K3335" s="9">
        <f>K3334+G3335/F3335</f>
        <v>4.6290000000000005E-2</v>
      </c>
      <c r="L3335" s="9">
        <f t="shared" ref="L3335:L3398" si="715">K3335/(B3335+E3335)</f>
        <v>3.0860000000000002E-2</v>
      </c>
      <c r="M3335" s="12">
        <f t="shared" ref="M3335:M3398" si="716">G3335/L3335</f>
        <v>10856.237848347375</v>
      </c>
      <c r="N3335" s="10">
        <f>(B3335+E3335)*D3335/SUM(D3334:D3335)</f>
        <v>0.11341542449773169</v>
      </c>
      <c r="O3335" s="11">
        <f>O3334</f>
        <v>5.8548003109441096E-2</v>
      </c>
      <c r="P3335" s="12">
        <f>M3335*O3334</f>
        <v>635.61104730187424</v>
      </c>
      <c r="Q3335" s="9">
        <f>N3335*O3334</f>
        <v>6.640246626151777E-3</v>
      </c>
      <c r="R3335" s="12">
        <f t="shared" ref="R3335:R3398" si="717">((1-Q3335)*H3335)</f>
        <v>94918.989522030897</v>
      </c>
      <c r="S3335" s="12">
        <f t="shared" ref="S3335:S3398" si="718">R3335+S3336</f>
        <v>5841928.6176499119</v>
      </c>
      <c r="T3335" s="13">
        <f t="shared" si="712"/>
        <v>61.03079384513233</v>
      </c>
      <c r="U3335" s="14">
        <f t="shared" si="713"/>
        <v>7.3659747966260269</v>
      </c>
    </row>
    <row r="3336" spans="1:21" x14ac:dyDescent="0.3">
      <c r="A3336" s="17">
        <v>1951</v>
      </c>
      <c r="B3336" s="17">
        <v>2</v>
      </c>
      <c r="C3336" s="17">
        <v>1.83E-3</v>
      </c>
      <c r="D3336" s="17">
        <v>1.83E-3</v>
      </c>
      <c r="E3336" s="17">
        <v>0.5</v>
      </c>
      <c r="F3336" s="6">
        <f t="shared" ref="F3336:F3399" si="719">F3335-G3335</f>
        <v>95385.976500000004</v>
      </c>
      <c r="G3336" s="7">
        <f t="shared" ref="G3336:G3399" si="720">D3336*F3336</f>
        <v>174.55633699500001</v>
      </c>
      <c r="H3336" s="6">
        <f t="shared" ref="H3336:H3399" si="721">F3336-0.5*G3336</f>
        <v>95298.698331502499</v>
      </c>
      <c r="I3336" s="6">
        <f>SUM(H3336:H3444)</f>
        <v>6451453.6029077526</v>
      </c>
      <c r="J3336" s="8">
        <f t="shared" si="714"/>
        <v>67.635241988718874</v>
      </c>
      <c r="K3336" s="9">
        <f t="shared" ref="K3336:K3399" si="722">K3335+G3336/F3336</f>
        <v>4.8120000000000003E-2</v>
      </c>
      <c r="L3336" s="9">
        <f t="shared" si="715"/>
        <v>1.9248000000000001E-2</v>
      </c>
      <c r="M3336" s="12">
        <f t="shared" si="716"/>
        <v>9068.8038754675817</v>
      </c>
      <c r="N3336" s="10">
        <f>((B3335+E3335)*D3335+(B3336+E3336)*D3336+(B3337+E3337)*D3337)/3/SUM(D3334:D3336)</f>
        <v>0.10685092823496813</v>
      </c>
      <c r="O3336" s="11">
        <f>O3334</f>
        <v>5.8548003109441096E-2</v>
      </c>
      <c r="P3336" s="12">
        <f>M3336*O3334</f>
        <v>530.96035749978739</v>
      </c>
      <c r="Q3336" s="9">
        <f>N3336*O3334</f>
        <v>6.255908478547581E-3</v>
      </c>
      <c r="R3336" s="12">
        <f t="shared" si="717"/>
        <v>94702.518396615895</v>
      </c>
      <c r="S3336" s="12">
        <f t="shared" si="718"/>
        <v>5747009.6281278813</v>
      </c>
      <c r="T3336" s="13">
        <f t="shared" si="712"/>
        <v>60.250047638060096</v>
      </c>
      <c r="U3336" s="14">
        <f t="shared" si="713"/>
        <v>7.3851943506587787</v>
      </c>
    </row>
    <row r="3337" spans="1:21" x14ac:dyDescent="0.3">
      <c r="A3337" s="17">
        <v>1951</v>
      </c>
      <c r="B3337" s="17">
        <v>3</v>
      </c>
      <c r="C3337" s="17">
        <v>1.6000000000000001E-3</v>
      </c>
      <c r="D3337" s="17">
        <v>1.6000000000000001E-3</v>
      </c>
      <c r="E3337" s="17">
        <v>0.5</v>
      </c>
      <c r="F3337" s="6">
        <f t="shared" si="719"/>
        <v>95211.420163005008</v>
      </c>
      <c r="G3337" s="7">
        <f t="shared" si="720"/>
        <v>152.33827226080803</v>
      </c>
      <c r="H3337" s="6">
        <f t="shared" si="721"/>
        <v>95135.251026874597</v>
      </c>
      <c r="I3337" s="6">
        <f>SUM(H3337:H3444)</f>
        <v>6356154.9045762494</v>
      </c>
      <c r="J3337" s="8">
        <f t="shared" si="714"/>
        <v>66.758324722961888</v>
      </c>
      <c r="K3337" s="9">
        <f t="shared" si="722"/>
        <v>4.972E-2</v>
      </c>
      <c r="L3337" s="9">
        <f t="shared" si="715"/>
        <v>1.4205714285714285E-2</v>
      </c>
      <c r="M3337" s="12">
        <f t="shared" si="716"/>
        <v>10723.731957216978</v>
      </c>
      <c r="N3337" s="10">
        <f>((B3336+E3336)*D3336+(B3337+E3337)*D3337+(B3338+E3338)*D3338)/3/SUM(D3334:D3337)</f>
        <v>0.10351300616787343</v>
      </c>
      <c r="O3337" s="11">
        <f>O3334</f>
        <v>5.8548003109441096E-2</v>
      </c>
      <c r="P3337" s="12">
        <f>M3337*O3334</f>
        <v>627.85309197595245</v>
      </c>
      <c r="Q3337" s="9">
        <f>N3337*O3334</f>
        <v>6.0604798069842491E-3</v>
      </c>
      <c r="R3337" s="12">
        <f t="shared" si="717"/>
        <v>94558.685759093845</v>
      </c>
      <c r="S3337" s="12">
        <f t="shared" si="718"/>
        <v>5652307.1097312653</v>
      </c>
      <c r="T3337" s="13">
        <f t="shared" si="712"/>
        <v>59.365852332150219</v>
      </c>
      <c r="U3337" s="14">
        <f t="shared" si="713"/>
        <v>7.392472390811669</v>
      </c>
    </row>
    <row r="3338" spans="1:21" x14ac:dyDescent="0.3">
      <c r="A3338" s="17">
        <v>1951</v>
      </c>
      <c r="B3338" s="17">
        <v>4</v>
      </c>
      <c r="C3338" s="17">
        <v>1.1800000000000001E-3</v>
      </c>
      <c r="D3338" s="17">
        <v>1.17E-3</v>
      </c>
      <c r="E3338" s="17">
        <v>0.5</v>
      </c>
      <c r="F3338" s="6">
        <f t="shared" si="719"/>
        <v>95059.081890744201</v>
      </c>
      <c r="G3338" s="7">
        <f t="shared" si="720"/>
        <v>111.21912581217072</v>
      </c>
      <c r="H3338" s="6">
        <f t="shared" si="721"/>
        <v>95003.472327838113</v>
      </c>
      <c r="I3338" s="6">
        <f>SUM(H3338:H3444)</f>
        <v>6261019.653549375</v>
      </c>
      <c r="J3338" s="8">
        <f t="shared" si="714"/>
        <v>65.864507935658949</v>
      </c>
      <c r="K3338" s="9">
        <f t="shared" si="722"/>
        <v>5.0889999999999998E-2</v>
      </c>
      <c r="L3338" s="9">
        <f t="shared" si="715"/>
        <v>1.1308888888888889E-2</v>
      </c>
      <c r="M3338" s="12">
        <f t="shared" si="716"/>
        <v>9834.6642985806284</v>
      </c>
      <c r="N3338" s="10">
        <f>((B3337+E3337)*D3337+(B3338+E3338)*D3338+(B3339+E3339)*D3339)/3/SUM(D3334:D3338)</f>
        <v>0.11115477827995023</v>
      </c>
      <c r="O3338" s="11">
        <f>O3334</f>
        <v>5.8548003109441096E-2</v>
      </c>
      <c r="P3338" s="12">
        <f>M3338*O3334</f>
        <v>575.79995593360798</v>
      </c>
      <c r="Q3338" s="9">
        <f>N3338*O3334</f>
        <v>6.5078903043637613E-3</v>
      </c>
      <c r="R3338" s="12">
        <f t="shared" si="717"/>
        <v>94385.200151394893</v>
      </c>
      <c r="S3338" s="12">
        <f t="shared" si="718"/>
        <v>5557748.4239721717</v>
      </c>
      <c r="T3338" s="13">
        <f t="shared" si="712"/>
        <v>58.466253969925241</v>
      </c>
      <c r="U3338" s="14">
        <f t="shared" si="713"/>
        <v>7.3982539657337085</v>
      </c>
    </row>
    <row r="3339" spans="1:21" x14ac:dyDescent="0.3">
      <c r="A3339" s="17">
        <v>1951</v>
      </c>
      <c r="B3339" s="17">
        <v>5</v>
      </c>
      <c r="C3339" s="17">
        <v>1.1100000000000001E-3</v>
      </c>
      <c r="D3339" s="17">
        <v>1.1100000000000001E-3</v>
      </c>
      <c r="E3339" s="17">
        <v>0.5</v>
      </c>
      <c r="F3339" s="6">
        <f t="shared" si="719"/>
        <v>94947.862764932026</v>
      </c>
      <c r="G3339" s="7">
        <f t="shared" si="720"/>
        <v>105.39212766907455</v>
      </c>
      <c r="H3339" s="6">
        <f t="shared" si="721"/>
        <v>94895.166701097492</v>
      </c>
      <c r="I3339" s="6">
        <f>SUM(H3339:H3444)</f>
        <v>6166016.1812215373</v>
      </c>
      <c r="J3339" s="8">
        <f t="shared" si="714"/>
        <v>64.94107399222986</v>
      </c>
      <c r="K3339" s="9">
        <f t="shared" si="722"/>
        <v>5.1999999999999998E-2</v>
      </c>
      <c r="L3339" s="9">
        <f t="shared" si="715"/>
        <v>9.4545454545454533E-3</v>
      </c>
      <c r="M3339" s="12">
        <f t="shared" si="716"/>
        <v>11147.244272690579</v>
      </c>
      <c r="N3339" s="10">
        <f>((B3338+E3338)*D3338+(B3339+E3339)*D3339+(B3340+E3340)*D3340)/3/SUM(D3334:D3339)</f>
        <v>0.11705128205128207</v>
      </c>
      <c r="O3339" s="11">
        <f>O3334</f>
        <v>5.8548003109441096E-2</v>
      </c>
      <c r="P3339" s="12">
        <f>M3339*O3334</f>
        <v>652.64889233918746</v>
      </c>
      <c r="Q3339" s="9">
        <f>N3339*O3334</f>
        <v>6.8531188255025292E-3</v>
      </c>
      <c r="R3339" s="12">
        <f t="shared" si="717"/>
        <v>94244.838847728999</v>
      </c>
      <c r="S3339" s="12">
        <f t="shared" si="718"/>
        <v>5463363.2238207767</v>
      </c>
      <c r="T3339" s="13">
        <f t="shared" si="712"/>
        <v>57.540665631903103</v>
      </c>
      <c r="U3339" s="14">
        <f t="shared" si="713"/>
        <v>7.4004083603267574</v>
      </c>
    </row>
    <row r="3340" spans="1:21" x14ac:dyDescent="0.3">
      <c r="A3340" s="17">
        <v>1951</v>
      </c>
      <c r="B3340" s="17">
        <v>6</v>
      </c>
      <c r="C3340" s="17">
        <v>1.06E-3</v>
      </c>
      <c r="D3340" s="17">
        <v>1.06E-3</v>
      </c>
      <c r="E3340" s="17">
        <v>0.5</v>
      </c>
      <c r="F3340" s="6">
        <f t="shared" si="719"/>
        <v>94842.470637262944</v>
      </c>
      <c r="G3340" s="7">
        <f t="shared" si="720"/>
        <v>100.53301887549871</v>
      </c>
      <c r="H3340" s="6">
        <f t="shared" si="721"/>
        <v>94792.2041278252</v>
      </c>
      <c r="I3340" s="6">
        <f>SUM(H3340:H3444)</f>
        <v>6071121.0145204393</v>
      </c>
      <c r="J3340" s="8">
        <f t="shared" si="714"/>
        <v>64.012683070438044</v>
      </c>
      <c r="K3340" s="9">
        <f t="shared" si="722"/>
        <v>5.3059999999999996E-2</v>
      </c>
      <c r="L3340" s="9">
        <f t="shared" si="715"/>
        <v>8.1630769230769222E-3</v>
      </c>
      <c r="M3340" s="12">
        <f t="shared" si="716"/>
        <v>12315.579017918239</v>
      </c>
      <c r="N3340" s="10">
        <f>((B3339+E3339)*D3339+(B3340+E3340)*D3340+(B3341+E3341)*D3341)/3/SUM(D3334:D3340)</f>
        <v>0.1301671064204046</v>
      </c>
      <c r="O3340" s="11">
        <f>O3334</f>
        <v>5.8548003109441096E-2</v>
      </c>
      <c r="P3340" s="12">
        <f>M3340*O3334</f>
        <v>721.05255863564457</v>
      </c>
      <c r="Q3340" s="9">
        <f>N3340*O3334</f>
        <v>7.6210241514487985E-3</v>
      </c>
      <c r="R3340" s="12">
        <f t="shared" si="717"/>
        <v>94069.790450797984</v>
      </c>
      <c r="S3340" s="12">
        <f t="shared" si="718"/>
        <v>5369118.3849730473</v>
      </c>
      <c r="T3340" s="13">
        <f t="shared" si="712"/>
        <v>56.610908055188915</v>
      </c>
      <c r="U3340" s="14">
        <f t="shared" si="713"/>
        <v>7.4017750152491288</v>
      </c>
    </row>
    <row r="3341" spans="1:21" x14ac:dyDescent="0.3">
      <c r="A3341" s="17">
        <v>1951</v>
      </c>
      <c r="B3341" s="17">
        <v>7</v>
      </c>
      <c r="C3341" s="17">
        <v>1.0300000000000001E-3</v>
      </c>
      <c r="D3341" s="17">
        <v>1.0300000000000001E-3</v>
      </c>
      <c r="E3341" s="17">
        <v>0.5</v>
      </c>
      <c r="F3341" s="6">
        <f t="shared" si="719"/>
        <v>94741.937618387441</v>
      </c>
      <c r="G3341" s="7">
        <f t="shared" si="720"/>
        <v>97.584195746939074</v>
      </c>
      <c r="H3341" s="6">
        <f t="shared" si="721"/>
        <v>94693.145520513965</v>
      </c>
      <c r="I3341" s="6">
        <f>SUM(H3341:H3444)</f>
        <v>5976328.8103926145</v>
      </c>
      <c r="J3341" s="8">
        <f t="shared" si="714"/>
        <v>63.080077953068304</v>
      </c>
      <c r="K3341" s="9">
        <f t="shared" si="722"/>
        <v>5.4089999999999999E-2</v>
      </c>
      <c r="L3341" s="9">
        <f t="shared" si="715"/>
        <v>7.2119999999999997E-3</v>
      </c>
      <c r="M3341" s="12">
        <f t="shared" si="716"/>
        <v>13530.809171788558</v>
      </c>
      <c r="N3341" s="10">
        <f>((B3340+E3340)*D3340+(B3341+E3341)*D3341+(B3342+E3342)*D3342)/3/SUM(D3334:D3341)</f>
        <v>0.13616195230171935</v>
      </c>
      <c r="O3341" s="11">
        <f>O3334</f>
        <v>5.8548003109441096E-2</v>
      </c>
      <c r="P3341" s="12">
        <f>M3341*O3334</f>
        <v>792.20185746313064</v>
      </c>
      <c r="Q3341" s="9">
        <f>N3341*O3334</f>
        <v>7.9720104067486346E-3</v>
      </c>
      <c r="R3341" s="12">
        <f t="shared" si="717"/>
        <v>93938.250778976668</v>
      </c>
      <c r="S3341" s="12">
        <f t="shared" si="718"/>
        <v>5275048.594522249</v>
      </c>
      <c r="T3341" s="13">
        <f t="shared" si="712"/>
        <v>55.678073798423895</v>
      </c>
      <c r="U3341" s="14">
        <f t="shared" si="713"/>
        <v>7.4020041546444091</v>
      </c>
    </row>
    <row r="3342" spans="1:21" x14ac:dyDescent="0.3">
      <c r="A3342" s="17">
        <v>1951</v>
      </c>
      <c r="B3342" s="17">
        <v>8</v>
      </c>
      <c r="C3342" s="17">
        <v>8.8000000000000003E-4</v>
      </c>
      <c r="D3342" s="17">
        <v>8.8000000000000003E-4</v>
      </c>
      <c r="E3342" s="17">
        <v>0.5</v>
      </c>
      <c r="F3342" s="6">
        <f t="shared" si="719"/>
        <v>94644.353422640503</v>
      </c>
      <c r="G3342" s="7">
        <f t="shared" si="720"/>
        <v>83.287031011923645</v>
      </c>
      <c r="H3342" s="6">
        <f t="shared" si="721"/>
        <v>94602.709907134544</v>
      </c>
      <c r="I3342" s="6">
        <f>SUM(H3342:H3444)</f>
        <v>5881635.6648721006</v>
      </c>
      <c r="J3342" s="8">
        <f t="shared" si="714"/>
        <v>62.144601893018113</v>
      </c>
      <c r="K3342" s="9">
        <f t="shared" si="722"/>
        <v>5.4969999999999998E-2</v>
      </c>
      <c r="L3342" s="9">
        <f t="shared" si="715"/>
        <v>6.4670588235294117E-3</v>
      </c>
      <c r="M3342" s="12">
        <f t="shared" si="716"/>
        <v>12878.656787363125</v>
      </c>
      <c r="N3342" s="10">
        <f>((B3341+E3341)*D3341+(B3342+E3342)*D3342+(B3343+E3343)*D3343)/3/SUM(D3334:D3342)</f>
        <v>0.1417439815657025</v>
      </c>
      <c r="O3342" s="11">
        <f>O3334</f>
        <v>5.8548003109441096E-2</v>
      </c>
      <c r="P3342" s="12">
        <f>M3342*O3334</f>
        <v>754.0196376319609</v>
      </c>
      <c r="Q3342" s="9">
        <f>N3342*O3334</f>
        <v>8.2988270734533111E-3</v>
      </c>
      <c r="R3342" s="12">
        <f t="shared" si="717"/>
        <v>93817.618376935163</v>
      </c>
      <c r="S3342" s="12">
        <f t="shared" si="718"/>
        <v>5181110.3437432721</v>
      </c>
      <c r="T3342" s="13">
        <f t="shared" si="712"/>
        <v>54.742941933436725</v>
      </c>
      <c r="U3342" s="14">
        <f t="shared" si="713"/>
        <v>7.4016599595813872</v>
      </c>
    </row>
    <row r="3343" spans="1:21" x14ac:dyDescent="0.3">
      <c r="A3343" s="17">
        <v>1951</v>
      </c>
      <c r="B3343" s="17">
        <v>9</v>
      </c>
      <c r="C3343" s="17">
        <v>8.5999999999999998E-4</v>
      </c>
      <c r="D3343" s="17">
        <v>8.5999999999999998E-4</v>
      </c>
      <c r="E3343" s="17">
        <v>0.5</v>
      </c>
      <c r="F3343" s="6">
        <f t="shared" si="719"/>
        <v>94561.066391628585</v>
      </c>
      <c r="G3343" s="7">
        <f t="shared" si="720"/>
        <v>81.322517096800581</v>
      </c>
      <c r="H3343" s="6">
        <f t="shared" si="721"/>
        <v>94520.405133080189</v>
      </c>
      <c r="I3343" s="6">
        <f>SUM(H3343:H3444)</f>
        <v>5787032.9549649665</v>
      </c>
      <c r="J3343" s="8">
        <f t="shared" si="714"/>
        <v>61.19889692230975</v>
      </c>
      <c r="K3343" s="9">
        <f t="shared" si="722"/>
        <v>5.5829999999999998E-2</v>
      </c>
      <c r="L3343" s="9">
        <f t="shared" si="715"/>
        <v>5.8768421052631577E-3</v>
      </c>
      <c r="M3343" s="12">
        <f t="shared" si="716"/>
        <v>13837.79173239487</v>
      </c>
      <c r="N3343" s="10">
        <f>((B3342+E3342)*D3342+(B3343+E3343)*D3343+(B3344+E3344)*D3344)/3/SUM(D3334:D3343)</f>
        <v>0.14170995283300494</v>
      </c>
      <c r="O3343" s="11">
        <f>O3334</f>
        <v>5.8548003109441096E-2</v>
      </c>
      <c r="P3343" s="12">
        <f>M3343*O3334</f>
        <v>810.17507337605309</v>
      </c>
      <c r="Q3343" s="9">
        <f>N3343*O3334</f>
        <v>8.2968347591055244E-3</v>
      </c>
      <c r="R3343" s="12">
        <f t="shared" si="717"/>
        <v>93736.184950327312</v>
      </c>
      <c r="S3343" s="12">
        <f t="shared" si="718"/>
        <v>5087292.7253663372</v>
      </c>
      <c r="T3343" s="13">
        <f t="shared" si="712"/>
        <v>53.799020246843483</v>
      </c>
      <c r="U3343" s="14">
        <f t="shared" si="713"/>
        <v>7.3998766754662668</v>
      </c>
    </row>
    <row r="3344" spans="1:21" x14ac:dyDescent="0.3">
      <c r="A3344" s="17">
        <v>1951</v>
      </c>
      <c r="B3344" s="17">
        <v>10</v>
      </c>
      <c r="C3344" s="17">
        <v>7.6999999999999996E-4</v>
      </c>
      <c r="D3344" s="17">
        <v>7.6999999999999996E-4</v>
      </c>
      <c r="E3344" s="17">
        <v>0.5</v>
      </c>
      <c r="F3344" s="6">
        <f t="shared" si="719"/>
        <v>94479.743874531778</v>
      </c>
      <c r="G3344" s="7">
        <f t="shared" si="720"/>
        <v>72.749402783389471</v>
      </c>
      <c r="H3344" s="6">
        <f t="shared" si="721"/>
        <v>94443.369173140076</v>
      </c>
      <c r="I3344" s="6">
        <f>SUM(H3344:H3444)</f>
        <v>5692512.5498318868</v>
      </c>
      <c r="J3344" s="8">
        <f t="shared" si="714"/>
        <v>60.251142905208241</v>
      </c>
      <c r="K3344" s="9">
        <f t="shared" si="722"/>
        <v>5.6599999999999998E-2</v>
      </c>
      <c r="L3344" s="9">
        <f t="shared" si="715"/>
        <v>5.3904761904761903E-3</v>
      </c>
      <c r="M3344" s="12">
        <f t="shared" si="716"/>
        <v>13495.913943915008</v>
      </c>
      <c r="N3344" s="10">
        <f>((B3343+E3343)*D3343+(B3344+E3344)*D3344+(B3345+E3345)*D3345)/3/SUM(D3334:D3344)</f>
        <v>0.15126619552414608</v>
      </c>
      <c r="O3344" s="11">
        <f>O3334</f>
        <v>5.8548003109441096E-2</v>
      </c>
      <c r="P3344" s="12">
        <f>M3344*O3334</f>
        <v>790.15881155308534</v>
      </c>
      <c r="Q3344" s="9">
        <f>N3344*O3334</f>
        <v>8.8563336859010296E-3</v>
      </c>
      <c r="R3344" s="12">
        <f t="shared" si="717"/>
        <v>93606.947181322015</v>
      </c>
      <c r="S3344" s="12">
        <f t="shared" si="718"/>
        <v>4993556.5404160097</v>
      </c>
      <c r="T3344" s="13">
        <f t="shared" si="712"/>
        <v>52.853197263610348</v>
      </c>
      <c r="U3344" s="14">
        <f t="shared" si="713"/>
        <v>7.397945641597893</v>
      </c>
    </row>
    <row r="3345" spans="1:21" x14ac:dyDescent="0.3">
      <c r="A3345" s="17">
        <v>1951</v>
      </c>
      <c r="B3345" s="17">
        <v>11</v>
      </c>
      <c r="C3345" s="17">
        <v>8.1999999999999998E-4</v>
      </c>
      <c r="D3345" s="17">
        <v>8.1999999999999998E-4</v>
      </c>
      <c r="E3345" s="17">
        <v>0.5</v>
      </c>
      <c r="F3345" s="6">
        <f t="shared" si="719"/>
        <v>94406.994471748389</v>
      </c>
      <c r="G3345" s="7">
        <f t="shared" si="720"/>
        <v>77.413735466833671</v>
      </c>
      <c r="H3345" s="6">
        <f t="shared" si="721"/>
        <v>94368.287604014971</v>
      </c>
      <c r="I3345" s="6">
        <f>SUM(H3345:H3444)</f>
        <v>5598069.1806587465</v>
      </c>
      <c r="J3345" s="8">
        <f t="shared" si="714"/>
        <v>59.297186738997262</v>
      </c>
      <c r="K3345" s="9">
        <f t="shared" si="722"/>
        <v>5.7419999999999999E-2</v>
      </c>
      <c r="L3345" s="9">
        <f t="shared" si="715"/>
        <v>4.9930434782608692E-3</v>
      </c>
      <c r="M3345" s="12">
        <f t="shared" si="716"/>
        <v>15504.318318853837</v>
      </c>
      <c r="N3345" s="10">
        <f>((B3344+E3344)*D3344+(B3345+E3345)*D3345+(B3346+E3346)*D3346)/3/SUM(D3334:D3345)</f>
        <v>0.1590038314176245</v>
      </c>
      <c r="O3345" s="11">
        <f>O3334</f>
        <v>5.8548003109441096E-2</v>
      </c>
      <c r="P3345" s="12">
        <f>M3345*O3334</f>
        <v>907.746877142019</v>
      </c>
      <c r="Q3345" s="9">
        <f>N3345*O3334</f>
        <v>9.3093568162521279E-3</v>
      </c>
      <c r="R3345" s="12">
        <f t="shared" si="717"/>
        <v>93489.779542570497</v>
      </c>
      <c r="S3345" s="12">
        <f t="shared" si="718"/>
        <v>4899949.593234688</v>
      </c>
      <c r="T3345" s="13">
        <f t="shared" si="712"/>
        <v>51.902400035635225</v>
      </c>
      <c r="U3345" s="14">
        <f t="shared" si="713"/>
        <v>7.3947867033620369</v>
      </c>
    </row>
    <row r="3346" spans="1:21" x14ac:dyDescent="0.3">
      <c r="A3346" s="17">
        <v>1951</v>
      </c>
      <c r="B3346" s="17">
        <v>12</v>
      </c>
      <c r="C3346" s="17">
        <v>7.9000000000000001E-4</v>
      </c>
      <c r="D3346" s="17">
        <v>7.9000000000000001E-4</v>
      </c>
      <c r="E3346" s="17">
        <v>0.5</v>
      </c>
      <c r="F3346" s="6">
        <f t="shared" si="719"/>
        <v>94329.580736281554</v>
      </c>
      <c r="G3346" s="7">
        <f t="shared" si="720"/>
        <v>74.520368781662427</v>
      </c>
      <c r="H3346" s="6">
        <f t="shared" si="721"/>
        <v>94292.32055189072</v>
      </c>
      <c r="I3346" s="6">
        <f>SUM(H3346:H3444)</f>
        <v>5503700.8930547312</v>
      </c>
      <c r="J3346" s="8">
        <f t="shared" si="714"/>
        <v>58.345439999797094</v>
      </c>
      <c r="K3346" s="9">
        <f t="shared" si="722"/>
        <v>5.8209999999999998E-2</v>
      </c>
      <c r="L3346" s="9">
        <f t="shared" si="715"/>
        <v>4.6568E-3</v>
      </c>
      <c r="M3346" s="12">
        <f t="shared" si="716"/>
        <v>16002.484277113561</v>
      </c>
      <c r="N3346" s="10">
        <f>((B3345+E3345)*D3345+(B3346+E3346)*D3346+(B3347+E3347)*D3347)/3/SUM(D3334:D3346)</f>
        <v>0.1646624291358873</v>
      </c>
      <c r="O3346" s="11">
        <f>O3334</f>
        <v>5.8548003109441096E-2</v>
      </c>
      <c r="P3346" s="12">
        <f>M3346*O3334</f>
        <v>936.91349921522703</v>
      </c>
      <c r="Q3346" s="9">
        <f>N3346*O3334</f>
        <v>9.6406564130560538E-3</v>
      </c>
      <c r="R3346" s="12">
        <f t="shared" si="717"/>
        <v>93383.280687060207</v>
      </c>
      <c r="S3346" s="12">
        <f t="shared" si="718"/>
        <v>4806459.8136921171</v>
      </c>
      <c r="T3346" s="13">
        <f t="shared" si="712"/>
        <v>50.953897771788043</v>
      </c>
      <c r="U3346" s="14">
        <f t="shared" si="713"/>
        <v>7.391542228009051</v>
      </c>
    </row>
    <row r="3347" spans="1:21" x14ac:dyDescent="0.3">
      <c r="A3347" s="17">
        <v>1951</v>
      </c>
      <c r="B3347" s="17">
        <v>13</v>
      </c>
      <c r="C3347" s="17">
        <v>6.9999999999999999E-4</v>
      </c>
      <c r="D3347" s="17">
        <v>6.9999999999999999E-4</v>
      </c>
      <c r="E3347" s="17">
        <v>0.5</v>
      </c>
      <c r="F3347" s="6">
        <f t="shared" si="719"/>
        <v>94255.060367499886</v>
      </c>
      <c r="G3347" s="7">
        <f t="shared" si="720"/>
        <v>65.978542257249913</v>
      </c>
      <c r="H3347" s="6">
        <f t="shared" si="721"/>
        <v>94222.071096371263</v>
      </c>
      <c r="I3347" s="6">
        <f>SUM(H3347:H3444)</f>
        <v>5409408.5725028412</v>
      </c>
      <c r="J3347" s="8">
        <f t="shared" si="714"/>
        <v>57.391174027278659</v>
      </c>
      <c r="K3347" s="9">
        <f t="shared" si="722"/>
        <v>5.8909999999999997E-2</v>
      </c>
      <c r="L3347" s="9">
        <f t="shared" si="715"/>
        <v>4.3637037037037038E-3</v>
      </c>
      <c r="M3347" s="12">
        <f t="shared" si="716"/>
        <v>15119.849269612525</v>
      </c>
      <c r="N3347" s="10">
        <f>((B3346+E3346)*D3346+(B3347+E3347)*D3347+(B3348+E3348)*D3348)/3/SUM(D3334:D3347)</f>
        <v>0.18154812425734174</v>
      </c>
      <c r="O3347" s="11">
        <f>O3334</f>
        <v>5.8548003109441096E-2</v>
      </c>
      <c r="P3347" s="12">
        <f>M3347*O3334</f>
        <v>885.23698205155483</v>
      </c>
      <c r="Q3347" s="9">
        <f>N3347*O3334</f>
        <v>1.0629280143532042E-2</v>
      </c>
      <c r="R3347" s="12">
        <f t="shared" si="717"/>
        <v>93220.558306984138</v>
      </c>
      <c r="S3347" s="12">
        <f t="shared" si="718"/>
        <v>4713076.5330050569</v>
      </c>
      <c r="T3347" s="13">
        <f t="shared" si="712"/>
        <v>50.003432331683854</v>
      </c>
      <c r="U3347" s="14">
        <f t="shared" si="713"/>
        <v>7.387741695594805</v>
      </c>
    </row>
    <row r="3348" spans="1:21" x14ac:dyDescent="0.3">
      <c r="A3348" s="17">
        <v>1951</v>
      </c>
      <c r="B3348" s="17">
        <v>14</v>
      </c>
      <c r="C3348" s="17">
        <v>8.8000000000000003E-4</v>
      </c>
      <c r="D3348" s="17">
        <v>8.8000000000000003E-4</v>
      </c>
      <c r="E3348" s="17">
        <v>0.5</v>
      </c>
      <c r="F3348" s="6">
        <f t="shared" si="719"/>
        <v>94189.08182524264</v>
      </c>
      <c r="G3348" s="7">
        <f t="shared" si="720"/>
        <v>82.886392006213526</v>
      </c>
      <c r="H3348" s="6">
        <f t="shared" si="721"/>
        <v>94147.638629239533</v>
      </c>
      <c r="I3348" s="6">
        <f>SUM(H3348:H3444)</f>
        <v>5315186.5014064703</v>
      </c>
      <c r="J3348" s="8">
        <f t="shared" si="714"/>
        <v>56.431025745300367</v>
      </c>
      <c r="K3348" s="9">
        <f t="shared" si="722"/>
        <v>5.9789999999999996E-2</v>
      </c>
      <c r="L3348" s="9">
        <f t="shared" si="715"/>
        <v>4.1234482758620685E-3</v>
      </c>
      <c r="M3348" s="12">
        <f t="shared" si="716"/>
        <v>20101.232381503534</v>
      </c>
      <c r="N3348" s="10">
        <f>((B3347+E3347)*D3347+(B3348+E3348)*D3348+(B3349+E3349)*D3349)/3/SUM(D3334:D3348)</f>
        <v>0.21023582538886101</v>
      </c>
      <c r="O3348" s="11">
        <f>O3334</f>
        <v>5.8548003109441096E-2</v>
      </c>
      <c r="P3348" s="12">
        <f>M3348*O3334</f>
        <v>1176.8870159758669</v>
      </c>
      <c r="Q3348" s="9">
        <f>N3348*O3334</f>
        <v>1.2308887758582949E-2</v>
      </c>
      <c r="R3348" s="12">
        <f t="shared" si="717"/>
        <v>92988.7859126166</v>
      </c>
      <c r="S3348" s="12">
        <f t="shared" si="718"/>
        <v>4619855.9746980732</v>
      </c>
      <c r="T3348" s="13">
        <f t="shared" si="712"/>
        <v>49.048742010987027</v>
      </c>
      <c r="U3348" s="14">
        <f t="shared" si="713"/>
        <v>7.3822837343133401</v>
      </c>
    </row>
    <row r="3349" spans="1:21" x14ac:dyDescent="0.3">
      <c r="A3349" s="17">
        <v>1951</v>
      </c>
      <c r="B3349" s="17">
        <v>15</v>
      </c>
      <c r="C3349" s="17">
        <v>1E-3</v>
      </c>
      <c r="D3349" s="17">
        <v>1E-3</v>
      </c>
      <c r="E3349" s="17">
        <v>0.5</v>
      </c>
      <c r="F3349" s="6">
        <f t="shared" si="719"/>
        <v>94106.195433236426</v>
      </c>
      <c r="G3349" s="7">
        <f t="shared" si="720"/>
        <v>94.106195433236422</v>
      </c>
      <c r="H3349" s="6">
        <f t="shared" si="721"/>
        <v>94059.142335519806</v>
      </c>
      <c r="I3349" s="6">
        <f>SUM(H3349:H3444)</f>
        <v>5221038.8627772303</v>
      </c>
      <c r="J3349" s="8">
        <f t="shared" si="714"/>
        <v>55.480288399091563</v>
      </c>
      <c r="K3349" s="9">
        <f t="shared" si="722"/>
        <v>6.0789999999999997E-2</v>
      </c>
      <c r="L3349" s="9">
        <f t="shared" si="715"/>
        <v>3.9219354838709673E-3</v>
      </c>
      <c r="M3349" s="12">
        <f t="shared" si="716"/>
        <v>23994.835157347668</v>
      </c>
      <c r="N3349" s="10">
        <f>((B3348+E3348)*D3348+(B3349+E3349)*D3349+(B3350+E3350)*D3350)/3/SUM(D3334:D3349)</f>
        <v>0.25086362888633001</v>
      </c>
      <c r="O3349" s="11">
        <f>O3334</f>
        <v>5.8548003109441096E-2</v>
      </c>
      <c r="P3349" s="12">
        <f>M3349*O3334</f>
        <v>1404.8496834029179</v>
      </c>
      <c r="Q3349" s="9">
        <f>N3349*O3334</f>
        <v>1.4687564524082528E-2</v>
      </c>
      <c r="R3349" s="12">
        <f t="shared" si="717"/>
        <v>92677.642613386997</v>
      </c>
      <c r="S3349" s="12">
        <f t="shared" si="718"/>
        <v>4526867.1887854571</v>
      </c>
      <c r="T3349" s="13">
        <f t="shared" si="712"/>
        <v>48.103816841655657</v>
      </c>
      <c r="U3349" s="14">
        <f t="shared" si="713"/>
        <v>7.3764715574359059</v>
      </c>
    </row>
    <row r="3350" spans="1:21" x14ac:dyDescent="0.3">
      <c r="A3350" s="17">
        <v>1951</v>
      </c>
      <c r="B3350" s="17">
        <v>16</v>
      </c>
      <c r="C3350" s="17">
        <v>1.07E-3</v>
      </c>
      <c r="D3350" s="17">
        <v>1.06E-3</v>
      </c>
      <c r="E3350" s="17">
        <v>0.5</v>
      </c>
      <c r="F3350" s="6">
        <f t="shared" si="719"/>
        <v>94012.089237803186</v>
      </c>
      <c r="G3350" s="7">
        <f t="shared" si="720"/>
        <v>99.65281459207138</v>
      </c>
      <c r="H3350" s="6">
        <f t="shared" si="721"/>
        <v>93962.262830507156</v>
      </c>
      <c r="I3350" s="6">
        <f>SUM(H3350:H3444)</f>
        <v>5126979.7204417111</v>
      </c>
      <c r="J3350" s="8">
        <f t="shared" si="714"/>
        <v>54.53532372281439</v>
      </c>
      <c r="K3350" s="9">
        <f t="shared" si="722"/>
        <v>6.1849999999999995E-2</v>
      </c>
      <c r="L3350" s="9">
        <f t="shared" si="715"/>
        <v>3.7484848484848482E-3</v>
      </c>
      <c r="M3350" s="12">
        <f t="shared" si="716"/>
        <v>26584.825234748227</v>
      </c>
      <c r="N3350" s="10">
        <f>((B3349+E3349)*D3349+(B3350+E3350)*D3350+(B3351+E3351)*D3351)/3/SUM(D3334:D3350)</f>
        <v>0.31643761789275127</v>
      </c>
      <c r="O3350" s="11">
        <f>O3334</f>
        <v>5.8548003109441096E-2</v>
      </c>
      <c r="P3350" s="12">
        <f>M3350*O3334</f>
        <v>1556.4884305079872</v>
      </c>
      <c r="Q3350" s="9">
        <f>N3350*O3334</f>
        <v>1.8526790636328935E-2</v>
      </c>
      <c r="R3350" s="12">
        <f t="shared" si="717"/>
        <v>92221.443659330645</v>
      </c>
      <c r="S3350" s="12">
        <f t="shared" si="718"/>
        <v>4434189.5461720703</v>
      </c>
      <c r="T3350" s="13">
        <f t="shared" si="712"/>
        <v>47.166163225623102</v>
      </c>
      <c r="U3350" s="14">
        <f t="shared" si="713"/>
        <v>7.3691604971912881</v>
      </c>
    </row>
    <row r="3351" spans="1:21" x14ac:dyDescent="0.3">
      <c r="A3351" s="17">
        <v>1951</v>
      </c>
      <c r="B3351" s="17">
        <v>17</v>
      </c>
      <c r="C3351" s="17">
        <v>1.47E-3</v>
      </c>
      <c r="D3351" s="17">
        <v>1.47E-3</v>
      </c>
      <c r="E3351" s="17">
        <v>0.5</v>
      </c>
      <c r="F3351" s="6">
        <f t="shared" si="719"/>
        <v>93912.436423211111</v>
      </c>
      <c r="G3351" s="7">
        <f t="shared" si="720"/>
        <v>138.05128154212034</v>
      </c>
      <c r="H3351" s="6">
        <f t="shared" si="721"/>
        <v>93843.410782440056</v>
      </c>
      <c r="I3351" s="6">
        <f>SUM(H3351:H3444)</f>
        <v>5033017.4576112041</v>
      </c>
      <c r="J3351" s="8">
        <f t="shared" si="714"/>
        <v>53.59266194447553</v>
      </c>
      <c r="K3351" s="9">
        <f t="shared" si="722"/>
        <v>6.3320000000000001E-2</v>
      </c>
      <c r="L3351" s="9">
        <f t="shared" si="715"/>
        <v>3.6182857142857145E-3</v>
      </c>
      <c r="M3351" s="12">
        <f t="shared" si="716"/>
        <v>38153.781222158963</v>
      </c>
      <c r="N3351" s="10">
        <f>((B3350+E3350)*D3350+(B3351+E3351)*D3351+(B3352+E3352)*D3352)/3/SUM(D3334:D3351)</f>
        <v>0.37844809433564958</v>
      </c>
      <c r="O3351" s="11">
        <f>O3334</f>
        <v>5.8548003109441096E-2</v>
      </c>
      <c r="P3351" s="12">
        <f>M3351*O3334</f>
        <v>2233.8277016318984</v>
      </c>
      <c r="Q3351" s="9">
        <f>N3351*O3334</f>
        <v>2.2157380203925669E-2</v>
      </c>
      <c r="R3351" s="12">
        <f t="shared" si="717"/>
        <v>91764.086650100362</v>
      </c>
      <c r="S3351" s="12">
        <f t="shared" si="718"/>
        <v>4341968.1025127396</v>
      </c>
      <c r="T3351" s="13">
        <f t="shared" si="712"/>
        <v>46.234218468637152</v>
      </c>
      <c r="U3351" s="14">
        <f t="shared" si="713"/>
        <v>7.3584434758383779</v>
      </c>
    </row>
    <row r="3352" spans="1:21" x14ac:dyDescent="0.3">
      <c r="A3352" s="17">
        <v>1951</v>
      </c>
      <c r="B3352" s="17">
        <v>18</v>
      </c>
      <c r="C3352" s="17">
        <v>1.5499999999999999E-3</v>
      </c>
      <c r="D3352" s="17">
        <v>1.5499999999999999E-3</v>
      </c>
      <c r="E3352" s="17">
        <v>0.5</v>
      </c>
      <c r="F3352" s="6">
        <f t="shared" si="719"/>
        <v>93774.385141668987</v>
      </c>
      <c r="G3352" s="7">
        <f t="shared" si="720"/>
        <v>145.35029696958694</v>
      </c>
      <c r="H3352" s="6">
        <f t="shared" si="721"/>
        <v>93701.709993184195</v>
      </c>
      <c r="I3352" s="6">
        <f>SUM(H3352:H3444)</f>
        <v>4939174.0468287636</v>
      </c>
      <c r="J3352" s="8">
        <f t="shared" si="714"/>
        <v>52.670823054365449</v>
      </c>
      <c r="K3352" s="9">
        <f t="shared" si="722"/>
        <v>6.4869999999999997E-2</v>
      </c>
      <c r="L3352" s="9">
        <f t="shared" si="715"/>
        <v>3.5064864864864861E-3</v>
      </c>
      <c r="M3352" s="12">
        <f t="shared" si="716"/>
        <v>41451.834344648661</v>
      </c>
      <c r="N3352" s="10">
        <f>((B3351+E3351)*D3351+(B3352+E3352)*D3352+(B3353+E3353)*D3353)/3/SUM(D3334:D3352)</f>
        <v>0.4408560711165922</v>
      </c>
      <c r="O3352" s="11">
        <f>O3334</f>
        <v>5.8548003109441096E-2</v>
      </c>
      <c r="P3352" s="12">
        <f>M3352*O3334</f>
        <v>2426.9221261025273</v>
      </c>
      <c r="Q3352" s="9">
        <f>N3352*O3334</f>
        <v>2.5811242622550225E-2</v>
      </c>
      <c r="R3352" s="12">
        <f t="shared" si="717"/>
        <v>91283.152422402287</v>
      </c>
      <c r="S3352" s="12">
        <f t="shared" si="718"/>
        <v>4250204.0158626391</v>
      </c>
      <c r="T3352" s="13">
        <f t="shared" si="712"/>
        <v>45.323720432201966</v>
      </c>
      <c r="U3352" s="14">
        <f t="shared" si="713"/>
        <v>7.347102622163483</v>
      </c>
    </row>
    <row r="3353" spans="1:21" x14ac:dyDescent="0.3">
      <c r="A3353" s="17">
        <v>1951</v>
      </c>
      <c r="B3353" s="17">
        <v>19</v>
      </c>
      <c r="C3353" s="17">
        <v>1.6100000000000001E-3</v>
      </c>
      <c r="D3353" s="17">
        <v>1.6100000000000001E-3</v>
      </c>
      <c r="E3353" s="17">
        <v>0.5</v>
      </c>
      <c r="F3353" s="6">
        <f t="shared" si="719"/>
        <v>93629.034844699403</v>
      </c>
      <c r="G3353" s="7">
        <f t="shared" si="720"/>
        <v>150.74274609996604</v>
      </c>
      <c r="H3353" s="6">
        <f t="shared" si="721"/>
        <v>93553.663471649415</v>
      </c>
      <c r="I3353" s="6">
        <f>SUM(H3353:H3444)</f>
        <v>4845472.3368355781</v>
      </c>
      <c r="J3353" s="8">
        <f t="shared" si="714"/>
        <v>51.751813365081311</v>
      </c>
      <c r="K3353" s="9">
        <f t="shared" si="722"/>
        <v>6.6479999999999997E-2</v>
      </c>
      <c r="L3353" s="9">
        <f t="shared" si="715"/>
        <v>3.409230769230769E-3</v>
      </c>
      <c r="M3353" s="12">
        <f t="shared" si="716"/>
        <v>44216.058197192207</v>
      </c>
      <c r="N3353" s="10">
        <f>((B3352+E3352)*D3352+(B3353+E3353)*D3353+(B3354+E3354)*D3354)/3/SUM(D3334:D3353)</f>
        <v>0.4995738066586442</v>
      </c>
      <c r="O3353" s="11">
        <f>O3334</f>
        <v>5.8548003109441096E-2</v>
      </c>
      <c r="P3353" s="12">
        <f>M3353*O3334</f>
        <v>2588.7619128164379</v>
      </c>
      <c r="Q3353" s="9">
        <f>N3353*O3334</f>
        <v>2.9249048785645625E-2</v>
      </c>
      <c r="R3353" s="12">
        <f t="shared" si="717"/>
        <v>90817.307804691271</v>
      </c>
      <c r="S3353" s="12">
        <f t="shared" si="718"/>
        <v>4158920.8634402365</v>
      </c>
      <c r="T3353" s="13">
        <f t="shared" si="712"/>
        <v>44.419136332426739</v>
      </c>
      <c r="U3353" s="14">
        <f t="shared" si="713"/>
        <v>7.3326770326545727</v>
      </c>
    </row>
    <row r="3354" spans="1:21" x14ac:dyDescent="0.3">
      <c r="A3354" s="17">
        <v>1951</v>
      </c>
      <c r="B3354" s="17">
        <v>20</v>
      </c>
      <c r="C3354" s="17">
        <v>1.9400000000000001E-3</v>
      </c>
      <c r="D3354" s="17">
        <v>1.9300000000000001E-3</v>
      </c>
      <c r="E3354" s="17">
        <v>0.5</v>
      </c>
      <c r="F3354" s="6">
        <f t="shared" si="719"/>
        <v>93478.292098599442</v>
      </c>
      <c r="G3354" s="7">
        <f t="shared" si="720"/>
        <v>180.41310375029693</v>
      </c>
      <c r="H3354" s="6">
        <f t="shared" si="721"/>
        <v>93388.085546724295</v>
      </c>
      <c r="I3354" s="6">
        <f>SUM(H3354:H3444)</f>
        <v>4751918.6733639287</v>
      </c>
      <c r="J3354" s="8">
        <f t="shared" si="714"/>
        <v>50.834461848657646</v>
      </c>
      <c r="K3354" s="9">
        <f t="shared" si="722"/>
        <v>6.8409999999999999E-2</v>
      </c>
      <c r="L3354" s="9">
        <f t="shared" si="715"/>
        <v>3.3370731707317073E-3</v>
      </c>
      <c r="M3354" s="12">
        <f t="shared" si="716"/>
        <v>54063.274768032265</v>
      </c>
      <c r="N3354" s="10">
        <f>((B3353+E3353)*D3353+(B3354+E3354)*D3354+(B3355+E3355)*D3355)/3/SUM(D3334:D3354)</f>
        <v>0.55108902207279631</v>
      </c>
      <c r="O3354" s="11">
        <f>O3334</f>
        <v>5.8548003109441096E-2</v>
      </c>
      <c r="P3354" s="12">
        <f>M3354*O3334</f>
        <v>3165.2967792253212</v>
      </c>
      <c r="Q3354" s="9">
        <f>N3354*O3334</f>
        <v>3.2265161777896928E-2</v>
      </c>
      <c r="R3354" s="12">
        <f t="shared" si="717"/>
        <v>90374.903858431149</v>
      </c>
      <c r="S3354" s="12">
        <f t="shared" si="718"/>
        <v>4068103.5556355454</v>
      </c>
      <c r="T3354" s="13">
        <f t="shared" si="712"/>
        <v>43.519232800536976</v>
      </c>
      <c r="U3354" s="14">
        <f t="shared" si="713"/>
        <v>7.3152290481206705</v>
      </c>
    </row>
    <row r="3355" spans="1:21" x14ac:dyDescent="0.3">
      <c r="A3355" s="17">
        <v>1951</v>
      </c>
      <c r="B3355" s="17">
        <v>21</v>
      </c>
      <c r="C3355" s="17">
        <v>1.9599999999999999E-3</v>
      </c>
      <c r="D3355" s="17">
        <v>1.9599999999999999E-3</v>
      </c>
      <c r="E3355" s="17">
        <v>0.5</v>
      </c>
      <c r="F3355" s="6">
        <f t="shared" si="719"/>
        <v>93297.878994849147</v>
      </c>
      <c r="G3355" s="7">
        <f t="shared" si="720"/>
        <v>182.86384282990431</v>
      </c>
      <c r="H3355" s="6">
        <f t="shared" si="721"/>
        <v>93206.447073434188</v>
      </c>
      <c r="I3355" s="6">
        <f>SUM(H3355:H3444)</f>
        <v>4658530.5878172042</v>
      </c>
      <c r="J3355" s="8">
        <f t="shared" si="714"/>
        <v>49.931795213419541</v>
      </c>
      <c r="K3355" s="9">
        <f t="shared" si="722"/>
        <v>7.0370000000000002E-2</v>
      </c>
      <c r="L3355" s="9">
        <f t="shared" si="715"/>
        <v>3.2730232558139537E-3</v>
      </c>
      <c r="M3355" s="12">
        <f t="shared" si="716"/>
        <v>55870.010243611519</v>
      </c>
      <c r="N3355" s="10">
        <f>((B3354+E3354)*D3354+(B3355+E3355)*D3355+(B3356+E3356)*D3356)/3/SUM(D3334:D3355)</f>
        <v>0.57247406565297698</v>
      </c>
      <c r="O3355" s="11">
        <f>O3334</f>
        <v>5.8548003109441096E-2</v>
      </c>
      <c r="P3355" s="12">
        <f>M3355*O3334</f>
        <v>3271.0775334674731</v>
      </c>
      <c r="Q3355" s="9">
        <f>N3355*O3334</f>
        <v>3.3517213375924886E-2</v>
      </c>
      <c r="R3355" s="12">
        <f t="shared" si="717"/>
        <v>90082.426698862051</v>
      </c>
      <c r="S3355" s="12">
        <f t="shared" si="718"/>
        <v>3977728.6517771143</v>
      </c>
      <c r="T3355" s="13">
        <f t="shared" si="712"/>
        <v>42.634716829915497</v>
      </c>
      <c r="U3355" s="14">
        <f t="shared" si="713"/>
        <v>7.2970783835040436</v>
      </c>
    </row>
    <row r="3356" spans="1:21" x14ac:dyDescent="0.3">
      <c r="A3356" s="17">
        <v>1951</v>
      </c>
      <c r="B3356" s="17">
        <v>22</v>
      </c>
      <c r="C3356" s="17">
        <v>1.74E-3</v>
      </c>
      <c r="D3356" s="17">
        <v>1.74E-3</v>
      </c>
      <c r="E3356" s="17">
        <v>0.5</v>
      </c>
      <c r="F3356" s="6">
        <f t="shared" si="719"/>
        <v>93115.015152019245</v>
      </c>
      <c r="G3356" s="7">
        <f t="shared" si="720"/>
        <v>162.02012636451349</v>
      </c>
      <c r="H3356" s="6">
        <f t="shared" si="721"/>
        <v>93034.005088836988</v>
      </c>
      <c r="I3356" s="6">
        <f>SUM(H3356:H3444)</f>
        <v>4565324.1407437697</v>
      </c>
      <c r="J3356" s="8">
        <f t="shared" si="714"/>
        <v>49.028871802151755</v>
      </c>
      <c r="K3356" s="9">
        <f t="shared" si="722"/>
        <v>7.2110000000000007E-2</v>
      </c>
      <c r="L3356" s="9">
        <f t="shared" si="715"/>
        <v>3.2048888888888891E-3</v>
      </c>
      <c r="M3356" s="12">
        <f t="shared" si="716"/>
        <v>50554.054128436459</v>
      </c>
      <c r="N3356" s="10">
        <f>((B3355+E3355)*D3355+(B3356+E3356)*D3356+(B3357+E3357)*D3357)/3/SUM(D3334:D3356)</f>
        <v>0.56913049507696567</v>
      </c>
      <c r="O3356" s="11">
        <f>O3334</f>
        <v>5.8548003109441096E-2</v>
      </c>
      <c r="P3356" s="12">
        <f>M3356*O3334</f>
        <v>2959.8389183065515</v>
      </c>
      <c r="Q3356" s="9">
        <f>N3356*O3334</f>
        <v>3.3321453995443936E-2</v>
      </c>
      <c r="R3356" s="12">
        <f t="shared" si="717"/>
        <v>89933.976768257402</v>
      </c>
      <c r="S3356" s="12">
        <f t="shared" si="718"/>
        <v>3887646.2250782521</v>
      </c>
      <c r="T3356" s="13">
        <f t="shared" si="712"/>
        <v>41.751013182259541</v>
      </c>
      <c r="U3356" s="14">
        <f t="shared" si="713"/>
        <v>7.2778586198922142</v>
      </c>
    </row>
    <row r="3357" spans="1:21" x14ac:dyDescent="0.3">
      <c r="A3357" s="17">
        <v>1951</v>
      </c>
      <c r="B3357" s="17">
        <v>23</v>
      </c>
      <c r="C3357" s="17">
        <v>1.7799999999999999E-3</v>
      </c>
      <c r="D3357" s="17">
        <v>1.7799999999999999E-3</v>
      </c>
      <c r="E3357" s="17">
        <v>0.5</v>
      </c>
      <c r="F3357" s="6">
        <f t="shared" si="719"/>
        <v>92952.995025654731</v>
      </c>
      <c r="G3357" s="7">
        <f t="shared" si="720"/>
        <v>165.45633114566542</v>
      </c>
      <c r="H3357" s="6">
        <f t="shared" si="721"/>
        <v>92870.266860081902</v>
      </c>
      <c r="I3357" s="6">
        <f>SUM(H3357:H3444)</f>
        <v>4472290.1356549328</v>
      </c>
      <c r="J3357" s="8">
        <f t="shared" si="714"/>
        <v>48.113459221196635</v>
      </c>
      <c r="K3357" s="9">
        <f t="shared" si="722"/>
        <v>7.3890000000000011E-2</v>
      </c>
      <c r="L3357" s="9">
        <f t="shared" si="715"/>
        <v>3.1442553191489368E-3</v>
      </c>
      <c r="M3357" s="12">
        <f t="shared" si="716"/>
        <v>52621.786194656066</v>
      </c>
      <c r="N3357" s="10">
        <f>((B3356+E3356)*D3356+(B3357+E3357)*D3357+(B3358+E3358)*D3358)/3/SUM(D3334:D3357)</f>
        <v>0.574209410384806</v>
      </c>
      <c r="O3357" s="11">
        <f>O3334</f>
        <v>5.8548003109441096E-2</v>
      </c>
      <c r="P3357" s="12">
        <f>M3357*O3334</f>
        <v>3080.9005017490681</v>
      </c>
      <c r="Q3357" s="9">
        <f>N3357*O3334</f>
        <v>3.3618814344679962E-2</v>
      </c>
      <c r="R3357" s="12">
        <f t="shared" si="717"/>
        <v>89748.078600371926</v>
      </c>
      <c r="S3357" s="12">
        <f t="shared" si="718"/>
        <v>3797712.2483099946</v>
      </c>
      <c r="T3357" s="13">
        <f t="shared" si="712"/>
        <v>40.856265548644643</v>
      </c>
      <c r="U3357" s="14">
        <f t="shared" si="713"/>
        <v>7.2571936725519919</v>
      </c>
    </row>
    <row r="3358" spans="1:21" x14ac:dyDescent="0.3">
      <c r="A3358" s="17">
        <v>1951</v>
      </c>
      <c r="B3358" s="17">
        <v>24</v>
      </c>
      <c r="C3358" s="17">
        <v>1.9E-3</v>
      </c>
      <c r="D3358" s="17">
        <v>1.89E-3</v>
      </c>
      <c r="E3358" s="17">
        <v>0.5</v>
      </c>
      <c r="F3358" s="6">
        <f t="shared" si="719"/>
        <v>92787.538694509072</v>
      </c>
      <c r="G3358" s="7">
        <f t="shared" si="720"/>
        <v>175.36844813262215</v>
      </c>
      <c r="H3358" s="6">
        <f t="shared" si="721"/>
        <v>92699.854470442762</v>
      </c>
      <c r="I3358" s="6">
        <f>SUM(H3358:H3444)</f>
        <v>4379419.868794851</v>
      </c>
      <c r="J3358" s="8">
        <f t="shared" si="714"/>
        <v>47.198362306101494</v>
      </c>
      <c r="K3358" s="9">
        <f t="shared" si="722"/>
        <v>7.5780000000000014E-2</v>
      </c>
      <c r="L3358" s="9">
        <f t="shared" si="715"/>
        <v>3.0930612244897964E-3</v>
      </c>
      <c r="M3358" s="12">
        <f t="shared" si="716"/>
        <v>56697.373703473764</v>
      </c>
      <c r="N3358" s="10">
        <f>((B3357+E3357)*D3357+(B3358+E3358)*D3358+(B3359+E3359)*D3359)/3/SUM(D3334:D3358)</f>
        <v>0.58284947655493957</v>
      </c>
      <c r="O3358" s="11">
        <f>O3334</f>
        <v>5.8548003109441096E-2</v>
      </c>
      <c r="P3358" s="12">
        <f>M3358*O3334</f>
        <v>3319.5180118881258</v>
      </c>
      <c r="Q3358" s="9">
        <f>N3358*O3334</f>
        <v>3.4124672965674716E-2</v>
      </c>
      <c r="R3358" s="12">
        <f t="shared" si="717"/>
        <v>89536.502252673265</v>
      </c>
      <c r="S3358" s="12">
        <f t="shared" si="718"/>
        <v>3707964.1697096229</v>
      </c>
      <c r="T3358" s="13">
        <f t="shared" si="712"/>
        <v>39.961876582561516</v>
      </c>
      <c r="U3358" s="14">
        <f t="shared" si="713"/>
        <v>7.2364857235399782</v>
      </c>
    </row>
    <row r="3359" spans="1:21" x14ac:dyDescent="0.3">
      <c r="A3359" s="17">
        <v>1951</v>
      </c>
      <c r="B3359" s="17">
        <v>25</v>
      </c>
      <c r="C3359" s="17">
        <v>1.74E-3</v>
      </c>
      <c r="D3359" s="17">
        <v>1.74E-3</v>
      </c>
      <c r="E3359" s="17">
        <v>0.5</v>
      </c>
      <c r="F3359" s="6">
        <f t="shared" si="719"/>
        <v>92612.170246376452</v>
      </c>
      <c r="G3359" s="7">
        <f t="shared" si="720"/>
        <v>161.14517622869502</v>
      </c>
      <c r="H3359" s="6">
        <f t="shared" si="721"/>
        <v>92531.597658262108</v>
      </c>
      <c r="I3359" s="6">
        <f>SUM(H3359:H3444)</f>
        <v>4286720.014324409</v>
      </c>
      <c r="J3359" s="8">
        <f t="shared" si="714"/>
        <v>46.286789337950232</v>
      </c>
      <c r="K3359" s="9">
        <f t="shared" si="722"/>
        <v>7.7520000000000019E-2</v>
      </c>
      <c r="L3359" s="9">
        <f t="shared" si="715"/>
        <v>3.0400000000000006E-3</v>
      </c>
      <c r="M3359" s="12">
        <f t="shared" si="716"/>
        <v>53008.281654175982</v>
      </c>
      <c r="N3359" s="10">
        <f>((B3358+E3358)*D3358+(B3359+E3359)*D3359+(B3360+E3360)*D3360)/3/SUM(D3334:D3359)</f>
        <v>0.58475232198142402</v>
      </c>
      <c r="O3359" s="11">
        <f>O3334</f>
        <v>5.8548003109441096E-2</v>
      </c>
      <c r="P3359" s="12">
        <f>M3359*O3334</f>
        <v>3103.5290391148246</v>
      </c>
      <c r="Q3359" s="9">
        <f>N3359*O3334</f>
        <v>3.4236080765621311E-2</v>
      </c>
      <c r="R3359" s="12">
        <f t="shared" si="717"/>
        <v>89363.678407461863</v>
      </c>
      <c r="S3359" s="12">
        <f t="shared" si="718"/>
        <v>3618427.6674569496</v>
      </c>
      <c r="T3359" s="13">
        <f t="shared" si="712"/>
        <v>39.070757739839536</v>
      </c>
      <c r="U3359" s="14">
        <f t="shared" si="713"/>
        <v>7.2160315981106962</v>
      </c>
    </row>
    <row r="3360" spans="1:21" x14ac:dyDescent="0.3">
      <c r="A3360" s="17">
        <v>1951</v>
      </c>
      <c r="B3360" s="17">
        <v>26</v>
      </c>
      <c r="C3360" s="17">
        <v>1.7099999999999999E-3</v>
      </c>
      <c r="D3360" s="17">
        <v>1.7099999999999999E-3</v>
      </c>
      <c r="E3360" s="17">
        <v>0.5</v>
      </c>
      <c r="F3360" s="6">
        <f t="shared" si="719"/>
        <v>92451.025070147763</v>
      </c>
      <c r="G3360" s="7">
        <f t="shared" si="720"/>
        <v>158.09125286995268</v>
      </c>
      <c r="H3360" s="6">
        <f t="shared" si="721"/>
        <v>92371.979443712786</v>
      </c>
      <c r="I3360" s="6">
        <f>SUM(H3360:H3444)</f>
        <v>4194188.416666145</v>
      </c>
      <c r="J3360" s="8">
        <f t="shared" si="714"/>
        <v>45.366597217107973</v>
      </c>
      <c r="K3360" s="9">
        <f t="shared" si="722"/>
        <v>7.9230000000000023E-2</v>
      </c>
      <c r="L3360" s="9">
        <f t="shared" si="715"/>
        <v>2.9898113207547177E-3</v>
      </c>
      <c r="M3360" s="12">
        <f t="shared" si="716"/>
        <v>52876.665417818316</v>
      </c>
      <c r="N3360" s="10">
        <f>((B3359+E3359)*D3359+(B3360+E3360)*D3360+(B3361+E3361)*D3361)/3/SUM(D3334:D3360)</f>
        <v>0.574003954730952</v>
      </c>
      <c r="O3360" s="11">
        <f>O3334</f>
        <v>5.8548003109441096E-2</v>
      </c>
      <c r="P3360" s="12">
        <f>M3360*O3334</f>
        <v>3095.8231712993033</v>
      </c>
      <c r="Q3360" s="9">
        <f>N3360*O3334</f>
        <v>3.3606785326419267E-2</v>
      </c>
      <c r="R3360" s="12">
        <f t="shared" si="717"/>
        <v>89267.654160371516</v>
      </c>
      <c r="S3360" s="12">
        <f t="shared" si="718"/>
        <v>3529063.9890494877</v>
      </c>
      <c r="T3360" s="13">
        <f t="shared" si="712"/>
        <v>38.172253756751637</v>
      </c>
      <c r="U3360" s="14">
        <f t="shared" si="713"/>
        <v>7.1943434603563361</v>
      </c>
    </row>
    <row r="3361" spans="1:21" x14ac:dyDescent="0.3">
      <c r="A3361" s="17">
        <v>1951</v>
      </c>
      <c r="B3361" s="17">
        <v>27</v>
      </c>
      <c r="C3361" s="17">
        <v>1.6999999999999999E-3</v>
      </c>
      <c r="D3361" s="17">
        <v>1.6999999999999999E-3</v>
      </c>
      <c r="E3361" s="17">
        <v>0.5</v>
      </c>
      <c r="F3361" s="6">
        <f t="shared" si="719"/>
        <v>92292.933817277808</v>
      </c>
      <c r="G3361" s="7">
        <f t="shared" si="720"/>
        <v>156.89798748937227</v>
      </c>
      <c r="H3361" s="6">
        <f t="shared" si="721"/>
        <v>92214.484823533116</v>
      </c>
      <c r="I3361" s="6">
        <f>SUM(H3361:H3444)</f>
        <v>4101816.4372224328</v>
      </c>
      <c r="J3361" s="8">
        <f t="shared" si="714"/>
        <v>44.443450517492892</v>
      </c>
      <c r="K3361" s="9">
        <f t="shared" si="722"/>
        <v>8.0930000000000016E-2</v>
      </c>
      <c r="L3361" s="9">
        <f t="shared" si="715"/>
        <v>2.9429090909090915E-3</v>
      </c>
      <c r="M3361" s="12">
        <f t="shared" si="716"/>
        <v>53313.909007262286</v>
      </c>
      <c r="N3361" s="10">
        <f>((B3360+E3360)*D3360+(B3361+E3361)*D3361+(B3362+E3362)*D3362)/3/SUM(D3334:D3361)</f>
        <v>0.5869681617859055</v>
      </c>
      <c r="O3361" s="11">
        <f>O3334</f>
        <v>5.8548003109441096E-2</v>
      </c>
      <c r="P3361" s="12">
        <f>M3361*O3334</f>
        <v>3121.422910333652</v>
      </c>
      <c r="Q3361" s="9">
        <f>N3361*O3334</f>
        <v>3.4365813761384117E-2</v>
      </c>
      <c r="R3361" s="12">
        <f t="shared" si="717"/>
        <v>89045.459011985586</v>
      </c>
      <c r="S3361" s="12">
        <f t="shared" si="718"/>
        <v>3439796.3348891162</v>
      </c>
      <c r="T3361" s="13">
        <f t="shared" si="712"/>
        <v>37.270419225151613</v>
      </c>
      <c r="U3361" s="14">
        <f t="shared" si="713"/>
        <v>7.1730312923412782</v>
      </c>
    </row>
    <row r="3362" spans="1:21" x14ac:dyDescent="0.3">
      <c r="A3362" s="17">
        <v>1951</v>
      </c>
      <c r="B3362" s="17">
        <v>28</v>
      </c>
      <c r="C3362" s="17">
        <v>1.7700000000000001E-3</v>
      </c>
      <c r="D3362" s="17">
        <v>1.7700000000000001E-3</v>
      </c>
      <c r="E3362" s="17">
        <v>0.5</v>
      </c>
      <c r="F3362" s="6">
        <f t="shared" si="719"/>
        <v>92136.035829788438</v>
      </c>
      <c r="G3362" s="7">
        <f t="shared" si="720"/>
        <v>163.08078341872553</v>
      </c>
      <c r="H3362" s="6">
        <f t="shared" si="721"/>
        <v>92054.495438079073</v>
      </c>
      <c r="I3362" s="6">
        <f>SUM(H3362:H3444)</f>
        <v>4009601.9523988995</v>
      </c>
      <c r="J3362" s="8">
        <f t="shared" si="714"/>
        <v>43.518281596206442</v>
      </c>
      <c r="K3362" s="9">
        <f t="shared" si="722"/>
        <v>8.270000000000001E-2</v>
      </c>
      <c r="L3362" s="9">
        <f t="shared" si="715"/>
        <v>2.9017543859649127E-3</v>
      </c>
      <c r="M3362" s="12">
        <f t="shared" si="716"/>
        <v>56200.753656997302</v>
      </c>
      <c r="N3362" s="10">
        <f>((B3361+E3361)*D3361+(B3362+E3362)*D3362+(B3363+E3363)*D3363)/3/SUM(D3334:D3362)</f>
        <v>0.62243047158403864</v>
      </c>
      <c r="O3362" s="11">
        <f>O3334</f>
        <v>5.8548003109441096E-2</v>
      </c>
      <c r="P3362" s="12">
        <f>M3362*O3334</f>
        <v>3290.4418998628112</v>
      </c>
      <c r="Q3362" s="9">
        <f>N3362*O3334</f>
        <v>3.6442061185713179E-2</v>
      </c>
      <c r="R3362" s="12">
        <f t="shared" si="717"/>
        <v>88699.839882904649</v>
      </c>
      <c r="S3362" s="12">
        <f t="shared" si="718"/>
        <v>3350750.8758771308</v>
      </c>
      <c r="T3362" s="13">
        <f t="shared" si="712"/>
        <v>36.367430459752882</v>
      </c>
      <c r="U3362" s="14">
        <f t="shared" si="713"/>
        <v>7.1508511364535607</v>
      </c>
    </row>
    <row r="3363" spans="1:21" x14ac:dyDescent="0.3">
      <c r="A3363" s="17">
        <v>1951</v>
      </c>
      <c r="B3363" s="17">
        <v>29</v>
      </c>
      <c r="C3363" s="17">
        <v>1.9400000000000001E-3</v>
      </c>
      <c r="D3363" s="17">
        <v>1.9400000000000001E-3</v>
      </c>
      <c r="E3363" s="17">
        <v>0.5</v>
      </c>
      <c r="F3363" s="6">
        <f t="shared" si="719"/>
        <v>91972.955046369709</v>
      </c>
      <c r="G3363" s="7">
        <f t="shared" si="720"/>
        <v>178.42753278995724</v>
      </c>
      <c r="H3363" s="6">
        <f t="shared" si="721"/>
        <v>91883.741279974725</v>
      </c>
      <c r="I3363" s="6">
        <f>SUM(H3363:H3444)</f>
        <v>3917547.4569608211</v>
      </c>
      <c r="J3363" s="8">
        <f t="shared" si="714"/>
        <v>42.594558965575516</v>
      </c>
      <c r="K3363" s="9">
        <f t="shared" si="722"/>
        <v>8.4640000000000007E-2</v>
      </c>
      <c r="L3363" s="9">
        <f t="shared" si="715"/>
        <v>2.8691525423728817E-3</v>
      </c>
      <c r="M3363" s="12">
        <f t="shared" si="716"/>
        <v>62188.235081565901</v>
      </c>
      <c r="N3363" s="10">
        <f>((B3362+E3362)*D3362+(B3363+E3363)*D3363+(B3364+E3364)*D3364)/3/SUM(D3334:D3363)</f>
        <v>0.65827819785759289</v>
      </c>
      <c r="O3363" s="11">
        <f>O3334</f>
        <v>5.8548003109441096E-2</v>
      </c>
      <c r="P3363" s="12">
        <f>M3363*O3334</f>
        <v>3640.9969809261743</v>
      </c>
      <c r="Q3363" s="9">
        <f>N3363*O3334</f>
        <v>3.8540873975043632E-2</v>
      </c>
      <c r="R3363" s="12">
        <f t="shared" si="717"/>
        <v>88342.461586947698</v>
      </c>
      <c r="S3363" s="12">
        <f t="shared" si="718"/>
        <v>3262051.0359942261</v>
      </c>
      <c r="T3363" s="13">
        <f t="shared" si="712"/>
        <v>35.467502749581207</v>
      </c>
      <c r="U3363" s="14">
        <f t="shared" si="713"/>
        <v>7.1270562159943083</v>
      </c>
    </row>
    <row r="3364" spans="1:21" x14ac:dyDescent="0.3">
      <c r="A3364" s="17">
        <v>1951</v>
      </c>
      <c r="B3364" s="17">
        <v>30</v>
      </c>
      <c r="C3364" s="17">
        <v>1.9599999999999999E-3</v>
      </c>
      <c r="D3364" s="17">
        <v>1.9499999999999999E-3</v>
      </c>
      <c r="E3364" s="17">
        <v>0.5</v>
      </c>
      <c r="F3364" s="6">
        <f t="shared" si="719"/>
        <v>91794.527513579756</v>
      </c>
      <c r="G3364" s="7">
        <f t="shared" si="720"/>
        <v>178.99932865148051</v>
      </c>
      <c r="H3364" s="6">
        <f t="shared" si="721"/>
        <v>91705.027849254009</v>
      </c>
      <c r="I3364" s="6">
        <f>SUM(H3364:H3444)</f>
        <v>3825663.7156808455</v>
      </c>
      <c r="J3364" s="8">
        <f t="shared" si="714"/>
        <v>41.676381144996803</v>
      </c>
      <c r="K3364" s="9">
        <f t="shared" si="722"/>
        <v>8.659E-2</v>
      </c>
      <c r="L3364" s="9">
        <f t="shared" si="715"/>
        <v>2.8390163934426229E-3</v>
      </c>
      <c r="M3364" s="12">
        <f t="shared" si="716"/>
        <v>63049.769302115208</v>
      </c>
      <c r="N3364" s="10">
        <f>((B3363+E3363)*D3363+(B3364+E3364)*D3364+(B3365+E3365)*D3365)/3/SUM(D3334:D3364)</f>
        <v>0.68693459598875928</v>
      </c>
      <c r="O3364" s="11">
        <f>O3334</f>
        <v>5.8548003109441096E-2</v>
      </c>
      <c r="P3364" s="12">
        <f>M3364*O3334</f>
        <v>3691.4380891497849</v>
      </c>
      <c r="Q3364" s="9">
        <f>N3364*O3334</f>
        <v>4.0218648861932542E-2</v>
      </c>
      <c r="R3364" s="12">
        <f t="shared" si="717"/>
        <v>88016.775535311128</v>
      </c>
      <c r="S3364" s="12">
        <f t="shared" si="718"/>
        <v>3173708.5744072786</v>
      </c>
      <c r="T3364" s="13">
        <f t="shared" si="712"/>
        <v>34.57404989570616</v>
      </c>
      <c r="U3364" s="14">
        <f t="shared" si="713"/>
        <v>7.1023312492906427</v>
      </c>
    </row>
    <row r="3365" spans="1:21" x14ac:dyDescent="0.3">
      <c r="A3365" s="17">
        <v>1951</v>
      </c>
      <c r="B3365" s="17">
        <v>31</v>
      </c>
      <c r="C3365" s="17">
        <v>1.9599999999999999E-3</v>
      </c>
      <c r="D3365" s="17">
        <v>1.9599999999999999E-3</v>
      </c>
      <c r="E3365" s="17">
        <v>0.5</v>
      </c>
      <c r="F3365" s="6">
        <f t="shared" si="719"/>
        <v>91615.528184928276</v>
      </c>
      <c r="G3365" s="7">
        <f t="shared" si="720"/>
        <v>179.56643524245942</v>
      </c>
      <c r="H3365" s="6">
        <f t="shared" si="721"/>
        <v>91525.744967307051</v>
      </c>
      <c r="I3365" s="6">
        <f>SUM(H3365:H3444)</f>
        <v>3733958.6878315923</v>
      </c>
      <c r="J3365" s="8">
        <f t="shared" si="714"/>
        <v>40.756831967333106</v>
      </c>
      <c r="K3365" s="9">
        <f t="shared" si="722"/>
        <v>8.8550000000000004E-2</v>
      </c>
      <c r="L3365" s="9">
        <f t="shared" si="715"/>
        <v>2.811111111111111E-3</v>
      </c>
      <c r="M3365" s="12">
        <f t="shared" si="716"/>
        <v>63877.388030914422</v>
      </c>
      <c r="N3365" s="10">
        <f>((B3364+E3364)*D3364+(B3365+E3365)*D3365+(B3366+E3366)*D3366)/3/SUM(D3334:D3365)</f>
        <v>0.6838509316770186</v>
      </c>
      <c r="O3365" s="11">
        <f>O3334</f>
        <v>5.8548003109441096E-2</v>
      </c>
      <c r="P3365" s="12">
        <f>M3365*O3334</f>
        <v>3739.893513056953</v>
      </c>
      <c r="Q3365" s="9">
        <f>N3365*O3334</f>
        <v>4.0038106474220278E-2</v>
      </c>
      <c r="R3365" s="12">
        <f t="shared" si="717"/>
        <v>87861.227445173688</v>
      </c>
      <c r="S3365" s="12">
        <f t="shared" si="718"/>
        <v>3085691.7988719675</v>
      </c>
      <c r="T3365" s="13">
        <f t="shared" si="712"/>
        <v>33.680882051385659</v>
      </c>
      <c r="U3365" s="14">
        <f t="shared" si="713"/>
        <v>7.0759499159474473</v>
      </c>
    </row>
    <row r="3366" spans="1:21" x14ac:dyDescent="0.3">
      <c r="A3366" s="17">
        <v>1951</v>
      </c>
      <c r="B3366" s="17">
        <v>32</v>
      </c>
      <c r="C3366" s="17">
        <v>1.8699999999999999E-3</v>
      </c>
      <c r="D3366" s="17">
        <v>1.8600000000000001E-3</v>
      </c>
      <c r="E3366" s="17">
        <v>0.5</v>
      </c>
      <c r="F3366" s="6">
        <f t="shared" si="719"/>
        <v>91435.961749685812</v>
      </c>
      <c r="G3366" s="7">
        <f t="shared" si="720"/>
        <v>170.07088885441561</v>
      </c>
      <c r="H3366" s="6">
        <f t="shared" si="721"/>
        <v>91350.926305258603</v>
      </c>
      <c r="I3366" s="6">
        <f>SUM(H3366:H3444)</f>
        <v>3642432.9428642853</v>
      </c>
      <c r="J3366" s="8">
        <f t="shared" si="714"/>
        <v>39.835890312345306</v>
      </c>
      <c r="K3366" s="9">
        <f t="shared" si="722"/>
        <v>9.0410000000000004E-2</v>
      </c>
      <c r="L3366" s="9">
        <f t="shared" si="715"/>
        <v>2.7818461538461538E-3</v>
      </c>
      <c r="M3366" s="12">
        <f t="shared" si="716"/>
        <v>61135.979291765376</v>
      </c>
      <c r="N3366" s="10">
        <f>((B3365+E3365)*D3365+(B3366+E3366)*D3366+(B3367+E3367)*D3367)/3/SUM(D3334:D3366)</f>
        <v>0.7135825682999668</v>
      </c>
      <c r="O3366" s="11">
        <f>O3334</f>
        <v>5.8548003109441096E-2</v>
      </c>
      <c r="P3366" s="12">
        <f>M3366*O3334</f>
        <v>3579.3895056730057</v>
      </c>
      <c r="Q3366" s="9">
        <f>N3366*O3334</f>
        <v>4.1778834427669422E-2</v>
      </c>
      <c r="R3366" s="12">
        <f t="shared" si="717"/>
        <v>87534.39108033698</v>
      </c>
      <c r="S3366" s="12">
        <f t="shared" si="718"/>
        <v>2997830.5714267939</v>
      </c>
      <c r="T3366" s="13">
        <f t="shared" si="712"/>
        <v>32.786121719084939</v>
      </c>
      <c r="U3366" s="14">
        <f t="shared" si="713"/>
        <v>7.0497685932603673</v>
      </c>
    </row>
    <row r="3367" spans="1:21" x14ac:dyDescent="0.3">
      <c r="A3367" s="17">
        <v>1951</v>
      </c>
      <c r="B3367" s="17">
        <v>33</v>
      </c>
      <c r="C3367" s="17">
        <v>2.1299999999999999E-3</v>
      </c>
      <c r="D3367" s="17">
        <v>2.1299999999999999E-3</v>
      </c>
      <c r="E3367" s="17">
        <v>0.5</v>
      </c>
      <c r="F3367" s="6">
        <f t="shared" si="719"/>
        <v>91265.890860831394</v>
      </c>
      <c r="G3367" s="7">
        <f t="shared" si="720"/>
        <v>194.39634753357086</v>
      </c>
      <c r="H3367" s="6">
        <f t="shared" si="721"/>
        <v>91168.692687064613</v>
      </c>
      <c r="I3367" s="6">
        <f>SUM(H3367:H3444)</f>
        <v>3551082.0165590267</v>
      </c>
      <c r="J3367" s="8">
        <f t="shared" si="714"/>
        <v>38.909191408364869</v>
      </c>
      <c r="K3367" s="9">
        <f t="shared" si="722"/>
        <v>9.2540000000000011E-2</v>
      </c>
      <c r="L3367" s="9">
        <f t="shared" si="715"/>
        <v>2.7623880597014931E-3</v>
      </c>
      <c r="M3367" s="12">
        <f t="shared" si="716"/>
        <v>70372.570157495386</v>
      </c>
      <c r="N3367" s="10">
        <f>((B3366+E3366)*D3366+(B3367+E3367)*D3367+(B3368+E3368)*D3368)/3/SUM(D3334:D3367)</f>
        <v>0.77425977955478709</v>
      </c>
      <c r="O3367" s="11">
        <f>O3334</f>
        <v>5.8548003109441096E-2</v>
      </c>
      <c r="P3367" s="12">
        <f>M3367*O3334</f>
        <v>4120.1734564004018</v>
      </c>
      <c r="Q3367" s="9">
        <f>N3367*O3334</f>
        <v>4.5331363980888849E-2</v>
      </c>
      <c r="R3367" s="12">
        <f t="shared" si="717"/>
        <v>87035.891495205491</v>
      </c>
      <c r="S3367" s="12">
        <f t="shared" si="718"/>
        <v>2910296.1803464568</v>
      </c>
      <c r="T3367" s="13">
        <f t="shared" si="712"/>
        <v>31.888103571840215</v>
      </c>
      <c r="U3367" s="14">
        <f t="shared" si="713"/>
        <v>7.0210878365246536</v>
      </c>
    </row>
    <row r="3368" spans="1:21" x14ac:dyDescent="0.3">
      <c r="A3368" s="17">
        <v>1951</v>
      </c>
      <c r="B3368" s="17">
        <v>34</v>
      </c>
      <c r="C3368" s="17">
        <v>2.4099999999999998E-3</v>
      </c>
      <c r="D3368" s="17">
        <v>2.4099999999999998E-3</v>
      </c>
      <c r="E3368" s="17">
        <v>0.5</v>
      </c>
      <c r="F3368" s="6">
        <f t="shared" si="719"/>
        <v>91071.494513297817</v>
      </c>
      <c r="G3368" s="7">
        <f t="shared" si="720"/>
        <v>219.48230177704772</v>
      </c>
      <c r="H3368" s="6">
        <f t="shared" si="721"/>
        <v>90961.75336240929</v>
      </c>
      <c r="I3368" s="6">
        <f>SUM(H3368:H3444)</f>
        <v>3459913.3238719623</v>
      </c>
      <c r="J3368" s="8">
        <f t="shared" si="714"/>
        <v>37.991177616688418</v>
      </c>
      <c r="K3368" s="9">
        <f t="shared" si="722"/>
        <v>9.4950000000000007E-2</v>
      </c>
      <c r="L3368" s="9">
        <f t="shared" si="715"/>
        <v>2.7521739130434786E-3</v>
      </c>
      <c r="M3368" s="12">
        <f t="shared" si="716"/>
        <v>79748.703647268514</v>
      </c>
      <c r="N3368" s="10">
        <f>((B3367+E3367)*D3367+(B3368+E3368)*D3368+(B3369+E3369)*D3369)/3/SUM(D3334:D3368)</f>
        <v>0.81532385466034751</v>
      </c>
      <c r="O3368" s="11">
        <f>O3334</f>
        <v>5.8548003109441096E-2</v>
      </c>
      <c r="P3368" s="12">
        <f>M3368*O3334</f>
        <v>4669.1273491141737</v>
      </c>
      <c r="Q3368" s="9">
        <f>N3368*O3334</f>
        <v>4.7735583577855525E-2</v>
      </c>
      <c r="R3368" s="12">
        <f t="shared" si="717"/>
        <v>86619.640982389712</v>
      </c>
      <c r="S3368" s="12">
        <f t="shared" si="718"/>
        <v>2823260.2888512514</v>
      </c>
      <c r="T3368" s="13">
        <f t="shared" si="712"/>
        <v>31.000482686039732</v>
      </c>
      <c r="U3368" s="14">
        <f t="shared" si="713"/>
        <v>6.9906949306486865</v>
      </c>
    </row>
    <row r="3369" spans="1:21" x14ac:dyDescent="0.3">
      <c r="A3369" s="17">
        <v>1951</v>
      </c>
      <c r="B3369" s="17">
        <v>35</v>
      </c>
      <c r="C3369" s="17">
        <v>2.2000000000000001E-3</v>
      </c>
      <c r="D3369" s="17">
        <v>2.1900000000000001E-3</v>
      </c>
      <c r="E3369" s="17">
        <v>0.5</v>
      </c>
      <c r="F3369" s="6">
        <f t="shared" si="719"/>
        <v>90852.012211520763</v>
      </c>
      <c r="G3369" s="7">
        <f t="shared" si="720"/>
        <v>198.96590674323048</v>
      </c>
      <c r="H3369" s="6">
        <f t="shared" si="721"/>
        <v>90752.529258149152</v>
      </c>
      <c r="I3369" s="6">
        <f>SUM(H3369:H3444)</f>
        <v>3368951.5705095525</v>
      </c>
      <c r="J3369" s="8">
        <f t="shared" si="714"/>
        <v>37.081749633304682</v>
      </c>
      <c r="K3369" s="9">
        <f t="shared" si="722"/>
        <v>9.7140000000000004E-2</v>
      </c>
      <c r="L3369" s="9">
        <f t="shared" si="715"/>
        <v>2.736338028169014E-3</v>
      </c>
      <c r="M3369" s="12">
        <f t="shared" si="716"/>
        <v>72712.47363994937</v>
      </c>
      <c r="N3369" s="10">
        <f>((B3368+E3368)*D3368+(B3369+E3369)*D3369+(B3370+E3370)*D3370)/3/SUM(D3334:D3369)</f>
        <v>0.85268684373069792</v>
      </c>
      <c r="O3369" s="11">
        <f>O3334</f>
        <v>5.8548003109441096E-2</v>
      </c>
      <c r="P3369" s="12">
        <f>M3369*O3334</f>
        <v>4257.1701327669098</v>
      </c>
      <c r="Q3369" s="9">
        <f>N3369*O3334</f>
        <v>4.9923111978124414E-2</v>
      </c>
      <c r="R3369" s="12">
        <f t="shared" si="717"/>
        <v>86221.88057769656</v>
      </c>
      <c r="S3369" s="12">
        <f t="shared" si="718"/>
        <v>2736640.6478688614</v>
      </c>
      <c r="T3369" s="13">
        <f t="shared" si="712"/>
        <v>30.121959671046596</v>
      </c>
      <c r="U3369" s="14">
        <f t="shared" si="713"/>
        <v>6.9597899622580854</v>
      </c>
    </row>
    <row r="3370" spans="1:21" x14ac:dyDescent="0.3">
      <c r="A3370" s="17">
        <v>1951</v>
      </c>
      <c r="B3370" s="17">
        <v>36</v>
      </c>
      <c r="C3370" s="17">
        <v>2.3999999999999998E-3</v>
      </c>
      <c r="D3370" s="17">
        <v>2.3999999999999998E-3</v>
      </c>
      <c r="E3370" s="17">
        <v>0.5</v>
      </c>
      <c r="F3370" s="6">
        <f t="shared" si="719"/>
        <v>90653.046304777527</v>
      </c>
      <c r="G3370" s="7">
        <f t="shared" si="720"/>
        <v>217.56731113146606</v>
      </c>
      <c r="H3370" s="6">
        <f t="shared" si="721"/>
        <v>90544.2626492118</v>
      </c>
      <c r="I3370" s="6">
        <f>SUM(H3370:H3444)</f>
        <v>3278199.0412514037</v>
      </c>
      <c r="J3370" s="8">
        <f t="shared" si="714"/>
        <v>36.162039499809268</v>
      </c>
      <c r="K3370" s="9">
        <f t="shared" si="722"/>
        <v>9.9540000000000003E-2</v>
      </c>
      <c r="L3370" s="9">
        <f t="shared" si="715"/>
        <v>2.7271232876712329E-3</v>
      </c>
      <c r="M3370" s="12">
        <f t="shared" si="716"/>
        <v>79779.052203119456</v>
      </c>
      <c r="N3370" s="10">
        <f>((B3369+E3369)*D3369+(B3370+E3370)*D3370+(B3371+E3371)*D3371)/3/SUM(D3334:D3370)</f>
        <v>0.87140847900341567</v>
      </c>
      <c r="O3370" s="11">
        <f>O3334</f>
        <v>5.8548003109441096E-2</v>
      </c>
      <c r="P3370" s="12">
        <f>M3370*O3334</f>
        <v>4670.9041964565013</v>
      </c>
      <c r="Q3370" s="9">
        <f>N3370*O3334</f>
        <v>5.1019226338285317E-2</v>
      </c>
      <c r="R3370" s="12">
        <f t="shared" si="717"/>
        <v>85924.76441947851</v>
      </c>
      <c r="S3370" s="12">
        <f t="shared" si="718"/>
        <v>2650418.767291165</v>
      </c>
      <c r="T3370" s="13">
        <f t="shared" si="712"/>
        <v>29.236952042189504</v>
      </c>
      <c r="U3370" s="14">
        <f t="shared" si="713"/>
        <v>6.9250874576197639</v>
      </c>
    </row>
    <row r="3371" spans="1:21" x14ac:dyDescent="0.3">
      <c r="A3371" s="17">
        <v>1951</v>
      </c>
      <c r="B3371" s="17">
        <v>37</v>
      </c>
      <c r="C3371" s="17">
        <v>2.5300000000000001E-3</v>
      </c>
      <c r="D3371" s="17">
        <v>2.5300000000000001E-3</v>
      </c>
      <c r="E3371" s="17">
        <v>0.5</v>
      </c>
      <c r="F3371" s="6">
        <f t="shared" si="719"/>
        <v>90435.478993646058</v>
      </c>
      <c r="G3371" s="7">
        <f t="shared" si="720"/>
        <v>228.80176185392455</v>
      </c>
      <c r="H3371" s="6">
        <f t="shared" si="721"/>
        <v>90321.0781127191</v>
      </c>
      <c r="I3371" s="6">
        <f>SUM(H3371:H3444)</f>
        <v>3187654.7786021917</v>
      </c>
      <c r="J3371" s="8">
        <f t="shared" si="714"/>
        <v>35.247834302134393</v>
      </c>
      <c r="K3371" s="9">
        <f t="shared" si="722"/>
        <v>0.10207000000000001</v>
      </c>
      <c r="L3371" s="9">
        <f t="shared" si="715"/>
        <v>2.7218666666666671E-3</v>
      </c>
      <c r="M3371" s="12">
        <f t="shared" si="716"/>
        <v>84060.606147958941</v>
      </c>
      <c r="N3371" s="10">
        <f>((B3370+E3370)*D3370+(B3371+E3371)*D3371+(B3372+E3372)*D3372)/3/SUM(D3334:D3371)</f>
        <v>0.95424708533359448</v>
      </c>
      <c r="O3371" s="11">
        <f>O3334</f>
        <v>5.8548003109441096E-2</v>
      </c>
      <c r="P3371" s="12">
        <f>M3371*O3334</f>
        <v>4921.5806301322036</v>
      </c>
      <c r="Q3371" s="9">
        <f>N3371*O3334</f>
        <v>5.5869261319286392E-2</v>
      </c>
      <c r="R3371" s="12">
        <f t="shared" si="717"/>
        <v>85274.906196999917</v>
      </c>
      <c r="S3371" s="12">
        <f t="shared" si="718"/>
        <v>2564494.0028716866</v>
      </c>
      <c r="T3371" s="13">
        <f t="shared" si="712"/>
        <v>28.357167246848622</v>
      </c>
      <c r="U3371" s="14">
        <f t="shared" si="713"/>
        <v>6.8906670552857712</v>
      </c>
    </row>
    <row r="3372" spans="1:21" x14ac:dyDescent="0.3">
      <c r="A3372" s="17">
        <v>1951</v>
      </c>
      <c r="B3372" s="17">
        <v>38</v>
      </c>
      <c r="C3372" s="17">
        <v>2.8500000000000001E-3</v>
      </c>
      <c r="D3372" s="17">
        <v>2.8500000000000001E-3</v>
      </c>
      <c r="E3372" s="17">
        <v>0.5</v>
      </c>
      <c r="F3372" s="6">
        <f t="shared" si="719"/>
        <v>90206.677231792128</v>
      </c>
      <c r="G3372" s="7">
        <f t="shared" si="720"/>
        <v>257.08903011060755</v>
      </c>
      <c r="H3372" s="6">
        <f t="shared" si="721"/>
        <v>90078.132716736829</v>
      </c>
      <c r="I3372" s="6">
        <f>SUM(H3372:H3444)</f>
        <v>3097333.7004894731</v>
      </c>
      <c r="J3372" s="8">
        <f t="shared" si="714"/>
        <v>34.335969304474716</v>
      </c>
      <c r="K3372" s="9">
        <f t="shared" si="722"/>
        <v>0.10492000000000001</v>
      </c>
      <c r="L3372" s="9">
        <f t="shared" si="715"/>
        <v>2.7251948051948056E-3</v>
      </c>
      <c r="M3372" s="12">
        <f t="shared" si="716"/>
        <v>94337.854167540878</v>
      </c>
      <c r="N3372" s="10">
        <f>((B3371+E3371)*D3371+(B3372+E3372)*D3372+(B3373+E3373)*D3373)/3/SUM(D3334:D3372)</f>
        <v>0.99512326852204835</v>
      </c>
      <c r="O3372" s="11">
        <f>O3334</f>
        <v>5.8548003109441096E-2</v>
      </c>
      <c r="P3372" s="12">
        <f>M3372*O3334</f>
        <v>5523.2929791391844</v>
      </c>
      <c r="Q3372" s="9">
        <f>N3372*O3334</f>
        <v>5.8262480219706071E-2</v>
      </c>
      <c r="R3372" s="12">
        <f t="shared" si="717"/>
        <v>84829.957291099898</v>
      </c>
      <c r="S3372" s="12">
        <f t="shared" si="718"/>
        <v>2479219.0966746868</v>
      </c>
      <c r="T3372" s="13">
        <f t="shared" si="712"/>
        <v>27.483764758391072</v>
      </c>
      <c r="U3372" s="14">
        <f t="shared" si="713"/>
        <v>6.8522045460836445</v>
      </c>
    </row>
    <row r="3373" spans="1:21" x14ac:dyDescent="0.3">
      <c r="A3373" s="17">
        <v>1951</v>
      </c>
      <c r="B3373" s="17">
        <v>39</v>
      </c>
      <c r="C3373" s="17">
        <v>2.7599999999999999E-3</v>
      </c>
      <c r="D3373" s="17">
        <v>2.7499999999999998E-3</v>
      </c>
      <c r="E3373" s="17">
        <v>0.5</v>
      </c>
      <c r="F3373" s="6">
        <f t="shared" si="719"/>
        <v>89949.588201681516</v>
      </c>
      <c r="G3373" s="7">
        <f t="shared" si="720"/>
        <v>247.36136755462417</v>
      </c>
      <c r="H3373" s="6">
        <f t="shared" si="721"/>
        <v>89825.907517904197</v>
      </c>
      <c r="I3373" s="6">
        <f>SUM(H3373:H3444)</f>
        <v>3007255.5677727363</v>
      </c>
      <c r="J3373" s="8">
        <f t="shared" si="714"/>
        <v>33.432677435164941</v>
      </c>
      <c r="K3373" s="9">
        <f t="shared" si="722"/>
        <v>0.10767000000000002</v>
      </c>
      <c r="L3373" s="9">
        <f t="shared" si="715"/>
        <v>2.7258227848101272E-3</v>
      </c>
      <c r="M3373" s="12">
        <f t="shared" si="716"/>
        <v>90747.413563737835</v>
      </c>
      <c r="N3373" s="10">
        <f>((B3372+E3372)*D3372+(B3373+E3373)*D3373+(B3374+E3374)*D3374)/3/SUM(D3334:D3373)</f>
        <v>1.0847342187548372</v>
      </c>
      <c r="O3373" s="11">
        <f>O3334</f>
        <v>5.8548003109441096E-2</v>
      </c>
      <c r="P3373" s="12">
        <f>M3373*O3334</f>
        <v>5313.0798515034603</v>
      </c>
      <c r="Q3373" s="9">
        <f>N3373*O3334</f>
        <v>6.3509022412575361E-2</v>
      </c>
      <c r="R3373" s="12">
        <f t="shared" si="717"/>
        <v>84121.151944119702</v>
      </c>
      <c r="S3373" s="12">
        <f t="shared" si="718"/>
        <v>2394389.1393835871</v>
      </c>
      <c r="T3373" s="13">
        <f t="shared" si="712"/>
        <v>26.619234031566432</v>
      </c>
      <c r="U3373" s="14">
        <f t="shared" si="713"/>
        <v>6.8134434035985088</v>
      </c>
    </row>
    <row r="3374" spans="1:21" x14ac:dyDescent="0.3">
      <c r="A3374" s="17">
        <v>1951</v>
      </c>
      <c r="B3374" s="17">
        <v>40</v>
      </c>
      <c r="C3374" s="17">
        <v>3.2599999999999999E-3</v>
      </c>
      <c r="D3374" s="17">
        <v>3.2599999999999999E-3</v>
      </c>
      <c r="E3374" s="17">
        <v>0.5</v>
      </c>
      <c r="F3374" s="6">
        <f t="shared" si="719"/>
        <v>89702.226834126894</v>
      </c>
      <c r="G3374" s="7">
        <f t="shared" si="720"/>
        <v>292.42925947925369</v>
      </c>
      <c r="H3374" s="6">
        <f t="shared" si="721"/>
        <v>89556.012204387269</v>
      </c>
      <c r="I3374" s="6">
        <f>SUM(H3374:H3444)</f>
        <v>2917429.6602548319</v>
      </c>
      <c r="J3374" s="8">
        <f t="shared" si="714"/>
        <v>32.523492038270184</v>
      </c>
      <c r="K3374" s="9">
        <f t="shared" si="722"/>
        <v>0.11093000000000001</v>
      </c>
      <c r="L3374" s="9">
        <f t="shared" si="715"/>
        <v>2.7390123456790126E-3</v>
      </c>
      <c r="M3374" s="12">
        <f t="shared" si="716"/>
        <v>106764.49120084534</v>
      </c>
      <c r="N3374" s="10">
        <f>((B3373+E3373)*D3373+(B3374+E3374)*D3374+(B3375+E3375)*D3375)/3/SUM(D3334:D3374)</f>
        <v>1.1583581237416989</v>
      </c>
      <c r="O3374" s="11">
        <f>O3334</f>
        <v>5.8548003109441096E-2</v>
      </c>
      <c r="P3374" s="12">
        <f>M3374*O3334</f>
        <v>6250.8477628049895</v>
      </c>
      <c r="Q3374" s="9">
        <f>N3374*O3334</f>
        <v>6.7819555030675341E-2</v>
      </c>
      <c r="R3374" s="12">
        <f t="shared" si="717"/>
        <v>83482.363306363986</v>
      </c>
      <c r="S3374" s="12">
        <f t="shared" si="718"/>
        <v>2310267.9874394676</v>
      </c>
      <c r="T3374" s="13">
        <f t="shared" si="712"/>
        <v>25.754856584681065</v>
      </c>
      <c r="U3374" s="14">
        <f t="shared" si="713"/>
        <v>6.7686354535891198</v>
      </c>
    </row>
    <row r="3375" spans="1:21" x14ac:dyDescent="0.3">
      <c r="A3375" s="17">
        <v>1951</v>
      </c>
      <c r="B3375" s="17">
        <v>41</v>
      </c>
      <c r="C3375" s="17">
        <v>3.5000000000000001E-3</v>
      </c>
      <c r="D3375" s="17">
        <v>3.49E-3</v>
      </c>
      <c r="E3375" s="17">
        <v>0.5</v>
      </c>
      <c r="F3375" s="6">
        <f t="shared" si="719"/>
        <v>89409.797574647644</v>
      </c>
      <c r="G3375" s="7">
        <f t="shared" si="720"/>
        <v>312.0401935355203</v>
      </c>
      <c r="H3375" s="6">
        <f t="shared" si="721"/>
        <v>89253.777477879878</v>
      </c>
      <c r="I3375" s="6">
        <f>SUM(H3375:H3444)</f>
        <v>2827873.6480504456</v>
      </c>
      <c r="J3375" s="8">
        <f t="shared" si="714"/>
        <v>31.628230068292826</v>
      </c>
      <c r="K3375" s="9">
        <f t="shared" si="722"/>
        <v>0.11442000000000002</v>
      </c>
      <c r="L3375" s="9">
        <f t="shared" si="715"/>
        <v>2.7571084337349402E-3</v>
      </c>
      <c r="M3375" s="12">
        <f t="shared" si="716"/>
        <v>113176.61275759562</v>
      </c>
      <c r="N3375" s="10">
        <f>((B3374+E3374)*D3374+(B3375+E3375)*D3375+(B3376+E3376)*D3376)/3/SUM(D3334:D3375)</f>
        <v>1.3129697605313755</v>
      </c>
      <c r="O3375" s="11">
        <f>O3334</f>
        <v>5.8548003109441096E-2</v>
      </c>
      <c r="P3375" s="12">
        <f>M3375*O3334</f>
        <v>6626.2646756477188</v>
      </c>
      <c r="Q3375" s="9">
        <f>N3375*O3334</f>
        <v>7.6871757622193101E-2</v>
      </c>
      <c r="R3375" s="12">
        <f t="shared" si="717"/>
        <v>82392.682728735133</v>
      </c>
      <c r="S3375" s="12">
        <f t="shared" si="718"/>
        <v>2226785.6241331035</v>
      </c>
      <c r="T3375" s="13">
        <f t="shared" si="712"/>
        <v>24.905387155965485</v>
      </c>
      <c r="U3375" s="14">
        <f t="shared" si="713"/>
        <v>6.7228429123273408</v>
      </c>
    </row>
    <row r="3376" spans="1:21" x14ac:dyDescent="0.3">
      <c r="A3376" s="17">
        <v>1951</v>
      </c>
      <c r="B3376" s="17">
        <v>42</v>
      </c>
      <c r="C3376" s="17">
        <v>4.0899999999999999E-3</v>
      </c>
      <c r="D3376" s="17">
        <v>4.0899999999999999E-3</v>
      </c>
      <c r="E3376" s="17">
        <v>0.5</v>
      </c>
      <c r="F3376" s="6">
        <f t="shared" si="719"/>
        <v>89097.757381112126</v>
      </c>
      <c r="G3376" s="7">
        <f t="shared" si="720"/>
        <v>364.40982768874858</v>
      </c>
      <c r="H3376" s="6">
        <f t="shared" si="721"/>
        <v>88915.552467267757</v>
      </c>
      <c r="I3376" s="6">
        <f>SUM(H3376:H3444)</f>
        <v>2738619.8705725656</v>
      </c>
      <c r="J3376" s="8">
        <f t="shared" si="714"/>
        <v>30.737248064036311</v>
      </c>
      <c r="K3376" s="9">
        <f t="shared" si="722"/>
        <v>0.11851000000000002</v>
      </c>
      <c r="L3376" s="9">
        <f t="shared" si="715"/>
        <v>2.7884705882352946E-3</v>
      </c>
      <c r="M3376" s="12">
        <f t="shared" si="716"/>
        <v>130684.47959473303</v>
      </c>
      <c r="N3376" s="10">
        <f>((B3375+E3375)*D3375+(B3376+E3376)*D3376+(B3377+E3377)*D3377)/3/SUM(D3334:D3376)</f>
        <v>1.445658594211459</v>
      </c>
      <c r="O3376" s="11">
        <f>O3334</f>
        <v>5.8548003109441096E-2</v>
      </c>
      <c r="P3376" s="12">
        <f>M3376*O3334</f>
        <v>7651.3153176681208</v>
      </c>
      <c r="Q3376" s="9">
        <f>N3376*O3334</f>
        <v>8.4640423869082743E-2</v>
      </c>
      <c r="R3376" s="12">
        <f t="shared" si="717"/>
        <v>81389.702417884546</v>
      </c>
      <c r="S3376" s="12">
        <f t="shared" si="718"/>
        <v>2144392.9414043683</v>
      </c>
      <c r="T3376" s="13">
        <f t="shared" si="712"/>
        <v>24.067866626898503</v>
      </c>
      <c r="U3376" s="14">
        <f t="shared" si="713"/>
        <v>6.6693814371378082</v>
      </c>
    </row>
    <row r="3377" spans="1:21" x14ac:dyDescent="0.3">
      <c r="A3377" s="17">
        <v>1951</v>
      </c>
      <c r="B3377" s="17">
        <v>43</v>
      </c>
      <c r="C3377" s="17">
        <v>4.4999999999999997E-3</v>
      </c>
      <c r="D3377" s="17">
        <v>4.4900000000000001E-3</v>
      </c>
      <c r="E3377" s="17">
        <v>0.5</v>
      </c>
      <c r="F3377" s="6">
        <f t="shared" si="719"/>
        <v>88733.347553423373</v>
      </c>
      <c r="G3377" s="7">
        <f t="shared" si="720"/>
        <v>398.41273051487093</v>
      </c>
      <c r="H3377" s="6">
        <f t="shared" si="721"/>
        <v>88534.141188165944</v>
      </c>
      <c r="I3377" s="6">
        <f>SUM(H3377:H3444)</f>
        <v>2649704.3181052976</v>
      </c>
      <c r="J3377" s="8">
        <f t="shared" si="714"/>
        <v>29.861426297593468</v>
      </c>
      <c r="K3377" s="9">
        <f t="shared" si="722"/>
        <v>0.12300000000000001</v>
      </c>
      <c r="L3377" s="9">
        <f t="shared" si="715"/>
        <v>2.827586206896552E-3</v>
      </c>
      <c r="M3377" s="12">
        <f t="shared" si="716"/>
        <v>140902.06323086898</v>
      </c>
      <c r="N3377" s="10">
        <f>((B3376+E3376)*D3376+(B3377+E3377)*D3377+(B3378+E3378)*D3378)/3/SUM(D3334:D3377)</f>
        <v>1.5249728997289973</v>
      </c>
      <c r="O3377" s="11">
        <f>O3334</f>
        <v>5.8548003109441096E-2</v>
      </c>
      <c r="P3377" s="12">
        <f>M3377*O3334</f>
        <v>8249.5344361675834</v>
      </c>
      <c r="Q3377" s="9">
        <f>N3377*O3334</f>
        <v>8.9284118075146746E-2</v>
      </c>
      <c r="R3377" s="12">
        <f t="shared" si="717"/>
        <v>80629.448472640026</v>
      </c>
      <c r="S3377" s="12">
        <f t="shared" si="718"/>
        <v>2063003.2389864838</v>
      </c>
      <c r="T3377" s="13">
        <f t="shared" si="712"/>
        <v>23.249469290498915</v>
      </c>
      <c r="U3377" s="14">
        <f t="shared" si="713"/>
        <v>6.6119570070945528</v>
      </c>
    </row>
    <row r="3378" spans="1:21" x14ac:dyDescent="0.3">
      <c r="A3378" s="17">
        <v>1951</v>
      </c>
      <c r="B3378" s="17">
        <v>44</v>
      </c>
      <c r="C3378" s="17">
        <v>4.3499999999999997E-3</v>
      </c>
      <c r="D3378" s="17">
        <v>4.3499999999999997E-3</v>
      </c>
      <c r="E3378" s="17">
        <v>0.5</v>
      </c>
      <c r="F3378" s="6">
        <f t="shared" si="719"/>
        <v>88334.934822908501</v>
      </c>
      <c r="G3378" s="7">
        <f t="shared" si="720"/>
        <v>384.25696647965196</v>
      </c>
      <c r="H3378" s="6">
        <f t="shared" si="721"/>
        <v>88142.806339668678</v>
      </c>
      <c r="I3378" s="6">
        <f>SUM(H3378:H3444)</f>
        <v>2561170.1769171315</v>
      </c>
      <c r="J3378" s="8">
        <f t="shared" si="714"/>
        <v>28.993853700709654</v>
      </c>
      <c r="K3378" s="9">
        <f t="shared" si="722"/>
        <v>0.12735000000000002</v>
      </c>
      <c r="L3378" s="9">
        <f t="shared" si="715"/>
        <v>2.8617977528089893E-3</v>
      </c>
      <c r="M3378" s="12">
        <f t="shared" si="716"/>
        <v>134271.18184801342</v>
      </c>
      <c r="N3378" s="10">
        <f>((B3377+E3377)*D3377+(B3378+E3378)*D3378+(B3379+E3379)*D3379)/3/SUM(D3334:D3378)</f>
        <v>1.6633948436068575</v>
      </c>
      <c r="O3378" s="11">
        <f>O3334</f>
        <v>5.8548003109441096E-2</v>
      </c>
      <c r="P3378" s="12">
        <f>M3378*O3334</f>
        <v>7861.3095723458209</v>
      </c>
      <c r="Q3378" s="9">
        <f>N3378*O3334</f>
        <v>9.7388446475722576E-2</v>
      </c>
      <c r="R3378" s="12">
        <f t="shared" si="717"/>
        <v>79558.715362237883</v>
      </c>
      <c r="S3378" s="12">
        <f t="shared" si="718"/>
        <v>1982373.7905138438</v>
      </c>
      <c r="T3378" s="13">
        <f t="shared" si="712"/>
        <v>22.441560572700407</v>
      </c>
      <c r="U3378" s="14">
        <f t="shared" si="713"/>
        <v>6.5522931280092465</v>
      </c>
    </row>
    <row r="3379" spans="1:21" x14ac:dyDescent="0.3">
      <c r="A3379" s="17">
        <v>1951</v>
      </c>
      <c r="B3379" s="17">
        <v>45</v>
      </c>
      <c r="C3379" s="17">
        <v>5.4400000000000004E-3</v>
      </c>
      <c r="D3379" s="17">
        <v>5.4200000000000003E-3</v>
      </c>
      <c r="E3379" s="17">
        <v>0.5</v>
      </c>
      <c r="F3379" s="6">
        <f t="shared" si="719"/>
        <v>87950.677856428854</v>
      </c>
      <c r="G3379" s="7">
        <f t="shared" si="720"/>
        <v>476.69267398184439</v>
      </c>
      <c r="H3379" s="6">
        <f t="shared" si="721"/>
        <v>87712.331519437939</v>
      </c>
      <c r="I3379" s="6">
        <f>SUM(H3379:H3444)</f>
        <v>2473027.3705774625</v>
      </c>
      <c r="J3379" s="8">
        <f t="shared" si="714"/>
        <v>28.118343494912516</v>
      </c>
      <c r="K3379" s="9">
        <f t="shared" si="722"/>
        <v>0.13277000000000003</v>
      </c>
      <c r="L3379" s="9">
        <f t="shared" si="715"/>
        <v>2.9180219780219788E-3</v>
      </c>
      <c r="M3379" s="12">
        <f t="shared" si="716"/>
        <v>163361.57766192599</v>
      </c>
      <c r="N3379" s="10">
        <f>((B3378+E3378)*D3378+(B3379+E3379)*D3379+(B3380+E3380)*D3380)/3/SUM(D3334:D3379)</f>
        <v>1.7577263940147119</v>
      </c>
      <c r="O3379" s="11">
        <f>O3334</f>
        <v>5.8548003109441096E-2</v>
      </c>
      <c r="P3379" s="12">
        <f>M3379*O3334</f>
        <v>9564.4941569136463</v>
      </c>
      <c r="Q3379" s="9">
        <f>N3379*O3334</f>
        <v>0.10291137038232004</v>
      </c>
      <c r="R3379" s="12">
        <f t="shared" si="717"/>
        <v>78685.735283344213</v>
      </c>
      <c r="S3379" s="12">
        <f t="shared" si="718"/>
        <v>1902815.075151606</v>
      </c>
      <c r="T3379" s="13">
        <f t="shared" si="712"/>
        <v>21.635024556124186</v>
      </c>
      <c r="U3379" s="14">
        <f t="shared" si="713"/>
        <v>6.4833189387883294</v>
      </c>
    </row>
    <row r="3380" spans="1:21" x14ac:dyDescent="0.3">
      <c r="A3380" s="17">
        <v>1951</v>
      </c>
      <c r="B3380" s="17">
        <v>46</v>
      </c>
      <c r="C3380" s="17">
        <v>5.5999999999999999E-3</v>
      </c>
      <c r="D3380" s="17">
        <v>5.5900000000000004E-3</v>
      </c>
      <c r="E3380" s="17">
        <v>0.5</v>
      </c>
      <c r="F3380" s="6">
        <f t="shared" si="719"/>
        <v>87473.98518244701</v>
      </c>
      <c r="G3380" s="7">
        <f t="shared" si="720"/>
        <v>488.97957716987884</v>
      </c>
      <c r="H3380" s="6">
        <f t="shared" si="721"/>
        <v>87229.495393862075</v>
      </c>
      <c r="I3380" s="6">
        <f>SUM(H3380:H3444)</f>
        <v>2385315.0390580255</v>
      </c>
      <c r="J3380" s="8">
        <f t="shared" si="714"/>
        <v>27.268850665519643</v>
      </c>
      <c r="K3380" s="9">
        <f t="shared" si="722"/>
        <v>0.13836000000000004</v>
      </c>
      <c r="L3380" s="9">
        <f t="shared" si="715"/>
        <v>2.9754838709677429E-3</v>
      </c>
      <c r="M3380" s="12">
        <f t="shared" si="716"/>
        <v>164336.15451286035</v>
      </c>
      <c r="N3380" s="10">
        <f>((B3379+E3379)*D3379+(B3380+E3380)*D3380+(B3381+E3381)*D3381)/3/SUM(D3334:D3380)</f>
        <v>1.9573214801965884</v>
      </c>
      <c r="O3380" s="11">
        <f>O3334</f>
        <v>5.8548003109441096E-2</v>
      </c>
      <c r="P3380" s="12">
        <f>M3380*O3334</f>
        <v>9621.5536854125403</v>
      </c>
      <c r="Q3380" s="9">
        <f>N3380*O3334</f>
        <v>0.1145972641087257</v>
      </c>
      <c r="R3380" s="12">
        <f t="shared" si="717"/>
        <v>77233.233872140787</v>
      </c>
      <c r="S3380" s="12">
        <f t="shared" si="718"/>
        <v>1824129.3398682617</v>
      </c>
      <c r="T3380" s="13">
        <f t="shared" si="712"/>
        <v>20.853392423628836</v>
      </c>
      <c r="U3380" s="14">
        <f t="shared" si="713"/>
        <v>6.415458241890807</v>
      </c>
    </row>
    <row r="3381" spans="1:21" x14ac:dyDescent="0.3">
      <c r="A3381" s="17">
        <v>1951</v>
      </c>
      <c r="B3381" s="17">
        <v>47</v>
      </c>
      <c r="C3381" s="17">
        <v>6.4599999999999996E-3</v>
      </c>
      <c r="D3381" s="17">
        <v>6.4400000000000004E-3</v>
      </c>
      <c r="E3381" s="17">
        <v>0.5</v>
      </c>
      <c r="F3381" s="6">
        <f t="shared" si="719"/>
        <v>86985.005605277125</v>
      </c>
      <c r="G3381" s="7">
        <f t="shared" si="720"/>
        <v>560.18343609798467</v>
      </c>
      <c r="H3381" s="6">
        <f t="shared" si="721"/>
        <v>86704.913887228133</v>
      </c>
      <c r="I3381" s="6">
        <f>SUM(H3381:H3444)</f>
        <v>2298085.543664163</v>
      </c>
      <c r="J3381" s="8">
        <f t="shared" si="714"/>
        <v>26.419329718646875</v>
      </c>
      <c r="K3381" s="9">
        <f t="shared" si="722"/>
        <v>0.14480000000000004</v>
      </c>
      <c r="L3381" s="9">
        <f t="shared" si="715"/>
        <v>3.0484210526315796E-3</v>
      </c>
      <c r="M3381" s="12">
        <f t="shared" si="716"/>
        <v>183761.83159291619</v>
      </c>
      <c r="N3381" s="10">
        <f>((B3380+E3380)*D3380+(B3381+E3381)*D3381+(B3382+E3382)*D3382)/3/SUM(D3334:D3381)</f>
        <v>2.0584254143646405</v>
      </c>
      <c r="O3381" s="11">
        <f>O3334</f>
        <v>5.8548003109441096E-2</v>
      </c>
      <c r="P3381" s="12">
        <f>M3381*O3334</f>
        <v>10758.888287498648</v>
      </c>
      <c r="Q3381" s="9">
        <f>N3381*O3334</f>
        <v>0.12051669756077356</v>
      </c>
      <c r="R3381" s="12">
        <f t="shared" si="717"/>
        <v>76255.524003248152</v>
      </c>
      <c r="S3381" s="12">
        <f t="shared" si="718"/>
        <v>1746896.105996121</v>
      </c>
      <c r="T3381" s="13">
        <f t="shared" si="712"/>
        <v>20.082726831371751</v>
      </c>
      <c r="U3381" s="14">
        <f t="shared" si="713"/>
        <v>6.3366028872751237</v>
      </c>
    </row>
    <row r="3382" spans="1:21" x14ac:dyDescent="0.3">
      <c r="A3382" s="17">
        <v>1951</v>
      </c>
      <c r="B3382" s="17">
        <v>48</v>
      </c>
      <c r="C3382" s="17">
        <v>6.79E-3</v>
      </c>
      <c r="D3382" s="17">
        <v>6.77E-3</v>
      </c>
      <c r="E3382" s="17">
        <v>0.5</v>
      </c>
      <c r="F3382" s="6">
        <f t="shared" si="719"/>
        <v>86424.82216917914</v>
      </c>
      <c r="G3382" s="7">
        <f t="shared" si="720"/>
        <v>585.09604608534278</v>
      </c>
      <c r="H3382" s="6">
        <f t="shared" si="721"/>
        <v>86132.274146136464</v>
      </c>
      <c r="I3382" s="6">
        <f>SUM(H3382:H3444)</f>
        <v>2211380.6297769346</v>
      </c>
      <c r="J3382" s="8">
        <f t="shared" si="714"/>
        <v>25.5873321376131</v>
      </c>
      <c r="K3382" s="9">
        <f t="shared" si="722"/>
        <v>0.15157000000000004</v>
      </c>
      <c r="L3382" s="9">
        <f t="shared" si="715"/>
        <v>3.1251546391752585E-3</v>
      </c>
      <c r="M3382" s="12">
        <f t="shared" si="716"/>
        <v>187221.47017971313</v>
      </c>
      <c r="N3382" s="10">
        <f>((B3381+E3381)*D3381+(B3382+E3382)*D3382+(B3383+E3383)*D3383)/3/SUM(D3334:D3382)</f>
        <v>2.2036682720855043</v>
      </c>
      <c r="O3382" s="11">
        <f>O3334</f>
        <v>5.8548003109441096E-2</v>
      </c>
      <c r="P3382" s="12">
        <f>M3382*O3334</f>
        <v>10961.443218235978</v>
      </c>
      <c r="Q3382" s="9">
        <f>N3382*O3334</f>
        <v>0.12902037684623879</v>
      </c>
      <c r="R3382" s="12">
        <f t="shared" si="717"/>
        <v>75019.455677178383</v>
      </c>
      <c r="S3382" s="12">
        <f t="shared" si="718"/>
        <v>1670640.5819928728</v>
      </c>
      <c r="T3382" s="13">
        <f t="shared" si="712"/>
        <v>19.33056429925357</v>
      </c>
      <c r="U3382" s="14">
        <f t="shared" si="713"/>
        <v>6.2567678383595293</v>
      </c>
    </row>
    <row r="3383" spans="1:21" x14ac:dyDescent="0.3">
      <c r="A3383" s="17">
        <v>1951</v>
      </c>
      <c r="B3383" s="17">
        <v>49</v>
      </c>
      <c r="C3383" s="17">
        <v>7.45E-3</v>
      </c>
      <c r="D3383" s="17">
        <v>7.43E-3</v>
      </c>
      <c r="E3383" s="17">
        <v>0.5</v>
      </c>
      <c r="F3383" s="6">
        <f t="shared" si="719"/>
        <v>85839.726123093802</v>
      </c>
      <c r="G3383" s="7">
        <f t="shared" si="720"/>
        <v>637.78916509458691</v>
      </c>
      <c r="H3383" s="6">
        <f t="shared" si="721"/>
        <v>85520.831540546511</v>
      </c>
      <c r="I3383" s="6">
        <f>SUM(H3383:H3444)</f>
        <v>2125248.3556307978</v>
      </c>
      <c r="J3383" s="8">
        <f t="shared" si="714"/>
        <v>24.758331038745403</v>
      </c>
      <c r="K3383" s="9">
        <f t="shared" si="722"/>
        <v>0.15900000000000003</v>
      </c>
      <c r="L3383" s="9">
        <f t="shared" si="715"/>
        <v>3.2121212121212126E-3</v>
      </c>
      <c r="M3383" s="12">
        <f t="shared" si="716"/>
        <v>198557.00422756004</v>
      </c>
      <c r="N3383" s="10">
        <f>((B3382+E3382)*D3382+(B3383+E3383)*D3383+(B3384+E3384)*D3384)/3/SUM(D3334:D3383)</f>
        <v>2.4249266247379446</v>
      </c>
      <c r="O3383" s="11">
        <f>O3334</f>
        <v>5.8548003109441096E-2</v>
      </c>
      <c r="P3383" s="12">
        <f>M3383*O3334</f>
        <v>11625.116100916493</v>
      </c>
      <c r="Q3383" s="9">
        <f>N3383*O3334</f>
        <v>0.14197461156532368</v>
      </c>
      <c r="R3383" s="12">
        <f t="shared" si="717"/>
        <v>73379.044701833947</v>
      </c>
      <c r="S3383" s="12">
        <f t="shared" si="718"/>
        <v>1595621.1263156943</v>
      </c>
      <c r="T3383" s="13">
        <f t="shared" si="712"/>
        <v>18.58837624933216</v>
      </c>
      <c r="U3383" s="14">
        <f t="shared" si="713"/>
        <v>6.1699547894132429</v>
      </c>
    </row>
    <row r="3384" spans="1:21" x14ac:dyDescent="0.3">
      <c r="A3384" s="17">
        <v>1951</v>
      </c>
      <c r="B3384" s="17">
        <v>50</v>
      </c>
      <c r="C3384" s="17">
        <v>9.1699999999999993E-3</v>
      </c>
      <c r="D3384" s="17">
        <v>9.1199999999999996E-3</v>
      </c>
      <c r="E3384" s="17">
        <v>0.5</v>
      </c>
      <c r="F3384" s="6">
        <f t="shared" si="719"/>
        <v>85201.93695799922</v>
      </c>
      <c r="G3384" s="7">
        <f t="shared" si="720"/>
        <v>777.04166505695287</v>
      </c>
      <c r="H3384" s="6">
        <f t="shared" si="721"/>
        <v>84813.416125470743</v>
      </c>
      <c r="I3384" s="6">
        <f>SUM(H3384:H3444)</f>
        <v>2039727.5240902503</v>
      </c>
      <c r="J3384" s="8">
        <f t="shared" si="714"/>
        <v>23.939919641683094</v>
      </c>
      <c r="K3384" s="9">
        <f t="shared" si="722"/>
        <v>0.16812000000000002</v>
      </c>
      <c r="L3384" s="9">
        <f t="shared" si="715"/>
        <v>3.3291089108910894E-3</v>
      </c>
      <c r="M3384" s="12">
        <f t="shared" si="716"/>
        <v>233408.30410050033</v>
      </c>
      <c r="N3384" s="10">
        <f>((B3383+E3383)*D3383+(B3384+E3384)*D3384+(B3385+E3385)*D3385)/3/SUM(D3334:D3384)</f>
        <v>2.6450848600206198</v>
      </c>
      <c r="O3384" s="11">
        <f>O3334</f>
        <v>5.8548003109441096E-2</v>
      </c>
      <c r="P3384" s="12">
        <f>M3384*O3334</f>
        <v>13665.590114245466</v>
      </c>
      <c r="Q3384" s="9">
        <f>N3384*O3334</f>
        <v>0.15486443660922281</v>
      </c>
      <c r="R3384" s="12">
        <f t="shared" si="717"/>
        <v>71678.83422029615</v>
      </c>
      <c r="S3384" s="12">
        <f t="shared" si="718"/>
        <v>1522242.0816138603</v>
      </c>
      <c r="T3384" s="13">
        <f t="shared" si="712"/>
        <v>17.866284922187372</v>
      </c>
      <c r="U3384" s="14">
        <f t="shared" si="713"/>
        <v>6.0736347194957219</v>
      </c>
    </row>
    <row r="3385" spans="1:21" x14ac:dyDescent="0.3">
      <c r="A3385" s="17">
        <v>1951</v>
      </c>
      <c r="B3385" s="17">
        <v>51</v>
      </c>
      <c r="C3385" s="17">
        <v>9.8600000000000007E-3</v>
      </c>
      <c r="D3385" s="17">
        <v>9.8200000000000006E-3</v>
      </c>
      <c r="E3385" s="17">
        <v>0.5</v>
      </c>
      <c r="F3385" s="6">
        <f t="shared" si="719"/>
        <v>84424.895292942267</v>
      </c>
      <c r="G3385" s="7">
        <f t="shared" si="720"/>
        <v>829.0524717766931</v>
      </c>
      <c r="H3385" s="6">
        <f t="shared" si="721"/>
        <v>84010.369057053918</v>
      </c>
      <c r="I3385" s="6">
        <f>SUM(H3385:H3444)</f>
        <v>1954914.1079647795</v>
      </c>
      <c r="J3385" s="8">
        <f t="shared" si="714"/>
        <v>23.155659254080305</v>
      </c>
      <c r="K3385" s="9">
        <f t="shared" si="722"/>
        <v>0.17794000000000001</v>
      </c>
      <c r="L3385" s="9">
        <f t="shared" si="715"/>
        <v>3.4551456310679615E-3</v>
      </c>
      <c r="M3385" s="12">
        <f t="shared" si="716"/>
        <v>239947.18611048494</v>
      </c>
      <c r="N3385" s="10">
        <f>((B3384+E3384)*D3384+(B3385+E3385)*D3385+(B3386+E3386)*D3386)/3/SUM(D3334:D3385)</f>
        <v>2.8034543479075342</v>
      </c>
      <c r="O3385" s="11">
        <f>O3334</f>
        <v>5.8548003109441096E-2</v>
      </c>
      <c r="P3385" s="12">
        <f>M3385*O3334</f>
        <v>14048.428598498314</v>
      </c>
      <c r="Q3385" s="9">
        <f>N3385*O3334</f>
        <v>0.16413665387846649</v>
      </c>
      <c r="R3385" s="12">
        <f t="shared" si="717"/>
        <v>70221.188188934029</v>
      </c>
      <c r="S3385" s="12">
        <f t="shared" si="718"/>
        <v>1450563.2473935641</v>
      </c>
      <c r="T3385" s="13">
        <f t="shared" si="712"/>
        <v>17.181700283551645</v>
      </c>
      <c r="U3385" s="14">
        <f t="shared" si="713"/>
        <v>5.9739589705286598</v>
      </c>
    </row>
    <row r="3386" spans="1:21" x14ac:dyDescent="0.3">
      <c r="A3386" s="17">
        <v>1951</v>
      </c>
      <c r="B3386" s="17">
        <v>52</v>
      </c>
      <c r="C3386" s="17">
        <v>1.0160000000000001E-2</v>
      </c>
      <c r="D3386" s="17">
        <v>1.01E-2</v>
      </c>
      <c r="E3386" s="17">
        <v>0.5</v>
      </c>
      <c r="F3386" s="6">
        <f t="shared" si="719"/>
        <v>83595.84282116557</v>
      </c>
      <c r="G3386" s="7">
        <f t="shared" si="720"/>
        <v>844.31801249377224</v>
      </c>
      <c r="H3386" s="6">
        <f t="shared" si="721"/>
        <v>83173.683814918681</v>
      </c>
      <c r="I3386" s="6">
        <f>SUM(H3386:H3444)</f>
        <v>1870903.7389077256</v>
      </c>
      <c r="J3386" s="8">
        <f t="shared" si="714"/>
        <v>22.380344234462733</v>
      </c>
      <c r="K3386" s="9">
        <f t="shared" si="722"/>
        <v>0.18804000000000001</v>
      </c>
      <c r="L3386" s="9">
        <f t="shared" si="715"/>
        <v>3.5817142857142862E-3</v>
      </c>
      <c r="M3386" s="12">
        <f t="shared" si="716"/>
        <v>235730.14069306018</v>
      </c>
      <c r="N3386" s="10">
        <f>((B3385+E3385)*D3385+(B3386+E3386)*D3386+(B3387+E3387)*D3387)/3/SUM(D3334:D3386)</f>
        <v>2.8303552435651986</v>
      </c>
      <c r="O3386" s="11">
        <f>O3334</f>
        <v>5.8548003109441096E-2</v>
      </c>
      <c r="P3386" s="12">
        <f>M3386*O3334</f>
        <v>13801.529010286275</v>
      </c>
      <c r="Q3386" s="9">
        <f>N3386*O3334</f>
        <v>0.16571164760107815</v>
      </c>
      <c r="R3386" s="12">
        <f t="shared" si="717"/>
        <v>69390.835632897375</v>
      </c>
      <c r="S3386" s="12">
        <f t="shared" si="718"/>
        <v>1380342.0592046301</v>
      </c>
      <c r="T3386" s="13">
        <f t="shared" si="712"/>
        <v>16.512089747782795</v>
      </c>
      <c r="U3386" s="14">
        <f t="shared" si="713"/>
        <v>5.8682544866799375</v>
      </c>
    </row>
    <row r="3387" spans="1:21" x14ac:dyDescent="0.3">
      <c r="A3387" s="17">
        <v>1951</v>
      </c>
      <c r="B3387" s="17">
        <v>53</v>
      </c>
      <c r="C3387" s="17">
        <v>1.0540000000000001E-2</v>
      </c>
      <c r="D3387" s="17">
        <v>1.048E-2</v>
      </c>
      <c r="E3387" s="17">
        <v>0.5</v>
      </c>
      <c r="F3387" s="6">
        <f t="shared" si="719"/>
        <v>82751.524808671791</v>
      </c>
      <c r="G3387" s="7">
        <f t="shared" si="720"/>
        <v>867.23597999488038</v>
      </c>
      <c r="H3387" s="6">
        <f t="shared" si="721"/>
        <v>82317.906818674353</v>
      </c>
      <c r="I3387" s="6">
        <f>SUM(H3387:H3444)</f>
        <v>1787730.0550928067</v>
      </c>
      <c r="J3387" s="8">
        <f t="shared" si="714"/>
        <v>21.603590498497557</v>
      </c>
      <c r="K3387" s="9">
        <f t="shared" si="722"/>
        <v>0.19852</v>
      </c>
      <c r="L3387" s="9">
        <f t="shared" si="715"/>
        <v>3.7106542056074767E-3</v>
      </c>
      <c r="M3387" s="12">
        <f t="shared" si="716"/>
        <v>233715.11651081051</v>
      </c>
      <c r="N3387" s="10">
        <f>((B3386+E3386)*D3386+(B3387+E3387)*D3387+(B3388+E3388)*D3388)/3/SUM(D3334:D3387)</f>
        <v>2.9189166498757473</v>
      </c>
      <c r="O3387" s="11">
        <f>O3334</f>
        <v>5.8548003109441096E-2</v>
      </c>
      <c r="P3387" s="12">
        <f>M3387*O3334</f>
        <v>13683.553368198322</v>
      </c>
      <c r="Q3387" s="9">
        <f>N3387*O3334</f>
        <v>0.17089674109312464</v>
      </c>
      <c r="R3387" s="12">
        <f t="shared" si="717"/>
        <v>68250.044809755404</v>
      </c>
      <c r="S3387" s="12">
        <f t="shared" si="718"/>
        <v>1310951.2235717326</v>
      </c>
      <c r="T3387" s="13">
        <f t="shared" si="712"/>
        <v>15.842018942886645</v>
      </c>
      <c r="U3387" s="14">
        <f t="shared" si="713"/>
        <v>5.7615715556109119</v>
      </c>
    </row>
    <row r="3388" spans="1:21" x14ac:dyDescent="0.3">
      <c r="A3388" s="17">
        <v>1951</v>
      </c>
      <c r="B3388" s="17">
        <v>54</v>
      </c>
      <c r="C3388" s="17">
        <v>1.1950000000000001E-2</v>
      </c>
      <c r="D3388" s="17">
        <v>1.188E-2</v>
      </c>
      <c r="E3388" s="17">
        <v>0.5</v>
      </c>
      <c r="F3388" s="6">
        <f t="shared" si="719"/>
        <v>81884.288828676916</v>
      </c>
      <c r="G3388" s="7">
        <f t="shared" si="720"/>
        <v>972.78535128468172</v>
      </c>
      <c r="H3388" s="6">
        <f t="shared" si="721"/>
        <v>81397.89615303457</v>
      </c>
      <c r="I3388" s="6">
        <f>SUM(H3388:H3444)</f>
        <v>1705412.1482741323</v>
      </c>
      <c r="J3388" s="8">
        <f t="shared" si="714"/>
        <v>20.82709849067988</v>
      </c>
      <c r="K3388" s="9">
        <f t="shared" si="722"/>
        <v>0.2104</v>
      </c>
      <c r="L3388" s="9">
        <f t="shared" si="715"/>
        <v>3.8605504587155962E-3</v>
      </c>
      <c r="M3388" s="12">
        <f t="shared" si="716"/>
        <v>251980.99641166898</v>
      </c>
      <c r="N3388" s="10">
        <f>((B3387+E3387)*D3387+(B3388+E3388)*D3388+(B3389+E3389)*D3389)/3/SUM(D3334:D3388)</f>
        <v>3.0553390367553863</v>
      </c>
      <c r="O3388" s="11">
        <f>O3334</f>
        <v>5.8548003109441096E-2</v>
      </c>
      <c r="P3388" s="12">
        <f>M3388*O3334</f>
        <v>14752.984161430461</v>
      </c>
      <c r="Q3388" s="9">
        <f>N3388*O3334</f>
        <v>0.17888399942435113</v>
      </c>
      <c r="R3388" s="12">
        <f t="shared" si="717"/>
        <v>66837.114944451736</v>
      </c>
      <c r="S3388" s="12">
        <f t="shared" si="718"/>
        <v>1242701.1787619772</v>
      </c>
      <c r="T3388" s="13">
        <f t="shared" si="712"/>
        <v>15.176307891762107</v>
      </c>
      <c r="U3388" s="14">
        <f t="shared" si="713"/>
        <v>5.6507905989177729</v>
      </c>
    </row>
    <row r="3389" spans="1:21" x14ac:dyDescent="0.3">
      <c r="A3389" s="17">
        <v>1951</v>
      </c>
      <c r="B3389" s="17">
        <v>55</v>
      </c>
      <c r="C3389" s="17">
        <v>1.307E-2</v>
      </c>
      <c r="D3389" s="17">
        <v>1.298E-2</v>
      </c>
      <c r="E3389" s="17">
        <v>0.5</v>
      </c>
      <c r="F3389" s="6">
        <f t="shared" si="719"/>
        <v>80911.503477392238</v>
      </c>
      <c r="G3389" s="7">
        <f t="shared" si="720"/>
        <v>1050.2313151365513</v>
      </c>
      <c r="H3389" s="6">
        <f t="shared" si="721"/>
        <v>80386.387819823969</v>
      </c>
      <c r="I3389" s="6">
        <f>SUM(H3389:H3444)</f>
        <v>1624014.2521210979</v>
      </c>
      <c r="J3389" s="8">
        <f t="shared" si="714"/>
        <v>20.071487765332023</v>
      </c>
      <c r="K3389" s="9">
        <f t="shared" si="722"/>
        <v>0.22338</v>
      </c>
      <c r="L3389" s="9">
        <f t="shared" si="715"/>
        <v>4.024864864864865E-3</v>
      </c>
      <c r="M3389" s="12">
        <f t="shared" si="716"/>
        <v>260935.79546100186</v>
      </c>
      <c r="N3389" s="10">
        <f>((B3388+E3388)*D3388+(B3389+E3389)*D3389+(B3390+E3390)*D3390)/3/SUM(D3334:D3389)</f>
        <v>3.3277225654340881</v>
      </c>
      <c r="O3389" s="11">
        <f>O3334</f>
        <v>5.8548003109441096E-2</v>
      </c>
      <c r="P3389" s="12">
        <f>M3389*O3334</f>
        <v>15277.269764015224</v>
      </c>
      <c r="Q3389" s="9">
        <f>N3389*O3334</f>
        <v>0.19483151110839228</v>
      </c>
      <c r="R3389" s="12">
        <f t="shared" si="717"/>
        <v>64724.586408342409</v>
      </c>
      <c r="S3389" s="12">
        <f t="shared" si="718"/>
        <v>1175864.0638175255</v>
      </c>
      <c r="T3389" s="13">
        <f t="shared" si="712"/>
        <v>14.532718010190946</v>
      </c>
      <c r="U3389" s="14">
        <f t="shared" si="713"/>
        <v>5.5387697551410771</v>
      </c>
    </row>
    <row r="3390" spans="1:21" x14ac:dyDescent="0.3">
      <c r="A3390" s="17">
        <v>1951</v>
      </c>
      <c r="B3390" s="17">
        <v>56</v>
      </c>
      <c r="C3390" s="17">
        <v>1.538E-2</v>
      </c>
      <c r="D3390" s="17">
        <v>1.5259999999999999E-2</v>
      </c>
      <c r="E3390" s="17">
        <v>0.5</v>
      </c>
      <c r="F3390" s="6">
        <f t="shared" si="719"/>
        <v>79861.272162255686</v>
      </c>
      <c r="G3390" s="7">
        <f t="shared" si="720"/>
        <v>1218.6830131960216</v>
      </c>
      <c r="H3390" s="6">
        <f t="shared" si="721"/>
        <v>79251.930655657678</v>
      </c>
      <c r="I3390" s="6">
        <f>SUM(H3390:H3444)</f>
        <v>1543627.8643012736</v>
      </c>
      <c r="J3390" s="8">
        <f t="shared" si="714"/>
        <v>19.328866451877388</v>
      </c>
      <c r="K3390" s="9">
        <f t="shared" si="722"/>
        <v>0.23863999999999999</v>
      </c>
      <c r="L3390" s="9">
        <f t="shared" si="715"/>
        <v>4.2237168141592918E-3</v>
      </c>
      <c r="M3390" s="12">
        <f t="shared" si="716"/>
        <v>288533.31480713724</v>
      </c>
      <c r="N3390" s="10">
        <f>((B3389+E3389)*D3389+(B3390+E3390)*D3390+(B3391+E3391)*D3391)/3/SUM(D3334:D3390)</f>
        <v>3.4755349759749694</v>
      </c>
      <c r="O3390" s="11">
        <f>O3334</f>
        <v>5.8548003109441096E-2</v>
      </c>
      <c r="P3390" s="12">
        <f>M3390*O3334</f>
        <v>16893.049412505618</v>
      </c>
      <c r="Q3390" s="9">
        <f>N3390*O3334</f>
        <v>0.20348563258035379</v>
      </c>
      <c r="R3390" s="12">
        <f t="shared" si="717"/>
        <v>63125.301412976842</v>
      </c>
      <c r="S3390" s="12">
        <f t="shared" si="718"/>
        <v>1111139.477409183</v>
      </c>
      <c r="T3390" s="13">
        <f t="shared" si="712"/>
        <v>13.913370615379876</v>
      </c>
      <c r="U3390" s="14">
        <f t="shared" si="713"/>
        <v>5.415495836497513</v>
      </c>
    </row>
    <row r="3391" spans="1:21" x14ac:dyDescent="0.3">
      <c r="A3391" s="17">
        <v>1951</v>
      </c>
      <c r="B3391" s="17">
        <v>57</v>
      </c>
      <c r="C3391" s="17">
        <v>1.5879999999999998E-2</v>
      </c>
      <c r="D3391" s="17">
        <v>1.575E-2</v>
      </c>
      <c r="E3391" s="17">
        <v>0.5</v>
      </c>
      <c r="F3391" s="6">
        <f t="shared" si="719"/>
        <v>78642.58914905967</v>
      </c>
      <c r="G3391" s="7">
        <f t="shared" si="720"/>
        <v>1238.6207790976898</v>
      </c>
      <c r="H3391" s="6">
        <f t="shared" si="721"/>
        <v>78023.278759510824</v>
      </c>
      <c r="I3391" s="6">
        <f>SUM(H3391:H3444)</f>
        <v>1464375.9336456161</v>
      </c>
      <c r="J3391" s="8">
        <f t="shared" si="714"/>
        <v>18.62064753323455</v>
      </c>
      <c r="K3391" s="9">
        <f t="shared" si="722"/>
        <v>0.25439000000000001</v>
      </c>
      <c r="L3391" s="9">
        <f t="shared" si="715"/>
        <v>4.4241739130434785E-3</v>
      </c>
      <c r="M3391" s="12">
        <f t="shared" si="716"/>
        <v>279966.56628844357</v>
      </c>
      <c r="N3391" s="10">
        <f>((B3390+E3390)*D3390+(B3391+E3391)*D3391+(B3392+E3392)*D3392)/3/SUM(D3334:D3391)</f>
        <v>3.6425239461718881</v>
      </c>
      <c r="O3391" s="11">
        <f>O3334</f>
        <v>5.8548003109441096E-2</v>
      </c>
      <c r="P3391" s="12">
        <f>M3391*O3334</f>
        <v>16391.483393595343</v>
      </c>
      <c r="Q3391" s="9">
        <f>N3391*O3334</f>
        <v>0.21326250332668537</v>
      </c>
      <c r="R3391" s="12">
        <f t="shared" si="717"/>
        <v>61383.839013501747</v>
      </c>
      <c r="S3391" s="12">
        <f t="shared" si="718"/>
        <v>1048014.1759962061</v>
      </c>
      <c r="T3391" s="13">
        <f t="shared" si="712"/>
        <v>13.326292881962384</v>
      </c>
      <c r="U3391" s="14">
        <f t="shared" si="713"/>
        <v>5.2943546512721653</v>
      </c>
    </row>
    <row r="3392" spans="1:21" x14ac:dyDescent="0.3">
      <c r="A3392" s="17">
        <v>1951</v>
      </c>
      <c r="B3392" s="17">
        <v>58</v>
      </c>
      <c r="C3392" s="17">
        <v>1.745E-2</v>
      </c>
      <c r="D3392" s="17">
        <v>1.7299999999999999E-2</v>
      </c>
      <c r="E3392" s="17">
        <v>0.5</v>
      </c>
      <c r="F3392" s="6">
        <f t="shared" si="719"/>
        <v>77403.968369961978</v>
      </c>
      <c r="G3392" s="7">
        <f t="shared" si="720"/>
        <v>1339.0886528003423</v>
      </c>
      <c r="H3392" s="6">
        <f t="shared" si="721"/>
        <v>76734.424043561812</v>
      </c>
      <c r="I3392" s="6">
        <f>SUM(H3392:H3444)</f>
        <v>1386352.6548861051</v>
      </c>
      <c r="J3392" s="8">
        <f t="shared" si="714"/>
        <v>17.910614714995731</v>
      </c>
      <c r="K3392" s="9">
        <f t="shared" si="722"/>
        <v>0.27168999999999999</v>
      </c>
      <c r="L3392" s="9">
        <f t="shared" si="715"/>
        <v>4.644273504273504E-3</v>
      </c>
      <c r="M3392" s="12">
        <f t="shared" si="716"/>
        <v>288331.135444146</v>
      </c>
      <c r="N3392" s="10">
        <f>((B3391+E3391)*D3391+(B3392+E3392)*D3392+(B3393+E3393)*D3393)/3/SUM(D3334:D3392)</f>
        <v>3.7295508361245049</v>
      </c>
      <c r="O3392" s="11">
        <f>O3334</f>
        <v>5.8548003109441096E-2</v>
      </c>
      <c r="P3392" s="12">
        <f>M3392*O3334</f>
        <v>16881.212214532541</v>
      </c>
      <c r="Q3392" s="9">
        <f>N3392*O3334</f>
        <v>0.21835775395023616</v>
      </c>
      <c r="R3392" s="12">
        <f t="shared" si="717"/>
        <v>59978.867558744656</v>
      </c>
      <c r="S3392" s="12">
        <f t="shared" si="718"/>
        <v>986630.33698270435</v>
      </c>
      <c r="T3392" s="13">
        <f t="shared" si="712"/>
        <v>12.74650845118148</v>
      </c>
      <c r="U3392" s="14">
        <f t="shared" si="713"/>
        <v>5.1641062638142508</v>
      </c>
    </row>
    <row r="3393" spans="1:21" x14ac:dyDescent="0.3">
      <c r="A3393" s="17">
        <v>1951</v>
      </c>
      <c r="B3393" s="17">
        <v>59</v>
      </c>
      <c r="C3393" s="17">
        <v>1.9040000000000001E-2</v>
      </c>
      <c r="D3393" s="17">
        <v>1.8859999999999998E-2</v>
      </c>
      <c r="E3393" s="17">
        <v>0.5</v>
      </c>
      <c r="F3393" s="6">
        <f t="shared" si="719"/>
        <v>76064.879717161632</v>
      </c>
      <c r="G3393" s="7">
        <f t="shared" si="720"/>
        <v>1434.5836314656683</v>
      </c>
      <c r="H3393" s="6">
        <f t="shared" si="721"/>
        <v>75347.587901428793</v>
      </c>
      <c r="I3393" s="6">
        <f>SUM(H3393:H3444)</f>
        <v>1309618.2308425431</v>
      </c>
      <c r="J3393" s="8">
        <f t="shared" si="714"/>
        <v>17.217120906681316</v>
      </c>
      <c r="K3393" s="9">
        <f t="shared" si="722"/>
        <v>0.29054999999999997</v>
      </c>
      <c r="L3393" s="9">
        <f t="shared" si="715"/>
        <v>4.8831932773109243E-3</v>
      </c>
      <c r="M3393" s="12">
        <f t="shared" si="716"/>
        <v>293779.81783585361</v>
      </c>
      <c r="N3393" s="10">
        <f>((B3392+E3392)*D3392+(B3393+E3393)*D3393+(B3394+E3394)*D3394)/3/SUM(D3334:D3393)</f>
        <v>3.8512304250559288</v>
      </c>
      <c r="O3393" s="11">
        <f>O3334</f>
        <v>5.8548003109441096E-2</v>
      </c>
      <c r="P3393" s="12">
        <f>M3393*O3334</f>
        <v>17200.221688144597</v>
      </c>
      <c r="Q3393" s="9">
        <f>N3393*O3334</f>
        <v>0.22548185090134867</v>
      </c>
      <c r="R3393" s="12">
        <f t="shared" si="717"/>
        <v>58358.074320462561</v>
      </c>
      <c r="S3393" s="12">
        <f t="shared" si="718"/>
        <v>926651.46942395973</v>
      </c>
      <c r="T3393" s="13">
        <f t="shared" si="712"/>
        <v>12.182382630060088</v>
      </c>
      <c r="U3393" s="14">
        <f t="shared" si="713"/>
        <v>5.0347382766212281</v>
      </c>
    </row>
    <row r="3394" spans="1:21" x14ac:dyDescent="0.3">
      <c r="A3394" s="17">
        <v>1951</v>
      </c>
      <c r="B3394" s="17">
        <v>60</v>
      </c>
      <c r="C3394" s="17">
        <v>2.0410000000000001E-2</v>
      </c>
      <c r="D3394" s="17">
        <v>2.0209999999999999E-2</v>
      </c>
      <c r="E3394" s="17">
        <v>0.5</v>
      </c>
      <c r="F3394" s="6">
        <f t="shared" si="719"/>
        <v>74630.296085695969</v>
      </c>
      <c r="G3394" s="7">
        <f t="shared" si="720"/>
        <v>1508.2782838919154</v>
      </c>
      <c r="H3394" s="6">
        <f t="shared" si="721"/>
        <v>73876.156943750015</v>
      </c>
      <c r="I3394" s="6">
        <f>SUM(H3394:H3444)</f>
        <v>1234270.6429411145</v>
      </c>
      <c r="J3394" s="8">
        <f t="shared" si="714"/>
        <v>16.538466382658253</v>
      </c>
      <c r="K3394" s="9">
        <f t="shared" si="722"/>
        <v>0.31075999999999998</v>
      </c>
      <c r="L3394" s="9">
        <f t="shared" si="715"/>
        <v>5.1365289256198347E-3</v>
      </c>
      <c r="M3394" s="12">
        <f t="shared" si="716"/>
        <v>293637.65019777603</v>
      </c>
      <c r="N3394" s="10">
        <f>((B3393+E3393)*D3393+(B3394+E3394)*D3394+(B3395+E3395)*D3395)/3/SUM(D3334:D3394)</f>
        <v>3.8754505084309443</v>
      </c>
      <c r="O3394" s="11">
        <f>O3334</f>
        <v>5.8548003109441096E-2</v>
      </c>
      <c r="P3394" s="12">
        <f>M3394*O3334</f>
        <v>17191.89805682837</v>
      </c>
      <c r="Q3394" s="9">
        <f>N3394*O3334</f>
        <v>0.22689988841809999</v>
      </c>
      <c r="R3394" s="12">
        <f t="shared" si="717"/>
        <v>57113.665176455099</v>
      </c>
      <c r="S3394" s="12">
        <f t="shared" si="718"/>
        <v>868293.3951034972</v>
      </c>
      <c r="T3394" s="13">
        <f t="shared" si="712"/>
        <v>11.634596680501698</v>
      </c>
      <c r="U3394" s="14">
        <f t="shared" si="713"/>
        <v>4.9038697021565554</v>
      </c>
    </row>
    <row r="3395" spans="1:21" x14ac:dyDescent="0.3">
      <c r="A3395" s="17">
        <v>1951</v>
      </c>
      <c r="B3395" s="17">
        <v>61</v>
      </c>
      <c r="C3395" s="17">
        <v>2.0840000000000001E-2</v>
      </c>
      <c r="D3395" s="17">
        <v>2.0619999999999999E-2</v>
      </c>
      <c r="E3395" s="17">
        <v>0.5</v>
      </c>
      <c r="F3395" s="6">
        <f t="shared" si="719"/>
        <v>73122.017801804061</v>
      </c>
      <c r="G3395" s="7">
        <f t="shared" si="720"/>
        <v>1507.7760070731997</v>
      </c>
      <c r="H3395" s="6">
        <f t="shared" si="721"/>
        <v>72368.129798267459</v>
      </c>
      <c r="I3395" s="6">
        <f>SUM(H3395:H3444)</f>
        <v>1160394.4859973644</v>
      </c>
      <c r="J3395" s="8">
        <f t="shared" si="714"/>
        <v>15.869289728062389</v>
      </c>
      <c r="K3395" s="9">
        <f t="shared" si="722"/>
        <v>0.33138000000000001</v>
      </c>
      <c r="L3395" s="9">
        <f t="shared" si="715"/>
        <v>5.3882926829268291E-3</v>
      </c>
      <c r="M3395" s="12">
        <f t="shared" si="716"/>
        <v>279824.44455006876</v>
      </c>
      <c r="N3395" s="10">
        <f>((B3394+E3394)*D3394+(B3395+E3395)*D3395+(B3396+E3396)*D3396)/3/SUM(D3334:D3395)</f>
        <v>4.0998601806586592</v>
      </c>
      <c r="O3395" s="11">
        <f>O3334</f>
        <v>5.8548003109441096E-2</v>
      </c>
      <c r="P3395" s="12">
        <f>M3395*O3334</f>
        <v>16383.162449615053</v>
      </c>
      <c r="Q3395" s="9">
        <f>N3395*O3334</f>
        <v>0.24003862660547692</v>
      </c>
      <c r="R3395" s="12">
        <f t="shared" si="717"/>
        <v>54996.983311484451</v>
      </c>
      <c r="S3395" s="12">
        <f t="shared" si="718"/>
        <v>811179.72992704215</v>
      </c>
      <c r="T3395" s="13">
        <f t="shared" si="712"/>
        <v>11.093508553411786</v>
      </c>
      <c r="U3395" s="14">
        <f t="shared" si="713"/>
        <v>4.7757811746506036</v>
      </c>
    </row>
    <row r="3396" spans="1:21" x14ac:dyDescent="0.3">
      <c r="A3396" s="17">
        <v>1951</v>
      </c>
      <c r="B3396" s="17">
        <v>62</v>
      </c>
      <c r="C3396" s="17">
        <v>2.5680000000000001E-2</v>
      </c>
      <c r="D3396" s="17">
        <v>2.5360000000000001E-2</v>
      </c>
      <c r="E3396" s="17">
        <v>0.5</v>
      </c>
      <c r="F3396" s="6">
        <f t="shared" si="719"/>
        <v>71614.241794730857</v>
      </c>
      <c r="G3396" s="7">
        <f t="shared" si="720"/>
        <v>1816.1371719143747</v>
      </c>
      <c r="H3396" s="6">
        <f t="shared" si="721"/>
        <v>70706.173208773675</v>
      </c>
      <c r="I3396" s="6">
        <f>SUM(H3396:H3444)</f>
        <v>1088026.3561990969</v>
      </c>
      <c r="J3396" s="8">
        <f t="shared" si="714"/>
        <v>15.192876848682218</v>
      </c>
      <c r="K3396" s="9">
        <f t="shared" si="722"/>
        <v>0.35674</v>
      </c>
      <c r="L3396" s="9">
        <f t="shared" si="715"/>
        <v>5.7078399999999996E-3</v>
      </c>
      <c r="M3396" s="12">
        <f t="shared" si="716"/>
        <v>318182.91541360214</v>
      </c>
      <c r="N3396" s="10">
        <f>((B3395+E3395)*D3395+(B3396+E3396)*D3396+(B3397+E3397)*D3397)/3/SUM(D3334:D3396)</f>
        <v>4.2364887593205136</v>
      </c>
      <c r="O3396" s="11">
        <f>O3334</f>
        <v>5.8548003109441096E-2</v>
      </c>
      <c r="P3396" s="12">
        <f>M3396*O3334</f>
        <v>18628.974321006612</v>
      </c>
      <c r="Q3396" s="9">
        <f>N3396*O3334</f>
        <v>0.24803795705380968</v>
      </c>
      <c r="R3396" s="12">
        <f t="shared" si="717"/>
        <v>53168.358454976638</v>
      </c>
      <c r="S3396" s="12">
        <f t="shared" si="718"/>
        <v>756182.7466155577</v>
      </c>
      <c r="T3396" s="13">
        <f t="shared" ref="T3396:T3459" si="723">S3396/F3396</f>
        <v>10.559111255873063</v>
      </c>
      <c r="U3396" s="14">
        <f t="shared" si="713"/>
        <v>4.633765592809155</v>
      </c>
    </row>
    <row r="3397" spans="1:21" x14ac:dyDescent="0.3">
      <c r="A3397" s="17">
        <v>1951</v>
      </c>
      <c r="B3397" s="17">
        <v>63</v>
      </c>
      <c r="C3397" s="17">
        <v>2.683E-2</v>
      </c>
      <c r="D3397" s="17">
        <v>2.647E-2</v>
      </c>
      <c r="E3397" s="17">
        <v>0.5</v>
      </c>
      <c r="F3397" s="6">
        <f t="shared" si="719"/>
        <v>69798.104622816478</v>
      </c>
      <c r="G3397" s="7">
        <f t="shared" si="720"/>
        <v>1847.5558293659521</v>
      </c>
      <c r="H3397" s="6">
        <f t="shared" si="721"/>
        <v>68874.326708133507</v>
      </c>
      <c r="I3397" s="6">
        <f>SUM(H3397:H3444)</f>
        <v>1017320.1829903234</v>
      </c>
      <c r="J3397" s="8">
        <f t="shared" si="714"/>
        <v>14.575183502300563</v>
      </c>
      <c r="K3397" s="9">
        <f t="shared" si="722"/>
        <v>0.38321</v>
      </c>
      <c r="L3397" s="9">
        <f t="shared" si="715"/>
        <v>6.0348031496062987E-3</v>
      </c>
      <c r="M3397" s="12">
        <f t="shared" si="716"/>
        <v>306150.140040025</v>
      </c>
      <c r="N3397" s="10">
        <f>((B3396+E3396)*D3396+(B3397+E3397)*D3397+(B3398+E3398)*D3398)/3/SUM(D3334:D3397)</f>
        <v>4.4532371284674195</v>
      </c>
      <c r="O3397" s="11">
        <f>O3334</f>
        <v>5.8548003109441096E-2</v>
      </c>
      <c r="P3397" s="12">
        <f>M3397*O3334</f>
        <v>17924.47935101921</v>
      </c>
      <c r="Q3397" s="9">
        <f>N3397*O3334</f>
        <v>0.26072814124458904</v>
      </c>
      <c r="R3397" s="12">
        <f t="shared" si="717"/>
        <v>50916.851526049308</v>
      </c>
      <c r="S3397" s="12">
        <f t="shared" si="718"/>
        <v>703014.38816058112</v>
      </c>
      <c r="T3397" s="13">
        <f t="shared" si="723"/>
        <v>10.072112874119091</v>
      </c>
      <c r="U3397" s="14">
        <f t="shared" si="713"/>
        <v>4.5030706281814723</v>
      </c>
    </row>
    <row r="3398" spans="1:21" x14ac:dyDescent="0.3">
      <c r="A3398" s="17">
        <v>1951</v>
      </c>
      <c r="B3398" s="17">
        <v>64</v>
      </c>
      <c r="C3398" s="17">
        <v>2.9159999999999998E-2</v>
      </c>
      <c r="D3398" s="17">
        <v>2.8740000000000002E-2</v>
      </c>
      <c r="E3398" s="17">
        <v>0.5</v>
      </c>
      <c r="F3398" s="6">
        <f t="shared" si="719"/>
        <v>67950.548793450522</v>
      </c>
      <c r="G3398" s="7">
        <f t="shared" si="720"/>
        <v>1952.8987723237681</v>
      </c>
      <c r="H3398" s="6">
        <f t="shared" si="721"/>
        <v>66974.099407288639</v>
      </c>
      <c r="I3398" s="6">
        <f>SUM(H3398:H3444)</f>
        <v>948445.85628218995</v>
      </c>
      <c r="J3398" s="8">
        <f t="shared" si="714"/>
        <v>13.957883683400167</v>
      </c>
      <c r="K3398" s="9">
        <f t="shared" si="722"/>
        <v>0.41194999999999998</v>
      </c>
      <c r="L3398" s="9">
        <f t="shared" si="715"/>
        <v>6.3868217054263562E-3</v>
      </c>
      <c r="M3398" s="12">
        <f t="shared" si="716"/>
        <v>305770.04688647419</v>
      </c>
      <c r="N3398" s="10">
        <f>((B3397+E3397)*D3397+(B3398+E3398)*D3398+(B3399+E3399)*D3399)/3/SUM(D3334:D3398)</f>
        <v>4.551264312011976</v>
      </c>
      <c r="O3398" s="11">
        <f>O3334</f>
        <v>5.8548003109441096E-2</v>
      </c>
      <c r="P3398" s="12">
        <f>M3398*O3334</f>
        <v>17902.225655883241</v>
      </c>
      <c r="Q3398" s="9">
        <f>N3398*O3334</f>
        <v>0.26646743709156545</v>
      </c>
      <c r="R3398" s="12">
        <f t="shared" si="717"/>
        <v>49127.682786712707</v>
      </c>
      <c r="S3398" s="12">
        <f t="shared" si="718"/>
        <v>652097.5366345318</v>
      </c>
      <c r="T3398" s="13">
        <f t="shared" si="723"/>
        <v>9.5966485659551406</v>
      </c>
      <c r="U3398" s="14">
        <f t="shared" ref="U3398:U3435" si="724">J3398-T3398</f>
        <v>4.3612351174450268</v>
      </c>
    </row>
    <row r="3399" spans="1:21" x14ac:dyDescent="0.3">
      <c r="A3399" s="17">
        <v>1951</v>
      </c>
      <c r="B3399" s="17">
        <v>65</v>
      </c>
      <c r="C3399" s="17">
        <v>3.243E-2</v>
      </c>
      <c r="D3399" s="17">
        <v>3.1910000000000001E-2</v>
      </c>
      <c r="E3399" s="17">
        <v>0.5</v>
      </c>
      <c r="F3399" s="6">
        <f t="shared" si="719"/>
        <v>65997.650021126756</v>
      </c>
      <c r="G3399" s="7">
        <f t="shared" si="720"/>
        <v>2105.9850121741547</v>
      </c>
      <c r="H3399" s="6">
        <f t="shared" si="721"/>
        <v>64944.657515039682</v>
      </c>
      <c r="I3399" s="6">
        <f>SUM(H3399:H3444)</f>
        <v>881471.75687490136</v>
      </c>
      <c r="J3399" s="8">
        <f t="shared" ref="J3399:J3444" si="725">I3399/F3399</f>
        <v>13.356108234046669</v>
      </c>
      <c r="K3399" s="15">
        <f t="shared" si="722"/>
        <v>0.44385999999999998</v>
      </c>
      <c r="L3399" s="15">
        <f t="shared" ref="L3399:L3443" si="726">K3399/(B3399+E3399)</f>
        <v>6.7764885496183203E-3</v>
      </c>
      <c r="M3399" s="12">
        <f t="shared" ref="M3399:M3444" si="727">G3399/L3399</f>
        <v>310778.21452126151</v>
      </c>
      <c r="N3399" s="10">
        <f>((B3398+E3398)*D3398+(B3399+E3399)*D3399+(B3400+E3400)*D3400)/3/SUM(D3334:D3399)</f>
        <v>4.4280291082773848</v>
      </c>
      <c r="O3399" s="11">
        <f>O3334</f>
        <v>5.8548003109441096E-2</v>
      </c>
      <c r="P3399" s="12">
        <f>M3399*O3334</f>
        <v>18195.443870137373</v>
      </c>
      <c r="Q3399" s="9">
        <f>N3399*O3334</f>
        <v>0.25925226200012003</v>
      </c>
      <c r="R3399" s="12">
        <f t="shared" ref="R3399:R3444" si="728">((1-Q3399)*H3399)</f>
        <v>48107.608149442545</v>
      </c>
      <c r="S3399" s="16">
        <f t="shared" ref="S3399:S3443" si="729">R3399+S3400</f>
        <v>602969.85384781915</v>
      </c>
      <c r="T3399" s="13">
        <f t="shared" si="723"/>
        <v>9.1362321787942484</v>
      </c>
      <c r="U3399" s="14">
        <f t="shared" si="724"/>
        <v>4.2198760552524206</v>
      </c>
    </row>
    <row r="3400" spans="1:21" x14ac:dyDescent="0.3">
      <c r="A3400" s="17">
        <v>1951</v>
      </c>
      <c r="B3400" s="17">
        <v>66</v>
      </c>
      <c r="C3400" s="17">
        <v>2.98E-2</v>
      </c>
      <c r="D3400" s="17">
        <v>2.9360000000000001E-2</v>
      </c>
      <c r="E3400" s="17">
        <v>0.5</v>
      </c>
      <c r="F3400" s="6">
        <f t="shared" ref="F3400:F3444" si="730">F3399-G3399</f>
        <v>63891.665008952601</v>
      </c>
      <c r="G3400" s="7">
        <f t="shared" ref="G3400:G3444" si="731">D3400*F3400</f>
        <v>1875.8592846628485</v>
      </c>
      <c r="H3400" s="6">
        <f t="shared" ref="H3400:H3443" si="732">F3400-0.5*G3400</f>
        <v>62953.735366621178</v>
      </c>
      <c r="I3400" s="6">
        <f>SUM(H3400:H3444)</f>
        <v>816527.09935986158</v>
      </c>
      <c r="J3400" s="8">
        <f t="shared" si="725"/>
        <v>12.779868849018859</v>
      </c>
      <c r="K3400" s="9">
        <f t="shared" ref="K3400:K3432" si="733">K3399+G3400/F3400</f>
        <v>0.47321999999999997</v>
      </c>
      <c r="L3400" s="9">
        <f t="shared" si="726"/>
        <v>7.116090225563909E-3</v>
      </c>
      <c r="M3400" s="12">
        <f t="shared" si="727"/>
        <v>263608.13665964972</v>
      </c>
      <c r="N3400" s="10">
        <f>((B3399+E3399)*D3399+(B3400+E3400)*D3400+(B3401+E3401)*D3401)/3/SUM(D3334:D3400)</f>
        <v>4.4365517095642621</v>
      </c>
      <c r="O3400" s="11">
        <f>O3334</f>
        <v>5.8548003109441096E-2</v>
      </c>
      <c r="P3400" s="12">
        <f>M3400*O3334</f>
        <v>15433.730004823146</v>
      </c>
      <c r="Q3400" s="9">
        <f>N3400*O3334</f>
        <v>0.25975124328676463</v>
      </c>
      <c r="R3400" s="12">
        <f t="shared" si="728"/>
        <v>46601.424335595366</v>
      </c>
      <c r="S3400" s="12">
        <f t="shared" si="729"/>
        <v>554862.24569837656</v>
      </c>
      <c r="T3400" s="13">
        <f t="shared" si="723"/>
        <v>8.6844230091769941</v>
      </c>
      <c r="U3400" s="14">
        <f t="shared" si="724"/>
        <v>4.0954458398418652</v>
      </c>
    </row>
    <row r="3401" spans="1:21" x14ac:dyDescent="0.3">
      <c r="A3401" s="17">
        <v>1951</v>
      </c>
      <c r="B3401" s="17">
        <v>67</v>
      </c>
      <c r="C3401" s="17">
        <v>3.3989999999999999E-2</v>
      </c>
      <c r="D3401" s="17">
        <v>3.3419999999999998E-2</v>
      </c>
      <c r="E3401" s="17">
        <v>0.5</v>
      </c>
      <c r="F3401" s="6">
        <f t="shared" si="730"/>
        <v>62015.805724289756</v>
      </c>
      <c r="G3401" s="7">
        <f t="shared" si="731"/>
        <v>2072.5682273057637</v>
      </c>
      <c r="H3401" s="6">
        <f t="shared" si="732"/>
        <v>60979.521610636875</v>
      </c>
      <c r="I3401" s="6">
        <f>SUM(H3401:H3444)</f>
        <v>753573.3639932404</v>
      </c>
      <c r="J3401" s="8">
        <f t="shared" si="725"/>
        <v>12.151311350262567</v>
      </c>
      <c r="K3401" s="9">
        <f t="shared" si="733"/>
        <v>0.50663999999999998</v>
      </c>
      <c r="L3401" s="9">
        <f t="shared" si="726"/>
        <v>7.5057777777777779E-3</v>
      </c>
      <c r="M3401" s="12">
        <f t="shared" si="727"/>
        <v>276129.70816188824</v>
      </c>
      <c r="N3401" s="10">
        <f>((B3400+E3400)*D3400+(B3401+E3401)*D3401+(B3402+E3402)*D3402)/3/SUM(D3334:D3401)</f>
        <v>4.4497999894731297</v>
      </c>
      <c r="O3401" s="11">
        <f>O3334</f>
        <v>5.8548003109441096E-2</v>
      </c>
      <c r="P3401" s="12">
        <f>M3401*O3334</f>
        <v>16166.843012071295</v>
      </c>
      <c r="Q3401" s="9">
        <f>N3401*O3334</f>
        <v>0.26052690362006375</v>
      </c>
      <c r="R3401" s="12">
        <f t="shared" si="728"/>
        <v>45092.715661184891</v>
      </c>
      <c r="S3401" s="12">
        <f t="shared" si="729"/>
        <v>508260.82136278122</v>
      </c>
      <c r="T3401" s="13">
        <f t="shared" si="723"/>
        <v>8.1956658536762426</v>
      </c>
      <c r="U3401" s="14">
        <f t="shared" si="724"/>
        <v>3.9556454965863246</v>
      </c>
    </row>
    <row r="3402" spans="1:21" x14ac:dyDescent="0.3">
      <c r="A3402" s="17">
        <v>1951</v>
      </c>
      <c r="B3402" s="17">
        <v>68</v>
      </c>
      <c r="C3402" s="17">
        <v>3.7999999999999999E-2</v>
      </c>
      <c r="D3402" s="17">
        <v>3.73E-2</v>
      </c>
      <c r="E3402" s="17">
        <v>0.5</v>
      </c>
      <c r="F3402" s="6">
        <f t="shared" si="730"/>
        <v>59943.237496983995</v>
      </c>
      <c r="G3402" s="7">
        <f t="shared" si="731"/>
        <v>2235.8827586375028</v>
      </c>
      <c r="H3402" s="6">
        <f t="shared" si="732"/>
        <v>58825.296117665246</v>
      </c>
      <c r="I3402" s="6">
        <f>SUM(H3402:H3444)</f>
        <v>692593.84238260356</v>
      </c>
      <c r="J3402" s="8">
        <f t="shared" si="725"/>
        <v>11.554161425089044</v>
      </c>
      <c r="K3402" s="9">
        <f t="shared" si="733"/>
        <v>0.54393999999999998</v>
      </c>
      <c r="L3402" s="9">
        <f t="shared" si="726"/>
        <v>7.9407299270072996E-3</v>
      </c>
      <c r="M3402" s="12">
        <f t="shared" si="727"/>
        <v>281571.43980341387</v>
      </c>
      <c r="N3402" s="10">
        <f>((B3401+E3401)*D3401+(B3402+E3402)*D3402+(B3403+E3403)*D3403)/3/SUM(D3334:D3402)</f>
        <v>4.7608314642546361</v>
      </c>
      <c r="O3402" s="11">
        <f>O3334</f>
        <v>5.8548003109441096E-2</v>
      </c>
      <c r="P3402" s="12">
        <f>M3402*O3334</f>
        <v>16485.445533140082</v>
      </c>
      <c r="Q3402" s="9">
        <f>N3402*O3334</f>
        <v>0.27873717537270543</v>
      </c>
      <c r="R3402" s="12">
        <f t="shared" si="728"/>
        <v>42428.49923736426</v>
      </c>
      <c r="S3402" s="12">
        <f t="shared" si="729"/>
        <v>463168.10570159636</v>
      </c>
      <c r="T3402" s="13">
        <f t="shared" si="723"/>
        <v>7.7267782829531084</v>
      </c>
      <c r="U3402" s="14">
        <f t="shared" si="724"/>
        <v>3.8273831421359352</v>
      </c>
    </row>
    <row r="3403" spans="1:21" x14ac:dyDescent="0.3">
      <c r="A3403" s="17">
        <v>1951</v>
      </c>
      <c r="B3403" s="17">
        <v>69</v>
      </c>
      <c r="C3403" s="17">
        <v>4.3490000000000001E-2</v>
      </c>
      <c r="D3403" s="17">
        <v>4.2560000000000001E-2</v>
      </c>
      <c r="E3403" s="17">
        <v>0.5</v>
      </c>
      <c r="F3403" s="6">
        <f t="shared" si="730"/>
        <v>57707.35473834649</v>
      </c>
      <c r="G3403" s="7">
        <f t="shared" si="731"/>
        <v>2456.0250176640266</v>
      </c>
      <c r="H3403" s="6">
        <f t="shared" si="732"/>
        <v>56479.342229514477</v>
      </c>
      <c r="I3403" s="6">
        <f>SUM(H3403:H3444)</f>
        <v>633768.54626493843</v>
      </c>
      <c r="J3403" s="8">
        <f t="shared" si="725"/>
        <v>10.982457073947279</v>
      </c>
      <c r="K3403" s="9">
        <f t="shared" si="733"/>
        <v>0.58650000000000002</v>
      </c>
      <c r="L3403" s="9">
        <f t="shared" si="726"/>
        <v>8.4388489208633097E-3</v>
      </c>
      <c r="M3403" s="12">
        <f t="shared" si="727"/>
        <v>291037.91769420262</v>
      </c>
      <c r="N3403" s="10">
        <f>((B3402+E3402)*D3402+(B3403+E3403)*D3403+(B3404+E3404)*D3404)/3/SUM(D3334:D3403)</f>
        <v>4.8137198067632845</v>
      </c>
      <c r="O3403" s="11">
        <f>O3334</f>
        <v>5.8548003109441096E-2</v>
      </c>
      <c r="P3403" s="12">
        <f>M3403*O3334</f>
        <v>17039.688910125438</v>
      </c>
      <c r="Q3403" s="9">
        <f>N3403*O3334</f>
        <v>0.28183368221435495</v>
      </c>
      <c r="R3403" s="12">
        <f t="shared" si="728"/>
        <v>40561.561239925693</v>
      </c>
      <c r="S3403" s="12">
        <f t="shared" si="729"/>
        <v>420739.60646423209</v>
      </c>
      <c r="T3403" s="13">
        <f t="shared" si="723"/>
        <v>7.290918261145853</v>
      </c>
      <c r="U3403" s="14">
        <f t="shared" si="724"/>
        <v>3.6915388128014257</v>
      </c>
    </row>
    <row r="3404" spans="1:21" x14ac:dyDescent="0.3">
      <c r="A3404" s="17">
        <v>1951</v>
      </c>
      <c r="B3404" s="17">
        <v>70</v>
      </c>
      <c r="C3404" s="17">
        <v>4.2840000000000003E-2</v>
      </c>
      <c r="D3404" s="17">
        <v>4.1939999999999998E-2</v>
      </c>
      <c r="E3404" s="17">
        <v>0.5</v>
      </c>
      <c r="F3404" s="6">
        <f t="shared" si="730"/>
        <v>55251.329720682465</v>
      </c>
      <c r="G3404" s="7">
        <f t="shared" si="731"/>
        <v>2317.2407684854224</v>
      </c>
      <c r="H3404" s="6">
        <f t="shared" si="732"/>
        <v>54092.709336439751</v>
      </c>
      <c r="I3404" s="6">
        <f>SUM(H3404:H3444)</f>
        <v>577289.20403542405</v>
      </c>
      <c r="J3404" s="8">
        <f t="shared" si="725"/>
        <v>10.4484219104563</v>
      </c>
      <c r="K3404" s="9">
        <f t="shared" si="733"/>
        <v>0.62844</v>
      </c>
      <c r="L3404" s="9">
        <f t="shared" si="726"/>
        <v>8.9140425531914896E-3</v>
      </c>
      <c r="M3404" s="12">
        <f t="shared" si="727"/>
        <v>259953.97202314029</v>
      </c>
      <c r="N3404" s="10">
        <f>((B3403+E3403)*D3403+(B3404+E3404)*D3404+(B3405+E3405)*D3405)/3/SUM(D3334:D3404)</f>
        <v>4.8764559862516714</v>
      </c>
      <c r="O3404" s="11">
        <f>O3334</f>
        <v>5.8548003109441096E-2</v>
      </c>
      <c r="P3404" s="12">
        <f>M3404*O3334</f>
        <v>15219.785962322381</v>
      </c>
      <c r="Q3404" s="9">
        <f>N3404*O3334</f>
        <v>0.28550676024611549</v>
      </c>
      <c r="R3404" s="12">
        <f t="shared" si="728"/>
        <v>38648.875140858036</v>
      </c>
      <c r="S3404" s="12">
        <f t="shared" si="729"/>
        <v>380178.04522430641</v>
      </c>
      <c r="T3404" s="13">
        <f t="shared" si="723"/>
        <v>6.8808849876782743</v>
      </c>
      <c r="U3404" s="14">
        <f t="shared" si="724"/>
        <v>3.567536922778026</v>
      </c>
    </row>
    <row r="3405" spans="1:21" x14ac:dyDescent="0.3">
      <c r="A3405" s="17">
        <v>1951</v>
      </c>
      <c r="B3405" s="17">
        <v>71</v>
      </c>
      <c r="C3405" s="17">
        <v>4.6940000000000003E-2</v>
      </c>
      <c r="D3405" s="17">
        <v>4.5859999999999998E-2</v>
      </c>
      <c r="E3405" s="17">
        <v>0.5</v>
      </c>
      <c r="F3405" s="6">
        <f t="shared" si="730"/>
        <v>52934.088952197038</v>
      </c>
      <c r="G3405" s="7">
        <f t="shared" si="731"/>
        <v>2427.5573193477562</v>
      </c>
      <c r="H3405" s="6">
        <f t="shared" si="732"/>
        <v>51720.310292523158</v>
      </c>
      <c r="I3405" s="6">
        <f>SUM(H3405:H3444)</f>
        <v>523196.49469898432</v>
      </c>
      <c r="J3405" s="8">
        <f t="shared" si="725"/>
        <v>9.8839236691400352</v>
      </c>
      <c r="K3405" s="9">
        <f t="shared" si="733"/>
        <v>0.67430000000000001</v>
      </c>
      <c r="L3405" s="9">
        <f t="shared" si="726"/>
        <v>9.4307692307692304E-3</v>
      </c>
      <c r="M3405" s="12">
        <f t="shared" si="727"/>
        <v>257408.19862578166</v>
      </c>
      <c r="N3405" s="10">
        <f>((B3404+E3404)*D3404+(B3405+E3405)*D3405+(B3406+E3406)*D3406)/3/SUM(D3334:D3405)</f>
        <v>5.0068144742696123</v>
      </c>
      <c r="O3405" s="11">
        <f>O3334</f>
        <v>5.8548003109441096E-2</v>
      </c>
      <c r="P3405" s="12">
        <f>M3405*O3334</f>
        <v>15070.736013537897</v>
      </c>
      <c r="Q3405" s="9">
        <f>N3405*O3334</f>
        <v>0.29313898940793193</v>
      </c>
      <c r="R3405" s="12">
        <f t="shared" si="728"/>
        <v>36559.070801508256</v>
      </c>
      <c r="S3405" s="12">
        <f t="shared" si="729"/>
        <v>341529.17008344835</v>
      </c>
      <c r="T3405" s="13">
        <f t="shared" si="723"/>
        <v>6.4519703057867233</v>
      </c>
      <c r="U3405" s="14">
        <f t="shared" si="724"/>
        <v>3.4319533633533119</v>
      </c>
    </row>
    <row r="3406" spans="1:21" x14ac:dyDescent="0.3">
      <c r="A3406" s="17">
        <v>1951</v>
      </c>
      <c r="B3406" s="17">
        <v>72</v>
      </c>
      <c r="C3406" s="17">
        <v>5.5169999999999997E-2</v>
      </c>
      <c r="D3406" s="17">
        <v>5.3690000000000002E-2</v>
      </c>
      <c r="E3406" s="17">
        <v>0.5</v>
      </c>
      <c r="F3406" s="6">
        <f t="shared" si="730"/>
        <v>50506.531632849285</v>
      </c>
      <c r="G3406" s="7">
        <f t="shared" si="731"/>
        <v>2711.6956833676782</v>
      </c>
      <c r="H3406" s="6">
        <f t="shared" si="732"/>
        <v>49150.683791165444</v>
      </c>
      <c r="I3406" s="6">
        <f>SUM(H3406:H3444)</f>
        <v>471476.18440646119</v>
      </c>
      <c r="J3406" s="8">
        <f t="shared" si="725"/>
        <v>9.3349546912822383</v>
      </c>
      <c r="K3406" s="9">
        <f t="shared" si="733"/>
        <v>0.72799000000000003</v>
      </c>
      <c r="L3406" s="9">
        <f t="shared" si="726"/>
        <v>1.0041241379310345E-2</v>
      </c>
      <c r="M3406" s="12">
        <f t="shared" si="727"/>
        <v>270055.82088237017</v>
      </c>
      <c r="N3406" s="10">
        <f>((B3405+E3405)*D3405+(B3406+E3406)*D3406+(B3407+E3407)*D3407)/3/SUM(D3334:D3406)</f>
        <v>5.3053201280237356</v>
      </c>
      <c r="O3406" s="11">
        <f>O3334</f>
        <v>5.8548003109441096E-2</v>
      </c>
      <c r="P3406" s="12">
        <f>M3406*O3334</f>
        <v>15811.229040743676</v>
      </c>
      <c r="Q3406" s="9">
        <f>N3406*O3334</f>
        <v>0.31061589935211409</v>
      </c>
      <c r="R3406" s="12">
        <f t="shared" si="728"/>
        <v>33883.699941601211</v>
      </c>
      <c r="S3406" s="12">
        <f t="shared" si="729"/>
        <v>304970.09928194009</v>
      </c>
      <c r="T3406" s="13">
        <f t="shared" si="723"/>
        <v>6.0382308866283054</v>
      </c>
      <c r="U3406" s="14">
        <f t="shared" si="724"/>
        <v>3.2967238046539329</v>
      </c>
    </row>
    <row r="3407" spans="1:21" x14ac:dyDescent="0.3">
      <c r="A3407" s="17">
        <v>1951</v>
      </c>
      <c r="B3407" s="17">
        <v>73</v>
      </c>
      <c r="C3407" s="17">
        <v>6.1929999999999999E-2</v>
      </c>
      <c r="D3407" s="17">
        <v>6.0069999999999998E-2</v>
      </c>
      <c r="E3407" s="17">
        <v>0.5</v>
      </c>
      <c r="F3407" s="6">
        <f t="shared" si="730"/>
        <v>47794.835949481603</v>
      </c>
      <c r="G3407" s="7">
        <f t="shared" si="731"/>
        <v>2871.0357954853598</v>
      </c>
      <c r="H3407" s="6">
        <f t="shared" si="732"/>
        <v>46359.318051738926</v>
      </c>
      <c r="I3407" s="6">
        <f>SUM(H3407:H3444)</f>
        <v>422325.50061529572</v>
      </c>
      <c r="J3407" s="8">
        <f t="shared" si="725"/>
        <v>8.8362161356027507</v>
      </c>
      <c r="K3407" s="9">
        <f t="shared" si="733"/>
        <v>0.78805999999999998</v>
      </c>
      <c r="L3407" s="9">
        <f t="shared" si="726"/>
        <v>1.0721904761904762E-2</v>
      </c>
      <c r="M3407" s="12">
        <f t="shared" si="727"/>
        <v>267772.92461002199</v>
      </c>
      <c r="N3407" s="10">
        <f>((B3406+E3406)*D3406+(B3407+E3407)*D3407+(B3408+E3408)*D3408)/3/SUM(D3334:D3407)</f>
        <v>5.5568971059733183</v>
      </c>
      <c r="O3407" s="11">
        <f>O3334</f>
        <v>5.8548003109441096E-2</v>
      </c>
      <c r="P3407" s="12">
        <f>M3407*O3334</f>
        <v>15677.570022691703</v>
      </c>
      <c r="Q3407" s="9">
        <f>N3407*O3334</f>
        <v>0.32534522903937008</v>
      </c>
      <c r="R3407" s="12">
        <f t="shared" si="728"/>
        <v>31276.53510208692</v>
      </c>
      <c r="S3407" s="12">
        <f t="shared" si="729"/>
        <v>271086.39934033889</v>
      </c>
      <c r="T3407" s="13">
        <f t="shared" si="723"/>
        <v>5.6718763430190027</v>
      </c>
      <c r="U3407" s="14">
        <f t="shared" si="724"/>
        <v>3.164339792583748</v>
      </c>
    </row>
    <row r="3408" spans="1:21" x14ac:dyDescent="0.3">
      <c r="A3408" s="17">
        <v>1951</v>
      </c>
      <c r="B3408" s="17">
        <v>74</v>
      </c>
      <c r="C3408" s="17">
        <v>6.7000000000000004E-2</v>
      </c>
      <c r="D3408" s="17">
        <v>6.4829999999999999E-2</v>
      </c>
      <c r="E3408" s="17">
        <v>0.5</v>
      </c>
      <c r="F3408" s="6">
        <f t="shared" si="730"/>
        <v>44923.800153996242</v>
      </c>
      <c r="G3408" s="7">
        <f t="shared" si="731"/>
        <v>2912.4099639835763</v>
      </c>
      <c r="H3408" s="6">
        <f t="shared" si="732"/>
        <v>43467.595172004454</v>
      </c>
      <c r="I3408" s="6">
        <f>SUM(H3408:H3444)</f>
        <v>375966.18256355677</v>
      </c>
      <c r="J3408" s="8">
        <f t="shared" si="725"/>
        <v>8.3689754934971212</v>
      </c>
      <c r="K3408" s="9">
        <f t="shared" si="733"/>
        <v>0.85288999999999993</v>
      </c>
      <c r="L3408" s="9">
        <f t="shared" si="726"/>
        <v>1.1448187919463086E-2</v>
      </c>
      <c r="M3408" s="12">
        <f t="shared" si="727"/>
        <v>254399.21011710356</v>
      </c>
      <c r="N3408" s="10">
        <f>((B3407+E3407)*D3407+(B3408+E3408)*D3408+(B3409+E3409)*D3409)/3/SUM(D3334:D3408)</f>
        <v>5.6651502538428176</v>
      </c>
      <c r="O3408" s="11">
        <f>O3334</f>
        <v>5.8548003109441096E-2</v>
      </c>
      <c r="P3408" s="12">
        <f>M3408*O3334</f>
        <v>14894.565744975538</v>
      </c>
      <c r="Q3408" s="9">
        <f>N3408*O3334</f>
        <v>0.33168323467744032</v>
      </c>
      <c r="R3408" s="12">
        <f t="shared" si="728"/>
        <v>29050.12260170453</v>
      </c>
      <c r="S3408" s="12">
        <f t="shared" si="729"/>
        <v>239809.86423825196</v>
      </c>
      <c r="T3408" s="13">
        <f t="shared" si="723"/>
        <v>5.3381473387424334</v>
      </c>
      <c r="U3408" s="14">
        <f t="shared" si="724"/>
        <v>3.0308281547546878</v>
      </c>
    </row>
    <row r="3409" spans="1:21" x14ac:dyDescent="0.3">
      <c r="A3409" s="17">
        <v>1951</v>
      </c>
      <c r="B3409" s="17">
        <v>75</v>
      </c>
      <c r="C3409" s="17">
        <v>7.2050000000000003E-2</v>
      </c>
      <c r="D3409" s="17">
        <v>6.9540000000000005E-2</v>
      </c>
      <c r="E3409" s="17">
        <v>0.5</v>
      </c>
      <c r="F3409" s="6">
        <f t="shared" si="730"/>
        <v>42011.390190012666</v>
      </c>
      <c r="G3409" s="7">
        <f t="shared" si="731"/>
        <v>2921.4720738134811</v>
      </c>
      <c r="H3409" s="6">
        <f t="shared" si="732"/>
        <v>40550.654153105927</v>
      </c>
      <c r="I3409" s="6">
        <f>SUM(H3409:H3444)</f>
        <v>332498.58739155234</v>
      </c>
      <c r="J3409" s="8">
        <f t="shared" si="725"/>
        <v>7.9144866639189901</v>
      </c>
      <c r="K3409" s="9">
        <f t="shared" si="733"/>
        <v>0.92242999999999997</v>
      </c>
      <c r="L3409" s="9">
        <f t="shared" si="726"/>
        <v>1.2217615894039734E-2</v>
      </c>
      <c r="M3409" s="12">
        <f t="shared" si="727"/>
        <v>239119.65306084781</v>
      </c>
      <c r="N3409" s="10">
        <f>((B3408+E3408)*D3408+(B3409+E3409)*D3409+(B3410+E3410)*D3410)/3/SUM(D3334:D3409)</f>
        <v>5.9130232104333134</v>
      </c>
      <c r="O3409" s="11">
        <f>O3334</f>
        <v>5.8548003109441096E-2</v>
      </c>
      <c r="P3409" s="12">
        <f>M3409*O3334</f>
        <v>13999.978190934993</v>
      </c>
      <c r="Q3409" s="9">
        <f>N3409*O3334</f>
        <v>0.34619570131064703</v>
      </c>
      <c r="R3409" s="12">
        <f t="shared" si="728"/>
        <v>26512.191999965919</v>
      </c>
      <c r="S3409" s="12">
        <f t="shared" si="729"/>
        <v>210759.74163654743</v>
      </c>
      <c r="T3409" s="13">
        <f t="shared" si="723"/>
        <v>5.016728574877086</v>
      </c>
      <c r="U3409" s="14">
        <f t="shared" si="724"/>
        <v>2.8977580890419041</v>
      </c>
    </row>
    <row r="3410" spans="1:21" x14ac:dyDescent="0.3">
      <c r="A3410" s="17">
        <v>1951</v>
      </c>
      <c r="B3410" s="17">
        <v>76</v>
      </c>
      <c r="C3410" s="17">
        <v>8.5650000000000004E-2</v>
      </c>
      <c r="D3410" s="17">
        <v>8.2129999999999995E-2</v>
      </c>
      <c r="E3410" s="17">
        <v>0.5</v>
      </c>
      <c r="F3410" s="6">
        <f t="shared" si="730"/>
        <v>39089.918116199187</v>
      </c>
      <c r="G3410" s="7">
        <f t="shared" si="731"/>
        <v>3210.4549748834393</v>
      </c>
      <c r="H3410" s="6">
        <f t="shared" si="732"/>
        <v>37484.690628757467</v>
      </c>
      <c r="I3410" s="6">
        <f>SUM(H3410:H3444)</f>
        <v>291947.93323844642</v>
      </c>
      <c r="J3410" s="8">
        <f t="shared" si="725"/>
        <v>7.4686248349407709</v>
      </c>
      <c r="K3410" s="9">
        <f t="shared" si="733"/>
        <v>1.0045599999999999</v>
      </c>
      <c r="L3410" s="9">
        <f t="shared" si="726"/>
        <v>1.3131503267973854E-2</v>
      </c>
      <c r="M3410" s="12">
        <f t="shared" si="727"/>
        <v>244484.95418748818</v>
      </c>
      <c r="N3410" s="10">
        <f>((B3409+E3409)*D3409+(B3410+E3410)*D3410+(B3411+E3411)*D3411)/3/SUM(D3334:D3410)</f>
        <v>5.9253852432905951</v>
      </c>
      <c r="O3410" s="11">
        <f>O3334</f>
        <v>5.8548003109441096E-2</v>
      </c>
      <c r="P3410" s="12">
        <f>M3410*O3334</f>
        <v>14314.105857980621</v>
      </c>
      <c r="Q3410" s="9">
        <f>N3410*O3334</f>
        <v>0.34691947364881415</v>
      </c>
      <c r="R3410" s="12">
        <f t="shared" si="728"/>
        <v>24480.521485940291</v>
      </c>
      <c r="S3410" s="12">
        <f t="shared" si="729"/>
        <v>184247.54963658151</v>
      </c>
      <c r="T3410" s="13">
        <f t="shared" si="723"/>
        <v>4.7134288971617924</v>
      </c>
      <c r="U3410" s="14">
        <f t="shared" si="724"/>
        <v>2.7551959377789785</v>
      </c>
    </row>
    <row r="3411" spans="1:21" x14ac:dyDescent="0.3">
      <c r="A3411" s="17">
        <v>1951</v>
      </c>
      <c r="B3411" s="17">
        <v>77</v>
      </c>
      <c r="C3411" s="17">
        <v>8.5070000000000007E-2</v>
      </c>
      <c r="D3411" s="17">
        <v>8.1600000000000006E-2</v>
      </c>
      <c r="E3411" s="17">
        <v>0.5</v>
      </c>
      <c r="F3411" s="6">
        <f t="shared" si="730"/>
        <v>35879.463141315748</v>
      </c>
      <c r="G3411" s="7">
        <f t="shared" si="731"/>
        <v>2927.7641923313654</v>
      </c>
      <c r="H3411" s="6">
        <f t="shared" si="732"/>
        <v>34415.581045150066</v>
      </c>
      <c r="I3411" s="6">
        <f>SUM(H3411:H3444)</f>
        <v>254463.24260968884</v>
      </c>
      <c r="J3411" s="8">
        <f t="shared" si="725"/>
        <v>7.0921697353010433</v>
      </c>
      <c r="K3411" s="9">
        <f t="shared" si="733"/>
        <v>1.08616</v>
      </c>
      <c r="L3411" s="9">
        <f t="shared" si="726"/>
        <v>1.4014967741935483E-2</v>
      </c>
      <c r="M3411" s="12">
        <f t="shared" si="727"/>
        <v>208902.67079038155</v>
      </c>
      <c r="N3411" s="10">
        <f>((B3410+E3410)*D3410+(B3411+E3411)*D3411+(B3412+E3412)*D3412)/3/SUM(D3334:D3411)</f>
        <v>6.1255677493800791</v>
      </c>
      <c r="O3411" s="11">
        <f>O3334</f>
        <v>5.8548003109441096E-2</v>
      </c>
      <c r="P3411" s="12">
        <f>M3411*O3334</f>
        <v>12230.834219005808</v>
      </c>
      <c r="Q3411" s="9">
        <f>N3411*O3334</f>
        <v>0.35863975963779698</v>
      </c>
      <c r="R3411" s="12">
        <f t="shared" si="728"/>
        <v>22072.785331322324</v>
      </c>
      <c r="S3411" s="12">
        <f t="shared" si="729"/>
        <v>159767.02815064121</v>
      </c>
      <c r="T3411" s="13">
        <f t="shared" si="723"/>
        <v>4.4528823500334669</v>
      </c>
      <c r="U3411" s="14">
        <f t="shared" si="724"/>
        <v>2.6392873852675764</v>
      </c>
    </row>
    <row r="3412" spans="1:21" x14ac:dyDescent="0.3">
      <c r="A3412" s="17">
        <v>1951</v>
      </c>
      <c r="B3412" s="17">
        <v>78</v>
      </c>
      <c r="C3412" s="17">
        <v>9.8269999999999996E-2</v>
      </c>
      <c r="D3412" s="17">
        <v>9.3670000000000003E-2</v>
      </c>
      <c r="E3412" s="17">
        <v>0.5</v>
      </c>
      <c r="F3412" s="6">
        <f t="shared" si="730"/>
        <v>32951.698948984384</v>
      </c>
      <c r="G3412" s="7">
        <f t="shared" si="731"/>
        <v>3086.5856405513673</v>
      </c>
      <c r="H3412" s="6">
        <f t="shared" si="732"/>
        <v>31408.406128708699</v>
      </c>
      <c r="I3412" s="6">
        <f>SUM(H3412:H3444)</f>
        <v>220047.66156453878</v>
      </c>
      <c r="J3412" s="8">
        <f t="shared" si="725"/>
        <v>6.6778851647441675</v>
      </c>
      <c r="K3412" s="9">
        <f t="shared" si="733"/>
        <v>1.1798299999999999</v>
      </c>
      <c r="L3412" s="9">
        <f t="shared" si="726"/>
        <v>1.5029681528662419E-2</v>
      </c>
      <c r="M3412" s="12">
        <f t="shared" si="727"/>
        <v>205366.00424068075</v>
      </c>
      <c r="N3412" s="10">
        <f>((B3411+E3411)*D3411+(B3412+E3412)*D3412+(B3413+E3413)*D3413)/3/SUM(D3334:D3412)</f>
        <v>6.0383543956897752</v>
      </c>
      <c r="O3412" s="11">
        <f>O3334</f>
        <v>5.8548003109441096E-2</v>
      </c>
      <c r="P3412" s="12">
        <f>M3412*O3334</f>
        <v>12023.769454856871</v>
      </c>
      <c r="Q3412" s="9">
        <f>N3412*O3334</f>
        <v>0.35353359193475226</v>
      </c>
      <c r="R3412" s="12">
        <f t="shared" si="728"/>
        <v>20304.479493080828</v>
      </c>
      <c r="S3412" s="12">
        <f t="shared" si="729"/>
        <v>137694.2428193189</v>
      </c>
      <c r="T3412" s="13">
        <f t="shared" si="723"/>
        <v>4.1786689976895053</v>
      </c>
      <c r="U3412" s="14">
        <f t="shared" si="724"/>
        <v>2.4992161670546622</v>
      </c>
    </row>
    <row r="3413" spans="1:21" x14ac:dyDescent="0.3">
      <c r="A3413" s="17">
        <v>1951</v>
      </c>
      <c r="B3413" s="17">
        <v>79</v>
      </c>
      <c r="C3413" s="17">
        <v>0.10173</v>
      </c>
      <c r="D3413" s="17">
        <v>9.6799999999999997E-2</v>
      </c>
      <c r="E3413" s="17">
        <v>0.5</v>
      </c>
      <c r="F3413" s="6">
        <f t="shared" si="730"/>
        <v>29865.113308433018</v>
      </c>
      <c r="G3413" s="7">
        <f t="shared" si="731"/>
        <v>2890.9429682563159</v>
      </c>
      <c r="H3413" s="6">
        <f t="shared" si="732"/>
        <v>28419.641824304861</v>
      </c>
      <c r="I3413" s="6">
        <f>SUM(H3413:H3444)</f>
        <v>188639.25543583004</v>
      </c>
      <c r="J3413" s="8">
        <f t="shared" si="725"/>
        <v>6.3163750121304227</v>
      </c>
      <c r="K3413" s="9">
        <f t="shared" si="733"/>
        <v>1.2766299999999999</v>
      </c>
      <c r="L3413" s="9">
        <f t="shared" si="726"/>
        <v>1.6058238993710693E-2</v>
      </c>
      <c r="M3413" s="12">
        <f t="shared" si="727"/>
        <v>180028.64257958619</v>
      </c>
      <c r="N3413" s="10">
        <f>((B3412+E3412)*D3412+(B3413+E3413)*D3413+(B3414+E3414)*D3414)/3/SUM(D3334:D3413)</f>
        <v>6.0681573100010713</v>
      </c>
      <c r="O3413" s="11">
        <f>O3334</f>
        <v>5.8548003109441096E-2</v>
      </c>
      <c r="P3413" s="12">
        <f>M3413*O3334</f>
        <v>10540.317525538072</v>
      </c>
      <c r="Q3413" s="9">
        <f>N3413*O3334</f>
        <v>0.35527849305452042</v>
      </c>
      <c r="R3413" s="12">
        <f t="shared" si="728"/>
        <v>18322.754303816608</v>
      </c>
      <c r="S3413" s="12">
        <f t="shared" si="729"/>
        <v>117389.76332623806</v>
      </c>
      <c r="T3413" s="13">
        <f t="shared" si="723"/>
        <v>3.930665258621024</v>
      </c>
      <c r="U3413" s="14">
        <f t="shared" si="724"/>
        <v>2.3857097535093987</v>
      </c>
    </row>
    <row r="3414" spans="1:21" x14ac:dyDescent="0.3">
      <c r="A3414" s="17">
        <v>1951</v>
      </c>
      <c r="B3414" s="17">
        <v>80</v>
      </c>
      <c r="C3414" s="17">
        <v>0.10721</v>
      </c>
      <c r="D3414" s="17">
        <v>0.10176</v>
      </c>
      <c r="E3414" s="17">
        <v>0.5</v>
      </c>
      <c r="F3414" s="6">
        <f t="shared" si="730"/>
        <v>26974.170340176701</v>
      </c>
      <c r="G3414" s="7">
        <f t="shared" si="731"/>
        <v>2744.891573816381</v>
      </c>
      <c r="H3414" s="6">
        <f t="shared" si="732"/>
        <v>25601.724553268512</v>
      </c>
      <c r="I3414" s="6">
        <f>SUM(H3414:H3444)</f>
        <v>160219.61361152522</v>
      </c>
      <c r="J3414" s="8">
        <f t="shared" si="725"/>
        <v>5.9397420417741627</v>
      </c>
      <c r="K3414" s="9">
        <f t="shared" si="733"/>
        <v>1.37839</v>
      </c>
      <c r="L3414" s="9">
        <f t="shared" si="726"/>
        <v>1.7122857142857145E-2</v>
      </c>
      <c r="M3414" s="12">
        <f t="shared" si="727"/>
        <v>160305.69845415207</v>
      </c>
      <c r="N3414" s="10">
        <f>((B3413+E3413)*D3413+(B3414+E3414)*D3414+(B3415+E3415)*D3415)/3/SUM(D3334:D3414)</f>
        <v>5.9851445043371863</v>
      </c>
      <c r="O3414" s="11">
        <f>O3334</f>
        <v>5.8548003109441096E-2</v>
      </c>
      <c r="P3414" s="12">
        <f>M3414*O3334</f>
        <v>9385.5785315548219</v>
      </c>
      <c r="Q3414" s="9">
        <f>N3414*O3334</f>
        <v>0.35041825905038787</v>
      </c>
      <c r="R3414" s="12">
        <f t="shared" si="728"/>
        <v>16630.41280662459</v>
      </c>
      <c r="S3414" s="12">
        <f t="shared" si="729"/>
        <v>99067.009022421451</v>
      </c>
      <c r="T3414" s="13">
        <f t="shared" si="723"/>
        <v>3.6726619493043686</v>
      </c>
      <c r="U3414" s="14">
        <f t="shared" si="724"/>
        <v>2.267080092469794</v>
      </c>
    </row>
    <row r="3415" spans="1:21" x14ac:dyDescent="0.3">
      <c r="A3415" s="17">
        <v>1951</v>
      </c>
      <c r="B3415" s="17">
        <v>81</v>
      </c>
      <c r="C3415" s="17">
        <v>0.11498999999999999</v>
      </c>
      <c r="D3415" s="17">
        <v>0.10874</v>
      </c>
      <c r="E3415" s="17">
        <v>0.5</v>
      </c>
      <c r="F3415" s="6">
        <f t="shared" si="730"/>
        <v>24229.278766360319</v>
      </c>
      <c r="G3415" s="7">
        <f t="shared" si="731"/>
        <v>2634.6917730540213</v>
      </c>
      <c r="H3415" s="6">
        <f t="shared" si="732"/>
        <v>22911.932879833308</v>
      </c>
      <c r="I3415" s="6">
        <f>SUM(H3415:H3444)</f>
        <v>134617.88905825673</v>
      </c>
      <c r="J3415" s="8">
        <f t="shared" si="725"/>
        <v>5.5560006699480802</v>
      </c>
      <c r="K3415" s="9">
        <f t="shared" si="733"/>
        <v>1.4871300000000001</v>
      </c>
      <c r="L3415" s="9">
        <f t="shared" si="726"/>
        <v>1.8246993865030675E-2</v>
      </c>
      <c r="M3415" s="12">
        <f t="shared" si="727"/>
        <v>144390.45645229585</v>
      </c>
      <c r="N3415" s="10">
        <f>((B3414+E3414)*D3414+(B3415+E3415)*D3415+(B3416+E3416)*D3416)/3/SUM(D3334:D3415)</f>
        <v>6.0066627217078086</v>
      </c>
      <c r="O3415" s="11">
        <f>O3334</f>
        <v>5.8548003109441096E-2</v>
      </c>
      <c r="P3415" s="12">
        <f>M3415*O3334</f>
        <v>8453.772893342637</v>
      </c>
      <c r="Q3415" s="9">
        <f>N3415*O3334</f>
        <v>0.35167810770791269</v>
      </c>
      <c r="R3415" s="12">
        <f t="shared" si="728"/>
        <v>14854.307680722823</v>
      </c>
      <c r="S3415" s="12">
        <f t="shared" si="729"/>
        <v>82436.596215796861</v>
      </c>
      <c r="T3415" s="13">
        <f t="shared" si="723"/>
        <v>3.4023545236621313</v>
      </c>
      <c r="U3415" s="14">
        <f t="shared" si="724"/>
        <v>2.1536461462859489</v>
      </c>
    </row>
    <row r="3416" spans="1:21" x14ac:dyDescent="0.3">
      <c r="A3416" s="17">
        <v>1951</v>
      </c>
      <c r="B3416" s="17">
        <v>82</v>
      </c>
      <c r="C3416" s="17">
        <v>0.12551999999999999</v>
      </c>
      <c r="D3416" s="17">
        <v>0.11811000000000001</v>
      </c>
      <c r="E3416" s="17">
        <v>0.5</v>
      </c>
      <c r="F3416" s="6">
        <f t="shared" si="730"/>
        <v>21594.586993306297</v>
      </c>
      <c r="G3416" s="7">
        <f t="shared" si="731"/>
        <v>2550.536669779407</v>
      </c>
      <c r="H3416" s="6">
        <f t="shared" si="732"/>
        <v>20319.318658416592</v>
      </c>
      <c r="I3416" s="6">
        <f>SUM(H3416:H3444)</f>
        <v>111705.95617842347</v>
      </c>
      <c r="J3416" s="8">
        <f t="shared" si="725"/>
        <v>5.172868377295158</v>
      </c>
      <c r="K3416" s="9">
        <f t="shared" si="733"/>
        <v>1.60524</v>
      </c>
      <c r="L3416" s="9">
        <f t="shared" si="726"/>
        <v>1.9457454545454545E-2</v>
      </c>
      <c r="M3416" s="12">
        <f t="shared" si="727"/>
        <v>131082.75102589087</v>
      </c>
      <c r="N3416" s="10">
        <f>((B3415+E3415)*D3415+(B3416+E3416)*D3416+(B3417+E3417)*D3417)/3/SUM(D3334:D3416)</f>
        <v>6.3279021620858362</v>
      </c>
      <c r="O3416" s="11">
        <f>O3334</f>
        <v>5.8548003109441096E-2</v>
      </c>
      <c r="P3416" s="12">
        <f>M3416*O3334</f>
        <v>7674.6333146579518</v>
      </c>
      <c r="Q3416" s="9">
        <f>N3416*O3334</f>
        <v>0.37048603546204056</v>
      </c>
      <c r="R3416" s="12">
        <f t="shared" si="728"/>
        <v>12791.294845369961</v>
      </c>
      <c r="S3416" s="12">
        <f t="shared" si="729"/>
        <v>67582.28853507404</v>
      </c>
      <c r="T3416" s="13">
        <f t="shared" si="723"/>
        <v>3.1295939374076758</v>
      </c>
      <c r="U3416" s="14">
        <f t="shared" si="724"/>
        <v>2.0432744398874823</v>
      </c>
    </row>
    <row r="3417" spans="1:21" x14ac:dyDescent="0.3">
      <c r="A3417" s="17">
        <v>1951</v>
      </c>
      <c r="B3417" s="17">
        <v>83</v>
      </c>
      <c r="C3417" s="17">
        <v>0.15298999999999999</v>
      </c>
      <c r="D3417" s="17">
        <v>0.14212</v>
      </c>
      <c r="E3417" s="17">
        <v>0.5</v>
      </c>
      <c r="F3417" s="6">
        <f t="shared" si="730"/>
        <v>19044.050323526892</v>
      </c>
      <c r="G3417" s="7">
        <f t="shared" si="731"/>
        <v>2706.5404319796417</v>
      </c>
      <c r="H3417" s="6">
        <f t="shared" si="732"/>
        <v>17690.78010753707</v>
      </c>
      <c r="I3417" s="6">
        <f>SUM(H3417:H3444)</f>
        <v>91386.637520006901</v>
      </c>
      <c r="J3417" s="8">
        <f t="shared" si="725"/>
        <v>4.7986975442460613</v>
      </c>
      <c r="K3417" s="9">
        <f t="shared" si="733"/>
        <v>1.74736</v>
      </c>
      <c r="L3417" s="9">
        <f t="shared" si="726"/>
        <v>2.0926467065868263E-2</v>
      </c>
      <c r="M3417" s="12">
        <f t="shared" si="727"/>
        <v>129335.75569447629</v>
      </c>
      <c r="N3417" s="10">
        <f>((B3416+E3416)*D3416+(B3417+E3417)*D3417+(B3418+E3418)*D3418)/3/SUM(D3334:D3417)</f>
        <v>6.6298539892561728</v>
      </c>
      <c r="O3417" s="11">
        <f>O3334</f>
        <v>5.8548003109441096E-2</v>
      </c>
      <c r="P3417" s="12">
        <f>M3417*O3334</f>
        <v>7572.3502265621119</v>
      </c>
      <c r="Q3417" s="9">
        <f>N3417*O3334</f>
        <v>0.38816471197811087</v>
      </c>
      <c r="R3417" s="12">
        <f t="shared" si="728"/>
        <v>10823.84354242685</v>
      </c>
      <c r="S3417" s="12">
        <f t="shared" si="729"/>
        <v>54790.993689704075</v>
      </c>
      <c r="T3417" s="13">
        <f t="shared" si="723"/>
        <v>2.8770662101231506</v>
      </c>
      <c r="U3417" s="14">
        <f t="shared" si="724"/>
        <v>1.9216313341229108</v>
      </c>
    </row>
    <row r="3418" spans="1:21" x14ac:dyDescent="0.3">
      <c r="A3418" s="17">
        <v>1951</v>
      </c>
      <c r="B3418" s="17">
        <v>84</v>
      </c>
      <c r="C3418" s="17">
        <v>0.16864999999999999</v>
      </c>
      <c r="D3418" s="17">
        <v>0.15554000000000001</v>
      </c>
      <c r="E3418" s="17">
        <v>0.5</v>
      </c>
      <c r="F3418" s="6">
        <f t="shared" si="730"/>
        <v>16337.50989154725</v>
      </c>
      <c r="G3418" s="7">
        <f t="shared" si="731"/>
        <v>2541.1362885312597</v>
      </c>
      <c r="H3418" s="6">
        <f t="shared" si="732"/>
        <v>15066.94174728162</v>
      </c>
      <c r="I3418" s="6">
        <f>SUM(H3418:H3444)</f>
        <v>73695.857412469806</v>
      </c>
      <c r="J3418" s="8">
        <f t="shared" si="725"/>
        <v>4.5108378144333239</v>
      </c>
      <c r="K3418" s="9">
        <f t="shared" si="733"/>
        <v>1.9029</v>
      </c>
      <c r="L3418" s="9">
        <f t="shared" si="726"/>
        <v>2.2519526627218935E-2</v>
      </c>
      <c r="M3418" s="12">
        <f t="shared" si="727"/>
        <v>112841.46112822085</v>
      </c>
      <c r="N3418" s="10">
        <f>((B3417+E3417)*D3417+(B3418+E3418)*D3418+(B3419+E3419)*D3419)/3/SUM(D3334:D3418)</f>
        <v>6.8251782367264004</v>
      </c>
      <c r="O3418" s="11">
        <f>O3334</f>
        <v>5.8548003109441096E-2</v>
      </c>
      <c r="P3418" s="12">
        <f>M3418*O3334</f>
        <v>6606.6422170089509</v>
      </c>
      <c r="Q3418" s="9">
        <f>N3418*O3334</f>
        <v>0.39960055662634697</v>
      </c>
      <c r="R3418" s="12">
        <f t="shared" si="728"/>
        <v>9046.1834384111407</v>
      </c>
      <c r="S3418" s="12">
        <f t="shared" si="729"/>
        <v>43967.150147277222</v>
      </c>
      <c r="T3418" s="13">
        <f t="shared" si="723"/>
        <v>2.6911781807107018</v>
      </c>
      <c r="U3418" s="14">
        <f t="shared" si="724"/>
        <v>1.8196596337226221</v>
      </c>
    </row>
    <row r="3419" spans="1:21" x14ac:dyDescent="0.3">
      <c r="A3419" s="17">
        <v>1951</v>
      </c>
      <c r="B3419" s="17">
        <v>85</v>
      </c>
      <c r="C3419" s="17">
        <v>0.17768999999999999</v>
      </c>
      <c r="D3419" s="17">
        <v>0.16319</v>
      </c>
      <c r="E3419" s="17">
        <v>0.5</v>
      </c>
      <c r="F3419" s="6">
        <f t="shared" si="730"/>
        <v>13796.373603015991</v>
      </c>
      <c r="G3419" s="7">
        <f t="shared" si="731"/>
        <v>2251.4302082761797</v>
      </c>
      <c r="H3419" s="6">
        <f t="shared" si="732"/>
        <v>12670.658498877901</v>
      </c>
      <c r="I3419" s="6">
        <f>SUM(H3419:H3444)</f>
        <v>58628.915665188164</v>
      </c>
      <c r="J3419" s="8">
        <f t="shared" si="725"/>
        <v>4.2495888667708623</v>
      </c>
      <c r="K3419" s="9">
        <f t="shared" si="733"/>
        <v>2.06609</v>
      </c>
      <c r="L3419" s="9">
        <f t="shared" si="726"/>
        <v>2.4164795321637428E-2</v>
      </c>
      <c r="M3419" s="12">
        <f t="shared" si="727"/>
        <v>93169.843911743126</v>
      </c>
      <c r="N3419" s="10">
        <f>((B3418+E3418)*D3418+(B3419+E3419)*D3419+(B3420+E3420)*D3420)/3/SUM(D3334:D3419)</f>
        <v>6.9468714657477006</v>
      </c>
      <c r="O3419" s="11">
        <f>O3334</f>
        <v>5.8548003109441096E-2</v>
      </c>
      <c r="P3419" s="12">
        <f>M3419*O3334</f>
        <v>5454.9083110508782</v>
      </c>
      <c r="Q3419" s="9">
        <f>N3419*O3334</f>
        <v>0.40672545217748401</v>
      </c>
      <c r="R3419" s="12">
        <f t="shared" si="728"/>
        <v>7517.179191535306</v>
      </c>
      <c r="S3419" s="12">
        <f t="shared" si="729"/>
        <v>34920.966708866079</v>
      </c>
      <c r="T3419" s="13">
        <f t="shared" si="723"/>
        <v>2.5311699808732415</v>
      </c>
      <c r="U3419" s="14">
        <f t="shared" si="724"/>
        <v>1.7184188858976208</v>
      </c>
    </row>
    <row r="3420" spans="1:21" x14ac:dyDescent="0.3">
      <c r="A3420" s="17">
        <v>1951</v>
      </c>
      <c r="B3420" s="17">
        <v>86</v>
      </c>
      <c r="C3420" s="17">
        <v>0.20330000000000001</v>
      </c>
      <c r="D3420" s="17">
        <v>0.18454000000000001</v>
      </c>
      <c r="E3420" s="17">
        <v>0.5</v>
      </c>
      <c r="F3420" s="6">
        <f t="shared" si="730"/>
        <v>11544.94339473981</v>
      </c>
      <c r="G3420" s="7">
        <f t="shared" si="731"/>
        <v>2130.5038540652845</v>
      </c>
      <c r="H3420" s="6">
        <f t="shared" si="732"/>
        <v>10479.691467707167</v>
      </c>
      <c r="I3420" s="6">
        <f>SUM(H3420:H3444)</f>
        <v>45958.257166310264</v>
      </c>
      <c r="J3420" s="8">
        <f t="shared" si="725"/>
        <v>3.9808126895840905</v>
      </c>
      <c r="K3420" s="9">
        <f t="shared" si="733"/>
        <v>2.2506300000000001</v>
      </c>
      <c r="L3420" s="9">
        <f t="shared" si="726"/>
        <v>2.6018843930635839E-2</v>
      </c>
      <c r="M3420" s="12">
        <f t="shared" si="727"/>
        <v>81883.109785547655</v>
      </c>
      <c r="N3420" s="10">
        <f>((B3419+E3419)*D3419+(B3420+E3420)*D3420+(B3421+E3421)*D3421)/3/SUM(D3334:D3420)</f>
        <v>6.8402077048056169</v>
      </c>
      <c r="O3420" s="11">
        <f>O3334</f>
        <v>5.8548003109441096E-2</v>
      </c>
      <c r="P3420" s="12">
        <f>M3420*O3334</f>
        <v>4794.0925663349508</v>
      </c>
      <c r="Q3420" s="9">
        <f>N3420*O3334</f>
        <v>0.4004805019701822</v>
      </c>
      <c r="R3420" s="12">
        <f t="shared" si="728"/>
        <v>6282.7793682271649</v>
      </c>
      <c r="S3420" s="12">
        <f t="shared" si="729"/>
        <v>27403.787517330773</v>
      </c>
      <c r="T3420" s="13">
        <f t="shared" si="723"/>
        <v>2.3736614880083935</v>
      </c>
      <c r="U3420" s="14">
        <f t="shared" si="724"/>
        <v>1.607151201575697</v>
      </c>
    </row>
    <row r="3421" spans="1:21" x14ac:dyDescent="0.3">
      <c r="A3421" s="17">
        <v>1951</v>
      </c>
      <c r="B3421" s="17">
        <v>87</v>
      </c>
      <c r="C3421" s="17">
        <v>0.20498</v>
      </c>
      <c r="D3421" s="17">
        <v>0.18593000000000001</v>
      </c>
      <c r="E3421" s="17">
        <v>0.5</v>
      </c>
      <c r="F3421" s="6">
        <f t="shared" si="730"/>
        <v>9414.4395406745261</v>
      </c>
      <c r="G3421" s="7">
        <f t="shared" si="731"/>
        <v>1750.4267437976148</v>
      </c>
      <c r="H3421" s="6">
        <f t="shared" si="732"/>
        <v>8539.2261687757182</v>
      </c>
      <c r="I3421" s="6">
        <f>SUM(H3421:H3444)</f>
        <v>35478.565698603095</v>
      </c>
      <c r="J3421" s="8">
        <f t="shared" si="725"/>
        <v>3.7685265857112431</v>
      </c>
      <c r="K3421" s="9">
        <f t="shared" si="733"/>
        <v>2.4365600000000001</v>
      </c>
      <c r="L3421" s="9">
        <f t="shared" si="726"/>
        <v>2.78464E-2</v>
      </c>
      <c r="M3421" s="12">
        <f t="shared" si="727"/>
        <v>62860.073251752998</v>
      </c>
      <c r="N3421" s="10">
        <f>((B3420+E3420)*D3420+(B3421+E3421)*D3421+(B3422+E3422)*D3422)/3/SUM(D3334:D3421)</f>
        <v>7.0173366002342092</v>
      </c>
      <c r="O3421" s="11">
        <f>O3334</f>
        <v>5.8548003109441096E-2</v>
      </c>
      <c r="P3421" s="12">
        <f>M3421*O3334</f>
        <v>3680.3317642033294</v>
      </c>
      <c r="Q3421" s="9">
        <f>N3421*O3334</f>
        <v>0.41085104509050729</v>
      </c>
      <c r="R3421" s="12">
        <f t="shared" si="728"/>
        <v>5030.8761730700062</v>
      </c>
      <c r="S3421" s="12">
        <f t="shared" si="729"/>
        <v>21121.008149103607</v>
      </c>
      <c r="T3421" s="13">
        <f t="shared" si="723"/>
        <v>2.2434695191202354</v>
      </c>
      <c r="U3421" s="14">
        <f t="shared" si="724"/>
        <v>1.5250570665910077</v>
      </c>
    </row>
    <row r="3422" spans="1:21" x14ac:dyDescent="0.3">
      <c r="A3422" s="17">
        <v>1951</v>
      </c>
      <c r="B3422" s="17">
        <v>88</v>
      </c>
      <c r="C3422" s="17">
        <v>0.2414</v>
      </c>
      <c r="D3422" s="17">
        <v>0.21540000000000001</v>
      </c>
      <c r="E3422" s="17">
        <v>0.5</v>
      </c>
      <c r="F3422" s="6">
        <f t="shared" si="730"/>
        <v>7664.0127968769111</v>
      </c>
      <c r="G3422" s="7">
        <f t="shared" si="731"/>
        <v>1650.8283564472868</v>
      </c>
      <c r="H3422" s="6">
        <f t="shared" si="732"/>
        <v>6838.5986186532682</v>
      </c>
      <c r="I3422" s="6">
        <f>SUM(H3422:H3444)</f>
        <v>26939.339529827397</v>
      </c>
      <c r="J3422" s="8">
        <f t="shared" si="725"/>
        <v>3.5150436519110708</v>
      </c>
      <c r="K3422" s="9">
        <f t="shared" si="733"/>
        <v>2.6519599999999999</v>
      </c>
      <c r="L3422" s="9">
        <f t="shared" si="726"/>
        <v>2.9965649717514121E-2</v>
      </c>
      <c r="M3422" s="12">
        <f t="shared" si="727"/>
        <v>55090.691241792825</v>
      </c>
      <c r="N3422" s="10">
        <f>((B3421+E3421)*D3421+(B3422+E3422)*D3422+(B3423+E3423)*D3423)/3/SUM(D3334:D3422)</f>
        <v>6.9467990970200661</v>
      </c>
      <c r="O3422" s="11">
        <f>O3334</f>
        <v>5.8548003109441096E-2</v>
      </c>
      <c r="P3422" s="12">
        <f>M3422*O3334</f>
        <v>3225.4499621257455</v>
      </c>
      <c r="Q3422" s="9">
        <f>N3422*O3334</f>
        <v>0.40672121513299342</v>
      </c>
      <c r="R3422" s="12">
        <f t="shared" si="728"/>
        <v>4057.1954786678007</v>
      </c>
      <c r="S3422" s="12">
        <f t="shared" si="729"/>
        <v>16090.131976033601</v>
      </c>
      <c r="T3422" s="13">
        <f t="shared" si="723"/>
        <v>2.0994396020046233</v>
      </c>
      <c r="U3422" s="14">
        <f t="shared" si="724"/>
        <v>1.4156040499064475</v>
      </c>
    </row>
    <row r="3423" spans="1:21" x14ac:dyDescent="0.3">
      <c r="A3423" s="17">
        <v>1951</v>
      </c>
      <c r="B3423" s="17">
        <v>89</v>
      </c>
      <c r="C3423" s="17">
        <v>0.25065999999999999</v>
      </c>
      <c r="D3423" s="17">
        <v>0.22275</v>
      </c>
      <c r="E3423" s="17">
        <v>0.5</v>
      </c>
      <c r="F3423" s="6">
        <f t="shared" si="730"/>
        <v>6013.1844404296244</v>
      </c>
      <c r="G3423" s="7">
        <f t="shared" si="731"/>
        <v>1339.4368341056988</v>
      </c>
      <c r="H3423" s="6">
        <f t="shared" si="732"/>
        <v>5343.4660233767754</v>
      </c>
      <c r="I3423" s="6">
        <f>SUM(H3423:H3444)</f>
        <v>20100.740911174133</v>
      </c>
      <c r="J3423" s="8">
        <f t="shared" si="725"/>
        <v>3.3427780422012123</v>
      </c>
      <c r="K3423" s="9">
        <f t="shared" si="733"/>
        <v>2.8747099999999999</v>
      </c>
      <c r="L3423" s="9">
        <f t="shared" si="726"/>
        <v>3.2119664804469275E-2</v>
      </c>
      <c r="M3423" s="12">
        <f t="shared" si="727"/>
        <v>41701.457417429949</v>
      </c>
      <c r="N3423" s="10">
        <f>((B3422+E3422)*D3422+(B3423+E3423)*D3423+(B3424+E3424)*D3424)/3/SUM(D3334:D3423)</f>
        <v>7.1811092829073777</v>
      </c>
      <c r="O3423" s="11">
        <f>O3334</f>
        <v>5.8548003109441096E-2</v>
      </c>
      <c r="P3423" s="12">
        <f>M3423*O3334</f>
        <v>2441.5370585439141</v>
      </c>
      <c r="Q3423" s="9">
        <f>N3423*O3334</f>
        <v>0.42043960862489749</v>
      </c>
      <c r="R3423" s="12">
        <f t="shared" si="728"/>
        <v>3096.8612598078066</v>
      </c>
      <c r="S3423" s="12">
        <f t="shared" si="729"/>
        <v>12032.936497365801</v>
      </c>
      <c r="T3423" s="13">
        <f t="shared" si="723"/>
        <v>2.0010922027374374</v>
      </c>
      <c r="U3423" s="14">
        <f t="shared" si="724"/>
        <v>1.341685839463775</v>
      </c>
    </row>
    <row r="3424" spans="1:21" x14ac:dyDescent="0.3">
      <c r="A3424" s="17">
        <v>1951</v>
      </c>
      <c r="B3424" s="17">
        <v>90</v>
      </c>
      <c r="C3424" s="17">
        <v>0.29015000000000002</v>
      </c>
      <c r="D3424" s="17">
        <v>0.25339</v>
      </c>
      <c r="E3424" s="17">
        <v>0.5</v>
      </c>
      <c r="F3424" s="6">
        <f t="shared" si="730"/>
        <v>4673.7476063239255</v>
      </c>
      <c r="G3424" s="7">
        <f t="shared" si="731"/>
        <v>1184.2809059664196</v>
      </c>
      <c r="H3424" s="6">
        <f t="shared" si="732"/>
        <v>4081.6071533407157</v>
      </c>
      <c r="I3424" s="6">
        <f>SUM(H3424:H3444)</f>
        <v>14757.27488779735</v>
      </c>
      <c r="J3424" s="8">
        <f t="shared" si="725"/>
        <v>3.1574822028963796</v>
      </c>
      <c r="K3424" s="9">
        <f t="shared" si="733"/>
        <v>3.1280999999999999</v>
      </c>
      <c r="L3424" s="9">
        <f t="shared" si="726"/>
        <v>3.4564640883977898E-2</v>
      </c>
      <c r="M3424" s="12">
        <f t="shared" si="727"/>
        <v>34262.786352725612</v>
      </c>
      <c r="N3424" s="10">
        <f>((B3423+E3423)*D3423+(B3424+E3424)*D3424+(B3425+E3425)*D3425)/3/SUM(D3334:D3424)</f>
        <v>6.8442606267915558</v>
      </c>
      <c r="O3424" s="11">
        <f>O3334</f>
        <v>5.8548003109441096E-2</v>
      </c>
      <c r="P3424" s="12">
        <f>M3424*O3334</f>
        <v>2006.017721917495</v>
      </c>
      <c r="Q3424" s="9">
        <f>N3424*O3334</f>
        <v>0.40071779245921729</v>
      </c>
      <c r="R3424" s="12">
        <f t="shared" si="728"/>
        <v>2446.0345451682738</v>
      </c>
      <c r="S3424" s="12">
        <f t="shared" si="729"/>
        <v>8936.0752375579941</v>
      </c>
      <c r="T3424" s="13">
        <f t="shared" si="723"/>
        <v>1.9119721453222729</v>
      </c>
      <c r="U3424" s="14">
        <f t="shared" si="724"/>
        <v>1.2455100575741067</v>
      </c>
    </row>
    <row r="3425" spans="1:21" x14ac:dyDescent="0.3">
      <c r="A3425" s="17">
        <v>1951</v>
      </c>
      <c r="B3425" s="17">
        <v>91</v>
      </c>
      <c r="C3425" s="17">
        <v>0.26430999999999999</v>
      </c>
      <c r="D3425" s="17">
        <v>0.23344999999999999</v>
      </c>
      <c r="E3425" s="17">
        <v>0.5</v>
      </c>
      <c r="F3425" s="6">
        <f t="shared" si="730"/>
        <v>3489.4667003575059</v>
      </c>
      <c r="G3425" s="7">
        <f t="shared" si="731"/>
        <v>814.61600119845968</v>
      </c>
      <c r="H3425" s="6">
        <f t="shared" si="732"/>
        <v>3082.1586997582763</v>
      </c>
      <c r="I3425" s="6">
        <f>SUM(H3425:H3444)</f>
        <v>10675.667734456636</v>
      </c>
      <c r="J3425" s="8">
        <f t="shared" si="725"/>
        <v>3.0593980831978946</v>
      </c>
      <c r="K3425" s="9">
        <f t="shared" si="733"/>
        <v>3.3615499999999998</v>
      </c>
      <c r="L3425" s="9">
        <f t="shared" si="726"/>
        <v>3.6738251366120217E-2</v>
      </c>
      <c r="M3425" s="12">
        <f t="shared" si="727"/>
        <v>22173.510466796288</v>
      </c>
      <c r="N3425" s="10">
        <f>((B3424+E3424)*D3424+(B3425+E3425)*D3425+(B3426+E3426)*D3426)/3/SUM(D3334:D3425)</f>
        <v>6.6986405080989435</v>
      </c>
      <c r="O3425" s="11">
        <f>O3334</f>
        <v>5.8548003109441096E-2</v>
      </c>
      <c r="P3425" s="12">
        <f>M3425*O3334</f>
        <v>1298.2147597572136</v>
      </c>
      <c r="Q3425" s="9">
        <f>N3425*O3334</f>
        <v>0.39219202529720504</v>
      </c>
      <c r="R3425" s="12">
        <f t="shared" si="728"/>
        <v>1873.3606370126777</v>
      </c>
      <c r="S3425" s="12">
        <f t="shared" si="729"/>
        <v>6490.0406923897208</v>
      </c>
      <c r="T3425" s="13">
        <f t="shared" si="723"/>
        <v>1.8598947202232357</v>
      </c>
      <c r="U3425" s="14">
        <f t="shared" si="724"/>
        <v>1.199503362974659</v>
      </c>
    </row>
    <row r="3426" spans="1:21" x14ac:dyDescent="0.3">
      <c r="A3426" s="17">
        <v>1951</v>
      </c>
      <c r="B3426" s="17">
        <v>92</v>
      </c>
      <c r="C3426" s="17">
        <v>0.28763</v>
      </c>
      <c r="D3426" s="17">
        <v>0.25147000000000003</v>
      </c>
      <c r="E3426" s="17">
        <v>0.5</v>
      </c>
      <c r="F3426" s="6">
        <f t="shared" si="730"/>
        <v>2674.8506991590461</v>
      </c>
      <c r="G3426" s="7">
        <f t="shared" si="731"/>
        <v>672.64470531752545</v>
      </c>
      <c r="H3426" s="6">
        <f t="shared" si="732"/>
        <v>2338.5283465002835</v>
      </c>
      <c r="I3426" s="6">
        <f>SUM(H3426:H3444)</f>
        <v>7593.5090346983579</v>
      </c>
      <c r="J3426" s="8">
        <f t="shared" si="725"/>
        <v>2.8388534122991249</v>
      </c>
      <c r="K3426" s="9">
        <f t="shared" si="733"/>
        <v>3.6130199999999997</v>
      </c>
      <c r="L3426" s="9">
        <f t="shared" si="726"/>
        <v>3.905967567567567E-2</v>
      </c>
      <c r="M3426" s="12">
        <f t="shared" si="727"/>
        <v>17220.949577326202</v>
      </c>
      <c r="N3426" s="10">
        <f>((B3425+E3425)*D3425+(B3426+E3426)*D3426+(B3427+E3427)*D3427)/3/SUM(D3334:D3426)</f>
        <v>6.5648635582790389</v>
      </c>
      <c r="O3426" s="11">
        <f>O3334</f>
        <v>5.8548003109441096E-2</v>
      </c>
      <c r="P3426" s="12">
        <f>M3426*O3334</f>
        <v>1008.2522094008228</v>
      </c>
      <c r="Q3426" s="9">
        <f>N3426*O3334</f>
        <v>0.38435965202317773</v>
      </c>
      <c r="R3426" s="12">
        <f t="shared" si="728"/>
        <v>1439.6924049930972</v>
      </c>
      <c r="S3426" s="12">
        <f t="shared" si="729"/>
        <v>4616.6800553770436</v>
      </c>
      <c r="T3426" s="13">
        <f t="shared" si="723"/>
        <v>1.7259580345282428</v>
      </c>
      <c r="U3426" s="14">
        <f t="shared" si="724"/>
        <v>1.1128953777708821</v>
      </c>
    </row>
    <row r="3427" spans="1:21" x14ac:dyDescent="0.3">
      <c r="A3427" s="17">
        <v>1951</v>
      </c>
      <c r="B3427" s="17">
        <v>93</v>
      </c>
      <c r="C3427" s="17">
        <v>0.33073000000000002</v>
      </c>
      <c r="D3427" s="17">
        <v>0.2838</v>
      </c>
      <c r="E3427" s="17">
        <v>0.5</v>
      </c>
      <c r="F3427" s="6">
        <f t="shared" si="730"/>
        <v>2002.2059938415207</v>
      </c>
      <c r="G3427" s="7">
        <f t="shared" si="731"/>
        <v>568.2260610522236</v>
      </c>
      <c r="H3427" s="6">
        <f t="shared" si="732"/>
        <v>1718.092963315409</v>
      </c>
      <c r="I3427" s="6">
        <f>SUM(H3427:H3444)</f>
        <v>5254.9806881980749</v>
      </c>
      <c r="J3427" s="8">
        <f t="shared" si="725"/>
        <v>2.6245954234287536</v>
      </c>
      <c r="K3427" s="9">
        <f t="shared" si="733"/>
        <v>3.8968199999999995</v>
      </c>
      <c r="L3427" s="9">
        <f t="shared" si="726"/>
        <v>4.167721925133689E-2</v>
      </c>
      <c r="M3427" s="12">
        <f t="shared" si="727"/>
        <v>13633.97249767321</v>
      </c>
      <c r="N3427" s="10">
        <f>((B3426+E3426)*D3426+(B3427+E3427)*D3427+(B3428+E3428)*D3428)/3/SUM(D3334:D3427)</f>
        <v>6.6841343283326751</v>
      </c>
      <c r="O3427" s="11">
        <f>O3334</f>
        <v>5.8548003109441096E-2</v>
      </c>
      <c r="P3427" s="12">
        <f>M3427*O3334</f>
        <v>798.2418641878055</v>
      </c>
      <c r="Q3427" s="9">
        <f>N3427*O3334</f>
        <v>0.39134271743914345</v>
      </c>
      <c r="R3427" s="12">
        <f t="shared" si="728"/>
        <v>1045.7297942384862</v>
      </c>
      <c r="S3427" s="12">
        <f t="shared" si="729"/>
        <v>3176.9876503839464</v>
      </c>
      <c r="T3427" s="13">
        <f t="shared" si="723"/>
        <v>1.5867436518299687</v>
      </c>
      <c r="U3427" s="14">
        <f t="shared" si="724"/>
        <v>1.0378517715987849</v>
      </c>
    </row>
    <row r="3428" spans="1:21" x14ac:dyDescent="0.3">
      <c r="A3428" s="17">
        <v>1951</v>
      </c>
      <c r="B3428" s="17">
        <v>94</v>
      </c>
      <c r="C3428" s="17">
        <v>0.35286000000000001</v>
      </c>
      <c r="D3428" s="17">
        <v>0.29993999999999998</v>
      </c>
      <c r="E3428" s="17">
        <v>0.5</v>
      </c>
      <c r="F3428" s="6">
        <f t="shared" si="730"/>
        <v>1433.979932789297</v>
      </c>
      <c r="G3428" s="7">
        <f t="shared" si="731"/>
        <v>430.10794104082169</v>
      </c>
      <c r="H3428" s="6">
        <f t="shared" si="732"/>
        <v>1218.9259622688862</v>
      </c>
      <c r="I3428" s="6">
        <f>SUM(H3428:H3444)</f>
        <v>3536.8877248826657</v>
      </c>
      <c r="J3428" s="8">
        <f t="shared" si="725"/>
        <v>2.4664834172420469</v>
      </c>
      <c r="K3428" s="9">
        <f t="shared" si="733"/>
        <v>4.1967599999999994</v>
      </c>
      <c r="L3428" s="9">
        <f t="shared" si="726"/>
        <v>4.4410158730158723E-2</v>
      </c>
      <c r="M3428" s="12">
        <f t="shared" si="727"/>
        <v>9684.8998818988111</v>
      </c>
      <c r="N3428" s="10">
        <f>((B3427+E3427)*D3427+(B3428+E3428)*D3428+(B3429+E3429)*D3429)/3/SUM(D3334:D3428)</f>
        <v>6.8353861073780742</v>
      </c>
      <c r="O3428" s="11">
        <f>O3334</f>
        <v>5.8548003109441096E-2</v>
      </c>
      <c r="P3428" s="12">
        <f>M3428*O3334</f>
        <v>567.03154840003731</v>
      </c>
      <c r="Q3428" s="9">
        <f>N3428*O3334</f>
        <v>0.40019820706900194</v>
      </c>
      <c r="R3428" s="12">
        <f t="shared" si="728"/>
        <v>731.11397761902003</v>
      </c>
      <c r="S3428" s="12">
        <f t="shared" si="729"/>
        <v>2131.2578561454602</v>
      </c>
      <c r="T3428" s="13">
        <f t="shared" si="723"/>
        <v>1.4862536130473301</v>
      </c>
      <c r="U3428" s="14">
        <f t="shared" si="724"/>
        <v>0.98022980419471684</v>
      </c>
    </row>
    <row r="3429" spans="1:21" x14ac:dyDescent="0.3">
      <c r="A3429" s="17">
        <v>1951</v>
      </c>
      <c r="B3429" s="17">
        <v>95</v>
      </c>
      <c r="C3429" s="17">
        <v>0.39018999999999998</v>
      </c>
      <c r="D3429" s="17">
        <v>0.32649</v>
      </c>
      <c r="E3429" s="17">
        <v>0.5</v>
      </c>
      <c r="F3429" s="6">
        <f t="shared" si="730"/>
        <v>1003.8719917484752</v>
      </c>
      <c r="G3429" s="7">
        <f t="shared" si="731"/>
        <v>327.75416658595969</v>
      </c>
      <c r="H3429" s="6">
        <f t="shared" si="732"/>
        <v>839.99490845549542</v>
      </c>
      <c r="I3429" s="6">
        <f>SUM(H3429:H3444)</f>
        <v>2317.9617626137792</v>
      </c>
      <c r="J3429" s="8">
        <f t="shared" si="725"/>
        <v>2.3090212513813766</v>
      </c>
      <c r="K3429" s="9">
        <f t="shared" si="733"/>
        <v>4.5232499999999991</v>
      </c>
      <c r="L3429" s="9">
        <f t="shared" si="726"/>
        <v>4.7363874345549728E-2</v>
      </c>
      <c r="M3429" s="12">
        <f t="shared" si="727"/>
        <v>6919.9188435216174</v>
      </c>
      <c r="N3429" s="10">
        <f>((B3428+E3428)*D3428+(B3429+E3429)*D3429+(B3430+E3430)*D3430)/3/SUM(D3334:D3429)</f>
        <v>6.8390412498387967</v>
      </c>
      <c r="O3429" s="11">
        <f>O3334</f>
        <v>5.8548003109441096E-2</v>
      </c>
      <c r="P3429" s="12">
        <f>M3429*O3334</f>
        <v>405.14742996758372</v>
      </c>
      <c r="Q3429" s="9">
        <f>N3429*O3334</f>
        <v>0.40041220836115782</v>
      </c>
      <c r="R3429" s="12">
        <f t="shared" si="728"/>
        <v>503.65069214870186</v>
      </c>
      <c r="S3429" s="12">
        <f t="shared" si="729"/>
        <v>1400.1438785264402</v>
      </c>
      <c r="T3429" s="13">
        <f t="shared" si="723"/>
        <v>1.3947434434222692</v>
      </c>
      <c r="U3429" s="14">
        <f t="shared" si="724"/>
        <v>0.9142778079591074</v>
      </c>
    </row>
    <row r="3430" spans="1:21" x14ac:dyDescent="0.3">
      <c r="A3430" s="17">
        <v>1951</v>
      </c>
      <c r="B3430" s="17">
        <v>96</v>
      </c>
      <c r="C3430" s="17">
        <v>0.41671999999999998</v>
      </c>
      <c r="D3430" s="17">
        <v>0.34487000000000001</v>
      </c>
      <c r="E3430" s="17">
        <v>0.5</v>
      </c>
      <c r="F3430" s="6">
        <f t="shared" si="730"/>
        <v>676.1178251625156</v>
      </c>
      <c r="G3430" s="7">
        <f t="shared" si="731"/>
        <v>233.17275436379677</v>
      </c>
      <c r="H3430" s="6">
        <f t="shared" si="732"/>
        <v>559.53144798061726</v>
      </c>
      <c r="I3430" s="6">
        <f>SUM(H3430:H3444)</f>
        <v>1477.966854158283</v>
      </c>
      <c r="J3430" s="8">
        <f t="shared" si="725"/>
        <v>2.1859604926153668</v>
      </c>
      <c r="K3430" s="9">
        <f t="shared" si="733"/>
        <v>4.8681199999999993</v>
      </c>
      <c r="L3430" s="9">
        <f t="shared" si="726"/>
        <v>5.0446839378238337E-2</v>
      </c>
      <c r="M3430" s="12">
        <f t="shared" si="727"/>
        <v>4622.1479331048513</v>
      </c>
      <c r="N3430" s="10">
        <f>((B3429+E3429)*D3429+(B3430+E3430)*D3430+(B3431+E3431)*D3431)/3/SUM(D3334:D3430)</f>
        <v>6.8382883604622196</v>
      </c>
      <c r="O3430" s="11">
        <f>O3334</f>
        <v>5.8548003109441096E-2</v>
      </c>
      <c r="P3430" s="12">
        <f>M3430*O3334</f>
        <v>270.61753155971957</v>
      </c>
      <c r="Q3430" s="9">
        <f>N3430*O3334</f>
        <v>0.40036812819159689</v>
      </c>
      <c r="R3430" s="12">
        <f t="shared" si="728"/>
        <v>335.51288948828363</v>
      </c>
      <c r="S3430" s="12">
        <f t="shared" si="729"/>
        <v>896.49318637773831</v>
      </c>
      <c r="T3430" s="13">
        <f t="shared" si="723"/>
        <v>1.3259422441084909</v>
      </c>
      <c r="U3430" s="14">
        <f t="shared" si="724"/>
        <v>0.86001824850687592</v>
      </c>
    </row>
    <row r="3431" spans="1:21" x14ac:dyDescent="0.3">
      <c r="A3431" s="17">
        <v>1951</v>
      </c>
      <c r="B3431" s="17">
        <v>97</v>
      </c>
      <c r="C3431" s="17">
        <v>0.44374999999999998</v>
      </c>
      <c r="D3431" s="17">
        <v>0.36316999999999999</v>
      </c>
      <c r="E3431" s="17">
        <v>0.5</v>
      </c>
      <c r="F3431" s="6">
        <f t="shared" si="730"/>
        <v>442.9450707987188</v>
      </c>
      <c r="G3431" s="7">
        <f t="shared" si="731"/>
        <v>160.86436136197071</v>
      </c>
      <c r="H3431" s="6">
        <f t="shared" si="732"/>
        <v>362.51289011773343</v>
      </c>
      <c r="I3431" s="6">
        <f>SUM(H3431:H3444)</f>
        <v>918.43540617766621</v>
      </c>
      <c r="J3431" s="8">
        <f t="shared" si="725"/>
        <v>2.0734747189342078</v>
      </c>
      <c r="K3431" s="9">
        <f t="shared" si="733"/>
        <v>5.2312899999999996</v>
      </c>
      <c r="L3431" s="9">
        <f t="shared" si="726"/>
        <v>5.3654256410256403E-2</v>
      </c>
      <c r="M3431" s="12">
        <f t="shared" si="727"/>
        <v>2998.1658888710331</v>
      </c>
      <c r="N3431" s="10">
        <f>((B3430+E3430)*D3430+(B3431+E3431)*D3431+(B3432+E3432)*D3432)/3/SUM(D3334:D3431)</f>
        <v>6.7699732443304299</v>
      </c>
      <c r="O3431" s="11">
        <f>O3334</f>
        <v>5.8548003109441096E-2</v>
      </c>
      <c r="P3431" s="12">
        <f>M3431*O3334</f>
        <v>175.53662578424147</v>
      </c>
      <c r="Q3431" s="9">
        <f>N3431*O3334</f>
        <v>0.39636841455989102</v>
      </c>
      <c r="R3431" s="12">
        <f t="shared" si="728"/>
        <v>218.82423060424344</v>
      </c>
      <c r="S3431" s="12">
        <f t="shared" si="729"/>
        <v>560.98029688945462</v>
      </c>
      <c r="T3431" s="13">
        <f t="shared" si="723"/>
        <v>1.2664782472415703</v>
      </c>
      <c r="U3431" s="14">
        <f t="shared" si="724"/>
        <v>0.80699647169263744</v>
      </c>
    </row>
    <row r="3432" spans="1:21" x14ac:dyDescent="0.3">
      <c r="A3432" s="17">
        <v>1951</v>
      </c>
      <c r="B3432" s="17">
        <v>98</v>
      </c>
      <c r="C3432" s="17">
        <v>0.47110999999999997</v>
      </c>
      <c r="D3432" s="17">
        <v>0.38129999999999997</v>
      </c>
      <c r="E3432" s="17">
        <v>0.5</v>
      </c>
      <c r="F3432" s="6">
        <f t="shared" si="730"/>
        <v>282.08070943674807</v>
      </c>
      <c r="G3432" s="7">
        <f t="shared" si="731"/>
        <v>107.55737450823203</v>
      </c>
      <c r="H3432" s="6">
        <f t="shared" si="732"/>
        <v>228.30202218263204</v>
      </c>
      <c r="I3432" s="6">
        <f>SUM(H3432:H3444)</f>
        <v>555.92251605993283</v>
      </c>
      <c r="J3432" s="8">
        <f t="shared" si="725"/>
        <v>1.9707923919008339</v>
      </c>
      <c r="K3432" s="9">
        <f t="shared" si="733"/>
        <v>5.6125899999999991</v>
      </c>
      <c r="L3432" s="9">
        <f t="shared" si="726"/>
        <v>5.6980609137055827E-2</v>
      </c>
      <c r="M3432" s="12">
        <f t="shared" si="727"/>
        <v>1887.6136309726628</v>
      </c>
      <c r="N3432" s="10">
        <f>((B3431+E3431)*D3431+(B3432+E3432)*D3432+(B3433+E3433)*D3433)/3/SUM(D3334:D3432)</f>
        <v>6.6921308463056564</v>
      </c>
      <c r="O3432" s="11">
        <f>O3334</f>
        <v>5.8548003109441096E-2</v>
      </c>
      <c r="P3432" s="12">
        <f>M3432*O3334</f>
        <v>110.51600873561085</v>
      </c>
      <c r="Q3432" s="9">
        <f>N3432*O3334</f>
        <v>0.39181089759829024</v>
      </c>
      <c r="R3432" s="12">
        <f t="shared" si="728"/>
        <v>138.8508019477502</v>
      </c>
      <c r="S3432" s="12">
        <f t="shared" si="729"/>
        <v>342.15606628521118</v>
      </c>
      <c r="T3432" s="13">
        <f t="shared" si="723"/>
        <v>1.2129722268793925</v>
      </c>
      <c r="U3432" s="14">
        <f t="shared" si="724"/>
        <v>0.75782016502144134</v>
      </c>
    </row>
    <row r="3433" spans="1:21" x14ac:dyDescent="0.3">
      <c r="A3433" s="17">
        <v>1951</v>
      </c>
      <c r="B3433" s="17">
        <v>99</v>
      </c>
      <c r="C3433" s="17">
        <v>0.49864999999999998</v>
      </c>
      <c r="D3433" s="17">
        <v>0.39912999999999998</v>
      </c>
      <c r="E3433" s="17">
        <v>0.5</v>
      </c>
      <c r="F3433" s="6">
        <f t="shared" si="730"/>
        <v>174.52333492851602</v>
      </c>
      <c r="G3433" s="7">
        <f t="shared" si="731"/>
        <v>69.657498670018597</v>
      </c>
      <c r="H3433" s="6">
        <f t="shared" si="732"/>
        <v>139.69458559350673</v>
      </c>
      <c r="I3433" s="6">
        <f>SUM(H3433:H3444)</f>
        <v>327.62049387730087</v>
      </c>
      <c r="J3433" s="8">
        <f t="shared" si="725"/>
        <v>1.8772303085515343</v>
      </c>
      <c r="K3433" s="9">
        <f t="shared" ref="K3433:K3441" si="734">IF(F3433=0, K3432, K3432+G3433/F3433)</f>
        <v>6.0117199999999986</v>
      </c>
      <c r="L3433" s="9">
        <f t="shared" si="726"/>
        <v>6.0419296482412045E-2</v>
      </c>
      <c r="M3433" s="12">
        <f t="shared" si="727"/>
        <v>1152.9015186447227</v>
      </c>
      <c r="N3433" s="10">
        <f>((B3432+E3432)*D3432+(B3433+E3433)*D3433+(B3434+E3434)*D3434)/3/SUM(D3334:D3433)</f>
        <v>6.6059175521592275</v>
      </c>
      <c r="O3433" s="11">
        <f>O3334</f>
        <v>5.8548003109441096E-2</v>
      </c>
      <c r="P3433" s="12">
        <f>M3433*O3334</f>
        <v>67.50008169849059</v>
      </c>
      <c r="Q3433" s="9">
        <f>N3433*O3334</f>
        <v>0.38676328138452998</v>
      </c>
      <c r="R3433" s="12">
        <f t="shared" si="728"/>
        <v>85.665849277709981</v>
      </c>
      <c r="S3433" s="12">
        <f t="shared" si="729"/>
        <v>203.30526433746095</v>
      </c>
      <c r="T3433" s="13">
        <f t="shared" si="723"/>
        <v>1.1649173700510242</v>
      </c>
      <c r="U3433" s="14">
        <f t="shared" si="724"/>
        <v>0.71231293850051003</v>
      </c>
    </row>
    <row r="3434" spans="1:21" x14ac:dyDescent="0.3">
      <c r="A3434" s="17">
        <v>1951</v>
      </c>
      <c r="B3434" s="17">
        <v>100</v>
      </c>
      <c r="C3434" s="17">
        <v>0.52619000000000005</v>
      </c>
      <c r="D3434" s="17">
        <v>0.41659000000000002</v>
      </c>
      <c r="E3434" s="17">
        <v>0.5</v>
      </c>
      <c r="F3434" s="6">
        <f t="shared" si="730"/>
        <v>104.86583625849742</v>
      </c>
      <c r="G3434" s="7">
        <f t="shared" si="731"/>
        <v>43.686058726927442</v>
      </c>
      <c r="H3434" s="6">
        <f t="shared" si="732"/>
        <v>83.02280689503371</v>
      </c>
      <c r="I3434" s="6">
        <f>SUM(H3434:H3444)</f>
        <v>187.92590828379412</v>
      </c>
      <c r="J3434" s="8">
        <f t="shared" si="725"/>
        <v>1.7920603600637974</v>
      </c>
      <c r="K3434" s="9">
        <f t="shared" si="734"/>
        <v>6.4283099999999989</v>
      </c>
      <c r="L3434" s="9">
        <f t="shared" si="726"/>
        <v>6.3963283582089539E-2</v>
      </c>
      <c r="M3434" s="12">
        <f t="shared" si="727"/>
        <v>682.98649288167633</v>
      </c>
      <c r="N3434" s="10">
        <f>((B3433+E3433)*D3433+(B3434+E3434)*D3434+(B3435+E3435)*D3435)/3/SUM(D3334:D3434)</f>
        <v>6.5122396088552046</v>
      </c>
      <c r="O3434" s="11">
        <f>O3334</f>
        <v>5.8548003109441096E-2</v>
      </c>
      <c r="P3434" s="12">
        <f>M3434*O3334</f>
        <v>39.987495308942655</v>
      </c>
      <c r="Q3434" s="9">
        <f>N3434*O3334</f>
        <v>0.38127862486867997</v>
      </c>
      <c r="R3434" s="12">
        <f t="shared" si="728"/>
        <v>51.367985249357297</v>
      </c>
      <c r="S3434" s="12">
        <f t="shared" si="729"/>
        <v>117.63941505975097</v>
      </c>
      <c r="T3434" s="13">
        <f t="shared" si="723"/>
        <v>1.1218087725898289</v>
      </c>
      <c r="U3434" s="14">
        <f t="shared" si="724"/>
        <v>0.67025158747396851</v>
      </c>
    </row>
    <row r="3435" spans="1:21" x14ac:dyDescent="0.3">
      <c r="A3435" s="17">
        <v>1951</v>
      </c>
      <c r="B3435" s="17">
        <v>101</v>
      </c>
      <c r="C3435" s="17">
        <v>0.55357999999999996</v>
      </c>
      <c r="D3435" s="17">
        <v>0.43357000000000001</v>
      </c>
      <c r="E3435" s="17">
        <v>0.5</v>
      </c>
      <c r="F3435" s="6">
        <f t="shared" si="730"/>
        <v>61.179777531569982</v>
      </c>
      <c r="G3435" s="7">
        <f t="shared" si="731"/>
        <v>26.525716144362796</v>
      </c>
      <c r="H3435" s="6">
        <f t="shared" si="732"/>
        <v>47.916919459388581</v>
      </c>
      <c r="I3435" s="6">
        <f>SUM(H3435:H3444)</f>
        <v>104.9031013887604</v>
      </c>
      <c r="J3435" s="8">
        <f t="shared" si="725"/>
        <v>1.7146695463975545</v>
      </c>
      <c r="K3435" s="9">
        <f t="shared" si="734"/>
        <v>6.8618799999999993</v>
      </c>
      <c r="L3435" s="9">
        <f t="shared" si="726"/>
        <v>6.7604729064039401E-2</v>
      </c>
      <c r="M3435" s="12">
        <f t="shared" si="727"/>
        <v>392.36480216104394</v>
      </c>
      <c r="N3435" s="10">
        <f>((B3434+E3434)*D3434+(B3435+E3435)*D3435+(B3436+E3436)*D3436)/3/SUM(D3334:D3435)</f>
        <v>6.4122198775457075</v>
      </c>
      <c r="O3435" s="11">
        <f>O3334</f>
        <v>5.8548003109441096E-2</v>
      </c>
      <c r="P3435" s="12">
        <f>M3435*O3334</f>
        <v>22.97217565696004</v>
      </c>
      <c r="Q3435" s="9">
        <f>N3435*O3334</f>
        <v>0.37542266932896612</v>
      </c>
      <c r="R3435" s="12">
        <f t="shared" si="728"/>
        <v>29.927821649923835</v>
      </c>
      <c r="S3435" s="12">
        <f t="shared" si="729"/>
        <v>66.27142981039367</v>
      </c>
      <c r="T3435" s="13">
        <f t="shared" si="723"/>
        <v>1.0832244327171066</v>
      </c>
      <c r="U3435" s="14">
        <f t="shared" si="724"/>
        <v>0.63144511368044798</v>
      </c>
    </row>
    <row r="3436" spans="1:21" x14ac:dyDescent="0.3">
      <c r="A3436" s="17">
        <v>1951</v>
      </c>
      <c r="B3436" s="17">
        <v>102</v>
      </c>
      <c r="C3436" s="17">
        <v>0.58065</v>
      </c>
      <c r="D3436" s="17">
        <v>0.45</v>
      </c>
      <c r="E3436" s="17">
        <v>0.5</v>
      </c>
      <c r="F3436" s="6">
        <f t="shared" si="730"/>
        <v>34.654061387207186</v>
      </c>
      <c r="G3436" s="7">
        <f t="shared" si="731"/>
        <v>15.594327624243235</v>
      </c>
      <c r="H3436" s="6">
        <f t="shared" si="732"/>
        <v>26.856897575085569</v>
      </c>
      <c r="I3436" s="6">
        <f>SUM(H3436:H3444)</f>
        <v>56.986181929371817</v>
      </c>
      <c r="J3436" s="8">
        <f t="shared" si="725"/>
        <v>1.6444301085704403</v>
      </c>
      <c r="K3436" s="9">
        <f t="shared" si="734"/>
        <v>7.3118799999999995</v>
      </c>
      <c r="L3436" s="9">
        <f t="shared" si="726"/>
        <v>7.1335414634146332E-2</v>
      </c>
      <c r="M3436" s="12">
        <f t="shared" si="727"/>
        <v>218.60569121551936</v>
      </c>
      <c r="N3436" s="10">
        <f>((B3435+E3435)*D3435+(B3436+E3436)*D3436+(B3437+E3437)*D3437)/3/SUM(D3334:D3436)</f>
        <v>6.3067998016014126</v>
      </c>
      <c r="O3436" s="11">
        <f>O3334</f>
        <v>5.8548003109441096E-2</v>
      </c>
      <c r="P3436" s="12">
        <f>M3436*O3334</f>
        <v>12.798926689027747</v>
      </c>
      <c r="Q3436" s="9">
        <f>N3436*O3334</f>
        <v>0.369250534394782</v>
      </c>
      <c r="R3436" s="12">
        <f t="shared" si="728"/>
        <v>16.939973793299295</v>
      </c>
      <c r="S3436" s="12">
        <f t="shared" si="729"/>
        <v>36.343608160469834</v>
      </c>
      <c r="T3436" s="13">
        <f t="shared" si="723"/>
        <v>1.0487546540183126</v>
      </c>
      <c r="U3436" s="14">
        <f t="shared" ref="U3436:U3444" si="735">IF(T3436=0,0,J3436-T3436)</f>
        <v>0.59567545455212767</v>
      </c>
    </row>
    <row r="3437" spans="1:21" x14ac:dyDescent="0.3">
      <c r="A3437" s="17">
        <v>1951</v>
      </c>
      <c r="B3437" s="17">
        <v>103</v>
      </c>
      <c r="C3437" s="17">
        <v>0.60724</v>
      </c>
      <c r="D3437" s="17">
        <v>0.46581</v>
      </c>
      <c r="E3437" s="17">
        <v>0.5</v>
      </c>
      <c r="F3437" s="6">
        <f t="shared" si="730"/>
        <v>19.059733762963951</v>
      </c>
      <c r="G3437" s="7">
        <f t="shared" si="731"/>
        <v>8.8782145841262388</v>
      </c>
      <c r="H3437" s="6">
        <f t="shared" si="732"/>
        <v>14.620626470900831</v>
      </c>
      <c r="I3437" s="6">
        <f>SUM(H3437:H3444)</f>
        <v>30.129284354286241</v>
      </c>
      <c r="J3437" s="8">
        <f t="shared" si="725"/>
        <v>1.5807820155826184</v>
      </c>
      <c r="K3437" s="9">
        <f t="shared" si="734"/>
        <v>7.7776899999999998</v>
      </c>
      <c r="L3437" s="9">
        <f t="shared" si="726"/>
        <v>7.5146763285024148E-2</v>
      </c>
      <c r="M3437" s="12">
        <f t="shared" si="727"/>
        <v>118.14500313808674</v>
      </c>
      <c r="N3437" s="10">
        <f>((B3436+E3436)*D3436+(B3437+E3437)*D3437+(B3438+E3438)*D3438)/3/SUM(D3334:D3437)</f>
        <v>6.1969798659156288</v>
      </c>
      <c r="O3437" s="11">
        <f>O3334</f>
        <v>5.8548003109441096E-2</v>
      </c>
      <c r="P3437" s="12">
        <f>M3437*O3334</f>
        <v>6.91715401109363</v>
      </c>
      <c r="Q3437" s="9">
        <f>N3437*O3334</f>
        <v>0.36282079645877208</v>
      </c>
      <c r="R3437" s="12">
        <f t="shared" si="728"/>
        <v>9.3159591300023852</v>
      </c>
      <c r="S3437" s="12">
        <f t="shared" si="729"/>
        <v>19.40363436717054</v>
      </c>
      <c r="T3437" s="13">
        <f t="shared" si="723"/>
        <v>1.0180433057713976</v>
      </c>
      <c r="U3437" s="14">
        <f t="shared" si="735"/>
        <v>0.56273870981122087</v>
      </c>
    </row>
    <row r="3438" spans="1:21" x14ac:dyDescent="0.3">
      <c r="A3438" s="17">
        <v>1951</v>
      </c>
      <c r="B3438" s="17">
        <v>104</v>
      </c>
      <c r="C3438" s="17">
        <v>0.63319999999999999</v>
      </c>
      <c r="D3438" s="17">
        <v>0.48093999999999998</v>
      </c>
      <c r="E3438" s="17">
        <v>0.5</v>
      </c>
      <c r="F3438" s="6">
        <f t="shared" si="730"/>
        <v>10.181519178837712</v>
      </c>
      <c r="G3438" s="7">
        <f t="shared" si="731"/>
        <v>4.8966998338702092</v>
      </c>
      <c r="H3438" s="6">
        <f t="shared" si="732"/>
        <v>7.7331692619026082</v>
      </c>
      <c r="I3438" s="6">
        <f>SUM(H3438:H3444)</f>
        <v>15.508657883385414</v>
      </c>
      <c r="J3438" s="8">
        <f t="shared" si="725"/>
        <v>1.5232164877339875</v>
      </c>
      <c r="K3438" s="9">
        <f t="shared" si="734"/>
        <v>8.2586300000000001</v>
      </c>
      <c r="L3438" s="9">
        <f t="shared" si="726"/>
        <v>7.9029952153110053E-2</v>
      </c>
      <c r="M3438" s="12">
        <f t="shared" si="727"/>
        <v>61.960050594279778</v>
      </c>
      <c r="N3438" s="10">
        <f>((B3437+E3437)*D3437+(B3438+E3438)*D3438+(B3439+E3439)*D3439)/3/SUM(D3334:D3438)</f>
        <v>6.0836962869951385</v>
      </c>
      <c r="O3438" s="11">
        <f>O3334</f>
        <v>5.8548003109441096E-2</v>
      </c>
      <c r="P3438" s="12">
        <f>M3438*O3334</f>
        <v>3.6276372348550199</v>
      </c>
      <c r="Q3438" s="9">
        <f>N3438*O3334</f>
        <v>0.35618826912788665</v>
      </c>
      <c r="R3438" s="12">
        <f t="shared" si="728"/>
        <v>4.9787050876325418</v>
      </c>
      <c r="S3438" s="12">
        <f t="shared" si="729"/>
        <v>10.087675237168156</v>
      </c>
      <c r="T3438" s="13">
        <f t="shared" si="723"/>
        <v>0.99078291362799664</v>
      </c>
      <c r="U3438" s="14">
        <f t="shared" si="735"/>
        <v>0.5324335741059909</v>
      </c>
    </row>
    <row r="3439" spans="1:21" x14ac:dyDescent="0.3">
      <c r="A3439" s="17">
        <v>1951</v>
      </c>
      <c r="B3439" s="17">
        <v>105</v>
      </c>
      <c r="C3439" s="17">
        <v>0.65842000000000001</v>
      </c>
      <c r="D3439" s="17">
        <v>0.49535000000000001</v>
      </c>
      <c r="E3439" s="17">
        <v>0.5</v>
      </c>
      <c r="F3439" s="6">
        <f t="shared" si="730"/>
        <v>5.2848193449675032</v>
      </c>
      <c r="G3439" s="7">
        <f t="shared" si="731"/>
        <v>2.6178352625296526</v>
      </c>
      <c r="H3439" s="6">
        <f t="shared" si="732"/>
        <v>3.9759017137026769</v>
      </c>
      <c r="I3439" s="6">
        <f>SUM(H3439:H3444)</f>
        <v>7.775488621482805</v>
      </c>
      <c r="J3439" s="8">
        <f t="shared" si="725"/>
        <v>1.4712874961160318</v>
      </c>
      <c r="K3439" s="9">
        <f t="shared" si="734"/>
        <v>8.7539800000000003</v>
      </c>
      <c r="L3439" s="9">
        <f t="shared" si="726"/>
        <v>8.2976113744075833E-2</v>
      </c>
      <c r="M3439" s="12">
        <f t="shared" si="727"/>
        <v>31.549263329009015</v>
      </c>
      <c r="N3439" s="10">
        <f>((B3438+E3438)*D3438+(B3439+E3439)*D3439+(B3440+E3440)*D3440)/3/SUM(D3334:D3439)</f>
        <v>5.96780569143026</v>
      </c>
      <c r="O3439" s="11">
        <f>O3334</f>
        <v>5.8548003109441096E-2</v>
      </c>
      <c r="P3439" s="12">
        <f>M3439*O3334</f>
        <v>1.8471463674873958</v>
      </c>
      <c r="Q3439" s="9">
        <f>N3439*O3334</f>
        <v>0.34940310617839915</v>
      </c>
      <c r="R3439" s="12">
        <f t="shared" si="728"/>
        <v>2.5867093050749417</v>
      </c>
      <c r="S3439" s="12">
        <f t="shared" si="729"/>
        <v>5.1089701495356152</v>
      </c>
      <c r="T3439" s="13">
        <f t="shared" si="723"/>
        <v>0.96672559950429693</v>
      </c>
      <c r="U3439" s="14">
        <f t="shared" si="735"/>
        <v>0.50456189661173489</v>
      </c>
    </row>
    <row r="3440" spans="1:21" x14ac:dyDescent="0.3">
      <c r="A3440" s="17">
        <v>1951</v>
      </c>
      <c r="B3440" s="17">
        <v>106</v>
      </c>
      <c r="C3440" s="17">
        <v>0.68276999999999999</v>
      </c>
      <c r="D3440" s="17">
        <v>0.50900000000000001</v>
      </c>
      <c r="E3440" s="17">
        <v>0.5</v>
      </c>
      <c r="F3440" s="6">
        <f t="shared" si="730"/>
        <v>2.6669840824378506</v>
      </c>
      <c r="G3440" s="7">
        <f t="shared" si="731"/>
        <v>1.3574948979608659</v>
      </c>
      <c r="H3440" s="6">
        <f t="shared" si="732"/>
        <v>1.9882366334574177</v>
      </c>
      <c r="I3440" s="6">
        <f>SUM(H3440:H3444)</f>
        <v>3.7995869077801281</v>
      </c>
      <c r="J3440" s="8">
        <f t="shared" si="725"/>
        <v>1.4246755099891644</v>
      </c>
      <c r="K3440" s="9">
        <f t="shared" si="734"/>
        <v>9.2629800000000007</v>
      </c>
      <c r="L3440" s="9">
        <f t="shared" si="726"/>
        <v>8.6976338028169023E-2</v>
      </c>
      <c r="M3440" s="12">
        <f t="shared" si="727"/>
        <v>15.607634544480524</v>
      </c>
      <c r="N3440" s="10">
        <f>((B3439+E3439)*D3439+(B3440+E3440)*D3440+(B3441+E3441)*D3441)/3/SUM(D3334:D3440)</f>
        <v>5.8502087521150496</v>
      </c>
      <c r="O3440" s="11">
        <f>O3334</f>
        <v>5.8548003109441096E-2</v>
      </c>
      <c r="P3440" s="12">
        <f>M3440*O3334</f>
        <v>0.913795835841266</v>
      </c>
      <c r="Q3440" s="9">
        <f>N3440*O3334</f>
        <v>0.34251804020971144</v>
      </c>
      <c r="R3440" s="12">
        <f t="shared" si="728"/>
        <v>1.3072297182924286</v>
      </c>
      <c r="S3440" s="12">
        <f t="shared" si="729"/>
        <v>2.5222608444606731</v>
      </c>
      <c r="T3440" s="13">
        <f t="shared" si="723"/>
        <v>0.94573524494196148</v>
      </c>
      <c r="U3440" s="14">
        <f t="shared" si="735"/>
        <v>0.47894026504720288</v>
      </c>
    </row>
    <row r="3441" spans="1:21" x14ac:dyDescent="0.3">
      <c r="A3441" s="17">
        <v>1951</v>
      </c>
      <c r="B3441" s="17">
        <v>107</v>
      </c>
      <c r="C3441" s="17">
        <v>0.70616000000000001</v>
      </c>
      <c r="D3441" s="17">
        <v>0.52188999999999997</v>
      </c>
      <c r="E3441" s="17">
        <v>0.5</v>
      </c>
      <c r="F3441" s="6">
        <f t="shared" si="730"/>
        <v>1.3094891844769847</v>
      </c>
      <c r="G3441" s="7">
        <f t="shared" si="731"/>
        <v>0.68340931048669351</v>
      </c>
      <c r="H3441" s="6">
        <f t="shared" si="732"/>
        <v>0.967784529233638</v>
      </c>
      <c r="I3441" s="6">
        <f>SUM(H3441:H3444)</f>
        <v>1.8113502743227097</v>
      </c>
      <c r="J3441" s="8">
        <f t="shared" si="725"/>
        <v>1.38324951117956</v>
      </c>
      <c r="K3441" s="9">
        <f t="shared" si="734"/>
        <v>9.7848700000000015</v>
      </c>
      <c r="L3441" s="9">
        <f t="shared" si="726"/>
        <v>9.1022046511627916E-2</v>
      </c>
      <c r="M3441" s="12">
        <f t="shared" si="727"/>
        <v>7.5081734225717405</v>
      </c>
      <c r="N3441" s="10">
        <f>((B3440+E3440)*D3440+(B3441+E3441)*D3441+(B3442+E3442)*D3442)/3/SUM(D3334:D3441)</f>
        <v>5.7316610576669209</v>
      </c>
      <c r="O3441" s="11">
        <f>O3334</f>
        <v>5.8548003109441096E-2</v>
      </c>
      <c r="P3441" s="12">
        <f>M3441*O3334</f>
        <v>0.43958856089095327</v>
      </c>
      <c r="Q3441" s="9">
        <f>N3441*O3334</f>
        <v>0.33557730942654534</v>
      </c>
      <c r="R3441" s="12">
        <f t="shared" si="728"/>
        <v>0.64301800080877802</v>
      </c>
      <c r="S3441" s="12">
        <f t="shared" si="729"/>
        <v>1.2150311261682447</v>
      </c>
      <c r="T3441" s="13">
        <f t="shared" si="723"/>
        <v>0.92786648455865872</v>
      </c>
      <c r="U3441" s="14">
        <f t="shared" si="735"/>
        <v>0.45538302662090124</v>
      </c>
    </row>
    <row r="3442" spans="1:21" x14ac:dyDescent="0.3">
      <c r="A3442" s="17">
        <v>1951</v>
      </c>
      <c r="B3442" s="17">
        <v>108</v>
      </c>
      <c r="C3442" s="17">
        <v>0.72850999999999999</v>
      </c>
      <c r="D3442" s="17">
        <v>0.53400000000000003</v>
      </c>
      <c r="E3442" s="17">
        <v>0.5</v>
      </c>
      <c r="F3442" s="6">
        <f t="shared" si="730"/>
        <v>0.62607987399029119</v>
      </c>
      <c r="G3442" s="7">
        <f t="shared" si="731"/>
        <v>0.33432665271081552</v>
      </c>
      <c r="H3442" s="7">
        <f t="shared" si="732"/>
        <v>0.45891654763488343</v>
      </c>
      <c r="I3442" s="6">
        <f>SUM(H3442:H3444)</f>
        <v>0.84356574508907189</v>
      </c>
      <c r="J3442" s="8">
        <f t="shared" si="725"/>
        <v>1.3473771960000001</v>
      </c>
      <c r="K3442" s="9">
        <f>IF(F3442=0, K3441, K3441+G3442/F3442)</f>
        <v>10.318870000000002</v>
      </c>
      <c r="L3442" s="9">
        <f t="shared" si="726"/>
        <v>9.5104792626728135E-2</v>
      </c>
      <c r="M3442" s="12">
        <f t="shared" si="727"/>
        <v>3.515350209773306</v>
      </c>
      <c r="N3442" s="10">
        <f>((B3441+E3441)*D3441+(B3442+E3442)*D3442+(B3443+E3443)*D3443)/3/SUM(D3334:D3442)</f>
        <v>5.6128823537202539</v>
      </c>
      <c r="O3442" s="11">
        <f>O3334</f>
        <v>5.8548003109441096E-2</v>
      </c>
      <c r="P3442" s="12">
        <f>M3442*O3334</f>
        <v>0.20581673501258194</v>
      </c>
      <c r="Q3442" s="9">
        <f>N3442*O3334</f>
        <v>0.32862305349854048</v>
      </c>
      <c r="R3442" s="12">
        <f t="shared" si="728"/>
        <v>0.30810599045009962</v>
      </c>
      <c r="S3442" s="12">
        <f t="shared" si="729"/>
        <v>0.57201312535946669</v>
      </c>
      <c r="T3442" s="13">
        <f t="shared" si="723"/>
        <v>0.91364241069397012</v>
      </c>
      <c r="U3442" s="14">
        <f t="shared" si="735"/>
        <v>0.43373478530602994</v>
      </c>
    </row>
    <row r="3443" spans="1:21" x14ac:dyDescent="0.3">
      <c r="A3443" s="17">
        <v>1951</v>
      </c>
      <c r="B3443" s="17">
        <v>109</v>
      </c>
      <c r="C3443" s="17">
        <v>0.74977000000000005</v>
      </c>
      <c r="D3443" s="17">
        <v>0.54532999999999998</v>
      </c>
      <c r="E3443" s="17">
        <v>0.5</v>
      </c>
      <c r="F3443" s="6">
        <f t="shared" si="730"/>
        <v>0.29175322127947567</v>
      </c>
      <c r="G3443" s="7">
        <f t="shared" si="731"/>
        <v>0.15910178416033646</v>
      </c>
      <c r="H3443" s="7">
        <f t="shared" si="732"/>
        <v>0.21220232919930743</v>
      </c>
      <c r="I3443" s="6">
        <f>SUM(H3443:H3444)</f>
        <v>0.38464919745418841</v>
      </c>
      <c r="J3443" s="8">
        <f t="shared" si="725"/>
        <v>1.318406</v>
      </c>
      <c r="K3443" s="9">
        <f>IF(F3443=0, K3442, K3442+G3443/F3443)</f>
        <v>10.864200000000002</v>
      </c>
      <c r="L3443" s="9">
        <f t="shared" si="726"/>
        <v>9.9216438356164408E-2</v>
      </c>
      <c r="M3443" s="12">
        <f t="shared" si="727"/>
        <v>1.6035829021517312</v>
      </c>
      <c r="N3443" s="10">
        <f>((B3442+E3442)*D3442+(B3443+E3443)*D3443)/2/SUM(D3334:D3443)</f>
        <v>5.4146939029104759</v>
      </c>
      <c r="O3443" s="11">
        <f>O3334</f>
        <v>5.8548003109441096E-2</v>
      </c>
      <c r="P3443" s="12">
        <f>M3443*O3334</f>
        <v>9.3886576741426128E-2</v>
      </c>
      <c r="Q3443" s="9">
        <f>N3443*O3334</f>
        <v>0.31701951546427432</v>
      </c>
      <c r="R3443" s="12">
        <f t="shared" si="728"/>
        <v>0.14493004961615255</v>
      </c>
      <c r="S3443" s="12">
        <f t="shared" si="729"/>
        <v>0.26390713490936701</v>
      </c>
      <c r="T3443" s="13">
        <f t="shared" si="723"/>
        <v>0.90455602770042975</v>
      </c>
      <c r="U3443" s="14">
        <f t="shared" si="735"/>
        <v>0.41384997229957021</v>
      </c>
    </row>
    <row r="3444" spans="1:21" x14ac:dyDescent="0.3">
      <c r="A3444" s="17">
        <v>1951</v>
      </c>
      <c r="B3444" s="17" t="s">
        <v>19</v>
      </c>
      <c r="C3444" s="17">
        <v>0.76988000000000001</v>
      </c>
      <c r="D3444" s="17">
        <v>1</v>
      </c>
      <c r="E3444" s="17">
        <v>1.3</v>
      </c>
      <c r="F3444" s="6">
        <f t="shared" si="730"/>
        <v>0.13265143711913921</v>
      </c>
      <c r="G3444" s="7">
        <f t="shared" si="731"/>
        <v>0.13265143711913921</v>
      </c>
      <c r="H3444" s="7">
        <f>E3444*F3444</f>
        <v>0.17244686825488098</v>
      </c>
      <c r="I3444" s="6">
        <f>SUM(H3444:H3444)</f>
        <v>0.17244686825488098</v>
      </c>
      <c r="J3444" s="8">
        <f t="shared" si="725"/>
        <v>1.3</v>
      </c>
      <c r="K3444" s="9">
        <f>IF(F3444=0, K3443, K3443+G3444/F3444)</f>
        <v>11.864200000000002</v>
      </c>
      <c r="L3444" s="9">
        <f>K3444/(110+E3444)</f>
        <v>0.10659658580413299</v>
      </c>
      <c r="M3444" s="12">
        <f t="shared" si="727"/>
        <v>1.2444248201615105</v>
      </c>
      <c r="N3444" s="10">
        <f>N3443-(N3441-N3442)</f>
        <v>5.2959151989638089</v>
      </c>
      <c r="O3444" s="11">
        <f>O3334</f>
        <v>5.8548003109441096E-2</v>
      </c>
      <c r="P3444" s="12">
        <f>M3444*O3334</f>
        <v>7.2858588240281796E-2</v>
      </c>
      <c r="Q3444" s="9">
        <f>N3444*O3334</f>
        <v>0.31006525953626946</v>
      </c>
      <c r="R3444" s="12">
        <f t="shared" si="728"/>
        <v>0.11897708529321445</v>
      </c>
      <c r="S3444" s="12">
        <f>R3444</f>
        <v>0.11897708529321445</v>
      </c>
      <c r="T3444" s="13">
        <f t="shared" si="723"/>
        <v>0.89691516260284976</v>
      </c>
      <c r="U3444" s="14">
        <f t="shared" si="735"/>
        <v>0.40308483739715029</v>
      </c>
    </row>
    <row r="3445" spans="1:21" x14ac:dyDescent="0.3">
      <c r="A3445" s="17">
        <v>1952</v>
      </c>
      <c r="B3445" s="17">
        <v>0</v>
      </c>
      <c r="C3445" s="17">
        <v>4.6350000000000002E-2</v>
      </c>
      <c r="D3445" s="17">
        <v>4.4650000000000002E-2</v>
      </c>
      <c r="E3445" s="17">
        <v>0.18</v>
      </c>
      <c r="F3445" s="6">
        <v>100000</v>
      </c>
      <c r="G3445" s="7">
        <f>100000*D3445</f>
        <v>4465</v>
      </c>
      <c r="H3445" s="6">
        <f>F3445-(1-E3445)*G3445</f>
        <v>96338.7</v>
      </c>
      <c r="I3445" s="6">
        <f>SUM(H3445:H3555)</f>
        <v>6632849.3101240378</v>
      </c>
      <c r="J3445" s="8">
        <f>I3445/F3445</f>
        <v>66.328493101240383</v>
      </c>
      <c r="K3445" s="9">
        <f>G3445/F3445</f>
        <v>4.4650000000000002E-2</v>
      </c>
      <c r="L3445" s="9">
        <f>K3445/(0.1+E3445)</f>
        <v>0.1594642857142857</v>
      </c>
      <c r="M3445">
        <f>G3445/L3445</f>
        <v>28000.000000000004</v>
      </c>
      <c r="N3445" s="10">
        <f>(0.1+E3445)*D3445/SUM(D3445:D3445)</f>
        <v>0.28000000000000003</v>
      </c>
      <c r="O3445" s="11">
        <f>IF((I3445-J3445*F3445+MAX(N3447:N3540)*F3445)/SUM(M3445:M3555)&gt;1/MAX(N3447:N3543),1/MAX(N3447:N3543),(I3445-J3445*F3445+MAX(N3447:N3540)*F3445)/SUM(M3445:M3555))</f>
        <v>5.6748208713980341E-2</v>
      </c>
      <c r="P3445" s="12">
        <f>M3445*O3445</f>
        <v>1588.9498439914498</v>
      </c>
      <c r="Q3445" s="9">
        <f>N3445*O3445</f>
        <v>1.5889498439914496E-2</v>
      </c>
      <c r="R3445" s="12">
        <f>((1-Q3445)*H3445)</f>
        <v>94807.926376646603</v>
      </c>
      <c r="S3445" s="12">
        <f>R3445+S3446</f>
        <v>5956885.7611955004</v>
      </c>
      <c r="T3445" s="13">
        <f t="shared" si="723"/>
        <v>59.568857611955004</v>
      </c>
      <c r="U3445" s="14">
        <f t="shared" ref="U3445:U3508" si="736">J3445-T3445</f>
        <v>6.7596354892853796</v>
      </c>
    </row>
    <row r="3446" spans="1:21" x14ac:dyDescent="0.3">
      <c r="A3446" s="17">
        <v>1952</v>
      </c>
      <c r="B3446" s="17">
        <v>1</v>
      </c>
      <c r="C3446" s="17">
        <v>3.5200000000000001E-3</v>
      </c>
      <c r="D3446" s="17">
        <v>3.5200000000000001E-3</v>
      </c>
      <c r="E3446" s="17">
        <v>0.5</v>
      </c>
      <c r="F3446" s="6">
        <f>F3445-G3445</f>
        <v>95535</v>
      </c>
      <c r="G3446" s="7">
        <f>D3446*F3446</f>
        <v>336.28320000000002</v>
      </c>
      <c r="H3446" s="6">
        <f>F3446-0.5*G3446</f>
        <v>95366.858399999997</v>
      </c>
      <c r="I3446" s="6">
        <f>SUM(H3446:H3555)</f>
        <v>6536510.6101240385</v>
      </c>
      <c r="J3446" s="8">
        <f t="shared" ref="J3446:J3509" si="737">I3446/F3446</f>
        <v>68.420061863443124</v>
      </c>
      <c r="K3446" s="9">
        <f>K3445+G3446/F3446</f>
        <v>4.8170000000000004E-2</v>
      </c>
      <c r="L3446" s="9">
        <f t="shared" ref="L3446:L3509" si="738">K3446/(B3446+E3446)</f>
        <v>3.2113333333333334E-2</v>
      </c>
      <c r="M3446" s="12">
        <f t="shared" ref="M3446:M3509" si="739">G3446/L3446</f>
        <v>10471.762507784928</v>
      </c>
      <c r="N3446" s="10">
        <f>(B3446+E3446)*D3446/SUM(D3445:D3446)</f>
        <v>0.10961179157151753</v>
      </c>
      <c r="O3446" s="11">
        <f>O3445</f>
        <v>5.6748208713980341E-2</v>
      </c>
      <c r="P3446" s="12">
        <f>M3446*O3445</f>
        <v>594.25376439501326</v>
      </c>
      <c r="Q3446" s="9">
        <f>N3446*O3445</f>
        <v>6.2202728256137881E-3</v>
      </c>
      <c r="R3446" s="12">
        <f t="shared" ref="R3446:R3509" si="740">((1-Q3446)*H3446)</f>
        <v>94773.650522230324</v>
      </c>
      <c r="S3446" s="12">
        <f t="shared" ref="S3446:S3509" si="741">R3446+S3447</f>
        <v>5862077.834818854</v>
      </c>
      <c r="T3446" s="13">
        <f t="shared" si="723"/>
        <v>61.360525826334367</v>
      </c>
      <c r="U3446" s="14">
        <f t="shared" si="736"/>
        <v>7.0595360371087565</v>
      </c>
    </row>
    <row r="3447" spans="1:21" x14ac:dyDescent="0.3">
      <c r="A3447" s="17">
        <v>1952</v>
      </c>
      <c r="B3447" s="17">
        <v>2</v>
      </c>
      <c r="C3447" s="17">
        <v>1.72E-3</v>
      </c>
      <c r="D3447" s="17">
        <v>1.72E-3</v>
      </c>
      <c r="E3447" s="17">
        <v>0.5</v>
      </c>
      <c r="F3447" s="6">
        <f t="shared" ref="F3447:F3510" si="742">F3446-G3446</f>
        <v>95198.716799999995</v>
      </c>
      <c r="G3447" s="7">
        <f t="shared" ref="G3447:G3510" si="743">D3447*F3447</f>
        <v>163.74179289599999</v>
      </c>
      <c r="H3447" s="6">
        <f t="shared" ref="H3447:H3510" si="744">F3447-0.5*G3447</f>
        <v>95116.845903551992</v>
      </c>
      <c r="I3447" s="6">
        <f>SUM(H3447:H3555)</f>
        <v>6441143.7517240383</v>
      </c>
      <c r="J3447" s="8">
        <f t="shared" si="737"/>
        <v>67.659985010680714</v>
      </c>
      <c r="K3447" s="9">
        <f t="shared" ref="K3447:K3510" si="745">K3446+G3447/F3447</f>
        <v>4.9890000000000004E-2</v>
      </c>
      <c r="L3447" s="9">
        <f t="shared" si="738"/>
        <v>1.9956000000000002E-2</v>
      </c>
      <c r="M3447" s="12">
        <f t="shared" si="739"/>
        <v>8205.1409549007803</v>
      </c>
      <c r="N3447" s="10">
        <f>((B3446+E3446)*D3446+(B3447+E3447)*D3447+(B3448+E3448)*D3448)/3/SUM(D3445:D3447)</f>
        <v>0.10586623905926369</v>
      </c>
      <c r="O3447" s="11">
        <f>O3445</f>
        <v>5.6748208713980341E-2</v>
      </c>
      <c r="P3447" s="12">
        <f>M3447*O3445</f>
        <v>465.62705143633747</v>
      </c>
      <c r="Q3447" s="9">
        <f>N3447*O3445</f>
        <v>6.0077194298992342E-3</v>
      </c>
      <c r="R3447" s="12">
        <f t="shared" si="740"/>
        <v>94545.410580306489</v>
      </c>
      <c r="S3447" s="12">
        <f t="shared" si="741"/>
        <v>5767304.1842966238</v>
      </c>
      <c r="T3447" s="13">
        <f t="shared" si="723"/>
        <v>60.581742886440082</v>
      </c>
      <c r="U3447" s="14">
        <f t="shared" si="736"/>
        <v>7.0782421242406315</v>
      </c>
    </row>
    <row r="3448" spans="1:21" x14ac:dyDescent="0.3">
      <c r="A3448" s="17">
        <v>1952</v>
      </c>
      <c r="B3448" s="17">
        <v>3</v>
      </c>
      <c r="C3448" s="17">
        <v>1.7899999999999999E-3</v>
      </c>
      <c r="D3448" s="17">
        <v>1.7899999999999999E-3</v>
      </c>
      <c r="E3448" s="17">
        <v>0.5</v>
      </c>
      <c r="F3448" s="6">
        <f t="shared" si="742"/>
        <v>95034.975007103989</v>
      </c>
      <c r="G3448" s="7">
        <f t="shared" si="743"/>
        <v>170.11260526271613</v>
      </c>
      <c r="H3448" s="6">
        <f t="shared" si="744"/>
        <v>94949.918704472628</v>
      </c>
      <c r="I3448" s="6">
        <f>SUM(H3448:H3555)</f>
        <v>6346026.9058204852</v>
      </c>
      <c r="J3448" s="8">
        <f t="shared" si="737"/>
        <v>66.775699213327641</v>
      </c>
      <c r="K3448" s="9">
        <f t="shared" si="745"/>
        <v>5.1680000000000004E-2</v>
      </c>
      <c r="L3448" s="9">
        <f t="shared" si="738"/>
        <v>1.4765714285714287E-2</v>
      </c>
      <c r="M3448" s="12">
        <f t="shared" si="739"/>
        <v>11520.784025145249</v>
      </c>
      <c r="N3448" s="10">
        <f>((B3447+E3447)*D3447+(B3448+E3448)*D3448+(B3449+E3449)*D3449)/3/SUM(D3445:D3448)</f>
        <v>0.10587590299277605</v>
      </c>
      <c r="O3448" s="11">
        <f>O3445</f>
        <v>5.6748208713980341E-2</v>
      </c>
      <c r="P3448" s="12">
        <f>M3448*O3445</f>
        <v>653.78385640763315</v>
      </c>
      <c r="Q3448" s="9">
        <f>N3448*O3445</f>
        <v>6.0082678408151912E-3</v>
      </c>
      <c r="R3448" s="12">
        <f t="shared" si="740"/>
        <v>94379.434161432524</v>
      </c>
      <c r="S3448" s="12">
        <f t="shared" si="741"/>
        <v>5672758.7737163175</v>
      </c>
      <c r="T3448" s="13">
        <f t="shared" si="723"/>
        <v>59.691274431253035</v>
      </c>
      <c r="U3448" s="14">
        <f t="shared" si="736"/>
        <v>7.0844247820746062</v>
      </c>
    </row>
    <row r="3449" spans="1:21" x14ac:dyDescent="0.3">
      <c r="A3449" s="17">
        <v>1952</v>
      </c>
      <c r="B3449" s="17">
        <v>4</v>
      </c>
      <c r="C3449" s="17">
        <v>1.2999999999999999E-3</v>
      </c>
      <c r="D3449" s="17">
        <v>1.2999999999999999E-3</v>
      </c>
      <c r="E3449" s="17">
        <v>0.5</v>
      </c>
      <c r="F3449" s="6">
        <f t="shared" si="742"/>
        <v>94864.862401841267</v>
      </c>
      <c r="G3449" s="7">
        <f t="shared" si="743"/>
        <v>123.32432112239364</v>
      </c>
      <c r="H3449" s="6">
        <f t="shared" si="744"/>
        <v>94803.200241280065</v>
      </c>
      <c r="I3449" s="6">
        <f>SUM(H3449:H3555)</f>
        <v>6251076.9871160127</v>
      </c>
      <c r="J3449" s="8">
        <f t="shared" si="737"/>
        <v>65.894545449682568</v>
      </c>
      <c r="K3449" s="9">
        <f t="shared" si="745"/>
        <v>5.2980000000000006E-2</v>
      </c>
      <c r="L3449" s="9">
        <f t="shared" si="738"/>
        <v>1.1773333333333335E-2</v>
      </c>
      <c r="M3449" s="12">
        <f t="shared" si="739"/>
        <v>10474.88571254759</v>
      </c>
      <c r="N3449" s="10">
        <f>((B3448+E3448)*D3448+(B3449+E3449)*D3449+(B3450+E3450)*D3450)/3/SUM(D3445:D3449)</f>
        <v>0.11567258084811877</v>
      </c>
      <c r="O3449" s="11">
        <f>O3445</f>
        <v>5.6748208713980341E-2</v>
      </c>
      <c r="P3449" s="12">
        <f>M3449*O3445</f>
        <v>594.43100067074135</v>
      </c>
      <c r="Q3449" s="9">
        <f>N3449*O3445</f>
        <v>6.5642117604538088E-3</v>
      </c>
      <c r="R3449" s="12">
        <f t="shared" si="740"/>
        <v>94180.891959327593</v>
      </c>
      <c r="S3449" s="12">
        <f t="shared" si="741"/>
        <v>5578379.3395548854</v>
      </c>
      <c r="T3449" s="13">
        <f t="shared" si="723"/>
        <v>58.80343046222152</v>
      </c>
      <c r="U3449" s="14">
        <f t="shared" si="736"/>
        <v>7.0911149874610473</v>
      </c>
    </row>
    <row r="3450" spans="1:21" x14ac:dyDescent="0.3">
      <c r="A3450" s="17">
        <v>1952</v>
      </c>
      <c r="B3450" s="17">
        <v>5</v>
      </c>
      <c r="C3450" s="17">
        <v>1.14E-3</v>
      </c>
      <c r="D3450" s="17">
        <v>1.14E-3</v>
      </c>
      <c r="E3450" s="17">
        <v>0.5</v>
      </c>
      <c r="F3450" s="6">
        <f t="shared" si="742"/>
        <v>94741.538080718878</v>
      </c>
      <c r="G3450" s="7">
        <f t="shared" si="743"/>
        <v>108.00535341201952</v>
      </c>
      <c r="H3450" s="6">
        <f t="shared" si="744"/>
        <v>94687.535404012873</v>
      </c>
      <c r="I3450" s="6">
        <f>SUM(H3450:H3555)</f>
        <v>6156273.7868747339</v>
      </c>
      <c r="J3450" s="8">
        <f t="shared" si="737"/>
        <v>64.979669019407808</v>
      </c>
      <c r="K3450" s="9">
        <f t="shared" si="745"/>
        <v>5.4120000000000008E-2</v>
      </c>
      <c r="L3450" s="9">
        <f t="shared" si="738"/>
        <v>9.8400000000000015E-3</v>
      </c>
      <c r="M3450" s="12">
        <f t="shared" si="739"/>
        <v>10976.153802034501</v>
      </c>
      <c r="N3450" s="10">
        <f>((B3449+E3449)*D3449+(B3450+E3450)*D3450+(B3451+E3451)*D3451)/3/SUM(D3445:D3450)</f>
        <v>0.11548410938654838</v>
      </c>
      <c r="O3450" s="11">
        <f>O3445</f>
        <v>5.6748208713980341E-2</v>
      </c>
      <c r="P3450" s="12">
        <f>M3450*O3445</f>
        <v>622.87706683460272</v>
      </c>
      <c r="Q3450" s="9">
        <f>N3450*O3445</f>
        <v>6.5535163426159839E-3</v>
      </c>
      <c r="R3450" s="12">
        <f t="shared" si="740"/>
        <v>94066.999093300634</v>
      </c>
      <c r="S3450" s="12">
        <f t="shared" si="741"/>
        <v>5484198.4475955581</v>
      </c>
      <c r="T3450" s="13">
        <f t="shared" si="723"/>
        <v>57.885892066931341</v>
      </c>
      <c r="U3450" s="14">
        <f t="shared" si="736"/>
        <v>7.0937769524764676</v>
      </c>
    </row>
    <row r="3451" spans="1:21" x14ac:dyDescent="0.3">
      <c r="A3451" s="17">
        <v>1952</v>
      </c>
      <c r="B3451" s="17">
        <v>6</v>
      </c>
      <c r="C3451" s="17">
        <v>1.0200000000000001E-3</v>
      </c>
      <c r="D3451" s="17">
        <v>1.0200000000000001E-3</v>
      </c>
      <c r="E3451" s="17">
        <v>0.5</v>
      </c>
      <c r="F3451" s="6">
        <f t="shared" si="742"/>
        <v>94633.532727306854</v>
      </c>
      <c r="G3451" s="7">
        <f t="shared" si="743"/>
        <v>96.526203381852994</v>
      </c>
      <c r="H3451" s="6">
        <f t="shared" si="744"/>
        <v>94585.269625615925</v>
      </c>
      <c r="I3451" s="6">
        <f>SUM(H3451:H3555)</f>
        <v>6061586.2514707204</v>
      </c>
      <c r="J3451" s="8">
        <f t="shared" si="737"/>
        <v>64.053259735506288</v>
      </c>
      <c r="K3451" s="9">
        <f t="shared" si="745"/>
        <v>5.5140000000000008E-2</v>
      </c>
      <c r="L3451" s="9">
        <f t="shared" si="738"/>
        <v>8.4830769230769248E-3</v>
      </c>
      <c r="M3451" s="12">
        <f t="shared" si="739"/>
        <v>11378.678309431345</v>
      </c>
      <c r="N3451" s="10">
        <f>((B3450+E3450)*D3450+(B3451+E3451)*D3451+(B3452+E3452)*D3452)/3/SUM(D3445:D3451)</f>
        <v>0.11606819006166122</v>
      </c>
      <c r="O3451" s="11">
        <f>O3445</f>
        <v>5.6748208713980341E-2</v>
      </c>
      <c r="P3451" s="12">
        <f>M3451*O3445</f>
        <v>645.71961159285092</v>
      </c>
      <c r="Q3451" s="9">
        <f>N3451*O3445</f>
        <v>6.5866618746730898E-3</v>
      </c>
      <c r="R3451" s="12">
        <f t="shared" si="740"/>
        <v>93962.268436267215</v>
      </c>
      <c r="S3451" s="12">
        <f t="shared" si="741"/>
        <v>5390131.4485022575</v>
      </c>
      <c r="T3451" s="13">
        <f t="shared" si="723"/>
        <v>56.957943903819995</v>
      </c>
      <c r="U3451" s="14">
        <f t="shared" si="736"/>
        <v>7.0953158316862925</v>
      </c>
    </row>
    <row r="3452" spans="1:21" x14ac:dyDescent="0.3">
      <c r="A3452" s="17">
        <v>1952</v>
      </c>
      <c r="B3452" s="17">
        <v>7</v>
      </c>
      <c r="C3452" s="17">
        <v>8.4000000000000003E-4</v>
      </c>
      <c r="D3452" s="17">
        <v>8.4000000000000003E-4</v>
      </c>
      <c r="E3452" s="17">
        <v>0.5</v>
      </c>
      <c r="F3452" s="6">
        <f t="shared" si="742"/>
        <v>94537.006523924996</v>
      </c>
      <c r="G3452" s="7">
        <f t="shared" si="743"/>
        <v>79.411085480097</v>
      </c>
      <c r="H3452" s="6">
        <f t="shared" si="744"/>
        <v>94497.300981184948</v>
      </c>
      <c r="I3452" s="6">
        <f>SUM(H3452:H3555)</f>
        <v>5967000.9818451032</v>
      </c>
      <c r="J3452" s="8">
        <f t="shared" si="737"/>
        <v>63.11815024876001</v>
      </c>
      <c r="K3452" s="9">
        <f t="shared" si="745"/>
        <v>5.5980000000000009E-2</v>
      </c>
      <c r="L3452" s="9">
        <f t="shared" si="738"/>
        <v>7.464000000000001E-3</v>
      </c>
      <c r="M3452" s="12">
        <f t="shared" si="739"/>
        <v>10639.212952853295</v>
      </c>
      <c r="N3452" s="10">
        <f>((B3451+E3451)*D3451+(B3452+E3452)*D3452+(B3453+E3453)*D3453)/3/SUM(D3445:D3452)</f>
        <v>0.12254376563058235</v>
      </c>
      <c r="O3452" s="11">
        <f>O3445</f>
        <v>5.6748208713980341E-2</v>
      </c>
      <c r="P3452" s="12">
        <f>M3452*O3445</f>
        <v>603.75627720100192</v>
      </c>
      <c r="Q3452" s="9">
        <f>N3452*O3445</f>
        <v>6.9541391886013782E-3</v>
      </c>
      <c r="R3452" s="12">
        <f t="shared" si="740"/>
        <v>93840.153597214638</v>
      </c>
      <c r="S3452" s="12">
        <f t="shared" si="741"/>
        <v>5296169.1800659904</v>
      </c>
      <c r="T3452" s="13">
        <f t="shared" si="723"/>
        <v>56.022179829923637</v>
      </c>
      <c r="U3452" s="14">
        <f t="shared" si="736"/>
        <v>7.095970418836373</v>
      </c>
    </row>
    <row r="3453" spans="1:21" x14ac:dyDescent="0.3">
      <c r="A3453" s="17">
        <v>1952</v>
      </c>
      <c r="B3453" s="17">
        <v>8</v>
      </c>
      <c r="C3453" s="17">
        <v>8.9999999999999998E-4</v>
      </c>
      <c r="D3453" s="17">
        <v>8.9999999999999998E-4</v>
      </c>
      <c r="E3453" s="17">
        <v>0.5</v>
      </c>
      <c r="F3453" s="6">
        <f t="shared" si="742"/>
        <v>94457.5954384449</v>
      </c>
      <c r="G3453" s="7">
        <f t="shared" si="743"/>
        <v>85.011835894600409</v>
      </c>
      <c r="H3453" s="6">
        <f t="shared" si="744"/>
        <v>94415.089520497597</v>
      </c>
      <c r="I3453" s="6">
        <f>SUM(H3453:H3555)</f>
        <v>5872503.6808639187</v>
      </c>
      <c r="J3453" s="8">
        <f t="shared" si="737"/>
        <v>62.170793715481018</v>
      </c>
      <c r="K3453" s="9">
        <f t="shared" si="745"/>
        <v>5.6880000000000007E-2</v>
      </c>
      <c r="L3453" s="9">
        <f t="shared" si="738"/>
        <v>6.6917647058823537E-3</v>
      </c>
      <c r="M3453" s="12">
        <f t="shared" si="739"/>
        <v>12703.948753588316</v>
      </c>
      <c r="N3453" s="10">
        <f>((B3452+E3452)*D3452+(B3453+E3453)*D3453+(B3454+E3454)*D3454)/3/SUM(D3445:D3453)</f>
        <v>0.13241326769807782</v>
      </c>
      <c r="O3453" s="11">
        <f>O3445</f>
        <v>5.6748208713980341E-2</v>
      </c>
      <c r="P3453" s="12">
        <f>M3453*O3445</f>
        <v>720.9263353603402</v>
      </c>
      <c r="Q3453" s="9">
        <f>N3453*O3445</f>
        <v>7.5142157518306709E-3</v>
      </c>
      <c r="R3453" s="12">
        <f t="shared" si="740"/>
        <v>93705.634167612166</v>
      </c>
      <c r="S3453" s="12">
        <f t="shared" si="741"/>
        <v>5202329.0264687762</v>
      </c>
      <c r="T3453" s="13">
        <f t="shared" si="723"/>
        <v>55.075814732749294</v>
      </c>
      <c r="U3453" s="14">
        <f t="shared" si="736"/>
        <v>7.0949789827317247</v>
      </c>
    </row>
    <row r="3454" spans="1:21" x14ac:dyDescent="0.3">
      <c r="A3454" s="17">
        <v>1952</v>
      </c>
      <c r="B3454" s="17">
        <v>9</v>
      </c>
      <c r="C3454" s="17">
        <v>9.1E-4</v>
      </c>
      <c r="D3454" s="17">
        <v>9.1E-4</v>
      </c>
      <c r="E3454" s="17">
        <v>0.5</v>
      </c>
      <c r="F3454" s="6">
        <f t="shared" si="742"/>
        <v>94372.583602550294</v>
      </c>
      <c r="G3454" s="7">
        <f t="shared" si="743"/>
        <v>85.879051078320771</v>
      </c>
      <c r="H3454" s="6">
        <f t="shared" si="744"/>
        <v>94329.644077011137</v>
      </c>
      <c r="I3454" s="6">
        <f>SUM(H3454:H3555)</f>
        <v>5778088.5913434215</v>
      </c>
      <c r="J3454" s="8">
        <f t="shared" si="737"/>
        <v>61.226347428166378</v>
      </c>
      <c r="K3454" s="9">
        <f t="shared" si="745"/>
        <v>5.7790000000000008E-2</v>
      </c>
      <c r="L3454" s="9">
        <f t="shared" si="738"/>
        <v>6.0831578947368433E-3</v>
      </c>
      <c r="M3454" s="12">
        <f t="shared" si="739"/>
        <v>14117.511424884015</v>
      </c>
      <c r="N3454" s="10">
        <f>((B3453+E3453)*D3453+(B3454+E3454)*D3454+(B3455+E3455)*D3455)/3/SUM(D3445:D3454)</f>
        <v>0.1412297398627213</v>
      </c>
      <c r="O3454" s="11">
        <f>O3445</f>
        <v>5.6748208713980341E-2</v>
      </c>
      <c r="P3454" s="12">
        <f>M3454*O3445</f>
        <v>801.14348486132008</v>
      </c>
      <c r="Q3454" s="9">
        <f>N3454*O3445</f>
        <v>8.0145347543508581E-3</v>
      </c>
      <c r="R3454" s="12">
        <f t="shared" si="740"/>
        <v>93573.63586619038</v>
      </c>
      <c r="S3454" s="12">
        <f t="shared" si="741"/>
        <v>5108623.3923011636</v>
      </c>
      <c r="T3454" s="13">
        <f t="shared" si="723"/>
        <v>54.132494812435226</v>
      </c>
      <c r="U3454" s="14">
        <f t="shared" si="736"/>
        <v>7.0938526157311514</v>
      </c>
    </row>
    <row r="3455" spans="1:21" x14ac:dyDescent="0.3">
      <c r="A3455" s="17">
        <v>1952</v>
      </c>
      <c r="B3455" s="17">
        <v>10</v>
      </c>
      <c r="C3455" s="17">
        <v>7.7999999999999999E-4</v>
      </c>
      <c r="D3455" s="17">
        <v>7.7999999999999999E-4</v>
      </c>
      <c r="E3455" s="17">
        <v>0.5</v>
      </c>
      <c r="F3455" s="6">
        <f t="shared" si="742"/>
        <v>94286.704551471979</v>
      </c>
      <c r="G3455" s="7">
        <f t="shared" si="743"/>
        <v>73.54362955014814</v>
      </c>
      <c r="H3455" s="6">
        <f t="shared" si="744"/>
        <v>94249.932736696908</v>
      </c>
      <c r="I3455" s="6">
        <f>SUM(H3455:H3555)</f>
        <v>5683758.9472664092</v>
      </c>
      <c r="J3455" s="8">
        <f t="shared" si="737"/>
        <v>60.28165873761759</v>
      </c>
      <c r="K3455" s="9">
        <f t="shared" si="745"/>
        <v>5.8570000000000011E-2</v>
      </c>
      <c r="L3455" s="9">
        <f t="shared" si="738"/>
        <v>5.5780952380952388E-3</v>
      </c>
      <c r="M3455" s="12">
        <f t="shared" si="739"/>
        <v>13184.362476977212</v>
      </c>
      <c r="N3455" s="10">
        <f>((B3454+E3454)*D3454+(B3455+E3455)*D3455+(B3456+E3456)*D3456)/3/SUM(D3445:D3455)</f>
        <v>0.15471515565420293</v>
      </c>
      <c r="O3455" s="11">
        <f>O3445</f>
        <v>5.6748208713980341E-2</v>
      </c>
      <c r="P3455" s="12">
        <f>M3455*O3445</f>
        <v>748.18895360427371</v>
      </c>
      <c r="Q3455" s="9">
        <f>N3455*O3445</f>
        <v>8.7798079442806647E-3</v>
      </c>
      <c r="R3455" s="12">
        <f t="shared" si="740"/>
        <v>93422.436428507339</v>
      </c>
      <c r="S3455" s="12">
        <f t="shared" si="741"/>
        <v>5015049.7564349733</v>
      </c>
      <c r="T3455" s="13">
        <f t="shared" si="723"/>
        <v>53.189363020925306</v>
      </c>
      <c r="U3455" s="14">
        <f t="shared" si="736"/>
        <v>7.0922957166922842</v>
      </c>
    </row>
    <row r="3456" spans="1:21" x14ac:dyDescent="0.3">
      <c r="A3456" s="17">
        <v>1952</v>
      </c>
      <c r="B3456" s="17">
        <v>11</v>
      </c>
      <c r="C3456" s="17">
        <v>8.9999999999999998E-4</v>
      </c>
      <c r="D3456" s="17">
        <v>8.9999999999999998E-4</v>
      </c>
      <c r="E3456" s="17">
        <v>0.5</v>
      </c>
      <c r="F3456" s="6">
        <f t="shared" si="742"/>
        <v>94213.160921921837</v>
      </c>
      <c r="G3456" s="7">
        <f t="shared" si="743"/>
        <v>84.791844829729655</v>
      </c>
      <c r="H3456" s="6">
        <f t="shared" si="744"/>
        <v>94170.764999506966</v>
      </c>
      <c r="I3456" s="6">
        <f>SUM(H3456:H3555)</f>
        <v>5589509.0145297125</v>
      </c>
      <c r="J3456" s="8">
        <f t="shared" si="737"/>
        <v>59.328324830985757</v>
      </c>
      <c r="K3456" s="9">
        <f t="shared" si="745"/>
        <v>5.9470000000000009E-2</v>
      </c>
      <c r="L3456" s="9">
        <f t="shared" si="738"/>
        <v>5.1713043478260881E-3</v>
      </c>
      <c r="M3456" s="12">
        <f t="shared" si="739"/>
        <v>16396.606953789993</v>
      </c>
      <c r="N3456" s="10">
        <f>((B3455+E3455)*D3455+(B3456+E3456)*D3456+(B3457+E3457)*D3457)/3/SUM(D3445:D3456)</f>
        <v>0.16347177848775291</v>
      </c>
      <c r="O3456" s="11">
        <f>O3445</f>
        <v>5.6748208713980341E-2</v>
      </c>
      <c r="P3456" s="12">
        <f>M3456*O3445</f>
        <v>930.47807361477589</v>
      </c>
      <c r="Q3456" s="9">
        <f>N3456*O3445</f>
        <v>9.2767306044685641E-3</v>
      </c>
      <c r="R3456" s="12">
        <f t="shared" si="740"/>
        <v>93297.168181789821</v>
      </c>
      <c r="S3456" s="12">
        <f t="shared" si="741"/>
        <v>4921627.3200064655</v>
      </c>
      <c r="T3456" s="13">
        <f t="shared" si="723"/>
        <v>52.239276040055721</v>
      </c>
      <c r="U3456" s="14">
        <f t="shared" si="736"/>
        <v>7.0890487909300361</v>
      </c>
    </row>
    <row r="3457" spans="1:21" x14ac:dyDescent="0.3">
      <c r="A3457" s="17">
        <v>1952</v>
      </c>
      <c r="B3457" s="17">
        <v>12</v>
      </c>
      <c r="C3457" s="17">
        <v>8.4999999999999995E-4</v>
      </c>
      <c r="D3457" s="17">
        <v>8.4999999999999995E-4</v>
      </c>
      <c r="E3457" s="17">
        <v>0.5</v>
      </c>
      <c r="F3457" s="6">
        <f t="shared" si="742"/>
        <v>94128.369077092109</v>
      </c>
      <c r="G3457" s="7">
        <f t="shared" si="743"/>
        <v>80.009113715528287</v>
      </c>
      <c r="H3457" s="6">
        <f t="shared" si="744"/>
        <v>94088.364520234347</v>
      </c>
      <c r="I3457" s="6">
        <f>SUM(H3457:H3555)</f>
        <v>5495338.2495302055</v>
      </c>
      <c r="J3457" s="8">
        <f t="shared" si="737"/>
        <v>58.381318017201238</v>
      </c>
      <c r="K3457" s="9">
        <f t="shared" si="745"/>
        <v>6.0320000000000006E-2</v>
      </c>
      <c r="L3457" s="9">
        <f t="shared" si="738"/>
        <v>4.8256000000000002E-3</v>
      </c>
      <c r="M3457" s="12">
        <f t="shared" si="739"/>
        <v>16580.137954975191</v>
      </c>
      <c r="N3457" s="10">
        <f>((B3456+E3456)*D3456+(B3457+E3457)*D3457+(B3458+E3458)*D3458)/3/SUM(D3445:D3457)</f>
        <v>0.17484526967285588</v>
      </c>
      <c r="O3457" s="11">
        <f>O3445</f>
        <v>5.6748208713980341E-2</v>
      </c>
      <c r="P3457" s="12">
        <f>M3457*O3445</f>
        <v>940.89312917551933</v>
      </c>
      <c r="Q3457" s="9">
        <f>N3457*O3445</f>
        <v>9.9221558560474033E-3</v>
      </c>
      <c r="R3457" s="12">
        <f t="shared" si="740"/>
        <v>93154.805103223989</v>
      </c>
      <c r="S3457" s="12">
        <f t="shared" si="741"/>
        <v>4828330.1518246755</v>
      </c>
      <c r="T3457" s="13">
        <f t="shared" si="723"/>
        <v>51.295164243950971</v>
      </c>
      <c r="U3457" s="14">
        <f t="shared" si="736"/>
        <v>7.0861537732502669</v>
      </c>
    </row>
    <row r="3458" spans="1:21" x14ac:dyDescent="0.3">
      <c r="A3458" s="17">
        <v>1952</v>
      </c>
      <c r="B3458" s="17">
        <v>13</v>
      </c>
      <c r="C3458" s="17">
        <v>7.9000000000000001E-4</v>
      </c>
      <c r="D3458" s="17">
        <v>7.9000000000000001E-4</v>
      </c>
      <c r="E3458" s="17">
        <v>0.5</v>
      </c>
      <c r="F3458" s="6">
        <f t="shared" si="742"/>
        <v>94048.359963376584</v>
      </c>
      <c r="G3458" s="7">
        <f t="shared" si="743"/>
        <v>74.298204371067499</v>
      </c>
      <c r="H3458" s="6">
        <f t="shared" si="744"/>
        <v>94011.210861191052</v>
      </c>
      <c r="I3458" s="6">
        <f>SUM(H3458:H3555)</f>
        <v>5401249.8850099705</v>
      </c>
      <c r="J3458" s="8">
        <f t="shared" si="737"/>
        <v>57.430558992344722</v>
      </c>
      <c r="K3458" s="9">
        <f t="shared" si="745"/>
        <v>6.1110000000000005E-2</v>
      </c>
      <c r="L3458" s="9">
        <f t="shared" si="738"/>
        <v>4.5266666666666667E-3</v>
      </c>
      <c r="M3458" s="12">
        <f t="shared" si="739"/>
        <v>16413.447210103277</v>
      </c>
      <c r="N3458" s="10">
        <f>((B3457+E3457)*D3457+(B3458+E3458)*D3458+(B3459+E3459)*D3459)/3/SUM(D3445:D3458)</f>
        <v>0.1762395679921453</v>
      </c>
      <c r="O3458" s="11">
        <f>O3445</f>
        <v>5.6748208713980341E-2</v>
      </c>
      <c r="P3458" s="12">
        <f>M3458*O3445</f>
        <v>931.43372799483916</v>
      </c>
      <c r="Q3458" s="9">
        <f>N3458*O3445</f>
        <v>1.000127978807999E-2</v>
      </c>
      <c r="R3458" s="12">
        <f t="shared" si="740"/>
        <v>93070.978438152102</v>
      </c>
      <c r="S3458" s="12">
        <f t="shared" si="741"/>
        <v>4735175.3467214517</v>
      </c>
      <c r="T3458" s="13">
        <f t="shared" si="723"/>
        <v>50.348303240645329</v>
      </c>
      <c r="U3458" s="14">
        <f t="shared" si="736"/>
        <v>7.0822557516993925</v>
      </c>
    </row>
    <row r="3459" spans="1:21" x14ac:dyDescent="0.3">
      <c r="A3459" s="17">
        <v>1952</v>
      </c>
      <c r="B3459" s="17">
        <v>14</v>
      </c>
      <c r="C3459" s="17">
        <v>7.6000000000000004E-4</v>
      </c>
      <c r="D3459" s="17">
        <v>7.6000000000000004E-4</v>
      </c>
      <c r="E3459" s="17">
        <v>0.5</v>
      </c>
      <c r="F3459" s="6">
        <f t="shared" si="742"/>
        <v>93974.061759005519</v>
      </c>
      <c r="G3459" s="7">
        <f t="shared" si="743"/>
        <v>71.420286936844192</v>
      </c>
      <c r="H3459" s="6">
        <f t="shared" si="744"/>
        <v>93938.351615537103</v>
      </c>
      <c r="I3459" s="6">
        <f>SUM(H3459:H3555)</f>
        <v>5307238.6741487794</v>
      </c>
      <c r="J3459" s="8">
        <f t="shared" si="737"/>
        <v>56.47556969240172</v>
      </c>
      <c r="K3459" s="9">
        <f t="shared" si="745"/>
        <v>6.1870000000000001E-2</v>
      </c>
      <c r="L3459" s="9">
        <f t="shared" si="738"/>
        <v>4.2668965517241378E-3</v>
      </c>
      <c r="M3459" s="12">
        <f t="shared" si="739"/>
        <v>16738.227906646855</v>
      </c>
      <c r="N3459" s="10">
        <f>((B3458+E3458)*D3458+(B3459+E3459)*D3459+(B3460+E3460)*D3460)/3/SUM(D3445:D3459)</f>
        <v>0.18948332525187223</v>
      </c>
      <c r="O3459" s="11">
        <f>O3445</f>
        <v>5.6748208713980341E-2</v>
      </c>
      <c r="P3459" s="12">
        <f>M3459*O3445</f>
        <v>949.86445074856601</v>
      </c>
      <c r="Q3459" s="9">
        <f>N3459*O3445</f>
        <v>1.0752839289212267E-2</v>
      </c>
      <c r="R3459" s="12">
        <f t="shared" si="740"/>
        <v>92928.247617521731</v>
      </c>
      <c r="S3459" s="12">
        <f t="shared" si="741"/>
        <v>4642104.3682832997</v>
      </c>
      <c r="T3459" s="13">
        <f t="shared" si="723"/>
        <v>49.397719768545045</v>
      </c>
      <c r="U3459" s="14">
        <f t="shared" si="736"/>
        <v>7.0778499238566752</v>
      </c>
    </row>
    <row r="3460" spans="1:21" x14ac:dyDescent="0.3">
      <c r="A3460" s="17">
        <v>1952</v>
      </c>
      <c r="B3460" s="17">
        <v>15</v>
      </c>
      <c r="C3460" s="17">
        <v>8.8000000000000003E-4</v>
      </c>
      <c r="D3460" s="17">
        <v>8.7000000000000001E-4</v>
      </c>
      <c r="E3460" s="17">
        <v>0.5</v>
      </c>
      <c r="F3460" s="6">
        <f t="shared" si="742"/>
        <v>93902.641472068673</v>
      </c>
      <c r="G3460" s="7">
        <f t="shared" si="743"/>
        <v>81.695298080699743</v>
      </c>
      <c r="H3460" s="6">
        <f t="shared" si="744"/>
        <v>93861.793823028318</v>
      </c>
      <c r="I3460" s="6">
        <f>SUM(H3460:H3555)</f>
        <v>5213300.3225332424</v>
      </c>
      <c r="J3460" s="8">
        <f t="shared" si="737"/>
        <v>55.518143481447623</v>
      </c>
      <c r="K3460" s="9">
        <f t="shared" si="745"/>
        <v>6.2740000000000004E-2</v>
      </c>
      <c r="L3460" s="9">
        <f t="shared" si="738"/>
        <v>4.0477419354838715E-3</v>
      </c>
      <c r="M3460" s="12">
        <f t="shared" si="739"/>
        <v>20182.931467179566</v>
      </c>
      <c r="N3460" s="10">
        <f>((B3459+E3459)*D3459+(B3460+E3460)*D3460+(B3461+E3461)*D3461)/3/SUM(D3445:D3460)</f>
        <v>0.2467856763362023</v>
      </c>
      <c r="O3460" s="11">
        <f>O3445</f>
        <v>5.6748208713980341E-2</v>
      </c>
      <c r="P3460" s="12">
        <f>M3460*O3445</f>
        <v>1145.3452073594674</v>
      </c>
      <c r="Q3460" s="9">
        <f>N3460*O3445</f>
        <v>1.4004645068347607E-2</v>
      </c>
      <c r="R3460" s="12">
        <f t="shared" si="740"/>
        <v>92547.292715058386</v>
      </c>
      <c r="S3460" s="12">
        <f t="shared" si="741"/>
        <v>4549176.1206657784</v>
      </c>
      <c r="T3460" s="13">
        <f t="shared" ref="T3460:T3523" si="746">S3460/F3460</f>
        <v>48.445667228849253</v>
      </c>
      <c r="U3460" s="14">
        <f t="shared" si="736"/>
        <v>7.0724762525983706</v>
      </c>
    </row>
    <row r="3461" spans="1:21" x14ac:dyDescent="0.3">
      <c r="A3461" s="17">
        <v>1952</v>
      </c>
      <c r="B3461" s="17">
        <v>16</v>
      </c>
      <c r="C3461" s="17">
        <v>1.33E-3</v>
      </c>
      <c r="D3461" s="17">
        <v>1.33E-3</v>
      </c>
      <c r="E3461" s="17">
        <v>0.5</v>
      </c>
      <c r="F3461" s="6">
        <f t="shared" si="742"/>
        <v>93820.946173987977</v>
      </c>
      <c r="G3461" s="7">
        <f t="shared" si="743"/>
        <v>124.78185841140402</v>
      </c>
      <c r="H3461" s="6">
        <f t="shared" si="744"/>
        <v>93758.55524478227</v>
      </c>
      <c r="I3461" s="6">
        <f>SUM(H3461:H3555)</f>
        <v>5119438.5287102144</v>
      </c>
      <c r="J3461" s="8">
        <f t="shared" si="737"/>
        <v>54.566050945770442</v>
      </c>
      <c r="K3461" s="9">
        <f t="shared" si="745"/>
        <v>6.4070000000000002E-2</v>
      </c>
      <c r="L3461" s="9">
        <f t="shared" si="738"/>
        <v>3.8830303030303031E-3</v>
      </c>
      <c r="M3461" s="12">
        <f t="shared" si="739"/>
        <v>32135.175024007589</v>
      </c>
      <c r="N3461" s="10">
        <f>((B3460+E3460)*D3460+(B3461+E3461)*D3461+(B3462+E3462)*D3462)/3/SUM(D3445:D3461)</f>
        <v>0.3327350293949326</v>
      </c>
      <c r="O3461" s="11">
        <f>O3445</f>
        <v>5.6748208713980341E-2</v>
      </c>
      <c r="P3461" s="12">
        <f>M3461*O3445</f>
        <v>1823.613619322671</v>
      </c>
      <c r="Q3461" s="9">
        <f>N3461*O3445</f>
        <v>1.888211689455602E-2</v>
      </c>
      <c r="R3461" s="12">
        <f t="shared" si="740"/>
        <v>91988.195244785602</v>
      </c>
      <c r="S3461" s="12">
        <f t="shared" si="741"/>
        <v>4456628.8279507197</v>
      </c>
      <c r="T3461" s="13">
        <f t="shared" si="746"/>
        <v>47.501427023407359</v>
      </c>
      <c r="U3461" s="14">
        <f t="shared" si="736"/>
        <v>7.0646239223630829</v>
      </c>
    </row>
    <row r="3462" spans="1:21" x14ac:dyDescent="0.3">
      <c r="A3462" s="17">
        <v>1952</v>
      </c>
      <c r="B3462" s="17">
        <v>17</v>
      </c>
      <c r="C3462" s="17">
        <v>1.64E-3</v>
      </c>
      <c r="D3462" s="17">
        <v>1.6299999999999999E-3</v>
      </c>
      <c r="E3462" s="17">
        <v>0.5</v>
      </c>
      <c r="F3462" s="6">
        <f t="shared" si="742"/>
        <v>93696.164315576578</v>
      </c>
      <c r="G3462" s="7">
        <f t="shared" si="743"/>
        <v>152.7247478343898</v>
      </c>
      <c r="H3462" s="6">
        <f t="shared" si="744"/>
        <v>93619.801941659389</v>
      </c>
      <c r="I3462" s="6">
        <f>SUM(H3462:H3555)</f>
        <v>5025679.9734654315</v>
      </c>
      <c r="J3462" s="8">
        <f t="shared" si="737"/>
        <v>53.638054558333017</v>
      </c>
      <c r="K3462" s="9">
        <f t="shared" si="745"/>
        <v>6.5700000000000008E-2</v>
      </c>
      <c r="L3462" s="9">
        <f t="shared" si="738"/>
        <v>3.7542857142857148E-3</v>
      </c>
      <c r="M3462" s="12">
        <f t="shared" si="739"/>
        <v>40680.107870651766</v>
      </c>
      <c r="N3462" s="10">
        <f>((B3461+E3461)*D3461+(B3462+E3462)*D3462+(B3463+E3463)*D3463)/3/SUM(D3445:D3462)</f>
        <v>0.40624048706240484</v>
      </c>
      <c r="O3462" s="11">
        <f>O3445</f>
        <v>5.6748208713980341E-2</v>
      </c>
      <c r="P3462" s="12">
        <f>M3462*O3445</f>
        <v>2308.5232519509809</v>
      </c>
      <c r="Q3462" s="9">
        <f>N3462*O3445</f>
        <v>2.3053419947886379E-2</v>
      </c>
      <c r="R3462" s="12">
        <f t="shared" si="740"/>
        <v>91461.54533206037</v>
      </c>
      <c r="S3462" s="12">
        <f t="shared" si="741"/>
        <v>4364640.6327059343</v>
      </c>
      <c r="T3462" s="13">
        <f t="shared" si="746"/>
        <v>46.582916863122129</v>
      </c>
      <c r="U3462" s="14">
        <f t="shared" si="736"/>
        <v>7.0551376952108882</v>
      </c>
    </row>
    <row r="3463" spans="1:21" x14ac:dyDescent="0.3">
      <c r="A3463" s="17">
        <v>1952</v>
      </c>
      <c r="B3463" s="17">
        <v>18</v>
      </c>
      <c r="C3463" s="17">
        <v>1.6000000000000001E-3</v>
      </c>
      <c r="D3463" s="17">
        <v>1.6000000000000001E-3</v>
      </c>
      <c r="E3463" s="17">
        <v>0.5</v>
      </c>
      <c r="F3463" s="6">
        <f t="shared" si="742"/>
        <v>93543.439567742185</v>
      </c>
      <c r="G3463" s="7">
        <f t="shared" si="743"/>
        <v>149.6695033083875</v>
      </c>
      <c r="H3463" s="6">
        <f t="shared" si="744"/>
        <v>93468.604816087987</v>
      </c>
      <c r="I3463" s="6">
        <f>SUM(H3463:H3555)</f>
        <v>4932060.1715237722</v>
      </c>
      <c r="J3463" s="8">
        <f t="shared" si="737"/>
        <v>52.72481100026345</v>
      </c>
      <c r="K3463" s="9">
        <f t="shared" si="745"/>
        <v>6.7300000000000013E-2</v>
      </c>
      <c r="L3463" s="9">
        <f t="shared" si="738"/>
        <v>3.6378378378378387E-3</v>
      </c>
      <c r="M3463" s="12">
        <f t="shared" si="739"/>
        <v>41142.434044653317</v>
      </c>
      <c r="N3463" s="10">
        <f>((B3462+E3462)*D3462+(B3463+E3463)*D3463+(B3464+E3464)*D3464)/3/SUM(D3445:D3463)</f>
        <v>0.43566121842496275</v>
      </c>
      <c r="O3463" s="11">
        <f>O3445</f>
        <v>5.6748208713980341E-2</v>
      </c>
      <c r="P3463" s="12">
        <f>M3463*O3445</f>
        <v>2334.759434167157</v>
      </c>
      <c r="Q3463" s="9">
        <f>N3463*O3445</f>
        <v>2.4722993751766766E-2</v>
      </c>
      <c r="R3463" s="12">
        <f t="shared" si="740"/>
        <v>91157.78108323348</v>
      </c>
      <c r="S3463" s="12">
        <f t="shared" si="741"/>
        <v>4273179.0873738742</v>
      </c>
      <c r="T3463" s="13">
        <f t="shared" si="746"/>
        <v>45.681226894370589</v>
      </c>
      <c r="U3463" s="14">
        <f t="shared" si="736"/>
        <v>7.0435841058928617</v>
      </c>
    </row>
    <row r="3464" spans="1:21" x14ac:dyDescent="0.3">
      <c r="A3464" s="17">
        <v>1952</v>
      </c>
      <c r="B3464" s="17">
        <v>19</v>
      </c>
      <c r="C3464" s="17">
        <v>1.5399999999999999E-3</v>
      </c>
      <c r="D3464" s="17">
        <v>1.5299999999999999E-3</v>
      </c>
      <c r="E3464" s="17">
        <v>0.5</v>
      </c>
      <c r="F3464" s="6">
        <f t="shared" si="742"/>
        <v>93393.770064433804</v>
      </c>
      <c r="G3464" s="7">
        <f t="shared" si="743"/>
        <v>142.89246819858371</v>
      </c>
      <c r="H3464" s="6">
        <f t="shared" si="744"/>
        <v>93322.323830334513</v>
      </c>
      <c r="I3464" s="6">
        <f>SUM(H3464:H3555)</f>
        <v>4838591.5667076837</v>
      </c>
      <c r="J3464" s="8">
        <f t="shared" si="737"/>
        <v>51.808504607635655</v>
      </c>
      <c r="K3464" s="9">
        <f t="shared" si="745"/>
        <v>6.8830000000000016E-2</v>
      </c>
      <c r="L3464" s="9">
        <f t="shared" si="738"/>
        <v>3.5297435897435905E-3</v>
      </c>
      <c r="M3464" s="12">
        <f t="shared" si="739"/>
        <v>40482.393285956445</v>
      </c>
      <c r="N3464" s="10">
        <f>((B3463+E3463)*D3463+(B3464+E3464)*D3464+(B3465+E3465)*D3465)/3/SUM(D3445:D3464)</f>
        <v>0.47944210373383689</v>
      </c>
      <c r="O3464" s="11">
        <f>O3445</f>
        <v>5.6748208713980341E-2</v>
      </c>
      <c r="P3464" s="12">
        <f>M3464*O3445</f>
        <v>2297.3033034328928</v>
      </c>
      <c r="Q3464" s="9">
        <f>N3464*O3445</f>
        <v>2.7207480568957589E-2</v>
      </c>
      <c r="R3464" s="12">
        <f t="shared" si="740"/>
        <v>90783.25851807071</v>
      </c>
      <c r="S3464" s="12">
        <f t="shared" si="741"/>
        <v>4182021.306290641</v>
      </c>
      <c r="T3464" s="13">
        <f t="shared" si="746"/>
        <v>44.778375510544222</v>
      </c>
      <c r="U3464" s="14">
        <f t="shared" si="736"/>
        <v>7.0301290970914323</v>
      </c>
    </row>
    <row r="3465" spans="1:21" x14ac:dyDescent="0.3">
      <c r="A3465" s="17">
        <v>1952</v>
      </c>
      <c r="B3465" s="17">
        <v>20</v>
      </c>
      <c r="C3465" s="17">
        <v>1.9300000000000001E-3</v>
      </c>
      <c r="D3465" s="17">
        <v>1.9300000000000001E-3</v>
      </c>
      <c r="E3465" s="17">
        <v>0.5</v>
      </c>
      <c r="F3465" s="6">
        <f t="shared" si="742"/>
        <v>93250.877596235223</v>
      </c>
      <c r="G3465" s="7">
        <f t="shared" si="743"/>
        <v>179.97419376073398</v>
      </c>
      <c r="H3465" s="6">
        <f t="shared" si="744"/>
        <v>93160.890499354849</v>
      </c>
      <c r="I3465" s="6">
        <f>SUM(H3465:H3555)</f>
        <v>4745269.2428773493</v>
      </c>
      <c r="J3465" s="8">
        <f t="shared" si="737"/>
        <v>50.887126911810725</v>
      </c>
      <c r="K3465" s="9">
        <f t="shared" si="745"/>
        <v>7.0760000000000017E-2</v>
      </c>
      <c r="L3465" s="9">
        <f t="shared" si="738"/>
        <v>3.4517073170731716E-3</v>
      </c>
      <c r="M3465" s="12">
        <f t="shared" si="739"/>
        <v>52140.629905243724</v>
      </c>
      <c r="N3465" s="10">
        <f>((B3464+E3464)*D3464+(B3465+E3465)*D3465+(B3466+E3466)*D3466)/3/SUM(D3445:D3465)</f>
        <v>0.55177124552477852</v>
      </c>
      <c r="O3465" s="11">
        <f>O3445</f>
        <v>5.6748208713980341E-2</v>
      </c>
      <c r="P3465" s="12">
        <f>M3465*O3445</f>
        <v>2958.8873483411758</v>
      </c>
      <c r="Q3465" s="9">
        <f>N3465*O3445</f>
        <v>3.1312029803413022E-2</v>
      </c>
      <c r="R3465" s="12">
        <f t="shared" si="740"/>
        <v>90243.833919526543</v>
      </c>
      <c r="S3465" s="12">
        <f t="shared" si="741"/>
        <v>4091238.04777257</v>
      </c>
      <c r="T3465" s="13">
        <f t="shared" si="746"/>
        <v>43.873453561339396</v>
      </c>
      <c r="U3465" s="14">
        <f t="shared" si="736"/>
        <v>7.0136733504713291</v>
      </c>
    </row>
    <row r="3466" spans="1:21" x14ac:dyDescent="0.3">
      <c r="A3466" s="17">
        <v>1952</v>
      </c>
      <c r="B3466" s="17">
        <v>21</v>
      </c>
      <c r="C3466" s="17">
        <v>2.2300000000000002E-3</v>
      </c>
      <c r="D3466" s="17">
        <v>2.2200000000000002E-3</v>
      </c>
      <c r="E3466" s="17">
        <v>0.5</v>
      </c>
      <c r="F3466" s="6">
        <f t="shared" si="742"/>
        <v>93070.903402474491</v>
      </c>
      <c r="G3466" s="7">
        <f t="shared" si="743"/>
        <v>206.6174055534934</v>
      </c>
      <c r="H3466" s="6">
        <f t="shared" si="744"/>
        <v>92967.594699697744</v>
      </c>
      <c r="I3466" s="6">
        <f>SUM(H3466:H3555)</f>
        <v>4652108.3523779958</v>
      </c>
      <c r="J3466" s="8">
        <f t="shared" si="737"/>
        <v>49.984562116695962</v>
      </c>
      <c r="K3466" s="9">
        <f t="shared" si="745"/>
        <v>7.2980000000000017E-2</v>
      </c>
      <c r="L3466" s="9">
        <f t="shared" si="738"/>
        <v>3.3944186046511635E-3</v>
      </c>
      <c r="M3466" s="12">
        <f t="shared" si="739"/>
        <v>60869.748141958167</v>
      </c>
      <c r="N3466" s="10">
        <f>((B3465+E3465)*D3465+(B3466+E3466)*D3466+(B3467+E3467)*D3467)/3/SUM(D3445:D3466)</f>
        <v>0.5816433726135013</v>
      </c>
      <c r="O3466" s="11">
        <f>O3445</f>
        <v>5.6748208713980341E-2</v>
      </c>
      <c r="P3466" s="12">
        <f>M3466*O3445</f>
        <v>3454.2491719272593</v>
      </c>
      <c r="Q3466" s="9">
        <f>N3466*O3445</f>
        <v>3.3007219506174412E-2</v>
      </c>
      <c r="R3466" s="12">
        <f t="shared" si="740"/>
        <v>89898.992894483774</v>
      </c>
      <c r="S3466" s="12">
        <f t="shared" si="741"/>
        <v>4000994.2138530435</v>
      </c>
      <c r="T3466" s="13">
        <f t="shared" si="746"/>
        <v>42.988668505249173</v>
      </c>
      <c r="U3466" s="14">
        <f t="shared" si="736"/>
        <v>6.9958936114467889</v>
      </c>
    </row>
    <row r="3467" spans="1:21" x14ac:dyDescent="0.3">
      <c r="A3467" s="17">
        <v>1952</v>
      </c>
      <c r="B3467" s="17">
        <v>22</v>
      </c>
      <c r="C3467" s="17">
        <v>1.7799999999999999E-3</v>
      </c>
      <c r="D3467" s="17">
        <v>1.7799999999999999E-3</v>
      </c>
      <c r="E3467" s="17">
        <v>0.5</v>
      </c>
      <c r="F3467" s="6">
        <f t="shared" si="742"/>
        <v>92864.285996920997</v>
      </c>
      <c r="G3467" s="7">
        <f t="shared" si="743"/>
        <v>165.29842907451936</v>
      </c>
      <c r="H3467" s="6">
        <f t="shared" si="744"/>
        <v>92781.636782383735</v>
      </c>
      <c r="I3467" s="6">
        <f>SUM(H3467:H3555)</f>
        <v>4559140.7576782983</v>
      </c>
      <c r="J3467" s="8">
        <f t="shared" si="737"/>
        <v>49.094662266928545</v>
      </c>
      <c r="K3467" s="9">
        <f t="shared" si="745"/>
        <v>7.4760000000000021E-2</v>
      </c>
      <c r="L3467" s="9">
        <f t="shared" si="738"/>
        <v>3.3226666666666678E-3</v>
      </c>
      <c r="M3467" s="12">
        <f t="shared" si="739"/>
        <v>49748.724641207657</v>
      </c>
      <c r="N3467" s="10">
        <f>((B3466+E3466)*D3466+(B3467+E3467)*D3467+(B3468+E3468)*D3468)/3/SUM(D3445:D3467)</f>
        <v>0.59046727305154256</v>
      </c>
      <c r="O3467" s="11">
        <f>O3445</f>
        <v>5.6748208713980341E-2</v>
      </c>
      <c r="P3467" s="12">
        <f>M3467*O3445</f>
        <v>2823.1510091935888</v>
      </c>
      <c r="Q3467" s="9">
        <f>N3467*O3445</f>
        <v>3.3507960049903758E-2</v>
      </c>
      <c r="R3467" s="12">
        <f t="shared" si="740"/>
        <v>89672.713403714937</v>
      </c>
      <c r="S3467" s="12">
        <f t="shared" si="741"/>
        <v>3911095.2209585598</v>
      </c>
      <c r="T3467" s="13">
        <f t="shared" si="746"/>
        <v>42.116247155426748</v>
      </c>
      <c r="U3467" s="14">
        <f t="shared" si="736"/>
        <v>6.9784151115017963</v>
      </c>
    </row>
    <row r="3468" spans="1:21" x14ac:dyDescent="0.3">
      <c r="A3468" s="17">
        <v>1952</v>
      </c>
      <c r="B3468" s="17">
        <v>23</v>
      </c>
      <c r="C3468" s="17">
        <v>1.9E-3</v>
      </c>
      <c r="D3468" s="17">
        <v>1.9E-3</v>
      </c>
      <c r="E3468" s="17">
        <v>0.5</v>
      </c>
      <c r="F3468" s="6">
        <f t="shared" si="742"/>
        <v>92698.987567846474</v>
      </c>
      <c r="G3468" s="7">
        <f t="shared" si="743"/>
        <v>176.1280763789083</v>
      </c>
      <c r="H3468" s="6">
        <f t="shared" si="744"/>
        <v>92610.923529657026</v>
      </c>
      <c r="I3468" s="6">
        <f>SUM(H3468:H3555)</f>
        <v>4466359.1208959147</v>
      </c>
      <c r="J3468" s="8">
        <f t="shared" si="737"/>
        <v>48.181315007642155</v>
      </c>
      <c r="K3468" s="9">
        <f t="shared" si="745"/>
        <v>7.666000000000002E-2</v>
      </c>
      <c r="L3468" s="9">
        <f t="shared" si="738"/>
        <v>3.2621276595744689E-3</v>
      </c>
      <c r="M3468" s="12">
        <f t="shared" si="739"/>
        <v>53991.779218684373</v>
      </c>
      <c r="N3468" s="10">
        <f>((B3467+E3467)*D3467+(B3468+E3468)*D3468+(B3469+E3469)*D3469)/3/SUM(D3445:D3468)</f>
        <v>0.55046090964431682</v>
      </c>
      <c r="O3468" s="11">
        <f>O3445</f>
        <v>5.6748208713980341E-2</v>
      </c>
      <c r="P3468" s="12">
        <f>M3468*O3445</f>
        <v>3063.9367559410471</v>
      </c>
      <c r="Q3468" s="9">
        <f>N3468*O3445</f>
        <v>3.1237670589383166E-2</v>
      </c>
      <c r="R3468" s="12">
        <f t="shared" si="740"/>
        <v>89717.974007459037</v>
      </c>
      <c r="S3468" s="12">
        <f t="shared" si="741"/>
        <v>3821422.507554845</v>
      </c>
      <c r="T3468" s="13">
        <f t="shared" si="746"/>
        <v>41.223994002717042</v>
      </c>
      <c r="U3468" s="14">
        <f t="shared" si="736"/>
        <v>6.9573210049251131</v>
      </c>
    </row>
    <row r="3469" spans="1:21" x14ac:dyDescent="0.3">
      <c r="A3469" s="17">
        <v>1952</v>
      </c>
      <c r="B3469" s="17">
        <v>24</v>
      </c>
      <c r="C3469" s="17">
        <v>1.7099999999999999E-3</v>
      </c>
      <c r="D3469" s="17">
        <v>1.7099999999999999E-3</v>
      </c>
      <c r="E3469" s="17">
        <v>0.5</v>
      </c>
      <c r="F3469" s="6">
        <f t="shared" si="742"/>
        <v>92522.859491467563</v>
      </c>
      <c r="G3469" s="7">
        <f t="shared" si="743"/>
        <v>158.21408973040954</v>
      </c>
      <c r="H3469" s="6">
        <f t="shared" si="744"/>
        <v>92443.752446602361</v>
      </c>
      <c r="I3469" s="6">
        <f>SUM(H3469:H3555)</f>
        <v>4373748.1973662581</v>
      </c>
      <c r="J3469" s="8">
        <f t="shared" si="737"/>
        <v>47.272081963372564</v>
      </c>
      <c r="K3469" s="9">
        <f t="shared" si="745"/>
        <v>7.8370000000000023E-2</v>
      </c>
      <c r="L3469" s="9">
        <f t="shared" si="738"/>
        <v>3.1987755102040826E-3</v>
      </c>
      <c r="M3469" s="12">
        <f t="shared" si="739"/>
        <v>49460.829378525363</v>
      </c>
      <c r="N3469" s="10">
        <f>((B3468+E3468)*D3468+(B3469+E3469)*D3469+(B3470+E3470)*D3470)/3/SUM(D3445:D3469)</f>
        <v>0.52862489898345444</v>
      </c>
      <c r="O3469" s="11">
        <f>O3445</f>
        <v>5.6748208713980341E-2</v>
      </c>
      <c r="P3469" s="12">
        <f>M3469*O3445</f>
        <v>2806.813468739128</v>
      </c>
      <c r="Q3469" s="9">
        <f>N3469*O3445</f>
        <v>2.9998516098919847E-2</v>
      </c>
      <c r="R3469" s="12">
        <f t="shared" si="740"/>
        <v>89670.577050588399</v>
      </c>
      <c r="S3469" s="12">
        <f t="shared" si="741"/>
        <v>3731704.5335473861</v>
      </c>
      <c r="T3469" s="13">
        <f t="shared" si="746"/>
        <v>40.332784287665937</v>
      </c>
      <c r="U3469" s="14">
        <f t="shared" si="736"/>
        <v>6.9392976757066265</v>
      </c>
    </row>
    <row r="3470" spans="1:21" x14ac:dyDescent="0.3">
      <c r="A3470" s="17">
        <v>1952</v>
      </c>
      <c r="B3470" s="17">
        <v>25</v>
      </c>
      <c r="C3470" s="17">
        <v>1.48E-3</v>
      </c>
      <c r="D3470" s="17">
        <v>1.48E-3</v>
      </c>
      <c r="E3470" s="17">
        <v>0.5</v>
      </c>
      <c r="F3470" s="6">
        <f t="shared" si="742"/>
        <v>92364.645401737158</v>
      </c>
      <c r="G3470" s="7">
        <f t="shared" si="743"/>
        <v>136.699675194571</v>
      </c>
      <c r="H3470" s="6">
        <f t="shared" si="744"/>
        <v>92296.295564139873</v>
      </c>
      <c r="I3470" s="6">
        <f>SUM(H3470:H3555)</f>
        <v>4281304.4449196542</v>
      </c>
      <c r="J3470" s="8">
        <f t="shared" si="737"/>
        <v>46.352199224045663</v>
      </c>
      <c r="K3470" s="9">
        <f t="shared" si="745"/>
        <v>7.9850000000000018E-2</v>
      </c>
      <c r="L3470" s="9">
        <f t="shared" si="738"/>
        <v>3.1313725490196087E-3</v>
      </c>
      <c r="M3470" s="12">
        <f t="shared" si="739"/>
        <v>43654.874357690162</v>
      </c>
      <c r="N3470" s="10">
        <f>((B3469+E3469)*D3469+(B3470+E3470)*D3470+(B3471+E3471)*D3471)/3/SUM(D3445:D3470)</f>
        <v>0.53709037779169255</v>
      </c>
      <c r="O3470" s="11">
        <f>O3445</f>
        <v>5.6748208713980341E-2</v>
      </c>
      <c r="P3470" s="12">
        <f>M3470*O3445</f>
        <v>2477.3359214327897</v>
      </c>
      <c r="Q3470" s="9">
        <f>N3470*O3445</f>
        <v>3.0478916857193519E-2</v>
      </c>
      <c r="R3470" s="12">
        <f t="shared" si="740"/>
        <v>89483.204445413503</v>
      </c>
      <c r="S3470" s="12">
        <f t="shared" si="741"/>
        <v>3642033.9564967975</v>
      </c>
      <c r="T3470" s="13">
        <f t="shared" si="746"/>
        <v>39.431039232120511</v>
      </c>
      <c r="U3470" s="14">
        <f t="shared" si="736"/>
        <v>6.9211599919251512</v>
      </c>
    </row>
    <row r="3471" spans="1:21" x14ac:dyDescent="0.3">
      <c r="A3471" s="17">
        <v>1952</v>
      </c>
      <c r="B3471" s="17">
        <v>26</v>
      </c>
      <c r="C3471" s="17">
        <v>1.8500000000000001E-3</v>
      </c>
      <c r="D3471" s="17">
        <v>1.8500000000000001E-3</v>
      </c>
      <c r="E3471" s="17">
        <v>0.5</v>
      </c>
      <c r="F3471" s="6">
        <f t="shared" si="742"/>
        <v>92227.945726542588</v>
      </c>
      <c r="G3471" s="7">
        <f t="shared" si="743"/>
        <v>170.6216995941038</v>
      </c>
      <c r="H3471" s="6">
        <f t="shared" si="744"/>
        <v>92142.634876745535</v>
      </c>
      <c r="I3471" s="6">
        <f>SUM(H3471:H3555)</f>
        <v>4189008.149355513</v>
      </c>
      <c r="J3471" s="8">
        <f t="shared" si="737"/>
        <v>45.420161062418032</v>
      </c>
      <c r="K3471" s="9">
        <f t="shared" si="745"/>
        <v>8.1700000000000023E-2</v>
      </c>
      <c r="L3471" s="9">
        <f t="shared" si="738"/>
        <v>3.083018867924529E-3</v>
      </c>
      <c r="M3471" s="12">
        <f t="shared" si="739"/>
        <v>55342.411741049567</v>
      </c>
      <c r="N3471" s="10">
        <f>((B3470+E3470)*D3470+(B3471+E3471)*D3471+(B3472+E3472)*D3472)/3/SUM(D3445:D3471)</f>
        <v>0.56942064463484277</v>
      </c>
      <c r="O3471" s="11">
        <f>O3445</f>
        <v>5.6748208713980341E-2</v>
      </c>
      <c r="P3471" s="12">
        <f>M3471*O3445</f>
        <v>3140.5827322161172</v>
      </c>
      <c r="Q3471" s="9">
        <f>N3471*O3445</f>
        <v>3.2313601587787288E-2</v>
      </c>
      <c r="R3471" s="12">
        <f t="shared" si="740"/>
        <v>89165.174484089424</v>
      </c>
      <c r="S3471" s="12">
        <f t="shared" si="741"/>
        <v>3552550.7520513842</v>
      </c>
      <c r="T3471" s="13">
        <f t="shared" si="746"/>
        <v>38.519244075811436</v>
      </c>
      <c r="U3471" s="14">
        <f t="shared" si="736"/>
        <v>6.900916986606596</v>
      </c>
    </row>
    <row r="3472" spans="1:21" x14ac:dyDescent="0.3">
      <c r="A3472" s="17">
        <v>1952</v>
      </c>
      <c r="B3472" s="17">
        <v>27</v>
      </c>
      <c r="C3472" s="17">
        <v>1.9300000000000001E-3</v>
      </c>
      <c r="D3472" s="17">
        <v>1.92E-3</v>
      </c>
      <c r="E3472" s="17">
        <v>0.5</v>
      </c>
      <c r="F3472" s="6">
        <f t="shared" si="742"/>
        <v>92057.324026948481</v>
      </c>
      <c r="G3472" s="7">
        <f t="shared" si="743"/>
        <v>176.75006213174109</v>
      </c>
      <c r="H3472" s="6">
        <f t="shared" si="744"/>
        <v>91968.948995882616</v>
      </c>
      <c r="I3472" s="6">
        <f>SUM(H3472:H3555)</f>
        <v>4096865.5144787673</v>
      </c>
      <c r="J3472" s="8">
        <f t="shared" si="737"/>
        <v>44.5034173845795</v>
      </c>
      <c r="K3472" s="9">
        <f t="shared" si="745"/>
        <v>8.3620000000000028E-2</v>
      </c>
      <c r="L3472" s="9">
        <f t="shared" si="738"/>
        <v>3.0407272727272739E-3</v>
      </c>
      <c r="M3472" s="12">
        <f t="shared" si="739"/>
        <v>58127.561691256611</v>
      </c>
      <c r="N3472" s="10">
        <f>((B3471+E3471)*D3471+(B3472+E3472)*D3472+(B3473+E3473)*D3473)/3/SUM(D3445:D3472)</f>
        <v>0.63312206011321037</v>
      </c>
      <c r="O3472" s="11">
        <f>O3445</f>
        <v>5.6748208713980341E-2</v>
      </c>
      <c r="P3472" s="12">
        <f>M3472*O3445</f>
        <v>3298.6350028901984</v>
      </c>
      <c r="Q3472" s="9">
        <f>N3472*O3445</f>
        <v>3.5928542808729667E-2</v>
      </c>
      <c r="R3472" s="12">
        <f t="shared" si="740"/>
        <v>88664.638674810165</v>
      </c>
      <c r="S3472" s="12">
        <f t="shared" si="741"/>
        <v>3463385.5775672947</v>
      </c>
      <c r="T3472" s="13">
        <f t="shared" si="746"/>
        <v>37.622053586452694</v>
      </c>
      <c r="U3472" s="14">
        <f t="shared" si="736"/>
        <v>6.8813637981268059</v>
      </c>
    </row>
    <row r="3473" spans="1:21" x14ac:dyDescent="0.3">
      <c r="A3473" s="17">
        <v>1952</v>
      </c>
      <c r="B3473" s="17">
        <v>28</v>
      </c>
      <c r="C3473" s="17">
        <v>2E-3</v>
      </c>
      <c r="D3473" s="17">
        <v>2E-3</v>
      </c>
      <c r="E3473" s="17">
        <v>0.5</v>
      </c>
      <c r="F3473" s="6">
        <f t="shared" si="742"/>
        <v>91880.573964816736</v>
      </c>
      <c r="G3473" s="7">
        <f t="shared" si="743"/>
        <v>183.76114792963347</v>
      </c>
      <c r="H3473" s="6">
        <f t="shared" si="744"/>
        <v>91788.693390851913</v>
      </c>
      <c r="I3473" s="6">
        <f>SUM(H3473:H3555)</f>
        <v>4004896.5654828846</v>
      </c>
      <c r="J3473" s="8">
        <f t="shared" si="737"/>
        <v>43.588066472206137</v>
      </c>
      <c r="K3473" s="9">
        <f t="shared" si="745"/>
        <v>8.5620000000000029E-2</v>
      </c>
      <c r="L3473" s="9">
        <f t="shared" si="738"/>
        <v>3.0042105263157906E-3</v>
      </c>
      <c r="M3473" s="12">
        <f t="shared" si="739"/>
        <v>61167.866339576642</v>
      </c>
      <c r="N3473" s="10">
        <f>((B3472+E3472)*D3472+(B3473+E3473)*D3473+(B3474+E3474)*D3474)/3/SUM(D3445:D3473)</f>
        <v>0.63190064626644848</v>
      </c>
      <c r="O3473" s="11">
        <f>O3445</f>
        <v>5.6748208713980341E-2</v>
      </c>
      <c r="P3473" s="12">
        <f>M3473*O3445</f>
        <v>3471.1668456271482</v>
      </c>
      <c r="Q3473" s="9">
        <f>N3473*O3445</f>
        <v>3.5859229760827484E-2</v>
      </c>
      <c r="R3473" s="12">
        <f t="shared" si="740"/>
        <v>88497.22154510321</v>
      </c>
      <c r="S3473" s="12">
        <f t="shared" si="741"/>
        <v>3374720.9388924846</v>
      </c>
      <c r="T3473" s="13">
        <f t="shared" si="746"/>
        <v>36.729428139888917</v>
      </c>
      <c r="U3473" s="14">
        <f t="shared" si="736"/>
        <v>6.85863833231722</v>
      </c>
    </row>
    <row r="3474" spans="1:21" x14ac:dyDescent="0.3">
      <c r="A3474" s="17">
        <v>1952</v>
      </c>
      <c r="B3474" s="17">
        <v>29</v>
      </c>
      <c r="C3474" s="17">
        <v>1.7799999999999999E-3</v>
      </c>
      <c r="D3474" s="17">
        <v>1.7799999999999999E-3</v>
      </c>
      <c r="E3474" s="17">
        <v>0.5</v>
      </c>
      <c r="F3474" s="6">
        <f t="shared" si="742"/>
        <v>91696.812816887104</v>
      </c>
      <c r="G3474" s="7">
        <f t="shared" si="743"/>
        <v>163.22032681405904</v>
      </c>
      <c r="H3474" s="6">
        <f t="shared" si="744"/>
        <v>91615.202653480068</v>
      </c>
      <c r="I3474" s="6">
        <f>SUM(H3474:H3555)</f>
        <v>3913107.8720920333</v>
      </c>
      <c r="J3474" s="8">
        <f t="shared" si="737"/>
        <v>42.674415302811767</v>
      </c>
      <c r="K3474" s="9">
        <f t="shared" si="745"/>
        <v>8.7400000000000033E-2</v>
      </c>
      <c r="L3474" s="9">
        <f t="shared" si="738"/>
        <v>2.9627118644067808E-3</v>
      </c>
      <c r="M3474" s="12">
        <f t="shared" si="739"/>
        <v>55091.529073395192</v>
      </c>
      <c r="N3474" s="10">
        <f>((B3473+E3473)*D3473+(B3474+E3474)*D3474+(B3475+E3475)*D3475)/3/SUM(D3445:D3474)</f>
        <v>0.67822273073989292</v>
      </c>
      <c r="O3474" s="11">
        <f>O3445</f>
        <v>5.6748208713980341E-2</v>
      </c>
      <c r="P3474" s="12">
        <f>M3474*O3445</f>
        <v>3126.3455902293463</v>
      </c>
      <c r="Q3474" s="9">
        <f>N3474*O3445</f>
        <v>3.8487925078593131E-2</v>
      </c>
      <c r="R3474" s="12">
        <f t="shared" si="740"/>
        <v>88089.1235976928</v>
      </c>
      <c r="S3474" s="12">
        <f t="shared" si="741"/>
        <v>3286223.7173473816</v>
      </c>
      <c r="T3474" s="13">
        <f t="shared" si="746"/>
        <v>35.837927365150286</v>
      </c>
      <c r="U3474" s="14">
        <f t="shared" si="736"/>
        <v>6.8364879376614809</v>
      </c>
    </row>
    <row r="3475" spans="1:21" x14ac:dyDescent="0.3">
      <c r="A3475" s="17">
        <v>1952</v>
      </c>
      <c r="B3475" s="17">
        <v>30</v>
      </c>
      <c r="C3475" s="17">
        <v>2.2499999999999998E-3</v>
      </c>
      <c r="D3475" s="17">
        <v>2.2399999999999998E-3</v>
      </c>
      <c r="E3475" s="17">
        <v>0.5</v>
      </c>
      <c r="F3475" s="6">
        <f t="shared" si="742"/>
        <v>91533.592490073046</v>
      </c>
      <c r="G3475" s="7">
        <f t="shared" si="743"/>
        <v>205.03524717776361</v>
      </c>
      <c r="H3475" s="6">
        <f t="shared" si="744"/>
        <v>91431.074866484167</v>
      </c>
      <c r="I3475" s="6">
        <f>SUM(H3475:H3555)</f>
        <v>3821492.669438553</v>
      </c>
      <c r="J3475" s="8">
        <f t="shared" si="737"/>
        <v>41.749619625745595</v>
      </c>
      <c r="K3475" s="9">
        <f t="shared" si="745"/>
        <v>8.9640000000000039E-2</v>
      </c>
      <c r="L3475" s="9">
        <f t="shared" si="738"/>
        <v>2.9390163934426244E-3</v>
      </c>
      <c r="M3475" s="12">
        <f t="shared" si="739"/>
        <v>69763.21997904715</v>
      </c>
      <c r="N3475" s="10">
        <f>((B3474+E3474)*D3474+(B3475+E3475)*D3475+(B3476+E3476)*D3476)/3/SUM(D3445:D3475)</f>
        <v>0.67304402796370633</v>
      </c>
      <c r="O3475" s="11">
        <f>O3445</f>
        <v>5.6748208713980341E-2</v>
      </c>
      <c r="P3475" s="12">
        <f>M3475*O3445</f>
        <v>3958.9377679302911</v>
      </c>
      <c r="Q3475" s="9">
        <f>N3475*O3445</f>
        <v>3.8194042972582429E-2</v>
      </c>
      <c r="R3475" s="12">
        <f t="shared" si="740"/>
        <v>87938.952464004265</v>
      </c>
      <c r="S3475" s="12">
        <f t="shared" si="741"/>
        <v>3198134.5937496889</v>
      </c>
      <c r="T3475" s="13">
        <f t="shared" si="746"/>
        <v>34.939463280615051</v>
      </c>
      <c r="U3475" s="14">
        <f t="shared" si="736"/>
        <v>6.8101563451305438</v>
      </c>
    </row>
    <row r="3476" spans="1:21" x14ac:dyDescent="0.3">
      <c r="A3476" s="17">
        <v>1952</v>
      </c>
      <c r="B3476" s="17">
        <v>31</v>
      </c>
      <c r="C3476" s="17">
        <v>1.92E-3</v>
      </c>
      <c r="D3476" s="17">
        <v>1.91E-3</v>
      </c>
      <c r="E3476" s="17">
        <v>0.5</v>
      </c>
      <c r="F3476" s="6">
        <f t="shared" si="742"/>
        <v>91328.557242895287</v>
      </c>
      <c r="G3476" s="7">
        <f t="shared" si="743"/>
        <v>174.43754433392999</v>
      </c>
      <c r="H3476" s="6">
        <f t="shared" si="744"/>
        <v>91241.338470728326</v>
      </c>
      <c r="I3476" s="6">
        <f>SUM(H3476:H3555)</f>
        <v>3730061.5945720691</v>
      </c>
      <c r="J3476" s="8">
        <f t="shared" si="737"/>
        <v>40.842226212461505</v>
      </c>
      <c r="K3476" s="9">
        <f t="shared" si="745"/>
        <v>9.1550000000000034E-2</v>
      </c>
      <c r="L3476" s="9">
        <f t="shared" si="738"/>
        <v>2.9063492063492076E-3</v>
      </c>
      <c r="M3476" s="12">
        <f t="shared" si="739"/>
        <v>60019.471835268079</v>
      </c>
      <c r="N3476" s="10">
        <f>((B3475+E3475)*D3475+(B3476+E3476)*D3476+(B3477+E3477)*D3477)/3/SUM(D3445:D3476)</f>
        <v>0.71749499362825375</v>
      </c>
      <c r="O3476" s="11">
        <f>O3445</f>
        <v>5.6748208713980341E-2</v>
      </c>
      <c r="P3476" s="12">
        <f>M3476*O3445</f>
        <v>3405.9975146106576</v>
      </c>
      <c r="Q3476" s="9">
        <f>N3476*O3445</f>
        <v>4.0716555649652139E-2</v>
      </c>
      <c r="R3476" s="12">
        <f t="shared" si="740"/>
        <v>87526.305435336166</v>
      </c>
      <c r="S3476" s="12">
        <f t="shared" si="741"/>
        <v>3110195.6412856849</v>
      </c>
      <c r="T3476" s="13">
        <f t="shared" si="746"/>
        <v>34.055017786100372</v>
      </c>
      <c r="U3476" s="14">
        <f t="shared" si="736"/>
        <v>6.7872084263611328</v>
      </c>
    </row>
    <row r="3477" spans="1:21" x14ac:dyDescent="0.3">
      <c r="A3477" s="17">
        <v>1952</v>
      </c>
      <c r="B3477" s="17">
        <v>32</v>
      </c>
      <c r="C3477" s="17">
        <v>2.1099999999999999E-3</v>
      </c>
      <c r="D3477" s="17">
        <v>2.1099999999999999E-3</v>
      </c>
      <c r="E3477" s="17">
        <v>0.5</v>
      </c>
      <c r="F3477" s="6">
        <f t="shared" si="742"/>
        <v>91154.119698561364</v>
      </c>
      <c r="G3477" s="7">
        <f t="shared" si="743"/>
        <v>192.33519256396445</v>
      </c>
      <c r="H3477" s="6">
        <f t="shared" si="744"/>
        <v>91057.952102279378</v>
      </c>
      <c r="I3477" s="6">
        <f>SUM(H3477:H3555)</f>
        <v>3638820.256101341</v>
      </c>
      <c r="J3477" s="8">
        <f t="shared" si="737"/>
        <v>39.919427318640111</v>
      </c>
      <c r="K3477" s="9">
        <f t="shared" si="745"/>
        <v>9.3660000000000035E-2</v>
      </c>
      <c r="L3477" s="9">
        <f t="shared" si="738"/>
        <v>2.881846153846155E-3</v>
      </c>
      <c r="M3477" s="12">
        <f t="shared" si="739"/>
        <v>66740.270748759795</v>
      </c>
      <c r="N3477" s="10">
        <f>((B3476+E3476)*D3476+(B3477+E3477)*D3477+(B3478+E3478)*D3478)/3/SUM(D3445:D3477)</f>
        <v>0.68947967826891576</v>
      </c>
      <c r="O3477" s="11">
        <f>O3445</f>
        <v>5.6748208713980341E-2</v>
      </c>
      <c r="P3477" s="12">
        <f>M3477*O3445</f>
        <v>3787.3908140781778</v>
      </c>
      <c r="Q3477" s="9">
        <f>N3477*O3445</f>
        <v>3.9126736686452446E-2</v>
      </c>
      <c r="R3477" s="12">
        <f t="shared" si="740"/>
        <v>87495.151587165892</v>
      </c>
      <c r="S3477" s="12">
        <f t="shared" si="741"/>
        <v>3022669.3358503487</v>
      </c>
      <c r="T3477" s="13">
        <f t="shared" si="746"/>
        <v>33.159986030758127</v>
      </c>
      <c r="U3477" s="14">
        <f t="shared" si="736"/>
        <v>6.7594412878819838</v>
      </c>
    </row>
    <row r="3478" spans="1:21" x14ac:dyDescent="0.3">
      <c r="A3478" s="17">
        <v>1952</v>
      </c>
      <c r="B3478" s="17">
        <v>33</v>
      </c>
      <c r="C3478" s="17">
        <v>1.9400000000000001E-3</v>
      </c>
      <c r="D3478" s="17">
        <v>1.9400000000000001E-3</v>
      </c>
      <c r="E3478" s="17">
        <v>0.5</v>
      </c>
      <c r="F3478" s="6">
        <f t="shared" si="742"/>
        <v>90961.784505997406</v>
      </c>
      <c r="G3478" s="7">
        <f t="shared" si="743"/>
        <v>176.46586194163498</v>
      </c>
      <c r="H3478" s="6">
        <f t="shared" si="744"/>
        <v>90873.551575026591</v>
      </c>
      <c r="I3478" s="6">
        <f>SUM(H3478:H3555)</f>
        <v>3547762.3039990617</v>
      </c>
      <c r="J3478" s="8">
        <f t="shared" si="737"/>
        <v>39.002778180601176</v>
      </c>
      <c r="K3478" s="9">
        <f t="shared" si="745"/>
        <v>9.5600000000000032E-2</v>
      </c>
      <c r="L3478" s="9">
        <f t="shared" si="738"/>
        <v>2.853731343283583E-3</v>
      </c>
      <c r="M3478" s="12">
        <f t="shared" si="739"/>
        <v>61836.886768250733</v>
      </c>
      <c r="N3478" s="10">
        <f>((B3477+E3477)*D3477+(B3478+E3478)*D3478+(B3479+E3479)*D3479)/3/SUM(D3445:D3478)</f>
        <v>0.72433751743375152</v>
      </c>
      <c r="O3478" s="11">
        <f>O3445</f>
        <v>5.6748208713980341E-2</v>
      </c>
      <c r="P3478" s="12">
        <f>M3478*O3445</f>
        <v>3509.1325565474622</v>
      </c>
      <c r="Q3478" s="9">
        <f>N3478*O3445</f>
        <v>4.1104856618696908E-2</v>
      </c>
      <c r="R3478" s="12">
        <f t="shared" si="740"/>
        <v>87138.207267103367</v>
      </c>
      <c r="S3478" s="12">
        <f t="shared" si="741"/>
        <v>2935174.1842631828</v>
      </c>
      <c r="T3478" s="13">
        <f t="shared" si="746"/>
        <v>32.268212416937104</v>
      </c>
      <c r="U3478" s="14">
        <f t="shared" si="736"/>
        <v>6.7345657636640723</v>
      </c>
    </row>
    <row r="3479" spans="1:21" x14ac:dyDescent="0.3">
      <c r="A3479" s="17">
        <v>1952</v>
      </c>
      <c r="B3479" s="17">
        <v>34</v>
      </c>
      <c r="C3479" s="17">
        <v>2.15E-3</v>
      </c>
      <c r="D3479" s="17">
        <v>2.15E-3</v>
      </c>
      <c r="E3479" s="17">
        <v>0.5</v>
      </c>
      <c r="F3479" s="6">
        <f t="shared" si="742"/>
        <v>90785.318644055777</v>
      </c>
      <c r="G3479" s="7">
        <f t="shared" si="743"/>
        <v>195.18843508471991</v>
      </c>
      <c r="H3479" s="6">
        <f t="shared" si="744"/>
        <v>90687.724426513421</v>
      </c>
      <c r="I3479" s="6">
        <f>SUM(H3479:H3555)</f>
        <v>3456888.7524240352</v>
      </c>
      <c r="J3479" s="8">
        <f t="shared" si="737"/>
        <v>38.07761876099751</v>
      </c>
      <c r="K3479" s="9">
        <f t="shared" si="745"/>
        <v>9.7750000000000031E-2</v>
      </c>
      <c r="L3479" s="9">
        <f t="shared" si="738"/>
        <v>2.8333333333333344E-3</v>
      </c>
      <c r="M3479" s="12">
        <f t="shared" si="739"/>
        <v>68890.035912254054</v>
      </c>
      <c r="N3479" s="10">
        <f>((B3478+E3478)*D3478+(B3479+E3479)*D3479+(B3480+E3480)*D3480)/3/SUM(D3445:D3479)</f>
        <v>0.74815004262574569</v>
      </c>
      <c r="O3479" s="11">
        <f>O3445</f>
        <v>5.6748208713980341E-2</v>
      </c>
      <c r="P3479" s="12">
        <f>M3479*O3445</f>
        <v>3909.3861362621942</v>
      </c>
      <c r="Q3479" s="9">
        <f>N3479*O3445</f>
        <v>4.2456174768299104E-2</v>
      </c>
      <c r="R3479" s="12">
        <f t="shared" si="740"/>
        <v>86837.470548922021</v>
      </c>
      <c r="S3479" s="12">
        <f t="shared" si="741"/>
        <v>2848035.9769960796</v>
      </c>
      <c r="T3479" s="13">
        <f t="shared" si="746"/>
        <v>31.371107350104083</v>
      </c>
      <c r="U3479" s="14">
        <f t="shared" si="736"/>
        <v>6.7065114108934267</v>
      </c>
    </row>
    <row r="3480" spans="1:21" x14ac:dyDescent="0.3">
      <c r="A3480" s="17">
        <v>1952</v>
      </c>
      <c r="B3480" s="17">
        <v>35</v>
      </c>
      <c r="C3480" s="17">
        <v>2.2699999999999999E-3</v>
      </c>
      <c r="D3480" s="17">
        <v>2.2599999999999999E-3</v>
      </c>
      <c r="E3480" s="17">
        <v>0.5</v>
      </c>
      <c r="F3480" s="6">
        <f t="shared" si="742"/>
        <v>90590.130208971052</v>
      </c>
      <c r="G3480" s="7">
        <f t="shared" si="743"/>
        <v>204.73369427227456</v>
      </c>
      <c r="H3480" s="6">
        <f t="shared" si="744"/>
        <v>90487.763361834921</v>
      </c>
      <c r="I3480" s="6">
        <f>SUM(H3480:H3555)</f>
        <v>3366201.0279975217</v>
      </c>
      <c r="J3480" s="8">
        <f t="shared" si="737"/>
        <v>37.158584718141512</v>
      </c>
      <c r="K3480" s="9">
        <f t="shared" si="745"/>
        <v>0.10001000000000003</v>
      </c>
      <c r="L3480" s="9">
        <f t="shared" si="738"/>
        <v>2.8171830985915503E-3</v>
      </c>
      <c r="M3480" s="12">
        <f t="shared" si="739"/>
        <v>72673.194147242713</v>
      </c>
      <c r="N3480" s="10">
        <f>((B3479+E3479)*D3479+(B3480+E3480)*D3480+(B3481+E3481)*D3481)/3/SUM(D3445:D3480)</f>
        <v>0.84066593340665918</v>
      </c>
      <c r="O3480" s="11">
        <f>O3445</f>
        <v>5.6748208713980341E-2</v>
      </c>
      <c r="P3480" s="12">
        <f>M3480*O3445</f>
        <v>4124.0735893793444</v>
      </c>
      <c r="Q3480" s="9">
        <f>N3480*O3445</f>
        <v>4.7706285847694194E-2</v>
      </c>
      <c r="R3480" s="12">
        <f t="shared" si="740"/>
        <v>86170.928257176711</v>
      </c>
      <c r="S3480" s="12">
        <f t="shared" si="741"/>
        <v>2761198.5064471574</v>
      </c>
      <c r="T3480" s="13">
        <f t="shared" si="746"/>
        <v>30.480125153564671</v>
      </c>
      <c r="U3480" s="14">
        <f t="shared" si="736"/>
        <v>6.6784595645768405</v>
      </c>
    </row>
    <row r="3481" spans="1:21" x14ac:dyDescent="0.3">
      <c r="A3481" s="17">
        <v>1952</v>
      </c>
      <c r="B3481" s="17">
        <v>36</v>
      </c>
      <c r="C3481" s="17">
        <v>2.6800000000000001E-3</v>
      </c>
      <c r="D3481" s="17">
        <v>2.6800000000000001E-3</v>
      </c>
      <c r="E3481" s="17">
        <v>0.5</v>
      </c>
      <c r="F3481" s="6">
        <f t="shared" si="742"/>
        <v>90385.396514698776</v>
      </c>
      <c r="G3481" s="7">
        <f t="shared" si="743"/>
        <v>242.23286265939274</v>
      </c>
      <c r="H3481" s="6">
        <f t="shared" si="744"/>
        <v>90264.280083369085</v>
      </c>
      <c r="I3481" s="6">
        <f>SUM(H3481:H3555)</f>
        <v>3275713.2646356868</v>
      </c>
      <c r="J3481" s="8">
        <f t="shared" si="737"/>
        <v>36.241620781106818</v>
      </c>
      <c r="K3481" s="9">
        <f t="shared" si="745"/>
        <v>0.10269000000000003</v>
      </c>
      <c r="L3481" s="9">
        <f t="shared" si="738"/>
        <v>2.8134246575342472E-3</v>
      </c>
      <c r="M3481" s="12">
        <f t="shared" si="739"/>
        <v>86098.933557968965</v>
      </c>
      <c r="N3481" s="10">
        <f>((B3480+E3480)*D3480+(B3481+E3481)*D3481+(B3482+E3482)*D3482)/3/SUM(D3445:D3481)</f>
        <v>0.90052585451358413</v>
      </c>
      <c r="O3481" s="11">
        <f>O3445</f>
        <v>5.6748208713980341E-2</v>
      </c>
      <c r="P3481" s="12">
        <f>M3481*O3445</f>
        <v>4885.960251598749</v>
      </c>
      <c r="Q3481" s="9">
        <f>N3481*O3445</f>
        <v>5.1103229144272372E-2</v>
      </c>
      <c r="R3481" s="12">
        <f t="shared" si="740"/>
        <v>85651.483894725898</v>
      </c>
      <c r="S3481" s="12">
        <f t="shared" si="741"/>
        <v>2675027.5781899807</v>
      </c>
      <c r="T3481" s="13">
        <f t="shared" si="746"/>
        <v>29.595794025807685</v>
      </c>
      <c r="U3481" s="14">
        <f t="shared" si="736"/>
        <v>6.645826755299133</v>
      </c>
    </row>
    <row r="3482" spans="1:21" x14ac:dyDescent="0.3">
      <c r="A3482" s="17">
        <v>1952</v>
      </c>
      <c r="B3482" s="17">
        <v>37</v>
      </c>
      <c r="C3482" s="17">
        <v>2.65E-3</v>
      </c>
      <c r="D3482" s="17">
        <v>2.65E-3</v>
      </c>
      <c r="E3482" s="17">
        <v>0.5</v>
      </c>
      <c r="F3482" s="6">
        <f t="shared" si="742"/>
        <v>90143.16365203938</v>
      </c>
      <c r="G3482" s="7">
        <f t="shared" si="743"/>
        <v>238.87938367790437</v>
      </c>
      <c r="H3482" s="6">
        <f t="shared" si="744"/>
        <v>90023.723960200427</v>
      </c>
      <c r="I3482" s="6">
        <f>SUM(H3482:H3555)</f>
        <v>3185448.9845523178</v>
      </c>
      <c r="J3482" s="8">
        <f t="shared" si="737"/>
        <v>35.337665725250488</v>
      </c>
      <c r="K3482" s="9">
        <f t="shared" si="745"/>
        <v>0.10534000000000003</v>
      </c>
      <c r="L3482" s="9">
        <f t="shared" si="738"/>
        <v>2.8090666666666674E-3</v>
      </c>
      <c r="M3482" s="12">
        <f t="shared" si="739"/>
        <v>85038.702182660069</v>
      </c>
      <c r="N3482" s="10">
        <f>((B3481+E3481)*D3481+(B3482+E3482)*D3482+(B3483+E3483)*D3483)/3/SUM(D3445:D3482)</f>
        <v>0.91029048794380063</v>
      </c>
      <c r="O3482" s="11">
        <f>O3445</f>
        <v>5.6748208713980341E-2</v>
      </c>
      <c r="P3482" s="12">
        <f>M3482*O3445</f>
        <v>4825.7940202276095</v>
      </c>
      <c r="Q3482" s="9">
        <f>N3482*O3445</f>
        <v>5.1657354600185806E-2</v>
      </c>
      <c r="R3482" s="12">
        <f t="shared" si="740"/>
        <v>85373.336529159104</v>
      </c>
      <c r="S3482" s="12">
        <f t="shared" si="741"/>
        <v>2589376.0942952549</v>
      </c>
      <c r="T3482" s="13">
        <f t="shared" si="746"/>
        <v>28.72515218447931</v>
      </c>
      <c r="U3482" s="14">
        <f t="shared" si="736"/>
        <v>6.6125135407711788</v>
      </c>
    </row>
    <row r="3483" spans="1:21" x14ac:dyDescent="0.3">
      <c r="A3483" s="17">
        <v>1952</v>
      </c>
      <c r="B3483" s="17">
        <v>38</v>
      </c>
      <c r="C3483" s="17">
        <v>2.3600000000000001E-3</v>
      </c>
      <c r="D3483" s="17">
        <v>2.3500000000000001E-3</v>
      </c>
      <c r="E3483" s="17">
        <v>0.5</v>
      </c>
      <c r="F3483" s="6">
        <f t="shared" si="742"/>
        <v>89904.284268361473</v>
      </c>
      <c r="G3483" s="7">
        <f t="shared" si="743"/>
        <v>211.27506803064946</v>
      </c>
      <c r="H3483" s="6">
        <f t="shared" si="744"/>
        <v>89798.646734346141</v>
      </c>
      <c r="I3483" s="6">
        <f>SUM(H3483:H3555)</f>
        <v>3095425.2605921179</v>
      </c>
      <c r="J3483" s="8">
        <f t="shared" si="737"/>
        <v>34.430230836968462</v>
      </c>
      <c r="K3483" s="9">
        <f t="shared" si="745"/>
        <v>0.10769000000000004</v>
      </c>
      <c r="L3483" s="9">
        <f t="shared" si="738"/>
        <v>2.7971428571428583E-3</v>
      </c>
      <c r="M3483" s="12">
        <f t="shared" si="739"/>
        <v>75532.455373572302</v>
      </c>
      <c r="N3483" s="10">
        <f>((B3482+E3482)*D3482+(B3483+E3483)*D3483+(B3484+E3484)*D3484)/3/SUM(D3445:D3483)</f>
        <v>0.96910886185656342</v>
      </c>
      <c r="O3483" s="11">
        <f>O3445</f>
        <v>5.6748208713980341E-2</v>
      </c>
      <c r="P3483" s="12">
        <f>M3483*O3445</f>
        <v>4286.3315422188871</v>
      </c>
      <c r="Q3483" s="9">
        <f>N3483*O3445</f>
        <v>5.4995191959204201E-2</v>
      </c>
      <c r="R3483" s="12">
        <f t="shared" si="740"/>
        <v>84860.152919514003</v>
      </c>
      <c r="S3483" s="12">
        <f t="shared" si="741"/>
        <v>2504002.7577660959</v>
      </c>
      <c r="T3483" s="13">
        <f t="shared" si="746"/>
        <v>27.851873558013388</v>
      </c>
      <c r="U3483" s="14">
        <f t="shared" si="736"/>
        <v>6.5783572789550746</v>
      </c>
    </row>
    <row r="3484" spans="1:21" x14ac:dyDescent="0.3">
      <c r="A3484" s="17">
        <v>1952</v>
      </c>
      <c r="B3484" s="17">
        <v>39</v>
      </c>
      <c r="C3484" s="17">
        <v>3.1199999999999999E-3</v>
      </c>
      <c r="D3484" s="17">
        <v>3.1199999999999999E-3</v>
      </c>
      <c r="E3484" s="17">
        <v>0.5</v>
      </c>
      <c r="F3484" s="6">
        <f t="shared" si="742"/>
        <v>89693.009200330824</v>
      </c>
      <c r="G3484" s="7">
        <f t="shared" si="743"/>
        <v>279.84218870503219</v>
      </c>
      <c r="H3484" s="6">
        <f t="shared" si="744"/>
        <v>89553.088105978313</v>
      </c>
      <c r="I3484" s="6">
        <f>SUM(H3484:H3555)</f>
        <v>3005626.6138577713</v>
      </c>
      <c r="J3484" s="8">
        <f t="shared" si="737"/>
        <v>33.510154700514668</v>
      </c>
      <c r="K3484" s="9">
        <f t="shared" si="745"/>
        <v>0.11081000000000003</v>
      </c>
      <c r="L3484" s="9">
        <f t="shared" si="738"/>
        <v>2.8053164556962034E-3</v>
      </c>
      <c r="M3484" s="12">
        <f t="shared" si="739"/>
        <v>99754.232053503903</v>
      </c>
      <c r="N3484" s="10">
        <f>((B3483+E3483)*D3483+(B3484+E3484)*D3484+(B3485+E3485)*D3485)/3/SUM(D3445:D3484)</f>
        <v>1.0229973227446376</v>
      </c>
      <c r="O3484" s="11">
        <f>O3445</f>
        <v>5.6748208713980341E-2</v>
      </c>
      <c r="P3484" s="12">
        <f>M3484*O3445</f>
        <v>5660.8739806750673</v>
      </c>
      <c r="Q3484" s="9">
        <f>N3484*O3445</f>
        <v>5.8053265584955806E-2</v>
      </c>
      <c r="R3484" s="12">
        <f t="shared" si="740"/>
        <v>84354.238898209005</v>
      </c>
      <c r="S3484" s="12">
        <f t="shared" si="741"/>
        <v>2419142.6048465818</v>
      </c>
      <c r="T3484" s="13">
        <f t="shared" si="746"/>
        <v>26.971361830924714</v>
      </c>
      <c r="U3484" s="14">
        <f t="shared" si="736"/>
        <v>6.5387928695899546</v>
      </c>
    </row>
    <row r="3485" spans="1:21" x14ac:dyDescent="0.3">
      <c r="A3485" s="17">
        <v>1952</v>
      </c>
      <c r="B3485" s="17">
        <v>40</v>
      </c>
      <c r="C3485" s="17">
        <v>3.13E-3</v>
      </c>
      <c r="D3485" s="17">
        <v>3.1199999999999999E-3</v>
      </c>
      <c r="E3485" s="17">
        <v>0.5</v>
      </c>
      <c r="F3485" s="6">
        <f t="shared" si="742"/>
        <v>89413.167011625788</v>
      </c>
      <c r="G3485" s="7">
        <f t="shared" si="743"/>
        <v>278.96908107627246</v>
      </c>
      <c r="H3485" s="6">
        <f t="shared" si="744"/>
        <v>89273.682471087654</v>
      </c>
      <c r="I3485" s="6">
        <f>SUM(H3485:H3555)</f>
        <v>2916073.5257517928</v>
      </c>
      <c r="J3485" s="8">
        <f t="shared" si="737"/>
        <v>32.613468722930207</v>
      </c>
      <c r="K3485" s="9">
        <f t="shared" si="745"/>
        <v>0.11393000000000003</v>
      </c>
      <c r="L3485" s="9">
        <f t="shared" si="738"/>
        <v>2.8130864197530871E-3</v>
      </c>
      <c r="M3485" s="12">
        <f t="shared" si="739"/>
        <v>99168.329532072603</v>
      </c>
      <c r="N3485" s="10">
        <f>((B3484+E3484)*D3484+(B3485+E3485)*D3485+(B3486+E3486)*D3486)/3/SUM(D3445:D3485)</f>
        <v>1.1358143889522805</v>
      </c>
      <c r="O3485" s="11">
        <f>O3445</f>
        <v>5.6748208713980341E-2</v>
      </c>
      <c r="P3485" s="12">
        <f>M3485*O3445</f>
        <v>5627.6250621028366</v>
      </c>
      <c r="Q3485" s="9">
        <f>N3485*O3445</f>
        <v>6.4455432004606059E-2</v>
      </c>
      <c r="R3485" s="12">
        <f t="shared" si="740"/>
        <v>83519.508700771679</v>
      </c>
      <c r="S3485" s="12">
        <f t="shared" si="741"/>
        <v>2334788.365948373</v>
      </c>
      <c r="T3485" s="13">
        <f t="shared" si="746"/>
        <v>26.112355081268916</v>
      </c>
      <c r="U3485" s="14">
        <f t="shared" si="736"/>
        <v>6.5011136416612914</v>
      </c>
    </row>
    <row r="3486" spans="1:21" x14ac:dyDescent="0.3">
      <c r="A3486" s="17">
        <v>1952</v>
      </c>
      <c r="B3486" s="17">
        <v>41</v>
      </c>
      <c r="C3486" s="17">
        <v>3.3500000000000001E-3</v>
      </c>
      <c r="D3486" s="17">
        <v>3.3400000000000001E-3</v>
      </c>
      <c r="E3486" s="17">
        <v>0.5</v>
      </c>
      <c r="F3486" s="6">
        <f t="shared" si="742"/>
        <v>89134.197930549519</v>
      </c>
      <c r="G3486" s="7">
        <f t="shared" si="743"/>
        <v>297.70822108803537</v>
      </c>
      <c r="H3486" s="6">
        <f t="shared" si="744"/>
        <v>88985.343820005495</v>
      </c>
      <c r="I3486" s="6">
        <f>SUM(H3486:H3555)</f>
        <v>2826799.8432807047</v>
      </c>
      <c r="J3486" s="8">
        <f t="shared" si="737"/>
        <v>31.713976329076925</v>
      </c>
      <c r="K3486" s="9">
        <f t="shared" si="745"/>
        <v>0.11727000000000003</v>
      </c>
      <c r="L3486" s="9">
        <f t="shared" si="738"/>
        <v>2.8257831325301211E-3</v>
      </c>
      <c r="M3486" s="12">
        <f t="shared" si="739"/>
        <v>105354.23531298256</v>
      </c>
      <c r="N3486" s="10">
        <f>((B3485+E3485)*D3485+(B3486+E3486)*D3486+(B3487+E3487)*D3487)/3/SUM(D3445:D3486)</f>
        <v>1.2339615133168469</v>
      </c>
      <c r="O3486" s="11">
        <f>O3445</f>
        <v>5.6748208713980341E-2</v>
      </c>
      <c r="P3486" s="12">
        <f>M3486*O3445</f>
        <v>5978.6641344429327</v>
      </c>
      <c r="Q3486" s="9">
        <f>N3486*O3445</f>
        <v>7.0025105502723464E-2</v>
      </c>
      <c r="R3486" s="12">
        <f t="shared" si="740"/>
        <v>82754.13573081349</v>
      </c>
      <c r="S3486" s="12">
        <f t="shared" si="741"/>
        <v>2251268.8572476013</v>
      </c>
      <c r="T3486" s="13">
        <f t="shared" si="746"/>
        <v>25.257072027525474</v>
      </c>
      <c r="U3486" s="14">
        <f t="shared" si="736"/>
        <v>6.4569043015514502</v>
      </c>
    </row>
    <row r="3487" spans="1:21" x14ac:dyDescent="0.3">
      <c r="A3487" s="17">
        <v>1952</v>
      </c>
      <c r="B3487" s="17">
        <v>42</v>
      </c>
      <c r="C3487" s="17">
        <v>3.9899999999999996E-3</v>
      </c>
      <c r="D3487" s="17">
        <v>3.98E-3</v>
      </c>
      <c r="E3487" s="17">
        <v>0.5</v>
      </c>
      <c r="F3487" s="6">
        <f t="shared" si="742"/>
        <v>88836.489709461486</v>
      </c>
      <c r="G3487" s="7">
        <f t="shared" si="743"/>
        <v>353.56922904365672</v>
      </c>
      <c r="H3487" s="6">
        <f t="shared" si="744"/>
        <v>88659.705094939651</v>
      </c>
      <c r="I3487" s="6">
        <f>SUM(H3487:H3555)</f>
        <v>2737814.4994606995</v>
      </c>
      <c r="J3487" s="8">
        <f t="shared" si="737"/>
        <v>30.818580387571416</v>
      </c>
      <c r="K3487" s="9">
        <f t="shared" si="745"/>
        <v>0.12125000000000002</v>
      </c>
      <c r="L3487" s="9">
        <f t="shared" si="738"/>
        <v>2.8529411764705889E-3</v>
      </c>
      <c r="M3487" s="12">
        <f t="shared" si="739"/>
        <v>123931.48234519923</v>
      </c>
      <c r="N3487" s="10">
        <f>((B3486+E3486)*D3486+(B3487+E3487)*D3487+(B3488+E3488)*D3488)/3/SUM(D3445:D3487)</f>
        <v>1.3626941580756011</v>
      </c>
      <c r="O3487" s="11">
        <f>O3445</f>
        <v>5.6748208713980341E-2</v>
      </c>
      <c r="P3487" s="12">
        <f>M3487*O3445</f>
        <v>7032.8896263583356</v>
      </c>
      <c r="Q3487" s="9">
        <f>N3487*O3445</f>
        <v>7.7330452495795926E-2</v>
      </c>
      <c r="R3487" s="12">
        <f t="shared" si="740"/>
        <v>81803.60998180414</v>
      </c>
      <c r="S3487" s="12">
        <f t="shared" si="741"/>
        <v>2168514.7215167875</v>
      </c>
      <c r="T3487" s="13">
        <f t="shared" si="746"/>
        <v>24.410180192946445</v>
      </c>
      <c r="U3487" s="14">
        <f t="shared" si="736"/>
        <v>6.4084001946249707</v>
      </c>
    </row>
    <row r="3488" spans="1:21" x14ac:dyDescent="0.3">
      <c r="A3488" s="17">
        <v>1952</v>
      </c>
      <c r="B3488" s="17">
        <v>43</v>
      </c>
      <c r="C3488" s="17">
        <v>4.3299999999999996E-3</v>
      </c>
      <c r="D3488" s="17">
        <v>4.3200000000000001E-3</v>
      </c>
      <c r="E3488" s="17">
        <v>0.5</v>
      </c>
      <c r="F3488" s="6">
        <f t="shared" si="742"/>
        <v>88482.92048041783</v>
      </c>
      <c r="G3488" s="7">
        <f t="shared" si="743"/>
        <v>382.24621647540505</v>
      </c>
      <c r="H3488" s="6">
        <f t="shared" si="744"/>
        <v>88291.797372180125</v>
      </c>
      <c r="I3488" s="6">
        <f>SUM(H3488:H3555)</f>
        <v>2649154.7943657599</v>
      </c>
      <c r="J3488" s="8">
        <f t="shared" si="737"/>
        <v>29.9397305150212</v>
      </c>
      <c r="K3488" s="9">
        <f t="shared" si="745"/>
        <v>0.12557000000000001</v>
      </c>
      <c r="L3488" s="9">
        <f t="shared" si="738"/>
        <v>2.8866666666666672E-3</v>
      </c>
      <c r="M3488" s="12">
        <f t="shared" si="739"/>
        <v>132417.85790141049</v>
      </c>
      <c r="N3488" s="10">
        <f>((B3487+E3487)*D3487+(B3488+E3488)*D3488+(B3489+E3489)*D3489)/3/SUM(D3445:D3488)</f>
        <v>1.5373231398157732</v>
      </c>
      <c r="O3488" s="11">
        <f>O3445</f>
        <v>5.6748208713980341E-2</v>
      </c>
      <c r="P3488" s="12">
        <f>M3488*O3445</f>
        <v>7514.4762376474337</v>
      </c>
      <c r="Q3488" s="9">
        <f>N3488*O3445</f>
        <v>8.7240334399097078E-2</v>
      </c>
      <c r="R3488" s="12">
        <f t="shared" si="740"/>
        <v>80589.191444733806</v>
      </c>
      <c r="S3488" s="12">
        <f t="shared" si="741"/>
        <v>2086711.1115349834</v>
      </c>
      <c r="T3488" s="13">
        <f t="shared" si="746"/>
        <v>23.583207925384805</v>
      </c>
      <c r="U3488" s="14">
        <f t="shared" si="736"/>
        <v>6.3565225896363948</v>
      </c>
    </row>
    <row r="3489" spans="1:21" x14ac:dyDescent="0.3">
      <c r="A3489" s="17">
        <v>1952</v>
      </c>
      <c r="B3489" s="17">
        <v>44</v>
      </c>
      <c r="C3489" s="17">
        <v>5.0099999999999997E-3</v>
      </c>
      <c r="D3489" s="17">
        <v>4.9899999999999996E-3</v>
      </c>
      <c r="E3489" s="17">
        <v>0.5</v>
      </c>
      <c r="F3489" s="6">
        <f t="shared" si="742"/>
        <v>88100.674263942419</v>
      </c>
      <c r="G3489" s="7">
        <f t="shared" si="743"/>
        <v>439.62236457707263</v>
      </c>
      <c r="H3489" s="6">
        <f t="shared" si="744"/>
        <v>87880.863081653879</v>
      </c>
      <c r="I3489" s="6">
        <f>SUM(H3489:H3555)</f>
        <v>2560862.9969935794</v>
      </c>
      <c r="J3489" s="8">
        <f t="shared" si="737"/>
        <v>29.067461950647996</v>
      </c>
      <c r="K3489" s="9">
        <f t="shared" si="745"/>
        <v>0.13056000000000001</v>
      </c>
      <c r="L3489" s="9">
        <f t="shared" si="738"/>
        <v>2.9339325842696632E-3</v>
      </c>
      <c r="M3489" s="12">
        <f t="shared" si="739"/>
        <v>149840.64969117439</v>
      </c>
      <c r="N3489" s="10">
        <f>((B3488+E3488)*D3488+(B3489+E3489)*D3489+(B3490+E3490)*D3490)/3/SUM(D3445:D3489)</f>
        <v>1.6368336397058822</v>
      </c>
      <c r="O3489" s="11">
        <f>O3445</f>
        <v>5.6748208713980341E-2</v>
      </c>
      <c r="P3489" s="12">
        <f>M3489*O3445</f>
        <v>8503.1884625131788</v>
      </c>
      <c r="Q3489" s="9">
        <f>N3489*O3445</f>
        <v>9.2887377016093509E-2</v>
      </c>
      <c r="R3489" s="12">
        <f t="shared" si="740"/>
        <v>79717.840220088605</v>
      </c>
      <c r="S3489" s="12">
        <f t="shared" si="741"/>
        <v>2006121.9200902495</v>
      </c>
      <c r="T3489" s="13">
        <f t="shared" si="746"/>
        <v>22.770789631871285</v>
      </c>
      <c r="U3489" s="14">
        <f t="shared" si="736"/>
        <v>6.2966723187767109</v>
      </c>
    </row>
    <row r="3490" spans="1:21" x14ac:dyDescent="0.3">
      <c r="A3490" s="17">
        <v>1952</v>
      </c>
      <c r="B3490" s="17">
        <v>45</v>
      </c>
      <c r="C3490" s="17">
        <v>5.1000000000000004E-3</v>
      </c>
      <c r="D3490" s="17">
        <v>5.0800000000000003E-3</v>
      </c>
      <c r="E3490" s="17">
        <v>0.5</v>
      </c>
      <c r="F3490" s="6">
        <f t="shared" si="742"/>
        <v>87661.051899365353</v>
      </c>
      <c r="G3490" s="7">
        <f t="shared" si="743"/>
        <v>445.31814364877602</v>
      </c>
      <c r="H3490" s="6">
        <f t="shared" si="744"/>
        <v>87438.392827540971</v>
      </c>
      <c r="I3490" s="6">
        <f>SUM(H3490:H3555)</f>
        <v>2472982.1339119258</v>
      </c>
      <c r="J3490" s="8">
        <f t="shared" si="737"/>
        <v>28.210728485792099</v>
      </c>
      <c r="K3490" s="9">
        <f t="shared" si="745"/>
        <v>0.13564000000000001</v>
      </c>
      <c r="L3490" s="9">
        <f t="shared" si="738"/>
        <v>2.9810989010989014E-3</v>
      </c>
      <c r="M3490" s="12">
        <f t="shared" si="739"/>
        <v>149380.5332941559</v>
      </c>
      <c r="N3490" s="10">
        <f>((B3489+E3489)*D3489+(B3490+E3490)*D3490+(B3491+E3491)*D3491)/3/SUM(D3445:D3490)</f>
        <v>1.73079475081097</v>
      </c>
      <c r="O3490" s="11">
        <f>O3445</f>
        <v>5.6748208713980341E-2</v>
      </c>
      <c r="P3490" s="12">
        <f>M3490*O3445</f>
        <v>8477.0776811824489</v>
      </c>
      <c r="Q3490" s="9">
        <f>N3490*O3445</f>
        <v>9.8219501760082525E-2</v>
      </c>
      <c r="R3490" s="12">
        <f t="shared" si="740"/>
        <v>78850.237449317516</v>
      </c>
      <c r="S3490" s="12">
        <f t="shared" si="741"/>
        <v>1926404.0798701609</v>
      </c>
      <c r="T3490" s="13">
        <f t="shared" si="746"/>
        <v>21.975598491353576</v>
      </c>
      <c r="U3490" s="14">
        <f t="shared" si="736"/>
        <v>6.2351299944385232</v>
      </c>
    </row>
    <row r="3491" spans="1:21" x14ac:dyDescent="0.3">
      <c r="A3491" s="17">
        <v>1952</v>
      </c>
      <c r="B3491" s="17">
        <v>46</v>
      </c>
      <c r="C3491" s="17">
        <v>5.4200000000000003E-3</v>
      </c>
      <c r="D3491" s="17">
        <v>5.4000000000000003E-3</v>
      </c>
      <c r="E3491" s="17">
        <v>0.5</v>
      </c>
      <c r="F3491" s="6">
        <f t="shared" si="742"/>
        <v>87215.733755716574</v>
      </c>
      <c r="G3491" s="7">
        <f t="shared" si="743"/>
        <v>470.96496228086954</v>
      </c>
      <c r="H3491" s="6">
        <f t="shared" si="744"/>
        <v>86980.251274576134</v>
      </c>
      <c r="I3491" s="6">
        <f>SUM(H3491:H3555)</f>
        <v>2385543.7410843843</v>
      </c>
      <c r="J3491" s="8">
        <f t="shared" si="737"/>
        <v>27.352217751972113</v>
      </c>
      <c r="K3491" s="9">
        <f t="shared" si="745"/>
        <v>0.14104</v>
      </c>
      <c r="L3491" s="9">
        <f t="shared" si="738"/>
        <v>3.0331182795698924E-3</v>
      </c>
      <c r="M3491" s="12">
        <f t="shared" si="739"/>
        <v>155274.18282799513</v>
      </c>
      <c r="N3491" s="10">
        <f>((B3490+E3490)*D3490+(B3491+E3491)*D3491+(B3492+E3492)*D3492)/3/SUM(D3445:D3491)</f>
        <v>1.8840163546984305</v>
      </c>
      <c r="O3491" s="11">
        <f>O3445</f>
        <v>5.6748208713980341E-2</v>
      </c>
      <c r="P3491" s="12">
        <f>M3491*O3445</f>
        <v>8811.5317350158093</v>
      </c>
      <c r="Q3491" s="9">
        <f>N3491*O3445</f>
        <v>0.10691455331697895</v>
      </c>
      <c r="R3491" s="12">
        <f t="shared" si="740"/>
        <v>77680.796562156233</v>
      </c>
      <c r="S3491" s="12">
        <f t="shared" si="741"/>
        <v>1847553.8424208434</v>
      </c>
      <c r="T3491" s="13">
        <f t="shared" si="746"/>
        <v>21.183721822437171</v>
      </c>
      <c r="U3491" s="14">
        <f t="shared" si="736"/>
        <v>6.1684959295349415</v>
      </c>
    </row>
    <row r="3492" spans="1:21" x14ac:dyDescent="0.3">
      <c r="A3492" s="17">
        <v>1952</v>
      </c>
      <c r="B3492" s="17">
        <v>47</v>
      </c>
      <c r="C3492" s="17">
        <v>6.6499999999999997E-3</v>
      </c>
      <c r="D3492" s="17">
        <v>6.6299999999999996E-3</v>
      </c>
      <c r="E3492" s="17">
        <v>0.5</v>
      </c>
      <c r="F3492" s="6">
        <f t="shared" si="742"/>
        <v>86744.768793435709</v>
      </c>
      <c r="G3492" s="7">
        <f t="shared" si="743"/>
        <v>575.11781710047876</v>
      </c>
      <c r="H3492" s="6">
        <f t="shared" si="744"/>
        <v>86457.209884885466</v>
      </c>
      <c r="I3492" s="6">
        <f>SUM(H3492:H3555)</f>
        <v>2298563.4898098088</v>
      </c>
      <c r="J3492" s="8">
        <f t="shared" si="737"/>
        <v>26.49800698971659</v>
      </c>
      <c r="K3492" s="9">
        <f t="shared" si="745"/>
        <v>0.14767</v>
      </c>
      <c r="L3492" s="9">
        <f t="shared" si="738"/>
        <v>3.1088421052631577E-3</v>
      </c>
      <c r="M3492" s="12">
        <f t="shared" si="739"/>
        <v>184994.21894950053</v>
      </c>
      <c r="N3492" s="10">
        <f>((B3491+E3491)*D3491+(B3492+E3492)*D3492+(B3493+E3493)*D3493)/3/SUM(D3445:D3492)</f>
        <v>2.0429335680910139</v>
      </c>
      <c r="O3492" s="11">
        <f>O3445</f>
        <v>5.6748208713980341E-2</v>
      </c>
      <c r="P3492" s="12">
        <f>M3492*O3445</f>
        <v>10498.090547826034</v>
      </c>
      <c r="Q3492" s="9">
        <f>N3492*O3445</f>
        <v>0.11593282051082543</v>
      </c>
      <c r="R3492" s="12">
        <f t="shared" si="740"/>
        <v>76433.98168943428</v>
      </c>
      <c r="S3492" s="12">
        <f t="shared" si="741"/>
        <v>1769873.0458586873</v>
      </c>
      <c r="T3492" s="13">
        <f t="shared" si="746"/>
        <v>20.40322512211964</v>
      </c>
      <c r="U3492" s="14">
        <f t="shared" si="736"/>
        <v>6.0947818675969501</v>
      </c>
    </row>
    <row r="3493" spans="1:21" x14ac:dyDescent="0.3">
      <c r="A3493" s="17">
        <v>1952</v>
      </c>
      <c r="B3493" s="17">
        <v>48</v>
      </c>
      <c r="C3493" s="17">
        <v>7.0200000000000002E-3</v>
      </c>
      <c r="D3493" s="17">
        <v>6.9899999999999997E-3</v>
      </c>
      <c r="E3493" s="17">
        <v>0.5</v>
      </c>
      <c r="F3493" s="6">
        <f t="shared" si="742"/>
        <v>86169.650976335237</v>
      </c>
      <c r="G3493" s="7">
        <f t="shared" si="743"/>
        <v>602.32586032458323</v>
      </c>
      <c r="H3493" s="6">
        <f t="shared" si="744"/>
        <v>85868.488046172948</v>
      </c>
      <c r="I3493" s="6">
        <f>SUM(H3493:H3555)</f>
        <v>2212106.279924924</v>
      </c>
      <c r="J3493" s="8">
        <f t="shared" si="737"/>
        <v>25.67152419513031</v>
      </c>
      <c r="K3493" s="9">
        <f t="shared" si="745"/>
        <v>0.15465999999999999</v>
      </c>
      <c r="L3493" s="9">
        <f t="shared" si="738"/>
        <v>3.1888659793814431E-3</v>
      </c>
      <c r="M3493" s="12">
        <f t="shared" si="739"/>
        <v>188884.03094363306</v>
      </c>
      <c r="N3493" s="10">
        <f>((B3492+E3492)*D3492+(B3493+E3493)*D3493+(B3494+E3494)*D3494)/3/SUM(D3445:D3493)</f>
        <v>2.1903530324582956</v>
      </c>
      <c r="O3493" s="11">
        <f>O3445</f>
        <v>5.6748208713980341E-2</v>
      </c>
      <c r="P3493" s="12">
        <f>M3493*O3445</f>
        <v>10718.830410727211</v>
      </c>
      <c r="Q3493" s="9">
        <f>N3493*O3445</f>
        <v>0.12429861104324312</v>
      </c>
      <c r="R3493" s="12">
        <f t="shared" si="740"/>
        <v>75195.154249650324</v>
      </c>
      <c r="S3493" s="12">
        <f t="shared" si="741"/>
        <v>1693439.064169253</v>
      </c>
      <c r="T3493" s="13">
        <f t="shared" si="746"/>
        <v>19.652383930791618</v>
      </c>
      <c r="U3493" s="14">
        <f t="shared" si="736"/>
        <v>6.0191402643386915</v>
      </c>
    </row>
    <row r="3494" spans="1:21" x14ac:dyDescent="0.3">
      <c r="A3494" s="17">
        <v>1952</v>
      </c>
      <c r="B3494" s="17">
        <v>49</v>
      </c>
      <c r="C3494" s="17">
        <v>7.3499999999999998E-3</v>
      </c>
      <c r="D3494" s="17">
        <v>7.3200000000000001E-3</v>
      </c>
      <c r="E3494" s="17">
        <v>0.5</v>
      </c>
      <c r="F3494" s="6">
        <f t="shared" si="742"/>
        <v>85567.325116010659</v>
      </c>
      <c r="G3494" s="7">
        <f t="shared" si="743"/>
        <v>626.352819849198</v>
      </c>
      <c r="H3494" s="6">
        <f t="shared" si="744"/>
        <v>85254.148706086067</v>
      </c>
      <c r="I3494" s="6">
        <f>SUM(H3494:H3555)</f>
        <v>2126237.791878751</v>
      </c>
      <c r="J3494" s="8">
        <f t="shared" si="737"/>
        <v>24.848711689842304</v>
      </c>
      <c r="K3494" s="9">
        <f t="shared" si="745"/>
        <v>0.16197999999999999</v>
      </c>
      <c r="L3494" s="9">
        <f t="shared" si="738"/>
        <v>3.272323232323232E-3</v>
      </c>
      <c r="M3494" s="12">
        <f t="shared" si="739"/>
        <v>191409.21461004633</v>
      </c>
      <c r="N3494" s="10">
        <f>((B3493+E3493)*D3493+(B3494+E3494)*D3494+(B3495+E3495)*D3495)/3/SUM(D3445:D3494)</f>
        <v>2.2861052804873028</v>
      </c>
      <c r="O3494" s="11">
        <f>O3445</f>
        <v>5.6748208713980341E-2</v>
      </c>
      <c r="P3494" s="12">
        <f>M3494*O3445</f>
        <v>10862.130060469965</v>
      </c>
      <c r="Q3494" s="9">
        <f>N3494*O3445</f>
        <v>0.12973237959922604</v>
      </c>
      <c r="R3494" s="12">
        <f t="shared" si="740"/>
        <v>74193.925123739245</v>
      </c>
      <c r="S3494" s="12">
        <f t="shared" si="741"/>
        <v>1618243.9099196026</v>
      </c>
      <c r="T3494" s="13">
        <f t="shared" si="746"/>
        <v>18.911937561745866</v>
      </c>
      <c r="U3494" s="14">
        <f t="shared" si="736"/>
        <v>5.9367741280964381</v>
      </c>
    </row>
    <row r="3495" spans="1:21" x14ac:dyDescent="0.3">
      <c r="A3495" s="17">
        <v>1952</v>
      </c>
      <c r="B3495" s="17">
        <v>50</v>
      </c>
      <c r="C3495" s="17">
        <v>8.1399999999999997E-3</v>
      </c>
      <c r="D3495" s="17">
        <v>8.1099999999999992E-3</v>
      </c>
      <c r="E3495" s="17">
        <v>0.5</v>
      </c>
      <c r="F3495" s="6">
        <f t="shared" si="742"/>
        <v>84940.972296161461</v>
      </c>
      <c r="G3495" s="7">
        <f t="shared" si="743"/>
        <v>688.87128532186932</v>
      </c>
      <c r="H3495" s="6">
        <f t="shared" si="744"/>
        <v>84596.536653500531</v>
      </c>
      <c r="I3495" s="6">
        <f>SUM(H3495:H3555)</f>
        <v>2040983.6431726664</v>
      </c>
      <c r="J3495" s="8">
        <f t="shared" si="737"/>
        <v>24.028258542372487</v>
      </c>
      <c r="K3495" s="9">
        <f t="shared" si="745"/>
        <v>0.17008999999999999</v>
      </c>
      <c r="L3495" s="9">
        <f t="shared" si="738"/>
        <v>3.368118811881188E-3</v>
      </c>
      <c r="M3495" s="12">
        <f t="shared" si="739"/>
        <v>204527.01457319304</v>
      </c>
      <c r="N3495" s="10">
        <f>((B3494+E3494)*D3494+(B3495+E3495)*D3495+(B3496+E3496)*D3496)/3/SUM(D3445:D3495)</f>
        <v>2.5240068983087389</v>
      </c>
      <c r="O3495" s="11">
        <f>O3445</f>
        <v>5.6748208713980341E-2</v>
      </c>
      <c r="P3495" s="12">
        <f>M3495*O3445</f>
        <v>11606.541710646858</v>
      </c>
      <c r="Q3495" s="9">
        <f>N3495*O3445</f>
        <v>0.14323287026075046</v>
      </c>
      <c r="R3495" s="12">
        <f t="shared" si="740"/>
        <v>72479.531894500862</v>
      </c>
      <c r="S3495" s="12">
        <f t="shared" si="741"/>
        <v>1544049.9847958633</v>
      </c>
      <c r="T3495" s="13">
        <f t="shared" si="746"/>
        <v>18.177917476765685</v>
      </c>
      <c r="U3495" s="14">
        <f t="shared" si="736"/>
        <v>5.850341065606802</v>
      </c>
    </row>
    <row r="3496" spans="1:21" x14ac:dyDescent="0.3">
      <c r="A3496" s="17">
        <v>1952</v>
      </c>
      <c r="B3496" s="17">
        <v>51</v>
      </c>
      <c r="C3496" s="17">
        <v>1.0070000000000001E-2</v>
      </c>
      <c r="D3496" s="17">
        <v>1.0019999999999999E-2</v>
      </c>
      <c r="E3496" s="17">
        <v>0.5</v>
      </c>
      <c r="F3496" s="6">
        <f t="shared" si="742"/>
        <v>84252.101010839586</v>
      </c>
      <c r="G3496" s="7">
        <f t="shared" si="743"/>
        <v>844.20605212861255</v>
      </c>
      <c r="H3496" s="6">
        <f t="shared" si="744"/>
        <v>83829.997984775284</v>
      </c>
      <c r="I3496" s="6">
        <f>SUM(H3496:H3555)</f>
        <v>1956387.1065191659</v>
      </c>
      <c r="J3496" s="8">
        <f t="shared" si="737"/>
        <v>23.220632874988649</v>
      </c>
      <c r="K3496" s="9">
        <f t="shared" si="745"/>
        <v>0.18010999999999999</v>
      </c>
      <c r="L3496" s="9">
        <f t="shared" si="738"/>
        <v>3.4972815533980579E-3</v>
      </c>
      <c r="M3496" s="12">
        <f t="shared" si="739"/>
        <v>241389.21594927294</v>
      </c>
      <c r="N3496" s="10">
        <f>((B3495+E3495)*D3495+(B3496+E3496)*D3496+(B3497+E3497)*D3497)/3/SUM(D3445:D3496)</f>
        <v>2.8459182351525918</v>
      </c>
      <c r="O3496" s="11">
        <f>O3445</f>
        <v>5.6748208713980341E-2</v>
      </c>
      <c r="P3496" s="12">
        <f>M3496*O3445</f>
        <v>13698.405607993413</v>
      </c>
      <c r="Q3496" s="9">
        <f>N3496*O3445</f>
        <v>0.16150076199136187</v>
      </c>
      <c r="R3496" s="12">
        <f t="shared" si="740"/>
        <v>70291.389432499738</v>
      </c>
      <c r="S3496" s="12">
        <f t="shared" si="741"/>
        <v>1471570.4529013624</v>
      </c>
      <c r="T3496" s="13">
        <f t="shared" si="746"/>
        <v>17.466276036392674</v>
      </c>
      <c r="U3496" s="14">
        <f t="shared" si="736"/>
        <v>5.7543568385959745</v>
      </c>
    </row>
    <row r="3497" spans="1:21" x14ac:dyDescent="0.3">
      <c r="A3497" s="17">
        <v>1952</v>
      </c>
      <c r="B3497" s="17">
        <v>52</v>
      </c>
      <c r="C3497" s="17">
        <v>1.1730000000000001E-2</v>
      </c>
      <c r="D3497" s="17">
        <v>1.166E-2</v>
      </c>
      <c r="E3497" s="17">
        <v>0.5</v>
      </c>
      <c r="F3497" s="6">
        <f t="shared" si="742"/>
        <v>83407.894958710967</v>
      </c>
      <c r="G3497" s="7">
        <f t="shared" si="743"/>
        <v>972.53605521856991</v>
      </c>
      <c r="H3497" s="6">
        <f t="shared" si="744"/>
        <v>82921.62693110168</v>
      </c>
      <c r="I3497" s="6">
        <f>SUM(H3497:H3555)</f>
        <v>1872557.1085343903</v>
      </c>
      <c r="J3497" s="8">
        <f t="shared" si="737"/>
        <v>22.450597865601978</v>
      </c>
      <c r="K3497" s="9">
        <f t="shared" si="745"/>
        <v>0.19177</v>
      </c>
      <c r="L3497" s="9">
        <f t="shared" si="738"/>
        <v>3.6527619047619047E-3</v>
      </c>
      <c r="M3497" s="12">
        <f t="shared" si="739"/>
        <v>266246.76904090797</v>
      </c>
      <c r="N3497" s="10">
        <f>((B3496+E3496)*D3496+(B3497+E3497)*D3497+(B3498+E3498)*D3498)/3/SUM(D3445:D3497)</f>
        <v>3.0071700474526777</v>
      </c>
      <c r="O3497" s="11">
        <f>O3445</f>
        <v>5.6748208713980341E-2</v>
      </c>
      <c r="P3497" s="12">
        <f>M3497*O3445</f>
        <v>15109.027218956366</v>
      </c>
      <c r="Q3497" s="9">
        <f>N3497*O3445</f>
        <v>0.17065151349127472</v>
      </c>
      <c r="R3497" s="12">
        <f t="shared" si="740"/>
        <v>68770.925794150331</v>
      </c>
      <c r="S3497" s="12">
        <f t="shared" si="741"/>
        <v>1401279.0634688628</v>
      </c>
      <c r="T3497" s="13">
        <f t="shared" si="746"/>
        <v>16.800316854448031</v>
      </c>
      <c r="U3497" s="14">
        <f t="shared" si="736"/>
        <v>5.6502810111539468</v>
      </c>
    </row>
    <row r="3498" spans="1:21" x14ac:dyDescent="0.3">
      <c r="A3498" s="17">
        <v>1952</v>
      </c>
      <c r="B3498" s="17">
        <v>53</v>
      </c>
      <c r="C3498" s="17">
        <v>1.1310000000000001E-2</v>
      </c>
      <c r="D3498" s="17">
        <v>1.125E-2</v>
      </c>
      <c r="E3498" s="17">
        <v>0.5</v>
      </c>
      <c r="F3498" s="6">
        <f t="shared" si="742"/>
        <v>82435.358903492393</v>
      </c>
      <c r="G3498" s="7">
        <f t="shared" si="743"/>
        <v>927.39778766428935</v>
      </c>
      <c r="H3498" s="6">
        <f t="shared" si="744"/>
        <v>81971.660009660249</v>
      </c>
      <c r="I3498" s="6">
        <f>SUM(H3498:H3555)</f>
        <v>1789635.4816032888</v>
      </c>
      <c r="J3498" s="8">
        <f t="shared" si="737"/>
        <v>21.709561350954104</v>
      </c>
      <c r="K3498" s="9">
        <f t="shared" si="745"/>
        <v>0.20302000000000001</v>
      </c>
      <c r="L3498" s="9">
        <f t="shared" si="738"/>
        <v>3.794766355140187E-3</v>
      </c>
      <c r="M3498" s="12">
        <f t="shared" si="739"/>
        <v>244388.63974012155</v>
      </c>
      <c r="N3498" s="10">
        <f>((B3497+E3497)*D3497+(B3498+E3498)*D3498+(B3499+E3499)*D3499)/3/SUM(D3445:D3498)</f>
        <v>3.050955570879716</v>
      </c>
      <c r="O3498" s="11">
        <f>O3445</f>
        <v>5.6748208713980341E-2</v>
      </c>
      <c r="P3498" s="12">
        <f>M3498*O3445</f>
        <v>13868.617535298168</v>
      </c>
      <c r="Q3498" s="9">
        <f>N3498*O3445</f>
        <v>0.17313626351336317</v>
      </c>
      <c r="R3498" s="12">
        <f t="shared" si="740"/>
        <v>67779.39308159989</v>
      </c>
      <c r="S3498" s="12">
        <f t="shared" si="741"/>
        <v>1332508.1376747123</v>
      </c>
      <c r="T3498" s="13">
        <f t="shared" si="746"/>
        <v>16.16427896231626</v>
      </c>
      <c r="U3498" s="14">
        <f t="shared" si="736"/>
        <v>5.545282388637844</v>
      </c>
    </row>
    <row r="3499" spans="1:21" x14ac:dyDescent="0.3">
      <c r="A3499" s="17">
        <v>1952</v>
      </c>
      <c r="B3499" s="17">
        <v>54</v>
      </c>
      <c r="C3499" s="17">
        <v>1.189E-2</v>
      </c>
      <c r="D3499" s="17">
        <v>1.1820000000000001E-2</v>
      </c>
      <c r="E3499" s="17">
        <v>0.5</v>
      </c>
      <c r="F3499" s="6">
        <f t="shared" si="742"/>
        <v>81507.961115828104</v>
      </c>
      <c r="G3499" s="7">
        <f t="shared" si="743"/>
        <v>963.42410038908827</v>
      </c>
      <c r="H3499" s="6">
        <f t="shared" si="744"/>
        <v>81026.249065633558</v>
      </c>
      <c r="I3499" s="6">
        <f>SUM(H3499:H3555)</f>
        <v>1707663.8215936285</v>
      </c>
      <c r="J3499" s="8">
        <f t="shared" si="737"/>
        <v>20.950883793632467</v>
      </c>
      <c r="K3499" s="9">
        <f t="shared" si="745"/>
        <v>0.21484</v>
      </c>
      <c r="L3499" s="9">
        <f t="shared" si="738"/>
        <v>3.9420183486238531E-3</v>
      </c>
      <c r="M3499" s="12">
        <f t="shared" si="739"/>
        <v>244398.68493392903</v>
      </c>
      <c r="N3499" s="10">
        <f>((B3498+E3498)*D3498+(B3499+E3499)*D3499+(B3500+E3500)*D3500)/3/SUM(D3445:D3499)</f>
        <v>3.0019549432135539</v>
      </c>
      <c r="O3499" s="11">
        <f>O3445</f>
        <v>5.6748208713980341E-2</v>
      </c>
      <c r="P3499" s="12">
        <f>M3499*O3445</f>
        <v>13869.187582052928</v>
      </c>
      <c r="Q3499" s="9">
        <f>N3499*O3445</f>
        <v>0.17035556566744775</v>
      </c>
      <c r="R3499" s="12">
        <f t="shared" si="740"/>
        <v>67222.976572146043</v>
      </c>
      <c r="S3499" s="12">
        <f t="shared" si="741"/>
        <v>1264728.7445931125</v>
      </c>
      <c r="T3499" s="13">
        <f t="shared" si="746"/>
        <v>15.516628403891135</v>
      </c>
      <c r="U3499" s="14">
        <f t="shared" si="736"/>
        <v>5.4342553897413328</v>
      </c>
    </row>
    <row r="3500" spans="1:21" x14ac:dyDescent="0.3">
      <c r="A3500" s="17">
        <v>1952</v>
      </c>
      <c r="B3500" s="17">
        <v>55</v>
      </c>
      <c r="C3500" s="17">
        <v>1.2489999999999999E-2</v>
      </c>
      <c r="D3500" s="17">
        <v>1.2409999999999999E-2</v>
      </c>
      <c r="E3500" s="17">
        <v>0.5</v>
      </c>
      <c r="F3500" s="6">
        <f t="shared" si="742"/>
        <v>80544.537015439011</v>
      </c>
      <c r="G3500" s="7">
        <f t="shared" si="743"/>
        <v>999.5577043615981</v>
      </c>
      <c r="H3500" s="6">
        <f t="shared" si="744"/>
        <v>80044.758163258215</v>
      </c>
      <c r="I3500" s="6">
        <f>SUM(H3500:H3555)</f>
        <v>1626637.5725279951</v>
      </c>
      <c r="J3500" s="8">
        <f t="shared" si="737"/>
        <v>20.195504658698287</v>
      </c>
      <c r="K3500" s="9">
        <f t="shared" si="745"/>
        <v>0.22725000000000001</v>
      </c>
      <c r="L3500" s="9">
        <f t="shared" si="738"/>
        <v>4.0945945945945949E-3</v>
      </c>
      <c r="M3500" s="12">
        <f t="shared" si="739"/>
        <v>244116.40304540677</v>
      </c>
      <c r="N3500" s="10">
        <f>((B3499+E3499)*D3499+(B3500+E3500)*D3500+(B3501+E3501)*D3501)/3/SUM(D3445:D3500)</f>
        <v>3.1908470847084707</v>
      </c>
      <c r="O3500" s="11">
        <f>O3445</f>
        <v>5.6748208713980341E-2</v>
      </c>
      <c r="P3500" s="12">
        <f>M3500*O3445</f>
        <v>13853.16859052689</v>
      </c>
      <c r="Q3500" s="9">
        <f>N3500*O3445</f>
        <v>0.18107485633743201</v>
      </c>
      <c r="R3500" s="12">
        <f t="shared" si="740"/>
        <v>65550.665078281745</v>
      </c>
      <c r="S3500" s="12">
        <f t="shared" si="741"/>
        <v>1197505.7680209666</v>
      </c>
      <c r="T3500" s="13">
        <f t="shared" si="746"/>
        <v>14.867622465710184</v>
      </c>
      <c r="U3500" s="14">
        <f t="shared" si="736"/>
        <v>5.3278821929881026</v>
      </c>
    </row>
    <row r="3501" spans="1:21" x14ac:dyDescent="0.3">
      <c r="A3501" s="17">
        <v>1952</v>
      </c>
      <c r="B3501" s="17">
        <v>56</v>
      </c>
      <c r="C3501" s="17">
        <v>1.503E-2</v>
      </c>
      <c r="D3501" s="17">
        <v>1.491E-2</v>
      </c>
      <c r="E3501" s="17">
        <v>0.5</v>
      </c>
      <c r="F3501" s="6">
        <f t="shared" si="742"/>
        <v>79544.979311077419</v>
      </c>
      <c r="G3501" s="7">
        <f t="shared" si="743"/>
        <v>1186.0156415281642</v>
      </c>
      <c r="H3501" s="6">
        <f t="shared" si="744"/>
        <v>78951.971490313343</v>
      </c>
      <c r="I3501" s="6">
        <f>SUM(H3501:H3555)</f>
        <v>1546592.8143647371</v>
      </c>
      <c r="J3501" s="8">
        <f t="shared" si="737"/>
        <v>19.442997254628224</v>
      </c>
      <c r="K3501" s="9">
        <f t="shared" si="745"/>
        <v>0.24216000000000001</v>
      </c>
      <c r="L3501" s="9">
        <f t="shared" si="738"/>
        <v>4.2860176991150441E-3</v>
      </c>
      <c r="M3501" s="12">
        <f t="shared" si="739"/>
        <v>276717.39241138619</v>
      </c>
      <c r="N3501" s="10">
        <f>((B3500+E3500)*D3500+(B3501+E3501)*D3501+(B3502+E3502)*D3502)/3/SUM(D3445:D3501)</f>
        <v>3.4262746393568984</v>
      </c>
      <c r="O3501" s="11">
        <f>O3445</f>
        <v>5.6748208713980341E-2</v>
      </c>
      <c r="P3501" s="12">
        <f>M3501*O3445</f>
        <v>15703.216339349743</v>
      </c>
      <c r="Q3501" s="9">
        <f>N3501*O3445</f>
        <v>0.19443494834564298</v>
      </c>
      <c r="R3501" s="12">
        <f t="shared" si="740"/>
        <v>63600.948991807585</v>
      </c>
      <c r="S3501" s="12">
        <f t="shared" si="741"/>
        <v>1131955.1029426849</v>
      </c>
      <c r="T3501" s="13">
        <f t="shared" si="746"/>
        <v>14.230377740321432</v>
      </c>
      <c r="U3501" s="14">
        <f t="shared" si="736"/>
        <v>5.2126195143067928</v>
      </c>
    </row>
    <row r="3502" spans="1:21" x14ac:dyDescent="0.3">
      <c r="A3502" s="17">
        <v>1952</v>
      </c>
      <c r="B3502" s="17">
        <v>57</v>
      </c>
      <c r="C3502" s="17">
        <v>1.6799999999999999E-2</v>
      </c>
      <c r="D3502" s="17">
        <v>1.6660000000000001E-2</v>
      </c>
      <c r="E3502" s="17">
        <v>0.5</v>
      </c>
      <c r="F3502" s="6">
        <f t="shared" si="742"/>
        <v>78358.963669549252</v>
      </c>
      <c r="G3502" s="7">
        <f t="shared" si="743"/>
        <v>1305.4603347346906</v>
      </c>
      <c r="H3502" s="6">
        <f t="shared" si="744"/>
        <v>77706.233502181902</v>
      </c>
      <c r="I3502" s="6">
        <f>SUM(H3502:H3555)</f>
        <v>1467640.8428744238</v>
      </c>
      <c r="J3502" s="8">
        <f t="shared" si="737"/>
        <v>18.729712264491798</v>
      </c>
      <c r="K3502" s="9">
        <f t="shared" si="745"/>
        <v>0.25881999999999999</v>
      </c>
      <c r="L3502" s="9">
        <f t="shared" si="738"/>
        <v>4.5012173913043475E-3</v>
      </c>
      <c r="M3502" s="12">
        <f t="shared" si="739"/>
        <v>290023.836053028</v>
      </c>
      <c r="N3502" s="10">
        <f>((B3501+E3501)*D3501+(B3502+E3502)*D3502+(B3503+E3503)*D3503)/3/SUM(D3445:D3502)</f>
        <v>3.6537426267933961</v>
      </c>
      <c r="O3502" s="11">
        <f>O3445</f>
        <v>5.6748208713980341E-2</v>
      </c>
      <c r="P3502" s="12">
        <f>M3502*O3445</f>
        <v>16458.333180366451</v>
      </c>
      <c r="Q3502" s="9">
        <f>N3502*O3445</f>
        <v>0.20734334917243843</v>
      </c>
      <c r="R3502" s="12">
        <f t="shared" si="740"/>
        <v>61594.362796263966</v>
      </c>
      <c r="S3502" s="12">
        <f t="shared" si="741"/>
        <v>1068354.1539508773</v>
      </c>
      <c r="T3502" s="13">
        <f t="shared" si="746"/>
        <v>13.634102646587781</v>
      </c>
      <c r="U3502" s="14">
        <f t="shared" si="736"/>
        <v>5.0956096179040173</v>
      </c>
    </row>
    <row r="3503" spans="1:21" x14ac:dyDescent="0.3">
      <c r="A3503" s="17">
        <v>1952</v>
      </c>
      <c r="B3503" s="17">
        <v>58</v>
      </c>
      <c r="C3503" s="17">
        <v>1.788E-2</v>
      </c>
      <c r="D3503" s="17">
        <v>1.772E-2</v>
      </c>
      <c r="E3503" s="17">
        <v>0.5</v>
      </c>
      <c r="F3503" s="6">
        <f t="shared" si="742"/>
        <v>77053.503334814566</v>
      </c>
      <c r="G3503" s="7">
        <f t="shared" si="743"/>
        <v>1365.388079092914</v>
      </c>
      <c r="H3503" s="6">
        <f t="shared" si="744"/>
        <v>76370.809295268104</v>
      </c>
      <c r="I3503" s="6">
        <f>SUM(H3503:H3555)</f>
        <v>1389934.6093722421</v>
      </c>
      <c r="J3503" s="8">
        <f t="shared" si="737"/>
        <v>18.03856475328147</v>
      </c>
      <c r="K3503" s="9">
        <f t="shared" si="745"/>
        <v>0.27654000000000001</v>
      </c>
      <c r="L3503" s="9">
        <f t="shared" si="738"/>
        <v>4.7271794871794875E-3</v>
      </c>
      <c r="M3503" s="12">
        <f t="shared" si="739"/>
        <v>288837.7906521135</v>
      </c>
      <c r="N3503" s="10">
        <f>((B3502+E3502)*D3502+(B3503+E3503)*D3503+(B3504+E3504)*D3504)/3/SUM(D3445:D3503)</f>
        <v>3.7912538270533496</v>
      </c>
      <c r="O3503" s="11">
        <f>O3445</f>
        <v>5.6748208713980341E-2</v>
      </c>
      <c r="P3503" s="12">
        <f>M3503*O3445</f>
        <v>16391.027228411098</v>
      </c>
      <c r="Q3503" s="9">
        <f>N3503*O3445</f>
        <v>0.21514686346530021</v>
      </c>
      <c r="R3503" s="12">
        <f t="shared" si="740"/>
        <v>59939.869215084575</v>
      </c>
      <c r="S3503" s="12">
        <f t="shared" si="741"/>
        <v>1006759.7911546134</v>
      </c>
      <c r="T3503" s="13">
        <f t="shared" si="746"/>
        <v>13.065723783901412</v>
      </c>
      <c r="U3503" s="14">
        <f t="shared" si="736"/>
        <v>4.9728409693800586</v>
      </c>
    </row>
    <row r="3504" spans="1:21" x14ac:dyDescent="0.3">
      <c r="A3504" s="17">
        <v>1952</v>
      </c>
      <c r="B3504" s="17">
        <v>59</v>
      </c>
      <c r="C3504" s="17">
        <v>1.9529999999999999E-2</v>
      </c>
      <c r="D3504" s="17">
        <v>1.934E-2</v>
      </c>
      <c r="E3504" s="17">
        <v>0.5</v>
      </c>
      <c r="F3504" s="6">
        <f t="shared" si="742"/>
        <v>75688.115255721656</v>
      </c>
      <c r="G3504" s="7">
        <f t="shared" si="743"/>
        <v>1463.8081490456568</v>
      </c>
      <c r="H3504" s="6">
        <f t="shared" si="744"/>
        <v>74956.211181198829</v>
      </c>
      <c r="I3504" s="6">
        <f>SUM(H3504:H3555)</f>
        <v>1313563.8000769739</v>
      </c>
      <c r="J3504" s="8">
        <f t="shared" si="737"/>
        <v>17.354954547869717</v>
      </c>
      <c r="K3504" s="9">
        <f t="shared" si="745"/>
        <v>0.29588000000000003</v>
      </c>
      <c r="L3504" s="9">
        <f t="shared" si="738"/>
        <v>4.9727731092436981E-3</v>
      </c>
      <c r="M3504" s="12">
        <f t="shared" si="739"/>
        <v>294364.5561315958</v>
      </c>
      <c r="N3504" s="10">
        <f>((B3503+E3503)*D3503+(B3504+E3504)*D3504+(B3505+E3505)*D3505)/3/SUM(D3445:D3504)</f>
        <v>3.8737438601234726</v>
      </c>
      <c r="O3504" s="11">
        <f>O3445</f>
        <v>5.6748208713980341E-2</v>
      </c>
      <c r="P3504" s="12">
        <f>M3504*O3445</f>
        <v>16704.661269353979</v>
      </c>
      <c r="Q3504" s="9">
        <f>N3504*O3445</f>
        <v>0.21982802507878668</v>
      </c>
      <c r="R3504" s="12">
        <f t="shared" si="740"/>
        <v>58478.73530984742</v>
      </c>
      <c r="S3504" s="12">
        <f t="shared" si="741"/>
        <v>946819.92193952878</v>
      </c>
      <c r="T3504" s="13">
        <f t="shared" si="746"/>
        <v>12.509492656021102</v>
      </c>
      <c r="U3504" s="14">
        <f t="shared" si="736"/>
        <v>4.8454618918486148</v>
      </c>
    </row>
    <row r="3505" spans="1:21" x14ac:dyDescent="0.3">
      <c r="A3505" s="17">
        <v>1952</v>
      </c>
      <c r="B3505" s="17">
        <v>60</v>
      </c>
      <c r="C3505" s="17">
        <v>2.0899999999999998E-2</v>
      </c>
      <c r="D3505" s="17">
        <v>2.068E-2</v>
      </c>
      <c r="E3505" s="17">
        <v>0.5</v>
      </c>
      <c r="F3505" s="6">
        <f t="shared" si="742"/>
        <v>74224.307106676002</v>
      </c>
      <c r="G3505" s="7">
        <f t="shared" si="743"/>
        <v>1534.9586709660598</v>
      </c>
      <c r="H3505" s="6">
        <f t="shared" si="744"/>
        <v>73456.82777119297</v>
      </c>
      <c r="I3505" s="6">
        <f>SUM(H3505:H3555)</f>
        <v>1238607.5888957749</v>
      </c>
      <c r="J3505" s="8">
        <f t="shared" si="737"/>
        <v>16.687358052607138</v>
      </c>
      <c r="K3505" s="9">
        <f t="shared" si="745"/>
        <v>0.31656000000000001</v>
      </c>
      <c r="L3505" s="9">
        <f t="shared" si="738"/>
        <v>5.232396694214876E-3</v>
      </c>
      <c r="M3505" s="12">
        <f t="shared" si="739"/>
        <v>293356.70834422106</v>
      </c>
      <c r="N3505" s="10">
        <f>((B3504+E3504)*D3504+(B3505+E3505)*D3505+(B3506+E3506)*D3506)/3/SUM(D3445:D3505)</f>
        <v>3.8152430292308983</v>
      </c>
      <c r="O3505" s="11">
        <f>O3445</f>
        <v>5.6748208713980341E-2</v>
      </c>
      <c r="P3505" s="12">
        <f>M3505*O3445</f>
        <v>16647.467712764115</v>
      </c>
      <c r="Q3505" s="9">
        <f>N3505*O3445</f>
        <v>0.21650820771735363</v>
      </c>
      <c r="R3505" s="12">
        <f t="shared" si="740"/>
        <v>57552.821645849646</v>
      </c>
      <c r="S3505" s="12">
        <f t="shared" si="741"/>
        <v>888341.18662968138</v>
      </c>
      <c r="T3505" s="13">
        <f t="shared" si="746"/>
        <v>11.968332494541816</v>
      </c>
      <c r="U3505" s="14">
        <f t="shared" si="736"/>
        <v>4.7190255580653222</v>
      </c>
    </row>
    <row r="3506" spans="1:21" x14ac:dyDescent="0.3">
      <c r="A3506" s="17">
        <v>1952</v>
      </c>
      <c r="B3506" s="17">
        <v>61</v>
      </c>
      <c r="C3506" s="17">
        <v>2.0060000000000001E-2</v>
      </c>
      <c r="D3506" s="17">
        <v>1.9859999999999999E-2</v>
      </c>
      <c r="E3506" s="17">
        <v>0.5</v>
      </c>
      <c r="F3506" s="6">
        <f t="shared" si="742"/>
        <v>72689.348435709937</v>
      </c>
      <c r="G3506" s="7">
        <f t="shared" si="743"/>
        <v>1443.6104599331993</v>
      </c>
      <c r="H3506" s="6">
        <f t="shared" si="744"/>
        <v>71967.543205743335</v>
      </c>
      <c r="I3506" s="6">
        <f>SUM(H3506:H3555)</f>
        <v>1165150.7611245818</v>
      </c>
      <c r="J3506" s="8">
        <f t="shared" si="737"/>
        <v>16.029181526576743</v>
      </c>
      <c r="K3506" s="9">
        <f t="shared" si="745"/>
        <v>0.33642</v>
      </c>
      <c r="L3506" s="9">
        <f t="shared" si="738"/>
        <v>5.4702439024390242E-3</v>
      </c>
      <c r="M3506" s="12">
        <f t="shared" si="739"/>
        <v>263902.39369208657</v>
      </c>
      <c r="N3506" s="10">
        <f>((B3505+E3505)*D3505+(B3506+E3506)*D3506+(B3507+E3507)*D3507)/3/SUM(D3445:D3506)</f>
        <v>3.9658066306006385</v>
      </c>
      <c r="O3506" s="11">
        <f>O3445</f>
        <v>5.6748208713980341E-2</v>
      </c>
      <c r="P3506" s="12">
        <f>M3506*O3445</f>
        <v>14975.988117357538</v>
      </c>
      <c r="Q3506" s="9">
        <f>N3506*O3445</f>
        <v>0.22505242239261217</v>
      </c>
      <c r="R3506" s="12">
        <f t="shared" si="740"/>
        <v>55771.073273645823</v>
      </c>
      <c r="S3506" s="12">
        <f t="shared" si="741"/>
        <v>830788.36498383177</v>
      </c>
      <c r="T3506" s="13">
        <f t="shared" si="746"/>
        <v>11.429299929942585</v>
      </c>
      <c r="U3506" s="14">
        <f t="shared" si="736"/>
        <v>4.5998815966341571</v>
      </c>
    </row>
    <row r="3507" spans="1:21" x14ac:dyDescent="0.3">
      <c r="A3507" s="17">
        <v>1952</v>
      </c>
      <c r="B3507" s="17">
        <v>62</v>
      </c>
      <c r="C3507" s="17">
        <v>2.478E-2</v>
      </c>
      <c r="D3507" s="17">
        <v>2.4479999999999998E-2</v>
      </c>
      <c r="E3507" s="17">
        <v>0.5</v>
      </c>
      <c r="F3507" s="6">
        <f t="shared" si="742"/>
        <v>71245.737975776734</v>
      </c>
      <c r="G3507" s="7">
        <f t="shared" si="743"/>
        <v>1744.0956656470144</v>
      </c>
      <c r="H3507" s="6">
        <f t="shared" si="744"/>
        <v>70373.69014295323</v>
      </c>
      <c r="I3507" s="6">
        <f>SUM(H3507:H3555)</f>
        <v>1093183.2179188386</v>
      </c>
      <c r="J3507" s="8">
        <f t="shared" si="737"/>
        <v>15.343840192805871</v>
      </c>
      <c r="K3507" s="9">
        <f t="shared" si="745"/>
        <v>0.3609</v>
      </c>
      <c r="L3507" s="9">
        <f t="shared" si="738"/>
        <v>5.7743999999999998E-3</v>
      </c>
      <c r="M3507" s="12">
        <f t="shared" si="739"/>
        <v>302039.28817660961</v>
      </c>
      <c r="N3507" s="10">
        <f>((B3506+E3506)*D3506+(B3507+E3507)*D3507+(B3508+E3508)*D3508)/3/SUM(D3445:D3507)</f>
        <v>4.1071765031864782</v>
      </c>
      <c r="O3507" s="11">
        <f>O3445</f>
        <v>5.6748208713980341E-2</v>
      </c>
      <c r="P3507" s="12">
        <f>M3507*O3445</f>
        <v>17140.188565268298</v>
      </c>
      <c r="Q3507" s="9">
        <f>N3507*O3445</f>
        <v>0.2330749094279822</v>
      </c>
      <c r="R3507" s="12">
        <f t="shared" si="740"/>
        <v>53971.348686771518</v>
      </c>
      <c r="S3507" s="12">
        <f t="shared" si="741"/>
        <v>775017.29171018593</v>
      </c>
      <c r="T3507" s="13">
        <f t="shared" si="746"/>
        <v>10.87808637723268</v>
      </c>
      <c r="U3507" s="14">
        <f t="shared" si="736"/>
        <v>4.4657538155731906</v>
      </c>
    </row>
    <row r="3508" spans="1:21" x14ac:dyDescent="0.3">
      <c r="A3508" s="17">
        <v>1952</v>
      </c>
      <c r="B3508" s="17">
        <v>63</v>
      </c>
      <c r="C3508" s="17">
        <v>2.7060000000000001E-2</v>
      </c>
      <c r="D3508" s="17">
        <v>2.6700000000000002E-2</v>
      </c>
      <c r="E3508" s="17">
        <v>0.5</v>
      </c>
      <c r="F3508" s="6">
        <f t="shared" si="742"/>
        <v>69501.642310129726</v>
      </c>
      <c r="G3508" s="7">
        <f t="shared" si="743"/>
        <v>1855.6938496804637</v>
      </c>
      <c r="H3508" s="6">
        <f t="shared" si="744"/>
        <v>68573.795385289501</v>
      </c>
      <c r="I3508" s="6">
        <f>SUM(H3508:H3555)</f>
        <v>1022809.5277758845</v>
      </c>
      <c r="J3508" s="8">
        <f t="shared" si="737"/>
        <v>14.716336100547254</v>
      </c>
      <c r="K3508" s="9">
        <f t="shared" si="745"/>
        <v>0.3876</v>
      </c>
      <c r="L3508" s="9">
        <f t="shared" si="738"/>
        <v>6.1039370078740159E-3</v>
      </c>
      <c r="M3508" s="12">
        <f t="shared" si="739"/>
        <v>304015.89126602025</v>
      </c>
      <c r="N3508" s="10">
        <f>((B3507+E3507)*D3507+(B3508+E3508)*D3508+(B3509+E3509)*D3509)/3/SUM(D3445:D3508)</f>
        <v>4.4218653250773992</v>
      </c>
      <c r="O3508" s="11">
        <f>O3445</f>
        <v>5.6748208713980341E-2</v>
      </c>
      <c r="P3508" s="12">
        <f>M3508*O3445</f>
        <v>17252.357249930868</v>
      </c>
      <c r="Q3508" s="9">
        <f>N3508*O3445</f>
        <v>0.25093293637260478</v>
      </c>
      <c r="R3508" s="12">
        <f t="shared" si="740"/>
        <v>51366.371551044635</v>
      </c>
      <c r="S3508" s="12">
        <f t="shared" si="741"/>
        <v>721045.94302341447</v>
      </c>
      <c r="T3508" s="13">
        <f t="shared" si="746"/>
        <v>10.374516616542218</v>
      </c>
      <c r="U3508" s="14">
        <f t="shared" si="736"/>
        <v>4.3418194840050361</v>
      </c>
    </row>
    <row r="3509" spans="1:21" x14ac:dyDescent="0.3">
      <c r="A3509" s="17">
        <v>1952</v>
      </c>
      <c r="B3509" s="17">
        <v>64</v>
      </c>
      <c r="C3509" s="17">
        <v>3.0159999999999999E-2</v>
      </c>
      <c r="D3509" s="17">
        <v>2.971E-2</v>
      </c>
      <c r="E3509" s="17">
        <v>0.5</v>
      </c>
      <c r="F3509" s="6">
        <f t="shared" si="742"/>
        <v>67645.948460449261</v>
      </c>
      <c r="G3509" s="7">
        <f t="shared" si="743"/>
        <v>2009.7611287599475</v>
      </c>
      <c r="H3509" s="6">
        <f t="shared" si="744"/>
        <v>66641.067896069289</v>
      </c>
      <c r="I3509" s="6">
        <f>SUM(H3509:H3555)</f>
        <v>954235.73239059502</v>
      </c>
      <c r="J3509" s="8">
        <f t="shared" si="737"/>
        <v>14.106324977445036</v>
      </c>
      <c r="K3509" s="9">
        <f t="shared" si="745"/>
        <v>0.41731000000000001</v>
      </c>
      <c r="L3509" s="9">
        <f t="shared" si="738"/>
        <v>6.4699224806201551E-3</v>
      </c>
      <c r="M3509" s="12">
        <f t="shared" si="739"/>
        <v>310631.40783833747</v>
      </c>
      <c r="N3509" s="10">
        <f>((B3508+E3508)*D3508+(B3509+E3509)*D3509+(B3510+E3510)*D3510)/3/SUM(D3445:D3509)</f>
        <v>4.5220100165344705</v>
      </c>
      <c r="O3509" s="11">
        <f>O3445</f>
        <v>5.6748208713980341E-2</v>
      </c>
      <c r="P3509" s="12">
        <f>M3509*O3445</f>
        <v>17627.775965127523</v>
      </c>
      <c r="Q3509" s="9">
        <f>N3509*O3445</f>
        <v>0.25661596822500782</v>
      </c>
      <c r="R3509" s="12">
        <f t="shared" si="740"/>
        <v>49539.905734370986</v>
      </c>
      <c r="S3509" s="12">
        <f t="shared" si="741"/>
        <v>669679.57147236983</v>
      </c>
      <c r="T3509" s="13">
        <f t="shared" si="746"/>
        <v>9.8997735520540928</v>
      </c>
      <c r="U3509" s="14">
        <f t="shared" ref="U3509:U3546" si="747">J3509-T3509</f>
        <v>4.2065514253909431</v>
      </c>
    </row>
    <row r="3510" spans="1:21" x14ac:dyDescent="0.3">
      <c r="A3510" s="17">
        <v>1952</v>
      </c>
      <c r="B3510" s="17">
        <v>65</v>
      </c>
      <c r="C3510" s="17">
        <v>3.1789999999999999E-2</v>
      </c>
      <c r="D3510" s="17">
        <v>3.1289999999999998E-2</v>
      </c>
      <c r="E3510" s="17">
        <v>0.5</v>
      </c>
      <c r="F3510" s="6">
        <f t="shared" si="742"/>
        <v>65636.187331689318</v>
      </c>
      <c r="G3510" s="7">
        <f t="shared" si="743"/>
        <v>2053.7563016085587</v>
      </c>
      <c r="H3510" s="6">
        <f t="shared" si="744"/>
        <v>64609.309180885037</v>
      </c>
      <c r="I3510" s="6">
        <f>SUM(H3510:H3555)</f>
        <v>887594.66449452576</v>
      </c>
      <c r="J3510" s="8">
        <f t="shared" ref="J3510:J3555" si="748">I3510/F3510</f>
        <v>13.522946724633909</v>
      </c>
      <c r="K3510" s="15">
        <f t="shared" si="745"/>
        <v>0.4486</v>
      </c>
      <c r="L3510" s="15">
        <f t="shared" ref="L3510:L3554" si="749">K3510/(B3510+E3510)</f>
        <v>6.8488549618320608E-3</v>
      </c>
      <c r="M3510" s="12">
        <f t="shared" ref="M3510:M3555" si="750">G3510/L3510</f>
        <v>299868.56387730851</v>
      </c>
      <c r="N3510" s="10">
        <f>((B3509+E3509)*D3509+(B3510+E3510)*D3510+(B3511+E3511)*D3511)/3/SUM(D3445:D3510)</f>
        <v>4.4538861643632046</v>
      </c>
      <c r="O3510" s="11">
        <f>O3445</f>
        <v>5.6748208713980341E-2</v>
      </c>
      <c r="P3510" s="12">
        <f>M3510*O3445</f>
        <v>17017.003849671048</v>
      </c>
      <c r="Q3510" s="9">
        <f>N3510*O3445</f>
        <v>0.25275006164359248</v>
      </c>
      <c r="R3510" s="12">
        <f t="shared" ref="R3510:R3555" si="751">((1-Q3510)*H3510)</f>
        <v>48279.302302666416</v>
      </c>
      <c r="S3510" s="16">
        <f t="shared" ref="S3510:S3554" si="752">R3510+S3511</f>
        <v>620139.6657379989</v>
      </c>
      <c r="T3510" s="13">
        <f t="shared" si="746"/>
        <v>9.4481366293284665</v>
      </c>
      <c r="U3510" s="14">
        <f t="shared" si="747"/>
        <v>4.0748100953054429</v>
      </c>
    </row>
    <row r="3511" spans="1:21" x14ac:dyDescent="0.3">
      <c r="A3511" s="17">
        <v>1952</v>
      </c>
      <c r="B3511" s="17">
        <v>66</v>
      </c>
      <c r="C3511" s="17">
        <v>3.0970000000000001E-2</v>
      </c>
      <c r="D3511" s="17">
        <v>3.0499999999999999E-2</v>
      </c>
      <c r="E3511" s="17">
        <v>0.5</v>
      </c>
      <c r="F3511" s="6">
        <f t="shared" ref="F3511:F3555" si="753">F3510-G3510</f>
        <v>63582.431030080756</v>
      </c>
      <c r="G3511" s="7">
        <f t="shared" ref="G3511:G3555" si="754">D3511*F3511</f>
        <v>1939.2641464174631</v>
      </c>
      <c r="H3511" s="6">
        <f t="shared" ref="H3511:H3554" si="755">F3511-0.5*G3511</f>
        <v>62612.798956872022</v>
      </c>
      <c r="I3511" s="6">
        <f>SUM(H3511:H3555)</f>
        <v>822985.35531364067</v>
      </c>
      <c r="J3511" s="8">
        <f t="shared" si="748"/>
        <v>12.943596870718697</v>
      </c>
      <c r="K3511" s="9">
        <f t="shared" ref="K3511:K3543" si="756">K3510+G3511/F3511</f>
        <v>0.47909999999999997</v>
      </c>
      <c r="L3511" s="9">
        <f t="shared" si="749"/>
        <v>7.2045112781954886E-3</v>
      </c>
      <c r="M3511" s="12">
        <f t="shared" si="750"/>
        <v>269173.58742801356</v>
      </c>
      <c r="N3511" s="10">
        <f>((B3510+E3510)*D3510+(B3511+E3511)*D3511+(B3512+E3512)*D3512)/3/SUM(D3445:D3511)</f>
        <v>4.3779447575314832</v>
      </c>
      <c r="O3511" s="11">
        <f>O3445</f>
        <v>5.6748208713980341E-2</v>
      </c>
      <c r="P3511" s="12">
        <f>M3511*O3445</f>
        <v>15275.118919655748</v>
      </c>
      <c r="Q3511" s="9">
        <f>N3511*O3445</f>
        <v>0.24844052283867266</v>
      </c>
      <c r="R3511" s="12">
        <f t="shared" si="751"/>
        <v>47057.242447634038</v>
      </c>
      <c r="S3511" s="12">
        <f t="shared" si="752"/>
        <v>571860.36343533243</v>
      </c>
      <c r="T3511" s="13">
        <f t="shared" si="746"/>
        <v>8.9939996658005441</v>
      </c>
      <c r="U3511" s="14">
        <f t="shared" si="747"/>
        <v>3.9495972049181525</v>
      </c>
    </row>
    <row r="3512" spans="1:21" x14ac:dyDescent="0.3">
      <c r="A3512" s="17">
        <v>1952</v>
      </c>
      <c r="B3512" s="17">
        <v>67</v>
      </c>
      <c r="C3512" s="17">
        <v>3.3360000000000001E-2</v>
      </c>
      <c r="D3512" s="17">
        <v>3.2809999999999999E-2</v>
      </c>
      <c r="E3512" s="17">
        <v>0.5</v>
      </c>
      <c r="F3512" s="6">
        <f t="shared" si="753"/>
        <v>61643.166883663289</v>
      </c>
      <c r="G3512" s="7">
        <f t="shared" si="754"/>
        <v>2022.5123054529925</v>
      </c>
      <c r="H3512" s="6">
        <f t="shared" si="755"/>
        <v>60631.91073093679</v>
      </c>
      <c r="I3512" s="6">
        <f>SUM(H3512:H3555)</f>
        <v>760372.55635676871</v>
      </c>
      <c r="J3512" s="8">
        <f t="shared" si="748"/>
        <v>12.335066395790303</v>
      </c>
      <c r="K3512" s="9">
        <f t="shared" si="756"/>
        <v>0.51190999999999998</v>
      </c>
      <c r="L3512" s="9">
        <f t="shared" si="749"/>
        <v>7.5838518518518512E-3</v>
      </c>
      <c r="M3512" s="12">
        <f t="shared" si="750"/>
        <v>266686.68441342621</v>
      </c>
      <c r="N3512" s="10">
        <f>((B3511+E3511)*D3511+(B3512+E3512)*D3512+(B3513+E3513)*D3513)/3/SUM(D3445:D3512)</f>
        <v>4.5121831311493548</v>
      </c>
      <c r="O3512" s="11">
        <f>O3445</f>
        <v>5.6748208713980341E-2</v>
      </c>
      <c r="P3512" s="12">
        <f>M3512*O3445</f>
        <v>15133.991628332518</v>
      </c>
      <c r="Q3512" s="9">
        <f>N3512*O3445</f>
        <v>0.2560583100821649</v>
      </c>
      <c r="R3512" s="12">
        <f t="shared" si="751"/>
        <v>45106.606132120432</v>
      </c>
      <c r="S3512" s="12">
        <f t="shared" si="752"/>
        <v>524803.12098769844</v>
      </c>
      <c r="T3512" s="13">
        <f t="shared" si="746"/>
        <v>8.513565209557429</v>
      </c>
      <c r="U3512" s="14">
        <f t="shared" si="747"/>
        <v>3.821501186232874</v>
      </c>
    </row>
    <row r="3513" spans="1:21" x14ac:dyDescent="0.3">
      <c r="A3513" s="17">
        <v>1952</v>
      </c>
      <c r="B3513" s="17">
        <v>68</v>
      </c>
      <c r="C3513" s="17">
        <v>0.04</v>
      </c>
      <c r="D3513" s="17">
        <v>3.9219999999999998E-2</v>
      </c>
      <c r="E3513" s="17">
        <v>0.5</v>
      </c>
      <c r="F3513" s="6">
        <f t="shared" si="753"/>
        <v>59620.654578210298</v>
      </c>
      <c r="G3513" s="7">
        <f t="shared" si="754"/>
        <v>2338.3220725574079</v>
      </c>
      <c r="H3513" s="6">
        <f t="shared" si="755"/>
        <v>58451.493541931595</v>
      </c>
      <c r="I3513" s="6">
        <f>SUM(H3513:H3555)</f>
        <v>699740.64562583191</v>
      </c>
      <c r="J3513" s="8">
        <f t="shared" si="748"/>
        <v>11.73654751991884</v>
      </c>
      <c r="K3513" s="9">
        <f t="shared" si="756"/>
        <v>0.55113000000000001</v>
      </c>
      <c r="L3513" s="9">
        <f t="shared" si="749"/>
        <v>8.0456934306569351E-3</v>
      </c>
      <c r="M3513" s="12">
        <f t="shared" si="750"/>
        <v>290630.2722954338</v>
      </c>
      <c r="N3513" s="10">
        <f>((B3512+E3512)*D3512+(B3513+E3513)*D3513+(B3514+E3514)*D3514)/3/SUM(D3445:D3513)</f>
        <v>4.7558863909906304</v>
      </c>
      <c r="O3513" s="11">
        <f>O3445</f>
        <v>5.6748208713980341E-2</v>
      </c>
      <c r="P3513" s="12">
        <f>M3513*O3445</f>
        <v>16492.747350822214</v>
      </c>
      <c r="Q3513" s="9">
        <f>N3513*O3445</f>
        <v>0.26988803353591501</v>
      </c>
      <c r="R3513" s="12">
        <f t="shared" si="751"/>
        <v>42676.134892662441</v>
      </c>
      <c r="S3513" s="12">
        <f t="shared" si="752"/>
        <v>479696.51485557802</v>
      </c>
      <c r="T3513" s="13">
        <f t="shared" si="746"/>
        <v>8.0458109400042357</v>
      </c>
      <c r="U3513" s="14">
        <f t="shared" si="747"/>
        <v>3.6907365799146046</v>
      </c>
    </row>
    <row r="3514" spans="1:21" x14ac:dyDescent="0.3">
      <c r="A3514" s="17">
        <v>1952</v>
      </c>
      <c r="B3514" s="17">
        <v>69</v>
      </c>
      <c r="C3514" s="17">
        <v>4.3540000000000002E-2</v>
      </c>
      <c r="D3514" s="17">
        <v>4.2619999999999998E-2</v>
      </c>
      <c r="E3514" s="17">
        <v>0.5</v>
      </c>
      <c r="F3514" s="6">
        <f t="shared" si="753"/>
        <v>57282.332505652892</v>
      </c>
      <c r="G3514" s="7">
        <f t="shared" si="754"/>
        <v>2441.373011390926</v>
      </c>
      <c r="H3514" s="6">
        <f t="shared" si="755"/>
        <v>56061.645999957429</v>
      </c>
      <c r="I3514" s="6">
        <f>SUM(H3514:H3555)</f>
        <v>641289.15208390029</v>
      </c>
      <c r="J3514" s="8">
        <f t="shared" si="748"/>
        <v>11.195234621785257</v>
      </c>
      <c r="K3514" s="9">
        <f t="shared" si="756"/>
        <v>0.59375</v>
      </c>
      <c r="L3514" s="9">
        <f t="shared" si="749"/>
        <v>8.5431654676258999E-3</v>
      </c>
      <c r="M3514" s="12">
        <f t="shared" si="750"/>
        <v>285769.1356491273</v>
      </c>
      <c r="N3514" s="10">
        <f>((B3513+E3513)*D3513+(B3514+E3514)*D3514+(B3515+E3515)*D3515)/3/SUM(D3445:D3514)</f>
        <v>4.9304617543859646</v>
      </c>
      <c r="O3514" s="11">
        <f>O3445</f>
        <v>5.6748208713980341E-2</v>
      </c>
      <c r="P3514" s="12">
        <f>M3514*O3445</f>
        <v>16216.886553830436</v>
      </c>
      <c r="Q3514" s="9">
        <f>N3514*O3445</f>
        <v>0.2797948726941924</v>
      </c>
      <c r="R3514" s="12">
        <f t="shared" si="751"/>
        <v>40375.884894372466</v>
      </c>
      <c r="S3514" s="12">
        <f t="shared" si="752"/>
        <v>437020.37996291555</v>
      </c>
      <c r="T3514" s="13">
        <f t="shared" si="746"/>
        <v>7.6292350685927168</v>
      </c>
      <c r="U3514" s="14">
        <f t="shared" si="747"/>
        <v>3.5659995531925404</v>
      </c>
    </row>
    <row r="3515" spans="1:21" x14ac:dyDescent="0.3">
      <c r="A3515" s="17">
        <v>1952</v>
      </c>
      <c r="B3515" s="17">
        <v>70</v>
      </c>
      <c r="C3515" s="17">
        <v>4.5469999999999997E-2</v>
      </c>
      <c r="D3515" s="17">
        <v>4.4450000000000003E-2</v>
      </c>
      <c r="E3515" s="17">
        <v>0.5</v>
      </c>
      <c r="F3515" s="6">
        <f t="shared" si="753"/>
        <v>54840.959494261966</v>
      </c>
      <c r="G3515" s="7">
        <f t="shared" si="754"/>
        <v>2437.6806495199444</v>
      </c>
      <c r="H3515" s="6">
        <f t="shared" si="755"/>
        <v>53622.119169501995</v>
      </c>
      <c r="I3515" s="6">
        <f>SUM(H3515:H3555)</f>
        <v>585227.50608394283</v>
      </c>
      <c r="J3515" s="8">
        <f t="shared" si="748"/>
        <v>10.671357895282183</v>
      </c>
      <c r="K3515" s="9">
        <f t="shared" si="756"/>
        <v>0.63819999999999999</v>
      </c>
      <c r="L3515" s="9">
        <f t="shared" si="749"/>
        <v>9.0524822695035468E-3</v>
      </c>
      <c r="M3515" s="12">
        <f t="shared" si="750"/>
        <v>269283.11781754321</v>
      </c>
      <c r="N3515" s="10">
        <f>((B3514+E3514)*D3514+(B3515+E3515)*D3515+(B3516+E3516)*D3516)/3/SUM(D3445:D3515)</f>
        <v>4.8008800793899509</v>
      </c>
      <c r="O3515" s="11">
        <f>O3445</f>
        <v>5.6748208713980341E-2</v>
      </c>
      <c r="P3515" s="12">
        <f>M3515*O3445</f>
        <v>15281.3345730613</v>
      </c>
      <c r="Q3515" s="9">
        <f>N3515*O3445</f>
        <v>0.27244134475601145</v>
      </c>
      <c r="R3515" s="12">
        <f t="shared" si="751"/>
        <v>39013.236914295769</v>
      </c>
      <c r="S3515" s="12">
        <f t="shared" si="752"/>
        <v>396644.49506854307</v>
      </c>
      <c r="T3515" s="13">
        <f t="shared" si="746"/>
        <v>7.232632301228139</v>
      </c>
      <c r="U3515" s="14">
        <f t="shared" si="747"/>
        <v>3.438725594054044</v>
      </c>
    </row>
    <row r="3516" spans="1:21" x14ac:dyDescent="0.3">
      <c r="A3516" s="17">
        <v>1952</v>
      </c>
      <c r="B3516" s="17">
        <v>71</v>
      </c>
      <c r="C3516" s="17">
        <v>4.4260000000000001E-2</v>
      </c>
      <c r="D3516" s="17">
        <v>4.3299999999999998E-2</v>
      </c>
      <c r="E3516" s="17">
        <v>0.5</v>
      </c>
      <c r="F3516" s="6">
        <f t="shared" si="753"/>
        <v>52403.278844742024</v>
      </c>
      <c r="G3516" s="7">
        <f t="shared" si="754"/>
        <v>2269.0619739773297</v>
      </c>
      <c r="H3516" s="6">
        <f t="shared" si="755"/>
        <v>51268.747857753362</v>
      </c>
      <c r="I3516" s="6">
        <f>SUM(H3516:H3555)</f>
        <v>531605.3869144409</v>
      </c>
      <c r="J3516" s="8">
        <f t="shared" si="748"/>
        <v>10.144506195680167</v>
      </c>
      <c r="K3516" s="9">
        <f t="shared" si="756"/>
        <v>0.68149999999999999</v>
      </c>
      <c r="L3516" s="9">
        <f t="shared" si="749"/>
        <v>9.5314685314685319E-3</v>
      </c>
      <c r="M3516" s="12">
        <f t="shared" si="750"/>
        <v>238060.06036592674</v>
      </c>
      <c r="N3516" s="10">
        <f>((B3515+E3515)*D3515+(B3516+E3516)*D3516+(B3517+E3517)*D3517)/3/SUM(D3445:D3516)</f>
        <v>4.9747004157495729</v>
      </c>
      <c r="O3516" s="11">
        <f>O3445</f>
        <v>5.6748208713980341E-2</v>
      </c>
      <c r="P3516" s="12">
        <f>M3516*O3445</f>
        <v>13509.481992108369</v>
      </c>
      <c r="Q3516" s="9">
        <f>N3516*O3445</f>
        <v>0.28230533748248154</v>
      </c>
      <c r="R3516" s="12">
        <f t="shared" si="751"/>
        <v>36795.306691466045</v>
      </c>
      <c r="S3516" s="12">
        <f t="shared" si="752"/>
        <v>357631.25815424731</v>
      </c>
      <c r="T3516" s="13">
        <f t="shared" si="746"/>
        <v>6.8245969725257156</v>
      </c>
      <c r="U3516" s="14">
        <f t="shared" si="747"/>
        <v>3.3199092231544514</v>
      </c>
    </row>
    <row r="3517" spans="1:21" x14ac:dyDescent="0.3">
      <c r="A3517" s="17">
        <v>1952</v>
      </c>
      <c r="B3517" s="17">
        <v>72</v>
      </c>
      <c r="C3517" s="17">
        <v>5.5879999999999999E-2</v>
      </c>
      <c r="D3517" s="17">
        <v>5.4359999999999999E-2</v>
      </c>
      <c r="E3517" s="17">
        <v>0.5</v>
      </c>
      <c r="F3517" s="6">
        <f t="shared" si="753"/>
        <v>50134.216870764692</v>
      </c>
      <c r="G3517" s="7">
        <f t="shared" si="754"/>
        <v>2725.2960290947685</v>
      </c>
      <c r="H3517" s="6">
        <f t="shared" si="755"/>
        <v>48771.568856217309</v>
      </c>
      <c r="I3517" s="6">
        <f>SUM(H3517:H3555)</f>
        <v>480336.63905668777</v>
      </c>
      <c r="J3517" s="8">
        <f t="shared" si="748"/>
        <v>9.5810141064912422</v>
      </c>
      <c r="K3517" s="9">
        <f t="shared" si="756"/>
        <v>0.73585999999999996</v>
      </c>
      <c r="L3517" s="9">
        <f t="shared" si="749"/>
        <v>1.0149793103448275E-2</v>
      </c>
      <c r="M3517" s="12">
        <f t="shared" si="750"/>
        <v>268507.54506206443</v>
      </c>
      <c r="N3517" s="10">
        <f>((B3516+E3516)*D3516+(B3517+E3517)*D3517+(B3518+E3518)*D3518)/3/SUM(D3445:D3517)</f>
        <v>5.0624824468422434</v>
      </c>
      <c r="O3517" s="11">
        <f>O3445</f>
        <v>5.6748208713980341E-2</v>
      </c>
      <c r="P3517" s="12">
        <f>M3517*O3445</f>
        <v>15237.322208460513</v>
      </c>
      <c r="Q3517" s="9">
        <f>N3517*O3445</f>
        <v>0.28728681050426552</v>
      </c>
      <c r="R3517" s="12">
        <f t="shared" si="751"/>
        <v>34760.14039622547</v>
      </c>
      <c r="S3517" s="12">
        <f t="shared" si="752"/>
        <v>320835.95146278129</v>
      </c>
      <c r="T3517" s="13">
        <f t="shared" si="746"/>
        <v>6.3995405032420845</v>
      </c>
      <c r="U3517" s="14">
        <f t="shared" si="747"/>
        <v>3.1814736032491577</v>
      </c>
    </row>
    <row r="3518" spans="1:21" x14ac:dyDescent="0.3">
      <c r="A3518" s="17">
        <v>1952</v>
      </c>
      <c r="B3518" s="17">
        <v>73</v>
      </c>
      <c r="C3518" s="17">
        <v>5.7939999999999998E-2</v>
      </c>
      <c r="D3518" s="17">
        <v>5.6309999999999999E-2</v>
      </c>
      <c r="E3518" s="17">
        <v>0.5</v>
      </c>
      <c r="F3518" s="6">
        <f t="shared" si="753"/>
        <v>47408.920841669926</v>
      </c>
      <c r="G3518" s="7">
        <f t="shared" si="754"/>
        <v>2669.5963325944335</v>
      </c>
      <c r="H3518" s="6">
        <f t="shared" si="755"/>
        <v>46074.12267537271</v>
      </c>
      <c r="I3518" s="6">
        <f>SUM(H3518:H3555)</f>
        <v>431565.07020047045</v>
      </c>
      <c r="J3518" s="8">
        <f t="shared" si="748"/>
        <v>9.1030350942126415</v>
      </c>
      <c r="K3518" s="9">
        <f t="shared" si="756"/>
        <v>0.79216999999999993</v>
      </c>
      <c r="L3518" s="9">
        <f t="shared" si="749"/>
        <v>1.07778231292517E-2</v>
      </c>
      <c r="M3518" s="12">
        <f t="shared" si="750"/>
        <v>247693.46282450846</v>
      </c>
      <c r="N3518" s="10">
        <f>((B3517+E3517)*D3517+(B3518+E3518)*D3518+(B3519+E3519)*D3519)/3/SUM(D3445:D3518)</f>
        <v>5.2525909842584282</v>
      </c>
      <c r="O3518" s="11">
        <f>O3445</f>
        <v>5.6748208713980341E-2</v>
      </c>
      <c r="P3518" s="12">
        <f>M3518*O3445</f>
        <v>14056.160325453737</v>
      </c>
      <c r="Q3518" s="9">
        <f>N3518*O3445</f>
        <v>0.29807512946386872</v>
      </c>
      <c r="R3518" s="12">
        <f t="shared" si="751"/>
        <v>32340.57259397682</v>
      </c>
      <c r="S3518" s="12">
        <f t="shared" si="752"/>
        <v>286075.81106655579</v>
      </c>
      <c r="T3518" s="13">
        <f t="shared" si="746"/>
        <v>6.0342190032537157</v>
      </c>
      <c r="U3518" s="14">
        <f t="shared" si="747"/>
        <v>3.0688160909589257</v>
      </c>
    </row>
    <row r="3519" spans="1:21" x14ac:dyDescent="0.3">
      <c r="A3519" s="17">
        <v>1952</v>
      </c>
      <c r="B3519" s="17">
        <v>74</v>
      </c>
      <c r="C3519" s="17">
        <v>6.0900000000000003E-2</v>
      </c>
      <c r="D3519" s="17">
        <v>5.91E-2</v>
      </c>
      <c r="E3519" s="17">
        <v>0.5</v>
      </c>
      <c r="F3519" s="6">
        <f t="shared" si="753"/>
        <v>44739.324509075494</v>
      </c>
      <c r="G3519" s="7">
        <f t="shared" si="754"/>
        <v>2644.0940784863615</v>
      </c>
      <c r="H3519" s="6">
        <f t="shared" si="755"/>
        <v>43417.277469832312</v>
      </c>
      <c r="I3519" s="6">
        <f>SUM(H3519:H3555)</f>
        <v>385490.94752509776</v>
      </c>
      <c r="J3519" s="8">
        <f t="shared" si="748"/>
        <v>8.616378359644207</v>
      </c>
      <c r="K3519" s="9">
        <f t="shared" si="756"/>
        <v>0.85126999999999997</v>
      </c>
      <c r="L3519" s="9">
        <f t="shared" si="749"/>
        <v>1.1426442953020133E-2</v>
      </c>
      <c r="M3519" s="12">
        <f t="shared" si="750"/>
        <v>231401.32842368924</v>
      </c>
      <c r="N3519" s="10">
        <f>((B3518+E3518)*D3518+(B3519+E3519)*D3519+(B3520+E3520)*D3520)/3/SUM(D3445:D3519)</f>
        <v>5.2347081419526118</v>
      </c>
      <c r="O3519" s="11">
        <f>O3445</f>
        <v>5.6748208713980341E-2</v>
      </c>
      <c r="P3519" s="12">
        <f>M3519*O3445</f>
        <v>13131.610882079829</v>
      </c>
      <c r="Q3519" s="9">
        <f>N3519*O3445</f>
        <v>0.29706031019629903</v>
      </c>
      <c r="R3519" s="12">
        <f t="shared" si="751"/>
        <v>30519.727556765141</v>
      </c>
      <c r="S3519" s="12">
        <f t="shared" si="752"/>
        <v>253735.23847257896</v>
      </c>
      <c r="T3519" s="13">
        <f t="shared" si="746"/>
        <v>5.6714141587253533</v>
      </c>
      <c r="U3519" s="14">
        <f t="shared" si="747"/>
        <v>2.9449642009188537</v>
      </c>
    </row>
    <row r="3520" spans="1:21" x14ac:dyDescent="0.3">
      <c r="A3520" s="17">
        <v>1952</v>
      </c>
      <c r="B3520" s="17">
        <v>75</v>
      </c>
      <c r="C3520" s="17">
        <v>6.6040000000000001E-2</v>
      </c>
      <c r="D3520" s="17">
        <v>6.3930000000000001E-2</v>
      </c>
      <c r="E3520" s="17">
        <v>0.5</v>
      </c>
      <c r="F3520" s="6">
        <f t="shared" si="753"/>
        <v>42095.23043058913</v>
      </c>
      <c r="G3520" s="7">
        <f t="shared" si="754"/>
        <v>2691.1480814275633</v>
      </c>
      <c r="H3520" s="6">
        <f t="shared" si="755"/>
        <v>40749.656389875352</v>
      </c>
      <c r="I3520" s="6">
        <f>SUM(H3520:H3555)</f>
        <v>342073.67005526542</v>
      </c>
      <c r="J3520" s="8">
        <f t="shared" si="748"/>
        <v>8.1261859492445598</v>
      </c>
      <c r="K3520" s="9">
        <f t="shared" si="756"/>
        <v>0.91520000000000001</v>
      </c>
      <c r="L3520" s="9">
        <f t="shared" si="749"/>
        <v>1.2121854304635762E-2</v>
      </c>
      <c r="M3520" s="12">
        <f t="shared" si="750"/>
        <v>222007.95470692855</v>
      </c>
      <c r="N3520" s="10">
        <f>((B3519+E3519)*D3519+(B3520+E3520)*D3520+(B3521+E3521)*D3521)/3/SUM(D3445:D3520)</f>
        <v>5.5168050699300704</v>
      </c>
      <c r="O3520" s="11">
        <f>O3445</f>
        <v>5.6748208713980341E-2</v>
      </c>
      <c r="P3520" s="12">
        <f>M3520*O3445</f>
        <v>12598.553749872675</v>
      </c>
      <c r="Q3520" s="9">
        <f>N3520*O3445</f>
        <v>0.31306880554273653</v>
      </c>
      <c r="R3520" s="12">
        <f t="shared" si="751"/>
        <v>27992.210137620135</v>
      </c>
      <c r="S3520" s="12">
        <f t="shared" si="752"/>
        <v>223215.51091581382</v>
      </c>
      <c r="T3520" s="13">
        <f t="shared" si="746"/>
        <v>5.3026318809175805</v>
      </c>
      <c r="U3520" s="14">
        <f t="shared" si="747"/>
        <v>2.8235540683269793</v>
      </c>
    </row>
    <row r="3521" spans="1:21" x14ac:dyDescent="0.3">
      <c r="A3521" s="17">
        <v>1952</v>
      </c>
      <c r="B3521" s="17">
        <v>76</v>
      </c>
      <c r="C3521" s="17">
        <v>8.047E-2</v>
      </c>
      <c r="D3521" s="17">
        <v>7.7350000000000002E-2</v>
      </c>
      <c r="E3521" s="17">
        <v>0.5</v>
      </c>
      <c r="F3521" s="6">
        <f t="shared" si="753"/>
        <v>39404.082349161567</v>
      </c>
      <c r="G3521" s="7">
        <f t="shared" si="754"/>
        <v>3047.9057697076473</v>
      </c>
      <c r="H3521" s="6">
        <f t="shared" si="755"/>
        <v>37880.129464307742</v>
      </c>
      <c r="I3521" s="6">
        <f>SUM(H3521:H3555)</f>
        <v>301324.01366539008</v>
      </c>
      <c r="J3521" s="8">
        <f t="shared" si="748"/>
        <v>7.6470252750804537</v>
      </c>
      <c r="K3521" s="9">
        <f t="shared" si="756"/>
        <v>0.99255000000000004</v>
      </c>
      <c r="L3521" s="9">
        <f t="shared" si="749"/>
        <v>1.2974509803921569E-2</v>
      </c>
      <c r="M3521" s="12">
        <f t="shared" si="750"/>
        <v>234914.90744308601</v>
      </c>
      <c r="N3521" s="10">
        <f>((B3520+E3520)*D3520+(B3521+E3521)*D3521+(B3522+E3522)*D3522)/3/SUM(D3445:D3521)</f>
        <v>5.6929927963326792</v>
      </c>
      <c r="O3521" s="11">
        <f>O3445</f>
        <v>5.6748208713980341E-2</v>
      </c>
      <c r="P3521" s="12">
        <f>M3521*O3445</f>
        <v>13331.000197605619</v>
      </c>
      <c r="Q3521" s="9">
        <f>N3521*O3445</f>
        <v>0.32306714341347348</v>
      </c>
      <c r="R3521" s="12">
        <f t="shared" si="751"/>
        <v>25642.304246141288</v>
      </c>
      <c r="S3521" s="12">
        <f t="shared" si="752"/>
        <v>195223.30077819369</v>
      </c>
      <c r="T3521" s="13">
        <f t="shared" si="746"/>
        <v>4.9543927720054519</v>
      </c>
      <c r="U3521" s="14">
        <f t="shared" si="747"/>
        <v>2.6926325030750018</v>
      </c>
    </row>
    <row r="3522" spans="1:21" x14ac:dyDescent="0.3">
      <c r="A3522" s="17">
        <v>1952</v>
      </c>
      <c r="B3522" s="17">
        <v>77</v>
      </c>
      <c r="C3522" s="17">
        <v>8.3449999999999996E-2</v>
      </c>
      <c r="D3522" s="17">
        <v>8.0100000000000005E-2</v>
      </c>
      <c r="E3522" s="17">
        <v>0.5</v>
      </c>
      <c r="F3522" s="6">
        <f t="shared" si="753"/>
        <v>36356.176579453917</v>
      </c>
      <c r="G3522" s="7">
        <f t="shared" si="754"/>
        <v>2912.1297440142589</v>
      </c>
      <c r="H3522" s="6">
        <f t="shared" si="755"/>
        <v>34900.111707446791</v>
      </c>
      <c r="I3522" s="6">
        <f>SUM(H3522:H3555)</f>
        <v>263443.8842010824</v>
      </c>
      <c r="J3522" s="8">
        <f t="shared" si="748"/>
        <v>7.2461933290851954</v>
      </c>
      <c r="K3522" s="9">
        <f t="shared" si="756"/>
        <v>1.0726500000000001</v>
      </c>
      <c r="L3522" s="9">
        <f t="shared" si="749"/>
        <v>1.3840645161290323E-2</v>
      </c>
      <c r="M3522" s="12">
        <f t="shared" si="750"/>
        <v>210404.19070629287</v>
      </c>
      <c r="N3522" s="10">
        <f>((B3521+E3521)*D3521+(B3522+E3522)*D3522+(B3523+E3523)*D3523)/3/SUM(D3445:D3522)</f>
        <v>6.0100250159262885</v>
      </c>
      <c r="O3522" s="11">
        <f>O3445</f>
        <v>5.6748208713980341E-2</v>
      </c>
      <c r="P3522" s="12">
        <f>M3522*O3445</f>
        <v>11940.06092849683</v>
      </c>
      <c r="Q3522" s="9">
        <f>N3522*O3445</f>
        <v>0.34105815398002803</v>
      </c>
      <c r="R3522" s="12">
        <f t="shared" si="751"/>
        <v>22997.144034808225</v>
      </c>
      <c r="S3522" s="12">
        <f t="shared" si="752"/>
        <v>169580.99653205241</v>
      </c>
      <c r="T3522" s="13">
        <f t="shared" si="746"/>
        <v>4.6644342856418035</v>
      </c>
      <c r="U3522" s="14">
        <f t="shared" si="747"/>
        <v>2.5817590434433919</v>
      </c>
    </row>
    <row r="3523" spans="1:21" x14ac:dyDescent="0.3">
      <c r="A3523" s="17">
        <v>1952</v>
      </c>
      <c r="B3523" s="17">
        <v>78</v>
      </c>
      <c r="C3523" s="17">
        <v>9.6339999999999995E-2</v>
      </c>
      <c r="D3523" s="17">
        <v>9.1910000000000006E-2</v>
      </c>
      <c r="E3523" s="17">
        <v>0.5</v>
      </c>
      <c r="F3523" s="6">
        <f t="shared" si="753"/>
        <v>33444.046835439658</v>
      </c>
      <c r="G3523" s="7">
        <f t="shared" si="754"/>
        <v>3073.8423446452593</v>
      </c>
      <c r="H3523" s="6">
        <f t="shared" si="755"/>
        <v>31907.125663117029</v>
      </c>
      <c r="I3523" s="6">
        <f>SUM(H3523:H3555)</f>
        <v>228543.77249363539</v>
      </c>
      <c r="J3523" s="8">
        <f t="shared" si="748"/>
        <v>6.8336159681326114</v>
      </c>
      <c r="K3523" s="9">
        <f t="shared" si="756"/>
        <v>1.16456</v>
      </c>
      <c r="L3523" s="9">
        <f t="shared" si="749"/>
        <v>1.4835159235668791E-2</v>
      </c>
      <c r="M3523" s="12">
        <f t="shared" si="750"/>
        <v>207199.82143870031</v>
      </c>
      <c r="N3523" s="10">
        <f>((B3522+E3522)*D3522+(B3523+E3523)*D3523+(B3524+E3524)*D3524)/3/SUM(D3445:D3523)</f>
        <v>5.9900978338027517</v>
      </c>
      <c r="O3523" s="11">
        <f>O3445</f>
        <v>5.6748208713980341E-2</v>
      </c>
      <c r="P3523" s="12">
        <f>M3523*O3445</f>
        <v>11758.218712502823</v>
      </c>
      <c r="Q3523" s="9">
        <f>N3523*O3445</f>
        <v>0.33992732208980009</v>
      </c>
      <c r="R3523" s="12">
        <f t="shared" si="751"/>
        <v>21061.021880870921</v>
      </c>
      <c r="S3523" s="12">
        <f t="shared" si="752"/>
        <v>146583.85249724417</v>
      </c>
      <c r="T3523" s="13">
        <f t="shared" si="746"/>
        <v>4.382957996037538</v>
      </c>
      <c r="U3523" s="14">
        <f t="shared" si="747"/>
        <v>2.4506579720950734</v>
      </c>
    </row>
    <row r="3524" spans="1:21" x14ac:dyDescent="0.3">
      <c r="A3524" s="17">
        <v>1952</v>
      </c>
      <c r="B3524" s="17">
        <v>79</v>
      </c>
      <c r="C3524" s="17">
        <v>9.9070000000000005E-2</v>
      </c>
      <c r="D3524" s="17">
        <v>9.4399999999999998E-2</v>
      </c>
      <c r="E3524" s="17">
        <v>0.5</v>
      </c>
      <c r="F3524" s="6">
        <f t="shared" si="753"/>
        <v>30370.2044907944</v>
      </c>
      <c r="G3524" s="7">
        <f t="shared" si="754"/>
        <v>2866.9473039309914</v>
      </c>
      <c r="H3524" s="6">
        <f t="shared" si="755"/>
        <v>28936.730838828906</v>
      </c>
      <c r="I3524" s="6">
        <f>SUM(H3524:H3555)</f>
        <v>196636.64683051838</v>
      </c>
      <c r="J3524" s="8">
        <f t="shared" si="748"/>
        <v>6.4746566619306591</v>
      </c>
      <c r="K3524" s="9">
        <f t="shared" si="756"/>
        <v>1.2589600000000001</v>
      </c>
      <c r="L3524" s="9">
        <f t="shared" si="749"/>
        <v>1.5835974842767296E-2</v>
      </c>
      <c r="M3524" s="12">
        <f t="shared" si="750"/>
        <v>181040.15271534745</v>
      </c>
      <c r="N3524" s="10">
        <f>((B3523+E3523)*D3523+(B3524+E3524)*D3524+(B3525+E3525)*D3525)/3/SUM(D3445:D3524)</f>
        <v>6.0383067505454227</v>
      </c>
      <c r="O3524" s="11">
        <f>O3445</f>
        <v>5.6748208713980341E-2</v>
      </c>
      <c r="P3524" s="12">
        <f>M3524*O3445</f>
        <v>10273.704371901411</v>
      </c>
      <c r="Q3524" s="9">
        <f>N3524*O3445</f>
        <v>0.34266309175898807</v>
      </c>
      <c r="R3524" s="12">
        <f t="shared" si="751"/>
        <v>19021.181184198136</v>
      </c>
      <c r="S3524" s="12">
        <f t="shared" si="752"/>
        <v>125522.83061637325</v>
      </c>
      <c r="T3524" s="13">
        <f t="shared" ref="T3524:T3587" si="757">S3524/F3524</f>
        <v>4.1330913874623674</v>
      </c>
      <c r="U3524" s="14">
        <f t="shared" si="747"/>
        <v>2.3415652744682918</v>
      </c>
    </row>
    <row r="3525" spans="1:21" x14ac:dyDescent="0.3">
      <c r="A3525" s="17">
        <v>1952</v>
      </c>
      <c r="B3525" s="17">
        <v>80</v>
      </c>
      <c r="C3525" s="17">
        <v>0.10577</v>
      </c>
      <c r="D3525" s="17">
        <v>0.10045</v>
      </c>
      <c r="E3525" s="17">
        <v>0.5</v>
      </c>
      <c r="F3525" s="6">
        <f t="shared" si="753"/>
        <v>27503.257186863408</v>
      </c>
      <c r="G3525" s="7">
        <f t="shared" si="754"/>
        <v>2762.7021844204291</v>
      </c>
      <c r="H3525" s="6">
        <f t="shared" si="755"/>
        <v>26121.906094653194</v>
      </c>
      <c r="I3525" s="6">
        <f>SUM(H3525:H3555)</f>
        <v>167699.91599168946</v>
      </c>
      <c r="J3525" s="8">
        <f t="shared" si="748"/>
        <v>6.0974565613191904</v>
      </c>
      <c r="K3525" s="9">
        <f t="shared" si="756"/>
        <v>1.35941</v>
      </c>
      <c r="L3525" s="9">
        <f t="shared" si="749"/>
        <v>1.6887080745341614E-2</v>
      </c>
      <c r="M3525" s="12">
        <f t="shared" si="750"/>
        <v>163598.56544077545</v>
      </c>
      <c r="N3525" s="10">
        <f>((B3524+E3524)*D3524+(B3525+E3525)*D3525+(B3526+E3526)*D3526)/3/SUM(D3445:D3525)</f>
        <v>5.9267206606787743</v>
      </c>
      <c r="O3525" s="11">
        <f>O3445</f>
        <v>5.6748208713980341E-2</v>
      </c>
      <c r="P3525" s="12">
        <f>M3525*O3445</f>
        <v>9283.9255369408966</v>
      </c>
      <c r="Q3525" s="9">
        <f>N3525*O3445</f>
        <v>0.33633078104165853</v>
      </c>
      <c r="R3525" s="12">
        <f t="shared" si="751"/>
        <v>17336.305015541628</v>
      </c>
      <c r="S3525" s="12">
        <f t="shared" si="752"/>
        <v>106501.64943217511</v>
      </c>
      <c r="T3525" s="13">
        <f t="shared" si="757"/>
        <v>3.8723286012481575</v>
      </c>
      <c r="U3525" s="14">
        <f t="shared" si="747"/>
        <v>2.225127960071033</v>
      </c>
    </row>
    <row r="3526" spans="1:21" x14ac:dyDescent="0.3">
      <c r="A3526" s="17">
        <v>1952</v>
      </c>
      <c r="B3526" s="17">
        <v>81</v>
      </c>
      <c r="C3526" s="17">
        <v>0.11112</v>
      </c>
      <c r="D3526" s="17">
        <v>0.10527</v>
      </c>
      <c r="E3526" s="17">
        <v>0.5</v>
      </c>
      <c r="F3526" s="6">
        <f t="shared" si="753"/>
        <v>24740.555002442979</v>
      </c>
      <c r="G3526" s="7">
        <f t="shared" si="754"/>
        <v>2604.4382251071725</v>
      </c>
      <c r="H3526" s="6">
        <f t="shared" si="755"/>
        <v>23438.335889889393</v>
      </c>
      <c r="I3526" s="6">
        <f>SUM(H3526:H3555)</f>
        <v>141578.00989703627</v>
      </c>
      <c r="J3526" s="8">
        <f t="shared" si="748"/>
        <v>5.7225074329600245</v>
      </c>
      <c r="K3526" s="9">
        <f t="shared" si="756"/>
        <v>1.46468</v>
      </c>
      <c r="L3526" s="9">
        <f t="shared" si="749"/>
        <v>1.7971533742331288E-2</v>
      </c>
      <c r="M3526" s="12">
        <f t="shared" si="750"/>
        <v>144920.19782221</v>
      </c>
      <c r="N3526" s="10">
        <f>((B3525+E3525)*D3525+(B3526+E3526)*D3526+(B3527+E3527)*D3527)/3/SUM(D3445:D3526)</f>
        <v>6.1241488470746743</v>
      </c>
      <c r="O3526" s="11">
        <f>O3445</f>
        <v>5.6748208713980341E-2</v>
      </c>
      <c r="P3526" s="12">
        <f>M3526*O3445</f>
        <v>8223.961632886092</v>
      </c>
      <c r="Q3526" s="9">
        <f>N3526*O3445</f>
        <v>0.3475344769692757</v>
      </c>
      <c r="R3526" s="12">
        <f t="shared" si="751"/>
        <v>15292.706085366481</v>
      </c>
      <c r="S3526" s="12">
        <f t="shared" si="752"/>
        <v>89165.344416633481</v>
      </c>
      <c r="T3526" s="13">
        <f t="shared" si="757"/>
        <v>3.6040155286665536</v>
      </c>
      <c r="U3526" s="14">
        <f t="shared" si="747"/>
        <v>2.1184919042934709</v>
      </c>
    </row>
    <row r="3527" spans="1:21" x14ac:dyDescent="0.3">
      <c r="A3527" s="17">
        <v>1952</v>
      </c>
      <c r="B3527" s="17">
        <v>82</v>
      </c>
      <c r="C3527" s="17">
        <v>0.13239000000000001</v>
      </c>
      <c r="D3527" s="17">
        <v>0.12417</v>
      </c>
      <c r="E3527" s="17">
        <v>0.5</v>
      </c>
      <c r="F3527" s="6">
        <f t="shared" si="753"/>
        <v>22136.116777335807</v>
      </c>
      <c r="G3527" s="7">
        <f t="shared" si="754"/>
        <v>2748.6416202417872</v>
      </c>
      <c r="H3527" s="6">
        <f t="shared" si="755"/>
        <v>20761.795967214912</v>
      </c>
      <c r="I3527" s="6">
        <f>SUM(H3527:H3555)</f>
        <v>118139.67400714692</v>
      </c>
      <c r="J3527" s="8">
        <f t="shared" si="748"/>
        <v>5.3369647077442659</v>
      </c>
      <c r="K3527" s="9">
        <f t="shared" si="756"/>
        <v>1.5888499999999999</v>
      </c>
      <c r="L3527" s="9">
        <f t="shared" si="749"/>
        <v>1.9258787878787879E-2</v>
      </c>
      <c r="M3527" s="12">
        <f t="shared" si="750"/>
        <v>142721.42346347828</v>
      </c>
      <c r="N3527" s="10">
        <f>((B3526+E3526)*D3526+(B3527+E3527)*D3527+(B3528+E3528)*D3528)/3/SUM(D3445:D3527)</f>
        <v>6.2898322686219599</v>
      </c>
      <c r="O3527" s="11">
        <f>O3445</f>
        <v>5.6748208713980341E-2</v>
      </c>
      <c r="P3527" s="12">
        <f>M3527*O3445</f>
        <v>8099.185126661836</v>
      </c>
      <c r="Q3527" s="9">
        <f>N3527*O3445</f>
        <v>0.35693671435568747</v>
      </c>
      <c r="R3527" s="12">
        <f t="shared" si="751"/>
        <v>13351.14873055406</v>
      </c>
      <c r="S3527" s="12">
        <f t="shared" si="752"/>
        <v>73872.638331267008</v>
      </c>
      <c r="T3527" s="13">
        <f t="shared" si="757"/>
        <v>3.3371995221357857</v>
      </c>
      <c r="U3527" s="14">
        <f t="shared" si="747"/>
        <v>1.9997651856084802</v>
      </c>
    </row>
    <row r="3528" spans="1:21" x14ac:dyDescent="0.3">
      <c r="A3528" s="17">
        <v>1952</v>
      </c>
      <c r="B3528" s="17">
        <v>83</v>
      </c>
      <c r="C3528" s="17">
        <v>0.14318</v>
      </c>
      <c r="D3528" s="17">
        <v>0.13361999999999999</v>
      </c>
      <c r="E3528" s="17">
        <v>0.5</v>
      </c>
      <c r="F3528" s="6">
        <f t="shared" si="753"/>
        <v>19387.475157094021</v>
      </c>
      <c r="G3528" s="7">
        <f t="shared" si="754"/>
        <v>2590.5544304909026</v>
      </c>
      <c r="H3528" s="6">
        <f t="shared" si="755"/>
        <v>18092.197941848568</v>
      </c>
      <c r="I3528" s="6">
        <f>SUM(H3528:H3555)</f>
        <v>97377.878039932009</v>
      </c>
      <c r="J3528" s="8">
        <f t="shared" si="748"/>
        <v>5.0227209706726939</v>
      </c>
      <c r="K3528" s="9">
        <f t="shared" si="756"/>
        <v>1.7224699999999999</v>
      </c>
      <c r="L3528" s="9">
        <f t="shared" si="749"/>
        <v>2.0628383233532933E-2</v>
      </c>
      <c r="M3528" s="12">
        <f t="shared" si="750"/>
        <v>125582.03913333201</v>
      </c>
      <c r="N3528" s="10">
        <f>((B3527+E3527)*D3527+(B3528+E3528)*D3528+(B3529+E3529)*D3529)/3/SUM(D3445:D3528)</f>
        <v>6.6243882331767763</v>
      </c>
      <c r="O3528" s="11">
        <f>O3445</f>
        <v>5.6748208713980341E-2</v>
      </c>
      <c r="P3528" s="12">
        <f>M3528*O3445</f>
        <v>7126.555767465572</v>
      </c>
      <c r="Q3528" s="9">
        <f>N3528*O3445</f>
        <v>0.37592216605875117</v>
      </c>
      <c r="R3528" s="12">
        <f t="shared" si="751"/>
        <v>11290.939702785174</v>
      </c>
      <c r="S3528" s="12">
        <f t="shared" si="752"/>
        <v>60521.48960071295</v>
      </c>
      <c r="T3528" s="13">
        <f t="shared" si="757"/>
        <v>3.1216798015376277</v>
      </c>
      <c r="U3528" s="14">
        <f t="shared" si="747"/>
        <v>1.9010411691350662</v>
      </c>
    </row>
    <row r="3529" spans="1:21" x14ac:dyDescent="0.3">
      <c r="A3529" s="17">
        <v>1952</v>
      </c>
      <c r="B3529" s="17">
        <v>84</v>
      </c>
      <c r="C3529" s="17">
        <v>0.16431000000000001</v>
      </c>
      <c r="D3529" s="17">
        <v>0.15182999999999999</v>
      </c>
      <c r="E3529" s="17">
        <v>0.5</v>
      </c>
      <c r="F3529" s="6">
        <f t="shared" si="753"/>
        <v>16796.920726603119</v>
      </c>
      <c r="G3529" s="7">
        <f t="shared" si="754"/>
        <v>2550.2764739201516</v>
      </c>
      <c r="H3529" s="6">
        <f t="shared" si="755"/>
        <v>15521.782489643043</v>
      </c>
      <c r="I3529" s="6">
        <f>SUM(H3529:H3555)</f>
        <v>79285.680098083438</v>
      </c>
      <c r="J3529" s="8">
        <f t="shared" si="748"/>
        <v>4.7202508953030922</v>
      </c>
      <c r="K3529" s="9">
        <f t="shared" si="756"/>
        <v>1.8742999999999999</v>
      </c>
      <c r="L3529" s="9">
        <f t="shared" si="749"/>
        <v>2.2181065088757394E-2</v>
      </c>
      <c r="M3529" s="12">
        <f t="shared" si="750"/>
        <v>114975.38390132468</v>
      </c>
      <c r="N3529" s="10">
        <f>((B3528+E3528)*D3528+(B3529+E3529)*D3529+(B3530+E3530)*D3530)/3/SUM(D3445:D3529)</f>
        <v>6.6047164274662533</v>
      </c>
      <c r="O3529" s="11">
        <f>O3445</f>
        <v>5.6748208713980341E-2</v>
      </c>
      <c r="P3529" s="12">
        <f>M3529*O3445</f>
        <v>6524.6470826023879</v>
      </c>
      <c r="Q3529" s="9">
        <f>N3529*O3445</f>
        <v>0.37480582632250953</v>
      </c>
      <c r="R3529" s="12">
        <f t="shared" si="751"/>
        <v>9704.1279776141218</v>
      </c>
      <c r="S3529" s="12">
        <f t="shared" si="752"/>
        <v>49230.549897927776</v>
      </c>
      <c r="T3529" s="13">
        <f t="shared" si="757"/>
        <v>2.9309270847457163</v>
      </c>
      <c r="U3529" s="14">
        <f t="shared" si="747"/>
        <v>1.7893238105573759</v>
      </c>
    </row>
    <row r="3530" spans="1:21" x14ac:dyDescent="0.3">
      <c r="A3530" s="17">
        <v>1952</v>
      </c>
      <c r="B3530" s="17">
        <v>85</v>
      </c>
      <c r="C3530" s="17">
        <v>0.16661999999999999</v>
      </c>
      <c r="D3530" s="17">
        <v>0.15381</v>
      </c>
      <c r="E3530" s="17">
        <v>0.5</v>
      </c>
      <c r="F3530" s="6">
        <f t="shared" si="753"/>
        <v>14246.644252682967</v>
      </c>
      <c r="G3530" s="7">
        <f t="shared" si="754"/>
        <v>2191.2763525051673</v>
      </c>
      <c r="H3530" s="6">
        <f t="shared" si="755"/>
        <v>13151.006076430383</v>
      </c>
      <c r="I3530" s="6">
        <f>SUM(H3530:H3555)</f>
        <v>63763.897608440369</v>
      </c>
      <c r="J3530" s="8">
        <f t="shared" si="748"/>
        <v>4.4757134717133251</v>
      </c>
      <c r="K3530" s="9">
        <f t="shared" si="756"/>
        <v>2.0281099999999999</v>
      </c>
      <c r="L3530" s="9">
        <f t="shared" si="749"/>
        <v>2.3720584795321634E-2</v>
      </c>
      <c r="M3530" s="12">
        <f t="shared" si="750"/>
        <v>92378.681698325949</v>
      </c>
      <c r="N3530" s="10">
        <f>((B3529+E3529)*D3529+(B3530+E3530)*D3530+(B3531+E3531)*D3531)/3/SUM(D3445:D3530)</f>
        <v>6.7498944008625443</v>
      </c>
      <c r="O3530" s="11">
        <f>O3445</f>
        <v>5.6748208713980341E-2</v>
      </c>
      <c r="P3530" s="12">
        <f>M3530*O3445</f>
        <v>5242.3247097389567</v>
      </c>
      <c r="Q3530" s="9">
        <f>N3530*O3445</f>
        <v>0.38304441625747493</v>
      </c>
      <c r="R3530" s="12">
        <f t="shared" si="751"/>
        <v>8113.5866306856024</v>
      </c>
      <c r="S3530" s="12">
        <f t="shared" si="752"/>
        <v>39526.421920313653</v>
      </c>
      <c r="T3530" s="13">
        <f t="shared" si="757"/>
        <v>2.7744373495442569</v>
      </c>
      <c r="U3530" s="14">
        <f t="shared" si="747"/>
        <v>1.7012761221690682</v>
      </c>
    </row>
    <row r="3531" spans="1:21" x14ac:dyDescent="0.3">
      <c r="A3531" s="17">
        <v>1952</v>
      </c>
      <c r="B3531" s="17">
        <v>86</v>
      </c>
      <c r="C3531" s="17">
        <v>0.19109999999999999</v>
      </c>
      <c r="D3531" s="17">
        <v>0.17443</v>
      </c>
      <c r="E3531" s="17">
        <v>0.5</v>
      </c>
      <c r="F3531" s="6">
        <f t="shared" si="753"/>
        <v>12055.3679001778</v>
      </c>
      <c r="G3531" s="7">
        <f t="shared" si="754"/>
        <v>2102.8178228280135</v>
      </c>
      <c r="H3531" s="6">
        <f t="shared" si="755"/>
        <v>11003.958988763794</v>
      </c>
      <c r="I3531" s="6">
        <f>SUM(H3531:H3555)</f>
        <v>50612.891532009991</v>
      </c>
      <c r="J3531" s="8">
        <f t="shared" si="748"/>
        <v>4.1983697180459769</v>
      </c>
      <c r="K3531" s="9">
        <f t="shared" si="756"/>
        <v>2.2025399999999999</v>
      </c>
      <c r="L3531" s="9">
        <f t="shared" si="749"/>
        <v>2.5462890173410403E-2</v>
      </c>
      <c r="M3531" s="12">
        <f t="shared" si="750"/>
        <v>82583.626937364665</v>
      </c>
      <c r="N3531" s="10">
        <f>((B3530+E3530)*D3530+(B3531+E3531)*D3531+(B3532+E3532)*D3532)/3/SUM(D3445:D3531)</f>
        <v>6.8690504296554593</v>
      </c>
      <c r="O3531" s="11">
        <f>O3445</f>
        <v>5.6748208713980341E-2</v>
      </c>
      <c r="P3531" s="12">
        <f>M3531*O3445</f>
        <v>4686.472897799059</v>
      </c>
      <c r="Q3531" s="9">
        <f>N3531*O3445</f>
        <v>0.38980630744894434</v>
      </c>
      <c r="R3531" s="12">
        <f t="shared" si="751"/>
        <v>6714.5463680341591</v>
      </c>
      <c r="S3531" s="12">
        <f t="shared" si="752"/>
        <v>31412.835289628048</v>
      </c>
      <c r="T3531" s="13">
        <f t="shared" si="757"/>
        <v>2.6057135335674619</v>
      </c>
      <c r="U3531" s="14">
        <f t="shared" si="747"/>
        <v>1.592656184478515</v>
      </c>
    </row>
    <row r="3532" spans="1:21" x14ac:dyDescent="0.3">
      <c r="A3532" s="17">
        <v>1952</v>
      </c>
      <c r="B3532" s="17">
        <v>87</v>
      </c>
      <c r="C3532" s="17">
        <v>0.21729000000000001</v>
      </c>
      <c r="D3532" s="17">
        <v>0.19599</v>
      </c>
      <c r="E3532" s="17">
        <v>0.5</v>
      </c>
      <c r="F3532" s="6">
        <f t="shared" si="753"/>
        <v>9952.5500773497861</v>
      </c>
      <c r="G3532" s="7">
        <f t="shared" si="754"/>
        <v>1950.6002896597845</v>
      </c>
      <c r="H3532" s="6">
        <f t="shared" si="755"/>
        <v>8977.2499325198933</v>
      </c>
      <c r="I3532" s="6">
        <f>SUM(H3532:H3555)</f>
        <v>39608.932543246199</v>
      </c>
      <c r="J3532" s="8">
        <f t="shared" si="748"/>
        <v>3.9797772666714839</v>
      </c>
      <c r="K3532" s="9">
        <f t="shared" si="756"/>
        <v>2.3985300000000001</v>
      </c>
      <c r="L3532" s="9">
        <f t="shared" si="749"/>
        <v>2.741177142857143E-2</v>
      </c>
      <c r="M3532" s="12">
        <f t="shared" si="750"/>
        <v>71159.220583120128</v>
      </c>
      <c r="N3532" s="10">
        <f>((B3531+E3531)*D3531+(B3532+E3532)*D3532+(B3533+E3533)*D3533)/3/SUM(D3445:D3532)</f>
        <v>6.79301419341569</v>
      </c>
      <c r="O3532" s="11">
        <f>O3445</f>
        <v>5.6748208713980341E-2</v>
      </c>
      <c r="P3532" s="12">
        <f>M3532*O3445</f>
        <v>4038.1583015750671</v>
      </c>
      <c r="Q3532" s="9">
        <f>N3532*O3445</f>
        <v>0.38549138724498438</v>
      </c>
      <c r="R3532" s="12">
        <f t="shared" si="751"/>
        <v>5516.597402387858</v>
      </c>
      <c r="S3532" s="12">
        <f t="shared" si="752"/>
        <v>24698.288921593889</v>
      </c>
      <c r="T3532" s="13">
        <f t="shared" si="757"/>
        <v>2.4816040843444487</v>
      </c>
      <c r="U3532" s="14">
        <f t="shared" si="747"/>
        <v>1.4981731823270352</v>
      </c>
    </row>
    <row r="3533" spans="1:21" x14ac:dyDescent="0.3">
      <c r="A3533" s="17">
        <v>1952</v>
      </c>
      <c r="B3533" s="17">
        <v>88</v>
      </c>
      <c r="C3533" s="17">
        <v>0.20757</v>
      </c>
      <c r="D3533" s="17">
        <v>0.18804999999999999</v>
      </c>
      <c r="E3533" s="17">
        <v>0.5</v>
      </c>
      <c r="F3533" s="6">
        <f t="shared" si="753"/>
        <v>8001.9497876900014</v>
      </c>
      <c r="G3533" s="7">
        <f t="shared" si="754"/>
        <v>1504.7666575751048</v>
      </c>
      <c r="H3533" s="6">
        <f t="shared" si="755"/>
        <v>7249.5664589024491</v>
      </c>
      <c r="I3533" s="6">
        <f>SUM(H3533:H3555)</f>
        <v>30631.682610726315</v>
      </c>
      <c r="J3533" s="8">
        <f t="shared" si="748"/>
        <v>3.8280273462661971</v>
      </c>
      <c r="K3533" s="9">
        <f t="shared" si="756"/>
        <v>2.5865800000000001</v>
      </c>
      <c r="L3533" s="9">
        <f t="shared" si="749"/>
        <v>2.9226892655367234E-2</v>
      </c>
      <c r="M3533" s="12">
        <f t="shared" si="750"/>
        <v>51485.687353724519</v>
      </c>
      <c r="N3533" s="10">
        <f>((B3532+E3532)*D3532+(B3533+E3533)*D3533+(B3534+E3534)*D3534)/3/SUM(D3445:D3533)</f>
        <v>6.8194043872603975</v>
      </c>
      <c r="O3533" s="11">
        <f>O3445</f>
        <v>5.6748208713980341E-2</v>
      </c>
      <c r="P3533" s="12">
        <f>M3533*O3445</f>
        <v>2921.7205317318972</v>
      </c>
      <c r="Q3533" s="9">
        <f>N3533*O3445</f>
        <v>0.38698898347328625</v>
      </c>
      <c r="R3533" s="12">
        <f t="shared" si="751"/>
        <v>4444.064104349759</v>
      </c>
      <c r="S3533" s="12">
        <f t="shared" si="752"/>
        <v>19181.69151920603</v>
      </c>
      <c r="T3533" s="13">
        <f t="shared" si="757"/>
        <v>2.3971272037615958</v>
      </c>
      <c r="U3533" s="14">
        <f t="shared" si="747"/>
        <v>1.4309001425046013</v>
      </c>
    </row>
    <row r="3534" spans="1:21" x14ac:dyDescent="0.3">
      <c r="A3534" s="17">
        <v>1952</v>
      </c>
      <c r="B3534" s="17">
        <v>89</v>
      </c>
      <c r="C3534" s="17">
        <v>0.23924999999999999</v>
      </c>
      <c r="D3534" s="17">
        <v>0.21368999999999999</v>
      </c>
      <c r="E3534" s="17">
        <v>0.5</v>
      </c>
      <c r="F3534" s="6">
        <f t="shared" si="753"/>
        <v>6497.1831301148968</v>
      </c>
      <c r="G3534" s="7">
        <f t="shared" si="754"/>
        <v>1388.3830630742523</v>
      </c>
      <c r="H3534" s="6">
        <f t="shared" si="755"/>
        <v>5802.9915985777707</v>
      </c>
      <c r="I3534" s="6">
        <f>SUM(H3534:H3555)</f>
        <v>23382.11615182387</v>
      </c>
      <c r="J3534" s="8">
        <f t="shared" si="748"/>
        <v>3.5988082348250474</v>
      </c>
      <c r="K3534" s="9">
        <f t="shared" si="756"/>
        <v>2.8002700000000003</v>
      </c>
      <c r="L3534" s="9">
        <f t="shared" si="749"/>
        <v>3.1287932960893855E-2</v>
      </c>
      <c r="M3534" s="12">
        <f t="shared" si="750"/>
        <v>44374.393949564001</v>
      </c>
      <c r="N3534" s="10">
        <f>((B3533+E3533)*D3533+(B3534+E3534)*D3534+(B3535+E3535)*D3535)/3/SUM(D3445:D3534)</f>
        <v>6.6176374659110246</v>
      </c>
      <c r="O3534" s="11">
        <f>O3445</f>
        <v>5.6748208713980341E-2</v>
      </c>
      <c r="P3534" s="12">
        <f>M3534*O3445</f>
        <v>2518.1673694062442</v>
      </c>
      <c r="Q3534" s="9">
        <f>N3534*O3445</f>
        <v>0.3755390721089748</v>
      </c>
      <c r="R3534" s="12">
        <f t="shared" si="751"/>
        <v>3623.7415181916981</v>
      </c>
      <c r="S3534" s="12">
        <f t="shared" si="752"/>
        <v>14737.62741485627</v>
      </c>
      <c r="T3534" s="13">
        <f t="shared" si="757"/>
        <v>2.2683102999738978</v>
      </c>
      <c r="U3534" s="14">
        <f t="shared" si="747"/>
        <v>1.3304979348511496</v>
      </c>
    </row>
    <row r="3535" spans="1:21" x14ac:dyDescent="0.3">
      <c r="A3535" s="17">
        <v>1952</v>
      </c>
      <c r="B3535" s="17">
        <v>90</v>
      </c>
      <c r="C3535" s="17">
        <v>0.24601999999999999</v>
      </c>
      <c r="D3535" s="17">
        <v>0.21906999999999999</v>
      </c>
      <c r="E3535" s="17">
        <v>0.5</v>
      </c>
      <c r="F3535" s="6">
        <f t="shared" si="753"/>
        <v>5108.8000670406445</v>
      </c>
      <c r="G3535" s="7">
        <f t="shared" si="754"/>
        <v>1119.1848306865938</v>
      </c>
      <c r="H3535" s="6">
        <f t="shared" si="755"/>
        <v>4549.2076516973475</v>
      </c>
      <c r="I3535" s="6">
        <f>SUM(H3535:H3555)</f>
        <v>17579.1245532461</v>
      </c>
      <c r="J3535" s="8">
        <f t="shared" si="748"/>
        <v>3.4409497969312963</v>
      </c>
      <c r="K3535" s="9">
        <f t="shared" si="756"/>
        <v>3.0193400000000001</v>
      </c>
      <c r="L3535" s="9">
        <f t="shared" si="749"/>
        <v>3.3362872928176794E-2</v>
      </c>
      <c r="M3535" s="12">
        <f t="shared" si="750"/>
        <v>33545.817025289216</v>
      </c>
      <c r="N3535" s="10">
        <f>((B3534+E3534)*D3534+(B3535+E3535)*D3535+(B3536+E3536)*D3536)/3/SUM(D3445:D3535)</f>
        <v>6.338870967385807</v>
      </c>
      <c r="O3535" s="11">
        <f>O3445</f>
        <v>5.6748208713980341E-2</v>
      </c>
      <c r="P3535" s="12">
        <f>M3535*O3445</f>
        <v>1903.6650260321076</v>
      </c>
      <c r="Q3535" s="9">
        <f>N3535*O3445</f>
        <v>0.35971957266820026</v>
      </c>
      <c r="R3535" s="12">
        <f t="shared" si="751"/>
        <v>2912.7686192498704</v>
      </c>
      <c r="S3535" s="12">
        <f t="shared" si="752"/>
        <v>11113.885896664571</v>
      </c>
      <c r="T3535" s="13">
        <f t="shared" si="757"/>
        <v>2.1754395847991113</v>
      </c>
      <c r="U3535" s="14">
        <f t="shared" si="747"/>
        <v>1.2655102121321851</v>
      </c>
    </row>
    <row r="3536" spans="1:21" x14ac:dyDescent="0.3">
      <c r="A3536" s="17">
        <v>1952</v>
      </c>
      <c r="B3536" s="17">
        <v>91</v>
      </c>
      <c r="C3536" s="17">
        <v>0.22447</v>
      </c>
      <c r="D3536" s="17">
        <v>0.20182</v>
      </c>
      <c r="E3536" s="17">
        <v>0.5</v>
      </c>
      <c r="F3536" s="6">
        <f t="shared" si="753"/>
        <v>3989.6152363540505</v>
      </c>
      <c r="G3536" s="7">
        <f t="shared" si="754"/>
        <v>805.18414700097446</v>
      </c>
      <c r="H3536" s="6">
        <f t="shared" si="755"/>
        <v>3587.023162853563</v>
      </c>
      <c r="I3536" s="6">
        <f>SUM(H3536:H3555)</f>
        <v>13029.916901548746</v>
      </c>
      <c r="J3536" s="8">
        <f t="shared" si="748"/>
        <v>3.265958276582146</v>
      </c>
      <c r="K3536" s="9">
        <f t="shared" si="756"/>
        <v>3.2211600000000002</v>
      </c>
      <c r="L3536" s="9">
        <f t="shared" si="749"/>
        <v>3.5203934426229509E-2</v>
      </c>
      <c r="M3536" s="12">
        <f t="shared" si="750"/>
        <v>22871.993148613903</v>
      </c>
      <c r="N3536" s="10">
        <f>((B3535+E3535)*D3535+(B3536+E3536)*D3536+(B3537+E3537)*D3537)/3/SUM(D3445:D3536)</f>
        <v>6.3968715204046571</v>
      </c>
      <c r="O3536" s="11">
        <f>O3445</f>
        <v>5.6748208713980341E-2</v>
      </c>
      <c r="P3536" s="12">
        <f>M3536*O3445</f>
        <v>1297.9446409022701</v>
      </c>
      <c r="Q3536" s="9">
        <f>N3536*O3445</f>
        <v>0.36301100015644022</v>
      </c>
      <c r="R3536" s="12">
        <f t="shared" si="751"/>
        <v>2284.8942969217737</v>
      </c>
      <c r="S3536" s="12">
        <f t="shared" si="752"/>
        <v>8201.1172774147017</v>
      </c>
      <c r="T3536" s="13">
        <f t="shared" si="757"/>
        <v>2.0556160911670704</v>
      </c>
      <c r="U3536" s="14">
        <f t="shared" si="747"/>
        <v>1.2103421854150755</v>
      </c>
    </row>
    <row r="3537" spans="1:21" x14ac:dyDescent="0.3">
      <c r="A3537" s="17">
        <v>1952</v>
      </c>
      <c r="B3537" s="17">
        <v>92</v>
      </c>
      <c r="C3537" s="17">
        <v>0.29136000000000001</v>
      </c>
      <c r="D3537" s="17">
        <v>0.25430999999999998</v>
      </c>
      <c r="E3537" s="17">
        <v>0.5</v>
      </c>
      <c r="F3537" s="6">
        <f t="shared" si="753"/>
        <v>3184.431089353076</v>
      </c>
      <c r="G3537" s="7">
        <f t="shared" si="754"/>
        <v>809.83267033338075</v>
      </c>
      <c r="H3537" s="6">
        <f t="shared" si="755"/>
        <v>2779.5147541863857</v>
      </c>
      <c r="I3537" s="6">
        <f>SUM(H3537:H3555)</f>
        <v>9442.893738695182</v>
      </c>
      <c r="J3537" s="8">
        <f t="shared" si="748"/>
        <v>2.9653314748329271</v>
      </c>
      <c r="K3537" s="9">
        <f t="shared" si="756"/>
        <v>3.4754700000000001</v>
      </c>
      <c r="L3537" s="9">
        <f t="shared" si="749"/>
        <v>3.7572648648648649E-2</v>
      </c>
      <c r="M3537" s="12">
        <f t="shared" si="750"/>
        <v>21553.781792343976</v>
      </c>
      <c r="N3537" s="10">
        <f>((B3536+E3536)*D3536+(B3537+E3537)*D3537+(B3538+E3538)*D3538)/3/SUM(D3445:D3537)</f>
        <v>6.3227323690512822</v>
      </c>
      <c r="O3537" s="11">
        <f>O3445</f>
        <v>5.6748208713980341E-2</v>
      </c>
      <c r="P3537" s="12">
        <f>M3537*O3445</f>
        <v>1223.1385077275252</v>
      </c>
      <c r="Q3537" s="9">
        <f>N3537*O3445</f>
        <v>0.35880373612156152</v>
      </c>
      <c r="R3537" s="12">
        <f t="shared" si="751"/>
        <v>1782.2144757793069</v>
      </c>
      <c r="S3537" s="12">
        <f t="shared" si="752"/>
        <v>5916.2229804929284</v>
      </c>
      <c r="T3537" s="13">
        <f t="shared" si="757"/>
        <v>1.8578586926479297</v>
      </c>
      <c r="U3537" s="14">
        <f t="shared" si="747"/>
        <v>1.1074727821849975</v>
      </c>
    </row>
    <row r="3538" spans="1:21" x14ac:dyDescent="0.3">
      <c r="A3538" s="17">
        <v>1952</v>
      </c>
      <c r="B3538" s="17">
        <v>93</v>
      </c>
      <c r="C3538" s="17">
        <v>0.29354000000000002</v>
      </c>
      <c r="D3538" s="17">
        <v>0.25596999999999998</v>
      </c>
      <c r="E3538" s="17">
        <v>0.5</v>
      </c>
      <c r="F3538" s="6">
        <f t="shared" si="753"/>
        <v>2374.598419019695</v>
      </c>
      <c r="G3538" s="7">
        <f t="shared" si="754"/>
        <v>607.82595731647132</v>
      </c>
      <c r="H3538" s="6">
        <f t="shared" si="755"/>
        <v>2070.6854403614593</v>
      </c>
      <c r="I3538" s="6">
        <f>SUM(H3538:H3555)</f>
        <v>6663.3789845088022</v>
      </c>
      <c r="J3538" s="8">
        <f t="shared" si="748"/>
        <v>2.8061077322116823</v>
      </c>
      <c r="K3538" s="9">
        <f t="shared" si="756"/>
        <v>3.7314400000000001</v>
      </c>
      <c r="L3538" s="9">
        <f t="shared" si="749"/>
        <v>3.9908449197860962E-2</v>
      </c>
      <c r="M3538" s="12">
        <f t="shared" si="750"/>
        <v>15230.508063667128</v>
      </c>
      <c r="N3538" s="10">
        <f>((B3537+E3537)*D3537+(B3538+E3538)*D3538+(B3539+E3539)*D3539)/3/SUM(D3445:D3538)</f>
        <v>6.716357938668895</v>
      </c>
      <c r="O3538" s="11">
        <f>O3445</f>
        <v>5.6748208713980341E-2</v>
      </c>
      <c r="P3538" s="12">
        <f>M3538*O3445</f>
        <v>864.3040504169428</v>
      </c>
      <c r="Q3538" s="9">
        <f>N3538*O3445</f>
        <v>0.38114128210138121</v>
      </c>
      <c r="R3538" s="12">
        <f t="shared" si="751"/>
        <v>1281.4617367934295</v>
      </c>
      <c r="S3538" s="12">
        <f t="shared" si="752"/>
        <v>4134.0085047136217</v>
      </c>
      <c r="T3538" s="13">
        <f t="shared" si="757"/>
        <v>1.7409295279579373</v>
      </c>
      <c r="U3538" s="14">
        <f t="shared" si="747"/>
        <v>1.065178204253745</v>
      </c>
    </row>
    <row r="3539" spans="1:21" x14ac:dyDescent="0.3">
      <c r="A3539" s="17">
        <v>1952</v>
      </c>
      <c r="B3539" s="17">
        <v>94</v>
      </c>
      <c r="C3539" s="17">
        <v>0.34386</v>
      </c>
      <c r="D3539" s="17">
        <v>0.29342000000000001</v>
      </c>
      <c r="E3539" s="17">
        <v>0.5</v>
      </c>
      <c r="F3539" s="6">
        <f t="shared" si="753"/>
        <v>1766.7724617032236</v>
      </c>
      <c r="G3539" s="7">
        <f t="shared" si="754"/>
        <v>518.40637571295986</v>
      </c>
      <c r="H3539" s="6">
        <f t="shared" si="755"/>
        <v>1507.5692738467437</v>
      </c>
      <c r="I3539" s="6">
        <f>SUM(H3539:H3555)</f>
        <v>4592.6935441473424</v>
      </c>
      <c r="J3539" s="8">
        <f t="shared" si="748"/>
        <v>2.5994821878307084</v>
      </c>
      <c r="K3539" s="9">
        <f t="shared" si="756"/>
        <v>4.0248600000000003</v>
      </c>
      <c r="L3539" s="9">
        <f t="shared" si="749"/>
        <v>4.2591111111111114E-2</v>
      </c>
      <c r="M3539" s="12">
        <f t="shared" si="750"/>
        <v>12171.703489034328</v>
      </c>
      <c r="N3539" s="10">
        <f>((B3538+E3538)*D3538+(B3539+E3539)*D3539+(B3540+E3540)*D3540)/3/SUM(D3445:D3539)</f>
        <v>6.7023710141470758</v>
      </c>
      <c r="O3539" s="11">
        <f>O3445</f>
        <v>5.6748208713980341E-2</v>
      </c>
      <c r="P3539" s="12">
        <f>M3539*O3445</f>
        <v>690.72237000040275</v>
      </c>
      <c r="Q3539" s="9">
        <f>N3539*O3445</f>
        <v>0.38034754918935032</v>
      </c>
      <c r="R3539" s="12">
        <f t="shared" si="751"/>
        <v>934.16899530596618</v>
      </c>
      <c r="S3539" s="12">
        <f t="shared" si="752"/>
        <v>2852.5467679201925</v>
      </c>
      <c r="T3539" s="13">
        <f t="shared" si="757"/>
        <v>1.6145524280870036</v>
      </c>
      <c r="U3539" s="14">
        <f t="shared" si="747"/>
        <v>0.98492975974370478</v>
      </c>
    </row>
    <row r="3540" spans="1:21" x14ac:dyDescent="0.3">
      <c r="A3540" s="17">
        <v>1952</v>
      </c>
      <c r="B3540" s="17">
        <v>95</v>
      </c>
      <c r="C3540" s="17">
        <v>0.36191000000000001</v>
      </c>
      <c r="D3540" s="17">
        <v>0.30646000000000001</v>
      </c>
      <c r="E3540" s="17">
        <v>0.5</v>
      </c>
      <c r="F3540" s="6">
        <f t="shared" si="753"/>
        <v>1248.3660859902639</v>
      </c>
      <c r="G3540" s="7">
        <f t="shared" si="754"/>
        <v>382.57427071257626</v>
      </c>
      <c r="H3540" s="6">
        <f t="shared" si="755"/>
        <v>1057.0789506339756</v>
      </c>
      <c r="I3540" s="6">
        <f>SUM(H3540:H3555)</f>
        <v>3085.1242703005973</v>
      </c>
      <c r="J3540" s="8">
        <f t="shared" si="748"/>
        <v>2.4713297685056292</v>
      </c>
      <c r="K3540" s="9">
        <f t="shared" si="756"/>
        <v>4.3313200000000007</v>
      </c>
      <c r="L3540" s="9">
        <f t="shared" si="749"/>
        <v>4.5354136125654455E-2</v>
      </c>
      <c r="M3540" s="12">
        <f t="shared" si="750"/>
        <v>8435.2675057606066</v>
      </c>
      <c r="N3540" s="10">
        <f>((B3539+E3539)*D3539+(B3540+E3540)*D3540+(B3541+E3541)*D3541)/3/SUM(D3445:D3540)</f>
        <v>6.7892794036613928</v>
      </c>
      <c r="O3540" s="11">
        <f>O3445</f>
        <v>5.6748208713980341E-2</v>
      </c>
      <c r="P3540" s="12">
        <f>M3540*O3445</f>
        <v>478.68632097515928</v>
      </c>
      <c r="Q3540" s="9">
        <f>N3540*O3445</f>
        <v>0.38527944461650471</v>
      </c>
      <c r="R3540" s="12">
        <f t="shared" si="751"/>
        <v>649.80815961791996</v>
      </c>
      <c r="S3540" s="12">
        <f t="shared" si="752"/>
        <v>1918.3777726142262</v>
      </c>
      <c r="T3540" s="13">
        <f t="shared" si="757"/>
        <v>1.5367109008672539</v>
      </c>
      <c r="U3540" s="14">
        <f t="shared" si="747"/>
        <v>0.93461886763837532</v>
      </c>
    </row>
    <row r="3541" spans="1:21" x14ac:dyDescent="0.3">
      <c r="A3541" s="17">
        <v>1952</v>
      </c>
      <c r="B3541" s="17">
        <v>96</v>
      </c>
      <c r="C3541" s="17">
        <v>0.38602999999999998</v>
      </c>
      <c r="D3541" s="17">
        <v>0.32357000000000002</v>
      </c>
      <c r="E3541" s="17">
        <v>0.5</v>
      </c>
      <c r="F3541" s="6">
        <f t="shared" si="753"/>
        <v>865.79181527768765</v>
      </c>
      <c r="G3541" s="7">
        <f t="shared" si="754"/>
        <v>280.14425766940144</v>
      </c>
      <c r="H3541" s="6">
        <f t="shared" si="755"/>
        <v>725.71968644298693</v>
      </c>
      <c r="I3541" s="6">
        <f>SUM(H3541:H3555)</f>
        <v>2028.0453196666226</v>
      </c>
      <c r="J3541" s="8">
        <f t="shared" si="748"/>
        <v>2.3424168303279265</v>
      </c>
      <c r="K3541" s="9">
        <f t="shared" si="756"/>
        <v>4.6548900000000009</v>
      </c>
      <c r="L3541" s="9">
        <f t="shared" si="749"/>
        <v>4.8237202072538871E-2</v>
      </c>
      <c r="M3541" s="12">
        <f t="shared" si="750"/>
        <v>5807.6390344556439</v>
      </c>
      <c r="N3541" s="10">
        <f>((B3540+E3540)*D3540+(B3541+E3541)*D3541+(B3542+E3542)*D3542)/3/SUM(D3445:D3541)</f>
        <v>6.7107625887328508</v>
      </c>
      <c r="O3541" s="11">
        <f>O3445</f>
        <v>5.6748208713980341E-2</v>
      </c>
      <c r="P3541" s="12">
        <f>M3541*O3445</f>
        <v>329.57311206274812</v>
      </c>
      <c r="Q3541" s="9">
        <f>N3541*O3445</f>
        <v>0.38082375601538282</v>
      </c>
      <c r="R3541" s="12">
        <f t="shared" si="751"/>
        <v>449.34838963746273</v>
      </c>
      <c r="S3541" s="12">
        <f t="shared" si="752"/>
        <v>1268.5696129963062</v>
      </c>
      <c r="T3541" s="13">
        <f t="shared" si="757"/>
        <v>1.4652132194035983</v>
      </c>
      <c r="U3541" s="14">
        <f t="shared" si="747"/>
        <v>0.87720361092432819</v>
      </c>
    </row>
    <row r="3542" spans="1:21" x14ac:dyDescent="0.3">
      <c r="A3542" s="17">
        <v>1952</v>
      </c>
      <c r="B3542" s="17">
        <v>97</v>
      </c>
      <c r="C3542" s="17">
        <v>0.41071999999999997</v>
      </c>
      <c r="D3542" s="17">
        <v>0.34073999999999999</v>
      </c>
      <c r="E3542" s="17">
        <v>0.5</v>
      </c>
      <c r="F3542" s="6">
        <f t="shared" si="753"/>
        <v>585.64755760828621</v>
      </c>
      <c r="G3542" s="7">
        <f t="shared" si="754"/>
        <v>199.55354877944742</v>
      </c>
      <c r="H3542" s="6">
        <f t="shared" si="755"/>
        <v>485.87078321856251</v>
      </c>
      <c r="I3542" s="6">
        <f>SUM(H3542:H3555)</f>
        <v>1302.3256332236356</v>
      </c>
      <c r="J3542" s="8">
        <f t="shared" si="748"/>
        <v>2.2237361298699443</v>
      </c>
      <c r="K3542" s="9">
        <f t="shared" si="756"/>
        <v>4.9956300000000011</v>
      </c>
      <c r="L3542" s="9">
        <f t="shared" si="749"/>
        <v>5.1237230769230778E-2</v>
      </c>
      <c r="M3542" s="12">
        <f t="shared" si="750"/>
        <v>3894.6981673975297</v>
      </c>
      <c r="N3542" s="10">
        <f>((B3541+E3541)*D3541+(B3542+E3542)*D3542+(B3543+E3543)*D3543)/3/SUM(D3445:D3542)</f>
        <v>6.6522707513033046</v>
      </c>
      <c r="O3542" s="11">
        <f>O3445</f>
        <v>5.6748208713980341E-2</v>
      </c>
      <c r="P3542" s="12">
        <f>M3542*O3445</f>
        <v>221.01714448143176</v>
      </c>
      <c r="Q3542" s="9">
        <f>N3542*O3445</f>
        <v>0.37750444901686675</v>
      </c>
      <c r="R3542" s="12">
        <f t="shared" si="751"/>
        <v>302.45240090624554</v>
      </c>
      <c r="S3542" s="12">
        <f t="shared" si="752"/>
        <v>819.22122335884353</v>
      </c>
      <c r="T3542" s="13">
        <f t="shared" si="757"/>
        <v>1.3988297444702815</v>
      </c>
      <c r="U3542" s="14">
        <f t="shared" si="747"/>
        <v>0.82490638539966277</v>
      </c>
    </row>
    <row r="3543" spans="1:21" x14ac:dyDescent="0.3">
      <c r="A3543" s="17">
        <v>1952</v>
      </c>
      <c r="B3543" s="17">
        <v>98</v>
      </c>
      <c r="C3543" s="17">
        <v>0.43586999999999998</v>
      </c>
      <c r="D3543" s="17">
        <v>0.35787000000000002</v>
      </c>
      <c r="E3543" s="17">
        <v>0.5</v>
      </c>
      <c r="F3543" s="6">
        <f t="shared" si="753"/>
        <v>386.09400882883881</v>
      </c>
      <c r="G3543" s="7">
        <f t="shared" si="754"/>
        <v>138.17146293957654</v>
      </c>
      <c r="H3543" s="6">
        <f t="shared" si="755"/>
        <v>317.00827735905057</v>
      </c>
      <c r="I3543" s="6">
        <f>SUM(H3543:H3555)</f>
        <v>816.4548500050729</v>
      </c>
      <c r="J3543" s="8">
        <f t="shared" si="748"/>
        <v>2.1146529895184658</v>
      </c>
      <c r="K3543" s="9">
        <f t="shared" si="756"/>
        <v>5.3535000000000013</v>
      </c>
      <c r="L3543" s="9">
        <f t="shared" si="749"/>
        <v>5.4350253807106612E-2</v>
      </c>
      <c r="M3543" s="12">
        <f t="shared" si="750"/>
        <v>2542.2413560377859</v>
      </c>
      <c r="N3543" s="10">
        <f>((B3542+E3542)*D3542+(B3543+E3543)*D3543+(B3544+E3544)*D3544)/3/SUM(D3445:D3543)</f>
        <v>6.5859036144578296</v>
      </c>
      <c r="O3543" s="11">
        <f>O3445</f>
        <v>5.6748208713980341E-2</v>
      </c>
      <c r="P3543" s="12">
        <f>M3543*O3445</f>
        <v>144.26764307374469</v>
      </c>
      <c r="Q3543" s="9">
        <f>N3543*O3445</f>
        <v>0.3737382328834104</v>
      </c>
      <c r="R3543" s="12">
        <f t="shared" si="751"/>
        <v>198.53016396946495</v>
      </c>
      <c r="S3543" s="12">
        <f t="shared" si="752"/>
        <v>516.76882245259799</v>
      </c>
      <c r="T3543" s="13">
        <f t="shared" si="757"/>
        <v>1.3384533575647615</v>
      </c>
      <c r="U3543" s="14">
        <f t="shared" si="747"/>
        <v>0.77619963195370434</v>
      </c>
    </row>
    <row r="3544" spans="1:21" x14ac:dyDescent="0.3">
      <c r="A3544" s="17">
        <v>1952</v>
      </c>
      <c r="B3544" s="17">
        <v>99</v>
      </c>
      <c r="C3544" s="17">
        <v>0.46134999999999998</v>
      </c>
      <c r="D3544" s="17">
        <v>0.37487999999999999</v>
      </c>
      <c r="E3544" s="17">
        <v>0.5</v>
      </c>
      <c r="F3544" s="6">
        <f t="shared" si="753"/>
        <v>247.92254588926227</v>
      </c>
      <c r="G3544" s="7">
        <f t="shared" si="754"/>
        <v>92.941204002966643</v>
      </c>
      <c r="H3544" s="6">
        <f t="shared" si="755"/>
        <v>201.45194388777895</v>
      </c>
      <c r="I3544" s="6">
        <f>SUM(H3544:H3555)</f>
        <v>499.44657264602216</v>
      </c>
      <c r="J3544" s="8">
        <f t="shared" si="748"/>
        <v>2.0145266371583093</v>
      </c>
      <c r="K3544" s="9">
        <f t="shared" ref="K3544:K3552" si="758">IF(F3544=0, K3543, K3543+G3544/F3544)</f>
        <v>5.7283800000000014</v>
      </c>
      <c r="L3544" s="9">
        <f t="shared" si="749"/>
        <v>5.7571658291457301E-2</v>
      </c>
      <c r="M3544" s="12">
        <f t="shared" si="750"/>
        <v>1614.3569033994215</v>
      </c>
      <c r="N3544" s="10">
        <f>((B3543+E3543)*D3543+(B3544+E3544)*D3544+(B3545+E3545)*D3545)/3/SUM(D3445:D3544)</f>
        <v>6.5121718531242676</v>
      </c>
      <c r="O3544" s="11">
        <f>O3445</f>
        <v>5.6748208713980341E-2</v>
      </c>
      <c r="P3544" s="12">
        <f>M3544*O3445</f>
        <v>91.611862492965372</v>
      </c>
      <c r="Q3544" s="9">
        <f>N3544*O3445</f>
        <v>0.36955408750240409</v>
      </c>
      <c r="R3544" s="12">
        <f t="shared" si="751"/>
        <v>127.00455458874528</v>
      </c>
      <c r="S3544" s="12">
        <f t="shared" si="752"/>
        <v>318.23865848313307</v>
      </c>
      <c r="T3544" s="13">
        <f t="shared" si="757"/>
        <v>1.2836212912450422</v>
      </c>
      <c r="U3544" s="14">
        <f t="shared" si="747"/>
        <v>0.73090534591326706</v>
      </c>
    </row>
    <row r="3545" spans="1:21" x14ac:dyDescent="0.3">
      <c r="A3545" s="17">
        <v>1952</v>
      </c>
      <c r="B3545" s="17">
        <v>100</v>
      </c>
      <c r="C3545" s="17">
        <v>0.48703999999999997</v>
      </c>
      <c r="D3545" s="17">
        <v>0.39166000000000001</v>
      </c>
      <c r="E3545" s="17">
        <v>0.5</v>
      </c>
      <c r="F3545" s="6">
        <f t="shared" si="753"/>
        <v>154.98134188629564</v>
      </c>
      <c r="G3545" s="7">
        <f t="shared" si="754"/>
        <v>60.699992363186553</v>
      </c>
      <c r="H3545" s="6">
        <f t="shared" si="755"/>
        <v>124.63134570470237</v>
      </c>
      <c r="I3545" s="6">
        <f>SUM(H3545:H3555)</f>
        <v>297.99462875824321</v>
      </c>
      <c r="J3545" s="8">
        <f t="shared" si="748"/>
        <v>1.9227774461836276</v>
      </c>
      <c r="K3545" s="9">
        <f t="shared" si="758"/>
        <v>6.1200400000000013</v>
      </c>
      <c r="L3545" s="9">
        <f t="shared" si="749"/>
        <v>6.0895920398009964E-2</v>
      </c>
      <c r="M3545" s="12">
        <f t="shared" si="750"/>
        <v>996.78257535902492</v>
      </c>
      <c r="N3545" s="10">
        <f>((B3544+E3544)*D3544+(B3545+E3545)*D3545+(B3546+E3546)*D3546)/3/SUM(D3445:D3545)</f>
        <v>6.4317989207042201</v>
      </c>
      <c r="O3545" s="11">
        <f>O3445</f>
        <v>5.6748208713980341E-2</v>
      </c>
      <c r="P3545" s="12">
        <f>M3545*O3445</f>
        <v>56.565625628932786</v>
      </c>
      <c r="Q3545" s="9">
        <f>N3545*O3445</f>
        <v>0.3649930675584766</v>
      </c>
      <c r="R3545" s="12">
        <f t="shared" si="751"/>
        <v>79.141768522002081</v>
      </c>
      <c r="S3545" s="12">
        <f t="shared" si="752"/>
        <v>191.23410389438777</v>
      </c>
      <c r="T3545" s="13">
        <f t="shared" si="757"/>
        <v>1.2339169448841751</v>
      </c>
      <c r="U3545" s="14">
        <f t="shared" si="747"/>
        <v>0.68886050129945242</v>
      </c>
    </row>
    <row r="3546" spans="1:21" x14ac:dyDescent="0.3">
      <c r="A3546" s="17">
        <v>1952</v>
      </c>
      <c r="B3546" s="17">
        <v>101</v>
      </c>
      <c r="C3546" s="17">
        <v>0.51278999999999997</v>
      </c>
      <c r="D3546" s="17">
        <v>0.40814</v>
      </c>
      <c r="E3546" s="17">
        <v>0.5</v>
      </c>
      <c r="F3546" s="6">
        <f t="shared" si="753"/>
        <v>94.281349523109085</v>
      </c>
      <c r="G3546" s="7">
        <f t="shared" si="754"/>
        <v>38.479989994361745</v>
      </c>
      <c r="H3546" s="6">
        <f t="shared" si="755"/>
        <v>75.041354525928213</v>
      </c>
      <c r="I3546" s="6">
        <f>SUM(H3546:H3555)</f>
        <v>173.3632830535409</v>
      </c>
      <c r="J3546" s="8">
        <f t="shared" si="748"/>
        <v>1.8387866097636651</v>
      </c>
      <c r="K3546" s="9">
        <f t="shared" si="758"/>
        <v>6.5281800000000016</v>
      </c>
      <c r="L3546" s="9">
        <f t="shared" si="749"/>
        <v>6.4317044334975385E-2</v>
      </c>
      <c r="M3546" s="12">
        <f t="shared" si="750"/>
        <v>598.28604364887553</v>
      </c>
      <c r="N3546" s="10">
        <f>((B3545+E3545)*D3545+(B3546+E3546)*D3546+(B3547+E3547)*D3547)/3/SUM(D3445:D3546)</f>
        <v>6.3454982858928499</v>
      </c>
      <c r="O3546" s="11">
        <f>O3445</f>
        <v>5.6748208713980341E-2</v>
      </c>
      <c r="P3546" s="12">
        <f>M3546*O3445</f>
        <v>33.951661275647943</v>
      </c>
      <c r="Q3546" s="9">
        <f>N3546*O3445</f>
        <v>0.36009566112205194</v>
      </c>
      <c r="R3546" s="12">
        <f t="shared" si="751"/>
        <v>48.019288356419807</v>
      </c>
      <c r="S3546" s="12">
        <f t="shared" si="752"/>
        <v>112.09233537238568</v>
      </c>
      <c r="T3546" s="13">
        <f t="shared" si="757"/>
        <v>1.1889131407151845</v>
      </c>
      <c r="U3546" s="14">
        <f t="shared" si="747"/>
        <v>0.64987346904848065</v>
      </c>
    </row>
    <row r="3547" spans="1:21" x14ac:dyDescent="0.3">
      <c r="A3547" s="17">
        <v>1952</v>
      </c>
      <c r="B3547" s="17">
        <v>102</v>
      </c>
      <c r="C3547" s="17">
        <v>0.53847999999999996</v>
      </c>
      <c r="D3547" s="17">
        <v>0.42425000000000002</v>
      </c>
      <c r="E3547" s="17">
        <v>0.5</v>
      </c>
      <c r="F3547" s="6">
        <f t="shared" si="753"/>
        <v>55.801359528747341</v>
      </c>
      <c r="G3547" s="7">
        <f t="shared" si="754"/>
        <v>23.67372678007106</v>
      </c>
      <c r="H3547" s="6">
        <f t="shared" si="755"/>
        <v>43.964496138711809</v>
      </c>
      <c r="I3547" s="6">
        <f>SUM(H3547:H3555)</f>
        <v>98.321928527612684</v>
      </c>
      <c r="J3547" s="8">
        <f t="shared" si="748"/>
        <v>1.7619987999926758</v>
      </c>
      <c r="K3547" s="9">
        <f t="shared" si="758"/>
        <v>6.9524300000000014</v>
      </c>
      <c r="L3547" s="9">
        <f t="shared" si="749"/>
        <v>6.7828585365853677E-2</v>
      </c>
      <c r="M3547" s="12">
        <f t="shared" si="750"/>
        <v>349.02285890793337</v>
      </c>
      <c r="N3547" s="10">
        <f>((B3546+E3546)*D3546+(B3547+E3547)*D3547+(B3548+E3548)*D3548)/3/SUM(D3445:D3547)</f>
        <v>6.2540493036247744</v>
      </c>
      <c r="O3547" s="11">
        <f>O3445</f>
        <v>5.6748208713980341E-2</v>
      </c>
      <c r="P3547" s="12">
        <f>M3547*O3445</f>
        <v>19.806422043257516</v>
      </c>
      <c r="Q3547" s="9">
        <f>N3547*O3445</f>
        <v>0.35490609518962213</v>
      </c>
      <c r="R3547" s="12">
        <f t="shared" si="751"/>
        <v>28.36122848714238</v>
      </c>
      <c r="S3547" s="12">
        <f t="shared" si="752"/>
        <v>64.073047015965869</v>
      </c>
      <c r="T3547" s="13">
        <f t="shared" si="757"/>
        <v>1.148234515378737</v>
      </c>
      <c r="U3547" s="14">
        <f t="shared" ref="U3547:U3555" si="759">IF(T3547=0,0,J3547-T3547)</f>
        <v>0.61376428461393884</v>
      </c>
    </row>
    <row r="3548" spans="1:21" x14ac:dyDescent="0.3">
      <c r="A3548" s="17">
        <v>1952</v>
      </c>
      <c r="B3548" s="17">
        <v>103</v>
      </c>
      <c r="C3548" s="17">
        <v>0.56396000000000002</v>
      </c>
      <c r="D3548" s="17">
        <v>0.43991000000000002</v>
      </c>
      <c r="E3548" s="17">
        <v>0.5</v>
      </c>
      <c r="F3548" s="6">
        <f t="shared" si="753"/>
        <v>32.127632748676277</v>
      </c>
      <c r="G3548" s="7">
        <f t="shared" si="754"/>
        <v>14.133266922470181</v>
      </c>
      <c r="H3548" s="6">
        <f t="shared" si="755"/>
        <v>25.060999287441184</v>
      </c>
      <c r="I3548" s="6">
        <f>SUM(H3548:H3555)</f>
        <v>54.357432388900882</v>
      </c>
      <c r="J3548" s="8">
        <f t="shared" si="748"/>
        <v>1.691921493691144</v>
      </c>
      <c r="K3548" s="9">
        <f t="shared" si="758"/>
        <v>7.3923400000000017</v>
      </c>
      <c r="L3548" s="9">
        <f t="shared" si="749"/>
        <v>7.142357487922707E-2</v>
      </c>
      <c r="M3548" s="12">
        <f t="shared" si="750"/>
        <v>197.87957892570734</v>
      </c>
      <c r="N3548" s="10">
        <f>((B3547+E3547)*D3547+(B3548+E3548)*D3548+(B3549+E3549)*D3549)/3/SUM(D3445:D3548)</f>
        <v>6.1582270746926309</v>
      </c>
      <c r="O3548" s="11">
        <f>O3445</f>
        <v>5.6748208713980341E-2</v>
      </c>
      <c r="P3548" s="12">
        <f>M3548*O3445</f>
        <v>11.229311645110586</v>
      </c>
      <c r="Q3548" s="9">
        <f>N3548*O3445</f>
        <v>0.34946835534274201</v>
      </c>
      <c r="R3548" s="12">
        <f t="shared" si="751"/>
        <v>16.302973083213484</v>
      </c>
      <c r="S3548" s="12">
        <f t="shared" si="752"/>
        <v>35.711818528823486</v>
      </c>
      <c r="T3548" s="13">
        <f t="shared" si="757"/>
        <v>1.1115608425988026</v>
      </c>
      <c r="U3548" s="14">
        <f t="shared" si="759"/>
        <v>0.58036065109234136</v>
      </c>
    </row>
    <row r="3549" spans="1:21" x14ac:dyDescent="0.3">
      <c r="A3549" s="17">
        <v>1952</v>
      </c>
      <c r="B3549" s="17">
        <v>104</v>
      </c>
      <c r="C3549" s="17">
        <v>0.58911000000000002</v>
      </c>
      <c r="D3549" s="17">
        <v>0.45506999999999997</v>
      </c>
      <c r="E3549" s="17">
        <v>0.5</v>
      </c>
      <c r="F3549" s="6">
        <f t="shared" si="753"/>
        <v>17.994365826206096</v>
      </c>
      <c r="G3549" s="7">
        <f t="shared" si="754"/>
        <v>8.188696056531608</v>
      </c>
      <c r="H3549" s="6">
        <f t="shared" si="755"/>
        <v>13.900017797940292</v>
      </c>
      <c r="I3549" s="6">
        <f>SUM(H3549:H3555)</f>
        <v>29.296433101459698</v>
      </c>
      <c r="J3549" s="8">
        <f t="shared" si="748"/>
        <v>1.6280892243945511</v>
      </c>
      <c r="K3549" s="9">
        <f t="shared" si="758"/>
        <v>7.8474100000000018</v>
      </c>
      <c r="L3549" s="9">
        <f t="shared" si="749"/>
        <v>7.5094832535885184E-2</v>
      </c>
      <c r="M3549" s="12">
        <f t="shared" si="750"/>
        <v>109.04473423811842</v>
      </c>
      <c r="N3549" s="10">
        <f>((B3548+E3548)*D3548+(B3549+E3549)*D3549+(B3550+E3550)*D3550)/3/SUM(D3445:D3549)</f>
        <v>6.058671162417494</v>
      </c>
      <c r="O3549" s="11">
        <f>O3445</f>
        <v>5.6748208713980341E-2</v>
      </c>
      <c r="P3549" s="12">
        <f>M3549*O3445</f>
        <v>6.1880933377052623</v>
      </c>
      <c r="Q3549" s="9">
        <f>N3549*O3445</f>
        <v>0.34381873565424181</v>
      </c>
      <c r="R3549" s="12">
        <f t="shared" si="751"/>
        <v>9.1209312530810021</v>
      </c>
      <c r="S3549" s="12">
        <f t="shared" si="752"/>
        <v>19.408845445609998</v>
      </c>
      <c r="T3549" s="13">
        <f t="shared" si="757"/>
        <v>1.0786068057671654</v>
      </c>
      <c r="U3549" s="14">
        <f t="shared" si="759"/>
        <v>0.54948241862738567</v>
      </c>
    </row>
    <row r="3550" spans="1:21" x14ac:dyDescent="0.3">
      <c r="A3550" s="17">
        <v>1952</v>
      </c>
      <c r="B3550" s="17">
        <v>105</v>
      </c>
      <c r="C3550" s="17">
        <v>0.61380999999999997</v>
      </c>
      <c r="D3550" s="17">
        <v>0.46966000000000002</v>
      </c>
      <c r="E3550" s="17">
        <v>0.5</v>
      </c>
      <c r="F3550" s="6">
        <f t="shared" si="753"/>
        <v>9.8056697696744877</v>
      </c>
      <c r="G3550" s="7">
        <f t="shared" si="754"/>
        <v>4.6053308640253201</v>
      </c>
      <c r="H3550" s="6">
        <f t="shared" si="755"/>
        <v>7.5030043376618281</v>
      </c>
      <c r="I3550" s="6">
        <f>SUM(H3550:H3555)</f>
        <v>15.396415303519401</v>
      </c>
      <c r="J3550" s="8">
        <f t="shared" si="748"/>
        <v>1.5701543765154256</v>
      </c>
      <c r="K3550" s="9">
        <f t="shared" si="758"/>
        <v>8.3170700000000011</v>
      </c>
      <c r="L3550" s="9">
        <f t="shared" si="749"/>
        <v>7.8834786729857831E-2</v>
      </c>
      <c r="M3550" s="12">
        <f t="shared" si="750"/>
        <v>58.417496324387216</v>
      </c>
      <c r="N3550" s="10">
        <f>((B3549+E3549)*D3549+(B3550+E3550)*D3550+(B3551+E3551)*D3551)/3/SUM(D3445:D3550)</f>
        <v>5.956173468140423</v>
      </c>
      <c r="O3550" s="11">
        <f>O3445</f>
        <v>5.6748208713980341E-2</v>
      </c>
      <c r="P3550" s="12">
        <f>M3550*O3445</f>
        <v>3.3150882739645051</v>
      </c>
      <c r="Q3550" s="9">
        <f>N3550*O3445</f>
        <v>0.33800217510670488</v>
      </c>
      <c r="R3550" s="12">
        <f t="shared" si="751"/>
        <v>4.9669725516970891</v>
      </c>
      <c r="S3550" s="12">
        <f t="shared" si="752"/>
        <v>10.287914192528994</v>
      </c>
      <c r="T3550" s="13">
        <f t="shared" si="757"/>
        <v>1.0491801614965579</v>
      </c>
      <c r="U3550" s="14">
        <f t="shared" si="759"/>
        <v>0.52097421501886765</v>
      </c>
    </row>
    <row r="3551" spans="1:21" x14ac:dyDescent="0.3">
      <c r="A3551" s="17">
        <v>1952</v>
      </c>
      <c r="B3551" s="17">
        <v>106</v>
      </c>
      <c r="C3551" s="17">
        <v>0.63793</v>
      </c>
      <c r="D3551" s="17">
        <v>0.48365999999999998</v>
      </c>
      <c r="E3551" s="17">
        <v>0.5</v>
      </c>
      <c r="F3551" s="6">
        <f t="shared" si="753"/>
        <v>5.2003389056491676</v>
      </c>
      <c r="G3551" s="7">
        <f t="shared" si="754"/>
        <v>2.5151959151062764</v>
      </c>
      <c r="H3551" s="6">
        <f t="shared" si="755"/>
        <v>3.9427409480960294</v>
      </c>
      <c r="I3551" s="6">
        <f>SUM(H3551:H3555)</f>
        <v>7.8934109658575737</v>
      </c>
      <c r="J3551" s="8">
        <f t="shared" si="748"/>
        <v>1.51786472171706</v>
      </c>
      <c r="K3551" s="9">
        <f t="shared" si="758"/>
        <v>8.8007300000000015</v>
      </c>
      <c r="L3551" s="9">
        <f t="shared" si="749"/>
        <v>8.2635962441314562E-2</v>
      </c>
      <c r="M3551" s="12">
        <f t="shared" si="750"/>
        <v>30.437062034492413</v>
      </c>
      <c r="N3551" s="10">
        <f>((B3550+E3550)*D3550+(B3551+E3551)*D3551+(B3552+E3552)*D3552)/3/SUM(D3445:D3551)</f>
        <v>5.8513543762846938</v>
      </c>
      <c r="O3551" s="11">
        <f>O3445</f>
        <v>5.6748208713980341E-2</v>
      </c>
      <c r="P3551" s="12">
        <f>M3551*O3445</f>
        <v>1.7272487489737427</v>
      </c>
      <c r="Q3551" s="9">
        <f>N3551*O3445</f>
        <v>0.33205387940486608</v>
      </c>
      <c r="R3551" s="12">
        <f t="shared" si="751"/>
        <v>2.6335385207923232</v>
      </c>
      <c r="S3551" s="12">
        <f t="shared" si="752"/>
        <v>5.3209416408319044</v>
      </c>
      <c r="T3551" s="13">
        <f t="shared" si="757"/>
        <v>1.0231913222139668</v>
      </c>
      <c r="U3551" s="14">
        <f t="shared" si="759"/>
        <v>0.49467339950309319</v>
      </c>
    </row>
    <row r="3552" spans="1:21" x14ac:dyDescent="0.3">
      <c r="A3552" s="17">
        <v>1952</v>
      </c>
      <c r="B3552" s="17">
        <v>107</v>
      </c>
      <c r="C3552" s="17">
        <v>0.66137000000000001</v>
      </c>
      <c r="D3552" s="17">
        <v>0.49702000000000002</v>
      </c>
      <c r="E3552" s="17">
        <v>0.5</v>
      </c>
      <c r="F3552" s="6">
        <f t="shared" si="753"/>
        <v>2.6851429905428912</v>
      </c>
      <c r="G3552" s="7">
        <f t="shared" si="754"/>
        <v>1.3345697691596279</v>
      </c>
      <c r="H3552" s="6">
        <f t="shared" si="755"/>
        <v>2.0178581059630774</v>
      </c>
      <c r="I3552" s="6">
        <f>SUM(H3552:H3555)</f>
        <v>3.9506700177615439</v>
      </c>
      <c r="J3552" s="8">
        <f t="shared" si="748"/>
        <v>1.4713071265388307</v>
      </c>
      <c r="K3552" s="9">
        <f t="shared" si="758"/>
        <v>9.2977500000000006</v>
      </c>
      <c r="L3552" s="9">
        <f t="shared" si="749"/>
        <v>8.649069767441861E-2</v>
      </c>
      <c r="M3552" s="12">
        <f t="shared" si="750"/>
        <v>15.430211630196553</v>
      </c>
      <c r="N3552" s="10">
        <f>((B3551+E3551)*D3551+(B3552+E3552)*D3552+(B3553+E3553)*D3553)/3/SUM(D3445:D3552)</f>
        <v>5.7449045916126655</v>
      </c>
      <c r="O3552" s="11">
        <f>O3445</f>
        <v>5.6748208713980341E-2</v>
      </c>
      <c r="P3552" s="12">
        <f>M3552*O3445</f>
        <v>0.87563687009128077</v>
      </c>
      <c r="Q3552" s="9">
        <f>N3552*O3445</f>
        <v>0.32601304480673954</v>
      </c>
      <c r="R3552" s="12">
        <f t="shared" si="751"/>
        <v>1.3600100408500941</v>
      </c>
      <c r="S3552" s="12">
        <f t="shared" si="752"/>
        <v>2.6874031200395816</v>
      </c>
      <c r="T3552" s="13">
        <f t="shared" si="757"/>
        <v>1.0008417166253905</v>
      </c>
      <c r="U3552" s="14">
        <f t="shared" si="759"/>
        <v>0.47046540991344021</v>
      </c>
    </row>
    <row r="3553" spans="1:21" x14ac:dyDescent="0.3">
      <c r="A3553" s="17">
        <v>1952</v>
      </c>
      <c r="B3553" s="17">
        <v>108</v>
      </c>
      <c r="C3553" s="17">
        <v>0.68405000000000005</v>
      </c>
      <c r="D3553" s="17">
        <v>0.50971999999999995</v>
      </c>
      <c r="E3553" s="17">
        <v>0.5</v>
      </c>
      <c r="F3553" s="6">
        <f t="shared" si="753"/>
        <v>1.3505732213832633</v>
      </c>
      <c r="G3553" s="7">
        <f t="shared" si="754"/>
        <v>0.68841418240347685</v>
      </c>
      <c r="H3553" s="7">
        <f t="shared" si="755"/>
        <v>1.006366130181525</v>
      </c>
      <c r="I3553" s="6">
        <f>SUM(H3553:H3555)</f>
        <v>1.9328119117984668</v>
      </c>
      <c r="J3553" s="8">
        <f t="shared" si="748"/>
        <v>1.4311048680640002</v>
      </c>
      <c r="K3553" s="9">
        <f>IF(F3553=0, K3552, K3552+G3553/F3553)</f>
        <v>9.8074700000000004</v>
      </c>
      <c r="L3553" s="9">
        <f t="shared" si="749"/>
        <v>9.0391428571428581E-2</v>
      </c>
      <c r="M3553" s="12">
        <f t="shared" si="750"/>
        <v>7.6159232493983904</v>
      </c>
      <c r="N3553" s="10">
        <f>((B3552+E3552)*D3552+(B3553+E3553)*D3553+(B3554+E3554)*D3554)/3/SUM(D3445:D3553)</f>
        <v>5.6373628129034969</v>
      </c>
      <c r="O3553" s="11">
        <f>O3445</f>
        <v>5.6748208713980341E-2</v>
      </c>
      <c r="P3553" s="12">
        <f>M3553*O3445</f>
        <v>0.4321900021065152</v>
      </c>
      <c r="Q3553" s="9">
        <f>N3553*O3445</f>
        <v>0.31991024150307895</v>
      </c>
      <c r="R3553" s="12">
        <f t="shared" si="751"/>
        <v>0.68441929843463423</v>
      </c>
      <c r="S3553" s="12">
        <f t="shared" si="752"/>
        <v>1.3273930791894872</v>
      </c>
      <c r="T3553" s="13">
        <f t="shared" si="757"/>
        <v>0.98283681193527972</v>
      </c>
      <c r="U3553" s="14">
        <f t="shared" si="759"/>
        <v>0.44826805612872045</v>
      </c>
    </row>
    <row r="3554" spans="1:21" x14ac:dyDescent="0.3">
      <c r="A3554" s="17">
        <v>1952</v>
      </c>
      <c r="B3554" s="17">
        <v>109</v>
      </c>
      <c r="C3554" s="17">
        <v>0.70589000000000002</v>
      </c>
      <c r="D3554" s="17">
        <v>0.52173999999999998</v>
      </c>
      <c r="E3554" s="17">
        <v>0.5</v>
      </c>
      <c r="F3554" s="6">
        <f t="shared" si="753"/>
        <v>0.66215903897978645</v>
      </c>
      <c r="G3554" s="7">
        <f t="shared" si="754"/>
        <v>0.34547485699731378</v>
      </c>
      <c r="H3554" s="7">
        <f t="shared" si="755"/>
        <v>0.48942161048112953</v>
      </c>
      <c r="I3554" s="6">
        <f>SUM(H3554:H3555)</f>
        <v>0.9264457816169418</v>
      </c>
      <c r="J3554" s="8">
        <f t="shared" si="748"/>
        <v>1.3991288</v>
      </c>
      <c r="K3554" s="9">
        <f>IF(F3554=0, K3553, K3553+G3554/F3554)</f>
        <v>10.32921</v>
      </c>
      <c r="L3554" s="9">
        <f t="shared" si="749"/>
        <v>9.4330684931506842E-2</v>
      </c>
      <c r="M3554" s="12">
        <f t="shared" si="750"/>
        <v>3.6623804570926395</v>
      </c>
      <c r="N3554" s="10">
        <f>((B3553+E3553)*D3553+(B3554+E3554)*D3554)/2/SUM(D3445:D3554)</f>
        <v>5.4425822497557892</v>
      </c>
      <c r="O3554" s="11">
        <f>O3445</f>
        <v>5.6748208713980341E-2</v>
      </c>
      <c r="P3554" s="12">
        <f>M3554*O3445</f>
        <v>0.20783353056909584</v>
      </c>
      <c r="Q3554" s="9">
        <f>N3554*O3445</f>
        <v>0.30885679345214623</v>
      </c>
      <c r="R3554" s="12">
        <f t="shared" si="751"/>
        <v>0.33826042122174255</v>
      </c>
      <c r="S3554" s="12">
        <f t="shared" si="752"/>
        <v>0.64297378075485301</v>
      </c>
      <c r="T3554" s="13">
        <f t="shared" si="757"/>
        <v>0.97102620806250273</v>
      </c>
      <c r="U3554" s="14">
        <f t="shared" si="759"/>
        <v>0.42810259193749722</v>
      </c>
    </row>
    <row r="3555" spans="1:21" x14ac:dyDescent="0.3">
      <c r="A3555" s="17">
        <v>1952</v>
      </c>
      <c r="B3555" s="17" t="s">
        <v>19</v>
      </c>
      <c r="C3555" s="17">
        <v>0.72682000000000002</v>
      </c>
      <c r="D3555" s="17">
        <v>1</v>
      </c>
      <c r="E3555" s="17">
        <v>1.38</v>
      </c>
      <c r="F3555" s="6">
        <f t="shared" si="753"/>
        <v>0.31668418198247267</v>
      </c>
      <c r="G3555" s="7">
        <f t="shared" si="754"/>
        <v>0.31668418198247267</v>
      </c>
      <c r="H3555" s="7">
        <f>E3555*F3555</f>
        <v>0.43702417113581227</v>
      </c>
      <c r="I3555" s="6">
        <f>SUM(H3555:H3555)</f>
        <v>0.43702417113581227</v>
      </c>
      <c r="J3555" s="8">
        <f t="shared" si="748"/>
        <v>1.38</v>
      </c>
      <c r="K3555" s="9">
        <f>IF(F3555=0, K3554, K3554+G3555/F3555)</f>
        <v>11.32921</v>
      </c>
      <c r="L3555" s="9">
        <f>K3555/(110+E3555)</f>
        <v>0.10171673550008979</v>
      </c>
      <c r="M3555" s="12">
        <f t="shared" si="750"/>
        <v>3.1133930953003608</v>
      </c>
      <c r="N3555" s="10">
        <f>N3554-(N3552-N3553)</f>
        <v>5.3350404710466206</v>
      </c>
      <c r="O3555" s="11">
        <f>O3445</f>
        <v>5.6748208713980341E-2</v>
      </c>
      <c r="P3555" s="12">
        <f>M3555*O3445</f>
        <v>0.17667948118077015</v>
      </c>
      <c r="Q3555" s="9">
        <f>N3555*O3445</f>
        <v>0.30275399014848564</v>
      </c>
      <c r="R3555" s="12">
        <f t="shared" si="751"/>
        <v>0.30471335953311041</v>
      </c>
      <c r="S3555" s="12">
        <f>R3555</f>
        <v>0.30471335953311041</v>
      </c>
      <c r="T3555" s="13">
        <f t="shared" si="757"/>
        <v>0.96219949359508961</v>
      </c>
      <c r="U3555" s="14">
        <f t="shared" si="759"/>
        <v>0.41780050640491029</v>
      </c>
    </row>
    <row r="3556" spans="1:21" x14ac:dyDescent="0.3">
      <c r="A3556" s="17">
        <v>1953</v>
      </c>
      <c r="B3556" s="17">
        <v>0</v>
      </c>
      <c r="C3556" s="17">
        <v>4.4119999999999999E-2</v>
      </c>
      <c r="D3556" s="17">
        <v>4.2560000000000001E-2</v>
      </c>
      <c r="E3556" s="17">
        <v>0.17</v>
      </c>
      <c r="F3556" s="6">
        <v>100000</v>
      </c>
      <c r="G3556" s="7">
        <f>100000*D3556</f>
        <v>4256</v>
      </c>
      <c r="H3556" s="6">
        <f>F3556-(1-E3556)*G3556</f>
        <v>96467.520000000004</v>
      </c>
      <c r="I3556" s="6">
        <f>SUM(H3556:H3666)</f>
        <v>6668057.3476223443</v>
      </c>
      <c r="J3556" s="8">
        <f>I3556/F3556</f>
        <v>66.680573476223444</v>
      </c>
      <c r="K3556" s="9">
        <f>G3556/F3556</f>
        <v>4.2560000000000001E-2</v>
      </c>
      <c r="L3556" s="9">
        <f>K3556/(0.1+E3556)</f>
        <v>0.15762962962962962</v>
      </c>
      <c r="M3556">
        <f>G3556/L3556</f>
        <v>27000</v>
      </c>
      <c r="N3556" s="10">
        <f>(0.1+E3556)*D3556/SUM(D3556:D3556)</f>
        <v>0.27</v>
      </c>
      <c r="O3556" s="11">
        <f>IF((I3556-J3556*F3556+MAX(N3558:N3651)*F3556)/SUM(M3556:M3666)&gt;1/MAX(N3558:N3654),1/MAX(N3558:N3654),(I3556-J3556*F3556+MAX(N3558:N3651)*F3556)/SUM(M3556:M3666))</f>
        <v>5.629893045339901E-2</v>
      </c>
      <c r="P3556" s="12">
        <f>M3556*O3556</f>
        <v>1520.0711222417733</v>
      </c>
      <c r="Q3556" s="9">
        <f>N3556*O3556</f>
        <v>1.5200711222417734E-2</v>
      </c>
      <c r="R3556" s="12">
        <f>((1-Q3556)*H3556)</f>
        <v>95001.1450861372</v>
      </c>
      <c r="S3556" s="12">
        <f>R3556+S3557</f>
        <v>5983599.2381755449</v>
      </c>
      <c r="T3556" s="13">
        <f t="shared" si="757"/>
        <v>59.835992381755446</v>
      </c>
      <c r="U3556" s="14">
        <f t="shared" ref="U3556:U3619" si="760">J3556-T3556</f>
        <v>6.8445810944679977</v>
      </c>
    </row>
    <row r="3557" spans="1:21" x14ac:dyDescent="0.3">
      <c r="A3557" s="17">
        <v>1953</v>
      </c>
      <c r="B3557" s="17">
        <v>1</v>
      </c>
      <c r="C3557" s="17">
        <v>3.0200000000000001E-3</v>
      </c>
      <c r="D3557" s="17">
        <v>3.0200000000000001E-3</v>
      </c>
      <c r="E3557" s="17">
        <v>0.5</v>
      </c>
      <c r="F3557" s="6">
        <f>F3556-G3556</f>
        <v>95744</v>
      </c>
      <c r="G3557" s="7">
        <f>D3557*F3557</f>
        <v>289.14688000000001</v>
      </c>
      <c r="H3557" s="6">
        <f>F3557-0.5*G3557</f>
        <v>95599.426560000007</v>
      </c>
      <c r="I3557" s="6">
        <f>SUM(H3557:H3666)</f>
        <v>6571589.8276223447</v>
      </c>
      <c r="J3557" s="8">
        <f t="shared" ref="J3557:J3620" si="761">I3557/F3557</f>
        <v>68.637092952272155</v>
      </c>
      <c r="K3557" s="9">
        <f>K3556+G3557/F3557</f>
        <v>4.5580000000000002E-2</v>
      </c>
      <c r="L3557" s="9">
        <f t="shared" ref="L3557:L3620" si="762">K3557/(B3557+E3557)</f>
        <v>3.0386666666666669E-2</v>
      </c>
      <c r="M3557" s="12">
        <f t="shared" ref="M3557:M3620" si="763">G3557/L3557</f>
        <v>9515.5840280824923</v>
      </c>
      <c r="N3557" s="10">
        <f>(B3557+E3557)*D3557/SUM(D3556:D3557)</f>
        <v>9.9385695480473893E-2</v>
      </c>
      <c r="O3557" s="11">
        <f>O3556</f>
        <v>5.629893045339901E-2</v>
      </c>
      <c r="P3557" s="12">
        <f>M3557*O3556</f>
        <v>535.71720342049059</v>
      </c>
      <c r="Q3557" s="9">
        <f>N3557*O3556</f>
        <v>5.5953083579178917E-3</v>
      </c>
      <c r="R3557" s="12">
        <f t="shared" ref="R3557:R3620" si="764">((1-Q3557)*H3557)</f>
        <v>95064.518289556683</v>
      </c>
      <c r="S3557" s="12">
        <f t="shared" ref="S3557:S3620" si="765">R3557+S3558</f>
        <v>5888598.0930894073</v>
      </c>
      <c r="T3557" s="13">
        <f t="shared" si="757"/>
        <v>61.503572997675128</v>
      </c>
      <c r="U3557" s="14">
        <f t="shared" si="760"/>
        <v>7.1335199545970269</v>
      </c>
    </row>
    <row r="3558" spans="1:21" x14ac:dyDescent="0.3">
      <c r="A3558" s="17">
        <v>1953</v>
      </c>
      <c r="B3558" s="17">
        <v>2</v>
      </c>
      <c r="C3558" s="17">
        <v>1.8E-3</v>
      </c>
      <c r="D3558" s="17">
        <v>1.8E-3</v>
      </c>
      <c r="E3558" s="17">
        <v>0.5</v>
      </c>
      <c r="F3558" s="6">
        <f t="shared" ref="F3558:F3621" si="766">F3557-G3557</f>
        <v>95454.85312</v>
      </c>
      <c r="G3558" s="7">
        <f t="shared" ref="G3558:G3621" si="767">D3558*F3558</f>
        <v>171.818735616</v>
      </c>
      <c r="H3558" s="6">
        <f t="shared" ref="H3558:H3621" si="768">F3558-0.5*G3558</f>
        <v>95368.943752192004</v>
      </c>
      <c r="I3558" s="6">
        <f>SUM(H3558:H3666)</f>
        <v>6475990.4010623451</v>
      </c>
      <c r="J3558" s="8">
        <f t="shared" si="761"/>
        <v>67.843490292956886</v>
      </c>
      <c r="K3558" s="9">
        <f t="shared" ref="K3558:K3621" si="769">K3557+G3558/F3558</f>
        <v>4.7380000000000005E-2</v>
      </c>
      <c r="L3558" s="9">
        <f t="shared" si="762"/>
        <v>1.8952000000000004E-2</v>
      </c>
      <c r="M3558" s="12">
        <f t="shared" si="763"/>
        <v>9065.9949143098329</v>
      </c>
      <c r="N3558" s="10">
        <f>((B3557+E3557)*D3557+(B3558+E3558)*D3558+(B3559+E3559)*D3559)/3/SUM(D3556:D3558)</f>
        <v>9.8494442099338678E-2</v>
      </c>
      <c r="O3558" s="11">
        <f>O3556</f>
        <v>5.629893045339901E-2</v>
      </c>
      <c r="P3558" s="12">
        <f>M3558*O3556</f>
        <v>510.40581717159841</v>
      </c>
      <c r="Q3558" s="9">
        <f>N3558*O3556</f>
        <v>5.545131745797004E-3</v>
      </c>
      <c r="R3558" s="12">
        <f t="shared" si="764"/>
        <v>94840.110394628602</v>
      </c>
      <c r="S3558" s="12">
        <f t="shared" si="765"/>
        <v>5793533.5747998506</v>
      </c>
      <c r="T3558" s="13">
        <f t="shared" si="757"/>
        <v>60.69396563333008</v>
      </c>
      <c r="U3558" s="14">
        <f t="shared" si="760"/>
        <v>7.1495246596268061</v>
      </c>
    </row>
    <row r="3559" spans="1:21" x14ac:dyDescent="0.3">
      <c r="A3559" s="17">
        <v>1953</v>
      </c>
      <c r="B3559" s="17">
        <v>3</v>
      </c>
      <c r="C3559" s="17">
        <v>1.42E-3</v>
      </c>
      <c r="D3559" s="17">
        <v>1.42E-3</v>
      </c>
      <c r="E3559" s="17">
        <v>0.5</v>
      </c>
      <c r="F3559" s="6">
        <f t="shared" si="766"/>
        <v>95283.034384383995</v>
      </c>
      <c r="G3559" s="7">
        <f t="shared" si="767"/>
        <v>135.30190882582528</v>
      </c>
      <c r="H3559" s="6">
        <f t="shared" si="768"/>
        <v>95215.383429971087</v>
      </c>
      <c r="I3559" s="6">
        <f>SUM(H3559:H3666)</f>
        <v>6380621.4573101532</v>
      </c>
      <c r="J3559" s="8">
        <f t="shared" si="761"/>
        <v>66.964927161848209</v>
      </c>
      <c r="K3559" s="9">
        <f t="shared" si="769"/>
        <v>4.8800000000000003E-2</v>
      </c>
      <c r="L3559" s="9">
        <f t="shared" si="762"/>
        <v>1.3942857142857144E-2</v>
      </c>
      <c r="M3559" s="12">
        <f t="shared" si="763"/>
        <v>9704.0303461145177</v>
      </c>
      <c r="N3559" s="10">
        <f>((B3558+E3558)*D3558+(B3559+E3559)*D3559+(B3560+E3560)*D3560)/3/SUM(D3556:D3559)</f>
        <v>0.10187841530054642</v>
      </c>
      <c r="O3559" s="11">
        <f>O3556</f>
        <v>5.629893045339901E-2</v>
      </c>
      <c r="P3559" s="12">
        <f>M3559*O3556</f>
        <v>546.3265295735747</v>
      </c>
      <c r="Q3559" s="9">
        <f>N3559*O3556</f>
        <v>5.7356458177079649E-3</v>
      </c>
      <c r="R3559" s="12">
        <f t="shared" si="764"/>
        <v>94669.261714219523</v>
      </c>
      <c r="S3559" s="12">
        <f t="shared" si="765"/>
        <v>5698693.4644052219</v>
      </c>
      <c r="T3559" s="13">
        <f t="shared" si="757"/>
        <v>59.80806028296665</v>
      </c>
      <c r="U3559" s="14">
        <f t="shared" si="760"/>
        <v>7.1568668788815586</v>
      </c>
    </row>
    <row r="3560" spans="1:21" x14ac:dyDescent="0.3">
      <c r="A3560" s="17">
        <v>1953</v>
      </c>
      <c r="B3560" s="17">
        <v>4</v>
      </c>
      <c r="C3560" s="17">
        <v>1.2099999999999999E-3</v>
      </c>
      <c r="D3560" s="17">
        <v>1.2099999999999999E-3</v>
      </c>
      <c r="E3560" s="17">
        <v>0.5</v>
      </c>
      <c r="F3560" s="6">
        <f t="shared" si="766"/>
        <v>95147.732475558165</v>
      </c>
      <c r="G3560" s="7">
        <f t="shared" si="767"/>
        <v>115.12875629542538</v>
      </c>
      <c r="H3560" s="6">
        <f t="shared" si="768"/>
        <v>95090.168097410453</v>
      </c>
      <c r="I3560" s="6">
        <f>SUM(H3560:H3666)</f>
        <v>6285406.0738801816</v>
      </c>
      <c r="J3560" s="8">
        <f t="shared" si="761"/>
        <v>66.059441568876011</v>
      </c>
      <c r="K3560" s="9">
        <f t="shared" si="769"/>
        <v>5.0010000000000006E-2</v>
      </c>
      <c r="L3560" s="9">
        <f t="shared" si="762"/>
        <v>1.1113333333333334E-2</v>
      </c>
      <c r="M3560" s="12">
        <f t="shared" si="763"/>
        <v>10359.516163355611</v>
      </c>
      <c r="N3560" s="10">
        <f>((B3559+E3559)*D3559+(B3560+E3560)*D3560+(B3561+E3561)*D3561)/3/SUM(D3556:D3560)</f>
        <v>0.11267746450709858</v>
      </c>
      <c r="O3560" s="11">
        <f>O3556</f>
        <v>5.629893045339901E-2</v>
      </c>
      <c r="P3560" s="12">
        <f>M3560*O3556</f>
        <v>583.22968001162042</v>
      </c>
      <c r="Q3560" s="9">
        <f>N3560*O3556</f>
        <v>6.343620737950478E-3</v>
      </c>
      <c r="R3560" s="12">
        <f t="shared" si="764"/>
        <v>94486.952135092521</v>
      </c>
      <c r="S3560" s="12">
        <f t="shared" si="765"/>
        <v>5604024.2026910027</v>
      </c>
      <c r="T3560" s="13">
        <f t="shared" si="757"/>
        <v>58.898137211315898</v>
      </c>
      <c r="U3560" s="14">
        <f t="shared" si="760"/>
        <v>7.1613043575601125</v>
      </c>
    </row>
    <row r="3561" spans="1:21" x14ac:dyDescent="0.3">
      <c r="A3561" s="17">
        <v>1953</v>
      </c>
      <c r="B3561" s="17">
        <v>5</v>
      </c>
      <c r="C3561" s="17">
        <v>1.1800000000000001E-3</v>
      </c>
      <c r="D3561" s="17">
        <v>1.1800000000000001E-3</v>
      </c>
      <c r="E3561" s="17">
        <v>0.5</v>
      </c>
      <c r="F3561" s="6">
        <f t="shared" si="766"/>
        <v>95032.603719262741</v>
      </c>
      <c r="G3561" s="7">
        <f t="shared" si="767"/>
        <v>112.13847238873004</v>
      </c>
      <c r="H3561" s="6">
        <f t="shared" si="768"/>
        <v>94976.534483068375</v>
      </c>
      <c r="I3561" s="6">
        <f>SUM(H3561:H3666)</f>
        <v>6190315.9057827722</v>
      </c>
      <c r="J3561" s="8">
        <f t="shared" si="761"/>
        <v>65.138864595036026</v>
      </c>
      <c r="K3561" s="9">
        <f t="shared" si="769"/>
        <v>5.1190000000000006E-2</v>
      </c>
      <c r="L3561" s="9">
        <f t="shared" si="762"/>
        <v>9.3072727272727283E-3</v>
      </c>
      <c r="M3561" s="12">
        <f t="shared" si="763"/>
        <v>12048.478182028035</v>
      </c>
      <c r="N3561" s="10">
        <f>((B3560+E3560)*D3560+(B3561+E3561)*D3561+(B3562+E3562)*D3562)/3/SUM(D3556:D3561)</f>
        <v>0.12300579540274792</v>
      </c>
      <c r="O3561" s="11">
        <f>O3556</f>
        <v>5.629893045339901E-2</v>
      </c>
      <c r="P3561" s="12">
        <f>M3561*O3556</f>
        <v>678.31643523929165</v>
      </c>
      <c r="Q3561" s="9">
        <f>N3561*O3556</f>
        <v>6.9250947207443328E-3</v>
      </c>
      <c r="R3561" s="12">
        <f t="shared" si="764"/>
        <v>94318.812985525088</v>
      </c>
      <c r="S3561" s="12">
        <f t="shared" si="765"/>
        <v>5509537.2505559102</v>
      </c>
      <c r="T3561" s="13">
        <f t="shared" si="757"/>
        <v>57.975232024913446</v>
      </c>
      <c r="U3561" s="14">
        <f t="shared" si="760"/>
        <v>7.16363257012258</v>
      </c>
    </row>
    <row r="3562" spans="1:21" x14ac:dyDescent="0.3">
      <c r="A3562" s="17">
        <v>1953</v>
      </c>
      <c r="B3562" s="17">
        <v>6</v>
      </c>
      <c r="C3562" s="17">
        <v>1.07E-3</v>
      </c>
      <c r="D3562" s="17">
        <v>1.07E-3</v>
      </c>
      <c r="E3562" s="17">
        <v>0.5</v>
      </c>
      <c r="F3562" s="6">
        <f t="shared" si="766"/>
        <v>94920.46524687401</v>
      </c>
      <c r="G3562" s="7">
        <f t="shared" si="767"/>
        <v>101.56489781415519</v>
      </c>
      <c r="H3562" s="6">
        <f t="shared" si="768"/>
        <v>94869.682797966932</v>
      </c>
      <c r="I3562" s="6">
        <f>SUM(H3562:H3666)</f>
        <v>6095339.3712997027</v>
      </c>
      <c r="J3562" s="8">
        <f t="shared" si="761"/>
        <v>64.215228564742404</v>
      </c>
      <c r="K3562" s="9">
        <f t="shared" si="769"/>
        <v>5.2260000000000008E-2</v>
      </c>
      <c r="L3562" s="9">
        <f t="shared" si="762"/>
        <v>8.040000000000002E-3</v>
      </c>
      <c r="M3562" s="12">
        <f t="shared" si="763"/>
        <v>12632.449976884971</v>
      </c>
      <c r="N3562" s="10">
        <f>((B3561+E3561)*D3561+(B3562+E3562)*D3562+(B3563+E3563)*D3563)/3/SUM(D3556:D3562)</f>
        <v>0.12833269549687457</v>
      </c>
      <c r="O3562" s="11">
        <f>O3556</f>
        <v>5.629893045339901E-2</v>
      </c>
      <c r="P3562" s="12">
        <f>M3562*O3556</f>
        <v>711.19342270468894</v>
      </c>
      <c r="Q3562" s="9">
        <f>N3562*O3556</f>
        <v>7.2249934986757733E-3</v>
      </c>
      <c r="R3562" s="12">
        <f t="shared" si="764"/>
        <v>94184.249956530184</v>
      </c>
      <c r="S3562" s="12">
        <f t="shared" si="765"/>
        <v>5415218.4375703847</v>
      </c>
      <c r="T3562" s="13">
        <f t="shared" si="757"/>
        <v>57.050062107114698</v>
      </c>
      <c r="U3562" s="14">
        <f t="shared" si="760"/>
        <v>7.1651664576277057</v>
      </c>
    </row>
    <row r="3563" spans="1:21" x14ac:dyDescent="0.3">
      <c r="A3563" s="17">
        <v>1953</v>
      </c>
      <c r="B3563" s="17">
        <v>7</v>
      </c>
      <c r="C3563" s="17">
        <v>8.8999999999999995E-4</v>
      </c>
      <c r="D3563" s="17">
        <v>8.8999999999999995E-4</v>
      </c>
      <c r="E3563" s="17">
        <v>0.5</v>
      </c>
      <c r="F3563" s="6">
        <f t="shared" si="766"/>
        <v>94818.900349059855</v>
      </c>
      <c r="G3563" s="7">
        <f t="shared" si="767"/>
        <v>84.388821310663261</v>
      </c>
      <c r="H3563" s="6">
        <f t="shared" si="768"/>
        <v>94776.705938404528</v>
      </c>
      <c r="I3563" s="6">
        <f>SUM(H3563:H3666)</f>
        <v>6000469.6885017352</v>
      </c>
      <c r="J3563" s="8">
        <f t="shared" si="761"/>
        <v>63.283476885009357</v>
      </c>
      <c r="K3563" s="9">
        <f t="shared" si="769"/>
        <v>5.315000000000001E-2</v>
      </c>
      <c r="L3563" s="9">
        <f t="shared" si="762"/>
        <v>7.0866666666666682E-3</v>
      </c>
      <c r="M3563" s="12">
        <f t="shared" si="763"/>
        <v>11908.112132266686</v>
      </c>
      <c r="N3563" s="10">
        <f>((B3562+E3562)*D3562+(B3563+E3563)*D3563+(B3564+E3564)*D3564)/3/SUM(D3556:D3563)</f>
        <v>0.13399184697397298</v>
      </c>
      <c r="O3563" s="11">
        <f>O3556</f>
        <v>5.629893045339901E-2</v>
      </c>
      <c r="P3563" s="12">
        <f>M3563*O3556</f>
        <v>670.41397676575912</v>
      </c>
      <c r="Q3563" s="9">
        <f>N3563*O3556</f>
        <v>7.5435976741101878E-3</v>
      </c>
      <c r="R3563" s="12">
        <f t="shared" si="764"/>
        <v>94061.748599927756</v>
      </c>
      <c r="S3563" s="12">
        <f t="shared" si="765"/>
        <v>5321034.1876138542</v>
      </c>
      <c r="T3563" s="13">
        <f t="shared" si="757"/>
        <v>56.117864350096454</v>
      </c>
      <c r="U3563" s="14">
        <f t="shared" si="760"/>
        <v>7.1656125349129027</v>
      </c>
    </row>
    <row r="3564" spans="1:21" x14ac:dyDescent="0.3">
      <c r="A3564" s="17">
        <v>1953</v>
      </c>
      <c r="B3564" s="17">
        <v>8</v>
      </c>
      <c r="C3564" s="17">
        <v>9.1E-4</v>
      </c>
      <c r="D3564" s="17">
        <v>9.1E-4</v>
      </c>
      <c r="E3564" s="17">
        <v>0.5</v>
      </c>
      <c r="F3564" s="6">
        <f t="shared" si="766"/>
        <v>94734.511527749186</v>
      </c>
      <c r="G3564" s="7">
        <f t="shared" si="767"/>
        <v>86.208405490251764</v>
      </c>
      <c r="H3564" s="6">
        <f t="shared" si="768"/>
        <v>94691.407325004053</v>
      </c>
      <c r="I3564" s="6">
        <f>SUM(H3564:H3666)</f>
        <v>5905692.9825633299</v>
      </c>
      <c r="J3564" s="8">
        <f t="shared" si="761"/>
        <v>62.339403954528883</v>
      </c>
      <c r="K3564" s="9">
        <f t="shared" si="769"/>
        <v>5.4060000000000011E-2</v>
      </c>
      <c r="L3564" s="9">
        <f t="shared" si="762"/>
        <v>6.3600000000000011E-3</v>
      </c>
      <c r="M3564" s="12">
        <f t="shared" si="763"/>
        <v>13554.780737460967</v>
      </c>
      <c r="N3564" s="10">
        <f>((B3563+E3563)*D3563+(B3564+E3564)*D3564+(B3565+E3565)*D3565)/3/SUM(D3556:D3564)</f>
        <v>0.14157109384634356</v>
      </c>
      <c r="O3564" s="11">
        <f>O3556</f>
        <v>5.629893045339901E-2</v>
      </c>
      <c r="P3564" s="12">
        <f>M3564*O3556</f>
        <v>763.11965804938757</v>
      </c>
      <c r="Q3564" s="9">
        <f>N3564*O3556</f>
        <v>7.9703011666669207E-3</v>
      </c>
      <c r="R3564" s="12">
        <f t="shared" si="764"/>
        <v>93936.688290728242</v>
      </c>
      <c r="S3564" s="12">
        <f t="shared" si="765"/>
        <v>5226972.4390139263</v>
      </c>
      <c r="T3564" s="13">
        <f t="shared" si="757"/>
        <v>55.174955301087572</v>
      </c>
      <c r="U3564" s="14">
        <f t="shared" si="760"/>
        <v>7.1644486534413119</v>
      </c>
    </row>
    <row r="3565" spans="1:21" x14ac:dyDescent="0.3">
      <c r="A3565" s="17">
        <v>1953</v>
      </c>
      <c r="B3565" s="17">
        <v>9</v>
      </c>
      <c r="C3565" s="17">
        <v>8.9999999999999998E-4</v>
      </c>
      <c r="D3565" s="17">
        <v>8.9999999999999998E-4</v>
      </c>
      <c r="E3565" s="17">
        <v>0.5</v>
      </c>
      <c r="F3565" s="6">
        <f t="shared" si="766"/>
        <v>94648.303122258934</v>
      </c>
      <c r="G3565" s="7">
        <f t="shared" si="767"/>
        <v>85.183472810033038</v>
      </c>
      <c r="H3565" s="6">
        <f t="shared" si="768"/>
        <v>94605.711385853923</v>
      </c>
      <c r="I3565" s="6">
        <f>SUM(H3565:H3666)</f>
        <v>5811001.5752383266</v>
      </c>
      <c r="J3565" s="8">
        <f t="shared" si="761"/>
        <v>61.395729067980753</v>
      </c>
      <c r="K3565" s="9">
        <f t="shared" si="769"/>
        <v>5.4960000000000009E-2</v>
      </c>
      <c r="L3565" s="9">
        <f t="shared" si="762"/>
        <v>5.7852631578947378E-3</v>
      </c>
      <c r="M3565" s="12">
        <f t="shared" si="763"/>
        <v>14724.217461705126</v>
      </c>
      <c r="N3565" s="10">
        <f>((B3564+E3564)*D3564+(B3565+E3565)*D3565+(B3566+E3566)*D3566)/3/SUM(D3556:D3565)</f>
        <v>0.14016254245511883</v>
      </c>
      <c r="O3565" s="11">
        <f>O3556</f>
        <v>5.629893045339901E-2</v>
      </c>
      <c r="P3565" s="12">
        <f>M3565*O3556</f>
        <v>828.95769485726021</v>
      </c>
      <c r="Q3565" s="9">
        <f>N3565*O3556</f>
        <v>7.8910012298523211E-3</v>
      </c>
      <c r="R3565" s="12">
        <f t="shared" si="764"/>
        <v>93859.177600957104</v>
      </c>
      <c r="S3565" s="12">
        <f t="shared" si="765"/>
        <v>5133035.7507231981</v>
      </c>
      <c r="T3565" s="13">
        <f t="shared" si="757"/>
        <v>54.232728758937839</v>
      </c>
      <c r="U3565" s="14">
        <f t="shared" si="760"/>
        <v>7.1630003090429142</v>
      </c>
    </row>
    <row r="3566" spans="1:21" x14ac:dyDescent="0.3">
      <c r="A3566" s="17">
        <v>1953</v>
      </c>
      <c r="B3566" s="17">
        <v>10</v>
      </c>
      <c r="C3566" s="17">
        <v>6.4999999999999997E-4</v>
      </c>
      <c r="D3566" s="17">
        <v>6.4999999999999997E-4</v>
      </c>
      <c r="E3566" s="17">
        <v>0.5</v>
      </c>
      <c r="F3566" s="6">
        <f t="shared" si="766"/>
        <v>94563.119649448898</v>
      </c>
      <c r="G3566" s="7">
        <f t="shared" si="767"/>
        <v>61.466027772141778</v>
      </c>
      <c r="H3566" s="6">
        <f t="shared" si="768"/>
        <v>94532.386635562827</v>
      </c>
      <c r="I3566" s="6">
        <f>SUM(H3566:H3666)</f>
        <v>5716395.863852472</v>
      </c>
      <c r="J3566" s="8">
        <f t="shared" si="761"/>
        <v>60.450584594115455</v>
      </c>
      <c r="K3566" s="9">
        <f t="shared" si="769"/>
        <v>5.5610000000000007E-2</v>
      </c>
      <c r="L3566" s="9">
        <f t="shared" si="762"/>
        <v>5.2961904761904769E-3</v>
      </c>
      <c r="M3566" s="12">
        <f t="shared" si="763"/>
        <v>11605.705657390552</v>
      </c>
      <c r="N3566" s="10">
        <f>((B3565+E3565)*D3565+(B3566+E3566)*D3566+(B3567+E3567)*D3567)/3/SUM(D3556:D3566)</f>
        <v>0.14799496493436429</v>
      </c>
      <c r="O3566" s="11">
        <f>O3556</f>
        <v>5.629893045339901E-2</v>
      </c>
      <c r="P3566" s="12">
        <f>M3566*O3556</f>
        <v>653.38881566805014</v>
      </c>
      <c r="Q3566" s="9">
        <f>N3566*O3556</f>
        <v>8.3319582382930003E-3</v>
      </c>
      <c r="R3566" s="12">
        <f t="shared" si="764"/>
        <v>93744.746737949143</v>
      </c>
      <c r="S3566" s="12">
        <f t="shared" si="765"/>
        <v>5039176.5731222406</v>
      </c>
      <c r="T3566" s="13">
        <f t="shared" si="757"/>
        <v>53.289026332916762</v>
      </c>
      <c r="U3566" s="14">
        <f t="shared" si="760"/>
        <v>7.1615582611986923</v>
      </c>
    </row>
    <row r="3567" spans="1:21" x14ac:dyDescent="0.3">
      <c r="A3567" s="17">
        <v>1953</v>
      </c>
      <c r="B3567" s="17">
        <v>11</v>
      </c>
      <c r="C3567" s="17">
        <v>8.0999999999999996E-4</v>
      </c>
      <c r="D3567" s="17">
        <v>8.0999999999999996E-4</v>
      </c>
      <c r="E3567" s="17">
        <v>0.5</v>
      </c>
      <c r="F3567" s="6">
        <f t="shared" si="766"/>
        <v>94501.653621676756</v>
      </c>
      <c r="G3567" s="7">
        <f t="shared" si="767"/>
        <v>76.546339433558174</v>
      </c>
      <c r="H3567" s="6">
        <f t="shared" si="768"/>
        <v>94463.38045195998</v>
      </c>
      <c r="I3567" s="6">
        <f>SUM(H3567:H3666)</f>
        <v>5621863.4772169096</v>
      </c>
      <c r="J3567" s="8">
        <f t="shared" si="761"/>
        <v>59.489577819698262</v>
      </c>
      <c r="K3567" s="9">
        <f t="shared" si="769"/>
        <v>5.6420000000000005E-2</v>
      </c>
      <c r="L3567" s="9">
        <f t="shared" si="762"/>
        <v>4.9060869565217399E-3</v>
      </c>
      <c r="M3567" s="12">
        <f t="shared" si="763"/>
        <v>15602.320161040745</v>
      </c>
      <c r="N3567" s="10">
        <f>((B3566+E3566)*D3566+(B3567+E3567)*D3567+(B3568+E3568)*D3568)/3/SUM(D3556:D3567)</f>
        <v>0.14335932884319982</v>
      </c>
      <c r="O3567" s="11">
        <f>O3556</f>
        <v>5.629893045339901E-2</v>
      </c>
      <c r="P3567" s="12">
        <f>M3567*O3556</f>
        <v>878.39393765809814</v>
      </c>
      <c r="Q3567" s="9">
        <f>N3567*O3556</f>
        <v>8.0709768843892655E-3</v>
      </c>
      <c r="R3567" s="12">
        <f t="shared" si="764"/>
        <v>93700.968691910937</v>
      </c>
      <c r="S3567" s="12">
        <f t="shared" si="765"/>
        <v>4945431.8263842911</v>
      </c>
      <c r="T3567" s="13">
        <f t="shared" si="757"/>
        <v>52.331696185789383</v>
      </c>
      <c r="U3567" s="14">
        <f t="shared" si="760"/>
        <v>7.1578816339088789</v>
      </c>
    </row>
    <row r="3568" spans="1:21" x14ac:dyDescent="0.3">
      <c r="A3568" s="17">
        <v>1953</v>
      </c>
      <c r="B3568" s="17">
        <v>12</v>
      </c>
      <c r="C3568" s="17">
        <v>6.4999999999999997E-4</v>
      </c>
      <c r="D3568" s="17">
        <v>6.4999999999999997E-4</v>
      </c>
      <c r="E3568" s="17">
        <v>0.5</v>
      </c>
      <c r="F3568" s="6">
        <f t="shared" si="766"/>
        <v>94425.107282243203</v>
      </c>
      <c r="G3568" s="7">
        <f t="shared" si="767"/>
        <v>61.376319733458082</v>
      </c>
      <c r="H3568" s="6">
        <f t="shared" si="768"/>
        <v>94394.419122376479</v>
      </c>
      <c r="I3568" s="6">
        <f>SUM(H3568:H3666)</f>
        <v>5527400.0967649482</v>
      </c>
      <c r="J3568" s="8">
        <f t="shared" si="761"/>
        <v>58.5373981121691</v>
      </c>
      <c r="K3568" s="9">
        <f t="shared" si="769"/>
        <v>5.7070000000000003E-2</v>
      </c>
      <c r="L3568" s="9">
        <f t="shared" si="762"/>
        <v>4.5656000000000004E-3</v>
      </c>
      <c r="M3568" s="12">
        <f t="shared" si="763"/>
        <v>13443.210034487927</v>
      </c>
      <c r="N3568" s="10">
        <f>((B3567+E3567)*D3567+(B3568+E3568)*D3568+(B3569+E3569)*D3569)/3/SUM(D3556:D3568)</f>
        <v>0.16573214181414639</v>
      </c>
      <c r="O3568" s="11">
        <f>O3556</f>
        <v>5.629893045339901E-2</v>
      </c>
      <c r="P3568" s="12">
        <f>M3568*O3556</f>
        <v>756.83834680207156</v>
      </c>
      <c r="Q3568" s="9">
        <f>N3568*O3556</f>
        <v>9.3305423258874896E-3</v>
      </c>
      <c r="R3568" s="12">
        <f t="shared" si="764"/>
        <v>93513.667999427576</v>
      </c>
      <c r="S3568" s="12">
        <f t="shared" si="765"/>
        <v>4851730.8576923804</v>
      </c>
      <c r="T3568" s="13">
        <f t="shared" si="757"/>
        <v>51.381788142323416</v>
      </c>
      <c r="U3568" s="14">
        <f t="shared" si="760"/>
        <v>7.1556099698456848</v>
      </c>
    </row>
    <row r="3569" spans="1:21" x14ac:dyDescent="0.3">
      <c r="A3569" s="17">
        <v>1953</v>
      </c>
      <c r="B3569" s="17">
        <v>13</v>
      </c>
      <c r="C3569" s="17">
        <v>8.0999999999999996E-4</v>
      </c>
      <c r="D3569" s="17">
        <v>8.0999999999999996E-4</v>
      </c>
      <c r="E3569" s="17">
        <v>0.5</v>
      </c>
      <c r="F3569" s="6">
        <f t="shared" si="766"/>
        <v>94363.73096250974</v>
      </c>
      <c r="G3569" s="7">
        <f t="shared" si="767"/>
        <v>76.434622079632888</v>
      </c>
      <c r="H3569" s="6">
        <f t="shared" si="768"/>
        <v>94325.513651469926</v>
      </c>
      <c r="I3569" s="6">
        <f>SUM(H3569:H3666)</f>
        <v>5433005.6776425717</v>
      </c>
      <c r="J3569" s="8">
        <f t="shared" si="761"/>
        <v>57.575146957691608</v>
      </c>
      <c r="K3569" s="9">
        <f t="shared" si="769"/>
        <v>5.7880000000000001E-2</v>
      </c>
      <c r="L3569" s="9">
        <f t="shared" si="762"/>
        <v>4.2874074074074073E-3</v>
      </c>
      <c r="M3569" s="12">
        <f t="shared" si="763"/>
        <v>17827.702109105805</v>
      </c>
      <c r="N3569" s="10">
        <f>((B3568+E3568)*D3568+(B3569+E3569)*D3569+(B3570+E3570)*D3570)/3/SUM(D3556:D3569)</f>
        <v>0.18325270674959687</v>
      </c>
      <c r="O3569" s="11">
        <f>O3556</f>
        <v>5.629893045339901E-2</v>
      </c>
      <c r="P3569" s="12">
        <f>M3569*O3556</f>
        <v>1003.6805611844626</v>
      </c>
      <c r="Q3569" s="9">
        <f>N3569*O3556</f>
        <v>1.0316931392692678E-2</v>
      </c>
      <c r="R3569" s="12">
        <f t="shared" si="764"/>
        <v>93352.363798547216</v>
      </c>
      <c r="S3569" s="12">
        <f t="shared" si="765"/>
        <v>4758217.1896929527</v>
      </c>
      <c r="T3569" s="13">
        <f t="shared" si="757"/>
        <v>50.424216392878421</v>
      </c>
      <c r="U3569" s="14">
        <f t="shared" si="760"/>
        <v>7.1509305648131871</v>
      </c>
    </row>
    <row r="3570" spans="1:21" x14ac:dyDescent="0.3">
      <c r="A3570" s="17">
        <v>1953</v>
      </c>
      <c r="B3570" s="17">
        <v>14</v>
      </c>
      <c r="C3570" s="17">
        <v>8.8000000000000003E-4</v>
      </c>
      <c r="D3570" s="17">
        <v>8.8000000000000003E-4</v>
      </c>
      <c r="E3570" s="17">
        <v>0.5</v>
      </c>
      <c r="F3570" s="6">
        <f t="shared" si="766"/>
        <v>94287.296340430112</v>
      </c>
      <c r="G3570" s="7">
        <f t="shared" si="767"/>
        <v>82.972820779578498</v>
      </c>
      <c r="H3570" s="6">
        <f t="shared" si="768"/>
        <v>94245.809930040326</v>
      </c>
      <c r="I3570" s="6">
        <f>SUM(H3570:H3666)</f>
        <v>5338680.1639911029</v>
      </c>
      <c r="J3570" s="8">
        <f t="shared" si="761"/>
        <v>56.621415304087925</v>
      </c>
      <c r="K3570" s="9">
        <f t="shared" si="769"/>
        <v>5.876E-2</v>
      </c>
      <c r="L3570" s="9">
        <f t="shared" si="762"/>
        <v>4.0524137931034479E-3</v>
      </c>
      <c r="M3570" s="12">
        <f t="shared" si="763"/>
        <v>20474.913228452831</v>
      </c>
      <c r="N3570" s="10">
        <f>((B3569+E3569)*D3569+(B3570+E3570)*D3570+(B3571+E3571)*D3571)/3/SUM(D3556:D3570)</f>
        <v>0.22850011345586563</v>
      </c>
      <c r="O3570" s="11">
        <f>O3556</f>
        <v>5.629893045339901E-2</v>
      </c>
      <c r="P3570" s="12">
        <f>M3570*O3556</f>
        <v>1152.7157158880455</v>
      </c>
      <c r="Q3570" s="9">
        <f>N3570*O3556</f>
        <v>1.2864311996045562E-2</v>
      </c>
      <c r="R3570" s="12">
        <f t="shared" si="764"/>
        <v>93033.402426780274</v>
      </c>
      <c r="S3570" s="12">
        <f t="shared" si="765"/>
        <v>4664864.8258944051</v>
      </c>
      <c r="T3570" s="13">
        <f t="shared" si="757"/>
        <v>49.475008903125428</v>
      </c>
      <c r="U3570" s="14">
        <f t="shared" si="760"/>
        <v>7.1464064009624977</v>
      </c>
    </row>
    <row r="3571" spans="1:21" x14ac:dyDescent="0.3">
      <c r="A3571" s="17">
        <v>1953</v>
      </c>
      <c r="B3571" s="17">
        <v>15</v>
      </c>
      <c r="C3571" s="17">
        <v>1.07E-3</v>
      </c>
      <c r="D3571" s="17">
        <v>1.07E-3</v>
      </c>
      <c r="E3571" s="17">
        <v>0.5</v>
      </c>
      <c r="F3571" s="6">
        <f t="shared" si="766"/>
        <v>94204.323519650527</v>
      </c>
      <c r="G3571" s="7">
        <f t="shared" si="767"/>
        <v>100.79862616602607</v>
      </c>
      <c r="H3571" s="6">
        <f t="shared" si="768"/>
        <v>94153.924206567521</v>
      </c>
      <c r="I3571" s="6">
        <f>SUM(H3571:H3666)</f>
        <v>5244434.3540610624</v>
      </c>
      <c r="J3571" s="8">
        <f t="shared" si="761"/>
        <v>55.670845648258393</v>
      </c>
      <c r="K3571" s="9">
        <f t="shared" si="769"/>
        <v>5.9830000000000001E-2</v>
      </c>
      <c r="L3571" s="9">
        <f t="shared" si="762"/>
        <v>3.8600000000000001E-3</v>
      </c>
      <c r="M3571" s="12">
        <f t="shared" si="763"/>
        <v>26113.633721768412</v>
      </c>
      <c r="N3571" s="10">
        <f>((B3570+E3570)*D3570+(B3571+E3571)*D3571+(B3572+E3572)*D3572)/3/SUM(D3556:D3571)</f>
        <v>0.26644938436681709</v>
      </c>
      <c r="O3571" s="11">
        <f>O3556</f>
        <v>5.629893045339901E-2</v>
      </c>
      <c r="P3571" s="12">
        <f>M3571*O3556</f>
        <v>1470.1696487873751</v>
      </c>
      <c r="Q3571" s="9">
        <f>N3571*O3556</f>
        <v>1.5000815359818417E-2</v>
      </c>
      <c r="R3571" s="12">
        <f t="shared" si="764"/>
        <v>92741.538574142454</v>
      </c>
      <c r="S3571" s="12">
        <f t="shared" si="765"/>
        <v>4571831.4234676249</v>
      </c>
      <c r="T3571" s="13">
        <f t="shared" si="757"/>
        <v>48.53101484789034</v>
      </c>
      <c r="U3571" s="14">
        <f t="shared" si="760"/>
        <v>7.1398308003680526</v>
      </c>
    </row>
    <row r="3572" spans="1:21" x14ac:dyDescent="0.3">
      <c r="A3572" s="17">
        <v>1953</v>
      </c>
      <c r="B3572" s="17">
        <v>16</v>
      </c>
      <c r="C3572" s="17">
        <v>1.1199999999999999E-3</v>
      </c>
      <c r="D3572" s="17">
        <v>1.1199999999999999E-3</v>
      </c>
      <c r="E3572" s="17">
        <v>0.5</v>
      </c>
      <c r="F3572" s="6">
        <f t="shared" si="766"/>
        <v>94103.5248934845</v>
      </c>
      <c r="G3572" s="7">
        <f t="shared" si="767"/>
        <v>105.39594788070264</v>
      </c>
      <c r="H3572" s="6">
        <f t="shared" si="768"/>
        <v>94050.826919544153</v>
      </c>
      <c r="I3572" s="6">
        <f>SUM(H3572:H3666)</f>
        <v>5150280.4298544955</v>
      </c>
      <c r="J3572" s="8">
        <f t="shared" si="761"/>
        <v>54.729941685862272</v>
      </c>
      <c r="K3572" s="9">
        <f t="shared" si="769"/>
        <v>6.0950000000000004E-2</v>
      </c>
      <c r="L3572" s="9">
        <f t="shared" si="762"/>
        <v>3.6939393939393944E-3</v>
      </c>
      <c r="M3572" s="12">
        <f t="shared" si="763"/>
        <v>28532.126989853867</v>
      </c>
      <c r="N3572" s="10">
        <f>((B3571+E3571)*D3571+(B3572+E3572)*D3572+(B3573+E3573)*D3573)/3/SUM(D3556:D3572)</f>
        <v>0.32288761279737488</v>
      </c>
      <c r="O3572" s="11">
        <f>O3556</f>
        <v>5.629893045339901E-2</v>
      </c>
      <c r="P3572" s="12">
        <f>M3572*O3556</f>
        <v>1606.3282330893317</v>
      </c>
      <c r="Q3572" s="9">
        <f>N3572*O3556</f>
        <v>1.8178227257143437E-2</v>
      </c>
      <c r="R3572" s="12">
        <f t="shared" si="764"/>
        <v>92341.149614078415</v>
      </c>
      <c r="S3572" s="12">
        <f t="shared" si="765"/>
        <v>4479089.8848934826</v>
      </c>
      <c r="T3572" s="13">
        <f t="shared" si="757"/>
        <v>47.597471932782021</v>
      </c>
      <c r="U3572" s="14">
        <f t="shared" si="760"/>
        <v>7.132469753080251</v>
      </c>
    </row>
    <row r="3573" spans="1:21" x14ac:dyDescent="0.3">
      <c r="A3573" s="17">
        <v>1953</v>
      </c>
      <c r="B3573" s="17">
        <v>17</v>
      </c>
      <c r="C3573" s="17">
        <v>1.3699999999999999E-3</v>
      </c>
      <c r="D3573" s="17">
        <v>1.3699999999999999E-3</v>
      </c>
      <c r="E3573" s="17">
        <v>0.5</v>
      </c>
      <c r="F3573" s="6">
        <f t="shared" si="766"/>
        <v>93998.128945603792</v>
      </c>
      <c r="G3573" s="7">
        <f t="shared" si="767"/>
        <v>128.77743665547717</v>
      </c>
      <c r="H3573" s="6">
        <f t="shared" si="768"/>
        <v>93933.740227276052</v>
      </c>
      <c r="I3573" s="6">
        <f>SUM(H3573:H3666)</f>
        <v>5056229.602934951</v>
      </c>
      <c r="J3573" s="8">
        <f t="shared" si="761"/>
        <v>53.790747322863879</v>
      </c>
      <c r="K3573" s="9">
        <f t="shared" si="769"/>
        <v>6.232E-2</v>
      </c>
      <c r="L3573" s="9">
        <f t="shared" si="762"/>
        <v>3.5611428571428573E-3</v>
      </c>
      <c r="M3573" s="12">
        <f t="shared" si="763"/>
        <v>36161.828329121476</v>
      </c>
      <c r="N3573" s="10">
        <f>((B3572+E3572)*D3572+(B3573+E3573)*D3573+(B3574+E3574)*D3574)/3/SUM(D3556:D3573)</f>
        <v>0.39430894308943087</v>
      </c>
      <c r="O3573" s="11">
        <f>O3556</f>
        <v>5.629893045339901E-2</v>
      </c>
      <c r="P3573" s="12">
        <f>M3573*O3556</f>
        <v>2035.872258168964</v>
      </c>
      <c r="Q3573" s="9">
        <f>N3573*O3556</f>
        <v>2.2199171764145136E-2</v>
      </c>
      <c r="R3573" s="12">
        <f t="shared" si="764"/>
        <v>91848.488993522158</v>
      </c>
      <c r="S3573" s="12">
        <f t="shared" si="765"/>
        <v>4386748.7352794046</v>
      </c>
      <c r="T3573" s="13">
        <f t="shared" si="757"/>
        <v>46.668468665136857</v>
      </c>
      <c r="U3573" s="14">
        <f t="shared" si="760"/>
        <v>7.1222786577270227</v>
      </c>
    </row>
    <row r="3574" spans="1:21" x14ac:dyDescent="0.3">
      <c r="A3574" s="17">
        <v>1953</v>
      </c>
      <c r="B3574" s="17">
        <v>18</v>
      </c>
      <c r="C3574" s="17">
        <v>1.6999999999999999E-3</v>
      </c>
      <c r="D3574" s="17">
        <v>1.6900000000000001E-3</v>
      </c>
      <c r="E3574" s="17">
        <v>0.5</v>
      </c>
      <c r="F3574" s="6">
        <f t="shared" si="766"/>
        <v>93869.351508948312</v>
      </c>
      <c r="G3574" s="7">
        <f t="shared" si="767"/>
        <v>158.63920405012266</v>
      </c>
      <c r="H3574" s="6">
        <f t="shared" si="768"/>
        <v>93790.03190692325</v>
      </c>
      <c r="I3574" s="6">
        <f>SUM(H3574:H3666)</f>
        <v>4962295.8627076764</v>
      </c>
      <c r="J3574" s="8">
        <f t="shared" si="761"/>
        <v>52.863855805317179</v>
      </c>
      <c r="K3574" s="9">
        <f t="shared" si="769"/>
        <v>6.4009999999999997E-2</v>
      </c>
      <c r="L3574" s="9">
        <f t="shared" si="762"/>
        <v>3.46E-3</v>
      </c>
      <c r="M3574" s="12">
        <f t="shared" si="763"/>
        <v>45849.480939341811</v>
      </c>
      <c r="N3574" s="10">
        <f>((B3573+E3573)*D3573+(B3574+E3574)*D3574+(B3575+E3575)*D3575)/3/SUM(D3556:D3574)</f>
        <v>0.47044732593865535</v>
      </c>
      <c r="O3574" s="11">
        <f>O3556</f>
        <v>5.629893045339901E-2</v>
      </c>
      <c r="P3574" s="12">
        <f>M3574*O3556</f>
        <v>2581.276738728448</v>
      </c>
      <c r="Q3574" s="9">
        <f>N3574*O3556</f>
        <v>2.6485681285007893E-2</v>
      </c>
      <c r="R3574" s="12">
        <f t="shared" si="764"/>
        <v>91305.939014125761</v>
      </c>
      <c r="S3574" s="12">
        <f t="shared" si="765"/>
        <v>4294900.2462858828</v>
      </c>
      <c r="T3574" s="13">
        <f t="shared" si="757"/>
        <v>45.754020638743427</v>
      </c>
      <c r="U3574" s="14">
        <f t="shared" si="760"/>
        <v>7.1098351665737525</v>
      </c>
    </row>
    <row r="3575" spans="1:21" x14ac:dyDescent="0.3">
      <c r="A3575" s="17">
        <v>1953</v>
      </c>
      <c r="B3575" s="17">
        <v>19</v>
      </c>
      <c r="C3575" s="17">
        <v>1.8E-3</v>
      </c>
      <c r="D3575" s="17">
        <v>1.8E-3</v>
      </c>
      <c r="E3575" s="17">
        <v>0.5</v>
      </c>
      <c r="F3575" s="6">
        <f t="shared" si="766"/>
        <v>93710.712304898188</v>
      </c>
      <c r="G3575" s="7">
        <f t="shared" si="767"/>
        <v>168.67928214881672</v>
      </c>
      <c r="H3575" s="6">
        <f t="shared" si="768"/>
        <v>93626.372663823786</v>
      </c>
      <c r="I3575" s="6">
        <f>SUM(H3575:H3666)</f>
        <v>4868505.8308007531</v>
      </c>
      <c r="J3575" s="8">
        <f t="shared" si="761"/>
        <v>51.952500531214937</v>
      </c>
      <c r="K3575" s="9">
        <f t="shared" si="769"/>
        <v>6.5809999999999994E-2</v>
      </c>
      <c r="L3575" s="9">
        <f t="shared" si="762"/>
        <v>3.3748717948717945E-3</v>
      </c>
      <c r="M3575" s="12">
        <f t="shared" si="763"/>
        <v>49980.945174014989</v>
      </c>
      <c r="N3575" s="10">
        <f>((B3574+E3574)*D3574+(B3575+E3575)*D3575+(B3576+E3576)*D3576)/3/SUM(D3556:D3575)</f>
        <v>0.52200780023299398</v>
      </c>
      <c r="O3575" s="11">
        <f>O3556</f>
        <v>5.629893045339901E-2</v>
      </c>
      <c r="P3575" s="12">
        <f>M3575*O3556</f>
        <v>2813.8737563470186</v>
      </c>
      <c r="Q3575" s="9">
        <f>N3575*O3556</f>
        <v>2.9388480841449131E-2</v>
      </c>
      <c r="R3575" s="12">
        <f t="shared" si="764"/>
        <v>90874.835804538612</v>
      </c>
      <c r="S3575" s="12">
        <f t="shared" si="765"/>
        <v>4203594.3072717572</v>
      </c>
      <c r="T3575" s="13">
        <f t="shared" si="757"/>
        <v>44.857137502006147</v>
      </c>
      <c r="U3575" s="14">
        <f t="shared" si="760"/>
        <v>7.0953630292087908</v>
      </c>
    </row>
    <row r="3576" spans="1:21" x14ac:dyDescent="0.3">
      <c r="A3576" s="17">
        <v>1953</v>
      </c>
      <c r="B3576" s="17">
        <v>20</v>
      </c>
      <c r="C3576" s="17">
        <v>1.7899999999999999E-3</v>
      </c>
      <c r="D3576" s="17">
        <v>1.7899999999999999E-3</v>
      </c>
      <c r="E3576" s="17">
        <v>0.5</v>
      </c>
      <c r="F3576" s="6">
        <f t="shared" si="766"/>
        <v>93542.033022749369</v>
      </c>
      <c r="G3576" s="7">
        <f t="shared" si="767"/>
        <v>167.44023911072136</v>
      </c>
      <c r="H3576" s="6">
        <f t="shared" si="768"/>
        <v>93458.312903194004</v>
      </c>
      <c r="I3576" s="6">
        <f>SUM(H3576:H3666)</f>
        <v>4774879.4581369292</v>
      </c>
      <c r="J3576" s="8">
        <f t="shared" si="761"/>
        <v>51.045282038884928</v>
      </c>
      <c r="K3576" s="9">
        <f t="shared" si="769"/>
        <v>6.7599999999999993E-2</v>
      </c>
      <c r="L3576" s="9">
        <f t="shared" si="762"/>
        <v>3.2975609756097559E-3</v>
      </c>
      <c r="M3576" s="12">
        <f t="shared" si="763"/>
        <v>50776.995588310478</v>
      </c>
      <c r="N3576" s="10">
        <f>((B3575+E3575)*D3575+(B3576+E3576)*D3576+(B3577+E3577)*D3577)/3/SUM(D3556:D3576)</f>
        <v>0.57029092702169626</v>
      </c>
      <c r="O3576" s="11">
        <f>O3556</f>
        <v>5.629893045339901E-2</v>
      </c>
      <c r="P3576" s="12">
        <f>M3576*O3556</f>
        <v>2858.6905432588401</v>
      </c>
      <c r="Q3576" s="9">
        <f>N3576*O3556</f>
        <v>3.2106769238598926E-2</v>
      </c>
      <c r="R3576" s="12">
        <f t="shared" si="764"/>
        <v>90457.668417382389</v>
      </c>
      <c r="S3576" s="12">
        <f t="shared" si="765"/>
        <v>4112719.4714672184</v>
      </c>
      <c r="T3576" s="13">
        <f t="shared" si="757"/>
        <v>43.966539303961966</v>
      </c>
      <c r="U3576" s="14">
        <f t="shared" si="760"/>
        <v>7.0787427349229617</v>
      </c>
    </row>
    <row r="3577" spans="1:21" x14ac:dyDescent="0.3">
      <c r="A3577" s="17">
        <v>1953</v>
      </c>
      <c r="B3577" s="17">
        <v>21</v>
      </c>
      <c r="C3577" s="17">
        <v>2.0400000000000001E-3</v>
      </c>
      <c r="D3577" s="17">
        <v>2.0400000000000001E-3</v>
      </c>
      <c r="E3577" s="17">
        <v>0.5</v>
      </c>
      <c r="F3577" s="6">
        <f t="shared" si="766"/>
        <v>93374.592783638655</v>
      </c>
      <c r="G3577" s="7">
        <f t="shared" si="767"/>
        <v>190.48416927862286</v>
      </c>
      <c r="H3577" s="6">
        <f t="shared" si="768"/>
        <v>93279.350698999348</v>
      </c>
      <c r="I3577" s="6">
        <f>SUM(H3577:H3666)</f>
        <v>4681421.1452337345</v>
      </c>
      <c r="J3577" s="8">
        <f t="shared" si="761"/>
        <v>50.135920336286873</v>
      </c>
      <c r="K3577" s="9">
        <f t="shared" si="769"/>
        <v>6.9639999999999994E-2</v>
      </c>
      <c r="L3577" s="9">
        <f t="shared" si="762"/>
        <v>3.2390697674418603E-3</v>
      </c>
      <c r="M3577" s="12">
        <f t="shared" si="763"/>
        <v>58808.294650924639</v>
      </c>
      <c r="N3577" s="10">
        <f>((B3576+E3576)*D3576+(B3577+E3577)*D3577+(B3578+E3578)*D3578)/3/SUM(D3556:D3577)</f>
        <v>0.60312559831514445</v>
      </c>
      <c r="O3577" s="11">
        <f>O3556</f>
        <v>5.629893045339901E-2</v>
      </c>
      <c r="P3577" s="12">
        <f>M3577*O3556</f>
        <v>3310.8440906354031</v>
      </c>
      <c r="Q3577" s="9">
        <f>N3577*O3556</f>
        <v>3.3955326114208984E-2</v>
      </c>
      <c r="R3577" s="12">
        <f t="shared" si="764"/>
        <v>90112.019926293156</v>
      </c>
      <c r="S3577" s="12">
        <f t="shared" si="765"/>
        <v>4022261.8030498358</v>
      </c>
      <c r="T3577" s="13">
        <f t="shared" si="757"/>
        <v>43.076619486522972</v>
      </c>
      <c r="U3577" s="14">
        <f t="shared" si="760"/>
        <v>7.0593008497639005</v>
      </c>
    </row>
    <row r="3578" spans="1:21" x14ac:dyDescent="0.3">
      <c r="A3578" s="17">
        <v>1953</v>
      </c>
      <c r="B3578" s="17">
        <v>22</v>
      </c>
      <c r="C3578" s="17">
        <v>2.0200000000000001E-3</v>
      </c>
      <c r="D3578" s="17">
        <v>2.0200000000000001E-3</v>
      </c>
      <c r="E3578" s="17">
        <v>0.5</v>
      </c>
      <c r="F3578" s="6">
        <f t="shared" si="766"/>
        <v>93184.108614360026</v>
      </c>
      <c r="G3578" s="7">
        <f t="shared" si="767"/>
        <v>188.23189940100727</v>
      </c>
      <c r="H3578" s="6">
        <f t="shared" si="768"/>
        <v>93089.992664659527</v>
      </c>
      <c r="I3578" s="6">
        <f>SUM(H3578:H3666)</f>
        <v>4588141.7945347345</v>
      </c>
      <c r="J3578" s="8">
        <f t="shared" si="761"/>
        <v>49.237384600872645</v>
      </c>
      <c r="K3578" s="9">
        <f t="shared" si="769"/>
        <v>7.1659999999999988E-2</v>
      </c>
      <c r="L3578" s="9">
        <f t="shared" si="762"/>
        <v>3.1848888888888881E-3</v>
      </c>
      <c r="M3578" s="12">
        <f t="shared" si="763"/>
        <v>59101.559259317117</v>
      </c>
      <c r="N3578" s="10">
        <f>((B3577+E3577)*D3577+(B3578+E3578)*D3578+(B3579+E3579)*D3579)/3/SUM(D3556:D3578)</f>
        <v>0.64171085682389051</v>
      </c>
      <c r="O3578" s="11">
        <f>O3556</f>
        <v>5.629893045339901E-2</v>
      </c>
      <c r="P3578" s="12">
        <f>M3578*O3556</f>
        <v>3327.3545744277349</v>
      </c>
      <c r="Q3578" s="9">
        <f>N3578*O3556</f>
        <v>3.6127634899519298E-2</v>
      </c>
      <c r="R3578" s="12">
        <f t="shared" si="764"/>
        <v>89726.871396871778</v>
      </c>
      <c r="S3578" s="12">
        <f t="shared" si="765"/>
        <v>3932149.7831235426</v>
      </c>
      <c r="T3578" s="13">
        <f t="shared" si="757"/>
        <v>42.19764337068073</v>
      </c>
      <c r="U3578" s="14">
        <f t="shared" si="760"/>
        <v>7.0397412301919147</v>
      </c>
    </row>
    <row r="3579" spans="1:21" x14ac:dyDescent="0.3">
      <c r="A3579" s="17">
        <v>1953</v>
      </c>
      <c r="B3579" s="17">
        <v>23</v>
      </c>
      <c r="C3579" s="17">
        <v>2.0699999999999998E-3</v>
      </c>
      <c r="D3579" s="17">
        <v>2.0699999999999998E-3</v>
      </c>
      <c r="E3579" s="17">
        <v>0.5</v>
      </c>
      <c r="F3579" s="6">
        <f t="shared" si="766"/>
        <v>92995.876714959013</v>
      </c>
      <c r="G3579" s="7">
        <f t="shared" si="767"/>
        <v>192.50146479996513</v>
      </c>
      <c r="H3579" s="6">
        <f t="shared" si="768"/>
        <v>92899.625982559024</v>
      </c>
      <c r="I3579" s="6">
        <f>SUM(H3579:H3666)</f>
        <v>4495051.8018700741</v>
      </c>
      <c r="J3579" s="8">
        <f t="shared" si="761"/>
        <v>48.336033388317041</v>
      </c>
      <c r="K3579" s="9">
        <f t="shared" si="769"/>
        <v>7.372999999999999E-2</v>
      </c>
      <c r="L3579" s="9">
        <f t="shared" si="762"/>
        <v>3.1374468085106377E-3</v>
      </c>
      <c r="M3579" s="12">
        <f t="shared" si="763"/>
        <v>61356.088739986189</v>
      </c>
      <c r="N3579" s="10">
        <f>((B3578+E3578)*D3578+(B3579+E3579)*D3579+(B3580+E3580)*D3580)/3/SUM(D3556:D3579)</f>
        <v>0.61702608617026078</v>
      </c>
      <c r="O3579" s="11">
        <f>O3556</f>
        <v>5.629893045339901E-2</v>
      </c>
      <c r="P3579" s="12">
        <f>M3579*O3556</f>
        <v>3454.2821728650606</v>
      </c>
      <c r="Q3579" s="9">
        <f>N3579*O3556</f>
        <v>3.4737908713232499E-2</v>
      </c>
      <c r="R3579" s="12">
        <f t="shared" si="764"/>
        <v>89672.487255683445</v>
      </c>
      <c r="S3579" s="12">
        <f t="shared" si="765"/>
        <v>3842422.9117266708</v>
      </c>
      <c r="T3579" s="13">
        <f t="shared" si="757"/>
        <v>41.318207295405728</v>
      </c>
      <c r="U3579" s="14">
        <f t="shared" si="760"/>
        <v>7.0178260929113137</v>
      </c>
    </row>
    <row r="3580" spans="1:21" x14ac:dyDescent="0.3">
      <c r="A3580" s="17">
        <v>1953</v>
      </c>
      <c r="B3580" s="17">
        <v>24</v>
      </c>
      <c r="C3580" s="17">
        <v>1.73E-3</v>
      </c>
      <c r="D3580" s="17">
        <v>1.73E-3</v>
      </c>
      <c r="E3580" s="17">
        <v>0.5</v>
      </c>
      <c r="F3580" s="6">
        <f t="shared" si="766"/>
        <v>92803.37525015905</v>
      </c>
      <c r="G3580" s="7">
        <f t="shared" si="767"/>
        <v>160.54983918277514</v>
      </c>
      <c r="H3580" s="6">
        <f t="shared" si="768"/>
        <v>92723.100330567657</v>
      </c>
      <c r="I3580" s="6">
        <f>SUM(H3580:H3666)</f>
        <v>4402152.1758875148</v>
      </c>
      <c r="J3580" s="8">
        <f t="shared" si="761"/>
        <v>47.435259375223751</v>
      </c>
      <c r="K3580" s="9">
        <f t="shared" si="769"/>
        <v>7.5459999999999985E-2</v>
      </c>
      <c r="L3580" s="9">
        <f t="shared" si="762"/>
        <v>3.0799999999999994E-3</v>
      </c>
      <c r="M3580" s="12">
        <f t="shared" si="763"/>
        <v>52126.571163238696</v>
      </c>
      <c r="N3580" s="10">
        <f>((B3579+E3579)*D3579+(B3580+E3580)*D3580+(B3581+E3581)*D3581)/3/SUM(D3556:D3580)</f>
        <v>0.60937361957770131</v>
      </c>
      <c r="O3580" s="11">
        <f>O3556</f>
        <v>5.629893045339901E-2</v>
      </c>
      <c r="P3580" s="12">
        <f>M3580*O3556</f>
        <v>2934.6702046933297</v>
      </c>
      <c r="Q3580" s="9">
        <f>N3580*O3556</f>
        <v>3.4307083028741032E-2</v>
      </c>
      <c r="R3580" s="12">
        <f t="shared" si="764"/>
        <v>89542.04122884458</v>
      </c>
      <c r="S3580" s="12">
        <f t="shared" si="765"/>
        <v>3752750.4244709872</v>
      </c>
      <c r="T3580" s="13">
        <f t="shared" si="757"/>
        <v>40.437650186269011</v>
      </c>
      <c r="U3580" s="14">
        <f t="shared" si="760"/>
        <v>6.9976091889547405</v>
      </c>
    </row>
    <row r="3581" spans="1:21" x14ac:dyDescent="0.3">
      <c r="A3581" s="17">
        <v>1953</v>
      </c>
      <c r="B3581" s="17">
        <v>25</v>
      </c>
      <c r="C3581" s="17">
        <v>1.8400000000000001E-3</v>
      </c>
      <c r="D3581" s="17">
        <v>1.8400000000000001E-3</v>
      </c>
      <c r="E3581" s="17">
        <v>0.5</v>
      </c>
      <c r="F3581" s="6">
        <f t="shared" si="766"/>
        <v>92642.825410976278</v>
      </c>
      <c r="G3581" s="7">
        <f t="shared" si="767"/>
        <v>170.46279875619635</v>
      </c>
      <c r="H3581" s="6">
        <f t="shared" si="768"/>
        <v>92557.594011598179</v>
      </c>
      <c r="I3581" s="6">
        <f>SUM(H3581:H3666)</f>
        <v>4309429.0755569478</v>
      </c>
      <c r="J3581" s="8">
        <f t="shared" si="761"/>
        <v>46.516598089919313</v>
      </c>
      <c r="K3581" s="9">
        <f t="shared" si="769"/>
        <v>7.729999999999998E-2</v>
      </c>
      <c r="L3581" s="9">
        <f t="shared" si="762"/>
        <v>3.0313725490196072E-3</v>
      </c>
      <c r="M3581" s="12">
        <f t="shared" si="763"/>
        <v>56232.876691888843</v>
      </c>
      <c r="N3581" s="10">
        <f>((B3580+E3580)*D3580+(B3581+E3581)*D3581+(B3582+E3582)*D3582)/3/SUM(D3556:D3581)</f>
        <v>0.56679603277274693</v>
      </c>
      <c r="O3581" s="11">
        <f>O3556</f>
        <v>5.629893045339901E-2</v>
      </c>
      <c r="P3581" s="12">
        <f>M3581*O3556</f>
        <v>3165.850814071212</v>
      </c>
      <c r="Q3581" s="9">
        <f>N3581*O3556</f>
        <v>3.1910010430335346E-2</v>
      </c>
      <c r="R3581" s="12">
        <f t="shared" si="764"/>
        <v>89604.080221281329</v>
      </c>
      <c r="S3581" s="12">
        <f t="shared" si="765"/>
        <v>3663208.3832421424</v>
      </c>
      <c r="T3581" s="13">
        <f t="shared" si="757"/>
        <v>39.541198867712069</v>
      </c>
      <c r="U3581" s="14">
        <f t="shared" si="760"/>
        <v>6.9753992222072441</v>
      </c>
    </row>
    <row r="3582" spans="1:21" x14ac:dyDescent="0.3">
      <c r="A3582" s="17">
        <v>1953</v>
      </c>
      <c r="B3582" s="17">
        <v>26</v>
      </c>
      <c r="C3582" s="17">
        <v>1.5900000000000001E-3</v>
      </c>
      <c r="D3582" s="17">
        <v>1.5900000000000001E-3</v>
      </c>
      <c r="E3582" s="17">
        <v>0.5</v>
      </c>
      <c r="F3582" s="6">
        <f t="shared" si="766"/>
        <v>92472.36261222008</v>
      </c>
      <c r="G3582" s="7">
        <f t="shared" si="767"/>
        <v>147.03105655342992</v>
      </c>
      <c r="H3582" s="6">
        <f t="shared" si="768"/>
        <v>92398.847083943372</v>
      </c>
      <c r="I3582" s="6">
        <f>SUM(H3582:H3666)</f>
        <v>4216871.4815453487</v>
      </c>
      <c r="J3582" s="8">
        <f t="shared" si="761"/>
        <v>45.601424711388262</v>
      </c>
      <c r="K3582" s="9">
        <f t="shared" si="769"/>
        <v>7.8889999999999974E-2</v>
      </c>
      <c r="L3582" s="9">
        <f t="shared" si="762"/>
        <v>2.9769811320754709E-3</v>
      </c>
      <c r="M3582" s="12">
        <f t="shared" si="763"/>
        <v>49389.314218099811</v>
      </c>
      <c r="N3582" s="10">
        <f>((B3581+E3581)*D3581+(B3582+E3582)*D3582+(B3583+E3583)*D3583)/3/SUM(D3556:D3582)</f>
        <v>0.56684412895593028</v>
      </c>
      <c r="O3582" s="11">
        <f>O3556</f>
        <v>5.629893045339901E-2</v>
      </c>
      <c r="P3582" s="12">
        <f>M3582*O3556</f>
        <v>2780.5655663058724</v>
      </c>
      <c r="Q3582" s="9">
        <f>N3582*O3556</f>
        <v>3.1912718194007456E-2</v>
      </c>
      <c r="R3582" s="12">
        <f t="shared" si="764"/>
        <v>89450.148715502306</v>
      </c>
      <c r="S3582" s="12">
        <f t="shared" si="765"/>
        <v>3573604.303020861</v>
      </c>
      <c r="T3582" s="13">
        <f t="shared" si="757"/>
        <v>38.645106516923953</v>
      </c>
      <c r="U3582" s="14">
        <f t="shared" si="760"/>
        <v>6.9563181944643091</v>
      </c>
    </row>
    <row r="3583" spans="1:21" x14ac:dyDescent="0.3">
      <c r="A3583" s="17">
        <v>1953</v>
      </c>
      <c r="B3583" s="17">
        <v>27</v>
      </c>
      <c r="C3583" s="17">
        <v>1.64E-3</v>
      </c>
      <c r="D3583" s="17">
        <v>1.64E-3</v>
      </c>
      <c r="E3583" s="17">
        <v>0.5</v>
      </c>
      <c r="F3583" s="6">
        <f t="shared" si="766"/>
        <v>92325.331555666649</v>
      </c>
      <c r="G3583" s="7">
        <f t="shared" si="767"/>
        <v>151.4135437512933</v>
      </c>
      <c r="H3583" s="6">
        <f t="shared" si="768"/>
        <v>92249.624783791005</v>
      </c>
      <c r="I3583" s="6">
        <f>SUM(H3583:H3666)</f>
        <v>4124472.6344614062</v>
      </c>
      <c r="J3583" s="8">
        <f t="shared" si="761"/>
        <v>44.673250179173152</v>
      </c>
      <c r="K3583" s="9">
        <f t="shared" si="769"/>
        <v>8.0529999999999977E-2</v>
      </c>
      <c r="L3583" s="9">
        <f t="shared" si="762"/>
        <v>2.9283636363636356E-3</v>
      </c>
      <c r="M3583" s="12">
        <f t="shared" si="763"/>
        <v>51705.854379244593</v>
      </c>
      <c r="N3583" s="10">
        <f>((B3582+E3582)*D3582+(B3583+E3583)*D3583+(B3584+E3584)*D3584)/3/SUM(D3556:D3583)</f>
        <v>0.53568028477999929</v>
      </c>
      <c r="O3583" s="11">
        <f>O3556</f>
        <v>5.629893045339901E-2</v>
      </c>
      <c r="P3583" s="12">
        <f>M3583*O3556</f>
        <v>2910.9842997306678</v>
      </c>
      <c r="Q3583" s="9">
        <f>N3583*O3556</f>
        <v>3.0158227098086157E-2</v>
      </c>
      <c r="R3583" s="12">
        <f t="shared" si="764"/>
        <v>89467.5396498482</v>
      </c>
      <c r="S3583" s="12">
        <f t="shared" si="765"/>
        <v>3484154.1543053589</v>
      </c>
      <c r="T3583" s="13">
        <f t="shared" si="757"/>
        <v>37.737791953713405</v>
      </c>
      <c r="U3583" s="14">
        <f t="shared" si="760"/>
        <v>6.9354582254597474</v>
      </c>
    </row>
    <row r="3584" spans="1:21" x14ac:dyDescent="0.3">
      <c r="A3584" s="17">
        <v>1953</v>
      </c>
      <c r="B3584" s="17">
        <v>28</v>
      </c>
      <c r="C3584" s="17">
        <v>1.48E-3</v>
      </c>
      <c r="D3584" s="17">
        <v>1.48E-3</v>
      </c>
      <c r="E3584" s="17">
        <v>0.5</v>
      </c>
      <c r="F3584" s="6">
        <f t="shared" si="766"/>
        <v>92173.918011915361</v>
      </c>
      <c r="G3584" s="7">
        <f t="shared" si="767"/>
        <v>136.41739865763472</v>
      </c>
      <c r="H3584" s="6">
        <f t="shared" si="768"/>
        <v>92105.70931258655</v>
      </c>
      <c r="I3584" s="6">
        <f>SUM(H3584:H3666)</f>
        <v>4032223.0096776146</v>
      </c>
      <c r="J3584" s="8">
        <f t="shared" si="761"/>
        <v>43.745813313006479</v>
      </c>
      <c r="K3584" s="9">
        <f t="shared" si="769"/>
        <v>8.2009999999999972E-2</v>
      </c>
      <c r="L3584" s="9">
        <f t="shared" si="762"/>
        <v>2.8775438596491216E-3</v>
      </c>
      <c r="M3584" s="12">
        <f t="shared" si="763"/>
        <v>47407.58275506147</v>
      </c>
      <c r="N3584" s="10">
        <f>((B3583+E3583)*D3583+(B3584+E3584)*D3584+(B3585+E3585)*D3585)/3/SUM(D3556:D3584)</f>
        <v>0.56218753810510924</v>
      </c>
      <c r="O3584" s="11">
        <f>O3556</f>
        <v>5.629893045339901E-2</v>
      </c>
      <c r="P3584" s="12">
        <f>M3584*O3556</f>
        <v>2668.9962044909639</v>
      </c>
      <c r="Q3584" s="9">
        <f>N3584*O3556</f>
        <v>3.1650557109547152E-2</v>
      </c>
      <c r="R3584" s="12">
        <f t="shared" si="764"/>
        <v>89190.512299873182</v>
      </c>
      <c r="S3584" s="12">
        <f t="shared" si="765"/>
        <v>3394686.6146555105</v>
      </c>
      <c r="T3584" s="13">
        <f t="shared" si="757"/>
        <v>36.82914524927407</v>
      </c>
      <c r="U3584" s="14">
        <f t="shared" si="760"/>
        <v>6.9166680637324092</v>
      </c>
    </row>
    <row r="3585" spans="1:21" x14ac:dyDescent="0.3">
      <c r="A3585" s="17">
        <v>1953</v>
      </c>
      <c r="B3585" s="17">
        <v>29</v>
      </c>
      <c r="C3585" s="17">
        <v>1.73E-3</v>
      </c>
      <c r="D3585" s="17">
        <v>1.73E-3</v>
      </c>
      <c r="E3585" s="17">
        <v>0.5</v>
      </c>
      <c r="F3585" s="6">
        <f t="shared" si="766"/>
        <v>92037.500613257725</v>
      </c>
      <c r="G3585" s="7">
        <f t="shared" si="767"/>
        <v>159.22487606093586</v>
      </c>
      <c r="H3585" s="6">
        <f t="shared" si="768"/>
        <v>91957.888175227257</v>
      </c>
      <c r="I3585" s="6">
        <f>SUM(H3585:H3666)</f>
        <v>3940117.3003650284</v>
      </c>
      <c r="J3585" s="8">
        <f t="shared" si="761"/>
        <v>42.809911982740942</v>
      </c>
      <c r="K3585" s="9">
        <f t="shared" si="769"/>
        <v>8.3739999999999967E-2</v>
      </c>
      <c r="L3585" s="9">
        <f t="shared" si="762"/>
        <v>2.838644067796609E-3</v>
      </c>
      <c r="M3585" s="12">
        <f t="shared" si="763"/>
        <v>56091.877762092307</v>
      </c>
      <c r="N3585" s="10">
        <f>((B3584+E3584)*D3584+(B3585+E3585)*D3585+(B3586+E3586)*D3586)/3/SUM(D3556:D3585)</f>
        <v>0.59079691107395926</v>
      </c>
      <c r="O3585" s="11">
        <f>O3556</f>
        <v>5.629893045339901E-2</v>
      </c>
      <c r="P3585" s="12">
        <f>M3585*O3556</f>
        <v>3157.9127251285931</v>
      </c>
      <c r="Q3585" s="9">
        <f>N3585*O3556</f>
        <v>3.326123420863579E-2</v>
      </c>
      <c r="R3585" s="12">
        <f t="shared" si="764"/>
        <v>88899.255319299482</v>
      </c>
      <c r="S3585" s="12">
        <f t="shared" si="765"/>
        <v>3305496.1023556371</v>
      </c>
      <c r="T3585" s="13">
        <f t="shared" si="757"/>
        <v>35.914666090785722</v>
      </c>
      <c r="U3585" s="14">
        <f t="shared" si="760"/>
        <v>6.89524589195522</v>
      </c>
    </row>
    <row r="3586" spans="1:21" x14ac:dyDescent="0.3">
      <c r="A3586" s="17">
        <v>1953</v>
      </c>
      <c r="B3586" s="17">
        <v>30</v>
      </c>
      <c r="C3586" s="17">
        <v>1.81E-3</v>
      </c>
      <c r="D3586" s="17">
        <v>1.81E-3</v>
      </c>
      <c r="E3586" s="17">
        <v>0.5</v>
      </c>
      <c r="F3586" s="6">
        <f t="shared" si="766"/>
        <v>91878.275737196789</v>
      </c>
      <c r="G3586" s="7">
        <f t="shared" si="767"/>
        <v>166.29967908432619</v>
      </c>
      <c r="H3586" s="6">
        <f t="shared" si="768"/>
        <v>91795.125897654623</v>
      </c>
      <c r="I3586" s="6">
        <f>SUM(H3586:H3666)</f>
        <v>3848159.4121898017</v>
      </c>
      <c r="J3586" s="8">
        <f t="shared" si="761"/>
        <v>41.883234979255057</v>
      </c>
      <c r="K3586" s="9">
        <f t="shared" si="769"/>
        <v>8.5549999999999973E-2</v>
      </c>
      <c r="L3586" s="9">
        <f t="shared" si="762"/>
        <v>2.8049180327868843E-3</v>
      </c>
      <c r="M3586" s="12">
        <f t="shared" si="763"/>
        <v>59288.605634973123</v>
      </c>
      <c r="N3586" s="10">
        <f>((B3585+E3585)*D3585+(B3586+E3586)*D3586+(B3587+E3587)*D3587)/3/SUM(D3556:D3586)</f>
        <v>0.65082797584258723</v>
      </c>
      <c r="O3586" s="11">
        <f>O3556</f>
        <v>5.629893045339901E-2</v>
      </c>
      <c r="P3586" s="12">
        <f>M3586*O3556</f>
        <v>3337.8850853223526</v>
      </c>
      <c r="Q3586" s="9">
        <f>N3586*O3556</f>
        <v>3.6640918949088268E-2</v>
      </c>
      <c r="R3586" s="12">
        <f t="shared" si="764"/>
        <v>88431.668129717305</v>
      </c>
      <c r="S3586" s="12">
        <f t="shared" si="765"/>
        <v>3216596.8470363375</v>
      </c>
      <c r="T3586" s="13">
        <f t="shared" si="757"/>
        <v>35.009329694398069</v>
      </c>
      <c r="U3586" s="14">
        <f t="shared" si="760"/>
        <v>6.8739052848569884</v>
      </c>
    </row>
    <row r="3587" spans="1:21" x14ac:dyDescent="0.3">
      <c r="A3587" s="17">
        <v>1953</v>
      </c>
      <c r="B3587" s="17">
        <v>31</v>
      </c>
      <c r="C3587" s="17">
        <v>1.9300000000000001E-3</v>
      </c>
      <c r="D3587" s="17">
        <v>1.9300000000000001E-3</v>
      </c>
      <c r="E3587" s="17">
        <v>0.5</v>
      </c>
      <c r="F3587" s="6">
        <f t="shared" si="766"/>
        <v>91711.976058112457</v>
      </c>
      <c r="G3587" s="7">
        <f t="shared" si="767"/>
        <v>177.00411379215706</v>
      </c>
      <c r="H3587" s="6">
        <f t="shared" si="768"/>
        <v>91623.474001216382</v>
      </c>
      <c r="I3587" s="6">
        <f>SUM(H3587:H3666)</f>
        <v>3756364.2862921469</v>
      </c>
      <c r="J3587" s="8">
        <f t="shared" si="761"/>
        <v>40.958274456020455</v>
      </c>
      <c r="K3587" s="9">
        <f t="shared" si="769"/>
        <v>8.7479999999999974E-2</v>
      </c>
      <c r="L3587" s="9">
        <f t="shared" si="762"/>
        <v>2.7771428571428565E-3</v>
      </c>
      <c r="M3587" s="12">
        <f t="shared" si="763"/>
        <v>63736.049204994837</v>
      </c>
      <c r="N3587" s="10">
        <f>((B3586+E3586)*D3586+(B3587+E3587)*D3587+(B3588+E3588)*D3588)/3/SUM(D3556:D3587)</f>
        <v>0.69339658588629793</v>
      </c>
      <c r="O3587" s="11">
        <f>O3556</f>
        <v>5.629893045339901E-2</v>
      </c>
      <c r="P3587" s="12">
        <f>M3587*O3556</f>
        <v>3588.2714015664214</v>
      </c>
      <c r="Q3587" s="9">
        <f>N3587*O3556</f>
        <v>3.9037486165437001E-2</v>
      </c>
      <c r="R3587" s="12">
        <f t="shared" si="764"/>
        <v>88046.723902464626</v>
      </c>
      <c r="S3587" s="12">
        <f t="shared" si="765"/>
        <v>3128165.17890662</v>
      </c>
      <c r="T3587" s="13">
        <f t="shared" si="757"/>
        <v>34.108578981271613</v>
      </c>
      <c r="U3587" s="14">
        <f t="shared" si="760"/>
        <v>6.8496954747488417</v>
      </c>
    </row>
    <row r="3588" spans="1:21" x14ac:dyDescent="0.3">
      <c r="A3588" s="17">
        <v>1953</v>
      </c>
      <c r="B3588" s="17">
        <v>32</v>
      </c>
      <c r="C3588" s="17">
        <v>2.0300000000000001E-3</v>
      </c>
      <c r="D3588" s="17">
        <v>2.0300000000000001E-3</v>
      </c>
      <c r="E3588" s="17">
        <v>0.5</v>
      </c>
      <c r="F3588" s="6">
        <f t="shared" si="766"/>
        <v>91534.971944320307</v>
      </c>
      <c r="G3588" s="7">
        <f t="shared" si="767"/>
        <v>185.81599304697022</v>
      </c>
      <c r="H3588" s="6">
        <f t="shared" si="768"/>
        <v>91442.063947796822</v>
      </c>
      <c r="I3588" s="6">
        <f>SUM(H3588:H3666)</f>
        <v>3664740.8122909302</v>
      </c>
      <c r="J3588" s="8">
        <f t="shared" si="761"/>
        <v>40.036509920166367</v>
      </c>
      <c r="K3588" s="9">
        <f t="shared" si="769"/>
        <v>8.9509999999999978E-2</v>
      </c>
      <c r="L3588" s="9">
        <f t="shared" si="762"/>
        <v>2.7541538461538454E-3</v>
      </c>
      <c r="M3588" s="12">
        <f t="shared" si="763"/>
        <v>67467.543001078462</v>
      </c>
      <c r="N3588" s="10">
        <f>((B3587+E3587)*D3587+(B3588+E3588)*D3588+(B3589+E3589)*D3589)/3/SUM(D3556:D3588)</f>
        <v>0.70412989237701562</v>
      </c>
      <c r="O3588" s="11">
        <f>O3556</f>
        <v>5.629893045339901E-2</v>
      </c>
      <c r="P3588" s="12">
        <f>M3588*O3556</f>
        <v>3798.3505112794232</v>
      </c>
      <c r="Q3588" s="9">
        <f>N3588*O3556</f>
        <v>3.964175984109293E-2</v>
      </c>
      <c r="R3588" s="12">
        <f t="shared" si="764"/>
        <v>87817.139609404388</v>
      </c>
      <c r="S3588" s="12">
        <f t="shared" si="765"/>
        <v>3040118.4550041552</v>
      </c>
      <c r="T3588" s="13">
        <f t="shared" ref="T3588:T3651" si="770">S3588/F3588</f>
        <v>33.212644199568061</v>
      </c>
      <c r="U3588" s="14">
        <f t="shared" si="760"/>
        <v>6.823865720598306</v>
      </c>
    </row>
    <row r="3589" spans="1:21" x14ac:dyDescent="0.3">
      <c r="A3589" s="17">
        <v>1953</v>
      </c>
      <c r="B3589" s="17">
        <v>33</v>
      </c>
      <c r="C3589" s="17">
        <v>1.8600000000000001E-3</v>
      </c>
      <c r="D3589" s="17">
        <v>1.8600000000000001E-3</v>
      </c>
      <c r="E3589" s="17">
        <v>0.5</v>
      </c>
      <c r="F3589" s="6">
        <f t="shared" si="766"/>
        <v>91349.155951273337</v>
      </c>
      <c r="G3589" s="7">
        <f t="shared" si="767"/>
        <v>169.90943006936843</v>
      </c>
      <c r="H3589" s="6">
        <f t="shared" si="768"/>
        <v>91264.201236238659</v>
      </c>
      <c r="I3589" s="6">
        <f>SUM(H3589:H3666)</f>
        <v>3573298.7483431334</v>
      </c>
      <c r="J3589" s="8">
        <f t="shared" si="761"/>
        <v>39.116932292720591</v>
      </c>
      <c r="K3589" s="9">
        <f t="shared" si="769"/>
        <v>9.1369999999999979E-2</v>
      </c>
      <c r="L3589" s="9">
        <f t="shared" si="762"/>
        <v>2.7274626865671637E-3</v>
      </c>
      <c r="M3589" s="12">
        <f t="shared" si="763"/>
        <v>62295.785348843638</v>
      </c>
      <c r="N3589" s="10">
        <f>((B3588+E3588)*D3588+(B3589+E3589)*D3589+(B3590+E3590)*D3590)/3/SUM(D3556:D3589)</f>
        <v>0.73734996899055127</v>
      </c>
      <c r="O3589" s="11">
        <f>O3556</f>
        <v>5.629893045339901E-2</v>
      </c>
      <c r="P3589" s="12">
        <f>M3589*O3556</f>
        <v>3507.1860868944209</v>
      </c>
      <c r="Q3589" s="9">
        <f>N3589*O3556</f>
        <v>4.1512014624014965E-2</v>
      </c>
      <c r="R3589" s="12">
        <f t="shared" si="764"/>
        <v>87475.640379870878</v>
      </c>
      <c r="S3589" s="12">
        <f t="shared" si="765"/>
        <v>2952301.3153947508</v>
      </c>
      <c r="T3589" s="13">
        <f t="shared" si="770"/>
        <v>32.3188680251139</v>
      </c>
      <c r="U3589" s="14">
        <f t="shared" si="760"/>
        <v>6.7980642676066907</v>
      </c>
    </row>
    <row r="3590" spans="1:21" x14ac:dyDescent="0.3">
      <c r="A3590" s="17">
        <v>1953</v>
      </c>
      <c r="B3590" s="17">
        <v>34</v>
      </c>
      <c r="C3590" s="17">
        <v>2.15E-3</v>
      </c>
      <c r="D3590" s="17">
        <v>2.14E-3</v>
      </c>
      <c r="E3590" s="17">
        <v>0.5</v>
      </c>
      <c r="F3590" s="6">
        <f t="shared" si="766"/>
        <v>91179.246521203968</v>
      </c>
      <c r="G3590" s="7">
        <f t="shared" si="767"/>
        <v>195.1235875553765</v>
      </c>
      <c r="H3590" s="6">
        <f t="shared" si="768"/>
        <v>91081.684727426284</v>
      </c>
      <c r="I3590" s="6">
        <f>SUM(H3590:H3666)</f>
        <v>3482034.5471068942</v>
      </c>
      <c r="J3590" s="8">
        <f t="shared" si="761"/>
        <v>38.188893634881467</v>
      </c>
      <c r="K3590" s="9">
        <f t="shared" si="769"/>
        <v>9.3509999999999982E-2</v>
      </c>
      <c r="L3590" s="9">
        <f t="shared" si="762"/>
        <v>2.7104347826086951E-3</v>
      </c>
      <c r="M3590" s="12">
        <f t="shared" si="763"/>
        <v>71989.774041925892</v>
      </c>
      <c r="N3590" s="10">
        <f>((B3589+E3589)*D3589+(B3590+E3590)*D3590+(B3591+E3591)*D3591)/3/SUM(D3556:D3590)</f>
        <v>0.75610451645100341</v>
      </c>
      <c r="O3590" s="11">
        <f>O3556</f>
        <v>5.629893045339901E-2</v>
      </c>
      <c r="P3590" s="12">
        <f>M3590*O3556</f>
        <v>4052.9472821422951</v>
      </c>
      <c r="Q3590" s="9">
        <f>N3590*O3556</f>
        <v>4.2567875587175931E-2</v>
      </c>
      <c r="R3590" s="12">
        <f t="shared" si="764"/>
        <v>87204.530903678824</v>
      </c>
      <c r="S3590" s="12">
        <f t="shared" si="765"/>
        <v>2864825.67501488</v>
      </c>
      <c r="T3590" s="13">
        <f t="shared" si="770"/>
        <v>31.419712098066718</v>
      </c>
      <c r="U3590" s="14">
        <f t="shared" si="760"/>
        <v>6.7691815368147488</v>
      </c>
    </row>
    <row r="3591" spans="1:21" x14ac:dyDescent="0.3">
      <c r="A3591" s="17">
        <v>1953</v>
      </c>
      <c r="B3591" s="17">
        <v>35</v>
      </c>
      <c r="C3591" s="17">
        <v>2.14E-3</v>
      </c>
      <c r="D3591" s="17">
        <v>2.14E-3</v>
      </c>
      <c r="E3591" s="17">
        <v>0.5</v>
      </c>
      <c r="F3591" s="6">
        <f t="shared" si="766"/>
        <v>90984.122933648585</v>
      </c>
      <c r="G3591" s="7">
        <f t="shared" si="767"/>
        <v>194.70602307800797</v>
      </c>
      <c r="H3591" s="6">
        <f t="shared" si="768"/>
        <v>90886.769922109583</v>
      </c>
      <c r="I3591" s="6">
        <f>SUM(H3591:H3666)</f>
        <v>3390952.862379468</v>
      </c>
      <c r="J3591" s="8">
        <f t="shared" si="761"/>
        <v>37.269720837473663</v>
      </c>
      <c r="K3591" s="9">
        <f t="shared" si="769"/>
        <v>9.5649999999999985E-2</v>
      </c>
      <c r="L3591" s="9">
        <f t="shared" si="762"/>
        <v>2.6943661971830981E-3</v>
      </c>
      <c r="M3591" s="12">
        <f t="shared" si="763"/>
        <v>72264.127749809559</v>
      </c>
      <c r="N3591" s="10">
        <f>((B3590+E3590)*D3590+(B3591+E3591)*D3591+(B3592+E3592)*D3592)/3/SUM(D3556:D3591)</f>
        <v>0.78661787767903801</v>
      </c>
      <c r="O3591" s="11">
        <f>O3556</f>
        <v>5.629893045339901E-2</v>
      </c>
      <c r="P3591" s="12">
        <f>M3591*O3556</f>
        <v>4068.3931024620697</v>
      </c>
      <c r="Q3591" s="9">
        <f>N3591*O3556</f>
        <v>4.4285745188852491E-2</v>
      </c>
      <c r="R3591" s="12">
        <f t="shared" si="764"/>
        <v>86861.781588301164</v>
      </c>
      <c r="S3591" s="12">
        <f t="shared" si="765"/>
        <v>2777621.1441112012</v>
      </c>
      <c r="T3591" s="13">
        <f t="shared" si="770"/>
        <v>30.528635706438795</v>
      </c>
      <c r="U3591" s="14">
        <f t="shared" si="760"/>
        <v>6.7410851310348683</v>
      </c>
    </row>
    <row r="3592" spans="1:21" x14ac:dyDescent="0.3">
      <c r="A3592" s="17">
        <v>1953</v>
      </c>
      <c r="B3592" s="17">
        <v>36</v>
      </c>
      <c r="C3592" s="17">
        <v>2.0799999999999998E-3</v>
      </c>
      <c r="D3592" s="17">
        <v>2.0799999999999998E-3</v>
      </c>
      <c r="E3592" s="17">
        <v>0.5</v>
      </c>
      <c r="F3592" s="6">
        <f t="shared" si="766"/>
        <v>90789.416910570581</v>
      </c>
      <c r="G3592" s="7">
        <f t="shared" si="767"/>
        <v>188.84198717398678</v>
      </c>
      <c r="H3592" s="6">
        <f t="shared" si="768"/>
        <v>90694.995916983593</v>
      </c>
      <c r="I3592" s="6">
        <f>SUM(H3592:H3666)</f>
        <v>3300066.0924573583</v>
      </c>
      <c r="J3592" s="8">
        <f t="shared" si="761"/>
        <v>36.348576791808128</v>
      </c>
      <c r="K3592" s="9">
        <f t="shared" si="769"/>
        <v>9.7729999999999984E-2</v>
      </c>
      <c r="L3592" s="9">
        <f t="shared" si="762"/>
        <v>2.6775342465753418E-3</v>
      </c>
      <c r="M3592" s="12">
        <f t="shared" si="763"/>
        <v>70528.318140289775</v>
      </c>
      <c r="N3592" s="10">
        <f>((B3591+E3591)*D3591+(B3592+E3592)*D3592+(B3593+E3593)*D3593)/3/SUM(D3556:D3592)</f>
        <v>0.83526041133735796</v>
      </c>
      <c r="O3592" s="11">
        <f>O3556</f>
        <v>5.629893045339901E-2</v>
      </c>
      <c r="P3592" s="12">
        <f>M3592*O3556</f>
        <v>3970.668877975374</v>
      </c>
      <c r="Q3592" s="9">
        <f>N3592*O3556</f>
        <v>4.7024267808359367E-2</v>
      </c>
      <c r="R3592" s="12">
        <f t="shared" si="764"/>
        <v>86430.130140105306</v>
      </c>
      <c r="S3592" s="12">
        <f t="shared" si="765"/>
        <v>2690759.3625229001</v>
      </c>
      <c r="T3592" s="13">
        <f t="shared" si="770"/>
        <v>29.637368033471926</v>
      </c>
      <c r="U3592" s="14">
        <f t="shared" si="760"/>
        <v>6.7112087583362019</v>
      </c>
    </row>
    <row r="3593" spans="1:21" x14ac:dyDescent="0.3">
      <c r="A3593" s="17">
        <v>1953</v>
      </c>
      <c r="B3593" s="17">
        <v>37</v>
      </c>
      <c r="C3593" s="17">
        <v>2.48E-3</v>
      </c>
      <c r="D3593" s="17">
        <v>2.48E-3</v>
      </c>
      <c r="E3593" s="17">
        <v>0.5</v>
      </c>
      <c r="F3593" s="6">
        <f t="shared" si="766"/>
        <v>90600.574923396591</v>
      </c>
      <c r="G3593" s="7">
        <f t="shared" si="767"/>
        <v>224.68942581002355</v>
      </c>
      <c r="H3593" s="6">
        <f t="shared" si="768"/>
        <v>90488.230210491573</v>
      </c>
      <c r="I3593" s="6">
        <f>SUM(H3593:H3666)</f>
        <v>3209371.0965403747</v>
      </c>
      <c r="J3593" s="8">
        <f t="shared" si="761"/>
        <v>35.423297250088311</v>
      </c>
      <c r="K3593" s="9">
        <f t="shared" si="769"/>
        <v>0.10020999999999998</v>
      </c>
      <c r="L3593" s="9">
        <f t="shared" si="762"/>
        <v>2.6722666666666663E-3</v>
      </c>
      <c r="M3593" s="12">
        <f t="shared" si="763"/>
        <v>84081.962557388324</v>
      </c>
      <c r="N3593" s="10">
        <f>((B3592+E3592)*D3592+(B3593+E3593)*D3593+(B3594+E3594)*D3594)/3/SUM(D3556:D3593)</f>
        <v>0.92046701925955487</v>
      </c>
      <c r="O3593" s="11">
        <f>O3556</f>
        <v>5.629893045339901E-2</v>
      </c>
      <c r="P3593" s="12">
        <f>M3593*O3556</f>
        <v>4733.724562403705</v>
      </c>
      <c r="Q3593" s="9">
        <f>N3593*O3556</f>
        <v>5.1821308701941168E-2</v>
      </c>
      <c r="R3593" s="12">
        <f t="shared" si="764"/>
        <v>85799.011698861374</v>
      </c>
      <c r="S3593" s="12">
        <f t="shared" si="765"/>
        <v>2604329.2323827948</v>
      </c>
      <c r="T3593" s="13">
        <f t="shared" si="770"/>
        <v>28.745173356623543</v>
      </c>
      <c r="U3593" s="14">
        <f t="shared" si="760"/>
        <v>6.6781238934647682</v>
      </c>
    </row>
    <row r="3594" spans="1:21" x14ac:dyDescent="0.3">
      <c r="A3594" s="17">
        <v>1953</v>
      </c>
      <c r="B3594" s="17">
        <v>38</v>
      </c>
      <c r="C3594" s="17">
        <v>2.81E-3</v>
      </c>
      <c r="D3594" s="17">
        <v>2.8E-3</v>
      </c>
      <c r="E3594" s="17">
        <v>0.5</v>
      </c>
      <c r="F3594" s="6">
        <f t="shared" si="766"/>
        <v>90375.885497586569</v>
      </c>
      <c r="G3594" s="7">
        <f t="shared" si="767"/>
        <v>253.05247939324238</v>
      </c>
      <c r="H3594" s="6">
        <f t="shared" si="768"/>
        <v>90249.359257889941</v>
      </c>
      <c r="I3594" s="6">
        <f>SUM(H3594:H3666)</f>
        <v>3118882.8663298832</v>
      </c>
      <c r="J3594" s="8">
        <f t="shared" si="761"/>
        <v>34.510122353525055</v>
      </c>
      <c r="K3594" s="9">
        <f t="shared" si="769"/>
        <v>0.10300999999999998</v>
      </c>
      <c r="L3594" s="9">
        <f t="shared" si="762"/>
        <v>2.6755844155844149E-3</v>
      </c>
      <c r="M3594" s="12">
        <f t="shared" si="763"/>
        <v>94578.394880495427</v>
      </c>
      <c r="N3594" s="10">
        <f>((B3593+E3593)*D3593+(B3594+E3594)*D3594+(B3595+E3595)*D3595)/3/SUM(D3556:D3594)</f>
        <v>1.0677442319515904</v>
      </c>
      <c r="O3594" s="11">
        <f>O3556</f>
        <v>5.629893045339901E-2</v>
      </c>
      <c r="P3594" s="12">
        <f>M3594*O3556</f>
        <v>5324.6624757711206</v>
      </c>
      <c r="Q3594" s="9">
        <f>N3594*O3556</f>
        <v>6.0112858256660531E-2</v>
      </c>
      <c r="R3594" s="12">
        <f t="shared" si="764"/>
        <v>84824.212317065962</v>
      </c>
      <c r="S3594" s="12">
        <f t="shared" si="765"/>
        <v>2518530.2206839332</v>
      </c>
      <c r="T3594" s="13">
        <f t="shared" si="770"/>
        <v>27.8672812644385</v>
      </c>
      <c r="U3594" s="14">
        <f t="shared" si="760"/>
        <v>6.6428410890865557</v>
      </c>
    </row>
    <row r="3595" spans="1:21" x14ac:dyDescent="0.3">
      <c r="A3595" s="17">
        <v>1953</v>
      </c>
      <c r="B3595" s="17">
        <v>39</v>
      </c>
      <c r="C3595" s="17">
        <v>3.2699999999999999E-3</v>
      </c>
      <c r="D3595" s="17">
        <v>3.2699999999999999E-3</v>
      </c>
      <c r="E3595" s="17">
        <v>0.5</v>
      </c>
      <c r="F3595" s="6">
        <f t="shared" si="766"/>
        <v>90122.833018193327</v>
      </c>
      <c r="G3595" s="7">
        <f t="shared" si="767"/>
        <v>294.70166396949219</v>
      </c>
      <c r="H3595" s="6">
        <f t="shared" si="768"/>
        <v>89975.482186208581</v>
      </c>
      <c r="I3595" s="6">
        <f>SUM(H3595:H3666)</f>
        <v>3028633.5070719933</v>
      </c>
      <c r="J3595" s="8">
        <f t="shared" si="761"/>
        <v>33.60561808416071</v>
      </c>
      <c r="K3595" s="9">
        <f t="shared" si="769"/>
        <v>0.10627999999999997</v>
      </c>
      <c r="L3595" s="9">
        <f t="shared" si="762"/>
        <v>2.6906329113924043E-3</v>
      </c>
      <c r="M3595" s="12">
        <f t="shared" si="763"/>
        <v>109528.75166348273</v>
      </c>
      <c r="N3595" s="10">
        <f>((B3594+E3594)*D3594+(B3595+E3595)*D3595+(B3596+E3596)*D3596)/3/SUM(D3556:D3595)</f>
        <v>1.1344404717099486</v>
      </c>
      <c r="O3595" s="11">
        <f>O3556</f>
        <v>5.629893045339901E-2</v>
      </c>
      <c r="P3595" s="12">
        <f>M3595*O3556</f>
        <v>6166.3515725500256</v>
      </c>
      <c r="Q3595" s="9">
        <f>N3595*O3556</f>
        <v>6.3867785220319565E-2</v>
      </c>
      <c r="R3595" s="12">
        <f t="shared" si="764"/>
        <v>84228.947414845126</v>
      </c>
      <c r="S3595" s="12">
        <f t="shared" si="765"/>
        <v>2433706.0083668674</v>
      </c>
      <c r="T3595" s="13">
        <f t="shared" si="770"/>
        <v>27.004322066479745</v>
      </c>
      <c r="U3595" s="14">
        <f t="shared" si="760"/>
        <v>6.6012960176809656</v>
      </c>
    </row>
    <row r="3596" spans="1:21" x14ac:dyDescent="0.3">
      <c r="A3596" s="17">
        <v>1953</v>
      </c>
      <c r="B3596" s="17">
        <v>40</v>
      </c>
      <c r="C3596" s="17">
        <v>3.0799999999999998E-3</v>
      </c>
      <c r="D3596" s="17">
        <v>3.0799999999999998E-3</v>
      </c>
      <c r="E3596" s="17">
        <v>0.5</v>
      </c>
      <c r="F3596" s="6">
        <f t="shared" si="766"/>
        <v>89828.131354223835</v>
      </c>
      <c r="G3596" s="7">
        <f t="shared" si="767"/>
        <v>276.6706445710094</v>
      </c>
      <c r="H3596" s="6">
        <f t="shared" si="768"/>
        <v>89689.796031938327</v>
      </c>
      <c r="I3596" s="6">
        <f>SUM(H3596:H3666)</f>
        <v>2938658.0248857844</v>
      </c>
      <c r="J3596" s="8">
        <f t="shared" si="761"/>
        <v>32.714228611721033</v>
      </c>
      <c r="K3596" s="9">
        <f t="shared" si="769"/>
        <v>0.10935999999999997</v>
      </c>
      <c r="L3596" s="9">
        <f t="shared" si="762"/>
        <v>2.7002469135802461E-3</v>
      </c>
      <c r="M3596" s="12">
        <f t="shared" si="763"/>
        <v>102461.23907393822</v>
      </c>
      <c r="N3596" s="10">
        <f>((B3595+E3595)*D3595+(B3596+E3596)*D3596+(B3597+E3597)*D3597)/3/SUM(D3556:D3596)</f>
        <v>1.2191691050963183</v>
      </c>
      <c r="O3596" s="11">
        <f>O3556</f>
        <v>5.629893045339901E-2</v>
      </c>
      <c r="P3596" s="12">
        <f>M3596*O3556</f>
        <v>5768.4581727927371</v>
      </c>
      <c r="Q3596" s="9">
        <f>N3596*O3556</f>
        <v>6.8637916658750325E-2</v>
      </c>
      <c r="R3596" s="12">
        <f t="shared" si="764"/>
        <v>83533.675286757833</v>
      </c>
      <c r="S3596" s="12">
        <f t="shared" si="765"/>
        <v>2349477.0609520222</v>
      </c>
      <c r="T3596" s="13">
        <f t="shared" si="770"/>
        <v>26.155248089122658</v>
      </c>
      <c r="U3596" s="14">
        <f t="shared" si="760"/>
        <v>6.5589805225983753</v>
      </c>
    </row>
    <row r="3597" spans="1:21" x14ac:dyDescent="0.3">
      <c r="A3597" s="17">
        <v>1953</v>
      </c>
      <c r="B3597" s="17">
        <v>41</v>
      </c>
      <c r="C3597" s="17">
        <v>3.5200000000000001E-3</v>
      </c>
      <c r="D3597" s="17">
        <v>3.5200000000000001E-3</v>
      </c>
      <c r="E3597" s="17">
        <v>0.5</v>
      </c>
      <c r="F3597" s="6">
        <f t="shared" si="766"/>
        <v>89551.46070965282</v>
      </c>
      <c r="G3597" s="7">
        <f t="shared" si="767"/>
        <v>315.22114169797794</v>
      </c>
      <c r="H3597" s="6">
        <f t="shared" si="768"/>
        <v>89393.850138803828</v>
      </c>
      <c r="I3597" s="6">
        <f>SUM(H3597:H3666)</f>
        <v>2848968.2288538455</v>
      </c>
      <c r="J3597" s="8">
        <f t="shared" si="761"/>
        <v>31.81375497705034</v>
      </c>
      <c r="K3597" s="9">
        <f t="shared" si="769"/>
        <v>0.11287999999999997</v>
      </c>
      <c r="L3597" s="9">
        <f t="shared" si="762"/>
        <v>2.7199999999999993E-3</v>
      </c>
      <c r="M3597" s="12">
        <f t="shared" si="763"/>
        <v>115890.12562425663</v>
      </c>
      <c r="N3597" s="10">
        <f>((B3596+E3596)*D3596+(B3597+E3597)*D3597+(B3598+E3598)*D3598)/3/SUM(D3556:D3597)</f>
        <v>1.2954612567918737</v>
      </c>
      <c r="O3597" s="11">
        <f>O3556</f>
        <v>5.629893045339901E-2</v>
      </c>
      <c r="P3597" s="12">
        <f>M3597*O3556</f>
        <v>6524.4901227556984</v>
      </c>
      <c r="Q3597" s="9">
        <f>N3597*O3556</f>
        <v>7.2933083201198581E-2</v>
      </c>
      <c r="R3597" s="12">
        <f t="shared" si="764"/>
        <v>82874.08102895497</v>
      </c>
      <c r="S3597" s="12">
        <f t="shared" si="765"/>
        <v>2265943.3856652644</v>
      </c>
      <c r="T3597" s="13">
        <f t="shared" si="770"/>
        <v>25.303254326716043</v>
      </c>
      <c r="U3597" s="14">
        <f t="shared" si="760"/>
        <v>6.510500650334297</v>
      </c>
    </row>
    <row r="3598" spans="1:21" x14ac:dyDescent="0.3">
      <c r="A3598" s="17">
        <v>1953</v>
      </c>
      <c r="B3598" s="17">
        <v>42</v>
      </c>
      <c r="C3598" s="17">
        <v>3.96E-3</v>
      </c>
      <c r="D3598" s="17">
        <v>3.9500000000000004E-3</v>
      </c>
      <c r="E3598" s="17">
        <v>0.5</v>
      </c>
      <c r="F3598" s="6">
        <f t="shared" si="766"/>
        <v>89236.239567954835</v>
      </c>
      <c r="G3598" s="7">
        <f t="shared" si="767"/>
        <v>352.48314629342161</v>
      </c>
      <c r="H3598" s="6">
        <f t="shared" si="768"/>
        <v>89059.997994808131</v>
      </c>
      <c r="I3598" s="6">
        <f>SUM(H3598:H3666)</f>
        <v>2759574.378715042</v>
      </c>
      <c r="J3598" s="8">
        <f t="shared" si="761"/>
        <v>30.924368755068187</v>
      </c>
      <c r="K3598" s="9">
        <f t="shared" si="769"/>
        <v>0.11682999999999996</v>
      </c>
      <c r="L3598" s="9">
        <f t="shared" si="762"/>
        <v>2.7489411764705872E-3</v>
      </c>
      <c r="M3598" s="12">
        <f t="shared" si="763"/>
        <v>128225.05963768231</v>
      </c>
      <c r="N3598" s="10">
        <f>((B3597+E3597)*D3597+(B3598+E3598)*D3598+(B3599+E3599)*D3599)/3/SUM(D3556:D3598)</f>
        <v>1.4368883563011787</v>
      </c>
      <c r="O3598" s="11">
        <f>O3556</f>
        <v>5.629893045339901E-2</v>
      </c>
      <c r="P3598" s="12">
        <f>M3598*O3556</f>
        <v>7218.9337149248167</v>
      </c>
      <c r="Q3598" s="9">
        <f>N3598*O3556</f>
        <v>8.0895277640698884E-2</v>
      </c>
      <c r="R3598" s="12">
        <f t="shared" si="764"/>
        <v>81855.464730338033</v>
      </c>
      <c r="S3598" s="12">
        <f t="shared" si="765"/>
        <v>2183069.3046363094</v>
      </c>
      <c r="T3598" s="13">
        <f t="shared" si="770"/>
        <v>24.463932088642832</v>
      </c>
      <c r="U3598" s="14">
        <f t="shared" si="760"/>
        <v>6.4604366664253554</v>
      </c>
    </row>
    <row r="3599" spans="1:21" x14ac:dyDescent="0.3">
      <c r="A3599" s="17">
        <v>1953</v>
      </c>
      <c r="B3599" s="17">
        <v>43</v>
      </c>
      <c r="C3599" s="17">
        <v>4.3699999999999998E-3</v>
      </c>
      <c r="D3599" s="17">
        <v>4.3600000000000002E-3</v>
      </c>
      <c r="E3599" s="17">
        <v>0.5</v>
      </c>
      <c r="F3599" s="6">
        <f t="shared" si="766"/>
        <v>88883.756421661412</v>
      </c>
      <c r="G3599" s="7">
        <f t="shared" si="767"/>
        <v>387.53317799844376</v>
      </c>
      <c r="H3599" s="6">
        <f t="shared" si="768"/>
        <v>88689.989832662191</v>
      </c>
      <c r="I3599" s="6">
        <f>SUM(H3599:H3666)</f>
        <v>2670514.380720234</v>
      </c>
      <c r="J3599" s="8">
        <f t="shared" si="761"/>
        <v>30.045021590350071</v>
      </c>
      <c r="K3599" s="9">
        <f t="shared" si="769"/>
        <v>0.12118999999999996</v>
      </c>
      <c r="L3599" s="9">
        <f t="shared" si="762"/>
        <v>2.785977011494252E-3</v>
      </c>
      <c r="M3599" s="12">
        <f t="shared" si="763"/>
        <v>139101.35525152495</v>
      </c>
      <c r="N3599" s="10">
        <f>((B3598+E3598)*D3598+(B3599+E3599)*D3599+(B3600+E3600)*D3600)/3/SUM(D3556:D3599)</f>
        <v>1.5354127128200898</v>
      </c>
      <c r="O3599" s="11">
        <f>O3556</f>
        <v>5.629893045339901E-2</v>
      </c>
      <c r="P3599" s="12">
        <f>M3599*O3556</f>
        <v>7831.2575252791521</v>
      </c>
      <c r="Q3599" s="9">
        <f>N3599*O3556</f>
        <v>8.6442093536322942E-2</v>
      </c>
      <c r="R3599" s="12">
        <f t="shared" si="764"/>
        <v>81023.441435811677</v>
      </c>
      <c r="S3599" s="12">
        <f t="shared" si="765"/>
        <v>2101213.8399059712</v>
      </c>
      <c r="T3599" s="13">
        <f t="shared" si="770"/>
        <v>23.640020679795381</v>
      </c>
      <c r="U3599" s="14">
        <f t="shared" si="760"/>
        <v>6.4050009105546906</v>
      </c>
    </row>
    <row r="3600" spans="1:21" x14ac:dyDescent="0.3">
      <c r="A3600" s="17">
        <v>1953</v>
      </c>
      <c r="B3600" s="17">
        <v>44</v>
      </c>
      <c r="C3600" s="17">
        <v>4.5199999999999997E-3</v>
      </c>
      <c r="D3600" s="17">
        <v>4.5100000000000001E-3</v>
      </c>
      <c r="E3600" s="17">
        <v>0.5</v>
      </c>
      <c r="F3600" s="6">
        <f t="shared" si="766"/>
        <v>88496.223243662971</v>
      </c>
      <c r="G3600" s="7">
        <f t="shared" si="767"/>
        <v>399.11796682892003</v>
      </c>
      <c r="H3600" s="6">
        <f t="shared" si="768"/>
        <v>88296.664260248508</v>
      </c>
      <c r="I3600" s="6">
        <f>SUM(H3600:H3666)</f>
        <v>2581824.390887572</v>
      </c>
      <c r="J3600" s="8">
        <f t="shared" si="761"/>
        <v>29.174401982995935</v>
      </c>
      <c r="K3600" s="9">
        <f t="shared" si="769"/>
        <v>0.12569999999999998</v>
      </c>
      <c r="L3600" s="9">
        <f t="shared" si="762"/>
        <v>2.824719101123595E-3</v>
      </c>
      <c r="M3600" s="12">
        <f t="shared" si="763"/>
        <v>141294.74561564793</v>
      </c>
      <c r="N3600" s="10">
        <f>((B3599+E3599)*D3599+(B3600+E3600)*D3600+(B3601+E3601)*D3601)/3/SUM(D3556:D3600)</f>
        <v>1.6601564571731637</v>
      </c>
      <c r="O3600" s="11">
        <f>O3556</f>
        <v>5.629893045339901E-2</v>
      </c>
      <c r="P3600" s="12">
        <f>M3600*O3556</f>
        <v>7954.7430568460677</v>
      </c>
      <c r="Q3600" s="9">
        <f>N3600*O3556</f>
        <v>9.3465032924153243E-2</v>
      </c>
      <c r="R3600" s="12">
        <f t="shared" si="764"/>
        <v>80044.01362807148</v>
      </c>
      <c r="S3600" s="12">
        <f t="shared" si="765"/>
        <v>2020190.3984701594</v>
      </c>
      <c r="T3600" s="13">
        <f t="shared" si="770"/>
        <v>22.827984341295842</v>
      </c>
      <c r="U3600" s="14">
        <f t="shared" si="760"/>
        <v>6.3464176417000928</v>
      </c>
    </row>
    <row r="3601" spans="1:21" x14ac:dyDescent="0.3">
      <c r="A3601" s="17">
        <v>1953</v>
      </c>
      <c r="B3601" s="17">
        <v>45</v>
      </c>
      <c r="C3601" s="17">
        <v>5.1999999999999998E-3</v>
      </c>
      <c r="D3601" s="17">
        <v>5.1799999999999997E-3</v>
      </c>
      <c r="E3601" s="17">
        <v>0.5</v>
      </c>
      <c r="F3601" s="6">
        <f t="shared" si="766"/>
        <v>88097.105276834045</v>
      </c>
      <c r="G3601" s="7">
        <f t="shared" si="767"/>
        <v>456.34300533400034</v>
      </c>
      <c r="H3601" s="6">
        <f t="shared" si="768"/>
        <v>87868.933774167046</v>
      </c>
      <c r="I3601" s="6">
        <f>SUM(H3601:H3666)</f>
        <v>2493527.7266273238</v>
      </c>
      <c r="J3601" s="8">
        <f t="shared" si="761"/>
        <v>28.304309418473256</v>
      </c>
      <c r="K3601" s="9">
        <f t="shared" si="769"/>
        <v>0.13087999999999997</v>
      </c>
      <c r="L3601" s="9">
        <f t="shared" si="762"/>
        <v>2.8764835164835157E-3</v>
      </c>
      <c r="M3601" s="12">
        <f t="shared" si="763"/>
        <v>158646.13953772173</v>
      </c>
      <c r="N3601" s="10">
        <f>((B3600+E3600)*D3600+(B3601+E3601)*D3601+(B3602+E3602)*D3602)/3/SUM(D3556:D3601)</f>
        <v>1.7011893846780772</v>
      </c>
      <c r="O3601" s="11">
        <f>O3556</f>
        <v>5.629893045339901E-2</v>
      </c>
      <c r="P3601" s="12">
        <f>M3601*O3556</f>
        <v>8931.6079765344311</v>
      </c>
      <c r="Q3601" s="9">
        <f>N3601*O3556</f>
        <v>9.5775142856051723E-2</v>
      </c>
      <c r="R3601" s="12">
        <f t="shared" si="764"/>
        <v>79453.274089337254</v>
      </c>
      <c r="S3601" s="12">
        <f t="shared" si="765"/>
        <v>1940146.384842088</v>
      </c>
      <c r="T3601" s="13">
        <f t="shared" si="770"/>
        <v>22.022816513044585</v>
      </c>
      <c r="U3601" s="14">
        <f t="shared" si="760"/>
        <v>6.2814929054286708</v>
      </c>
    </row>
    <row r="3602" spans="1:21" x14ac:dyDescent="0.3">
      <c r="A3602" s="17">
        <v>1953</v>
      </c>
      <c r="B3602" s="17">
        <v>46</v>
      </c>
      <c r="C3602" s="17">
        <v>4.9899999999999996E-3</v>
      </c>
      <c r="D3602" s="17">
        <v>4.9800000000000001E-3</v>
      </c>
      <c r="E3602" s="17">
        <v>0.5</v>
      </c>
      <c r="F3602" s="6">
        <f t="shared" si="766"/>
        <v>87640.762271500047</v>
      </c>
      <c r="G3602" s="7">
        <f t="shared" si="767"/>
        <v>436.45099611207024</v>
      </c>
      <c r="H3602" s="6">
        <f t="shared" si="768"/>
        <v>87422.536773444008</v>
      </c>
      <c r="I3602" s="6">
        <f>SUM(H3602:H3666)</f>
        <v>2405658.7928531566</v>
      </c>
      <c r="J3602" s="8">
        <f t="shared" si="761"/>
        <v>27.449085682307604</v>
      </c>
      <c r="K3602" s="9">
        <f t="shared" si="769"/>
        <v>0.13585999999999998</v>
      </c>
      <c r="L3602" s="9">
        <f t="shared" si="762"/>
        <v>2.9217204301075265E-3</v>
      </c>
      <c r="M3602" s="12">
        <f t="shared" si="763"/>
        <v>149381.5053673728</v>
      </c>
      <c r="N3602" s="10">
        <f>((B3601+E3601)*D3601+(B3602+E3602)*D3602+(B3603+E3603)*D3603)/3/SUM(D3556:D3602)</f>
        <v>1.8526669610873943</v>
      </c>
      <c r="O3602" s="11">
        <f>O3556</f>
        <v>5.629893045339901E-2</v>
      </c>
      <c r="P3602" s="12">
        <f>M3602*O3556</f>
        <v>8410.0189817017726</v>
      </c>
      <c r="Q3602" s="9">
        <f>N3602*O3556</f>
        <v>0.1043031683955693</v>
      </c>
      <c r="R3602" s="12">
        <f t="shared" si="764"/>
        <v>78304.089198795627</v>
      </c>
      <c r="S3602" s="12">
        <f t="shared" si="765"/>
        <v>1860693.1107527507</v>
      </c>
      <c r="T3602" s="13">
        <f t="shared" si="770"/>
        <v>21.23090971058145</v>
      </c>
      <c r="U3602" s="14">
        <f t="shared" si="760"/>
        <v>6.2181759717261542</v>
      </c>
    </row>
    <row r="3603" spans="1:21" x14ac:dyDescent="0.3">
      <c r="A3603" s="17">
        <v>1953</v>
      </c>
      <c r="B3603" s="17">
        <v>47</v>
      </c>
      <c r="C3603" s="17">
        <v>6.0800000000000003E-3</v>
      </c>
      <c r="D3603" s="17">
        <v>6.0600000000000003E-3</v>
      </c>
      <c r="E3603" s="17">
        <v>0.5</v>
      </c>
      <c r="F3603" s="6">
        <f t="shared" si="766"/>
        <v>87204.311275387983</v>
      </c>
      <c r="G3603" s="7">
        <f t="shared" si="767"/>
        <v>528.45812632885122</v>
      </c>
      <c r="H3603" s="6">
        <f t="shared" si="768"/>
        <v>86940.082212223555</v>
      </c>
      <c r="I3603" s="6">
        <f>SUM(H3603:H3666)</f>
        <v>2318236.2560797129</v>
      </c>
      <c r="J3603" s="8">
        <f t="shared" si="761"/>
        <v>26.583963822141875</v>
      </c>
      <c r="K3603" s="9">
        <f t="shared" si="769"/>
        <v>0.14191999999999999</v>
      </c>
      <c r="L3603" s="9">
        <f t="shared" si="762"/>
        <v>2.9877894736842102E-3</v>
      </c>
      <c r="M3603" s="12">
        <f t="shared" si="763"/>
        <v>176872.61133469868</v>
      </c>
      <c r="N3603" s="10">
        <f>((B3602+E3602)*D3602+(B3603+E3603)*D3603+(B3604+E3604)*D3604)/3/SUM(D3556:D3603)</f>
        <v>2.0264937993235628</v>
      </c>
      <c r="O3603" s="11">
        <f>O3556</f>
        <v>5.629893045339901E-2</v>
      </c>
      <c r="P3603" s="12">
        <f>M3603*O3556</f>
        <v>9957.7388446432742</v>
      </c>
      <c r="Q3603" s="9">
        <f>N3603*O3556</f>
        <v>0.11408943347236158</v>
      </c>
      <c r="R3603" s="12">
        <f t="shared" si="764"/>
        <v>77021.137486590436</v>
      </c>
      <c r="S3603" s="12">
        <f t="shared" si="765"/>
        <v>1782389.021553955</v>
      </c>
      <c r="T3603" s="13">
        <f t="shared" si="770"/>
        <v>20.43923053213776</v>
      </c>
      <c r="U3603" s="14">
        <f t="shared" si="760"/>
        <v>6.1447332900041154</v>
      </c>
    </row>
    <row r="3604" spans="1:21" x14ac:dyDescent="0.3">
      <c r="A3604" s="17">
        <v>1953</v>
      </c>
      <c r="B3604" s="17">
        <v>48</v>
      </c>
      <c r="C3604" s="17">
        <v>7.1000000000000004E-3</v>
      </c>
      <c r="D3604" s="17">
        <v>7.0800000000000004E-3</v>
      </c>
      <c r="E3604" s="17">
        <v>0.5</v>
      </c>
      <c r="F3604" s="6">
        <f t="shared" si="766"/>
        <v>86675.853149059127</v>
      </c>
      <c r="G3604" s="7">
        <f t="shared" si="767"/>
        <v>613.6650402953386</v>
      </c>
      <c r="H3604" s="6">
        <f t="shared" si="768"/>
        <v>86369.020628911458</v>
      </c>
      <c r="I3604" s="6">
        <f>SUM(H3604:H3666)</f>
        <v>2231296.1738674892</v>
      </c>
      <c r="J3604" s="8">
        <f t="shared" si="761"/>
        <v>25.742996380205923</v>
      </c>
      <c r="K3604" s="9">
        <f t="shared" si="769"/>
        <v>0.14899999999999999</v>
      </c>
      <c r="L3604" s="9">
        <f t="shared" si="762"/>
        <v>3.0721649484536082E-3</v>
      </c>
      <c r="M3604" s="12">
        <f t="shared" si="763"/>
        <v>199750.02989479143</v>
      </c>
      <c r="N3604" s="10">
        <f>((B3603+E3603)*D3603+(B3604+E3604)*D3604+(B3605+E3605)*D3605)/3/SUM(D3556:D3604)</f>
        <v>2.2504362416107386</v>
      </c>
      <c r="O3604" s="11">
        <f>O3556</f>
        <v>5.629893045339901E-2</v>
      </c>
      <c r="P3604" s="12">
        <f>M3604*O3556</f>
        <v>11245.713041111236</v>
      </c>
      <c r="Q3604" s="9">
        <f>N3604*O3556</f>
        <v>0.12669715345625163</v>
      </c>
      <c r="R3604" s="12">
        <f t="shared" si="764"/>
        <v>75426.311568424091</v>
      </c>
      <c r="S3604" s="12">
        <f t="shared" si="765"/>
        <v>1705367.8840673645</v>
      </c>
      <c r="T3604" s="13">
        <f t="shared" si="770"/>
        <v>19.675236206035272</v>
      </c>
      <c r="U3604" s="14">
        <f t="shared" si="760"/>
        <v>6.0677601741706511</v>
      </c>
    </row>
    <row r="3605" spans="1:21" x14ac:dyDescent="0.3">
      <c r="A3605" s="17">
        <v>1953</v>
      </c>
      <c r="B3605" s="17">
        <v>49</v>
      </c>
      <c r="C3605" s="17">
        <v>7.6E-3</v>
      </c>
      <c r="D3605" s="17">
        <v>7.5700000000000003E-3</v>
      </c>
      <c r="E3605" s="17">
        <v>0.5</v>
      </c>
      <c r="F3605" s="6">
        <f t="shared" si="766"/>
        <v>86062.188108763788</v>
      </c>
      <c r="G3605" s="7">
        <f t="shared" si="767"/>
        <v>651.49076398334194</v>
      </c>
      <c r="H3605" s="6">
        <f t="shared" si="768"/>
        <v>85736.442726772118</v>
      </c>
      <c r="I3605" s="6">
        <f>SUM(H3605:H3666)</f>
        <v>2144927.1532385778</v>
      </c>
      <c r="J3605" s="8">
        <f t="shared" si="761"/>
        <v>24.922991157601743</v>
      </c>
      <c r="K3605" s="9">
        <f t="shared" si="769"/>
        <v>0.15656999999999999</v>
      </c>
      <c r="L3605" s="9">
        <f t="shared" si="762"/>
        <v>3.1630303030303029E-3</v>
      </c>
      <c r="M3605" s="12">
        <f t="shared" si="763"/>
        <v>205970.4465553773</v>
      </c>
      <c r="N3605" s="10">
        <f>((B3604+E3604)*D3604+(B3605+E3605)*D3605+(B3606+E3606)*D3606)/3/SUM(D3556:D3605)</f>
        <v>2.4824466159971053</v>
      </c>
      <c r="O3605" s="11">
        <f>O3556</f>
        <v>5.629893045339901E-2</v>
      </c>
      <c r="P3605" s="12">
        <f>M3605*O3556</f>
        <v>11595.915846076725</v>
      </c>
      <c r="Q3605" s="9">
        <f>N3605*O3556</f>
        <v>0.13975908938829676</v>
      </c>
      <c r="R3605" s="12">
        <f t="shared" si="764"/>
        <v>73753.995563886594</v>
      </c>
      <c r="S3605" s="12">
        <f t="shared" si="765"/>
        <v>1629941.5724989404</v>
      </c>
      <c r="T3605" s="13">
        <f t="shared" si="770"/>
        <v>18.939113777110229</v>
      </c>
      <c r="U3605" s="14">
        <f t="shared" si="760"/>
        <v>5.9838773804915135</v>
      </c>
    </row>
    <row r="3606" spans="1:21" x14ac:dyDescent="0.3">
      <c r="A3606" s="17">
        <v>1953</v>
      </c>
      <c r="B3606" s="17">
        <v>50</v>
      </c>
      <c r="C3606" s="17">
        <v>8.9099999999999995E-3</v>
      </c>
      <c r="D3606" s="17">
        <v>8.8699999999999994E-3</v>
      </c>
      <c r="E3606" s="17">
        <v>0.5</v>
      </c>
      <c r="F3606" s="6">
        <f t="shared" si="766"/>
        <v>85410.697344780448</v>
      </c>
      <c r="G3606" s="7">
        <f t="shared" si="767"/>
        <v>757.59288544820254</v>
      </c>
      <c r="H3606" s="6">
        <f t="shared" si="768"/>
        <v>85031.900902056354</v>
      </c>
      <c r="I3606" s="6">
        <f>SUM(H3606:H3666)</f>
        <v>2059190.7105118064</v>
      </c>
      <c r="J3606" s="8">
        <f t="shared" si="761"/>
        <v>24.109283433191006</v>
      </c>
      <c r="K3606" s="9">
        <f t="shared" si="769"/>
        <v>0.16543999999999998</v>
      </c>
      <c r="L3606" s="9">
        <f t="shared" si="762"/>
        <v>3.2760396039603957E-3</v>
      </c>
      <c r="M3606" s="12">
        <f t="shared" si="763"/>
        <v>231252.66389708797</v>
      </c>
      <c r="N3606" s="10">
        <f>((B3605+E3605)*D3605+(B3606+E3606)*D3606+(B3607+E3607)*D3607)/3/SUM(D3556:D3606)</f>
        <v>2.5156250000000004</v>
      </c>
      <c r="O3606" s="11">
        <f>O3556</f>
        <v>5.629893045339901E-2</v>
      </c>
      <c r="P3606" s="12">
        <f>M3606*O3556</f>
        <v>13019.277641905412</v>
      </c>
      <c r="Q3606" s="9">
        <f>N3606*O3556</f>
        <v>0.14162699692183192</v>
      </c>
      <c r="R3606" s="12">
        <f t="shared" si="764"/>
        <v>72989.088134743302</v>
      </c>
      <c r="S3606" s="12">
        <f t="shared" si="765"/>
        <v>1556187.5769350538</v>
      </c>
      <c r="T3606" s="13">
        <f t="shared" si="770"/>
        <v>18.220054692366404</v>
      </c>
      <c r="U3606" s="14">
        <f t="shared" si="760"/>
        <v>5.8892287408246027</v>
      </c>
    </row>
    <row r="3607" spans="1:21" x14ac:dyDescent="0.3">
      <c r="A3607" s="17">
        <v>1953</v>
      </c>
      <c r="B3607" s="17">
        <v>51</v>
      </c>
      <c r="C3607" s="17">
        <v>8.3000000000000001E-3</v>
      </c>
      <c r="D3607" s="17">
        <v>8.2699999999999996E-3</v>
      </c>
      <c r="E3607" s="17">
        <v>0.5</v>
      </c>
      <c r="F3607" s="6">
        <f t="shared" si="766"/>
        <v>84653.104459332244</v>
      </c>
      <c r="G3607" s="7">
        <f t="shared" si="767"/>
        <v>700.08117387867765</v>
      </c>
      <c r="H3607" s="6">
        <f t="shared" si="768"/>
        <v>84303.063872392901</v>
      </c>
      <c r="I3607" s="6">
        <f>SUM(H3607:H3666)</f>
        <v>1974158.8096097503</v>
      </c>
      <c r="J3607" s="8">
        <f t="shared" si="761"/>
        <v>23.320571905997205</v>
      </c>
      <c r="K3607" s="9">
        <f t="shared" si="769"/>
        <v>0.17370999999999998</v>
      </c>
      <c r="L3607" s="9">
        <f t="shared" si="762"/>
        <v>3.3730097087378637E-3</v>
      </c>
      <c r="M3607" s="12">
        <f t="shared" si="763"/>
        <v>207553.85674257038</v>
      </c>
      <c r="N3607" s="10">
        <f>((B3606+E3606)*D3606+(B3607+E3607)*D3607+(B3608+E3608)*D3608)/3/SUM(D3556:D3607)</f>
        <v>2.7587933912843248</v>
      </c>
      <c r="O3607" s="11">
        <f>O3556</f>
        <v>5.629893045339901E-2</v>
      </c>
      <c r="P3607" s="12">
        <f>M3607*O3556</f>
        <v>11685.06014608471</v>
      </c>
      <c r="Q3607" s="9">
        <f>N3607*O3556</f>
        <v>0.155317117271213</v>
      </c>
      <c r="R3607" s="12">
        <f t="shared" si="764"/>
        <v>71209.355014601897</v>
      </c>
      <c r="S3607" s="12">
        <f t="shared" si="765"/>
        <v>1483198.4888003105</v>
      </c>
      <c r="T3607" s="13">
        <f t="shared" si="770"/>
        <v>17.520898947218718</v>
      </c>
      <c r="U3607" s="14">
        <f t="shared" si="760"/>
        <v>5.799672958778487</v>
      </c>
    </row>
    <row r="3608" spans="1:21" x14ac:dyDescent="0.3">
      <c r="A3608" s="17">
        <v>1953</v>
      </c>
      <c r="B3608" s="17">
        <v>52</v>
      </c>
      <c r="C3608" s="17">
        <v>1.0800000000000001E-2</v>
      </c>
      <c r="D3608" s="17">
        <v>1.074E-2</v>
      </c>
      <c r="E3608" s="17">
        <v>0.5</v>
      </c>
      <c r="F3608" s="6">
        <f t="shared" si="766"/>
        <v>83953.023285453572</v>
      </c>
      <c r="G3608" s="7">
        <f t="shared" si="767"/>
        <v>901.6554700857713</v>
      </c>
      <c r="H3608" s="6">
        <f t="shared" si="768"/>
        <v>83502.195550410688</v>
      </c>
      <c r="I3608" s="6">
        <f>SUM(H3608:H3666)</f>
        <v>1889855.7457373575</v>
      </c>
      <c r="J3608" s="8">
        <f t="shared" si="761"/>
        <v>22.510871815914822</v>
      </c>
      <c r="K3608" s="9">
        <f t="shared" si="769"/>
        <v>0.18444999999999998</v>
      </c>
      <c r="L3608" s="9">
        <f t="shared" si="762"/>
        <v>3.5133333333333327E-3</v>
      </c>
      <c r="M3608" s="12">
        <f t="shared" si="763"/>
        <v>256638.17934130118</v>
      </c>
      <c r="N3608" s="10">
        <f>((B3607+E3607)*D3607+(B3608+E3608)*D3608+(B3609+E3609)*D3609)/3/SUM(D3556:D3608)</f>
        <v>2.9778711484593843</v>
      </c>
      <c r="O3608" s="11">
        <f>O3556</f>
        <v>5.629893045339901E-2</v>
      </c>
      <c r="P3608" s="12">
        <f>M3608*O3556</f>
        <v>14448.455010422858</v>
      </c>
      <c r="Q3608" s="9">
        <f>N3608*O3556</f>
        <v>0.16765096068629831</v>
      </c>
      <c r="R3608" s="12">
        <f t="shared" si="764"/>
        <v>69502.972246969191</v>
      </c>
      <c r="S3608" s="12">
        <f t="shared" si="765"/>
        <v>1411989.1337857086</v>
      </c>
      <c r="T3608" s="13">
        <f t="shared" si="770"/>
        <v>16.818800306746809</v>
      </c>
      <c r="U3608" s="14">
        <f t="shared" si="760"/>
        <v>5.692071509168013</v>
      </c>
    </row>
    <row r="3609" spans="1:21" x14ac:dyDescent="0.3">
      <c r="A3609" s="17">
        <v>1953</v>
      </c>
      <c r="B3609" s="17">
        <v>53</v>
      </c>
      <c r="C3609" s="17">
        <v>1.238E-2</v>
      </c>
      <c r="D3609" s="17">
        <v>1.23E-2</v>
      </c>
      <c r="E3609" s="17">
        <v>0.5</v>
      </c>
      <c r="F3609" s="6">
        <f t="shared" si="766"/>
        <v>83051.367815367805</v>
      </c>
      <c r="G3609" s="7">
        <f t="shared" si="767"/>
        <v>1021.531824129024</v>
      </c>
      <c r="H3609" s="6">
        <f t="shared" si="768"/>
        <v>82540.601903303294</v>
      </c>
      <c r="I3609" s="6">
        <f>SUM(H3609:H3666)</f>
        <v>1806353.5501869465</v>
      </c>
      <c r="J3609" s="8">
        <f t="shared" si="761"/>
        <v>21.749835044290496</v>
      </c>
      <c r="K3609" s="9">
        <f t="shared" si="769"/>
        <v>0.19674999999999998</v>
      </c>
      <c r="L3609" s="9">
        <f t="shared" si="762"/>
        <v>3.6775700934579434E-3</v>
      </c>
      <c r="M3609" s="12">
        <f t="shared" si="763"/>
        <v>277773.58368946781</v>
      </c>
      <c r="N3609" s="10">
        <f>((B3608+E3608)*D3608+(B3609+E3609)*D3609+(B3610+E3610)*D3610)/3/SUM(D3556:D3609)</f>
        <v>3.1458280389665401</v>
      </c>
      <c r="O3609" s="11">
        <f>O3556</f>
        <v>5.629893045339901E-2</v>
      </c>
      <c r="P3609" s="12">
        <f>M3609*O3556</f>
        <v>15638.355669924758</v>
      </c>
      <c r="Q3609" s="9">
        <f>N3609*O3556</f>
        <v>0.17710675398412984</v>
      </c>
      <c r="R3609" s="12">
        <f t="shared" si="764"/>
        <v>67922.10382831296</v>
      </c>
      <c r="S3609" s="12">
        <f t="shared" si="765"/>
        <v>1342486.1615387395</v>
      </c>
      <c r="T3609" s="13">
        <f t="shared" si="770"/>
        <v>16.164528012629866</v>
      </c>
      <c r="U3609" s="14">
        <f t="shared" si="760"/>
        <v>5.5853070316606299</v>
      </c>
    </row>
    <row r="3610" spans="1:21" x14ac:dyDescent="0.3">
      <c r="A3610" s="17">
        <v>1953</v>
      </c>
      <c r="B3610" s="17">
        <v>54</v>
      </c>
      <c r="C3610" s="17">
        <v>1.172E-2</v>
      </c>
      <c r="D3610" s="17">
        <v>1.1650000000000001E-2</v>
      </c>
      <c r="E3610" s="17">
        <v>0.5</v>
      </c>
      <c r="F3610" s="6">
        <f t="shared" si="766"/>
        <v>82029.835991238782</v>
      </c>
      <c r="G3610" s="7">
        <f t="shared" si="767"/>
        <v>955.64758929793186</v>
      </c>
      <c r="H3610" s="6">
        <f t="shared" si="768"/>
        <v>81552.012196589814</v>
      </c>
      <c r="I3610" s="6">
        <f>SUM(H3610:H3666)</f>
        <v>1723812.9482836432</v>
      </c>
      <c r="J3610" s="8">
        <f t="shared" si="761"/>
        <v>21.014462938433226</v>
      </c>
      <c r="K3610" s="9">
        <f t="shared" si="769"/>
        <v>0.20839999999999997</v>
      </c>
      <c r="L3610" s="9">
        <f t="shared" si="762"/>
        <v>3.823853211009174E-3</v>
      </c>
      <c r="M3610" s="12">
        <f t="shared" si="763"/>
        <v>249917.43578088912</v>
      </c>
      <c r="N3610" s="10">
        <f>((B3609+E3609)*D3609+(B3610+E3610)*D3610+(B3611+E3611)*D3611)/3/SUM(D3556:D3610)</f>
        <v>3.1839571337172115</v>
      </c>
      <c r="O3610" s="11">
        <f>O3556</f>
        <v>5.629893045339901E-2</v>
      </c>
      <c r="P3610" s="12">
        <f>M3610*O3556</f>
        <v>14070.08433612009</v>
      </c>
      <c r="Q3610" s="9">
        <f>N3610*O3556</f>
        <v>0.17925338123774895</v>
      </c>
      <c r="R3610" s="12">
        <f t="shared" si="764"/>
        <v>66933.538263608949</v>
      </c>
      <c r="S3610" s="12">
        <f t="shared" si="765"/>
        <v>1274564.0577104264</v>
      </c>
      <c r="T3610" s="13">
        <f t="shared" si="770"/>
        <v>15.53781063083628</v>
      </c>
      <c r="U3610" s="14">
        <f t="shared" si="760"/>
        <v>5.4766523075969467</v>
      </c>
    </row>
    <row r="3611" spans="1:21" x14ac:dyDescent="0.3">
      <c r="A3611" s="17">
        <v>1953</v>
      </c>
      <c r="B3611" s="17">
        <v>55</v>
      </c>
      <c r="C3611" s="17">
        <v>1.265E-2</v>
      </c>
      <c r="D3611" s="17">
        <v>1.257E-2</v>
      </c>
      <c r="E3611" s="17">
        <v>0.5</v>
      </c>
      <c r="F3611" s="6">
        <f t="shared" si="766"/>
        <v>81074.188401940846</v>
      </c>
      <c r="G3611" s="7">
        <f t="shared" si="767"/>
        <v>1019.1025482123964</v>
      </c>
      <c r="H3611" s="6">
        <f t="shared" si="768"/>
        <v>80564.637127834649</v>
      </c>
      <c r="I3611" s="6">
        <f>SUM(H3611:H3666)</f>
        <v>1642260.9360870535</v>
      </c>
      <c r="J3611" s="8">
        <f t="shared" si="761"/>
        <v>20.256273524999472</v>
      </c>
      <c r="K3611" s="9">
        <f t="shared" si="769"/>
        <v>0.22096999999999997</v>
      </c>
      <c r="L3611" s="9">
        <f t="shared" si="762"/>
        <v>3.9814414414414412E-3</v>
      </c>
      <c r="M3611" s="12">
        <f t="shared" si="763"/>
        <v>255963.21412765534</v>
      </c>
      <c r="N3611" s="10">
        <f>((B3610+E3610)*D3610+(B3611+E3611)*D3611+(B3612+E3612)*D3612)/3/SUM(D3556:D3611)</f>
        <v>3.1624805780573535</v>
      </c>
      <c r="O3611" s="11">
        <f>O3556</f>
        <v>5.629893045339901E-2</v>
      </c>
      <c r="P3611" s="12">
        <f>M3611*O3556</f>
        <v>14410.455190801347</v>
      </c>
      <c r="Q3611" s="9">
        <f>N3611*O3556</f>
        <v>0.17804427412427604</v>
      </c>
      <c r="R3611" s="12">
        <f t="shared" si="764"/>
        <v>66220.564790323624</v>
      </c>
      <c r="S3611" s="12">
        <f t="shared" si="765"/>
        <v>1207630.5194468175</v>
      </c>
      <c r="T3611" s="13">
        <f t="shared" si="770"/>
        <v>14.895375991428461</v>
      </c>
      <c r="U3611" s="14">
        <f t="shared" si="760"/>
        <v>5.360897533571011</v>
      </c>
    </row>
    <row r="3612" spans="1:21" x14ac:dyDescent="0.3">
      <c r="A3612" s="17">
        <v>1953</v>
      </c>
      <c r="B3612" s="17">
        <v>56</v>
      </c>
      <c r="C3612" s="17">
        <v>1.362E-2</v>
      </c>
      <c r="D3612" s="17">
        <v>1.3520000000000001E-2</v>
      </c>
      <c r="E3612" s="17">
        <v>0.5</v>
      </c>
      <c r="F3612" s="6">
        <f t="shared" si="766"/>
        <v>80055.085853728451</v>
      </c>
      <c r="G3612" s="7">
        <f t="shared" si="767"/>
        <v>1082.3447607424087</v>
      </c>
      <c r="H3612" s="6">
        <f t="shared" si="768"/>
        <v>79513.913473357243</v>
      </c>
      <c r="I3612" s="6">
        <f>SUM(H3612:H3666)</f>
        <v>1561696.2989592189</v>
      </c>
      <c r="J3612" s="8">
        <f t="shared" si="761"/>
        <v>19.507771209097829</v>
      </c>
      <c r="K3612" s="9">
        <f t="shared" si="769"/>
        <v>0.23448999999999998</v>
      </c>
      <c r="L3612" s="9">
        <f t="shared" si="762"/>
        <v>4.1502654867256634E-3</v>
      </c>
      <c r="M3612" s="12">
        <f t="shared" si="763"/>
        <v>260789.28304808773</v>
      </c>
      <c r="N3612" s="10">
        <f>((B3611+E3611)*D3611+(B3612+E3612)*D3612+(B3613+E3613)*D3613)/3/SUM(D3556:D3612)</f>
        <v>3.3861998379461808</v>
      </c>
      <c r="O3612" s="11">
        <f>O3556</f>
        <v>5.629893045339901E-2</v>
      </c>
      <c r="P3612" s="12">
        <f>M3612*O3556</f>
        <v>14682.157709316081</v>
      </c>
      <c r="Q3612" s="9">
        <f>N3612*O3556</f>
        <v>0.19063942917784304</v>
      </c>
      <c r="R3612" s="12">
        <f t="shared" si="764"/>
        <v>64355.426397100018</v>
      </c>
      <c r="S3612" s="12">
        <f t="shared" si="765"/>
        <v>1141409.9546564939</v>
      </c>
      <c r="T3612" s="13">
        <f t="shared" si="770"/>
        <v>14.257806889895857</v>
      </c>
      <c r="U3612" s="14">
        <f t="shared" si="760"/>
        <v>5.2499643192019718</v>
      </c>
    </row>
    <row r="3613" spans="1:21" x14ac:dyDescent="0.3">
      <c r="A3613" s="17">
        <v>1953</v>
      </c>
      <c r="B3613" s="17">
        <v>57</v>
      </c>
      <c r="C3613" s="17">
        <v>1.6140000000000002E-2</v>
      </c>
      <c r="D3613" s="17">
        <v>1.601E-2</v>
      </c>
      <c r="E3613" s="17">
        <v>0.5</v>
      </c>
      <c r="F3613" s="6">
        <f t="shared" si="766"/>
        <v>78972.741092986049</v>
      </c>
      <c r="G3613" s="7">
        <f t="shared" si="767"/>
        <v>1264.3535848987067</v>
      </c>
      <c r="H3613" s="6">
        <f t="shared" si="768"/>
        <v>78340.564300536702</v>
      </c>
      <c r="I3613" s="6">
        <f>SUM(H3613:H3666)</f>
        <v>1482182.3854858615</v>
      </c>
      <c r="J3613" s="8">
        <f t="shared" si="761"/>
        <v>18.768278332148473</v>
      </c>
      <c r="K3613" s="9">
        <f t="shared" si="769"/>
        <v>0.2505</v>
      </c>
      <c r="L3613" s="9">
        <f t="shared" si="762"/>
        <v>4.3565217391304352E-3</v>
      </c>
      <c r="M3613" s="12">
        <f t="shared" si="763"/>
        <v>290220.88276118017</v>
      </c>
      <c r="N3613" s="10">
        <f>((B3612+E3612)*D3612+(B3613+E3613)*D3613+(B3614+E3614)*D3614)/3/SUM(D3556:D3613)</f>
        <v>3.6714570858283437</v>
      </c>
      <c r="O3613" s="11">
        <f>O3556</f>
        <v>5.629893045339901E-2</v>
      </c>
      <c r="P3613" s="12">
        <f>M3613*O3556</f>
        <v>16339.12529469575</v>
      </c>
      <c r="Q3613" s="9">
        <f>N3613*O3556</f>
        <v>0.20669910713768894</v>
      </c>
      <c r="R3613" s="12">
        <f t="shared" si="764"/>
        <v>62147.63960695306</v>
      </c>
      <c r="S3613" s="12">
        <f t="shared" si="765"/>
        <v>1077054.5282593938</v>
      </c>
      <c r="T3613" s="13">
        <f t="shared" si="770"/>
        <v>13.638307514123404</v>
      </c>
      <c r="U3613" s="14">
        <f t="shared" si="760"/>
        <v>5.1299708180250683</v>
      </c>
    </row>
    <row r="3614" spans="1:21" x14ac:dyDescent="0.3">
      <c r="A3614" s="17">
        <v>1953</v>
      </c>
      <c r="B3614" s="17">
        <v>58</v>
      </c>
      <c r="C3614" s="17">
        <v>1.8540000000000001E-2</v>
      </c>
      <c r="D3614" s="17">
        <v>1.8370000000000001E-2</v>
      </c>
      <c r="E3614" s="17">
        <v>0.5</v>
      </c>
      <c r="F3614" s="6">
        <f t="shared" si="766"/>
        <v>77708.38750808734</v>
      </c>
      <c r="G3614" s="7">
        <f t="shared" si="767"/>
        <v>1427.5030785235645</v>
      </c>
      <c r="H3614" s="6">
        <f t="shared" si="768"/>
        <v>76994.635968825562</v>
      </c>
      <c r="I3614" s="6">
        <f>SUM(H3614:H3666)</f>
        <v>1403841.8211853246</v>
      </c>
      <c r="J3614" s="8">
        <f t="shared" si="761"/>
        <v>18.065512182185259</v>
      </c>
      <c r="K3614" s="9">
        <f t="shared" si="769"/>
        <v>0.26887</v>
      </c>
      <c r="L3614" s="9">
        <f t="shared" si="762"/>
        <v>4.5960683760683761E-3</v>
      </c>
      <c r="M3614" s="12">
        <f t="shared" si="763"/>
        <v>310592.21963636152</v>
      </c>
      <c r="N3614" s="10">
        <f>((B3613+E3613)*D3613+(B3614+E3614)*D3614+(B3615+E3615)*D3615)/3/SUM(D3556:D3614)</f>
        <v>3.7866131091853563</v>
      </c>
      <c r="O3614" s="11">
        <f>O3556</f>
        <v>5.629893045339901E-2</v>
      </c>
      <c r="P3614" s="12">
        <f>M3614*O3556</f>
        <v>17486.009772674348</v>
      </c>
      <c r="Q3614" s="9">
        <f>N3614*O3556</f>
        <v>0.21318226808795537</v>
      </c>
      <c r="R3614" s="12">
        <f t="shared" si="764"/>
        <v>60580.744842384862</v>
      </c>
      <c r="S3614" s="12">
        <f t="shared" si="765"/>
        <v>1014906.8886524407</v>
      </c>
      <c r="T3614" s="13">
        <f t="shared" si="770"/>
        <v>13.060454877497186</v>
      </c>
      <c r="U3614" s="14">
        <f t="shared" si="760"/>
        <v>5.0050573046880729</v>
      </c>
    </row>
    <row r="3615" spans="1:21" x14ac:dyDescent="0.3">
      <c r="A3615" s="17">
        <v>1953</v>
      </c>
      <c r="B3615" s="17">
        <v>59</v>
      </c>
      <c r="C3615" s="17">
        <v>1.796E-2</v>
      </c>
      <c r="D3615" s="17">
        <v>1.78E-2</v>
      </c>
      <c r="E3615" s="17">
        <v>0.5</v>
      </c>
      <c r="F3615" s="6">
        <f t="shared" si="766"/>
        <v>76280.884429563783</v>
      </c>
      <c r="G3615" s="7">
        <f t="shared" si="767"/>
        <v>1357.7997428462354</v>
      </c>
      <c r="H3615" s="6">
        <f t="shared" si="768"/>
        <v>75601.98455814067</v>
      </c>
      <c r="I3615" s="6">
        <f>SUM(H3615:H3666)</f>
        <v>1326847.1852164993</v>
      </c>
      <c r="J3615" s="8">
        <f t="shared" si="761"/>
        <v>17.394229172076301</v>
      </c>
      <c r="K3615" s="9">
        <f t="shared" si="769"/>
        <v>0.28666999999999998</v>
      </c>
      <c r="L3615" s="9">
        <f t="shared" si="762"/>
        <v>4.8179831932773105E-3</v>
      </c>
      <c r="M3615" s="12">
        <f t="shared" si="763"/>
        <v>281819.11151969514</v>
      </c>
      <c r="N3615" s="10">
        <f>((B3614+E3614)*D3614+(B3615+E3615)*D3615+(B3616+E3616)*D3616)/3/SUM(D3556:D3615)</f>
        <v>3.9309426634574023</v>
      </c>
      <c r="O3615" s="11">
        <f>O3556</f>
        <v>5.629893045339901E-2</v>
      </c>
      <c r="P3615" s="12">
        <f>M3615*O3556</f>
        <v>15866.114559886017</v>
      </c>
      <c r="Q3615" s="9">
        <f>N3615*O3556</f>
        <v>0.22130786762628735</v>
      </c>
      <c r="R3615" s="12">
        <f t="shared" si="764"/>
        <v>58870.670567263049</v>
      </c>
      <c r="S3615" s="12">
        <f t="shared" si="765"/>
        <v>954326.14381005592</v>
      </c>
      <c r="T3615" s="13">
        <f t="shared" si="770"/>
        <v>12.510685356450754</v>
      </c>
      <c r="U3615" s="14">
        <f t="shared" si="760"/>
        <v>4.8835438156255471</v>
      </c>
    </row>
    <row r="3616" spans="1:21" x14ac:dyDescent="0.3">
      <c r="A3616" s="17">
        <v>1953</v>
      </c>
      <c r="B3616" s="17">
        <v>60</v>
      </c>
      <c r="C3616" s="17">
        <v>2.0820000000000002E-2</v>
      </c>
      <c r="D3616" s="17">
        <v>2.061E-2</v>
      </c>
      <c r="E3616" s="17">
        <v>0.5</v>
      </c>
      <c r="F3616" s="6">
        <f t="shared" si="766"/>
        <v>74923.084686717542</v>
      </c>
      <c r="G3616" s="7">
        <f t="shared" si="767"/>
        <v>1544.1647753932486</v>
      </c>
      <c r="H3616" s="6">
        <f t="shared" si="768"/>
        <v>74151.002299020911</v>
      </c>
      <c r="I3616" s="6">
        <f>SUM(H3616:H3666)</f>
        <v>1251245.2006583586</v>
      </c>
      <c r="J3616" s="8">
        <f t="shared" si="761"/>
        <v>16.700396224879153</v>
      </c>
      <c r="K3616" s="9">
        <f t="shared" si="769"/>
        <v>0.30728</v>
      </c>
      <c r="L3616" s="9">
        <f t="shared" si="762"/>
        <v>5.0790082644628096E-3</v>
      </c>
      <c r="M3616" s="12">
        <f t="shared" si="763"/>
        <v>304028.7975504151</v>
      </c>
      <c r="N3616" s="10">
        <f>((B3615+E3615)*D3615+(B3616+E3616)*D3616+(B3617+E3617)*D3617)/3/SUM(D3556:D3616)</f>
        <v>3.8584949665885619</v>
      </c>
      <c r="O3616" s="11">
        <f>O3556</f>
        <v>5.629893045339901E-2</v>
      </c>
      <c r="P3616" s="12">
        <f>M3616*O3556</f>
        <v>17116.496129121348</v>
      </c>
      <c r="Q3616" s="9">
        <f>N3616*O3556</f>
        <v>0.21722913977875957</v>
      </c>
      <c r="R3616" s="12">
        <f t="shared" si="764"/>
        <v>58043.243855871777</v>
      </c>
      <c r="S3616" s="12">
        <f t="shared" si="765"/>
        <v>895455.47324279288</v>
      </c>
      <c r="T3616" s="13">
        <f t="shared" si="770"/>
        <v>11.951663188816095</v>
      </c>
      <c r="U3616" s="14">
        <f t="shared" si="760"/>
        <v>4.748733036063058</v>
      </c>
    </row>
    <row r="3617" spans="1:21" x14ac:dyDescent="0.3">
      <c r="A3617" s="17">
        <v>1953</v>
      </c>
      <c r="B3617" s="17">
        <v>61</v>
      </c>
      <c r="C3617" s="17">
        <v>2.0549999999999999E-2</v>
      </c>
      <c r="D3617" s="17">
        <v>2.034E-2</v>
      </c>
      <c r="E3617" s="17">
        <v>0.5</v>
      </c>
      <c r="F3617" s="6">
        <f t="shared" si="766"/>
        <v>73378.919911324294</v>
      </c>
      <c r="G3617" s="7">
        <f t="shared" si="767"/>
        <v>1492.5272309963361</v>
      </c>
      <c r="H3617" s="6">
        <f t="shared" si="768"/>
        <v>72632.65629582612</v>
      </c>
      <c r="I3617" s="6">
        <f>SUM(H3617:H3666)</f>
        <v>1177094.1983593376</v>
      </c>
      <c r="J3617" s="8">
        <f t="shared" si="761"/>
        <v>16.041312679197411</v>
      </c>
      <c r="K3617" s="9">
        <f t="shared" si="769"/>
        <v>0.32762000000000002</v>
      </c>
      <c r="L3617" s="9">
        <f t="shared" si="762"/>
        <v>5.3271544715447162E-3</v>
      </c>
      <c r="M3617" s="12">
        <f t="shared" si="763"/>
        <v>280173.44700041105</v>
      </c>
      <c r="N3617" s="10">
        <f>((B3616+E3616)*D3616+(B3617+E3617)*D3617+(B3618+E3618)*D3618)/3/SUM(D3556:D3617)</f>
        <v>4.0808863927721131</v>
      </c>
      <c r="O3617" s="11">
        <f>O3556</f>
        <v>5.629893045339901E-2</v>
      </c>
      <c r="P3617" s="12">
        <f>M3617*O3556</f>
        <v>15773.465407565214</v>
      </c>
      <c r="Q3617" s="9">
        <f>N3617*O3556</f>
        <v>0.22974953921489955</v>
      </c>
      <c r="R3617" s="12">
        <f t="shared" si="764"/>
        <v>55945.336979905893</v>
      </c>
      <c r="S3617" s="12">
        <f t="shared" si="765"/>
        <v>837412.22938692116</v>
      </c>
      <c r="T3617" s="13">
        <f t="shared" si="770"/>
        <v>11.412163471456147</v>
      </c>
      <c r="U3617" s="14">
        <f t="shared" si="760"/>
        <v>4.6291492077412641</v>
      </c>
    </row>
    <row r="3618" spans="1:21" x14ac:dyDescent="0.3">
      <c r="A3618" s="17">
        <v>1953</v>
      </c>
      <c r="B3618" s="17">
        <v>62</v>
      </c>
      <c r="C3618" s="17">
        <v>2.4510000000000001E-2</v>
      </c>
      <c r="D3618" s="17">
        <v>2.4209999999999999E-2</v>
      </c>
      <c r="E3618" s="17">
        <v>0.5</v>
      </c>
      <c r="F3618" s="6">
        <f t="shared" si="766"/>
        <v>71886.392680327961</v>
      </c>
      <c r="G3618" s="7">
        <f t="shared" si="767"/>
        <v>1740.3695667907398</v>
      </c>
      <c r="H3618" s="6">
        <f t="shared" si="768"/>
        <v>71016.207896932596</v>
      </c>
      <c r="I3618" s="6">
        <f>SUM(H3618:H3666)</f>
        <v>1104461.5420635114</v>
      </c>
      <c r="J3618" s="8">
        <f t="shared" si="761"/>
        <v>15.363986157643884</v>
      </c>
      <c r="K3618" s="9">
        <f t="shared" si="769"/>
        <v>0.35183000000000003</v>
      </c>
      <c r="L3618" s="9">
        <f t="shared" si="762"/>
        <v>5.6292800000000004E-3</v>
      </c>
      <c r="M3618" s="12">
        <f t="shared" si="763"/>
        <v>309163.79479982157</v>
      </c>
      <c r="N3618" s="10">
        <f>((B3617+E3617)*D3617+(B3618+E3618)*D3618+(B3619+E3619)*D3619)/3/SUM(D3556:D3618)</f>
        <v>4.2599314062662827</v>
      </c>
      <c r="O3618" s="11">
        <f>O3556</f>
        <v>5.629893045339901E-2</v>
      </c>
      <c r="P3618" s="12">
        <f>M3618*O3556</f>
        <v>17405.590982144076</v>
      </c>
      <c r="Q3618" s="9">
        <f>N3618*O3556</f>
        <v>0.23982958197763571</v>
      </c>
      <c r="R3618" s="12">
        <f t="shared" si="764"/>
        <v>53984.42044337438</v>
      </c>
      <c r="S3618" s="12">
        <f t="shared" si="765"/>
        <v>781466.89240701532</v>
      </c>
      <c r="T3618" s="13">
        <f t="shared" si="770"/>
        <v>10.870859745071995</v>
      </c>
      <c r="U3618" s="14">
        <f t="shared" si="760"/>
        <v>4.4931264125718897</v>
      </c>
    </row>
    <row r="3619" spans="1:21" x14ac:dyDescent="0.3">
      <c r="A3619" s="17">
        <v>1953</v>
      </c>
      <c r="B3619" s="17">
        <v>63</v>
      </c>
      <c r="C3619" s="17">
        <v>2.7660000000000001E-2</v>
      </c>
      <c r="D3619" s="17">
        <v>2.7279999999999999E-2</v>
      </c>
      <c r="E3619" s="17">
        <v>0.5</v>
      </c>
      <c r="F3619" s="6">
        <f t="shared" si="766"/>
        <v>70146.023113537216</v>
      </c>
      <c r="G3619" s="7">
        <f t="shared" si="767"/>
        <v>1913.5835105372951</v>
      </c>
      <c r="H3619" s="6">
        <f t="shared" si="768"/>
        <v>69189.231358268575</v>
      </c>
      <c r="I3619" s="6">
        <f>SUM(H3619:H3666)</f>
        <v>1033445.3341665788</v>
      </c>
      <c r="J3619" s="8">
        <f t="shared" si="761"/>
        <v>14.732771557039818</v>
      </c>
      <c r="K3619" s="9">
        <f t="shared" si="769"/>
        <v>0.37911000000000006</v>
      </c>
      <c r="L3619" s="9">
        <f t="shared" si="762"/>
        <v>5.9702362204724418E-3</v>
      </c>
      <c r="M3619" s="12">
        <f t="shared" si="763"/>
        <v>320520.56901458208</v>
      </c>
      <c r="N3619" s="10">
        <f>((B3618+E3618)*D3618+(B3619+E3619)*D3619+(B3620+E3620)*D3620)/3/SUM(D3556:D3619)</f>
        <v>4.4091336727247148</v>
      </c>
      <c r="O3619" s="11">
        <f>O3556</f>
        <v>5.629893045339901E-2</v>
      </c>
      <c r="P3619" s="12">
        <f>M3619*O3556</f>
        <v>18044.965223835836</v>
      </c>
      <c r="Q3619" s="9">
        <f>N3619*O3556</f>
        <v>0.24822951000046847</v>
      </c>
      <c r="R3619" s="12">
        <f t="shared" si="764"/>
        <v>52014.422360896519</v>
      </c>
      <c r="S3619" s="12">
        <f t="shared" si="765"/>
        <v>727482.47196364088</v>
      </c>
      <c r="T3619" s="13">
        <f t="shared" si="770"/>
        <v>10.370972432551872</v>
      </c>
      <c r="U3619" s="14">
        <f t="shared" si="760"/>
        <v>4.3617991244879466</v>
      </c>
    </row>
    <row r="3620" spans="1:21" x14ac:dyDescent="0.3">
      <c r="A3620" s="17">
        <v>1953</v>
      </c>
      <c r="B3620" s="17">
        <v>64</v>
      </c>
      <c r="C3620" s="17">
        <v>2.7810000000000001E-2</v>
      </c>
      <c r="D3620" s="17">
        <v>2.743E-2</v>
      </c>
      <c r="E3620" s="17">
        <v>0.5</v>
      </c>
      <c r="F3620" s="6">
        <f t="shared" si="766"/>
        <v>68232.439602999919</v>
      </c>
      <c r="G3620" s="7">
        <f t="shared" si="767"/>
        <v>1871.6158183102878</v>
      </c>
      <c r="H3620" s="6">
        <f t="shared" si="768"/>
        <v>67296.631693844771</v>
      </c>
      <c r="I3620" s="6">
        <f>SUM(H3620:H3666)</f>
        <v>964256.10280831042</v>
      </c>
      <c r="J3620" s="8">
        <f t="shared" si="761"/>
        <v>14.131930624475514</v>
      </c>
      <c r="K3620" s="9">
        <f t="shared" si="769"/>
        <v>0.40654000000000007</v>
      </c>
      <c r="L3620" s="9">
        <f t="shared" si="762"/>
        <v>6.3029457364341098E-3</v>
      </c>
      <c r="M3620" s="12">
        <f t="shared" si="763"/>
        <v>296943.03212725325</v>
      </c>
      <c r="N3620" s="10">
        <f>((B3619+E3619)*D3619+(B3620+E3620)*D3620+(B3621+E3621)*D3621)/3/SUM(D3556:D3620)</f>
        <v>4.5406848034633738</v>
      </c>
      <c r="O3620" s="11">
        <f>O3556</f>
        <v>5.629893045339901E-2</v>
      </c>
      <c r="P3620" s="12">
        <f>M3620*O3556</f>
        <v>16717.575114353658</v>
      </c>
      <c r="Q3620" s="9">
        <f>N3620*O3556</f>
        <v>0.25563569796099023</v>
      </c>
      <c r="R3620" s="12">
        <f t="shared" si="764"/>
        <v>50093.210280365071</v>
      </c>
      <c r="S3620" s="12">
        <f t="shared" si="765"/>
        <v>675468.0496027444</v>
      </c>
      <c r="T3620" s="13">
        <f t="shared" si="770"/>
        <v>9.8995148573442862</v>
      </c>
      <c r="U3620" s="14">
        <f t="shared" ref="U3620:U3657" si="771">J3620-T3620</f>
        <v>4.2324157671312275</v>
      </c>
    </row>
    <row r="3621" spans="1:21" x14ac:dyDescent="0.3">
      <c r="A3621" s="17">
        <v>1953</v>
      </c>
      <c r="B3621" s="17">
        <v>65</v>
      </c>
      <c r="C3621" s="17">
        <v>3.159E-2</v>
      </c>
      <c r="D3621" s="17">
        <v>3.109E-2</v>
      </c>
      <c r="E3621" s="17">
        <v>0.5</v>
      </c>
      <c r="F3621" s="6">
        <f t="shared" si="766"/>
        <v>66360.823784689637</v>
      </c>
      <c r="G3621" s="7">
        <f t="shared" si="767"/>
        <v>2063.158011466001</v>
      </c>
      <c r="H3621" s="6">
        <f t="shared" si="768"/>
        <v>65329.244778956636</v>
      </c>
      <c r="I3621" s="6">
        <f>SUM(H3621:H3666)</f>
        <v>896959.4711144655</v>
      </c>
      <c r="J3621" s="8">
        <f t="shared" ref="J3621:J3666" si="772">I3621/F3621</f>
        <v>13.516400489913847</v>
      </c>
      <c r="K3621" s="15">
        <f t="shared" si="769"/>
        <v>0.43763000000000007</v>
      </c>
      <c r="L3621" s="15">
        <f t="shared" ref="L3621:L3665" si="773">K3621/(B3621+E3621)</f>
        <v>6.6813740458015278E-3</v>
      </c>
      <c r="M3621" s="12">
        <f t="shared" ref="M3621:M3666" si="774">G3621/L3621</f>
        <v>308792.47252478817</v>
      </c>
      <c r="N3621" s="10">
        <f>((B3620+E3620)*D3620+(B3621+E3621)*D3621+(B3622+E3622)*D3622)/3/SUM(D3556:D3621)</f>
        <v>4.4562034900105862</v>
      </c>
      <c r="O3621" s="11">
        <f>O3556</f>
        <v>5.629893045339901E-2</v>
      </c>
      <c r="P3621" s="12">
        <f>M3621*O3556</f>
        <v>17384.685935206173</v>
      </c>
      <c r="Q3621" s="9">
        <f>N3621*O3556</f>
        <v>0.25087949037029994</v>
      </c>
      <c r="R3621" s="12">
        <f t="shared" ref="R3621:R3666" si="775">((1-Q3621)*H3621)</f>
        <v>48939.477142535412</v>
      </c>
      <c r="S3621" s="16">
        <f t="shared" ref="S3621:S3665" si="776">R3621+S3622</f>
        <v>625374.83932237932</v>
      </c>
      <c r="T3621" s="13">
        <f t="shared" si="770"/>
        <v>9.4238558784537272</v>
      </c>
      <c r="U3621" s="14">
        <f t="shared" si="771"/>
        <v>4.0925446114601201</v>
      </c>
    </row>
    <row r="3622" spans="1:21" x14ac:dyDescent="0.3">
      <c r="A3622" s="17">
        <v>1953</v>
      </c>
      <c r="B3622" s="17">
        <v>66</v>
      </c>
      <c r="C3622" s="17">
        <v>3.1230000000000001E-2</v>
      </c>
      <c r="D3622" s="17">
        <v>3.075E-2</v>
      </c>
      <c r="E3622" s="17">
        <v>0.5</v>
      </c>
      <c r="F3622" s="6">
        <f t="shared" ref="F3622:F3666" si="777">F3621-G3621</f>
        <v>64297.665773223634</v>
      </c>
      <c r="G3622" s="7">
        <f t="shared" ref="G3622:G3666" si="778">D3622*F3622</f>
        <v>1977.1532225266267</v>
      </c>
      <c r="H3622" s="6">
        <f t="shared" ref="H3622:H3665" si="779">F3622-0.5*G3622</f>
        <v>63309.089161960321</v>
      </c>
      <c r="I3622" s="6">
        <f>SUM(H3622:H3666)</f>
        <v>831630.22633550898</v>
      </c>
      <c r="J3622" s="8">
        <f t="shared" si="772"/>
        <v>12.934065589078294</v>
      </c>
      <c r="K3622" s="9">
        <f t="shared" ref="K3622:K3654" si="780">K3621+G3622/F3622</f>
        <v>0.46838000000000007</v>
      </c>
      <c r="L3622" s="9">
        <f t="shared" si="773"/>
        <v>7.0433082706766927E-3</v>
      </c>
      <c r="M3622" s="12">
        <f t="shared" si="774"/>
        <v>280713.71386058471</v>
      </c>
      <c r="N3622" s="10">
        <f>((B3621+E3621)*D3621+(B3622+E3622)*D3622+(B3623+E3623)*D3623)/3/SUM(D3556:D3622)</f>
        <v>4.5493473959890114</v>
      </c>
      <c r="O3622" s="11">
        <f>O3556</f>
        <v>5.629893045339901E-2</v>
      </c>
      <c r="P3622" s="12">
        <f>M3622*O3556</f>
        <v>15803.881853952409</v>
      </c>
      <c r="Q3622" s="9">
        <f>N3622*O3556</f>
        <v>0.25612339265513723</v>
      </c>
      <c r="R3622" s="12">
        <f t="shared" si="775"/>
        <v>47094.150459892466</v>
      </c>
      <c r="S3622" s="12">
        <f t="shared" si="776"/>
        <v>576435.36217984394</v>
      </c>
      <c r="T3622" s="13">
        <f t="shared" si="770"/>
        <v>8.9651055796164982</v>
      </c>
      <c r="U3622" s="14">
        <f t="shared" si="771"/>
        <v>3.9689600094617958</v>
      </c>
    </row>
    <row r="3623" spans="1:21" x14ac:dyDescent="0.3">
      <c r="A3623" s="17">
        <v>1953</v>
      </c>
      <c r="B3623" s="17">
        <v>67</v>
      </c>
      <c r="C3623" s="17">
        <v>3.4840000000000003E-2</v>
      </c>
      <c r="D3623" s="17">
        <v>3.424E-2</v>
      </c>
      <c r="E3623" s="17">
        <v>0.5</v>
      </c>
      <c r="F3623" s="6">
        <f t="shared" si="777"/>
        <v>62320.512550697007</v>
      </c>
      <c r="G3623" s="7">
        <f t="shared" si="778"/>
        <v>2133.8543497358655</v>
      </c>
      <c r="H3623" s="6">
        <f t="shared" si="779"/>
        <v>61253.585375829076</v>
      </c>
      <c r="I3623" s="6">
        <f>SUM(H3623:H3666)</f>
        <v>768321.13717354857</v>
      </c>
      <c r="J3623" s="8">
        <f t="shared" si="772"/>
        <v>12.328543295412217</v>
      </c>
      <c r="K3623" s="9">
        <f t="shared" si="780"/>
        <v>0.50262000000000007</v>
      </c>
      <c r="L3623" s="9">
        <f t="shared" si="773"/>
        <v>7.446222222222223E-3</v>
      </c>
      <c r="M3623" s="12">
        <f t="shared" si="774"/>
        <v>286568.71713654633</v>
      </c>
      <c r="N3623" s="10">
        <f>((B3622+E3622)*D3622+(B3623+E3623)*D3623+(B3624+E3624)*D3624)/3/SUM(D3556:D3623)</f>
        <v>4.5393338904142295</v>
      </c>
      <c r="O3623" s="11">
        <f>O3556</f>
        <v>5.629893045339901E-2</v>
      </c>
      <c r="P3623" s="12">
        <f>M3623*O3556</f>
        <v>16133.512276190195</v>
      </c>
      <c r="Q3623" s="9">
        <f>N3623*O3556</f>
        <v>0.25555964300118789</v>
      </c>
      <c r="R3623" s="12">
        <f t="shared" si="775"/>
        <v>45599.64096463941</v>
      </c>
      <c r="S3623" s="12">
        <f t="shared" si="776"/>
        <v>529341.21171995148</v>
      </c>
      <c r="T3623" s="13">
        <f t="shared" si="770"/>
        <v>8.4938520248744513</v>
      </c>
      <c r="U3623" s="14">
        <f t="shared" si="771"/>
        <v>3.8346912705377658</v>
      </c>
    </row>
    <row r="3624" spans="1:21" x14ac:dyDescent="0.3">
      <c r="A3624" s="17">
        <v>1953</v>
      </c>
      <c r="B3624" s="17">
        <v>68</v>
      </c>
      <c r="C3624" s="17">
        <v>3.6999999999999998E-2</v>
      </c>
      <c r="D3624" s="17">
        <v>3.6330000000000001E-2</v>
      </c>
      <c r="E3624" s="17">
        <v>0.5</v>
      </c>
      <c r="F3624" s="6">
        <f t="shared" si="777"/>
        <v>60186.658200961145</v>
      </c>
      <c r="G3624" s="7">
        <f t="shared" si="778"/>
        <v>2186.5812924409183</v>
      </c>
      <c r="H3624" s="6">
        <f t="shared" si="779"/>
        <v>59093.367554740689</v>
      </c>
      <c r="I3624" s="6">
        <f>SUM(H3624:H3666)</f>
        <v>707067.55179771956</v>
      </c>
      <c r="J3624" s="8">
        <f t="shared" si="772"/>
        <v>11.747911795282699</v>
      </c>
      <c r="K3624" s="9">
        <f t="shared" si="780"/>
        <v>0.53895000000000004</v>
      </c>
      <c r="L3624" s="9">
        <f t="shared" si="773"/>
        <v>7.8678832116788333E-3</v>
      </c>
      <c r="M3624" s="12">
        <f t="shared" si="774"/>
        <v>277912.27114241186</v>
      </c>
      <c r="N3624" s="10">
        <f>((B3623+E3623)*D3623+(B3624+E3624)*D3624+(B3625+E3625)*D3625)/3/SUM(D3556:D3624)</f>
        <v>4.7628011256455443</v>
      </c>
      <c r="O3624" s="11">
        <f>O3556</f>
        <v>5.629893045339901E-2</v>
      </c>
      <c r="P3624" s="12">
        <f>M3624*O3556</f>
        <v>15646.163625192814</v>
      </c>
      <c r="Q3624" s="9">
        <f>N3624*O3556</f>
        <v>0.26814060933608902</v>
      </c>
      <c r="R3624" s="12">
        <f t="shared" si="775"/>
        <v>43248.035970891055</v>
      </c>
      <c r="S3624" s="12">
        <f t="shared" si="776"/>
        <v>483741.5707553121</v>
      </c>
      <c r="T3624" s="13">
        <f t="shared" si="770"/>
        <v>8.0373555404939729</v>
      </c>
      <c r="U3624" s="14">
        <f t="shared" si="771"/>
        <v>3.7105562547887256</v>
      </c>
    </row>
    <row r="3625" spans="1:21" x14ac:dyDescent="0.3">
      <c r="A3625" s="17">
        <v>1953</v>
      </c>
      <c r="B3625" s="17">
        <v>69</v>
      </c>
      <c r="C3625" s="17">
        <v>4.2630000000000001E-2</v>
      </c>
      <c r="D3625" s="17">
        <v>4.1739999999999999E-2</v>
      </c>
      <c r="E3625" s="17">
        <v>0.5</v>
      </c>
      <c r="F3625" s="6">
        <f t="shared" si="777"/>
        <v>58000.076908520226</v>
      </c>
      <c r="G3625" s="7">
        <f t="shared" si="778"/>
        <v>2420.9232101616344</v>
      </c>
      <c r="H3625" s="6">
        <f t="shared" si="779"/>
        <v>56789.615303439408</v>
      </c>
      <c r="I3625" s="6">
        <f>SUM(H3625:H3666)</f>
        <v>647974.18424297892</v>
      </c>
      <c r="J3625" s="8">
        <f t="shared" si="772"/>
        <v>11.171953879733413</v>
      </c>
      <c r="K3625" s="9">
        <f t="shared" si="780"/>
        <v>0.58069000000000004</v>
      </c>
      <c r="L3625" s="9">
        <f t="shared" si="773"/>
        <v>8.3552517985611523E-3</v>
      </c>
      <c r="M3625" s="12">
        <f t="shared" si="774"/>
        <v>289748.68364572071</v>
      </c>
      <c r="N3625" s="10">
        <f>((B3624+E3624)*D3624+(B3625+E3625)*D3625+(B3626+E3626)*D3626)/3/SUM(D3556:D3625)</f>
        <v>4.9832555523027207</v>
      </c>
      <c r="O3625" s="11">
        <f>O3556</f>
        <v>5.629893045339901E-2</v>
      </c>
      <c r="P3625" s="12">
        <f>M3625*O3556</f>
        <v>16312.540989534342</v>
      </c>
      <c r="Q3625" s="9">
        <f>N3625*O3556</f>
        <v>0.28055195777060532</v>
      </c>
      <c r="R3625" s="12">
        <f t="shared" si="775"/>
        <v>40857.177549019958</v>
      </c>
      <c r="S3625" s="12">
        <f t="shared" si="776"/>
        <v>440493.53478442103</v>
      </c>
      <c r="T3625" s="13">
        <f t="shared" si="770"/>
        <v>7.5947060463244389</v>
      </c>
      <c r="U3625" s="14">
        <f t="shared" si="771"/>
        <v>3.5772478334089746</v>
      </c>
    </row>
    <row r="3626" spans="1:21" x14ac:dyDescent="0.3">
      <c r="A3626" s="17">
        <v>1953</v>
      </c>
      <c r="B3626" s="17">
        <v>70</v>
      </c>
      <c r="C3626" s="17">
        <v>4.7800000000000002E-2</v>
      </c>
      <c r="D3626" s="17">
        <v>4.6690000000000002E-2</v>
      </c>
      <c r="E3626" s="17">
        <v>0.5</v>
      </c>
      <c r="F3626" s="6">
        <f t="shared" si="777"/>
        <v>55579.15369835859</v>
      </c>
      <c r="G3626" s="7">
        <f t="shared" si="778"/>
        <v>2594.9906861763625</v>
      </c>
      <c r="H3626" s="6">
        <f t="shared" si="779"/>
        <v>54281.658355270411</v>
      </c>
      <c r="I3626" s="6">
        <f>SUM(H3626:H3666)</f>
        <v>591184.56893953949</v>
      </c>
      <c r="J3626" s="8">
        <f t="shared" si="772"/>
        <v>10.63680408212115</v>
      </c>
      <c r="K3626" s="9">
        <f t="shared" si="780"/>
        <v>0.62738000000000005</v>
      </c>
      <c r="L3626" s="9">
        <f t="shared" si="773"/>
        <v>8.8990070921985825E-3</v>
      </c>
      <c r="M3626" s="12">
        <f t="shared" si="774"/>
        <v>291604.5193908533</v>
      </c>
      <c r="N3626" s="10">
        <f>((B3625+E3625)*D3625+(B3626+E3626)*D3626+(B3627+E3627)*D3627)/3/SUM(D3556:D3626)</f>
        <v>4.9814333683997996</v>
      </c>
      <c r="O3626" s="11">
        <f>O3556</f>
        <v>5.629893045339901E-2</v>
      </c>
      <c r="P3626" s="12">
        <f>M3626*O3556</f>
        <v>16417.022557082491</v>
      </c>
      <c r="Q3626" s="9">
        <f>N3626*O3556</f>
        <v>0.28044937076578147</v>
      </c>
      <c r="R3626" s="12">
        <f t="shared" si="775"/>
        <v>39058.401425411699</v>
      </c>
      <c r="S3626" s="12">
        <f t="shared" si="776"/>
        <v>399636.35723540105</v>
      </c>
      <c r="T3626" s="13">
        <f t="shared" si="770"/>
        <v>7.1904001886089075</v>
      </c>
      <c r="U3626" s="14">
        <f t="shared" si="771"/>
        <v>3.446403893512243</v>
      </c>
    </row>
    <row r="3627" spans="1:21" x14ac:dyDescent="0.3">
      <c r="A3627" s="17">
        <v>1953</v>
      </c>
      <c r="B3627" s="17">
        <v>71</v>
      </c>
      <c r="C3627" s="17">
        <v>4.5530000000000001E-2</v>
      </c>
      <c r="D3627" s="17">
        <v>4.4519999999999997E-2</v>
      </c>
      <c r="E3627" s="17">
        <v>0.5</v>
      </c>
      <c r="F3627" s="6">
        <f t="shared" si="777"/>
        <v>52984.163012182231</v>
      </c>
      <c r="G3627" s="7">
        <f t="shared" si="778"/>
        <v>2358.8549373023529</v>
      </c>
      <c r="H3627" s="6">
        <f t="shared" si="779"/>
        <v>51804.735543531053</v>
      </c>
      <c r="I3627" s="6">
        <f>SUM(H3627:H3666)</f>
        <v>536902.91058426909</v>
      </c>
      <c r="J3627" s="8">
        <f t="shared" si="772"/>
        <v>10.133271529849839</v>
      </c>
      <c r="K3627" s="9">
        <f t="shared" si="780"/>
        <v>0.67190000000000005</v>
      </c>
      <c r="L3627" s="9">
        <f t="shared" si="773"/>
        <v>9.3972027972027972E-3</v>
      </c>
      <c r="M3627" s="12">
        <f t="shared" si="774"/>
        <v>251016.71084553987</v>
      </c>
      <c r="N3627" s="10">
        <f>((B3626+E3626)*D3626+(B3627+E3627)*D3627+(B3628+E3628)*D3628)/3/SUM(D3556:D3627)</f>
        <v>5.0900679664632626</v>
      </c>
      <c r="O3627" s="11">
        <f>O3556</f>
        <v>5.629893045339901E-2</v>
      </c>
      <c r="P3627" s="12">
        <f>M3627*O3556</f>
        <v>14131.972346534018</v>
      </c>
      <c r="Q3627" s="9">
        <f>N3627*O3556</f>
        <v>0.28656538244698937</v>
      </c>
      <c r="R3627" s="12">
        <f t="shared" si="775"/>
        <v>36959.291689933933</v>
      </c>
      <c r="S3627" s="12">
        <f t="shared" si="776"/>
        <v>360577.95580998936</v>
      </c>
      <c r="T3627" s="13">
        <f t="shared" si="770"/>
        <v>6.8053911831557006</v>
      </c>
      <c r="U3627" s="14">
        <f t="shared" si="771"/>
        <v>3.3278803466941387</v>
      </c>
    </row>
    <row r="3628" spans="1:21" x14ac:dyDescent="0.3">
      <c r="A3628" s="17">
        <v>1953</v>
      </c>
      <c r="B3628" s="17">
        <v>72</v>
      </c>
      <c r="C3628" s="17">
        <v>5.3609999999999998E-2</v>
      </c>
      <c r="D3628" s="17">
        <v>5.2209999999999999E-2</v>
      </c>
      <c r="E3628" s="17">
        <v>0.5</v>
      </c>
      <c r="F3628" s="6">
        <f t="shared" si="777"/>
        <v>50625.308074879875</v>
      </c>
      <c r="G3628" s="7">
        <f t="shared" si="778"/>
        <v>2643.1473345894783</v>
      </c>
      <c r="H3628" s="6">
        <f t="shared" si="779"/>
        <v>49303.734407585136</v>
      </c>
      <c r="I3628" s="6">
        <f>SUM(H3628:H3666)</f>
        <v>485098.17504073819</v>
      </c>
      <c r="J3628" s="8">
        <f t="shared" si="772"/>
        <v>9.5821278622784813</v>
      </c>
      <c r="K3628" s="9">
        <f t="shared" si="780"/>
        <v>0.72411000000000003</v>
      </c>
      <c r="L3628" s="9">
        <f t="shared" si="773"/>
        <v>9.9877241379310346E-3</v>
      </c>
      <c r="M3628" s="12">
        <f t="shared" si="774"/>
        <v>264639.60138340469</v>
      </c>
      <c r="N3628" s="10">
        <f>((B3627+E3627)*D3627+(B3628+E3628)*D3628+(B3629+E3629)*D3629)/3/SUM(D3556:D3628)</f>
        <v>5.175963136355894</v>
      </c>
      <c r="O3628" s="11">
        <f>O3556</f>
        <v>5.629893045339901E-2</v>
      </c>
      <c r="P3628" s="12">
        <f>M3628*O3556</f>
        <v>14898.926513499537</v>
      </c>
      <c r="Q3628" s="9">
        <f>N3628*O3556</f>
        <v>0.29140118864305747</v>
      </c>
      <c r="R3628" s="12">
        <f t="shared" si="775"/>
        <v>34936.567596673216</v>
      </c>
      <c r="S3628" s="12">
        <f t="shared" si="776"/>
        <v>323618.66412005544</v>
      </c>
      <c r="T3628" s="13">
        <f t="shared" si="770"/>
        <v>6.392428538733852</v>
      </c>
      <c r="U3628" s="14">
        <f t="shared" si="771"/>
        <v>3.1896993235446294</v>
      </c>
    </row>
    <row r="3629" spans="1:21" x14ac:dyDescent="0.3">
      <c r="A3629" s="17">
        <v>1953</v>
      </c>
      <c r="B3629" s="17">
        <v>73</v>
      </c>
      <c r="C3629" s="17">
        <v>5.9920000000000001E-2</v>
      </c>
      <c r="D3629" s="17">
        <v>5.8169999999999999E-2</v>
      </c>
      <c r="E3629" s="17">
        <v>0.5</v>
      </c>
      <c r="F3629" s="6">
        <f t="shared" si="777"/>
        <v>47982.160740290397</v>
      </c>
      <c r="G3629" s="7">
        <f t="shared" si="778"/>
        <v>2791.1222902626923</v>
      </c>
      <c r="H3629" s="6">
        <f t="shared" si="779"/>
        <v>46586.599595159052</v>
      </c>
      <c r="I3629" s="6">
        <f>SUM(H3629:H3666)</f>
        <v>435794.44063315296</v>
      </c>
      <c r="J3629" s="8">
        <f t="shared" si="772"/>
        <v>9.0824263415719493</v>
      </c>
      <c r="K3629" s="9">
        <f t="shared" si="780"/>
        <v>0.78228000000000009</v>
      </c>
      <c r="L3629" s="9">
        <f t="shared" si="773"/>
        <v>1.0643265306122451E-2</v>
      </c>
      <c r="M3629" s="12">
        <f t="shared" si="774"/>
        <v>262243.04383891681</v>
      </c>
      <c r="N3629" s="10">
        <f>((B3628+E3628)*D3628+(B3629+E3629)*D3629+(B3630+E3630)*D3630)/3/SUM(D3556:D3629)</f>
        <v>5.4073349695761097</v>
      </c>
      <c r="O3629" s="11">
        <f>O3556</f>
        <v>5.629893045339901E-2</v>
      </c>
      <c r="P3629" s="12">
        <f>M3629*O3556</f>
        <v>14764.002886974846</v>
      </c>
      <c r="Q3629" s="9">
        <f>N3629*O3556</f>
        <v>0.30442717539039787</v>
      </c>
      <c r="R3629" s="12">
        <f t="shared" si="775"/>
        <v>32404.372669361328</v>
      </c>
      <c r="S3629" s="12">
        <f t="shared" si="776"/>
        <v>288682.09652338224</v>
      </c>
      <c r="T3629" s="13">
        <f t="shared" si="770"/>
        <v>6.0164463640124737</v>
      </c>
      <c r="U3629" s="14">
        <f t="shared" si="771"/>
        <v>3.0659799775594756</v>
      </c>
    </row>
    <row r="3630" spans="1:21" x14ac:dyDescent="0.3">
      <c r="A3630" s="17">
        <v>1953</v>
      </c>
      <c r="B3630" s="17">
        <v>74</v>
      </c>
      <c r="C3630" s="17">
        <v>6.4130000000000006E-2</v>
      </c>
      <c r="D3630" s="17">
        <v>6.2140000000000001E-2</v>
      </c>
      <c r="E3630" s="17">
        <v>0.5</v>
      </c>
      <c r="F3630" s="6">
        <f t="shared" si="777"/>
        <v>45191.038450027707</v>
      </c>
      <c r="G3630" s="7">
        <f t="shared" si="778"/>
        <v>2808.1711292847217</v>
      </c>
      <c r="H3630" s="6">
        <f t="shared" si="779"/>
        <v>43786.952885385348</v>
      </c>
      <c r="I3630" s="6">
        <f>SUM(H3630:H3666)</f>
        <v>389207.8410379939</v>
      </c>
      <c r="J3630" s="8">
        <f t="shared" si="772"/>
        <v>8.6125004953887103</v>
      </c>
      <c r="K3630" s="9">
        <f t="shared" si="780"/>
        <v>0.84442000000000006</v>
      </c>
      <c r="L3630" s="9">
        <f t="shared" si="773"/>
        <v>1.1334496644295302E-2</v>
      </c>
      <c r="M3630" s="12">
        <f t="shared" si="774"/>
        <v>247754.37475629634</v>
      </c>
      <c r="N3630" s="10">
        <f>((B3629+E3629)*D3629+(B3630+E3630)*D3630+(B3631+E3631)*D3631)/3/SUM(D3556:D3630)</f>
        <v>5.4983282410806629</v>
      </c>
      <c r="O3630" s="11">
        <f>O3556</f>
        <v>5.629893045339901E-2</v>
      </c>
      <c r="P3630" s="12">
        <f>M3630*O3556</f>
        <v>13948.306313930083</v>
      </c>
      <c r="Q3630" s="9">
        <f>N3630*O3556</f>
        <v>0.30954999925455995</v>
      </c>
      <c r="R3630" s="12">
        <f t="shared" si="775"/>
        <v>30232.701652354863</v>
      </c>
      <c r="S3630" s="12">
        <f t="shared" si="776"/>
        <v>256277.72385402091</v>
      </c>
      <c r="T3630" s="13">
        <f t="shared" si="770"/>
        <v>5.6709855016368582</v>
      </c>
      <c r="U3630" s="14">
        <f t="shared" si="771"/>
        <v>2.9415149937518521</v>
      </c>
    </row>
    <row r="3631" spans="1:21" x14ac:dyDescent="0.3">
      <c r="A3631" s="17">
        <v>1953</v>
      </c>
      <c r="B3631" s="17">
        <v>75</v>
      </c>
      <c r="C3631" s="17">
        <v>6.8830000000000002E-2</v>
      </c>
      <c r="D3631" s="17">
        <v>6.6540000000000002E-2</v>
      </c>
      <c r="E3631" s="17">
        <v>0.5</v>
      </c>
      <c r="F3631" s="6">
        <f t="shared" si="777"/>
        <v>42382.867320742982</v>
      </c>
      <c r="G3631" s="7">
        <f t="shared" si="778"/>
        <v>2820.1559915222383</v>
      </c>
      <c r="H3631" s="6">
        <f t="shared" si="779"/>
        <v>40972.789324981866</v>
      </c>
      <c r="I3631" s="6">
        <f>SUM(H3631:H3666)</f>
        <v>345420.88815260859</v>
      </c>
      <c r="J3631" s="8">
        <f t="shared" si="772"/>
        <v>8.1500122570412561</v>
      </c>
      <c r="K3631" s="9">
        <f t="shared" si="780"/>
        <v>0.9109600000000001</v>
      </c>
      <c r="L3631" s="9">
        <f t="shared" si="773"/>
        <v>1.2065695364238412E-2</v>
      </c>
      <c r="M3631" s="12">
        <f t="shared" si="774"/>
        <v>233733.39922711093</v>
      </c>
      <c r="N3631" s="10">
        <f>((B3630+E3630)*D3630+(B3631+E3631)*D3631+(B3632+E3632)*D3632)/3/SUM(D3556:D3631)</f>
        <v>5.6081642809051244</v>
      </c>
      <c r="O3631" s="11">
        <f>O3556</f>
        <v>5.629893045339901E-2</v>
      </c>
      <c r="P3631" s="12">
        <f>M3631*O3556</f>
        <v>13158.940387723664</v>
      </c>
      <c r="Q3631" s="9">
        <f>N3631*O3556</f>
        <v>0.31573365082191407</v>
      </c>
      <c r="R3631" s="12">
        <f t="shared" si="775"/>
        <v>28036.300967048195</v>
      </c>
      <c r="S3631" s="12">
        <f t="shared" si="776"/>
        <v>226045.02220166606</v>
      </c>
      <c r="T3631" s="13">
        <f t="shared" si="770"/>
        <v>5.3334056068225317</v>
      </c>
      <c r="U3631" s="14">
        <f t="shared" si="771"/>
        <v>2.8166066502187244</v>
      </c>
    </row>
    <row r="3632" spans="1:21" x14ac:dyDescent="0.3">
      <c r="A3632" s="17">
        <v>1953</v>
      </c>
      <c r="B3632" s="17">
        <v>76</v>
      </c>
      <c r="C3632" s="17">
        <v>7.7020000000000005E-2</v>
      </c>
      <c r="D3632" s="17">
        <v>7.4160000000000004E-2</v>
      </c>
      <c r="E3632" s="17">
        <v>0.5</v>
      </c>
      <c r="F3632" s="6">
        <f t="shared" si="777"/>
        <v>39562.711329220743</v>
      </c>
      <c r="G3632" s="7">
        <f t="shared" si="778"/>
        <v>2933.9706721750103</v>
      </c>
      <c r="H3632" s="6">
        <f t="shared" si="779"/>
        <v>38095.725993133237</v>
      </c>
      <c r="I3632" s="6">
        <f>SUM(H3632:H3666)</f>
        <v>304448.09882762667</v>
      </c>
      <c r="J3632" s="8">
        <f t="shared" si="772"/>
        <v>7.6953294806861079</v>
      </c>
      <c r="K3632" s="9">
        <f t="shared" si="780"/>
        <v>0.98512000000000011</v>
      </c>
      <c r="L3632" s="9">
        <f t="shared" si="773"/>
        <v>1.2877385620915035E-2</v>
      </c>
      <c r="M3632" s="12">
        <f t="shared" si="774"/>
        <v>227839.00075258675</v>
      </c>
      <c r="N3632" s="10">
        <f>((B3631+E3631)*D3631+(B3632+E3632)*D3632+(B3633+E3633)*D3633)/3/SUM(D3556:D3632)</f>
        <v>5.6833211520762275</v>
      </c>
      <c r="O3632" s="11">
        <f>O3556</f>
        <v>5.629893045339901E-2</v>
      </c>
      <c r="P3632" s="12">
        <f>M3632*O3556</f>
        <v>12827.092057941807</v>
      </c>
      <c r="Q3632" s="9">
        <f>N3632*O3556</f>
        <v>0.31996490228507107</v>
      </c>
      <c r="R3632" s="12">
        <f t="shared" si="775"/>
        <v>25906.430748261522</v>
      </c>
      <c r="S3632" s="12">
        <f t="shared" si="776"/>
        <v>198008.72123461787</v>
      </c>
      <c r="T3632" s="13">
        <f t="shared" si="770"/>
        <v>5.0049330438171964</v>
      </c>
      <c r="U3632" s="14">
        <f t="shared" si="771"/>
        <v>2.6903964368689115</v>
      </c>
    </row>
    <row r="3633" spans="1:21" x14ac:dyDescent="0.3">
      <c r="A3633" s="17">
        <v>1953</v>
      </c>
      <c r="B3633" s="17">
        <v>77</v>
      </c>
      <c r="C3633" s="17">
        <v>8.1930000000000003E-2</v>
      </c>
      <c r="D3633" s="17">
        <v>7.8700000000000006E-2</v>
      </c>
      <c r="E3633" s="17">
        <v>0.5</v>
      </c>
      <c r="F3633" s="6">
        <f t="shared" si="777"/>
        <v>36628.740657045731</v>
      </c>
      <c r="G3633" s="7">
        <f t="shared" si="778"/>
        <v>2882.6818897094995</v>
      </c>
      <c r="H3633" s="6">
        <f t="shared" si="779"/>
        <v>35187.399712190985</v>
      </c>
      <c r="I3633" s="6">
        <f>SUM(H3633:H3666)</f>
        <v>266352.37283449341</v>
      </c>
      <c r="J3633" s="8">
        <f t="shared" si="772"/>
        <v>7.2716770507713075</v>
      </c>
      <c r="K3633" s="9">
        <f t="shared" si="780"/>
        <v>1.0638200000000002</v>
      </c>
      <c r="L3633" s="9">
        <f t="shared" si="773"/>
        <v>1.3726709677419357E-2</v>
      </c>
      <c r="M3633" s="12">
        <f t="shared" si="774"/>
        <v>210005.30771416798</v>
      </c>
      <c r="N3633" s="10">
        <f>((B3632+E3632)*D3632+(B3633+E3633)*D3633+(B3634+E3634)*D3634)/3/SUM(D3556:D3633)</f>
        <v>5.9521535598127491</v>
      </c>
      <c r="O3633" s="11">
        <f>O3556</f>
        <v>5.629893045339901E-2</v>
      </c>
      <c r="P3633" s="12">
        <f>M3633*O3556</f>
        <v>11823.074213844602</v>
      </c>
      <c r="Q3633" s="9">
        <f>N3633*O3556</f>
        <v>0.33509987931184931</v>
      </c>
      <c r="R3633" s="12">
        <f t="shared" si="775"/>
        <v>23396.106315337984</v>
      </c>
      <c r="S3633" s="12">
        <f t="shared" si="776"/>
        <v>172102.29048635636</v>
      </c>
      <c r="T3633" s="13">
        <f t="shared" si="770"/>
        <v>4.6985587655810264</v>
      </c>
      <c r="U3633" s="14">
        <f t="shared" si="771"/>
        <v>2.5731182851902812</v>
      </c>
    </row>
    <row r="3634" spans="1:21" x14ac:dyDescent="0.3">
      <c r="A3634" s="17">
        <v>1953</v>
      </c>
      <c r="B3634" s="17">
        <v>78</v>
      </c>
      <c r="C3634" s="17">
        <v>9.6449999999999994E-2</v>
      </c>
      <c r="D3634" s="17">
        <v>9.2020000000000005E-2</v>
      </c>
      <c r="E3634" s="17">
        <v>0.5</v>
      </c>
      <c r="F3634" s="6">
        <f t="shared" si="777"/>
        <v>33746.058767336232</v>
      </c>
      <c r="G3634" s="7">
        <f t="shared" si="778"/>
        <v>3105.3123277702803</v>
      </c>
      <c r="H3634" s="6">
        <f t="shared" si="779"/>
        <v>32193.40260345109</v>
      </c>
      <c r="I3634" s="6">
        <f>SUM(H3634:H3666)</f>
        <v>231164.9731223023</v>
      </c>
      <c r="J3634" s="8">
        <f t="shared" si="772"/>
        <v>6.850132476686535</v>
      </c>
      <c r="K3634" s="9">
        <f t="shared" si="780"/>
        <v>1.1558400000000002</v>
      </c>
      <c r="L3634" s="9">
        <f t="shared" si="773"/>
        <v>1.4724076433121021E-2</v>
      </c>
      <c r="M3634" s="12">
        <f t="shared" si="774"/>
        <v>210900.3129585124</v>
      </c>
      <c r="N3634" s="10">
        <f>((B3633+E3633)*D3633+(B3634+E3634)*D3634+(B3635+E3635)*D3635)/3/SUM(D3556:D3634)</f>
        <v>5.9840202796234765</v>
      </c>
      <c r="O3634" s="11">
        <f>O3556</f>
        <v>5.629893045339901E-2</v>
      </c>
      <c r="P3634" s="12">
        <f>M3634*O3556</f>
        <v>11873.462051851375</v>
      </c>
      <c r="Q3634" s="9">
        <f>N3634*O3556</f>
        <v>0.3368939415542514</v>
      </c>
      <c r="R3634" s="12">
        <f t="shared" si="775"/>
        <v>21347.640308331556</v>
      </c>
      <c r="S3634" s="12">
        <f t="shared" si="776"/>
        <v>148706.18417101837</v>
      </c>
      <c r="T3634" s="13">
        <f t="shared" si="770"/>
        <v>4.4066237540887387</v>
      </c>
      <c r="U3634" s="14">
        <f t="shared" si="771"/>
        <v>2.4435087225977963</v>
      </c>
    </row>
    <row r="3635" spans="1:21" x14ac:dyDescent="0.3">
      <c r="A3635" s="17">
        <v>1953</v>
      </c>
      <c r="B3635" s="17">
        <v>79</v>
      </c>
      <c r="C3635" s="17">
        <v>9.8000000000000004E-2</v>
      </c>
      <c r="D3635" s="17">
        <v>9.3420000000000003E-2</v>
      </c>
      <c r="E3635" s="17">
        <v>0.5</v>
      </c>
      <c r="F3635" s="6">
        <f t="shared" si="777"/>
        <v>30640.746439565952</v>
      </c>
      <c r="G3635" s="7">
        <f t="shared" si="778"/>
        <v>2862.4585323842512</v>
      </c>
      <c r="H3635" s="6">
        <f t="shared" si="779"/>
        <v>29209.517173373824</v>
      </c>
      <c r="I3635" s="6">
        <f>SUM(H3635:H3666)</f>
        <v>198971.57051885119</v>
      </c>
      <c r="J3635" s="8">
        <f t="shared" si="772"/>
        <v>6.4936920159987386</v>
      </c>
      <c r="K3635" s="9">
        <f t="shared" si="780"/>
        <v>1.2492600000000003</v>
      </c>
      <c r="L3635" s="9">
        <f t="shared" si="773"/>
        <v>1.5713962264150946E-2</v>
      </c>
      <c r="M3635" s="12">
        <f t="shared" si="774"/>
        <v>182160.20149892571</v>
      </c>
      <c r="N3635" s="10">
        <f>((B3634+E3634)*D3634+(B3635+E3635)*D3635+(B3636+E3636)*D3636)/3/SUM(D3556:D3635)</f>
        <v>6.1382338344299816</v>
      </c>
      <c r="O3635" s="11">
        <f>O3556</f>
        <v>5.629893045339901E-2</v>
      </c>
      <c r="P3635" s="12">
        <f>M3635*O3556</f>
        <v>10255.42451556517</v>
      </c>
      <c r="Q3635" s="9">
        <f>N3635*O3556</f>
        <v>0.34557599975127429</v>
      </c>
      <c r="R3635" s="12">
        <f t="shared" si="775"/>
        <v>19115.409073933151</v>
      </c>
      <c r="S3635" s="12">
        <f t="shared" si="776"/>
        <v>127358.54386268681</v>
      </c>
      <c r="T3635" s="13">
        <f t="shared" si="770"/>
        <v>4.1565091801494294</v>
      </c>
      <c r="U3635" s="14">
        <f t="shared" si="771"/>
        <v>2.3371828358493092</v>
      </c>
    </row>
    <row r="3636" spans="1:21" x14ac:dyDescent="0.3">
      <c r="A3636" s="17">
        <v>1953</v>
      </c>
      <c r="B3636" s="17">
        <v>80</v>
      </c>
      <c r="C3636" s="17">
        <v>0.10946</v>
      </c>
      <c r="D3636" s="17">
        <v>0.10378</v>
      </c>
      <c r="E3636" s="17">
        <v>0.5</v>
      </c>
      <c r="F3636" s="6">
        <f t="shared" si="777"/>
        <v>27778.287907181701</v>
      </c>
      <c r="G3636" s="7">
        <f t="shared" si="778"/>
        <v>2882.8307190073169</v>
      </c>
      <c r="H3636" s="6">
        <f t="shared" si="779"/>
        <v>26336.872547678042</v>
      </c>
      <c r="I3636" s="6">
        <f>SUM(H3636:H3666)</f>
        <v>169762.05334547741</v>
      </c>
      <c r="J3636" s="8">
        <f t="shared" si="772"/>
        <v>6.1113216881011496</v>
      </c>
      <c r="K3636" s="9">
        <f t="shared" si="780"/>
        <v>1.3530400000000002</v>
      </c>
      <c r="L3636" s="9">
        <f t="shared" si="773"/>
        <v>1.6807950310559008E-2</v>
      </c>
      <c r="M3636" s="12">
        <f t="shared" si="774"/>
        <v>171515.8996630469</v>
      </c>
      <c r="N3636" s="10">
        <f>((B3635+E3635)*D3635+(B3636+E3636)*D3636+(B3637+E3637)*D3637)/3/SUM(D3556:D3636)</f>
        <v>5.9438449713238333</v>
      </c>
      <c r="O3636" s="11">
        <f>O3556</f>
        <v>5.629893045339901E-2</v>
      </c>
      <c r="P3636" s="12">
        <f>M3636*O3556</f>
        <v>9656.1617067820407</v>
      </c>
      <c r="Q3636" s="9">
        <f>N3636*O3556</f>
        <v>0.3346321146663459</v>
      </c>
      <c r="R3636" s="12">
        <f t="shared" si="775"/>
        <v>17523.709193350507</v>
      </c>
      <c r="S3636" s="12">
        <f t="shared" si="776"/>
        <v>108243.13478875367</v>
      </c>
      <c r="T3636" s="13">
        <f t="shared" si="770"/>
        <v>3.8966812911737758</v>
      </c>
      <c r="U3636" s="14">
        <f t="shared" si="771"/>
        <v>2.2146403969273738</v>
      </c>
    </row>
    <row r="3637" spans="1:21" x14ac:dyDescent="0.3">
      <c r="A3637" s="17">
        <v>1953</v>
      </c>
      <c r="B3637" s="17">
        <v>81</v>
      </c>
      <c r="C3637" s="17">
        <v>0.10793</v>
      </c>
      <c r="D3637" s="17">
        <v>0.1024</v>
      </c>
      <c r="E3637" s="17">
        <v>0.5</v>
      </c>
      <c r="F3637" s="6">
        <f t="shared" si="777"/>
        <v>24895.457188174383</v>
      </c>
      <c r="G3637" s="7">
        <f t="shared" si="778"/>
        <v>2549.2948160690571</v>
      </c>
      <c r="H3637" s="6">
        <f t="shared" si="779"/>
        <v>23620.809780139854</v>
      </c>
      <c r="I3637" s="6">
        <f>SUM(H3637:H3666)</f>
        <v>143425.18079779934</v>
      </c>
      <c r="J3637" s="8">
        <f t="shared" si="772"/>
        <v>5.7610984893230999</v>
      </c>
      <c r="K3637" s="9">
        <f t="shared" si="780"/>
        <v>1.4554400000000003</v>
      </c>
      <c r="L3637" s="9">
        <f t="shared" si="773"/>
        <v>1.7858159509202456E-2</v>
      </c>
      <c r="M3637" s="12">
        <f t="shared" si="774"/>
        <v>142752.38244766401</v>
      </c>
      <c r="N3637" s="10">
        <f>((B3636+E3636)*D3636+(B3637+E3637)*D3637+(B3638+E3638)*D3638)/3/SUM(D3556:D3637)</f>
        <v>6.0671205958335621</v>
      </c>
      <c r="O3637" s="11">
        <f>O3556</f>
        <v>5.629893045339901E-2</v>
      </c>
      <c r="P3637" s="12">
        <f>M3637*O3556</f>
        <v>8036.8064514780535</v>
      </c>
      <c r="Q3637" s="9">
        <f>N3637*O3556</f>
        <v>0.34157240047721849</v>
      </c>
      <c r="R3637" s="12">
        <f t="shared" si="775"/>
        <v>15552.593082321724</v>
      </c>
      <c r="S3637" s="12">
        <f t="shared" si="776"/>
        <v>90719.425595403154</v>
      </c>
      <c r="T3637" s="13">
        <f t="shared" si="770"/>
        <v>3.6440152478298686</v>
      </c>
      <c r="U3637" s="14">
        <f t="shared" si="771"/>
        <v>2.1170832414932312</v>
      </c>
    </row>
    <row r="3638" spans="1:21" x14ac:dyDescent="0.3">
      <c r="A3638" s="17">
        <v>1953</v>
      </c>
      <c r="B3638" s="17">
        <v>82</v>
      </c>
      <c r="C3638" s="17">
        <v>0.12615999999999999</v>
      </c>
      <c r="D3638" s="17">
        <v>0.11867999999999999</v>
      </c>
      <c r="E3638" s="17">
        <v>0.5</v>
      </c>
      <c r="F3638" s="6">
        <f t="shared" si="777"/>
        <v>22346.162372105326</v>
      </c>
      <c r="G3638" s="7">
        <f t="shared" si="778"/>
        <v>2652.0425503214601</v>
      </c>
      <c r="H3638" s="6">
        <f t="shared" si="779"/>
        <v>21020.141096944597</v>
      </c>
      <c r="I3638" s="6">
        <f>SUM(H3638:H3666)</f>
        <v>119804.37101765948</v>
      </c>
      <c r="J3638" s="8">
        <f t="shared" si="772"/>
        <v>5.3612951084259128</v>
      </c>
      <c r="K3638" s="9">
        <f t="shared" si="780"/>
        <v>1.5741200000000002</v>
      </c>
      <c r="L3638" s="9">
        <f t="shared" si="773"/>
        <v>1.9080242424242427E-2</v>
      </c>
      <c r="M3638" s="12">
        <f t="shared" si="774"/>
        <v>138994.17477798415</v>
      </c>
      <c r="N3638" s="10">
        <f>((B3637+E3637)*D3637+(B3638+E3638)*D3638+(B3639+E3639)*D3639)/3/SUM(D3556:D3638)</f>
        <v>6.2081988666683605</v>
      </c>
      <c r="O3638" s="11">
        <f>O3556</f>
        <v>5.629893045339901E-2</v>
      </c>
      <c r="P3638" s="12">
        <f>M3638*O3556</f>
        <v>7825.223379253317</v>
      </c>
      <c r="Q3638" s="9">
        <f>N3638*O3556</f>
        <v>0.34951495623543261</v>
      </c>
      <c r="R3638" s="12">
        <f t="shared" si="775"/>
        <v>13673.287401383388</v>
      </c>
      <c r="S3638" s="12">
        <f t="shared" si="776"/>
        <v>75166.832513081434</v>
      </c>
      <c r="T3638" s="13">
        <f t="shared" si="770"/>
        <v>3.3637468152881613</v>
      </c>
      <c r="U3638" s="14">
        <f t="shared" si="771"/>
        <v>1.9975482931377515</v>
      </c>
    </row>
    <row r="3639" spans="1:21" x14ac:dyDescent="0.3">
      <c r="A3639" s="17">
        <v>1953</v>
      </c>
      <c r="B3639" s="17">
        <v>83</v>
      </c>
      <c r="C3639" s="17">
        <v>0.14351</v>
      </c>
      <c r="D3639" s="17">
        <v>0.13389999999999999</v>
      </c>
      <c r="E3639" s="17">
        <v>0.5</v>
      </c>
      <c r="F3639" s="6">
        <f t="shared" si="777"/>
        <v>19694.119821783865</v>
      </c>
      <c r="G3639" s="7">
        <f t="shared" si="778"/>
        <v>2637.0426441368595</v>
      </c>
      <c r="H3639" s="6">
        <f t="shared" si="779"/>
        <v>18375.598499715434</v>
      </c>
      <c r="I3639" s="6">
        <f>SUM(H3639:H3666)</f>
        <v>98784.229920714875</v>
      </c>
      <c r="J3639" s="8">
        <f t="shared" si="772"/>
        <v>5.0159250991988298</v>
      </c>
      <c r="K3639" s="9">
        <f t="shared" si="780"/>
        <v>1.7080200000000001</v>
      </c>
      <c r="L3639" s="9">
        <f t="shared" si="773"/>
        <v>2.0455329341317368E-2</v>
      </c>
      <c r="M3639" s="12">
        <f t="shared" si="774"/>
        <v>128917.14428720258</v>
      </c>
      <c r="N3639" s="10">
        <f>((B3638+E3638)*D3638+(B3639+E3639)*D3639+(B3640+E3640)*D3640)/3/SUM(D3556:D3639)</f>
        <v>6.4532967998032804</v>
      </c>
      <c r="O3639" s="11">
        <f>O3556</f>
        <v>5.629893045339901E-2</v>
      </c>
      <c r="P3639" s="12">
        <f>M3639*O3556</f>
        <v>7257.8973404760236</v>
      </c>
      <c r="Q3639" s="9">
        <f>N3639*O3556</f>
        <v>0.36331370772726729</v>
      </c>
      <c r="R3639" s="12">
        <f t="shared" si="775"/>
        <v>11699.49167707621</v>
      </c>
      <c r="S3639" s="12">
        <f t="shared" si="776"/>
        <v>61493.54511169804</v>
      </c>
      <c r="T3639" s="13">
        <f t="shared" si="770"/>
        <v>3.1224317546641212</v>
      </c>
      <c r="U3639" s="14">
        <f t="shared" si="771"/>
        <v>1.8934933445347086</v>
      </c>
    </row>
    <row r="3640" spans="1:21" x14ac:dyDescent="0.3">
      <c r="A3640" s="17">
        <v>1953</v>
      </c>
      <c r="B3640" s="17">
        <v>84</v>
      </c>
      <c r="C3640" s="17">
        <v>0.15417</v>
      </c>
      <c r="D3640" s="17">
        <v>0.14313999999999999</v>
      </c>
      <c r="E3640" s="17">
        <v>0.5</v>
      </c>
      <c r="F3640" s="6">
        <f t="shared" si="777"/>
        <v>17057.077177647006</v>
      </c>
      <c r="G3640" s="7">
        <f t="shared" si="778"/>
        <v>2441.5500272083923</v>
      </c>
      <c r="H3640" s="6">
        <f t="shared" si="779"/>
        <v>15836.302164042811</v>
      </c>
      <c r="I3640" s="6">
        <f>SUM(H3640:H3666)</f>
        <v>80408.631420999445</v>
      </c>
      <c r="J3640" s="8">
        <f t="shared" si="772"/>
        <v>4.7140920207814689</v>
      </c>
      <c r="K3640" s="9">
        <f t="shared" si="780"/>
        <v>1.8511600000000001</v>
      </c>
      <c r="L3640" s="9">
        <f t="shared" si="773"/>
        <v>2.1907218934911245E-2</v>
      </c>
      <c r="M3640" s="12">
        <f t="shared" si="774"/>
        <v>111449.56529911468</v>
      </c>
      <c r="N3640" s="10">
        <f>((B3639+E3639)*D3639+(B3640+E3640)*D3640+(B3641+E3641)*D3641)/3/SUM(D3556:D3640)</f>
        <v>6.6363955573802365</v>
      </c>
      <c r="O3640" s="11">
        <f>O3556</f>
        <v>5.629893045339901E-2</v>
      </c>
      <c r="P3640" s="12">
        <f>M3640*O3556</f>
        <v>6274.4913258364086</v>
      </c>
      <c r="Q3640" s="9">
        <f>N3640*O3556</f>
        <v>0.37362197194619606</v>
      </c>
      <c r="R3640" s="12">
        <f t="shared" si="775"/>
        <v>9919.5117211773231</v>
      </c>
      <c r="S3640" s="12">
        <f t="shared" si="776"/>
        <v>49794.053434621826</v>
      </c>
      <c r="T3640" s="13">
        <f t="shared" si="770"/>
        <v>2.9192606046173046</v>
      </c>
      <c r="U3640" s="14">
        <f t="shared" si="771"/>
        <v>1.7948314161641643</v>
      </c>
    </row>
    <row r="3641" spans="1:21" x14ac:dyDescent="0.3">
      <c r="A3641" s="17">
        <v>1953</v>
      </c>
      <c r="B3641" s="17">
        <v>85</v>
      </c>
      <c r="C3641" s="17">
        <v>0.17252000000000001</v>
      </c>
      <c r="D3641" s="17">
        <v>0.15881999999999999</v>
      </c>
      <c r="E3641" s="17">
        <v>0.5</v>
      </c>
      <c r="F3641" s="6">
        <f t="shared" si="777"/>
        <v>14615.527150438615</v>
      </c>
      <c r="G3641" s="7">
        <f t="shared" si="778"/>
        <v>2321.2380220326604</v>
      </c>
      <c r="H3641" s="6">
        <f t="shared" si="779"/>
        <v>13454.908139422285</v>
      </c>
      <c r="I3641" s="6">
        <f>SUM(H3641:H3666)</f>
        <v>64572.329256956677</v>
      </c>
      <c r="J3641" s="8">
        <f t="shared" si="772"/>
        <v>4.4180636519168486</v>
      </c>
      <c r="K3641" s="9">
        <f t="shared" si="780"/>
        <v>2.0099800000000001</v>
      </c>
      <c r="L3641" s="9">
        <f t="shared" si="773"/>
        <v>2.3508538011695907E-2</v>
      </c>
      <c r="M3641" s="12">
        <f t="shared" si="774"/>
        <v>98740.211785088643</v>
      </c>
      <c r="N3641" s="10">
        <f>((B3640+E3640)*D3640+(B3641+E3641)*D3641+(B3642+E3642)*D3642)/3/SUM(D3556:D3641)</f>
        <v>6.7399567823228752</v>
      </c>
      <c r="O3641" s="11">
        <f>O3556</f>
        <v>5.629893045339901E-2</v>
      </c>
      <c r="P3641" s="12">
        <f>M3641*O3556</f>
        <v>5558.9683162425945</v>
      </c>
      <c r="Q3641" s="9">
        <f>N3641*O3556</f>
        <v>0.37945235814691053</v>
      </c>
      <c r="R3641" s="12">
        <f t="shared" si="775"/>
        <v>8349.4115172684396</v>
      </c>
      <c r="S3641" s="12">
        <f t="shared" si="776"/>
        <v>39874.541713444502</v>
      </c>
      <c r="T3641" s="13">
        <f t="shared" si="770"/>
        <v>2.728231510434973</v>
      </c>
      <c r="U3641" s="14">
        <f t="shared" si="771"/>
        <v>1.6898321414818755</v>
      </c>
    </row>
    <row r="3642" spans="1:21" x14ac:dyDescent="0.3">
      <c r="A3642" s="17">
        <v>1953</v>
      </c>
      <c r="B3642" s="17">
        <v>86</v>
      </c>
      <c r="C3642" s="17">
        <v>0.18941</v>
      </c>
      <c r="D3642" s="17">
        <v>0.17302999999999999</v>
      </c>
      <c r="E3642" s="17">
        <v>0.5</v>
      </c>
      <c r="F3642" s="6">
        <f t="shared" si="777"/>
        <v>12294.289128405955</v>
      </c>
      <c r="G3642" s="7">
        <f t="shared" si="778"/>
        <v>2127.2808478880825</v>
      </c>
      <c r="H3642" s="6">
        <f t="shared" si="779"/>
        <v>11230.648704461913</v>
      </c>
      <c r="I3642" s="6">
        <f>SUM(H3642:H3666)</f>
        <v>51117.421117534388</v>
      </c>
      <c r="J3642" s="8">
        <f t="shared" si="772"/>
        <v>4.1578183645793381</v>
      </c>
      <c r="K3642" s="9">
        <f t="shared" si="780"/>
        <v>2.1830100000000003</v>
      </c>
      <c r="L3642" s="9">
        <f t="shared" si="773"/>
        <v>2.5237109826589599E-2</v>
      </c>
      <c r="M3642" s="12">
        <f t="shared" si="774"/>
        <v>84291.777565067998</v>
      </c>
      <c r="N3642" s="10">
        <f>((B3641+E3641)*D3641+(B3642+E3642)*D3642+(B3643+E3643)*D3643)/3/SUM(D3556:D3642)</f>
        <v>6.9548398770504951</v>
      </c>
      <c r="O3642" s="11">
        <f>O3556</f>
        <v>5.629893045339901E-2</v>
      </c>
      <c r="P3642" s="12">
        <f>M3642*O3556</f>
        <v>4745.5369229291418</v>
      </c>
      <c r="Q3642" s="9">
        <f>N3642*O3556</f>
        <v>0.39155004655259196</v>
      </c>
      <c r="R3642" s="12">
        <f t="shared" si="775"/>
        <v>6833.2876814140445</v>
      </c>
      <c r="S3642" s="12">
        <f t="shared" si="776"/>
        <v>31525.130196176062</v>
      </c>
      <c r="T3642" s="13">
        <f t="shared" si="770"/>
        <v>2.564209273664896</v>
      </c>
      <c r="U3642" s="14">
        <f t="shared" si="771"/>
        <v>1.593609090914442</v>
      </c>
    </row>
    <row r="3643" spans="1:21" x14ac:dyDescent="0.3">
      <c r="A3643" s="17">
        <v>1953</v>
      </c>
      <c r="B3643" s="17">
        <v>87</v>
      </c>
      <c r="C3643" s="17">
        <v>0.21521000000000001</v>
      </c>
      <c r="D3643" s="17">
        <v>0.1943</v>
      </c>
      <c r="E3643" s="17">
        <v>0.5</v>
      </c>
      <c r="F3643" s="6">
        <f t="shared" si="777"/>
        <v>10167.008280517872</v>
      </c>
      <c r="G3643" s="7">
        <f t="shared" si="778"/>
        <v>1975.4497089046224</v>
      </c>
      <c r="H3643" s="6">
        <f t="shared" si="779"/>
        <v>9179.28342606556</v>
      </c>
      <c r="I3643" s="6">
        <f>SUM(H3643:H3666)</f>
        <v>39886.772413072475</v>
      </c>
      <c r="J3643" s="8">
        <f t="shared" si="772"/>
        <v>3.9231572663812941</v>
      </c>
      <c r="K3643" s="9">
        <f t="shared" si="780"/>
        <v>2.3773100000000005</v>
      </c>
      <c r="L3643" s="9">
        <f t="shared" si="773"/>
        <v>2.7169257142857148E-2</v>
      </c>
      <c r="M3643" s="12">
        <f t="shared" si="774"/>
        <v>72709.007041216508</v>
      </c>
      <c r="N3643" s="10">
        <f>((B3642+E3642)*D3642+(B3643+E3643)*D3643+(B3644+E3644)*D3644)/3/SUM(D3556:D3643)</f>
        <v>6.9349369665714615</v>
      </c>
      <c r="O3643" s="11">
        <f>O3556</f>
        <v>5.629893045339901E-2</v>
      </c>
      <c r="P3643" s="12">
        <f>M3643*O3556</f>
        <v>4093.4393307491473</v>
      </c>
      <c r="Q3643" s="9">
        <f>N3643*O3556</f>
        <v>0.39042953397971258</v>
      </c>
      <c r="R3643" s="12">
        <f t="shared" si="775"/>
        <v>5595.4200757590843</v>
      </c>
      <c r="S3643" s="12">
        <f t="shared" si="776"/>
        <v>24691.842514762018</v>
      </c>
      <c r="T3643" s="13">
        <f t="shared" si="770"/>
        <v>2.4286242160416833</v>
      </c>
      <c r="U3643" s="14">
        <f t="shared" si="771"/>
        <v>1.4945330503396108</v>
      </c>
    </row>
    <row r="3644" spans="1:21" x14ac:dyDescent="0.3">
      <c r="A3644" s="17">
        <v>1953</v>
      </c>
      <c r="B3644" s="17">
        <v>88</v>
      </c>
      <c r="C3644" s="17">
        <v>0.21931</v>
      </c>
      <c r="D3644" s="17">
        <v>0.19764000000000001</v>
      </c>
      <c r="E3644" s="17">
        <v>0.5</v>
      </c>
      <c r="F3644" s="6">
        <f t="shared" si="777"/>
        <v>8191.5585716132491</v>
      </c>
      <c r="G3644" s="7">
        <f t="shared" si="778"/>
        <v>1618.9796360936427</v>
      </c>
      <c r="H3644" s="6">
        <f t="shared" si="779"/>
        <v>7382.0687535664274</v>
      </c>
      <c r="I3644" s="6">
        <f>SUM(H3644:H3666)</f>
        <v>30707.488987006916</v>
      </c>
      <c r="J3644" s="8">
        <f t="shared" si="772"/>
        <v>3.7486747752032943</v>
      </c>
      <c r="K3644" s="9">
        <f t="shared" si="780"/>
        <v>2.5749500000000003</v>
      </c>
      <c r="L3644" s="9">
        <f t="shared" si="773"/>
        <v>2.9095480225988703E-2</v>
      </c>
      <c r="M3644" s="12">
        <f t="shared" si="774"/>
        <v>55643.681544995969</v>
      </c>
      <c r="N3644" s="10">
        <f>((B3643+E3643)*D3643+(B3644+E3644)*D3644+(B3645+E3645)*D3645)/3/SUM(D3556:D3644)</f>
        <v>6.8276193065237507</v>
      </c>
      <c r="O3644" s="11">
        <f>O3556</f>
        <v>5.629893045339901E-2</v>
      </c>
      <c r="P3644" s="12">
        <f>M3644*O3556</f>
        <v>3132.6797574728098</v>
      </c>
      <c r="Q3644" s="9">
        <f>N3644*O3556</f>
        <v>0.38438766450026501</v>
      </c>
      <c r="R3644" s="12">
        <f t="shared" si="775"/>
        <v>4544.4925862026457</v>
      </c>
      <c r="S3644" s="12">
        <f t="shared" si="776"/>
        <v>19096.422439002934</v>
      </c>
      <c r="T3644" s="13">
        <f t="shared" si="770"/>
        <v>2.3312318738925986</v>
      </c>
      <c r="U3644" s="14">
        <f t="shared" si="771"/>
        <v>1.4174429013106957</v>
      </c>
    </row>
    <row r="3645" spans="1:21" x14ac:dyDescent="0.3">
      <c r="A3645" s="17">
        <v>1953</v>
      </c>
      <c r="B3645" s="17">
        <v>89</v>
      </c>
      <c r="C3645" s="17">
        <v>0.22706000000000001</v>
      </c>
      <c r="D3645" s="17">
        <v>0.20391000000000001</v>
      </c>
      <c r="E3645" s="17">
        <v>0.5</v>
      </c>
      <c r="F3645" s="6">
        <f t="shared" si="777"/>
        <v>6572.5789355196066</v>
      </c>
      <c r="G3645" s="7">
        <f t="shared" si="778"/>
        <v>1340.2145707418031</v>
      </c>
      <c r="H3645" s="6">
        <f t="shared" si="779"/>
        <v>5902.4716501487055</v>
      </c>
      <c r="I3645" s="6">
        <f>SUM(H3645:H3666)</f>
        <v>23325.420233440484</v>
      </c>
      <c r="J3645" s="8">
        <f t="shared" si="772"/>
        <v>3.5488992163159852</v>
      </c>
      <c r="K3645" s="9">
        <f t="shared" si="780"/>
        <v>2.7788600000000003</v>
      </c>
      <c r="L3645" s="9">
        <f t="shared" si="773"/>
        <v>3.1048715083798886E-2</v>
      </c>
      <c r="M3645" s="12">
        <f t="shared" si="774"/>
        <v>43164.89642565346</v>
      </c>
      <c r="N3645" s="10">
        <f>((B3644+E3644)*D3644+(B3645+E3645)*D3645+(B3646+E3646)*D3646)/3/SUM(D3556:D3645)</f>
        <v>6.6195136374868353</v>
      </c>
      <c r="O3645" s="11">
        <f>O3556</f>
        <v>5.629893045339901E-2</v>
      </c>
      <c r="P3645" s="12">
        <f>M3645*O3556</f>
        <v>2430.1375018960357</v>
      </c>
      <c r="Q3645" s="9">
        <f>N3645*O3556</f>
        <v>0.37267153791219765</v>
      </c>
      <c r="R3645" s="12">
        <f t="shared" si="775"/>
        <v>3702.7884628046404</v>
      </c>
      <c r="S3645" s="12">
        <f t="shared" si="776"/>
        <v>14551.929852800287</v>
      </c>
      <c r="T3645" s="13">
        <f t="shared" si="770"/>
        <v>2.2140365289732133</v>
      </c>
      <c r="U3645" s="14">
        <f t="shared" si="771"/>
        <v>1.3348626873427718</v>
      </c>
    </row>
    <row r="3646" spans="1:21" x14ac:dyDescent="0.3">
      <c r="A3646" s="17">
        <v>1953</v>
      </c>
      <c r="B3646" s="17">
        <v>90</v>
      </c>
      <c r="C3646" s="17">
        <v>0.2407</v>
      </c>
      <c r="D3646" s="17">
        <v>0.21484</v>
      </c>
      <c r="E3646" s="17">
        <v>0.5</v>
      </c>
      <c r="F3646" s="6">
        <f t="shared" si="777"/>
        <v>5232.3643647778035</v>
      </c>
      <c r="G3646" s="7">
        <f t="shared" si="778"/>
        <v>1124.1211601288633</v>
      </c>
      <c r="H3646" s="6">
        <f t="shared" si="779"/>
        <v>4670.3037847133719</v>
      </c>
      <c r="I3646" s="6">
        <f>SUM(H3646:H3666)</f>
        <v>17422.948583291778</v>
      </c>
      <c r="J3646" s="8">
        <f t="shared" si="772"/>
        <v>3.3298423750028077</v>
      </c>
      <c r="K3646" s="9">
        <f t="shared" si="780"/>
        <v>2.9937000000000005</v>
      </c>
      <c r="L3646" s="9">
        <f t="shared" si="773"/>
        <v>3.3079558011049726E-2</v>
      </c>
      <c r="M3646" s="12">
        <f t="shared" si="774"/>
        <v>33982.351268217295</v>
      </c>
      <c r="N3646" s="10">
        <f>((B3645+E3645)*D3645+(B3646+E3646)*D3646+(B3647+E3647)*D3647)/3/SUM(D3556:D3646)</f>
        <v>6.697172952088275</v>
      </c>
      <c r="O3646" s="11">
        <f>O3556</f>
        <v>5.629893045339901E-2</v>
      </c>
      <c r="P3646" s="12">
        <f>M3646*O3556</f>
        <v>1913.1700306923412</v>
      </c>
      <c r="Q3646" s="9">
        <f>N3646*O3556</f>
        <v>0.37704367426400276</v>
      </c>
      <c r="R3646" s="12">
        <f t="shared" si="775"/>
        <v>2909.3952857959639</v>
      </c>
      <c r="S3646" s="12">
        <f t="shared" si="776"/>
        <v>10849.141389995646</v>
      </c>
      <c r="T3646" s="13">
        <f t="shared" si="770"/>
        <v>2.073468251375564</v>
      </c>
      <c r="U3646" s="14">
        <f t="shared" si="771"/>
        <v>1.2563741236272437</v>
      </c>
    </row>
    <row r="3647" spans="1:21" x14ac:dyDescent="0.3">
      <c r="A3647" s="17">
        <v>1953</v>
      </c>
      <c r="B3647" s="17">
        <v>91</v>
      </c>
      <c r="C3647" s="17">
        <v>0.27973999999999999</v>
      </c>
      <c r="D3647" s="17">
        <v>0.24540999999999999</v>
      </c>
      <c r="E3647" s="17">
        <v>0.5</v>
      </c>
      <c r="F3647" s="6">
        <f t="shared" si="777"/>
        <v>4108.2432046489403</v>
      </c>
      <c r="G3647" s="7">
        <f t="shared" si="778"/>
        <v>1008.2039648528964</v>
      </c>
      <c r="H3647" s="6">
        <f t="shared" si="779"/>
        <v>3604.1412222224922</v>
      </c>
      <c r="I3647" s="6">
        <f>SUM(H3647:H3666)</f>
        <v>12752.644798578405</v>
      </c>
      <c r="J3647" s="8">
        <f t="shared" si="772"/>
        <v>3.1041601393382336</v>
      </c>
      <c r="K3647" s="9">
        <f t="shared" si="780"/>
        <v>3.2391100000000006</v>
      </c>
      <c r="L3647" s="9">
        <f t="shared" si="773"/>
        <v>3.5400109289617496E-2</v>
      </c>
      <c r="M3647" s="12">
        <f t="shared" si="774"/>
        <v>28480.25006376443</v>
      </c>
      <c r="N3647" s="10">
        <f>((B3646+E3646)*D3646+(B3647+E3647)*D3647+(B3648+E3648)*D3648)/3/SUM(D3556:D3647)</f>
        <v>6.7595121293606368</v>
      </c>
      <c r="O3647" s="11">
        <f>O3556</f>
        <v>5.629893045339901E-2</v>
      </c>
      <c r="P3647" s="12">
        <f>M3647*O3556</f>
        <v>1603.4076176352864</v>
      </c>
      <c r="Q3647" s="9">
        <f>N3647*O3556</f>
        <v>0.38055330326978154</v>
      </c>
      <c r="R3647" s="12">
        <f t="shared" si="775"/>
        <v>2232.5733746549349</v>
      </c>
      <c r="S3647" s="12">
        <f t="shared" si="776"/>
        <v>7939.7461041996821</v>
      </c>
      <c r="T3647" s="13">
        <f t="shared" si="770"/>
        <v>1.9326377988564465</v>
      </c>
      <c r="U3647" s="14">
        <f t="shared" si="771"/>
        <v>1.1715223404817872</v>
      </c>
    </row>
    <row r="3648" spans="1:21" x14ac:dyDescent="0.3">
      <c r="A3648" s="17">
        <v>1953</v>
      </c>
      <c r="B3648" s="17">
        <v>92</v>
      </c>
      <c r="C3648" s="17">
        <v>0.29509000000000002</v>
      </c>
      <c r="D3648" s="17">
        <v>0.25714999999999999</v>
      </c>
      <c r="E3648" s="17">
        <v>0.5</v>
      </c>
      <c r="F3648" s="6">
        <f t="shared" si="777"/>
        <v>3100.0392397960441</v>
      </c>
      <c r="G3648" s="7">
        <f t="shared" si="778"/>
        <v>797.17509051355273</v>
      </c>
      <c r="H3648" s="6">
        <f t="shared" si="779"/>
        <v>2701.4516945392679</v>
      </c>
      <c r="I3648" s="6">
        <f>SUM(H3648:H3666)</f>
        <v>9148.5035763559117</v>
      </c>
      <c r="J3648" s="8">
        <f t="shared" si="772"/>
        <v>2.9510928309919731</v>
      </c>
      <c r="K3648" s="9">
        <f t="shared" si="780"/>
        <v>3.4962600000000004</v>
      </c>
      <c r="L3648" s="9">
        <f t="shared" si="773"/>
        <v>3.779740540540541E-2</v>
      </c>
      <c r="M3648" s="12">
        <f t="shared" si="774"/>
        <v>21090.735778375642</v>
      </c>
      <c r="N3648" s="10">
        <f>((B3647+E3647)*D3647+(B3648+E3648)*D3648+(B3649+E3649)*D3649)/3/SUM(D3556:D3648)</f>
        <v>6.7414327500433782</v>
      </c>
      <c r="O3648" s="11">
        <f>O3556</f>
        <v>5.629893045339901E-2</v>
      </c>
      <c r="P3648" s="12">
        <f>M3648*O3556</f>
        <v>1187.3858667977845</v>
      </c>
      <c r="Q3648" s="9">
        <f>N3648*O3556</f>
        <v>0.37953545355095858</v>
      </c>
      <c r="R3648" s="12">
        <f t="shared" si="775"/>
        <v>1676.1550004063015</v>
      </c>
      <c r="S3648" s="12">
        <f t="shared" si="776"/>
        <v>5707.1727295447472</v>
      </c>
      <c r="T3648" s="13">
        <f t="shared" si="770"/>
        <v>1.8410001577658193</v>
      </c>
      <c r="U3648" s="14">
        <f t="shared" si="771"/>
        <v>1.1100926732261538</v>
      </c>
    </row>
    <row r="3649" spans="1:21" x14ac:dyDescent="0.3">
      <c r="A3649" s="17">
        <v>1953</v>
      </c>
      <c r="B3649" s="17">
        <v>93</v>
      </c>
      <c r="C3649" s="17">
        <v>0.30109000000000002</v>
      </c>
      <c r="D3649" s="17">
        <v>0.26168999999999998</v>
      </c>
      <c r="E3649" s="17">
        <v>0.5</v>
      </c>
      <c r="F3649" s="6">
        <f t="shared" si="777"/>
        <v>2302.8641492824913</v>
      </c>
      <c r="G3649" s="7">
        <f t="shared" si="778"/>
        <v>602.63651922573513</v>
      </c>
      <c r="H3649" s="6">
        <f t="shared" si="779"/>
        <v>2001.5458896696236</v>
      </c>
      <c r="I3649" s="6">
        <f>SUM(H3649:H3666)</f>
        <v>6447.0518818166483</v>
      </c>
      <c r="J3649" s="8">
        <f t="shared" si="772"/>
        <v>2.7995797684485084</v>
      </c>
      <c r="K3649" s="9">
        <f t="shared" si="780"/>
        <v>3.7579500000000001</v>
      </c>
      <c r="L3649" s="9">
        <f t="shared" si="773"/>
        <v>4.0191978609625673E-2</v>
      </c>
      <c r="M3649" s="12">
        <f t="shared" si="774"/>
        <v>14993.950038613135</v>
      </c>
      <c r="N3649" s="10">
        <f>((B3648+E3648)*D3648+(B3649+E3649)*D3649+(B3650+E3650)*D3650)/3/SUM(D3556:D3649)</f>
        <v>6.6637759061899873</v>
      </c>
      <c r="O3649" s="11">
        <f>O3556</f>
        <v>5.629893045339901E-2</v>
      </c>
      <c r="P3649" s="12">
        <f>M3649*O3556</f>
        <v>844.14335044562029</v>
      </c>
      <c r="Q3649" s="9">
        <f>N3649*O3556</f>
        <v>0.37516345629962605</v>
      </c>
      <c r="R3649" s="12">
        <f t="shared" si="775"/>
        <v>1250.6390157588578</v>
      </c>
      <c r="S3649" s="12">
        <f t="shared" si="776"/>
        <v>4031.0177291384452</v>
      </c>
      <c r="T3649" s="13">
        <f t="shared" si="770"/>
        <v>1.7504366162434717</v>
      </c>
      <c r="U3649" s="14">
        <f t="shared" si="771"/>
        <v>1.0491431522050367</v>
      </c>
    </row>
    <row r="3650" spans="1:21" x14ac:dyDescent="0.3">
      <c r="A3650" s="17">
        <v>1953</v>
      </c>
      <c r="B3650" s="17">
        <v>94</v>
      </c>
      <c r="C3650" s="17">
        <v>0.33149000000000001</v>
      </c>
      <c r="D3650" s="17">
        <v>0.28436</v>
      </c>
      <c r="E3650" s="17">
        <v>0.5</v>
      </c>
      <c r="F3650" s="6">
        <f t="shared" si="777"/>
        <v>1700.2276300567562</v>
      </c>
      <c r="G3650" s="7">
        <f t="shared" si="778"/>
        <v>483.4767288829392</v>
      </c>
      <c r="H3650" s="6">
        <f t="shared" si="779"/>
        <v>1458.4892656152865</v>
      </c>
      <c r="I3650" s="6">
        <f>SUM(H3650:H3666)</f>
        <v>4445.5059921470247</v>
      </c>
      <c r="J3650" s="8">
        <f t="shared" si="772"/>
        <v>2.614653422611787</v>
      </c>
      <c r="K3650" s="9">
        <f t="shared" si="780"/>
        <v>4.0423100000000005</v>
      </c>
      <c r="L3650" s="9">
        <f t="shared" si="773"/>
        <v>4.27757671957672E-2</v>
      </c>
      <c r="M3650" s="12">
        <f t="shared" si="774"/>
        <v>11302.58463092582</v>
      </c>
      <c r="N3650" s="10">
        <f>((B3649+E3649)*D3649+(B3650+E3650)*D3650+(B3651+E3651)*D3651)/3/SUM(D3556:D3650)</f>
        <v>6.660326644913428</v>
      </c>
      <c r="O3650" s="11">
        <f>O3556</f>
        <v>5.629893045339901E-2</v>
      </c>
      <c r="P3650" s="12">
        <f>M3650*O3556</f>
        <v>636.32342608014926</v>
      </c>
      <c r="Q3650" s="9">
        <f>N3650*O3556</f>
        <v>0.37496926657890145</v>
      </c>
      <c r="R3650" s="12">
        <f t="shared" si="775"/>
        <v>911.60061537432182</v>
      </c>
      <c r="S3650" s="12">
        <f t="shared" si="776"/>
        <v>2780.3787133795877</v>
      </c>
      <c r="T3650" s="13">
        <f t="shared" si="770"/>
        <v>1.6352979237766971</v>
      </c>
      <c r="U3650" s="14">
        <f t="shared" si="771"/>
        <v>0.97935549883508988</v>
      </c>
    </row>
    <row r="3651" spans="1:21" x14ac:dyDescent="0.3">
      <c r="A3651" s="17">
        <v>1953</v>
      </c>
      <c r="B3651" s="17">
        <v>95</v>
      </c>
      <c r="C3651" s="17">
        <v>0.36429</v>
      </c>
      <c r="D3651" s="17">
        <v>0.30815999999999999</v>
      </c>
      <c r="E3651" s="17">
        <v>0.5</v>
      </c>
      <c r="F3651" s="6">
        <f t="shared" si="777"/>
        <v>1216.7509011738171</v>
      </c>
      <c r="G3651" s="7">
        <f t="shared" si="778"/>
        <v>374.95395770572344</v>
      </c>
      <c r="H3651" s="6">
        <f t="shared" si="779"/>
        <v>1029.2739223209553</v>
      </c>
      <c r="I3651" s="6">
        <f>SUM(H3651:H3666)</f>
        <v>2987.0167265317373</v>
      </c>
      <c r="J3651" s="8">
        <f t="shared" si="772"/>
        <v>2.4549122779774555</v>
      </c>
      <c r="K3651" s="9">
        <f t="shared" si="780"/>
        <v>4.3504700000000005</v>
      </c>
      <c r="L3651" s="9">
        <f t="shared" si="773"/>
        <v>4.5554659685863877E-2</v>
      </c>
      <c r="M3651" s="12">
        <f t="shared" si="774"/>
        <v>8230.8584959548243</v>
      </c>
      <c r="N3651" s="10">
        <f>((B3650+E3650)*D3650+(B3651+E3651)*D3651+(B3652+E3652)*D3652)/3/SUM(D3556:D3651)</f>
        <v>6.7207995151481708</v>
      </c>
      <c r="O3651" s="11">
        <f>O3556</f>
        <v>5.629893045339901E-2</v>
      </c>
      <c r="P3651" s="12">
        <f>M3651*O3556</f>
        <v>463.38853003552902</v>
      </c>
      <c r="Q3651" s="9">
        <f>N3651*O3556</f>
        <v>0.37837382449456464</v>
      </c>
      <c r="R3651" s="12">
        <f t="shared" si="775"/>
        <v>639.82361187985396</v>
      </c>
      <c r="S3651" s="12">
        <f t="shared" si="776"/>
        <v>1868.7780980052657</v>
      </c>
      <c r="T3651" s="13">
        <f t="shared" si="770"/>
        <v>1.535875663788232</v>
      </c>
      <c r="U3651" s="14">
        <f t="shared" si="771"/>
        <v>0.91903661418922344</v>
      </c>
    </row>
    <row r="3652" spans="1:21" x14ac:dyDescent="0.3">
      <c r="A3652" s="17">
        <v>1953</v>
      </c>
      <c r="B3652" s="17">
        <v>96</v>
      </c>
      <c r="C3652" s="17">
        <v>0.38883000000000001</v>
      </c>
      <c r="D3652" s="17">
        <v>0.32554</v>
      </c>
      <c r="E3652" s="17">
        <v>0.5</v>
      </c>
      <c r="F3652" s="6">
        <f t="shared" si="777"/>
        <v>841.79694346809356</v>
      </c>
      <c r="G3652" s="7">
        <f t="shared" si="778"/>
        <v>274.03857697660317</v>
      </c>
      <c r="H3652" s="6">
        <f t="shared" si="779"/>
        <v>704.77765497979203</v>
      </c>
      <c r="I3652" s="6">
        <f>SUM(H3652:H3666)</f>
        <v>1957.7428042107811</v>
      </c>
      <c r="J3652" s="8">
        <f t="shared" si="772"/>
        <v>2.3256710770950724</v>
      </c>
      <c r="K3652" s="9">
        <f t="shared" si="780"/>
        <v>4.6760100000000007</v>
      </c>
      <c r="L3652" s="9">
        <f t="shared" si="773"/>
        <v>4.8456062176165812E-2</v>
      </c>
      <c r="M3652" s="12">
        <f t="shared" si="774"/>
        <v>5655.4033627477702</v>
      </c>
      <c r="N3652" s="10">
        <f>((B3651+E3651)*D3651+(B3652+E3652)*D3652+(B3653+E3653)*D3653)/3/SUM(D3556:D3652)</f>
        <v>6.7210071549604606</v>
      </c>
      <c r="O3652" s="11">
        <f>O3556</f>
        <v>5.629893045339901E-2</v>
      </c>
      <c r="P3652" s="12">
        <f>M3652*O3556</f>
        <v>318.39316060525562</v>
      </c>
      <c r="Q3652" s="9">
        <f>N3652*O3556</f>
        <v>0.3783855143939161</v>
      </c>
      <c r="R3652" s="12">
        <f t="shared" si="775"/>
        <v>438.09999946692551</v>
      </c>
      <c r="S3652" s="12">
        <f t="shared" si="776"/>
        <v>1228.9544861254117</v>
      </c>
      <c r="T3652" s="13">
        <f t="shared" ref="T3652:T3715" si="781">S3652/F3652</f>
        <v>1.4599179715030557</v>
      </c>
      <c r="U3652" s="14">
        <f t="shared" si="771"/>
        <v>0.86575310559201668</v>
      </c>
    </row>
    <row r="3653" spans="1:21" x14ac:dyDescent="0.3">
      <c r="A3653" s="17">
        <v>1953</v>
      </c>
      <c r="B3653" s="17">
        <v>97</v>
      </c>
      <c r="C3653" s="17">
        <v>0.41393999999999997</v>
      </c>
      <c r="D3653" s="17">
        <v>0.34295999999999999</v>
      </c>
      <c r="E3653" s="17">
        <v>0.5</v>
      </c>
      <c r="F3653" s="6">
        <f t="shared" si="777"/>
        <v>567.75836649149039</v>
      </c>
      <c r="G3653" s="7">
        <f t="shared" si="778"/>
        <v>194.71840937192152</v>
      </c>
      <c r="H3653" s="6">
        <f t="shared" si="779"/>
        <v>470.39916180552962</v>
      </c>
      <c r="I3653" s="6">
        <f>SUM(H3653:H3666)</f>
        <v>1252.9651492309893</v>
      </c>
      <c r="J3653" s="8">
        <f t="shared" si="772"/>
        <v>2.2068633826988595</v>
      </c>
      <c r="K3653" s="9">
        <f t="shared" si="780"/>
        <v>5.0189700000000004</v>
      </c>
      <c r="L3653" s="9">
        <f t="shared" si="773"/>
        <v>5.1476615384615391E-2</v>
      </c>
      <c r="M3653" s="12">
        <f t="shared" si="774"/>
        <v>3782.65757989435</v>
      </c>
      <c r="N3653" s="10">
        <f>((B3652+E3652)*D3652+(B3653+E3653)*D3653+(B3654+E3654)*D3654)/3/SUM(D3556:D3653)</f>
        <v>6.6643640693874096</v>
      </c>
      <c r="O3653" s="11">
        <f>O3556</f>
        <v>5.629893045339901E-2</v>
      </c>
      <c r="P3653" s="12">
        <f>M3653*O3556</f>
        <v>212.95957601949462</v>
      </c>
      <c r="Q3653" s="9">
        <f>N3653*O3556</f>
        <v>0.37519656925857298</v>
      </c>
      <c r="R3653" s="12">
        <f t="shared" si="775"/>
        <v>293.90701011398653</v>
      </c>
      <c r="S3653" s="12">
        <f t="shared" si="776"/>
        <v>790.85448665848605</v>
      </c>
      <c r="T3653" s="13">
        <f t="shared" si="781"/>
        <v>1.3929420213490407</v>
      </c>
      <c r="U3653" s="14">
        <f t="shared" si="771"/>
        <v>0.81392136134981885</v>
      </c>
    </row>
    <row r="3654" spans="1:21" x14ac:dyDescent="0.3">
      <c r="A3654" s="17">
        <v>1953</v>
      </c>
      <c r="B3654" s="17">
        <v>98</v>
      </c>
      <c r="C3654" s="17">
        <v>0.4395</v>
      </c>
      <c r="D3654" s="17">
        <v>0.36031999999999997</v>
      </c>
      <c r="E3654" s="17">
        <v>0.5</v>
      </c>
      <c r="F3654" s="6">
        <f t="shared" si="777"/>
        <v>373.03995711956884</v>
      </c>
      <c r="G3654" s="7">
        <f t="shared" si="778"/>
        <v>134.41375734932302</v>
      </c>
      <c r="H3654" s="6">
        <f t="shared" si="779"/>
        <v>305.8330784449073</v>
      </c>
      <c r="I3654" s="6">
        <f>SUM(H3654:H3666)</f>
        <v>782.56598742545998</v>
      </c>
      <c r="J3654" s="8">
        <f t="shared" si="772"/>
        <v>2.0978074130933582</v>
      </c>
      <c r="K3654" s="9">
        <f t="shared" si="780"/>
        <v>5.3792900000000001</v>
      </c>
      <c r="L3654" s="9">
        <f t="shared" si="773"/>
        <v>5.4612081218274114E-2</v>
      </c>
      <c r="M3654" s="12">
        <f t="shared" si="774"/>
        <v>2461.2458333550185</v>
      </c>
      <c r="N3654" s="10">
        <f>((B3653+E3653)*D3653+(B3654+E3654)*D3654+(B3655+E3655)*D3655)/3/SUM(D3556:D3654)</f>
        <v>6.5990957914520312</v>
      </c>
      <c r="O3654" s="11">
        <f>O3556</f>
        <v>5.629893045339901E-2</v>
      </c>
      <c r="P3654" s="12">
        <f>M3654*O3556</f>
        <v>138.56550800077227</v>
      </c>
      <c r="Q3654" s="9">
        <f>N3654*O3556</f>
        <v>0.37152203501827602</v>
      </c>
      <c r="R3654" s="12">
        <f t="shared" si="775"/>
        <v>192.2093507651513</v>
      </c>
      <c r="S3654" s="12">
        <f t="shared" si="776"/>
        <v>496.94747654449952</v>
      </c>
      <c r="T3654" s="13">
        <f t="shared" si="781"/>
        <v>1.3321561593071252</v>
      </c>
      <c r="U3654" s="14">
        <f t="shared" si="771"/>
        <v>0.765651253786233</v>
      </c>
    </row>
    <row r="3655" spans="1:21" x14ac:dyDescent="0.3">
      <c r="A3655" s="17">
        <v>1953</v>
      </c>
      <c r="B3655" s="17">
        <v>99</v>
      </c>
      <c r="C3655" s="17">
        <v>0.46539000000000003</v>
      </c>
      <c r="D3655" s="17">
        <v>0.37753999999999999</v>
      </c>
      <c r="E3655" s="17">
        <v>0.5</v>
      </c>
      <c r="F3655" s="6">
        <f t="shared" si="777"/>
        <v>238.62619977024582</v>
      </c>
      <c r="G3655" s="7">
        <f t="shared" si="778"/>
        <v>90.09093546125861</v>
      </c>
      <c r="H3655" s="6">
        <f t="shared" si="779"/>
        <v>193.58073203961652</v>
      </c>
      <c r="I3655" s="6">
        <f>SUM(H3655:H3666)</f>
        <v>476.73290898055268</v>
      </c>
      <c r="J3655" s="8">
        <f t="shared" si="772"/>
        <v>1.9978229944555999</v>
      </c>
      <c r="K3655" s="9">
        <f t="shared" ref="K3655:K3663" si="782">IF(F3655=0, K3654, K3654+G3655/F3655)</f>
        <v>5.7568299999999999</v>
      </c>
      <c r="L3655" s="9">
        <f t="shared" si="773"/>
        <v>5.7857587939698495E-2</v>
      </c>
      <c r="M3655" s="12">
        <f t="shared" si="774"/>
        <v>1557.1153010242149</v>
      </c>
      <c r="N3655" s="10">
        <f>((B3654+E3654)*D3654+(B3655+E3655)*D3655+(B3656+E3656)*D3656)/3/SUM(D3556:D3655)</f>
        <v>6.5259300691526407</v>
      </c>
      <c r="O3655" s="11">
        <f>O3556</f>
        <v>5.629893045339901E-2</v>
      </c>
      <c r="P3655" s="12">
        <f>M3655*O3556</f>
        <v>87.663926040285745</v>
      </c>
      <c r="Q3655" s="9">
        <f>N3655*O3556</f>
        <v>0.36740288310696989</v>
      </c>
      <c r="R3655" s="12">
        <f t="shared" si="775"/>
        <v>122.45861297430363</v>
      </c>
      <c r="S3655" s="12">
        <f t="shared" si="776"/>
        <v>304.73812577934825</v>
      </c>
      <c r="T3655" s="13">
        <f t="shared" si="781"/>
        <v>1.2770522519017458</v>
      </c>
      <c r="U3655" s="14">
        <f t="shared" si="771"/>
        <v>0.72077074255385409</v>
      </c>
    </row>
    <row r="3656" spans="1:21" x14ac:dyDescent="0.3">
      <c r="A3656" s="17">
        <v>1953</v>
      </c>
      <c r="B3656" s="17">
        <v>100</v>
      </c>
      <c r="C3656" s="17">
        <v>0.49147000000000002</v>
      </c>
      <c r="D3656" s="17">
        <v>0.39451999999999998</v>
      </c>
      <c r="E3656" s="17">
        <v>0.5</v>
      </c>
      <c r="F3656" s="6">
        <f t="shared" si="777"/>
        <v>148.53526430898722</v>
      </c>
      <c r="G3656" s="7">
        <f t="shared" si="778"/>
        <v>58.600132475181638</v>
      </c>
      <c r="H3656" s="6">
        <f t="shared" si="779"/>
        <v>119.23519807139641</v>
      </c>
      <c r="I3656" s="6">
        <f>SUM(H3656:H3666)</f>
        <v>283.15217694093616</v>
      </c>
      <c r="J3656" s="8">
        <f t="shared" si="772"/>
        <v>1.9062959779834845</v>
      </c>
      <c r="K3656" s="9">
        <f t="shared" si="782"/>
        <v>6.1513499999999999</v>
      </c>
      <c r="L3656" s="9">
        <f t="shared" si="773"/>
        <v>6.1207462686567161E-2</v>
      </c>
      <c r="M3656" s="12">
        <f t="shared" si="774"/>
        <v>957.40175957403744</v>
      </c>
      <c r="N3656" s="10">
        <f>((B3655+E3655)*D3655+(B3656+E3656)*D3656+(B3657+E3657)*D3657)/3/SUM(D3556:D3656)</f>
        <v>6.445699453507495</v>
      </c>
      <c r="O3656" s="11">
        <f>O3556</f>
        <v>5.629893045339901E-2</v>
      </c>
      <c r="P3656" s="12">
        <f>M3656*O3556</f>
        <v>53.900695078220572</v>
      </c>
      <c r="Q3656" s="9">
        <f>N3656*O3556</f>
        <v>0.36288598525653049</v>
      </c>
      <c r="R3656" s="12">
        <f t="shared" si="775"/>
        <v>75.966415742000166</v>
      </c>
      <c r="S3656" s="12">
        <f t="shared" si="776"/>
        <v>182.27951280504465</v>
      </c>
      <c r="T3656" s="13">
        <f t="shared" si="781"/>
        <v>1.2271800481390176</v>
      </c>
      <c r="U3656" s="14">
        <f t="shared" si="771"/>
        <v>0.67911592984446689</v>
      </c>
    </row>
    <row r="3657" spans="1:21" x14ac:dyDescent="0.3">
      <c r="A3657" s="17">
        <v>1953</v>
      </c>
      <c r="B3657" s="17">
        <v>101</v>
      </c>
      <c r="C3657" s="17">
        <v>0.51759999999999995</v>
      </c>
      <c r="D3657" s="17">
        <v>0.41117999999999999</v>
      </c>
      <c r="E3657" s="17">
        <v>0.5</v>
      </c>
      <c r="F3657" s="6">
        <f t="shared" si="777"/>
        <v>89.935131833805585</v>
      </c>
      <c r="G3657" s="7">
        <f t="shared" si="778"/>
        <v>36.97952750742418</v>
      </c>
      <c r="H3657" s="6">
        <f t="shared" si="779"/>
        <v>71.445368080093488</v>
      </c>
      <c r="I3657" s="6">
        <f>SUM(H3657:H3666)</f>
        <v>163.91697886953978</v>
      </c>
      <c r="J3657" s="8">
        <f t="shared" si="772"/>
        <v>1.8226134273361376</v>
      </c>
      <c r="K3657" s="9">
        <f t="shared" si="782"/>
        <v>6.5625299999999998</v>
      </c>
      <c r="L3657" s="9">
        <f t="shared" si="773"/>
        <v>6.4655467980295561E-2</v>
      </c>
      <c r="M3657" s="12">
        <f t="shared" si="774"/>
        <v>571.94741083142549</v>
      </c>
      <c r="N3657" s="10">
        <f>((B3656+E3656)*D3656+(B3657+E3657)*D3657+(B3658+E3658)*D3658)/3/SUM(D3556:D3657)</f>
        <v>6.3591648342940914</v>
      </c>
      <c r="O3657" s="11">
        <f>O3556</f>
        <v>5.629893045339901E-2</v>
      </c>
      <c r="P3657" s="12">
        <f>M3657*O3556</f>
        <v>32.200027505400058</v>
      </c>
      <c r="Q3657" s="9">
        <f>N3657*O3556</f>
        <v>0.3580141787476237</v>
      </c>
      <c r="R3657" s="12">
        <f t="shared" si="775"/>
        <v>45.866913301577135</v>
      </c>
      <c r="S3657" s="12">
        <f t="shared" si="776"/>
        <v>106.31309706304449</v>
      </c>
      <c r="T3657" s="13">
        <f t="shared" si="781"/>
        <v>1.1821086475917371</v>
      </c>
      <c r="U3657" s="14">
        <f t="shared" si="771"/>
        <v>0.64050477974440057</v>
      </c>
    </row>
    <row r="3658" spans="1:21" x14ac:dyDescent="0.3">
      <c r="A3658" s="17">
        <v>1953</v>
      </c>
      <c r="B3658" s="17">
        <v>102</v>
      </c>
      <c r="C3658" s="17">
        <v>0.54361999999999999</v>
      </c>
      <c r="D3658" s="17">
        <v>0.42743999999999999</v>
      </c>
      <c r="E3658" s="17">
        <v>0.5</v>
      </c>
      <c r="F3658" s="6">
        <f t="shared" si="777"/>
        <v>52.955604326381405</v>
      </c>
      <c r="G3658" s="7">
        <f t="shared" si="778"/>
        <v>22.635343513268467</v>
      </c>
      <c r="H3658" s="6">
        <f t="shared" si="779"/>
        <v>41.637932569747171</v>
      </c>
      <c r="I3658" s="6">
        <f>SUM(H3658:H3666)</f>
        <v>92.471610789446288</v>
      </c>
      <c r="J3658" s="8">
        <f t="shared" si="772"/>
        <v>1.7462100936383576</v>
      </c>
      <c r="K3658" s="9">
        <f t="shared" si="782"/>
        <v>6.9899699999999996</v>
      </c>
      <c r="L3658" s="9">
        <f t="shared" si="773"/>
        <v>6.8194829268292678E-2</v>
      </c>
      <c r="M3658" s="12">
        <f t="shared" si="774"/>
        <v>331.92169781987877</v>
      </c>
      <c r="N3658" s="10">
        <f>((B3657+E3657)*D3657+(B3658+E3658)*D3658+(B3659+E3659)*D3659)/3/SUM(D3556:D3658)</f>
        <v>6.2671549377179012</v>
      </c>
      <c r="O3658" s="11">
        <f>O3556</f>
        <v>5.629893045339901E-2</v>
      </c>
      <c r="P3658" s="12">
        <f>M3658*O3556</f>
        <v>18.686836581535477</v>
      </c>
      <c r="Q3658" s="9">
        <f>N3658*O3556</f>
        <v>0.35283411997925634</v>
      </c>
      <c r="R3658" s="12">
        <f t="shared" si="775"/>
        <v>26.946649273744811</v>
      </c>
      <c r="S3658" s="12">
        <f t="shared" si="776"/>
        <v>60.446183761467367</v>
      </c>
      <c r="T3658" s="13">
        <f t="shared" si="781"/>
        <v>1.1414501737893359</v>
      </c>
      <c r="U3658" s="14">
        <f t="shared" ref="U3658:U3666" si="783">IF(T3658=0,0,J3658-T3658)</f>
        <v>0.60475991984902167</v>
      </c>
    </row>
    <row r="3659" spans="1:21" x14ac:dyDescent="0.3">
      <c r="A3659" s="17">
        <v>1953</v>
      </c>
      <c r="B3659" s="17">
        <v>103</v>
      </c>
      <c r="C3659" s="17">
        <v>0.56942000000000004</v>
      </c>
      <c r="D3659" s="17">
        <v>0.44323000000000001</v>
      </c>
      <c r="E3659" s="17">
        <v>0.5</v>
      </c>
      <c r="F3659" s="6">
        <f t="shared" si="777"/>
        <v>30.320260813112938</v>
      </c>
      <c r="G3659" s="7">
        <f t="shared" si="778"/>
        <v>13.438849200196048</v>
      </c>
      <c r="H3659" s="6">
        <f t="shared" si="779"/>
        <v>23.600836213014915</v>
      </c>
      <c r="I3659" s="6">
        <f>SUM(H3659:H3666)</f>
        <v>50.833678219699124</v>
      </c>
      <c r="J3659" s="8">
        <f t="shared" si="772"/>
        <v>1.6765580788709615</v>
      </c>
      <c r="K3659" s="9">
        <f t="shared" si="782"/>
        <v>7.4331999999999994</v>
      </c>
      <c r="L3659" s="9">
        <f t="shared" si="773"/>
        <v>7.1818357487922702E-2</v>
      </c>
      <c r="M3659" s="12">
        <f t="shared" si="774"/>
        <v>187.12275900289123</v>
      </c>
      <c r="N3659" s="10">
        <f>((B3658+E3658)*D3658+(B3659+E3659)*D3659+(B3660+E3660)*D3660)/3/SUM(D3556:D3659)</f>
        <v>6.1704274964573358</v>
      </c>
      <c r="O3659" s="11">
        <f>O3556</f>
        <v>5.629893045339901E-2</v>
      </c>
      <c r="P3659" s="12">
        <f>M3659*O3556</f>
        <v>10.534811195351917</v>
      </c>
      <c r="Q3659" s="9">
        <f>N3659*O3556</f>
        <v>0.34738846849079252</v>
      </c>
      <c r="R3659" s="12">
        <f t="shared" si="775"/>
        <v>15.402177865873629</v>
      </c>
      <c r="S3659" s="12">
        <f t="shared" si="776"/>
        <v>33.499534487722556</v>
      </c>
      <c r="T3659" s="13">
        <f t="shared" si="781"/>
        <v>1.1048564091913959</v>
      </c>
      <c r="U3659" s="14">
        <f t="shared" si="783"/>
        <v>0.57170166967956559</v>
      </c>
    </row>
    <row r="3660" spans="1:21" x14ac:dyDescent="0.3">
      <c r="A3660" s="17">
        <v>1953</v>
      </c>
      <c r="B3660" s="17">
        <v>104</v>
      </c>
      <c r="C3660" s="17">
        <v>0.59484000000000004</v>
      </c>
      <c r="D3660" s="17">
        <v>0.45848</v>
      </c>
      <c r="E3660" s="17">
        <v>0.5</v>
      </c>
      <c r="F3660" s="6">
        <f t="shared" si="777"/>
        <v>16.881411612916892</v>
      </c>
      <c r="G3660" s="7">
        <f t="shared" si="778"/>
        <v>7.7397895962901364</v>
      </c>
      <c r="H3660" s="6">
        <f t="shared" si="779"/>
        <v>13.011516814771824</v>
      </c>
      <c r="I3660" s="6">
        <f>SUM(H3660:H3666)</f>
        <v>27.232842006684205</v>
      </c>
      <c r="J3660" s="8">
        <f t="shared" si="772"/>
        <v>1.6131851192969471</v>
      </c>
      <c r="K3660" s="9">
        <f t="shared" si="782"/>
        <v>7.8916799999999991</v>
      </c>
      <c r="L3660" s="9">
        <f t="shared" si="773"/>
        <v>7.5518468899521518E-2</v>
      </c>
      <c r="M3660" s="12">
        <f t="shared" si="774"/>
        <v>102.48869858031742</v>
      </c>
      <c r="N3660" s="10">
        <f>((B3659+E3659)*D3659+(B3660+E3660)*D3660+(B3661+E3661)*D3661)/3/SUM(D3556:D3660)</f>
        <v>6.0697567987213539</v>
      </c>
      <c r="O3660" s="11">
        <f>O3556</f>
        <v>5.629893045339901E-2</v>
      </c>
      <c r="P3660" s="12">
        <f>M3660*O3556</f>
        <v>5.7700041136326643</v>
      </c>
      <c r="Q3660" s="9">
        <f>N3660*O3556</f>
        <v>0.34172081588025932</v>
      </c>
      <c r="R3660" s="12">
        <f t="shared" si="775"/>
        <v>8.5652106729882824</v>
      </c>
      <c r="S3660" s="12">
        <f t="shared" si="776"/>
        <v>18.097356621848927</v>
      </c>
      <c r="T3660" s="13">
        <f t="shared" si="781"/>
        <v>1.0720286334349935</v>
      </c>
      <c r="U3660" s="14">
        <f t="shared" si="783"/>
        <v>0.54115648586195353</v>
      </c>
    </row>
    <row r="3661" spans="1:21" x14ac:dyDescent="0.3">
      <c r="A3661" s="17">
        <v>1953</v>
      </c>
      <c r="B3661" s="17">
        <v>105</v>
      </c>
      <c r="C3661" s="17">
        <v>0.61975999999999998</v>
      </c>
      <c r="D3661" s="17">
        <v>0.47314000000000001</v>
      </c>
      <c r="E3661" s="17">
        <v>0.5</v>
      </c>
      <c r="F3661" s="6">
        <f t="shared" si="777"/>
        <v>9.141622016626755</v>
      </c>
      <c r="G3661" s="7">
        <f t="shared" si="778"/>
        <v>4.325267040946783</v>
      </c>
      <c r="H3661" s="6">
        <f t="shared" si="779"/>
        <v>6.978988496153363</v>
      </c>
      <c r="I3661" s="6">
        <f>SUM(H3661:H3666)</f>
        <v>14.221325191912385</v>
      </c>
      <c r="J3661" s="8">
        <f t="shared" si="772"/>
        <v>1.5556676010063291</v>
      </c>
      <c r="K3661" s="9">
        <f t="shared" si="782"/>
        <v>8.3648199999999999</v>
      </c>
      <c r="L3661" s="9">
        <f t="shared" si="773"/>
        <v>7.9287393364928904E-2</v>
      </c>
      <c r="M3661" s="12">
        <f t="shared" si="774"/>
        <v>54.551762359487192</v>
      </c>
      <c r="N3661" s="10">
        <f>((B3660+E3660)*D3660+(B3661+E3661)*D3661+(B3662+E3662)*D3662)/3/SUM(D3556:D3661)</f>
        <v>5.9659422836753606</v>
      </c>
      <c r="O3661" s="11">
        <f>O3556</f>
        <v>5.629893045339901E-2</v>
      </c>
      <c r="P3661" s="12">
        <f>M3661*O3556</f>
        <v>3.0712058751871192</v>
      </c>
      <c r="Q3661" s="9">
        <f>N3661*O3556</f>
        <v>0.33587616971763157</v>
      </c>
      <c r="R3661" s="12">
        <f t="shared" si="775"/>
        <v>4.6349125715619577</v>
      </c>
      <c r="S3661" s="12">
        <f t="shared" si="776"/>
        <v>9.532145948860645</v>
      </c>
      <c r="T3661" s="13">
        <f t="shared" si="781"/>
        <v>1.0427193261243581</v>
      </c>
      <c r="U3661" s="14">
        <f t="shared" si="783"/>
        <v>0.51294827488197092</v>
      </c>
    </row>
    <row r="3662" spans="1:21" x14ac:dyDescent="0.3">
      <c r="A3662" s="17">
        <v>1953</v>
      </c>
      <c r="B3662" s="17">
        <v>106</v>
      </c>
      <c r="C3662" s="17">
        <v>0.64407000000000003</v>
      </c>
      <c r="D3662" s="17">
        <v>0.48718</v>
      </c>
      <c r="E3662" s="17">
        <v>0.5</v>
      </c>
      <c r="F3662" s="6">
        <f t="shared" si="777"/>
        <v>4.816354975679972</v>
      </c>
      <c r="G3662" s="7">
        <f t="shared" si="778"/>
        <v>2.3464318170517688</v>
      </c>
      <c r="H3662" s="6">
        <f t="shared" si="779"/>
        <v>3.6431390671540873</v>
      </c>
      <c r="I3662" s="6">
        <f>SUM(H3662:H3666)</f>
        <v>7.2423366957590183</v>
      </c>
      <c r="J3662" s="8">
        <f t="shared" si="772"/>
        <v>1.5036966196073509</v>
      </c>
      <c r="K3662" s="9">
        <f t="shared" si="782"/>
        <v>8.8520000000000003</v>
      </c>
      <c r="L3662" s="9">
        <f t="shared" si="773"/>
        <v>8.3117370892018788E-2</v>
      </c>
      <c r="M3662" s="12">
        <f t="shared" si="774"/>
        <v>28.230342127882214</v>
      </c>
      <c r="N3662" s="10">
        <f>((B3661+E3661)*D3661+(B3662+E3662)*D3662+(B3663+E3663)*D3663)/3/SUM(D3556:D3662)</f>
        <v>5.8597356529597837</v>
      </c>
      <c r="O3662" s="11">
        <f>O3556</f>
        <v>5.629893045339901E-2</v>
      </c>
      <c r="P3662" s="12">
        <f>M3662*O3556</f>
        <v>1.5893380681333009</v>
      </c>
      <c r="Q3662" s="9">
        <f>N3662*O3556</f>
        <v>0.32989685000128549</v>
      </c>
      <c r="R3662" s="12">
        <f t="shared" si="775"/>
        <v>2.441278964783332</v>
      </c>
      <c r="S3662" s="12">
        <f t="shared" si="776"/>
        <v>4.8972333772986882</v>
      </c>
      <c r="T3662" s="13">
        <f t="shared" si="781"/>
        <v>1.0167924503129668</v>
      </c>
      <c r="U3662" s="14">
        <f t="shared" si="783"/>
        <v>0.48690416929438407</v>
      </c>
    </row>
    <row r="3663" spans="1:21" x14ac:dyDescent="0.3">
      <c r="A3663" s="17">
        <v>1953</v>
      </c>
      <c r="B3663" s="17">
        <v>107</v>
      </c>
      <c r="C3663" s="17">
        <v>0.66766000000000003</v>
      </c>
      <c r="D3663" s="17">
        <v>0.50056</v>
      </c>
      <c r="E3663" s="17">
        <v>0.5</v>
      </c>
      <c r="F3663" s="6">
        <f t="shared" si="777"/>
        <v>2.4699231586282031</v>
      </c>
      <c r="G3663" s="7">
        <f t="shared" si="778"/>
        <v>1.2363447362829334</v>
      </c>
      <c r="H3663" s="6">
        <f t="shared" si="779"/>
        <v>1.8517507904867365</v>
      </c>
      <c r="I3663" s="6">
        <f>SUM(H3663:H3666)</f>
        <v>3.5991976286049319</v>
      </c>
      <c r="J3663" s="8">
        <f t="shared" si="772"/>
        <v>1.4572103654447002</v>
      </c>
      <c r="K3663" s="9">
        <f t="shared" si="782"/>
        <v>9.3525600000000004</v>
      </c>
      <c r="L3663" s="9">
        <f t="shared" si="773"/>
        <v>8.7000558139534889E-2</v>
      </c>
      <c r="M3663" s="12">
        <f t="shared" si="774"/>
        <v>14.210767870017976</v>
      </c>
      <c r="N3663" s="10">
        <f>((B3662+E3662)*D3662+(B3663+E3663)*D3663+(B3664+E3664)*D3664)/3/SUM(D3556:D3663)</f>
        <v>5.7518118033992831</v>
      </c>
      <c r="O3663" s="11">
        <f>O3556</f>
        <v>5.629893045339901E-2</v>
      </c>
      <c r="P3663" s="12">
        <f>M3663*O3556</f>
        <v>0.80005103200353922</v>
      </c>
      <c r="Q3663" s="9">
        <f>N3663*O3556</f>
        <v>0.32382085270061578</v>
      </c>
      <c r="R3663" s="12">
        <f t="shared" si="775"/>
        <v>1.2521152705222822</v>
      </c>
      <c r="S3663" s="12">
        <f t="shared" si="776"/>
        <v>2.4559544125153567</v>
      </c>
      <c r="T3663" s="13">
        <f t="shared" si="781"/>
        <v>0.99434446125821796</v>
      </c>
      <c r="U3663" s="14">
        <f t="shared" si="783"/>
        <v>0.46286590418648221</v>
      </c>
    </row>
    <row r="3664" spans="1:21" x14ac:dyDescent="0.3">
      <c r="A3664" s="17">
        <v>1953</v>
      </c>
      <c r="B3664" s="17">
        <v>108</v>
      </c>
      <c r="C3664" s="17">
        <v>0.69042999999999999</v>
      </c>
      <c r="D3664" s="17">
        <v>0.51324999999999998</v>
      </c>
      <c r="E3664" s="17">
        <v>0.5</v>
      </c>
      <c r="F3664" s="6">
        <f t="shared" si="777"/>
        <v>1.2335784223452697</v>
      </c>
      <c r="G3664" s="7">
        <f t="shared" si="778"/>
        <v>0.63313412526870971</v>
      </c>
      <c r="H3664" s="7">
        <f t="shared" si="779"/>
        <v>0.91701135971091485</v>
      </c>
      <c r="I3664" s="6">
        <f>SUM(H3664:H3666)</f>
        <v>1.7474468381181951</v>
      </c>
      <c r="J3664" s="8">
        <f t="shared" si="772"/>
        <v>1.4165672862500001</v>
      </c>
      <c r="K3664" s="9">
        <f>IF(F3664=0, K3663, K3663+G3664/F3664)</f>
        <v>9.8658099999999997</v>
      </c>
      <c r="L3664" s="9">
        <f t="shared" si="773"/>
        <v>9.0929124423963129E-2</v>
      </c>
      <c r="M3664" s="12">
        <f t="shared" si="774"/>
        <v>6.9629409639608921</v>
      </c>
      <c r="N3664" s="10">
        <f>((B3663+E3663)*D3663+(B3664+E3664)*D3664+(B3665+E3665)*D3665)/3/SUM(D3556:D3664)</f>
        <v>5.6428108791878211</v>
      </c>
      <c r="O3664" s="11">
        <f>O3556</f>
        <v>5.629893045339901E-2</v>
      </c>
      <c r="P3664" s="12">
        <f>M3664*O3556</f>
        <v>0.39200612908115734</v>
      </c>
      <c r="Q3664" s="9">
        <f>N3664*O3556</f>
        <v>0.31768421724907847</v>
      </c>
      <c r="R3664" s="12">
        <f t="shared" si="775"/>
        <v>0.62569132369263969</v>
      </c>
      <c r="S3664" s="12">
        <f t="shared" si="776"/>
        <v>1.2038391419930745</v>
      </c>
      <c r="T3664" s="13">
        <f t="shared" si="781"/>
        <v>0.9758918607739141</v>
      </c>
      <c r="U3664" s="14">
        <f t="shared" si="783"/>
        <v>0.44067542547608596</v>
      </c>
    </row>
    <row r="3665" spans="1:21" x14ac:dyDescent="0.3">
      <c r="A3665" s="17">
        <v>1953</v>
      </c>
      <c r="B3665" s="17">
        <v>109</v>
      </c>
      <c r="C3665" s="17">
        <v>0.71231999999999995</v>
      </c>
      <c r="D3665" s="17">
        <v>0.52524999999999999</v>
      </c>
      <c r="E3665" s="17">
        <v>0.5</v>
      </c>
      <c r="F3665" s="6">
        <f t="shared" si="777"/>
        <v>0.60044429707656</v>
      </c>
      <c r="G3665" s="7">
        <f t="shared" si="778"/>
        <v>0.31538336703946313</v>
      </c>
      <c r="H3665" s="7">
        <f t="shared" si="779"/>
        <v>0.44275261355682843</v>
      </c>
      <c r="I3665" s="6">
        <f>SUM(H3665:H3666)</f>
        <v>0.83043547840728027</v>
      </c>
      <c r="J3665" s="8">
        <f t="shared" si="772"/>
        <v>1.3830350000000002</v>
      </c>
      <c r="K3665" s="9">
        <f>IF(F3665=0, K3664, K3664+G3665/F3665)</f>
        <v>10.39106</v>
      </c>
      <c r="L3665" s="9">
        <f t="shared" si="773"/>
        <v>9.4895525114155249E-2</v>
      </c>
      <c r="M3665" s="12">
        <f t="shared" si="774"/>
        <v>3.3234798654633129</v>
      </c>
      <c r="N3665" s="10">
        <f>((B3664+E3664)*D3664+(B3665+E3665)*D3665)/2/SUM(D3556:D3665)</f>
        <v>5.4471103044347737</v>
      </c>
      <c r="O3665" s="11">
        <f>O3556</f>
        <v>5.629893045339901E-2</v>
      </c>
      <c r="P3665" s="12">
        <f>M3665*O3556</f>
        <v>0.18710836180899096</v>
      </c>
      <c r="Q3665" s="9">
        <f>N3665*O3556</f>
        <v>0.30666648420136644</v>
      </c>
      <c r="R3665" s="12">
        <f t="shared" si="775"/>
        <v>0.30697522618638962</v>
      </c>
      <c r="S3665" s="12">
        <f t="shared" si="776"/>
        <v>0.57814781830043471</v>
      </c>
      <c r="T3665" s="13">
        <f t="shared" si="781"/>
        <v>0.96286669906820288</v>
      </c>
      <c r="U3665" s="14">
        <f t="shared" si="783"/>
        <v>0.42016830093179736</v>
      </c>
    </row>
    <row r="3666" spans="1:21" x14ac:dyDescent="0.3">
      <c r="A3666" s="17">
        <v>1953</v>
      </c>
      <c r="B3666" s="17" t="s">
        <v>19</v>
      </c>
      <c r="C3666" s="17">
        <v>0.73324999999999996</v>
      </c>
      <c r="D3666" s="17">
        <v>1</v>
      </c>
      <c r="E3666" s="17">
        <v>1.36</v>
      </c>
      <c r="F3666" s="6">
        <f t="shared" si="777"/>
        <v>0.28506093003709687</v>
      </c>
      <c r="G3666" s="7">
        <f t="shared" si="778"/>
        <v>0.28506093003709687</v>
      </c>
      <c r="H3666" s="7">
        <f>E3666*F3666</f>
        <v>0.38768286485045178</v>
      </c>
      <c r="I3666" s="6">
        <f>SUM(H3666:H3666)</f>
        <v>0.38768286485045178</v>
      </c>
      <c r="J3666" s="8">
        <f t="shared" si="772"/>
        <v>1.36</v>
      </c>
      <c r="K3666" s="9">
        <f>IF(F3666=0, K3665, K3665+G3666/F3666)</f>
        <v>11.39106</v>
      </c>
      <c r="L3666" s="9">
        <f>K3666/(110+E3666)</f>
        <v>0.10229040948275862</v>
      </c>
      <c r="M3666" s="12">
        <f t="shared" si="774"/>
        <v>2.7867806129483212</v>
      </c>
      <c r="N3666" s="10">
        <f>N3665-(N3663-N3664)</f>
        <v>5.3381093802233117</v>
      </c>
      <c r="O3666" s="11">
        <f>O3556</f>
        <v>5.629893045339901E-2</v>
      </c>
      <c r="P3666" s="12">
        <f>M3666*O3556</f>
        <v>0.1568927679172582</v>
      </c>
      <c r="Q3666" s="9">
        <f>N3666*O3556</f>
        <v>0.30052984874982913</v>
      </c>
      <c r="R3666" s="12">
        <f t="shared" si="775"/>
        <v>0.27117259211404504</v>
      </c>
      <c r="S3666" s="12">
        <f>R3666</f>
        <v>0.27117259211404504</v>
      </c>
      <c r="T3666" s="13">
        <f t="shared" si="781"/>
        <v>0.95127940570023239</v>
      </c>
      <c r="U3666" s="14">
        <f t="shared" si="783"/>
        <v>0.4087205942997677</v>
      </c>
    </row>
    <row r="3667" spans="1:21" x14ac:dyDescent="0.3">
      <c r="A3667" s="17">
        <v>1954</v>
      </c>
      <c r="B3667" s="17">
        <v>0</v>
      </c>
      <c r="C3667" s="17">
        <v>4.0599999999999997E-2</v>
      </c>
      <c r="D3667" s="17">
        <v>3.9260000000000003E-2</v>
      </c>
      <c r="E3667" s="17">
        <v>0.16</v>
      </c>
      <c r="F3667" s="6">
        <v>100000</v>
      </c>
      <c r="G3667" s="7">
        <f>100000*D3667</f>
        <v>3926.0000000000005</v>
      </c>
      <c r="H3667" s="6">
        <f>F3667-(1-E3667)*G3667</f>
        <v>96702.16</v>
      </c>
      <c r="I3667" s="6">
        <f>SUM(H3667:H3777)</f>
        <v>6754248.721976663</v>
      </c>
      <c r="J3667" s="8">
        <f>I3667/F3667</f>
        <v>67.542487219766628</v>
      </c>
      <c r="K3667" s="9">
        <f>G3667/F3667</f>
        <v>3.9260000000000003E-2</v>
      </c>
      <c r="L3667" s="9">
        <f>K3667/(0.1+E3667)</f>
        <v>0.151</v>
      </c>
      <c r="M3667">
        <f>G3667/L3667</f>
        <v>26000.000000000004</v>
      </c>
      <c r="N3667" s="10">
        <f>(0.1+E3667)*D3667/SUM(D3667:D3667)</f>
        <v>0.26</v>
      </c>
      <c r="O3667" s="11">
        <f>IF((I3667-J3667*F3667+MAX(N3669:N3762)*F3667)/SUM(M3667:M3777)&gt;1/MAX(N3669:N3765),1/MAX(N3669:N3765),(I3667-J3667*F3667+MAX(N3669:N3762)*F3667)/SUM(M3667:M3777))</f>
        <v>5.4659796588769627E-2</v>
      </c>
      <c r="P3667" s="12">
        <f>M3667*O3667</f>
        <v>1421.1547113080105</v>
      </c>
      <c r="Q3667" s="9">
        <f>N3667*O3667</f>
        <v>1.4211547113080104E-2</v>
      </c>
      <c r="R3667" s="12">
        <f>((1-Q3667)*H3667)</f>
        <v>95327.872697223385</v>
      </c>
      <c r="S3667" s="12">
        <f>R3667+S3668</f>
        <v>6060038.4741019122</v>
      </c>
      <c r="T3667" s="13">
        <f t="shared" si="781"/>
        <v>60.60038474101912</v>
      </c>
      <c r="U3667" s="14">
        <f t="shared" ref="U3667:U3730" si="784">J3667-T3667</f>
        <v>6.9421024787475076</v>
      </c>
    </row>
    <row r="3668" spans="1:21" x14ac:dyDescent="0.3">
      <c r="A3668" s="17">
        <v>1954</v>
      </c>
      <c r="B3668" s="17">
        <v>1</v>
      </c>
      <c r="C3668" s="17">
        <v>2.81E-3</v>
      </c>
      <c r="D3668" s="17">
        <v>2.8E-3</v>
      </c>
      <c r="E3668" s="17">
        <v>0.5</v>
      </c>
      <c r="F3668" s="6">
        <f>F3667-G3667</f>
        <v>96074</v>
      </c>
      <c r="G3668" s="7">
        <f>D3668*F3668</f>
        <v>269.00720000000001</v>
      </c>
      <c r="H3668" s="6">
        <f>F3668-0.5*G3668</f>
        <v>95939.496400000004</v>
      </c>
      <c r="I3668" s="6">
        <f>SUM(H3668:H3777)</f>
        <v>6657546.5619766628</v>
      </c>
      <c r="J3668" s="8">
        <f t="shared" ref="J3668:J3731" si="785">I3668/F3668</f>
        <v>69.296027665931078</v>
      </c>
      <c r="K3668" s="9">
        <f>K3667+G3668/F3668</f>
        <v>4.206E-2</v>
      </c>
      <c r="L3668" s="9">
        <f t="shared" ref="L3668:L3731" si="786">K3668/(B3668+E3668)</f>
        <v>2.8039999999999999E-2</v>
      </c>
      <c r="M3668" s="12">
        <f t="shared" ref="M3668:M3731" si="787">G3668/L3668</f>
        <v>9593.6947218259629</v>
      </c>
      <c r="N3668" s="10">
        <f>(B3668+E3668)*D3668/SUM(D3667:D3668)</f>
        <v>9.9857346647646214E-2</v>
      </c>
      <c r="O3668" s="11">
        <f>O3667</f>
        <v>5.4659796588769627E-2</v>
      </c>
      <c r="P3668" s="12">
        <f>M3668*O3667</f>
        <v>524.38940202975994</v>
      </c>
      <c r="Q3668" s="9">
        <f>N3668*O3667</f>
        <v>5.4581822556545988E-3</v>
      </c>
      <c r="R3668" s="12">
        <f t="shared" ref="R3668:R3731" si="788">((1-Q3668)*H3668)</f>
        <v>95415.841143133075</v>
      </c>
      <c r="S3668" s="12">
        <f t="shared" ref="S3668:S3731" si="789">R3668+S3669</f>
        <v>5964710.6014046893</v>
      </c>
      <c r="T3668" s="13">
        <f t="shared" si="781"/>
        <v>62.084545260993494</v>
      </c>
      <c r="U3668" s="14">
        <f t="shared" si="784"/>
        <v>7.2114824049375841</v>
      </c>
    </row>
    <row r="3669" spans="1:21" x14ac:dyDescent="0.3">
      <c r="A3669" s="17">
        <v>1954</v>
      </c>
      <c r="B3669" s="17">
        <v>2</v>
      </c>
      <c r="C3669" s="17">
        <v>1.5900000000000001E-3</v>
      </c>
      <c r="D3669" s="17">
        <v>1.5900000000000001E-3</v>
      </c>
      <c r="E3669" s="17">
        <v>0.5</v>
      </c>
      <c r="F3669" s="6">
        <f t="shared" ref="F3669:F3732" si="790">F3668-G3668</f>
        <v>95804.992800000007</v>
      </c>
      <c r="G3669" s="7">
        <f t="shared" ref="G3669:G3732" si="791">D3669*F3669</f>
        <v>152.32993855200002</v>
      </c>
      <c r="H3669" s="6">
        <f t="shared" ref="H3669:H3732" si="792">F3669-0.5*G3669</f>
        <v>95728.827830724011</v>
      </c>
      <c r="I3669" s="6">
        <f>SUM(H3669:H3777)</f>
        <v>6561607.0655766623</v>
      </c>
      <c r="J3669" s="8">
        <f t="shared" si="785"/>
        <v>68.489197418703441</v>
      </c>
      <c r="K3669" s="9">
        <f t="shared" ref="K3669:K3732" si="793">K3668+G3669/F3669</f>
        <v>4.3650000000000001E-2</v>
      </c>
      <c r="L3669" s="9">
        <f t="shared" si="786"/>
        <v>1.746E-2</v>
      </c>
      <c r="M3669" s="12">
        <f t="shared" si="787"/>
        <v>8724.5096536082492</v>
      </c>
      <c r="N3669" s="10">
        <f>((B3668+E3668)*D3668+(B3669+E3669)*D3669+(B3670+E3670)*D3670)/3/SUM(D3667:D3669)</f>
        <v>9.5303550973654061E-2</v>
      </c>
      <c r="O3669" s="11">
        <f>O3667</f>
        <v>5.4659796588769627E-2</v>
      </c>
      <c r="P3669" s="12">
        <f>M3669*O3667</f>
        <v>476.87992300298384</v>
      </c>
      <c r="Q3669" s="9">
        <f>N3669*O3667</f>
        <v>5.2092727104073684E-3</v>
      </c>
      <c r="R3669" s="12">
        <f t="shared" si="788"/>
        <v>95230.150260306138</v>
      </c>
      <c r="S3669" s="12">
        <f t="shared" si="789"/>
        <v>5869294.7602615561</v>
      </c>
      <c r="T3669" s="13">
        <f t="shared" si="781"/>
        <v>61.262932011425981</v>
      </c>
      <c r="U3669" s="14">
        <f t="shared" si="784"/>
        <v>7.2262654072774595</v>
      </c>
    </row>
    <row r="3670" spans="1:21" x14ac:dyDescent="0.3">
      <c r="A3670" s="17">
        <v>1954</v>
      </c>
      <c r="B3670" s="17">
        <v>3</v>
      </c>
      <c r="C3670" s="17">
        <v>1.23E-3</v>
      </c>
      <c r="D3670" s="17">
        <v>1.23E-3</v>
      </c>
      <c r="E3670" s="17">
        <v>0.5</v>
      </c>
      <c r="F3670" s="6">
        <f t="shared" si="790"/>
        <v>95652.662861448014</v>
      </c>
      <c r="G3670" s="7">
        <f t="shared" si="791"/>
        <v>117.65277531958105</v>
      </c>
      <c r="H3670" s="6">
        <f t="shared" si="792"/>
        <v>95593.836473788222</v>
      </c>
      <c r="I3670" s="6">
        <f>SUM(H3670:H3777)</f>
        <v>6465878.2377459398</v>
      </c>
      <c r="J3670" s="8">
        <f t="shared" si="785"/>
        <v>67.597472399819168</v>
      </c>
      <c r="K3670" s="9">
        <f t="shared" si="793"/>
        <v>4.4880000000000003E-2</v>
      </c>
      <c r="L3670" s="9">
        <f t="shared" si="786"/>
        <v>1.2822857142857145E-2</v>
      </c>
      <c r="M3670" s="12">
        <f t="shared" si="787"/>
        <v>9175.2387169904996</v>
      </c>
      <c r="N3670" s="10">
        <f>((B3669+E3669)*D3669+(B3670+E3670)*D3670+(B3671+E3671)*D3671)/3/SUM(D3667:D3670)</f>
        <v>9.6590909090909075E-2</v>
      </c>
      <c r="O3670" s="11">
        <f>O3667</f>
        <v>5.4659796588769627E-2</v>
      </c>
      <c r="P3670" s="12">
        <f>M3670*O3667</f>
        <v>501.51668192410432</v>
      </c>
      <c r="Q3670" s="9">
        <f>N3670*O3667</f>
        <v>5.2796394432334292E-3</v>
      </c>
      <c r="R3670" s="12">
        <f t="shared" si="788"/>
        <v>95089.135484211205</v>
      </c>
      <c r="S3670" s="12">
        <f t="shared" si="789"/>
        <v>5774064.6100012502</v>
      </c>
      <c r="T3670" s="13">
        <f t="shared" si="781"/>
        <v>60.364912353406496</v>
      </c>
      <c r="U3670" s="14">
        <f t="shared" si="784"/>
        <v>7.2325600464126722</v>
      </c>
    </row>
    <row r="3671" spans="1:21" x14ac:dyDescent="0.3">
      <c r="A3671" s="17">
        <v>1954</v>
      </c>
      <c r="B3671" s="17">
        <v>4</v>
      </c>
      <c r="C3671" s="17">
        <v>1.0499999999999999E-3</v>
      </c>
      <c r="D3671" s="17">
        <v>1.0499999999999999E-3</v>
      </c>
      <c r="E3671" s="17">
        <v>0.5</v>
      </c>
      <c r="F3671" s="6">
        <f t="shared" si="790"/>
        <v>95535.01008612843</v>
      </c>
      <c r="G3671" s="7">
        <f t="shared" si="791"/>
        <v>100.31176059043484</v>
      </c>
      <c r="H3671" s="6">
        <f t="shared" si="792"/>
        <v>95484.85420583321</v>
      </c>
      <c r="I3671" s="6">
        <f>SUM(H3671:H3777)</f>
        <v>6370284.4012721507</v>
      </c>
      <c r="J3671" s="8">
        <f t="shared" si="785"/>
        <v>66.680103927650165</v>
      </c>
      <c r="K3671" s="9">
        <f t="shared" si="793"/>
        <v>4.5930000000000006E-2</v>
      </c>
      <c r="L3671" s="9">
        <f t="shared" si="786"/>
        <v>1.0206666666666668E-2</v>
      </c>
      <c r="M3671" s="12">
        <f t="shared" si="787"/>
        <v>9828.0627619629158</v>
      </c>
      <c r="N3671" s="10">
        <f>((B3670+E3670)*D3670+(B3671+E3671)*D3671+(B3672+E3672)*D3672)/3/SUM(D3667:D3671)</f>
        <v>0.10305537412003772</v>
      </c>
      <c r="O3671" s="11">
        <f>O3667</f>
        <v>5.4659796588769627E-2</v>
      </c>
      <c r="P3671" s="12">
        <f>M3671*O3667</f>
        <v>537.19991143055438</v>
      </c>
      <c r="Q3671" s="9">
        <f>N3671*O3667</f>
        <v>5.6329857867808159E-3</v>
      </c>
      <c r="R3671" s="12">
        <f t="shared" si="788"/>
        <v>94946.989379238905</v>
      </c>
      <c r="S3671" s="12">
        <f t="shared" si="789"/>
        <v>5678975.474517039</v>
      </c>
      <c r="T3671" s="13">
        <f t="shared" si="781"/>
        <v>59.443919767185115</v>
      </c>
      <c r="U3671" s="14">
        <f t="shared" si="784"/>
        <v>7.2361841604650508</v>
      </c>
    </row>
    <row r="3672" spans="1:21" x14ac:dyDescent="0.3">
      <c r="A3672" s="17">
        <v>1954</v>
      </c>
      <c r="B3672" s="17">
        <v>5</v>
      </c>
      <c r="C3672" s="17">
        <v>9.3999999999999997E-4</v>
      </c>
      <c r="D3672" s="17">
        <v>9.3999999999999997E-4</v>
      </c>
      <c r="E3672" s="17">
        <v>0.5</v>
      </c>
      <c r="F3672" s="6">
        <f t="shared" si="790"/>
        <v>95434.698325537989</v>
      </c>
      <c r="G3672" s="7">
        <f t="shared" si="791"/>
        <v>89.708616426005705</v>
      </c>
      <c r="H3672" s="6">
        <f t="shared" si="792"/>
        <v>95389.844017324984</v>
      </c>
      <c r="I3672" s="6">
        <f>SUM(H3672:H3777)</f>
        <v>6274799.5470663169</v>
      </c>
      <c r="J3672" s="8">
        <f t="shared" si="785"/>
        <v>65.749666077031051</v>
      </c>
      <c r="K3672" s="9">
        <f t="shared" si="793"/>
        <v>4.6870000000000009E-2</v>
      </c>
      <c r="L3672" s="9">
        <f t="shared" si="786"/>
        <v>8.5218181818181842E-3</v>
      </c>
      <c r="M3672" s="12">
        <f t="shared" si="787"/>
        <v>10526.933866930473</v>
      </c>
      <c r="N3672" s="10">
        <f>((B3671+E3671)*D3671+(B3672+E3672)*D3672+(B3673+E3673)*D3673)/3/SUM(D3667:D3672)</f>
        <v>0.11382547471730317</v>
      </c>
      <c r="O3672" s="11">
        <f>O3667</f>
        <v>5.4659796588769627E-2</v>
      </c>
      <c r="P3672" s="12">
        <f>M3672*O3667</f>
        <v>575.40006386984965</v>
      </c>
      <c r="Q3672" s="9">
        <f>N3672*O3667</f>
        <v>6.2216772946679317E-3</v>
      </c>
      <c r="R3672" s="12">
        <f t="shared" si="788"/>
        <v>94796.359190660471</v>
      </c>
      <c r="S3672" s="12">
        <f t="shared" si="789"/>
        <v>5584028.4851377998</v>
      </c>
      <c r="T3672" s="13">
        <f t="shared" si="781"/>
        <v>58.511511883131647</v>
      </c>
      <c r="U3672" s="14">
        <f t="shared" si="784"/>
        <v>7.2381541938994047</v>
      </c>
    </row>
    <row r="3673" spans="1:21" x14ac:dyDescent="0.3">
      <c r="A3673" s="17">
        <v>1954</v>
      </c>
      <c r="B3673" s="17">
        <v>6</v>
      </c>
      <c r="C3673" s="17">
        <v>9.3999999999999997E-4</v>
      </c>
      <c r="D3673" s="17">
        <v>9.3999999999999997E-4</v>
      </c>
      <c r="E3673" s="17">
        <v>0.5</v>
      </c>
      <c r="F3673" s="6">
        <f t="shared" si="790"/>
        <v>95344.989709111978</v>
      </c>
      <c r="G3673" s="7">
        <f t="shared" si="791"/>
        <v>89.624290326565259</v>
      </c>
      <c r="H3673" s="6">
        <f t="shared" si="792"/>
        <v>95300.177563948702</v>
      </c>
      <c r="I3673" s="6">
        <f>SUM(H3673:H3777)</f>
        <v>6179409.703048992</v>
      </c>
      <c r="J3673" s="8">
        <f t="shared" si="785"/>
        <v>64.811058471994727</v>
      </c>
      <c r="K3673" s="9">
        <f t="shared" si="793"/>
        <v>4.7810000000000012E-2</v>
      </c>
      <c r="L3673" s="9">
        <f t="shared" si="786"/>
        <v>7.3553846153846169E-3</v>
      </c>
      <c r="M3673" s="12">
        <f t="shared" si="787"/>
        <v>12184.854363578206</v>
      </c>
      <c r="N3673" s="10">
        <f>((B3672+E3672)*D3672+(B3673+E3673)*D3673+(B3674+E3674)*D3674)/3/SUM(D3667:D3673)</f>
        <v>0.1194310813637314</v>
      </c>
      <c r="O3673" s="11">
        <f>O3667</f>
        <v>5.4659796588769627E-2</v>
      </c>
      <c r="P3673" s="12">
        <f>M3673*O3667</f>
        <v>666.0216609769667</v>
      </c>
      <c r="Q3673" s="9">
        <f>N3673*O3667</f>
        <v>6.5280786137183536E-3</v>
      </c>
      <c r="R3673" s="12">
        <f t="shared" si="788"/>
        <v>94678.050512909918</v>
      </c>
      <c r="S3673" s="12">
        <f t="shared" si="789"/>
        <v>5489232.1259471392</v>
      </c>
      <c r="T3673" s="13">
        <f t="shared" si="781"/>
        <v>57.572318615736776</v>
      </c>
      <c r="U3673" s="14">
        <f t="shared" si="784"/>
        <v>7.2387398562579506</v>
      </c>
    </row>
    <row r="3674" spans="1:21" x14ac:dyDescent="0.3">
      <c r="A3674" s="17">
        <v>1954</v>
      </c>
      <c r="B3674" s="17">
        <v>7</v>
      </c>
      <c r="C3674" s="17">
        <v>7.7999999999999999E-4</v>
      </c>
      <c r="D3674" s="17">
        <v>7.7999999999999999E-4</v>
      </c>
      <c r="E3674" s="17">
        <v>0.5</v>
      </c>
      <c r="F3674" s="6">
        <f t="shared" si="790"/>
        <v>95255.365418785412</v>
      </c>
      <c r="G3674" s="7">
        <f t="shared" si="791"/>
        <v>74.299185026652623</v>
      </c>
      <c r="H3674" s="6">
        <f t="shared" si="792"/>
        <v>95218.215826272091</v>
      </c>
      <c r="I3674" s="6">
        <f>SUM(H3674:H3777)</f>
        <v>6084109.5254850434</v>
      </c>
      <c r="J3674" s="8">
        <f t="shared" si="785"/>
        <v>63.871567745675662</v>
      </c>
      <c r="K3674" s="9">
        <f t="shared" si="793"/>
        <v>4.8590000000000015E-2</v>
      </c>
      <c r="L3674" s="9">
        <f t="shared" si="786"/>
        <v>6.478666666666669E-3</v>
      </c>
      <c r="M3674" s="12">
        <f t="shared" si="787"/>
        <v>11468.283344307356</v>
      </c>
      <c r="N3674" s="10">
        <f>((B3673+E3673)*D3673+(B3674+E3674)*D3674+(B3675+E3675)*D3675)/3/SUM(D3667:D3674)</f>
        <v>0.12578033889003221</v>
      </c>
      <c r="O3674" s="11">
        <f>O3667</f>
        <v>5.4659796588769627E-2</v>
      </c>
      <c r="P3674" s="12">
        <f>M3674*O3667</f>
        <v>626.85403482221477</v>
      </c>
      <c r="Q3674" s="9">
        <f>N3674*O3667</f>
        <v>6.8751277385956698E-3</v>
      </c>
      <c r="R3674" s="12">
        <f t="shared" si="788"/>
        <v>94563.578429425295</v>
      </c>
      <c r="S3674" s="12">
        <f t="shared" si="789"/>
        <v>5394554.0754342293</v>
      </c>
      <c r="T3674" s="13">
        <f t="shared" si="781"/>
        <v>56.632548221481741</v>
      </c>
      <c r="U3674" s="14">
        <f t="shared" si="784"/>
        <v>7.239019524193921</v>
      </c>
    </row>
    <row r="3675" spans="1:21" x14ac:dyDescent="0.3">
      <c r="A3675" s="17">
        <v>1954</v>
      </c>
      <c r="B3675" s="17">
        <v>8</v>
      </c>
      <c r="C3675" s="17">
        <v>7.5000000000000002E-4</v>
      </c>
      <c r="D3675" s="17">
        <v>7.5000000000000002E-4</v>
      </c>
      <c r="E3675" s="17">
        <v>0.5</v>
      </c>
      <c r="F3675" s="6">
        <f t="shared" si="790"/>
        <v>95181.066233758756</v>
      </c>
      <c r="G3675" s="7">
        <f t="shared" si="791"/>
        <v>71.385799675319063</v>
      </c>
      <c r="H3675" s="6">
        <f t="shared" si="792"/>
        <v>95145.373333921103</v>
      </c>
      <c r="I3675" s="6">
        <f>SUM(H3675:H3777)</f>
        <v>5988891.3096587704</v>
      </c>
      <c r="J3675" s="8">
        <f t="shared" si="785"/>
        <v>62.921036153875683</v>
      </c>
      <c r="K3675" s="9">
        <f t="shared" si="793"/>
        <v>4.9340000000000016E-2</v>
      </c>
      <c r="L3675" s="9">
        <f t="shared" si="786"/>
        <v>5.8047058823529427E-3</v>
      </c>
      <c r="M3675" s="12">
        <f t="shared" si="787"/>
        <v>12297.91846858962</v>
      </c>
      <c r="N3675" s="10">
        <f>((B3674+E3674)*D3674+(B3675+E3675)*D3675+(B3676+E3676)*D3676)/3/SUM(D3667:D3675)</f>
        <v>0.12815835697878661</v>
      </c>
      <c r="O3675" s="11">
        <f>O3667</f>
        <v>5.4659796588769627E-2</v>
      </c>
      <c r="P3675" s="12">
        <f>M3675*O3667</f>
        <v>672.20172195838188</v>
      </c>
      <c r="Q3675" s="9">
        <f>N3675*O3667</f>
        <v>7.0051097236114006E-3</v>
      </c>
      <c r="R3675" s="12">
        <f t="shared" si="788"/>
        <v>94478.869554023026</v>
      </c>
      <c r="S3675" s="12">
        <f t="shared" si="789"/>
        <v>5299990.4970048042</v>
      </c>
      <c r="T3675" s="13">
        <f t="shared" si="781"/>
        <v>55.683243597926911</v>
      </c>
      <c r="U3675" s="14">
        <f t="shared" si="784"/>
        <v>7.2377925559487721</v>
      </c>
    </row>
    <row r="3676" spans="1:21" x14ac:dyDescent="0.3">
      <c r="A3676" s="17">
        <v>1954</v>
      </c>
      <c r="B3676" s="17">
        <v>9</v>
      </c>
      <c r="C3676" s="17">
        <v>7.1000000000000002E-4</v>
      </c>
      <c r="D3676" s="17">
        <v>7.1000000000000002E-4</v>
      </c>
      <c r="E3676" s="17">
        <v>0.5</v>
      </c>
      <c r="F3676" s="6">
        <f t="shared" si="790"/>
        <v>95109.680434083435</v>
      </c>
      <c r="G3676" s="7">
        <f t="shared" si="791"/>
        <v>67.527873108199245</v>
      </c>
      <c r="H3676" s="6">
        <f t="shared" si="792"/>
        <v>95075.916497529339</v>
      </c>
      <c r="I3676" s="6">
        <f>SUM(H3676:H3777)</f>
        <v>5893745.9363248507</v>
      </c>
      <c r="J3676" s="8">
        <f t="shared" si="785"/>
        <v>61.967887069177578</v>
      </c>
      <c r="K3676" s="9">
        <f t="shared" si="793"/>
        <v>5.0050000000000018E-2</v>
      </c>
      <c r="L3676" s="9">
        <f t="shared" si="786"/>
        <v>5.2684210526315811E-3</v>
      </c>
      <c r="M3676" s="12">
        <f t="shared" si="787"/>
        <v>12817.478412145705</v>
      </c>
      <c r="N3676" s="10">
        <f>((B3675+E3675)*D3675+(B3676+E3676)*D3676+(B3677+E3677)*D3677)/3/SUM(D3667:D3676)</f>
        <v>0.13633033633033628</v>
      </c>
      <c r="O3676" s="11">
        <f>O3667</f>
        <v>5.4659796588769627E-2</v>
      </c>
      <c r="P3676" s="12">
        <f>M3676*O3667</f>
        <v>700.60076278883014</v>
      </c>
      <c r="Q3676" s="9">
        <f>N3676*O3667</f>
        <v>7.4517884526947306E-3</v>
      </c>
      <c r="R3676" s="12">
        <f t="shared" si="788"/>
        <v>94367.430880843676</v>
      </c>
      <c r="S3676" s="12">
        <f t="shared" si="789"/>
        <v>5205511.6274507809</v>
      </c>
      <c r="T3676" s="13">
        <f t="shared" si="781"/>
        <v>54.731669833109201</v>
      </c>
      <c r="U3676" s="14">
        <f t="shared" si="784"/>
        <v>7.2362172360683772</v>
      </c>
    </row>
    <row r="3677" spans="1:21" x14ac:dyDescent="0.3">
      <c r="A3677" s="17">
        <v>1954</v>
      </c>
      <c r="B3677" s="17">
        <v>10</v>
      </c>
      <c r="C3677" s="17">
        <v>6.9999999999999999E-4</v>
      </c>
      <c r="D3677" s="17">
        <v>6.9999999999999999E-4</v>
      </c>
      <c r="E3677" s="17">
        <v>0.5</v>
      </c>
      <c r="F3677" s="6">
        <f t="shared" si="790"/>
        <v>95042.152560975243</v>
      </c>
      <c r="G3677" s="7">
        <f t="shared" si="791"/>
        <v>66.529506792682668</v>
      </c>
      <c r="H3677" s="6">
        <f t="shared" si="792"/>
        <v>95008.887807578896</v>
      </c>
      <c r="I3677" s="6">
        <f>SUM(H3677:H3777)</f>
        <v>5798670.0198273202</v>
      </c>
      <c r="J3677" s="8">
        <f t="shared" si="785"/>
        <v>61.011560276974215</v>
      </c>
      <c r="K3677" s="9">
        <f t="shared" si="793"/>
        <v>5.0750000000000017E-2</v>
      </c>
      <c r="L3677" s="9">
        <f t="shared" si="786"/>
        <v>4.8333333333333353E-3</v>
      </c>
      <c r="M3677" s="12">
        <f t="shared" si="787"/>
        <v>13764.725543313649</v>
      </c>
      <c r="N3677" s="10">
        <f>((B3676+E3676)*D3676+(B3677+E3677)*D3677+(B3678+E3678)*D3678)/3/SUM(D3667:D3677)</f>
        <v>0.14469622331691293</v>
      </c>
      <c r="O3677" s="11">
        <f>O3667</f>
        <v>5.4659796588769627E-2</v>
      </c>
      <c r="P3677" s="12">
        <f>M3677*O3667</f>
        <v>752.37709829776554</v>
      </c>
      <c r="Q3677" s="9">
        <f>N3677*O3667</f>
        <v>7.9090661336656456E-3</v>
      </c>
      <c r="R3677" s="12">
        <f t="shared" si="788"/>
        <v>94257.456230622745</v>
      </c>
      <c r="S3677" s="12">
        <f t="shared" si="789"/>
        <v>5111144.1965699373</v>
      </c>
      <c r="T3677" s="13">
        <f t="shared" si="781"/>
        <v>53.777656112016523</v>
      </c>
      <c r="U3677" s="14">
        <f t="shared" si="784"/>
        <v>7.2339041649576927</v>
      </c>
    </row>
    <row r="3678" spans="1:21" x14ac:dyDescent="0.3">
      <c r="A3678" s="17">
        <v>1954</v>
      </c>
      <c r="B3678" s="17">
        <v>11</v>
      </c>
      <c r="C3678" s="17">
        <v>6.8999999999999997E-4</v>
      </c>
      <c r="D3678" s="17">
        <v>6.8999999999999997E-4</v>
      </c>
      <c r="E3678" s="17">
        <v>0.5</v>
      </c>
      <c r="F3678" s="6">
        <f t="shared" si="790"/>
        <v>94975.623054182564</v>
      </c>
      <c r="G3678" s="7">
        <f t="shared" si="791"/>
        <v>65.533179907385971</v>
      </c>
      <c r="H3678" s="6">
        <f t="shared" si="792"/>
        <v>94942.856464228869</v>
      </c>
      <c r="I3678" s="6">
        <f>SUM(H3678:H3777)</f>
        <v>5703661.1320197424</v>
      </c>
      <c r="J3678" s="8">
        <f t="shared" si="785"/>
        <v>60.053948040602641</v>
      </c>
      <c r="K3678" s="9">
        <f t="shared" si="793"/>
        <v>5.144000000000002E-2</v>
      </c>
      <c r="L3678" s="9">
        <f t="shared" si="786"/>
        <v>4.4730434782608713E-3</v>
      </c>
      <c r="M3678" s="12">
        <f t="shared" si="787"/>
        <v>14650.691464520574</v>
      </c>
      <c r="N3678" s="10">
        <f>((B3677+E3677)*D3677+(B3678+E3678)*D3678+(B3679+E3679)*D3679)/3/SUM(D3667:D3678)</f>
        <v>0.14278771384136854</v>
      </c>
      <c r="O3678" s="11">
        <f>O3667</f>
        <v>5.4659796588769627E-2</v>
      </c>
      <c r="P3678" s="12">
        <f>M3678*O3667</f>
        <v>800.80381533551792</v>
      </c>
      <c r="Q3678" s="9">
        <f>N3678*O3667</f>
        <v>7.8047473939446502E-3</v>
      </c>
      <c r="R3678" s="12">
        <f t="shared" si="788"/>
        <v>94201.851452666015</v>
      </c>
      <c r="S3678" s="12">
        <f t="shared" si="789"/>
        <v>5016886.7403393146</v>
      </c>
      <c r="T3678" s="13">
        <f t="shared" si="781"/>
        <v>52.822888431879356</v>
      </c>
      <c r="U3678" s="14">
        <f t="shared" si="784"/>
        <v>7.2310596087232852</v>
      </c>
    </row>
    <row r="3679" spans="1:21" x14ac:dyDescent="0.3">
      <c r="A3679" s="17">
        <v>1954</v>
      </c>
      <c r="B3679" s="17">
        <v>12</v>
      </c>
      <c r="C3679" s="17">
        <v>5.4000000000000001E-4</v>
      </c>
      <c r="D3679" s="17">
        <v>5.4000000000000001E-4</v>
      </c>
      <c r="E3679" s="17">
        <v>0.5</v>
      </c>
      <c r="F3679" s="6">
        <f t="shared" si="790"/>
        <v>94910.089874275174</v>
      </c>
      <c r="G3679" s="7">
        <f t="shared" si="791"/>
        <v>51.251448532108597</v>
      </c>
      <c r="H3679" s="6">
        <f t="shared" si="792"/>
        <v>94884.464150009124</v>
      </c>
      <c r="I3679" s="6">
        <f>SUM(H3679:H3777)</f>
        <v>5608718.2755555147</v>
      </c>
      <c r="J3679" s="8">
        <f t="shared" si="785"/>
        <v>59.095068637962854</v>
      </c>
      <c r="K3679" s="9">
        <f t="shared" si="793"/>
        <v>5.1980000000000019E-2</v>
      </c>
      <c r="L3679" s="9">
        <f t="shared" si="786"/>
        <v>4.1584000000000013E-3</v>
      </c>
      <c r="M3679" s="12">
        <f t="shared" si="787"/>
        <v>12324.800051007258</v>
      </c>
      <c r="N3679" s="10">
        <f>((B3678+E3678)*D3678+(B3679+E3679)*D3679+(B3680+E3680)*D3680)/3/SUM(D3667:D3679)</f>
        <v>0.15303963062716425</v>
      </c>
      <c r="O3679" s="11">
        <f>O3667</f>
        <v>5.4659796588769627E-2</v>
      </c>
      <c r="P3679" s="12">
        <f>M3679*O3667</f>
        <v>673.67106378531423</v>
      </c>
      <c r="Q3679" s="9">
        <f>N3679*O3667</f>
        <v>8.3651150801012358E-3</v>
      </c>
      <c r="R3679" s="12">
        <f t="shared" si="788"/>
        <v>94090.744688080566</v>
      </c>
      <c r="S3679" s="12">
        <f t="shared" si="789"/>
        <v>4922684.8888866482</v>
      </c>
      <c r="T3679" s="13">
        <f t="shared" si="781"/>
        <v>51.866823594915942</v>
      </c>
      <c r="U3679" s="14">
        <f t="shared" si="784"/>
        <v>7.2282450430469112</v>
      </c>
    </row>
    <row r="3680" spans="1:21" x14ac:dyDescent="0.3">
      <c r="A3680" s="17">
        <v>1954</v>
      </c>
      <c r="B3680" s="17">
        <v>13</v>
      </c>
      <c r="C3680" s="17">
        <v>6.8000000000000005E-4</v>
      </c>
      <c r="D3680" s="17">
        <v>6.8000000000000005E-4</v>
      </c>
      <c r="E3680" s="17">
        <v>0.5</v>
      </c>
      <c r="F3680" s="6">
        <f t="shared" si="790"/>
        <v>94858.838425743059</v>
      </c>
      <c r="G3680" s="7">
        <f t="shared" si="791"/>
        <v>64.504010129505289</v>
      </c>
      <c r="H3680" s="6">
        <f t="shared" si="792"/>
        <v>94826.586420678301</v>
      </c>
      <c r="I3680" s="6">
        <f>SUM(H3680:H3777)</f>
        <v>5513833.8114055051</v>
      </c>
      <c r="J3680" s="8">
        <f t="shared" si="785"/>
        <v>58.126727070580969</v>
      </c>
      <c r="K3680" s="9">
        <f t="shared" si="793"/>
        <v>5.2660000000000019E-2</v>
      </c>
      <c r="L3680" s="9">
        <f t="shared" si="786"/>
        <v>3.9007407407407424E-3</v>
      </c>
      <c r="M3680" s="12">
        <f t="shared" si="787"/>
        <v>16536.348969774423</v>
      </c>
      <c r="N3680" s="10">
        <f>((B3679+E3679)*D3679+(B3680+E3680)*D3680+(B3681+E3681)*D3681)/3/SUM(D3667:D3680)</f>
        <v>0.1696733763767565</v>
      </c>
      <c r="O3680" s="11">
        <f>O3667</f>
        <v>5.4659796588769627E-2</v>
      </c>
      <c r="P3680" s="12">
        <f>M3680*O3667</f>
        <v>903.87347100878014</v>
      </c>
      <c r="Q3680" s="9">
        <f>N3680*O3667</f>
        <v>9.2743122392832597E-3</v>
      </c>
      <c r="R3680" s="12">
        <f t="shared" si="788"/>
        <v>93947.135049627555</v>
      </c>
      <c r="S3680" s="12">
        <f t="shared" si="789"/>
        <v>4828594.1441985676</v>
      </c>
      <c r="T3680" s="13">
        <f t="shared" si="781"/>
        <v>50.902944041197223</v>
      </c>
      <c r="U3680" s="14">
        <f t="shared" si="784"/>
        <v>7.2237830293837462</v>
      </c>
    </row>
    <row r="3681" spans="1:21" x14ac:dyDescent="0.3">
      <c r="A3681" s="17">
        <v>1954</v>
      </c>
      <c r="B3681" s="17">
        <v>14</v>
      </c>
      <c r="C3681" s="17">
        <v>7.5000000000000002E-4</v>
      </c>
      <c r="D3681" s="17">
        <v>7.5000000000000002E-4</v>
      </c>
      <c r="E3681" s="17">
        <v>0.5</v>
      </c>
      <c r="F3681" s="6">
        <f t="shared" si="790"/>
        <v>94794.334415613557</v>
      </c>
      <c r="G3681" s="7">
        <f t="shared" si="791"/>
        <v>71.095750811710175</v>
      </c>
      <c r="H3681" s="6">
        <f t="shared" si="792"/>
        <v>94758.7865402077</v>
      </c>
      <c r="I3681" s="6">
        <f>SUM(H3681:H3777)</f>
        <v>5419007.2249848275</v>
      </c>
      <c r="J3681" s="8">
        <f t="shared" si="785"/>
        <v>57.165939909719583</v>
      </c>
      <c r="K3681" s="9">
        <f t="shared" si="793"/>
        <v>5.341000000000002E-2</v>
      </c>
      <c r="L3681" s="9">
        <f t="shared" si="786"/>
        <v>3.6834482758620704E-3</v>
      </c>
      <c r="M3681" s="12">
        <f t="shared" si="787"/>
        <v>19301.411472941345</v>
      </c>
      <c r="N3681" s="10">
        <f>((B3680+E3680)*D3680+(B3681+E3681)*D3681+(B3682+E3682)*D3682)/3/SUM(D3667:D3681)</f>
        <v>0.21803033139861447</v>
      </c>
      <c r="O3681" s="11">
        <f>O3667</f>
        <v>5.4659796588769627E-2</v>
      </c>
      <c r="P3681" s="12">
        <f>M3681*O3667</f>
        <v>1055.0112249871183</v>
      </c>
      <c r="Q3681" s="9">
        <f>N3681*O3667</f>
        <v>1.1917493564430299E-2</v>
      </c>
      <c r="R3681" s="12">
        <f t="shared" si="788"/>
        <v>93629.499311441556</v>
      </c>
      <c r="S3681" s="12">
        <f t="shared" si="789"/>
        <v>4734647.0091489404</v>
      </c>
      <c r="T3681" s="13">
        <f t="shared" si="781"/>
        <v>49.946518832976771</v>
      </c>
      <c r="U3681" s="14">
        <f t="shared" si="784"/>
        <v>7.2194210767428117</v>
      </c>
    </row>
    <row r="3682" spans="1:21" x14ac:dyDescent="0.3">
      <c r="A3682" s="17">
        <v>1954</v>
      </c>
      <c r="B3682" s="17">
        <v>15</v>
      </c>
      <c r="C3682" s="17">
        <v>9.6000000000000002E-4</v>
      </c>
      <c r="D3682" s="17">
        <v>9.6000000000000002E-4</v>
      </c>
      <c r="E3682" s="17">
        <v>0.5</v>
      </c>
      <c r="F3682" s="6">
        <f t="shared" si="790"/>
        <v>94723.238664801844</v>
      </c>
      <c r="G3682" s="7">
        <f t="shared" si="791"/>
        <v>90.934309118209768</v>
      </c>
      <c r="H3682" s="6">
        <f t="shared" si="792"/>
        <v>94677.771510242732</v>
      </c>
      <c r="I3682" s="6">
        <f>SUM(H3682:H3777)</f>
        <v>5324248.4384446191</v>
      </c>
      <c r="J3682" s="8">
        <f t="shared" si="785"/>
        <v>56.208471263166949</v>
      </c>
      <c r="K3682" s="9">
        <f t="shared" si="793"/>
        <v>5.4370000000000022E-2</v>
      </c>
      <c r="L3682" s="9">
        <f t="shared" si="786"/>
        <v>3.5077419354838722E-3</v>
      </c>
      <c r="M3682" s="12">
        <f t="shared" si="787"/>
        <v>25923.888014203621</v>
      </c>
      <c r="N3682" s="10">
        <f>((B3681+E3681)*D3681+(B3682+E3682)*D3682+(B3683+E3683)*D3683)/3/SUM(D3667:D3682)</f>
        <v>0.25905830421188147</v>
      </c>
      <c r="O3682" s="11">
        <f>O3667</f>
        <v>5.4659796588769627E-2</v>
      </c>
      <c r="P3682" s="12">
        <f>M3682*O3667</f>
        <v>1416.9944456464129</v>
      </c>
      <c r="Q3682" s="9">
        <f>N3682*O3667</f>
        <v>1.4160074212853042E-2</v>
      </c>
      <c r="R3682" s="12">
        <f t="shared" si="788"/>
        <v>93337.127239350157</v>
      </c>
      <c r="S3682" s="12">
        <f t="shared" si="789"/>
        <v>4641017.5098374989</v>
      </c>
      <c r="T3682" s="13">
        <f t="shared" si="781"/>
        <v>48.995553522623084</v>
      </c>
      <c r="U3682" s="14">
        <f t="shared" si="784"/>
        <v>7.2129177405438654</v>
      </c>
    </row>
    <row r="3683" spans="1:21" x14ac:dyDescent="0.3">
      <c r="A3683" s="17">
        <v>1954</v>
      </c>
      <c r="B3683" s="17">
        <v>16</v>
      </c>
      <c r="C3683" s="17">
        <v>1E-3</v>
      </c>
      <c r="D3683" s="17">
        <v>1E-3</v>
      </c>
      <c r="E3683" s="17">
        <v>0.5</v>
      </c>
      <c r="F3683" s="6">
        <f t="shared" si="790"/>
        <v>94632.304355683635</v>
      </c>
      <c r="G3683" s="7">
        <f t="shared" si="791"/>
        <v>94.63230435568363</v>
      </c>
      <c r="H3683" s="6">
        <f t="shared" si="792"/>
        <v>94584.988203505796</v>
      </c>
      <c r="I3683" s="6">
        <f>SUM(H3683:H3777)</f>
        <v>5229570.6669343757</v>
      </c>
      <c r="J3683" s="8">
        <f t="shared" si="785"/>
        <v>55.262002785841354</v>
      </c>
      <c r="K3683" s="9">
        <f t="shared" si="793"/>
        <v>5.5370000000000023E-2</v>
      </c>
      <c r="L3683" s="9">
        <f t="shared" si="786"/>
        <v>3.355757575757577E-3</v>
      </c>
      <c r="M3683" s="12">
        <f t="shared" si="787"/>
        <v>28199.982334635712</v>
      </c>
      <c r="N3683" s="10">
        <f>((B3682+E3682)*D3682+(B3683+E3683)*D3683+(B3684+E3684)*D3684)/3/SUM(D3667:D3683)</f>
        <v>0.31006561916802111</v>
      </c>
      <c r="O3683" s="11">
        <f>O3667</f>
        <v>5.4659796588769627E-2</v>
      </c>
      <c r="P3683" s="12">
        <f>M3683*O3667</f>
        <v>1541.4052982180849</v>
      </c>
      <c r="Q3683" s="9">
        <f>N3683*O3667</f>
        <v>1.6948123672894944E-2</v>
      </c>
      <c r="R3683" s="12">
        <f t="shared" si="788"/>
        <v>92981.950125833464</v>
      </c>
      <c r="S3683" s="12">
        <f t="shared" si="789"/>
        <v>4547680.3825981487</v>
      </c>
      <c r="T3683" s="13">
        <f t="shared" si="781"/>
        <v>48.056320868033623</v>
      </c>
      <c r="U3683" s="14">
        <f t="shared" si="784"/>
        <v>7.2056819178077305</v>
      </c>
    </row>
    <row r="3684" spans="1:21" x14ac:dyDescent="0.3">
      <c r="A3684" s="17">
        <v>1954</v>
      </c>
      <c r="B3684" s="17">
        <v>17</v>
      </c>
      <c r="C3684" s="17">
        <v>1.15E-3</v>
      </c>
      <c r="D3684" s="17">
        <v>1.15E-3</v>
      </c>
      <c r="E3684" s="17">
        <v>0.5</v>
      </c>
      <c r="F3684" s="6">
        <f t="shared" si="790"/>
        <v>94537.672051327958</v>
      </c>
      <c r="G3684" s="7">
        <f t="shared" si="791"/>
        <v>108.71832285902715</v>
      </c>
      <c r="H3684" s="6">
        <f t="shared" si="792"/>
        <v>94483.312889898443</v>
      </c>
      <c r="I3684" s="6">
        <f>SUM(H3684:H3777)</f>
        <v>5134985.6787308706</v>
      </c>
      <c r="J3684" s="8">
        <f t="shared" si="785"/>
        <v>54.316819605446803</v>
      </c>
      <c r="K3684" s="9">
        <f t="shared" si="793"/>
        <v>5.6520000000000022E-2</v>
      </c>
      <c r="L3684" s="9">
        <f t="shared" si="786"/>
        <v>3.2297142857142871E-3</v>
      </c>
      <c r="M3684" s="12">
        <f t="shared" si="787"/>
        <v>33661.901097540242</v>
      </c>
      <c r="N3684" s="10">
        <f>((B3683+E3683)*D3683+(B3684+E3684)*D3684+(B3685+E3685)*D3685)/3/SUM(D3667:D3684)</f>
        <v>0.37311276244397251</v>
      </c>
      <c r="O3684" s="11">
        <f>O3667</f>
        <v>5.4659796588769627E-2</v>
      </c>
      <c r="P3684" s="12">
        <f>M3684*O3667</f>
        <v>1839.9526667828306</v>
      </c>
      <c r="Q3684" s="9">
        <f>N3684*O3667</f>
        <v>2.0394267699861461E-2</v>
      </c>
      <c r="R3684" s="12">
        <f t="shared" si="788"/>
        <v>92556.394913652082</v>
      </c>
      <c r="S3684" s="12">
        <f t="shared" si="789"/>
        <v>4454698.4324723156</v>
      </c>
      <c r="T3684" s="13">
        <f t="shared" si="781"/>
        <v>47.120881399043725</v>
      </c>
      <c r="U3684" s="14">
        <f t="shared" si="784"/>
        <v>7.1959382064030777</v>
      </c>
    </row>
    <row r="3685" spans="1:21" x14ac:dyDescent="0.3">
      <c r="A3685" s="17">
        <v>1954</v>
      </c>
      <c r="B3685" s="17">
        <v>18</v>
      </c>
      <c r="C3685" s="17">
        <v>1.4400000000000001E-3</v>
      </c>
      <c r="D3685" s="17">
        <v>1.4400000000000001E-3</v>
      </c>
      <c r="E3685" s="17">
        <v>0.5</v>
      </c>
      <c r="F3685" s="6">
        <f t="shared" si="790"/>
        <v>94428.953728468929</v>
      </c>
      <c r="G3685" s="7">
        <f t="shared" si="791"/>
        <v>135.97769336899526</v>
      </c>
      <c r="H3685" s="6">
        <f t="shared" si="792"/>
        <v>94360.964881784428</v>
      </c>
      <c r="I3685" s="6">
        <f>SUM(H3685:H3777)</f>
        <v>5040502.3658409705</v>
      </c>
      <c r="J3685" s="8">
        <f t="shared" si="785"/>
        <v>53.37878020267987</v>
      </c>
      <c r="K3685" s="9">
        <f t="shared" si="793"/>
        <v>5.7960000000000018E-2</v>
      </c>
      <c r="L3685" s="9">
        <f t="shared" si="786"/>
        <v>3.1329729729729738E-3</v>
      </c>
      <c r="M3685" s="12">
        <f t="shared" si="787"/>
        <v>43402.127800662725</v>
      </c>
      <c r="N3685" s="10">
        <f>((B3684+E3684)*D3684+(B3685+E3685)*D3685+(B3686+E3686)*D3686)/3/SUM(D3667:D3685)</f>
        <v>0.41698297676558532</v>
      </c>
      <c r="O3685" s="11">
        <f>O3667</f>
        <v>5.4659796588769627E-2</v>
      </c>
      <c r="P3685" s="12">
        <f>M3685*O3667</f>
        <v>2372.3514771040077</v>
      </c>
      <c r="Q3685" s="9">
        <f>N3685*O3667</f>
        <v>2.2792204690986546E-2</v>
      </c>
      <c r="R3685" s="12">
        <f t="shared" si="788"/>
        <v>92210.270455359801</v>
      </c>
      <c r="S3685" s="12">
        <f t="shared" si="789"/>
        <v>4362142.0375586636</v>
      </c>
      <c r="T3685" s="13">
        <f t="shared" si="781"/>
        <v>46.194963147659472</v>
      </c>
      <c r="U3685" s="14">
        <f t="shared" si="784"/>
        <v>7.1838170550203984</v>
      </c>
    </row>
    <row r="3686" spans="1:21" x14ac:dyDescent="0.3">
      <c r="A3686" s="17">
        <v>1954</v>
      </c>
      <c r="B3686" s="17">
        <v>19</v>
      </c>
      <c r="C3686" s="17">
        <v>1.32E-3</v>
      </c>
      <c r="D3686" s="17">
        <v>1.32E-3</v>
      </c>
      <c r="E3686" s="17">
        <v>0.5</v>
      </c>
      <c r="F3686" s="6">
        <f t="shared" si="790"/>
        <v>94292.976035099928</v>
      </c>
      <c r="G3686" s="7">
        <f t="shared" si="791"/>
        <v>124.46672836633191</v>
      </c>
      <c r="H3686" s="6">
        <f t="shared" si="792"/>
        <v>94230.742670916763</v>
      </c>
      <c r="I3686" s="6">
        <f>SUM(H3686:H3777)</f>
        <v>4946141.4009591853</v>
      </c>
      <c r="J3686" s="8">
        <f t="shared" si="785"/>
        <v>52.455035453733238</v>
      </c>
      <c r="K3686" s="9">
        <f t="shared" si="793"/>
        <v>5.928000000000002E-2</v>
      </c>
      <c r="L3686" s="9">
        <f t="shared" si="786"/>
        <v>3.040000000000001E-3</v>
      </c>
      <c r="M3686" s="12">
        <f t="shared" si="787"/>
        <v>40943.002752082852</v>
      </c>
      <c r="N3686" s="10">
        <f>((B3685+E3685)*D3685+(B3686+E3686)*D3686+(B3687+E3687)*D3687)/3/SUM(D3667:D3686)</f>
        <v>0.46859536662168222</v>
      </c>
      <c r="O3686" s="11">
        <f>O3667</f>
        <v>5.4659796588769627E-2</v>
      </c>
      <c r="P3686" s="12">
        <f>M3686*O3667</f>
        <v>2237.9362021622837</v>
      </c>
      <c r="Q3686" s="9">
        <f>N3686*O3667</f>
        <v>2.5613327421981077E-2</v>
      </c>
      <c r="R3686" s="12">
        <f t="shared" si="788"/>
        <v>91817.179805670123</v>
      </c>
      <c r="S3686" s="12">
        <f t="shared" si="789"/>
        <v>4269931.7671033042</v>
      </c>
      <c r="T3686" s="13">
        <f t="shared" si="781"/>
        <v>45.283667423052279</v>
      </c>
      <c r="U3686" s="14">
        <f t="shared" si="784"/>
        <v>7.1713680306809593</v>
      </c>
    </row>
    <row r="3687" spans="1:21" x14ac:dyDescent="0.3">
      <c r="A3687" s="17">
        <v>1954</v>
      </c>
      <c r="B3687" s="17">
        <v>20</v>
      </c>
      <c r="C3687" s="17">
        <v>1.5100000000000001E-3</v>
      </c>
      <c r="D3687" s="17">
        <v>1.5100000000000001E-3</v>
      </c>
      <c r="E3687" s="17">
        <v>0.5</v>
      </c>
      <c r="F3687" s="6">
        <f t="shared" si="790"/>
        <v>94168.509306733598</v>
      </c>
      <c r="G3687" s="7">
        <f t="shared" si="791"/>
        <v>142.19444905316774</v>
      </c>
      <c r="H3687" s="6">
        <f t="shared" si="792"/>
        <v>94097.412082207011</v>
      </c>
      <c r="I3687" s="6">
        <f>SUM(H3687:H3777)</f>
        <v>4851910.6582882693</v>
      </c>
      <c r="J3687" s="8">
        <f t="shared" si="785"/>
        <v>51.523706746638808</v>
      </c>
      <c r="K3687" s="9">
        <f t="shared" si="793"/>
        <v>6.0790000000000018E-2</v>
      </c>
      <c r="L3687" s="9">
        <f t="shared" si="786"/>
        <v>2.9653658536585373E-3</v>
      </c>
      <c r="M3687" s="12">
        <f t="shared" si="787"/>
        <v>47951.73886477937</v>
      </c>
      <c r="N3687" s="10">
        <f>((B3686+E3686)*D3686+(B3687+E3687)*D3687+(B3688+E3688)*D3688)/3/SUM(D3667:D3687)</f>
        <v>0.53251631299007496</v>
      </c>
      <c r="O3687" s="11">
        <f>O3667</f>
        <v>5.4659796588769627E-2</v>
      </c>
      <c r="P3687" s="12">
        <f>M3687*O3667</f>
        <v>2621.0322924266393</v>
      </c>
      <c r="Q3687" s="9">
        <f>N3687*O3667</f>
        <v>2.910723334823908E-2</v>
      </c>
      <c r="R3687" s="12">
        <f t="shared" si="788"/>
        <v>91358.4967512648</v>
      </c>
      <c r="S3687" s="12">
        <f t="shared" si="789"/>
        <v>4178114.5872976338</v>
      </c>
      <c r="T3687" s="13">
        <f t="shared" si="781"/>
        <v>44.368490252811874</v>
      </c>
      <c r="U3687" s="14">
        <f t="shared" si="784"/>
        <v>7.1552164938269343</v>
      </c>
    </row>
    <row r="3688" spans="1:21" x14ac:dyDescent="0.3">
      <c r="A3688" s="17">
        <v>1954</v>
      </c>
      <c r="B3688" s="17">
        <v>21</v>
      </c>
      <c r="C3688" s="17">
        <v>1.8799999999999999E-3</v>
      </c>
      <c r="D3688" s="17">
        <v>1.8799999999999999E-3</v>
      </c>
      <c r="E3688" s="17">
        <v>0.5</v>
      </c>
      <c r="F3688" s="6">
        <f t="shared" si="790"/>
        <v>94026.314857680438</v>
      </c>
      <c r="G3688" s="7">
        <f t="shared" si="791"/>
        <v>176.76947193243922</v>
      </c>
      <c r="H3688" s="6">
        <f t="shared" si="792"/>
        <v>93937.93012171422</v>
      </c>
      <c r="I3688" s="6">
        <f>SUM(H3688:H3777)</f>
        <v>4757813.2462060628</v>
      </c>
      <c r="J3688" s="8">
        <f t="shared" si="785"/>
        <v>50.600869058917773</v>
      </c>
      <c r="K3688" s="9">
        <f t="shared" si="793"/>
        <v>6.2670000000000017E-2</v>
      </c>
      <c r="L3688" s="9">
        <f t="shared" si="786"/>
        <v>2.9148837209302335E-3</v>
      </c>
      <c r="M3688" s="12">
        <f t="shared" si="787"/>
        <v>60643.747351961734</v>
      </c>
      <c r="N3688" s="10">
        <f>((B3687+E3687)*D3687+(B3688+E3688)*D3688+(B3689+E3689)*D3689)/3/SUM(D3667:D3688)</f>
        <v>0.60103186000744613</v>
      </c>
      <c r="O3688" s="11">
        <f>O3667</f>
        <v>5.4659796588769627E-2</v>
      </c>
      <c r="P3688" s="12">
        <f>M3688*O3667</f>
        <v>3314.7748946389652</v>
      </c>
      <c r="Q3688" s="9">
        <f>N3688*O3667</f>
        <v>3.2852279211376866E-2</v>
      </c>
      <c r="R3688" s="12">
        <f t="shared" si="788"/>
        <v>90851.855012816857</v>
      </c>
      <c r="S3688" s="12">
        <f t="shared" si="789"/>
        <v>4086756.0905463691</v>
      </c>
      <c r="T3688" s="13">
        <f t="shared" si="781"/>
        <v>43.463961091447018</v>
      </c>
      <c r="U3688" s="14">
        <f t="shared" si="784"/>
        <v>7.136907967470755</v>
      </c>
    </row>
    <row r="3689" spans="1:21" x14ac:dyDescent="0.3">
      <c r="A3689" s="17">
        <v>1954</v>
      </c>
      <c r="B3689" s="17">
        <v>22</v>
      </c>
      <c r="C3689" s="17">
        <v>1.8500000000000001E-3</v>
      </c>
      <c r="D3689" s="17">
        <v>1.8500000000000001E-3</v>
      </c>
      <c r="E3689" s="17">
        <v>0.5</v>
      </c>
      <c r="F3689" s="6">
        <f t="shared" si="790"/>
        <v>93849.545385748002</v>
      </c>
      <c r="G3689" s="7">
        <f t="shared" si="791"/>
        <v>173.62165896363382</v>
      </c>
      <c r="H3689" s="6">
        <f t="shared" si="792"/>
        <v>93762.734556266179</v>
      </c>
      <c r="I3689" s="6">
        <f>SUM(H3689:H3777)</f>
        <v>4663875.3160843486</v>
      </c>
      <c r="J3689" s="8">
        <f t="shared" si="785"/>
        <v>49.695236102791021</v>
      </c>
      <c r="K3689" s="9">
        <f t="shared" si="793"/>
        <v>6.4520000000000022E-2</v>
      </c>
      <c r="L3689" s="9">
        <f t="shared" si="786"/>
        <v>2.8675555555555564E-3</v>
      </c>
      <c r="M3689" s="12">
        <f t="shared" si="787"/>
        <v>60546.92074832238</v>
      </c>
      <c r="N3689" s="10">
        <f>((B3688+E3688)*D3688+(B3689+E3689)*D3689+(B3690+E3690)*D3690)/3/SUM(D3667:D3689)</f>
        <v>0.64241062202934474</v>
      </c>
      <c r="O3689" s="11">
        <f>O3667</f>
        <v>5.4659796588769627E-2</v>
      </c>
      <c r="P3689" s="12">
        <f>M3689*O3667</f>
        <v>3309.4823721796565</v>
      </c>
      <c r="Q3689" s="9">
        <f>N3689*O3667</f>
        <v>3.5114033926588954E-2</v>
      </c>
      <c r="R3689" s="12">
        <f t="shared" si="788"/>
        <v>90470.346714007697</v>
      </c>
      <c r="S3689" s="12">
        <f t="shared" si="789"/>
        <v>3995904.2355335522</v>
      </c>
      <c r="T3689" s="13">
        <f t="shared" si="781"/>
        <v>42.577768694661899</v>
      </c>
      <c r="U3689" s="14">
        <f t="shared" si="784"/>
        <v>7.1174674081291229</v>
      </c>
    </row>
    <row r="3690" spans="1:21" x14ac:dyDescent="0.3">
      <c r="A3690" s="17">
        <v>1954</v>
      </c>
      <c r="B3690" s="17">
        <v>23</v>
      </c>
      <c r="C3690" s="17">
        <v>1.8E-3</v>
      </c>
      <c r="D3690" s="17">
        <v>1.8E-3</v>
      </c>
      <c r="E3690" s="17">
        <v>0.5</v>
      </c>
      <c r="F3690" s="6">
        <f t="shared" si="790"/>
        <v>93675.923726784371</v>
      </c>
      <c r="G3690" s="7">
        <f t="shared" si="791"/>
        <v>168.61666270821186</v>
      </c>
      <c r="H3690" s="6">
        <f t="shared" si="792"/>
        <v>93591.615395430272</v>
      </c>
      <c r="I3690" s="6">
        <f>SUM(H3690:H3777)</f>
        <v>4570112.5815280816</v>
      </c>
      <c r="J3690" s="8">
        <f t="shared" si="785"/>
        <v>48.786415972339839</v>
      </c>
      <c r="K3690" s="9">
        <f t="shared" si="793"/>
        <v>6.6320000000000018E-2</v>
      </c>
      <c r="L3690" s="9">
        <f t="shared" si="786"/>
        <v>2.8221276595744691E-3</v>
      </c>
      <c r="M3690" s="12">
        <f t="shared" si="787"/>
        <v>59748.063535026798</v>
      </c>
      <c r="N3690" s="10">
        <f>((B3689+E3689)*D3689+(B3690+E3690)*D3690+(B3691+E3691)*D3691)/3/SUM(D3667:D3690)</f>
        <v>0.61145456373140317</v>
      </c>
      <c r="O3690" s="11">
        <f>O3667</f>
        <v>5.4659796588769627E-2</v>
      </c>
      <c r="P3690" s="12">
        <f>M3690*O3667</f>
        <v>3265.8169993974489</v>
      </c>
      <c r="Q3690" s="9">
        <f>N3690*O3667</f>
        <v>3.3421982076833369E-2</v>
      </c>
      <c r="R3690" s="12">
        <f t="shared" si="788"/>
        <v>90463.598103142329</v>
      </c>
      <c r="S3690" s="12">
        <f t="shared" si="789"/>
        <v>3905433.8888195446</v>
      </c>
      <c r="T3690" s="13">
        <f t="shared" si="781"/>
        <v>41.690903419433056</v>
      </c>
      <c r="U3690" s="14">
        <f t="shared" si="784"/>
        <v>7.0955125529067828</v>
      </c>
    </row>
    <row r="3691" spans="1:21" x14ac:dyDescent="0.3">
      <c r="A3691" s="17">
        <v>1954</v>
      </c>
      <c r="B3691" s="17">
        <v>24</v>
      </c>
      <c r="C3691" s="17">
        <v>1.5399999999999999E-3</v>
      </c>
      <c r="D3691" s="17">
        <v>1.5399999999999999E-3</v>
      </c>
      <c r="E3691" s="17">
        <v>0.5</v>
      </c>
      <c r="F3691" s="6">
        <f t="shared" si="790"/>
        <v>93507.307064076158</v>
      </c>
      <c r="G3691" s="7">
        <f t="shared" si="791"/>
        <v>144.00125287867726</v>
      </c>
      <c r="H3691" s="6">
        <f t="shared" si="792"/>
        <v>93435.306437636813</v>
      </c>
      <c r="I3691" s="6">
        <f>SUM(H3691:H3777)</f>
        <v>4476520.9661326511</v>
      </c>
      <c r="J3691" s="8">
        <f t="shared" si="785"/>
        <v>47.873488251191986</v>
      </c>
      <c r="K3691" s="9">
        <f t="shared" si="793"/>
        <v>6.7860000000000018E-2</v>
      </c>
      <c r="L3691" s="9">
        <f t="shared" si="786"/>
        <v>2.7697959183673477E-3</v>
      </c>
      <c r="M3691" s="12">
        <f t="shared" si="787"/>
        <v>51989.842256522134</v>
      </c>
      <c r="N3691" s="10">
        <f>((B3690+E3690)*D3690+(B3691+E3691)*D3691+(B3692+E3692)*D3692)/3/SUM(D3667:D3691)</f>
        <v>0.57974751940269165</v>
      </c>
      <c r="O3691" s="11">
        <f>O3667</f>
        <v>5.4659796588769627E-2</v>
      </c>
      <c r="P3691" s="12">
        <f>M3691*O3667</f>
        <v>2841.7542024237196</v>
      </c>
      <c r="Q3691" s="9">
        <f>N3691*O3667</f>
        <v>3.1688881483394896E-2</v>
      </c>
      <c r="R3691" s="12">
        <f t="shared" si="788"/>
        <v>90474.446085569856</v>
      </c>
      <c r="S3691" s="12">
        <f t="shared" si="789"/>
        <v>3814970.2907164022</v>
      </c>
      <c r="T3691" s="13">
        <f t="shared" si="781"/>
        <v>40.798632860875593</v>
      </c>
      <c r="U3691" s="14">
        <f t="shared" si="784"/>
        <v>7.0748553903163938</v>
      </c>
    </row>
    <row r="3692" spans="1:21" x14ac:dyDescent="0.3">
      <c r="A3692" s="17">
        <v>1954</v>
      </c>
      <c r="B3692" s="17">
        <v>25</v>
      </c>
      <c r="C3692" s="17">
        <v>1.49E-3</v>
      </c>
      <c r="D3692" s="17">
        <v>1.49E-3</v>
      </c>
      <c r="E3692" s="17">
        <v>0.5</v>
      </c>
      <c r="F3692" s="6">
        <f t="shared" si="790"/>
        <v>93363.305811197482</v>
      </c>
      <c r="G3692" s="7">
        <f t="shared" si="791"/>
        <v>139.11132565868425</v>
      </c>
      <c r="H3692" s="6">
        <f t="shared" si="792"/>
        <v>93293.750148368141</v>
      </c>
      <c r="I3692" s="6">
        <f>SUM(H3692:H3777)</f>
        <v>4383085.6596950144</v>
      </c>
      <c r="J3692" s="8">
        <f t="shared" si="785"/>
        <v>46.946555947350902</v>
      </c>
      <c r="K3692" s="9">
        <f t="shared" si="793"/>
        <v>6.9350000000000023E-2</v>
      </c>
      <c r="L3692" s="9">
        <f t="shared" si="786"/>
        <v>2.7196078431372559E-3</v>
      </c>
      <c r="M3692" s="12">
        <f t="shared" si="787"/>
        <v>51151.24447435396</v>
      </c>
      <c r="N3692" s="10">
        <f>((B3691+E3691)*D3691+(B3692+E3692)*D3692+(B3693+E3693)*D3693)/3/SUM(D3667:D3692)</f>
        <v>0.54739245373708223</v>
      </c>
      <c r="O3692" s="11">
        <f>O3667</f>
        <v>5.4659796588769627E-2</v>
      </c>
      <c r="P3692" s="12">
        <f>M3692*O3667</f>
        <v>2795.9166182306139</v>
      </c>
      <c r="Q3692" s="9">
        <f>N3692*O3667</f>
        <v>2.9920360175496402E-2</v>
      </c>
      <c r="R3692" s="12">
        <f t="shared" si="788"/>
        <v>90502.367541806205</v>
      </c>
      <c r="S3692" s="12">
        <f t="shared" si="789"/>
        <v>3724495.8446308323</v>
      </c>
      <c r="T3692" s="13">
        <f t="shared" si="781"/>
        <v>39.892501794684058</v>
      </c>
      <c r="U3692" s="14">
        <f t="shared" si="784"/>
        <v>7.0540541526668434</v>
      </c>
    </row>
    <row r="3693" spans="1:21" x14ac:dyDescent="0.3">
      <c r="A3693" s="17">
        <v>1954</v>
      </c>
      <c r="B3693" s="17">
        <v>26</v>
      </c>
      <c r="C3693" s="17">
        <v>1.4499999999999999E-3</v>
      </c>
      <c r="D3693" s="17">
        <v>1.4400000000000001E-3</v>
      </c>
      <c r="E3693" s="17">
        <v>0.5</v>
      </c>
      <c r="F3693" s="6">
        <f t="shared" si="790"/>
        <v>93224.194485538799</v>
      </c>
      <c r="G3693" s="7">
        <f t="shared" si="791"/>
        <v>134.24284005917588</v>
      </c>
      <c r="H3693" s="6">
        <f t="shared" si="792"/>
        <v>93157.073065509205</v>
      </c>
      <c r="I3693" s="6">
        <f>SUM(H3693:H3777)</f>
        <v>4289791.9095466472</v>
      </c>
      <c r="J3693" s="8">
        <f t="shared" si="785"/>
        <v>46.015864585583437</v>
      </c>
      <c r="K3693" s="9">
        <f t="shared" si="793"/>
        <v>7.079000000000002E-2</v>
      </c>
      <c r="L3693" s="9">
        <f t="shared" si="786"/>
        <v>2.6713207547169821E-3</v>
      </c>
      <c r="M3693" s="12">
        <f t="shared" si="787"/>
        <v>50253.358688630593</v>
      </c>
      <c r="N3693" s="10">
        <f>((B3692+E3692)*D3692+(B3693+E3693)*D3693+(B3694+E3694)*D3694)/3/SUM(D3667:D3693)</f>
        <v>0.58132033714743125</v>
      </c>
      <c r="O3693" s="11">
        <f>O3667</f>
        <v>5.4659796588769627E-2</v>
      </c>
      <c r="P3693" s="12">
        <f>M3693*O3667</f>
        <v>2746.8383638230271</v>
      </c>
      <c r="Q3693" s="9">
        <f>N3693*O3667</f>
        <v>3.1774851381393569E-2</v>
      </c>
      <c r="R3693" s="12">
        <f t="shared" si="788"/>
        <v>90197.020913727029</v>
      </c>
      <c r="S3693" s="12">
        <f t="shared" si="789"/>
        <v>3633993.477089026</v>
      </c>
      <c r="T3693" s="13">
        <f t="shared" si="781"/>
        <v>38.981226892260693</v>
      </c>
      <c r="U3693" s="14">
        <f t="shared" si="784"/>
        <v>7.0346376933227432</v>
      </c>
    </row>
    <row r="3694" spans="1:21" x14ac:dyDescent="0.3">
      <c r="A3694" s="17">
        <v>1954</v>
      </c>
      <c r="B3694" s="17">
        <v>27</v>
      </c>
      <c r="C3694" s="17">
        <v>1.73E-3</v>
      </c>
      <c r="D3694" s="17">
        <v>1.72E-3</v>
      </c>
      <c r="E3694" s="17">
        <v>0.5</v>
      </c>
      <c r="F3694" s="6">
        <f t="shared" si="790"/>
        <v>93089.951645479625</v>
      </c>
      <c r="G3694" s="7">
        <f t="shared" si="791"/>
        <v>160.11471683022495</v>
      </c>
      <c r="H3694" s="6">
        <f t="shared" si="792"/>
        <v>93009.894287064511</v>
      </c>
      <c r="I3694" s="6">
        <f>SUM(H3694:H3777)</f>
        <v>4196634.8364811381</v>
      </c>
      <c r="J3694" s="8">
        <f t="shared" si="785"/>
        <v>45.081501948389111</v>
      </c>
      <c r="K3694" s="9">
        <f t="shared" si="793"/>
        <v>7.2510000000000019E-2</v>
      </c>
      <c r="L3694" s="9">
        <f t="shared" si="786"/>
        <v>2.6367272727272732E-3</v>
      </c>
      <c r="M3694" s="12">
        <f t="shared" si="787"/>
        <v>60724.792619379194</v>
      </c>
      <c r="N3694" s="10">
        <f>((B3693+E3693)*D3693+(B3694+E3694)*D3694+(B3695+E3695)*D3695)/3/SUM(D3667:D3694)</f>
        <v>0.60511193858318379</v>
      </c>
      <c r="O3694" s="11">
        <f>O3667</f>
        <v>5.4659796588769627E-2</v>
      </c>
      <c r="P3694" s="12">
        <f>M3694*O3667</f>
        <v>3319.2048124704856</v>
      </c>
      <c r="Q3694" s="9">
        <f>N3694*O3667</f>
        <v>3.3075295476392888E-2</v>
      </c>
      <c r="R3694" s="12">
        <f t="shared" si="788"/>
        <v>89933.564551291784</v>
      </c>
      <c r="S3694" s="12">
        <f t="shared" si="789"/>
        <v>3543796.4561752989</v>
      </c>
      <c r="T3694" s="13">
        <f t="shared" si="781"/>
        <v>38.068517530993724</v>
      </c>
      <c r="U3694" s="14">
        <f t="shared" si="784"/>
        <v>7.012984417395387</v>
      </c>
    </row>
    <row r="3695" spans="1:21" x14ac:dyDescent="0.3">
      <c r="A3695" s="17">
        <v>1954</v>
      </c>
      <c r="B3695" s="17">
        <v>28</v>
      </c>
      <c r="C3695" s="17">
        <v>1.6199999999999999E-3</v>
      </c>
      <c r="D3695" s="17">
        <v>1.6199999999999999E-3</v>
      </c>
      <c r="E3695" s="17">
        <v>0.5</v>
      </c>
      <c r="F3695" s="6">
        <f t="shared" si="790"/>
        <v>92929.836928649398</v>
      </c>
      <c r="G3695" s="7">
        <f t="shared" si="791"/>
        <v>150.54633582441201</v>
      </c>
      <c r="H3695" s="6">
        <f t="shared" si="792"/>
        <v>92854.56376073719</v>
      </c>
      <c r="I3695" s="6">
        <f>SUM(H3695:H3777)</f>
        <v>4103624.942194073</v>
      </c>
      <c r="J3695" s="8">
        <f t="shared" si="785"/>
        <v>44.158314248897213</v>
      </c>
      <c r="K3695" s="9">
        <f t="shared" si="793"/>
        <v>7.4130000000000015E-2</v>
      </c>
      <c r="L3695" s="9">
        <f t="shared" si="786"/>
        <v>2.601052631578948E-3</v>
      </c>
      <c r="M3695" s="12">
        <f t="shared" si="787"/>
        <v>57879.004060376923</v>
      </c>
      <c r="N3695" s="10">
        <f>((B3694+E3694)*D3694+(B3695+E3695)*D3695+(B3696+E3696)*D3696)/3/SUM(D3667:D3695)</f>
        <v>0.64314942218624926</v>
      </c>
      <c r="O3695" s="11">
        <f>O3667</f>
        <v>5.4659796588769627E-2</v>
      </c>
      <c r="P3695" s="12">
        <f>M3695*O3667</f>
        <v>3163.6545887007737</v>
      </c>
      <c r="Q3695" s="9">
        <f>N3695*O3667</f>
        <v>3.5154416592885103E-2</v>
      </c>
      <c r="R3695" s="12">
        <f t="shared" si="788"/>
        <v>89590.315743741623</v>
      </c>
      <c r="S3695" s="12">
        <f t="shared" si="789"/>
        <v>3453862.8916240069</v>
      </c>
      <c r="T3695" s="13">
        <f t="shared" si="781"/>
        <v>37.166350504583889</v>
      </c>
      <c r="U3695" s="14">
        <f t="shared" si="784"/>
        <v>6.991963744313324</v>
      </c>
    </row>
    <row r="3696" spans="1:21" x14ac:dyDescent="0.3">
      <c r="A3696" s="17">
        <v>1954</v>
      </c>
      <c r="B3696" s="17">
        <v>29</v>
      </c>
      <c r="C3696" s="17">
        <v>1.6900000000000001E-3</v>
      </c>
      <c r="D3696" s="17">
        <v>1.6800000000000001E-3</v>
      </c>
      <c r="E3696" s="17">
        <v>0.5</v>
      </c>
      <c r="F3696" s="6">
        <f t="shared" si="790"/>
        <v>92779.290592824982</v>
      </c>
      <c r="G3696" s="7">
        <f t="shared" si="791"/>
        <v>155.86920819594599</v>
      </c>
      <c r="H3696" s="6">
        <f t="shared" si="792"/>
        <v>92701.355988727009</v>
      </c>
      <c r="I3696" s="6">
        <f>SUM(H3696:H3777)</f>
        <v>4010770.378433336</v>
      </c>
      <c r="J3696" s="8">
        <f t="shared" si="785"/>
        <v>43.229155480776072</v>
      </c>
      <c r="K3696" s="9">
        <f t="shared" si="793"/>
        <v>7.5810000000000016E-2</v>
      </c>
      <c r="L3696" s="9">
        <f t="shared" si="786"/>
        <v>2.5698305084745766E-3</v>
      </c>
      <c r="M3696" s="12">
        <f t="shared" si="787"/>
        <v>60653.497451265081</v>
      </c>
      <c r="N3696" s="10">
        <f>((B3695+E3695)*D3695+(B3696+E3696)*D3696+(B3697+E3697)*D3697)/3/SUM(D3667:D3696)</f>
        <v>0.65426724706503081</v>
      </c>
      <c r="O3696" s="11">
        <f>O3667</f>
        <v>5.4659796588769627E-2</v>
      </c>
      <c r="P3696" s="12">
        <f>M3696*O3667</f>
        <v>3315.3078330836065</v>
      </c>
      <c r="Q3696" s="9">
        <f>N3696*O3667</f>
        <v>3.5762114639268865E-2</v>
      </c>
      <c r="R3696" s="12">
        <f t="shared" si="788"/>
        <v>89386.15946864248</v>
      </c>
      <c r="S3696" s="12">
        <f t="shared" si="789"/>
        <v>3364272.5758802653</v>
      </c>
      <c r="T3696" s="13">
        <f t="shared" si="781"/>
        <v>36.261029313587343</v>
      </c>
      <c r="U3696" s="14">
        <f t="shared" si="784"/>
        <v>6.9681261671887285</v>
      </c>
    </row>
    <row r="3697" spans="1:21" x14ac:dyDescent="0.3">
      <c r="A3697" s="17">
        <v>1954</v>
      </c>
      <c r="B3697" s="17">
        <v>30</v>
      </c>
      <c r="C3697" s="17">
        <v>1.74E-3</v>
      </c>
      <c r="D3697" s="17">
        <v>1.74E-3</v>
      </c>
      <c r="E3697" s="17">
        <v>0.5</v>
      </c>
      <c r="F3697" s="6">
        <f t="shared" si="790"/>
        <v>92623.421384629037</v>
      </c>
      <c r="G3697" s="7">
        <f t="shared" si="791"/>
        <v>161.16475320925451</v>
      </c>
      <c r="H3697" s="6">
        <f t="shared" si="792"/>
        <v>92542.839008024413</v>
      </c>
      <c r="I3697" s="6">
        <f>SUM(H3697:H3777)</f>
        <v>3918069.0224446091</v>
      </c>
      <c r="J3697" s="8">
        <f t="shared" si="785"/>
        <v>42.30106126369909</v>
      </c>
      <c r="K3697" s="9">
        <f t="shared" si="793"/>
        <v>7.7550000000000022E-2</v>
      </c>
      <c r="L3697" s="9">
        <f t="shared" si="786"/>
        <v>2.542622950819673E-3</v>
      </c>
      <c r="M3697" s="12">
        <f t="shared" si="787"/>
        <v>63385.23498236313</v>
      </c>
      <c r="N3697" s="10">
        <f>((B3696+E3696)*D3696+(B3697+E3697)*D3697+(B3698+E3698)*D3698)/3/SUM(D3667:D3697)</f>
        <v>0.6753707285622178</v>
      </c>
      <c r="O3697" s="11">
        <f>O3667</f>
        <v>5.4659796588769627E-2</v>
      </c>
      <c r="P3697" s="12">
        <f>M3697*O3667</f>
        <v>3464.6240508673336</v>
      </c>
      <c r="Q3697" s="9">
        <f>N3697*O3667</f>
        <v>3.6915626645219968E-2</v>
      </c>
      <c r="R3697" s="12">
        <f t="shared" si="788"/>
        <v>89126.562114515487</v>
      </c>
      <c r="S3697" s="12">
        <f t="shared" si="789"/>
        <v>3274886.4164116229</v>
      </c>
      <c r="T3697" s="13">
        <f t="shared" si="781"/>
        <v>35.357001149982288</v>
      </c>
      <c r="U3697" s="14">
        <f t="shared" si="784"/>
        <v>6.9440601137168017</v>
      </c>
    </row>
    <row r="3698" spans="1:21" x14ac:dyDescent="0.3">
      <c r="A3698" s="17">
        <v>1954</v>
      </c>
      <c r="B3698" s="17">
        <v>31</v>
      </c>
      <c r="C3698" s="17">
        <v>1.73E-3</v>
      </c>
      <c r="D3698" s="17">
        <v>1.73E-3</v>
      </c>
      <c r="E3698" s="17">
        <v>0.5</v>
      </c>
      <c r="F3698" s="6">
        <f t="shared" si="790"/>
        <v>92462.256631419776</v>
      </c>
      <c r="G3698" s="7">
        <f t="shared" si="791"/>
        <v>159.95970397235621</v>
      </c>
      <c r="H3698" s="6">
        <f t="shared" si="792"/>
        <v>92382.276779433596</v>
      </c>
      <c r="I3698" s="6">
        <f>SUM(H3698:H3777)</f>
        <v>3825526.1834365847</v>
      </c>
      <c r="J3698" s="8">
        <f t="shared" si="785"/>
        <v>41.373921887783837</v>
      </c>
      <c r="K3698" s="9">
        <f t="shared" si="793"/>
        <v>7.9280000000000017E-2</v>
      </c>
      <c r="L3698" s="9">
        <f t="shared" si="786"/>
        <v>2.5168253968253975E-3</v>
      </c>
      <c r="M3698" s="12">
        <f t="shared" si="787"/>
        <v>63556.138687300947</v>
      </c>
      <c r="N3698" s="10">
        <f>((B3697+E3697)*D3697+(B3698+E3698)*D3698+(B3699+E3699)*D3699)/3/SUM(D3667:D3698)</f>
        <v>0.68182391523713404</v>
      </c>
      <c r="O3698" s="11">
        <f>O3667</f>
        <v>5.4659796588769627E-2</v>
      </c>
      <c r="P3698" s="12">
        <f>M3698*O3667</f>
        <v>3473.9656126155014</v>
      </c>
      <c r="Q3698" s="9">
        <f>N3698*O3667</f>
        <v>3.726835651622025E-2</v>
      </c>
      <c r="R3698" s="12">
        <f t="shared" si="788"/>
        <v>88939.341152637528</v>
      </c>
      <c r="S3698" s="12">
        <f t="shared" si="789"/>
        <v>3185759.8542971076</v>
      </c>
      <c r="T3698" s="13">
        <f t="shared" si="781"/>
        <v>34.454705848208214</v>
      </c>
      <c r="U3698" s="14">
        <f t="shared" si="784"/>
        <v>6.9192160395756233</v>
      </c>
    </row>
    <row r="3699" spans="1:21" x14ac:dyDescent="0.3">
      <c r="A3699" s="17">
        <v>1954</v>
      </c>
      <c r="B3699" s="17">
        <v>32</v>
      </c>
      <c r="C3699" s="17">
        <v>1.6800000000000001E-3</v>
      </c>
      <c r="D3699" s="17">
        <v>1.6800000000000001E-3</v>
      </c>
      <c r="E3699" s="17">
        <v>0.5</v>
      </c>
      <c r="F3699" s="6">
        <f t="shared" si="790"/>
        <v>92302.296927447416</v>
      </c>
      <c r="G3699" s="7">
        <f t="shared" si="791"/>
        <v>155.06785883811168</v>
      </c>
      <c r="H3699" s="6">
        <f t="shared" si="792"/>
        <v>92224.762998028367</v>
      </c>
      <c r="I3699" s="6">
        <f>SUM(H3699:H3777)</f>
        <v>3733143.9066571509</v>
      </c>
      <c r="J3699" s="8">
        <f t="shared" si="785"/>
        <v>40.444756316210878</v>
      </c>
      <c r="K3699" s="9">
        <f t="shared" si="793"/>
        <v>8.0960000000000018E-2</v>
      </c>
      <c r="L3699" s="9">
        <f t="shared" si="786"/>
        <v>2.4910769230769235E-3</v>
      </c>
      <c r="M3699" s="12">
        <f t="shared" si="787"/>
        <v>62249.325744054207</v>
      </c>
      <c r="N3699" s="10">
        <f>((B3698+E3698)*D3698+(B3699+E3699)*D3699+(B3700+E3700)*D3700)/3/SUM(D3667:D3699)</f>
        <v>0.70985671936758876</v>
      </c>
      <c r="O3699" s="11">
        <f>O3667</f>
        <v>5.4659796588769627E-2</v>
      </c>
      <c r="P3699" s="12">
        <f>M3699*O3667</f>
        <v>3402.5354829580633</v>
      </c>
      <c r="Q3699" s="9">
        <f>N3699*O3667</f>
        <v>3.8800623887803726E-2</v>
      </c>
      <c r="R3699" s="12">
        <f t="shared" si="788"/>
        <v>88646.384655800037</v>
      </c>
      <c r="S3699" s="12">
        <f t="shared" si="789"/>
        <v>3096820.5131444698</v>
      </c>
      <c r="T3699" s="13">
        <f t="shared" si="781"/>
        <v>33.550849937988765</v>
      </c>
      <c r="U3699" s="14">
        <f t="shared" si="784"/>
        <v>6.8939063782221126</v>
      </c>
    </row>
    <row r="3700" spans="1:21" x14ac:dyDescent="0.3">
      <c r="A3700" s="17">
        <v>1954</v>
      </c>
      <c r="B3700" s="17">
        <v>33</v>
      </c>
      <c r="C3700" s="17">
        <v>1.89E-3</v>
      </c>
      <c r="D3700" s="17">
        <v>1.89E-3</v>
      </c>
      <c r="E3700" s="17">
        <v>0.5</v>
      </c>
      <c r="F3700" s="6">
        <f t="shared" si="790"/>
        <v>92147.229068609304</v>
      </c>
      <c r="G3700" s="7">
        <f t="shared" si="791"/>
        <v>174.15826293967157</v>
      </c>
      <c r="H3700" s="6">
        <f t="shared" si="792"/>
        <v>92060.149937139475</v>
      </c>
      <c r="I3700" s="6">
        <f>SUM(H3700:H3777)</f>
        <v>3640919.1436591228</v>
      </c>
      <c r="J3700" s="8">
        <f t="shared" si="785"/>
        <v>39.511976436624408</v>
      </c>
      <c r="K3700" s="9">
        <f t="shared" si="793"/>
        <v>8.2850000000000021E-2</v>
      </c>
      <c r="L3700" s="9">
        <f t="shared" si="786"/>
        <v>2.4731343283582096E-3</v>
      </c>
      <c r="M3700" s="12">
        <f t="shared" si="787"/>
        <v>70420.058038370495</v>
      </c>
      <c r="N3700" s="10">
        <f>((B3699+E3699)*D3699+(B3700+E3700)*D3700+(B3701+E3701)*D3701)/3/SUM(D3667:D3700)</f>
        <v>0.74785757392878671</v>
      </c>
      <c r="O3700" s="11">
        <f>O3667</f>
        <v>5.4659796588769627E-2</v>
      </c>
      <c r="P3700" s="12">
        <f>M3700*O3667</f>
        <v>3849.1460481466829</v>
      </c>
      <c r="Q3700" s="9">
        <f>N3700*O3667</f>
        <v>4.0877742868318225E-2</v>
      </c>
      <c r="R3700" s="12">
        <f t="shared" si="788"/>
        <v>88296.938799590265</v>
      </c>
      <c r="S3700" s="12">
        <f t="shared" si="789"/>
        <v>3008174.1284886696</v>
      </c>
      <c r="T3700" s="13">
        <f t="shared" si="781"/>
        <v>32.645302076841595</v>
      </c>
      <c r="U3700" s="14">
        <f t="shared" si="784"/>
        <v>6.866674359782813</v>
      </c>
    </row>
    <row r="3701" spans="1:21" x14ac:dyDescent="0.3">
      <c r="A3701" s="17">
        <v>1954</v>
      </c>
      <c r="B3701" s="17">
        <v>34</v>
      </c>
      <c r="C3701" s="17">
        <v>1.98E-3</v>
      </c>
      <c r="D3701" s="17">
        <v>1.97E-3</v>
      </c>
      <c r="E3701" s="17">
        <v>0.5</v>
      </c>
      <c r="F3701" s="6">
        <f t="shared" si="790"/>
        <v>91973.070805669631</v>
      </c>
      <c r="G3701" s="7">
        <f t="shared" si="791"/>
        <v>181.18694948716916</v>
      </c>
      <c r="H3701" s="6">
        <f t="shared" si="792"/>
        <v>91882.477330926049</v>
      </c>
      <c r="I3701" s="6">
        <f>SUM(H3701:H3777)</f>
        <v>3548858.9937219829</v>
      </c>
      <c r="J3701" s="8">
        <f t="shared" si="785"/>
        <v>38.585848690649733</v>
      </c>
      <c r="K3701" s="9">
        <f t="shared" si="793"/>
        <v>8.482000000000002E-2</v>
      </c>
      <c r="L3701" s="9">
        <f t="shared" si="786"/>
        <v>2.4585507246376818E-3</v>
      </c>
      <c r="M3701" s="12">
        <f t="shared" si="787"/>
        <v>73696.648871814832</v>
      </c>
      <c r="N3701" s="10">
        <f>((B3700+E3700)*D3700+(B3701+E3701)*D3701+(B3702+E3702)*D3702)/3/SUM(D3667:D3701)</f>
        <v>0.77401163247661697</v>
      </c>
      <c r="O3701" s="11">
        <f>O3667</f>
        <v>5.4659796588769627E-2</v>
      </c>
      <c r="P3701" s="12">
        <f>M3701*O3667</f>
        <v>4028.2438366073775</v>
      </c>
      <c r="Q3701" s="9">
        <f>N3701*O3667</f>
        <v>4.2307318388513399E-2</v>
      </c>
      <c r="R3701" s="12">
        <f t="shared" si="788"/>
        <v>87995.176108161191</v>
      </c>
      <c r="S3701" s="12">
        <f t="shared" si="789"/>
        <v>2919877.1896890793</v>
      </c>
      <c r="T3701" s="13">
        <f t="shared" si="781"/>
        <v>31.747088186916177</v>
      </c>
      <c r="U3701" s="14">
        <f t="shared" si="784"/>
        <v>6.8387605037335568</v>
      </c>
    </row>
    <row r="3702" spans="1:21" x14ac:dyDescent="0.3">
      <c r="A3702" s="17">
        <v>1954</v>
      </c>
      <c r="B3702" s="17">
        <v>35</v>
      </c>
      <c r="C3702" s="17">
        <v>1.8600000000000001E-3</v>
      </c>
      <c r="D3702" s="17">
        <v>1.8500000000000001E-3</v>
      </c>
      <c r="E3702" s="17">
        <v>0.5</v>
      </c>
      <c r="F3702" s="6">
        <f t="shared" si="790"/>
        <v>91791.883856182467</v>
      </c>
      <c r="G3702" s="7">
        <f t="shared" si="791"/>
        <v>169.81498513393757</v>
      </c>
      <c r="H3702" s="6">
        <f t="shared" si="792"/>
        <v>91706.976363615497</v>
      </c>
      <c r="I3702" s="6">
        <f>SUM(H3702:H3777)</f>
        <v>3456976.5163910571</v>
      </c>
      <c r="J3702" s="8">
        <f t="shared" si="785"/>
        <v>37.661025911695774</v>
      </c>
      <c r="K3702" s="9">
        <f t="shared" si="793"/>
        <v>8.6670000000000025E-2</v>
      </c>
      <c r="L3702" s="9">
        <f t="shared" si="786"/>
        <v>2.4414084507042261E-3</v>
      </c>
      <c r="M3702" s="12">
        <f t="shared" si="787"/>
        <v>69556.155212354701</v>
      </c>
      <c r="N3702" s="10">
        <f>((B3701+E3701)*D3701+(B3702+E3702)*D3702+(B3703+E3703)*D3703)/3/SUM(D3667:D3702)</f>
        <v>0.79333487173570216</v>
      </c>
      <c r="O3702" s="11">
        <f>O3667</f>
        <v>5.4659796588769627E-2</v>
      </c>
      <c r="P3702" s="12">
        <f>M3702*O3667</f>
        <v>3801.9252954041963</v>
      </c>
      <c r="Q3702" s="9">
        <f>N3702*O3667</f>
        <v>4.3363522715851123E-2</v>
      </c>
      <c r="R3702" s="12">
        <f t="shared" si="788"/>
        <v>87730.238810869836</v>
      </c>
      <c r="S3702" s="12">
        <f t="shared" si="789"/>
        <v>2831882.0135809183</v>
      </c>
      <c r="T3702" s="13">
        <f t="shared" si="781"/>
        <v>30.851115530190551</v>
      </c>
      <c r="U3702" s="14">
        <f t="shared" si="784"/>
        <v>6.8099103815052224</v>
      </c>
    </row>
    <row r="3703" spans="1:21" x14ac:dyDescent="0.3">
      <c r="A3703" s="17">
        <v>1954</v>
      </c>
      <c r="B3703" s="17">
        <v>36</v>
      </c>
      <c r="C3703" s="17">
        <v>1.99E-3</v>
      </c>
      <c r="D3703" s="17">
        <v>1.99E-3</v>
      </c>
      <c r="E3703" s="17">
        <v>0.5</v>
      </c>
      <c r="F3703" s="6">
        <f t="shared" si="790"/>
        <v>91622.068871048526</v>
      </c>
      <c r="G3703" s="7">
        <f t="shared" si="791"/>
        <v>182.32791705338656</v>
      </c>
      <c r="H3703" s="6">
        <f t="shared" si="792"/>
        <v>91530.90491252183</v>
      </c>
      <c r="I3703" s="6">
        <f>SUM(H3703:H3777)</f>
        <v>3365269.5400274415</v>
      </c>
      <c r="J3703" s="8">
        <f t="shared" si="785"/>
        <v>36.729901228969368</v>
      </c>
      <c r="K3703" s="9">
        <f t="shared" si="793"/>
        <v>8.866000000000003E-2</v>
      </c>
      <c r="L3703" s="9">
        <f t="shared" si="786"/>
        <v>2.4290410958904118E-3</v>
      </c>
      <c r="M3703" s="12">
        <f t="shared" si="787"/>
        <v>75061.684778351089</v>
      </c>
      <c r="N3703" s="10">
        <f>((B3702+E3702)*D3702+(B3703+E3703)*D3703+(B3704+E3704)*D3704)/3/SUM(D3667:D3703)</f>
        <v>0.88657041882848286</v>
      </c>
      <c r="O3703" s="11">
        <f>O3667</f>
        <v>5.4659796588769627E-2</v>
      </c>
      <c r="P3703" s="12">
        <f>M3703*O3667</f>
        <v>4102.8564215950155</v>
      </c>
      <c r="Q3703" s="9">
        <f>N3703*O3667</f>
        <v>4.845975875478517E-2</v>
      </c>
      <c r="R3703" s="12">
        <f t="shared" si="788"/>
        <v>87095.339341853847</v>
      </c>
      <c r="S3703" s="12">
        <f t="shared" si="789"/>
        <v>2744151.7747700484</v>
      </c>
      <c r="T3703" s="13">
        <f t="shared" si="781"/>
        <v>29.950772871460092</v>
      </c>
      <c r="U3703" s="14">
        <f t="shared" si="784"/>
        <v>6.7791283575092756</v>
      </c>
    </row>
    <row r="3704" spans="1:21" x14ac:dyDescent="0.3">
      <c r="A3704" s="17">
        <v>1954</v>
      </c>
      <c r="B3704" s="17">
        <v>37</v>
      </c>
      <c r="C3704" s="17">
        <v>2.5999999999999999E-3</v>
      </c>
      <c r="D3704" s="17">
        <v>2.5999999999999999E-3</v>
      </c>
      <c r="E3704" s="17">
        <v>0.5</v>
      </c>
      <c r="F3704" s="6">
        <f t="shared" si="790"/>
        <v>91439.740953995133</v>
      </c>
      <c r="G3704" s="7">
        <f t="shared" si="791"/>
        <v>237.74332648038734</v>
      </c>
      <c r="H3704" s="6">
        <f t="shared" si="792"/>
        <v>91320.869290754941</v>
      </c>
      <c r="I3704" s="6">
        <f>SUM(H3704:H3777)</f>
        <v>3273738.6351149203</v>
      </c>
      <c r="J3704" s="8">
        <f t="shared" si="785"/>
        <v>35.802142492529512</v>
      </c>
      <c r="K3704" s="9">
        <f t="shared" si="793"/>
        <v>9.1260000000000036E-2</v>
      </c>
      <c r="L3704" s="9">
        <f t="shared" si="786"/>
        <v>2.433600000000001E-3</v>
      </c>
      <c r="M3704" s="12">
        <f t="shared" si="787"/>
        <v>97692.030933755435</v>
      </c>
      <c r="N3704" s="10">
        <f>((B3703+E3703)*D3703+(B3704+E3704)*D3704+(B3705+E3705)*D3705)/3/SUM(D3667:D3704)</f>
        <v>0.94205201256483273</v>
      </c>
      <c r="O3704" s="11">
        <f>O3667</f>
        <v>5.4659796588769627E-2</v>
      </c>
      <c r="P3704" s="12">
        <f>M3704*O3667</f>
        <v>5339.8265391828618</v>
      </c>
      <c r="Q3704" s="9">
        <f>N3704*O3667</f>
        <v>5.1492371382834808E-2</v>
      </c>
      <c r="R3704" s="12">
        <f t="shared" si="788"/>
        <v>86618.541174232072</v>
      </c>
      <c r="S3704" s="12">
        <f t="shared" si="789"/>
        <v>2657056.4354281947</v>
      </c>
      <c r="T3704" s="13">
        <f t="shared" si="781"/>
        <v>29.058004842391277</v>
      </c>
      <c r="U3704" s="14">
        <f t="shared" si="784"/>
        <v>6.7441376501382351</v>
      </c>
    </row>
    <row r="3705" spans="1:21" x14ac:dyDescent="0.3">
      <c r="A3705" s="17">
        <v>1954</v>
      </c>
      <c r="B3705" s="17">
        <v>38</v>
      </c>
      <c r="C3705" s="17">
        <v>2.2799999999999999E-3</v>
      </c>
      <c r="D3705" s="17">
        <v>2.2799999999999999E-3</v>
      </c>
      <c r="E3705" s="17">
        <v>0.5</v>
      </c>
      <c r="F3705" s="6">
        <f t="shared" si="790"/>
        <v>91201.997627514749</v>
      </c>
      <c r="G3705" s="7">
        <f t="shared" si="791"/>
        <v>207.94055459073363</v>
      </c>
      <c r="H3705" s="6">
        <f t="shared" si="792"/>
        <v>91098.027350219389</v>
      </c>
      <c r="I3705" s="6">
        <f>SUM(H3705:H3777)</f>
        <v>3182417.7658241652</v>
      </c>
      <c r="J3705" s="8">
        <f t="shared" si="785"/>
        <v>34.894167327581222</v>
      </c>
      <c r="K3705" s="9">
        <f t="shared" si="793"/>
        <v>9.354000000000004E-2</v>
      </c>
      <c r="L3705" s="9">
        <f t="shared" si="786"/>
        <v>2.4296103896103908E-3</v>
      </c>
      <c r="M3705" s="12">
        <f t="shared" si="787"/>
        <v>85585.966984640167</v>
      </c>
      <c r="N3705" s="10">
        <f>((B3704+E3704)*D3704+(B3705+E3705)*D3705+(B3706+E3706)*D3706)/3/SUM(D3667:D3705)</f>
        <v>1.022004846411517</v>
      </c>
      <c r="O3705" s="11">
        <f>O3667</f>
        <v>5.4659796588769627E-2</v>
      </c>
      <c r="P3705" s="12">
        <f>M3705*O3667</f>
        <v>4678.1115462335847</v>
      </c>
      <c r="Q3705" s="9">
        <f>N3705*O3667</f>
        <v>5.5862577017590266E-2</v>
      </c>
      <c r="R3705" s="12">
        <f t="shared" si="788"/>
        <v>86009.056781217223</v>
      </c>
      <c r="S3705" s="12">
        <f t="shared" si="789"/>
        <v>2570437.8942539627</v>
      </c>
      <c r="T3705" s="13">
        <f t="shared" si="781"/>
        <v>28.184008696301699</v>
      </c>
      <c r="U3705" s="14">
        <f t="shared" si="784"/>
        <v>6.7101586312795227</v>
      </c>
    </row>
    <row r="3706" spans="1:21" x14ac:dyDescent="0.3">
      <c r="A3706" s="17">
        <v>1954</v>
      </c>
      <c r="B3706" s="17">
        <v>39</v>
      </c>
      <c r="C3706" s="17">
        <v>2.5699999999999998E-3</v>
      </c>
      <c r="D3706" s="17">
        <v>2.5699999999999998E-3</v>
      </c>
      <c r="E3706" s="17">
        <v>0.5</v>
      </c>
      <c r="F3706" s="6">
        <f t="shared" si="790"/>
        <v>90994.057072924013</v>
      </c>
      <c r="G3706" s="7">
        <f t="shared" si="791"/>
        <v>233.8547266774147</v>
      </c>
      <c r="H3706" s="6">
        <f t="shared" si="792"/>
        <v>90877.129709585308</v>
      </c>
      <c r="I3706" s="6">
        <f>SUM(H3706:H3777)</f>
        <v>3091319.7384739462</v>
      </c>
      <c r="J3706" s="8">
        <f t="shared" si="785"/>
        <v>33.972765232310898</v>
      </c>
      <c r="K3706" s="9">
        <f t="shared" si="793"/>
        <v>9.6110000000000043E-2</v>
      </c>
      <c r="L3706" s="9">
        <f t="shared" si="786"/>
        <v>2.4331645569620262E-3</v>
      </c>
      <c r="M3706" s="12">
        <f t="shared" si="787"/>
        <v>96111.348493995189</v>
      </c>
      <c r="N3706" s="10">
        <f>((B3705+E3705)*D3705+(B3706+E3706)*D3706+(B3707+E3707)*D3707)/3/SUM(D3667:D3706)</f>
        <v>1.0498213852183256</v>
      </c>
      <c r="O3706" s="11">
        <f>O3667</f>
        <v>5.4659796588769627E-2</v>
      </c>
      <c r="P3706" s="12">
        <f>M3706*O3667</f>
        <v>5253.4267585541274</v>
      </c>
      <c r="Q3706" s="9">
        <f>N3706*O3667</f>
        <v>5.7383023370574035E-2</v>
      </c>
      <c r="R3706" s="12">
        <f t="shared" si="788"/>
        <v>85662.325251609494</v>
      </c>
      <c r="S3706" s="12">
        <f t="shared" si="789"/>
        <v>2484428.8374727452</v>
      </c>
      <c r="T3706" s="13">
        <f t="shared" si="781"/>
        <v>27.303198883435723</v>
      </c>
      <c r="U3706" s="14">
        <f t="shared" si="784"/>
        <v>6.6695663488751755</v>
      </c>
    </row>
    <row r="3707" spans="1:21" x14ac:dyDescent="0.3">
      <c r="A3707" s="17">
        <v>1954</v>
      </c>
      <c r="B3707" s="17">
        <v>40</v>
      </c>
      <c r="C3707" s="17">
        <v>2.81E-3</v>
      </c>
      <c r="D3707" s="17">
        <v>2.8E-3</v>
      </c>
      <c r="E3707" s="17">
        <v>0.5</v>
      </c>
      <c r="F3707" s="6">
        <f t="shared" si="790"/>
        <v>90760.202346246602</v>
      </c>
      <c r="G3707" s="7">
        <f t="shared" si="791"/>
        <v>254.12856656949049</v>
      </c>
      <c r="H3707" s="6">
        <f t="shared" si="792"/>
        <v>90633.138062961851</v>
      </c>
      <c r="I3707" s="6">
        <f>SUM(H3707:H3777)</f>
        <v>3000442.6087643611</v>
      </c>
      <c r="J3707" s="8">
        <f t="shared" si="785"/>
        <v>33.059011892875589</v>
      </c>
      <c r="K3707" s="9">
        <f t="shared" si="793"/>
        <v>9.891000000000004E-2</v>
      </c>
      <c r="L3707" s="9">
        <f t="shared" si="786"/>
        <v>2.4422222222222232E-3</v>
      </c>
      <c r="M3707" s="12">
        <f t="shared" si="787"/>
        <v>104056.28294474128</v>
      </c>
      <c r="N3707" s="10">
        <f>((B3706+E3706)*D3706+(B3707+E3707)*D3707+(B3708+E3708)*D3708)/3/SUM(D3667:D3707)</f>
        <v>1.1480470461362176</v>
      </c>
      <c r="O3707" s="11">
        <f>O3667</f>
        <v>5.4659796588769627E-2</v>
      </c>
      <c r="P3707" s="12">
        <f>M3707*O3667</f>
        <v>5687.6952595430166</v>
      </c>
      <c r="Q3707" s="9">
        <f>N3707*O3667</f>
        <v>6.2752018016143468E-2</v>
      </c>
      <c r="R3707" s="12">
        <f t="shared" si="788"/>
        <v>84945.725750375248</v>
      </c>
      <c r="S3707" s="12">
        <f t="shared" si="789"/>
        <v>2398766.5122211357</v>
      </c>
      <c r="T3707" s="13">
        <f t="shared" si="781"/>
        <v>26.429717543708595</v>
      </c>
      <c r="U3707" s="14">
        <f t="shared" si="784"/>
        <v>6.6292943491669938</v>
      </c>
    </row>
    <row r="3708" spans="1:21" x14ac:dyDescent="0.3">
      <c r="A3708" s="17">
        <v>1954</v>
      </c>
      <c r="B3708" s="17">
        <v>41</v>
      </c>
      <c r="C3708" s="17">
        <v>3.0300000000000001E-3</v>
      </c>
      <c r="D3708" s="17">
        <v>3.0300000000000001E-3</v>
      </c>
      <c r="E3708" s="17">
        <v>0.5</v>
      </c>
      <c r="F3708" s="6">
        <f t="shared" si="790"/>
        <v>90506.073779677114</v>
      </c>
      <c r="G3708" s="7">
        <f t="shared" si="791"/>
        <v>274.23340355242169</v>
      </c>
      <c r="H3708" s="6">
        <f t="shared" si="792"/>
        <v>90368.957077900908</v>
      </c>
      <c r="I3708" s="6">
        <f>SUM(H3708:H3777)</f>
        <v>2909809.4707013988</v>
      </c>
      <c r="J3708" s="8">
        <f t="shared" si="785"/>
        <v>32.150433105571182</v>
      </c>
      <c r="K3708" s="9">
        <f t="shared" si="793"/>
        <v>0.10194000000000004</v>
      </c>
      <c r="L3708" s="9">
        <f t="shared" si="786"/>
        <v>2.4563855421686756E-3</v>
      </c>
      <c r="M3708" s="12">
        <f t="shared" si="787"/>
        <v>111641.02655901016</v>
      </c>
      <c r="N3708" s="10">
        <f>((B3707+E3707)*D3707+(B3708+E3708)*D3708+(B3709+E3709)*D3709)/3/SUM(D3667:D3708)</f>
        <v>1.2808841802367399</v>
      </c>
      <c r="O3708" s="11">
        <f>O3667</f>
        <v>5.4659796588769627E-2</v>
      </c>
      <c r="P3708" s="12">
        <f>M3708*O3667</f>
        <v>6102.2758026769234</v>
      </c>
      <c r="Q3708" s="9">
        <f>N3708*O3667</f>
        <v>7.0012868745513129E-2</v>
      </c>
      <c r="R3708" s="12">
        <f t="shared" si="788"/>
        <v>84041.967147336924</v>
      </c>
      <c r="S3708" s="12">
        <f t="shared" si="789"/>
        <v>2313820.7864707606</v>
      </c>
      <c r="T3708" s="13">
        <f t="shared" si="781"/>
        <v>25.565364730143919</v>
      </c>
      <c r="U3708" s="14">
        <f t="shared" si="784"/>
        <v>6.5850683754272623</v>
      </c>
    </row>
    <row r="3709" spans="1:21" x14ac:dyDescent="0.3">
      <c r="A3709" s="17">
        <v>1954</v>
      </c>
      <c r="B3709" s="17">
        <v>42</v>
      </c>
      <c r="C3709" s="17">
        <v>3.5999999999999999E-3</v>
      </c>
      <c r="D3709" s="17">
        <v>3.5899999999999999E-3</v>
      </c>
      <c r="E3709" s="17">
        <v>0.5</v>
      </c>
      <c r="F3709" s="6">
        <f t="shared" si="790"/>
        <v>90231.840376124688</v>
      </c>
      <c r="G3709" s="7">
        <f t="shared" si="791"/>
        <v>323.93230695028763</v>
      </c>
      <c r="H3709" s="6">
        <f t="shared" si="792"/>
        <v>90069.874222649538</v>
      </c>
      <c r="I3709" s="6">
        <f>SUM(H3709:H3777)</f>
        <v>2819440.5136234979</v>
      </c>
      <c r="J3709" s="8">
        <f t="shared" si="785"/>
        <v>31.246625380474018</v>
      </c>
      <c r="K3709" s="9">
        <f t="shared" si="793"/>
        <v>0.10553000000000004</v>
      </c>
      <c r="L3709" s="9">
        <f t="shared" si="786"/>
        <v>2.4830588235294129E-3</v>
      </c>
      <c r="M3709" s="12">
        <f t="shared" si="787"/>
        <v>130456.96053621925</v>
      </c>
      <c r="N3709" s="10">
        <f>((B3708+E3708)*D3708+(B3709+E3709)*D3709+(B3710+E3710)*D3710)/3/SUM(D3667:D3709)</f>
        <v>1.4177327142360778</v>
      </c>
      <c r="O3709" s="11">
        <f>O3667</f>
        <v>5.4659796588769627E-2</v>
      </c>
      <c r="P3709" s="12">
        <f>M3709*O3667</f>
        <v>7130.7509264988912</v>
      </c>
      <c r="Q3709" s="9">
        <f>N3709*O3667</f>
        <v>7.7492981777388267E-2</v>
      </c>
      <c r="R3709" s="12">
        <f t="shared" si="788"/>
        <v>83090.091100822101</v>
      </c>
      <c r="S3709" s="12">
        <f t="shared" si="789"/>
        <v>2229778.8193234238</v>
      </c>
      <c r="T3709" s="13">
        <f t="shared" si="781"/>
        <v>24.711662867882971</v>
      </c>
      <c r="U3709" s="14">
        <f t="shared" si="784"/>
        <v>6.5349625125910471</v>
      </c>
    </row>
    <row r="3710" spans="1:21" x14ac:dyDescent="0.3">
      <c r="A3710" s="17">
        <v>1954</v>
      </c>
      <c r="B3710" s="17">
        <v>43</v>
      </c>
      <c r="C3710" s="17">
        <v>3.9300000000000003E-3</v>
      </c>
      <c r="D3710" s="17">
        <v>3.9199999999999999E-3</v>
      </c>
      <c r="E3710" s="17">
        <v>0.5</v>
      </c>
      <c r="F3710" s="6">
        <f t="shared" si="790"/>
        <v>89907.908069174402</v>
      </c>
      <c r="G3710" s="7">
        <f t="shared" si="791"/>
        <v>352.43899963116365</v>
      </c>
      <c r="H3710" s="6">
        <f t="shared" si="792"/>
        <v>89731.688569358826</v>
      </c>
      <c r="I3710" s="6">
        <f>SUM(H3710:H3777)</f>
        <v>2729370.6394008482</v>
      </c>
      <c r="J3710" s="8">
        <f t="shared" si="785"/>
        <v>30.357403458891437</v>
      </c>
      <c r="K3710" s="9">
        <f t="shared" si="793"/>
        <v>0.10945000000000005</v>
      </c>
      <c r="L3710" s="9">
        <f t="shared" si="786"/>
        <v>2.5160919540229898E-3</v>
      </c>
      <c r="M3710" s="12">
        <f t="shared" si="787"/>
        <v>140073.97427095124</v>
      </c>
      <c r="N3710" s="10">
        <f>((B3709+E3709)*D3709+(B3710+E3710)*D3710+(B3711+E3711)*D3711)/3/SUM(D3667:D3710)</f>
        <v>1.6169026952946544</v>
      </c>
      <c r="O3710" s="11">
        <f>O3667</f>
        <v>5.4659796588769627E-2</v>
      </c>
      <c r="P3710" s="12">
        <f>M3710*O3667</f>
        <v>7656.4149410307446</v>
      </c>
      <c r="Q3710" s="9">
        <f>N3710*O3667</f>
        <v>8.8379572428639169E-2</v>
      </c>
      <c r="R3710" s="12">
        <f t="shared" si="788"/>
        <v>81801.24030029909</v>
      </c>
      <c r="S3710" s="12">
        <f t="shared" si="789"/>
        <v>2146688.7282226016</v>
      </c>
      <c r="T3710" s="13">
        <f t="shared" si="781"/>
        <v>23.876528487026491</v>
      </c>
      <c r="U3710" s="14">
        <f t="shared" si="784"/>
        <v>6.4808749718649459</v>
      </c>
    </row>
    <row r="3711" spans="1:21" x14ac:dyDescent="0.3">
      <c r="A3711" s="17">
        <v>1954</v>
      </c>
      <c r="B3711" s="17">
        <v>44</v>
      </c>
      <c r="C3711" s="17">
        <v>4.6800000000000001E-3</v>
      </c>
      <c r="D3711" s="17">
        <v>4.6699999999999997E-3</v>
      </c>
      <c r="E3711" s="17">
        <v>0.5</v>
      </c>
      <c r="F3711" s="6">
        <f t="shared" si="790"/>
        <v>89555.469069543236</v>
      </c>
      <c r="G3711" s="7">
        <f t="shared" si="791"/>
        <v>418.22404055476687</v>
      </c>
      <c r="H3711" s="6">
        <f t="shared" si="792"/>
        <v>89346.357049265847</v>
      </c>
      <c r="I3711" s="6">
        <f>SUM(H3711:H3777)</f>
        <v>2639638.9508314896</v>
      </c>
      <c r="J3711" s="8">
        <f t="shared" si="785"/>
        <v>29.474905086831821</v>
      </c>
      <c r="K3711" s="9">
        <f t="shared" si="793"/>
        <v>0.11412000000000004</v>
      </c>
      <c r="L3711" s="9">
        <f t="shared" si="786"/>
        <v>2.5644943820224727E-3</v>
      </c>
      <c r="M3711" s="12">
        <f t="shared" si="787"/>
        <v>163082.45535127164</v>
      </c>
      <c r="N3711" s="10">
        <f>((B3710+E3710)*D3710+(B3711+E3711)*D3711+(B3712+E3712)*D3712)/3/SUM(D3667:D3711)</f>
        <v>1.7164242318027798</v>
      </c>
      <c r="O3711" s="11">
        <f>O3667</f>
        <v>5.4659796588769627E-2</v>
      </c>
      <c r="P3711" s="12">
        <f>M3711*O3667</f>
        <v>8914.0538366976125</v>
      </c>
      <c r="Q3711" s="9">
        <f>N3711*O3667</f>
        <v>9.3819399370375117E-2</v>
      </c>
      <c r="R3711" s="12">
        <f t="shared" si="788"/>
        <v>80963.93549497264</v>
      </c>
      <c r="S3711" s="12">
        <f t="shared" si="789"/>
        <v>2064887.4879223024</v>
      </c>
      <c r="T3711" s="13">
        <f t="shared" si="781"/>
        <v>23.057078583540651</v>
      </c>
      <c r="U3711" s="14">
        <f t="shared" si="784"/>
        <v>6.4178265032911703</v>
      </c>
    </row>
    <row r="3712" spans="1:21" x14ac:dyDescent="0.3">
      <c r="A3712" s="17">
        <v>1954</v>
      </c>
      <c r="B3712" s="17">
        <v>45</v>
      </c>
      <c r="C3712" s="17">
        <v>4.6100000000000004E-3</v>
      </c>
      <c r="D3712" s="17">
        <v>4.5999999999999999E-3</v>
      </c>
      <c r="E3712" s="17">
        <v>0.5</v>
      </c>
      <c r="F3712" s="6">
        <f t="shared" si="790"/>
        <v>89137.245028988473</v>
      </c>
      <c r="G3712" s="7">
        <f t="shared" si="791"/>
        <v>410.03132713334696</v>
      </c>
      <c r="H3712" s="6">
        <f t="shared" si="792"/>
        <v>88932.229365421794</v>
      </c>
      <c r="I3712" s="6">
        <f>SUM(H3712:H3777)</f>
        <v>2550292.5937822238</v>
      </c>
      <c r="J3712" s="8">
        <f t="shared" si="785"/>
        <v>28.610852769264284</v>
      </c>
      <c r="K3712" s="9">
        <f t="shared" si="793"/>
        <v>0.11872000000000005</v>
      </c>
      <c r="L3712" s="9">
        <f t="shared" si="786"/>
        <v>2.6092307692307704E-3</v>
      </c>
      <c r="M3712" s="12">
        <f t="shared" si="787"/>
        <v>157146.4402338888</v>
      </c>
      <c r="N3712" s="10">
        <f>((B3711+E3711)*D3711+(B3712+E3712)*D3712+(B3713+E3713)*D3713)/3/SUM(D3667:D3712)</f>
        <v>1.800440813117699</v>
      </c>
      <c r="O3712" s="11">
        <f>O3667</f>
        <v>5.4659796588769627E-2</v>
      </c>
      <c r="P3712" s="12">
        <f>M3712*O3667</f>
        <v>8589.5924578336053</v>
      </c>
      <c r="Q3712" s="9">
        <f>N3712*O3667</f>
        <v>9.8411728615132421E-2</v>
      </c>
      <c r="R3712" s="12">
        <f t="shared" si="788"/>
        <v>80180.254943973196</v>
      </c>
      <c r="S3712" s="12">
        <f t="shared" si="789"/>
        <v>1983923.5524273298</v>
      </c>
      <c r="T3712" s="13">
        <f t="shared" si="781"/>
        <v>22.256953889276417</v>
      </c>
      <c r="U3712" s="14">
        <f t="shared" si="784"/>
        <v>6.3538988799878666</v>
      </c>
    </row>
    <row r="3713" spans="1:21" x14ac:dyDescent="0.3">
      <c r="A3713" s="17">
        <v>1954</v>
      </c>
      <c r="B3713" s="17">
        <v>46</v>
      </c>
      <c r="C3713" s="17">
        <v>4.8300000000000001E-3</v>
      </c>
      <c r="D3713" s="17">
        <v>4.8199999999999996E-3</v>
      </c>
      <c r="E3713" s="17">
        <v>0.5</v>
      </c>
      <c r="F3713" s="6">
        <f t="shared" si="790"/>
        <v>88727.213701855129</v>
      </c>
      <c r="G3713" s="7">
        <f t="shared" si="791"/>
        <v>427.66517004294167</v>
      </c>
      <c r="H3713" s="6">
        <f t="shared" si="792"/>
        <v>88513.381116833654</v>
      </c>
      <c r="I3713" s="6">
        <f>SUM(H3713:H3777)</f>
        <v>2461360.3644168018</v>
      </c>
      <c r="J3713" s="8">
        <f t="shared" si="785"/>
        <v>27.740760266490135</v>
      </c>
      <c r="K3713" s="9">
        <f t="shared" si="793"/>
        <v>0.12354000000000005</v>
      </c>
      <c r="L3713" s="9">
        <f t="shared" si="786"/>
        <v>2.656774193548388E-3</v>
      </c>
      <c r="M3713" s="12">
        <f t="shared" si="787"/>
        <v>160971.59144404065</v>
      </c>
      <c r="N3713" s="10">
        <f>((B3712+E3712)*D3712+(B3713+E3713)*D3713+(B3714+E3714)*D3714)/3/SUM(D3667:D3713)</f>
        <v>1.893597215476768</v>
      </c>
      <c r="O3713" s="11">
        <f>O3667</f>
        <v>5.4659796588769627E-2</v>
      </c>
      <c r="P3713" s="12">
        <f>M3713*O3667</f>
        <v>8798.6744449017915</v>
      </c>
      <c r="Q3713" s="9">
        <f>N3713*O3667</f>
        <v>0.1035036386190207</v>
      </c>
      <c r="R3713" s="12">
        <f t="shared" si="788"/>
        <v>79351.924104769249</v>
      </c>
      <c r="S3713" s="12">
        <f t="shared" si="789"/>
        <v>1903743.2974833567</v>
      </c>
      <c r="T3713" s="13">
        <f t="shared" si="781"/>
        <v>21.456137503431517</v>
      </c>
      <c r="U3713" s="14">
        <f t="shared" si="784"/>
        <v>6.2846227630586178</v>
      </c>
    </row>
    <row r="3714" spans="1:21" x14ac:dyDescent="0.3">
      <c r="A3714" s="17">
        <v>1954</v>
      </c>
      <c r="B3714" s="17">
        <v>47</v>
      </c>
      <c r="C3714" s="17">
        <v>5.6699999999999997E-3</v>
      </c>
      <c r="D3714" s="17">
        <v>5.6499999999999996E-3</v>
      </c>
      <c r="E3714" s="17">
        <v>0.5</v>
      </c>
      <c r="F3714" s="6">
        <f t="shared" si="790"/>
        <v>88299.548531812194</v>
      </c>
      <c r="G3714" s="7">
        <f t="shared" si="791"/>
        <v>498.89244920473885</v>
      </c>
      <c r="H3714" s="6">
        <f t="shared" si="792"/>
        <v>88050.102307209818</v>
      </c>
      <c r="I3714" s="6">
        <f>SUM(H3714:H3777)</f>
        <v>2372846.9832999688</v>
      </c>
      <c r="J3714" s="8">
        <f t="shared" si="785"/>
        <v>26.872696664412608</v>
      </c>
      <c r="K3714" s="9">
        <f t="shared" si="793"/>
        <v>0.12919000000000005</v>
      </c>
      <c r="L3714" s="9">
        <f t="shared" si="786"/>
        <v>2.7197894736842119E-3</v>
      </c>
      <c r="M3714" s="12">
        <f t="shared" si="787"/>
        <v>183430.5390295308</v>
      </c>
      <c r="N3714" s="10">
        <f>((B3713+E3713)*D3713+(B3714+E3714)*D3714+(B3715+E3715)*D3715)/3/SUM(D3667:D3714)</f>
        <v>2.0678845111850754</v>
      </c>
      <c r="O3714" s="11">
        <f>O3667</f>
        <v>5.4659796588769627E-2</v>
      </c>
      <c r="P3714" s="12">
        <f>M3714*O3667</f>
        <v>10026.275951522523</v>
      </c>
      <c r="Q3714" s="9">
        <f>N3714*O3667</f>
        <v>0.11303014675044354</v>
      </c>
      <c r="R3714" s="12">
        <f t="shared" si="788"/>
        <v>78097.786322034328</v>
      </c>
      <c r="S3714" s="12">
        <f t="shared" si="789"/>
        <v>1824391.3733785874</v>
      </c>
      <c r="T3714" s="13">
        <f t="shared" si="781"/>
        <v>20.661389596134836</v>
      </c>
      <c r="U3714" s="14">
        <f t="shared" si="784"/>
        <v>6.2113070682777725</v>
      </c>
    </row>
    <row r="3715" spans="1:21" x14ac:dyDescent="0.3">
      <c r="A3715" s="17">
        <v>1954</v>
      </c>
      <c r="B3715" s="17">
        <v>48</v>
      </c>
      <c r="C3715" s="17">
        <v>6.3899999999999998E-3</v>
      </c>
      <c r="D3715" s="17">
        <v>6.3699999999999998E-3</v>
      </c>
      <c r="E3715" s="17">
        <v>0.5</v>
      </c>
      <c r="F3715" s="6">
        <f t="shared" si="790"/>
        <v>87800.656082607456</v>
      </c>
      <c r="G3715" s="7">
        <f t="shared" si="791"/>
        <v>559.2901792462095</v>
      </c>
      <c r="H3715" s="6">
        <f t="shared" si="792"/>
        <v>87521.010992984346</v>
      </c>
      <c r="I3715" s="6">
        <f>SUM(H3715:H3777)</f>
        <v>2284796.880992759</v>
      </c>
      <c r="J3715" s="8">
        <f t="shared" si="785"/>
        <v>26.022549066639119</v>
      </c>
      <c r="K3715" s="9">
        <f t="shared" si="793"/>
        <v>0.13556000000000004</v>
      </c>
      <c r="L3715" s="9">
        <f t="shared" si="786"/>
        <v>2.7950515463917532E-3</v>
      </c>
      <c r="M3715" s="12">
        <f t="shared" si="787"/>
        <v>200100.13052110618</v>
      </c>
      <c r="N3715" s="10">
        <f>((B3714+E3714)*D3714+(B3715+E3715)*D3715+(B3716+E3716)*D3716)/3/SUM(D3667:D3715)</f>
        <v>2.2570079669519023</v>
      </c>
      <c r="O3715" s="11">
        <f>O3667</f>
        <v>5.4659796588769627E-2</v>
      </c>
      <c r="P3715" s="12">
        <f>M3715*O3667</f>
        <v>10937.432431669917</v>
      </c>
      <c r="Q3715" s="9">
        <f>N3715*O3667</f>
        <v>0.12336759637282346</v>
      </c>
      <c r="R3715" s="12">
        <f t="shared" si="788"/>
        <v>76723.754234660402</v>
      </c>
      <c r="S3715" s="12">
        <f t="shared" si="789"/>
        <v>1746293.587056553</v>
      </c>
      <c r="T3715" s="13">
        <f t="shared" si="781"/>
        <v>19.889299977594113</v>
      </c>
      <c r="U3715" s="14">
        <f t="shared" si="784"/>
        <v>6.1332490890450053</v>
      </c>
    </row>
    <row r="3716" spans="1:21" x14ac:dyDescent="0.3">
      <c r="A3716" s="17">
        <v>1954</v>
      </c>
      <c r="B3716" s="17">
        <v>49</v>
      </c>
      <c r="C3716" s="17">
        <v>6.9100000000000003E-3</v>
      </c>
      <c r="D3716" s="17">
        <v>6.8799999999999998E-3</v>
      </c>
      <c r="E3716" s="17">
        <v>0.5</v>
      </c>
      <c r="F3716" s="6">
        <f t="shared" si="790"/>
        <v>87241.365903361249</v>
      </c>
      <c r="G3716" s="7">
        <f t="shared" si="791"/>
        <v>600.22059741512533</v>
      </c>
      <c r="H3716" s="6">
        <f t="shared" si="792"/>
        <v>86941.255604653692</v>
      </c>
      <c r="I3716" s="6">
        <f>SUM(H3716:H3777)</f>
        <v>2197275.8699997743</v>
      </c>
      <c r="J3716" s="8">
        <f t="shared" si="785"/>
        <v>25.186169969343833</v>
      </c>
      <c r="K3716" s="9">
        <f t="shared" si="793"/>
        <v>0.14244000000000004</v>
      </c>
      <c r="L3716" s="9">
        <f t="shared" si="786"/>
        <v>2.8775757575757585E-3</v>
      </c>
      <c r="M3716" s="12">
        <f t="shared" si="787"/>
        <v>208585.50668385773</v>
      </c>
      <c r="N3716" s="10">
        <f>((B3715+E3715)*D3715+(B3716+E3716)*D3716+(B3717+E3717)*D3717)/3/SUM(D3667:D3716)</f>
        <v>2.4441051202845641</v>
      </c>
      <c r="O3716" s="11">
        <f>O3667</f>
        <v>5.4659796588769627E-2</v>
      </c>
      <c r="P3716" s="12">
        <f>M3716*O3667</f>
        <v>11401.241366705111</v>
      </c>
      <c r="Q3716" s="9">
        <f>N3716*O3667</f>
        <v>0.13359428871632459</v>
      </c>
      <c r="R3716" s="12">
        <f t="shared" si="788"/>
        <v>75326.400402045809</v>
      </c>
      <c r="S3716" s="12">
        <f t="shared" si="789"/>
        <v>1669569.8328218926</v>
      </c>
      <c r="T3716" s="13">
        <f t="shared" ref="T3716:T3779" si="794">S3716/F3716</f>
        <v>19.137364661063465</v>
      </c>
      <c r="U3716" s="14">
        <f t="shared" si="784"/>
        <v>6.0488053082803681</v>
      </c>
    </row>
    <row r="3717" spans="1:21" x14ac:dyDescent="0.3">
      <c r="A3717" s="17">
        <v>1954</v>
      </c>
      <c r="B3717" s="17">
        <v>50</v>
      </c>
      <c r="C3717" s="17">
        <v>7.8499999999999993E-3</v>
      </c>
      <c r="D3717" s="17">
        <v>7.8200000000000006E-3</v>
      </c>
      <c r="E3717" s="17">
        <v>0.5</v>
      </c>
      <c r="F3717" s="6">
        <f t="shared" si="790"/>
        <v>86641.14530594612</v>
      </c>
      <c r="G3717" s="7">
        <f t="shared" si="791"/>
        <v>677.53375629249865</v>
      </c>
      <c r="H3717" s="6">
        <f t="shared" si="792"/>
        <v>86302.378427799864</v>
      </c>
      <c r="I3717" s="6">
        <f>SUM(H3717:H3777)</f>
        <v>2110334.6143951206</v>
      </c>
      <c r="J3717" s="8">
        <f t="shared" si="785"/>
        <v>24.357187418785077</v>
      </c>
      <c r="K3717" s="9">
        <f t="shared" si="793"/>
        <v>0.15026000000000003</v>
      </c>
      <c r="L3717" s="9">
        <f t="shared" si="786"/>
        <v>2.975445544554456E-3</v>
      </c>
      <c r="M3717" s="12">
        <f t="shared" si="787"/>
        <v>227708.33683462781</v>
      </c>
      <c r="N3717" s="10">
        <f>((B3716+E3716)*D3716+(B3717+E3717)*D3717+(B3718+E3718)*D3718)/3/SUM(D3667:D3717)</f>
        <v>2.5592306668441362</v>
      </c>
      <c r="O3717" s="11">
        <f>O3667</f>
        <v>5.4659796588769627E-2</v>
      </c>
      <c r="P3717" s="12">
        <f>M3717*O3667</f>
        <v>12446.491372947794</v>
      </c>
      <c r="Q3717" s="9">
        <f>N3717*O3667</f>
        <v>0.13988702767344174</v>
      </c>
      <c r="R3717" s="12">
        <f t="shared" si="788"/>
        <v>74229.795228386385</v>
      </c>
      <c r="S3717" s="12">
        <f t="shared" si="789"/>
        <v>1594243.4324198468</v>
      </c>
      <c r="T3717" s="13">
        <f t="shared" si="794"/>
        <v>18.4005350666854</v>
      </c>
      <c r="U3717" s="14">
        <f t="shared" si="784"/>
        <v>5.9566523520996775</v>
      </c>
    </row>
    <row r="3718" spans="1:21" x14ac:dyDescent="0.3">
      <c r="A3718" s="17">
        <v>1954</v>
      </c>
      <c r="B3718" s="17">
        <v>51</v>
      </c>
      <c r="C3718" s="17">
        <v>8.1499999999999993E-3</v>
      </c>
      <c r="D3718" s="17">
        <v>8.1200000000000005E-3</v>
      </c>
      <c r="E3718" s="17">
        <v>0.5</v>
      </c>
      <c r="F3718" s="6">
        <f t="shared" si="790"/>
        <v>85963.611549653622</v>
      </c>
      <c r="G3718" s="7">
        <f t="shared" si="791"/>
        <v>698.02452578318741</v>
      </c>
      <c r="H3718" s="6">
        <f t="shared" si="792"/>
        <v>85614.599286762023</v>
      </c>
      <c r="I3718" s="6">
        <f>SUM(H3718:H3777)</f>
        <v>2024032.2359673204</v>
      </c>
      <c r="J3718" s="8">
        <f t="shared" si="785"/>
        <v>23.545221047375549</v>
      </c>
      <c r="K3718" s="9">
        <f t="shared" si="793"/>
        <v>0.15838000000000002</v>
      </c>
      <c r="L3718" s="9">
        <f t="shared" si="786"/>
        <v>3.0753398058252432E-3</v>
      </c>
      <c r="M3718" s="12">
        <f t="shared" si="787"/>
        <v>226974.76371911951</v>
      </c>
      <c r="N3718" s="10">
        <f>((B3717+E3717)*D3717+(B3718+E3718)*D3718+(B3719+E3719)*D3719)/3/SUM(D3667:D3718)</f>
        <v>2.7985225407248389</v>
      </c>
      <c r="O3718" s="11">
        <f>O3667</f>
        <v>5.4659796588769627E-2</v>
      </c>
      <c r="P3718" s="12">
        <f>M3718*O3667</f>
        <v>12406.39441567112</v>
      </c>
      <c r="Q3718" s="9">
        <f>N3718*O3667</f>
        <v>0.15296667282510645</v>
      </c>
      <c r="R3718" s="12">
        <f t="shared" si="788"/>
        <v>72518.418888611297</v>
      </c>
      <c r="S3718" s="12">
        <f t="shared" si="789"/>
        <v>1520013.6371914605</v>
      </c>
      <c r="T3718" s="13">
        <f t="shared" si="794"/>
        <v>17.682058836179564</v>
      </c>
      <c r="U3718" s="14">
        <f t="shared" si="784"/>
        <v>5.8631622111959842</v>
      </c>
    </row>
    <row r="3719" spans="1:21" x14ac:dyDescent="0.3">
      <c r="A3719" s="17">
        <v>1954</v>
      </c>
      <c r="B3719" s="17">
        <v>52</v>
      </c>
      <c r="C3719" s="17">
        <v>9.8899999999999995E-3</v>
      </c>
      <c r="D3719" s="17">
        <v>9.8399999999999998E-3</v>
      </c>
      <c r="E3719" s="17">
        <v>0.5</v>
      </c>
      <c r="F3719" s="6">
        <f t="shared" si="790"/>
        <v>85265.587023870437</v>
      </c>
      <c r="G3719" s="7">
        <f t="shared" si="791"/>
        <v>839.01337631488514</v>
      </c>
      <c r="H3719" s="6">
        <f t="shared" si="792"/>
        <v>84846.080335712992</v>
      </c>
      <c r="I3719" s="6">
        <f>SUM(H3719:H3777)</f>
        <v>1938417.6366805588</v>
      </c>
      <c r="J3719" s="8">
        <f t="shared" si="785"/>
        <v>22.733880154227883</v>
      </c>
      <c r="K3719" s="9">
        <f t="shared" si="793"/>
        <v>0.16822000000000001</v>
      </c>
      <c r="L3719" s="9">
        <f t="shared" si="786"/>
        <v>3.2041904761904764E-3</v>
      </c>
      <c r="M3719" s="12">
        <f t="shared" si="787"/>
        <v>261848.78288272183</v>
      </c>
      <c r="N3719" s="10">
        <f>((B3718+E3718)*D3718+(B3719+E3719)*D3719+(B3720+E3720)*D3720)/3/SUM(D3667:D3719)</f>
        <v>3.0406907620972534</v>
      </c>
      <c r="O3719" s="11">
        <f>O3667</f>
        <v>5.4659796588769627E-2</v>
      </c>
      <c r="P3719" s="12">
        <f>M3719*O3667</f>
        <v>14312.601209386477</v>
      </c>
      <c r="Q3719" s="9">
        <f>N3719*O3667</f>
        <v>0.16620353854558678</v>
      </c>
      <c r="R3719" s="12">
        <f t="shared" si="788"/>
        <v>70744.361552194358</v>
      </c>
      <c r="S3719" s="12">
        <f t="shared" si="789"/>
        <v>1447495.2183028492</v>
      </c>
      <c r="T3719" s="13">
        <f t="shared" si="794"/>
        <v>16.976312118716983</v>
      </c>
      <c r="U3719" s="14">
        <f t="shared" si="784"/>
        <v>5.7575680355109</v>
      </c>
    </row>
    <row r="3720" spans="1:21" x14ac:dyDescent="0.3">
      <c r="A3720" s="17">
        <v>1954</v>
      </c>
      <c r="B3720" s="17">
        <v>53</v>
      </c>
      <c r="C3720" s="17">
        <v>1.1270000000000001E-2</v>
      </c>
      <c r="D3720" s="17">
        <v>1.1209999999999999E-2</v>
      </c>
      <c r="E3720" s="17">
        <v>0.5</v>
      </c>
      <c r="F3720" s="6">
        <f t="shared" si="790"/>
        <v>84426.573647555546</v>
      </c>
      <c r="G3720" s="7">
        <f t="shared" si="791"/>
        <v>946.42189058909764</v>
      </c>
      <c r="H3720" s="6">
        <f t="shared" si="792"/>
        <v>83953.362702261002</v>
      </c>
      <c r="I3720" s="6">
        <f>SUM(H3720:H3777)</f>
        <v>1853571.5563448453</v>
      </c>
      <c r="J3720" s="8">
        <f t="shared" si="785"/>
        <v>21.954835737888708</v>
      </c>
      <c r="K3720" s="9">
        <f t="shared" si="793"/>
        <v>0.17943000000000001</v>
      </c>
      <c r="L3720" s="9">
        <f t="shared" si="786"/>
        <v>3.3538317757009347E-3</v>
      </c>
      <c r="M3720" s="12">
        <f t="shared" si="787"/>
        <v>282191.22302021243</v>
      </c>
      <c r="N3720" s="10">
        <f>((B3719+E3719)*D3719+(B3720+E3720)*D3720+(B3721+E3721)*D3721)/3/SUM(D3667:D3720)</f>
        <v>3.3941091233350047</v>
      </c>
      <c r="O3720" s="11">
        <f>O3667</f>
        <v>5.4659796588769627E-2</v>
      </c>
      <c r="P3720" s="12">
        <f>M3720*O3667</f>
        <v>15424.514849420937</v>
      </c>
      <c r="Q3720" s="9">
        <f>N3720*O3667</f>
        <v>0.18552131428157856</v>
      </c>
      <c r="R3720" s="12">
        <f t="shared" si="788"/>
        <v>68378.224515379479</v>
      </c>
      <c r="S3720" s="12">
        <f t="shared" si="789"/>
        <v>1376750.8567506548</v>
      </c>
      <c r="T3720" s="13">
        <f t="shared" si="794"/>
        <v>16.30707959910815</v>
      </c>
      <c r="U3720" s="14">
        <f t="shared" si="784"/>
        <v>5.6477561387805579</v>
      </c>
    </row>
    <row r="3721" spans="1:21" x14ac:dyDescent="0.3">
      <c r="A3721" s="17">
        <v>1954</v>
      </c>
      <c r="B3721" s="17">
        <v>54</v>
      </c>
      <c r="C3721" s="17">
        <v>1.312E-2</v>
      </c>
      <c r="D3721" s="17">
        <v>1.304E-2</v>
      </c>
      <c r="E3721" s="17">
        <v>0.5</v>
      </c>
      <c r="F3721" s="6">
        <f t="shared" si="790"/>
        <v>83480.151756966443</v>
      </c>
      <c r="G3721" s="7">
        <f t="shared" si="791"/>
        <v>1088.5811789108425</v>
      </c>
      <c r="H3721" s="6">
        <f t="shared" si="792"/>
        <v>82935.861167511015</v>
      </c>
      <c r="I3721" s="6">
        <f>SUM(H3721:H3777)</f>
        <v>1769618.1936425846</v>
      </c>
      <c r="J3721" s="8">
        <f t="shared" si="785"/>
        <v>21.198071115088858</v>
      </c>
      <c r="K3721" s="9">
        <f t="shared" si="793"/>
        <v>0.19247</v>
      </c>
      <c r="L3721" s="9">
        <f t="shared" si="786"/>
        <v>3.5315596330275228E-3</v>
      </c>
      <c r="M3721" s="12">
        <f t="shared" si="787"/>
        <v>308243.74837970029</v>
      </c>
      <c r="N3721" s="10">
        <f>((B3720+E3720)*D3720+(B3721+E3721)*D3721+(B3722+E3722)*D3722)/3/SUM(D3667:D3721)</f>
        <v>3.4546163038395594</v>
      </c>
      <c r="O3721" s="11">
        <f>O3667</f>
        <v>5.4659796588769627E-2</v>
      </c>
      <c r="P3721" s="12">
        <f>M3721*O3667</f>
        <v>16848.540586194304</v>
      </c>
      <c r="Q3721" s="9">
        <f>N3721*O3667</f>
        <v>0.1888286244601175</v>
      </c>
      <c r="R3721" s="12">
        <f t="shared" si="788"/>
        <v>67275.19658483463</v>
      </c>
      <c r="S3721" s="12">
        <f t="shared" si="789"/>
        <v>1308372.6322352753</v>
      </c>
      <c r="T3721" s="13">
        <f t="shared" si="794"/>
        <v>15.672858813725039</v>
      </c>
      <c r="U3721" s="14">
        <f t="shared" si="784"/>
        <v>5.525212301363819</v>
      </c>
    </row>
    <row r="3722" spans="1:21" x14ac:dyDescent="0.3">
      <c r="A3722" s="17">
        <v>1954</v>
      </c>
      <c r="B3722" s="17">
        <v>55</v>
      </c>
      <c r="C3722" s="17">
        <v>1.24E-2</v>
      </c>
      <c r="D3722" s="17">
        <v>1.2330000000000001E-2</v>
      </c>
      <c r="E3722" s="17">
        <v>0.5</v>
      </c>
      <c r="F3722" s="6">
        <f t="shared" si="790"/>
        <v>82391.570578055602</v>
      </c>
      <c r="G3722" s="7">
        <f t="shared" si="791"/>
        <v>1015.8880652274256</v>
      </c>
      <c r="H3722" s="6">
        <f t="shared" si="792"/>
        <v>81883.62654544189</v>
      </c>
      <c r="I3722" s="6">
        <f>SUM(H3722:H3777)</f>
        <v>1686682.3324750736</v>
      </c>
      <c r="J3722" s="8">
        <f t="shared" si="785"/>
        <v>20.471539996645109</v>
      </c>
      <c r="K3722" s="9">
        <f t="shared" si="793"/>
        <v>0.20480000000000001</v>
      </c>
      <c r="L3722" s="9">
        <f t="shared" si="786"/>
        <v>3.6900900900900904E-3</v>
      </c>
      <c r="M3722" s="12">
        <f t="shared" si="787"/>
        <v>275301.69736387755</v>
      </c>
      <c r="N3722" s="10">
        <f>((B3721+E3721)*D3721+(B3722+E3722)*D3722+(B3723+E3723)*D3723)/3/SUM(D3667:D3722)</f>
        <v>3.5514973958333327</v>
      </c>
      <c r="O3722" s="11">
        <f>O3667</f>
        <v>5.4659796588769627E-2</v>
      </c>
      <c r="P3722" s="12">
        <f>M3722*O3667</f>
        <v>15047.934778452562</v>
      </c>
      <c r="Q3722" s="9">
        <f>N3722*O3667</f>
        <v>0.19412412524179501</v>
      </c>
      <c r="R3722" s="12">
        <f t="shared" si="788"/>
        <v>65988.039170682154</v>
      </c>
      <c r="S3722" s="12">
        <f t="shared" si="789"/>
        <v>1241097.4356504406</v>
      </c>
      <c r="T3722" s="13">
        <f t="shared" si="794"/>
        <v>15.06340305134319</v>
      </c>
      <c r="U3722" s="14">
        <f t="shared" si="784"/>
        <v>5.4081369453019192</v>
      </c>
    </row>
    <row r="3723" spans="1:21" x14ac:dyDescent="0.3">
      <c r="A3723" s="17">
        <v>1954</v>
      </c>
      <c r="B3723" s="17">
        <v>56</v>
      </c>
      <c r="C3723" s="17">
        <v>1.4030000000000001E-2</v>
      </c>
      <c r="D3723" s="17">
        <v>1.393E-2</v>
      </c>
      <c r="E3723" s="17">
        <v>0.5</v>
      </c>
      <c r="F3723" s="6">
        <f t="shared" si="790"/>
        <v>81375.682512828178</v>
      </c>
      <c r="G3723" s="7">
        <f t="shared" si="791"/>
        <v>1133.5632574036965</v>
      </c>
      <c r="H3723" s="6">
        <f t="shared" si="792"/>
        <v>80808.900884126328</v>
      </c>
      <c r="I3723" s="6">
        <f>SUM(H3723:H3777)</f>
        <v>1604798.7059296318</v>
      </c>
      <c r="J3723" s="8">
        <f t="shared" si="785"/>
        <v>19.720863240399233</v>
      </c>
      <c r="K3723" s="9">
        <f t="shared" si="793"/>
        <v>0.21873000000000001</v>
      </c>
      <c r="L3723" s="9">
        <f t="shared" si="786"/>
        <v>3.8713274336283185E-3</v>
      </c>
      <c r="M3723" s="12">
        <f t="shared" si="787"/>
        <v>292809.96682352148</v>
      </c>
      <c r="N3723" s="10">
        <f>((B3722+E3722)*D3722+(B3723+E3723)*D3723+(B3724+E3724)*D3724)/3/SUM(D3667:D3723)</f>
        <v>3.5146222892759718</v>
      </c>
      <c r="O3723" s="11">
        <f>O3667</f>
        <v>5.4659796588769627E-2</v>
      </c>
      <c r="P3723" s="12">
        <f>M3723*O3667</f>
        <v>16004.933225738067</v>
      </c>
      <c r="Q3723" s="9">
        <f>N3723*O3667</f>
        <v>0.19210853941818046</v>
      </c>
      <c r="R3723" s="12">
        <f t="shared" si="788"/>
        <v>65284.820963288301</v>
      </c>
      <c r="S3723" s="12">
        <f t="shared" si="789"/>
        <v>1175109.3964797584</v>
      </c>
      <c r="T3723" s="13">
        <f t="shared" si="794"/>
        <v>14.440547350180596</v>
      </c>
      <c r="U3723" s="14">
        <f t="shared" si="784"/>
        <v>5.2803158902186365</v>
      </c>
    </row>
    <row r="3724" spans="1:21" x14ac:dyDescent="0.3">
      <c r="A3724" s="17">
        <v>1954</v>
      </c>
      <c r="B3724" s="17">
        <v>57</v>
      </c>
      <c r="C3724" s="17">
        <v>1.4619999999999999E-2</v>
      </c>
      <c r="D3724" s="17">
        <v>1.452E-2</v>
      </c>
      <c r="E3724" s="17">
        <v>0.5</v>
      </c>
      <c r="F3724" s="6">
        <f t="shared" si="790"/>
        <v>80242.119255424477</v>
      </c>
      <c r="G3724" s="7">
        <f t="shared" si="791"/>
        <v>1165.1155715887635</v>
      </c>
      <c r="H3724" s="6">
        <f t="shared" si="792"/>
        <v>79659.561469630091</v>
      </c>
      <c r="I3724" s="6">
        <f>SUM(H3724:H3777)</f>
        <v>1523989.8050455055</v>
      </c>
      <c r="J3724" s="8">
        <f t="shared" si="785"/>
        <v>18.992392264645748</v>
      </c>
      <c r="K3724" s="9">
        <f t="shared" si="793"/>
        <v>0.23325000000000001</v>
      </c>
      <c r="L3724" s="9">
        <f t="shared" si="786"/>
        <v>4.0565217391304352E-3</v>
      </c>
      <c r="M3724" s="12">
        <f t="shared" si="787"/>
        <v>287220.34455028462</v>
      </c>
      <c r="N3724" s="10">
        <f>((B3723+E3723)*D3723+(B3724+E3724)*D3724+(B3725+E3725)*D3725)/3/SUM(D3667:D3724)</f>
        <v>3.6881171847088239</v>
      </c>
      <c r="O3724" s="11">
        <f>O3667</f>
        <v>5.4659796588769627E-2</v>
      </c>
      <c r="P3724" s="12">
        <f>M3724*O3667</f>
        <v>15699.405609274883</v>
      </c>
      <c r="Q3724" s="9">
        <f>N3724*O3667</f>
        <v>0.20159173511173001</v>
      </c>
      <c r="R3724" s="12">
        <f t="shared" si="788"/>
        <v>63600.852254727848</v>
      </c>
      <c r="S3724" s="12">
        <f t="shared" si="789"/>
        <v>1109824.5755164702</v>
      </c>
      <c r="T3724" s="13">
        <f t="shared" si="794"/>
        <v>13.830947958686231</v>
      </c>
      <c r="U3724" s="14">
        <f t="shared" si="784"/>
        <v>5.1614443059595168</v>
      </c>
    </row>
    <row r="3725" spans="1:21" x14ac:dyDescent="0.3">
      <c r="A3725" s="17">
        <v>1954</v>
      </c>
      <c r="B3725" s="17">
        <v>58</v>
      </c>
      <c r="C3725" s="17">
        <v>1.652E-2</v>
      </c>
      <c r="D3725" s="17">
        <v>1.6389999999999998E-2</v>
      </c>
      <c r="E3725" s="17">
        <v>0.5</v>
      </c>
      <c r="F3725" s="6">
        <f t="shared" si="790"/>
        <v>79077.003683835719</v>
      </c>
      <c r="G3725" s="7">
        <f t="shared" si="791"/>
        <v>1296.0720903780673</v>
      </c>
      <c r="H3725" s="6">
        <f t="shared" si="792"/>
        <v>78428.967638646689</v>
      </c>
      <c r="I3725" s="6">
        <f>SUM(H3725:H3777)</f>
        <v>1444330.2435758752</v>
      </c>
      <c r="J3725" s="8">
        <f t="shared" si="785"/>
        <v>18.264858002847085</v>
      </c>
      <c r="K3725" s="9">
        <f t="shared" si="793"/>
        <v>0.24964</v>
      </c>
      <c r="L3725" s="9">
        <f t="shared" si="786"/>
        <v>4.2673504273504272E-3</v>
      </c>
      <c r="M3725" s="12">
        <f t="shared" si="787"/>
        <v>303718.22339014959</v>
      </c>
      <c r="N3725" s="10">
        <f>((B3724+E3724)*D3724+(B3725+E3725)*D3725+(B3726+E3726)*D3726)/3/SUM(D3667:D3725)</f>
        <v>3.8076496822090475</v>
      </c>
      <c r="O3725" s="11">
        <f>O3667</f>
        <v>5.4659796588769627E-2</v>
      </c>
      <c r="P3725" s="12">
        <f>M3725*O3667</f>
        <v>16601.17631080807</v>
      </c>
      <c r="Q3725" s="9">
        <f>N3725*O3667</f>
        <v>0.20812535711083985</v>
      </c>
      <c r="R3725" s="12">
        <f t="shared" si="788"/>
        <v>62105.910741018837</v>
      </c>
      <c r="S3725" s="12">
        <f t="shared" si="789"/>
        <v>1046223.7232617424</v>
      </c>
      <c r="T3725" s="13">
        <f t="shared" si="794"/>
        <v>13.230442157934254</v>
      </c>
      <c r="U3725" s="14">
        <f t="shared" si="784"/>
        <v>5.0344158449128305</v>
      </c>
    </row>
    <row r="3726" spans="1:21" x14ac:dyDescent="0.3">
      <c r="A3726" s="17">
        <v>1954</v>
      </c>
      <c r="B3726" s="17">
        <v>59</v>
      </c>
      <c r="C3726" s="17">
        <v>1.7940000000000001E-2</v>
      </c>
      <c r="D3726" s="17">
        <v>1.7780000000000001E-2</v>
      </c>
      <c r="E3726" s="17">
        <v>0.5</v>
      </c>
      <c r="F3726" s="6">
        <f t="shared" si="790"/>
        <v>77780.931593457659</v>
      </c>
      <c r="G3726" s="7">
        <f t="shared" si="791"/>
        <v>1382.9449637316773</v>
      </c>
      <c r="H3726" s="6">
        <f t="shared" si="792"/>
        <v>77089.459111591816</v>
      </c>
      <c r="I3726" s="6">
        <f>SUM(H3726:H3777)</f>
        <v>1365901.2759372285</v>
      </c>
      <c r="J3726" s="8">
        <f t="shared" si="785"/>
        <v>17.560875756496053</v>
      </c>
      <c r="K3726" s="9">
        <f t="shared" si="793"/>
        <v>0.26741999999999999</v>
      </c>
      <c r="L3726" s="9">
        <f t="shared" si="786"/>
        <v>4.4944537815126053E-3</v>
      </c>
      <c r="M3726" s="12">
        <f t="shared" si="787"/>
        <v>307700.34156770172</v>
      </c>
      <c r="N3726" s="10">
        <f>((B3725+E3725)*D3725+(B3726+E3726)*D3726+(B3727+E3727)*D3727)/3/SUM(D3667:D3726)</f>
        <v>3.9428614164983924</v>
      </c>
      <c r="O3726" s="11">
        <f>O3667</f>
        <v>5.4659796588769627E-2</v>
      </c>
      <c r="P3726" s="12">
        <f>M3726*O3667</f>
        <v>16818.838080385511</v>
      </c>
      <c r="Q3726" s="9">
        <f>N3726*O3667</f>
        <v>0.2155160030035102</v>
      </c>
      <c r="R3726" s="12">
        <f t="shared" si="788"/>
        <v>60475.44701015902</v>
      </c>
      <c r="S3726" s="12">
        <f t="shared" si="789"/>
        <v>984117.81252072356</v>
      </c>
      <c r="T3726" s="13">
        <f t="shared" si="794"/>
        <v>12.652430259700052</v>
      </c>
      <c r="U3726" s="14">
        <f t="shared" si="784"/>
        <v>4.9084454967960003</v>
      </c>
    </row>
    <row r="3727" spans="1:21" x14ac:dyDescent="0.3">
      <c r="A3727" s="17">
        <v>1954</v>
      </c>
      <c r="B3727" s="17">
        <v>60</v>
      </c>
      <c r="C3727" s="17">
        <v>1.9130000000000001E-2</v>
      </c>
      <c r="D3727" s="17">
        <v>1.8950000000000002E-2</v>
      </c>
      <c r="E3727" s="17">
        <v>0.5</v>
      </c>
      <c r="F3727" s="6">
        <f t="shared" si="790"/>
        <v>76397.986629725987</v>
      </c>
      <c r="G3727" s="7">
        <f t="shared" si="791"/>
        <v>1447.7418466333077</v>
      </c>
      <c r="H3727" s="6">
        <f t="shared" si="792"/>
        <v>75674.115706409328</v>
      </c>
      <c r="I3727" s="6">
        <f>SUM(H3727:H3777)</f>
        <v>1288811.8168256367</v>
      </c>
      <c r="J3727" s="8">
        <f t="shared" si="785"/>
        <v>16.869709185819929</v>
      </c>
      <c r="K3727" s="9">
        <f t="shared" si="793"/>
        <v>0.28637000000000001</v>
      </c>
      <c r="L3727" s="9">
        <f t="shared" si="786"/>
        <v>4.7333884297520662E-3</v>
      </c>
      <c r="M3727" s="12">
        <f t="shared" si="787"/>
        <v>305857.39330696344</v>
      </c>
      <c r="N3727" s="10">
        <f>((B3726+E3726)*D3726+(B3727+E3727)*D3727+(B3728+E3728)*D3728)/3/SUM(D3667:D3727)</f>
        <v>4.01908370290184</v>
      </c>
      <c r="O3727" s="11">
        <f>O3667</f>
        <v>5.4659796588769627E-2</v>
      </c>
      <c r="P3727" s="12">
        <f>M3727*O3667</f>
        <v>16718.102903329931</v>
      </c>
      <c r="Q3727" s="9">
        <f>N3727*O3667</f>
        <v>0.21968229767385358</v>
      </c>
      <c r="R3727" s="12">
        <f t="shared" si="788"/>
        <v>59049.85209358827</v>
      </c>
      <c r="S3727" s="12">
        <f t="shared" si="789"/>
        <v>923642.36551056453</v>
      </c>
      <c r="T3727" s="13">
        <f t="shared" si="794"/>
        <v>12.089878362726132</v>
      </c>
      <c r="U3727" s="14">
        <f t="shared" si="784"/>
        <v>4.7798308230937963</v>
      </c>
    </row>
    <row r="3728" spans="1:21" x14ac:dyDescent="0.3">
      <c r="A3728" s="17">
        <v>1954</v>
      </c>
      <c r="B3728" s="17">
        <v>61</v>
      </c>
      <c r="C3728" s="17">
        <v>2.0500000000000001E-2</v>
      </c>
      <c r="D3728" s="17">
        <v>2.0299999999999999E-2</v>
      </c>
      <c r="E3728" s="17">
        <v>0.5</v>
      </c>
      <c r="F3728" s="6">
        <f t="shared" si="790"/>
        <v>74950.244783092683</v>
      </c>
      <c r="G3728" s="7">
        <f t="shared" si="791"/>
        <v>1521.4899690967814</v>
      </c>
      <c r="H3728" s="6">
        <f t="shared" si="792"/>
        <v>74189.49979854429</v>
      </c>
      <c r="I3728" s="6">
        <f>SUM(H3728:H3777)</f>
        <v>1213137.7011192273</v>
      </c>
      <c r="J3728" s="8">
        <f t="shared" si="785"/>
        <v>16.185907125854879</v>
      </c>
      <c r="K3728" s="9">
        <f t="shared" si="793"/>
        <v>0.30667</v>
      </c>
      <c r="L3728" s="9">
        <f t="shared" si="786"/>
        <v>4.9865040650406501E-3</v>
      </c>
      <c r="M3728" s="12">
        <f t="shared" si="787"/>
        <v>305121.57400284364</v>
      </c>
      <c r="N3728" s="10">
        <f>((B3727+E3727)*D3727+(B3728+E3728)*D3728+(B3729+E3729)*D3729)/3/SUM(D3667:D3728)</f>
        <v>4.3347898392408775</v>
      </c>
      <c r="O3728" s="11">
        <f>O3667</f>
        <v>5.4659796588769627E-2</v>
      </c>
      <c r="P3728" s="12">
        <f>M3728*O3667</f>
        <v>16677.883169840654</v>
      </c>
      <c r="Q3728" s="9">
        <f>N3728*O3667</f>
        <v>0.23693873086797176</v>
      </c>
      <c r="R3728" s="12">
        <f t="shared" si="788"/>
        <v>56611.133872547558</v>
      </c>
      <c r="S3728" s="12">
        <f t="shared" si="789"/>
        <v>864592.5134169762</v>
      </c>
      <c r="T3728" s="13">
        <f t="shared" si="794"/>
        <v>11.535552898047525</v>
      </c>
      <c r="U3728" s="14">
        <f t="shared" si="784"/>
        <v>4.6503542278073535</v>
      </c>
    </row>
    <row r="3729" spans="1:21" x14ac:dyDescent="0.3">
      <c r="A3729" s="17">
        <v>1954</v>
      </c>
      <c r="B3729" s="17">
        <v>62</v>
      </c>
      <c r="C3729" s="17">
        <v>2.5819999999999999E-2</v>
      </c>
      <c r="D3729" s="17">
        <v>2.5489999999999999E-2</v>
      </c>
      <c r="E3729" s="17">
        <v>0.5</v>
      </c>
      <c r="F3729" s="6">
        <f t="shared" si="790"/>
        <v>73428.754813995896</v>
      </c>
      <c r="G3729" s="7">
        <f t="shared" si="791"/>
        <v>1871.6989602087554</v>
      </c>
      <c r="H3729" s="6">
        <f t="shared" si="792"/>
        <v>72492.905333891526</v>
      </c>
      <c r="I3729" s="6">
        <f>SUM(H3729:H3777)</f>
        <v>1138948.2013206831</v>
      </c>
      <c r="J3729" s="8">
        <f t="shared" si="785"/>
        <v>15.510928984234848</v>
      </c>
      <c r="K3729" s="9">
        <f t="shared" si="793"/>
        <v>0.33216000000000001</v>
      </c>
      <c r="L3729" s="9">
        <f t="shared" si="786"/>
        <v>5.3145600000000003E-3</v>
      </c>
      <c r="M3729" s="12">
        <f t="shared" si="787"/>
        <v>352183.24004409683</v>
      </c>
      <c r="N3729" s="10">
        <f>((B3728+E3728)*D3728+(B3729+E3729)*D3729+(B3730+E3730)*D3730)/3/SUM(D3667:D3729)</f>
        <v>4.5517772559409115</v>
      </c>
      <c r="O3729" s="11">
        <f>O3667</f>
        <v>5.4659796588769627E-2</v>
      </c>
      <c r="P3729" s="12">
        <f>M3729*O3667</f>
        <v>19250.26426278416</v>
      </c>
      <c r="Q3729" s="9">
        <f>N3729*O3667</f>
        <v>0.2487992189271182</v>
      </c>
      <c r="R3729" s="12">
        <f t="shared" si="788"/>
        <v>54456.727109061794</v>
      </c>
      <c r="S3729" s="12">
        <f t="shared" si="789"/>
        <v>807981.37954442867</v>
      </c>
      <c r="T3729" s="13">
        <f t="shared" si="794"/>
        <v>11.003609983461455</v>
      </c>
      <c r="U3729" s="14">
        <f t="shared" si="784"/>
        <v>4.5073190007733928</v>
      </c>
    </row>
    <row r="3730" spans="1:21" x14ac:dyDescent="0.3">
      <c r="A3730" s="17">
        <v>1954</v>
      </c>
      <c r="B3730" s="17">
        <v>63</v>
      </c>
      <c r="C3730" s="17">
        <v>2.7040000000000002E-2</v>
      </c>
      <c r="D3730" s="17">
        <v>2.6679999999999999E-2</v>
      </c>
      <c r="E3730" s="17">
        <v>0.5</v>
      </c>
      <c r="F3730" s="6">
        <f t="shared" si="790"/>
        <v>71557.05585378714</v>
      </c>
      <c r="G3730" s="7">
        <f t="shared" si="791"/>
        <v>1909.1422501790407</v>
      </c>
      <c r="H3730" s="6">
        <f t="shared" si="792"/>
        <v>70602.484728697615</v>
      </c>
      <c r="I3730" s="6">
        <f>SUM(H3730:H3777)</f>
        <v>1066455.2959867914</v>
      </c>
      <c r="J3730" s="8">
        <f t="shared" si="785"/>
        <v>14.903565878477231</v>
      </c>
      <c r="K3730" s="9">
        <f t="shared" si="793"/>
        <v>0.35883999999999999</v>
      </c>
      <c r="L3730" s="9">
        <f t="shared" si="786"/>
        <v>5.6510236220472443E-3</v>
      </c>
      <c r="M3730" s="12">
        <f t="shared" si="787"/>
        <v>337840.07604048902</v>
      </c>
      <c r="N3730" s="10">
        <f>((B3729+E3729)*D3729+(B3730+E3730)*D3730+(B3731+E3731)*D3731)/3/SUM(D3667:D3730)</f>
        <v>4.7504412365771191</v>
      </c>
      <c r="O3730" s="11">
        <f>O3667</f>
        <v>5.4659796588769627E-2</v>
      </c>
      <c r="P3730" s="12">
        <f>M3730*O3667</f>
        <v>18466.269835907591</v>
      </c>
      <c r="Q3730" s="9">
        <f>N3730*O3667</f>
        <v>0.25965815169820861</v>
      </c>
      <c r="R3730" s="12">
        <f t="shared" si="788"/>
        <v>52269.974038742992</v>
      </c>
      <c r="S3730" s="12">
        <f t="shared" si="789"/>
        <v>753524.65243536688</v>
      </c>
      <c r="T3730" s="13">
        <f t="shared" si="794"/>
        <v>10.530403234798358</v>
      </c>
      <c r="U3730" s="14">
        <f t="shared" si="784"/>
        <v>4.3731626436788726</v>
      </c>
    </row>
    <row r="3731" spans="1:21" x14ac:dyDescent="0.3">
      <c r="A3731" s="17">
        <v>1954</v>
      </c>
      <c r="B3731" s="17">
        <v>64</v>
      </c>
      <c r="C3731" s="17">
        <v>2.8729999999999999E-2</v>
      </c>
      <c r="D3731" s="17">
        <v>2.8320000000000001E-2</v>
      </c>
      <c r="E3731" s="17">
        <v>0.5</v>
      </c>
      <c r="F3731" s="6">
        <f t="shared" si="790"/>
        <v>69647.913603608104</v>
      </c>
      <c r="G3731" s="7">
        <f t="shared" si="791"/>
        <v>1972.4289132541817</v>
      </c>
      <c r="H3731" s="6">
        <f t="shared" si="792"/>
        <v>68661.699146981016</v>
      </c>
      <c r="I3731" s="6">
        <f>SUM(H3731:H3777)</f>
        <v>995852.81125809404</v>
      </c>
      <c r="J3731" s="8">
        <f t="shared" si="785"/>
        <v>14.298386839351121</v>
      </c>
      <c r="K3731" s="9">
        <f t="shared" si="793"/>
        <v>0.38716</v>
      </c>
      <c r="L3731" s="9">
        <f t="shared" si="786"/>
        <v>6.0024806201550386E-3</v>
      </c>
      <c r="M3731" s="12">
        <f t="shared" si="787"/>
        <v>328602.29596263746</v>
      </c>
      <c r="N3731" s="10">
        <f>((B3730+E3730)*D3730+(B3731+E3731)*D3731+(B3732+E3732)*D3732)/3/SUM(D3667:D3731)</f>
        <v>4.7445586665289117</v>
      </c>
      <c r="O3731" s="11">
        <f>O3667</f>
        <v>5.4659796588769627E-2</v>
      </c>
      <c r="P3731" s="12">
        <f>M3731*O3667</f>
        <v>17961.33465592044</v>
      </c>
      <c r="Q3731" s="9">
        <f>N3731*O3667</f>
        <v>0.25933661161595439</v>
      </c>
      <c r="R3731" s="12">
        <f t="shared" si="788"/>
        <v>50855.206742408896</v>
      </c>
      <c r="S3731" s="12">
        <f t="shared" si="789"/>
        <v>701254.67839662393</v>
      </c>
      <c r="T3731" s="13">
        <f t="shared" si="794"/>
        <v>10.068566911964115</v>
      </c>
      <c r="U3731" s="14">
        <f t="shared" ref="U3731:U3768" si="795">J3731-T3731</f>
        <v>4.2298199273870054</v>
      </c>
    </row>
    <row r="3732" spans="1:21" x14ac:dyDescent="0.3">
      <c r="A3732" s="17">
        <v>1954</v>
      </c>
      <c r="B3732" s="17">
        <v>65</v>
      </c>
      <c r="C3732" s="17">
        <v>3.0849999999999999E-2</v>
      </c>
      <c r="D3732" s="17">
        <v>3.0380000000000001E-2</v>
      </c>
      <c r="E3732" s="17">
        <v>0.5</v>
      </c>
      <c r="F3732" s="6">
        <f t="shared" si="790"/>
        <v>67675.484690353915</v>
      </c>
      <c r="G3732" s="7">
        <f t="shared" si="791"/>
        <v>2055.981224892952</v>
      </c>
      <c r="H3732" s="6">
        <f t="shared" si="792"/>
        <v>66647.494077907439</v>
      </c>
      <c r="I3732" s="6">
        <f>SUM(H3732:H3777)</f>
        <v>927191.11211111303</v>
      </c>
      <c r="J3732" s="8">
        <f t="shared" ref="J3732:J3777" si="796">I3732/F3732</f>
        <v>13.700546310875106</v>
      </c>
      <c r="K3732" s="15">
        <f t="shared" si="793"/>
        <v>0.41754000000000002</v>
      </c>
      <c r="L3732" s="15">
        <f t="shared" ref="L3732:L3776" si="797">K3732/(B3732+E3732)</f>
        <v>6.3746564885496185E-3</v>
      </c>
      <c r="M3732" s="12">
        <f t="shared" ref="M3732:M3777" si="798">G3732/L3732</f>
        <v>322524.23775084625</v>
      </c>
      <c r="N3732" s="10">
        <f>((B3731+E3731)*D3731+(B3732+E3732)*D3732+(B3733+E3733)*D3733)/3/SUM(D3667:D3732)</f>
        <v>4.6506482412862633</v>
      </c>
      <c r="O3732" s="11">
        <f>O3667</f>
        <v>5.4659796588769627E-2</v>
      </c>
      <c r="P3732" s="12">
        <f>M3732*O3667</f>
        <v>17629.109230409231</v>
      </c>
      <c r="Q3732" s="9">
        <f>N3732*O3667</f>
        <v>0.25420348687462635</v>
      </c>
      <c r="R3732" s="12">
        <f t="shared" ref="R3732:R3777" si="799">((1-Q3732)*H3732)</f>
        <v>49705.46869184736</v>
      </c>
      <c r="S3732" s="16">
        <f t="shared" ref="S3732:S3776" si="800">R3732+S3733</f>
        <v>650399.47165421501</v>
      </c>
      <c r="T3732" s="13">
        <f t="shared" si="794"/>
        <v>9.610562445619534</v>
      </c>
      <c r="U3732" s="14">
        <f t="shared" si="795"/>
        <v>4.0899838652555722</v>
      </c>
    </row>
    <row r="3733" spans="1:21" x14ac:dyDescent="0.3">
      <c r="A3733" s="17">
        <v>1954</v>
      </c>
      <c r="B3733" s="17">
        <v>66</v>
      </c>
      <c r="C3733" s="17">
        <v>3.0669999999999999E-2</v>
      </c>
      <c r="D3733" s="17">
        <v>3.0210000000000001E-2</v>
      </c>
      <c r="E3733" s="17">
        <v>0.5</v>
      </c>
      <c r="F3733" s="6">
        <f t="shared" ref="F3733:F3777" si="801">F3732-G3732</f>
        <v>65619.503465460963</v>
      </c>
      <c r="G3733" s="7">
        <f t="shared" ref="G3733:G3777" si="802">D3733*F3733</f>
        <v>1982.3651996915758</v>
      </c>
      <c r="H3733" s="6">
        <f t="shared" ref="H3733:H3776" si="803">F3733-0.5*G3733</f>
        <v>64628.320865615176</v>
      </c>
      <c r="I3733" s="6">
        <f>SUM(H3733:H3777)</f>
        <v>860543.61803320562</v>
      </c>
      <c r="J3733" s="8">
        <f t="shared" si="796"/>
        <v>13.114144005770411</v>
      </c>
      <c r="K3733" s="9">
        <f t="shared" ref="K3733:K3765" si="804">K3732+G3733/F3733</f>
        <v>0.44775000000000004</v>
      </c>
      <c r="L3733" s="9">
        <f t="shared" si="797"/>
        <v>6.733082706766918E-3</v>
      </c>
      <c r="M3733" s="12">
        <f t="shared" si="798"/>
        <v>294421.63211499673</v>
      </c>
      <c r="N3733" s="10">
        <f>((B3732+E3732)*D3732+(B3733+E3733)*D3733+(B3734+E3734)*D3734)/3/SUM(D3667:D3733)</f>
        <v>4.6367988088591101</v>
      </c>
      <c r="O3733" s="11">
        <f>O3667</f>
        <v>5.4659796588769627E-2</v>
      </c>
      <c r="P3733" s="12">
        <f>M3733*O3667</f>
        <v>16093.026522739285</v>
      </c>
      <c r="Q3733" s="9">
        <f>N3733*O3667</f>
        <v>0.25344647971528828</v>
      </c>
      <c r="R3733" s="12">
        <f t="shared" si="799"/>
        <v>48248.500452314904</v>
      </c>
      <c r="S3733" s="12">
        <f t="shared" si="800"/>
        <v>600694.00296236761</v>
      </c>
      <c r="T3733" s="13">
        <f t="shared" si="794"/>
        <v>9.1541991517589718</v>
      </c>
      <c r="U3733" s="14">
        <f t="shared" si="795"/>
        <v>3.9599448540114395</v>
      </c>
    </row>
    <row r="3734" spans="1:21" x14ac:dyDescent="0.3">
      <c r="A3734" s="17">
        <v>1954</v>
      </c>
      <c r="B3734" s="17">
        <v>67</v>
      </c>
      <c r="C3734" s="17">
        <v>3.3590000000000002E-2</v>
      </c>
      <c r="D3734" s="17">
        <v>3.3029999999999997E-2</v>
      </c>
      <c r="E3734" s="17">
        <v>0.5</v>
      </c>
      <c r="F3734" s="6">
        <f t="shared" si="801"/>
        <v>63637.13826576939</v>
      </c>
      <c r="G3734" s="7">
        <f t="shared" si="802"/>
        <v>2101.9346769183626</v>
      </c>
      <c r="H3734" s="6">
        <f t="shared" si="803"/>
        <v>62586.17092731021</v>
      </c>
      <c r="I3734" s="6">
        <f>SUM(H3734:H3777)</f>
        <v>795915.29716759035</v>
      </c>
      <c r="J3734" s="8">
        <f t="shared" si="796"/>
        <v>12.507088138432454</v>
      </c>
      <c r="K3734" s="9">
        <f t="shared" si="804"/>
        <v>0.48078000000000004</v>
      </c>
      <c r="L3734" s="9">
        <f t="shared" si="797"/>
        <v>7.1226666666666669E-3</v>
      </c>
      <c r="M3734" s="12">
        <f t="shared" si="798"/>
        <v>295105.01828692848</v>
      </c>
      <c r="N3734" s="10">
        <f>((B3733+E3733)*D3733+(B3734+E3734)*D3734+(B3735+E3735)*D3735)/3/SUM(D3667:D3734)</f>
        <v>4.7457014296213096</v>
      </c>
      <c r="O3734" s="11">
        <f>O3667</f>
        <v>5.4659796588769627E-2</v>
      </c>
      <c r="P3734" s="12">
        <f>M3734*O3667</f>
        <v>16130.380271888651</v>
      </c>
      <c r="Q3734" s="9">
        <f>N3734*O3667</f>
        <v>0.25939907481413399</v>
      </c>
      <c r="R3734" s="12">
        <f t="shared" si="799"/>
        <v>46351.376092606697</v>
      </c>
      <c r="S3734" s="12">
        <f t="shared" si="800"/>
        <v>552445.50251005276</v>
      </c>
      <c r="T3734" s="13">
        <f t="shared" si="794"/>
        <v>8.6811807941906594</v>
      </c>
      <c r="U3734" s="14">
        <f t="shared" si="795"/>
        <v>3.825907344241795</v>
      </c>
    </row>
    <row r="3735" spans="1:21" x14ac:dyDescent="0.3">
      <c r="A3735" s="17">
        <v>1954</v>
      </c>
      <c r="B3735" s="17">
        <v>68</v>
      </c>
      <c r="C3735" s="17">
        <v>3.8789999999999998E-2</v>
      </c>
      <c r="D3735" s="17">
        <v>3.805E-2</v>
      </c>
      <c r="E3735" s="17">
        <v>0.5</v>
      </c>
      <c r="F3735" s="6">
        <f t="shared" si="801"/>
        <v>61535.203588851029</v>
      </c>
      <c r="G3735" s="7">
        <f t="shared" si="802"/>
        <v>2341.4144965557816</v>
      </c>
      <c r="H3735" s="6">
        <f t="shared" si="803"/>
        <v>60364.49634057314</v>
      </c>
      <c r="I3735" s="6">
        <f>SUM(H3735:H3777)</f>
        <v>733329.12624028011</v>
      </c>
      <c r="J3735" s="8">
        <f t="shared" si="796"/>
        <v>11.917229219554333</v>
      </c>
      <c r="K3735" s="9">
        <f t="shared" si="804"/>
        <v>0.51883000000000001</v>
      </c>
      <c r="L3735" s="9">
        <f t="shared" si="797"/>
        <v>7.5741605839416059E-3</v>
      </c>
      <c r="M3735" s="12">
        <f t="shared" si="798"/>
        <v>309131.87944812566</v>
      </c>
      <c r="N3735" s="10">
        <f>((B3734+E3734)*D3734+(B3735+E3735)*D3735+(B3736+E3736)*D3736)/3/SUM(D3667:D3735)</f>
        <v>4.9394663634202605</v>
      </c>
      <c r="O3735" s="11">
        <f>O3667</f>
        <v>5.4659796588769627E-2</v>
      </c>
      <c r="P3735" s="12">
        <f>M3735*O3667</f>
        <v>16897.085649738601</v>
      </c>
      <c r="Q3735" s="9">
        <f>N3735*O3667</f>
        <v>0.26999022668162109</v>
      </c>
      <c r="R3735" s="12">
        <f t="shared" si="799"/>
        <v>44066.672290059912</v>
      </c>
      <c r="S3735" s="12">
        <f t="shared" si="800"/>
        <v>506094.12641744607</v>
      </c>
      <c r="T3735" s="13">
        <f t="shared" si="794"/>
        <v>8.2244649712858084</v>
      </c>
      <c r="U3735" s="14">
        <f t="shared" si="795"/>
        <v>3.6927642482685243</v>
      </c>
    </row>
    <row r="3736" spans="1:21" x14ac:dyDescent="0.3">
      <c r="A3736" s="17">
        <v>1954</v>
      </c>
      <c r="B3736" s="17">
        <v>69</v>
      </c>
      <c r="C3736" s="17">
        <v>4.19E-2</v>
      </c>
      <c r="D3736" s="17">
        <v>4.104E-2</v>
      </c>
      <c r="E3736" s="17">
        <v>0.5</v>
      </c>
      <c r="F3736" s="6">
        <f t="shared" si="801"/>
        <v>59193.78909229525</v>
      </c>
      <c r="G3736" s="7">
        <f t="shared" si="802"/>
        <v>2429.313104347797</v>
      </c>
      <c r="H3736" s="6">
        <f t="shared" si="803"/>
        <v>57979.132540121354</v>
      </c>
      <c r="I3736" s="6">
        <f>SUM(H3736:H3777)</f>
        <v>672964.62989970704</v>
      </c>
      <c r="J3736" s="8">
        <f t="shared" si="796"/>
        <v>11.368838525447615</v>
      </c>
      <c r="K3736" s="9">
        <f t="shared" si="804"/>
        <v>0.55986999999999998</v>
      </c>
      <c r="L3736" s="9">
        <f t="shared" si="797"/>
        <v>8.0556834532374104E-3</v>
      </c>
      <c r="M3736" s="12">
        <f t="shared" si="798"/>
        <v>301565.11467335612</v>
      </c>
      <c r="N3736" s="10">
        <f>((B3735+E3735)*D3735+(B3736+E3736)*D3736+(B3737+E3737)*D3737)/3/SUM(D3667:D3736)</f>
        <v>5.0477313185799089</v>
      </c>
      <c r="O3736" s="11">
        <f>O3667</f>
        <v>5.4659796588769627E-2</v>
      </c>
      <c r="P3736" s="12">
        <f>M3736*O3667</f>
        <v>16483.487826314631</v>
      </c>
      <c r="Q3736" s="9">
        <f>N3736*O3667</f>
        <v>0.2759079671083397</v>
      </c>
      <c r="R3736" s="12">
        <f t="shared" si="799"/>
        <v>41982.22794627148</v>
      </c>
      <c r="S3736" s="12">
        <f t="shared" si="800"/>
        <v>462027.45412738615</v>
      </c>
      <c r="T3736" s="13">
        <f t="shared" si="794"/>
        <v>7.8053366951554777</v>
      </c>
      <c r="U3736" s="14">
        <f t="shared" si="795"/>
        <v>3.5635018302921369</v>
      </c>
    </row>
    <row r="3737" spans="1:21" x14ac:dyDescent="0.3">
      <c r="A3737" s="17">
        <v>1954</v>
      </c>
      <c r="B3737" s="17">
        <v>70</v>
      </c>
      <c r="C3737" s="17">
        <v>4.3770000000000003E-2</v>
      </c>
      <c r="D3737" s="17">
        <v>4.283E-2</v>
      </c>
      <c r="E3737" s="17">
        <v>0.5</v>
      </c>
      <c r="F3737" s="6">
        <f t="shared" si="801"/>
        <v>56764.475987947451</v>
      </c>
      <c r="G3737" s="7">
        <f t="shared" si="802"/>
        <v>2431.2225065637895</v>
      </c>
      <c r="H3737" s="6">
        <f t="shared" si="803"/>
        <v>55548.864734665556</v>
      </c>
      <c r="I3737" s="6">
        <f>SUM(H3737:H3777)</f>
        <v>614985.49735958583</v>
      </c>
      <c r="J3737" s="8">
        <f t="shared" si="796"/>
        <v>10.833985281396114</v>
      </c>
      <c r="K3737" s="9">
        <f t="shared" si="804"/>
        <v>0.60270000000000001</v>
      </c>
      <c r="L3737" s="9">
        <f t="shared" si="797"/>
        <v>8.5489361702127658E-3</v>
      </c>
      <c r="M3737" s="12">
        <f t="shared" si="798"/>
        <v>284388.89449601324</v>
      </c>
      <c r="N3737" s="10">
        <f>((B3736+E3736)*D3736+(B3737+E3737)*D3737+(B3738+E3738)*D3738)/3/SUM(D3667:D3737)</f>
        <v>4.9514573308998395</v>
      </c>
      <c r="O3737" s="11">
        <f>O3667</f>
        <v>5.4659796588769627E-2</v>
      </c>
      <c r="P3737" s="12">
        <f>M3737*O3667</f>
        <v>15544.63912525715</v>
      </c>
      <c r="Q3737" s="9">
        <f>N3737*O3667</f>
        <v>0.27064565052495743</v>
      </c>
      <c r="R3737" s="12">
        <f t="shared" si="799"/>
        <v>40514.806102629125</v>
      </c>
      <c r="S3737" s="12">
        <f t="shared" si="800"/>
        <v>420045.22618111467</v>
      </c>
      <c r="T3737" s="13">
        <f t="shared" si="794"/>
        <v>7.3997904300270649</v>
      </c>
      <c r="U3737" s="14">
        <f t="shared" si="795"/>
        <v>3.4341948513690488</v>
      </c>
    </row>
    <row r="3738" spans="1:21" x14ac:dyDescent="0.3">
      <c r="A3738" s="17">
        <v>1954</v>
      </c>
      <c r="B3738" s="17">
        <v>71</v>
      </c>
      <c r="C3738" s="17">
        <v>4.4040000000000003E-2</v>
      </c>
      <c r="D3738" s="17">
        <v>4.3090000000000003E-2</v>
      </c>
      <c r="E3738" s="17">
        <v>0.5</v>
      </c>
      <c r="F3738" s="6">
        <f t="shared" si="801"/>
        <v>54333.253481383661</v>
      </c>
      <c r="G3738" s="7">
        <f t="shared" si="802"/>
        <v>2341.2198925128223</v>
      </c>
      <c r="H3738" s="6">
        <f t="shared" si="803"/>
        <v>53162.643535127252</v>
      </c>
      <c r="I3738" s="6">
        <f>SUM(H3738:H3777)</f>
        <v>559436.63262492022</v>
      </c>
      <c r="J3738" s="8">
        <f t="shared" si="796"/>
        <v>10.2963948738428</v>
      </c>
      <c r="K3738" s="9">
        <f t="shared" si="804"/>
        <v>0.64578999999999998</v>
      </c>
      <c r="L3738" s="9">
        <f t="shared" si="797"/>
        <v>9.0320279720279718E-3</v>
      </c>
      <c r="M3738" s="12">
        <f t="shared" si="798"/>
        <v>259213.09143013487</v>
      </c>
      <c r="N3738" s="10">
        <f>((B3737+E3737)*D3737+(B3738+E3738)*D3738+(B3739+E3739)*D3739)/3/SUM(D3667:D3738)</f>
        <v>5.0318989145078117</v>
      </c>
      <c r="O3738" s="11">
        <f>O3667</f>
        <v>5.4659796588769627E-2</v>
      </c>
      <c r="P3738" s="12">
        <f>M3738*O3667</f>
        <v>14168.534850717315</v>
      </c>
      <c r="Q3738" s="9">
        <f>N3738*O3667</f>
        <v>0.27504257112224767</v>
      </c>
      <c r="R3738" s="12">
        <f t="shared" si="799"/>
        <v>38540.653369570311</v>
      </c>
      <c r="S3738" s="12">
        <f t="shared" si="800"/>
        <v>379530.42007848556</v>
      </c>
      <c r="T3738" s="13">
        <f t="shared" si="794"/>
        <v>6.9852327214037535</v>
      </c>
      <c r="U3738" s="14">
        <f t="shared" si="795"/>
        <v>3.3111621524390467</v>
      </c>
    </row>
    <row r="3739" spans="1:21" x14ac:dyDescent="0.3">
      <c r="A3739" s="17">
        <v>1954</v>
      </c>
      <c r="B3739" s="17">
        <v>72</v>
      </c>
      <c r="C3739" s="17">
        <v>5.1610000000000003E-2</v>
      </c>
      <c r="D3739" s="17">
        <v>5.0319999999999997E-2</v>
      </c>
      <c r="E3739" s="17">
        <v>0.5</v>
      </c>
      <c r="F3739" s="6">
        <f t="shared" si="801"/>
        <v>51992.033588870836</v>
      </c>
      <c r="G3739" s="7">
        <f t="shared" si="802"/>
        <v>2616.2391301919802</v>
      </c>
      <c r="H3739" s="6">
        <f t="shared" si="803"/>
        <v>50683.914023774843</v>
      </c>
      <c r="I3739" s="6">
        <f>SUM(H3739:H3777)</f>
        <v>506273.98908979306</v>
      </c>
      <c r="J3739" s="8">
        <f t="shared" si="796"/>
        <v>9.7375300434134893</v>
      </c>
      <c r="K3739" s="9">
        <f t="shared" si="804"/>
        <v>0.69611000000000001</v>
      </c>
      <c r="L3739" s="9">
        <f t="shared" si="797"/>
        <v>9.601517241379311E-3</v>
      </c>
      <c r="M3739" s="12">
        <f t="shared" si="798"/>
        <v>272481.84473562875</v>
      </c>
      <c r="N3739" s="10">
        <f>((B3738+E3738)*D3738+(B3739+E3739)*D3739+(B3740+E3740)*D3740)/3/SUM(D3667:D3739)</f>
        <v>5.2115111117495792</v>
      </c>
      <c r="O3739" s="11">
        <f>O3667</f>
        <v>5.4659796588769627E-2</v>
      </c>
      <c r="P3739" s="12">
        <f>M3739*O3667</f>
        <v>14893.802207382176</v>
      </c>
      <c r="Q3739" s="9">
        <f>N3739*O3667</f>
        <v>0.28486013728834464</v>
      </c>
      <c r="R3739" s="12">
        <f t="shared" si="799"/>
        <v>36246.08731665169</v>
      </c>
      <c r="S3739" s="12">
        <f t="shared" si="800"/>
        <v>340989.76670891524</v>
      </c>
      <c r="T3739" s="13">
        <f t="shared" si="794"/>
        <v>6.5585002772791308</v>
      </c>
      <c r="U3739" s="14">
        <f t="shared" si="795"/>
        <v>3.1790297661343585</v>
      </c>
    </row>
    <row r="3740" spans="1:21" x14ac:dyDescent="0.3">
      <c r="A3740" s="17">
        <v>1954</v>
      </c>
      <c r="B3740" s="17">
        <v>73</v>
      </c>
      <c r="C3740" s="17">
        <v>5.8160000000000003E-2</v>
      </c>
      <c r="D3740" s="17">
        <v>5.6520000000000001E-2</v>
      </c>
      <c r="E3740" s="17">
        <v>0.5</v>
      </c>
      <c r="F3740" s="6">
        <f t="shared" si="801"/>
        <v>49375.794458678858</v>
      </c>
      <c r="G3740" s="7">
        <f t="shared" si="802"/>
        <v>2790.7199028045293</v>
      </c>
      <c r="H3740" s="6">
        <f t="shared" si="803"/>
        <v>47980.434507276594</v>
      </c>
      <c r="I3740" s="6">
        <f>SUM(H3740:H3777)</f>
        <v>455590.07506601821</v>
      </c>
      <c r="J3740" s="8">
        <f t="shared" si="796"/>
        <v>9.2269922957348687</v>
      </c>
      <c r="K3740" s="9">
        <f t="shared" si="804"/>
        <v>0.75263000000000002</v>
      </c>
      <c r="L3740" s="9">
        <f t="shared" si="797"/>
        <v>1.0239863945578232E-2</v>
      </c>
      <c r="M3740" s="12">
        <f t="shared" si="798"/>
        <v>272534.8615603057</v>
      </c>
      <c r="N3740" s="10">
        <f>((B3739+E3739)*D3739+(B3740+E3740)*D3740+(B3741+E3741)*D3741)/3/SUM(D3667:D3740)</f>
        <v>5.5224568070189424</v>
      </c>
      <c r="O3740" s="11">
        <f>O3667</f>
        <v>5.4659796588769627E-2</v>
      </c>
      <c r="P3740" s="12">
        <f>M3740*O3667</f>
        <v>14896.700096234799</v>
      </c>
      <c r="Q3740" s="9">
        <f>N3740*O3667</f>
        <v>0.3018563657419216</v>
      </c>
      <c r="R3740" s="12">
        <f t="shared" si="799"/>
        <v>33497.234920191797</v>
      </c>
      <c r="S3740" s="12">
        <f t="shared" si="800"/>
        <v>304743.67939226353</v>
      </c>
      <c r="T3740" s="13">
        <f t="shared" si="794"/>
        <v>6.1719245782930034</v>
      </c>
      <c r="U3740" s="14">
        <f t="shared" si="795"/>
        <v>3.0550677174418652</v>
      </c>
    </row>
    <row r="3741" spans="1:21" x14ac:dyDescent="0.3">
      <c r="A3741" s="17">
        <v>1954</v>
      </c>
      <c r="B3741" s="17">
        <v>74</v>
      </c>
      <c r="C3741" s="17">
        <v>6.4670000000000005E-2</v>
      </c>
      <c r="D3741" s="17">
        <v>6.2640000000000001E-2</v>
      </c>
      <c r="E3741" s="17">
        <v>0.5</v>
      </c>
      <c r="F3741" s="6">
        <f t="shared" si="801"/>
        <v>46585.074555874329</v>
      </c>
      <c r="G3741" s="7">
        <f t="shared" si="802"/>
        <v>2918.0890701799681</v>
      </c>
      <c r="H3741" s="6">
        <f t="shared" si="803"/>
        <v>45126.030020784347</v>
      </c>
      <c r="I3741" s="6">
        <f>SUM(H3741:H3777)</f>
        <v>407609.64055874164</v>
      </c>
      <c r="J3741" s="8">
        <f t="shared" si="796"/>
        <v>8.7497904520868151</v>
      </c>
      <c r="K3741" s="9">
        <f t="shared" si="804"/>
        <v>0.81527000000000005</v>
      </c>
      <c r="L3741" s="9">
        <f t="shared" si="797"/>
        <v>1.0943221476510067E-2</v>
      </c>
      <c r="M3741" s="12">
        <f t="shared" si="798"/>
        <v>266657.22488060105</v>
      </c>
      <c r="N3741" s="10">
        <f>((B3740+E3740)*D3740+(B3741+E3741)*D3741+(B3742+E3742)*D3742)/3/SUM(D3667:D3741)</f>
        <v>5.604384641488914</v>
      </c>
      <c r="O3741" s="11">
        <f>O3667</f>
        <v>5.4659796588769627E-2</v>
      </c>
      <c r="P3741" s="12">
        <f>M3741*O3667</f>
        <v>14575.429670899452</v>
      </c>
      <c r="Q3741" s="9">
        <f>N3741*O3667</f>
        <v>0.30633452450900861</v>
      </c>
      <c r="R3741" s="12">
        <f t="shared" si="799"/>
        <v>31302.36907138813</v>
      </c>
      <c r="S3741" s="12">
        <f t="shared" si="800"/>
        <v>271246.44447207171</v>
      </c>
      <c r="T3741" s="13">
        <f t="shared" si="794"/>
        <v>5.8226040648864394</v>
      </c>
      <c r="U3741" s="14">
        <f t="shared" si="795"/>
        <v>2.9271863872003756</v>
      </c>
    </row>
    <row r="3742" spans="1:21" x14ac:dyDescent="0.3">
      <c r="A3742" s="17">
        <v>1954</v>
      </c>
      <c r="B3742" s="17">
        <v>75</v>
      </c>
      <c r="C3742" s="17">
        <v>6.6890000000000005E-2</v>
      </c>
      <c r="D3742" s="17">
        <v>6.472E-2</v>
      </c>
      <c r="E3742" s="17">
        <v>0.5</v>
      </c>
      <c r="F3742" s="6">
        <f t="shared" si="801"/>
        <v>43666.985485694364</v>
      </c>
      <c r="G3742" s="7">
        <f t="shared" si="802"/>
        <v>2826.1273006341394</v>
      </c>
      <c r="H3742" s="6">
        <f t="shared" si="803"/>
        <v>42253.921835377296</v>
      </c>
      <c r="I3742" s="6">
        <f>SUM(H3742:H3777)</f>
        <v>362483.61053795723</v>
      </c>
      <c r="J3742" s="8">
        <f t="shared" si="796"/>
        <v>8.3010907784488488</v>
      </c>
      <c r="K3742" s="9">
        <f t="shared" si="804"/>
        <v>0.87999000000000005</v>
      </c>
      <c r="L3742" s="9">
        <f t="shared" si="797"/>
        <v>1.1655496688741723E-2</v>
      </c>
      <c r="M3742" s="12">
        <f t="shared" si="798"/>
        <v>242471.6317206758</v>
      </c>
      <c r="N3742" s="10">
        <f>((B3741+E3741)*D3741+(B3742+E3742)*D3742+(B3743+E3743)*D3743)/3/SUM(D3667:D3742)</f>
        <v>5.6296624582855106</v>
      </c>
      <c r="O3742" s="11">
        <f>O3667</f>
        <v>5.4659796588769627E-2</v>
      </c>
      <c r="P3742" s="12">
        <f>M3742*O3667</f>
        <v>13253.450068399201</v>
      </c>
      <c r="Q3742" s="9">
        <f>N3742*O3667</f>
        <v>0.3077162048333188</v>
      </c>
      <c r="R3742" s="12">
        <f t="shared" si="799"/>
        <v>29251.705368871291</v>
      </c>
      <c r="S3742" s="12">
        <f t="shared" si="800"/>
        <v>239944.07540068356</v>
      </c>
      <c r="T3742" s="13">
        <f t="shared" si="794"/>
        <v>5.4948623710077502</v>
      </c>
      <c r="U3742" s="14">
        <f t="shared" si="795"/>
        <v>2.8062284074410986</v>
      </c>
    </row>
    <row r="3743" spans="1:21" x14ac:dyDescent="0.3">
      <c r="A3743" s="17">
        <v>1954</v>
      </c>
      <c r="B3743" s="17">
        <v>76</v>
      </c>
      <c r="C3743" s="17">
        <v>7.1900000000000006E-2</v>
      </c>
      <c r="D3743" s="17">
        <v>6.9400000000000003E-2</v>
      </c>
      <c r="E3743" s="17">
        <v>0.5</v>
      </c>
      <c r="F3743" s="6">
        <f t="shared" si="801"/>
        <v>40840.858185060228</v>
      </c>
      <c r="G3743" s="7">
        <f t="shared" si="802"/>
        <v>2834.3555580431798</v>
      </c>
      <c r="H3743" s="6">
        <f t="shared" si="803"/>
        <v>39423.680406038635</v>
      </c>
      <c r="I3743" s="6">
        <f>SUM(H3743:H3777)</f>
        <v>320229.68870258</v>
      </c>
      <c r="J3743" s="8">
        <f t="shared" si="796"/>
        <v>7.8409147832187687</v>
      </c>
      <c r="K3743" s="9">
        <f t="shared" si="804"/>
        <v>0.94939000000000007</v>
      </c>
      <c r="L3743" s="9">
        <f t="shared" si="797"/>
        <v>1.2410326797385622E-2</v>
      </c>
      <c r="M3743" s="12">
        <f t="shared" si="798"/>
        <v>228386.85913091904</v>
      </c>
      <c r="N3743" s="10">
        <f>((B3742+E3742)*D3742+(B3743+E3743)*D3743+(B3744+E3744)*D3744)/3/SUM(D3667:D3743)</f>
        <v>5.647647436775193</v>
      </c>
      <c r="O3743" s="11">
        <f>O3667</f>
        <v>5.4659796588769627E-2</v>
      </c>
      <c r="P3743" s="12">
        <f>M3743*O3667</f>
        <v>12483.579263644018</v>
      </c>
      <c r="Q3743" s="9">
        <f>N3743*O3667</f>
        <v>0.30869926009921822</v>
      </c>
      <c r="R3743" s="12">
        <f t="shared" si="799"/>
        <v>27253.61943430646</v>
      </c>
      <c r="S3743" s="12">
        <f t="shared" si="800"/>
        <v>210692.37003181226</v>
      </c>
      <c r="T3743" s="13">
        <f t="shared" si="794"/>
        <v>5.1588624577160447</v>
      </c>
      <c r="U3743" s="14">
        <f t="shared" si="795"/>
        <v>2.682052325502724</v>
      </c>
    </row>
    <row r="3744" spans="1:21" x14ac:dyDescent="0.3">
      <c r="A3744" s="17">
        <v>1954</v>
      </c>
      <c r="B3744" s="17">
        <v>77</v>
      </c>
      <c r="C3744" s="17">
        <v>7.9000000000000001E-2</v>
      </c>
      <c r="D3744" s="17">
        <v>7.5999999999999998E-2</v>
      </c>
      <c r="E3744" s="17">
        <v>0.5</v>
      </c>
      <c r="F3744" s="6">
        <f t="shared" si="801"/>
        <v>38006.502627017049</v>
      </c>
      <c r="G3744" s="7">
        <f t="shared" si="802"/>
        <v>2888.4941996532957</v>
      </c>
      <c r="H3744" s="6">
        <f t="shared" si="803"/>
        <v>36562.255527190398</v>
      </c>
      <c r="I3744" s="6">
        <f>SUM(H3744:H3777)</f>
        <v>280806.00829654135</v>
      </c>
      <c r="J3744" s="8">
        <f t="shared" si="796"/>
        <v>7.3883674868028884</v>
      </c>
      <c r="K3744" s="9">
        <f t="shared" si="804"/>
        <v>1.02539</v>
      </c>
      <c r="L3744" s="9">
        <f t="shared" si="797"/>
        <v>1.3230838709677419E-2</v>
      </c>
      <c r="M3744" s="12">
        <f t="shared" si="798"/>
        <v>218315.27562501139</v>
      </c>
      <c r="N3744" s="10">
        <f>((B3743+E3743)*D3743+(B3744+E3744)*D3744+(B3745+E3745)*D3745)/3/SUM(D3667:D3744)</f>
        <v>5.9219744032351915</v>
      </c>
      <c r="O3744" s="11">
        <f>O3667</f>
        <v>5.4659796588769627E-2</v>
      </c>
      <c r="P3744" s="12">
        <f>M3744*O3667</f>
        <v>11933.068557884299</v>
      </c>
      <c r="Q3744" s="9">
        <f>N3744*O3667</f>
        <v>0.32369391628473598</v>
      </c>
      <c r="R3744" s="12">
        <f t="shared" si="799"/>
        <v>24727.275847390905</v>
      </c>
      <c r="S3744" s="12">
        <f t="shared" si="800"/>
        <v>183438.7505975058</v>
      </c>
      <c r="T3744" s="13">
        <f t="shared" si="794"/>
        <v>4.8265096212011827</v>
      </c>
      <c r="U3744" s="14">
        <f t="shared" si="795"/>
        <v>2.5618578656017057</v>
      </c>
    </row>
    <row r="3745" spans="1:21" x14ac:dyDescent="0.3">
      <c r="A3745" s="17">
        <v>1954</v>
      </c>
      <c r="B3745" s="17">
        <v>78</v>
      </c>
      <c r="C3745" s="17">
        <v>9.3579999999999997E-2</v>
      </c>
      <c r="D3745" s="17">
        <v>8.9399999999999993E-2</v>
      </c>
      <c r="E3745" s="17">
        <v>0.5</v>
      </c>
      <c r="F3745" s="6">
        <f t="shared" si="801"/>
        <v>35118.008427363755</v>
      </c>
      <c r="G3745" s="7">
        <f t="shared" si="802"/>
        <v>3139.5499534063197</v>
      </c>
      <c r="H3745" s="6">
        <f t="shared" si="803"/>
        <v>33548.233450660598</v>
      </c>
      <c r="I3745" s="6">
        <f>SUM(H3745:H3777)</f>
        <v>244243.75276935101</v>
      </c>
      <c r="J3745" s="8">
        <f t="shared" si="796"/>
        <v>6.9549431675355953</v>
      </c>
      <c r="K3745" s="9">
        <f t="shared" si="804"/>
        <v>1.1147899999999999</v>
      </c>
      <c r="L3745" s="9">
        <f t="shared" si="797"/>
        <v>1.4201146496815286E-2</v>
      </c>
      <c r="M3745" s="12">
        <f t="shared" si="798"/>
        <v>221077.21754087863</v>
      </c>
      <c r="N3745" s="10">
        <f>((B3744+E3744)*D3744+(B3745+E3745)*D3745+(B3746+E3746)*D3746)/3/SUM(D3667:D3745)</f>
        <v>6.1599389421624995</v>
      </c>
      <c r="O3745" s="11">
        <f>O3667</f>
        <v>5.4659796588769627E-2</v>
      </c>
      <c r="P3745" s="12">
        <f>M3745*O3667</f>
        <v>12084.035741195597</v>
      </c>
      <c r="Q3745" s="9">
        <f>N3745*O3667</f>
        <v>0.33670100957784299</v>
      </c>
      <c r="R3745" s="12">
        <f t="shared" si="799"/>
        <v>22252.509378270013</v>
      </c>
      <c r="S3745" s="12">
        <f t="shared" si="800"/>
        <v>158711.4747501149</v>
      </c>
      <c r="T3745" s="13">
        <f t="shared" si="794"/>
        <v>4.5193757236656911</v>
      </c>
      <c r="U3745" s="14">
        <f t="shared" si="795"/>
        <v>2.4355674438699042</v>
      </c>
    </row>
    <row r="3746" spans="1:21" x14ac:dyDescent="0.3">
      <c r="A3746" s="17">
        <v>1954</v>
      </c>
      <c r="B3746" s="17">
        <v>79</v>
      </c>
      <c r="C3746" s="17">
        <v>0.10169</v>
      </c>
      <c r="D3746" s="17">
        <v>9.6769999999999995E-2</v>
      </c>
      <c r="E3746" s="17">
        <v>0.5</v>
      </c>
      <c r="F3746" s="6">
        <f t="shared" si="801"/>
        <v>31978.458473957435</v>
      </c>
      <c r="G3746" s="7">
        <f t="shared" si="802"/>
        <v>3094.5554265248606</v>
      </c>
      <c r="H3746" s="6">
        <f t="shared" si="803"/>
        <v>30431.180760695006</v>
      </c>
      <c r="I3746" s="6">
        <f>SUM(H3746:H3777)</f>
        <v>210695.51931869038</v>
      </c>
      <c r="J3746" s="8">
        <f t="shared" si="796"/>
        <v>6.5886702916050899</v>
      </c>
      <c r="K3746" s="9">
        <f t="shared" si="804"/>
        <v>1.21156</v>
      </c>
      <c r="L3746" s="9">
        <f t="shared" si="797"/>
        <v>1.5239748427672955E-2</v>
      </c>
      <c r="M3746" s="12">
        <f t="shared" si="798"/>
        <v>203058.16996989536</v>
      </c>
      <c r="N3746" s="10">
        <f>((B3745+E3745)*D3745+(B3746+E3746)*D3746+(B3747+E3747)*D3747)/3/SUM(D3667:D3746)</f>
        <v>6.1962057182475494</v>
      </c>
      <c r="O3746" s="11">
        <f>O3667</f>
        <v>5.4659796588769627E-2</v>
      </c>
      <c r="P3746" s="12">
        <f>M3746*O3667</f>
        <v>11099.118266242289</v>
      </c>
      <c r="Q3746" s="9">
        <f>N3746*O3667</f>
        <v>0.33868334418158225</v>
      </c>
      <c r="R3746" s="12">
        <f t="shared" si="799"/>
        <v>20124.646693268598</v>
      </c>
      <c r="S3746" s="12">
        <f t="shared" si="800"/>
        <v>136458.96537184488</v>
      </c>
      <c r="T3746" s="13">
        <f t="shared" si="794"/>
        <v>4.267215240627503</v>
      </c>
      <c r="U3746" s="14">
        <f t="shared" si="795"/>
        <v>2.3214550509775869</v>
      </c>
    </row>
    <row r="3747" spans="1:21" x14ac:dyDescent="0.3">
      <c r="A3747" s="17">
        <v>1954</v>
      </c>
      <c r="B3747" s="17">
        <v>80</v>
      </c>
      <c r="C3747" s="17">
        <v>0.10197000000000001</v>
      </c>
      <c r="D3747" s="17">
        <v>9.7019999999999995E-2</v>
      </c>
      <c r="E3747" s="17">
        <v>0.5</v>
      </c>
      <c r="F3747" s="6">
        <f t="shared" si="801"/>
        <v>28883.903047432574</v>
      </c>
      <c r="G3747" s="7">
        <f t="shared" si="802"/>
        <v>2802.3162736619083</v>
      </c>
      <c r="H3747" s="6">
        <f t="shared" si="803"/>
        <v>27482.744910601621</v>
      </c>
      <c r="I3747" s="6">
        <f>SUM(H3747:H3777)</f>
        <v>180264.33855799536</v>
      </c>
      <c r="J3747" s="8">
        <f t="shared" si="796"/>
        <v>6.2409965253646238</v>
      </c>
      <c r="K3747" s="9">
        <f t="shared" si="804"/>
        <v>1.3085800000000001</v>
      </c>
      <c r="L3747" s="9">
        <f t="shared" si="797"/>
        <v>1.6255652173913046E-2</v>
      </c>
      <c r="M3747" s="12">
        <f t="shared" si="798"/>
        <v>172390.27039216828</v>
      </c>
      <c r="N3747" s="10">
        <f>((B3746+E3746)*D3746+(B3747+E3747)*D3747+(B3748+E3748)*D3748)/3/SUM(D3667:D3747)</f>
        <v>6.0528002363885536</v>
      </c>
      <c r="O3747" s="11">
        <f>O3667</f>
        <v>5.4659796588769627E-2</v>
      </c>
      <c r="P3747" s="12">
        <f>M3747*O3667</f>
        <v>9422.8171135189132</v>
      </c>
      <c r="Q3747" s="9">
        <f>N3747*O3667</f>
        <v>0.33084482971345508</v>
      </c>
      <c r="R3747" s="12">
        <f t="shared" si="799"/>
        <v>18390.220850595302</v>
      </c>
      <c r="S3747" s="12">
        <f t="shared" si="800"/>
        <v>116334.31867857628</v>
      </c>
      <c r="T3747" s="13">
        <f t="shared" si="794"/>
        <v>4.0276523047295365</v>
      </c>
      <c r="U3747" s="14">
        <f t="shared" si="795"/>
        <v>2.2133442206350873</v>
      </c>
    </row>
    <row r="3748" spans="1:21" x14ac:dyDescent="0.3">
      <c r="A3748" s="17">
        <v>1954</v>
      </c>
      <c r="B3748" s="17">
        <v>81</v>
      </c>
      <c r="C3748" s="17">
        <v>0.10674</v>
      </c>
      <c r="D3748" s="17">
        <v>0.10133</v>
      </c>
      <c r="E3748" s="17">
        <v>0.5</v>
      </c>
      <c r="F3748" s="6">
        <f t="shared" si="801"/>
        <v>26081.586773770665</v>
      </c>
      <c r="G3748" s="7">
        <f t="shared" si="802"/>
        <v>2642.8471877861816</v>
      </c>
      <c r="H3748" s="6">
        <f t="shared" si="803"/>
        <v>24760.163179877574</v>
      </c>
      <c r="I3748" s="6">
        <f>SUM(H3748:H3777)</f>
        <v>152781.59364739375</v>
      </c>
      <c r="J3748" s="8">
        <f t="shared" si="796"/>
        <v>5.8578335349228379</v>
      </c>
      <c r="K3748" s="9">
        <f t="shared" si="804"/>
        <v>1.40991</v>
      </c>
      <c r="L3748" s="9">
        <f t="shared" si="797"/>
        <v>1.7299509202453989E-2</v>
      </c>
      <c r="M3748" s="12">
        <f t="shared" si="798"/>
        <v>152770.06745435792</v>
      </c>
      <c r="N3748" s="10">
        <f>((B3747+E3747)*D3747+(B3748+E3748)*D3748+(B3749+E3749)*D3749)/3/SUM(D3667:D3748)</f>
        <v>5.9834800330044713</v>
      </c>
      <c r="O3748" s="11">
        <f>O3667</f>
        <v>5.4659796588769627E-2</v>
      </c>
      <c r="P3748" s="12">
        <f>M3748*O3667</f>
        <v>8350.3808119078185</v>
      </c>
      <c r="Q3748" s="9">
        <f>N3748*O3667</f>
        <v>0.32705580149698898</v>
      </c>
      <c r="R3748" s="12">
        <f t="shared" si="799"/>
        <v>16662.208165886477</v>
      </c>
      <c r="S3748" s="12">
        <f t="shared" si="800"/>
        <v>97944.097827980979</v>
      </c>
      <c r="T3748" s="13">
        <f t="shared" si="794"/>
        <v>3.7552967416261618</v>
      </c>
      <c r="U3748" s="14">
        <f t="shared" si="795"/>
        <v>2.1025367932966761</v>
      </c>
    </row>
    <row r="3749" spans="1:21" x14ac:dyDescent="0.3">
      <c r="A3749" s="17">
        <v>1954</v>
      </c>
      <c r="B3749" s="17">
        <v>82</v>
      </c>
      <c r="C3749" s="17">
        <v>0.11865000000000001</v>
      </c>
      <c r="D3749" s="17">
        <v>0.112</v>
      </c>
      <c r="E3749" s="17">
        <v>0.5</v>
      </c>
      <c r="F3749" s="6">
        <f t="shared" si="801"/>
        <v>23438.739585984484</v>
      </c>
      <c r="G3749" s="7">
        <f t="shared" si="802"/>
        <v>2625.1388336302621</v>
      </c>
      <c r="H3749" s="6">
        <f t="shared" si="803"/>
        <v>22126.170169169352</v>
      </c>
      <c r="I3749" s="6">
        <f>SUM(H3749:H3777)</f>
        <v>128021.43046751608</v>
      </c>
      <c r="J3749" s="8">
        <f t="shared" si="796"/>
        <v>5.4619588223962463</v>
      </c>
      <c r="K3749" s="9">
        <f t="shared" si="804"/>
        <v>1.5219100000000001</v>
      </c>
      <c r="L3749" s="9">
        <f t="shared" si="797"/>
        <v>1.8447393939393941E-2</v>
      </c>
      <c r="M3749" s="12">
        <f t="shared" si="798"/>
        <v>142304.04805441623</v>
      </c>
      <c r="N3749" s="10">
        <f>((B3748+E3748)*D3748+(B3749+E3749)*D3749+(B3750+E3750)*D3750)/3/SUM(D3667:D3749)</f>
        <v>6.2292492109695488</v>
      </c>
      <c r="O3749" s="11">
        <f>O3667</f>
        <v>5.4659796588769627E-2</v>
      </c>
      <c r="P3749" s="12">
        <f>M3749*O3667</f>
        <v>7778.3103204128893</v>
      </c>
      <c r="Q3749" s="9">
        <f>N3749*O3667</f>
        <v>0.34048949477234924</v>
      </c>
      <c r="R3749" s="12">
        <f t="shared" si="799"/>
        <v>14592.441667021854</v>
      </c>
      <c r="S3749" s="12">
        <f t="shared" si="800"/>
        <v>81281.889662094502</v>
      </c>
      <c r="T3749" s="13">
        <f t="shared" si="794"/>
        <v>3.4678438814473678</v>
      </c>
      <c r="U3749" s="14">
        <f t="shared" si="795"/>
        <v>1.9941149409488785</v>
      </c>
    </row>
    <row r="3750" spans="1:21" x14ac:dyDescent="0.3">
      <c r="A3750" s="17">
        <v>1954</v>
      </c>
      <c r="B3750" s="17">
        <v>83</v>
      </c>
      <c r="C3750" s="17">
        <v>0.14024</v>
      </c>
      <c r="D3750" s="17">
        <v>0.13105</v>
      </c>
      <c r="E3750" s="17">
        <v>0.5</v>
      </c>
      <c r="F3750" s="6">
        <f t="shared" si="801"/>
        <v>20813.600752354221</v>
      </c>
      <c r="G3750" s="7">
        <f t="shared" si="802"/>
        <v>2727.6223785960206</v>
      </c>
      <c r="H3750" s="6">
        <f t="shared" si="803"/>
        <v>19449.789563056213</v>
      </c>
      <c r="I3750" s="6">
        <f>SUM(H3750:H3777)</f>
        <v>105895.26029834674</v>
      </c>
      <c r="J3750" s="8">
        <f t="shared" si="796"/>
        <v>5.0877914666624395</v>
      </c>
      <c r="K3750" s="9">
        <f t="shared" si="804"/>
        <v>1.6529600000000002</v>
      </c>
      <c r="L3750" s="9">
        <f t="shared" si="797"/>
        <v>1.9795928143712577E-2</v>
      </c>
      <c r="M3750" s="12">
        <f t="shared" si="798"/>
        <v>137787.04179941904</v>
      </c>
      <c r="N3750" s="10">
        <f>((B3749+E3749)*D3749+(B3750+E3750)*D3750+(B3751+E3751)*D3751)/3/SUM(D3667:D3750)</f>
        <v>6.5951847997935005</v>
      </c>
      <c r="O3750" s="11">
        <f>O3667</f>
        <v>5.4659796588769627E-2</v>
      </c>
      <c r="P3750" s="12">
        <f>M3750*O3667</f>
        <v>7531.4116773245423</v>
      </c>
      <c r="Q3750" s="9">
        <f>N3750*O3667</f>
        <v>0.36049145962205809</v>
      </c>
      <c r="R3750" s="12">
        <f t="shared" si="799"/>
        <v>12438.306534128207</v>
      </c>
      <c r="S3750" s="12">
        <f t="shared" si="800"/>
        <v>66689.447995072653</v>
      </c>
      <c r="T3750" s="13">
        <f t="shared" si="794"/>
        <v>3.204128338414939</v>
      </c>
      <c r="U3750" s="14">
        <f t="shared" si="795"/>
        <v>1.8836631282475005</v>
      </c>
    </row>
    <row r="3751" spans="1:21" x14ac:dyDescent="0.3">
      <c r="A3751" s="17">
        <v>1954</v>
      </c>
      <c r="B3751" s="17">
        <v>84</v>
      </c>
      <c r="C3751" s="17">
        <v>0.16005</v>
      </c>
      <c r="D3751" s="17">
        <v>0.14818999999999999</v>
      </c>
      <c r="E3751" s="17">
        <v>0.5</v>
      </c>
      <c r="F3751" s="6">
        <f t="shared" si="801"/>
        <v>18085.9783737582</v>
      </c>
      <c r="G3751" s="7">
        <f t="shared" si="802"/>
        <v>2680.1611352072273</v>
      </c>
      <c r="H3751" s="6">
        <f t="shared" si="803"/>
        <v>16745.897806154586</v>
      </c>
      <c r="I3751" s="6">
        <f>SUM(H3751:H3777)</f>
        <v>86445.470735290524</v>
      </c>
      <c r="J3751" s="8">
        <f t="shared" si="796"/>
        <v>4.7796955712784852</v>
      </c>
      <c r="K3751" s="9">
        <f t="shared" si="804"/>
        <v>1.8011500000000003</v>
      </c>
      <c r="L3751" s="9">
        <f t="shared" si="797"/>
        <v>2.1315384615384618E-2</v>
      </c>
      <c r="M3751" s="12">
        <f t="shared" si="798"/>
        <v>125738.34268384681</v>
      </c>
      <c r="N3751" s="10">
        <f>((B3750+E3750)*D3750+(B3751+E3751)*D3751+(B3752+E3752)*D3752)/3/SUM(D3667:D3751)</f>
        <v>6.6706169206710504</v>
      </c>
      <c r="O3751" s="11">
        <f>O3667</f>
        <v>5.4659796588769627E-2</v>
      </c>
      <c r="P3751" s="12">
        <f>M3751*O3667</f>
        <v>6872.8322345080769</v>
      </c>
      <c r="Q3751" s="9">
        <f>N3751*O3667</f>
        <v>0.36461456400548442</v>
      </c>
      <c r="R3751" s="12">
        <f t="shared" si="799"/>
        <v>10640.099578683134</v>
      </c>
      <c r="S3751" s="12">
        <f t="shared" si="800"/>
        <v>54251.14146094444</v>
      </c>
      <c r="T3751" s="13">
        <f t="shared" si="794"/>
        <v>2.9996243686578761</v>
      </c>
      <c r="U3751" s="14">
        <f t="shared" si="795"/>
        <v>1.7800712026206091</v>
      </c>
    </row>
    <row r="3752" spans="1:21" x14ac:dyDescent="0.3">
      <c r="A3752" s="17">
        <v>1954</v>
      </c>
      <c r="B3752" s="17">
        <v>85</v>
      </c>
      <c r="C3752" s="17">
        <v>0.15881999999999999</v>
      </c>
      <c r="D3752" s="17">
        <v>0.14713000000000001</v>
      </c>
      <c r="E3752" s="17">
        <v>0.5</v>
      </c>
      <c r="F3752" s="6">
        <f t="shared" si="801"/>
        <v>15405.817238550973</v>
      </c>
      <c r="G3752" s="7">
        <f t="shared" si="802"/>
        <v>2266.6578903080049</v>
      </c>
      <c r="H3752" s="6">
        <f t="shared" si="803"/>
        <v>14272.488293396971</v>
      </c>
      <c r="I3752" s="6">
        <f>SUM(H3752:H3777)</f>
        <v>69699.572929135946</v>
      </c>
      <c r="J3752" s="8">
        <f t="shared" si="796"/>
        <v>4.5242372962027746</v>
      </c>
      <c r="K3752" s="9">
        <f t="shared" si="804"/>
        <v>1.9482800000000002</v>
      </c>
      <c r="L3752" s="9">
        <f t="shared" si="797"/>
        <v>2.2786900584795326E-2</v>
      </c>
      <c r="M3752" s="12">
        <f t="shared" si="798"/>
        <v>99471.969953669075</v>
      </c>
      <c r="N3752" s="10">
        <f>((B3751+E3751)*D3751+(B3752+E3752)*D3752+(B3753+E3753)*D3753)/3/SUM(D3667:D3752)</f>
        <v>6.8617720929914237</v>
      </c>
      <c r="O3752" s="11">
        <f>O3667</f>
        <v>5.4659796588769627E-2</v>
      </c>
      <c r="P3752" s="12">
        <f>M3752*O3667</f>
        <v>5437.1176439517558</v>
      </c>
      <c r="Q3752" s="9">
        <f>N3752*O3667</f>
        <v>0.37506306684140722</v>
      </c>
      <c r="R3752" s="12">
        <f t="shared" si="799"/>
        <v>8919.4050626174212</v>
      </c>
      <c r="S3752" s="12">
        <f t="shared" si="800"/>
        <v>43611.041882261306</v>
      </c>
      <c r="T3752" s="13">
        <f t="shared" si="794"/>
        <v>2.8308165160580105</v>
      </c>
      <c r="U3752" s="14">
        <f t="shared" si="795"/>
        <v>1.693420780144764</v>
      </c>
    </row>
    <row r="3753" spans="1:21" x14ac:dyDescent="0.3">
      <c r="A3753" s="17">
        <v>1954</v>
      </c>
      <c r="B3753" s="17">
        <v>86</v>
      </c>
      <c r="C3753" s="17">
        <v>0.18992999999999999</v>
      </c>
      <c r="D3753" s="17">
        <v>0.17346</v>
      </c>
      <c r="E3753" s="17">
        <v>0.5</v>
      </c>
      <c r="F3753" s="6">
        <f t="shared" si="801"/>
        <v>13139.159348242969</v>
      </c>
      <c r="G3753" s="7">
        <f t="shared" si="802"/>
        <v>2279.1185805462255</v>
      </c>
      <c r="H3753" s="6">
        <f t="shared" si="803"/>
        <v>11999.600057969856</v>
      </c>
      <c r="I3753" s="6">
        <f>SUM(H3753:H3777)</f>
        <v>55427.084635739018</v>
      </c>
      <c r="J3753" s="8">
        <f t="shared" si="796"/>
        <v>4.2184650605634824</v>
      </c>
      <c r="K3753" s="9">
        <f t="shared" si="804"/>
        <v>2.1217400000000004</v>
      </c>
      <c r="L3753" s="9">
        <f t="shared" si="797"/>
        <v>2.4528786127167634E-2</v>
      </c>
      <c r="M3753" s="12">
        <f t="shared" si="798"/>
        <v>92916.077001540471</v>
      </c>
      <c r="N3753" s="10">
        <f>((B3752+E3752)*D3752+(B3753+E3753)*D3753+(B3754+E3754)*D3754)/3/SUM(D3667:D3753)</f>
        <v>6.9797516817957579</v>
      </c>
      <c r="O3753" s="11">
        <f>O3667</f>
        <v>5.4659796588769627E-2</v>
      </c>
      <c r="P3753" s="12">
        <f>M3753*O3667</f>
        <v>5078.7738687306573</v>
      </c>
      <c r="Q3753" s="9">
        <f>N3753*O3667</f>
        <v>0.38151180716707883</v>
      </c>
      <c r="R3753" s="12">
        <f t="shared" si="799"/>
        <v>7421.6109545715917</v>
      </c>
      <c r="S3753" s="12">
        <f t="shared" si="800"/>
        <v>34691.636819643885</v>
      </c>
      <c r="T3753" s="13">
        <f t="shared" si="794"/>
        <v>2.6403239278990109</v>
      </c>
      <c r="U3753" s="14">
        <f t="shared" si="795"/>
        <v>1.5781411326644714</v>
      </c>
    </row>
    <row r="3754" spans="1:21" x14ac:dyDescent="0.3">
      <c r="A3754" s="17">
        <v>1954</v>
      </c>
      <c r="B3754" s="17">
        <v>87</v>
      </c>
      <c r="C3754" s="17">
        <v>0.21299999999999999</v>
      </c>
      <c r="D3754" s="17">
        <v>0.1925</v>
      </c>
      <c r="E3754" s="17">
        <v>0.5</v>
      </c>
      <c r="F3754" s="6">
        <f t="shared" si="801"/>
        <v>10860.040767696744</v>
      </c>
      <c r="G3754" s="7">
        <f t="shared" si="802"/>
        <v>2090.5578477816234</v>
      </c>
      <c r="H3754" s="6">
        <f t="shared" si="803"/>
        <v>9814.7618438059326</v>
      </c>
      <c r="I3754" s="6">
        <f>SUM(H3754:H3777)</f>
        <v>43427.484577769159</v>
      </c>
      <c r="J3754" s="8">
        <f t="shared" si="796"/>
        <v>3.99883255567</v>
      </c>
      <c r="K3754" s="9">
        <f t="shared" si="804"/>
        <v>2.3142400000000003</v>
      </c>
      <c r="L3754" s="9">
        <f t="shared" si="797"/>
        <v>2.6448457142857148E-2</v>
      </c>
      <c r="M3754" s="12">
        <f t="shared" si="798"/>
        <v>79042.714533018196</v>
      </c>
      <c r="N3754" s="10">
        <f>((B3753+E3753)*D3753+(B3754+E3754)*D3754+(B3755+E3755)*D3755)/3/SUM(D3667:D3754)</f>
        <v>7.0517938214417386</v>
      </c>
      <c r="O3754" s="11">
        <f>O3667</f>
        <v>5.4659796588769627E-2</v>
      </c>
      <c r="P3754" s="12">
        <f>M3754*O3667</f>
        <v>4320.4586981989596</v>
      </c>
      <c r="Q3754" s="9">
        <f>N3754*O3667</f>
        <v>0.38544961586594789</v>
      </c>
      <c r="R3754" s="12">
        <f t="shared" si="799"/>
        <v>6031.6656612951729</v>
      </c>
      <c r="S3754" s="12">
        <f t="shared" si="800"/>
        <v>27270.025865072297</v>
      </c>
      <c r="T3754" s="13">
        <f t="shared" si="794"/>
        <v>2.5110426791570757</v>
      </c>
      <c r="U3754" s="14">
        <f t="shared" si="795"/>
        <v>1.4877898765129243</v>
      </c>
    </row>
    <row r="3755" spans="1:21" x14ac:dyDescent="0.3">
      <c r="A3755" s="17">
        <v>1954</v>
      </c>
      <c r="B3755" s="17">
        <v>88</v>
      </c>
      <c r="C3755" s="17">
        <v>0.21403</v>
      </c>
      <c r="D3755" s="17">
        <v>0.19334000000000001</v>
      </c>
      <c r="E3755" s="17">
        <v>0.5</v>
      </c>
      <c r="F3755" s="6">
        <f t="shared" si="801"/>
        <v>8769.4829199151209</v>
      </c>
      <c r="G3755" s="7">
        <f t="shared" si="802"/>
        <v>1695.4918277363895</v>
      </c>
      <c r="H3755" s="6">
        <f t="shared" si="803"/>
        <v>7921.7370060469257</v>
      </c>
      <c r="I3755" s="6">
        <f>SUM(H3755:H3777)</f>
        <v>33612.72273396323</v>
      </c>
      <c r="J3755" s="8">
        <f t="shared" si="796"/>
        <v>3.8329195735851398</v>
      </c>
      <c r="K3755" s="9">
        <f t="shared" si="804"/>
        <v>2.5075800000000004</v>
      </c>
      <c r="L3755" s="9">
        <f t="shared" si="797"/>
        <v>2.8334237288135597E-2</v>
      </c>
      <c r="M3755" s="12">
        <f t="shared" si="798"/>
        <v>59838.978917789442</v>
      </c>
      <c r="N3755" s="10">
        <f>((B3754+E3754)*D3754+(B3755+E3755)*D3755+(B3756+E3756)*D3756)/3/SUM(D3667:D3755)</f>
        <v>6.9563058141049661</v>
      </c>
      <c r="O3755" s="11">
        <f>O3667</f>
        <v>5.4659796588769627E-2</v>
      </c>
      <c r="P3755" s="12">
        <f>M3755*O3667</f>
        <v>3270.7864157260451</v>
      </c>
      <c r="Q3755" s="9">
        <f>N3755*O3667</f>
        <v>0.38023026080825295</v>
      </c>
      <c r="R3755" s="12">
        <f t="shared" si="799"/>
        <v>4909.652878183314</v>
      </c>
      <c r="S3755" s="12">
        <f t="shared" si="800"/>
        <v>21238.360203777123</v>
      </c>
      <c r="T3755" s="13">
        <f t="shared" si="794"/>
        <v>2.4218486309547074</v>
      </c>
      <c r="U3755" s="14">
        <f t="shared" si="795"/>
        <v>1.4110709426304324</v>
      </c>
    </row>
    <row r="3756" spans="1:21" x14ac:dyDescent="0.3">
      <c r="A3756" s="17">
        <v>1954</v>
      </c>
      <c r="B3756" s="17">
        <v>89</v>
      </c>
      <c r="C3756" s="17">
        <v>0.22881000000000001</v>
      </c>
      <c r="D3756" s="17">
        <v>0.20532</v>
      </c>
      <c r="E3756" s="17">
        <v>0.5</v>
      </c>
      <c r="F3756" s="6">
        <f t="shared" si="801"/>
        <v>7073.9910921787314</v>
      </c>
      <c r="G3756" s="7">
        <f t="shared" si="802"/>
        <v>1452.4318510461371</v>
      </c>
      <c r="H3756" s="6">
        <f t="shared" si="803"/>
        <v>6347.7751666556633</v>
      </c>
      <c r="I3756" s="6">
        <f>SUM(H3756:H3777)</f>
        <v>25690.98572791629</v>
      </c>
      <c r="J3756" s="8">
        <f t="shared" si="796"/>
        <v>3.631752626366918</v>
      </c>
      <c r="K3756" s="9">
        <f t="shared" si="804"/>
        <v>2.7129000000000003</v>
      </c>
      <c r="L3756" s="9">
        <f t="shared" si="797"/>
        <v>3.0311731843575423E-2</v>
      </c>
      <c r="M3756" s="12">
        <f t="shared" si="798"/>
        <v>47916.491823741846</v>
      </c>
      <c r="N3756" s="10">
        <f>((B3755+E3755)*D3755+(B3756+E3756)*D3756+(B3757+E3757)*D3757)/3/SUM(D3667:D3756)</f>
        <v>6.7984647425264466</v>
      </c>
      <c r="O3756" s="11">
        <f>O3667</f>
        <v>5.4659796588769627E-2</v>
      </c>
      <c r="P3756" s="12">
        <f>M3756*O3667</f>
        <v>2619.1056963331721</v>
      </c>
      <c r="Q3756" s="9">
        <f>N3756*O3667</f>
        <v>0.37160269994241762</v>
      </c>
      <c r="R3756" s="12">
        <f t="shared" si="799"/>
        <v>3988.9247760989892</v>
      </c>
      <c r="S3756" s="12">
        <f t="shared" si="800"/>
        <v>16328.707325593808</v>
      </c>
      <c r="T3756" s="13">
        <f t="shared" si="794"/>
        <v>2.308273662324432</v>
      </c>
      <c r="U3756" s="14">
        <f t="shared" si="795"/>
        <v>1.323478964042486</v>
      </c>
    </row>
    <row r="3757" spans="1:21" x14ac:dyDescent="0.3">
      <c r="A3757" s="17">
        <v>1954</v>
      </c>
      <c r="B3757" s="17">
        <v>90</v>
      </c>
      <c r="C3757" s="17">
        <v>0.24626999999999999</v>
      </c>
      <c r="D3757" s="17">
        <v>0.21926999999999999</v>
      </c>
      <c r="E3757" s="17">
        <v>0.5</v>
      </c>
      <c r="F3757" s="6">
        <f t="shared" si="801"/>
        <v>5621.5592411325943</v>
      </c>
      <c r="G3757" s="7">
        <f t="shared" si="802"/>
        <v>1232.6392948031439</v>
      </c>
      <c r="H3757" s="6">
        <f t="shared" si="803"/>
        <v>5005.2395937310221</v>
      </c>
      <c r="I3757" s="6">
        <f>SUM(H3757:H3777)</f>
        <v>19343.210561260625</v>
      </c>
      <c r="J3757" s="8">
        <f t="shared" si="796"/>
        <v>3.4408977530162046</v>
      </c>
      <c r="K3757" s="9">
        <f t="shared" si="804"/>
        <v>2.9321700000000002</v>
      </c>
      <c r="L3757" s="9">
        <f t="shared" si="797"/>
        <v>3.2399668508287294E-2</v>
      </c>
      <c r="M3757" s="12">
        <f t="shared" si="798"/>
        <v>38044.811924166919</v>
      </c>
      <c r="N3757" s="10">
        <f>((B3756+E3756)*D3756+(B3757+E3757)*D3757+(B3758+E3758)*D3758)/3/SUM(D3667:D3757)</f>
        <v>6.674408373320782</v>
      </c>
      <c r="O3757" s="11">
        <f>O3667</f>
        <v>5.4659796588769627E-2</v>
      </c>
      <c r="P3757" s="12">
        <f>M3757*O3667</f>
        <v>2079.5216810329612</v>
      </c>
      <c r="Q3757" s="9">
        <f>N3757*O3667</f>
        <v>0.36482180403609471</v>
      </c>
      <c r="R3757" s="12">
        <f t="shared" si="799"/>
        <v>3179.219055513181</v>
      </c>
      <c r="S3757" s="12">
        <f t="shared" si="800"/>
        <v>12339.782549494819</v>
      </c>
      <c r="T3757" s="13">
        <f t="shared" si="794"/>
        <v>2.1950818305365187</v>
      </c>
      <c r="U3757" s="14">
        <f t="shared" si="795"/>
        <v>1.2458159224796859</v>
      </c>
    </row>
    <row r="3758" spans="1:21" x14ac:dyDescent="0.3">
      <c r="A3758" s="17">
        <v>1954</v>
      </c>
      <c r="B3758" s="17">
        <v>91</v>
      </c>
      <c r="C3758" s="17">
        <v>0.25218000000000002</v>
      </c>
      <c r="D3758" s="17">
        <v>0.22395000000000001</v>
      </c>
      <c r="E3758" s="17">
        <v>0.5</v>
      </c>
      <c r="F3758" s="6">
        <f t="shared" si="801"/>
        <v>4388.9199463294499</v>
      </c>
      <c r="G3758" s="7">
        <f t="shared" si="802"/>
        <v>982.89862198048036</v>
      </c>
      <c r="H3758" s="6">
        <f t="shared" si="803"/>
        <v>3897.4706353392098</v>
      </c>
      <c r="I3758" s="6">
        <f>SUM(H3758:H3777)</f>
        <v>14337.970967529598</v>
      </c>
      <c r="J3758" s="8">
        <f t="shared" si="796"/>
        <v>3.266856343442937</v>
      </c>
      <c r="K3758" s="9">
        <f t="shared" si="804"/>
        <v>3.15612</v>
      </c>
      <c r="L3758" s="9">
        <f t="shared" si="797"/>
        <v>3.4493114754098358E-2</v>
      </c>
      <c r="M3758" s="12">
        <f t="shared" si="798"/>
        <v>28495.502044033168</v>
      </c>
      <c r="N3758" s="10">
        <f>((B3757+E3757)*D3757+(B3758+E3758)*D3758+(B3759+E3759)*D3759)/3/SUM(D3667:D3758)</f>
        <v>6.6200044147032848</v>
      </c>
      <c r="O3758" s="11">
        <f>O3667</f>
        <v>5.4659796588769627E-2</v>
      </c>
      <c r="P3758" s="12">
        <f>M3758*O3667</f>
        <v>1557.5583454217222</v>
      </c>
      <c r="Q3758" s="9">
        <f>N3758*O3667</f>
        <v>0.36184809472443846</v>
      </c>
      <c r="R3758" s="12">
        <f t="shared" si="799"/>
        <v>2487.1783116972701</v>
      </c>
      <c r="S3758" s="12">
        <f t="shared" si="800"/>
        <v>9160.5634939816373</v>
      </c>
      <c r="T3758" s="13">
        <f t="shared" si="794"/>
        <v>2.087202228794995</v>
      </c>
      <c r="U3758" s="14">
        <f t="shared" si="795"/>
        <v>1.179654114647942</v>
      </c>
    </row>
    <row r="3759" spans="1:21" x14ac:dyDescent="0.3">
      <c r="A3759" s="17">
        <v>1954</v>
      </c>
      <c r="B3759" s="17">
        <v>92</v>
      </c>
      <c r="C3759" s="17">
        <v>0.27474999999999999</v>
      </c>
      <c r="D3759" s="17">
        <v>0.24157000000000001</v>
      </c>
      <c r="E3759" s="17">
        <v>0.5</v>
      </c>
      <c r="F3759" s="6">
        <f t="shared" si="801"/>
        <v>3406.0213243489698</v>
      </c>
      <c r="G3759" s="7">
        <f t="shared" si="802"/>
        <v>822.79257132298062</v>
      </c>
      <c r="H3759" s="6">
        <f t="shared" si="803"/>
        <v>2994.6250386874794</v>
      </c>
      <c r="I3759" s="6">
        <f>SUM(H3759:H3777)</f>
        <v>10440.500332190388</v>
      </c>
      <c r="J3759" s="8">
        <f t="shared" si="796"/>
        <v>3.065306801678934</v>
      </c>
      <c r="K3759" s="9">
        <f t="shared" si="804"/>
        <v>3.3976899999999999</v>
      </c>
      <c r="L3759" s="9">
        <f t="shared" si="797"/>
        <v>3.6731783783783785E-2</v>
      </c>
      <c r="M3759" s="12">
        <f t="shared" si="798"/>
        <v>22400.016731183747</v>
      </c>
      <c r="N3759" s="10">
        <f>((B3758+E3758)*D3758+(B3759+E3759)*D3759+(B3760+E3760)*D3760)/3/SUM(D3667:D3759)</f>
        <v>6.6738892208137504</v>
      </c>
      <c r="O3759" s="11">
        <f>O3667</f>
        <v>5.4659796588769627E-2</v>
      </c>
      <c r="P3759" s="12">
        <f>M3759*O3667</f>
        <v>1224.3803581115399</v>
      </c>
      <c r="Q3759" s="9">
        <f>N3759*O3667</f>
        <v>0.36479342726566183</v>
      </c>
      <c r="R3759" s="12">
        <f t="shared" si="799"/>
        <v>1902.2055074491086</v>
      </c>
      <c r="S3759" s="12">
        <f t="shared" si="800"/>
        <v>6673.3851822843681</v>
      </c>
      <c r="T3759" s="13">
        <f t="shared" si="794"/>
        <v>1.9592904878714832</v>
      </c>
      <c r="U3759" s="14">
        <f t="shared" si="795"/>
        <v>1.1060163138074508</v>
      </c>
    </row>
    <row r="3760" spans="1:21" x14ac:dyDescent="0.3">
      <c r="A3760" s="17">
        <v>1954</v>
      </c>
      <c r="B3760" s="17">
        <v>93</v>
      </c>
      <c r="C3760" s="17">
        <v>0.31136999999999998</v>
      </c>
      <c r="D3760" s="17">
        <v>0.26941999999999999</v>
      </c>
      <c r="E3760" s="17">
        <v>0.5</v>
      </c>
      <c r="F3760" s="6">
        <f t="shared" si="801"/>
        <v>2583.2287530259891</v>
      </c>
      <c r="G3760" s="7">
        <f t="shared" si="802"/>
        <v>695.97349064026196</v>
      </c>
      <c r="H3760" s="6">
        <f t="shared" si="803"/>
        <v>2235.2420077058582</v>
      </c>
      <c r="I3760" s="6">
        <f>SUM(H3760:H3777)</f>
        <v>7445.8752935029106</v>
      </c>
      <c r="J3760" s="8">
        <f t="shared" si="796"/>
        <v>2.8823909941312116</v>
      </c>
      <c r="K3760" s="9">
        <f t="shared" si="804"/>
        <v>3.6671100000000001</v>
      </c>
      <c r="L3760" s="9">
        <f t="shared" si="797"/>
        <v>3.9220427807486635E-2</v>
      </c>
      <c r="M3760" s="12">
        <f t="shared" si="798"/>
        <v>17745.17845793131</v>
      </c>
      <c r="N3760" s="10">
        <f>((B3759+E3759)*D3759+(B3760+E3760)*D3760+(B3761+E3761)*D3761)/3/SUM(D3667:D3760)</f>
        <v>6.4106753456173022</v>
      </c>
      <c r="O3760" s="11">
        <f>O3667</f>
        <v>5.4659796588769627E-2</v>
      </c>
      <c r="P3760" s="12">
        <f>M3760*O3667</f>
        <v>969.94784494194209</v>
      </c>
      <c r="Q3760" s="9">
        <f>N3760*O3667</f>
        <v>0.35040621038808217</v>
      </c>
      <c r="R3760" s="12">
        <f t="shared" si="799"/>
        <v>1451.9993264854002</v>
      </c>
      <c r="S3760" s="12">
        <f t="shared" si="800"/>
        <v>4771.1796748352599</v>
      </c>
      <c r="T3760" s="13">
        <f t="shared" si="794"/>
        <v>1.846983032085838</v>
      </c>
      <c r="U3760" s="14">
        <f t="shared" si="795"/>
        <v>1.0354079620453736</v>
      </c>
    </row>
    <row r="3761" spans="1:21" x14ac:dyDescent="0.3">
      <c r="A3761" s="17">
        <v>1954</v>
      </c>
      <c r="B3761" s="17">
        <v>94</v>
      </c>
      <c r="C3761" s="17">
        <v>0.27696999999999999</v>
      </c>
      <c r="D3761" s="17">
        <v>0.24328</v>
      </c>
      <c r="E3761" s="17">
        <v>0.5</v>
      </c>
      <c r="F3761" s="6">
        <f t="shared" si="801"/>
        <v>1887.2552623857273</v>
      </c>
      <c r="G3761" s="7">
        <f t="shared" si="802"/>
        <v>459.13146023319973</v>
      </c>
      <c r="H3761" s="6">
        <f t="shared" si="803"/>
        <v>1657.6895322691275</v>
      </c>
      <c r="I3761" s="6">
        <f>SUM(H3761:H3777)</f>
        <v>5210.6332857970528</v>
      </c>
      <c r="J3761" s="8">
        <f t="shared" si="796"/>
        <v>2.7609584085674554</v>
      </c>
      <c r="K3761" s="9">
        <f t="shared" si="804"/>
        <v>3.91039</v>
      </c>
      <c r="L3761" s="9">
        <f t="shared" si="797"/>
        <v>4.137978835978836E-2</v>
      </c>
      <c r="M3761" s="12">
        <f t="shared" si="798"/>
        <v>11095.548779543056</v>
      </c>
      <c r="N3761" s="10">
        <f>((B3760+E3760)*D3760+(B3761+E3761)*D3761+(B3762+E3762)*D3762)/3/SUM(D3667:D3761)</f>
        <v>6.5798087488289747</v>
      </c>
      <c r="O3761" s="11">
        <f>O3667</f>
        <v>5.4659796588769627E-2</v>
      </c>
      <c r="P3761" s="12">
        <f>M3761*O3667</f>
        <v>606.48043933059455</v>
      </c>
      <c r="Q3761" s="9">
        <f>N3761*O3667</f>
        <v>0.35965100780399856</v>
      </c>
      <c r="R3761" s="12">
        <f t="shared" si="799"/>
        <v>1061.4998213623969</v>
      </c>
      <c r="S3761" s="12">
        <f t="shared" si="800"/>
        <v>3319.1803483498597</v>
      </c>
      <c r="T3761" s="13">
        <f t="shared" si="794"/>
        <v>1.7587341863622621</v>
      </c>
      <c r="U3761" s="14">
        <f t="shared" si="795"/>
        <v>1.0022242222051934</v>
      </c>
    </row>
    <row r="3762" spans="1:21" x14ac:dyDescent="0.3">
      <c r="A3762" s="17">
        <v>1954</v>
      </c>
      <c r="B3762" s="17">
        <v>95</v>
      </c>
      <c r="C3762" s="17">
        <v>0.35814000000000001</v>
      </c>
      <c r="D3762" s="17">
        <v>0.30375000000000002</v>
      </c>
      <c r="E3762" s="17">
        <v>0.5</v>
      </c>
      <c r="F3762" s="6">
        <f t="shared" si="801"/>
        <v>1428.1238021525276</v>
      </c>
      <c r="G3762" s="7">
        <f t="shared" si="802"/>
        <v>433.79260490383029</v>
      </c>
      <c r="H3762" s="6">
        <f t="shared" si="803"/>
        <v>1211.2274997006125</v>
      </c>
      <c r="I3762" s="6">
        <f>SUM(H3762:H3777)</f>
        <v>3552.9437535279244</v>
      </c>
      <c r="J3762" s="8">
        <f t="shared" si="796"/>
        <v>2.4878401635577951</v>
      </c>
      <c r="K3762" s="9">
        <f t="shared" si="804"/>
        <v>4.2141400000000004</v>
      </c>
      <c r="L3762" s="9">
        <f t="shared" si="797"/>
        <v>4.412712041884817E-2</v>
      </c>
      <c r="M3762" s="12">
        <f t="shared" si="798"/>
        <v>9830.5214749191509</v>
      </c>
      <c r="N3762" s="10">
        <f>((B3761+E3761)*D3761+(B3762+E3762)*D3762+(B3763+E3763)*D3763)/3/SUM(D3667:D3762)</f>
        <v>6.5650203837556411</v>
      </c>
      <c r="O3762" s="11">
        <f>O3667</f>
        <v>5.4659796588769627E-2</v>
      </c>
      <c r="P3762" s="12">
        <f>M3762*O3667</f>
        <v>537.33430418061232</v>
      </c>
      <c r="Q3762" s="9">
        <f>N3762*O3667</f>
        <v>0.35884267877720966</v>
      </c>
      <c r="R3762" s="12">
        <f t="shared" si="799"/>
        <v>776.58737909942283</v>
      </c>
      <c r="S3762" s="12">
        <f t="shared" si="800"/>
        <v>2257.6805269874631</v>
      </c>
      <c r="T3762" s="13">
        <f t="shared" si="794"/>
        <v>1.5808717168529738</v>
      </c>
      <c r="U3762" s="14">
        <f t="shared" si="795"/>
        <v>0.90696844670482135</v>
      </c>
    </row>
    <row r="3763" spans="1:21" x14ac:dyDescent="0.3">
      <c r="A3763" s="17">
        <v>1954</v>
      </c>
      <c r="B3763" s="17">
        <v>96</v>
      </c>
      <c r="C3763" s="17">
        <v>0.38270999999999999</v>
      </c>
      <c r="D3763" s="17">
        <v>0.32124000000000003</v>
      </c>
      <c r="E3763" s="17">
        <v>0.5</v>
      </c>
      <c r="F3763" s="6">
        <f t="shared" si="801"/>
        <v>994.33119724869721</v>
      </c>
      <c r="G3763" s="7">
        <f t="shared" si="802"/>
        <v>319.41895380417151</v>
      </c>
      <c r="H3763" s="6">
        <f t="shared" si="803"/>
        <v>834.62172034661148</v>
      </c>
      <c r="I3763" s="6">
        <f>SUM(H3763:H3777)</f>
        <v>2341.7162538273119</v>
      </c>
      <c r="J3763" s="8">
        <f t="shared" si="796"/>
        <v>2.3550666622015011</v>
      </c>
      <c r="K3763" s="9">
        <f t="shared" si="804"/>
        <v>4.5353800000000009</v>
      </c>
      <c r="L3763" s="9">
        <f t="shared" si="797"/>
        <v>4.6998756476683945E-2</v>
      </c>
      <c r="M3763" s="12">
        <f t="shared" si="798"/>
        <v>6796.3277701322813</v>
      </c>
      <c r="N3763" s="10">
        <f>((B3762+E3762)*D3762+(B3763+E3763)*D3763+(B3764+E3764)*D3764)/3/SUM(D3667:D3763)</f>
        <v>6.8381469689419614</v>
      </c>
      <c r="O3763" s="11">
        <f>O3667</f>
        <v>5.4659796588769627E-2</v>
      </c>
      <c r="P3763" s="12">
        <f>M3763*O3667</f>
        <v>371.48589346603677</v>
      </c>
      <c r="Q3763" s="9">
        <f>N3763*O3667</f>
        <v>0.37377172236647921</v>
      </c>
      <c r="R3763" s="12">
        <f t="shared" si="799"/>
        <v>522.66372240818464</v>
      </c>
      <c r="S3763" s="12">
        <f t="shared" si="800"/>
        <v>1481.0931478880404</v>
      </c>
      <c r="T3763" s="13">
        <f t="shared" si="794"/>
        <v>1.4895370395560432</v>
      </c>
      <c r="U3763" s="14">
        <f t="shared" si="795"/>
        <v>0.86552962264545785</v>
      </c>
    </row>
    <row r="3764" spans="1:21" x14ac:dyDescent="0.3">
      <c r="A3764" s="17">
        <v>1954</v>
      </c>
      <c r="B3764" s="17">
        <v>97</v>
      </c>
      <c r="C3764" s="17">
        <v>0.40788999999999997</v>
      </c>
      <c r="D3764" s="17">
        <v>0.33879999999999999</v>
      </c>
      <c r="E3764" s="17">
        <v>0.5</v>
      </c>
      <c r="F3764" s="6">
        <f t="shared" si="801"/>
        <v>674.91224344452576</v>
      </c>
      <c r="G3764" s="7">
        <f t="shared" si="802"/>
        <v>228.66026807900531</v>
      </c>
      <c r="H3764" s="6">
        <f t="shared" si="803"/>
        <v>560.58210940502306</v>
      </c>
      <c r="I3764" s="6">
        <f>SUM(H3764:H3777)</f>
        <v>1507.0945334807004</v>
      </c>
      <c r="J3764" s="8">
        <f t="shared" si="796"/>
        <v>2.2330229568647257</v>
      </c>
      <c r="K3764" s="9">
        <f t="shared" si="804"/>
        <v>4.8741800000000008</v>
      </c>
      <c r="L3764" s="9">
        <f t="shared" si="797"/>
        <v>4.9991589743589755E-2</v>
      </c>
      <c r="M3764" s="12">
        <f t="shared" si="798"/>
        <v>4573.9747275855652</v>
      </c>
      <c r="N3764" s="10">
        <f>((B3763+E3763)*D3763+(B3764+E3764)*D3764+(B3765+E3765)*D3765)/3/SUM(D3667:D3764)</f>
        <v>6.7792722741739802</v>
      </c>
      <c r="O3764" s="11">
        <f>O3667</f>
        <v>5.4659796588769627E-2</v>
      </c>
      <c r="P3764" s="12">
        <f>M3764*O3667</f>
        <v>250.01252821199995</v>
      </c>
      <c r="Q3764" s="9">
        <f>N3764*O3667</f>
        <v>0.37055364352623543</v>
      </c>
      <c r="R3764" s="12">
        <f t="shared" si="799"/>
        <v>352.85636626936906</v>
      </c>
      <c r="S3764" s="12">
        <f t="shared" si="800"/>
        <v>958.42942547985581</v>
      </c>
      <c r="T3764" s="13">
        <f t="shared" si="794"/>
        <v>1.4200800693559112</v>
      </c>
      <c r="U3764" s="14">
        <f t="shared" si="795"/>
        <v>0.81294288750881449</v>
      </c>
    </row>
    <row r="3765" spans="1:21" x14ac:dyDescent="0.3">
      <c r="A3765" s="17">
        <v>1954</v>
      </c>
      <c r="B3765" s="17">
        <v>98</v>
      </c>
      <c r="C3765" s="17">
        <v>0.43357000000000001</v>
      </c>
      <c r="D3765" s="17">
        <v>0.35632000000000003</v>
      </c>
      <c r="E3765" s="17">
        <v>0.5</v>
      </c>
      <c r="F3765" s="6">
        <f t="shared" si="801"/>
        <v>446.25197536552048</v>
      </c>
      <c r="G3765" s="7">
        <f t="shared" si="802"/>
        <v>159.00850386224226</v>
      </c>
      <c r="H3765" s="6">
        <f t="shared" si="803"/>
        <v>366.74772343439935</v>
      </c>
      <c r="I3765" s="6">
        <f>SUM(H3765:H3777)</f>
        <v>946.51242407567736</v>
      </c>
      <c r="J3765" s="8">
        <f t="shared" si="796"/>
        <v>2.1210268555122891</v>
      </c>
      <c r="K3765" s="9">
        <f t="shared" si="804"/>
        <v>5.230500000000001</v>
      </c>
      <c r="L3765" s="9">
        <f t="shared" si="797"/>
        <v>5.3101522842639602E-2</v>
      </c>
      <c r="M3765" s="12">
        <f t="shared" si="798"/>
        <v>2994.4245541403043</v>
      </c>
      <c r="N3765" s="10">
        <f>((B3764+E3764)*D3764+(B3765+E3765)*D3765+(B3766+E3766)*D3766)/3/SUM(D3667:D3765)</f>
        <v>6.7116375107542288</v>
      </c>
      <c r="O3765" s="11">
        <f>O3667</f>
        <v>5.4659796588769627E-2</v>
      </c>
      <c r="P3765" s="12">
        <f>M3765*O3667</f>
        <v>163.67463702972623</v>
      </c>
      <c r="Q3765" s="9">
        <f>N3765*O3667</f>
        <v>0.36685674111538225</v>
      </c>
      <c r="R3765" s="12">
        <f t="shared" si="799"/>
        <v>232.20384880377009</v>
      </c>
      <c r="S3765" s="12">
        <f t="shared" si="800"/>
        <v>605.57305921048669</v>
      </c>
      <c r="T3765" s="13">
        <f t="shared" si="794"/>
        <v>1.3570204562444075</v>
      </c>
      <c r="U3765" s="14">
        <f t="shared" si="795"/>
        <v>0.76400639926788161</v>
      </c>
    </row>
    <row r="3766" spans="1:21" x14ac:dyDescent="0.3">
      <c r="A3766" s="17">
        <v>1954</v>
      </c>
      <c r="B3766" s="17">
        <v>99</v>
      </c>
      <c r="C3766" s="17">
        <v>0.45960000000000001</v>
      </c>
      <c r="D3766" s="17">
        <v>0.37372</v>
      </c>
      <c r="E3766" s="17">
        <v>0.5</v>
      </c>
      <c r="F3766" s="6">
        <f t="shared" si="801"/>
        <v>287.24347150327822</v>
      </c>
      <c r="G3766" s="7">
        <f t="shared" si="802"/>
        <v>107.34863017020514</v>
      </c>
      <c r="H3766" s="6">
        <f t="shared" si="803"/>
        <v>233.56915641817565</v>
      </c>
      <c r="I3766" s="6">
        <f>SUM(H3766:H3777)</f>
        <v>579.76470064127818</v>
      </c>
      <c r="J3766" s="8">
        <f t="shared" si="796"/>
        <v>2.0183738123171286</v>
      </c>
      <c r="K3766" s="9">
        <f t="shared" ref="K3766:K3774" si="805">IF(F3766=0, K3765, K3765+G3766/F3766)</f>
        <v>5.6042200000000006</v>
      </c>
      <c r="L3766" s="9">
        <f t="shared" si="797"/>
        <v>5.6323819095477394E-2</v>
      </c>
      <c r="M3766" s="12">
        <f t="shared" si="798"/>
        <v>1905.9188793329688</v>
      </c>
      <c r="N3766" s="10">
        <f>((B3765+E3765)*D3765+(B3766+E3766)*D3766+(B3767+E3767)*D3767)/3/SUM(D3667:D3766)</f>
        <v>6.6359582600254798</v>
      </c>
      <c r="O3766" s="11">
        <f>O3667</f>
        <v>5.4659796588769627E-2</v>
      </c>
      <c r="P3766" s="12">
        <f>M3766*O3667</f>
        <v>104.17713825903584</v>
      </c>
      <c r="Q3766" s="9">
        <f>N3766*O3667</f>
        <v>0.36272012866455833</v>
      </c>
      <c r="R3766" s="12">
        <f t="shared" si="799"/>
        <v>148.84892195010264</v>
      </c>
      <c r="S3766" s="12">
        <f t="shared" si="800"/>
        <v>373.36921040671655</v>
      </c>
      <c r="T3766" s="13">
        <f t="shared" si="794"/>
        <v>1.2998353224625174</v>
      </c>
      <c r="U3766" s="14">
        <f t="shared" si="795"/>
        <v>0.71853848985461122</v>
      </c>
    </row>
    <row r="3767" spans="1:21" x14ac:dyDescent="0.3">
      <c r="A3767" s="17">
        <v>1954</v>
      </c>
      <c r="B3767" s="17">
        <v>100</v>
      </c>
      <c r="C3767" s="17">
        <v>0.48586000000000001</v>
      </c>
      <c r="D3767" s="17">
        <v>0.39090000000000003</v>
      </c>
      <c r="E3767" s="17">
        <v>0.5</v>
      </c>
      <c r="F3767" s="6">
        <f t="shared" si="801"/>
        <v>179.89484133307309</v>
      </c>
      <c r="G3767" s="7">
        <f t="shared" si="802"/>
        <v>70.320893477098281</v>
      </c>
      <c r="H3767" s="6">
        <f t="shared" si="803"/>
        <v>144.73439459452396</v>
      </c>
      <c r="I3767" s="6">
        <f>SUM(H3767:H3777)</f>
        <v>346.1955442231025</v>
      </c>
      <c r="J3767" s="8">
        <f t="shared" si="796"/>
        <v>1.9244328612076524</v>
      </c>
      <c r="K3767" s="9">
        <f t="shared" si="805"/>
        <v>5.9951200000000009</v>
      </c>
      <c r="L3767" s="9">
        <f t="shared" si="797"/>
        <v>5.9652935323383095E-2</v>
      </c>
      <c r="M3767" s="12">
        <f t="shared" si="798"/>
        <v>1178.8337505251563</v>
      </c>
      <c r="N3767" s="10">
        <f>((B3766+E3766)*D3766+(B3767+E3767)*D3767+(B3768+E3768)*D3768)/3/SUM(D3667:D3767)</f>
        <v>6.5530656600701889</v>
      </c>
      <c r="O3767" s="11">
        <f>O3667</f>
        <v>5.4659796588769627E-2</v>
      </c>
      <c r="P3767" s="12">
        <f>M3767*O3667</f>
        <v>64.434813015681442</v>
      </c>
      <c r="Q3767" s="9">
        <f>N3767*O3667</f>
        <v>0.35818923601228791</v>
      </c>
      <c r="R3767" s="12">
        <f t="shared" si="799"/>
        <v>92.892092370010417</v>
      </c>
      <c r="S3767" s="12">
        <f t="shared" si="800"/>
        <v>224.52028845661391</v>
      </c>
      <c r="T3767" s="13">
        <f t="shared" si="794"/>
        <v>1.2480640733933963</v>
      </c>
      <c r="U3767" s="14">
        <f t="shared" si="795"/>
        <v>0.67636878781425613</v>
      </c>
    </row>
    <row r="3768" spans="1:21" x14ac:dyDescent="0.3">
      <c r="A3768" s="17">
        <v>1954</v>
      </c>
      <c r="B3768" s="17">
        <v>101</v>
      </c>
      <c r="C3768" s="17">
        <v>0.51219999999999999</v>
      </c>
      <c r="D3768" s="17">
        <v>0.40777000000000002</v>
      </c>
      <c r="E3768" s="17">
        <v>0.5</v>
      </c>
      <c r="F3768" s="6">
        <f t="shared" si="801"/>
        <v>109.57394785597481</v>
      </c>
      <c r="G3768" s="7">
        <f t="shared" si="802"/>
        <v>44.680968717230847</v>
      </c>
      <c r="H3768" s="6">
        <f t="shared" si="803"/>
        <v>87.233463497359381</v>
      </c>
      <c r="I3768" s="6">
        <f>SUM(H3768:H3777)</f>
        <v>201.46114962857854</v>
      </c>
      <c r="J3768" s="8">
        <f t="shared" si="796"/>
        <v>1.8385862111437408</v>
      </c>
      <c r="K3768" s="9">
        <f t="shared" si="805"/>
        <v>6.4028900000000011</v>
      </c>
      <c r="L3768" s="9">
        <f t="shared" si="797"/>
        <v>6.3082660098522175E-2</v>
      </c>
      <c r="M3768" s="12">
        <f t="shared" si="798"/>
        <v>708.29239996297463</v>
      </c>
      <c r="N3768" s="10">
        <f>((B3767+E3767)*D3767+(B3768+E3768)*D3768+(B3769+E3769)*D3769)/3/SUM(D3667:D3768)</f>
        <v>6.4637338243616016</v>
      </c>
      <c r="O3768" s="11">
        <f>O3667</f>
        <v>5.4659796588769627E-2</v>
      </c>
      <c r="P3768" s="12">
        <f>M3768*O3667</f>
        <v>38.715118507347654</v>
      </c>
      <c r="Q3768" s="9">
        <f>N3768*O3667</f>
        <v>0.35330637604355514</v>
      </c>
      <c r="R3768" s="12">
        <f t="shared" si="799"/>
        <v>56.413324639379589</v>
      </c>
      <c r="S3768" s="12">
        <f t="shared" si="800"/>
        <v>131.62819608660351</v>
      </c>
      <c r="T3768" s="13">
        <f t="shared" si="794"/>
        <v>1.2012727355558737</v>
      </c>
      <c r="U3768" s="14">
        <f t="shared" si="795"/>
        <v>0.63731347558786711</v>
      </c>
    </row>
    <row r="3769" spans="1:21" x14ac:dyDescent="0.3">
      <c r="A3769" s="17">
        <v>1954</v>
      </c>
      <c r="B3769" s="17">
        <v>102</v>
      </c>
      <c r="C3769" s="17">
        <v>0.53847</v>
      </c>
      <c r="D3769" s="17">
        <v>0.42425000000000002</v>
      </c>
      <c r="E3769" s="17">
        <v>0.5</v>
      </c>
      <c r="F3769" s="6">
        <f t="shared" si="801"/>
        <v>64.892979138743954</v>
      </c>
      <c r="G3769" s="7">
        <f t="shared" si="802"/>
        <v>27.530846399612123</v>
      </c>
      <c r="H3769" s="6">
        <f t="shared" si="803"/>
        <v>51.127555938937888</v>
      </c>
      <c r="I3769" s="6">
        <f>SUM(H3769:H3777)</f>
        <v>114.22768613121919</v>
      </c>
      <c r="J3769" s="8">
        <f t="shared" si="796"/>
        <v>1.7602472200728454</v>
      </c>
      <c r="K3769" s="9">
        <f t="shared" si="805"/>
        <v>6.8271400000000009</v>
      </c>
      <c r="L3769" s="9">
        <f t="shared" si="797"/>
        <v>6.6606243902439036E-2</v>
      </c>
      <c r="M3769" s="12">
        <f t="shared" si="798"/>
        <v>413.33732074635088</v>
      </c>
      <c r="N3769" s="10">
        <f>((B3768+E3768)*D3768+(B3769+E3769)*D3769+(B3770+E3770)*D3770)/3/SUM(D3667:D3769)</f>
        <v>6.368757146721272</v>
      </c>
      <c r="O3769" s="11">
        <f>O3667</f>
        <v>5.4659796588769627E-2</v>
      </c>
      <c r="P3769" s="12">
        <f>M3769*O3667</f>
        <v>22.592933874542567</v>
      </c>
      <c r="Q3769" s="9">
        <f>N3769*O3667</f>
        <v>0.34811497016305759</v>
      </c>
      <c r="R3769" s="12">
        <f t="shared" si="799"/>
        <v>33.329288328744468</v>
      </c>
      <c r="S3769" s="12">
        <f t="shared" si="800"/>
        <v>75.214871447223913</v>
      </c>
      <c r="T3769" s="13">
        <f t="shared" si="794"/>
        <v>1.159060231869018</v>
      </c>
      <c r="U3769" s="14">
        <f t="shared" ref="U3769:U3777" si="806">IF(T3769=0,0,J3769-T3769)</f>
        <v>0.60118698820382743</v>
      </c>
    </row>
    <row r="3770" spans="1:21" x14ac:dyDescent="0.3">
      <c r="A3770" s="17">
        <v>1954</v>
      </c>
      <c r="B3770" s="17">
        <v>103</v>
      </c>
      <c r="C3770" s="17">
        <v>0.56452999999999998</v>
      </c>
      <c r="D3770" s="17">
        <v>0.44025999999999998</v>
      </c>
      <c r="E3770" s="17">
        <v>0.5</v>
      </c>
      <c r="F3770" s="6">
        <f t="shared" si="801"/>
        <v>37.36213273913183</v>
      </c>
      <c r="G3770" s="7">
        <f t="shared" si="802"/>
        <v>16.44905255973018</v>
      </c>
      <c r="H3770" s="6">
        <f t="shared" si="803"/>
        <v>29.137606459266742</v>
      </c>
      <c r="I3770" s="6">
        <f>SUM(H3770:H3777)</f>
        <v>63.100130192281284</v>
      </c>
      <c r="J3770" s="8">
        <f t="shared" si="796"/>
        <v>1.6888792359059404</v>
      </c>
      <c r="K3770" s="9">
        <f t="shared" si="805"/>
        <v>7.2674000000000012</v>
      </c>
      <c r="L3770" s="9">
        <f t="shared" si="797"/>
        <v>7.021642512077296E-2</v>
      </c>
      <c r="M3770" s="12">
        <f t="shared" si="798"/>
        <v>234.26217628478869</v>
      </c>
      <c r="N3770" s="10">
        <f>((B3769+E3769)*D3769+(B3770+E3770)*D3770+(B3771+E3771)*D3771)/3/SUM(D3667:D3770)</f>
        <v>6.268971250607736</v>
      </c>
      <c r="O3770" s="11">
        <f>O3667</f>
        <v>5.4659796588769627E-2</v>
      </c>
      <c r="P3770" s="12">
        <f>M3770*O3667</f>
        <v>12.804722904169042</v>
      </c>
      <c r="Q3770" s="9">
        <f>N3770*O3667</f>
        <v>0.34266069337906357</v>
      </c>
      <c r="R3770" s="12">
        <f t="shared" si="799"/>
        <v>19.153294026528119</v>
      </c>
      <c r="S3770" s="12">
        <f t="shared" si="800"/>
        <v>41.885583118479445</v>
      </c>
      <c r="T3770" s="13">
        <f t="shared" si="794"/>
        <v>1.1210704541662824</v>
      </c>
      <c r="U3770" s="14">
        <f t="shared" si="806"/>
        <v>0.56780878173965799</v>
      </c>
    </row>
    <row r="3771" spans="1:21" x14ac:dyDescent="0.3">
      <c r="A3771" s="17">
        <v>1954</v>
      </c>
      <c r="B3771" s="17">
        <v>104</v>
      </c>
      <c r="C3771" s="17">
        <v>0.59023000000000003</v>
      </c>
      <c r="D3771" s="17">
        <v>0.45573999999999998</v>
      </c>
      <c r="E3771" s="17">
        <v>0.5</v>
      </c>
      <c r="F3771" s="6">
        <f t="shared" si="801"/>
        <v>20.91308017940165</v>
      </c>
      <c r="G3771" s="7">
        <f t="shared" si="802"/>
        <v>9.5309271609605073</v>
      </c>
      <c r="H3771" s="6">
        <f t="shared" si="803"/>
        <v>16.147616598921395</v>
      </c>
      <c r="I3771" s="6">
        <f>SUM(H3771:H3777)</f>
        <v>33.962523733014535</v>
      </c>
      <c r="J3771" s="8">
        <f t="shared" si="796"/>
        <v>1.623984771333012</v>
      </c>
      <c r="K3771" s="9">
        <f t="shared" si="805"/>
        <v>7.7231400000000008</v>
      </c>
      <c r="L3771" s="9">
        <f t="shared" si="797"/>
        <v>7.3905645933014366E-2</v>
      </c>
      <c r="M3771" s="12">
        <f t="shared" si="798"/>
        <v>128.9607450234455</v>
      </c>
      <c r="N3771" s="10">
        <f>((B3770+E3770)*D3770+(B3771+E3771)*D3771+(B3772+E3772)*D3772)/3/SUM(D3667:D3771)</f>
        <v>6.1651610182732242</v>
      </c>
      <c r="O3771" s="11">
        <f>O3667</f>
        <v>5.4659796588769627E-2</v>
      </c>
      <c r="P3771" s="12">
        <f>M3771*O3667</f>
        <v>7.0489680909177155</v>
      </c>
      <c r="Q3771" s="9">
        <f>N3771*O3667</f>
        <v>0.33698644719582627</v>
      </c>
      <c r="R3771" s="12">
        <f t="shared" si="799"/>
        <v>10.706088650570523</v>
      </c>
      <c r="S3771" s="12">
        <f t="shared" si="800"/>
        <v>22.732289091951323</v>
      </c>
      <c r="T3771" s="13">
        <f t="shared" si="794"/>
        <v>1.0869890469000116</v>
      </c>
      <c r="U3771" s="14">
        <f t="shared" si="806"/>
        <v>0.53699572443300037</v>
      </c>
    </row>
    <row r="3772" spans="1:21" x14ac:dyDescent="0.3">
      <c r="A3772" s="17">
        <v>1954</v>
      </c>
      <c r="B3772" s="17">
        <v>105</v>
      </c>
      <c r="C3772" s="17">
        <v>0.61546000000000001</v>
      </c>
      <c r="D3772" s="17">
        <v>0.47062999999999999</v>
      </c>
      <c r="E3772" s="17">
        <v>0.5</v>
      </c>
      <c r="F3772" s="6">
        <f t="shared" si="801"/>
        <v>11.382153018441143</v>
      </c>
      <c r="G3772" s="7">
        <f t="shared" si="802"/>
        <v>5.3567826750689544</v>
      </c>
      <c r="H3772" s="6">
        <f t="shared" si="803"/>
        <v>8.7037616809066662</v>
      </c>
      <c r="I3772" s="6">
        <f>SUM(H3772:H3777)</f>
        <v>17.814907134093144</v>
      </c>
      <c r="J3772" s="8">
        <f t="shared" si="796"/>
        <v>1.565161451021593</v>
      </c>
      <c r="K3772" s="9">
        <f t="shared" si="805"/>
        <v>8.1937700000000007</v>
      </c>
      <c r="L3772" s="9">
        <f t="shared" si="797"/>
        <v>7.7666066350710911E-2</v>
      </c>
      <c r="M3772" s="12">
        <f t="shared" si="798"/>
        <v>68.971983863322336</v>
      </c>
      <c r="N3772" s="10">
        <f>((B3771+E3771)*D3771+(B3772+E3772)*D3772+(B3773+E3773)*D3773)/3/SUM(D3667:D3772)</f>
        <v>6.0581425481392159</v>
      </c>
      <c r="O3772" s="11">
        <f>O3667</f>
        <v>5.4659796588769627E-2</v>
      </c>
      <c r="P3772" s="12">
        <f>M3772*O3667</f>
        <v>3.7699946082931</v>
      </c>
      <c r="Q3772" s="9">
        <f>N3772*O3667</f>
        <v>0.33113683938706007</v>
      </c>
      <c r="R3772" s="12">
        <f t="shared" si="799"/>
        <v>5.8216255471130278</v>
      </c>
      <c r="S3772" s="12">
        <f t="shared" si="800"/>
        <v>12.026200441380801</v>
      </c>
      <c r="T3772" s="13">
        <f t="shared" si="794"/>
        <v>1.0565839715821941</v>
      </c>
      <c r="U3772" s="14">
        <f t="shared" si="806"/>
        <v>0.50857747943939891</v>
      </c>
    </row>
    <row r="3773" spans="1:21" x14ac:dyDescent="0.3">
      <c r="A3773" s="17">
        <v>1954</v>
      </c>
      <c r="B3773" s="17">
        <v>106</v>
      </c>
      <c r="C3773" s="17">
        <v>0.64007000000000003</v>
      </c>
      <c r="D3773" s="17">
        <v>0.48488999999999999</v>
      </c>
      <c r="E3773" s="17">
        <v>0.5</v>
      </c>
      <c r="F3773" s="6">
        <f t="shared" si="801"/>
        <v>6.0253703433721881</v>
      </c>
      <c r="G3773" s="7">
        <f t="shared" si="802"/>
        <v>2.9216418257977401</v>
      </c>
      <c r="H3773" s="6">
        <f t="shared" si="803"/>
        <v>4.5645494304733178</v>
      </c>
      <c r="I3773" s="6">
        <f>SUM(H3773:H3777)</f>
        <v>9.1111454531864808</v>
      </c>
      <c r="J3773" s="8">
        <f t="shared" si="796"/>
        <v>1.5121303644362036</v>
      </c>
      <c r="K3773" s="9">
        <f t="shared" si="805"/>
        <v>8.6786600000000007</v>
      </c>
      <c r="L3773" s="9">
        <f t="shared" si="797"/>
        <v>8.1489765258215968E-2</v>
      </c>
      <c r="M3773" s="12">
        <f t="shared" si="798"/>
        <v>35.852868351503496</v>
      </c>
      <c r="N3773" s="10">
        <f>((B3772+E3772)*D3772+(B3773+E3773)*D3773+(B3774+E3774)*D3774)/3/SUM(D3667:D3773)</f>
        <v>5.9486468341118712</v>
      </c>
      <c r="O3773" s="11">
        <f>O3667</f>
        <v>5.4659796588769627E-2</v>
      </c>
      <c r="P3773" s="12">
        <f>M3773*O3667</f>
        <v>1.9597104912171173</v>
      </c>
      <c r="Q3773" s="9">
        <f>N3773*O3667</f>
        <v>0.3251518259309833</v>
      </c>
      <c r="R3773" s="12">
        <f t="shared" si="799"/>
        <v>3.0803778486026885</v>
      </c>
      <c r="S3773" s="12">
        <f t="shared" si="800"/>
        <v>6.2045748942677736</v>
      </c>
      <c r="T3773" s="13">
        <f t="shared" si="794"/>
        <v>1.0297416657704215</v>
      </c>
      <c r="U3773" s="14">
        <f t="shared" si="806"/>
        <v>0.48238869866578216</v>
      </c>
    </row>
    <row r="3774" spans="1:21" x14ac:dyDescent="0.3">
      <c r="A3774" s="17">
        <v>1954</v>
      </c>
      <c r="B3774" s="17">
        <v>107</v>
      </c>
      <c r="C3774" s="17">
        <v>0.66398000000000001</v>
      </c>
      <c r="D3774" s="17">
        <v>0.49847999999999998</v>
      </c>
      <c r="E3774" s="17">
        <v>0.5</v>
      </c>
      <c r="F3774" s="6">
        <f t="shared" si="801"/>
        <v>3.103728517574448</v>
      </c>
      <c r="G3774" s="7">
        <f t="shared" si="802"/>
        <v>1.5471465914405107</v>
      </c>
      <c r="H3774" s="6">
        <f t="shared" si="803"/>
        <v>2.3301552218541928</v>
      </c>
      <c r="I3774" s="6">
        <f>SUM(H3774:H3777)</f>
        <v>4.5465960227131612</v>
      </c>
      <c r="J3774" s="8">
        <f t="shared" si="796"/>
        <v>1.4648819949839906</v>
      </c>
      <c r="K3774" s="9">
        <f t="shared" si="805"/>
        <v>9.1771400000000014</v>
      </c>
      <c r="L3774" s="9">
        <f t="shared" si="797"/>
        <v>8.5368744186046522E-2</v>
      </c>
      <c r="M3774" s="12">
        <f t="shared" si="798"/>
        <v>18.123103557301608</v>
      </c>
      <c r="N3774" s="10">
        <f>((B3773+E3773)*D3773+(B3774+E3774)*D3774+(B3775+E3775)*D3775)/3/SUM(D3667:D3774)</f>
        <v>5.8374468153113783</v>
      </c>
      <c r="O3774" s="11">
        <f>O3667</f>
        <v>5.4659796588769627E-2</v>
      </c>
      <c r="P3774" s="12">
        <f>M3774*O3667</f>
        <v>0.99060515399931315</v>
      </c>
      <c r="Q3774" s="9">
        <f>N3774*O3667</f>
        <v>0.31907365552268102</v>
      </c>
      <c r="R3774" s="12">
        <f t="shared" si="799"/>
        <v>1.5866640772819118</v>
      </c>
      <c r="S3774" s="12">
        <f t="shared" si="800"/>
        <v>3.1241970456650847</v>
      </c>
      <c r="T3774" s="13">
        <f t="shared" si="794"/>
        <v>1.006594819094111</v>
      </c>
      <c r="U3774" s="14">
        <f t="shared" si="806"/>
        <v>0.45828717588987966</v>
      </c>
    </row>
    <row r="3775" spans="1:21" x14ac:dyDescent="0.3">
      <c r="A3775" s="17">
        <v>1954</v>
      </c>
      <c r="B3775" s="17">
        <v>108</v>
      </c>
      <c r="C3775" s="17">
        <v>0.68706999999999996</v>
      </c>
      <c r="D3775" s="17">
        <v>0.51139000000000001</v>
      </c>
      <c r="E3775" s="17">
        <v>0.5</v>
      </c>
      <c r="F3775" s="6">
        <f t="shared" si="801"/>
        <v>1.5565819261339373</v>
      </c>
      <c r="G3775" s="7">
        <f t="shared" si="802"/>
        <v>0.79602043120563426</v>
      </c>
      <c r="H3775" s="7">
        <f t="shared" si="803"/>
        <v>1.1585717105311202</v>
      </c>
      <c r="I3775" s="6">
        <f>SUM(H3775:H3777)</f>
        <v>2.2164408008589693</v>
      </c>
      <c r="J3775" s="8">
        <f t="shared" si="796"/>
        <v>1.4239152874939998</v>
      </c>
      <c r="K3775" s="9">
        <f>IF(F3775=0, K3774, K3774+G3775/F3775)</f>
        <v>9.6885300000000019</v>
      </c>
      <c r="L3775" s="9">
        <f t="shared" si="797"/>
        <v>8.9295207373271901E-2</v>
      </c>
      <c r="M3775" s="12">
        <f t="shared" si="798"/>
        <v>8.9144810188760637</v>
      </c>
      <c r="N3775" s="10">
        <f>((B3774+E3774)*D3774+(B3775+E3775)*D3775+(B3776+E3776)*D3776)/3/SUM(D3667:D3775)</f>
        <v>5.7251349447921056</v>
      </c>
      <c r="O3775" s="11">
        <f>O3667</f>
        <v>5.4659796588769627E-2</v>
      </c>
      <c r="P3775" s="12">
        <f>M3775*O3667</f>
        <v>0.48726371918621347</v>
      </c>
      <c r="Q3775" s="9">
        <f>N3775*O3667</f>
        <v>0.31293471152559332</v>
      </c>
      <c r="R3775" s="12">
        <f t="shared" si="799"/>
        <v>0.79601440651435085</v>
      </c>
      <c r="S3775" s="12">
        <f t="shared" si="800"/>
        <v>1.5375329683831727</v>
      </c>
      <c r="T3775" s="13">
        <f t="shared" si="794"/>
        <v>0.98776231598803388</v>
      </c>
      <c r="U3775" s="14">
        <f t="shared" si="806"/>
        <v>0.43615297150596588</v>
      </c>
    </row>
    <row r="3776" spans="1:21" x14ac:dyDescent="0.3">
      <c r="A3776" s="17">
        <v>1954</v>
      </c>
      <c r="B3776" s="17">
        <v>109</v>
      </c>
      <c r="C3776" s="17">
        <v>0.70926</v>
      </c>
      <c r="D3776" s="17">
        <v>0.52358000000000005</v>
      </c>
      <c r="E3776" s="17">
        <v>0.5</v>
      </c>
      <c r="F3776" s="6">
        <f t="shared" si="801"/>
        <v>0.76056149492830305</v>
      </c>
      <c r="G3776" s="7">
        <f t="shared" si="802"/>
        <v>0.39821478751456096</v>
      </c>
      <c r="H3776" s="7">
        <f t="shared" si="803"/>
        <v>0.56145410117102257</v>
      </c>
      <c r="I3776" s="6">
        <f>SUM(H3776:H3777)</f>
        <v>1.0578690903278494</v>
      </c>
      <c r="J3776" s="8">
        <f t="shared" si="796"/>
        <v>1.3909054000000001</v>
      </c>
      <c r="K3776" s="9">
        <f>IF(F3776=0, K3775, K3775+G3776/F3776)</f>
        <v>10.212110000000003</v>
      </c>
      <c r="L3776" s="9">
        <f t="shared" si="797"/>
        <v>9.3261278538812817E-2</v>
      </c>
      <c r="M3776" s="12">
        <f t="shared" si="798"/>
        <v>4.2698834259368939</v>
      </c>
      <c r="N3776" s="10">
        <f>((B3775+E3775)*D3775+(B3776+E3776)*D3776)/2/SUM(D3667:D3776)</f>
        <v>5.523727466703745</v>
      </c>
      <c r="O3776" s="11">
        <f>O3667</f>
        <v>5.4659796588769627E-2</v>
      </c>
      <c r="P3776" s="12">
        <f>M3776*O3667</f>
        <v>0.23339095951946939</v>
      </c>
      <c r="Q3776" s="9">
        <f>N3776*O3667</f>
        <v>0.30192581974182647</v>
      </c>
      <c r="R3776" s="12">
        <f t="shared" si="799"/>
        <v>0.39193661142755126</v>
      </c>
      <c r="S3776" s="12">
        <f t="shared" si="800"/>
        <v>0.74151856186882181</v>
      </c>
      <c r="T3776" s="13">
        <f t="shared" si="794"/>
        <v>0.97496200742942374</v>
      </c>
      <c r="U3776" s="14">
        <f t="shared" si="806"/>
        <v>0.41594339257057633</v>
      </c>
    </row>
    <row r="3777" spans="1:21" x14ac:dyDescent="0.3">
      <c r="A3777" s="17">
        <v>1954</v>
      </c>
      <c r="B3777" s="17" t="s">
        <v>19</v>
      </c>
      <c r="C3777" s="17">
        <v>0.73050000000000004</v>
      </c>
      <c r="D3777" s="17">
        <v>1</v>
      </c>
      <c r="E3777" s="17">
        <v>1.37</v>
      </c>
      <c r="F3777" s="6">
        <f t="shared" si="801"/>
        <v>0.36234670741374209</v>
      </c>
      <c r="G3777" s="7">
        <f t="shared" si="802"/>
        <v>0.36234670741374209</v>
      </c>
      <c r="H3777" s="7">
        <f>E3777*F3777</f>
        <v>0.49641498915682669</v>
      </c>
      <c r="I3777" s="6">
        <f>SUM(H3777:H3777)</f>
        <v>0.49641498915682669</v>
      </c>
      <c r="J3777" s="8">
        <f t="shared" si="796"/>
        <v>1.37</v>
      </c>
      <c r="K3777" s="9">
        <f>IF(F3777=0, K3776, K3776+G3777/F3777)</f>
        <v>11.212110000000003</v>
      </c>
      <c r="L3777" s="9">
        <f>K3777/(110+E3777)</f>
        <v>0.10067441860465118</v>
      </c>
      <c r="M3777" s="12">
        <f t="shared" si="798"/>
        <v>3.5991934439341438</v>
      </c>
      <c r="N3777" s="10">
        <f>N3776-(N3774-N3775)</f>
        <v>5.4114155961844723</v>
      </c>
      <c r="O3777" s="11">
        <f>O3667</f>
        <v>5.4659796588769627E-2</v>
      </c>
      <c r="P3777" s="12">
        <f>M3777*O3667</f>
        <v>0.19673118152907351</v>
      </c>
      <c r="Q3777" s="9">
        <f>N3777*O3667</f>
        <v>0.29578687574473878</v>
      </c>
      <c r="R3777" s="12">
        <f t="shared" si="799"/>
        <v>0.34958195044127049</v>
      </c>
      <c r="S3777" s="12">
        <f>R3777</f>
        <v>0.34958195044127049</v>
      </c>
      <c r="T3777" s="13">
        <f t="shared" si="794"/>
        <v>0.96477198022970778</v>
      </c>
      <c r="U3777" s="14">
        <f t="shared" si="806"/>
        <v>0.40522801977029232</v>
      </c>
    </row>
    <row r="3778" spans="1:21" x14ac:dyDescent="0.3">
      <c r="A3778" s="17">
        <v>1955</v>
      </c>
      <c r="B3778" s="17">
        <v>0</v>
      </c>
      <c r="C3778" s="17">
        <v>3.9780000000000003E-2</v>
      </c>
      <c r="D3778" s="17">
        <v>3.8490000000000003E-2</v>
      </c>
      <c r="E3778" s="17">
        <v>0.16</v>
      </c>
      <c r="F3778" s="6">
        <v>100000</v>
      </c>
      <c r="G3778" s="7">
        <f>100000*D3778</f>
        <v>3849.0000000000005</v>
      </c>
      <c r="H3778" s="6">
        <f>F3778-(1-E3778)*G3778</f>
        <v>96766.84</v>
      </c>
      <c r="I3778" s="6">
        <f>SUM(H3778:H3888)</f>
        <v>6751314.3218129324</v>
      </c>
      <c r="J3778" s="8">
        <f>I3778/F3778</f>
        <v>67.513143218129329</v>
      </c>
      <c r="K3778" s="9">
        <f>G3778/F3778</f>
        <v>3.8490000000000003E-2</v>
      </c>
      <c r="L3778" s="9">
        <f>K3778/(0.1+E3778)</f>
        <v>0.14803846153846154</v>
      </c>
      <c r="M3778">
        <f>G3778/L3778</f>
        <v>26000.000000000004</v>
      </c>
      <c r="N3778" s="10">
        <f>(0.1+E3778)*D3778/SUM(D3778:D3778)</f>
        <v>0.26</v>
      </c>
      <c r="O3778" s="11">
        <f>IF((I3778-J3778*F3778+MAX(N3780:N3873)*F3778)/SUM(M3778:M3888)&gt;1/MAX(N3780:N3876),1/MAX(N3780:N3876),(I3778-J3778*F3778+MAX(N3780:N3873)*F3778)/SUM(M3778:M3888))</f>
        <v>5.4569638165606206E-2</v>
      </c>
      <c r="P3778" s="12">
        <f>M3778*O3778</f>
        <v>1418.8105923057615</v>
      </c>
      <c r="Q3778" s="9">
        <f>N3778*O3778</f>
        <v>1.4188105923057614E-2</v>
      </c>
      <c r="R3778" s="12">
        <f>((1-Q3778)*H3778)</f>
        <v>95393.901824240427</v>
      </c>
      <c r="S3778" s="12">
        <f>R3778+S3779</f>
        <v>6053787.1097330498</v>
      </c>
      <c r="T3778" s="13">
        <f t="shared" si="794"/>
        <v>60.537871097330495</v>
      </c>
      <c r="U3778" s="14">
        <f t="shared" ref="U3778:U3841" si="807">J3778-T3778</f>
        <v>6.9752721207988344</v>
      </c>
    </row>
    <row r="3779" spans="1:21" x14ac:dyDescent="0.3">
      <c r="A3779" s="17">
        <v>1955</v>
      </c>
      <c r="B3779" s="17">
        <v>1</v>
      </c>
      <c r="C3779" s="17">
        <v>2.7000000000000001E-3</v>
      </c>
      <c r="D3779" s="17">
        <v>2.6900000000000001E-3</v>
      </c>
      <c r="E3779" s="17">
        <v>0.5</v>
      </c>
      <c r="F3779" s="6">
        <f>F3778-G3778</f>
        <v>96151</v>
      </c>
      <c r="G3779" s="7">
        <f>D3779*F3779</f>
        <v>258.64618999999999</v>
      </c>
      <c r="H3779" s="6">
        <f>F3779-0.5*G3779</f>
        <v>96021.676905</v>
      </c>
      <c r="I3779" s="6">
        <f>SUM(H3779:H3888)</f>
        <v>6654547.4818129325</v>
      </c>
      <c r="J3779" s="8">
        <f t="shared" ref="J3779:J3842" si="808">I3779/F3779</f>
        <v>69.209342407389755</v>
      </c>
      <c r="K3779" s="9">
        <f>K3778+G3779/F3779</f>
        <v>4.1180000000000001E-2</v>
      </c>
      <c r="L3779" s="9">
        <f t="shared" ref="L3779:L3842" si="809">K3779/(B3779+E3779)</f>
        <v>2.7453333333333333E-2</v>
      </c>
      <c r="M3779" s="12">
        <f t="shared" ref="M3779:M3842" si="810">G3779/L3779</f>
        <v>9421.3036668285567</v>
      </c>
      <c r="N3779" s="10">
        <f>(B3779+E3779)*D3779/SUM(D3778:D3779)</f>
        <v>9.7984458474987865E-2</v>
      </c>
      <c r="O3779" s="11">
        <f>O3778</f>
        <v>5.4569638165606206E-2</v>
      </c>
      <c r="P3779" s="12">
        <f>M3779*O3778</f>
        <v>514.11713214713336</v>
      </c>
      <c r="Q3779" s="9">
        <f>N3779*O3778</f>
        <v>5.3469764448329541E-3</v>
      </c>
      <c r="R3779" s="12">
        <f t="shared" ref="R3779:R3842" si="811">((1-Q3779)*H3779)</f>
        <v>95508.251260395598</v>
      </c>
      <c r="S3779" s="12">
        <f t="shared" ref="S3779:S3842" si="812">R3779+S3780</f>
        <v>5958393.2079088092</v>
      </c>
      <c r="T3779" s="13">
        <f t="shared" si="794"/>
        <v>61.969123648311609</v>
      </c>
      <c r="U3779" s="14">
        <f t="shared" si="807"/>
        <v>7.2402187590781466</v>
      </c>
    </row>
    <row r="3780" spans="1:21" x14ac:dyDescent="0.3">
      <c r="A3780" s="17">
        <v>1955</v>
      </c>
      <c r="B3780" s="17">
        <v>2</v>
      </c>
      <c r="C3780" s="17">
        <v>1.65E-3</v>
      </c>
      <c r="D3780" s="17">
        <v>1.65E-3</v>
      </c>
      <c r="E3780" s="17">
        <v>0.5</v>
      </c>
      <c r="F3780" s="6">
        <f t="shared" ref="F3780:F3843" si="813">F3779-G3779</f>
        <v>95892.353810000001</v>
      </c>
      <c r="G3780" s="7">
        <f t="shared" ref="G3780:G3843" si="814">D3780*F3780</f>
        <v>158.22238378649999</v>
      </c>
      <c r="H3780" s="6">
        <f t="shared" ref="H3780:H3843" si="815">F3780-0.5*G3780</f>
        <v>95813.242618106757</v>
      </c>
      <c r="I3780" s="6">
        <f>SUM(H3780:H3888)</f>
        <v>6558525.8049079319</v>
      </c>
      <c r="J3780" s="8">
        <f t="shared" si="808"/>
        <v>68.394669067180473</v>
      </c>
      <c r="K3780" s="9">
        <f t="shared" ref="K3780:K3843" si="816">K3779+G3780/F3780</f>
        <v>4.283E-2</v>
      </c>
      <c r="L3780" s="9">
        <f t="shared" si="809"/>
        <v>1.7132000000000001E-2</v>
      </c>
      <c r="M3780" s="12">
        <f t="shared" si="810"/>
        <v>9235.4881967370984</v>
      </c>
      <c r="N3780" s="10">
        <f>((B3779+E3779)*D3779+(B3780+E3780)*D3780+(B3781+E3781)*D3781)/3/SUM(D3778:D3780)</f>
        <v>9.6194256362362812E-2</v>
      </c>
      <c r="O3780" s="11">
        <f>O3778</f>
        <v>5.4569638165606206E-2</v>
      </c>
      <c r="P3780" s="12">
        <f>M3780*O3778</f>
        <v>503.97724917867038</v>
      </c>
      <c r="Q3780" s="9">
        <f>N3780*O3778</f>
        <v>5.2492857633037017E-3</v>
      </c>
      <c r="R3780" s="12">
        <f t="shared" si="811"/>
        <v>95310.291527695561</v>
      </c>
      <c r="S3780" s="12">
        <f t="shared" si="812"/>
        <v>5862884.956648414</v>
      </c>
      <c r="T3780" s="13">
        <f t="shared" ref="T3780:T3843" si="817">S3780/F3780</f>
        <v>61.140275774907629</v>
      </c>
      <c r="U3780" s="14">
        <f t="shared" si="807"/>
        <v>7.2543932922728445</v>
      </c>
    </row>
    <row r="3781" spans="1:21" x14ac:dyDescent="0.3">
      <c r="A3781" s="17">
        <v>1955</v>
      </c>
      <c r="B3781" s="17">
        <v>3</v>
      </c>
      <c r="C3781" s="17">
        <v>1.1999999999999999E-3</v>
      </c>
      <c r="D3781" s="17">
        <v>1.1999999999999999E-3</v>
      </c>
      <c r="E3781" s="17">
        <v>0.5</v>
      </c>
      <c r="F3781" s="6">
        <f t="shared" si="813"/>
        <v>95734.131426213498</v>
      </c>
      <c r="G3781" s="7">
        <f t="shared" si="814"/>
        <v>114.88095771145619</v>
      </c>
      <c r="H3781" s="6">
        <f t="shared" si="815"/>
        <v>95676.690947357769</v>
      </c>
      <c r="I3781" s="6">
        <f>SUM(H3781:H3888)</f>
        <v>6462712.5622898256</v>
      </c>
      <c r="J3781" s="8">
        <f t="shared" si="808"/>
        <v>67.506880419873269</v>
      </c>
      <c r="K3781" s="9">
        <f t="shared" si="816"/>
        <v>4.403E-2</v>
      </c>
      <c r="L3781" s="9">
        <f t="shared" si="809"/>
        <v>1.2579999999999999E-2</v>
      </c>
      <c r="M3781" s="12">
        <f t="shared" si="810"/>
        <v>9132.0316145831639</v>
      </c>
      <c r="N3781" s="10">
        <f>((B3780+E3780)*D3780+(B3781+E3781)*D3781+(B3782+E3782)*D3782)/3/SUM(D3778:D3781)</f>
        <v>9.5730183965478083E-2</v>
      </c>
      <c r="O3781" s="11">
        <f>O3778</f>
        <v>5.4569638165606206E-2</v>
      </c>
      <c r="P3781" s="12">
        <f>M3781*O3778</f>
        <v>498.33166092467991</v>
      </c>
      <c r="Q3781" s="9">
        <f>N3781*O3778</f>
        <v>5.2239615005230562E-3</v>
      </c>
      <c r="R3781" s="12">
        <f t="shared" si="811"/>
        <v>95176.879597351333</v>
      </c>
      <c r="S3781" s="12">
        <f t="shared" si="812"/>
        <v>5767574.6651207181</v>
      </c>
      <c r="T3781" s="13">
        <f t="shared" si="817"/>
        <v>60.245751219522383</v>
      </c>
      <c r="U3781" s="14">
        <f t="shared" si="807"/>
        <v>7.2611292003508865</v>
      </c>
    </row>
    <row r="3782" spans="1:21" x14ac:dyDescent="0.3">
      <c r="A3782" s="17">
        <v>1955</v>
      </c>
      <c r="B3782" s="17">
        <v>4</v>
      </c>
      <c r="C3782" s="17">
        <v>9.6000000000000002E-4</v>
      </c>
      <c r="D3782" s="17">
        <v>9.6000000000000002E-4</v>
      </c>
      <c r="E3782" s="17">
        <v>0.5</v>
      </c>
      <c r="F3782" s="6">
        <f t="shared" si="813"/>
        <v>95619.250468502039</v>
      </c>
      <c r="G3782" s="7">
        <f t="shared" si="814"/>
        <v>91.794480449761963</v>
      </c>
      <c r="H3782" s="6">
        <f t="shared" si="815"/>
        <v>95573.353228277163</v>
      </c>
      <c r="I3782" s="6">
        <f>SUM(H3782:H3888)</f>
        <v>6367035.8713424681</v>
      </c>
      <c r="J3782" s="8">
        <f t="shared" si="808"/>
        <v>66.587385282211926</v>
      </c>
      <c r="K3782" s="9">
        <f t="shared" si="816"/>
        <v>4.4990000000000002E-2</v>
      </c>
      <c r="L3782" s="9">
        <f t="shared" si="809"/>
        <v>9.997777777777779E-3</v>
      </c>
      <c r="M3782" s="12">
        <f t="shared" si="810"/>
        <v>9181.488375726356</v>
      </c>
      <c r="N3782" s="10">
        <f>((B3781+E3781)*D3781+(B3782+E3782)*D3782+(B3783+E3783)*D3783)/3/SUM(D3778:D3782)</f>
        <v>9.6132473883085129E-2</v>
      </c>
      <c r="O3782" s="11">
        <f>O3778</f>
        <v>5.4569638165606206E-2</v>
      </c>
      <c r="P3782" s="12">
        <f>M3782*O3778</f>
        <v>501.0304984851067</v>
      </c>
      <c r="Q3782" s="9">
        <f>N3782*O3778</f>
        <v>5.2459143157645438E-3</v>
      </c>
      <c r="R3782" s="12">
        <f t="shared" si="811"/>
        <v>95071.983606371316</v>
      </c>
      <c r="S3782" s="12">
        <f t="shared" si="812"/>
        <v>5672397.7855233671</v>
      </c>
      <c r="T3782" s="13">
        <f t="shared" si="817"/>
        <v>59.322759357875462</v>
      </c>
      <c r="U3782" s="14">
        <f t="shared" si="807"/>
        <v>7.2646259243364639</v>
      </c>
    </row>
    <row r="3783" spans="1:21" x14ac:dyDescent="0.3">
      <c r="A3783" s="17">
        <v>1955</v>
      </c>
      <c r="B3783" s="17">
        <v>5</v>
      </c>
      <c r="C3783" s="17">
        <v>8.0999999999999996E-4</v>
      </c>
      <c r="D3783" s="17">
        <v>8.0999999999999996E-4</v>
      </c>
      <c r="E3783" s="17">
        <v>0.5</v>
      </c>
      <c r="F3783" s="6">
        <f t="shared" si="813"/>
        <v>95527.455988052272</v>
      </c>
      <c r="G3783" s="7">
        <f t="shared" si="814"/>
        <v>77.377239350322341</v>
      </c>
      <c r="H3783" s="6">
        <f t="shared" si="815"/>
        <v>95488.767368377114</v>
      </c>
      <c r="I3783" s="6">
        <f>SUM(H3783:H3888)</f>
        <v>6271462.5181141905</v>
      </c>
      <c r="J3783" s="8">
        <f t="shared" si="808"/>
        <v>65.6508901367432</v>
      </c>
      <c r="K3783" s="9">
        <f t="shared" si="816"/>
        <v>4.58E-2</v>
      </c>
      <c r="L3783" s="9">
        <f t="shared" si="809"/>
        <v>8.3272727272727266E-3</v>
      </c>
      <c r="M3783" s="12">
        <f t="shared" si="810"/>
        <v>9292.0265595365272</v>
      </c>
      <c r="N3783" s="10">
        <f>((B3782+E3782)*D3782+(B3783+E3783)*D3783+(B3784+E3784)*D3784)/3/SUM(D3778:D3783)</f>
        <v>0.10076419213973799</v>
      </c>
      <c r="O3783" s="11">
        <f>O3778</f>
        <v>5.4569638165606206E-2</v>
      </c>
      <c r="P3783" s="12">
        <f>M3783*O3778</f>
        <v>507.06252717911099</v>
      </c>
      <c r="Q3783" s="9">
        <f>N3783*O3778</f>
        <v>5.4986655051151231E-3</v>
      </c>
      <c r="R3783" s="12">
        <f t="shared" si="811"/>
        <v>94963.706577122648</v>
      </c>
      <c r="S3783" s="12">
        <f t="shared" si="812"/>
        <v>5577325.801916996</v>
      </c>
      <c r="T3783" s="13">
        <f t="shared" si="817"/>
        <v>58.38453190478095</v>
      </c>
      <c r="U3783" s="14">
        <f t="shared" si="807"/>
        <v>7.2663582319622506</v>
      </c>
    </row>
    <row r="3784" spans="1:21" x14ac:dyDescent="0.3">
      <c r="A3784" s="17">
        <v>1955</v>
      </c>
      <c r="B3784" s="17">
        <v>6</v>
      </c>
      <c r="C3784" s="17">
        <v>7.7999999999999999E-4</v>
      </c>
      <c r="D3784" s="17">
        <v>7.7999999999999999E-4</v>
      </c>
      <c r="E3784" s="17">
        <v>0.5</v>
      </c>
      <c r="F3784" s="6">
        <f t="shared" si="813"/>
        <v>95450.078748701955</v>
      </c>
      <c r="G3784" s="7">
        <f t="shared" si="814"/>
        <v>74.451061423987525</v>
      </c>
      <c r="H3784" s="6">
        <f t="shared" si="815"/>
        <v>95412.853217989963</v>
      </c>
      <c r="I3784" s="6">
        <f>SUM(H3784:H3888)</f>
        <v>6175973.7507458134</v>
      </c>
      <c r="J3784" s="8">
        <f t="shared" si="808"/>
        <v>64.70370513790489</v>
      </c>
      <c r="K3784" s="9">
        <f t="shared" si="816"/>
        <v>4.6580000000000003E-2</v>
      </c>
      <c r="L3784" s="9">
        <f t="shared" si="809"/>
        <v>7.1661538461538464E-3</v>
      </c>
      <c r="M3784" s="12">
        <f t="shared" si="810"/>
        <v>10389.263616486021</v>
      </c>
      <c r="N3784" s="10">
        <f>((B3783+E3783)*D3783+(B3784+E3784)*D3784+(B3785+E3785)*D3785)/3/SUM(D3778:D3784)</f>
        <v>0.10734220695577501</v>
      </c>
      <c r="O3784" s="11">
        <f>O3778</f>
        <v>5.4569638165606206E-2</v>
      </c>
      <c r="P3784" s="12">
        <f>M3784*O3778</f>
        <v>566.9383563587395</v>
      </c>
      <c r="Q3784" s="9">
        <f>N3784*O3778</f>
        <v>5.8576253934742601E-3</v>
      </c>
      <c r="R3784" s="12">
        <f t="shared" si="811"/>
        <v>94853.960466116434</v>
      </c>
      <c r="S3784" s="12">
        <f t="shared" si="812"/>
        <v>5482362.0953398738</v>
      </c>
      <c r="T3784" s="13">
        <f t="shared" si="817"/>
        <v>57.436957278722303</v>
      </c>
      <c r="U3784" s="14">
        <f t="shared" si="807"/>
        <v>7.2667478591825869</v>
      </c>
    </row>
    <row r="3785" spans="1:21" x14ac:dyDescent="0.3">
      <c r="A3785" s="17">
        <v>1955</v>
      </c>
      <c r="B3785" s="17">
        <v>7</v>
      </c>
      <c r="C3785" s="17">
        <v>7.2999999999999996E-4</v>
      </c>
      <c r="D3785" s="17">
        <v>7.2999999999999996E-4</v>
      </c>
      <c r="E3785" s="17">
        <v>0.5</v>
      </c>
      <c r="F3785" s="6">
        <f t="shared" si="813"/>
        <v>95375.627687277971</v>
      </c>
      <c r="G3785" s="7">
        <f t="shared" si="814"/>
        <v>69.624208211712912</v>
      </c>
      <c r="H3785" s="6">
        <f t="shared" si="815"/>
        <v>95340.815583172109</v>
      </c>
      <c r="I3785" s="6">
        <f>SUM(H3785:H3888)</f>
        <v>6080560.8975278232</v>
      </c>
      <c r="J3785" s="8">
        <f t="shared" si="808"/>
        <v>63.753823119938438</v>
      </c>
      <c r="K3785" s="9">
        <f t="shared" si="816"/>
        <v>4.7310000000000005E-2</v>
      </c>
      <c r="L3785" s="9">
        <f t="shared" si="809"/>
        <v>6.3080000000000002E-3</v>
      </c>
      <c r="M3785" s="12">
        <f t="shared" si="810"/>
        <v>11037.445816695135</v>
      </c>
      <c r="N3785" s="10">
        <f>((B3784+E3784)*D3784+(B3785+E3785)*D3785+(B3786+E3786)*D3786)/3/SUM(D3778:D3785)</f>
        <v>0.11502148946663847</v>
      </c>
      <c r="O3785" s="11">
        <f>O3778</f>
        <v>5.4569638165606206E-2</v>
      </c>
      <c r="P3785" s="12">
        <f>M3785*O3778</f>
        <v>602.30942448953738</v>
      </c>
      <c r="Q3785" s="9">
        <f>N3785*O3778</f>
        <v>6.276681061463547E-3</v>
      </c>
      <c r="R3785" s="12">
        <f t="shared" si="811"/>
        <v>94742.391691616722</v>
      </c>
      <c r="S3785" s="12">
        <f t="shared" si="812"/>
        <v>5387508.1348737571</v>
      </c>
      <c r="T3785" s="13">
        <f t="shared" si="817"/>
        <v>56.487262684535807</v>
      </c>
      <c r="U3785" s="14">
        <f t="shared" si="807"/>
        <v>7.2665604354026314</v>
      </c>
    </row>
    <row r="3786" spans="1:21" x14ac:dyDescent="0.3">
      <c r="A3786" s="17">
        <v>1955</v>
      </c>
      <c r="B3786" s="17">
        <v>8</v>
      </c>
      <c r="C3786" s="17">
        <v>6.8000000000000005E-4</v>
      </c>
      <c r="D3786" s="17">
        <v>6.8000000000000005E-4</v>
      </c>
      <c r="E3786" s="17">
        <v>0.5</v>
      </c>
      <c r="F3786" s="6">
        <f t="shared" si="813"/>
        <v>95306.003479066261</v>
      </c>
      <c r="G3786" s="7">
        <f t="shared" si="814"/>
        <v>64.80808236576506</v>
      </c>
      <c r="H3786" s="6">
        <f t="shared" si="815"/>
        <v>95273.599437883386</v>
      </c>
      <c r="I3786" s="6">
        <f>SUM(H3786:H3888)</f>
        <v>5985220.08194465</v>
      </c>
      <c r="J3786" s="8">
        <f t="shared" si="808"/>
        <v>62.800032143403115</v>
      </c>
      <c r="K3786" s="9">
        <f t="shared" si="816"/>
        <v>4.7990000000000005E-2</v>
      </c>
      <c r="L3786" s="9">
        <f t="shared" si="809"/>
        <v>5.6458823529411768E-3</v>
      </c>
      <c r="M3786" s="12">
        <f t="shared" si="810"/>
        <v>11478.822673661241</v>
      </c>
      <c r="N3786" s="10">
        <f>((B3785+E3785)*D3785+(B3786+E3786)*D3786+(B3787+E3787)*D3787)/3/SUM(D3778:D3786)</f>
        <v>0.12964506494408556</v>
      </c>
      <c r="O3786" s="11">
        <f>O3778</f>
        <v>5.4569638165606206E-2</v>
      </c>
      <c r="P3786" s="12">
        <f>M3786*O3778</f>
        <v>626.39519986885034</v>
      </c>
      <c r="Q3786" s="9">
        <f>N3786*O3778</f>
        <v>7.0746842839552668E-3</v>
      </c>
      <c r="R3786" s="12">
        <f t="shared" si="811"/>
        <v>94599.568801264337</v>
      </c>
      <c r="S3786" s="12">
        <f t="shared" si="812"/>
        <v>5292765.7431821404</v>
      </c>
      <c r="T3786" s="13">
        <f t="shared" si="817"/>
        <v>55.534442217427404</v>
      </c>
      <c r="U3786" s="14">
        <f t="shared" si="807"/>
        <v>7.2655899259757106</v>
      </c>
    </row>
    <row r="3787" spans="1:21" x14ac:dyDescent="0.3">
      <c r="A3787" s="17">
        <v>1955</v>
      </c>
      <c r="B3787" s="17">
        <v>9</v>
      </c>
      <c r="C3787" s="17">
        <v>7.7999999999999999E-4</v>
      </c>
      <c r="D3787" s="17">
        <v>7.7999999999999999E-4</v>
      </c>
      <c r="E3787" s="17">
        <v>0.5</v>
      </c>
      <c r="F3787" s="6">
        <f t="shared" si="813"/>
        <v>95241.195396700496</v>
      </c>
      <c r="G3787" s="7">
        <f t="shared" si="814"/>
        <v>74.288132409426382</v>
      </c>
      <c r="H3787" s="6">
        <f t="shared" si="815"/>
        <v>95204.051330495786</v>
      </c>
      <c r="I3787" s="6">
        <f>SUM(H3787:H3888)</f>
        <v>5889946.4825067669</v>
      </c>
      <c r="J3787" s="8">
        <f t="shared" si="808"/>
        <v>61.842424992397945</v>
      </c>
      <c r="K3787" s="9">
        <f t="shared" si="816"/>
        <v>4.8770000000000008E-2</v>
      </c>
      <c r="L3787" s="9">
        <f t="shared" si="809"/>
        <v>5.1336842105263163E-3</v>
      </c>
      <c r="M3787" s="12">
        <f t="shared" si="810"/>
        <v>14470.724992609197</v>
      </c>
      <c r="N3787" s="10">
        <f>((B3786+E3786)*D3786+(B3787+E3787)*D3787+(B3788+E3788)*D3788)/3/SUM(D3778:D3787)</f>
        <v>0.12603376392591073</v>
      </c>
      <c r="O3787" s="11">
        <f>O3778</f>
        <v>5.4569638165606206E-2</v>
      </c>
      <c r="P3787" s="12">
        <f>M3787*O3778</f>
        <v>789.66222684067839</v>
      </c>
      <c r="Q3787" s="9">
        <f>N3787*O3778</f>
        <v>6.8776168940863809E-3</v>
      </c>
      <c r="R3787" s="12">
        <f t="shared" si="811"/>
        <v>94549.274338679694</v>
      </c>
      <c r="S3787" s="12">
        <f t="shared" si="812"/>
        <v>5198166.1743808761</v>
      </c>
      <c r="T3787" s="13">
        <f t="shared" si="817"/>
        <v>54.578968194691093</v>
      </c>
      <c r="U3787" s="14">
        <f t="shared" si="807"/>
        <v>7.2634567977068514</v>
      </c>
    </row>
    <row r="3788" spans="1:21" x14ac:dyDescent="0.3">
      <c r="A3788" s="17">
        <v>1955</v>
      </c>
      <c r="B3788" s="17">
        <v>10</v>
      </c>
      <c r="C3788" s="17">
        <v>5.0000000000000001E-4</v>
      </c>
      <c r="D3788" s="17">
        <v>5.0000000000000001E-4</v>
      </c>
      <c r="E3788" s="17">
        <v>0.5</v>
      </c>
      <c r="F3788" s="6">
        <f t="shared" si="813"/>
        <v>95166.907264291076</v>
      </c>
      <c r="G3788" s="7">
        <f t="shared" si="814"/>
        <v>47.583453632145542</v>
      </c>
      <c r="H3788" s="6">
        <f t="shared" si="815"/>
        <v>95143.115537475009</v>
      </c>
      <c r="I3788" s="6">
        <f>SUM(H3788:H3888)</f>
        <v>5794742.4311762722</v>
      </c>
      <c r="J3788" s="8">
        <f t="shared" si="808"/>
        <v>60.890309433756286</v>
      </c>
      <c r="K3788" s="9">
        <f t="shared" si="816"/>
        <v>4.9270000000000008E-2</v>
      </c>
      <c r="L3788" s="9">
        <f t="shared" si="809"/>
        <v>4.6923809523809531E-3</v>
      </c>
      <c r="M3788" s="12">
        <f t="shared" si="810"/>
        <v>10140.57769712864</v>
      </c>
      <c r="N3788" s="10">
        <f>((B3787+E3787)*D3787+(B3788+E3788)*D3788+(B3789+E3789)*D3789)/3/SUM(D3778:D3788)</f>
        <v>0.13466612543129694</v>
      </c>
      <c r="O3788" s="11">
        <f>O3778</f>
        <v>5.4569638165606206E-2</v>
      </c>
      <c r="P3788" s="12">
        <f>M3788*O3778</f>
        <v>553.36765572252614</v>
      </c>
      <c r="Q3788" s="9">
        <f>N3788*O3778</f>
        <v>7.3486817379500137E-3</v>
      </c>
      <c r="R3788" s="12">
        <f t="shared" si="811"/>
        <v>94443.939061833094</v>
      </c>
      <c r="S3788" s="12">
        <f t="shared" si="812"/>
        <v>5103616.9000421967</v>
      </c>
      <c r="T3788" s="13">
        <f t="shared" si="817"/>
        <v>53.628063018469</v>
      </c>
      <c r="U3788" s="14">
        <f t="shared" si="807"/>
        <v>7.2622464152872865</v>
      </c>
    </row>
    <row r="3789" spans="1:21" x14ac:dyDescent="0.3">
      <c r="A3789" s="17">
        <v>1955</v>
      </c>
      <c r="B3789" s="17">
        <v>11</v>
      </c>
      <c r="C3789" s="17">
        <v>6.3000000000000003E-4</v>
      </c>
      <c r="D3789" s="17">
        <v>6.3000000000000003E-4</v>
      </c>
      <c r="E3789" s="17">
        <v>0.5</v>
      </c>
      <c r="F3789" s="6">
        <f t="shared" si="813"/>
        <v>95119.323810658927</v>
      </c>
      <c r="G3789" s="7">
        <f t="shared" si="814"/>
        <v>59.925174000715124</v>
      </c>
      <c r="H3789" s="6">
        <f t="shared" si="815"/>
        <v>95089.361223658576</v>
      </c>
      <c r="I3789" s="6">
        <f>SUM(H3789:H3888)</f>
        <v>5699599.3156387974</v>
      </c>
      <c r="J3789" s="8">
        <f t="shared" si="808"/>
        <v>59.92051969360309</v>
      </c>
      <c r="K3789" s="9">
        <f t="shared" si="816"/>
        <v>4.9900000000000007E-2</v>
      </c>
      <c r="L3789" s="9">
        <f t="shared" si="809"/>
        <v>4.3391304347826093E-3</v>
      </c>
      <c r="M3789" s="12">
        <f t="shared" si="810"/>
        <v>13810.410841848174</v>
      </c>
      <c r="N3789" s="10">
        <f>((B3788+E3788)*D3788+(B3789+E3789)*D3789+(B3790+E3790)*D3790)/3/SUM(D3778:D3789)</f>
        <v>0.14859719438877755</v>
      </c>
      <c r="O3789" s="11">
        <f>O3778</f>
        <v>5.4569638165606206E-2</v>
      </c>
      <c r="P3789" s="12">
        <f>M3789*O3778</f>
        <v>753.62912255801984</v>
      </c>
      <c r="Q3789" s="9">
        <f>N3789*O3778</f>
        <v>8.1088951302198398E-3</v>
      </c>
      <c r="R3789" s="12">
        <f t="shared" si="811"/>
        <v>94318.291565496329</v>
      </c>
      <c r="S3789" s="12">
        <f t="shared" si="812"/>
        <v>5009172.9609803632</v>
      </c>
      <c r="T3789" s="13">
        <f t="shared" si="817"/>
        <v>52.661990858465742</v>
      </c>
      <c r="U3789" s="14">
        <f t="shared" si="807"/>
        <v>7.2585288351373478</v>
      </c>
    </row>
    <row r="3790" spans="1:21" x14ac:dyDescent="0.3">
      <c r="A3790" s="17">
        <v>1955</v>
      </c>
      <c r="B3790" s="17">
        <v>12</v>
      </c>
      <c r="C3790" s="17">
        <v>7.7999999999999999E-4</v>
      </c>
      <c r="D3790" s="17">
        <v>7.7999999999999999E-4</v>
      </c>
      <c r="E3790" s="17">
        <v>0.5</v>
      </c>
      <c r="F3790" s="6">
        <f t="shared" si="813"/>
        <v>95059.39863665821</v>
      </c>
      <c r="G3790" s="7">
        <f t="shared" si="814"/>
        <v>74.146330936593401</v>
      </c>
      <c r="H3790" s="6">
        <f t="shared" si="815"/>
        <v>95022.325471189921</v>
      </c>
      <c r="I3790" s="6">
        <f>SUM(H3790:H3888)</f>
        <v>5604509.9544151388</v>
      </c>
      <c r="J3790" s="8">
        <f t="shared" si="808"/>
        <v>58.957978219881618</v>
      </c>
      <c r="K3790" s="9">
        <f t="shared" si="816"/>
        <v>5.068000000000001E-2</v>
      </c>
      <c r="L3790" s="9">
        <f t="shared" si="809"/>
        <v>4.0544000000000005E-3</v>
      </c>
      <c r="M3790" s="12">
        <f t="shared" si="810"/>
        <v>18287.867732979823</v>
      </c>
      <c r="N3790" s="10">
        <f>((B3789+E3789)*D3789+(B3790+E3790)*D3790+(B3791+E3791)*D3791)/3/SUM(D3778:D3790)</f>
        <v>0.18458958168902917</v>
      </c>
      <c r="O3790" s="11">
        <f>O3778</f>
        <v>5.4569638165606206E-2</v>
      </c>
      <c r="P3790" s="12">
        <f>M3790*O3778</f>
        <v>997.96232500917404</v>
      </c>
      <c r="Q3790" s="9">
        <f>N3790*O3778</f>
        <v>1.0072986681910931E-2</v>
      </c>
      <c r="R3790" s="12">
        <f t="shared" si="811"/>
        <v>94065.166852234426</v>
      </c>
      <c r="S3790" s="12">
        <f t="shared" si="812"/>
        <v>4914854.6694148667</v>
      </c>
      <c r="T3790" s="13">
        <f t="shared" si="817"/>
        <v>51.702985079894326</v>
      </c>
      <c r="U3790" s="14">
        <f t="shared" si="807"/>
        <v>7.2549931399872918</v>
      </c>
    </row>
    <row r="3791" spans="1:21" x14ac:dyDescent="0.3">
      <c r="A3791" s="17">
        <v>1955</v>
      </c>
      <c r="B3791" s="17">
        <v>13</v>
      </c>
      <c r="C3791" s="17">
        <v>8.1999999999999998E-4</v>
      </c>
      <c r="D3791" s="17">
        <v>8.1999999999999998E-4</v>
      </c>
      <c r="E3791" s="17">
        <v>0.5</v>
      </c>
      <c r="F3791" s="6">
        <f t="shared" si="813"/>
        <v>94985.252305721617</v>
      </c>
      <c r="G3791" s="7">
        <f t="shared" si="814"/>
        <v>77.887906890691724</v>
      </c>
      <c r="H3791" s="6">
        <f t="shared" si="815"/>
        <v>94946.308352276275</v>
      </c>
      <c r="I3791" s="6">
        <f>SUM(H3791:H3888)</f>
        <v>5509487.6289439499</v>
      </c>
      <c r="J3791" s="8">
        <f t="shared" si="808"/>
        <v>58.003611036490085</v>
      </c>
      <c r="K3791" s="9">
        <f t="shared" si="816"/>
        <v>5.1500000000000011E-2</v>
      </c>
      <c r="L3791" s="9">
        <f t="shared" si="809"/>
        <v>3.8148148148148156E-3</v>
      </c>
      <c r="M3791" s="12">
        <f t="shared" si="810"/>
        <v>20417.218311152195</v>
      </c>
      <c r="N3791" s="10">
        <f>((B3790+E3790)*D3790+(B3791+E3791)*D3791+(B3792+E3792)*D3792)/3/SUM(D3778:D3791)</f>
        <v>0.19763754045307438</v>
      </c>
      <c r="O3791" s="11">
        <f>O3778</f>
        <v>5.4569638165606206E-2</v>
      </c>
      <c r="P3791" s="12">
        <f>M3791*O3778</f>
        <v>1114.1602155877647</v>
      </c>
      <c r="Q3791" s="9">
        <f>N3791*O3778</f>
        <v>1.0785009070464629E-2</v>
      </c>
      <c r="R3791" s="12">
        <f t="shared" si="811"/>
        <v>93922.31155548984</v>
      </c>
      <c r="S3791" s="12">
        <f t="shared" si="812"/>
        <v>4820789.5025626319</v>
      </c>
      <c r="T3791" s="13">
        <f t="shared" si="817"/>
        <v>50.75303150268352</v>
      </c>
      <c r="U3791" s="14">
        <f t="shared" si="807"/>
        <v>7.2505795338065653</v>
      </c>
    </row>
    <row r="3792" spans="1:21" x14ac:dyDescent="0.3">
      <c r="A3792" s="17">
        <v>1955</v>
      </c>
      <c r="B3792" s="17">
        <v>14</v>
      </c>
      <c r="C3792" s="17">
        <v>6.7000000000000002E-4</v>
      </c>
      <c r="D3792" s="17">
        <v>6.7000000000000002E-4</v>
      </c>
      <c r="E3792" s="17">
        <v>0.5</v>
      </c>
      <c r="F3792" s="6">
        <f t="shared" si="813"/>
        <v>94907.36439883092</v>
      </c>
      <c r="G3792" s="7">
        <f t="shared" si="814"/>
        <v>63.587934147216721</v>
      </c>
      <c r="H3792" s="6">
        <f t="shared" si="815"/>
        <v>94875.570431757311</v>
      </c>
      <c r="I3792" s="6">
        <f>SUM(H3792:H3888)</f>
        <v>5414541.3205916742</v>
      </c>
      <c r="J3792" s="8">
        <f t="shared" si="808"/>
        <v>57.050802694699748</v>
      </c>
      <c r="K3792" s="9">
        <f t="shared" si="816"/>
        <v>5.2170000000000008E-2</v>
      </c>
      <c r="L3792" s="9">
        <f t="shared" si="809"/>
        <v>3.5979310344827591E-3</v>
      </c>
      <c r="M3792" s="12">
        <f t="shared" si="810"/>
        <v>17673.47220882964</v>
      </c>
      <c r="N3792" s="10">
        <f>((B3791+E3791)*D3791+(B3792+E3792)*D3792+(B3793+E3793)*D3793)/3/SUM(D3778:D3792)</f>
        <v>0.215002236278832</v>
      </c>
      <c r="O3792" s="11">
        <f>O3778</f>
        <v>5.4569638165606206E-2</v>
      </c>
      <c r="P3792" s="12">
        <f>M3792*O3778</f>
        <v>964.43498356573059</v>
      </c>
      <c r="Q3792" s="9">
        <f>N3792*O3778</f>
        <v>1.1732594238532033E-2</v>
      </c>
      <c r="R3792" s="12">
        <f t="shared" si="811"/>
        <v>93762.433860732242</v>
      </c>
      <c r="S3792" s="12">
        <f t="shared" si="812"/>
        <v>4726867.191007142</v>
      </c>
      <c r="T3792" s="13">
        <f t="shared" si="817"/>
        <v>49.805062240937836</v>
      </c>
      <c r="U3792" s="14">
        <f t="shared" si="807"/>
        <v>7.2457404537619112</v>
      </c>
    </row>
    <row r="3793" spans="1:21" x14ac:dyDescent="0.3">
      <c r="A3793" s="17">
        <v>1955</v>
      </c>
      <c r="B3793" s="17">
        <v>15</v>
      </c>
      <c r="C3793" s="17">
        <v>8.3000000000000001E-4</v>
      </c>
      <c r="D3793" s="17">
        <v>8.3000000000000001E-4</v>
      </c>
      <c r="E3793" s="17">
        <v>0.5</v>
      </c>
      <c r="F3793" s="6">
        <f t="shared" si="813"/>
        <v>94843.776464683702</v>
      </c>
      <c r="G3793" s="7">
        <f t="shared" si="814"/>
        <v>78.720334465687472</v>
      </c>
      <c r="H3793" s="6">
        <f t="shared" si="815"/>
        <v>94804.416297450865</v>
      </c>
      <c r="I3793" s="6">
        <f>SUM(H3793:H3888)</f>
        <v>5319665.7501599165</v>
      </c>
      <c r="J3793" s="8">
        <f t="shared" si="808"/>
        <v>56.088717135180318</v>
      </c>
      <c r="K3793" s="9">
        <f t="shared" si="816"/>
        <v>5.3000000000000005E-2</v>
      </c>
      <c r="L3793" s="9">
        <f t="shared" si="809"/>
        <v>3.419354838709678E-3</v>
      </c>
      <c r="M3793" s="12">
        <f t="shared" si="810"/>
        <v>23021.984607889728</v>
      </c>
      <c r="N3793" s="10">
        <f>((B3792+E3792)*D3792+(B3793+E3793)*D3793+(B3794+E3794)*D3794)/3/SUM(D3778:D3793)</f>
        <v>0.26446540880503144</v>
      </c>
      <c r="O3793" s="11">
        <f>O3778</f>
        <v>5.4569638165606206E-2</v>
      </c>
      <c r="P3793" s="12">
        <f>M3793*O3778</f>
        <v>1256.301369906698</v>
      </c>
      <c r="Q3793" s="9">
        <f>N3793*O3778</f>
        <v>1.4431781665809692E-2</v>
      </c>
      <c r="R3793" s="12">
        <f t="shared" si="811"/>
        <v>93436.219660491523</v>
      </c>
      <c r="S3793" s="12">
        <f t="shared" si="812"/>
        <v>4633104.7571464097</v>
      </c>
      <c r="T3793" s="13">
        <f t="shared" si="817"/>
        <v>48.849855307813534</v>
      </c>
      <c r="U3793" s="14">
        <f t="shared" si="807"/>
        <v>7.2388618273667831</v>
      </c>
    </row>
    <row r="3794" spans="1:21" x14ac:dyDescent="0.3">
      <c r="A3794" s="17">
        <v>1955</v>
      </c>
      <c r="B3794" s="17">
        <v>16</v>
      </c>
      <c r="C3794" s="17">
        <v>1.1800000000000001E-3</v>
      </c>
      <c r="D3794" s="17">
        <v>1.1800000000000001E-3</v>
      </c>
      <c r="E3794" s="17">
        <v>0.5</v>
      </c>
      <c r="F3794" s="6">
        <f t="shared" si="813"/>
        <v>94765.056130218014</v>
      </c>
      <c r="G3794" s="7">
        <f t="shared" si="814"/>
        <v>111.82276623365726</v>
      </c>
      <c r="H3794" s="6">
        <f t="shared" si="815"/>
        <v>94709.144747101192</v>
      </c>
      <c r="I3794" s="6">
        <f>SUM(H3794:H3888)</f>
        <v>5224861.3338624649</v>
      </c>
      <c r="J3794" s="8">
        <f t="shared" si="808"/>
        <v>55.134894097281055</v>
      </c>
      <c r="K3794" s="9">
        <f t="shared" si="816"/>
        <v>5.4180000000000006E-2</v>
      </c>
      <c r="L3794" s="9">
        <f t="shared" si="809"/>
        <v>3.283636363636364E-3</v>
      </c>
      <c r="M3794" s="12">
        <f t="shared" si="810"/>
        <v>34054.552285997503</v>
      </c>
      <c r="N3794" s="10">
        <f>((B3793+E3793)*D3793+(B3794+E3794)*D3794+(B3795+E3795)*D3795)/3/SUM(D3778:D3794)</f>
        <v>0.32705795496493173</v>
      </c>
      <c r="O3794" s="11">
        <f>O3778</f>
        <v>5.4569638165606206E-2</v>
      </c>
      <c r="P3794" s="12">
        <f>M3794*O3778</f>
        <v>1858.3445961386014</v>
      </c>
      <c r="Q3794" s="9">
        <f>N3794*O3778</f>
        <v>1.7847434261619454E-2</v>
      </c>
      <c r="R3794" s="12">
        <f t="shared" si="811"/>
        <v>93018.829512253098</v>
      </c>
      <c r="S3794" s="12">
        <f t="shared" si="812"/>
        <v>4539668.537485918</v>
      </c>
      <c r="T3794" s="13">
        <f t="shared" si="817"/>
        <v>47.904456799433483</v>
      </c>
      <c r="U3794" s="14">
        <f t="shared" si="807"/>
        <v>7.2304372978475726</v>
      </c>
    </row>
    <row r="3795" spans="1:21" x14ac:dyDescent="0.3">
      <c r="A3795" s="17">
        <v>1955</v>
      </c>
      <c r="B3795" s="17">
        <v>17</v>
      </c>
      <c r="C3795" s="17">
        <v>1.1900000000000001E-3</v>
      </c>
      <c r="D3795" s="17">
        <v>1.1900000000000001E-3</v>
      </c>
      <c r="E3795" s="17">
        <v>0.5</v>
      </c>
      <c r="F3795" s="6">
        <f t="shared" si="813"/>
        <v>94653.233363984356</v>
      </c>
      <c r="G3795" s="7">
        <f t="shared" si="814"/>
        <v>112.63734770314139</v>
      </c>
      <c r="H3795" s="6">
        <f t="shared" si="815"/>
        <v>94596.914690132791</v>
      </c>
      <c r="I3795" s="6">
        <f>SUM(H3795:H3888)</f>
        <v>5130152.1891153641</v>
      </c>
      <c r="J3795" s="8">
        <f t="shared" si="808"/>
        <v>54.199439435815322</v>
      </c>
      <c r="K3795" s="9">
        <f t="shared" si="816"/>
        <v>5.5370000000000003E-2</v>
      </c>
      <c r="L3795" s="9">
        <f t="shared" si="809"/>
        <v>3.1640000000000001E-3</v>
      </c>
      <c r="M3795" s="12">
        <f t="shared" si="810"/>
        <v>35599.66741565783</v>
      </c>
      <c r="N3795" s="10">
        <f>((B3794+E3794)*D3794+(B3795+E3795)*D3795+(B3796+E3796)*D3796)/3/SUM(D3778:D3795)</f>
        <v>0.39404611402082967</v>
      </c>
      <c r="O3795" s="11">
        <f>O3778</f>
        <v>5.4569638165606206E-2</v>
      </c>
      <c r="P3795" s="12">
        <f>M3795*O3778</f>
        <v>1942.6609696883693</v>
      </c>
      <c r="Q3795" s="9">
        <f>N3795*O3778</f>
        <v>2.1502953862679881E-2</v>
      </c>
      <c r="R3795" s="12">
        <f t="shared" si="811"/>
        <v>92562.801597999001</v>
      </c>
      <c r="S3795" s="12">
        <f t="shared" si="812"/>
        <v>4446649.7079736646</v>
      </c>
      <c r="T3795" s="13">
        <f t="shared" si="817"/>
        <v>46.978318119089408</v>
      </c>
      <c r="U3795" s="14">
        <f t="shared" si="807"/>
        <v>7.2211213167259132</v>
      </c>
    </row>
    <row r="3796" spans="1:21" x14ac:dyDescent="0.3">
      <c r="A3796" s="17">
        <v>1955</v>
      </c>
      <c r="B3796" s="17">
        <v>18</v>
      </c>
      <c r="C3796" s="17">
        <v>1.3600000000000001E-3</v>
      </c>
      <c r="D3796" s="17">
        <v>1.3600000000000001E-3</v>
      </c>
      <c r="E3796" s="17">
        <v>0.5</v>
      </c>
      <c r="F3796" s="6">
        <f t="shared" si="813"/>
        <v>94540.596016281212</v>
      </c>
      <c r="G3796" s="7">
        <f t="shared" si="814"/>
        <v>128.57521058214246</v>
      </c>
      <c r="H3796" s="6">
        <f t="shared" si="815"/>
        <v>94476.308410990139</v>
      </c>
      <c r="I3796" s="6">
        <f>SUM(H3796:H3888)</f>
        <v>5035555.2744252319</v>
      </c>
      <c r="J3796" s="8">
        <f t="shared" si="808"/>
        <v>53.263417903120043</v>
      </c>
      <c r="K3796" s="9">
        <f t="shared" si="816"/>
        <v>5.6730000000000003E-2</v>
      </c>
      <c r="L3796" s="9">
        <f t="shared" si="809"/>
        <v>3.0664864864864867E-3</v>
      </c>
      <c r="M3796" s="12">
        <f t="shared" si="810"/>
        <v>41929.16262594104</v>
      </c>
      <c r="N3796" s="10">
        <f>((B3795+E3795)*D3795+(B3796+E3796)*D3796+(B3797+E3797)*D3797)/3/SUM(D3778:D3796)</f>
        <v>0.47185498560432465</v>
      </c>
      <c r="O3796" s="11">
        <f>O3778</f>
        <v>5.4569638165606206E-2</v>
      </c>
      <c r="P3796" s="12">
        <f>M3796*O3778</f>
        <v>2288.0592330844615</v>
      </c>
      <c r="Q3796" s="9">
        <f>N3796*O3778</f>
        <v>2.5748955831065321E-2</v>
      </c>
      <c r="R3796" s="12">
        <f t="shared" si="811"/>
        <v>92043.642118633448</v>
      </c>
      <c r="S3796" s="12">
        <f t="shared" si="812"/>
        <v>4354086.9063756652</v>
      </c>
      <c r="T3796" s="13">
        <f t="shared" si="817"/>
        <v>46.055208977377617</v>
      </c>
      <c r="U3796" s="14">
        <f t="shared" si="807"/>
        <v>7.2082089257424258</v>
      </c>
    </row>
    <row r="3797" spans="1:21" x14ac:dyDescent="0.3">
      <c r="A3797" s="17">
        <v>1955</v>
      </c>
      <c r="B3797" s="17">
        <v>19</v>
      </c>
      <c r="C3797" s="17">
        <v>1.7600000000000001E-3</v>
      </c>
      <c r="D3797" s="17">
        <v>1.7600000000000001E-3</v>
      </c>
      <c r="E3797" s="17">
        <v>0.5</v>
      </c>
      <c r="F3797" s="6">
        <f t="shared" si="813"/>
        <v>94412.020805699067</v>
      </c>
      <c r="G3797" s="7">
        <f t="shared" si="814"/>
        <v>166.16515661803035</v>
      </c>
      <c r="H3797" s="6">
        <f t="shared" si="815"/>
        <v>94328.938227390056</v>
      </c>
      <c r="I3797" s="6">
        <f>SUM(H3797:H3888)</f>
        <v>4941078.9660142418</v>
      </c>
      <c r="J3797" s="8">
        <f t="shared" si="808"/>
        <v>52.335273875590843</v>
      </c>
      <c r="K3797" s="9">
        <f t="shared" si="816"/>
        <v>5.849E-2</v>
      </c>
      <c r="L3797" s="9">
        <f t="shared" si="809"/>
        <v>2.9994871794871794E-3</v>
      </c>
      <c r="M3797" s="12">
        <f t="shared" si="810"/>
        <v>55397.855258191004</v>
      </c>
      <c r="N3797" s="10">
        <f>((B3796+E3796)*D3796+(B3797+E3797)*D3797+(B3798+E3798)*D3798)/3/SUM(D3778:D3797)</f>
        <v>0.52823844531828801</v>
      </c>
      <c r="O3797" s="11">
        <f>O3778</f>
        <v>5.4569638165606206E-2</v>
      </c>
      <c r="P3797" s="12">
        <f>M3797*O3778</f>
        <v>3023.0409165901083</v>
      </c>
      <c r="Q3797" s="9">
        <f>N3797*O3778</f>
        <v>2.8825780826181337E-2</v>
      </c>
      <c r="R3797" s="12">
        <f t="shared" si="811"/>
        <v>91609.832928480915</v>
      </c>
      <c r="S3797" s="12">
        <f t="shared" si="812"/>
        <v>4262043.2642570315</v>
      </c>
      <c r="T3797" s="13">
        <f t="shared" si="817"/>
        <v>45.143014924215649</v>
      </c>
      <c r="U3797" s="14">
        <f t="shared" si="807"/>
        <v>7.1922589513751944</v>
      </c>
    </row>
    <row r="3798" spans="1:21" x14ac:dyDescent="0.3">
      <c r="A3798" s="17">
        <v>1955</v>
      </c>
      <c r="B3798" s="17">
        <v>20</v>
      </c>
      <c r="C3798" s="17">
        <v>1.6299999999999999E-3</v>
      </c>
      <c r="D3798" s="17">
        <v>1.6199999999999999E-3</v>
      </c>
      <c r="E3798" s="17">
        <v>0.5</v>
      </c>
      <c r="F3798" s="6">
        <f t="shared" si="813"/>
        <v>94245.85564908103</v>
      </c>
      <c r="G3798" s="7">
        <f t="shared" si="814"/>
        <v>152.67828615151126</v>
      </c>
      <c r="H3798" s="6">
        <f t="shared" si="815"/>
        <v>94169.516506005268</v>
      </c>
      <c r="I3798" s="6">
        <f>SUM(H3798:H3888)</f>
        <v>4846750.0277868509</v>
      </c>
      <c r="J3798" s="8">
        <f t="shared" si="808"/>
        <v>51.426664805648784</v>
      </c>
      <c r="K3798" s="9">
        <f t="shared" si="816"/>
        <v>6.0109999999999997E-2</v>
      </c>
      <c r="L3798" s="9">
        <f t="shared" si="809"/>
        <v>2.9321951219512194E-3</v>
      </c>
      <c r="M3798" s="12">
        <f t="shared" si="810"/>
        <v>52069.620131525218</v>
      </c>
      <c r="N3798" s="10">
        <f>((B3797+E3797)*D3797+(B3798+E3798)*D3798+(B3799+E3799)*D3799)/3/SUM(D3778:D3798)</f>
        <v>0.57001053623911724</v>
      </c>
      <c r="O3798" s="11">
        <f>O3778</f>
        <v>5.4569638165606206E-2</v>
      </c>
      <c r="P3798" s="12">
        <f>M3798*O3778</f>
        <v>2841.4203299978958</v>
      </c>
      <c r="Q3798" s="9">
        <f>N3798*O3778</f>
        <v>3.1105268713151793E-2</v>
      </c>
      <c r="R3798" s="12">
        <f t="shared" si="811"/>
        <v>91240.348390498388</v>
      </c>
      <c r="S3798" s="12">
        <f t="shared" si="812"/>
        <v>4170433.4313285504</v>
      </c>
      <c r="T3798" s="13">
        <f t="shared" si="817"/>
        <v>44.250576352735521</v>
      </c>
      <c r="U3798" s="14">
        <f t="shared" si="807"/>
        <v>7.1760884529132625</v>
      </c>
    </row>
    <row r="3799" spans="1:21" x14ac:dyDescent="0.3">
      <c r="A3799" s="17">
        <v>1955</v>
      </c>
      <c r="B3799" s="17">
        <v>21</v>
      </c>
      <c r="C3799" s="17">
        <v>1.64E-3</v>
      </c>
      <c r="D3799" s="17">
        <v>1.64E-3</v>
      </c>
      <c r="E3799" s="17">
        <v>0.5</v>
      </c>
      <c r="F3799" s="6">
        <f t="shared" si="813"/>
        <v>94093.17736292952</v>
      </c>
      <c r="G3799" s="7">
        <f t="shared" si="814"/>
        <v>154.31281087520441</v>
      </c>
      <c r="H3799" s="6">
        <f t="shared" si="815"/>
        <v>94016.020957491914</v>
      </c>
      <c r="I3799" s="6">
        <f>SUM(H3799:H3888)</f>
        <v>4752580.5112808459</v>
      </c>
      <c r="J3799" s="8">
        <f t="shared" si="808"/>
        <v>50.509299871440518</v>
      </c>
      <c r="K3799" s="9">
        <f t="shared" si="816"/>
        <v>6.1749999999999999E-2</v>
      </c>
      <c r="L3799" s="9">
        <f t="shared" si="809"/>
        <v>2.872093023255814E-3</v>
      </c>
      <c r="M3799" s="12">
        <f t="shared" si="810"/>
        <v>53728.347106346475</v>
      </c>
      <c r="N3799" s="10">
        <f>((B3798+E3798)*D3798+(B3799+E3799)*D3799+(B3800+E3800)*D3800)/3/SUM(D3778:D3799)</f>
        <v>0.58944669365721991</v>
      </c>
      <c r="O3799" s="11">
        <f>O3778</f>
        <v>5.4569638165606206E-2</v>
      </c>
      <c r="P3799" s="12">
        <f>M3799*O3778</f>
        <v>2931.9364608294222</v>
      </c>
      <c r="Q3799" s="9">
        <f>N3799*O3778</f>
        <v>3.2165892790787416E-2</v>
      </c>
      <c r="R3799" s="12">
        <f t="shared" si="811"/>
        <v>90991.9117067568</v>
      </c>
      <c r="S3799" s="12">
        <f t="shared" si="812"/>
        <v>4079193.0829380522</v>
      </c>
      <c r="T3799" s="13">
        <f t="shared" si="817"/>
        <v>43.35269779661153</v>
      </c>
      <c r="U3799" s="14">
        <f t="shared" si="807"/>
        <v>7.1566020748289887</v>
      </c>
    </row>
    <row r="3800" spans="1:21" x14ac:dyDescent="0.3">
      <c r="A3800" s="17">
        <v>1955</v>
      </c>
      <c r="B3800" s="17">
        <v>22</v>
      </c>
      <c r="C3800" s="17">
        <v>1.81E-3</v>
      </c>
      <c r="D3800" s="17">
        <v>1.81E-3</v>
      </c>
      <c r="E3800" s="17">
        <v>0.5</v>
      </c>
      <c r="F3800" s="6">
        <f t="shared" si="813"/>
        <v>93938.864552054321</v>
      </c>
      <c r="G3800" s="7">
        <f t="shared" si="814"/>
        <v>170.02934483921831</v>
      </c>
      <c r="H3800" s="6">
        <f t="shared" si="815"/>
        <v>93853.849879634712</v>
      </c>
      <c r="I3800" s="6">
        <f>SUM(H3800:H3888)</f>
        <v>4658564.4903233545</v>
      </c>
      <c r="J3800" s="8">
        <f t="shared" si="808"/>
        <v>49.591449849193197</v>
      </c>
      <c r="K3800" s="9">
        <f t="shared" si="816"/>
        <v>6.3560000000000005E-2</v>
      </c>
      <c r="L3800" s="9">
        <f t="shared" si="809"/>
        <v>2.8248888888888889E-3</v>
      </c>
      <c r="M3800" s="12">
        <f t="shared" si="810"/>
        <v>60189.746049125424</v>
      </c>
      <c r="N3800" s="10">
        <f>((B3799+E3799)*D3799+(B3800+E3800)*D3800+(B3801+E3801)*D3801)/3/SUM(D3778:D3800)</f>
        <v>0.58952171176840773</v>
      </c>
      <c r="O3800" s="11">
        <f>O3778</f>
        <v>5.4569638165606206E-2</v>
      </c>
      <c r="P3800" s="12">
        <f>M3800*O3778</f>
        <v>3284.5326631805001</v>
      </c>
      <c r="Q3800" s="9">
        <f>N3800*O3778</f>
        <v>3.2169986501970803E-2</v>
      </c>
      <c r="R3800" s="12">
        <f t="shared" si="811"/>
        <v>90834.572795848871</v>
      </c>
      <c r="S3800" s="12">
        <f t="shared" si="812"/>
        <v>3988201.1712312954</v>
      </c>
      <c r="T3800" s="13">
        <f t="shared" si="817"/>
        <v>42.455283979095938</v>
      </c>
      <c r="U3800" s="14">
        <f t="shared" si="807"/>
        <v>7.1361658700972583</v>
      </c>
    </row>
    <row r="3801" spans="1:21" x14ac:dyDescent="0.3">
      <c r="A3801" s="17">
        <v>1955</v>
      </c>
      <c r="B3801" s="17">
        <v>23</v>
      </c>
      <c r="C3801" s="17">
        <v>1.5499999999999999E-3</v>
      </c>
      <c r="D3801" s="17">
        <v>1.5499999999999999E-3</v>
      </c>
      <c r="E3801" s="17">
        <v>0.5</v>
      </c>
      <c r="F3801" s="6">
        <f t="shared" si="813"/>
        <v>93768.835207215103</v>
      </c>
      <c r="G3801" s="7">
        <f t="shared" si="814"/>
        <v>145.34169457118341</v>
      </c>
      <c r="H3801" s="6">
        <f t="shared" si="815"/>
        <v>93696.164359929506</v>
      </c>
      <c r="I3801" s="6">
        <f>SUM(H3801:H3888)</f>
        <v>4564710.640443719</v>
      </c>
      <c r="J3801" s="8">
        <f t="shared" si="808"/>
        <v>48.680466493546511</v>
      </c>
      <c r="K3801" s="9">
        <f t="shared" si="816"/>
        <v>6.5110000000000001E-2</v>
      </c>
      <c r="L3801" s="9">
        <f t="shared" si="809"/>
        <v>2.7706382978723407E-3</v>
      </c>
      <c r="M3801" s="12">
        <f t="shared" si="810"/>
        <v>52457.837850142983</v>
      </c>
      <c r="N3801" s="10">
        <f>((B3800+E3800)*D3800+(B3801+E3801)*D3801+(B3802+E3802)*D3802)/3/SUM(D3778:D3801)</f>
        <v>0.62074438130343512</v>
      </c>
      <c r="O3801" s="11">
        <f>O3778</f>
        <v>5.4569638165606206E-2</v>
      </c>
      <c r="P3801" s="12">
        <f>M3801*O3778</f>
        <v>2862.6052304323443</v>
      </c>
      <c r="Q3801" s="9">
        <f>N3801*O3778</f>
        <v>3.3873796281061547E-2</v>
      </c>
      <c r="R3801" s="12">
        <f t="shared" si="811"/>
        <v>90522.319576084396</v>
      </c>
      <c r="S3801" s="12">
        <f t="shared" si="812"/>
        <v>3897366.5984354466</v>
      </c>
      <c r="T3801" s="13">
        <f t="shared" si="817"/>
        <v>41.563559895170386</v>
      </c>
      <c r="U3801" s="14">
        <f t="shared" si="807"/>
        <v>7.1169065983761257</v>
      </c>
    </row>
    <row r="3802" spans="1:21" x14ac:dyDescent="0.3">
      <c r="A3802" s="17">
        <v>1955</v>
      </c>
      <c r="B3802" s="17">
        <v>24</v>
      </c>
      <c r="C3802" s="17">
        <v>1.8E-3</v>
      </c>
      <c r="D3802" s="17">
        <v>1.8E-3</v>
      </c>
      <c r="E3802" s="17">
        <v>0.5</v>
      </c>
      <c r="F3802" s="6">
        <f t="shared" si="813"/>
        <v>93623.493512643923</v>
      </c>
      <c r="G3802" s="7">
        <f t="shared" si="814"/>
        <v>168.52228832275907</v>
      </c>
      <c r="H3802" s="6">
        <f t="shared" si="815"/>
        <v>93539.232368482539</v>
      </c>
      <c r="I3802" s="6">
        <f>SUM(H3802:H3888)</f>
        <v>4471014.476083789</v>
      </c>
      <c r="J3802" s="8">
        <f t="shared" si="808"/>
        <v>47.755262149878817</v>
      </c>
      <c r="K3802" s="9">
        <f t="shared" si="816"/>
        <v>6.6909999999999997E-2</v>
      </c>
      <c r="L3802" s="9">
        <f t="shared" si="809"/>
        <v>2.7310204081632651E-3</v>
      </c>
      <c r="M3802" s="12">
        <f t="shared" si="810"/>
        <v>61706.711461778468</v>
      </c>
      <c r="N3802" s="10">
        <f>((B3801+E3801)*D3801+(B3802+E3802)*D3802+(B3803+E3803)*D3803)/3/SUM(D3778:D3802)</f>
        <v>0.57901160763214277</v>
      </c>
      <c r="O3802" s="11">
        <f>O3778</f>
        <v>5.4569638165606206E-2</v>
      </c>
      <c r="P3802" s="12">
        <f>M3802*O3778</f>
        <v>3367.3129168587161</v>
      </c>
      <c r="Q3802" s="9">
        <f>N3802*O3778</f>
        <v>3.1596453922171981E-2</v>
      </c>
      <c r="R3802" s="12">
        <f t="shared" si="811"/>
        <v>90583.72432303644</v>
      </c>
      <c r="S3802" s="12">
        <f t="shared" si="812"/>
        <v>3806844.278859362</v>
      </c>
      <c r="T3802" s="13">
        <f t="shared" si="817"/>
        <v>40.66120731059074</v>
      </c>
      <c r="U3802" s="14">
        <f t="shared" si="807"/>
        <v>7.0940548392880771</v>
      </c>
    </row>
    <row r="3803" spans="1:21" x14ac:dyDescent="0.3">
      <c r="A3803" s="17">
        <v>1955</v>
      </c>
      <c r="B3803" s="17">
        <v>25</v>
      </c>
      <c r="C3803" s="17">
        <v>1.41E-3</v>
      </c>
      <c r="D3803" s="17">
        <v>1.4E-3</v>
      </c>
      <c r="E3803" s="17">
        <v>0.5</v>
      </c>
      <c r="F3803" s="6">
        <f t="shared" si="813"/>
        <v>93454.971224321169</v>
      </c>
      <c r="G3803" s="7">
        <f t="shared" si="814"/>
        <v>130.83695971404964</v>
      </c>
      <c r="H3803" s="6">
        <f t="shared" si="815"/>
        <v>93389.552744464148</v>
      </c>
      <c r="I3803" s="6">
        <f>SUM(H3803:H3888)</f>
        <v>4377475.2437153058</v>
      </c>
      <c r="J3803" s="8">
        <f t="shared" si="808"/>
        <v>46.840475004887601</v>
      </c>
      <c r="K3803" s="9">
        <f t="shared" si="816"/>
        <v>6.8309999999999996E-2</v>
      </c>
      <c r="L3803" s="9">
        <f t="shared" si="809"/>
        <v>2.6788235294117647E-3</v>
      </c>
      <c r="M3803" s="12">
        <f t="shared" si="810"/>
        <v>48841.201474282912</v>
      </c>
      <c r="N3803" s="10">
        <f>((B3802+E3802)*D3802+(B3803+E3803)*D3803+(B3804+E3804)*D3804)/3/SUM(D3778:D3803)</f>
        <v>0.58207680671448792</v>
      </c>
      <c r="O3803" s="11">
        <f>O3778</f>
        <v>5.4569638165606206E-2</v>
      </c>
      <c r="P3803" s="12">
        <f>M3803*O3778</f>
        <v>2665.2466920250909</v>
      </c>
      <c r="Q3803" s="9">
        <f>N3803*O3778</f>
        <v>3.1763720727001107E-2</v>
      </c>
      <c r="R3803" s="12">
        <f t="shared" si="811"/>
        <v>90423.153072269459</v>
      </c>
      <c r="S3803" s="12">
        <f t="shared" si="812"/>
        <v>3716260.5545363254</v>
      </c>
      <c r="T3803" s="13">
        <f t="shared" si="817"/>
        <v>39.765252782713262</v>
      </c>
      <c r="U3803" s="14">
        <f t="shared" si="807"/>
        <v>7.0752222221743395</v>
      </c>
    </row>
    <row r="3804" spans="1:21" x14ac:dyDescent="0.3">
      <c r="A3804" s="17">
        <v>1955</v>
      </c>
      <c r="B3804" s="17">
        <v>26</v>
      </c>
      <c r="C3804" s="17">
        <v>1.49E-3</v>
      </c>
      <c r="D3804" s="17">
        <v>1.49E-3</v>
      </c>
      <c r="E3804" s="17">
        <v>0.5</v>
      </c>
      <c r="F3804" s="6">
        <f t="shared" si="813"/>
        <v>93324.134264607113</v>
      </c>
      <c r="G3804" s="7">
        <f t="shared" si="814"/>
        <v>139.05296005426459</v>
      </c>
      <c r="H3804" s="6">
        <f t="shared" si="815"/>
        <v>93254.607784579988</v>
      </c>
      <c r="I3804" s="6">
        <f>SUM(H3804:H3888)</f>
        <v>4284085.6909708418</v>
      </c>
      <c r="J3804" s="8">
        <f t="shared" si="808"/>
        <v>45.905442624561992</v>
      </c>
      <c r="K3804" s="9">
        <f t="shared" si="816"/>
        <v>6.9800000000000001E-2</v>
      </c>
      <c r="L3804" s="9">
        <f t="shared" si="809"/>
        <v>2.6339622641509434E-3</v>
      </c>
      <c r="M3804" s="12">
        <f t="shared" si="810"/>
        <v>52792.312914584691</v>
      </c>
      <c r="N3804" s="10">
        <f>((B3803+E3803)*D3803+(B3804+E3804)*D3804+(B3805+E3805)*D3805)/3/SUM(D3778:D3804)</f>
        <v>0.587559694364852</v>
      </c>
      <c r="O3804" s="11">
        <f>O3778</f>
        <v>5.4569638165606206E-2</v>
      </c>
      <c r="P3804" s="12">
        <f>M3804*O3778</f>
        <v>2880.8574136743459</v>
      </c>
      <c r="Q3804" s="9">
        <f>N3804*O3778</f>
        <v>3.2062919922184144E-2</v>
      </c>
      <c r="R3804" s="12">
        <f t="shared" si="811"/>
        <v>90264.592762808315</v>
      </c>
      <c r="S3804" s="12">
        <f t="shared" si="812"/>
        <v>3625837.4014640558</v>
      </c>
      <c r="T3804" s="13">
        <f t="shared" si="817"/>
        <v>38.852087190903021</v>
      </c>
      <c r="U3804" s="14">
        <f t="shared" si="807"/>
        <v>7.0533554336589717</v>
      </c>
    </row>
    <row r="3805" spans="1:21" x14ac:dyDescent="0.3">
      <c r="A3805" s="17">
        <v>1955</v>
      </c>
      <c r="B3805" s="17">
        <v>27</v>
      </c>
      <c r="C3805" s="17">
        <v>1.75E-3</v>
      </c>
      <c r="D3805" s="17">
        <v>1.74E-3</v>
      </c>
      <c r="E3805" s="17">
        <v>0.5</v>
      </c>
      <c r="F3805" s="6">
        <f t="shared" si="813"/>
        <v>93185.081304552848</v>
      </c>
      <c r="G3805" s="7">
        <f t="shared" si="814"/>
        <v>162.14204146992196</v>
      </c>
      <c r="H3805" s="6">
        <f t="shared" si="815"/>
        <v>93104.010283817886</v>
      </c>
      <c r="I3805" s="6">
        <f>SUM(H3805:H3888)</f>
        <v>4190831.0831862581</v>
      </c>
      <c r="J3805" s="8">
        <f t="shared" si="808"/>
        <v>44.973197689118741</v>
      </c>
      <c r="K3805" s="9">
        <f t="shared" si="816"/>
        <v>7.1540000000000006E-2</v>
      </c>
      <c r="L3805" s="9">
        <f t="shared" si="809"/>
        <v>2.6014545454545457E-3</v>
      </c>
      <c r="M3805" s="12">
        <f t="shared" si="810"/>
        <v>62327.455135907934</v>
      </c>
      <c r="N3805" s="10">
        <f>((B3804+E3804)*D3804+(B3805+E3805)*D3805+(B3806+E3806)*D3806)/3/SUM(D3778:D3805)</f>
        <v>0.60877364644487919</v>
      </c>
      <c r="O3805" s="11">
        <f>O3778</f>
        <v>5.4569638165606206E-2</v>
      </c>
      <c r="P3805" s="12">
        <f>M3805*O3778</f>
        <v>3401.1866745495499</v>
      </c>
      <c r="Q3805" s="9">
        <f>N3805*O3778</f>
        <v>3.322055761125374E-2</v>
      </c>
      <c r="R3805" s="12">
        <f t="shared" si="811"/>
        <v>90011.043146345546</v>
      </c>
      <c r="S3805" s="12">
        <f t="shared" si="812"/>
        <v>3535572.8087012474</v>
      </c>
      <c r="T3805" s="13">
        <f t="shared" si="817"/>
        <v>37.941403915784385</v>
      </c>
      <c r="U3805" s="14">
        <f t="shared" si="807"/>
        <v>7.031793773334357</v>
      </c>
    </row>
    <row r="3806" spans="1:21" x14ac:dyDescent="0.3">
      <c r="A3806" s="17">
        <v>1955</v>
      </c>
      <c r="B3806" s="17">
        <v>28</v>
      </c>
      <c r="C3806" s="17">
        <v>1.5200000000000001E-3</v>
      </c>
      <c r="D3806" s="17">
        <v>1.5200000000000001E-3</v>
      </c>
      <c r="E3806" s="17">
        <v>0.5</v>
      </c>
      <c r="F3806" s="6">
        <f t="shared" si="813"/>
        <v>93022.939263082924</v>
      </c>
      <c r="G3806" s="7">
        <f t="shared" si="814"/>
        <v>141.39486767988606</v>
      </c>
      <c r="H3806" s="6">
        <f t="shared" si="815"/>
        <v>92952.241829242979</v>
      </c>
      <c r="I3806" s="6">
        <f>SUM(H3806:H3888)</f>
        <v>4097727.0729024401</v>
      </c>
      <c r="J3806" s="8">
        <f t="shared" si="808"/>
        <v>44.050715934845371</v>
      </c>
      <c r="K3806" s="9">
        <f t="shared" si="816"/>
        <v>7.306E-2</v>
      </c>
      <c r="L3806" s="9">
        <f t="shared" si="809"/>
        <v>2.5635087719298247E-3</v>
      </c>
      <c r="M3806" s="12">
        <f t="shared" si="810"/>
        <v>55156.771542249553</v>
      </c>
      <c r="N3806" s="10">
        <f>((B3805+E3805)*D3805+(B3806+E3806)*D3806+(B3807+E3807)*D3807)/3/SUM(D3778:D3806)</f>
        <v>0.64745870973628983</v>
      </c>
      <c r="O3806" s="11">
        <f>O3778</f>
        <v>5.4569638165606206E-2</v>
      </c>
      <c r="P3806" s="12">
        <f>M3806*O3778</f>
        <v>3009.8850654435637</v>
      </c>
      <c r="Q3806" s="9">
        <f>N3806*O3778</f>
        <v>3.5331587517479592E-2</v>
      </c>
      <c r="R3806" s="12">
        <f t="shared" si="811"/>
        <v>89668.091562107162</v>
      </c>
      <c r="S3806" s="12">
        <f t="shared" si="812"/>
        <v>3445561.7655549017</v>
      </c>
      <c r="T3806" s="13">
        <f t="shared" si="817"/>
        <v>37.039915023651666</v>
      </c>
      <c r="U3806" s="14">
        <f t="shared" si="807"/>
        <v>7.0108009111937051</v>
      </c>
    </row>
    <row r="3807" spans="1:21" x14ac:dyDescent="0.3">
      <c r="A3807" s="17">
        <v>1955</v>
      </c>
      <c r="B3807" s="17">
        <v>29</v>
      </c>
      <c r="C3807" s="17">
        <v>1.73E-3</v>
      </c>
      <c r="D3807" s="17">
        <v>1.72E-3</v>
      </c>
      <c r="E3807" s="17">
        <v>0.5</v>
      </c>
      <c r="F3807" s="6">
        <f t="shared" si="813"/>
        <v>92881.544395403034</v>
      </c>
      <c r="G3807" s="7">
        <f t="shared" si="814"/>
        <v>159.7562563600932</v>
      </c>
      <c r="H3807" s="6">
        <f t="shared" si="815"/>
        <v>92801.666267222987</v>
      </c>
      <c r="I3807" s="6">
        <f>SUM(H3807:H3888)</f>
        <v>4004774.8310731975</v>
      </c>
      <c r="J3807" s="8">
        <f t="shared" si="808"/>
        <v>43.117013795815019</v>
      </c>
      <c r="K3807" s="9">
        <f t="shared" si="816"/>
        <v>7.4779999999999999E-2</v>
      </c>
      <c r="L3807" s="9">
        <f t="shared" si="809"/>
        <v>2.5349152542372879E-3</v>
      </c>
      <c r="M3807" s="12">
        <f t="shared" si="810"/>
        <v>63022.326325524875</v>
      </c>
      <c r="N3807" s="10">
        <f>((B3806+E3806)*D3806+(B3807+E3807)*D3807+(B3808+E3808)*D3808)/3/SUM(D3778:D3807)</f>
        <v>0.66127306766515115</v>
      </c>
      <c r="O3807" s="11">
        <f>O3778</f>
        <v>5.4569638165606206E-2</v>
      </c>
      <c r="P3807" s="12">
        <f>M3807*O3778</f>
        <v>3439.105543938651</v>
      </c>
      <c r="Q3807" s="9">
        <f>N3807*O3778</f>
        <v>3.6085432031147724E-2</v>
      </c>
      <c r="R3807" s="12">
        <f t="shared" si="811"/>
        <v>89452.878046759855</v>
      </c>
      <c r="S3807" s="12">
        <f t="shared" si="812"/>
        <v>3355893.6739927945</v>
      </c>
      <c r="T3807" s="13">
        <f t="shared" si="817"/>
        <v>36.130898725224974</v>
      </c>
      <c r="U3807" s="14">
        <f t="shared" si="807"/>
        <v>6.9861150705900457</v>
      </c>
    </row>
    <row r="3808" spans="1:21" x14ac:dyDescent="0.3">
      <c r="A3808" s="17">
        <v>1955</v>
      </c>
      <c r="B3808" s="17">
        <v>30</v>
      </c>
      <c r="C3808" s="17">
        <v>1.7799999999999999E-3</v>
      </c>
      <c r="D3808" s="17">
        <v>1.7799999999999999E-3</v>
      </c>
      <c r="E3808" s="17">
        <v>0.5</v>
      </c>
      <c r="F3808" s="6">
        <f t="shared" si="813"/>
        <v>92721.788139042939</v>
      </c>
      <c r="G3808" s="7">
        <f t="shared" si="814"/>
        <v>165.04478288749641</v>
      </c>
      <c r="H3808" s="6">
        <f t="shared" si="815"/>
        <v>92639.265747599187</v>
      </c>
      <c r="I3808" s="6">
        <f>SUM(H3808:H3888)</f>
        <v>3911973.1648059748</v>
      </c>
      <c r="J3808" s="8">
        <f t="shared" si="808"/>
        <v>42.190441354945527</v>
      </c>
      <c r="K3808" s="9">
        <f t="shared" si="816"/>
        <v>7.6560000000000003E-2</v>
      </c>
      <c r="L3808" s="9">
        <f t="shared" si="809"/>
        <v>2.5101639344262297E-3</v>
      </c>
      <c r="M3808" s="12">
        <f t="shared" si="810"/>
        <v>65750.599243320801</v>
      </c>
      <c r="N3808" s="10">
        <f>((B3807+E3807)*D3807+(B3808+E3808)*D3808+(B3809+E3809)*D3809)/3/SUM(D3778:D3808)</f>
        <v>0.68906739811912221</v>
      </c>
      <c r="O3808" s="11">
        <f>O3778</f>
        <v>5.4569638165606206E-2</v>
      </c>
      <c r="P3808" s="12">
        <f>M3808*O3778</f>
        <v>3587.9864098797975</v>
      </c>
      <c r="Q3808" s="9">
        <f>N3808*O3778</f>
        <v>3.7602158587076218E-2</v>
      </c>
      <c r="R3808" s="12">
        <f t="shared" si="811"/>
        <v>89155.82938556766</v>
      </c>
      <c r="S3808" s="12">
        <f t="shared" si="812"/>
        <v>3266440.7959460346</v>
      </c>
      <c r="T3808" s="13">
        <f t="shared" si="817"/>
        <v>35.228405982073745</v>
      </c>
      <c r="U3808" s="14">
        <f t="shared" si="807"/>
        <v>6.9620353728717816</v>
      </c>
    </row>
    <row r="3809" spans="1:21" x14ac:dyDescent="0.3">
      <c r="A3809" s="17">
        <v>1955</v>
      </c>
      <c r="B3809" s="17">
        <v>31</v>
      </c>
      <c r="C3809" s="17">
        <v>1.6900000000000001E-3</v>
      </c>
      <c r="D3809" s="17">
        <v>1.6900000000000001E-3</v>
      </c>
      <c r="E3809" s="17">
        <v>0.5</v>
      </c>
      <c r="F3809" s="6">
        <f t="shared" si="813"/>
        <v>92556.74335615545</v>
      </c>
      <c r="G3809" s="7">
        <f t="shared" si="814"/>
        <v>156.42089627190271</v>
      </c>
      <c r="H3809" s="6">
        <f t="shared" si="815"/>
        <v>92478.532908019493</v>
      </c>
      <c r="I3809" s="6">
        <f>SUM(H3809:H3888)</f>
        <v>3819333.8990583755</v>
      </c>
      <c r="J3809" s="8">
        <f t="shared" si="808"/>
        <v>41.264782668094732</v>
      </c>
      <c r="K3809" s="9">
        <f t="shared" si="816"/>
        <v>7.825E-2</v>
      </c>
      <c r="L3809" s="9">
        <f t="shared" si="809"/>
        <v>2.484126984126984E-3</v>
      </c>
      <c r="M3809" s="12">
        <f t="shared" si="810"/>
        <v>62968.156326708442</v>
      </c>
      <c r="N3809" s="10">
        <f>((B3808+E3808)*D3808+(B3809+E3809)*D3809+(B3810+E3810)*D3810)/3/SUM(D3778:D3809)</f>
        <v>0.69893503727369555</v>
      </c>
      <c r="O3809" s="11">
        <f>O3778</f>
        <v>5.4569638165606206E-2</v>
      </c>
      <c r="P3809" s="12">
        <f>M3809*O3778</f>
        <v>3436.1495067038068</v>
      </c>
      <c r="Q3809" s="9">
        <f>N3809*O3778</f>
        <v>3.8140632085290053E-2</v>
      </c>
      <c r="R3809" s="12">
        <f t="shared" si="811"/>
        <v>88951.343208587336</v>
      </c>
      <c r="S3809" s="12">
        <f t="shared" si="812"/>
        <v>3177284.9665604671</v>
      </c>
      <c r="T3809" s="13">
        <f t="shared" si="817"/>
        <v>34.327968458595976</v>
      </c>
      <c r="U3809" s="14">
        <f t="shared" si="807"/>
        <v>6.9368142094987562</v>
      </c>
    </row>
    <row r="3810" spans="1:21" x14ac:dyDescent="0.3">
      <c r="A3810" s="17">
        <v>1955</v>
      </c>
      <c r="B3810" s="17">
        <v>32</v>
      </c>
      <c r="C3810" s="17">
        <v>1.74E-3</v>
      </c>
      <c r="D3810" s="17">
        <v>1.74E-3</v>
      </c>
      <c r="E3810" s="17">
        <v>0.5</v>
      </c>
      <c r="F3810" s="6">
        <f t="shared" si="813"/>
        <v>92400.322459883551</v>
      </c>
      <c r="G3810" s="7">
        <f t="shared" si="814"/>
        <v>160.77656108019738</v>
      </c>
      <c r="H3810" s="6">
        <f t="shared" si="815"/>
        <v>92319.934179343458</v>
      </c>
      <c r="I3810" s="6">
        <f>SUM(H3810:H3888)</f>
        <v>3726855.3661503564</v>
      </c>
      <c r="J3810" s="8">
        <f t="shared" si="808"/>
        <v>40.333791776196506</v>
      </c>
      <c r="K3810" s="9">
        <f t="shared" si="816"/>
        <v>7.9990000000000006E-2</v>
      </c>
      <c r="L3810" s="9">
        <f t="shared" si="809"/>
        <v>2.4612307692307694E-3</v>
      </c>
      <c r="M3810" s="12">
        <f t="shared" si="810"/>
        <v>65323.643394254461</v>
      </c>
      <c r="N3810" s="10">
        <f>((B3809+E3809)*D3809+(B3810+E3810)*D3810+(B3811+E3811)*D3811)/3/SUM(D3778:D3810)</f>
        <v>0.70738008917781392</v>
      </c>
      <c r="O3810" s="11">
        <f>O3778</f>
        <v>5.4569638165606206E-2</v>
      </c>
      <c r="P3810" s="12">
        <f>M3810*O3778</f>
        <v>3564.6875836835579</v>
      </c>
      <c r="Q3810" s="9">
        <f>N3810*O3778</f>
        <v>3.8601475511987553E-2</v>
      </c>
      <c r="R3810" s="12">
        <f t="shared" si="811"/>
        <v>88756.24850085123</v>
      </c>
      <c r="S3810" s="12">
        <f t="shared" si="812"/>
        <v>3088333.6233518799</v>
      </c>
      <c r="T3810" s="13">
        <f t="shared" si="817"/>
        <v>33.423407420387612</v>
      </c>
      <c r="U3810" s="14">
        <f t="shared" si="807"/>
        <v>6.910384355808894</v>
      </c>
    </row>
    <row r="3811" spans="1:21" x14ac:dyDescent="0.3">
      <c r="A3811" s="17">
        <v>1955</v>
      </c>
      <c r="B3811" s="17">
        <v>33</v>
      </c>
      <c r="C3811" s="17">
        <v>1.7899999999999999E-3</v>
      </c>
      <c r="D3811" s="17">
        <v>1.7899999999999999E-3</v>
      </c>
      <c r="E3811" s="17">
        <v>0.5</v>
      </c>
      <c r="F3811" s="6">
        <f t="shared" si="813"/>
        <v>92239.54589880335</v>
      </c>
      <c r="G3811" s="7">
        <f t="shared" si="814"/>
        <v>165.10878715885798</v>
      </c>
      <c r="H3811" s="6">
        <f t="shared" si="815"/>
        <v>92156.991505223923</v>
      </c>
      <c r="I3811" s="6">
        <f>SUM(H3811:H3888)</f>
        <v>3634535.4319710131</v>
      </c>
      <c r="J3811" s="8">
        <f t="shared" si="808"/>
        <v>39.403223384886211</v>
      </c>
      <c r="K3811" s="9">
        <f t="shared" si="816"/>
        <v>8.1780000000000005E-2</v>
      </c>
      <c r="L3811" s="9">
        <f t="shared" si="809"/>
        <v>2.4411940298507463E-3</v>
      </c>
      <c r="M3811" s="12">
        <f t="shared" si="810"/>
        <v>67634.438369060183</v>
      </c>
      <c r="N3811" s="10">
        <f>((B3810+E3810)*D3810+(B3811+E3811)*D3811+(B3812+E3812)*D3812)/3/SUM(D3778:D3811)</f>
        <v>0.75756093584413464</v>
      </c>
      <c r="O3811" s="11">
        <f>O3778</f>
        <v>5.4569638165606206E-2</v>
      </c>
      <c r="P3811" s="12">
        <f>M3811*O3778</f>
        <v>3690.7868293336073</v>
      </c>
      <c r="Q3811" s="9">
        <f>N3811*O3778</f>
        <v>4.1339826157412447E-2</v>
      </c>
      <c r="R3811" s="12">
        <f t="shared" si="811"/>
        <v>88347.237497207825</v>
      </c>
      <c r="S3811" s="12">
        <f t="shared" si="812"/>
        <v>2999577.3748510284</v>
      </c>
      <c r="T3811" s="13">
        <f t="shared" si="817"/>
        <v>32.519429119283458</v>
      </c>
      <c r="U3811" s="14">
        <f t="shared" si="807"/>
        <v>6.8837942656027522</v>
      </c>
    </row>
    <row r="3812" spans="1:21" x14ac:dyDescent="0.3">
      <c r="A3812" s="17">
        <v>1955</v>
      </c>
      <c r="B3812" s="17">
        <v>34</v>
      </c>
      <c r="C3812" s="17">
        <v>2.0100000000000001E-3</v>
      </c>
      <c r="D3812" s="17">
        <v>2.0100000000000001E-3</v>
      </c>
      <c r="E3812" s="17">
        <v>0.5</v>
      </c>
      <c r="F3812" s="6">
        <f t="shared" si="813"/>
        <v>92074.437111644496</v>
      </c>
      <c r="G3812" s="7">
        <f t="shared" si="814"/>
        <v>185.06961859440545</v>
      </c>
      <c r="H3812" s="6">
        <f t="shared" si="815"/>
        <v>91981.902302347298</v>
      </c>
      <c r="I3812" s="6">
        <f>SUM(H3812:H3888)</f>
        <v>3542378.4404657888</v>
      </c>
      <c r="J3812" s="8">
        <f t="shared" si="808"/>
        <v>38.472985028086477</v>
      </c>
      <c r="K3812" s="9">
        <f t="shared" si="816"/>
        <v>8.3790000000000003E-2</v>
      </c>
      <c r="L3812" s="9">
        <f t="shared" si="809"/>
        <v>2.4286956521739132E-3</v>
      </c>
      <c r="M3812" s="12">
        <f t="shared" si="810"/>
        <v>76201.23930668323</v>
      </c>
      <c r="N3812" s="10">
        <f>((B3811+E3811)*D3811+(B3812+E3812)*D3812+(B3813+E3813)*D3813)/3/SUM(D3778:D3812)</f>
        <v>0.76862791900385874</v>
      </c>
      <c r="O3812" s="11">
        <f>O3778</f>
        <v>5.4569638165606206E-2</v>
      </c>
      <c r="P3812" s="12">
        <f>M3812*O3778</f>
        <v>4158.2740567364726</v>
      </c>
      <c r="Q3812" s="9">
        <f>N3812*O3778</f>
        <v>4.1943747424023445E-2</v>
      </c>
      <c r="R3812" s="12">
        <f t="shared" si="811"/>
        <v>88123.836624596443</v>
      </c>
      <c r="S3812" s="12">
        <f t="shared" si="812"/>
        <v>2911230.1373538207</v>
      </c>
      <c r="T3812" s="13">
        <f t="shared" si="817"/>
        <v>31.618223566480456</v>
      </c>
      <c r="U3812" s="14">
        <f t="shared" si="807"/>
        <v>6.8547614616060208</v>
      </c>
    </row>
    <row r="3813" spans="1:21" x14ac:dyDescent="0.3">
      <c r="A3813" s="17">
        <v>1955</v>
      </c>
      <c r="B3813" s="17">
        <v>35</v>
      </c>
      <c r="C3813" s="17">
        <v>1.8E-3</v>
      </c>
      <c r="D3813" s="17">
        <v>1.8E-3</v>
      </c>
      <c r="E3813" s="17">
        <v>0.5</v>
      </c>
      <c r="F3813" s="6">
        <f t="shared" si="813"/>
        <v>91889.367493050086</v>
      </c>
      <c r="G3813" s="7">
        <f t="shared" si="814"/>
        <v>165.40086148749015</v>
      </c>
      <c r="H3813" s="6">
        <f t="shared" si="815"/>
        <v>91806.66706230634</v>
      </c>
      <c r="I3813" s="6">
        <f>SUM(H3813:H3888)</f>
        <v>3450396.5381634417</v>
      </c>
      <c r="J3813" s="8">
        <f t="shared" si="808"/>
        <v>37.549464451634272</v>
      </c>
      <c r="K3813" s="9">
        <f t="shared" si="816"/>
        <v>8.5589999999999999E-2</v>
      </c>
      <c r="L3813" s="9">
        <f t="shared" si="809"/>
        <v>2.4109859154929575E-3</v>
      </c>
      <c r="M3813" s="12">
        <f t="shared" si="810"/>
        <v>68602.997812897549</v>
      </c>
      <c r="N3813" s="10">
        <f>((B3812+E3812)*D3812+(B3813+E3813)*D3813+(B3814+E3814)*D3814)/3/SUM(D3778:D3813)</f>
        <v>0.75489737897729481</v>
      </c>
      <c r="O3813" s="11">
        <f>O3778</f>
        <v>5.4569638165606206E-2</v>
      </c>
      <c r="P3813" s="12">
        <f>M3813*O3778</f>
        <v>3743.640767725693</v>
      </c>
      <c r="Q3813" s="9">
        <f>N3813*O3778</f>
        <v>4.1194476822955475E-2</v>
      </c>
      <c r="R3813" s="12">
        <f t="shared" si="811"/>
        <v>88024.739443815371</v>
      </c>
      <c r="S3813" s="12">
        <f t="shared" si="812"/>
        <v>2823106.3007292245</v>
      </c>
      <c r="T3813" s="13">
        <f t="shared" si="817"/>
        <v>30.722883155581041</v>
      </c>
      <c r="U3813" s="14">
        <f t="shared" si="807"/>
        <v>6.8265812960532308</v>
      </c>
    </row>
    <row r="3814" spans="1:21" x14ac:dyDescent="0.3">
      <c r="A3814" s="17">
        <v>1955</v>
      </c>
      <c r="B3814" s="17">
        <v>36</v>
      </c>
      <c r="C3814" s="17">
        <v>1.66E-3</v>
      </c>
      <c r="D3814" s="17">
        <v>1.66E-3</v>
      </c>
      <c r="E3814" s="17">
        <v>0.5</v>
      </c>
      <c r="F3814" s="6">
        <f t="shared" si="813"/>
        <v>91723.966631562595</v>
      </c>
      <c r="G3814" s="7">
        <f t="shared" si="814"/>
        <v>152.2617846083939</v>
      </c>
      <c r="H3814" s="6">
        <f t="shared" si="815"/>
        <v>91647.8357392584</v>
      </c>
      <c r="I3814" s="6">
        <f>SUM(H3814:H3888)</f>
        <v>3358589.8711011354</v>
      </c>
      <c r="J3814" s="8">
        <f t="shared" si="808"/>
        <v>36.616273744374141</v>
      </c>
      <c r="K3814" s="9">
        <f t="shared" si="816"/>
        <v>8.7249999999999994E-2</v>
      </c>
      <c r="L3814" s="9">
        <f t="shared" si="809"/>
        <v>2.3904109589041093E-3</v>
      </c>
      <c r="M3814" s="12">
        <f t="shared" si="810"/>
        <v>63696.907028153328</v>
      </c>
      <c r="N3814" s="10">
        <f>((B3813+E3813)*D3813+(B3814+E3814)*D3814+(B3815+E3815)*D3815)/3/SUM(D3778:D3814)</f>
        <v>0.75640878701050618</v>
      </c>
      <c r="O3814" s="11">
        <f>O3778</f>
        <v>5.4569638165606206E-2</v>
      </c>
      <c r="P3814" s="12">
        <f>M3814*O3778</f>
        <v>3475.9171687945859</v>
      </c>
      <c r="Q3814" s="9">
        <f>N3814*O3778</f>
        <v>4.1276953812448412E-2</v>
      </c>
      <c r="R3814" s="12">
        <f t="shared" si="811"/>
        <v>87864.892256438165</v>
      </c>
      <c r="S3814" s="12">
        <f t="shared" si="812"/>
        <v>2735081.5612854091</v>
      </c>
      <c r="T3814" s="13">
        <f t="shared" si="817"/>
        <v>29.818614062687693</v>
      </c>
      <c r="U3814" s="14">
        <f t="shared" si="807"/>
        <v>6.7976596816864472</v>
      </c>
    </row>
    <row r="3815" spans="1:21" x14ac:dyDescent="0.3">
      <c r="A3815" s="17">
        <v>1955</v>
      </c>
      <c r="B3815" s="17">
        <v>37</v>
      </c>
      <c r="C3815" s="17">
        <v>1.97E-3</v>
      </c>
      <c r="D3815" s="17">
        <v>1.9599999999999999E-3</v>
      </c>
      <c r="E3815" s="17">
        <v>0.5</v>
      </c>
      <c r="F3815" s="6">
        <f t="shared" si="813"/>
        <v>91571.704846954206</v>
      </c>
      <c r="G3815" s="7">
        <f t="shared" si="814"/>
        <v>179.48054150003023</v>
      </c>
      <c r="H3815" s="6">
        <f t="shared" si="815"/>
        <v>91481.964576204191</v>
      </c>
      <c r="I3815" s="6">
        <f>SUM(H3815:H3888)</f>
        <v>3266942.0353618767</v>
      </c>
      <c r="J3815" s="8">
        <f t="shared" si="808"/>
        <v>35.676326446274956</v>
      </c>
      <c r="K3815" s="9">
        <f t="shared" si="816"/>
        <v>8.9209999999999998E-2</v>
      </c>
      <c r="L3815" s="9">
        <f t="shared" si="809"/>
        <v>2.3789333333333333E-3</v>
      </c>
      <c r="M3815" s="12">
        <f t="shared" si="810"/>
        <v>75445.805473053842</v>
      </c>
      <c r="N3815" s="10">
        <f>((B3814+E3814)*D3814+(B3815+E3815)*D3815+(B3816+E3816)*D3816)/3/SUM(D3778:D3815)</f>
        <v>0.86642005754212903</v>
      </c>
      <c r="O3815" s="11">
        <f>O3778</f>
        <v>5.4569638165606206E-2</v>
      </c>
      <c r="P3815" s="12">
        <f>M3815*O3778</f>
        <v>4117.0503057772603</v>
      </c>
      <c r="Q3815" s="9">
        <f>N3815*O3778</f>
        <v>4.728022903949769E-2</v>
      </c>
      <c r="R3815" s="12">
        <f t="shared" si="811"/>
        <v>87156.676338058038</v>
      </c>
      <c r="S3815" s="12">
        <f t="shared" si="812"/>
        <v>2647216.6690289709</v>
      </c>
      <c r="T3815" s="13">
        <f t="shared" si="817"/>
        <v>28.908675157389741</v>
      </c>
      <c r="U3815" s="14">
        <f t="shared" si="807"/>
        <v>6.7676512888852152</v>
      </c>
    </row>
    <row r="3816" spans="1:21" x14ac:dyDescent="0.3">
      <c r="A3816" s="17">
        <v>1955</v>
      </c>
      <c r="B3816" s="17">
        <v>38</v>
      </c>
      <c r="C3816" s="17">
        <v>2.5400000000000002E-3</v>
      </c>
      <c r="D3816" s="17">
        <v>2.5400000000000002E-3</v>
      </c>
      <c r="E3816" s="17">
        <v>0.5</v>
      </c>
      <c r="F3816" s="6">
        <f t="shared" si="813"/>
        <v>91392.224305454176</v>
      </c>
      <c r="G3816" s="7">
        <f t="shared" si="814"/>
        <v>232.13624973585362</v>
      </c>
      <c r="H3816" s="6">
        <f t="shared" si="815"/>
        <v>91276.156180586244</v>
      </c>
      <c r="I3816" s="6">
        <f>SUM(H3816:H3888)</f>
        <v>3175460.0707856724</v>
      </c>
      <c r="J3816" s="8">
        <f t="shared" si="808"/>
        <v>34.745407444866892</v>
      </c>
      <c r="K3816" s="9">
        <f t="shared" si="816"/>
        <v>9.1749999999999998E-2</v>
      </c>
      <c r="L3816" s="9">
        <f t="shared" si="809"/>
        <v>2.3831168831168832E-3</v>
      </c>
      <c r="M3816" s="12">
        <f t="shared" si="810"/>
        <v>97408.671551284628</v>
      </c>
      <c r="N3816" s="10">
        <f>((B3815+E3815)*D3815+(B3816+E3816)*D3816+(B3817+E3817)*D3817)/3/SUM(D3778:D3816)</f>
        <v>1.0298637602179836</v>
      </c>
      <c r="O3816" s="11">
        <f>O3778</f>
        <v>5.4569638165606206E-2</v>
      </c>
      <c r="P3816" s="12">
        <f>M3816*O3778</f>
        <v>5315.5559607459809</v>
      </c>
      <c r="Q3816" s="9">
        <f>N3816*O3778</f>
        <v>5.6199292754965997E-2</v>
      </c>
      <c r="R3816" s="12">
        <f t="shared" si="811"/>
        <v>86146.500757845468</v>
      </c>
      <c r="S3816" s="12">
        <f t="shared" si="812"/>
        <v>2560059.9926909129</v>
      </c>
      <c r="T3816" s="13">
        <f t="shared" si="817"/>
        <v>28.011792164447098</v>
      </c>
      <c r="U3816" s="14">
        <f t="shared" si="807"/>
        <v>6.7336152804197944</v>
      </c>
    </row>
    <row r="3817" spans="1:21" x14ac:dyDescent="0.3">
      <c r="A3817" s="17">
        <v>1955</v>
      </c>
      <c r="B3817" s="17">
        <v>39</v>
      </c>
      <c r="C3817" s="17">
        <v>2.8400000000000001E-3</v>
      </c>
      <c r="D3817" s="17">
        <v>2.8400000000000001E-3</v>
      </c>
      <c r="E3817" s="17">
        <v>0.5</v>
      </c>
      <c r="F3817" s="6">
        <f t="shared" si="813"/>
        <v>91160.088055718326</v>
      </c>
      <c r="G3817" s="7">
        <f t="shared" si="814"/>
        <v>258.89465007824003</v>
      </c>
      <c r="H3817" s="6">
        <f t="shared" si="815"/>
        <v>91030.64073067921</v>
      </c>
      <c r="I3817" s="6">
        <f>SUM(H3817:H3888)</f>
        <v>3084183.9146050862</v>
      </c>
      <c r="J3817" s="8">
        <f t="shared" si="808"/>
        <v>33.832612280058235</v>
      </c>
      <c r="K3817" s="9">
        <f t="shared" si="816"/>
        <v>9.4589999999999994E-2</v>
      </c>
      <c r="L3817" s="9">
        <f t="shared" si="809"/>
        <v>2.3946835443037972E-3</v>
      </c>
      <c r="M3817" s="12">
        <f t="shared" si="810"/>
        <v>108112.26004958751</v>
      </c>
      <c r="N3817" s="10">
        <f>((B3816+E3816)*D3816+(B3817+E3817)*D3817+(B3818+E3818)*D3818)/3/SUM(D3778:D3817)</f>
        <v>1.185220424992071</v>
      </c>
      <c r="O3817" s="11">
        <f>O3778</f>
        <v>5.4569638165606206E-2</v>
      </c>
      <c r="P3817" s="12">
        <f>M3817*O3778</f>
        <v>5899.6469121719138</v>
      </c>
      <c r="Q3817" s="9">
        <f>N3817*O3778</f>
        <v>6.4677049738303322E-2</v>
      </c>
      <c r="R3817" s="12">
        <f t="shared" si="811"/>
        <v>85143.047452431449</v>
      </c>
      <c r="S3817" s="12">
        <f t="shared" si="812"/>
        <v>2473913.4919330673</v>
      </c>
      <c r="T3817" s="13">
        <f t="shared" si="817"/>
        <v>27.138120911214749</v>
      </c>
      <c r="U3817" s="14">
        <f t="shared" si="807"/>
        <v>6.6944913688434866</v>
      </c>
    </row>
    <row r="3818" spans="1:21" x14ac:dyDescent="0.3">
      <c r="A3818" s="17">
        <v>1955</v>
      </c>
      <c r="B3818" s="17">
        <v>40</v>
      </c>
      <c r="C3818" s="17">
        <v>3.1199999999999999E-3</v>
      </c>
      <c r="D3818" s="17">
        <v>3.1199999999999999E-3</v>
      </c>
      <c r="E3818" s="17">
        <v>0.5</v>
      </c>
      <c r="F3818" s="6">
        <f t="shared" si="813"/>
        <v>90901.193405640093</v>
      </c>
      <c r="G3818" s="7">
        <f t="shared" si="814"/>
        <v>283.61172342559706</v>
      </c>
      <c r="H3818" s="6">
        <f t="shared" si="815"/>
        <v>90759.387543927296</v>
      </c>
      <c r="I3818" s="6">
        <f>SUM(H3818:H3888)</f>
        <v>2993153.2738744067</v>
      </c>
      <c r="J3818" s="8">
        <f t="shared" si="808"/>
        <v>32.927546512152745</v>
      </c>
      <c r="K3818" s="9">
        <f t="shared" si="816"/>
        <v>9.7709999999999991E-2</v>
      </c>
      <c r="L3818" s="9">
        <f t="shared" si="809"/>
        <v>2.4125925925925925E-3</v>
      </c>
      <c r="M3818" s="12">
        <f t="shared" si="810"/>
        <v>117554.75180367088</v>
      </c>
      <c r="N3818" s="10">
        <f>((B3817+E3817)*D3817+(B3818+E3818)*D3818+(B3819+E3819)*D3819)/3/SUM(D3778:D3818)</f>
        <v>1.2144270460205371</v>
      </c>
      <c r="O3818" s="11">
        <f>O3778</f>
        <v>5.4569638165606206E-2</v>
      </c>
      <c r="P3818" s="12">
        <f>M3818*O3778</f>
        <v>6414.9202705739635</v>
      </c>
      <c r="Q3818" s="9">
        <f>N3818*O3778</f>
        <v>6.6270844479866711E-2</v>
      </c>
      <c r="R3818" s="12">
        <f t="shared" si="811"/>
        <v>84744.686286915734</v>
      </c>
      <c r="S3818" s="12">
        <f t="shared" si="812"/>
        <v>2388770.4444806357</v>
      </c>
      <c r="T3818" s="13">
        <f t="shared" si="817"/>
        <v>26.278757791670763</v>
      </c>
      <c r="U3818" s="14">
        <f t="shared" si="807"/>
        <v>6.6487887204819813</v>
      </c>
    </row>
    <row r="3819" spans="1:21" x14ac:dyDescent="0.3">
      <c r="A3819" s="17">
        <v>1955</v>
      </c>
      <c r="B3819" s="17">
        <v>41</v>
      </c>
      <c r="C3819" s="17">
        <v>2.8400000000000001E-3</v>
      </c>
      <c r="D3819" s="17">
        <v>2.8300000000000001E-3</v>
      </c>
      <c r="E3819" s="17">
        <v>0.5</v>
      </c>
      <c r="F3819" s="6">
        <f t="shared" si="813"/>
        <v>90617.581682214499</v>
      </c>
      <c r="G3819" s="7">
        <f t="shared" si="814"/>
        <v>256.44775616066704</v>
      </c>
      <c r="H3819" s="6">
        <f t="shared" si="815"/>
        <v>90489.357804134168</v>
      </c>
      <c r="I3819" s="6">
        <f>SUM(H3819:H3888)</f>
        <v>2902393.8863304798</v>
      </c>
      <c r="J3819" s="8">
        <f t="shared" si="808"/>
        <v>32.02903710792949</v>
      </c>
      <c r="K3819" s="9">
        <f t="shared" si="816"/>
        <v>0.10053999999999999</v>
      </c>
      <c r="L3819" s="9">
        <f t="shared" si="809"/>
        <v>2.4226506024096384E-3</v>
      </c>
      <c r="M3819" s="12">
        <f t="shared" si="810"/>
        <v>105854.20609377047</v>
      </c>
      <c r="N3819" s="10">
        <f>((B3818+E3818)*D3818+(B3819+E3819)*D3819+(B3820+E3820)*D3820)/3/SUM(D3778:D3819)</f>
        <v>1.3324878986804589</v>
      </c>
      <c r="O3819" s="11">
        <f>O3778</f>
        <v>5.4569638165606206E-2</v>
      </c>
      <c r="P3819" s="12">
        <f>M3819*O3778</f>
        <v>5776.425724844562</v>
      </c>
      <c r="Q3819" s="9">
        <f>N3819*O3778</f>
        <v>7.2713382491041589E-2</v>
      </c>
      <c r="R3819" s="12">
        <f t="shared" si="811"/>
        <v>83909.570518753448</v>
      </c>
      <c r="S3819" s="12">
        <f t="shared" si="812"/>
        <v>2304025.7581937201</v>
      </c>
      <c r="T3819" s="13">
        <f t="shared" si="817"/>
        <v>25.425813792666364</v>
      </c>
      <c r="U3819" s="14">
        <f t="shared" si="807"/>
        <v>6.6032233152631257</v>
      </c>
    </row>
    <row r="3820" spans="1:21" x14ac:dyDescent="0.3">
      <c r="A3820" s="17">
        <v>1955</v>
      </c>
      <c r="B3820" s="17">
        <v>42</v>
      </c>
      <c r="C3820" s="17">
        <v>3.7200000000000002E-3</v>
      </c>
      <c r="D3820" s="17">
        <v>3.7200000000000002E-3</v>
      </c>
      <c r="E3820" s="17">
        <v>0.5</v>
      </c>
      <c r="F3820" s="6">
        <f t="shared" si="813"/>
        <v>90361.133926053837</v>
      </c>
      <c r="G3820" s="7">
        <f t="shared" si="814"/>
        <v>336.14341820492029</v>
      </c>
      <c r="H3820" s="6">
        <f t="shared" si="815"/>
        <v>90193.062216951381</v>
      </c>
      <c r="I3820" s="6">
        <f>SUM(H3820:H3888)</f>
        <v>2811904.5285263453</v>
      </c>
      <c r="J3820" s="8">
        <f t="shared" si="808"/>
        <v>31.118517512489831</v>
      </c>
      <c r="K3820" s="9">
        <f t="shared" si="816"/>
        <v>0.10425999999999999</v>
      </c>
      <c r="L3820" s="9">
        <f t="shared" si="809"/>
        <v>2.4531764705882351E-3</v>
      </c>
      <c r="M3820" s="12">
        <f t="shared" si="810"/>
        <v>137023.74135535309</v>
      </c>
      <c r="N3820" s="10">
        <f>((B3819+E3819)*D3819+(B3820+E3820)*D3820+(B3821+E3821)*D3821)/3/SUM(D3778:D3820)</f>
        <v>1.3607647547797175</v>
      </c>
      <c r="O3820" s="11">
        <f>O3778</f>
        <v>5.4569638165606206E-2</v>
      </c>
      <c r="P3820" s="12">
        <f>M3820*O3778</f>
        <v>7477.3359858592294</v>
      </c>
      <c r="Q3820" s="9">
        <f>N3820*O3778</f>
        <v>7.4256440296839046E-2</v>
      </c>
      <c r="R3820" s="12">
        <f t="shared" si="811"/>
        <v>83495.646477249233</v>
      </c>
      <c r="S3820" s="12">
        <f t="shared" si="812"/>
        <v>2220116.1876749666</v>
      </c>
      <c r="T3820" s="13">
        <f t="shared" si="817"/>
        <v>24.569370604532004</v>
      </c>
      <c r="U3820" s="14">
        <f t="shared" si="807"/>
        <v>6.5491469079578266</v>
      </c>
    </row>
    <row r="3821" spans="1:21" x14ac:dyDescent="0.3">
      <c r="A3821" s="17">
        <v>1955</v>
      </c>
      <c r="B3821" s="17">
        <v>43</v>
      </c>
      <c r="C3821" s="17">
        <v>3.4499999999999999E-3</v>
      </c>
      <c r="D3821" s="17">
        <v>3.4499999999999999E-3</v>
      </c>
      <c r="E3821" s="17">
        <v>0.5</v>
      </c>
      <c r="F3821" s="6">
        <f t="shared" si="813"/>
        <v>90024.99050784891</v>
      </c>
      <c r="G3821" s="7">
        <f t="shared" si="814"/>
        <v>310.58621725207871</v>
      </c>
      <c r="H3821" s="6">
        <f t="shared" si="815"/>
        <v>89869.697399222874</v>
      </c>
      <c r="I3821" s="6">
        <f>SUM(H3821:H3888)</f>
        <v>2721711.4663093938</v>
      </c>
      <c r="J3821" s="8">
        <f t="shared" si="808"/>
        <v>30.232843691020427</v>
      </c>
      <c r="K3821" s="9">
        <f t="shared" si="816"/>
        <v>0.10770999999999999</v>
      </c>
      <c r="L3821" s="9">
        <f t="shared" si="809"/>
        <v>2.4760919540229884E-3</v>
      </c>
      <c r="M3821" s="12">
        <f t="shared" si="810"/>
        <v>125434.04001917579</v>
      </c>
      <c r="N3821" s="10">
        <f>((B3820+E3820)*D3820+(B3821+E3821)*D3821+(B3822+E3822)*D3822)/3/SUM(D3778:D3821)</f>
        <v>1.5500263052022407</v>
      </c>
      <c r="O3821" s="11">
        <f>O3778</f>
        <v>5.4569638165606206E-2</v>
      </c>
      <c r="P3821" s="12">
        <f>M3821*O3778</f>
        <v>6844.8901774965916</v>
      </c>
      <c r="Q3821" s="9">
        <f>N3821*O3778</f>
        <v>8.458437462205777E-2</v>
      </c>
      <c r="R3821" s="12">
        <f t="shared" si="811"/>
        <v>82268.125247236036</v>
      </c>
      <c r="S3821" s="12">
        <f t="shared" si="812"/>
        <v>2136620.5411977172</v>
      </c>
      <c r="T3821" s="13">
        <f t="shared" si="817"/>
        <v>23.733638061438441</v>
      </c>
      <c r="U3821" s="14">
        <f t="shared" si="807"/>
        <v>6.4992056295819864</v>
      </c>
    </row>
    <row r="3822" spans="1:21" x14ac:dyDescent="0.3">
      <c r="A3822" s="17">
        <v>1955</v>
      </c>
      <c r="B3822" s="17">
        <v>44</v>
      </c>
      <c r="C3822" s="17">
        <v>4.3400000000000001E-3</v>
      </c>
      <c r="D3822" s="17">
        <v>4.3299999999999996E-3</v>
      </c>
      <c r="E3822" s="17">
        <v>0.5</v>
      </c>
      <c r="F3822" s="6">
        <f t="shared" si="813"/>
        <v>89714.404290596838</v>
      </c>
      <c r="G3822" s="7">
        <f t="shared" si="814"/>
        <v>388.4633705782843</v>
      </c>
      <c r="H3822" s="6">
        <f t="shared" si="815"/>
        <v>89520.1726053077</v>
      </c>
      <c r="I3822" s="6">
        <f>SUM(H3822:H3888)</f>
        <v>2631841.768910171</v>
      </c>
      <c r="J3822" s="8">
        <f t="shared" si="808"/>
        <v>29.335777122091642</v>
      </c>
      <c r="K3822" s="9">
        <f t="shared" si="816"/>
        <v>0.11203999999999999</v>
      </c>
      <c r="L3822" s="9">
        <f t="shared" si="809"/>
        <v>2.5177528089887638E-3</v>
      </c>
      <c r="M3822" s="12">
        <f t="shared" si="810"/>
        <v>154289.71787516648</v>
      </c>
      <c r="N3822" s="10">
        <f>((B3821+E3821)*D3821+(B3822+E3822)*D3822+(B3823+E3823)*D3823)/3/SUM(D3778:D3822)</f>
        <v>1.6478638581459002</v>
      </c>
      <c r="O3822" s="11">
        <f>O3778</f>
        <v>5.4569638165606206E-2</v>
      </c>
      <c r="P3822" s="12">
        <f>M3822*O3778</f>
        <v>8419.5340771212977</v>
      </c>
      <c r="Q3822" s="9">
        <f>N3822*O3778</f>
        <v>8.9923334485201609E-2</v>
      </c>
      <c r="R3822" s="12">
        <f t="shared" si="811"/>
        <v>81470.220180947639</v>
      </c>
      <c r="S3822" s="12">
        <f t="shared" si="812"/>
        <v>2054352.4159504811</v>
      </c>
      <c r="T3822" s="13">
        <f t="shared" si="817"/>
        <v>22.898802396281443</v>
      </c>
      <c r="U3822" s="14">
        <f t="shared" si="807"/>
        <v>6.4369747258101988</v>
      </c>
    </row>
    <row r="3823" spans="1:21" x14ac:dyDescent="0.3">
      <c r="A3823" s="17">
        <v>1955</v>
      </c>
      <c r="B3823" s="17">
        <v>45</v>
      </c>
      <c r="C3823" s="17">
        <v>4.6499999999999996E-3</v>
      </c>
      <c r="D3823" s="17">
        <v>4.64E-3</v>
      </c>
      <c r="E3823" s="17">
        <v>0.5</v>
      </c>
      <c r="F3823" s="6">
        <f t="shared" si="813"/>
        <v>89325.940920018547</v>
      </c>
      <c r="G3823" s="7">
        <f t="shared" si="814"/>
        <v>414.47236586888607</v>
      </c>
      <c r="H3823" s="6">
        <f t="shared" si="815"/>
        <v>89118.704737084103</v>
      </c>
      <c r="I3823" s="6">
        <f>SUM(H3823:H3888)</f>
        <v>2542321.5963048637</v>
      </c>
      <c r="J3823" s="8">
        <f t="shared" si="808"/>
        <v>28.461179027279769</v>
      </c>
      <c r="K3823" s="9">
        <f t="shared" si="816"/>
        <v>0.11667999999999999</v>
      </c>
      <c r="L3823" s="9">
        <f t="shared" si="809"/>
        <v>2.564395604395604E-3</v>
      </c>
      <c r="M3823" s="12">
        <f t="shared" si="810"/>
        <v>161625.75117444564</v>
      </c>
      <c r="N3823" s="10">
        <f>((B3822+E3822)*D3822+(B3823+E3823)*D3823+(B3824+E3824)*D3824)/3/SUM(D3778:D3823)</f>
        <v>1.8390612501428409</v>
      </c>
      <c r="O3823" s="11">
        <f>O3778</f>
        <v>5.4569638165606206E-2</v>
      </c>
      <c r="P3823" s="12">
        <f>M3823*O3778</f>
        <v>8819.8587598338017</v>
      </c>
      <c r="Q3823" s="9">
        <f>N3823*O3778</f>
        <v>0.10035690698468223</v>
      </c>
      <c r="R3823" s="12">
        <f t="shared" si="811"/>
        <v>80175.027175189185</v>
      </c>
      <c r="S3823" s="12">
        <f t="shared" si="812"/>
        <v>1972882.1957695335</v>
      </c>
      <c r="T3823" s="13">
        <f t="shared" si="817"/>
        <v>22.086329855019724</v>
      </c>
      <c r="U3823" s="14">
        <f t="shared" si="807"/>
        <v>6.3748491722600455</v>
      </c>
    </row>
    <row r="3824" spans="1:21" x14ac:dyDescent="0.3">
      <c r="A3824" s="17">
        <v>1955</v>
      </c>
      <c r="B3824" s="17">
        <v>46</v>
      </c>
      <c r="C3824" s="17">
        <v>5.1799999999999997E-3</v>
      </c>
      <c r="D3824" s="17">
        <v>5.1599999999999997E-3</v>
      </c>
      <c r="E3824" s="17">
        <v>0.5</v>
      </c>
      <c r="F3824" s="6">
        <f t="shared" si="813"/>
        <v>88911.468554149658</v>
      </c>
      <c r="G3824" s="7">
        <f t="shared" si="814"/>
        <v>458.78317773941222</v>
      </c>
      <c r="H3824" s="6">
        <f t="shared" si="815"/>
        <v>88682.07696527995</v>
      </c>
      <c r="I3824" s="6">
        <f>SUM(H3824:H3888)</f>
        <v>2453202.8915677802</v>
      </c>
      <c r="J3824" s="8">
        <f t="shared" si="808"/>
        <v>27.591523697234948</v>
      </c>
      <c r="K3824" s="9">
        <f t="shared" si="816"/>
        <v>0.12183999999999999</v>
      </c>
      <c r="L3824" s="9">
        <f t="shared" si="809"/>
        <v>2.6202150537634407E-3</v>
      </c>
      <c r="M3824" s="12">
        <f t="shared" si="810"/>
        <v>175093.71113659447</v>
      </c>
      <c r="N3824" s="10">
        <f>((B3823+E3823)*D3823+(B3824+E3824)*D3824+(B3825+E3825)*D3825)/3/SUM(D3778:D3824)</f>
        <v>2.0072362661413878</v>
      </c>
      <c r="O3824" s="11">
        <f>O3778</f>
        <v>5.4569638165606206E-2</v>
      </c>
      <c r="P3824" s="12">
        <f>M3824*O3778</f>
        <v>9554.8004617971346</v>
      </c>
      <c r="Q3824" s="9">
        <f>N3824*O3778</f>
        <v>0.10953415675621797</v>
      </c>
      <c r="R3824" s="12">
        <f t="shared" si="811"/>
        <v>78968.36044549798</v>
      </c>
      <c r="S3824" s="12">
        <f t="shared" si="812"/>
        <v>1892707.1685943443</v>
      </c>
      <c r="T3824" s="13">
        <f t="shared" si="817"/>
        <v>21.287548157430678</v>
      </c>
      <c r="U3824" s="14">
        <f t="shared" si="807"/>
        <v>6.3039755398042701</v>
      </c>
    </row>
    <row r="3825" spans="1:21" x14ac:dyDescent="0.3">
      <c r="A3825" s="17">
        <v>1955</v>
      </c>
      <c r="B3825" s="17">
        <v>47</v>
      </c>
      <c r="C3825" s="17">
        <v>5.9699999999999996E-3</v>
      </c>
      <c r="D3825" s="17">
        <v>5.9500000000000004E-3</v>
      </c>
      <c r="E3825" s="17">
        <v>0.5</v>
      </c>
      <c r="F3825" s="6">
        <f t="shared" si="813"/>
        <v>88452.685376410242</v>
      </c>
      <c r="G3825" s="7">
        <f t="shared" si="814"/>
        <v>526.29347798964102</v>
      </c>
      <c r="H3825" s="6">
        <f t="shared" si="815"/>
        <v>88189.538637415419</v>
      </c>
      <c r="I3825" s="6">
        <f>SUM(H3825:H3888)</f>
        <v>2364520.8146024998</v>
      </c>
      <c r="J3825" s="8">
        <f t="shared" si="808"/>
        <v>26.732041028944298</v>
      </c>
      <c r="K3825" s="9">
        <f t="shared" si="816"/>
        <v>0.12778999999999999</v>
      </c>
      <c r="L3825" s="9">
        <f t="shared" si="809"/>
        <v>2.6903157894736839E-3</v>
      </c>
      <c r="M3825" s="12">
        <f t="shared" si="810"/>
        <v>195625.16788878592</v>
      </c>
      <c r="N3825" s="10">
        <f>((B3824+E3824)*D3824+(B3825+E3825)*D3825+(B3826+E3826)*D3826)/3/SUM(D3778:D3825)</f>
        <v>2.0816574066828388</v>
      </c>
      <c r="O3825" s="11">
        <f>O3778</f>
        <v>5.4569638165606206E-2</v>
      </c>
      <c r="P3825" s="12">
        <f>M3825*O3778</f>
        <v>10675.194627777013</v>
      </c>
      <c r="Q3825" s="9">
        <f>N3825*O3778</f>
        <v>0.11359529146743669</v>
      </c>
      <c r="R3825" s="12">
        <f t="shared" si="811"/>
        <v>78171.622291519438</v>
      </c>
      <c r="S3825" s="12">
        <f t="shared" si="812"/>
        <v>1813738.8081488463</v>
      </c>
      <c r="T3825" s="13">
        <f t="shared" si="817"/>
        <v>20.505186478290444</v>
      </c>
      <c r="U3825" s="14">
        <f t="shared" si="807"/>
        <v>6.2268545506538544</v>
      </c>
    </row>
    <row r="3826" spans="1:21" x14ac:dyDescent="0.3">
      <c r="A3826" s="17">
        <v>1955</v>
      </c>
      <c r="B3826" s="17">
        <v>48</v>
      </c>
      <c r="C3826" s="17">
        <v>5.7000000000000002E-3</v>
      </c>
      <c r="D3826" s="17">
        <v>5.6800000000000002E-3</v>
      </c>
      <c r="E3826" s="17">
        <v>0.5</v>
      </c>
      <c r="F3826" s="6">
        <f t="shared" si="813"/>
        <v>87926.391898420596</v>
      </c>
      <c r="G3826" s="7">
        <f t="shared" si="814"/>
        <v>499.42190598302898</v>
      </c>
      <c r="H3826" s="6">
        <f t="shared" si="815"/>
        <v>87676.680945429078</v>
      </c>
      <c r="I3826" s="6">
        <f>SUM(H3826:H3888)</f>
        <v>2276331.2759650839</v>
      </c>
      <c r="J3826" s="8">
        <f t="shared" si="808"/>
        <v>25.889055911618421</v>
      </c>
      <c r="K3826" s="9">
        <f t="shared" si="816"/>
        <v>0.13346999999999998</v>
      </c>
      <c r="L3826" s="9">
        <f t="shared" si="809"/>
        <v>2.7519587628865973E-3</v>
      </c>
      <c r="M3826" s="12">
        <f t="shared" si="810"/>
        <v>181478.70263112991</v>
      </c>
      <c r="N3826" s="10">
        <f>((B3825+E3825)*D3825+(B3826+E3826)*D3826+(B3827+E3827)*D3827)/3/SUM(D3778:D3826)</f>
        <v>2.2678504532853831</v>
      </c>
      <c r="O3826" s="11">
        <f>O3778</f>
        <v>5.4569638165606206E-2</v>
      </c>
      <c r="P3826" s="12">
        <f>M3826*O3778</f>
        <v>9903.2271373444055</v>
      </c>
      <c r="Q3826" s="9">
        <f>N3826*O3778</f>
        <v>0.12375577864948938</v>
      </c>
      <c r="R3826" s="12">
        <f t="shared" si="811"/>
        <v>76826.185025624654</v>
      </c>
      <c r="S3826" s="12">
        <f t="shared" si="812"/>
        <v>1735567.1858573267</v>
      </c>
      <c r="T3826" s="13">
        <f t="shared" si="817"/>
        <v>19.738865070937845</v>
      </c>
      <c r="U3826" s="14">
        <f t="shared" si="807"/>
        <v>6.1501908406805761</v>
      </c>
    </row>
    <row r="3827" spans="1:21" x14ac:dyDescent="0.3">
      <c r="A3827" s="17">
        <v>1955</v>
      </c>
      <c r="B3827" s="17">
        <v>49</v>
      </c>
      <c r="C3827" s="17">
        <v>7.1000000000000004E-3</v>
      </c>
      <c r="D3827" s="17">
        <v>7.0699999999999999E-3</v>
      </c>
      <c r="E3827" s="17">
        <v>0.5</v>
      </c>
      <c r="F3827" s="6">
        <f t="shared" si="813"/>
        <v>87426.96999243756</v>
      </c>
      <c r="G3827" s="7">
        <f t="shared" si="814"/>
        <v>618.10867784653351</v>
      </c>
      <c r="H3827" s="6">
        <f t="shared" si="815"/>
        <v>87117.915653514297</v>
      </c>
      <c r="I3827" s="6">
        <f>SUM(H3827:H3888)</f>
        <v>2188654.5950196553</v>
      </c>
      <c r="J3827" s="8">
        <f t="shared" si="808"/>
        <v>25.034089540206804</v>
      </c>
      <c r="K3827" s="9">
        <f t="shared" si="816"/>
        <v>0.14053999999999997</v>
      </c>
      <c r="L3827" s="9">
        <f t="shared" si="809"/>
        <v>2.8391919191919188E-3</v>
      </c>
      <c r="M3827" s="12">
        <f t="shared" si="810"/>
        <v>217705.84569093079</v>
      </c>
      <c r="N3827" s="10">
        <f>((B3826+E3826)*D3826+(B3827+E3827)*D3827+(B3828+E3828)*D3828)/3/SUM(D3778:D3827)</f>
        <v>2.4524216118779947</v>
      </c>
      <c r="O3827" s="11">
        <f>O3778</f>
        <v>5.4569638165606206E-2</v>
      </c>
      <c r="P3827" s="12">
        <f>M3827*O3778</f>
        <v>11880.129225891393</v>
      </c>
      <c r="Q3827" s="9">
        <f>N3827*O3778</f>
        <v>0.1338277599896949</v>
      </c>
      <c r="R3827" s="12">
        <f t="shared" si="811"/>
        <v>75459.1201466333</v>
      </c>
      <c r="S3827" s="12">
        <f t="shared" si="812"/>
        <v>1658741.000831702</v>
      </c>
      <c r="T3827" s="13">
        <f t="shared" si="817"/>
        <v>18.972875314964973</v>
      </c>
      <c r="U3827" s="14">
        <f t="shared" si="807"/>
        <v>6.0612142252418302</v>
      </c>
    </row>
    <row r="3828" spans="1:21" x14ac:dyDescent="0.3">
      <c r="A3828" s="17">
        <v>1955</v>
      </c>
      <c r="B3828" s="17">
        <v>50</v>
      </c>
      <c r="C3828" s="17">
        <v>8.1200000000000005E-3</v>
      </c>
      <c r="D3828" s="17">
        <v>8.09E-3</v>
      </c>
      <c r="E3828" s="17">
        <v>0.5</v>
      </c>
      <c r="F3828" s="6">
        <f t="shared" si="813"/>
        <v>86808.86131459102</v>
      </c>
      <c r="G3828" s="7">
        <f t="shared" si="814"/>
        <v>702.28368803504134</v>
      </c>
      <c r="H3828" s="6">
        <f t="shared" si="815"/>
        <v>86457.719470573502</v>
      </c>
      <c r="I3828" s="6">
        <f>SUM(H3828:H3888)</f>
        <v>2101536.6793661411</v>
      </c>
      <c r="J3828" s="8">
        <f t="shared" si="808"/>
        <v>24.208780619184441</v>
      </c>
      <c r="K3828" s="9">
        <f t="shared" si="816"/>
        <v>0.14862999999999998</v>
      </c>
      <c r="L3828" s="9">
        <f t="shared" si="809"/>
        <v>2.9431683168316828E-3</v>
      </c>
      <c r="M3828" s="12">
        <f t="shared" si="810"/>
        <v>238614.85733546116</v>
      </c>
      <c r="N3828" s="10">
        <f>((B3827+E3827)*D3827+(B3828+E3828)*D3828+(B3829+E3829)*D3829)/3/SUM(D3778:D3828)</f>
        <v>2.6920989481710742</v>
      </c>
      <c r="O3828" s="11">
        <f>O3778</f>
        <v>5.4569638165606206E-2</v>
      </c>
      <c r="P3828" s="12">
        <f>M3828*O3778</f>
        <v>13021.126425733861</v>
      </c>
      <c r="Q3828" s="9">
        <f>N3828*O3778</f>
        <v>0.14690686550770457</v>
      </c>
      <c r="R3828" s="12">
        <f t="shared" si="811"/>
        <v>73756.486904207108</v>
      </c>
      <c r="S3828" s="12">
        <f t="shared" si="812"/>
        <v>1583281.8806850687</v>
      </c>
      <c r="T3828" s="13">
        <f t="shared" si="817"/>
        <v>18.238712692559499</v>
      </c>
      <c r="U3828" s="14">
        <f t="shared" si="807"/>
        <v>5.9700679266249423</v>
      </c>
    </row>
    <row r="3829" spans="1:21" x14ac:dyDescent="0.3">
      <c r="A3829" s="17">
        <v>1955</v>
      </c>
      <c r="B3829" s="17">
        <v>51</v>
      </c>
      <c r="C3829" s="17">
        <v>8.6199999999999992E-3</v>
      </c>
      <c r="D3829" s="17">
        <v>8.5800000000000008E-3</v>
      </c>
      <c r="E3829" s="17">
        <v>0.5</v>
      </c>
      <c r="F3829" s="6">
        <f t="shared" si="813"/>
        <v>86106.577626555983</v>
      </c>
      <c r="G3829" s="7">
        <f t="shared" si="814"/>
        <v>738.79443603585037</v>
      </c>
      <c r="H3829" s="6">
        <f t="shared" si="815"/>
        <v>85737.180408538057</v>
      </c>
      <c r="I3829" s="6">
        <f>SUM(H3829:H3888)</f>
        <v>2015078.9598955673</v>
      </c>
      <c r="J3829" s="8">
        <f t="shared" si="808"/>
        <v>23.402149004631909</v>
      </c>
      <c r="K3829" s="9">
        <f t="shared" si="816"/>
        <v>0.15720999999999999</v>
      </c>
      <c r="L3829" s="9">
        <f t="shared" si="809"/>
        <v>3.0526213592233006E-3</v>
      </c>
      <c r="M3829" s="12">
        <f t="shared" si="810"/>
        <v>242019.67722057312</v>
      </c>
      <c r="N3829" s="10">
        <f>((B3828+E3828)*D3828+(B3829+E3829)*D3829+(B3830+E3830)*D3830)/3/SUM(D3778:D3829)</f>
        <v>2.8951508597841529</v>
      </c>
      <c r="O3829" s="11">
        <f>O3778</f>
        <v>5.4569638165606206E-2</v>
      </c>
      <c r="P3829" s="12">
        <f>M3829*O3778</f>
        <v>13206.926214883482</v>
      </c>
      <c r="Q3829" s="9">
        <f>N3829*O3778</f>
        <v>0.15798733485326494</v>
      </c>
      <c r="R3829" s="12">
        <f t="shared" si="811"/>
        <v>72191.791777959559</v>
      </c>
      <c r="S3829" s="12">
        <f t="shared" si="812"/>
        <v>1509525.3937808615</v>
      </c>
      <c r="T3829" s="13">
        <f t="shared" si="817"/>
        <v>17.530895262469603</v>
      </c>
      <c r="U3829" s="14">
        <f t="shared" si="807"/>
        <v>5.8712537421623061</v>
      </c>
    </row>
    <row r="3830" spans="1:21" x14ac:dyDescent="0.3">
      <c r="A3830" s="17">
        <v>1955</v>
      </c>
      <c r="B3830" s="17">
        <v>52</v>
      </c>
      <c r="C3830" s="17">
        <v>9.8600000000000007E-3</v>
      </c>
      <c r="D3830" s="17">
        <v>9.8099999999999993E-3</v>
      </c>
      <c r="E3830" s="17">
        <v>0.5</v>
      </c>
      <c r="F3830" s="6">
        <f t="shared" si="813"/>
        <v>85367.783190520131</v>
      </c>
      <c r="G3830" s="7">
        <f t="shared" si="814"/>
        <v>837.45795309900245</v>
      </c>
      <c r="H3830" s="6">
        <f t="shared" si="815"/>
        <v>84949.054213970623</v>
      </c>
      <c r="I3830" s="6">
        <f>SUM(H3830:H3888)</f>
        <v>1929341.779487029</v>
      </c>
      <c r="J3830" s="8">
        <f t="shared" si="808"/>
        <v>22.600350007697955</v>
      </c>
      <c r="K3830" s="9">
        <f t="shared" si="816"/>
        <v>0.16702</v>
      </c>
      <c r="L3830" s="9">
        <f t="shared" si="809"/>
        <v>3.1813333333333333E-3</v>
      </c>
      <c r="M3830" s="12">
        <f t="shared" si="810"/>
        <v>263241.18391628325</v>
      </c>
      <c r="N3830" s="10">
        <f>((B3829+E3829)*D3829+(B3830+E3830)*D3830+(B3831+E3831)*D3831)/3/SUM(D3778:D3830)</f>
        <v>2.9582584919969661</v>
      </c>
      <c r="O3830" s="11">
        <f>O3778</f>
        <v>5.4569638165606206E-2</v>
      </c>
      <c r="P3830" s="12">
        <f>M3830*O3778</f>
        <v>14364.976156597373</v>
      </c>
      <c r="Q3830" s="9">
        <f>N3830*O3778</f>
        <v>0.16143109550860629</v>
      </c>
      <c r="R3830" s="12">
        <f t="shared" si="811"/>
        <v>71235.635329789366</v>
      </c>
      <c r="S3830" s="12">
        <f t="shared" si="812"/>
        <v>1437333.602002902</v>
      </c>
      <c r="T3830" s="13">
        <f t="shared" si="817"/>
        <v>16.836955913393265</v>
      </c>
      <c r="U3830" s="14">
        <f t="shared" si="807"/>
        <v>5.7633940943046902</v>
      </c>
    </row>
    <row r="3831" spans="1:21" x14ac:dyDescent="0.3">
      <c r="A3831" s="17">
        <v>1955</v>
      </c>
      <c r="B3831" s="17">
        <v>53</v>
      </c>
      <c r="C3831" s="17">
        <v>9.8700000000000003E-3</v>
      </c>
      <c r="D3831" s="17">
        <v>9.8200000000000006E-3</v>
      </c>
      <c r="E3831" s="17">
        <v>0.5</v>
      </c>
      <c r="F3831" s="6">
        <f t="shared" si="813"/>
        <v>84530.32523742113</v>
      </c>
      <c r="G3831" s="7">
        <f t="shared" si="814"/>
        <v>830.08779383147555</v>
      </c>
      <c r="H3831" s="6">
        <f t="shared" si="815"/>
        <v>84115.281340505389</v>
      </c>
      <c r="I3831" s="6">
        <f>SUM(H3831:H3888)</f>
        <v>1844392.7252730585</v>
      </c>
      <c r="J3831" s="8">
        <f t="shared" si="808"/>
        <v>21.819302363887694</v>
      </c>
      <c r="K3831" s="9">
        <f t="shared" si="816"/>
        <v>0.17684</v>
      </c>
      <c r="L3831" s="9">
        <f t="shared" si="809"/>
        <v>3.3054205607476635E-3</v>
      </c>
      <c r="M3831" s="12">
        <f t="shared" si="810"/>
        <v>251129.25226184088</v>
      </c>
      <c r="N3831" s="10">
        <f>((B3830+E3830)*D3830+(B3831+E3831)*D3831+(B3832+E3832)*D3832)/3/SUM(D3778:D3831)</f>
        <v>3.2513665837291712</v>
      </c>
      <c r="O3831" s="11">
        <f>O3778</f>
        <v>5.4569638165606206E-2</v>
      </c>
      <c r="P3831" s="12">
        <f>M3831*O3778</f>
        <v>13704.032428727902</v>
      </c>
      <c r="Q3831" s="9">
        <f>N3831*O3778</f>
        <v>0.17742589801784406</v>
      </c>
      <c r="R3831" s="12">
        <f t="shared" si="811"/>
        <v>69191.05201164262</v>
      </c>
      <c r="S3831" s="12">
        <f t="shared" si="812"/>
        <v>1366097.9666731127</v>
      </c>
      <c r="T3831" s="13">
        <f t="shared" si="817"/>
        <v>16.161039991696949</v>
      </c>
      <c r="U3831" s="14">
        <f t="shared" si="807"/>
        <v>5.6582623721907446</v>
      </c>
    </row>
    <row r="3832" spans="1:21" x14ac:dyDescent="0.3">
      <c r="A3832" s="17">
        <v>1955</v>
      </c>
      <c r="B3832" s="17">
        <v>54</v>
      </c>
      <c r="C3832" s="17">
        <v>1.264E-2</v>
      </c>
      <c r="D3832" s="17">
        <v>1.256E-2</v>
      </c>
      <c r="E3832" s="17">
        <v>0.5</v>
      </c>
      <c r="F3832" s="6">
        <f t="shared" si="813"/>
        <v>83700.237443589649</v>
      </c>
      <c r="G3832" s="7">
        <f t="shared" si="814"/>
        <v>1051.2749822914859</v>
      </c>
      <c r="H3832" s="6">
        <f t="shared" si="815"/>
        <v>83174.59995244391</v>
      </c>
      <c r="I3832" s="6">
        <f>SUM(H3832:H3888)</f>
        <v>1760277.4439325531</v>
      </c>
      <c r="J3832" s="8">
        <f t="shared" si="808"/>
        <v>21.030734173471181</v>
      </c>
      <c r="K3832" s="9">
        <f t="shared" si="816"/>
        <v>0.18939999999999999</v>
      </c>
      <c r="L3832" s="9">
        <f t="shared" si="809"/>
        <v>3.475229357798165E-3</v>
      </c>
      <c r="M3832" s="12">
        <f t="shared" si="810"/>
        <v>302505.20873751841</v>
      </c>
      <c r="N3832" s="10">
        <f>((B3831+E3831)*D3831+(B3832+E3832)*D3832+(B3833+E3833)*D3833)/3/SUM(D3778:D3832)</f>
        <v>3.3727648715241116</v>
      </c>
      <c r="O3832" s="11">
        <f>O3778</f>
        <v>5.4569638165606206E-2</v>
      </c>
      <c r="P3832" s="12">
        <f>M3832*O3778</f>
        <v>16507.599784017555</v>
      </c>
      <c r="Q3832" s="9">
        <f>N3832*O3778</f>
        <v>0.18405055865673808</v>
      </c>
      <c r="R3832" s="12">
        <f t="shared" si="811"/>
        <v>67866.268365145908</v>
      </c>
      <c r="S3832" s="12">
        <f t="shared" si="812"/>
        <v>1296906.9146614701</v>
      </c>
      <c r="T3832" s="13">
        <f t="shared" si="817"/>
        <v>15.494662312463921</v>
      </c>
      <c r="U3832" s="14">
        <f t="shared" si="807"/>
        <v>5.5360718610072599</v>
      </c>
    </row>
    <row r="3833" spans="1:21" x14ac:dyDescent="0.3">
      <c r="A3833" s="17">
        <v>1955</v>
      </c>
      <c r="B3833" s="17">
        <v>55</v>
      </c>
      <c r="C3833" s="17">
        <v>1.281E-2</v>
      </c>
      <c r="D3833" s="17">
        <v>1.273E-2</v>
      </c>
      <c r="E3833" s="17">
        <v>0.5</v>
      </c>
      <c r="F3833" s="6">
        <f t="shared" si="813"/>
        <v>82648.962461298157</v>
      </c>
      <c r="G3833" s="7">
        <f t="shared" si="814"/>
        <v>1052.1212921323256</v>
      </c>
      <c r="H3833" s="6">
        <f t="shared" si="815"/>
        <v>82122.901815231991</v>
      </c>
      <c r="I3833" s="6">
        <f>SUM(H3833:H3888)</f>
        <v>1677102.8439801091</v>
      </c>
      <c r="J3833" s="8">
        <f t="shared" si="808"/>
        <v>20.291880188640508</v>
      </c>
      <c r="K3833" s="9">
        <f t="shared" si="816"/>
        <v>0.20212999999999998</v>
      </c>
      <c r="L3833" s="9">
        <f t="shared" si="809"/>
        <v>3.6419819819819817E-3</v>
      </c>
      <c r="M3833" s="12">
        <f t="shared" si="810"/>
        <v>288887.01189009089</v>
      </c>
      <c r="N3833" s="10">
        <f>((B3832+E3832)*D3832+(B3833+E3833)*D3833+(B3834+E3834)*D3834)/3/SUM(D3778:D3833)</f>
        <v>3.578835402958493</v>
      </c>
      <c r="O3833" s="11">
        <f>O3778</f>
        <v>5.4569638165606206E-2</v>
      </c>
      <c r="P3833" s="12">
        <f>M3833*O3778</f>
        <v>15764.459709585437</v>
      </c>
      <c r="Q3833" s="9">
        <f>N3833*O3778</f>
        <v>0.19529575299370644</v>
      </c>
      <c r="R3833" s="12">
        <f t="shared" si="811"/>
        <v>66084.647867198029</v>
      </c>
      <c r="S3833" s="12">
        <f t="shared" si="812"/>
        <v>1229040.6462963242</v>
      </c>
      <c r="T3833" s="13">
        <f t="shared" si="817"/>
        <v>14.870611919318943</v>
      </c>
      <c r="U3833" s="14">
        <f t="shared" si="807"/>
        <v>5.4212682693215655</v>
      </c>
    </row>
    <row r="3834" spans="1:21" x14ac:dyDescent="0.3">
      <c r="A3834" s="17">
        <v>1955</v>
      </c>
      <c r="B3834" s="17">
        <v>56</v>
      </c>
      <c r="C3834" s="17">
        <v>1.388E-2</v>
      </c>
      <c r="D3834" s="17">
        <v>1.379E-2</v>
      </c>
      <c r="E3834" s="17">
        <v>0.5</v>
      </c>
      <c r="F3834" s="6">
        <f t="shared" si="813"/>
        <v>81596.841169165826</v>
      </c>
      <c r="G3834" s="7">
        <f t="shared" si="814"/>
        <v>1125.2204397227968</v>
      </c>
      <c r="H3834" s="6">
        <f t="shared" si="815"/>
        <v>81034.23094930443</v>
      </c>
      <c r="I3834" s="6">
        <f>SUM(H3834:H3888)</f>
        <v>1594979.9421648772</v>
      </c>
      <c r="J3834" s="8">
        <f t="shared" si="808"/>
        <v>19.547079510813163</v>
      </c>
      <c r="K3834" s="9">
        <f t="shared" si="816"/>
        <v>0.21591999999999997</v>
      </c>
      <c r="L3834" s="9">
        <f t="shared" si="809"/>
        <v>3.8215929203539818E-3</v>
      </c>
      <c r="M3834" s="12">
        <f t="shared" si="810"/>
        <v>294437.5455925251</v>
      </c>
      <c r="N3834" s="10">
        <f>((B3833+E3833)*D3833+(B3834+E3834)*D3834+(B3835+E3835)*D3835)/3/SUM(D3778:D3834)</f>
        <v>3.5744334321353595</v>
      </c>
      <c r="O3834" s="11">
        <f>O3778</f>
        <v>5.4569638165606206E-2</v>
      </c>
      <c r="P3834" s="12">
        <f>M3834*O3778</f>
        <v>16067.350325353274</v>
      </c>
      <c r="Q3834" s="9">
        <f>N3834*O3778</f>
        <v>0.19505553903867248</v>
      </c>
      <c r="R3834" s="12">
        <f t="shared" si="811"/>
        <v>65228.055350903582</v>
      </c>
      <c r="S3834" s="12">
        <f t="shared" si="812"/>
        <v>1162955.9984291261</v>
      </c>
      <c r="T3834" s="13">
        <f t="shared" si="817"/>
        <v>14.252463474880068</v>
      </c>
      <c r="U3834" s="14">
        <f t="shared" si="807"/>
        <v>5.2946160359330943</v>
      </c>
    </row>
    <row r="3835" spans="1:21" x14ac:dyDescent="0.3">
      <c r="A3835" s="17">
        <v>1955</v>
      </c>
      <c r="B3835" s="17">
        <v>57</v>
      </c>
      <c r="C3835" s="17">
        <v>1.453E-2</v>
      </c>
      <c r="D3835" s="17">
        <v>1.443E-2</v>
      </c>
      <c r="E3835" s="17">
        <v>0.5</v>
      </c>
      <c r="F3835" s="6">
        <f t="shared" si="813"/>
        <v>80471.620729443035</v>
      </c>
      <c r="G3835" s="7">
        <f t="shared" si="814"/>
        <v>1161.2054871258631</v>
      </c>
      <c r="H3835" s="6">
        <f t="shared" si="815"/>
        <v>79891.017985880098</v>
      </c>
      <c r="I3835" s="6">
        <f>SUM(H3835:H3888)</f>
        <v>1513945.7112155731</v>
      </c>
      <c r="J3835" s="8">
        <f t="shared" si="808"/>
        <v>18.813411454774506</v>
      </c>
      <c r="K3835" s="9">
        <f t="shared" si="816"/>
        <v>0.23034999999999997</v>
      </c>
      <c r="L3835" s="9">
        <f t="shared" si="809"/>
        <v>4.0060869565217384E-3</v>
      </c>
      <c r="M3835" s="12">
        <f t="shared" si="810"/>
        <v>289860.2800509535</v>
      </c>
      <c r="N3835" s="10">
        <f>((B3834+E3834)*D3834+(B3835+E3835)*D3835+(B3836+E3836)*D3836)/3/SUM(D3778:D3835)</f>
        <v>3.6851385572679263</v>
      </c>
      <c r="O3835" s="11">
        <f>O3778</f>
        <v>5.4569638165606206E-2</v>
      </c>
      <c r="P3835" s="12">
        <f>M3835*O3778</f>
        <v>15817.570600961815</v>
      </c>
      <c r="Q3835" s="9">
        <f>N3835*O3778</f>
        <v>0.20109667766023481</v>
      </c>
      <c r="R3835" s="12">
        <f t="shared" si="811"/>
        <v>63825.199694025549</v>
      </c>
      <c r="S3835" s="12">
        <f t="shared" si="812"/>
        <v>1097727.9430782225</v>
      </c>
      <c r="T3835" s="13">
        <f t="shared" si="817"/>
        <v>13.641180991854743</v>
      </c>
      <c r="U3835" s="14">
        <f t="shared" si="807"/>
        <v>5.1722304629197637</v>
      </c>
    </row>
    <row r="3836" spans="1:21" x14ac:dyDescent="0.3">
      <c r="A3836" s="17">
        <v>1955</v>
      </c>
      <c r="B3836" s="17">
        <v>58</v>
      </c>
      <c r="C3836" s="17">
        <v>1.6160000000000001E-2</v>
      </c>
      <c r="D3836" s="17">
        <v>1.6029999999999999E-2</v>
      </c>
      <c r="E3836" s="17">
        <v>0.5</v>
      </c>
      <c r="F3836" s="6">
        <f t="shared" si="813"/>
        <v>79310.415242317176</v>
      </c>
      <c r="G3836" s="7">
        <f t="shared" si="814"/>
        <v>1271.3459563343442</v>
      </c>
      <c r="H3836" s="6">
        <f t="shared" si="815"/>
        <v>78674.742264150002</v>
      </c>
      <c r="I3836" s="6">
        <f>SUM(H3836:H3888)</f>
        <v>1434054.6932296928</v>
      </c>
      <c r="J3836" s="8">
        <f t="shared" si="808"/>
        <v>18.081543122025327</v>
      </c>
      <c r="K3836" s="9">
        <f t="shared" si="816"/>
        <v>0.24637999999999996</v>
      </c>
      <c r="L3836" s="9">
        <f t="shared" si="809"/>
        <v>4.2116239316239311E-3</v>
      </c>
      <c r="M3836" s="12">
        <f t="shared" si="810"/>
        <v>301865.97307232383</v>
      </c>
      <c r="N3836" s="10">
        <f>((B3835+E3835)*D3835+(B3836+E3836)*D3836+(B3837+E3837)*D3837)/3/SUM(D3778:D3836)</f>
        <v>3.8643964607516845</v>
      </c>
      <c r="O3836" s="11">
        <f>O3778</f>
        <v>5.4569638165606206E-2</v>
      </c>
      <c r="P3836" s="12">
        <f>M3836*O3778</f>
        <v>16472.716925065339</v>
      </c>
      <c r="Q3836" s="9">
        <f>N3836*O3778</f>
        <v>0.21087871659166868</v>
      </c>
      <c r="R3836" s="12">
        <f t="shared" si="811"/>
        <v>62083.913587305738</v>
      </c>
      <c r="S3836" s="12">
        <f t="shared" si="812"/>
        <v>1033902.7433841969</v>
      </c>
      <c r="T3836" s="13">
        <f t="shared" si="817"/>
        <v>13.03615345128774</v>
      </c>
      <c r="U3836" s="14">
        <f t="shared" si="807"/>
        <v>5.0453896707375865</v>
      </c>
    </row>
    <row r="3837" spans="1:21" x14ac:dyDescent="0.3">
      <c r="A3837" s="17">
        <v>1955</v>
      </c>
      <c r="B3837" s="17">
        <v>59</v>
      </c>
      <c r="C3837" s="17">
        <v>1.847E-2</v>
      </c>
      <c r="D3837" s="17">
        <v>1.83E-2</v>
      </c>
      <c r="E3837" s="17">
        <v>0.5</v>
      </c>
      <c r="F3837" s="6">
        <f t="shared" si="813"/>
        <v>78039.069285982827</v>
      </c>
      <c r="G3837" s="7">
        <f t="shared" si="814"/>
        <v>1428.1149679334858</v>
      </c>
      <c r="H3837" s="6">
        <f t="shared" si="815"/>
        <v>77325.011802016088</v>
      </c>
      <c r="I3837" s="6">
        <f>SUM(H3837:H3888)</f>
        <v>1355379.9509655428</v>
      </c>
      <c r="J3837" s="8">
        <f t="shared" si="808"/>
        <v>17.367966627057054</v>
      </c>
      <c r="K3837" s="9">
        <f t="shared" si="816"/>
        <v>0.26467999999999997</v>
      </c>
      <c r="L3837" s="9">
        <f t="shared" si="809"/>
        <v>4.4484033613445377E-3</v>
      </c>
      <c r="M3837" s="12">
        <f t="shared" si="810"/>
        <v>321039.89947121963</v>
      </c>
      <c r="N3837" s="10">
        <f>((B3836+E3836)*D3836+(B3837+E3837)*D3837+(B3838+E3838)*D3838)/3/SUM(D3778:D3837)</f>
        <v>4.0951715278827274</v>
      </c>
      <c r="O3837" s="11">
        <f>O3778</f>
        <v>5.4569638165606206E-2</v>
      </c>
      <c r="P3837" s="12">
        <f>M3837*O3778</f>
        <v>17519.031150867046</v>
      </c>
      <c r="Q3837" s="9">
        <f>N3837*O3778</f>
        <v>0.22347202850265316</v>
      </c>
      <c r="R3837" s="12">
        <f t="shared" si="811"/>
        <v>60045.034560627959</v>
      </c>
      <c r="S3837" s="12">
        <f t="shared" si="812"/>
        <v>971818.82979689119</v>
      </c>
      <c r="T3837" s="13">
        <f t="shared" si="817"/>
        <v>12.452978215764636</v>
      </c>
      <c r="U3837" s="14">
        <f t="shared" si="807"/>
        <v>4.914988411292418</v>
      </c>
    </row>
    <row r="3838" spans="1:21" x14ac:dyDescent="0.3">
      <c r="A3838" s="17">
        <v>1955</v>
      </c>
      <c r="B3838" s="17">
        <v>60</v>
      </c>
      <c r="C3838" s="17">
        <v>2.0449999999999999E-2</v>
      </c>
      <c r="D3838" s="17">
        <v>2.0250000000000001E-2</v>
      </c>
      <c r="E3838" s="17">
        <v>0.5</v>
      </c>
      <c r="F3838" s="6">
        <f t="shared" si="813"/>
        <v>76610.954318049335</v>
      </c>
      <c r="G3838" s="7">
        <f t="shared" si="814"/>
        <v>1551.371824940499</v>
      </c>
      <c r="H3838" s="6">
        <f t="shared" si="815"/>
        <v>75835.268405579089</v>
      </c>
      <c r="I3838" s="6">
        <f>SUM(H3838:H3888)</f>
        <v>1278054.9391635268</v>
      </c>
      <c r="J3838" s="8">
        <f t="shared" si="808"/>
        <v>16.682404631819349</v>
      </c>
      <c r="K3838" s="9">
        <f t="shared" si="816"/>
        <v>0.28492999999999996</v>
      </c>
      <c r="L3838" s="9">
        <f t="shared" si="809"/>
        <v>4.7095867768595038E-3</v>
      </c>
      <c r="M3838" s="12">
        <f t="shared" si="810"/>
        <v>329407.20671357948</v>
      </c>
      <c r="N3838" s="10">
        <f>((B3837+E3837)*D3837+(B3838+E3838)*D3838+(B3839+E3839)*D3839)/3/SUM(D3778:D3838)</f>
        <v>4.2143684413715654</v>
      </c>
      <c r="O3838" s="11">
        <f>O3778</f>
        <v>5.4569638165606206E-2</v>
      </c>
      <c r="P3838" s="12">
        <f>M3838*O3778</f>
        <v>17975.632079503081</v>
      </c>
      <c r="Q3838" s="9">
        <f>N3838*O3778</f>
        <v>0.22997656094219612</v>
      </c>
      <c r="R3838" s="12">
        <f t="shared" si="811"/>
        <v>58394.93417953563</v>
      </c>
      <c r="S3838" s="12">
        <f t="shared" si="812"/>
        <v>911773.79523626319</v>
      </c>
      <c r="T3838" s="13">
        <f t="shared" si="817"/>
        <v>11.901350183565743</v>
      </c>
      <c r="U3838" s="14">
        <f t="shared" si="807"/>
        <v>4.7810544482536059</v>
      </c>
    </row>
    <row r="3839" spans="1:21" x14ac:dyDescent="0.3">
      <c r="A3839" s="17">
        <v>1955</v>
      </c>
      <c r="B3839" s="17">
        <v>61</v>
      </c>
      <c r="C3839" s="17">
        <v>2.1170000000000001E-2</v>
      </c>
      <c r="D3839" s="17">
        <v>2.095E-2</v>
      </c>
      <c r="E3839" s="17">
        <v>0.5</v>
      </c>
      <c r="F3839" s="6">
        <f t="shared" si="813"/>
        <v>75059.582493108843</v>
      </c>
      <c r="G3839" s="7">
        <f t="shared" si="814"/>
        <v>1572.4982532306303</v>
      </c>
      <c r="H3839" s="6">
        <f t="shared" si="815"/>
        <v>74273.333366493534</v>
      </c>
      <c r="I3839" s="6">
        <f>SUM(H3839:H3888)</f>
        <v>1202219.6707579477</v>
      </c>
      <c r="J3839" s="8">
        <f t="shared" si="808"/>
        <v>16.016871275140954</v>
      </c>
      <c r="K3839" s="9">
        <f t="shared" si="816"/>
        <v>0.30587999999999999</v>
      </c>
      <c r="L3839" s="9">
        <f t="shared" si="809"/>
        <v>4.9736585365853653E-3</v>
      </c>
      <c r="M3839" s="12">
        <f t="shared" si="810"/>
        <v>316165.30199321231</v>
      </c>
      <c r="N3839" s="10">
        <f>((B3838+E3838)*D3838+(B3839+E3839)*D3839+(B3840+E3840)*D3840)/3/SUM(D3778:D3839)</f>
        <v>4.4255372477224189</v>
      </c>
      <c r="O3839" s="11">
        <f>O3778</f>
        <v>5.4569638165606206E-2</v>
      </c>
      <c r="P3839" s="12">
        <f>M3839*O3778</f>
        <v>17253.02613028921</v>
      </c>
      <c r="Q3839" s="9">
        <f>N3839*O3778</f>
        <v>0.24149996629662515</v>
      </c>
      <c r="R3839" s="12">
        <f t="shared" si="811"/>
        <v>56336.32586174734</v>
      </c>
      <c r="S3839" s="12">
        <f t="shared" si="812"/>
        <v>853378.86105672759</v>
      </c>
      <c r="T3839" s="13">
        <f t="shared" si="817"/>
        <v>11.369352622432659</v>
      </c>
      <c r="U3839" s="14">
        <f t="shared" si="807"/>
        <v>4.6475186527082943</v>
      </c>
    </row>
    <row r="3840" spans="1:21" x14ac:dyDescent="0.3">
      <c r="A3840" s="17">
        <v>1955</v>
      </c>
      <c r="B3840" s="17">
        <v>62</v>
      </c>
      <c r="C3840" s="17">
        <v>2.5069999999999999E-2</v>
      </c>
      <c r="D3840" s="17">
        <v>2.4760000000000001E-2</v>
      </c>
      <c r="E3840" s="17">
        <v>0.5</v>
      </c>
      <c r="F3840" s="6">
        <f t="shared" si="813"/>
        <v>73487.084239878212</v>
      </c>
      <c r="G3840" s="7">
        <f t="shared" si="814"/>
        <v>1819.5402057793847</v>
      </c>
      <c r="H3840" s="6">
        <f t="shared" si="815"/>
        <v>72577.314136988512</v>
      </c>
      <c r="I3840" s="6">
        <f>SUM(H3840:H3888)</f>
        <v>1127946.3373914543</v>
      </c>
      <c r="J3840" s="8">
        <f t="shared" si="808"/>
        <v>15.348905852756195</v>
      </c>
      <c r="K3840" s="9">
        <f t="shared" si="816"/>
        <v>0.33063999999999999</v>
      </c>
      <c r="L3840" s="9">
        <f t="shared" si="809"/>
        <v>5.2902399999999999E-3</v>
      </c>
      <c r="M3840" s="12">
        <f t="shared" si="810"/>
        <v>343942.84678566281</v>
      </c>
      <c r="N3840" s="10">
        <f>((B3839+E3839)*D3839+(B3840+E3840)*D3840+(B3841+E3841)*D3841)/3/SUM(D3778:D3840)</f>
        <v>4.5113113960803286</v>
      </c>
      <c r="O3840" s="11">
        <f>O3778</f>
        <v>5.4569638165606206E-2</v>
      </c>
      <c r="P3840" s="12">
        <f>M3840*O3778</f>
        <v>18768.836698742154</v>
      </c>
      <c r="Q3840" s="9">
        <f>N3840*O3778</f>
        <v>0.24618063053647932</v>
      </c>
      <c r="R3840" s="12">
        <f t="shared" si="811"/>
        <v>54710.185180100547</v>
      </c>
      <c r="S3840" s="12">
        <f t="shared" si="812"/>
        <v>797042.53519498021</v>
      </c>
      <c r="T3840" s="13">
        <f t="shared" si="817"/>
        <v>10.846022038284385</v>
      </c>
      <c r="U3840" s="14">
        <f t="shared" si="807"/>
        <v>4.5028838144718097</v>
      </c>
    </row>
    <row r="3841" spans="1:21" x14ac:dyDescent="0.3">
      <c r="A3841" s="17">
        <v>1955</v>
      </c>
      <c r="B3841" s="17">
        <v>63</v>
      </c>
      <c r="C3841" s="17">
        <v>2.615E-2</v>
      </c>
      <c r="D3841" s="17">
        <v>2.581E-2</v>
      </c>
      <c r="E3841" s="17">
        <v>0.5</v>
      </c>
      <c r="F3841" s="6">
        <f t="shared" si="813"/>
        <v>71667.544034098828</v>
      </c>
      <c r="G3841" s="7">
        <f t="shared" si="814"/>
        <v>1849.7393115200907</v>
      </c>
      <c r="H3841" s="6">
        <f t="shared" si="815"/>
        <v>70742.674378338779</v>
      </c>
      <c r="I3841" s="6">
        <f>SUM(H3841:H3888)</f>
        <v>1055369.0232544655</v>
      </c>
      <c r="J3841" s="8">
        <f t="shared" si="808"/>
        <v>14.725899114839622</v>
      </c>
      <c r="K3841" s="9">
        <f t="shared" si="816"/>
        <v>0.35644999999999999</v>
      </c>
      <c r="L3841" s="9">
        <f t="shared" si="809"/>
        <v>5.6133858267716531E-3</v>
      </c>
      <c r="M3841" s="12">
        <f t="shared" si="810"/>
        <v>329522.9240609504</v>
      </c>
      <c r="N3841" s="10">
        <f>((B3840+E3840)*D3840+(B3841+E3841)*D3841+(B3842+E3842)*D3842)/3/SUM(D3778:D3841)</f>
        <v>4.5884415766587185</v>
      </c>
      <c r="O3841" s="11">
        <f>O3778</f>
        <v>5.4569638165606206E-2</v>
      </c>
      <c r="P3841" s="12">
        <f>M3841*O3778</f>
        <v>17981.946733278593</v>
      </c>
      <c r="Q3841" s="9">
        <f>N3841*O3778</f>
        <v>0.25038959658228993</v>
      </c>
      <c r="R3841" s="12">
        <f t="shared" si="811"/>
        <v>53029.444679594228</v>
      </c>
      <c r="S3841" s="12">
        <f t="shared" si="812"/>
        <v>742332.35001487972</v>
      </c>
      <c r="T3841" s="13">
        <f t="shared" si="817"/>
        <v>10.357999008054247</v>
      </c>
      <c r="U3841" s="14">
        <f t="shared" si="807"/>
        <v>4.3679001067853758</v>
      </c>
    </row>
    <row r="3842" spans="1:21" x14ac:dyDescent="0.3">
      <c r="A3842" s="17">
        <v>1955</v>
      </c>
      <c r="B3842" s="17">
        <v>64</v>
      </c>
      <c r="C3842" s="17">
        <v>2.7029999999999998E-2</v>
      </c>
      <c r="D3842" s="17">
        <v>2.6669999999999999E-2</v>
      </c>
      <c r="E3842" s="17">
        <v>0.5</v>
      </c>
      <c r="F3842" s="6">
        <f t="shared" si="813"/>
        <v>69817.80472257873</v>
      </c>
      <c r="G3842" s="7">
        <f t="shared" si="814"/>
        <v>1862.0408519511748</v>
      </c>
      <c r="H3842" s="6">
        <f t="shared" si="815"/>
        <v>68886.784296603146</v>
      </c>
      <c r="I3842" s="6">
        <f>SUM(H3842:H3888)</f>
        <v>984626.34887612693</v>
      </c>
      <c r="J3842" s="8">
        <f t="shared" si="808"/>
        <v>14.102797313501089</v>
      </c>
      <c r="K3842" s="9">
        <f t="shared" si="816"/>
        <v>0.38312000000000002</v>
      </c>
      <c r="L3842" s="9">
        <f t="shared" si="809"/>
        <v>5.9398449612403101E-3</v>
      </c>
      <c r="M3842" s="12">
        <f t="shared" si="810"/>
        <v>313483.07306027034</v>
      </c>
      <c r="N3842" s="10">
        <f>((B3841+E3841)*D3841+(B3842+E3842)*D3842+(B3843+E3843)*D3843)/3/SUM(D3778:D3842)</f>
        <v>4.7126270272151451</v>
      </c>
      <c r="O3842" s="11">
        <f>O3778</f>
        <v>5.4569638165606206E-2</v>
      </c>
      <c r="P3842" s="12">
        <f>M3842*O3778</f>
        <v>17106.657867941249</v>
      </c>
      <c r="Q3842" s="9">
        <f>N3842*O3778</f>
        <v>0.2571663516845869</v>
      </c>
      <c r="R3842" s="12">
        <f t="shared" si="811"/>
        <v>51171.421299762624</v>
      </c>
      <c r="S3842" s="12">
        <f t="shared" si="812"/>
        <v>689302.90533528547</v>
      </c>
      <c r="T3842" s="13">
        <f t="shared" si="817"/>
        <v>9.8728813957160746</v>
      </c>
      <c r="U3842" s="14">
        <f t="shared" ref="U3842:U3879" si="818">J3842-T3842</f>
        <v>4.2299159177850143</v>
      </c>
    </row>
    <row r="3843" spans="1:21" x14ac:dyDescent="0.3">
      <c r="A3843" s="17">
        <v>1955</v>
      </c>
      <c r="B3843" s="17">
        <v>65</v>
      </c>
      <c r="C3843" s="17">
        <v>3.1910000000000001E-2</v>
      </c>
      <c r="D3843" s="17">
        <v>3.141E-2</v>
      </c>
      <c r="E3843" s="17">
        <v>0.5</v>
      </c>
      <c r="F3843" s="6">
        <f t="shared" si="813"/>
        <v>67955.763870627561</v>
      </c>
      <c r="G3843" s="7">
        <f t="shared" si="814"/>
        <v>2134.4905431764118</v>
      </c>
      <c r="H3843" s="6">
        <f t="shared" si="815"/>
        <v>66888.518599039351</v>
      </c>
      <c r="I3843" s="6">
        <f>SUM(H3843:H3888)</f>
        <v>915739.56457952375</v>
      </c>
      <c r="J3843" s="8">
        <f t="shared" ref="J3843:J3888" si="819">I3843/F3843</f>
        <v>13.475524553338628</v>
      </c>
      <c r="K3843" s="15">
        <f t="shared" si="816"/>
        <v>0.41453000000000001</v>
      </c>
      <c r="L3843" s="15">
        <f t="shared" ref="L3843:L3887" si="820">K3843/(B3843+E3843)</f>
        <v>6.3287022900763356E-3</v>
      </c>
      <c r="M3843" s="12">
        <f t="shared" ref="M3843:M3888" si="821">G3843/L3843</f>
        <v>337271.44133851584</v>
      </c>
      <c r="N3843" s="10">
        <f>((B3842+E3842)*D3842+(B3843+E3843)*D3843+(B3844+E3844)*D3844)/3/SUM(D3778:D3843)</f>
        <v>4.7418562387925274</v>
      </c>
      <c r="O3843" s="11">
        <f>O3778</f>
        <v>5.4569638165606206E-2</v>
      </c>
      <c r="P3843" s="12">
        <f>M3843*O3778</f>
        <v>18404.780517435287</v>
      </c>
      <c r="Q3843" s="9">
        <f>N3843*O3778</f>
        <v>0.25876137918423059</v>
      </c>
      <c r="R3843" s="12">
        <f t="shared" ref="R3843:R3888" si="822">((1-Q3843)*H3843)</f>
        <v>49580.353274761866</v>
      </c>
      <c r="S3843" s="16">
        <f t="shared" ref="S3843:S3887" si="823">R3843+S3844</f>
        <v>638131.48403552279</v>
      </c>
      <c r="T3843" s="13">
        <f t="shared" si="817"/>
        <v>9.3903952761149316</v>
      </c>
      <c r="U3843" s="14">
        <f t="shared" si="818"/>
        <v>4.0851292772236967</v>
      </c>
    </row>
    <row r="3844" spans="1:21" x14ac:dyDescent="0.3">
      <c r="A3844" s="17">
        <v>1955</v>
      </c>
      <c r="B3844" s="17">
        <v>66</v>
      </c>
      <c r="C3844" s="17">
        <v>3.2390000000000002E-2</v>
      </c>
      <c r="D3844" s="17">
        <v>3.1870000000000002E-2</v>
      </c>
      <c r="E3844" s="17">
        <v>0.5</v>
      </c>
      <c r="F3844" s="6">
        <f t="shared" ref="F3844:F3888" si="824">F3843-G3843</f>
        <v>65821.273327451156</v>
      </c>
      <c r="G3844" s="7">
        <f t="shared" ref="G3844:G3888" si="825">D3844*F3844</f>
        <v>2097.7239809458683</v>
      </c>
      <c r="H3844" s="6">
        <f t="shared" ref="H3844:H3887" si="826">F3844-0.5*G3844</f>
        <v>64772.411336978221</v>
      </c>
      <c r="I3844" s="6">
        <f>SUM(H3844:H3888)</f>
        <v>848851.04598048446</v>
      </c>
      <c r="J3844" s="8">
        <f t="shared" si="819"/>
        <v>12.896302412102775</v>
      </c>
      <c r="K3844" s="9">
        <f t="shared" ref="K3844:K3876" si="827">K3843+G3844/F3844</f>
        <v>0.44640000000000002</v>
      </c>
      <c r="L3844" s="9">
        <f t="shared" si="820"/>
        <v>6.712781954887218E-3</v>
      </c>
      <c r="M3844" s="12">
        <f t="shared" si="821"/>
        <v>312496.96400739305</v>
      </c>
      <c r="N3844" s="10">
        <f>((B3843+E3843)*D3843+(B3844+E3844)*D3844+(B3845+E3845)*D3845)/3/SUM(D3778:D3844)</f>
        <v>4.8496565113500587</v>
      </c>
      <c r="O3844" s="11">
        <f>O3778</f>
        <v>5.4569638165606206E-2</v>
      </c>
      <c r="P3844" s="12">
        <f>M3844*O3778</f>
        <v>17052.846253733904</v>
      </c>
      <c r="Q3844" s="9">
        <f>N3844*O3778</f>
        <v>0.26464400105184882</v>
      </c>
      <c r="R3844" s="12">
        <f t="shared" si="822"/>
        <v>47630.781242984172</v>
      </c>
      <c r="S3844" s="12">
        <f t="shared" si="823"/>
        <v>588551.13076076098</v>
      </c>
      <c r="T3844" s="13">
        <f t="shared" ref="T3844:T3907" si="828">S3844/F3844</f>
        <v>8.9416551975955496</v>
      </c>
      <c r="U3844" s="14">
        <f t="shared" si="818"/>
        <v>3.9546472145072258</v>
      </c>
    </row>
    <row r="3845" spans="1:21" x14ac:dyDescent="0.3">
      <c r="A3845" s="17">
        <v>1955</v>
      </c>
      <c r="B3845" s="17">
        <v>67</v>
      </c>
      <c r="C3845" s="17">
        <v>3.4939999999999999E-2</v>
      </c>
      <c r="D3845" s="17">
        <v>3.4340000000000002E-2</v>
      </c>
      <c r="E3845" s="17">
        <v>0.5</v>
      </c>
      <c r="F3845" s="6">
        <f t="shared" si="824"/>
        <v>63723.549346505286</v>
      </c>
      <c r="G3845" s="7">
        <f t="shared" si="825"/>
        <v>2188.2666845589915</v>
      </c>
      <c r="H3845" s="6">
        <f t="shared" si="826"/>
        <v>62629.416004225794</v>
      </c>
      <c r="I3845" s="6">
        <f>SUM(H3845:H3888)</f>
        <v>784078.63464350626</v>
      </c>
      <c r="J3845" s="8">
        <f t="shared" si="819"/>
        <v>12.304377936953484</v>
      </c>
      <c r="K3845" s="9">
        <f t="shared" si="827"/>
        <v>0.48074</v>
      </c>
      <c r="L3845" s="9">
        <f t="shared" si="820"/>
        <v>7.1220740740740741E-3</v>
      </c>
      <c r="M3845" s="12">
        <f t="shared" si="821"/>
        <v>307251.3233925447</v>
      </c>
      <c r="N3845" s="10">
        <f>((B3844+E3844)*D3844+(B3845+E3845)*D3845+(B3846+E3846)*D3846)/3/SUM(D3778:D3845)</f>
        <v>4.8810999708782301</v>
      </c>
      <c r="O3845" s="11">
        <f>O3778</f>
        <v>5.4569638165606206E-2</v>
      </c>
      <c r="P3845" s="12">
        <f>M3845*O3778</f>
        <v>16766.593543434821</v>
      </c>
      <c r="Q3845" s="9">
        <f>N3845*O3778</f>
        <v>0.266359859260976</v>
      </c>
      <c r="R3845" s="12">
        <f t="shared" si="822"/>
        <v>45947.453571743099</v>
      </c>
      <c r="S3845" s="12">
        <f t="shared" si="823"/>
        <v>540920.34951777675</v>
      </c>
      <c r="T3845" s="13">
        <f t="shared" si="828"/>
        <v>8.4885470923229693</v>
      </c>
      <c r="U3845" s="14">
        <f t="shared" si="818"/>
        <v>3.8158308446305149</v>
      </c>
    </row>
    <row r="3846" spans="1:21" x14ac:dyDescent="0.3">
      <c r="A3846" s="17">
        <v>1955</v>
      </c>
      <c r="B3846" s="17">
        <v>68</v>
      </c>
      <c r="C3846" s="17">
        <v>3.8719999999999997E-2</v>
      </c>
      <c r="D3846" s="17">
        <v>3.7990000000000003E-2</v>
      </c>
      <c r="E3846" s="17">
        <v>0.5</v>
      </c>
      <c r="F3846" s="6">
        <f t="shared" si="824"/>
        <v>61535.282661946294</v>
      </c>
      <c r="G3846" s="7">
        <f t="shared" si="825"/>
        <v>2337.7253883273397</v>
      </c>
      <c r="H3846" s="6">
        <f t="shared" si="826"/>
        <v>60366.419967782625</v>
      </c>
      <c r="I3846" s="6">
        <f>SUM(H3846:H3888)</f>
        <v>721449.21863928053</v>
      </c>
      <c r="J3846" s="8">
        <f t="shared" si="819"/>
        <v>11.724155434576854</v>
      </c>
      <c r="K3846" s="9">
        <f t="shared" si="827"/>
        <v>0.51873000000000002</v>
      </c>
      <c r="L3846" s="9">
        <f t="shared" si="820"/>
        <v>7.5727007299270076E-3</v>
      </c>
      <c r="M3846" s="12">
        <f t="shared" si="821"/>
        <v>308704.31457679864</v>
      </c>
      <c r="N3846" s="10">
        <f>((B3845+E3845)*D3845+(B3846+E3846)*D3846+(B3847+E3847)*D3847)/3/SUM(D3778:D3846)</f>
        <v>5.0102301132895075</v>
      </c>
      <c r="O3846" s="11">
        <f>O3778</f>
        <v>5.4569638165606206E-2</v>
      </c>
      <c r="P3846" s="12">
        <f>M3846*O3778</f>
        <v>16845.882746617375</v>
      </c>
      <c r="Q3846" s="9">
        <f>N3846*O3778</f>
        <v>0.2734064444086326</v>
      </c>
      <c r="R3846" s="12">
        <f t="shared" si="822"/>
        <v>43861.851722712898</v>
      </c>
      <c r="S3846" s="12">
        <f t="shared" si="823"/>
        <v>494972.89594603365</v>
      </c>
      <c r="T3846" s="13">
        <f t="shared" si="828"/>
        <v>8.0437250717648396</v>
      </c>
      <c r="U3846" s="14">
        <f t="shared" si="818"/>
        <v>3.6804303628120145</v>
      </c>
    </row>
    <row r="3847" spans="1:21" x14ac:dyDescent="0.3">
      <c r="A3847" s="17">
        <v>1955</v>
      </c>
      <c r="B3847" s="17">
        <v>69</v>
      </c>
      <c r="C3847" s="17">
        <v>4.2259999999999999E-2</v>
      </c>
      <c r="D3847" s="17">
        <v>4.1390000000000003E-2</v>
      </c>
      <c r="E3847" s="17">
        <v>0.5</v>
      </c>
      <c r="F3847" s="6">
        <f t="shared" si="824"/>
        <v>59197.557273618957</v>
      </c>
      <c r="G3847" s="7">
        <f t="shared" si="825"/>
        <v>2450.186895555089</v>
      </c>
      <c r="H3847" s="6">
        <f t="shared" si="826"/>
        <v>57972.463825841412</v>
      </c>
      <c r="I3847" s="6">
        <f>SUM(H3847:H3888)</f>
        <v>661082.79867149796</v>
      </c>
      <c r="J3847" s="8">
        <f t="shared" si="819"/>
        <v>11.167399959020026</v>
      </c>
      <c r="K3847" s="9">
        <f t="shared" si="827"/>
        <v>0.56012000000000006</v>
      </c>
      <c r="L3847" s="9">
        <f t="shared" si="820"/>
        <v>8.0592805755395694E-3</v>
      </c>
      <c r="M3847" s="12">
        <f t="shared" si="821"/>
        <v>304020.54781310906</v>
      </c>
      <c r="N3847" s="10">
        <f>((B3846+E3846)*D3846+(B3847+E3847)*D3847+(B3848+E3848)*D3848)/3/SUM(D3778:D3847)</f>
        <v>5.0843598990692476</v>
      </c>
      <c r="O3847" s="11">
        <f>O3778</f>
        <v>5.4569638165606206E-2</v>
      </c>
      <c r="P3847" s="12">
        <f>M3847*O3778</f>
        <v>16590.291289070741</v>
      </c>
      <c r="Q3847" s="9">
        <f>N3847*O3778</f>
        <v>0.2774516799959269</v>
      </c>
      <c r="R3847" s="12">
        <f t="shared" si="822"/>
        <v>41887.906343858609</v>
      </c>
      <c r="S3847" s="12">
        <f t="shared" si="823"/>
        <v>451111.04422332073</v>
      </c>
      <c r="T3847" s="13">
        <f t="shared" si="828"/>
        <v>7.6204334266399822</v>
      </c>
      <c r="U3847" s="14">
        <f t="shared" si="818"/>
        <v>3.5469665323800434</v>
      </c>
    </row>
    <row r="3848" spans="1:21" x14ac:dyDescent="0.3">
      <c r="A3848" s="17">
        <v>1955</v>
      </c>
      <c r="B3848" s="17">
        <v>70</v>
      </c>
      <c r="C3848" s="17">
        <v>4.444E-2</v>
      </c>
      <c r="D3848" s="17">
        <v>4.3470000000000002E-2</v>
      </c>
      <c r="E3848" s="17">
        <v>0.5</v>
      </c>
      <c r="F3848" s="6">
        <f t="shared" si="824"/>
        <v>56747.370378063868</v>
      </c>
      <c r="G3848" s="7">
        <f t="shared" si="825"/>
        <v>2466.8081903344364</v>
      </c>
      <c r="H3848" s="6">
        <f t="shared" si="826"/>
        <v>55513.966282896647</v>
      </c>
      <c r="I3848" s="6">
        <f>SUM(H3848:H3888)</f>
        <v>603110.33484565665</v>
      </c>
      <c r="J3848" s="8">
        <f t="shared" si="819"/>
        <v>10.627987355671261</v>
      </c>
      <c r="K3848" s="9">
        <f t="shared" si="827"/>
        <v>0.60359000000000007</v>
      </c>
      <c r="L3848" s="9">
        <f t="shared" si="820"/>
        <v>8.561560283687944E-3</v>
      </c>
      <c r="M3848" s="12">
        <f t="shared" si="821"/>
        <v>288126.00841395278</v>
      </c>
      <c r="N3848" s="10">
        <f>((B3847+E3847)*D3847+(B3848+E3848)*D3848+(B3849+E3849)*D3849)/3/SUM(D3778:D3848)</f>
        <v>5.0322597568989984</v>
      </c>
      <c r="O3848" s="11">
        <f>O3778</f>
        <v>5.4569638165606206E-2</v>
      </c>
      <c r="P3848" s="12">
        <f>M3848*O3778</f>
        <v>15722.932025249813</v>
      </c>
      <c r="Q3848" s="9">
        <f>N3848*O3778</f>
        <v>0.27460859408931981</v>
      </c>
      <c r="R3848" s="12">
        <f t="shared" si="822"/>
        <v>40269.354049628499</v>
      </c>
      <c r="S3848" s="12">
        <f t="shared" si="823"/>
        <v>409223.1378794621</v>
      </c>
      <c r="T3848" s="13">
        <f t="shared" si="828"/>
        <v>7.2113145534872301</v>
      </c>
      <c r="U3848" s="14">
        <f t="shared" si="818"/>
        <v>3.4166728021840305</v>
      </c>
    </row>
    <row r="3849" spans="1:21" x14ac:dyDescent="0.3">
      <c r="A3849" s="17">
        <v>1955</v>
      </c>
      <c r="B3849" s="17">
        <v>71</v>
      </c>
      <c r="C3849" s="17">
        <v>4.5350000000000001E-2</v>
      </c>
      <c r="D3849" s="17">
        <v>4.4350000000000001E-2</v>
      </c>
      <c r="E3849" s="17">
        <v>0.5</v>
      </c>
      <c r="F3849" s="6">
        <f t="shared" si="824"/>
        <v>54280.562187729432</v>
      </c>
      <c r="G3849" s="7">
        <f t="shared" si="825"/>
        <v>2407.3429330258004</v>
      </c>
      <c r="H3849" s="6">
        <f t="shared" si="826"/>
        <v>53076.890721216536</v>
      </c>
      <c r="I3849" s="6">
        <f>SUM(H3849:H3888)</f>
        <v>547596.36856276006</v>
      </c>
      <c r="J3849" s="8">
        <f t="shared" si="819"/>
        <v>10.088258973237915</v>
      </c>
      <c r="K3849" s="9">
        <f t="shared" si="827"/>
        <v>0.64794000000000007</v>
      </c>
      <c r="L3849" s="9">
        <f t="shared" si="820"/>
        <v>9.0620979020979032E-3</v>
      </c>
      <c r="M3849" s="12">
        <f t="shared" si="821"/>
        <v>265649.62760648318</v>
      </c>
      <c r="N3849" s="10">
        <f>((B3848+E3848)*D3848+(B3849+E3849)*D3849+(B3850+E3850)*D3850)/3/SUM(D3778:D3849)</f>
        <v>5.1858376804436617</v>
      </c>
      <c r="O3849" s="11">
        <f>O3778</f>
        <v>5.4569638165606206E-2</v>
      </c>
      <c r="P3849" s="12">
        <f>M3849*O3778</f>
        <v>14496.404057313821</v>
      </c>
      <c r="Q3849" s="9">
        <f>N3849*O3778</f>
        <v>0.2829892858073772</v>
      </c>
      <c r="R3849" s="12">
        <f t="shared" si="822"/>
        <v>38056.699323143257</v>
      </c>
      <c r="S3849" s="12">
        <f t="shared" si="823"/>
        <v>368953.78382983361</v>
      </c>
      <c r="T3849" s="13">
        <f t="shared" si="828"/>
        <v>6.7971621692827391</v>
      </c>
      <c r="U3849" s="14">
        <f t="shared" si="818"/>
        <v>3.2910968039551758</v>
      </c>
    </row>
    <row r="3850" spans="1:21" x14ac:dyDescent="0.3">
      <c r="A3850" s="17">
        <v>1955</v>
      </c>
      <c r="B3850" s="17">
        <v>72</v>
      </c>
      <c r="C3850" s="17">
        <v>5.4469999999999998E-2</v>
      </c>
      <c r="D3850" s="17">
        <v>5.3030000000000001E-2</v>
      </c>
      <c r="E3850" s="17">
        <v>0.5</v>
      </c>
      <c r="F3850" s="6">
        <f t="shared" si="824"/>
        <v>51873.219254703632</v>
      </c>
      <c r="G3850" s="7">
        <f t="shared" si="825"/>
        <v>2750.8368170769336</v>
      </c>
      <c r="H3850" s="6">
        <f t="shared" si="826"/>
        <v>50497.800846165163</v>
      </c>
      <c r="I3850" s="6">
        <f>SUM(H3850:H3888)</f>
        <v>494519.47784154362</v>
      </c>
      <c r="J3850" s="8">
        <f t="shared" si="819"/>
        <v>9.5332328501416992</v>
      </c>
      <c r="K3850" s="9">
        <f t="shared" si="827"/>
        <v>0.70097000000000009</v>
      </c>
      <c r="L3850" s="9">
        <f t="shared" si="820"/>
        <v>9.6685517241379328E-3</v>
      </c>
      <c r="M3850" s="12">
        <f t="shared" si="821"/>
        <v>284513.84401340666</v>
      </c>
      <c r="N3850" s="10">
        <f>((B3849+E3849)*D3849+(B3850+E3850)*D3850+(B3851+E3851)*D3851)/3/SUM(D3778:D3850)</f>
        <v>5.3749114322534011</v>
      </c>
      <c r="O3850" s="11">
        <f>O3778</f>
        <v>5.4569638165606206E-2</v>
      </c>
      <c r="P3850" s="12">
        <f>M3850*O3778</f>
        <v>15525.817520917328</v>
      </c>
      <c r="Q3850" s="9">
        <f>N3850*O3778</f>
        <v>0.2933069720302483</v>
      </c>
      <c r="R3850" s="12">
        <f t="shared" si="822"/>
        <v>35686.443785789947</v>
      </c>
      <c r="S3850" s="12">
        <f t="shared" si="823"/>
        <v>330897.08450669033</v>
      </c>
      <c r="T3850" s="13">
        <f t="shared" si="828"/>
        <v>6.3789579528879168</v>
      </c>
      <c r="U3850" s="14">
        <f t="shared" si="818"/>
        <v>3.1542748972537824</v>
      </c>
    </row>
    <row r="3851" spans="1:21" x14ac:dyDescent="0.3">
      <c r="A3851" s="17">
        <v>1955</v>
      </c>
      <c r="B3851" s="17">
        <v>73</v>
      </c>
      <c r="C3851" s="17">
        <v>6.0080000000000001E-2</v>
      </c>
      <c r="D3851" s="17">
        <v>5.833E-2</v>
      </c>
      <c r="E3851" s="17">
        <v>0.5</v>
      </c>
      <c r="F3851" s="6">
        <f t="shared" si="824"/>
        <v>49122.3824376267</v>
      </c>
      <c r="G3851" s="7">
        <f t="shared" si="825"/>
        <v>2865.3085675867655</v>
      </c>
      <c r="H3851" s="6">
        <f t="shared" si="826"/>
        <v>47689.728153833319</v>
      </c>
      <c r="I3851" s="6">
        <f>SUM(H3851:H3888)</f>
        <v>444021.67699537845</v>
      </c>
      <c r="J3851" s="8">
        <f t="shared" si="819"/>
        <v>9.0390908372405665</v>
      </c>
      <c r="K3851" s="9">
        <f t="shared" si="827"/>
        <v>0.75930000000000009</v>
      </c>
      <c r="L3851" s="9">
        <f t="shared" si="820"/>
        <v>1.0330612244897961E-2</v>
      </c>
      <c r="M3851" s="12">
        <f t="shared" si="821"/>
        <v>277360.96367394604</v>
      </c>
      <c r="N3851" s="10">
        <f>((B3850+E3850)*D3850+(B3851+E3851)*D3851+(B3852+E3852)*D3852)/3/SUM(D3778:D3851)</f>
        <v>5.6290662452258653</v>
      </c>
      <c r="O3851" s="11">
        <f>O3778</f>
        <v>5.4569638165606206E-2</v>
      </c>
      <c r="P3851" s="12">
        <f>M3851*O3778</f>
        <v>15135.487428951083</v>
      </c>
      <c r="Q3851" s="9">
        <f>N3851*O3778</f>
        <v>0.30717610821220298</v>
      </c>
      <c r="R3851" s="12">
        <f t="shared" si="822"/>
        <v>33040.583057840871</v>
      </c>
      <c r="S3851" s="12">
        <f t="shared" si="823"/>
        <v>295210.64072090038</v>
      </c>
      <c r="T3851" s="13">
        <f t="shared" si="828"/>
        <v>6.0096971293227686</v>
      </c>
      <c r="U3851" s="14">
        <f t="shared" si="818"/>
        <v>3.0293937079177979</v>
      </c>
    </row>
    <row r="3852" spans="1:21" x14ac:dyDescent="0.3">
      <c r="A3852" s="17">
        <v>1955</v>
      </c>
      <c r="B3852" s="17">
        <v>74</v>
      </c>
      <c r="C3852" s="17">
        <v>6.5000000000000002E-2</v>
      </c>
      <c r="D3852" s="17">
        <v>6.2960000000000002E-2</v>
      </c>
      <c r="E3852" s="17">
        <v>0.5</v>
      </c>
      <c r="F3852" s="6">
        <f t="shared" si="824"/>
        <v>46257.073870039938</v>
      </c>
      <c r="G3852" s="7">
        <f t="shared" si="825"/>
        <v>2912.3453708577144</v>
      </c>
      <c r="H3852" s="6">
        <f t="shared" si="826"/>
        <v>44800.901184611081</v>
      </c>
      <c r="I3852" s="6">
        <f>SUM(H3852:H3888)</f>
        <v>396331.94884154503</v>
      </c>
      <c r="J3852" s="8">
        <f t="shared" si="819"/>
        <v>8.5680289668785932</v>
      </c>
      <c r="K3852" s="9">
        <f t="shared" si="827"/>
        <v>0.8222600000000001</v>
      </c>
      <c r="L3852" s="9">
        <f t="shared" si="820"/>
        <v>1.1037046979865774E-2</v>
      </c>
      <c r="M3852" s="12">
        <f t="shared" si="821"/>
        <v>263869.9804549652</v>
      </c>
      <c r="N3852" s="10">
        <f>((B3851+E3851)*D3851+(B3852+E3852)*D3852+(B3853+E3853)*D3853)/3/SUM(D3778:D3852)</f>
        <v>5.7191966855576899</v>
      </c>
      <c r="O3852" s="11">
        <f>O3778</f>
        <v>5.4569638165606206E-2</v>
      </c>
      <c r="P3852" s="12">
        <f>M3852*O3778</f>
        <v>14399.289356193032</v>
      </c>
      <c r="Q3852" s="9">
        <f>N3852*O3778</f>
        <v>0.31209449372881742</v>
      </c>
      <c r="R3852" s="12">
        <f t="shared" si="822"/>
        <v>30818.786610805106</v>
      </c>
      <c r="S3852" s="12">
        <f t="shared" si="823"/>
        <v>262170.0576630595</v>
      </c>
      <c r="T3852" s="13">
        <f t="shared" si="828"/>
        <v>5.6676749246965104</v>
      </c>
      <c r="U3852" s="14">
        <f t="shared" si="818"/>
        <v>2.9003540421820828</v>
      </c>
    </row>
    <row r="3853" spans="1:21" x14ac:dyDescent="0.3">
      <c r="A3853" s="17">
        <v>1955</v>
      </c>
      <c r="B3853" s="17">
        <v>75</v>
      </c>
      <c r="C3853" s="17">
        <v>7.034E-2</v>
      </c>
      <c r="D3853" s="17">
        <v>6.7949999999999997E-2</v>
      </c>
      <c r="E3853" s="17">
        <v>0.5</v>
      </c>
      <c r="F3853" s="6">
        <f t="shared" si="824"/>
        <v>43344.728499182223</v>
      </c>
      <c r="G3853" s="7">
        <f t="shared" si="825"/>
        <v>2945.2743015194319</v>
      </c>
      <c r="H3853" s="6">
        <f t="shared" si="826"/>
        <v>41872.091348422509</v>
      </c>
      <c r="I3853" s="6">
        <f>SUM(H3853:H3888)</f>
        <v>351531.04765693401</v>
      </c>
      <c r="J3853" s="8">
        <f t="shared" si="819"/>
        <v>8.1101222646616939</v>
      </c>
      <c r="K3853" s="9">
        <f t="shared" si="827"/>
        <v>0.89021000000000006</v>
      </c>
      <c r="L3853" s="9">
        <f t="shared" si="820"/>
        <v>1.1790860927152319E-2</v>
      </c>
      <c r="M3853" s="12">
        <f t="shared" si="821"/>
        <v>249792.9811670472</v>
      </c>
      <c r="N3853" s="10">
        <f>((B3852+E3852)*D3852+(B3853+E3853)*D3853+(B3854+E3854)*D3854)/3/SUM(D3778:D3853)</f>
        <v>5.8950041750448383</v>
      </c>
      <c r="O3853" s="11">
        <f>O3778</f>
        <v>5.4569638165606206E-2</v>
      </c>
      <c r="P3853" s="12">
        <f>M3853*O3778</f>
        <v>13631.112598593851</v>
      </c>
      <c r="Q3853" s="9">
        <f>N3853*O3778</f>
        <v>0.32168824481693475</v>
      </c>
      <c r="R3853" s="12">
        <f t="shared" si="822"/>
        <v>28402.331775734117</v>
      </c>
      <c r="S3853" s="12">
        <f t="shared" si="823"/>
        <v>231351.27105225439</v>
      </c>
      <c r="T3853" s="13">
        <f t="shared" si="828"/>
        <v>5.337471915566832</v>
      </c>
      <c r="U3853" s="14">
        <f t="shared" si="818"/>
        <v>2.772650349094862</v>
      </c>
    </row>
    <row r="3854" spans="1:21" x14ac:dyDescent="0.3">
      <c r="A3854" s="17">
        <v>1955</v>
      </c>
      <c r="B3854" s="17">
        <v>76</v>
      </c>
      <c r="C3854" s="17">
        <v>8.0530000000000004E-2</v>
      </c>
      <c r="D3854" s="17">
        <v>7.7420000000000003E-2</v>
      </c>
      <c r="E3854" s="17">
        <v>0.5</v>
      </c>
      <c r="F3854" s="6">
        <f t="shared" si="824"/>
        <v>40399.454197662795</v>
      </c>
      <c r="G3854" s="7">
        <f t="shared" si="825"/>
        <v>3127.7257439830537</v>
      </c>
      <c r="H3854" s="6">
        <f t="shared" si="826"/>
        <v>38835.591325671267</v>
      </c>
      <c r="I3854" s="6">
        <f>SUM(H3854:H3888)</f>
        <v>309658.95630851144</v>
      </c>
      <c r="J3854" s="8">
        <f t="shared" si="819"/>
        <v>7.6649292040788497</v>
      </c>
      <c r="K3854" s="9">
        <f t="shared" si="827"/>
        <v>0.9676300000000001</v>
      </c>
      <c r="L3854" s="9">
        <f t="shared" si="820"/>
        <v>1.2648758169934642E-2</v>
      </c>
      <c r="M3854" s="12">
        <f t="shared" si="821"/>
        <v>247275.32157405576</v>
      </c>
      <c r="N3854" s="10">
        <f>((B3853+E3853)*D3853+(B3854+E3854)*D3854+(B3855+E3855)*D3855)/3/SUM(D3778:D3854)</f>
        <v>5.9820489236588346</v>
      </c>
      <c r="O3854" s="11">
        <f>O3778</f>
        <v>5.4569638165606206E-2</v>
      </c>
      <c r="P3854" s="12">
        <f>M3854*O3778</f>
        <v>13493.724825580141</v>
      </c>
      <c r="Q3854" s="9">
        <f>N3854*O3778</f>
        <v>0.32643824525301668</v>
      </c>
      <c r="R3854" s="12">
        <f t="shared" si="822"/>
        <v>26158.169039955861</v>
      </c>
      <c r="S3854" s="12">
        <f t="shared" si="823"/>
        <v>202948.93927652028</v>
      </c>
      <c r="T3854" s="13">
        <f t="shared" si="828"/>
        <v>5.0235564639945398</v>
      </c>
      <c r="U3854" s="14">
        <f t="shared" si="818"/>
        <v>2.6413727400843099</v>
      </c>
    </row>
    <row r="3855" spans="1:21" x14ac:dyDescent="0.3">
      <c r="A3855" s="17">
        <v>1955</v>
      </c>
      <c r="B3855" s="17">
        <v>77</v>
      </c>
      <c r="C3855" s="17">
        <v>8.4909999999999999E-2</v>
      </c>
      <c r="D3855" s="17">
        <v>8.1449999999999995E-2</v>
      </c>
      <c r="E3855" s="17">
        <v>0.5</v>
      </c>
      <c r="F3855" s="6">
        <f t="shared" si="824"/>
        <v>37271.728453679738</v>
      </c>
      <c r="G3855" s="7">
        <f t="shared" si="825"/>
        <v>3035.7822825522144</v>
      </c>
      <c r="H3855" s="6">
        <f t="shared" si="826"/>
        <v>35753.83731240363</v>
      </c>
      <c r="I3855" s="6">
        <f>SUM(H3855:H3888)</f>
        <v>270823.3649828402</v>
      </c>
      <c r="J3855" s="8">
        <f t="shared" si="819"/>
        <v>7.2661874353214371</v>
      </c>
      <c r="K3855" s="9">
        <f t="shared" si="827"/>
        <v>1.04908</v>
      </c>
      <c r="L3855" s="9">
        <f t="shared" si="820"/>
        <v>1.3536516129032259E-2</v>
      </c>
      <c r="M3855" s="12">
        <f t="shared" si="821"/>
        <v>224266.14452453254</v>
      </c>
      <c r="N3855" s="10">
        <f>((B3854+E3854)*D3854+(B3855+E3855)*D3855+(B3856+E3856)*D3856)/3/SUM(D3778:D3855)</f>
        <v>6.1518139703359136</v>
      </c>
      <c r="O3855" s="11">
        <f>O3778</f>
        <v>5.4569638165606206E-2</v>
      </c>
      <c r="P3855" s="12">
        <f>M3855*O3778</f>
        <v>12238.122359499288</v>
      </c>
      <c r="Q3855" s="9">
        <f>N3855*O3778</f>
        <v>0.3357022624233521</v>
      </c>
      <c r="R3855" s="12">
        <f t="shared" si="822"/>
        <v>23751.193236313269</v>
      </c>
      <c r="S3855" s="12">
        <f t="shared" si="823"/>
        <v>176790.77023656442</v>
      </c>
      <c r="T3855" s="13">
        <f t="shared" si="828"/>
        <v>4.743294115170297</v>
      </c>
      <c r="U3855" s="14">
        <f t="shared" si="818"/>
        <v>2.5228933201511401</v>
      </c>
    </row>
    <row r="3856" spans="1:21" x14ac:dyDescent="0.3">
      <c r="A3856" s="17">
        <v>1955</v>
      </c>
      <c r="B3856" s="17">
        <v>78</v>
      </c>
      <c r="C3856" s="17">
        <v>9.5089999999999994E-2</v>
      </c>
      <c r="D3856" s="17">
        <v>9.078E-2</v>
      </c>
      <c r="E3856" s="17">
        <v>0.5</v>
      </c>
      <c r="F3856" s="6">
        <f t="shared" si="824"/>
        <v>34235.946171127522</v>
      </c>
      <c r="G3856" s="7">
        <f t="shared" si="825"/>
        <v>3107.9391934149562</v>
      </c>
      <c r="H3856" s="6">
        <f t="shared" si="826"/>
        <v>32681.976574420045</v>
      </c>
      <c r="I3856" s="6">
        <f>SUM(H3856:H3888)</f>
        <v>235069.52767043654</v>
      </c>
      <c r="J3856" s="8">
        <f t="shared" si="819"/>
        <v>6.8661612708305881</v>
      </c>
      <c r="K3856" s="9">
        <f t="shared" si="827"/>
        <v>1.1398600000000001</v>
      </c>
      <c r="L3856" s="9">
        <f t="shared" si="820"/>
        <v>1.4520509554140129E-2</v>
      </c>
      <c r="M3856" s="12">
        <f t="shared" si="821"/>
        <v>214037.88770820454</v>
      </c>
      <c r="N3856" s="10">
        <f>((B3855+E3855)*D3855+(B3856+E3856)*D3856+(B3857+E3857)*D3857)/3/SUM(D3778:D3856)</f>
        <v>6.1536153562718221</v>
      </c>
      <c r="O3856" s="11">
        <f>O3778</f>
        <v>5.4569638165606206E-2</v>
      </c>
      <c r="P3856" s="12">
        <f>M3856*O3778</f>
        <v>11679.970085967374</v>
      </c>
      <c r="Q3856" s="9">
        <f>N3856*O3778</f>
        <v>0.33580056340207126</v>
      </c>
      <c r="R3856" s="12">
        <f t="shared" si="822"/>
        <v>21707.350427636498</v>
      </c>
      <c r="S3856" s="12">
        <f t="shared" si="823"/>
        <v>153039.57700025116</v>
      </c>
      <c r="T3856" s="13">
        <f t="shared" si="828"/>
        <v>4.4701430547672514</v>
      </c>
      <c r="U3856" s="14">
        <f t="shared" si="818"/>
        <v>2.3960182160633368</v>
      </c>
    </row>
    <row r="3857" spans="1:21" x14ac:dyDescent="0.3">
      <c r="A3857" s="17">
        <v>1955</v>
      </c>
      <c r="B3857" s="17">
        <v>79</v>
      </c>
      <c r="C3857" s="17">
        <v>0.10045999999999999</v>
      </c>
      <c r="D3857" s="17">
        <v>9.5649999999999999E-2</v>
      </c>
      <c r="E3857" s="17">
        <v>0.5</v>
      </c>
      <c r="F3857" s="6">
        <f t="shared" si="824"/>
        <v>31128.006977712565</v>
      </c>
      <c r="G3857" s="7">
        <f t="shared" si="825"/>
        <v>2977.3938674182068</v>
      </c>
      <c r="H3857" s="6">
        <f t="shared" si="826"/>
        <v>29639.310044003461</v>
      </c>
      <c r="I3857" s="6">
        <f>SUM(H3857:H3888)</f>
        <v>202387.55109601651</v>
      </c>
      <c r="J3857" s="8">
        <f t="shared" si="819"/>
        <v>6.5017831447070984</v>
      </c>
      <c r="K3857" s="9">
        <f t="shared" si="827"/>
        <v>1.2355100000000001</v>
      </c>
      <c r="L3857" s="9">
        <f t="shared" si="820"/>
        <v>1.5541006289308178E-2</v>
      </c>
      <c r="M3857" s="12">
        <f t="shared" si="821"/>
        <v>191583.0810432513</v>
      </c>
      <c r="N3857" s="10">
        <f>((B3856+E3856)*D3856+(B3857+E3857)*D3857+(B3858+E3858)*D3858)/3/SUM(D3778:D3857)</f>
        <v>6.0888998605164399</v>
      </c>
      <c r="O3857" s="11">
        <f>O3778</f>
        <v>5.4569638165606206E-2</v>
      </c>
      <c r="P3857" s="12">
        <f>M3857*O3778</f>
        <v>10454.619411182233</v>
      </c>
      <c r="Q3857" s="9">
        <f>N3857*O3778</f>
        <v>0.33226906221499225</v>
      </c>
      <c r="R3857" s="12">
        <f t="shared" si="822"/>
        <v>19791.084290983032</v>
      </c>
      <c r="S3857" s="12">
        <f t="shared" si="823"/>
        <v>131332.22657261466</v>
      </c>
      <c r="T3857" s="13">
        <f t="shared" si="828"/>
        <v>4.2191016812174196</v>
      </c>
      <c r="U3857" s="14">
        <f t="shared" si="818"/>
        <v>2.2826814634896788</v>
      </c>
    </row>
    <row r="3858" spans="1:21" x14ac:dyDescent="0.3">
      <c r="A3858" s="17">
        <v>1955</v>
      </c>
      <c r="B3858" s="17">
        <v>80</v>
      </c>
      <c r="C3858" s="17">
        <v>0.10235</v>
      </c>
      <c r="D3858" s="17">
        <v>9.7369999999999998E-2</v>
      </c>
      <c r="E3858" s="17">
        <v>0.5</v>
      </c>
      <c r="F3858" s="6">
        <f t="shared" si="824"/>
        <v>28150.613110294358</v>
      </c>
      <c r="G3858" s="7">
        <f t="shared" si="825"/>
        <v>2741.0251985493614</v>
      </c>
      <c r="H3858" s="6">
        <f t="shared" si="826"/>
        <v>26780.100511019678</v>
      </c>
      <c r="I3858" s="6">
        <f>SUM(H3858:H3888)</f>
        <v>172748.24105201304</v>
      </c>
      <c r="J3858" s="8">
        <f t="shared" si="819"/>
        <v>6.136571177870402</v>
      </c>
      <c r="K3858" s="9">
        <f t="shared" si="827"/>
        <v>1.3328800000000001</v>
      </c>
      <c r="L3858" s="9">
        <f t="shared" si="820"/>
        <v>1.655751552795031E-2</v>
      </c>
      <c r="M3858" s="12">
        <f t="shared" si="821"/>
        <v>165545.68189426174</v>
      </c>
      <c r="N3858" s="10">
        <f>((B3857+E3857)*D3857+(B3858+E3858)*D3858+(B3859+E3859)*D3859)/3/SUM(D3778:D3858)</f>
        <v>6.0034574255246786</v>
      </c>
      <c r="O3858" s="11">
        <f>O3778</f>
        <v>5.4569638165606206E-2</v>
      </c>
      <c r="P3858" s="12">
        <f>M3858*O3778</f>
        <v>9033.7679608484104</v>
      </c>
      <c r="Q3858" s="9">
        <f>N3858*O3778</f>
        <v>0.32760649945350351</v>
      </c>
      <c r="R3858" s="12">
        <f t="shared" si="822"/>
        <v>18006.765527591542</v>
      </c>
      <c r="S3858" s="12">
        <f t="shared" si="823"/>
        <v>111541.14228163162</v>
      </c>
      <c r="T3858" s="13">
        <f t="shared" si="828"/>
        <v>3.9622988616486756</v>
      </c>
      <c r="U3858" s="14">
        <f t="shared" si="818"/>
        <v>2.1742723162217263</v>
      </c>
    </row>
    <row r="3859" spans="1:21" x14ac:dyDescent="0.3">
      <c r="A3859" s="17">
        <v>1955</v>
      </c>
      <c r="B3859" s="17">
        <v>81</v>
      </c>
      <c r="C3859" s="17">
        <v>0.1109</v>
      </c>
      <c r="D3859" s="17">
        <v>0.10507</v>
      </c>
      <c r="E3859" s="17">
        <v>0.5</v>
      </c>
      <c r="F3859" s="6">
        <f t="shared" si="824"/>
        <v>25409.587911744995</v>
      </c>
      <c r="G3859" s="7">
        <f t="shared" si="825"/>
        <v>2669.7854018870466</v>
      </c>
      <c r="H3859" s="6">
        <f t="shared" si="826"/>
        <v>24074.69521080147</v>
      </c>
      <c r="I3859" s="6">
        <f>SUM(H3859:H3888)</f>
        <v>145968.14054099336</v>
      </c>
      <c r="J3859" s="8">
        <f t="shared" si="819"/>
        <v>5.7446087299008486</v>
      </c>
      <c r="K3859" s="9">
        <f t="shared" si="827"/>
        <v>1.4379500000000001</v>
      </c>
      <c r="L3859" s="9">
        <f t="shared" si="820"/>
        <v>1.764355828220859E-2</v>
      </c>
      <c r="M3859" s="12">
        <f t="shared" si="821"/>
        <v>151317.85545658352</v>
      </c>
      <c r="N3859" s="10">
        <f>((B3858+E3858)*D3858+(B3859+E3859)*D3859+(B3860+E3860)*D3860)/3/SUM(D3778:D3859)</f>
        <v>6.1321765939937638</v>
      </c>
      <c r="O3859" s="11">
        <f>O3778</f>
        <v>5.4569638165606206E-2</v>
      </c>
      <c r="P3859" s="12">
        <f>M3859*O3778</f>
        <v>8257.3606202612627</v>
      </c>
      <c r="Q3859" s="9">
        <f>N3859*O3778</f>
        <v>0.33463065790183916</v>
      </c>
      <c r="R3859" s="12">
        <f t="shared" si="822"/>
        <v>16018.564113624716</v>
      </c>
      <c r="S3859" s="12">
        <f t="shared" si="823"/>
        <v>93534.376754040073</v>
      </c>
      <c r="T3859" s="13">
        <f t="shared" si="828"/>
        <v>3.6810662604569817</v>
      </c>
      <c r="U3859" s="14">
        <f t="shared" si="818"/>
        <v>2.0635424694438669</v>
      </c>
    </row>
    <row r="3860" spans="1:21" x14ac:dyDescent="0.3">
      <c r="A3860" s="17">
        <v>1955</v>
      </c>
      <c r="B3860" s="17">
        <v>82</v>
      </c>
      <c r="C3860" s="17">
        <v>0.12973999999999999</v>
      </c>
      <c r="D3860" s="17">
        <v>0.12184</v>
      </c>
      <c r="E3860" s="17">
        <v>0.5</v>
      </c>
      <c r="F3860" s="6">
        <f t="shared" si="824"/>
        <v>22739.802509857949</v>
      </c>
      <c r="G3860" s="7">
        <f t="shared" si="825"/>
        <v>2770.6175378010926</v>
      </c>
      <c r="H3860" s="6">
        <f t="shared" si="826"/>
        <v>21354.493740957401</v>
      </c>
      <c r="I3860" s="6">
        <f>SUM(H3860:H3888)</f>
        <v>121893.44533019183</v>
      </c>
      <c r="J3860" s="8">
        <f t="shared" si="819"/>
        <v>5.3603563741307649</v>
      </c>
      <c r="K3860" s="9">
        <f t="shared" si="827"/>
        <v>1.55979</v>
      </c>
      <c r="L3860" s="9">
        <f t="shared" si="820"/>
        <v>1.8906545454545454E-2</v>
      </c>
      <c r="M3860" s="12">
        <f t="shared" si="821"/>
        <v>146542.76977579683</v>
      </c>
      <c r="N3860" s="10">
        <f>((B3859+E3859)*D3859+(B3860+E3860)*D3860+(B3861+E3861)*D3861)/3/SUM(D3778:D3860)</f>
        <v>6.3867219305162877</v>
      </c>
      <c r="O3860" s="11">
        <f>O3778</f>
        <v>5.4569638165606206E-2</v>
      </c>
      <c r="P3860" s="12">
        <f>M3860*O3778</f>
        <v>7996.7859224509657</v>
      </c>
      <c r="Q3860" s="9">
        <f>N3860*O3778</f>
        <v>0.34852110481261578</v>
      </c>
      <c r="R3860" s="12">
        <f t="shared" si="822"/>
        <v>13912.001989644839</v>
      </c>
      <c r="S3860" s="12">
        <f t="shared" si="823"/>
        <v>77515.812640415359</v>
      </c>
      <c r="T3860" s="13">
        <f t="shared" si="828"/>
        <v>3.4088164401081062</v>
      </c>
      <c r="U3860" s="14">
        <f t="shared" si="818"/>
        <v>1.9515399340226587</v>
      </c>
    </row>
    <row r="3861" spans="1:21" x14ac:dyDescent="0.3">
      <c r="A3861" s="17">
        <v>1955</v>
      </c>
      <c r="B3861" s="17">
        <v>83</v>
      </c>
      <c r="C3861" s="17">
        <v>0.14474999999999999</v>
      </c>
      <c r="D3861" s="17">
        <v>0.13497999999999999</v>
      </c>
      <c r="E3861" s="17">
        <v>0.5</v>
      </c>
      <c r="F3861" s="6">
        <f t="shared" si="824"/>
        <v>19969.184972056857</v>
      </c>
      <c r="G3861" s="7">
        <f t="shared" si="825"/>
        <v>2695.4405875282346</v>
      </c>
      <c r="H3861" s="6">
        <f t="shared" si="826"/>
        <v>18621.464678292741</v>
      </c>
      <c r="I3861" s="6">
        <f>SUM(H3861:H3888)</f>
        <v>100538.95158923444</v>
      </c>
      <c r="J3861" s="8">
        <f t="shared" si="819"/>
        <v>5.0347048079288115</v>
      </c>
      <c r="K3861" s="9">
        <f t="shared" si="827"/>
        <v>1.6947700000000001</v>
      </c>
      <c r="L3861" s="9">
        <f t="shared" si="820"/>
        <v>2.0296646706586829E-2</v>
      </c>
      <c r="M3861" s="12">
        <f t="shared" si="821"/>
        <v>132802.26169840602</v>
      </c>
      <c r="N3861" s="10">
        <f>((B3860+E3860)*D3860+(B3861+E3861)*D3861+(B3862+E3862)*D3862)/3/SUM(D3778:D3861)</f>
        <v>6.7431146015880215</v>
      </c>
      <c r="O3861" s="11">
        <f>O3778</f>
        <v>5.4569638165606206E-2</v>
      </c>
      <c r="P3861" s="12">
        <f>M3861*O3778</f>
        <v>7246.9713684561602</v>
      </c>
      <c r="Q3861" s="9">
        <f>N3861*O3778</f>
        <v>0.36796932391787418</v>
      </c>
      <c r="R3861" s="12">
        <f t="shared" si="822"/>
        <v>11769.336910260787</v>
      </c>
      <c r="S3861" s="12">
        <f t="shared" si="823"/>
        <v>63603.810650770523</v>
      </c>
      <c r="T3861" s="13">
        <f t="shared" si="828"/>
        <v>3.1850979766962033</v>
      </c>
      <c r="U3861" s="14">
        <f t="shared" si="818"/>
        <v>1.8496068312326082</v>
      </c>
    </row>
    <row r="3862" spans="1:21" x14ac:dyDescent="0.3">
      <c r="A3862" s="17">
        <v>1955</v>
      </c>
      <c r="B3862" s="17">
        <v>84</v>
      </c>
      <c r="C3862" s="17">
        <v>0.16613</v>
      </c>
      <c r="D3862" s="17">
        <v>0.15339</v>
      </c>
      <c r="E3862" s="17">
        <v>0.5</v>
      </c>
      <c r="F3862" s="6">
        <f t="shared" si="824"/>
        <v>17273.744384528622</v>
      </c>
      <c r="G3862" s="7">
        <f t="shared" si="825"/>
        <v>2649.6196511428452</v>
      </c>
      <c r="H3862" s="6">
        <f t="shared" si="826"/>
        <v>15948.934558957199</v>
      </c>
      <c r="I3862" s="6">
        <f>SUM(H3862:H3888)</f>
        <v>81917.48691094169</v>
      </c>
      <c r="J3862" s="8">
        <f t="shared" si="819"/>
        <v>4.7423120944357491</v>
      </c>
      <c r="K3862" s="9">
        <f t="shared" si="827"/>
        <v>1.84816</v>
      </c>
      <c r="L3862" s="9">
        <f t="shared" si="820"/>
        <v>2.1871715976331363E-2</v>
      </c>
      <c r="M3862" s="12">
        <f t="shared" si="821"/>
        <v>121143.65667559649</v>
      </c>
      <c r="N3862" s="10">
        <f>((B3861+E3861)*D3861+(B3862+E3862)*D3862+(B3863+E3863)*D3863)/3/SUM(D3778:D3862)</f>
        <v>6.6830189666118383</v>
      </c>
      <c r="O3862" s="11">
        <f>O3778</f>
        <v>5.4569638165606206E-2</v>
      </c>
      <c r="P3862" s="12">
        <f>M3862*O3778</f>
        <v>6610.7655108457247</v>
      </c>
      <c r="Q3862" s="9">
        <f>N3862*O3778</f>
        <v>0.3646899268618915</v>
      </c>
      <c r="R3862" s="12">
        <f t="shared" si="822"/>
        <v>10132.518781126004</v>
      </c>
      <c r="S3862" s="12">
        <f t="shared" si="823"/>
        <v>51834.473740509733</v>
      </c>
      <c r="T3862" s="13">
        <f t="shared" si="828"/>
        <v>3.0007665151590253</v>
      </c>
      <c r="U3862" s="14">
        <f t="shared" si="818"/>
        <v>1.7415455792767238</v>
      </c>
    </row>
    <row r="3863" spans="1:21" x14ac:dyDescent="0.3">
      <c r="A3863" s="17">
        <v>1955</v>
      </c>
      <c r="B3863" s="17">
        <v>85</v>
      </c>
      <c r="C3863" s="17">
        <v>0.16211999999999999</v>
      </c>
      <c r="D3863" s="17">
        <v>0.14996000000000001</v>
      </c>
      <c r="E3863" s="17">
        <v>0.5</v>
      </c>
      <c r="F3863" s="6">
        <f t="shared" si="824"/>
        <v>14624.124733385775</v>
      </c>
      <c r="G3863" s="7">
        <f t="shared" si="825"/>
        <v>2193.0337450185311</v>
      </c>
      <c r="H3863" s="6">
        <f t="shared" si="826"/>
        <v>13527.607860876509</v>
      </c>
      <c r="I3863" s="6">
        <f>SUM(H3863:H3888)</f>
        <v>65968.552351984516</v>
      </c>
      <c r="J3863" s="8">
        <f t="shared" si="819"/>
        <v>4.510940213836065</v>
      </c>
      <c r="K3863" s="9">
        <f t="shared" si="827"/>
        <v>1.9981200000000001</v>
      </c>
      <c r="L3863" s="9">
        <f t="shared" si="820"/>
        <v>2.3369824561403511E-2</v>
      </c>
      <c r="M3863" s="12">
        <f t="shared" si="821"/>
        <v>93840.402577965477</v>
      </c>
      <c r="N3863" s="10">
        <f>((B3862+E3862)*D3862+(B3863+E3863)*D3863+(B3864+E3864)*D3864)/3/SUM(D3778:D3863)</f>
        <v>6.6697937728131098</v>
      </c>
      <c r="O3863" s="11">
        <f>O3778</f>
        <v>5.4569638165606206E-2</v>
      </c>
      <c r="P3863" s="12">
        <f>M3863*O3778</f>
        <v>5120.8368139943959</v>
      </c>
      <c r="Q3863" s="9">
        <f>N3863*O3778</f>
        <v>0.36396823282162488</v>
      </c>
      <c r="R3863" s="12">
        <f t="shared" si="822"/>
        <v>8603.9883334493643</v>
      </c>
      <c r="S3863" s="12">
        <f t="shared" si="823"/>
        <v>41701.954959383729</v>
      </c>
      <c r="T3863" s="13">
        <f t="shared" si="828"/>
        <v>2.8515863834354001</v>
      </c>
      <c r="U3863" s="14">
        <f t="shared" si="818"/>
        <v>1.659353830400665</v>
      </c>
    </row>
    <row r="3864" spans="1:21" x14ac:dyDescent="0.3">
      <c r="A3864" s="17">
        <v>1955</v>
      </c>
      <c r="B3864" s="17">
        <v>86</v>
      </c>
      <c r="C3864" s="17">
        <v>0.17882000000000001</v>
      </c>
      <c r="D3864" s="17">
        <v>0.16414000000000001</v>
      </c>
      <c r="E3864" s="17">
        <v>0.5</v>
      </c>
      <c r="F3864" s="6">
        <f t="shared" si="824"/>
        <v>12431.090988367245</v>
      </c>
      <c r="G3864" s="7">
        <f t="shared" si="825"/>
        <v>2040.4392748305997</v>
      </c>
      <c r="H3864" s="6">
        <f t="shared" si="826"/>
        <v>11410.871350951946</v>
      </c>
      <c r="I3864" s="6">
        <f>SUM(H3864:H3888)</f>
        <v>52440.944491108035</v>
      </c>
      <c r="J3864" s="8">
        <f t="shared" si="819"/>
        <v>4.2185311442238795</v>
      </c>
      <c r="K3864" s="9">
        <f t="shared" si="827"/>
        <v>2.1622600000000003</v>
      </c>
      <c r="L3864" s="9">
        <f t="shared" si="820"/>
        <v>2.4997225433526015E-2</v>
      </c>
      <c r="M3864" s="12">
        <f t="shared" si="821"/>
        <v>81626.630133678118</v>
      </c>
      <c r="N3864" s="10">
        <f>((B3863+E3863)*D3863+(B3864+E3864)*D3864+(B3865+E3865)*D3865)/3/SUM(D3778:D3864)</f>
        <v>6.6187214611872136</v>
      </c>
      <c r="O3864" s="11">
        <f>O3778</f>
        <v>5.4569638165606206E-2</v>
      </c>
      <c r="P3864" s="12">
        <f>M3864*O3778</f>
        <v>4454.335671072583</v>
      </c>
      <c r="Q3864" s="9">
        <f>N3864*O3778</f>
        <v>0.36118123525591866</v>
      </c>
      <c r="R3864" s="12">
        <f t="shared" si="822"/>
        <v>7289.4787410687477</v>
      </c>
      <c r="S3864" s="12">
        <f t="shared" si="823"/>
        <v>33097.966625934365</v>
      </c>
      <c r="T3864" s="13">
        <f t="shared" si="828"/>
        <v>2.6625150324220739</v>
      </c>
      <c r="U3864" s="14">
        <f t="shared" si="818"/>
        <v>1.5560161118018057</v>
      </c>
    </row>
    <row r="3865" spans="1:21" x14ac:dyDescent="0.3">
      <c r="A3865" s="17">
        <v>1955</v>
      </c>
      <c r="B3865" s="17">
        <v>87</v>
      </c>
      <c r="C3865" s="17">
        <v>0.20008000000000001</v>
      </c>
      <c r="D3865" s="17">
        <v>0.18187999999999999</v>
      </c>
      <c r="E3865" s="17">
        <v>0.5</v>
      </c>
      <c r="F3865" s="6">
        <f t="shared" si="824"/>
        <v>10390.651713536645</v>
      </c>
      <c r="G3865" s="7">
        <f t="shared" si="825"/>
        <v>1889.8517336580449</v>
      </c>
      <c r="H3865" s="6">
        <f t="shared" si="826"/>
        <v>9445.7258467076226</v>
      </c>
      <c r="I3865" s="6">
        <f>SUM(H3865:H3888)</f>
        <v>41030.073140156084</v>
      </c>
      <c r="J3865" s="8">
        <f t="shared" si="819"/>
        <v>3.9487487668076944</v>
      </c>
      <c r="K3865" s="9">
        <f t="shared" si="827"/>
        <v>2.3441400000000003</v>
      </c>
      <c r="L3865" s="9">
        <f t="shared" si="820"/>
        <v>2.6790171428571433E-2</v>
      </c>
      <c r="M3865" s="12">
        <f t="shared" si="821"/>
        <v>70542.726413558441</v>
      </c>
      <c r="N3865" s="10">
        <f>((B3864+E3864)*D3864+(B3865+E3865)*D3865+(B3866+E3866)*D3866)/3/SUM(D3778:D3865)</f>
        <v>6.7779939195895578</v>
      </c>
      <c r="O3865" s="11">
        <f>O3778</f>
        <v>5.4569638165606206E-2</v>
      </c>
      <c r="P3865" s="12">
        <f>M3865*O3778</f>
        <v>3849.4910556032355</v>
      </c>
      <c r="Q3865" s="9">
        <f>N3865*O3778</f>
        <v>0.36987267568068111</v>
      </c>
      <c r="R3865" s="12">
        <f t="shared" si="822"/>
        <v>5952.0099540397068</v>
      </c>
      <c r="S3865" s="12">
        <f t="shared" si="823"/>
        <v>25808.487884865615</v>
      </c>
      <c r="T3865" s="13">
        <f t="shared" si="828"/>
        <v>2.483818012227573</v>
      </c>
      <c r="U3865" s="14">
        <f t="shared" si="818"/>
        <v>1.4649307545801213</v>
      </c>
    </row>
    <row r="3866" spans="1:21" x14ac:dyDescent="0.3">
      <c r="A3866" s="17">
        <v>1955</v>
      </c>
      <c r="B3866" s="17">
        <v>88</v>
      </c>
      <c r="C3866" s="17">
        <v>0.22017999999999999</v>
      </c>
      <c r="D3866" s="17">
        <v>0.19833999999999999</v>
      </c>
      <c r="E3866" s="17">
        <v>0.5</v>
      </c>
      <c r="F3866" s="6">
        <f t="shared" si="824"/>
        <v>8500.7999798786004</v>
      </c>
      <c r="G3866" s="7">
        <f t="shared" si="825"/>
        <v>1686.0486680091215</v>
      </c>
      <c r="H3866" s="6">
        <f t="shared" si="826"/>
        <v>7657.7756458740396</v>
      </c>
      <c r="I3866" s="6">
        <f>SUM(H3866:H3888)</f>
        <v>31584.347293448445</v>
      </c>
      <c r="J3866" s="8">
        <f t="shared" si="819"/>
        <v>3.7154558827649891</v>
      </c>
      <c r="K3866" s="9">
        <f t="shared" si="827"/>
        <v>2.5424800000000003</v>
      </c>
      <c r="L3866" s="9">
        <f t="shared" si="820"/>
        <v>2.8728587570621474E-2</v>
      </c>
      <c r="M3866" s="12">
        <f t="shared" si="821"/>
        <v>58688.881375195568</v>
      </c>
      <c r="N3866" s="10">
        <f>((B3865+E3865)*D3865+(B3866+E3866)*D3866+(B3867+E3867)*D3867)/3/SUM(D3778:D3866)</f>
        <v>6.856493790839389</v>
      </c>
      <c r="O3866" s="11">
        <f>O3778</f>
        <v>5.4569638165606206E-2</v>
      </c>
      <c r="P3866" s="12">
        <f>M3866*O3778</f>
        <v>3202.6310209886074</v>
      </c>
      <c r="Q3866" s="9">
        <f>N3866*O3778</f>
        <v>0.37415638525083111</v>
      </c>
      <c r="R3866" s="12">
        <f t="shared" si="822"/>
        <v>4792.5699911519596</v>
      </c>
      <c r="S3866" s="12">
        <f t="shared" si="823"/>
        <v>19856.477930825909</v>
      </c>
      <c r="T3866" s="13">
        <f t="shared" si="828"/>
        <v>2.3358363892605647</v>
      </c>
      <c r="U3866" s="14">
        <f t="shared" si="818"/>
        <v>1.3796194935044244</v>
      </c>
    </row>
    <row r="3867" spans="1:21" x14ac:dyDescent="0.3">
      <c r="A3867" s="17">
        <v>1955</v>
      </c>
      <c r="B3867" s="17">
        <v>89</v>
      </c>
      <c r="C3867" s="17">
        <v>0.23512</v>
      </c>
      <c r="D3867" s="17">
        <v>0.21038999999999999</v>
      </c>
      <c r="E3867" s="17">
        <v>0.5</v>
      </c>
      <c r="F3867" s="6">
        <f t="shared" si="824"/>
        <v>6814.7513118694787</v>
      </c>
      <c r="G3867" s="7">
        <f t="shared" si="825"/>
        <v>1433.7555285042197</v>
      </c>
      <c r="H3867" s="6">
        <f t="shared" si="826"/>
        <v>6097.8735476173688</v>
      </c>
      <c r="I3867" s="6">
        <f>SUM(H3867:H3888)</f>
        <v>23926.571647574405</v>
      </c>
      <c r="J3867" s="8">
        <f t="shared" si="819"/>
        <v>3.5109970346094217</v>
      </c>
      <c r="K3867" s="9">
        <f t="shared" si="827"/>
        <v>2.7528700000000002</v>
      </c>
      <c r="L3867" s="9">
        <f t="shared" si="820"/>
        <v>3.0758324022346371E-2</v>
      </c>
      <c r="M3867" s="12">
        <f t="shared" si="821"/>
        <v>46613.577757441381</v>
      </c>
      <c r="N3867" s="10">
        <f>((B3866+E3866)*D3866+(B3867+E3867)*D3867+(B3868+E3868)*D3868)/3/SUM(D3778:D3867)</f>
        <v>6.805759685951994</v>
      </c>
      <c r="O3867" s="11">
        <f>O3778</f>
        <v>5.4569638165606206E-2</v>
      </c>
      <c r="P3867" s="12">
        <f>M3867*O3778</f>
        <v>2543.6860718279258</v>
      </c>
      <c r="Q3867" s="9">
        <f>N3867*O3778</f>
        <v>0.37138784350447002</v>
      </c>
      <c r="R3867" s="12">
        <f t="shared" si="822"/>
        <v>3833.1974408048022</v>
      </c>
      <c r="S3867" s="12">
        <f t="shared" si="823"/>
        <v>15063.907939673949</v>
      </c>
      <c r="T3867" s="13">
        <f t="shared" si="828"/>
        <v>2.2104853501310666</v>
      </c>
      <c r="U3867" s="14">
        <f t="shared" si="818"/>
        <v>1.3005116844783551</v>
      </c>
    </row>
    <row r="3868" spans="1:21" x14ac:dyDescent="0.3">
      <c r="A3868" s="17">
        <v>1955</v>
      </c>
      <c r="B3868" s="17">
        <v>90</v>
      </c>
      <c r="C3868" s="17">
        <v>0.24596999999999999</v>
      </c>
      <c r="D3868" s="17">
        <v>0.21904000000000001</v>
      </c>
      <c r="E3868" s="17">
        <v>0.5</v>
      </c>
      <c r="F3868" s="6">
        <f t="shared" si="824"/>
        <v>5380.9957833652588</v>
      </c>
      <c r="G3868" s="7">
        <f t="shared" si="825"/>
        <v>1178.6533163883264</v>
      </c>
      <c r="H3868" s="6">
        <f t="shared" si="826"/>
        <v>4791.6691251710954</v>
      </c>
      <c r="I3868" s="6">
        <f>SUM(H3868:H3888)</f>
        <v>17828.698099957037</v>
      </c>
      <c r="J3868" s="8">
        <f t="shared" si="819"/>
        <v>3.3132711523529612</v>
      </c>
      <c r="K3868" s="9">
        <f t="shared" si="827"/>
        <v>2.9719100000000003</v>
      </c>
      <c r="L3868" s="9">
        <f t="shared" si="820"/>
        <v>3.2838784530386744E-2</v>
      </c>
      <c r="M3868" s="12">
        <f t="shared" si="821"/>
        <v>35892.111515201846</v>
      </c>
      <c r="N3868" s="10">
        <f>((B3867+E3867)*D3867+(B3868+E3868)*D3868+(B3869+E3869)*D3869)/3/SUM(D3778:D3868)</f>
        <v>6.7158213629170014</v>
      </c>
      <c r="O3868" s="11">
        <f>O3778</f>
        <v>5.4569638165606206E-2</v>
      </c>
      <c r="P3868" s="12">
        <f>M3868*O3778</f>
        <v>1958.6195383841527</v>
      </c>
      <c r="Q3868" s="9">
        <f>N3868*O3778</f>
        <v>0.3664799417592291</v>
      </c>
      <c r="R3868" s="12">
        <f t="shared" si="822"/>
        <v>3035.6185032488966</v>
      </c>
      <c r="S3868" s="12">
        <f t="shared" si="823"/>
        <v>11230.710498869146</v>
      </c>
      <c r="T3868" s="13">
        <f t="shared" si="828"/>
        <v>2.0871063555908407</v>
      </c>
      <c r="U3868" s="14">
        <f t="shared" si="818"/>
        <v>1.2261647967621205</v>
      </c>
    </row>
    <row r="3869" spans="1:21" x14ac:dyDescent="0.3">
      <c r="A3869" s="17">
        <v>1955</v>
      </c>
      <c r="B3869" s="17">
        <v>91</v>
      </c>
      <c r="C3869" s="17">
        <v>0.26238</v>
      </c>
      <c r="D3869" s="17">
        <v>0.23194999999999999</v>
      </c>
      <c r="E3869" s="17">
        <v>0.5</v>
      </c>
      <c r="F3869" s="6">
        <f t="shared" si="824"/>
        <v>4202.342466976932</v>
      </c>
      <c r="G3869" s="7">
        <f t="shared" si="825"/>
        <v>974.73333521529935</v>
      </c>
      <c r="H3869" s="6">
        <f t="shared" si="826"/>
        <v>3714.9757993692824</v>
      </c>
      <c r="I3869" s="6">
        <f>SUM(H3869:H3888)</f>
        <v>13037.028974785939</v>
      </c>
      <c r="J3869" s="8">
        <f t="shared" si="819"/>
        <v>3.1023242577762771</v>
      </c>
      <c r="K3869" s="9">
        <f t="shared" si="827"/>
        <v>3.2038600000000002</v>
      </c>
      <c r="L3869" s="9">
        <f t="shared" si="820"/>
        <v>3.5014863387978143E-2</v>
      </c>
      <c r="M3869" s="12">
        <f t="shared" si="821"/>
        <v>27837.702075683672</v>
      </c>
      <c r="N3869" s="10">
        <f>((B3868+E3868)*D3868+(B3869+E3869)*D3869+(B3870+E3870)*D3870)/3/SUM(D3778:D3869)</f>
        <v>6.7485647521011103</v>
      </c>
      <c r="O3869" s="11">
        <f>O3778</f>
        <v>5.4569638165606206E-2</v>
      </c>
      <c r="P3869" s="12">
        <f>M3869*O3778</f>
        <v>1519.0933296320029</v>
      </c>
      <c r="Q3869" s="9">
        <f>N3869*O3778</f>
        <v>0.36826673665932153</v>
      </c>
      <c r="R3869" s="12">
        <f t="shared" si="822"/>
        <v>2346.8737849672025</v>
      </c>
      <c r="S3869" s="12">
        <f t="shared" si="823"/>
        <v>8195.0919956202488</v>
      </c>
      <c r="T3869" s="13">
        <f t="shared" si="828"/>
        <v>1.9501247363867535</v>
      </c>
      <c r="U3869" s="14">
        <f t="shared" si="818"/>
        <v>1.1521995213895235</v>
      </c>
    </row>
    <row r="3870" spans="1:21" x14ac:dyDescent="0.3">
      <c r="A3870" s="17">
        <v>1955</v>
      </c>
      <c r="B3870" s="17">
        <v>92</v>
      </c>
      <c r="C3870" s="17">
        <v>0.29553000000000001</v>
      </c>
      <c r="D3870" s="17">
        <v>0.25749</v>
      </c>
      <c r="E3870" s="17">
        <v>0.5</v>
      </c>
      <c r="F3870" s="6">
        <f t="shared" si="824"/>
        <v>3227.6091317616329</v>
      </c>
      <c r="G3870" s="7">
        <f t="shared" si="825"/>
        <v>831.07707533730286</v>
      </c>
      <c r="H3870" s="6">
        <f t="shared" si="826"/>
        <v>2812.0705940929815</v>
      </c>
      <c r="I3870" s="6">
        <f>SUM(H3870:H3888)</f>
        <v>9322.0531754166586</v>
      </c>
      <c r="J3870" s="8">
        <f t="shared" si="819"/>
        <v>2.8882224565800105</v>
      </c>
      <c r="K3870" s="9">
        <f t="shared" si="827"/>
        <v>3.4613500000000004</v>
      </c>
      <c r="L3870" s="9">
        <f t="shared" si="820"/>
        <v>3.7420000000000002E-2</v>
      </c>
      <c r="M3870" s="12">
        <f t="shared" si="821"/>
        <v>22209.435471333585</v>
      </c>
      <c r="N3870" s="10">
        <f>((B3869+E3869)*D3869+(B3870+E3870)*D3870+(B3871+E3871)*D3871)/3/SUM(D3778:D3870)</f>
        <v>6.6169534045001708</v>
      </c>
      <c r="O3870" s="11">
        <f>O3778</f>
        <v>5.4569638165606206E-2</v>
      </c>
      <c r="P3870" s="12">
        <f>M3870*O3778</f>
        <v>1211.9608575330535</v>
      </c>
      <c r="Q3870" s="9">
        <f>N3870*O3778</f>
        <v>0.36108475304225046</v>
      </c>
      <c r="R3870" s="12">
        <f t="shared" si="822"/>
        <v>1796.6747780875426</v>
      </c>
      <c r="S3870" s="12">
        <f t="shared" si="823"/>
        <v>5848.2182106530472</v>
      </c>
      <c r="T3870" s="13">
        <f t="shared" si="828"/>
        <v>1.8119350800885492</v>
      </c>
      <c r="U3870" s="14">
        <f t="shared" si="818"/>
        <v>1.0762873764914613</v>
      </c>
    </row>
    <row r="3871" spans="1:21" x14ac:dyDescent="0.3">
      <c r="A3871" s="17">
        <v>1955</v>
      </c>
      <c r="B3871" s="17">
        <v>93</v>
      </c>
      <c r="C3871" s="17">
        <v>0.28983999999999999</v>
      </c>
      <c r="D3871" s="17">
        <v>0.25314999999999999</v>
      </c>
      <c r="E3871" s="17">
        <v>0.5</v>
      </c>
      <c r="F3871" s="6">
        <f t="shared" si="824"/>
        <v>2396.5320564243302</v>
      </c>
      <c r="G3871" s="7">
        <f t="shared" si="825"/>
        <v>606.68209008381916</v>
      </c>
      <c r="H3871" s="6">
        <f t="shared" si="826"/>
        <v>2093.1910113824206</v>
      </c>
      <c r="I3871" s="6">
        <f>SUM(H3871:H3888)</f>
        <v>6509.9825813236776</v>
      </c>
      <c r="J3871" s="8">
        <f t="shared" si="819"/>
        <v>2.7164179022235535</v>
      </c>
      <c r="K3871" s="9">
        <f t="shared" si="827"/>
        <v>3.7145000000000001</v>
      </c>
      <c r="L3871" s="9">
        <f t="shared" si="820"/>
        <v>3.9727272727272729E-2</v>
      </c>
      <c r="M3871" s="12">
        <f t="shared" si="821"/>
        <v>15271.173892270046</v>
      </c>
      <c r="N3871" s="10">
        <f>((B3870+E3870)*D3870+(B3871+E3871)*D3871+(B3872+E3872)*D3872)/3/SUM(D3778:D3871)</f>
        <v>6.9903087001390949</v>
      </c>
      <c r="O3871" s="11">
        <f>O3778</f>
        <v>5.4569638165606206E-2</v>
      </c>
      <c r="P3871" s="12">
        <f>M3871*O3778</f>
        <v>833.34243366522855</v>
      </c>
      <c r="Q3871" s="9">
        <f>N3871*O3778</f>
        <v>0.38145861643247947</v>
      </c>
      <c r="R3871" s="12">
        <f t="shared" si="822"/>
        <v>1294.72526425158</v>
      </c>
      <c r="S3871" s="12">
        <f t="shared" si="823"/>
        <v>4051.5434325655051</v>
      </c>
      <c r="T3871" s="13">
        <f t="shared" si="828"/>
        <v>1.6905859538597128</v>
      </c>
      <c r="U3871" s="14">
        <f t="shared" si="818"/>
        <v>1.0258319483638407</v>
      </c>
    </row>
    <row r="3872" spans="1:21" x14ac:dyDescent="0.3">
      <c r="A3872" s="17">
        <v>1955</v>
      </c>
      <c r="B3872" s="17">
        <v>94</v>
      </c>
      <c r="C3872" s="17">
        <v>0.38349</v>
      </c>
      <c r="D3872" s="17">
        <v>0.32179000000000002</v>
      </c>
      <c r="E3872" s="17">
        <v>0.5</v>
      </c>
      <c r="F3872" s="6">
        <f t="shared" si="824"/>
        <v>1789.8499663405109</v>
      </c>
      <c r="G3872" s="7">
        <f t="shared" si="825"/>
        <v>575.95582066871305</v>
      </c>
      <c r="H3872" s="6">
        <f t="shared" si="826"/>
        <v>1501.8720560061545</v>
      </c>
      <c r="I3872" s="6">
        <f>SUM(H3872:H3888)</f>
        <v>4416.7915699412561</v>
      </c>
      <c r="J3872" s="8">
        <f t="shared" si="819"/>
        <v>2.4676881599029965</v>
      </c>
      <c r="K3872" s="9">
        <f t="shared" si="827"/>
        <v>4.0362900000000002</v>
      </c>
      <c r="L3872" s="9">
        <f t="shared" si="820"/>
        <v>4.2712063492063496E-2</v>
      </c>
      <c r="M3872" s="12">
        <f t="shared" si="821"/>
        <v>13484.617074886437</v>
      </c>
      <c r="N3872" s="10">
        <f>((B3871+E3871)*D3871+(B3872+E3872)*D3872+(B3873+E3873)*D3873)/3/SUM(D3778:D3872)</f>
        <v>6.944222706164985</v>
      </c>
      <c r="O3872" s="11">
        <f>O3778</f>
        <v>5.4569638165606206E-2</v>
      </c>
      <c r="P3872" s="12">
        <f>M3872*O3778</f>
        <v>735.85067457830803</v>
      </c>
      <c r="Q3872" s="9">
        <f>N3872*O3778</f>
        <v>0.37894372041680996</v>
      </c>
      <c r="R3872" s="12">
        <f t="shared" si="822"/>
        <v>932.74707151313862</v>
      </c>
      <c r="S3872" s="12">
        <f t="shared" si="823"/>
        <v>2756.8181683139251</v>
      </c>
      <c r="T3872" s="13">
        <f t="shared" si="828"/>
        <v>1.5402509820141275</v>
      </c>
      <c r="U3872" s="14">
        <f t="shared" si="818"/>
        <v>0.92743717788886904</v>
      </c>
    </row>
    <row r="3873" spans="1:21" x14ac:dyDescent="0.3">
      <c r="A3873" s="17">
        <v>1955</v>
      </c>
      <c r="B3873" s="17">
        <v>95</v>
      </c>
      <c r="C3873" s="17">
        <v>0.37278</v>
      </c>
      <c r="D3873" s="17">
        <v>0.31422</v>
      </c>
      <c r="E3873" s="17">
        <v>0.5</v>
      </c>
      <c r="F3873" s="6">
        <f t="shared" si="824"/>
        <v>1213.894145671798</v>
      </c>
      <c r="G3873" s="7">
        <f t="shared" si="825"/>
        <v>381.42981845299238</v>
      </c>
      <c r="H3873" s="6">
        <f t="shared" si="826"/>
        <v>1023.1792364453019</v>
      </c>
      <c r="I3873" s="6">
        <f>SUM(H3873:H3888)</f>
        <v>2914.9195139351013</v>
      </c>
      <c r="J3873" s="8">
        <f t="shared" si="819"/>
        <v>2.4012962945149678</v>
      </c>
      <c r="K3873" s="9">
        <f t="shared" si="827"/>
        <v>4.3505099999999999</v>
      </c>
      <c r="L3873" s="9">
        <f t="shared" si="820"/>
        <v>4.5555078534031415E-2</v>
      </c>
      <c r="M3873" s="12">
        <f t="shared" si="821"/>
        <v>8372.937348094998</v>
      </c>
      <c r="N3873" s="10">
        <f>((B3872+E3872)*D3872+(B3873+E3873)*D3873+(B3874+E3874)*D3874)/3/SUM(D3778:D3873)</f>
        <v>7.085704894368706</v>
      </c>
      <c r="O3873" s="11">
        <f>O3778</f>
        <v>5.4569638165606206E-2</v>
      </c>
      <c r="P3873" s="12">
        <f>M3873*O3778</f>
        <v>456.90816146883441</v>
      </c>
      <c r="Q3873" s="9">
        <f>N3873*O3778</f>
        <v>0.38666435223396523</v>
      </c>
      <c r="R3873" s="12">
        <f t="shared" si="822"/>
        <v>627.55229976593603</v>
      </c>
      <c r="S3873" s="12">
        <f t="shared" si="823"/>
        <v>1824.0710968007866</v>
      </c>
      <c r="T3873" s="13">
        <f t="shared" si="828"/>
        <v>1.5026607577807389</v>
      </c>
      <c r="U3873" s="14">
        <f t="shared" si="818"/>
        <v>0.89863553673422891</v>
      </c>
    </row>
    <row r="3874" spans="1:21" x14ac:dyDescent="0.3">
      <c r="A3874" s="17">
        <v>1955</v>
      </c>
      <c r="B3874" s="17">
        <v>96</v>
      </c>
      <c r="C3874" s="17">
        <v>0.39844000000000002</v>
      </c>
      <c r="D3874" s="17">
        <v>0.33224999999999999</v>
      </c>
      <c r="E3874" s="17">
        <v>0.5</v>
      </c>
      <c r="F3874" s="6">
        <f t="shared" si="824"/>
        <v>832.46432721880569</v>
      </c>
      <c r="G3874" s="7">
        <f t="shared" si="825"/>
        <v>276.58627271844819</v>
      </c>
      <c r="H3874" s="6">
        <f t="shared" si="826"/>
        <v>694.17119085958166</v>
      </c>
      <c r="I3874" s="6">
        <f>SUM(H3874:H3888)</f>
        <v>1891.7402774897998</v>
      </c>
      <c r="J3874" s="8">
        <f t="shared" si="819"/>
        <v>2.2724580689360554</v>
      </c>
      <c r="K3874" s="9">
        <f t="shared" si="827"/>
        <v>4.68276</v>
      </c>
      <c r="L3874" s="9">
        <f t="shared" si="820"/>
        <v>4.85260103626943E-2</v>
      </c>
      <c r="M3874" s="12">
        <f t="shared" si="821"/>
        <v>5699.7529912552109</v>
      </c>
      <c r="N3874" s="10">
        <f>((B3873+E3873)*D3873+(B3874+E3874)*D3874+(B3875+E3875)*D3875)/3/SUM(D3778:D3874)</f>
        <v>6.8494797939676593</v>
      </c>
      <c r="O3874" s="11">
        <f>O3778</f>
        <v>5.4569638165606206E-2</v>
      </c>
      <c r="P3874" s="12">
        <f>M3874*O3778</f>
        <v>311.03345836612851</v>
      </c>
      <c r="Q3874" s="9">
        <f>N3874*O3778</f>
        <v>0.37377363397944613</v>
      </c>
      <c r="R3874" s="12">
        <f t="shared" si="822"/>
        <v>434.70830224815609</v>
      </c>
      <c r="S3874" s="12">
        <f t="shared" si="823"/>
        <v>1196.5187970348506</v>
      </c>
      <c r="T3874" s="13">
        <f t="shared" si="828"/>
        <v>1.4373214057499866</v>
      </c>
      <c r="U3874" s="14">
        <f t="shared" si="818"/>
        <v>0.83513666318606883</v>
      </c>
    </row>
    <row r="3875" spans="1:21" x14ac:dyDescent="0.3">
      <c r="A3875" s="17">
        <v>1955</v>
      </c>
      <c r="B3875" s="17">
        <v>97</v>
      </c>
      <c r="C3875" s="17">
        <v>0.42466999999999999</v>
      </c>
      <c r="D3875" s="17">
        <v>0.35028999999999999</v>
      </c>
      <c r="E3875" s="17">
        <v>0.5</v>
      </c>
      <c r="F3875" s="6">
        <f t="shared" si="824"/>
        <v>555.87805450035751</v>
      </c>
      <c r="G3875" s="7">
        <f t="shared" si="825"/>
        <v>194.71852371093021</v>
      </c>
      <c r="H3875" s="6">
        <f t="shared" si="826"/>
        <v>458.51879264489241</v>
      </c>
      <c r="I3875" s="6">
        <f>SUM(H3875:H3888)</f>
        <v>1197.5690866302182</v>
      </c>
      <c r="J3875" s="8">
        <f t="shared" si="819"/>
        <v>2.1543737460667249</v>
      </c>
      <c r="K3875" s="9">
        <f t="shared" si="827"/>
        <v>5.0330500000000002</v>
      </c>
      <c r="L3875" s="9">
        <f t="shared" si="820"/>
        <v>5.1621025641025643E-2</v>
      </c>
      <c r="M3875" s="12">
        <f t="shared" si="821"/>
        <v>3772.0777782489135</v>
      </c>
      <c r="N3875" s="10">
        <f>((B3874+E3874)*D3874+(B3875+E3875)*D3875+(B3876+E3876)*D3876)/3/SUM(D3778:D3875)</f>
        <v>6.7875380402208059</v>
      </c>
      <c r="O3875" s="11">
        <f>O3778</f>
        <v>5.4569638165606206E-2</v>
      </c>
      <c r="P3875" s="12">
        <f>M3875*O3778</f>
        <v>205.84091949156698</v>
      </c>
      <c r="Q3875" s="9">
        <f>N3875*O3778</f>
        <v>0.37039349489013723</v>
      </c>
      <c r="R3875" s="12">
        <f t="shared" si="822"/>
        <v>288.68641456434455</v>
      </c>
      <c r="S3875" s="12">
        <f t="shared" si="823"/>
        <v>761.81049478669468</v>
      </c>
      <c r="T3875" s="13">
        <f t="shared" si="828"/>
        <v>1.3704633392506138</v>
      </c>
      <c r="U3875" s="14">
        <f t="shared" si="818"/>
        <v>0.78391040681611113</v>
      </c>
    </row>
    <row r="3876" spans="1:21" x14ac:dyDescent="0.3">
      <c r="A3876" s="17">
        <v>1955</v>
      </c>
      <c r="B3876" s="17">
        <v>98</v>
      </c>
      <c r="C3876" s="17">
        <v>0.45132</v>
      </c>
      <c r="D3876" s="17">
        <v>0.36823</v>
      </c>
      <c r="E3876" s="17">
        <v>0.5</v>
      </c>
      <c r="F3876" s="6">
        <f t="shared" si="824"/>
        <v>361.15953078942732</v>
      </c>
      <c r="G3876" s="7">
        <f t="shared" si="825"/>
        <v>132.98977402259084</v>
      </c>
      <c r="H3876" s="6">
        <f t="shared" si="826"/>
        <v>294.6646437781319</v>
      </c>
      <c r="I3876" s="6">
        <f>SUM(H3876:H3888)</f>
        <v>739.05029398532588</v>
      </c>
      <c r="J3876" s="8">
        <f t="shared" si="819"/>
        <v>2.0463264318953454</v>
      </c>
      <c r="K3876" s="9">
        <f t="shared" si="827"/>
        <v>5.4012799999999999</v>
      </c>
      <c r="L3876" s="9">
        <f t="shared" si="820"/>
        <v>5.4835329949238579E-2</v>
      </c>
      <c r="M3876" s="12">
        <f t="shared" si="821"/>
        <v>2425.2571133555743</v>
      </c>
      <c r="N3876" s="10">
        <f>((B3875+E3875)*D3875+(B3876+E3876)*D3876+(B3877+E3877)*D3877)/3/SUM(D3778:D3876)</f>
        <v>6.7161823987400515</v>
      </c>
      <c r="O3876" s="11">
        <f>O3778</f>
        <v>5.4569638165606206E-2</v>
      </c>
      <c r="P3876" s="12">
        <f>M3876*O3778</f>
        <v>132.34540313437628</v>
      </c>
      <c r="Q3876" s="9">
        <f>N3876*O3778</f>
        <v>0.36649964335345775</v>
      </c>
      <c r="R3876" s="12">
        <f t="shared" si="822"/>
        <v>186.67015692457289</v>
      </c>
      <c r="S3876" s="12">
        <f t="shared" si="823"/>
        <v>473.12408022235013</v>
      </c>
      <c r="T3876" s="13">
        <f t="shared" si="828"/>
        <v>1.3100141070296254</v>
      </c>
      <c r="U3876" s="14">
        <f t="shared" si="818"/>
        <v>0.73631232486571996</v>
      </c>
    </row>
    <row r="3877" spans="1:21" x14ac:dyDescent="0.3">
      <c r="A3877" s="17">
        <v>1955</v>
      </c>
      <c r="B3877" s="17">
        <v>99</v>
      </c>
      <c r="C3877" s="17">
        <v>0.47826000000000002</v>
      </c>
      <c r="D3877" s="17">
        <v>0.38596999999999998</v>
      </c>
      <c r="E3877" s="17">
        <v>0.5</v>
      </c>
      <c r="F3877" s="6">
        <f t="shared" si="824"/>
        <v>228.16975676683649</v>
      </c>
      <c r="G3877" s="7">
        <f t="shared" si="825"/>
        <v>88.066681019295871</v>
      </c>
      <c r="H3877" s="6">
        <f t="shared" si="826"/>
        <v>184.13641625718856</v>
      </c>
      <c r="I3877" s="6">
        <f>SUM(H3877:H3888)</f>
        <v>444.38565020719381</v>
      </c>
      <c r="J3877" s="8">
        <f t="shared" si="819"/>
        <v>1.9476097818752787</v>
      </c>
      <c r="K3877" s="9">
        <f t="shared" ref="K3877:K3885" si="829">IF(F3877=0, K3876, K3876+G3877/F3877)</f>
        <v>5.7872500000000002</v>
      </c>
      <c r="L3877" s="9">
        <f t="shared" si="820"/>
        <v>5.8163316582914577E-2</v>
      </c>
      <c r="M3877" s="12">
        <f t="shared" si="821"/>
        <v>1514.1275668789042</v>
      </c>
      <c r="N3877" s="10">
        <f>((B3876+E3876)*D3876+(B3877+E3877)*D3877+(B3878+E3878)*D3878)/3/SUM(D3778:D3877)</f>
        <v>6.6362765850216707</v>
      </c>
      <c r="O3877" s="11">
        <f>O3778</f>
        <v>5.4569638165606206E-2</v>
      </c>
      <c r="P3877" s="12">
        <f>M3877*O3778</f>
        <v>82.625393461151518</v>
      </c>
      <c r="Q3877" s="9">
        <f>N3877*O3778</f>
        <v>0.36213921201151739</v>
      </c>
      <c r="R3877" s="12">
        <f t="shared" si="822"/>
        <v>117.45339957118553</v>
      </c>
      <c r="S3877" s="12">
        <f t="shared" si="823"/>
        <v>286.45392329777724</v>
      </c>
      <c r="T3877" s="13">
        <f t="shared" si="828"/>
        <v>1.2554421206246915</v>
      </c>
      <c r="U3877" s="14">
        <f t="shared" si="818"/>
        <v>0.69216766125058715</v>
      </c>
    </row>
    <row r="3878" spans="1:21" x14ac:dyDescent="0.3">
      <c r="A3878" s="17">
        <v>1955</v>
      </c>
      <c r="B3878" s="17">
        <v>100</v>
      </c>
      <c r="C3878" s="17">
        <v>0.50532999999999995</v>
      </c>
      <c r="D3878" s="17">
        <v>0.40340999999999999</v>
      </c>
      <c r="E3878" s="17">
        <v>0.5</v>
      </c>
      <c r="F3878" s="6">
        <f t="shared" si="824"/>
        <v>140.10307574754063</v>
      </c>
      <c r="G3878" s="7">
        <f t="shared" si="825"/>
        <v>56.518981787315361</v>
      </c>
      <c r="H3878" s="6">
        <f t="shared" si="826"/>
        <v>111.84358485388294</v>
      </c>
      <c r="I3878" s="6">
        <f>SUM(H3878:H3888)</f>
        <v>260.2492339500053</v>
      </c>
      <c r="J3878" s="8">
        <f t="shared" si="819"/>
        <v>1.8575554645135886</v>
      </c>
      <c r="K3878" s="9">
        <f t="shared" si="829"/>
        <v>6.1906600000000003</v>
      </c>
      <c r="L3878" s="9">
        <f t="shared" si="820"/>
        <v>6.1598606965174135E-2</v>
      </c>
      <c r="M3878" s="12">
        <f t="shared" si="821"/>
        <v>917.53668746550341</v>
      </c>
      <c r="N3878" s="10">
        <f>((B3877+E3877)*D3877+(B3878+E3878)*D3878+(B3879+E3879)*D3879)/3/SUM(D3778:D3878)</f>
        <v>6.5487037461810749</v>
      </c>
      <c r="O3878" s="11">
        <f>O3778</f>
        <v>5.4569638165606206E-2</v>
      </c>
      <c r="P3878" s="12">
        <f>M3878*O3778</f>
        <v>50.069645038661427</v>
      </c>
      <c r="Q3878" s="9">
        <f>N3878*O3778</f>
        <v>0.35736039388285112</v>
      </c>
      <c r="R3878" s="12">
        <f t="shared" si="822"/>
        <v>71.875117317229254</v>
      </c>
      <c r="S3878" s="12">
        <f t="shared" si="823"/>
        <v>169.00052372659172</v>
      </c>
      <c r="T3878" s="13">
        <f t="shared" si="828"/>
        <v>1.206258483797479</v>
      </c>
      <c r="U3878" s="14">
        <f t="shared" si="818"/>
        <v>0.65129698071610953</v>
      </c>
    </row>
    <row r="3879" spans="1:21" x14ac:dyDescent="0.3">
      <c r="A3879" s="17">
        <v>1955</v>
      </c>
      <c r="B3879" s="17">
        <v>101</v>
      </c>
      <c r="C3879" s="17">
        <v>0.53237000000000001</v>
      </c>
      <c r="D3879" s="17">
        <v>0.42044999999999999</v>
      </c>
      <c r="E3879" s="17">
        <v>0.5</v>
      </c>
      <c r="F3879" s="6">
        <f t="shared" si="824"/>
        <v>83.58409396022526</v>
      </c>
      <c r="G3879" s="7">
        <f t="shared" si="825"/>
        <v>35.142932305576707</v>
      </c>
      <c r="H3879" s="6">
        <f t="shared" si="826"/>
        <v>66.0126278074369</v>
      </c>
      <c r="I3879" s="6">
        <f>SUM(H3879:H3888)</f>
        <v>148.4056490961224</v>
      </c>
      <c r="J3879" s="8">
        <f t="shared" si="819"/>
        <v>1.7755250079846945</v>
      </c>
      <c r="K3879" s="9">
        <f t="shared" si="829"/>
        <v>6.61111</v>
      </c>
      <c r="L3879" s="9">
        <f t="shared" si="820"/>
        <v>6.513408866995074E-2</v>
      </c>
      <c r="M3879" s="12">
        <f t="shared" si="821"/>
        <v>539.54746313645296</v>
      </c>
      <c r="N3879" s="10">
        <f>((B3878+E3878)*D3878+(B3879+E3879)*D3879+(B3880+E3880)*D3880)/3/SUM(D3778:D3879)</f>
        <v>6.4544345301570631</v>
      </c>
      <c r="O3879" s="11">
        <f>O3778</f>
        <v>5.4569638165606206E-2</v>
      </c>
      <c r="P3879" s="12">
        <f>M3879*O3778</f>
        <v>29.44290983652699</v>
      </c>
      <c r="Q3879" s="9">
        <f>N3879*O3778</f>
        <v>0.35221615687426544</v>
      </c>
      <c r="R3879" s="12">
        <f t="shared" si="822"/>
        <v>42.761913735930207</v>
      </c>
      <c r="S3879" s="12">
        <f t="shared" si="823"/>
        <v>97.125406409362483</v>
      </c>
      <c r="T3879" s="13">
        <f t="shared" si="828"/>
        <v>1.1620082459179502</v>
      </c>
      <c r="U3879" s="14">
        <f t="shared" si="818"/>
        <v>0.61351676206674433</v>
      </c>
    </row>
    <row r="3880" spans="1:21" x14ac:dyDescent="0.3">
      <c r="A3880" s="17">
        <v>1955</v>
      </c>
      <c r="B3880" s="17">
        <v>102</v>
      </c>
      <c r="C3880" s="17">
        <v>0.55922000000000005</v>
      </c>
      <c r="D3880" s="17">
        <v>0.43702000000000002</v>
      </c>
      <c r="E3880" s="17">
        <v>0.5</v>
      </c>
      <c r="F3880" s="6">
        <f t="shared" si="824"/>
        <v>48.441161654648553</v>
      </c>
      <c r="G3880" s="7">
        <f t="shared" si="825"/>
        <v>21.16975646631451</v>
      </c>
      <c r="H3880" s="6">
        <f t="shared" si="826"/>
        <v>37.856283421491298</v>
      </c>
      <c r="I3880" s="6">
        <f>SUM(H3880:H3888)</f>
        <v>82.393021288685489</v>
      </c>
      <c r="J3880" s="8">
        <f t="shared" si="819"/>
        <v>1.7008886342588114</v>
      </c>
      <c r="K3880" s="9">
        <f t="shared" si="829"/>
        <v>7.0481300000000005</v>
      </c>
      <c r="L3880" s="9">
        <f t="shared" si="820"/>
        <v>6.8762243902439027E-2</v>
      </c>
      <c r="M3880" s="12">
        <f t="shared" si="821"/>
        <v>307.86890108400911</v>
      </c>
      <c r="N3880" s="10">
        <f>((B3879+E3879)*D3879+(B3880+E3880)*D3880+(B3881+E3881)*D3881)/3/SUM(D3778:D3880)</f>
        <v>6.3543977858902529</v>
      </c>
      <c r="O3880" s="11">
        <f>O3778</f>
        <v>5.4569638165606206E-2</v>
      </c>
      <c r="P3880" s="12">
        <f>M3880*O3778</f>
        <v>16.800294534597185</v>
      </c>
      <c r="Q3880" s="9">
        <f>N3880*O3778</f>
        <v>0.34675718793636034</v>
      </c>
      <c r="R3880" s="12">
        <f t="shared" si="822"/>
        <v>24.729345036533118</v>
      </c>
      <c r="S3880" s="12">
        <f t="shared" si="823"/>
        <v>54.363492673432276</v>
      </c>
      <c r="T3880" s="13">
        <f t="shared" si="828"/>
        <v>1.1222582369309346</v>
      </c>
      <c r="U3880" s="14">
        <f t="shared" ref="U3880:U3888" si="830">IF(T3880=0,0,J3880-T3880)</f>
        <v>0.5786303973278768</v>
      </c>
    </row>
    <row r="3881" spans="1:21" x14ac:dyDescent="0.3">
      <c r="A3881" s="17">
        <v>1955</v>
      </c>
      <c r="B3881" s="17">
        <v>103</v>
      </c>
      <c r="C3881" s="17">
        <v>0.58572000000000002</v>
      </c>
      <c r="D3881" s="17">
        <v>0.45304</v>
      </c>
      <c r="E3881" s="17">
        <v>0.5</v>
      </c>
      <c r="F3881" s="6">
        <f t="shared" si="824"/>
        <v>27.271405188334043</v>
      </c>
      <c r="G3881" s="7">
        <f t="shared" si="825"/>
        <v>12.355037406522856</v>
      </c>
      <c r="H3881" s="6">
        <f t="shared" si="826"/>
        <v>21.093886485072616</v>
      </c>
      <c r="I3881" s="6">
        <f>SUM(H3881:H3888)</f>
        <v>44.536737867194176</v>
      </c>
      <c r="J3881" s="8">
        <f t="shared" si="819"/>
        <v>1.6330928883065317</v>
      </c>
      <c r="K3881" s="9">
        <f t="shared" si="829"/>
        <v>7.5011700000000001</v>
      </c>
      <c r="L3881" s="9">
        <f t="shared" si="820"/>
        <v>7.2475072463768123E-2</v>
      </c>
      <c r="M3881" s="12">
        <f t="shared" si="821"/>
        <v>170.47292243411567</v>
      </c>
      <c r="N3881" s="10">
        <f>((B3880+E3880)*D3880+(B3881+E3881)*D3881+(B3882+E3882)*D3882)/3/SUM(D3778:D3881)</f>
        <v>6.2495679562877084</v>
      </c>
      <c r="O3881" s="11">
        <f>O3778</f>
        <v>5.4569638165606206E-2</v>
      </c>
      <c r="P3881" s="12">
        <f>M3881*O3778</f>
        <v>9.3026456942631448</v>
      </c>
      <c r="Q3881" s="9">
        <f>N3881*O3778</f>
        <v>0.34103666206598732</v>
      </c>
      <c r="R3881" s="12">
        <f t="shared" si="822"/>
        <v>13.900097848204611</v>
      </c>
      <c r="S3881" s="12">
        <f t="shared" si="823"/>
        <v>29.634147636899154</v>
      </c>
      <c r="T3881" s="13">
        <f t="shared" si="828"/>
        <v>1.0866380896858159</v>
      </c>
      <c r="U3881" s="14">
        <f t="shared" si="830"/>
        <v>0.54645479862071578</v>
      </c>
    </row>
    <row r="3882" spans="1:21" x14ac:dyDescent="0.3">
      <c r="A3882" s="17">
        <v>1955</v>
      </c>
      <c r="B3882" s="17">
        <v>104</v>
      </c>
      <c r="C3882" s="17">
        <v>0.61173999999999995</v>
      </c>
      <c r="D3882" s="17">
        <v>0.46844999999999998</v>
      </c>
      <c r="E3882" s="17">
        <v>0.5</v>
      </c>
      <c r="F3882" s="6">
        <f t="shared" si="824"/>
        <v>14.916367781811187</v>
      </c>
      <c r="G3882" s="7">
        <f t="shared" si="825"/>
        <v>6.9875724873894507</v>
      </c>
      <c r="H3882" s="6">
        <f t="shared" si="826"/>
        <v>11.422581538116463</v>
      </c>
      <c r="I3882" s="6">
        <f>SUM(H3882:H3888)</f>
        <v>23.44285138212156</v>
      </c>
      <c r="J3882" s="8">
        <f t="shared" si="819"/>
        <v>1.5716192926476007</v>
      </c>
      <c r="K3882" s="9">
        <f t="shared" si="829"/>
        <v>7.9696199999999999</v>
      </c>
      <c r="L3882" s="9">
        <f t="shared" si="820"/>
        <v>7.6264306220095696E-2</v>
      </c>
      <c r="M3882" s="12">
        <f t="shared" si="821"/>
        <v>91.623104355313998</v>
      </c>
      <c r="N3882" s="10">
        <f>((B3881+E3881)*D3881+(B3882+E3882)*D3882+(B3883+E3883)*D3883)/3/SUM(D3778:D3882)</f>
        <v>6.1408308468074182</v>
      </c>
      <c r="O3882" s="11">
        <f>O3778</f>
        <v>5.4569638165606206E-2</v>
      </c>
      <c r="P3882" s="12">
        <f>M3882*O3778</f>
        <v>4.9998396522790634</v>
      </c>
      <c r="Q3882" s="9">
        <f>N3882*O3778</f>
        <v>0.33510291734647396</v>
      </c>
      <c r="R3882" s="12">
        <f t="shared" si="822"/>
        <v>7.5948411410656629</v>
      </c>
      <c r="S3882" s="12">
        <f t="shared" si="823"/>
        <v>15.734049788694543</v>
      </c>
      <c r="T3882" s="13">
        <f t="shared" si="828"/>
        <v>1.0548177692347078</v>
      </c>
      <c r="U3882" s="14">
        <f t="shared" si="830"/>
        <v>0.51680152341289287</v>
      </c>
    </row>
    <row r="3883" spans="1:21" x14ac:dyDescent="0.3">
      <c r="A3883" s="17">
        <v>1955</v>
      </c>
      <c r="B3883" s="17">
        <v>105</v>
      </c>
      <c r="C3883" s="17">
        <v>0.63714000000000004</v>
      </c>
      <c r="D3883" s="17">
        <v>0.48320000000000002</v>
      </c>
      <c r="E3883" s="17">
        <v>0.5</v>
      </c>
      <c r="F3883" s="6">
        <f t="shared" si="824"/>
        <v>7.9287952944217368</v>
      </c>
      <c r="G3883" s="7">
        <f t="shared" si="825"/>
        <v>3.8311938862645833</v>
      </c>
      <c r="H3883" s="6">
        <f t="shared" si="826"/>
        <v>6.0131983512894447</v>
      </c>
      <c r="I3883" s="6">
        <f>SUM(H3883:H3888)</f>
        <v>12.020269844005096</v>
      </c>
      <c r="J3883" s="8">
        <f t="shared" si="819"/>
        <v>1.5160272648811977</v>
      </c>
      <c r="K3883" s="9">
        <f t="shared" si="829"/>
        <v>8.4528199999999991</v>
      </c>
      <c r="L3883" s="9">
        <f t="shared" si="820"/>
        <v>8.0121516587677716E-2</v>
      </c>
      <c r="M3883" s="12">
        <f t="shared" si="821"/>
        <v>47.817291152646526</v>
      </c>
      <c r="N3883" s="10">
        <f>((B3882+E3882)*D3882+(B3883+E3883)*D3883+(B3884+E3884)*D3884)/3/SUM(D3778:D3883)</f>
        <v>6.0290628847335368</v>
      </c>
      <c r="O3883" s="11">
        <f>O3778</f>
        <v>5.4569638165606206E-2</v>
      </c>
      <c r="P3883" s="12">
        <f>M3883*O3778</f>
        <v>2.6093722762593639</v>
      </c>
      <c r="Q3883" s="9">
        <f>N3883*O3778</f>
        <v>0.32900378009759507</v>
      </c>
      <c r="R3883" s="12">
        <f t="shared" si="822"/>
        <v>4.0348333632385911</v>
      </c>
      <c r="S3883" s="12">
        <f t="shared" si="823"/>
        <v>8.1392086476288803</v>
      </c>
      <c r="T3883" s="13">
        <f t="shared" si="828"/>
        <v>1.0265378718195914</v>
      </c>
      <c r="U3883" s="14">
        <f t="shared" si="830"/>
        <v>0.48948939306160621</v>
      </c>
    </row>
    <row r="3884" spans="1:21" x14ac:dyDescent="0.3">
      <c r="A3884" s="17">
        <v>1955</v>
      </c>
      <c r="B3884" s="17">
        <v>106</v>
      </c>
      <c r="C3884" s="17">
        <v>0.66178999999999999</v>
      </c>
      <c r="D3884" s="17">
        <v>0.49725000000000003</v>
      </c>
      <c r="E3884" s="17">
        <v>0.5</v>
      </c>
      <c r="F3884" s="6">
        <f t="shared" si="824"/>
        <v>4.0976014081571535</v>
      </c>
      <c r="G3884" s="7">
        <f t="shared" si="825"/>
        <v>2.0375323002061445</v>
      </c>
      <c r="H3884" s="6">
        <f t="shared" si="826"/>
        <v>3.078835258054081</v>
      </c>
      <c r="I3884" s="6">
        <f>SUM(H3884:H3888)</f>
        <v>6.0070714927156539</v>
      </c>
      <c r="J3884" s="8">
        <f t="shared" si="819"/>
        <v>1.4659970295688818</v>
      </c>
      <c r="K3884" s="9">
        <f t="shared" si="829"/>
        <v>8.9500699999999984</v>
      </c>
      <c r="L3884" s="9">
        <f t="shared" si="820"/>
        <v>8.4038215962441293E-2</v>
      </c>
      <c r="M3884" s="12">
        <f t="shared" si="821"/>
        <v>24.245306458156691</v>
      </c>
      <c r="N3884" s="10">
        <f>((B3883+E3883)*D3883+(B3884+E3884)*D3884+(B3885+E3885)*D3885)/3/SUM(D3778:D3884)</f>
        <v>5.9150747796758409</v>
      </c>
      <c r="O3884" s="11">
        <f>O3778</f>
        <v>5.4569638165606206E-2</v>
      </c>
      <c r="P3884" s="12">
        <f>M3884*O3778</f>
        <v>1.3230576006358459</v>
      </c>
      <c r="Q3884" s="9">
        <f>N3884*O3778</f>
        <v>0.32278349044941351</v>
      </c>
      <c r="R3884" s="12">
        <f t="shared" si="822"/>
        <v>2.0850380669406636</v>
      </c>
      <c r="S3884" s="12">
        <f t="shared" si="823"/>
        <v>4.1043752843902901</v>
      </c>
      <c r="T3884" s="13">
        <f t="shared" si="828"/>
        <v>1.0016531320541944</v>
      </c>
      <c r="U3884" s="14">
        <f t="shared" si="830"/>
        <v>0.46434389751468741</v>
      </c>
    </row>
    <row r="3885" spans="1:21" x14ac:dyDescent="0.3">
      <c r="A3885" s="17">
        <v>1955</v>
      </c>
      <c r="B3885" s="17">
        <v>107</v>
      </c>
      <c r="C3885" s="17">
        <v>0.68559999999999999</v>
      </c>
      <c r="D3885" s="17">
        <v>0.51056999999999997</v>
      </c>
      <c r="E3885" s="17">
        <v>0.5</v>
      </c>
      <c r="F3885" s="6">
        <f t="shared" si="824"/>
        <v>2.0600691079510089</v>
      </c>
      <c r="G3885" s="7">
        <f t="shared" si="825"/>
        <v>1.0518094844465466</v>
      </c>
      <c r="H3885" s="6">
        <f t="shared" si="826"/>
        <v>1.5341643657277357</v>
      </c>
      <c r="I3885" s="6">
        <f>SUM(H3885:H3888)</f>
        <v>2.9282362346615725</v>
      </c>
      <c r="J3885" s="8">
        <f t="shared" si="819"/>
        <v>1.4214262149555079</v>
      </c>
      <c r="K3885" s="9">
        <f t="shared" si="829"/>
        <v>9.4606399999999979</v>
      </c>
      <c r="L3885" s="9">
        <f t="shared" si="820"/>
        <v>8.8005953488372077E-2</v>
      </c>
      <c r="M3885" s="12">
        <f t="shared" si="821"/>
        <v>11.951571942067744</v>
      </c>
      <c r="N3885" s="10">
        <f>((B3884+E3884)*D3884+(B3885+E3885)*D3885+(B3886+E3886)*D3886)/3/SUM(D3778:D3885)</f>
        <v>5.7996490371335003</v>
      </c>
      <c r="O3885" s="11">
        <f>O3778</f>
        <v>5.4569638165606206E-2</v>
      </c>
      <c r="P3885" s="12">
        <f>M3885*O3778</f>
        <v>0.65219295638884822</v>
      </c>
      <c r="Q3885" s="9">
        <f>N3885*O3778</f>
        <v>0.31648474944388155</v>
      </c>
      <c r="R3885" s="12">
        <f t="shared" si="822"/>
        <v>1.0486247408346618</v>
      </c>
      <c r="S3885" s="12">
        <f t="shared" si="823"/>
        <v>2.0193372174496269</v>
      </c>
      <c r="T3885" s="13">
        <f t="shared" si="828"/>
        <v>0.98022790092615153</v>
      </c>
      <c r="U3885" s="14">
        <f t="shared" si="830"/>
        <v>0.44119831402935639</v>
      </c>
    </row>
    <row r="3886" spans="1:21" x14ac:dyDescent="0.3">
      <c r="A3886" s="17">
        <v>1955</v>
      </c>
      <c r="B3886" s="17">
        <v>108</v>
      </c>
      <c r="C3886" s="17">
        <v>0.70845999999999998</v>
      </c>
      <c r="D3886" s="17">
        <v>0.52315</v>
      </c>
      <c r="E3886" s="17">
        <v>0.5</v>
      </c>
      <c r="F3886" s="6">
        <f t="shared" si="824"/>
        <v>1.0082596235044623</v>
      </c>
      <c r="G3886" s="7">
        <f t="shared" si="825"/>
        <v>0.52747102203635943</v>
      </c>
      <c r="H3886" s="7">
        <f t="shared" si="826"/>
        <v>0.74452411248628259</v>
      </c>
      <c r="I3886" s="6">
        <f>SUM(H3886:H3888)</f>
        <v>1.3940718689338367</v>
      </c>
      <c r="J3886" s="8">
        <f t="shared" si="819"/>
        <v>1.382651686565</v>
      </c>
      <c r="K3886" s="9">
        <f>IF(F3886=0, K3885, K3885+G3886/F3886)</f>
        <v>9.9837899999999973</v>
      </c>
      <c r="L3886" s="9">
        <f t="shared" si="820"/>
        <v>9.2016497695852503E-2</v>
      </c>
      <c r="M3886" s="12">
        <f t="shared" si="821"/>
        <v>5.7323527328744914</v>
      </c>
      <c r="N3886" s="10">
        <f>((B3885+E3885)*D3885+(B3886+E3886)*D3886+(B3887+E3887)*D3887)/3/SUM(D3778:D3886)</f>
        <v>5.6834550472983389</v>
      </c>
      <c r="O3886" s="11">
        <f>O3778</f>
        <v>5.4569638165606206E-2</v>
      </c>
      <c r="P3886" s="12">
        <f>M3886*O3778</f>
        <v>0.31281241447058489</v>
      </c>
      <c r="Q3886" s="9">
        <f>N3886*O3778</f>
        <v>0.31014408546155864</v>
      </c>
      <c r="R3886" s="12">
        <f t="shared" si="822"/>
        <v>0.51361436251514581</v>
      </c>
      <c r="S3886" s="12">
        <f t="shared" si="823"/>
        <v>0.97071247661496518</v>
      </c>
      <c r="T3886" s="13">
        <f t="shared" si="828"/>
        <v>0.96276043787314181</v>
      </c>
      <c r="U3886" s="14">
        <f t="shared" si="830"/>
        <v>0.41989124869185823</v>
      </c>
    </row>
    <row r="3887" spans="1:21" x14ac:dyDescent="0.3">
      <c r="A3887" s="17">
        <v>1955</v>
      </c>
      <c r="B3887" s="17">
        <v>109</v>
      </c>
      <c r="C3887" s="17">
        <v>0.73031999999999997</v>
      </c>
      <c r="D3887" s="17">
        <v>0.53496999999999995</v>
      </c>
      <c r="E3887" s="17">
        <v>0.5</v>
      </c>
      <c r="F3887" s="6">
        <f t="shared" si="824"/>
        <v>0.48078860146810287</v>
      </c>
      <c r="G3887" s="7">
        <f t="shared" si="825"/>
        <v>0.25720747812739098</v>
      </c>
      <c r="H3887" s="7">
        <f t="shared" si="826"/>
        <v>0.35218486240440738</v>
      </c>
      <c r="I3887" s="6">
        <f>SUM(H3887:H3888)</f>
        <v>0.64954775644755425</v>
      </c>
      <c r="J3887" s="8">
        <f t="shared" si="819"/>
        <v>1.3510049000000002</v>
      </c>
      <c r="K3887" s="9">
        <f>IF(F3887=0, K3886, K3886+G3887/F3887)</f>
        <v>10.518759999999997</v>
      </c>
      <c r="L3887" s="9">
        <f t="shared" si="820"/>
        <v>9.6061735159817321E-2</v>
      </c>
      <c r="M3887" s="12">
        <f t="shared" si="821"/>
        <v>2.6775227170264673</v>
      </c>
      <c r="N3887" s="10">
        <f>((B3886+E3886)*D3886+(B3887+E3887)*D3887)/2/SUM(D3778:D3887)</f>
        <v>5.4826324585787694</v>
      </c>
      <c r="O3887" s="11">
        <f>O3778</f>
        <v>5.4569638165606206E-2</v>
      </c>
      <c r="P3887" s="12">
        <f>M3887*O3778</f>
        <v>0.14611144584832514</v>
      </c>
      <c r="Q3887" s="9">
        <f>N3887*O3778</f>
        <v>0.2991852694596514</v>
      </c>
      <c r="R3887" s="12">
        <f t="shared" si="822"/>
        <v>0.24681633944633452</v>
      </c>
      <c r="S3887" s="12">
        <f t="shared" si="823"/>
        <v>0.45709811409981937</v>
      </c>
      <c r="T3887" s="13">
        <f t="shared" si="828"/>
        <v>0.95072577158455118</v>
      </c>
      <c r="U3887" s="14">
        <f t="shared" si="830"/>
        <v>0.40027912841544899</v>
      </c>
    </row>
    <row r="3888" spans="1:21" x14ac:dyDescent="0.3">
      <c r="A3888" s="17">
        <v>1955</v>
      </c>
      <c r="B3888" s="17" t="s">
        <v>19</v>
      </c>
      <c r="C3888" s="17">
        <v>0.75112000000000001</v>
      </c>
      <c r="D3888" s="17">
        <v>1</v>
      </c>
      <c r="E3888" s="17">
        <v>1.33</v>
      </c>
      <c r="F3888" s="6">
        <f t="shared" si="824"/>
        <v>0.2235811233407119</v>
      </c>
      <c r="G3888" s="7">
        <f t="shared" si="825"/>
        <v>0.2235811233407119</v>
      </c>
      <c r="H3888" s="7">
        <f>E3888*F3888</f>
        <v>0.29736289404314686</v>
      </c>
      <c r="I3888" s="6">
        <f>SUM(H3888:H3888)</f>
        <v>0.29736289404314686</v>
      </c>
      <c r="J3888" s="8">
        <f t="shared" si="819"/>
        <v>1.3300000000000003</v>
      </c>
      <c r="K3888" s="9">
        <f>IF(F3888=0, K3887, K3887+G3888/F3888)</f>
        <v>11.518759999999997</v>
      </c>
      <c r="L3888" s="9">
        <f>K3888/(110+E3888)</f>
        <v>0.1034650139225725</v>
      </c>
      <c r="M3888" s="12">
        <f t="shared" si="821"/>
        <v>2.1609345503788138</v>
      </c>
      <c r="N3888" s="10">
        <f>N3887-(N3885-N3886)</f>
        <v>5.366438468743608</v>
      </c>
      <c r="O3888" s="11">
        <f>O3778</f>
        <v>5.4569638165606206E-2</v>
      </c>
      <c r="P3888" s="12">
        <f>M3888*O3778</f>
        <v>0.1179214165137288</v>
      </c>
      <c r="Q3888" s="9">
        <f>N3888*O3778</f>
        <v>0.29284460547732849</v>
      </c>
      <c r="R3888" s="12">
        <f t="shared" si="822"/>
        <v>0.21028177465348488</v>
      </c>
      <c r="S3888" s="12">
        <f>R3888</f>
        <v>0.21028177465348488</v>
      </c>
      <c r="T3888" s="13">
        <f t="shared" si="828"/>
        <v>0.94051667471515321</v>
      </c>
      <c r="U3888" s="14">
        <f t="shared" si="830"/>
        <v>0.38948332528484708</v>
      </c>
    </row>
    <row r="3889" spans="1:21" x14ac:dyDescent="0.3">
      <c r="A3889" s="17">
        <v>1956</v>
      </c>
      <c r="B3889" s="17">
        <v>0</v>
      </c>
      <c r="C3889" s="17">
        <v>3.9759999999999997E-2</v>
      </c>
      <c r="D3889" s="17">
        <v>3.8469999999999997E-2</v>
      </c>
      <c r="E3889" s="17">
        <v>0.16</v>
      </c>
      <c r="F3889" s="6">
        <v>100000</v>
      </c>
      <c r="G3889" s="7">
        <f>100000*D3889</f>
        <v>3846.9999999999995</v>
      </c>
      <c r="H3889" s="6">
        <f>F3889-(1-E3889)*G3889</f>
        <v>96768.52</v>
      </c>
      <c r="I3889" s="6">
        <f>SUM(H3889:H3999)</f>
        <v>6751000.3477166742</v>
      </c>
      <c r="J3889" s="8">
        <f>I3889/F3889</f>
        <v>67.510003477166748</v>
      </c>
      <c r="K3889" s="9">
        <f>G3889/F3889</f>
        <v>3.8469999999999997E-2</v>
      </c>
      <c r="L3889" s="9">
        <f>K3889/(0.1+E3889)</f>
        <v>0.14796153846153845</v>
      </c>
      <c r="M3889">
        <f>G3889/L3889</f>
        <v>26000</v>
      </c>
      <c r="N3889" s="10">
        <f>(0.1+E3889)*D3889/SUM(D3889:D3889)</f>
        <v>0.26</v>
      </c>
      <c r="O3889" s="11">
        <f>IF((I3889-J3889*F3889+MAX(N3891:N3984)*F3889)/SUM(M3889:M3999)&gt;1/MAX(N3891:N3987),1/MAX(N3891:N3987),(I3889-J3889*F3889+MAX(N3891:N3984)*F3889)/SUM(M3889:M3999))</f>
        <v>5.4869351107190496E-2</v>
      </c>
      <c r="P3889" s="12">
        <f>M3889*O3889</f>
        <v>1426.603128786953</v>
      </c>
      <c r="Q3889" s="9">
        <f>N3889*O3889</f>
        <v>1.4266031287869529E-2</v>
      </c>
      <c r="R3889" s="12">
        <f>((1-Q3889)*H3889)</f>
        <v>95388.01726599918</v>
      </c>
      <c r="S3889" s="12">
        <f>R3889+S3890</f>
        <v>6048921.4147698283</v>
      </c>
      <c r="T3889" s="13">
        <f t="shared" si="828"/>
        <v>60.489214147698284</v>
      </c>
      <c r="U3889" s="14">
        <f t="shared" ref="U3889:U3952" si="831">J3889-T3889</f>
        <v>7.0207893294684638</v>
      </c>
    </row>
    <row r="3890" spans="1:21" x14ac:dyDescent="0.3">
      <c r="A3890" s="17">
        <v>1956</v>
      </c>
      <c r="B3890" s="17">
        <v>1</v>
      </c>
      <c r="C3890" s="17">
        <v>2.6900000000000001E-3</v>
      </c>
      <c r="D3890" s="17">
        <v>2.6800000000000001E-3</v>
      </c>
      <c r="E3890" s="17">
        <v>0.5</v>
      </c>
      <c r="F3890" s="6">
        <f>F3889-G3889</f>
        <v>96153</v>
      </c>
      <c r="G3890" s="7">
        <f>D3890*F3890</f>
        <v>257.69004000000001</v>
      </c>
      <c r="H3890" s="6">
        <f>F3890-0.5*G3890</f>
        <v>96024.154980000007</v>
      </c>
      <c r="I3890" s="6">
        <f>SUM(H3890:H3999)</f>
        <v>6654231.8277166747</v>
      </c>
      <c r="J3890" s="8">
        <f t="shared" ref="J3890:J3953" si="832">I3890/F3890</f>
        <v>69.204620008909501</v>
      </c>
      <c r="K3890" s="9">
        <f>K3889+G3890/F3890</f>
        <v>4.1149999999999999E-2</v>
      </c>
      <c r="L3890" s="9">
        <f t="shared" ref="L3890:L3953" si="833">K3890/(B3890+E3890)</f>
        <v>2.7433333333333334E-2</v>
      </c>
      <c r="M3890" s="12">
        <f t="shared" ref="M3890:M3953" si="834">G3890/L3890</f>
        <v>9393.3185905224782</v>
      </c>
      <c r="N3890" s="10">
        <f>(B3890+E3890)*D3890/SUM(D3889:D3890)</f>
        <v>9.7691373025516406E-2</v>
      </c>
      <c r="O3890" s="11">
        <f>O3889</f>
        <v>5.4869351107190496E-2</v>
      </c>
      <c r="P3890" s="12">
        <f>M3890*O3889</f>
        <v>515.40529580507757</v>
      </c>
      <c r="Q3890" s="9">
        <f>N3890*O3889</f>
        <v>5.3602622466805781E-3</v>
      </c>
      <c r="R3890" s="12">
        <f t="shared" ref="R3890:R3953" si="835">((1-Q3890)*H3890)</f>
        <v>95509.440327291304</v>
      </c>
      <c r="S3890" s="12">
        <f t="shared" ref="S3890:S3953" si="836">R3890+S3891</f>
        <v>5953533.3975038296</v>
      </c>
      <c r="T3890" s="13">
        <f t="shared" si="828"/>
        <v>61.917292206211243</v>
      </c>
      <c r="U3890" s="14">
        <f t="shared" si="831"/>
        <v>7.2873278026982575</v>
      </c>
    </row>
    <row r="3891" spans="1:21" x14ac:dyDescent="0.3">
      <c r="A3891" s="17">
        <v>1956</v>
      </c>
      <c r="B3891" s="17">
        <v>2</v>
      </c>
      <c r="C3891" s="17">
        <v>1.5100000000000001E-3</v>
      </c>
      <c r="D3891" s="17">
        <v>1.5100000000000001E-3</v>
      </c>
      <c r="E3891" s="17">
        <v>0.5</v>
      </c>
      <c r="F3891" s="6">
        <f t="shared" ref="F3891:F3954" si="837">F3890-G3890</f>
        <v>95895.309959999999</v>
      </c>
      <c r="G3891" s="7">
        <f t="shared" ref="G3891:G3954" si="838">D3891*F3891</f>
        <v>144.8019180396</v>
      </c>
      <c r="H3891" s="6">
        <f t="shared" ref="H3891:H3954" si="839">F3891-0.5*G3891</f>
        <v>95822.909000980202</v>
      </c>
      <c r="I3891" s="6">
        <f>SUM(H3891:H3999)</f>
        <v>6558207.6727366745</v>
      </c>
      <c r="J3891" s="8">
        <f t="shared" si="832"/>
        <v>68.389243180633599</v>
      </c>
      <c r="K3891" s="9">
        <f t="shared" ref="K3891:K3954" si="840">K3890+G3891/F3891</f>
        <v>4.2659999999999997E-2</v>
      </c>
      <c r="L3891" s="9">
        <f t="shared" si="833"/>
        <v>1.7063999999999999E-2</v>
      </c>
      <c r="M3891" s="12">
        <f t="shared" si="834"/>
        <v>8485.8132934599162</v>
      </c>
      <c r="N3891" s="10">
        <f>((B3890+E3890)*D3890+(B3891+E3891)*D3891+(B3892+E3892)*D3892)/3/SUM(D3889:D3891)</f>
        <v>9.1264260040631359E-2</v>
      </c>
      <c r="O3891" s="11">
        <f>O3889</f>
        <v>5.4869351107190496E-2</v>
      </c>
      <c r="P3891" s="12">
        <f>M3891*O3889</f>
        <v>465.61106902891669</v>
      </c>
      <c r="Q3891" s="9">
        <f>N3891*O3889</f>
        <v>5.007610727707338E-3</v>
      </c>
      <c r="R3891" s="12">
        <f t="shared" si="835"/>
        <v>95343.065173906769</v>
      </c>
      <c r="S3891" s="12">
        <f t="shared" si="836"/>
        <v>5858023.9571765382</v>
      </c>
      <c r="T3891" s="13">
        <f t="shared" si="828"/>
        <v>61.087700322571003</v>
      </c>
      <c r="U3891" s="14">
        <f t="shared" si="831"/>
        <v>7.3015428580625965</v>
      </c>
    </row>
    <row r="3892" spans="1:21" x14ac:dyDescent="0.3">
      <c r="A3892" s="17">
        <v>1956</v>
      </c>
      <c r="B3892" s="17">
        <v>3</v>
      </c>
      <c r="C3892" s="17">
        <v>1.1199999999999999E-3</v>
      </c>
      <c r="D3892" s="17">
        <v>1.1100000000000001E-3</v>
      </c>
      <c r="E3892" s="17">
        <v>0.5</v>
      </c>
      <c r="F3892" s="6">
        <f t="shared" si="837"/>
        <v>95750.508041960406</v>
      </c>
      <c r="G3892" s="7">
        <f t="shared" si="838"/>
        <v>106.28306392657606</v>
      </c>
      <c r="H3892" s="6">
        <f t="shared" si="839"/>
        <v>95697.366509997111</v>
      </c>
      <c r="I3892" s="6">
        <f>SUM(H3892:H3999)</f>
        <v>6462384.7637356948</v>
      </c>
      <c r="J3892" s="8">
        <f t="shared" si="832"/>
        <v>67.491910966192549</v>
      </c>
      <c r="K3892" s="9">
        <f t="shared" si="840"/>
        <v>4.3769999999999996E-2</v>
      </c>
      <c r="L3892" s="9">
        <f t="shared" si="833"/>
        <v>1.2505714285714285E-2</v>
      </c>
      <c r="M3892" s="12">
        <f t="shared" si="834"/>
        <v>8498.7599667127306</v>
      </c>
      <c r="N3892" s="10">
        <f>((B3891+E3891)*D3891+(B3892+E3892)*D3892+(B3893+E3893)*D3893)/3/SUM(D3889:D3892)</f>
        <v>9.0891782804051496E-2</v>
      </c>
      <c r="O3892" s="11">
        <f>O3889</f>
        <v>5.4869351107190496E-2</v>
      </c>
      <c r="P3892" s="12">
        <f>M3892*O3889</f>
        <v>466.32144458929542</v>
      </c>
      <c r="Q3892" s="9">
        <f>N3892*O3889</f>
        <v>4.9871731434340009E-3</v>
      </c>
      <c r="R3892" s="12">
        <f t="shared" si="835"/>
        <v>95220.107173841097</v>
      </c>
      <c r="S3892" s="12">
        <f t="shared" si="836"/>
        <v>5762680.892002631</v>
      </c>
      <c r="T3892" s="13">
        <f t="shared" si="828"/>
        <v>60.184337502180895</v>
      </c>
      <c r="U3892" s="14">
        <f t="shared" si="831"/>
        <v>7.3075734640116536</v>
      </c>
    </row>
    <row r="3893" spans="1:21" x14ac:dyDescent="0.3">
      <c r="A3893" s="17">
        <v>1956</v>
      </c>
      <c r="B3893" s="17">
        <v>4</v>
      </c>
      <c r="C3893" s="17">
        <v>9.6000000000000002E-4</v>
      </c>
      <c r="D3893" s="17">
        <v>9.5E-4</v>
      </c>
      <c r="E3893" s="17">
        <v>0.5</v>
      </c>
      <c r="F3893" s="6">
        <f t="shared" si="837"/>
        <v>95644.224978033832</v>
      </c>
      <c r="G3893" s="7">
        <f t="shared" si="838"/>
        <v>90.862013729132144</v>
      </c>
      <c r="H3893" s="6">
        <f t="shared" si="839"/>
        <v>95598.79397116926</v>
      </c>
      <c r="I3893" s="6">
        <f>SUM(H3893:H3999)</f>
        <v>6366687.3972256985</v>
      </c>
      <c r="J3893" s="8">
        <f t="shared" si="832"/>
        <v>66.566354619820544</v>
      </c>
      <c r="K3893" s="9">
        <f t="shared" si="840"/>
        <v>4.4719999999999996E-2</v>
      </c>
      <c r="L3893" s="9">
        <f t="shared" si="833"/>
        <v>9.9377777777777763E-3</v>
      </c>
      <c r="M3893" s="12">
        <f t="shared" si="834"/>
        <v>9143.0917214019391</v>
      </c>
      <c r="N3893" s="10">
        <f>((B3892+E3892)*D3892+(B3893+E3893)*D3893+(B3894+E3894)*D3894)/3/SUM(D3889:D3893)</f>
        <v>8.992993440667861E-2</v>
      </c>
      <c r="O3893" s="11">
        <f>O3889</f>
        <v>5.4869351107190496E-2</v>
      </c>
      <c r="P3893" s="12">
        <f>M3893*O3889</f>
        <v>501.67550986684972</v>
      </c>
      <c r="Q3893" s="9">
        <f>N3893*O3889</f>
        <v>4.93439714600666E-3</v>
      </c>
      <c r="R3893" s="12">
        <f t="shared" si="835"/>
        <v>95127.071555036251</v>
      </c>
      <c r="S3893" s="12">
        <f t="shared" si="836"/>
        <v>5667460.7848287895</v>
      </c>
      <c r="T3893" s="13">
        <f t="shared" si="828"/>
        <v>59.255650679697695</v>
      </c>
      <c r="U3893" s="14">
        <f t="shared" si="831"/>
        <v>7.3107039401228491</v>
      </c>
    </row>
    <row r="3894" spans="1:21" x14ac:dyDescent="0.3">
      <c r="A3894" s="17">
        <v>1956</v>
      </c>
      <c r="B3894" s="17">
        <v>5</v>
      </c>
      <c r="C3894" s="17">
        <v>7.2000000000000005E-4</v>
      </c>
      <c r="D3894" s="17">
        <v>7.1000000000000002E-4</v>
      </c>
      <c r="E3894" s="17">
        <v>0.5</v>
      </c>
      <c r="F3894" s="6">
        <f t="shared" si="837"/>
        <v>95553.362964304702</v>
      </c>
      <c r="G3894" s="7">
        <f t="shared" si="838"/>
        <v>67.842887704656334</v>
      </c>
      <c r="H3894" s="6">
        <f t="shared" si="839"/>
        <v>95519.441520452368</v>
      </c>
      <c r="I3894" s="6">
        <f>SUM(H3894:H3999)</f>
        <v>6271088.6032545296</v>
      </c>
      <c r="J3894" s="8">
        <f t="shared" si="832"/>
        <v>65.629177338291925</v>
      </c>
      <c r="K3894" s="9">
        <f t="shared" si="840"/>
        <v>4.5429999999999998E-2</v>
      </c>
      <c r="L3894" s="9">
        <f t="shared" si="833"/>
        <v>8.26E-3</v>
      </c>
      <c r="M3894" s="12">
        <f t="shared" si="834"/>
        <v>8213.4246615806696</v>
      </c>
      <c r="N3894" s="10">
        <f>((B3893+E3893)*D3893+(B3894+E3894)*D3894+(B3895+E3895)*D3895)/3/SUM(D3889:D3894)</f>
        <v>9.817301342725071E-2</v>
      </c>
      <c r="O3894" s="11">
        <f>O3889</f>
        <v>5.4869351107190496E-2</v>
      </c>
      <c r="P3894" s="12">
        <f>M3894*O3889</f>
        <v>450.66528154872702</v>
      </c>
      <c r="Q3894" s="9">
        <f>N3894*O3889</f>
        <v>5.3866895429907462E-3</v>
      </c>
      <c r="R3894" s="12">
        <f t="shared" si="835"/>
        <v>95004.907943661834</v>
      </c>
      <c r="S3894" s="12">
        <f t="shared" si="836"/>
        <v>5572333.7132737534</v>
      </c>
      <c r="T3894" s="13">
        <f t="shared" si="828"/>
        <v>58.316458368455088</v>
      </c>
      <c r="U3894" s="14">
        <f t="shared" si="831"/>
        <v>7.3127189698368369</v>
      </c>
    </row>
    <row r="3895" spans="1:21" x14ac:dyDescent="0.3">
      <c r="A3895" s="17">
        <v>1956</v>
      </c>
      <c r="B3895" s="17">
        <v>6</v>
      </c>
      <c r="C3895" s="17">
        <v>8.0000000000000004E-4</v>
      </c>
      <c r="D3895" s="17">
        <v>8.0000000000000004E-4</v>
      </c>
      <c r="E3895" s="17">
        <v>0.5</v>
      </c>
      <c r="F3895" s="6">
        <f t="shared" si="837"/>
        <v>95485.520076600049</v>
      </c>
      <c r="G3895" s="7">
        <f t="shared" si="838"/>
        <v>76.38841606128004</v>
      </c>
      <c r="H3895" s="6">
        <f t="shared" si="839"/>
        <v>95447.325868569402</v>
      </c>
      <c r="I3895" s="6">
        <f>SUM(H3895:H3999)</f>
        <v>6175569.1617340771</v>
      </c>
      <c r="J3895" s="8">
        <f t="shared" si="832"/>
        <v>64.675451909147426</v>
      </c>
      <c r="K3895" s="9">
        <f t="shared" si="840"/>
        <v>4.623E-2</v>
      </c>
      <c r="L3895" s="9">
        <f t="shared" si="833"/>
        <v>7.1123076923076921E-3</v>
      </c>
      <c r="M3895" s="12">
        <f t="shared" si="834"/>
        <v>10740.313744285535</v>
      </c>
      <c r="N3895" s="10">
        <f>((B3894+E3894)*D3894+(B3895+E3895)*D3895+(B3896+E3896)*D3896)/3/SUM(D3889:D3895)</f>
        <v>0.10512654120700843</v>
      </c>
      <c r="O3895" s="11">
        <f>O3889</f>
        <v>5.4869351107190496E-2</v>
      </c>
      <c r="P3895" s="12">
        <f>M3895*O3889</f>
        <v>589.31404583658684</v>
      </c>
      <c r="Q3895" s="9">
        <f>N3895*O3889</f>
        <v>5.7682251001718752E-3</v>
      </c>
      <c r="R3895" s="12">
        <f t="shared" si="835"/>
        <v>94896.764207750035</v>
      </c>
      <c r="S3895" s="12">
        <f t="shared" si="836"/>
        <v>5477328.8053300912</v>
      </c>
      <c r="T3895" s="13">
        <f t="shared" si="828"/>
        <v>57.362925823057658</v>
      </c>
      <c r="U3895" s="14">
        <f t="shared" si="831"/>
        <v>7.3125260860897683</v>
      </c>
    </row>
    <row r="3896" spans="1:21" x14ac:dyDescent="0.3">
      <c r="A3896" s="17">
        <v>1956</v>
      </c>
      <c r="B3896" s="17">
        <v>7</v>
      </c>
      <c r="C3896" s="17">
        <v>7.2999999999999996E-4</v>
      </c>
      <c r="D3896" s="17">
        <v>7.2999999999999996E-4</v>
      </c>
      <c r="E3896" s="17">
        <v>0.5</v>
      </c>
      <c r="F3896" s="6">
        <f t="shared" si="837"/>
        <v>95409.131660538769</v>
      </c>
      <c r="G3896" s="7">
        <f t="shared" si="838"/>
        <v>69.648666112193297</v>
      </c>
      <c r="H3896" s="6">
        <f t="shared" si="839"/>
        <v>95374.307327482675</v>
      </c>
      <c r="I3896" s="6">
        <f>SUM(H3896:H3999)</f>
        <v>6080121.8358655078</v>
      </c>
      <c r="J3896" s="8">
        <f t="shared" si="832"/>
        <v>63.726833375848102</v>
      </c>
      <c r="K3896" s="9">
        <f t="shared" si="840"/>
        <v>4.6960000000000002E-2</v>
      </c>
      <c r="L3896" s="9">
        <f t="shared" si="833"/>
        <v>6.2613333333333332E-3</v>
      </c>
      <c r="M3896" s="12">
        <f t="shared" si="834"/>
        <v>11123.615754715711</v>
      </c>
      <c r="N3896" s="10">
        <f>((B3895+E3895)*D3895+(B3896+E3896)*D3896+(B3897+E3897)*D3897)/3/SUM(D3889:D3896)</f>
        <v>0.12162833617262919</v>
      </c>
      <c r="O3896" s="11">
        <f>O3889</f>
        <v>5.4869351107190496E-2</v>
      </c>
      <c r="P3896" s="12">
        <f>M3896*O3889</f>
        <v>610.34557842697211</v>
      </c>
      <c r="Q3896" s="9">
        <f>N3896*O3889</f>
        <v>6.6736678820393898E-3</v>
      </c>
      <c r="R3896" s="12">
        <f t="shared" si="835"/>
        <v>94737.810875899508</v>
      </c>
      <c r="S3896" s="12">
        <f t="shared" si="836"/>
        <v>5382432.0411223415</v>
      </c>
      <c r="T3896" s="13">
        <f t="shared" si="828"/>
        <v>56.414223119363285</v>
      </c>
      <c r="U3896" s="14">
        <f t="shared" si="831"/>
        <v>7.3126102564848168</v>
      </c>
    </row>
    <row r="3897" spans="1:21" x14ac:dyDescent="0.3">
      <c r="A3897" s="17">
        <v>1956</v>
      </c>
      <c r="B3897" s="17">
        <v>8</v>
      </c>
      <c r="C3897" s="17">
        <v>7.6000000000000004E-4</v>
      </c>
      <c r="D3897" s="17">
        <v>7.6000000000000004E-4</v>
      </c>
      <c r="E3897" s="17">
        <v>0.5</v>
      </c>
      <c r="F3897" s="6">
        <f t="shared" si="837"/>
        <v>95339.48299442658</v>
      </c>
      <c r="G3897" s="7">
        <f t="shared" si="838"/>
        <v>72.458007075764201</v>
      </c>
      <c r="H3897" s="6">
        <f t="shared" si="839"/>
        <v>95303.253990888697</v>
      </c>
      <c r="I3897" s="6">
        <f>SUM(H3897:H3999)</f>
        <v>5984747.528538025</v>
      </c>
      <c r="J3897" s="8">
        <f t="shared" si="832"/>
        <v>62.77302268240625</v>
      </c>
      <c r="K3897" s="9">
        <f t="shared" si="840"/>
        <v>4.7719999999999999E-2</v>
      </c>
      <c r="L3897" s="9">
        <f t="shared" si="833"/>
        <v>5.6141176470588233E-3</v>
      </c>
      <c r="M3897" s="12">
        <f t="shared" si="834"/>
        <v>12906.392710477698</v>
      </c>
      <c r="N3897" s="10">
        <f>((B3896+E3896)*D3896+(B3897+E3897)*D3897+(B3898+E3898)*D3898)/3/SUM(D3889:D3897)</f>
        <v>0.13380134115674772</v>
      </c>
      <c r="O3897" s="11">
        <f>O3889</f>
        <v>5.4869351107190496E-2</v>
      </c>
      <c r="P3897" s="12">
        <f>M3897*O3889</f>
        <v>708.16539315848479</v>
      </c>
      <c r="Q3897" s="9">
        <f>N3897*O3889</f>
        <v>7.3415927665425682E-3</v>
      </c>
      <c r="R3897" s="12">
        <f t="shared" si="835"/>
        <v>94603.576310761215</v>
      </c>
      <c r="S3897" s="12">
        <f t="shared" si="836"/>
        <v>5287694.2302464424</v>
      </c>
      <c r="T3897" s="13">
        <f t="shared" si="828"/>
        <v>55.461746426247707</v>
      </c>
      <c r="U3897" s="14">
        <f t="shared" si="831"/>
        <v>7.3112762561585427</v>
      </c>
    </row>
    <row r="3898" spans="1:21" x14ac:dyDescent="0.3">
      <c r="A3898" s="17">
        <v>1956</v>
      </c>
      <c r="B3898" s="17">
        <v>9</v>
      </c>
      <c r="C3898" s="17">
        <v>7.6000000000000004E-4</v>
      </c>
      <c r="D3898" s="17">
        <v>7.6000000000000004E-4</v>
      </c>
      <c r="E3898" s="17">
        <v>0.5</v>
      </c>
      <c r="F3898" s="6">
        <f t="shared" si="837"/>
        <v>95267.024987350815</v>
      </c>
      <c r="G3898" s="7">
        <f t="shared" si="838"/>
        <v>72.402938990386616</v>
      </c>
      <c r="H3898" s="6">
        <f t="shared" si="839"/>
        <v>95230.823517855621</v>
      </c>
      <c r="I3898" s="6">
        <f>SUM(H3898:H3999)</f>
        <v>5889444.2745471364</v>
      </c>
      <c r="J3898" s="8">
        <f t="shared" si="832"/>
        <v>61.820386175899941</v>
      </c>
      <c r="K3898" s="9">
        <f t="shared" si="840"/>
        <v>4.8479999999999995E-2</v>
      </c>
      <c r="L3898" s="9">
        <f t="shared" si="833"/>
        <v>5.1031578947368416E-3</v>
      </c>
      <c r="M3898" s="12">
        <f t="shared" si="834"/>
        <v>14187.869645393419</v>
      </c>
      <c r="N3898" s="10">
        <f>((B3897+E3897)*D3897+(B3898+E3898)*D3898+(B3899+E3899)*D3899)/3/SUM(D3889:D3898)</f>
        <v>0.13737623762376239</v>
      </c>
      <c r="O3898" s="11">
        <f>O3889</f>
        <v>5.4869351107190496E-2</v>
      </c>
      <c r="P3898" s="12">
        <f>M3898*O3889</f>
        <v>778.47920103614183</v>
      </c>
      <c r="Q3898" s="9">
        <f>N3898*O3889</f>
        <v>7.5377450159630514E-3</v>
      </c>
      <c r="R3898" s="12">
        <f t="shared" si="835"/>
        <v>94512.997852517845</v>
      </c>
      <c r="S3898" s="12">
        <f t="shared" si="836"/>
        <v>5193090.6539356811</v>
      </c>
      <c r="T3898" s="13">
        <f t="shared" si="828"/>
        <v>54.510893508275288</v>
      </c>
      <c r="U3898" s="14">
        <f t="shared" si="831"/>
        <v>7.309492667624653</v>
      </c>
    </row>
    <row r="3899" spans="1:21" x14ac:dyDescent="0.3">
      <c r="A3899" s="17">
        <v>1956</v>
      </c>
      <c r="B3899" s="17">
        <v>10</v>
      </c>
      <c r="C3899" s="17">
        <v>5.9999999999999995E-4</v>
      </c>
      <c r="D3899" s="17">
        <v>5.9999999999999995E-4</v>
      </c>
      <c r="E3899" s="17">
        <v>0.5</v>
      </c>
      <c r="F3899" s="6">
        <f t="shared" si="837"/>
        <v>95194.622048360427</v>
      </c>
      <c r="G3899" s="7">
        <f t="shared" si="838"/>
        <v>57.116773229016253</v>
      </c>
      <c r="H3899" s="6">
        <f t="shared" si="839"/>
        <v>95166.063661745924</v>
      </c>
      <c r="I3899" s="6">
        <f>SUM(H3899:H3999)</f>
        <v>5794213.4510292811</v>
      </c>
      <c r="J3899" s="8">
        <f t="shared" si="832"/>
        <v>60.867025114987335</v>
      </c>
      <c r="K3899" s="9">
        <f t="shared" si="840"/>
        <v>4.9079999999999999E-2</v>
      </c>
      <c r="L3899" s="9">
        <f t="shared" si="833"/>
        <v>4.6742857142857142E-3</v>
      </c>
      <c r="M3899" s="12">
        <f t="shared" si="834"/>
        <v>12219.358575889786</v>
      </c>
      <c r="N3899" s="10">
        <f>((B3898+E3898)*D3898+(B3899+E3899)*D3899+(B3900+E3900)*D3900)/3/SUM(D3889:D3899)</f>
        <v>0.13321787557728879</v>
      </c>
      <c r="O3899" s="11">
        <f>O3889</f>
        <v>5.4869351107190496E-2</v>
      </c>
      <c r="P3899" s="12">
        <f>M3899*O3889</f>
        <v>670.46827600515587</v>
      </c>
      <c r="Q3899" s="9">
        <f>N3899*O3889</f>
        <v>7.3095783888042758E-3</v>
      </c>
      <c r="R3899" s="12">
        <f t="shared" si="835"/>
        <v>94470.439859456455</v>
      </c>
      <c r="S3899" s="12">
        <f t="shared" si="836"/>
        <v>5098577.6560831629</v>
      </c>
      <c r="T3899" s="13">
        <f t="shared" si="828"/>
        <v>53.559513619298805</v>
      </c>
      <c r="U3899" s="14">
        <f t="shared" si="831"/>
        <v>7.3075114956885301</v>
      </c>
    </row>
    <row r="3900" spans="1:21" x14ac:dyDescent="0.3">
      <c r="A3900" s="17">
        <v>1956</v>
      </c>
      <c r="B3900" s="17">
        <v>11</v>
      </c>
      <c r="C3900" s="17">
        <v>5.2999999999999998E-4</v>
      </c>
      <c r="D3900" s="17">
        <v>5.2999999999999998E-4</v>
      </c>
      <c r="E3900" s="17">
        <v>0.5</v>
      </c>
      <c r="F3900" s="6">
        <f t="shared" si="837"/>
        <v>95137.505275131407</v>
      </c>
      <c r="G3900" s="7">
        <f t="shared" si="838"/>
        <v>50.422877795819645</v>
      </c>
      <c r="H3900" s="6">
        <f t="shared" si="839"/>
        <v>95112.293836233497</v>
      </c>
      <c r="I3900" s="6">
        <f>SUM(H3900:H3999)</f>
        <v>5699047.3873675354</v>
      </c>
      <c r="J3900" s="8">
        <f t="shared" si="832"/>
        <v>59.903267075232478</v>
      </c>
      <c r="K3900" s="9">
        <f t="shared" si="840"/>
        <v>4.9610000000000001E-2</v>
      </c>
      <c r="L3900" s="9">
        <f t="shared" si="833"/>
        <v>4.3139130434782609E-3</v>
      </c>
      <c r="M3900" s="12">
        <f t="shared" si="834"/>
        <v>11688.431659986412</v>
      </c>
      <c r="N3900" s="10">
        <f>((B3899+E3899)*D3899+(B3900+E3900)*D3900+(B3901+E3901)*D3901)/3/SUM(D3889:D3900)</f>
        <v>0.12695693072633205</v>
      </c>
      <c r="O3900" s="11">
        <f>O3889</f>
        <v>5.4869351107190496E-2</v>
      </c>
      <c r="P3900" s="12">
        <f>M3900*O3889</f>
        <v>641.33666064419594</v>
      </c>
      <c r="Q3900" s="9">
        <f>N3900*O3889</f>
        <v>6.966044407514374E-3</v>
      </c>
      <c r="R3900" s="12">
        <f t="shared" si="835"/>
        <v>94449.737373669734</v>
      </c>
      <c r="S3900" s="12">
        <f t="shared" si="836"/>
        <v>5004107.2162237065</v>
      </c>
      <c r="T3900" s="13">
        <f t="shared" si="828"/>
        <v>52.598680212941865</v>
      </c>
      <c r="U3900" s="14">
        <f t="shared" si="831"/>
        <v>7.3045868622906127</v>
      </c>
    </row>
    <row r="3901" spans="1:21" x14ac:dyDescent="0.3">
      <c r="A3901" s="17">
        <v>1956</v>
      </c>
      <c r="B3901" s="17">
        <v>12</v>
      </c>
      <c r="C3901" s="17">
        <v>5.1999999999999995E-4</v>
      </c>
      <c r="D3901" s="17">
        <v>5.1999999999999995E-4</v>
      </c>
      <c r="E3901" s="17">
        <v>0.5</v>
      </c>
      <c r="F3901" s="6">
        <f t="shared" si="837"/>
        <v>95087.082397335587</v>
      </c>
      <c r="G3901" s="7">
        <f t="shared" si="838"/>
        <v>49.445282846614504</v>
      </c>
      <c r="H3901" s="6">
        <f t="shared" si="839"/>
        <v>95062.359755912286</v>
      </c>
      <c r="I3901" s="6">
        <f>SUM(H3901:H3999)</f>
        <v>5603935.0935313022</v>
      </c>
      <c r="J3901" s="8">
        <f t="shared" si="832"/>
        <v>58.934767502008548</v>
      </c>
      <c r="K3901" s="9">
        <f t="shared" si="840"/>
        <v>5.0130000000000001E-2</v>
      </c>
      <c r="L3901" s="9">
        <f t="shared" si="833"/>
        <v>4.0103999999999999E-3</v>
      </c>
      <c r="M3901" s="12">
        <f t="shared" si="834"/>
        <v>12329.264623632182</v>
      </c>
      <c r="N3901" s="10">
        <f>((B3900+E3900)*D3900+(B3901+E3901)*D3901+(B3902+E3902)*D3902)/3/SUM(D3889:D3901)</f>
        <v>0.1438925460469446</v>
      </c>
      <c r="O3901" s="11">
        <f>O3889</f>
        <v>5.4869351107190496E-2</v>
      </c>
      <c r="P3901" s="12">
        <f>M3901*O3889</f>
        <v>676.49874952753703</v>
      </c>
      <c r="Q3901" s="9">
        <f>N3901*O3889</f>
        <v>7.8952906307573796E-3</v>
      </c>
      <c r="R3901" s="12">
        <f t="shared" si="835"/>
        <v>94311.814797593746</v>
      </c>
      <c r="S3901" s="12">
        <f t="shared" si="836"/>
        <v>4909657.4788500369</v>
      </c>
      <c r="T3901" s="13">
        <f t="shared" si="828"/>
        <v>51.633275047122588</v>
      </c>
      <c r="U3901" s="14">
        <f t="shared" si="831"/>
        <v>7.3014924548859597</v>
      </c>
    </row>
    <row r="3902" spans="1:21" x14ac:dyDescent="0.3">
      <c r="A3902" s="17">
        <v>1956</v>
      </c>
      <c r="B3902" s="17">
        <v>13</v>
      </c>
      <c r="C3902" s="17">
        <v>6.7000000000000002E-4</v>
      </c>
      <c r="D3902" s="17">
        <v>6.7000000000000002E-4</v>
      </c>
      <c r="E3902" s="17">
        <v>0.5</v>
      </c>
      <c r="F3902" s="6">
        <f t="shared" si="837"/>
        <v>95037.637114488971</v>
      </c>
      <c r="G3902" s="7">
        <f t="shared" si="838"/>
        <v>63.675216866707615</v>
      </c>
      <c r="H3902" s="6">
        <f t="shared" si="839"/>
        <v>95005.799506055613</v>
      </c>
      <c r="I3902" s="6">
        <f>SUM(H3902:H3999)</f>
        <v>5508872.7337753894</v>
      </c>
      <c r="J3902" s="8">
        <f t="shared" si="832"/>
        <v>57.96516939009139</v>
      </c>
      <c r="K3902" s="9">
        <f t="shared" si="840"/>
        <v>5.0799999999999998E-2</v>
      </c>
      <c r="L3902" s="9">
        <f t="shared" si="833"/>
        <v>3.7629629629629627E-3</v>
      </c>
      <c r="M3902" s="12">
        <f t="shared" si="834"/>
        <v>16921.563537412458</v>
      </c>
      <c r="N3902" s="10">
        <f>((B3901+E3901)*D3901+(B3902+E3902)*D3902+(B3903+E3903)*D3903)/3/SUM(D3889:D3902)</f>
        <v>0.17526246719160105</v>
      </c>
      <c r="O3902" s="11">
        <f>O3889</f>
        <v>5.4869351107190496E-2</v>
      </c>
      <c r="P3902" s="12">
        <f>M3902*O3889</f>
        <v>928.47521101691655</v>
      </c>
      <c r="Q3902" s="9">
        <f>N3902*O3889</f>
        <v>9.6165378482484121E-3</v>
      </c>
      <c r="R3902" s="12">
        <f t="shared" si="835"/>
        <v>94092.172639302531</v>
      </c>
      <c r="S3902" s="12">
        <f t="shared" si="836"/>
        <v>4815345.6640524426</v>
      </c>
      <c r="T3902" s="13">
        <f t="shared" si="828"/>
        <v>50.66777552825247</v>
      </c>
      <c r="U3902" s="14">
        <f t="shared" si="831"/>
        <v>7.2973938618389198</v>
      </c>
    </row>
    <row r="3903" spans="1:21" x14ac:dyDescent="0.3">
      <c r="A3903" s="17">
        <v>1956</v>
      </c>
      <c r="B3903" s="17">
        <v>14</v>
      </c>
      <c r="C3903" s="17">
        <v>7.6999999999999996E-4</v>
      </c>
      <c r="D3903" s="17">
        <v>7.6999999999999996E-4</v>
      </c>
      <c r="E3903" s="17">
        <v>0.5</v>
      </c>
      <c r="F3903" s="6">
        <f t="shared" si="837"/>
        <v>94973.96189762227</v>
      </c>
      <c r="G3903" s="7">
        <f t="shared" si="838"/>
        <v>73.129950661169147</v>
      </c>
      <c r="H3903" s="6">
        <f t="shared" si="839"/>
        <v>94937.396922291678</v>
      </c>
      <c r="I3903" s="6">
        <f>SUM(H3903:H3999)</f>
        <v>5413866.9342693342</v>
      </c>
      <c r="J3903" s="8">
        <f t="shared" si="832"/>
        <v>57.003696866992271</v>
      </c>
      <c r="K3903" s="9">
        <f t="shared" si="840"/>
        <v>5.1569999999999998E-2</v>
      </c>
      <c r="L3903" s="9">
        <f t="shared" si="833"/>
        <v>3.5565517241379309E-3</v>
      </c>
      <c r="M3903" s="12">
        <f t="shared" si="834"/>
        <v>20562.037707716747</v>
      </c>
      <c r="N3903" s="10">
        <f>((B3902+E3902)*D3902+(B3903+E3903)*D3903+(B3904+E3904)*D3904)/3/SUM(D3889:D3903)</f>
        <v>0.21679270893930583</v>
      </c>
      <c r="O3903" s="11">
        <f>O3889</f>
        <v>5.4869351107190496E-2</v>
      </c>
      <c r="P3903" s="12">
        <f>M3903*O3889</f>
        <v>1128.2256664640006</v>
      </c>
      <c r="Q3903" s="9">
        <f>N3903*O3889</f>
        <v>1.1895275264269728E-2</v>
      </c>
      <c r="R3903" s="12">
        <f t="shared" si="835"/>
        <v>93808.090453027791</v>
      </c>
      <c r="S3903" s="12">
        <f t="shared" si="836"/>
        <v>4721253.4914131397</v>
      </c>
      <c r="T3903" s="13">
        <f t="shared" si="828"/>
        <v>49.711030234817855</v>
      </c>
      <c r="U3903" s="14">
        <f t="shared" si="831"/>
        <v>7.2926666321744165</v>
      </c>
    </row>
    <row r="3904" spans="1:21" x14ac:dyDescent="0.3">
      <c r="A3904" s="17">
        <v>1956</v>
      </c>
      <c r="B3904" s="17">
        <v>15</v>
      </c>
      <c r="C3904" s="17">
        <v>8.5999999999999998E-4</v>
      </c>
      <c r="D3904" s="17">
        <v>8.5999999999999998E-4</v>
      </c>
      <c r="E3904" s="17">
        <v>0.5</v>
      </c>
      <c r="F3904" s="6">
        <f t="shared" si="837"/>
        <v>94900.831946961101</v>
      </c>
      <c r="G3904" s="7">
        <f t="shared" si="838"/>
        <v>81.614715474386543</v>
      </c>
      <c r="H3904" s="6">
        <f t="shared" si="839"/>
        <v>94860.024589223904</v>
      </c>
      <c r="I3904" s="6">
        <f>SUM(H3904:H3999)</f>
        <v>5318929.537347042</v>
      </c>
      <c r="J3904" s="8">
        <f t="shared" si="832"/>
        <v>56.047238240437402</v>
      </c>
      <c r="K3904" s="9">
        <f t="shared" si="840"/>
        <v>5.2429999999999997E-2</v>
      </c>
      <c r="L3904" s="9">
        <f t="shared" si="833"/>
        <v>3.3825806451612903E-3</v>
      </c>
      <c r="M3904" s="12">
        <f t="shared" si="834"/>
        <v>24127.943731699244</v>
      </c>
      <c r="N3904" s="10">
        <f>((B3903+E3903)*D3903+(B3904+E3904)*D3904+(B3905+E3905)*D3905)/3/SUM(D3889:D3904)</f>
        <v>0.27007438489414459</v>
      </c>
      <c r="O3904" s="11">
        <f>O3889</f>
        <v>5.4869351107190496E-2</v>
      </c>
      <c r="P3904" s="12">
        <f>M3904*O3889</f>
        <v>1323.8846161091419</v>
      </c>
      <c r="Q3904" s="9">
        <f>N3904*O3889</f>
        <v>1.4818806249815325E-2</v>
      </c>
      <c r="R3904" s="12">
        <f t="shared" si="835"/>
        <v>93454.312263983476</v>
      </c>
      <c r="S3904" s="12">
        <f t="shared" si="836"/>
        <v>4627445.400960112</v>
      </c>
      <c r="T3904" s="13">
        <f t="shared" si="828"/>
        <v>48.760851786276582</v>
      </c>
      <c r="U3904" s="14">
        <f t="shared" si="831"/>
        <v>7.2863864541608194</v>
      </c>
    </row>
    <row r="3905" spans="1:21" x14ac:dyDescent="0.3">
      <c r="A3905" s="17">
        <v>1956</v>
      </c>
      <c r="B3905" s="17">
        <v>16</v>
      </c>
      <c r="C3905" s="17">
        <v>1.09E-3</v>
      </c>
      <c r="D3905" s="17">
        <v>1.09E-3</v>
      </c>
      <c r="E3905" s="17">
        <v>0.5</v>
      </c>
      <c r="F3905" s="6">
        <f t="shared" si="837"/>
        <v>94819.21723148672</v>
      </c>
      <c r="G3905" s="7">
        <f t="shared" si="838"/>
        <v>103.35294678232053</v>
      </c>
      <c r="H3905" s="6">
        <f t="shared" si="839"/>
        <v>94767.540758095565</v>
      </c>
      <c r="I3905" s="6">
        <f>SUM(H3905:H3999)</f>
        <v>5224069.5127578182</v>
      </c>
      <c r="J3905" s="8">
        <f t="shared" si="832"/>
        <v>55.095049983423145</v>
      </c>
      <c r="K3905" s="9">
        <f t="shared" si="840"/>
        <v>5.3519999999999998E-2</v>
      </c>
      <c r="L3905" s="9">
        <f t="shared" si="833"/>
        <v>3.2436363636363635E-3</v>
      </c>
      <c r="M3905" s="12">
        <f t="shared" si="834"/>
        <v>31863.296373473258</v>
      </c>
      <c r="N3905" s="10">
        <f>((B3904+E3904)*D3904+(B3905+E3905)*D3905+(B3906+E3906)*D3906)/3/SUM(D3889:D3905)</f>
        <v>0.33236796213253611</v>
      </c>
      <c r="O3905" s="11">
        <f>O3889</f>
        <v>5.4869351107190496E-2</v>
      </c>
      <c r="P3905" s="12">
        <f>M3905*O3889</f>
        <v>1748.3183961485738</v>
      </c>
      <c r="Q3905" s="9">
        <f>N3905*O3889</f>
        <v>1.8236814411031518E-2</v>
      </c>
      <c r="R3905" s="12">
        <f t="shared" si="835"/>
        <v>93039.282705100311</v>
      </c>
      <c r="S3905" s="12">
        <f t="shared" si="836"/>
        <v>4533991.0886961287</v>
      </c>
      <c r="T3905" s="13">
        <f t="shared" si="828"/>
        <v>47.817217027083004</v>
      </c>
      <c r="U3905" s="14">
        <f t="shared" si="831"/>
        <v>7.2778329563401414</v>
      </c>
    </row>
    <row r="3906" spans="1:21" x14ac:dyDescent="0.3">
      <c r="A3906" s="17">
        <v>1956</v>
      </c>
      <c r="B3906" s="17">
        <v>17</v>
      </c>
      <c r="C3906" s="17">
        <v>1.2600000000000001E-3</v>
      </c>
      <c r="D3906" s="17">
        <v>1.2600000000000001E-3</v>
      </c>
      <c r="E3906" s="17">
        <v>0.5</v>
      </c>
      <c r="F3906" s="6">
        <f t="shared" si="837"/>
        <v>94715.864284704396</v>
      </c>
      <c r="G3906" s="7">
        <f t="shared" si="838"/>
        <v>119.34198899872754</v>
      </c>
      <c r="H3906" s="6">
        <f t="shared" si="839"/>
        <v>94656.193290205032</v>
      </c>
      <c r="I3906" s="6">
        <f>SUM(H3906:H3999)</f>
        <v>5129301.9719997225</v>
      </c>
      <c r="J3906" s="8">
        <f t="shared" si="832"/>
        <v>54.154623523063286</v>
      </c>
      <c r="K3906" s="9">
        <f t="shared" si="840"/>
        <v>5.4779999999999995E-2</v>
      </c>
      <c r="L3906" s="9">
        <f t="shared" si="833"/>
        <v>3.1302857142857139E-3</v>
      </c>
      <c r="M3906" s="12">
        <f t="shared" si="834"/>
        <v>38124.950848443448</v>
      </c>
      <c r="N3906" s="10">
        <f>((B3905+E3905)*D3905+(B3906+E3906)*D3906+(B3907+E3907)*D3907)/3/SUM(D3889:D3906)</f>
        <v>0.40458804916636254</v>
      </c>
      <c r="O3906" s="11">
        <f>O3889</f>
        <v>5.4869351107190496E-2</v>
      </c>
      <c r="P3906" s="12">
        <f>M3906*O3889</f>
        <v>2091.8913140476238</v>
      </c>
      <c r="Q3906" s="9">
        <f>N3906*O3889</f>
        <v>2.2199483723482398E-2</v>
      </c>
      <c r="R3906" s="12">
        <f t="shared" si="835"/>
        <v>92554.874667932323</v>
      </c>
      <c r="S3906" s="12">
        <f t="shared" si="836"/>
        <v>4440951.8059910284</v>
      </c>
      <c r="T3906" s="13">
        <f t="shared" si="828"/>
        <v>46.887095836892392</v>
      </c>
      <c r="U3906" s="14">
        <f t="shared" si="831"/>
        <v>7.2675276861708937</v>
      </c>
    </row>
    <row r="3907" spans="1:21" x14ac:dyDescent="0.3">
      <c r="A3907" s="17">
        <v>1956</v>
      </c>
      <c r="B3907" s="17">
        <v>18</v>
      </c>
      <c r="C3907" s="17">
        <v>1.4300000000000001E-3</v>
      </c>
      <c r="D3907" s="17">
        <v>1.4300000000000001E-3</v>
      </c>
      <c r="E3907" s="17">
        <v>0.5</v>
      </c>
      <c r="F3907" s="6">
        <f t="shared" si="837"/>
        <v>94596.522295705669</v>
      </c>
      <c r="G3907" s="7">
        <f t="shared" si="838"/>
        <v>135.27302688285911</v>
      </c>
      <c r="H3907" s="6">
        <f t="shared" si="839"/>
        <v>94528.885782264246</v>
      </c>
      <c r="I3907" s="6">
        <f>SUM(H3907:H3999)</f>
        <v>5034645.7787095178</v>
      </c>
      <c r="J3907" s="8">
        <f t="shared" si="832"/>
        <v>53.222313638247485</v>
      </c>
      <c r="K3907" s="9">
        <f t="shared" si="840"/>
        <v>5.6209999999999996E-2</v>
      </c>
      <c r="L3907" s="9">
        <f t="shared" si="833"/>
        <v>3.0383783783783781E-3</v>
      </c>
      <c r="M3907" s="12">
        <f t="shared" si="834"/>
        <v>44521.455209622734</v>
      </c>
      <c r="N3907" s="10">
        <f>((B3906+E3906)*D3906+(B3907+E3907)*D3907+(B3908+E3908)*D3908)/3/SUM(D3889:D3907)</f>
        <v>0.47266204115519195</v>
      </c>
      <c r="O3907" s="11">
        <f>O3889</f>
        <v>5.4869351107190496E-2</v>
      </c>
      <c r="P3907" s="12">
        <f>M3907*O3889</f>
        <v>2442.8633576998454</v>
      </c>
      <c r="Q3907" s="9">
        <f>N3907*O3889</f>
        <v>2.5934659491185553E-2</v>
      </c>
      <c r="R3907" s="12">
        <f t="shared" si="835"/>
        <v>92077.311317420055</v>
      </c>
      <c r="S3907" s="12">
        <f t="shared" si="836"/>
        <v>4348396.9313230962</v>
      </c>
      <c r="T3907" s="13">
        <f t="shared" si="828"/>
        <v>45.96783080175134</v>
      </c>
      <c r="U3907" s="14">
        <f t="shared" si="831"/>
        <v>7.2544828364961447</v>
      </c>
    </row>
    <row r="3908" spans="1:21" x14ac:dyDescent="0.3">
      <c r="A3908" s="17">
        <v>1956</v>
      </c>
      <c r="B3908" s="17">
        <v>19</v>
      </c>
      <c r="C3908" s="17">
        <v>1.6000000000000001E-3</v>
      </c>
      <c r="D3908" s="17">
        <v>1.6000000000000001E-3</v>
      </c>
      <c r="E3908" s="17">
        <v>0.5</v>
      </c>
      <c r="F3908" s="6">
        <f t="shared" si="837"/>
        <v>94461.249268822809</v>
      </c>
      <c r="G3908" s="7">
        <f t="shared" si="838"/>
        <v>151.13799883011649</v>
      </c>
      <c r="H3908" s="6">
        <f t="shared" si="839"/>
        <v>94385.680269407749</v>
      </c>
      <c r="I3908" s="6">
        <f>SUM(H3908:H3999)</f>
        <v>4940116.8929272536</v>
      </c>
      <c r="J3908" s="8">
        <f t="shared" si="832"/>
        <v>52.297814513001072</v>
      </c>
      <c r="K3908" s="9">
        <f t="shared" si="840"/>
        <v>5.7809999999999993E-2</v>
      </c>
      <c r="L3908" s="9">
        <f t="shared" si="833"/>
        <v>2.9646153846153841E-3</v>
      </c>
      <c r="M3908" s="12">
        <f t="shared" si="834"/>
        <v>50980.643092670332</v>
      </c>
      <c r="N3908" s="10">
        <f>((B3907+E3907)*D3907+(B3908+E3908)*D3908+(B3909+E3909)*D3909)/3/SUM(D3889:D3908)</f>
        <v>0.52983912817851586</v>
      </c>
      <c r="O3908" s="11">
        <f>O3889</f>
        <v>5.4869351107190496E-2</v>
      </c>
      <c r="P3908" s="12">
        <f>M3908*O3889</f>
        <v>2797.2748055220945</v>
      </c>
      <c r="Q3908" s="9">
        <f>N3908*O3889</f>
        <v>2.9071929154354696E-2</v>
      </c>
      <c r="R3908" s="12">
        <f t="shared" si="835"/>
        <v>91641.706459429945</v>
      </c>
      <c r="S3908" s="12">
        <f t="shared" si="836"/>
        <v>4256319.6200056765</v>
      </c>
      <c r="T3908" s="13">
        <f t="shared" ref="T3908:T3971" si="841">S3908/F3908</f>
        <v>45.058896139440392</v>
      </c>
      <c r="U3908" s="14">
        <f t="shared" si="831"/>
        <v>7.2389183735606792</v>
      </c>
    </row>
    <row r="3909" spans="1:21" x14ac:dyDescent="0.3">
      <c r="A3909" s="17">
        <v>1956</v>
      </c>
      <c r="B3909" s="17">
        <v>20</v>
      </c>
      <c r="C3909" s="17">
        <v>1.67E-3</v>
      </c>
      <c r="D3909" s="17">
        <v>1.67E-3</v>
      </c>
      <c r="E3909" s="17">
        <v>0.5</v>
      </c>
      <c r="F3909" s="6">
        <f t="shared" si="837"/>
        <v>94310.111269992689</v>
      </c>
      <c r="G3909" s="7">
        <f t="shared" si="838"/>
        <v>157.4978858208878</v>
      </c>
      <c r="H3909" s="6">
        <f t="shared" si="839"/>
        <v>94231.362327082243</v>
      </c>
      <c r="I3909" s="6">
        <f>SUM(H3909:H3999)</f>
        <v>4845731.2126578456</v>
      </c>
      <c r="J3909" s="8">
        <f t="shared" si="832"/>
        <v>51.380823831130883</v>
      </c>
      <c r="K3909" s="9">
        <f t="shared" si="840"/>
        <v>5.9479999999999991E-2</v>
      </c>
      <c r="L3909" s="9">
        <f t="shared" si="833"/>
        <v>2.901463414634146E-3</v>
      </c>
      <c r="M3909" s="12">
        <f t="shared" si="834"/>
        <v>54282.223593278417</v>
      </c>
      <c r="N3909" s="10">
        <f>((B3908+E3908)*D3908+(B3909+E3909)*D3909+(B3910+E3910)*D3910)/3/SUM(D3889:D3909)</f>
        <v>0.58960995292535323</v>
      </c>
      <c r="O3909" s="11">
        <f>O3889</f>
        <v>5.4869351107190496E-2</v>
      </c>
      <c r="P3909" s="12">
        <f>M3909*O3889</f>
        <v>2978.4303852186131</v>
      </c>
      <c r="Q3909" s="9">
        <f>N3909*O3889</f>
        <v>3.2351515523355266E-2</v>
      </c>
      <c r="R3909" s="12">
        <f t="shared" si="835"/>
        <v>91182.834945970724</v>
      </c>
      <c r="S3909" s="12">
        <f t="shared" si="836"/>
        <v>4164677.9135462465</v>
      </c>
      <c r="T3909" s="13">
        <f t="shared" si="841"/>
        <v>44.159399850812726</v>
      </c>
      <c r="U3909" s="14">
        <f t="shared" si="831"/>
        <v>7.221423980318157</v>
      </c>
    </row>
    <row r="3910" spans="1:21" x14ac:dyDescent="0.3">
      <c r="A3910" s="17">
        <v>1956</v>
      </c>
      <c r="B3910" s="17">
        <v>21</v>
      </c>
      <c r="C3910" s="17">
        <v>1.8500000000000001E-3</v>
      </c>
      <c r="D3910" s="17">
        <v>1.8500000000000001E-3</v>
      </c>
      <c r="E3910" s="17">
        <v>0.5</v>
      </c>
      <c r="F3910" s="6">
        <f t="shared" si="837"/>
        <v>94152.613384171796</v>
      </c>
      <c r="G3910" s="7">
        <f t="shared" si="838"/>
        <v>174.18233476071782</v>
      </c>
      <c r="H3910" s="6">
        <f t="shared" si="839"/>
        <v>94065.522216791433</v>
      </c>
      <c r="I3910" s="6">
        <f>SUM(H3910:H3999)</f>
        <v>4751499.8503307635</v>
      </c>
      <c r="J3910" s="8">
        <f t="shared" si="832"/>
        <v>50.465936945830421</v>
      </c>
      <c r="K3910" s="9">
        <f t="shared" si="840"/>
        <v>6.1329999999999989E-2</v>
      </c>
      <c r="L3910" s="9">
        <f t="shared" si="833"/>
        <v>2.852558139534883E-3</v>
      </c>
      <c r="M3910" s="12">
        <f t="shared" si="834"/>
        <v>61061.800054711137</v>
      </c>
      <c r="N3910" s="10">
        <f>((B3909+E3909)*D3909+(B3910+E3910)*D3910+(B3911+E3911)*D3911)/3/SUM(D3889:D3910)</f>
        <v>0.58935268221098991</v>
      </c>
      <c r="O3910" s="11">
        <f>O3889</f>
        <v>5.4869351107190496E-2</v>
      </c>
      <c r="P3910" s="12">
        <f>M3910*O3889</f>
        <v>3350.4213464390091</v>
      </c>
      <c r="Q3910" s="9">
        <f>N3910*O3889</f>
        <v>3.2337399246199265E-2</v>
      </c>
      <c r="R3910" s="12">
        <f t="shared" si="835"/>
        <v>91023.687869564819</v>
      </c>
      <c r="S3910" s="12">
        <f t="shared" si="836"/>
        <v>4073495.0786002758</v>
      </c>
      <c r="T3910" s="13">
        <f t="shared" si="841"/>
        <v>43.264811588172869</v>
      </c>
      <c r="U3910" s="14">
        <f t="shared" si="831"/>
        <v>7.2011253576575527</v>
      </c>
    </row>
    <row r="3911" spans="1:21" x14ac:dyDescent="0.3">
      <c r="A3911" s="17">
        <v>1956</v>
      </c>
      <c r="B3911" s="17">
        <v>22</v>
      </c>
      <c r="C3911" s="17">
        <v>1.5299999999999999E-3</v>
      </c>
      <c r="D3911" s="17">
        <v>1.5299999999999999E-3</v>
      </c>
      <c r="E3911" s="17">
        <v>0.5</v>
      </c>
      <c r="F3911" s="6">
        <f t="shared" si="837"/>
        <v>93978.431049411083</v>
      </c>
      <c r="G3911" s="7">
        <f t="shared" si="838"/>
        <v>143.78699950559894</v>
      </c>
      <c r="H3911" s="6">
        <f t="shared" si="839"/>
        <v>93906.537549658286</v>
      </c>
      <c r="I3911" s="6">
        <f>SUM(H3911:H3999)</f>
        <v>4657434.3281139713</v>
      </c>
      <c r="J3911" s="8">
        <f t="shared" si="832"/>
        <v>49.558545254551333</v>
      </c>
      <c r="K3911" s="9">
        <f t="shared" si="840"/>
        <v>6.2859999999999985E-2</v>
      </c>
      <c r="L3911" s="9">
        <f t="shared" si="833"/>
        <v>2.793777777777777E-3</v>
      </c>
      <c r="M3911" s="12">
        <f t="shared" si="834"/>
        <v>51466.870647088406</v>
      </c>
      <c r="N3911" s="10">
        <f>((B3910+E3910)*D3910+(B3911+E3911)*D3911+(B3912+E3912)*D3912)/3/SUM(D3889:D3911)</f>
        <v>0.59908261745678237</v>
      </c>
      <c r="O3911" s="11">
        <f>O3889</f>
        <v>5.4869351107190496E-2</v>
      </c>
      <c r="P3911" s="12">
        <f>M3911*O3889</f>
        <v>2823.9537959234503</v>
      </c>
      <c r="Q3911" s="9">
        <f>N3911*O3889</f>
        <v>3.2871274479450881E-2</v>
      </c>
      <c r="R3911" s="12">
        <f t="shared" si="835"/>
        <v>90819.709978448605</v>
      </c>
      <c r="S3911" s="12">
        <f t="shared" si="836"/>
        <v>3982471.3907307112</v>
      </c>
      <c r="T3911" s="13">
        <f t="shared" si="841"/>
        <v>42.376440490231694</v>
      </c>
      <c r="U3911" s="14">
        <f t="shared" si="831"/>
        <v>7.1821047643196394</v>
      </c>
    </row>
    <row r="3912" spans="1:21" x14ac:dyDescent="0.3">
      <c r="A3912" s="17">
        <v>1956</v>
      </c>
      <c r="B3912" s="17">
        <v>23</v>
      </c>
      <c r="C3912" s="17">
        <v>1.66E-3</v>
      </c>
      <c r="D3912" s="17">
        <v>1.65E-3</v>
      </c>
      <c r="E3912" s="17">
        <v>0.5</v>
      </c>
      <c r="F3912" s="6">
        <f t="shared" si="837"/>
        <v>93834.644049905488</v>
      </c>
      <c r="G3912" s="7">
        <f t="shared" si="838"/>
        <v>154.82716268234407</v>
      </c>
      <c r="H3912" s="6">
        <f t="shared" si="839"/>
        <v>93757.230468564318</v>
      </c>
      <c r="I3912" s="6">
        <f>SUM(H3912:H3999)</f>
        <v>4563527.7905643135</v>
      </c>
      <c r="J3912" s="8">
        <f t="shared" si="832"/>
        <v>48.633719845915586</v>
      </c>
      <c r="K3912" s="9">
        <f t="shared" si="840"/>
        <v>6.4509999999999984E-2</v>
      </c>
      <c r="L3912" s="9">
        <f t="shared" si="833"/>
        <v>2.7451063829787227E-3</v>
      </c>
      <c r="M3912" s="12">
        <f t="shared" si="834"/>
        <v>56401.152116494908</v>
      </c>
      <c r="N3912" s="10">
        <f>((B3911+E3911)*D3911+(B3912+E3912)*D3912+(B3913+E3913)*D3913)/3/SUM(D3889:D3912)</f>
        <v>0.59977781222549476</v>
      </c>
      <c r="O3912" s="11">
        <f>O3889</f>
        <v>5.4869351107190496E-2</v>
      </c>
      <c r="P3912" s="12">
        <f>M3912*O3889</f>
        <v>3094.6946183300197</v>
      </c>
      <c r="Q3912" s="9">
        <f>N3912*O3889</f>
        <v>3.2909419365303241E-2</v>
      </c>
      <c r="R3912" s="12">
        <f t="shared" si="835"/>
        <v>90671.734452544944</v>
      </c>
      <c r="S3912" s="12">
        <f t="shared" si="836"/>
        <v>3891651.6807522625</v>
      </c>
      <c r="T3912" s="13">
        <f t="shared" si="841"/>
        <v>41.473506082492378</v>
      </c>
      <c r="U3912" s="14">
        <f t="shared" si="831"/>
        <v>7.1602137634232079</v>
      </c>
    </row>
    <row r="3913" spans="1:21" x14ac:dyDescent="0.3">
      <c r="A3913" s="17">
        <v>1956</v>
      </c>
      <c r="B3913" s="17">
        <v>24</v>
      </c>
      <c r="C3913" s="17">
        <v>1.75E-3</v>
      </c>
      <c r="D3913" s="17">
        <v>1.75E-3</v>
      </c>
      <c r="E3913" s="17">
        <v>0.5</v>
      </c>
      <c r="F3913" s="6">
        <f t="shared" si="837"/>
        <v>93679.816887223147</v>
      </c>
      <c r="G3913" s="7">
        <f t="shared" si="838"/>
        <v>163.93967955264051</v>
      </c>
      <c r="H3913" s="6">
        <f t="shared" si="839"/>
        <v>93597.847047446834</v>
      </c>
      <c r="I3913" s="6">
        <f>SUM(H3913:H3999)</f>
        <v>4469770.5600957498</v>
      </c>
      <c r="J3913" s="8">
        <f t="shared" si="832"/>
        <v>47.713271744293678</v>
      </c>
      <c r="K3913" s="9">
        <f t="shared" si="840"/>
        <v>6.6259999999999986E-2</v>
      </c>
      <c r="L3913" s="9">
        <f t="shared" si="833"/>
        <v>2.7044897959183668E-3</v>
      </c>
      <c r="M3913" s="12">
        <f t="shared" si="834"/>
        <v>60617.599593113395</v>
      </c>
      <c r="N3913" s="10">
        <f>((B3912+E3912)*D3912+(B3913+E3913)*D3913+(B3914+E3914)*D3914)/3/SUM(D3889:D3913)</f>
        <v>0.63268437468558225</v>
      </c>
      <c r="O3913" s="11">
        <f>O3889</f>
        <v>5.4869351107190496E-2</v>
      </c>
      <c r="P3913" s="12">
        <f>M3913*O3889</f>
        <v>3326.0483553496265</v>
      </c>
      <c r="Q3913" s="9">
        <f>N3913*O3889</f>
        <v>3.4714981094656476E-2</v>
      </c>
      <c r="R3913" s="12">
        <f t="shared" si="835"/>
        <v>90348.599556694171</v>
      </c>
      <c r="S3913" s="12">
        <f t="shared" si="836"/>
        <v>3800979.9462997173</v>
      </c>
      <c r="T3913" s="13">
        <f t="shared" si="841"/>
        <v>40.57416071676937</v>
      </c>
      <c r="U3913" s="14">
        <f t="shared" si="831"/>
        <v>7.1391110275243079</v>
      </c>
    </row>
    <row r="3914" spans="1:21" x14ac:dyDescent="0.3">
      <c r="A3914" s="17">
        <v>1956</v>
      </c>
      <c r="B3914" s="17">
        <v>25</v>
      </c>
      <c r="C3914" s="17">
        <v>1.73E-3</v>
      </c>
      <c r="D3914" s="17">
        <v>1.73E-3</v>
      </c>
      <c r="E3914" s="17">
        <v>0.5</v>
      </c>
      <c r="F3914" s="6">
        <f t="shared" si="837"/>
        <v>93515.877207670506</v>
      </c>
      <c r="G3914" s="7">
        <f t="shared" si="838"/>
        <v>161.78246756926998</v>
      </c>
      <c r="H3914" s="6">
        <f t="shared" si="839"/>
        <v>93434.985973885865</v>
      </c>
      <c r="I3914" s="6">
        <f>SUM(H3914:H3999)</f>
        <v>4376172.7130483035</v>
      </c>
      <c r="J3914" s="8">
        <f t="shared" si="832"/>
        <v>46.796039813968129</v>
      </c>
      <c r="K3914" s="9">
        <f t="shared" si="840"/>
        <v>6.7989999999999981E-2</v>
      </c>
      <c r="L3914" s="9">
        <f t="shared" si="833"/>
        <v>2.666274509803921E-3</v>
      </c>
      <c r="M3914" s="12">
        <f t="shared" si="834"/>
        <v>60677.348477958309</v>
      </c>
      <c r="N3914" s="10">
        <f>((B3913+E3913)*D3913+(B3914+E3914)*D3914+(B3915+E3915)*D3915)/3/SUM(D3889:D3914)</f>
        <v>0.64605088983674108</v>
      </c>
      <c r="O3914" s="11">
        <f>O3889</f>
        <v>5.4869351107190496E-2</v>
      </c>
      <c r="P3914" s="12">
        <f>M3914*O3889</f>
        <v>3329.3267378904452</v>
      </c>
      <c r="Q3914" s="9">
        <f>N3914*O3889</f>
        <v>3.5448393107564993E-2</v>
      </c>
      <c r="R3914" s="12">
        <f t="shared" si="835"/>
        <v>90122.865861083745</v>
      </c>
      <c r="S3914" s="12">
        <f t="shared" si="836"/>
        <v>3710631.346743023</v>
      </c>
      <c r="T3914" s="13">
        <f t="shared" si="841"/>
        <v>39.679158850243496</v>
      </c>
      <c r="U3914" s="14">
        <f t="shared" si="831"/>
        <v>7.1168809637246326</v>
      </c>
    </row>
    <row r="3915" spans="1:21" x14ac:dyDescent="0.3">
      <c r="A3915" s="17">
        <v>1956</v>
      </c>
      <c r="B3915" s="17">
        <v>26</v>
      </c>
      <c r="C3915" s="17">
        <v>1.6900000000000001E-3</v>
      </c>
      <c r="D3915" s="17">
        <v>1.6900000000000001E-3</v>
      </c>
      <c r="E3915" s="17">
        <v>0.5</v>
      </c>
      <c r="F3915" s="6">
        <f t="shared" si="837"/>
        <v>93354.094740101238</v>
      </c>
      <c r="G3915" s="7">
        <f t="shared" si="838"/>
        <v>157.7684201107711</v>
      </c>
      <c r="H3915" s="6">
        <f t="shared" si="839"/>
        <v>93275.21053004585</v>
      </c>
      <c r="I3915" s="6">
        <f>SUM(H3915:H3999)</f>
        <v>4282737.7270744164</v>
      </c>
      <c r="J3915" s="8">
        <f t="shared" si="832"/>
        <v>45.876270762387044</v>
      </c>
      <c r="K3915" s="9">
        <f t="shared" si="840"/>
        <v>6.9679999999999978E-2</v>
      </c>
      <c r="L3915" s="9">
        <f t="shared" si="833"/>
        <v>2.6294339622641499E-3</v>
      </c>
      <c r="M3915" s="12">
        <f t="shared" si="834"/>
        <v>60000.906040979273</v>
      </c>
      <c r="N3915" s="10">
        <f>((B3914+E3914)*D3914+(B3915+E3915)*D3915+(B3916+E3916)*D3916)/3/SUM(D3889:D3915)</f>
        <v>0.61997703788748582</v>
      </c>
      <c r="O3915" s="11">
        <f>O3889</f>
        <v>5.4869351107190496E-2</v>
      </c>
      <c r="P3915" s="12">
        <f>M3915*O3889</f>
        <v>3292.2107803120389</v>
      </c>
      <c r="Q3915" s="9">
        <f>N3915*O3889</f>
        <v>3.4017737770244402E-2</v>
      </c>
      <c r="R3915" s="12">
        <f t="shared" si="835"/>
        <v>90102.19887777041</v>
      </c>
      <c r="S3915" s="12">
        <f t="shared" si="836"/>
        <v>3620508.4808819392</v>
      </c>
      <c r="T3915" s="13">
        <f t="shared" si="841"/>
        <v>38.782535366675368</v>
      </c>
      <c r="U3915" s="14">
        <f t="shared" si="831"/>
        <v>7.0937353957116756</v>
      </c>
    </row>
    <row r="3916" spans="1:21" x14ac:dyDescent="0.3">
      <c r="A3916" s="17">
        <v>1956</v>
      </c>
      <c r="B3916" s="17">
        <v>27</v>
      </c>
      <c r="C3916" s="17">
        <v>1.49E-3</v>
      </c>
      <c r="D3916" s="17">
        <v>1.48E-3</v>
      </c>
      <c r="E3916" s="17">
        <v>0.5</v>
      </c>
      <c r="F3916" s="6">
        <f t="shared" si="837"/>
        <v>93196.326319990461</v>
      </c>
      <c r="G3916" s="7">
        <f t="shared" si="838"/>
        <v>137.93056295358588</v>
      </c>
      <c r="H3916" s="6">
        <f t="shared" si="839"/>
        <v>93127.361038513671</v>
      </c>
      <c r="I3916" s="6">
        <f>SUM(H3916:H3999)</f>
        <v>4189462.5165443672</v>
      </c>
      <c r="J3916" s="8">
        <f t="shared" si="832"/>
        <v>44.953086478535731</v>
      </c>
      <c r="K3916" s="9">
        <f t="shared" si="840"/>
        <v>7.1159999999999973E-2</v>
      </c>
      <c r="L3916" s="9">
        <f t="shared" si="833"/>
        <v>2.5876363636363627E-3</v>
      </c>
      <c r="M3916" s="12">
        <f t="shared" si="834"/>
        <v>53303.688606290234</v>
      </c>
      <c r="N3916" s="10">
        <f>((B3915+E3915)*D3915+(B3916+E3916)*D3916+(B3917+E3917)*D3917)/3/SUM(D3889:D3916)</f>
        <v>0.62605396290050608</v>
      </c>
      <c r="O3916" s="11">
        <f>O3889</f>
        <v>5.4869351107190496E-2</v>
      </c>
      <c r="P3916" s="12">
        <f>M3916*O3889</f>
        <v>2924.7388054468884</v>
      </c>
      <c r="Q3916" s="9">
        <f>N3916*O3889</f>
        <v>3.4351174702435879E-2</v>
      </c>
      <c r="R3916" s="12">
        <f t="shared" si="835"/>
        <v>89928.326789902872</v>
      </c>
      <c r="S3916" s="12">
        <f t="shared" si="836"/>
        <v>3530406.2820041687</v>
      </c>
      <c r="T3916" s="13">
        <f t="shared" si="841"/>
        <v>37.881388906709539</v>
      </c>
      <c r="U3916" s="14">
        <f t="shared" si="831"/>
        <v>7.0716975718261921</v>
      </c>
    </row>
    <row r="3917" spans="1:21" x14ac:dyDescent="0.3">
      <c r="A3917" s="17">
        <v>1956</v>
      </c>
      <c r="B3917" s="17">
        <v>28</v>
      </c>
      <c r="C3917" s="17">
        <v>1.6900000000000001E-3</v>
      </c>
      <c r="D3917" s="17">
        <v>1.6900000000000001E-3</v>
      </c>
      <c r="E3917" s="17">
        <v>0.5</v>
      </c>
      <c r="F3917" s="6">
        <f t="shared" si="837"/>
        <v>93058.39575703688</v>
      </c>
      <c r="G3917" s="7">
        <f t="shared" si="838"/>
        <v>157.26868882939235</v>
      </c>
      <c r="H3917" s="6">
        <f t="shared" si="839"/>
        <v>92979.761412622189</v>
      </c>
      <c r="I3917" s="6">
        <f>SUM(H3917:H3999)</f>
        <v>4096335.1555058537</v>
      </c>
      <c r="J3917" s="8">
        <f t="shared" si="832"/>
        <v>44.018974560885844</v>
      </c>
      <c r="K3917" s="9">
        <f t="shared" si="840"/>
        <v>7.284999999999997E-2</v>
      </c>
      <c r="L3917" s="9">
        <f t="shared" si="833"/>
        <v>2.556140350877192E-3</v>
      </c>
      <c r="M3917" s="12">
        <f t="shared" si="834"/>
        <v>61525.842575671704</v>
      </c>
      <c r="N3917" s="10">
        <f>((B3916+E3916)*D3916+(B3917+E3917)*D3917+(B3918+E3918)*D3918)/3/SUM(D3889:D3917)</f>
        <v>0.61988103408830963</v>
      </c>
      <c r="O3917" s="11">
        <f>O3889</f>
        <v>5.4869351107190496E-2</v>
      </c>
      <c r="P3917" s="12">
        <f>M3917*O3889</f>
        <v>3375.8830584502603</v>
      </c>
      <c r="Q3917" s="9">
        <f>N3917*O3889</f>
        <v>3.4012470104079782E-2</v>
      </c>
      <c r="R3917" s="12">
        <f t="shared" si="835"/>
        <v>89817.290057290898</v>
      </c>
      <c r="S3917" s="12">
        <f t="shared" si="836"/>
        <v>3440477.9552142657</v>
      </c>
      <c r="T3917" s="13">
        <f t="shared" si="841"/>
        <v>36.971171996096913</v>
      </c>
      <c r="U3917" s="14">
        <f t="shared" si="831"/>
        <v>7.0478025647889311</v>
      </c>
    </row>
    <row r="3918" spans="1:21" x14ac:dyDescent="0.3">
      <c r="A3918" s="17">
        <v>1956</v>
      </c>
      <c r="B3918" s="17">
        <v>29</v>
      </c>
      <c r="C3918" s="17">
        <v>1.58E-3</v>
      </c>
      <c r="D3918" s="17">
        <v>1.58E-3</v>
      </c>
      <c r="E3918" s="17">
        <v>0.5</v>
      </c>
      <c r="F3918" s="6">
        <f t="shared" si="837"/>
        <v>92901.127068207483</v>
      </c>
      <c r="G3918" s="7">
        <f t="shared" si="838"/>
        <v>146.78378076776784</v>
      </c>
      <c r="H3918" s="6">
        <f t="shared" si="839"/>
        <v>92827.735177823604</v>
      </c>
      <c r="I3918" s="6">
        <f>SUM(H3918:H3999)</f>
        <v>4003355.3940932313</v>
      </c>
      <c r="J3918" s="8">
        <f t="shared" si="832"/>
        <v>43.092646132850362</v>
      </c>
      <c r="K3918" s="9">
        <f t="shared" si="840"/>
        <v>7.4429999999999968E-2</v>
      </c>
      <c r="L3918" s="9">
        <f t="shared" si="833"/>
        <v>2.523050847457626E-3</v>
      </c>
      <c r="M3918" s="12">
        <f t="shared" si="834"/>
        <v>58177.099726577362</v>
      </c>
      <c r="N3918" s="10">
        <f>((B3917+E3917)*D3917+(B3918+E3918)*D3918+(B3919+E3919)*D3919)/3/SUM(D3889:D3918)</f>
        <v>0.64709570513681791</v>
      </c>
      <c r="O3918" s="11">
        <f>O3889</f>
        <v>5.4869351107190496E-2</v>
      </c>
      <c r="P3918" s="12">
        <f>M3918*O3889</f>
        <v>3192.1397112956097</v>
      </c>
      <c r="Q3918" s="9">
        <f>N3918*O3889</f>
        <v>3.5505721445107073E-2</v>
      </c>
      <c r="R3918" s="12">
        <f t="shared" si="835"/>
        <v>89531.819470219634</v>
      </c>
      <c r="S3918" s="12">
        <f t="shared" si="836"/>
        <v>3350660.6651569749</v>
      </c>
      <c r="T3918" s="13">
        <f t="shared" si="841"/>
        <v>36.066953877717097</v>
      </c>
      <c r="U3918" s="14">
        <f t="shared" si="831"/>
        <v>7.025692255133265</v>
      </c>
    </row>
    <row r="3919" spans="1:21" x14ac:dyDescent="0.3">
      <c r="A3919" s="17">
        <v>1956</v>
      </c>
      <c r="B3919" s="17">
        <v>30</v>
      </c>
      <c r="C3919" s="17">
        <v>1.6299999999999999E-3</v>
      </c>
      <c r="D3919" s="17">
        <v>1.6299999999999999E-3</v>
      </c>
      <c r="E3919" s="17">
        <v>0.5</v>
      </c>
      <c r="F3919" s="6">
        <f t="shared" si="837"/>
        <v>92754.343287439711</v>
      </c>
      <c r="G3919" s="7">
        <f t="shared" si="838"/>
        <v>151.18957955852673</v>
      </c>
      <c r="H3919" s="6">
        <f t="shared" si="839"/>
        <v>92678.748497660446</v>
      </c>
      <c r="I3919" s="6">
        <f>SUM(H3919:H3999)</f>
        <v>3910527.658915408</v>
      </c>
      <c r="J3919" s="8">
        <f t="shared" si="832"/>
        <v>42.16004901028662</v>
      </c>
      <c r="K3919" s="9">
        <f t="shared" si="840"/>
        <v>7.6059999999999975E-2</v>
      </c>
      <c r="L3919" s="9">
        <f t="shared" si="833"/>
        <v>2.493770491803278E-3</v>
      </c>
      <c r="M3919" s="12">
        <f t="shared" si="834"/>
        <v>60626.902136932244</v>
      </c>
      <c r="N3919" s="10">
        <f>((B3918+E3918)*D3918+(B3919+E3919)*D3919+(B3920+E3920)*D3920)/3/SUM(D3889:D3919)</f>
        <v>0.64854500832675976</v>
      </c>
      <c r="O3919" s="11">
        <f>O3889</f>
        <v>5.4869351107190496E-2</v>
      </c>
      <c r="P3919" s="12">
        <f>M3919*O3889</f>
        <v>3326.5587798926131</v>
      </c>
      <c r="Q3919" s="9">
        <f>N3919*O3889</f>
        <v>3.5585243770696766E-2</v>
      </c>
      <c r="R3919" s="12">
        <f t="shared" si="835"/>
        <v>89380.752640008111</v>
      </c>
      <c r="S3919" s="12">
        <f t="shared" si="836"/>
        <v>3261128.8456867551</v>
      </c>
      <c r="T3919" s="13">
        <f t="shared" si="841"/>
        <v>35.158772410050148</v>
      </c>
      <c r="U3919" s="14">
        <f t="shared" si="831"/>
        <v>7.0012766002364728</v>
      </c>
    </row>
    <row r="3920" spans="1:21" x14ac:dyDescent="0.3">
      <c r="A3920" s="17">
        <v>1956</v>
      </c>
      <c r="B3920" s="17">
        <v>31</v>
      </c>
      <c r="C3920" s="17">
        <v>1.64E-3</v>
      </c>
      <c r="D3920" s="17">
        <v>1.64E-3</v>
      </c>
      <c r="E3920" s="17">
        <v>0.5</v>
      </c>
      <c r="F3920" s="6">
        <f t="shared" si="837"/>
        <v>92603.153707881182</v>
      </c>
      <c r="G3920" s="7">
        <f t="shared" si="838"/>
        <v>151.86917208092513</v>
      </c>
      <c r="H3920" s="6">
        <f t="shared" si="839"/>
        <v>92527.219121840724</v>
      </c>
      <c r="I3920" s="6">
        <f>SUM(H3920:H3999)</f>
        <v>3817848.9104177468</v>
      </c>
      <c r="J3920" s="8">
        <f t="shared" si="832"/>
        <v>41.228065757471292</v>
      </c>
      <c r="K3920" s="9">
        <f t="shared" si="840"/>
        <v>7.7699999999999977E-2</v>
      </c>
      <c r="L3920" s="9">
        <f t="shared" si="833"/>
        <v>2.4666666666666661E-3</v>
      </c>
      <c r="M3920" s="12">
        <f t="shared" si="834"/>
        <v>61568.58327605074</v>
      </c>
      <c r="N3920" s="10">
        <f>((B3919+E3919)*D3919+(B3920+E3920)*D3920+(B3921+E3921)*D3921)/3/SUM(D3889:D3920)</f>
        <v>0.69701844701844717</v>
      </c>
      <c r="O3920" s="11">
        <f>O3889</f>
        <v>5.4869351107190496E-2</v>
      </c>
      <c r="P3920" s="12">
        <f>M3920*O3889</f>
        <v>3378.228212945925</v>
      </c>
      <c r="Q3920" s="9">
        <f>N3920*O3889</f>
        <v>3.8244949897643835E-2</v>
      </c>
      <c r="R3920" s="12">
        <f t="shared" si="835"/>
        <v>88988.520262357619</v>
      </c>
      <c r="S3920" s="12">
        <f t="shared" si="836"/>
        <v>3171748.0930467471</v>
      </c>
      <c r="T3920" s="13">
        <f t="shared" si="841"/>
        <v>34.25097273740915</v>
      </c>
      <c r="U3920" s="14">
        <f t="shared" si="831"/>
        <v>6.9770930200621422</v>
      </c>
    </row>
    <row r="3921" spans="1:21" x14ac:dyDescent="0.3">
      <c r="A3921" s="17">
        <v>1956</v>
      </c>
      <c r="B3921" s="17">
        <v>32</v>
      </c>
      <c r="C3921" s="17">
        <v>1.8799999999999999E-3</v>
      </c>
      <c r="D3921" s="17">
        <v>1.8799999999999999E-3</v>
      </c>
      <c r="E3921" s="17">
        <v>0.5</v>
      </c>
      <c r="F3921" s="6">
        <f t="shared" si="837"/>
        <v>92451.284535800252</v>
      </c>
      <c r="G3921" s="7">
        <f t="shared" si="838"/>
        <v>173.80841492730448</v>
      </c>
      <c r="H3921" s="6">
        <f t="shared" si="839"/>
        <v>92364.3803283366</v>
      </c>
      <c r="I3921" s="6">
        <f>SUM(H3921:H3999)</f>
        <v>3725321.691295906</v>
      </c>
      <c r="J3921" s="8">
        <f t="shared" si="832"/>
        <v>40.294969507463534</v>
      </c>
      <c r="K3921" s="9">
        <f t="shared" si="840"/>
        <v>7.9579999999999984E-2</v>
      </c>
      <c r="L3921" s="9">
        <f t="shared" si="833"/>
        <v>2.4486153846153842E-3</v>
      </c>
      <c r="M3921" s="12">
        <f t="shared" si="834"/>
        <v>70982.325774533761</v>
      </c>
      <c r="N3921" s="10">
        <f>((B3920+E3920)*D3920+(B3921+E3921)*D3921+(B3922+E3922)*D3922)/3/SUM(D3889:D3921)</f>
        <v>0.75014660299907865</v>
      </c>
      <c r="O3921" s="11">
        <f>O3889</f>
        <v>5.4869351107190496E-2</v>
      </c>
      <c r="P3921" s="12">
        <f>M3921*O3889</f>
        <v>3894.7541553278706</v>
      </c>
      <c r="Q3921" s="9">
        <f>N3921*O3889</f>
        <v>4.1160057341822688E-2</v>
      </c>
      <c r="R3921" s="12">
        <f t="shared" si="835"/>
        <v>88562.657137680348</v>
      </c>
      <c r="S3921" s="12">
        <f t="shared" si="836"/>
        <v>3082759.5727843894</v>
      </c>
      <c r="T3921" s="13">
        <f t="shared" si="841"/>
        <v>33.344691620705831</v>
      </c>
      <c r="U3921" s="14">
        <f t="shared" si="831"/>
        <v>6.9502778867577035</v>
      </c>
    </row>
    <row r="3922" spans="1:21" x14ac:dyDescent="0.3">
      <c r="A3922" s="17">
        <v>1956</v>
      </c>
      <c r="B3922" s="17">
        <v>33</v>
      </c>
      <c r="C3922" s="17">
        <v>1.99E-3</v>
      </c>
      <c r="D3922" s="17">
        <v>1.98E-3</v>
      </c>
      <c r="E3922" s="17">
        <v>0.5</v>
      </c>
      <c r="F3922" s="6">
        <f t="shared" si="837"/>
        <v>92277.476120872947</v>
      </c>
      <c r="G3922" s="7">
        <f t="shared" si="838"/>
        <v>182.70940271932844</v>
      </c>
      <c r="H3922" s="6">
        <f t="shared" si="839"/>
        <v>92186.121419513278</v>
      </c>
      <c r="I3922" s="6">
        <f>SUM(H3922:H3999)</f>
        <v>3632957.3109675692</v>
      </c>
      <c r="J3922" s="8">
        <f t="shared" si="832"/>
        <v>39.369924966400362</v>
      </c>
      <c r="K3922" s="9">
        <f t="shared" si="840"/>
        <v>8.155999999999998E-2</v>
      </c>
      <c r="L3922" s="9">
        <f t="shared" si="833"/>
        <v>2.4346268656716412E-3</v>
      </c>
      <c r="M3922" s="12">
        <f t="shared" si="834"/>
        <v>75046.162225324966</v>
      </c>
      <c r="N3922" s="10">
        <f>((B3921+E3921)*D3921+(B3922+E3922)*D3922+(B3923+E3923)*D3923)/3/SUM(D3889:D3922)</f>
        <v>0.80703367663887549</v>
      </c>
      <c r="O3922" s="11">
        <f>O3889</f>
        <v>5.4869351107190496E-2</v>
      </c>
      <c r="P3922" s="12">
        <f>M3922*O3889</f>
        <v>4117.7342243885323</v>
      </c>
      <c r="Q3922" s="9">
        <f>N3922*O3889</f>
        <v>4.4281414158825298E-2</v>
      </c>
      <c r="R3922" s="12">
        <f t="shared" si="835"/>
        <v>88103.989597240055</v>
      </c>
      <c r="S3922" s="12">
        <f t="shared" si="836"/>
        <v>2994196.915646709</v>
      </c>
      <c r="T3922" s="13">
        <f t="shared" si="841"/>
        <v>32.44775476655488</v>
      </c>
      <c r="U3922" s="14">
        <f t="shared" si="831"/>
        <v>6.9221701998454819</v>
      </c>
    </row>
    <row r="3923" spans="1:21" x14ac:dyDescent="0.3">
      <c r="A3923" s="17">
        <v>1956</v>
      </c>
      <c r="B3923" s="17">
        <v>34</v>
      </c>
      <c r="C3923" s="17">
        <v>2.0300000000000001E-3</v>
      </c>
      <c r="D3923" s="17">
        <v>2.0300000000000001E-3</v>
      </c>
      <c r="E3923" s="17">
        <v>0.5</v>
      </c>
      <c r="F3923" s="6">
        <f t="shared" si="837"/>
        <v>92094.766718153624</v>
      </c>
      <c r="G3923" s="7">
        <f t="shared" si="838"/>
        <v>186.95237643785185</v>
      </c>
      <c r="H3923" s="6">
        <f t="shared" si="839"/>
        <v>92001.290529934704</v>
      </c>
      <c r="I3923" s="6">
        <f>SUM(H3923:H3999)</f>
        <v>3540771.1895480556</v>
      </c>
      <c r="J3923" s="8">
        <f t="shared" si="832"/>
        <v>38.447040105809862</v>
      </c>
      <c r="K3923" s="9">
        <f t="shared" si="840"/>
        <v>8.3589999999999984E-2</v>
      </c>
      <c r="L3923" s="9">
        <f t="shared" si="833"/>
        <v>2.4228985507246371E-3</v>
      </c>
      <c r="M3923" s="12">
        <f t="shared" si="834"/>
        <v>77160.629107619214</v>
      </c>
      <c r="N3923" s="10">
        <f>((B3922+E3922)*D3922+(B3923+E3923)*D3923+(B3924+E3924)*D3924)/3/SUM(D3889:D3923)</f>
        <v>0.83540694660445847</v>
      </c>
      <c r="O3923" s="11">
        <f>O3889</f>
        <v>5.4869351107190496E-2</v>
      </c>
      <c r="P3923" s="12">
        <f>M3923*O3889</f>
        <v>4233.7536501576615</v>
      </c>
      <c r="Q3923" s="9">
        <f>N3923*O3889</f>
        <v>4.5838237070625974E-2</v>
      </c>
      <c r="R3923" s="12">
        <f t="shared" si="835"/>
        <v>87784.113563820021</v>
      </c>
      <c r="S3923" s="12">
        <f t="shared" si="836"/>
        <v>2906092.926049469</v>
      </c>
      <c r="T3923" s="13">
        <f t="shared" si="841"/>
        <v>31.555462157184909</v>
      </c>
      <c r="U3923" s="14">
        <f t="shared" si="831"/>
        <v>6.8915779486249527</v>
      </c>
    </row>
    <row r="3924" spans="1:21" x14ac:dyDescent="0.3">
      <c r="A3924" s="17">
        <v>1956</v>
      </c>
      <c r="B3924" s="17">
        <v>35</v>
      </c>
      <c r="C3924" s="17">
        <v>2.0600000000000002E-3</v>
      </c>
      <c r="D3924" s="17">
        <v>2.0600000000000002E-3</v>
      </c>
      <c r="E3924" s="17">
        <v>0.5</v>
      </c>
      <c r="F3924" s="6">
        <f t="shared" si="837"/>
        <v>91907.81434171577</v>
      </c>
      <c r="G3924" s="7">
        <f t="shared" si="838"/>
        <v>189.3300975439345</v>
      </c>
      <c r="H3924" s="6">
        <f t="shared" si="839"/>
        <v>91813.149292943795</v>
      </c>
      <c r="I3924" s="6">
        <f>SUM(H3924:H3999)</f>
        <v>3448769.899018121</v>
      </c>
      <c r="J3924" s="8">
        <f t="shared" si="832"/>
        <v>37.524229291271141</v>
      </c>
      <c r="K3924" s="9">
        <f t="shared" si="840"/>
        <v>8.564999999999999E-2</v>
      </c>
      <c r="L3924" s="9">
        <f t="shared" si="833"/>
        <v>2.4126760563380279E-3</v>
      </c>
      <c r="M3924" s="12">
        <f t="shared" si="834"/>
        <v>78473.070202097791</v>
      </c>
      <c r="N3924" s="10">
        <f>((B3923+E3923)*D3923+(B3924+E3924)*D3924+(B3925+E3925)*D3925)/3/SUM(D3889:D3924)</f>
        <v>0.86826230784199265</v>
      </c>
      <c r="O3924" s="11">
        <f>O3889</f>
        <v>5.4869351107190496E-2</v>
      </c>
      <c r="P3924" s="12">
        <f>M3924*O3889</f>
        <v>4305.7664413781122</v>
      </c>
      <c r="Q3924" s="9">
        <f>N3924*O3889</f>
        <v>4.7640989422121818E-2</v>
      </c>
      <c r="R3924" s="12">
        <f t="shared" si="835"/>
        <v>87439.080018666966</v>
      </c>
      <c r="S3924" s="12">
        <f t="shared" si="836"/>
        <v>2818308.8124856488</v>
      </c>
      <c r="T3924" s="13">
        <f t="shared" si="841"/>
        <v>30.664517839659418</v>
      </c>
      <c r="U3924" s="14">
        <f t="shared" si="831"/>
        <v>6.859711451611723</v>
      </c>
    </row>
    <row r="3925" spans="1:21" x14ac:dyDescent="0.3">
      <c r="A3925" s="17">
        <v>1956</v>
      </c>
      <c r="B3925" s="17">
        <v>36</v>
      </c>
      <c r="C3925" s="17">
        <v>2.2000000000000001E-3</v>
      </c>
      <c r="D3925" s="17">
        <v>2.1900000000000001E-3</v>
      </c>
      <c r="E3925" s="17">
        <v>0.5</v>
      </c>
      <c r="F3925" s="6">
        <f t="shared" si="837"/>
        <v>91718.484244171836</v>
      </c>
      <c r="G3925" s="7">
        <f t="shared" si="838"/>
        <v>200.86348049473634</v>
      </c>
      <c r="H3925" s="6">
        <f t="shared" si="839"/>
        <v>91618.052503924468</v>
      </c>
      <c r="I3925" s="6">
        <f>SUM(H3925:H3999)</f>
        <v>3356956.7497251779</v>
      </c>
      <c r="J3925" s="8">
        <f t="shared" si="832"/>
        <v>36.600656643957706</v>
      </c>
      <c r="K3925" s="9">
        <f t="shared" si="840"/>
        <v>8.7839999999999988E-2</v>
      </c>
      <c r="L3925" s="9">
        <f t="shared" si="833"/>
        <v>2.406575342465753E-3</v>
      </c>
      <c r="M3925" s="12">
        <f t="shared" si="834"/>
        <v>83464.447154575115</v>
      </c>
      <c r="N3925" s="10">
        <f>((B3924+E3924)*D3924+(B3925+E3925)*D3925+(B3926+E3926)*D3926)/3/SUM(D3889:D3925)</f>
        <v>0.8924939283545843</v>
      </c>
      <c r="O3925" s="11">
        <f>O3889</f>
        <v>5.4869351107190496E-2</v>
      </c>
      <c r="P3925" s="12">
        <f>M3925*O3889</f>
        <v>4579.6400558919286</v>
      </c>
      <c r="Q3925" s="9">
        <f>N3925*O3889</f>
        <v>4.8970562715923406E-2</v>
      </c>
      <c r="R3925" s="12">
        <f t="shared" si="835"/>
        <v>87131.464917870268</v>
      </c>
      <c r="S3925" s="12">
        <f t="shared" si="836"/>
        <v>2730869.7324669817</v>
      </c>
      <c r="T3925" s="13">
        <f t="shared" si="841"/>
        <v>29.774475177728554</v>
      </c>
      <c r="U3925" s="14">
        <f t="shared" si="831"/>
        <v>6.8261814662291513</v>
      </c>
    </row>
    <row r="3926" spans="1:21" x14ac:dyDescent="0.3">
      <c r="A3926" s="17">
        <v>1956</v>
      </c>
      <c r="B3926" s="17">
        <v>37</v>
      </c>
      <c r="C3926" s="17">
        <v>2.1900000000000001E-3</v>
      </c>
      <c r="D3926" s="17">
        <v>2.1900000000000001E-3</v>
      </c>
      <c r="E3926" s="17">
        <v>0.5</v>
      </c>
      <c r="F3926" s="6">
        <f t="shared" si="837"/>
        <v>91517.6207636771</v>
      </c>
      <c r="G3926" s="7">
        <f t="shared" si="838"/>
        <v>200.42358947245285</v>
      </c>
      <c r="H3926" s="6">
        <f t="shared" si="839"/>
        <v>91417.408968940872</v>
      </c>
      <c r="I3926" s="6">
        <f>SUM(H3926:H3999)</f>
        <v>3265338.6972212531</v>
      </c>
      <c r="J3926" s="8">
        <f t="shared" si="832"/>
        <v>35.679890604381292</v>
      </c>
      <c r="K3926" s="9">
        <f t="shared" si="840"/>
        <v>9.0029999999999985E-2</v>
      </c>
      <c r="L3926" s="9">
        <f t="shared" si="833"/>
        <v>2.4007999999999998E-3</v>
      </c>
      <c r="M3926" s="12">
        <f t="shared" si="834"/>
        <v>83482.001612984372</v>
      </c>
      <c r="N3926" s="10">
        <f>((B3925+E3925)*D3925+(B3926+E3926)*D3926+(B3927+E3927)*D3927)/3/SUM(D3889:D3926)</f>
        <v>0.97634121959346887</v>
      </c>
      <c r="O3926" s="11">
        <f>O3889</f>
        <v>5.4869351107190496E-2</v>
      </c>
      <c r="P3926" s="12">
        <f>M3926*O3889</f>
        <v>4580.603257633883</v>
      </c>
      <c r="Q3926" s="9">
        <f>N3926*O3889</f>
        <v>5.3571209178296622E-2</v>
      </c>
      <c r="R3926" s="12">
        <f t="shared" si="835"/>
        <v>86520.067830527856</v>
      </c>
      <c r="S3926" s="12">
        <f t="shared" si="836"/>
        <v>2643738.2675491115</v>
      </c>
      <c r="T3926" s="13">
        <f t="shared" si="841"/>
        <v>28.887751293009995</v>
      </c>
      <c r="U3926" s="14">
        <f t="shared" si="831"/>
        <v>6.7921393113712973</v>
      </c>
    </row>
    <row r="3927" spans="1:21" x14ac:dyDescent="0.3">
      <c r="A3927" s="17">
        <v>1956</v>
      </c>
      <c r="B3927" s="17">
        <v>38</v>
      </c>
      <c r="C3927" s="17">
        <v>2.64E-3</v>
      </c>
      <c r="D3927" s="17">
        <v>2.64E-3</v>
      </c>
      <c r="E3927" s="17">
        <v>0.5</v>
      </c>
      <c r="F3927" s="6">
        <f t="shared" si="837"/>
        <v>91317.197174204644</v>
      </c>
      <c r="G3927" s="7">
        <f t="shared" si="838"/>
        <v>241.07740053990025</v>
      </c>
      <c r="H3927" s="6">
        <f t="shared" si="839"/>
        <v>91196.658473934687</v>
      </c>
      <c r="I3927" s="6">
        <f>SUM(H3927:H3999)</f>
        <v>3173921.2882523127</v>
      </c>
      <c r="J3927" s="8">
        <f t="shared" si="832"/>
        <v>34.757103661399768</v>
      </c>
      <c r="K3927" s="9">
        <f t="shared" si="840"/>
        <v>9.2669999999999988E-2</v>
      </c>
      <c r="L3927" s="9">
        <f t="shared" si="833"/>
        <v>2.4070129870129866E-3</v>
      </c>
      <c r="M3927" s="12">
        <f t="shared" si="834"/>
        <v>100156.252517386</v>
      </c>
      <c r="N3927" s="10">
        <f>((B3926+E3926)*D3926+(B3927+E3927)*D3927+(B3928+E3928)*D3928)/3/SUM(D3889:D3927)</f>
        <v>1.0162044530772276</v>
      </c>
      <c r="O3927" s="11">
        <f>O3889</f>
        <v>5.4869351107190496E-2</v>
      </c>
      <c r="P3927" s="12">
        <f>M3927*O3889</f>
        <v>5495.508584956885</v>
      </c>
      <c r="Q3927" s="9">
        <f>N3927*O3889</f>
        <v>5.5758478932584891E-2</v>
      </c>
      <c r="R3927" s="12">
        <f t="shared" si="835"/>
        <v>86111.671513693655</v>
      </c>
      <c r="S3927" s="12">
        <f t="shared" si="836"/>
        <v>2557218.1997185838</v>
      </c>
      <c r="T3927" s="13">
        <f t="shared" si="841"/>
        <v>28.003686916060417</v>
      </c>
      <c r="U3927" s="14">
        <f t="shared" si="831"/>
        <v>6.7534167453393508</v>
      </c>
    </row>
    <row r="3928" spans="1:21" x14ac:dyDescent="0.3">
      <c r="A3928" s="17">
        <v>1956</v>
      </c>
      <c r="B3928" s="17">
        <v>39</v>
      </c>
      <c r="C3928" s="17">
        <v>2.5000000000000001E-3</v>
      </c>
      <c r="D3928" s="17">
        <v>2.5000000000000001E-3</v>
      </c>
      <c r="E3928" s="17">
        <v>0.5</v>
      </c>
      <c r="F3928" s="6">
        <f t="shared" si="837"/>
        <v>91076.119773664745</v>
      </c>
      <c r="G3928" s="7">
        <f t="shared" si="838"/>
        <v>227.69029943416186</v>
      </c>
      <c r="H3928" s="6">
        <f t="shared" si="839"/>
        <v>90962.274623947669</v>
      </c>
      <c r="I3928" s="6">
        <f>SUM(H3928:H3999)</f>
        <v>3082724.6297783777</v>
      </c>
      <c r="J3928" s="8">
        <f t="shared" si="832"/>
        <v>33.847781805365926</v>
      </c>
      <c r="K3928" s="9">
        <f t="shared" si="840"/>
        <v>9.5169999999999991E-2</v>
      </c>
      <c r="L3928" s="9">
        <f t="shared" si="833"/>
        <v>2.4093670886075947E-3</v>
      </c>
      <c r="M3928" s="12">
        <f t="shared" si="834"/>
        <v>94502.120706623871</v>
      </c>
      <c r="N3928" s="10">
        <f>((B3927+E3927)*D3927+(B3928+E3928)*D3928+(B3929+E3929)*D3929)/3/SUM(D3889:D3928)</f>
        <v>1.0791916220097371</v>
      </c>
      <c r="O3928" s="11">
        <f>O3889</f>
        <v>5.4869351107190496E-2</v>
      </c>
      <c r="P3928" s="12">
        <f>M3928*O3889</f>
        <v>5185.2700414258425</v>
      </c>
      <c r="Q3928" s="9">
        <f>N3928*O3889</f>
        <v>5.9214544019990677E-2</v>
      </c>
      <c r="R3928" s="12">
        <f t="shared" si="835"/>
        <v>85575.985009069438</v>
      </c>
      <c r="S3928" s="12">
        <f t="shared" si="836"/>
        <v>2471106.52820489</v>
      </c>
      <c r="T3928" s="13">
        <f t="shared" si="841"/>
        <v>27.132321121561731</v>
      </c>
      <c r="U3928" s="14">
        <f t="shared" si="831"/>
        <v>6.7154606838041957</v>
      </c>
    </row>
    <row r="3929" spans="1:21" x14ac:dyDescent="0.3">
      <c r="A3929" s="17">
        <v>1956</v>
      </c>
      <c r="B3929" s="17">
        <v>40</v>
      </c>
      <c r="C3929" s="17">
        <v>2.66E-3</v>
      </c>
      <c r="D3929" s="17">
        <v>2.66E-3</v>
      </c>
      <c r="E3929" s="17">
        <v>0.5</v>
      </c>
      <c r="F3929" s="6">
        <f t="shared" si="837"/>
        <v>90848.429474230579</v>
      </c>
      <c r="G3929" s="7">
        <f t="shared" si="838"/>
        <v>241.65682240145335</v>
      </c>
      <c r="H3929" s="6">
        <f t="shared" si="839"/>
        <v>90727.601063029855</v>
      </c>
      <c r="I3929" s="6">
        <f>SUM(H3929:H3999)</f>
        <v>2991762.3551544296</v>
      </c>
      <c r="J3929" s="8">
        <f t="shared" si="832"/>
        <v>32.93136020588063</v>
      </c>
      <c r="K3929" s="9">
        <f t="shared" si="840"/>
        <v>9.7829999999999986E-2</v>
      </c>
      <c r="L3929" s="9">
        <f t="shared" si="833"/>
        <v>2.4155555555555553E-3</v>
      </c>
      <c r="M3929" s="12">
        <f t="shared" si="834"/>
        <v>100041.92279728981</v>
      </c>
      <c r="N3929" s="10">
        <f>((B3928+E3928)*D3928+(B3929+E3929)*D3929+(B3930+E3930)*D3930)/3/SUM(D3889:D3929)</f>
        <v>1.129152611673311</v>
      </c>
      <c r="O3929" s="11">
        <f>O3889</f>
        <v>5.4869351107190496E-2</v>
      </c>
      <c r="P3929" s="12">
        <f>M3929*O3889</f>
        <v>5489.2353874029395</v>
      </c>
      <c r="Q3929" s="9">
        <f>N3929*O3889</f>
        <v>6.1955871103504027E-2</v>
      </c>
      <c r="R3929" s="12">
        <f t="shared" si="835"/>
        <v>85106.493506038649</v>
      </c>
      <c r="S3929" s="12">
        <f t="shared" si="836"/>
        <v>2385530.5431958204</v>
      </c>
      <c r="T3929" s="13">
        <f t="shared" si="841"/>
        <v>26.258357541254835</v>
      </c>
      <c r="U3929" s="14">
        <f t="shared" si="831"/>
        <v>6.6730026646257947</v>
      </c>
    </row>
    <row r="3930" spans="1:21" x14ac:dyDescent="0.3">
      <c r="A3930" s="17">
        <v>1956</v>
      </c>
      <c r="B3930" s="17">
        <v>41</v>
      </c>
      <c r="C3930" s="17">
        <v>3.0200000000000001E-3</v>
      </c>
      <c r="D3930" s="17">
        <v>3.0100000000000001E-3</v>
      </c>
      <c r="E3930" s="17">
        <v>0.5</v>
      </c>
      <c r="F3930" s="6">
        <f t="shared" si="837"/>
        <v>90606.772651829131</v>
      </c>
      <c r="G3930" s="7">
        <f t="shared" si="838"/>
        <v>272.72638568200568</v>
      </c>
      <c r="H3930" s="6">
        <f t="shared" si="839"/>
        <v>90470.409458988128</v>
      </c>
      <c r="I3930" s="6">
        <f>SUM(H3930:H3999)</f>
        <v>2901034.7540913997</v>
      </c>
      <c r="J3930" s="8">
        <f t="shared" si="832"/>
        <v>32.017857707382262</v>
      </c>
      <c r="K3930" s="9">
        <f t="shared" si="840"/>
        <v>0.10083999999999999</v>
      </c>
      <c r="L3930" s="9">
        <f t="shared" si="833"/>
        <v>2.4298795180722889E-3</v>
      </c>
      <c r="M3930" s="12">
        <f t="shared" si="834"/>
        <v>112238.64543636689</v>
      </c>
      <c r="N3930" s="10">
        <f>((B3929+E3929)*D3929+(B3930+E3930)*D3930+(B3931+E3931)*D3931)/3/SUM(D3889:D3930)</f>
        <v>1.295848208382917</v>
      </c>
      <c r="O3930" s="11">
        <f>O3889</f>
        <v>5.4869351107190496E-2</v>
      </c>
      <c r="P3930" s="12">
        <f>M3930*O3889</f>
        <v>6158.461644243479</v>
      </c>
      <c r="Q3930" s="9">
        <f>N3930*O3889</f>
        <v>7.110235032738603E-2</v>
      </c>
      <c r="R3930" s="12">
        <f t="shared" si="835"/>
        <v>84037.750711373097</v>
      </c>
      <c r="S3930" s="12">
        <f t="shared" si="836"/>
        <v>2300424.0496897819</v>
      </c>
      <c r="T3930" s="13">
        <f t="shared" si="841"/>
        <v>25.389096006426865</v>
      </c>
      <c r="U3930" s="14">
        <f t="shared" si="831"/>
        <v>6.6287617009553976</v>
      </c>
    </row>
    <row r="3931" spans="1:21" x14ac:dyDescent="0.3">
      <c r="A3931" s="17">
        <v>1956</v>
      </c>
      <c r="B3931" s="17">
        <v>42</v>
      </c>
      <c r="C3931" s="17">
        <v>3.7499999999999999E-3</v>
      </c>
      <c r="D3931" s="17">
        <v>3.7499999999999999E-3</v>
      </c>
      <c r="E3931" s="17">
        <v>0.5</v>
      </c>
      <c r="F3931" s="6">
        <f t="shared" si="837"/>
        <v>90334.046266147125</v>
      </c>
      <c r="G3931" s="7">
        <f t="shared" si="838"/>
        <v>338.75267349805171</v>
      </c>
      <c r="H3931" s="6">
        <f t="shared" si="839"/>
        <v>90164.669929398093</v>
      </c>
      <c r="I3931" s="6">
        <f>SUM(H3931:H3999)</f>
        <v>2810564.3446324123</v>
      </c>
      <c r="J3931" s="8">
        <f t="shared" si="832"/>
        <v>31.11301287613945</v>
      </c>
      <c r="K3931" s="9">
        <f t="shared" si="840"/>
        <v>0.10458999999999999</v>
      </c>
      <c r="L3931" s="9">
        <f t="shared" si="833"/>
        <v>2.4609411764705881E-3</v>
      </c>
      <c r="M3931" s="12">
        <f t="shared" si="834"/>
        <v>137651.67438251455</v>
      </c>
      <c r="N3931" s="10">
        <f>((B3930+E3930)*D3930+(B3931+E3931)*D3931+(B3932+E3932)*D3932)/3/SUM(D3889:D3931)</f>
        <v>1.3968193262580872</v>
      </c>
      <c r="O3931" s="11">
        <f>O3889</f>
        <v>5.4869351107190496E-2</v>
      </c>
      <c r="P3931" s="12">
        <f>M3931*O3889</f>
        <v>7552.8580521868507</v>
      </c>
      <c r="Q3931" s="9">
        <f>N3931*O3889</f>
        <v>7.6642570045764261E-2</v>
      </c>
      <c r="R3931" s="12">
        <f t="shared" si="835"/>
        <v>83254.217898680989</v>
      </c>
      <c r="S3931" s="12">
        <f t="shared" si="836"/>
        <v>2216386.2989784088</v>
      </c>
      <c r="T3931" s="13">
        <f t="shared" si="841"/>
        <v>24.53544804633648</v>
      </c>
      <c r="U3931" s="14">
        <f t="shared" si="831"/>
        <v>6.5775648298029701</v>
      </c>
    </row>
    <row r="3932" spans="1:21" x14ac:dyDescent="0.3">
      <c r="A3932" s="17">
        <v>1956</v>
      </c>
      <c r="B3932" s="17">
        <v>43</v>
      </c>
      <c r="C3932" s="17">
        <v>3.5500000000000002E-3</v>
      </c>
      <c r="D3932" s="17">
        <v>3.5400000000000002E-3</v>
      </c>
      <c r="E3932" s="17">
        <v>0.5</v>
      </c>
      <c r="F3932" s="6">
        <f t="shared" si="837"/>
        <v>89995.293592649075</v>
      </c>
      <c r="G3932" s="7">
        <f t="shared" si="838"/>
        <v>318.58333931797773</v>
      </c>
      <c r="H3932" s="6">
        <f t="shared" si="839"/>
        <v>89836.001922990094</v>
      </c>
      <c r="I3932" s="6">
        <f>SUM(H3932:H3999)</f>
        <v>2720399.6747030141</v>
      </c>
      <c r="J3932" s="8">
        <f t="shared" si="832"/>
        <v>30.228243790353272</v>
      </c>
      <c r="K3932" s="9">
        <f t="shared" si="840"/>
        <v>0.10812999999999999</v>
      </c>
      <c r="L3932" s="9">
        <f t="shared" si="833"/>
        <v>2.4857471264367816E-3</v>
      </c>
      <c r="M3932" s="12">
        <f t="shared" si="834"/>
        <v>128164.01794443754</v>
      </c>
      <c r="N3932" s="10">
        <f>((B3931+E3931)*D3931+(B3932+E3932)*D3932+(B3933+E3933)*D3933)/3/SUM(D3889:D3932)</f>
        <v>1.4927864607417001</v>
      </c>
      <c r="O3932" s="11">
        <f>O3889</f>
        <v>5.4869351107190496E-2</v>
      </c>
      <c r="P3932" s="12">
        <f>M3932*O3889</f>
        <v>7032.2764999016063</v>
      </c>
      <c r="Q3932" s="9">
        <f>N3932*O3889</f>
        <v>8.1908224442496583E-2</v>
      </c>
      <c r="R3932" s="12">
        <f t="shared" si="835"/>
        <v>82477.694514465271</v>
      </c>
      <c r="S3932" s="12">
        <f t="shared" si="836"/>
        <v>2133132.081079728</v>
      </c>
      <c r="T3932" s="13">
        <f t="shared" si="841"/>
        <v>23.702707063049846</v>
      </c>
      <c r="U3932" s="14">
        <f t="shared" si="831"/>
        <v>6.5255367273034253</v>
      </c>
    </row>
    <row r="3933" spans="1:21" x14ac:dyDescent="0.3">
      <c r="A3933" s="17">
        <v>1956</v>
      </c>
      <c r="B3933" s="17">
        <v>44</v>
      </c>
      <c r="C3933" s="17">
        <v>3.8400000000000001E-3</v>
      </c>
      <c r="D3933" s="17">
        <v>3.8400000000000001E-3</v>
      </c>
      <c r="E3933" s="17">
        <v>0.5</v>
      </c>
      <c r="F3933" s="6">
        <f t="shared" si="837"/>
        <v>89676.710253331097</v>
      </c>
      <c r="G3933" s="7">
        <f t="shared" si="838"/>
        <v>344.35856737279141</v>
      </c>
      <c r="H3933" s="6">
        <f t="shared" si="839"/>
        <v>89504.530969644708</v>
      </c>
      <c r="I3933" s="6">
        <f>SUM(H3933:H3999)</f>
        <v>2630563.6727800239</v>
      </c>
      <c r="J3933" s="8">
        <f t="shared" si="832"/>
        <v>29.33385563931645</v>
      </c>
      <c r="K3933" s="9">
        <f t="shared" si="840"/>
        <v>0.11196999999999999</v>
      </c>
      <c r="L3933" s="9">
        <f t="shared" si="833"/>
        <v>2.5161797752808984E-3</v>
      </c>
      <c r="M3933" s="12">
        <f t="shared" si="834"/>
        <v>136857.69624086114</v>
      </c>
      <c r="N3933" s="10">
        <f>((B3932+E3932)*D3932+(B3933+E3933)*D3933+(B3934+E3934)*D3934)/3/SUM(D3889:D3933)</f>
        <v>1.6227263255038553</v>
      </c>
      <c r="O3933" s="11">
        <f>O3889</f>
        <v>5.4869351107190496E-2</v>
      </c>
      <c r="P3933" s="12">
        <f>M3933*O3889</f>
        <v>7509.2929867610346</v>
      </c>
      <c r="Q3933" s="9">
        <f>N3933*O3889</f>
        <v>8.9037940504952132E-2</v>
      </c>
      <c r="R3933" s="12">
        <f t="shared" si="835"/>
        <v>81535.231866245827</v>
      </c>
      <c r="S3933" s="12">
        <f t="shared" si="836"/>
        <v>2050654.3865652627</v>
      </c>
      <c r="T3933" s="13">
        <f t="shared" si="841"/>
        <v>22.8671901631125</v>
      </c>
      <c r="U3933" s="14">
        <f t="shared" si="831"/>
        <v>6.4666654762039499</v>
      </c>
    </row>
    <row r="3934" spans="1:21" x14ac:dyDescent="0.3">
      <c r="A3934" s="17">
        <v>1956</v>
      </c>
      <c r="B3934" s="17">
        <v>45</v>
      </c>
      <c r="C3934" s="17">
        <v>4.8500000000000001E-3</v>
      </c>
      <c r="D3934" s="17">
        <v>4.8399999999999997E-3</v>
      </c>
      <c r="E3934" s="17">
        <v>0.5</v>
      </c>
      <c r="F3934" s="6">
        <f t="shared" si="837"/>
        <v>89332.351685958303</v>
      </c>
      <c r="G3934" s="7">
        <f t="shared" si="838"/>
        <v>432.36858216003816</v>
      </c>
      <c r="H3934" s="6">
        <f t="shared" si="839"/>
        <v>89116.167394878285</v>
      </c>
      <c r="I3934" s="6">
        <f>SUM(H3934:H3999)</f>
        <v>2541059.141810379</v>
      </c>
      <c r="J3934" s="8">
        <f t="shared" si="832"/>
        <v>28.445004456429139</v>
      </c>
      <c r="K3934" s="9">
        <f t="shared" si="840"/>
        <v>0.11680999999999998</v>
      </c>
      <c r="L3934" s="9">
        <f t="shared" si="833"/>
        <v>2.567252747252747E-3</v>
      </c>
      <c r="M3934" s="12">
        <f t="shared" si="834"/>
        <v>168416.83493092834</v>
      </c>
      <c r="N3934" s="10">
        <f>((B3933+E3933)*D3933+(B3934+E3934)*D3934+(B3935+E3935)*D3935)/3/SUM(D3889:D3934)</f>
        <v>1.7941243614987306</v>
      </c>
      <c r="O3934" s="11">
        <f>O3889</f>
        <v>5.4869351107190496E-2</v>
      </c>
      <c r="P3934" s="12">
        <f>M3934*O3889</f>
        <v>9240.9224481868514</v>
      </c>
      <c r="Q3934" s="9">
        <f>N3934*O3889</f>
        <v>9.8442439521037817E-2</v>
      </c>
      <c r="R3934" s="12">
        <f t="shared" si="835"/>
        <v>80343.354475761298</v>
      </c>
      <c r="S3934" s="12">
        <f t="shared" si="836"/>
        <v>1969119.1546990168</v>
      </c>
      <c r="T3934" s="13">
        <f t="shared" si="841"/>
        <v>22.042620814700133</v>
      </c>
      <c r="U3934" s="14">
        <f t="shared" si="831"/>
        <v>6.4023836417290063</v>
      </c>
    </row>
    <row r="3935" spans="1:21" x14ac:dyDescent="0.3">
      <c r="A3935" s="17">
        <v>1956</v>
      </c>
      <c r="B3935" s="17">
        <v>46</v>
      </c>
      <c r="C3935" s="17">
        <v>5.1200000000000004E-3</v>
      </c>
      <c r="D3935" s="17">
        <v>5.11E-3</v>
      </c>
      <c r="E3935" s="17">
        <v>0.5</v>
      </c>
      <c r="F3935" s="6">
        <f t="shared" si="837"/>
        <v>88899.983103798266</v>
      </c>
      <c r="G3935" s="7">
        <f t="shared" si="838"/>
        <v>454.27891366040916</v>
      </c>
      <c r="H3935" s="6">
        <f t="shared" si="839"/>
        <v>88672.84364696806</v>
      </c>
      <c r="I3935" s="6">
        <f>SUM(H3935:H3999)</f>
        <v>2451942.9744155006</v>
      </c>
      <c r="J3935" s="8">
        <f t="shared" si="832"/>
        <v>27.580916090306221</v>
      </c>
      <c r="K3935" s="9">
        <f t="shared" si="840"/>
        <v>0.12191999999999999</v>
      </c>
      <c r="L3935" s="9">
        <f t="shared" si="833"/>
        <v>2.6219354838709673E-3</v>
      </c>
      <c r="M3935" s="12">
        <f t="shared" si="834"/>
        <v>173260.90457028404</v>
      </c>
      <c r="N3935" s="10">
        <f>((B3934+E3934)*D3934+(B3935+E3935)*D3935+(B3936+E3936)*D3936)/3/SUM(D3889:D3935)</f>
        <v>2.0062609361329837</v>
      </c>
      <c r="O3935" s="11">
        <f>O3889</f>
        <v>5.4869351107190496E-2</v>
      </c>
      <c r="P3935" s="12">
        <f>M3935*O3889</f>
        <v>9506.7134060163407</v>
      </c>
      <c r="Q3935" s="9">
        <f>N3935*O3889</f>
        <v>0.11008223571732137</v>
      </c>
      <c r="R3935" s="12">
        <f t="shared" si="835"/>
        <v>78911.538770897343</v>
      </c>
      <c r="S3935" s="12">
        <f t="shared" si="836"/>
        <v>1888775.8002232555</v>
      </c>
      <c r="T3935" s="13">
        <f t="shared" si="841"/>
        <v>21.246076031510036</v>
      </c>
      <c r="U3935" s="14">
        <f t="shared" si="831"/>
        <v>6.3348400587961855</v>
      </c>
    </row>
    <row r="3936" spans="1:21" x14ac:dyDescent="0.3">
      <c r="A3936" s="17">
        <v>1956</v>
      </c>
      <c r="B3936" s="17">
        <v>47</v>
      </c>
      <c r="C3936" s="17">
        <v>5.8300000000000001E-3</v>
      </c>
      <c r="D3936" s="17">
        <v>5.8100000000000001E-3</v>
      </c>
      <c r="E3936" s="17">
        <v>0.5</v>
      </c>
      <c r="F3936" s="6">
        <f t="shared" si="837"/>
        <v>88445.704190137854</v>
      </c>
      <c r="G3936" s="7">
        <f t="shared" si="838"/>
        <v>513.86954134470091</v>
      </c>
      <c r="H3936" s="6">
        <f t="shared" si="839"/>
        <v>88188.769419465505</v>
      </c>
      <c r="I3936" s="6">
        <f>SUM(H3936:H3999)</f>
        <v>2363270.1307685329</v>
      </c>
      <c r="J3936" s="8">
        <f t="shared" si="832"/>
        <v>26.720010343159771</v>
      </c>
      <c r="K3936" s="9">
        <f t="shared" si="840"/>
        <v>0.12772999999999998</v>
      </c>
      <c r="L3936" s="9">
        <f t="shared" si="833"/>
        <v>2.6890526315789471E-3</v>
      </c>
      <c r="M3936" s="12">
        <f t="shared" si="834"/>
        <v>191096.87006868626</v>
      </c>
      <c r="N3936" s="10">
        <f>((B3935+E3935)*D3935+(B3936+E3936)*D3936+(B3937+E3937)*D3937)/3/SUM(D3889:D3936)</f>
        <v>2.1516088624442187</v>
      </c>
      <c r="O3936" s="11">
        <f>O3889</f>
        <v>5.4869351107190496E-2</v>
      </c>
      <c r="P3936" s="12">
        <f>M3936*O3889</f>
        <v>10485.361259283909</v>
      </c>
      <c r="Q3936" s="9">
        <f>N3936*O3889</f>
        <v>0.11805738211879457</v>
      </c>
      <c r="R3936" s="12">
        <f t="shared" si="835"/>
        <v>77777.434169525397</v>
      </c>
      <c r="S3936" s="12">
        <f t="shared" si="836"/>
        <v>1809864.2614523582</v>
      </c>
      <c r="T3936" s="13">
        <f t="shared" si="841"/>
        <v>20.462997926519616</v>
      </c>
      <c r="U3936" s="14">
        <f t="shared" si="831"/>
        <v>6.2570124166401548</v>
      </c>
    </row>
    <row r="3937" spans="1:21" x14ac:dyDescent="0.3">
      <c r="A3937" s="17">
        <v>1956</v>
      </c>
      <c r="B3937" s="17">
        <v>48</v>
      </c>
      <c r="C3937" s="17">
        <v>6.43E-3</v>
      </c>
      <c r="D3937" s="17">
        <v>6.4099999999999999E-3</v>
      </c>
      <c r="E3937" s="17">
        <v>0.5</v>
      </c>
      <c r="F3937" s="6">
        <f t="shared" si="837"/>
        <v>87931.834648793156</v>
      </c>
      <c r="G3937" s="7">
        <f t="shared" si="838"/>
        <v>563.64306009876407</v>
      </c>
      <c r="H3937" s="6">
        <f t="shared" si="839"/>
        <v>87650.01311874378</v>
      </c>
      <c r="I3937" s="6">
        <f>SUM(H3937:H3999)</f>
        <v>2275081.3613490672</v>
      </c>
      <c r="J3937" s="8">
        <f t="shared" si="832"/>
        <v>25.873238860941839</v>
      </c>
      <c r="K3937" s="9">
        <f t="shared" si="840"/>
        <v>0.13413999999999998</v>
      </c>
      <c r="L3937" s="9">
        <f t="shared" si="833"/>
        <v>2.7657731958762883E-3</v>
      </c>
      <c r="M3937" s="12">
        <f t="shared" si="834"/>
        <v>203792.22017884345</v>
      </c>
      <c r="N3937" s="10">
        <f>((B3936+E3936)*D3936+(B3937+E3937)*D3937+(B3938+E3938)*D3938)/3/SUM(D3889:D3937)</f>
        <v>2.325518115401819</v>
      </c>
      <c r="O3937" s="11">
        <f>O3889</f>
        <v>5.4869351107190496E-2</v>
      </c>
      <c r="P3937" s="12">
        <f>M3937*O3889</f>
        <v>11181.946881906833</v>
      </c>
      <c r="Q3937" s="9">
        <f>N3937*O3889</f>
        <v>0.12759966998011435</v>
      </c>
      <c r="R3937" s="12">
        <f t="shared" si="835"/>
        <v>76465.900371039388</v>
      </c>
      <c r="S3937" s="12">
        <f t="shared" si="836"/>
        <v>1732086.8272828329</v>
      </c>
      <c r="T3937" s="13">
        <f t="shared" si="841"/>
        <v>19.698063098545909</v>
      </c>
      <c r="U3937" s="14">
        <f t="shared" si="831"/>
        <v>6.1751757623959307</v>
      </c>
    </row>
    <row r="3938" spans="1:21" x14ac:dyDescent="0.3">
      <c r="A3938" s="17">
        <v>1956</v>
      </c>
      <c r="B3938" s="17">
        <v>49</v>
      </c>
      <c r="C3938" s="17">
        <v>7.0699999999999999E-3</v>
      </c>
      <c r="D3938" s="17">
        <v>7.0499999999999998E-3</v>
      </c>
      <c r="E3938" s="17">
        <v>0.5</v>
      </c>
      <c r="F3938" s="6">
        <f t="shared" si="837"/>
        <v>87368.19158869439</v>
      </c>
      <c r="G3938" s="7">
        <f t="shared" si="838"/>
        <v>615.94575070029543</v>
      </c>
      <c r="H3938" s="6">
        <f t="shared" si="839"/>
        <v>87060.218713344235</v>
      </c>
      <c r="I3938" s="6">
        <f>SUM(H3938:H3999)</f>
        <v>2187431.3482303238</v>
      </c>
      <c r="J3938" s="8">
        <f t="shared" si="832"/>
        <v>25.036930585998093</v>
      </c>
      <c r="K3938" s="9">
        <f t="shared" si="840"/>
        <v>0.14118999999999998</v>
      </c>
      <c r="L3938" s="9">
        <f t="shared" si="833"/>
        <v>2.8523232323232318E-3</v>
      </c>
      <c r="M3938" s="12">
        <f t="shared" si="834"/>
        <v>215945.28408289986</v>
      </c>
      <c r="N3938" s="10">
        <f>((B3937+E3937)*D3937+(B3938+E3938)*D3938+(B3939+E3939)*D3939)/3/SUM(D3889:D3938)</f>
        <v>2.5092664730741085</v>
      </c>
      <c r="O3938" s="11">
        <f>O3889</f>
        <v>5.4869351107190496E-2</v>
      </c>
      <c r="P3938" s="12">
        <f>M3938*O3889</f>
        <v>11848.777612286627</v>
      </c>
      <c r="Q3938" s="9">
        <f>N3938*O3889</f>
        <v>0.13768182313260482</v>
      </c>
      <c r="R3938" s="12">
        <f t="shared" si="835"/>
        <v>75073.609078567679</v>
      </c>
      <c r="S3938" s="12">
        <f t="shared" si="836"/>
        <v>1655620.9269117936</v>
      </c>
      <c r="T3938" s="13">
        <f t="shared" si="841"/>
        <v>18.949927849096447</v>
      </c>
      <c r="U3938" s="14">
        <f t="shared" si="831"/>
        <v>6.0870027369016455</v>
      </c>
    </row>
    <row r="3939" spans="1:21" x14ac:dyDescent="0.3">
      <c r="A3939" s="17">
        <v>1956</v>
      </c>
      <c r="B3939" s="17">
        <v>50</v>
      </c>
      <c r="C3939" s="17">
        <v>8.0099999999999998E-3</v>
      </c>
      <c r="D3939" s="17">
        <v>7.9799999999999992E-3</v>
      </c>
      <c r="E3939" s="17">
        <v>0.5</v>
      </c>
      <c r="F3939" s="6">
        <f t="shared" si="837"/>
        <v>86752.245837994094</v>
      </c>
      <c r="G3939" s="7">
        <f t="shared" si="838"/>
        <v>692.28292178719278</v>
      </c>
      <c r="H3939" s="6">
        <f t="shared" si="839"/>
        <v>86406.104377100492</v>
      </c>
      <c r="I3939" s="6">
        <f>SUM(H3939:H3999)</f>
        <v>2100371.1295169797</v>
      </c>
      <c r="J3939" s="8">
        <f t="shared" si="832"/>
        <v>24.211144152271608</v>
      </c>
      <c r="K3939" s="9">
        <f t="shared" si="840"/>
        <v>0.14916999999999997</v>
      </c>
      <c r="L3939" s="9">
        <f t="shared" si="833"/>
        <v>2.9538613861386132E-3</v>
      </c>
      <c r="M3939" s="12">
        <f t="shared" si="834"/>
        <v>234365.40557922667</v>
      </c>
      <c r="N3939" s="10">
        <f>((B3938+E3938)*D3938+(B3939+E3939)*D3939+(B3940+E3940)*D3940)/3/SUM(D3889:D3939)</f>
        <v>2.673482156823312</v>
      </c>
      <c r="O3939" s="11">
        <f>O3889</f>
        <v>5.4869351107190496E-2</v>
      </c>
      <c r="P3939" s="12">
        <f>M3939*O3889</f>
        <v>12859.477726105692</v>
      </c>
      <c r="Q3939" s="9">
        <f>N3939*O3889</f>
        <v>0.14669223114154722</v>
      </c>
      <c r="R3939" s="12">
        <f t="shared" si="835"/>
        <v>73731.000141774202</v>
      </c>
      <c r="S3939" s="12">
        <f t="shared" si="836"/>
        <v>1580547.3178332259</v>
      </c>
      <c r="T3939" s="13">
        <f t="shared" si="841"/>
        <v>18.219093956193674</v>
      </c>
      <c r="U3939" s="14">
        <f t="shared" si="831"/>
        <v>5.9920501960779333</v>
      </c>
    </row>
    <row r="3940" spans="1:21" x14ac:dyDescent="0.3">
      <c r="A3940" s="17">
        <v>1956</v>
      </c>
      <c r="B3940" s="17">
        <v>51</v>
      </c>
      <c r="C3940" s="17">
        <v>8.6700000000000006E-3</v>
      </c>
      <c r="D3940" s="17">
        <v>8.6300000000000005E-3</v>
      </c>
      <c r="E3940" s="17">
        <v>0.5</v>
      </c>
      <c r="F3940" s="6">
        <f t="shared" si="837"/>
        <v>86059.962916206903</v>
      </c>
      <c r="G3940" s="7">
        <f t="shared" si="838"/>
        <v>742.69747996686567</v>
      </c>
      <c r="H3940" s="6">
        <f t="shared" si="839"/>
        <v>85688.614176223477</v>
      </c>
      <c r="I3940" s="6">
        <f>SUM(H3940:H3999)</f>
        <v>2013965.0251398799</v>
      </c>
      <c r="J3940" s="8">
        <f t="shared" si="832"/>
        <v>23.401881163960017</v>
      </c>
      <c r="K3940" s="9">
        <f t="shared" si="840"/>
        <v>0.15779999999999997</v>
      </c>
      <c r="L3940" s="9">
        <f t="shared" si="833"/>
        <v>3.0640776699029119E-3</v>
      </c>
      <c r="M3940" s="12">
        <f t="shared" si="834"/>
        <v>242388.59453924964</v>
      </c>
      <c r="N3940" s="10">
        <f>((B3939+E3939)*D3939+(B3940+E3940)*D3940+(B3941+E3941)*D3941)/3/SUM(D3889:D3940)</f>
        <v>2.8636142796789188</v>
      </c>
      <c r="O3940" s="11">
        <f>O3889</f>
        <v>5.4869351107190496E-2</v>
      </c>
      <c r="P3940" s="12">
        <f>M3940*O3889</f>
        <v>13299.704898152526</v>
      </c>
      <c r="Q3940" s="9">
        <f>N3940*O3889</f>
        <v>0.15712465734726699</v>
      </c>
      <c r="R3940" s="12">
        <f t="shared" si="835"/>
        <v>72224.820035222205</v>
      </c>
      <c r="S3940" s="12">
        <f t="shared" si="836"/>
        <v>1506816.3176914516</v>
      </c>
      <c r="T3940" s="13">
        <f t="shared" si="841"/>
        <v>17.508912003117846</v>
      </c>
      <c r="U3940" s="14">
        <f t="shared" si="831"/>
        <v>5.8929691608421706</v>
      </c>
    </row>
    <row r="3941" spans="1:21" x14ac:dyDescent="0.3">
      <c r="A3941" s="17">
        <v>1956</v>
      </c>
      <c r="B3941" s="17">
        <v>52</v>
      </c>
      <c r="C3941" s="17">
        <v>9.7300000000000008E-3</v>
      </c>
      <c r="D3941" s="17">
        <v>9.6799999999999994E-3</v>
      </c>
      <c r="E3941" s="17">
        <v>0.5</v>
      </c>
      <c r="F3941" s="6">
        <f t="shared" si="837"/>
        <v>85317.265436240035</v>
      </c>
      <c r="G3941" s="7">
        <f t="shared" si="838"/>
        <v>825.87112942280351</v>
      </c>
      <c r="H3941" s="6">
        <f t="shared" si="839"/>
        <v>84904.329871528636</v>
      </c>
      <c r="I3941" s="6">
        <f>SUM(H3941:H3999)</f>
        <v>1928276.4109636564</v>
      </c>
      <c r="J3941" s="8">
        <f t="shared" si="832"/>
        <v>22.601244907511845</v>
      </c>
      <c r="K3941" s="9">
        <f t="shared" si="840"/>
        <v>0.16747999999999996</v>
      </c>
      <c r="L3941" s="9">
        <f t="shared" si="833"/>
        <v>3.1900952380952375E-3</v>
      </c>
      <c r="M3941" s="12">
        <f t="shared" si="834"/>
        <v>258886.04188379025</v>
      </c>
      <c r="N3941" s="10">
        <f>((B3940+E3940)*D3940+(B3941+E3941)*D3941+(B3942+E3942)*D3942)/3/SUM(D3889:D3941)</f>
        <v>2.9672299180001596</v>
      </c>
      <c r="O3941" s="11">
        <f>O3889</f>
        <v>5.4869351107190496E-2</v>
      </c>
      <c r="P3941" s="12">
        <f>M3941*O3889</f>
        <v>14204.909128872512</v>
      </c>
      <c r="Q3941" s="9">
        <f>N3941*O3889</f>
        <v>0.16280998018651083</v>
      </c>
      <c r="R3941" s="12">
        <f t="shared" si="835"/>
        <v>71081.057607396084</v>
      </c>
      <c r="S3941" s="12">
        <f t="shared" si="836"/>
        <v>1434591.4976562294</v>
      </c>
      <c r="T3941" s="13">
        <f t="shared" si="841"/>
        <v>16.814785264400435</v>
      </c>
      <c r="U3941" s="14">
        <f t="shared" si="831"/>
        <v>5.7864596431114101</v>
      </c>
    </row>
    <row r="3942" spans="1:21" x14ac:dyDescent="0.3">
      <c r="A3942" s="17">
        <v>1956</v>
      </c>
      <c r="B3942" s="17">
        <v>53</v>
      </c>
      <c r="C3942" s="17">
        <v>1.0109999999999999E-2</v>
      </c>
      <c r="D3942" s="17">
        <v>1.0059999999999999E-2</v>
      </c>
      <c r="E3942" s="17">
        <v>0.5</v>
      </c>
      <c r="F3942" s="6">
        <f t="shared" si="837"/>
        <v>84491.394306817238</v>
      </c>
      <c r="G3942" s="7">
        <f t="shared" si="838"/>
        <v>849.98342672658134</v>
      </c>
      <c r="H3942" s="6">
        <f t="shared" si="839"/>
        <v>84066.402593453953</v>
      </c>
      <c r="I3942" s="6">
        <f>SUM(H3942:H3999)</f>
        <v>1843372.0810921278</v>
      </c>
      <c r="J3942" s="8">
        <f t="shared" si="832"/>
        <v>21.817276140552391</v>
      </c>
      <c r="K3942" s="9">
        <f t="shared" si="840"/>
        <v>0.17753999999999998</v>
      </c>
      <c r="L3942" s="9">
        <f t="shared" si="833"/>
        <v>3.3185046728971958E-3</v>
      </c>
      <c r="M3942" s="12">
        <f t="shared" si="834"/>
        <v>256134.46733058526</v>
      </c>
      <c r="N3942" s="10">
        <f>((B3941+E3941)*D3941+(B3942+E3942)*D3942+(B3943+E3943)*D3943)/3/SUM(D3889:D3942)</f>
        <v>3.117841988659833</v>
      </c>
      <c r="O3942" s="11">
        <f>O3889</f>
        <v>5.4869351107190496E-2</v>
      </c>
      <c r="P3942" s="12">
        <f>M3942*O3889</f>
        <v>14053.932018615096</v>
      </c>
      <c r="Q3942" s="9">
        <f>N3942*O3889</f>
        <v>0.17107396677251743</v>
      </c>
      <c r="R3942" s="12">
        <f t="shared" si="835"/>
        <v>69684.829629496337</v>
      </c>
      <c r="S3942" s="12">
        <f t="shared" si="836"/>
        <v>1363510.4400488334</v>
      </c>
      <c r="T3942" s="13">
        <f t="shared" si="841"/>
        <v>16.137861745983965</v>
      </c>
      <c r="U3942" s="14">
        <f t="shared" si="831"/>
        <v>5.6794143945684255</v>
      </c>
    </row>
    <row r="3943" spans="1:21" x14ac:dyDescent="0.3">
      <c r="A3943" s="17">
        <v>1956</v>
      </c>
      <c r="B3943" s="17">
        <v>54</v>
      </c>
      <c r="C3943" s="17">
        <v>1.133E-2</v>
      </c>
      <c r="D3943" s="17">
        <v>1.1270000000000001E-2</v>
      </c>
      <c r="E3943" s="17">
        <v>0.5</v>
      </c>
      <c r="F3943" s="6">
        <f t="shared" si="837"/>
        <v>83641.410880090654</v>
      </c>
      <c r="G3943" s="7">
        <f t="shared" si="838"/>
        <v>942.63870061862167</v>
      </c>
      <c r="H3943" s="6">
        <f t="shared" si="839"/>
        <v>83170.091529781348</v>
      </c>
      <c r="I3943" s="6">
        <f>SUM(H3943:H3999)</f>
        <v>1759305.678498674</v>
      </c>
      <c r="J3943" s="8">
        <f t="shared" si="832"/>
        <v>21.033907247461858</v>
      </c>
      <c r="K3943" s="9">
        <f t="shared" si="840"/>
        <v>0.18880999999999998</v>
      </c>
      <c r="L3943" s="9">
        <f t="shared" si="833"/>
        <v>3.4644036697247704E-3</v>
      </c>
      <c r="M3943" s="12">
        <f t="shared" si="834"/>
        <v>272092.62848215073</v>
      </c>
      <c r="N3943" s="10">
        <f>((B3942+E3942)*D3942+(B3943+E3943)*D3943+(B3944+E3944)*D3944)/3/SUM(D3889:D3943)</f>
        <v>3.3710167187472417</v>
      </c>
      <c r="O3943" s="11">
        <f>O3889</f>
        <v>5.4869351107190496E-2</v>
      </c>
      <c r="P3943" s="12">
        <f>M3943*O3889</f>
        <v>14929.545965865469</v>
      </c>
      <c r="Q3943" s="9">
        <f>N3943*O3889</f>
        <v>0.18496549992915165</v>
      </c>
      <c r="R3943" s="12">
        <f t="shared" si="835"/>
        <v>67786.493970822034</v>
      </c>
      <c r="S3943" s="12">
        <f t="shared" si="836"/>
        <v>1293825.6104193369</v>
      </c>
      <c r="T3943" s="13">
        <f t="shared" si="841"/>
        <v>15.46872053932927</v>
      </c>
      <c r="U3943" s="14">
        <f t="shared" si="831"/>
        <v>5.5651867081325879</v>
      </c>
    </row>
    <row r="3944" spans="1:21" x14ac:dyDescent="0.3">
      <c r="A3944" s="17">
        <v>1956</v>
      </c>
      <c r="B3944" s="17">
        <v>55</v>
      </c>
      <c r="C3944" s="17">
        <v>1.374E-2</v>
      </c>
      <c r="D3944" s="17">
        <v>1.3639999999999999E-2</v>
      </c>
      <c r="E3944" s="17">
        <v>0.5</v>
      </c>
      <c r="F3944" s="6">
        <f t="shared" si="837"/>
        <v>82698.772179472027</v>
      </c>
      <c r="G3944" s="7">
        <f t="shared" si="838"/>
        <v>1128.0112525279983</v>
      </c>
      <c r="H3944" s="6">
        <f t="shared" si="839"/>
        <v>82134.766553208028</v>
      </c>
      <c r="I3944" s="6">
        <f>SUM(H3944:H3999)</f>
        <v>1676135.5869688925</v>
      </c>
      <c r="J3944" s="8">
        <f t="shared" si="832"/>
        <v>20.267962181244485</v>
      </c>
      <c r="K3944" s="9">
        <f t="shared" si="840"/>
        <v>0.20244999999999996</v>
      </c>
      <c r="L3944" s="9">
        <f t="shared" si="833"/>
        <v>3.6477477477477472E-3</v>
      </c>
      <c r="M3944" s="12">
        <f t="shared" si="834"/>
        <v>309234.99390122952</v>
      </c>
      <c r="N3944" s="10">
        <f>((B3943+E3943)*D3943+(B3944+E3944)*D3944+(B3945+E3945)*D3945)/3/SUM(D3889:D3944)</f>
        <v>3.6270931094097314</v>
      </c>
      <c r="O3944" s="11">
        <f>O3889</f>
        <v>5.4869351107190496E-2</v>
      </c>
      <c r="P3944" s="12">
        <f>M3944*O3889</f>
        <v>16967.523454996473</v>
      </c>
      <c r="Q3944" s="9">
        <f>N3944*O3889</f>
        <v>0.19901624531867387</v>
      </c>
      <c r="R3944" s="12">
        <f t="shared" si="835"/>
        <v>65788.613703662762</v>
      </c>
      <c r="S3944" s="12">
        <f t="shared" si="836"/>
        <v>1226039.1164485149</v>
      </c>
      <c r="T3944" s="13">
        <f t="shared" si="841"/>
        <v>14.825360572316326</v>
      </c>
      <c r="U3944" s="14">
        <f t="shared" si="831"/>
        <v>5.4426016089281593</v>
      </c>
    </row>
    <row r="3945" spans="1:21" x14ac:dyDescent="0.3">
      <c r="A3945" s="17">
        <v>1956</v>
      </c>
      <c r="B3945" s="17">
        <v>56</v>
      </c>
      <c r="C3945" s="17">
        <v>1.4829999999999999E-2</v>
      </c>
      <c r="D3945" s="17">
        <v>1.472E-2</v>
      </c>
      <c r="E3945" s="17">
        <v>0.5</v>
      </c>
      <c r="F3945" s="6">
        <f t="shared" si="837"/>
        <v>81570.760926944029</v>
      </c>
      <c r="G3945" s="7">
        <f t="shared" si="838"/>
        <v>1200.7216008446162</v>
      </c>
      <c r="H3945" s="6">
        <f t="shared" si="839"/>
        <v>80970.400126521723</v>
      </c>
      <c r="I3945" s="6">
        <f>SUM(H3945:H3999)</f>
        <v>1594000.8204156847</v>
      </c>
      <c r="J3945" s="8">
        <f t="shared" si="832"/>
        <v>19.541325866057512</v>
      </c>
      <c r="K3945" s="9">
        <f t="shared" si="840"/>
        <v>0.21716999999999997</v>
      </c>
      <c r="L3945" s="9">
        <f t="shared" si="833"/>
        <v>3.8437168141592917E-3</v>
      </c>
      <c r="M3945" s="12">
        <f t="shared" si="834"/>
        <v>312385.55255201372</v>
      </c>
      <c r="N3945" s="10">
        <f>((B3944+E3944)*D3944+(B3945+E3945)*D3945+(B3946+E3946)*D3946)/3/SUM(D3889:D3945)</f>
        <v>3.7182084695553406</v>
      </c>
      <c r="O3945" s="11">
        <f>O3889</f>
        <v>5.4869351107190496E-2</v>
      </c>
      <c r="P3945" s="12">
        <f>M3945*O3889</f>
        <v>17140.392563790148</v>
      </c>
      <c r="Q3945" s="9">
        <f>N3945*O3889</f>
        <v>0.20401568600576139</v>
      </c>
      <c r="R3945" s="12">
        <f t="shared" si="835"/>
        <v>64451.168398548405</v>
      </c>
      <c r="S3945" s="12">
        <f t="shared" si="836"/>
        <v>1160250.5027448521</v>
      </c>
      <c r="T3945" s="13">
        <f t="shared" si="841"/>
        <v>14.223852880126858</v>
      </c>
      <c r="U3945" s="14">
        <f t="shared" si="831"/>
        <v>5.3174729859306549</v>
      </c>
    </row>
    <row r="3946" spans="1:21" x14ac:dyDescent="0.3">
      <c r="A3946" s="17">
        <v>1956</v>
      </c>
      <c r="B3946" s="17">
        <v>57</v>
      </c>
      <c r="C3946" s="17">
        <v>1.46E-2</v>
      </c>
      <c r="D3946" s="17">
        <v>1.4500000000000001E-2</v>
      </c>
      <c r="E3946" s="17">
        <v>0.5</v>
      </c>
      <c r="F3946" s="6">
        <f t="shared" si="837"/>
        <v>80370.039326099417</v>
      </c>
      <c r="G3946" s="7">
        <f t="shared" si="838"/>
        <v>1165.3655702284416</v>
      </c>
      <c r="H3946" s="6">
        <f t="shared" si="839"/>
        <v>79787.356540985202</v>
      </c>
      <c r="I3946" s="6">
        <f>SUM(H3946:H3999)</f>
        <v>1513030.420289163</v>
      </c>
      <c r="J3946" s="8">
        <f t="shared" si="832"/>
        <v>18.825801666589712</v>
      </c>
      <c r="K3946" s="9">
        <f t="shared" si="840"/>
        <v>0.23166999999999999</v>
      </c>
      <c r="L3946" s="9">
        <f t="shared" si="833"/>
        <v>4.0290434782608697E-3</v>
      </c>
      <c r="M3946" s="12">
        <f t="shared" si="834"/>
        <v>289241.24957109417</v>
      </c>
      <c r="N3946" s="10">
        <f>((B3945+E3945)*D3945+(B3946+E3946)*D3946+(B3947+E3947)*D3947)/3/SUM(D3889:D3946)</f>
        <v>3.7657371836376456</v>
      </c>
      <c r="O3946" s="11">
        <f>O3889</f>
        <v>5.4869351107190496E-2</v>
      </c>
      <c r="P3946" s="12">
        <f>M3946*O3889</f>
        <v>15870.479677398878</v>
      </c>
      <c r="Q3946" s="9">
        <f>N3946*O3889</f>
        <v>0.20662355570641666</v>
      </c>
      <c r="R3946" s="12">
        <f t="shared" si="835"/>
        <v>63301.409232071215</v>
      </c>
      <c r="S3946" s="12">
        <f t="shared" si="836"/>
        <v>1095799.3343463037</v>
      </c>
      <c r="T3946" s="13">
        <f t="shared" si="841"/>
        <v>13.634425757839006</v>
      </c>
      <c r="U3946" s="14">
        <f t="shared" si="831"/>
        <v>5.1913759087507056</v>
      </c>
    </row>
    <row r="3947" spans="1:21" x14ac:dyDescent="0.3">
      <c r="A3947" s="17">
        <v>1956</v>
      </c>
      <c r="B3947" s="17">
        <v>58</v>
      </c>
      <c r="C3947" s="17">
        <v>1.6410000000000001E-2</v>
      </c>
      <c r="D3947" s="17">
        <v>1.627E-2</v>
      </c>
      <c r="E3947" s="17">
        <v>0.5</v>
      </c>
      <c r="F3947" s="6">
        <f t="shared" si="837"/>
        <v>79204.673755870972</v>
      </c>
      <c r="G3947" s="7">
        <f t="shared" si="838"/>
        <v>1288.6600420080206</v>
      </c>
      <c r="H3947" s="6">
        <f t="shared" si="839"/>
        <v>78560.343734866969</v>
      </c>
      <c r="I3947" s="6">
        <f>SUM(H3947:H3999)</f>
        <v>1433243.0637481776</v>
      </c>
      <c r="J3947" s="8">
        <f t="shared" si="832"/>
        <v>18.095435481065152</v>
      </c>
      <c r="K3947" s="9">
        <f t="shared" si="840"/>
        <v>0.24793999999999999</v>
      </c>
      <c r="L3947" s="9">
        <f t="shared" si="833"/>
        <v>4.2382905982905981E-3</v>
      </c>
      <c r="M3947" s="12">
        <f t="shared" si="834"/>
        <v>304051.83696648065</v>
      </c>
      <c r="N3947" s="10">
        <f>((B3946+E3946)*D3946+(B3947+E3947)*D3947+(B3948+E3948)*D3948)/3/SUM(D3889:D3947)</f>
        <v>3.8539700465166296</v>
      </c>
      <c r="O3947" s="11">
        <f>O3889</f>
        <v>5.4869351107190496E-2</v>
      </c>
      <c r="P3947" s="12">
        <f>M3947*O3889</f>
        <v>16683.126997300071</v>
      </c>
      <c r="Q3947" s="9">
        <f>N3947*O3889</f>
        <v>0.21146483563891624</v>
      </c>
      <c r="R3947" s="12">
        <f t="shared" si="835"/>
        <v>61947.593559236557</v>
      </c>
      <c r="S3947" s="12">
        <f t="shared" si="836"/>
        <v>1032497.9251142326</v>
      </c>
      <c r="T3947" s="13">
        <f t="shared" si="841"/>
        <v>13.035820692812331</v>
      </c>
      <c r="U3947" s="14">
        <f t="shared" si="831"/>
        <v>5.0596147882528211</v>
      </c>
    </row>
    <row r="3948" spans="1:21" x14ac:dyDescent="0.3">
      <c r="A3948" s="17">
        <v>1956</v>
      </c>
      <c r="B3948" s="17">
        <v>59</v>
      </c>
      <c r="C3948" s="17">
        <v>1.8339999999999999E-2</v>
      </c>
      <c r="D3948" s="17">
        <v>1.8169999999999999E-2</v>
      </c>
      <c r="E3948" s="17">
        <v>0.5</v>
      </c>
      <c r="F3948" s="6">
        <f t="shared" si="837"/>
        <v>77916.013713862951</v>
      </c>
      <c r="G3948" s="7">
        <f t="shared" si="838"/>
        <v>1415.7339691808897</v>
      </c>
      <c r="H3948" s="6">
        <f t="shared" si="839"/>
        <v>77208.146729272499</v>
      </c>
      <c r="I3948" s="6">
        <f>SUM(H3948:H3999)</f>
        <v>1354682.7200133109</v>
      </c>
      <c r="J3948" s="8">
        <f t="shared" si="832"/>
        <v>17.386447989860184</v>
      </c>
      <c r="K3948" s="9">
        <f t="shared" si="840"/>
        <v>0.26611000000000001</v>
      </c>
      <c r="L3948" s="9">
        <f t="shared" si="833"/>
        <v>4.4724369747899161E-3</v>
      </c>
      <c r="M3948" s="12">
        <f t="shared" si="834"/>
        <v>316546.43255143712</v>
      </c>
      <c r="N3948" s="10">
        <f>((B3947+E3947)*D3947+(B3948+E3948)*D3948+(B3949+E3949)*D3949)/3/SUM(D3889:D3948)</f>
        <v>4.1000087683038338</v>
      </c>
      <c r="O3948" s="11">
        <f>O3889</f>
        <v>5.4869351107190496E-2</v>
      </c>
      <c r="P3948" s="12">
        <f>M3948*O3889</f>
        <v>17368.697349393398</v>
      </c>
      <c r="Q3948" s="9">
        <f>N3948*O3889</f>
        <v>0.2249648206506227</v>
      </c>
      <c r="R3948" s="12">
        <f t="shared" si="835"/>
        <v>59839.029847554746</v>
      </c>
      <c r="S3948" s="12">
        <f t="shared" si="836"/>
        <v>970550.33155499608</v>
      </c>
      <c r="T3948" s="13">
        <f t="shared" si="841"/>
        <v>12.456365325865152</v>
      </c>
      <c r="U3948" s="14">
        <f t="shared" si="831"/>
        <v>4.9300826639950319</v>
      </c>
    </row>
    <row r="3949" spans="1:21" x14ac:dyDescent="0.3">
      <c r="A3949" s="17">
        <v>1956</v>
      </c>
      <c r="B3949" s="17">
        <v>60</v>
      </c>
      <c r="C3949" s="17">
        <v>2.0709999999999999E-2</v>
      </c>
      <c r="D3949" s="17">
        <v>2.0500000000000001E-2</v>
      </c>
      <c r="E3949" s="17">
        <v>0.5</v>
      </c>
      <c r="F3949" s="6">
        <f t="shared" si="837"/>
        <v>76500.279744682062</v>
      </c>
      <c r="G3949" s="7">
        <f t="shared" si="838"/>
        <v>1568.2557347659824</v>
      </c>
      <c r="H3949" s="6">
        <f t="shared" si="839"/>
        <v>75716.151877299068</v>
      </c>
      <c r="I3949" s="6">
        <f>SUM(H3949:H3999)</f>
        <v>1277474.5732840381</v>
      </c>
      <c r="J3949" s="8">
        <f t="shared" si="832"/>
        <v>16.698952965238561</v>
      </c>
      <c r="K3949" s="9">
        <f t="shared" si="840"/>
        <v>0.28661000000000003</v>
      </c>
      <c r="L3949" s="9">
        <f t="shared" si="833"/>
        <v>4.7373553719008274E-3</v>
      </c>
      <c r="M3949" s="12">
        <f t="shared" si="834"/>
        <v>331040.34036963788</v>
      </c>
      <c r="N3949" s="10">
        <f>((B3948+E3948)*D3948+(B3949+E3949)*D3949+(B3950+E3950)*D3950)/3/SUM(D3889:D3949)</f>
        <v>4.208988986194945</v>
      </c>
      <c r="O3949" s="11">
        <f>O3889</f>
        <v>5.4869351107190496E-2</v>
      </c>
      <c r="P3949" s="12">
        <f>M3949*O3889</f>
        <v>18163.96866638551</v>
      </c>
      <c r="Q3949" s="9">
        <f>N3949*O3889</f>
        <v>0.23094449448982821</v>
      </c>
      <c r="R3949" s="12">
        <f t="shared" si="835"/>
        <v>58229.923457281177</v>
      </c>
      <c r="S3949" s="12">
        <f t="shared" si="836"/>
        <v>910711.30170744134</v>
      </c>
      <c r="T3949" s="13">
        <f t="shared" si="841"/>
        <v>11.904679365185585</v>
      </c>
      <c r="U3949" s="14">
        <f t="shared" si="831"/>
        <v>4.7942736000529766</v>
      </c>
    </row>
    <row r="3950" spans="1:21" x14ac:dyDescent="0.3">
      <c r="A3950" s="17">
        <v>1956</v>
      </c>
      <c r="B3950" s="17">
        <v>61</v>
      </c>
      <c r="C3950" s="17">
        <v>2.1329999999999998E-2</v>
      </c>
      <c r="D3950" s="17">
        <v>2.1100000000000001E-2</v>
      </c>
      <c r="E3950" s="17">
        <v>0.5</v>
      </c>
      <c r="F3950" s="6">
        <f t="shared" si="837"/>
        <v>74932.024009916073</v>
      </c>
      <c r="G3950" s="7">
        <f t="shared" si="838"/>
        <v>1581.0657066092292</v>
      </c>
      <c r="H3950" s="6">
        <f t="shared" si="839"/>
        <v>74141.491156611461</v>
      </c>
      <c r="I3950" s="6">
        <f>SUM(H3950:H3999)</f>
        <v>1201758.4214067392</v>
      </c>
      <c r="J3950" s="8">
        <f t="shared" si="832"/>
        <v>16.037981587788224</v>
      </c>
      <c r="K3950" s="9">
        <f t="shared" si="840"/>
        <v>0.30771000000000004</v>
      </c>
      <c r="L3950" s="9">
        <f t="shared" si="833"/>
        <v>5.0034146341463425E-3</v>
      </c>
      <c r="M3950" s="12">
        <f t="shared" si="834"/>
        <v>315997.33826156956</v>
      </c>
      <c r="N3950" s="10">
        <f>((B3949+E3949)*D3949+(B3950+E3950)*D3950+(B3951+E3951)*D3951)/3/SUM(D3889:D3950)</f>
        <v>4.3842958196570354</v>
      </c>
      <c r="O3950" s="11">
        <f>O3889</f>
        <v>5.4869351107190496E-2</v>
      </c>
      <c r="P3950" s="12">
        <f>M3950*O3889</f>
        <v>17338.568902011702</v>
      </c>
      <c r="Q3950" s="9">
        <f>N3950*O3889</f>
        <v>0.24056346668654943</v>
      </c>
      <c r="R3950" s="12">
        <f t="shared" si="835"/>
        <v>56305.757018666853</v>
      </c>
      <c r="S3950" s="12">
        <f t="shared" si="836"/>
        <v>852481.37825016014</v>
      </c>
      <c r="T3950" s="13">
        <f t="shared" si="841"/>
        <v>11.376729636147926</v>
      </c>
      <c r="U3950" s="14">
        <f t="shared" si="831"/>
        <v>4.6612519516402973</v>
      </c>
    </row>
    <row r="3951" spans="1:21" x14ac:dyDescent="0.3">
      <c r="A3951" s="17">
        <v>1956</v>
      </c>
      <c r="B3951" s="17">
        <v>62</v>
      </c>
      <c r="C3951" s="17">
        <v>2.445E-2</v>
      </c>
      <c r="D3951" s="17">
        <v>2.4150000000000001E-2</v>
      </c>
      <c r="E3951" s="17">
        <v>0.5</v>
      </c>
      <c r="F3951" s="6">
        <f t="shared" si="837"/>
        <v>73350.958303306848</v>
      </c>
      <c r="G3951" s="7">
        <f t="shared" si="838"/>
        <v>1771.4256430248604</v>
      </c>
      <c r="H3951" s="6">
        <f t="shared" si="839"/>
        <v>72465.245481794424</v>
      </c>
      <c r="I3951" s="6">
        <f>SUM(H3951:H3999)</f>
        <v>1127616.9302501276</v>
      </c>
      <c r="J3951" s="8">
        <f t="shared" si="832"/>
        <v>15.37289977299849</v>
      </c>
      <c r="K3951" s="9">
        <f t="shared" si="840"/>
        <v>0.33186000000000004</v>
      </c>
      <c r="L3951" s="9">
        <f t="shared" si="833"/>
        <v>5.309760000000001E-3</v>
      </c>
      <c r="M3951" s="12">
        <f t="shared" si="834"/>
        <v>333616.89474192052</v>
      </c>
      <c r="N3951" s="10">
        <f>((B3950+E3950)*D3950+(B3951+E3951)*D3951+(B3952+E3952)*D3952)/3/SUM(D3889:D3951)</f>
        <v>4.4797304084051497</v>
      </c>
      <c r="O3951" s="11">
        <f>O3889</f>
        <v>5.4869351107190496E-2</v>
      </c>
      <c r="P3951" s="12">
        <f>M3951*O3889</f>
        <v>18305.342532885054</v>
      </c>
      <c r="Q3951" s="9">
        <f>N3951*O3889</f>
        <v>0.24579990064434004</v>
      </c>
      <c r="R3951" s="12">
        <f t="shared" si="835"/>
        <v>54653.295342201636</v>
      </c>
      <c r="S3951" s="12">
        <f t="shared" si="836"/>
        <v>796175.62123149331</v>
      </c>
      <c r="T3951" s="13">
        <f t="shared" si="841"/>
        <v>10.854331554051416</v>
      </c>
      <c r="U3951" s="14">
        <f t="shared" si="831"/>
        <v>4.5185682189470739</v>
      </c>
    </row>
    <row r="3952" spans="1:21" x14ac:dyDescent="0.3">
      <c r="A3952" s="17">
        <v>1956</v>
      </c>
      <c r="B3952" s="17">
        <v>63</v>
      </c>
      <c r="C3952" s="17">
        <v>2.6370000000000001E-2</v>
      </c>
      <c r="D3952" s="17">
        <v>2.6030000000000001E-2</v>
      </c>
      <c r="E3952" s="17">
        <v>0.5</v>
      </c>
      <c r="F3952" s="6">
        <f t="shared" si="837"/>
        <v>71579.532660281984</v>
      </c>
      <c r="G3952" s="7">
        <f t="shared" si="838"/>
        <v>1863.2152351471402</v>
      </c>
      <c r="H3952" s="6">
        <f t="shared" si="839"/>
        <v>70647.925042708419</v>
      </c>
      <c r="I3952" s="6">
        <f>SUM(H3952:H3999)</f>
        <v>1055151.6847683338</v>
      </c>
      <c r="J3952" s="8">
        <f t="shared" si="832"/>
        <v>14.740969178663217</v>
      </c>
      <c r="K3952" s="9">
        <f t="shared" si="840"/>
        <v>0.35789000000000004</v>
      </c>
      <c r="L3952" s="9">
        <f t="shared" si="833"/>
        <v>5.6360629921259845E-3</v>
      </c>
      <c r="M3952" s="12">
        <f t="shared" si="834"/>
        <v>330588.07854883734</v>
      </c>
      <c r="N3952" s="10">
        <f>((B3951+E3951)*D3951+(B3952+E3952)*D3952+(B3953+E3953)*D3953)/3/SUM(D3889:D3952)</f>
        <v>4.5618998388704162</v>
      </c>
      <c r="O3952" s="11">
        <f>O3889</f>
        <v>5.4869351107190496E-2</v>
      </c>
      <c r="P3952" s="12">
        <f>M3952*O3889</f>
        <v>18139.153353747628</v>
      </c>
      <c r="Q3952" s="9">
        <f>N3952*O3889</f>
        <v>0.25030848397481664</v>
      </c>
      <c r="R3952" s="12">
        <f t="shared" si="835"/>
        <v>52964.150029301592</v>
      </c>
      <c r="S3952" s="12">
        <f t="shared" si="836"/>
        <v>741522.32588929171</v>
      </c>
      <c r="T3952" s="13">
        <f t="shared" si="841"/>
        <v>10.359418374643109</v>
      </c>
      <c r="U3952" s="14">
        <f t="shared" si="831"/>
        <v>4.3815508040201081</v>
      </c>
    </row>
    <row r="3953" spans="1:21" x14ac:dyDescent="0.3">
      <c r="A3953" s="17">
        <v>1956</v>
      </c>
      <c r="B3953" s="17">
        <v>64</v>
      </c>
      <c r="C3953" s="17">
        <v>2.7269999999999999E-2</v>
      </c>
      <c r="D3953" s="17">
        <v>2.691E-2</v>
      </c>
      <c r="E3953" s="17">
        <v>0.5</v>
      </c>
      <c r="F3953" s="6">
        <f t="shared" si="837"/>
        <v>69716.317425134839</v>
      </c>
      <c r="G3953" s="7">
        <f t="shared" si="838"/>
        <v>1876.0661019103786</v>
      </c>
      <c r="H3953" s="6">
        <f t="shared" si="839"/>
        <v>68778.284374179653</v>
      </c>
      <c r="I3953" s="6">
        <f>SUM(H3953:H3999)</f>
        <v>984503.75972562504</v>
      </c>
      <c r="J3953" s="8">
        <f t="shared" si="832"/>
        <v>14.121568609570328</v>
      </c>
      <c r="K3953" s="9">
        <f t="shared" si="840"/>
        <v>0.38480000000000003</v>
      </c>
      <c r="L3953" s="9">
        <f t="shared" si="833"/>
        <v>5.9658914728682177E-3</v>
      </c>
      <c r="M3953" s="12">
        <f t="shared" si="834"/>
        <v>314465.34192624583</v>
      </c>
      <c r="N3953" s="10">
        <f>((B3952+E3952)*D3952+(B3953+E3953)*D3953+(B3954+E3954)*D3954)/3/SUM(D3889:D3953)</f>
        <v>4.749337318087318</v>
      </c>
      <c r="O3953" s="11">
        <f>O3889</f>
        <v>5.4869351107190496E-2</v>
      </c>
      <c r="P3953" s="12">
        <f>M3953*O3889</f>
        <v>17254.509257193895</v>
      </c>
      <c r="Q3953" s="9">
        <f>N3953*O3889</f>
        <v>0.26059305683261552</v>
      </c>
      <c r="R3953" s="12">
        <f t="shared" si="835"/>
        <v>50855.141005409256</v>
      </c>
      <c r="S3953" s="12">
        <f t="shared" si="836"/>
        <v>688558.17585999006</v>
      </c>
      <c r="T3953" s="13">
        <f t="shared" si="841"/>
        <v>9.8765712431584056</v>
      </c>
      <c r="U3953" s="14">
        <f t="shared" ref="U3953:U3990" si="842">J3953-T3953</f>
        <v>4.2449973664119227</v>
      </c>
    </row>
    <row r="3954" spans="1:21" x14ac:dyDescent="0.3">
      <c r="A3954" s="17">
        <v>1956</v>
      </c>
      <c r="B3954" s="17">
        <v>65</v>
      </c>
      <c r="C3954" s="17">
        <v>3.2480000000000002E-2</v>
      </c>
      <c r="D3954" s="17">
        <v>3.1969999999999998E-2</v>
      </c>
      <c r="E3954" s="17">
        <v>0.5</v>
      </c>
      <c r="F3954" s="6">
        <f t="shared" si="837"/>
        <v>67840.251323224467</v>
      </c>
      <c r="G3954" s="7">
        <f t="shared" si="838"/>
        <v>2168.8528348034861</v>
      </c>
      <c r="H3954" s="6">
        <f t="shared" si="839"/>
        <v>66755.824905822723</v>
      </c>
      <c r="I3954" s="6">
        <f>SUM(H3954:H3999)</f>
        <v>915725.47535144526</v>
      </c>
      <c r="J3954" s="8">
        <f t="shared" ref="J3954:J3999" si="843">I3954/F3954</f>
        <v>13.49826183556539</v>
      </c>
      <c r="K3954" s="15">
        <f t="shared" si="840"/>
        <v>0.41677000000000003</v>
      </c>
      <c r="L3954" s="15">
        <f t="shared" ref="L3954:L3998" si="844">K3954/(B3954+E3954)</f>
        <v>6.3629007633587793E-3</v>
      </c>
      <c r="M3954" s="12">
        <f t="shared" ref="M3954:M3999" si="845">G3954/L3954</f>
        <v>340859.13256623154</v>
      </c>
      <c r="N3954" s="10">
        <f>((B3953+E3953)*D3953+(B3954+E3954)*D3954+(B3955+E3955)*D3955)/3/SUM(D3889:D3954)</f>
        <v>4.7128792059569218</v>
      </c>
      <c r="O3954" s="11">
        <f>O3889</f>
        <v>5.4869351107190496E-2</v>
      </c>
      <c r="P3954" s="12">
        <f>M3954*O3889</f>
        <v>18702.719422868948</v>
      </c>
      <c r="Q3954" s="9">
        <f>N3954*O3889</f>
        <v>0.25859262387742749</v>
      </c>
      <c r="R3954" s="12">
        <f t="shared" ref="R3954:R3999" si="846">((1-Q3954)*H3954)</f>
        <v>49493.260984323904</v>
      </c>
      <c r="S3954" s="16">
        <f t="shared" ref="S3954:S3998" si="847">R3954+S3955</f>
        <v>637703.03485458076</v>
      </c>
      <c r="T3954" s="13">
        <f t="shared" si="841"/>
        <v>9.4000688738054414</v>
      </c>
      <c r="U3954" s="14">
        <f t="shared" si="842"/>
        <v>4.0981929617599491</v>
      </c>
    </row>
    <row r="3955" spans="1:21" x14ac:dyDescent="0.3">
      <c r="A3955" s="17">
        <v>1956</v>
      </c>
      <c r="B3955" s="17">
        <v>66</v>
      </c>
      <c r="C3955" s="17">
        <v>3.1510000000000003E-2</v>
      </c>
      <c r="D3955" s="17">
        <v>3.1019999999999999E-2</v>
      </c>
      <c r="E3955" s="17">
        <v>0.5</v>
      </c>
      <c r="F3955" s="6">
        <f t="shared" ref="F3955:F3999" si="848">F3954-G3954</f>
        <v>65671.398488420979</v>
      </c>
      <c r="G3955" s="7">
        <f t="shared" ref="G3955:G3999" si="849">D3955*F3955</f>
        <v>2037.1267811108187</v>
      </c>
      <c r="H3955" s="6">
        <f t="shared" ref="H3955:H3998" si="850">F3955-0.5*G3955</f>
        <v>64652.835097865573</v>
      </c>
      <c r="I3955" s="6">
        <f>SUM(H3955:H3999)</f>
        <v>848969.65044562251</v>
      </c>
      <c r="J3955" s="8">
        <f t="shared" si="843"/>
        <v>12.927540298921924</v>
      </c>
      <c r="K3955" s="9">
        <f t="shared" ref="K3955:K3987" si="851">K3954+G3955/F3955</f>
        <v>0.44779000000000002</v>
      </c>
      <c r="L3955" s="9">
        <f t="shared" si="844"/>
        <v>6.7336842105263162E-3</v>
      </c>
      <c r="M3955" s="12">
        <f t="shared" si="845"/>
        <v>302527.81648511451</v>
      </c>
      <c r="N3955" s="10">
        <f>((B3954+E3954)*D3954+(B3955+E3955)*D3955+(B3956+E3956)*D3956)/3/SUM(D3889:D3955)</f>
        <v>4.8665594735627558</v>
      </c>
      <c r="O3955" s="11">
        <f>O3889</f>
        <v>5.4869351107190496E-2</v>
      </c>
      <c r="P3955" s="12">
        <f>M3955*O3889</f>
        <v>16599.50498241344</v>
      </c>
      <c r="Q3955" s="9">
        <f>N3955*O3889</f>
        <v>0.26702496043893897</v>
      </c>
      <c r="R3955" s="12">
        <f t="shared" si="846"/>
        <v>47388.914363592776</v>
      </c>
      <c r="S3955" s="12">
        <f t="shared" si="847"/>
        <v>588209.77387025685</v>
      </c>
      <c r="T3955" s="13">
        <f t="shared" si="841"/>
        <v>8.9568638312760847</v>
      </c>
      <c r="U3955" s="14">
        <f t="shared" si="842"/>
        <v>3.9706764676458395</v>
      </c>
    </row>
    <row r="3956" spans="1:21" x14ac:dyDescent="0.3">
      <c r="A3956" s="17">
        <v>1956</v>
      </c>
      <c r="B3956" s="17">
        <v>67</v>
      </c>
      <c r="C3956" s="17">
        <v>3.5909999999999997E-2</v>
      </c>
      <c r="D3956" s="17">
        <v>3.5270000000000003E-2</v>
      </c>
      <c r="E3956" s="17">
        <v>0.5</v>
      </c>
      <c r="F3956" s="6">
        <f t="shared" si="848"/>
        <v>63634.271707310159</v>
      </c>
      <c r="G3956" s="7">
        <f t="shared" si="849"/>
        <v>2244.3807631168297</v>
      </c>
      <c r="H3956" s="6">
        <f t="shared" si="850"/>
        <v>62512.081325751744</v>
      </c>
      <c r="I3956" s="6">
        <f>SUM(H3956:H3999)</f>
        <v>784316.81534775707</v>
      </c>
      <c r="J3956" s="8">
        <f t="shared" si="843"/>
        <v>12.325383701337412</v>
      </c>
      <c r="K3956" s="9">
        <f t="shared" si="851"/>
        <v>0.48306000000000004</v>
      </c>
      <c r="L3956" s="9">
        <f t="shared" si="844"/>
        <v>7.1564444444444453E-3</v>
      </c>
      <c r="M3956" s="12">
        <f t="shared" si="845"/>
        <v>313616.73810786649</v>
      </c>
      <c r="N3956" s="10">
        <f>((B3955+E3955)*D3955+(B3956+E3956)*D3956+(B3957+E3957)*D3957)/3/SUM(D3889:D3956)</f>
        <v>4.8808774617369819</v>
      </c>
      <c r="O3956" s="11">
        <f>O3889</f>
        <v>5.4869351107190496E-2</v>
      </c>
      <c r="P3956" s="12">
        <f>M3956*O3889</f>
        <v>17207.946916332337</v>
      </c>
      <c r="Q3956" s="9">
        <f>N3956*O3889</f>
        <v>0.26781057915921919</v>
      </c>
      <c r="R3956" s="12">
        <f t="shared" si="846"/>
        <v>45770.684621453962</v>
      </c>
      <c r="S3956" s="12">
        <f t="shared" si="847"/>
        <v>540820.8595066641</v>
      </c>
      <c r="T3956" s="13">
        <f t="shared" si="841"/>
        <v>8.4988928920912894</v>
      </c>
      <c r="U3956" s="14">
        <f t="shared" si="842"/>
        <v>3.8264908092461223</v>
      </c>
    </row>
    <row r="3957" spans="1:21" x14ac:dyDescent="0.3">
      <c r="A3957" s="17">
        <v>1956</v>
      </c>
      <c r="B3957" s="17">
        <v>68</v>
      </c>
      <c r="C3957" s="17">
        <v>3.9149999999999997E-2</v>
      </c>
      <c r="D3957" s="17">
        <v>3.8390000000000001E-2</v>
      </c>
      <c r="E3957" s="17">
        <v>0.5</v>
      </c>
      <c r="F3957" s="6">
        <f t="shared" si="848"/>
        <v>61389.890944193328</v>
      </c>
      <c r="G3957" s="7">
        <f t="shared" si="849"/>
        <v>2356.757913347582</v>
      </c>
      <c r="H3957" s="6">
        <f t="shared" si="850"/>
        <v>60211.511987519538</v>
      </c>
      <c r="I3957" s="6">
        <f>SUM(H3957:H3999)</f>
        <v>721804.73402200534</v>
      </c>
      <c r="J3957" s="8">
        <f t="shared" si="843"/>
        <v>11.757713247579543</v>
      </c>
      <c r="K3957" s="9">
        <f t="shared" si="851"/>
        <v>0.52145000000000008</v>
      </c>
      <c r="L3957" s="9">
        <f t="shared" si="844"/>
        <v>7.6124087591240884E-3</v>
      </c>
      <c r="M3957" s="12">
        <f t="shared" si="845"/>
        <v>309594.24118191458</v>
      </c>
      <c r="N3957" s="10">
        <f>((B3956+E3956)*D3956+(B3957+E3957)*D3957+(B3958+E3958)*D3958)/3/SUM(D3889:D3957)</f>
        <v>4.9715440917953133</v>
      </c>
      <c r="O3957" s="11">
        <f>O3889</f>
        <v>5.4869351107190496E-2</v>
      </c>
      <c r="P3957" s="12">
        <f>M3957*O3889</f>
        <v>16987.235120174686</v>
      </c>
      <c r="Q3957" s="9">
        <f>N3957*O3889</f>
        <v>0.27278539831759552</v>
      </c>
      <c r="R3957" s="12">
        <f t="shared" si="846"/>
        <v>43786.690706699344</v>
      </c>
      <c r="S3957" s="12">
        <f t="shared" si="847"/>
        <v>495050.17488521017</v>
      </c>
      <c r="T3957" s="13">
        <f t="shared" si="841"/>
        <v>8.0640341149202737</v>
      </c>
      <c r="U3957" s="14">
        <f t="shared" si="842"/>
        <v>3.6936791326592697</v>
      </c>
    </row>
    <row r="3958" spans="1:21" x14ac:dyDescent="0.3">
      <c r="A3958" s="17">
        <v>1956</v>
      </c>
      <c r="B3958" s="17">
        <v>69</v>
      </c>
      <c r="C3958" s="17">
        <v>4.061E-2</v>
      </c>
      <c r="D3958" s="17">
        <v>3.9809999999999998E-2</v>
      </c>
      <c r="E3958" s="17">
        <v>0.5</v>
      </c>
      <c r="F3958" s="6">
        <f t="shared" si="848"/>
        <v>59033.133030845747</v>
      </c>
      <c r="G3958" s="7">
        <f t="shared" si="849"/>
        <v>2350.1090259579692</v>
      </c>
      <c r="H3958" s="6">
        <f t="shared" si="850"/>
        <v>57858.078517866765</v>
      </c>
      <c r="I3958" s="6">
        <f>SUM(H3958:H3999)</f>
        <v>661593.22203448589</v>
      </c>
      <c r="J3958" s="8">
        <f t="shared" si="843"/>
        <v>11.207150765465776</v>
      </c>
      <c r="K3958" s="9">
        <f t="shared" si="851"/>
        <v>0.56126000000000009</v>
      </c>
      <c r="L3958" s="9">
        <f t="shared" si="844"/>
        <v>8.0756834532374113E-3</v>
      </c>
      <c r="M3958" s="12">
        <f t="shared" si="845"/>
        <v>291010.54289291741</v>
      </c>
      <c r="N3958" s="10">
        <f>((B3957+E3957)*D3957+(B3958+E3958)*D3958+(B3959+E3959)*D3959)/3/SUM(D3889:D3958)</f>
        <v>5.0552358384111926</v>
      </c>
      <c r="O3958" s="11">
        <f>O3889</f>
        <v>5.4869351107190496E-2</v>
      </c>
      <c r="P3958" s="12">
        <f>M3958*O3889</f>
        <v>15967.559653885604</v>
      </c>
      <c r="Q3958" s="9">
        <f>N3958*O3889</f>
        <v>0.27737751014743622</v>
      </c>
      <c r="R3958" s="12">
        <f t="shared" si="846"/>
        <v>41809.548756666009</v>
      </c>
      <c r="S3958" s="12">
        <f t="shared" si="847"/>
        <v>451263.48417851084</v>
      </c>
      <c r="T3958" s="13">
        <f t="shared" si="841"/>
        <v>7.6442408019021881</v>
      </c>
      <c r="U3958" s="14">
        <f t="shared" si="842"/>
        <v>3.5629099635635884</v>
      </c>
    </row>
    <row r="3959" spans="1:21" x14ac:dyDescent="0.3">
      <c r="A3959" s="17">
        <v>1956</v>
      </c>
      <c r="B3959" s="17">
        <v>70</v>
      </c>
      <c r="C3959" s="17">
        <v>4.5179999999999998E-2</v>
      </c>
      <c r="D3959" s="17">
        <v>4.419E-2</v>
      </c>
      <c r="E3959" s="17">
        <v>0.5</v>
      </c>
      <c r="F3959" s="6">
        <f t="shared" si="848"/>
        <v>56683.024004887775</v>
      </c>
      <c r="G3959" s="7">
        <f t="shared" si="849"/>
        <v>2504.822830775991</v>
      </c>
      <c r="H3959" s="6">
        <f t="shared" si="850"/>
        <v>55430.612589499782</v>
      </c>
      <c r="I3959" s="6">
        <f>SUM(H3959:H3999)</f>
        <v>603735.14351661899</v>
      </c>
      <c r="J3959" s="8">
        <f t="shared" si="843"/>
        <v>10.651075063753813</v>
      </c>
      <c r="K3959" s="9">
        <f t="shared" si="851"/>
        <v>0.60545000000000004</v>
      </c>
      <c r="L3959" s="9">
        <f t="shared" si="844"/>
        <v>8.5879432624113485E-3</v>
      </c>
      <c r="M3959" s="12">
        <f t="shared" si="845"/>
        <v>291667.3706659631</v>
      </c>
      <c r="N3959" s="10">
        <f>((B3958+E3958)*D3958+(B3959+E3959)*D3959+(B3960+E3960)*D3960)/3/SUM(D3889:D3959)</f>
        <v>4.9803534561070268</v>
      </c>
      <c r="O3959" s="11">
        <f>O3889</f>
        <v>5.4869351107190496E-2</v>
      </c>
      <c r="P3959" s="12">
        <f>M3959*O3889</f>
        <v>16003.599367581803</v>
      </c>
      <c r="Q3959" s="9">
        <f>N3959*O3889</f>
        <v>0.27326876242104609</v>
      </c>
      <c r="R3959" s="12">
        <f t="shared" si="846"/>
        <v>40283.157686926716</v>
      </c>
      <c r="S3959" s="12">
        <f t="shared" si="847"/>
        <v>409453.93542184483</v>
      </c>
      <c r="T3959" s="13">
        <f t="shared" si="841"/>
        <v>7.2235725353421092</v>
      </c>
      <c r="U3959" s="14">
        <f t="shared" si="842"/>
        <v>3.4275025284117042</v>
      </c>
    </row>
    <row r="3960" spans="1:21" x14ac:dyDescent="0.3">
      <c r="A3960" s="17">
        <v>1956</v>
      </c>
      <c r="B3960" s="17">
        <v>71</v>
      </c>
      <c r="C3960" s="17">
        <v>4.5249999999999999E-2</v>
      </c>
      <c r="D3960" s="17">
        <v>4.4249999999999998E-2</v>
      </c>
      <c r="E3960" s="17">
        <v>0.5</v>
      </c>
      <c r="F3960" s="6">
        <f t="shared" si="848"/>
        <v>54178.201174111782</v>
      </c>
      <c r="G3960" s="7">
        <f t="shared" si="849"/>
        <v>2397.385401954446</v>
      </c>
      <c r="H3960" s="6">
        <f t="shared" si="850"/>
        <v>52979.508473134556</v>
      </c>
      <c r="I3960" s="6">
        <f>SUM(H3960:H3999)</f>
        <v>548304.53092711908</v>
      </c>
      <c r="J3960" s="8">
        <f t="shared" si="843"/>
        <v>10.12039010237789</v>
      </c>
      <c r="K3960" s="9">
        <f t="shared" si="851"/>
        <v>0.64970000000000006</v>
      </c>
      <c r="L3960" s="9">
        <f t="shared" si="844"/>
        <v>9.0867132867132883E-3</v>
      </c>
      <c r="M3960" s="12">
        <f t="shared" si="845"/>
        <v>263834.163829064</v>
      </c>
      <c r="N3960" s="10">
        <f>((B3959+E3959)*D3959+(B3960+E3960)*D3960+(B3961+E3961)*D3961)/3/SUM(D3889:D3960)</f>
        <v>5.2202016315222401</v>
      </c>
      <c r="O3960" s="11">
        <f>O3889</f>
        <v>5.4869351107190496E-2</v>
      </c>
      <c r="P3960" s="12">
        <f>M3960*O3889</f>
        <v>14476.409369208932</v>
      </c>
      <c r="Q3960" s="9">
        <f>N3960*O3889</f>
        <v>0.28642907617032248</v>
      </c>
      <c r="R3960" s="12">
        <f t="shared" si="846"/>
        <v>37804.636805216847</v>
      </c>
      <c r="S3960" s="12">
        <f t="shared" si="847"/>
        <v>369170.77773491811</v>
      </c>
      <c r="T3960" s="13">
        <f t="shared" si="841"/>
        <v>6.8140095044595297</v>
      </c>
      <c r="U3960" s="14">
        <f t="shared" si="842"/>
        <v>3.30638059791836</v>
      </c>
    </row>
    <row r="3961" spans="1:21" x14ac:dyDescent="0.3">
      <c r="A3961" s="17">
        <v>1956</v>
      </c>
      <c r="B3961" s="17">
        <v>72</v>
      </c>
      <c r="C3961" s="17">
        <v>5.5219999999999998E-2</v>
      </c>
      <c r="D3961" s="17">
        <v>5.373E-2</v>
      </c>
      <c r="E3961" s="17">
        <v>0.5</v>
      </c>
      <c r="F3961" s="6">
        <f t="shared" si="848"/>
        <v>51780.815772157337</v>
      </c>
      <c r="G3961" s="7">
        <f t="shared" si="849"/>
        <v>2782.1832314380135</v>
      </c>
      <c r="H3961" s="6">
        <f t="shared" si="850"/>
        <v>50389.724156438329</v>
      </c>
      <c r="I3961" s="6">
        <f>SUM(H3961:H3999)</f>
        <v>495325.02245398454</v>
      </c>
      <c r="J3961" s="8">
        <f t="shared" si="843"/>
        <v>9.56580183351074</v>
      </c>
      <c r="K3961" s="9">
        <f t="shared" si="851"/>
        <v>0.70343</v>
      </c>
      <c r="L3961" s="9">
        <f t="shared" si="844"/>
        <v>9.702482758620689E-3</v>
      </c>
      <c r="M3961" s="12">
        <f t="shared" si="845"/>
        <v>286749.61869589868</v>
      </c>
      <c r="N3961" s="10">
        <f>((B3960+E3960)*D3960+(B3961+E3961)*D3961+(B3962+E3962)*D3962)/3/SUM(D3889:D3961)</f>
        <v>5.36632642906899</v>
      </c>
      <c r="O3961" s="11">
        <f>O3889</f>
        <v>5.4869351107190496E-2</v>
      </c>
      <c r="P3961" s="12">
        <f>M3961*O3889</f>
        <v>15733.765508078261</v>
      </c>
      <c r="Q3961" s="9">
        <f>N3961*O3889</f>
        <v>0.29444684899238222</v>
      </c>
      <c r="R3961" s="12">
        <f t="shared" si="846"/>
        <v>35552.628656979738</v>
      </c>
      <c r="S3961" s="12">
        <f t="shared" si="847"/>
        <v>331366.14092970127</v>
      </c>
      <c r="T3961" s="13">
        <f t="shared" si="841"/>
        <v>6.3993997774727527</v>
      </c>
      <c r="U3961" s="14">
        <f t="shared" si="842"/>
        <v>3.1664020560379873</v>
      </c>
    </row>
    <row r="3962" spans="1:21" x14ac:dyDescent="0.3">
      <c r="A3962" s="17">
        <v>1956</v>
      </c>
      <c r="B3962" s="17">
        <v>73</v>
      </c>
      <c r="C3962" s="17">
        <v>5.9769999999999997E-2</v>
      </c>
      <c r="D3962" s="17">
        <v>5.8029999999999998E-2</v>
      </c>
      <c r="E3962" s="17">
        <v>0.5</v>
      </c>
      <c r="F3962" s="6">
        <f t="shared" si="848"/>
        <v>48998.632540719322</v>
      </c>
      <c r="G3962" s="7">
        <f t="shared" si="849"/>
        <v>2843.3906463379421</v>
      </c>
      <c r="H3962" s="6">
        <f t="shared" si="850"/>
        <v>47576.937217550352</v>
      </c>
      <c r="I3962" s="6">
        <f>SUM(H3962:H3999)</f>
        <v>444935.29829754622</v>
      </c>
      <c r="J3962" s="8">
        <f t="shared" si="843"/>
        <v>9.0805656245159856</v>
      </c>
      <c r="K3962" s="9">
        <f t="shared" si="851"/>
        <v>0.76146000000000003</v>
      </c>
      <c r="L3962" s="9">
        <f t="shared" si="844"/>
        <v>1.0360000000000001E-2</v>
      </c>
      <c r="M3962" s="12">
        <f t="shared" si="845"/>
        <v>274458.55659632641</v>
      </c>
      <c r="N3962" s="10">
        <f>((B3961+E3961)*D3961+(B3962+E3962)*D3962+(B3963+E3963)*D3963)/3/SUM(D3889:D3962)</f>
        <v>5.6409901154799105</v>
      </c>
      <c r="O3962" s="11">
        <f>O3889</f>
        <v>5.4869351107190496E-2</v>
      </c>
      <c r="P3962" s="12">
        <f>M3962*O3889</f>
        <v>15059.362906256549</v>
      </c>
      <c r="Q3962" s="9">
        <f>N3962*O3889</f>
        <v>0.30951746723845824</v>
      </c>
      <c r="R3962" s="12">
        <f t="shared" si="846"/>
        <v>32851.044111011026</v>
      </c>
      <c r="S3962" s="12">
        <f t="shared" si="847"/>
        <v>295813.51227272151</v>
      </c>
      <c r="T3962" s="13">
        <f t="shared" si="841"/>
        <v>6.0371789361038122</v>
      </c>
      <c r="U3962" s="14">
        <f t="shared" si="842"/>
        <v>3.0433866884121734</v>
      </c>
    </row>
    <row r="3963" spans="1:21" x14ac:dyDescent="0.3">
      <c r="A3963" s="17">
        <v>1956</v>
      </c>
      <c r="B3963" s="17">
        <v>74</v>
      </c>
      <c r="C3963" s="17">
        <v>6.5509999999999999E-2</v>
      </c>
      <c r="D3963" s="17">
        <v>6.343E-2</v>
      </c>
      <c r="E3963" s="17">
        <v>0.5</v>
      </c>
      <c r="F3963" s="6">
        <f t="shared" si="848"/>
        <v>46155.241894381383</v>
      </c>
      <c r="G3963" s="7">
        <f t="shared" si="849"/>
        <v>2927.6269933606113</v>
      </c>
      <c r="H3963" s="6">
        <f t="shared" si="850"/>
        <v>44691.428397701078</v>
      </c>
      <c r="I3963" s="6">
        <f>SUM(H3963:H3999)</f>
        <v>397358.36107999587</v>
      </c>
      <c r="J3963" s="8">
        <f t="shared" si="843"/>
        <v>8.6091708064120773</v>
      </c>
      <c r="K3963" s="9">
        <f t="shared" si="851"/>
        <v>0.82489000000000001</v>
      </c>
      <c r="L3963" s="9">
        <f t="shared" si="844"/>
        <v>1.1072348993288591E-2</v>
      </c>
      <c r="M3963" s="12">
        <f t="shared" si="845"/>
        <v>264408.8436098941</v>
      </c>
      <c r="N3963" s="10">
        <f>((B3962+E3962)*D3962+(B3963+E3963)*D3963+(B3964+E3964)*D3964)/3/SUM(D3889:D3963)</f>
        <v>5.7391510787296882</v>
      </c>
      <c r="O3963" s="11">
        <f>O3889</f>
        <v>5.4869351107190496E-2</v>
      </c>
      <c r="P3963" s="12">
        <f>M3963*O3889</f>
        <v>14507.941675877502</v>
      </c>
      <c r="Q3963" s="9">
        <f>N3963*O3889</f>
        <v>0.31490349559603037</v>
      </c>
      <c r="R3963" s="12">
        <f t="shared" si="846"/>
        <v>30617.941372085312</v>
      </c>
      <c r="S3963" s="12">
        <f t="shared" si="847"/>
        <v>262962.46816171048</v>
      </c>
      <c r="T3963" s="13">
        <f t="shared" si="841"/>
        <v>5.6973478497514209</v>
      </c>
      <c r="U3963" s="14">
        <f t="shared" si="842"/>
        <v>2.9118229566606564</v>
      </c>
    </row>
    <row r="3964" spans="1:21" x14ac:dyDescent="0.3">
      <c r="A3964" s="17">
        <v>1956</v>
      </c>
      <c r="B3964" s="17">
        <v>75</v>
      </c>
      <c r="C3964" s="17">
        <v>7.1499999999999994E-2</v>
      </c>
      <c r="D3964" s="17">
        <v>6.9029999999999994E-2</v>
      </c>
      <c r="E3964" s="17">
        <v>0.5</v>
      </c>
      <c r="F3964" s="6">
        <f t="shared" si="848"/>
        <v>43227.614901020774</v>
      </c>
      <c r="G3964" s="7">
        <f t="shared" si="849"/>
        <v>2984.0022566174639</v>
      </c>
      <c r="H3964" s="6">
        <f t="shared" si="850"/>
        <v>41735.613772712044</v>
      </c>
      <c r="I3964" s="6">
        <f>SUM(H3964:H3999)</f>
        <v>352666.93268229481</v>
      </c>
      <c r="J3964" s="8">
        <f t="shared" si="843"/>
        <v>8.158371297833666</v>
      </c>
      <c r="K3964" s="9">
        <f t="shared" si="851"/>
        <v>0.89392000000000005</v>
      </c>
      <c r="L3964" s="9">
        <f t="shared" si="844"/>
        <v>1.184E-2</v>
      </c>
      <c r="M3964" s="12">
        <f t="shared" si="845"/>
        <v>252027.21761971823</v>
      </c>
      <c r="N3964" s="10">
        <f>((B3963+E3963)*D3963+(B3964+E3964)*D3964+(B3965+E3965)*D3965)/3/SUM(D3889:D3964)</f>
        <v>5.8418296193544528</v>
      </c>
      <c r="O3964" s="11">
        <f>O3889</f>
        <v>5.4869351107190496E-2</v>
      </c>
      <c r="P3964" s="12">
        <f>M3964*O3889</f>
        <v>13828.569892144626</v>
      </c>
      <c r="Q3964" s="9">
        <f>N3964*O3889</f>
        <v>0.32053740049274448</v>
      </c>
      <c r="R3964" s="12">
        <f t="shared" si="846"/>
        <v>28357.788626037742</v>
      </c>
      <c r="S3964" s="12">
        <f t="shared" si="847"/>
        <v>232344.52678962515</v>
      </c>
      <c r="T3964" s="13">
        <f t="shared" si="841"/>
        <v>5.3749097034761126</v>
      </c>
      <c r="U3964" s="14">
        <f t="shared" si="842"/>
        <v>2.7834615943575534</v>
      </c>
    </row>
    <row r="3965" spans="1:21" x14ac:dyDescent="0.3">
      <c r="A3965" s="17">
        <v>1956</v>
      </c>
      <c r="B3965" s="17">
        <v>76</v>
      </c>
      <c r="C3965" s="17">
        <v>7.7810000000000004E-2</v>
      </c>
      <c r="D3965" s="17">
        <v>7.4889999999999998E-2</v>
      </c>
      <c r="E3965" s="17">
        <v>0.5</v>
      </c>
      <c r="F3965" s="6">
        <f t="shared" si="848"/>
        <v>40243.612644403307</v>
      </c>
      <c r="G3965" s="7">
        <f t="shared" si="849"/>
        <v>3013.8441509393638</v>
      </c>
      <c r="H3965" s="6">
        <f t="shared" si="850"/>
        <v>38736.690568933627</v>
      </c>
      <c r="I3965" s="6">
        <f>SUM(H3965:H3999)</f>
        <v>310931.31890958286</v>
      </c>
      <c r="J3965" s="8">
        <f t="shared" si="843"/>
        <v>7.7262278030803024</v>
      </c>
      <c r="K3965" s="9">
        <f t="shared" si="851"/>
        <v>0.96881000000000006</v>
      </c>
      <c r="L3965" s="9">
        <f t="shared" si="844"/>
        <v>1.2664183006535948E-2</v>
      </c>
      <c r="M3965" s="12">
        <f t="shared" si="845"/>
        <v>237981.72763169385</v>
      </c>
      <c r="N3965" s="10">
        <f>((B3964+E3964)*D3964+(B3965+E3965)*D3965+(B3966+E3966)*D3966)/3/SUM(D3889:D3965)</f>
        <v>5.8191664688294571</v>
      </c>
      <c r="O3965" s="11">
        <f>O3889</f>
        <v>5.4869351107190496E-2</v>
      </c>
      <c r="P3965" s="12">
        <f>M3965*O3889</f>
        <v>13057.902970519188</v>
      </c>
      <c r="Q3965" s="9">
        <f>N3965*O3889</f>
        <v>0.31929388812939336</v>
      </c>
      <c r="R3965" s="12">
        <f t="shared" si="846"/>
        <v>26368.302023913606</v>
      </c>
      <c r="S3965" s="12">
        <f t="shared" si="847"/>
        <v>203986.7381635874</v>
      </c>
      <c r="T3965" s="13">
        <f t="shared" si="841"/>
        <v>5.0687978727465444</v>
      </c>
      <c r="U3965" s="14">
        <f t="shared" si="842"/>
        <v>2.6574299303337581</v>
      </c>
    </row>
    <row r="3966" spans="1:21" x14ac:dyDescent="0.3">
      <c r="A3966" s="17">
        <v>1956</v>
      </c>
      <c r="B3966" s="17">
        <v>77</v>
      </c>
      <c r="C3966" s="17">
        <v>8.0140000000000003E-2</v>
      </c>
      <c r="D3966" s="17">
        <v>7.7060000000000003E-2</v>
      </c>
      <c r="E3966" s="17">
        <v>0.5</v>
      </c>
      <c r="F3966" s="6">
        <f t="shared" si="848"/>
        <v>37229.76849346394</v>
      </c>
      <c r="G3966" s="7">
        <f t="shared" si="849"/>
        <v>2868.9259601063313</v>
      </c>
      <c r="H3966" s="6">
        <f t="shared" si="850"/>
        <v>35795.305513410771</v>
      </c>
      <c r="I3966" s="6">
        <f>SUM(H3966:H3999)</f>
        <v>272194.62834064913</v>
      </c>
      <c r="J3966" s="8">
        <f t="shared" si="843"/>
        <v>7.3112092649309819</v>
      </c>
      <c r="K3966" s="9">
        <f t="shared" si="851"/>
        <v>1.0458700000000001</v>
      </c>
      <c r="L3966" s="9">
        <f t="shared" si="844"/>
        <v>1.3495096774193549E-2</v>
      </c>
      <c r="M3966" s="12">
        <f t="shared" si="845"/>
        <v>212590.24726614269</v>
      </c>
      <c r="N3966" s="10">
        <f>((B3965+E3965)*D3965+(B3966+E3966)*D3966+(B3967+E3967)*D3967)/3/SUM(D3889:D3966)</f>
        <v>5.9065036763651309</v>
      </c>
      <c r="O3966" s="11">
        <f>O3889</f>
        <v>5.4869351107190496E-2</v>
      </c>
      <c r="P3966" s="12">
        <f>M3966*O3889</f>
        <v>11664.688919210428</v>
      </c>
      <c r="Q3966" s="9">
        <f>N3966*O3889</f>
        <v>0.32408602403438985</v>
      </c>
      <c r="R3966" s="12">
        <f t="shared" si="846"/>
        <v>24194.547270473198</v>
      </c>
      <c r="S3966" s="12">
        <f t="shared" si="847"/>
        <v>177618.43613967381</v>
      </c>
      <c r="T3966" s="13">
        <f t="shared" si="841"/>
        <v>4.7708713571736689</v>
      </c>
      <c r="U3966" s="14">
        <f t="shared" si="842"/>
        <v>2.5403379077573129</v>
      </c>
    </row>
    <row r="3967" spans="1:21" x14ac:dyDescent="0.3">
      <c r="A3967" s="17">
        <v>1956</v>
      </c>
      <c r="B3967" s="17">
        <v>78</v>
      </c>
      <c r="C3967" s="17">
        <v>9.0980000000000005E-2</v>
      </c>
      <c r="D3967" s="17">
        <v>8.702E-2</v>
      </c>
      <c r="E3967" s="17">
        <v>0.5</v>
      </c>
      <c r="F3967" s="6">
        <f t="shared" si="848"/>
        <v>34360.842533357609</v>
      </c>
      <c r="G3967" s="7">
        <f t="shared" si="849"/>
        <v>2990.0805172527789</v>
      </c>
      <c r="H3967" s="6">
        <f t="shared" si="850"/>
        <v>32865.802274731221</v>
      </c>
      <c r="I3967" s="6">
        <f>SUM(H3967:H3999)</f>
        <v>236399.32282723839</v>
      </c>
      <c r="J3967" s="8">
        <f t="shared" si="843"/>
        <v>6.879904722875791</v>
      </c>
      <c r="K3967" s="9">
        <f t="shared" si="851"/>
        <v>1.1328900000000002</v>
      </c>
      <c r="L3967" s="9">
        <f t="shared" si="844"/>
        <v>1.4431719745222933E-2</v>
      </c>
      <c r="M3967" s="12">
        <f t="shared" si="845"/>
        <v>207188.09469969996</v>
      </c>
      <c r="N3967" s="10">
        <f>((B3966+E3966)*D3966+(B3967+E3967)*D3967+(B3968+E3968)*D3968)/3/SUM(D3889:D3967)</f>
        <v>5.9752844495052466</v>
      </c>
      <c r="O3967" s="11">
        <f>O3889</f>
        <v>5.4869351107190496E-2</v>
      </c>
      <c r="P3967" s="12">
        <f>M3967*O3889</f>
        <v>11368.276313307671</v>
      </c>
      <c r="Q3967" s="9">
        <f>N3967*O3889</f>
        <v>0.32785998042523884</v>
      </c>
      <c r="R3967" s="12">
        <f t="shared" si="846"/>
        <v>22090.420984278069</v>
      </c>
      <c r="S3967" s="12">
        <f t="shared" si="847"/>
        <v>153423.8888692006</v>
      </c>
      <c r="T3967" s="13">
        <f t="shared" si="841"/>
        <v>4.4650793623659322</v>
      </c>
      <c r="U3967" s="14">
        <f t="shared" si="842"/>
        <v>2.4148253605098589</v>
      </c>
    </row>
    <row r="3968" spans="1:21" x14ac:dyDescent="0.3">
      <c r="A3968" s="17">
        <v>1956</v>
      </c>
      <c r="B3968" s="17">
        <v>79</v>
      </c>
      <c r="C3968" s="17">
        <v>9.9070000000000005E-2</v>
      </c>
      <c r="D3968" s="17">
        <v>9.4399999999999998E-2</v>
      </c>
      <c r="E3968" s="17">
        <v>0.5</v>
      </c>
      <c r="F3968" s="6">
        <f t="shared" si="848"/>
        <v>31370.762016104829</v>
      </c>
      <c r="G3968" s="7">
        <f t="shared" si="849"/>
        <v>2961.3999343202959</v>
      </c>
      <c r="H3968" s="6">
        <f t="shared" si="850"/>
        <v>29890.062048944681</v>
      </c>
      <c r="I3968" s="6">
        <f>SUM(H3968:H3999)</f>
        <v>203533.52055250717</v>
      </c>
      <c r="J3968" s="8">
        <f t="shared" si="843"/>
        <v>6.4880005289007334</v>
      </c>
      <c r="K3968" s="9">
        <f t="shared" si="851"/>
        <v>1.2272900000000002</v>
      </c>
      <c r="L3968" s="9">
        <f t="shared" si="844"/>
        <v>1.5437610062893084E-2</v>
      </c>
      <c r="M3968" s="12">
        <f t="shared" si="845"/>
        <v>191830.20702398251</v>
      </c>
      <c r="N3968" s="10">
        <f>((B3967+E3967)*D3967+(B3968+E3968)*D3968+(B3969+E3969)*D3969)/3/SUM(D3889:D3968)</f>
        <v>6.1880348844473048</v>
      </c>
      <c r="O3968" s="11">
        <f>O3889</f>
        <v>5.4869351107190496E-2</v>
      </c>
      <c r="P3968" s="12">
        <f>M3968*O3889</f>
        <v>10525.598982163938</v>
      </c>
      <c r="Q3968" s="9">
        <f>N3968*O3889</f>
        <v>0.33953345873828211</v>
      </c>
      <c r="R3968" s="12">
        <f t="shared" si="846"/>
        <v>19741.38589956463</v>
      </c>
      <c r="S3968" s="12">
        <f t="shared" si="847"/>
        <v>131333.46788492255</v>
      </c>
      <c r="T3968" s="13">
        <f t="shared" si="841"/>
        <v>4.1864927545432211</v>
      </c>
      <c r="U3968" s="14">
        <f t="shared" si="842"/>
        <v>2.3015077743575123</v>
      </c>
    </row>
    <row r="3969" spans="1:21" x14ac:dyDescent="0.3">
      <c r="A3969" s="17">
        <v>1956</v>
      </c>
      <c r="B3969" s="17">
        <v>80</v>
      </c>
      <c r="C3969" s="17">
        <v>0.11075</v>
      </c>
      <c r="D3969" s="17">
        <v>0.10494000000000001</v>
      </c>
      <c r="E3969" s="17">
        <v>0.5</v>
      </c>
      <c r="F3969" s="6">
        <f t="shared" si="848"/>
        <v>28409.362081784533</v>
      </c>
      <c r="G3969" s="7">
        <f t="shared" si="849"/>
        <v>2981.2784568624693</v>
      </c>
      <c r="H3969" s="6">
        <f t="shared" si="850"/>
        <v>26918.722853353298</v>
      </c>
      <c r="I3969" s="6">
        <f>SUM(H3969:H3999)</f>
        <v>173643.45850356246</v>
      </c>
      <c r="J3969" s="8">
        <f t="shared" si="843"/>
        <v>6.1121913967543424</v>
      </c>
      <c r="K3969" s="9">
        <f t="shared" si="851"/>
        <v>1.3322300000000002</v>
      </c>
      <c r="L3969" s="9">
        <f t="shared" si="844"/>
        <v>1.6549440993788824E-2</v>
      </c>
      <c r="M3969" s="12">
        <f t="shared" si="845"/>
        <v>180143.75579098857</v>
      </c>
      <c r="N3969" s="10">
        <f>((B3968+E3968)*D3968+(B3969+E3969)*D3969+(B3970+E3970)*D3970)/3/SUM(D3889:D3969)</f>
        <v>6.1566296110031038</v>
      </c>
      <c r="O3969" s="11">
        <f>O3889</f>
        <v>5.4869351107190496E-2</v>
      </c>
      <c r="P3969" s="12">
        <f>M3969*O3889</f>
        <v>9884.3709862637334</v>
      </c>
      <c r="Q3969" s="9">
        <f>N3969*O3889</f>
        <v>0.33781027176305495</v>
      </c>
      <c r="R3969" s="12">
        <f t="shared" si="846"/>
        <v>17825.301770747665</v>
      </c>
      <c r="S3969" s="12">
        <f t="shared" si="847"/>
        <v>111592.08198535792</v>
      </c>
      <c r="T3969" s="13">
        <f t="shared" si="841"/>
        <v>3.9280037919932154</v>
      </c>
      <c r="U3969" s="14">
        <f t="shared" si="842"/>
        <v>2.1841876047611271</v>
      </c>
    </row>
    <row r="3970" spans="1:21" x14ac:dyDescent="0.3">
      <c r="A3970" s="17">
        <v>1956</v>
      </c>
      <c r="B3970" s="17">
        <v>81</v>
      </c>
      <c r="C3970" s="17">
        <v>0.11214</v>
      </c>
      <c r="D3970" s="17">
        <v>0.10618</v>
      </c>
      <c r="E3970" s="17">
        <v>0.5</v>
      </c>
      <c r="F3970" s="6">
        <f t="shared" si="848"/>
        <v>25428.083624922063</v>
      </c>
      <c r="G3970" s="7">
        <f t="shared" si="849"/>
        <v>2699.9539192942248</v>
      </c>
      <c r="H3970" s="6">
        <f t="shared" si="850"/>
        <v>24078.106665274951</v>
      </c>
      <c r="I3970" s="6">
        <f>SUM(H3970:H3999)</f>
        <v>146724.73565020922</v>
      </c>
      <c r="J3970" s="8">
        <f t="shared" si="843"/>
        <v>5.7701845650060832</v>
      </c>
      <c r="K3970" s="9">
        <f t="shared" si="851"/>
        <v>1.4384100000000002</v>
      </c>
      <c r="L3970" s="9">
        <f t="shared" si="844"/>
        <v>1.7649202453987732E-2</v>
      </c>
      <c r="M3970" s="12">
        <f t="shared" si="845"/>
        <v>152978.80605841122</v>
      </c>
      <c r="N3970" s="10">
        <f>((B3969+E3969)*D3969+(B3970+E3970)*D3970+(B3971+E3971)*D3971)/3/SUM(D3889:D3970)</f>
        <v>6.1207143072327534</v>
      </c>
      <c r="O3970" s="11">
        <f>O3889</f>
        <v>5.4869351107190496E-2</v>
      </c>
      <c r="P3970" s="12">
        <f>M3970*O3889</f>
        <v>8393.8478215777668</v>
      </c>
      <c r="Q3970" s="9">
        <f>N3970*O3889</f>
        <v>0.33583962235035819</v>
      </c>
      <c r="R3970" s="12">
        <f t="shared" si="846"/>
        <v>15991.72441589737</v>
      </c>
      <c r="S3970" s="12">
        <f t="shared" si="847"/>
        <v>93766.780214610248</v>
      </c>
      <c r="T3970" s="13">
        <f t="shared" si="841"/>
        <v>3.6875283878140714</v>
      </c>
      <c r="U3970" s="14">
        <f t="shared" si="842"/>
        <v>2.0826561771920118</v>
      </c>
    </row>
    <row r="3971" spans="1:21" x14ac:dyDescent="0.3">
      <c r="A3971" s="17">
        <v>1956</v>
      </c>
      <c r="B3971" s="17">
        <v>82</v>
      </c>
      <c r="C3971" s="17">
        <v>0.11960999999999999</v>
      </c>
      <c r="D3971" s="17">
        <v>0.11286</v>
      </c>
      <c r="E3971" s="17">
        <v>0.5</v>
      </c>
      <c r="F3971" s="6">
        <f t="shared" si="848"/>
        <v>22728.129705627838</v>
      </c>
      <c r="G3971" s="7">
        <f t="shared" si="849"/>
        <v>2565.0967185771578</v>
      </c>
      <c r="H3971" s="6">
        <f t="shared" si="850"/>
        <v>21445.581346339259</v>
      </c>
      <c r="I3971" s="6">
        <f>SUM(H3971:H3999)</f>
        <v>122646.62898493418</v>
      </c>
      <c r="J3971" s="8">
        <f t="shared" si="843"/>
        <v>5.3962481987492783</v>
      </c>
      <c r="K3971" s="9">
        <f t="shared" si="851"/>
        <v>1.5512700000000001</v>
      </c>
      <c r="L3971" s="9">
        <f t="shared" si="844"/>
        <v>1.8803272727272727E-2</v>
      </c>
      <c r="M3971" s="12">
        <f t="shared" si="845"/>
        <v>136417.56707898399</v>
      </c>
      <c r="N3971" s="10">
        <f>((B3970+E3970)*D3970+(B3971+E3971)*D3971+(B3972+E3972)*D3972)/3/SUM(D3889:D3971)</f>
        <v>6.3514829784628066</v>
      </c>
      <c r="O3971" s="11">
        <f>O3889</f>
        <v>5.4869351107190496E-2</v>
      </c>
      <c r="P3971" s="12">
        <f>M3971*O3889</f>
        <v>7485.1433852454838</v>
      </c>
      <c r="Q3971" s="9">
        <f>N3971*O3889</f>
        <v>0.34850174959661978</v>
      </c>
      <c r="R3971" s="12">
        <f t="shared" si="846"/>
        <v>13971.758726023392</v>
      </c>
      <c r="S3971" s="12">
        <f t="shared" si="847"/>
        <v>77775.05579871287</v>
      </c>
      <c r="T3971" s="13">
        <f t="shared" si="841"/>
        <v>3.4219734226285481</v>
      </c>
      <c r="U3971" s="14">
        <f t="shared" si="842"/>
        <v>1.9742747761207302</v>
      </c>
    </row>
    <row r="3972" spans="1:21" x14ac:dyDescent="0.3">
      <c r="A3972" s="17">
        <v>1956</v>
      </c>
      <c r="B3972" s="17">
        <v>83</v>
      </c>
      <c r="C3972" s="17">
        <v>0.14921000000000001</v>
      </c>
      <c r="D3972" s="17">
        <v>0.13885</v>
      </c>
      <c r="E3972" s="17">
        <v>0.5</v>
      </c>
      <c r="F3972" s="6">
        <f t="shared" si="848"/>
        <v>20163.032987050679</v>
      </c>
      <c r="G3972" s="7">
        <f t="shared" si="849"/>
        <v>2799.6371302519869</v>
      </c>
      <c r="H3972" s="6">
        <f t="shared" si="850"/>
        <v>18763.214421924687</v>
      </c>
      <c r="I3972" s="6">
        <f>SUM(H3972:H3999)</f>
        <v>101201.04763859493</v>
      </c>
      <c r="J3972" s="8">
        <f t="shared" si="843"/>
        <v>5.0191381278595024</v>
      </c>
      <c r="K3972" s="9">
        <f t="shared" si="851"/>
        <v>1.6901200000000001</v>
      </c>
      <c r="L3972" s="9">
        <f t="shared" si="844"/>
        <v>2.0240958083832337E-2</v>
      </c>
      <c r="M3972" s="12">
        <f t="shared" si="845"/>
        <v>138315.44527964931</v>
      </c>
      <c r="N3972" s="10">
        <f>((B3971+E3971)*D3971+(B3972+E3972)*D3972+(B3973+E3973)*D3973)/3/SUM(D3889:D3972)</f>
        <v>6.5246294148738935</v>
      </c>
      <c r="O3972" s="11">
        <f>O3889</f>
        <v>5.4869351107190496E-2</v>
      </c>
      <c r="P3972" s="12">
        <f>M3972*O3889</f>
        <v>7589.278730596473</v>
      </c>
      <c r="Q3972" s="9">
        <f>N3972*O3889</f>
        <v>0.35800218220901853</v>
      </c>
      <c r="R3972" s="12">
        <f t="shared" si="846"/>
        <v>12045.942713619923</v>
      </c>
      <c r="S3972" s="12">
        <f t="shared" si="847"/>
        <v>63803.297072689478</v>
      </c>
      <c r="T3972" s="13">
        <f t="shared" ref="T3972:T4035" si="852">S3972/F3972</f>
        <v>3.1643700188193868</v>
      </c>
      <c r="U3972" s="14">
        <f t="shared" si="842"/>
        <v>1.8547681090401156</v>
      </c>
    </row>
    <row r="3973" spans="1:21" x14ac:dyDescent="0.3">
      <c r="A3973" s="17">
        <v>1956</v>
      </c>
      <c r="B3973" s="17">
        <v>84</v>
      </c>
      <c r="C3973" s="17">
        <v>0.15529999999999999</v>
      </c>
      <c r="D3973" s="17">
        <v>0.14410999999999999</v>
      </c>
      <c r="E3973" s="17">
        <v>0.5</v>
      </c>
      <c r="F3973" s="6">
        <f t="shared" si="848"/>
        <v>17363.395856798692</v>
      </c>
      <c r="G3973" s="7">
        <f t="shared" si="849"/>
        <v>2502.2389769232591</v>
      </c>
      <c r="H3973" s="6">
        <f t="shared" si="850"/>
        <v>16112.276368337063</v>
      </c>
      <c r="I3973" s="6">
        <f>SUM(H3973:H3999)</f>
        <v>82437.833216670231</v>
      </c>
      <c r="J3973" s="8">
        <f t="shared" si="843"/>
        <v>4.7477943771230349</v>
      </c>
      <c r="K3973" s="9">
        <f t="shared" si="851"/>
        <v>1.83423</v>
      </c>
      <c r="L3973" s="9">
        <f t="shared" si="844"/>
        <v>2.1706863905325443E-2</v>
      </c>
      <c r="M3973" s="12">
        <f t="shared" si="845"/>
        <v>115274.08969977342</v>
      </c>
      <c r="N3973" s="10">
        <f>((B3972+E3972)*D3972+(B3973+E3973)*D3973+(B3974+E3974)*D3974)/3/SUM(D3889:D3973)</f>
        <v>6.6571404167779766</v>
      </c>
      <c r="O3973" s="11">
        <f>O3889</f>
        <v>5.4869351107190496E-2</v>
      </c>
      <c r="P3973" s="12">
        <f>M3973*O3889</f>
        <v>6325.0145012986395</v>
      </c>
      <c r="Q3973" s="9">
        <f>N3973*O3889</f>
        <v>0.36527297489805927</v>
      </c>
      <c r="R3973" s="12">
        <f t="shared" si="846"/>
        <v>10226.897246894887</v>
      </c>
      <c r="S3973" s="12">
        <f t="shared" si="847"/>
        <v>51757.354359069555</v>
      </c>
      <c r="T3973" s="13">
        <f t="shared" si="852"/>
        <v>2.9808313296505187</v>
      </c>
      <c r="U3973" s="14">
        <f t="shared" si="842"/>
        <v>1.7669630474725162</v>
      </c>
    </row>
    <row r="3974" spans="1:21" x14ac:dyDescent="0.3">
      <c r="A3974" s="17">
        <v>1956</v>
      </c>
      <c r="B3974" s="17">
        <v>85</v>
      </c>
      <c r="C3974" s="17">
        <v>0.16264999999999999</v>
      </c>
      <c r="D3974" s="17">
        <v>0.15042</v>
      </c>
      <c r="E3974" s="17">
        <v>0.5</v>
      </c>
      <c r="F3974" s="6">
        <f t="shared" si="848"/>
        <v>14861.156879875432</v>
      </c>
      <c r="G3974" s="7">
        <f t="shared" si="849"/>
        <v>2235.4152178708623</v>
      </c>
      <c r="H3974" s="6">
        <f t="shared" si="850"/>
        <v>13743.449270940002</v>
      </c>
      <c r="I3974" s="6">
        <f>SUM(H3974:H3999)</f>
        <v>66325.556848333174</v>
      </c>
      <c r="J3974" s="8">
        <f t="shared" si="843"/>
        <v>4.4630143793279924</v>
      </c>
      <c r="K3974" s="9">
        <f t="shared" si="851"/>
        <v>1.98465</v>
      </c>
      <c r="L3974" s="9">
        <f t="shared" si="844"/>
        <v>2.3212280701754386E-2</v>
      </c>
      <c r="M3974" s="12">
        <f t="shared" si="845"/>
        <v>96303.127064197077</v>
      </c>
      <c r="N3974" s="10">
        <f>((B3973+E3973)*D3973+(B3974+E3974)*D3974+(B3975+E3975)*D3975)/3/SUM(D3889:D3974)</f>
        <v>6.7380058616548677</v>
      </c>
      <c r="O3974" s="11">
        <f>O3889</f>
        <v>5.4869351107190496E-2</v>
      </c>
      <c r="P3974" s="12">
        <f>M3974*O3889</f>
        <v>5284.090091605809</v>
      </c>
      <c r="Q3974" s="9">
        <f>N3974*O3889</f>
        <v>0.36971000938544857</v>
      </c>
      <c r="R3974" s="12">
        <f t="shared" si="846"/>
        <v>8662.3585119923373</v>
      </c>
      <c r="S3974" s="12">
        <f t="shared" si="847"/>
        <v>41530.45711217467</v>
      </c>
      <c r="T3974" s="13">
        <f t="shared" si="852"/>
        <v>2.7945642084173183</v>
      </c>
      <c r="U3974" s="14">
        <f t="shared" si="842"/>
        <v>1.668450170910674</v>
      </c>
    </row>
    <row r="3975" spans="1:21" x14ac:dyDescent="0.3">
      <c r="A3975" s="17">
        <v>1956</v>
      </c>
      <c r="B3975" s="17">
        <v>86</v>
      </c>
      <c r="C3975" s="17">
        <v>0.19097</v>
      </c>
      <c r="D3975" s="17">
        <v>0.17433000000000001</v>
      </c>
      <c r="E3975" s="17">
        <v>0.5</v>
      </c>
      <c r="F3975" s="6">
        <f t="shared" si="848"/>
        <v>12625.74166200457</v>
      </c>
      <c r="G3975" s="7">
        <f t="shared" si="849"/>
        <v>2201.0455439372568</v>
      </c>
      <c r="H3975" s="6">
        <f t="shared" si="850"/>
        <v>11525.218890035942</v>
      </c>
      <c r="I3975" s="6">
        <f>SUM(H3975:H3999)</f>
        <v>52582.107577393173</v>
      </c>
      <c r="J3975" s="8">
        <f t="shared" si="843"/>
        <v>4.1646747561477344</v>
      </c>
      <c r="K3975" s="9">
        <f t="shared" si="851"/>
        <v>2.1589800000000001</v>
      </c>
      <c r="L3975" s="9">
        <f t="shared" si="844"/>
        <v>2.4959306358381506E-2</v>
      </c>
      <c r="M3975" s="12">
        <f t="shared" si="845"/>
        <v>88185.36510323055</v>
      </c>
      <c r="N3975" s="10">
        <f>((B3974+E3974)*D3974+(B3975+E3975)*D3975+(B3976+E3976)*D3976)/3/SUM(D3889:D3975)</f>
        <v>6.6889348982698618</v>
      </c>
      <c r="O3975" s="11">
        <f>O3889</f>
        <v>5.4869351107190496E-2</v>
      </c>
      <c r="P3975" s="12">
        <f>M3975*O3889</f>
        <v>4838.6737603649417</v>
      </c>
      <c r="Q3975" s="9">
        <f>N3975*O3889</f>
        <v>0.36701751746630856</v>
      </c>
      <c r="R3975" s="12">
        <f t="shared" si="846"/>
        <v>7295.2616647591449</v>
      </c>
      <c r="S3975" s="12">
        <f t="shared" si="847"/>
        <v>32868.098600182333</v>
      </c>
      <c r="T3975" s="13">
        <f t="shared" si="852"/>
        <v>2.6032608206371233</v>
      </c>
      <c r="U3975" s="14">
        <f t="shared" si="842"/>
        <v>1.5614139355106111</v>
      </c>
    </row>
    <row r="3976" spans="1:21" x14ac:dyDescent="0.3">
      <c r="A3976" s="17">
        <v>1956</v>
      </c>
      <c r="B3976" s="17">
        <v>87</v>
      </c>
      <c r="C3976" s="17">
        <v>0.19275</v>
      </c>
      <c r="D3976" s="17">
        <v>0.17580999999999999</v>
      </c>
      <c r="E3976" s="17">
        <v>0.5</v>
      </c>
      <c r="F3976" s="6">
        <f t="shared" si="848"/>
        <v>10424.696118067313</v>
      </c>
      <c r="G3976" s="7">
        <f t="shared" si="849"/>
        <v>1832.7658245174143</v>
      </c>
      <c r="H3976" s="6">
        <f t="shared" si="850"/>
        <v>9508.3132058086067</v>
      </c>
      <c r="I3976" s="6">
        <f>SUM(H3976:H3999)</f>
        <v>41056.888687357226</v>
      </c>
      <c r="J3976" s="8">
        <f t="shared" si="843"/>
        <v>3.9384254679808324</v>
      </c>
      <c r="K3976" s="9">
        <f t="shared" si="851"/>
        <v>2.3347899999999999</v>
      </c>
      <c r="L3976" s="9">
        <f t="shared" si="844"/>
        <v>2.6683314285714285E-2</v>
      </c>
      <c r="M3976" s="12">
        <f t="shared" si="845"/>
        <v>68685.838831446832</v>
      </c>
      <c r="N3976" s="10">
        <f>((B3975+E3975)*D3975+(B3976+E3976)*D3976+(B3977+E3977)*D3977)/3/SUM(D3889:D3976)</f>
        <v>6.8608361637092283</v>
      </c>
      <c r="O3976" s="11">
        <f>O3889</f>
        <v>5.4869351107190496E-2</v>
      </c>
      <c r="P3976" s="12">
        <f>M3976*O3889</f>
        <v>3768.7474069345553</v>
      </c>
      <c r="Q3976" s="9">
        <f>N3976*O3889</f>
        <v>0.37644962835547152</v>
      </c>
      <c r="R3976" s="12">
        <f t="shared" si="846"/>
        <v>5928.9122331945355</v>
      </c>
      <c r="S3976" s="12">
        <f t="shared" si="847"/>
        <v>25572.836935423187</v>
      </c>
      <c r="T3976" s="13">
        <f t="shared" si="852"/>
        <v>2.4531014281655881</v>
      </c>
      <c r="U3976" s="14">
        <f t="shared" si="842"/>
        <v>1.4853240398152443</v>
      </c>
    </row>
    <row r="3977" spans="1:21" x14ac:dyDescent="0.3">
      <c r="A3977" s="17">
        <v>1956</v>
      </c>
      <c r="B3977" s="17">
        <v>88</v>
      </c>
      <c r="C3977" s="17">
        <v>0.22073000000000001</v>
      </c>
      <c r="D3977" s="17">
        <v>0.19878999999999999</v>
      </c>
      <c r="E3977" s="17">
        <v>0.5</v>
      </c>
      <c r="F3977" s="6">
        <f t="shared" si="848"/>
        <v>8591.9302935498999</v>
      </c>
      <c r="G3977" s="7">
        <f t="shared" si="849"/>
        <v>1707.9898230547847</v>
      </c>
      <c r="H3977" s="6">
        <f t="shared" si="850"/>
        <v>7737.9353820225078</v>
      </c>
      <c r="I3977" s="6">
        <f>SUM(H3977:H3999)</f>
        <v>31548.575481548625</v>
      </c>
      <c r="J3977" s="8">
        <f t="shared" si="843"/>
        <v>3.6718844780703876</v>
      </c>
      <c r="K3977" s="9">
        <f t="shared" si="851"/>
        <v>2.5335799999999997</v>
      </c>
      <c r="L3977" s="9">
        <f t="shared" si="844"/>
        <v>2.8628022598870054E-2</v>
      </c>
      <c r="M3977" s="12">
        <f t="shared" si="845"/>
        <v>59661.466912569747</v>
      </c>
      <c r="N3977" s="10">
        <f>((B3976+E3976)*D3976+(B3977+E3977)*D3977+(B3978+E3978)*D3978)/3/SUM(D3889:D3977)</f>
        <v>6.9057854893076209</v>
      </c>
      <c r="O3977" s="11">
        <f>O3889</f>
        <v>5.4869351107190496E-2</v>
      </c>
      <c r="P3977" s="12">
        <f>M3977*O3889</f>
        <v>3273.5859755958181</v>
      </c>
      <c r="Q3977" s="9">
        <f>N3977*O3889</f>
        <v>0.37891596868376115</v>
      </c>
      <c r="R3977" s="12">
        <f t="shared" si="846"/>
        <v>4805.9081011311</v>
      </c>
      <c r="S3977" s="12">
        <f t="shared" si="847"/>
        <v>19643.924702228651</v>
      </c>
      <c r="T3977" s="13">
        <f t="shared" si="852"/>
        <v>2.2863226342717957</v>
      </c>
      <c r="U3977" s="14">
        <f t="shared" si="842"/>
        <v>1.3855618437985919</v>
      </c>
    </row>
    <row r="3978" spans="1:21" x14ac:dyDescent="0.3">
      <c r="A3978" s="17">
        <v>1956</v>
      </c>
      <c r="B3978" s="17">
        <v>89</v>
      </c>
      <c r="C3978" s="17">
        <v>0.2447</v>
      </c>
      <c r="D3978" s="17">
        <v>0.21801999999999999</v>
      </c>
      <c r="E3978" s="17">
        <v>0.5</v>
      </c>
      <c r="F3978" s="6">
        <f t="shared" si="848"/>
        <v>6883.9404704951157</v>
      </c>
      <c r="G3978" s="7">
        <f t="shared" si="849"/>
        <v>1500.836701377345</v>
      </c>
      <c r="H3978" s="6">
        <f t="shared" si="850"/>
        <v>6133.5221198064428</v>
      </c>
      <c r="I3978" s="6">
        <f>SUM(H3978:H3999)</f>
        <v>23810.640099526117</v>
      </c>
      <c r="J3978" s="8">
        <f t="shared" si="843"/>
        <v>3.4588678100253207</v>
      </c>
      <c r="K3978" s="9">
        <f t="shared" si="851"/>
        <v>2.7515999999999998</v>
      </c>
      <c r="L3978" s="9">
        <f t="shared" si="844"/>
        <v>3.074413407821229E-2</v>
      </c>
      <c r="M3978" s="12">
        <f t="shared" si="845"/>
        <v>48817.01002081421</v>
      </c>
      <c r="N3978" s="10">
        <f>((B3977+E3977)*D3977+(B3978+E3978)*D3978+(B3979+E3979)*D3979)/3/SUM(D3889:D3978)</f>
        <v>7.015622425740176</v>
      </c>
      <c r="O3978" s="11">
        <f>O3889</f>
        <v>5.4869351107190496E-2</v>
      </c>
      <c r="P3978" s="12">
        <f>M3978*O3889</f>
        <v>2678.5576628352919</v>
      </c>
      <c r="Q3978" s="9">
        <f>N3978*O3889</f>
        <v>0.38494265011341722</v>
      </c>
      <c r="R3978" s="12">
        <f t="shared" si="846"/>
        <v>3772.467860478886</v>
      </c>
      <c r="S3978" s="12">
        <f t="shared" si="847"/>
        <v>14838.01660109755</v>
      </c>
      <c r="T3978" s="13">
        <f t="shared" si="852"/>
        <v>2.155453938727967</v>
      </c>
      <c r="U3978" s="14">
        <f t="shared" si="842"/>
        <v>1.3034138712973538</v>
      </c>
    </row>
    <row r="3979" spans="1:21" x14ac:dyDescent="0.3">
      <c r="A3979" s="17">
        <v>1956</v>
      </c>
      <c r="B3979" s="17">
        <v>90</v>
      </c>
      <c r="C3979" s="17">
        <v>0.25977</v>
      </c>
      <c r="D3979" s="17">
        <v>0.22991</v>
      </c>
      <c r="E3979" s="17">
        <v>0.5</v>
      </c>
      <c r="F3979" s="6">
        <f t="shared" si="848"/>
        <v>5383.1037691177708</v>
      </c>
      <c r="G3979" s="7">
        <f t="shared" si="849"/>
        <v>1237.6293875578667</v>
      </c>
      <c r="H3979" s="6">
        <f t="shared" si="850"/>
        <v>4764.2890753388374</v>
      </c>
      <c r="I3979" s="6">
        <f>SUM(H3979:H3999)</f>
        <v>17677.117979719678</v>
      </c>
      <c r="J3979" s="8">
        <f t="shared" si="843"/>
        <v>3.2838151999096157</v>
      </c>
      <c r="K3979" s="9">
        <f t="shared" si="851"/>
        <v>2.9815099999999997</v>
      </c>
      <c r="L3979" s="9">
        <f t="shared" si="844"/>
        <v>3.2944861878453038E-2</v>
      </c>
      <c r="M3979" s="12">
        <f t="shared" si="845"/>
        <v>37566.689219216751</v>
      </c>
      <c r="N3979" s="10">
        <f>((B3978+E3978)*D3978+(B3979+E3979)*D3979+(B3980+E3980)*D3980)/3/SUM(D3889:D3979)</f>
        <v>6.7149067642458578</v>
      </c>
      <c r="O3979" s="11">
        <f>O3889</f>
        <v>5.4869351107190496E-2</v>
      </c>
      <c r="P3979" s="12">
        <f>M3979*O3889</f>
        <v>2061.2598607039117</v>
      </c>
      <c r="Q3979" s="9">
        <f>N3979*O3889</f>
        <v>0.36844257689945442</v>
      </c>
      <c r="R3979" s="12">
        <f t="shared" si="846"/>
        <v>3008.9221313270773</v>
      </c>
      <c r="S3979" s="12">
        <f t="shared" si="847"/>
        <v>11065.548740618664</v>
      </c>
      <c r="T3979" s="13">
        <f t="shared" si="852"/>
        <v>2.0556075482141747</v>
      </c>
      <c r="U3979" s="14">
        <f t="shared" si="842"/>
        <v>1.228207651695441</v>
      </c>
    </row>
    <row r="3980" spans="1:21" x14ac:dyDescent="0.3">
      <c r="A3980" s="17">
        <v>1956</v>
      </c>
      <c r="B3980" s="17">
        <v>91</v>
      </c>
      <c r="C3980" s="17">
        <v>0.24185000000000001</v>
      </c>
      <c r="D3980" s="17">
        <v>0.21576000000000001</v>
      </c>
      <c r="E3980" s="17">
        <v>0.5</v>
      </c>
      <c r="F3980" s="6">
        <f t="shared" si="848"/>
        <v>4145.474381559904</v>
      </c>
      <c r="G3980" s="7">
        <f t="shared" si="849"/>
        <v>894.42755256536498</v>
      </c>
      <c r="H3980" s="6">
        <f t="shared" si="850"/>
        <v>3698.2606052772217</v>
      </c>
      <c r="I3980" s="6">
        <f>SUM(H3980:H3999)</f>
        <v>12912.828904380833</v>
      </c>
      <c r="J3980" s="8">
        <f t="shared" si="843"/>
        <v>3.1149218921289905</v>
      </c>
      <c r="K3980" s="9">
        <f t="shared" si="851"/>
        <v>3.1972699999999996</v>
      </c>
      <c r="L3980" s="9">
        <f t="shared" si="844"/>
        <v>3.4942841530054641E-2</v>
      </c>
      <c r="M3980" s="12">
        <f t="shared" si="845"/>
        <v>25596.875165291298</v>
      </c>
      <c r="N3980" s="10">
        <f>((B3979+E3979)*D3979+(B3980+E3980)*D3980+(B3981+E3981)*D3981)/3/SUM(D3889:D3980)</f>
        <v>6.7610278977586091</v>
      </c>
      <c r="O3980" s="11">
        <f>O3889</f>
        <v>5.4869351107190496E-2</v>
      </c>
      <c r="P3980" s="12">
        <f>M3980*O3889</f>
        <v>1404.4839306912929</v>
      </c>
      <c r="Q3980" s="9">
        <f>N3980*O3889</f>
        <v>0.37097321356762719</v>
      </c>
      <c r="R3980" s="12">
        <f t="shared" si="846"/>
        <v>2326.3049839269729</v>
      </c>
      <c r="S3980" s="12">
        <f t="shared" si="847"/>
        <v>8056.6266092915866</v>
      </c>
      <c r="T3980" s="13">
        <f t="shared" si="852"/>
        <v>1.9434751895053206</v>
      </c>
      <c r="U3980" s="14">
        <f t="shared" si="842"/>
        <v>1.1714467026236699</v>
      </c>
    </row>
    <row r="3981" spans="1:21" x14ac:dyDescent="0.3">
      <c r="A3981" s="17">
        <v>1956</v>
      </c>
      <c r="B3981" s="17">
        <v>92</v>
      </c>
      <c r="C3981" s="17">
        <v>0.30245</v>
      </c>
      <c r="D3981" s="17">
        <v>0.26272000000000001</v>
      </c>
      <c r="E3981" s="17">
        <v>0.5</v>
      </c>
      <c r="F3981" s="6">
        <f t="shared" si="848"/>
        <v>3251.0468289945393</v>
      </c>
      <c r="G3981" s="7">
        <f t="shared" si="849"/>
        <v>854.11502291344539</v>
      </c>
      <c r="H3981" s="6">
        <f t="shared" si="850"/>
        <v>2823.9893175378165</v>
      </c>
      <c r="I3981" s="6">
        <f>SUM(H3981:H3999)</f>
        <v>9214.5682991036119</v>
      </c>
      <c r="J3981" s="8">
        <f t="shared" si="843"/>
        <v>2.8343388403154526</v>
      </c>
      <c r="K3981" s="9">
        <f t="shared" si="851"/>
        <v>3.4599899999999995</v>
      </c>
      <c r="L3981" s="9">
        <f t="shared" si="844"/>
        <v>3.7405297297297288E-2</v>
      </c>
      <c r="M3981" s="12">
        <f t="shared" si="845"/>
        <v>22834.065884437157</v>
      </c>
      <c r="N3981" s="10">
        <f>((B3980+E3980)*D3980+(B3981+E3981)*D3981+(B3982+E3982)*D3982)/3/SUM(D3889:D3981)</f>
        <v>6.8174575649062579</v>
      </c>
      <c r="O3981" s="11">
        <f>O3889</f>
        <v>5.4869351107190496E-2</v>
      </c>
      <c r="P3981" s="12">
        <f>M3981*O3889</f>
        <v>1252.8903782179027</v>
      </c>
      <c r="Q3981" s="9">
        <f>N3981*O3889</f>
        <v>0.37406947278721342</v>
      </c>
      <c r="R3981" s="12">
        <f t="shared" si="846"/>
        <v>1767.621122369723</v>
      </c>
      <c r="S3981" s="12">
        <f t="shared" si="847"/>
        <v>5730.3216253646142</v>
      </c>
      <c r="T3981" s="13">
        <f t="shared" si="852"/>
        <v>1.762608146477191</v>
      </c>
      <c r="U3981" s="14">
        <f t="shared" si="842"/>
        <v>1.0717306938382616</v>
      </c>
    </row>
    <row r="3982" spans="1:21" x14ac:dyDescent="0.3">
      <c r="A3982" s="17">
        <v>1956</v>
      </c>
      <c r="B3982" s="17">
        <v>93</v>
      </c>
      <c r="C3982" s="17">
        <v>0.33344000000000001</v>
      </c>
      <c r="D3982" s="17">
        <v>0.28578999999999999</v>
      </c>
      <c r="E3982" s="17">
        <v>0.5</v>
      </c>
      <c r="F3982" s="6">
        <f t="shared" si="848"/>
        <v>2396.9318060810938</v>
      </c>
      <c r="G3982" s="7">
        <f t="shared" si="849"/>
        <v>685.01914085991575</v>
      </c>
      <c r="H3982" s="6">
        <f t="shared" si="850"/>
        <v>2054.4222356511359</v>
      </c>
      <c r="I3982" s="6">
        <f>SUM(H3982:H3999)</f>
        <v>6390.5789815658009</v>
      </c>
      <c r="J3982" s="8">
        <f t="shared" si="843"/>
        <v>2.6661496857577234</v>
      </c>
      <c r="K3982" s="9">
        <f t="shared" si="851"/>
        <v>3.7457799999999994</v>
      </c>
      <c r="L3982" s="9">
        <f t="shared" si="844"/>
        <v>4.0061818181818178E-2</v>
      </c>
      <c r="M3982" s="12">
        <f t="shared" si="845"/>
        <v>17099.052712759993</v>
      </c>
      <c r="N3982" s="10">
        <f>((B3981+E3981)*D3981+(B3982+E3982)*D3982+(B3983+E3983)*D3983)/3/SUM(D3889:D3982)</f>
        <v>7.1315240083507314</v>
      </c>
      <c r="O3982" s="11">
        <f>O3889</f>
        <v>5.4869351107190496E-2</v>
      </c>
      <c r="P3982" s="12">
        <f>M3982*O3889</f>
        <v>938.21392689678612</v>
      </c>
      <c r="Q3982" s="9">
        <f>N3982*O3889</f>
        <v>0.39130209474355482</v>
      </c>
      <c r="R3982" s="12">
        <f t="shared" si="846"/>
        <v>1250.5225113531094</v>
      </c>
      <c r="S3982" s="12">
        <f t="shared" si="847"/>
        <v>3962.7005029948914</v>
      </c>
      <c r="T3982" s="13">
        <f t="shared" si="852"/>
        <v>1.653238733342931</v>
      </c>
      <c r="U3982" s="14">
        <f t="shared" si="842"/>
        <v>1.0129109524147923</v>
      </c>
    </row>
    <row r="3983" spans="1:21" x14ac:dyDescent="0.3">
      <c r="A3983" s="17">
        <v>1956</v>
      </c>
      <c r="B3983" s="17">
        <v>94</v>
      </c>
      <c r="C3983" s="17">
        <v>0.36421999999999999</v>
      </c>
      <c r="D3983" s="17">
        <v>0.30810999999999999</v>
      </c>
      <c r="E3983" s="17">
        <v>0.5</v>
      </c>
      <c r="F3983" s="6">
        <f t="shared" si="848"/>
        <v>1711.912665221178</v>
      </c>
      <c r="G3983" s="7">
        <f t="shared" si="849"/>
        <v>527.45741128129714</v>
      </c>
      <c r="H3983" s="6">
        <f t="shared" si="850"/>
        <v>1448.1839595805295</v>
      </c>
      <c r="I3983" s="6">
        <f>SUM(H3983:H3999)</f>
        <v>4336.1567459146663</v>
      </c>
      <c r="J3983" s="8">
        <f t="shared" si="843"/>
        <v>2.5329310507521932</v>
      </c>
      <c r="K3983" s="9">
        <f t="shared" si="851"/>
        <v>4.0538899999999991</v>
      </c>
      <c r="L3983" s="9">
        <f t="shared" si="844"/>
        <v>4.2898306878306869E-2</v>
      </c>
      <c r="M3983" s="12">
        <f t="shared" si="845"/>
        <v>12295.529816073597</v>
      </c>
      <c r="N3983" s="10">
        <f>((B3982+E3982)*D3982+(B3983+E3983)*D3983+(B3984+E3984)*D3984)/3/SUM(D3889:D3983)</f>
        <v>7.026049054118392</v>
      </c>
      <c r="O3983" s="11">
        <f>O3889</f>
        <v>5.4869351107190496E-2</v>
      </c>
      <c r="P3983" s="12">
        <f>M3983*O3889</f>
        <v>674.6477425270715</v>
      </c>
      <c r="Q3983" s="9">
        <f>N3983*O3889</f>
        <v>0.38551475244676575</v>
      </c>
      <c r="R3983" s="12">
        <f t="shared" si="846"/>
        <v>889.88767890546478</v>
      </c>
      <c r="S3983" s="12">
        <f t="shared" si="847"/>
        <v>2712.1779916417818</v>
      </c>
      <c r="T3983" s="13">
        <f t="shared" si="852"/>
        <v>1.5842969368366524</v>
      </c>
      <c r="U3983" s="14">
        <f t="shared" si="842"/>
        <v>0.94863411391554076</v>
      </c>
    </row>
    <row r="3984" spans="1:21" x14ac:dyDescent="0.3">
      <c r="A3984" s="17">
        <v>1956</v>
      </c>
      <c r="B3984" s="17">
        <v>95</v>
      </c>
      <c r="C3984" s="17">
        <v>0.36695</v>
      </c>
      <c r="D3984" s="17">
        <v>0.31006</v>
      </c>
      <c r="E3984" s="17">
        <v>0.5</v>
      </c>
      <c r="F3984" s="6">
        <f t="shared" si="848"/>
        <v>1184.455253939881</v>
      </c>
      <c r="G3984" s="7">
        <f t="shared" si="849"/>
        <v>367.25219603659951</v>
      </c>
      <c r="H3984" s="6">
        <f t="shared" si="850"/>
        <v>1000.8291559215812</v>
      </c>
      <c r="I3984" s="6">
        <f>SUM(H3984:H3999)</f>
        <v>2887.972786334135</v>
      </c>
      <c r="J3984" s="8">
        <f t="shared" si="843"/>
        <v>2.4382286935093616</v>
      </c>
      <c r="K3984" s="9">
        <f t="shared" si="851"/>
        <v>4.3639499999999991</v>
      </c>
      <c r="L3984" s="9">
        <f t="shared" si="844"/>
        <v>4.5695811518324601E-2</v>
      </c>
      <c r="M3984" s="12">
        <f t="shared" si="845"/>
        <v>8036.8896805635395</v>
      </c>
      <c r="N3984" s="10">
        <f>((B3983+E3983)*D3983+(B3984+E3984)*D3984+(B3985+E3985)*D3985)/3/SUM(D3889:D3984)</f>
        <v>6.9005900617559801</v>
      </c>
      <c r="O3984" s="11">
        <f>O3889</f>
        <v>5.4869351107190496E-2</v>
      </c>
      <c r="P3984" s="12">
        <f>M3984*O3889</f>
        <v>440.97892169259694</v>
      </c>
      <c r="Q3984" s="9">
        <f>N3984*O3889</f>
        <v>0.37863089894527824</v>
      </c>
      <c r="R3984" s="12">
        <f t="shared" si="846"/>
        <v>621.88431292434893</v>
      </c>
      <c r="S3984" s="12">
        <f t="shared" si="847"/>
        <v>1822.2903127363168</v>
      </c>
      <c r="T3984" s="13">
        <f t="shared" si="852"/>
        <v>1.5385049850340824</v>
      </c>
      <c r="U3984" s="14">
        <f t="shared" si="842"/>
        <v>0.89972370847527916</v>
      </c>
    </row>
    <row r="3985" spans="1:21" x14ac:dyDescent="0.3">
      <c r="A3985" s="17">
        <v>1956</v>
      </c>
      <c r="B3985" s="17">
        <v>96</v>
      </c>
      <c r="C3985" s="17">
        <v>0.39179000000000003</v>
      </c>
      <c r="D3985" s="17">
        <v>0.32761000000000001</v>
      </c>
      <c r="E3985" s="17">
        <v>0.5</v>
      </c>
      <c r="F3985" s="6">
        <f t="shared" si="848"/>
        <v>817.20305790328143</v>
      </c>
      <c r="G3985" s="7">
        <f t="shared" si="849"/>
        <v>267.72389379969405</v>
      </c>
      <c r="H3985" s="6">
        <f t="shared" si="850"/>
        <v>683.34111100343443</v>
      </c>
      <c r="I3985" s="6">
        <f>SUM(H3985:H3999)</f>
        <v>1887.1436304125539</v>
      </c>
      <c r="J3985" s="8">
        <f t="shared" si="843"/>
        <v>2.3092713765100759</v>
      </c>
      <c r="K3985" s="9">
        <f t="shared" si="851"/>
        <v>4.6915599999999991</v>
      </c>
      <c r="L3985" s="9">
        <f t="shared" si="844"/>
        <v>4.8617202072538848E-2</v>
      </c>
      <c r="M3985" s="12">
        <f t="shared" si="845"/>
        <v>5506.7729607359779</v>
      </c>
      <c r="N3985" s="10">
        <f>((B3984+E3984)*D3984+(B3985+E3985)*D3985+(B3986+E3986)*D3986)/3/SUM(D3889:D3985)</f>
        <v>6.7413323073775047</v>
      </c>
      <c r="O3985" s="11">
        <f>O3889</f>
        <v>5.4869351107190496E-2</v>
      </c>
      <c r="P3985" s="12">
        <f>M3985*O3889</f>
        <v>302.15305905020534</v>
      </c>
      <c r="Q3985" s="9">
        <f>N3985*O3889</f>
        <v>0.36989252930374295</v>
      </c>
      <c r="R3985" s="12">
        <f t="shared" si="846"/>
        <v>430.57833907714428</v>
      </c>
      <c r="S3985" s="12">
        <f t="shared" si="847"/>
        <v>1200.4059998119678</v>
      </c>
      <c r="T3985" s="13">
        <f t="shared" si="852"/>
        <v>1.468920102785567</v>
      </c>
      <c r="U3985" s="14">
        <f t="shared" si="842"/>
        <v>0.84035127372450891</v>
      </c>
    </row>
    <row r="3986" spans="1:21" x14ac:dyDescent="0.3">
      <c r="A3986" s="17">
        <v>1956</v>
      </c>
      <c r="B3986" s="17">
        <v>97</v>
      </c>
      <c r="C3986" s="17">
        <v>0.41721000000000003</v>
      </c>
      <c r="D3986" s="17">
        <v>0.34520000000000001</v>
      </c>
      <c r="E3986" s="17">
        <v>0.5</v>
      </c>
      <c r="F3986" s="6">
        <f t="shared" si="848"/>
        <v>549.47916410358744</v>
      </c>
      <c r="G3986" s="7">
        <f t="shared" si="849"/>
        <v>189.68020744855838</v>
      </c>
      <c r="H3986" s="6">
        <f t="shared" si="850"/>
        <v>454.63906037930826</v>
      </c>
      <c r="I3986" s="6">
        <f>SUM(H3986:H3999)</f>
        <v>1203.8025194091194</v>
      </c>
      <c r="J3986" s="8">
        <f t="shared" si="843"/>
        <v>2.1908064910395391</v>
      </c>
      <c r="K3986" s="9">
        <f t="shared" si="851"/>
        <v>5.0367599999999992</v>
      </c>
      <c r="L3986" s="9">
        <f t="shared" si="844"/>
        <v>5.1659076923076919E-2</v>
      </c>
      <c r="M3986" s="12">
        <f t="shared" si="845"/>
        <v>3671.7691981024395</v>
      </c>
      <c r="N3986" s="10">
        <f>((B3985+E3985)*D3985+(B3986+E3986)*D3986+(B3987+E3987)*D3987)/3/SUM(D3889:D3986)</f>
        <v>6.6840786537377213</v>
      </c>
      <c r="O3986" s="11">
        <f>O3889</f>
        <v>5.4869351107190496E-2</v>
      </c>
      <c r="P3986" s="12">
        <f>M3986*O3889</f>
        <v>201.46759331525004</v>
      </c>
      <c r="Q3986" s="9">
        <f>N3986*O3889</f>
        <v>0.36675105848001222</v>
      </c>
      <c r="R3986" s="12">
        <f t="shared" si="846"/>
        <v>287.89970375883877</v>
      </c>
      <c r="S3986" s="12">
        <f t="shared" si="847"/>
        <v>769.82766073482344</v>
      </c>
      <c r="T3986" s="13">
        <f t="shared" si="852"/>
        <v>1.4010133796259763</v>
      </c>
      <c r="U3986" s="14">
        <f t="shared" si="842"/>
        <v>0.78979311141356279</v>
      </c>
    </row>
    <row r="3987" spans="1:21" x14ac:dyDescent="0.3">
      <c r="A3987" s="17">
        <v>1956</v>
      </c>
      <c r="B3987" s="17">
        <v>98</v>
      </c>
      <c r="C3987" s="17">
        <v>0.44307000000000002</v>
      </c>
      <c r="D3987" s="17">
        <v>0.36270999999999998</v>
      </c>
      <c r="E3987" s="17">
        <v>0.5</v>
      </c>
      <c r="F3987" s="6">
        <f t="shared" si="848"/>
        <v>359.79895665502909</v>
      </c>
      <c r="G3987" s="7">
        <f t="shared" si="849"/>
        <v>130.5026795683456</v>
      </c>
      <c r="H3987" s="6">
        <f t="shared" si="850"/>
        <v>294.5476168708563</v>
      </c>
      <c r="I3987" s="6">
        <f>SUM(H3987:H3999)</f>
        <v>749.16345902981084</v>
      </c>
      <c r="J3987" s="8">
        <f t="shared" si="843"/>
        <v>2.0821724053749819</v>
      </c>
      <c r="K3987" s="9">
        <f t="shared" si="851"/>
        <v>5.3994699999999991</v>
      </c>
      <c r="L3987" s="9">
        <f t="shared" si="844"/>
        <v>5.4816954314720806E-2</v>
      </c>
      <c r="M3987" s="12">
        <f t="shared" si="845"/>
        <v>2380.6992051964439</v>
      </c>
      <c r="N3987" s="10">
        <f>((B3986+E3986)*D3986+(B3987+E3987)*D3987+(B3988+E3988)*D3988)/3/SUM(D3889:D3987)</f>
        <v>6.6179890495425182</v>
      </c>
      <c r="O3987" s="11">
        <f>O3889</f>
        <v>5.4869351107190496E-2</v>
      </c>
      <c r="P3987" s="12">
        <f>M3987*O3889</f>
        <v>130.62742057053305</v>
      </c>
      <c r="Q3987" s="9">
        <f>N3987*O3889</f>
        <v>0.36312476478289035</v>
      </c>
      <c r="R3987" s="12">
        <f t="shared" si="846"/>
        <v>187.59008277726571</v>
      </c>
      <c r="S3987" s="12">
        <f t="shared" si="847"/>
        <v>481.92795697598473</v>
      </c>
      <c r="T3987" s="13">
        <f t="shared" si="852"/>
        <v>1.3394367828532963</v>
      </c>
      <c r="U3987" s="14">
        <f t="shared" si="842"/>
        <v>0.74273562252168568</v>
      </c>
    </row>
    <row r="3988" spans="1:21" x14ac:dyDescent="0.3">
      <c r="A3988" s="17">
        <v>1956</v>
      </c>
      <c r="B3988" s="17">
        <v>99</v>
      </c>
      <c r="C3988" s="17">
        <v>0.46923999999999999</v>
      </c>
      <c r="D3988" s="17">
        <v>0.38007000000000002</v>
      </c>
      <c r="E3988" s="17">
        <v>0.5</v>
      </c>
      <c r="F3988" s="6">
        <f t="shared" si="848"/>
        <v>229.29627708668349</v>
      </c>
      <c r="G3988" s="7">
        <f t="shared" si="849"/>
        <v>87.148636032335801</v>
      </c>
      <c r="H3988" s="6">
        <f t="shared" si="850"/>
        <v>185.7219590705156</v>
      </c>
      <c r="I3988" s="6">
        <f>SUM(H3988:H3999)</f>
        <v>454.61584215895471</v>
      </c>
      <c r="J3988" s="8">
        <f t="shared" si="843"/>
        <v>1.9826568836400735</v>
      </c>
      <c r="K3988" s="9">
        <f t="shared" ref="K3988:K3996" si="853">IF(F3988=0, K3987, K3987+G3988/F3988)</f>
        <v>5.779539999999999</v>
      </c>
      <c r="L3988" s="9">
        <f t="shared" si="844"/>
        <v>5.8085829145728636E-2</v>
      </c>
      <c r="M3988" s="12">
        <f t="shared" si="845"/>
        <v>1500.3424641437578</v>
      </c>
      <c r="N3988" s="10">
        <f>((B3987+E3987)*D3987+(B3988+E3988)*D3988+(B3989+E3989)*D3989)/3/SUM(D3889:D3988)</f>
        <v>6.5437436774091609</v>
      </c>
      <c r="O3988" s="11">
        <f>O3889</f>
        <v>5.4869351107190496E-2</v>
      </c>
      <c r="P3988" s="12">
        <f>M3988*O3889</f>
        <v>82.322817446131211</v>
      </c>
      <c r="Q3988" s="9">
        <f>N3988*O3889</f>
        <v>0.35905096939122116</v>
      </c>
      <c r="R3988" s="12">
        <f t="shared" si="846"/>
        <v>119.03830962901027</v>
      </c>
      <c r="S3988" s="12">
        <f t="shared" si="847"/>
        <v>294.33787419871902</v>
      </c>
      <c r="T3988" s="13">
        <f t="shared" si="852"/>
        <v>1.2836574493856572</v>
      </c>
      <c r="U3988" s="14">
        <f t="shared" si="842"/>
        <v>0.69899943425441635</v>
      </c>
    </row>
    <row r="3989" spans="1:21" x14ac:dyDescent="0.3">
      <c r="A3989" s="17">
        <v>1956</v>
      </c>
      <c r="B3989" s="17">
        <v>100</v>
      </c>
      <c r="C3989" s="17">
        <v>0.49558000000000002</v>
      </c>
      <c r="D3989" s="17">
        <v>0.39717000000000002</v>
      </c>
      <c r="E3989" s="17">
        <v>0.5</v>
      </c>
      <c r="F3989" s="6">
        <f t="shared" si="848"/>
        <v>142.14764105434767</v>
      </c>
      <c r="G3989" s="7">
        <f t="shared" si="849"/>
        <v>56.456778597555271</v>
      </c>
      <c r="H3989" s="6">
        <f t="shared" si="850"/>
        <v>113.91925175557003</v>
      </c>
      <c r="I3989" s="6">
        <f>SUM(H3989:H3999)</f>
        <v>268.89388308843911</v>
      </c>
      <c r="J3989" s="8">
        <f t="shared" si="843"/>
        <v>1.8916520956238185</v>
      </c>
      <c r="K3989" s="9">
        <f t="shared" si="853"/>
        <v>6.176709999999999</v>
      </c>
      <c r="L3989" s="9">
        <f t="shared" si="844"/>
        <v>6.1459800995024863E-2</v>
      </c>
      <c r="M3989" s="12">
        <f t="shared" si="845"/>
        <v>918.59683376009332</v>
      </c>
      <c r="N3989" s="10">
        <f>((B3988+E3988)*D3988+(B3989+E3989)*D3989+(B3990+E3990)*D3990)/3/SUM(D3889:D3989)</f>
        <v>6.4622560662013724</v>
      </c>
      <c r="O3989" s="11">
        <f>O3889</f>
        <v>5.4869351107190496E-2</v>
      </c>
      <c r="P3989" s="12">
        <f>M3989*O3889</f>
        <v>50.402812197536058</v>
      </c>
      <c r="Q3989" s="9">
        <f>N3989*O3889</f>
        <v>0.35457979704097475</v>
      </c>
      <c r="R3989" s="12">
        <f t="shared" si="846"/>
        <v>73.525786589020299</v>
      </c>
      <c r="S3989" s="12">
        <f t="shared" si="847"/>
        <v>175.29956456970874</v>
      </c>
      <c r="T3989" s="13">
        <f t="shared" si="852"/>
        <v>1.2332217634388039</v>
      </c>
      <c r="U3989" s="14">
        <f t="shared" si="842"/>
        <v>0.65843033218501468</v>
      </c>
    </row>
    <row r="3990" spans="1:21" x14ac:dyDescent="0.3">
      <c r="A3990" s="17">
        <v>1956</v>
      </c>
      <c r="B3990" s="17">
        <v>101</v>
      </c>
      <c r="C3990" s="17">
        <v>0.52195000000000003</v>
      </c>
      <c r="D3990" s="17">
        <v>0.41393000000000002</v>
      </c>
      <c r="E3990" s="17">
        <v>0.5</v>
      </c>
      <c r="F3990" s="6">
        <f t="shared" si="848"/>
        <v>85.690862456792402</v>
      </c>
      <c r="G3990" s="7">
        <f t="shared" si="849"/>
        <v>35.470018696740084</v>
      </c>
      <c r="H3990" s="6">
        <f t="shared" si="850"/>
        <v>67.95585310842236</v>
      </c>
      <c r="I3990" s="6">
        <f>SUM(H3990:H3999)</f>
        <v>154.97463133286902</v>
      </c>
      <c r="J3990" s="8">
        <f t="shared" si="843"/>
        <v>1.8085315853952495</v>
      </c>
      <c r="K3990" s="9">
        <f t="shared" si="853"/>
        <v>6.5906399999999987</v>
      </c>
      <c r="L3990" s="9">
        <f t="shared" si="844"/>
        <v>6.4932413793103438E-2</v>
      </c>
      <c r="M3990" s="12">
        <f t="shared" si="845"/>
        <v>546.26059043114458</v>
      </c>
      <c r="N3990" s="10">
        <f>((B3989+E3989)*D3989+(B3990+E3990)*D3990+(B3991+E3991)*D3991)/3/SUM(D3889:D3990)</f>
        <v>6.3742484290852905</v>
      </c>
      <c r="O3990" s="11">
        <f>O3889</f>
        <v>5.4869351107190496E-2</v>
      </c>
      <c r="P3990" s="12">
        <f>M3990*O3889</f>
        <v>29.972964132387656</v>
      </c>
      <c r="Q3990" s="9">
        <f>N3990*O3889</f>
        <v>0.34975087509993824</v>
      </c>
      <c r="R3990" s="12">
        <f t="shared" si="846"/>
        <v>44.188234015588776</v>
      </c>
      <c r="S3990" s="12">
        <f t="shared" si="847"/>
        <v>101.77377798068844</v>
      </c>
      <c r="T3990" s="13">
        <f t="shared" si="852"/>
        <v>1.1876853034593444</v>
      </c>
      <c r="U3990" s="14">
        <f t="shared" si="842"/>
        <v>0.62084628193590508</v>
      </c>
    </row>
    <row r="3991" spans="1:21" x14ac:dyDescent="0.3">
      <c r="A3991" s="17">
        <v>1956</v>
      </c>
      <c r="B3991" s="17">
        <v>102</v>
      </c>
      <c r="C3991" s="17">
        <v>0.54820000000000002</v>
      </c>
      <c r="D3991" s="17">
        <v>0.43025999999999998</v>
      </c>
      <c r="E3991" s="17">
        <v>0.5</v>
      </c>
      <c r="F3991" s="6">
        <f t="shared" si="848"/>
        <v>50.220843760052318</v>
      </c>
      <c r="G3991" s="7">
        <f t="shared" si="849"/>
        <v>21.608020236200108</v>
      </c>
      <c r="H3991" s="6">
        <f t="shared" si="850"/>
        <v>39.416833641952266</v>
      </c>
      <c r="I3991" s="6">
        <f>SUM(H3991:H3999)</f>
        <v>87.018778224446663</v>
      </c>
      <c r="J3991" s="8">
        <f t="shared" si="843"/>
        <v>1.7327223461280215</v>
      </c>
      <c r="K3991" s="9">
        <f t="shared" si="853"/>
        <v>7.0208999999999984</v>
      </c>
      <c r="L3991" s="9">
        <f t="shared" si="844"/>
        <v>6.8496585365853638E-2</v>
      </c>
      <c r="M3991" s="12">
        <f t="shared" si="845"/>
        <v>315.46127621964587</v>
      </c>
      <c r="N3991" s="10">
        <f>((B3990+E3990)*D3990+(B3991+E3991)*D3991+(B3992+E3992)*D3992)/3/SUM(D3889:D3991)</f>
        <v>6.2806729431649329</v>
      </c>
      <c r="O3991" s="11">
        <f>O3889</f>
        <v>5.4869351107190496E-2</v>
      </c>
      <c r="P3991" s="12">
        <f>M3991*O3889</f>
        <v>17.309155525618152</v>
      </c>
      <c r="Q3991" s="9">
        <f>N3991*O3889</f>
        <v>0.34461644890794818</v>
      </c>
      <c r="R3991" s="12">
        <f t="shared" si="846"/>
        <v>25.83314440506733</v>
      </c>
      <c r="S3991" s="12">
        <f t="shared" si="847"/>
        <v>57.58554396509966</v>
      </c>
      <c r="T3991" s="13">
        <f t="shared" si="852"/>
        <v>1.1466462857580566</v>
      </c>
      <c r="U3991" s="14">
        <f t="shared" ref="U3991:U3999" si="854">IF(T3991=0,0,J3991-T3991)</f>
        <v>0.58607606036996485</v>
      </c>
    </row>
    <row r="3992" spans="1:21" x14ac:dyDescent="0.3">
      <c r="A3992" s="17">
        <v>1956</v>
      </c>
      <c r="B3992" s="17">
        <v>103</v>
      </c>
      <c r="C3992" s="17">
        <v>0.57418000000000002</v>
      </c>
      <c r="D3992" s="17">
        <v>0.44611000000000001</v>
      </c>
      <c r="E3992" s="17">
        <v>0.5</v>
      </c>
      <c r="F3992" s="6">
        <f t="shared" si="848"/>
        <v>28.61282352385221</v>
      </c>
      <c r="G3992" s="7">
        <f t="shared" si="849"/>
        <v>12.764466702225709</v>
      </c>
      <c r="H3992" s="6">
        <f t="shared" si="850"/>
        <v>22.230590172739355</v>
      </c>
      <c r="I3992" s="6">
        <f>SUM(H3992:H3999)</f>
        <v>47.601944582494404</v>
      </c>
      <c r="J3992" s="8">
        <f t="shared" si="843"/>
        <v>1.6636577142697047</v>
      </c>
      <c r="K3992" s="9">
        <f t="shared" si="853"/>
        <v>7.4670099999999984</v>
      </c>
      <c r="L3992" s="9">
        <f t="shared" si="844"/>
        <v>7.2145024154589357E-2</v>
      </c>
      <c r="M3992" s="12">
        <f t="shared" si="845"/>
        <v>176.92788729094525</v>
      </c>
      <c r="N3992" s="10">
        <f>((B3991+E3991)*D3991+(B3992+E3992)*D3992+(B3993+E3993)*D3993)/3/SUM(D3889:D3992)</f>
        <v>6.1822733151109572</v>
      </c>
      <c r="O3992" s="11">
        <f>O3889</f>
        <v>5.4869351107190496E-2</v>
      </c>
      <c r="P3992" s="12">
        <f>M3992*O3889</f>
        <v>9.7079183684203016</v>
      </c>
      <c r="Q3992" s="9">
        <f>N3992*O3889</f>
        <v>0.33921732516743769</v>
      </c>
      <c r="R3992" s="12">
        <f t="shared" si="846"/>
        <v>14.689588837449183</v>
      </c>
      <c r="S3992" s="12">
        <f t="shared" si="847"/>
        <v>31.752399560032334</v>
      </c>
      <c r="T3992" s="13">
        <f t="shared" si="852"/>
        <v>1.1097261874055495</v>
      </c>
      <c r="U3992" s="14">
        <f t="shared" si="854"/>
        <v>0.55393152686415514</v>
      </c>
    </row>
    <row r="3993" spans="1:21" x14ac:dyDescent="0.3">
      <c r="A3993" s="17">
        <v>1956</v>
      </c>
      <c r="B3993" s="17">
        <v>104</v>
      </c>
      <c r="C3993" s="17">
        <v>0.59975999999999996</v>
      </c>
      <c r="D3993" s="17">
        <v>0.46139000000000002</v>
      </c>
      <c r="E3993" s="17">
        <v>0.5</v>
      </c>
      <c r="F3993" s="6">
        <f t="shared" si="848"/>
        <v>15.848356821626501</v>
      </c>
      <c r="G3993" s="7">
        <f t="shared" si="849"/>
        <v>7.3122733539302516</v>
      </c>
      <c r="H3993" s="6">
        <f t="shared" si="850"/>
        <v>12.192220144661375</v>
      </c>
      <c r="I3993" s="6">
        <f>SUM(H3993:H3999)</f>
        <v>25.371354409755046</v>
      </c>
      <c r="J3993" s="8">
        <f t="shared" si="843"/>
        <v>1.6008823309135469</v>
      </c>
      <c r="K3993" s="9">
        <f t="shared" si="853"/>
        <v>7.9283999999999981</v>
      </c>
      <c r="L3993" s="9">
        <f t="shared" si="844"/>
        <v>7.5869856459330129E-2</v>
      </c>
      <c r="M3993" s="12">
        <f t="shared" si="845"/>
        <v>96.379164205351827</v>
      </c>
      <c r="N3993" s="10">
        <f>((B3992+E3992)*D3992+(B3993+E3993)*D3993+(B3994+E3994)*D3994)/3/SUM(D3889:D3993)</f>
        <v>6.08000269074887</v>
      </c>
      <c r="O3993" s="11">
        <f>O3889</f>
        <v>5.4869351107190496E-2</v>
      </c>
      <c r="P3993" s="12">
        <f>M3993*O3889</f>
        <v>5.2882622002010162</v>
      </c>
      <c r="Q3993" s="9">
        <f>N3993*O3889</f>
        <v>0.33360580237136273</v>
      </c>
      <c r="R3993" s="12">
        <f t="shared" si="846"/>
        <v>8.1248247606133255</v>
      </c>
      <c r="S3993" s="12">
        <f t="shared" si="847"/>
        <v>17.062810722583151</v>
      </c>
      <c r="T3993" s="13">
        <f t="shared" si="852"/>
        <v>1.0766296414590704</v>
      </c>
      <c r="U3993" s="14">
        <f t="shared" si="854"/>
        <v>0.52425268945447656</v>
      </c>
    </row>
    <row r="3994" spans="1:21" x14ac:dyDescent="0.3">
      <c r="A3994" s="17">
        <v>1956</v>
      </c>
      <c r="B3994" s="17">
        <v>105</v>
      </c>
      <c r="C3994" s="17">
        <v>0.62480000000000002</v>
      </c>
      <c r="D3994" s="17">
        <v>0.47608</v>
      </c>
      <c r="E3994" s="17">
        <v>0.5</v>
      </c>
      <c r="F3994" s="6">
        <f t="shared" si="848"/>
        <v>8.5360834676962494</v>
      </c>
      <c r="G3994" s="7">
        <f t="shared" si="849"/>
        <v>4.0638586173008306</v>
      </c>
      <c r="H3994" s="6">
        <f t="shared" si="850"/>
        <v>6.504154159045834</v>
      </c>
      <c r="I3994" s="6">
        <f>SUM(H3994:H3999)</f>
        <v>13.179134265093667</v>
      </c>
      <c r="J3994" s="8">
        <f t="shared" si="843"/>
        <v>1.5439322160998623</v>
      </c>
      <c r="K3994" s="9">
        <f t="shared" si="853"/>
        <v>8.4044799999999977</v>
      </c>
      <c r="L3994" s="9">
        <f t="shared" si="844"/>
        <v>7.9663317535545008E-2</v>
      </c>
      <c r="M3994" s="12">
        <f t="shared" si="845"/>
        <v>51.012922170703924</v>
      </c>
      <c r="N3994" s="10">
        <f>((B3993+E3993)*D3993+(B3994+E3994)*D3994+(B3995+E3995)*D3995)/3/SUM(D3889:D3994)</f>
        <v>5.9745282674637048</v>
      </c>
      <c r="O3994" s="11">
        <f>O3889</f>
        <v>5.4869351107190496E-2</v>
      </c>
      <c r="P3994" s="12">
        <f>M3994*O3889</f>
        <v>2.799045937588136</v>
      </c>
      <c r="Q3994" s="9">
        <f>N3994*O3889</f>
        <v>0.32781848920730056</v>
      </c>
      <c r="R3994" s="12">
        <f t="shared" si="846"/>
        <v>4.3719721690560478</v>
      </c>
      <c r="S3994" s="12">
        <f t="shared" si="847"/>
        <v>8.9379859619698259</v>
      </c>
      <c r="T3994" s="13">
        <f t="shared" si="852"/>
        <v>1.0470827746465374</v>
      </c>
      <c r="U3994" s="14">
        <f t="shared" si="854"/>
        <v>0.49684944145332488</v>
      </c>
    </row>
    <row r="3995" spans="1:21" x14ac:dyDescent="0.3">
      <c r="A3995" s="17">
        <v>1956</v>
      </c>
      <c r="B3995" s="17">
        <v>106</v>
      </c>
      <c r="C3995" s="17">
        <v>0.6492</v>
      </c>
      <c r="D3995" s="17">
        <v>0.49010999999999999</v>
      </c>
      <c r="E3995" s="17">
        <v>0.5</v>
      </c>
      <c r="F3995" s="6">
        <f t="shared" si="848"/>
        <v>4.4722248503954187</v>
      </c>
      <c r="G3995" s="7">
        <f t="shared" si="849"/>
        <v>2.1918821214272985</v>
      </c>
      <c r="H3995" s="6">
        <f t="shared" si="850"/>
        <v>3.3762837896817697</v>
      </c>
      <c r="I3995" s="6">
        <f>SUM(H3995:H3999)</f>
        <v>6.6749801060478333</v>
      </c>
      <c r="J3995" s="8">
        <f t="shared" si="843"/>
        <v>1.492541258397966</v>
      </c>
      <c r="K3995" s="9">
        <f t="shared" si="853"/>
        <v>8.8945899999999973</v>
      </c>
      <c r="L3995" s="9">
        <f t="shared" si="844"/>
        <v>8.3517276995305145E-2</v>
      </c>
      <c r="M3995" s="12">
        <f t="shared" si="845"/>
        <v>26.244655001749081</v>
      </c>
      <c r="N3995" s="10">
        <f>((B3994+E3994)*D3994+(B3995+E3995)*D3995+(B3996+E3996)*D3996)/3/SUM(D3889:D3995)</f>
        <v>5.866678696451066</v>
      </c>
      <c r="O3995" s="11">
        <f>O3889</f>
        <v>5.4869351107190496E-2</v>
      </c>
      <c r="P3995" s="12">
        <f>M3995*O3889</f>
        <v>1.4400271899780535</v>
      </c>
      <c r="Q3995" s="9">
        <f>N3995*O3889</f>
        <v>0.3219008532286482</v>
      </c>
      <c r="R3995" s="12">
        <f t="shared" si="846"/>
        <v>2.2894551570411541</v>
      </c>
      <c r="S3995" s="12">
        <f t="shared" si="847"/>
        <v>4.566013792913779</v>
      </c>
      <c r="T3995" s="13">
        <f t="shared" si="852"/>
        <v>1.0209714282389151</v>
      </c>
      <c r="U3995" s="14">
        <f t="shared" si="854"/>
        <v>0.47156983015905096</v>
      </c>
    </row>
    <row r="3996" spans="1:21" x14ac:dyDescent="0.3">
      <c r="A3996" s="17">
        <v>1956</v>
      </c>
      <c r="B3996" s="17">
        <v>107</v>
      </c>
      <c r="C3996" s="17">
        <v>0.67283999999999999</v>
      </c>
      <c r="D3996" s="17">
        <v>0.50346000000000002</v>
      </c>
      <c r="E3996" s="17">
        <v>0.5</v>
      </c>
      <c r="F3996" s="6">
        <f t="shared" si="848"/>
        <v>2.2803427289681202</v>
      </c>
      <c r="G3996" s="7">
        <f t="shared" si="849"/>
        <v>1.1480613503262898</v>
      </c>
      <c r="H3996" s="6">
        <f t="shared" si="850"/>
        <v>1.7063120538049752</v>
      </c>
      <c r="I3996" s="6">
        <f>SUM(H3996:H3999)</f>
        <v>3.2986963163660636</v>
      </c>
      <c r="J3996" s="8">
        <f t="shared" si="843"/>
        <v>1.4465791806035926</v>
      </c>
      <c r="K3996" s="9">
        <f t="shared" si="853"/>
        <v>9.3980499999999978</v>
      </c>
      <c r="L3996" s="9">
        <f t="shared" si="844"/>
        <v>8.742372093023254E-2</v>
      </c>
      <c r="M3996" s="12">
        <f t="shared" si="845"/>
        <v>13.132149239477995</v>
      </c>
      <c r="N3996" s="10">
        <f>((B3995+E3995)*D3995+(B3996+E3996)*D3996+(B3997+E3997)*D3997)/3/SUM(D3889:D3996)</f>
        <v>5.7571405770345994</v>
      </c>
      <c r="O3996" s="11">
        <f>O3889</f>
        <v>5.4869351107190496E-2</v>
      </c>
      <c r="P3996" s="12">
        <f>M3996*O3889</f>
        <v>0.72055250741294274</v>
      </c>
      <c r="Q3996" s="9">
        <f>N3996*O3889</f>
        <v>0.3158905676947647</v>
      </c>
      <c r="R3996" s="12">
        <f t="shared" si="846"/>
        <v>1.1673041704641016</v>
      </c>
      <c r="S3996" s="12">
        <f t="shared" si="847"/>
        <v>2.2765586358726249</v>
      </c>
      <c r="T3996" s="13">
        <f t="shared" si="852"/>
        <v>0.99834055949247258</v>
      </c>
      <c r="U3996" s="14">
        <f t="shared" si="854"/>
        <v>0.44823862111112001</v>
      </c>
    </row>
    <row r="3997" spans="1:21" x14ac:dyDescent="0.3">
      <c r="A3997" s="17">
        <v>1956</v>
      </c>
      <c r="B3997" s="17">
        <v>108</v>
      </c>
      <c r="C3997" s="17">
        <v>0.69562999999999997</v>
      </c>
      <c r="D3997" s="17">
        <v>0.51612000000000002</v>
      </c>
      <c r="E3997" s="17">
        <v>0.5</v>
      </c>
      <c r="F3997" s="6">
        <f t="shared" si="848"/>
        <v>1.1322813786418304</v>
      </c>
      <c r="G3997" s="7">
        <f t="shared" si="849"/>
        <v>0.58439306514462153</v>
      </c>
      <c r="H3997" s="7">
        <f t="shared" si="850"/>
        <v>0.84008484606951961</v>
      </c>
      <c r="I3997" s="6">
        <f>SUM(H3997:H3999)</f>
        <v>1.5923842625610889</v>
      </c>
      <c r="J3997" s="8">
        <f t="shared" si="843"/>
        <v>1.4063503053200002</v>
      </c>
      <c r="K3997" s="9">
        <f>IF(F3997=0, K3996, K3996+G3997/F3997)</f>
        <v>9.9141699999999986</v>
      </c>
      <c r="L3997" s="9">
        <f t="shared" si="844"/>
        <v>9.13748387096774E-2</v>
      </c>
      <c r="M3997" s="12">
        <f t="shared" si="845"/>
        <v>6.3955578296712128</v>
      </c>
      <c r="N3997" s="10">
        <f>((B3996+E3996)*D3996+(B3997+E3997)*D3997+(B3998+E3998)*D3998)/3/SUM(D3889:D3997)</f>
        <v>5.6465826186155779</v>
      </c>
      <c r="O3997" s="11">
        <f>O3889</f>
        <v>5.4869351107190496E-2</v>
      </c>
      <c r="P3997" s="12">
        <f>M3997*O3889</f>
        <v>0.35092010808257101</v>
      </c>
      <c r="Q3997" s="9">
        <f>N3997*O3889</f>
        <v>0.30982432425657724</v>
      </c>
      <c r="R3997" s="12">
        <f t="shared" si="846"/>
        <v>0.57980612631784001</v>
      </c>
      <c r="S3997" s="12">
        <f t="shared" si="847"/>
        <v>1.1092544654085232</v>
      </c>
      <c r="T3997" s="13">
        <f t="shared" si="852"/>
        <v>0.97966325891455719</v>
      </c>
      <c r="U3997" s="14">
        <f t="shared" si="854"/>
        <v>0.42668704640544297</v>
      </c>
    </row>
    <row r="3998" spans="1:21" x14ac:dyDescent="0.3">
      <c r="A3998" s="17">
        <v>1956</v>
      </c>
      <c r="B3998" s="17">
        <v>109</v>
      </c>
      <c r="C3998" s="17">
        <v>0.71750000000000003</v>
      </c>
      <c r="D3998" s="17">
        <v>0.52805999999999997</v>
      </c>
      <c r="E3998" s="17">
        <v>0.5</v>
      </c>
      <c r="F3998" s="6">
        <f t="shared" si="848"/>
        <v>0.5478883134972089</v>
      </c>
      <c r="G3998" s="7">
        <f t="shared" si="849"/>
        <v>0.28931790282533609</v>
      </c>
      <c r="H3998" s="7">
        <f t="shared" si="850"/>
        <v>0.40322936208454085</v>
      </c>
      <c r="I3998" s="6">
        <f>SUM(H3998:H3999)</f>
        <v>0.75229941649156917</v>
      </c>
      <c r="J3998" s="8">
        <f t="shared" si="843"/>
        <v>1.3730890000000002</v>
      </c>
      <c r="K3998" s="9">
        <f>IF(F3998=0, K3997, K3997+G3998/F3998)</f>
        <v>10.442229999999999</v>
      </c>
      <c r="L3998" s="9">
        <f t="shared" si="844"/>
        <v>9.5362831050228303E-2</v>
      </c>
      <c r="M3998" s="12">
        <f t="shared" si="845"/>
        <v>3.0338644484343193</v>
      </c>
      <c r="N3998" s="10">
        <f>((B3997+E3997)*D3997+(B3998+E3998)*D3998)/2/SUM(D3889:D3998)</f>
        <v>5.45006143323792</v>
      </c>
      <c r="O3998" s="11">
        <f>O3889</f>
        <v>5.4869351107190496E-2</v>
      </c>
      <c r="P3998" s="12">
        <f>M3998*O3889</f>
        <v>0.1664661736327655</v>
      </c>
      <c r="Q3998" s="9">
        <f>N3998*O3889</f>
        <v>0.29904133433608932</v>
      </c>
      <c r="R3998" s="12">
        <f t="shared" si="846"/>
        <v>0.28264711560328964</v>
      </c>
      <c r="S3998" s="12">
        <f t="shared" si="847"/>
        <v>0.52944833909068323</v>
      </c>
      <c r="T3998" s="13">
        <f t="shared" si="852"/>
        <v>0.96634355223088797</v>
      </c>
      <c r="U3998" s="14">
        <f t="shared" si="854"/>
        <v>0.40674544776911226</v>
      </c>
    </row>
    <row r="3999" spans="1:21" x14ac:dyDescent="0.3">
      <c r="A3999" s="17">
        <v>1956</v>
      </c>
      <c r="B3999" s="17" t="s">
        <v>19</v>
      </c>
      <c r="C3999" s="17">
        <v>0.73838999999999999</v>
      </c>
      <c r="D3999" s="17">
        <v>1</v>
      </c>
      <c r="E3999" s="17">
        <v>1.35</v>
      </c>
      <c r="F3999" s="6">
        <f t="shared" si="848"/>
        <v>0.25857041067187281</v>
      </c>
      <c r="G3999" s="7">
        <f t="shared" si="849"/>
        <v>0.25857041067187281</v>
      </c>
      <c r="H3999" s="7">
        <f>E3999*F3999</f>
        <v>0.34907005440702832</v>
      </c>
      <c r="I3999" s="6">
        <f>SUM(H3999:H3999)</f>
        <v>0.34907005440702832</v>
      </c>
      <c r="J3999" s="8">
        <f t="shared" si="843"/>
        <v>1.35</v>
      </c>
      <c r="K3999" s="9">
        <f>IF(F3999=0, K3998, K3998+G3999/F3999)</f>
        <v>11.442229999999999</v>
      </c>
      <c r="L3999" s="9">
        <f>K3999/(110+E3999)</f>
        <v>0.10275913785361472</v>
      </c>
      <c r="M3999" s="12">
        <f t="shared" si="845"/>
        <v>2.5162765674447236</v>
      </c>
      <c r="N3999" s="10">
        <f>N3998-(N3996-N3997)</f>
        <v>5.3395034748188985</v>
      </c>
      <c r="O3999" s="11">
        <f>O3889</f>
        <v>5.4869351107190496E-2</v>
      </c>
      <c r="P3999" s="12">
        <f>M3999*O3889</f>
        <v>0.13806646246192064</v>
      </c>
      <c r="Q3999" s="9">
        <f>N3999*O3889</f>
        <v>0.29297509089790186</v>
      </c>
      <c r="R3999" s="12">
        <f t="shared" si="846"/>
        <v>0.24680122348739364</v>
      </c>
      <c r="S3999" s="12">
        <f>R3999</f>
        <v>0.24680122348739364</v>
      </c>
      <c r="T3999" s="13">
        <f t="shared" si="852"/>
        <v>0.95448362728783254</v>
      </c>
      <c r="U3999" s="14">
        <f t="shared" si="854"/>
        <v>0.39551637271216755</v>
      </c>
    </row>
    <row r="4000" spans="1:21" x14ac:dyDescent="0.3">
      <c r="A4000" s="17">
        <v>1957</v>
      </c>
      <c r="B4000" s="17">
        <v>0</v>
      </c>
      <c r="C4000" s="17">
        <v>3.85E-2</v>
      </c>
      <c r="D4000" s="17">
        <v>3.7289999999999997E-2</v>
      </c>
      <c r="E4000" s="17">
        <v>0.15</v>
      </c>
      <c r="F4000" s="6">
        <v>100000</v>
      </c>
      <c r="G4000" s="7">
        <f>100000*D4000</f>
        <v>3728.9999999999995</v>
      </c>
      <c r="H4000" s="6">
        <f>F4000-(1-E4000)*G4000</f>
        <v>96830.35</v>
      </c>
      <c r="I4000" s="6">
        <f>SUM(H4000:H4110)</f>
        <v>6729186.0746542141</v>
      </c>
      <c r="J4000" s="8">
        <f>I4000/F4000</f>
        <v>67.291860746542142</v>
      </c>
      <c r="K4000" s="9">
        <f>G4000/F4000</f>
        <v>3.7289999999999997E-2</v>
      </c>
      <c r="L4000" s="9">
        <f>K4000/(0.1+E4000)</f>
        <v>0.14915999999999999</v>
      </c>
      <c r="M4000">
        <f>G4000/L4000</f>
        <v>25000</v>
      </c>
      <c r="N4000" s="10">
        <f>(0.1+E4000)*D4000/SUM(D4000:D4000)</f>
        <v>0.25</v>
      </c>
      <c r="O4000" s="11">
        <f>IF((I4000-J4000*F4000+MAX(N4002:N4095)*F4000)/SUM(M4000:M4110)&gt;1/MAX(N4002:N4098),1/MAX(N4002:N4098),(I4000-J4000*F4000+MAX(N4002:N4095)*F4000)/SUM(M4000:M4110))</f>
        <v>5.5730746336701407E-2</v>
      </c>
      <c r="P4000" s="12">
        <f>M4000*O4000</f>
        <v>1393.2686584175351</v>
      </c>
      <c r="Q4000" s="9">
        <f>N4000*O4000</f>
        <v>1.3932686584175352E-2</v>
      </c>
      <c r="R4000" s="12">
        <f>((1-Q4000)*H4000)</f>
        <v>95481.243081613997</v>
      </c>
      <c r="S4000" s="12">
        <f>R4000+S4001</f>
        <v>6015511.8944338653</v>
      </c>
      <c r="T4000" s="13">
        <f t="shared" si="852"/>
        <v>60.155118944338653</v>
      </c>
      <c r="U4000" s="14">
        <f t="shared" ref="U4000:U4063" si="855">J4000-T4000</f>
        <v>7.1367418022034883</v>
      </c>
    </row>
    <row r="4001" spans="1:21" x14ac:dyDescent="0.3">
      <c r="A4001" s="17">
        <v>1957</v>
      </c>
      <c r="B4001" s="17">
        <v>1</v>
      </c>
      <c r="C4001" s="17">
        <v>2.65E-3</v>
      </c>
      <c r="D4001" s="17">
        <v>2.64E-3</v>
      </c>
      <c r="E4001" s="17">
        <v>0.5</v>
      </c>
      <c r="F4001" s="6">
        <f>F4000-G4000</f>
        <v>96271</v>
      </c>
      <c r="G4001" s="7">
        <f>D4001*F4001</f>
        <v>254.15544</v>
      </c>
      <c r="H4001" s="6">
        <f>F4001-0.5*G4001</f>
        <v>96143.922279999999</v>
      </c>
      <c r="I4001" s="6">
        <f>SUM(H4001:H4110)</f>
        <v>6632355.7246542135</v>
      </c>
      <c r="J4001" s="8">
        <f t="shared" ref="J4001:J4064" si="856">I4001/F4001</f>
        <v>68.892560840276033</v>
      </c>
      <c r="K4001" s="9">
        <f>K4000+G4001/F4001</f>
        <v>3.9929999999999993E-2</v>
      </c>
      <c r="L4001" s="9">
        <f t="shared" ref="L4001:L4064" si="857">K4001/(B4001+E4001)</f>
        <v>2.6619999999999994E-2</v>
      </c>
      <c r="M4001" s="12">
        <f t="shared" ref="M4001:M4064" si="858">G4001/L4001</f>
        <v>9547.5371900826467</v>
      </c>
      <c r="N4001" s="10">
        <f>(B4001+E4001)*D4001/SUM(D4000:D4001)</f>
        <v>9.9173553719008281E-2</v>
      </c>
      <c r="O4001" s="11">
        <f>O4000</f>
        <v>5.5730746336701407E-2</v>
      </c>
      <c r="P4001" s="12">
        <f>M4001*O4000</f>
        <v>532.09137328071893</v>
      </c>
      <c r="Q4001" s="9">
        <f>N4001*O4000</f>
        <v>5.5270161656232808E-3</v>
      </c>
      <c r="R4001" s="12">
        <f t="shared" ref="R4001:R4064" si="859">((1-Q4001)*H4001)</f>
        <v>95612.533267332008</v>
      </c>
      <c r="S4001" s="12">
        <f t="shared" ref="S4001:S4064" si="860">R4001+S4002</f>
        <v>5920030.6513522509</v>
      </c>
      <c r="T4001" s="13">
        <f t="shared" si="852"/>
        <v>61.493395221325748</v>
      </c>
      <c r="U4001" s="14">
        <f t="shared" si="855"/>
        <v>7.3991656189502848</v>
      </c>
    </row>
    <row r="4002" spans="1:21" x14ac:dyDescent="0.3">
      <c r="A4002" s="17">
        <v>1957</v>
      </c>
      <c r="B4002" s="17">
        <v>2</v>
      </c>
      <c r="C4002" s="17">
        <v>1.4E-3</v>
      </c>
      <c r="D4002" s="17">
        <v>1.4E-3</v>
      </c>
      <c r="E4002" s="17">
        <v>0.5</v>
      </c>
      <c r="F4002" s="6">
        <f t="shared" ref="F4002:F4065" si="861">F4001-G4001</f>
        <v>96016.844559999998</v>
      </c>
      <c r="G4002" s="7">
        <f t="shared" ref="G4002:G4065" si="862">D4002*F4002</f>
        <v>134.42358238399999</v>
      </c>
      <c r="H4002" s="6">
        <f t="shared" ref="H4002:H4065" si="863">F4002-0.5*G4002</f>
        <v>95949.632768807991</v>
      </c>
      <c r="I4002" s="6">
        <f>SUM(H4002:H4110)</f>
        <v>6536211.8023742139</v>
      </c>
      <c r="J4002" s="8">
        <f t="shared" si="856"/>
        <v>68.073595131422991</v>
      </c>
      <c r="K4002" s="9">
        <f t="shared" ref="K4002:K4065" si="864">K4001+G4002/F4002</f>
        <v>4.1329999999999992E-2</v>
      </c>
      <c r="L4002" s="9">
        <f t="shared" si="857"/>
        <v>1.6531999999999998E-2</v>
      </c>
      <c r="M4002" s="12">
        <f t="shared" si="858"/>
        <v>8131.1143469634644</v>
      </c>
      <c r="N4002" s="10">
        <f>((B4001+E4001)*D4001+(B4002+E4002)*D4002+(B4003+E4003)*D4003)/3/SUM(D4000:D4002)</f>
        <v>9.5168965239132194E-2</v>
      </c>
      <c r="O4002" s="11">
        <f>O4000</f>
        <v>5.5730746336701407E-2</v>
      </c>
      <c r="P4002" s="12">
        <f>M4002*O4000</f>
        <v>453.15307110533433</v>
      </c>
      <c r="Q4002" s="9">
        <f>N4002*O4000</f>
        <v>5.3038374608684298E-3</v>
      </c>
      <c r="R4002" s="12">
        <f t="shared" si="859"/>
        <v>95440.73151217222</v>
      </c>
      <c r="S4002" s="12">
        <f t="shared" si="860"/>
        <v>5824418.1180849187</v>
      </c>
      <c r="T4002" s="13">
        <f t="shared" si="852"/>
        <v>60.660378340649345</v>
      </c>
      <c r="U4002" s="14">
        <f t="shared" si="855"/>
        <v>7.4132167907736459</v>
      </c>
    </row>
    <row r="4003" spans="1:21" x14ac:dyDescent="0.3">
      <c r="A4003" s="17">
        <v>1957</v>
      </c>
      <c r="B4003" s="17">
        <v>3</v>
      </c>
      <c r="C4003" s="17">
        <v>1.25E-3</v>
      </c>
      <c r="D4003" s="17">
        <v>1.24E-3</v>
      </c>
      <c r="E4003" s="17">
        <v>0.5</v>
      </c>
      <c r="F4003" s="6">
        <f t="shared" si="861"/>
        <v>95882.420977615999</v>
      </c>
      <c r="G4003" s="7">
        <f t="shared" si="862"/>
        <v>118.89420201224384</v>
      </c>
      <c r="H4003" s="6">
        <f t="shared" si="863"/>
        <v>95822.973876609874</v>
      </c>
      <c r="I4003" s="6">
        <f>SUM(H4003:H4110)</f>
        <v>6440262.1696054051</v>
      </c>
      <c r="J4003" s="8">
        <f t="shared" si="856"/>
        <v>67.168330794535336</v>
      </c>
      <c r="K4003" s="9">
        <f t="shared" si="864"/>
        <v>4.256999999999999E-2</v>
      </c>
      <c r="L4003" s="9">
        <f t="shared" si="857"/>
        <v>1.216285714285714E-2</v>
      </c>
      <c r="M4003" s="12">
        <f t="shared" si="858"/>
        <v>9775.1869166749711</v>
      </c>
      <c r="N4003" s="10">
        <f>((B4002+E4002)*D4002+(B4003+E4003)*D4003+(B4004+E4004)*D4004)/3/SUM(D4000:D4003)</f>
        <v>9.556808394017699E-2</v>
      </c>
      <c r="O4003" s="11">
        <f>O4000</f>
        <v>5.5730746336701407E-2</v>
      </c>
      <c r="P4003" s="12">
        <f>M4003*O4000</f>
        <v>544.77846244705518</v>
      </c>
      <c r="Q4003" s="9">
        <f>N4003*O4000</f>
        <v>5.3260806439545914E-3</v>
      </c>
      <c r="R4003" s="12">
        <f t="shared" si="859"/>
        <v>95312.612990199501</v>
      </c>
      <c r="S4003" s="12">
        <f t="shared" si="860"/>
        <v>5728977.3865727466</v>
      </c>
      <c r="T4003" s="13">
        <f t="shared" si="852"/>
        <v>59.750028505331457</v>
      </c>
      <c r="U4003" s="14">
        <f t="shared" si="855"/>
        <v>7.4183022892038792</v>
      </c>
    </row>
    <row r="4004" spans="1:21" x14ac:dyDescent="0.3">
      <c r="A4004" s="17">
        <v>1957</v>
      </c>
      <c r="B4004" s="17">
        <v>4</v>
      </c>
      <c r="C4004" s="17">
        <v>9.7000000000000005E-4</v>
      </c>
      <c r="D4004" s="17">
        <v>9.7000000000000005E-4</v>
      </c>
      <c r="E4004" s="17">
        <v>0.5</v>
      </c>
      <c r="F4004" s="6">
        <f t="shared" si="861"/>
        <v>95763.52677560375</v>
      </c>
      <c r="G4004" s="7">
        <f t="shared" si="862"/>
        <v>92.89062097233564</v>
      </c>
      <c r="H4004" s="6">
        <f t="shared" si="863"/>
        <v>95717.081465117575</v>
      </c>
      <c r="I4004" s="6">
        <f>SUM(H4004:H4110)</f>
        <v>6344439.1957287947</v>
      </c>
      <c r="J4004" s="8">
        <f t="shared" si="856"/>
        <v>66.251102161215229</v>
      </c>
      <c r="K4004" s="9">
        <f t="shared" si="864"/>
        <v>4.3539999999999988E-2</v>
      </c>
      <c r="L4004" s="9">
        <f t="shared" si="857"/>
        <v>9.6755555555555536E-3</v>
      </c>
      <c r="M4004" s="12">
        <f t="shared" si="858"/>
        <v>9600.5464946143875</v>
      </c>
      <c r="N4004" s="10">
        <f>((B4003+E4003)*D4003+(B4004+E4004)*D4004+(B4005+E4005)*D4005)/3/SUM(D4000:D4004)</f>
        <v>0.10580309294135666</v>
      </c>
      <c r="O4004" s="11">
        <f>O4000</f>
        <v>5.5730746336701407E-2</v>
      </c>
      <c r="P4004" s="12">
        <f>M4004*O4000</f>
        <v>535.0456213850623</v>
      </c>
      <c r="Q4004" s="9">
        <f>N4004*O4000</f>
        <v>5.8964853343531909E-3</v>
      </c>
      <c r="R4004" s="12">
        <f t="shared" si="859"/>
        <v>95152.687098011418</v>
      </c>
      <c r="S4004" s="12">
        <f t="shared" si="860"/>
        <v>5633664.773582547</v>
      </c>
      <c r="T4004" s="13">
        <f t="shared" si="852"/>
        <v>58.828919143543409</v>
      </c>
      <c r="U4004" s="14">
        <f t="shared" si="855"/>
        <v>7.42218301767182</v>
      </c>
    </row>
    <row r="4005" spans="1:21" x14ac:dyDescent="0.3">
      <c r="A4005" s="17">
        <v>1957</v>
      </c>
      <c r="B4005" s="17">
        <v>5</v>
      </c>
      <c r="C4005" s="17">
        <v>9.3999999999999997E-4</v>
      </c>
      <c r="D4005" s="17">
        <v>9.3000000000000005E-4</v>
      </c>
      <c r="E4005" s="17">
        <v>0.5</v>
      </c>
      <c r="F4005" s="6">
        <f t="shared" si="861"/>
        <v>95670.636154631415</v>
      </c>
      <c r="G4005" s="7">
        <f t="shared" si="862"/>
        <v>88.973691623807227</v>
      </c>
      <c r="H4005" s="6">
        <f t="shared" si="863"/>
        <v>95626.149308819513</v>
      </c>
      <c r="I4005" s="6">
        <f>SUM(H4005:H4110)</f>
        <v>6248722.114263677</v>
      </c>
      <c r="J4005" s="8">
        <f t="shared" si="856"/>
        <v>65.314942655591153</v>
      </c>
      <c r="K4005" s="9">
        <f t="shared" si="864"/>
        <v>4.4469999999999989E-2</v>
      </c>
      <c r="L4005" s="9">
        <f t="shared" si="857"/>
        <v>8.0854545454545432E-3</v>
      </c>
      <c r="M4005" s="12">
        <f t="shared" si="858"/>
        <v>11004.166942454236</v>
      </c>
      <c r="N4005" s="10">
        <f>((B4004+E4004)*D4004+(B4005+E4005)*D4005+(B4006+E4006)*D4006)/3/SUM(D4000:D4005)</f>
        <v>0.10954950903230645</v>
      </c>
      <c r="O4005" s="11">
        <f>O4000</f>
        <v>5.5730746336701407E-2</v>
      </c>
      <c r="P4005" s="12">
        <f>M4005*O4000</f>
        <v>613.27043651663212</v>
      </c>
      <c r="Q4005" s="9">
        <f>N4005*O4000</f>
        <v>6.105275899189651E-3</v>
      </c>
      <c r="R4005" s="12">
        <f t="shared" si="859"/>
        <v>95042.32528411207</v>
      </c>
      <c r="S4005" s="12">
        <f t="shared" si="860"/>
        <v>5538512.0864845356</v>
      </c>
      <c r="T4005" s="13">
        <f t="shared" si="852"/>
        <v>57.891452477986022</v>
      </c>
      <c r="U4005" s="14">
        <f t="shared" si="855"/>
        <v>7.4234901776051316</v>
      </c>
    </row>
    <row r="4006" spans="1:21" x14ac:dyDescent="0.3">
      <c r="A4006" s="17">
        <v>1957</v>
      </c>
      <c r="B4006" s="17">
        <v>6</v>
      </c>
      <c r="C4006" s="17">
        <v>7.9000000000000001E-4</v>
      </c>
      <c r="D4006" s="17">
        <v>7.9000000000000001E-4</v>
      </c>
      <c r="E4006" s="17">
        <v>0.5</v>
      </c>
      <c r="F4006" s="6">
        <f t="shared" si="861"/>
        <v>95581.662463007611</v>
      </c>
      <c r="G4006" s="7">
        <f t="shared" si="862"/>
        <v>75.509513345776014</v>
      </c>
      <c r="H4006" s="6">
        <f t="shared" si="863"/>
        <v>95543.907706334721</v>
      </c>
      <c r="I4006" s="6">
        <f>SUM(H4006:H4110)</f>
        <v>6153095.9649548577</v>
      </c>
      <c r="J4006" s="8">
        <f t="shared" si="856"/>
        <v>64.375276662887643</v>
      </c>
      <c r="K4006" s="9">
        <f t="shared" si="864"/>
        <v>4.5259999999999988E-2</v>
      </c>
      <c r="L4006" s="9">
        <f t="shared" si="857"/>
        <v>6.9630769230769208E-3</v>
      </c>
      <c r="M4006" s="12">
        <f t="shared" si="858"/>
        <v>10844.273900741146</v>
      </c>
      <c r="N4006" s="10">
        <f>((B4005+E4005)*D4005+(B4006+E4006)*D4006+(B4007+E4007)*D4007)/3/SUM(D4000:D4006)</f>
        <v>0.11360288702312568</v>
      </c>
      <c r="O4006" s="11">
        <f>O4000</f>
        <v>5.5730746336701407E-2</v>
      </c>
      <c r="P4006" s="12">
        <f>M4006*O4000</f>
        <v>604.35947796791629</v>
      </c>
      <c r="Q4006" s="9">
        <f>N4006*O4000</f>
        <v>6.3311736798027651E-3</v>
      </c>
      <c r="R4006" s="12">
        <f t="shared" si="859"/>
        <v>94939.002632598873</v>
      </c>
      <c r="S4006" s="12">
        <f t="shared" si="860"/>
        <v>5443469.7612004234</v>
      </c>
      <c r="T4006" s="13">
        <f t="shared" si="852"/>
        <v>56.950984330359148</v>
      </c>
      <c r="U4006" s="14">
        <f t="shared" si="855"/>
        <v>7.4242923325284949</v>
      </c>
    </row>
    <row r="4007" spans="1:21" x14ac:dyDescent="0.3">
      <c r="A4007" s="17">
        <v>1957</v>
      </c>
      <c r="B4007" s="17">
        <v>7</v>
      </c>
      <c r="C4007" s="17">
        <v>6.8999999999999997E-4</v>
      </c>
      <c r="D4007" s="17">
        <v>6.8999999999999997E-4</v>
      </c>
      <c r="E4007" s="17">
        <v>0.5</v>
      </c>
      <c r="F4007" s="6">
        <f t="shared" si="861"/>
        <v>95506.152949661831</v>
      </c>
      <c r="G4007" s="7">
        <f t="shared" si="862"/>
        <v>65.899245535266658</v>
      </c>
      <c r="H4007" s="6">
        <f t="shared" si="863"/>
        <v>95473.203326894203</v>
      </c>
      <c r="I4007" s="6">
        <f>SUM(H4007:H4110)</f>
        <v>6057552.0572485225</v>
      </c>
      <c r="J4007" s="8">
        <f t="shared" si="856"/>
        <v>63.42577802752939</v>
      </c>
      <c r="K4007" s="9">
        <f t="shared" si="864"/>
        <v>4.5949999999999991E-2</v>
      </c>
      <c r="L4007" s="9">
        <f t="shared" si="857"/>
        <v>6.1266666666666657E-3</v>
      </c>
      <c r="M4007" s="12">
        <f t="shared" si="858"/>
        <v>10756.133656463548</v>
      </c>
      <c r="N4007" s="10">
        <f>((B4006+E4006)*D4006+(B4007+E4007)*D4007+(B4008+E4008)*D4008)/3/SUM(D4000:D4007)</f>
        <v>0.1136380123322452</v>
      </c>
      <c r="O4007" s="11">
        <f>O4000</f>
        <v>5.5730746336701407E-2</v>
      </c>
      <c r="P4007" s="12">
        <f>M4007*O4000</f>
        <v>599.44735637202655</v>
      </c>
      <c r="Q4007" s="9">
        <f>N4007*O4000</f>
        <v>6.3331312394953035E-3</v>
      </c>
      <c r="R4007" s="12">
        <f t="shared" si="859"/>
        <v>94868.559000369962</v>
      </c>
      <c r="S4007" s="12">
        <f t="shared" si="860"/>
        <v>5348530.758567824</v>
      </c>
      <c r="T4007" s="13">
        <f t="shared" si="852"/>
        <v>56.001949543364603</v>
      </c>
      <c r="U4007" s="14">
        <f t="shared" si="855"/>
        <v>7.4238284841647868</v>
      </c>
    </row>
    <row r="4008" spans="1:21" x14ac:dyDescent="0.3">
      <c r="A4008" s="17">
        <v>1957</v>
      </c>
      <c r="B4008" s="17">
        <v>8</v>
      </c>
      <c r="C4008" s="17">
        <v>6.3000000000000003E-4</v>
      </c>
      <c r="D4008" s="17">
        <v>6.3000000000000003E-4</v>
      </c>
      <c r="E4008" s="17">
        <v>0.5</v>
      </c>
      <c r="F4008" s="6">
        <f t="shared" si="861"/>
        <v>95440.25370412656</v>
      </c>
      <c r="G4008" s="7">
        <f t="shared" si="862"/>
        <v>60.127359833599733</v>
      </c>
      <c r="H4008" s="6">
        <f t="shared" si="863"/>
        <v>95410.190024209762</v>
      </c>
      <c r="I4008" s="6">
        <f>SUM(H4008:H4110)</f>
        <v>5962078.8539216286</v>
      </c>
      <c r="J4008" s="8">
        <f t="shared" si="856"/>
        <v>62.469226794017267</v>
      </c>
      <c r="K4008" s="9">
        <f t="shared" si="864"/>
        <v>4.6579999999999989E-2</v>
      </c>
      <c r="L4008" s="9">
        <f t="shared" si="857"/>
        <v>5.4799999999999988E-3</v>
      </c>
      <c r="M4008" s="12">
        <f t="shared" si="858"/>
        <v>10972.145955036451</v>
      </c>
      <c r="N4008" s="10">
        <f>((B4007+E4007)*D4007+(B4008+E4008)*D4008+(B4009+E4009)*D4009)/3/SUM(D4000:D4008)</f>
        <v>0.11546443394876205</v>
      </c>
      <c r="O4008" s="11">
        <f>O4000</f>
        <v>5.5730746336701407E-2</v>
      </c>
      <c r="P4008" s="12">
        <f>M4008*O4000</f>
        <v>611.48588298940081</v>
      </c>
      <c r="Q4008" s="9">
        <f>N4008*O4000</f>
        <v>6.4349190793092717E-3</v>
      </c>
      <c r="R4008" s="12">
        <f t="shared" si="859"/>
        <v>94796.23317206245</v>
      </c>
      <c r="S4008" s="12">
        <f t="shared" si="860"/>
        <v>5253662.1995674539</v>
      </c>
      <c r="T4008" s="13">
        <f t="shared" si="852"/>
        <v>55.046607648951593</v>
      </c>
      <c r="U4008" s="14">
        <f t="shared" si="855"/>
        <v>7.4226191450656742</v>
      </c>
    </row>
    <row r="4009" spans="1:21" x14ac:dyDescent="0.3">
      <c r="A4009" s="17">
        <v>1957</v>
      </c>
      <c r="B4009" s="17">
        <v>9</v>
      </c>
      <c r="C4009" s="17">
        <v>5.9000000000000003E-4</v>
      </c>
      <c r="D4009" s="17">
        <v>5.9000000000000003E-4</v>
      </c>
      <c r="E4009" s="17">
        <v>0.5</v>
      </c>
      <c r="F4009" s="6">
        <f t="shared" si="861"/>
        <v>95380.126344292963</v>
      </c>
      <c r="G4009" s="7">
        <f t="shared" si="862"/>
        <v>56.274274543132854</v>
      </c>
      <c r="H4009" s="6">
        <f t="shared" si="863"/>
        <v>95351.989207021397</v>
      </c>
      <c r="I4009" s="6">
        <f>SUM(H4009:H4110)</f>
        <v>5866668.6638974184</v>
      </c>
      <c r="J4009" s="8">
        <f t="shared" si="856"/>
        <v>61.508292017988595</v>
      </c>
      <c r="K4009" s="9">
        <f t="shared" si="864"/>
        <v>4.716999999999999E-2</v>
      </c>
      <c r="L4009" s="9">
        <f t="shared" si="857"/>
        <v>4.9652631578947356E-3</v>
      </c>
      <c r="M4009" s="12">
        <f t="shared" si="858"/>
        <v>11333.593558612725</v>
      </c>
      <c r="N4009" s="10">
        <f>((B4008+E4008)*D4008+(B4009+E4009)*D4009+(B4010+E4010)*D4010)/3/SUM(D4000:D4009)</f>
        <v>0.11751819659388031</v>
      </c>
      <c r="O4009" s="11">
        <f>O4000</f>
        <v>5.5730746336701407E-2</v>
      </c>
      <c r="P4009" s="12">
        <f>M4009*O4000</f>
        <v>631.62962769831881</v>
      </c>
      <c r="Q4009" s="9">
        <f>N4009*O4000</f>
        <v>6.5493768043201513E-3</v>
      </c>
      <c r="R4009" s="12">
        <f t="shared" si="859"/>
        <v>94727.493100663152</v>
      </c>
      <c r="S4009" s="12">
        <f t="shared" si="860"/>
        <v>5158865.9663953912</v>
      </c>
      <c r="T4009" s="13">
        <f t="shared" si="852"/>
        <v>54.087430622323453</v>
      </c>
      <c r="U4009" s="14">
        <f t="shared" si="855"/>
        <v>7.4208613956651419</v>
      </c>
    </row>
    <row r="4010" spans="1:21" x14ac:dyDescent="0.3">
      <c r="A4010" s="17">
        <v>1957</v>
      </c>
      <c r="B4010" s="17">
        <v>10</v>
      </c>
      <c r="C4010" s="17">
        <v>5.4000000000000001E-4</v>
      </c>
      <c r="D4010" s="17">
        <v>5.4000000000000001E-4</v>
      </c>
      <c r="E4010" s="17">
        <v>0.5</v>
      </c>
      <c r="F4010" s="6">
        <f t="shared" si="861"/>
        <v>95323.852069749832</v>
      </c>
      <c r="G4010" s="7">
        <f t="shared" si="862"/>
        <v>51.47488011766491</v>
      </c>
      <c r="H4010" s="6">
        <f t="shared" si="863"/>
        <v>95298.114629691001</v>
      </c>
      <c r="I4010" s="6">
        <f>SUM(H4010:H4110)</f>
        <v>5771316.6746903975</v>
      </c>
      <c r="J4010" s="8">
        <f t="shared" si="856"/>
        <v>60.544308159802881</v>
      </c>
      <c r="K4010" s="9">
        <f t="shared" si="864"/>
        <v>4.7709999999999989E-2</v>
      </c>
      <c r="L4010" s="9">
        <f t="shared" si="857"/>
        <v>4.5438095238095229E-3</v>
      </c>
      <c r="M4010" s="12">
        <f t="shared" si="858"/>
        <v>11328.57349057811</v>
      </c>
      <c r="N4010" s="10">
        <f>((B4009+E4009)*D4009+(B4010+E4010)*D4010+(B4011+E4011)*D4011)/3/SUM(D4000:D4010)</f>
        <v>0.12216167120799278</v>
      </c>
      <c r="O4010" s="11">
        <f>O4000</f>
        <v>5.5730746336701407E-2</v>
      </c>
      <c r="P4010" s="12">
        <f>M4010*O4000</f>
        <v>631.34985556008871</v>
      </c>
      <c r="Q4010" s="9">
        <f>N4010*O4000</f>
        <v>6.8081611101601649E-3</v>
      </c>
      <c r="R4010" s="12">
        <f t="shared" si="859"/>
        <v>94649.309711797556</v>
      </c>
      <c r="S4010" s="12">
        <f t="shared" si="860"/>
        <v>5064138.4732947284</v>
      </c>
      <c r="T4010" s="13">
        <f t="shared" si="852"/>
        <v>53.125617181198528</v>
      </c>
      <c r="U4010" s="14">
        <f t="shared" si="855"/>
        <v>7.4186909786043529</v>
      </c>
    </row>
    <row r="4011" spans="1:21" x14ac:dyDescent="0.3">
      <c r="A4011" s="17">
        <v>1957</v>
      </c>
      <c r="B4011" s="17">
        <v>11</v>
      </c>
      <c r="C4011" s="17">
        <v>5.4000000000000001E-4</v>
      </c>
      <c r="D4011" s="17">
        <v>5.4000000000000001E-4</v>
      </c>
      <c r="E4011" s="17">
        <v>0.5</v>
      </c>
      <c r="F4011" s="6">
        <f t="shared" si="861"/>
        <v>95272.37718963217</v>
      </c>
      <c r="G4011" s="7">
        <f t="shared" si="862"/>
        <v>51.44708368240137</v>
      </c>
      <c r="H4011" s="6">
        <f t="shared" si="863"/>
        <v>95246.653647790969</v>
      </c>
      <c r="I4011" s="6">
        <f>SUM(H4011:H4110)</f>
        <v>5676018.5600607069</v>
      </c>
      <c r="J4011" s="8">
        <f t="shared" si="856"/>
        <v>59.576749604589359</v>
      </c>
      <c r="K4011" s="9">
        <f t="shared" si="864"/>
        <v>4.8249999999999987E-2</v>
      </c>
      <c r="L4011" s="9">
        <f t="shared" si="857"/>
        <v>4.1956521739130422E-3</v>
      </c>
      <c r="M4011" s="12">
        <f t="shared" si="858"/>
        <v>12261.999219639709</v>
      </c>
      <c r="N4011" s="10">
        <f>((B4010+E4010)*D4010+(B4011+E4011)*D4011+(B4012+E4012)*D4012)/3/SUM(D4000:D4011)</f>
        <v>0.12265975820379969</v>
      </c>
      <c r="O4011" s="11">
        <f>O4000</f>
        <v>5.5730746336701407E-2</v>
      </c>
      <c r="P4011" s="12">
        <f>M4011*O4000</f>
        <v>683.37036809057122</v>
      </c>
      <c r="Q4011" s="9">
        <f>N4011*O4000</f>
        <v>6.8359198701770903E-3</v>
      </c>
      <c r="R4011" s="12">
        <f t="shared" si="859"/>
        <v>94595.555155552167</v>
      </c>
      <c r="S4011" s="12">
        <f t="shared" si="860"/>
        <v>4969489.1635829313</v>
      </c>
      <c r="T4011" s="13">
        <f t="shared" si="852"/>
        <v>52.160860368704292</v>
      </c>
      <c r="U4011" s="14">
        <f t="shared" si="855"/>
        <v>7.4158892358850679</v>
      </c>
    </row>
    <row r="4012" spans="1:21" x14ac:dyDescent="0.3">
      <c r="A4012" s="17">
        <v>1957</v>
      </c>
      <c r="B4012" s="17">
        <v>12</v>
      </c>
      <c r="C4012" s="17">
        <v>4.6999999999999999E-4</v>
      </c>
      <c r="D4012" s="17">
        <v>4.6999999999999999E-4</v>
      </c>
      <c r="E4012" s="17">
        <v>0.5</v>
      </c>
      <c r="F4012" s="6">
        <f t="shared" si="861"/>
        <v>95220.930105949767</v>
      </c>
      <c r="G4012" s="7">
        <f t="shared" si="862"/>
        <v>44.753837149796389</v>
      </c>
      <c r="H4012" s="6">
        <f t="shared" si="863"/>
        <v>95198.55318737487</v>
      </c>
      <c r="I4012" s="6">
        <f>SUM(H4012:H4110)</f>
        <v>5580771.9064129153</v>
      </c>
      <c r="J4012" s="8">
        <f t="shared" si="856"/>
        <v>58.608668285463509</v>
      </c>
      <c r="K4012" s="9">
        <f t="shared" si="864"/>
        <v>4.8719999999999986E-2</v>
      </c>
      <c r="L4012" s="9">
        <f t="shared" si="857"/>
        <v>3.8975999999999989E-3</v>
      </c>
      <c r="M4012" s="12">
        <f t="shared" si="858"/>
        <v>11482.408956741689</v>
      </c>
      <c r="N4012" s="10">
        <f>((B4011+E4011)*D4011+(B4012+E4012)*D4012+(B4013+E4013)*D4013)/3/SUM(D4000:D4012)</f>
        <v>0.1482621784345923</v>
      </c>
      <c r="O4012" s="11">
        <f>O4000</f>
        <v>5.5730746336701407E-2</v>
      </c>
      <c r="P4012" s="12">
        <f>M4012*O4000</f>
        <v>639.92322090243931</v>
      </c>
      <c r="Q4012" s="9">
        <f>N4012*O4000</f>
        <v>8.2627618576650245E-3</v>
      </c>
      <c r="R4012" s="12">
        <f t="shared" si="859"/>
        <v>94411.950213193326</v>
      </c>
      <c r="S4012" s="12">
        <f t="shared" si="860"/>
        <v>4874893.6084273793</v>
      </c>
      <c r="T4012" s="13">
        <f t="shared" si="852"/>
        <v>51.195610072315155</v>
      </c>
      <c r="U4012" s="14">
        <f t="shared" si="855"/>
        <v>7.4130582131483536</v>
      </c>
    </row>
    <row r="4013" spans="1:21" x14ac:dyDescent="0.3">
      <c r="A4013" s="17">
        <v>1957</v>
      </c>
      <c r="B4013" s="17">
        <v>13</v>
      </c>
      <c r="C4013" s="17">
        <v>7.1000000000000002E-4</v>
      </c>
      <c r="D4013" s="17">
        <v>7.1000000000000002E-4</v>
      </c>
      <c r="E4013" s="17">
        <v>0.5</v>
      </c>
      <c r="F4013" s="6">
        <f t="shared" si="861"/>
        <v>95176.176268799973</v>
      </c>
      <c r="G4013" s="7">
        <f t="shared" si="862"/>
        <v>67.575085150847983</v>
      </c>
      <c r="H4013" s="6">
        <f t="shared" si="863"/>
        <v>95142.388726224555</v>
      </c>
      <c r="I4013" s="6">
        <f>SUM(H4013:H4110)</f>
        <v>5485573.3532255404</v>
      </c>
      <c r="J4013" s="8">
        <f t="shared" si="856"/>
        <v>57.635992201798352</v>
      </c>
      <c r="K4013" s="9">
        <f t="shared" si="864"/>
        <v>4.9429999999999988E-2</v>
      </c>
      <c r="L4013" s="9">
        <f t="shared" si="857"/>
        <v>3.6614814814814804E-3</v>
      </c>
      <c r="M4013" s="12">
        <f t="shared" si="858"/>
        <v>18455.667601384746</v>
      </c>
      <c r="N4013" s="10">
        <f>((B4012+E4012)*D4012+(B4013+E4013)*D4013+(B4014+E4014)*D4014)/3/SUM(D4000:D4013)</f>
        <v>0.17759120641985304</v>
      </c>
      <c r="O4013" s="11">
        <f>O4000</f>
        <v>5.5730746336701407E-2</v>
      </c>
      <c r="P4013" s="12">
        <f>M4013*O4000</f>
        <v>1028.5481295672519</v>
      </c>
      <c r="Q4013" s="9">
        <f>N4013*O4000</f>
        <v>9.8972904766136093E-3</v>
      </c>
      <c r="R4013" s="12">
        <f t="shared" si="859"/>
        <v>94200.736868362219</v>
      </c>
      <c r="S4013" s="12">
        <f t="shared" si="860"/>
        <v>4780481.6582141863</v>
      </c>
      <c r="T4013" s="13">
        <f t="shared" si="852"/>
        <v>50.227712917495012</v>
      </c>
      <c r="U4013" s="14">
        <f t="shared" si="855"/>
        <v>7.4082792843033403</v>
      </c>
    </row>
    <row r="4014" spans="1:21" x14ac:dyDescent="0.3">
      <c r="A4014" s="17">
        <v>1957</v>
      </c>
      <c r="B4014" s="17">
        <v>14</v>
      </c>
      <c r="C4014" s="17">
        <v>7.5000000000000002E-4</v>
      </c>
      <c r="D4014" s="17">
        <v>7.5000000000000002E-4</v>
      </c>
      <c r="E4014" s="17">
        <v>0.5</v>
      </c>
      <c r="F4014" s="6">
        <f t="shared" si="861"/>
        <v>95108.601183649123</v>
      </c>
      <c r="G4014" s="7">
        <f t="shared" si="862"/>
        <v>71.33145088773685</v>
      </c>
      <c r="H4014" s="6">
        <f t="shared" si="863"/>
        <v>95072.935458205262</v>
      </c>
      <c r="I4014" s="6">
        <f>SUM(H4014:H4110)</f>
        <v>5390430.9644993162</v>
      </c>
      <c r="J4014" s="8">
        <f t="shared" si="856"/>
        <v>56.676587578979429</v>
      </c>
      <c r="K4014" s="9">
        <f t="shared" si="864"/>
        <v>5.0179999999999989E-2</v>
      </c>
      <c r="L4014" s="9">
        <f t="shared" si="857"/>
        <v>3.4606896551724131E-3</v>
      </c>
      <c r="M4014" s="12">
        <f t="shared" si="858"/>
        <v>20611.917853172272</v>
      </c>
      <c r="N4014" s="10">
        <f>((B4013+E4013)*D4013+(B4014+E4014)*D4014+(B4015+E4015)*D4015)/3/SUM(D4000:D4014)</f>
        <v>0.22548824232762063</v>
      </c>
      <c r="O4014" s="11">
        <f>O4000</f>
        <v>5.5730746336701407E-2</v>
      </c>
      <c r="P4014" s="12">
        <f>M4014*O4000</f>
        <v>1148.7175653880709</v>
      </c>
      <c r="Q4014" s="9">
        <f>N4014*O4000</f>
        <v>1.2566628035069282E-2</v>
      </c>
      <c r="R4014" s="12">
        <f t="shared" si="859"/>
        <v>93878.189242099848</v>
      </c>
      <c r="S4014" s="12">
        <f t="shared" si="860"/>
        <v>4686280.9213458244</v>
      </c>
      <c r="T4014" s="13">
        <f t="shared" si="852"/>
        <v>49.272945485728371</v>
      </c>
      <c r="U4014" s="14">
        <f t="shared" si="855"/>
        <v>7.403642093251058</v>
      </c>
    </row>
    <row r="4015" spans="1:21" x14ac:dyDescent="0.3">
      <c r="A4015" s="17">
        <v>1957</v>
      </c>
      <c r="B4015" s="17">
        <v>15</v>
      </c>
      <c r="C4015" s="17">
        <v>8.7000000000000001E-4</v>
      </c>
      <c r="D4015" s="17">
        <v>8.7000000000000001E-4</v>
      </c>
      <c r="E4015" s="17">
        <v>0.5</v>
      </c>
      <c r="F4015" s="6">
        <f t="shared" si="861"/>
        <v>95037.269732761386</v>
      </c>
      <c r="G4015" s="7">
        <f t="shared" si="862"/>
        <v>82.682424667502403</v>
      </c>
      <c r="H4015" s="6">
        <f t="shared" si="863"/>
        <v>94995.928520427638</v>
      </c>
      <c r="I4015" s="6">
        <f>SUM(H4015:H4110)</f>
        <v>5295358.0290411105</v>
      </c>
      <c r="J4015" s="8">
        <f t="shared" si="856"/>
        <v>55.71875164271146</v>
      </c>
      <c r="K4015" s="9">
        <f t="shared" si="864"/>
        <v>5.1049999999999991E-2</v>
      </c>
      <c r="L4015" s="9">
        <f t="shared" si="857"/>
        <v>3.2935483870967738E-3</v>
      </c>
      <c r="M4015" s="12">
        <f t="shared" si="858"/>
        <v>25104.360085137854</v>
      </c>
      <c r="N4015" s="10">
        <f>((B4014+E4014)*D4014+(B4015+E4015)*D4015+(B4016+E4016)*D4016)/3/SUM(D4000:D4015)</f>
        <v>0.27864838393731645</v>
      </c>
      <c r="O4015" s="11">
        <f>O4000</f>
        <v>5.5730746336701407E-2</v>
      </c>
      <c r="P4015" s="12">
        <f>M4015*O4000</f>
        <v>1399.0847238500296</v>
      </c>
      <c r="Q4015" s="9">
        <f>N4015*O4000</f>
        <v>1.5529282402342366E-2</v>
      </c>
      <c r="R4015" s="12">
        <f t="shared" si="859"/>
        <v>93520.709919361179</v>
      </c>
      <c r="S4015" s="12">
        <f t="shared" si="860"/>
        <v>4592402.732103725</v>
      </c>
      <c r="T4015" s="13">
        <f t="shared" si="852"/>
        <v>48.322123994273639</v>
      </c>
      <c r="U4015" s="14">
        <f t="shared" si="855"/>
        <v>7.3966276484378213</v>
      </c>
    </row>
    <row r="4016" spans="1:21" x14ac:dyDescent="0.3">
      <c r="A4016" s="17">
        <v>1957</v>
      </c>
      <c r="B4016" s="17">
        <v>16</v>
      </c>
      <c r="C4016" s="17">
        <v>1.1100000000000001E-3</v>
      </c>
      <c r="D4016" s="17">
        <v>1.1100000000000001E-3</v>
      </c>
      <c r="E4016" s="17">
        <v>0.5</v>
      </c>
      <c r="F4016" s="6">
        <f t="shared" si="861"/>
        <v>94954.587308093876</v>
      </c>
      <c r="G4016" s="7">
        <f t="shared" si="862"/>
        <v>105.39959191198422</v>
      </c>
      <c r="H4016" s="6">
        <f t="shared" si="863"/>
        <v>94901.887512137881</v>
      </c>
      <c r="I4016" s="6">
        <f>SUM(H4016:H4110)</f>
        <v>5200362.1005206835</v>
      </c>
      <c r="J4016" s="8">
        <f t="shared" si="856"/>
        <v>54.766833788107121</v>
      </c>
      <c r="K4016" s="9">
        <f t="shared" si="864"/>
        <v>5.2159999999999991E-2</v>
      </c>
      <c r="L4016" s="9">
        <f t="shared" si="857"/>
        <v>3.1612121212121207E-3</v>
      </c>
      <c r="M4016" s="12">
        <f t="shared" si="858"/>
        <v>33341.512012034887</v>
      </c>
      <c r="N4016" s="10">
        <f>((B4015+E4015)*D4015+(B4016+E4016)*D4016+(B4017+E4017)*D4017)/3/SUM(D4000:D4016)</f>
        <v>0.36314544989775055</v>
      </c>
      <c r="O4016" s="11">
        <f>O4000</f>
        <v>5.5730746336701407E-2</v>
      </c>
      <c r="P4016" s="12">
        <f>M4016*O4000</f>
        <v>1858.1473484247992</v>
      </c>
      <c r="Q4016" s="9">
        <f>N4016*O4000</f>
        <v>2.0238366951578848E-2</v>
      </c>
      <c r="R4016" s="12">
        <f t="shared" si="859"/>
        <v>92981.228288269776</v>
      </c>
      <c r="S4016" s="12">
        <f t="shared" si="860"/>
        <v>4498882.0221843636</v>
      </c>
      <c r="T4016" s="13">
        <f t="shared" si="852"/>
        <v>47.379301513755109</v>
      </c>
      <c r="U4016" s="14">
        <f t="shared" si="855"/>
        <v>7.3875322743520115</v>
      </c>
    </row>
    <row r="4017" spans="1:21" x14ac:dyDescent="0.3">
      <c r="A4017" s="17">
        <v>1957</v>
      </c>
      <c r="B4017" s="17">
        <v>17</v>
      </c>
      <c r="C4017" s="17">
        <v>1.4300000000000001E-3</v>
      </c>
      <c r="D4017" s="17">
        <v>1.4300000000000001E-3</v>
      </c>
      <c r="E4017" s="17">
        <v>0.5</v>
      </c>
      <c r="F4017" s="6">
        <f t="shared" si="861"/>
        <v>94849.187716181899</v>
      </c>
      <c r="G4017" s="7">
        <f t="shared" si="862"/>
        <v>135.63433843414012</v>
      </c>
      <c r="H4017" s="6">
        <f t="shared" si="863"/>
        <v>94781.370546964827</v>
      </c>
      <c r="I4017" s="6">
        <f>SUM(H4017:H4110)</f>
        <v>5105460.2130085453</v>
      </c>
      <c r="J4017" s="8">
        <f t="shared" si="856"/>
        <v>53.8271369100773</v>
      </c>
      <c r="K4017" s="9">
        <f t="shared" si="864"/>
        <v>5.3589999999999992E-2</v>
      </c>
      <c r="L4017" s="9">
        <f t="shared" si="857"/>
        <v>3.062285714285714E-3</v>
      </c>
      <c r="M4017" s="12">
        <f t="shared" si="858"/>
        <v>44291.862709413181</v>
      </c>
      <c r="N4017" s="10">
        <f>((B4016+E4016)*D4016+(B4017+E4017)*D4017+(B4018+E4018)*D4018)/3/SUM(D4000:D4017)</f>
        <v>0.43297878957516961</v>
      </c>
      <c r="O4017" s="11">
        <f>O4000</f>
        <v>5.5730746336701407E-2</v>
      </c>
      <c r="P4017" s="12">
        <f>M4017*O4000</f>
        <v>2468.4185654383105</v>
      </c>
      <c r="Q4017" s="9">
        <f>N4017*O4000</f>
        <v>2.4130231090985794E-2</v>
      </c>
      <c r="R4017" s="12">
        <f t="shared" si="859"/>
        <v>92494.274172546211</v>
      </c>
      <c r="S4017" s="12">
        <f t="shared" si="860"/>
        <v>4405900.793896094</v>
      </c>
      <c r="T4017" s="13">
        <f t="shared" si="852"/>
        <v>46.451644974334535</v>
      </c>
      <c r="U4017" s="14">
        <f t="shared" si="855"/>
        <v>7.3754919357427653</v>
      </c>
    </row>
    <row r="4018" spans="1:21" x14ac:dyDescent="0.3">
      <c r="A4018" s="17">
        <v>1957</v>
      </c>
      <c r="B4018" s="17">
        <v>18</v>
      </c>
      <c r="C4018" s="17">
        <v>1.42E-3</v>
      </c>
      <c r="D4018" s="17">
        <v>1.42E-3</v>
      </c>
      <c r="E4018" s="17">
        <v>0.5</v>
      </c>
      <c r="F4018" s="6">
        <f t="shared" si="861"/>
        <v>94713.553377747754</v>
      </c>
      <c r="G4018" s="7">
        <f t="shared" si="862"/>
        <v>134.49324579640182</v>
      </c>
      <c r="H4018" s="6">
        <f t="shared" si="863"/>
        <v>94646.30675484956</v>
      </c>
      <c r="I4018" s="6">
        <f>SUM(H4018:H4110)</f>
        <v>5010678.8424615813</v>
      </c>
      <c r="J4018" s="8">
        <f t="shared" si="856"/>
        <v>52.903503920683889</v>
      </c>
      <c r="K4018" s="9">
        <f t="shared" si="864"/>
        <v>5.5009999999999989E-2</v>
      </c>
      <c r="L4018" s="9">
        <f t="shared" si="857"/>
        <v>2.9735135135135131E-3</v>
      </c>
      <c r="M4018" s="12">
        <f t="shared" si="858"/>
        <v>45230.413510878643</v>
      </c>
      <c r="N4018" s="10">
        <f>((B4017+E4017)*D4017+(B4018+E4018)*D4018+(B4019+E4019)*D4019)/3/SUM(D4000:D4018)</f>
        <v>0.50224201660304202</v>
      </c>
      <c r="O4018" s="11">
        <f>O4000</f>
        <v>5.5730746336701407E-2</v>
      </c>
      <c r="P4018" s="12">
        <f>M4018*O4000</f>
        <v>2520.72470207889</v>
      </c>
      <c r="Q4018" s="9">
        <f>N4018*O4000</f>
        <v>2.7990322426937511E-2</v>
      </c>
      <c r="R4018" s="12">
        <f t="shared" si="859"/>
        <v>91997.126112262486</v>
      </c>
      <c r="S4018" s="12">
        <f t="shared" si="860"/>
        <v>4313406.5197235476</v>
      </c>
      <c r="T4018" s="13">
        <f t="shared" si="852"/>
        <v>45.541597436644693</v>
      </c>
      <c r="U4018" s="14">
        <f t="shared" si="855"/>
        <v>7.3619064840391957</v>
      </c>
    </row>
    <row r="4019" spans="1:21" x14ac:dyDescent="0.3">
      <c r="A4019" s="17">
        <v>1957</v>
      </c>
      <c r="B4019" s="17">
        <v>19</v>
      </c>
      <c r="C4019" s="17">
        <v>1.6199999999999999E-3</v>
      </c>
      <c r="D4019" s="17">
        <v>1.6199999999999999E-3</v>
      </c>
      <c r="E4019" s="17">
        <v>0.5</v>
      </c>
      <c r="F4019" s="6">
        <f t="shared" si="861"/>
        <v>94579.060131951352</v>
      </c>
      <c r="G4019" s="7">
        <f t="shared" si="862"/>
        <v>153.21807741376119</v>
      </c>
      <c r="H4019" s="6">
        <f t="shared" si="863"/>
        <v>94502.451093244468</v>
      </c>
      <c r="I4019" s="6">
        <f>SUM(H4019:H4110)</f>
        <v>4916032.5357067324</v>
      </c>
      <c r="J4019" s="8">
        <f t="shared" si="856"/>
        <v>51.978022712936266</v>
      </c>
      <c r="K4019" s="9">
        <f t="shared" si="864"/>
        <v>5.6629999999999993E-2</v>
      </c>
      <c r="L4019" s="9">
        <f t="shared" si="857"/>
        <v>2.9041025641025637E-3</v>
      </c>
      <c r="M4019" s="12">
        <f t="shared" si="858"/>
        <v>52759.18258111149</v>
      </c>
      <c r="N4019" s="10">
        <f>((B4018+E4018)*D4018+(B4019+E4019)*D4019+(B4020+E4020)*D4020)/3/SUM(D4000:D4019)</f>
        <v>0.56380599211254356</v>
      </c>
      <c r="O4019" s="11">
        <f>O4000</f>
        <v>5.5730746336701407E-2</v>
      </c>
      <c r="P4019" s="12">
        <f>M4019*O4000</f>
        <v>2940.3086213596398</v>
      </c>
      <c r="Q4019" s="9">
        <f>N4019*O4000</f>
        <v>3.1421328729536437E-2</v>
      </c>
      <c r="R4019" s="12">
        <f t="shared" si="859"/>
        <v>91533.058511696698</v>
      </c>
      <c r="S4019" s="12">
        <f t="shared" si="860"/>
        <v>4221409.3936112849</v>
      </c>
      <c r="T4019" s="13">
        <f t="shared" si="852"/>
        <v>44.633657679848092</v>
      </c>
      <c r="U4019" s="14">
        <f t="shared" si="855"/>
        <v>7.3443650330881738</v>
      </c>
    </row>
    <row r="4020" spans="1:21" x14ac:dyDescent="0.3">
      <c r="A4020" s="17">
        <v>1957</v>
      </c>
      <c r="B4020" s="17">
        <v>20</v>
      </c>
      <c r="C4020" s="17">
        <v>1.8500000000000001E-3</v>
      </c>
      <c r="D4020" s="17">
        <v>1.8500000000000001E-3</v>
      </c>
      <c r="E4020" s="17">
        <v>0.5</v>
      </c>
      <c r="F4020" s="6">
        <f t="shared" si="861"/>
        <v>94425.842054537585</v>
      </c>
      <c r="G4020" s="7">
        <f t="shared" si="862"/>
        <v>174.68780780089455</v>
      </c>
      <c r="H4020" s="6">
        <f t="shared" si="863"/>
        <v>94338.49815063714</v>
      </c>
      <c r="I4020" s="6">
        <f>SUM(H4020:H4110)</f>
        <v>4821530.084613489</v>
      </c>
      <c r="J4020" s="8">
        <f t="shared" si="856"/>
        <v>51.061552427869429</v>
      </c>
      <c r="K4020" s="9">
        <f t="shared" si="864"/>
        <v>5.847999999999999E-2</v>
      </c>
      <c r="L4020" s="9">
        <f t="shared" si="857"/>
        <v>2.8526829268292679E-3</v>
      </c>
      <c r="M4020" s="12">
        <f t="shared" si="858"/>
        <v>61236.321134034522</v>
      </c>
      <c r="N4020" s="10">
        <f>((B4019+E4019)*D4019+(B4020+E4020)*D4020+(B4021+E4021)*D4021)/3/SUM(D4000:D4020)</f>
        <v>0.62417350661194715</v>
      </c>
      <c r="O4020" s="11">
        <f>O4000</f>
        <v>5.5730746336701407E-2</v>
      </c>
      <c r="P4020" s="12">
        <f>M4020*O4000</f>
        <v>3412.7458797136655</v>
      </c>
      <c r="Q4020" s="9">
        <f>N4020*O4000</f>
        <v>3.4785655367079844E-2</v>
      </c>
      <c r="R4020" s="12">
        <f t="shared" si="859"/>
        <v>91056.87166612118</v>
      </c>
      <c r="S4020" s="12">
        <f t="shared" si="860"/>
        <v>4129876.3350995886</v>
      </c>
      <c r="T4020" s="13">
        <f t="shared" si="852"/>
        <v>43.736717038904388</v>
      </c>
      <c r="U4020" s="14">
        <f t="shared" si="855"/>
        <v>7.3248353889650417</v>
      </c>
    </row>
    <row r="4021" spans="1:21" x14ac:dyDescent="0.3">
      <c r="A4021" s="17">
        <v>1957</v>
      </c>
      <c r="B4021" s="17">
        <v>21</v>
      </c>
      <c r="C4021" s="17">
        <v>1.8600000000000001E-3</v>
      </c>
      <c r="D4021" s="17">
        <v>1.8600000000000001E-3</v>
      </c>
      <c r="E4021" s="17">
        <v>0.5</v>
      </c>
      <c r="F4021" s="6">
        <f t="shared" si="861"/>
        <v>94251.154246736696</v>
      </c>
      <c r="G4021" s="7">
        <f t="shared" si="862"/>
        <v>175.30714689893026</v>
      </c>
      <c r="H4021" s="6">
        <f t="shared" si="863"/>
        <v>94163.500673287228</v>
      </c>
      <c r="I4021" s="6">
        <f>SUM(H4021:H4110)</f>
        <v>4727191.5864628516</v>
      </c>
      <c r="J4021" s="8">
        <f t="shared" si="856"/>
        <v>50.155264667504305</v>
      </c>
      <c r="K4021" s="9">
        <f t="shared" si="864"/>
        <v>6.0339999999999991E-2</v>
      </c>
      <c r="L4021" s="9">
        <f t="shared" si="857"/>
        <v>2.8065116279069762E-3</v>
      </c>
      <c r="M4021" s="12">
        <f t="shared" si="858"/>
        <v>62464.429206612549</v>
      </c>
      <c r="N4021" s="10">
        <f>((B4020+E4020)*D4020+(B4021+E4021)*D4021+(B4022+E4022)*D4022)/3/SUM(D4000:D4021)</f>
        <v>0.676527455529776</v>
      </c>
      <c r="O4021" s="11">
        <f>O4000</f>
        <v>5.5730746336701407E-2</v>
      </c>
      <c r="P4021" s="12">
        <f>M4021*O4000</f>
        <v>3481.1892591805668</v>
      </c>
      <c r="Q4021" s="9">
        <f>N4021*O4000</f>
        <v>3.7703380013943986E-2</v>
      </c>
      <c r="R4021" s="12">
        <f t="shared" si="859"/>
        <v>90613.218423958999</v>
      </c>
      <c r="S4021" s="12">
        <f t="shared" si="860"/>
        <v>4038819.4634334673</v>
      </c>
      <c r="T4021" s="13">
        <f t="shared" si="852"/>
        <v>42.851671109092074</v>
      </c>
      <c r="U4021" s="14">
        <f t="shared" si="855"/>
        <v>7.3035935584122313</v>
      </c>
    </row>
    <row r="4022" spans="1:21" x14ac:dyDescent="0.3">
      <c r="A4022" s="17">
        <v>1957</v>
      </c>
      <c r="B4022" s="17">
        <v>22</v>
      </c>
      <c r="C4022" s="17">
        <v>1.98E-3</v>
      </c>
      <c r="D4022" s="17">
        <v>1.98E-3</v>
      </c>
      <c r="E4022" s="17">
        <v>0.5</v>
      </c>
      <c r="F4022" s="6">
        <f t="shared" si="861"/>
        <v>94075.84709983776</v>
      </c>
      <c r="G4022" s="7">
        <f t="shared" si="862"/>
        <v>186.27017725767877</v>
      </c>
      <c r="H4022" s="6">
        <f t="shared" si="863"/>
        <v>93982.712011208918</v>
      </c>
      <c r="I4022" s="6">
        <f>SUM(H4022:H4110)</f>
        <v>4633028.0857895631</v>
      </c>
      <c r="J4022" s="8">
        <f t="shared" si="856"/>
        <v>49.247795567259402</v>
      </c>
      <c r="K4022" s="9">
        <f t="shared" si="864"/>
        <v>6.2319999999999993E-2</v>
      </c>
      <c r="L4022" s="9">
        <f t="shared" si="857"/>
        <v>2.7697777777777777E-3</v>
      </c>
      <c r="M4022" s="12">
        <f t="shared" si="858"/>
        <v>67250.946538796095</v>
      </c>
      <c r="N4022" s="10">
        <f>((B4021+E4021)*D4021+(B4022+E4022)*D4022+(B4023+E4023)*D4023)/3/SUM(D4000:D4022)</f>
        <v>0.64072528883183588</v>
      </c>
      <c r="O4022" s="11">
        <f>O4000</f>
        <v>5.5730746336701407E-2</v>
      </c>
      <c r="P4022" s="12">
        <f>M4022*O4000</f>
        <v>3747.9454424567125</v>
      </c>
      <c r="Q4022" s="9">
        <f>N4022*O4000</f>
        <v>3.5708098543396787E-2</v>
      </c>
      <c r="R4022" s="12">
        <f t="shared" si="859"/>
        <v>90626.768069336991</v>
      </c>
      <c r="S4022" s="12">
        <f t="shared" si="860"/>
        <v>3948206.2450095084</v>
      </c>
      <c r="T4022" s="13">
        <f t="shared" si="852"/>
        <v>41.9683305197293</v>
      </c>
      <c r="U4022" s="14">
        <f t="shared" si="855"/>
        <v>7.2794650475301026</v>
      </c>
    </row>
    <row r="4023" spans="1:21" x14ac:dyDescent="0.3">
      <c r="A4023" s="17">
        <v>1957</v>
      </c>
      <c r="B4023" s="17">
        <v>23</v>
      </c>
      <c r="C4023" s="17">
        <v>1.5E-3</v>
      </c>
      <c r="D4023" s="17">
        <v>1.5E-3</v>
      </c>
      <c r="E4023" s="17">
        <v>0.5</v>
      </c>
      <c r="F4023" s="6">
        <f t="shared" si="861"/>
        <v>93889.576922580076</v>
      </c>
      <c r="G4023" s="7">
        <f t="shared" si="862"/>
        <v>140.83436538387011</v>
      </c>
      <c r="H4023" s="6">
        <f t="shared" si="863"/>
        <v>93819.159739888142</v>
      </c>
      <c r="I4023" s="6">
        <f>SUM(H4023:H4110)</f>
        <v>4539045.3737783544</v>
      </c>
      <c r="J4023" s="8">
        <f t="shared" si="856"/>
        <v>48.344507692490538</v>
      </c>
      <c r="K4023" s="9">
        <f t="shared" si="864"/>
        <v>6.3819999999999988E-2</v>
      </c>
      <c r="L4023" s="9">
        <f t="shared" si="857"/>
        <v>2.7157446808510634E-3</v>
      </c>
      <c r="M4023" s="12">
        <f t="shared" si="858"/>
        <v>51858.470487636288</v>
      </c>
      <c r="N4023" s="10">
        <f>((B4022+E4022)*D4022+(B4023+E4023)*D4023+(B4024+E4024)*D4024)/3/SUM(D4000:D4023)</f>
        <v>0.62409902851770627</v>
      </c>
      <c r="O4023" s="11">
        <f>O4000</f>
        <v>5.5730746336701407E-2</v>
      </c>
      <c r="P4023" s="12">
        <f>M4023*O4000</f>
        <v>2890.1112641557743</v>
      </c>
      <c r="Q4023" s="9">
        <f>N4023*O4000</f>
        <v>3.4781504647302064E-2</v>
      </c>
      <c r="R4023" s="12">
        <f t="shared" si="859"/>
        <v>90555.988199389249</v>
      </c>
      <c r="S4023" s="12">
        <f t="shared" si="860"/>
        <v>3857579.4769401713</v>
      </c>
      <c r="T4023" s="13">
        <f t="shared" si="852"/>
        <v>41.086344228828224</v>
      </c>
      <c r="U4023" s="14">
        <f t="shared" si="855"/>
        <v>7.2581634636623136</v>
      </c>
    </row>
    <row r="4024" spans="1:21" x14ac:dyDescent="0.3">
      <c r="A4024" s="17">
        <v>1957</v>
      </c>
      <c r="B4024" s="17">
        <v>24</v>
      </c>
      <c r="C4024" s="17">
        <v>1.6199999999999999E-3</v>
      </c>
      <c r="D4024" s="17">
        <v>1.6199999999999999E-3</v>
      </c>
      <c r="E4024" s="17">
        <v>0.5</v>
      </c>
      <c r="F4024" s="6">
        <f t="shared" si="861"/>
        <v>93748.742557196209</v>
      </c>
      <c r="G4024" s="7">
        <f t="shared" si="862"/>
        <v>151.87296294265784</v>
      </c>
      <c r="H4024" s="6">
        <f t="shared" si="863"/>
        <v>93672.806075724875</v>
      </c>
      <c r="I4024" s="6">
        <f>SUM(H4024:H4110)</f>
        <v>4445226.2140384652</v>
      </c>
      <c r="J4024" s="8">
        <f t="shared" si="856"/>
        <v>47.416382265889361</v>
      </c>
      <c r="K4024" s="9">
        <f t="shared" si="864"/>
        <v>6.5439999999999984E-2</v>
      </c>
      <c r="L4024" s="9">
        <f t="shared" si="857"/>
        <v>2.6710204081632645E-3</v>
      </c>
      <c r="M4024" s="12">
        <f t="shared" si="858"/>
        <v>56859.529219057426</v>
      </c>
      <c r="N4024" s="10">
        <f>((B4023+E4023)*D4023+(B4024+E4024)*D4024+(B4025+E4025)*D4025)/3/SUM(D4000:D4024)</f>
        <v>0.59734107579462126</v>
      </c>
      <c r="O4024" s="11">
        <f>O4000</f>
        <v>5.5730746336701407E-2</v>
      </c>
      <c r="P4024" s="12">
        <f>M4024*O4000</f>
        <v>3168.8239997315513</v>
      </c>
      <c r="Q4024" s="9">
        <f>N4024*O4000</f>
        <v>3.3290263971602368E-2</v>
      </c>
      <c r="R4024" s="12">
        <f t="shared" si="859"/>
        <v>90554.413634503275</v>
      </c>
      <c r="S4024" s="12">
        <f t="shared" si="860"/>
        <v>3767023.4887407823</v>
      </c>
      <c r="T4024" s="13">
        <f t="shared" si="852"/>
        <v>40.182122831594434</v>
      </c>
      <c r="U4024" s="14">
        <f t="shared" si="855"/>
        <v>7.2342594342949269</v>
      </c>
    </row>
    <row r="4025" spans="1:21" x14ac:dyDescent="0.3">
      <c r="A4025" s="17">
        <v>1957</v>
      </c>
      <c r="B4025" s="17">
        <v>25</v>
      </c>
      <c r="C4025" s="17">
        <v>1.66E-3</v>
      </c>
      <c r="D4025" s="17">
        <v>1.66E-3</v>
      </c>
      <c r="E4025" s="17">
        <v>0.5</v>
      </c>
      <c r="F4025" s="6">
        <f t="shared" si="861"/>
        <v>93596.869594253556</v>
      </c>
      <c r="G4025" s="7">
        <f t="shared" si="862"/>
        <v>155.37080352646092</v>
      </c>
      <c r="H4025" s="6">
        <f t="shared" si="863"/>
        <v>93519.184192490327</v>
      </c>
      <c r="I4025" s="6">
        <f>SUM(H4025:H4110)</f>
        <v>4351553.4079627404</v>
      </c>
      <c r="J4025" s="8">
        <f t="shared" si="856"/>
        <v>46.492510132303686</v>
      </c>
      <c r="K4025" s="9">
        <f t="shared" si="864"/>
        <v>6.7099999999999979E-2</v>
      </c>
      <c r="L4025" s="9">
        <f t="shared" si="857"/>
        <v>2.631372549019607E-3</v>
      </c>
      <c r="M4025" s="12">
        <f t="shared" si="858"/>
        <v>59045.536362514969</v>
      </c>
      <c r="N4025" s="10">
        <f>((B4024+E4024)*D4024+(B4025+E4025)*D4025+(B4026+E4026)*D4026)/3/SUM(D4000:D4025)</f>
        <v>0.63782911077993054</v>
      </c>
      <c r="O4025" s="11">
        <f>O4000</f>
        <v>5.5730746336701407E-2</v>
      </c>
      <c r="P4025" s="12">
        <f>M4025*O4000</f>
        <v>3290.6518093338009</v>
      </c>
      <c r="Q4025" s="9">
        <f>N4025*O4000</f>
        <v>3.554669237904013E-2</v>
      </c>
      <c r="R4025" s="12">
        <f t="shared" si="859"/>
        <v>90194.886520461077</v>
      </c>
      <c r="S4025" s="12">
        <f t="shared" si="860"/>
        <v>3676469.075106279</v>
      </c>
      <c r="T4025" s="13">
        <f t="shared" si="852"/>
        <v>39.279829454167967</v>
      </c>
      <c r="U4025" s="14">
        <f t="shared" si="855"/>
        <v>7.2126806781357189</v>
      </c>
    </row>
    <row r="4026" spans="1:21" x14ac:dyDescent="0.3">
      <c r="A4026" s="17">
        <v>1957</v>
      </c>
      <c r="B4026" s="17">
        <v>26</v>
      </c>
      <c r="C4026" s="17">
        <v>1.75E-3</v>
      </c>
      <c r="D4026" s="17">
        <v>1.75E-3</v>
      </c>
      <c r="E4026" s="17">
        <v>0.5</v>
      </c>
      <c r="F4026" s="6">
        <f t="shared" si="861"/>
        <v>93441.498790727099</v>
      </c>
      <c r="G4026" s="7">
        <f t="shared" si="862"/>
        <v>163.52262288377241</v>
      </c>
      <c r="H4026" s="6">
        <f t="shared" si="863"/>
        <v>93359.737479285206</v>
      </c>
      <c r="I4026" s="6">
        <f>SUM(H4026:H4110)</f>
        <v>4258034.2237702487</v>
      </c>
      <c r="J4026" s="8">
        <f t="shared" si="856"/>
        <v>45.568984646817391</v>
      </c>
      <c r="K4026" s="9">
        <f t="shared" si="864"/>
        <v>6.8849999999999981E-2</v>
      </c>
      <c r="L4026" s="9">
        <f t="shared" si="857"/>
        <v>2.5981132075471691E-3</v>
      </c>
      <c r="M4026" s="12">
        <f t="shared" si="858"/>
        <v>62938.990652432389</v>
      </c>
      <c r="N4026" s="10">
        <f>((B4025+E4025)*D4025+(B4026+E4026)*D4026+(B4027+E4027)*D4027)/3/SUM(D4000:D4026)</f>
        <v>0.64248366013071923</v>
      </c>
      <c r="O4026" s="11">
        <f>O4000</f>
        <v>5.5730746336701407E-2</v>
      </c>
      <c r="P4026" s="12">
        <f>M4026*O4000</f>
        <v>3507.6369227387304</v>
      </c>
      <c r="Q4026" s="9">
        <f>N4026*O4000</f>
        <v>3.5806093888220591E-2</v>
      </c>
      <c r="R4026" s="12">
        <f t="shared" si="859"/>
        <v>90016.889953722304</v>
      </c>
      <c r="S4026" s="12">
        <f t="shared" si="860"/>
        <v>3586274.1885858178</v>
      </c>
      <c r="T4026" s="13">
        <f t="shared" si="852"/>
        <v>38.379887255636689</v>
      </c>
      <c r="U4026" s="14">
        <f t="shared" si="855"/>
        <v>7.1890973911807023</v>
      </c>
    </row>
    <row r="4027" spans="1:21" x14ac:dyDescent="0.3">
      <c r="A4027" s="17">
        <v>1957</v>
      </c>
      <c r="B4027" s="17">
        <v>27</v>
      </c>
      <c r="C4027" s="17">
        <v>1.6100000000000001E-3</v>
      </c>
      <c r="D4027" s="17">
        <v>1.6000000000000001E-3</v>
      </c>
      <c r="E4027" s="17">
        <v>0.5</v>
      </c>
      <c r="F4027" s="6">
        <f t="shared" si="861"/>
        <v>93277.976167843328</v>
      </c>
      <c r="G4027" s="7">
        <f t="shared" si="862"/>
        <v>149.24476186854932</v>
      </c>
      <c r="H4027" s="6">
        <f t="shared" si="863"/>
        <v>93203.353786909051</v>
      </c>
      <c r="I4027" s="6">
        <f>SUM(H4027:H4110)</f>
        <v>4164674.4862909624</v>
      </c>
      <c r="J4027" s="8">
        <f t="shared" si="856"/>
        <v>44.647993635679818</v>
      </c>
      <c r="K4027" s="9">
        <f t="shared" si="864"/>
        <v>7.0449999999999985E-2</v>
      </c>
      <c r="L4027" s="9">
        <f t="shared" si="857"/>
        <v>2.5618181818181812E-3</v>
      </c>
      <c r="M4027" s="12">
        <f t="shared" si="858"/>
        <v>58257.359139604079</v>
      </c>
      <c r="N4027" s="10">
        <f>((B4026+E4026)*D4026+(B4027+E4027)*D4027+(B4028+E4028)*D4028)/3/SUM(D4000:D4027)</f>
        <v>0.65010645848119253</v>
      </c>
      <c r="O4027" s="11">
        <f>O4000</f>
        <v>5.5730746336701407E-2</v>
      </c>
      <c r="P4027" s="12">
        <f>M4027*O4000</f>
        <v>3246.7261044553884</v>
      </c>
      <c r="Q4027" s="9">
        <f>N4027*O4000</f>
        <v>3.6230918129466647E-2</v>
      </c>
      <c r="R4027" s="12">
        <f t="shared" si="859"/>
        <v>89826.510706463829</v>
      </c>
      <c r="S4027" s="12">
        <f t="shared" si="860"/>
        <v>3496257.2986320956</v>
      </c>
      <c r="T4027" s="13">
        <f t="shared" si="852"/>
        <v>37.482130748001758</v>
      </c>
      <c r="U4027" s="14">
        <f t="shared" si="855"/>
        <v>7.1658628876780597</v>
      </c>
    </row>
    <row r="4028" spans="1:21" x14ac:dyDescent="0.3">
      <c r="A4028" s="17">
        <v>1957</v>
      </c>
      <c r="B4028" s="17">
        <v>28</v>
      </c>
      <c r="C4028" s="17">
        <v>1.65E-3</v>
      </c>
      <c r="D4028" s="17">
        <v>1.65E-3</v>
      </c>
      <c r="E4028" s="17">
        <v>0.5</v>
      </c>
      <c r="F4028" s="6">
        <f t="shared" si="861"/>
        <v>93128.731405974773</v>
      </c>
      <c r="G4028" s="7">
        <f t="shared" si="862"/>
        <v>153.66240681985838</v>
      </c>
      <c r="H4028" s="6">
        <f t="shared" si="863"/>
        <v>93051.900202564837</v>
      </c>
      <c r="I4028" s="6">
        <f>SUM(H4028:H4110)</f>
        <v>4071471.1325040525</v>
      </c>
      <c r="J4028" s="8">
        <f t="shared" si="856"/>
        <v>43.718743625480577</v>
      </c>
      <c r="K4028" s="9">
        <f t="shared" si="864"/>
        <v>7.2099999999999984E-2</v>
      </c>
      <c r="L4028" s="9">
        <f t="shared" si="857"/>
        <v>2.5298245614035083E-3</v>
      </c>
      <c r="M4028" s="12">
        <f t="shared" si="858"/>
        <v>60740.341114645831</v>
      </c>
      <c r="N4028" s="10">
        <f>((B4027+E4027)*D4027+(B4028+E4028)*D4028+(B4029+E4029)*D4029)/3/SUM(D4000:D4028)</f>
        <v>0.66495607951918645</v>
      </c>
      <c r="O4028" s="11">
        <f>O4000</f>
        <v>5.5730746336701407E-2</v>
      </c>
      <c r="P4028" s="12">
        <f>M4028*O4000</f>
        <v>3385.104543065042</v>
      </c>
      <c r="Q4028" s="9">
        <f>N4028*O4000</f>
        <v>3.7058498592731227E-2</v>
      </c>
      <c r="R4028" s="12">
        <f t="shared" si="859"/>
        <v>89603.536489857113</v>
      </c>
      <c r="S4028" s="12">
        <f t="shared" si="860"/>
        <v>3406430.7879256317</v>
      </c>
      <c r="T4028" s="13">
        <f t="shared" si="852"/>
        <v>36.577656932488708</v>
      </c>
      <c r="U4028" s="14">
        <f t="shared" si="855"/>
        <v>7.1410866929918697</v>
      </c>
    </row>
    <row r="4029" spans="1:21" x14ac:dyDescent="0.3">
      <c r="A4029" s="17">
        <v>1957</v>
      </c>
      <c r="B4029" s="17">
        <v>29</v>
      </c>
      <c r="C4029" s="17">
        <v>1.7899999999999999E-3</v>
      </c>
      <c r="D4029" s="17">
        <v>1.7899999999999999E-3</v>
      </c>
      <c r="E4029" s="17">
        <v>0.5</v>
      </c>
      <c r="F4029" s="6">
        <f t="shared" si="861"/>
        <v>92975.068999154915</v>
      </c>
      <c r="G4029" s="7">
        <f t="shared" si="862"/>
        <v>166.4253735084873</v>
      </c>
      <c r="H4029" s="6">
        <f t="shared" si="863"/>
        <v>92891.856312400676</v>
      </c>
      <c r="I4029" s="6">
        <f>SUM(H4029:H4110)</f>
        <v>3978419.2323014876</v>
      </c>
      <c r="J4029" s="8">
        <f t="shared" si="856"/>
        <v>42.790172409957009</v>
      </c>
      <c r="K4029" s="9">
        <f t="shared" si="864"/>
        <v>7.3889999999999983E-2</v>
      </c>
      <c r="L4029" s="9">
        <f t="shared" si="857"/>
        <v>2.5047457627118638E-3</v>
      </c>
      <c r="M4029" s="12">
        <f t="shared" si="858"/>
        <v>66444.018385442905</v>
      </c>
      <c r="N4029" s="10">
        <f>((B4028+E4028)*D4028+(B4029+E4029)*D4029+(B4030+E4030)*D4030)/3/SUM(D4000:D4029)</f>
        <v>0.71865836603960853</v>
      </c>
      <c r="O4029" s="11">
        <f>O4000</f>
        <v>5.5730746336701407E-2</v>
      </c>
      <c r="P4029" s="12">
        <f>M4029*O4000</f>
        <v>3702.974734230243</v>
      </c>
      <c r="Q4029" s="9">
        <f>N4029*O4000</f>
        <v>4.0051367100501729E-2</v>
      </c>
      <c r="R4029" s="12">
        <f t="shared" si="859"/>
        <v>89171.41047458566</v>
      </c>
      <c r="S4029" s="12">
        <f t="shared" si="860"/>
        <v>3316827.2514357748</v>
      </c>
      <c r="T4029" s="13">
        <f t="shared" si="852"/>
        <v>35.674372572564835</v>
      </c>
      <c r="U4029" s="14">
        <f t="shared" si="855"/>
        <v>7.1157998373921743</v>
      </c>
    </row>
    <row r="4030" spans="1:21" x14ac:dyDescent="0.3">
      <c r="A4030" s="17">
        <v>1957</v>
      </c>
      <c r="B4030" s="17">
        <v>30</v>
      </c>
      <c r="C4030" s="17">
        <v>1.9499999999999999E-3</v>
      </c>
      <c r="D4030" s="17">
        <v>1.9499999999999999E-3</v>
      </c>
      <c r="E4030" s="17">
        <v>0.5</v>
      </c>
      <c r="F4030" s="6">
        <f t="shared" si="861"/>
        <v>92808.643625646422</v>
      </c>
      <c r="G4030" s="7">
        <f t="shared" si="862"/>
        <v>180.97685507001052</v>
      </c>
      <c r="H4030" s="6">
        <f t="shared" si="863"/>
        <v>92718.155198111417</v>
      </c>
      <c r="I4030" s="6">
        <f>SUM(H4030:H4110)</f>
        <v>3885527.3759890869</v>
      </c>
      <c r="J4030" s="8">
        <f t="shared" si="856"/>
        <v>41.866007563495664</v>
      </c>
      <c r="K4030" s="9">
        <f t="shared" si="864"/>
        <v>7.5839999999999977E-2</v>
      </c>
      <c r="L4030" s="9">
        <f t="shared" si="857"/>
        <v>2.4865573770491796E-3</v>
      </c>
      <c r="M4030" s="12">
        <f t="shared" si="858"/>
        <v>72782.094931900356</v>
      </c>
      <c r="N4030" s="10">
        <f>((B4029+E4029)*D4029+(B4030+E4030)*D4030+(B4031+E4031)*D4031)/3/SUM(D4000:D4030)</f>
        <v>0.70809159634317886</v>
      </c>
      <c r="O4030" s="11">
        <f>O4000</f>
        <v>5.5730746336701407E-2</v>
      </c>
      <c r="P4030" s="12">
        <f>M4030*O4000</f>
        <v>4056.2004705034597</v>
      </c>
      <c r="Q4030" s="9">
        <f>N4030*O4000</f>
        <v>3.9462473138951668E-2</v>
      </c>
      <c r="R4030" s="12">
        <f t="shared" si="859"/>
        <v>89059.267489112797</v>
      </c>
      <c r="S4030" s="12">
        <f t="shared" si="860"/>
        <v>3227655.840961189</v>
      </c>
      <c r="T4030" s="13">
        <f t="shared" si="852"/>
        <v>34.777534881129</v>
      </c>
      <c r="U4030" s="14">
        <f t="shared" si="855"/>
        <v>7.0884726823666639</v>
      </c>
    </row>
    <row r="4031" spans="1:21" x14ac:dyDescent="0.3">
      <c r="A4031" s="17">
        <v>1957</v>
      </c>
      <c r="B4031" s="17">
        <v>31</v>
      </c>
      <c r="C4031" s="17">
        <v>1.5499999999999999E-3</v>
      </c>
      <c r="D4031" s="17">
        <v>1.5499999999999999E-3</v>
      </c>
      <c r="E4031" s="17">
        <v>0.5</v>
      </c>
      <c r="F4031" s="6">
        <f t="shared" si="861"/>
        <v>92627.666770576412</v>
      </c>
      <c r="G4031" s="7">
        <f t="shared" si="862"/>
        <v>143.57288349439344</v>
      </c>
      <c r="H4031" s="6">
        <f t="shared" si="863"/>
        <v>92555.880328829211</v>
      </c>
      <c r="I4031" s="6">
        <f>SUM(H4031:H4110)</f>
        <v>3792809.2207909757</v>
      </c>
      <c r="J4031" s="8">
        <f t="shared" si="856"/>
        <v>40.946828879811299</v>
      </c>
      <c r="K4031" s="9">
        <f t="shared" si="864"/>
        <v>7.7389999999999973E-2</v>
      </c>
      <c r="L4031" s="9">
        <f t="shared" si="857"/>
        <v>2.456825396825396E-3</v>
      </c>
      <c r="M4031" s="12">
        <f t="shared" si="858"/>
        <v>58438.374855580754</v>
      </c>
      <c r="N4031" s="10">
        <f>((B4030+E4030)*D4030+(B4031+E4031)*D4031+(B4032+E4032)*D4032)/3/SUM(D4000:D4031)</f>
        <v>0.70864022052806164</v>
      </c>
      <c r="O4031" s="11">
        <f>O4000</f>
        <v>5.5730746336701407E-2</v>
      </c>
      <c r="P4031" s="12">
        <f>M4031*O4000</f>
        <v>3256.8142454054409</v>
      </c>
      <c r="Q4031" s="9">
        <f>N4031*O4000</f>
        <v>3.949304837423355E-2</v>
      </c>
      <c r="R4031" s="12">
        <f t="shared" si="859"/>
        <v>88900.566469682992</v>
      </c>
      <c r="S4031" s="12">
        <f t="shared" si="860"/>
        <v>3138596.5734720761</v>
      </c>
      <c r="T4031" s="13">
        <f t="shared" si="852"/>
        <v>33.88400769335869</v>
      </c>
      <c r="U4031" s="14">
        <f t="shared" si="855"/>
        <v>7.0628211864526094</v>
      </c>
    </row>
    <row r="4032" spans="1:21" x14ac:dyDescent="0.3">
      <c r="A4032" s="17">
        <v>1957</v>
      </c>
      <c r="B4032" s="17">
        <v>32</v>
      </c>
      <c r="C4032" s="17">
        <v>1.73E-3</v>
      </c>
      <c r="D4032" s="17">
        <v>1.73E-3</v>
      </c>
      <c r="E4032" s="17">
        <v>0.5</v>
      </c>
      <c r="F4032" s="6">
        <f t="shared" si="861"/>
        <v>92484.093887082025</v>
      </c>
      <c r="G4032" s="7">
        <f t="shared" si="862"/>
        <v>159.99748242465191</v>
      </c>
      <c r="H4032" s="6">
        <f t="shared" si="863"/>
        <v>92404.095145869695</v>
      </c>
      <c r="I4032" s="6">
        <f>SUM(H4032:H4110)</f>
        <v>3700253.3404621463</v>
      </c>
      <c r="J4032" s="8">
        <f t="shared" si="856"/>
        <v>40.009618788934141</v>
      </c>
      <c r="K4032" s="9">
        <f t="shared" si="864"/>
        <v>7.9119999999999968E-2</v>
      </c>
      <c r="L4032" s="9">
        <f t="shared" si="857"/>
        <v>2.4344615384615377E-3</v>
      </c>
      <c r="M4032" s="12">
        <f t="shared" si="858"/>
        <v>65721.918336718765</v>
      </c>
      <c r="N4032" s="10">
        <f>((B4031+E4031)*D4031+(B4032+E4032)*D4032+(B4033+E4033)*D4033)/3/SUM(D4000:D4032)</f>
        <v>0.72625968992248091</v>
      </c>
      <c r="O4032" s="11">
        <f>O4000</f>
        <v>5.5730746336701407E-2</v>
      </c>
      <c r="P4032" s="12">
        <f>M4032*O4000</f>
        <v>3662.7315595850782</v>
      </c>
      <c r="Q4032" s="9">
        <f>N4032*O4000</f>
        <v>4.0474994553641203E-2</v>
      </c>
      <c r="R4032" s="12">
        <f t="shared" si="859"/>
        <v>88664.039898106479</v>
      </c>
      <c r="S4032" s="12">
        <f t="shared" si="860"/>
        <v>3049696.0070023932</v>
      </c>
      <c r="T4032" s="13">
        <f t="shared" si="852"/>
        <v>32.975356937874139</v>
      </c>
      <c r="U4032" s="14">
        <f t="shared" si="855"/>
        <v>7.0342618510600019</v>
      </c>
    </row>
    <row r="4033" spans="1:21" x14ac:dyDescent="0.3">
      <c r="A4033" s="17">
        <v>1957</v>
      </c>
      <c r="B4033" s="17">
        <v>33</v>
      </c>
      <c r="C4033" s="17">
        <v>2.0100000000000001E-3</v>
      </c>
      <c r="D4033" s="17">
        <v>2.0100000000000001E-3</v>
      </c>
      <c r="E4033" s="17">
        <v>0.5</v>
      </c>
      <c r="F4033" s="6">
        <f t="shared" si="861"/>
        <v>92324.096404657379</v>
      </c>
      <c r="G4033" s="7">
        <f t="shared" si="862"/>
        <v>185.57143377336135</v>
      </c>
      <c r="H4033" s="6">
        <f t="shared" si="863"/>
        <v>92231.310687770703</v>
      </c>
      <c r="I4033" s="6">
        <f>SUM(H4033:H4110)</f>
        <v>3607849.2453162763</v>
      </c>
      <c r="J4033" s="8">
        <f t="shared" si="856"/>
        <v>39.078088882701209</v>
      </c>
      <c r="K4033" s="9">
        <f t="shared" si="864"/>
        <v>8.1129999999999966E-2</v>
      </c>
      <c r="L4033" s="9">
        <f t="shared" si="857"/>
        <v>2.4217910447761185E-3</v>
      </c>
      <c r="M4033" s="12">
        <f t="shared" si="858"/>
        <v>76625.699881765162</v>
      </c>
      <c r="N4033" s="10">
        <f>((B4032+E4032)*D4032+(B4033+E4033)*D4033+(B4034+E4034)*D4034)/3/SUM(D4000:D4033)</f>
        <v>0.78832326718435464</v>
      </c>
      <c r="O4033" s="11">
        <f>O4000</f>
        <v>5.5730746336701407E-2</v>
      </c>
      <c r="P4033" s="12">
        <f>M4033*O4000</f>
        <v>4270.4074429828652</v>
      </c>
      <c r="Q4033" s="9">
        <f>N4033*O4000</f>
        <v>4.3933844034770957E-2</v>
      </c>
      <c r="R4033" s="12">
        <f t="shared" si="859"/>
        <v>88179.234668891688</v>
      </c>
      <c r="S4033" s="12">
        <f t="shared" si="860"/>
        <v>2961031.9671042869</v>
      </c>
      <c r="T4033" s="13">
        <f t="shared" si="852"/>
        <v>32.072146735409746</v>
      </c>
      <c r="U4033" s="14">
        <f t="shared" si="855"/>
        <v>7.0059421472914636</v>
      </c>
    </row>
    <row r="4034" spans="1:21" x14ac:dyDescent="0.3">
      <c r="A4034" s="17">
        <v>1957</v>
      </c>
      <c r="B4034" s="17">
        <v>34</v>
      </c>
      <c r="C4034" s="17">
        <v>1.98E-3</v>
      </c>
      <c r="D4034" s="17">
        <v>1.98E-3</v>
      </c>
      <c r="E4034" s="17">
        <v>0.5</v>
      </c>
      <c r="F4034" s="6">
        <f t="shared" si="861"/>
        <v>92138.524970884013</v>
      </c>
      <c r="G4034" s="7">
        <f t="shared" si="862"/>
        <v>182.43427944235034</v>
      </c>
      <c r="H4034" s="6">
        <f t="shared" si="863"/>
        <v>92047.307831162834</v>
      </c>
      <c r="I4034" s="6">
        <f>SUM(H4034:H4110)</f>
        <v>3515617.9346285057</v>
      </c>
      <c r="J4034" s="8">
        <f t="shared" si="856"/>
        <v>38.155787014600563</v>
      </c>
      <c r="K4034" s="9">
        <f t="shared" si="864"/>
        <v>8.3109999999999962E-2</v>
      </c>
      <c r="L4034" s="9">
        <f t="shared" si="857"/>
        <v>2.4089855072463758E-3</v>
      </c>
      <c r="M4034" s="12">
        <f t="shared" si="858"/>
        <v>75730.750099399462</v>
      </c>
      <c r="N4034" s="10">
        <f>((B4033+E4033)*D4033+(B4034+E4034)*D4034+(B4035+E4035)*D4035)/3/SUM(D4000:D4034)</f>
        <v>0.8458869770986247</v>
      </c>
      <c r="O4034" s="11">
        <f>O4000</f>
        <v>5.5730746336701407E-2</v>
      </c>
      <c r="P4034" s="12">
        <f>M4034*O4000</f>
        <v>4220.5312236777563</v>
      </c>
      <c r="Q4034" s="9">
        <f>N4034*O4000</f>
        <v>4.7141912550202607E-2</v>
      </c>
      <c r="R4034" s="12">
        <f t="shared" si="859"/>
        <v>87708.021694904572</v>
      </c>
      <c r="S4034" s="12">
        <f t="shared" si="860"/>
        <v>2872852.732435395</v>
      </c>
      <c r="T4034" s="13">
        <f t="shared" si="852"/>
        <v>31.179712648354453</v>
      </c>
      <c r="U4034" s="14">
        <f t="shared" si="855"/>
        <v>6.9760743662461095</v>
      </c>
    </row>
    <row r="4035" spans="1:21" x14ac:dyDescent="0.3">
      <c r="A4035" s="17">
        <v>1957</v>
      </c>
      <c r="B4035" s="17">
        <v>35</v>
      </c>
      <c r="C4035" s="17">
        <v>2.1199999999999999E-3</v>
      </c>
      <c r="D4035" s="17">
        <v>2.1199999999999999E-3</v>
      </c>
      <c r="E4035" s="17">
        <v>0.5</v>
      </c>
      <c r="F4035" s="6">
        <f t="shared" si="861"/>
        <v>91956.090691441656</v>
      </c>
      <c r="G4035" s="7">
        <f t="shared" si="862"/>
        <v>194.9469122658563</v>
      </c>
      <c r="H4035" s="6">
        <f t="shared" si="863"/>
        <v>91858.617235308731</v>
      </c>
      <c r="I4035" s="6">
        <f>SUM(H4035:H4110)</f>
        <v>3423570.6267973427</v>
      </c>
      <c r="J4035" s="8">
        <f t="shared" si="856"/>
        <v>37.230493391515765</v>
      </c>
      <c r="K4035" s="9">
        <f t="shared" si="864"/>
        <v>8.5229999999999959E-2</v>
      </c>
      <c r="L4035" s="9">
        <f t="shared" si="857"/>
        <v>2.4008450704225341E-3</v>
      </c>
      <c r="M4035" s="12">
        <f t="shared" si="858"/>
        <v>81199.288811896069</v>
      </c>
      <c r="N4035" s="10">
        <f>((B4034+E4034)*D4034+(B4035+E4035)*D4035+(B4036+E4036)*D4036)/3/SUM(D4000:D4035)</f>
        <v>0.87983495639250686</v>
      </c>
      <c r="O4035" s="11">
        <f>O4000</f>
        <v>5.5730746336701407E-2</v>
      </c>
      <c r="P4035" s="12">
        <f>M4035*O4000</f>
        <v>4525.296967496336</v>
      </c>
      <c r="Q4035" s="9">
        <f>N4035*O4000</f>
        <v>4.9033858772873543E-2</v>
      </c>
      <c r="R4035" s="12">
        <f t="shared" si="859"/>
        <v>87354.434770721156</v>
      </c>
      <c r="S4035" s="12">
        <f t="shared" si="860"/>
        <v>2785144.7107404904</v>
      </c>
      <c r="T4035" s="13">
        <f t="shared" si="852"/>
        <v>30.287767670398622</v>
      </c>
      <c r="U4035" s="14">
        <f t="shared" si="855"/>
        <v>6.9427257211171423</v>
      </c>
    </row>
    <row r="4036" spans="1:21" x14ac:dyDescent="0.3">
      <c r="A4036" s="17">
        <v>1957</v>
      </c>
      <c r="B4036" s="17">
        <v>36</v>
      </c>
      <c r="C4036" s="17">
        <v>2.2399999999999998E-3</v>
      </c>
      <c r="D4036" s="17">
        <v>2.2300000000000002E-3</v>
      </c>
      <c r="E4036" s="17">
        <v>0.5</v>
      </c>
      <c r="F4036" s="6">
        <f t="shared" si="861"/>
        <v>91761.143779175793</v>
      </c>
      <c r="G4036" s="7">
        <f t="shared" si="862"/>
        <v>204.62735062756204</v>
      </c>
      <c r="H4036" s="6">
        <f t="shared" si="863"/>
        <v>91658.830103862012</v>
      </c>
      <c r="I4036" s="6">
        <f>SUM(H4036:H4110)</f>
        <v>3331712.0095620337</v>
      </c>
      <c r="J4036" s="8">
        <f t="shared" si="856"/>
        <v>36.308527469751638</v>
      </c>
      <c r="K4036" s="9">
        <f t="shared" si="864"/>
        <v>8.7459999999999954E-2</v>
      </c>
      <c r="L4036" s="9">
        <f t="shared" si="857"/>
        <v>2.3961643835616426E-3</v>
      </c>
      <c r="M4036" s="12">
        <f t="shared" si="858"/>
        <v>85397.876719712076</v>
      </c>
      <c r="N4036" s="10">
        <f>((B4035+E4035)*D4035+(B4036+E4036)*D4036+(B4037+E4037)*D4037)/3/SUM(D4000:D4036)</f>
        <v>0.92434636786340463</v>
      </c>
      <c r="O4036" s="11">
        <f>O4000</f>
        <v>5.5730746336701407E-2</v>
      </c>
      <c r="P4036" s="12">
        <f>M4036*O4000</f>
        <v>4759.2874051591725</v>
      </c>
      <c r="Q4036" s="9">
        <f>N4036*O4000</f>
        <v>5.1514512954646687E-2</v>
      </c>
      <c r="R4036" s="12">
        <f t="shared" si="859"/>
        <v>86937.070113068854</v>
      </c>
      <c r="S4036" s="12">
        <f t="shared" si="860"/>
        <v>2697790.2759697693</v>
      </c>
      <c r="T4036" s="13">
        <f t="shared" ref="T4036:T4099" si="865">S4036/F4036</f>
        <v>29.40013784551369</v>
      </c>
      <c r="U4036" s="14">
        <f t="shared" si="855"/>
        <v>6.9083896242379481</v>
      </c>
    </row>
    <row r="4037" spans="1:21" x14ac:dyDescent="0.3">
      <c r="A4037" s="17">
        <v>1957</v>
      </c>
      <c r="B4037" s="17">
        <v>37</v>
      </c>
      <c r="C4037" s="17">
        <v>2.2899999999999999E-3</v>
      </c>
      <c r="D4037" s="17">
        <v>2.2899999999999999E-3</v>
      </c>
      <c r="E4037" s="17">
        <v>0.5</v>
      </c>
      <c r="F4037" s="6">
        <f t="shared" si="861"/>
        <v>91556.516428548231</v>
      </c>
      <c r="G4037" s="7">
        <f t="shared" si="862"/>
        <v>209.66442262137545</v>
      </c>
      <c r="H4037" s="6">
        <f t="shared" si="863"/>
        <v>91451.684217237547</v>
      </c>
      <c r="I4037" s="6">
        <f>SUM(H4037:H4110)</f>
        <v>3240053.1794581721</v>
      </c>
      <c r="J4037" s="8">
        <f t="shared" si="856"/>
        <v>35.388558956224017</v>
      </c>
      <c r="K4037" s="9">
        <f t="shared" si="864"/>
        <v>8.9749999999999955E-2</v>
      </c>
      <c r="L4037" s="9">
        <f t="shared" si="857"/>
        <v>2.3933333333333319E-3</v>
      </c>
      <c r="M4037" s="12">
        <f t="shared" si="858"/>
        <v>87603.519201131858</v>
      </c>
      <c r="N4037" s="10">
        <f>((B4036+E4036)*D4036+(B4037+E4037)*D4037+(B4038+E4038)*D4038)/3/SUM(D4000:D4037)</f>
        <v>0.94297121634169023</v>
      </c>
      <c r="O4037" s="11">
        <f>O4000</f>
        <v>5.5730746336701407E-2</v>
      </c>
      <c r="P4037" s="12">
        <f>M4037*O4000</f>
        <v>4882.2095068006311</v>
      </c>
      <c r="Q4037" s="9">
        <f>N4037*O4000</f>
        <v>5.2552489660749525E-2</v>
      </c>
      <c r="R4037" s="12">
        <f t="shared" si="859"/>
        <v>86645.670527953043</v>
      </c>
      <c r="S4037" s="12">
        <f t="shared" si="860"/>
        <v>2610853.2058567004</v>
      </c>
      <c r="T4037" s="13">
        <f t="shared" si="865"/>
        <v>28.516301271622108</v>
      </c>
      <c r="U4037" s="14">
        <f t="shared" si="855"/>
        <v>6.8722576846019088</v>
      </c>
    </row>
    <row r="4038" spans="1:21" x14ac:dyDescent="0.3">
      <c r="A4038" s="17">
        <v>1957</v>
      </c>
      <c r="B4038" s="17">
        <v>38</v>
      </c>
      <c r="C4038" s="17">
        <v>2.2499999999999998E-3</v>
      </c>
      <c r="D4038" s="17">
        <v>2.2499999999999998E-3</v>
      </c>
      <c r="E4038" s="17">
        <v>0.5</v>
      </c>
      <c r="F4038" s="6">
        <f t="shared" si="861"/>
        <v>91346.852005926863</v>
      </c>
      <c r="G4038" s="7">
        <f t="shared" si="862"/>
        <v>205.53041701333544</v>
      </c>
      <c r="H4038" s="6">
        <f t="shared" si="863"/>
        <v>91244.086797420197</v>
      </c>
      <c r="I4038" s="6">
        <f>SUM(H4038:H4110)</f>
        <v>3148601.4952409342</v>
      </c>
      <c r="J4038" s="8">
        <f t="shared" si="856"/>
        <v>34.468637135263769</v>
      </c>
      <c r="K4038" s="9">
        <f t="shared" si="864"/>
        <v>9.1999999999999957E-2</v>
      </c>
      <c r="L4038" s="9">
        <f t="shared" si="857"/>
        <v>2.3896103896103886E-3</v>
      </c>
      <c r="M4038" s="12">
        <f t="shared" si="858"/>
        <v>86010.011467537144</v>
      </c>
      <c r="N4038" s="10">
        <f>((B4037+E4037)*D4037+(B4038+E4038)*D4038+(B4039+E4039)*D4039)/3/SUM(D4000:D4038)</f>
        <v>1.0171376811594206</v>
      </c>
      <c r="O4038" s="11">
        <f>O4000</f>
        <v>5.5730746336701407E-2</v>
      </c>
      <c r="P4038" s="12">
        <f>M4038*O4000</f>
        <v>4793.4021315140917</v>
      </c>
      <c r="Q4038" s="9">
        <f>N4038*O4000</f>
        <v>5.6685842098196347E-2</v>
      </c>
      <c r="R4038" s="12">
        <f t="shared" si="859"/>
        <v>86071.838900827512</v>
      </c>
      <c r="S4038" s="12">
        <f t="shared" si="860"/>
        <v>2524207.5353287472</v>
      </c>
      <c r="T4038" s="13">
        <f t="shared" si="865"/>
        <v>27.633218659412247</v>
      </c>
      <c r="U4038" s="14">
        <f t="shared" si="855"/>
        <v>6.8354184758515224</v>
      </c>
    </row>
    <row r="4039" spans="1:21" x14ac:dyDescent="0.3">
      <c r="A4039" s="17">
        <v>1957</v>
      </c>
      <c r="B4039" s="17">
        <v>39</v>
      </c>
      <c r="C4039" s="17">
        <v>2.7399999999999998E-3</v>
      </c>
      <c r="D4039" s="17">
        <v>2.7399999999999998E-3</v>
      </c>
      <c r="E4039" s="17">
        <v>0.5</v>
      </c>
      <c r="F4039" s="6">
        <f t="shared" si="861"/>
        <v>91141.321588913532</v>
      </c>
      <c r="G4039" s="7">
        <f t="shared" si="862"/>
        <v>249.72722115362305</v>
      </c>
      <c r="H4039" s="6">
        <f t="shared" si="863"/>
        <v>91016.457978336723</v>
      </c>
      <c r="I4039" s="6">
        <f>SUM(H4039:H4110)</f>
        <v>3057357.4084435138</v>
      </c>
      <c r="J4039" s="8">
        <f t="shared" si="856"/>
        <v>33.545238922840156</v>
      </c>
      <c r="K4039" s="9">
        <f t="shared" si="864"/>
        <v>9.4739999999999963E-2</v>
      </c>
      <c r="L4039" s="9">
        <f t="shared" si="857"/>
        <v>2.3984810126582269E-3</v>
      </c>
      <c r="M4039" s="12">
        <f t="shared" si="858"/>
        <v>104118.90685632377</v>
      </c>
      <c r="N4039" s="10">
        <f>((B4038+E4038)*D4038+(B4039+E4039)*D4039+(B4040+E4040)*D4040)/3/SUM(D4000:D4039)</f>
        <v>1.1187636338047995</v>
      </c>
      <c r="O4039" s="11">
        <f>O4000</f>
        <v>5.5730746336701407E-2</v>
      </c>
      <c r="P4039" s="12">
        <f>M4039*O4000</f>
        <v>5802.6243868644206</v>
      </c>
      <c r="Q4039" s="9">
        <f>N4039*O4000</f>
        <v>6.2349532286301586E-2</v>
      </c>
      <c r="R4039" s="12">
        <f t="shared" si="859"/>
        <v>85341.624393031612</v>
      </c>
      <c r="S4039" s="12">
        <f t="shared" si="860"/>
        <v>2438135.6964279199</v>
      </c>
      <c r="T4039" s="13">
        <f t="shared" si="865"/>
        <v>26.751155830556836</v>
      </c>
      <c r="U4039" s="14">
        <f t="shared" si="855"/>
        <v>6.7940830922833193</v>
      </c>
    </row>
    <row r="4040" spans="1:21" x14ac:dyDescent="0.3">
      <c r="A4040" s="17">
        <v>1957</v>
      </c>
      <c r="B4040" s="17">
        <v>40</v>
      </c>
      <c r="C4040" s="17">
        <v>3.0400000000000002E-3</v>
      </c>
      <c r="D4040" s="17">
        <v>3.0400000000000002E-3</v>
      </c>
      <c r="E4040" s="17">
        <v>0.5</v>
      </c>
      <c r="F4040" s="6">
        <f t="shared" si="861"/>
        <v>90891.594367759913</v>
      </c>
      <c r="G4040" s="7">
        <f t="shared" si="862"/>
        <v>276.31044687799016</v>
      </c>
      <c r="H4040" s="6">
        <f t="shared" si="863"/>
        <v>90753.439144320917</v>
      </c>
      <c r="I4040" s="6">
        <f>SUM(H4040:H4110)</f>
        <v>2966340.9504651767</v>
      </c>
      <c r="J4040" s="8">
        <f t="shared" si="856"/>
        <v>32.636031649559939</v>
      </c>
      <c r="K4040" s="9">
        <f t="shared" si="864"/>
        <v>9.7779999999999964E-2</v>
      </c>
      <c r="L4040" s="9">
        <f t="shared" si="857"/>
        <v>2.4143209876543201E-3</v>
      </c>
      <c r="M4040" s="12">
        <f t="shared" si="858"/>
        <v>114446.44199794033</v>
      </c>
      <c r="N4040" s="10">
        <f>((B4039+E4039)*D4039+(B4040+E4040)*D4040+(B4041+E4041)*D4041)/3/SUM(D4000:D4040)</f>
        <v>1.2569543874002869</v>
      </c>
      <c r="O4040" s="11">
        <f>O4000</f>
        <v>5.5730746336701407E-2</v>
      </c>
      <c r="P4040" s="12">
        <f>M4040*O4000</f>
        <v>6378.185628125223</v>
      </c>
      <c r="Q4040" s="9">
        <f>N4040*O4000</f>
        <v>7.0051006121009299E-2</v>
      </c>
      <c r="R4040" s="12">
        <f t="shared" si="859"/>
        <v>84396.069423319437</v>
      </c>
      <c r="S4040" s="12">
        <f t="shared" si="860"/>
        <v>2352794.0720348884</v>
      </c>
      <c r="T4040" s="13">
        <f t="shared" si="865"/>
        <v>25.88571680803793</v>
      </c>
      <c r="U4040" s="14">
        <f t="shared" si="855"/>
        <v>6.7503148415220089</v>
      </c>
    </row>
    <row r="4041" spans="1:21" x14ac:dyDescent="0.3">
      <c r="A4041" s="17">
        <v>1957</v>
      </c>
      <c r="B4041" s="17">
        <v>41</v>
      </c>
      <c r="C4041" s="17">
        <v>3.31E-3</v>
      </c>
      <c r="D4041" s="17">
        <v>3.31E-3</v>
      </c>
      <c r="E4041" s="17">
        <v>0.5</v>
      </c>
      <c r="F4041" s="6">
        <f t="shared" si="861"/>
        <v>90615.28392088192</v>
      </c>
      <c r="G4041" s="7">
        <f t="shared" si="862"/>
        <v>299.93658977811918</v>
      </c>
      <c r="H4041" s="6">
        <f t="shared" si="863"/>
        <v>90465.315625992866</v>
      </c>
      <c r="I4041" s="6">
        <f>SUM(H4041:H4110)</f>
        <v>2875587.5113208559</v>
      </c>
      <c r="J4041" s="8">
        <f t="shared" si="856"/>
        <v>31.734023079722302</v>
      </c>
      <c r="K4041" s="9">
        <f t="shared" si="864"/>
        <v>0.10108999999999996</v>
      </c>
      <c r="L4041" s="9">
        <f t="shared" si="857"/>
        <v>2.4359036144578302E-3</v>
      </c>
      <c r="M4041" s="12">
        <f t="shared" si="858"/>
        <v>123131.55085361512</v>
      </c>
      <c r="N4041" s="10">
        <f>((B4040+E4040)*D4040+(B4041+E4041)*D4041+(B4042+E4042)*D4042)/3/SUM(D4000:D4041)</f>
        <v>1.4180763016453988</v>
      </c>
      <c r="O4041" s="11">
        <f>O4000</f>
        <v>5.5730746336701407E-2</v>
      </c>
      <c r="P4041" s="12">
        <f>M4041*O4000</f>
        <v>6862.2132266674735</v>
      </c>
      <c r="Q4041" s="9">
        <f>N4041*O4000</f>
        <v>7.9030450653087392E-2</v>
      </c>
      <c r="R4041" s="12">
        <f t="shared" si="859"/>
        <v>83315.800963596863</v>
      </c>
      <c r="S4041" s="12">
        <f t="shared" si="860"/>
        <v>2268398.0026115691</v>
      </c>
      <c r="T4041" s="13">
        <f t="shared" si="865"/>
        <v>25.033282515476685</v>
      </c>
      <c r="U4041" s="14">
        <f t="shared" si="855"/>
        <v>6.700740564245617</v>
      </c>
    </row>
    <row r="4042" spans="1:21" x14ac:dyDescent="0.3">
      <c r="A4042" s="17">
        <v>1957</v>
      </c>
      <c r="B4042" s="17">
        <v>42</v>
      </c>
      <c r="C4042" s="17">
        <v>4.0000000000000001E-3</v>
      </c>
      <c r="D4042" s="17">
        <v>3.9899999999999996E-3</v>
      </c>
      <c r="E4042" s="17">
        <v>0.5</v>
      </c>
      <c r="F4042" s="6">
        <f t="shared" si="861"/>
        <v>90315.347331103796</v>
      </c>
      <c r="G4042" s="7">
        <f t="shared" si="862"/>
        <v>360.3582358511041</v>
      </c>
      <c r="H4042" s="6">
        <f t="shared" si="863"/>
        <v>90135.168213178244</v>
      </c>
      <c r="I4042" s="6">
        <f>SUM(H4042:H4110)</f>
        <v>2785122.1956948633</v>
      </c>
      <c r="J4042" s="8">
        <f t="shared" si="856"/>
        <v>30.837751035650307</v>
      </c>
      <c r="K4042" s="9">
        <f t="shared" si="864"/>
        <v>0.10507999999999995</v>
      </c>
      <c r="L4042" s="9">
        <f t="shared" si="857"/>
        <v>2.472470588235293E-3</v>
      </c>
      <c r="M4042" s="12">
        <f t="shared" si="858"/>
        <v>145748.23966189503</v>
      </c>
      <c r="N4042" s="10">
        <f>((B4041+E4041)*D4041+(B4042+E4042)*D4042+(B4043+E4043)*D4043)/3/SUM(D4000:D4042)</f>
        <v>1.5394302753457692</v>
      </c>
      <c r="O4042" s="11">
        <f>O4000</f>
        <v>5.5730746336701407E-2</v>
      </c>
      <c r="P4042" s="12">
        <f>M4042*O4000</f>
        <v>8122.658173617835</v>
      </c>
      <c r="Q4042" s="9">
        <f>N4042*O4000</f>
        <v>8.5793598178333458E-2</v>
      </c>
      <c r="R4042" s="12">
        <f t="shared" si="859"/>
        <v>82402.147809760339</v>
      </c>
      <c r="S4042" s="12">
        <f t="shared" si="860"/>
        <v>2185082.2016479722</v>
      </c>
      <c r="T4042" s="13">
        <f t="shared" si="865"/>
        <v>24.193919042765497</v>
      </c>
      <c r="U4042" s="14">
        <f t="shared" si="855"/>
        <v>6.6438319928848095</v>
      </c>
    </row>
    <row r="4043" spans="1:21" x14ac:dyDescent="0.3">
      <c r="A4043" s="17">
        <v>1957</v>
      </c>
      <c r="B4043" s="17">
        <v>43</v>
      </c>
      <c r="C4043" s="17">
        <v>4.1000000000000003E-3</v>
      </c>
      <c r="D4043" s="17">
        <v>4.1000000000000003E-3</v>
      </c>
      <c r="E4043" s="17">
        <v>0.5</v>
      </c>
      <c r="F4043" s="6">
        <f t="shared" si="861"/>
        <v>89954.989095252691</v>
      </c>
      <c r="G4043" s="7">
        <f t="shared" si="862"/>
        <v>368.81545529053608</v>
      </c>
      <c r="H4043" s="6">
        <f t="shared" si="863"/>
        <v>89770.581367607418</v>
      </c>
      <c r="I4043" s="6">
        <f>SUM(H4043:H4110)</f>
        <v>2694987.0274816849</v>
      </c>
      <c r="J4043" s="8">
        <f t="shared" si="856"/>
        <v>29.959283577123028</v>
      </c>
      <c r="K4043" s="9">
        <f t="shared" si="864"/>
        <v>0.10917999999999996</v>
      </c>
      <c r="L4043" s="9">
        <f t="shared" si="857"/>
        <v>2.5098850574712633E-3</v>
      </c>
      <c r="M4043" s="12">
        <f t="shared" si="858"/>
        <v>146945.15758507352</v>
      </c>
      <c r="N4043" s="10">
        <f>((B4042+E4042)*D4042+(B4043+E4043)*D4043+(B4044+E4044)*D4044)/3/SUM(D4000:D4043)</f>
        <v>1.6206264883678334</v>
      </c>
      <c r="O4043" s="11">
        <f>O4000</f>
        <v>5.5730746336701407E-2</v>
      </c>
      <c r="P4043" s="12">
        <f>M4043*O4000</f>
        <v>8189.3633027803471</v>
      </c>
      <c r="Q4043" s="9">
        <f>N4043*O4000</f>
        <v>9.0318723729766903E-2</v>
      </c>
      <c r="R4043" s="12">
        <f t="shared" si="859"/>
        <v>81662.617030005917</v>
      </c>
      <c r="S4043" s="12">
        <f t="shared" si="860"/>
        <v>2102680.053838212</v>
      </c>
      <c r="T4043" s="13">
        <f t="shared" si="865"/>
        <v>23.374801942465908</v>
      </c>
      <c r="U4043" s="14">
        <f t="shared" si="855"/>
        <v>6.58448163465712</v>
      </c>
    </row>
    <row r="4044" spans="1:21" x14ac:dyDescent="0.3">
      <c r="A4044" s="17">
        <v>1957</v>
      </c>
      <c r="B4044" s="17">
        <v>44</v>
      </c>
      <c r="C4044" s="17">
        <v>4.1200000000000004E-3</v>
      </c>
      <c r="D4044" s="17">
        <v>4.1099999999999999E-3</v>
      </c>
      <c r="E4044" s="17">
        <v>0.5</v>
      </c>
      <c r="F4044" s="6">
        <f t="shared" si="861"/>
        <v>89586.173639962159</v>
      </c>
      <c r="G4044" s="7">
        <f t="shared" si="862"/>
        <v>368.19917366024447</v>
      </c>
      <c r="H4044" s="6">
        <f t="shared" si="863"/>
        <v>89402.074053132033</v>
      </c>
      <c r="I4044" s="6">
        <f>SUM(H4044:H4110)</f>
        <v>2605216.4461140777</v>
      </c>
      <c r="J4044" s="8">
        <f t="shared" si="856"/>
        <v>29.080563889068209</v>
      </c>
      <c r="K4044" s="9">
        <f t="shared" si="864"/>
        <v>0.11328999999999996</v>
      </c>
      <c r="L4044" s="9">
        <f t="shared" si="857"/>
        <v>2.5458426966292126E-3</v>
      </c>
      <c r="M4044" s="12">
        <f t="shared" si="858"/>
        <v>144627.62139536484</v>
      </c>
      <c r="N4044" s="10">
        <f>((B4043+E4043)*D4043+(B4044+E4044)*D4044+(B4045+E4045)*D4045)/3/SUM(D4000:D4044)</f>
        <v>1.6894253685232596</v>
      </c>
      <c r="O4044" s="11">
        <f>O4000</f>
        <v>5.5730746336701407E-2</v>
      </c>
      <c r="P4044" s="12">
        <f>M4044*O4000</f>
        <v>8060.2052812655675</v>
      </c>
      <c r="Q4044" s="9">
        <f>N4044*O4000</f>
        <v>9.4152936667958084E-2</v>
      </c>
      <c r="R4044" s="12">
        <f t="shared" si="859"/>
        <v>80984.606236823398</v>
      </c>
      <c r="S4044" s="12">
        <f t="shared" si="860"/>
        <v>2021017.4368082061</v>
      </c>
      <c r="T4044" s="13">
        <f t="shared" si="865"/>
        <v>22.559479378262903</v>
      </c>
      <c r="U4044" s="14">
        <f t="shared" si="855"/>
        <v>6.5210845108053057</v>
      </c>
    </row>
    <row r="4045" spans="1:21" x14ac:dyDescent="0.3">
      <c r="A4045" s="17">
        <v>1957</v>
      </c>
      <c r="B4045" s="17">
        <v>45</v>
      </c>
      <c r="C4045" s="17">
        <v>4.6899999999999997E-3</v>
      </c>
      <c r="D4045" s="17">
        <v>4.6800000000000001E-3</v>
      </c>
      <c r="E4045" s="17">
        <v>0.5</v>
      </c>
      <c r="F4045" s="6">
        <f t="shared" si="861"/>
        <v>89217.974466301908</v>
      </c>
      <c r="G4045" s="7">
        <f t="shared" si="862"/>
        <v>417.54012050229295</v>
      </c>
      <c r="H4045" s="6">
        <f t="shared" si="863"/>
        <v>89009.204406050761</v>
      </c>
      <c r="I4045" s="6">
        <f>SUM(H4045:H4110)</f>
        <v>2515814.3720609457</v>
      </c>
      <c r="J4045" s="8">
        <f t="shared" si="856"/>
        <v>28.198514784833879</v>
      </c>
      <c r="K4045" s="9">
        <f t="shared" si="864"/>
        <v>0.11796999999999996</v>
      </c>
      <c r="L4045" s="9">
        <f t="shared" si="857"/>
        <v>2.5927472527472518E-3</v>
      </c>
      <c r="M4045" s="12">
        <f t="shared" si="858"/>
        <v>161041.58246040804</v>
      </c>
      <c r="N4045" s="10">
        <f>((B4044+E4044)*D4044+(B4045+E4045)*D4045+(B4046+E4046)*D4046)/3/SUM(D4000:D4045)</f>
        <v>1.8673815376790717</v>
      </c>
      <c r="O4045" s="11">
        <f>O4000</f>
        <v>5.5730746336701407E-2</v>
      </c>
      <c r="P4045" s="12">
        <f>M4045*O4000</f>
        <v>8974.9675817619827</v>
      </c>
      <c r="Q4045" s="9">
        <f>N4045*O4000</f>
        <v>0.10407056679023176</v>
      </c>
      <c r="R4045" s="12">
        <f t="shared" si="859"/>
        <v>79745.966053965472</v>
      </c>
      <c r="S4045" s="12">
        <f t="shared" si="860"/>
        <v>1940032.8305713828</v>
      </c>
      <c r="T4045" s="13">
        <f t="shared" si="865"/>
        <v>21.744865226727864</v>
      </c>
      <c r="U4045" s="14">
        <f t="shared" si="855"/>
        <v>6.4536495581060151</v>
      </c>
    </row>
    <row r="4046" spans="1:21" x14ac:dyDescent="0.3">
      <c r="A4046" s="17">
        <v>1957</v>
      </c>
      <c r="B4046" s="17">
        <v>46</v>
      </c>
      <c r="C4046" s="17">
        <v>5.7200000000000003E-3</v>
      </c>
      <c r="D4046" s="17">
        <v>5.7000000000000002E-3</v>
      </c>
      <c r="E4046" s="17">
        <v>0.5</v>
      </c>
      <c r="F4046" s="6">
        <f t="shared" si="861"/>
        <v>88800.434345799615</v>
      </c>
      <c r="G4046" s="7">
        <f t="shared" si="862"/>
        <v>506.16247577105781</v>
      </c>
      <c r="H4046" s="6">
        <f t="shared" si="863"/>
        <v>88547.353107914081</v>
      </c>
      <c r="I4046" s="6">
        <f>SUM(H4046:H4110)</f>
        <v>2426805.1676548952</v>
      </c>
      <c r="J4046" s="8">
        <f t="shared" si="856"/>
        <v>27.328753350514287</v>
      </c>
      <c r="K4046" s="9">
        <f t="shared" si="864"/>
        <v>0.12366999999999996</v>
      </c>
      <c r="L4046" s="9">
        <f t="shared" si="857"/>
        <v>2.6595698924731176E-3</v>
      </c>
      <c r="M4046" s="12">
        <f t="shared" si="858"/>
        <v>190317.41831773423</v>
      </c>
      <c r="N4046" s="10">
        <f>((B4045+E4045)*D4045+(B4046+E4046)*D4046+(B4047+E4047)*D4047)/3/SUM(D4000:D4046)</f>
        <v>2.0693242769736675</v>
      </c>
      <c r="O4046" s="11">
        <f>O4000</f>
        <v>5.5730746336701407E-2</v>
      </c>
      <c r="P4046" s="12">
        <f>M4046*O4000</f>
        <v>10606.531763721536</v>
      </c>
      <c r="Q4046" s="9">
        <f>N4046*O4000</f>
        <v>0.11532498636839751</v>
      </c>
      <c r="R4046" s="12">
        <f t="shared" si="859"/>
        <v>78335.630817786208</v>
      </c>
      <c r="S4046" s="12">
        <f t="shared" si="860"/>
        <v>1860286.8645174173</v>
      </c>
      <c r="T4046" s="13">
        <f t="shared" si="865"/>
        <v>20.949073934404819</v>
      </c>
      <c r="U4046" s="14">
        <f t="shared" si="855"/>
        <v>6.3796794161094681</v>
      </c>
    </row>
    <row r="4047" spans="1:21" x14ac:dyDescent="0.3">
      <c r="A4047" s="17">
        <v>1957</v>
      </c>
      <c r="B4047" s="17">
        <v>47</v>
      </c>
      <c r="C4047" s="17">
        <v>6.1199999999999996E-3</v>
      </c>
      <c r="D4047" s="17">
        <v>6.1000000000000004E-3</v>
      </c>
      <c r="E4047" s="17">
        <v>0.5</v>
      </c>
      <c r="F4047" s="6">
        <f t="shared" si="861"/>
        <v>88294.271870028562</v>
      </c>
      <c r="G4047" s="7">
        <f t="shared" si="862"/>
        <v>538.59505840717429</v>
      </c>
      <c r="H4047" s="6">
        <f t="shared" si="863"/>
        <v>88024.974340824978</v>
      </c>
      <c r="I4047" s="6">
        <f>SUM(H4047:H4110)</f>
        <v>2338257.8145469814</v>
      </c>
      <c r="J4047" s="8">
        <f t="shared" si="856"/>
        <v>26.482553907788684</v>
      </c>
      <c r="K4047" s="9">
        <f t="shared" si="864"/>
        <v>0.12976999999999997</v>
      </c>
      <c r="L4047" s="9">
        <f t="shared" si="857"/>
        <v>2.7319999999999992E-3</v>
      </c>
      <c r="M4047" s="12">
        <f t="shared" si="858"/>
        <v>197143.1399733435</v>
      </c>
      <c r="N4047" s="10">
        <f>((B4046+E4046)*D4046+(B4047+E4047)*D4047+(B4048+E4048)*D4048)/3/SUM(D4000:D4047)</f>
        <v>2.2572756928925535</v>
      </c>
      <c r="O4047" s="11">
        <f>O4000</f>
        <v>5.5730746336701407E-2</v>
      </c>
      <c r="P4047" s="12">
        <f>M4047*O4000</f>
        <v>10986.934325875225</v>
      </c>
      <c r="Q4047" s="9">
        <f>N4047*O4000</f>
        <v>0.1257996590525968</v>
      </c>
      <c r="R4047" s="12">
        <f t="shared" si="859"/>
        <v>76951.462580635605</v>
      </c>
      <c r="S4047" s="12">
        <f t="shared" si="860"/>
        <v>1781951.2336996312</v>
      </c>
      <c r="T4047" s="13">
        <f t="shared" si="865"/>
        <v>20.181957401752054</v>
      </c>
      <c r="U4047" s="14">
        <f t="shared" si="855"/>
        <v>6.30059650603663</v>
      </c>
    </row>
    <row r="4048" spans="1:21" x14ac:dyDescent="0.3">
      <c r="A4048" s="17">
        <v>1957</v>
      </c>
      <c r="B4048" s="17">
        <v>48</v>
      </c>
      <c r="C4048" s="17">
        <v>6.7099999999999998E-3</v>
      </c>
      <c r="D4048" s="17">
        <v>6.6800000000000002E-3</v>
      </c>
      <c r="E4048" s="17">
        <v>0.5</v>
      </c>
      <c r="F4048" s="6">
        <f t="shared" si="861"/>
        <v>87755.676811621393</v>
      </c>
      <c r="G4048" s="7">
        <f t="shared" si="862"/>
        <v>586.20792110163097</v>
      </c>
      <c r="H4048" s="6">
        <f t="shared" si="863"/>
        <v>87462.572851070581</v>
      </c>
      <c r="I4048" s="6">
        <f>SUM(H4048:H4110)</f>
        <v>2250232.840206156</v>
      </c>
      <c r="J4048" s="8">
        <f t="shared" si="856"/>
        <v>25.642020231198991</v>
      </c>
      <c r="K4048" s="9">
        <f t="shared" si="864"/>
        <v>0.13644999999999996</v>
      </c>
      <c r="L4048" s="9">
        <f t="shared" si="857"/>
        <v>2.8134020618556695E-3</v>
      </c>
      <c r="M4048" s="12">
        <f t="shared" si="858"/>
        <v>208362.6542574504</v>
      </c>
      <c r="N4048" s="10">
        <f>((B4047+E4047)*D4047+(B4048+E4048)*D4048+(B4049+E4049)*D4049)/3/SUM(D4000:D4048)</f>
        <v>2.3783925735922811</v>
      </c>
      <c r="O4048" s="11">
        <f>O4000</f>
        <v>5.5730746336701407E-2</v>
      </c>
      <c r="P4048" s="12">
        <f>M4048*O4000</f>
        <v>11612.206230463786</v>
      </c>
      <c r="Q4048" s="9">
        <f>N4048*O4000</f>
        <v>0.13254959320796586</v>
      </c>
      <c r="R4048" s="12">
        <f t="shared" si="859"/>
        <v>75869.444398739099</v>
      </c>
      <c r="S4048" s="12">
        <f t="shared" si="860"/>
        <v>1704999.7711189955</v>
      </c>
      <c r="T4048" s="13">
        <f t="shared" si="865"/>
        <v>19.428939905266667</v>
      </c>
      <c r="U4048" s="14">
        <f t="shared" si="855"/>
        <v>6.2130803259323244</v>
      </c>
    </row>
    <row r="4049" spans="1:21" x14ac:dyDescent="0.3">
      <c r="A4049" s="17">
        <v>1957</v>
      </c>
      <c r="B4049" s="17">
        <v>49</v>
      </c>
      <c r="C4049" s="17">
        <v>7.2899999999999996E-3</v>
      </c>
      <c r="D4049" s="17">
        <v>7.2700000000000004E-3</v>
      </c>
      <c r="E4049" s="17">
        <v>0.5</v>
      </c>
      <c r="F4049" s="6">
        <f t="shared" si="861"/>
        <v>87169.468890519769</v>
      </c>
      <c r="G4049" s="7">
        <f t="shared" si="862"/>
        <v>633.72203883407872</v>
      </c>
      <c r="H4049" s="6">
        <f t="shared" si="863"/>
        <v>86852.607871102737</v>
      </c>
      <c r="I4049" s="6">
        <f>SUM(H4049:H4110)</f>
        <v>2162770.2673550854</v>
      </c>
      <c r="J4049" s="8">
        <f t="shared" si="856"/>
        <v>24.811098368299227</v>
      </c>
      <c r="K4049" s="9">
        <f t="shared" si="864"/>
        <v>0.14371999999999996</v>
      </c>
      <c r="L4049" s="9">
        <f t="shared" si="857"/>
        <v>2.9034343434343425E-3</v>
      </c>
      <c r="M4049" s="12">
        <f t="shared" si="858"/>
        <v>218266.35765576753</v>
      </c>
      <c r="N4049" s="10">
        <f>((B4048+E4048)*D4048+(B4049+E4049)*D4049+(B4050+E4050)*D4050)/3/SUM(D4000:D4049)</f>
        <v>2.5066680582614351</v>
      </c>
      <c r="O4049" s="11">
        <f>O4000</f>
        <v>5.5730746336701407E-2</v>
      </c>
      <c r="P4049" s="12">
        <f>M4049*O4000</f>
        <v>12164.147012349325</v>
      </c>
      <c r="Q4049" s="9">
        <f>N4049*O4000</f>
        <v>0.1396984817052799</v>
      </c>
      <c r="R4049" s="12">
        <f t="shared" si="859"/>
        <v>74719.430419365643</v>
      </c>
      <c r="S4049" s="12">
        <f t="shared" si="860"/>
        <v>1629130.3267202564</v>
      </c>
      <c r="T4049" s="13">
        <f t="shared" si="865"/>
        <v>18.689230844877095</v>
      </c>
      <c r="U4049" s="14">
        <f t="shared" si="855"/>
        <v>6.1218675234221323</v>
      </c>
    </row>
    <row r="4050" spans="1:21" x14ac:dyDescent="0.3">
      <c r="A4050" s="17">
        <v>1957</v>
      </c>
      <c r="B4050" s="17">
        <v>50</v>
      </c>
      <c r="C4050" s="17">
        <v>7.8899999999999994E-3</v>
      </c>
      <c r="D4050" s="17">
        <v>7.8600000000000007E-3</v>
      </c>
      <c r="E4050" s="17">
        <v>0.5</v>
      </c>
      <c r="F4050" s="6">
        <f t="shared" si="861"/>
        <v>86535.74685168569</v>
      </c>
      <c r="G4050" s="7">
        <f t="shared" si="862"/>
        <v>680.1709702542496</v>
      </c>
      <c r="H4050" s="6">
        <f t="shared" si="863"/>
        <v>86195.661366558561</v>
      </c>
      <c r="I4050" s="6">
        <f>SUM(H4050:H4110)</f>
        <v>2075917.6594839823</v>
      </c>
      <c r="J4050" s="8">
        <f t="shared" si="856"/>
        <v>23.98913437520698</v>
      </c>
      <c r="K4050" s="9">
        <f t="shared" si="864"/>
        <v>0.15157999999999996</v>
      </c>
      <c r="L4050" s="9">
        <f t="shared" si="857"/>
        <v>3.0015841584158411E-3</v>
      </c>
      <c r="M4050" s="12">
        <f t="shared" si="858"/>
        <v>226603.99787465108</v>
      </c>
      <c r="N4050" s="10">
        <f>((B4049+E4049)*D4049+(B4050+E4050)*D4050+(B4051+E4051)*D4051)/3/SUM(D4000:D4050)</f>
        <v>2.6880305229361841</v>
      </c>
      <c r="O4050" s="11">
        <f>O4000</f>
        <v>5.5730746336701407E-2</v>
      </c>
      <c r="P4050" s="12">
        <f>M4050*O4000</f>
        <v>12628.809924434603</v>
      </c>
      <c r="Q4050" s="9">
        <f>N4050*O4000</f>
        <v>0.14980594721906731</v>
      </c>
      <c r="R4050" s="12">
        <f t="shared" si="859"/>
        <v>73283.038669367292</v>
      </c>
      <c r="S4050" s="12">
        <f t="shared" si="860"/>
        <v>1554410.8963008907</v>
      </c>
      <c r="T4050" s="13">
        <f t="shared" si="865"/>
        <v>17.96264495139804</v>
      </c>
      <c r="U4050" s="14">
        <f t="shared" si="855"/>
        <v>6.0264894238089397</v>
      </c>
    </row>
    <row r="4051" spans="1:21" x14ac:dyDescent="0.3">
      <c r="A4051" s="17">
        <v>1957</v>
      </c>
      <c r="B4051" s="17">
        <v>51</v>
      </c>
      <c r="C4051" s="17">
        <v>9.0799999999999995E-3</v>
      </c>
      <c r="D4051" s="17">
        <v>9.0399999999999994E-3</v>
      </c>
      <c r="E4051" s="17">
        <v>0.5</v>
      </c>
      <c r="F4051" s="6">
        <f t="shared" si="861"/>
        <v>85855.575881431447</v>
      </c>
      <c r="G4051" s="7">
        <f t="shared" si="862"/>
        <v>776.13440596814019</v>
      </c>
      <c r="H4051" s="6">
        <f t="shared" si="863"/>
        <v>85467.508678447382</v>
      </c>
      <c r="I4051" s="6">
        <f>SUM(H4051:H4110)</f>
        <v>1989721.9981174236</v>
      </c>
      <c r="J4051" s="8">
        <f t="shared" si="856"/>
        <v>23.175221617117518</v>
      </c>
      <c r="K4051" s="9">
        <f t="shared" si="864"/>
        <v>0.16061999999999996</v>
      </c>
      <c r="L4051" s="9">
        <f t="shared" si="857"/>
        <v>3.11883495145631E-3</v>
      </c>
      <c r="M4051" s="12">
        <f t="shared" si="858"/>
        <v>248853.95285368714</v>
      </c>
      <c r="N4051" s="10">
        <f>((B4050+E4050)*D4050+(B4051+E4051)*D4051+(B4052+E4052)*D4052)/3/SUM(D4000:D4051)</f>
        <v>2.8489395260034041</v>
      </c>
      <c r="O4051" s="11">
        <f>O4000</f>
        <v>5.5730746336701407E-2</v>
      </c>
      <c r="P4051" s="12">
        <f>M4051*O4000</f>
        <v>13868.816521374289</v>
      </c>
      <c r="Q4051" s="9">
        <f>N4051*O4000</f>
        <v>0.15877352605229805</v>
      </c>
      <c r="R4051" s="12">
        <f t="shared" si="859"/>
        <v>71897.53096266491</v>
      </c>
      <c r="S4051" s="12">
        <f t="shared" si="860"/>
        <v>1481127.8576315234</v>
      </c>
      <c r="T4051" s="13">
        <f t="shared" si="865"/>
        <v>17.251388071486417</v>
      </c>
      <c r="U4051" s="14">
        <f t="shared" si="855"/>
        <v>5.9238335456311013</v>
      </c>
    </row>
    <row r="4052" spans="1:21" x14ac:dyDescent="0.3">
      <c r="A4052" s="17">
        <v>1957</v>
      </c>
      <c r="B4052" s="17">
        <v>52</v>
      </c>
      <c r="C4052" s="17">
        <v>9.7599999999999996E-3</v>
      </c>
      <c r="D4052" s="17">
        <v>9.7199999999999995E-3</v>
      </c>
      <c r="E4052" s="17">
        <v>0.5</v>
      </c>
      <c r="F4052" s="6">
        <f t="shared" si="861"/>
        <v>85079.441475463304</v>
      </c>
      <c r="G4052" s="7">
        <f t="shared" si="862"/>
        <v>826.97217114150328</v>
      </c>
      <c r="H4052" s="6">
        <f t="shared" si="863"/>
        <v>84665.955389892551</v>
      </c>
      <c r="I4052" s="6">
        <f>SUM(H4052:H4110)</f>
        <v>1904254.4894389762</v>
      </c>
      <c r="J4052" s="8">
        <f t="shared" si="856"/>
        <v>22.38207558036401</v>
      </c>
      <c r="K4052" s="9">
        <f t="shared" si="864"/>
        <v>0.17033999999999996</v>
      </c>
      <c r="L4052" s="9">
        <f t="shared" si="857"/>
        <v>3.2445714285714278E-3</v>
      </c>
      <c r="M4052" s="12">
        <f t="shared" si="858"/>
        <v>254878.70720282337</v>
      </c>
      <c r="N4052" s="10">
        <f>((B4051+E4051)*D4051+(B4052+E4052)*D4052+(B4053+E4053)*D4053)/3/SUM(D4000:D4052)</f>
        <v>3.0633439004344258</v>
      </c>
      <c r="O4052" s="11">
        <f>O4000</f>
        <v>5.5730746336701407E-2</v>
      </c>
      <c r="P4052" s="12">
        <f>M4052*O4000</f>
        <v>14204.58057774694</v>
      </c>
      <c r="Q4052" s="9">
        <f>N4052*O4000</f>
        <v>0.17072244185719249</v>
      </c>
      <c r="R4052" s="12">
        <f t="shared" si="859"/>
        <v>70211.576743557976</v>
      </c>
      <c r="S4052" s="12">
        <f t="shared" si="860"/>
        <v>1409230.3266688585</v>
      </c>
      <c r="T4052" s="13">
        <f t="shared" si="865"/>
        <v>16.563699787277951</v>
      </c>
      <c r="U4052" s="14">
        <f t="shared" si="855"/>
        <v>5.8183757930860587</v>
      </c>
    </row>
    <row r="4053" spans="1:21" x14ac:dyDescent="0.3">
      <c r="A4053" s="17">
        <v>1957</v>
      </c>
      <c r="B4053" s="17">
        <v>53</v>
      </c>
      <c r="C4053" s="17">
        <v>1.108E-2</v>
      </c>
      <c r="D4053" s="17">
        <v>1.102E-2</v>
      </c>
      <c r="E4053" s="17">
        <v>0.5</v>
      </c>
      <c r="F4053" s="6">
        <f t="shared" si="861"/>
        <v>84252.469304321799</v>
      </c>
      <c r="G4053" s="7">
        <f t="shared" si="862"/>
        <v>928.4622117336263</v>
      </c>
      <c r="H4053" s="6">
        <f t="shared" si="863"/>
        <v>83788.238198454987</v>
      </c>
      <c r="I4053" s="6">
        <f>SUM(H4053:H4110)</f>
        <v>1819588.5340490835</v>
      </c>
      <c r="J4053" s="8">
        <f t="shared" si="856"/>
        <v>21.596857030702438</v>
      </c>
      <c r="K4053" s="9">
        <f t="shared" si="864"/>
        <v>0.18135999999999997</v>
      </c>
      <c r="L4053" s="9">
        <f t="shared" si="857"/>
        <v>3.3899065420560743E-3</v>
      </c>
      <c r="M4053" s="12">
        <f t="shared" si="858"/>
        <v>273890.20912962622</v>
      </c>
      <c r="N4053" s="10">
        <f>((B4052+E4052)*D4052+(B4053+E4053)*D4053+(B4054+E4054)*D4054)/3/SUM(D4000:D4053)</f>
        <v>3.1834840464637564</v>
      </c>
      <c r="O4053" s="11">
        <f>O4000</f>
        <v>5.5730746336701407E-2</v>
      </c>
      <c r="P4053" s="12">
        <f>M4053*O4000</f>
        <v>15264.105769109299</v>
      </c>
      <c r="Q4053" s="9">
        <f>N4053*O4000</f>
        <v>0.17741794186040735</v>
      </c>
      <c r="R4053" s="12">
        <f t="shared" si="859"/>
        <v>68922.701425175532</v>
      </c>
      <c r="S4053" s="12">
        <f t="shared" si="860"/>
        <v>1339018.7499253005</v>
      </c>
      <c r="T4053" s="13">
        <f t="shared" si="865"/>
        <v>15.892931815312556</v>
      </c>
      <c r="U4053" s="14">
        <f t="shared" si="855"/>
        <v>5.7039252153898818</v>
      </c>
    </row>
    <row r="4054" spans="1:21" x14ac:dyDescent="0.3">
      <c r="A4054" s="17">
        <v>1957</v>
      </c>
      <c r="B4054" s="17">
        <v>54</v>
      </c>
      <c r="C4054" s="17">
        <v>1.167E-2</v>
      </c>
      <c r="D4054" s="17">
        <v>1.1599999999999999E-2</v>
      </c>
      <c r="E4054" s="17">
        <v>0.5</v>
      </c>
      <c r="F4054" s="6">
        <f t="shared" si="861"/>
        <v>83324.007092588174</v>
      </c>
      <c r="G4054" s="7">
        <f t="shared" si="862"/>
        <v>966.55848227402271</v>
      </c>
      <c r="H4054" s="6">
        <f t="shared" si="863"/>
        <v>82840.727851451156</v>
      </c>
      <c r="I4054" s="6">
        <f>SUM(H4054:H4110)</f>
        <v>1735800.295850629</v>
      </c>
      <c r="J4054" s="8">
        <f t="shared" si="856"/>
        <v>20.831934953894358</v>
      </c>
      <c r="K4054" s="9">
        <f t="shared" si="864"/>
        <v>0.19295999999999996</v>
      </c>
      <c r="L4054" s="9">
        <f t="shared" si="857"/>
        <v>3.5405504587155958E-3</v>
      </c>
      <c r="M4054" s="12">
        <f t="shared" si="858"/>
        <v>272996.6691746178</v>
      </c>
      <c r="N4054" s="10">
        <f>((B4053+E4053)*D4053+(B4054+E4054)*D4054+(B4055+E4055)*D4055)/3/SUM(D4000:D4054)</f>
        <v>3.3090105030403545</v>
      </c>
      <c r="O4054" s="11">
        <f>O4000</f>
        <v>5.5730746336701407E-2</v>
      </c>
      <c r="P4054" s="12">
        <f>M4054*O4000</f>
        <v>15214.308120535017</v>
      </c>
      <c r="Q4054" s="9">
        <f>N4054*O4000</f>
        <v>0.18441362497042271</v>
      </c>
      <c r="R4054" s="12">
        <f t="shared" si="859"/>
        <v>67563.768933176791</v>
      </c>
      <c r="S4054" s="12">
        <f t="shared" si="860"/>
        <v>1270096.0485001248</v>
      </c>
      <c r="T4054" s="13">
        <f t="shared" si="865"/>
        <v>15.242858484815983</v>
      </c>
      <c r="U4054" s="14">
        <f t="shared" si="855"/>
        <v>5.5890764690783747</v>
      </c>
    </row>
    <row r="4055" spans="1:21" x14ac:dyDescent="0.3">
      <c r="A4055" s="17">
        <v>1957</v>
      </c>
      <c r="B4055" s="17">
        <v>55</v>
      </c>
      <c r="C4055" s="17">
        <v>1.2579999999999999E-2</v>
      </c>
      <c r="D4055" s="17">
        <v>1.2500000000000001E-2</v>
      </c>
      <c r="E4055" s="17">
        <v>0.5</v>
      </c>
      <c r="F4055" s="6">
        <f t="shared" si="861"/>
        <v>82357.448610314153</v>
      </c>
      <c r="G4055" s="7">
        <f t="shared" si="862"/>
        <v>1029.4681076289269</v>
      </c>
      <c r="H4055" s="6">
        <f t="shared" si="863"/>
        <v>81842.71455649969</v>
      </c>
      <c r="I4055" s="6">
        <f>SUM(H4055:H4110)</f>
        <v>1652959.5679991776</v>
      </c>
      <c r="J4055" s="8">
        <f t="shared" si="856"/>
        <v>20.070553373021404</v>
      </c>
      <c r="K4055" s="9">
        <f t="shared" si="864"/>
        <v>0.20545999999999998</v>
      </c>
      <c r="L4055" s="9">
        <f t="shared" si="857"/>
        <v>3.7019819819819814E-3</v>
      </c>
      <c r="M4055" s="12">
        <f t="shared" si="858"/>
        <v>278085.66131317749</v>
      </c>
      <c r="N4055" s="10">
        <f>((B4054+E4054)*D4054+(B4055+E4055)*D4055+(B4056+E4056)*D4056)/3/SUM(D4000:D4055)</f>
        <v>3.5014033550731698</v>
      </c>
      <c r="O4055" s="11">
        <f>O4000</f>
        <v>5.5730746336701407E-2</v>
      </c>
      <c r="P4055" s="12">
        <f>M4055*O4000</f>
        <v>15497.921450518556</v>
      </c>
      <c r="Q4055" s="9">
        <f>N4055*O4000</f>
        <v>0.19513582220405806</v>
      </c>
      <c r="R4055" s="12">
        <f t="shared" si="859"/>
        <v>65872.26916010509</v>
      </c>
      <c r="S4055" s="12">
        <f t="shared" si="860"/>
        <v>1202532.2795669481</v>
      </c>
      <c r="T4055" s="13">
        <f t="shared" si="865"/>
        <v>14.601378501377557</v>
      </c>
      <c r="U4055" s="14">
        <f t="shared" si="855"/>
        <v>5.4691748716438475</v>
      </c>
    </row>
    <row r="4056" spans="1:21" x14ac:dyDescent="0.3">
      <c r="A4056" s="17">
        <v>1957</v>
      </c>
      <c r="B4056" s="17">
        <v>56</v>
      </c>
      <c r="C4056" s="17">
        <v>1.4840000000000001E-2</v>
      </c>
      <c r="D4056" s="17">
        <v>1.473E-2</v>
      </c>
      <c r="E4056" s="17">
        <v>0.5</v>
      </c>
      <c r="F4056" s="6">
        <f t="shared" si="861"/>
        <v>81327.980502685226</v>
      </c>
      <c r="G4056" s="7">
        <f t="shared" si="862"/>
        <v>1197.9611528045534</v>
      </c>
      <c r="H4056" s="6">
        <f t="shared" si="863"/>
        <v>80728.999926282951</v>
      </c>
      <c r="I4056" s="6">
        <f>SUM(H4056:H4110)</f>
        <v>1571116.8534426778</v>
      </c>
      <c r="J4056" s="8">
        <f t="shared" si="856"/>
        <v>19.318281896730532</v>
      </c>
      <c r="K4056" s="9">
        <f t="shared" si="864"/>
        <v>0.22018999999999997</v>
      </c>
      <c r="L4056" s="9">
        <f t="shared" si="857"/>
        <v>3.89716814159292E-3</v>
      </c>
      <c r="M4056" s="12">
        <f t="shared" si="858"/>
        <v>307392.72961286741</v>
      </c>
      <c r="N4056" s="10">
        <f>((B4055+E4055)*D4055+(B4056+E4056)*D4056+(B4057+E4057)*D4057)/3/SUM(D4000:D4056)</f>
        <v>3.7811965423800662</v>
      </c>
      <c r="O4056" s="11">
        <f>O4000</f>
        <v>5.5730746336701407E-2</v>
      </c>
      <c r="P4056" s="12">
        <f>M4056*O4000</f>
        <v>17131.226239800955</v>
      </c>
      <c r="Q4056" s="9">
        <f>N4056*O4000</f>
        <v>0.21072890535259589</v>
      </c>
      <c r="R4056" s="12">
        <f t="shared" si="859"/>
        <v>63717.066141607545</v>
      </c>
      <c r="S4056" s="12">
        <f t="shared" si="860"/>
        <v>1136660.0104068429</v>
      </c>
      <c r="T4056" s="13">
        <f t="shared" si="865"/>
        <v>13.976247822473761</v>
      </c>
      <c r="U4056" s="14">
        <f t="shared" si="855"/>
        <v>5.3420340742567713</v>
      </c>
    </row>
    <row r="4057" spans="1:21" x14ac:dyDescent="0.3">
      <c r="A4057" s="17">
        <v>1957</v>
      </c>
      <c r="B4057" s="17">
        <v>57</v>
      </c>
      <c r="C4057" s="17">
        <v>1.7049999999999999E-2</v>
      </c>
      <c r="D4057" s="17">
        <v>1.6899999999999998E-2</v>
      </c>
      <c r="E4057" s="17">
        <v>0.5</v>
      </c>
      <c r="F4057" s="6">
        <f t="shared" si="861"/>
        <v>80130.019349880677</v>
      </c>
      <c r="G4057" s="7">
        <f t="shared" si="862"/>
        <v>1354.1973270129834</v>
      </c>
      <c r="H4057" s="6">
        <f t="shared" si="863"/>
        <v>79452.920686374186</v>
      </c>
      <c r="I4057" s="6">
        <f>SUM(H4057:H4110)</f>
        <v>1490387.8535163947</v>
      </c>
      <c r="J4057" s="8">
        <f t="shared" si="856"/>
        <v>18.599619288855372</v>
      </c>
      <c r="K4057" s="9">
        <f t="shared" si="864"/>
        <v>0.23708999999999997</v>
      </c>
      <c r="L4057" s="9">
        <f t="shared" si="857"/>
        <v>4.123304347826086E-3</v>
      </c>
      <c r="M4057" s="12">
        <f t="shared" si="858"/>
        <v>328425.26594646153</v>
      </c>
      <c r="N4057" s="10">
        <f>((B4056+E4056)*D4056+(B4057+E4057)*D4057+(B4058+E4058)*D4058)/3/SUM(D4000:D4057)</f>
        <v>3.8843336566985815</v>
      </c>
      <c r="O4057" s="11">
        <f>O4000</f>
        <v>5.5730746336701407E-2</v>
      </c>
      <c r="P4057" s="12">
        <f>M4057*O4000</f>
        <v>18303.385187025946</v>
      </c>
      <c r="Q4057" s="9">
        <f>N4057*O4000</f>
        <v>0.21647681370858046</v>
      </c>
      <c r="R4057" s="12">
        <f t="shared" si="859"/>
        <v>62253.205576347347</v>
      </c>
      <c r="S4057" s="12">
        <f t="shared" si="860"/>
        <v>1072942.9442652354</v>
      </c>
      <c r="T4057" s="13">
        <f t="shared" si="865"/>
        <v>13.39002477436483</v>
      </c>
      <c r="U4057" s="14">
        <f t="shared" si="855"/>
        <v>5.2095945144905418</v>
      </c>
    </row>
    <row r="4058" spans="1:21" x14ac:dyDescent="0.3">
      <c r="A4058" s="17">
        <v>1957</v>
      </c>
      <c r="B4058" s="17">
        <v>58</v>
      </c>
      <c r="C4058" s="17">
        <v>1.652E-2</v>
      </c>
      <c r="D4058" s="17">
        <v>1.6389999999999998E-2</v>
      </c>
      <c r="E4058" s="17">
        <v>0.5</v>
      </c>
      <c r="F4058" s="6">
        <f t="shared" si="861"/>
        <v>78775.822022867695</v>
      </c>
      <c r="G4058" s="7">
        <f t="shared" si="862"/>
        <v>1291.1357229548014</v>
      </c>
      <c r="H4058" s="6">
        <f t="shared" si="863"/>
        <v>78130.254161390287</v>
      </c>
      <c r="I4058" s="6">
        <f>SUM(H4058:H4110)</f>
        <v>1410934.9328300208</v>
      </c>
      <c r="J4058" s="8">
        <f t="shared" si="856"/>
        <v>17.910761152329748</v>
      </c>
      <c r="K4058" s="9">
        <f t="shared" si="864"/>
        <v>0.25347999999999998</v>
      </c>
      <c r="L4058" s="9">
        <f t="shared" si="857"/>
        <v>4.332991452991453E-3</v>
      </c>
      <c r="M4058" s="12">
        <f t="shared" si="858"/>
        <v>297977.90671002003</v>
      </c>
      <c r="N4058" s="10">
        <f>((B4057+E4057)*D4057+(B4058+E4058)*D4058+(B4059+E4059)*D4059)/3/SUM(D4000:D4058)</f>
        <v>4.0230392930408714</v>
      </c>
      <c r="O4058" s="11">
        <f>O4000</f>
        <v>5.5730746336701407E-2</v>
      </c>
      <c r="P4058" s="12">
        <f>M4058*O4000</f>
        <v>16606.531132797401</v>
      </c>
      <c r="Q4058" s="9">
        <f>N4058*O4000</f>
        <v>0.22420698234304337</v>
      </c>
      <c r="R4058" s="12">
        <f t="shared" si="859"/>
        <v>60612.905646169966</v>
      </c>
      <c r="S4058" s="12">
        <f t="shared" si="860"/>
        <v>1010689.738688888</v>
      </c>
      <c r="T4058" s="13">
        <f t="shared" si="865"/>
        <v>12.829948488452418</v>
      </c>
      <c r="U4058" s="14">
        <f t="shared" si="855"/>
        <v>5.0808126638773299</v>
      </c>
    </row>
    <row r="4059" spans="1:21" x14ac:dyDescent="0.3">
      <c r="A4059" s="17">
        <v>1957</v>
      </c>
      <c r="B4059" s="17">
        <v>59</v>
      </c>
      <c r="C4059" s="17">
        <v>1.915E-2</v>
      </c>
      <c r="D4059" s="17">
        <v>1.8970000000000001E-2</v>
      </c>
      <c r="E4059" s="17">
        <v>0.5</v>
      </c>
      <c r="F4059" s="6">
        <f t="shared" si="861"/>
        <v>77484.686299912893</v>
      </c>
      <c r="G4059" s="7">
        <f t="shared" si="862"/>
        <v>1469.8844991093476</v>
      </c>
      <c r="H4059" s="6">
        <f t="shared" si="863"/>
        <v>76749.744050358218</v>
      </c>
      <c r="I4059" s="6">
        <f>SUM(H4059:H4110)</f>
        <v>1332804.6786686303</v>
      </c>
      <c r="J4059" s="8">
        <f t="shared" si="856"/>
        <v>17.200878551793643</v>
      </c>
      <c r="K4059" s="9">
        <f t="shared" si="864"/>
        <v>0.27244999999999997</v>
      </c>
      <c r="L4059" s="9">
        <f t="shared" si="857"/>
        <v>4.5789915966386553E-3</v>
      </c>
      <c r="M4059" s="12">
        <f t="shared" si="858"/>
        <v>321006.15781613579</v>
      </c>
      <c r="N4059" s="10">
        <f>((B4058+E4058)*D4058+(B4059+E4059)*D4059+(B4060+E4060)*D4060)/3/SUM(D4000:D4059)</f>
        <v>4.1239799351562985</v>
      </c>
      <c r="O4059" s="11">
        <f>O4000</f>
        <v>5.5730746336701407E-2</v>
      </c>
      <c r="P4059" s="12">
        <f>M4059*O4000</f>
        <v>17889.912753770204</v>
      </c>
      <c r="Q4059" s="9">
        <f>N4059*O4000</f>
        <v>0.22983247966384199</v>
      </c>
      <c r="R4059" s="12">
        <f t="shared" si="859"/>
        <v>59110.160061699185</v>
      </c>
      <c r="S4059" s="12">
        <f t="shared" si="860"/>
        <v>950076.833042718</v>
      </c>
      <c r="T4059" s="13">
        <f t="shared" si="865"/>
        <v>12.261478730975853</v>
      </c>
      <c r="U4059" s="14">
        <f t="shared" si="855"/>
        <v>4.9393998208177905</v>
      </c>
    </row>
    <row r="4060" spans="1:21" x14ac:dyDescent="0.3">
      <c r="A4060" s="17">
        <v>1957</v>
      </c>
      <c r="B4060" s="17">
        <v>60</v>
      </c>
      <c r="C4060" s="17">
        <v>2.1430000000000001E-2</v>
      </c>
      <c r="D4060" s="17">
        <v>2.121E-2</v>
      </c>
      <c r="E4060" s="17">
        <v>0.5</v>
      </c>
      <c r="F4060" s="6">
        <f t="shared" si="861"/>
        <v>76014.801800803543</v>
      </c>
      <c r="G4060" s="7">
        <f t="shared" si="862"/>
        <v>1612.2739461950432</v>
      </c>
      <c r="H4060" s="6">
        <f t="shared" si="863"/>
        <v>75208.664827706016</v>
      </c>
      <c r="I4060" s="6">
        <f>SUM(H4060:H4110)</f>
        <v>1256054.9346182724</v>
      </c>
      <c r="J4060" s="8">
        <f t="shared" si="856"/>
        <v>16.523820425260844</v>
      </c>
      <c r="K4060" s="9">
        <f t="shared" si="864"/>
        <v>0.29365999999999998</v>
      </c>
      <c r="L4060" s="9">
        <f t="shared" si="857"/>
        <v>4.853884297520661E-3</v>
      </c>
      <c r="M4060" s="12">
        <f t="shared" si="858"/>
        <v>332161.59417285334</v>
      </c>
      <c r="N4060" s="10">
        <f>((B4059+E4059)*D4059+(B4060+E4060)*D4060+(B4061+E4061)*D4061)/3/SUM(D4000:D4060)</f>
        <v>4.2861245431224324</v>
      </c>
      <c r="O4060" s="11">
        <f>O4000</f>
        <v>5.5730746336701407E-2</v>
      </c>
      <c r="P4060" s="12">
        <f>M4060*O4000</f>
        <v>18511.613547641646</v>
      </c>
      <c r="Q4060" s="9">
        <f>N4060*O4000</f>
        <v>0.23886891968026649</v>
      </c>
      <c r="R4060" s="12">
        <f t="shared" si="859"/>
        <v>57243.652309716628</v>
      </c>
      <c r="S4060" s="12">
        <f t="shared" si="860"/>
        <v>890966.67298101878</v>
      </c>
      <c r="T4060" s="13">
        <f t="shared" si="865"/>
        <v>11.720962916088277</v>
      </c>
      <c r="U4060" s="14">
        <f t="shared" si="855"/>
        <v>4.8028575091725667</v>
      </c>
    </row>
    <row r="4061" spans="1:21" x14ac:dyDescent="0.3">
      <c r="A4061" s="17">
        <v>1957</v>
      </c>
      <c r="B4061" s="17">
        <v>61</v>
      </c>
      <c r="C4061" s="17">
        <v>2.2429999999999999E-2</v>
      </c>
      <c r="D4061" s="17">
        <v>2.2179999999999998E-2</v>
      </c>
      <c r="E4061" s="17">
        <v>0.5</v>
      </c>
      <c r="F4061" s="6">
        <f t="shared" si="861"/>
        <v>74402.527854608503</v>
      </c>
      <c r="G4061" s="7">
        <f t="shared" si="862"/>
        <v>1650.2480678152165</v>
      </c>
      <c r="H4061" s="6">
        <f t="shared" si="863"/>
        <v>73577.4038207009</v>
      </c>
      <c r="I4061" s="6">
        <f>SUM(H4061:H4110)</f>
        <v>1180846.2697905663</v>
      </c>
      <c r="J4061" s="8">
        <f t="shared" si="856"/>
        <v>15.871050404336827</v>
      </c>
      <c r="K4061" s="9">
        <f t="shared" si="864"/>
        <v>0.31583999999999995</v>
      </c>
      <c r="L4061" s="9">
        <f t="shared" si="857"/>
        <v>5.1356097560975606E-3</v>
      </c>
      <c r="M4061" s="12">
        <f t="shared" si="858"/>
        <v>321334.39770338091</v>
      </c>
      <c r="N4061" s="10">
        <f>((B4060+E4060)*D4060+(B4061+E4061)*D4061+(B4062+E4062)*D4062)/3/SUM(D4000:D4061)</f>
        <v>4.4416212850388384</v>
      </c>
      <c r="O4061" s="11">
        <f>O4000</f>
        <v>5.5730746336701407E-2</v>
      </c>
      <c r="P4061" s="12">
        <f>M4061*O4000</f>
        <v>17908.20580766385</v>
      </c>
      <c r="Q4061" s="9">
        <f>N4061*O4000</f>
        <v>0.24753486916019324</v>
      </c>
      <c r="R4061" s="12">
        <f t="shared" si="859"/>
        <v>55364.430792796993</v>
      </c>
      <c r="S4061" s="12">
        <f t="shared" si="860"/>
        <v>833723.0206713021</v>
      </c>
      <c r="T4061" s="13">
        <f t="shared" si="865"/>
        <v>11.205573852282241</v>
      </c>
      <c r="U4061" s="14">
        <f t="shared" si="855"/>
        <v>4.6654765520545869</v>
      </c>
    </row>
    <row r="4062" spans="1:21" x14ac:dyDescent="0.3">
      <c r="A4062" s="17">
        <v>1957</v>
      </c>
      <c r="B4062" s="17">
        <v>62</v>
      </c>
      <c r="C4062" s="17">
        <v>2.529E-2</v>
      </c>
      <c r="D4062" s="17">
        <v>2.4979999999999999E-2</v>
      </c>
      <c r="E4062" s="17">
        <v>0.5</v>
      </c>
      <c r="F4062" s="6">
        <f t="shared" si="861"/>
        <v>72752.279786793282</v>
      </c>
      <c r="G4062" s="7">
        <f t="shared" si="862"/>
        <v>1817.3519490740962</v>
      </c>
      <c r="H4062" s="6">
        <f t="shared" si="863"/>
        <v>71843.603812256231</v>
      </c>
      <c r="I4062" s="6">
        <f>SUM(H4062:H4110)</f>
        <v>1107268.8659698656</v>
      </c>
      <c r="J4062" s="8">
        <f t="shared" si="856"/>
        <v>15.219713653164007</v>
      </c>
      <c r="K4062" s="9">
        <f t="shared" si="864"/>
        <v>0.34081999999999996</v>
      </c>
      <c r="L4062" s="9">
        <f t="shared" si="857"/>
        <v>5.4531199999999997E-3</v>
      </c>
      <c r="M4062" s="12">
        <f t="shared" si="858"/>
        <v>333268.28477533895</v>
      </c>
      <c r="N4062" s="10">
        <f>((B4061+E4061)*D4061+(B4062+E4062)*D4062+(B4063+E4063)*D4063)/3/SUM(D4000:D4062)</f>
        <v>4.5447303561997545</v>
      </c>
      <c r="O4062" s="11">
        <f>O4000</f>
        <v>5.5730746336701407E-2</v>
      </c>
      <c r="P4062" s="12">
        <f>M4062*O4000</f>
        <v>18573.290240881983</v>
      </c>
      <c r="Q4062" s="9">
        <f>N4062*O4000</f>
        <v>0.25328121465007514</v>
      </c>
      <c r="R4062" s="12">
        <f t="shared" si="859"/>
        <v>53646.968573849204</v>
      </c>
      <c r="S4062" s="12">
        <f t="shared" si="860"/>
        <v>778358.5898785051</v>
      </c>
      <c r="T4062" s="13">
        <f t="shared" si="865"/>
        <v>10.698751876361138</v>
      </c>
      <c r="U4062" s="14">
        <f t="shared" si="855"/>
        <v>4.5209617768028689</v>
      </c>
    </row>
    <row r="4063" spans="1:21" x14ac:dyDescent="0.3">
      <c r="A4063" s="17">
        <v>1957</v>
      </c>
      <c r="B4063" s="17">
        <v>63</v>
      </c>
      <c r="C4063" s="17">
        <v>2.7480000000000001E-2</v>
      </c>
      <c r="D4063" s="17">
        <v>2.7109999999999999E-2</v>
      </c>
      <c r="E4063" s="17">
        <v>0.5</v>
      </c>
      <c r="F4063" s="6">
        <f t="shared" si="861"/>
        <v>70934.92783771918</v>
      </c>
      <c r="G4063" s="7">
        <f t="shared" si="862"/>
        <v>1923.0458936805669</v>
      </c>
      <c r="H4063" s="6">
        <f t="shared" si="863"/>
        <v>69973.404890878897</v>
      </c>
      <c r="I4063" s="6">
        <f>SUM(H4063:H4110)</f>
        <v>1035425.2621576096</v>
      </c>
      <c r="J4063" s="8">
        <f t="shared" si="856"/>
        <v>14.59683252975735</v>
      </c>
      <c r="K4063" s="9">
        <f t="shared" si="864"/>
        <v>0.36792999999999998</v>
      </c>
      <c r="L4063" s="9">
        <f t="shared" si="857"/>
        <v>5.794173228346456E-3</v>
      </c>
      <c r="M4063" s="12">
        <f t="shared" si="858"/>
        <v>331893.06185610307</v>
      </c>
      <c r="N4063" s="10">
        <f>((B4062+E4062)*D4062+(B4063+E4063)*D4063+(B4064+E4064)*D4064)/3/SUM(D4000:D4063)</f>
        <v>4.7370423721903618</v>
      </c>
      <c r="O4063" s="11">
        <f>O4000</f>
        <v>5.5730746336701407E-2</v>
      </c>
      <c r="P4063" s="12">
        <f>M4063*O4000</f>
        <v>18496.64804121363</v>
      </c>
      <c r="Q4063" s="9">
        <f>N4063*O4000</f>
        <v>0.26399890683074734</v>
      </c>
      <c r="R4063" s="12">
        <f t="shared" si="859"/>
        <v>51500.502492461601</v>
      </c>
      <c r="S4063" s="12">
        <f t="shared" si="860"/>
        <v>724711.62130465591</v>
      </c>
      <c r="T4063" s="13">
        <f t="shared" si="865"/>
        <v>10.216569515128135</v>
      </c>
      <c r="U4063" s="14">
        <f t="shared" si="855"/>
        <v>4.3802630146292145</v>
      </c>
    </row>
    <row r="4064" spans="1:21" x14ac:dyDescent="0.3">
      <c r="A4064" s="17">
        <v>1957</v>
      </c>
      <c r="B4064" s="17">
        <v>64</v>
      </c>
      <c r="C4064" s="17">
        <v>3.0630000000000001E-2</v>
      </c>
      <c r="D4064" s="17">
        <v>3.0169999999999999E-2</v>
      </c>
      <c r="E4064" s="17">
        <v>0.5</v>
      </c>
      <c r="F4064" s="6">
        <f t="shared" si="861"/>
        <v>69011.881944038614</v>
      </c>
      <c r="G4064" s="7">
        <f t="shared" si="862"/>
        <v>2082.088478251645</v>
      </c>
      <c r="H4064" s="6">
        <f t="shared" si="863"/>
        <v>67970.837704912788</v>
      </c>
      <c r="I4064" s="6">
        <f>SUM(H4064:H4110)</f>
        <v>965451.85726673063</v>
      </c>
      <c r="J4064" s="8">
        <f t="shared" si="856"/>
        <v>13.989646856024164</v>
      </c>
      <c r="K4064" s="9">
        <f t="shared" si="864"/>
        <v>0.39809999999999995</v>
      </c>
      <c r="L4064" s="9">
        <f t="shared" si="857"/>
        <v>6.1720930232558131E-3</v>
      </c>
      <c r="M4064" s="12">
        <f t="shared" si="858"/>
        <v>337339.12797596364</v>
      </c>
      <c r="N4064" s="10">
        <f>((B4063+E4063)*D4063+(B4064+E4064)*D4064+(B4065+E4065)*D4065)/3/SUM(D4000:D4064)</f>
        <v>4.8301850456334252</v>
      </c>
      <c r="O4064" s="11">
        <f>O4000</f>
        <v>5.5730746336701407E-2</v>
      </c>
      <c r="P4064" s="12">
        <f>M4064*O4000</f>
        <v>18800.161370672482</v>
      </c>
      <c r="Q4064" s="9">
        <f>N4064*O4000</f>
        <v>0.26918981753752491</v>
      </c>
      <c r="R4064" s="12">
        <f t="shared" si="859"/>
        <v>49673.780305254593</v>
      </c>
      <c r="S4064" s="12">
        <f t="shared" si="860"/>
        <v>673211.11881219433</v>
      </c>
      <c r="T4064" s="13">
        <f t="shared" si="865"/>
        <v>9.7550030494473088</v>
      </c>
      <c r="U4064" s="14">
        <f t="shared" ref="U4064:U4101" si="866">J4064-T4064</f>
        <v>4.2346438065768552</v>
      </c>
    </row>
    <row r="4065" spans="1:21" x14ac:dyDescent="0.3">
      <c r="A4065" s="17">
        <v>1957</v>
      </c>
      <c r="B4065" s="17">
        <v>65</v>
      </c>
      <c r="C4065" s="17">
        <v>3.2599999999999997E-2</v>
      </c>
      <c r="D4065" s="17">
        <v>3.2079999999999997E-2</v>
      </c>
      <c r="E4065" s="17">
        <v>0.5</v>
      </c>
      <c r="F4065" s="6">
        <f t="shared" si="861"/>
        <v>66929.793465786963</v>
      </c>
      <c r="G4065" s="7">
        <f t="shared" si="862"/>
        <v>2147.1077743824458</v>
      </c>
      <c r="H4065" s="6">
        <f t="shared" si="863"/>
        <v>65856.239578595734</v>
      </c>
      <c r="I4065" s="6">
        <f>SUM(H4065:H4110)</f>
        <v>897481.01956181775</v>
      </c>
      <c r="J4065" s="8">
        <f t="shared" ref="J4065:J4110" si="867">I4065/F4065</f>
        <v>13.409290139533903</v>
      </c>
      <c r="K4065" s="15">
        <f t="shared" si="864"/>
        <v>0.43017999999999995</v>
      </c>
      <c r="L4065" s="15">
        <f t="shared" ref="L4065:L4109" si="868">K4065/(B4065+E4065)</f>
        <v>6.5676335877862587E-3</v>
      </c>
      <c r="M4065" s="12">
        <f t="shared" ref="M4065:M4110" si="869">G4065/L4065</f>
        <v>326922.5887350649</v>
      </c>
      <c r="N4065" s="10">
        <f>((B4064+E4064)*D4064+(B4065+E4065)*D4065+(B4066+E4066)*D4066)/3/SUM(D4000:D4065)</f>
        <v>4.8024974041873953</v>
      </c>
      <c r="O4065" s="11">
        <f>O4000</f>
        <v>5.5730746336701407E-2</v>
      </c>
      <c r="P4065" s="12">
        <f>M4065*O4000</f>
        <v>18219.639864531659</v>
      </c>
      <c r="Q4065" s="9">
        <f>N4065*O4000</f>
        <v>0.26764676461543468</v>
      </c>
      <c r="R4065" s="12">
        <f t="shared" ref="R4065:R4110" si="870">((1-Q4065)*H4065)</f>
        <v>48230.030125645651</v>
      </c>
      <c r="S4065" s="16">
        <f t="shared" ref="S4065:S4109" si="871">R4065+S4066</f>
        <v>623537.3385069397</v>
      </c>
      <c r="T4065" s="13">
        <f t="shared" si="865"/>
        <v>9.3162895956892235</v>
      </c>
      <c r="U4065" s="14">
        <f t="shared" si="866"/>
        <v>4.0930005438446795</v>
      </c>
    </row>
    <row r="4066" spans="1:21" x14ac:dyDescent="0.3">
      <c r="A4066" s="17">
        <v>1957</v>
      </c>
      <c r="B4066" s="17">
        <v>66</v>
      </c>
      <c r="C4066" s="17">
        <v>3.2870000000000003E-2</v>
      </c>
      <c r="D4066" s="17">
        <v>3.2340000000000001E-2</v>
      </c>
      <c r="E4066" s="17">
        <v>0.5</v>
      </c>
      <c r="F4066" s="6">
        <f t="shared" ref="F4066:F4110" si="872">F4065-G4065</f>
        <v>64782.68569140452</v>
      </c>
      <c r="G4066" s="7">
        <f t="shared" ref="G4066:G4110" si="873">D4066*F4066</f>
        <v>2095.0720552600224</v>
      </c>
      <c r="H4066" s="6">
        <f t="shared" ref="H4066:H4109" si="874">F4066-0.5*G4066</f>
        <v>63735.149663774508</v>
      </c>
      <c r="I4066" s="6">
        <f>SUM(H4066:H4110)</f>
        <v>831624.7799832219</v>
      </c>
      <c r="J4066" s="8">
        <f t="shared" si="867"/>
        <v>12.837145776028908</v>
      </c>
      <c r="K4066" s="9">
        <f t="shared" ref="K4066:K4098" si="875">K4065+G4066/F4066</f>
        <v>0.46251999999999993</v>
      </c>
      <c r="L4066" s="9">
        <f t="shared" si="868"/>
        <v>6.9551879699248113E-3</v>
      </c>
      <c r="M4066" s="12">
        <f t="shared" si="869"/>
        <v>301224.36148662004</v>
      </c>
      <c r="N4066" s="10">
        <f>((B4065+E4065)*D4065+(B4066+E4066)*D4066+(B4067+E4067)*D4067)/3/SUM(D4000:D4066)</f>
        <v>4.8632131223154316</v>
      </c>
      <c r="O4066" s="11">
        <f>O4000</f>
        <v>5.5730746336701407E-2</v>
      </c>
      <c r="P4066" s="12">
        <f>M4066*O4000</f>
        <v>16787.458480445672</v>
      </c>
      <c r="Q4066" s="9">
        <f>N4066*O4000</f>
        <v>0.27103049690107894</v>
      </c>
      <c r="R4066" s="12">
        <f t="shared" si="870"/>
        <v>46460.980380337067</v>
      </c>
      <c r="S4066" s="12">
        <f t="shared" si="871"/>
        <v>575307.30838129402</v>
      </c>
      <c r="T4066" s="13">
        <f t="shared" si="865"/>
        <v>8.8805720578149288</v>
      </c>
      <c r="U4066" s="14">
        <f t="shared" si="866"/>
        <v>3.9565737182139795</v>
      </c>
    </row>
    <row r="4067" spans="1:21" x14ac:dyDescent="0.3">
      <c r="A4067" s="17">
        <v>1957</v>
      </c>
      <c r="B4067" s="17">
        <v>67</v>
      </c>
      <c r="C4067" s="17">
        <v>3.7679999999999998E-2</v>
      </c>
      <c r="D4067" s="17">
        <v>3.6979999999999999E-2</v>
      </c>
      <c r="E4067" s="17">
        <v>0.5</v>
      </c>
      <c r="F4067" s="6">
        <f t="shared" si="872"/>
        <v>62687.613636144495</v>
      </c>
      <c r="G4067" s="7">
        <f t="shared" si="873"/>
        <v>2318.1879522646232</v>
      </c>
      <c r="H4067" s="6">
        <f t="shared" si="874"/>
        <v>61528.519660012185</v>
      </c>
      <c r="I4067" s="6">
        <f>SUM(H4067:H4110)</f>
        <v>767889.63031944749</v>
      </c>
      <c r="J4067" s="8">
        <f t="shared" si="867"/>
        <v>12.249463423133031</v>
      </c>
      <c r="K4067" s="9">
        <f t="shared" si="875"/>
        <v>0.49949999999999994</v>
      </c>
      <c r="L4067" s="9">
        <f t="shared" si="868"/>
        <v>7.3999999999999995E-3</v>
      </c>
      <c r="M4067" s="12">
        <f t="shared" si="869"/>
        <v>313268.64219792205</v>
      </c>
      <c r="N4067" s="10">
        <f>((B4066+E4066)*D4066+(B4067+E4067)*D4067+(B4068+E4068)*D4068)/3/SUM(D4000:D4067)</f>
        <v>4.8439539539539549</v>
      </c>
      <c r="O4067" s="11">
        <f>O4000</f>
        <v>5.5730746336701407E-2</v>
      </c>
      <c r="P4067" s="12">
        <f>M4067*O4000</f>
        <v>17458.695233575269</v>
      </c>
      <c r="Q4067" s="9">
        <f>N4067*O4000</f>
        <v>0.26995716907446965</v>
      </c>
      <c r="R4067" s="12">
        <f t="shared" si="870"/>
        <v>44918.454675252447</v>
      </c>
      <c r="S4067" s="12">
        <f t="shared" si="871"/>
        <v>528846.32800095691</v>
      </c>
      <c r="T4067" s="13">
        <f t="shared" si="865"/>
        <v>8.4362172576949739</v>
      </c>
      <c r="U4067" s="14">
        <f t="shared" si="866"/>
        <v>3.8132461654380574</v>
      </c>
    </row>
    <row r="4068" spans="1:21" x14ac:dyDescent="0.3">
      <c r="A4068" s="17">
        <v>1957</v>
      </c>
      <c r="B4068" s="17">
        <v>68</v>
      </c>
      <c r="C4068" s="17">
        <v>3.8870000000000002E-2</v>
      </c>
      <c r="D4068" s="17">
        <v>3.8129999999999997E-2</v>
      </c>
      <c r="E4068" s="17">
        <v>0.5</v>
      </c>
      <c r="F4068" s="6">
        <f t="shared" si="872"/>
        <v>60369.425683879876</v>
      </c>
      <c r="G4068" s="7">
        <f t="shared" si="873"/>
        <v>2301.8862013263397</v>
      </c>
      <c r="H4068" s="6">
        <f t="shared" si="874"/>
        <v>59218.482583216704</v>
      </c>
      <c r="I4068" s="6">
        <f>SUM(H4068:H4110)</f>
        <v>706361.11065943528</v>
      </c>
      <c r="J4068" s="8">
        <f t="shared" si="867"/>
        <v>11.700643209001923</v>
      </c>
      <c r="K4068" s="9">
        <f t="shared" si="875"/>
        <v>0.53762999999999994</v>
      </c>
      <c r="L4068" s="9">
        <f t="shared" si="868"/>
        <v>7.8486131386861311E-3</v>
      </c>
      <c r="M4068" s="12">
        <f t="shared" si="869"/>
        <v>293285.72585394094</v>
      </c>
      <c r="N4068" s="10">
        <f>((B4067+E4067)*D4067+(B4068+E4068)*D4068+(B4069+E4069)*D4069)/3/SUM(D4000:D4068)</f>
        <v>5.0509303176286062</v>
      </c>
      <c r="O4068" s="11">
        <f>O4000</f>
        <v>5.5730746336701407E-2</v>
      </c>
      <c r="P4068" s="12">
        <f>M4068*O4000</f>
        <v>16345.032391741332</v>
      </c>
      <c r="Q4068" s="9">
        <f>N4068*O4000</f>
        <v>0.28149211629611454</v>
      </c>
      <c r="R4068" s="12">
        <f t="shared" si="870"/>
        <v>42548.946597022434</v>
      </c>
      <c r="S4068" s="12">
        <f t="shared" si="871"/>
        <v>483927.87332570442</v>
      </c>
      <c r="T4068" s="13">
        <f t="shared" si="865"/>
        <v>8.0161086153073189</v>
      </c>
      <c r="U4068" s="14">
        <f t="shared" si="866"/>
        <v>3.6845345936946039</v>
      </c>
    </row>
    <row r="4069" spans="1:21" x14ac:dyDescent="0.3">
      <c r="A4069" s="17">
        <v>1957</v>
      </c>
      <c r="B4069" s="17">
        <v>69</v>
      </c>
      <c r="C4069" s="17">
        <v>4.4690000000000001E-2</v>
      </c>
      <c r="D4069" s="17">
        <v>4.3720000000000002E-2</v>
      </c>
      <c r="E4069" s="17">
        <v>0.5</v>
      </c>
      <c r="F4069" s="6">
        <f t="shared" si="872"/>
        <v>58067.539482553533</v>
      </c>
      <c r="G4069" s="7">
        <f t="shared" si="873"/>
        <v>2538.7128261772405</v>
      </c>
      <c r="H4069" s="6">
        <f t="shared" si="874"/>
        <v>56798.183069464911</v>
      </c>
      <c r="I4069" s="6">
        <f>SUM(H4069:H4110)</f>
        <v>647142.62807621853</v>
      </c>
      <c r="J4069" s="8">
        <f t="shared" si="867"/>
        <v>11.144653860710825</v>
      </c>
      <c r="K4069" s="9">
        <f t="shared" si="875"/>
        <v>0.58134999999999992</v>
      </c>
      <c r="L4069" s="9">
        <f t="shared" si="868"/>
        <v>8.3647482014388482E-3</v>
      </c>
      <c r="M4069" s="12">
        <f t="shared" si="869"/>
        <v>303501.40435076674</v>
      </c>
      <c r="N4069" s="10">
        <f>((B4068+E4068)*D4068+(B4069+E4069)*D4069+(B4070+E4070)*D4070)/3/SUM(D4000:D4069)</f>
        <v>5.0374587884521667</v>
      </c>
      <c r="O4069" s="11">
        <f>O4000</f>
        <v>5.5730746336701407E-2</v>
      </c>
      <c r="P4069" s="12">
        <f>M4069*O4000</f>
        <v>16914.359778705228</v>
      </c>
      <c r="Q4069" s="9">
        <f>N4069*O4000</f>
        <v>0.2807413379208149</v>
      </c>
      <c r="R4069" s="12">
        <f t="shared" si="870"/>
        <v>40852.585163071955</v>
      </c>
      <c r="S4069" s="12">
        <f t="shared" si="871"/>
        <v>441378.92672868201</v>
      </c>
      <c r="T4069" s="13">
        <f t="shared" si="865"/>
        <v>7.6011301780970912</v>
      </c>
      <c r="U4069" s="14">
        <f t="shared" si="866"/>
        <v>3.543523682613734</v>
      </c>
    </row>
    <row r="4070" spans="1:21" x14ac:dyDescent="0.3">
      <c r="A4070" s="17">
        <v>1957</v>
      </c>
      <c r="B4070" s="17">
        <v>70</v>
      </c>
      <c r="C4070" s="17">
        <v>4.548E-2</v>
      </c>
      <c r="D4070" s="17">
        <v>4.4470000000000003E-2</v>
      </c>
      <c r="E4070" s="17">
        <v>0.5</v>
      </c>
      <c r="F4070" s="6">
        <f t="shared" si="872"/>
        <v>55528.826656376295</v>
      </c>
      <c r="G4070" s="7">
        <f t="shared" si="873"/>
        <v>2469.3669214090542</v>
      </c>
      <c r="H4070" s="6">
        <f t="shared" si="874"/>
        <v>54294.143195671772</v>
      </c>
      <c r="I4070" s="6">
        <f>SUM(H4070:H4110)</f>
        <v>590344.44500675355</v>
      </c>
      <c r="J4070" s="8">
        <f t="shared" si="867"/>
        <v>10.631314950339675</v>
      </c>
      <c r="K4070" s="9">
        <f t="shared" si="875"/>
        <v>0.62581999999999993</v>
      </c>
      <c r="L4070" s="9">
        <f t="shared" si="868"/>
        <v>8.8768794326241126E-3</v>
      </c>
      <c r="M4070" s="12">
        <f t="shared" si="869"/>
        <v>278179.61707733589</v>
      </c>
      <c r="N4070" s="10">
        <f>((B4069+E4069)*D4069+(B4070+E4070)*D4070+(B4071+E4071)*D4071)/3/SUM(D4000:D4070)</f>
        <v>5.0218673100891635</v>
      </c>
      <c r="O4070" s="11">
        <f>O4000</f>
        <v>5.5730746336701407E-2</v>
      </c>
      <c r="P4070" s="12">
        <f>M4070*O4000</f>
        <v>15503.157675377737</v>
      </c>
      <c r="Q4070" s="9">
        <f>N4070*O4000</f>
        <v>0.27987241319515221</v>
      </c>
      <c r="R4070" s="12">
        <f t="shared" si="870"/>
        <v>39098.710317135956</v>
      </c>
      <c r="S4070" s="12">
        <f t="shared" si="871"/>
        <v>400526.34156561008</v>
      </c>
      <c r="T4070" s="13">
        <f t="shared" si="865"/>
        <v>7.2129444413466324</v>
      </c>
      <c r="U4070" s="14">
        <f t="shared" si="866"/>
        <v>3.4183705089930427</v>
      </c>
    </row>
    <row r="4071" spans="1:21" x14ac:dyDescent="0.3">
      <c r="A4071" s="17">
        <v>1957</v>
      </c>
      <c r="B4071" s="17">
        <v>71</v>
      </c>
      <c r="C4071" s="17">
        <v>4.6580000000000003E-2</v>
      </c>
      <c r="D4071" s="17">
        <v>4.5519999999999998E-2</v>
      </c>
      <c r="E4071" s="17">
        <v>0.5</v>
      </c>
      <c r="F4071" s="6">
        <f t="shared" si="872"/>
        <v>53059.45973496724</v>
      </c>
      <c r="G4071" s="7">
        <f t="shared" si="873"/>
        <v>2415.2666071357085</v>
      </c>
      <c r="H4071" s="6">
        <f t="shared" si="874"/>
        <v>51851.826431399386</v>
      </c>
      <c r="I4071" s="6">
        <f>SUM(H4071:H4110)</f>
        <v>536050.30181108182</v>
      </c>
      <c r="J4071" s="8">
        <f t="shared" si="867"/>
        <v>10.102822465374897</v>
      </c>
      <c r="K4071" s="9">
        <f t="shared" si="875"/>
        <v>0.67133999999999994</v>
      </c>
      <c r="L4071" s="9">
        <f t="shared" si="868"/>
        <v>9.3893706293706278E-3</v>
      </c>
      <c r="M4071" s="12">
        <f t="shared" si="869"/>
        <v>257234.13234754847</v>
      </c>
      <c r="N4071" s="10">
        <f>((B4070+E4070)*D4070+(B4071+E4071)*D4071+(B4072+E4072)*D4072)/3/SUM(D4000:D4071)</f>
        <v>5.0557045113752599</v>
      </c>
      <c r="O4071" s="11">
        <f>O4000</f>
        <v>5.5730746336701407E-2</v>
      </c>
      <c r="P4071" s="12">
        <f>M4071*O4000</f>
        <v>14335.850179002702</v>
      </c>
      <c r="Q4071" s="9">
        <f>N4071*O4000</f>
        <v>0.28175818567677152</v>
      </c>
      <c r="R4071" s="12">
        <f t="shared" si="870"/>
        <v>37242.149892061432</v>
      </c>
      <c r="S4071" s="12">
        <f t="shared" si="871"/>
        <v>361427.63124847412</v>
      </c>
      <c r="T4071" s="13">
        <f t="shared" si="865"/>
        <v>6.811747293579888</v>
      </c>
      <c r="U4071" s="14">
        <f t="shared" si="866"/>
        <v>3.2910751717950095</v>
      </c>
    </row>
    <row r="4072" spans="1:21" x14ac:dyDescent="0.3">
      <c r="A4072" s="17">
        <v>1957</v>
      </c>
      <c r="B4072" s="17">
        <v>72</v>
      </c>
      <c r="C4072" s="17">
        <v>5.3710000000000001E-2</v>
      </c>
      <c r="D4072" s="17">
        <v>5.2310000000000002E-2</v>
      </c>
      <c r="E4072" s="17">
        <v>0.5</v>
      </c>
      <c r="F4072" s="6">
        <f t="shared" si="872"/>
        <v>50644.193127831531</v>
      </c>
      <c r="G4072" s="7">
        <f t="shared" si="873"/>
        <v>2649.1977425168675</v>
      </c>
      <c r="H4072" s="6">
        <f t="shared" si="874"/>
        <v>49319.594256573095</v>
      </c>
      <c r="I4072" s="6">
        <f>SUM(H4072:H4110)</f>
        <v>484198.47537968244</v>
      </c>
      <c r="J4072" s="8">
        <f t="shared" si="867"/>
        <v>9.5607896083468464</v>
      </c>
      <c r="K4072" s="9">
        <f t="shared" si="875"/>
        <v>0.7236499999999999</v>
      </c>
      <c r="L4072" s="9">
        <f t="shared" si="868"/>
        <v>9.9813793103448265E-3</v>
      </c>
      <c r="M4072" s="12">
        <f t="shared" si="869"/>
        <v>265413.99341183295</v>
      </c>
      <c r="N4072" s="10">
        <f>((B4071+E4071)*D4071+(B4072+E4072)*D4072+(B4073+E4073)*D4073)/3/SUM(D4000:D4072)</f>
        <v>5.2172205716391451</v>
      </c>
      <c r="O4072" s="11">
        <f>O4000</f>
        <v>5.5730746336701407E-2</v>
      </c>
      <c r="P4072" s="12">
        <f>M4072*O4000</f>
        <v>14791.719941045802</v>
      </c>
      <c r="Q4072" s="9">
        <f>N4072*O4000</f>
        <v>0.29075959626064152</v>
      </c>
      <c r="R4072" s="12">
        <f t="shared" si="870"/>
        <v>34979.448942793249</v>
      </c>
      <c r="S4072" s="12">
        <f t="shared" si="871"/>
        <v>324185.4813564127</v>
      </c>
      <c r="T4072" s="13">
        <f t="shared" si="865"/>
        <v>6.4012369698167131</v>
      </c>
      <c r="U4072" s="14">
        <f t="shared" si="866"/>
        <v>3.1595526385301334</v>
      </c>
    </row>
    <row r="4073" spans="1:21" x14ac:dyDescent="0.3">
      <c r="A4073" s="17">
        <v>1957</v>
      </c>
      <c r="B4073" s="17">
        <v>73</v>
      </c>
      <c r="C4073" s="17">
        <v>5.9970000000000002E-2</v>
      </c>
      <c r="D4073" s="17">
        <v>5.8220000000000001E-2</v>
      </c>
      <c r="E4073" s="17">
        <v>0.5</v>
      </c>
      <c r="F4073" s="6">
        <f t="shared" si="872"/>
        <v>47994.995385314665</v>
      </c>
      <c r="G4073" s="7">
        <f t="shared" si="873"/>
        <v>2794.26863133302</v>
      </c>
      <c r="H4073" s="6">
        <f t="shared" si="874"/>
        <v>46597.861069648156</v>
      </c>
      <c r="I4073" s="6">
        <f>SUM(H4073:H4110)</f>
        <v>434878.88112310931</v>
      </c>
      <c r="J4073" s="8">
        <f t="shared" si="867"/>
        <v>9.0609214071551296</v>
      </c>
      <c r="K4073" s="9">
        <f t="shared" si="875"/>
        <v>0.78186999999999995</v>
      </c>
      <c r="L4073" s="9">
        <f t="shared" si="868"/>
        <v>1.0637687074829932E-2</v>
      </c>
      <c r="M4073" s="12">
        <f t="shared" si="869"/>
        <v>262676.33289802267</v>
      </c>
      <c r="N4073" s="10">
        <f>((B4072+E4072)*D4072+(B4073+E4073)*D4073+(B4074+E4074)*D4074)/3/SUM(D4000:D4073)</f>
        <v>5.4141928965173234</v>
      </c>
      <c r="O4073" s="11">
        <f>O4000</f>
        <v>5.5730746336701407E-2</v>
      </c>
      <c r="P4073" s="12">
        <f>M4073*O4000</f>
        <v>14639.148077394637</v>
      </c>
      <c r="Q4073" s="9">
        <f>N4073*O4000</f>
        <v>0.30173701093377758</v>
      </c>
      <c r="R4073" s="12">
        <f t="shared" si="870"/>
        <v>32537.56175458508</v>
      </c>
      <c r="S4073" s="12">
        <f t="shared" si="871"/>
        <v>289206.03241361945</v>
      </c>
      <c r="T4073" s="13">
        <f t="shared" si="865"/>
        <v>6.0257539372971722</v>
      </c>
      <c r="U4073" s="14">
        <f t="shared" si="866"/>
        <v>3.0351674698579574</v>
      </c>
    </row>
    <row r="4074" spans="1:21" x14ac:dyDescent="0.3">
      <c r="A4074" s="17">
        <v>1957</v>
      </c>
      <c r="B4074" s="17">
        <v>74</v>
      </c>
      <c r="C4074" s="17">
        <v>6.411E-2</v>
      </c>
      <c r="D4074" s="17">
        <v>6.2120000000000002E-2</v>
      </c>
      <c r="E4074" s="17">
        <v>0.5</v>
      </c>
      <c r="F4074" s="6">
        <f t="shared" si="872"/>
        <v>45200.726753981646</v>
      </c>
      <c r="G4074" s="7">
        <f t="shared" si="873"/>
        <v>2807.8691459573397</v>
      </c>
      <c r="H4074" s="6">
        <f t="shared" si="874"/>
        <v>43796.792181002973</v>
      </c>
      <c r="I4074" s="6">
        <f>SUM(H4074:H4110)</f>
        <v>388281.02005346119</v>
      </c>
      <c r="J4074" s="8">
        <f t="shared" si="867"/>
        <v>8.5901499364555747</v>
      </c>
      <c r="K4074" s="9">
        <f t="shared" si="875"/>
        <v>0.84398999999999991</v>
      </c>
      <c r="L4074" s="9">
        <f t="shared" si="868"/>
        <v>1.1328724832214764E-2</v>
      </c>
      <c r="M4074" s="12">
        <f t="shared" si="869"/>
        <v>247853.9453948765</v>
      </c>
      <c r="N4074" s="10">
        <f>((B4073+E4073)*D4073+(B4074+E4074)*D4074+(B4075+E4075)*D4075)/3/SUM(D4000:D4074)</f>
        <v>5.5282329569465674</v>
      </c>
      <c r="O4074" s="11">
        <f>O4000</f>
        <v>5.5730746336701407E-2</v>
      </c>
      <c r="P4074" s="12">
        <f>M4074*O4000</f>
        <v>13813.085359352504</v>
      </c>
      <c r="Q4074" s="9">
        <f>N4074*O4000</f>
        <v>0.30809254861378188</v>
      </c>
      <c r="R4074" s="12">
        <f t="shared" si="870"/>
        <v>30303.326856849613</v>
      </c>
      <c r="S4074" s="12">
        <f t="shared" si="871"/>
        <v>256668.47065903438</v>
      </c>
      <c r="T4074" s="13">
        <f t="shared" si="865"/>
        <v>5.6784146869148504</v>
      </c>
      <c r="U4074" s="14">
        <f t="shared" si="866"/>
        <v>2.9117352495407243</v>
      </c>
    </row>
    <row r="4075" spans="1:21" x14ac:dyDescent="0.3">
      <c r="A4075" s="17">
        <v>1957</v>
      </c>
      <c r="B4075" s="17">
        <v>75</v>
      </c>
      <c r="C4075" s="17">
        <v>6.9769999999999999E-2</v>
      </c>
      <c r="D4075" s="17">
        <v>6.7419999999999994E-2</v>
      </c>
      <c r="E4075" s="17">
        <v>0.5</v>
      </c>
      <c r="F4075" s="6">
        <f t="shared" si="872"/>
        <v>42392.857608024307</v>
      </c>
      <c r="G4075" s="7">
        <f t="shared" si="873"/>
        <v>2858.1264599329984</v>
      </c>
      <c r="H4075" s="6">
        <f t="shared" si="874"/>
        <v>40963.794378057806</v>
      </c>
      <c r="I4075" s="6">
        <f>SUM(H4075:H4110)</f>
        <v>344484.22787245823</v>
      </c>
      <c r="J4075" s="8">
        <f t="shared" si="867"/>
        <v>8.1259968614914211</v>
      </c>
      <c r="K4075" s="9">
        <f t="shared" si="875"/>
        <v>0.91140999999999994</v>
      </c>
      <c r="L4075" s="9">
        <f t="shared" si="868"/>
        <v>1.2071655629139071E-2</v>
      </c>
      <c r="M4075" s="12">
        <f t="shared" si="869"/>
        <v>236763.41901552695</v>
      </c>
      <c r="N4075" s="10">
        <f>((B4074+E4074)*D4074+(B4075+E4075)*D4075+(B4076+E4076)*D4076)/3/SUM(D4000:D4075)</f>
        <v>5.6672006378395379</v>
      </c>
      <c r="O4075" s="11">
        <f>O4000</f>
        <v>5.5730746336701407E-2</v>
      </c>
      <c r="P4075" s="12">
        <f>M4075*O4000</f>
        <v>13195.002046964479</v>
      </c>
      <c r="Q4075" s="9">
        <f>N4075*O4000</f>
        <v>0.31583732118662772</v>
      </c>
      <c r="R4075" s="12">
        <f t="shared" si="870"/>
        <v>28025.89929605219</v>
      </c>
      <c r="S4075" s="12">
        <f t="shared" si="871"/>
        <v>226365.14380218476</v>
      </c>
      <c r="T4075" s="13">
        <f t="shared" si="865"/>
        <v>5.3397000479471659</v>
      </c>
      <c r="U4075" s="14">
        <f t="shared" si="866"/>
        <v>2.7862968135442552</v>
      </c>
    </row>
    <row r="4076" spans="1:21" x14ac:dyDescent="0.3">
      <c r="A4076" s="17">
        <v>1957</v>
      </c>
      <c r="B4076" s="17">
        <v>76</v>
      </c>
      <c r="C4076" s="17">
        <v>7.8490000000000004E-2</v>
      </c>
      <c r="D4076" s="17">
        <v>7.5520000000000004E-2</v>
      </c>
      <c r="E4076" s="17">
        <v>0.5</v>
      </c>
      <c r="F4076" s="6">
        <f t="shared" si="872"/>
        <v>39534.731148091312</v>
      </c>
      <c r="G4076" s="7">
        <f t="shared" si="873"/>
        <v>2985.6628963038561</v>
      </c>
      <c r="H4076" s="6">
        <f t="shared" si="874"/>
        <v>38041.899699939386</v>
      </c>
      <c r="I4076" s="6">
        <f>SUM(H4076:H4110)</f>
        <v>303520.43349440041</v>
      </c>
      <c r="J4076" s="8">
        <f t="shared" si="867"/>
        <v>7.6773111813371724</v>
      </c>
      <c r="K4076" s="9">
        <f t="shared" si="875"/>
        <v>0.98692999999999997</v>
      </c>
      <c r="L4076" s="9">
        <f t="shared" si="868"/>
        <v>1.2901045751633986E-2</v>
      </c>
      <c r="M4076" s="12">
        <f t="shared" si="869"/>
        <v>231427.97520315018</v>
      </c>
      <c r="N4076" s="10">
        <f>((B4075+E4075)*D4075+(B4076+E4076)*D4076+(B4077+E4077)*D4077)/3/SUM(D4000:D4076)</f>
        <v>5.8668514146562236</v>
      </c>
      <c r="O4076" s="11">
        <f>O4000</f>
        <v>5.5730746336701407E-2</v>
      </c>
      <c r="P4076" s="12">
        <f>M4076*O4000</f>
        <v>12897.653781263187</v>
      </c>
      <c r="Q4076" s="9">
        <f>N4076*O4000</f>
        <v>0.32696400798532382</v>
      </c>
      <c r="R4076" s="12">
        <f t="shared" si="870"/>
        <v>25603.56770267152</v>
      </c>
      <c r="S4076" s="12">
        <f t="shared" si="871"/>
        <v>198339.24450613256</v>
      </c>
      <c r="T4076" s="13">
        <f t="shared" si="865"/>
        <v>5.016835545515228</v>
      </c>
      <c r="U4076" s="14">
        <f t="shared" si="866"/>
        <v>2.6604756358219444</v>
      </c>
    </row>
    <row r="4077" spans="1:21" x14ac:dyDescent="0.3">
      <c r="A4077" s="17">
        <v>1957</v>
      </c>
      <c r="B4077" s="17">
        <v>77</v>
      </c>
      <c r="C4077" s="17">
        <v>8.7590000000000001E-2</v>
      </c>
      <c r="D4077" s="17">
        <v>8.3909999999999998E-2</v>
      </c>
      <c r="E4077" s="17">
        <v>0.5</v>
      </c>
      <c r="F4077" s="6">
        <f t="shared" si="872"/>
        <v>36549.068251787459</v>
      </c>
      <c r="G4077" s="7">
        <f t="shared" si="873"/>
        <v>3066.8323170074855</v>
      </c>
      <c r="H4077" s="6">
        <f t="shared" si="874"/>
        <v>35015.652093283716</v>
      </c>
      <c r="I4077" s="6">
        <f>SUM(H4077:H4110)</f>
        <v>265478.53379446111</v>
      </c>
      <c r="J4077" s="8">
        <f t="shared" si="867"/>
        <v>7.2636197444370607</v>
      </c>
      <c r="K4077" s="9">
        <f t="shared" si="875"/>
        <v>1.07084</v>
      </c>
      <c r="L4077" s="9">
        <f t="shared" si="868"/>
        <v>1.3817290322580646E-2</v>
      </c>
      <c r="M4077" s="12">
        <f t="shared" si="869"/>
        <v>221956.13216547767</v>
      </c>
      <c r="N4077" s="10">
        <f>((B4076+E4076)*D4076+(B4077+E4077)*D4077+(B4078+E4078)*D4078)/3/SUM(D4000:D4077)</f>
        <v>5.9690663404430166</v>
      </c>
      <c r="O4077" s="11">
        <f>O4000</f>
        <v>5.5730746336701407E-2</v>
      </c>
      <c r="P4077" s="12">
        <f>M4077*O4000</f>
        <v>12369.780899589608</v>
      </c>
      <c r="Q4077" s="9">
        <f>N4077*O4000</f>
        <v>0.33266052208617231</v>
      </c>
      <c r="R4077" s="12">
        <f t="shared" si="870"/>
        <v>23367.326986744185</v>
      </c>
      <c r="S4077" s="12">
        <f t="shared" si="871"/>
        <v>172735.67680346104</v>
      </c>
      <c r="T4077" s="13">
        <f t="shared" si="865"/>
        <v>4.726130789805107</v>
      </c>
      <c r="U4077" s="14">
        <f t="shared" si="866"/>
        <v>2.5374889546319537</v>
      </c>
    </row>
    <row r="4078" spans="1:21" x14ac:dyDescent="0.3">
      <c r="A4078" s="17">
        <v>1957</v>
      </c>
      <c r="B4078" s="17">
        <v>78</v>
      </c>
      <c r="C4078" s="17">
        <v>9.1869999999999993E-2</v>
      </c>
      <c r="D4078" s="17">
        <v>8.7840000000000001E-2</v>
      </c>
      <c r="E4078" s="17">
        <v>0.5</v>
      </c>
      <c r="F4078" s="6">
        <f t="shared" si="872"/>
        <v>33482.235934779972</v>
      </c>
      <c r="G4078" s="7">
        <f t="shared" si="873"/>
        <v>2941.0796045110728</v>
      </c>
      <c r="H4078" s="6">
        <f t="shared" si="874"/>
        <v>32011.696132524434</v>
      </c>
      <c r="I4078" s="6">
        <f>SUM(H4078:H4110)</f>
        <v>230462.88170117725</v>
      </c>
      <c r="J4078" s="8">
        <f t="shared" si="867"/>
        <v>6.8831389322414358</v>
      </c>
      <c r="K4078" s="9">
        <f t="shared" si="875"/>
        <v>1.1586799999999999</v>
      </c>
      <c r="L4078" s="9">
        <f t="shared" si="868"/>
        <v>1.4760254777070063E-2</v>
      </c>
      <c r="M4078" s="12">
        <f t="shared" si="869"/>
        <v>199256.69637356236</v>
      </c>
      <c r="N4078" s="10">
        <f>((B4077+E4077)*D4077+(B4078+E4078)*D4078+(B4079+E4079)*D4079)/3/SUM(D4000:D4078)</f>
        <v>6.0171876618220734</v>
      </c>
      <c r="O4078" s="11">
        <f>O4000</f>
        <v>5.5730746336701407E-2</v>
      </c>
      <c r="P4078" s="12">
        <f>M4078*O4000</f>
        <v>11104.724401484134</v>
      </c>
      <c r="Q4078" s="9">
        <f>N4078*O4000</f>
        <v>0.33534235924133543</v>
      </c>
      <c r="R4078" s="12">
        <f t="shared" si="870"/>
        <v>21276.81842812696</v>
      </c>
      <c r="S4078" s="12">
        <f t="shared" si="871"/>
        <v>149368.34981671686</v>
      </c>
      <c r="T4078" s="13">
        <f t="shared" si="865"/>
        <v>4.4611223129683273</v>
      </c>
      <c r="U4078" s="14">
        <f t="shared" si="866"/>
        <v>2.4220166192731085</v>
      </c>
    </row>
    <row r="4079" spans="1:21" x14ac:dyDescent="0.3">
      <c r="A4079" s="17">
        <v>1957</v>
      </c>
      <c r="B4079" s="17">
        <v>79</v>
      </c>
      <c r="C4079" s="17">
        <v>9.9260000000000001E-2</v>
      </c>
      <c r="D4079" s="17">
        <v>9.4560000000000005E-2</v>
      </c>
      <c r="E4079" s="17">
        <v>0.5</v>
      </c>
      <c r="F4079" s="6">
        <f t="shared" si="872"/>
        <v>30541.156330268899</v>
      </c>
      <c r="G4079" s="7">
        <f t="shared" si="873"/>
        <v>2887.9717425902272</v>
      </c>
      <c r="H4079" s="6">
        <f t="shared" si="874"/>
        <v>29097.170458973786</v>
      </c>
      <c r="I4079" s="6">
        <f>SUM(H4079:H4110)</f>
        <v>198451.18556865279</v>
      </c>
      <c r="J4079" s="8">
        <f t="shared" si="867"/>
        <v>6.4978281576055021</v>
      </c>
      <c r="K4079" s="9">
        <f t="shared" si="875"/>
        <v>1.2532399999999999</v>
      </c>
      <c r="L4079" s="9">
        <f t="shared" si="868"/>
        <v>1.5764025157232704E-2</v>
      </c>
      <c r="M4079" s="12">
        <f t="shared" si="869"/>
        <v>183200.1480450058</v>
      </c>
      <c r="N4079" s="10">
        <f>((B4078+E4078)*D4078+(B4079+E4079)*D4079+(B4080+E4080)*D4080)/3/SUM(D4000:D4079)</f>
        <v>5.9512982349749457</v>
      </c>
      <c r="O4079" s="11">
        <f>O4000</f>
        <v>5.5730746336701407E-2</v>
      </c>
      <c r="P4079" s="12">
        <f>M4079*O4000</f>
        <v>10209.880979542362</v>
      </c>
      <c r="Q4079" s="9">
        <f>N4079*O4000</f>
        <v>0.33167029230744749</v>
      </c>
      <c r="R4079" s="12">
        <f t="shared" si="870"/>
        <v>19446.503427526324</v>
      </c>
      <c r="S4079" s="12">
        <f t="shared" si="871"/>
        <v>128091.53138858991</v>
      </c>
      <c r="T4079" s="13">
        <f t="shared" si="865"/>
        <v>4.1940629229431057</v>
      </c>
      <c r="U4079" s="14">
        <f t="shared" si="866"/>
        <v>2.3037652346623965</v>
      </c>
    </row>
    <row r="4080" spans="1:21" x14ac:dyDescent="0.3">
      <c r="A4080" s="17">
        <v>1957</v>
      </c>
      <c r="B4080" s="17">
        <v>80</v>
      </c>
      <c r="C4080" s="17">
        <v>0.10406</v>
      </c>
      <c r="D4080" s="17">
        <v>9.8909999999999998E-2</v>
      </c>
      <c r="E4080" s="17">
        <v>0.5</v>
      </c>
      <c r="F4080" s="6">
        <f t="shared" si="872"/>
        <v>27653.184587678672</v>
      </c>
      <c r="G4080" s="7">
        <f t="shared" si="873"/>
        <v>2735.1764875672975</v>
      </c>
      <c r="H4080" s="6">
        <f t="shared" si="874"/>
        <v>26285.596343895024</v>
      </c>
      <c r="I4080" s="6">
        <f>SUM(H4080:H4110)</f>
        <v>169354.01510967899</v>
      </c>
      <c r="J4080" s="8">
        <f t="shared" si="867"/>
        <v>6.1242138160513147</v>
      </c>
      <c r="K4080" s="9">
        <f t="shared" si="875"/>
        <v>1.35215</v>
      </c>
      <c r="L4080" s="9">
        <f t="shared" si="868"/>
        <v>1.6796894409937889E-2</v>
      </c>
      <c r="M4080" s="12">
        <f t="shared" si="869"/>
        <v>162838.22597283396</v>
      </c>
      <c r="N4080" s="10">
        <f>((B4079+E4079)*D4079+(B4080+E4080)*D4080+(B4081+E4081)*D4081)/3/SUM(D4000:D4080)</f>
        <v>6.0299670894501345</v>
      </c>
      <c r="O4080" s="11">
        <f>O4000</f>
        <v>5.5730746336701407E-2</v>
      </c>
      <c r="P4080" s="12">
        <f>M4080*O4000</f>
        <v>9075.0958656104722</v>
      </c>
      <c r="Q4080" s="9">
        <f>N4080*O4000</f>
        <v>0.33605456628080316</v>
      </c>
      <c r="R4080" s="12">
        <f t="shared" si="870"/>
        <v>17452.201665115113</v>
      </c>
      <c r="S4080" s="12">
        <f t="shared" si="871"/>
        <v>108645.02796106358</v>
      </c>
      <c r="T4080" s="13">
        <f t="shared" si="865"/>
        <v>3.9288432627565126</v>
      </c>
      <c r="U4080" s="14">
        <f t="shared" si="866"/>
        <v>2.195370553294802</v>
      </c>
    </row>
    <row r="4081" spans="1:21" x14ac:dyDescent="0.3">
      <c r="A4081" s="17">
        <v>1957</v>
      </c>
      <c r="B4081" s="17">
        <v>81</v>
      </c>
      <c r="C4081" s="17">
        <v>0.11662</v>
      </c>
      <c r="D4081" s="17">
        <v>0.11019</v>
      </c>
      <c r="E4081" s="17">
        <v>0.5</v>
      </c>
      <c r="F4081" s="6">
        <f t="shared" si="872"/>
        <v>24918.008100111376</v>
      </c>
      <c r="G4081" s="7">
        <f t="shared" si="873"/>
        <v>2745.7153125512723</v>
      </c>
      <c r="H4081" s="6">
        <f t="shared" si="874"/>
        <v>23545.150443835741</v>
      </c>
      <c r="I4081" s="6">
        <f>SUM(H4081:H4110)</f>
        <v>143068.41876578398</v>
      </c>
      <c r="J4081" s="8">
        <f t="shared" si="867"/>
        <v>5.7415672308552024</v>
      </c>
      <c r="K4081" s="9">
        <f t="shared" si="875"/>
        <v>1.46234</v>
      </c>
      <c r="L4081" s="9">
        <f t="shared" si="868"/>
        <v>1.794282208588957E-2</v>
      </c>
      <c r="M4081" s="12">
        <f t="shared" si="869"/>
        <v>153025.83391887569</v>
      </c>
      <c r="N4081" s="10">
        <f>((B4080+E4080)*D4080+(B4081+E4081)*D4081+(B4082+E4082)*D4082)/3/SUM(D4000:D4081)</f>
        <v>6.0489044955345541</v>
      </c>
      <c r="O4081" s="11">
        <f>O4000</f>
        <v>5.5730746336701407E-2</v>
      </c>
      <c r="P4081" s="12">
        <f>M4081*O4000</f>
        <v>8528.2439330950601</v>
      </c>
      <c r="Q4081" s="9">
        <f>N4081*O4000</f>
        <v>0.33710996205556903</v>
      </c>
      <c r="R4081" s="12">
        <f t="shared" si="870"/>
        <v>15607.845671121608</v>
      </c>
      <c r="S4081" s="12">
        <f t="shared" si="871"/>
        <v>91192.826295948471</v>
      </c>
      <c r="T4081" s="13">
        <f t="shared" si="865"/>
        <v>3.659715733680208</v>
      </c>
      <c r="U4081" s="14">
        <f t="shared" si="866"/>
        <v>2.0818514971749944</v>
      </c>
    </row>
    <row r="4082" spans="1:21" x14ac:dyDescent="0.3">
      <c r="A4082" s="17">
        <v>1957</v>
      </c>
      <c r="B4082" s="17">
        <v>82</v>
      </c>
      <c r="C4082" s="17">
        <v>0.12347</v>
      </c>
      <c r="D4082" s="17">
        <v>0.11629</v>
      </c>
      <c r="E4082" s="17">
        <v>0.5</v>
      </c>
      <c r="F4082" s="6">
        <f t="shared" si="872"/>
        <v>22172.292787560102</v>
      </c>
      <c r="G4082" s="7">
        <f t="shared" si="873"/>
        <v>2578.4159282653645</v>
      </c>
      <c r="H4082" s="6">
        <f t="shared" si="874"/>
        <v>20883.08482342742</v>
      </c>
      <c r="I4082" s="6">
        <f>SUM(H4082:H4110)</f>
        <v>119523.26832194833</v>
      </c>
      <c r="J4082" s="8">
        <f t="shared" si="867"/>
        <v>5.3906589393861681</v>
      </c>
      <c r="K4082" s="9">
        <f t="shared" si="875"/>
        <v>1.57863</v>
      </c>
      <c r="L4082" s="9">
        <f t="shared" si="868"/>
        <v>1.9134909090909091E-2</v>
      </c>
      <c r="M4082" s="12">
        <f t="shared" si="869"/>
        <v>134749.31686455506</v>
      </c>
      <c r="N4082" s="10">
        <f>((B4081+E4081)*D4081+(B4082+E4082)*D4082+(B4083+E4083)*D4083)/3/SUM(D4000:D4082)</f>
        <v>6.3389542409135347</v>
      </c>
      <c r="O4082" s="11">
        <f>O4000</f>
        <v>5.5730746336701407E-2</v>
      </c>
      <c r="P4082" s="12">
        <f>M4082*O4000</f>
        <v>7509.6799972223189</v>
      </c>
      <c r="Q4082" s="9">
        <f>N4082*O4000</f>
        <v>0.35327465084030985</v>
      </c>
      <c r="R4082" s="12">
        <f t="shared" si="870"/>
        <v>13505.620323962525</v>
      </c>
      <c r="S4082" s="12">
        <f t="shared" si="871"/>
        <v>75584.980624826858</v>
      </c>
      <c r="T4082" s="13">
        <f t="shared" si="865"/>
        <v>3.408983516004906</v>
      </c>
      <c r="U4082" s="14">
        <f t="shared" si="866"/>
        <v>1.9816754233812621</v>
      </c>
    </row>
    <row r="4083" spans="1:21" x14ac:dyDescent="0.3">
      <c r="A4083" s="17">
        <v>1957</v>
      </c>
      <c r="B4083" s="17">
        <v>83</v>
      </c>
      <c r="C4083" s="17">
        <v>0.14717</v>
      </c>
      <c r="D4083" s="17">
        <v>0.13708000000000001</v>
      </c>
      <c r="E4083" s="17">
        <v>0.5</v>
      </c>
      <c r="F4083" s="6">
        <f t="shared" si="872"/>
        <v>19593.876859294738</v>
      </c>
      <c r="G4083" s="7">
        <f t="shared" si="873"/>
        <v>2685.9286398721229</v>
      </c>
      <c r="H4083" s="6">
        <f t="shared" si="874"/>
        <v>18250.912539358676</v>
      </c>
      <c r="I4083" s="6">
        <f>SUM(H4083:H4110)</f>
        <v>98640.183498520899</v>
      </c>
      <c r="J4083" s="8">
        <f t="shared" si="867"/>
        <v>5.0342351443190276</v>
      </c>
      <c r="K4083" s="9">
        <f t="shared" si="875"/>
        <v>1.7157100000000001</v>
      </c>
      <c r="L4083" s="9">
        <f t="shared" si="868"/>
        <v>2.05474251497006E-2</v>
      </c>
      <c r="M4083" s="12">
        <f t="shared" si="869"/>
        <v>130718.50221151723</v>
      </c>
      <c r="N4083" s="10">
        <f>((B4082+E4082)*D4082+(B4083+E4083)*D4083+(B4084+E4084)*D4084)/3/SUM(D4000:D4083)</f>
        <v>6.4076096776261728</v>
      </c>
      <c r="O4083" s="11">
        <f>O4000</f>
        <v>5.5730746336701407E-2</v>
      </c>
      <c r="P4083" s="12">
        <f>M4083*O4000</f>
        <v>7285.0396882636087</v>
      </c>
      <c r="Q4083" s="9">
        <f>N4083*O4000</f>
        <v>0.35710086956837733</v>
      </c>
      <c r="R4083" s="12">
        <f t="shared" si="870"/>
        <v>11733.495801137293</v>
      </c>
      <c r="S4083" s="12">
        <f t="shared" si="871"/>
        <v>62079.360300864326</v>
      </c>
      <c r="T4083" s="13">
        <f t="shared" si="865"/>
        <v>3.168304095542775</v>
      </c>
      <c r="U4083" s="14">
        <f t="shared" si="866"/>
        <v>1.8659310487762526</v>
      </c>
    </row>
    <row r="4084" spans="1:21" x14ac:dyDescent="0.3">
      <c r="A4084" s="17">
        <v>1957</v>
      </c>
      <c r="B4084" s="17">
        <v>84</v>
      </c>
      <c r="C4084" s="17">
        <v>0.15204999999999999</v>
      </c>
      <c r="D4084" s="17">
        <v>0.14130999999999999</v>
      </c>
      <c r="E4084" s="17">
        <v>0.5</v>
      </c>
      <c r="F4084" s="6">
        <f t="shared" si="872"/>
        <v>16907.948219422615</v>
      </c>
      <c r="G4084" s="7">
        <f t="shared" si="873"/>
        <v>2389.2621628866095</v>
      </c>
      <c r="H4084" s="6">
        <f t="shared" si="874"/>
        <v>15713.317137979309</v>
      </c>
      <c r="I4084" s="6">
        <f>SUM(H4084:H4110)</f>
        <v>80389.270959162226</v>
      </c>
      <c r="J4084" s="8">
        <f t="shared" si="867"/>
        <v>4.7545254998366335</v>
      </c>
      <c r="K4084" s="9">
        <f t="shared" si="875"/>
        <v>1.8570200000000001</v>
      </c>
      <c r="L4084" s="9">
        <f t="shared" si="868"/>
        <v>2.1976568047337278E-2</v>
      </c>
      <c r="M4084" s="12">
        <f t="shared" si="869"/>
        <v>108718.62056623973</v>
      </c>
      <c r="N4084" s="10">
        <f>((B4083+E4083)*D4083+(B4084+E4084)*D4084+(B4085+E4085)*D4085)/3/SUM(D4000:D4084)</f>
        <v>6.5181069670762835</v>
      </c>
      <c r="O4084" s="11">
        <f>O4000</f>
        <v>5.5730746336701407E-2</v>
      </c>
      <c r="P4084" s="12">
        <f>M4084*O4000</f>
        <v>6058.9698648531948</v>
      </c>
      <c r="Q4084" s="9">
        <f>N4084*O4000</f>
        <v>0.36325896597761448</v>
      </c>
      <c r="R4084" s="12">
        <f t="shared" si="870"/>
        <v>10005.313802358618</v>
      </c>
      <c r="S4084" s="12">
        <f t="shared" si="871"/>
        <v>50345.864499727031</v>
      </c>
      <c r="T4084" s="13">
        <f t="shared" si="865"/>
        <v>2.97764482398245</v>
      </c>
      <c r="U4084" s="14">
        <f t="shared" si="866"/>
        <v>1.7768806758541835</v>
      </c>
    </row>
    <row r="4085" spans="1:21" x14ac:dyDescent="0.3">
      <c r="A4085" s="17">
        <v>1957</v>
      </c>
      <c r="B4085" s="17">
        <v>85</v>
      </c>
      <c r="C4085" s="17">
        <v>0.16353999999999999</v>
      </c>
      <c r="D4085" s="17">
        <v>0.15118000000000001</v>
      </c>
      <c r="E4085" s="17">
        <v>0.5</v>
      </c>
      <c r="F4085" s="6">
        <f t="shared" si="872"/>
        <v>14518.686056536006</v>
      </c>
      <c r="G4085" s="7">
        <f t="shared" si="873"/>
        <v>2194.9349580271137</v>
      </c>
      <c r="H4085" s="6">
        <f t="shared" si="874"/>
        <v>13421.21857752245</v>
      </c>
      <c r="I4085" s="6">
        <f>SUM(H4085:H4110)</f>
        <v>64675.953821182884</v>
      </c>
      <c r="J4085" s="8">
        <f t="shared" si="867"/>
        <v>4.454669903966078</v>
      </c>
      <c r="K4085" s="9">
        <f t="shared" si="875"/>
        <v>2.0082</v>
      </c>
      <c r="L4085" s="9">
        <f t="shared" si="868"/>
        <v>2.3487719298245613E-2</v>
      </c>
      <c r="M4085" s="12">
        <f t="shared" si="869"/>
        <v>93450.32313082274</v>
      </c>
      <c r="N4085" s="10">
        <f>((B4084+E4084)*D4084+(B4085+E4085)*D4085+(B4086+E4086)*D4086)/3/SUM(D4000:D4085)</f>
        <v>6.5858505128971219</v>
      </c>
      <c r="O4085" s="11">
        <f>O4000</f>
        <v>5.5730746336701407E-2</v>
      </c>
      <c r="P4085" s="12">
        <f>M4085*O4000</f>
        <v>5208.0562534866622</v>
      </c>
      <c r="Q4085" s="9">
        <f>N4085*O4000</f>
        <v>0.36703436434570436</v>
      </c>
      <c r="R4085" s="12">
        <f t="shared" si="870"/>
        <v>8495.1701481767395</v>
      </c>
      <c r="S4085" s="12">
        <f t="shared" si="871"/>
        <v>40340.55069736841</v>
      </c>
      <c r="T4085" s="13">
        <f t="shared" si="865"/>
        <v>2.7785262757443498</v>
      </c>
      <c r="U4085" s="14">
        <f t="shared" si="866"/>
        <v>1.6761436282217281</v>
      </c>
    </row>
    <row r="4086" spans="1:21" x14ac:dyDescent="0.3">
      <c r="A4086" s="17">
        <v>1957</v>
      </c>
      <c r="B4086" s="17">
        <v>86</v>
      </c>
      <c r="C4086" s="17">
        <v>0.18725</v>
      </c>
      <c r="D4086" s="17">
        <v>0.17122000000000001</v>
      </c>
      <c r="E4086" s="17">
        <v>0.5</v>
      </c>
      <c r="F4086" s="6">
        <f t="shared" si="872"/>
        <v>12323.751098508892</v>
      </c>
      <c r="G4086" s="7">
        <f t="shared" si="873"/>
        <v>2110.0726630866925</v>
      </c>
      <c r="H4086" s="6">
        <f t="shared" si="874"/>
        <v>11268.714766965546</v>
      </c>
      <c r="I4086" s="6">
        <f>SUM(H4086:H4110)</f>
        <v>51254.735243660434</v>
      </c>
      <c r="J4086" s="8">
        <f t="shared" si="867"/>
        <v>4.1590206450909237</v>
      </c>
      <c r="K4086" s="9">
        <f t="shared" si="875"/>
        <v>2.1794199999999999</v>
      </c>
      <c r="L4086" s="9">
        <f t="shared" si="868"/>
        <v>2.5195606936416183E-2</v>
      </c>
      <c r="M4086" s="12">
        <f t="shared" si="869"/>
        <v>83747.641738168371</v>
      </c>
      <c r="N4086" s="10">
        <f>((B4085+E4085)*D4085+(B4086+E4086)*D4086+(B4087+E4087)*D4087)/3/SUM(D4000:D4086)</f>
        <v>6.6714110481993689</v>
      </c>
      <c r="O4086" s="11">
        <f>O4000</f>
        <v>5.5730746336701407E-2</v>
      </c>
      <c r="P4086" s="12">
        <f>M4086*O4000</f>
        <v>4667.3185780068088</v>
      </c>
      <c r="Q4086" s="9">
        <f>N4086*O4000</f>
        <v>0.37180271683506627</v>
      </c>
      <c r="R4086" s="12">
        <f t="shared" si="870"/>
        <v>7078.9760013683253</v>
      </c>
      <c r="S4086" s="12">
        <f t="shared" si="871"/>
        <v>31845.380549191672</v>
      </c>
      <c r="T4086" s="13">
        <f t="shared" si="865"/>
        <v>2.5840655409735427</v>
      </c>
      <c r="U4086" s="14">
        <f t="shared" si="866"/>
        <v>1.574955104117381</v>
      </c>
    </row>
    <row r="4087" spans="1:21" x14ac:dyDescent="0.3">
      <c r="A4087" s="17">
        <v>1957</v>
      </c>
      <c r="B4087" s="17">
        <v>87</v>
      </c>
      <c r="C4087" s="17">
        <v>0.19963</v>
      </c>
      <c r="D4087" s="17">
        <v>0.18151999999999999</v>
      </c>
      <c r="E4087" s="17">
        <v>0.5</v>
      </c>
      <c r="F4087" s="6">
        <f t="shared" si="872"/>
        <v>10213.6784354222</v>
      </c>
      <c r="G4087" s="7">
        <f t="shared" si="873"/>
        <v>1853.9869095978377</v>
      </c>
      <c r="H4087" s="6">
        <f t="shared" si="874"/>
        <v>9286.6849806232804</v>
      </c>
      <c r="I4087" s="6">
        <f>SUM(H4087:H4110)</f>
        <v>39986.020476694888</v>
      </c>
      <c r="J4087" s="8">
        <f t="shared" si="867"/>
        <v>3.9149480502557057</v>
      </c>
      <c r="K4087" s="9">
        <f t="shared" si="875"/>
        <v>2.3609399999999998</v>
      </c>
      <c r="L4087" s="9">
        <f t="shared" si="868"/>
        <v>2.6982171428571428E-2</v>
      </c>
      <c r="M4087" s="12">
        <f t="shared" si="869"/>
        <v>68711.553275310172</v>
      </c>
      <c r="N4087" s="10">
        <f>((B4086+E4086)*D4086+(B4087+E4087)*D4087+(B4088+E4088)*D4088)/3/SUM(D4000:D4087)</f>
        <v>6.6910792593910351</v>
      </c>
      <c r="O4087" s="11">
        <f>O4000</f>
        <v>5.5730746336701407E-2</v>
      </c>
      <c r="P4087" s="12">
        <f>M4087*O4000</f>
        <v>3829.3461459870559</v>
      </c>
      <c r="Q4087" s="9">
        <f>N4087*O4000</f>
        <v>0.3728988409238857</v>
      </c>
      <c r="R4087" s="12">
        <f t="shared" si="870"/>
        <v>5823.6909153236011</v>
      </c>
      <c r="S4087" s="12">
        <f t="shared" si="871"/>
        <v>24766.404547823346</v>
      </c>
      <c r="T4087" s="13">
        <f t="shared" si="865"/>
        <v>2.424827128092327</v>
      </c>
      <c r="U4087" s="14">
        <f t="shared" si="866"/>
        <v>1.4901209221633787</v>
      </c>
    </row>
    <row r="4088" spans="1:21" x14ac:dyDescent="0.3">
      <c r="A4088" s="17">
        <v>1957</v>
      </c>
      <c r="B4088" s="17">
        <v>88</v>
      </c>
      <c r="C4088" s="17">
        <v>0.20832999999999999</v>
      </c>
      <c r="D4088" s="17">
        <v>0.18867999999999999</v>
      </c>
      <c r="E4088" s="17">
        <v>0.5</v>
      </c>
      <c r="F4088" s="6">
        <f t="shared" si="872"/>
        <v>8359.6915258243625</v>
      </c>
      <c r="G4088" s="7">
        <f t="shared" si="873"/>
        <v>1577.3065970925406</v>
      </c>
      <c r="H4088" s="6">
        <f t="shared" si="874"/>
        <v>7571.0382272780926</v>
      </c>
      <c r="I4088" s="6">
        <f>SUM(H4088:H4110)</f>
        <v>30699.335496071617</v>
      </c>
      <c r="J4088" s="8">
        <f t="shared" si="867"/>
        <v>3.6723048214442704</v>
      </c>
      <c r="K4088" s="9">
        <f t="shared" si="875"/>
        <v>2.54962</v>
      </c>
      <c r="L4088" s="9">
        <f t="shared" si="868"/>
        <v>2.8809265536723163E-2</v>
      </c>
      <c r="M4088" s="12">
        <f t="shared" si="869"/>
        <v>54749.976013166612</v>
      </c>
      <c r="N4088" s="10">
        <f>((B4087+E4087)*D4087+(B4088+E4088)*D4088+(B4089+E4089)*D4089)/3/SUM(D4000:D4088)</f>
        <v>6.7313508156771071</v>
      </c>
      <c r="O4088" s="11">
        <f>O4000</f>
        <v>5.5730746336701407E-2</v>
      </c>
      <c r="P4088" s="12">
        <f>M4088*O4000</f>
        <v>3051.257025130275</v>
      </c>
      <c r="Q4088" s="9">
        <f>N4088*O4000</f>
        <v>0.37514320481184898</v>
      </c>
      <c r="R4088" s="12">
        <f t="shared" si="870"/>
        <v>4730.8146829439684</v>
      </c>
      <c r="S4088" s="12">
        <f t="shared" si="871"/>
        <v>18942.713632499745</v>
      </c>
      <c r="T4088" s="13">
        <f t="shared" si="865"/>
        <v>2.2659584476272614</v>
      </c>
      <c r="U4088" s="14">
        <f t="shared" si="866"/>
        <v>1.406346373817009</v>
      </c>
    </row>
    <row r="4089" spans="1:21" x14ac:dyDescent="0.3">
      <c r="A4089" s="17">
        <v>1957</v>
      </c>
      <c r="B4089" s="17">
        <v>89</v>
      </c>
      <c r="C4089" s="17">
        <v>0.23619000000000001</v>
      </c>
      <c r="D4089" s="17">
        <v>0.21124000000000001</v>
      </c>
      <c r="E4089" s="17">
        <v>0.5</v>
      </c>
      <c r="F4089" s="6">
        <f t="shared" si="872"/>
        <v>6782.3849287318217</v>
      </c>
      <c r="G4089" s="7">
        <f t="shared" si="873"/>
        <v>1432.7109923453102</v>
      </c>
      <c r="H4089" s="6">
        <f t="shared" si="874"/>
        <v>6066.0294325591667</v>
      </c>
      <c r="I4089" s="6">
        <f>SUM(H4089:H4110)</f>
        <v>23128.297268793522</v>
      </c>
      <c r="J4089" s="8">
        <f t="shared" si="867"/>
        <v>3.4100537660162082</v>
      </c>
      <c r="K4089" s="9">
        <f t="shared" si="875"/>
        <v>2.7608600000000001</v>
      </c>
      <c r="L4089" s="9">
        <f t="shared" si="868"/>
        <v>3.0847597765363128E-2</v>
      </c>
      <c r="M4089" s="12">
        <f t="shared" si="869"/>
        <v>46444.815678775914</v>
      </c>
      <c r="N4089" s="10">
        <f>((B4088+E4088)*D4088+(B4089+E4089)*D4089+(B4090+E4090)*D4090)/3/SUM(D4000:D4089)</f>
        <v>6.8180138314389955</v>
      </c>
      <c r="O4089" s="11">
        <f>O4000</f>
        <v>5.5730746336701407E-2</v>
      </c>
      <c r="P4089" s="12">
        <f>M4089*O4000</f>
        <v>2588.4042412487129</v>
      </c>
      <c r="Q4089" s="9">
        <f>N4089*O4000</f>
        <v>0.3799729993600483</v>
      </c>
      <c r="R4089" s="12">
        <f t="shared" si="870"/>
        <v>3761.1020348633288</v>
      </c>
      <c r="S4089" s="12">
        <f t="shared" si="871"/>
        <v>14211.898949555776</v>
      </c>
      <c r="T4089" s="13">
        <f t="shared" si="865"/>
        <v>2.0954132062529713</v>
      </c>
      <c r="U4089" s="14">
        <f t="shared" si="866"/>
        <v>1.3146405597632369</v>
      </c>
    </row>
    <row r="4090" spans="1:21" x14ac:dyDescent="0.3">
      <c r="A4090" s="17">
        <v>1957</v>
      </c>
      <c r="B4090" s="17">
        <v>90</v>
      </c>
      <c r="C4090" s="17">
        <v>0.26062000000000002</v>
      </c>
      <c r="D4090" s="17">
        <v>0.23057</v>
      </c>
      <c r="E4090" s="17">
        <v>0.5</v>
      </c>
      <c r="F4090" s="6">
        <f t="shared" si="872"/>
        <v>5349.6739363865117</v>
      </c>
      <c r="G4090" s="7">
        <f t="shared" si="873"/>
        <v>1233.474319512638</v>
      </c>
      <c r="H4090" s="6">
        <f t="shared" si="874"/>
        <v>4732.936776630193</v>
      </c>
      <c r="I4090" s="6">
        <f>SUM(H4090:H4110)</f>
        <v>17062.267836234358</v>
      </c>
      <c r="J4090" s="8">
        <f t="shared" si="867"/>
        <v>3.1894033242256312</v>
      </c>
      <c r="K4090" s="9">
        <f t="shared" si="875"/>
        <v>2.9914300000000003</v>
      </c>
      <c r="L4090" s="9">
        <f t="shared" si="868"/>
        <v>3.3054475138121549E-2</v>
      </c>
      <c r="M4090" s="12">
        <f t="shared" si="869"/>
        <v>37316.409180857896</v>
      </c>
      <c r="N4090" s="10">
        <f>((B4089+E4089)*D4089+(B4090+E4090)*D4090+(B4091+E4091)*D4091)/3/SUM(D4000:D4090)</f>
        <v>6.8885104002656474</v>
      </c>
      <c r="O4090" s="11">
        <f>O4000</f>
        <v>5.5730746336701407E-2</v>
      </c>
      <c r="P4090" s="12">
        <f>M4090*O4000</f>
        <v>2079.6713342549469</v>
      </c>
      <c r="Q4090" s="9">
        <f>N4090*O4000</f>
        <v>0.38390182575493426</v>
      </c>
      <c r="R4090" s="12">
        <f t="shared" si="870"/>
        <v>2915.9537068991885</v>
      </c>
      <c r="S4090" s="12">
        <f t="shared" si="871"/>
        <v>10450.796914692448</v>
      </c>
      <c r="T4090" s="13">
        <f t="shared" si="865"/>
        <v>1.9535390453631158</v>
      </c>
      <c r="U4090" s="14">
        <f t="shared" si="866"/>
        <v>1.2358642788625154</v>
      </c>
    </row>
    <row r="4091" spans="1:21" x14ac:dyDescent="0.3">
      <c r="A4091" s="17">
        <v>1957</v>
      </c>
      <c r="B4091" s="17">
        <v>91</v>
      </c>
      <c r="C4091" s="17">
        <v>0.27395000000000003</v>
      </c>
      <c r="D4091" s="17">
        <v>0.24095</v>
      </c>
      <c r="E4091" s="17">
        <v>0.5</v>
      </c>
      <c r="F4091" s="6">
        <f t="shared" si="872"/>
        <v>4116.1996168738733</v>
      </c>
      <c r="G4091" s="7">
        <f t="shared" si="873"/>
        <v>991.79829768575974</v>
      </c>
      <c r="H4091" s="6">
        <f t="shared" si="874"/>
        <v>3620.3004680309932</v>
      </c>
      <c r="I4091" s="6">
        <f>SUM(H4091:H4110)</f>
        <v>12329.33105960417</v>
      </c>
      <c r="J4091" s="8">
        <f t="shared" si="867"/>
        <v>2.9953190338635514</v>
      </c>
      <c r="K4091" s="9">
        <f t="shared" si="875"/>
        <v>3.23238</v>
      </c>
      <c r="L4091" s="9">
        <f t="shared" si="868"/>
        <v>3.5326557377049178E-2</v>
      </c>
      <c r="M4091" s="12">
        <f t="shared" si="869"/>
        <v>28075.147178935342</v>
      </c>
      <c r="N4091" s="10">
        <f>((B4090+E4090)*D4090+(B4091+E4091)*D4091+(B4092+E4092)*D4092)/3/SUM(D4000:D4091)</f>
        <v>7.048574115667094</v>
      </c>
      <c r="O4091" s="11">
        <f>O4000</f>
        <v>5.5730746336701407E-2</v>
      </c>
      <c r="P4091" s="12">
        <f>M4091*O4000</f>
        <v>1564.6489057948036</v>
      </c>
      <c r="Q4091" s="9">
        <f>N4091*O4000</f>
        <v>0.39282229607568225</v>
      </c>
      <c r="R4091" s="12">
        <f t="shared" si="870"/>
        <v>2198.1657256951917</v>
      </c>
      <c r="S4091" s="12">
        <f t="shared" si="871"/>
        <v>7534.8432077932594</v>
      </c>
      <c r="T4091" s="13">
        <f t="shared" si="865"/>
        <v>1.8305339655795752</v>
      </c>
      <c r="U4091" s="14">
        <f t="shared" si="866"/>
        <v>1.1647850682839762</v>
      </c>
    </row>
    <row r="4092" spans="1:21" x14ac:dyDescent="0.3">
      <c r="A4092" s="17">
        <v>1957</v>
      </c>
      <c r="B4092" s="17">
        <v>92</v>
      </c>
      <c r="C4092" s="17">
        <v>0.31885000000000002</v>
      </c>
      <c r="D4092" s="17">
        <v>0.27500000000000002</v>
      </c>
      <c r="E4092" s="17">
        <v>0.5</v>
      </c>
      <c r="F4092" s="6">
        <f t="shared" si="872"/>
        <v>3124.4013191881136</v>
      </c>
      <c r="G4092" s="7">
        <f t="shared" si="873"/>
        <v>859.21036277673136</v>
      </c>
      <c r="H4092" s="6">
        <f t="shared" si="874"/>
        <v>2694.7961377997481</v>
      </c>
      <c r="I4092" s="6">
        <f>SUM(H4092:H4110)</f>
        <v>8709.0305915731769</v>
      </c>
      <c r="J4092" s="8">
        <f t="shared" si="867"/>
        <v>2.7874237979890011</v>
      </c>
      <c r="K4092" s="9">
        <f t="shared" si="875"/>
        <v>3.5073799999999999</v>
      </c>
      <c r="L4092" s="9">
        <f t="shared" si="868"/>
        <v>3.7917621621621621E-2</v>
      </c>
      <c r="M4092" s="12">
        <f t="shared" si="869"/>
        <v>22659.922379909691</v>
      </c>
      <c r="N4092" s="10">
        <f>((B4091+E4091)*D4091+(B4092+E4092)*D4092+(B4093+E4093)*D4093)/3/SUM(D4000:D4092)</f>
        <v>7.2479291284852714</v>
      </c>
      <c r="O4092" s="11">
        <f>O4000</f>
        <v>5.5730746336701407E-2</v>
      </c>
      <c r="P4092" s="12">
        <f>M4092*O4000</f>
        <v>1262.8543861640903</v>
      </c>
      <c r="Q4092" s="9">
        <f>N4092*O4000</f>
        <v>0.40393249972600198</v>
      </c>
      <c r="R4092" s="12">
        <f t="shared" si="870"/>
        <v>1606.2803976063201</v>
      </c>
      <c r="S4092" s="12">
        <f t="shared" si="871"/>
        <v>5336.6774820980681</v>
      </c>
      <c r="T4092" s="13">
        <f t="shared" si="865"/>
        <v>1.7080640215210325</v>
      </c>
      <c r="U4092" s="14">
        <f t="shared" si="866"/>
        <v>1.0793597764679685</v>
      </c>
    </row>
    <row r="4093" spans="1:21" x14ac:dyDescent="0.3">
      <c r="A4093" s="17">
        <v>1957</v>
      </c>
      <c r="B4093" s="17">
        <v>93</v>
      </c>
      <c r="C4093" s="17">
        <v>0.36379</v>
      </c>
      <c r="D4093" s="17">
        <v>0.30780000000000002</v>
      </c>
      <c r="E4093" s="17">
        <v>0.5</v>
      </c>
      <c r="F4093" s="6">
        <f t="shared" si="872"/>
        <v>2265.1909564113821</v>
      </c>
      <c r="G4093" s="7">
        <f t="shared" si="873"/>
        <v>697.22577638342341</v>
      </c>
      <c r="H4093" s="6">
        <f t="shared" si="874"/>
        <v>1916.5780682196705</v>
      </c>
      <c r="I4093" s="6">
        <f>SUM(H4093:H4110)</f>
        <v>6014.2344537734261</v>
      </c>
      <c r="J4093" s="8">
        <f t="shared" si="867"/>
        <v>2.6550673075710352</v>
      </c>
      <c r="K4093" s="9">
        <f t="shared" si="875"/>
        <v>3.8151799999999998</v>
      </c>
      <c r="L4093" s="9">
        <f t="shared" si="868"/>
        <v>4.0804064171122992E-2</v>
      </c>
      <c r="M4093" s="12">
        <f t="shared" si="869"/>
        <v>17087.164980905251</v>
      </c>
      <c r="N4093" s="10">
        <f>((B4092+E4092)*D4092+(B4093+E4093)*D4093+(B4094+E4094)*D4094)/3/SUM(D4000:D4093)</f>
        <v>6.9943440851196188</v>
      </c>
      <c r="O4093" s="11">
        <f>O4000</f>
        <v>5.5730746336701407E-2</v>
      </c>
      <c r="P4093" s="12">
        <f>M4093*O4000</f>
        <v>952.28045716419786</v>
      </c>
      <c r="Q4093" s="9">
        <f>N4093*O4000</f>
        <v>0.38980001599940933</v>
      </c>
      <c r="R4093" s="12">
        <f t="shared" si="870"/>
        <v>1169.495906563526</v>
      </c>
      <c r="S4093" s="12">
        <f t="shared" si="871"/>
        <v>3730.3970844917476</v>
      </c>
      <c r="T4093" s="13">
        <f t="shared" si="865"/>
        <v>1.6468355897030471</v>
      </c>
      <c r="U4093" s="14">
        <f t="shared" si="866"/>
        <v>1.008231717867988</v>
      </c>
    </row>
    <row r="4094" spans="1:21" x14ac:dyDescent="0.3">
      <c r="A4094" s="17">
        <v>1957</v>
      </c>
      <c r="B4094" s="17">
        <v>94</v>
      </c>
      <c r="C4094" s="17">
        <v>0.31669999999999998</v>
      </c>
      <c r="D4094" s="17">
        <v>0.27340999999999999</v>
      </c>
      <c r="E4094" s="17">
        <v>0.5</v>
      </c>
      <c r="F4094" s="6">
        <f t="shared" si="872"/>
        <v>1567.9651800279587</v>
      </c>
      <c r="G4094" s="7">
        <f t="shared" si="873"/>
        <v>428.69735987144418</v>
      </c>
      <c r="H4094" s="6">
        <f t="shared" si="874"/>
        <v>1353.6165000922365</v>
      </c>
      <c r="I4094" s="6">
        <f>SUM(H4094:H4110)</f>
        <v>4097.656385553757</v>
      </c>
      <c r="J4094" s="8">
        <f t="shared" si="867"/>
        <v>2.6133593001604098</v>
      </c>
      <c r="K4094" s="9">
        <f t="shared" si="875"/>
        <v>4.0885899999999999</v>
      </c>
      <c r="L4094" s="9">
        <f t="shared" si="868"/>
        <v>4.3265502645502642E-2</v>
      </c>
      <c r="M4094" s="12">
        <f t="shared" si="869"/>
        <v>9908.5260463513041</v>
      </c>
      <c r="N4094" s="10">
        <f>((B4093+E4093)*D4093+(B4094+E4094)*D4094+(B4095+E4095)*D4095)/3/SUM(D4000:D4094)</f>
        <v>6.8927829235343561</v>
      </c>
      <c r="O4094" s="11">
        <f>O4000</f>
        <v>5.5730746336701407E-2</v>
      </c>
      <c r="P4094" s="12">
        <f>M4094*O4000</f>
        <v>552.20955165980342</v>
      </c>
      <c r="Q4094" s="9">
        <f>N4094*O4000</f>
        <v>0.38413993666544033</v>
      </c>
      <c r="R4094" s="12">
        <f t="shared" si="870"/>
        <v>833.63834347750981</v>
      </c>
      <c r="S4094" s="12">
        <f t="shared" si="871"/>
        <v>2560.9011779282214</v>
      </c>
      <c r="T4094" s="13">
        <f t="shared" si="865"/>
        <v>1.6332640613119722</v>
      </c>
      <c r="U4094" s="14">
        <f t="shared" si="866"/>
        <v>0.98009523884843763</v>
      </c>
    </row>
    <row r="4095" spans="1:21" x14ac:dyDescent="0.3">
      <c r="A4095" s="17">
        <v>1957</v>
      </c>
      <c r="B4095" s="17">
        <v>95</v>
      </c>
      <c r="C4095" s="17">
        <v>0.37162000000000001</v>
      </c>
      <c r="D4095" s="17">
        <v>0.31339</v>
      </c>
      <c r="E4095" s="17">
        <v>0.5</v>
      </c>
      <c r="F4095" s="6">
        <f t="shared" si="872"/>
        <v>1139.2678201565145</v>
      </c>
      <c r="G4095" s="7">
        <f t="shared" si="873"/>
        <v>357.03514215885008</v>
      </c>
      <c r="H4095" s="6">
        <f t="shared" si="874"/>
        <v>960.75024907708951</v>
      </c>
      <c r="I4095" s="6">
        <f>SUM(H4095:H4110)</f>
        <v>2744.0398854615214</v>
      </c>
      <c r="J4095" s="8">
        <f t="shared" si="867"/>
        <v>2.4085994854875659</v>
      </c>
      <c r="K4095" s="9">
        <f t="shared" si="875"/>
        <v>4.40198</v>
      </c>
      <c r="L4095" s="9">
        <f t="shared" si="868"/>
        <v>4.6094031413612568E-2</v>
      </c>
      <c r="M4095" s="12">
        <f t="shared" si="869"/>
        <v>7745.7998619189957</v>
      </c>
      <c r="N4095" s="10">
        <f>((B4094+E4094)*D4094+(B4095+E4095)*D4095+(B4096+E4096)*D4096)/3/SUM(D4000:D4095)</f>
        <v>6.6438564767066941</v>
      </c>
      <c r="O4095" s="11">
        <f>O4000</f>
        <v>5.5730746336701407E-2</v>
      </c>
      <c r="P4095" s="12">
        <f>M4095*O4000</f>
        <v>431.67920727946432</v>
      </c>
      <c r="Q4095" s="9">
        <f>N4095*O4000</f>
        <v>0.3702670800007915</v>
      </c>
      <c r="R4095" s="12">
        <f t="shared" si="870"/>
        <v>605.01605974128245</v>
      </c>
      <c r="S4095" s="12">
        <f t="shared" si="871"/>
        <v>1727.2628344507116</v>
      </c>
      <c r="T4095" s="13">
        <f t="shared" si="865"/>
        <v>1.5161165828535534</v>
      </c>
      <c r="U4095" s="14">
        <f t="shared" si="866"/>
        <v>0.89248290263401242</v>
      </c>
    </row>
    <row r="4096" spans="1:21" x14ac:dyDescent="0.3">
      <c r="A4096" s="17">
        <v>1957</v>
      </c>
      <c r="B4096" s="17">
        <v>96</v>
      </c>
      <c r="C4096" s="17">
        <v>0.39711000000000002</v>
      </c>
      <c r="D4096" s="17">
        <v>0.33132</v>
      </c>
      <c r="E4096" s="17">
        <v>0.5</v>
      </c>
      <c r="F4096" s="6">
        <f t="shared" si="872"/>
        <v>782.2326779976645</v>
      </c>
      <c r="G4096" s="7">
        <f t="shared" si="873"/>
        <v>259.16933087418619</v>
      </c>
      <c r="H4096" s="6">
        <f t="shared" si="874"/>
        <v>652.64801256057137</v>
      </c>
      <c r="I4096" s="6">
        <f>SUM(H4096:H4110)</f>
        <v>1783.2896363844309</v>
      </c>
      <c r="J4096" s="8">
        <f t="shared" si="867"/>
        <v>2.2797432101011705</v>
      </c>
      <c r="K4096" s="9">
        <f t="shared" si="875"/>
        <v>4.7332999999999998</v>
      </c>
      <c r="L4096" s="9">
        <f t="shared" si="868"/>
        <v>4.9049740932642485E-2</v>
      </c>
      <c r="M4096" s="12">
        <f t="shared" si="869"/>
        <v>5283.8063146977729</v>
      </c>
      <c r="N4096" s="10">
        <f>((B4095+E4095)*D4095+(B4096+E4096)*D4096+(B4097+E4097)*D4097)/3/SUM(D4000:D4096)</f>
        <v>6.757438432665019</v>
      </c>
      <c r="O4096" s="11">
        <f>O4000</f>
        <v>5.5730746336701407E-2</v>
      </c>
      <c r="P4096" s="12">
        <f>M4096*O4000</f>
        <v>294.47046941668265</v>
      </c>
      <c r="Q4096" s="9">
        <f>N4096*O4000</f>
        <v>0.37659708717673129</v>
      </c>
      <c r="R4096" s="12">
        <f t="shared" si="870"/>
        <v>406.86267207857748</v>
      </c>
      <c r="S4096" s="12">
        <f t="shared" si="871"/>
        <v>1122.2467747094292</v>
      </c>
      <c r="T4096" s="13">
        <f t="shared" si="865"/>
        <v>1.4346713021272934</v>
      </c>
      <c r="U4096" s="14">
        <f t="shared" si="866"/>
        <v>0.8450719079738771</v>
      </c>
    </row>
    <row r="4097" spans="1:21" x14ac:dyDescent="0.3">
      <c r="A4097" s="17">
        <v>1957</v>
      </c>
      <c r="B4097" s="17">
        <v>97</v>
      </c>
      <c r="C4097" s="17">
        <v>0.42316999999999999</v>
      </c>
      <c r="D4097" s="17">
        <v>0.34927000000000002</v>
      </c>
      <c r="E4097" s="17">
        <v>0.5</v>
      </c>
      <c r="F4097" s="6">
        <f t="shared" si="872"/>
        <v>523.06334712347825</v>
      </c>
      <c r="G4097" s="7">
        <f t="shared" si="873"/>
        <v>182.69033524981725</v>
      </c>
      <c r="H4097" s="6">
        <f t="shared" si="874"/>
        <v>431.71817949856961</v>
      </c>
      <c r="I4097" s="6">
        <f>SUM(H4097:H4110)</f>
        <v>1130.6416238238594</v>
      </c>
      <c r="J4097" s="8">
        <f t="shared" si="867"/>
        <v>2.1615768530555282</v>
      </c>
      <c r="K4097" s="9">
        <f t="shared" si="875"/>
        <v>5.0825699999999996</v>
      </c>
      <c r="L4097" s="9">
        <f t="shared" si="868"/>
        <v>5.2128923076923073E-2</v>
      </c>
      <c r="M4097" s="12">
        <f t="shared" si="869"/>
        <v>3504.5867911031592</v>
      </c>
      <c r="N4097" s="10">
        <f>((B4096+E4096)*D4096+(B4097+E4097)*D4097+(B4098+E4098)*D4098)/3/SUM(D4000:D4097)</f>
        <v>6.7018922841528346</v>
      </c>
      <c r="O4097" s="11">
        <f>O4000</f>
        <v>5.5730746336701407E-2</v>
      </c>
      <c r="P4097" s="12">
        <f>M4097*O4000</f>
        <v>195.31323746992453</v>
      </c>
      <c r="Q4097" s="9">
        <f>N4097*O4000</f>
        <v>0.37350145886401803</v>
      </c>
      <c r="R4097" s="12">
        <f t="shared" si="870"/>
        <v>270.4708096377359</v>
      </c>
      <c r="S4097" s="12">
        <f t="shared" si="871"/>
        <v>715.38410263085188</v>
      </c>
      <c r="T4097" s="13">
        <f t="shared" si="865"/>
        <v>1.3676815754057663</v>
      </c>
      <c r="U4097" s="14">
        <f t="shared" si="866"/>
        <v>0.79389527764976187</v>
      </c>
    </row>
    <row r="4098" spans="1:21" x14ac:dyDescent="0.3">
      <c r="A4098" s="17">
        <v>1957</v>
      </c>
      <c r="B4098" s="17">
        <v>98</v>
      </c>
      <c r="C4098" s="17">
        <v>0.44967000000000001</v>
      </c>
      <c r="D4098" s="17">
        <v>0.36713000000000001</v>
      </c>
      <c r="E4098" s="17">
        <v>0.5</v>
      </c>
      <c r="F4098" s="6">
        <f t="shared" si="872"/>
        <v>340.37301187366097</v>
      </c>
      <c r="G4098" s="7">
        <f t="shared" si="873"/>
        <v>124.96114384917716</v>
      </c>
      <c r="H4098" s="6">
        <f t="shared" si="874"/>
        <v>277.89243994907241</v>
      </c>
      <c r="I4098" s="6">
        <f>SUM(H4098:H4110)</f>
        <v>698.92344432529012</v>
      </c>
      <c r="J4098" s="8">
        <f t="shared" si="867"/>
        <v>2.0534044120534305</v>
      </c>
      <c r="K4098" s="9">
        <f t="shared" si="875"/>
        <v>5.4497</v>
      </c>
      <c r="L4098" s="9">
        <f t="shared" si="868"/>
        <v>5.5326903553299493E-2</v>
      </c>
      <c r="M4098" s="12">
        <f t="shared" si="869"/>
        <v>2258.5963757902177</v>
      </c>
      <c r="N4098" s="10">
        <f>((B4097+E4097)*D4097+(B4098+E4098)*D4098+(B4099+E4099)*D4099)/3/SUM(D4000:D4098)</f>
        <v>6.6366182236331053</v>
      </c>
      <c r="O4098" s="11">
        <f>O4000</f>
        <v>5.5730746336701407E-2</v>
      </c>
      <c r="P4098" s="12">
        <f>M4098*O4000</f>
        <v>125.87326169615775</v>
      </c>
      <c r="Q4098" s="9">
        <f>N4098*O4000</f>
        <v>0.3698636867548265</v>
      </c>
      <c r="R4098" s="12">
        <f t="shared" si="870"/>
        <v>175.11011758821425</v>
      </c>
      <c r="S4098" s="12">
        <f t="shared" si="871"/>
        <v>444.91329299311599</v>
      </c>
      <c r="T4098" s="13">
        <f t="shared" si="865"/>
        <v>1.3071344597622154</v>
      </c>
      <c r="U4098" s="14">
        <f t="shared" si="866"/>
        <v>0.74626995229121507</v>
      </c>
    </row>
    <row r="4099" spans="1:21" x14ac:dyDescent="0.3">
      <c r="A4099" s="17">
        <v>1957</v>
      </c>
      <c r="B4099" s="17">
        <v>99</v>
      </c>
      <c r="C4099" s="17">
        <v>0.47645999999999999</v>
      </c>
      <c r="D4099" s="17">
        <v>0.38479000000000002</v>
      </c>
      <c r="E4099" s="17">
        <v>0.5</v>
      </c>
      <c r="F4099" s="6">
        <f t="shared" si="872"/>
        <v>215.41186802448379</v>
      </c>
      <c r="G4099" s="7">
        <f t="shared" si="873"/>
        <v>82.888332697141124</v>
      </c>
      <c r="H4099" s="6">
        <f t="shared" si="874"/>
        <v>173.96770167591325</v>
      </c>
      <c r="I4099" s="6">
        <f>SUM(H4099:H4110)</f>
        <v>421.0310043762176</v>
      </c>
      <c r="J4099" s="8">
        <f t="shared" si="867"/>
        <v>1.9545394979275843</v>
      </c>
      <c r="K4099" s="9">
        <f t="shared" ref="K4099:K4107" si="876">IF(F4099=0, K4098, K4098+G4099/F4099)</f>
        <v>5.8344899999999997</v>
      </c>
      <c r="L4099" s="9">
        <f t="shared" si="868"/>
        <v>5.8638090452261302E-2</v>
      </c>
      <c r="M4099" s="12">
        <f t="shared" si="869"/>
        <v>1413.5578436788035</v>
      </c>
      <c r="N4099" s="10">
        <f>((B4098+E4098)*D4098+(B4099+E4099)*D4099+(B4100+E4100)*D4100)/3/SUM(D4000:D4099)</f>
        <v>6.5624696131681333</v>
      </c>
      <c r="O4099" s="11">
        <f>O4000</f>
        <v>5.5730746336701407E-2</v>
      </c>
      <c r="P4099" s="12">
        <f>M4099*O4000</f>
        <v>78.778633618318011</v>
      </c>
      <c r="Q4099" s="9">
        <f>N4099*O4000</f>
        <v>0.36573132935378422</v>
      </c>
      <c r="R4099" s="12">
        <f t="shared" si="870"/>
        <v>110.34226287735893</v>
      </c>
      <c r="S4099" s="12">
        <f t="shared" si="871"/>
        <v>269.80317540490171</v>
      </c>
      <c r="T4099" s="13">
        <f t="shared" si="865"/>
        <v>1.2524991212379988</v>
      </c>
      <c r="U4099" s="14">
        <f t="shared" si="866"/>
        <v>0.70204037668958552</v>
      </c>
    </row>
    <row r="4100" spans="1:21" x14ac:dyDescent="0.3">
      <c r="A4100" s="17">
        <v>1957</v>
      </c>
      <c r="B4100" s="17">
        <v>100</v>
      </c>
      <c r="C4100" s="17">
        <v>0.50338000000000005</v>
      </c>
      <c r="D4100" s="17">
        <v>0.40216000000000002</v>
      </c>
      <c r="E4100" s="17">
        <v>0.5</v>
      </c>
      <c r="F4100" s="6">
        <f t="shared" si="872"/>
        <v>132.52353532734267</v>
      </c>
      <c r="G4100" s="7">
        <f t="shared" si="873"/>
        <v>53.295664967244129</v>
      </c>
      <c r="H4100" s="6">
        <f t="shared" si="874"/>
        <v>105.8757028437206</v>
      </c>
      <c r="I4100" s="6">
        <f>SUM(H4100:H4110)</f>
        <v>247.06330270030432</v>
      </c>
      <c r="J4100" s="8">
        <f t="shared" si="867"/>
        <v>1.8642975535631476</v>
      </c>
      <c r="K4100" s="9">
        <f t="shared" si="876"/>
        <v>6.23665</v>
      </c>
      <c r="L4100" s="9">
        <f t="shared" si="868"/>
        <v>6.2056218905472638E-2</v>
      </c>
      <c r="M4100" s="12">
        <f t="shared" si="869"/>
        <v>858.82875088517631</v>
      </c>
      <c r="N4100" s="10">
        <f>((B4099+E4099)*D4099+(B4100+E4100)*D4100+(B4101+E4101)*D4101)/3/SUM(D4000:D4100)</f>
        <v>6.480370604945497</v>
      </c>
      <c r="O4100" s="11">
        <f>O4000</f>
        <v>5.5730746336701407E-2</v>
      </c>
      <c r="P4100" s="12">
        <f>M4100*O4000</f>
        <v>47.863167262247885</v>
      </c>
      <c r="Q4100" s="9">
        <f>N4100*O4000</f>
        <v>0.36115589035203371</v>
      </c>
      <c r="R4100" s="12">
        <f t="shared" si="870"/>
        <v>67.638069116549332</v>
      </c>
      <c r="S4100" s="12">
        <f t="shared" si="871"/>
        <v>159.4609125275428</v>
      </c>
      <c r="T4100" s="13">
        <f t="shared" ref="T4100:T4163" si="877">S4100/F4100</f>
        <v>1.2032648550588609</v>
      </c>
      <c r="U4100" s="14">
        <f t="shared" si="866"/>
        <v>0.6610326985042867</v>
      </c>
    </row>
    <row r="4101" spans="1:21" x14ac:dyDescent="0.3">
      <c r="A4101" s="17">
        <v>1957</v>
      </c>
      <c r="B4101" s="17">
        <v>101</v>
      </c>
      <c r="C4101" s="17">
        <v>0.53027999999999997</v>
      </c>
      <c r="D4101" s="17">
        <v>0.41915000000000002</v>
      </c>
      <c r="E4101" s="17">
        <v>0.5</v>
      </c>
      <c r="F4101" s="6">
        <f t="shared" si="872"/>
        <v>79.227870360098535</v>
      </c>
      <c r="G4101" s="7">
        <f t="shared" si="873"/>
        <v>33.2083618614353</v>
      </c>
      <c r="H4101" s="6">
        <f t="shared" si="874"/>
        <v>62.623689429380889</v>
      </c>
      <c r="I4101" s="6">
        <f>SUM(H4101:H4110)</f>
        <v>141.18759985658374</v>
      </c>
      <c r="J4101" s="8">
        <f t="shared" si="867"/>
        <v>1.7820446165581896</v>
      </c>
      <c r="K4101" s="9">
        <f t="shared" si="876"/>
        <v>6.6558000000000002</v>
      </c>
      <c r="L4101" s="9">
        <f t="shared" si="868"/>
        <v>6.5574384236453204E-2</v>
      </c>
      <c r="M4101" s="12">
        <f t="shared" si="869"/>
        <v>506.42277846925731</v>
      </c>
      <c r="N4101" s="10">
        <f>((B4100+E4100)*D4100+(B4101+E4101)*D4101+(B4102+E4102)*D4102)/3/SUM(D4000:D4101)</f>
        <v>6.3912667648266668</v>
      </c>
      <c r="O4101" s="11">
        <f>O4000</f>
        <v>5.5730746336701407E-2</v>
      </c>
      <c r="P4101" s="12">
        <f>M4101*O4000</f>
        <v>28.22331940599771</v>
      </c>
      <c r="Q4101" s="9">
        <f>N4101*O4000</f>
        <v>0.35619006684074522</v>
      </c>
      <c r="R4101" s="12">
        <f t="shared" si="870"/>
        <v>40.317753305715641</v>
      </c>
      <c r="S4101" s="12">
        <f t="shared" si="871"/>
        <v>91.822843410993457</v>
      </c>
      <c r="T4101" s="13">
        <f t="shared" si="877"/>
        <v>1.1589714956826369</v>
      </c>
      <c r="U4101" s="14">
        <f t="shared" si="866"/>
        <v>0.62307312087555267</v>
      </c>
    </row>
    <row r="4102" spans="1:21" x14ac:dyDescent="0.3">
      <c r="A4102" s="17">
        <v>1957</v>
      </c>
      <c r="B4102" s="17">
        <v>102</v>
      </c>
      <c r="C4102" s="17">
        <v>0.55701000000000001</v>
      </c>
      <c r="D4102" s="17">
        <v>0.43567</v>
      </c>
      <c r="E4102" s="17">
        <v>0.5</v>
      </c>
      <c r="F4102" s="6">
        <f t="shared" si="872"/>
        <v>46.019508498663235</v>
      </c>
      <c r="G4102" s="7">
        <f t="shared" si="873"/>
        <v>20.049319267612614</v>
      </c>
      <c r="H4102" s="6">
        <f t="shared" si="874"/>
        <v>35.994848864856927</v>
      </c>
      <c r="I4102" s="6">
        <f>SUM(H4102:H4110)</f>
        <v>78.563910427202842</v>
      </c>
      <c r="J4102" s="8">
        <f t="shared" si="867"/>
        <v>1.7071870819629669</v>
      </c>
      <c r="K4102" s="9">
        <f t="shared" si="876"/>
        <v>7.0914700000000002</v>
      </c>
      <c r="L4102" s="9">
        <f t="shared" si="868"/>
        <v>6.9185073170731706E-2</v>
      </c>
      <c r="M4102" s="12">
        <f t="shared" si="869"/>
        <v>289.79255710456266</v>
      </c>
      <c r="N4102" s="10">
        <f>((B4101+E4101)*D4101+(B4102+E4102)*D4102+(B4103+E4103)*D4103)/3/SUM(D4000:D4102)</f>
        <v>6.296142172685399</v>
      </c>
      <c r="O4102" s="11">
        <f>O4000</f>
        <v>5.5730746336701407E-2</v>
      </c>
      <c r="P4102" s="12">
        <f>M4102*O4000</f>
        <v>16.150355490258438</v>
      </c>
      <c r="Q4102" s="9">
        <f>N4102*O4000</f>
        <v>0.35088870232573804</v>
      </c>
      <c r="R4102" s="12">
        <f t="shared" si="870"/>
        <v>23.364663056256212</v>
      </c>
      <c r="S4102" s="12">
        <f t="shared" si="871"/>
        <v>51.505090105277816</v>
      </c>
      <c r="T4102" s="13">
        <f t="shared" si="877"/>
        <v>1.1192012210815752</v>
      </c>
      <c r="U4102" s="14">
        <f t="shared" ref="U4102:U4110" si="878">IF(T4102=0,0,J4102-T4102)</f>
        <v>0.58798586088139171</v>
      </c>
    </row>
    <row r="4103" spans="1:21" x14ac:dyDescent="0.3">
      <c r="A4103" s="17">
        <v>1957</v>
      </c>
      <c r="B4103" s="17">
        <v>103</v>
      </c>
      <c r="C4103" s="17">
        <v>0.58340999999999998</v>
      </c>
      <c r="D4103" s="17">
        <v>0.45166000000000001</v>
      </c>
      <c r="E4103" s="17">
        <v>0.5</v>
      </c>
      <c r="F4103" s="6">
        <f t="shared" si="872"/>
        <v>25.970189231050622</v>
      </c>
      <c r="G4103" s="7">
        <f t="shared" si="873"/>
        <v>11.729695668096324</v>
      </c>
      <c r="H4103" s="6">
        <f t="shared" si="874"/>
        <v>20.105341397002459</v>
      </c>
      <c r="I4103" s="6">
        <f>SUM(H4103:H4110)</f>
        <v>42.569061562345922</v>
      </c>
      <c r="J4103" s="8">
        <f t="shared" si="867"/>
        <v>1.6391509966915938</v>
      </c>
      <c r="K4103" s="9">
        <f t="shared" si="876"/>
        <v>7.5431300000000006</v>
      </c>
      <c r="L4103" s="9">
        <f t="shared" si="868"/>
        <v>7.2880483091787449E-2</v>
      </c>
      <c r="M4103" s="12">
        <f t="shared" si="869"/>
        <v>160.94426340895217</v>
      </c>
      <c r="N4103" s="10">
        <f>((B4102+E4102)*D4102+(B4103+E4103)*D4103+(B4104+E4104)*D4104)/3/SUM(D4000:D4103)</f>
        <v>6.1959120418181834</v>
      </c>
      <c r="O4103" s="11">
        <f>O4000</f>
        <v>5.5730746336701407E-2</v>
      </c>
      <c r="P4103" s="12">
        <f>M4103*O4000</f>
        <v>8.9695439183915671</v>
      </c>
      <c r="Q4103" s="9">
        <f>N4103*O4000</f>
        <v>0.34530280232708288</v>
      </c>
      <c r="R4103" s="12">
        <f t="shared" si="870"/>
        <v>13.162910670874803</v>
      </c>
      <c r="S4103" s="12">
        <f t="shared" si="871"/>
        <v>28.140427049021604</v>
      </c>
      <c r="T4103" s="13">
        <f t="shared" si="877"/>
        <v>1.0835664999843817</v>
      </c>
      <c r="U4103" s="14">
        <f t="shared" si="878"/>
        <v>0.55558449670721211</v>
      </c>
    </row>
    <row r="4104" spans="1:21" x14ac:dyDescent="0.3">
      <c r="A4104" s="17">
        <v>1957</v>
      </c>
      <c r="B4104" s="17">
        <v>104</v>
      </c>
      <c r="C4104" s="17">
        <v>0.60933999999999999</v>
      </c>
      <c r="D4104" s="17">
        <v>0.46705000000000002</v>
      </c>
      <c r="E4104" s="17">
        <v>0.5</v>
      </c>
      <c r="F4104" s="6">
        <f t="shared" si="872"/>
        <v>14.240493562954297</v>
      </c>
      <c r="G4104" s="7">
        <f t="shared" si="873"/>
        <v>6.6510225185778049</v>
      </c>
      <c r="H4104" s="6">
        <f t="shared" si="874"/>
        <v>10.914982303665395</v>
      </c>
      <c r="I4104" s="6">
        <f>SUM(H4104:H4110)</f>
        <v>22.463720165343464</v>
      </c>
      <c r="J4104" s="8">
        <f t="shared" si="867"/>
        <v>1.5774537635255386</v>
      </c>
      <c r="K4104" s="9">
        <f t="shared" si="876"/>
        <v>8.0101800000000001</v>
      </c>
      <c r="L4104" s="9">
        <f t="shared" si="868"/>
        <v>7.6652440191387561E-2</v>
      </c>
      <c r="M4104" s="12">
        <f t="shared" si="869"/>
        <v>86.768568645321409</v>
      </c>
      <c r="N4104" s="10">
        <f>((B4103+E4103)*D4103+(B4104+E4104)*D4104+(B4105+E4105)*D4105)/3/SUM(D4000:D4104)</f>
        <v>6.0915143812831509</v>
      </c>
      <c r="O4104" s="11">
        <f>O4000</f>
        <v>5.5730746336701407E-2</v>
      </c>
      <c r="P4104" s="12">
        <f>M4104*O4000</f>
        <v>4.835677089171071</v>
      </c>
      <c r="Q4104" s="9">
        <f>N4104*O4000</f>
        <v>0.3394846427896599</v>
      </c>
      <c r="R4104" s="12">
        <f t="shared" si="870"/>
        <v>7.2095134352500905</v>
      </c>
      <c r="S4104" s="12">
        <f t="shared" si="871"/>
        <v>14.977516378146799</v>
      </c>
      <c r="T4104" s="13">
        <f t="shared" si="877"/>
        <v>1.0517554263083844</v>
      </c>
      <c r="U4104" s="14">
        <f t="shared" si="878"/>
        <v>0.5256983372171542</v>
      </c>
    </row>
    <row r="4105" spans="1:21" x14ac:dyDescent="0.3">
      <c r="A4105" s="17">
        <v>1957</v>
      </c>
      <c r="B4105" s="17">
        <v>105</v>
      </c>
      <c r="C4105" s="17">
        <v>0.63466999999999996</v>
      </c>
      <c r="D4105" s="17">
        <v>0.48179</v>
      </c>
      <c r="E4105" s="17">
        <v>0.5</v>
      </c>
      <c r="F4105" s="6">
        <f t="shared" si="872"/>
        <v>7.5894710443764923</v>
      </c>
      <c r="G4105" s="7">
        <f t="shared" si="873"/>
        <v>3.65653125447015</v>
      </c>
      <c r="H4105" s="6">
        <f t="shared" si="874"/>
        <v>5.7612054171414169</v>
      </c>
      <c r="I4105" s="6">
        <f>SUM(H4105:H4110)</f>
        <v>11.54873786167807</v>
      </c>
      <c r="J4105" s="8">
        <f t="shared" si="867"/>
        <v>1.521678888311359</v>
      </c>
      <c r="K4105" s="9">
        <f t="shared" si="876"/>
        <v>8.4919700000000002</v>
      </c>
      <c r="L4105" s="9">
        <f t="shared" si="868"/>
        <v>8.0492606635071087E-2</v>
      </c>
      <c r="M4105" s="12">
        <f t="shared" si="869"/>
        <v>45.426920649342946</v>
      </c>
      <c r="N4105" s="10">
        <f>((B4104+E4104)*D4104+(B4105+E4105)*D4105+(B4106+E4106)*D4106)/3/SUM(D4000:D4105)</f>
        <v>5.9837495500651396</v>
      </c>
      <c r="O4105" s="11">
        <f>O4000</f>
        <v>5.5730746336701407E-2</v>
      </c>
      <c r="P4105" s="12">
        <f>M4105*O4000</f>
        <v>2.5316761915659951</v>
      </c>
      <c r="Q4105" s="9">
        <f>N4105*O4000</f>
        <v>0.33347882831703146</v>
      </c>
      <c r="R4105" s="12">
        <f t="shared" si="870"/>
        <v>3.8399653849393629</v>
      </c>
      <c r="S4105" s="12">
        <f t="shared" si="871"/>
        <v>7.7680029428967092</v>
      </c>
      <c r="T4105" s="13">
        <f t="shared" si="877"/>
        <v>1.0235236286529483</v>
      </c>
      <c r="U4105" s="14">
        <f t="shared" si="878"/>
        <v>0.49815525965841068</v>
      </c>
    </row>
    <row r="4106" spans="1:21" x14ac:dyDescent="0.3">
      <c r="A4106" s="17">
        <v>1957</v>
      </c>
      <c r="B4106" s="17">
        <v>106</v>
      </c>
      <c r="C4106" s="17">
        <v>0.65927999999999998</v>
      </c>
      <c r="D4106" s="17">
        <v>0.49582999999999999</v>
      </c>
      <c r="E4106" s="17">
        <v>0.5</v>
      </c>
      <c r="F4106" s="6">
        <f t="shared" si="872"/>
        <v>3.9329397899063423</v>
      </c>
      <c r="G4106" s="7">
        <f t="shared" si="873"/>
        <v>1.9500695360292617</v>
      </c>
      <c r="H4106" s="6">
        <f t="shared" si="874"/>
        <v>2.9579050218917113</v>
      </c>
      <c r="I4106" s="6">
        <f>SUM(H4106:H4110)</f>
        <v>5.7875324445366507</v>
      </c>
      <c r="J4106" s="8">
        <f t="shared" si="867"/>
        <v>1.4715537876755731</v>
      </c>
      <c r="K4106" s="9">
        <f t="shared" si="876"/>
        <v>8.9878</v>
      </c>
      <c r="L4106" s="9">
        <f t="shared" si="868"/>
        <v>8.4392488262910792E-2</v>
      </c>
      <c r="M4106" s="12">
        <f t="shared" si="869"/>
        <v>23.1071458629605</v>
      </c>
      <c r="N4106" s="10">
        <f>((B4105+E4105)*D4105+(B4106+E4106)*D4106+(B4107+E4107)*D4107)/3/SUM(D4000:D4106)</f>
        <v>5.8734966658507464</v>
      </c>
      <c r="O4106" s="11">
        <f>O4000</f>
        <v>5.5730746336701407E-2</v>
      </c>
      <c r="P4106" s="12">
        <f>M4106*O4000</f>
        <v>1.287778484653811</v>
      </c>
      <c r="Q4106" s="9">
        <f>N4106*O4000</f>
        <v>0.32733435279398942</v>
      </c>
      <c r="R4106" s="12">
        <f t="shared" si="870"/>
        <v>1.9896810959246971</v>
      </c>
      <c r="S4106" s="12">
        <f t="shared" si="871"/>
        <v>3.9280375579573459</v>
      </c>
      <c r="T4106" s="13">
        <f t="shared" si="877"/>
        <v>0.9987535451314109</v>
      </c>
      <c r="U4106" s="14">
        <f t="shared" si="878"/>
        <v>0.4728002425441622</v>
      </c>
    </row>
    <row r="4107" spans="1:21" x14ac:dyDescent="0.3">
      <c r="A4107" s="17">
        <v>1957</v>
      </c>
      <c r="B4107" s="17">
        <v>107</v>
      </c>
      <c r="C4107" s="17">
        <v>0.68305000000000005</v>
      </c>
      <c r="D4107" s="17">
        <v>0.50915999999999995</v>
      </c>
      <c r="E4107" s="17">
        <v>0.5</v>
      </c>
      <c r="F4107" s="6">
        <f t="shared" si="872"/>
        <v>1.9828702538770806</v>
      </c>
      <c r="G4107" s="7">
        <f t="shared" si="873"/>
        <v>1.0095982184640542</v>
      </c>
      <c r="H4107" s="6">
        <f t="shared" si="874"/>
        <v>1.4780711446450536</v>
      </c>
      <c r="I4107" s="6">
        <f>SUM(H4107:H4110)</f>
        <v>2.8296274226449398</v>
      </c>
      <c r="J4107" s="8">
        <f t="shared" si="867"/>
        <v>1.4270360943244804</v>
      </c>
      <c r="K4107" s="9">
        <f t="shared" si="876"/>
        <v>9.4969599999999996</v>
      </c>
      <c r="L4107" s="9">
        <f t="shared" si="868"/>
        <v>8.8343813953488365E-2</v>
      </c>
      <c r="M4107" s="12">
        <f t="shared" si="869"/>
        <v>11.42805787166481</v>
      </c>
      <c r="N4107" s="10">
        <f>((B4106+E4106)*D4106+(B4107+E4107)*D4107+(B4108+E4108)*D4108)/3/SUM(D4000:D4107)</f>
        <v>5.7615092970101305</v>
      </c>
      <c r="O4107" s="11">
        <f>O4000</f>
        <v>5.5730746336701407E-2</v>
      </c>
      <c r="P4107" s="12">
        <f>M4107*O4000</f>
        <v>0.63689419436689532</v>
      </c>
      <c r="Q4107" s="9">
        <f>N4107*O4000</f>
        <v>0.32109321314821843</v>
      </c>
      <c r="R4107" s="12">
        <f t="shared" si="870"/>
        <v>1.003472531549308</v>
      </c>
      <c r="S4107" s="12">
        <f t="shared" si="871"/>
        <v>1.938356462032649</v>
      </c>
      <c r="T4107" s="13">
        <f t="shared" si="877"/>
        <v>0.97755082978455377</v>
      </c>
      <c r="U4107" s="14">
        <f t="shared" si="878"/>
        <v>0.44948526453992665</v>
      </c>
    </row>
    <row r="4108" spans="1:21" x14ac:dyDescent="0.3">
      <c r="A4108" s="17">
        <v>1957</v>
      </c>
      <c r="B4108" s="17">
        <v>108</v>
      </c>
      <c r="C4108" s="17">
        <v>0.70591000000000004</v>
      </c>
      <c r="D4108" s="17">
        <v>0.52175000000000005</v>
      </c>
      <c r="E4108" s="17">
        <v>0.5</v>
      </c>
      <c r="F4108" s="6">
        <f t="shared" si="872"/>
        <v>0.97327203541302643</v>
      </c>
      <c r="G4108" s="7">
        <f t="shared" si="873"/>
        <v>0.50780468447674654</v>
      </c>
      <c r="H4108" s="7">
        <f t="shared" si="874"/>
        <v>0.71936969317465316</v>
      </c>
      <c r="I4108" s="6">
        <f>SUM(H4108:H4110)</f>
        <v>1.3515562779998862</v>
      </c>
      <c r="J4108" s="8">
        <f t="shared" si="867"/>
        <v>1.3886726720000002</v>
      </c>
      <c r="K4108" s="9">
        <f>IF(F4108=0, K4107, K4107+G4108/F4108)</f>
        <v>10.01871</v>
      </c>
      <c r="L4108" s="9">
        <f t="shared" si="868"/>
        <v>9.233834101382489E-2</v>
      </c>
      <c r="M4108" s="12">
        <f t="shared" si="869"/>
        <v>5.4993914651414197</v>
      </c>
      <c r="N4108" s="10">
        <f>((B4107+E4107)*D4107+(B4108+E4108)*D4108+(B4109+E4109)*D4109)/3/SUM(D4000:D4108)</f>
        <v>5.6485573824707309</v>
      </c>
      <c r="O4108" s="11">
        <f>O4000</f>
        <v>5.5730746336701407E-2</v>
      </c>
      <c r="P4108" s="12">
        <f>M4108*O4000</f>
        <v>0.30648519075001718</v>
      </c>
      <c r="Q4108" s="9">
        <f>N4108*O4000</f>
        <v>0.3147983186507784</v>
      </c>
      <c r="R4108" s="12">
        <f t="shared" si="870"/>
        <v>0.49291332327494602</v>
      </c>
      <c r="S4108" s="12">
        <f t="shared" si="871"/>
        <v>0.93488393048334095</v>
      </c>
      <c r="T4108" s="13">
        <f t="shared" si="877"/>
        <v>0.96055768219684357</v>
      </c>
      <c r="U4108" s="14">
        <f t="shared" si="878"/>
        <v>0.42811498980315665</v>
      </c>
    </row>
    <row r="4109" spans="1:21" x14ac:dyDescent="0.3">
      <c r="A4109" s="17">
        <v>1957</v>
      </c>
      <c r="B4109" s="17">
        <v>109</v>
      </c>
      <c r="C4109" s="17">
        <v>0.72777000000000003</v>
      </c>
      <c r="D4109" s="17">
        <v>0.53359999999999996</v>
      </c>
      <c r="E4109" s="17">
        <v>0.5</v>
      </c>
      <c r="F4109" s="6">
        <f t="shared" si="872"/>
        <v>0.46546735093627989</v>
      </c>
      <c r="G4109" s="7">
        <f t="shared" si="873"/>
        <v>0.24837337845959892</v>
      </c>
      <c r="H4109" s="7">
        <f t="shared" si="874"/>
        <v>0.34128066170648041</v>
      </c>
      <c r="I4109" s="6">
        <f>SUM(H4109:H4110)</f>
        <v>0.63218658482523293</v>
      </c>
      <c r="J4109" s="8">
        <f t="shared" si="867"/>
        <v>1.358176</v>
      </c>
      <c r="K4109" s="9">
        <f>IF(F4109=0, K4108, K4108+G4109/F4109)</f>
        <v>10.55231</v>
      </c>
      <c r="L4109" s="9">
        <f t="shared" si="868"/>
        <v>9.6368127853881283E-2</v>
      </c>
      <c r="M4109" s="12">
        <f t="shared" si="869"/>
        <v>2.5773394585001843</v>
      </c>
      <c r="N4109" s="10">
        <f>((B4108+E4108)*D4108+(B4109+E4109)*D4109)/2/SUM(D4000:D4109)</f>
        <v>5.4508953489804597</v>
      </c>
      <c r="O4109" s="11">
        <f>O4000</f>
        <v>5.5730746336701407E-2</v>
      </c>
      <c r="P4109" s="12">
        <f>M4109*O4000</f>
        <v>0.14363705158524515</v>
      </c>
      <c r="Q4109" s="9">
        <f>N4109*O4000</f>
        <v>0.30378246600193548</v>
      </c>
      <c r="R4109" s="12">
        <f t="shared" si="870"/>
        <v>0.23760558069451349</v>
      </c>
      <c r="S4109" s="12">
        <f t="shared" si="871"/>
        <v>0.44197060720839487</v>
      </c>
      <c r="T4109" s="13">
        <f t="shared" si="877"/>
        <v>0.94952010343878746</v>
      </c>
      <c r="U4109" s="14">
        <f t="shared" si="878"/>
        <v>0.40865589656121259</v>
      </c>
    </row>
    <row r="4110" spans="1:21" x14ac:dyDescent="0.3">
      <c r="A4110" s="17">
        <v>1957</v>
      </c>
      <c r="B4110" s="17" t="s">
        <v>19</v>
      </c>
      <c r="C4110" s="17">
        <v>0.74858999999999998</v>
      </c>
      <c r="D4110" s="17">
        <v>1</v>
      </c>
      <c r="E4110" s="17">
        <v>1.34</v>
      </c>
      <c r="F4110" s="6">
        <f t="shared" si="872"/>
        <v>0.21709397247668097</v>
      </c>
      <c r="G4110" s="7">
        <f t="shared" si="873"/>
        <v>0.21709397247668097</v>
      </c>
      <c r="H4110" s="7">
        <f>E4110*F4110</f>
        <v>0.29090592311875252</v>
      </c>
      <c r="I4110" s="6">
        <f>SUM(H4110:H4110)</f>
        <v>0.29090592311875252</v>
      </c>
      <c r="J4110" s="8">
        <f t="shared" si="867"/>
        <v>1.34</v>
      </c>
      <c r="K4110" s="9">
        <f>IF(F4110=0, K4109, K4109+G4110/F4110)</f>
        <v>11.55231</v>
      </c>
      <c r="L4110" s="9">
        <f>K4110/(110+E4110)</f>
        <v>0.10375705047601939</v>
      </c>
      <c r="M4110" s="12">
        <f t="shared" si="869"/>
        <v>2.0923298366780028</v>
      </c>
      <c r="N4110" s="10">
        <f>N4109-(N4107-N4108)</f>
        <v>5.3379434344410601</v>
      </c>
      <c r="O4110" s="11">
        <f>O4000</f>
        <v>5.5730746336701407E-2</v>
      </c>
      <c r="P4110" s="12">
        <f>M4110*O4000</f>
        <v>0.11660710338061366</v>
      </c>
      <c r="Q4110" s="9">
        <f>N4110*O4000</f>
        <v>0.29748757150449545</v>
      </c>
      <c r="R4110" s="12">
        <f t="shared" si="870"/>
        <v>0.20436502651388136</v>
      </c>
      <c r="S4110" s="12">
        <f>R4110</f>
        <v>0.20436502651388136</v>
      </c>
      <c r="T4110" s="13">
        <f t="shared" si="877"/>
        <v>0.94136665418397614</v>
      </c>
      <c r="U4110" s="14">
        <f t="shared" si="878"/>
        <v>0.39863334581602394</v>
      </c>
    </row>
    <row r="4111" spans="1:21" x14ac:dyDescent="0.3">
      <c r="A4111" s="17">
        <v>1958</v>
      </c>
      <c r="B4111" s="17">
        <v>0</v>
      </c>
      <c r="C4111" s="17">
        <v>3.6040000000000003E-2</v>
      </c>
      <c r="D4111" s="17">
        <v>3.4959999999999998E-2</v>
      </c>
      <c r="E4111" s="17">
        <v>0.15</v>
      </c>
      <c r="F4111" s="6">
        <v>100000</v>
      </c>
      <c r="G4111" s="7">
        <f>100000*D4111</f>
        <v>3496</v>
      </c>
      <c r="H4111" s="6">
        <f>F4111-(1-E4111)*G4111</f>
        <v>97028.4</v>
      </c>
      <c r="I4111" s="6">
        <f>SUM(H4111:H4221)</f>
        <v>6790184.5069328491</v>
      </c>
      <c r="J4111" s="8">
        <f>I4111/F4111</f>
        <v>67.901845069328488</v>
      </c>
      <c r="K4111" s="9">
        <f>G4111/F4111</f>
        <v>3.4959999999999998E-2</v>
      </c>
      <c r="L4111" s="9">
        <f>K4111/(0.1+E4111)</f>
        <v>0.13983999999999999</v>
      </c>
      <c r="M4111">
        <f>G4111/L4111</f>
        <v>25000</v>
      </c>
      <c r="N4111" s="10">
        <f>(0.1+E4111)*D4111/SUM(D4111:D4111)</f>
        <v>0.25</v>
      </c>
      <c r="O4111" s="11">
        <f>IF((I4111-J4111*F4111+MAX(N4113:N4206)*F4111)/SUM(M4111:M4221)&gt;1/MAX(N4113:N4209),1/MAX(N4113:N4209),(I4111-J4111*F4111+MAX(N4113:N4206)*F4111)/SUM(M4111:M4221))</f>
        <v>5.1983354460041299E-2</v>
      </c>
      <c r="P4111" s="12">
        <f>M4111*O4111</f>
        <v>1299.5838615010325</v>
      </c>
      <c r="Q4111" s="9">
        <f>N4111*O4111</f>
        <v>1.2995838615010325E-2</v>
      </c>
      <c r="R4111" s="12">
        <f>((1-Q4111)*H4111)</f>
        <v>95767.434572527331</v>
      </c>
      <c r="S4111" s="12">
        <f>R4111+S4112</f>
        <v>6103543.5414669961</v>
      </c>
      <c r="T4111" s="13">
        <f t="shared" si="877"/>
        <v>61.035435414669962</v>
      </c>
      <c r="U4111" s="14">
        <f t="shared" ref="U4111:U4174" si="879">J4111-T4111</f>
        <v>6.8664096546585256</v>
      </c>
    </row>
    <row r="4112" spans="1:21" x14ac:dyDescent="0.3">
      <c r="A4112" s="17">
        <v>1958</v>
      </c>
      <c r="B4112" s="17">
        <v>1</v>
      </c>
      <c r="C4112" s="17">
        <v>2.2200000000000002E-3</v>
      </c>
      <c r="D4112" s="17">
        <v>2.2100000000000002E-3</v>
      </c>
      <c r="E4112" s="17">
        <v>0.5</v>
      </c>
      <c r="F4112" s="6">
        <f>F4111-G4111</f>
        <v>96504</v>
      </c>
      <c r="G4112" s="7">
        <f>D4112*F4112</f>
        <v>213.27384000000001</v>
      </c>
      <c r="H4112" s="6">
        <f>F4112-0.5*G4112</f>
        <v>96397.363079999996</v>
      </c>
      <c r="I4112" s="6">
        <f>SUM(H4112:H4221)</f>
        <v>6693156.1069328487</v>
      </c>
      <c r="J4112" s="8">
        <f t="shared" ref="J4112:J4175" si="880">I4112/F4112</f>
        <v>69.356255771085642</v>
      </c>
      <c r="K4112" s="9">
        <f>K4111+G4112/F4112</f>
        <v>3.7169999999999995E-2</v>
      </c>
      <c r="L4112" s="9">
        <f t="shared" ref="L4112:L4175" si="881">K4112/(B4112+E4112)</f>
        <v>2.4779999999999996E-2</v>
      </c>
      <c r="M4112" s="12">
        <f t="shared" ref="M4112:M4175" si="882">G4112/L4112</f>
        <v>8606.6924939467335</v>
      </c>
      <c r="N4112" s="10">
        <f>(B4112+E4112)*D4112/SUM(D4111:D4112)</f>
        <v>8.9184826472962081E-2</v>
      </c>
      <c r="O4112" s="11">
        <f>O4111</f>
        <v>5.1983354460041299E-2</v>
      </c>
      <c r="P4112" s="12">
        <f>M4112*O4111</f>
        <v>447.40474664140993</v>
      </c>
      <c r="Q4112" s="9">
        <f>N4112*O4111</f>
        <v>4.6361264470012624E-3</v>
      </c>
      <c r="R4112" s="12">
        <f t="shared" ref="R4112:R4175" si="883">((1-Q4112)*H4112)</f>
        <v>95950.45271560362</v>
      </c>
      <c r="S4112" s="12">
        <f t="shared" ref="S4112:S4175" si="884">R4112+S4113</f>
        <v>6007776.1068944689</v>
      </c>
      <c r="T4112" s="13">
        <f t="shared" si="877"/>
        <v>62.254166738108978</v>
      </c>
      <c r="U4112" s="14">
        <f t="shared" si="879"/>
        <v>7.1020890329766644</v>
      </c>
    </row>
    <row r="4113" spans="1:21" x14ac:dyDescent="0.3">
      <c r="A4113" s="17">
        <v>1958</v>
      </c>
      <c r="B4113" s="17">
        <v>2</v>
      </c>
      <c r="C4113" s="17">
        <v>1.2199999999999999E-3</v>
      </c>
      <c r="D4113" s="17">
        <v>1.2199999999999999E-3</v>
      </c>
      <c r="E4113" s="17">
        <v>0.5</v>
      </c>
      <c r="F4113" s="6">
        <f t="shared" ref="F4113:F4176" si="885">F4112-G4112</f>
        <v>96290.726160000006</v>
      </c>
      <c r="G4113" s="7">
        <f t="shared" ref="G4113:G4176" si="886">D4113*F4113</f>
        <v>117.4746859152</v>
      </c>
      <c r="H4113" s="6">
        <f t="shared" ref="H4113:H4176" si="887">F4113-0.5*G4113</f>
        <v>96231.988817042409</v>
      </c>
      <c r="I4113" s="6">
        <f>SUM(H4113:H4221)</f>
        <v>6596758.7438528491</v>
      </c>
      <c r="J4113" s="8">
        <f t="shared" si="880"/>
        <v>68.508765142049569</v>
      </c>
      <c r="K4113" s="9">
        <f t="shared" ref="K4113:K4176" si="888">K4112+G4113/F4113</f>
        <v>3.8389999999999994E-2</v>
      </c>
      <c r="L4113" s="9">
        <f t="shared" si="881"/>
        <v>1.5355999999999998E-2</v>
      </c>
      <c r="M4113" s="12">
        <f t="shared" si="882"/>
        <v>7650.083740244856</v>
      </c>
      <c r="N4113" s="10">
        <f>((B4112+E4112)*D4112+(B4113+E4113)*D4113+(B4114+E4114)*D4114)/3/SUM(D4111:D4113)</f>
        <v>8.778327689502477E-2</v>
      </c>
      <c r="O4113" s="11">
        <f>O4111</f>
        <v>5.1983354460041299E-2</v>
      </c>
      <c r="P4113" s="12">
        <f>M4113*O4111</f>
        <v>397.67701471814684</v>
      </c>
      <c r="Q4113" s="9">
        <f>N4113*O4111</f>
        <v>4.5632691984980262E-3</v>
      </c>
      <c r="R4113" s="12">
        <f t="shared" si="883"/>
        <v>95792.856346563392</v>
      </c>
      <c r="S4113" s="12">
        <f t="shared" si="884"/>
        <v>5911825.6541788653</v>
      </c>
      <c r="T4113" s="13">
        <f t="shared" si="877"/>
        <v>61.395586988881682</v>
      </c>
      <c r="U4113" s="14">
        <f t="shared" si="879"/>
        <v>7.1131781531678868</v>
      </c>
    </row>
    <row r="4114" spans="1:21" x14ac:dyDescent="0.3">
      <c r="A4114" s="17">
        <v>1958</v>
      </c>
      <c r="B4114" s="17">
        <v>3</v>
      </c>
      <c r="C4114" s="17">
        <v>1.07E-3</v>
      </c>
      <c r="D4114" s="17">
        <v>1.07E-3</v>
      </c>
      <c r="E4114" s="17">
        <v>0.5</v>
      </c>
      <c r="F4114" s="6">
        <f t="shared" si="885"/>
        <v>96173.251474084813</v>
      </c>
      <c r="G4114" s="7">
        <f t="shared" si="886"/>
        <v>102.90537907727075</v>
      </c>
      <c r="H4114" s="6">
        <f t="shared" si="887"/>
        <v>96121.798784546176</v>
      </c>
      <c r="I4114" s="6">
        <f>SUM(H4114:H4221)</f>
        <v>6500526.7550358064</v>
      </c>
      <c r="J4114" s="8">
        <f t="shared" si="880"/>
        <v>67.591837183413332</v>
      </c>
      <c r="K4114" s="9">
        <f t="shared" si="888"/>
        <v>3.9459999999999995E-2</v>
      </c>
      <c r="L4114" s="9">
        <f t="shared" si="881"/>
        <v>1.1274285714285712E-2</v>
      </c>
      <c r="M4114" s="12">
        <f t="shared" si="882"/>
        <v>9127.4411244411476</v>
      </c>
      <c r="N4114" s="10">
        <f>((B4113+E4113)*D4113+(B4114+E4114)*D4114+(B4115+E4115)*D4115)/3/SUM(D4111:D4114)</f>
        <v>9.3512417638114562E-2</v>
      </c>
      <c r="O4114" s="11">
        <f>O4111</f>
        <v>5.1983354460041299E-2</v>
      </c>
      <c r="P4114" s="12">
        <f>M4114*O4111</f>
        <v>474.4750072849821</v>
      </c>
      <c r="Q4114" s="9">
        <f>N4114*O4111</f>
        <v>4.8610891524975275E-3</v>
      </c>
      <c r="R4114" s="12">
        <f t="shared" si="883"/>
        <v>95654.542151156071</v>
      </c>
      <c r="S4114" s="12">
        <f t="shared" si="884"/>
        <v>5816032.7978323018</v>
      </c>
      <c r="T4114" s="13">
        <f t="shared" si="877"/>
        <v>60.474536408904825</v>
      </c>
      <c r="U4114" s="14">
        <f t="shared" si="879"/>
        <v>7.1173007745085073</v>
      </c>
    </row>
    <row r="4115" spans="1:21" x14ac:dyDescent="0.3">
      <c r="A4115" s="17">
        <v>1958</v>
      </c>
      <c r="B4115" s="17">
        <v>4</v>
      </c>
      <c r="C4115" s="17">
        <v>9.5E-4</v>
      </c>
      <c r="D4115" s="17">
        <v>9.5E-4</v>
      </c>
      <c r="E4115" s="17">
        <v>0.5</v>
      </c>
      <c r="F4115" s="6">
        <f t="shared" si="885"/>
        <v>96070.346095007539</v>
      </c>
      <c r="G4115" s="7">
        <f t="shared" si="886"/>
        <v>91.266828790257165</v>
      </c>
      <c r="H4115" s="6">
        <f t="shared" si="887"/>
        <v>96024.712680612414</v>
      </c>
      <c r="I4115" s="6">
        <f>SUM(H4115:H4221)</f>
        <v>6404404.9562512608</v>
      </c>
      <c r="J4115" s="8">
        <f t="shared" si="880"/>
        <v>66.663702344922399</v>
      </c>
      <c r="K4115" s="9">
        <f t="shared" si="888"/>
        <v>4.0409999999999995E-2</v>
      </c>
      <c r="L4115" s="9">
        <f t="shared" si="881"/>
        <v>8.9799999999999984E-3</v>
      </c>
      <c r="M4115" s="12">
        <f t="shared" si="882"/>
        <v>10163.343963280309</v>
      </c>
      <c r="N4115" s="10">
        <f>((B4114+E4114)*D4114+(B4115+E4115)*D4115+(B4116+E4116)*D4116)/3/SUM(D4111:D4115)</f>
        <v>0.10471830405015259</v>
      </c>
      <c r="O4115" s="11">
        <f>O4111</f>
        <v>5.1983354460041299E-2</v>
      </c>
      <c r="P4115" s="12">
        <f>M4115*O4111</f>
        <v>528.32471174252123</v>
      </c>
      <c r="Q4115" s="9">
        <f>N4115*O4111</f>
        <v>5.4436087178934608E-3</v>
      </c>
      <c r="R4115" s="12">
        <f t="shared" si="883"/>
        <v>95501.991717531011</v>
      </c>
      <c r="S4115" s="12">
        <f t="shared" si="884"/>
        <v>5720378.2556811459</v>
      </c>
      <c r="T4115" s="13">
        <f t="shared" si="877"/>
        <v>59.543641593880082</v>
      </c>
      <c r="U4115" s="14">
        <f t="shared" si="879"/>
        <v>7.1200607510423168</v>
      </c>
    </row>
    <row r="4116" spans="1:21" x14ac:dyDescent="0.3">
      <c r="A4116" s="17">
        <v>1958</v>
      </c>
      <c r="B4116" s="17">
        <v>5</v>
      </c>
      <c r="C4116" s="17">
        <v>8.4999999999999995E-4</v>
      </c>
      <c r="D4116" s="17">
        <v>8.4999999999999995E-4</v>
      </c>
      <c r="E4116" s="17">
        <v>0.5</v>
      </c>
      <c r="F4116" s="6">
        <f t="shared" si="885"/>
        <v>95979.079266217275</v>
      </c>
      <c r="G4116" s="7">
        <f t="shared" si="886"/>
        <v>81.582217376284675</v>
      </c>
      <c r="H4116" s="6">
        <f t="shared" si="887"/>
        <v>95938.288157529139</v>
      </c>
      <c r="I4116" s="6">
        <f>SUM(H4116:H4221)</f>
        <v>6308380.2435706491</v>
      </c>
      <c r="J4116" s="8">
        <f t="shared" si="880"/>
        <v>65.726617631672497</v>
      </c>
      <c r="K4116" s="9">
        <f t="shared" si="888"/>
        <v>4.1259999999999991E-2</v>
      </c>
      <c r="L4116" s="9">
        <f t="shared" si="881"/>
        <v>7.5018181818181798E-3</v>
      </c>
      <c r="M4116" s="12">
        <f t="shared" si="882"/>
        <v>10874.992621656951</v>
      </c>
      <c r="N4116" s="10">
        <f>((B4115+E4115)*D4115+(B4116+E4116)*D4116+(B4117+E4117)*D4117)/3/SUM(D4111:D4116)</f>
        <v>0.1153659718856035</v>
      </c>
      <c r="O4116" s="11">
        <f>O4111</f>
        <v>5.1983354460041299E-2</v>
      </c>
      <c r="P4116" s="12">
        <f>M4116*O4111</f>
        <v>565.31859620192711</v>
      </c>
      <c r="Q4116" s="9">
        <f>N4116*O4111</f>
        <v>5.9971102091564863E-3</v>
      </c>
      <c r="R4116" s="12">
        <f t="shared" si="883"/>
        <v>95362.935670170627</v>
      </c>
      <c r="S4116" s="12">
        <f t="shared" si="884"/>
        <v>5624876.2639636146</v>
      </c>
      <c r="T4116" s="13">
        <f t="shared" si="877"/>
        <v>58.605232587842288</v>
      </c>
      <c r="U4116" s="14">
        <f t="shared" si="879"/>
        <v>7.1213850438302089</v>
      </c>
    </row>
    <row r="4117" spans="1:21" x14ac:dyDescent="0.3">
      <c r="A4117" s="17">
        <v>1958</v>
      </c>
      <c r="B4117" s="17">
        <v>6</v>
      </c>
      <c r="C4117" s="17">
        <v>8.1999999999999998E-4</v>
      </c>
      <c r="D4117" s="17">
        <v>8.1999999999999998E-4</v>
      </c>
      <c r="E4117" s="17">
        <v>0.5</v>
      </c>
      <c r="F4117" s="6">
        <f t="shared" si="885"/>
        <v>95897.497048840989</v>
      </c>
      <c r="G4117" s="7">
        <f t="shared" si="886"/>
        <v>78.635947580049603</v>
      </c>
      <c r="H4117" s="6">
        <f t="shared" si="887"/>
        <v>95858.179075050968</v>
      </c>
      <c r="I4117" s="6">
        <f>SUM(H4117:H4221)</f>
        <v>6212441.9554131199</v>
      </c>
      <c r="J4117" s="8">
        <f t="shared" si="880"/>
        <v>64.782107422982037</v>
      </c>
      <c r="K4117" s="9">
        <f t="shared" si="888"/>
        <v>4.2079999999999992E-2</v>
      </c>
      <c r="L4117" s="9">
        <f t="shared" si="881"/>
        <v>6.4738461538461529E-3</v>
      </c>
      <c r="M4117" s="12">
        <f t="shared" si="882"/>
        <v>12146.712435131238</v>
      </c>
      <c r="N4117" s="10">
        <f>((B4116+E4116)*D4116+(B4117+E4117)*D4117+(B4118+E4118)*D4118)/3/SUM(D4111:D4117)</f>
        <v>0.11371197718631182</v>
      </c>
      <c r="O4117" s="11">
        <f>O4111</f>
        <v>5.1983354460041299E-2</v>
      </c>
      <c r="P4117" s="12">
        <f>M4117*O4111</f>
        <v>631.42685803961854</v>
      </c>
      <c r="Q4117" s="9">
        <f>N4117*O4111</f>
        <v>5.9111300164281771E-3</v>
      </c>
      <c r="R4117" s="12">
        <f t="shared" si="883"/>
        <v>95291.548915400286</v>
      </c>
      <c r="S4117" s="12">
        <f t="shared" si="884"/>
        <v>5529513.3282934437</v>
      </c>
      <c r="T4117" s="13">
        <f t="shared" si="877"/>
        <v>57.660663713436023</v>
      </c>
      <c r="U4117" s="14">
        <f t="shared" si="879"/>
        <v>7.1214437095460141</v>
      </c>
    </row>
    <row r="4118" spans="1:21" x14ac:dyDescent="0.3">
      <c r="A4118" s="17">
        <v>1958</v>
      </c>
      <c r="B4118" s="17">
        <v>7</v>
      </c>
      <c r="C4118" s="17">
        <v>5.8E-4</v>
      </c>
      <c r="D4118" s="17">
        <v>5.8E-4</v>
      </c>
      <c r="E4118" s="17">
        <v>0.5</v>
      </c>
      <c r="F4118" s="6">
        <f t="shared" si="885"/>
        <v>95818.861101260933</v>
      </c>
      <c r="G4118" s="7">
        <f t="shared" si="886"/>
        <v>55.574939438731342</v>
      </c>
      <c r="H4118" s="6">
        <f t="shared" si="887"/>
        <v>95791.073631541571</v>
      </c>
      <c r="I4118" s="6">
        <f>SUM(H4118:H4221)</f>
        <v>6116583.7763380678</v>
      </c>
      <c r="J4118" s="8">
        <f t="shared" si="880"/>
        <v>63.83486200983009</v>
      </c>
      <c r="K4118" s="9">
        <f t="shared" si="888"/>
        <v>4.265999999999999E-2</v>
      </c>
      <c r="L4118" s="9">
        <f t="shared" si="881"/>
        <v>5.6879999999999986E-3</v>
      </c>
      <c r="M4118" s="12">
        <f t="shared" si="882"/>
        <v>9770.558973054036</v>
      </c>
      <c r="N4118" s="10">
        <f>((B4117+E4117)*D4117+(B4118+E4118)*D4118+(B4119+E4119)*D4119)/3/SUM(D4111:D4118)</f>
        <v>0.11283012970776685</v>
      </c>
      <c r="O4118" s="11">
        <f>O4111</f>
        <v>5.1983354460041299E-2</v>
      </c>
      <c r="P4118" s="12">
        <f>M4118*O4111</f>
        <v>507.90643036900508</v>
      </c>
      <c r="Q4118" s="9">
        <f>N4118*O4111</f>
        <v>5.8652886263712801E-3</v>
      </c>
      <c r="R4118" s="12">
        <f t="shared" si="883"/>
        <v>95229.231336862606</v>
      </c>
      <c r="S4118" s="12">
        <f t="shared" si="884"/>
        <v>5434221.7793780435</v>
      </c>
      <c r="T4118" s="13">
        <f t="shared" si="877"/>
        <v>56.713487479622437</v>
      </c>
      <c r="U4118" s="14">
        <f t="shared" si="879"/>
        <v>7.1213745302076532</v>
      </c>
    </row>
    <row r="4119" spans="1:21" x14ac:dyDescent="0.3">
      <c r="A4119" s="17">
        <v>1958</v>
      </c>
      <c r="B4119" s="17">
        <v>8</v>
      </c>
      <c r="C4119" s="17">
        <v>5.5999999999999995E-4</v>
      </c>
      <c r="D4119" s="17">
        <v>5.5999999999999995E-4</v>
      </c>
      <c r="E4119" s="17">
        <v>0.5</v>
      </c>
      <c r="F4119" s="6">
        <f t="shared" si="885"/>
        <v>95763.286161822194</v>
      </c>
      <c r="G4119" s="7">
        <f t="shared" si="886"/>
        <v>53.627440250620424</v>
      </c>
      <c r="H4119" s="6">
        <f t="shared" si="887"/>
        <v>95736.472441696882</v>
      </c>
      <c r="I4119" s="6">
        <f>SUM(H4119:H4221)</f>
        <v>6020792.702706527</v>
      </c>
      <c r="J4119" s="8">
        <f t="shared" si="880"/>
        <v>62.871617548007947</v>
      </c>
      <c r="K4119" s="9">
        <f t="shared" si="888"/>
        <v>4.3219999999999988E-2</v>
      </c>
      <c r="L4119" s="9">
        <f t="shared" si="881"/>
        <v>5.08470588235294E-3</v>
      </c>
      <c r="M4119" s="12">
        <f t="shared" si="882"/>
        <v>10546.812636054459</v>
      </c>
      <c r="N4119" s="10">
        <f>((B4118+E4118)*D4118+(B4119+E4119)*D4119+(B4120+E4120)*D4120)/3/SUM(D4111:D4119)</f>
        <v>0.11641986734536484</v>
      </c>
      <c r="O4119" s="11">
        <f>O4111</f>
        <v>5.1983354460041299E-2</v>
      </c>
      <c r="P4119" s="12">
        <f>M4119*O4111</f>
        <v>548.25869968366146</v>
      </c>
      <c r="Q4119" s="9">
        <f>N4119*O4111</f>
        <v>6.0518952304050881E-3</v>
      </c>
      <c r="R4119" s="12">
        <f t="shared" si="883"/>
        <v>95157.085340751175</v>
      </c>
      <c r="S4119" s="12">
        <f t="shared" si="884"/>
        <v>5338992.5480411807</v>
      </c>
      <c r="T4119" s="13">
        <f t="shared" si="877"/>
        <v>55.751977214099291</v>
      </c>
      <c r="U4119" s="14">
        <f t="shared" si="879"/>
        <v>7.1196403339086558</v>
      </c>
    </row>
    <row r="4120" spans="1:21" x14ac:dyDescent="0.3">
      <c r="A4120" s="17">
        <v>1958</v>
      </c>
      <c r="B4120" s="17">
        <v>9</v>
      </c>
      <c r="C4120" s="17">
        <v>6.3000000000000003E-4</v>
      </c>
      <c r="D4120" s="17">
        <v>6.3000000000000003E-4</v>
      </c>
      <c r="E4120" s="17">
        <v>0.5</v>
      </c>
      <c r="F4120" s="6">
        <f t="shared" si="885"/>
        <v>95709.65872157157</v>
      </c>
      <c r="G4120" s="7">
        <f t="shared" si="886"/>
        <v>60.297084994590094</v>
      </c>
      <c r="H4120" s="6">
        <f t="shared" si="887"/>
        <v>95679.510179074277</v>
      </c>
      <c r="I4120" s="6">
        <f>SUM(H4120:H4221)</f>
        <v>5925056.2302648304</v>
      </c>
      <c r="J4120" s="8">
        <f t="shared" si="880"/>
        <v>61.906565224533693</v>
      </c>
      <c r="K4120" s="9">
        <f t="shared" si="888"/>
        <v>4.3849999999999986E-2</v>
      </c>
      <c r="L4120" s="9">
        <f t="shared" si="881"/>
        <v>4.6157894736842094E-3</v>
      </c>
      <c r="M4120" s="12">
        <f t="shared" si="882"/>
        <v>13063.22251878235</v>
      </c>
      <c r="N4120" s="10">
        <f>((B4119+E4119)*D4119+(B4120+E4120)*D4120+(B4121+E4121)*D4121)/3/SUM(D4111:D4120)</f>
        <v>0.12557962751805402</v>
      </c>
      <c r="O4120" s="11">
        <f>O4111</f>
        <v>5.1983354460041299E-2</v>
      </c>
      <c r="P4120" s="12">
        <f>M4120*O4111</f>
        <v>679.0701265842564</v>
      </c>
      <c r="Q4120" s="9">
        <f>N4120*O4111</f>
        <v>6.5280502902309587E-3</v>
      </c>
      <c r="R4120" s="12">
        <f t="shared" si="883"/>
        <v>95054.909524880612</v>
      </c>
      <c r="S4120" s="12">
        <f t="shared" si="884"/>
        <v>5243835.4627004294</v>
      </c>
      <c r="T4120" s="13">
        <f t="shared" si="877"/>
        <v>54.788989248778343</v>
      </c>
      <c r="U4120" s="14">
        <f t="shared" si="879"/>
        <v>7.1175759757553507</v>
      </c>
    </row>
    <row r="4121" spans="1:21" x14ac:dyDescent="0.3">
      <c r="A4121" s="17">
        <v>1958</v>
      </c>
      <c r="B4121" s="17">
        <v>10</v>
      </c>
      <c r="C4121" s="17">
        <v>5.5000000000000003E-4</v>
      </c>
      <c r="D4121" s="17">
        <v>5.5000000000000003E-4</v>
      </c>
      <c r="E4121" s="17">
        <v>0.5</v>
      </c>
      <c r="F4121" s="6">
        <f t="shared" si="885"/>
        <v>95649.361636576985</v>
      </c>
      <c r="G4121" s="7">
        <f t="shared" si="886"/>
        <v>52.607148900117345</v>
      </c>
      <c r="H4121" s="6">
        <f t="shared" si="887"/>
        <v>95623.058062126933</v>
      </c>
      <c r="I4121" s="6">
        <f>SUM(H4121:H4221)</f>
        <v>5829376.7200857559</v>
      </c>
      <c r="J4121" s="8">
        <f t="shared" si="880"/>
        <v>60.945275748255085</v>
      </c>
      <c r="K4121" s="9">
        <f t="shared" si="888"/>
        <v>4.4399999999999988E-2</v>
      </c>
      <c r="L4121" s="9">
        <f t="shared" si="881"/>
        <v>4.228571428571427E-3</v>
      </c>
      <c r="M4121" s="12">
        <f t="shared" si="882"/>
        <v>12440.879807460187</v>
      </c>
      <c r="N4121" s="10">
        <f>((B4120+E4120)*D4120+(B4121+E4121)*D4121+(B4122+E4122)*D4122)/3/SUM(D4111:D4121)</f>
        <v>0.13663663663663669</v>
      </c>
      <c r="O4121" s="11">
        <f>O4111</f>
        <v>5.1983354460041299E-2</v>
      </c>
      <c r="P4121" s="12">
        <f>M4121*O4111</f>
        <v>646.71866482597329</v>
      </c>
      <c r="Q4121" s="9">
        <f>N4121*O4111</f>
        <v>7.1028307145101508E-3</v>
      </c>
      <c r="R4121" s="12">
        <f t="shared" si="883"/>
        <v>94943.863668307866</v>
      </c>
      <c r="S4121" s="12">
        <f t="shared" si="884"/>
        <v>5148780.553175549</v>
      </c>
      <c r="T4121" s="13">
        <f t="shared" si="877"/>
        <v>53.829742980810643</v>
      </c>
      <c r="U4121" s="14">
        <f t="shared" si="879"/>
        <v>7.1155327674444422</v>
      </c>
    </row>
    <row r="4122" spans="1:21" x14ac:dyDescent="0.3">
      <c r="A4122" s="17">
        <v>1958</v>
      </c>
      <c r="B4122" s="17">
        <v>11</v>
      </c>
      <c r="C4122" s="17">
        <v>5.5999999999999995E-4</v>
      </c>
      <c r="D4122" s="17">
        <v>5.5999999999999995E-4</v>
      </c>
      <c r="E4122" s="17">
        <v>0.5</v>
      </c>
      <c r="F4122" s="6">
        <f t="shared" si="885"/>
        <v>95596.754487676866</v>
      </c>
      <c r="G4122" s="7">
        <f t="shared" si="886"/>
        <v>53.53418251309904</v>
      </c>
      <c r="H4122" s="6">
        <f t="shared" si="887"/>
        <v>95569.987396420314</v>
      </c>
      <c r="I4122" s="6">
        <f>SUM(H4122:H4221)</f>
        <v>5733753.6620236291</v>
      </c>
      <c r="J4122" s="8">
        <f t="shared" si="880"/>
        <v>59.978538944674661</v>
      </c>
      <c r="K4122" s="9">
        <f t="shared" si="888"/>
        <v>4.4959999999999986E-2</v>
      </c>
      <c r="L4122" s="9">
        <f t="shared" si="881"/>
        <v>3.9095652173913031E-3</v>
      </c>
      <c r="M4122" s="12">
        <f t="shared" si="882"/>
        <v>13693.129423946601</v>
      </c>
      <c r="N4122" s="10">
        <f>((B4121+E4121)*D4121+(B4122+E4122)*D4122+(B4123+E4123)*D4123)/3/SUM(D4111:D4122)</f>
        <v>0.14431346381969162</v>
      </c>
      <c r="O4122" s="11">
        <f>O4111</f>
        <v>5.1983354460041299E-2</v>
      </c>
      <c r="P4122" s="12">
        <f>M4122*O4111</f>
        <v>711.8148005122373</v>
      </c>
      <c r="Q4122" s="9">
        <f>N4122*O4111</f>
        <v>7.5018979430953748E-3</v>
      </c>
      <c r="R4122" s="12">
        <f t="shared" si="883"/>
        <v>94853.03110454946</v>
      </c>
      <c r="S4122" s="12">
        <f t="shared" si="884"/>
        <v>5053836.6895072414</v>
      </c>
      <c r="T4122" s="13">
        <f t="shared" si="877"/>
        <v>52.866195265642816</v>
      </c>
      <c r="U4122" s="14">
        <f t="shared" si="879"/>
        <v>7.1123436790318451</v>
      </c>
    </row>
    <row r="4123" spans="1:21" x14ac:dyDescent="0.3">
      <c r="A4123" s="17">
        <v>1958</v>
      </c>
      <c r="B4123" s="17">
        <v>12</v>
      </c>
      <c r="C4123" s="17">
        <v>5.8E-4</v>
      </c>
      <c r="D4123" s="17">
        <v>5.8E-4</v>
      </c>
      <c r="E4123" s="17">
        <v>0.5</v>
      </c>
      <c r="F4123" s="6">
        <f t="shared" si="885"/>
        <v>95543.220305163763</v>
      </c>
      <c r="G4123" s="7">
        <f t="shared" si="886"/>
        <v>55.415067776994981</v>
      </c>
      <c r="H4123" s="6">
        <f t="shared" si="887"/>
        <v>95515.512771275258</v>
      </c>
      <c r="I4123" s="6">
        <f>SUM(H4123:H4221)</f>
        <v>5638183.6746272091</v>
      </c>
      <c r="J4123" s="8">
        <f t="shared" si="880"/>
        <v>59.011865589404735</v>
      </c>
      <c r="K4123" s="9">
        <f t="shared" si="888"/>
        <v>4.5539999999999983E-2</v>
      </c>
      <c r="L4123" s="9">
        <f t="shared" si="881"/>
        <v>3.6431999999999988E-3</v>
      </c>
      <c r="M4123" s="12">
        <f t="shared" si="882"/>
        <v>15210.547808793093</v>
      </c>
      <c r="N4123" s="10">
        <f>((B4122+E4122)*D4122+(B4123+E4123)*D4123+(B4124+E4124)*D4124)/3/SUM(D4111:D4123)</f>
        <v>0.15652905870297182</v>
      </c>
      <c r="O4123" s="11">
        <f>O4111</f>
        <v>5.1983354460041299E-2</v>
      </c>
      <c r="P4123" s="12">
        <f>M4123*O4111</f>
        <v>790.69529827589588</v>
      </c>
      <c r="Q4123" s="9">
        <f>N4123*O4111</f>
        <v>8.1369055418531958E-3</v>
      </c>
      <c r="R4123" s="12">
        <f t="shared" si="883"/>
        <v>94738.312066073719</v>
      </c>
      <c r="S4123" s="12">
        <f t="shared" si="884"/>
        <v>4958983.6584026916</v>
      </c>
      <c r="T4123" s="13">
        <f t="shared" si="877"/>
        <v>51.903040765883382</v>
      </c>
      <c r="U4123" s="14">
        <f t="shared" si="879"/>
        <v>7.1088248235213527</v>
      </c>
    </row>
    <row r="4124" spans="1:21" x14ac:dyDescent="0.3">
      <c r="A4124" s="17">
        <v>1958</v>
      </c>
      <c r="B4124" s="17">
        <v>13</v>
      </c>
      <c r="C4124" s="17">
        <v>5.6999999999999998E-4</v>
      </c>
      <c r="D4124" s="17">
        <v>5.6999999999999998E-4</v>
      </c>
      <c r="E4124" s="17">
        <v>0.5</v>
      </c>
      <c r="F4124" s="6">
        <f t="shared" si="885"/>
        <v>95487.805237386769</v>
      </c>
      <c r="G4124" s="7">
        <f t="shared" si="886"/>
        <v>54.428048985310454</v>
      </c>
      <c r="H4124" s="6">
        <f t="shared" si="887"/>
        <v>95460.591212894113</v>
      </c>
      <c r="I4124" s="6">
        <f>SUM(H4124:H4221)</f>
        <v>5542668.1618559333</v>
      </c>
      <c r="J4124" s="8">
        <f t="shared" si="880"/>
        <v>58.045822166261161</v>
      </c>
      <c r="K4124" s="9">
        <f t="shared" si="888"/>
        <v>4.6109999999999984E-2</v>
      </c>
      <c r="L4124" s="9">
        <f t="shared" si="881"/>
        <v>3.4155555555555545E-3</v>
      </c>
      <c r="M4124" s="12">
        <f t="shared" si="882"/>
        <v>15935.342903962077</v>
      </c>
      <c r="N4124" s="10">
        <f>((B4123+E4123)*D4123+(B4124+E4124)*D4124+(B4125+E4125)*D4125)/3/SUM(D4111:D4124)</f>
        <v>0.18455866406419436</v>
      </c>
      <c r="O4124" s="11">
        <f>O4111</f>
        <v>5.1983354460041299E-2</v>
      </c>
      <c r="P4124" s="12">
        <f>M4124*O4111</f>
        <v>828.37257861896455</v>
      </c>
      <c r="Q4124" s="9">
        <f>N4124*O4111</f>
        <v>9.5939784527207007E-3</v>
      </c>
      <c r="R4124" s="12">
        <f t="shared" si="883"/>
        <v>94544.744357713629</v>
      </c>
      <c r="S4124" s="12">
        <f t="shared" si="884"/>
        <v>4864245.3463366181</v>
      </c>
      <c r="T4124" s="13">
        <f t="shared" si="877"/>
        <v>50.941011098159564</v>
      </c>
      <c r="U4124" s="14">
        <f t="shared" si="879"/>
        <v>7.104811068101597</v>
      </c>
    </row>
    <row r="4125" spans="1:21" x14ac:dyDescent="0.3">
      <c r="A4125" s="17">
        <v>1958</v>
      </c>
      <c r="B4125" s="17">
        <v>14</v>
      </c>
      <c r="C4125" s="17">
        <v>7.2999999999999996E-4</v>
      </c>
      <c r="D4125" s="17">
        <v>7.2999999999999996E-4</v>
      </c>
      <c r="E4125" s="17">
        <v>0.5</v>
      </c>
      <c r="F4125" s="6">
        <f t="shared" si="885"/>
        <v>95433.377188401457</v>
      </c>
      <c r="G4125" s="7">
        <f t="shared" si="886"/>
        <v>69.666365347533059</v>
      </c>
      <c r="H4125" s="6">
        <f t="shared" si="887"/>
        <v>95398.544005727686</v>
      </c>
      <c r="I4125" s="6">
        <f>SUM(H4125:H4221)</f>
        <v>5447207.5706430385</v>
      </c>
      <c r="J4125" s="8">
        <f t="shared" si="880"/>
        <v>57.078641992196708</v>
      </c>
      <c r="K4125" s="9">
        <f t="shared" si="888"/>
        <v>4.6839999999999986E-2</v>
      </c>
      <c r="L4125" s="9">
        <f t="shared" si="881"/>
        <v>3.2303448275862057E-3</v>
      </c>
      <c r="M4125" s="12">
        <f t="shared" si="882"/>
        <v>21566.231800581336</v>
      </c>
      <c r="N4125" s="10">
        <f>((B4124+E4124)*D4124+(B4125+E4125)*D4125+(B4126+E4126)*D4126)/3/SUM(D4111:D4125)</f>
        <v>0.22825932251636785</v>
      </c>
      <c r="O4125" s="11">
        <f>O4111</f>
        <v>5.1983354460041299E-2</v>
      </c>
      <c r="P4125" s="12">
        <f>M4125*O4111</f>
        <v>1121.0850720570343</v>
      </c>
      <c r="Q4125" s="9">
        <f>N4125*O4111</f>
        <v>1.1865685271177236E-2</v>
      </c>
      <c r="R4125" s="12">
        <f t="shared" si="883"/>
        <v>94266.574907227172</v>
      </c>
      <c r="S4125" s="12">
        <f t="shared" si="884"/>
        <v>4769700.6019789046</v>
      </c>
      <c r="T4125" s="13">
        <f t="shared" si="877"/>
        <v>49.979375586412679</v>
      </c>
      <c r="U4125" s="14">
        <f t="shared" si="879"/>
        <v>7.0992664057840287</v>
      </c>
    </row>
    <row r="4126" spans="1:21" x14ac:dyDescent="0.3">
      <c r="A4126" s="17">
        <v>1958</v>
      </c>
      <c r="B4126" s="17">
        <v>15</v>
      </c>
      <c r="C4126" s="17">
        <v>8.8999999999999995E-4</v>
      </c>
      <c r="D4126" s="17">
        <v>8.8999999999999995E-4</v>
      </c>
      <c r="E4126" s="17">
        <v>0.5</v>
      </c>
      <c r="F4126" s="6">
        <f t="shared" si="885"/>
        <v>95363.710823053931</v>
      </c>
      <c r="G4126" s="7">
        <f t="shared" si="886"/>
        <v>84.87370263251799</v>
      </c>
      <c r="H4126" s="6">
        <f t="shared" si="887"/>
        <v>95321.273971737668</v>
      </c>
      <c r="I4126" s="6">
        <f>SUM(H4126:H4221)</f>
        <v>5351809.0266373111</v>
      </c>
      <c r="J4126" s="8">
        <f t="shared" si="880"/>
        <v>56.11997457363546</v>
      </c>
      <c r="K4126" s="9">
        <f t="shared" si="888"/>
        <v>4.7729999999999988E-2</v>
      </c>
      <c r="L4126" s="9">
        <f t="shared" si="881"/>
        <v>3.0793548387096767E-3</v>
      </c>
      <c r="M4126" s="12">
        <f t="shared" si="882"/>
        <v>27562.170349969183</v>
      </c>
      <c r="N4126" s="10">
        <f>((B4125+E4125)*D4125+(B4126+E4126)*D4126+(B4127+E4127)*D4127)/3/SUM(D4111:D4126)</f>
        <v>0.26936238564145548</v>
      </c>
      <c r="O4126" s="11">
        <f>O4111</f>
        <v>5.1983354460041299E-2</v>
      </c>
      <c r="P4126" s="12">
        <f>M4126*O4111</f>
        <v>1432.7740709904886</v>
      </c>
      <c r="Q4126" s="9">
        <f>N4126*O4111</f>
        <v>1.400236037100212E-2</v>
      </c>
      <c r="R4126" s="12">
        <f t="shared" si="883"/>
        <v>93986.55114256237</v>
      </c>
      <c r="S4126" s="12">
        <f t="shared" si="884"/>
        <v>4675434.0270716771</v>
      </c>
      <c r="T4126" s="13">
        <f t="shared" si="877"/>
        <v>49.02739193682261</v>
      </c>
      <c r="U4126" s="14">
        <f t="shared" si="879"/>
        <v>7.0925826368128497</v>
      </c>
    </row>
    <row r="4127" spans="1:21" x14ac:dyDescent="0.3">
      <c r="A4127" s="17">
        <v>1958</v>
      </c>
      <c r="B4127" s="17">
        <v>16</v>
      </c>
      <c r="C4127" s="17">
        <v>8.5999999999999998E-4</v>
      </c>
      <c r="D4127" s="17">
        <v>8.5999999999999998E-4</v>
      </c>
      <c r="E4127" s="17">
        <v>0.5</v>
      </c>
      <c r="F4127" s="6">
        <f t="shared" si="885"/>
        <v>95278.837120421405</v>
      </c>
      <c r="G4127" s="7">
        <f t="shared" si="886"/>
        <v>81.939799923562404</v>
      </c>
      <c r="H4127" s="6">
        <f t="shared" si="887"/>
        <v>95237.867220459622</v>
      </c>
      <c r="I4127" s="6">
        <f>SUM(H4127:H4221)</f>
        <v>5256487.7526655737</v>
      </c>
      <c r="J4127" s="8">
        <f t="shared" si="880"/>
        <v>55.169520446833147</v>
      </c>
      <c r="K4127" s="9">
        <f t="shared" si="888"/>
        <v>4.8589999999999987E-2</v>
      </c>
      <c r="L4127" s="9">
        <f t="shared" si="881"/>
        <v>2.9448484848484842E-3</v>
      </c>
      <c r="M4127" s="12">
        <f t="shared" si="882"/>
        <v>27824.793141362006</v>
      </c>
      <c r="N4127" s="10">
        <f>((B4126+E4126)*D4126+(B4127+E4127)*D4127+(B4128+E4128)*D4128)/3/SUM(D4111:D4127)</f>
        <v>0.32163682513548747</v>
      </c>
      <c r="O4127" s="11">
        <f>O4111</f>
        <v>5.1983354460041299E-2</v>
      </c>
      <c r="P4127" s="12">
        <f>M4127*O4111</f>
        <v>1446.4260846447471</v>
      </c>
      <c r="Q4127" s="9">
        <f>N4127*O4111</f>
        <v>1.6719761088420364E-2</v>
      </c>
      <c r="R4127" s="12">
        <f t="shared" si="883"/>
        <v>93645.512833962843</v>
      </c>
      <c r="S4127" s="12">
        <f t="shared" si="884"/>
        <v>4581447.475929115</v>
      </c>
      <c r="T4127" s="13">
        <f t="shared" si="877"/>
        <v>48.084628385406262</v>
      </c>
      <c r="U4127" s="14">
        <f t="shared" si="879"/>
        <v>7.0848920614268849</v>
      </c>
    </row>
    <row r="4128" spans="1:21" x14ac:dyDescent="0.3">
      <c r="A4128" s="17">
        <v>1958</v>
      </c>
      <c r="B4128" s="17">
        <v>17</v>
      </c>
      <c r="C4128" s="17">
        <v>1.08E-3</v>
      </c>
      <c r="D4128" s="17">
        <v>1.08E-3</v>
      </c>
      <c r="E4128" s="17">
        <v>0.5</v>
      </c>
      <c r="F4128" s="6">
        <f t="shared" si="885"/>
        <v>95196.897320497839</v>
      </c>
      <c r="G4128" s="7">
        <f t="shared" si="886"/>
        <v>102.81264910613767</v>
      </c>
      <c r="H4128" s="6">
        <f t="shared" si="887"/>
        <v>95145.490995944769</v>
      </c>
      <c r="I4128" s="6">
        <f>SUM(H4128:H4221)</f>
        <v>5161249.8854451142</v>
      </c>
      <c r="J4128" s="8">
        <f t="shared" si="880"/>
        <v>54.216576702797553</v>
      </c>
      <c r="K4128" s="9">
        <f t="shared" si="888"/>
        <v>4.9669999999999985E-2</v>
      </c>
      <c r="L4128" s="9">
        <f t="shared" si="881"/>
        <v>2.8382857142857133E-3</v>
      </c>
      <c r="M4128" s="12">
        <f t="shared" si="882"/>
        <v>36223.502302343666</v>
      </c>
      <c r="N4128" s="10">
        <f>((B4127+E4127)*D4127+(B4128+E4128)*D4128+(B4129+E4129)*D4129)/3/SUM(D4111:D4128)</f>
        <v>0.41326085497617621</v>
      </c>
      <c r="O4128" s="11">
        <f>O4111</f>
        <v>5.1983354460041299E-2</v>
      </c>
      <c r="P4128" s="12">
        <f>M4128*O4111</f>
        <v>1883.0191599668528</v>
      </c>
      <c r="Q4128" s="9">
        <f>N4128*O4111</f>
        <v>2.1482685508686289E-2</v>
      </c>
      <c r="R4128" s="12">
        <f t="shared" si="883"/>
        <v>93101.510335309344</v>
      </c>
      <c r="S4128" s="12">
        <f t="shared" si="884"/>
        <v>4487801.9630951518</v>
      </c>
      <c r="T4128" s="13">
        <f t="shared" si="877"/>
        <v>47.142313346475383</v>
      </c>
      <c r="U4128" s="14">
        <f t="shared" si="879"/>
        <v>7.0742633563221702</v>
      </c>
    </row>
    <row r="4129" spans="1:21" x14ac:dyDescent="0.3">
      <c r="A4129" s="17">
        <v>1958</v>
      </c>
      <c r="B4129" s="17">
        <v>18</v>
      </c>
      <c r="C4129" s="17">
        <v>1.5399999999999999E-3</v>
      </c>
      <c r="D4129" s="17">
        <v>1.5399999999999999E-3</v>
      </c>
      <c r="E4129" s="17">
        <v>0.5</v>
      </c>
      <c r="F4129" s="6">
        <f t="shared" si="885"/>
        <v>95094.084671391698</v>
      </c>
      <c r="G4129" s="7">
        <f t="shared" si="886"/>
        <v>146.44489039394321</v>
      </c>
      <c r="H4129" s="6">
        <f t="shared" si="887"/>
        <v>95020.862226194731</v>
      </c>
      <c r="I4129" s="6">
        <f>SUM(H4129:H4221)</f>
        <v>5066104.3944491697</v>
      </c>
      <c r="J4129" s="8">
        <f t="shared" si="880"/>
        <v>53.274653328392226</v>
      </c>
      <c r="K4129" s="9">
        <f t="shared" si="888"/>
        <v>5.1209999999999985E-2</v>
      </c>
      <c r="L4129" s="9">
        <f t="shared" si="881"/>
        <v>2.7681081081081071E-3</v>
      </c>
      <c r="M4129" s="12">
        <f t="shared" si="882"/>
        <v>52904.32478593928</v>
      </c>
      <c r="N4129" s="10">
        <f>((B4128+E4128)*D4128+(B4129+E4129)*D4129+(B4130+E4130)*D4130)/3/SUM(D4111:D4129)</f>
        <v>0.49759161622079034</v>
      </c>
      <c r="O4129" s="11">
        <f>O4111</f>
        <v>5.1983354460041299E-2</v>
      </c>
      <c r="P4129" s="12">
        <f>M4129*O4111</f>
        <v>2750.14426781663</v>
      </c>
      <c r="Q4129" s="9">
        <f>N4129*O4111</f>
        <v>2.5866481362350181E-2</v>
      </c>
      <c r="R4129" s="12">
        <f t="shared" si="883"/>
        <v>92563.006864386422</v>
      </c>
      <c r="S4129" s="12">
        <f t="shared" si="884"/>
        <v>4394700.4527598424</v>
      </c>
      <c r="T4129" s="13">
        <f t="shared" si="877"/>
        <v>46.214235806004382</v>
      </c>
      <c r="U4129" s="14">
        <f t="shared" si="879"/>
        <v>7.0604175223878443</v>
      </c>
    </row>
    <row r="4130" spans="1:21" x14ac:dyDescent="0.3">
      <c r="A4130" s="17">
        <v>1958</v>
      </c>
      <c r="B4130" s="17">
        <v>19</v>
      </c>
      <c r="C4130" s="17">
        <v>1.49E-3</v>
      </c>
      <c r="D4130" s="17">
        <v>1.49E-3</v>
      </c>
      <c r="E4130" s="17">
        <v>0.5</v>
      </c>
      <c r="F4130" s="6">
        <f t="shared" si="885"/>
        <v>94947.63978099775</v>
      </c>
      <c r="G4130" s="7">
        <f t="shared" si="886"/>
        <v>141.47198327368665</v>
      </c>
      <c r="H4130" s="6">
        <f t="shared" si="887"/>
        <v>94876.903789360906</v>
      </c>
      <c r="I4130" s="6">
        <f>SUM(H4130:H4221)</f>
        <v>4971083.5322229741</v>
      </c>
      <c r="J4130" s="8">
        <f t="shared" si="880"/>
        <v>52.35605164793003</v>
      </c>
      <c r="K4130" s="9">
        <f t="shared" si="888"/>
        <v>5.2699999999999983E-2</v>
      </c>
      <c r="L4130" s="9">
        <f t="shared" si="881"/>
        <v>2.7025641025641015E-3</v>
      </c>
      <c r="M4130" s="12">
        <f t="shared" si="882"/>
        <v>52347.318289125062</v>
      </c>
      <c r="N4130" s="10">
        <f>((B4129+E4129)*D4129+(B4130+E4130)*D4130+(B4131+E4131)*D4131)/3/SUM(D4111:D4130)</f>
        <v>0.58700189753320708</v>
      </c>
      <c r="O4130" s="11">
        <f>O4111</f>
        <v>5.1983354460041299E-2</v>
      </c>
      <c r="P4130" s="12">
        <f>M4130*O4111</f>
        <v>2721.1892016561906</v>
      </c>
      <c r="Q4130" s="9">
        <f>N4130*O4111</f>
        <v>3.0514327708185546E-2</v>
      </c>
      <c r="R4130" s="12">
        <f t="shared" si="883"/>
        <v>91981.798855194356</v>
      </c>
      <c r="S4130" s="12">
        <f t="shared" si="884"/>
        <v>4302137.4458954558</v>
      </c>
      <c r="T4130" s="13">
        <f t="shared" si="877"/>
        <v>45.310630741518018</v>
      </c>
      <c r="U4130" s="14">
        <f t="shared" si="879"/>
        <v>7.0454209064120121</v>
      </c>
    </row>
    <row r="4131" spans="1:21" x14ac:dyDescent="0.3">
      <c r="A4131" s="17">
        <v>1958</v>
      </c>
      <c r="B4131" s="17">
        <v>20</v>
      </c>
      <c r="C4131" s="17">
        <v>1.72E-3</v>
      </c>
      <c r="D4131" s="17">
        <v>1.72E-3</v>
      </c>
      <c r="E4131" s="17">
        <v>0.5</v>
      </c>
      <c r="F4131" s="6">
        <f t="shared" si="885"/>
        <v>94806.167797724062</v>
      </c>
      <c r="G4131" s="7">
        <f t="shared" si="886"/>
        <v>163.06660861208539</v>
      </c>
      <c r="H4131" s="6">
        <f t="shared" si="887"/>
        <v>94724.634493418023</v>
      </c>
      <c r="I4131" s="6">
        <f>SUM(H4131:H4221)</f>
        <v>4876206.6284336131</v>
      </c>
      <c r="J4131" s="8">
        <f t="shared" si="880"/>
        <v>51.433432462298853</v>
      </c>
      <c r="K4131" s="9">
        <f t="shared" si="888"/>
        <v>5.4419999999999982E-2</v>
      </c>
      <c r="L4131" s="9">
        <f t="shared" si="881"/>
        <v>2.6546341463414627E-3</v>
      </c>
      <c r="M4131" s="12">
        <f t="shared" si="882"/>
        <v>61427.149513924131</v>
      </c>
      <c r="N4131" s="10">
        <f>((B4130+E4130)*D4130+(B4131+E4131)*D4131+(B4132+E4132)*D4132)/3/SUM(D4111:D4131)</f>
        <v>0.62703662869043264</v>
      </c>
      <c r="O4131" s="11">
        <f>O4111</f>
        <v>5.1983354460041299E-2</v>
      </c>
      <c r="P4131" s="12">
        <f>M4131*O4111</f>
        <v>3193.1892866522717</v>
      </c>
      <c r="Q4131" s="9">
        <f>N4131*O4111</f>
        <v>3.2595467328644059E-2</v>
      </c>
      <c r="R4131" s="12">
        <f t="shared" si="883"/>
        <v>91637.040764570062</v>
      </c>
      <c r="S4131" s="12">
        <f t="shared" si="884"/>
        <v>4210155.647040261</v>
      </c>
      <c r="T4131" s="13">
        <f t="shared" si="877"/>
        <v>44.408035308661965</v>
      </c>
      <c r="U4131" s="14">
        <f t="shared" si="879"/>
        <v>7.025397153636888</v>
      </c>
    </row>
    <row r="4132" spans="1:21" x14ac:dyDescent="0.3">
      <c r="A4132" s="17">
        <v>1958</v>
      </c>
      <c r="B4132" s="17">
        <v>21</v>
      </c>
      <c r="C4132" s="17">
        <v>1.7700000000000001E-3</v>
      </c>
      <c r="D4132" s="17">
        <v>1.7700000000000001E-3</v>
      </c>
      <c r="E4132" s="17">
        <v>0.5</v>
      </c>
      <c r="F4132" s="6">
        <f t="shared" si="885"/>
        <v>94643.101189111971</v>
      </c>
      <c r="G4132" s="7">
        <f t="shared" si="886"/>
        <v>167.51828910472818</v>
      </c>
      <c r="H4132" s="6">
        <f t="shared" si="887"/>
        <v>94559.342044559613</v>
      </c>
      <c r="I4132" s="6">
        <f>SUM(H4132:H4221)</f>
        <v>4781481.993940196</v>
      </c>
      <c r="J4132" s="8">
        <f t="shared" si="880"/>
        <v>50.521188907219283</v>
      </c>
      <c r="K4132" s="9">
        <f t="shared" si="888"/>
        <v>5.6189999999999983E-2</v>
      </c>
      <c r="L4132" s="9">
        <f t="shared" si="881"/>
        <v>2.6134883720930224E-3</v>
      </c>
      <c r="M4132" s="12">
        <f t="shared" si="882"/>
        <v>64097.583480186106</v>
      </c>
      <c r="N4132" s="10">
        <f>((B4131+E4131)*D4131+(B4132+E4132)*D4132+(B4133+E4133)*D4133)/3/SUM(D4111:D4132)</f>
        <v>0.61911965355638621</v>
      </c>
      <c r="O4132" s="11">
        <f>O4111</f>
        <v>5.1983354460041299E-2</v>
      </c>
      <c r="P4132" s="12">
        <f>M4132*O4111</f>
        <v>3332.0074020826019</v>
      </c>
      <c r="Q4132" s="9">
        <f>N4132*O4111</f>
        <v>3.2183916403999591E-2</v>
      </c>
      <c r="R4132" s="12">
        <f t="shared" si="883"/>
        <v>91516.0520849803</v>
      </c>
      <c r="S4132" s="12">
        <f t="shared" si="884"/>
        <v>4118518.6062756907</v>
      </c>
      <c r="T4132" s="13">
        <f t="shared" si="877"/>
        <v>43.516310798462058</v>
      </c>
      <c r="U4132" s="14">
        <f t="shared" si="879"/>
        <v>7.0048781087572252</v>
      </c>
    </row>
    <row r="4133" spans="1:21" x14ac:dyDescent="0.3">
      <c r="A4133" s="17">
        <v>1958</v>
      </c>
      <c r="B4133" s="17">
        <v>22</v>
      </c>
      <c r="C4133" s="17">
        <v>1.3799999999999999E-3</v>
      </c>
      <c r="D4133" s="17">
        <v>1.3799999999999999E-3</v>
      </c>
      <c r="E4133" s="17">
        <v>0.5</v>
      </c>
      <c r="F4133" s="6">
        <f t="shared" si="885"/>
        <v>94475.582900007241</v>
      </c>
      <c r="G4133" s="7">
        <f t="shared" si="886"/>
        <v>130.37630440200999</v>
      </c>
      <c r="H4133" s="6">
        <f t="shared" si="887"/>
        <v>94410.394747806233</v>
      </c>
      <c r="I4133" s="6">
        <f>SUM(H4133:H4221)</f>
        <v>4686922.6518956358</v>
      </c>
      <c r="J4133" s="8">
        <f t="shared" si="880"/>
        <v>49.609883400838761</v>
      </c>
      <c r="K4133" s="9">
        <f t="shared" si="888"/>
        <v>5.7569999999999982E-2</v>
      </c>
      <c r="L4133" s="9">
        <f t="shared" si="881"/>
        <v>2.5586666666666657E-3</v>
      </c>
      <c r="M4133" s="12">
        <f t="shared" si="882"/>
        <v>50954.782856439568</v>
      </c>
      <c r="N4133" s="10">
        <f>((B4132+E4132)*D4132+(B4133+E4133)*D4133+(B4134+E4134)*D4134)/3/SUM(D4111:D4133)</f>
        <v>0.61374558508482446</v>
      </c>
      <c r="O4133" s="11">
        <f>O4111</f>
        <v>5.1983354460041299E-2</v>
      </c>
      <c r="P4133" s="12">
        <f>M4133*O4111</f>
        <v>2648.8005386607338</v>
      </c>
      <c r="Q4133" s="9">
        <f>N4133*O4111</f>
        <v>3.1904554297749868E-2</v>
      </c>
      <c r="R4133" s="12">
        <f t="shared" si="883"/>
        <v>91398.273182302844</v>
      </c>
      <c r="S4133" s="12">
        <f t="shared" si="884"/>
        <v>4027002.5541907102</v>
      </c>
      <c r="T4133" s="13">
        <f t="shared" si="877"/>
        <v>42.624797123007767</v>
      </c>
      <c r="U4133" s="14">
        <f t="shared" si="879"/>
        <v>6.9850862778309946</v>
      </c>
    </row>
    <row r="4134" spans="1:21" x14ac:dyDescent="0.3">
      <c r="A4134" s="17">
        <v>1958</v>
      </c>
      <c r="B4134" s="17">
        <v>23</v>
      </c>
      <c r="C4134" s="17">
        <v>1.57E-3</v>
      </c>
      <c r="D4134" s="17">
        <v>1.57E-3</v>
      </c>
      <c r="E4134" s="17">
        <v>0.5</v>
      </c>
      <c r="F4134" s="6">
        <f t="shared" si="885"/>
        <v>94345.206595605225</v>
      </c>
      <c r="G4134" s="7">
        <f t="shared" si="886"/>
        <v>148.12197435510021</v>
      </c>
      <c r="H4134" s="6">
        <f t="shared" si="887"/>
        <v>94271.145608427672</v>
      </c>
      <c r="I4134" s="6">
        <f>SUM(H4134:H4221)</f>
        <v>4592512.257147829</v>
      </c>
      <c r="J4134" s="8">
        <f t="shared" si="880"/>
        <v>48.677748694036531</v>
      </c>
      <c r="K4134" s="9">
        <f t="shared" si="888"/>
        <v>5.9139999999999984E-2</v>
      </c>
      <c r="L4134" s="9">
        <f t="shared" si="881"/>
        <v>2.5165957446808503E-3</v>
      </c>
      <c r="M4134" s="12">
        <f t="shared" si="882"/>
        <v>58858.072325750014</v>
      </c>
      <c r="N4134" s="10">
        <f>((B4133+E4133)*D4133+(B4134+E4134)*D4134+(B4135+E4135)*D4135)/3/SUM(D4111:D4134)</f>
        <v>0.5486698230188255</v>
      </c>
      <c r="O4134" s="11">
        <f>O4111</f>
        <v>5.1983354460041299E-2</v>
      </c>
      <c r="P4134" s="12">
        <f>M4134*O4111</f>
        <v>3059.6400365442105</v>
      </c>
      <c r="Q4134" s="9">
        <f>N4134*O4111</f>
        <v>2.8521697891515731E-2</v>
      </c>
      <c r="R4134" s="12">
        <f t="shared" si="883"/>
        <v>91582.372473497016</v>
      </c>
      <c r="S4134" s="12">
        <f t="shared" si="884"/>
        <v>3935604.2810084075</v>
      </c>
      <c r="T4134" s="13">
        <f t="shared" si="877"/>
        <v>41.714936275222861</v>
      </c>
      <c r="U4134" s="14">
        <f t="shared" si="879"/>
        <v>6.9628124188136695</v>
      </c>
    </row>
    <row r="4135" spans="1:21" x14ac:dyDescent="0.3">
      <c r="A4135" s="17">
        <v>1958</v>
      </c>
      <c r="B4135" s="17">
        <v>24</v>
      </c>
      <c r="C4135" s="17">
        <v>1.1999999999999999E-3</v>
      </c>
      <c r="D4135" s="17">
        <v>1.1999999999999999E-3</v>
      </c>
      <c r="E4135" s="17">
        <v>0.5</v>
      </c>
      <c r="F4135" s="6">
        <f t="shared" si="885"/>
        <v>94197.08462125012</v>
      </c>
      <c r="G4135" s="7">
        <f t="shared" si="886"/>
        <v>113.03650154550013</v>
      </c>
      <c r="H4135" s="6">
        <f t="shared" si="887"/>
        <v>94140.566370477376</v>
      </c>
      <c r="I4135" s="6">
        <f>SUM(H4135:H4221)</f>
        <v>4498241.1115394011</v>
      </c>
      <c r="J4135" s="8">
        <f t="shared" si="880"/>
        <v>47.753506699554833</v>
      </c>
      <c r="K4135" s="9">
        <f t="shared" si="888"/>
        <v>6.0339999999999984E-2</v>
      </c>
      <c r="L4135" s="9">
        <f t="shared" si="881"/>
        <v>2.4628571428571421E-3</v>
      </c>
      <c r="M4135" s="12">
        <f t="shared" si="882"/>
        <v>45896.491346780807</v>
      </c>
      <c r="N4135" s="10">
        <f>((B4134+E4134)*D4134+(B4135+E4135)*D4135+(B4136+E4136)*D4136)/3/SUM(D4111:D4135)</f>
        <v>0.58457628991271693</v>
      </c>
      <c r="O4135" s="11">
        <f>O4111</f>
        <v>5.1983354460041299E-2</v>
      </c>
      <c r="P4135" s="12">
        <f>M4135*O4111</f>
        <v>2385.8535781519249</v>
      </c>
      <c r="Q4135" s="9">
        <f>N4135*O4111</f>
        <v>3.038823648746863E-2</v>
      </c>
      <c r="R4135" s="12">
        <f t="shared" si="883"/>
        <v>91279.800576547073</v>
      </c>
      <c r="S4135" s="12">
        <f t="shared" si="884"/>
        <v>3844021.9085349105</v>
      </c>
      <c r="T4135" s="13">
        <f t="shared" si="877"/>
        <v>40.808289598250788</v>
      </c>
      <c r="U4135" s="14">
        <f t="shared" si="879"/>
        <v>6.9452171013040456</v>
      </c>
    </row>
    <row r="4136" spans="1:21" x14ac:dyDescent="0.3">
      <c r="A4136" s="17">
        <v>1958</v>
      </c>
      <c r="B4136" s="17">
        <v>25</v>
      </c>
      <c r="C4136" s="17">
        <v>1.5499999999999999E-3</v>
      </c>
      <c r="D4136" s="17">
        <v>1.5499999999999999E-3</v>
      </c>
      <c r="E4136" s="17">
        <v>0.5</v>
      </c>
      <c r="F4136" s="6">
        <f t="shared" si="885"/>
        <v>94084.048119704617</v>
      </c>
      <c r="G4136" s="7">
        <f t="shared" si="886"/>
        <v>145.83027458554216</v>
      </c>
      <c r="H4136" s="6">
        <f t="shared" si="887"/>
        <v>94011.132982411844</v>
      </c>
      <c r="I4136" s="6">
        <f>SUM(H4136:H4221)</f>
        <v>4404100.5451689232</v>
      </c>
      <c r="J4136" s="8">
        <f t="shared" si="880"/>
        <v>46.810279034396103</v>
      </c>
      <c r="K4136" s="9">
        <f t="shared" si="888"/>
        <v>6.1889999999999987E-2</v>
      </c>
      <c r="L4136" s="9">
        <f t="shared" si="881"/>
        <v>2.4270588235294111E-3</v>
      </c>
      <c r="M4136" s="12">
        <f t="shared" si="882"/>
        <v>60085.183421091067</v>
      </c>
      <c r="N4136" s="10">
        <f>((B4135+E4135)*D4135+(B4136+E4136)*D4136+(B4137+E4137)*D4137)/3/SUM(D4111:D4136)</f>
        <v>0.61243065654117546</v>
      </c>
      <c r="O4136" s="11">
        <f>O4111</f>
        <v>5.1983354460041299E-2</v>
      </c>
      <c r="P4136" s="12">
        <f>M4136*O4111</f>
        <v>3123.4293875751737</v>
      </c>
      <c r="Q4136" s="9">
        <f>N4136*O4111</f>
        <v>3.1836199901175734E-2</v>
      </c>
      <c r="R4136" s="12">
        <f t="shared" si="883"/>
        <v>91018.175759847771</v>
      </c>
      <c r="S4136" s="12">
        <f t="shared" si="884"/>
        <v>3752742.1079583634</v>
      </c>
      <c r="T4136" s="13">
        <f t="shared" si="877"/>
        <v>39.887124150777296</v>
      </c>
      <c r="U4136" s="14">
        <f t="shared" si="879"/>
        <v>6.9231548836188068</v>
      </c>
    </row>
    <row r="4137" spans="1:21" x14ac:dyDescent="0.3">
      <c r="A4137" s="17">
        <v>1958</v>
      </c>
      <c r="B4137" s="17">
        <v>26</v>
      </c>
      <c r="C4137" s="17">
        <v>1.6999999999999999E-3</v>
      </c>
      <c r="D4137" s="17">
        <v>1.6900000000000001E-3</v>
      </c>
      <c r="E4137" s="17">
        <v>0.5</v>
      </c>
      <c r="F4137" s="6">
        <f t="shared" si="885"/>
        <v>93938.21784511907</v>
      </c>
      <c r="G4137" s="7">
        <f t="shared" si="886"/>
        <v>158.75558815825124</v>
      </c>
      <c r="H4137" s="6">
        <f t="shared" si="887"/>
        <v>93858.840051039952</v>
      </c>
      <c r="I4137" s="6">
        <f>SUM(H4137:H4221)</f>
        <v>4310089.4121865118</v>
      </c>
      <c r="J4137" s="8">
        <f t="shared" si="880"/>
        <v>45.882171400066213</v>
      </c>
      <c r="K4137" s="9">
        <f t="shared" si="888"/>
        <v>6.3579999999999984E-2</v>
      </c>
      <c r="L4137" s="9">
        <f t="shared" si="881"/>
        <v>2.3992452830188674E-3</v>
      </c>
      <c r="M4137" s="12">
        <f t="shared" si="882"/>
        <v>66168.969584675346</v>
      </c>
      <c r="N4137" s="10">
        <f>((B4136+E4136)*D4136+(B4137+E4137)*D4137+(B4138+E4138)*D4138)/3/SUM(D4111:D4137)</f>
        <v>0.68567159484114515</v>
      </c>
      <c r="O4137" s="11">
        <f>O4111</f>
        <v>5.1983354460041299E-2</v>
      </c>
      <c r="P4137" s="12">
        <f>M4137*O4111</f>
        <v>3439.6850001758703</v>
      </c>
      <c r="Q4137" s="9">
        <f>N4137*O4111</f>
        <v>3.5643509557809074E-2</v>
      </c>
      <c r="R4137" s="12">
        <f t="shared" si="883"/>
        <v>90513.381588595832</v>
      </c>
      <c r="S4137" s="12">
        <f t="shared" si="884"/>
        <v>3661723.9321985156</v>
      </c>
      <c r="T4137" s="13">
        <f t="shared" si="877"/>
        <v>38.980129878935905</v>
      </c>
      <c r="U4137" s="14">
        <f t="shared" si="879"/>
        <v>6.9020415211303074</v>
      </c>
    </row>
    <row r="4138" spans="1:21" x14ac:dyDescent="0.3">
      <c r="A4138" s="17">
        <v>1958</v>
      </c>
      <c r="B4138" s="17">
        <v>27</v>
      </c>
      <c r="C4138" s="17">
        <v>1.6900000000000001E-3</v>
      </c>
      <c r="D4138" s="17">
        <v>1.6900000000000001E-3</v>
      </c>
      <c r="E4138" s="17">
        <v>0.5</v>
      </c>
      <c r="F4138" s="6">
        <f t="shared" si="885"/>
        <v>93779.462256960818</v>
      </c>
      <c r="G4138" s="7">
        <f t="shared" si="886"/>
        <v>158.48729121426379</v>
      </c>
      <c r="H4138" s="6">
        <f t="shared" si="887"/>
        <v>93700.218611353688</v>
      </c>
      <c r="I4138" s="6">
        <f>SUM(H4138:H4221)</f>
        <v>4216230.5721354717</v>
      </c>
      <c r="J4138" s="8">
        <f t="shared" si="880"/>
        <v>44.958997105173957</v>
      </c>
      <c r="K4138" s="9">
        <f t="shared" si="888"/>
        <v>6.5269999999999981E-2</v>
      </c>
      <c r="L4138" s="9">
        <f t="shared" si="881"/>
        <v>2.3734545454545449E-3</v>
      </c>
      <c r="M4138" s="12">
        <f t="shared" si="882"/>
        <v>66774.94267492347</v>
      </c>
      <c r="N4138" s="10">
        <f>((B4137+E4137)*D4137+(B4138+E4138)*D4138+(B4139+E4139)*D4139)/3/SUM(D4111:D4138)</f>
        <v>0.68875440478014427</v>
      </c>
      <c r="O4138" s="11">
        <f>O4111</f>
        <v>5.1983354460041299E-2</v>
      </c>
      <c r="P4138" s="12">
        <f>M4138*O4111</f>
        <v>3471.1855141194851</v>
      </c>
      <c r="Q4138" s="9">
        <f>N4138*O4111</f>
        <v>3.5803764359601004E-2</v>
      </c>
      <c r="R4138" s="12">
        <f t="shared" si="883"/>
        <v>90345.398063749686</v>
      </c>
      <c r="S4138" s="12">
        <f t="shared" si="884"/>
        <v>3571210.5506099197</v>
      </c>
      <c r="T4138" s="13">
        <f t="shared" si="877"/>
        <v>38.080945066891182</v>
      </c>
      <c r="U4138" s="14">
        <f t="shared" si="879"/>
        <v>6.8780520382827746</v>
      </c>
    </row>
    <row r="4139" spans="1:21" x14ac:dyDescent="0.3">
      <c r="A4139" s="17">
        <v>1958</v>
      </c>
      <c r="B4139" s="17">
        <v>28</v>
      </c>
      <c r="C4139" s="17">
        <v>1.5299999999999999E-3</v>
      </c>
      <c r="D4139" s="17">
        <v>1.5299999999999999E-3</v>
      </c>
      <c r="E4139" s="17">
        <v>0.5</v>
      </c>
      <c r="F4139" s="6">
        <f t="shared" si="885"/>
        <v>93620.974965746558</v>
      </c>
      <c r="G4139" s="7">
        <f t="shared" si="886"/>
        <v>143.24009169759222</v>
      </c>
      <c r="H4139" s="6">
        <f t="shared" si="887"/>
        <v>93549.354919897756</v>
      </c>
      <c r="I4139" s="6">
        <f>SUM(H4139:H4221)</f>
        <v>4122530.3535241168</v>
      </c>
      <c r="J4139" s="8">
        <f t="shared" si="880"/>
        <v>44.034260004581682</v>
      </c>
      <c r="K4139" s="9">
        <f t="shared" si="888"/>
        <v>6.6799999999999984E-2</v>
      </c>
      <c r="L4139" s="9">
        <f t="shared" si="881"/>
        <v>2.3438596491228065E-3</v>
      </c>
      <c r="M4139" s="12">
        <f t="shared" si="882"/>
        <v>61112.91337397274</v>
      </c>
      <c r="N4139" s="10">
        <f>((B4138+E4138)*D4138+(B4139+E4139)*D4139+(B4140+E4140)*D4140)/3/SUM(D4111:D4139)</f>
        <v>0.67030938123752515</v>
      </c>
      <c r="O4139" s="11">
        <f>O4111</f>
        <v>5.1983354460041299E-2</v>
      </c>
      <c r="P4139" s="12">
        <f>M4139*O4111</f>
        <v>3176.8542380050235</v>
      </c>
      <c r="Q4139" s="9">
        <f>N4139*O4111</f>
        <v>3.4844930162761224E-2</v>
      </c>
      <c r="R4139" s="12">
        <f t="shared" si="883"/>
        <v>90289.63418094255</v>
      </c>
      <c r="S4139" s="12">
        <f t="shared" si="884"/>
        <v>3480865.1525461702</v>
      </c>
      <c r="T4139" s="13">
        <f t="shared" si="877"/>
        <v>37.180398450451158</v>
      </c>
      <c r="U4139" s="14">
        <f t="shared" si="879"/>
        <v>6.8538615541305248</v>
      </c>
    </row>
    <row r="4140" spans="1:21" x14ac:dyDescent="0.3">
      <c r="A4140" s="17">
        <v>1958</v>
      </c>
      <c r="B4140" s="17">
        <v>29</v>
      </c>
      <c r="C4140" s="17">
        <v>1.5E-3</v>
      </c>
      <c r="D4140" s="17">
        <v>1.5E-3</v>
      </c>
      <c r="E4140" s="17">
        <v>0.5</v>
      </c>
      <c r="F4140" s="6">
        <f t="shared" si="885"/>
        <v>93477.734874048969</v>
      </c>
      <c r="G4140" s="7">
        <f t="shared" si="886"/>
        <v>140.21660231107344</v>
      </c>
      <c r="H4140" s="6">
        <f t="shared" si="887"/>
        <v>93407.626572893438</v>
      </c>
      <c r="I4140" s="6">
        <f>SUM(H4140:H4221)</f>
        <v>4028980.9986042185</v>
      </c>
      <c r="J4140" s="8">
        <f t="shared" si="880"/>
        <v>43.100969487898162</v>
      </c>
      <c r="K4140" s="9">
        <f t="shared" si="888"/>
        <v>6.8299999999999986E-2</v>
      </c>
      <c r="L4140" s="9">
        <f t="shared" si="881"/>
        <v>2.315254237288135E-3</v>
      </c>
      <c r="M4140" s="12">
        <f t="shared" si="882"/>
        <v>60562.075668765268</v>
      </c>
      <c r="N4140" s="10">
        <f>((B4139+E4139)*D4139+(B4140+E4140)*D4140+(B4141+E4141)*D4141)/3/SUM(D4111:D4140)</f>
        <v>0.67288921425085413</v>
      </c>
      <c r="O4140" s="11">
        <f>O4111</f>
        <v>5.1983354460041299E-2</v>
      </c>
      <c r="P4140" s="12">
        <f>M4140*O4111</f>
        <v>3148.2198463252676</v>
      </c>
      <c r="Q4140" s="9">
        <f>N4140*O4111</f>
        <v>3.4979038536740822E-2</v>
      </c>
      <c r="R4140" s="12">
        <f t="shared" si="883"/>
        <v>90140.3176033747</v>
      </c>
      <c r="S4140" s="12">
        <f t="shared" si="884"/>
        <v>3390575.5183652276</v>
      </c>
      <c r="T4140" s="13">
        <f t="shared" si="877"/>
        <v>36.271477084181143</v>
      </c>
      <c r="U4140" s="14">
        <f t="shared" si="879"/>
        <v>6.829492403717019</v>
      </c>
    </row>
    <row r="4141" spans="1:21" x14ac:dyDescent="0.3">
      <c r="A4141" s="17">
        <v>1958</v>
      </c>
      <c r="B4141" s="17">
        <v>30</v>
      </c>
      <c r="C4141" s="17">
        <v>1.64E-3</v>
      </c>
      <c r="D4141" s="17">
        <v>1.64E-3</v>
      </c>
      <c r="E4141" s="17">
        <v>0.5</v>
      </c>
      <c r="F4141" s="6">
        <f t="shared" si="885"/>
        <v>93337.518271737892</v>
      </c>
      <c r="G4141" s="7">
        <f t="shared" si="886"/>
        <v>153.07352996565015</v>
      </c>
      <c r="H4141" s="6">
        <f t="shared" si="887"/>
        <v>93260.981506755066</v>
      </c>
      <c r="I4141" s="6">
        <f>SUM(H4141:H4221)</f>
        <v>3935573.3720313255</v>
      </c>
      <c r="J4141" s="8">
        <f t="shared" si="880"/>
        <v>42.164966938305625</v>
      </c>
      <c r="K4141" s="9">
        <f t="shared" si="888"/>
        <v>6.9939999999999988E-2</v>
      </c>
      <c r="L4141" s="9">
        <f t="shared" si="881"/>
        <v>2.2931147540983603E-3</v>
      </c>
      <c r="M4141" s="12">
        <f t="shared" si="882"/>
        <v>66753.541091683306</v>
      </c>
      <c r="N4141" s="10">
        <f>((B4140+E4140)*D4140+(B4141+E4141)*D4141+(B4142+E4142)*D4142)/3/SUM(D4111:D4141)</f>
        <v>0.70150605280716805</v>
      </c>
      <c r="O4141" s="11">
        <f>O4111</f>
        <v>5.1983354460041299E-2</v>
      </c>
      <c r="P4141" s="12">
        <f>M4141*O4111</f>
        <v>3470.0729880319054</v>
      </c>
      <c r="Q4141" s="9">
        <f>N4141*O4111</f>
        <v>3.6466637798939466E-2</v>
      </c>
      <c r="R4141" s="12">
        <f t="shared" si="883"/>
        <v>89860.067073374637</v>
      </c>
      <c r="S4141" s="12">
        <f t="shared" si="884"/>
        <v>3300435.2007618528</v>
      </c>
      <c r="T4141" s="13">
        <f t="shared" si="877"/>
        <v>35.360220218767132</v>
      </c>
      <c r="U4141" s="14">
        <f t="shared" si="879"/>
        <v>6.8047467195384925</v>
      </c>
    </row>
    <row r="4142" spans="1:21" x14ac:dyDescent="0.3">
      <c r="A4142" s="17">
        <v>1958</v>
      </c>
      <c r="B4142" s="17">
        <v>31</v>
      </c>
      <c r="C4142" s="17">
        <v>1.6800000000000001E-3</v>
      </c>
      <c r="D4142" s="17">
        <v>1.6800000000000001E-3</v>
      </c>
      <c r="E4142" s="17">
        <v>0.5</v>
      </c>
      <c r="F4142" s="6">
        <f t="shared" si="885"/>
        <v>93184.44474177224</v>
      </c>
      <c r="G4142" s="7">
        <f t="shared" si="886"/>
        <v>156.54986716617736</v>
      </c>
      <c r="H4142" s="6">
        <f t="shared" si="887"/>
        <v>93106.169808189152</v>
      </c>
      <c r="I4142" s="6">
        <f>SUM(H4142:H4221)</f>
        <v>3842312.3905245699</v>
      </c>
      <c r="J4142" s="8">
        <f t="shared" si="880"/>
        <v>41.233409730263254</v>
      </c>
      <c r="K4142" s="9">
        <f t="shared" si="888"/>
        <v>7.1619999999999989E-2</v>
      </c>
      <c r="L4142" s="9">
        <f t="shared" si="881"/>
        <v>2.2736507936507934E-3</v>
      </c>
      <c r="M4142" s="12">
        <f t="shared" si="882"/>
        <v>68853.962799980276</v>
      </c>
      <c r="N4142" s="10">
        <f>((B4141+E4141)*D4141+(B4142+E4142)*D4142+(B4143+E4143)*D4143)/3/SUM(D4111:D4142)</f>
        <v>0.68633063390114513</v>
      </c>
      <c r="O4142" s="11">
        <f>O4111</f>
        <v>5.1983354460041299E-2</v>
      </c>
      <c r="P4142" s="12">
        <f>M4142*O4111</f>
        <v>3579.2599542098724</v>
      </c>
      <c r="Q4142" s="9">
        <f>N4142*O4111</f>
        <v>3.5677768618868066E-2</v>
      </c>
      <c r="R4142" s="12">
        <f t="shared" si="883"/>
        <v>89784.349424783533</v>
      </c>
      <c r="S4142" s="12">
        <f t="shared" si="884"/>
        <v>3210575.1336884783</v>
      </c>
      <c r="T4142" s="13">
        <f t="shared" si="877"/>
        <v>34.453981483556113</v>
      </c>
      <c r="U4142" s="14">
        <f t="shared" si="879"/>
        <v>6.7794282467071412</v>
      </c>
    </row>
    <row r="4143" spans="1:21" x14ac:dyDescent="0.3">
      <c r="A4143" s="17">
        <v>1958</v>
      </c>
      <c r="B4143" s="17">
        <v>32</v>
      </c>
      <c r="C4143" s="17">
        <v>1.3799999999999999E-3</v>
      </c>
      <c r="D4143" s="17">
        <v>1.3699999999999999E-3</v>
      </c>
      <c r="E4143" s="17">
        <v>0.5</v>
      </c>
      <c r="F4143" s="6">
        <f t="shared" si="885"/>
        <v>93027.894874606063</v>
      </c>
      <c r="G4143" s="7">
        <f t="shared" si="886"/>
        <v>127.4482159782103</v>
      </c>
      <c r="H4143" s="6">
        <f t="shared" si="887"/>
        <v>92964.170766616953</v>
      </c>
      <c r="I4143" s="6">
        <f>SUM(H4143:H4221)</f>
        <v>3749206.220716381</v>
      </c>
      <c r="J4143" s="8">
        <f t="shared" si="880"/>
        <v>40.301957018053585</v>
      </c>
      <c r="K4143" s="9">
        <f t="shared" si="888"/>
        <v>7.2989999999999985E-2</v>
      </c>
      <c r="L4143" s="9">
        <f t="shared" si="881"/>
        <v>2.2458461538461534E-3</v>
      </c>
      <c r="M4143" s="12">
        <f t="shared" si="882"/>
        <v>56748.417855758809</v>
      </c>
      <c r="N4143" s="10">
        <f>((B4142+E4142)*D4142+(B4143+E4143)*D4143+(B4144+E4144)*D4144)/3/SUM(D4111:D4143)</f>
        <v>0.70815636845229957</v>
      </c>
      <c r="O4143" s="11">
        <f>O4111</f>
        <v>5.1983354460041299E-2</v>
      </c>
      <c r="P4143" s="12">
        <f>M4143*O4111</f>
        <v>2949.973120442447</v>
      </c>
      <c r="Q4143" s="9">
        <f>N4143*O4111</f>
        <v>3.6812343514391499E-2</v>
      </c>
      <c r="R4143" s="12">
        <f t="shared" si="883"/>
        <v>89541.941777825705</v>
      </c>
      <c r="S4143" s="12">
        <f t="shared" si="884"/>
        <v>3120790.7842636947</v>
      </c>
      <c r="T4143" s="13">
        <f t="shared" si="877"/>
        <v>33.546827953811743</v>
      </c>
      <c r="U4143" s="14">
        <f t="shared" si="879"/>
        <v>6.7551290642418422</v>
      </c>
    </row>
    <row r="4144" spans="1:21" x14ac:dyDescent="0.3">
      <c r="A4144" s="17">
        <v>1958</v>
      </c>
      <c r="B4144" s="17">
        <v>33</v>
      </c>
      <c r="C4144" s="17">
        <v>1.72E-3</v>
      </c>
      <c r="D4144" s="17">
        <v>1.72E-3</v>
      </c>
      <c r="E4144" s="17">
        <v>0.5</v>
      </c>
      <c r="F4144" s="6">
        <f t="shared" si="885"/>
        <v>92900.446658627858</v>
      </c>
      <c r="G4144" s="7">
        <f t="shared" si="886"/>
        <v>159.7887682528399</v>
      </c>
      <c r="H4144" s="6">
        <f t="shared" si="887"/>
        <v>92820.552274501431</v>
      </c>
      <c r="I4144" s="6">
        <f>SUM(H4144:H4221)</f>
        <v>3656242.0499497643</v>
      </c>
      <c r="J4144" s="8">
        <f t="shared" si="880"/>
        <v>39.356560505946732</v>
      </c>
      <c r="K4144" s="9">
        <f t="shared" si="888"/>
        <v>7.4709999999999985E-2</v>
      </c>
      <c r="L4144" s="9">
        <f t="shared" si="881"/>
        <v>2.2301492537313426E-3</v>
      </c>
      <c r="M4144" s="12">
        <f t="shared" si="882"/>
        <v>71649.360680901329</v>
      </c>
      <c r="N4144" s="10">
        <f>((B4143+E4143)*D4143+(B4144+E4144)*D4144+(B4145+E4145)*D4145)/3/SUM(D4111:D4144)</f>
        <v>0.75590059340561289</v>
      </c>
      <c r="O4144" s="11">
        <f>O4111</f>
        <v>5.1983354460041299E-2</v>
      </c>
      <c r="P4144" s="12">
        <f>M4144*O4111</f>
        <v>3724.5741131106397</v>
      </c>
      <c r="Q4144" s="9">
        <f>N4144*O4111</f>
        <v>3.929424848355953E-2</v>
      </c>
      <c r="R4144" s="12">
        <f t="shared" si="883"/>
        <v>89173.238429045945</v>
      </c>
      <c r="S4144" s="12">
        <f t="shared" si="884"/>
        <v>3031248.8424858688</v>
      </c>
      <c r="T4144" s="13">
        <f t="shared" si="877"/>
        <v>32.629001813355117</v>
      </c>
      <c r="U4144" s="14">
        <f t="shared" si="879"/>
        <v>6.7275586925916144</v>
      </c>
    </row>
    <row r="4145" spans="1:21" x14ac:dyDescent="0.3">
      <c r="A4145" s="17">
        <v>1958</v>
      </c>
      <c r="B4145" s="17">
        <v>34</v>
      </c>
      <c r="C4145" s="17">
        <v>1.9499999999999999E-3</v>
      </c>
      <c r="D4145" s="17">
        <v>1.9499999999999999E-3</v>
      </c>
      <c r="E4145" s="17">
        <v>0.5</v>
      </c>
      <c r="F4145" s="6">
        <f t="shared" si="885"/>
        <v>92740.65789037502</v>
      </c>
      <c r="G4145" s="7">
        <f t="shared" si="886"/>
        <v>180.84428288623127</v>
      </c>
      <c r="H4145" s="6">
        <f t="shared" si="887"/>
        <v>92650.235748931911</v>
      </c>
      <c r="I4145" s="6">
        <f>SUM(H4145:H4221)</f>
        <v>3563421.4976752629</v>
      </c>
      <c r="J4145" s="8">
        <f t="shared" si="880"/>
        <v>38.423508941325814</v>
      </c>
      <c r="K4145" s="9">
        <f t="shared" si="888"/>
        <v>7.6659999999999978E-2</v>
      </c>
      <c r="L4145" s="9">
        <f t="shared" si="881"/>
        <v>2.2220289855072457E-3</v>
      </c>
      <c r="M4145" s="12">
        <f t="shared" si="882"/>
        <v>81387.004429624067</v>
      </c>
      <c r="N4145" s="10">
        <f>((B4144+E4144)*D4144+(B4145+E4145)*D4145+(B4146+E4146)*D4146)/3/SUM(D4111:D4145)</f>
        <v>0.86259674754326487</v>
      </c>
      <c r="O4145" s="11">
        <f>O4111</f>
        <v>5.1983354460041299E-2</v>
      </c>
      <c r="P4145" s="12">
        <f>M4145*O4111</f>
        <v>4230.7694997060989</v>
      </c>
      <c r="Q4145" s="9">
        <f>N4145*O4111</f>
        <v>4.4840672483620295E-2</v>
      </c>
      <c r="R4145" s="12">
        <f t="shared" si="883"/>
        <v>88495.736872183843</v>
      </c>
      <c r="S4145" s="12">
        <f t="shared" si="884"/>
        <v>2942075.6040568231</v>
      </c>
      <c r="T4145" s="13">
        <f t="shared" si="877"/>
        <v>31.723687010442944</v>
      </c>
      <c r="U4145" s="14">
        <f t="shared" si="879"/>
        <v>6.6998219308828695</v>
      </c>
    </row>
    <row r="4146" spans="1:21" x14ac:dyDescent="0.3">
      <c r="A4146" s="17">
        <v>1958</v>
      </c>
      <c r="B4146" s="17">
        <v>35</v>
      </c>
      <c r="C4146" s="17">
        <v>2.0799999999999998E-3</v>
      </c>
      <c r="D4146" s="17">
        <v>2.0699999999999998E-3</v>
      </c>
      <c r="E4146" s="17">
        <v>0.5</v>
      </c>
      <c r="F4146" s="6">
        <f t="shared" si="885"/>
        <v>92559.813607488788</v>
      </c>
      <c r="G4146" s="7">
        <f t="shared" si="886"/>
        <v>191.59881416750179</v>
      </c>
      <c r="H4146" s="6">
        <f t="shared" si="887"/>
        <v>92464.014200405043</v>
      </c>
      <c r="I4146" s="6">
        <f>SUM(H4146:H4221)</f>
        <v>3470771.2619263311</v>
      </c>
      <c r="J4146" s="8">
        <f t="shared" si="880"/>
        <v>37.497604269651632</v>
      </c>
      <c r="K4146" s="9">
        <f t="shared" si="888"/>
        <v>7.8729999999999981E-2</v>
      </c>
      <c r="L4146" s="9">
        <f t="shared" si="881"/>
        <v>2.2177464788732388E-3</v>
      </c>
      <c r="M4146" s="12">
        <f t="shared" si="882"/>
        <v>86393.470125064341</v>
      </c>
      <c r="N4146" s="10">
        <f>((B4145+E4145)*D4145+(B4146+E4146)*D4146+(B4147+E4147)*D4147)/3/SUM(D4111:D4146)</f>
        <v>0.91739701088107051</v>
      </c>
      <c r="O4146" s="11">
        <f>O4111</f>
        <v>5.1983354460041299E-2</v>
      </c>
      <c r="P4146" s="12">
        <f>M4146*O4111</f>
        <v>4491.0223805442083</v>
      </c>
      <c r="Q4146" s="9">
        <f>N4146*O4111</f>
        <v>4.7689373997213055E-2</v>
      </c>
      <c r="R4146" s="12">
        <f t="shared" si="883"/>
        <v>88054.463245918305</v>
      </c>
      <c r="S4146" s="12">
        <f t="shared" si="884"/>
        <v>2853579.8671846394</v>
      </c>
      <c r="T4146" s="13">
        <f t="shared" si="877"/>
        <v>30.829576637714439</v>
      </c>
      <c r="U4146" s="14">
        <f t="shared" si="879"/>
        <v>6.6680276319371927</v>
      </c>
    </row>
    <row r="4147" spans="1:21" x14ac:dyDescent="0.3">
      <c r="A4147" s="17">
        <v>1958</v>
      </c>
      <c r="B4147" s="17">
        <v>36</v>
      </c>
      <c r="C4147" s="17">
        <v>2.0799999999999998E-3</v>
      </c>
      <c r="D4147" s="17">
        <v>2.0799999999999998E-3</v>
      </c>
      <c r="E4147" s="17">
        <v>0.5</v>
      </c>
      <c r="F4147" s="6">
        <f t="shared" si="885"/>
        <v>92368.214793321284</v>
      </c>
      <c r="G4147" s="7">
        <f t="shared" si="886"/>
        <v>192.12588677010825</v>
      </c>
      <c r="H4147" s="6">
        <f t="shared" si="887"/>
        <v>92272.151849936228</v>
      </c>
      <c r="I4147" s="6">
        <f>SUM(H4147:H4221)</f>
        <v>3378307.2477259259</v>
      </c>
      <c r="J4147" s="8">
        <f t="shared" si="880"/>
        <v>36.574348170364289</v>
      </c>
      <c r="K4147" s="9">
        <f t="shared" si="888"/>
        <v>8.0809999999999979E-2</v>
      </c>
      <c r="L4147" s="9">
        <f t="shared" si="881"/>
        <v>2.2139726027397256E-3</v>
      </c>
      <c r="M4147" s="12">
        <f t="shared" si="882"/>
        <v>86778.800483961793</v>
      </c>
      <c r="N4147" s="10">
        <f>((B4146+E4146)*D4146+(B4147+E4147)*D4147+(B4148+E4148)*D4148)/3/SUM(D4111:D4147)</f>
        <v>0.99061584787361312</v>
      </c>
      <c r="O4147" s="11">
        <f>O4111</f>
        <v>5.1983354460041299E-2</v>
      </c>
      <c r="P4147" s="12">
        <f>M4147*O4111</f>
        <v>4511.0531451749894</v>
      </c>
      <c r="Q4147" s="9">
        <f>N4147*O4111</f>
        <v>5.1495534753748379E-2</v>
      </c>
      <c r="R4147" s="12">
        <f t="shared" si="883"/>
        <v>87520.548047544697</v>
      </c>
      <c r="S4147" s="12">
        <f t="shared" si="884"/>
        <v>2765525.4039387209</v>
      </c>
      <c r="T4147" s="13">
        <f t="shared" si="877"/>
        <v>29.940227925014344</v>
      </c>
      <c r="U4147" s="14">
        <f t="shared" si="879"/>
        <v>6.6341202453499442</v>
      </c>
    </row>
    <row r="4148" spans="1:21" x14ac:dyDescent="0.3">
      <c r="A4148" s="17">
        <v>1958</v>
      </c>
      <c r="B4148" s="17">
        <v>37</v>
      </c>
      <c r="C4148" s="17">
        <v>2.4199999999999998E-3</v>
      </c>
      <c r="D4148" s="17">
        <v>2.4199999999999998E-3</v>
      </c>
      <c r="E4148" s="17">
        <v>0.5</v>
      </c>
      <c r="F4148" s="6">
        <f t="shared" si="885"/>
        <v>92176.088906551173</v>
      </c>
      <c r="G4148" s="7">
        <f t="shared" si="886"/>
        <v>223.06613515385382</v>
      </c>
      <c r="H4148" s="6">
        <f t="shared" si="887"/>
        <v>92064.555838974251</v>
      </c>
      <c r="I4148" s="6">
        <f>SUM(H4148:H4221)</f>
        <v>3286035.0958759896</v>
      </c>
      <c r="J4148" s="8">
        <f t="shared" si="880"/>
        <v>35.649539211925095</v>
      </c>
      <c r="K4148" s="9">
        <f t="shared" si="888"/>
        <v>8.3229999999999985E-2</v>
      </c>
      <c r="L4148" s="9">
        <f t="shared" si="881"/>
        <v>2.2194666666666661E-3</v>
      </c>
      <c r="M4148" s="12">
        <f t="shared" si="882"/>
        <v>100504.38625819441</v>
      </c>
      <c r="N4148" s="10">
        <f>((B4147+E4147)*D4147+(B4148+E4148)*D4148+(B4149+E4149)*D4149)/3/SUM(D4111:D4148)</f>
        <v>1.0776562938043175</v>
      </c>
      <c r="O4148" s="11">
        <f>O4111</f>
        <v>5.1983354460041299E-2</v>
      </c>
      <c r="P4148" s="12">
        <f>M4148*O4111</f>
        <v>5224.5551356486239</v>
      </c>
      <c r="Q4148" s="9">
        <f>N4148*O4111</f>
        <v>5.6020189106924245E-2</v>
      </c>
      <c r="R4148" s="12">
        <f t="shared" si="883"/>
        <v>86907.082010829923</v>
      </c>
      <c r="S4148" s="12">
        <f t="shared" si="884"/>
        <v>2678004.855891176</v>
      </c>
      <c r="T4148" s="13">
        <f t="shared" si="877"/>
        <v>29.053140436519907</v>
      </c>
      <c r="U4148" s="14">
        <f t="shared" si="879"/>
        <v>6.5963987754051878</v>
      </c>
    </row>
    <row r="4149" spans="1:21" x14ac:dyDescent="0.3">
      <c r="A4149" s="17">
        <v>1958</v>
      </c>
      <c r="B4149" s="17">
        <v>38</v>
      </c>
      <c r="C4149" s="17">
        <v>2.66E-3</v>
      </c>
      <c r="D4149" s="17">
        <v>2.66E-3</v>
      </c>
      <c r="E4149" s="17">
        <v>0.5</v>
      </c>
      <c r="F4149" s="6">
        <f t="shared" si="885"/>
        <v>91953.022771397315</v>
      </c>
      <c r="G4149" s="7">
        <f t="shared" si="886"/>
        <v>244.59504057191685</v>
      </c>
      <c r="H4149" s="6">
        <f t="shared" si="887"/>
        <v>91830.725251111362</v>
      </c>
      <c r="I4149" s="6">
        <f>SUM(H4149:H4221)</f>
        <v>3193970.5400370155</v>
      </c>
      <c r="J4149" s="8">
        <f t="shared" si="880"/>
        <v>34.734807445944284</v>
      </c>
      <c r="K4149" s="9">
        <f t="shared" si="888"/>
        <v>8.588999999999998E-2</v>
      </c>
      <c r="L4149" s="9">
        <f t="shared" si="881"/>
        <v>2.2309090909090903E-3</v>
      </c>
      <c r="M4149" s="12">
        <f t="shared" si="882"/>
        <v>109639.17874046807</v>
      </c>
      <c r="N4149" s="10">
        <f>((B4148+E4148)*D4148+(B4149+E4149)*D4149+(B4150+E4150)*D4150)/3/SUM(D4111:D4149)</f>
        <v>1.0945589319672451</v>
      </c>
      <c r="O4149" s="11">
        <f>O4111</f>
        <v>5.1983354460041299E-2</v>
      </c>
      <c r="P4149" s="12">
        <f>M4149*O4111</f>
        <v>5699.4122911735758</v>
      </c>
      <c r="Q4149" s="9">
        <f>N4149*O4111</f>
        <v>5.6898844937857532E-2</v>
      </c>
      <c r="R4149" s="12">
        <f t="shared" si="883"/>
        <v>86605.663054517368</v>
      </c>
      <c r="S4149" s="12">
        <f t="shared" si="884"/>
        <v>2591097.7738803462</v>
      </c>
      <c r="T4149" s="13">
        <f t="shared" si="877"/>
        <v>28.178494798610654</v>
      </c>
      <c r="U4149" s="14">
        <f t="shared" si="879"/>
        <v>6.5563126473336304</v>
      </c>
    </row>
    <row r="4150" spans="1:21" x14ac:dyDescent="0.3">
      <c r="A4150" s="17">
        <v>1958</v>
      </c>
      <c r="B4150" s="17">
        <v>39</v>
      </c>
      <c r="C4150" s="17">
        <v>2.2499999999999998E-3</v>
      </c>
      <c r="D4150" s="17">
        <v>2.2499999999999998E-3</v>
      </c>
      <c r="E4150" s="17">
        <v>0.5</v>
      </c>
      <c r="F4150" s="6">
        <f t="shared" si="885"/>
        <v>91708.427730825395</v>
      </c>
      <c r="G4150" s="7">
        <f t="shared" si="886"/>
        <v>206.34396239435713</v>
      </c>
      <c r="H4150" s="6">
        <f t="shared" si="887"/>
        <v>91605.25574962821</v>
      </c>
      <c r="I4150" s="6">
        <f>SUM(H4150:H4221)</f>
        <v>3102139.8147859033</v>
      </c>
      <c r="J4150" s="8">
        <f t="shared" si="880"/>
        <v>33.826114911609153</v>
      </c>
      <c r="K4150" s="9">
        <f t="shared" si="888"/>
        <v>8.8139999999999982E-2</v>
      </c>
      <c r="L4150" s="9">
        <f t="shared" si="881"/>
        <v>2.2313924050632906E-3</v>
      </c>
      <c r="M4150" s="12">
        <f t="shared" si="882"/>
        <v>92473.184871535152</v>
      </c>
      <c r="N4150" s="10">
        <f>((B4149+E4149)*D4149+(B4150+E4150)*D4150+(B4151+E4151)*D4151)/3/SUM(D4111:D4150)</f>
        <v>1.1767831480220863</v>
      </c>
      <c r="O4150" s="11">
        <f>O4111</f>
        <v>5.1983354460041299E-2</v>
      </c>
      <c r="P4150" s="12">
        <f>M4150*O4111</f>
        <v>4807.0663472259403</v>
      </c>
      <c r="Q4150" s="9">
        <f>N4150*O4111</f>
        <v>6.1173135506235356E-2</v>
      </c>
      <c r="R4150" s="12">
        <f t="shared" si="883"/>
        <v>86001.475026572851</v>
      </c>
      <c r="S4150" s="12">
        <f t="shared" si="884"/>
        <v>2504492.1108258287</v>
      </c>
      <c r="T4150" s="13">
        <f t="shared" si="877"/>
        <v>27.309290681296993</v>
      </c>
      <c r="U4150" s="14">
        <f t="shared" si="879"/>
        <v>6.5168242303121602</v>
      </c>
    </row>
    <row r="4151" spans="1:21" x14ac:dyDescent="0.3">
      <c r="A4151" s="17">
        <v>1958</v>
      </c>
      <c r="B4151" s="17">
        <v>40</v>
      </c>
      <c r="C4151" s="17">
        <v>2.97E-3</v>
      </c>
      <c r="D4151" s="17">
        <v>2.96E-3</v>
      </c>
      <c r="E4151" s="17">
        <v>0.5</v>
      </c>
      <c r="F4151" s="6">
        <f t="shared" si="885"/>
        <v>91502.083768431039</v>
      </c>
      <c r="G4151" s="7">
        <f t="shared" si="886"/>
        <v>270.84616795455588</v>
      </c>
      <c r="H4151" s="6">
        <f t="shared" si="887"/>
        <v>91366.66068445376</v>
      </c>
      <c r="I4151" s="6">
        <f>SUM(H4151:H4221)</f>
        <v>3010534.5590362754</v>
      </c>
      <c r="J4151" s="8">
        <f t="shared" si="880"/>
        <v>32.901267764078334</v>
      </c>
      <c r="K4151" s="9">
        <f t="shared" si="888"/>
        <v>9.1099999999999987E-2</v>
      </c>
      <c r="L4151" s="9">
        <f t="shared" si="881"/>
        <v>2.2493827160493824E-3</v>
      </c>
      <c r="M4151" s="12">
        <f t="shared" si="882"/>
        <v>120409.10869549413</v>
      </c>
      <c r="N4151" s="10">
        <f>((B4150+E4150)*D4150+(B4151+E4151)*D4151+(B4152+E4152)*D4152)/3/SUM(D4111:D4151)</f>
        <v>1.2254482253933408</v>
      </c>
      <c r="O4151" s="11">
        <f>O4111</f>
        <v>5.1983354460041299E-2</v>
      </c>
      <c r="P4151" s="12">
        <f>M4151*O4111</f>
        <v>6259.2693775355119</v>
      </c>
      <c r="Q4151" s="9">
        <f>N4151*O4111</f>
        <v>6.3702909473050615E-2</v>
      </c>
      <c r="R4151" s="12">
        <f t="shared" si="883"/>
        <v>85546.338570017077</v>
      </c>
      <c r="S4151" s="12">
        <f t="shared" si="884"/>
        <v>2418490.6357992557</v>
      </c>
      <c r="T4151" s="13">
        <f t="shared" si="877"/>
        <v>26.430989723904567</v>
      </c>
      <c r="U4151" s="14">
        <f t="shared" si="879"/>
        <v>6.470278040173767</v>
      </c>
    </row>
    <row r="4152" spans="1:21" x14ac:dyDescent="0.3">
      <c r="A4152" s="17">
        <v>1958</v>
      </c>
      <c r="B4152" s="17">
        <v>41</v>
      </c>
      <c r="C4152" s="17">
        <v>3.0500000000000002E-3</v>
      </c>
      <c r="D4152" s="17">
        <v>3.0400000000000002E-3</v>
      </c>
      <c r="E4152" s="17">
        <v>0.5</v>
      </c>
      <c r="F4152" s="6">
        <f t="shared" si="885"/>
        <v>91231.237600476481</v>
      </c>
      <c r="G4152" s="7">
        <f t="shared" si="886"/>
        <v>277.34296230544851</v>
      </c>
      <c r="H4152" s="6">
        <f t="shared" si="887"/>
        <v>91092.566119323761</v>
      </c>
      <c r="I4152" s="6">
        <f>SUM(H4152:H4221)</f>
        <v>2919167.8983518216</v>
      </c>
      <c r="J4152" s="8">
        <f t="shared" si="880"/>
        <v>31.997460246407698</v>
      </c>
      <c r="K4152" s="9">
        <f t="shared" si="888"/>
        <v>9.4139999999999988E-2</v>
      </c>
      <c r="L4152" s="9">
        <f t="shared" si="881"/>
        <v>2.2684337349397586E-3</v>
      </c>
      <c r="M4152" s="12">
        <f t="shared" si="882"/>
        <v>122261.87524618776</v>
      </c>
      <c r="N4152" s="10">
        <f>((B4151+E4151)*D4151+(B4152+E4152)*D4152+(B4153+E4153)*D4153)/3/SUM(D4111:D4152)</f>
        <v>1.3677855675943629</v>
      </c>
      <c r="O4152" s="11">
        <f>O4111</f>
        <v>5.1983354460041299E-2</v>
      </c>
      <c r="P4152" s="12">
        <f>M4152*O4111</f>
        <v>6355.5823978719272</v>
      </c>
      <c r="Q4152" s="9">
        <f>N4152*O4111</f>
        <v>7.110208198558654E-2</v>
      </c>
      <c r="R4152" s="12">
        <f t="shared" si="883"/>
        <v>84615.69501483014</v>
      </c>
      <c r="S4152" s="12">
        <f t="shared" si="884"/>
        <v>2332944.2972292388</v>
      </c>
      <c r="T4152" s="13">
        <f t="shared" si="877"/>
        <v>25.571770794623685</v>
      </c>
      <c r="U4152" s="14">
        <f t="shared" si="879"/>
        <v>6.4256894517840131</v>
      </c>
    </row>
    <row r="4153" spans="1:21" x14ac:dyDescent="0.3">
      <c r="A4153" s="17">
        <v>1958</v>
      </c>
      <c r="B4153" s="17">
        <v>42</v>
      </c>
      <c r="C4153" s="17">
        <v>3.31E-3</v>
      </c>
      <c r="D4153" s="17">
        <v>3.3E-3</v>
      </c>
      <c r="E4153" s="17">
        <v>0.5</v>
      </c>
      <c r="F4153" s="6">
        <f t="shared" si="885"/>
        <v>90953.894638171027</v>
      </c>
      <c r="G4153" s="7">
        <f t="shared" si="886"/>
        <v>300.14785230596436</v>
      </c>
      <c r="H4153" s="6">
        <f t="shared" si="887"/>
        <v>90803.820712018045</v>
      </c>
      <c r="I4153" s="6">
        <f>SUM(H4153:H4221)</f>
        <v>2828075.3322324976</v>
      </c>
      <c r="J4153" s="8">
        <f t="shared" si="880"/>
        <v>31.093504500087967</v>
      </c>
      <c r="K4153" s="9">
        <f t="shared" si="888"/>
        <v>9.7439999999999985E-2</v>
      </c>
      <c r="L4153" s="9">
        <f t="shared" si="881"/>
        <v>2.2927058823529406E-3</v>
      </c>
      <c r="M4153" s="12">
        <f t="shared" si="882"/>
        <v>130914.24182064335</v>
      </c>
      <c r="N4153" s="10">
        <f>((B4152+E4152)*D4152+(B4153+E4153)*D4153+(B4154+E4154)*D4154)/3/SUM(D4111:D4153)</f>
        <v>1.5318999726327316</v>
      </c>
      <c r="O4153" s="11">
        <f>O4111</f>
        <v>5.1983354460041299E-2</v>
      </c>
      <c r="P4153" s="12">
        <f>M4153*O4111</f>
        <v>6805.3614364300656</v>
      </c>
      <c r="Q4153" s="9">
        <f>N4153*O4111</f>
        <v>7.9633299274694855E-2</v>
      </c>
      <c r="R4153" s="12">
        <f t="shared" si="883"/>
        <v>83572.812881972175</v>
      </c>
      <c r="S4153" s="12">
        <f t="shared" si="884"/>
        <v>2248328.6022144086</v>
      </c>
      <c r="T4153" s="13">
        <f t="shared" si="877"/>
        <v>24.719431874342657</v>
      </c>
      <c r="U4153" s="14">
        <f t="shared" si="879"/>
        <v>6.3740726257453098</v>
      </c>
    </row>
    <row r="4154" spans="1:21" x14ac:dyDescent="0.3">
      <c r="A4154" s="17">
        <v>1958</v>
      </c>
      <c r="B4154" s="17">
        <v>43</v>
      </c>
      <c r="C4154" s="17">
        <v>4.1799999999999997E-3</v>
      </c>
      <c r="D4154" s="17">
        <v>4.1700000000000001E-3</v>
      </c>
      <c r="E4154" s="17">
        <v>0.5</v>
      </c>
      <c r="F4154" s="6">
        <f t="shared" si="885"/>
        <v>90653.746785865063</v>
      </c>
      <c r="G4154" s="7">
        <f t="shared" si="886"/>
        <v>378.02612409705733</v>
      </c>
      <c r="H4154" s="6">
        <f t="shared" si="887"/>
        <v>90464.733723816535</v>
      </c>
      <c r="I4154" s="6">
        <f>SUM(H4154:H4221)</f>
        <v>2737271.5115204798</v>
      </c>
      <c r="J4154" s="8">
        <f t="shared" si="880"/>
        <v>30.194797331281197</v>
      </c>
      <c r="K4154" s="9">
        <f t="shared" si="888"/>
        <v>0.10160999999999998</v>
      </c>
      <c r="L4154" s="9">
        <f t="shared" si="881"/>
        <v>2.3358620689655166E-3</v>
      </c>
      <c r="M4154" s="12">
        <f t="shared" si="882"/>
        <v>161835.80748176359</v>
      </c>
      <c r="N4154" s="10">
        <f>((B4153+E4153)*D4153+(B4154+E4154)*D4154+(B4155+E4155)*D4155)/3/SUM(D4111:D4154)</f>
        <v>1.7047862743168325</v>
      </c>
      <c r="O4154" s="11">
        <f>O4111</f>
        <v>5.1983354460041299E-2</v>
      </c>
      <c r="P4154" s="12">
        <f>M4154*O4111</f>
        <v>8412.7681446515198</v>
      </c>
      <c r="Q4154" s="9">
        <f>N4154*O4111</f>
        <v>8.8620509176425111E-2</v>
      </c>
      <c r="R4154" s="12">
        <f t="shared" si="883"/>
        <v>82447.702958702197</v>
      </c>
      <c r="S4154" s="12">
        <f t="shared" si="884"/>
        <v>2164755.7893324364</v>
      </c>
      <c r="T4154" s="13">
        <f t="shared" si="877"/>
        <v>23.879385751654006</v>
      </c>
      <c r="U4154" s="14">
        <f t="shared" si="879"/>
        <v>6.3154115796271917</v>
      </c>
    </row>
    <row r="4155" spans="1:21" x14ac:dyDescent="0.3">
      <c r="A4155" s="17">
        <v>1958</v>
      </c>
      <c r="B4155" s="17">
        <v>44</v>
      </c>
      <c r="C4155" s="17">
        <v>4.4600000000000004E-3</v>
      </c>
      <c r="D4155" s="17">
        <v>4.45E-3</v>
      </c>
      <c r="E4155" s="17">
        <v>0.5</v>
      </c>
      <c r="F4155" s="6">
        <f t="shared" si="885"/>
        <v>90275.720661768006</v>
      </c>
      <c r="G4155" s="7">
        <f t="shared" si="886"/>
        <v>401.7269569448676</v>
      </c>
      <c r="H4155" s="6">
        <f t="shared" si="887"/>
        <v>90074.857183295579</v>
      </c>
      <c r="I4155" s="6">
        <f>SUM(H4155:H4221)</f>
        <v>2646806.7777966633</v>
      </c>
      <c r="J4155" s="8">
        <f t="shared" si="880"/>
        <v>29.319143158251105</v>
      </c>
      <c r="K4155" s="9">
        <f t="shared" si="888"/>
        <v>0.10605999999999997</v>
      </c>
      <c r="L4155" s="9">
        <f t="shared" si="881"/>
        <v>2.3833707865168535E-3</v>
      </c>
      <c r="M4155" s="12">
        <f t="shared" si="882"/>
        <v>168554.11638739027</v>
      </c>
      <c r="N4155" s="10">
        <f>((B4154+E4154)*D4154+(B4155+E4155)*D4155+(B4156+E4156)*D4156)/3/SUM(D4111:D4155)</f>
        <v>1.883163618077818</v>
      </c>
      <c r="O4155" s="11">
        <f>O4111</f>
        <v>5.1983354460041299E-2</v>
      </c>
      <c r="P4155" s="12">
        <f>M4155*O4111</f>
        <v>8762.008377864764</v>
      </c>
      <c r="Q4155" s="9">
        <f>N4155*O4111</f>
        <v>9.7893161864793049E-2</v>
      </c>
      <c r="R4155" s="12">
        <f t="shared" si="883"/>
        <v>81257.14460910311</v>
      </c>
      <c r="S4155" s="12">
        <f t="shared" si="884"/>
        <v>2082308.0863737341</v>
      </c>
      <c r="T4155" s="13">
        <f t="shared" si="877"/>
        <v>23.066092091088638</v>
      </c>
      <c r="U4155" s="14">
        <f t="shared" si="879"/>
        <v>6.2530510671624668</v>
      </c>
    </row>
    <row r="4156" spans="1:21" x14ac:dyDescent="0.3">
      <c r="A4156" s="17">
        <v>1958</v>
      </c>
      <c r="B4156" s="17">
        <v>45</v>
      </c>
      <c r="C4156" s="17">
        <v>4.8399999999999997E-3</v>
      </c>
      <c r="D4156" s="17">
        <v>4.8300000000000001E-3</v>
      </c>
      <c r="E4156" s="17">
        <v>0.5</v>
      </c>
      <c r="F4156" s="6">
        <f t="shared" si="885"/>
        <v>89873.993704823137</v>
      </c>
      <c r="G4156" s="7">
        <f t="shared" si="886"/>
        <v>434.09138959429578</v>
      </c>
      <c r="H4156" s="6">
        <f t="shared" si="887"/>
        <v>89656.948010025983</v>
      </c>
      <c r="I4156" s="6">
        <f>SUM(H4156:H4221)</f>
        <v>2556731.9206133676</v>
      </c>
      <c r="J4156" s="8">
        <f t="shared" si="880"/>
        <v>28.447961587314655</v>
      </c>
      <c r="K4156" s="9">
        <f t="shared" si="888"/>
        <v>0.11088999999999997</v>
      </c>
      <c r="L4156" s="9">
        <f t="shared" si="881"/>
        <v>2.4371428571428565E-3</v>
      </c>
      <c r="M4156" s="12">
        <f t="shared" si="882"/>
        <v>178114.87263540862</v>
      </c>
      <c r="N4156" s="10">
        <f>((B4155+E4155)*D4155+(B4156+E4156)*D4156+(B4157+E4157)*D4157)/3/SUM(D4111:D4156)</f>
        <v>1.9883067303934836</v>
      </c>
      <c r="O4156" s="11">
        <f>O4111</f>
        <v>5.1983354460041299E-2</v>
      </c>
      <c r="P4156" s="12">
        <f>M4156*O4111</f>
        <v>9259.0085588115562</v>
      </c>
      <c r="Q4156" s="9">
        <f>N4156*O4111</f>
        <v>0.10335885354133023</v>
      </c>
      <c r="R4156" s="12">
        <f t="shared" si="883"/>
        <v>80390.108651695045</v>
      </c>
      <c r="S4156" s="12">
        <f t="shared" si="884"/>
        <v>2001050.9417646308</v>
      </c>
      <c r="T4156" s="13">
        <f t="shared" si="877"/>
        <v>22.265072011117756</v>
      </c>
      <c r="U4156" s="14">
        <f t="shared" si="879"/>
        <v>6.1828895761968994</v>
      </c>
    </row>
    <row r="4157" spans="1:21" x14ac:dyDescent="0.3">
      <c r="A4157" s="17">
        <v>1958</v>
      </c>
      <c r="B4157" s="17">
        <v>46</v>
      </c>
      <c r="C4157" s="17">
        <v>5.2599999999999999E-3</v>
      </c>
      <c r="D4157" s="17">
        <v>5.2399999999999999E-3</v>
      </c>
      <c r="E4157" s="17">
        <v>0.5</v>
      </c>
      <c r="F4157" s="6">
        <f t="shared" si="885"/>
        <v>89439.902315228843</v>
      </c>
      <c r="G4157" s="7">
        <f t="shared" si="886"/>
        <v>468.66508813179911</v>
      </c>
      <c r="H4157" s="6">
        <f t="shared" si="887"/>
        <v>89205.569771162947</v>
      </c>
      <c r="I4157" s="6">
        <f>SUM(H4157:H4221)</f>
        <v>2467074.972603342</v>
      </c>
      <c r="J4157" s="8">
        <f t="shared" si="880"/>
        <v>27.583605401403435</v>
      </c>
      <c r="K4157" s="9">
        <f t="shared" si="888"/>
        <v>0.11612999999999997</v>
      </c>
      <c r="L4157" s="9">
        <f t="shared" si="881"/>
        <v>2.4974193548387091E-3</v>
      </c>
      <c r="M4157" s="12">
        <f t="shared" si="882"/>
        <v>187659.74854153677</v>
      </c>
      <c r="N4157" s="10">
        <f>((B4156+E4156)*D4156+(B4157+E4157)*D4157+(B4158+E4158)*D4158)/3/SUM(D4111:D4157)</f>
        <v>2.0964292890151848</v>
      </c>
      <c r="O4157" s="11">
        <f>O4111</f>
        <v>5.1983354460041299E-2</v>
      </c>
      <c r="P4157" s="12">
        <f>M4157*O4111</f>
        <v>9755.1832263169235</v>
      </c>
      <c r="Q4157" s="9">
        <f>N4157*O4111</f>
        <v>0.10897942683128871</v>
      </c>
      <c r="R4157" s="12">
        <f t="shared" si="883"/>
        <v>79483.997907343073</v>
      </c>
      <c r="S4157" s="12">
        <f t="shared" si="884"/>
        <v>1920660.8331129358</v>
      </c>
      <c r="T4157" s="13">
        <f t="shared" si="877"/>
        <v>21.474317205128553</v>
      </c>
      <c r="U4157" s="14">
        <f t="shared" si="879"/>
        <v>6.109288196274882</v>
      </c>
    </row>
    <row r="4158" spans="1:21" x14ac:dyDescent="0.3">
      <c r="A4158" s="17">
        <v>1958</v>
      </c>
      <c r="B4158" s="17">
        <v>47</v>
      </c>
      <c r="C4158" s="17">
        <v>5.6299999999999996E-3</v>
      </c>
      <c r="D4158" s="17">
        <v>5.62E-3</v>
      </c>
      <c r="E4158" s="17">
        <v>0.5</v>
      </c>
      <c r="F4158" s="6">
        <f t="shared" si="885"/>
        <v>88971.237227097037</v>
      </c>
      <c r="G4158" s="7">
        <f t="shared" si="886"/>
        <v>500.01835321628533</v>
      </c>
      <c r="H4158" s="6">
        <f t="shared" si="887"/>
        <v>88721.228050488891</v>
      </c>
      <c r="I4158" s="6">
        <f>SUM(H4158:H4221)</f>
        <v>2377869.4028321789</v>
      </c>
      <c r="J4158" s="8">
        <f t="shared" si="880"/>
        <v>26.726271061767097</v>
      </c>
      <c r="K4158" s="9">
        <f t="shared" si="888"/>
        <v>0.12174999999999997</v>
      </c>
      <c r="L4158" s="9">
        <f t="shared" si="881"/>
        <v>2.5631578947368414E-3</v>
      </c>
      <c r="M4158" s="12">
        <f t="shared" si="882"/>
        <v>195079.02897555285</v>
      </c>
      <c r="N4158" s="10">
        <f>((B4157+E4157)*D4157+(B4158+E4158)*D4158+(B4159+E4159)*D4159)/3/SUM(D4111:D4158)</f>
        <v>2.2783436002737858</v>
      </c>
      <c r="O4158" s="11">
        <f>O4111</f>
        <v>5.1983354460041299E-2</v>
      </c>
      <c r="P4158" s="12">
        <f>M4158*O4111</f>
        <v>10140.862310956831</v>
      </c>
      <c r="Q4158" s="9">
        <f>N4158*O4111</f>
        <v>0.11843594295479885</v>
      </c>
      <c r="R4158" s="12">
        <f t="shared" si="883"/>
        <v>78213.445746221492</v>
      </c>
      <c r="S4158" s="12">
        <f t="shared" si="884"/>
        <v>1841176.8352055927</v>
      </c>
      <c r="T4158" s="13">
        <f t="shared" si="877"/>
        <v>20.694068022298389</v>
      </c>
      <c r="U4158" s="14">
        <f t="shared" si="879"/>
        <v>6.0322030394687083</v>
      </c>
    </row>
    <row r="4159" spans="1:21" x14ac:dyDescent="0.3">
      <c r="A4159" s="17">
        <v>1958</v>
      </c>
      <c r="B4159" s="17">
        <v>48</v>
      </c>
      <c r="C4159" s="17">
        <v>6.6499999999999997E-3</v>
      </c>
      <c r="D4159" s="17">
        <v>6.6299999999999996E-3</v>
      </c>
      <c r="E4159" s="17">
        <v>0.5</v>
      </c>
      <c r="F4159" s="6">
        <f t="shared" si="885"/>
        <v>88471.218873880745</v>
      </c>
      <c r="G4159" s="7">
        <f t="shared" si="886"/>
        <v>586.56418113382927</v>
      </c>
      <c r="H4159" s="6">
        <f t="shared" si="887"/>
        <v>88177.936783313824</v>
      </c>
      <c r="I4159" s="6">
        <f>SUM(H4159:H4221)</f>
        <v>2289148.1747816904</v>
      </c>
      <c r="J4159" s="8">
        <f t="shared" si="880"/>
        <v>25.874495727757097</v>
      </c>
      <c r="K4159" s="9">
        <f t="shared" si="888"/>
        <v>0.12837999999999997</v>
      </c>
      <c r="L4159" s="9">
        <f t="shared" si="881"/>
        <v>2.6470103092783499E-3</v>
      </c>
      <c r="M4159" s="12">
        <f t="shared" si="882"/>
        <v>221594.97417814867</v>
      </c>
      <c r="N4159" s="10">
        <f>((B4158+E4158)*D4158+(B4159+E4159)*D4159+(B4160+E4160)*D4160)/3/SUM(D4111:D4159)</f>
        <v>2.436698343459522</v>
      </c>
      <c r="O4159" s="11">
        <f>O4111</f>
        <v>5.1983354460041299E-2</v>
      </c>
      <c r="P4159" s="12">
        <f>M4159*O4111</f>
        <v>11519.250089266401</v>
      </c>
      <c r="Q4159" s="9">
        <f>N4159*O4111</f>
        <v>0.1266677537002518</v>
      </c>
      <c r="R4159" s="12">
        <f t="shared" si="883"/>
        <v>77008.63560504865</v>
      </c>
      <c r="S4159" s="12">
        <f t="shared" si="884"/>
        <v>1762963.3894593711</v>
      </c>
      <c r="T4159" s="13">
        <f t="shared" si="877"/>
        <v>19.926970735788615</v>
      </c>
      <c r="U4159" s="14">
        <f t="shared" si="879"/>
        <v>5.9475249919684821</v>
      </c>
    </row>
    <row r="4160" spans="1:21" x14ac:dyDescent="0.3">
      <c r="A4160" s="17">
        <v>1958</v>
      </c>
      <c r="B4160" s="17">
        <v>49</v>
      </c>
      <c r="C4160" s="17">
        <v>7.0899999999999999E-3</v>
      </c>
      <c r="D4160" s="17">
        <v>7.0699999999999999E-3</v>
      </c>
      <c r="E4160" s="17">
        <v>0.5</v>
      </c>
      <c r="F4160" s="6">
        <f t="shared" si="885"/>
        <v>87884.654692746917</v>
      </c>
      <c r="G4160" s="7">
        <f t="shared" si="886"/>
        <v>621.34450867772068</v>
      </c>
      <c r="H4160" s="6">
        <f t="shared" si="887"/>
        <v>87573.982438408057</v>
      </c>
      <c r="I4160" s="6">
        <f>SUM(H4160:H4221)</f>
        <v>2200970.2379983761</v>
      </c>
      <c r="J4160" s="8">
        <f t="shared" si="880"/>
        <v>25.043851462956493</v>
      </c>
      <c r="K4160" s="9">
        <f t="shared" si="888"/>
        <v>0.13544999999999996</v>
      </c>
      <c r="L4160" s="9">
        <f t="shared" si="881"/>
        <v>2.7363636363636357E-3</v>
      </c>
      <c r="M4160" s="12">
        <f t="shared" si="882"/>
        <v>227069.42177591127</v>
      </c>
      <c r="N4160" s="10">
        <f>((B4159+E4159)*D4159+(B4160+E4160)*D4160+(B4161+E4161)*D4161)/3/SUM(D4111:D4160)</f>
        <v>2.6455395594930491</v>
      </c>
      <c r="O4160" s="11">
        <f>O4111</f>
        <v>5.1983354460041299E-2</v>
      </c>
      <c r="P4160" s="12">
        <f>M4160*O4111</f>
        <v>11803.830239213816</v>
      </c>
      <c r="Q4160" s="9">
        <f>N4160*O4111</f>
        <v>0.1375240206591887</v>
      </c>
      <c r="R4160" s="12">
        <f t="shared" si="883"/>
        <v>75530.456268341004</v>
      </c>
      <c r="S4160" s="12">
        <f t="shared" si="884"/>
        <v>1685954.7538543225</v>
      </c>
      <c r="T4160" s="13">
        <f t="shared" si="877"/>
        <v>19.183721660494431</v>
      </c>
      <c r="U4160" s="14">
        <f t="shared" si="879"/>
        <v>5.8601298024620618</v>
      </c>
    </row>
    <row r="4161" spans="1:21" x14ac:dyDescent="0.3">
      <c r="A4161" s="17">
        <v>1958</v>
      </c>
      <c r="B4161" s="17">
        <v>50</v>
      </c>
      <c r="C4161" s="17">
        <v>8.0300000000000007E-3</v>
      </c>
      <c r="D4161" s="17">
        <v>7.9900000000000006E-3</v>
      </c>
      <c r="E4161" s="17">
        <v>0.5</v>
      </c>
      <c r="F4161" s="6">
        <f t="shared" si="885"/>
        <v>87263.310184069196</v>
      </c>
      <c r="G4161" s="7">
        <f t="shared" si="886"/>
        <v>697.23384837071296</v>
      </c>
      <c r="H4161" s="6">
        <f t="shared" si="887"/>
        <v>86914.693259883847</v>
      </c>
      <c r="I4161" s="6">
        <f>SUM(H4161:H4221)</f>
        <v>2113396.2555599683</v>
      </c>
      <c r="J4161" s="8">
        <f t="shared" si="880"/>
        <v>24.218612050151066</v>
      </c>
      <c r="K4161" s="9">
        <f t="shared" si="888"/>
        <v>0.14343999999999996</v>
      </c>
      <c r="L4161" s="9">
        <f t="shared" si="881"/>
        <v>2.8403960396039597E-3</v>
      </c>
      <c r="M4161" s="12">
        <f t="shared" si="882"/>
        <v>245470.64516676668</v>
      </c>
      <c r="N4161" s="10">
        <f>((B4160+E4160)*D4160+(B4161+E4161)*D4161+(B4162+E4162)*D4162)/3/SUM(D4111:D4161)</f>
        <v>2.756227923405838</v>
      </c>
      <c r="O4161" s="11">
        <f>O4111</f>
        <v>5.1983354460041299E-2</v>
      </c>
      <c r="P4161" s="12">
        <f>M4161*O4111</f>
        <v>12760.387557239055</v>
      </c>
      <c r="Q4161" s="9">
        <f>N4161*O4111</f>
        <v>0.14327797311506923</v>
      </c>
      <c r="R4161" s="12">
        <f t="shared" si="883"/>
        <v>74461.732175689714</v>
      </c>
      <c r="S4161" s="12">
        <f t="shared" si="884"/>
        <v>1610424.2975859814</v>
      </c>
      <c r="T4161" s="13">
        <f t="shared" si="877"/>
        <v>18.454769755914906</v>
      </c>
      <c r="U4161" s="14">
        <f t="shared" si="879"/>
        <v>5.7638422942361593</v>
      </c>
    </row>
    <row r="4162" spans="1:21" x14ac:dyDescent="0.3">
      <c r="A4162" s="17">
        <v>1958</v>
      </c>
      <c r="B4162" s="17">
        <v>51</v>
      </c>
      <c r="C4162" s="17">
        <v>8.43E-3</v>
      </c>
      <c r="D4162" s="17">
        <v>8.3999999999999995E-3</v>
      </c>
      <c r="E4162" s="17">
        <v>0.5</v>
      </c>
      <c r="F4162" s="6">
        <f t="shared" si="885"/>
        <v>86566.076335698483</v>
      </c>
      <c r="G4162" s="7">
        <f t="shared" si="886"/>
        <v>727.15504121986726</v>
      </c>
      <c r="H4162" s="6">
        <f t="shared" si="887"/>
        <v>86202.498815088547</v>
      </c>
      <c r="I4162" s="6">
        <f>SUM(H4162:H4221)</f>
        <v>2026481.5623000856</v>
      </c>
      <c r="J4162" s="8">
        <f t="shared" si="880"/>
        <v>23.409650154888638</v>
      </c>
      <c r="K4162" s="9">
        <f t="shared" si="888"/>
        <v>0.15183999999999995</v>
      </c>
      <c r="L4162" s="9">
        <f t="shared" si="881"/>
        <v>2.9483495145631059E-3</v>
      </c>
      <c r="M4162" s="12">
        <f t="shared" si="882"/>
        <v>246631.22117243925</v>
      </c>
      <c r="N4162" s="10">
        <f>((B4161+E4161)*D4161+(B4162+E4162)*D4162+(B4163+E4163)*D4163)/3/SUM(D4111:D4162)</f>
        <v>2.969562258517739</v>
      </c>
      <c r="O4162" s="11">
        <f>O4111</f>
        <v>5.1983354460041299E-2</v>
      </c>
      <c r="P4162" s="12">
        <f>M4162*O4111</f>
        <v>12820.718191119753</v>
      </c>
      <c r="Q4162" s="9">
        <f>N4162*O4111</f>
        <v>0.15436780747568843</v>
      </c>
      <c r="R4162" s="12">
        <f t="shared" si="883"/>
        <v>72895.608074077696</v>
      </c>
      <c r="S4162" s="12">
        <f t="shared" si="884"/>
        <v>1535962.5654102918</v>
      </c>
      <c r="T4162" s="13">
        <f t="shared" si="877"/>
        <v>17.743238811632324</v>
      </c>
      <c r="U4162" s="14">
        <f t="shared" si="879"/>
        <v>5.6664113432563141</v>
      </c>
    </row>
    <row r="4163" spans="1:21" x14ac:dyDescent="0.3">
      <c r="A4163" s="17">
        <v>1958</v>
      </c>
      <c r="B4163" s="17">
        <v>52</v>
      </c>
      <c r="C4163" s="17">
        <v>9.8899999999999995E-3</v>
      </c>
      <c r="D4163" s="17">
        <v>9.8399999999999998E-3</v>
      </c>
      <c r="E4163" s="17">
        <v>0.5</v>
      </c>
      <c r="F4163" s="6">
        <f t="shared" si="885"/>
        <v>85838.921294478612</v>
      </c>
      <c r="G4163" s="7">
        <f t="shared" si="886"/>
        <v>844.65498553766952</v>
      </c>
      <c r="H4163" s="6">
        <f t="shared" si="887"/>
        <v>85416.59380170978</v>
      </c>
      <c r="I4163" s="6">
        <f>SUM(H4163:H4221)</f>
        <v>1940279.063484997</v>
      </c>
      <c r="J4163" s="8">
        <f t="shared" si="880"/>
        <v>22.603721414772728</v>
      </c>
      <c r="K4163" s="9">
        <f t="shared" si="888"/>
        <v>0.16167999999999993</v>
      </c>
      <c r="L4163" s="9">
        <f t="shared" si="881"/>
        <v>3.0796190476190463E-3</v>
      </c>
      <c r="M4163" s="12">
        <f t="shared" si="882"/>
        <v>274272.55529890937</v>
      </c>
      <c r="N4163" s="10">
        <f>((B4162+E4162)*D4162+(B4163+E4163)*D4163+(B4164+E4164)*D4164)/3/SUM(D4111:D4163)</f>
        <v>3.2132710704271825</v>
      </c>
      <c r="O4163" s="11">
        <f>O4111</f>
        <v>5.1983354460041299E-2</v>
      </c>
      <c r="P4163" s="12">
        <f>M4163*O4111</f>
        <v>14257.607460764484</v>
      </c>
      <c r="Q4163" s="9">
        <f>N4163*O4111</f>
        <v>0.16703660903021256</v>
      </c>
      <c r="R4163" s="12">
        <f t="shared" si="883"/>
        <v>71148.895618161099</v>
      </c>
      <c r="S4163" s="12">
        <f t="shared" si="884"/>
        <v>1463066.9573362141</v>
      </c>
      <c r="T4163" s="13">
        <f t="shared" si="877"/>
        <v>17.044330651791665</v>
      </c>
      <c r="U4163" s="14">
        <f t="shared" si="879"/>
        <v>5.5593907629810637</v>
      </c>
    </row>
    <row r="4164" spans="1:21" x14ac:dyDescent="0.3">
      <c r="A4164" s="17">
        <v>1958</v>
      </c>
      <c r="B4164" s="17">
        <v>53</v>
      </c>
      <c r="C4164" s="17">
        <v>1.146E-2</v>
      </c>
      <c r="D4164" s="17">
        <v>1.1390000000000001E-2</v>
      </c>
      <c r="E4164" s="17">
        <v>0.5</v>
      </c>
      <c r="F4164" s="6">
        <f t="shared" si="885"/>
        <v>84994.266308940947</v>
      </c>
      <c r="G4164" s="7">
        <f t="shared" si="886"/>
        <v>968.08469325883743</v>
      </c>
      <c r="H4164" s="6">
        <f t="shared" si="887"/>
        <v>84510.223962311531</v>
      </c>
      <c r="I4164" s="6">
        <f>SUM(H4164:H4221)</f>
        <v>1854862.4696832874</v>
      </c>
      <c r="J4164" s="8">
        <f t="shared" si="880"/>
        <v>21.823383508496335</v>
      </c>
      <c r="K4164" s="9">
        <f t="shared" si="888"/>
        <v>0.17306999999999995</v>
      </c>
      <c r="L4164" s="9">
        <f t="shared" si="881"/>
        <v>3.2349532710280364E-3</v>
      </c>
      <c r="M4164" s="12">
        <f t="shared" si="882"/>
        <v>299257.70549111813</v>
      </c>
      <c r="N4164" s="10">
        <f>((B4163+E4163)*D4163+(B4164+E4164)*D4164+(B4165+E4165)*D4165)/3/SUM(D4111:D4164)</f>
        <v>3.4072244371256337</v>
      </c>
      <c r="O4164" s="11">
        <f>O4111</f>
        <v>5.1983354460041299E-2</v>
      </c>
      <c r="P4164" s="12">
        <f>M4164*O4111</f>
        <v>15556.419379443441</v>
      </c>
      <c r="Q4164" s="9">
        <f>N4164*O4111</f>
        <v>0.17711895564001651</v>
      </c>
      <c r="R4164" s="12">
        <f t="shared" si="883"/>
        <v>69541.861353203014</v>
      </c>
      <c r="S4164" s="12">
        <f t="shared" si="884"/>
        <v>1391918.061718053</v>
      </c>
      <c r="T4164" s="13">
        <f t="shared" ref="T4164:T4227" si="889">S4164/F4164</f>
        <v>16.376611295856677</v>
      </c>
      <c r="U4164" s="14">
        <f t="shared" si="879"/>
        <v>5.4467722126396581</v>
      </c>
    </row>
    <row r="4165" spans="1:21" x14ac:dyDescent="0.3">
      <c r="A4165" s="17">
        <v>1958</v>
      </c>
      <c r="B4165" s="17">
        <v>54</v>
      </c>
      <c r="C4165" s="17">
        <v>1.187E-2</v>
      </c>
      <c r="D4165" s="17">
        <v>1.18E-2</v>
      </c>
      <c r="E4165" s="17">
        <v>0.5</v>
      </c>
      <c r="F4165" s="6">
        <f t="shared" si="885"/>
        <v>84026.181615682115</v>
      </c>
      <c r="G4165" s="7">
        <f t="shared" si="886"/>
        <v>991.50894306504892</v>
      </c>
      <c r="H4165" s="6">
        <f t="shared" si="887"/>
        <v>83530.427144149595</v>
      </c>
      <c r="I4165" s="6">
        <f>SUM(H4165:H4221)</f>
        <v>1770352.2457209758</v>
      </c>
      <c r="J4165" s="8">
        <f t="shared" si="880"/>
        <v>21.069055045464168</v>
      </c>
      <c r="K4165" s="9">
        <f t="shared" si="888"/>
        <v>0.18486999999999995</v>
      </c>
      <c r="L4165" s="9">
        <f t="shared" si="881"/>
        <v>3.3921100917431186E-3</v>
      </c>
      <c r="M4165" s="12">
        <f t="shared" si="882"/>
        <v>292298.57411719143</v>
      </c>
      <c r="N4165" s="10">
        <f>((B4164+E4164)*D4164+(B4165+E4165)*D4165+(B4166+E4166)*D4166)/3/SUM(D4111:D4165)</f>
        <v>3.520167324786788</v>
      </c>
      <c r="O4165" s="11">
        <f>O4111</f>
        <v>5.1983354460041299E-2</v>
      </c>
      <c r="P4165" s="12">
        <f>M4165*O4111</f>
        <v>15194.660386498615</v>
      </c>
      <c r="Q4165" s="9">
        <f>N4165*O4111</f>
        <v>0.18299010580304692</v>
      </c>
      <c r="R4165" s="12">
        <f t="shared" si="883"/>
        <v>68245.185443267954</v>
      </c>
      <c r="S4165" s="12">
        <f t="shared" si="884"/>
        <v>1322376.20036485</v>
      </c>
      <c r="T4165" s="13">
        <f t="shared" si="889"/>
        <v>15.737668604448999</v>
      </c>
      <c r="U4165" s="14">
        <f t="shared" si="879"/>
        <v>5.3313864410151695</v>
      </c>
    </row>
    <row r="4166" spans="1:21" x14ac:dyDescent="0.3">
      <c r="A4166" s="17">
        <v>1958</v>
      </c>
      <c r="B4166" s="17">
        <v>55</v>
      </c>
      <c r="C4166" s="17">
        <v>1.269E-2</v>
      </c>
      <c r="D4166" s="17">
        <v>1.261E-2</v>
      </c>
      <c r="E4166" s="17">
        <v>0.5</v>
      </c>
      <c r="F4166" s="6">
        <f t="shared" si="885"/>
        <v>83034.67267261706</v>
      </c>
      <c r="G4166" s="7">
        <f t="shared" si="886"/>
        <v>1047.0672224017012</v>
      </c>
      <c r="H4166" s="6">
        <f t="shared" si="887"/>
        <v>82511.139061416208</v>
      </c>
      <c r="I4166" s="6">
        <f>SUM(H4166:H4221)</f>
        <v>1686821.818576826</v>
      </c>
      <c r="J4166" s="8">
        <f t="shared" si="880"/>
        <v>20.314668129390981</v>
      </c>
      <c r="K4166" s="9">
        <f t="shared" si="888"/>
        <v>0.19747999999999996</v>
      </c>
      <c r="L4166" s="9">
        <f t="shared" si="881"/>
        <v>3.5581981981981977E-3</v>
      </c>
      <c r="M4166" s="12">
        <f t="shared" si="882"/>
        <v>294268.94289697398</v>
      </c>
      <c r="N4166" s="10">
        <f>((B4165+E4165)*D4165+(B4166+E4166)*D4166+(B4167+E4167)*D4167)/3/SUM(D4111:D4166)</f>
        <v>3.555246100870975</v>
      </c>
      <c r="O4166" s="11">
        <f>O4111</f>
        <v>5.1983354460041299E-2</v>
      </c>
      <c r="P4166" s="12">
        <f>M4166*O4111</f>
        <v>15297.08676519505</v>
      </c>
      <c r="Q4166" s="9">
        <f>N4166*O4111</f>
        <v>0.18481361825425563</v>
      </c>
      <c r="R4166" s="12">
        <f t="shared" si="883"/>
        <v>67261.956905195824</v>
      </c>
      <c r="S4166" s="12">
        <f t="shared" si="884"/>
        <v>1254131.0149215821</v>
      </c>
      <c r="T4166" s="13">
        <f t="shared" si="889"/>
        <v>15.103702761210087</v>
      </c>
      <c r="U4166" s="14">
        <f t="shared" si="879"/>
        <v>5.2109653681808936</v>
      </c>
    </row>
    <row r="4167" spans="1:21" x14ac:dyDescent="0.3">
      <c r="A4167" s="17">
        <v>1958</v>
      </c>
      <c r="B4167" s="17">
        <v>56</v>
      </c>
      <c r="C4167" s="17">
        <v>1.3599999999999999E-2</v>
      </c>
      <c r="D4167" s="17">
        <v>1.3509999999999999E-2</v>
      </c>
      <c r="E4167" s="17">
        <v>0.5</v>
      </c>
      <c r="F4167" s="6">
        <f t="shared" si="885"/>
        <v>81987.605450215357</v>
      </c>
      <c r="G4167" s="7">
        <f t="shared" si="886"/>
        <v>1107.6525496324093</v>
      </c>
      <c r="H4167" s="6">
        <f t="shared" si="887"/>
        <v>81433.779175399148</v>
      </c>
      <c r="I4167" s="6">
        <f>SUM(H4167:H4221)</f>
        <v>1604310.6795154097</v>
      </c>
      <c r="J4167" s="8">
        <f t="shared" si="880"/>
        <v>19.567722105136756</v>
      </c>
      <c r="K4167" s="9">
        <f t="shared" si="888"/>
        <v>0.21098999999999996</v>
      </c>
      <c r="L4167" s="9">
        <f t="shared" si="881"/>
        <v>3.7343362831858398E-3</v>
      </c>
      <c r="M4167" s="12">
        <f t="shared" si="882"/>
        <v>296612.96295668581</v>
      </c>
      <c r="N4167" s="10">
        <f>((B4166+E4166)*D4166+(B4167+E4167)*D4167+(B4168+E4168)*D4168)/3/SUM(D4111:D4167)</f>
        <v>3.7832282730619147</v>
      </c>
      <c r="O4167" s="11">
        <f>O4111</f>
        <v>5.1983354460041299E-2</v>
      </c>
      <c r="P4167" s="12">
        <f>M4167*O4111</f>
        <v>15418.936790820499</v>
      </c>
      <c r="Q4167" s="9">
        <f>N4167*O4111</f>
        <v>0.19666489632182743</v>
      </c>
      <c r="R4167" s="12">
        <f t="shared" si="883"/>
        <v>65418.613436774693</v>
      </c>
      <c r="S4167" s="12">
        <f t="shared" si="884"/>
        <v>1186869.0580163863</v>
      </c>
      <c r="T4167" s="13">
        <f t="shared" si="889"/>
        <v>14.476201024520455</v>
      </c>
      <c r="U4167" s="14">
        <f t="shared" si="879"/>
        <v>5.0915210806163014</v>
      </c>
    </row>
    <row r="4168" spans="1:21" x14ac:dyDescent="0.3">
      <c r="A4168" s="17">
        <v>1958</v>
      </c>
      <c r="B4168" s="17">
        <v>57</v>
      </c>
      <c r="C4168" s="17">
        <v>1.6330000000000001E-2</v>
      </c>
      <c r="D4168" s="17">
        <v>1.6199999999999999E-2</v>
      </c>
      <c r="E4168" s="17">
        <v>0.5</v>
      </c>
      <c r="F4168" s="6">
        <f t="shared" si="885"/>
        <v>80879.952900582954</v>
      </c>
      <c r="G4168" s="7">
        <f t="shared" si="886"/>
        <v>1310.2552369894438</v>
      </c>
      <c r="H4168" s="6">
        <f t="shared" si="887"/>
        <v>80224.825282088234</v>
      </c>
      <c r="I4168" s="6">
        <f>SUM(H4168:H4221)</f>
        <v>1522876.9003400109</v>
      </c>
      <c r="J4168" s="8">
        <f t="shared" si="880"/>
        <v>18.828854935312833</v>
      </c>
      <c r="K4168" s="9">
        <f t="shared" si="888"/>
        <v>0.22718999999999995</v>
      </c>
      <c r="L4168" s="9">
        <f t="shared" si="881"/>
        <v>3.9511304347826081E-3</v>
      </c>
      <c r="M4168" s="12">
        <f t="shared" si="882"/>
        <v>331615.28292131267</v>
      </c>
      <c r="N4168" s="10">
        <f>((B4167+E4167)*D4167+(B4168+E4168)*D4168+(B4169+E4169)*D4169)/3/SUM(D4111:D4168)</f>
        <v>4.1182857226697189</v>
      </c>
      <c r="O4168" s="11">
        <f>O4111</f>
        <v>5.1983354460041299E-2</v>
      </c>
      <c r="P4168" s="12">
        <f>M4168*O4111</f>
        <v>17238.474796465474</v>
      </c>
      <c r="Q4168" s="9">
        <f>N4168*O4111</f>
        <v>0.21408230648926735</v>
      </c>
      <c r="R4168" s="12">
        <f t="shared" si="883"/>
        <v>63050.109648000289</v>
      </c>
      <c r="S4168" s="12">
        <f t="shared" si="884"/>
        <v>1121450.4445796118</v>
      </c>
      <c r="T4168" s="13">
        <f t="shared" si="889"/>
        <v>13.865616934249337</v>
      </c>
      <c r="U4168" s="14">
        <f t="shared" si="879"/>
        <v>4.9632380010634964</v>
      </c>
    </row>
    <row r="4169" spans="1:21" x14ac:dyDescent="0.3">
      <c r="A4169" s="17">
        <v>1958</v>
      </c>
      <c r="B4169" s="17">
        <v>58</v>
      </c>
      <c r="C4169" s="17">
        <v>1.9189999999999999E-2</v>
      </c>
      <c r="D4169" s="17">
        <v>1.9009999999999999E-2</v>
      </c>
      <c r="E4169" s="17">
        <v>0.5</v>
      </c>
      <c r="F4169" s="6">
        <f t="shared" si="885"/>
        <v>79569.697663593513</v>
      </c>
      <c r="G4169" s="7">
        <f t="shared" si="886"/>
        <v>1512.6199525849127</v>
      </c>
      <c r="H4169" s="6">
        <f t="shared" si="887"/>
        <v>78813.387687301059</v>
      </c>
      <c r="I4169" s="6">
        <f>SUM(H4169:H4221)</f>
        <v>1442652.0750579226</v>
      </c>
      <c r="J4169" s="8">
        <f t="shared" si="880"/>
        <v>18.130671818777021</v>
      </c>
      <c r="K4169" s="9">
        <f t="shared" si="888"/>
        <v>0.24619999999999995</v>
      </c>
      <c r="L4169" s="9">
        <f t="shared" si="881"/>
        <v>4.2085470085470077E-3</v>
      </c>
      <c r="M4169" s="12">
        <f t="shared" si="882"/>
        <v>359416.19506993261</v>
      </c>
      <c r="N4169" s="10">
        <f>((B4168+E4168)*D4168+(B4169+E4169)*D4169+(B4170+E4170)*D4170)/3/SUM(D4111:D4169)</f>
        <v>4.1854589764419181</v>
      </c>
      <c r="O4169" s="11">
        <f>O4111</f>
        <v>5.1983354460041299E-2</v>
      </c>
      <c r="P4169" s="12">
        <f>M4169*O4111</f>
        <v>18683.659466999656</v>
      </c>
      <c r="Q4169" s="9">
        <f>N4169*O4111</f>
        <v>0.21757419755034188</v>
      </c>
      <c r="R4169" s="12">
        <f t="shared" si="883"/>
        <v>61665.628105012533</v>
      </c>
      <c r="S4169" s="12">
        <f t="shared" si="884"/>
        <v>1058400.3349316115</v>
      </c>
      <c r="T4169" s="13">
        <f t="shared" si="889"/>
        <v>13.301550288733525</v>
      </c>
      <c r="U4169" s="14">
        <f t="shared" si="879"/>
        <v>4.829121530043496</v>
      </c>
    </row>
    <row r="4170" spans="1:21" x14ac:dyDescent="0.3">
      <c r="A4170" s="17">
        <v>1958</v>
      </c>
      <c r="B4170" s="17">
        <v>59</v>
      </c>
      <c r="C4170" s="17">
        <v>1.7760000000000001E-2</v>
      </c>
      <c r="D4170" s="17">
        <v>1.7610000000000001E-2</v>
      </c>
      <c r="E4170" s="17">
        <v>0.5</v>
      </c>
      <c r="F4170" s="6">
        <f t="shared" si="885"/>
        <v>78057.077711008606</v>
      </c>
      <c r="G4170" s="7">
        <f t="shared" si="886"/>
        <v>1374.5851384908615</v>
      </c>
      <c r="H4170" s="6">
        <f t="shared" si="887"/>
        <v>77369.785141763175</v>
      </c>
      <c r="I4170" s="6">
        <f>SUM(H4170:H4221)</f>
        <v>1363838.6873706214</v>
      </c>
      <c r="J4170" s="8">
        <f t="shared" si="880"/>
        <v>17.472325730921842</v>
      </c>
      <c r="K4170" s="9">
        <f t="shared" si="888"/>
        <v>0.26380999999999993</v>
      </c>
      <c r="L4170" s="9">
        <f t="shared" si="881"/>
        <v>4.4337815126050412E-3</v>
      </c>
      <c r="M4170" s="12">
        <f t="shared" si="882"/>
        <v>310025.45673100441</v>
      </c>
      <c r="N4170" s="10">
        <f>((B4169+E4169)*D4169+(B4170+E4170)*D4170+(B4171+E4171)*D4171)/3/SUM(D4111:D4170)</f>
        <v>4.2793677267730574</v>
      </c>
      <c r="O4170" s="11">
        <f>O4111</f>
        <v>5.1983354460041299E-2</v>
      </c>
      <c r="P4170" s="12">
        <f>M4170*O4111</f>
        <v>16116.163208884</v>
      </c>
      <c r="Q4170" s="9">
        <f>N4170*O4111</f>
        <v>0.22245588940570502</v>
      </c>
      <c r="R4170" s="12">
        <f t="shared" si="883"/>
        <v>60158.420774923943</v>
      </c>
      <c r="S4170" s="12">
        <f t="shared" si="884"/>
        <v>996734.70682659908</v>
      </c>
      <c r="T4170" s="13">
        <f t="shared" si="889"/>
        <v>12.769305949638785</v>
      </c>
      <c r="U4170" s="14">
        <f t="shared" si="879"/>
        <v>4.7030197812830572</v>
      </c>
    </row>
    <row r="4171" spans="1:21" x14ac:dyDescent="0.3">
      <c r="A4171" s="17">
        <v>1958</v>
      </c>
      <c r="B4171" s="17">
        <v>60</v>
      </c>
      <c r="C4171" s="17">
        <v>2.0490000000000001E-2</v>
      </c>
      <c r="D4171" s="17">
        <v>2.0279999999999999E-2</v>
      </c>
      <c r="E4171" s="17">
        <v>0.5</v>
      </c>
      <c r="F4171" s="6">
        <f t="shared" si="885"/>
        <v>76682.492572517745</v>
      </c>
      <c r="G4171" s="7">
        <f t="shared" si="886"/>
        <v>1555.1209493706599</v>
      </c>
      <c r="H4171" s="6">
        <f t="shared" si="887"/>
        <v>75904.93209783241</v>
      </c>
      <c r="I4171" s="6">
        <f>SUM(H4171:H4221)</f>
        <v>1286468.9022288581</v>
      </c>
      <c r="J4171" s="8">
        <f t="shared" si="880"/>
        <v>16.776566059224788</v>
      </c>
      <c r="K4171" s="9">
        <f t="shared" si="888"/>
        <v>0.28408999999999995</v>
      </c>
      <c r="L4171" s="9">
        <f t="shared" si="881"/>
        <v>4.6957024793388424E-3</v>
      </c>
      <c r="M4171" s="12">
        <f t="shared" si="882"/>
        <v>331179.61715275067</v>
      </c>
      <c r="N4171" s="10">
        <f>((B4170+E4170)*D4170+(B4171+E4171)*D4171+(B4172+E4172)*D4172)/3/SUM(D4111:D4171)</f>
        <v>4.1281108099545918</v>
      </c>
      <c r="O4171" s="11">
        <f>O4111</f>
        <v>5.1983354460041299E-2</v>
      </c>
      <c r="P4171" s="12">
        <f>M4171*O4111</f>
        <v>17215.827428392211</v>
      </c>
      <c r="Q4171" s="9">
        <f>N4171*O4111</f>
        <v>0.21459304748419772</v>
      </c>
      <c r="R4171" s="12">
        <f t="shared" si="883"/>
        <v>59616.261399877454</v>
      </c>
      <c r="S4171" s="12">
        <f t="shared" si="884"/>
        <v>936576.2860516751</v>
      </c>
      <c r="T4171" s="13">
        <f t="shared" si="889"/>
        <v>12.213691217274475</v>
      </c>
      <c r="U4171" s="14">
        <f t="shared" si="879"/>
        <v>4.5628748419503129</v>
      </c>
    </row>
    <row r="4172" spans="1:21" x14ac:dyDescent="0.3">
      <c r="A4172" s="17">
        <v>1958</v>
      </c>
      <c r="B4172" s="17">
        <v>61</v>
      </c>
      <c r="C4172" s="17">
        <v>2.043E-2</v>
      </c>
      <c r="D4172" s="17">
        <v>2.0219999999999998E-2</v>
      </c>
      <c r="E4172" s="17">
        <v>0.5</v>
      </c>
      <c r="F4172" s="6">
        <f t="shared" si="885"/>
        <v>75127.37162314709</v>
      </c>
      <c r="G4172" s="7">
        <f t="shared" si="886"/>
        <v>1519.0754542200341</v>
      </c>
      <c r="H4172" s="6">
        <f t="shared" si="887"/>
        <v>74367.833896037075</v>
      </c>
      <c r="I4172" s="6">
        <f>SUM(H4172:H4221)</f>
        <v>1210563.9701310256</v>
      </c>
      <c r="J4172" s="8">
        <f t="shared" si="880"/>
        <v>16.113487587499272</v>
      </c>
      <c r="K4172" s="9">
        <f t="shared" si="888"/>
        <v>0.30430999999999997</v>
      </c>
      <c r="L4172" s="9">
        <f t="shared" si="881"/>
        <v>4.9481300813008127E-3</v>
      </c>
      <c r="M4172" s="12">
        <f t="shared" si="882"/>
        <v>306999.90284424467</v>
      </c>
      <c r="N4172" s="10">
        <f>((B4171+E4171)*D4171+(B4172+E4172)*D4172+(B4173+E4173)*D4173)/3/SUM(D4111:D4172)</f>
        <v>4.3395660127282483</v>
      </c>
      <c r="O4172" s="11">
        <f>O4111</f>
        <v>5.1983354460041299E-2</v>
      </c>
      <c r="P4172" s="12">
        <f>M4172*O4111</f>
        <v>15958.884768750611</v>
      </c>
      <c r="Q4172" s="9">
        <f>N4172*O4111</f>
        <v>0.22558519824240061</v>
      </c>
      <c r="R4172" s="12">
        <f t="shared" si="883"/>
        <v>57591.55134374163</v>
      </c>
      <c r="S4172" s="12">
        <f t="shared" si="884"/>
        <v>876960.0246517976</v>
      </c>
      <c r="T4172" s="13">
        <f t="shared" si="889"/>
        <v>11.672976249599049</v>
      </c>
      <c r="U4172" s="14">
        <f t="shared" si="879"/>
        <v>4.4405113379002223</v>
      </c>
    </row>
    <row r="4173" spans="1:21" x14ac:dyDescent="0.3">
      <c r="A4173" s="17">
        <v>1958</v>
      </c>
      <c r="B4173" s="17">
        <v>62</v>
      </c>
      <c r="C4173" s="17">
        <v>2.4150000000000001E-2</v>
      </c>
      <c r="D4173" s="17">
        <v>2.3859999999999999E-2</v>
      </c>
      <c r="E4173" s="17">
        <v>0.5</v>
      </c>
      <c r="F4173" s="6">
        <f t="shared" si="885"/>
        <v>73608.29616892706</v>
      </c>
      <c r="G4173" s="7">
        <f t="shared" si="886"/>
        <v>1756.2939465905995</v>
      </c>
      <c r="H4173" s="6">
        <f t="shared" si="887"/>
        <v>72730.149195631762</v>
      </c>
      <c r="I4173" s="6">
        <f>SUM(H4173:H4221)</f>
        <v>1136196.1362349885</v>
      </c>
      <c r="J4173" s="8">
        <f t="shared" si="880"/>
        <v>15.435707595071618</v>
      </c>
      <c r="K4173" s="9">
        <f t="shared" si="888"/>
        <v>0.32816999999999996</v>
      </c>
      <c r="L4173" s="9">
        <f t="shared" si="881"/>
        <v>5.2507199999999995E-3</v>
      </c>
      <c r="M4173" s="12">
        <f t="shared" si="882"/>
        <v>334486.30789503147</v>
      </c>
      <c r="N4173" s="10">
        <f>((B4172+E4172)*D4172+(B4173+E4173)*D4173+(B4174+E4174)*D4174)/3/SUM(D4111:D4173)</f>
        <v>4.4857441773064775</v>
      </c>
      <c r="O4173" s="11">
        <f>O4111</f>
        <v>5.1983354460041299E-2</v>
      </c>
      <c r="P4173" s="12">
        <f>M4173*O4111</f>
        <v>17387.720305337931</v>
      </c>
      <c r="Q4173" s="9">
        <f>N4173*O4111</f>
        <v>0.23318402958598897</v>
      </c>
      <c r="R4173" s="12">
        <f t="shared" si="883"/>
        <v>55770.639933804174</v>
      </c>
      <c r="S4173" s="12">
        <f t="shared" si="884"/>
        <v>819368.47330805601</v>
      </c>
      <c r="T4173" s="13">
        <f t="shared" si="889"/>
        <v>11.131469086414521</v>
      </c>
      <c r="U4173" s="14">
        <f t="shared" si="879"/>
        <v>4.3042385086570967</v>
      </c>
    </row>
    <row r="4174" spans="1:21" x14ac:dyDescent="0.3">
      <c r="A4174" s="17">
        <v>1958</v>
      </c>
      <c r="B4174" s="17">
        <v>63</v>
      </c>
      <c r="C4174" s="17">
        <v>2.6839999999999999E-2</v>
      </c>
      <c r="D4174" s="17">
        <v>2.648E-2</v>
      </c>
      <c r="E4174" s="17">
        <v>0.5</v>
      </c>
      <c r="F4174" s="6">
        <f t="shared" si="885"/>
        <v>71852.002222336465</v>
      </c>
      <c r="G4174" s="7">
        <f t="shared" si="886"/>
        <v>1902.6410188474697</v>
      </c>
      <c r="H4174" s="6">
        <f t="shared" si="887"/>
        <v>70900.68171291273</v>
      </c>
      <c r="I4174" s="6">
        <f>SUM(H4174:H4221)</f>
        <v>1063465.9870393565</v>
      </c>
      <c r="J4174" s="8">
        <f t="shared" si="880"/>
        <v>14.800784308676638</v>
      </c>
      <c r="K4174" s="9">
        <f t="shared" si="888"/>
        <v>0.35464999999999997</v>
      </c>
      <c r="L4174" s="9">
        <f t="shared" si="881"/>
        <v>5.5850393700787393E-3</v>
      </c>
      <c r="M4174" s="12">
        <f t="shared" si="882"/>
        <v>340667.43182522018</v>
      </c>
      <c r="N4174" s="10">
        <f>((B4173+E4173)*D4173+(B4174+E4174)*D4174+(B4175+E4175)*D4175)/3/SUM(D4111:D4174)</f>
        <v>4.7413130316274268</v>
      </c>
      <c r="O4174" s="11">
        <f>O4111</f>
        <v>5.1983354460041299E-2</v>
      </c>
      <c r="P4174" s="12">
        <f>M4174*O4111</f>
        <v>17709.035861562374</v>
      </c>
      <c r="Q4174" s="9">
        <f>N4174*O4111</f>
        <v>0.24646935592910152</v>
      </c>
      <c r="R4174" s="12">
        <f t="shared" si="883"/>
        <v>53425.836356196902</v>
      </c>
      <c r="S4174" s="12">
        <f t="shared" si="884"/>
        <v>763597.83337425184</v>
      </c>
      <c r="T4174" s="13">
        <f t="shared" si="889"/>
        <v>10.627370285540547</v>
      </c>
      <c r="U4174" s="14">
        <f t="shared" si="879"/>
        <v>4.1734140231360914</v>
      </c>
    </row>
    <row r="4175" spans="1:21" x14ac:dyDescent="0.3">
      <c r="A4175" s="17">
        <v>1958</v>
      </c>
      <c r="B4175" s="17">
        <v>64</v>
      </c>
      <c r="C4175" s="17">
        <v>2.9440000000000001E-2</v>
      </c>
      <c r="D4175" s="17">
        <v>2.9020000000000001E-2</v>
      </c>
      <c r="E4175" s="17">
        <v>0.5</v>
      </c>
      <c r="F4175" s="6">
        <f t="shared" si="885"/>
        <v>69949.361203488996</v>
      </c>
      <c r="G4175" s="7">
        <f t="shared" si="886"/>
        <v>2029.9304621252506</v>
      </c>
      <c r="H4175" s="6">
        <f t="shared" si="887"/>
        <v>68934.39597242637</v>
      </c>
      <c r="I4175" s="6">
        <f>SUM(H4175:H4221)</f>
        <v>992565.3053264441</v>
      </c>
      <c r="J4175" s="8">
        <f t="shared" si="880"/>
        <v>14.189769402453615</v>
      </c>
      <c r="K4175" s="9">
        <f t="shared" si="888"/>
        <v>0.38366999999999996</v>
      </c>
      <c r="L4175" s="9">
        <f t="shared" si="881"/>
        <v>5.9483720930232553E-3</v>
      </c>
      <c r="M4175" s="12">
        <f t="shared" si="882"/>
        <v>341258.15103364526</v>
      </c>
      <c r="N4175" s="10">
        <f>((B4174+E4174)*D4174+(B4175+E4175)*D4175+(B4176+E4176)*D4176)/3/SUM(D4111:D4175)</f>
        <v>4.8295670758724958</v>
      </c>
      <c r="O4175" s="11">
        <f>O4111</f>
        <v>5.1983354460041299E-2</v>
      </c>
      <c r="P4175" s="12">
        <f>M4175*O4111</f>
        <v>17739.74342756029</v>
      </c>
      <c r="Q4175" s="9">
        <f>N4175*O4111</f>
        <v>0.25105709719362512</v>
      </c>
      <c r="R4175" s="12">
        <f t="shared" si="883"/>
        <v>51627.926622793086</v>
      </c>
      <c r="S4175" s="12">
        <f t="shared" si="884"/>
        <v>710171.99701805494</v>
      </c>
      <c r="T4175" s="13">
        <f t="shared" si="889"/>
        <v>10.152658792009559</v>
      </c>
      <c r="U4175" s="14">
        <f t="shared" ref="U4175:U4212" si="890">J4175-T4175</f>
        <v>4.0371106104440564</v>
      </c>
    </row>
    <row r="4176" spans="1:21" x14ac:dyDescent="0.3">
      <c r="A4176" s="17">
        <v>1958</v>
      </c>
      <c r="B4176" s="17">
        <v>65</v>
      </c>
      <c r="C4176" s="17">
        <v>3.109E-2</v>
      </c>
      <c r="D4176" s="17">
        <v>3.0620000000000001E-2</v>
      </c>
      <c r="E4176" s="17">
        <v>0.5</v>
      </c>
      <c r="F4176" s="6">
        <f t="shared" si="885"/>
        <v>67919.430741363743</v>
      </c>
      <c r="G4176" s="7">
        <f t="shared" si="886"/>
        <v>2079.6929693005577</v>
      </c>
      <c r="H4176" s="6">
        <f t="shared" si="887"/>
        <v>66879.584256713468</v>
      </c>
      <c r="I4176" s="6">
        <f>SUM(H4176:H4221)</f>
        <v>923630.9093540177</v>
      </c>
      <c r="J4176" s="8">
        <f t="shared" ref="J4176:J4221" si="891">I4176/F4176</f>
        <v>13.598920062672367</v>
      </c>
      <c r="K4176" s="15">
        <f t="shared" si="888"/>
        <v>0.41428999999999994</v>
      </c>
      <c r="L4176" s="15">
        <f t="shared" ref="L4176:L4220" si="892">K4176/(B4176+E4176)</f>
        <v>6.32503816793893E-3</v>
      </c>
      <c r="M4176" s="12">
        <f t="shared" ref="M4176:M4221" si="893">G4176/L4176</f>
        <v>328803.22838877735</v>
      </c>
      <c r="N4176" s="10">
        <f>((B4175+E4175)*D4175+(B4176+E4176)*D4176+(B4177+E4177)*D4177)/3/SUM(D4111:D4176)</f>
        <v>4.7168448832138523</v>
      </c>
      <c r="O4176" s="11">
        <f>O4111</f>
        <v>5.1983354460041299E-2</v>
      </c>
      <c r="P4176" s="12">
        <f>M4176*O4111</f>
        <v>17092.294768939726</v>
      </c>
      <c r="Q4176" s="9">
        <f>N4176*O4111</f>
        <v>0.2451974194971378</v>
      </c>
      <c r="R4176" s="12">
        <f t="shared" ref="R4176:R4221" si="894">((1-Q4176)*H4176)</f>
        <v>50480.882779925923</v>
      </c>
      <c r="S4176" s="16">
        <f t="shared" ref="S4176:S4220" si="895">R4176+S4177</f>
        <v>658544.07039526186</v>
      </c>
      <c r="T4176" s="13">
        <f t="shared" si="889"/>
        <v>9.6959598042420083</v>
      </c>
      <c r="U4176" s="14">
        <f t="shared" si="890"/>
        <v>3.9029602584303582</v>
      </c>
    </row>
    <row r="4177" spans="1:21" x14ac:dyDescent="0.3">
      <c r="A4177" s="17">
        <v>1958</v>
      </c>
      <c r="B4177" s="17">
        <v>66</v>
      </c>
      <c r="C4177" s="17">
        <v>3.0300000000000001E-2</v>
      </c>
      <c r="D4177" s="17">
        <v>2.9850000000000002E-2</v>
      </c>
      <c r="E4177" s="17">
        <v>0.5</v>
      </c>
      <c r="F4177" s="6">
        <f t="shared" ref="F4177:F4221" si="896">F4176-G4176</f>
        <v>65839.737772063192</v>
      </c>
      <c r="G4177" s="7">
        <f t="shared" ref="G4177:G4221" si="897">D4177*F4177</f>
        <v>1965.3161724960864</v>
      </c>
      <c r="H4177" s="6">
        <f t="shared" ref="H4177:H4220" si="898">F4177-0.5*G4177</f>
        <v>64857.079685815152</v>
      </c>
      <c r="I4177" s="6">
        <f>SUM(H4177:H4221)</f>
        <v>856751.32509730419</v>
      </c>
      <c r="J4177" s="8">
        <f t="shared" si="891"/>
        <v>13.012678271340821</v>
      </c>
      <c r="K4177" s="9">
        <f t="shared" ref="K4177:K4209" si="899">K4176+G4177/F4177</f>
        <v>0.44413999999999992</v>
      </c>
      <c r="L4177" s="9">
        <f t="shared" si="892"/>
        <v>6.6787969924812021E-3</v>
      </c>
      <c r="M4177" s="12">
        <f t="shared" si="893"/>
        <v>294262.00178094691</v>
      </c>
      <c r="N4177" s="10">
        <f>((B4176+E4176)*D4176+(B4177+E4177)*D4177+(B4178+E4178)*D4178)/3/SUM(D4111:D4177)</f>
        <v>4.8177639182840259</v>
      </c>
      <c r="O4177" s="11">
        <f>O4111</f>
        <v>5.1983354460041299E-2</v>
      </c>
      <c r="P4177" s="12">
        <f>M4177*O4111</f>
        <v>15296.725942700268</v>
      </c>
      <c r="Q4177" s="9">
        <f>N4177*O4111</f>
        <v>0.25044352946895598</v>
      </c>
      <c r="R4177" s="12">
        <f t="shared" si="894"/>
        <v>48614.043738250279</v>
      </c>
      <c r="S4177" s="12">
        <f t="shared" si="895"/>
        <v>608063.18761533592</v>
      </c>
      <c r="T4177" s="13">
        <f t="shared" si="889"/>
        <v>9.2355043958474941</v>
      </c>
      <c r="U4177" s="14">
        <f t="shared" si="890"/>
        <v>3.7771738754933271</v>
      </c>
    </row>
    <row r="4178" spans="1:21" x14ac:dyDescent="0.3">
      <c r="A4178" s="17">
        <v>1958</v>
      </c>
      <c r="B4178" s="17">
        <v>67</v>
      </c>
      <c r="C4178" s="17">
        <v>3.6639999999999999E-2</v>
      </c>
      <c r="D4178" s="17">
        <v>3.5979999999999998E-2</v>
      </c>
      <c r="E4178" s="17">
        <v>0.5</v>
      </c>
      <c r="F4178" s="6">
        <f t="shared" si="896"/>
        <v>63874.421599567104</v>
      </c>
      <c r="G4178" s="7">
        <f t="shared" si="897"/>
        <v>2298.2016891524245</v>
      </c>
      <c r="H4178" s="6">
        <f t="shared" si="898"/>
        <v>62725.320754990891</v>
      </c>
      <c r="I4178" s="6">
        <f>SUM(H4178:H4221)</f>
        <v>791894.24541148916</v>
      </c>
      <c r="J4178" s="8">
        <f t="shared" si="891"/>
        <v>12.397673835325282</v>
      </c>
      <c r="K4178" s="9">
        <f t="shared" si="899"/>
        <v>0.48011999999999994</v>
      </c>
      <c r="L4178" s="9">
        <f t="shared" si="892"/>
        <v>7.1128888888888882E-3</v>
      </c>
      <c r="M4178" s="12">
        <f t="shared" si="893"/>
        <v>323103.83657791524</v>
      </c>
      <c r="N4178" s="10">
        <f>((B4177+E4177)*D4177+(B4178+E4178)*D4178+(B4179+E4179)*D4179)/3/SUM(D4111:D4178)</f>
        <v>4.9499430697881097</v>
      </c>
      <c r="O4178" s="11">
        <f>O4111</f>
        <v>5.1983354460041299E-2</v>
      </c>
      <c r="P4178" s="12">
        <f>M4178*O4111</f>
        <v>16796.021264229024</v>
      </c>
      <c r="Q4178" s="9">
        <f>N4178*O4111</f>
        <v>0.25731464515382024</v>
      </c>
      <c r="R4178" s="12">
        <f t="shared" si="894"/>
        <v>46585.177102760856</v>
      </c>
      <c r="S4178" s="12">
        <f t="shared" si="895"/>
        <v>559449.14387708565</v>
      </c>
      <c r="T4178" s="13">
        <f t="shared" si="889"/>
        <v>8.7585786276752327</v>
      </c>
      <c r="U4178" s="14">
        <f t="shared" si="890"/>
        <v>3.6390952076500493</v>
      </c>
    </row>
    <row r="4179" spans="1:21" x14ac:dyDescent="0.3">
      <c r="A4179" s="17">
        <v>1958</v>
      </c>
      <c r="B4179" s="17">
        <v>68</v>
      </c>
      <c r="C4179" s="17">
        <v>4.045E-2</v>
      </c>
      <c r="D4179" s="17">
        <v>3.9649999999999998E-2</v>
      </c>
      <c r="E4179" s="17">
        <v>0.5</v>
      </c>
      <c r="F4179" s="6">
        <f t="shared" si="896"/>
        <v>61576.219910414678</v>
      </c>
      <c r="G4179" s="7">
        <f t="shared" si="897"/>
        <v>2441.4971194479417</v>
      </c>
      <c r="H4179" s="6">
        <f t="shared" si="898"/>
        <v>60355.471350690706</v>
      </c>
      <c r="I4179" s="6">
        <f>SUM(H4179:H4221)</f>
        <v>729168.92465649825</v>
      </c>
      <c r="J4179" s="8">
        <f t="shared" si="891"/>
        <v>11.84172925387988</v>
      </c>
      <c r="K4179" s="9">
        <f t="shared" si="899"/>
        <v>0.51976999999999995</v>
      </c>
      <c r="L4179" s="9">
        <f t="shared" si="892"/>
        <v>7.5878832116788317E-3</v>
      </c>
      <c r="M4179" s="12">
        <f t="shared" si="893"/>
        <v>321762.61169783561</v>
      </c>
      <c r="N4179" s="10">
        <f>((B4178+E4178)*D4178+(B4179+E4179)*D4179+(B4180+E4180)*D4180)/3/SUM(D4111:D4179)</f>
        <v>5.1757668455919603</v>
      </c>
      <c r="O4179" s="11">
        <f>O4111</f>
        <v>5.1983354460041299E-2</v>
      </c>
      <c r="P4179" s="12">
        <f>M4179*O4111</f>
        <v>16726.299895877219</v>
      </c>
      <c r="Q4179" s="9">
        <f>N4179*O4111</f>
        <v>0.26905372253693671</v>
      </c>
      <c r="R4179" s="12">
        <f t="shared" si="894"/>
        <v>44116.607108315933</v>
      </c>
      <c r="S4179" s="12">
        <f t="shared" si="895"/>
        <v>512863.96677432477</v>
      </c>
      <c r="T4179" s="13">
        <f t="shared" si="889"/>
        <v>8.3289290495661241</v>
      </c>
      <c r="U4179" s="14">
        <f t="shared" si="890"/>
        <v>3.5128002043137556</v>
      </c>
    </row>
    <row r="4180" spans="1:21" x14ac:dyDescent="0.3">
      <c r="A4180" s="17">
        <v>1958</v>
      </c>
      <c r="B4180" s="17">
        <v>69</v>
      </c>
      <c r="C4180" s="17">
        <v>4.301E-2</v>
      </c>
      <c r="D4180" s="17">
        <v>4.2099999999999999E-2</v>
      </c>
      <c r="E4180" s="17">
        <v>0.5</v>
      </c>
      <c r="F4180" s="6">
        <f t="shared" si="896"/>
        <v>59134.722790966734</v>
      </c>
      <c r="G4180" s="7">
        <f t="shared" si="897"/>
        <v>2489.5718294996996</v>
      </c>
      <c r="H4180" s="6">
        <f t="shared" si="898"/>
        <v>57889.936876216882</v>
      </c>
      <c r="I4180" s="6">
        <f>SUM(H4180:H4221)</f>
        <v>668813.45330580755</v>
      </c>
      <c r="J4180" s="8">
        <f t="shared" si="891"/>
        <v>11.309995578570188</v>
      </c>
      <c r="K4180" s="9">
        <f t="shared" si="899"/>
        <v>0.56186999999999998</v>
      </c>
      <c r="L4180" s="9">
        <f t="shared" si="892"/>
        <v>8.0844604316546755E-3</v>
      </c>
      <c r="M4180" s="12">
        <f t="shared" si="893"/>
        <v>307945.32925806526</v>
      </c>
      <c r="N4180" s="10">
        <f>((B4179+E4179)*D4179+(B4180+E4180)*D4180+(B4181+E4181)*D4181)/3/SUM(D4111:D4180)</f>
        <v>5.2263216283719238</v>
      </c>
      <c r="O4180" s="11">
        <f>O4111</f>
        <v>5.1983354460041299E-2</v>
      </c>
      <c r="P4180" s="12">
        <f>M4180*O4111</f>
        <v>16008.031205136132</v>
      </c>
      <c r="Q4180" s="9">
        <f>N4180*O4111</f>
        <v>0.27168172972983795</v>
      </c>
      <c r="R4180" s="12">
        <f t="shared" si="894"/>
        <v>42162.298691735145</v>
      </c>
      <c r="S4180" s="12">
        <f t="shared" si="895"/>
        <v>468747.35966600885</v>
      </c>
      <c r="T4180" s="13">
        <f t="shared" si="889"/>
        <v>7.9267702213294804</v>
      </c>
      <c r="U4180" s="14">
        <f t="shared" si="890"/>
        <v>3.3832253572407076</v>
      </c>
    </row>
    <row r="4181" spans="1:21" x14ac:dyDescent="0.3">
      <c r="A4181" s="17">
        <v>1958</v>
      </c>
      <c r="B4181" s="17">
        <v>70</v>
      </c>
      <c r="C4181" s="17">
        <v>4.5969999999999997E-2</v>
      </c>
      <c r="D4181" s="17">
        <v>4.4929999999999998E-2</v>
      </c>
      <c r="E4181" s="17">
        <v>0.5</v>
      </c>
      <c r="F4181" s="6">
        <f t="shared" si="896"/>
        <v>56645.150961467036</v>
      </c>
      <c r="G4181" s="7">
        <f t="shared" si="897"/>
        <v>2545.0666326987139</v>
      </c>
      <c r="H4181" s="6">
        <f t="shared" si="898"/>
        <v>55372.61764511768</v>
      </c>
      <c r="I4181" s="6">
        <f>SUM(H4181:H4221)</f>
        <v>610923.51642959076</v>
      </c>
      <c r="J4181" s="8">
        <f t="shared" si="891"/>
        <v>10.785098213352324</v>
      </c>
      <c r="K4181" s="9">
        <f t="shared" si="899"/>
        <v>0.60680000000000001</v>
      </c>
      <c r="L4181" s="9">
        <f t="shared" si="892"/>
        <v>8.6070921985815611E-3</v>
      </c>
      <c r="M4181" s="12">
        <f t="shared" si="893"/>
        <v>295694.12921104039</v>
      </c>
      <c r="N4181" s="10">
        <f>((B4180+E4180)*D4180+(B4181+E4181)*D4181+(B4182+E4182)*D4182)/3/SUM(D4111:D4181)</f>
        <v>5.0205531751263459</v>
      </c>
      <c r="O4181" s="11">
        <f>O4111</f>
        <v>5.1983354460041299E-2</v>
      </c>
      <c r="P4181" s="12">
        <f>M4181*O4111</f>
        <v>15371.172730530765</v>
      </c>
      <c r="Q4181" s="9">
        <f>N4181*O4111</f>
        <v>0.26098519528807862</v>
      </c>
      <c r="R4181" s="12">
        <f t="shared" si="894"/>
        <v>40921.184215394533</v>
      </c>
      <c r="S4181" s="12">
        <f t="shared" si="895"/>
        <v>426585.06097427371</v>
      </c>
      <c r="T4181" s="13">
        <f t="shared" si="889"/>
        <v>7.530831037319663</v>
      </c>
      <c r="U4181" s="14">
        <f t="shared" si="890"/>
        <v>3.2542671760326609</v>
      </c>
    </row>
    <row r="4182" spans="1:21" x14ac:dyDescent="0.3">
      <c r="A4182" s="17">
        <v>1958</v>
      </c>
      <c r="B4182" s="17">
        <v>71</v>
      </c>
      <c r="C4182" s="17">
        <v>4.3520000000000003E-2</v>
      </c>
      <c r="D4182" s="17">
        <v>4.2599999999999999E-2</v>
      </c>
      <c r="E4182" s="17">
        <v>0.5</v>
      </c>
      <c r="F4182" s="6">
        <f t="shared" si="896"/>
        <v>54100.084328768324</v>
      </c>
      <c r="G4182" s="7">
        <f t="shared" si="897"/>
        <v>2304.6635924055304</v>
      </c>
      <c r="H4182" s="6">
        <f t="shared" si="898"/>
        <v>52947.752532565559</v>
      </c>
      <c r="I4182" s="6">
        <f>SUM(H4182:H4221)</f>
        <v>555550.89878447307</v>
      </c>
      <c r="J4182" s="8">
        <f t="shared" si="891"/>
        <v>10.268947002159342</v>
      </c>
      <c r="K4182" s="9">
        <f t="shared" si="899"/>
        <v>0.64939999999999998</v>
      </c>
      <c r="L4182" s="9">
        <f t="shared" si="892"/>
        <v>9.0825174825174826E-3</v>
      </c>
      <c r="M4182" s="12">
        <f t="shared" si="893"/>
        <v>253747.22337079677</v>
      </c>
      <c r="N4182" s="10">
        <f>((B4181+E4181)*D4181+(B4182+E4182)*D4182+(B4183+E4183)*D4183)/3/SUM(D4111:D4182)</f>
        <v>5.1307822605481981</v>
      </c>
      <c r="O4182" s="11">
        <f>O4111</f>
        <v>5.1983354460041299E-2</v>
      </c>
      <c r="P4182" s="12">
        <f>M4182*O4111</f>
        <v>13190.631855735404</v>
      </c>
      <c r="Q4182" s="9">
        <f>N4182*O4111</f>
        <v>0.26671527290736896</v>
      </c>
      <c r="R4182" s="12">
        <f t="shared" si="894"/>
        <v>38825.7782660105</v>
      </c>
      <c r="S4182" s="12">
        <f t="shared" si="895"/>
        <v>385663.87675887917</v>
      </c>
      <c r="T4182" s="13">
        <f t="shared" si="889"/>
        <v>7.1287111941486954</v>
      </c>
      <c r="U4182" s="14">
        <f t="shared" si="890"/>
        <v>3.1402358080106465</v>
      </c>
    </row>
    <row r="4183" spans="1:21" x14ac:dyDescent="0.3">
      <c r="A4183" s="17">
        <v>1958</v>
      </c>
      <c r="B4183" s="17">
        <v>72</v>
      </c>
      <c r="C4183" s="17">
        <v>5.3560000000000003E-2</v>
      </c>
      <c r="D4183" s="17">
        <v>5.2170000000000001E-2</v>
      </c>
      <c r="E4183" s="17">
        <v>0.5</v>
      </c>
      <c r="F4183" s="6">
        <f t="shared" si="896"/>
        <v>51795.420736362794</v>
      </c>
      <c r="G4183" s="7">
        <f t="shared" si="897"/>
        <v>2702.1670998160471</v>
      </c>
      <c r="H4183" s="6">
        <f t="shared" si="898"/>
        <v>50444.337186454773</v>
      </c>
      <c r="I4183" s="6">
        <f>SUM(H4183:H4221)</f>
        <v>502603.14625190728</v>
      </c>
      <c r="J4183" s="8">
        <f t="shared" si="891"/>
        <v>9.7036212681839746</v>
      </c>
      <c r="K4183" s="9">
        <f t="shared" si="899"/>
        <v>0.70157000000000003</v>
      </c>
      <c r="L4183" s="9">
        <f t="shared" si="892"/>
        <v>9.6768275862068962E-3</v>
      </c>
      <c r="M4183" s="12">
        <f t="shared" si="893"/>
        <v>279241.00907487981</v>
      </c>
      <c r="N4183" s="10">
        <f>((B4182+E4182)*D4182+(B4183+E4183)*D4183+(B4184+E4184)*D4184)/3/SUM(D4111:D4183)</f>
        <v>5.2201277135567361</v>
      </c>
      <c r="O4183" s="11">
        <f>O4111</f>
        <v>5.1983354460041299E-2</v>
      </c>
      <c r="P4183" s="12">
        <f>M4183*O4111</f>
        <v>14515.884354519087</v>
      </c>
      <c r="Q4183" s="9">
        <f>N4183*O4111</f>
        <v>0.27135974926050477</v>
      </c>
      <c r="R4183" s="12">
        <f t="shared" si="894"/>
        <v>36755.774495926053</v>
      </c>
      <c r="S4183" s="12">
        <f t="shared" si="895"/>
        <v>346838.09849286865</v>
      </c>
      <c r="T4183" s="13">
        <f t="shared" si="889"/>
        <v>6.6963081593306217</v>
      </c>
      <c r="U4183" s="14">
        <f t="shared" si="890"/>
        <v>3.0073131088533529</v>
      </c>
    </row>
    <row r="4184" spans="1:21" x14ac:dyDescent="0.3">
      <c r="A4184" s="17">
        <v>1958</v>
      </c>
      <c r="B4184" s="17">
        <v>73</v>
      </c>
      <c r="C4184" s="17">
        <v>5.8229999999999997E-2</v>
      </c>
      <c r="D4184" s="17">
        <v>5.6579999999999998E-2</v>
      </c>
      <c r="E4184" s="17">
        <v>0.5</v>
      </c>
      <c r="F4184" s="6">
        <f t="shared" si="896"/>
        <v>49093.253636546746</v>
      </c>
      <c r="G4184" s="7">
        <f t="shared" si="897"/>
        <v>2777.696290755815</v>
      </c>
      <c r="H4184" s="6">
        <f t="shared" si="898"/>
        <v>47704.405491168836</v>
      </c>
      <c r="I4184" s="6">
        <f>SUM(H4184:H4221)</f>
        <v>452158.80906545249</v>
      </c>
      <c r="J4184" s="8">
        <f t="shared" si="891"/>
        <v>9.2102025344038214</v>
      </c>
      <c r="K4184" s="9">
        <f t="shared" si="899"/>
        <v>0.75814999999999999</v>
      </c>
      <c r="L4184" s="9">
        <f t="shared" si="892"/>
        <v>1.0314965986394557E-2</v>
      </c>
      <c r="M4184" s="12">
        <f t="shared" si="893"/>
        <v>269287.97384495474</v>
      </c>
      <c r="N4184" s="10">
        <f>((B4183+E4183)*D4183+(B4184+E4184)*D4184+(B4185+E4185)*D4185)/3/SUM(D4111:D4184)</f>
        <v>5.5248147903888851</v>
      </c>
      <c r="O4184" s="11">
        <f>O4111</f>
        <v>5.1983354460041299E-2</v>
      </c>
      <c r="P4184" s="12">
        <f>M4184*O4111</f>
        <v>13998.492196208614</v>
      </c>
      <c r="Q4184" s="9">
        <f>N4184*O4111</f>
        <v>0.2871984055748642</v>
      </c>
      <c r="R4184" s="12">
        <f t="shared" si="894"/>
        <v>34003.77629520835</v>
      </c>
      <c r="S4184" s="12">
        <f t="shared" si="895"/>
        <v>310082.32399694261</v>
      </c>
      <c r="T4184" s="13">
        <f t="shared" si="889"/>
        <v>6.3161901285374658</v>
      </c>
      <c r="U4184" s="14">
        <f t="shared" si="890"/>
        <v>2.8940124058663557</v>
      </c>
    </row>
    <row r="4185" spans="1:21" x14ac:dyDescent="0.3">
      <c r="A4185" s="17">
        <v>1958</v>
      </c>
      <c r="B4185" s="17">
        <v>74</v>
      </c>
      <c r="C4185" s="17">
        <v>6.4060000000000006E-2</v>
      </c>
      <c r="D4185" s="17">
        <v>6.2080000000000003E-2</v>
      </c>
      <c r="E4185" s="17">
        <v>0.5</v>
      </c>
      <c r="F4185" s="6">
        <f t="shared" si="896"/>
        <v>46315.557345790934</v>
      </c>
      <c r="G4185" s="7">
        <f t="shared" si="897"/>
        <v>2875.2698000267014</v>
      </c>
      <c r="H4185" s="6">
        <f t="shared" si="898"/>
        <v>44877.922445777585</v>
      </c>
      <c r="I4185" s="6">
        <f>SUM(H4185:H4221)</f>
        <v>404454.40357428376</v>
      </c>
      <c r="J4185" s="8">
        <f t="shared" si="891"/>
        <v>8.7325820254010136</v>
      </c>
      <c r="K4185" s="9">
        <f t="shared" si="899"/>
        <v>0.82023000000000001</v>
      </c>
      <c r="L4185" s="9">
        <f t="shared" si="892"/>
        <v>1.1009798657718121E-2</v>
      </c>
      <c r="M4185" s="12">
        <f t="shared" si="893"/>
        <v>261155.52967093285</v>
      </c>
      <c r="N4185" s="10">
        <f>((B4184+E4184)*D4184+(B4185+E4185)*D4185+(B4186+E4186)*D4186)/3/SUM(D4111:D4185)</f>
        <v>5.6277426250360678</v>
      </c>
      <c r="O4185" s="11">
        <f>O4111</f>
        <v>5.1983354460041299E-2</v>
      </c>
      <c r="P4185" s="12">
        <f>M4185*O4111</f>
        <v>13575.740468083935</v>
      </c>
      <c r="Q4185" s="9">
        <f>N4185*O4111</f>
        <v>0.29254893968713319</v>
      </c>
      <c r="R4185" s="12">
        <f t="shared" si="894"/>
        <v>31748.933818903955</v>
      </c>
      <c r="S4185" s="12">
        <f t="shared" si="895"/>
        <v>276078.54770173423</v>
      </c>
      <c r="T4185" s="13">
        <f t="shared" si="889"/>
        <v>5.9608167001108905</v>
      </c>
      <c r="U4185" s="14">
        <f t="shared" si="890"/>
        <v>2.7717653252901231</v>
      </c>
    </row>
    <row r="4186" spans="1:21" x14ac:dyDescent="0.3">
      <c r="A4186" s="17">
        <v>1958</v>
      </c>
      <c r="B4186" s="17">
        <v>75</v>
      </c>
      <c r="C4186" s="17">
        <v>6.9409999999999999E-2</v>
      </c>
      <c r="D4186" s="17">
        <v>6.7080000000000001E-2</v>
      </c>
      <c r="E4186" s="17">
        <v>0.5</v>
      </c>
      <c r="F4186" s="6">
        <f t="shared" si="896"/>
        <v>43440.287545764229</v>
      </c>
      <c r="G4186" s="7">
        <f t="shared" si="897"/>
        <v>2913.9744885698647</v>
      </c>
      <c r="H4186" s="6">
        <f t="shared" si="898"/>
        <v>41983.300301479299</v>
      </c>
      <c r="I4186" s="6">
        <f>SUM(H4186:H4221)</f>
        <v>359576.48112850619</v>
      </c>
      <c r="J4186" s="8">
        <f t="shared" si="891"/>
        <v>8.2774885122409305</v>
      </c>
      <c r="K4186" s="9">
        <f t="shared" si="899"/>
        <v>0.88731000000000004</v>
      </c>
      <c r="L4186" s="9">
        <f t="shared" si="892"/>
        <v>1.1752450331125829E-2</v>
      </c>
      <c r="M4186" s="12">
        <f t="shared" si="893"/>
        <v>247946.12242285645</v>
      </c>
      <c r="N4186" s="10">
        <f>((B4185+E4185)*D4185+(B4186+E4186)*D4186+(B4187+E4187)*D4187)/3/SUM(D4111:D4186)</f>
        <v>5.773003046661632</v>
      </c>
      <c r="O4186" s="11">
        <f>O4111</f>
        <v>5.1983354460041299E-2</v>
      </c>
      <c r="P4186" s="12">
        <f>M4186*O4111</f>
        <v>12889.071168900142</v>
      </c>
      <c r="Q4186" s="9">
        <f>N4186*O4111</f>
        <v>0.30010006367350994</v>
      </c>
      <c r="R4186" s="12">
        <f t="shared" si="894"/>
        <v>29384.109207781272</v>
      </c>
      <c r="S4186" s="12">
        <f t="shared" si="895"/>
        <v>244329.61388283028</v>
      </c>
      <c r="T4186" s="13">
        <f t="shared" si="889"/>
        <v>5.6244934756803735</v>
      </c>
      <c r="U4186" s="14">
        <f t="shared" si="890"/>
        <v>2.652995036560557</v>
      </c>
    </row>
    <row r="4187" spans="1:21" x14ac:dyDescent="0.3">
      <c r="A4187" s="17">
        <v>1958</v>
      </c>
      <c r="B4187" s="17">
        <v>76</v>
      </c>
      <c r="C4187" s="17">
        <v>7.7079999999999996E-2</v>
      </c>
      <c r="D4187" s="17">
        <v>7.4219999999999994E-2</v>
      </c>
      <c r="E4187" s="17">
        <v>0.5</v>
      </c>
      <c r="F4187" s="6">
        <f t="shared" si="896"/>
        <v>40526.313057194362</v>
      </c>
      <c r="G4187" s="7">
        <f t="shared" si="897"/>
        <v>3007.8629551049653</v>
      </c>
      <c r="H4187" s="6">
        <f t="shared" si="898"/>
        <v>39022.381579641878</v>
      </c>
      <c r="I4187" s="6">
        <f>SUM(H4187:H4221)</f>
        <v>317593.1808270269</v>
      </c>
      <c r="J4187" s="8">
        <f t="shared" si="891"/>
        <v>7.8367153799263942</v>
      </c>
      <c r="K4187" s="9">
        <f t="shared" si="899"/>
        <v>0.96153</v>
      </c>
      <c r="L4187" s="9">
        <f t="shared" si="892"/>
        <v>1.2569019607843138E-2</v>
      </c>
      <c r="M4187" s="12">
        <f t="shared" si="893"/>
        <v>239307.68261575804</v>
      </c>
      <c r="N4187" s="10">
        <f>((B4186+E4186)*D4186+(B4187+E4187)*D4187+(B4188+E4188)*D4188)/3/SUM(D4111:D4187)</f>
        <v>5.8253148627707922</v>
      </c>
      <c r="O4187" s="11">
        <f>O4111</f>
        <v>5.1983354460041299E-2</v>
      </c>
      <c r="P4187" s="12">
        <f>M4187*O4111</f>
        <v>12440.016090426014</v>
      </c>
      <c r="Q4187" s="9">
        <f>N4187*O4111</f>
        <v>0.30281940735276092</v>
      </c>
      <c r="R4187" s="12">
        <f t="shared" si="894"/>
        <v>27205.647116201431</v>
      </c>
      <c r="S4187" s="12">
        <f t="shared" si="895"/>
        <v>214945.50467504901</v>
      </c>
      <c r="T4187" s="13">
        <f t="shared" si="889"/>
        <v>5.3038504729433118</v>
      </c>
      <c r="U4187" s="14">
        <f t="shared" si="890"/>
        <v>2.5328649069830824</v>
      </c>
    </row>
    <row r="4188" spans="1:21" x14ac:dyDescent="0.3">
      <c r="A4188" s="17">
        <v>1958</v>
      </c>
      <c r="B4188" s="17">
        <v>77</v>
      </c>
      <c r="C4188" s="17">
        <v>8.1390000000000004E-2</v>
      </c>
      <c r="D4188" s="17">
        <v>7.8210000000000002E-2</v>
      </c>
      <c r="E4188" s="17">
        <v>0.5</v>
      </c>
      <c r="F4188" s="6">
        <f t="shared" si="896"/>
        <v>37518.450102089395</v>
      </c>
      <c r="G4188" s="7">
        <f t="shared" si="897"/>
        <v>2934.3179824844115</v>
      </c>
      <c r="H4188" s="6">
        <f t="shared" si="898"/>
        <v>36051.291110847189</v>
      </c>
      <c r="I4188" s="6">
        <f>SUM(H4188:H4221)</f>
        <v>278570.799247385</v>
      </c>
      <c r="J4188" s="8">
        <f t="shared" si="891"/>
        <v>7.4249015748086951</v>
      </c>
      <c r="K4188" s="9">
        <f t="shared" si="899"/>
        <v>1.0397400000000001</v>
      </c>
      <c r="L4188" s="9">
        <f t="shared" si="892"/>
        <v>1.3416000000000001E-2</v>
      </c>
      <c r="M4188" s="12">
        <f t="shared" si="893"/>
        <v>218717.79833664367</v>
      </c>
      <c r="N4188" s="10">
        <f>((B4187+E4187)*D4187+(B4188+E4188)*D4188+(B4189+E4189)*D4189)/3/SUM(D4111:D4188)</f>
        <v>5.900869448131262</v>
      </c>
      <c r="O4188" s="11">
        <f>O4111</f>
        <v>5.1983354460041299E-2</v>
      </c>
      <c r="P4188" s="12">
        <f>M4188*O4111</f>
        <v>11369.684837653578</v>
      </c>
      <c r="Q4188" s="9">
        <f>N4188*O4111</f>
        <v>0.30674698814463569</v>
      </c>
      <c r="R4188" s="12">
        <f t="shared" si="894"/>
        <v>24992.666143869337</v>
      </c>
      <c r="S4188" s="12">
        <f t="shared" si="895"/>
        <v>187739.85755884758</v>
      </c>
      <c r="T4188" s="13">
        <f t="shared" si="889"/>
        <v>5.0039342522945098</v>
      </c>
      <c r="U4188" s="14">
        <f t="shared" si="890"/>
        <v>2.4209673225141852</v>
      </c>
    </row>
    <row r="4189" spans="1:21" x14ac:dyDescent="0.3">
      <c r="A4189" s="17">
        <v>1958</v>
      </c>
      <c r="B4189" s="17">
        <v>78</v>
      </c>
      <c r="C4189" s="17">
        <v>8.8690000000000005E-2</v>
      </c>
      <c r="D4189" s="17">
        <v>8.4930000000000005E-2</v>
      </c>
      <c r="E4189" s="17">
        <v>0.5</v>
      </c>
      <c r="F4189" s="6">
        <f t="shared" si="896"/>
        <v>34584.132119604983</v>
      </c>
      <c r="G4189" s="7">
        <f t="shared" si="897"/>
        <v>2937.2303409180513</v>
      </c>
      <c r="H4189" s="6">
        <f t="shared" si="898"/>
        <v>33115.51694914596</v>
      </c>
      <c r="I4189" s="6">
        <f>SUM(H4189:H4221)</f>
        <v>242519.50813653792</v>
      </c>
      <c r="J4189" s="8">
        <f t="shared" si="891"/>
        <v>7.0124503138553225</v>
      </c>
      <c r="K4189" s="9">
        <f t="shared" si="899"/>
        <v>1.1246700000000001</v>
      </c>
      <c r="L4189" s="9">
        <f t="shared" si="892"/>
        <v>1.4327006369426753E-2</v>
      </c>
      <c r="M4189" s="12">
        <f t="shared" si="893"/>
        <v>205013.5433167658</v>
      </c>
      <c r="N4189" s="10">
        <f>((B4188+E4188)*D4188+(B4189+E4189)*D4189+(B4190+E4190)*D4190)/3/SUM(D4111:D4189)</f>
        <v>5.9241733130607201</v>
      </c>
      <c r="O4189" s="11">
        <f>O4111</f>
        <v>5.1983354460041299E-2</v>
      </c>
      <c r="P4189" s="12">
        <f>M4189*O4111</f>
        <v>10657.291691344468</v>
      </c>
      <c r="Q4189" s="9">
        <f>N4189*O4111</f>
        <v>0.30795840121555262</v>
      </c>
      <c r="R4189" s="12">
        <f t="shared" si="894"/>
        <v>22917.315294060434</v>
      </c>
      <c r="S4189" s="12">
        <f t="shared" si="895"/>
        <v>162747.19141497824</v>
      </c>
      <c r="T4189" s="13">
        <f t="shared" si="889"/>
        <v>4.7058341915921735</v>
      </c>
      <c r="U4189" s="14">
        <f t="shared" si="890"/>
        <v>2.3066161222631489</v>
      </c>
    </row>
    <row r="4190" spans="1:21" x14ac:dyDescent="0.3">
      <c r="A4190" s="17">
        <v>1958</v>
      </c>
      <c r="B4190" s="17">
        <v>79</v>
      </c>
      <c r="C4190" s="17">
        <v>9.5689999999999997E-2</v>
      </c>
      <c r="D4190" s="17">
        <v>9.1319999999999998E-2</v>
      </c>
      <c r="E4190" s="17">
        <v>0.5</v>
      </c>
      <c r="F4190" s="6">
        <f t="shared" si="896"/>
        <v>31646.90177868693</v>
      </c>
      <c r="G4190" s="7">
        <f t="shared" si="897"/>
        <v>2889.9950704296903</v>
      </c>
      <c r="H4190" s="6">
        <f t="shared" si="898"/>
        <v>30201.904243472083</v>
      </c>
      <c r="I4190" s="6">
        <f>SUM(H4190:H4221)</f>
        <v>209403.99118739198</v>
      </c>
      <c r="J4190" s="8">
        <f t="shared" si="891"/>
        <v>6.6168875756557686</v>
      </c>
      <c r="K4190" s="9">
        <f t="shared" si="899"/>
        <v>1.2159900000000001</v>
      </c>
      <c r="L4190" s="9">
        <f t="shared" si="892"/>
        <v>1.5295471698113209E-2</v>
      </c>
      <c r="M4190" s="12">
        <f t="shared" si="893"/>
        <v>188944.48811187621</v>
      </c>
      <c r="N4190" s="10">
        <f>((B4189+E4189)*D4189+(B4190+E4190)*D4190+(B4191+E4191)*D4191)/3/SUM(D4111:D4190)</f>
        <v>5.9663950087308821</v>
      </c>
      <c r="O4190" s="11">
        <f>O4111</f>
        <v>5.1983354460041299E-2</v>
      </c>
      <c r="P4190" s="12">
        <f>M4190*O4111</f>
        <v>9821.9682987907199</v>
      </c>
      <c r="Q4190" s="9">
        <f>N4190*O4111</f>
        <v>0.31015322658747863</v>
      </c>
      <c r="R4190" s="12">
        <f t="shared" si="894"/>
        <v>20834.686193273152</v>
      </c>
      <c r="S4190" s="12">
        <f t="shared" si="895"/>
        <v>139829.87612091782</v>
      </c>
      <c r="T4190" s="13">
        <f t="shared" si="889"/>
        <v>4.4184380859388988</v>
      </c>
      <c r="U4190" s="14">
        <f t="shared" si="890"/>
        <v>2.1984494897168698</v>
      </c>
    </row>
    <row r="4191" spans="1:21" x14ac:dyDescent="0.3">
      <c r="A4191" s="17">
        <v>1958</v>
      </c>
      <c r="B4191" s="17">
        <v>80</v>
      </c>
      <c r="C4191" s="17">
        <v>0.10235</v>
      </c>
      <c r="D4191" s="17">
        <v>9.7369999999999998E-2</v>
      </c>
      <c r="E4191" s="17">
        <v>0.5</v>
      </c>
      <c r="F4191" s="6">
        <f t="shared" si="896"/>
        <v>28756.90670825724</v>
      </c>
      <c r="G4191" s="7">
        <f t="shared" si="897"/>
        <v>2800.0600061830073</v>
      </c>
      <c r="H4191" s="6">
        <f t="shared" si="898"/>
        <v>27356.876705165738</v>
      </c>
      <c r="I4191" s="6">
        <f>SUM(H4191:H4221)</f>
        <v>179202.08694391986</v>
      </c>
      <c r="J4191" s="8">
        <f t="shared" si="891"/>
        <v>6.2316190250206533</v>
      </c>
      <c r="K4191" s="9">
        <f t="shared" si="899"/>
        <v>1.3133600000000001</v>
      </c>
      <c r="L4191" s="9">
        <f t="shared" si="892"/>
        <v>1.6315031055900622E-2</v>
      </c>
      <c r="M4191" s="12">
        <f t="shared" si="893"/>
        <v>171624.55876357746</v>
      </c>
      <c r="N4191" s="10">
        <f>((B4190+E4190)*D4190+(B4191+E4191)*D4191+(B4192+E4192)*D4192)/3/SUM(D4111:D4191)</f>
        <v>5.9697391931128294</v>
      </c>
      <c r="O4191" s="11">
        <f>O4111</f>
        <v>5.1983354460041299E-2</v>
      </c>
      <c r="P4191" s="12">
        <f>M4191*O4111</f>
        <v>8921.6202722552334</v>
      </c>
      <c r="Q4191" s="9">
        <f>N4191*O4111</f>
        <v>0.31032706850958514</v>
      </c>
      <c r="R4191" s="12">
        <f t="shared" si="894"/>
        <v>18867.297353673497</v>
      </c>
      <c r="S4191" s="12">
        <f t="shared" si="895"/>
        <v>118995.18992764468</v>
      </c>
      <c r="T4191" s="13">
        <f t="shared" si="889"/>
        <v>4.1379690498309571</v>
      </c>
      <c r="U4191" s="14">
        <f t="shared" si="890"/>
        <v>2.0936499751896962</v>
      </c>
    </row>
    <row r="4192" spans="1:21" x14ac:dyDescent="0.3">
      <c r="A4192" s="17">
        <v>1958</v>
      </c>
      <c r="B4192" s="17">
        <v>81</v>
      </c>
      <c r="C4192" s="17">
        <v>0.10897999999999999</v>
      </c>
      <c r="D4192" s="17">
        <v>0.10335</v>
      </c>
      <c r="E4192" s="17">
        <v>0.5</v>
      </c>
      <c r="F4192" s="6">
        <f t="shared" si="896"/>
        <v>25956.846702074232</v>
      </c>
      <c r="G4192" s="7">
        <f t="shared" si="897"/>
        <v>2682.6401066593717</v>
      </c>
      <c r="H4192" s="6">
        <f t="shared" si="898"/>
        <v>24615.526648744548</v>
      </c>
      <c r="I4192" s="6">
        <f>SUM(H4192:H4221)</f>
        <v>151845.21023875414</v>
      </c>
      <c r="J4192" s="8">
        <f t="shared" si="891"/>
        <v>5.8499097360165893</v>
      </c>
      <c r="K4192" s="9">
        <f t="shared" si="899"/>
        <v>1.4167100000000001</v>
      </c>
      <c r="L4192" s="9">
        <f t="shared" si="892"/>
        <v>1.7382944785276074E-2</v>
      </c>
      <c r="M4192" s="12">
        <f t="shared" si="893"/>
        <v>154325.98675292669</v>
      </c>
      <c r="N4192" s="10">
        <f>((B4191+E4191)*D4191+(B4192+E4192)*D4192+(B4193+E4193)*D4193)/3/SUM(D4111:D4192)</f>
        <v>6.174631128930173</v>
      </c>
      <c r="O4192" s="11">
        <f>O4111</f>
        <v>5.1983354460041299E-2</v>
      </c>
      <c r="P4192" s="12">
        <f>M4192*O4111</f>
        <v>8022.3824717730258</v>
      </c>
      <c r="Q4192" s="9">
        <f>N4192*O4111</f>
        <v>0.32097803863518215</v>
      </c>
      <c r="R4192" s="12">
        <f t="shared" si="894"/>
        <v>16714.483185058463</v>
      </c>
      <c r="S4192" s="12">
        <f t="shared" si="895"/>
        <v>100127.89257397118</v>
      </c>
      <c r="T4192" s="13">
        <f t="shared" si="889"/>
        <v>3.8574752057987802</v>
      </c>
      <c r="U4192" s="14">
        <f t="shared" si="890"/>
        <v>1.992434530217809</v>
      </c>
    </row>
    <row r="4193" spans="1:21" x14ac:dyDescent="0.3">
      <c r="A4193" s="17">
        <v>1958</v>
      </c>
      <c r="B4193" s="17">
        <v>82</v>
      </c>
      <c r="C4193" s="17">
        <v>0.12878999999999999</v>
      </c>
      <c r="D4193" s="17">
        <v>0.12099</v>
      </c>
      <c r="E4193" s="17">
        <v>0.5</v>
      </c>
      <c r="F4193" s="6">
        <f t="shared" si="896"/>
        <v>23274.20659541486</v>
      </c>
      <c r="G4193" s="7">
        <f t="shared" si="897"/>
        <v>2815.9462559792441</v>
      </c>
      <c r="H4193" s="6">
        <f t="shared" si="898"/>
        <v>21866.233467425238</v>
      </c>
      <c r="I4193" s="6">
        <f>SUM(H4193:H4221)</f>
        <v>127229.68359000956</v>
      </c>
      <c r="J4193" s="8">
        <f t="shared" si="891"/>
        <v>5.4665529872487459</v>
      </c>
      <c r="K4193" s="9">
        <f t="shared" si="899"/>
        <v>1.5377000000000001</v>
      </c>
      <c r="L4193" s="9">
        <f t="shared" si="892"/>
        <v>1.863878787878788E-2</v>
      </c>
      <c r="M4193" s="12">
        <f t="shared" si="893"/>
        <v>151079.90252863863</v>
      </c>
      <c r="N4193" s="10">
        <f>((B4192+E4192)*D4192+(B4193+E4193)*D4193+(B4194+E4194)*D4194)/3/SUM(D4111:D4193)</f>
        <v>6.3975862218464794</v>
      </c>
      <c r="O4193" s="11">
        <f>O4111</f>
        <v>5.1983354460041299E-2</v>
      </c>
      <c r="P4193" s="12">
        <f>M4193*O4111</f>
        <v>7853.6401249347118</v>
      </c>
      <c r="Q4193" s="9">
        <f>N4193*O4111</f>
        <v>0.33256799225892197</v>
      </c>
      <c r="R4193" s="12">
        <f t="shared" si="894"/>
        <v>14594.224104898782</v>
      </c>
      <c r="S4193" s="12">
        <f t="shared" si="895"/>
        <v>83413.409388912725</v>
      </c>
      <c r="T4193" s="13">
        <f t="shared" si="889"/>
        <v>3.5839421226649075</v>
      </c>
      <c r="U4193" s="14">
        <f t="shared" si="890"/>
        <v>1.8826108645838384</v>
      </c>
    </row>
    <row r="4194" spans="1:21" x14ac:dyDescent="0.3">
      <c r="A4194" s="17">
        <v>1958</v>
      </c>
      <c r="B4194" s="17">
        <v>83</v>
      </c>
      <c r="C4194" s="17">
        <v>0.14251</v>
      </c>
      <c r="D4194" s="17">
        <v>0.13303000000000001</v>
      </c>
      <c r="E4194" s="17">
        <v>0.5</v>
      </c>
      <c r="F4194" s="6">
        <f t="shared" si="896"/>
        <v>20458.260339435616</v>
      </c>
      <c r="G4194" s="7">
        <f t="shared" si="897"/>
        <v>2721.5623729551203</v>
      </c>
      <c r="H4194" s="6">
        <f t="shared" si="898"/>
        <v>19097.479152958054</v>
      </c>
      <c r="I4194" s="6">
        <f>SUM(H4194:H4221)</f>
        <v>105363.45012258431</v>
      </c>
      <c r="J4194" s="8">
        <f t="shared" si="891"/>
        <v>5.1501666502642127</v>
      </c>
      <c r="K4194" s="9">
        <f t="shared" si="899"/>
        <v>1.67073</v>
      </c>
      <c r="L4194" s="9">
        <f t="shared" si="892"/>
        <v>2.0008742514970059E-2</v>
      </c>
      <c r="M4194" s="12">
        <f t="shared" si="893"/>
        <v>136018.66138858616</v>
      </c>
      <c r="N4194" s="10">
        <f>((B4193+E4193)*D4193+(B4194+E4194)*D4194+(B4195+E4195)*D4195)/3/SUM(D4111:D4194)</f>
        <v>6.5861310125913031</v>
      </c>
      <c r="O4194" s="11">
        <f>O4111</f>
        <v>5.1983354460041299E-2</v>
      </c>
      <c r="P4194" s="12">
        <f>M4194*O4111</f>
        <v>7070.7062881432075</v>
      </c>
      <c r="Q4194" s="9">
        <f>N4194*O4111</f>
        <v>0.34236918294780444</v>
      </c>
      <c r="R4194" s="12">
        <f t="shared" si="894"/>
        <v>12559.090818997078</v>
      </c>
      <c r="S4194" s="12">
        <f t="shared" si="895"/>
        <v>68819.185284013947</v>
      </c>
      <c r="T4194" s="13">
        <f t="shared" si="889"/>
        <v>3.363882565877665</v>
      </c>
      <c r="U4194" s="14">
        <f t="shared" si="890"/>
        <v>1.7862840843865477</v>
      </c>
    </row>
    <row r="4195" spans="1:21" x14ac:dyDescent="0.3">
      <c r="A4195" s="17">
        <v>1958</v>
      </c>
      <c r="B4195" s="17">
        <v>84</v>
      </c>
      <c r="C4195" s="17">
        <v>0.15178</v>
      </c>
      <c r="D4195" s="17">
        <v>0.14108000000000001</v>
      </c>
      <c r="E4195" s="17">
        <v>0.5</v>
      </c>
      <c r="F4195" s="6">
        <f t="shared" si="896"/>
        <v>17736.697966480497</v>
      </c>
      <c r="G4195" s="7">
        <f t="shared" si="897"/>
        <v>2502.2933491110689</v>
      </c>
      <c r="H4195" s="6">
        <f t="shared" si="898"/>
        <v>16485.551291924963</v>
      </c>
      <c r="I4195" s="6">
        <f>SUM(H4195:H4221)</f>
        <v>86265.970969626258</v>
      </c>
      <c r="J4195" s="8">
        <f t="shared" si="891"/>
        <v>4.8636996092877629</v>
      </c>
      <c r="K4195" s="9">
        <f t="shared" si="899"/>
        <v>1.8118100000000001</v>
      </c>
      <c r="L4195" s="9">
        <f t="shared" si="892"/>
        <v>2.1441538461538463E-2</v>
      </c>
      <c r="M4195" s="12">
        <f t="shared" si="893"/>
        <v>116703.06930632092</v>
      </c>
      <c r="N4195" s="10">
        <f>((B4194+E4194)*D4194+(B4195+E4195)*D4195+(B4196+E4196)*D4196)/3/SUM(D4111:D4195)</f>
        <v>6.5139731355200956</v>
      </c>
      <c r="O4195" s="11">
        <f>O4111</f>
        <v>5.1983354460041299E-2</v>
      </c>
      <c r="P4195" s="12">
        <f>M4195*O4111</f>
        <v>6066.6170183252461</v>
      </c>
      <c r="Q4195" s="9">
        <f>N4195*O4111</f>
        <v>0.33861817444692777</v>
      </c>
      <c r="R4195" s="12">
        <f t="shared" si="894"/>
        <v>10903.24400870214</v>
      </c>
      <c r="S4195" s="12">
        <f t="shared" si="895"/>
        <v>56260.094465016868</v>
      </c>
      <c r="T4195" s="13">
        <f t="shared" si="889"/>
        <v>3.1719598862955993</v>
      </c>
      <c r="U4195" s="14">
        <f t="shared" si="890"/>
        <v>1.6917397229921636</v>
      </c>
    </row>
    <row r="4196" spans="1:21" x14ac:dyDescent="0.3">
      <c r="A4196" s="17">
        <v>1958</v>
      </c>
      <c r="B4196" s="17">
        <v>85</v>
      </c>
      <c r="C4196" s="17">
        <v>0.15604999999999999</v>
      </c>
      <c r="D4196" s="17">
        <v>0.14476</v>
      </c>
      <c r="E4196" s="17">
        <v>0.5</v>
      </c>
      <c r="F4196" s="6">
        <f t="shared" si="896"/>
        <v>15234.404617369428</v>
      </c>
      <c r="G4196" s="7">
        <f t="shared" si="897"/>
        <v>2205.3324124103983</v>
      </c>
      <c r="H4196" s="6">
        <f t="shared" si="898"/>
        <v>14131.738411164228</v>
      </c>
      <c r="I4196" s="6">
        <f>SUM(H4196:H4221)</f>
        <v>69780.419677701298</v>
      </c>
      <c r="J4196" s="8">
        <f t="shared" si="891"/>
        <v>4.5804494123873747</v>
      </c>
      <c r="K4196" s="9">
        <f t="shared" si="899"/>
        <v>1.9565700000000001</v>
      </c>
      <c r="L4196" s="9">
        <f t="shared" si="892"/>
        <v>2.2883859649122807E-2</v>
      </c>
      <c r="M4196" s="12">
        <f t="shared" si="893"/>
        <v>96370.649279652178</v>
      </c>
      <c r="N4196" s="10">
        <f>((B4195+E4195)*D4195+(B4196+E4196)*D4196+(B4197+E4197)*D4197)/3/SUM(D4111:D4196)</f>
        <v>6.617274959069527</v>
      </c>
      <c r="O4196" s="11">
        <f>O4111</f>
        <v>5.1983354460041299E-2</v>
      </c>
      <c r="P4196" s="12">
        <f>M4196*O4111</f>
        <v>5009.6696210484824</v>
      </c>
      <c r="Q4196" s="9">
        <f>N4196*O4111</f>
        <v>0.34398814975686648</v>
      </c>
      <c r="R4196" s="12">
        <f t="shared" si="894"/>
        <v>9270.5878622598066</v>
      </c>
      <c r="S4196" s="12">
        <f t="shared" si="895"/>
        <v>45356.850456314729</v>
      </c>
      <c r="T4196" s="13">
        <f t="shared" si="889"/>
        <v>2.9772643956562206</v>
      </c>
      <c r="U4196" s="14">
        <f t="shared" si="890"/>
        <v>1.6031850167311541</v>
      </c>
    </row>
    <row r="4197" spans="1:21" x14ac:dyDescent="0.3">
      <c r="A4197" s="17">
        <v>1958</v>
      </c>
      <c r="B4197" s="17">
        <v>86</v>
      </c>
      <c r="C4197" s="17">
        <v>0.18356</v>
      </c>
      <c r="D4197" s="17">
        <v>0.16813</v>
      </c>
      <c r="E4197" s="17">
        <v>0.5</v>
      </c>
      <c r="F4197" s="6">
        <f t="shared" si="896"/>
        <v>13029.072204959029</v>
      </c>
      <c r="G4197" s="7">
        <f t="shared" si="897"/>
        <v>2190.5779098197618</v>
      </c>
      <c r="H4197" s="6">
        <f t="shared" si="898"/>
        <v>11933.78325004915</v>
      </c>
      <c r="I4197" s="6">
        <f>SUM(H4197:H4221)</f>
        <v>55648.681266537053</v>
      </c>
      <c r="J4197" s="8">
        <f t="shared" si="891"/>
        <v>4.2711161923990613</v>
      </c>
      <c r="K4197" s="9">
        <f t="shared" si="899"/>
        <v>2.1247000000000003</v>
      </c>
      <c r="L4197" s="9">
        <f t="shared" si="892"/>
        <v>2.4563005780346824E-2</v>
      </c>
      <c r="M4197" s="12">
        <f t="shared" si="893"/>
        <v>89181.997081662994</v>
      </c>
      <c r="N4197" s="10">
        <f>((B4196+E4196)*D4196+(B4197+E4197)*D4197+(B4198+E4198)*D4198)/3/SUM(D4111:D4197)</f>
        <v>6.7720109505655692</v>
      </c>
      <c r="O4197" s="11">
        <f>O4111</f>
        <v>5.1983354460041299E-2</v>
      </c>
      <c r="P4197" s="12">
        <f>M4197*O4111</f>
        <v>4635.9793657504561</v>
      </c>
      <c r="Q4197" s="9">
        <f>N4197*O4111</f>
        <v>0.35203184565053119</v>
      </c>
      <c r="R4197" s="12">
        <f t="shared" si="894"/>
        <v>7732.7115069409538</v>
      </c>
      <c r="S4197" s="12">
        <f t="shared" si="895"/>
        <v>36086.262594054926</v>
      </c>
      <c r="T4197" s="13">
        <f t="shared" si="889"/>
        <v>2.7696724698724164</v>
      </c>
      <c r="U4197" s="14">
        <f t="shared" si="890"/>
        <v>1.5014437225266448</v>
      </c>
    </row>
    <row r="4198" spans="1:21" x14ac:dyDescent="0.3">
      <c r="A4198" s="17">
        <v>1958</v>
      </c>
      <c r="B4198" s="17">
        <v>87</v>
      </c>
      <c r="C4198" s="17">
        <v>0.20466000000000001</v>
      </c>
      <c r="D4198" s="17">
        <v>0.18565999999999999</v>
      </c>
      <c r="E4198" s="17">
        <v>0.5</v>
      </c>
      <c r="F4198" s="6">
        <f t="shared" si="896"/>
        <v>10838.494295139268</v>
      </c>
      <c r="G4198" s="7">
        <f t="shared" si="897"/>
        <v>2012.2748508355564</v>
      </c>
      <c r="H4198" s="6">
        <f t="shared" si="898"/>
        <v>9832.3568697214887</v>
      </c>
      <c r="I4198" s="6">
        <f>SUM(H4198:H4221)</f>
        <v>43714.89801648791</v>
      </c>
      <c r="J4198" s="8">
        <f t="shared" si="891"/>
        <v>4.0332999055129548</v>
      </c>
      <c r="K4198" s="9">
        <f t="shared" si="899"/>
        <v>2.3103600000000002</v>
      </c>
      <c r="L4198" s="9">
        <f t="shared" si="892"/>
        <v>2.6404114285714288E-2</v>
      </c>
      <c r="M4198" s="12">
        <f t="shared" si="893"/>
        <v>76210.65524338682</v>
      </c>
      <c r="N4198" s="10">
        <f>((B4197+E4197)*D4197+(B4198+E4198)*D4198+(B4199+E4199)*D4199)/3/SUM(D4111:D4198)</f>
        <v>6.9712909099303406</v>
      </c>
      <c r="O4198" s="11">
        <f>O4111</f>
        <v>5.1983354460041299E-2</v>
      </c>
      <c r="P4198" s="12">
        <f>M4198*O4111</f>
        <v>3961.685505148982</v>
      </c>
      <c r="Q4198" s="9">
        <f>N4198*O4111</f>
        <v>0.36239108641497275</v>
      </c>
      <c r="R4198" s="12">
        <f t="shared" si="894"/>
        <v>6269.1983816833981</v>
      </c>
      <c r="S4198" s="12">
        <f t="shared" si="895"/>
        <v>28353.55108711397</v>
      </c>
      <c r="T4198" s="13">
        <f t="shared" si="889"/>
        <v>2.6160046142045457</v>
      </c>
      <c r="U4198" s="14">
        <f t="shared" si="890"/>
        <v>1.4172952913084091</v>
      </c>
    </row>
    <row r="4199" spans="1:21" x14ac:dyDescent="0.3">
      <c r="A4199" s="17">
        <v>1958</v>
      </c>
      <c r="B4199" s="17">
        <v>88</v>
      </c>
      <c r="C4199" s="17">
        <v>0.21986</v>
      </c>
      <c r="D4199" s="17">
        <v>0.19808000000000001</v>
      </c>
      <c r="E4199" s="17">
        <v>0.5</v>
      </c>
      <c r="F4199" s="6">
        <f t="shared" si="896"/>
        <v>8826.2194443037115</v>
      </c>
      <c r="G4199" s="7">
        <f t="shared" si="897"/>
        <v>1748.2975475276792</v>
      </c>
      <c r="H4199" s="6">
        <f t="shared" si="898"/>
        <v>7952.0706705398716</v>
      </c>
      <c r="I4199" s="6">
        <f>SUM(H4199:H4221)</f>
        <v>33882.541146766423</v>
      </c>
      <c r="J4199" s="8">
        <f t="shared" si="891"/>
        <v>3.8388509781085975</v>
      </c>
      <c r="K4199" s="9">
        <f t="shared" si="899"/>
        <v>2.5084400000000002</v>
      </c>
      <c r="L4199" s="9">
        <f t="shared" si="892"/>
        <v>2.8343954802259888E-2</v>
      </c>
      <c r="M4199" s="12">
        <f t="shared" si="893"/>
        <v>61681.496450463077</v>
      </c>
      <c r="N4199" s="10">
        <f>((B4198+E4198)*D4198+(B4199+E4199)*D4199+(B4200+E4200)*D4200)/3/SUM(D4111:D4199)</f>
        <v>6.8188130205758686</v>
      </c>
      <c r="O4199" s="11">
        <f>O4111</f>
        <v>5.1983354460041299E-2</v>
      </c>
      <c r="P4199" s="12">
        <f>M4199*O4111</f>
        <v>3206.4110936102015</v>
      </c>
      <c r="Q4199" s="9">
        <f>N4199*O4111</f>
        <v>0.35446477424534029</v>
      </c>
      <c r="R4199" s="12">
        <f t="shared" si="894"/>
        <v>5133.3417355239644</v>
      </c>
      <c r="S4199" s="12">
        <f t="shared" si="895"/>
        <v>22084.35270543057</v>
      </c>
      <c r="T4199" s="13">
        <f t="shared" si="889"/>
        <v>2.5021304812088516</v>
      </c>
      <c r="U4199" s="14">
        <f t="shared" si="890"/>
        <v>1.3367204968997459</v>
      </c>
    </row>
    <row r="4200" spans="1:21" x14ac:dyDescent="0.3">
      <c r="A4200" s="17">
        <v>1958</v>
      </c>
      <c r="B4200" s="17">
        <v>89</v>
      </c>
      <c r="C4200" s="17">
        <v>0.21725</v>
      </c>
      <c r="D4200" s="17">
        <v>0.19596</v>
      </c>
      <c r="E4200" s="17">
        <v>0.5</v>
      </c>
      <c r="F4200" s="6">
        <f t="shared" si="896"/>
        <v>7077.9218967760326</v>
      </c>
      <c r="G4200" s="7">
        <f t="shared" si="897"/>
        <v>1386.9895748922313</v>
      </c>
      <c r="H4200" s="6">
        <f t="shared" si="898"/>
        <v>6384.4271093299167</v>
      </c>
      <c r="I4200" s="6">
        <f>SUM(H4200:H4221)</f>
        <v>25930.470476226546</v>
      </c>
      <c r="J4200" s="8">
        <f t="shared" si="891"/>
        <v>3.6635711518712548</v>
      </c>
      <c r="K4200" s="9">
        <f t="shared" si="899"/>
        <v>2.7044000000000001</v>
      </c>
      <c r="L4200" s="9">
        <f t="shared" si="892"/>
        <v>3.0216759776536314E-2</v>
      </c>
      <c r="M4200" s="12">
        <f t="shared" si="893"/>
        <v>45901.333734970678</v>
      </c>
      <c r="N4200" s="10">
        <f>((B4199+E4199)*D4199+(B4200+E4200)*D4200+(B4201+E4201)*D4201)/3/SUM(D4111:D4200)</f>
        <v>6.7076018093970315</v>
      </c>
      <c r="O4200" s="11">
        <f>O4111</f>
        <v>5.1983354460041299E-2</v>
      </c>
      <c r="P4200" s="12">
        <f>M4200*O4111</f>
        <v>2386.1053017336321</v>
      </c>
      <c r="Q4200" s="9">
        <f>N4200*O4111</f>
        <v>0.34868364243470029</v>
      </c>
      <c r="R4200" s="12">
        <f t="shared" si="894"/>
        <v>4158.2818099899168</v>
      </c>
      <c r="S4200" s="12">
        <f t="shared" si="895"/>
        <v>16951.010969906605</v>
      </c>
      <c r="T4200" s="13">
        <f t="shared" si="889"/>
        <v>2.3949135377755058</v>
      </c>
      <c r="U4200" s="14">
        <f t="shared" si="890"/>
        <v>1.2686576140957491</v>
      </c>
    </row>
    <row r="4201" spans="1:21" x14ac:dyDescent="0.3">
      <c r="A4201" s="17">
        <v>1958</v>
      </c>
      <c r="B4201" s="17">
        <v>90</v>
      </c>
      <c r="C4201" s="17">
        <v>0.23943</v>
      </c>
      <c r="D4201" s="17">
        <v>0.21382999999999999</v>
      </c>
      <c r="E4201" s="17">
        <v>0.5</v>
      </c>
      <c r="F4201" s="6">
        <f t="shared" si="896"/>
        <v>5690.9323218838017</v>
      </c>
      <c r="G4201" s="7">
        <f t="shared" si="897"/>
        <v>1216.8920583884133</v>
      </c>
      <c r="H4201" s="6">
        <f t="shared" si="898"/>
        <v>5082.4862926895948</v>
      </c>
      <c r="I4201" s="6">
        <f>SUM(H4201:H4221)</f>
        <v>19546.043366896629</v>
      </c>
      <c r="J4201" s="8">
        <f t="shared" si="891"/>
        <v>3.4345942389324593</v>
      </c>
      <c r="K4201" s="9">
        <f t="shared" si="899"/>
        <v>2.9182300000000003</v>
      </c>
      <c r="L4201" s="9">
        <f t="shared" si="892"/>
        <v>3.2245635359116023E-2</v>
      </c>
      <c r="M4201" s="12">
        <f t="shared" si="893"/>
        <v>37738.19448232367</v>
      </c>
      <c r="N4201" s="10">
        <f>((B4200+E4200)*D4200+(B4201+E4201)*D4201+(B4202+E4202)*D4202)/3/SUM(D4111:D4201)</f>
        <v>6.5887535709431164</v>
      </c>
      <c r="O4201" s="11">
        <f>O4111</f>
        <v>5.1983354460041299E-2</v>
      </c>
      <c r="P4201" s="12">
        <f>M4201*O4111</f>
        <v>1961.7579404566061</v>
      </c>
      <c r="Q4201" s="9">
        <f>N4201*O4111</f>
        <v>0.34250551232819887</v>
      </c>
      <c r="R4201" s="12">
        <f t="shared" si="894"/>
        <v>3341.7067211108974</v>
      </c>
      <c r="S4201" s="12">
        <f t="shared" si="895"/>
        <v>12792.729159916687</v>
      </c>
      <c r="T4201" s="13">
        <f t="shared" si="889"/>
        <v>2.2479144780414577</v>
      </c>
      <c r="U4201" s="14">
        <f t="shared" si="890"/>
        <v>1.1866797608910016</v>
      </c>
    </row>
    <row r="4202" spans="1:21" x14ac:dyDescent="0.3">
      <c r="A4202" s="17">
        <v>1958</v>
      </c>
      <c r="B4202" s="17">
        <v>91</v>
      </c>
      <c r="C4202" s="17">
        <v>0.25636999999999999</v>
      </c>
      <c r="D4202" s="17">
        <v>0.22724</v>
      </c>
      <c r="E4202" s="17">
        <v>0.5</v>
      </c>
      <c r="F4202" s="6">
        <f t="shared" si="896"/>
        <v>4474.040263495388</v>
      </c>
      <c r="G4202" s="7">
        <f t="shared" si="897"/>
        <v>1016.6809094766919</v>
      </c>
      <c r="H4202" s="6">
        <f t="shared" si="898"/>
        <v>3965.6998087570419</v>
      </c>
      <c r="I4202" s="6">
        <f>SUM(H4202:H4221)</f>
        <v>14463.557074207034</v>
      </c>
      <c r="J4202" s="8">
        <f t="shared" si="891"/>
        <v>3.2327731138716302</v>
      </c>
      <c r="K4202" s="9">
        <f t="shared" si="899"/>
        <v>3.1454700000000004</v>
      </c>
      <c r="L4202" s="9">
        <f t="shared" si="892"/>
        <v>3.4376721311475414E-2</v>
      </c>
      <c r="M4202" s="12">
        <f t="shared" si="893"/>
        <v>29574.69097372326</v>
      </c>
      <c r="N4202" s="10">
        <f>((B4201+E4201)*D4201+(B4202+E4202)*D4202+(B4203+E4203)*D4203)/3/SUM(D4111:D4202)</f>
        <v>6.530592672425211</v>
      </c>
      <c r="O4202" s="11">
        <f>O4111</f>
        <v>5.1983354460041299E-2</v>
      </c>
      <c r="P4202" s="12">
        <f>M4202*O4111</f>
        <v>1537.3916439332402</v>
      </c>
      <c r="Q4202" s="9">
        <f>N4202*O4111</f>
        <v>0.33948211372482812</v>
      </c>
      <c r="R4202" s="12">
        <f t="shared" si="894"/>
        <v>2619.415655282055</v>
      </c>
      <c r="S4202" s="12">
        <f t="shared" si="895"/>
        <v>9451.0224388057904</v>
      </c>
      <c r="T4202" s="13">
        <f t="shared" si="889"/>
        <v>2.1124133629101687</v>
      </c>
      <c r="U4202" s="14">
        <f t="shared" si="890"/>
        <v>1.1203597509614616</v>
      </c>
    </row>
    <row r="4203" spans="1:21" x14ac:dyDescent="0.3">
      <c r="A4203" s="17">
        <v>1958</v>
      </c>
      <c r="B4203" s="17">
        <v>92</v>
      </c>
      <c r="C4203" s="17">
        <v>0.26273000000000002</v>
      </c>
      <c r="D4203" s="17">
        <v>0.23222999999999999</v>
      </c>
      <c r="E4203" s="17">
        <v>0.5</v>
      </c>
      <c r="F4203" s="6">
        <f t="shared" si="896"/>
        <v>3457.3593540186962</v>
      </c>
      <c r="G4203" s="7">
        <f t="shared" si="897"/>
        <v>802.90256278376182</v>
      </c>
      <c r="H4203" s="6">
        <f t="shared" si="898"/>
        <v>3055.9080726268153</v>
      </c>
      <c r="I4203" s="6">
        <f>SUM(H4203:H4221)</f>
        <v>10497.857265449991</v>
      </c>
      <c r="J4203" s="8">
        <f t="shared" si="891"/>
        <v>3.0363801359692917</v>
      </c>
      <c r="K4203" s="9">
        <f t="shared" si="899"/>
        <v>3.3777000000000004</v>
      </c>
      <c r="L4203" s="9">
        <f t="shared" si="892"/>
        <v>3.651567567567568E-2</v>
      </c>
      <c r="M4203" s="12">
        <f t="shared" si="893"/>
        <v>21987.887336796626</v>
      </c>
      <c r="N4203" s="10">
        <f>((B4202+E4202)*D4202+(B4203+E4203)*D4203+(B4204+E4204)*D4204)/3/SUM(D4111:D4203)</f>
        <v>6.7272231597438097</v>
      </c>
      <c r="O4203" s="11">
        <f>O4111</f>
        <v>5.1983354460041299E-2</v>
      </c>
      <c r="P4203" s="12">
        <f>M4203*O4111</f>
        <v>1143.0041412561525</v>
      </c>
      <c r="Q4203" s="9">
        <f>N4203*O4111</f>
        <v>0.34970362604476152</v>
      </c>
      <c r="R4203" s="12">
        <f t="shared" si="894"/>
        <v>1987.2459387697597</v>
      </c>
      <c r="S4203" s="12">
        <f t="shared" si="895"/>
        <v>6831.6067835237363</v>
      </c>
      <c r="T4203" s="13">
        <f t="shared" si="889"/>
        <v>1.9759608660820722</v>
      </c>
      <c r="U4203" s="14">
        <f t="shared" si="890"/>
        <v>1.0604192698872195</v>
      </c>
    </row>
    <row r="4204" spans="1:21" x14ac:dyDescent="0.3">
      <c r="A4204" s="17">
        <v>1958</v>
      </c>
      <c r="B4204" s="17">
        <v>93</v>
      </c>
      <c r="C4204" s="17">
        <v>0.32145000000000001</v>
      </c>
      <c r="D4204" s="17">
        <v>0.27694000000000002</v>
      </c>
      <c r="E4204" s="17">
        <v>0.5</v>
      </c>
      <c r="F4204" s="6">
        <f t="shared" si="896"/>
        <v>2654.4567912349344</v>
      </c>
      <c r="G4204" s="7">
        <f t="shared" si="897"/>
        <v>735.12526376460278</v>
      </c>
      <c r="H4204" s="6">
        <f t="shared" si="898"/>
        <v>2286.8941593526329</v>
      </c>
      <c r="I4204" s="6">
        <f>SUM(H4204:H4221)</f>
        <v>7441.9491928231782</v>
      </c>
      <c r="J4204" s="8">
        <f t="shared" si="891"/>
        <v>2.8035676517307166</v>
      </c>
      <c r="K4204" s="9">
        <f t="shared" si="899"/>
        <v>3.6546400000000006</v>
      </c>
      <c r="L4204" s="9">
        <f t="shared" si="892"/>
        <v>3.9087058823529419E-2</v>
      </c>
      <c r="M4204" s="12">
        <f t="shared" si="893"/>
        <v>18807.382440401885</v>
      </c>
      <c r="N4204" s="10">
        <f>((B4203+E4203)*D4203+(B4204+E4204)*D4204+(B4205+E4205)*D4205)/3/SUM(D4111:D4204)</f>
        <v>6.7192929171318276</v>
      </c>
      <c r="O4204" s="11">
        <f>O4111</f>
        <v>5.1983354460041299E-2</v>
      </c>
      <c r="P4204" s="12">
        <f>M4204*O4111</f>
        <v>977.67082786496769</v>
      </c>
      <c r="Q4204" s="9">
        <f>N4204*O4111</f>
        <v>0.34929138543210869</v>
      </c>
      <c r="R4204" s="12">
        <f t="shared" si="894"/>
        <v>1488.1017300957542</v>
      </c>
      <c r="S4204" s="12">
        <f t="shared" si="895"/>
        <v>4844.3608447539764</v>
      </c>
      <c r="T4204" s="13">
        <f t="shared" si="889"/>
        <v>1.8249914109546428</v>
      </c>
      <c r="U4204" s="14">
        <f t="shared" si="890"/>
        <v>0.97857624077607386</v>
      </c>
    </row>
    <row r="4205" spans="1:21" x14ac:dyDescent="0.3">
      <c r="A4205" s="17">
        <v>1958</v>
      </c>
      <c r="B4205" s="17">
        <v>94</v>
      </c>
      <c r="C4205" s="17">
        <v>0.32322000000000001</v>
      </c>
      <c r="D4205" s="17">
        <v>0.27825</v>
      </c>
      <c r="E4205" s="17">
        <v>0.5</v>
      </c>
      <c r="F4205" s="6">
        <f t="shared" si="896"/>
        <v>1919.3315274703316</v>
      </c>
      <c r="G4205" s="7">
        <f t="shared" si="897"/>
        <v>534.05399751861978</v>
      </c>
      <c r="H4205" s="6">
        <f t="shared" si="898"/>
        <v>1652.3045287110217</v>
      </c>
      <c r="I4205" s="6">
        <f>SUM(H4205:H4221)</f>
        <v>5155.055033470544</v>
      </c>
      <c r="J4205" s="8">
        <f t="shared" si="891"/>
        <v>2.6858596129376764</v>
      </c>
      <c r="K4205" s="9">
        <f t="shared" si="899"/>
        <v>3.9328900000000004</v>
      </c>
      <c r="L4205" s="9">
        <f t="shared" si="892"/>
        <v>4.1617883597883605E-2</v>
      </c>
      <c r="M4205" s="12">
        <f t="shared" si="893"/>
        <v>12832.31993915659</v>
      </c>
      <c r="N4205" s="10">
        <f>((B4204+E4204)*D4204+(B4205+E4205)*D4205+(B4206+E4206)*D4206)/3/SUM(D4111:D4205)</f>
        <v>6.8470420818617681</v>
      </c>
      <c r="O4205" s="11">
        <f>O4111</f>
        <v>5.1983354460041299E-2</v>
      </c>
      <c r="P4205" s="12">
        <f>M4205*O4111</f>
        <v>667.06703594183261</v>
      </c>
      <c r="Q4205" s="9">
        <f>N4205*O4111</f>
        <v>0.35593221554423943</v>
      </c>
      <c r="R4205" s="12">
        <f t="shared" si="894"/>
        <v>1064.1961170531272</v>
      </c>
      <c r="S4205" s="12">
        <f t="shared" si="895"/>
        <v>3356.2591146582222</v>
      </c>
      <c r="T4205" s="13">
        <f t="shared" si="889"/>
        <v>1.7486604406909072</v>
      </c>
      <c r="U4205" s="14">
        <f t="shared" si="890"/>
        <v>0.93719917224676919</v>
      </c>
    </row>
    <row r="4206" spans="1:21" x14ac:dyDescent="0.3">
      <c r="A4206" s="17">
        <v>1958</v>
      </c>
      <c r="B4206" s="17">
        <v>95</v>
      </c>
      <c r="C4206" s="17">
        <v>0.35217999999999999</v>
      </c>
      <c r="D4206" s="17">
        <v>0.29944999999999999</v>
      </c>
      <c r="E4206" s="17">
        <v>0.5</v>
      </c>
      <c r="F4206" s="6">
        <f t="shared" si="896"/>
        <v>1385.2775299517118</v>
      </c>
      <c r="G4206" s="7">
        <f t="shared" si="897"/>
        <v>414.82135634404011</v>
      </c>
      <c r="H4206" s="6">
        <f t="shared" si="898"/>
        <v>1177.8668517796918</v>
      </c>
      <c r="I4206" s="6">
        <f>SUM(H4206:H4221)</f>
        <v>3502.7505047595228</v>
      </c>
      <c r="J4206" s="8">
        <f t="shared" si="891"/>
        <v>2.528555057759164</v>
      </c>
      <c r="K4206" s="9">
        <f t="shared" si="899"/>
        <v>4.2323400000000007</v>
      </c>
      <c r="L4206" s="9">
        <f t="shared" si="892"/>
        <v>4.4317696335078538E-2</v>
      </c>
      <c r="M4206" s="12">
        <f t="shared" si="893"/>
        <v>9360.1741662663753</v>
      </c>
      <c r="N4206" s="10">
        <f>((B4205+E4205)*D4205+(B4206+E4206)*D4206+(B4207+E4207)*D4207)/3/SUM(D4111:D4206)</f>
        <v>6.7282370193951015</v>
      </c>
      <c r="O4206" s="11">
        <f>O4111</f>
        <v>5.1983354460041299E-2</v>
      </c>
      <c r="P4206" s="12">
        <f>M4206*O4111</f>
        <v>486.57325149274652</v>
      </c>
      <c r="Q4206" s="9">
        <f>N4206*O4111</f>
        <v>0.34975632987038735</v>
      </c>
      <c r="R4206" s="12">
        <f t="shared" si="894"/>
        <v>765.90046462523924</v>
      </c>
      <c r="S4206" s="12">
        <f t="shared" si="895"/>
        <v>2292.062997605095</v>
      </c>
      <c r="T4206" s="13">
        <f t="shared" si="889"/>
        <v>1.6545875812227981</v>
      </c>
      <c r="U4206" s="14">
        <f t="shared" si="890"/>
        <v>0.87396747653636586</v>
      </c>
    </row>
    <row r="4207" spans="1:21" x14ac:dyDescent="0.3">
      <c r="A4207" s="17">
        <v>1958</v>
      </c>
      <c r="B4207" s="17">
        <v>96</v>
      </c>
      <c r="C4207" s="17">
        <v>0.37591999999999998</v>
      </c>
      <c r="D4207" s="17">
        <v>0.31644</v>
      </c>
      <c r="E4207" s="17">
        <v>0.5</v>
      </c>
      <c r="F4207" s="6">
        <f t="shared" si="896"/>
        <v>970.45617360767164</v>
      </c>
      <c r="G4207" s="7">
        <f t="shared" si="897"/>
        <v>307.09115157641162</v>
      </c>
      <c r="H4207" s="6">
        <f t="shared" si="898"/>
        <v>816.91059781946581</v>
      </c>
      <c r="I4207" s="6">
        <f>SUM(H4207:H4221)</f>
        <v>2324.8836529798314</v>
      </c>
      <c r="J4207" s="8">
        <f t="shared" si="891"/>
        <v>2.3956606348714073</v>
      </c>
      <c r="K4207" s="9">
        <f t="shared" si="899"/>
        <v>4.5487800000000007</v>
      </c>
      <c r="L4207" s="9">
        <f t="shared" si="892"/>
        <v>4.713761658031089E-2</v>
      </c>
      <c r="M4207" s="12">
        <f t="shared" si="893"/>
        <v>6514.778935697861</v>
      </c>
      <c r="N4207" s="10">
        <f>((B4206+E4206)*D4206+(B4207+E4207)*D4207+(B4208+E4208)*D4208)/3/SUM(D4111:D4207)</f>
        <v>6.7162429633147029</v>
      </c>
      <c r="O4207" s="11">
        <f>O4111</f>
        <v>5.1983354460041299E-2</v>
      </c>
      <c r="P4207" s="12">
        <f>M4207*O4111</f>
        <v>338.66006264319253</v>
      </c>
      <c r="Q4207" s="9">
        <f>N4207*O4111</f>
        <v>0.34913283860174638</v>
      </c>
      <c r="R4207" s="12">
        <f t="shared" si="894"/>
        <v>531.70028191890606</v>
      </c>
      <c r="S4207" s="12">
        <f t="shared" si="895"/>
        <v>1526.1625329798558</v>
      </c>
      <c r="T4207" s="13">
        <f t="shared" si="889"/>
        <v>1.5726238592582138</v>
      </c>
      <c r="U4207" s="14">
        <f t="shared" si="890"/>
        <v>0.82303677561319355</v>
      </c>
    </row>
    <row r="4208" spans="1:21" x14ac:dyDescent="0.3">
      <c r="A4208" s="17">
        <v>1958</v>
      </c>
      <c r="B4208" s="17">
        <v>97</v>
      </c>
      <c r="C4208" s="17">
        <v>0.40027000000000001</v>
      </c>
      <c r="D4208" s="17">
        <v>0.33351999999999998</v>
      </c>
      <c r="E4208" s="17">
        <v>0.5</v>
      </c>
      <c r="F4208" s="6">
        <f t="shared" si="896"/>
        <v>663.36502203125997</v>
      </c>
      <c r="G4208" s="7">
        <f t="shared" si="897"/>
        <v>221.24550214786581</v>
      </c>
      <c r="H4208" s="6">
        <f t="shared" si="898"/>
        <v>552.74227095732704</v>
      </c>
      <c r="I4208" s="6">
        <f>SUM(H4208:H4221)</f>
        <v>1507.9730551603652</v>
      </c>
      <c r="J4208" s="8">
        <f t="shared" si="891"/>
        <v>2.2732176178702779</v>
      </c>
      <c r="K4208" s="9">
        <f t="shared" si="899"/>
        <v>4.8823000000000008</v>
      </c>
      <c r="L4208" s="9">
        <f t="shared" si="892"/>
        <v>5.00748717948718E-2</v>
      </c>
      <c r="M4208" s="12">
        <f t="shared" si="893"/>
        <v>4418.2939310195834</v>
      </c>
      <c r="N4208" s="10">
        <f>((B4207+E4207)*D4207+(B4208+E4208)*D4208+(B4209+E4209)*D4209)/3/SUM(D4111:D4208)</f>
        <v>6.6627586724835961</v>
      </c>
      <c r="O4208" s="11">
        <f>O4111</f>
        <v>5.1983354460041299E-2</v>
      </c>
      <c r="P4208" s="12">
        <f>M4208*O4111</f>
        <v>229.67773952484026</v>
      </c>
      <c r="Q4208" s="9">
        <f>N4208*O4111</f>
        <v>0.346352545753429</v>
      </c>
      <c r="R4208" s="12">
        <f t="shared" si="894"/>
        <v>361.29857826572515</v>
      </c>
      <c r="S4208" s="12">
        <f t="shared" si="895"/>
        <v>994.46225106094971</v>
      </c>
      <c r="T4208" s="13">
        <f t="shared" si="889"/>
        <v>1.4991177074966238</v>
      </c>
      <c r="U4208" s="14">
        <f t="shared" si="890"/>
        <v>0.77409991037365411</v>
      </c>
    </row>
    <row r="4209" spans="1:21" x14ac:dyDescent="0.3">
      <c r="A4209" s="17">
        <v>1958</v>
      </c>
      <c r="B4209" s="17">
        <v>98</v>
      </c>
      <c r="C4209" s="17">
        <v>0.42513000000000001</v>
      </c>
      <c r="D4209" s="17">
        <v>0.35060000000000002</v>
      </c>
      <c r="E4209" s="17">
        <v>0.5</v>
      </c>
      <c r="F4209" s="6">
        <f t="shared" si="896"/>
        <v>442.11951988339416</v>
      </c>
      <c r="G4209" s="7">
        <f t="shared" si="897"/>
        <v>155.00710367111802</v>
      </c>
      <c r="H4209" s="6">
        <f t="shared" si="898"/>
        <v>364.61596804783517</v>
      </c>
      <c r="I4209" s="6">
        <f>SUM(H4209:H4221)</f>
        <v>955.23078420303818</v>
      </c>
      <c r="J4209" s="8">
        <f t="shared" si="891"/>
        <v>2.1605713867937193</v>
      </c>
      <c r="K4209" s="9">
        <f t="shared" si="899"/>
        <v>5.2329000000000008</v>
      </c>
      <c r="L4209" s="9">
        <f t="shared" si="892"/>
        <v>5.3125888324873104E-2</v>
      </c>
      <c r="M4209" s="12">
        <f t="shared" si="893"/>
        <v>2917.7319863947569</v>
      </c>
      <c r="N4209" s="10">
        <f>((B4208+E4208)*D4208+(B4209+E4209)*D4209+(B4210+E4210)*D4210)/3/SUM(D4111:D4209)</f>
        <v>6.6010246071330734</v>
      </c>
      <c r="O4209" s="11">
        <f>O4111</f>
        <v>5.1983354460041299E-2</v>
      </c>
      <c r="P4209" s="12">
        <f>M4209*O4111</f>
        <v>151.67349606815904</v>
      </c>
      <c r="Q4209" s="9">
        <f>N4209*O4111</f>
        <v>0.3431434019520534</v>
      </c>
      <c r="R4209" s="12">
        <f t="shared" si="894"/>
        <v>239.50040436585979</v>
      </c>
      <c r="S4209" s="12">
        <f t="shared" si="895"/>
        <v>633.16367279522456</v>
      </c>
      <c r="T4209" s="13">
        <f t="shared" si="889"/>
        <v>1.4321097448088629</v>
      </c>
      <c r="U4209" s="14">
        <f t="shared" si="890"/>
        <v>0.72846164198485641</v>
      </c>
    </row>
    <row r="4210" spans="1:21" x14ac:dyDescent="0.3">
      <c r="A4210" s="17">
        <v>1958</v>
      </c>
      <c r="B4210" s="17">
        <v>99</v>
      </c>
      <c r="C4210" s="17">
        <v>0.45036999999999999</v>
      </c>
      <c r="D4210" s="17">
        <v>0.36758999999999997</v>
      </c>
      <c r="E4210" s="17">
        <v>0.5</v>
      </c>
      <c r="F4210" s="6">
        <f t="shared" si="896"/>
        <v>287.11241621227612</v>
      </c>
      <c r="G4210" s="7">
        <f t="shared" si="897"/>
        <v>105.53965307547057</v>
      </c>
      <c r="H4210" s="6">
        <f t="shared" si="898"/>
        <v>234.34258967454082</v>
      </c>
      <c r="I4210" s="6">
        <f>SUM(H4210:H4221)</f>
        <v>590.61481615520302</v>
      </c>
      <c r="J4210" s="8">
        <f t="shared" si="891"/>
        <v>2.0570855971569437</v>
      </c>
      <c r="K4210" s="9">
        <f t="shared" ref="K4210:K4218" si="900">IF(F4210=0, K4209, K4209+G4210/F4210)</f>
        <v>5.6004900000000006</v>
      </c>
      <c r="L4210" s="9">
        <f t="shared" si="892"/>
        <v>5.6286331658291465E-2</v>
      </c>
      <c r="M4210" s="12">
        <f t="shared" si="893"/>
        <v>1875.0494119281207</v>
      </c>
      <c r="N4210" s="10">
        <f>((B4209+E4209)*D4209+(B4210+E4210)*D4210+(B4211+E4211)*D4211)/3/SUM(D4111:D4210)</f>
        <v>6.5316609201456775</v>
      </c>
      <c r="O4210" s="11">
        <f>O4111</f>
        <v>5.1983354460041299E-2</v>
      </c>
      <c r="P4210" s="12">
        <f>M4210*O4111</f>
        <v>97.471358210351482</v>
      </c>
      <c r="Q4210" s="9">
        <f>N4210*O4111</f>
        <v>0.33953764482473225</v>
      </c>
      <c r="R4210" s="12">
        <f t="shared" si="894"/>
        <v>154.77445869431861</v>
      </c>
      <c r="S4210" s="12">
        <f t="shared" si="895"/>
        <v>393.66326842936473</v>
      </c>
      <c r="T4210" s="13">
        <f t="shared" si="889"/>
        <v>1.3711119624248866</v>
      </c>
      <c r="U4210" s="14">
        <f t="shared" si="890"/>
        <v>0.68597363473205708</v>
      </c>
    </row>
    <row r="4211" spans="1:21" x14ac:dyDescent="0.3">
      <c r="A4211" s="17">
        <v>1958</v>
      </c>
      <c r="B4211" s="17">
        <v>100</v>
      </c>
      <c r="C4211" s="17">
        <v>0.47587000000000002</v>
      </c>
      <c r="D4211" s="17">
        <v>0.38440000000000002</v>
      </c>
      <c r="E4211" s="17">
        <v>0.5</v>
      </c>
      <c r="F4211" s="6">
        <f t="shared" si="896"/>
        <v>181.57276313680555</v>
      </c>
      <c r="G4211" s="7">
        <f t="shared" si="897"/>
        <v>69.796570149788053</v>
      </c>
      <c r="H4211" s="6">
        <f t="shared" si="898"/>
        <v>146.67447806191151</v>
      </c>
      <c r="I4211" s="6">
        <f>SUM(H4211:H4221)</f>
        <v>356.27222648066214</v>
      </c>
      <c r="J4211" s="8">
        <f t="shared" si="891"/>
        <v>1.9621457553753792</v>
      </c>
      <c r="K4211" s="9">
        <f t="shared" si="900"/>
        <v>5.9848900000000009</v>
      </c>
      <c r="L4211" s="9">
        <f t="shared" si="892"/>
        <v>5.9551144278606971E-2</v>
      </c>
      <c r="M4211" s="12">
        <f t="shared" si="893"/>
        <v>1172.0441478546304</v>
      </c>
      <c r="N4211" s="10">
        <f>((B4210+E4210)*D4210+(B4211+E4211)*D4211+(B4212+E4212)*D4212)/3/SUM(D4111:D4211)</f>
        <v>6.4553584109315283</v>
      </c>
      <c r="O4211" s="11">
        <f>O4111</f>
        <v>5.1983354460041299E-2</v>
      </c>
      <c r="P4211" s="12">
        <f>M4211*O4111</f>
        <v>60.926786380744304</v>
      </c>
      <c r="Q4211" s="9">
        <f>N4211*O4111</f>
        <v>0.33557118444206258</v>
      </c>
      <c r="R4211" s="12">
        <f t="shared" si="894"/>
        <v>97.454749731254552</v>
      </c>
      <c r="S4211" s="12">
        <f t="shared" si="895"/>
        <v>238.8888097350461</v>
      </c>
      <c r="T4211" s="13">
        <f t="shared" si="889"/>
        <v>1.3156643408849593</v>
      </c>
      <c r="U4211" s="14">
        <f t="shared" si="890"/>
        <v>0.64648141449041985</v>
      </c>
    </row>
    <row r="4212" spans="1:21" x14ac:dyDescent="0.3">
      <c r="A4212" s="17">
        <v>1958</v>
      </c>
      <c r="B4212" s="17">
        <v>101</v>
      </c>
      <c r="C4212" s="17">
        <v>0.50148999999999999</v>
      </c>
      <c r="D4212" s="17">
        <v>0.40094999999999997</v>
      </c>
      <c r="E4212" s="17">
        <v>0.5</v>
      </c>
      <c r="F4212" s="6">
        <f t="shared" si="896"/>
        <v>111.7761929870175</v>
      </c>
      <c r="G4212" s="7">
        <f t="shared" si="897"/>
        <v>44.81666457814466</v>
      </c>
      <c r="H4212" s="6">
        <f t="shared" si="898"/>
        <v>89.367860697945162</v>
      </c>
      <c r="I4212" s="6">
        <f>SUM(H4212:H4221)</f>
        <v>209.59774841875071</v>
      </c>
      <c r="J4212" s="8">
        <f t="shared" si="891"/>
        <v>1.875155548043177</v>
      </c>
      <c r="K4212" s="9">
        <f t="shared" si="900"/>
        <v>6.3858400000000008</v>
      </c>
      <c r="L4212" s="9">
        <f t="shared" si="892"/>
        <v>6.2914679802955675E-2</v>
      </c>
      <c r="M4212" s="12">
        <f t="shared" si="893"/>
        <v>712.34034280246328</v>
      </c>
      <c r="N4212" s="10">
        <f>((B4211+E4211)*D4211+(B4212+E4212)*D4212+(B4213+E4213)*D4213)/3/SUM(D4111:D4212)</f>
        <v>6.3728251360301327</v>
      </c>
      <c r="O4212" s="11">
        <f>O4111</f>
        <v>5.1983354460041299E-2</v>
      </c>
      <c r="P4212" s="12">
        <f>M4212*O4111</f>
        <v>37.029840536087775</v>
      </c>
      <c r="Q4212" s="9">
        <f>N4212*O4111</f>
        <v>0.33128082795811531</v>
      </c>
      <c r="R4212" s="12">
        <f t="shared" si="894"/>
        <v>59.762001813084375</v>
      </c>
      <c r="S4212" s="12">
        <f t="shared" si="895"/>
        <v>141.43406000379153</v>
      </c>
      <c r="T4212" s="13">
        <f t="shared" si="889"/>
        <v>1.2653325920683192</v>
      </c>
      <c r="U4212" s="14">
        <f t="shared" si="890"/>
        <v>0.60982295597485781</v>
      </c>
    </row>
    <row r="4213" spans="1:21" x14ac:dyDescent="0.3">
      <c r="A4213" s="17">
        <v>1958</v>
      </c>
      <c r="B4213" s="17">
        <v>102</v>
      </c>
      <c r="C4213" s="17">
        <v>0.52710999999999997</v>
      </c>
      <c r="D4213" s="17">
        <v>0.41715999999999998</v>
      </c>
      <c r="E4213" s="17">
        <v>0.5</v>
      </c>
      <c r="F4213" s="6">
        <f t="shared" si="896"/>
        <v>66.959528408872842</v>
      </c>
      <c r="G4213" s="7">
        <f t="shared" si="897"/>
        <v>27.932836871045392</v>
      </c>
      <c r="H4213" s="6">
        <f t="shared" si="898"/>
        <v>52.993109973350144</v>
      </c>
      <c r="I4213" s="6">
        <f>SUM(H4213:H4221)</f>
        <v>120.22988772080554</v>
      </c>
      <c r="J4213" s="8">
        <f t="shared" si="891"/>
        <v>1.7955605509442896</v>
      </c>
      <c r="K4213" s="9">
        <f t="shared" si="900"/>
        <v>6.8030000000000008</v>
      </c>
      <c r="L4213" s="9">
        <f t="shared" si="892"/>
        <v>6.6370731707317082E-2</v>
      </c>
      <c r="M4213" s="12">
        <f t="shared" si="893"/>
        <v>420.86076426314162</v>
      </c>
      <c r="N4213" s="10">
        <f>((B4212+E4212)*D4212+(B4213+E4213)*D4213+(B4214+E4214)*D4214)/3/SUM(D4111:D4213)</f>
        <v>6.2848098877945997</v>
      </c>
      <c r="O4213" s="11">
        <f>O4111</f>
        <v>5.1983354460041299E-2</v>
      </c>
      <c r="P4213" s="12">
        <f>M4213*O4111</f>
        <v>21.877754287014774</v>
      </c>
      <c r="Q4213" s="9">
        <f>N4213*O4111</f>
        <v>0.32670550011119909</v>
      </c>
      <c r="R4213" s="12">
        <f t="shared" si="894"/>
        <v>35.679969477059011</v>
      </c>
      <c r="S4213" s="12">
        <f t="shared" si="895"/>
        <v>81.672058190707162</v>
      </c>
      <c r="T4213" s="13">
        <f t="shared" si="889"/>
        <v>1.2197227210442054</v>
      </c>
      <c r="U4213" s="14">
        <f t="shared" ref="U4213:U4221" si="901">IF(T4213=0,0,J4213-T4213)</f>
        <v>0.57583782990008414</v>
      </c>
    </row>
    <row r="4214" spans="1:21" x14ac:dyDescent="0.3">
      <c r="A4214" s="17">
        <v>1958</v>
      </c>
      <c r="B4214" s="17">
        <v>103</v>
      </c>
      <c r="C4214" s="17">
        <v>0.55257999999999996</v>
      </c>
      <c r="D4214" s="17">
        <v>0.43296000000000001</v>
      </c>
      <c r="E4214" s="17">
        <v>0.5</v>
      </c>
      <c r="F4214" s="6">
        <f t="shared" si="896"/>
        <v>39.026691537827446</v>
      </c>
      <c r="G4214" s="7">
        <f t="shared" si="897"/>
        <v>16.896996368217771</v>
      </c>
      <c r="H4214" s="6">
        <f t="shared" si="898"/>
        <v>30.578193353718561</v>
      </c>
      <c r="I4214" s="6">
        <f>SUM(H4214:H4221)</f>
        <v>67.236777747455392</v>
      </c>
      <c r="J4214" s="8">
        <f t="shared" si="891"/>
        <v>1.722840832723028</v>
      </c>
      <c r="K4214" s="9">
        <f t="shared" si="900"/>
        <v>7.2359600000000004</v>
      </c>
      <c r="L4214" s="9">
        <f t="shared" si="892"/>
        <v>6.9912657004830916E-2</v>
      </c>
      <c r="M4214" s="12">
        <f t="shared" si="893"/>
        <v>241.68722935319423</v>
      </c>
      <c r="N4214" s="10">
        <f>((B4213+E4213)*D4213+(B4214+E4214)*D4214+(B4215+E4215)*D4215)/3/SUM(D4111:D4214)</f>
        <v>6.1920150654969524</v>
      </c>
      <c r="O4214" s="11">
        <f>O4111</f>
        <v>5.1983354460041299E-2</v>
      </c>
      <c r="P4214" s="12">
        <f>M4214*O4111</f>
        <v>12.563712911932393</v>
      </c>
      <c r="Q4214" s="9">
        <f>N4214*O4111</f>
        <v>0.32188171397164389</v>
      </c>
      <c r="R4214" s="12">
        <f t="shared" si="894"/>
        <v>20.7356320668673</v>
      </c>
      <c r="S4214" s="12">
        <f t="shared" si="895"/>
        <v>45.992088713648144</v>
      </c>
      <c r="T4214" s="13">
        <f t="shared" si="889"/>
        <v>1.1784777776786264</v>
      </c>
      <c r="U4214" s="14">
        <f t="shared" si="901"/>
        <v>0.54436305504440163</v>
      </c>
    </row>
    <row r="4215" spans="1:21" x14ac:dyDescent="0.3">
      <c r="A4215" s="17">
        <v>1958</v>
      </c>
      <c r="B4215" s="17">
        <v>104</v>
      </c>
      <c r="C4215" s="17">
        <v>0.57779000000000003</v>
      </c>
      <c r="D4215" s="17">
        <v>0.44828000000000001</v>
      </c>
      <c r="E4215" s="17">
        <v>0.5</v>
      </c>
      <c r="F4215" s="6">
        <f t="shared" si="896"/>
        <v>22.129695169609676</v>
      </c>
      <c r="G4215" s="7">
        <f t="shared" si="897"/>
        <v>9.9202997506326263</v>
      </c>
      <c r="H4215" s="6">
        <f t="shared" si="898"/>
        <v>17.169545294293364</v>
      </c>
      <c r="I4215" s="6">
        <f>SUM(H4215:H4221)</f>
        <v>36.658584393736817</v>
      </c>
      <c r="J4215" s="8">
        <f t="shared" si="891"/>
        <v>1.6565336355866036</v>
      </c>
      <c r="K4215" s="9">
        <f t="shared" si="900"/>
        <v>7.6842400000000008</v>
      </c>
      <c r="L4215" s="9">
        <f t="shared" si="892"/>
        <v>7.3533397129186606E-2</v>
      </c>
      <c r="M4215" s="12">
        <f t="shared" si="893"/>
        <v>134.90876442447262</v>
      </c>
      <c r="N4215" s="10">
        <f>((B4214+E4214)*D4214+(B4215+E4215)*D4215+(B4216+E4216)*D4216)/3/SUM(D4111:D4215)</f>
        <v>6.0951811760174062</v>
      </c>
      <c r="O4215" s="11">
        <f>O4111</f>
        <v>5.1983354460041299E-2</v>
      </c>
      <c r="P4215" s="12">
        <f>M4215*O4111</f>
        <v>7.0130101208435702</v>
      </c>
      <c r="Q4215" s="9">
        <f>N4215*O4111</f>
        <v>0.31684796357108419</v>
      </c>
      <c r="R4215" s="12">
        <f t="shared" si="894"/>
        <v>11.729409832355021</v>
      </c>
      <c r="S4215" s="12">
        <f t="shared" si="895"/>
        <v>25.25645664678084</v>
      </c>
      <c r="T4215" s="13">
        <f t="shared" si="889"/>
        <v>1.1412925687953033</v>
      </c>
      <c r="U4215" s="14">
        <f t="shared" si="901"/>
        <v>0.51524106679130033</v>
      </c>
    </row>
    <row r="4216" spans="1:21" x14ac:dyDescent="0.3">
      <c r="A4216" s="17">
        <v>1958</v>
      </c>
      <c r="B4216" s="17">
        <v>105</v>
      </c>
      <c r="C4216" s="17">
        <v>0.60258999999999996</v>
      </c>
      <c r="D4216" s="17">
        <v>0.46306999999999998</v>
      </c>
      <c r="E4216" s="17">
        <v>0.5</v>
      </c>
      <c r="F4216" s="6">
        <f t="shared" si="896"/>
        <v>12.209395418977049</v>
      </c>
      <c r="G4216" s="7">
        <f t="shared" si="897"/>
        <v>5.6538047366657018</v>
      </c>
      <c r="H4216" s="6">
        <f t="shared" si="898"/>
        <v>9.3824930506441984</v>
      </c>
      <c r="I4216" s="6">
        <f>SUM(H4216:H4221)</f>
        <v>19.489039099443453</v>
      </c>
      <c r="J4216" s="8">
        <f t="shared" si="891"/>
        <v>1.596232936247741</v>
      </c>
      <c r="K4216" s="9">
        <f t="shared" si="900"/>
        <v>8.1473100000000009</v>
      </c>
      <c r="L4216" s="9">
        <f t="shared" si="892"/>
        <v>7.7225687203791485E-2</v>
      </c>
      <c r="M4216" s="12">
        <f t="shared" si="893"/>
        <v>73.211452579836958</v>
      </c>
      <c r="N4216" s="10">
        <f>((B4215+E4215)*D4215+(B4216+E4216)*D4216+(B4217+E4217)*D4217)/3/SUM(D4111:D4216)</f>
        <v>5.995003872443788</v>
      </c>
      <c r="O4216" s="11">
        <f>O4111</f>
        <v>5.1983354460041299E-2</v>
      </c>
      <c r="P4216" s="12">
        <f>M4216*O4111</f>
        <v>3.8057768899921696</v>
      </c>
      <c r="Q4216" s="9">
        <f>N4216*O4111</f>
        <v>0.31164041129056563</v>
      </c>
      <c r="R4216" s="12">
        <f t="shared" si="894"/>
        <v>6.4585290574105665</v>
      </c>
      <c r="S4216" s="12">
        <f t="shared" si="895"/>
        <v>13.527046814425821</v>
      </c>
      <c r="T4216" s="13">
        <f t="shared" si="889"/>
        <v>1.107921100941718</v>
      </c>
      <c r="U4216" s="14">
        <f t="shared" si="901"/>
        <v>0.48831183530602296</v>
      </c>
    </row>
    <row r="4217" spans="1:21" x14ac:dyDescent="0.3">
      <c r="A4217" s="17">
        <v>1958</v>
      </c>
      <c r="B4217" s="17">
        <v>106</v>
      </c>
      <c r="C4217" s="17">
        <v>0.62687999999999999</v>
      </c>
      <c r="D4217" s="17">
        <v>0.47727999999999998</v>
      </c>
      <c r="E4217" s="17">
        <v>0.5</v>
      </c>
      <c r="F4217" s="6">
        <f t="shared" si="896"/>
        <v>6.5555906823113475</v>
      </c>
      <c r="G4217" s="7">
        <f t="shared" si="897"/>
        <v>3.1288523208535599</v>
      </c>
      <c r="H4217" s="6">
        <f t="shared" si="898"/>
        <v>4.9911645218845671</v>
      </c>
      <c r="I4217" s="6">
        <f>SUM(H4217:H4221)</f>
        <v>10.106546048799252</v>
      </c>
      <c r="J4217" s="8">
        <f t="shared" si="891"/>
        <v>1.5416682551687197</v>
      </c>
      <c r="K4217" s="9">
        <f t="shared" si="900"/>
        <v>8.6245900000000013</v>
      </c>
      <c r="L4217" s="9">
        <f t="shared" si="892"/>
        <v>8.0982065727699545E-2</v>
      </c>
      <c r="M4217" s="12">
        <f t="shared" si="893"/>
        <v>38.636360936682678</v>
      </c>
      <c r="N4217" s="10">
        <f>((B4216+E4216)*D4216+(B4217+E4217)*D4217+(B4218+E4218)*D4218)/3/SUM(D4111:D4217)</f>
        <v>5.8921730385637643</v>
      </c>
      <c r="O4217" s="11">
        <f>O4111</f>
        <v>5.1983354460041299E-2</v>
      </c>
      <c r="P4217" s="12">
        <f>M4217*O4111</f>
        <v>2.008447645617669</v>
      </c>
      <c r="Q4217" s="9">
        <f>N4217*O4111</f>
        <v>0.30629491960355876</v>
      </c>
      <c r="R4217" s="12">
        <f t="shared" si="894"/>
        <v>3.4623961859257992</v>
      </c>
      <c r="S4217" s="12">
        <f t="shared" si="895"/>
        <v>7.0685177570152549</v>
      </c>
      <c r="T4217" s="13">
        <f t="shared" si="889"/>
        <v>1.0782426938411385</v>
      </c>
      <c r="U4217" s="14">
        <f t="shared" si="901"/>
        <v>0.46342556132758128</v>
      </c>
    </row>
    <row r="4218" spans="1:21" x14ac:dyDescent="0.3">
      <c r="A4218" s="17">
        <v>1958</v>
      </c>
      <c r="B4218" s="17">
        <v>107</v>
      </c>
      <c r="C4218" s="17">
        <v>0.65054000000000001</v>
      </c>
      <c r="D4218" s="17">
        <v>0.49086999999999997</v>
      </c>
      <c r="E4218" s="17">
        <v>0.5</v>
      </c>
      <c r="F4218" s="6">
        <f t="shared" si="896"/>
        <v>3.4267383614577875</v>
      </c>
      <c r="G4218" s="7">
        <f t="shared" si="897"/>
        <v>1.6820830594887841</v>
      </c>
      <c r="H4218" s="6">
        <f t="shared" si="898"/>
        <v>2.5856968317133955</v>
      </c>
      <c r="I4218" s="6">
        <f>SUM(H4218:H4221)</f>
        <v>5.1153815269146872</v>
      </c>
      <c r="J4218" s="8">
        <f t="shared" si="891"/>
        <v>1.4927843877577291</v>
      </c>
      <c r="K4218" s="9">
        <f t="shared" si="900"/>
        <v>9.1154600000000006</v>
      </c>
      <c r="L4218" s="9">
        <f t="shared" si="892"/>
        <v>8.4794976744186054E-2</v>
      </c>
      <c r="M4218" s="12">
        <f t="shared" si="893"/>
        <v>19.837060213641909</v>
      </c>
      <c r="N4218" s="10">
        <f>((B4217+E4217)*D4217+(B4218+E4218)*D4218+(B4219+E4219)*D4219)/3/SUM(D4111:D4218)</f>
        <v>5.7873588752880636</v>
      </c>
      <c r="O4218" s="11">
        <f>O4111</f>
        <v>5.1983354460041299E-2</v>
      </c>
      <c r="P4218" s="12">
        <f>M4218*O4111</f>
        <v>1.03119693253093</v>
      </c>
      <c r="Q4218" s="9">
        <f>N4218*O4111</f>
        <v>0.30084632780156534</v>
      </c>
      <c r="R4218" s="12">
        <f t="shared" si="894"/>
        <v>1.8077994350842783</v>
      </c>
      <c r="S4218" s="12">
        <f t="shared" si="895"/>
        <v>3.6061215710894556</v>
      </c>
      <c r="T4218" s="13">
        <f t="shared" si="889"/>
        <v>1.0523480904317877</v>
      </c>
      <c r="U4218" s="14">
        <f t="shared" si="901"/>
        <v>0.44043629732594147</v>
      </c>
    </row>
    <row r="4219" spans="1:21" x14ac:dyDescent="0.3">
      <c r="A4219" s="17">
        <v>1958</v>
      </c>
      <c r="B4219" s="17">
        <v>108</v>
      </c>
      <c r="C4219" s="17">
        <v>0.67347999999999997</v>
      </c>
      <c r="D4219" s="17">
        <v>0.50382000000000005</v>
      </c>
      <c r="E4219" s="17">
        <v>0.5</v>
      </c>
      <c r="F4219" s="6">
        <f t="shared" si="896"/>
        <v>1.7446553019690034</v>
      </c>
      <c r="G4219" s="7">
        <f t="shared" si="897"/>
        <v>0.87899223423802342</v>
      </c>
      <c r="H4219" s="7">
        <f t="shared" si="898"/>
        <v>1.3051591848499917</v>
      </c>
      <c r="I4219" s="6">
        <f>SUM(H4219:H4221)</f>
        <v>2.5296846952012917</v>
      </c>
      <c r="J4219" s="8">
        <f t="shared" si="891"/>
        <v>1.449962460978</v>
      </c>
      <c r="K4219" s="9">
        <f>IF(F4219=0, K4218, K4218+G4219/F4219)</f>
        <v>9.6192799999999998</v>
      </c>
      <c r="L4219" s="9">
        <f t="shared" si="892"/>
        <v>8.8656958525345622E-2</v>
      </c>
      <c r="M4219" s="12">
        <f t="shared" si="893"/>
        <v>9.9145317960206523</v>
      </c>
      <c r="N4219" s="10">
        <f>((B4218+E4218)*D4218+(B4219+E4219)*D4219+(B4220+E4220)*D4220)/3/SUM(D4111:D4219)</f>
        <v>5.6811958206158195</v>
      </c>
      <c r="O4219" s="11">
        <f>O4111</f>
        <v>5.1983354460041299E-2</v>
      </c>
      <c r="P4219" s="12">
        <f>M4219*O4111</f>
        <v>0.51539062065789143</v>
      </c>
      <c r="Q4219" s="9">
        <f>N4219*O4111</f>
        <v>0.29532761609997737</v>
      </c>
      <c r="R4219" s="12">
        <f t="shared" si="894"/>
        <v>0.91970963415725393</v>
      </c>
      <c r="S4219" s="12">
        <f t="shared" si="895"/>
        <v>1.7983221360051771</v>
      </c>
      <c r="T4219" s="13">
        <f t="shared" si="889"/>
        <v>1.0307607089925475</v>
      </c>
      <c r="U4219" s="14">
        <f t="shared" si="901"/>
        <v>0.41920175198545251</v>
      </c>
    </row>
    <row r="4220" spans="1:21" x14ac:dyDescent="0.3">
      <c r="A4220" s="17">
        <v>1958</v>
      </c>
      <c r="B4220" s="17">
        <v>109</v>
      </c>
      <c r="C4220" s="17">
        <v>0.69562999999999997</v>
      </c>
      <c r="D4220" s="17">
        <v>0.51610999999999996</v>
      </c>
      <c r="E4220" s="17">
        <v>0.5</v>
      </c>
      <c r="F4220" s="6">
        <f t="shared" si="896"/>
        <v>0.86566306773098001</v>
      </c>
      <c r="G4220" s="7">
        <f t="shared" si="897"/>
        <v>0.44677736588663608</v>
      </c>
      <c r="H4220" s="7">
        <f t="shared" si="898"/>
        <v>0.64227438478766197</v>
      </c>
      <c r="I4220" s="6">
        <f>SUM(H4220:H4221)</f>
        <v>1.2245255103513</v>
      </c>
      <c r="J4220" s="8">
        <f t="shared" si="891"/>
        <v>1.4145520999999999</v>
      </c>
      <c r="K4220" s="9">
        <f>IF(F4220=0, K4219, K4219+G4220/F4220)</f>
        <v>10.135389999999999</v>
      </c>
      <c r="L4220" s="9">
        <f t="shared" si="892"/>
        <v>9.2560639269406386E-2</v>
      </c>
      <c r="M4220" s="12">
        <f t="shared" si="893"/>
        <v>4.8268612815675231</v>
      </c>
      <c r="N4220" s="10">
        <f>((B4219+E4219)*D4219+(B4220+E4220)*D4220)/2/SUM(D4111:D4220)</f>
        <v>5.4846688188614356</v>
      </c>
      <c r="O4220" s="11">
        <f>O4111</f>
        <v>5.1983354460041299E-2</v>
      </c>
      <c r="P4220" s="12">
        <f>M4220*O4111</f>
        <v>0.25091644092917376</v>
      </c>
      <c r="Q4220" s="9">
        <f>N4220*O4111</f>
        <v>0.28511148330681008</v>
      </c>
      <c r="R4220" s="12">
        <f t="shared" si="894"/>
        <v>0.45915458225088279</v>
      </c>
      <c r="S4220" s="12">
        <f t="shared" si="895"/>
        <v>0.87861250184792317</v>
      </c>
      <c r="T4220" s="13">
        <f t="shared" si="889"/>
        <v>1.0149589772275782</v>
      </c>
      <c r="U4220" s="14">
        <f t="shared" si="901"/>
        <v>0.39959312277242165</v>
      </c>
    </row>
    <row r="4221" spans="1:21" x14ac:dyDescent="0.3">
      <c r="A4221" s="17">
        <v>1958</v>
      </c>
      <c r="B4221" s="17" t="s">
        <v>19</v>
      </c>
      <c r="C4221" s="17">
        <v>0.71689999999999998</v>
      </c>
      <c r="D4221" s="17">
        <v>1</v>
      </c>
      <c r="E4221" s="17">
        <v>1.39</v>
      </c>
      <c r="F4221" s="6">
        <f t="shared" si="896"/>
        <v>0.41888570184434393</v>
      </c>
      <c r="G4221" s="7">
        <f t="shared" si="897"/>
        <v>0.41888570184434393</v>
      </c>
      <c r="H4221" s="7">
        <f>E4221*F4221</f>
        <v>0.58225112556363801</v>
      </c>
      <c r="I4221" s="6">
        <f>SUM(H4221:H4221)</f>
        <v>0.58225112556363801</v>
      </c>
      <c r="J4221" s="8">
        <f t="shared" si="891"/>
        <v>1.39</v>
      </c>
      <c r="K4221" s="9">
        <f>IF(F4221=0, K4220, K4220+G4221/F4221)</f>
        <v>11.135389999999999</v>
      </c>
      <c r="L4221" s="9">
        <f>K4221/(110+E4221)</f>
        <v>9.9967591345722223E-2</v>
      </c>
      <c r="M4221" s="12">
        <f t="shared" si="893"/>
        <v>4.1902150107397658</v>
      </c>
      <c r="N4221" s="10">
        <f>N4220-(N4218-N4219)</f>
        <v>5.3785057641891916</v>
      </c>
      <c r="O4221" s="11">
        <f>O4111</f>
        <v>5.1983354460041299E-2</v>
      </c>
      <c r="P4221" s="12">
        <f>M4221*O4111</f>
        <v>0.21782143216707101</v>
      </c>
      <c r="Q4221" s="9">
        <f>N4221*O4111</f>
        <v>0.27959277160522206</v>
      </c>
      <c r="R4221" s="12">
        <f t="shared" si="894"/>
        <v>0.41945791959704032</v>
      </c>
      <c r="S4221" s="12">
        <f>R4221</f>
        <v>0.41945791959704032</v>
      </c>
      <c r="T4221" s="13">
        <f t="shared" si="889"/>
        <v>1.0013660474687414</v>
      </c>
      <c r="U4221" s="14">
        <f t="shared" si="901"/>
        <v>0.38863395253125854</v>
      </c>
    </row>
    <row r="4222" spans="1:21" x14ac:dyDescent="0.3">
      <c r="A4222" s="17">
        <v>1959</v>
      </c>
      <c r="B4222" s="17">
        <v>0</v>
      </c>
      <c r="C4222" s="17">
        <v>3.3550000000000003E-2</v>
      </c>
      <c r="D4222" s="17">
        <v>3.261E-2</v>
      </c>
      <c r="E4222" s="17">
        <v>0.14000000000000001</v>
      </c>
      <c r="F4222" s="6">
        <v>100000</v>
      </c>
      <c r="G4222" s="7">
        <f>100000*D4222</f>
        <v>3261</v>
      </c>
      <c r="H4222" s="6">
        <f>F4222-(1-E4222)*G4222</f>
        <v>97195.54</v>
      </c>
      <c r="I4222" s="6">
        <f>SUM(H4222:H4332)</f>
        <v>6798500.9050704073</v>
      </c>
      <c r="J4222" s="8">
        <f>I4222/F4222</f>
        <v>67.985009050704079</v>
      </c>
      <c r="K4222" s="9">
        <f>G4222/F4222</f>
        <v>3.261E-2</v>
      </c>
      <c r="L4222" s="9">
        <f>K4222/(0.1+E4222)</f>
        <v>0.135875</v>
      </c>
      <c r="M4222">
        <f>G4222/L4222</f>
        <v>24000</v>
      </c>
      <c r="N4222" s="10">
        <f>(0.1+E4222)*D4222/SUM(D4222:D4222)</f>
        <v>0.24000000000000002</v>
      </c>
      <c r="O4222" s="11">
        <f>IF((I4222-J4222*F4222+MAX(N4224:N4317)*F4222)/SUM(M4222:M4332)&gt;1/MAX(N4224:N4320),1/MAX(N4224:N4320),(I4222-J4222*F4222+MAX(N4224:N4317)*F4222)/SUM(M4222:M4332))</f>
        <v>5.0222688380138707E-2</v>
      </c>
      <c r="P4222" s="12">
        <f>M4222*O4222</f>
        <v>1205.3445211233291</v>
      </c>
      <c r="Q4222" s="9">
        <f>N4222*O4222</f>
        <v>1.2053445211233291E-2</v>
      </c>
      <c r="R4222" s="12">
        <f>((1-Q4222)*H4222)</f>
        <v>96023.998883833759</v>
      </c>
      <c r="S4222" s="12">
        <f>R4222+S4223</f>
        <v>6125890.3042172603</v>
      </c>
      <c r="T4222" s="13">
        <f t="shared" si="889"/>
        <v>61.258903042172605</v>
      </c>
      <c r="U4222" s="14">
        <f t="shared" ref="U4222:U4285" si="902">J4222-T4222</f>
        <v>6.7261060085314739</v>
      </c>
    </row>
    <row r="4223" spans="1:21" x14ac:dyDescent="0.3">
      <c r="A4223" s="17">
        <v>1959</v>
      </c>
      <c r="B4223" s="17">
        <v>1</v>
      </c>
      <c r="C4223" s="17">
        <v>1.98E-3</v>
      </c>
      <c r="D4223" s="17">
        <v>1.98E-3</v>
      </c>
      <c r="E4223" s="17">
        <v>0.5</v>
      </c>
      <c r="F4223" s="6">
        <f>F4222-G4222</f>
        <v>96739</v>
      </c>
      <c r="G4223" s="7">
        <f>D4223*F4223</f>
        <v>191.54321999999999</v>
      </c>
      <c r="H4223" s="6">
        <f>F4223-0.5*G4223</f>
        <v>96643.228390000004</v>
      </c>
      <c r="I4223" s="6">
        <f>SUM(H4223:H4332)</f>
        <v>6701305.3650704073</v>
      </c>
      <c r="J4223" s="8">
        <f t="shared" ref="J4223:J4286" si="903">I4223/F4223</f>
        <v>69.272014028162445</v>
      </c>
      <c r="K4223" s="9">
        <f>K4222+G4223/F4223</f>
        <v>3.4590000000000003E-2</v>
      </c>
      <c r="L4223" s="9">
        <f t="shared" ref="L4223:L4286" si="904">K4223/(B4223+E4223)</f>
        <v>2.3060000000000001E-2</v>
      </c>
      <c r="M4223" s="12">
        <f t="shared" ref="M4223:M4286" si="905">G4223/L4223</f>
        <v>8306.297484822202</v>
      </c>
      <c r="N4223" s="10">
        <f>(B4223+E4223)*D4223/SUM(D4222:D4223)</f>
        <v>8.5862966175195135E-2</v>
      </c>
      <c r="O4223" s="11">
        <f>O4222</f>
        <v>5.0222688380138707E-2</v>
      </c>
      <c r="P4223" s="12">
        <f>M4223*O4222</f>
        <v>417.16459017295534</v>
      </c>
      <c r="Q4223" s="9">
        <f>N4223*O4222</f>
        <v>4.3122689936112152E-3</v>
      </c>
      <c r="R4223" s="12">
        <f t="shared" ref="R4223:R4286" si="906">((1-Q4223)*H4223)</f>
        <v>96226.476792771311</v>
      </c>
      <c r="S4223" s="12">
        <f t="shared" ref="S4223:S4286" si="907">R4223+S4224</f>
        <v>6029866.3053334262</v>
      </c>
      <c r="T4223" s="13">
        <f t="shared" si="889"/>
        <v>62.331286299563011</v>
      </c>
      <c r="U4223" s="14">
        <f t="shared" si="902"/>
        <v>6.940727728599434</v>
      </c>
    </row>
    <row r="4224" spans="1:21" x14ac:dyDescent="0.3">
      <c r="A4224" s="17">
        <v>1959</v>
      </c>
      <c r="B4224" s="17">
        <v>2</v>
      </c>
      <c r="C4224" s="17">
        <v>1.1900000000000001E-3</v>
      </c>
      <c r="D4224" s="17">
        <v>1.1900000000000001E-3</v>
      </c>
      <c r="E4224" s="17">
        <v>0.5</v>
      </c>
      <c r="F4224" s="6">
        <f t="shared" ref="F4224:F4287" si="908">F4223-G4223</f>
        <v>96547.456779999993</v>
      </c>
      <c r="G4224" s="7">
        <f t="shared" ref="G4224:G4287" si="909">D4224*F4224</f>
        <v>114.8914735682</v>
      </c>
      <c r="H4224" s="6">
        <f t="shared" ref="H4224:H4287" si="910">F4224-0.5*G4224</f>
        <v>96490.011043215898</v>
      </c>
      <c r="I4224" s="6">
        <f>SUM(H4224:H4332)</f>
        <v>6604662.1366804074</v>
      </c>
      <c r="J4224" s="8">
        <f t="shared" si="903"/>
        <v>68.408452764636436</v>
      </c>
      <c r="K4224" s="9">
        <f t="shared" ref="K4224:K4287" si="911">K4223+G4224/F4224</f>
        <v>3.5780000000000006E-2</v>
      </c>
      <c r="L4224" s="9">
        <f t="shared" si="904"/>
        <v>1.4312000000000002E-2</v>
      </c>
      <c r="M4224" s="12">
        <f t="shared" si="905"/>
        <v>8027.6323063303507</v>
      </c>
      <c r="N4224" s="10">
        <f>((B4223+E4223)*D4223+(B4224+E4224)*D4224+(B4225+E4225)*D4225)/3/SUM(D4222:D4224)</f>
        <v>8.7665362399850941E-2</v>
      </c>
      <c r="O4224" s="11">
        <f>O4222</f>
        <v>5.0222688380138707E-2</v>
      </c>
      <c r="P4224" s="12">
        <f>M4224*O4222</f>
        <v>403.16927575116341</v>
      </c>
      <c r="Q4224" s="9">
        <f>N4224*O4222</f>
        <v>4.4027901775396429E-3</v>
      </c>
      <c r="R4224" s="12">
        <f t="shared" si="906"/>
        <v>96065.185770364129</v>
      </c>
      <c r="S4224" s="12">
        <f t="shared" si="907"/>
        <v>5933639.8285406549</v>
      </c>
      <c r="T4224" s="13">
        <f t="shared" si="889"/>
        <v>61.458271677331439</v>
      </c>
      <c r="U4224" s="14">
        <f t="shared" si="902"/>
        <v>6.9501810873049976</v>
      </c>
    </row>
    <row r="4225" spans="1:21" x14ac:dyDescent="0.3">
      <c r="A4225" s="17">
        <v>1959</v>
      </c>
      <c r="B4225" s="17">
        <v>3</v>
      </c>
      <c r="C4225" s="17">
        <v>9.8999999999999999E-4</v>
      </c>
      <c r="D4225" s="17">
        <v>9.8999999999999999E-4</v>
      </c>
      <c r="E4225" s="17">
        <v>0.5</v>
      </c>
      <c r="F4225" s="6">
        <f t="shared" si="908"/>
        <v>96432.565306431788</v>
      </c>
      <c r="G4225" s="7">
        <f t="shared" si="909"/>
        <v>95.468239653367476</v>
      </c>
      <c r="H4225" s="6">
        <f t="shared" si="910"/>
        <v>96384.831186605108</v>
      </c>
      <c r="I4225" s="6">
        <f>SUM(H4225:H4332)</f>
        <v>6508172.1256371904</v>
      </c>
      <c r="J4225" s="8">
        <f t="shared" si="903"/>
        <v>67.489360103159186</v>
      </c>
      <c r="K4225" s="9">
        <f t="shared" si="911"/>
        <v>3.6770000000000004E-2</v>
      </c>
      <c r="L4225" s="9">
        <f t="shared" si="904"/>
        <v>1.0505714285714287E-2</v>
      </c>
      <c r="M4225" s="12">
        <f t="shared" si="905"/>
        <v>9087.2678484304088</v>
      </c>
      <c r="N4225" s="10">
        <f>((B4224+E4224)*D4224+(B4225+E4225)*D4225+(B4226+E4226)*D4226)/3/SUM(D4222:D4225)</f>
        <v>9.0200344483727671E-2</v>
      </c>
      <c r="O4225" s="11">
        <f>O4222</f>
        <v>5.0222688380138707E-2</v>
      </c>
      <c r="P4225" s="12">
        <f>M4225*O4222</f>
        <v>456.38702137857393</v>
      </c>
      <c r="Q4225" s="9">
        <f>N4225*O4222</f>
        <v>4.5301037927874179E-3</v>
      </c>
      <c r="R4225" s="12">
        <f t="shared" si="906"/>
        <v>95948.19789727949</v>
      </c>
      <c r="S4225" s="12">
        <f t="shared" si="907"/>
        <v>5837574.6427702904</v>
      </c>
      <c r="T4225" s="13">
        <f t="shared" si="889"/>
        <v>60.535303859441555</v>
      </c>
      <c r="U4225" s="14">
        <f t="shared" si="902"/>
        <v>6.9540562437176305</v>
      </c>
    </row>
    <row r="4226" spans="1:21" x14ac:dyDescent="0.3">
      <c r="A4226" s="17">
        <v>1959</v>
      </c>
      <c r="B4226" s="17">
        <v>4</v>
      </c>
      <c r="C4226" s="17">
        <v>7.7999999999999999E-4</v>
      </c>
      <c r="D4226" s="17">
        <v>7.7999999999999999E-4</v>
      </c>
      <c r="E4226" s="17">
        <v>0.5</v>
      </c>
      <c r="F4226" s="6">
        <f t="shared" si="908"/>
        <v>96337.097066778428</v>
      </c>
      <c r="G4226" s="7">
        <f t="shared" si="909"/>
        <v>75.142935712087166</v>
      </c>
      <c r="H4226" s="6">
        <f t="shared" si="910"/>
        <v>96299.525598922381</v>
      </c>
      <c r="I4226" s="6">
        <f>SUM(H4226:H4332)</f>
        <v>6411787.2944505857</v>
      </c>
      <c r="J4226" s="8">
        <f t="shared" si="903"/>
        <v>66.55574529099728</v>
      </c>
      <c r="K4226" s="9">
        <f t="shared" si="911"/>
        <v>3.7550000000000007E-2</v>
      </c>
      <c r="L4226" s="9">
        <f t="shared" si="904"/>
        <v>8.344444444444446E-3</v>
      </c>
      <c r="M4226" s="12">
        <f t="shared" si="905"/>
        <v>9005.1454248839455</v>
      </c>
      <c r="N4226" s="10">
        <f>((B4225+E4225)*D4225+(B4226+E4226)*D4226+(B4227+E4227)*D4227)/3/SUM(D4222:D4226)</f>
        <v>0.10927652019529516</v>
      </c>
      <c r="O4226" s="11">
        <f>O4222</f>
        <v>5.0222688380138707E-2</v>
      </c>
      <c r="P4226" s="12">
        <f>M4226*O4222</f>
        <v>452.26261249177816</v>
      </c>
      <c r="Q4226" s="9">
        <f>N4226*O4222</f>
        <v>5.4881606210342429E-3</v>
      </c>
      <c r="R4226" s="12">
        <f t="shared" si="906"/>
        <v>95771.018334706096</v>
      </c>
      <c r="S4226" s="12">
        <f t="shared" si="907"/>
        <v>5741626.4448730107</v>
      </c>
      <c r="T4226" s="13">
        <f t="shared" si="889"/>
        <v>59.599330057589974</v>
      </c>
      <c r="U4226" s="14">
        <f t="shared" si="902"/>
        <v>6.9564152334073057</v>
      </c>
    </row>
    <row r="4227" spans="1:21" x14ac:dyDescent="0.3">
      <c r="A4227" s="17">
        <v>1959</v>
      </c>
      <c r="B4227" s="17">
        <v>5</v>
      </c>
      <c r="C4227" s="17">
        <v>9.7000000000000005E-4</v>
      </c>
      <c r="D4227" s="17">
        <v>9.7000000000000005E-4</v>
      </c>
      <c r="E4227" s="17">
        <v>0.5</v>
      </c>
      <c r="F4227" s="6">
        <f t="shared" si="908"/>
        <v>96261.954131066334</v>
      </c>
      <c r="G4227" s="7">
        <f t="shared" si="909"/>
        <v>93.374095507134342</v>
      </c>
      <c r="H4227" s="6">
        <f t="shared" si="910"/>
        <v>96215.267083312763</v>
      </c>
      <c r="I4227" s="6">
        <f>SUM(H4227:H4332)</f>
        <v>6315487.768851663</v>
      </c>
      <c r="J4227" s="8">
        <f t="shared" si="903"/>
        <v>65.607308992011042</v>
      </c>
      <c r="K4227" s="9">
        <f t="shared" si="911"/>
        <v>3.8520000000000006E-2</v>
      </c>
      <c r="L4227" s="9">
        <f t="shared" si="904"/>
        <v>7.0036363636363647E-3</v>
      </c>
      <c r="M4227" s="12">
        <f t="shared" si="905"/>
        <v>13332.230666906511</v>
      </c>
      <c r="N4227" s="10">
        <f>((B4226+E4226)*D4226+(B4227+E4227)*D4227+(B4228+E4228)*D4228)/3/SUM(D4222:D4227)</f>
        <v>0.12041363793700241</v>
      </c>
      <c r="O4227" s="11">
        <f>O4222</f>
        <v>5.0222688380138707E-2</v>
      </c>
      <c r="P4227" s="12">
        <f>M4227*O4222</f>
        <v>669.5804661961746</v>
      </c>
      <c r="Q4227" s="9">
        <f>N4227*O4222</f>
        <v>6.0474966148289207E-3</v>
      </c>
      <c r="R4227" s="12">
        <f t="shared" si="906"/>
        <v>95633.405581331564</v>
      </c>
      <c r="S4227" s="12">
        <f t="shared" si="907"/>
        <v>5645855.4265383044</v>
      </c>
      <c r="T4227" s="13">
        <f t="shared" si="889"/>
        <v>58.650953821809381</v>
      </c>
      <c r="U4227" s="14">
        <f t="shared" si="902"/>
        <v>6.9563551702016611</v>
      </c>
    </row>
    <row r="4228" spans="1:21" x14ac:dyDescent="0.3">
      <c r="A4228" s="17">
        <v>1959</v>
      </c>
      <c r="B4228" s="17">
        <v>6</v>
      </c>
      <c r="C4228" s="17">
        <v>7.7999999999999999E-4</v>
      </c>
      <c r="D4228" s="17">
        <v>7.7999999999999999E-4</v>
      </c>
      <c r="E4228" s="17">
        <v>0.5</v>
      </c>
      <c r="F4228" s="6">
        <f t="shared" si="908"/>
        <v>96168.580035559193</v>
      </c>
      <c r="G4228" s="7">
        <f t="shared" si="909"/>
        <v>75.011492427736172</v>
      </c>
      <c r="H4228" s="6">
        <f t="shared" si="910"/>
        <v>96131.074289345328</v>
      </c>
      <c r="I4228" s="6">
        <f>SUM(H4228:H4332)</f>
        <v>6219272.5017683497</v>
      </c>
      <c r="J4228" s="8">
        <f t="shared" si="903"/>
        <v>64.670524400679696</v>
      </c>
      <c r="K4228" s="9">
        <f t="shared" si="911"/>
        <v>3.9300000000000009E-2</v>
      </c>
      <c r="L4228" s="9">
        <f t="shared" si="904"/>
        <v>6.0461538461538478E-3</v>
      </c>
      <c r="M4228" s="12">
        <f t="shared" si="905"/>
        <v>12406.480935885114</v>
      </c>
      <c r="N4228" s="10">
        <f>((B4227+E4227)*D4227+(B4228+E4228)*D4228+(B4229+E4229)*D4229)/3/SUM(D4222:D4228)</f>
        <v>0.12960135708227311</v>
      </c>
      <c r="O4228" s="11">
        <f>O4222</f>
        <v>5.0222688380138707E-2</v>
      </c>
      <c r="P4228" s="12">
        <f>M4228*O4222</f>
        <v>623.08682593708977</v>
      </c>
      <c r="Q4228" s="9">
        <f>N4228*O4222</f>
        <v>6.5089285703860845E-3</v>
      </c>
      <c r="R4228" s="12">
        <f t="shared" si="906"/>
        <v>95505.363993401494</v>
      </c>
      <c r="S4228" s="12">
        <f t="shared" si="907"/>
        <v>5550222.0209569726</v>
      </c>
      <c r="T4228" s="13">
        <f t="shared" ref="T4228:T4291" si="912">S4228/F4228</f>
        <v>57.713465446871822</v>
      </c>
      <c r="U4228" s="14">
        <f t="shared" si="902"/>
        <v>6.9570589538078735</v>
      </c>
    </row>
    <row r="4229" spans="1:21" x14ac:dyDescent="0.3">
      <c r="A4229" s="17">
        <v>1959</v>
      </c>
      <c r="B4229" s="17">
        <v>7</v>
      </c>
      <c r="C4229" s="17">
        <v>6.4999999999999997E-4</v>
      </c>
      <c r="D4229" s="17">
        <v>6.4999999999999997E-4</v>
      </c>
      <c r="E4229" s="17">
        <v>0.5</v>
      </c>
      <c r="F4229" s="6">
        <f t="shared" si="908"/>
        <v>96093.568543131463</v>
      </c>
      <c r="G4229" s="7">
        <f t="shared" si="909"/>
        <v>62.460819553035449</v>
      </c>
      <c r="H4229" s="6">
        <f t="shared" si="910"/>
        <v>96062.338133354948</v>
      </c>
      <c r="I4229" s="6">
        <f>SUM(H4229:H4332)</f>
        <v>6123141.4274790045</v>
      </c>
      <c r="J4229" s="8">
        <f t="shared" si="903"/>
        <v>63.720616481535295</v>
      </c>
      <c r="K4229" s="9">
        <f t="shared" si="911"/>
        <v>3.9950000000000006E-2</v>
      </c>
      <c r="L4229" s="9">
        <f t="shared" si="904"/>
        <v>5.3266666666666679E-3</v>
      </c>
      <c r="M4229" s="12">
        <f t="shared" si="905"/>
        <v>11726.061242747579</v>
      </c>
      <c r="N4229" s="10">
        <f>((B4228+E4228)*D4228+(B4229+E4229)*D4229+(B4230+E4230)*D4230)/3/SUM(D4222:D4229)</f>
        <v>0.12624113475177301</v>
      </c>
      <c r="O4229" s="11">
        <f>O4222</f>
        <v>5.0222688380138707E-2</v>
      </c>
      <c r="P4229" s="12">
        <f>M4229*O4222</f>
        <v>588.91431972093369</v>
      </c>
      <c r="Q4229" s="9">
        <f>N4229*O4222</f>
        <v>6.3401691713933948E-3</v>
      </c>
      <c r="R4229" s="12">
        <f t="shared" si="906"/>
        <v>95453.286658589888</v>
      </c>
      <c r="S4229" s="12">
        <f t="shared" si="907"/>
        <v>5454716.656963571</v>
      </c>
      <c r="T4229" s="13">
        <f t="shared" si="912"/>
        <v>56.764638254798804</v>
      </c>
      <c r="U4229" s="14">
        <f t="shared" si="902"/>
        <v>6.9559782267364909</v>
      </c>
    </row>
    <row r="4230" spans="1:21" x14ac:dyDescent="0.3">
      <c r="A4230" s="17">
        <v>1959</v>
      </c>
      <c r="B4230" s="17">
        <v>8</v>
      </c>
      <c r="C4230" s="17">
        <v>6.0999999999999997E-4</v>
      </c>
      <c r="D4230" s="17">
        <v>6.0999999999999997E-4</v>
      </c>
      <c r="E4230" s="17">
        <v>0.5</v>
      </c>
      <c r="F4230" s="6">
        <f t="shared" si="908"/>
        <v>96031.107723578432</v>
      </c>
      <c r="G4230" s="7">
        <f t="shared" si="909"/>
        <v>58.578975711382839</v>
      </c>
      <c r="H4230" s="6">
        <f t="shared" si="910"/>
        <v>96001.818235722734</v>
      </c>
      <c r="I4230" s="6">
        <f>SUM(H4230:H4332)</f>
        <v>6027079.0893456498</v>
      </c>
      <c r="J4230" s="8">
        <f t="shared" si="903"/>
        <v>62.761736610332015</v>
      </c>
      <c r="K4230" s="9">
        <f t="shared" si="911"/>
        <v>4.0560000000000006E-2</v>
      </c>
      <c r="L4230" s="9">
        <f t="shared" si="904"/>
        <v>4.7717647058823538E-3</v>
      </c>
      <c r="M4230" s="12">
        <f t="shared" si="905"/>
        <v>12276.166014466322</v>
      </c>
      <c r="N4230" s="10">
        <f>((B4229+E4229)*D4229+(B4230+E4230)*D4230+(B4231+E4231)*D4231)/3/SUM(D4222:D4230)</f>
        <v>0.13732741617357</v>
      </c>
      <c r="O4230" s="11">
        <f>O4222</f>
        <v>5.0222688380138707E-2</v>
      </c>
      <c r="P4230" s="12">
        <f>M4230*O4222</f>
        <v>616.54206024739142</v>
      </c>
      <c r="Q4230" s="9">
        <f>N4230*O4222</f>
        <v>6.896952028534826E-3</v>
      </c>
      <c r="R4230" s="12">
        <f t="shared" si="906"/>
        <v>95339.69830069883</v>
      </c>
      <c r="S4230" s="12">
        <f t="shared" si="907"/>
        <v>5359263.3703049812</v>
      </c>
      <c r="T4230" s="13">
        <f t="shared" si="912"/>
        <v>55.807576288002416</v>
      </c>
      <c r="U4230" s="14">
        <f t="shared" si="902"/>
        <v>6.9541603223295994</v>
      </c>
    </row>
    <row r="4231" spans="1:21" x14ac:dyDescent="0.3">
      <c r="A4231" s="17">
        <v>1959</v>
      </c>
      <c r="B4231" s="17">
        <v>9</v>
      </c>
      <c r="C4231" s="17">
        <v>6.9999999999999999E-4</v>
      </c>
      <c r="D4231" s="17">
        <v>6.9999999999999999E-4</v>
      </c>
      <c r="E4231" s="17">
        <v>0.5</v>
      </c>
      <c r="F4231" s="6">
        <f t="shared" si="908"/>
        <v>95972.528747867051</v>
      </c>
      <c r="G4231" s="7">
        <f t="shared" si="909"/>
        <v>67.180770123506932</v>
      </c>
      <c r="H4231" s="6">
        <f t="shared" si="910"/>
        <v>95938.938362805304</v>
      </c>
      <c r="I4231" s="6">
        <f>SUM(H4231:H4332)</f>
        <v>5931077.2711099274</v>
      </c>
      <c r="J4231" s="8">
        <f t="shared" si="903"/>
        <v>61.799739451397372</v>
      </c>
      <c r="K4231" s="9">
        <f t="shared" si="911"/>
        <v>4.1260000000000005E-2</v>
      </c>
      <c r="L4231" s="9">
        <f t="shared" si="904"/>
        <v>4.343157894736843E-3</v>
      </c>
      <c r="M4231" s="12">
        <f t="shared" si="905"/>
        <v>15468.185074486566</v>
      </c>
      <c r="N4231" s="10">
        <f>((B4230+E4230)*D4230+(B4231+E4231)*D4231+(B4232+E4232)*D4232)/3/SUM(D4222:D4231)</f>
        <v>0.15584100824042652</v>
      </c>
      <c r="O4231" s="11">
        <f>O4222</f>
        <v>5.0222688380138707E-2</v>
      </c>
      <c r="P4231" s="12">
        <f>M4231*O4222</f>
        <v>776.8538388022514</v>
      </c>
      <c r="Q4231" s="9">
        <f>N4231*O4222</f>
        <v>7.8267543937055699E-3</v>
      </c>
      <c r="R4231" s="12">
        <f t="shared" si="906"/>
        <v>95188.04785544677</v>
      </c>
      <c r="S4231" s="12">
        <f t="shared" si="907"/>
        <v>5263923.6720042825</v>
      </c>
      <c r="T4231" s="13">
        <f t="shared" si="912"/>
        <v>54.848233558931526</v>
      </c>
      <c r="U4231" s="14">
        <f t="shared" si="902"/>
        <v>6.9515058924658462</v>
      </c>
    </row>
    <row r="4232" spans="1:21" x14ac:dyDescent="0.3">
      <c r="A4232" s="17">
        <v>1959</v>
      </c>
      <c r="B4232" s="17">
        <v>10</v>
      </c>
      <c r="C4232" s="17">
        <v>7.1000000000000002E-4</v>
      </c>
      <c r="D4232" s="17">
        <v>7.1000000000000002E-4</v>
      </c>
      <c r="E4232" s="17">
        <v>0.5</v>
      </c>
      <c r="F4232" s="6">
        <f t="shared" si="908"/>
        <v>95905.347977743542</v>
      </c>
      <c r="G4232" s="7">
        <f t="shared" si="909"/>
        <v>68.09279706419791</v>
      </c>
      <c r="H4232" s="6">
        <f t="shared" si="910"/>
        <v>95871.301579211446</v>
      </c>
      <c r="I4232" s="6">
        <f>SUM(H4232:H4332)</f>
        <v>5835138.3327471213</v>
      </c>
      <c r="J4232" s="8">
        <f t="shared" si="903"/>
        <v>60.842679326926209</v>
      </c>
      <c r="K4232" s="9">
        <f t="shared" si="911"/>
        <v>4.1970000000000007E-2</v>
      </c>
      <c r="L4232" s="9">
        <f t="shared" si="904"/>
        <v>3.997142857142858E-3</v>
      </c>
      <c r="M4232" s="12">
        <f t="shared" si="905"/>
        <v>17035.367385610625</v>
      </c>
      <c r="N4232" s="10">
        <f>((B4231+E4231)*D4231+(B4232+E4232)*D4232+(B4233+E4233)*D4233)/3/SUM(D4222:D4232)</f>
        <v>0.15312524819315382</v>
      </c>
      <c r="O4232" s="11">
        <f>O4222</f>
        <v>5.0222688380138707E-2</v>
      </c>
      <c r="P4232" s="12">
        <f>M4232*O4222</f>
        <v>855.56194764870065</v>
      </c>
      <c r="Q4232" s="9">
        <f>N4232*O4222</f>
        <v>7.6903616231361613E-3</v>
      </c>
      <c r="R4232" s="12">
        <f t="shared" si="906"/>
        <v>95134.016600786563</v>
      </c>
      <c r="S4232" s="12">
        <f t="shared" si="907"/>
        <v>5168735.6241488354</v>
      </c>
      <c r="T4232" s="13">
        <f t="shared" si="912"/>
        <v>53.894133467388365</v>
      </c>
      <c r="U4232" s="14">
        <f t="shared" si="902"/>
        <v>6.9485458595378446</v>
      </c>
    </row>
    <row r="4233" spans="1:21" x14ac:dyDescent="0.3">
      <c r="A4233" s="17">
        <v>1959</v>
      </c>
      <c r="B4233" s="17">
        <v>11</v>
      </c>
      <c r="C4233" s="17">
        <v>4.4999999999999999E-4</v>
      </c>
      <c r="D4233" s="17">
        <v>4.4999999999999999E-4</v>
      </c>
      <c r="E4233" s="17">
        <v>0.5</v>
      </c>
      <c r="F4233" s="6">
        <f t="shared" si="908"/>
        <v>95837.255180679349</v>
      </c>
      <c r="G4233" s="7">
        <f t="shared" si="909"/>
        <v>43.126764831305707</v>
      </c>
      <c r="H4233" s="6">
        <f t="shared" si="910"/>
        <v>95815.691798263695</v>
      </c>
      <c r="I4233" s="6">
        <f>SUM(H4233:H4332)</f>
        <v>5739267.0311679104</v>
      </c>
      <c r="J4233" s="8">
        <f t="shared" si="903"/>
        <v>59.885553069605635</v>
      </c>
      <c r="K4233" s="9">
        <f t="shared" si="911"/>
        <v>4.2420000000000006E-2</v>
      </c>
      <c r="L4233" s="9">
        <f t="shared" si="904"/>
        <v>3.6886956521739135E-3</v>
      </c>
      <c r="M4233" s="12">
        <f t="shared" si="905"/>
        <v>11691.602912777358</v>
      </c>
      <c r="N4233" s="10">
        <f>((B4232+E4232)*D4232+(B4233+E4233)*D4233+(B4234+E4234)*D4234)/3/SUM(D4222:D4233)</f>
        <v>0.15916234480590913</v>
      </c>
      <c r="O4233" s="11">
        <f>O4222</f>
        <v>5.0222688380138707E-2</v>
      </c>
      <c r="P4233" s="12">
        <f>M4233*O4222</f>
        <v>587.18372975273928</v>
      </c>
      <c r="Q4233" s="9">
        <f>N4233*O4222</f>
        <v>7.9935608450393634E-3</v>
      </c>
      <c r="R4233" s="12">
        <f t="shared" si="906"/>
        <v>95049.783235964744</v>
      </c>
      <c r="S4233" s="12">
        <f t="shared" si="907"/>
        <v>5073601.6075480487</v>
      </c>
      <c r="T4233" s="13">
        <f t="shared" si="912"/>
        <v>52.93976333089806</v>
      </c>
      <c r="U4233" s="14">
        <f t="shared" si="902"/>
        <v>6.9457897387075747</v>
      </c>
    </row>
    <row r="4234" spans="1:21" x14ac:dyDescent="0.3">
      <c r="A4234" s="17">
        <v>1959</v>
      </c>
      <c r="B4234" s="17">
        <v>12</v>
      </c>
      <c r="C4234" s="17">
        <v>6.0999999999999997E-4</v>
      </c>
      <c r="D4234" s="17">
        <v>6.0999999999999997E-4</v>
      </c>
      <c r="E4234" s="17">
        <v>0.5</v>
      </c>
      <c r="F4234" s="6">
        <f t="shared" si="908"/>
        <v>95794.128415848041</v>
      </c>
      <c r="G4234" s="7">
        <f t="shared" si="909"/>
        <v>58.434418333667303</v>
      </c>
      <c r="H4234" s="6">
        <f t="shared" si="910"/>
        <v>95764.911206681209</v>
      </c>
      <c r="I4234" s="6">
        <f>SUM(H4234:H4332)</f>
        <v>5643451.3393696453</v>
      </c>
      <c r="J4234" s="8">
        <f t="shared" si="903"/>
        <v>58.912288599475382</v>
      </c>
      <c r="K4234" s="9">
        <f t="shared" si="911"/>
        <v>4.3030000000000006E-2</v>
      </c>
      <c r="L4234" s="9">
        <f t="shared" si="904"/>
        <v>3.4424000000000004E-3</v>
      </c>
      <c r="M4234" s="12">
        <f t="shared" si="905"/>
        <v>16974.906557537561</v>
      </c>
      <c r="N4234" s="10">
        <f>((B4233+E4233)*D4233+(B4234+E4234)*D4234+(B4235+E4235)*D4235)/3/SUM(D4222:D4234)</f>
        <v>0.16608567665969476</v>
      </c>
      <c r="O4234" s="11">
        <f>O4222</f>
        <v>5.0222688380138707E-2</v>
      </c>
      <c r="P4234" s="12">
        <f>M4234*O4222</f>
        <v>852.52544232118203</v>
      </c>
      <c r="Q4234" s="9">
        <f>N4234*O4222</f>
        <v>8.3412691832843271E-3</v>
      </c>
      <c r="R4234" s="12">
        <f t="shared" si="906"/>
        <v>94966.110303992959</v>
      </c>
      <c r="S4234" s="12">
        <f t="shared" si="907"/>
        <v>4978551.8243120844</v>
      </c>
      <c r="T4234" s="13">
        <f t="shared" si="912"/>
        <v>51.971367208435709</v>
      </c>
      <c r="U4234" s="14">
        <f t="shared" si="902"/>
        <v>6.940921391039673</v>
      </c>
    </row>
    <row r="4235" spans="1:21" x14ac:dyDescent="0.3">
      <c r="A4235" s="17">
        <v>1959</v>
      </c>
      <c r="B4235" s="17">
        <v>13</v>
      </c>
      <c r="C4235" s="17">
        <v>6.4000000000000005E-4</v>
      </c>
      <c r="D4235" s="17">
        <v>6.4000000000000005E-4</v>
      </c>
      <c r="E4235" s="17">
        <v>0.5</v>
      </c>
      <c r="F4235" s="6">
        <f t="shared" si="908"/>
        <v>95735.693997514376</v>
      </c>
      <c r="G4235" s="7">
        <f t="shared" si="909"/>
        <v>61.270844158409204</v>
      </c>
      <c r="H4235" s="6">
        <f t="shared" si="910"/>
        <v>95705.058575435178</v>
      </c>
      <c r="I4235" s="6">
        <f>SUM(H4235:H4332)</f>
        <v>5547686.428162965</v>
      </c>
      <c r="J4235" s="8">
        <f t="shared" si="903"/>
        <v>57.947941844000233</v>
      </c>
      <c r="K4235" s="9">
        <f t="shared" si="911"/>
        <v>4.3670000000000007E-2</v>
      </c>
      <c r="L4235" s="9">
        <f t="shared" si="904"/>
        <v>3.2348148148148154E-3</v>
      </c>
      <c r="M4235" s="12">
        <f t="shared" si="905"/>
        <v>18941.067005690958</v>
      </c>
      <c r="N4235" s="10">
        <f>((B4234+E4234)*D4234+(B4235+E4235)*D4235+(B4236+E4236)*D4236)/3/SUM(D4222:D4235)</f>
        <v>0.20162583008930612</v>
      </c>
      <c r="O4235" s="11">
        <f>O4222</f>
        <v>5.0222688380138707E-2</v>
      </c>
      <c r="P4235" s="12">
        <f>M4235*O4222</f>
        <v>951.27130581414394</v>
      </c>
      <c r="Q4235" s="9">
        <f>N4235*O4222</f>
        <v>1.0126191233962016E-2</v>
      </c>
      <c r="R4235" s="12">
        <f t="shared" si="906"/>
        <v>94735.930850242788</v>
      </c>
      <c r="S4235" s="12">
        <f t="shared" si="907"/>
        <v>4883585.714008091</v>
      </c>
      <c r="T4235" s="13">
        <f t="shared" si="912"/>
        <v>51.011127721441966</v>
      </c>
      <c r="U4235" s="14">
        <f t="shared" si="902"/>
        <v>6.9368141225582676</v>
      </c>
    </row>
    <row r="4236" spans="1:21" x14ac:dyDescent="0.3">
      <c r="A4236" s="17">
        <v>1959</v>
      </c>
      <c r="B4236" s="17">
        <v>14</v>
      </c>
      <c r="C4236" s="17">
        <v>6.9999999999999999E-4</v>
      </c>
      <c r="D4236" s="17">
        <v>6.9999999999999999E-4</v>
      </c>
      <c r="E4236" s="17">
        <v>0.5</v>
      </c>
      <c r="F4236" s="6">
        <f t="shared" si="908"/>
        <v>95674.423153355965</v>
      </c>
      <c r="G4236" s="7">
        <f t="shared" si="909"/>
        <v>66.972096207349182</v>
      </c>
      <c r="H4236" s="6">
        <f t="shared" si="910"/>
        <v>95640.937105252291</v>
      </c>
      <c r="I4236" s="6">
        <f>SUM(H4236:H4332)</f>
        <v>5451981.3695875295</v>
      </c>
      <c r="J4236" s="8">
        <f t="shared" si="903"/>
        <v>56.984732072526647</v>
      </c>
      <c r="K4236" s="9">
        <f t="shared" si="911"/>
        <v>4.4370000000000007E-2</v>
      </c>
      <c r="L4236" s="9">
        <f t="shared" si="904"/>
        <v>3.0600000000000007E-3</v>
      </c>
      <c r="M4236" s="12">
        <f t="shared" si="905"/>
        <v>21886.305950114107</v>
      </c>
      <c r="N4236" s="10">
        <f>((B4235+E4235)*D4235+(B4236+E4236)*D4236+(B4237+E4237)*D4237)/3/SUM(D4222:D4236)</f>
        <v>0.24013973405454131</v>
      </c>
      <c r="O4236" s="11">
        <f>O4222</f>
        <v>5.0222688380138707E-2</v>
      </c>
      <c r="P4236" s="12">
        <f>M4236*O4222</f>
        <v>1099.1891235249564</v>
      </c>
      <c r="Q4236" s="9">
        <f>N4236*O4222</f>
        <v>1.2060463031110611E-2</v>
      </c>
      <c r="R4236" s="12">
        <f t="shared" si="906"/>
        <v>94487.463119033622</v>
      </c>
      <c r="S4236" s="12">
        <f t="shared" si="907"/>
        <v>4788849.7831578478</v>
      </c>
      <c r="T4236" s="13">
        <f t="shared" si="912"/>
        <v>50.053604979481598</v>
      </c>
      <c r="U4236" s="14">
        <f t="shared" si="902"/>
        <v>6.931127093045049</v>
      </c>
    </row>
    <row r="4237" spans="1:21" x14ac:dyDescent="0.3">
      <c r="A4237" s="17">
        <v>1959</v>
      </c>
      <c r="B4237" s="17">
        <v>15</v>
      </c>
      <c r="C4237" s="17">
        <v>8.4999999999999995E-4</v>
      </c>
      <c r="D4237" s="17">
        <v>8.4999999999999995E-4</v>
      </c>
      <c r="E4237" s="17">
        <v>0.5</v>
      </c>
      <c r="F4237" s="6">
        <f t="shared" si="908"/>
        <v>95607.451057148617</v>
      </c>
      <c r="G4237" s="7">
        <f t="shared" si="909"/>
        <v>81.266333398576322</v>
      </c>
      <c r="H4237" s="6">
        <f t="shared" si="910"/>
        <v>95566.817890449325</v>
      </c>
      <c r="I4237" s="6">
        <f>SUM(H4237:H4332)</f>
        <v>5356340.432482278</v>
      </c>
      <c r="J4237" s="8">
        <f t="shared" si="903"/>
        <v>56.024299081883974</v>
      </c>
      <c r="K4237" s="9">
        <f t="shared" si="911"/>
        <v>4.5220000000000003E-2</v>
      </c>
      <c r="L4237" s="9">
        <f t="shared" si="904"/>
        <v>2.9174193548387097E-3</v>
      </c>
      <c r="M4237" s="12">
        <f t="shared" si="905"/>
        <v>27855.554349357208</v>
      </c>
      <c r="N4237" s="10">
        <f>((B4236+E4236)*D4236+(B4237+E4237)*D4237+(B4238+E4238)*D4238)/3/SUM(D4222:D4237)</f>
        <v>0.2959973463069438</v>
      </c>
      <c r="O4237" s="11">
        <f>O4222</f>
        <v>5.0222688380138707E-2</v>
      </c>
      <c r="P4237" s="12">
        <f>M4237*O4222</f>
        <v>1398.9808257437844</v>
      </c>
      <c r="Q4237" s="9">
        <f>N4237*O4222</f>
        <v>1.4865782484921639E-2</v>
      </c>
      <c r="R4237" s="12">
        <f t="shared" si="906"/>
        <v>94146.142362913786</v>
      </c>
      <c r="S4237" s="12">
        <f t="shared" si="907"/>
        <v>4694362.3200388141</v>
      </c>
      <c r="T4237" s="13">
        <f t="shared" si="912"/>
        <v>49.100381488392522</v>
      </c>
      <c r="U4237" s="14">
        <f t="shared" si="902"/>
        <v>6.9239175934914527</v>
      </c>
    </row>
    <row r="4238" spans="1:21" x14ac:dyDescent="0.3">
      <c r="A4238" s="17">
        <v>1959</v>
      </c>
      <c r="B4238" s="17">
        <v>16</v>
      </c>
      <c r="C4238" s="17">
        <v>1.0200000000000001E-3</v>
      </c>
      <c r="D4238" s="17">
        <v>1.0200000000000001E-3</v>
      </c>
      <c r="E4238" s="17">
        <v>0.5</v>
      </c>
      <c r="F4238" s="6">
        <f t="shared" si="908"/>
        <v>95526.184723750048</v>
      </c>
      <c r="G4238" s="7">
        <f t="shared" si="909"/>
        <v>97.436708418225052</v>
      </c>
      <c r="H4238" s="6">
        <f t="shared" si="910"/>
        <v>95477.46636954094</v>
      </c>
      <c r="I4238" s="6">
        <f>SUM(H4238:H4332)</f>
        <v>5260773.6145918285</v>
      </c>
      <c r="J4238" s="8">
        <f t="shared" si="903"/>
        <v>55.07153488653752</v>
      </c>
      <c r="K4238" s="9">
        <f t="shared" si="911"/>
        <v>4.6240000000000003E-2</v>
      </c>
      <c r="L4238" s="9">
        <f t="shared" si="904"/>
        <v>2.8024242424242425E-3</v>
      </c>
      <c r="M4238" s="12">
        <f t="shared" si="905"/>
        <v>34768.72164577667</v>
      </c>
      <c r="N4238" s="10">
        <f>((B4237+E4237)*D4237+(B4238+E4238)*D4238+(B4239+E4239)*D4239)/3/SUM(D4222:D4238)</f>
        <v>0.39417531718569776</v>
      </c>
      <c r="O4238" s="11">
        <f>O4222</f>
        <v>5.0222688380138707E-2</v>
      </c>
      <c r="P4238" s="12">
        <f>M4238*O4222</f>
        <v>1746.1786725916252</v>
      </c>
      <c r="Q4238" s="9">
        <f>N4238*O4222</f>
        <v>1.9796544122159632E-2</v>
      </c>
      <c r="R4238" s="12">
        <f t="shared" si="906"/>
        <v>93587.342493884309</v>
      </c>
      <c r="S4238" s="12">
        <f t="shared" si="907"/>
        <v>4600216.1776759</v>
      </c>
      <c r="T4238" s="13">
        <f t="shared" si="912"/>
        <v>48.156599062122687</v>
      </c>
      <c r="U4238" s="14">
        <f t="shared" si="902"/>
        <v>6.9149358244148331</v>
      </c>
    </row>
    <row r="4239" spans="1:21" x14ac:dyDescent="0.3">
      <c r="A4239" s="17">
        <v>1959</v>
      </c>
      <c r="B4239" s="17">
        <v>17</v>
      </c>
      <c r="C4239" s="17">
        <v>1.41E-3</v>
      </c>
      <c r="D4239" s="17">
        <v>1.41E-3</v>
      </c>
      <c r="E4239" s="17">
        <v>0.5</v>
      </c>
      <c r="F4239" s="6">
        <f t="shared" si="908"/>
        <v>95428.748015331817</v>
      </c>
      <c r="G4239" s="7">
        <f t="shared" si="909"/>
        <v>134.55453470161785</v>
      </c>
      <c r="H4239" s="6">
        <f t="shared" si="910"/>
        <v>95361.470747981002</v>
      </c>
      <c r="I4239" s="6">
        <f>SUM(H4239:H4332)</f>
        <v>5165296.1482222872</v>
      </c>
      <c r="J4239" s="8">
        <f t="shared" si="903"/>
        <v>54.127254686317563</v>
      </c>
      <c r="K4239" s="9">
        <f t="shared" si="911"/>
        <v>4.7650000000000005E-2</v>
      </c>
      <c r="L4239" s="9">
        <f t="shared" si="904"/>
        <v>2.7228571428571432E-3</v>
      </c>
      <c r="M4239" s="12">
        <f t="shared" si="905"/>
        <v>49416.670666911064</v>
      </c>
      <c r="N4239" s="10">
        <f>((B4238+E4238)*D4238+(B4239+E4239)*D4239+(B4240+E4240)*D4240)/3/SUM(D4222:D4239)</f>
        <v>0.47282266526757599</v>
      </c>
      <c r="O4239" s="11">
        <f>O4222</f>
        <v>5.0222688380138707E-2</v>
      </c>
      <c r="P4239" s="12">
        <f>M4239*O4222</f>
        <v>2481.8380516882157</v>
      </c>
      <c r="Q4239" s="9">
        <f>N4239*O4222</f>
        <v>2.3746425376800103E-2</v>
      </c>
      <c r="R4239" s="12">
        <f t="shared" si="906"/>
        <v>93096.976699042178</v>
      </c>
      <c r="S4239" s="12">
        <f t="shared" si="907"/>
        <v>4506628.8351820158</v>
      </c>
      <c r="T4239" s="13">
        <f t="shared" si="912"/>
        <v>47.225065076385263</v>
      </c>
      <c r="U4239" s="14">
        <f t="shared" si="902"/>
        <v>6.9021896099323001</v>
      </c>
    </row>
    <row r="4240" spans="1:21" x14ac:dyDescent="0.3">
      <c r="A4240" s="17">
        <v>1959</v>
      </c>
      <c r="B4240" s="17">
        <v>18</v>
      </c>
      <c r="C4240" s="17">
        <v>1.41E-3</v>
      </c>
      <c r="D4240" s="17">
        <v>1.41E-3</v>
      </c>
      <c r="E4240" s="17">
        <v>0.5</v>
      </c>
      <c r="F4240" s="6">
        <f t="shared" si="908"/>
        <v>95294.193480630202</v>
      </c>
      <c r="G4240" s="7">
        <f t="shared" si="909"/>
        <v>134.36481280768859</v>
      </c>
      <c r="H4240" s="6">
        <f t="shared" si="910"/>
        <v>95227.011074226364</v>
      </c>
      <c r="I4240" s="6">
        <f>SUM(H4240:H4332)</f>
        <v>5069934.677474306</v>
      </c>
      <c r="J4240" s="8">
        <f t="shared" si="903"/>
        <v>53.20297588231162</v>
      </c>
      <c r="K4240" s="9">
        <f t="shared" si="911"/>
        <v>4.9060000000000006E-2</v>
      </c>
      <c r="L4240" s="9">
        <f t="shared" si="904"/>
        <v>2.6518918918918923E-3</v>
      </c>
      <c r="M4240" s="12">
        <f t="shared" si="905"/>
        <v>50667.530308647343</v>
      </c>
      <c r="N4240" s="10">
        <f>((B4239+E4239)*D4239+(B4240+E4240)*D4240+(B4241+E4241)*D4241)/3/SUM(D4222:D4240)</f>
        <v>0.53169588259274347</v>
      </c>
      <c r="O4240" s="11">
        <f>O4222</f>
        <v>5.0222688380138707E-2</v>
      </c>
      <c r="P4240" s="12">
        <f>M4240*O4222</f>
        <v>2544.6595856824288</v>
      </c>
      <c r="Q4240" s="9">
        <f>N4240*O4222</f>
        <v>2.6703196624458171E-2</v>
      </c>
      <c r="R4240" s="12">
        <f t="shared" si="906"/>
        <v>92684.145473551835</v>
      </c>
      <c r="S4240" s="12">
        <f t="shared" si="907"/>
        <v>4413531.8584829737</v>
      </c>
      <c r="T4240" s="13">
        <f t="shared" si="912"/>
        <v>46.314803633655622</v>
      </c>
      <c r="U4240" s="14">
        <f t="shared" si="902"/>
        <v>6.888172248655998</v>
      </c>
    </row>
    <row r="4241" spans="1:21" x14ac:dyDescent="0.3">
      <c r="A4241" s="17">
        <v>1959</v>
      </c>
      <c r="B4241" s="17">
        <v>19</v>
      </c>
      <c r="C4241" s="17">
        <v>1.42E-3</v>
      </c>
      <c r="D4241" s="17">
        <v>1.41E-3</v>
      </c>
      <c r="E4241" s="17">
        <v>0.5</v>
      </c>
      <c r="F4241" s="6">
        <f t="shared" si="908"/>
        <v>95159.828667822512</v>
      </c>
      <c r="G4241" s="7">
        <f t="shared" si="909"/>
        <v>134.17535842162974</v>
      </c>
      <c r="H4241" s="6">
        <f t="shared" si="910"/>
        <v>95092.740988611695</v>
      </c>
      <c r="I4241" s="6">
        <f>SUM(H4241:H4332)</f>
        <v>4974707.6664000796</v>
      </c>
      <c r="J4241" s="8">
        <f t="shared" si="903"/>
        <v>52.277392005038728</v>
      </c>
      <c r="K4241" s="9">
        <f t="shared" si="911"/>
        <v>5.0470000000000008E-2</v>
      </c>
      <c r="L4241" s="9">
        <f t="shared" si="904"/>
        <v>2.5882051282051285E-3</v>
      </c>
      <c r="M4241" s="12">
        <f t="shared" si="905"/>
        <v>51841.083598608668</v>
      </c>
      <c r="N4241" s="10">
        <f>((B4240+E4240)*D4240+(B4241+E4241)*D4241+(B4242+E4242)*D4242)/3/SUM(D4222:D4241)</f>
        <v>0.60299848094577635</v>
      </c>
      <c r="O4241" s="11">
        <f>O4222</f>
        <v>5.0222688380138707E-2</v>
      </c>
      <c r="P4241" s="12">
        <f>M4241*O4222</f>
        <v>2603.5985868616426</v>
      </c>
      <c r="Q4241" s="9">
        <f>N4241*O4222</f>
        <v>3.0284204802236734E-2</v>
      </c>
      <c r="R4241" s="12">
        <f t="shared" si="906"/>
        <v>92212.932945306529</v>
      </c>
      <c r="S4241" s="12">
        <f t="shared" si="907"/>
        <v>4320847.7130094217</v>
      </c>
      <c r="T4241" s="13">
        <f t="shared" si="912"/>
        <v>45.406215768760411</v>
      </c>
      <c r="U4241" s="14">
        <f t="shared" si="902"/>
        <v>6.8711762362783162</v>
      </c>
    </row>
    <row r="4242" spans="1:21" x14ac:dyDescent="0.3">
      <c r="A4242" s="17">
        <v>1959</v>
      </c>
      <c r="B4242" s="17">
        <v>20</v>
      </c>
      <c r="C4242" s="17">
        <v>1.8400000000000001E-3</v>
      </c>
      <c r="D4242" s="17">
        <v>1.8400000000000001E-3</v>
      </c>
      <c r="E4242" s="17">
        <v>0.5</v>
      </c>
      <c r="F4242" s="6">
        <f t="shared" si="908"/>
        <v>95025.653309400877</v>
      </c>
      <c r="G4242" s="7">
        <f t="shared" si="909"/>
        <v>174.84720208929761</v>
      </c>
      <c r="H4242" s="6">
        <f t="shared" si="910"/>
        <v>94938.22970835623</v>
      </c>
      <c r="I4242" s="6">
        <f>SUM(H4242:H4332)</f>
        <v>4879614.9254114684</v>
      </c>
      <c r="J4242" s="8">
        <f t="shared" si="903"/>
        <v>51.3505012117473</v>
      </c>
      <c r="K4242" s="9">
        <f t="shared" si="911"/>
        <v>5.2310000000000009E-2</v>
      </c>
      <c r="L4242" s="9">
        <f t="shared" si="904"/>
        <v>2.5517073170731714E-3</v>
      </c>
      <c r="M4242" s="12">
        <f t="shared" si="905"/>
        <v>68521.652510621294</v>
      </c>
      <c r="N4242" s="10">
        <f>((B4241+E4241)*D4241+(B4242+E4242)*D4242+(B4243+E4243)*D4243)/3/SUM(D4222:D4242)</f>
        <v>0.67998470655706345</v>
      </c>
      <c r="O4242" s="11">
        <f>O4222</f>
        <v>5.0222688380138707E-2</v>
      </c>
      <c r="P4242" s="12">
        <f>M4242*O4222</f>
        <v>3441.3416013330825</v>
      </c>
      <c r="Q4242" s="9">
        <f>N4242*O4222</f>
        <v>3.4150660020675461E-2</v>
      </c>
      <c r="R4242" s="12">
        <f t="shared" si="906"/>
        <v>91696.02650262136</v>
      </c>
      <c r="S4242" s="12">
        <f t="shared" si="907"/>
        <v>4228634.7800641153</v>
      </c>
      <c r="T4242" s="13">
        <f t="shared" si="912"/>
        <v>44.499928522414869</v>
      </c>
      <c r="U4242" s="14">
        <f t="shared" si="902"/>
        <v>6.8505726893324308</v>
      </c>
    </row>
    <row r="4243" spans="1:21" x14ac:dyDescent="0.3">
      <c r="A4243" s="17">
        <v>1959</v>
      </c>
      <c r="B4243" s="17">
        <v>21</v>
      </c>
      <c r="C4243" s="17">
        <v>1.9300000000000001E-3</v>
      </c>
      <c r="D4243" s="17">
        <v>1.9300000000000001E-3</v>
      </c>
      <c r="E4243" s="17">
        <v>0.5</v>
      </c>
      <c r="F4243" s="6">
        <f t="shared" si="908"/>
        <v>94850.806107311582</v>
      </c>
      <c r="G4243" s="7">
        <f t="shared" si="909"/>
        <v>183.06205578711135</v>
      </c>
      <c r="H4243" s="6">
        <f t="shared" si="910"/>
        <v>94759.275079418032</v>
      </c>
      <c r="I4243" s="6">
        <f>SUM(H4243:H4332)</f>
        <v>4784676.6957031116</v>
      </c>
      <c r="J4243" s="8">
        <f t="shared" si="903"/>
        <v>50.444238610791146</v>
      </c>
      <c r="K4243" s="9">
        <f t="shared" si="911"/>
        <v>5.424000000000001E-2</v>
      </c>
      <c r="L4243" s="9">
        <f t="shared" si="904"/>
        <v>2.5227906976744191E-3</v>
      </c>
      <c r="M4243" s="12">
        <f t="shared" si="905"/>
        <v>72563.314886115288</v>
      </c>
      <c r="N4243" s="10">
        <f>((B4242+E4242)*D4242+(B4243+E4243)*D4243+(B4244+E4244)*D4244)/3/SUM(D4222:D4243)</f>
        <v>0.70252581120943935</v>
      </c>
      <c r="O4243" s="11">
        <f>O4222</f>
        <v>5.0222688380138707E-2</v>
      </c>
      <c r="P4243" s="12">
        <f>M4243*O4222</f>
        <v>3644.3247513552483</v>
      </c>
      <c r="Q4243" s="9">
        <f>N4243*O4222</f>
        <v>3.5282734895375825E-2</v>
      </c>
      <c r="R4243" s="12">
        <f t="shared" si="906"/>
        <v>91415.908697912935</v>
      </c>
      <c r="S4243" s="12">
        <f t="shared" si="907"/>
        <v>4136938.7535614935</v>
      </c>
      <c r="T4243" s="13">
        <f t="shared" si="912"/>
        <v>43.615219768201811</v>
      </c>
      <c r="U4243" s="14">
        <f t="shared" si="902"/>
        <v>6.8290188425893348</v>
      </c>
    </row>
    <row r="4244" spans="1:21" x14ac:dyDescent="0.3">
      <c r="A4244" s="17">
        <v>1959</v>
      </c>
      <c r="B4244" s="17">
        <v>22</v>
      </c>
      <c r="C4244" s="17">
        <v>1.56E-3</v>
      </c>
      <c r="D4244" s="17">
        <v>1.56E-3</v>
      </c>
      <c r="E4244" s="17">
        <v>0.5</v>
      </c>
      <c r="F4244" s="6">
        <f t="shared" si="908"/>
        <v>94667.744051524467</v>
      </c>
      <c r="G4244" s="7">
        <f t="shared" si="909"/>
        <v>147.68168072037815</v>
      </c>
      <c r="H4244" s="6">
        <f t="shared" si="910"/>
        <v>94593.903211164274</v>
      </c>
      <c r="I4244" s="6">
        <f>SUM(H4244:H4332)</f>
        <v>4689917.4206236936</v>
      </c>
      <c r="J4244" s="8">
        <f t="shared" si="903"/>
        <v>49.540817388350668</v>
      </c>
      <c r="K4244" s="9">
        <f t="shared" si="911"/>
        <v>5.5800000000000009E-2</v>
      </c>
      <c r="L4244" s="9">
        <f t="shared" si="904"/>
        <v>2.4800000000000004E-3</v>
      </c>
      <c r="M4244" s="12">
        <f t="shared" si="905"/>
        <v>59549.064806604081</v>
      </c>
      <c r="N4244" s="10">
        <f>((B4243+E4243)*D4243+(B4244+E4244)*D4244+(B4245+E4245)*D4245)/3/SUM(D4222:D4244)</f>
        <v>0.70743727598566297</v>
      </c>
      <c r="O4244" s="11">
        <f>O4222</f>
        <v>5.0222688380138707E-2</v>
      </c>
      <c r="P4244" s="12">
        <f>M4244*O4222</f>
        <v>2990.7141251107614</v>
      </c>
      <c r="Q4244" s="9">
        <f>N4244*O4222</f>
        <v>3.5529401860322135E-2</v>
      </c>
      <c r="R4244" s="12">
        <f t="shared" si="906"/>
        <v>91233.038410438399</v>
      </c>
      <c r="S4244" s="12">
        <f t="shared" si="907"/>
        <v>4045522.8448635805</v>
      </c>
      <c r="T4244" s="13">
        <f t="shared" si="912"/>
        <v>42.73390990136766</v>
      </c>
      <c r="U4244" s="14">
        <f t="shared" si="902"/>
        <v>6.8069074869830075</v>
      </c>
    </row>
    <row r="4245" spans="1:21" x14ac:dyDescent="0.3">
      <c r="A4245" s="17">
        <v>1959</v>
      </c>
      <c r="B4245" s="17">
        <v>23</v>
      </c>
      <c r="C4245" s="17">
        <v>1.7899999999999999E-3</v>
      </c>
      <c r="D4245" s="17">
        <v>1.7799999999999999E-3</v>
      </c>
      <c r="E4245" s="17">
        <v>0.5</v>
      </c>
      <c r="F4245" s="6">
        <f t="shared" si="908"/>
        <v>94520.062370804095</v>
      </c>
      <c r="G4245" s="7">
        <f t="shared" si="909"/>
        <v>168.24571102003128</v>
      </c>
      <c r="H4245" s="6">
        <f t="shared" si="910"/>
        <v>94435.939515294085</v>
      </c>
      <c r="I4245" s="6">
        <f>SUM(H4245:H4332)</f>
        <v>4595323.5174125293</v>
      </c>
      <c r="J4245" s="8">
        <f t="shared" si="903"/>
        <v>48.617440595679923</v>
      </c>
      <c r="K4245" s="9">
        <f t="shared" si="911"/>
        <v>5.7580000000000006E-2</v>
      </c>
      <c r="L4245" s="9">
        <f t="shared" si="904"/>
        <v>2.450212765957447E-3</v>
      </c>
      <c r="M4245" s="12">
        <f t="shared" si="905"/>
        <v>68665.755626445549</v>
      </c>
      <c r="N4245" s="10">
        <f>((B4244+E4244)*D4244+(B4245+E4245)*D4245+(B4246+E4246)*D4246)/3/SUM(D4222:D4245)</f>
        <v>0.66093551001505135</v>
      </c>
      <c r="O4245" s="11">
        <f>O4222</f>
        <v>5.0222688380138707E-2</v>
      </c>
      <c r="P4245" s="12">
        <f>M4245*O4222</f>
        <v>3448.578847213731</v>
      </c>
      <c r="Q4245" s="9">
        <f>N4245*O4222</f>
        <v>3.3193958158853967E-2</v>
      </c>
      <c r="R4245" s="12">
        <f t="shared" si="906"/>
        <v>91301.236890331347</v>
      </c>
      <c r="S4245" s="12">
        <f t="shared" si="907"/>
        <v>3954289.8064531423</v>
      </c>
      <c r="T4245" s="13">
        <f t="shared" si="912"/>
        <v>41.835454899938433</v>
      </c>
      <c r="U4245" s="14">
        <f t="shared" si="902"/>
        <v>6.7819856957414899</v>
      </c>
    </row>
    <row r="4246" spans="1:21" x14ac:dyDescent="0.3">
      <c r="A4246" s="17">
        <v>1959</v>
      </c>
      <c r="B4246" s="17">
        <v>24</v>
      </c>
      <c r="C4246" s="17">
        <v>1.5200000000000001E-3</v>
      </c>
      <c r="D4246" s="17">
        <v>1.5200000000000001E-3</v>
      </c>
      <c r="E4246" s="17">
        <v>0.5</v>
      </c>
      <c r="F4246" s="6">
        <f t="shared" si="908"/>
        <v>94351.816659784061</v>
      </c>
      <c r="G4246" s="7">
        <f t="shared" si="909"/>
        <v>143.41476132287178</v>
      </c>
      <c r="H4246" s="6">
        <f t="shared" si="910"/>
        <v>94280.109279122626</v>
      </c>
      <c r="I4246" s="6">
        <f>SUM(H4246:H4332)</f>
        <v>4500887.5778972339</v>
      </c>
      <c r="J4246" s="8">
        <f t="shared" si="903"/>
        <v>47.703242367093338</v>
      </c>
      <c r="K4246" s="9">
        <f t="shared" si="911"/>
        <v>5.9100000000000007E-2</v>
      </c>
      <c r="L4246" s="9">
        <f t="shared" si="904"/>
        <v>2.412244897959184E-3</v>
      </c>
      <c r="M4246" s="12">
        <f t="shared" si="905"/>
        <v>59452.819837738716</v>
      </c>
      <c r="N4246" s="10">
        <f>((B4245+E4245)*D4245+(B4246+E4246)*D4246+(B4247+E4247)*D4247)/3/SUM(D4222:D4246)</f>
        <v>0.67177100958826841</v>
      </c>
      <c r="O4246" s="11">
        <f>O4222</f>
        <v>5.0222688380138707E-2</v>
      </c>
      <c r="P4246" s="12">
        <f>M4246*O4222</f>
        <v>2985.8804440312801</v>
      </c>
      <c r="Q4246" s="9">
        <f>N4246*O4222</f>
        <v>3.3738146077362773E-2</v>
      </c>
      <c r="R4246" s="12">
        <f t="shared" si="906"/>
        <v>91099.273180073855</v>
      </c>
      <c r="S4246" s="12">
        <f t="shared" si="907"/>
        <v>3862988.5695628109</v>
      </c>
      <c r="T4246" s="13">
        <f t="shared" si="912"/>
        <v>40.942386763914293</v>
      </c>
      <c r="U4246" s="14">
        <f t="shared" si="902"/>
        <v>6.7608556031790457</v>
      </c>
    </row>
    <row r="4247" spans="1:21" x14ac:dyDescent="0.3">
      <c r="A4247" s="17">
        <v>1959</v>
      </c>
      <c r="B4247" s="17">
        <v>25</v>
      </c>
      <c r="C4247" s="17">
        <v>1.57E-3</v>
      </c>
      <c r="D4247" s="17">
        <v>1.57E-3</v>
      </c>
      <c r="E4247" s="17">
        <v>0.5</v>
      </c>
      <c r="F4247" s="6">
        <f t="shared" si="908"/>
        <v>94208.40189846119</v>
      </c>
      <c r="G4247" s="7">
        <f t="shared" si="909"/>
        <v>147.90719098058406</v>
      </c>
      <c r="H4247" s="6">
        <f t="shared" si="910"/>
        <v>94134.448302970894</v>
      </c>
      <c r="I4247" s="6">
        <f>SUM(H4247:H4332)</f>
        <v>4406607.4686181108</v>
      </c>
      <c r="J4247" s="8">
        <f t="shared" si="903"/>
        <v>46.775100519883551</v>
      </c>
      <c r="K4247" s="9">
        <f t="shared" si="911"/>
        <v>6.0670000000000009E-2</v>
      </c>
      <c r="L4247" s="9">
        <f t="shared" si="904"/>
        <v>2.3792156862745099E-3</v>
      </c>
      <c r="M4247" s="12">
        <f t="shared" si="905"/>
        <v>62166.365089910883</v>
      </c>
      <c r="N4247" s="10">
        <f>((B4246+E4246)*D4246+(B4247+E4247)*D4247+(B4248+E4248)*D4248)/3/SUM(D4222:D4247)</f>
        <v>0.64587110598318775</v>
      </c>
      <c r="O4247" s="11">
        <f>O4222</f>
        <v>5.0222688380138707E-2</v>
      </c>
      <c r="P4247" s="12">
        <f>M4247*O4222</f>
        <v>3122.1619816365278</v>
      </c>
      <c r="Q4247" s="9">
        <f>N4247*O4222</f>
        <v>3.2437383289529179E-2</v>
      </c>
      <c r="R4247" s="12">
        <f t="shared" si="906"/>
        <v>91080.973122619063</v>
      </c>
      <c r="S4247" s="12">
        <f t="shared" si="907"/>
        <v>3771889.2963827369</v>
      </c>
      <c r="T4247" s="13">
        <f t="shared" si="912"/>
        <v>40.037716598229942</v>
      </c>
      <c r="U4247" s="14">
        <f t="shared" si="902"/>
        <v>6.7373839216536098</v>
      </c>
    </row>
    <row r="4248" spans="1:21" x14ac:dyDescent="0.3">
      <c r="A4248" s="17">
        <v>1959</v>
      </c>
      <c r="B4248" s="17">
        <v>26</v>
      </c>
      <c r="C4248" s="17">
        <v>1.5200000000000001E-3</v>
      </c>
      <c r="D4248" s="17">
        <v>1.5200000000000001E-3</v>
      </c>
      <c r="E4248" s="17">
        <v>0.5</v>
      </c>
      <c r="F4248" s="6">
        <f t="shared" si="908"/>
        <v>94060.494707480611</v>
      </c>
      <c r="G4248" s="7">
        <f t="shared" si="909"/>
        <v>142.97195195537054</v>
      </c>
      <c r="H4248" s="6">
        <f t="shared" si="910"/>
        <v>93989.008731502923</v>
      </c>
      <c r="I4248" s="6">
        <f>SUM(H4248:H4332)</f>
        <v>4312473.0203151396</v>
      </c>
      <c r="J4248" s="8">
        <f t="shared" si="903"/>
        <v>45.847866670556321</v>
      </c>
      <c r="K4248" s="9">
        <f t="shared" si="911"/>
        <v>6.2190000000000009E-2</v>
      </c>
      <c r="L4248" s="9">
        <f t="shared" si="904"/>
        <v>2.346792452830189E-3</v>
      </c>
      <c r="M4248" s="12">
        <f t="shared" si="905"/>
        <v>60922.282148533828</v>
      </c>
      <c r="N4248" s="10">
        <f>((B4247+E4247)*D4247+(B4248+E4248)*D4248+(B4249+E4249)*D4249)/3/SUM(D4222:D4248)</f>
        <v>0.6840060031087527</v>
      </c>
      <c r="O4248" s="11">
        <f>O4222</f>
        <v>5.0222688380138707E-2</v>
      </c>
      <c r="P4248" s="12">
        <f>M4248*O4222</f>
        <v>3059.6807917527017</v>
      </c>
      <c r="Q4248" s="9">
        <f>N4248*O4222</f>
        <v>3.4352620344275074E-2</v>
      </c>
      <c r="R4248" s="12">
        <f t="shared" si="906"/>
        <v>90760.239998014848</v>
      </c>
      <c r="S4248" s="12">
        <f t="shared" si="907"/>
        <v>3680808.3232601178</v>
      </c>
      <c r="T4248" s="13">
        <f t="shared" si="912"/>
        <v>39.132351309729863</v>
      </c>
      <c r="U4248" s="14">
        <f t="shared" si="902"/>
        <v>6.7155153608264584</v>
      </c>
    </row>
    <row r="4249" spans="1:21" x14ac:dyDescent="0.3">
      <c r="A4249" s="17">
        <v>1959</v>
      </c>
      <c r="B4249" s="17">
        <v>27</v>
      </c>
      <c r="C4249" s="17">
        <v>1.72E-3</v>
      </c>
      <c r="D4249" s="17">
        <v>1.72E-3</v>
      </c>
      <c r="E4249" s="17">
        <v>0.5</v>
      </c>
      <c r="F4249" s="6">
        <f t="shared" si="908"/>
        <v>93917.522755525235</v>
      </c>
      <c r="G4249" s="7">
        <f t="shared" si="909"/>
        <v>161.53813913950341</v>
      </c>
      <c r="H4249" s="6">
        <f t="shared" si="910"/>
        <v>93836.753685955482</v>
      </c>
      <c r="I4249" s="6">
        <f>SUM(H4249:H4332)</f>
        <v>4218484.0115836365</v>
      </c>
      <c r="J4249" s="8">
        <f t="shared" si="903"/>
        <v>44.916900359102158</v>
      </c>
      <c r="K4249" s="9">
        <f t="shared" si="911"/>
        <v>6.3910000000000008E-2</v>
      </c>
      <c r="L4249" s="9">
        <f t="shared" si="904"/>
        <v>2.3240000000000001E-3</v>
      </c>
      <c r="M4249" s="12">
        <f t="shared" si="905"/>
        <v>69508.665722677892</v>
      </c>
      <c r="N4249" s="10">
        <f>((B4248+E4248)*D4248+(B4249+E4249)*D4249+(B4250+E4250)*D4250)/3/SUM(D4222:D4249)</f>
        <v>0.67975799301100492</v>
      </c>
      <c r="O4249" s="11">
        <f>O4222</f>
        <v>5.0222688380138707E-2</v>
      </c>
      <c r="P4249" s="12">
        <f>M4249*O4222</f>
        <v>3490.9120583092804</v>
      </c>
      <c r="Q4249" s="9">
        <f>N4249*O4222</f>
        <v>3.4139273856900208E-2</v>
      </c>
      <c r="R4249" s="12">
        <f t="shared" si="906"/>
        <v>90633.235054028162</v>
      </c>
      <c r="S4249" s="12">
        <f t="shared" si="907"/>
        <v>3590048.0832621031</v>
      </c>
      <c r="T4249" s="13">
        <f t="shared" si="912"/>
        <v>38.225540643861351</v>
      </c>
      <c r="U4249" s="14">
        <f t="shared" si="902"/>
        <v>6.6913597152408073</v>
      </c>
    </row>
    <row r="4250" spans="1:21" x14ac:dyDescent="0.3">
      <c r="A4250" s="17">
        <v>1959</v>
      </c>
      <c r="B4250" s="17">
        <v>28</v>
      </c>
      <c r="C4250" s="17">
        <v>1.5E-3</v>
      </c>
      <c r="D4250" s="17">
        <v>1.5E-3</v>
      </c>
      <c r="E4250" s="17">
        <v>0.5</v>
      </c>
      <c r="F4250" s="6">
        <f t="shared" si="908"/>
        <v>93755.984616385729</v>
      </c>
      <c r="G4250" s="7">
        <f t="shared" si="909"/>
        <v>140.6339769245786</v>
      </c>
      <c r="H4250" s="6">
        <f t="shared" si="910"/>
        <v>93685.667627923438</v>
      </c>
      <c r="I4250" s="6">
        <f>SUM(H4250:H4332)</f>
        <v>4124647.2578976816</v>
      </c>
      <c r="J4250" s="8">
        <f t="shared" si="903"/>
        <v>43.993429057080341</v>
      </c>
      <c r="K4250" s="9">
        <f t="shared" si="911"/>
        <v>6.541000000000001E-2</v>
      </c>
      <c r="L4250" s="9">
        <f t="shared" si="904"/>
        <v>2.2950877192982459E-3</v>
      </c>
      <c r="M4250" s="12">
        <f t="shared" si="905"/>
        <v>61276.079228718692</v>
      </c>
      <c r="N4250" s="10">
        <f>((B4249+E4249)*D4249+(B4250+E4250)*D4250+(B4251+E4251)*D4251)/3/SUM(D4222:D4250)</f>
        <v>0.69492432349793598</v>
      </c>
      <c r="O4250" s="11">
        <f>O4222</f>
        <v>5.0222688380138707E-2</v>
      </c>
      <c r="P4250" s="12">
        <f>M4250*O4222</f>
        <v>3077.4494322606292</v>
      </c>
      <c r="Q4250" s="9">
        <f>N4250*O4222</f>
        <v>3.4900967746815538E-2</v>
      </c>
      <c r="R4250" s="12">
        <f t="shared" si="906"/>
        <v>90415.947163702411</v>
      </c>
      <c r="S4250" s="12">
        <f t="shared" si="907"/>
        <v>3499414.8482080749</v>
      </c>
      <c r="T4250" s="13">
        <f t="shared" si="912"/>
        <v>37.324709057521673</v>
      </c>
      <c r="U4250" s="14">
        <f t="shared" si="902"/>
        <v>6.6687199995586681</v>
      </c>
    </row>
    <row r="4251" spans="1:21" x14ac:dyDescent="0.3">
      <c r="A4251" s="17">
        <v>1959</v>
      </c>
      <c r="B4251" s="17">
        <v>29</v>
      </c>
      <c r="C4251" s="17">
        <v>1.57E-3</v>
      </c>
      <c r="D4251" s="17">
        <v>1.57E-3</v>
      </c>
      <c r="E4251" s="17">
        <v>0.5</v>
      </c>
      <c r="F4251" s="6">
        <f t="shared" si="908"/>
        <v>93615.350639461147</v>
      </c>
      <c r="G4251" s="7">
        <f t="shared" si="909"/>
        <v>146.976100503954</v>
      </c>
      <c r="H4251" s="6">
        <f t="shared" si="910"/>
        <v>93541.862589209166</v>
      </c>
      <c r="I4251" s="6">
        <f>SUM(H4251:H4332)</f>
        <v>4030961.5902697579</v>
      </c>
      <c r="J4251" s="8">
        <f t="shared" si="903"/>
        <v>43.058767207892181</v>
      </c>
      <c r="K4251" s="9">
        <f t="shared" si="911"/>
        <v>6.6980000000000012E-2</v>
      </c>
      <c r="L4251" s="9">
        <f t="shared" si="904"/>
        <v>2.2705084745762716E-3</v>
      </c>
      <c r="M4251" s="12">
        <f t="shared" si="905"/>
        <v>64732.680872897021</v>
      </c>
      <c r="N4251" s="10">
        <f>((B4250+E4250)*D4250+(B4251+E4251)*D4251+(B4252+E4252)*D4252)/3/SUM(D4222:D4251)</f>
        <v>0.7043147208121826</v>
      </c>
      <c r="O4251" s="11">
        <f>O4222</f>
        <v>5.0222688380138707E-2</v>
      </c>
      <c r="P4251" s="12">
        <f>M4251*O4222</f>
        <v>3251.0492594904722</v>
      </c>
      <c r="Q4251" s="9">
        <f>N4251*O4222</f>
        <v>3.5372578744894641E-2</v>
      </c>
      <c r="R4251" s="12">
        <f t="shared" si="906"/>
        <v>90233.04568882825</v>
      </c>
      <c r="S4251" s="12">
        <f t="shared" si="907"/>
        <v>3408998.9010443725</v>
      </c>
      <c r="T4251" s="13">
        <f t="shared" si="912"/>
        <v>36.414956283968628</v>
      </c>
      <c r="U4251" s="14">
        <f t="shared" si="902"/>
        <v>6.643810923923553</v>
      </c>
    </row>
    <row r="4252" spans="1:21" x14ac:dyDescent="0.3">
      <c r="A4252" s="17">
        <v>1959</v>
      </c>
      <c r="B4252" s="17">
        <v>30</v>
      </c>
      <c r="C4252" s="17">
        <v>1.73E-3</v>
      </c>
      <c r="D4252" s="17">
        <v>1.72E-3</v>
      </c>
      <c r="E4252" s="17">
        <v>0.5</v>
      </c>
      <c r="F4252" s="6">
        <f t="shared" si="908"/>
        <v>93468.3745389572</v>
      </c>
      <c r="G4252" s="7">
        <f t="shared" si="909"/>
        <v>160.76560420700639</v>
      </c>
      <c r="H4252" s="6">
        <f t="shared" si="910"/>
        <v>93387.991736853699</v>
      </c>
      <c r="I4252" s="6">
        <f>SUM(H4252:H4332)</f>
        <v>3937419.727680549</v>
      </c>
      <c r="J4252" s="8">
        <f t="shared" si="903"/>
        <v>42.125689540470717</v>
      </c>
      <c r="K4252" s="9">
        <f t="shared" si="911"/>
        <v>6.8700000000000011E-2</v>
      </c>
      <c r="L4252" s="9">
        <f t="shared" si="904"/>
        <v>2.2524590163934431E-3</v>
      </c>
      <c r="M4252" s="12">
        <f t="shared" si="905"/>
        <v>71373.375957986806</v>
      </c>
      <c r="N4252" s="10">
        <f>((B4251+E4251)*D4251+(B4252+E4252)*D4252+(B4253+E4253)*D4253)/3/SUM(D4222:D4252)</f>
        <v>0.70087336244541476</v>
      </c>
      <c r="O4252" s="11">
        <f>O4222</f>
        <v>5.0222688380138707E-2</v>
      </c>
      <c r="P4252" s="12">
        <f>M4252*O4222</f>
        <v>3584.5628193764551</v>
      </c>
      <c r="Q4252" s="9">
        <f>N4252*O4222</f>
        <v>3.5199744476036077E-2</v>
      </c>
      <c r="R4252" s="12">
        <f t="shared" si="906"/>
        <v>90100.75829058628</v>
      </c>
      <c r="S4252" s="12">
        <f t="shared" si="907"/>
        <v>3318765.855355544</v>
      </c>
      <c r="T4252" s="13">
        <f t="shared" si="912"/>
        <v>35.506831821198489</v>
      </c>
      <c r="U4252" s="14">
        <f t="shared" si="902"/>
        <v>6.6188577192722278</v>
      </c>
    </row>
    <row r="4253" spans="1:21" x14ac:dyDescent="0.3">
      <c r="A4253" s="17">
        <v>1959</v>
      </c>
      <c r="B4253" s="17">
        <v>31</v>
      </c>
      <c r="C4253" s="17">
        <v>1.4499999999999999E-3</v>
      </c>
      <c r="D4253" s="17">
        <v>1.4499999999999999E-3</v>
      </c>
      <c r="E4253" s="17">
        <v>0.5</v>
      </c>
      <c r="F4253" s="6">
        <f t="shared" si="908"/>
        <v>93307.608934750198</v>
      </c>
      <c r="G4253" s="7">
        <f t="shared" si="909"/>
        <v>135.29603295538777</v>
      </c>
      <c r="H4253" s="6">
        <f t="shared" si="910"/>
        <v>93239.960918272511</v>
      </c>
      <c r="I4253" s="6">
        <f>SUM(H4253:H4332)</f>
        <v>3844031.7359436955</v>
      </c>
      <c r="J4253" s="8">
        <f t="shared" si="903"/>
        <v>41.197409084095362</v>
      </c>
      <c r="K4253" s="9">
        <f t="shared" si="911"/>
        <v>7.0150000000000018E-2</v>
      </c>
      <c r="L4253" s="9">
        <f t="shared" si="904"/>
        <v>2.2269841269841276E-3</v>
      </c>
      <c r="M4253" s="12">
        <f t="shared" si="905"/>
        <v>60753.029766139894</v>
      </c>
      <c r="N4253" s="10">
        <f>((B4252+E4252)*D4252+(B4253+E4253)*D4253+(B4254+E4254)*D4254)/3/SUM(D4222:D4253)</f>
        <v>0.70258968876217609</v>
      </c>
      <c r="O4253" s="11">
        <f>O4222</f>
        <v>5.0222688380138707E-2</v>
      </c>
      <c r="P4253" s="12">
        <f>M4253*O4222</f>
        <v>3051.1804820941352</v>
      </c>
      <c r="Q4253" s="9">
        <f>N4253*O4222</f>
        <v>3.5285942997801412E-2</v>
      </c>
      <c r="R4253" s="12">
        <f t="shared" si="906"/>
        <v>89949.900972193122</v>
      </c>
      <c r="S4253" s="12">
        <f t="shared" si="907"/>
        <v>3228665.097064958</v>
      </c>
      <c r="T4253" s="13">
        <f t="shared" si="912"/>
        <v>34.602377382993019</v>
      </c>
      <c r="U4253" s="14">
        <f t="shared" si="902"/>
        <v>6.5950317011023429</v>
      </c>
    </row>
    <row r="4254" spans="1:21" x14ac:dyDescent="0.3">
      <c r="A4254" s="17">
        <v>1959</v>
      </c>
      <c r="B4254" s="17">
        <v>32</v>
      </c>
      <c r="C4254" s="17">
        <v>1.5299999999999999E-3</v>
      </c>
      <c r="D4254" s="17">
        <v>1.5299999999999999E-3</v>
      </c>
      <c r="E4254" s="17">
        <v>0.5</v>
      </c>
      <c r="F4254" s="6">
        <f t="shared" si="908"/>
        <v>93172.312901794809</v>
      </c>
      <c r="G4254" s="7">
        <f t="shared" si="909"/>
        <v>142.55363873974605</v>
      </c>
      <c r="H4254" s="6">
        <f t="shared" si="910"/>
        <v>93101.036082424936</v>
      </c>
      <c r="I4254" s="6">
        <f>SUM(H4254:H4332)</f>
        <v>3750791.7750254232</v>
      </c>
      <c r="J4254" s="8">
        <f t="shared" si="903"/>
        <v>40.256506017821209</v>
      </c>
      <c r="K4254" s="9">
        <f t="shared" si="911"/>
        <v>7.1680000000000021E-2</v>
      </c>
      <c r="L4254" s="9">
        <f t="shared" si="904"/>
        <v>2.2055384615384623E-3</v>
      </c>
      <c r="M4254" s="12">
        <f t="shared" si="905"/>
        <v>64634.392564756483</v>
      </c>
      <c r="N4254" s="10">
        <f>((B4253+E4253)*D4253+(B4254+E4254)*D4254+(B4255+E4255)*D4255)/3/SUM(D4222:D4254)</f>
        <v>0.73339843749999978</v>
      </c>
      <c r="O4254" s="11">
        <f>O4222</f>
        <v>5.0222688380138707E-2</v>
      </c>
      <c r="P4254" s="12">
        <f>M4254*O4222</f>
        <v>3246.1129564193188</v>
      </c>
      <c r="Q4254" s="9">
        <f>N4254*O4222</f>
        <v>3.6833241185043122E-2</v>
      </c>
      <c r="R4254" s="12">
        <f t="shared" si="906"/>
        <v>89671.823165823575</v>
      </c>
      <c r="S4254" s="12">
        <f t="shared" si="907"/>
        <v>3138715.1960927648</v>
      </c>
      <c r="T4254" s="13">
        <f t="shared" si="912"/>
        <v>33.687209197017829</v>
      </c>
      <c r="U4254" s="14">
        <f t="shared" si="902"/>
        <v>6.5692968208033804</v>
      </c>
    </row>
    <row r="4255" spans="1:21" x14ac:dyDescent="0.3">
      <c r="A4255" s="17">
        <v>1959</v>
      </c>
      <c r="B4255" s="17">
        <v>33</v>
      </c>
      <c r="C4255" s="17">
        <v>1.8699999999999999E-3</v>
      </c>
      <c r="D4255" s="17">
        <v>1.8600000000000001E-3</v>
      </c>
      <c r="E4255" s="17">
        <v>0.5</v>
      </c>
      <c r="F4255" s="6">
        <f t="shared" si="908"/>
        <v>93029.759263055064</v>
      </c>
      <c r="G4255" s="7">
        <f t="shared" si="909"/>
        <v>173.03535222928244</v>
      </c>
      <c r="H4255" s="6">
        <f t="shared" si="910"/>
        <v>92943.241586940421</v>
      </c>
      <c r="I4255" s="6">
        <f>SUM(H4255:H4332)</f>
        <v>3657690.738942998</v>
      </c>
      <c r="J4255" s="8">
        <f t="shared" si="903"/>
        <v>39.317426680642583</v>
      </c>
      <c r="K4255" s="9">
        <f t="shared" si="911"/>
        <v>7.3540000000000022E-2</v>
      </c>
      <c r="L4255" s="9">
        <f t="shared" si="904"/>
        <v>2.1952238805970155E-3</v>
      </c>
      <c r="M4255" s="12">
        <f t="shared" si="905"/>
        <v>78823.555883613823</v>
      </c>
      <c r="N4255" s="10">
        <f>((B4254+E4254)*D4254+(B4255+E4255)*D4255+(B4256+E4256)*D4256)/3/SUM(D4222:D4255)</f>
        <v>0.82682893663312451</v>
      </c>
      <c r="O4255" s="11">
        <f>O4222</f>
        <v>5.0222688380138707E-2</v>
      </c>
      <c r="P4255" s="12">
        <f>M4255*O4222</f>
        <v>3958.7308841571858</v>
      </c>
      <c r="Q4255" s="9">
        <f>N4255*O4222</f>
        <v>4.1525572028206864E-2</v>
      </c>
      <c r="R4255" s="12">
        <f t="shared" si="906"/>
        <v>89083.720313886894</v>
      </c>
      <c r="S4255" s="12">
        <f t="shared" si="907"/>
        <v>3049043.3729269411</v>
      </c>
      <c r="T4255" s="13">
        <f t="shared" si="912"/>
        <v>32.774924895864032</v>
      </c>
      <c r="U4255" s="14">
        <f t="shared" si="902"/>
        <v>6.5425017847785512</v>
      </c>
    </row>
    <row r="4256" spans="1:21" x14ac:dyDescent="0.3">
      <c r="A4256" s="17">
        <v>1959</v>
      </c>
      <c r="B4256" s="17">
        <v>34</v>
      </c>
      <c r="C4256" s="17">
        <v>2.0400000000000001E-3</v>
      </c>
      <c r="D4256" s="17">
        <v>2.0400000000000001E-3</v>
      </c>
      <c r="E4256" s="17">
        <v>0.5</v>
      </c>
      <c r="F4256" s="6">
        <f t="shared" si="908"/>
        <v>92856.723910825778</v>
      </c>
      <c r="G4256" s="7">
        <f t="shared" si="909"/>
        <v>189.4277167780846</v>
      </c>
      <c r="H4256" s="6">
        <f t="shared" si="910"/>
        <v>92762.01005243673</v>
      </c>
      <c r="I4256" s="6">
        <f>SUM(H4256:H4332)</f>
        <v>3564747.4973560576</v>
      </c>
      <c r="J4256" s="8">
        <f t="shared" si="903"/>
        <v>38.389761637287947</v>
      </c>
      <c r="K4256" s="9">
        <f t="shared" si="911"/>
        <v>7.5580000000000022E-2</v>
      </c>
      <c r="L4256" s="9">
        <f t="shared" si="904"/>
        <v>2.1907246376811603E-3</v>
      </c>
      <c r="M4256" s="12">
        <f t="shared" si="905"/>
        <v>86468.063361258479</v>
      </c>
      <c r="N4256" s="10">
        <f>((B4255+E4255)*D4255+(B4256+E4256)*D4256+(B4257+E4257)*D4257)/3/SUM(D4222:D4256)</f>
        <v>0.8576342947869805</v>
      </c>
      <c r="O4256" s="11">
        <f>O4222</f>
        <v>5.0222688380138707E-2</v>
      </c>
      <c r="P4256" s="12">
        <f>M4256*O4222</f>
        <v>4342.6586010265737</v>
      </c>
      <c r="Q4256" s="9">
        <f>N4256*O4222</f>
        <v>4.3072699931206541E-2</v>
      </c>
      <c r="R4256" s="12">
        <f t="shared" si="906"/>
        <v>88766.499828432556</v>
      </c>
      <c r="S4256" s="12">
        <f t="shared" si="907"/>
        <v>2959959.652613054</v>
      </c>
      <c r="T4256" s="13">
        <f t="shared" si="912"/>
        <v>31.876632385346998</v>
      </c>
      <c r="U4256" s="14">
        <f t="shared" si="902"/>
        <v>6.5131292519409492</v>
      </c>
    </row>
    <row r="4257" spans="1:21" x14ac:dyDescent="0.3">
      <c r="A4257" s="17">
        <v>1959</v>
      </c>
      <c r="B4257" s="17">
        <v>35</v>
      </c>
      <c r="C4257" s="17">
        <v>1.74E-3</v>
      </c>
      <c r="D4257" s="17">
        <v>1.74E-3</v>
      </c>
      <c r="E4257" s="17">
        <v>0.5</v>
      </c>
      <c r="F4257" s="6">
        <f t="shared" si="908"/>
        <v>92667.296194047696</v>
      </c>
      <c r="G4257" s="7">
        <f t="shared" si="909"/>
        <v>161.24109537764301</v>
      </c>
      <c r="H4257" s="6">
        <f t="shared" si="910"/>
        <v>92586.675646358868</v>
      </c>
      <c r="I4257" s="6">
        <f>SUM(H4257:H4332)</f>
        <v>3471985.4873036207</v>
      </c>
      <c r="J4257" s="8">
        <f t="shared" si="903"/>
        <v>37.467214755388937</v>
      </c>
      <c r="K4257" s="9">
        <f t="shared" si="911"/>
        <v>7.7320000000000028E-2</v>
      </c>
      <c r="L4257" s="9">
        <f t="shared" si="904"/>
        <v>2.1780281690140851E-3</v>
      </c>
      <c r="M4257" s="12">
        <f t="shared" si="905"/>
        <v>74030.766760299084</v>
      </c>
      <c r="N4257" s="10">
        <f>((B4256+E4256)*D4256+(B4257+E4257)*D4257+(B4258+E4258)*D4258)/3/SUM(D4222:D4257)</f>
        <v>0.89543455768235858</v>
      </c>
      <c r="O4257" s="11">
        <f>O4222</f>
        <v>5.0222688380138707E-2</v>
      </c>
      <c r="P4257" s="12">
        <f>M4257*O4222</f>
        <v>3718.0241295452315</v>
      </c>
      <c r="Q4257" s="9">
        <f>N4257*O4222</f>
        <v>4.4971130755288434E-2</v>
      </c>
      <c r="R4257" s="12">
        <f t="shared" si="906"/>
        <v>88422.948149668984</v>
      </c>
      <c r="S4257" s="12">
        <f t="shared" si="907"/>
        <v>2871193.1527846213</v>
      </c>
      <c r="T4257" s="13">
        <f t="shared" si="912"/>
        <v>30.983888283222047</v>
      </c>
      <c r="U4257" s="14">
        <f t="shared" si="902"/>
        <v>6.4833264721668904</v>
      </c>
    </row>
    <row r="4258" spans="1:21" x14ac:dyDescent="0.3">
      <c r="A4258" s="17">
        <v>1959</v>
      </c>
      <c r="B4258" s="17">
        <v>36</v>
      </c>
      <c r="C4258" s="17">
        <v>2.0699999999999998E-3</v>
      </c>
      <c r="D4258" s="17">
        <v>2.0699999999999998E-3</v>
      </c>
      <c r="E4258" s="17">
        <v>0.5</v>
      </c>
      <c r="F4258" s="6">
        <f t="shared" si="908"/>
        <v>92506.055098670055</v>
      </c>
      <c r="G4258" s="7">
        <f t="shared" si="909"/>
        <v>191.48753405424699</v>
      </c>
      <c r="H4258" s="6">
        <f t="shared" si="910"/>
        <v>92410.311331642937</v>
      </c>
      <c r="I4258" s="6">
        <f>SUM(H4258:H4332)</f>
        <v>3379398.8116572616</v>
      </c>
      <c r="J4258" s="8">
        <f t="shared" si="903"/>
        <v>36.531649826086323</v>
      </c>
      <c r="K4258" s="9">
        <f t="shared" si="911"/>
        <v>7.939000000000003E-2</v>
      </c>
      <c r="L4258" s="9">
        <f t="shared" si="904"/>
        <v>2.1750684931506857E-3</v>
      </c>
      <c r="M4258" s="12">
        <f t="shared" si="905"/>
        <v>88037.473144980642</v>
      </c>
      <c r="N4258" s="10">
        <f>((B4257+E4257)*D4257+(B4258+E4258)*D4258+(B4259+E4259)*D4259)/3/SUM(D4222:D4258)</f>
        <v>0.92927320821262083</v>
      </c>
      <c r="O4258" s="11">
        <f>O4222</f>
        <v>5.0222688380138707E-2</v>
      </c>
      <c r="P4258" s="12">
        <f>M4258*O4222</f>
        <v>4421.4785795351927</v>
      </c>
      <c r="Q4258" s="9">
        <f>N4258*O4222</f>
        <v>4.6670598756074211E-2</v>
      </c>
      <c r="R4258" s="12">
        <f t="shared" si="906"/>
        <v>88097.466770559928</v>
      </c>
      <c r="S4258" s="12">
        <f t="shared" si="907"/>
        <v>2782770.2046349524</v>
      </c>
      <c r="T4258" s="13">
        <f t="shared" si="912"/>
        <v>30.082033026559792</v>
      </c>
      <c r="U4258" s="14">
        <f t="shared" si="902"/>
        <v>6.449616799526531</v>
      </c>
    </row>
    <row r="4259" spans="1:21" x14ac:dyDescent="0.3">
      <c r="A4259" s="17">
        <v>1959</v>
      </c>
      <c r="B4259" s="17">
        <v>37</v>
      </c>
      <c r="C4259" s="17">
        <v>2.2399999999999998E-3</v>
      </c>
      <c r="D4259" s="17">
        <v>2.2399999999999998E-3</v>
      </c>
      <c r="E4259" s="17">
        <v>0.5</v>
      </c>
      <c r="F4259" s="6">
        <f t="shared" si="908"/>
        <v>92314.567564615805</v>
      </c>
      <c r="G4259" s="7">
        <f t="shared" si="909"/>
        <v>206.78463134473938</v>
      </c>
      <c r="H4259" s="6">
        <f t="shared" si="910"/>
        <v>92211.175248943429</v>
      </c>
      <c r="I4259" s="6">
        <f>SUM(H4259:H4332)</f>
        <v>3286988.5003256192</v>
      </c>
      <c r="J4259" s="8">
        <f t="shared" si="903"/>
        <v>35.606390053497066</v>
      </c>
      <c r="K4259" s="9">
        <f t="shared" si="911"/>
        <v>8.1630000000000036E-2</v>
      </c>
      <c r="L4259" s="9">
        <f t="shared" si="904"/>
        <v>2.1768000000000009E-3</v>
      </c>
      <c r="M4259" s="12">
        <f t="shared" si="905"/>
        <v>94994.777354253631</v>
      </c>
      <c r="N4259" s="10">
        <f>((B4258+E4258)*D4258+(B4259+E4259)*D4259+(B4260+E4260)*D4260)/3/SUM(D4222:D4259)</f>
        <v>1.0367103597533582</v>
      </c>
      <c r="O4259" s="11">
        <f>O4222</f>
        <v>5.0222688380138707E-2</v>
      </c>
      <c r="P4259" s="12">
        <f>M4259*O4222</f>
        <v>4770.8931008033378</v>
      </c>
      <c r="Q4259" s="9">
        <f>N4259*O4222</f>
        <v>5.2066381338354402E-2</v>
      </c>
      <c r="R4259" s="12">
        <f t="shared" si="906"/>
        <v>87410.073034774119</v>
      </c>
      <c r="S4259" s="12">
        <f t="shared" si="907"/>
        <v>2694672.7378643923</v>
      </c>
      <c r="T4259" s="13">
        <f t="shared" si="912"/>
        <v>29.190113856929997</v>
      </c>
      <c r="U4259" s="14">
        <f t="shared" si="902"/>
        <v>6.4162761965670683</v>
      </c>
    </row>
    <row r="4260" spans="1:21" x14ac:dyDescent="0.3">
      <c r="A4260" s="17">
        <v>1959</v>
      </c>
      <c r="B4260" s="17">
        <v>38</v>
      </c>
      <c r="C4260" s="17">
        <v>2.4499999999999999E-3</v>
      </c>
      <c r="D4260" s="17">
        <v>2.4499999999999999E-3</v>
      </c>
      <c r="E4260" s="17">
        <v>0.5</v>
      </c>
      <c r="F4260" s="6">
        <f t="shared" si="908"/>
        <v>92107.782933271068</v>
      </c>
      <c r="G4260" s="7">
        <f t="shared" si="909"/>
        <v>225.6640681865141</v>
      </c>
      <c r="H4260" s="6">
        <f t="shared" si="910"/>
        <v>91994.950899177813</v>
      </c>
      <c r="I4260" s="6">
        <f>SUM(H4260:H4332)</f>
        <v>3194777.325076676</v>
      </c>
      <c r="J4260" s="8">
        <f t="shared" si="903"/>
        <v>34.685204912501071</v>
      </c>
      <c r="K4260" s="9">
        <f t="shared" si="911"/>
        <v>8.408000000000003E-2</v>
      </c>
      <c r="L4260" s="9">
        <f t="shared" si="904"/>
        <v>2.1838961038961047E-3</v>
      </c>
      <c r="M4260" s="12">
        <f t="shared" si="905"/>
        <v>103330.95415295896</v>
      </c>
      <c r="N4260" s="10">
        <f>((B4259+E4259)*D4259+(B4260+E4260)*D4260+(B4261+E4261)*D4261)/3/SUM(D4222:D4260)</f>
        <v>1.0859300666032343</v>
      </c>
      <c r="O4260" s="11">
        <f>O4222</f>
        <v>5.0222688380138707E-2</v>
      </c>
      <c r="P4260" s="12">
        <f>M4260*O4222</f>
        <v>5189.5583104464577</v>
      </c>
      <c r="Q4260" s="9">
        <f>N4260*O4222</f>
        <v>5.4538327337637506E-2</v>
      </c>
      <c r="R4260" s="12">
        <f t="shared" si="906"/>
        <v>86977.700153628568</v>
      </c>
      <c r="S4260" s="12">
        <f t="shared" si="907"/>
        <v>2607262.6648296183</v>
      </c>
      <c r="T4260" s="13">
        <f t="shared" si="912"/>
        <v>28.306648817271942</v>
      </c>
      <c r="U4260" s="14">
        <f t="shared" si="902"/>
        <v>6.3785560952291291</v>
      </c>
    </row>
    <row r="4261" spans="1:21" x14ac:dyDescent="0.3">
      <c r="A4261" s="17">
        <v>1959</v>
      </c>
      <c r="B4261" s="17">
        <v>39</v>
      </c>
      <c r="C4261" s="17">
        <v>2.4199999999999998E-3</v>
      </c>
      <c r="D4261" s="17">
        <v>2.4199999999999998E-3</v>
      </c>
      <c r="E4261" s="17">
        <v>0.5</v>
      </c>
      <c r="F4261" s="6">
        <f t="shared" si="908"/>
        <v>91882.118865084558</v>
      </c>
      <c r="G4261" s="7">
        <f t="shared" si="909"/>
        <v>222.35472765350463</v>
      </c>
      <c r="H4261" s="6">
        <f t="shared" si="910"/>
        <v>91770.94150125781</v>
      </c>
      <c r="I4261" s="6">
        <f>SUM(H4261:H4332)</f>
        <v>3102782.3741774983</v>
      </c>
      <c r="J4261" s="8">
        <f t="shared" si="903"/>
        <v>33.769164365195799</v>
      </c>
      <c r="K4261" s="9">
        <f t="shared" si="911"/>
        <v>8.6500000000000035E-2</v>
      </c>
      <c r="L4261" s="9">
        <f t="shared" si="904"/>
        <v>2.1898734177215199E-3</v>
      </c>
      <c r="M4261" s="12">
        <f t="shared" si="905"/>
        <v>101537.70800362345</v>
      </c>
      <c r="N4261" s="10">
        <f>((B4260+E4260)*D4260+(B4261+E4261)*D4261+(B4262+E4262)*D4262)/3/SUM(D4222:D4261)</f>
        <v>1.2187861271676295</v>
      </c>
      <c r="O4261" s="11">
        <f>O4222</f>
        <v>5.0222688380138707E-2</v>
      </c>
      <c r="P4261" s="12">
        <f>M4261*O4222</f>
        <v>5099.496667899497</v>
      </c>
      <c r="Q4261" s="9">
        <f>N4261*O4222</f>
        <v>6.1210715866775962E-2</v>
      </c>
      <c r="R4261" s="12">
        <f t="shared" si="906"/>
        <v>86153.576476197806</v>
      </c>
      <c r="S4261" s="12">
        <f t="shared" si="907"/>
        <v>2520284.9646759899</v>
      </c>
      <c r="T4261" s="13">
        <f t="shared" si="912"/>
        <v>27.429547727089965</v>
      </c>
      <c r="U4261" s="14">
        <f t="shared" si="902"/>
        <v>6.3396166381058343</v>
      </c>
    </row>
    <row r="4262" spans="1:21" x14ac:dyDescent="0.3">
      <c r="A4262" s="17">
        <v>1959</v>
      </c>
      <c r="B4262" s="17">
        <v>40</v>
      </c>
      <c r="C4262" s="17">
        <v>3.13E-3</v>
      </c>
      <c r="D4262" s="17">
        <v>3.1199999999999999E-3</v>
      </c>
      <c r="E4262" s="17">
        <v>0.5</v>
      </c>
      <c r="F4262" s="6">
        <f t="shared" si="908"/>
        <v>91659.764137431048</v>
      </c>
      <c r="G4262" s="7">
        <f t="shared" si="909"/>
        <v>285.97846410878486</v>
      </c>
      <c r="H4262" s="6">
        <f t="shared" si="910"/>
        <v>91516.77490537666</v>
      </c>
      <c r="I4262" s="6">
        <f>SUM(H4262:H4332)</f>
        <v>3011011.4326762399</v>
      </c>
      <c r="J4262" s="8">
        <f t="shared" si="903"/>
        <v>32.849871053144405</v>
      </c>
      <c r="K4262" s="9">
        <f t="shared" si="911"/>
        <v>8.9620000000000033E-2</v>
      </c>
      <c r="L4262" s="9">
        <f t="shared" si="904"/>
        <v>2.2128395061728405E-3</v>
      </c>
      <c r="M4262" s="12">
        <f t="shared" si="905"/>
        <v>129235.97184117141</v>
      </c>
      <c r="N4262" s="10">
        <f>((B4261+E4261)*D4261+(B4262+E4262)*D4262+(B4263+E4263)*D4263)/3/SUM(D4222:D4262)</f>
        <v>1.2746968682585726</v>
      </c>
      <c r="O4262" s="11">
        <f>O4222</f>
        <v>5.0222688380138707E-2</v>
      </c>
      <c r="P4262" s="12">
        <f>M4262*O4222</f>
        <v>6490.5779412835327</v>
      </c>
      <c r="Q4262" s="9">
        <f>N4262*O4222</f>
        <v>6.4018703593689011E-2</v>
      </c>
      <c r="R4262" s="12">
        <f t="shared" si="906"/>
        <v>85657.989618858992</v>
      </c>
      <c r="S4262" s="12">
        <f t="shared" si="907"/>
        <v>2434131.3881997922</v>
      </c>
      <c r="T4262" s="13">
        <f t="shared" si="912"/>
        <v>26.556160285882378</v>
      </c>
      <c r="U4262" s="14">
        <f t="shared" si="902"/>
        <v>6.2937107672620272</v>
      </c>
    </row>
    <row r="4263" spans="1:21" x14ac:dyDescent="0.3">
      <c r="A4263" s="17">
        <v>1959</v>
      </c>
      <c r="B4263" s="17">
        <v>41</v>
      </c>
      <c r="C4263" s="17">
        <v>2.9099999999999998E-3</v>
      </c>
      <c r="D4263" s="17">
        <v>2.9099999999999998E-3</v>
      </c>
      <c r="E4263" s="17">
        <v>0.5</v>
      </c>
      <c r="F4263" s="6">
        <f t="shared" si="908"/>
        <v>91373.785673322258</v>
      </c>
      <c r="G4263" s="7">
        <f t="shared" si="909"/>
        <v>265.89771630936775</v>
      </c>
      <c r="H4263" s="6">
        <f t="shared" si="910"/>
        <v>91240.836815167568</v>
      </c>
      <c r="I4263" s="6">
        <f>SUM(H4263:H4332)</f>
        <v>2919494.6577708633</v>
      </c>
      <c r="J4263" s="8">
        <f t="shared" si="903"/>
        <v>31.951118542998564</v>
      </c>
      <c r="K4263" s="9">
        <f t="shared" si="911"/>
        <v>9.2530000000000029E-2</v>
      </c>
      <c r="L4263" s="9">
        <f t="shared" si="904"/>
        <v>2.2296385542168681E-3</v>
      </c>
      <c r="M4263" s="12">
        <f t="shared" si="905"/>
        <v>119255.97348793644</v>
      </c>
      <c r="N4263" s="10">
        <f>((B4262+E4262)*D4262+(B4263+E4263)*D4263+(B4264+E4264)*D4264)/3/SUM(D4222:D4263)</f>
        <v>1.4092726683237864</v>
      </c>
      <c r="O4263" s="11">
        <f>O4222</f>
        <v>5.0222688380138707E-2</v>
      </c>
      <c r="P4263" s="12">
        <f>M4263*O4222</f>
        <v>5989.355593954715</v>
      </c>
      <c r="Q4263" s="9">
        <f>N4263*O4222</f>
        <v>7.0777462063872101E-2</v>
      </c>
      <c r="R4263" s="12">
        <f t="shared" si="906"/>
        <v>84783.041948806102</v>
      </c>
      <c r="S4263" s="12">
        <f t="shared" si="907"/>
        <v>2348473.3985809335</v>
      </c>
      <c r="T4263" s="13">
        <f t="shared" si="912"/>
        <v>25.701828826236323</v>
      </c>
      <c r="U4263" s="14">
        <f t="shared" si="902"/>
        <v>6.2492897167622417</v>
      </c>
    </row>
    <row r="4264" spans="1:21" x14ac:dyDescent="0.3">
      <c r="A4264" s="17">
        <v>1959</v>
      </c>
      <c r="B4264" s="17">
        <v>42</v>
      </c>
      <c r="C4264" s="17">
        <v>3.3999999999999998E-3</v>
      </c>
      <c r="D4264" s="17">
        <v>3.3899999999999998E-3</v>
      </c>
      <c r="E4264" s="17">
        <v>0.5</v>
      </c>
      <c r="F4264" s="6">
        <f t="shared" si="908"/>
        <v>91107.887957012892</v>
      </c>
      <c r="G4264" s="7">
        <f t="shared" si="909"/>
        <v>308.85574017427371</v>
      </c>
      <c r="H4264" s="6">
        <f t="shared" si="910"/>
        <v>90953.460086925756</v>
      </c>
      <c r="I4264" s="6">
        <f>SUM(H4264:H4332)</f>
        <v>2828253.8209556956</v>
      </c>
      <c r="J4264" s="8">
        <f t="shared" si="903"/>
        <v>31.042908406461365</v>
      </c>
      <c r="K4264" s="9">
        <f t="shared" si="911"/>
        <v>9.5920000000000033E-2</v>
      </c>
      <c r="L4264" s="9">
        <f t="shared" si="904"/>
        <v>2.2569411764705892E-3</v>
      </c>
      <c r="M4264" s="12">
        <f t="shared" si="905"/>
        <v>136847.04918063624</v>
      </c>
      <c r="N4264" s="10">
        <f>((B4263+E4263)*D4263+(B4264+E4264)*D4264+(B4265+E4265)*D4265)/3/SUM(D4222:D4264)</f>
        <v>1.5159507923269384</v>
      </c>
      <c r="O4264" s="11">
        <f>O4222</f>
        <v>5.0222688380138707E-2</v>
      </c>
      <c r="P4264" s="12">
        <f>M4264*O4222</f>
        <v>6872.8267067406096</v>
      </c>
      <c r="Q4264" s="9">
        <f>N4264*O4222</f>
        <v>7.6135124242660196E-2</v>
      </c>
      <c r="R4264" s="12">
        <f t="shared" si="906"/>
        <v>84028.707102907822</v>
      </c>
      <c r="S4264" s="12">
        <f t="shared" si="907"/>
        <v>2263690.3566321274</v>
      </c>
      <c r="T4264" s="13">
        <f t="shared" si="912"/>
        <v>24.846260926388684</v>
      </c>
      <c r="U4264" s="14">
        <f t="shared" si="902"/>
        <v>6.1966474800726807</v>
      </c>
    </row>
    <row r="4265" spans="1:21" x14ac:dyDescent="0.3">
      <c r="A4265" s="17">
        <v>1959</v>
      </c>
      <c r="B4265" s="17">
        <v>43</v>
      </c>
      <c r="C4265" s="17">
        <v>3.9500000000000004E-3</v>
      </c>
      <c r="D4265" s="17">
        <v>3.9399999999999999E-3</v>
      </c>
      <c r="E4265" s="17">
        <v>0.5</v>
      </c>
      <c r="F4265" s="6">
        <f t="shared" si="908"/>
        <v>90799.032216838619</v>
      </c>
      <c r="G4265" s="7">
        <f t="shared" si="909"/>
        <v>357.74818693434418</v>
      </c>
      <c r="H4265" s="6">
        <f t="shared" si="910"/>
        <v>90620.158123371453</v>
      </c>
      <c r="I4265" s="6">
        <f>SUM(H4265:H4332)</f>
        <v>2737300.3608687702</v>
      </c>
      <c r="J4265" s="8">
        <f t="shared" si="903"/>
        <v>30.146801062061758</v>
      </c>
      <c r="K4265" s="9">
        <f t="shared" si="911"/>
        <v>9.9860000000000032E-2</v>
      </c>
      <c r="L4265" s="9">
        <f t="shared" si="904"/>
        <v>2.2956321839080469E-3</v>
      </c>
      <c r="M4265" s="12">
        <f t="shared" si="905"/>
        <v>155838.63540600808</v>
      </c>
      <c r="N4265" s="10">
        <f>((B4264+E4264)*D4264+(B4265+E4265)*D4265+(B4266+E4266)*D4266)/3/SUM(D4222:D4265)</f>
        <v>1.6917517858334996</v>
      </c>
      <c r="O4265" s="11">
        <f>O4222</f>
        <v>5.0222688380138707E-2</v>
      </c>
      <c r="P4265" s="12">
        <f>M4265*O4222</f>
        <v>7826.6352235819941</v>
      </c>
      <c r="Q4265" s="9">
        <f>N4265*O4222</f>
        <v>8.4964322756459001E-2</v>
      </c>
      <c r="R4265" s="12">
        <f t="shared" si="906"/>
        <v>82920.677760335966</v>
      </c>
      <c r="S4265" s="12">
        <f t="shared" si="907"/>
        <v>2179661.6495292196</v>
      </c>
      <c r="T4265" s="13">
        <f t="shared" si="912"/>
        <v>24.005340104550175</v>
      </c>
      <c r="U4265" s="14">
        <f t="shared" si="902"/>
        <v>6.1414609575115833</v>
      </c>
    </row>
    <row r="4266" spans="1:21" x14ac:dyDescent="0.3">
      <c r="A4266" s="17">
        <v>1959</v>
      </c>
      <c r="B4266" s="17">
        <v>44</v>
      </c>
      <c r="C4266" s="17">
        <v>4.3099999999999996E-3</v>
      </c>
      <c r="D4266" s="17">
        <v>4.3E-3</v>
      </c>
      <c r="E4266" s="17">
        <v>0.5</v>
      </c>
      <c r="F4266" s="6">
        <f t="shared" si="908"/>
        <v>90441.284029904273</v>
      </c>
      <c r="G4266" s="7">
        <f t="shared" si="909"/>
        <v>388.89752132858837</v>
      </c>
      <c r="H4266" s="6">
        <f t="shared" si="910"/>
        <v>90246.835269239979</v>
      </c>
      <c r="I4266" s="6">
        <f>SUM(H4266:H4332)</f>
        <v>2646680.202745399</v>
      </c>
      <c r="J4266" s="8">
        <f t="shared" si="903"/>
        <v>29.264071503786681</v>
      </c>
      <c r="K4266" s="9">
        <f t="shared" si="911"/>
        <v>0.10416000000000003</v>
      </c>
      <c r="L4266" s="9">
        <f t="shared" si="904"/>
        <v>2.3406741573033713E-3</v>
      </c>
      <c r="M4266" s="12">
        <f t="shared" si="905"/>
        <v>166147.65456146485</v>
      </c>
      <c r="N4266" s="10">
        <f>((B4265+E4265)*D4265+(B4266+E4266)*D4266+(B4267+E4267)*D4267)/3/SUM(D4222:D4266)</f>
        <v>1.8131720430107521</v>
      </c>
      <c r="O4266" s="11">
        <f>O4222</f>
        <v>5.0222688380138707E-2</v>
      </c>
      <c r="P4266" s="12">
        <f>M4266*O4222</f>
        <v>8344.381880131381</v>
      </c>
      <c r="Q4266" s="9">
        <f>N4266*O4222</f>
        <v>9.1062374495708462E-2</v>
      </c>
      <c r="R4266" s="12">
        <f t="shared" si="906"/>
        <v>82028.744158899935</v>
      </c>
      <c r="S4266" s="12">
        <f t="shared" si="907"/>
        <v>2096740.9717688835</v>
      </c>
      <c r="T4266" s="13">
        <f t="shared" si="912"/>
        <v>23.183449839960247</v>
      </c>
      <c r="U4266" s="14">
        <f t="shared" si="902"/>
        <v>6.0806216638264345</v>
      </c>
    </row>
    <row r="4267" spans="1:21" x14ac:dyDescent="0.3">
      <c r="A4267" s="17">
        <v>1959</v>
      </c>
      <c r="B4267" s="17">
        <v>45</v>
      </c>
      <c r="C4267" s="17">
        <v>4.4900000000000001E-3</v>
      </c>
      <c r="D4267" s="17">
        <v>4.4799999999999996E-3</v>
      </c>
      <c r="E4267" s="17">
        <v>0.5</v>
      </c>
      <c r="F4267" s="6">
        <f t="shared" si="908"/>
        <v>90052.386508575684</v>
      </c>
      <c r="G4267" s="7">
        <f t="shared" si="909"/>
        <v>403.43469155841905</v>
      </c>
      <c r="H4267" s="6">
        <f t="shared" si="910"/>
        <v>89850.669162796476</v>
      </c>
      <c r="I4267" s="6">
        <f>SUM(H4267:H4332)</f>
        <v>2556433.3674761592</v>
      </c>
      <c r="J4267" s="8">
        <f t="shared" si="903"/>
        <v>28.388291155756434</v>
      </c>
      <c r="K4267" s="9">
        <f t="shared" si="911"/>
        <v>0.10864000000000003</v>
      </c>
      <c r="L4267" s="9">
        <f t="shared" si="904"/>
        <v>2.3876923076923081E-3</v>
      </c>
      <c r="M4267" s="12">
        <f t="shared" si="905"/>
        <v>168964.27159341</v>
      </c>
      <c r="N4267" s="10">
        <f>((B4266+E4266)*D4266+(B4267+E4267)*D4267+(B4268+E4268)*D4268)/3/SUM(D4222:D4267)</f>
        <v>1.9872514727540493</v>
      </c>
      <c r="O4267" s="11">
        <f>O4222</f>
        <v>5.0222688380138707E-2</v>
      </c>
      <c r="P4267" s="12">
        <f>M4267*O4222</f>
        <v>8485.839959612953</v>
      </c>
      <c r="Q4267" s="9">
        <f>N4267*O4222</f>
        <v>9.980511144909833E-2</v>
      </c>
      <c r="R4267" s="12">
        <f t="shared" si="906"/>
        <v>80883.113113227519</v>
      </c>
      <c r="S4267" s="12">
        <f t="shared" si="907"/>
        <v>2014712.2276099836</v>
      </c>
      <c r="T4267" s="13">
        <f t="shared" si="912"/>
        <v>22.372668906649384</v>
      </c>
      <c r="U4267" s="14">
        <f t="shared" si="902"/>
        <v>6.0156222491070501</v>
      </c>
    </row>
    <row r="4268" spans="1:21" x14ac:dyDescent="0.3">
      <c r="A4268" s="17">
        <v>1959</v>
      </c>
      <c r="B4268" s="17">
        <v>46</v>
      </c>
      <c r="C4268" s="17">
        <v>5.45E-3</v>
      </c>
      <c r="D4268" s="17">
        <v>5.4299999999999999E-3</v>
      </c>
      <c r="E4268" s="17">
        <v>0.5</v>
      </c>
      <c r="F4268" s="6">
        <f t="shared" si="908"/>
        <v>89648.951817017267</v>
      </c>
      <c r="G4268" s="7">
        <f t="shared" si="909"/>
        <v>486.79380836640377</v>
      </c>
      <c r="H4268" s="6">
        <f t="shared" si="910"/>
        <v>89405.554912834064</v>
      </c>
      <c r="I4268" s="6">
        <f>SUM(H4268:H4332)</f>
        <v>2466582.6983133624</v>
      </c>
      <c r="J4268" s="8">
        <f t="shared" si="903"/>
        <v>27.513792948164205</v>
      </c>
      <c r="K4268" s="9">
        <f t="shared" si="911"/>
        <v>0.11407000000000003</v>
      </c>
      <c r="L4268" s="9">
        <f t="shared" si="904"/>
        <v>2.4531182795698931E-3</v>
      </c>
      <c r="M4268" s="12">
        <f t="shared" si="905"/>
        <v>198438.78398385001</v>
      </c>
      <c r="N4268" s="10">
        <f>((B4267+E4267)*D4267+(B4268+E4268)*D4268+(B4269+E4269)*D4269)/3/SUM(D4222:D4268)</f>
        <v>2.1232868706349897</v>
      </c>
      <c r="O4268" s="11">
        <f>O4222</f>
        <v>5.0222688380138707E-2</v>
      </c>
      <c r="P4268" s="12">
        <f>M4268*O4222</f>
        <v>9966.1292105545581</v>
      </c>
      <c r="Q4268" s="9">
        <f>N4268*O4222</f>
        <v>0.10663717484554097</v>
      </c>
      <c r="R4268" s="12">
        <f t="shared" si="906"/>
        <v>79871.599121431558</v>
      </c>
      <c r="S4268" s="12">
        <f t="shared" si="907"/>
        <v>1933829.1144967561</v>
      </c>
      <c r="T4268" s="13">
        <f t="shared" si="912"/>
        <v>21.571129113075411</v>
      </c>
      <c r="U4268" s="14">
        <f t="shared" si="902"/>
        <v>5.9426638350887941</v>
      </c>
    </row>
    <row r="4269" spans="1:21" x14ac:dyDescent="0.3">
      <c r="A4269" s="17">
        <v>1959</v>
      </c>
      <c r="B4269" s="17">
        <v>47</v>
      </c>
      <c r="C4269" s="17">
        <v>5.7099999999999998E-3</v>
      </c>
      <c r="D4269" s="17">
        <v>5.6899999999999997E-3</v>
      </c>
      <c r="E4269" s="17">
        <v>0.5</v>
      </c>
      <c r="F4269" s="6">
        <f t="shared" si="908"/>
        <v>89162.158008650862</v>
      </c>
      <c r="G4269" s="7">
        <f t="shared" si="909"/>
        <v>507.33267906922339</v>
      </c>
      <c r="H4269" s="6">
        <f t="shared" si="910"/>
        <v>88908.491669116251</v>
      </c>
      <c r="I4269" s="6">
        <f>SUM(H4269:H4332)</f>
        <v>2377177.1434005289</v>
      </c>
      <c r="J4269" s="8">
        <f t="shared" si="903"/>
        <v>26.661278691458836</v>
      </c>
      <c r="K4269" s="9">
        <f t="shared" si="911"/>
        <v>0.11976000000000003</v>
      </c>
      <c r="L4269" s="9">
        <f t="shared" si="904"/>
        <v>2.5212631578947374E-3</v>
      </c>
      <c r="M4269" s="12">
        <f t="shared" si="905"/>
        <v>201221.62872234557</v>
      </c>
      <c r="N4269" s="10">
        <f>((B4268+E4268)*D4268+(B4269+E4269)*D4269+(B4270+E4270)*D4270)/3/SUM(D4222:D4269)</f>
        <v>2.3230488755288348</v>
      </c>
      <c r="O4269" s="11">
        <f>O4222</f>
        <v>5.0222688380138707E-2</v>
      </c>
      <c r="P4269" s="12">
        <f>M4269*O4222</f>
        <v>10105.891154666329</v>
      </c>
      <c r="Q4269" s="9">
        <f>N4269*O4222</f>
        <v>0.1166697597675163</v>
      </c>
      <c r="R4269" s="12">
        <f t="shared" si="906"/>
        <v>78535.559304788243</v>
      </c>
      <c r="S4269" s="12">
        <f t="shared" si="907"/>
        <v>1853957.5153753245</v>
      </c>
      <c r="T4269" s="13">
        <f t="shared" si="912"/>
        <v>20.79309829171526</v>
      </c>
      <c r="U4269" s="14">
        <f t="shared" si="902"/>
        <v>5.8681803997435757</v>
      </c>
    </row>
    <row r="4270" spans="1:21" x14ac:dyDescent="0.3">
      <c r="A4270" s="17">
        <v>1959</v>
      </c>
      <c r="B4270" s="17">
        <v>48</v>
      </c>
      <c r="C4270" s="17">
        <v>6.4599999999999996E-3</v>
      </c>
      <c r="D4270" s="17">
        <v>6.43E-3</v>
      </c>
      <c r="E4270" s="17">
        <v>0.5</v>
      </c>
      <c r="F4270" s="6">
        <f t="shared" si="908"/>
        <v>88654.825329581639</v>
      </c>
      <c r="G4270" s="7">
        <f t="shared" si="909"/>
        <v>570.05052686920999</v>
      </c>
      <c r="H4270" s="6">
        <f t="shared" si="910"/>
        <v>88369.800066147029</v>
      </c>
      <c r="I4270" s="6">
        <f>SUM(H4270:H4332)</f>
        <v>2288268.6517314129</v>
      </c>
      <c r="J4270" s="8">
        <f t="shared" si="903"/>
        <v>25.810988214398765</v>
      </c>
      <c r="K4270" s="9">
        <f t="shared" si="911"/>
        <v>0.12619000000000002</v>
      </c>
      <c r="L4270" s="9">
        <f t="shared" si="904"/>
        <v>2.6018556701030934E-3</v>
      </c>
      <c r="M4270" s="12">
        <f t="shared" si="905"/>
        <v>219093.83115267992</v>
      </c>
      <c r="N4270" s="10">
        <f>((B4269+E4269)*D4269+(B4270+E4270)*D4270+(B4271+E4271)*D4271)/3/SUM(D4222:D4270)</f>
        <v>2.4726074438016745</v>
      </c>
      <c r="O4270" s="11">
        <f>O4222</f>
        <v>5.0222688380138707E-2</v>
      </c>
      <c r="P4270" s="12">
        <f>M4270*O4222</f>
        <v>11003.48120799177</v>
      </c>
      <c r="Q4270" s="9">
        <f>N4270*O4222</f>
        <v>0.12418099313646283</v>
      </c>
      <c r="R4270" s="12">
        <f t="shared" si="906"/>
        <v>77395.95053066223</v>
      </c>
      <c r="S4270" s="12">
        <f t="shared" si="907"/>
        <v>1775421.9560705363</v>
      </c>
      <c r="T4270" s="13">
        <f t="shared" si="912"/>
        <v>20.026230376860575</v>
      </c>
      <c r="U4270" s="14">
        <f t="shared" si="902"/>
        <v>5.7847578375381907</v>
      </c>
    </row>
    <row r="4271" spans="1:21" x14ac:dyDescent="0.3">
      <c r="A4271" s="17">
        <v>1959</v>
      </c>
      <c r="B4271" s="17">
        <v>49</v>
      </c>
      <c r="C4271" s="17">
        <v>7.1799999999999998E-3</v>
      </c>
      <c r="D4271" s="17">
        <v>7.1500000000000001E-3</v>
      </c>
      <c r="E4271" s="17">
        <v>0.5</v>
      </c>
      <c r="F4271" s="6">
        <f t="shared" si="908"/>
        <v>88084.774802712433</v>
      </c>
      <c r="G4271" s="7">
        <f t="shared" si="909"/>
        <v>629.80613983939395</v>
      </c>
      <c r="H4271" s="6">
        <f t="shared" si="910"/>
        <v>87769.87173279273</v>
      </c>
      <c r="I4271" s="6">
        <f>SUM(H4271:H4332)</f>
        <v>2199898.8516652659</v>
      </c>
      <c r="J4271" s="8">
        <f t="shared" si="903"/>
        <v>24.97479112130878</v>
      </c>
      <c r="K4271" s="9">
        <f t="shared" si="911"/>
        <v>0.13334000000000001</v>
      </c>
      <c r="L4271" s="9">
        <f t="shared" si="904"/>
        <v>2.6937373737373738E-3</v>
      </c>
      <c r="M4271" s="12">
        <f t="shared" si="905"/>
        <v>233803.83922341382</v>
      </c>
      <c r="N4271" s="10">
        <f>((B4270+E4270)*D4270+(B4271+E4271)*D4271+(B4272+E4272)*D4272)/3/SUM(D4222:D4271)</f>
        <v>2.6869406529673512</v>
      </c>
      <c r="O4271" s="11">
        <f>O4222</f>
        <v>5.0222688380138707E-2</v>
      </c>
      <c r="P4271" s="12">
        <f>M4271*O4222</f>
        <v>11742.257359397563</v>
      </c>
      <c r="Q4271" s="9">
        <f>N4271*O4222</f>
        <v>0.1349453831099057</v>
      </c>
      <c r="R4271" s="12">
        <f t="shared" si="906"/>
        <v>75925.732766303729</v>
      </c>
      <c r="S4271" s="12">
        <f t="shared" si="907"/>
        <v>1698026.0055398741</v>
      </c>
      <c r="T4271" s="13">
        <f t="shared" si="912"/>
        <v>19.277179391592043</v>
      </c>
      <c r="U4271" s="14">
        <f t="shared" si="902"/>
        <v>5.697611729716737</v>
      </c>
    </row>
    <row r="4272" spans="1:21" x14ac:dyDescent="0.3">
      <c r="A4272" s="17">
        <v>1959</v>
      </c>
      <c r="B4272" s="17">
        <v>50</v>
      </c>
      <c r="C4272" s="17">
        <v>8.1300000000000001E-3</v>
      </c>
      <c r="D4272" s="17">
        <v>8.0999999999999996E-3</v>
      </c>
      <c r="E4272" s="17">
        <v>0.5</v>
      </c>
      <c r="F4272" s="6">
        <f t="shared" si="908"/>
        <v>87454.968662873041</v>
      </c>
      <c r="G4272" s="7">
        <f t="shared" si="909"/>
        <v>708.38524616927157</v>
      </c>
      <c r="H4272" s="6">
        <f t="shared" si="910"/>
        <v>87100.776039788412</v>
      </c>
      <c r="I4272" s="6">
        <f>SUM(H4272:H4332)</f>
        <v>2112128.979932473</v>
      </c>
      <c r="J4272" s="8">
        <f t="shared" si="903"/>
        <v>24.151046100930433</v>
      </c>
      <c r="K4272" s="9">
        <f t="shared" si="911"/>
        <v>0.14144000000000001</v>
      </c>
      <c r="L4272" s="9">
        <f t="shared" si="904"/>
        <v>2.8007920792079209E-3</v>
      </c>
      <c r="M4272" s="12">
        <f t="shared" si="905"/>
        <v>252923.1824911497</v>
      </c>
      <c r="N4272" s="10">
        <f>((B4271+E4271)*D4271+(B4272+E4272)*D4272+(B4273+E4273)*D4273)/3/SUM(D4222:D4272)</f>
        <v>2.8127710218702862</v>
      </c>
      <c r="O4272" s="11">
        <f>O4222</f>
        <v>5.0222688380138707E-2</v>
      </c>
      <c r="P4272" s="12">
        <f>M4272*O4222</f>
        <v>12702.482178365965</v>
      </c>
      <c r="Q4272" s="9">
        <f>N4272*O4222</f>
        <v>0.1412649225160757</v>
      </c>
      <c r="R4272" s="12">
        <f t="shared" si="906"/>
        <v>74796.491661437642</v>
      </c>
      <c r="S4272" s="12">
        <f t="shared" si="907"/>
        <v>1622100.2727735704</v>
      </c>
      <c r="T4272" s="13">
        <f t="shared" si="912"/>
        <v>18.547834360635875</v>
      </c>
      <c r="U4272" s="14">
        <f t="shared" si="902"/>
        <v>5.603211740294558</v>
      </c>
    </row>
    <row r="4273" spans="1:21" x14ac:dyDescent="0.3">
      <c r="A4273" s="17">
        <v>1959</v>
      </c>
      <c r="B4273" s="17">
        <v>51</v>
      </c>
      <c r="C4273" s="17">
        <v>8.3999999999999995E-3</v>
      </c>
      <c r="D4273" s="17">
        <v>8.3599999999999994E-3</v>
      </c>
      <c r="E4273" s="17">
        <v>0.5</v>
      </c>
      <c r="F4273" s="6">
        <f t="shared" si="908"/>
        <v>86746.583416703768</v>
      </c>
      <c r="G4273" s="7">
        <f t="shared" si="909"/>
        <v>725.20143736364344</v>
      </c>
      <c r="H4273" s="6">
        <f t="shared" si="910"/>
        <v>86383.982698021951</v>
      </c>
      <c r="I4273" s="6">
        <f>SUM(H4273:H4332)</f>
        <v>2025028.2038926841</v>
      </c>
      <c r="J4273" s="8">
        <f t="shared" si="903"/>
        <v>23.34418399125963</v>
      </c>
      <c r="K4273" s="9">
        <f t="shared" si="911"/>
        <v>0.14980000000000002</v>
      </c>
      <c r="L4273" s="9">
        <f t="shared" si="904"/>
        <v>2.9087378640776703E-3</v>
      </c>
      <c r="M4273" s="12">
        <f t="shared" si="905"/>
        <v>249318.25116306831</v>
      </c>
      <c r="N4273" s="10">
        <f>((B4272+E4272)*D4272+(B4273+E4273)*D4273+(B4274+E4274)*D4274)/3/SUM(D4222:D4273)</f>
        <v>2.9593680462839336</v>
      </c>
      <c r="O4273" s="11">
        <f>O4222</f>
        <v>5.0222688380138707E-2</v>
      </c>
      <c r="P4273" s="12">
        <f>M4273*O4222</f>
        <v>12521.432835643935</v>
      </c>
      <c r="Q4273" s="9">
        <f>N4273*O4222</f>
        <v>0.14862741919065789</v>
      </c>
      <c r="R4273" s="12">
        <f t="shared" si="906"/>
        <v>73544.954290204507</v>
      </c>
      <c r="S4273" s="12">
        <f t="shared" si="907"/>
        <v>1547303.7811121328</v>
      </c>
      <c r="T4273" s="13">
        <f t="shared" si="912"/>
        <v>17.837057324544574</v>
      </c>
      <c r="U4273" s="14">
        <f t="shared" si="902"/>
        <v>5.507126666715056</v>
      </c>
    </row>
    <row r="4274" spans="1:21" x14ac:dyDescent="0.3">
      <c r="A4274" s="17">
        <v>1959</v>
      </c>
      <c r="B4274" s="17">
        <v>52</v>
      </c>
      <c r="C4274" s="17">
        <v>9.3799999999999994E-3</v>
      </c>
      <c r="D4274" s="17">
        <v>9.3399999999999993E-3</v>
      </c>
      <c r="E4274" s="17">
        <v>0.5</v>
      </c>
      <c r="F4274" s="6">
        <f t="shared" si="908"/>
        <v>86021.38197934012</v>
      </c>
      <c r="G4274" s="7">
        <f t="shared" si="909"/>
        <v>803.43970768703662</v>
      </c>
      <c r="H4274" s="6">
        <f t="shared" si="910"/>
        <v>85619.662125496601</v>
      </c>
      <c r="I4274" s="6">
        <f>SUM(H4274:H4332)</f>
        <v>1938644.2211946622</v>
      </c>
      <c r="J4274" s="8">
        <f t="shared" si="903"/>
        <v>22.536771400165009</v>
      </c>
      <c r="K4274" s="9">
        <f t="shared" si="911"/>
        <v>0.15914</v>
      </c>
      <c r="L4274" s="9">
        <f t="shared" si="904"/>
        <v>3.0312380952380955E-3</v>
      </c>
      <c r="M4274" s="12">
        <f t="shared" si="905"/>
        <v>265053.31565646234</v>
      </c>
      <c r="N4274" s="10">
        <f>((B4273+E4273)*D4273+(B4274+E4274)*D4274+(B4275+E4275)*D4275)/3/SUM(D4222:D4274)</f>
        <v>3.0360479242595617</v>
      </c>
      <c r="O4274" s="11">
        <f>O4222</f>
        <v>5.0222688380138707E-2</v>
      </c>
      <c r="P4274" s="12">
        <f>M4274*O4222</f>
        <v>13311.690076337047</v>
      </c>
      <c r="Q4274" s="9">
        <f>N4274*O4222</f>
        <v>0.15247848880725492</v>
      </c>
      <c r="R4274" s="12">
        <f t="shared" si="906"/>
        <v>72564.50543241312</v>
      </c>
      <c r="S4274" s="12">
        <f t="shared" si="907"/>
        <v>1473758.8268219284</v>
      </c>
      <c r="T4274" s="13">
        <f t="shared" si="912"/>
        <v>17.132470938166087</v>
      </c>
      <c r="U4274" s="14">
        <f t="shared" si="902"/>
        <v>5.4043004619989219</v>
      </c>
    </row>
    <row r="4275" spans="1:21" x14ac:dyDescent="0.3">
      <c r="A4275" s="17">
        <v>1959</v>
      </c>
      <c r="B4275" s="17">
        <v>53</v>
      </c>
      <c r="C4275" s="17">
        <v>9.9299999999999996E-3</v>
      </c>
      <c r="D4275" s="17">
        <v>9.8799999999999999E-3</v>
      </c>
      <c r="E4275" s="17">
        <v>0.5</v>
      </c>
      <c r="F4275" s="6">
        <f t="shared" si="908"/>
        <v>85217.942271653083</v>
      </c>
      <c r="G4275" s="7">
        <f t="shared" si="909"/>
        <v>841.95326964393246</v>
      </c>
      <c r="H4275" s="6">
        <f t="shared" si="910"/>
        <v>84796.965636831112</v>
      </c>
      <c r="I4275" s="6">
        <f>SUM(H4275:H4332)</f>
        <v>1853024.5590691655</v>
      </c>
      <c r="J4275" s="8">
        <f t="shared" si="903"/>
        <v>21.744535360431438</v>
      </c>
      <c r="K4275" s="9">
        <f t="shared" si="911"/>
        <v>0.16902</v>
      </c>
      <c r="L4275" s="9">
        <f t="shared" si="904"/>
        <v>3.1592523364485981E-3</v>
      </c>
      <c r="M4275" s="12">
        <f t="shared" si="905"/>
        <v>266503.96358981414</v>
      </c>
      <c r="N4275" s="10">
        <f>((B4274+E4274)*D4274+(B4275+E4275)*D4275+(B4276+E4276)*D4276)/3/SUM(D4222:D4275)</f>
        <v>3.2939001301621116</v>
      </c>
      <c r="O4275" s="11">
        <f>O4222</f>
        <v>5.0222688380138707E-2</v>
      </c>
      <c r="P4275" s="12">
        <f>M4275*O4222</f>
        <v>13384.545515443067</v>
      </c>
      <c r="Q4275" s="9">
        <f>N4275*O4222</f>
        <v>0.16542851979243006</v>
      </c>
      <c r="R4275" s="12">
        <f t="shared" si="906"/>
        <v>70769.129128640576</v>
      </c>
      <c r="S4275" s="12">
        <f t="shared" si="907"/>
        <v>1401194.3213895152</v>
      </c>
      <c r="T4275" s="13">
        <f t="shared" si="912"/>
        <v>16.44248011672078</v>
      </c>
      <c r="U4275" s="14">
        <f t="shared" si="902"/>
        <v>5.3020552437106581</v>
      </c>
    </row>
    <row r="4276" spans="1:21" x14ac:dyDescent="0.3">
      <c r="A4276" s="17">
        <v>1959</v>
      </c>
      <c r="B4276" s="17">
        <v>54</v>
      </c>
      <c r="C4276" s="17">
        <v>1.2019999999999999E-2</v>
      </c>
      <c r="D4276" s="17">
        <v>1.1950000000000001E-2</v>
      </c>
      <c r="E4276" s="17">
        <v>0.5</v>
      </c>
      <c r="F4276" s="6">
        <f t="shared" si="908"/>
        <v>84375.989002009155</v>
      </c>
      <c r="G4276" s="7">
        <f t="shared" si="909"/>
        <v>1008.2930685740095</v>
      </c>
      <c r="H4276" s="6">
        <f t="shared" si="910"/>
        <v>83871.842467722148</v>
      </c>
      <c r="I4276" s="6">
        <f>SUM(H4276:H4332)</f>
        <v>1768227.5934323347</v>
      </c>
      <c r="J4276" s="8">
        <f t="shared" si="903"/>
        <v>20.956525835688041</v>
      </c>
      <c r="K4276" s="9">
        <f t="shared" si="911"/>
        <v>0.18096999999999999</v>
      </c>
      <c r="L4276" s="9">
        <f t="shared" si="904"/>
        <v>3.3205504587155961E-3</v>
      </c>
      <c r="M4276" s="12">
        <f t="shared" si="905"/>
        <v>303652.38568427652</v>
      </c>
      <c r="N4276" s="10">
        <f>((B4275+E4275)*D4275+(B4276+E4276)*D4276+(B4277+E4277)*D4277)/3/SUM(D4222:D4276)</f>
        <v>3.4428634580317183</v>
      </c>
      <c r="O4276" s="11">
        <f>O4222</f>
        <v>5.0222688380138707E-2</v>
      </c>
      <c r="P4276" s="12">
        <f>M4276*O4222</f>
        <v>15250.239142107112</v>
      </c>
      <c r="Q4276" s="9">
        <f>N4276*O4222</f>
        <v>0.17290985858809374</v>
      </c>
      <c r="R4276" s="12">
        <f t="shared" si="906"/>
        <v>69369.574047105445</v>
      </c>
      <c r="S4276" s="12">
        <f t="shared" si="907"/>
        <v>1330425.1922608747</v>
      </c>
      <c r="T4276" s="13">
        <f t="shared" si="912"/>
        <v>15.767817456091622</v>
      </c>
      <c r="U4276" s="14">
        <f t="shared" si="902"/>
        <v>5.1887083795964184</v>
      </c>
    </row>
    <row r="4277" spans="1:21" x14ac:dyDescent="0.3">
      <c r="A4277" s="17">
        <v>1959</v>
      </c>
      <c r="B4277" s="17">
        <v>55</v>
      </c>
      <c r="C4277" s="17">
        <v>1.2489999999999999E-2</v>
      </c>
      <c r="D4277" s="17">
        <v>1.242E-2</v>
      </c>
      <c r="E4277" s="17">
        <v>0.5</v>
      </c>
      <c r="F4277" s="6">
        <f t="shared" si="908"/>
        <v>83367.695933435141</v>
      </c>
      <c r="G4277" s="7">
        <f t="shared" si="909"/>
        <v>1035.4267834932646</v>
      </c>
      <c r="H4277" s="6">
        <f t="shared" si="910"/>
        <v>82849.982541688514</v>
      </c>
      <c r="I4277" s="6">
        <f>SUM(H4277:H4332)</f>
        <v>1684355.7509646127</v>
      </c>
      <c r="J4277" s="8">
        <f t="shared" si="903"/>
        <v>20.203937893515551</v>
      </c>
      <c r="K4277" s="9">
        <f t="shared" si="911"/>
        <v>0.19339000000000001</v>
      </c>
      <c r="L4277" s="9">
        <f t="shared" si="904"/>
        <v>3.4845045045045048E-3</v>
      </c>
      <c r="M4277" s="12">
        <f t="shared" si="905"/>
        <v>297151.79938919377</v>
      </c>
      <c r="N4277" s="10">
        <f>((B4276+E4276)*D4276+(B4277+E4277)*D4277+(B4278+E4278)*D4278)/3/SUM(D4222:D4277)</f>
        <v>3.6175862247272352</v>
      </c>
      <c r="O4277" s="11">
        <f>O4222</f>
        <v>5.0222688380138707E-2</v>
      </c>
      <c r="P4277" s="12">
        <f>M4277*O4222</f>
        <v>14923.762222320969</v>
      </c>
      <c r="Q4277" s="9">
        <f>N4277*O4222</f>
        <v>0.18168490565275838</v>
      </c>
      <c r="R4277" s="12">
        <f t="shared" si="906"/>
        <v>67797.391280269148</v>
      </c>
      <c r="S4277" s="12">
        <f t="shared" si="907"/>
        <v>1261055.6182137693</v>
      </c>
      <c r="T4277" s="13">
        <f t="shared" si="912"/>
        <v>15.126430016977535</v>
      </c>
      <c r="U4277" s="14">
        <f t="shared" si="902"/>
        <v>5.0775078765380162</v>
      </c>
    </row>
    <row r="4278" spans="1:21" x14ac:dyDescent="0.3">
      <c r="A4278" s="17">
        <v>1959</v>
      </c>
      <c r="B4278" s="17">
        <v>56</v>
      </c>
      <c r="C4278" s="17">
        <v>1.3509999999999999E-2</v>
      </c>
      <c r="D4278" s="17">
        <v>1.342E-2</v>
      </c>
      <c r="E4278" s="17">
        <v>0.5</v>
      </c>
      <c r="F4278" s="6">
        <f t="shared" si="908"/>
        <v>82332.269149941872</v>
      </c>
      <c r="G4278" s="7">
        <f t="shared" si="909"/>
        <v>1104.8990519922199</v>
      </c>
      <c r="H4278" s="6">
        <f t="shared" si="910"/>
        <v>81779.819623945761</v>
      </c>
      <c r="I4278" s="6">
        <f>SUM(H4278:H4332)</f>
        <v>1601505.768422924</v>
      </c>
      <c r="J4278" s="8">
        <f t="shared" si="903"/>
        <v>19.45173848550553</v>
      </c>
      <c r="K4278" s="9">
        <f t="shared" si="911"/>
        <v>0.20680999999999999</v>
      </c>
      <c r="L4278" s="9">
        <f t="shared" si="904"/>
        <v>3.660353982300885E-3</v>
      </c>
      <c r="M4278" s="12">
        <f t="shared" si="905"/>
        <v>301855.79245471896</v>
      </c>
      <c r="N4278" s="10">
        <f>((B4277+E4277)*D4277+(B4278+E4278)*D4278+(B4279+E4279)*D4279)/3/SUM(D4222:D4278)</f>
        <v>3.7520187611817613</v>
      </c>
      <c r="O4278" s="11">
        <f>O4222</f>
        <v>5.0222688380138707E-2</v>
      </c>
      <c r="P4278" s="12">
        <f>M4278*O4222</f>
        <v>15160.009400193176</v>
      </c>
      <c r="Q4278" s="9">
        <f>N4278*O4222</f>
        <v>0.18843646903926567</v>
      </c>
      <c r="R4278" s="12">
        <f t="shared" si="906"/>
        <v>66369.519175341367</v>
      </c>
      <c r="S4278" s="12">
        <f t="shared" si="907"/>
        <v>1193258.2269335</v>
      </c>
      <c r="T4278" s="13">
        <f t="shared" si="912"/>
        <v>14.493202231076156</v>
      </c>
      <c r="U4278" s="14">
        <f t="shared" si="902"/>
        <v>4.9585362544293741</v>
      </c>
    </row>
    <row r="4279" spans="1:21" x14ac:dyDescent="0.3">
      <c r="A4279" s="17">
        <v>1959</v>
      </c>
      <c r="B4279" s="17">
        <v>57</v>
      </c>
      <c r="C4279" s="17">
        <v>1.5429999999999999E-2</v>
      </c>
      <c r="D4279" s="17">
        <v>1.5310000000000001E-2</v>
      </c>
      <c r="E4279" s="17">
        <v>0.5</v>
      </c>
      <c r="F4279" s="6">
        <f t="shared" si="908"/>
        <v>81227.37009794965</v>
      </c>
      <c r="G4279" s="7">
        <f t="shared" si="909"/>
        <v>1243.5910361996091</v>
      </c>
      <c r="H4279" s="6">
        <f t="shared" si="910"/>
        <v>80605.574579849839</v>
      </c>
      <c r="I4279" s="6">
        <f>SUM(H4279:H4332)</f>
        <v>1519725.9487989782</v>
      </c>
      <c r="J4279" s="8">
        <f t="shared" si="903"/>
        <v>18.70953038324873</v>
      </c>
      <c r="K4279" s="9">
        <f t="shared" si="911"/>
        <v>0.22211999999999998</v>
      </c>
      <c r="L4279" s="9">
        <f t="shared" si="904"/>
        <v>3.8629565217391301E-3</v>
      </c>
      <c r="M4279" s="12">
        <f t="shared" si="905"/>
        <v>321927.2671595423</v>
      </c>
      <c r="N4279" s="10">
        <f>((B4278+E4278)*D4278+(B4279+E4279)*D4279+(B4280+E4280)*D4280)/3/SUM(D4222:D4279)</f>
        <v>4.0356789122996579</v>
      </c>
      <c r="O4279" s="11">
        <f>O4222</f>
        <v>5.0222688380138707E-2</v>
      </c>
      <c r="P4279" s="12">
        <f>M4279*O4222</f>
        <v>16168.052819623354</v>
      </c>
      <c r="Q4279" s="9">
        <f>N4279*O4222</f>
        <v>0.20268264441472283</v>
      </c>
      <c r="R4279" s="12">
        <f t="shared" si="906"/>
        <v>64268.223569437716</v>
      </c>
      <c r="S4279" s="12">
        <f t="shared" si="907"/>
        <v>1126888.7077581587</v>
      </c>
      <c r="T4279" s="13">
        <f t="shared" si="912"/>
        <v>13.873263487409199</v>
      </c>
      <c r="U4279" s="14">
        <f t="shared" si="902"/>
        <v>4.8362668958395307</v>
      </c>
    </row>
    <row r="4280" spans="1:21" x14ac:dyDescent="0.3">
      <c r="A4280" s="17">
        <v>1959</v>
      </c>
      <c r="B4280" s="17">
        <v>58</v>
      </c>
      <c r="C4280" s="17">
        <v>1.8120000000000001E-2</v>
      </c>
      <c r="D4280" s="17">
        <v>1.796E-2</v>
      </c>
      <c r="E4280" s="17">
        <v>0.5</v>
      </c>
      <c r="F4280" s="6">
        <f t="shared" si="908"/>
        <v>79983.779061750043</v>
      </c>
      <c r="G4280" s="7">
        <f t="shared" si="909"/>
        <v>1436.5086719490307</v>
      </c>
      <c r="H4280" s="6">
        <f t="shared" si="910"/>
        <v>79265.524725775525</v>
      </c>
      <c r="I4280" s="6">
        <f>SUM(H4280:H4332)</f>
        <v>1439120.3742191284</v>
      </c>
      <c r="J4280" s="8">
        <f t="shared" si="903"/>
        <v>17.992652899134477</v>
      </c>
      <c r="K4280" s="9">
        <f t="shared" si="911"/>
        <v>0.24007999999999999</v>
      </c>
      <c r="L4280" s="9">
        <f t="shared" si="904"/>
        <v>4.1039316239316241E-3</v>
      </c>
      <c r="M4280" s="12">
        <f t="shared" si="905"/>
        <v>350032.31135045941</v>
      </c>
      <c r="N4280" s="10">
        <f>((B4279+E4279)*D4279+(B4280+E4280)*D4280+(B4281+E4281)*D4281)/3/SUM(D4222:D4280)</f>
        <v>4.259732866822171</v>
      </c>
      <c r="O4280" s="11">
        <f>O4222</f>
        <v>5.0222688380138707E-2</v>
      </c>
      <c r="P4280" s="12">
        <f>M4280*O4222</f>
        <v>17579.563695933812</v>
      </c>
      <c r="Q4280" s="9">
        <f>N4280*O4222</f>
        <v>0.21393523635304479</v>
      </c>
      <c r="R4280" s="12">
        <f t="shared" si="906"/>
        <v>62307.835958918622</v>
      </c>
      <c r="S4280" s="12">
        <f t="shared" si="907"/>
        <v>1062620.484188721</v>
      </c>
      <c r="T4280" s="13">
        <f t="shared" si="912"/>
        <v>13.285449833126089</v>
      </c>
      <c r="U4280" s="14">
        <f t="shared" si="902"/>
        <v>4.7072030660083879</v>
      </c>
    </row>
    <row r="4281" spans="1:21" x14ac:dyDescent="0.3">
      <c r="A4281" s="17">
        <v>1959</v>
      </c>
      <c r="B4281" s="17">
        <v>59</v>
      </c>
      <c r="C4281" s="17">
        <v>1.9290000000000002E-2</v>
      </c>
      <c r="D4281" s="17">
        <v>1.9109999999999999E-2</v>
      </c>
      <c r="E4281" s="17">
        <v>0.5</v>
      </c>
      <c r="F4281" s="6">
        <f t="shared" si="908"/>
        <v>78547.270389801008</v>
      </c>
      <c r="G4281" s="7">
        <f t="shared" si="909"/>
        <v>1501.0383371490971</v>
      </c>
      <c r="H4281" s="6">
        <f t="shared" si="910"/>
        <v>77796.751221226456</v>
      </c>
      <c r="I4281" s="6">
        <f>SUM(H4281:H4332)</f>
        <v>1359854.8494933527</v>
      </c>
      <c r="J4281" s="8">
        <f t="shared" si="903"/>
        <v>17.312566595183981</v>
      </c>
      <c r="K4281" s="9">
        <f t="shared" si="911"/>
        <v>0.25918999999999998</v>
      </c>
      <c r="L4281" s="9">
        <f t="shared" si="904"/>
        <v>4.3561344537815126E-3</v>
      </c>
      <c r="M4281" s="12">
        <f t="shared" si="905"/>
        <v>344580.35055508034</v>
      </c>
      <c r="N4281" s="10">
        <f>((B4280+E4280)*D4280+(B4281+E4281)*D4281+(B4282+E4282)*D4282)/3/SUM(D4222:D4281)</f>
        <v>4.2552696220275985</v>
      </c>
      <c r="O4281" s="11">
        <f>O4222</f>
        <v>5.0222688380138707E-2</v>
      </c>
      <c r="P4281" s="12">
        <f>M4281*O4222</f>
        <v>17305.751567846757</v>
      </c>
      <c r="Q4281" s="9">
        <f>N4281*O4222</f>
        <v>0.2137110802005627</v>
      </c>
      <c r="R4281" s="12">
        <f t="shared" si="906"/>
        <v>61170.723481643705</v>
      </c>
      <c r="S4281" s="12">
        <f t="shared" si="907"/>
        <v>1000312.6482298025</v>
      </c>
      <c r="T4281" s="13">
        <f t="shared" si="912"/>
        <v>12.735167540076457</v>
      </c>
      <c r="U4281" s="14">
        <f t="shared" si="902"/>
        <v>4.5773990551075237</v>
      </c>
    </row>
    <row r="4282" spans="1:21" x14ac:dyDescent="0.3">
      <c r="A4282" s="17">
        <v>1959</v>
      </c>
      <c r="B4282" s="17">
        <v>60</v>
      </c>
      <c r="C4282" s="17">
        <v>1.8700000000000001E-2</v>
      </c>
      <c r="D4282" s="17">
        <v>1.8530000000000001E-2</v>
      </c>
      <c r="E4282" s="17">
        <v>0.5</v>
      </c>
      <c r="F4282" s="6">
        <f t="shared" si="908"/>
        <v>77046.232052651903</v>
      </c>
      <c r="G4282" s="7">
        <f t="shared" si="909"/>
        <v>1427.6666799356399</v>
      </c>
      <c r="H4282" s="6">
        <f t="shared" si="910"/>
        <v>76332.39871268408</v>
      </c>
      <c r="I4282" s="6">
        <f>SUM(H4282:H4332)</f>
        <v>1282058.0982721264</v>
      </c>
      <c r="J4282" s="8">
        <f t="shared" si="903"/>
        <v>16.640114177108529</v>
      </c>
      <c r="K4282" s="9">
        <f t="shared" si="911"/>
        <v>0.27771999999999997</v>
      </c>
      <c r="L4282" s="9">
        <f t="shared" si="904"/>
        <v>4.5904132231404954E-3</v>
      </c>
      <c r="M4282" s="12">
        <f t="shared" si="905"/>
        <v>311010.49307254149</v>
      </c>
      <c r="N4282" s="10">
        <f>((B4281+E4281)*D4281+(B4282+E4282)*D4282+(B4283+E4283)*D4283)/3/SUM(D4222:D4282)</f>
        <v>4.278872005377119</v>
      </c>
      <c r="O4282" s="11">
        <f>O4222</f>
        <v>5.0222688380138707E-2</v>
      </c>
      <c r="P4282" s="12">
        <f>M4282*O4222</f>
        <v>15619.783076535539</v>
      </c>
      <c r="Q4282" s="9">
        <f>N4282*O4222</f>
        <v>0.21489645534455423</v>
      </c>
      <c r="R4282" s="12">
        <f t="shared" si="906"/>
        <v>59928.836801381054</v>
      </c>
      <c r="S4282" s="12">
        <f t="shared" si="907"/>
        <v>939141.92474815878</v>
      </c>
      <c r="T4282" s="13">
        <f t="shared" si="912"/>
        <v>12.189329701501396</v>
      </c>
      <c r="U4282" s="14">
        <f t="shared" si="902"/>
        <v>4.4507844756071329</v>
      </c>
    </row>
    <row r="4283" spans="1:21" x14ac:dyDescent="0.3">
      <c r="A4283" s="17">
        <v>1959</v>
      </c>
      <c r="B4283" s="17">
        <v>61</v>
      </c>
      <c r="C4283" s="17">
        <v>2.1479999999999999E-2</v>
      </c>
      <c r="D4283" s="17">
        <v>2.1250000000000002E-2</v>
      </c>
      <c r="E4283" s="17">
        <v>0.5</v>
      </c>
      <c r="F4283" s="6">
        <f t="shared" si="908"/>
        <v>75618.565372716257</v>
      </c>
      <c r="G4283" s="7">
        <f t="shared" si="909"/>
        <v>1606.8945141702206</v>
      </c>
      <c r="H4283" s="6">
        <f t="shared" si="910"/>
        <v>74815.11811563115</v>
      </c>
      <c r="I4283" s="6">
        <f>SUM(H4283:H4332)</f>
        <v>1205725.6995594422</v>
      </c>
      <c r="J4283" s="8">
        <f t="shared" si="903"/>
        <v>15.944837006845372</v>
      </c>
      <c r="K4283" s="9">
        <f t="shared" si="911"/>
        <v>0.29896999999999996</v>
      </c>
      <c r="L4283" s="9">
        <f t="shared" si="904"/>
        <v>4.8613008130081294E-3</v>
      </c>
      <c r="M4283" s="12">
        <f t="shared" si="905"/>
        <v>330548.257756526</v>
      </c>
      <c r="N4283" s="10">
        <f>((B4282+E4282)*D4282+(B4283+E4283)*D4283+(B4284+E4284)*D4284)/3/SUM(D4222:D4283)</f>
        <v>4.3459655929803445</v>
      </c>
      <c r="O4283" s="11">
        <f>O4222</f>
        <v>5.0222688380138707E-2</v>
      </c>
      <c r="P4283" s="12">
        <f>M4283*O4222</f>
        <v>16601.022143903774</v>
      </c>
      <c r="Q4283" s="9">
        <f>N4283*O4222</f>
        <v>0.21826607568705658</v>
      </c>
      <c r="R4283" s="12">
        <f t="shared" si="906"/>
        <v>58485.515882468724</v>
      </c>
      <c r="S4283" s="12">
        <f t="shared" si="907"/>
        <v>879213.0879467777</v>
      </c>
      <c r="T4283" s="13">
        <f t="shared" si="912"/>
        <v>11.626947477953665</v>
      </c>
      <c r="U4283" s="14">
        <f t="shared" si="902"/>
        <v>4.3178895288917065</v>
      </c>
    </row>
    <row r="4284" spans="1:21" x14ac:dyDescent="0.3">
      <c r="A4284" s="17">
        <v>1959</v>
      </c>
      <c r="B4284" s="17">
        <v>62</v>
      </c>
      <c r="C4284" s="17">
        <v>2.3800000000000002E-2</v>
      </c>
      <c r="D4284" s="17">
        <v>2.3519999999999999E-2</v>
      </c>
      <c r="E4284" s="17">
        <v>0.5</v>
      </c>
      <c r="F4284" s="6">
        <f t="shared" si="908"/>
        <v>74011.670858546044</v>
      </c>
      <c r="G4284" s="7">
        <f t="shared" si="909"/>
        <v>1740.7544985930028</v>
      </c>
      <c r="H4284" s="6">
        <f t="shared" si="910"/>
        <v>73141.293609249537</v>
      </c>
      <c r="I4284" s="6">
        <f>SUM(H4284:H4332)</f>
        <v>1130910.5814438108</v>
      </c>
      <c r="J4284" s="8">
        <f t="shared" si="903"/>
        <v>15.28016552423537</v>
      </c>
      <c r="K4284" s="9">
        <f t="shared" si="911"/>
        <v>0.32248999999999994</v>
      </c>
      <c r="L4284" s="9">
        <f t="shared" si="904"/>
        <v>5.1598399999999989E-3</v>
      </c>
      <c r="M4284" s="12">
        <f t="shared" si="905"/>
        <v>337365.98394388263</v>
      </c>
      <c r="N4284" s="10">
        <f>((B4283+E4283)*D4283+(B4284+E4284)*D4284+(B4285+E4285)*D4285)/3/SUM(D4222:D4284)</f>
        <v>4.6227014791156318</v>
      </c>
      <c r="O4284" s="11">
        <f>O4222</f>
        <v>5.0222688380138707E-2</v>
      </c>
      <c r="P4284" s="12">
        <f>M4284*O4222</f>
        <v>16943.426681672496</v>
      </c>
      <c r="Q4284" s="9">
        <f>N4284*O4222</f>
        <v>0.23216449586003066</v>
      </c>
      <c r="R4284" s="12">
        <f t="shared" si="906"/>
        <v>56160.482051907638</v>
      </c>
      <c r="S4284" s="12">
        <f t="shared" si="907"/>
        <v>820727.57206430903</v>
      </c>
      <c r="T4284" s="13">
        <f t="shared" si="912"/>
        <v>11.089164216180381</v>
      </c>
      <c r="U4284" s="14">
        <f t="shared" si="902"/>
        <v>4.1910013080549895</v>
      </c>
    </row>
    <row r="4285" spans="1:21" x14ac:dyDescent="0.3">
      <c r="A4285" s="17">
        <v>1959</v>
      </c>
      <c r="B4285" s="17">
        <v>63</v>
      </c>
      <c r="C4285" s="17">
        <v>2.7060000000000001E-2</v>
      </c>
      <c r="D4285" s="17">
        <v>2.6700000000000002E-2</v>
      </c>
      <c r="E4285" s="17">
        <v>0.5</v>
      </c>
      <c r="F4285" s="6">
        <f t="shared" si="908"/>
        <v>72270.916359953044</v>
      </c>
      <c r="G4285" s="7">
        <f t="shared" si="909"/>
        <v>1929.6334668107463</v>
      </c>
      <c r="H4285" s="6">
        <f t="shared" si="910"/>
        <v>71306.099626547672</v>
      </c>
      <c r="I4285" s="6">
        <f>SUM(H4285:H4332)</f>
        <v>1057769.2878345612</v>
      </c>
      <c r="J4285" s="8">
        <f t="shared" si="903"/>
        <v>14.636168200306578</v>
      </c>
      <c r="K4285" s="9">
        <f t="shared" si="911"/>
        <v>0.34918999999999994</v>
      </c>
      <c r="L4285" s="9">
        <f t="shared" si="904"/>
        <v>5.4990551181102352E-3</v>
      </c>
      <c r="M4285" s="12">
        <f t="shared" si="905"/>
        <v>350902.73244503682</v>
      </c>
      <c r="N4285" s="10">
        <f>((B4284+E4284)*D4284+(B4285+E4285)*D4285+(B4286+E4286)*D4286)/3/SUM(D4222:D4285)</f>
        <v>4.8263552793608069</v>
      </c>
      <c r="O4285" s="11">
        <f>O4222</f>
        <v>5.0222688380138707E-2</v>
      </c>
      <c r="P4285" s="12">
        <f>M4285*O4222</f>
        <v>17623.278583326271</v>
      </c>
      <c r="Q4285" s="9">
        <f>N4285*O4222</f>
        <v>0.2423925372071751</v>
      </c>
      <c r="R4285" s="12">
        <f t="shared" si="906"/>
        <v>54022.033219721176</v>
      </c>
      <c r="S4285" s="12">
        <f t="shared" si="907"/>
        <v>764567.09001240134</v>
      </c>
      <c r="T4285" s="13">
        <f t="shared" si="912"/>
        <v>10.579180789743871</v>
      </c>
      <c r="U4285" s="14">
        <f t="shared" si="902"/>
        <v>4.0569874105627068</v>
      </c>
    </row>
    <row r="4286" spans="1:21" x14ac:dyDescent="0.3">
      <c r="A4286" s="17">
        <v>1959</v>
      </c>
      <c r="B4286" s="17">
        <v>64</v>
      </c>
      <c r="C4286" s="17">
        <v>2.9739999999999999E-2</v>
      </c>
      <c r="D4286" s="17">
        <v>2.9309999999999999E-2</v>
      </c>
      <c r="E4286" s="17">
        <v>0.5</v>
      </c>
      <c r="F4286" s="6">
        <f t="shared" si="908"/>
        <v>70341.282893142299</v>
      </c>
      <c r="G4286" s="7">
        <f t="shared" si="909"/>
        <v>2061.7030015980008</v>
      </c>
      <c r="H4286" s="6">
        <f t="shared" si="910"/>
        <v>69310.431392343293</v>
      </c>
      <c r="I4286" s="6">
        <f>SUM(H4286:H4332)</f>
        <v>986463.18820801366</v>
      </c>
      <c r="J4286" s="8">
        <f t="shared" si="903"/>
        <v>14.02395787558469</v>
      </c>
      <c r="K4286" s="9">
        <f t="shared" si="911"/>
        <v>0.37849999999999995</v>
      </c>
      <c r="L4286" s="9">
        <f t="shared" si="904"/>
        <v>5.8682170542635652E-3</v>
      </c>
      <c r="M4286" s="12">
        <f t="shared" si="905"/>
        <v>351333.80080071616</v>
      </c>
      <c r="N4286" s="10">
        <f>((B4285+E4285)*D4285+(B4286+E4286)*D4286+(B4287+E4287)*D4287)/3/SUM(D4222:D4286)</f>
        <v>4.9237340378687806</v>
      </c>
      <c r="O4286" s="11">
        <f>O4222</f>
        <v>5.0222688380138707E-2</v>
      </c>
      <c r="P4286" s="12">
        <f>M4286*O4222</f>
        <v>17644.927995024093</v>
      </c>
      <c r="Q4286" s="9">
        <f>N4286*O4222</f>
        <v>0.24728316025056585</v>
      </c>
      <c r="R4286" s="12">
        <f t="shared" si="906"/>
        <v>52171.128879314616</v>
      </c>
      <c r="S4286" s="12">
        <f t="shared" si="907"/>
        <v>710545.05679268017</v>
      </c>
      <c r="T4286" s="13">
        <f t="shared" si="912"/>
        <v>10.1013946230138</v>
      </c>
      <c r="U4286" s="14">
        <f t="shared" ref="U4286:U4323" si="913">J4286-T4286</f>
        <v>3.9225632525708907</v>
      </c>
    </row>
    <row r="4287" spans="1:21" x14ac:dyDescent="0.3">
      <c r="A4287" s="17">
        <v>1959</v>
      </c>
      <c r="B4287" s="17">
        <v>65</v>
      </c>
      <c r="C4287" s="17">
        <v>3.108E-2</v>
      </c>
      <c r="D4287" s="17">
        <v>3.0609999999999998E-2</v>
      </c>
      <c r="E4287" s="17">
        <v>0.5</v>
      </c>
      <c r="F4287" s="6">
        <f t="shared" si="908"/>
        <v>68279.579891544301</v>
      </c>
      <c r="G4287" s="7">
        <f t="shared" si="909"/>
        <v>2090.0379404801711</v>
      </c>
      <c r="H4287" s="6">
        <f t="shared" si="910"/>
        <v>67234.560921304219</v>
      </c>
      <c r="I4287" s="6">
        <f>SUM(H4287:H4332)</f>
        <v>917152.75681567041</v>
      </c>
      <c r="J4287" s="8">
        <f t="shared" ref="J4287:J4332" si="914">I4287/F4287</f>
        <v>13.432313998892223</v>
      </c>
      <c r="K4287" s="15">
        <f t="shared" si="911"/>
        <v>0.40910999999999997</v>
      </c>
      <c r="L4287" s="15">
        <f t="shared" ref="L4287:L4331" si="915">K4287/(B4287+E4287)</f>
        <v>6.2459541984732818E-3</v>
      </c>
      <c r="M4287" s="12">
        <f t="shared" ref="M4287:M4332" si="916">G4287/L4287</f>
        <v>334622.68118953635</v>
      </c>
      <c r="N4287" s="10">
        <f>((B4286+E4286)*D4286+(B4287+E4287)*D4287+(B4288+E4288)*D4288)/3/SUM(D4222:D4287)</f>
        <v>4.8432899057303249</v>
      </c>
      <c r="O4287" s="11">
        <f>O4222</f>
        <v>5.0222688380138707E-2</v>
      </c>
      <c r="P4287" s="12">
        <f>M4287*O4222</f>
        <v>16805.650642308585</v>
      </c>
      <c r="Q4287" s="9">
        <f>N4287*O4222</f>
        <v>0.24324303967016547</v>
      </c>
      <c r="R4287" s="12">
        <f t="shared" ref="R4287:R4332" si="917">((1-Q4287)*H4287)</f>
        <v>50880.221951917258</v>
      </c>
      <c r="S4287" s="16">
        <f t="shared" ref="S4287:S4331" si="918">R4287+S4288</f>
        <v>658373.92791336554</v>
      </c>
      <c r="T4287" s="13">
        <f t="shared" si="912"/>
        <v>9.6423254062068136</v>
      </c>
      <c r="U4287" s="14">
        <f t="shared" si="913"/>
        <v>3.7899885926854093</v>
      </c>
    </row>
    <row r="4288" spans="1:21" x14ac:dyDescent="0.3">
      <c r="A4288" s="17">
        <v>1959</v>
      </c>
      <c r="B4288" s="17">
        <v>66</v>
      </c>
      <c r="C4288" s="17">
        <v>3.1289999999999998E-2</v>
      </c>
      <c r="D4288" s="17">
        <v>3.0810000000000001E-2</v>
      </c>
      <c r="E4288" s="17">
        <v>0.5</v>
      </c>
      <c r="F4288" s="6">
        <f t="shared" ref="F4288:F4332" si="919">F4287-G4287</f>
        <v>66189.541951064137</v>
      </c>
      <c r="G4288" s="7">
        <f t="shared" ref="G4288:G4332" si="920">D4288*F4288</f>
        <v>2039.299787512286</v>
      </c>
      <c r="H4288" s="6">
        <f t="shared" ref="H4288:H4331" si="921">F4288-0.5*G4288</f>
        <v>65169.892057307996</v>
      </c>
      <c r="I4288" s="6">
        <f>SUM(H4288:H4332)</f>
        <v>849918.19589436601</v>
      </c>
      <c r="J4288" s="8">
        <f t="shared" si="914"/>
        <v>12.840671967827415</v>
      </c>
      <c r="K4288" s="9">
        <f t="shared" ref="K4288:K4320" si="922">K4287+G4288/F4288</f>
        <v>0.43991999999999998</v>
      </c>
      <c r="L4288" s="9">
        <f t="shared" si="915"/>
        <v>6.6153383458646617E-3</v>
      </c>
      <c r="M4288" s="12">
        <f t="shared" si="916"/>
        <v>308268.40304957039</v>
      </c>
      <c r="N4288" s="10">
        <f>((B4287+E4287)*D4287+(B4288+E4288)*D4288+(B4289+E4289)*D4289)/3/SUM(D4222:D4288)</f>
        <v>4.8448543674607505</v>
      </c>
      <c r="O4288" s="11">
        <f>O4222</f>
        <v>5.0222688380138707E-2</v>
      </c>
      <c r="P4288" s="12">
        <f>M4288*O4222</f>
        <v>15482.067943801574</v>
      </c>
      <c r="Q4288" s="9">
        <f>N4288*O4222</f>
        <v>0.24332161114413531</v>
      </c>
      <c r="R4288" s="12">
        <f t="shared" si="917"/>
        <v>49312.648923834429</v>
      </c>
      <c r="S4288" s="12">
        <f t="shared" si="918"/>
        <v>607493.70596144826</v>
      </c>
      <c r="T4288" s="13">
        <f t="shared" si="912"/>
        <v>9.1780920075045405</v>
      </c>
      <c r="U4288" s="14">
        <f t="shared" si="913"/>
        <v>3.6625799603228746</v>
      </c>
    </row>
    <row r="4289" spans="1:21" x14ac:dyDescent="0.3">
      <c r="A4289" s="17">
        <v>1959</v>
      </c>
      <c r="B4289" s="17">
        <v>67</v>
      </c>
      <c r="C4289" s="17">
        <v>3.5290000000000002E-2</v>
      </c>
      <c r="D4289" s="17">
        <v>3.4669999999999999E-2</v>
      </c>
      <c r="E4289" s="17">
        <v>0.5</v>
      </c>
      <c r="F4289" s="6">
        <f t="shared" si="919"/>
        <v>64150.242163551848</v>
      </c>
      <c r="G4289" s="7">
        <f t="shared" si="920"/>
        <v>2224.0888958103424</v>
      </c>
      <c r="H4289" s="6">
        <f t="shared" si="921"/>
        <v>63038.197715646675</v>
      </c>
      <c r="I4289" s="6">
        <f>SUM(H4289:H4332)</f>
        <v>784748.30383705802</v>
      </c>
      <c r="J4289" s="8">
        <f t="shared" si="914"/>
        <v>12.232974925275144</v>
      </c>
      <c r="K4289" s="9">
        <f t="shared" si="922"/>
        <v>0.47458999999999996</v>
      </c>
      <c r="L4289" s="9">
        <f t="shared" si="915"/>
        <v>7.0309629629629619E-3</v>
      </c>
      <c r="M4289" s="12">
        <f t="shared" si="916"/>
        <v>316327.77864514239</v>
      </c>
      <c r="N4289" s="10">
        <f>((B4288+E4288)*D4288+(B4289+E4289)*D4289+(B4290+E4290)*D4290)/3/SUM(D4222:D4289)</f>
        <v>4.9326190325684625</v>
      </c>
      <c r="O4289" s="11">
        <f>O4222</f>
        <v>5.0222688380138707E-2</v>
      </c>
      <c r="P4289" s="12">
        <f>M4289*O4222</f>
        <v>15886.831452876482</v>
      </c>
      <c r="Q4289" s="9">
        <f>N4289*O4222</f>
        <v>0.24772938857062715</v>
      </c>
      <c r="R4289" s="12">
        <f t="shared" si="917"/>
        <v>47421.78353895522</v>
      </c>
      <c r="S4289" s="12">
        <f t="shared" si="918"/>
        <v>558181.05703761382</v>
      </c>
      <c r="T4289" s="13">
        <f t="shared" si="912"/>
        <v>8.7011527659478549</v>
      </c>
      <c r="U4289" s="14">
        <f t="shared" si="913"/>
        <v>3.5318221593272892</v>
      </c>
    </row>
    <row r="4290" spans="1:21" x14ac:dyDescent="0.3">
      <c r="A4290" s="17">
        <v>1959</v>
      </c>
      <c r="B4290" s="17">
        <v>68</v>
      </c>
      <c r="C4290" s="17">
        <v>3.9199999999999999E-2</v>
      </c>
      <c r="D4290" s="17">
        <v>3.8449999999999998E-2</v>
      </c>
      <c r="E4290" s="17">
        <v>0.5</v>
      </c>
      <c r="F4290" s="6">
        <f t="shared" si="919"/>
        <v>61926.153267741509</v>
      </c>
      <c r="G4290" s="7">
        <f t="shared" si="920"/>
        <v>2381.0605931446607</v>
      </c>
      <c r="H4290" s="6">
        <f t="shared" si="921"/>
        <v>60735.622971169178</v>
      </c>
      <c r="I4290" s="6">
        <f>SUM(H4290:H4332)</f>
        <v>721710.10612141143</v>
      </c>
      <c r="J4290" s="8">
        <f t="shared" si="914"/>
        <v>11.65436682302958</v>
      </c>
      <c r="K4290" s="9">
        <f t="shared" si="922"/>
        <v>0.51303999999999994</v>
      </c>
      <c r="L4290" s="9">
        <f t="shared" si="915"/>
        <v>7.4896350364963499E-3</v>
      </c>
      <c r="M4290" s="12">
        <f t="shared" si="916"/>
        <v>317914.10149385873</v>
      </c>
      <c r="N4290" s="10">
        <f>((B4289+E4289)*D4289+(B4290+E4290)*D4290+(B4291+E4291)*D4291)/3/SUM(D4222:D4290)</f>
        <v>5.1933117625656227</v>
      </c>
      <c r="O4290" s="11">
        <f>O4222</f>
        <v>5.0222688380138707E-2</v>
      </c>
      <c r="P4290" s="12">
        <f>M4290*O4222</f>
        <v>15966.500850977856</v>
      </c>
      <c r="Q4290" s="9">
        <f>N4290*O4222</f>
        <v>0.26082207831224219</v>
      </c>
      <c r="R4290" s="12">
        <f t="shared" si="917"/>
        <v>44894.431560240075</v>
      </c>
      <c r="S4290" s="12">
        <f t="shared" si="918"/>
        <v>510759.27349865856</v>
      </c>
      <c r="T4290" s="13">
        <f t="shared" si="912"/>
        <v>8.247876648988024</v>
      </c>
      <c r="U4290" s="14">
        <f t="shared" si="913"/>
        <v>3.4064901740415561</v>
      </c>
    </row>
    <row r="4291" spans="1:21" x14ac:dyDescent="0.3">
      <c r="A4291" s="17">
        <v>1959</v>
      </c>
      <c r="B4291" s="17">
        <v>69</v>
      </c>
      <c r="C4291" s="17">
        <v>4.4400000000000002E-2</v>
      </c>
      <c r="D4291" s="17">
        <v>4.3439999999999999E-2</v>
      </c>
      <c r="E4291" s="17">
        <v>0.5</v>
      </c>
      <c r="F4291" s="6">
        <f t="shared" si="919"/>
        <v>59545.092674596846</v>
      </c>
      <c r="G4291" s="7">
        <f t="shared" si="920"/>
        <v>2586.6388257844869</v>
      </c>
      <c r="H4291" s="6">
        <f t="shared" si="921"/>
        <v>58251.773261704606</v>
      </c>
      <c r="I4291" s="6">
        <f>SUM(H4291:H4332)</f>
        <v>660974.48315024225</v>
      </c>
      <c r="J4291" s="8">
        <f t="shared" si="914"/>
        <v>11.10040229112327</v>
      </c>
      <c r="K4291" s="9">
        <f t="shared" si="922"/>
        <v>0.55647999999999997</v>
      </c>
      <c r="L4291" s="9">
        <f t="shared" si="915"/>
        <v>8.0069064748201427E-3</v>
      </c>
      <c r="M4291" s="12">
        <f t="shared" si="916"/>
        <v>323050.96030768735</v>
      </c>
      <c r="N4291" s="10">
        <f>((B4290+E4290)*D4290+(B4291+E4291)*D4291+(B4292+E4292)*D4292)/3/SUM(D4222:D4291)</f>
        <v>5.3485240559708647</v>
      </c>
      <c r="O4291" s="11">
        <f>O4222</f>
        <v>5.0222688380138707E-2</v>
      </c>
      <c r="P4291" s="12">
        <f>M4291*O4222</f>
        <v>16224.487710437539</v>
      </c>
      <c r="Q4291" s="9">
        <f>N4291*O4222</f>
        <v>0.2686172569567003</v>
      </c>
      <c r="R4291" s="12">
        <f t="shared" si="917"/>
        <v>42604.341715281858</v>
      </c>
      <c r="S4291" s="12">
        <f t="shared" si="918"/>
        <v>465864.84193841845</v>
      </c>
      <c r="T4291" s="13">
        <f t="shared" si="912"/>
        <v>7.8237319149755207</v>
      </c>
      <c r="U4291" s="14">
        <f t="shared" si="913"/>
        <v>3.2766703761477496</v>
      </c>
    </row>
    <row r="4292" spans="1:21" x14ac:dyDescent="0.3">
      <c r="A4292" s="17">
        <v>1959</v>
      </c>
      <c r="B4292" s="17">
        <v>70</v>
      </c>
      <c r="C4292" s="17">
        <v>4.7570000000000001E-2</v>
      </c>
      <c r="D4292" s="17">
        <v>4.6469999999999997E-2</v>
      </c>
      <c r="E4292" s="17">
        <v>0.5</v>
      </c>
      <c r="F4292" s="6">
        <f t="shared" si="919"/>
        <v>56958.453848812358</v>
      </c>
      <c r="G4292" s="7">
        <f t="shared" si="920"/>
        <v>2646.8593503543102</v>
      </c>
      <c r="H4292" s="6">
        <f t="shared" si="921"/>
        <v>55635.024173635204</v>
      </c>
      <c r="I4292" s="6">
        <f>SUM(H4292:H4332)</f>
        <v>602722.70988853765</v>
      </c>
      <c r="J4292" s="8">
        <f t="shared" si="914"/>
        <v>10.581795487082116</v>
      </c>
      <c r="K4292" s="9">
        <f t="shared" si="922"/>
        <v>0.60294999999999999</v>
      </c>
      <c r="L4292" s="9">
        <f t="shared" si="915"/>
        <v>8.5524822695035464E-3</v>
      </c>
      <c r="M4292" s="12">
        <f t="shared" si="916"/>
        <v>309484.34231690667</v>
      </c>
      <c r="N4292" s="10">
        <f>((B4291+E4291)*D4291+(B4292+E4292)*D4292+(B4293+E4293)*D4293)/3/SUM(D4222:D4292)</f>
        <v>5.3570141249965451</v>
      </c>
      <c r="O4292" s="11">
        <f>O4222</f>
        <v>5.0222688380138707E-2</v>
      </c>
      <c r="P4292" s="12">
        <f>M4292*O4222</f>
        <v>15543.135682714179</v>
      </c>
      <c r="Q4292" s="9">
        <f>N4292*O4222</f>
        <v>0.26904365104770289</v>
      </c>
      <c r="R4292" s="12">
        <f t="shared" si="917"/>
        <v>40666.77414383318</v>
      </c>
      <c r="S4292" s="12">
        <f t="shared" si="918"/>
        <v>423260.50022313657</v>
      </c>
      <c r="T4292" s="13">
        <f t="shared" ref="T4292:T4355" si="923">S4292/F4292</f>
        <v>7.4310391455958031</v>
      </c>
      <c r="U4292" s="14">
        <f t="shared" si="913"/>
        <v>3.1507563414863133</v>
      </c>
    </row>
    <row r="4293" spans="1:21" x14ac:dyDescent="0.3">
      <c r="A4293" s="17">
        <v>1959</v>
      </c>
      <c r="B4293" s="17">
        <v>71</v>
      </c>
      <c r="C4293" s="17">
        <v>4.863E-2</v>
      </c>
      <c r="D4293" s="17">
        <v>4.7480000000000001E-2</v>
      </c>
      <c r="E4293" s="17">
        <v>0.5</v>
      </c>
      <c r="F4293" s="6">
        <f t="shared" si="919"/>
        <v>54311.594498458049</v>
      </c>
      <c r="G4293" s="7">
        <f t="shared" si="920"/>
        <v>2578.7145067867882</v>
      </c>
      <c r="H4293" s="6">
        <f t="shared" si="921"/>
        <v>53022.237245064658</v>
      </c>
      <c r="I4293" s="6">
        <f>SUM(H4293:H4332)</f>
        <v>547087.68571490236</v>
      </c>
      <c r="J4293" s="8">
        <f t="shared" si="914"/>
        <v>10.073128781561268</v>
      </c>
      <c r="K4293" s="9">
        <f t="shared" si="922"/>
        <v>0.65042999999999995</v>
      </c>
      <c r="L4293" s="9">
        <f t="shared" si="915"/>
        <v>9.0969230769230771E-3</v>
      </c>
      <c r="M4293" s="12">
        <f t="shared" si="916"/>
        <v>283471.06873184716</v>
      </c>
      <c r="N4293" s="10">
        <f>((B4292+E4292)*D4292+(B4293+E4293)*D4293+(B4294+E4294)*D4294)/3/SUM(D4222:D4293)</f>
        <v>5.4050423053467203</v>
      </c>
      <c r="O4293" s="11">
        <f>O4222</f>
        <v>5.0222688380138707E-2</v>
      </c>
      <c r="P4293" s="12">
        <f>M4293*O4222</f>
        <v>14236.679149704441</v>
      </c>
      <c r="Q4293" s="9">
        <f>N4293*O4222</f>
        <v>0.27145575538289485</v>
      </c>
      <c r="R4293" s="12">
        <f t="shared" si="917"/>
        <v>38629.045781614564</v>
      </c>
      <c r="S4293" s="12">
        <f t="shared" si="918"/>
        <v>382593.72607930336</v>
      </c>
      <c r="T4293" s="13">
        <f t="shared" si="923"/>
        <v>7.044420802084268</v>
      </c>
      <c r="U4293" s="14">
        <f t="shared" si="913"/>
        <v>3.0287079794769998</v>
      </c>
    </row>
    <row r="4294" spans="1:21" x14ac:dyDescent="0.3">
      <c r="A4294" s="17">
        <v>1959</v>
      </c>
      <c r="B4294" s="17">
        <v>72</v>
      </c>
      <c r="C4294" s="17">
        <v>5.493E-2</v>
      </c>
      <c r="D4294" s="17">
        <v>5.3460000000000001E-2</v>
      </c>
      <c r="E4294" s="17">
        <v>0.5</v>
      </c>
      <c r="F4294" s="6">
        <f t="shared" si="919"/>
        <v>51732.87999167126</v>
      </c>
      <c r="G4294" s="7">
        <f t="shared" si="920"/>
        <v>2765.6397643547457</v>
      </c>
      <c r="H4294" s="6">
        <f t="shared" si="921"/>
        <v>50350.06010949389</v>
      </c>
      <c r="I4294" s="6">
        <f>SUM(H4294:H4332)</f>
        <v>494065.44846983778</v>
      </c>
      <c r="J4294" s="8">
        <f t="shared" si="914"/>
        <v>9.5503178742296946</v>
      </c>
      <c r="K4294" s="9">
        <f t="shared" si="922"/>
        <v>0.7038899999999999</v>
      </c>
      <c r="L4294" s="9">
        <f t="shared" si="915"/>
        <v>9.7088275862068953E-3</v>
      </c>
      <c r="M4294" s="12">
        <f t="shared" si="916"/>
        <v>284858.2632452785</v>
      </c>
      <c r="N4294" s="10">
        <f>((B4293+E4293)*D4293+(B4294+E4294)*D4294+(B4295+E4295)*D4295)/3/SUM(D4222:D4294)</f>
        <v>5.5621143455180029</v>
      </c>
      <c r="O4294" s="11">
        <f>O4222</f>
        <v>5.0222688380138707E-2</v>
      </c>
      <c r="P4294" s="12">
        <f>M4294*O4222</f>
        <v>14306.347787475141</v>
      </c>
      <c r="Q4294" s="9">
        <f>N4294*O4222</f>
        <v>0.27934433550964982</v>
      </c>
      <c r="R4294" s="12">
        <f t="shared" si="917"/>
        <v>36285.056025336387</v>
      </c>
      <c r="S4294" s="12">
        <f t="shared" si="918"/>
        <v>343964.68029768881</v>
      </c>
      <c r="T4294" s="13">
        <f t="shared" si="923"/>
        <v>6.648860074155265</v>
      </c>
      <c r="U4294" s="14">
        <f t="shared" si="913"/>
        <v>2.9014578000744295</v>
      </c>
    </row>
    <row r="4295" spans="1:21" x14ac:dyDescent="0.3">
      <c r="A4295" s="17">
        <v>1959</v>
      </c>
      <c r="B4295" s="17">
        <v>73</v>
      </c>
      <c r="C4295" s="17">
        <v>6.2789999999999999E-2</v>
      </c>
      <c r="D4295" s="17">
        <v>6.0879999999999997E-2</v>
      </c>
      <c r="E4295" s="17">
        <v>0.5</v>
      </c>
      <c r="F4295" s="6">
        <f t="shared" si="919"/>
        <v>48967.240227316513</v>
      </c>
      <c r="G4295" s="7">
        <f t="shared" si="920"/>
        <v>2981.1255850390294</v>
      </c>
      <c r="H4295" s="6">
        <f t="shared" si="921"/>
        <v>47476.677434796999</v>
      </c>
      <c r="I4295" s="6">
        <f>SUM(H4295:H4332)</f>
        <v>443715.38836034387</v>
      </c>
      <c r="J4295" s="8">
        <f t="shared" si="914"/>
        <v>9.0614742897602785</v>
      </c>
      <c r="K4295" s="9">
        <f t="shared" si="922"/>
        <v>0.76476999999999995</v>
      </c>
      <c r="L4295" s="9">
        <f t="shared" si="915"/>
        <v>1.0405034013605442E-2</v>
      </c>
      <c r="M4295" s="12">
        <f t="shared" si="916"/>
        <v>286508.00959813886</v>
      </c>
      <c r="N4295" s="10">
        <f>((B4294+E4294)*D4294+(B4295+E4295)*D4295+(B4296+E4296)*D4296)/3/SUM(D4222:D4295)</f>
        <v>5.7133081405738553</v>
      </c>
      <c r="O4295" s="11">
        <f>O4222</f>
        <v>5.0222688380138707E-2</v>
      </c>
      <c r="P4295" s="12">
        <f>M4295*O4222</f>
        <v>14389.202484461117</v>
      </c>
      <c r="Q4295" s="9">
        <f>N4295*O4222</f>
        <v>0.28693769436375044</v>
      </c>
      <c r="R4295" s="12">
        <f t="shared" si="917"/>
        <v>33853.829075604845</v>
      </c>
      <c r="S4295" s="12">
        <f t="shared" si="918"/>
        <v>307679.62427235243</v>
      </c>
      <c r="T4295" s="13">
        <f t="shared" si="923"/>
        <v>6.2833768626542383</v>
      </c>
      <c r="U4295" s="14">
        <f t="shared" si="913"/>
        <v>2.7780974271060401</v>
      </c>
    </row>
    <row r="4296" spans="1:21" x14ac:dyDescent="0.3">
      <c r="A4296" s="17">
        <v>1959</v>
      </c>
      <c r="B4296" s="17">
        <v>74</v>
      </c>
      <c r="C4296" s="17">
        <v>6.5970000000000001E-2</v>
      </c>
      <c r="D4296" s="17">
        <v>6.386E-2</v>
      </c>
      <c r="E4296" s="17">
        <v>0.5</v>
      </c>
      <c r="F4296" s="6">
        <f t="shared" si="919"/>
        <v>45986.114642277484</v>
      </c>
      <c r="G4296" s="7">
        <f t="shared" si="920"/>
        <v>2936.6732810558401</v>
      </c>
      <c r="H4296" s="6">
        <f t="shared" si="921"/>
        <v>44517.778001749561</v>
      </c>
      <c r="I4296" s="6">
        <f>SUM(H4296:H4332)</f>
        <v>396238.71092554694</v>
      </c>
      <c r="J4296" s="8">
        <f t="shared" si="914"/>
        <v>8.6164859546812771</v>
      </c>
      <c r="K4296" s="9">
        <f t="shared" si="922"/>
        <v>0.82862999999999998</v>
      </c>
      <c r="L4296" s="9">
        <f t="shared" si="915"/>
        <v>1.1122550335570469E-2</v>
      </c>
      <c r="M4296" s="12">
        <f t="shared" si="916"/>
        <v>264028.76970259356</v>
      </c>
      <c r="N4296" s="10">
        <f>((B4295+E4295)*D4295+(B4296+E4296)*D4296+(B4297+E4297)*D4297)/3/SUM(D4222:D4296)</f>
        <v>5.746012494519066</v>
      </c>
      <c r="O4296" s="11">
        <f>O4222</f>
        <v>5.0222688380138707E-2</v>
      </c>
      <c r="P4296" s="12">
        <f>M4296*O4222</f>
        <v>13260.234624164765</v>
      </c>
      <c r="Q4296" s="9">
        <f>N4296*O4222</f>
        <v>0.28858019494061454</v>
      </c>
      <c r="R4296" s="12">
        <f t="shared" si="917"/>
        <v>31670.828947681668</v>
      </c>
      <c r="S4296" s="12">
        <f t="shared" si="918"/>
        <v>273825.79519674758</v>
      </c>
      <c r="T4296" s="13">
        <f t="shared" si="923"/>
        <v>5.9545320870618834</v>
      </c>
      <c r="U4296" s="14">
        <f t="shared" si="913"/>
        <v>2.6619538676193937</v>
      </c>
    </row>
    <row r="4297" spans="1:21" x14ac:dyDescent="0.3">
      <c r="A4297" s="17">
        <v>1959</v>
      </c>
      <c r="B4297" s="17">
        <v>75</v>
      </c>
      <c r="C4297" s="17">
        <v>6.9220000000000004E-2</v>
      </c>
      <c r="D4297" s="17">
        <v>6.6909999999999997E-2</v>
      </c>
      <c r="E4297" s="17">
        <v>0.5</v>
      </c>
      <c r="F4297" s="6">
        <f t="shared" si="919"/>
        <v>43049.441361221645</v>
      </c>
      <c r="G4297" s="7">
        <f t="shared" si="920"/>
        <v>2880.4381214793402</v>
      </c>
      <c r="H4297" s="6">
        <f t="shared" si="921"/>
        <v>41609.222300481975</v>
      </c>
      <c r="I4297" s="6">
        <f>SUM(H4297:H4332)</f>
        <v>351720.9329237974</v>
      </c>
      <c r="J4297" s="8">
        <f t="shared" si="914"/>
        <v>8.1701625341095099</v>
      </c>
      <c r="K4297" s="9">
        <f t="shared" si="922"/>
        <v>0.89554</v>
      </c>
      <c r="L4297" s="9">
        <f t="shared" si="915"/>
        <v>1.1861456953642385E-2</v>
      </c>
      <c r="M4297" s="12">
        <f t="shared" si="916"/>
        <v>242840.16143521247</v>
      </c>
      <c r="N4297" s="10">
        <f>((B4296+E4296)*D4296+(B4297+E4297)*D4297+(B4298+E4298)*D4298)/3/SUM(D4222:D4297)</f>
        <v>5.65746737536384</v>
      </c>
      <c r="O4297" s="11">
        <f>O4222</f>
        <v>5.0222688380138707E-2</v>
      </c>
      <c r="P4297" s="12">
        <f>M4297*O4222</f>
        <v>12196.085753943253</v>
      </c>
      <c r="Q4297" s="9">
        <f>N4297*O4222</f>
        <v>0.28413322101369937</v>
      </c>
      <c r="R4297" s="12">
        <f t="shared" si="917"/>
        <v>29786.659944370986</v>
      </c>
      <c r="S4297" s="12">
        <f t="shared" si="918"/>
        <v>242154.96624906594</v>
      </c>
      <c r="T4297" s="13">
        <f t="shared" si="923"/>
        <v>5.6250431734335082</v>
      </c>
      <c r="U4297" s="14">
        <f t="shared" si="913"/>
        <v>2.5451193606760016</v>
      </c>
    </row>
    <row r="4298" spans="1:21" x14ac:dyDescent="0.3">
      <c r="A4298" s="17">
        <v>1959</v>
      </c>
      <c r="B4298" s="17">
        <v>76</v>
      </c>
      <c r="C4298" s="17">
        <v>7.3039999999999994E-2</v>
      </c>
      <c r="D4298" s="17">
        <v>7.0459999999999995E-2</v>
      </c>
      <c r="E4298" s="17">
        <v>0.5</v>
      </c>
      <c r="F4298" s="6">
        <f t="shared" si="919"/>
        <v>40169.003239742306</v>
      </c>
      <c r="G4298" s="7">
        <f t="shared" si="920"/>
        <v>2830.3079682722428</v>
      </c>
      <c r="H4298" s="6">
        <f t="shared" si="921"/>
        <v>38753.849255606183</v>
      </c>
      <c r="I4298" s="6">
        <f>SUM(H4298:H4332)</f>
        <v>310111.71062331542</v>
      </c>
      <c r="J4298" s="8">
        <f t="shared" si="914"/>
        <v>7.7201744034439441</v>
      </c>
      <c r="K4298" s="9">
        <f t="shared" si="922"/>
        <v>0.96599999999999997</v>
      </c>
      <c r="L4298" s="9">
        <f t="shared" si="915"/>
        <v>1.2627450980392156E-2</v>
      </c>
      <c r="M4298" s="12">
        <f t="shared" si="916"/>
        <v>224139.29562404408</v>
      </c>
      <c r="N4298" s="10">
        <f>((B4297+E4297)*D4297+(B4298+E4298)*D4298+(B4299+E4299)*D4299)/3/SUM(D4222:D4298)</f>
        <v>5.7968322981366462</v>
      </c>
      <c r="O4298" s="11">
        <f>O4222</f>
        <v>5.0222688380138707E-2</v>
      </c>
      <c r="P4298" s="12">
        <f>M4298*O4222</f>
        <v>11256.877997870153</v>
      </c>
      <c r="Q4298" s="9">
        <f>N4298*O4222</f>
        <v>0.29113250210124009</v>
      </c>
      <c r="R4298" s="12">
        <f t="shared" si="917"/>
        <v>27471.344155767274</v>
      </c>
      <c r="S4298" s="12">
        <f t="shared" si="918"/>
        <v>212368.30630469497</v>
      </c>
      <c r="T4298" s="13">
        <f t="shared" si="923"/>
        <v>5.2868702028080836</v>
      </c>
      <c r="U4298" s="14">
        <f t="shared" si="913"/>
        <v>2.4333042006358605</v>
      </c>
    </row>
    <row r="4299" spans="1:21" x14ac:dyDescent="0.3">
      <c r="A4299" s="17">
        <v>1959</v>
      </c>
      <c r="B4299" s="17">
        <v>77</v>
      </c>
      <c r="C4299" s="17">
        <v>8.5540000000000005E-2</v>
      </c>
      <c r="D4299" s="17">
        <v>8.2030000000000006E-2</v>
      </c>
      <c r="E4299" s="17">
        <v>0.5</v>
      </c>
      <c r="F4299" s="6">
        <f t="shared" si="919"/>
        <v>37338.69527147006</v>
      </c>
      <c r="G4299" s="7">
        <f t="shared" si="920"/>
        <v>3062.8931731186894</v>
      </c>
      <c r="H4299" s="6">
        <f t="shared" si="921"/>
        <v>35807.248684910715</v>
      </c>
      <c r="I4299" s="6">
        <f>SUM(H4299:H4332)</f>
        <v>271357.86136770912</v>
      </c>
      <c r="J4299" s="8">
        <f t="shared" si="914"/>
        <v>7.2674703653892703</v>
      </c>
      <c r="K4299" s="9">
        <f t="shared" si="922"/>
        <v>1.04803</v>
      </c>
      <c r="L4299" s="9">
        <f t="shared" si="915"/>
        <v>1.3522967741935484E-2</v>
      </c>
      <c r="M4299" s="12">
        <f t="shared" si="916"/>
        <v>226495.63554163376</v>
      </c>
      <c r="N4299" s="10">
        <f>((B4298+E4298)*D4298+(B4299+E4299)*D4299+(B4300+E4300)*D4300)/3/SUM(D4222:D4299)</f>
        <v>6.010417958773445</v>
      </c>
      <c r="O4299" s="11">
        <f>O4222</f>
        <v>5.0222688380138707E-2</v>
      </c>
      <c r="P4299" s="12">
        <f>M4299*O4222</f>
        <v>11375.219723268941</v>
      </c>
      <c r="Q4299" s="9">
        <f>N4299*O4222</f>
        <v>0.30185934817786808</v>
      </c>
      <c r="R4299" s="12">
        <f t="shared" si="917"/>
        <v>24998.495936840744</v>
      </c>
      <c r="S4299" s="12">
        <f t="shared" si="918"/>
        <v>184896.96214892771</v>
      </c>
      <c r="T4299" s="13">
        <f t="shared" si="923"/>
        <v>4.951885993997351</v>
      </c>
      <c r="U4299" s="14">
        <f t="shared" si="913"/>
        <v>2.3155843713919193</v>
      </c>
    </row>
    <row r="4300" spans="1:21" x14ac:dyDescent="0.3">
      <c r="A4300" s="17">
        <v>1959</v>
      </c>
      <c r="B4300" s="17">
        <v>78</v>
      </c>
      <c r="C4300" s="17">
        <v>9.5420000000000005E-2</v>
      </c>
      <c r="D4300" s="17">
        <v>9.1079999999999994E-2</v>
      </c>
      <c r="E4300" s="17">
        <v>0.5</v>
      </c>
      <c r="F4300" s="6">
        <f t="shared" si="919"/>
        <v>34275.802098351371</v>
      </c>
      <c r="G4300" s="7">
        <f t="shared" si="920"/>
        <v>3121.8400551178424</v>
      </c>
      <c r="H4300" s="6">
        <f t="shared" si="921"/>
        <v>32714.88207079245</v>
      </c>
      <c r="I4300" s="6">
        <f>SUM(H4300:H4332)</f>
        <v>235550.61268279835</v>
      </c>
      <c r="J4300" s="8">
        <f t="shared" si="914"/>
        <v>6.8722129975808235</v>
      </c>
      <c r="K4300" s="9">
        <f t="shared" si="922"/>
        <v>1.1391100000000001</v>
      </c>
      <c r="L4300" s="9">
        <f t="shared" si="915"/>
        <v>1.451095541401274E-2</v>
      </c>
      <c r="M4300" s="12">
        <f t="shared" si="916"/>
        <v>215136.7684655131</v>
      </c>
      <c r="N4300" s="10">
        <f>((B4299+E4299)*D4299+(B4300+E4300)*D4300+(B4301+E4301)*D4301)/3/SUM(D4222:D4300)</f>
        <v>6.218656085306363</v>
      </c>
      <c r="O4300" s="11">
        <f>O4222</f>
        <v>5.0222688380138707E-2</v>
      </c>
      <c r="P4300" s="12">
        <f>M4300*O4222</f>
        <v>10804.746881753515</v>
      </c>
      <c r="Q4300" s="9">
        <f>N4300*O4222</f>
        <v>0.31231762671559471</v>
      </c>
      <c r="R4300" s="12">
        <f t="shared" si="917"/>
        <v>22497.447744161993</v>
      </c>
      <c r="S4300" s="12">
        <f t="shared" si="918"/>
        <v>159898.46621208696</v>
      </c>
      <c r="T4300" s="13">
        <f t="shared" si="923"/>
        <v>4.6650539571115655</v>
      </c>
      <c r="U4300" s="14">
        <f t="shared" si="913"/>
        <v>2.207159040469258</v>
      </c>
    </row>
    <row r="4301" spans="1:21" x14ac:dyDescent="0.3">
      <c r="A4301" s="17">
        <v>1959</v>
      </c>
      <c r="B4301" s="17">
        <v>79</v>
      </c>
      <c r="C4301" s="17">
        <v>0.10238999999999999</v>
      </c>
      <c r="D4301" s="17">
        <v>9.7409999999999997E-2</v>
      </c>
      <c r="E4301" s="17">
        <v>0.5</v>
      </c>
      <c r="F4301" s="6">
        <f t="shared" si="919"/>
        <v>31153.962043233529</v>
      </c>
      <c r="G4301" s="7">
        <f t="shared" si="920"/>
        <v>3034.7074426313779</v>
      </c>
      <c r="H4301" s="6">
        <f t="shared" si="921"/>
        <v>29636.60832191784</v>
      </c>
      <c r="I4301" s="6">
        <f>SUM(H4301:H4332)</f>
        <v>202835.73061200592</v>
      </c>
      <c r="J4301" s="8">
        <f t="shared" si="914"/>
        <v>6.510752318774836</v>
      </c>
      <c r="K4301" s="9">
        <f t="shared" si="922"/>
        <v>1.2365200000000001</v>
      </c>
      <c r="L4301" s="9">
        <f t="shared" si="915"/>
        <v>1.55537106918239E-2</v>
      </c>
      <c r="M4301" s="12">
        <f t="shared" si="916"/>
        <v>195111.47550318195</v>
      </c>
      <c r="N4301" s="10">
        <f>((B4300+E4300)*D4300+(B4301+E4301)*D4301+(B4302+E4302)*D4302)/3/SUM(D4222:D4301)</f>
        <v>6.1753011138787341</v>
      </c>
      <c r="O4301" s="11">
        <f>O4222</f>
        <v>5.0222688380138707E-2</v>
      </c>
      <c r="P4301" s="12">
        <f>M4301*O4222</f>
        <v>9799.0228335853735</v>
      </c>
      <c r="Q4301" s="9">
        <f>N4301*O4222</f>
        <v>0.31014022349585513</v>
      </c>
      <c r="R4301" s="12">
        <f t="shared" si="917"/>
        <v>20445.103993299123</v>
      </c>
      <c r="S4301" s="12">
        <f t="shared" si="918"/>
        <v>137401.01846792497</v>
      </c>
      <c r="T4301" s="13">
        <f t="shared" si="923"/>
        <v>4.4103866557084581</v>
      </c>
      <c r="U4301" s="14">
        <f t="shared" si="913"/>
        <v>2.1003656630663778</v>
      </c>
    </row>
    <row r="4302" spans="1:21" x14ac:dyDescent="0.3">
      <c r="A4302" s="17">
        <v>1959</v>
      </c>
      <c r="B4302" s="17">
        <v>80</v>
      </c>
      <c r="C4302" s="17">
        <v>0.10477</v>
      </c>
      <c r="D4302" s="17">
        <v>9.955E-2</v>
      </c>
      <c r="E4302" s="17">
        <v>0.5</v>
      </c>
      <c r="F4302" s="6">
        <f t="shared" si="919"/>
        <v>28119.254600602151</v>
      </c>
      <c r="G4302" s="7">
        <f t="shared" si="920"/>
        <v>2799.271795489944</v>
      </c>
      <c r="H4302" s="6">
        <f t="shared" si="921"/>
        <v>26719.61870285718</v>
      </c>
      <c r="I4302" s="6">
        <f>SUM(H4302:H4332)</f>
        <v>173199.12229008807</v>
      </c>
      <c r="J4302" s="8">
        <f t="shared" si="914"/>
        <v>6.1594492723992458</v>
      </c>
      <c r="K4302" s="9">
        <f t="shared" si="922"/>
        <v>1.3360700000000001</v>
      </c>
      <c r="L4302" s="9">
        <f t="shared" si="915"/>
        <v>1.6597142857142859E-2</v>
      </c>
      <c r="M4302" s="12">
        <f t="shared" si="916"/>
        <v>168659.86028946124</v>
      </c>
      <c r="N4302" s="10">
        <f>((B4301+E4301)*D4301+(B4302+E4302)*D4302+(B4303+E4303)*D4303)/3/SUM(D4222:D4302)</f>
        <v>6.073507875086384</v>
      </c>
      <c r="O4302" s="11">
        <f>O4222</f>
        <v>5.0222688380138707E-2</v>
      </c>
      <c r="P4302" s="12">
        <f>M4302*O4222</f>
        <v>8470.5516055553435</v>
      </c>
      <c r="Q4302" s="9">
        <f>N4302*O4222</f>
        <v>0.30502789338478187</v>
      </c>
      <c r="R4302" s="12">
        <f t="shared" si="917"/>
        <v>18569.389697880037</v>
      </c>
      <c r="S4302" s="12">
        <f t="shared" si="918"/>
        <v>116955.91447462585</v>
      </c>
      <c r="T4302" s="13">
        <f t="shared" si="923"/>
        <v>4.1592821764244539</v>
      </c>
      <c r="U4302" s="14">
        <f t="shared" si="913"/>
        <v>2.0001670959747919</v>
      </c>
    </row>
    <row r="4303" spans="1:21" x14ac:dyDescent="0.3">
      <c r="A4303" s="17">
        <v>1959</v>
      </c>
      <c r="B4303" s="17">
        <v>81</v>
      </c>
      <c r="C4303" s="17">
        <v>0.11121</v>
      </c>
      <c r="D4303" s="17">
        <v>0.10535</v>
      </c>
      <c r="E4303" s="17">
        <v>0.5</v>
      </c>
      <c r="F4303" s="6">
        <f t="shared" si="919"/>
        <v>25319.982805112206</v>
      </c>
      <c r="G4303" s="7">
        <f t="shared" si="920"/>
        <v>2667.4601885185707</v>
      </c>
      <c r="H4303" s="6">
        <f t="shared" si="921"/>
        <v>23986.252710852921</v>
      </c>
      <c r="I4303" s="6">
        <f>SUM(H4303:H4332)</f>
        <v>146479.50358723092</v>
      </c>
      <c r="J4303" s="8">
        <f t="shared" si="914"/>
        <v>5.7851344021314315</v>
      </c>
      <c r="K4303" s="9">
        <f t="shared" si="922"/>
        <v>1.4414200000000001</v>
      </c>
      <c r="L4303" s="9">
        <f t="shared" si="915"/>
        <v>1.7686134969325154E-2</v>
      </c>
      <c r="M4303" s="12">
        <f t="shared" si="916"/>
        <v>150822.10970033958</v>
      </c>
      <c r="N4303" s="10">
        <f>((B4302+E4302)*D4302+(B4303+E4303)*D4303+(B4304+E4304)*D4304)/3/SUM(D4222:D4303)</f>
        <v>6.1434326335604235</v>
      </c>
      <c r="O4303" s="11">
        <f>O4222</f>
        <v>5.0222688380138707E-2</v>
      </c>
      <c r="P4303" s="12">
        <f>M4303*O4222</f>
        <v>7574.6918163152504</v>
      </c>
      <c r="Q4303" s="9">
        <f>N4303*O4222</f>
        <v>0.30853970273968001</v>
      </c>
      <c r="R4303" s="12">
        <f t="shared" si="917"/>
        <v>16585.541429607518</v>
      </c>
      <c r="S4303" s="12">
        <f t="shared" si="918"/>
        <v>98386.52477674582</v>
      </c>
      <c r="T4303" s="13">
        <f t="shared" si="923"/>
        <v>3.8857263661680363</v>
      </c>
      <c r="U4303" s="14">
        <f t="shared" si="913"/>
        <v>1.8994080359633951</v>
      </c>
    </row>
    <row r="4304" spans="1:21" x14ac:dyDescent="0.3">
      <c r="A4304" s="17">
        <v>1959</v>
      </c>
      <c r="B4304" s="17">
        <v>82</v>
      </c>
      <c r="C4304" s="17">
        <v>0.12856000000000001</v>
      </c>
      <c r="D4304" s="17">
        <v>0.1208</v>
      </c>
      <c r="E4304" s="17">
        <v>0.5</v>
      </c>
      <c r="F4304" s="6">
        <f t="shared" si="919"/>
        <v>22652.522616593636</v>
      </c>
      <c r="G4304" s="7">
        <f t="shared" si="920"/>
        <v>2736.4247320845116</v>
      </c>
      <c r="H4304" s="6">
        <f t="shared" si="921"/>
        <v>21284.310250551382</v>
      </c>
      <c r="I4304" s="6">
        <f>SUM(H4304:H4332)</f>
        <v>122493.25087637801</v>
      </c>
      <c r="J4304" s="8">
        <f t="shared" si="914"/>
        <v>5.4074882938930653</v>
      </c>
      <c r="K4304" s="9">
        <f t="shared" si="922"/>
        <v>1.5622200000000002</v>
      </c>
      <c r="L4304" s="9">
        <f t="shared" si="915"/>
        <v>1.8936000000000001E-2</v>
      </c>
      <c r="M4304" s="12">
        <f t="shared" si="916"/>
        <v>144509.12188870466</v>
      </c>
      <c r="N4304" s="10">
        <f>((B4303+E4303)*D4303+(B4304+E4304)*D4304+(B4305+E4305)*D4305)/3/SUM(D4222:D4304)</f>
        <v>6.3270036657235638</v>
      </c>
      <c r="O4304" s="11">
        <f>O4222</f>
        <v>5.0222688380138707E-2</v>
      </c>
      <c r="P4304" s="12">
        <f>M4304*O4222</f>
        <v>7257.6365967038955</v>
      </c>
      <c r="Q4304" s="9">
        <f>N4304*O4222</f>
        <v>0.31775913348362983</v>
      </c>
      <c r="R4304" s="12">
        <f t="shared" si="917"/>
        <v>14521.026268539434</v>
      </c>
      <c r="S4304" s="12">
        <f t="shared" si="918"/>
        <v>81800.983347138303</v>
      </c>
      <c r="T4304" s="13">
        <f t="shared" si="923"/>
        <v>3.6111202593929512</v>
      </c>
      <c r="U4304" s="14">
        <f t="shared" si="913"/>
        <v>1.7963680345001141</v>
      </c>
    </row>
    <row r="4305" spans="1:21" x14ac:dyDescent="0.3">
      <c r="A4305" s="17">
        <v>1959</v>
      </c>
      <c r="B4305" s="17">
        <v>83</v>
      </c>
      <c r="C4305" s="17">
        <v>0.14241000000000001</v>
      </c>
      <c r="D4305" s="17">
        <v>0.13294</v>
      </c>
      <c r="E4305" s="17">
        <v>0.5</v>
      </c>
      <c r="F4305" s="6">
        <f t="shared" si="919"/>
        <v>19916.097884509123</v>
      </c>
      <c r="G4305" s="7">
        <f t="shared" si="920"/>
        <v>2647.6460527666427</v>
      </c>
      <c r="H4305" s="6">
        <f t="shared" si="921"/>
        <v>18592.274858125802</v>
      </c>
      <c r="I4305" s="6">
        <f>SUM(H4305:H4332)</f>
        <v>101208.94062582662</v>
      </c>
      <c r="J4305" s="8">
        <f t="shared" si="914"/>
        <v>5.0817655754015769</v>
      </c>
      <c r="K4305" s="9">
        <f t="shared" si="922"/>
        <v>1.6951600000000002</v>
      </c>
      <c r="L4305" s="9">
        <f t="shared" si="915"/>
        <v>2.0301317365269463E-2</v>
      </c>
      <c r="M4305" s="12">
        <f t="shared" si="916"/>
        <v>130417.45050969505</v>
      </c>
      <c r="N4305" s="10">
        <f>((B4304+E4304)*D4304+(B4305+E4305)*D4305+(B4306+E4306)*D4306)/3/SUM(D4222:D4305)</f>
        <v>6.5959870061429804</v>
      </c>
      <c r="O4305" s="11">
        <f>O4222</f>
        <v>5.0222688380138707E-2</v>
      </c>
      <c r="P4305" s="12">
        <f>M4305*O4222</f>
        <v>6549.9149762805764</v>
      </c>
      <c r="Q4305" s="9">
        <f>N4305*O4222</f>
        <v>0.33126819996896295</v>
      </c>
      <c r="R4305" s="12">
        <f t="shared" si="917"/>
        <v>12433.245432546262</v>
      </c>
      <c r="S4305" s="12">
        <f t="shared" si="918"/>
        <v>67279.957078598862</v>
      </c>
      <c r="T4305" s="13">
        <f t="shared" si="923"/>
        <v>3.3781696328641604</v>
      </c>
      <c r="U4305" s="14">
        <f t="shared" si="913"/>
        <v>1.7035959425374165</v>
      </c>
    </row>
    <row r="4306" spans="1:21" x14ac:dyDescent="0.3">
      <c r="A4306" s="17">
        <v>1959</v>
      </c>
      <c r="B4306" s="17">
        <v>84</v>
      </c>
      <c r="C4306" s="17">
        <v>0.15942999999999999</v>
      </c>
      <c r="D4306" s="17">
        <v>0.14766000000000001</v>
      </c>
      <c r="E4306" s="17">
        <v>0.5</v>
      </c>
      <c r="F4306" s="6">
        <f t="shared" si="919"/>
        <v>17268.451831742481</v>
      </c>
      <c r="G4306" s="7">
        <f t="shared" si="920"/>
        <v>2549.8595974750951</v>
      </c>
      <c r="H4306" s="6">
        <f t="shared" si="921"/>
        <v>15993.522033004934</v>
      </c>
      <c r="I4306" s="6">
        <f>SUM(H4306:H4332)</f>
        <v>82616.665767700819</v>
      </c>
      <c r="J4306" s="8">
        <f t="shared" si="914"/>
        <v>4.7842543484898119</v>
      </c>
      <c r="K4306" s="9">
        <f t="shared" si="922"/>
        <v>1.8428200000000001</v>
      </c>
      <c r="L4306" s="9">
        <f t="shared" si="915"/>
        <v>2.1808520710059173E-2</v>
      </c>
      <c r="M4306" s="12">
        <f t="shared" si="916"/>
        <v>116920.3373018773</v>
      </c>
      <c r="N4306" s="10">
        <f>((B4305+E4305)*D4305+(B4306+E4306)*D4306+(B4307+E4307)*D4307)/3/SUM(D4222:D4306)</f>
        <v>6.6294610072244353</v>
      </c>
      <c r="O4306" s="11">
        <f>O4222</f>
        <v>5.0222688380138707E-2</v>
      </c>
      <c r="P4306" s="12">
        <f>M4306*O4222</f>
        <v>5872.0536656128916</v>
      </c>
      <c r="Q4306" s="9">
        <f>N4306*O4222</f>
        <v>0.33294935429411332</v>
      </c>
      <c r="R4306" s="12">
        <f t="shared" si="917"/>
        <v>10668.489199227266</v>
      </c>
      <c r="S4306" s="12">
        <f t="shared" si="918"/>
        <v>54846.711646052594</v>
      </c>
      <c r="T4306" s="13">
        <f t="shared" si="923"/>
        <v>3.1761221087135674</v>
      </c>
      <c r="U4306" s="14">
        <f t="shared" si="913"/>
        <v>1.6081322397762445</v>
      </c>
    </row>
    <row r="4307" spans="1:21" x14ac:dyDescent="0.3">
      <c r="A4307" s="17">
        <v>1959</v>
      </c>
      <c r="B4307" s="17">
        <v>85</v>
      </c>
      <c r="C4307" s="17">
        <v>0.16556000000000001</v>
      </c>
      <c r="D4307" s="17">
        <v>0.15290000000000001</v>
      </c>
      <c r="E4307" s="17">
        <v>0.5</v>
      </c>
      <c r="F4307" s="6">
        <f t="shared" si="919"/>
        <v>14718.592234267386</v>
      </c>
      <c r="G4307" s="7">
        <f t="shared" si="920"/>
        <v>2250.4727526194833</v>
      </c>
      <c r="H4307" s="6">
        <f t="shared" si="921"/>
        <v>13593.355857957644</v>
      </c>
      <c r="I4307" s="6">
        <f>SUM(H4307:H4332)</f>
        <v>66623.143734695885</v>
      </c>
      <c r="J4307" s="8">
        <f t="shared" si="914"/>
        <v>4.52646168018609</v>
      </c>
      <c r="K4307" s="9">
        <f t="shared" si="922"/>
        <v>1.9957200000000002</v>
      </c>
      <c r="L4307" s="9">
        <f t="shared" si="915"/>
        <v>2.3341754385964916E-2</v>
      </c>
      <c r="M4307" s="12">
        <f t="shared" si="916"/>
        <v>96414.036211976534</v>
      </c>
      <c r="N4307" s="10">
        <f>((B4306+E4306)*D4306+(B4307+E4307)*D4307+(B4308+E4308)*D4308)/3/SUM(D4222:D4307)</f>
        <v>6.6101782815224572</v>
      </c>
      <c r="O4307" s="11">
        <f>O4222</f>
        <v>5.0222688380138707E-2</v>
      </c>
      <c r="P4307" s="12">
        <f>M4307*O4222</f>
        <v>4842.1720961455067</v>
      </c>
      <c r="Q4307" s="9">
        <f>N4307*O4222</f>
        <v>0.33198092397006318</v>
      </c>
      <c r="R4307" s="12">
        <f t="shared" si="917"/>
        <v>9080.6210203789942</v>
      </c>
      <c r="S4307" s="12">
        <f t="shared" si="918"/>
        <v>44178.222446825326</v>
      </c>
      <c r="T4307" s="13">
        <f t="shared" si="923"/>
        <v>3.0015249925852903</v>
      </c>
      <c r="U4307" s="14">
        <f t="shared" si="913"/>
        <v>1.5249366876007997</v>
      </c>
    </row>
    <row r="4308" spans="1:21" x14ac:dyDescent="0.3">
      <c r="A4308" s="17">
        <v>1959</v>
      </c>
      <c r="B4308" s="17">
        <v>86</v>
      </c>
      <c r="C4308" s="17">
        <v>0.17646000000000001</v>
      </c>
      <c r="D4308" s="17">
        <v>0.16214999999999999</v>
      </c>
      <c r="E4308" s="17">
        <v>0.5</v>
      </c>
      <c r="F4308" s="6">
        <f t="shared" si="919"/>
        <v>12468.119481647902</v>
      </c>
      <c r="G4308" s="7">
        <f t="shared" si="920"/>
        <v>2021.7055739492071</v>
      </c>
      <c r="H4308" s="6">
        <f t="shared" si="921"/>
        <v>11457.266694673299</v>
      </c>
      <c r="I4308" s="6">
        <f>SUM(H4308:H4332)</f>
        <v>53029.787876738257</v>
      </c>
      <c r="J4308" s="8">
        <f t="shared" si="914"/>
        <v>4.2532306459521791</v>
      </c>
      <c r="K4308" s="9">
        <f t="shared" si="922"/>
        <v>2.15787</v>
      </c>
      <c r="L4308" s="9">
        <f t="shared" si="915"/>
        <v>2.4946473988439306E-2</v>
      </c>
      <c r="M4308" s="12">
        <f t="shared" si="916"/>
        <v>81041.736595163937</v>
      </c>
      <c r="N4308" s="10">
        <f>((B4307+E4307)*D4307+(B4308+E4308)*D4308+(B4309+E4309)*D4309)/3/SUM(D4222:D4308)</f>
        <v>6.7248490409524209</v>
      </c>
      <c r="O4308" s="11">
        <f>O4222</f>
        <v>5.0222688380138707E-2</v>
      </c>
      <c r="P4308" s="12">
        <f>M4308*O4222</f>
        <v>4070.1338828042017</v>
      </c>
      <c r="Q4308" s="9">
        <f>N4308*O4222</f>
        <v>0.33773999778722807</v>
      </c>
      <c r="R4308" s="12">
        <f t="shared" si="917"/>
        <v>7587.6894665666568</v>
      </c>
      <c r="S4308" s="12">
        <f t="shared" si="918"/>
        <v>35097.60142644633</v>
      </c>
      <c r="T4308" s="13">
        <f t="shared" si="923"/>
        <v>2.8149875751597713</v>
      </c>
      <c r="U4308" s="14">
        <f t="shared" si="913"/>
        <v>1.4382430707924079</v>
      </c>
    </row>
    <row r="4309" spans="1:21" x14ac:dyDescent="0.3">
      <c r="A4309" s="17">
        <v>1959</v>
      </c>
      <c r="B4309" s="17">
        <v>87</v>
      </c>
      <c r="C4309" s="17">
        <v>0.20729</v>
      </c>
      <c r="D4309" s="17">
        <v>0.18783</v>
      </c>
      <c r="E4309" s="17">
        <v>0.5</v>
      </c>
      <c r="F4309" s="6">
        <f t="shared" si="919"/>
        <v>10446.413907698694</v>
      </c>
      <c r="G4309" s="7">
        <f t="shared" si="920"/>
        <v>1962.1499242830457</v>
      </c>
      <c r="H4309" s="6">
        <f t="shared" si="921"/>
        <v>9465.3389455571705</v>
      </c>
      <c r="I4309" s="6">
        <f>SUM(H4309:H4332)</f>
        <v>41572.521182064964</v>
      </c>
      <c r="J4309" s="8">
        <f t="shared" si="914"/>
        <v>3.9795973574651549</v>
      </c>
      <c r="K4309" s="9">
        <f t="shared" si="922"/>
        <v>2.3456999999999999</v>
      </c>
      <c r="L4309" s="9">
        <f t="shared" si="915"/>
        <v>2.6807999999999998E-2</v>
      </c>
      <c r="M4309" s="12">
        <f t="shared" si="916"/>
        <v>73192.700846129737</v>
      </c>
      <c r="N4309" s="10">
        <f>((B4308+E4308)*D4308+(B4309+E4309)*D4309+(B4310+E4310)*D4310)/3/SUM(D4222:D4309)</f>
        <v>6.7439037387560221</v>
      </c>
      <c r="O4309" s="11">
        <f>O4222</f>
        <v>5.0222688380138707E-2</v>
      </c>
      <c r="P4309" s="12">
        <f>M4309*O4222</f>
        <v>3675.9342062958885</v>
      </c>
      <c r="Q4309" s="9">
        <f>N4309*O4222</f>
        <v>0.33869697593719605</v>
      </c>
      <c r="R4309" s="12">
        <f t="shared" si="917"/>
        <v>6259.4572684763889</v>
      </c>
      <c r="S4309" s="12">
        <f t="shared" si="918"/>
        <v>27509.911959879671</v>
      </c>
      <c r="T4309" s="13">
        <f t="shared" si="923"/>
        <v>2.6334311662307091</v>
      </c>
      <c r="U4309" s="14">
        <f t="shared" si="913"/>
        <v>1.3461661912344458</v>
      </c>
    </row>
    <row r="4310" spans="1:21" x14ac:dyDescent="0.3">
      <c r="A4310" s="17">
        <v>1959</v>
      </c>
      <c r="B4310" s="17">
        <v>88</v>
      </c>
      <c r="C4310" s="17">
        <v>0.21245</v>
      </c>
      <c r="D4310" s="17">
        <v>0.19205</v>
      </c>
      <c r="E4310" s="17">
        <v>0.5</v>
      </c>
      <c r="F4310" s="6">
        <f t="shared" si="919"/>
        <v>8484.2639834156489</v>
      </c>
      <c r="G4310" s="7">
        <f t="shared" si="920"/>
        <v>1629.4028980149753</v>
      </c>
      <c r="H4310" s="6">
        <f t="shared" si="921"/>
        <v>7669.5625344081609</v>
      </c>
      <c r="I4310" s="6">
        <f>SUM(H4310:H4332)</f>
        <v>32107.182236507782</v>
      </c>
      <c r="J4310" s="8">
        <f t="shared" si="914"/>
        <v>3.784321456671822</v>
      </c>
      <c r="K4310" s="9">
        <f t="shared" si="922"/>
        <v>2.53775</v>
      </c>
      <c r="L4310" s="9">
        <f t="shared" si="915"/>
        <v>2.8675141242937852E-2</v>
      </c>
      <c r="M4310" s="12">
        <f t="shared" si="916"/>
        <v>56822.837739858267</v>
      </c>
      <c r="N4310" s="10">
        <f>((B4309+E4309)*D4309+(B4310+E4310)*D4310+(B4311+E4311)*D4311)/3/SUM(D4222:D4310)</f>
        <v>6.8286842018848724</v>
      </c>
      <c r="O4310" s="11">
        <f>O4222</f>
        <v>5.0222688380138707E-2</v>
      </c>
      <c r="P4310" s="12">
        <f>M4310*O4222</f>
        <v>2853.7956726840871</v>
      </c>
      <c r="Q4310" s="9">
        <f>N4310*O4222</f>
        <v>0.34295487871764013</v>
      </c>
      <c r="R4310" s="12">
        <f t="shared" si="917"/>
        <v>5039.2486456028528</v>
      </c>
      <c r="S4310" s="12">
        <f t="shared" si="918"/>
        <v>21250.454691403284</v>
      </c>
      <c r="T4310" s="13">
        <f t="shared" si="923"/>
        <v>2.5046904166280006</v>
      </c>
      <c r="U4310" s="14">
        <f t="shared" si="913"/>
        <v>1.2796310400438213</v>
      </c>
    </row>
    <row r="4311" spans="1:21" x14ac:dyDescent="0.3">
      <c r="A4311" s="17">
        <v>1959</v>
      </c>
      <c r="B4311" s="17">
        <v>89</v>
      </c>
      <c r="C4311" s="17">
        <v>0.23133000000000001</v>
      </c>
      <c r="D4311" s="17">
        <v>0.20734</v>
      </c>
      <c r="E4311" s="17">
        <v>0.5</v>
      </c>
      <c r="F4311" s="6">
        <f t="shared" si="919"/>
        <v>6854.8610854006738</v>
      </c>
      <c r="G4311" s="7">
        <f t="shared" si="920"/>
        <v>1421.2868974469757</v>
      </c>
      <c r="H4311" s="6">
        <f t="shared" si="921"/>
        <v>6144.2176366771855</v>
      </c>
      <c r="I4311" s="6">
        <f>SUM(H4311:H4332)</f>
        <v>24437.619702099622</v>
      </c>
      <c r="J4311" s="8">
        <f t="shared" si="914"/>
        <v>3.5650058254493744</v>
      </c>
      <c r="K4311" s="9">
        <f t="shared" si="922"/>
        <v>2.7450899999999998</v>
      </c>
      <c r="L4311" s="9">
        <f t="shared" si="915"/>
        <v>3.0671396648044691E-2</v>
      </c>
      <c r="M4311" s="12">
        <f t="shared" si="916"/>
        <v>46339.164588958585</v>
      </c>
      <c r="N4311" s="10">
        <f>((B4310+E4310)*D4310+(B4311+E4311)*D4311+(B4312+E4312)*D4312)/3/SUM(D4222:D4311)</f>
        <v>6.6486994354769182</v>
      </c>
      <c r="O4311" s="11">
        <f>O4222</f>
        <v>5.0222688380138707E-2</v>
      </c>
      <c r="P4311" s="12">
        <f>M4311*O4222</f>
        <v>2327.2774229472252</v>
      </c>
      <c r="Q4311" s="9">
        <f>N4311*O4222</f>
        <v>0.33391555988116139</v>
      </c>
      <c r="R4311" s="12">
        <f t="shared" si="917"/>
        <v>4092.5677644944167</v>
      </c>
      <c r="S4311" s="12">
        <f t="shared" si="918"/>
        <v>16211.206045800429</v>
      </c>
      <c r="T4311" s="13">
        <f t="shared" si="923"/>
        <v>2.3649211623451691</v>
      </c>
      <c r="U4311" s="14">
        <f t="shared" si="913"/>
        <v>1.2000846631042053</v>
      </c>
    </row>
    <row r="4312" spans="1:21" x14ac:dyDescent="0.3">
      <c r="A4312" s="17">
        <v>1959</v>
      </c>
      <c r="B4312" s="17">
        <v>90</v>
      </c>
      <c r="C4312" s="17">
        <v>0.23733000000000001</v>
      </c>
      <c r="D4312" s="17">
        <v>0.21215999999999999</v>
      </c>
      <c r="E4312" s="17">
        <v>0.5</v>
      </c>
      <c r="F4312" s="6">
        <f t="shared" si="919"/>
        <v>5433.5741879536981</v>
      </c>
      <c r="G4312" s="7">
        <f t="shared" si="920"/>
        <v>1152.7870997162565</v>
      </c>
      <c r="H4312" s="6">
        <f t="shared" si="921"/>
        <v>4857.1806380955695</v>
      </c>
      <c r="I4312" s="6">
        <f>SUM(H4312:H4332)</f>
        <v>18293.402065422441</v>
      </c>
      <c r="J4312" s="8">
        <f t="shared" si="914"/>
        <v>3.3667345715052792</v>
      </c>
      <c r="K4312" s="9">
        <f t="shared" si="922"/>
        <v>2.9572499999999997</v>
      </c>
      <c r="L4312" s="9">
        <f t="shared" si="915"/>
        <v>3.2676795580110496E-2</v>
      </c>
      <c r="M4312" s="12">
        <f t="shared" si="916"/>
        <v>35278.462262007342</v>
      </c>
      <c r="N4312" s="10">
        <f>((B4311+E4311)*D4311+(B4312+E4312)*D4312+(B4313+E4313)*D4313)/3/SUM(D4222:D4312)</f>
        <v>6.7749170118635007</v>
      </c>
      <c r="O4312" s="11">
        <f>O4222</f>
        <v>5.0222688380138707E-2</v>
      </c>
      <c r="P4312" s="12">
        <f>M4312*O4222</f>
        <v>1771.7792167152779</v>
      </c>
      <c r="Q4312" s="9">
        <f>N4312*O4222</f>
        <v>0.3402545458881211</v>
      </c>
      <c r="R4312" s="12">
        <f t="shared" si="917"/>
        <v>3204.5028457837871</v>
      </c>
      <c r="S4312" s="12">
        <f t="shared" si="918"/>
        <v>12118.638281306012</v>
      </c>
      <c r="T4312" s="13">
        <f t="shared" si="923"/>
        <v>2.2303253553017064</v>
      </c>
      <c r="U4312" s="14">
        <f t="shared" si="913"/>
        <v>1.1364092162035728</v>
      </c>
    </row>
    <row r="4313" spans="1:21" x14ac:dyDescent="0.3">
      <c r="A4313" s="17">
        <v>1959</v>
      </c>
      <c r="B4313" s="17">
        <v>91</v>
      </c>
      <c r="C4313" s="17">
        <v>0.27822000000000002</v>
      </c>
      <c r="D4313" s="17">
        <v>0.24424000000000001</v>
      </c>
      <c r="E4313" s="17">
        <v>0.5</v>
      </c>
      <c r="F4313" s="6">
        <f t="shared" si="919"/>
        <v>4280.7870882374418</v>
      </c>
      <c r="G4313" s="7">
        <f t="shared" si="920"/>
        <v>1045.5394384311128</v>
      </c>
      <c r="H4313" s="6">
        <f t="shared" si="921"/>
        <v>3758.0173690218853</v>
      </c>
      <c r="I4313" s="6">
        <f>SUM(H4313:H4332)</f>
        <v>13436.221427326875</v>
      </c>
      <c r="J4313" s="8">
        <f t="shared" si="914"/>
        <v>3.1387268626945573</v>
      </c>
      <c r="K4313" s="9">
        <f t="shared" si="922"/>
        <v>3.2014899999999997</v>
      </c>
      <c r="L4313" s="9">
        <f t="shared" si="915"/>
        <v>3.4988961748633876E-2</v>
      </c>
      <c r="M4313" s="12">
        <f t="shared" si="916"/>
        <v>29881.979520925204</v>
      </c>
      <c r="N4313" s="10">
        <f>((B4312+E4312)*D4312+(B4313+E4313)*D4313+(B4314+E4314)*D4314)/3/SUM(D4222:D4313)</f>
        <v>6.744371631125925</v>
      </c>
      <c r="O4313" s="11">
        <f>O4222</f>
        <v>5.0222688380138707E-2</v>
      </c>
      <c r="P4313" s="12">
        <f>M4313*O4222</f>
        <v>1500.7533456611131</v>
      </c>
      <c r="Q4313" s="9">
        <f>N4313*O4222</f>
        <v>0.33872047474988515</v>
      </c>
      <c r="R4313" s="12">
        <f t="shared" si="917"/>
        <v>2485.0999416684781</v>
      </c>
      <c r="S4313" s="12">
        <f t="shared" si="918"/>
        <v>8914.1354355222247</v>
      </c>
      <c r="T4313" s="13">
        <f t="shared" si="923"/>
        <v>2.0823589802015832</v>
      </c>
      <c r="U4313" s="14">
        <f t="shared" si="913"/>
        <v>1.0563678824929741</v>
      </c>
    </row>
    <row r="4314" spans="1:21" x14ac:dyDescent="0.3">
      <c r="A4314" s="17">
        <v>1959</v>
      </c>
      <c r="B4314" s="17">
        <v>92</v>
      </c>
      <c r="C4314" s="17">
        <v>0.28716000000000003</v>
      </c>
      <c r="D4314" s="17">
        <v>0.25111</v>
      </c>
      <c r="E4314" s="17">
        <v>0.5</v>
      </c>
      <c r="F4314" s="6">
        <f t="shared" si="919"/>
        <v>3235.2476498063288</v>
      </c>
      <c r="G4314" s="7">
        <f t="shared" si="920"/>
        <v>812.40303734286726</v>
      </c>
      <c r="H4314" s="6">
        <f t="shared" si="921"/>
        <v>2829.0461311348954</v>
      </c>
      <c r="I4314" s="6">
        <f>SUM(H4314:H4332)</f>
        <v>9678.2040583049893</v>
      </c>
      <c r="J4314" s="8">
        <f t="shared" si="914"/>
        <v>2.9914878568521188</v>
      </c>
      <c r="K4314" s="9">
        <f t="shared" si="922"/>
        <v>3.4525999999999999</v>
      </c>
      <c r="L4314" s="9">
        <f t="shared" si="915"/>
        <v>3.7325405405405403E-2</v>
      </c>
      <c r="M4314" s="12">
        <f t="shared" si="916"/>
        <v>21765.417642998098</v>
      </c>
      <c r="N4314" s="10">
        <f>((B4313+E4313)*D4313+(B4314+E4314)*D4314+(B4315+E4315)*D4315)/3/SUM(D4222:D4314)</f>
        <v>6.8113325223503063</v>
      </c>
      <c r="O4314" s="11">
        <f>O4222</f>
        <v>5.0222688380138707E-2</v>
      </c>
      <c r="P4314" s="12">
        <f>M4314*O4222</f>
        <v>1093.1177877478665</v>
      </c>
      <c r="Q4314" s="9">
        <f>N4314*O4222</f>
        <v>0.34208343072350361</v>
      </c>
      <c r="R4314" s="12">
        <f t="shared" si="917"/>
        <v>1861.2763249212153</v>
      </c>
      <c r="S4314" s="12">
        <f t="shared" si="918"/>
        <v>6429.0354938537475</v>
      </c>
      <c r="T4314" s="13">
        <f t="shared" si="923"/>
        <v>1.9871849668876533</v>
      </c>
      <c r="U4314" s="14">
        <f t="shared" si="913"/>
        <v>1.0043028899644655</v>
      </c>
    </row>
    <row r="4315" spans="1:21" x14ac:dyDescent="0.3">
      <c r="A4315" s="17">
        <v>1959</v>
      </c>
      <c r="B4315" s="17">
        <v>93</v>
      </c>
      <c r="C4315" s="17">
        <v>0.30828</v>
      </c>
      <c r="D4315" s="17">
        <v>0.26711000000000001</v>
      </c>
      <c r="E4315" s="17">
        <v>0.5</v>
      </c>
      <c r="F4315" s="6">
        <f t="shared" si="919"/>
        <v>2422.8446124634615</v>
      </c>
      <c r="G4315" s="7">
        <f t="shared" si="920"/>
        <v>647.16602443511522</v>
      </c>
      <c r="H4315" s="6">
        <f t="shared" si="921"/>
        <v>2099.261600245904</v>
      </c>
      <c r="I4315" s="6">
        <f>SUM(H4315:H4332)</f>
        <v>6849.1579271700921</v>
      </c>
      <c r="J4315" s="8">
        <f t="shared" si="914"/>
        <v>2.8269076324321576</v>
      </c>
      <c r="K4315" s="9">
        <f t="shared" si="922"/>
        <v>3.7197100000000001</v>
      </c>
      <c r="L4315" s="9">
        <f t="shared" si="915"/>
        <v>3.9782994652406416E-2</v>
      </c>
      <c r="M4315" s="12">
        <f t="shared" si="916"/>
        <v>16267.403449377311</v>
      </c>
      <c r="N4315" s="10">
        <f>((B4314+E4314)*D4314+(B4315+E4315)*D4315+(B4316+E4316)*D4316)/3/SUM(D4222:D4315)</f>
        <v>6.5644422997133294</v>
      </c>
      <c r="O4315" s="11">
        <f>O4222</f>
        <v>5.0222688380138707E-2</v>
      </c>
      <c r="P4315" s="12">
        <f>M4315*O4222</f>
        <v>816.9927341920702</v>
      </c>
      <c r="Q4315" s="9">
        <f>N4315*O4222</f>
        <v>0.32968394000790363</v>
      </c>
      <c r="R4315" s="12">
        <f t="shared" si="917"/>
        <v>1407.1687647695376</v>
      </c>
      <c r="S4315" s="12">
        <f t="shared" si="918"/>
        <v>4567.7591689325327</v>
      </c>
      <c r="T4315" s="13">
        <f t="shared" si="923"/>
        <v>1.8852877090983557</v>
      </c>
      <c r="U4315" s="14">
        <f t="shared" si="913"/>
        <v>0.94161992333380184</v>
      </c>
    </row>
    <row r="4316" spans="1:21" x14ac:dyDescent="0.3">
      <c r="A4316" s="17">
        <v>1959</v>
      </c>
      <c r="B4316" s="17">
        <v>94</v>
      </c>
      <c r="C4316" s="17">
        <v>0.30558999999999997</v>
      </c>
      <c r="D4316" s="17">
        <v>0.26508999999999999</v>
      </c>
      <c r="E4316" s="17">
        <v>0.5</v>
      </c>
      <c r="F4316" s="6">
        <f t="shared" si="919"/>
        <v>1775.6785880283464</v>
      </c>
      <c r="G4316" s="7">
        <f t="shared" si="920"/>
        <v>470.71463690043436</v>
      </c>
      <c r="H4316" s="6">
        <f t="shared" si="921"/>
        <v>1540.3212695781292</v>
      </c>
      <c r="I4316" s="6">
        <f>SUM(H4316:H4332)</f>
        <v>4749.8963269241876</v>
      </c>
      <c r="J4316" s="8">
        <f t="shared" si="914"/>
        <v>2.6749752792808703</v>
      </c>
      <c r="K4316" s="9">
        <f t="shared" si="922"/>
        <v>3.9847999999999999</v>
      </c>
      <c r="L4316" s="9">
        <f t="shared" si="915"/>
        <v>4.2167195767195763E-2</v>
      </c>
      <c r="M4316" s="12">
        <f t="shared" si="916"/>
        <v>11163.052897784344</v>
      </c>
      <c r="N4316" s="10">
        <f>((B4315+E4315)*D4315+(B4316+E4316)*D4316+(B4317+E4317)*D4317)/3/SUM(D4222:D4316)</f>
        <v>6.6406808371812893</v>
      </c>
      <c r="O4316" s="11">
        <f>O4222</f>
        <v>5.0222688380138707E-2</v>
      </c>
      <c r="P4316" s="12">
        <f>M4316*O4222</f>
        <v>560.63852705642751</v>
      </c>
      <c r="Q4316" s="9">
        <f>N4316*O4222</f>
        <v>0.3335128443177145</v>
      </c>
      <c r="R4316" s="12">
        <f t="shared" si="917"/>
        <v>1026.6043417980543</v>
      </c>
      <c r="S4316" s="12">
        <f t="shared" si="918"/>
        <v>3160.5904041629956</v>
      </c>
      <c r="T4316" s="13">
        <f t="shared" si="923"/>
        <v>1.7799338379545413</v>
      </c>
      <c r="U4316" s="14">
        <f t="shared" si="913"/>
        <v>0.89504144132632901</v>
      </c>
    </row>
    <row r="4317" spans="1:21" x14ac:dyDescent="0.3">
      <c r="A4317" s="17">
        <v>1959</v>
      </c>
      <c r="B4317" s="17">
        <v>95</v>
      </c>
      <c r="C4317" s="17">
        <v>0.36326999999999998</v>
      </c>
      <c r="D4317" s="17">
        <v>0.30742999999999998</v>
      </c>
      <c r="E4317" s="17">
        <v>0.5</v>
      </c>
      <c r="F4317" s="6">
        <f t="shared" si="919"/>
        <v>1304.963951127912</v>
      </c>
      <c r="G4317" s="7">
        <f t="shared" si="920"/>
        <v>401.18506749525397</v>
      </c>
      <c r="H4317" s="6">
        <f t="shared" si="921"/>
        <v>1104.371417380285</v>
      </c>
      <c r="I4317" s="6">
        <f>SUM(H4317:H4332)</f>
        <v>3209.5750573460596</v>
      </c>
      <c r="J4317" s="8">
        <f t="shared" si="914"/>
        <v>2.4595124291149544</v>
      </c>
      <c r="K4317" s="9">
        <f t="shared" si="922"/>
        <v>4.29223</v>
      </c>
      <c r="L4317" s="9">
        <f t="shared" si="915"/>
        <v>4.4944816753926704E-2</v>
      </c>
      <c r="M4317" s="12">
        <f t="shared" si="916"/>
        <v>8926.169833815231</v>
      </c>
      <c r="N4317" s="10">
        <f>((B4316+E4316)*D4316+(B4317+E4317)*D4317+(B4318+E4318)*D4318)/3/SUM(D4222:D4317)</f>
        <v>6.6602873098599096</v>
      </c>
      <c r="O4317" s="11">
        <f>O4222</f>
        <v>5.0222688380138707E-2</v>
      </c>
      <c r="P4317" s="12">
        <f>M4317*O4222</f>
        <v>448.29624599189685</v>
      </c>
      <c r="Q4317" s="9">
        <f>N4317*O4222</f>
        <v>0.33449753408528654</v>
      </c>
      <c r="R4317" s="12">
        <f t="shared" si="917"/>
        <v>734.96190155230704</v>
      </c>
      <c r="S4317" s="12">
        <f t="shared" si="918"/>
        <v>2133.9860623649415</v>
      </c>
      <c r="T4317" s="13">
        <f t="shared" si="923"/>
        <v>1.6352835344765544</v>
      </c>
      <c r="U4317" s="14">
        <f t="shared" si="913"/>
        <v>0.82422889463839999</v>
      </c>
    </row>
    <row r="4318" spans="1:21" x14ac:dyDescent="0.3">
      <c r="A4318" s="17">
        <v>1959</v>
      </c>
      <c r="B4318" s="17">
        <v>96</v>
      </c>
      <c r="C4318" s="17">
        <v>0.38790000000000002</v>
      </c>
      <c r="D4318" s="17">
        <v>0.32489000000000001</v>
      </c>
      <c r="E4318" s="17">
        <v>0.5</v>
      </c>
      <c r="F4318" s="6">
        <f t="shared" si="919"/>
        <v>903.77888363265799</v>
      </c>
      <c r="G4318" s="7">
        <f t="shared" si="920"/>
        <v>293.62872150341428</v>
      </c>
      <c r="H4318" s="6">
        <f t="shared" si="921"/>
        <v>756.96452288095088</v>
      </c>
      <c r="I4318" s="6">
        <f>SUM(H4318:H4332)</f>
        <v>2105.2036399657745</v>
      </c>
      <c r="J4318" s="8">
        <f t="shared" si="914"/>
        <v>2.3293348385216723</v>
      </c>
      <c r="K4318" s="9">
        <f t="shared" si="922"/>
        <v>4.6171199999999999</v>
      </c>
      <c r="L4318" s="9">
        <f t="shared" si="915"/>
        <v>4.7845803108808288E-2</v>
      </c>
      <c r="M4318" s="12">
        <f t="shared" si="916"/>
        <v>6136.9796810738035</v>
      </c>
      <c r="N4318" s="10">
        <f>((B4317+E4317)*D4317+(B4318+E4318)*D4318+(B4319+E4319)*D4319)/3/SUM(D4222:D4318)</f>
        <v>6.7932282461794369</v>
      </c>
      <c r="O4318" s="11">
        <f>O4222</f>
        <v>5.0222688380138707E-2</v>
      </c>
      <c r="P4318" s="12">
        <f>M4318*O4222</f>
        <v>308.21561811781265</v>
      </c>
      <c r="Q4318" s="9">
        <f>N4318*O4222</f>
        <v>0.34117418530302607</v>
      </c>
      <c r="R4318" s="12">
        <f t="shared" si="917"/>
        <v>498.70776848374857</v>
      </c>
      <c r="S4318" s="12">
        <f t="shared" si="918"/>
        <v>1399.0241608126346</v>
      </c>
      <c r="T4318" s="13">
        <f t="shared" si="923"/>
        <v>1.5479717286482537</v>
      </c>
      <c r="U4318" s="14">
        <f t="shared" si="913"/>
        <v>0.78136310987341862</v>
      </c>
    </row>
    <row r="4319" spans="1:21" x14ac:dyDescent="0.3">
      <c r="A4319" s="17">
        <v>1959</v>
      </c>
      <c r="B4319" s="17">
        <v>97</v>
      </c>
      <c r="C4319" s="17">
        <v>0.41311999999999999</v>
      </c>
      <c r="D4319" s="17">
        <v>0.34239999999999998</v>
      </c>
      <c r="E4319" s="17">
        <v>0.5</v>
      </c>
      <c r="F4319" s="6">
        <f t="shared" si="919"/>
        <v>610.15016212924365</v>
      </c>
      <c r="G4319" s="7">
        <f t="shared" si="920"/>
        <v>208.91541551305301</v>
      </c>
      <c r="H4319" s="6">
        <f t="shared" si="921"/>
        <v>505.69245437271718</v>
      </c>
      <c r="I4319" s="6">
        <f>SUM(H4319:H4332)</f>
        <v>1348.2391170848227</v>
      </c>
      <c r="J4319" s="8">
        <f t="shared" si="914"/>
        <v>2.2096841085477497</v>
      </c>
      <c r="K4319" s="9">
        <f t="shared" si="922"/>
        <v>4.9595199999999995</v>
      </c>
      <c r="L4319" s="9">
        <f t="shared" si="915"/>
        <v>5.0866871794871787E-2</v>
      </c>
      <c r="M4319" s="12">
        <f t="shared" si="916"/>
        <v>4107.1016978503303</v>
      </c>
      <c r="N4319" s="10">
        <f>((B4318+E4318)*D4318+(B4319+E4319)*D4319+(B4320+E4320)*D4320)/3/SUM(D4222:D4319)</f>
        <v>6.7333192862750169</v>
      </c>
      <c r="O4319" s="11">
        <f>O4222</f>
        <v>5.0222688380138707E-2</v>
      </c>
      <c r="P4319" s="12">
        <f>M4319*O4222</f>
        <v>206.26968871667574</v>
      </c>
      <c r="Q4319" s="9">
        <f>N4319*O4222</f>
        <v>0.33816539627856812</v>
      </c>
      <c r="R4319" s="12">
        <f t="shared" si="917"/>
        <v>334.68476514468557</v>
      </c>
      <c r="S4319" s="12">
        <f t="shared" si="918"/>
        <v>900.31639232888597</v>
      </c>
      <c r="T4319" s="13">
        <f t="shared" si="923"/>
        <v>1.4755652759101923</v>
      </c>
      <c r="U4319" s="14">
        <f t="shared" si="913"/>
        <v>0.73411883263755739</v>
      </c>
    </row>
    <row r="4320" spans="1:21" x14ac:dyDescent="0.3">
      <c r="A4320" s="17">
        <v>1959</v>
      </c>
      <c r="B4320" s="17">
        <v>98</v>
      </c>
      <c r="C4320" s="17">
        <v>0.43880999999999998</v>
      </c>
      <c r="D4320" s="17">
        <v>0.35986000000000001</v>
      </c>
      <c r="E4320" s="17">
        <v>0.5</v>
      </c>
      <c r="F4320" s="6">
        <f t="shared" si="919"/>
        <v>401.23474661619065</v>
      </c>
      <c r="G4320" s="7">
        <f t="shared" si="920"/>
        <v>144.38833591730238</v>
      </c>
      <c r="H4320" s="6">
        <f t="shared" si="921"/>
        <v>329.04057865753947</v>
      </c>
      <c r="I4320" s="6">
        <f>SUM(H4320:H4332)</f>
        <v>842.54666271210567</v>
      </c>
      <c r="J4320" s="8">
        <f t="shared" si="914"/>
        <v>2.0998845932903736</v>
      </c>
      <c r="K4320" s="9">
        <f t="shared" si="922"/>
        <v>5.3193799999999998</v>
      </c>
      <c r="L4320" s="9">
        <f t="shared" si="915"/>
        <v>5.4003857868020304E-2</v>
      </c>
      <c r="M4320" s="12">
        <f t="shared" si="916"/>
        <v>2673.667060419501</v>
      </c>
      <c r="N4320" s="10">
        <f>((B4319+E4319)*D4319+(B4320+E4320)*D4320+(B4321+E4321)*D4321)/3/SUM(D4222:D4320)</f>
        <v>6.6648509788734778</v>
      </c>
      <c r="O4320" s="11">
        <f>O4222</f>
        <v>5.0222688380138707E-2</v>
      </c>
      <c r="P4320" s="12">
        <f>M4320*O4222</f>
        <v>134.27874760769009</v>
      </c>
      <c r="Q4320" s="9">
        <f>N4320*O4222</f>
        <v>0.33472673381202511</v>
      </c>
      <c r="R4320" s="12">
        <f t="shared" si="917"/>
        <v>218.90190047188256</v>
      </c>
      <c r="S4320" s="12">
        <f t="shared" si="918"/>
        <v>565.6316271842004</v>
      </c>
      <c r="T4320" s="13">
        <f t="shared" si="923"/>
        <v>1.4097274275332563</v>
      </c>
      <c r="U4320" s="14">
        <f t="shared" si="913"/>
        <v>0.69015716575711727</v>
      </c>
    </row>
    <row r="4321" spans="1:21" x14ac:dyDescent="0.3">
      <c r="A4321" s="17">
        <v>1959</v>
      </c>
      <c r="B4321" s="17">
        <v>99</v>
      </c>
      <c r="C4321" s="17">
        <v>0.46483000000000002</v>
      </c>
      <c r="D4321" s="17">
        <v>0.37717000000000001</v>
      </c>
      <c r="E4321" s="17">
        <v>0.5</v>
      </c>
      <c r="F4321" s="6">
        <f t="shared" si="919"/>
        <v>256.84641069888823</v>
      </c>
      <c r="G4321" s="7">
        <f t="shared" si="920"/>
        <v>96.874760723299673</v>
      </c>
      <c r="H4321" s="6">
        <f t="shared" si="921"/>
        <v>208.40903033723839</v>
      </c>
      <c r="I4321" s="6">
        <f>SUM(H4321:H4332)</f>
        <v>513.50608405456626</v>
      </c>
      <c r="J4321" s="8">
        <f t="shared" si="914"/>
        <v>1.9992729610559785</v>
      </c>
      <c r="K4321" s="9">
        <f t="shared" ref="K4321:K4329" si="924">IF(F4321=0, K4320, K4320+G4321/F4321)</f>
        <v>5.6965500000000002</v>
      </c>
      <c r="L4321" s="9">
        <f t="shared" si="915"/>
        <v>5.7251758793969855E-2</v>
      </c>
      <c r="M4321" s="12">
        <f t="shared" si="916"/>
        <v>1692.0835754918883</v>
      </c>
      <c r="N4321" s="10">
        <f>((B4320+E4320)*D4320+(B4321+E4321)*D4321+(B4322+E4322)*D4322)/3/SUM(D4222:D4321)</f>
        <v>6.588593095821154</v>
      </c>
      <c r="O4321" s="11">
        <f>O4222</f>
        <v>5.0222688380138707E-2</v>
      </c>
      <c r="P4321" s="12">
        <f>M4321*O4222</f>
        <v>84.980986125080008</v>
      </c>
      <c r="Q4321" s="9">
        <f>N4321*O4222</f>
        <v>0.33089685791495921</v>
      </c>
      <c r="R4321" s="12">
        <f t="shared" si="917"/>
        <v>139.4471370375428</v>
      </c>
      <c r="S4321" s="12">
        <f t="shared" si="918"/>
        <v>346.72972671231787</v>
      </c>
      <c r="T4321" s="13">
        <f t="shared" si="923"/>
        <v>1.3499496674641236</v>
      </c>
      <c r="U4321" s="14">
        <f t="shared" si="913"/>
        <v>0.64932329359185492</v>
      </c>
    </row>
    <row r="4322" spans="1:21" x14ac:dyDescent="0.3">
      <c r="A4322" s="17">
        <v>1959</v>
      </c>
      <c r="B4322" s="17">
        <v>100</v>
      </c>
      <c r="C4322" s="17">
        <v>0.49103999999999998</v>
      </c>
      <c r="D4322" s="17">
        <v>0.39424999999999999</v>
      </c>
      <c r="E4322" s="17">
        <v>0.5</v>
      </c>
      <c r="F4322" s="6">
        <f t="shared" si="919"/>
        <v>159.97164997558855</v>
      </c>
      <c r="G4322" s="7">
        <f t="shared" si="920"/>
        <v>63.068823002875781</v>
      </c>
      <c r="H4322" s="6">
        <f t="shared" si="921"/>
        <v>128.43723847415066</v>
      </c>
      <c r="I4322" s="6">
        <f>SUM(H4322:H4332)</f>
        <v>305.09705371732781</v>
      </c>
      <c r="J4322" s="8">
        <f t="shared" si="914"/>
        <v>1.9071945170527729</v>
      </c>
      <c r="K4322" s="9">
        <f t="shared" si="924"/>
        <v>6.0907999999999998</v>
      </c>
      <c r="L4322" s="9">
        <f t="shared" si="915"/>
        <v>6.060497512437811E-2</v>
      </c>
      <c r="M4322" s="12">
        <f t="shared" si="916"/>
        <v>1040.6542181304617</v>
      </c>
      <c r="N4322" s="10">
        <f>((B4321+E4321)*D4321+(B4322+E4322)*D4322+(B4323+E4323)*D4323)/3/SUM(D4222:D4322)</f>
        <v>6.5052779054749239</v>
      </c>
      <c r="O4322" s="11">
        <f>O4222</f>
        <v>5.0222688380138707E-2</v>
      </c>
      <c r="P4322" s="12">
        <f>M4322*O4222</f>
        <v>52.264452508643068</v>
      </c>
      <c r="Q4322" s="9">
        <f>N4322*O4222</f>
        <v>0.32671254507286851</v>
      </c>
      <c r="R4322" s="12">
        <f t="shared" si="917"/>
        <v>86.475181410129949</v>
      </c>
      <c r="S4322" s="12">
        <f t="shared" si="918"/>
        <v>207.2825896747751</v>
      </c>
      <c r="T4322" s="13">
        <f t="shared" si="923"/>
        <v>1.295745775619656</v>
      </c>
      <c r="U4322" s="14">
        <f t="shared" si="913"/>
        <v>0.61144874143311689</v>
      </c>
    </row>
    <row r="4323" spans="1:21" x14ac:dyDescent="0.3">
      <c r="A4323" s="17">
        <v>1959</v>
      </c>
      <c r="B4323" s="17">
        <v>101</v>
      </c>
      <c r="C4323" s="17">
        <v>0.51729999999999998</v>
      </c>
      <c r="D4323" s="17">
        <v>0.41099999999999998</v>
      </c>
      <c r="E4323" s="17">
        <v>0.5</v>
      </c>
      <c r="F4323" s="6">
        <f t="shared" si="919"/>
        <v>96.902826972712774</v>
      </c>
      <c r="G4323" s="7">
        <f t="shared" si="920"/>
        <v>39.82706188578495</v>
      </c>
      <c r="H4323" s="6">
        <f t="shared" si="921"/>
        <v>76.989296029820295</v>
      </c>
      <c r="I4323" s="6">
        <f>SUM(H4323:H4332)</f>
        <v>176.65981524317715</v>
      </c>
      <c r="J4323" s="8">
        <f t="shared" si="914"/>
        <v>1.8230615221671855</v>
      </c>
      <c r="K4323" s="9">
        <f t="shared" si="924"/>
        <v>6.5017999999999994</v>
      </c>
      <c r="L4323" s="9">
        <f t="shared" si="915"/>
        <v>6.4057142857142854E-2</v>
      </c>
      <c r="M4323" s="12">
        <f t="shared" si="916"/>
        <v>621.74271454169195</v>
      </c>
      <c r="N4323" s="10">
        <f>((B4322+E4322)*D4322+(B4323+E4323)*D4323+(B4324+E4324)*D4324)/3/SUM(D4222:D4323)</f>
        <v>6.4157092394926538</v>
      </c>
      <c r="O4323" s="11">
        <f>O4222</f>
        <v>5.0222688380138707E-2</v>
      </c>
      <c r="P4323" s="12">
        <f>M4323*O4222</f>
        <v>31.225590605048929</v>
      </c>
      <c r="Q4323" s="9">
        <f>N4323*O4222</f>
        <v>0.32221416587261625</v>
      </c>
      <c r="R4323" s="12">
        <f t="shared" si="917"/>
        <v>52.182254228451818</v>
      </c>
      <c r="S4323" s="12">
        <f t="shared" si="918"/>
        <v>120.80740826464515</v>
      </c>
      <c r="T4323" s="13">
        <f t="shared" si="923"/>
        <v>1.2466861085349321</v>
      </c>
      <c r="U4323" s="14">
        <f t="shared" si="913"/>
        <v>0.57637541363225342</v>
      </c>
    </row>
    <row r="4324" spans="1:21" x14ac:dyDescent="0.3">
      <c r="A4324" s="17">
        <v>1959</v>
      </c>
      <c r="B4324" s="17">
        <v>102</v>
      </c>
      <c r="C4324" s="17">
        <v>0.54347000000000001</v>
      </c>
      <c r="D4324" s="17">
        <v>0.42734</v>
      </c>
      <c r="E4324" s="17">
        <v>0.5</v>
      </c>
      <c r="F4324" s="6">
        <f t="shared" si="919"/>
        <v>57.075765086927824</v>
      </c>
      <c r="G4324" s="7">
        <f t="shared" si="920"/>
        <v>24.390757452247737</v>
      </c>
      <c r="H4324" s="6">
        <f t="shared" si="921"/>
        <v>44.880386360803953</v>
      </c>
      <c r="I4324" s="6">
        <f>SUM(H4324:H4332)</f>
        <v>99.670519213356869</v>
      </c>
      <c r="J4324" s="8">
        <f t="shared" si="914"/>
        <v>1.7462844179408925</v>
      </c>
      <c r="K4324" s="9">
        <f t="shared" si="924"/>
        <v>6.9291399999999994</v>
      </c>
      <c r="L4324" s="9">
        <f t="shared" si="915"/>
        <v>6.7601365853658529E-2</v>
      </c>
      <c r="M4324" s="12">
        <f t="shared" si="916"/>
        <v>360.80273148693681</v>
      </c>
      <c r="N4324" s="10">
        <f>((B4323+E4323)*D4323+(B4324+E4324)*D4324+(B4325+E4325)*D4325)/3/SUM(D4222:D4324)</f>
        <v>6.320701895665743</v>
      </c>
      <c r="O4324" s="11">
        <f>O4222</f>
        <v>5.0222688380138707E-2</v>
      </c>
      <c r="P4324" s="12">
        <f>M4324*O4222</f>
        <v>18.120483150171285</v>
      </c>
      <c r="Q4324" s="9">
        <f>N4324*O4222</f>
        <v>0.31744264164977259</v>
      </c>
      <c r="R4324" s="12">
        <f t="shared" si="917"/>
        <v>30.633437956167921</v>
      </c>
      <c r="S4324" s="12">
        <f t="shared" si="918"/>
        <v>68.625154036193337</v>
      </c>
      <c r="T4324" s="13">
        <f t="shared" si="923"/>
        <v>1.2023518901879897</v>
      </c>
      <c r="U4324" s="14">
        <f t="shared" ref="U4324:U4332" si="925">IF(T4324=0,0,J4324-T4324)</f>
        <v>0.54393252775290279</v>
      </c>
    </row>
    <row r="4325" spans="1:21" x14ac:dyDescent="0.3">
      <c r="A4325" s="17">
        <v>1959</v>
      </c>
      <c r="B4325" s="17">
        <v>103</v>
      </c>
      <c r="C4325" s="17">
        <v>0.56940000000000002</v>
      </c>
      <c r="D4325" s="17">
        <v>0.44320999999999999</v>
      </c>
      <c r="E4325" s="17">
        <v>0.5</v>
      </c>
      <c r="F4325" s="6">
        <f t="shared" si="919"/>
        <v>32.68500763468009</v>
      </c>
      <c r="G4325" s="7">
        <f t="shared" si="920"/>
        <v>14.486322233766563</v>
      </c>
      <c r="H4325" s="6">
        <f t="shared" si="921"/>
        <v>25.441846517796808</v>
      </c>
      <c r="I4325" s="6">
        <f>SUM(H4325:H4332)</f>
        <v>54.790132852552915</v>
      </c>
      <c r="J4325" s="8">
        <f t="shared" si="914"/>
        <v>1.6763077881131778</v>
      </c>
      <c r="K4325" s="9">
        <f t="shared" si="924"/>
        <v>7.3723499999999991</v>
      </c>
      <c r="L4325" s="9">
        <f t="shared" si="915"/>
        <v>7.1230434782608681E-2</v>
      </c>
      <c r="M4325" s="12">
        <f t="shared" si="916"/>
        <v>203.37264931736007</v>
      </c>
      <c r="N4325" s="10">
        <f>((B4324+E4324)*D4324+(B4325+E4325)*D4325+(B4326+E4326)*D4326)/3/SUM(D4222:D4325)</f>
        <v>6.2210835079723568</v>
      </c>
      <c r="O4325" s="11">
        <f>O4222</f>
        <v>5.0222688380138707E-2</v>
      </c>
      <c r="P4325" s="12">
        <f>M4325*O4222</f>
        <v>10.213921191709003</v>
      </c>
      <c r="Q4325" s="9">
        <f>N4325*O4222</f>
        <v>0.31243953840771582</v>
      </c>
      <c r="R4325" s="12">
        <f t="shared" si="917"/>
        <v>17.49280773553642</v>
      </c>
      <c r="S4325" s="12">
        <f t="shared" si="918"/>
        <v>37.991716080025412</v>
      </c>
      <c r="T4325" s="13">
        <f t="shared" si="923"/>
        <v>1.1623591006818275</v>
      </c>
      <c r="U4325" s="14">
        <f t="shared" si="925"/>
        <v>0.51394868743135036</v>
      </c>
    </row>
    <row r="4326" spans="1:21" x14ac:dyDescent="0.3">
      <c r="A4326" s="17">
        <v>1959</v>
      </c>
      <c r="B4326" s="17">
        <v>104</v>
      </c>
      <c r="C4326" s="17">
        <v>0.59494999999999998</v>
      </c>
      <c r="D4326" s="17">
        <v>0.45854</v>
      </c>
      <c r="E4326" s="17">
        <v>0.5</v>
      </c>
      <c r="F4326" s="6">
        <f t="shared" si="919"/>
        <v>18.198685400913526</v>
      </c>
      <c r="G4326" s="7">
        <f t="shared" si="920"/>
        <v>8.3448252037348887</v>
      </c>
      <c r="H4326" s="6">
        <f t="shared" si="921"/>
        <v>14.026272799046081</v>
      </c>
      <c r="I4326" s="6">
        <f>SUM(H4326:H4332)</f>
        <v>29.348286334756107</v>
      </c>
      <c r="J4326" s="8">
        <f t="shared" si="914"/>
        <v>1.6126596887752618</v>
      </c>
      <c r="K4326" s="9">
        <f t="shared" si="924"/>
        <v>7.8308899999999992</v>
      </c>
      <c r="L4326" s="9">
        <f t="shared" si="915"/>
        <v>7.4936746411483249E-2</v>
      </c>
      <c r="M4326" s="12">
        <f t="shared" si="916"/>
        <v>111.35825350506722</v>
      </c>
      <c r="N4326" s="10">
        <f>((B4325+E4325)*D4325+(B4326+E4326)*D4326+(B4327+E4327)*D4327)/3/SUM(D4222:D4326)</f>
        <v>6.1176828772549063</v>
      </c>
      <c r="O4326" s="11">
        <f>O4222</f>
        <v>5.0222688380138707E-2</v>
      </c>
      <c r="P4326" s="12">
        <f>M4326*O4222</f>
        <v>5.5927108643414805</v>
      </c>
      <c r="Q4326" s="9">
        <f>N4326*O4222</f>
        <v>0.30724648075288352</v>
      </c>
      <c r="R4326" s="12">
        <f t="shared" si="917"/>
        <v>9.7167498434592758</v>
      </c>
      <c r="S4326" s="12">
        <f t="shared" si="918"/>
        <v>20.498908344488989</v>
      </c>
      <c r="T4326" s="13">
        <f t="shared" si="923"/>
        <v>1.1263950056227687</v>
      </c>
      <c r="U4326" s="14">
        <f t="shared" si="925"/>
        <v>0.48626468315249305</v>
      </c>
    </row>
    <row r="4327" spans="1:21" x14ac:dyDescent="0.3">
      <c r="A4327" s="17">
        <v>1959</v>
      </c>
      <c r="B4327" s="17">
        <v>105</v>
      </c>
      <c r="C4327" s="17">
        <v>0.62</v>
      </c>
      <c r="D4327" s="17">
        <v>0.47327999999999998</v>
      </c>
      <c r="E4327" s="17">
        <v>0.5</v>
      </c>
      <c r="F4327" s="6">
        <f t="shared" si="919"/>
        <v>9.853860197178637</v>
      </c>
      <c r="G4327" s="7">
        <f t="shared" si="920"/>
        <v>4.6636349541207052</v>
      </c>
      <c r="H4327" s="6">
        <f t="shared" si="921"/>
        <v>7.522042720118284</v>
      </c>
      <c r="I4327" s="6">
        <f>SUM(H4327:H4332)</f>
        <v>15.322013535710024</v>
      </c>
      <c r="J4327" s="8">
        <f t="shared" si="914"/>
        <v>1.5549249968146526</v>
      </c>
      <c r="K4327" s="9">
        <f t="shared" si="924"/>
        <v>8.3041699999999992</v>
      </c>
      <c r="L4327" s="9">
        <f t="shared" si="915"/>
        <v>7.8712511848341229E-2</v>
      </c>
      <c r="M4327" s="12">
        <f t="shared" si="916"/>
        <v>59.248966201286152</v>
      </c>
      <c r="N4327" s="10">
        <f>((B4326+E4326)*D4326+(B4327+E4327)*D4327+(B4328+E4328)*D4328)/3/SUM(D4222:D4327)</f>
        <v>6.0112144460754866</v>
      </c>
      <c r="O4327" s="11">
        <f>O4222</f>
        <v>5.0222688380138707E-2</v>
      </c>
      <c r="P4327" s="12">
        <f>M4327*O4222</f>
        <v>2.9756423663725649</v>
      </c>
      <c r="Q4327" s="9">
        <f>N4327*O4222</f>
        <v>0.3018993499114373</v>
      </c>
      <c r="R4327" s="12">
        <f t="shared" si="917"/>
        <v>5.2511429129085148</v>
      </c>
      <c r="S4327" s="12">
        <f t="shared" si="918"/>
        <v>10.782158501029711</v>
      </c>
      <c r="T4327" s="13">
        <f t="shared" si="923"/>
        <v>1.0942065632427853</v>
      </c>
      <c r="U4327" s="14">
        <f t="shared" si="925"/>
        <v>0.46071843357186726</v>
      </c>
    </row>
    <row r="4328" spans="1:21" x14ac:dyDescent="0.3">
      <c r="A4328" s="17">
        <v>1959</v>
      </c>
      <c r="B4328" s="17">
        <v>106</v>
      </c>
      <c r="C4328" s="17">
        <v>0.64441999999999999</v>
      </c>
      <c r="D4328" s="17">
        <v>0.48737999999999998</v>
      </c>
      <c r="E4328" s="17">
        <v>0.5</v>
      </c>
      <c r="F4328" s="6">
        <f t="shared" si="919"/>
        <v>5.1902252430579319</v>
      </c>
      <c r="G4328" s="7">
        <f t="shared" si="920"/>
        <v>2.5296119789615745</v>
      </c>
      <c r="H4328" s="6">
        <f t="shared" si="921"/>
        <v>3.9254192535771448</v>
      </c>
      <c r="I4328" s="6">
        <f>SUM(H4328:H4332)</f>
        <v>7.7999708155917409</v>
      </c>
      <c r="J4328" s="8">
        <f t="shared" si="914"/>
        <v>1.502819328703396</v>
      </c>
      <c r="K4328" s="9">
        <f t="shared" si="924"/>
        <v>8.7915499999999991</v>
      </c>
      <c r="L4328" s="9">
        <f t="shared" si="915"/>
        <v>8.254976525821596E-2</v>
      </c>
      <c r="M4328" s="12">
        <f t="shared" si="916"/>
        <v>30.643478767612958</v>
      </c>
      <c r="N4328" s="10">
        <f>((B4327+E4327)*D4327+(B4328+E4328)*D4328+(B4329+E4329)*D4329)/3/SUM(D4222:D4328)</f>
        <v>5.902454061001758</v>
      </c>
      <c r="O4328" s="11">
        <f>O4222</f>
        <v>5.0222688380138707E-2</v>
      </c>
      <c r="P4328" s="12">
        <f>M4328*O4222</f>
        <v>1.5389978850292225</v>
      </c>
      <c r="Q4328" s="9">
        <f>N4328*O4222</f>
        <v>0.29643711098377551</v>
      </c>
      <c r="R4328" s="12">
        <f t="shared" si="917"/>
        <v>2.7617793106466473</v>
      </c>
      <c r="S4328" s="12">
        <f t="shared" si="918"/>
        <v>5.5310155881211962</v>
      </c>
      <c r="T4328" s="13">
        <f t="shared" si="923"/>
        <v>1.0656600299802172</v>
      </c>
      <c r="U4328" s="14">
        <f t="shared" si="925"/>
        <v>0.43715929872317871</v>
      </c>
    </row>
    <row r="4329" spans="1:21" x14ac:dyDescent="0.3">
      <c r="A4329" s="17">
        <v>1959</v>
      </c>
      <c r="B4329" s="17">
        <v>107</v>
      </c>
      <c r="C4329" s="17">
        <v>0.66812000000000005</v>
      </c>
      <c r="D4329" s="17">
        <v>0.50082000000000004</v>
      </c>
      <c r="E4329" s="17">
        <v>0.5</v>
      </c>
      <c r="F4329" s="6">
        <f t="shared" si="919"/>
        <v>2.6606132640963573</v>
      </c>
      <c r="G4329" s="7">
        <f t="shared" si="920"/>
        <v>1.3324883349247378</v>
      </c>
      <c r="H4329" s="6">
        <f t="shared" si="921"/>
        <v>1.9943690966339884</v>
      </c>
      <c r="I4329" s="6">
        <f>SUM(H4329:H4332)</f>
        <v>3.8745515620145965</v>
      </c>
      <c r="J4329" s="8">
        <f t="shared" si="914"/>
        <v>1.4562625896441728</v>
      </c>
      <c r="K4329" s="9">
        <f t="shared" si="924"/>
        <v>9.2923699999999982</v>
      </c>
      <c r="L4329" s="9">
        <f t="shared" si="915"/>
        <v>8.6440651162790677E-2</v>
      </c>
      <c r="M4329" s="12">
        <f t="shared" si="916"/>
        <v>15.415065909386879</v>
      </c>
      <c r="N4329" s="10">
        <f>((B4328+E4328)*D4328+(B4329+E4329)*D4329+(B4330+E4330)*D4330)/3/SUM(D4222:D4329)</f>
        <v>5.7920415710236837</v>
      </c>
      <c r="O4329" s="11">
        <f>O4222</f>
        <v>5.0222688380138707E-2</v>
      </c>
      <c r="P4329" s="12">
        <f>M4329*O4222</f>
        <v>0.77418605152643671</v>
      </c>
      <c r="Q4329" s="9">
        <f>N4329*O4222</f>
        <v>0.29089189890633149</v>
      </c>
      <c r="R4329" s="12">
        <f t="shared" si="917"/>
        <v>1.4142232829940227</v>
      </c>
      <c r="S4329" s="12">
        <f t="shared" si="918"/>
        <v>2.7692362774745494</v>
      </c>
      <c r="T4329" s="13">
        <f t="shared" si="923"/>
        <v>1.0408263067932515</v>
      </c>
      <c r="U4329" s="14">
        <f t="shared" si="925"/>
        <v>0.41543628285092127</v>
      </c>
    </row>
    <row r="4330" spans="1:21" x14ac:dyDescent="0.3">
      <c r="A4330" s="17">
        <v>1959</v>
      </c>
      <c r="B4330" s="17">
        <v>108</v>
      </c>
      <c r="C4330" s="17">
        <v>0.69098999999999999</v>
      </c>
      <c r="D4330" s="17">
        <v>0.51356000000000002</v>
      </c>
      <c r="E4330" s="17">
        <v>0.5</v>
      </c>
      <c r="F4330" s="6">
        <f t="shared" si="919"/>
        <v>1.3281249291716195</v>
      </c>
      <c r="G4330" s="7">
        <f t="shared" si="920"/>
        <v>0.6820718386253769</v>
      </c>
      <c r="H4330" s="7">
        <f t="shared" si="921"/>
        <v>0.98708900985893111</v>
      </c>
      <c r="I4330" s="6">
        <f>SUM(H4330:H4332)</f>
        <v>1.8801824653806083</v>
      </c>
      <c r="J4330" s="8">
        <f t="shared" si="914"/>
        <v>1.4156668729600002</v>
      </c>
      <c r="K4330" s="9">
        <f>IF(F4330=0, K4329, K4329+G4330/F4330)</f>
        <v>9.8059299999999983</v>
      </c>
      <c r="L4330" s="9">
        <f t="shared" si="915"/>
        <v>9.0377235023041458E-2</v>
      </c>
      <c r="M4330" s="12">
        <f t="shared" si="916"/>
        <v>7.5469429713299405</v>
      </c>
      <c r="N4330" s="10">
        <f>((B4329+E4329)*D4329+(B4330+E4330)*D4330+(B4331+E4331)*D4331)/3/SUM(D4222:D4330)</f>
        <v>5.6806649989683127</v>
      </c>
      <c r="O4330" s="11">
        <f>O4222</f>
        <v>5.0222688380138707E-2</v>
      </c>
      <c r="P4330" s="12">
        <f>M4330*O4222</f>
        <v>0.37902776507178171</v>
      </c>
      <c r="Q4330" s="9">
        <f>N4330*O4222</f>
        <v>0.28529826803514652</v>
      </c>
      <c r="R4330" s="12">
        <f t="shared" si="917"/>
        <v>0.7054742249496504</v>
      </c>
      <c r="S4330" s="12">
        <f t="shared" si="918"/>
        <v>1.3550129944805267</v>
      </c>
      <c r="T4330" s="13">
        <f t="shared" si="923"/>
        <v>1.0202451326063715</v>
      </c>
      <c r="U4330" s="14">
        <f t="shared" si="925"/>
        <v>0.39542174035362865</v>
      </c>
    </row>
    <row r="4331" spans="1:21" x14ac:dyDescent="0.3">
      <c r="A4331" s="17">
        <v>1959</v>
      </c>
      <c r="B4331" s="17">
        <v>109</v>
      </c>
      <c r="C4331" s="17">
        <v>0.71296999999999999</v>
      </c>
      <c r="D4331" s="17">
        <v>0.52559999999999996</v>
      </c>
      <c r="E4331" s="17">
        <v>0.5</v>
      </c>
      <c r="F4331" s="6">
        <f t="shared" si="919"/>
        <v>0.6460530905462426</v>
      </c>
      <c r="G4331" s="7">
        <f t="shared" si="920"/>
        <v>0.33956550439110511</v>
      </c>
      <c r="H4331" s="7">
        <f t="shared" si="921"/>
        <v>0.47627033835069005</v>
      </c>
      <c r="I4331" s="6">
        <f>SUM(H4331:H4332)</f>
        <v>0.89309345552167707</v>
      </c>
      <c r="J4331" s="8">
        <f t="shared" si="914"/>
        <v>1.3823840000000001</v>
      </c>
      <c r="K4331" s="9">
        <f>IF(F4331=0, K4330, K4330+G4331/F4331)</f>
        <v>10.331529999999999</v>
      </c>
      <c r="L4331" s="9">
        <f t="shared" si="915"/>
        <v>9.4351872146118718E-2</v>
      </c>
      <c r="M4331" s="12">
        <f t="shared" si="916"/>
        <v>3.5989270447674264</v>
      </c>
      <c r="N4331" s="10">
        <f>((B4330+E4330)*D4330+(B4331+E4331)*D4331)/2/SUM(D4222:D4331)</f>
        <v>5.481978951810623</v>
      </c>
      <c r="O4331" s="11">
        <f>O4222</f>
        <v>5.0222688380138707E-2</v>
      </c>
      <c r="P4331" s="12">
        <f>M4331*O4222</f>
        <v>0.18074779147220796</v>
      </c>
      <c r="Q4331" s="9">
        <f>N4331*O4222</f>
        <v>0.27531972060326432</v>
      </c>
      <c r="R4331" s="12">
        <f t="shared" si="917"/>
        <v>0.34514372186435593</v>
      </c>
      <c r="S4331" s="12">
        <f t="shared" si="918"/>
        <v>0.6495387695308763</v>
      </c>
      <c r="T4331" s="13">
        <f t="shared" si="923"/>
        <v>1.0053953444935717</v>
      </c>
      <c r="U4331" s="14">
        <f t="shared" si="925"/>
        <v>0.37698865550642835</v>
      </c>
    </row>
    <row r="4332" spans="1:21" x14ac:dyDescent="0.3">
      <c r="A4332" s="17">
        <v>1959</v>
      </c>
      <c r="B4332" s="17" t="s">
        <v>19</v>
      </c>
      <c r="C4332" s="17">
        <v>0.73397999999999997</v>
      </c>
      <c r="D4332" s="17">
        <v>1</v>
      </c>
      <c r="E4332" s="17">
        <v>1.36</v>
      </c>
      <c r="F4332" s="6">
        <f t="shared" si="919"/>
        <v>0.30648758615513749</v>
      </c>
      <c r="G4332" s="7">
        <f t="shared" si="920"/>
        <v>0.30648758615513749</v>
      </c>
      <c r="H4332" s="7">
        <f>E4332*F4332</f>
        <v>0.41682311717098702</v>
      </c>
      <c r="I4332" s="6">
        <f>SUM(H4332:H4332)</f>
        <v>0.41682311717098702</v>
      </c>
      <c r="J4332" s="8">
        <f t="shared" si="914"/>
        <v>1.36</v>
      </c>
      <c r="K4332" s="9">
        <f>IF(F4332=0, K4331, K4331+G4332/F4332)</f>
        <v>11.331529999999999</v>
      </c>
      <c r="L4332" s="9">
        <f>K4332/(110+E4332)</f>
        <v>0.10175583692528735</v>
      </c>
      <c r="M4332" s="12">
        <f t="shared" si="916"/>
        <v>3.0119902249948693</v>
      </c>
      <c r="N4332" s="10">
        <f>N4331-(N4329-N4330)</f>
        <v>5.370602379755252</v>
      </c>
      <c r="O4332" s="11">
        <f>O4222</f>
        <v>5.0222688380138707E-2</v>
      </c>
      <c r="P4332" s="12">
        <f>M4332*O4222</f>
        <v>0.15127024647394119</v>
      </c>
      <c r="Q4332" s="9">
        <f>N4332*O4222</f>
        <v>0.2697260897320794</v>
      </c>
      <c r="R4332" s="12">
        <f t="shared" si="917"/>
        <v>0.30439504766652031</v>
      </c>
      <c r="S4332" s="12">
        <f>R4332</f>
        <v>0.30439504766652031</v>
      </c>
      <c r="T4332" s="13">
        <f t="shared" si="923"/>
        <v>0.993172517964372</v>
      </c>
      <c r="U4332" s="14">
        <f t="shared" si="925"/>
        <v>0.36682748203562809</v>
      </c>
    </row>
    <row r="4333" spans="1:21" x14ac:dyDescent="0.3">
      <c r="A4333" s="17">
        <v>1960</v>
      </c>
      <c r="B4333" s="17">
        <v>0</v>
      </c>
      <c r="C4333" s="17">
        <v>3.2120000000000003E-2</v>
      </c>
      <c r="D4333" s="17">
        <v>3.125E-2</v>
      </c>
      <c r="E4333" s="17">
        <v>0.13</v>
      </c>
      <c r="F4333" s="6">
        <v>100000</v>
      </c>
      <c r="G4333" s="7">
        <f>100000*D4333</f>
        <v>3125</v>
      </c>
      <c r="H4333" s="6">
        <f>F4333-(1-E4333)*G4333</f>
        <v>97281.25</v>
      </c>
      <c r="I4333" s="6">
        <f>SUM(H4333:H4443)</f>
        <v>6822696.4294173615</v>
      </c>
      <c r="J4333" s="8">
        <f>I4333/F4333</f>
        <v>68.226964294173612</v>
      </c>
      <c r="K4333" s="9">
        <f>G4333/F4333</f>
        <v>3.125E-2</v>
      </c>
      <c r="L4333" s="9">
        <f>K4333/(0.1+E4333)</f>
        <v>0.1358695652173913</v>
      </c>
      <c r="M4333">
        <f>G4333/L4333</f>
        <v>23000</v>
      </c>
      <c r="N4333" s="10">
        <f>(0.1+E4333)*D4333/SUM(D4333:D4333)</f>
        <v>0.23</v>
      </c>
      <c r="O4333" s="11">
        <f>IF((I4333-J4333*F4333+MAX(N4335:N4428)*F4333)/SUM(M4333:M4443)&gt;1/MAX(N4335:N4431),1/MAX(N4335:N4431),(I4333-J4333*F4333+MAX(N4335:N4428)*F4333)/SUM(M4333:M4443))</f>
        <v>5.0168789120218993E-2</v>
      </c>
      <c r="P4333" s="12">
        <f>M4333*O4333</f>
        <v>1153.8821497650367</v>
      </c>
      <c r="Q4333" s="9">
        <f>N4333*O4333</f>
        <v>1.1538821497650368E-2</v>
      </c>
      <c r="R4333" s="12">
        <f>((1-Q4333)*H4333)</f>
        <v>96158.739021181696</v>
      </c>
      <c r="S4333" s="12">
        <f>R4333+S4334</f>
        <v>6142051.3153071236</v>
      </c>
      <c r="T4333" s="13">
        <f t="shared" si="923"/>
        <v>61.420513153071234</v>
      </c>
      <c r="U4333" s="14">
        <f t="shared" ref="U4333:U4396" si="926">J4333-T4333</f>
        <v>6.8064511411023787</v>
      </c>
    </row>
    <row r="4334" spans="1:21" x14ac:dyDescent="0.3">
      <c r="A4334" s="17">
        <v>1960</v>
      </c>
      <c r="B4334" s="17">
        <v>1</v>
      </c>
      <c r="C4334" s="17">
        <v>2.0200000000000001E-3</v>
      </c>
      <c r="D4334" s="17">
        <v>2.0100000000000001E-3</v>
      </c>
      <c r="E4334" s="17">
        <v>0.5</v>
      </c>
      <c r="F4334" s="6">
        <f>F4333-G4333</f>
        <v>96875</v>
      </c>
      <c r="G4334" s="7">
        <f>D4334*F4334</f>
        <v>194.71875</v>
      </c>
      <c r="H4334" s="6">
        <f>F4334-0.5*G4334</f>
        <v>96777.640625</v>
      </c>
      <c r="I4334" s="6">
        <f>SUM(H4334:H4443)</f>
        <v>6725415.1794173615</v>
      </c>
      <c r="J4334" s="8">
        <f t="shared" ref="J4334:J4397" si="927">I4334/F4334</f>
        <v>69.423640561727609</v>
      </c>
      <c r="K4334" s="9">
        <f>K4333+G4334/F4334</f>
        <v>3.3259999999999998E-2</v>
      </c>
      <c r="L4334" s="9">
        <f t="shared" ref="L4334:L4397" si="928">K4334/(B4334+E4334)</f>
        <v>2.2173333333333333E-2</v>
      </c>
      <c r="M4334" s="12">
        <f t="shared" ref="M4334:M4397" si="929">G4334/L4334</f>
        <v>8781.6634095009013</v>
      </c>
      <c r="N4334" s="10">
        <f>(B4334+E4334)*D4334/SUM(D4333:D4334)</f>
        <v>9.064942874323513E-2</v>
      </c>
      <c r="O4334" s="11">
        <f>O4333</f>
        <v>5.0168789120218993E-2</v>
      </c>
      <c r="P4334" s="12">
        <f>M4334*O4333</f>
        <v>440.56541971599404</v>
      </c>
      <c r="Q4334" s="9">
        <f>N4334*O4333</f>
        <v>4.5477720744876811E-3</v>
      </c>
      <c r="R4334" s="12">
        <f t="shared" ref="R4334:R4397" si="930">((1-Q4334)*H4334)</f>
        <v>96337.517973530819</v>
      </c>
      <c r="S4334" s="12">
        <f t="shared" ref="S4334:S4397" si="931">R4334+S4335</f>
        <v>6045892.5762859415</v>
      </c>
      <c r="T4334" s="13">
        <f t="shared" si="923"/>
        <v>62.409213690693591</v>
      </c>
      <c r="U4334" s="14">
        <f t="shared" si="926"/>
        <v>7.0144268710340185</v>
      </c>
    </row>
    <row r="4335" spans="1:21" x14ac:dyDescent="0.3">
      <c r="A4335" s="17">
        <v>1960</v>
      </c>
      <c r="B4335" s="17">
        <v>2</v>
      </c>
      <c r="C4335" s="17">
        <v>1.1800000000000001E-3</v>
      </c>
      <c r="D4335" s="17">
        <v>1.1800000000000001E-3</v>
      </c>
      <c r="E4335" s="17">
        <v>0.5</v>
      </c>
      <c r="F4335" s="6">
        <f t="shared" ref="F4335:F4398" si="932">F4334-G4334</f>
        <v>96680.28125</v>
      </c>
      <c r="G4335" s="7">
        <f t="shared" ref="G4335:G4398" si="933">D4335*F4335</f>
        <v>114.08273187500001</v>
      </c>
      <c r="H4335" s="6">
        <f t="shared" ref="H4335:H4398" si="934">F4335-0.5*G4335</f>
        <v>96623.239884062496</v>
      </c>
      <c r="I4335" s="6">
        <f>SUM(H4335:H4443)</f>
        <v>6628637.5387923615</v>
      </c>
      <c r="J4335" s="8">
        <f t="shared" si="927"/>
        <v>68.562456098485555</v>
      </c>
      <c r="K4335" s="9">
        <f t="shared" ref="K4335:K4398" si="935">K4334+G4335/F4335</f>
        <v>3.4439999999999998E-2</v>
      </c>
      <c r="L4335" s="9">
        <f t="shared" si="928"/>
        <v>1.3776E-2</v>
      </c>
      <c r="M4335" s="12">
        <f t="shared" si="929"/>
        <v>8281.2668318089436</v>
      </c>
      <c r="N4335" s="10">
        <f>((B4334+E4334)*D4334+(B4335+E4335)*D4335+(B4336+E4336)*D4336)/3/SUM(D4333:D4335)</f>
        <v>9.1608594657375156E-2</v>
      </c>
      <c r="O4335" s="11">
        <f>O4333</f>
        <v>5.0168789120218993E-2</v>
      </c>
      <c r="P4335" s="12">
        <f>M4335*O4333</f>
        <v>415.46112933328692</v>
      </c>
      <c r="Q4335" s="9">
        <f>N4335*O4333</f>
        <v>4.5958922669654748E-3</v>
      </c>
      <c r="R4335" s="12">
        <f t="shared" si="930"/>
        <v>96179.169883070179</v>
      </c>
      <c r="S4335" s="12">
        <f t="shared" si="931"/>
        <v>5949555.0583124105</v>
      </c>
      <c r="T4335" s="13">
        <f t="shared" si="923"/>
        <v>61.538454185169329</v>
      </c>
      <c r="U4335" s="14">
        <f t="shared" si="926"/>
        <v>7.0240019133162264</v>
      </c>
    </row>
    <row r="4336" spans="1:21" x14ac:dyDescent="0.3">
      <c r="A4336" s="17">
        <v>1960</v>
      </c>
      <c r="B4336" s="17">
        <v>3</v>
      </c>
      <c r="C4336" s="17">
        <v>1.01E-3</v>
      </c>
      <c r="D4336" s="17">
        <v>1E-3</v>
      </c>
      <c r="E4336" s="17">
        <v>0.5</v>
      </c>
      <c r="F4336" s="6">
        <f t="shared" si="932"/>
        <v>96566.198518125006</v>
      </c>
      <c r="G4336" s="7">
        <f t="shared" si="933"/>
        <v>96.566198518125006</v>
      </c>
      <c r="H4336" s="6">
        <f t="shared" si="934"/>
        <v>96517.915418865945</v>
      </c>
      <c r="I4336" s="6">
        <f>SUM(H4336:H4443)</f>
        <v>6532014.2989082988</v>
      </c>
      <c r="J4336" s="8">
        <f t="shared" si="927"/>
        <v>67.642864678806546</v>
      </c>
      <c r="K4336" s="9">
        <f t="shared" si="935"/>
        <v>3.5439999999999999E-2</v>
      </c>
      <c r="L4336" s="9">
        <f t="shared" si="928"/>
        <v>1.0125714285714285E-2</v>
      </c>
      <c r="M4336" s="12">
        <f t="shared" si="929"/>
        <v>9536.7295376252132</v>
      </c>
      <c r="N4336" s="10">
        <f>((B4335+E4335)*D4335+(B4336+E4336)*D4336+(B4337+E4337)*D4337)/3/SUM(D4333:D4336)</f>
        <v>0.10256772009029347</v>
      </c>
      <c r="O4336" s="11">
        <f>O4333</f>
        <v>5.0168789120218993E-2</v>
      </c>
      <c r="P4336" s="12">
        <f>M4336*O4333</f>
        <v>478.44617306968291</v>
      </c>
      <c r="Q4336" s="9">
        <f>N4336*O4333</f>
        <v>5.1456983197515817E-3</v>
      </c>
      <c r="R4336" s="12">
        <f t="shared" si="930"/>
        <v>96021.263343669169</v>
      </c>
      <c r="S4336" s="12">
        <f t="shared" si="931"/>
        <v>5853375.88842934</v>
      </c>
      <c r="T4336" s="13">
        <f t="shared" si="923"/>
        <v>60.615163258504886</v>
      </c>
      <c r="U4336" s="14">
        <f t="shared" si="926"/>
        <v>7.0277014203016606</v>
      </c>
    </row>
    <row r="4337" spans="1:21" x14ac:dyDescent="0.3">
      <c r="A4337" s="17">
        <v>1960</v>
      </c>
      <c r="B4337" s="17">
        <v>4</v>
      </c>
      <c r="C4337" s="17">
        <v>9.8999999999999999E-4</v>
      </c>
      <c r="D4337" s="17">
        <v>9.8999999999999999E-4</v>
      </c>
      <c r="E4337" s="17">
        <v>0.5</v>
      </c>
      <c r="F4337" s="6">
        <f t="shared" si="932"/>
        <v>96469.632319606884</v>
      </c>
      <c r="G4337" s="7">
        <f t="shared" si="933"/>
        <v>95.504935996410822</v>
      </c>
      <c r="H4337" s="6">
        <f t="shared" si="934"/>
        <v>96421.879851608683</v>
      </c>
      <c r="I4337" s="6">
        <f>SUM(H4337:H4443)</f>
        <v>6435496.3834894327</v>
      </c>
      <c r="J4337" s="8">
        <f t="shared" si="927"/>
        <v>66.710074753560107</v>
      </c>
      <c r="K4337" s="9">
        <f t="shared" si="935"/>
        <v>3.6429999999999997E-2</v>
      </c>
      <c r="L4337" s="9">
        <f t="shared" si="928"/>
        <v>8.0955555555555555E-3</v>
      </c>
      <c r="M4337" s="12">
        <f t="shared" si="929"/>
        <v>11797.205928735897</v>
      </c>
      <c r="N4337" s="10">
        <f>((B4336+E4336)*D4336+(B4337+E4337)*D4337+(B4338+E4338)*D4338)/3/SUM(D4333:D4337)</f>
        <v>0.11556409552566566</v>
      </c>
      <c r="O4337" s="11">
        <f>O4333</f>
        <v>5.0168789120218993E-2</v>
      </c>
      <c r="P4337" s="12">
        <f>M4337*O4333</f>
        <v>591.85153644654849</v>
      </c>
      <c r="Q4337" s="9">
        <f>N4337*O4333</f>
        <v>5.7977107382959636E-3</v>
      </c>
      <c r="R4337" s="12">
        <f t="shared" si="930"/>
        <v>95862.853683386333</v>
      </c>
      <c r="S4337" s="12">
        <f t="shared" si="931"/>
        <v>5757354.6250856705</v>
      </c>
      <c r="T4337" s="13">
        <f t="shared" si="923"/>
        <v>59.680486870846323</v>
      </c>
      <c r="U4337" s="14">
        <f t="shared" si="926"/>
        <v>7.0295878827137841</v>
      </c>
    </row>
    <row r="4338" spans="1:21" x14ac:dyDescent="0.3">
      <c r="A4338" s="17">
        <v>1960</v>
      </c>
      <c r="B4338" s="17">
        <v>5</v>
      </c>
      <c r="C4338" s="17">
        <v>8.4999999999999995E-4</v>
      </c>
      <c r="D4338" s="17">
        <v>8.4999999999999995E-4</v>
      </c>
      <c r="E4338" s="17">
        <v>0.5</v>
      </c>
      <c r="F4338" s="6">
        <f t="shared" si="932"/>
        <v>96374.127383610466</v>
      </c>
      <c r="G4338" s="7">
        <f t="shared" si="933"/>
        <v>81.918008276068889</v>
      </c>
      <c r="H4338" s="6">
        <f t="shared" si="934"/>
        <v>96333.168379472438</v>
      </c>
      <c r="I4338" s="6">
        <f>SUM(H4338:H4443)</f>
        <v>6339074.5036378242</v>
      </c>
      <c r="J4338" s="8">
        <f t="shared" si="927"/>
        <v>65.775687684367625</v>
      </c>
      <c r="K4338" s="9">
        <f t="shared" si="935"/>
        <v>3.7279999999999994E-2</v>
      </c>
      <c r="L4338" s="9">
        <f t="shared" si="928"/>
        <v>6.7781818181818169E-3</v>
      </c>
      <c r="M4338" s="12">
        <f t="shared" si="929"/>
        <v>12085.543066480122</v>
      </c>
      <c r="N4338" s="10">
        <f>((B4337+E4337)*D4337+(B4338+E4338)*D4338+(B4339+E4339)*D4339)/3/SUM(D4333:D4338)</f>
        <v>0.12115522174535051</v>
      </c>
      <c r="O4338" s="11">
        <f>O4333</f>
        <v>5.0168789120218993E-2</v>
      </c>
      <c r="P4338" s="12">
        <f>M4338*O4333</f>
        <v>606.31706150556602</v>
      </c>
      <c r="Q4338" s="9">
        <f>N4338*O4333</f>
        <v>6.0782107705558601E-3</v>
      </c>
      <c r="R4338" s="12">
        <f t="shared" si="930"/>
        <v>95747.635077866566</v>
      </c>
      <c r="S4338" s="12">
        <f t="shared" si="931"/>
        <v>5661491.7714022845</v>
      </c>
      <c r="T4338" s="13">
        <f t="shared" si="923"/>
        <v>58.744934196572416</v>
      </c>
      <c r="U4338" s="14">
        <f t="shared" si="926"/>
        <v>7.0307534877952094</v>
      </c>
    </row>
    <row r="4339" spans="1:21" x14ac:dyDescent="0.3">
      <c r="A4339" s="17">
        <v>1960</v>
      </c>
      <c r="B4339" s="17">
        <v>6</v>
      </c>
      <c r="C4339" s="17">
        <v>6.8000000000000005E-4</v>
      </c>
      <c r="D4339" s="17">
        <v>6.8000000000000005E-4</v>
      </c>
      <c r="E4339" s="17">
        <v>0.5</v>
      </c>
      <c r="F4339" s="6">
        <f t="shared" si="932"/>
        <v>96292.209375334394</v>
      </c>
      <c r="G4339" s="7">
        <f t="shared" si="933"/>
        <v>65.4787023752274</v>
      </c>
      <c r="H4339" s="6">
        <f t="shared" si="934"/>
        <v>96259.47002414678</v>
      </c>
      <c r="I4339" s="6">
        <f>SUM(H4339:H4443)</f>
        <v>6242741.3352583535</v>
      </c>
      <c r="J4339" s="8">
        <f t="shared" si="927"/>
        <v>64.83121922070525</v>
      </c>
      <c r="K4339" s="9">
        <f t="shared" si="935"/>
        <v>3.7959999999999994E-2</v>
      </c>
      <c r="L4339" s="9">
        <f t="shared" si="928"/>
        <v>5.8399999999999988E-3</v>
      </c>
      <c r="M4339" s="12">
        <f t="shared" si="929"/>
        <v>11212.106571100585</v>
      </c>
      <c r="N4339" s="10">
        <f>((B4338+E4338)*D4338+(B4339+E4339)*D4339+(B4340+E4340)*D4340)/3/SUM(D4333:D4339)</f>
        <v>0.12464875307341061</v>
      </c>
      <c r="O4339" s="11">
        <f>O4333</f>
        <v>5.0168789120218993E-2</v>
      </c>
      <c r="P4339" s="12">
        <f>M4339*O4333</f>
        <v>562.4978101589669</v>
      </c>
      <c r="Q4339" s="9">
        <f>N4339*O4333</f>
        <v>6.2534770070381863E-3</v>
      </c>
      <c r="R4339" s="12">
        <f t="shared" si="930"/>
        <v>95657.513641641097</v>
      </c>
      <c r="S4339" s="12">
        <f t="shared" si="931"/>
        <v>5565744.1363244178</v>
      </c>
      <c r="T4339" s="13">
        <f t="shared" si="923"/>
        <v>57.800565304612313</v>
      </c>
      <c r="U4339" s="14">
        <f t="shared" si="926"/>
        <v>7.0306539160929375</v>
      </c>
    </row>
    <row r="4340" spans="1:21" x14ac:dyDescent="0.3">
      <c r="A4340" s="17">
        <v>1960</v>
      </c>
      <c r="B4340" s="17">
        <v>7</v>
      </c>
      <c r="C4340" s="17">
        <v>6.8000000000000005E-4</v>
      </c>
      <c r="D4340" s="17">
        <v>6.8000000000000005E-4</v>
      </c>
      <c r="E4340" s="17">
        <v>0.5</v>
      </c>
      <c r="F4340" s="6">
        <f t="shared" si="932"/>
        <v>96226.730672959166</v>
      </c>
      <c r="G4340" s="7">
        <f t="shared" si="933"/>
        <v>65.434176857612243</v>
      </c>
      <c r="H4340" s="6">
        <f t="shared" si="934"/>
        <v>96194.013584530359</v>
      </c>
      <c r="I4340" s="6">
        <f>SUM(H4340:H4443)</f>
        <v>6146481.8652342064</v>
      </c>
      <c r="J4340" s="8">
        <f t="shared" si="927"/>
        <v>63.874994216772656</v>
      </c>
      <c r="K4340" s="9">
        <f t="shared" si="935"/>
        <v>3.8639999999999994E-2</v>
      </c>
      <c r="L4340" s="9">
        <f t="shared" si="928"/>
        <v>5.1519999999999995E-3</v>
      </c>
      <c r="M4340" s="12">
        <f t="shared" si="929"/>
        <v>12700.733085716663</v>
      </c>
      <c r="N4340" s="10">
        <f>((B4339+E4339)*D4339+(B4340+E4340)*D4340+(B4341+E4341)*D4341)/3/SUM(D4333:D4340)</f>
        <v>0.12685472739820566</v>
      </c>
      <c r="O4340" s="11">
        <f>O4333</f>
        <v>5.0168789120218993E-2</v>
      </c>
      <c r="P4340" s="12">
        <f>M4340*O4333</f>
        <v>637.18039984950758</v>
      </c>
      <c r="Q4340" s="9">
        <f>N4340*O4333</f>
        <v>6.3641480677434463E-3</v>
      </c>
      <c r="R4340" s="12">
        <f t="shared" si="930"/>
        <v>95581.820638847887</v>
      </c>
      <c r="S4340" s="12">
        <f t="shared" si="931"/>
        <v>5470086.6226827763</v>
      </c>
      <c r="T4340" s="13">
        <f t="shared" si="923"/>
        <v>56.845811807466241</v>
      </c>
      <c r="U4340" s="14">
        <f t="shared" si="926"/>
        <v>7.029182409306415</v>
      </c>
    </row>
    <row r="4341" spans="1:21" x14ac:dyDescent="0.3">
      <c r="A4341" s="17">
        <v>1960</v>
      </c>
      <c r="B4341" s="17">
        <v>8</v>
      </c>
      <c r="C4341" s="17">
        <v>6.0999999999999997E-4</v>
      </c>
      <c r="D4341" s="17">
        <v>6.0999999999999997E-4</v>
      </c>
      <c r="E4341" s="17">
        <v>0.5</v>
      </c>
      <c r="F4341" s="6">
        <f t="shared" si="932"/>
        <v>96161.296496101553</v>
      </c>
      <c r="G4341" s="7">
        <f t="shared" si="933"/>
        <v>58.658390862621943</v>
      </c>
      <c r="H4341" s="6">
        <f t="shared" si="934"/>
        <v>96131.967300670236</v>
      </c>
      <c r="I4341" s="6">
        <f>SUM(H4341:H4443)</f>
        <v>6050287.8516496764</v>
      </c>
      <c r="J4341" s="8">
        <f t="shared" si="927"/>
        <v>62.918118537378078</v>
      </c>
      <c r="K4341" s="9">
        <f t="shared" si="935"/>
        <v>3.9249999999999993E-2</v>
      </c>
      <c r="L4341" s="9">
        <f t="shared" si="928"/>
        <v>4.6176470588235284E-3</v>
      </c>
      <c r="M4341" s="12">
        <f t="shared" si="929"/>
        <v>12703.091014835329</v>
      </c>
      <c r="N4341" s="10">
        <f>((B4340+E4340)*D4340+(B4341+E4341)*D4341+(B4342+E4342)*D4342)/3/SUM(D4333:D4341)</f>
        <v>0.12849256900212316</v>
      </c>
      <c r="O4341" s="11">
        <f>O4333</f>
        <v>5.0168789120218993E-2</v>
      </c>
      <c r="P4341" s="12">
        <f>M4341*O4333</f>
        <v>637.29869429822224</v>
      </c>
      <c r="Q4341" s="9">
        <f>N4341*O4333</f>
        <v>6.446316597782705E-3</v>
      </c>
      <c r="R4341" s="12">
        <f t="shared" si="930"/>
        <v>95512.270204282424</v>
      </c>
      <c r="S4341" s="12">
        <f t="shared" si="931"/>
        <v>5374504.8020439288</v>
      </c>
      <c r="T4341" s="13">
        <f t="shared" si="923"/>
        <v>55.890519344878165</v>
      </c>
      <c r="U4341" s="14">
        <f t="shared" si="926"/>
        <v>7.0275991924999133</v>
      </c>
    </row>
    <row r="4342" spans="1:21" x14ac:dyDescent="0.3">
      <c r="A4342" s="17">
        <v>1960</v>
      </c>
      <c r="B4342" s="17">
        <v>9</v>
      </c>
      <c r="C4342" s="17">
        <v>5.1000000000000004E-4</v>
      </c>
      <c r="D4342" s="17">
        <v>5.1000000000000004E-4</v>
      </c>
      <c r="E4342" s="17">
        <v>0.5</v>
      </c>
      <c r="F4342" s="6">
        <f t="shared" si="932"/>
        <v>96102.638105238933</v>
      </c>
      <c r="G4342" s="7">
        <f t="shared" si="933"/>
        <v>49.012345433671861</v>
      </c>
      <c r="H4342" s="6">
        <f t="shared" si="934"/>
        <v>96078.131932522097</v>
      </c>
      <c r="I4342" s="6">
        <f>SUM(H4342:H4443)</f>
        <v>5954155.8843490062</v>
      </c>
      <c r="J4342" s="8">
        <f t="shared" si="927"/>
        <v>61.956216829644156</v>
      </c>
      <c r="K4342" s="9">
        <f t="shared" si="935"/>
        <v>3.975999999999999E-2</v>
      </c>
      <c r="L4342" s="9">
        <f t="shared" si="928"/>
        <v>4.1852631578947362E-3</v>
      </c>
      <c r="M4342" s="12">
        <f t="shared" si="929"/>
        <v>11710.696217803892</v>
      </c>
      <c r="N4342" s="10">
        <f>((B4341+E4341)*D4341+(B4342+E4342)*D4342+(B4343+E4343)*D4343)/3/SUM(D4333:D4342)</f>
        <v>0.12722166331321266</v>
      </c>
      <c r="O4342" s="11">
        <f>O4333</f>
        <v>5.0168789120218993E-2</v>
      </c>
      <c r="P4342" s="12">
        <f>M4342*O4333</f>
        <v>587.51144900194959</v>
      </c>
      <c r="Q4342" s="9">
        <f>N4342*O4333</f>
        <v>6.3825567982840675E-3</v>
      </c>
      <c r="R4342" s="12">
        <f t="shared" si="930"/>
        <v>95464.907798389744</v>
      </c>
      <c r="S4342" s="12">
        <f t="shared" si="931"/>
        <v>5278992.5318396464</v>
      </c>
      <c r="T4342" s="13">
        <f t="shared" si="923"/>
        <v>54.930776468995475</v>
      </c>
      <c r="U4342" s="14">
        <f t="shared" si="926"/>
        <v>7.0254403606486804</v>
      </c>
    </row>
    <row r="4343" spans="1:21" x14ac:dyDescent="0.3">
      <c r="A4343" s="17">
        <v>1960</v>
      </c>
      <c r="B4343" s="17">
        <v>10</v>
      </c>
      <c r="C4343" s="17">
        <v>4.8999999999999998E-4</v>
      </c>
      <c r="D4343" s="17">
        <v>4.8999999999999998E-4</v>
      </c>
      <c r="E4343" s="17">
        <v>0.5</v>
      </c>
      <c r="F4343" s="6">
        <f t="shared" si="932"/>
        <v>96053.625759805262</v>
      </c>
      <c r="G4343" s="7">
        <f t="shared" si="933"/>
        <v>47.066276622304578</v>
      </c>
      <c r="H4343" s="6">
        <f t="shared" si="934"/>
        <v>96030.092621494114</v>
      </c>
      <c r="I4343" s="6">
        <f>SUM(H4343:H4443)</f>
        <v>5858077.7524164841</v>
      </c>
      <c r="J4343" s="8">
        <f t="shared" si="927"/>
        <v>60.987575493145663</v>
      </c>
      <c r="K4343" s="9">
        <f t="shared" si="935"/>
        <v>4.0249999999999987E-2</v>
      </c>
      <c r="L4343" s="9">
        <f t="shared" si="928"/>
        <v>3.8333333333333323E-3</v>
      </c>
      <c r="M4343" s="12">
        <f t="shared" si="929"/>
        <v>12278.159118862068</v>
      </c>
      <c r="N4343" s="10">
        <f>((B4342+E4342)*D4342+(B4343+E4343)*D4343+(B4344+E4344)*D4344)/3/SUM(D4333:D4343)</f>
        <v>0.13606625258799177</v>
      </c>
      <c r="O4343" s="11">
        <f>O4333</f>
        <v>5.0168789120218993E-2</v>
      </c>
      <c r="P4343" s="12">
        <f>M4343*O4333</f>
        <v>615.98037561868489</v>
      </c>
      <c r="Q4343" s="9">
        <f>N4343*O4333</f>
        <v>6.8262791324654104E-3</v>
      </c>
      <c r="R4343" s="12">
        <f t="shared" si="930"/>
        <v>95374.564404143297</v>
      </c>
      <c r="S4343" s="12">
        <f t="shared" si="931"/>
        <v>5183527.6240412565</v>
      </c>
      <c r="T4343" s="13">
        <f t="shared" si="923"/>
        <v>53.964934514844344</v>
      </c>
      <c r="U4343" s="14">
        <f t="shared" si="926"/>
        <v>7.0226409783013182</v>
      </c>
    </row>
    <row r="4344" spans="1:21" x14ac:dyDescent="0.3">
      <c r="A4344" s="17">
        <v>1960</v>
      </c>
      <c r="B4344" s="17">
        <v>11</v>
      </c>
      <c r="C4344" s="17">
        <v>5.5999999999999995E-4</v>
      </c>
      <c r="D4344" s="17">
        <v>5.5999999999999995E-4</v>
      </c>
      <c r="E4344" s="17">
        <v>0.5</v>
      </c>
      <c r="F4344" s="6">
        <f t="shared" si="932"/>
        <v>96006.559483182951</v>
      </c>
      <c r="G4344" s="7">
        <f t="shared" si="933"/>
        <v>53.763673310582448</v>
      </c>
      <c r="H4344" s="6">
        <f t="shared" si="934"/>
        <v>95979.677646527663</v>
      </c>
      <c r="I4344" s="6">
        <f>SUM(H4344:H4443)</f>
        <v>5762047.659794989</v>
      </c>
      <c r="J4344" s="8">
        <f t="shared" si="927"/>
        <v>60.017228935323963</v>
      </c>
      <c r="K4344" s="9">
        <f t="shared" si="935"/>
        <v>4.0809999999999985E-2</v>
      </c>
      <c r="L4344" s="9">
        <f t="shared" si="928"/>
        <v>3.5486956521739118E-3</v>
      </c>
      <c r="M4344" s="12">
        <f t="shared" si="929"/>
        <v>15150.263246059749</v>
      </c>
      <c r="N4344" s="10">
        <f>((B4343+E4343)*D4343+(B4344+E4344)*D4344+(B4345+E4345)*D4345)/3/SUM(D4333:D4344)</f>
        <v>0.15588499550763704</v>
      </c>
      <c r="O4344" s="11">
        <f>O4333</f>
        <v>5.0168789120218993E-2</v>
      </c>
      <c r="P4344" s="12">
        <f>M4344*O4333</f>
        <v>760.07036190737597</v>
      </c>
      <c r="Q4344" s="9">
        <f>N4344*O4333</f>
        <v>7.8205614666289284E-3</v>
      </c>
      <c r="R4344" s="12">
        <f t="shared" si="930"/>
        <v>95229.062677945767</v>
      </c>
      <c r="S4344" s="12">
        <f t="shared" si="931"/>
        <v>5088153.0596371135</v>
      </c>
      <c r="T4344" s="13">
        <f t="shared" si="923"/>
        <v>52.997973128371328</v>
      </c>
      <c r="U4344" s="14">
        <f t="shared" si="926"/>
        <v>7.0192558069526356</v>
      </c>
    </row>
    <row r="4345" spans="1:21" x14ac:dyDescent="0.3">
      <c r="A4345" s="17">
        <v>1960</v>
      </c>
      <c r="B4345" s="17">
        <v>12</v>
      </c>
      <c r="C4345" s="17">
        <v>5.9999999999999995E-4</v>
      </c>
      <c r="D4345" s="17">
        <v>5.9999999999999995E-4</v>
      </c>
      <c r="E4345" s="17">
        <v>0.5</v>
      </c>
      <c r="F4345" s="6">
        <f t="shared" si="932"/>
        <v>95952.795809872376</v>
      </c>
      <c r="G4345" s="7">
        <f t="shared" si="933"/>
        <v>57.571677485923423</v>
      </c>
      <c r="H4345" s="6">
        <f t="shared" si="934"/>
        <v>95924.009971129417</v>
      </c>
      <c r="I4345" s="6">
        <f>SUM(H4345:H4443)</f>
        <v>5666067.982148462</v>
      </c>
      <c r="J4345" s="8">
        <f t="shared" si="927"/>
        <v>59.050577258588774</v>
      </c>
      <c r="K4345" s="9">
        <f t="shared" si="935"/>
        <v>4.1409999999999988E-2</v>
      </c>
      <c r="L4345" s="9">
        <f t="shared" si="928"/>
        <v>3.312799999999999E-3</v>
      </c>
      <c r="M4345" s="12">
        <f t="shared" si="929"/>
        <v>17378.555145473147</v>
      </c>
      <c r="N4345" s="10">
        <f>((B4344+E4344)*D4344+(B4345+E4345)*D4345+(B4346+E4346)*D4346)/3/SUM(D4333:D4345)</f>
        <v>0.18501972148434359</v>
      </c>
      <c r="O4345" s="11">
        <f>O4333</f>
        <v>5.0168789120218993E-2</v>
      </c>
      <c r="P4345" s="12">
        <f>M4345*O4333</f>
        <v>871.861068307339</v>
      </c>
      <c r="Q4345" s="9">
        <f>N4345*O4333</f>
        <v>9.2822153902296853E-3</v>
      </c>
      <c r="R4345" s="12">
        <f t="shared" si="930"/>
        <v>95033.622649482859</v>
      </c>
      <c r="S4345" s="12">
        <f t="shared" si="931"/>
        <v>4992923.9969591675</v>
      </c>
      <c r="T4345" s="13">
        <f t="shared" si="923"/>
        <v>52.035211218363024</v>
      </c>
      <c r="U4345" s="14">
        <f t="shared" si="926"/>
        <v>7.0153660402257501</v>
      </c>
    </row>
    <row r="4346" spans="1:21" x14ac:dyDescent="0.3">
      <c r="A4346" s="17">
        <v>1960</v>
      </c>
      <c r="B4346" s="17">
        <v>13</v>
      </c>
      <c r="C4346" s="17">
        <v>6.7000000000000002E-4</v>
      </c>
      <c r="D4346" s="17">
        <v>6.7000000000000002E-4</v>
      </c>
      <c r="E4346" s="17">
        <v>0.5</v>
      </c>
      <c r="F4346" s="6">
        <f t="shared" si="932"/>
        <v>95895.224132386458</v>
      </c>
      <c r="G4346" s="7">
        <f t="shared" si="933"/>
        <v>64.249800168698926</v>
      </c>
      <c r="H4346" s="6">
        <f t="shared" si="934"/>
        <v>95863.099232302106</v>
      </c>
      <c r="I4346" s="6">
        <f>SUM(H4346:H4443)</f>
        <v>5570143.9721773323</v>
      </c>
      <c r="J4346" s="8">
        <f t="shared" si="927"/>
        <v>58.085728695806253</v>
      </c>
      <c r="K4346" s="9">
        <f t="shared" si="935"/>
        <v>4.2079999999999985E-2</v>
      </c>
      <c r="L4346" s="9">
        <f t="shared" si="928"/>
        <v>3.1170370370370358E-3</v>
      </c>
      <c r="M4346" s="12">
        <f t="shared" si="929"/>
        <v>20612.45965488203</v>
      </c>
      <c r="N4346" s="10">
        <f>((B4345+E4345)*D4345+(B4346+E4346)*D4346+(B4347+E4347)*D4347)/3/SUM(D4333:D4346)</f>
        <v>0.21490811153358691</v>
      </c>
      <c r="O4346" s="11">
        <f>O4333</f>
        <v>5.0168789120218993E-2</v>
      </c>
      <c r="P4346" s="12">
        <f>M4346*O4333</f>
        <v>1034.1021416747985</v>
      </c>
      <c r="Q4346" s="9">
        <f>N4346*O4333</f>
        <v>1.0781679727753025E-2</v>
      </c>
      <c r="R4346" s="12">
        <f t="shared" si="930"/>
        <v>94829.53399866962</v>
      </c>
      <c r="S4346" s="12">
        <f t="shared" si="931"/>
        <v>4897890.3743096851</v>
      </c>
      <c r="T4346" s="13">
        <f t="shared" si="923"/>
        <v>51.075435910635015</v>
      </c>
      <c r="U4346" s="14">
        <f t="shared" si="926"/>
        <v>7.010292785171238</v>
      </c>
    </row>
    <row r="4347" spans="1:21" x14ac:dyDescent="0.3">
      <c r="A4347" s="17">
        <v>1960</v>
      </c>
      <c r="B4347" s="17">
        <v>14</v>
      </c>
      <c r="C4347" s="17">
        <v>7.2999999999999996E-4</v>
      </c>
      <c r="D4347" s="17">
        <v>7.2999999999999996E-4</v>
      </c>
      <c r="E4347" s="17">
        <v>0.5</v>
      </c>
      <c r="F4347" s="6">
        <f t="shared" si="932"/>
        <v>95830.974332217753</v>
      </c>
      <c r="G4347" s="7">
        <f t="shared" si="933"/>
        <v>69.956611262518962</v>
      </c>
      <c r="H4347" s="6">
        <f t="shared" si="934"/>
        <v>95795.996026586494</v>
      </c>
      <c r="I4347" s="6">
        <f>SUM(H4347:H4443)</f>
        <v>5474280.8729450312</v>
      </c>
      <c r="J4347" s="8">
        <f t="shared" si="927"/>
        <v>57.124337001597333</v>
      </c>
      <c r="K4347" s="9">
        <f t="shared" si="935"/>
        <v>4.2809999999999987E-2</v>
      </c>
      <c r="L4347" s="9">
        <f t="shared" si="928"/>
        <v>2.9524137931034476E-3</v>
      </c>
      <c r="M4347" s="12">
        <f t="shared" si="929"/>
        <v>23694.717666585497</v>
      </c>
      <c r="N4347" s="10">
        <f>((B4346+E4346)*D4346+(B4347+E4347)*D4347+(B4348+E4348)*D4348)/3/SUM(D4333:D4347)</f>
        <v>0.26387915596044548</v>
      </c>
      <c r="O4347" s="11">
        <f>O4333</f>
        <v>5.0168789120218993E-2</v>
      </c>
      <c r="P4347" s="12">
        <f>M4347*O4333</f>
        <v>1188.7352938780552</v>
      </c>
      <c r="Q4347" s="9">
        <f>N4347*O4333</f>
        <v>1.3238497728600968E-2</v>
      </c>
      <c r="R4347" s="12">
        <f t="shared" si="930"/>
        <v>94527.800950779463</v>
      </c>
      <c r="S4347" s="12">
        <f t="shared" si="931"/>
        <v>4803060.840311015</v>
      </c>
      <c r="T4347" s="13">
        <f t="shared" si="923"/>
        <v>50.120129465241774</v>
      </c>
      <c r="U4347" s="14">
        <f t="shared" si="926"/>
        <v>7.0042075363555583</v>
      </c>
    </row>
    <row r="4348" spans="1:21" x14ac:dyDescent="0.3">
      <c r="A4348" s="17">
        <v>1960</v>
      </c>
      <c r="B4348" s="17">
        <v>15</v>
      </c>
      <c r="C4348" s="17">
        <v>9.2000000000000003E-4</v>
      </c>
      <c r="D4348" s="17">
        <v>9.2000000000000003E-4</v>
      </c>
      <c r="E4348" s="17">
        <v>0.5</v>
      </c>
      <c r="F4348" s="6">
        <f t="shared" si="932"/>
        <v>95761.017720955235</v>
      </c>
      <c r="G4348" s="7">
        <f t="shared" si="933"/>
        <v>88.100136303278816</v>
      </c>
      <c r="H4348" s="6">
        <f t="shared" si="934"/>
        <v>95716.967652803593</v>
      </c>
      <c r="I4348" s="6">
        <f>SUM(H4348:H4443)</f>
        <v>5378484.8769184435</v>
      </c>
      <c r="J4348" s="8">
        <f t="shared" si="927"/>
        <v>56.1657029647616</v>
      </c>
      <c r="K4348" s="9">
        <f t="shared" si="935"/>
        <v>4.3729999999999984E-2</v>
      </c>
      <c r="L4348" s="9">
        <f t="shared" si="928"/>
        <v>2.8212903225806442E-3</v>
      </c>
      <c r="M4348" s="12">
        <f t="shared" si="929"/>
        <v>31226.894870816879</v>
      </c>
      <c r="N4348" s="10">
        <f>((B4347+E4347)*D4347+(B4348+E4348)*D4348+(B4349+E4349)*D4349)/3/SUM(D4333:D4348)</f>
        <v>0.3214421830932237</v>
      </c>
      <c r="O4348" s="11">
        <f>O4333</f>
        <v>5.0168789120218993E-2</v>
      </c>
      <c r="P4348" s="12">
        <f>M4348*O4333</f>
        <v>1566.61550365326</v>
      </c>
      <c r="Q4348" s="9">
        <f>N4348*O4333</f>
        <v>1.6126365097946762E-2</v>
      </c>
      <c r="R4348" s="12">
        <f t="shared" si="930"/>
        <v>94173.400886366129</v>
      </c>
      <c r="S4348" s="12">
        <f t="shared" si="931"/>
        <v>4708533.0393602354</v>
      </c>
      <c r="T4348" s="13">
        <f t="shared" si="923"/>
        <v>49.169621954945811</v>
      </c>
      <c r="U4348" s="14">
        <f t="shared" si="926"/>
        <v>6.9960810098157893</v>
      </c>
    </row>
    <row r="4349" spans="1:21" x14ac:dyDescent="0.3">
      <c r="A4349" s="17">
        <v>1960</v>
      </c>
      <c r="B4349" s="17">
        <v>16</v>
      </c>
      <c r="C4349" s="17">
        <v>1.06E-3</v>
      </c>
      <c r="D4349" s="17">
        <v>1.0499999999999999E-3</v>
      </c>
      <c r="E4349" s="17">
        <v>0.5</v>
      </c>
      <c r="F4349" s="6">
        <f t="shared" si="932"/>
        <v>95672.91758465195</v>
      </c>
      <c r="G4349" s="7">
        <f t="shared" si="933"/>
        <v>100.45656346388454</v>
      </c>
      <c r="H4349" s="6">
        <f t="shared" si="934"/>
        <v>95622.689302920015</v>
      </c>
      <c r="I4349" s="6">
        <f>SUM(H4349:H4443)</f>
        <v>5282767.9092656402</v>
      </c>
      <c r="J4349" s="8">
        <f t="shared" si="927"/>
        <v>55.216962570326309</v>
      </c>
      <c r="K4349" s="9">
        <f t="shared" si="935"/>
        <v>4.4779999999999986E-2</v>
      </c>
      <c r="L4349" s="9">
        <f t="shared" si="928"/>
        <v>2.7139393939393931E-3</v>
      </c>
      <c r="M4349" s="12">
        <f t="shared" si="929"/>
        <v>37015.035666683681</v>
      </c>
      <c r="N4349" s="10">
        <f>((B4348+E4348)*D4348+(B4349+E4349)*D4349+(B4350+E4350)*D4350)/3/SUM(D4333:D4349)</f>
        <v>0.42009081435164525</v>
      </c>
      <c r="O4349" s="11">
        <f>O4333</f>
        <v>5.0168789120218993E-2</v>
      </c>
      <c r="P4349" s="12">
        <f>M4349*O4333</f>
        <v>1856.9995186392382</v>
      </c>
      <c r="Q4349" s="9">
        <f>N4349*O4333</f>
        <v>2.1075447476548756E-2</v>
      </c>
      <c r="R4349" s="12">
        <f t="shared" si="930"/>
        <v>93607.398336949977</v>
      </c>
      <c r="S4349" s="12">
        <f t="shared" si="931"/>
        <v>4614359.6384738693</v>
      </c>
      <c r="T4349" s="13">
        <f t="shared" si="923"/>
        <v>48.230573029102594</v>
      </c>
      <c r="U4349" s="14">
        <f t="shared" si="926"/>
        <v>6.9863895412237156</v>
      </c>
    </row>
    <row r="4350" spans="1:21" x14ac:dyDescent="0.3">
      <c r="A4350" s="17">
        <v>1960</v>
      </c>
      <c r="B4350" s="17">
        <v>17</v>
      </c>
      <c r="C4350" s="17">
        <v>1.42E-3</v>
      </c>
      <c r="D4350" s="17">
        <v>1.42E-3</v>
      </c>
      <c r="E4350" s="17">
        <v>0.5</v>
      </c>
      <c r="F4350" s="6">
        <f t="shared" si="932"/>
        <v>95572.461021188064</v>
      </c>
      <c r="G4350" s="7">
        <f t="shared" si="933"/>
        <v>135.71289465008707</v>
      </c>
      <c r="H4350" s="6">
        <f t="shared" si="934"/>
        <v>95504.60457386302</v>
      </c>
      <c r="I4350" s="6">
        <f>SUM(H4350:H4443)</f>
        <v>5187145.2199627189</v>
      </c>
      <c r="J4350" s="8">
        <f t="shared" si="927"/>
        <v>54.274475769884674</v>
      </c>
      <c r="K4350" s="9">
        <f t="shared" si="935"/>
        <v>4.6199999999999984E-2</v>
      </c>
      <c r="L4350" s="9">
        <f t="shared" si="928"/>
        <v>2.6399999999999991E-3</v>
      </c>
      <c r="M4350" s="12">
        <f t="shared" si="929"/>
        <v>51406.399488669362</v>
      </c>
      <c r="N4350" s="10">
        <f>((B4349+E4349)*D4349+(B4350+E4350)*D4350+(B4351+E4351)*D4351)/3/SUM(D4333:D4350)</f>
        <v>0.49516594516594542</v>
      </c>
      <c r="O4350" s="11">
        <f>O4333</f>
        <v>5.0168789120218993E-2</v>
      </c>
      <c r="P4350" s="12">
        <f>M4350*O4333</f>
        <v>2578.9968153767868</v>
      </c>
      <c r="Q4350" s="9">
        <f>N4350*O4333</f>
        <v>2.4841875882544238E-2</v>
      </c>
      <c r="R4350" s="12">
        <f t="shared" si="930"/>
        <v>93132.09104082764</v>
      </c>
      <c r="S4350" s="12">
        <f t="shared" si="931"/>
        <v>4520752.2401369195</v>
      </c>
      <c r="T4350" s="13">
        <f t="shared" si="923"/>
        <v>47.301829332768627</v>
      </c>
      <c r="U4350" s="14">
        <f t="shared" si="926"/>
        <v>6.9726464371160475</v>
      </c>
    </row>
    <row r="4351" spans="1:21" x14ac:dyDescent="0.3">
      <c r="A4351" s="17">
        <v>1960</v>
      </c>
      <c r="B4351" s="17">
        <v>18</v>
      </c>
      <c r="C4351" s="17">
        <v>1.4300000000000001E-3</v>
      </c>
      <c r="D4351" s="17">
        <v>1.4300000000000001E-3</v>
      </c>
      <c r="E4351" s="17">
        <v>0.5</v>
      </c>
      <c r="F4351" s="6">
        <f t="shared" si="932"/>
        <v>95436.748126537976</v>
      </c>
      <c r="G4351" s="7">
        <f t="shared" si="933"/>
        <v>136.47454982094931</v>
      </c>
      <c r="H4351" s="6">
        <f t="shared" si="934"/>
        <v>95368.510851627507</v>
      </c>
      <c r="I4351" s="6">
        <f>SUM(H4351:H4443)</f>
        <v>5091640.6153888563</v>
      </c>
      <c r="J4351" s="8">
        <f t="shared" si="927"/>
        <v>53.350944110521617</v>
      </c>
      <c r="K4351" s="9">
        <f t="shared" si="935"/>
        <v>4.7629999999999985E-2</v>
      </c>
      <c r="L4351" s="9">
        <f t="shared" si="928"/>
        <v>2.574594594594594E-3</v>
      </c>
      <c r="M4351" s="12">
        <f t="shared" si="929"/>
        <v>53008.170726171797</v>
      </c>
      <c r="N4351" s="10">
        <f>((B4350+E4350)*D4350+(B4351+E4351)*D4351+(B4352+E4352)*D4352)/3/SUM(D4333:D4351)</f>
        <v>0.57603751137238457</v>
      </c>
      <c r="O4351" s="11">
        <f>O4333</f>
        <v>5.0168789120218993E-2</v>
      </c>
      <c r="P4351" s="12">
        <f>M4351*O4333</f>
        <v>2659.3557388098784</v>
      </c>
      <c r="Q4351" s="9">
        <f>N4351*O4333</f>
        <v>2.8899104433376913E-2</v>
      </c>
      <c r="R4351" s="12">
        <f t="shared" si="930"/>
        <v>92612.446296870679</v>
      </c>
      <c r="S4351" s="12">
        <f t="shared" si="931"/>
        <v>4427620.1490960922</v>
      </c>
      <c r="T4351" s="13">
        <f t="shared" si="923"/>
        <v>46.393241974523121</v>
      </c>
      <c r="U4351" s="14">
        <f t="shared" si="926"/>
        <v>6.9577021359984954</v>
      </c>
    </row>
    <row r="4352" spans="1:21" x14ac:dyDescent="0.3">
      <c r="A4352" s="17">
        <v>1960</v>
      </c>
      <c r="B4352" s="17">
        <v>19</v>
      </c>
      <c r="C4352" s="17">
        <v>1.6000000000000001E-3</v>
      </c>
      <c r="D4352" s="17">
        <v>1.5900000000000001E-3</v>
      </c>
      <c r="E4352" s="17">
        <v>0.5</v>
      </c>
      <c r="F4352" s="6">
        <f t="shared" si="932"/>
        <v>95300.273576717023</v>
      </c>
      <c r="G4352" s="7">
        <f t="shared" si="933"/>
        <v>151.52743498698007</v>
      </c>
      <c r="H4352" s="6">
        <f t="shared" si="934"/>
        <v>95224.50985922353</v>
      </c>
      <c r="I4352" s="6">
        <f>SUM(H4352:H4443)</f>
        <v>4996272.1045372291</v>
      </c>
      <c r="J4352" s="8">
        <f t="shared" si="927"/>
        <v>52.426629190263697</v>
      </c>
      <c r="K4352" s="9">
        <f t="shared" si="935"/>
        <v>4.9219999999999986E-2</v>
      </c>
      <c r="L4352" s="9">
        <f t="shared" si="928"/>
        <v>2.5241025641025636E-3</v>
      </c>
      <c r="M4352" s="12">
        <f t="shared" si="929"/>
        <v>60032.201996060787</v>
      </c>
      <c r="N4352" s="10">
        <f>((B4351+E4351)*D4351+(B4352+E4352)*D4352+(B4353+E4353)*D4353)/3/SUM(D4333:D4352)</f>
        <v>0.60432750914262523</v>
      </c>
      <c r="O4352" s="11">
        <f>O4333</f>
        <v>5.0168789120218993E-2</v>
      </c>
      <c r="P4352" s="12">
        <f>M4352*O4333</f>
        <v>3011.7428823627633</v>
      </c>
      <c r="Q4352" s="9">
        <f>N4352*O4333</f>
        <v>3.0318379365723579E-2</v>
      </c>
      <c r="R4352" s="12">
        <f t="shared" si="930"/>
        <v>92337.457044396506</v>
      </c>
      <c r="S4352" s="12">
        <f t="shared" si="931"/>
        <v>4335007.7027992215</v>
      </c>
      <c r="T4352" s="13">
        <f t="shared" si="923"/>
        <v>45.487883088913975</v>
      </c>
      <c r="U4352" s="14">
        <f t="shared" si="926"/>
        <v>6.9387461013497216</v>
      </c>
    </row>
    <row r="4353" spans="1:21" x14ac:dyDescent="0.3">
      <c r="A4353" s="17">
        <v>1960</v>
      </c>
      <c r="B4353" s="17">
        <v>20</v>
      </c>
      <c r="C4353" s="17">
        <v>1.5499999999999999E-3</v>
      </c>
      <c r="D4353" s="17">
        <v>1.5499999999999999E-3</v>
      </c>
      <c r="E4353" s="17">
        <v>0.5</v>
      </c>
      <c r="F4353" s="6">
        <f t="shared" si="932"/>
        <v>95148.746141730036</v>
      </c>
      <c r="G4353" s="7">
        <f t="shared" si="933"/>
        <v>147.48055651968156</v>
      </c>
      <c r="H4353" s="6">
        <f t="shared" si="934"/>
        <v>95075.0058634702</v>
      </c>
      <c r="I4353" s="6">
        <f>SUM(H4353:H4443)</f>
        <v>4901047.5946780052</v>
      </c>
      <c r="J4353" s="8">
        <f t="shared" si="927"/>
        <v>51.509324015448264</v>
      </c>
      <c r="K4353" s="9">
        <f t="shared" si="935"/>
        <v>5.0769999999999989E-2</v>
      </c>
      <c r="L4353" s="9">
        <f t="shared" si="928"/>
        <v>2.476585365853658E-3</v>
      </c>
      <c r="M4353" s="12">
        <f t="shared" si="929"/>
        <v>59549.958807434952</v>
      </c>
      <c r="N4353" s="10">
        <f>((B4352+E4352)*D4352+(B4353+E4353)*D4353+(B4354+E4354)*D4354)/3/SUM(D4333:D4353)</f>
        <v>0.65639156982469982</v>
      </c>
      <c r="O4353" s="11">
        <f>O4333</f>
        <v>5.0168789120218993E-2</v>
      </c>
      <c r="P4353" s="12">
        <f>M4353*O4333</f>
        <v>2987.5493255279316</v>
      </c>
      <c r="Q4353" s="9">
        <f>N4353*O4333</f>
        <v>3.2930370246824867E-2</v>
      </c>
      <c r="R4353" s="12">
        <f t="shared" si="930"/>
        <v>91944.150719167083</v>
      </c>
      <c r="S4353" s="12">
        <f t="shared" si="931"/>
        <v>4242670.245754825</v>
      </c>
      <c r="T4353" s="13">
        <f t="shared" si="923"/>
        <v>44.589870258879721</v>
      </c>
      <c r="U4353" s="14">
        <f t="shared" si="926"/>
        <v>6.9194537565685437</v>
      </c>
    </row>
    <row r="4354" spans="1:21" x14ac:dyDescent="0.3">
      <c r="A4354" s="17">
        <v>1960</v>
      </c>
      <c r="B4354" s="17">
        <v>21</v>
      </c>
      <c r="C4354" s="17">
        <v>1.73E-3</v>
      </c>
      <c r="D4354" s="17">
        <v>1.73E-3</v>
      </c>
      <c r="E4354" s="17">
        <v>0.5</v>
      </c>
      <c r="F4354" s="6">
        <f t="shared" si="932"/>
        <v>95001.265585210349</v>
      </c>
      <c r="G4354" s="7">
        <f t="shared" si="933"/>
        <v>164.35218946241389</v>
      </c>
      <c r="H4354" s="6">
        <f t="shared" si="934"/>
        <v>94919.089490479135</v>
      </c>
      <c r="I4354" s="6">
        <f>SUM(H4354:H4443)</f>
        <v>4805972.5888145342</v>
      </c>
      <c r="J4354" s="8">
        <f t="shared" si="927"/>
        <v>50.588511207820382</v>
      </c>
      <c r="K4354" s="9">
        <f t="shared" si="935"/>
        <v>5.2499999999999991E-2</v>
      </c>
      <c r="L4354" s="9">
        <f t="shared" si="928"/>
        <v>2.4418604651162785E-3</v>
      </c>
      <c r="M4354" s="12">
        <f t="shared" si="929"/>
        <v>67306.134732226652</v>
      </c>
      <c r="N4354" s="10">
        <f>((B4353+E4353)*D4353+(B4354+E4354)*D4354+(B4355+E4355)*D4355)/3/SUM(D4333:D4354)</f>
        <v>0.66219047619047622</v>
      </c>
      <c r="O4354" s="11">
        <f>O4333</f>
        <v>5.0168789120218993E-2</v>
      </c>
      <c r="P4354" s="12">
        <f>M4354*O4333</f>
        <v>3376.667279878126</v>
      </c>
      <c r="Q4354" s="9">
        <f>N4354*O4333</f>
        <v>3.32212943574174E-2</v>
      </c>
      <c r="R4354" s="12">
        <f t="shared" si="930"/>
        <v>91765.754478377887</v>
      </c>
      <c r="S4354" s="12">
        <f t="shared" si="931"/>
        <v>4150726.0950356578</v>
      </c>
      <c r="T4354" s="13">
        <f t="shared" si="923"/>
        <v>43.691271579037114</v>
      </c>
      <c r="U4354" s="14">
        <f t="shared" si="926"/>
        <v>6.897239628783268</v>
      </c>
    </row>
    <row r="4355" spans="1:21" x14ac:dyDescent="0.3">
      <c r="A4355" s="17">
        <v>1960</v>
      </c>
      <c r="B4355" s="17">
        <v>22</v>
      </c>
      <c r="C4355" s="17">
        <v>1.58E-3</v>
      </c>
      <c r="D4355" s="17">
        <v>1.57E-3</v>
      </c>
      <c r="E4355" s="17">
        <v>0.5</v>
      </c>
      <c r="F4355" s="6">
        <f t="shared" si="932"/>
        <v>94836.913395747935</v>
      </c>
      <c r="G4355" s="7">
        <f t="shared" si="933"/>
        <v>148.89395403132426</v>
      </c>
      <c r="H4355" s="6">
        <f t="shared" si="934"/>
        <v>94762.466418732278</v>
      </c>
      <c r="I4355" s="6">
        <f>SUM(H4355:H4443)</f>
        <v>4711053.4993240545</v>
      </c>
      <c r="J4355" s="8">
        <f t="shared" si="927"/>
        <v>49.675314501908673</v>
      </c>
      <c r="K4355" s="9">
        <f t="shared" si="935"/>
        <v>5.4069999999999993E-2</v>
      </c>
      <c r="L4355" s="9">
        <f t="shared" si="928"/>
        <v>2.4031111111111106E-3</v>
      </c>
      <c r="M4355" s="12">
        <f t="shared" si="929"/>
        <v>61958.830510538122</v>
      </c>
      <c r="N4355" s="10">
        <f>((B4354+E4354)*D4354+(B4355+E4355)*D4355+(B4356+E4356)*D4356)/3/SUM(D4333:D4355)</f>
        <v>0.66583441218173978</v>
      </c>
      <c r="O4355" s="11">
        <f>O4333</f>
        <v>5.0168789120218993E-2</v>
      </c>
      <c r="P4355" s="12">
        <f>M4355*O4333</f>
        <v>3108.3995020185776</v>
      </c>
      <c r="Q4355" s="9">
        <f>N4355*O4333</f>
        <v>3.3404106213730675E-2</v>
      </c>
      <c r="R4355" s="12">
        <f t="shared" si="930"/>
        <v>91597.010925405863</v>
      </c>
      <c r="S4355" s="12">
        <f t="shared" si="931"/>
        <v>4058960.34055728</v>
      </c>
      <c r="T4355" s="13">
        <f t="shared" si="923"/>
        <v>42.799372050622495</v>
      </c>
      <c r="U4355" s="14">
        <f t="shared" si="926"/>
        <v>6.8759424512861784</v>
      </c>
    </row>
    <row r="4356" spans="1:21" x14ac:dyDescent="0.3">
      <c r="A4356" s="17">
        <v>1960</v>
      </c>
      <c r="B4356" s="17">
        <v>23</v>
      </c>
      <c r="C4356" s="17">
        <v>1.5100000000000001E-3</v>
      </c>
      <c r="D4356" s="17">
        <v>1.5100000000000001E-3</v>
      </c>
      <c r="E4356" s="17">
        <v>0.5</v>
      </c>
      <c r="F4356" s="6">
        <f t="shared" si="932"/>
        <v>94688.019441716606</v>
      </c>
      <c r="G4356" s="7">
        <f t="shared" si="933"/>
        <v>142.97890935699209</v>
      </c>
      <c r="H4356" s="6">
        <f t="shared" si="934"/>
        <v>94616.529987038113</v>
      </c>
      <c r="I4356" s="6">
        <f>SUM(H4356:H4443)</f>
        <v>4616291.0329053225</v>
      </c>
      <c r="J4356" s="8">
        <f t="shared" si="927"/>
        <v>48.752641148511842</v>
      </c>
      <c r="K4356" s="9">
        <f t="shared" si="935"/>
        <v>5.5579999999999991E-2</v>
      </c>
      <c r="L4356" s="9">
        <f t="shared" si="928"/>
        <v>2.365106382978723E-3</v>
      </c>
      <c r="M4356" s="12">
        <f t="shared" si="929"/>
        <v>60453.479127191698</v>
      </c>
      <c r="N4356" s="10">
        <f>((B4355+E4355)*D4355+(B4356+E4356)*D4356+(B4357+E4357)*D4357)/3/SUM(D4333:D4356)</f>
        <v>0.64066810603334545</v>
      </c>
      <c r="O4356" s="11">
        <f>O4333</f>
        <v>5.0168789120218993E-2</v>
      </c>
      <c r="P4356" s="12">
        <f>M4356*O4333</f>
        <v>3032.877845915641</v>
      </c>
      <c r="Q4356" s="9">
        <f>N4356*O4333</f>
        <v>3.2141543107637012E-2</v>
      </c>
      <c r="R4356" s="12">
        <f t="shared" si="930"/>
        <v>91575.408709764699</v>
      </c>
      <c r="S4356" s="12">
        <f t="shared" si="931"/>
        <v>3967363.3296318743</v>
      </c>
      <c r="T4356" s="13">
        <f t="shared" ref="T4356:T4419" si="936">S4356/F4356</f>
        <v>41.899316862086323</v>
      </c>
      <c r="U4356" s="14">
        <f t="shared" si="926"/>
        <v>6.8533242864255186</v>
      </c>
    </row>
    <row r="4357" spans="1:21" x14ac:dyDescent="0.3">
      <c r="A4357" s="17">
        <v>1960</v>
      </c>
      <c r="B4357" s="17">
        <v>24</v>
      </c>
      <c r="C4357" s="17">
        <v>1.47E-3</v>
      </c>
      <c r="D4357" s="17">
        <v>1.47E-3</v>
      </c>
      <c r="E4357" s="17">
        <v>0.5</v>
      </c>
      <c r="F4357" s="6">
        <f t="shared" si="932"/>
        <v>94545.040532359621</v>
      </c>
      <c r="G4357" s="7">
        <f t="shared" si="933"/>
        <v>138.98120958256862</v>
      </c>
      <c r="H4357" s="6">
        <f t="shared" si="934"/>
        <v>94475.54992756834</v>
      </c>
      <c r="I4357" s="6">
        <f>SUM(H4357:H4443)</f>
        <v>4521674.5029182853</v>
      </c>
      <c r="J4357" s="8">
        <f t="shared" si="927"/>
        <v>47.8256128238759</v>
      </c>
      <c r="K4357" s="9">
        <f t="shared" si="935"/>
        <v>5.704999999999999E-2</v>
      </c>
      <c r="L4357" s="9">
        <f t="shared" si="928"/>
        <v>2.3285714285714281E-3</v>
      </c>
      <c r="M4357" s="12">
        <f t="shared" si="929"/>
        <v>59685.182029323958</v>
      </c>
      <c r="N4357" s="10">
        <f>((B4356+E4356)*D4356+(B4357+E4357)*D4357+(B4358+E4358)*D4358)/3/SUM(D4333:D4357)</f>
        <v>0.64125036517674572</v>
      </c>
      <c r="O4357" s="11">
        <f>O4333</f>
        <v>5.0168789120218993E-2</v>
      </c>
      <c r="P4357" s="12">
        <f>M4357*O4333</f>
        <v>2994.333310831038</v>
      </c>
      <c r="Q4357" s="9">
        <f>N4357*O4333</f>
        <v>3.2170754343815576E-2</v>
      </c>
      <c r="R4357" s="12">
        <f t="shared" si="930"/>
        <v>91436.200219351653</v>
      </c>
      <c r="S4357" s="12">
        <f t="shared" si="931"/>
        <v>3875787.9209221099</v>
      </c>
      <c r="T4357" s="13">
        <f t="shared" si="936"/>
        <v>40.994090214552891</v>
      </c>
      <c r="U4357" s="14">
        <f t="shared" si="926"/>
        <v>6.8315226093230095</v>
      </c>
    </row>
    <row r="4358" spans="1:21" x14ac:dyDescent="0.3">
      <c r="A4358" s="17">
        <v>1960</v>
      </c>
      <c r="B4358" s="17">
        <v>25</v>
      </c>
      <c r="C4358" s="17">
        <v>1.5E-3</v>
      </c>
      <c r="D4358" s="17">
        <v>1.5E-3</v>
      </c>
      <c r="E4358" s="17">
        <v>0.5</v>
      </c>
      <c r="F4358" s="6">
        <f t="shared" si="932"/>
        <v>94406.059322777059</v>
      </c>
      <c r="G4358" s="7">
        <f t="shared" si="933"/>
        <v>141.6090889841656</v>
      </c>
      <c r="H4358" s="6">
        <f t="shared" si="934"/>
        <v>94335.254778284972</v>
      </c>
      <c r="I4358" s="6">
        <f>SUM(H4358:H4443)</f>
        <v>4427198.9529907173</v>
      </c>
      <c r="J4358" s="8">
        <f t="shared" si="927"/>
        <v>46.895283891195959</v>
      </c>
      <c r="K4358" s="9">
        <f t="shared" si="935"/>
        <v>5.8549999999999991E-2</v>
      </c>
      <c r="L4358" s="9">
        <f t="shared" si="928"/>
        <v>2.2960784313725488E-3</v>
      </c>
      <c r="M4358" s="12">
        <f t="shared" si="929"/>
        <v>61674.325689090059</v>
      </c>
      <c r="N4358" s="10">
        <f>((B4357+E4357)*D4357+(B4358+E4358)*D4358+(B4359+E4359)*D4359)/3/SUM(D4333:D4358)</f>
        <v>0.64910333048676361</v>
      </c>
      <c r="O4358" s="11">
        <f>O4333</f>
        <v>5.0168789120218993E-2</v>
      </c>
      <c r="P4358" s="12">
        <f>M4358*O4333</f>
        <v>3094.1262396276643</v>
      </c>
      <c r="Q4358" s="9">
        <f>N4358*O4333</f>
        <v>3.2564728104422257E-2</v>
      </c>
      <c r="R4358" s="12">
        <f t="shared" si="930"/>
        <v>91263.252855768718</v>
      </c>
      <c r="S4358" s="12">
        <f t="shared" si="931"/>
        <v>3784351.7207027581</v>
      </c>
      <c r="T4358" s="13">
        <f t="shared" si="936"/>
        <v>40.085898594325919</v>
      </c>
      <c r="U4358" s="14">
        <f t="shared" si="926"/>
        <v>6.8093852968700403</v>
      </c>
    </row>
    <row r="4359" spans="1:21" x14ac:dyDescent="0.3">
      <c r="A4359" s="17">
        <v>1960</v>
      </c>
      <c r="B4359" s="17">
        <v>26</v>
      </c>
      <c r="C4359" s="17">
        <v>1.5E-3</v>
      </c>
      <c r="D4359" s="17">
        <v>1.5E-3</v>
      </c>
      <c r="E4359" s="17">
        <v>0.5</v>
      </c>
      <c r="F4359" s="6">
        <f t="shared" si="932"/>
        <v>94264.450233792886</v>
      </c>
      <c r="G4359" s="7">
        <f t="shared" si="933"/>
        <v>141.39667535068932</v>
      </c>
      <c r="H4359" s="6">
        <f t="shared" si="934"/>
        <v>94193.751896117537</v>
      </c>
      <c r="I4359" s="6">
        <f>SUM(H4359:H4443)</f>
        <v>4332863.6982124327</v>
      </c>
      <c r="J4359" s="8">
        <f t="shared" si="927"/>
        <v>45.964981363240831</v>
      </c>
      <c r="K4359" s="9">
        <f t="shared" si="935"/>
        <v>6.0049999999999992E-2</v>
      </c>
      <c r="L4359" s="9">
        <f t="shared" si="928"/>
        <v>2.2660377358490564E-3</v>
      </c>
      <c r="M4359" s="12">
        <f t="shared" si="929"/>
        <v>62398.19978007106</v>
      </c>
      <c r="N4359" s="10">
        <f>((B4358+E4358)*D4358+(B4359+E4359)*D4359+(B4360+E4360)*D4360)/3/SUM(D4333:D4359)</f>
        <v>0.66500138773244533</v>
      </c>
      <c r="O4359" s="11">
        <f>O4333</f>
        <v>5.0168789120218993E-2</v>
      </c>
      <c r="P4359" s="12">
        <f>M4359*O4333</f>
        <v>3130.4421262476803</v>
      </c>
      <c r="Q4359" s="9">
        <f>N4359*O4333</f>
        <v>3.3362314385802033E-2</v>
      </c>
      <c r="R4359" s="12">
        <f t="shared" si="930"/>
        <v>91051.230332181032</v>
      </c>
      <c r="S4359" s="12">
        <f t="shared" si="931"/>
        <v>3693088.4678469892</v>
      </c>
      <c r="T4359" s="13">
        <f t="shared" si="936"/>
        <v>39.177955832633209</v>
      </c>
      <c r="U4359" s="14">
        <f t="shared" si="926"/>
        <v>6.7870255306076217</v>
      </c>
    </row>
    <row r="4360" spans="1:21" x14ac:dyDescent="0.3">
      <c r="A4360" s="17">
        <v>1960</v>
      </c>
      <c r="B4360" s="17">
        <v>27</v>
      </c>
      <c r="C4360" s="17">
        <v>1.5200000000000001E-3</v>
      </c>
      <c r="D4360" s="17">
        <v>1.5200000000000001E-3</v>
      </c>
      <c r="E4360" s="17">
        <v>0.5</v>
      </c>
      <c r="F4360" s="6">
        <f t="shared" si="932"/>
        <v>94123.053558442203</v>
      </c>
      <c r="G4360" s="7">
        <f t="shared" si="933"/>
        <v>143.06704140883215</v>
      </c>
      <c r="H4360" s="6">
        <f t="shared" si="934"/>
        <v>94051.520037737791</v>
      </c>
      <c r="I4360" s="6">
        <f>SUM(H4360:H4443)</f>
        <v>4238669.9463163149</v>
      </c>
      <c r="J4360" s="8">
        <f t="shared" si="927"/>
        <v>45.033281285168577</v>
      </c>
      <c r="K4360" s="9">
        <f t="shared" si="935"/>
        <v>6.1569999999999993E-2</v>
      </c>
      <c r="L4360" s="9">
        <f t="shared" si="928"/>
        <v>2.2389090909090904E-3</v>
      </c>
      <c r="M4360" s="12">
        <f t="shared" si="929"/>
        <v>63900.335207777898</v>
      </c>
      <c r="N4360" s="10">
        <f>((B4359+E4359)*D4359+(B4360+E4360)*D4360+(B4361+E4361)*D4361)/3/SUM(D4333:D4360)</f>
        <v>0.66523198527421379</v>
      </c>
      <c r="O4360" s="11">
        <f>O4333</f>
        <v>5.0168789120218993E-2</v>
      </c>
      <c r="P4360" s="12">
        <f>M4360*O4333</f>
        <v>3205.8024417503143</v>
      </c>
      <c r="Q4360" s="9">
        <f>N4360*O4333</f>
        <v>3.3373883185246658E-2</v>
      </c>
      <c r="R4360" s="12">
        <f t="shared" si="930"/>
        <v>90912.655594603435</v>
      </c>
      <c r="S4360" s="12">
        <f t="shared" si="931"/>
        <v>3602037.2375148083</v>
      </c>
      <c r="T4360" s="13">
        <f t="shared" si="936"/>
        <v>38.269447296227568</v>
      </c>
      <c r="U4360" s="14">
        <f t="shared" si="926"/>
        <v>6.7638339889410091</v>
      </c>
    </row>
    <row r="4361" spans="1:21" x14ac:dyDescent="0.3">
      <c r="A4361" s="17">
        <v>1960</v>
      </c>
      <c r="B4361" s="17">
        <v>28</v>
      </c>
      <c r="C4361" s="17">
        <v>1.4499999999999999E-3</v>
      </c>
      <c r="D4361" s="17">
        <v>1.4499999999999999E-3</v>
      </c>
      <c r="E4361" s="17">
        <v>0.5</v>
      </c>
      <c r="F4361" s="6">
        <f t="shared" si="932"/>
        <v>93979.986517033365</v>
      </c>
      <c r="G4361" s="7">
        <f t="shared" si="933"/>
        <v>136.27098044969836</v>
      </c>
      <c r="H4361" s="6">
        <f t="shared" si="934"/>
        <v>93911.851026808523</v>
      </c>
      <c r="I4361" s="6">
        <f>SUM(H4361:H4443)</f>
        <v>4144618.4262785786</v>
      </c>
      <c r="J4361" s="8">
        <f t="shared" si="927"/>
        <v>44.101074919045544</v>
      </c>
      <c r="K4361" s="9">
        <f t="shared" si="935"/>
        <v>6.3019999999999993E-2</v>
      </c>
      <c r="L4361" s="9">
        <f t="shared" si="928"/>
        <v>2.2112280701754384E-3</v>
      </c>
      <c r="M4361" s="12">
        <f t="shared" si="929"/>
        <v>61626.831844119384</v>
      </c>
      <c r="N4361" s="10">
        <f>((B4360+E4360)*D4360+(B4361+E4361)*D4361+(B4362+E4362)*D4362)/3/SUM(D4333:D4361)</f>
        <v>0.67216756585211057</v>
      </c>
      <c r="O4361" s="11">
        <f>O4333</f>
        <v>5.0168789120218993E-2</v>
      </c>
      <c r="P4361" s="12">
        <f>M4361*O4333</f>
        <v>3091.743530934822</v>
      </c>
      <c r="Q4361" s="9">
        <f>N4361*O4333</f>
        <v>3.3721832864685448E-2</v>
      </c>
      <c r="R4361" s="12">
        <f t="shared" si="930"/>
        <v>90744.971282469254</v>
      </c>
      <c r="S4361" s="12">
        <f t="shared" si="931"/>
        <v>3511124.5819202047</v>
      </c>
      <c r="T4361" s="13">
        <f t="shared" si="936"/>
        <v>37.360343537438496</v>
      </c>
      <c r="U4361" s="14">
        <f t="shared" si="926"/>
        <v>6.7407313816070484</v>
      </c>
    </row>
    <row r="4362" spans="1:21" x14ac:dyDescent="0.3">
      <c r="A4362" s="17">
        <v>1960</v>
      </c>
      <c r="B4362" s="17">
        <v>29</v>
      </c>
      <c r="C4362" s="17">
        <v>1.49E-3</v>
      </c>
      <c r="D4362" s="17">
        <v>1.49E-3</v>
      </c>
      <c r="E4362" s="17">
        <v>0.5</v>
      </c>
      <c r="F4362" s="6">
        <f t="shared" si="932"/>
        <v>93843.715536583666</v>
      </c>
      <c r="G4362" s="7">
        <f t="shared" si="933"/>
        <v>139.82713614950967</v>
      </c>
      <c r="H4362" s="6">
        <f t="shared" si="934"/>
        <v>93773.801968508909</v>
      </c>
      <c r="I4362" s="6">
        <f>SUM(H4362:H4443)</f>
        <v>4050706.5752517702</v>
      </c>
      <c r="J4362" s="8">
        <f t="shared" si="927"/>
        <v>43.164388282054524</v>
      </c>
      <c r="K4362" s="9">
        <f t="shared" si="935"/>
        <v>6.4509999999999998E-2</v>
      </c>
      <c r="L4362" s="9">
        <f t="shared" si="928"/>
        <v>2.1867796610169489E-3</v>
      </c>
      <c r="M4362" s="12">
        <f t="shared" si="929"/>
        <v>63942.032497450564</v>
      </c>
      <c r="N4362" s="10">
        <f>((B4361+E4361)*D4361+(B4362+E4362)*D4362+(B4363+E4363)*D4363)/3/SUM(D4333:D4362)</f>
        <v>0.68808453469746289</v>
      </c>
      <c r="O4362" s="11">
        <f>O4333</f>
        <v>5.0168789120218993E-2</v>
      </c>
      <c r="P4362" s="12">
        <f>M4362*O4333</f>
        <v>3207.8943442827872</v>
      </c>
      <c r="Q4362" s="9">
        <f>N4362*O4333</f>
        <v>3.4520367918121027E-2</v>
      </c>
      <c r="R4362" s="12">
        <f t="shared" si="930"/>
        <v>90536.695823474962</v>
      </c>
      <c r="S4362" s="12">
        <f t="shared" si="931"/>
        <v>3420379.6106377356</v>
      </c>
      <c r="T4362" s="13">
        <f t="shared" si="936"/>
        <v>36.447614963671683</v>
      </c>
      <c r="U4362" s="14">
        <f t="shared" si="926"/>
        <v>6.7167733183828418</v>
      </c>
    </row>
    <row r="4363" spans="1:21" x14ac:dyDescent="0.3">
      <c r="A4363" s="17">
        <v>1960</v>
      </c>
      <c r="B4363" s="17">
        <v>30</v>
      </c>
      <c r="C4363" s="17">
        <v>1.57E-3</v>
      </c>
      <c r="D4363" s="17">
        <v>1.57E-3</v>
      </c>
      <c r="E4363" s="17">
        <v>0.5</v>
      </c>
      <c r="F4363" s="6">
        <f t="shared" si="932"/>
        <v>93703.888400434153</v>
      </c>
      <c r="G4363" s="7">
        <f t="shared" si="933"/>
        <v>147.11510478868161</v>
      </c>
      <c r="H4363" s="6">
        <f t="shared" si="934"/>
        <v>93630.330848039812</v>
      </c>
      <c r="I4363" s="6">
        <f>SUM(H4363:H4443)</f>
        <v>3956932.7732832613</v>
      </c>
      <c r="J4363" s="8">
        <f t="shared" si="927"/>
        <v>42.228053081145433</v>
      </c>
      <c r="K4363" s="9">
        <f t="shared" si="935"/>
        <v>6.608E-2</v>
      </c>
      <c r="L4363" s="9">
        <f t="shared" si="928"/>
        <v>2.1665573770491805E-3</v>
      </c>
      <c r="M4363" s="12">
        <f t="shared" si="929"/>
        <v>67902.704238117265</v>
      </c>
      <c r="N4363" s="10">
        <f>((B4362+E4362)*D4362+(B4363+E4363)*D4363+(B4364+E4364)*D4364)/3/SUM(D4333:D4363)</f>
        <v>0.70480225988700562</v>
      </c>
      <c r="O4363" s="11">
        <f>O4333</f>
        <v>5.0168789120218993E-2</v>
      </c>
      <c r="P4363" s="12">
        <f>M4363*O4333</f>
        <v>3406.5964496147058</v>
      </c>
      <c r="Q4363" s="9">
        <f>N4363*O4333</f>
        <v>3.5359075947724965E-2</v>
      </c>
      <c r="R4363" s="12">
        <f t="shared" si="930"/>
        <v>90319.648868573364</v>
      </c>
      <c r="S4363" s="12">
        <f t="shared" si="931"/>
        <v>3329842.9148142608</v>
      </c>
      <c r="T4363" s="13">
        <f t="shared" si="936"/>
        <v>35.535802960326592</v>
      </c>
      <c r="U4363" s="14">
        <f t="shared" si="926"/>
        <v>6.6922501208188407</v>
      </c>
    </row>
    <row r="4364" spans="1:21" x14ac:dyDescent="0.3">
      <c r="A4364" s="17">
        <v>1960</v>
      </c>
      <c r="B4364" s="17">
        <v>31</v>
      </c>
      <c r="C4364" s="17">
        <v>1.5200000000000001E-3</v>
      </c>
      <c r="D4364" s="17">
        <v>1.5200000000000001E-3</v>
      </c>
      <c r="E4364" s="17">
        <v>0.5</v>
      </c>
      <c r="F4364" s="6">
        <f t="shared" si="932"/>
        <v>93556.773295645471</v>
      </c>
      <c r="G4364" s="7">
        <f t="shared" si="933"/>
        <v>142.20629540938111</v>
      </c>
      <c r="H4364" s="6">
        <f t="shared" si="934"/>
        <v>93485.670147940778</v>
      </c>
      <c r="I4364" s="6">
        <f>SUM(H4364:H4443)</f>
        <v>3863302.4424352213</v>
      </c>
      <c r="J4364" s="8">
        <f t="shared" si="927"/>
        <v>41.293669141697897</v>
      </c>
      <c r="K4364" s="9">
        <f t="shared" si="935"/>
        <v>6.7599999999999993E-2</v>
      </c>
      <c r="L4364" s="9">
        <f t="shared" si="928"/>
        <v>2.146031746031746E-3</v>
      </c>
      <c r="M4364" s="12">
        <f t="shared" si="929"/>
        <v>66264.767831294448</v>
      </c>
      <c r="N4364" s="10">
        <f>((B4363+E4363)*D4363+(B4364+E4364)*D4364+(B4365+E4365)*D4365)/3/SUM(D4333:D4364)</f>
        <v>0.73182938856015778</v>
      </c>
      <c r="O4364" s="11">
        <f>O4333</f>
        <v>5.0168789120218993E-2</v>
      </c>
      <c r="P4364" s="12">
        <f>M4364*O4333</f>
        <v>3324.4231634284824</v>
      </c>
      <c r="Q4364" s="9">
        <f>N4364*O4333</f>
        <v>3.671499426665336E-2</v>
      </c>
      <c r="R4364" s="12">
        <f t="shared" si="930"/>
        <v>90053.34430444488</v>
      </c>
      <c r="S4364" s="12">
        <f t="shared" si="931"/>
        <v>3239523.2659456874</v>
      </c>
      <c r="T4364" s="13">
        <f t="shared" si="936"/>
        <v>34.6262825429922</v>
      </c>
      <c r="U4364" s="14">
        <f t="shared" si="926"/>
        <v>6.6673865987056971</v>
      </c>
    </row>
    <row r="4365" spans="1:21" x14ac:dyDescent="0.3">
      <c r="A4365" s="17">
        <v>1960</v>
      </c>
      <c r="B4365" s="17">
        <v>32</v>
      </c>
      <c r="C4365" s="17">
        <v>1.6199999999999999E-3</v>
      </c>
      <c r="D4365" s="17">
        <v>1.6199999999999999E-3</v>
      </c>
      <c r="E4365" s="17">
        <v>0.5</v>
      </c>
      <c r="F4365" s="6">
        <f t="shared" si="932"/>
        <v>93414.567000236086</v>
      </c>
      <c r="G4365" s="7">
        <f t="shared" si="933"/>
        <v>151.33159854038246</v>
      </c>
      <c r="H4365" s="6">
        <f t="shared" si="934"/>
        <v>93338.901200965891</v>
      </c>
      <c r="I4365" s="6">
        <f>SUM(H4365:H4443)</f>
        <v>3769816.7722872808</v>
      </c>
      <c r="J4365" s="8">
        <f t="shared" si="927"/>
        <v>40.355769911964089</v>
      </c>
      <c r="K4365" s="9">
        <f t="shared" si="935"/>
        <v>6.921999999999999E-2</v>
      </c>
      <c r="L4365" s="9">
        <f t="shared" si="928"/>
        <v>2.1298461538461536E-3</v>
      </c>
      <c r="M4365" s="12">
        <f t="shared" si="929"/>
        <v>71052.830866258751</v>
      </c>
      <c r="N4365" s="10">
        <f>((B4364+E4364)*D4364+(B4365+E4365)*D4365+(B4366+E4366)*D4366)/3/SUM(D4333:D4365)</f>
        <v>0.74383607820475794</v>
      </c>
      <c r="O4365" s="11">
        <f>O4333</f>
        <v>5.0168789120218993E-2</v>
      </c>
      <c r="P4365" s="12">
        <f>M4365*O4333</f>
        <v>3564.6344881239224</v>
      </c>
      <c r="Q4365" s="9">
        <f>N4365*O4333</f>
        <v>3.7317355347465227E-2</v>
      </c>
      <c r="R4365" s="12">
        <f t="shared" si="930"/>
        <v>89855.740257107493</v>
      </c>
      <c r="S4365" s="12">
        <f t="shared" si="931"/>
        <v>3149469.9216412427</v>
      </c>
      <c r="T4365" s="13">
        <f t="shared" si="936"/>
        <v>33.714976397988153</v>
      </c>
      <c r="U4365" s="14">
        <f t="shared" si="926"/>
        <v>6.640793513975936</v>
      </c>
    </row>
    <row r="4366" spans="1:21" x14ac:dyDescent="0.3">
      <c r="A4366" s="17">
        <v>1960</v>
      </c>
      <c r="B4366" s="17">
        <v>33</v>
      </c>
      <c r="C4366" s="17">
        <v>1.6100000000000001E-3</v>
      </c>
      <c r="D4366" s="17">
        <v>1.6100000000000001E-3</v>
      </c>
      <c r="E4366" s="17">
        <v>0.5</v>
      </c>
      <c r="F4366" s="6">
        <f t="shared" si="932"/>
        <v>93263.235401695696</v>
      </c>
      <c r="G4366" s="7">
        <f t="shared" si="933"/>
        <v>150.15380899673008</v>
      </c>
      <c r="H4366" s="6">
        <f t="shared" si="934"/>
        <v>93188.158497197335</v>
      </c>
      <c r="I4366" s="6">
        <f>SUM(H4366:H4443)</f>
        <v>3676477.8710863148</v>
      </c>
      <c r="J4366" s="8">
        <f t="shared" si="927"/>
        <v>39.4204410264269</v>
      </c>
      <c r="K4366" s="9">
        <f t="shared" si="935"/>
        <v>7.082999999999999E-2</v>
      </c>
      <c r="L4366" s="9">
        <f t="shared" si="928"/>
        <v>2.1143283582089551E-3</v>
      </c>
      <c r="M4366" s="12">
        <f t="shared" si="929"/>
        <v>71017.261067209634</v>
      </c>
      <c r="N4366" s="10">
        <f>((B4365+E4365)*D4365+(B4366+E4366)*D4366+(B4367+E4367)*D4367)/3/SUM(D4333:D4366)</f>
        <v>0.77436585251070644</v>
      </c>
      <c r="O4366" s="11">
        <f>O4333</f>
        <v>5.0168789120218993E-2</v>
      </c>
      <c r="P4366" s="12">
        <f>M4366*O4333</f>
        <v>3562.8499943763786</v>
      </c>
      <c r="Q4366" s="9">
        <f>N4366*O4333</f>
        <v>3.8848997156508233E-2</v>
      </c>
      <c r="R4366" s="12">
        <f t="shared" si="930"/>
        <v>89567.89199271948</v>
      </c>
      <c r="S4366" s="12">
        <f t="shared" si="931"/>
        <v>3059614.181384135</v>
      </c>
      <c r="T4366" s="13">
        <f t="shared" si="936"/>
        <v>32.806219602033082</v>
      </c>
      <c r="U4366" s="14">
        <f t="shared" si="926"/>
        <v>6.6142214243938184</v>
      </c>
    </row>
    <row r="4367" spans="1:21" x14ac:dyDescent="0.3">
      <c r="A4367" s="17">
        <v>1960</v>
      </c>
      <c r="B4367" s="17">
        <v>34</v>
      </c>
      <c r="C4367" s="17">
        <v>1.6800000000000001E-3</v>
      </c>
      <c r="D4367" s="17">
        <v>1.6800000000000001E-3</v>
      </c>
      <c r="E4367" s="17">
        <v>0.5</v>
      </c>
      <c r="F4367" s="6">
        <f t="shared" si="932"/>
        <v>93113.08159269896</v>
      </c>
      <c r="G4367" s="7">
        <f t="shared" si="933"/>
        <v>156.42997707573426</v>
      </c>
      <c r="H4367" s="6">
        <f t="shared" si="934"/>
        <v>93034.8666041611</v>
      </c>
      <c r="I4367" s="6">
        <f>SUM(H4367:H4443)</f>
        <v>3583289.7125891177</v>
      </c>
      <c r="J4367" s="8">
        <f t="shared" si="927"/>
        <v>38.483203984842504</v>
      </c>
      <c r="K4367" s="9">
        <f t="shared" si="935"/>
        <v>7.2509999999999991E-2</v>
      </c>
      <c r="L4367" s="9">
        <f t="shared" si="928"/>
        <v>2.1017391304347824E-3</v>
      </c>
      <c r="M4367" s="12">
        <f t="shared" si="929"/>
        <v>74428.82649445362</v>
      </c>
      <c r="N4367" s="10">
        <f>((B4366+E4366)*D4366+(B4367+E4367)*D4367+(B4368+E4368)*D4368)/3/SUM(D4333:D4367)</f>
        <v>0.82282903507562188</v>
      </c>
      <c r="O4367" s="11">
        <f>O4333</f>
        <v>5.0168789120218993E-2</v>
      </c>
      <c r="P4367" s="12">
        <f>M4367*O4333</f>
        <v>3734.0041008656117</v>
      </c>
      <c r="Q4367" s="9">
        <f>N4367*O4333</f>
        <v>4.1280336342702152E-2</v>
      </c>
      <c r="R4367" s="12">
        <f t="shared" si="930"/>
        <v>89194.356019142899</v>
      </c>
      <c r="S4367" s="12">
        <f t="shared" si="931"/>
        <v>2970046.2893914157</v>
      </c>
      <c r="T4367" s="13">
        <f t="shared" si="936"/>
        <v>31.897196812615192</v>
      </c>
      <c r="U4367" s="14">
        <f t="shared" si="926"/>
        <v>6.5860071722273119</v>
      </c>
    </row>
    <row r="4368" spans="1:21" x14ac:dyDescent="0.3">
      <c r="A4368" s="17">
        <v>1960</v>
      </c>
      <c r="B4368" s="17">
        <v>35</v>
      </c>
      <c r="C4368" s="17">
        <v>1.89E-3</v>
      </c>
      <c r="D4368" s="17">
        <v>1.89E-3</v>
      </c>
      <c r="E4368" s="17">
        <v>0.5</v>
      </c>
      <c r="F4368" s="6">
        <f t="shared" si="932"/>
        <v>92956.651615623225</v>
      </c>
      <c r="G4368" s="7">
        <f t="shared" si="933"/>
        <v>175.68807155352789</v>
      </c>
      <c r="H4368" s="6">
        <f t="shared" si="934"/>
        <v>92868.807579846456</v>
      </c>
      <c r="I4368" s="6">
        <f>SUM(H4368:H4443)</f>
        <v>3490254.8459849567</v>
      </c>
      <c r="J4368" s="8">
        <f t="shared" si="927"/>
        <v>37.547123151737424</v>
      </c>
      <c r="K4368" s="9">
        <f t="shared" si="935"/>
        <v>7.4399999999999994E-2</v>
      </c>
      <c r="L4368" s="9">
        <f t="shared" si="928"/>
        <v>2.095774647887324E-3</v>
      </c>
      <c r="M4368" s="12">
        <f t="shared" si="929"/>
        <v>83829.657797718275</v>
      </c>
      <c r="N4368" s="10">
        <f>((B4367+E4367)*D4367+(B4368+E4368)*D4368+(B4369+E4369)*D4369)/3/SUM(D4333:D4368)</f>
        <v>0.91023745519713273</v>
      </c>
      <c r="O4368" s="11">
        <f>O4333</f>
        <v>5.0168789120218993E-2</v>
      </c>
      <c r="P4368" s="12">
        <f>M4368*O4333</f>
        <v>4205.6324240738495</v>
      </c>
      <c r="Q4368" s="9">
        <f>N4368*O4333</f>
        <v>4.5665510939109734E-2</v>
      </c>
      <c r="R4368" s="12">
        <f t="shared" si="930"/>
        <v>88627.906031406892</v>
      </c>
      <c r="S4368" s="12">
        <f t="shared" si="931"/>
        <v>2880851.9333722726</v>
      </c>
      <c r="T4368" s="13">
        <f t="shared" si="936"/>
        <v>30.991347938011224</v>
      </c>
      <c r="U4368" s="14">
        <f t="shared" si="926"/>
        <v>6.5557752137262</v>
      </c>
    </row>
    <row r="4369" spans="1:21" x14ac:dyDescent="0.3">
      <c r="A4369" s="17">
        <v>1960</v>
      </c>
      <c r="B4369" s="17">
        <v>36</v>
      </c>
      <c r="C4369" s="17">
        <v>2.15E-3</v>
      </c>
      <c r="D4369" s="17">
        <v>2.14E-3</v>
      </c>
      <c r="E4369" s="17">
        <v>0.5</v>
      </c>
      <c r="F4369" s="6">
        <f t="shared" si="932"/>
        <v>92780.963544069702</v>
      </c>
      <c r="G4369" s="7">
        <f t="shared" si="933"/>
        <v>198.55126198430915</v>
      </c>
      <c r="H4369" s="6">
        <f t="shared" si="934"/>
        <v>92681.687913077549</v>
      </c>
      <c r="I4369" s="6">
        <f>SUM(H4369:H4443)</f>
        <v>3397386.0384051101</v>
      </c>
      <c r="J4369" s="8">
        <f t="shared" si="927"/>
        <v>36.61727480111152</v>
      </c>
      <c r="K4369" s="9">
        <f t="shared" si="935"/>
        <v>7.6539999999999997E-2</v>
      </c>
      <c r="L4369" s="9">
        <f t="shared" si="928"/>
        <v>2.096986301369863E-3</v>
      </c>
      <c r="M4369" s="12">
        <f t="shared" si="929"/>
        <v>94684.100632705566</v>
      </c>
      <c r="N4369" s="10">
        <f>((B4368+E4368)*D4368+(B4369+E4369)*D4369+(B4370+E4370)*D4370)/3/SUM(D4333:D4369)</f>
        <v>1.0063583311558228</v>
      </c>
      <c r="O4369" s="11">
        <f>O4333</f>
        <v>5.0168789120218993E-2</v>
      </c>
      <c r="P4369" s="12">
        <f>M4369*O4333</f>
        <v>4750.1866776797997</v>
      </c>
      <c r="Q4369" s="9">
        <f>N4369*O4333</f>
        <v>5.0487778895131986E-2</v>
      </c>
      <c r="R4369" s="12">
        <f t="shared" si="930"/>
        <v>88002.395346094461</v>
      </c>
      <c r="S4369" s="12">
        <f t="shared" si="931"/>
        <v>2792224.0273408657</v>
      </c>
      <c r="T4369" s="13">
        <f t="shared" si="936"/>
        <v>30.094794456565403</v>
      </c>
      <c r="U4369" s="14">
        <f t="shared" si="926"/>
        <v>6.5224803445461177</v>
      </c>
    </row>
    <row r="4370" spans="1:21" x14ac:dyDescent="0.3">
      <c r="A4370" s="17">
        <v>1960</v>
      </c>
      <c r="B4370" s="17">
        <v>37</v>
      </c>
      <c r="C4370" s="17">
        <v>2.3E-3</v>
      </c>
      <c r="D4370" s="17">
        <v>2.2899999999999999E-3</v>
      </c>
      <c r="E4370" s="17">
        <v>0.5</v>
      </c>
      <c r="F4370" s="6">
        <f t="shared" si="932"/>
        <v>92582.412282085395</v>
      </c>
      <c r="G4370" s="7">
        <f t="shared" si="933"/>
        <v>212.01372412597556</v>
      </c>
      <c r="H4370" s="6">
        <f t="shared" si="934"/>
        <v>92476.405420022405</v>
      </c>
      <c r="I4370" s="6">
        <f>SUM(H4370:H4443)</f>
        <v>3304704.3504920327</v>
      </c>
      <c r="J4370" s="8">
        <f t="shared" si="927"/>
        <v>35.694731526578401</v>
      </c>
      <c r="K4370" s="9">
        <f t="shared" si="935"/>
        <v>7.8829999999999997E-2</v>
      </c>
      <c r="L4370" s="9">
        <f t="shared" si="928"/>
        <v>2.1021333333333331E-3</v>
      </c>
      <c r="M4370" s="12">
        <f t="shared" si="929"/>
        <v>100856.45889539622</v>
      </c>
      <c r="N4370" s="10">
        <f>((B4369+E4369)*D4369+(B4370+E4370)*D4370+(B4371+E4371)*D4371)/3/SUM(D4333:D4370)</f>
        <v>1.1150577191424584</v>
      </c>
      <c r="O4370" s="11">
        <f>O4333</f>
        <v>5.0168789120218993E-2</v>
      </c>
      <c r="P4370" s="12">
        <f>M4370*O4333</f>
        <v>5059.846417735168</v>
      </c>
      <c r="Q4370" s="9">
        <f>N4370*O4333</f>
        <v>5.5941095568530372E-2</v>
      </c>
      <c r="R4370" s="12">
        <f t="shared" si="930"/>
        <v>87303.173986586771</v>
      </c>
      <c r="S4370" s="12">
        <f t="shared" si="931"/>
        <v>2704221.6319947713</v>
      </c>
      <c r="T4370" s="13">
        <f t="shared" si="936"/>
        <v>29.208805056357722</v>
      </c>
      <c r="U4370" s="14">
        <f t="shared" si="926"/>
        <v>6.4859264702206794</v>
      </c>
    </row>
    <row r="4371" spans="1:21" x14ac:dyDescent="0.3">
      <c r="A4371" s="17">
        <v>1960</v>
      </c>
      <c r="B4371" s="17">
        <v>38</v>
      </c>
      <c r="C4371" s="17">
        <v>2.5899999999999999E-3</v>
      </c>
      <c r="D4371" s="17">
        <v>2.5899999999999999E-3</v>
      </c>
      <c r="E4371" s="17">
        <v>0.5</v>
      </c>
      <c r="F4371" s="6">
        <f t="shared" si="932"/>
        <v>92370.398557959415</v>
      </c>
      <c r="G4371" s="7">
        <f t="shared" si="933"/>
        <v>239.23933226511488</v>
      </c>
      <c r="H4371" s="6">
        <f t="shared" si="934"/>
        <v>92250.778891826863</v>
      </c>
      <c r="I4371" s="6">
        <f>SUM(H4371:H4443)</f>
        <v>3212227.9450720106</v>
      </c>
      <c r="J4371" s="8">
        <f t="shared" si="927"/>
        <v>34.77551245008911</v>
      </c>
      <c r="K4371" s="9">
        <f t="shared" si="935"/>
        <v>8.1419999999999992E-2</v>
      </c>
      <c r="L4371" s="9">
        <f t="shared" si="928"/>
        <v>2.1148051948051945E-3</v>
      </c>
      <c r="M4371" s="12">
        <f t="shared" si="929"/>
        <v>113125.94316147045</v>
      </c>
      <c r="N4371" s="10">
        <f>((B4370+E4370)*D4370+(B4371+E4371)*D4371+(B4372+E4372)*D4372)/3/SUM(D4333:D4371)</f>
        <v>1.2109841971669533</v>
      </c>
      <c r="O4371" s="11">
        <f>O4333</f>
        <v>5.0168789120218993E-2</v>
      </c>
      <c r="P4371" s="12">
        <f>M4371*O4333</f>
        <v>5675.3915864936907</v>
      </c>
      <c r="Q4371" s="9">
        <f>N4371*O4333</f>
        <v>6.0753610815586577E-2</v>
      </c>
      <c r="R4371" s="12">
        <f t="shared" si="930"/>
        <v>86646.210973598078</v>
      </c>
      <c r="S4371" s="12">
        <f t="shared" si="931"/>
        <v>2616918.4580081846</v>
      </c>
      <c r="T4371" s="13">
        <f t="shared" si="936"/>
        <v>28.3307044124764</v>
      </c>
      <c r="U4371" s="14">
        <f t="shared" si="926"/>
        <v>6.4448080376127095</v>
      </c>
    </row>
    <row r="4372" spans="1:21" x14ac:dyDescent="0.3">
      <c r="A4372" s="17">
        <v>1960</v>
      </c>
      <c r="B4372" s="17">
        <v>39</v>
      </c>
      <c r="C4372" s="17">
        <v>2.7899999999999999E-3</v>
      </c>
      <c r="D4372" s="17">
        <v>2.7899999999999999E-3</v>
      </c>
      <c r="E4372" s="17">
        <v>0.5</v>
      </c>
      <c r="F4372" s="6">
        <f t="shared" si="932"/>
        <v>92131.159225694297</v>
      </c>
      <c r="G4372" s="7">
        <f t="shared" si="933"/>
        <v>257.04593423968709</v>
      </c>
      <c r="H4372" s="6">
        <f t="shared" si="934"/>
        <v>92002.63625857445</v>
      </c>
      <c r="I4372" s="6">
        <f>SUM(H4372:H4443)</f>
        <v>3119977.1661801836</v>
      </c>
      <c r="J4372" s="8">
        <f t="shared" si="927"/>
        <v>33.864516547948291</v>
      </c>
      <c r="K4372" s="9">
        <f t="shared" si="935"/>
        <v>8.4209999999999993E-2</v>
      </c>
      <c r="L4372" s="9">
        <f t="shared" si="928"/>
        <v>2.1318987341772148E-3</v>
      </c>
      <c r="M4372" s="12">
        <f t="shared" si="929"/>
        <v>120571.36210031637</v>
      </c>
      <c r="N4372" s="10">
        <f>((B4371+E4371)*D4371+(B4372+E4372)*D4372+(B4373+E4373)*D4373)/3/SUM(D4333:D4372)</f>
        <v>1.2782131971658157</v>
      </c>
      <c r="O4372" s="11">
        <f>O4333</f>
        <v>5.0168789120218993E-2</v>
      </c>
      <c r="P4372" s="12">
        <f>M4372*O4333</f>
        <v>6048.9192391483366</v>
      </c>
      <c r="Q4372" s="9">
        <f>N4372*O4333</f>
        <v>6.4126408339292715E-2</v>
      </c>
      <c r="R4372" s="12">
        <f t="shared" si="930"/>
        <v>86102.837637565681</v>
      </c>
      <c r="S4372" s="12">
        <f t="shared" si="931"/>
        <v>2530272.2470345865</v>
      </c>
      <c r="T4372" s="13">
        <f t="shared" si="936"/>
        <v>27.463805603880033</v>
      </c>
      <c r="U4372" s="14">
        <f t="shared" si="926"/>
        <v>6.4007109440682584</v>
      </c>
    </row>
    <row r="4373" spans="1:21" x14ac:dyDescent="0.3">
      <c r="A4373" s="17">
        <v>1960</v>
      </c>
      <c r="B4373" s="17">
        <v>40</v>
      </c>
      <c r="C4373" s="17">
        <v>2.7899999999999999E-3</v>
      </c>
      <c r="D4373" s="17">
        <v>2.7899999999999999E-3</v>
      </c>
      <c r="E4373" s="17">
        <v>0.5</v>
      </c>
      <c r="F4373" s="6">
        <f t="shared" si="932"/>
        <v>91874.113291454603</v>
      </c>
      <c r="G4373" s="7">
        <f t="shared" si="933"/>
        <v>256.32877608315835</v>
      </c>
      <c r="H4373" s="6">
        <f t="shared" si="934"/>
        <v>91745.948903413024</v>
      </c>
      <c r="I4373" s="6">
        <f>SUM(H4373:H4443)</f>
        <v>3027974.5299216094</v>
      </c>
      <c r="J4373" s="8">
        <f t="shared" si="927"/>
        <v>32.957863988476149</v>
      </c>
      <c r="K4373" s="9">
        <f t="shared" si="935"/>
        <v>8.6999999999999994E-2</v>
      </c>
      <c r="L4373" s="9">
        <f t="shared" si="928"/>
        <v>2.1481481481481482E-3</v>
      </c>
      <c r="M4373" s="12">
        <f t="shared" si="929"/>
        <v>119325.46472836682</v>
      </c>
      <c r="N4373" s="10">
        <f>((B4372+E4372)*D4372+(B4373+E4373)*D4373+(B4374+E4374)*D4374)/3/SUM(D4333:D4373)</f>
        <v>1.3051532567049811</v>
      </c>
      <c r="O4373" s="11">
        <f>O4333</f>
        <v>5.0168789120218993E-2</v>
      </c>
      <c r="P4373" s="12">
        <f>M4373*O4333</f>
        <v>5986.4140766295641</v>
      </c>
      <c r="Q4373" s="9">
        <f>N4373*O4333</f>
        <v>6.5477958505199246E-2</v>
      </c>
      <c r="R4373" s="12">
        <f t="shared" si="930"/>
        <v>85738.611468095216</v>
      </c>
      <c r="S4373" s="12">
        <f t="shared" si="931"/>
        <v>2444169.4093970209</v>
      </c>
      <c r="T4373" s="13">
        <f t="shared" si="936"/>
        <v>26.603461212663024</v>
      </c>
      <c r="U4373" s="14">
        <f t="shared" si="926"/>
        <v>6.3544027758131243</v>
      </c>
    </row>
    <row r="4374" spans="1:21" x14ac:dyDescent="0.3">
      <c r="A4374" s="17">
        <v>1960</v>
      </c>
      <c r="B4374" s="17">
        <v>41</v>
      </c>
      <c r="C4374" s="17">
        <v>2.8400000000000001E-3</v>
      </c>
      <c r="D4374" s="17">
        <v>2.8300000000000001E-3</v>
      </c>
      <c r="E4374" s="17">
        <v>0.5</v>
      </c>
      <c r="F4374" s="6">
        <f t="shared" si="932"/>
        <v>91617.784515371444</v>
      </c>
      <c r="G4374" s="7">
        <f t="shared" si="933"/>
        <v>259.27833017850116</v>
      </c>
      <c r="H4374" s="6">
        <f t="shared" si="934"/>
        <v>91488.145350282197</v>
      </c>
      <c r="I4374" s="6">
        <f>SUM(H4374:H4443)</f>
        <v>2936228.5810181964</v>
      </c>
      <c r="J4374" s="8">
        <f t="shared" si="927"/>
        <v>32.048674791143441</v>
      </c>
      <c r="K4374" s="9">
        <f t="shared" si="935"/>
        <v>8.9829999999999993E-2</v>
      </c>
      <c r="L4374" s="9">
        <f t="shared" si="928"/>
        <v>2.164578313253012E-3</v>
      </c>
      <c r="M4374" s="12">
        <f t="shared" si="929"/>
        <v>119782.37451194254</v>
      </c>
      <c r="N4374" s="10">
        <f>((B4373+E4373)*D4373+(B4374+E4374)*D4374+(B4375+E4375)*D4375)/3/SUM(D4333:D4374)</f>
        <v>1.3960258265612824</v>
      </c>
      <c r="O4374" s="11">
        <f>O4333</f>
        <v>5.0168789120218993E-2</v>
      </c>
      <c r="P4374" s="12">
        <f>M4374*O4333</f>
        <v>6009.3366872087399</v>
      </c>
      <c r="Q4374" s="9">
        <f>N4374*O4333</f>
        <v>7.0036925299132385E-2</v>
      </c>
      <c r="R4374" s="12">
        <f t="shared" si="930"/>
        <v>85080.596948628314</v>
      </c>
      <c r="S4374" s="12">
        <f t="shared" si="931"/>
        <v>2358430.7979289256</v>
      </c>
      <c r="T4374" s="13">
        <f t="shared" si="936"/>
        <v>25.742063185704222</v>
      </c>
      <c r="U4374" s="14">
        <f t="shared" si="926"/>
        <v>6.3066116054392189</v>
      </c>
    </row>
    <row r="4375" spans="1:21" x14ac:dyDescent="0.3">
      <c r="A4375" s="17">
        <v>1960</v>
      </c>
      <c r="B4375" s="17">
        <v>42</v>
      </c>
      <c r="C4375" s="17">
        <v>3.4399999999999999E-3</v>
      </c>
      <c r="D4375" s="17">
        <v>3.4299999999999999E-3</v>
      </c>
      <c r="E4375" s="17">
        <v>0.5</v>
      </c>
      <c r="F4375" s="6">
        <f t="shared" si="932"/>
        <v>91358.506185192949</v>
      </c>
      <c r="G4375" s="7">
        <f t="shared" si="933"/>
        <v>313.35967621521183</v>
      </c>
      <c r="H4375" s="6">
        <f t="shared" si="934"/>
        <v>91201.826347085342</v>
      </c>
      <c r="I4375" s="6">
        <f>SUM(H4375:H4443)</f>
        <v>2844740.4356679143</v>
      </c>
      <c r="J4375" s="8">
        <f t="shared" si="927"/>
        <v>31.138210928069874</v>
      </c>
      <c r="K4375" s="9">
        <f t="shared" si="935"/>
        <v>9.3259999999999996E-2</v>
      </c>
      <c r="L4375" s="9">
        <f t="shared" si="928"/>
        <v>2.1943529411764706E-3</v>
      </c>
      <c r="M4375" s="12">
        <f t="shared" si="929"/>
        <v>142802.7690236597</v>
      </c>
      <c r="N4375" s="10">
        <f>((B4374+E4374)*D4374+(B4375+E4375)*D4375+(B4376+E4376)*D4376)/3/SUM(D4333:D4375)</f>
        <v>1.5378511687754663</v>
      </c>
      <c r="O4375" s="11">
        <f>O4333</f>
        <v>5.0168789120218993E-2</v>
      </c>
      <c r="P4375" s="12">
        <f>M4375*O4333</f>
        <v>7164.2420049313241</v>
      </c>
      <c r="Q4375" s="9">
        <f>N4375*O4333</f>
        <v>7.7152130984578682E-2</v>
      </c>
      <c r="R4375" s="12">
        <f t="shared" si="930"/>
        <v>84165.411094722222</v>
      </c>
      <c r="S4375" s="12">
        <f t="shared" si="931"/>
        <v>2273350.2009802973</v>
      </c>
      <c r="T4375" s="13">
        <f t="shared" si="936"/>
        <v>24.883837268223125</v>
      </c>
      <c r="U4375" s="14">
        <f t="shared" si="926"/>
        <v>6.254373659846749</v>
      </c>
    </row>
    <row r="4376" spans="1:21" x14ac:dyDescent="0.3">
      <c r="A4376" s="17">
        <v>1960</v>
      </c>
      <c r="B4376" s="17">
        <v>43</v>
      </c>
      <c r="C4376" s="17">
        <v>3.8500000000000001E-3</v>
      </c>
      <c r="D4376" s="17">
        <v>3.8400000000000001E-3</v>
      </c>
      <c r="E4376" s="17">
        <v>0.5</v>
      </c>
      <c r="F4376" s="6">
        <f t="shared" si="932"/>
        <v>91045.146508977734</v>
      </c>
      <c r="G4376" s="7">
        <f t="shared" si="933"/>
        <v>349.61336259447449</v>
      </c>
      <c r="H4376" s="6">
        <f t="shared" si="934"/>
        <v>90870.339827680495</v>
      </c>
      <c r="I4376" s="6">
        <f>SUM(H4376:H4443)</f>
        <v>2753538.6093208292</v>
      </c>
      <c r="J4376" s="8">
        <f t="shared" si="927"/>
        <v>30.243661687658548</v>
      </c>
      <c r="K4376" s="9">
        <f t="shared" si="935"/>
        <v>9.7099999999999992E-2</v>
      </c>
      <c r="L4376" s="9">
        <f t="shared" si="928"/>
        <v>2.2321839080459769E-3</v>
      </c>
      <c r="M4376" s="12">
        <f t="shared" si="929"/>
        <v>156623.90600267396</v>
      </c>
      <c r="N4376" s="10">
        <f>((B4375+E4375)*D4375+(B4376+E4376)*D4376+(B4377+E4377)*D4377)/3/SUM(D4333:D4376)</f>
        <v>1.6696361139718501</v>
      </c>
      <c r="O4376" s="11">
        <f>O4333</f>
        <v>5.0168789120218993E-2</v>
      </c>
      <c r="P4376" s="12">
        <f>M4376*O4333</f>
        <v>7857.6317114331514</v>
      </c>
      <c r="Q4376" s="9">
        <f>N4376*O4333</f>
        <v>8.3763622109355673E-2</v>
      </c>
      <c r="R4376" s="12">
        <f t="shared" si="930"/>
        <v>83258.711021405936</v>
      </c>
      <c r="S4376" s="12">
        <f t="shared" si="931"/>
        <v>2189184.789885575</v>
      </c>
      <c r="T4376" s="13">
        <f t="shared" si="936"/>
        <v>24.045046593117458</v>
      </c>
      <c r="U4376" s="14">
        <f t="shared" si="926"/>
        <v>6.1986150945410898</v>
      </c>
    </row>
    <row r="4377" spans="1:21" x14ac:dyDescent="0.3">
      <c r="A4377" s="17">
        <v>1960</v>
      </c>
      <c r="B4377" s="17">
        <v>44</v>
      </c>
      <c r="C4377" s="17">
        <v>3.9100000000000003E-3</v>
      </c>
      <c r="D4377" s="17">
        <v>3.8999999999999998E-3</v>
      </c>
      <c r="E4377" s="17">
        <v>0.5</v>
      </c>
      <c r="F4377" s="6">
        <f t="shared" si="932"/>
        <v>90695.533146383255</v>
      </c>
      <c r="G4377" s="7">
        <f t="shared" si="933"/>
        <v>353.71257927089471</v>
      </c>
      <c r="H4377" s="6">
        <f t="shared" si="934"/>
        <v>90518.676856747814</v>
      </c>
      <c r="I4377" s="6">
        <f>SUM(H4377:H4443)</f>
        <v>2662668.2694931482</v>
      </c>
      <c r="J4377" s="8">
        <f t="shared" si="927"/>
        <v>29.358317627347557</v>
      </c>
      <c r="K4377" s="9">
        <f t="shared" si="935"/>
        <v>0.10099999999999999</v>
      </c>
      <c r="L4377" s="9">
        <f t="shared" si="928"/>
        <v>2.2696629213483145E-3</v>
      </c>
      <c r="M4377" s="12">
        <f t="shared" si="929"/>
        <v>155843.66116390907</v>
      </c>
      <c r="N4377" s="10">
        <f>((B4376+E4376)*D4376+(B4377+E4377)*D4377+(B4378+E4378)*D4378)/3/SUM(D4333:D4377)</f>
        <v>1.8883993399339933</v>
      </c>
      <c r="O4377" s="11">
        <f>O4333</f>
        <v>5.0168789120218993E-2</v>
      </c>
      <c r="P4377" s="12">
        <f>M4377*O4333</f>
        <v>7818.4877726550167</v>
      </c>
      <c r="Q4377" s="9">
        <f>N4377*O4333</f>
        <v>9.4738708259909252E-2</v>
      </c>
      <c r="R4377" s="12">
        <f t="shared" si="930"/>
        <v>81943.05433794338</v>
      </c>
      <c r="S4377" s="12">
        <f t="shared" si="931"/>
        <v>2105926.0788641688</v>
      </c>
      <c r="T4377" s="13">
        <f t="shared" si="936"/>
        <v>23.219733164423751</v>
      </c>
      <c r="U4377" s="14">
        <f t="shared" si="926"/>
        <v>6.1385844629238058</v>
      </c>
    </row>
    <row r="4378" spans="1:21" x14ac:dyDescent="0.3">
      <c r="A4378" s="17">
        <v>1960</v>
      </c>
      <c r="B4378" s="17">
        <v>45</v>
      </c>
      <c r="C4378" s="17">
        <v>5.1000000000000004E-3</v>
      </c>
      <c r="D4378" s="17">
        <v>5.0899999999999999E-3</v>
      </c>
      <c r="E4378" s="17">
        <v>0.5</v>
      </c>
      <c r="F4378" s="6">
        <f t="shared" si="932"/>
        <v>90341.820567112358</v>
      </c>
      <c r="G4378" s="7">
        <f t="shared" si="933"/>
        <v>459.83986668660191</v>
      </c>
      <c r="H4378" s="6">
        <f t="shared" si="934"/>
        <v>90111.900633769052</v>
      </c>
      <c r="I4378" s="6">
        <f>SUM(H4378:H4443)</f>
        <v>2572149.5926364004</v>
      </c>
      <c r="J4378" s="8">
        <f t="shared" si="927"/>
        <v>28.471305719654211</v>
      </c>
      <c r="K4378" s="9">
        <f t="shared" si="935"/>
        <v>0.10608999999999999</v>
      </c>
      <c r="L4378" s="9">
        <f t="shared" si="928"/>
        <v>2.3316483516483515E-3</v>
      </c>
      <c r="M4378" s="12">
        <f t="shared" si="929"/>
        <v>197216.64562390788</v>
      </c>
      <c r="N4378" s="10">
        <f>((B4377+E4377)*D4377+(B4378+E4378)*D4378+(B4379+E4379)*D4379)/3/SUM(D4333:D4378)</f>
        <v>2.0662959122757409</v>
      </c>
      <c r="O4378" s="11">
        <f>O4333</f>
        <v>5.0168789120218993E-2</v>
      </c>
      <c r="P4378" s="12">
        <f>M4378*O4333</f>
        <v>9894.1203053027948</v>
      </c>
      <c r="Q4378" s="9">
        <f>N4378*O4333</f>
        <v>0.10366356388293217</v>
      </c>
      <c r="R4378" s="12">
        <f t="shared" si="930"/>
        <v>80770.5798658079</v>
      </c>
      <c r="S4378" s="12">
        <f t="shared" si="931"/>
        <v>2023983.0245262256</v>
      </c>
      <c r="T4378" s="13">
        <f t="shared" si="936"/>
        <v>22.403611215944739</v>
      </c>
      <c r="U4378" s="14">
        <f t="shared" si="926"/>
        <v>6.0676945037094718</v>
      </c>
    </row>
    <row r="4379" spans="1:21" x14ac:dyDescent="0.3">
      <c r="A4379" s="17">
        <v>1960</v>
      </c>
      <c r="B4379" s="17">
        <v>46</v>
      </c>
      <c r="C4379" s="17">
        <v>5.4400000000000004E-3</v>
      </c>
      <c r="D4379" s="17">
        <v>5.4299999999999999E-3</v>
      </c>
      <c r="E4379" s="17">
        <v>0.5</v>
      </c>
      <c r="F4379" s="6">
        <f t="shared" si="932"/>
        <v>89881.98070042576</v>
      </c>
      <c r="G4379" s="7">
        <f t="shared" si="933"/>
        <v>488.05915520331189</v>
      </c>
      <c r="H4379" s="6">
        <f t="shared" si="934"/>
        <v>89637.951122824103</v>
      </c>
      <c r="I4379" s="6">
        <f>SUM(H4379:H4443)</f>
        <v>2482037.6920026313</v>
      </c>
      <c r="J4379" s="8">
        <f t="shared" si="927"/>
        <v>27.614408056662619</v>
      </c>
      <c r="K4379" s="9">
        <f t="shared" si="935"/>
        <v>0.11151999999999999</v>
      </c>
      <c r="L4379" s="9">
        <f t="shared" si="928"/>
        <v>2.3982795698924732E-3</v>
      </c>
      <c r="M4379" s="12">
        <f t="shared" si="929"/>
        <v>203503.86223954448</v>
      </c>
      <c r="N4379" s="10">
        <f>((B4378+E4378)*D4378+(B4379+E4379)*D4379+(B4380+E4380)*D4380)/3/SUM(D4333:D4379)</f>
        <v>2.3115883548541372</v>
      </c>
      <c r="O4379" s="11">
        <f>O4333</f>
        <v>5.0168789120218993E-2</v>
      </c>
      <c r="P4379" s="12">
        <f>M4379*O4333</f>
        <v>10209.542349845804</v>
      </c>
      <c r="Q4379" s="9">
        <f>N4379*O4333</f>
        <v>0.11596958870743115</v>
      </c>
      <c r="R4379" s="12">
        <f t="shared" si="930"/>
        <v>79242.674798533379</v>
      </c>
      <c r="S4379" s="12">
        <f t="shared" si="931"/>
        <v>1943212.4446604177</v>
      </c>
      <c r="T4379" s="13">
        <f t="shared" si="936"/>
        <v>21.619599718625391</v>
      </c>
      <c r="U4379" s="14">
        <f t="shared" si="926"/>
        <v>5.9948083380372275</v>
      </c>
    </row>
    <row r="4380" spans="1:21" x14ac:dyDescent="0.3">
      <c r="A4380" s="17">
        <v>1960</v>
      </c>
      <c r="B4380" s="17">
        <v>47</v>
      </c>
      <c r="C4380" s="17">
        <v>6.1000000000000004E-3</v>
      </c>
      <c r="D4380" s="17">
        <v>6.0899999999999999E-3</v>
      </c>
      <c r="E4380" s="17">
        <v>0.5</v>
      </c>
      <c r="F4380" s="6">
        <f t="shared" si="932"/>
        <v>89393.921545222445</v>
      </c>
      <c r="G4380" s="7">
        <f t="shared" si="933"/>
        <v>544.4089822104047</v>
      </c>
      <c r="H4380" s="6">
        <f t="shared" si="934"/>
        <v>89121.717054117238</v>
      </c>
      <c r="I4380" s="6">
        <f>SUM(H4380:H4443)</f>
        <v>2392399.7408798072</v>
      </c>
      <c r="J4380" s="8">
        <f t="shared" si="927"/>
        <v>26.76244312281953</v>
      </c>
      <c r="K4380" s="9">
        <f t="shared" si="935"/>
        <v>0.11760999999999999</v>
      </c>
      <c r="L4380" s="9">
        <f t="shared" si="928"/>
        <v>2.4759999999999999E-3</v>
      </c>
      <c r="M4380" s="12">
        <f t="shared" si="929"/>
        <v>219874.38699935572</v>
      </c>
      <c r="N4380" s="10">
        <f>((B4379+E4379)*D4379+(B4380+E4380)*D4380+(B4381+E4381)*D4381)/3/SUM(D4333:D4380)</f>
        <v>2.40424567071961</v>
      </c>
      <c r="O4380" s="11">
        <f>O4333</f>
        <v>5.0168789120218993E-2</v>
      </c>
      <c r="P4380" s="12">
        <f>M4380*O4333</f>
        <v>11030.831754308098</v>
      </c>
      <c r="Q4380" s="9">
        <f>N4380*O4333</f>
        <v>0.12061809404753158</v>
      </c>
      <c r="R4380" s="12">
        <f t="shared" si="930"/>
        <v>78372.025404806234</v>
      </c>
      <c r="S4380" s="12">
        <f t="shared" si="931"/>
        <v>1863969.7698618844</v>
      </c>
      <c r="T4380" s="13">
        <f t="shared" si="936"/>
        <v>20.851191419306318</v>
      </c>
      <c r="U4380" s="14">
        <f t="shared" si="926"/>
        <v>5.9112517035132122</v>
      </c>
    </row>
    <row r="4381" spans="1:21" x14ac:dyDescent="0.3">
      <c r="A4381" s="17">
        <v>1960</v>
      </c>
      <c r="B4381" s="17">
        <v>48</v>
      </c>
      <c r="C4381" s="17">
        <v>6.3400000000000001E-3</v>
      </c>
      <c r="D4381" s="17">
        <v>6.3200000000000001E-3</v>
      </c>
      <c r="E4381" s="17">
        <v>0.5</v>
      </c>
      <c r="F4381" s="6">
        <f t="shared" si="932"/>
        <v>88849.512563012046</v>
      </c>
      <c r="G4381" s="7">
        <f t="shared" si="933"/>
        <v>561.5289193982361</v>
      </c>
      <c r="H4381" s="6">
        <f t="shared" si="934"/>
        <v>88568.74810331293</v>
      </c>
      <c r="I4381" s="6">
        <f>SUM(H4381:H4443)</f>
        <v>2303278.0238256902</v>
      </c>
      <c r="J4381" s="8">
        <f t="shared" si="927"/>
        <v>25.923361393707211</v>
      </c>
      <c r="K4381" s="9">
        <f t="shared" si="935"/>
        <v>0.12393</v>
      </c>
      <c r="L4381" s="9">
        <f t="shared" si="928"/>
        <v>2.5552577319587627E-3</v>
      </c>
      <c r="M4381" s="12">
        <f t="shared" si="929"/>
        <v>219754.31768590698</v>
      </c>
      <c r="N4381" s="10">
        <f>((B4380+E4380)*D4380+(B4381+E4381)*D4381+(B4382+E4382)*D4382)/3/SUM(D4333:D4381)</f>
        <v>2.5917318916592706</v>
      </c>
      <c r="O4381" s="11">
        <f>O4333</f>
        <v>5.0168789120218993E-2</v>
      </c>
      <c r="P4381" s="12">
        <f>M4381*O4333</f>
        <v>11024.808022241878</v>
      </c>
      <c r="Q4381" s="9">
        <f>N4381*O4333</f>
        <v>0.13002405072880022</v>
      </c>
      <c r="R4381" s="12">
        <f t="shared" si="930"/>
        <v>77052.68070694145</v>
      </c>
      <c r="S4381" s="12">
        <f t="shared" si="931"/>
        <v>1785597.7444570782</v>
      </c>
      <c r="T4381" s="13">
        <f t="shared" si="936"/>
        <v>20.096877213487613</v>
      </c>
      <c r="U4381" s="14">
        <f t="shared" si="926"/>
        <v>5.8264841802195981</v>
      </c>
    </row>
    <row r="4382" spans="1:21" x14ac:dyDescent="0.3">
      <c r="A4382" s="17">
        <v>1960</v>
      </c>
      <c r="B4382" s="17">
        <v>49</v>
      </c>
      <c r="C4382" s="17">
        <v>7.4599999999999996E-3</v>
      </c>
      <c r="D4382" s="17">
        <v>7.43E-3</v>
      </c>
      <c r="E4382" s="17">
        <v>0.5</v>
      </c>
      <c r="F4382" s="6">
        <f t="shared" si="932"/>
        <v>88287.983643613814</v>
      </c>
      <c r="G4382" s="7">
        <f t="shared" si="933"/>
        <v>655.97971847205065</v>
      </c>
      <c r="H4382" s="6">
        <f t="shared" si="934"/>
        <v>87959.993784377788</v>
      </c>
      <c r="I4382" s="6">
        <f>SUM(H4382:H4443)</f>
        <v>2214709.2757223765</v>
      </c>
      <c r="J4382" s="8">
        <f t="shared" si="927"/>
        <v>25.085058966374689</v>
      </c>
      <c r="K4382" s="9">
        <f t="shared" si="935"/>
        <v>0.13136</v>
      </c>
      <c r="L4382" s="9">
        <f t="shared" si="928"/>
        <v>2.6537373737373737E-3</v>
      </c>
      <c r="M4382" s="12">
        <f t="shared" si="929"/>
        <v>247190.89573969631</v>
      </c>
      <c r="N4382" s="10">
        <f>((B4381+E4381)*D4381+(B4382+E4382)*D4382+(B4383+E4383)*D4383)/3/SUM(D4333:D4382)</f>
        <v>2.6760302476654485</v>
      </c>
      <c r="O4382" s="11">
        <f>O4333</f>
        <v>5.0168789120218993E-2</v>
      </c>
      <c r="P4382" s="12">
        <f>M4382*O4333</f>
        <v>12401.267920802864</v>
      </c>
      <c r="Q4382" s="9">
        <f>N4382*O4333</f>
        <v>0.1342531971744553</v>
      </c>
      <c r="R4382" s="12">
        <f t="shared" si="930"/>
        <v>76151.083395379857</v>
      </c>
      <c r="S4382" s="12">
        <f t="shared" si="931"/>
        <v>1708545.0637501366</v>
      </c>
      <c r="T4382" s="13">
        <f t="shared" si="936"/>
        <v>19.351954742186727</v>
      </c>
      <c r="U4382" s="14">
        <f t="shared" si="926"/>
        <v>5.7331042241879615</v>
      </c>
    </row>
    <row r="4383" spans="1:21" x14ac:dyDescent="0.3">
      <c r="A4383" s="17">
        <v>1960</v>
      </c>
      <c r="B4383" s="17">
        <v>50</v>
      </c>
      <c r="C4383" s="17">
        <v>7.5599999999999999E-3</v>
      </c>
      <c r="D4383" s="17">
        <v>7.5300000000000002E-3</v>
      </c>
      <c r="E4383" s="17">
        <v>0.5</v>
      </c>
      <c r="F4383" s="6">
        <f t="shared" si="932"/>
        <v>87632.003925141762</v>
      </c>
      <c r="G4383" s="7">
        <f t="shared" si="933"/>
        <v>659.8689895563175</v>
      </c>
      <c r="H4383" s="6">
        <f t="shared" si="934"/>
        <v>87302.069430363597</v>
      </c>
      <c r="I4383" s="6">
        <f>SUM(H4383:H4443)</f>
        <v>2126749.2819379987</v>
      </c>
      <c r="J4383" s="8">
        <f t="shared" si="927"/>
        <v>24.269093329815217</v>
      </c>
      <c r="K4383" s="9">
        <f t="shared" si="935"/>
        <v>0.13889000000000001</v>
      </c>
      <c r="L4383" s="9">
        <f t="shared" si="928"/>
        <v>2.7502970297029706E-3</v>
      </c>
      <c r="M4383" s="12">
        <f t="shared" si="929"/>
        <v>239926.44519111549</v>
      </c>
      <c r="N4383" s="10">
        <f>((B4382+E4382)*D4382+(B4383+E4383)*D4383+(B4384+E4384)*D4384)/3/SUM(D4333:D4383)</f>
        <v>2.8187054503563966</v>
      </c>
      <c r="O4383" s="11">
        <f>O4333</f>
        <v>5.0168789120218993E-2</v>
      </c>
      <c r="P4383" s="12">
        <f>M4383*O4333</f>
        <v>12036.819233156853</v>
      </c>
      <c r="Q4383" s="9">
        <f>N4383*O4333</f>
        <v>0.14141103933094196</v>
      </c>
      <c r="R4383" s="12">
        <f t="shared" si="930"/>
        <v>74956.593056473823</v>
      </c>
      <c r="S4383" s="12">
        <f t="shared" si="931"/>
        <v>1632393.9803547568</v>
      </c>
      <c r="T4383" s="13">
        <f t="shared" si="936"/>
        <v>18.627828957890809</v>
      </c>
      <c r="U4383" s="14">
        <f t="shared" si="926"/>
        <v>5.6412643719244073</v>
      </c>
    </row>
    <row r="4384" spans="1:21" x14ac:dyDescent="0.3">
      <c r="A4384" s="17">
        <v>1960</v>
      </c>
      <c r="B4384" s="17">
        <v>51</v>
      </c>
      <c r="C4384" s="17">
        <v>8.3199999999999993E-3</v>
      </c>
      <c r="D4384" s="17">
        <v>8.2799999999999992E-3</v>
      </c>
      <c r="E4384" s="17">
        <v>0.5</v>
      </c>
      <c r="F4384" s="6">
        <f t="shared" si="932"/>
        <v>86972.134935585447</v>
      </c>
      <c r="G4384" s="7">
        <f t="shared" si="933"/>
        <v>720.12927726664748</v>
      </c>
      <c r="H4384" s="6">
        <f t="shared" si="934"/>
        <v>86612.070296952123</v>
      </c>
      <c r="I4384" s="6">
        <f>SUM(H4384:H4443)</f>
        <v>2039447.2125076351</v>
      </c>
      <c r="J4384" s="8">
        <f t="shared" si="927"/>
        <v>23.449432556969192</v>
      </c>
      <c r="K4384" s="9">
        <f t="shared" si="935"/>
        <v>0.14717000000000002</v>
      </c>
      <c r="L4384" s="9">
        <f t="shared" si="928"/>
        <v>2.857669902912622E-3</v>
      </c>
      <c r="M4384" s="12">
        <f t="shared" si="929"/>
        <v>251998.76183483275</v>
      </c>
      <c r="N4384" s="10">
        <f>((B4383+E4383)*D4383+(B4384+E4384)*D4384+(B4385+E4385)*D4385)/3/SUM(D4333:D4384)</f>
        <v>2.9305904736019563</v>
      </c>
      <c r="O4384" s="11">
        <f>O4333</f>
        <v>5.0168789120218993E-2</v>
      </c>
      <c r="P4384" s="12">
        <f>M4384*O4333</f>
        <v>12642.472741048015</v>
      </c>
      <c r="Q4384" s="9">
        <f>N4384*O4333</f>
        <v>0.14702417546785926</v>
      </c>
      <c r="R4384" s="12">
        <f t="shared" si="930"/>
        <v>73878.002075978467</v>
      </c>
      <c r="S4384" s="12">
        <f t="shared" si="931"/>
        <v>1557437.3872982829</v>
      </c>
      <c r="T4384" s="13">
        <f t="shared" si="936"/>
        <v>17.907314664079188</v>
      </c>
      <c r="U4384" s="14">
        <f t="shared" si="926"/>
        <v>5.5421178928900048</v>
      </c>
    </row>
    <row r="4385" spans="1:21" x14ac:dyDescent="0.3">
      <c r="A4385" s="17">
        <v>1960</v>
      </c>
      <c r="B4385" s="17">
        <v>52</v>
      </c>
      <c r="C4385" s="17">
        <v>9.3200000000000002E-3</v>
      </c>
      <c r="D4385" s="17">
        <v>9.2800000000000001E-3</v>
      </c>
      <c r="E4385" s="17">
        <v>0.5</v>
      </c>
      <c r="F4385" s="6">
        <f t="shared" si="932"/>
        <v>86252.005658318798</v>
      </c>
      <c r="G4385" s="7">
        <f t="shared" si="933"/>
        <v>800.4186125091984</v>
      </c>
      <c r="H4385" s="6">
        <f t="shared" si="934"/>
        <v>85851.796352064193</v>
      </c>
      <c r="I4385" s="6">
        <f>SUM(H4385:H4443)</f>
        <v>1952835.1422106831</v>
      </c>
      <c r="J4385" s="8">
        <f t="shared" si="927"/>
        <v>22.641040371243086</v>
      </c>
      <c r="K4385" s="9">
        <f t="shared" si="935"/>
        <v>0.15645000000000003</v>
      </c>
      <c r="L4385" s="9">
        <f t="shared" si="928"/>
        <v>2.9800000000000004E-3</v>
      </c>
      <c r="M4385" s="12">
        <f t="shared" si="929"/>
        <v>268596.84983530146</v>
      </c>
      <c r="N4385" s="10">
        <f>((B4384+E4384)*D4384+(B4385+E4385)*D4385+(B4386+E4386)*D4386)/3/SUM(D4333:D4385)</f>
        <v>3.1468520294023641</v>
      </c>
      <c r="O4385" s="11">
        <f>O4333</f>
        <v>5.0168789120218993E-2</v>
      </c>
      <c r="P4385" s="12">
        <f>M4385*O4333</f>
        <v>13475.178717742367</v>
      </c>
      <c r="Q4385" s="9">
        <f>N4385*O4333</f>
        <v>0.15787375585562038</v>
      </c>
      <c r="R4385" s="12">
        <f t="shared" si="930"/>
        <v>72298.050815011971</v>
      </c>
      <c r="S4385" s="12">
        <f t="shared" si="931"/>
        <v>1483559.3852223044</v>
      </c>
      <c r="T4385" s="13">
        <f t="shared" si="936"/>
        <v>17.200288548643375</v>
      </c>
      <c r="U4385" s="14">
        <f t="shared" si="926"/>
        <v>5.4407518225997116</v>
      </c>
    </row>
    <row r="4386" spans="1:21" x14ac:dyDescent="0.3">
      <c r="A4386" s="17">
        <v>1960</v>
      </c>
      <c r="B4386" s="17">
        <v>53</v>
      </c>
      <c r="C4386" s="17">
        <v>1.059E-2</v>
      </c>
      <c r="D4386" s="17">
        <v>1.0529999999999999E-2</v>
      </c>
      <c r="E4386" s="17">
        <v>0.5</v>
      </c>
      <c r="F4386" s="6">
        <f t="shared" si="932"/>
        <v>85451.587045809603</v>
      </c>
      <c r="G4386" s="7">
        <f t="shared" si="933"/>
        <v>899.80521159237503</v>
      </c>
      <c r="H4386" s="6">
        <f t="shared" si="934"/>
        <v>85001.684440013414</v>
      </c>
      <c r="I4386" s="6">
        <f>SUM(H4386:H4443)</f>
        <v>1866983.3458586188</v>
      </c>
      <c r="J4386" s="8">
        <f t="shared" si="927"/>
        <v>21.848433837252792</v>
      </c>
      <c r="K4386" s="9">
        <f t="shared" si="935"/>
        <v>0.16698000000000005</v>
      </c>
      <c r="L4386" s="9">
        <f t="shared" si="928"/>
        <v>3.1211214953271037E-3</v>
      </c>
      <c r="M4386" s="12">
        <f t="shared" si="929"/>
        <v>288295.47742359596</v>
      </c>
      <c r="N4386" s="10">
        <f>((B4385+E4385)*D4385+(B4386+E4386)*D4386+(B4387+E4387)*D4387)/3/SUM(D4333:D4386)</f>
        <v>3.3243801652892548</v>
      </c>
      <c r="O4386" s="11">
        <f>O4333</f>
        <v>5.0168789120218993E-2</v>
      </c>
      <c r="P4386" s="12">
        <f>M4386*O4333</f>
        <v>14463.435011177242</v>
      </c>
      <c r="Q4386" s="9">
        <f>N4386*O4333</f>
        <v>0.16678012746783538</v>
      </c>
      <c r="R4386" s="12">
        <f t="shared" si="930"/>
        <v>70825.092674127256</v>
      </c>
      <c r="S4386" s="12">
        <f t="shared" si="931"/>
        <v>1411261.3344072923</v>
      </c>
      <c r="T4386" s="13">
        <f t="shared" si="936"/>
        <v>16.515332051711709</v>
      </c>
      <c r="U4386" s="14">
        <f t="shared" si="926"/>
        <v>5.3331017855410821</v>
      </c>
    </row>
    <row r="4387" spans="1:21" x14ac:dyDescent="0.3">
      <c r="A4387" s="17">
        <v>1960</v>
      </c>
      <c r="B4387" s="17">
        <v>54</v>
      </c>
      <c r="C4387" s="17">
        <v>1.1350000000000001E-2</v>
      </c>
      <c r="D4387" s="17">
        <v>1.128E-2</v>
      </c>
      <c r="E4387" s="17">
        <v>0.5</v>
      </c>
      <c r="F4387" s="6">
        <f t="shared" si="932"/>
        <v>84551.781834217225</v>
      </c>
      <c r="G4387" s="7">
        <f t="shared" si="933"/>
        <v>953.74409908997029</v>
      </c>
      <c r="H4387" s="6">
        <f t="shared" si="934"/>
        <v>84074.909784672243</v>
      </c>
      <c r="I4387" s="6">
        <f>SUM(H4387:H4443)</f>
        <v>1781981.6614186054</v>
      </c>
      <c r="J4387" s="8">
        <f t="shared" si="927"/>
        <v>21.075625170296007</v>
      </c>
      <c r="K4387" s="9">
        <f t="shared" si="935"/>
        <v>0.17826000000000006</v>
      </c>
      <c r="L4387" s="9">
        <f t="shared" si="928"/>
        <v>3.2708256880733953E-3</v>
      </c>
      <c r="M4387" s="12">
        <f t="shared" si="929"/>
        <v>291591.23415462452</v>
      </c>
      <c r="N4387" s="10">
        <f>((B4386+E4386)*D4386+(B4387+E4387)*D4387+(B4388+E4388)*D4388)/3/SUM(D4333:D4387)</f>
        <v>3.5189330191854582</v>
      </c>
      <c r="O4387" s="11">
        <f>O4333</f>
        <v>5.0168789120218993E-2</v>
      </c>
      <c r="P4387" s="12">
        <f>M4387*O4333</f>
        <v>14628.779135607756</v>
      </c>
      <c r="Q4387" s="9">
        <f>N4387*O4333</f>
        <v>0.1765406085676908</v>
      </c>
      <c r="R4387" s="12">
        <f t="shared" si="930"/>
        <v>69232.274046012506</v>
      </c>
      <c r="S4387" s="12">
        <f t="shared" si="931"/>
        <v>1340436.241733165</v>
      </c>
      <c r="T4387" s="13">
        <f t="shared" si="936"/>
        <v>15.85343576036507</v>
      </c>
      <c r="U4387" s="14">
        <f t="shared" si="926"/>
        <v>5.2221894099309374</v>
      </c>
    </row>
    <row r="4388" spans="1:21" x14ac:dyDescent="0.3">
      <c r="A4388" s="17">
        <v>1960</v>
      </c>
      <c r="B4388" s="17">
        <v>55</v>
      </c>
      <c r="C4388" s="17">
        <v>1.277E-2</v>
      </c>
      <c r="D4388" s="17">
        <v>1.268E-2</v>
      </c>
      <c r="E4388" s="17">
        <v>0.5</v>
      </c>
      <c r="F4388" s="6">
        <f t="shared" si="932"/>
        <v>83598.037735127262</v>
      </c>
      <c r="G4388" s="7">
        <f t="shared" si="933"/>
        <v>1060.0231184814138</v>
      </c>
      <c r="H4388" s="6">
        <f t="shared" si="934"/>
        <v>83068.026175886553</v>
      </c>
      <c r="I4388" s="6">
        <f>SUM(H4388:H4443)</f>
        <v>1697906.751633933</v>
      </c>
      <c r="J4388" s="8">
        <f t="shared" si="927"/>
        <v>20.310366099902911</v>
      </c>
      <c r="K4388" s="9">
        <f t="shared" si="935"/>
        <v>0.19094000000000005</v>
      </c>
      <c r="L4388" s="9">
        <f t="shared" si="928"/>
        <v>3.4403603603603613E-3</v>
      </c>
      <c r="M4388" s="12">
        <f t="shared" si="929"/>
        <v>308113.9786096075</v>
      </c>
      <c r="N4388" s="10">
        <f>((B4387+E4387)*D4387+(B4388+E4388)*D4388+(B4389+E4389)*D4389)/3/SUM(D4333:D4388)</f>
        <v>3.6520809329283193</v>
      </c>
      <c r="O4388" s="11">
        <f>O4333</f>
        <v>5.0168789120218993E-2</v>
      </c>
      <c r="P4388" s="12">
        <f>M4388*O4333</f>
        <v>15457.705217857065</v>
      </c>
      <c r="Q4388" s="9">
        <f>N4388*O4333</f>
        <v>0.18322047817405349</v>
      </c>
      <c r="R4388" s="12">
        <f t="shared" si="930"/>
        <v>67848.262698965831</v>
      </c>
      <c r="S4388" s="12">
        <f t="shared" si="931"/>
        <v>1271203.9676871526</v>
      </c>
      <c r="T4388" s="13">
        <f t="shared" si="936"/>
        <v>15.206146006857793</v>
      </c>
      <c r="U4388" s="14">
        <f t="shared" si="926"/>
        <v>5.104220093045118</v>
      </c>
    </row>
    <row r="4389" spans="1:21" x14ac:dyDescent="0.3">
      <c r="A4389" s="17">
        <v>1960</v>
      </c>
      <c r="B4389" s="17">
        <v>56</v>
      </c>
      <c r="C4389" s="17">
        <v>1.379E-2</v>
      </c>
      <c r="D4389" s="17">
        <v>1.3690000000000001E-2</v>
      </c>
      <c r="E4389" s="17">
        <v>0.5</v>
      </c>
      <c r="F4389" s="6">
        <f t="shared" si="932"/>
        <v>82538.014616645843</v>
      </c>
      <c r="G4389" s="7">
        <f t="shared" si="933"/>
        <v>1129.9454201018816</v>
      </c>
      <c r="H4389" s="6">
        <f t="shared" si="934"/>
        <v>81973.04190659491</v>
      </c>
      <c r="I4389" s="6">
        <f>SUM(H4389:H4443)</f>
        <v>1614838.7254580464</v>
      </c>
      <c r="J4389" s="8">
        <f t="shared" si="927"/>
        <v>19.564787606756585</v>
      </c>
      <c r="K4389" s="9">
        <f t="shared" si="935"/>
        <v>0.20463000000000006</v>
      </c>
      <c r="L4389" s="9">
        <f t="shared" si="928"/>
        <v>3.6217699115044257E-3</v>
      </c>
      <c r="M4389" s="12">
        <f t="shared" si="929"/>
        <v>311987.08027051896</v>
      </c>
      <c r="N4389" s="10">
        <f>((B4388+E4388)*D4388+(B4389+E4389)*D4389+(B4390+E4390)*D4390)/3/SUM(D4333:D4389)</f>
        <v>3.8375360406587489</v>
      </c>
      <c r="O4389" s="11">
        <f>O4333</f>
        <v>5.0168789120218993E-2</v>
      </c>
      <c r="P4389" s="12">
        <f>M4389*O4333</f>
        <v>15652.014038324502</v>
      </c>
      <c r="Q4389" s="9">
        <f>N4389*O4333</f>
        <v>0.1925245363650489</v>
      </c>
      <c r="R4389" s="12">
        <f t="shared" si="930"/>
        <v>66191.220019094995</v>
      </c>
      <c r="S4389" s="12">
        <f t="shared" si="931"/>
        <v>1203355.7049881867</v>
      </c>
      <c r="T4389" s="13">
        <f t="shared" si="936"/>
        <v>14.579411808937552</v>
      </c>
      <c r="U4389" s="14">
        <f t="shared" si="926"/>
        <v>4.9853757978190334</v>
      </c>
    </row>
    <row r="4390" spans="1:21" x14ac:dyDescent="0.3">
      <c r="A4390" s="17">
        <v>1960</v>
      </c>
      <c r="B4390" s="17">
        <v>57</v>
      </c>
      <c r="C4390" s="17">
        <v>1.54E-2</v>
      </c>
      <c r="D4390" s="17">
        <v>1.528E-2</v>
      </c>
      <c r="E4390" s="17">
        <v>0.5</v>
      </c>
      <c r="F4390" s="6">
        <f t="shared" si="932"/>
        <v>81408.069196543962</v>
      </c>
      <c r="G4390" s="7">
        <f t="shared" si="933"/>
        <v>1243.9152973231917</v>
      </c>
      <c r="H4390" s="6">
        <f t="shared" si="934"/>
        <v>80786.111547882363</v>
      </c>
      <c r="I4390" s="6">
        <f>SUM(H4390:H4443)</f>
        <v>1532865.6835514514</v>
      </c>
      <c r="J4390" s="8">
        <f t="shared" si="927"/>
        <v>18.829407191204169</v>
      </c>
      <c r="K4390" s="9">
        <f t="shared" si="935"/>
        <v>0.21991000000000005</v>
      </c>
      <c r="L4390" s="9">
        <f t="shared" si="928"/>
        <v>3.8245217391304357E-3</v>
      </c>
      <c r="M4390" s="12">
        <f t="shared" si="929"/>
        <v>325247.28114266519</v>
      </c>
      <c r="N4390" s="10">
        <f>((B4389+E4389)*D4389+(B4390+E4390)*D4390+(B4391+E4391)*D4391)/3/SUM(D4333:D4390)</f>
        <v>3.9646218907734974</v>
      </c>
      <c r="O4390" s="11">
        <f>O4333</f>
        <v>5.0168789120218993E-2</v>
      </c>
      <c r="P4390" s="12">
        <f>M4390*O4333</f>
        <v>16317.262259570949</v>
      </c>
      <c r="Q4390" s="9">
        <f>N4390*O4333</f>
        <v>0.19890027957961948</v>
      </c>
      <c r="R4390" s="12">
        <f t="shared" si="930"/>
        <v>64717.731374858231</v>
      </c>
      <c r="S4390" s="12">
        <f t="shared" si="931"/>
        <v>1137164.4849690918</v>
      </c>
      <c r="T4390" s="13">
        <f t="shared" si="936"/>
        <v>13.968694948698872</v>
      </c>
      <c r="U4390" s="14">
        <f t="shared" si="926"/>
        <v>4.8607122425052971</v>
      </c>
    </row>
    <row r="4391" spans="1:21" x14ac:dyDescent="0.3">
      <c r="A4391" s="17">
        <v>1960</v>
      </c>
      <c r="B4391" s="17">
        <v>58</v>
      </c>
      <c r="C4391" s="17">
        <v>1.661E-2</v>
      </c>
      <c r="D4391" s="17">
        <v>1.6469999999999999E-2</v>
      </c>
      <c r="E4391" s="17">
        <v>0.5</v>
      </c>
      <c r="F4391" s="6">
        <f t="shared" si="932"/>
        <v>80164.153899220764</v>
      </c>
      <c r="G4391" s="7">
        <f t="shared" si="933"/>
        <v>1320.3036147201658</v>
      </c>
      <c r="H4391" s="6">
        <f t="shared" si="934"/>
        <v>79504.002091860675</v>
      </c>
      <c r="I4391" s="6">
        <f>SUM(H4391:H4443)</f>
        <v>1452079.572003569</v>
      </c>
      <c r="J4391" s="8">
        <f t="shared" si="927"/>
        <v>18.113826459505411</v>
      </c>
      <c r="K4391" s="9">
        <f t="shared" si="935"/>
        <v>0.23638000000000003</v>
      </c>
      <c r="L4391" s="9">
        <f t="shared" si="928"/>
        <v>4.0406837606837614E-3</v>
      </c>
      <c r="M4391" s="12">
        <f t="shared" si="929"/>
        <v>326752.52331470378</v>
      </c>
      <c r="N4391" s="10">
        <f>((B4390+E4390)*D4390+(B4391+E4391)*D4391+(B4392+E4392)*D4392)/3/SUM(D4333:D4391)</f>
        <v>4.2488859745607357</v>
      </c>
      <c r="O4391" s="11">
        <f>O4333</f>
        <v>5.0168789120218993E-2</v>
      </c>
      <c r="P4391" s="12">
        <f>M4391*O4333</f>
        <v>16392.778436674813</v>
      </c>
      <c r="Q4391" s="9">
        <f>N4391*O4333</f>
        <v>0.21316146445359371</v>
      </c>
      <c r="R4391" s="12">
        <f t="shared" si="930"/>
        <v>62556.812576038072</v>
      </c>
      <c r="S4391" s="12">
        <f t="shared" si="931"/>
        <v>1072446.7535942337</v>
      </c>
      <c r="T4391" s="13">
        <f t="shared" si="936"/>
        <v>13.378133510178024</v>
      </c>
      <c r="U4391" s="14">
        <f t="shared" si="926"/>
        <v>4.7356929493273867</v>
      </c>
    </row>
    <row r="4392" spans="1:21" x14ac:dyDescent="0.3">
      <c r="A4392" s="17">
        <v>1960</v>
      </c>
      <c r="B4392" s="17">
        <v>59</v>
      </c>
      <c r="C4392" s="17">
        <v>1.9869999999999999E-2</v>
      </c>
      <c r="D4392" s="17">
        <v>1.968E-2</v>
      </c>
      <c r="E4392" s="17">
        <v>0.5</v>
      </c>
      <c r="F4392" s="6">
        <f t="shared" si="932"/>
        <v>78843.850284500601</v>
      </c>
      <c r="G4392" s="7">
        <f t="shared" si="933"/>
        <v>1551.6469735989717</v>
      </c>
      <c r="H4392" s="6">
        <f t="shared" si="934"/>
        <v>78068.02679770111</v>
      </c>
      <c r="I4392" s="6">
        <f>SUM(H4392:H4443)</f>
        <v>1372575.5699117081</v>
      </c>
      <c r="J4392" s="8">
        <f t="shared" si="927"/>
        <v>17.40878413419561</v>
      </c>
      <c r="K4392" s="9">
        <f t="shared" si="935"/>
        <v>0.25606000000000001</v>
      </c>
      <c r="L4392" s="9">
        <f t="shared" si="928"/>
        <v>4.303529411764706E-3</v>
      </c>
      <c r="M4392" s="12">
        <f t="shared" si="929"/>
        <v>360552.19452135754</v>
      </c>
      <c r="N4392" s="10">
        <f>((B4391+E4391)*D4391+(B4392+E4392)*D4392+(B4393+E4393)*D4393)/3/SUM(D4333:D4392)</f>
        <v>4.437221744903538</v>
      </c>
      <c r="O4392" s="11">
        <f>O4333</f>
        <v>5.0168789120218993E-2</v>
      </c>
      <c r="P4392" s="12">
        <f>M4392*O4333</f>
        <v>18088.467013774163</v>
      </c>
      <c r="Q4392" s="9">
        <f>N4392*O4333</f>
        <v>0.22261004199971576</v>
      </c>
      <c r="R4392" s="12">
        <f t="shared" si="930"/>
        <v>60689.300073429928</v>
      </c>
      <c r="S4392" s="12">
        <f t="shared" si="931"/>
        <v>1009889.9410181956</v>
      </c>
      <c r="T4392" s="13">
        <f t="shared" si="936"/>
        <v>12.808734446302443</v>
      </c>
      <c r="U4392" s="14">
        <f t="shared" si="926"/>
        <v>4.6000496878931667</v>
      </c>
    </row>
    <row r="4393" spans="1:21" x14ac:dyDescent="0.3">
      <c r="A4393" s="17">
        <v>1960</v>
      </c>
      <c r="B4393" s="17">
        <v>60</v>
      </c>
      <c r="C4393" s="17">
        <v>2.129E-2</v>
      </c>
      <c r="D4393" s="17">
        <v>2.1059999999999999E-2</v>
      </c>
      <c r="E4393" s="17">
        <v>0.5</v>
      </c>
      <c r="F4393" s="6">
        <f t="shared" si="932"/>
        <v>77292.203310901634</v>
      </c>
      <c r="G4393" s="7">
        <f t="shared" si="933"/>
        <v>1627.7738017275883</v>
      </c>
      <c r="H4393" s="6">
        <f t="shared" si="934"/>
        <v>76478.316410037834</v>
      </c>
      <c r="I4393" s="6">
        <f>SUM(H4393:H4443)</f>
        <v>1294507.543114007</v>
      </c>
      <c r="J4393" s="8">
        <f t="shared" si="927"/>
        <v>16.748229286555013</v>
      </c>
      <c r="K4393" s="9">
        <f t="shared" si="935"/>
        <v>0.27712000000000003</v>
      </c>
      <c r="L4393" s="9">
        <f t="shared" si="928"/>
        <v>4.5804958677685952E-3</v>
      </c>
      <c r="M4393" s="12">
        <f t="shared" si="929"/>
        <v>355370.65171954059</v>
      </c>
      <c r="N4393" s="10">
        <f>((B4392+E4392)*D4392+(B4393+E4393)*D4393+(B4394+E4394)*D4394)/3/SUM(D4333:D4393)</f>
        <v>4.41687716512702</v>
      </c>
      <c r="O4393" s="11">
        <f>O4333</f>
        <v>5.0168789120218993E-2</v>
      </c>
      <c r="P4393" s="12">
        <f>M4393*O4333</f>
        <v>17828.51528563242</v>
      </c>
      <c r="Q4393" s="9">
        <f>N4393*O4333</f>
        <v>0.22158937906716814</v>
      </c>
      <c r="R4393" s="12">
        <f t="shared" si="930"/>
        <v>59531.533764635133</v>
      </c>
      <c r="S4393" s="12">
        <f t="shared" si="931"/>
        <v>949200.64094476565</v>
      </c>
      <c r="T4393" s="13">
        <f t="shared" si="936"/>
        <v>12.280677743480579</v>
      </c>
      <c r="U4393" s="14">
        <f t="shared" si="926"/>
        <v>4.4675515430744337</v>
      </c>
    </row>
    <row r="4394" spans="1:21" x14ac:dyDescent="0.3">
      <c r="A4394" s="17">
        <v>1960</v>
      </c>
      <c r="B4394" s="17">
        <v>61</v>
      </c>
      <c r="C4394" s="17">
        <v>2.0150000000000001E-2</v>
      </c>
      <c r="D4394" s="17">
        <v>1.9949999999999999E-2</v>
      </c>
      <c r="E4394" s="17">
        <v>0.5</v>
      </c>
      <c r="F4394" s="6">
        <f t="shared" si="932"/>
        <v>75664.42950917405</v>
      </c>
      <c r="G4394" s="7">
        <f t="shared" si="933"/>
        <v>1509.5053687080222</v>
      </c>
      <c r="H4394" s="6">
        <f t="shared" si="934"/>
        <v>74909.676824820039</v>
      </c>
      <c r="I4394" s="6">
        <f>SUM(H4394:H4443)</f>
        <v>1218029.2267039693</v>
      </c>
      <c r="J4394" s="8">
        <f t="shared" si="927"/>
        <v>16.097778501802985</v>
      </c>
      <c r="K4394" s="9">
        <f t="shared" si="935"/>
        <v>0.29707000000000006</v>
      </c>
      <c r="L4394" s="9">
        <f t="shared" si="928"/>
        <v>4.8304065040650412E-3</v>
      </c>
      <c r="M4394" s="12">
        <f t="shared" si="929"/>
        <v>312500.69066396257</v>
      </c>
      <c r="N4394" s="10">
        <f>((B4393+E4393)*D4393+(B4394+E4394)*D4394+(B4395+E4395)*D4395)/3/SUM(D4333:D4394)</f>
        <v>4.4656197753615858</v>
      </c>
      <c r="O4394" s="11">
        <f>O4333</f>
        <v>5.0168789120218993E-2</v>
      </c>
      <c r="P4394" s="12">
        <f>M4394*O4333</f>
        <v>15677.781249843127</v>
      </c>
      <c r="Q4394" s="9">
        <f>N4394*O4333</f>
        <v>0.22403473680119512</v>
      </c>
      <c r="R4394" s="12">
        <f t="shared" si="930"/>
        <v>58127.307093508898</v>
      </c>
      <c r="S4394" s="12">
        <f t="shared" si="931"/>
        <v>889669.10718013055</v>
      </c>
      <c r="T4394" s="13">
        <f t="shared" si="936"/>
        <v>11.758089143753622</v>
      </c>
      <c r="U4394" s="14">
        <f t="shared" si="926"/>
        <v>4.3396893580493625</v>
      </c>
    </row>
    <row r="4395" spans="1:21" x14ac:dyDescent="0.3">
      <c r="A4395" s="17">
        <v>1960</v>
      </c>
      <c r="B4395" s="17">
        <v>62</v>
      </c>
      <c r="C4395" s="17">
        <v>2.3939999999999999E-2</v>
      </c>
      <c r="D4395" s="17">
        <v>2.366E-2</v>
      </c>
      <c r="E4395" s="17">
        <v>0.5</v>
      </c>
      <c r="F4395" s="6">
        <f t="shared" si="932"/>
        <v>74154.924140466028</v>
      </c>
      <c r="G4395" s="7">
        <f t="shared" si="933"/>
        <v>1754.5055051634263</v>
      </c>
      <c r="H4395" s="6">
        <f t="shared" si="934"/>
        <v>73277.671387884315</v>
      </c>
      <c r="I4395" s="6">
        <f>SUM(H4395:H4443)</f>
        <v>1143119.5498791493</v>
      </c>
      <c r="J4395" s="8">
        <f t="shared" si="927"/>
        <v>15.415288507528171</v>
      </c>
      <c r="K4395" s="9">
        <f t="shared" si="935"/>
        <v>0.32073000000000007</v>
      </c>
      <c r="L4395" s="9">
        <f t="shared" si="928"/>
        <v>5.1316800000000013E-3</v>
      </c>
      <c r="M4395" s="12">
        <f t="shared" si="929"/>
        <v>341896.90416460612</v>
      </c>
      <c r="N4395" s="10">
        <f>((B4394+E4394)*D4394+(B4395+E4395)*D4395+(B4396+E4396)*D4396)/3/SUM(D4333:D4395)</f>
        <v>4.5027957056298646</v>
      </c>
      <c r="O4395" s="11">
        <f>O4333</f>
        <v>5.0168789120218993E-2</v>
      </c>
      <c r="P4395" s="12">
        <f>M4395*O4333</f>
        <v>17152.553685889849</v>
      </c>
      <c r="Q4395" s="9">
        <f>N4395*O4333</f>
        <v>0.22589980820717234</v>
      </c>
      <c r="R4395" s="12">
        <f t="shared" si="930"/>
        <v>56724.259475493047</v>
      </c>
      <c r="S4395" s="12">
        <f t="shared" si="931"/>
        <v>831541.80008662166</v>
      </c>
      <c r="T4395" s="13">
        <f t="shared" si="936"/>
        <v>11.213574954395414</v>
      </c>
      <c r="U4395" s="14">
        <f t="shared" si="926"/>
        <v>4.2017135531327572</v>
      </c>
    </row>
    <row r="4396" spans="1:21" x14ac:dyDescent="0.3">
      <c r="A4396" s="17">
        <v>1960</v>
      </c>
      <c r="B4396" s="17">
        <v>63</v>
      </c>
      <c r="C4396" s="17">
        <v>2.596E-2</v>
      </c>
      <c r="D4396" s="17">
        <v>2.562E-2</v>
      </c>
      <c r="E4396" s="17">
        <v>0.5</v>
      </c>
      <c r="F4396" s="6">
        <f t="shared" si="932"/>
        <v>72400.418635302602</v>
      </c>
      <c r="G4396" s="7">
        <f t="shared" si="933"/>
        <v>1854.8987254364527</v>
      </c>
      <c r="H4396" s="6">
        <f t="shared" si="934"/>
        <v>71472.969272584378</v>
      </c>
      <c r="I4396" s="6">
        <f>SUM(H4396:H4443)</f>
        <v>1069841.878491265</v>
      </c>
      <c r="J4396" s="8">
        <f t="shared" si="927"/>
        <v>14.776736083258056</v>
      </c>
      <c r="K4396" s="9">
        <f t="shared" si="935"/>
        <v>0.34635000000000005</v>
      </c>
      <c r="L4396" s="9">
        <f t="shared" si="928"/>
        <v>5.454330708661418E-3</v>
      </c>
      <c r="M4396" s="12">
        <f t="shared" si="929"/>
        <v>340078.15523376566</v>
      </c>
      <c r="N4396" s="10">
        <f>((B4395+E4395)*D4395+(B4396+E4396)*D4396+(B4397+E4397)*D4397)/3/SUM(D4333:D4396)</f>
        <v>4.8542851643328033</v>
      </c>
      <c r="O4396" s="11">
        <f>O4333</f>
        <v>5.0168789120218993E-2</v>
      </c>
      <c r="P4396" s="12">
        <f>M4396*O4333</f>
        <v>17061.309254315889</v>
      </c>
      <c r="Q4396" s="9">
        <f>N4396*O4333</f>
        <v>0.24353360873882002</v>
      </c>
      <c r="R4396" s="12">
        <f t="shared" si="930"/>
        <v>54066.89913835311</v>
      </c>
      <c r="S4396" s="12">
        <f t="shared" si="931"/>
        <v>774817.54061112867</v>
      </c>
      <c r="T4396" s="13">
        <f t="shared" si="936"/>
        <v>10.701837851436483</v>
      </c>
      <c r="U4396" s="14">
        <f t="shared" si="926"/>
        <v>4.0748982318215727</v>
      </c>
    </row>
    <row r="4397" spans="1:21" x14ac:dyDescent="0.3">
      <c r="A4397" s="17">
        <v>1960</v>
      </c>
      <c r="B4397" s="17">
        <v>64</v>
      </c>
      <c r="C4397" s="17">
        <v>3.0509999999999999E-2</v>
      </c>
      <c r="D4397" s="17">
        <v>3.005E-2</v>
      </c>
      <c r="E4397" s="17">
        <v>0.5</v>
      </c>
      <c r="F4397" s="6">
        <f t="shared" si="932"/>
        <v>70545.519909866154</v>
      </c>
      <c r="G4397" s="7">
        <f t="shared" si="933"/>
        <v>2119.8928732914778</v>
      </c>
      <c r="H4397" s="6">
        <f t="shared" si="934"/>
        <v>69485.573473220415</v>
      </c>
      <c r="I4397" s="6">
        <f>SUM(H4397:H4443)</f>
        <v>998368.9092186807</v>
      </c>
      <c r="J4397" s="8">
        <f t="shared" si="927"/>
        <v>14.152123486994865</v>
      </c>
      <c r="K4397" s="9">
        <f t="shared" si="935"/>
        <v>0.37640000000000007</v>
      </c>
      <c r="L4397" s="9">
        <f t="shared" si="928"/>
        <v>5.8356589147286831E-3</v>
      </c>
      <c r="M4397" s="12">
        <f t="shared" si="929"/>
        <v>363265.38344128669</v>
      </c>
      <c r="N4397" s="10">
        <f>((B4396+E4396)*D4396+(B4397+E4397)*D4397+(B4398+E4398)*D4398)/3/SUM(D4333:D4397)</f>
        <v>4.9234590860786396</v>
      </c>
      <c r="O4397" s="11">
        <f>O4333</f>
        <v>5.0168789120218993E-2</v>
      </c>
      <c r="P4397" s="12">
        <f>M4397*O4333</f>
        <v>18224.584416541406</v>
      </c>
      <c r="Q4397" s="9">
        <f>N4397*O4333</f>
        <v>0.24700398063150539</v>
      </c>
      <c r="R4397" s="12">
        <f t="shared" si="930"/>
        <v>52322.360228872036</v>
      </c>
      <c r="S4397" s="12">
        <f t="shared" si="931"/>
        <v>720750.64147277561</v>
      </c>
      <c r="T4397" s="13">
        <f t="shared" si="936"/>
        <v>10.216816636884335</v>
      </c>
      <c r="U4397" s="14">
        <f t="shared" ref="U4397:U4434" si="937">J4397-T4397</f>
        <v>3.9353068501105302</v>
      </c>
    </row>
    <row r="4398" spans="1:21" x14ac:dyDescent="0.3">
      <c r="A4398" s="17">
        <v>1960</v>
      </c>
      <c r="B4398" s="17">
        <v>65</v>
      </c>
      <c r="C4398" s="17">
        <v>3.092E-2</v>
      </c>
      <c r="D4398" s="17">
        <v>3.0450000000000001E-2</v>
      </c>
      <c r="E4398" s="17">
        <v>0.5</v>
      </c>
      <c r="F4398" s="6">
        <f t="shared" si="932"/>
        <v>68425.627036574675</v>
      </c>
      <c r="G4398" s="7">
        <f t="shared" si="933"/>
        <v>2083.560343263699</v>
      </c>
      <c r="H4398" s="6">
        <f t="shared" si="934"/>
        <v>67383.846864942825</v>
      </c>
      <c r="I4398" s="6">
        <f>SUM(H4398:H4443)</f>
        <v>928883.33574546024</v>
      </c>
      <c r="J4398" s="8">
        <f t="shared" ref="J4398:J4443" si="938">I4398/F4398</f>
        <v>13.575079629872535</v>
      </c>
      <c r="K4398" s="15">
        <f t="shared" si="935"/>
        <v>0.40685000000000004</v>
      </c>
      <c r="L4398" s="15">
        <f t="shared" ref="L4398:L4442" si="939">K4398/(B4398+E4398)</f>
        <v>6.2114503816793898E-3</v>
      </c>
      <c r="M4398" s="12">
        <f t="shared" ref="M4398:M4443" si="940">G4398/L4398</f>
        <v>335438.61984459206</v>
      </c>
      <c r="N4398" s="10">
        <f>((B4397+E4397)*D4397+(B4398+E4398)*D4398+(B4399+E4399)*D4399)/3/SUM(D4333:D4398)</f>
        <v>4.8996231207242635</v>
      </c>
      <c r="O4398" s="11">
        <f>O4333</f>
        <v>5.0168789120218993E-2</v>
      </c>
      <c r="P4398" s="12">
        <f>M4398*O4333</f>
        <v>16828.549381760644</v>
      </c>
      <c r="Q4398" s="9">
        <f>N4398*O4333</f>
        <v>0.24580815911216486</v>
      </c>
      <c r="R4398" s="12">
        <f t="shared" ref="R4398:R4443" si="941">((1-Q4398)*H4398)</f>
        <v>50820.347513175213</v>
      </c>
      <c r="S4398" s="16">
        <f t="shared" ref="S4398:S4442" si="942">R4398+S4399</f>
        <v>668428.28124390356</v>
      </c>
      <c r="T4398" s="13">
        <f t="shared" si="936"/>
        <v>9.7686833163635782</v>
      </c>
      <c r="U4398" s="14">
        <f t="shared" si="937"/>
        <v>3.8063963135089569</v>
      </c>
    </row>
    <row r="4399" spans="1:21" x14ac:dyDescent="0.3">
      <c r="A4399" s="17">
        <v>1960</v>
      </c>
      <c r="B4399" s="17">
        <v>66</v>
      </c>
      <c r="C4399" s="17">
        <v>3.1269999999999999E-2</v>
      </c>
      <c r="D4399" s="17">
        <v>3.0790000000000001E-2</v>
      </c>
      <c r="E4399" s="17">
        <v>0.5</v>
      </c>
      <c r="F4399" s="6">
        <f t="shared" ref="F4399:F4443" si="943">F4398-G4398</f>
        <v>66342.066693310975</v>
      </c>
      <c r="G4399" s="7">
        <f t="shared" ref="G4399:G4443" si="944">D4399*F4399</f>
        <v>2042.6722334870451</v>
      </c>
      <c r="H4399" s="6">
        <f t="shared" ref="H4399:H4442" si="945">F4399-0.5*G4399</f>
        <v>65320.730576567454</v>
      </c>
      <c r="I4399" s="6">
        <f>SUM(H4399:H4443)</f>
        <v>861499.48888051731</v>
      </c>
      <c r="J4399" s="8">
        <f t="shared" si="938"/>
        <v>12.985719797712891</v>
      </c>
      <c r="K4399" s="9">
        <f t="shared" ref="K4399:K4431" si="946">K4398+G4399/F4399</f>
        <v>0.43764000000000003</v>
      </c>
      <c r="L4399" s="9">
        <f t="shared" si="939"/>
        <v>6.5810526315789476E-3</v>
      </c>
      <c r="M4399" s="12">
        <f t="shared" si="940"/>
        <v>310386.85569620808</v>
      </c>
      <c r="N4399" s="10">
        <f>((B4398+E4398)*D4398+(B4399+E4399)*D4399+(B4400+E4400)*D4400)/3/SUM(D4333:D4399)</f>
        <v>4.8158570209913778</v>
      </c>
      <c r="O4399" s="11">
        <f>O4333</f>
        <v>5.0168789120218993E-2</v>
      </c>
      <c r="P4399" s="12">
        <f>M4399*O4333</f>
        <v>15571.732709110905</v>
      </c>
      <c r="Q4399" s="9">
        <f>N4399*O4333</f>
        <v>0.24160571531924249</v>
      </c>
      <c r="R4399" s="12">
        <f t="shared" si="941"/>
        <v>49538.868740440361</v>
      </c>
      <c r="S4399" s="12">
        <f t="shared" si="942"/>
        <v>617607.93373072834</v>
      </c>
      <c r="T4399" s="13">
        <f t="shared" si="936"/>
        <v>9.3094466982138719</v>
      </c>
      <c r="U4399" s="14">
        <f t="shared" si="937"/>
        <v>3.6762730994990189</v>
      </c>
    </row>
    <row r="4400" spans="1:21" x14ac:dyDescent="0.3">
      <c r="A4400" s="17">
        <v>1960</v>
      </c>
      <c r="B4400" s="17">
        <v>67</v>
      </c>
      <c r="C4400" s="17">
        <v>3.4369999999999998E-2</v>
      </c>
      <c r="D4400" s="17">
        <v>3.3790000000000001E-2</v>
      </c>
      <c r="E4400" s="17">
        <v>0.5</v>
      </c>
      <c r="F4400" s="6">
        <f t="shared" si="943"/>
        <v>64299.394459823932</v>
      </c>
      <c r="G4400" s="7">
        <f t="shared" si="944"/>
        <v>2172.6765387974506</v>
      </c>
      <c r="H4400" s="6">
        <f t="shared" si="945"/>
        <v>63213.05619042521</v>
      </c>
      <c r="I4400" s="6">
        <f>SUM(H4400:H4443)</f>
        <v>796178.75830394996</v>
      </c>
      <c r="J4400" s="8">
        <f t="shared" si="938"/>
        <v>12.382367905523974</v>
      </c>
      <c r="K4400" s="9">
        <f t="shared" si="946"/>
        <v>0.47143000000000002</v>
      </c>
      <c r="L4400" s="9">
        <f t="shared" si="939"/>
        <v>6.9841481481481482E-3</v>
      </c>
      <c r="M4400" s="12">
        <f t="shared" si="940"/>
        <v>311086.83445862145</v>
      </c>
      <c r="N4400" s="10">
        <f>((B4399+E4399)*D4399+(B4400+E4400)*D4400+(B4401+E4401)*D4401)/3/SUM(D4333:D4400)</f>
        <v>4.9353350444392596</v>
      </c>
      <c r="O4400" s="11">
        <f>O4333</f>
        <v>5.0168789120218993E-2</v>
      </c>
      <c r="P4400" s="12">
        <f>M4400*O4333</f>
        <v>15606.849796031054</v>
      </c>
      <c r="Q4400" s="9">
        <f>N4400*O4333</f>
        <v>0.24759978308209984</v>
      </c>
      <c r="R4400" s="12">
        <f t="shared" si="941"/>
        <v>47561.517189719336</v>
      </c>
      <c r="S4400" s="12">
        <f t="shared" si="942"/>
        <v>568069.064990288</v>
      </c>
      <c r="T4400" s="13">
        <f t="shared" si="936"/>
        <v>8.8347498411549346</v>
      </c>
      <c r="U4400" s="14">
        <f t="shared" si="937"/>
        <v>3.5476180643690398</v>
      </c>
    </row>
    <row r="4401" spans="1:21" x14ac:dyDescent="0.3">
      <c r="A4401" s="17">
        <v>1960</v>
      </c>
      <c r="B4401" s="17">
        <v>68</v>
      </c>
      <c r="C4401" s="17">
        <v>3.9469999999999998E-2</v>
      </c>
      <c r="D4401" s="17">
        <v>3.8710000000000001E-2</v>
      </c>
      <c r="E4401" s="17">
        <v>0.5</v>
      </c>
      <c r="F4401" s="6">
        <f t="shared" si="943"/>
        <v>62126.71792102648</v>
      </c>
      <c r="G4401" s="7">
        <f t="shared" si="944"/>
        <v>2404.9252507229353</v>
      </c>
      <c r="H4401" s="6">
        <f t="shared" si="945"/>
        <v>60924.255295665011</v>
      </c>
      <c r="I4401" s="6">
        <f>SUM(H4401:H4443)</f>
        <v>732965.70211352489</v>
      </c>
      <c r="J4401" s="8">
        <f t="shared" si="938"/>
        <v>11.797914434257541</v>
      </c>
      <c r="K4401" s="9">
        <f t="shared" si="946"/>
        <v>0.51014000000000004</v>
      </c>
      <c r="L4401" s="9">
        <f t="shared" si="939"/>
        <v>7.4472992700729936E-3</v>
      </c>
      <c r="M4401" s="12">
        <f t="shared" si="940"/>
        <v>322925.82364551112</v>
      </c>
      <c r="N4401" s="10">
        <f>((B4400+E4400)*D4400+(B4401+E4401)*D4401+(B4402+E4402)*D4402)/3/SUM(D4333:D4401)</f>
        <v>5.028087061068204</v>
      </c>
      <c r="O4401" s="11">
        <f>O4333</f>
        <v>5.0168789120218993E-2</v>
      </c>
      <c r="P4401" s="12">
        <f>M4401*O4333</f>
        <v>16200.797547944676</v>
      </c>
      <c r="Q4401" s="9">
        <f>N4401*O4333</f>
        <v>0.25225303944483241</v>
      </c>
      <c r="R4401" s="12">
        <f t="shared" si="941"/>
        <v>45555.92672142059</v>
      </c>
      <c r="S4401" s="12">
        <f t="shared" si="942"/>
        <v>520507.54780056869</v>
      </c>
      <c r="T4401" s="13">
        <f t="shared" si="936"/>
        <v>8.3781594331479319</v>
      </c>
      <c r="U4401" s="14">
        <f t="shared" si="937"/>
        <v>3.4197550011096087</v>
      </c>
    </row>
    <row r="4402" spans="1:21" x14ac:dyDescent="0.3">
      <c r="A4402" s="17">
        <v>1960</v>
      </c>
      <c r="B4402" s="17">
        <v>69</v>
      </c>
      <c r="C4402" s="17">
        <v>4.0559999999999999E-2</v>
      </c>
      <c r="D4402" s="17">
        <v>3.9750000000000001E-2</v>
      </c>
      <c r="E4402" s="17">
        <v>0.5</v>
      </c>
      <c r="F4402" s="6">
        <f t="shared" si="943"/>
        <v>59721.792670303548</v>
      </c>
      <c r="G4402" s="7">
        <f t="shared" si="944"/>
        <v>2373.941258644566</v>
      </c>
      <c r="H4402" s="6">
        <f t="shared" si="945"/>
        <v>58534.822040981264</v>
      </c>
      <c r="I4402" s="6">
        <f>SUM(H4402:H4443)</f>
        <v>672041.44681785989</v>
      </c>
      <c r="J4402" s="8">
        <f t="shared" si="938"/>
        <v>11.25286795270682</v>
      </c>
      <c r="K4402" s="9">
        <f t="shared" si="946"/>
        <v>0.54988999999999999</v>
      </c>
      <c r="L4402" s="9">
        <f t="shared" si="939"/>
        <v>7.9120863309352519E-3</v>
      </c>
      <c r="M4402" s="12">
        <f t="shared" si="940"/>
        <v>300039.85792758066</v>
      </c>
      <c r="N4402" s="10">
        <f>((B4401+E4401)*D4401+(B4402+E4402)*D4402+(B4403+E4403)*D4403)/3/SUM(D4333:D4402)</f>
        <v>5.2081295046888174</v>
      </c>
      <c r="O4402" s="11">
        <f>O4333</f>
        <v>5.0168789120218993E-2</v>
      </c>
      <c r="P4402" s="12">
        <f>M4402*O4333</f>
        <v>15052.636360029261</v>
      </c>
      <c r="Q4402" s="9">
        <f>N4402*O4333</f>
        <v>0.26128555083152388</v>
      </c>
      <c r="R4402" s="12">
        <f t="shared" si="941"/>
        <v>43240.518821178244</v>
      </c>
      <c r="S4402" s="12">
        <f t="shared" si="942"/>
        <v>474951.62107914808</v>
      </c>
      <c r="T4402" s="13">
        <f t="shared" si="936"/>
        <v>7.9527355064697529</v>
      </c>
      <c r="U4402" s="14">
        <f t="shared" si="937"/>
        <v>3.3001324462370674</v>
      </c>
    </row>
    <row r="4403" spans="1:21" x14ac:dyDescent="0.3">
      <c r="A4403" s="17">
        <v>1960</v>
      </c>
      <c r="B4403" s="17">
        <v>70</v>
      </c>
      <c r="C4403" s="17">
        <v>4.6109999999999998E-2</v>
      </c>
      <c r="D4403" s="17">
        <v>4.5069999999999999E-2</v>
      </c>
      <c r="E4403" s="17">
        <v>0.5</v>
      </c>
      <c r="F4403" s="6">
        <f t="shared" si="943"/>
        <v>57347.851411658979</v>
      </c>
      <c r="G4403" s="7">
        <f t="shared" si="944"/>
        <v>2584.66766312347</v>
      </c>
      <c r="H4403" s="6">
        <f t="shared" si="945"/>
        <v>56055.517580097243</v>
      </c>
      <c r="I4403" s="6">
        <f>SUM(H4403:H4443)</f>
        <v>613506.62477687851</v>
      </c>
      <c r="J4403" s="8">
        <f t="shared" si="938"/>
        <v>10.697987974701192</v>
      </c>
      <c r="K4403" s="9">
        <f t="shared" si="946"/>
        <v>0.59495999999999993</v>
      </c>
      <c r="L4403" s="9">
        <f t="shared" si="939"/>
        <v>8.4391489361702113E-3</v>
      </c>
      <c r="M4403" s="12">
        <f t="shared" si="940"/>
        <v>306271.12789129466</v>
      </c>
      <c r="N4403" s="10">
        <f>((B4402+E4402)*D4402+(B4403+E4403)*D4403+(B4404+E4404)*D4404)/3/SUM(D4333:D4403)</f>
        <v>5.1915198780870426</v>
      </c>
      <c r="O4403" s="11">
        <f>O4333</f>
        <v>5.0168789120218993E-2</v>
      </c>
      <c r="P4403" s="12">
        <f>M4403*O4333</f>
        <v>15365.251628789983</v>
      </c>
      <c r="Q4403" s="9">
        <f>N4403*O4333</f>
        <v>0.26045226597717386</v>
      </c>
      <c r="R4403" s="12">
        <f t="shared" si="941"/>
        <v>41455.73100583761</v>
      </c>
      <c r="S4403" s="12">
        <f t="shared" si="942"/>
        <v>431711.10225796985</v>
      </c>
      <c r="T4403" s="13">
        <f t="shared" si="936"/>
        <v>7.5279385649346535</v>
      </c>
      <c r="U4403" s="14">
        <f t="shared" si="937"/>
        <v>3.1700494097665386</v>
      </c>
    </row>
    <row r="4404" spans="1:21" x14ac:dyDescent="0.3">
      <c r="A4404" s="17">
        <v>1960</v>
      </c>
      <c r="B4404" s="17">
        <v>71</v>
      </c>
      <c r="C4404" s="17">
        <v>4.7629999999999999E-2</v>
      </c>
      <c r="D4404" s="17">
        <v>4.6519999999999999E-2</v>
      </c>
      <c r="E4404" s="17">
        <v>0.5</v>
      </c>
      <c r="F4404" s="6">
        <f t="shared" si="943"/>
        <v>54763.183748535506</v>
      </c>
      <c r="G4404" s="7">
        <f t="shared" si="944"/>
        <v>2547.5833079818717</v>
      </c>
      <c r="H4404" s="6">
        <f t="shared" si="945"/>
        <v>53489.392094544572</v>
      </c>
      <c r="I4404" s="6">
        <f>SUM(H4404:H4443)</f>
        <v>557451.10719678109</v>
      </c>
      <c r="J4404" s="8">
        <f t="shared" si="938"/>
        <v>10.179304215702919</v>
      </c>
      <c r="K4404" s="9">
        <f t="shared" si="946"/>
        <v>0.64147999999999994</v>
      </c>
      <c r="L4404" s="9">
        <f t="shared" si="939"/>
        <v>8.9717482517482506E-3</v>
      </c>
      <c r="M4404" s="12">
        <f t="shared" si="940"/>
        <v>283956.17403614119</v>
      </c>
      <c r="N4404" s="10">
        <f>((B4403+E4403)*D4403+(B4404+E4404)*D4404+(B4405+E4405)*D4405)/3/SUM(D4333:D4404)</f>
        <v>5.4210003949200809</v>
      </c>
      <c r="O4404" s="11">
        <f>O4333</f>
        <v>5.0168789120218993E-2</v>
      </c>
      <c r="P4404" s="12">
        <f>M4404*O4333</f>
        <v>14245.737414603371</v>
      </c>
      <c r="Q4404" s="9">
        <f>N4404*O4333</f>
        <v>0.27196502563336944</v>
      </c>
      <c r="R4404" s="12">
        <f t="shared" si="941"/>
        <v>38942.148202438409</v>
      </c>
      <c r="S4404" s="12">
        <f t="shared" si="942"/>
        <v>390255.37125213223</v>
      </c>
      <c r="T4404" s="13">
        <f t="shared" si="936"/>
        <v>7.126235995411216</v>
      </c>
      <c r="U4404" s="14">
        <f t="shared" si="937"/>
        <v>3.0530682202917028</v>
      </c>
    </row>
    <row r="4405" spans="1:21" x14ac:dyDescent="0.3">
      <c r="A4405" s="17">
        <v>1960</v>
      </c>
      <c r="B4405" s="17">
        <v>72</v>
      </c>
      <c r="C4405" s="17">
        <v>5.57E-2</v>
      </c>
      <c r="D4405" s="17">
        <v>5.4190000000000002E-2</v>
      </c>
      <c r="E4405" s="17">
        <v>0.5</v>
      </c>
      <c r="F4405" s="6">
        <f t="shared" si="943"/>
        <v>52215.600440553637</v>
      </c>
      <c r="G4405" s="7">
        <f t="shared" si="944"/>
        <v>2829.5633878736016</v>
      </c>
      <c r="H4405" s="6">
        <f t="shared" si="945"/>
        <v>50800.818746616838</v>
      </c>
      <c r="I4405" s="6">
        <f>SUM(H4405:H4443)</f>
        <v>503961.71510223637</v>
      </c>
      <c r="J4405" s="8">
        <f t="shared" si="938"/>
        <v>9.6515545325574905</v>
      </c>
      <c r="K4405" s="9">
        <f t="shared" si="946"/>
        <v>0.6956699999999999</v>
      </c>
      <c r="L4405" s="9">
        <f t="shared" si="939"/>
        <v>9.595448275862067E-3</v>
      </c>
      <c r="M4405" s="12">
        <f t="shared" si="940"/>
        <v>294886.0028761283</v>
      </c>
      <c r="N4405" s="10">
        <f>((B4404+E4404)*D4404+(B4405+E4405)*D4405+(B4406+E4406)*D4406)/3/SUM(D4333:D4405)</f>
        <v>5.4505560586676642</v>
      </c>
      <c r="O4405" s="11">
        <f>O4333</f>
        <v>5.0168789120218993E-2</v>
      </c>
      <c r="P4405" s="12">
        <f>M4405*O4333</f>
        <v>14794.073692796772</v>
      </c>
      <c r="Q4405" s="9">
        <f>N4405*O4333</f>
        <v>0.27344779749523002</v>
      </c>
      <c r="R4405" s="12">
        <f t="shared" si="941"/>
        <v>36909.446749400071</v>
      </c>
      <c r="S4405" s="12">
        <f t="shared" si="942"/>
        <v>351313.2230496938</v>
      </c>
      <c r="T4405" s="13">
        <f t="shared" si="936"/>
        <v>6.7281276110126615</v>
      </c>
      <c r="U4405" s="14">
        <f t="shared" si="937"/>
        <v>2.923426921544829</v>
      </c>
    </row>
    <row r="4406" spans="1:21" x14ac:dyDescent="0.3">
      <c r="A4406" s="17">
        <v>1960</v>
      </c>
      <c r="B4406" s="17">
        <v>73</v>
      </c>
      <c r="C4406" s="17">
        <v>5.7680000000000002E-2</v>
      </c>
      <c r="D4406" s="17">
        <v>5.6059999999999999E-2</v>
      </c>
      <c r="E4406" s="17">
        <v>0.5</v>
      </c>
      <c r="F4406" s="6">
        <f t="shared" si="943"/>
        <v>49386.037052680033</v>
      </c>
      <c r="G4406" s="7">
        <f t="shared" si="944"/>
        <v>2768.5812371732427</v>
      </c>
      <c r="H4406" s="6">
        <f t="shared" si="945"/>
        <v>48001.746434093409</v>
      </c>
      <c r="I4406" s="6">
        <f>SUM(H4406:H4443)</f>
        <v>453160.89635561954</v>
      </c>
      <c r="J4406" s="8">
        <f t="shared" si="938"/>
        <v>9.1758910696202101</v>
      </c>
      <c r="K4406" s="9">
        <f t="shared" si="946"/>
        <v>0.7517299999999999</v>
      </c>
      <c r="L4406" s="9">
        <f t="shared" si="939"/>
        <v>1.0227619047619046E-2</v>
      </c>
      <c r="M4406" s="12">
        <f t="shared" si="940"/>
        <v>270696.55452387611</v>
      </c>
      <c r="N4406" s="10">
        <f>((B4405+E4405)*D4405+(B4406+E4406)*D4406+(B4407+E4407)*D4407)/3/SUM(D4333:D4406)</f>
        <v>5.7240498583267927</v>
      </c>
      <c r="O4406" s="11">
        <f>O4333</f>
        <v>5.0168789120218993E-2</v>
      </c>
      <c r="P4406" s="12">
        <f>M4406*O4333</f>
        <v>13580.518359478203</v>
      </c>
      <c r="Q4406" s="9">
        <f>N4406*O4333</f>
        <v>0.28716865025601629</v>
      </c>
      <c r="R4406" s="12">
        <f t="shared" si="941"/>
        <v>34217.149700683265</v>
      </c>
      <c r="S4406" s="12">
        <f t="shared" si="942"/>
        <v>314403.77630029374</v>
      </c>
      <c r="T4406" s="13">
        <f t="shared" si="936"/>
        <v>6.3662483378635866</v>
      </c>
      <c r="U4406" s="14">
        <f t="shared" si="937"/>
        <v>2.8096427317566235</v>
      </c>
    </row>
    <row r="4407" spans="1:21" x14ac:dyDescent="0.3">
      <c r="A4407" s="17">
        <v>1960</v>
      </c>
      <c r="B4407" s="17">
        <v>74</v>
      </c>
      <c r="C4407" s="17">
        <v>6.7419999999999994E-2</v>
      </c>
      <c r="D4407" s="17">
        <v>6.5229999999999996E-2</v>
      </c>
      <c r="E4407" s="17">
        <v>0.5</v>
      </c>
      <c r="F4407" s="6">
        <f t="shared" si="943"/>
        <v>46617.455815506793</v>
      </c>
      <c r="G4407" s="7">
        <f t="shared" si="944"/>
        <v>3040.8566428455078</v>
      </c>
      <c r="H4407" s="6">
        <f t="shared" si="945"/>
        <v>45097.027494084039</v>
      </c>
      <c r="I4407" s="6">
        <f>SUM(H4407:H4443)</f>
        <v>405159.14992152608</v>
      </c>
      <c r="J4407" s="8">
        <f t="shared" si="938"/>
        <v>8.6911467568067984</v>
      </c>
      <c r="K4407" s="9">
        <f t="shared" si="946"/>
        <v>0.81695999999999991</v>
      </c>
      <c r="L4407" s="9">
        <f t="shared" si="939"/>
        <v>1.0965906040268454E-2</v>
      </c>
      <c r="M4407" s="12">
        <f t="shared" si="940"/>
        <v>277300.99379650212</v>
      </c>
      <c r="N4407" s="10">
        <f>((B4406+E4406)*D4406+(B4407+E4407)*D4407+(B4408+E4408)*D4408)/3/SUM(D4333:D4407)</f>
        <v>5.7806379749314543</v>
      </c>
      <c r="O4407" s="11">
        <f>O4333</f>
        <v>5.0168789120218993E-2</v>
      </c>
      <c r="P4407" s="12">
        <f>M4407*O4333</f>
        <v>13911.855080603869</v>
      </c>
      <c r="Q4407" s="9">
        <f>N4407*O4333</f>
        <v>0.29000760754466587</v>
      </c>
      <c r="R4407" s="12">
        <f t="shared" si="941"/>
        <v>32018.546443148713</v>
      </c>
      <c r="S4407" s="12">
        <f t="shared" si="942"/>
        <v>280186.62659961049</v>
      </c>
      <c r="T4407" s="13">
        <f t="shared" si="936"/>
        <v>6.0103371515699369</v>
      </c>
      <c r="U4407" s="14">
        <f t="shared" si="937"/>
        <v>2.6808096052368615</v>
      </c>
    </row>
    <row r="4408" spans="1:21" x14ac:dyDescent="0.3">
      <c r="A4408" s="17">
        <v>1960</v>
      </c>
      <c r="B4408" s="17">
        <v>75</v>
      </c>
      <c r="C4408" s="17">
        <v>7.1150000000000005E-2</v>
      </c>
      <c r="D4408" s="17">
        <v>6.8709999999999993E-2</v>
      </c>
      <c r="E4408" s="17">
        <v>0.5</v>
      </c>
      <c r="F4408" s="6">
        <f t="shared" si="943"/>
        <v>43576.599172661285</v>
      </c>
      <c r="G4408" s="7">
        <f t="shared" si="944"/>
        <v>2994.1481291535565</v>
      </c>
      <c r="H4408" s="6">
        <f t="shared" si="945"/>
        <v>42079.525108084505</v>
      </c>
      <c r="I4408" s="6">
        <f>SUM(H4408:H4443)</f>
        <v>360062.12242744205</v>
      </c>
      <c r="J4408" s="8">
        <f t="shared" si="938"/>
        <v>8.2627403070346706</v>
      </c>
      <c r="K4408" s="9">
        <f t="shared" si="946"/>
        <v>0.88566999999999996</v>
      </c>
      <c r="L4408" s="9">
        <f t="shared" si="939"/>
        <v>1.1730728476821191E-2</v>
      </c>
      <c r="M4408" s="12">
        <f t="shared" si="940"/>
        <v>255239.74364164253</v>
      </c>
      <c r="N4408" s="10">
        <f>((B4407+E4407)*D4407+(B4408+E4408)*D4408+(B4409+E4409)*D4409)/3/SUM(D4333:D4408)</f>
        <v>5.8768728759018591</v>
      </c>
      <c r="O4408" s="11">
        <f>O4333</f>
        <v>5.0168789120218993E-2</v>
      </c>
      <c r="P4408" s="12">
        <f>M4408*O4333</f>
        <v>12805.06887385632</v>
      </c>
      <c r="Q4408" s="9">
        <f>N4408*O4333</f>
        <v>0.29483559599745529</v>
      </c>
      <c r="R4408" s="12">
        <f t="shared" si="941"/>
        <v>29672.983243552524</v>
      </c>
      <c r="S4408" s="12">
        <f t="shared" si="942"/>
        <v>248168.0801564618</v>
      </c>
      <c r="T4408" s="13">
        <f t="shared" si="936"/>
        <v>5.6949850348155522</v>
      </c>
      <c r="U4408" s="14">
        <f t="shared" si="937"/>
        <v>2.5677552722191184</v>
      </c>
    </row>
    <row r="4409" spans="1:21" x14ac:dyDescent="0.3">
      <c r="A4409" s="17">
        <v>1960</v>
      </c>
      <c r="B4409" s="17">
        <v>76</v>
      </c>
      <c r="C4409" s="17">
        <v>7.553E-2</v>
      </c>
      <c r="D4409" s="17">
        <v>7.2779999999999997E-2</v>
      </c>
      <c r="E4409" s="17">
        <v>0.5</v>
      </c>
      <c r="F4409" s="6">
        <f t="shared" si="943"/>
        <v>40582.451043507725</v>
      </c>
      <c r="G4409" s="7">
        <f t="shared" si="944"/>
        <v>2953.5907869464922</v>
      </c>
      <c r="H4409" s="6">
        <f t="shared" si="945"/>
        <v>39105.655650034481</v>
      </c>
      <c r="I4409" s="6">
        <f>SUM(H4409:H4443)</f>
        <v>317982.59731935756</v>
      </c>
      <c r="J4409" s="8">
        <f t="shared" si="938"/>
        <v>7.8354704839895959</v>
      </c>
      <c r="K4409" s="9">
        <f t="shared" si="946"/>
        <v>0.95844999999999991</v>
      </c>
      <c r="L4409" s="9">
        <f t="shared" si="939"/>
        <v>1.252875816993464E-2</v>
      </c>
      <c r="M4409" s="12">
        <f t="shared" si="940"/>
        <v>235744.89561417565</v>
      </c>
      <c r="N4409" s="10">
        <f>((B4408+E4408)*D4408+(B4409+E4409)*D4409+(B4410+E4410)*D4410)/3/SUM(D4333:D4409)</f>
        <v>5.8865268575999448</v>
      </c>
      <c r="O4409" s="11">
        <f>O4333</f>
        <v>5.0168789120218993E-2</v>
      </c>
      <c r="P4409" s="12">
        <f>M4409*O4333</f>
        <v>11827.035954235618</v>
      </c>
      <c r="Q4409" s="9">
        <f>N4409*O4333</f>
        <v>0.29531992456943701</v>
      </c>
      <c r="R4409" s="12">
        <f t="shared" si="941"/>
        <v>27556.976373227921</v>
      </c>
      <c r="S4409" s="12">
        <f t="shared" si="942"/>
        <v>218495.09691290927</v>
      </c>
      <c r="T4409" s="13">
        <f t="shared" si="936"/>
        <v>5.3839798064110163</v>
      </c>
      <c r="U4409" s="14">
        <f t="shared" si="937"/>
        <v>2.4514906775785796</v>
      </c>
    </row>
    <row r="4410" spans="1:21" x14ac:dyDescent="0.3">
      <c r="A4410" s="17">
        <v>1960</v>
      </c>
      <c r="B4410" s="17">
        <v>77</v>
      </c>
      <c r="C4410" s="17">
        <v>8.2919999999999994E-2</v>
      </c>
      <c r="D4410" s="17">
        <v>7.9619999999999996E-2</v>
      </c>
      <c r="E4410" s="17">
        <v>0.5</v>
      </c>
      <c r="F4410" s="6">
        <f t="shared" si="943"/>
        <v>37628.860256561231</v>
      </c>
      <c r="G4410" s="7">
        <f t="shared" si="944"/>
        <v>2996.0098536274049</v>
      </c>
      <c r="H4410" s="6">
        <f t="shared" si="945"/>
        <v>36130.85532974753</v>
      </c>
      <c r="I4410" s="6">
        <f>SUM(H4410:H4443)</f>
        <v>278876.94166932307</v>
      </c>
      <c r="J4410" s="8">
        <f t="shared" si="938"/>
        <v>7.4112513578110875</v>
      </c>
      <c r="K4410" s="9">
        <f t="shared" si="946"/>
        <v>1.0380699999999998</v>
      </c>
      <c r="L4410" s="9">
        <f t="shared" si="939"/>
        <v>1.3394451612903223E-2</v>
      </c>
      <c r="M4410" s="12">
        <f t="shared" si="940"/>
        <v>223675.43966796453</v>
      </c>
      <c r="N4410" s="10">
        <f>((B4409+E4409)*D4409+(B4410+E4410)*D4410+(B4411+E4411)*D4411)/3/SUM(D4333:D4410)</f>
        <v>5.9499054334807235</v>
      </c>
      <c r="O4410" s="11">
        <f>O4333</f>
        <v>5.0168789120218993E-2</v>
      </c>
      <c r="P4410" s="12">
        <f>M4410*O4333</f>
        <v>11221.525964074379</v>
      </c>
      <c r="Q4410" s="9">
        <f>N4410*O4333</f>
        <v>0.29849955097753961</v>
      </c>
      <c r="R4410" s="12">
        <f t="shared" si="941"/>
        <v>25345.811237383448</v>
      </c>
      <c r="S4410" s="12">
        <f t="shared" si="942"/>
        <v>190938.12053968135</v>
      </c>
      <c r="T4410" s="13">
        <f t="shared" si="936"/>
        <v>5.0742467148307542</v>
      </c>
      <c r="U4410" s="14">
        <f t="shared" si="937"/>
        <v>2.3370046429803333</v>
      </c>
    </row>
    <row r="4411" spans="1:21" x14ac:dyDescent="0.3">
      <c r="A4411" s="17">
        <v>1960</v>
      </c>
      <c r="B4411" s="17">
        <v>78</v>
      </c>
      <c r="C4411" s="17">
        <v>9.042E-2</v>
      </c>
      <c r="D4411" s="17">
        <v>8.6510000000000004E-2</v>
      </c>
      <c r="E4411" s="17">
        <v>0.5</v>
      </c>
      <c r="F4411" s="6">
        <f t="shared" si="943"/>
        <v>34632.850402933829</v>
      </c>
      <c r="G4411" s="7">
        <f t="shared" si="944"/>
        <v>2996.0878883578057</v>
      </c>
      <c r="H4411" s="6">
        <f t="shared" si="945"/>
        <v>33134.806458754923</v>
      </c>
      <c r="I4411" s="6">
        <f>SUM(H4411:H4443)</f>
        <v>242746.08633957559</v>
      </c>
      <c r="J4411" s="8">
        <f t="shared" si="938"/>
        <v>7.0091281403453873</v>
      </c>
      <c r="K4411" s="9">
        <f t="shared" si="946"/>
        <v>1.1245799999999999</v>
      </c>
      <c r="L4411" s="9">
        <f t="shared" si="939"/>
        <v>1.4325859872611464E-2</v>
      </c>
      <c r="M4411" s="12">
        <f t="shared" si="940"/>
        <v>209138.43322492644</v>
      </c>
      <c r="N4411" s="10">
        <f>((B4410+E4410)*D4410+(B4411+E4411)*D4411+(B4412+E4412)*D4412)/3/SUM(D4333:D4411)</f>
        <v>6.0833451896115296</v>
      </c>
      <c r="O4411" s="11">
        <f>O4333</f>
        <v>5.0168789120218993E-2</v>
      </c>
      <c r="P4411" s="12">
        <f>M4411*O4333</f>
        <v>10492.221953394335</v>
      </c>
      <c r="Q4411" s="9">
        <f>N4411*O4333</f>
        <v>0.30519406196311943</v>
      </c>
      <c r="R4411" s="12">
        <f t="shared" si="941"/>
        <v>23022.260283245701</v>
      </c>
      <c r="S4411" s="12">
        <f t="shared" si="942"/>
        <v>165592.30930229789</v>
      </c>
      <c r="T4411" s="13">
        <f t="shared" si="936"/>
        <v>4.7813653042046509</v>
      </c>
      <c r="U4411" s="14">
        <f t="shared" si="937"/>
        <v>2.2277628361407364</v>
      </c>
    </row>
    <row r="4412" spans="1:21" x14ac:dyDescent="0.3">
      <c r="A4412" s="17">
        <v>1960</v>
      </c>
      <c r="B4412" s="17">
        <v>79</v>
      </c>
      <c r="C4412" s="17">
        <v>9.9879999999999997E-2</v>
      </c>
      <c r="D4412" s="17">
        <v>9.5119999999999996E-2</v>
      </c>
      <c r="E4412" s="17">
        <v>0.5</v>
      </c>
      <c r="F4412" s="6">
        <f t="shared" si="943"/>
        <v>31636.762514576025</v>
      </c>
      <c r="G4412" s="7">
        <f t="shared" si="944"/>
        <v>3009.2888503864715</v>
      </c>
      <c r="H4412" s="6">
        <f t="shared" si="945"/>
        <v>30132.118089382788</v>
      </c>
      <c r="I4412" s="6">
        <f>SUM(H4412:H4443)</f>
        <v>209611.27988082066</v>
      </c>
      <c r="J4412" s="8">
        <f t="shared" si="938"/>
        <v>6.6255603677603334</v>
      </c>
      <c r="K4412" s="9">
        <f t="shared" si="946"/>
        <v>1.2197</v>
      </c>
      <c r="L4412" s="9">
        <f t="shared" si="939"/>
        <v>1.5342138364779875E-2</v>
      </c>
      <c r="M4412" s="12">
        <f t="shared" si="940"/>
        <v>196145.33377529267</v>
      </c>
      <c r="N4412" s="10">
        <f>((B4411+E4411)*D4411+(B4412+E4412)*D4412+(B4413+E4413)*D4413)/3/SUM(D4333:D4412)</f>
        <v>6.14764422945533</v>
      </c>
      <c r="O4412" s="11">
        <f>O4333</f>
        <v>5.0168789120218993E-2</v>
      </c>
      <c r="P4412" s="12">
        <f>M4412*O4333</f>
        <v>9840.3738870876259</v>
      </c>
      <c r="Q4412" s="9">
        <f>N4412*O4333</f>
        <v>0.30841986693367562</v>
      </c>
      <c r="R4412" s="12">
        <f t="shared" si="941"/>
        <v>20838.77423782555</v>
      </c>
      <c r="S4412" s="12">
        <f t="shared" si="942"/>
        <v>142570.04901905218</v>
      </c>
      <c r="T4412" s="13">
        <f t="shared" si="936"/>
        <v>4.5064677194250136</v>
      </c>
      <c r="U4412" s="14">
        <f t="shared" si="937"/>
        <v>2.1190926483353199</v>
      </c>
    </row>
    <row r="4413" spans="1:21" x14ac:dyDescent="0.3">
      <c r="A4413" s="17">
        <v>1960</v>
      </c>
      <c r="B4413" s="17">
        <v>80</v>
      </c>
      <c r="C4413" s="17">
        <v>0.10653</v>
      </c>
      <c r="D4413" s="17">
        <v>0.10113999999999999</v>
      </c>
      <c r="E4413" s="17">
        <v>0.5</v>
      </c>
      <c r="F4413" s="6">
        <f t="shared" si="943"/>
        <v>28627.473664189554</v>
      </c>
      <c r="G4413" s="7">
        <f t="shared" si="944"/>
        <v>2895.3826863961312</v>
      </c>
      <c r="H4413" s="6">
        <f t="shared" si="945"/>
        <v>27179.78232099149</v>
      </c>
      <c r="I4413" s="6">
        <f>SUM(H4413:H4443)</f>
        <v>179479.16179143789</v>
      </c>
      <c r="J4413" s="8">
        <f t="shared" si="938"/>
        <v>6.2694726016271041</v>
      </c>
      <c r="K4413" s="9">
        <f t="shared" si="946"/>
        <v>1.32084</v>
      </c>
      <c r="L4413" s="9">
        <f t="shared" si="939"/>
        <v>1.6407950310559007E-2</v>
      </c>
      <c r="M4413" s="12">
        <f t="shared" si="940"/>
        <v>176462.18032077205</v>
      </c>
      <c r="N4413" s="10">
        <f>((B4412+E4412)*D4412+(B4413+E4413)*D4413+(B4414+E4414)*D4414)/3/SUM(D4333:D4413)</f>
        <v>6.1202290461625424</v>
      </c>
      <c r="O4413" s="11">
        <f>O4333</f>
        <v>5.0168789120218993E-2</v>
      </c>
      <c r="P4413" s="12">
        <f>M4413*O4333</f>
        <v>8852.8939122068714</v>
      </c>
      <c r="Q4413" s="9">
        <f>N4413*O4333</f>
        <v>0.3070444803843676</v>
      </c>
      <c r="R4413" s="12">
        <f t="shared" si="941"/>
        <v>18834.380181282439</v>
      </c>
      <c r="S4413" s="12">
        <f t="shared" si="942"/>
        <v>121731.27478122665</v>
      </c>
      <c r="T4413" s="13">
        <f t="shared" si="936"/>
        <v>4.2522534893989521</v>
      </c>
      <c r="U4413" s="14">
        <f t="shared" si="937"/>
        <v>2.017219112228152</v>
      </c>
    </row>
    <row r="4414" spans="1:21" x14ac:dyDescent="0.3">
      <c r="A4414" s="17">
        <v>1960</v>
      </c>
      <c r="B4414" s="17">
        <v>81</v>
      </c>
      <c r="C4414" s="17">
        <v>0.11068</v>
      </c>
      <c r="D4414" s="17">
        <v>0.10488</v>
      </c>
      <c r="E4414" s="17">
        <v>0.5</v>
      </c>
      <c r="F4414" s="6">
        <f t="shared" si="943"/>
        <v>25732.090977793421</v>
      </c>
      <c r="G4414" s="7">
        <f t="shared" si="944"/>
        <v>2698.7817017509742</v>
      </c>
      <c r="H4414" s="6">
        <f t="shared" si="945"/>
        <v>24382.700126917935</v>
      </c>
      <c r="I4414" s="6">
        <f>SUM(H4414:H4443)</f>
        <v>152299.37947044638</v>
      </c>
      <c r="J4414" s="8">
        <f t="shared" si="938"/>
        <v>5.9186554097713815</v>
      </c>
      <c r="K4414" s="9">
        <f t="shared" si="946"/>
        <v>1.4257200000000001</v>
      </c>
      <c r="L4414" s="9">
        <f t="shared" si="939"/>
        <v>1.749349693251534E-2</v>
      </c>
      <c r="M4414" s="12">
        <f t="shared" si="940"/>
        <v>154273.42584287544</v>
      </c>
      <c r="N4414" s="10">
        <f>((B4413+E4413)*D4413+(B4414+E4414)*D4414+(B4415+E4415)*D4415)/3/SUM(D4333:D4414)</f>
        <v>6.1575999027392001</v>
      </c>
      <c r="O4414" s="11">
        <f>O4333</f>
        <v>5.0168789120218993E-2</v>
      </c>
      <c r="P4414" s="12">
        <f>M4414*O4333</f>
        <v>7739.7109679649611</v>
      </c>
      <c r="Q4414" s="9">
        <f>N4414*O4333</f>
        <v>0.30891933100720392</v>
      </c>
      <c r="R4414" s="12">
        <f t="shared" si="941"/>
        <v>16850.412715561179</v>
      </c>
      <c r="S4414" s="12">
        <f t="shared" si="942"/>
        <v>102896.89459994421</v>
      </c>
      <c r="T4414" s="13">
        <f t="shared" si="936"/>
        <v>3.9987770402624241</v>
      </c>
      <c r="U4414" s="14">
        <f t="shared" si="937"/>
        <v>1.9198783695089574</v>
      </c>
    </row>
    <row r="4415" spans="1:21" x14ac:dyDescent="0.3">
      <c r="A4415" s="17">
        <v>1960</v>
      </c>
      <c r="B4415" s="17">
        <v>82</v>
      </c>
      <c r="C4415" s="17">
        <v>0.12421</v>
      </c>
      <c r="D4415" s="17">
        <v>0.11694</v>
      </c>
      <c r="E4415" s="17">
        <v>0.5</v>
      </c>
      <c r="F4415" s="6">
        <f t="shared" si="943"/>
        <v>23033.309276042448</v>
      </c>
      <c r="G4415" s="7">
        <f t="shared" si="944"/>
        <v>2693.5151867404038</v>
      </c>
      <c r="H4415" s="6">
        <f t="shared" si="945"/>
        <v>21686.551682672245</v>
      </c>
      <c r="I4415" s="6">
        <f>SUM(H4415:H4443)</f>
        <v>127916.67934352851</v>
      </c>
      <c r="J4415" s="8">
        <f t="shared" si="938"/>
        <v>5.5535519369150315</v>
      </c>
      <c r="K4415" s="9">
        <f t="shared" si="946"/>
        <v>1.5426600000000001</v>
      </c>
      <c r="L4415" s="9">
        <f t="shared" si="939"/>
        <v>1.8698909090909092E-2</v>
      </c>
      <c r="M4415" s="12">
        <f t="shared" si="940"/>
        <v>144046.64858496576</v>
      </c>
      <c r="N4415" s="10">
        <f>((B4414+E4414)*D4414+(B4415+E4415)*D4415+(B4416+E4416)*D4416)/3/SUM(D4333:D4415)</f>
        <v>6.2135856248298387</v>
      </c>
      <c r="O4415" s="11">
        <f>O4333</f>
        <v>5.0168789120218993E-2</v>
      </c>
      <c r="P4415" s="12">
        <f>M4415*O4333</f>
        <v>7226.6459363334388</v>
      </c>
      <c r="Q4415" s="9">
        <f>N4415*O4333</f>
        <v>0.31172806689251237</v>
      </c>
      <c r="R4415" s="12">
        <f t="shared" si="941"/>
        <v>14926.244849068264</v>
      </c>
      <c r="S4415" s="12">
        <f t="shared" si="942"/>
        <v>86046.481884383029</v>
      </c>
      <c r="T4415" s="13">
        <f t="shared" si="936"/>
        <v>3.7357411761010928</v>
      </c>
      <c r="U4415" s="14">
        <f t="shared" si="937"/>
        <v>1.8178107608139387</v>
      </c>
    </row>
    <row r="4416" spans="1:21" x14ac:dyDescent="0.3">
      <c r="A4416" s="17">
        <v>1960</v>
      </c>
      <c r="B4416" s="17">
        <v>83</v>
      </c>
      <c r="C4416" s="17">
        <v>0.13502</v>
      </c>
      <c r="D4416" s="17">
        <v>0.12648000000000001</v>
      </c>
      <c r="E4416" s="17">
        <v>0.5</v>
      </c>
      <c r="F4416" s="6">
        <f t="shared" si="943"/>
        <v>20339.794089302042</v>
      </c>
      <c r="G4416" s="7">
        <f t="shared" si="944"/>
        <v>2572.5771564149227</v>
      </c>
      <c r="H4416" s="6">
        <f t="shared" si="945"/>
        <v>19053.50551109458</v>
      </c>
      <c r="I4416" s="6">
        <f>SUM(H4416:H4443)</f>
        <v>106230.12766085625</v>
      </c>
      <c r="J4416" s="8">
        <f t="shared" si="938"/>
        <v>5.222773013062568</v>
      </c>
      <c r="K4416" s="9">
        <f t="shared" si="946"/>
        <v>1.6691400000000001</v>
      </c>
      <c r="L4416" s="9">
        <f t="shared" si="939"/>
        <v>1.9989700598802396E-2</v>
      </c>
      <c r="M4416" s="12">
        <f t="shared" si="940"/>
        <v>128695.13196055815</v>
      </c>
      <c r="N4416" s="10">
        <f>((B4415+E4415)*D4415+(B4416+E4416)*D4416+(B4417+E4417)*D4417)/3/SUM(D4333:D4416)</f>
        <v>6.3212812186714906</v>
      </c>
      <c r="O4416" s="11">
        <f>O4333</f>
        <v>5.0168789120218993E-2</v>
      </c>
      <c r="P4416" s="12">
        <f>M4416*O4333</f>
        <v>6456.4789361279973</v>
      </c>
      <c r="Q4416" s="9">
        <f>N4416*O4333</f>
        <v>0.31713102442913094</v>
      </c>
      <c r="R4416" s="12">
        <f t="shared" si="941"/>
        <v>13011.047789395063</v>
      </c>
      <c r="S4416" s="12">
        <f t="shared" si="942"/>
        <v>71120.237035314771</v>
      </c>
      <c r="T4416" s="13">
        <f t="shared" si="936"/>
        <v>3.4966055567259313</v>
      </c>
      <c r="U4416" s="14">
        <f t="shared" si="937"/>
        <v>1.7261674563366367</v>
      </c>
    </row>
    <row r="4417" spans="1:21" x14ac:dyDescent="0.3">
      <c r="A4417" s="17">
        <v>1960</v>
      </c>
      <c r="B4417" s="17">
        <v>84</v>
      </c>
      <c r="C4417" s="17">
        <v>0.14527000000000001</v>
      </c>
      <c r="D4417" s="17">
        <v>0.13544</v>
      </c>
      <c r="E4417" s="17">
        <v>0.5</v>
      </c>
      <c r="F4417" s="6">
        <f t="shared" si="943"/>
        <v>17767.21693288712</v>
      </c>
      <c r="G4417" s="7">
        <f t="shared" si="944"/>
        <v>2406.3918613902315</v>
      </c>
      <c r="H4417" s="6">
        <f t="shared" si="945"/>
        <v>16564.021002192007</v>
      </c>
      <c r="I4417" s="6">
        <f>SUM(H4417:H4443)</f>
        <v>87176.622149761664</v>
      </c>
      <c r="J4417" s="8">
        <f t="shared" si="938"/>
        <v>4.9065997493618561</v>
      </c>
      <c r="K4417" s="9">
        <f t="shared" si="946"/>
        <v>1.8045800000000001</v>
      </c>
      <c r="L4417" s="9">
        <f t="shared" si="939"/>
        <v>2.1355976331360948E-2</v>
      </c>
      <c r="M4417" s="12">
        <f t="shared" si="940"/>
        <v>112680.02099517592</v>
      </c>
      <c r="N4417" s="10">
        <f>((B4416+E4416)*D4416+(B4417+E4417)*D4417+(B4418+E4418)*D4418)/3/SUM(D4333:D4417)</f>
        <v>6.4214517136027958</v>
      </c>
      <c r="O4417" s="11">
        <f>O4333</f>
        <v>5.0168789120218993E-2</v>
      </c>
      <c r="P4417" s="12">
        <f>M4417*O4333</f>
        <v>5653.0202113688292</v>
      </c>
      <c r="Q4417" s="9">
        <f>N4417*O4333</f>
        <v>0.32215645686540756</v>
      </c>
      <c r="R4417" s="12">
        <f t="shared" si="941"/>
        <v>11227.814684681631</v>
      </c>
      <c r="S4417" s="12">
        <f t="shared" si="942"/>
        <v>58109.189245919704</v>
      </c>
      <c r="T4417" s="13">
        <f t="shared" si="936"/>
        <v>3.2705847778759085</v>
      </c>
      <c r="U4417" s="14">
        <f t="shared" si="937"/>
        <v>1.6360149714859475</v>
      </c>
    </row>
    <row r="4418" spans="1:21" x14ac:dyDescent="0.3">
      <c r="A4418" s="17">
        <v>1960</v>
      </c>
      <c r="B4418" s="17">
        <v>85</v>
      </c>
      <c r="C4418" s="17">
        <v>0.16125999999999999</v>
      </c>
      <c r="D4418" s="17">
        <v>0.14921999999999999</v>
      </c>
      <c r="E4418" s="17">
        <v>0.5</v>
      </c>
      <c r="F4418" s="6">
        <f t="shared" si="943"/>
        <v>15360.825071496889</v>
      </c>
      <c r="G4418" s="7">
        <f t="shared" si="944"/>
        <v>2292.1423171687657</v>
      </c>
      <c r="H4418" s="6">
        <f t="shared" si="945"/>
        <v>14214.753912912507</v>
      </c>
      <c r="I4418" s="6">
        <f>SUM(H4418:H4443)</f>
        <v>70612.601147569643</v>
      </c>
      <c r="J4418" s="8">
        <f t="shared" si="938"/>
        <v>4.5969276271882284</v>
      </c>
      <c r="K4418" s="9">
        <f t="shared" si="946"/>
        <v>1.9538</v>
      </c>
      <c r="L4418" s="9">
        <f t="shared" si="939"/>
        <v>2.2851461988304095E-2</v>
      </c>
      <c r="M4418" s="12">
        <f t="shared" si="940"/>
        <v>100306.1562687734</v>
      </c>
      <c r="N4418" s="10">
        <f>((B4417+E4417)*D4417+(B4418+E4418)*D4418+(B4419+E4419)*D4419)/3/SUM(D4333:D4418)</f>
        <v>6.6160140921964041</v>
      </c>
      <c r="O4418" s="11">
        <f>O4333</f>
        <v>5.0168789120218993E-2</v>
      </c>
      <c r="P4418" s="12">
        <f>M4418*O4333</f>
        <v>5032.2384013078245</v>
      </c>
      <c r="Q4418" s="9">
        <f>N4418*O4333</f>
        <v>0.33191741580779849</v>
      </c>
      <c r="R4418" s="12">
        <f t="shared" si="941"/>
        <v>9496.6295277947975</v>
      </c>
      <c r="S4418" s="12">
        <f t="shared" si="942"/>
        <v>46881.374561238074</v>
      </c>
      <c r="T4418" s="13">
        <f t="shared" si="936"/>
        <v>3.0520088825326068</v>
      </c>
      <c r="U4418" s="14">
        <f t="shared" si="937"/>
        <v>1.5449187446556216</v>
      </c>
    </row>
    <row r="4419" spans="1:21" x14ac:dyDescent="0.3">
      <c r="A4419" s="17">
        <v>1960</v>
      </c>
      <c r="B4419" s="17">
        <v>86</v>
      </c>
      <c r="C4419" s="17">
        <v>0.18401999999999999</v>
      </c>
      <c r="D4419" s="17">
        <v>0.16850999999999999</v>
      </c>
      <c r="E4419" s="17">
        <v>0.5</v>
      </c>
      <c r="F4419" s="6">
        <f t="shared" si="943"/>
        <v>13068.682754328123</v>
      </c>
      <c r="G4419" s="7">
        <f t="shared" si="944"/>
        <v>2202.2037309318321</v>
      </c>
      <c r="H4419" s="6">
        <f t="shared" si="945"/>
        <v>11967.580888862207</v>
      </c>
      <c r="I4419" s="6">
        <f>SUM(H4419:H4443)</f>
        <v>56397.847234657143</v>
      </c>
      <c r="J4419" s="8">
        <f t="shared" si="938"/>
        <v>4.3154959298387698</v>
      </c>
      <c r="K4419" s="9">
        <f t="shared" si="946"/>
        <v>2.1223100000000001</v>
      </c>
      <c r="L4419" s="9">
        <f t="shared" si="939"/>
        <v>2.4535375722543353E-2</v>
      </c>
      <c r="M4419" s="12">
        <f t="shared" si="940"/>
        <v>89756.266862806791</v>
      </c>
      <c r="N4419" s="10">
        <f>((B4418+E4418)*D4418+(B4419+E4419)*D4419+(B4420+E4420)*D4420)/3/SUM(D4333:D4419)</f>
        <v>6.6767539457792049</v>
      </c>
      <c r="O4419" s="11">
        <f>O4333</f>
        <v>5.0168789120218993E-2</v>
      </c>
      <c r="P4419" s="12">
        <f>M4419*O4333</f>
        <v>4502.9632244582535</v>
      </c>
      <c r="Q4419" s="9">
        <f>N4419*O4333</f>
        <v>0.33496466071338699</v>
      </c>
      <c r="R4419" s="12">
        <f t="shared" si="941"/>
        <v>7958.8642168644637</v>
      </c>
      <c r="S4419" s="12">
        <f t="shared" si="942"/>
        <v>37384.74503344328</v>
      </c>
      <c r="T4419" s="13">
        <f t="shared" si="936"/>
        <v>2.8606360515609039</v>
      </c>
      <c r="U4419" s="14">
        <f t="shared" si="937"/>
        <v>1.4548598782778659</v>
      </c>
    </row>
    <row r="4420" spans="1:21" x14ac:dyDescent="0.3">
      <c r="A4420" s="17">
        <v>1960</v>
      </c>
      <c r="B4420" s="17">
        <v>87</v>
      </c>
      <c r="C4420" s="17">
        <v>0.18991</v>
      </c>
      <c r="D4420" s="17">
        <v>0.17344000000000001</v>
      </c>
      <c r="E4420" s="17">
        <v>0.5</v>
      </c>
      <c r="F4420" s="6">
        <f t="shared" si="943"/>
        <v>10866.479023396292</v>
      </c>
      <c r="G4420" s="7">
        <f t="shared" si="944"/>
        <v>1884.6821218178529</v>
      </c>
      <c r="H4420" s="6">
        <f t="shared" si="945"/>
        <v>9924.1379624873662</v>
      </c>
      <c r="I4420" s="6">
        <f>SUM(H4420:H4443)</f>
        <v>44430.266345794946</v>
      </c>
      <c r="J4420" s="8">
        <f t="shared" si="938"/>
        <v>4.0887454206770624</v>
      </c>
      <c r="K4420" s="9">
        <f t="shared" si="946"/>
        <v>2.29575</v>
      </c>
      <c r="L4420" s="9">
        <f t="shared" si="939"/>
        <v>2.6237142857142858E-2</v>
      </c>
      <c r="M4420" s="12">
        <f t="shared" si="940"/>
        <v>71832.59747753985</v>
      </c>
      <c r="N4420" s="10">
        <f>((B4419+E4419)*D4419+(B4420+E4420)*D4420+(B4421+E4421)*D4421)/3/SUM(D4333:D4420)</f>
        <v>6.7478587244546082</v>
      </c>
      <c r="O4420" s="11">
        <f>O4333</f>
        <v>5.0168789120218993E-2</v>
      </c>
      <c r="P4420" s="12">
        <f>M4420*O4333</f>
        <v>3603.7544348082715</v>
      </c>
      <c r="Q4420" s="9">
        <f>N4420*O4333</f>
        <v>0.33853190136019318</v>
      </c>
      <c r="R4420" s="12">
        <f t="shared" si="941"/>
        <v>6564.500668685645</v>
      </c>
      <c r="S4420" s="12">
        <f t="shared" si="942"/>
        <v>29425.880816578814</v>
      </c>
      <c r="T4420" s="13">
        <f t="shared" ref="T4420:T4483" si="947">S4420/F4420</f>
        <v>2.7079499029283385</v>
      </c>
      <c r="U4420" s="14">
        <f t="shared" si="937"/>
        <v>1.3807955177487239</v>
      </c>
    </row>
    <row r="4421" spans="1:21" x14ac:dyDescent="0.3">
      <c r="A4421" s="17">
        <v>1960</v>
      </c>
      <c r="B4421" s="17">
        <v>88</v>
      </c>
      <c r="C4421" s="17">
        <v>0.20866000000000001</v>
      </c>
      <c r="D4421" s="17">
        <v>0.18895000000000001</v>
      </c>
      <c r="E4421" s="17">
        <v>0.5</v>
      </c>
      <c r="F4421" s="6">
        <f t="shared" si="943"/>
        <v>8981.7969015784402</v>
      </c>
      <c r="G4421" s="7">
        <f t="shared" si="944"/>
        <v>1697.1105245532463</v>
      </c>
      <c r="H4421" s="6">
        <f t="shared" si="945"/>
        <v>8133.2416393018175</v>
      </c>
      <c r="I4421" s="6">
        <f>SUM(H4421:H4443)</f>
        <v>34506.128383307572</v>
      </c>
      <c r="J4421" s="8">
        <f t="shared" si="938"/>
        <v>3.8417845294679895</v>
      </c>
      <c r="K4421" s="9">
        <f t="shared" si="946"/>
        <v>2.4847000000000001</v>
      </c>
      <c r="L4421" s="9">
        <f t="shared" si="939"/>
        <v>2.8075706214689269E-2</v>
      </c>
      <c r="M4421" s="12">
        <f t="shared" si="940"/>
        <v>60447.652200652905</v>
      </c>
      <c r="N4421" s="10">
        <f>((B4420+E4420)*D4420+(B4421+E4421)*D4421+(B4422+E4422)*D4422)/3/SUM(D4333:D4421)</f>
        <v>6.6488107216162922</v>
      </c>
      <c r="O4421" s="11">
        <f>O4333</f>
        <v>5.0168789120218993E-2</v>
      </c>
      <c r="P4421" s="12">
        <f>M4421*O4333</f>
        <v>3032.5855160668971</v>
      </c>
      <c r="Q4421" s="9">
        <f>N4421*O4333</f>
        <v>0.33356278299301884</v>
      </c>
      <c r="R4421" s="12">
        <f t="shared" si="941"/>
        <v>5420.2949233416011</v>
      </c>
      <c r="S4421" s="12">
        <f t="shared" si="942"/>
        <v>22861.380147893171</v>
      </c>
      <c r="T4421" s="13">
        <f t="shared" si="947"/>
        <v>2.5453013910697053</v>
      </c>
      <c r="U4421" s="14">
        <f t="shared" si="937"/>
        <v>1.2964831383982842</v>
      </c>
    </row>
    <row r="4422" spans="1:21" x14ac:dyDescent="0.3">
      <c r="A4422" s="17">
        <v>1960</v>
      </c>
      <c r="B4422" s="17">
        <v>89</v>
      </c>
      <c r="C4422" s="17">
        <v>0.21895000000000001</v>
      </c>
      <c r="D4422" s="17">
        <v>0.19735</v>
      </c>
      <c r="E4422" s="17">
        <v>0.5</v>
      </c>
      <c r="F4422" s="6">
        <f t="shared" si="943"/>
        <v>7284.6863770251939</v>
      </c>
      <c r="G4422" s="7">
        <f t="shared" si="944"/>
        <v>1437.6328565059221</v>
      </c>
      <c r="H4422" s="6">
        <f t="shared" si="945"/>
        <v>6565.8699487722333</v>
      </c>
      <c r="I4422" s="6">
        <f>SUM(H4422:H4443)</f>
        <v>26372.886744005755</v>
      </c>
      <c r="J4422" s="8">
        <f t="shared" si="938"/>
        <v>3.6203187589766221</v>
      </c>
      <c r="K4422" s="9">
        <f t="shared" si="946"/>
        <v>2.6820500000000003</v>
      </c>
      <c r="L4422" s="9">
        <f t="shared" si="939"/>
        <v>2.9967039106145253E-2</v>
      </c>
      <c r="M4422" s="12">
        <f t="shared" si="940"/>
        <v>47973.803865431299</v>
      </c>
      <c r="N4422" s="10">
        <f>((B4421+E4421)*D4421+(B4422+E4422)*D4422+(B4423+E4423)*D4423)/3/SUM(D4333:D4422)</f>
        <v>6.7882018108039244</v>
      </c>
      <c r="O4422" s="11">
        <f>O4333</f>
        <v>5.0168789120218993E-2</v>
      </c>
      <c r="P4422" s="12">
        <f>M4422*O4333</f>
        <v>2406.7876494195698</v>
      </c>
      <c r="Q4422" s="9">
        <f>N4422*O4333</f>
        <v>0.34055586515171077</v>
      </c>
      <c r="R4422" s="12">
        <f t="shared" si="941"/>
        <v>4329.8244278944867</v>
      </c>
      <c r="S4422" s="12">
        <f t="shared" si="942"/>
        <v>17441.085224551571</v>
      </c>
      <c r="T4422" s="13">
        <f t="shared" si="947"/>
        <v>2.3942122312304526</v>
      </c>
      <c r="U4422" s="14">
        <f t="shared" si="937"/>
        <v>1.2261065277461696</v>
      </c>
    </row>
    <row r="4423" spans="1:21" x14ac:dyDescent="0.3">
      <c r="A4423" s="17">
        <v>1960</v>
      </c>
      <c r="B4423" s="17">
        <v>90</v>
      </c>
      <c r="C4423" s="17">
        <v>0.25172</v>
      </c>
      <c r="D4423" s="17">
        <v>0.22358</v>
      </c>
      <c r="E4423" s="17">
        <v>0.5</v>
      </c>
      <c r="F4423" s="6">
        <f t="shared" si="943"/>
        <v>5847.0535205192718</v>
      </c>
      <c r="G4423" s="7">
        <f t="shared" si="944"/>
        <v>1307.2842261176988</v>
      </c>
      <c r="H4423" s="6">
        <f t="shared" si="945"/>
        <v>5193.4114074604222</v>
      </c>
      <c r="I4423" s="6">
        <f>SUM(H4423:H4443)</f>
        <v>19807.016795233525</v>
      </c>
      <c r="J4423" s="8">
        <f t="shared" si="938"/>
        <v>3.3875210352913756</v>
      </c>
      <c r="K4423" s="9">
        <f t="shared" si="946"/>
        <v>2.9056300000000004</v>
      </c>
      <c r="L4423" s="9">
        <f t="shared" si="939"/>
        <v>3.2106408839779013E-2</v>
      </c>
      <c r="M4423" s="12">
        <f t="shared" si="940"/>
        <v>40717.236008594249</v>
      </c>
      <c r="N4423" s="10">
        <f>((B4422+E4422)*D4422+(B4423+E4423)*D4423+(B4424+E4424)*D4424)/3/SUM(D4333:D4423)</f>
        <v>6.7425847980185596</v>
      </c>
      <c r="O4423" s="11">
        <f>O4333</f>
        <v>5.0168789120218993E-2</v>
      </c>
      <c r="P4423" s="12">
        <f>M4423*O4333</f>
        <v>2042.7344268733523</v>
      </c>
      <c r="Q4423" s="9">
        <f>N4423*O4333</f>
        <v>0.33826731485698747</v>
      </c>
      <c r="R4423" s="12">
        <f t="shared" si="941"/>
        <v>3436.6500757111371</v>
      </c>
      <c r="S4423" s="12">
        <f t="shared" si="942"/>
        <v>13111.260796657085</v>
      </c>
      <c r="T4423" s="13">
        <f t="shared" si="947"/>
        <v>2.2423705804376981</v>
      </c>
      <c r="U4423" s="14">
        <f t="shared" si="937"/>
        <v>1.1451504548536775</v>
      </c>
    </row>
    <row r="4424" spans="1:21" x14ac:dyDescent="0.3">
      <c r="A4424" s="17">
        <v>1960</v>
      </c>
      <c r="B4424" s="17">
        <v>91</v>
      </c>
      <c r="C4424" s="17">
        <v>0.25755</v>
      </c>
      <c r="D4424" s="17">
        <v>0.22817000000000001</v>
      </c>
      <c r="E4424" s="17">
        <v>0.5</v>
      </c>
      <c r="F4424" s="6">
        <f t="shared" si="943"/>
        <v>4539.7692944015726</v>
      </c>
      <c r="G4424" s="7">
        <f t="shared" si="944"/>
        <v>1035.839159903607</v>
      </c>
      <c r="H4424" s="6">
        <f t="shared" si="945"/>
        <v>4021.8497144497692</v>
      </c>
      <c r="I4424" s="6">
        <f>SUM(H4424:H4443)</f>
        <v>14613.605387773108</v>
      </c>
      <c r="J4424" s="8">
        <f t="shared" si="938"/>
        <v>3.2190193906537399</v>
      </c>
      <c r="K4424" s="9">
        <f t="shared" si="946"/>
        <v>3.1338000000000004</v>
      </c>
      <c r="L4424" s="9">
        <f t="shared" si="939"/>
        <v>3.4249180327868854E-2</v>
      </c>
      <c r="M4424" s="12">
        <f t="shared" si="940"/>
        <v>30244.202926536484</v>
      </c>
      <c r="N4424" s="10">
        <f>((B4423+E4423)*D4423+(B4424+E4424)*D4424+(B4425+E4425)*D4425)/3/SUM(D4333:D4424)</f>
        <v>6.6738565532792977</v>
      </c>
      <c r="O4424" s="11">
        <f>O4333</f>
        <v>5.0168789120218993E-2</v>
      </c>
      <c r="P4424" s="12">
        <f>M4424*O4333</f>
        <v>1517.3150387305191</v>
      </c>
      <c r="Q4424" s="9">
        <f>N4424*O4333</f>
        <v>0.33481930204006066</v>
      </c>
      <c r="R4424" s="12">
        <f t="shared" si="941"/>
        <v>2675.2568001476798</v>
      </c>
      <c r="S4424" s="12">
        <f t="shared" si="942"/>
        <v>9674.6107209459478</v>
      </c>
      <c r="T4424" s="13">
        <f t="shared" si="947"/>
        <v>2.1310798178393435</v>
      </c>
      <c r="U4424" s="14">
        <f t="shared" si="937"/>
        <v>1.0879395728143963</v>
      </c>
    </row>
    <row r="4425" spans="1:21" x14ac:dyDescent="0.3">
      <c r="A4425" s="17">
        <v>1960</v>
      </c>
      <c r="B4425" s="17">
        <v>92</v>
      </c>
      <c r="C4425" s="17">
        <v>0.26482</v>
      </c>
      <c r="D4425" s="17">
        <v>0.23386000000000001</v>
      </c>
      <c r="E4425" s="17">
        <v>0.5</v>
      </c>
      <c r="F4425" s="6">
        <f t="shared" si="943"/>
        <v>3503.9301344979658</v>
      </c>
      <c r="G4425" s="7">
        <f t="shared" si="944"/>
        <v>819.42910125369428</v>
      </c>
      <c r="H4425" s="6">
        <f t="shared" si="945"/>
        <v>3094.2155838711187</v>
      </c>
      <c r="I4425" s="6">
        <f>SUM(H4425:H4443)</f>
        <v>10591.75567332334</v>
      </c>
      <c r="J4425" s="8">
        <f t="shared" si="938"/>
        <v>3.0228215936848009</v>
      </c>
      <c r="K4425" s="9">
        <f t="shared" si="946"/>
        <v>3.3676600000000003</v>
      </c>
      <c r="L4425" s="9">
        <f t="shared" si="939"/>
        <v>3.6407135135135139E-2</v>
      </c>
      <c r="M4425" s="12">
        <f t="shared" si="940"/>
        <v>22507.376595608439</v>
      </c>
      <c r="N4425" s="10">
        <f>((B4424+E4424)*D4424+(B4425+E4425)*D4425+(B4426+E4426)*D4426)/3/SUM(D4333:D4425)</f>
        <v>6.8571569972423969</v>
      </c>
      <c r="O4425" s="11">
        <f>O4333</f>
        <v>5.0168789120218993E-2</v>
      </c>
      <c r="P4425" s="12">
        <f>M4425*O4333</f>
        <v>1129.1678300744322</v>
      </c>
      <c r="Q4425" s="9">
        <f>N4425*O4333</f>
        <v>0.34401526335888788</v>
      </c>
      <c r="R4425" s="12">
        <f t="shared" si="941"/>
        <v>2029.7581948965208</v>
      </c>
      <c r="S4425" s="12">
        <f t="shared" si="942"/>
        <v>6999.3539207982676</v>
      </c>
      <c r="T4425" s="13">
        <f t="shared" si="947"/>
        <v>1.9975723408084212</v>
      </c>
      <c r="U4425" s="14">
        <f t="shared" si="937"/>
        <v>1.0252492528763797</v>
      </c>
    </row>
    <row r="4426" spans="1:21" x14ac:dyDescent="0.3">
      <c r="A4426" s="17">
        <v>1960</v>
      </c>
      <c r="B4426" s="17">
        <v>93</v>
      </c>
      <c r="C4426" s="17">
        <v>0.33411999999999997</v>
      </c>
      <c r="D4426" s="17">
        <v>0.28628999999999999</v>
      </c>
      <c r="E4426" s="17">
        <v>0.5</v>
      </c>
      <c r="F4426" s="6">
        <f t="shared" si="943"/>
        <v>2684.5010332442716</v>
      </c>
      <c r="G4426" s="7">
        <f t="shared" si="944"/>
        <v>768.54580080750247</v>
      </c>
      <c r="H4426" s="6">
        <f t="shared" si="945"/>
        <v>2300.2281328405206</v>
      </c>
      <c r="I4426" s="6">
        <f>SUM(H4426:H4443)</f>
        <v>7497.5400894522209</v>
      </c>
      <c r="J4426" s="8">
        <f t="shared" si="938"/>
        <v>2.7928989397300765</v>
      </c>
      <c r="K4426" s="9">
        <f t="shared" si="946"/>
        <v>3.6539500000000005</v>
      </c>
      <c r="L4426" s="9">
        <f t="shared" si="939"/>
        <v>3.9079679144385031E-2</v>
      </c>
      <c r="M4426" s="12">
        <f t="shared" si="940"/>
        <v>19666.123612939824</v>
      </c>
      <c r="N4426" s="10">
        <f>((B4425+E4425)*D4425+(B4426+E4426)*D4426+(B4427+E4427)*D4427)/3/SUM(D4333:D4426)</f>
        <v>6.8781204814880681</v>
      </c>
      <c r="O4426" s="11">
        <f>O4333</f>
        <v>5.0168789120218993E-2</v>
      </c>
      <c r="P4426" s="12">
        <f>M4426*O4333</f>
        <v>986.62560834973726</v>
      </c>
      <c r="Q4426" s="9">
        <f>N4426*O4333</f>
        <v>0.34506697597923403</v>
      </c>
      <c r="R4426" s="12">
        <f t="shared" si="941"/>
        <v>1506.4953669788824</v>
      </c>
      <c r="S4426" s="12">
        <f t="shared" si="942"/>
        <v>4969.5957259017468</v>
      </c>
      <c r="T4426" s="13">
        <f t="shared" si="947"/>
        <v>1.8512176618147522</v>
      </c>
      <c r="U4426" s="14">
        <f t="shared" si="937"/>
        <v>0.9416812779153243</v>
      </c>
    </row>
    <row r="4427" spans="1:21" x14ac:dyDescent="0.3">
      <c r="A4427" s="17">
        <v>1960</v>
      </c>
      <c r="B4427" s="17">
        <v>94</v>
      </c>
      <c r="C4427" s="17">
        <v>0.33328999999999998</v>
      </c>
      <c r="D4427" s="17">
        <v>0.28567999999999999</v>
      </c>
      <c r="E4427" s="17">
        <v>0.5</v>
      </c>
      <c r="F4427" s="6">
        <f t="shared" si="943"/>
        <v>1915.9552324367692</v>
      </c>
      <c r="G4427" s="7">
        <f t="shared" si="944"/>
        <v>547.35009080253622</v>
      </c>
      <c r="H4427" s="6">
        <f t="shared" si="945"/>
        <v>1642.2801870355011</v>
      </c>
      <c r="I4427" s="6">
        <f>SUM(H4427:H4443)</f>
        <v>5197.3119566116984</v>
      </c>
      <c r="J4427" s="8">
        <f t="shared" si="938"/>
        <v>2.7126479098374348</v>
      </c>
      <c r="K4427" s="9">
        <f t="shared" si="946"/>
        <v>3.9396300000000006</v>
      </c>
      <c r="L4427" s="9">
        <f t="shared" si="939"/>
        <v>4.1689206349206358E-2</v>
      </c>
      <c r="M4427" s="12">
        <f t="shared" si="940"/>
        <v>13129.299853245016</v>
      </c>
      <c r="N4427" s="10">
        <f>((B4426+E4426)*D4426+(B4427+E4427)*D4427+(B4428+E4428)*D4428)/3/SUM(D4333:D4427)</f>
        <v>6.9088294247598538</v>
      </c>
      <c r="O4427" s="11">
        <f>O4333</f>
        <v>5.0168789120218993E-2</v>
      </c>
      <c r="P4427" s="12">
        <f>M4427*O4333</f>
        <v>658.68107563357137</v>
      </c>
      <c r="Q4427" s="9">
        <f>N4427*O4333</f>
        <v>0.34660760647834099</v>
      </c>
      <c r="R4427" s="12">
        <f t="shared" si="941"/>
        <v>1073.0533822403238</v>
      </c>
      <c r="S4427" s="12">
        <f t="shared" si="942"/>
        <v>3463.100358922864</v>
      </c>
      <c r="T4427" s="13">
        <f t="shared" si="947"/>
        <v>1.8075058854681012</v>
      </c>
      <c r="U4427" s="14">
        <f t="shared" si="937"/>
        <v>0.90514202436933355</v>
      </c>
    </row>
    <row r="4428" spans="1:21" x14ac:dyDescent="0.3">
      <c r="A4428" s="17">
        <v>1960</v>
      </c>
      <c r="B4428" s="17">
        <v>95</v>
      </c>
      <c r="C4428" s="17">
        <v>0.34197</v>
      </c>
      <c r="D4428" s="17">
        <v>0.29204000000000002</v>
      </c>
      <c r="E4428" s="17">
        <v>0.5</v>
      </c>
      <c r="F4428" s="6">
        <f t="shared" si="943"/>
        <v>1368.605141634233</v>
      </c>
      <c r="G4428" s="7">
        <f t="shared" si="944"/>
        <v>399.6874455628614</v>
      </c>
      <c r="H4428" s="6">
        <f t="shared" si="945"/>
        <v>1168.7614188528023</v>
      </c>
      <c r="I4428" s="6">
        <f>SUM(H4428:H4443)</f>
        <v>3555.0317695761951</v>
      </c>
      <c r="J4428" s="8">
        <f t="shared" si="938"/>
        <v>2.5975583909696405</v>
      </c>
      <c r="K4428" s="9">
        <f t="shared" si="946"/>
        <v>4.2316700000000003</v>
      </c>
      <c r="L4428" s="9">
        <f t="shared" si="939"/>
        <v>4.4310680628272252E-2</v>
      </c>
      <c r="M4428" s="12">
        <f t="shared" si="940"/>
        <v>9020.1152384881771</v>
      </c>
      <c r="N4428" s="10">
        <f>((B4427+E4427)*D4427+(B4428+E4428)*D4428+(B4429+E4429)*D4429)/3/SUM(D4333:D4428)</f>
        <v>6.6682082172444135</v>
      </c>
      <c r="O4428" s="11">
        <f>O4333</f>
        <v>5.0168789120218993E-2</v>
      </c>
      <c r="P4428" s="12">
        <f>M4428*O4333</f>
        <v>452.52825923978719</v>
      </c>
      <c r="Q4428" s="9">
        <f>N4428*O4333</f>
        <v>0.3345359318606464</v>
      </c>
      <c r="R4428" s="12">
        <f t="shared" si="941"/>
        <v>777.7687284741088</v>
      </c>
      <c r="S4428" s="12">
        <f t="shared" si="942"/>
        <v>2390.0469766825399</v>
      </c>
      <c r="T4428" s="13">
        <f t="shared" si="947"/>
        <v>1.74633786179454</v>
      </c>
      <c r="U4428" s="14">
        <f t="shared" si="937"/>
        <v>0.85122052917510049</v>
      </c>
    </row>
    <row r="4429" spans="1:21" x14ac:dyDescent="0.3">
      <c r="A4429" s="17">
        <v>1960</v>
      </c>
      <c r="B4429" s="17">
        <v>96</v>
      </c>
      <c r="C4429" s="17">
        <v>0.36470999999999998</v>
      </c>
      <c r="D4429" s="17">
        <v>0.30846000000000001</v>
      </c>
      <c r="E4429" s="17">
        <v>0.5</v>
      </c>
      <c r="F4429" s="6">
        <f t="shared" si="943"/>
        <v>968.91769607137155</v>
      </c>
      <c r="G4429" s="7">
        <f t="shared" si="944"/>
        <v>298.87235253017531</v>
      </c>
      <c r="H4429" s="6">
        <f t="shared" si="945"/>
        <v>819.48151980628393</v>
      </c>
      <c r="I4429" s="6">
        <f>SUM(H4429:H4443)</f>
        <v>2386.2703507233932</v>
      </c>
      <c r="J4429" s="8">
        <f t="shared" si="938"/>
        <v>2.4628204855777738</v>
      </c>
      <c r="K4429" s="9">
        <f t="shared" si="946"/>
        <v>4.5401300000000004</v>
      </c>
      <c r="L4429" s="9">
        <f t="shared" si="939"/>
        <v>4.7047979274611407E-2</v>
      </c>
      <c r="M4429" s="12">
        <f t="shared" si="940"/>
        <v>6352.5013643137781</v>
      </c>
      <c r="N4429" s="10">
        <f>((B4428+E4428)*D4428+(B4429+E4429)*D4429+(B4430+E4430)*D4430)/3/SUM(D4333:D4429)</f>
        <v>6.5596275143369596</v>
      </c>
      <c r="O4429" s="11">
        <f>O4333</f>
        <v>5.0168789120218993E-2</v>
      </c>
      <c r="P4429" s="12">
        <f>M4429*O4333</f>
        <v>318.69730133216137</v>
      </c>
      <c r="Q4429" s="9">
        <f>N4429*O4333</f>
        <v>0.3290885694739572</v>
      </c>
      <c r="R4429" s="12">
        <f t="shared" si="941"/>
        <v>549.79951874288963</v>
      </c>
      <c r="S4429" s="12">
        <f t="shared" si="942"/>
        <v>1612.2782482084313</v>
      </c>
      <c r="T4429" s="13">
        <f t="shared" si="947"/>
        <v>1.6639991763445603</v>
      </c>
      <c r="U4429" s="14">
        <f t="shared" si="937"/>
        <v>0.79882130923321348</v>
      </c>
    </row>
    <row r="4430" spans="1:21" x14ac:dyDescent="0.3">
      <c r="A4430" s="17">
        <v>1960</v>
      </c>
      <c r="B4430" s="17">
        <v>97</v>
      </c>
      <c r="C4430" s="17">
        <v>0.38807000000000003</v>
      </c>
      <c r="D4430" s="17">
        <v>0.32501000000000002</v>
      </c>
      <c r="E4430" s="17">
        <v>0.5</v>
      </c>
      <c r="F4430" s="6">
        <f t="shared" si="943"/>
        <v>670.04534354119619</v>
      </c>
      <c r="G4430" s="7">
        <f t="shared" si="944"/>
        <v>217.77143710432418</v>
      </c>
      <c r="H4430" s="6">
        <f t="shared" si="945"/>
        <v>561.15962498903411</v>
      </c>
      <c r="I4430" s="6">
        <f>SUM(H4430:H4443)</f>
        <v>1566.7888309171103</v>
      </c>
      <c r="J4430" s="8">
        <f t="shared" si="938"/>
        <v>2.3383325412525306</v>
      </c>
      <c r="K4430" s="9">
        <f t="shared" si="946"/>
        <v>4.8651400000000002</v>
      </c>
      <c r="L4430" s="9">
        <f t="shared" si="939"/>
        <v>4.9898871794871798E-2</v>
      </c>
      <c r="M4430" s="12">
        <f t="shared" si="940"/>
        <v>4364.2557290584864</v>
      </c>
      <c r="N4430" s="10">
        <f>((B4429+E4429)*D4429+(B4430+E4430)*D4430+(B4431+E4431)*D4431)/3/SUM(D4333:D4430)</f>
        <v>6.5159114982645239</v>
      </c>
      <c r="O4430" s="11">
        <f>O4333</f>
        <v>5.0168789120218993E-2</v>
      </c>
      <c r="P4430" s="12">
        <f>M4430*O4333</f>
        <v>218.9494253378428</v>
      </c>
      <c r="Q4430" s="9">
        <f>N4430*O4333</f>
        <v>0.3268953898824431</v>
      </c>
      <c r="R4430" s="12">
        <f t="shared" si="941"/>
        <v>377.71913059195822</v>
      </c>
      <c r="S4430" s="12">
        <f t="shared" si="942"/>
        <v>1062.4787294655416</v>
      </c>
      <c r="T4430" s="13">
        <f t="shared" si="947"/>
        <v>1.5856818343820303</v>
      </c>
      <c r="U4430" s="14">
        <f t="shared" si="937"/>
        <v>0.7526507068705004</v>
      </c>
    </row>
    <row r="4431" spans="1:21" x14ac:dyDescent="0.3">
      <c r="A4431" s="17">
        <v>1960</v>
      </c>
      <c r="B4431" s="17">
        <v>98</v>
      </c>
      <c r="C4431" s="17">
        <v>0.41195999999999999</v>
      </c>
      <c r="D4431" s="17">
        <v>0.34160000000000001</v>
      </c>
      <c r="E4431" s="17">
        <v>0.5</v>
      </c>
      <c r="F4431" s="6">
        <f t="shared" si="943"/>
        <v>452.27390643687204</v>
      </c>
      <c r="G4431" s="7">
        <f t="shared" si="944"/>
        <v>154.49676643883549</v>
      </c>
      <c r="H4431" s="6">
        <f t="shared" si="945"/>
        <v>375.02552321745429</v>
      </c>
      <c r="I4431" s="6">
        <f>SUM(H4431:H4443)</f>
        <v>1005.6292059280757</v>
      </c>
      <c r="J4431" s="8">
        <f t="shared" si="938"/>
        <v>2.2234959647587815</v>
      </c>
      <c r="K4431" s="9">
        <f t="shared" si="946"/>
        <v>5.2067399999999999</v>
      </c>
      <c r="L4431" s="9">
        <f t="shared" si="939"/>
        <v>5.2860304568527916E-2</v>
      </c>
      <c r="M4431" s="12">
        <f t="shared" si="940"/>
        <v>2922.7369705852984</v>
      </c>
      <c r="N4431" s="10">
        <f>((B4430+E4430)*D4430+(B4431+E4431)*D4431+(B4432+E4432)*D4432)/3/SUM(D4333:D4431)</f>
        <v>6.4641855236353907</v>
      </c>
      <c r="O4431" s="11">
        <f>O4333</f>
        <v>5.0168789120218993E-2</v>
      </c>
      <c r="P4431" s="12">
        <f>M4431*O4333</f>
        <v>146.63017473116153</v>
      </c>
      <c r="Q4431" s="9">
        <f>N4431*O4333</f>
        <v>0.32430036036923632</v>
      </c>
      <c r="R4431" s="12">
        <f t="shared" si="941"/>
        <v>253.40461089037248</v>
      </c>
      <c r="S4431" s="12">
        <f t="shared" si="942"/>
        <v>684.75959887358329</v>
      </c>
      <c r="T4431" s="13">
        <f t="shared" si="947"/>
        <v>1.5140373767487323</v>
      </c>
      <c r="U4431" s="14">
        <f t="shared" si="937"/>
        <v>0.70945858801004924</v>
      </c>
    </row>
    <row r="4432" spans="1:21" x14ac:dyDescent="0.3">
      <c r="A4432" s="17">
        <v>1960</v>
      </c>
      <c r="B4432" s="17">
        <v>99</v>
      </c>
      <c r="C4432" s="17">
        <v>0.43626999999999999</v>
      </c>
      <c r="D4432" s="17">
        <v>0.35815000000000002</v>
      </c>
      <c r="E4432" s="17">
        <v>0.5</v>
      </c>
      <c r="F4432" s="6">
        <f t="shared" si="943"/>
        <v>297.77713999803655</v>
      </c>
      <c r="G4432" s="7">
        <f t="shared" si="944"/>
        <v>106.6488826902968</v>
      </c>
      <c r="H4432" s="6">
        <f t="shared" si="945"/>
        <v>244.45269865288816</v>
      </c>
      <c r="I4432" s="6">
        <f>SUM(H4432:H4443)</f>
        <v>630.60368271062146</v>
      </c>
      <c r="J4432" s="8">
        <f t="shared" si="938"/>
        <v>2.1177034701682591</v>
      </c>
      <c r="K4432" s="9">
        <f t="shared" ref="K4432:K4440" si="948">IF(F4432=0, K4431, K4431+G4432/F4432)</f>
        <v>5.5648900000000001</v>
      </c>
      <c r="L4432" s="9">
        <f t="shared" si="939"/>
        <v>5.5928542713567841E-2</v>
      </c>
      <c r="M4432" s="12">
        <f t="shared" si="940"/>
        <v>1906.8775533181306</v>
      </c>
      <c r="N4432" s="10">
        <f>((B4431+E4431)*D4431+(B4432+E4432)*D4432+(B4433+E4433)*D4433)/3/SUM(D4333:D4432)</f>
        <v>6.4049070751323622</v>
      </c>
      <c r="O4432" s="11">
        <f>O4333</f>
        <v>5.0168789120218993E-2</v>
      </c>
      <c r="P4432" s="12">
        <f>M4432*O4333</f>
        <v>95.665737850496441</v>
      </c>
      <c r="Q4432" s="9">
        <f>N4432*O4333</f>
        <v>0.32132643238691411</v>
      </c>
      <c r="R4432" s="12">
        <f t="shared" si="941"/>
        <v>165.90358510740222</v>
      </c>
      <c r="S4432" s="12">
        <f t="shared" si="942"/>
        <v>431.35498798321078</v>
      </c>
      <c r="T4432" s="13">
        <f t="shared" si="947"/>
        <v>1.448583286097969</v>
      </c>
      <c r="U4432" s="14">
        <f t="shared" si="937"/>
        <v>0.66912018407029006</v>
      </c>
    </row>
    <row r="4433" spans="1:21" x14ac:dyDescent="0.3">
      <c r="A4433" s="17">
        <v>1960</v>
      </c>
      <c r="B4433" s="17">
        <v>100</v>
      </c>
      <c r="C4433" s="17">
        <v>0.46089000000000002</v>
      </c>
      <c r="D4433" s="17">
        <v>0.37457000000000001</v>
      </c>
      <c r="E4433" s="17">
        <v>0.5</v>
      </c>
      <c r="F4433" s="6">
        <f t="shared" si="943"/>
        <v>191.12825730773974</v>
      </c>
      <c r="G4433" s="7">
        <f t="shared" si="944"/>
        <v>71.590911339760083</v>
      </c>
      <c r="H4433" s="6">
        <f t="shared" si="945"/>
        <v>155.33280163785969</v>
      </c>
      <c r="I4433" s="6">
        <f>SUM(H4433:H4443)</f>
        <v>386.15098405773341</v>
      </c>
      <c r="J4433" s="8">
        <f t="shared" si="938"/>
        <v>2.0203762096568658</v>
      </c>
      <c r="K4433" s="9">
        <f t="shared" si="948"/>
        <v>5.9394600000000004</v>
      </c>
      <c r="L4433" s="9">
        <f t="shared" si="939"/>
        <v>5.9099104477611943E-2</v>
      </c>
      <c r="M4433" s="12">
        <f t="shared" si="940"/>
        <v>1211.3704932175465</v>
      </c>
      <c r="N4433" s="10">
        <f>((B4432+E4432)*D4432+(B4433+E4433)*D4433+(B4434+E4434)*D4434)/3/SUM(D4333:D4433)</f>
        <v>6.3387586301336043</v>
      </c>
      <c r="O4433" s="11">
        <f>O4333</f>
        <v>5.0168789120218993E-2</v>
      </c>
      <c r="P4433" s="12">
        <f>M4433*O4333</f>
        <v>60.772990820686758</v>
      </c>
      <c r="Q4433" s="9">
        <f>N4433*O4333</f>
        <v>0.31800784499914103</v>
      </c>
      <c r="R4433" s="12">
        <f t="shared" si="941"/>
        <v>105.93575213132489</v>
      </c>
      <c r="S4433" s="12">
        <f t="shared" si="942"/>
        <v>265.45140287580858</v>
      </c>
      <c r="T4433" s="13">
        <f t="shared" si="947"/>
        <v>1.388865291898725</v>
      </c>
      <c r="U4433" s="14">
        <f t="shared" si="937"/>
        <v>0.63151091775814083</v>
      </c>
    </row>
    <row r="4434" spans="1:21" x14ac:dyDescent="0.3">
      <c r="A4434" s="17">
        <v>1960</v>
      </c>
      <c r="B4434" s="17">
        <v>101</v>
      </c>
      <c r="C4434" s="17">
        <v>0.48570000000000002</v>
      </c>
      <c r="D4434" s="17">
        <v>0.39079999999999998</v>
      </c>
      <c r="E4434" s="17">
        <v>0.5</v>
      </c>
      <c r="F4434" s="6">
        <f t="shared" si="943"/>
        <v>119.53734596797966</v>
      </c>
      <c r="G4434" s="7">
        <f t="shared" si="944"/>
        <v>46.715194804286448</v>
      </c>
      <c r="H4434" s="6">
        <f t="shared" si="945"/>
        <v>96.179748565836434</v>
      </c>
      <c r="I4434" s="6">
        <f>SUM(H4434:H4443)</f>
        <v>230.81818241987372</v>
      </c>
      <c r="J4434" s="8">
        <f t="shared" si="938"/>
        <v>1.9309294559852679</v>
      </c>
      <c r="K4434" s="9">
        <f t="shared" si="948"/>
        <v>6.33026</v>
      </c>
      <c r="L4434" s="9">
        <f t="shared" si="939"/>
        <v>6.236709359605911E-2</v>
      </c>
      <c r="M4434" s="12">
        <f t="shared" si="940"/>
        <v>749.03594364766604</v>
      </c>
      <c r="N4434" s="10">
        <f>((B4433+E4433)*D4433+(B4434+E4434)*D4434+(B4435+E4435)*D4435)/3/SUM(D4333:D4434)</f>
        <v>6.266322920912148</v>
      </c>
      <c r="O4434" s="11">
        <f>O4333</f>
        <v>5.0168789120218993E-2</v>
      </c>
      <c r="P4434" s="12">
        <f>M4434*O4333</f>
        <v>37.578226300323998</v>
      </c>
      <c r="Q4434" s="9">
        <f>N4434*O4333</f>
        <v>0.31437383317843626</v>
      </c>
      <c r="R4434" s="12">
        <f t="shared" si="941"/>
        <v>65.943352335056233</v>
      </c>
      <c r="S4434" s="12">
        <f t="shared" si="942"/>
        <v>159.51565074448371</v>
      </c>
      <c r="T4434" s="13">
        <f t="shared" si="947"/>
        <v>1.3344419641641785</v>
      </c>
      <c r="U4434" s="14">
        <f t="shared" si="937"/>
        <v>0.5964874918210894</v>
      </c>
    </row>
    <row r="4435" spans="1:21" x14ac:dyDescent="0.3">
      <c r="A4435" s="17">
        <v>1960</v>
      </c>
      <c r="B4435" s="17">
        <v>102</v>
      </c>
      <c r="C4435" s="17">
        <v>0.51058999999999999</v>
      </c>
      <c r="D4435" s="17">
        <v>0.40675</v>
      </c>
      <c r="E4435" s="17">
        <v>0.5</v>
      </c>
      <c r="F4435" s="6">
        <f t="shared" si="943"/>
        <v>72.822151163693206</v>
      </c>
      <c r="G4435" s="7">
        <f t="shared" si="944"/>
        <v>29.620409985832211</v>
      </c>
      <c r="H4435" s="6">
        <f t="shared" si="945"/>
        <v>58.011946170777101</v>
      </c>
      <c r="I4435" s="6">
        <f>SUM(H4435:H4443)</f>
        <v>134.63843385403729</v>
      </c>
      <c r="J4435" s="8">
        <f t="shared" si="938"/>
        <v>1.8488664740401641</v>
      </c>
      <c r="K4435" s="9">
        <f t="shared" si="948"/>
        <v>6.7370099999999997</v>
      </c>
      <c r="L4435" s="9">
        <f t="shared" si="939"/>
        <v>6.5726926829268284E-2</v>
      </c>
      <c r="M4435" s="12">
        <f t="shared" si="940"/>
        <v>450.65867848612396</v>
      </c>
      <c r="N4435" s="10">
        <f>((B4434+E4434)*D4434+(B4435+E4435)*D4435+(B4436+E4436)*D4436)/3/SUM(D4333:D4435)</f>
        <v>6.1882694746383544</v>
      </c>
      <c r="O4435" s="11">
        <f>O4333</f>
        <v>5.0168789120218993E-2</v>
      </c>
      <c r="P4435" s="12">
        <f>M4435*O4333</f>
        <v>22.609000206166925</v>
      </c>
      <c r="Q4435" s="9">
        <f>N4435*O4333</f>
        <v>0.31045798629221999</v>
      </c>
      <c r="R4435" s="12">
        <f t="shared" si="941"/>
        <v>40.001674181704978</v>
      </c>
      <c r="S4435" s="12">
        <f t="shared" si="942"/>
        <v>93.572298409427475</v>
      </c>
      <c r="T4435" s="13">
        <f t="shared" si="947"/>
        <v>1.2849427943853384</v>
      </c>
      <c r="U4435" s="14">
        <f t="shared" ref="U4435:U4443" si="949">IF(T4435=0,0,J4435-T4435)</f>
        <v>0.5639236796548257</v>
      </c>
    </row>
    <row r="4436" spans="1:21" x14ac:dyDescent="0.3">
      <c r="A4436" s="17">
        <v>1960</v>
      </c>
      <c r="B4436" s="17">
        <v>103</v>
      </c>
      <c r="C4436" s="17">
        <v>0.53542000000000001</v>
      </c>
      <c r="D4436" s="17">
        <v>0.42235</v>
      </c>
      <c r="E4436" s="17">
        <v>0.5</v>
      </c>
      <c r="F4436" s="6">
        <f t="shared" si="943"/>
        <v>43.201741177860995</v>
      </c>
      <c r="G4436" s="7">
        <f t="shared" si="944"/>
        <v>18.246255386469592</v>
      </c>
      <c r="H4436" s="6">
        <f t="shared" si="945"/>
        <v>34.078613484626203</v>
      </c>
      <c r="I4436" s="6">
        <f>SUM(H4436:H4443)</f>
        <v>76.62648768326018</v>
      </c>
      <c r="J4436" s="8">
        <f t="shared" si="938"/>
        <v>1.7736898003205461</v>
      </c>
      <c r="K4436" s="9">
        <f t="shared" si="948"/>
        <v>7.1593599999999995</v>
      </c>
      <c r="L4436" s="9">
        <f t="shared" si="939"/>
        <v>6.9172560386473431E-2</v>
      </c>
      <c r="M4436" s="12">
        <f t="shared" si="940"/>
        <v>263.77880599656993</v>
      </c>
      <c r="N4436" s="10">
        <f>((B4435+E4435)*D4435+(B4436+E4436)*D4436+(B4437+E4437)*D4437)/3/SUM(D4333:D4436)</f>
        <v>6.1052026065644602</v>
      </c>
      <c r="O4436" s="11">
        <f>O4333</f>
        <v>5.0168789120218993E-2</v>
      </c>
      <c r="P4436" s="12">
        <f>M4436*O4333</f>
        <v>13.233463292425073</v>
      </c>
      <c r="Q4436" s="9">
        <f>N4436*O4333</f>
        <v>0.30629062210494373</v>
      </c>
      <c r="R4436" s="12">
        <f t="shared" si="941"/>
        <v>23.640653759946119</v>
      </c>
      <c r="S4436" s="12">
        <f t="shared" si="942"/>
        <v>53.570624227722497</v>
      </c>
      <c r="T4436" s="13">
        <f t="shared" si="947"/>
        <v>1.2400107673246998</v>
      </c>
      <c r="U4436" s="14">
        <f t="shared" si="949"/>
        <v>0.53367903299584629</v>
      </c>
    </row>
    <row r="4437" spans="1:21" x14ac:dyDescent="0.3">
      <c r="A4437" s="17">
        <v>1960</v>
      </c>
      <c r="B4437" s="17">
        <v>104</v>
      </c>
      <c r="C4437" s="17">
        <v>0.56006999999999996</v>
      </c>
      <c r="D4437" s="17">
        <v>0.43753999999999998</v>
      </c>
      <c r="E4437" s="17">
        <v>0.5</v>
      </c>
      <c r="F4437" s="6">
        <f t="shared" si="943"/>
        <v>24.955485791391403</v>
      </c>
      <c r="G4437" s="7">
        <f t="shared" si="944"/>
        <v>10.919023253165394</v>
      </c>
      <c r="H4437" s="6">
        <f t="shared" si="945"/>
        <v>19.495974164808707</v>
      </c>
      <c r="I4437" s="6">
        <f>SUM(H4437:H4443)</f>
        <v>42.547874198633977</v>
      </c>
      <c r="J4437" s="8">
        <f t="shared" si="938"/>
        <v>1.7049507492781892</v>
      </c>
      <c r="K4437" s="9">
        <f t="shared" si="948"/>
        <v>7.5968999999999998</v>
      </c>
      <c r="L4437" s="9">
        <f t="shared" si="939"/>
        <v>7.2697607655502386E-2</v>
      </c>
      <c r="M4437" s="12">
        <f t="shared" si="940"/>
        <v>150.19783463725778</v>
      </c>
      <c r="N4437" s="10">
        <f>((B4436+E4436)*D4436+(B4437+E4437)*D4437+(B4438+E4438)*D4438)/3/SUM(D4333:D4437)</f>
        <v>6.0178335900169815</v>
      </c>
      <c r="O4437" s="11">
        <f>O4333</f>
        <v>5.0168789120218993E-2</v>
      </c>
      <c r="P4437" s="12">
        <f>M4437*O4333</f>
        <v>7.5352434922301095</v>
      </c>
      <c r="Q4437" s="9">
        <f>N4437*O4333</f>
        <v>0.30190742433813234</v>
      </c>
      <c r="R4437" s="12">
        <f t="shared" si="941"/>
        <v>13.60999481974854</v>
      </c>
      <c r="S4437" s="12">
        <f t="shared" si="942"/>
        <v>29.929970467776378</v>
      </c>
      <c r="T4437" s="13">
        <f t="shared" si="947"/>
        <v>1.1993343154273906</v>
      </c>
      <c r="U4437" s="14">
        <f t="shared" si="949"/>
        <v>0.50561643385079869</v>
      </c>
    </row>
    <row r="4438" spans="1:21" x14ac:dyDescent="0.3">
      <c r="A4438" s="17">
        <v>1960</v>
      </c>
      <c r="B4438" s="17">
        <v>105</v>
      </c>
      <c r="C4438" s="17">
        <v>0.58443999999999996</v>
      </c>
      <c r="D4438" s="17">
        <v>0.45227000000000001</v>
      </c>
      <c r="E4438" s="17">
        <v>0.5</v>
      </c>
      <c r="F4438" s="6">
        <f t="shared" si="943"/>
        <v>14.03646253822601</v>
      </c>
      <c r="G4438" s="7">
        <f t="shared" si="944"/>
        <v>6.3482709121634775</v>
      </c>
      <c r="H4438" s="6">
        <f t="shared" si="945"/>
        <v>10.862327082144271</v>
      </c>
      <c r="I4438" s="6">
        <f>SUM(H4438:H4443)</f>
        <v>23.051900033825273</v>
      </c>
      <c r="J4438" s="8">
        <f t="shared" si="938"/>
        <v>1.6422870057927483</v>
      </c>
      <c r="K4438" s="9">
        <f t="shared" si="948"/>
        <v>8.0491700000000002</v>
      </c>
      <c r="L4438" s="9">
        <f t="shared" si="939"/>
        <v>7.6295450236966822E-2</v>
      </c>
      <c r="M4438" s="12">
        <f t="shared" si="940"/>
        <v>83.206415224581775</v>
      </c>
      <c r="N4438" s="10">
        <f>((B4437+E4437)*D4437+(B4438+E4438)*D4438+(B4439+E4439)*D4439)/3/SUM(D4333:D4438)</f>
        <v>5.926847115913815</v>
      </c>
      <c r="O4438" s="11">
        <f>O4333</f>
        <v>5.0168789120218993E-2</v>
      </c>
      <c r="P4438" s="12">
        <f>M4438*O4333</f>
        <v>4.174365098851422</v>
      </c>
      <c r="Q4438" s="9">
        <f>N4438*O4333</f>
        <v>0.29734274310605829</v>
      </c>
      <c r="R4438" s="12">
        <f t="shared" si="941"/>
        <v>7.6324929510242674</v>
      </c>
      <c r="S4438" s="12">
        <f t="shared" si="942"/>
        <v>16.319975648027839</v>
      </c>
      <c r="T4438" s="13">
        <f t="shared" si="947"/>
        <v>1.1626843731875502</v>
      </c>
      <c r="U4438" s="14">
        <f t="shared" si="949"/>
        <v>0.47960263260519809</v>
      </c>
    </row>
    <row r="4439" spans="1:21" x14ac:dyDescent="0.3">
      <c r="A4439" s="17">
        <v>1960</v>
      </c>
      <c r="B4439" s="17">
        <v>106</v>
      </c>
      <c r="C4439" s="17">
        <v>0.60838999999999999</v>
      </c>
      <c r="D4439" s="17">
        <v>0.46649000000000002</v>
      </c>
      <c r="E4439" s="17">
        <v>0.5</v>
      </c>
      <c r="F4439" s="6">
        <f t="shared" si="943"/>
        <v>7.6881916260625323</v>
      </c>
      <c r="G4439" s="7">
        <f t="shared" si="944"/>
        <v>3.5864645116419109</v>
      </c>
      <c r="H4439" s="6">
        <f t="shared" si="945"/>
        <v>5.894959370241577</v>
      </c>
      <c r="I4439" s="6">
        <f>SUM(H4439:H4443)</f>
        <v>12.189572951681001</v>
      </c>
      <c r="J4439" s="8">
        <f t="shared" si="938"/>
        <v>1.5854928628936669</v>
      </c>
      <c r="K4439" s="9">
        <f t="shared" si="948"/>
        <v>8.5156600000000005</v>
      </c>
      <c r="L4439" s="9">
        <f t="shared" si="939"/>
        <v>7.9959248826291088E-2</v>
      </c>
      <c r="M4439" s="12">
        <f t="shared" si="940"/>
        <v>44.853654383789802</v>
      </c>
      <c r="N4439" s="10">
        <f>((B4438+E4438)*D4438+(B4439+E4439)*D4439+(B4440+E4440)*D4440)/3/SUM(D4333:D4439)</f>
        <v>5.8328536288829449</v>
      </c>
      <c r="O4439" s="11">
        <f>O4333</f>
        <v>5.0168789120218993E-2</v>
      </c>
      <c r="P4439" s="12">
        <f>M4439*O4333</f>
        <v>2.2502535280515366</v>
      </c>
      <c r="Q4439" s="9">
        <f>N4439*O4333</f>
        <v>0.29262720367653255</v>
      </c>
      <c r="R4439" s="12">
        <f t="shared" si="941"/>
        <v>4.1699338939410113</v>
      </c>
      <c r="S4439" s="12">
        <f t="shared" si="942"/>
        <v>8.6874826970035706</v>
      </c>
      <c r="T4439" s="13">
        <f t="shared" si="947"/>
        <v>1.1299773886427984</v>
      </c>
      <c r="U4439" s="14">
        <f t="shared" si="949"/>
        <v>0.45551547425086847</v>
      </c>
    </row>
    <row r="4440" spans="1:21" x14ac:dyDescent="0.3">
      <c r="A4440" s="17">
        <v>1960</v>
      </c>
      <c r="B4440" s="17">
        <v>107</v>
      </c>
      <c r="C4440" s="17">
        <v>0.63183999999999996</v>
      </c>
      <c r="D4440" s="17">
        <v>0.48015000000000002</v>
      </c>
      <c r="E4440" s="17">
        <v>0.5</v>
      </c>
      <c r="F4440" s="6">
        <f t="shared" si="943"/>
        <v>4.1017271144206209</v>
      </c>
      <c r="G4440" s="7">
        <f t="shared" si="944"/>
        <v>1.9694442739890612</v>
      </c>
      <c r="H4440" s="6">
        <f t="shared" si="945"/>
        <v>3.1170049774260904</v>
      </c>
      <c r="I4440" s="6">
        <f>SUM(H4440:H4443)</f>
        <v>6.2946135814394246</v>
      </c>
      <c r="J4440" s="8">
        <f t="shared" si="938"/>
        <v>1.5346251483452367</v>
      </c>
      <c r="K4440" s="9">
        <f t="shared" si="948"/>
        <v>8.9958100000000005</v>
      </c>
      <c r="L4440" s="9">
        <f t="shared" si="939"/>
        <v>8.3681953488372096E-2</v>
      </c>
      <c r="M4440" s="12">
        <f t="shared" si="940"/>
        <v>23.534874508668377</v>
      </c>
      <c r="N4440" s="10">
        <f>((B4439+E4439)*D4439+(B4440+E4440)*D4440+(B4441+E4441)*D4441)/3/SUM(D4333:D4440)</f>
        <v>5.736476759735921</v>
      </c>
      <c r="O4440" s="11">
        <f>O4333</f>
        <v>5.0168789120218993E-2</v>
      </c>
      <c r="P4440" s="12">
        <f>M4440*O4333</f>
        <v>1.1807161561962014</v>
      </c>
      <c r="Q4440" s="9">
        <f>N4440*O4333</f>
        <v>0.28779209285222856</v>
      </c>
      <c r="R4440" s="12">
        <f t="shared" si="941"/>
        <v>2.2199555915418223</v>
      </c>
      <c r="S4440" s="12">
        <f t="shared" si="942"/>
        <v>4.5175488030625601</v>
      </c>
      <c r="T4440" s="13">
        <f t="shared" si="947"/>
        <v>1.1013772191670228</v>
      </c>
      <c r="U4440" s="14">
        <f t="shared" si="949"/>
        <v>0.43324792917821386</v>
      </c>
    </row>
    <row r="4441" spans="1:21" x14ac:dyDescent="0.3">
      <c r="A4441" s="17">
        <v>1960</v>
      </c>
      <c r="B4441" s="17">
        <v>108</v>
      </c>
      <c r="C4441" s="17">
        <v>0.65468000000000004</v>
      </c>
      <c r="D4441" s="17">
        <v>0.49323</v>
      </c>
      <c r="E4441" s="17">
        <v>0.5</v>
      </c>
      <c r="F4441" s="6">
        <f t="shared" si="943"/>
        <v>2.1322828404315599</v>
      </c>
      <c r="G4441" s="7">
        <f t="shared" si="944"/>
        <v>1.0517058653860583</v>
      </c>
      <c r="H4441" s="7">
        <f t="shared" si="945"/>
        <v>1.6064299077385309</v>
      </c>
      <c r="I4441" s="6">
        <f>SUM(H4441:H4443)</f>
        <v>3.1776086040133338</v>
      </c>
      <c r="J4441" s="8">
        <f t="shared" si="938"/>
        <v>1.4902378538910002</v>
      </c>
      <c r="K4441" s="9">
        <f>IF(F4441=0, K4440, K4440+G4441/F4441)</f>
        <v>9.489040000000001</v>
      </c>
      <c r="L4441" s="9">
        <f t="shared" si="939"/>
        <v>8.7456589861751158E-2</v>
      </c>
      <c r="M4441" s="12">
        <f t="shared" si="940"/>
        <v>12.025461626717489</v>
      </c>
      <c r="N4441" s="10">
        <f>((B4440+E4440)*D4440+(B4441+E4441)*D4441+(B4442+E4442)*D4442)/3/SUM(D4333:D4441)</f>
        <v>5.638246334718791</v>
      </c>
      <c r="O4441" s="11">
        <f>O4333</f>
        <v>5.0168789120218993E-2</v>
      </c>
      <c r="P4441" s="12">
        <f>M4441*O4333</f>
        <v>0.60330284842407533</v>
      </c>
      <c r="Q4441" s="9">
        <f>N4441*O4333</f>
        <v>0.2828639913743547</v>
      </c>
      <c r="R4441" s="12">
        <f t="shared" si="941"/>
        <v>1.1520287321724736</v>
      </c>
      <c r="S4441" s="12">
        <f t="shared" si="942"/>
        <v>2.2975932115207378</v>
      </c>
      <c r="T4441" s="13">
        <f t="shared" si="947"/>
        <v>1.0775274123838656</v>
      </c>
      <c r="U4441" s="14">
        <f t="shared" si="949"/>
        <v>0.41271044150713454</v>
      </c>
    </row>
    <row r="4442" spans="1:21" x14ac:dyDescent="0.3">
      <c r="A4442" s="17">
        <v>1960</v>
      </c>
      <c r="B4442" s="17">
        <v>109</v>
      </c>
      <c r="C4442" s="17">
        <v>0.67683000000000004</v>
      </c>
      <c r="D4442" s="17">
        <v>0.50568999999999997</v>
      </c>
      <c r="E4442" s="17">
        <v>0.5</v>
      </c>
      <c r="F4442" s="6">
        <f t="shared" si="943"/>
        <v>1.0805769750455017</v>
      </c>
      <c r="G4442" s="7">
        <f t="shared" si="944"/>
        <v>0.54643697051075968</v>
      </c>
      <c r="H4442" s="7">
        <f t="shared" si="945"/>
        <v>0.80735848979012181</v>
      </c>
      <c r="I4442" s="6">
        <f>SUM(H4442:H4443)</f>
        <v>1.5711786962748029</v>
      </c>
      <c r="J4442" s="8">
        <f t="shared" si="938"/>
        <v>1.4540183000000002</v>
      </c>
      <c r="K4442" s="9">
        <f>IF(F4442=0, K4441, K4441+G4442/F4442)</f>
        <v>9.9947300000000006</v>
      </c>
      <c r="L4442" s="9">
        <f t="shared" si="939"/>
        <v>9.1276073059360738E-2</v>
      </c>
      <c r="M4442" s="12">
        <f t="shared" si="940"/>
        <v>5.9866397862601772</v>
      </c>
      <c r="N4442" s="10">
        <f>((B4441+E4441)*D4441+(B4442+E4442)*D4442)/2/SUM(D4333:D4442)</f>
        <v>5.4472962251106329</v>
      </c>
      <c r="O4442" s="11">
        <f>O4333</f>
        <v>5.0168789120218993E-2</v>
      </c>
      <c r="P4442" s="12">
        <f>M4442*O4333</f>
        <v>0.30034246897559974</v>
      </c>
      <c r="Q4442" s="9">
        <f>N4442*O4333</f>
        <v>0.27328425559294028</v>
      </c>
      <c r="R4442" s="12">
        <f t="shared" si="941"/>
        <v>0.58672012591118794</v>
      </c>
      <c r="S4442" s="12">
        <f t="shared" si="942"/>
        <v>1.145564479348264</v>
      </c>
      <c r="T4442" s="13">
        <f t="shared" si="947"/>
        <v>1.0601414853393722</v>
      </c>
      <c r="U4442" s="14">
        <f t="shared" si="949"/>
        <v>0.39387681466062796</v>
      </c>
    </row>
    <row r="4443" spans="1:21" x14ac:dyDescent="0.3">
      <c r="A4443" s="17">
        <v>1960</v>
      </c>
      <c r="B4443" s="17" t="s">
        <v>19</v>
      </c>
      <c r="C4443" s="17">
        <v>0.69821</v>
      </c>
      <c r="D4443" s="17">
        <v>1</v>
      </c>
      <c r="E4443" s="17">
        <v>1.43</v>
      </c>
      <c r="F4443" s="6">
        <f t="shared" si="943"/>
        <v>0.53414000453474197</v>
      </c>
      <c r="G4443" s="7">
        <f t="shared" si="944"/>
        <v>0.53414000453474197</v>
      </c>
      <c r="H4443" s="7">
        <f>E4443*F4443</f>
        <v>0.76382020648468096</v>
      </c>
      <c r="I4443" s="6">
        <f>SUM(H4443:H4443)</f>
        <v>0.76382020648468096</v>
      </c>
      <c r="J4443" s="8">
        <f t="shared" si="938"/>
        <v>1.43</v>
      </c>
      <c r="K4443" s="9">
        <f>IF(F4443=0, K4442, K4442+G4443/F4443)</f>
        <v>10.994730000000001</v>
      </c>
      <c r="L4443" s="9">
        <f>K4443/(110+E4443)</f>
        <v>9.8669388853989057E-2</v>
      </c>
      <c r="M4443" s="12">
        <f t="shared" si="940"/>
        <v>5.41343177188583</v>
      </c>
      <c r="N4443" s="10">
        <f>N4442-(N4440-N4441)</f>
        <v>5.349065800093503</v>
      </c>
      <c r="O4443" s="11">
        <f>O4333</f>
        <v>5.0168789120218993E-2</v>
      </c>
      <c r="P4443" s="12">
        <f>M4443*O4333</f>
        <v>0.27158531698043364</v>
      </c>
      <c r="Q4443" s="9">
        <f>N4443*O4333</f>
        <v>0.26835615411506641</v>
      </c>
      <c r="R4443" s="12">
        <f t="shared" si="941"/>
        <v>0.55884435343707606</v>
      </c>
      <c r="S4443" s="12">
        <f>R4443</f>
        <v>0.55884435343707606</v>
      </c>
      <c r="T4443" s="13">
        <f t="shared" si="947"/>
        <v>1.046250699615455</v>
      </c>
      <c r="U4443" s="14">
        <f t="shared" si="949"/>
        <v>0.38374930038454491</v>
      </c>
    </row>
    <row r="4444" spans="1:21" x14ac:dyDescent="0.3">
      <c r="A4444" s="17">
        <v>1961</v>
      </c>
      <c r="B4444" s="17">
        <v>0</v>
      </c>
      <c r="C4444" s="17">
        <v>3.1230000000000001E-2</v>
      </c>
      <c r="D4444" s="17">
        <v>3.04E-2</v>
      </c>
      <c r="E4444" s="17">
        <v>0.13</v>
      </c>
      <c r="F4444" s="6">
        <v>100000</v>
      </c>
      <c r="G4444" s="7">
        <f>100000*D4444</f>
        <v>3040</v>
      </c>
      <c r="H4444" s="6">
        <f>F4444-(1-E4444)*G4444</f>
        <v>97355.199999999997</v>
      </c>
      <c r="I4444" s="6">
        <f>SUM(H4444:H4554)</f>
        <v>6840179.0004996331</v>
      </c>
      <c r="J4444" s="8">
        <f>I4444/F4444</f>
        <v>68.401790004996329</v>
      </c>
      <c r="K4444" s="9">
        <f>G4444/F4444</f>
        <v>3.04E-2</v>
      </c>
      <c r="L4444" s="9">
        <f>K4444/(0.1+E4444)</f>
        <v>0.13217391304347825</v>
      </c>
      <c r="M4444">
        <f>G4444/L4444</f>
        <v>23000</v>
      </c>
      <c r="N4444" s="10">
        <f>(0.1+E4444)*D4444/SUM(D4444:D4444)</f>
        <v>0.23</v>
      </c>
      <c r="O4444" s="11">
        <f>IF((I4444-J4444*F4444+MAX(N4446:N4539)*F4444)/SUM(M4444:M4554)&gt;1/MAX(N4446:N4542),1/MAX(N4446:N4542),(I4444-J4444*F4444+MAX(N4446:N4539)*F4444)/SUM(M4444:M4554))</f>
        <v>5.1994681496650055E-2</v>
      </c>
      <c r="P4444" s="12">
        <f>M4444*O4444</f>
        <v>1195.8776744229513</v>
      </c>
      <c r="Q4444" s="9">
        <f>N4444*O4444</f>
        <v>1.1958776744229514E-2</v>
      </c>
      <c r="R4444" s="12">
        <f>((1-Q4444)*H4444)</f>
        <v>96190.950898310184</v>
      </c>
      <c r="S4444" s="12">
        <f>R4444+S4445</f>
        <v>6126761.4602307621</v>
      </c>
      <c r="T4444" s="13">
        <f t="shared" si="947"/>
        <v>61.267614602307624</v>
      </c>
      <c r="U4444" s="14">
        <f t="shared" ref="U4444:U4507" si="950">J4444-T4444</f>
        <v>7.1341754026887045</v>
      </c>
    </row>
    <row r="4445" spans="1:21" x14ac:dyDescent="0.3">
      <c r="A4445" s="17">
        <v>1961</v>
      </c>
      <c r="B4445" s="17">
        <v>1</v>
      </c>
      <c r="C4445" s="17">
        <v>1.8500000000000001E-3</v>
      </c>
      <c r="D4445" s="17">
        <v>1.8400000000000001E-3</v>
      </c>
      <c r="E4445" s="17">
        <v>0.5</v>
      </c>
      <c r="F4445" s="6">
        <f>F4444-G4444</f>
        <v>96960</v>
      </c>
      <c r="G4445" s="7">
        <f>D4445*F4445</f>
        <v>178.40640000000002</v>
      </c>
      <c r="H4445" s="6">
        <f>F4445-0.5*G4445</f>
        <v>96870.796799999996</v>
      </c>
      <c r="I4445" s="6">
        <f>SUM(H4445:H4554)</f>
        <v>6742823.800499633</v>
      </c>
      <c r="J4445" s="8">
        <f t="shared" ref="J4445:J4508" si="951">I4445/F4445</f>
        <v>69.542324675119971</v>
      </c>
      <c r="K4445" s="9">
        <f>K4444+G4445/F4445</f>
        <v>3.2239999999999998E-2</v>
      </c>
      <c r="L4445" s="9">
        <f t="shared" ref="L4445:L4508" si="952">K4445/(B4445+E4445)</f>
        <v>2.1493333333333333E-2</v>
      </c>
      <c r="M4445" s="12">
        <f t="shared" ref="M4445:M4508" si="953">G4445/L4445</f>
        <v>8300.5459057071967</v>
      </c>
      <c r="N4445" s="10">
        <f>(B4445+E4445)*D4445/SUM(D4444:D4445)</f>
        <v>8.5607940446650141E-2</v>
      </c>
      <c r="O4445" s="11">
        <f>O4444</f>
        <v>5.1994681496650055E-2</v>
      </c>
      <c r="P4445" s="12">
        <f>M4445*O4444</f>
        <v>431.58424061556838</v>
      </c>
      <c r="Q4445" s="9">
        <f>N4445*O4444</f>
        <v>4.4511575971077598E-3</v>
      </c>
      <c r="R4445" s="12">
        <f t="shared" ref="R4445:R4508" si="954">((1-Q4445)*H4445)</f>
        <v>96439.609616885791</v>
      </c>
      <c r="S4445" s="12">
        <f t="shared" ref="S4445:S4508" si="955">R4445+S4446</f>
        <v>6030570.509332452</v>
      </c>
      <c r="T4445" s="13">
        <f t="shared" si="947"/>
        <v>62.196478025293437</v>
      </c>
      <c r="U4445" s="14">
        <f t="shared" si="950"/>
        <v>7.3458466498265338</v>
      </c>
    </row>
    <row r="4446" spans="1:21" x14ac:dyDescent="0.3">
      <c r="A4446" s="17">
        <v>1961</v>
      </c>
      <c r="B4446" s="17">
        <v>2</v>
      </c>
      <c r="C4446" s="17">
        <v>1.2099999999999999E-3</v>
      </c>
      <c r="D4446" s="17">
        <v>1.2099999999999999E-3</v>
      </c>
      <c r="E4446" s="17">
        <v>0.5</v>
      </c>
      <c r="F4446" s="6">
        <f t="shared" ref="F4446:F4509" si="956">F4445-G4445</f>
        <v>96781.593599999993</v>
      </c>
      <c r="G4446" s="7">
        <f t="shared" ref="G4446:G4509" si="957">D4446*F4446</f>
        <v>117.10572825599998</v>
      </c>
      <c r="H4446" s="6">
        <f t="shared" ref="H4446:H4509" si="958">F4446-0.5*G4446</f>
        <v>96723.040735871997</v>
      </c>
      <c r="I4446" s="6">
        <f>SUM(H4446:H4554)</f>
        <v>6645953.0036996333</v>
      </c>
      <c r="J4446" s="8">
        <f t="shared" si="951"/>
        <v>68.669596733108904</v>
      </c>
      <c r="K4446" s="9">
        <f t="shared" ref="K4446:K4509" si="959">K4445+G4446/F4446</f>
        <v>3.3450000000000001E-2</v>
      </c>
      <c r="L4446" s="9">
        <f t="shared" si="952"/>
        <v>1.338E-2</v>
      </c>
      <c r="M4446" s="12">
        <f t="shared" si="953"/>
        <v>8752.2965811659178</v>
      </c>
      <c r="N4446" s="10">
        <f>((B4445+E4445)*D4445+(B4446+E4446)*D4446+(B4447+E4447)*D4447)/3/SUM(D4444:D4446)</f>
        <v>9.6013951170901848E-2</v>
      </c>
      <c r="O4446" s="11">
        <f>O4444</f>
        <v>5.1994681496650055E-2</v>
      </c>
      <c r="P4446" s="12">
        <f>M4446*O4444</f>
        <v>455.07287310194107</v>
      </c>
      <c r="Q4446" s="9">
        <f>N4446*O4444</f>
        <v>4.9922148103659523E-3</v>
      </c>
      <c r="R4446" s="12">
        <f t="shared" si="954"/>
        <v>96240.178539406756</v>
      </c>
      <c r="S4446" s="12">
        <f t="shared" si="955"/>
        <v>5934130.8997155661</v>
      </c>
      <c r="T4446" s="13">
        <f t="shared" si="947"/>
        <v>61.314664069713835</v>
      </c>
      <c r="U4446" s="14">
        <f t="shared" si="950"/>
        <v>7.3549326633950685</v>
      </c>
    </row>
    <row r="4447" spans="1:21" x14ac:dyDescent="0.3">
      <c r="A4447" s="17">
        <v>1961</v>
      </c>
      <c r="B4447" s="17">
        <v>3</v>
      </c>
      <c r="C4447" s="17">
        <v>1.1000000000000001E-3</v>
      </c>
      <c r="D4447" s="17">
        <v>1.1000000000000001E-3</v>
      </c>
      <c r="E4447" s="17">
        <v>0.5</v>
      </c>
      <c r="F4447" s="6">
        <f t="shared" si="956"/>
        <v>96664.487871743986</v>
      </c>
      <c r="G4447" s="7">
        <f t="shared" si="957"/>
        <v>106.33093665891839</v>
      </c>
      <c r="H4447" s="6">
        <f t="shared" si="958"/>
        <v>96611.322403414524</v>
      </c>
      <c r="I4447" s="6">
        <f>SUM(H4447:H4554)</f>
        <v>6549229.9629637618</v>
      </c>
      <c r="J4447" s="8">
        <f t="shared" si="951"/>
        <v>67.752181873175459</v>
      </c>
      <c r="K4447" s="9">
        <f t="shared" si="959"/>
        <v>3.4549999999999997E-2</v>
      </c>
      <c r="L4447" s="9">
        <f t="shared" si="952"/>
        <v>9.8714285714285709E-3</v>
      </c>
      <c r="M4447" s="12">
        <f t="shared" si="953"/>
        <v>10771.585479195785</v>
      </c>
      <c r="N4447" s="10">
        <f>((B4446+E4446)*D4446+(B4447+E4447)*D4447+(B4448+E4448)*D4448)/3/SUM(D4444:D4447)</f>
        <v>0.10279787747226243</v>
      </c>
      <c r="O4447" s="11">
        <f>O4444</f>
        <v>5.1994681496650055E-2</v>
      </c>
      <c r="P4447" s="12">
        <f>M4447*O4444</f>
        <v>560.06515620472544</v>
      </c>
      <c r="Q4447" s="9">
        <f>N4447*O4444</f>
        <v>5.3449428977019433E-3</v>
      </c>
      <c r="R4447" s="12">
        <f t="shared" si="954"/>
        <v>96094.940401896805</v>
      </c>
      <c r="S4447" s="12">
        <f t="shared" si="955"/>
        <v>5837890.7211761596</v>
      </c>
      <c r="T4447" s="13">
        <f t="shared" si="947"/>
        <v>60.393334198614575</v>
      </c>
      <c r="U4447" s="14">
        <f t="shared" si="950"/>
        <v>7.3588476745608844</v>
      </c>
    </row>
    <row r="4448" spans="1:21" x14ac:dyDescent="0.3">
      <c r="A4448" s="17">
        <v>1961</v>
      </c>
      <c r="B4448" s="17">
        <v>4</v>
      </c>
      <c r="C4448" s="17">
        <v>8.4000000000000003E-4</v>
      </c>
      <c r="D4448" s="17">
        <v>8.4000000000000003E-4</v>
      </c>
      <c r="E4448" s="17">
        <v>0.5</v>
      </c>
      <c r="F4448" s="6">
        <f t="shared" si="956"/>
        <v>96558.156935085062</v>
      </c>
      <c r="G4448" s="7">
        <f t="shared" si="957"/>
        <v>81.108851825471461</v>
      </c>
      <c r="H4448" s="6">
        <f t="shared" si="958"/>
        <v>96517.602509172328</v>
      </c>
      <c r="I4448" s="6">
        <f>SUM(H4448:H4554)</f>
        <v>6452618.6405603476</v>
      </c>
      <c r="J4448" s="8">
        <f t="shared" si="951"/>
        <v>66.826240737987249</v>
      </c>
      <c r="K4448" s="9">
        <f t="shared" si="959"/>
        <v>3.5389999999999998E-2</v>
      </c>
      <c r="L4448" s="9">
        <f t="shared" si="952"/>
        <v>7.8644444444444447E-3</v>
      </c>
      <c r="M4448" s="12">
        <f t="shared" si="953"/>
        <v>10313.360644662944</v>
      </c>
      <c r="N4448" s="10">
        <f>((B4447+E4447)*D4447+(B4448+E4448)*D4448+(B4449+E4449)*D4449)/3/SUM(D4444:D4448)</f>
        <v>0.11486295563718565</v>
      </c>
      <c r="O4448" s="11">
        <f>O4444</f>
        <v>5.1994681496650055E-2</v>
      </c>
      <c r="P4448" s="12">
        <f>M4448*O4444</f>
        <v>536.23990187933521</v>
      </c>
      <c r="Q4448" s="9">
        <f>N4448*O4444</f>
        <v>5.9722627941193127E-3</v>
      </c>
      <c r="R4448" s="12">
        <f t="shared" si="954"/>
        <v>95941.174022729203</v>
      </c>
      <c r="S4448" s="12">
        <f t="shared" si="955"/>
        <v>5741795.7807742627</v>
      </c>
      <c r="T4448" s="13">
        <f t="shared" si="947"/>
        <v>59.464637302826794</v>
      </c>
      <c r="U4448" s="14">
        <f t="shared" si="950"/>
        <v>7.361603435160454</v>
      </c>
    </row>
    <row r="4449" spans="1:21" x14ac:dyDescent="0.3">
      <c r="A4449" s="17">
        <v>1961</v>
      </c>
      <c r="B4449" s="17">
        <v>5</v>
      </c>
      <c r="C4449" s="17">
        <v>8.3000000000000001E-4</v>
      </c>
      <c r="D4449" s="17">
        <v>8.3000000000000001E-4</v>
      </c>
      <c r="E4449" s="17">
        <v>0.5</v>
      </c>
      <c r="F4449" s="6">
        <f t="shared" si="956"/>
        <v>96477.048083259593</v>
      </c>
      <c r="G4449" s="7">
        <f t="shared" si="957"/>
        <v>80.075949909105461</v>
      </c>
      <c r="H4449" s="6">
        <f t="shared" si="958"/>
        <v>96437.010108305039</v>
      </c>
      <c r="I4449" s="6">
        <f>SUM(H4449:H4554)</f>
        <v>6356101.038051175</v>
      </c>
      <c r="J4449" s="8">
        <f t="shared" si="951"/>
        <v>65.882001619347491</v>
      </c>
      <c r="K4449" s="9">
        <f t="shared" si="959"/>
        <v>3.6219999999999995E-2</v>
      </c>
      <c r="L4449" s="9">
        <f t="shared" si="952"/>
        <v>6.5854545454545445E-3</v>
      </c>
      <c r="M4449" s="12">
        <f t="shared" si="953"/>
        <v>12159.517517948098</v>
      </c>
      <c r="N4449" s="10">
        <f>((B4448+E4448)*D4448+(B4449+E4449)*D4449+(B4450+E4450)*D4450)/3/SUM(D4444:D4449)</f>
        <v>0.11508374746916991</v>
      </c>
      <c r="O4449" s="11">
        <f>O4444</f>
        <v>5.1994681496650055E-2</v>
      </c>
      <c r="P4449" s="12">
        <f>M4449*O4444</f>
        <v>632.23024049864819</v>
      </c>
      <c r="Q4449" s="9">
        <f>N4449*O4444</f>
        <v>5.9837427951003963E-3</v>
      </c>
      <c r="R4449" s="12">
        <f t="shared" si="954"/>
        <v>95859.955843888441</v>
      </c>
      <c r="S4449" s="12">
        <f t="shared" si="955"/>
        <v>5645854.6067515332</v>
      </c>
      <c r="T4449" s="13">
        <f t="shared" si="947"/>
        <v>58.520184011840477</v>
      </c>
      <c r="U4449" s="14">
        <f t="shared" si="950"/>
        <v>7.3618176075070139</v>
      </c>
    </row>
    <row r="4450" spans="1:21" x14ac:dyDescent="0.3">
      <c r="A4450" s="17">
        <v>1961</v>
      </c>
      <c r="B4450" s="17">
        <v>6</v>
      </c>
      <c r="C4450" s="17">
        <v>6.4000000000000005E-4</v>
      </c>
      <c r="D4450" s="17">
        <v>6.4000000000000005E-4</v>
      </c>
      <c r="E4450" s="17">
        <v>0.5</v>
      </c>
      <c r="F4450" s="6">
        <f t="shared" si="956"/>
        <v>96396.972133350486</v>
      </c>
      <c r="G4450" s="7">
        <f t="shared" si="957"/>
        <v>61.694062165344313</v>
      </c>
      <c r="H4450" s="6">
        <f t="shared" si="958"/>
        <v>96366.125102267819</v>
      </c>
      <c r="I4450" s="6">
        <f>SUM(H4450:H4554)</f>
        <v>6259664.0279428707</v>
      </c>
      <c r="J4450" s="8">
        <f t="shared" si="951"/>
        <v>64.936313759768112</v>
      </c>
      <c r="K4450" s="9">
        <f t="shared" si="959"/>
        <v>3.6859999999999997E-2</v>
      </c>
      <c r="L4450" s="9">
        <f t="shared" si="952"/>
        <v>5.6707692307692301E-3</v>
      </c>
      <c r="M4450" s="12">
        <f t="shared" si="953"/>
        <v>10879.311016677648</v>
      </c>
      <c r="N4450" s="10">
        <f>((B4449+E4449)*D4449+(B4450+E4450)*D4450+(B4451+E4451)*D4451)/3/SUM(D4444:D4450)</f>
        <v>0.12637909206004705</v>
      </c>
      <c r="O4450" s="11">
        <f>O4444</f>
        <v>5.1994681496650055E-2</v>
      </c>
      <c r="P4450" s="12">
        <f>M4450*O4444</f>
        <v>565.66631121515036</v>
      </c>
      <c r="Q4450" s="9">
        <f>N4450*O4444</f>
        <v>6.5710406394979626E-3</v>
      </c>
      <c r="R4450" s="12">
        <f t="shared" si="954"/>
        <v>95732.899377949871</v>
      </c>
      <c r="S4450" s="12">
        <f t="shared" si="955"/>
        <v>5549994.650907645</v>
      </c>
      <c r="T4450" s="13">
        <f t="shared" si="947"/>
        <v>57.574366995988996</v>
      </c>
      <c r="U4450" s="14">
        <f t="shared" si="950"/>
        <v>7.3619467637791161</v>
      </c>
    </row>
    <row r="4451" spans="1:21" x14ac:dyDescent="0.3">
      <c r="A4451" s="17">
        <v>1961</v>
      </c>
      <c r="B4451" s="17">
        <v>7</v>
      </c>
      <c r="C4451" s="17">
        <v>6.9999999999999999E-4</v>
      </c>
      <c r="D4451" s="17">
        <v>6.9999999999999999E-4</v>
      </c>
      <c r="E4451" s="17">
        <v>0.5</v>
      </c>
      <c r="F4451" s="6">
        <f t="shared" si="956"/>
        <v>96335.278071185137</v>
      </c>
      <c r="G4451" s="7">
        <f t="shared" si="957"/>
        <v>67.434694649829595</v>
      </c>
      <c r="H4451" s="6">
        <f t="shared" si="958"/>
        <v>96301.560723860224</v>
      </c>
      <c r="I4451" s="6">
        <f>SUM(H4451:H4554)</f>
        <v>6163297.9028406022</v>
      </c>
      <c r="J4451" s="8">
        <f t="shared" si="951"/>
        <v>63.977579410590891</v>
      </c>
      <c r="K4451" s="9">
        <f t="shared" si="959"/>
        <v>3.7559999999999996E-2</v>
      </c>
      <c r="L4451" s="9">
        <f t="shared" si="952"/>
        <v>5.0079999999999994E-3</v>
      </c>
      <c r="M4451" s="12">
        <f t="shared" si="953"/>
        <v>13465.39429908738</v>
      </c>
      <c r="N4451" s="10">
        <f>((B4450+E4450)*D4450+(B4451+E4451)*D4451+(B4452+E4452)*D4452)/3/SUM(D4444:D4451)</f>
        <v>0.11896521121760741</v>
      </c>
      <c r="O4451" s="11">
        <f>O4444</f>
        <v>5.1994681496650055E-2</v>
      </c>
      <c r="P4451" s="12">
        <f>M4451*O4444</f>
        <v>700.12888780785579</v>
      </c>
      <c r="Q4451" s="9">
        <f>N4451*O4444</f>
        <v>6.1855582664411971E-3</v>
      </c>
      <c r="R4451" s="12">
        <f t="shared" si="954"/>
        <v>95705.881808853563</v>
      </c>
      <c r="S4451" s="12">
        <f t="shared" si="955"/>
        <v>5454261.7515296955</v>
      </c>
      <c r="T4451" s="13">
        <f t="shared" si="947"/>
        <v>56.617491128217551</v>
      </c>
      <c r="U4451" s="14">
        <f t="shared" si="950"/>
        <v>7.36008828237334</v>
      </c>
    </row>
    <row r="4452" spans="1:21" x14ac:dyDescent="0.3">
      <c r="A4452" s="17">
        <v>1961</v>
      </c>
      <c r="B4452" s="17">
        <v>8</v>
      </c>
      <c r="C4452" s="17">
        <v>4.6999999999999999E-4</v>
      </c>
      <c r="D4452" s="17">
        <v>4.6999999999999999E-4</v>
      </c>
      <c r="E4452" s="17">
        <v>0.5</v>
      </c>
      <c r="F4452" s="6">
        <f t="shared" si="956"/>
        <v>96267.843376535311</v>
      </c>
      <c r="G4452" s="7">
        <f t="shared" si="957"/>
        <v>45.245886386971598</v>
      </c>
      <c r="H4452" s="6">
        <f t="shared" si="958"/>
        <v>96245.220433341819</v>
      </c>
      <c r="I4452" s="6">
        <f>SUM(H4452:H4554)</f>
        <v>6066996.3421167424</v>
      </c>
      <c r="J4452" s="8">
        <f t="shared" si="951"/>
        <v>63.022044841980275</v>
      </c>
      <c r="K4452" s="9">
        <f t="shared" si="959"/>
        <v>3.8029999999999994E-2</v>
      </c>
      <c r="L4452" s="9">
        <f t="shared" si="952"/>
        <v>4.4741176470588229E-3</v>
      </c>
      <c r="M4452" s="12">
        <f t="shared" si="953"/>
        <v>10112.806581363624</v>
      </c>
      <c r="N4452" s="10">
        <f>((B4451+E4451)*D4451+(B4452+E4452)*D4452+(B4453+E4453)*D4453)/3/SUM(D4444:D4452)</f>
        <v>0.12349899202384085</v>
      </c>
      <c r="O4452" s="11">
        <f>O4444</f>
        <v>5.1994681496650055E-2</v>
      </c>
      <c r="P4452" s="12">
        <f>M4452*O4444</f>
        <v>525.81215723522814</v>
      </c>
      <c r="Q4452" s="9">
        <f>N4452*O4444</f>
        <v>6.4212907554369305E-3</v>
      </c>
      <c r="R4452" s="12">
        <f t="shared" si="954"/>
        <v>95627.201889118209</v>
      </c>
      <c r="S4452" s="12">
        <f t="shared" si="955"/>
        <v>5358555.8697208418</v>
      </c>
      <c r="T4452" s="13">
        <f t="shared" si="947"/>
        <v>55.662988613568096</v>
      </c>
      <c r="U4452" s="14">
        <f t="shared" si="950"/>
        <v>7.3590562284121788</v>
      </c>
    </row>
    <row r="4453" spans="1:21" x14ac:dyDescent="0.3">
      <c r="A4453" s="17">
        <v>1961</v>
      </c>
      <c r="B4453" s="17">
        <v>9</v>
      </c>
      <c r="C4453" s="17">
        <v>5.1000000000000004E-4</v>
      </c>
      <c r="D4453" s="17">
        <v>5.1000000000000004E-4</v>
      </c>
      <c r="E4453" s="17">
        <v>0.5</v>
      </c>
      <c r="F4453" s="6">
        <f t="shared" si="956"/>
        <v>96222.597490148342</v>
      </c>
      <c r="G4453" s="7">
        <f t="shared" si="957"/>
        <v>49.073524719975659</v>
      </c>
      <c r="H4453" s="6">
        <f t="shared" si="958"/>
        <v>96198.060727788354</v>
      </c>
      <c r="I4453" s="6">
        <f>SUM(H4453:H4554)</f>
        <v>5970751.1216834001</v>
      </c>
      <c r="J4453" s="8">
        <f t="shared" si="951"/>
        <v>62.051444020669983</v>
      </c>
      <c r="K4453" s="9">
        <f t="shared" si="959"/>
        <v>3.8539999999999991E-2</v>
      </c>
      <c r="L4453" s="9">
        <f t="shared" si="952"/>
        <v>4.0568421052631573E-3</v>
      </c>
      <c r="M4453" s="12">
        <f t="shared" si="953"/>
        <v>12096.483778924983</v>
      </c>
      <c r="N4453" s="10">
        <f>((B4452+E4452)*D4452+(B4453+E4453)*D4453+(B4454+E4454)*D4454)/3/SUM(D4444:D4453)</f>
        <v>0.12368102404428302</v>
      </c>
      <c r="O4453" s="11">
        <f>O4444</f>
        <v>5.1994681496650055E-2</v>
      </c>
      <c r="P4453" s="12">
        <f>M4453*O4444</f>
        <v>628.9528213145984</v>
      </c>
      <c r="Q4453" s="9">
        <f>N4453*O4444</f>
        <v>6.4307554523620131E-3</v>
      </c>
      <c r="R4453" s="12">
        <f t="shared" si="954"/>
        <v>95579.434524256474</v>
      </c>
      <c r="S4453" s="12">
        <f t="shared" si="955"/>
        <v>5262928.6678317236</v>
      </c>
      <c r="T4453" s="13">
        <f t="shared" si="947"/>
        <v>54.695350209918864</v>
      </c>
      <c r="U4453" s="14">
        <f t="shared" si="950"/>
        <v>7.3560938107511191</v>
      </c>
    </row>
    <row r="4454" spans="1:21" x14ac:dyDescent="0.3">
      <c r="A4454" s="17">
        <v>1961</v>
      </c>
      <c r="B4454" s="17">
        <v>10</v>
      </c>
      <c r="C4454" s="17">
        <v>5.1999999999999995E-4</v>
      </c>
      <c r="D4454" s="17">
        <v>5.1999999999999995E-4</v>
      </c>
      <c r="E4454" s="17">
        <v>0.5</v>
      </c>
      <c r="F4454" s="6">
        <f t="shared" si="956"/>
        <v>96173.523965428365</v>
      </c>
      <c r="G4454" s="7">
        <f t="shared" si="957"/>
        <v>50.010232462022742</v>
      </c>
      <c r="H4454" s="6">
        <f t="shared" si="958"/>
        <v>96148.518849197353</v>
      </c>
      <c r="I4454" s="6">
        <f>SUM(H4454:H4554)</f>
        <v>5874553.060955612</v>
      </c>
      <c r="J4454" s="8">
        <f t="shared" si="951"/>
        <v>61.08285127482015</v>
      </c>
      <c r="K4454" s="9">
        <f t="shared" si="959"/>
        <v>3.9059999999999991E-2</v>
      </c>
      <c r="L4454" s="9">
        <f t="shared" si="952"/>
        <v>3.7199999999999989E-3</v>
      </c>
      <c r="M4454" s="12">
        <f t="shared" si="953"/>
        <v>13443.610876887838</v>
      </c>
      <c r="N4454" s="10">
        <f>((B4453+E4453)*D4453+(B4454+E4454)*D4454+(B4455+E4455)*D4455)/3/SUM(D4444:D4454)</f>
        <v>0.14093701996927807</v>
      </c>
      <c r="O4454" s="11">
        <f>O4444</f>
        <v>5.1994681496650055E-2</v>
      </c>
      <c r="P4454" s="12">
        <f>M4454*O4444</f>
        <v>698.9962657086835</v>
      </c>
      <c r="Q4454" s="9">
        <f>N4454*O4444</f>
        <v>7.3279754643896218E-3</v>
      </c>
      <c r="R4454" s="12">
        <f t="shared" si="954"/>
        <v>95443.944862133038</v>
      </c>
      <c r="S4454" s="12">
        <f t="shared" si="955"/>
        <v>5167349.2333074668</v>
      </c>
      <c r="T4454" s="13">
        <f t="shared" si="947"/>
        <v>53.729436338060999</v>
      </c>
      <c r="U4454" s="14">
        <f t="shared" si="950"/>
        <v>7.353414936759151</v>
      </c>
    </row>
    <row r="4455" spans="1:21" x14ac:dyDescent="0.3">
      <c r="A4455" s="17">
        <v>1961</v>
      </c>
      <c r="B4455" s="17">
        <v>11</v>
      </c>
      <c r="C4455" s="17">
        <v>5.4000000000000001E-4</v>
      </c>
      <c r="D4455" s="17">
        <v>5.4000000000000001E-4</v>
      </c>
      <c r="E4455" s="17">
        <v>0.5</v>
      </c>
      <c r="F4455" s="6">
        <f t="shared" si="956"/>
        <v>96123.513732966341</v>
      </c>
      <c r="G4455" s="7">
        <f t="shared" si="957"/>
        <v>51.906697415801823</v>
      </c>
      <c r="H4455" s="6">
        <f t="shared" si="958"/>
        <v>96097.560384258439</v>
      </c>
      <c r="I4455" s="6">
        <f>SUM(H4455:H4554)</f>
        <v>5778404.5421064151</v>
      </c>
      <c r="J4455" s="8">
        <f t="shared" si="951"/>
        <v>60.114370747608909</v>
      </c>
      <c r="K4455" s="9">
        <f t="shared" si="959"/>
        <v>3.9599999999999989E-2</v>
      </c>
      <c r="L4455" s="9">
        <f t="shared" si="952"/>
        <v>3.4434782608695645E-3</v>
      </c>
      <c r="M4455" s="12">
        <f t="shared" si="953"/>
        <v>15073.914653578815</v>
      </c>
      <c r="N4455" s="10">
        <f>((B4454+E4454)*D4454+(B4455+E4455)*D4455+(B4456+E4456)*D4456)/3/SUM(D4444:D4455)</f>
        <v>0.14663299663299664</v>
      </c>
      <c r="O4455" s="11">
        <f>O4444</f>
        <v>5.1994681496650055E-2</v>
      </c>
      <c r="P4455" s="12">
        <f>M4455*O4444</f>
        <v>783.76339132051658</v>
      </c>
      <c r="Q4455" s="9">
        <f>N4455*O4444</f>
        <v>7.6241359568320205E-3</v>
      </c>
      <c r="R4455" s="12">
        <f t="shared" si="954"/>
        <v>95364.899518768987</v>
      </c>
      <c r="S4455" s="12">
        <f t="shared" si="955"/>
        <v>5071905.288445334</v>
      </c>
      <c r="T4455" s="13">
        <f t="shared" si="947"/>
        <v>52.764459927414023</v>
      </c>
      <c r="U4455" s="14">
        <f t="shared" si="950"/>
        <v>7.3499108201948857</v>
      </c>
    </row>
    <row r="4456" spans="1:21" x14ac:dyDescent="0.3">
      <c r="A4456" s="17">
        <v>1961</v>
      </c>
      <c r="B4456" s="17">
        <v>12</v>
      </c>
      <c r="C4456" s="17">
        <v>4.6000000000000001E-4</v>
      </c>
      <c r="D4456" s="17">
        <v>4.6000000000000001E-4</v>
      </c>
      <c r="E4456" s="17">
        <v>0.5</v>
      </c>
      <c r="F4456" s="6">
        <f t="shared" si="956"/>
        <v>96071.607035550536</v>
      </c>
      <c r="G4456" s="7">
        <f t="shared" si="957"/>
        <v>44.192939236353247</v>
      </c>
      <c r="H4456" s="6">
        <f t="shared" si="958"/>
        <v>96049.51056593236</v>
      </c>
      <c r="I4456" s="6">
        <f>SUM(H4456:H4554)</f>
        <v>5682306.9817221565</v>
      </c>
      <c r="J4456" s="8">
        <f t="shared" si="951"/>
        <v>59.14657990075532</v>
      </c>
      <c r="K4456" s="9">
        <f t="shared" si="959"/>
        <v>4.0059999999999991E-2</v>
      </c>
      <c r="L4456" s="9">
        <f t="shared" si="952"/>
        <v>3.2047999999999994E-3</v>
      </c>
      <c r="M4456" s="12">
        <f t="shared" si="953"/>
        <v>13789.609097713821</v>
      </c>
      <c r="N4456" s="10">
        <f>((B4455+E4455)*D4455+(B4456+E4456)*D4456+(B4457+E4457)*D4457)/3/SUM(D4444:D4456)</f>
        <v>0.16466966217340662</v>
      </c>
      <c r="O4456" s="11">
        <f>O4444</f>
        <v>5.1994681496650055E-2</v>
      </c>
      <c r="P4456" s="12">
        <f>M4456*O4444</f>
        <v>716.98633299893811</v>
      </c>
      <c r="Q4456" s="9">
        <f>N4456*O4444</f>
        <v>8.5619466368672403E-3</v>
      </c>
      <c r="R4456" s="12">
        <f t="shared" si="954"/>
        <v>95227.139781969629</v>
      </c>
      <c r="S4456" s="12">
        <f t="shared" si="955"/>
        <v>4976540.3889265647</v>
      </c>
      <c r="T4456" s="13">
        <f t="shared" si="947"/>
        <v>51.8003241799113</v>
      </c>
      <c r="U4456" s="14">
        <f t="shared" si="950"/>
        <v>7.3462557208440202</v>
      </c>
    </row>
    <row r="4457" spans="1:21" x14ac:dyDescent="0.3">
      <c r="A4457" s="17">
        <v>1961</v>
      </c>
      <c r="B4457" s="17">
        <v>13</v>
      </c>
      <c r="C4457" s="17">
        <v>5.8E-4</v>
      </c>
      <c r="D4457" s="17">
        <v>5.8E-4</v>
      </c>
      <c r="E4457" s="17">
        <v>0.5</v>
      </c>
      <c r="F4457" s="6">
        <f t="shared" si="956"/>
        <v>96027.414096314184</v>
      </c>
      <c r="G4457" s="7">
        <f t="shared" si="957"/>
        <v>55.695900175862228</v>
      </c>
      <c r="H4457" s="6">
        <f t="shared" si="958"/>
        <v>95999.566146226251</v>
      </c>
      <c r="I4457" s="6">
        <f>SUM(H4457:H4554)</f>
        <v>5586257.4711562246</v>
      </c>
      <c r="J4457" s="8">
        <f t="shared" si="951"/>
        <v>58.173569742837024</v>
      </c>
      <c r="K4457" s="9">
        <f t="shared" si="959"/>
        <v>4.0639999999999989E-2</v>
      </c>
      <c r="L4457" s="9">
        <f t="shared" si="952"/>
        <v>3.0103703703703694E-3</v>
      </c>
      <c r="M4457" s="12">
        <f t="shared" si="953"/>
        <v>18501.344792670774</v>
      </c>
      <c r="N4457" s="10">
        <f>((B4456+E4456)*D4456+(B4457+E4457)*D4457+(B4458+E4458)*D4458)/3/SUM(D4444:D4457)</f>
        <v>0.19344652230971138</v>
      </c>
      <c r="O4457" s="11">
        <f>O4444</f>
        <v>5.1994681496650055E-2</v>
      </c>
      <c r="P4457" s="12">
        <f>M4457*O4444</f>
        <v>961.971529754622</v>
      </c>
      <c r="Q4457" s="9">
        <f>N4457*O4444</f>
        <v>1.0058190314128052E-2</v>
      </c>
      <c r="R4457" s="12">
        <f t="shared" si="954"/>
        <v>95033.984239853788</v>
      </c>
      <c r="S4457" s="12">
        <f t="shared" si="955"/>
        <v>4881313.2491445951</v>
      </c>
      <c r="T4457" s="13">
        <f t="shared" si="947"/>
        <v>50.832497105969182</v>
      </c>
      <c r="U4457" s="14">
        <f t="shared" si="950"/>
        <v>7.3410726368678425</v>
      </c>
    </row>
    <row r="4458" spans="1:21" x14ac:dyDescent="0.3">
      <c r="A4458" s="17">
        <v>1961</v>
      </c>
      <c r="B4458" s="17">
        <v>14</v>
      </c>
      <c r="C4458" s="17">
        <v>6.8999999999999997E-4</v>
      </c>
      <c r="D4458" s="17">
        <v>6.8999999999999997E-4</v>
      </c>
      <c r="E4458" s="17">
        <v>0.5</v>
      </c>
      <c r="F4458" s="6">
        <f t="shared" si="956"/>
        <v>95971.718196138318</v>
      </c>
      <c r="G4458" s="7">
        <f t="shared" si="957"/>
        <v>66.220485555335429</v>
      </c>
      <c r="H4458" s="6">
        <f t="shared" si="958"/>
        <v>95938.607953360653</v>
      </c>
      <c r="I4458" s="6">
        <f>SUM(H4458:H4554)</f>
        <v>5490257.9050099989</v>
      </c>
      <c r="J4458" s="8">
        <f t="shared" si="951"/>
        <v>57.207039825936079</v>
      </c>
      <c r="K4458" s="9">
        <f t="shared" si="959"/>
        <v>4.1329999999999992E-2</v>
      </c>
      <c r="L4458" s="9">
        <f t="shared" si="952"/>
        <v>2.8503448275862065E-3</v>
      </c>
      <c r="M4458" s="12">
        <f t="shared" si="953"/>
        <v>23232.447146198014</v>
      </c>
      <c r="N4458" s="10">
        <f>((B4457+E4457)*D4457+(B4458+E4458)*D4458+(B4459+E4459)*D4459)/3/SUM(D4444:D4458)</f>
        <v>0.23134930236309387</v>
      </c>
      <c r="O4458" s="11">
        <f>O4444</f>
        <v>5.1994681496650055E-2</v>
      </c>
      <c r="P4458" s="12">
        <f>M4458*O4444</f>
        <v>1207.9636897543223</v>
      </c>
      <c r="Q4458" s="9">
        <f>N4458*O4444</f>
        <v>1.2028933290841256E-2</v>
      </c>
      <c r="R4458" s="12">
        <f t="shared" si="954"/>
        <v>94784.56883827351</v>
      </c>
      <c r="S4458" s="12">
        <f t="shared" si="955"/>
        <v>4786279.2649047412</v>
      </c>
      <c r="T4458" s="13">
        <f t="shared" si="947"/>
        <v>49.871768004850935</v>
      </c>
      <c r="U4458" s="14">
        <f t="shared" si="950"/>
        <v>7.3352718210851435</v>
      </c>
    </row>
    <row r="4459" spans="1:21" x14ac:dyDescent="0.3">
      <c r="A4459" s="17">
        <v>1961</v>
      </c>
      <c r="B4459" s="17">
        <v>15</v>
      </c>
      <c r="C4459" s="17">
        <v>6.9999999999999999E-4</v>
      </c>
      <c r="D4459" s="17">
        <v>6.9999999999999999E-4</v>
      </c>
      <c r="E4459" s="17">
        <v>0.5</v>
      </c>
      <c r="F4459" s="6">
        <f t="shared" si="956"/>
        <v>95905.497710582989</v>
      </c>
      <c r="G4459" s="7">
        <f t="shared" si="957"/>
        <v>67.133848397408087</v>
      </c>
      <c r="H4459" s="6">
        <f t="shared" si="958"/>
        <v>95871.930786384284</v>
      </c>
      <c r="I4459" s="6">
        <f>SUM(H4459:H4554)</f>
        <v>5394319.2970566386</v>
      </c>
      <c r="J4459" s="8">
        <f t="shared" si="951"/>
        <v>56.246194700279268</v>
      </c>
      <c r="K4459" s="9">
        <f t="shared" si="959"/>
        <v>4.2029999999999991E-2</v>
      </c>
      <c r="L4459" s="9">
        <f t="shared" si="952"/>
        <v>2.7116129032258057E-3</v>
      </c>
      <c r="M4459" s="12">
        <f t="shared" si="953"/>
        <v>24757.90269235845</v>
      </c>
      <c r="N4459" s="10">
        <f>((B4458+E4458)*D4458+(B4459+E4459)*D4459+(B4460+E4460)*D4460)/3/SUM(D4444:D4459)</f>
        <v>0.2884051074629233</v>
      </c>
      <c r="O4459" s="11">
        <f>O4444</f>
        <v>5.1994681496650055E-2</v>
      </c>
      <c r="P4459" s="12">
        <f>M4459*O4444</f>
        <v>1287.2792650142326</v>
      </c>
      <c r="Q4459" s="9">
        <f>N4459*O4444</f>
        <v>1.4995531704541829E-2</v>
      </c>
      <c r="R4459" s="12">
        <f t="shared" si="954"/>
        <v>94434.280208701413</v>
      </c>
      <c r="S4459" s="12">
        <f t="shared" si="955"/>
        <v>4691494.696066468</v>
      </c>
      <c r="T4459" s="13">
        <f t="shared" si="947"/>
        <v>48.917891133041586</v>
      </c>
      <c r="U4459" s="14">
        <f t="shared" si="950"/>
        <v>7.3283035672376826</v>
      </c>
    </row>
    <row r="4460" spans="1:21" x14ac:dyDescent="0.3">
      <c r="A4460" s="17">
        <v>1961</v>
      </c>
      <c r="B4460" s="17">
        <v>16</v>
      </c>
      <c r="C4460" s="17">
        <v>9.3999999999999997E-4</v>
      </c>
      <c r="D4460" s="17">
        <v>9.3999999999999997E-4</v>
      </c>
      <c r="E4460" s="17">
        <v>0.5</v>
      </c>
      <c r="F4460" s="6">
        <f t="shared" si="956"/>
        <v>95838.363862185579</v>
      </c>
      <c r="G4460" s="7">
        <f t="shared" si="957"/>
        <v>90.088062030454438</v>
      </c>
      <c r="H4460" s="6">
        <f t="shared" si="958"/>
        <v>95793.319831170345</v>
      </c>
      <c r="I4460" s="6">
        <f>SUM(H4460:H4554)</f>
        <v>5298447.3662702534</v>
      </c>
      <c r="J4460" s="8">
        <f t="shared" si="951"/>
        <v>55.285244371339196</v>
      </c>
      <c r="K4460" s="9">
        <f t="shared" si="959"/>
        <v>4.2969999999999994E-2</v>
      </c>
      <c r="L4460" s="9">
        <f t="shared" si="952"/>
        <v>2.6042424242424238E-3</v>
      </c>
      <c r="M4460" s="12">
        <f t="shared" si="953"/>
        <v>34592.809483418627</v>
      </c>
      <c r="N4460" s="10">
        <f>((B4459+E4459)*D4459+(B4460+E4460)*D4460+(B4461+E4461)*D4461)/3/SUM(D4444:D4460)</f>
        <v>0.36467302769373988</v>
      </c>
      <c r="O4460" s="11">
        <f>O4444</f>
        <v>5.1994681496650055E-2</v>
      </c>
      <c r="P4460" s="12">
        <f>M4460*O4444</f>
        <v>1798.6421111646471</v>
      </c>
      <c r="Q4460" s="9">
        <f>N4460*O4444</f>
        <v>1.8961057925355049E-2</v>
      </c>
      <c r="R4460" s="12">
        <f t="shared" si="954"/>
        <v>93976.977144989462</v>
      </c>
      <c r="S4460" s="12">
        <f t="shared" si="955"/>
        <v>4597060.4158577668</v>
      </c>
      <c r="T4460" s="13">
        <f t="shared" si="947"/>
        <v>47.966808182037461</v>
      </c>
      <c r="U4460" s="14">
        <f t="shared" si="950"/>
        <v>7.3184361893017353</v>
      </c>
    </row>
    <row r="4461" spans="1:21" x14ac:dyDescent="0.3">
      <c r="A4461" s="17">
        <v>1961</v>
      </c>
      <c r="B4461" s="17">
        <v>17</v>
      </c>
      <c r="C4461" s="17">
        <v>1.1800000000000001E-3</v>
      </c>
      <c r="D4461" s="17">
        <v>1.1800000000000001E-3</v>
      </c>
      <c r="E4461" s="17">
        <v>0.5</v>
      </c>
      <c r="F4461" s="6">
        <f t="shared" si="956"/>
        <v>95748.275800155126</v>
      </c>
      <c r="G4461" s="7">
        <f t="shared" si="957"/>
        <v>112.98296544418305</v>
      </c>
      <c r="H4461" s="6">
        <f t="shared" si="958"/>
        <v>95691.784317433034</v>
      </c>
      <c r="I4461" s="6">
        <f>SUM(H4461:H4554)</f>
        <v>5202654.0464390842</v>
      </c>
      <c r="J4461" s="8">
        <f t="shared" si="951"/>
        <v>54.336790954836758</v>
      </c>
      <c r="K4461" s="9">
        <f t="shared" si="959"/>
        <v>4.4149999999999995E-2</v>
      </c>
      <c r="L4461" s="9">
        <f t="shared" si="952"/>
        <v>2.5228571428571427E-3</v>
      </c>
      <c r="M4461" s="12">
        <f t="shared" si="953"/>
        <v>44783.734887275277</v>
      </c>
      <c r="N4461" s="10">
        <f>((B4460+E4460)*D4460+(B4461+E4461)*D4461+(B4462+E4462)*D4462)/3/SUM(D4444:D4461)</f>
        <v>0.47134767836919594</v>
      </c>
      <c r="O4461" s="11">
        <f>O4444</f>
        <v>5.1994681496650055E-2</v>
      </c>
      <c r="P4461" s="12">
        <f>M4461*O4444</f>
        <v>2328.5160316942934</v>
      </c>
      <c r="Q4461" s="9">
        <f>N4461*O4444</f>
        <v>2.4507572410991794E-2</v>
      </c>
      <c r="R4461" s="12">
        <f t="shared" si="954"/>
        <v>93346.61098413654</v>
      </c>
      <c r="S4461" s="12">
        <f t="shared" si="955"/>
        <v>4503083.4387127776</v>
      </c>
      <c r="T4461" s="13">
        <f t="shared" si="947"/>
        <v>47.030438940870013</v>
      </c>
      <c r="U4461" s="14">
        <f t="shared" si="950"/>
        <v>7.3063520139667446</v>
      </c>
    </row>
    <row r="4462" spans="1:21" x14ac:dyDescent="0.3">
      <c r="A4462" s="17">
        <v>1961</v>
      </c>
      <c r="B4462" s="17">
        <v>18</v>
      </c>
      <c r="C4462" s="17">
        <v>1.42E-3</v>
      </c>
      <c r="D4462" s="17">
        <v>1.42E-3</v>
      </c>
      <c r="E4462" s="17">
        <v>0.5</v>
      </c>
      <c r="F4462" s="6">
        <f t="shared" si="956"/>
        <v>95635.292834710941</v>
      </c>
      <c r="G4462" s="7">
        <f t="shared" si="957"/>
        <v>135.80211582528955</v>
      </c>
      <c r="H4462" s="6">
        <f t="shared" si="958"/>
        <v>95567.391776798293</v>
      </c>
      <c r="I4462" s="6">
        <f>SUM(H4462:H4554)</f>
        <v>5106962.2621216504</v>
      </c>
      <c r="J4462" s="8">
        <f t="shared" si="951"/>
        <v>53.400393419071257</v>
      </c>
      <c r="K4462" s="9">
        <f t="shared" si="959"/>
        <v>4.5569999999999992E-2</v>
      </c>
      <c r="L4462" s="9">
        <f t="shared" si="952"/>
        <v>2.4632432432432428E-3</v>
      </c>
      <c r="M4462" s="12">
        <f t="shared" si="953"/>
        <v>55131.427315511457</v>
      </c>
      <c r="N4462" s="10">
        <f>((B4461+E4461)*D4461+(B4462+E4462)*D4462+(B4463+E4463)*D4463)/3/SUM(D4444:D4462)</f>
        <v>0.57428132543339927</v>
      </c>
      <c r="O4462" s="11">
        <f>O4444</f>
        <v>5.1994681496650055E-2</v>
      </c>
      <c r="P4462" s="12">
        <f>M4462*O4444</f>
        <v>2866.5410037257311</v>
      </c>
      <c r="Q4462" s="9">
        <f>N4462*O4444</f>
        <v>2.9859574605383635E-2</v>
      </c>
      <c r="R4462" s="12">
        <f t="shared" si="954"/>
        <v>92713.79011219705</v>
      </c>
      <c r="S4462" s="12">
        <f t="shared" si="955"/>
        <v>4409736.8277286412</v>
      </c>
      <c r="T4462" s="13">
        <f t="shared" si="947"/>
        <v>46.109931773305789</v>
      </c>
      <c r="U4462" s="14">
        <f t="shared" si="950"/>
        <v>7.2904616457654683</v>
      </c>
    </row>
    <row r="4463" spans="1:21" x14ac:dyDescent="0.3">
      <c r="A4463" s="17">
        <v>1961</v>
      </c>
      <c r="B4463" s="17">
        <v>19</v>
      </c>
      <c r="C4463" s="17">
        <v>1.6199999999999999E-3</v>
      </c>
      <c r="D4463" s="17">
        <v>1.6199999999999999E-3</v>
      </c>
      <c r="E4463" s="17">
        <v>0.5</v>
      </c>
      <c r="F4463" s="6">
        <f t="shared" si="956"/>
        <v>95499.490718885645</v>
      </c>
      <c r="G4463" s="7">
        <f t="shared" si="957"/>
        <v>154.70917496459472</v>
      </c>
      <c r="H4463" s="6">
        <f t="shared" si="958"/>
        <v>95422.136131403342</v>
      </c>
      <c r="I4463" s="6">
        <f>SUM(H4463:H4554)</f>
        <v>5011394.8703448521</v>
      </c>
      <c r="J4463" s="8">
        <f t="shared" si="951"/>
        <v>52.475618797764085</v>
      </c>
      <c r="K4463" s="9">
        <f t="shared" si="959"/>
        <v>4.7189999999999989E-2</v>
      </c>
      <c r="L4463" s="9">
        <f t="shared" si="952"/>
        <v>2.4199999999999994E-3</v>
      </c>
      <c r="M4463" s="12">
        <f t="shared" si="953"/>
        <v>63929.411142394529</v>
      </c>
      <c r="N4463" s="10">
        <f>((B4462+E4462)*D4462+(B4463+E4463)*D4463+(B4464+E4464)*D4464)/3/SUM(D4444:D4463)</f>
        <v>0.64618210072755533</v>
      </c>
      <c r="O4463" s="11">
        <f>O4444</f>
        <v>5.1994681496650055E-2</v>
      </c>
      <c r="P4463" s="12">
        <f>M4463*O4444</f>
        <v>3323.9893706171947</v>
      </c>
      <c r="Q4463" s="9">
        <f>N4463*O4444</f>
        <v>3.3598032516165485E-2</v>
      </c>
      <c r="R4463" s="12">
        <f t="shared" si="954"/>
        <v>92216.140098898482</v>
      </c>
      <c r="S4463" s="12">
        <f t="shared" si="955"/>
        <v>4317023.0376164438</v>
      </c>
      <c r="T4463" s="13">
        <f t="shared" si="947"/>
        <v>45.204670780120971</v>
      </c>
      <c r="U4463" s="14">
        <f t="shared" si="950"/>
        <v>7.2709480176431143</v>
      </c>
    </row>
    <row r="4464" spans="1:21" x14ac:dyDescent="0.3">
      <c r="A4464" s="17">
        <v>1961</v>
      </c>
      <c r="B4464" s="17">
        <v>20</v>
      </c>
      <c r="C4464" s="17">
        <v>1.64E-3</v>
      </c>
      <c r="D4464" s="17">
        <v>1.64E-3</v>
      </c>
      <c r="E4464" s="17">
        <v>0.5</v>
      </c>
      <c r="F4464" s="6">
        <f t="shared" si="956"/>
        <v>95344.781543921054</v>
      </c>
      <c r="G4464" s="7">
        <f t="shared" si="957"/>
        <v>156.36544173203052</v>
      </c>
      <c r="H4464" s="6">
        <f t="shared" si="958"/>
        <v>95266.598823055043</v>
      </c>
      <c r="I4464" s="6">
        <f>SUM(H4464:H4554)</f>
        <v>4915972.7342134491</v>
      </c>
      <c r="J4464" s="8">
        <f t="shared" si="951"/>
        <v>51.559955926364793</v>
      </c>
      <c r="K4464" s="9">
        <f t="shared" si="959"/>
        <v>4.8829999999999991E-2</v>
      </c>
      <c r="L4464" s="9">
        <f t="shared" si="952"/>
        <v>2.3819512195121947E-3</v>
      </c>
      <c r="M4464" s="12">
        <f t="shared" si="953"/>
        <v>65645.946252439608</v>
      </c>
      <c r="N4464" s="10">
        <f>((B4463+E4463)*D4463+(B4464+E4464)*D4464+(B4465+E4465)*D4465)/3/SUM(D4444:D4464)</f>
        <v>0.72107311079254555</v>
      </c>
      <c r="O4464" s="11">
        <f>O4444</f>
        <v>5.1994681496650055E-2</v>
      </c>
      <c r="P4464" s="12">
        <f>M4464*O4444</f>
        <v>3413.2400669418057</v>
      </c>
      <c r="Q4464" s="9">
        <f>N4464*O4444</f>
        <v>3.7491966731457063E-2</v>
      </c>
      <c r="R4464" s="12">
        <f t="shared" si="954"/>
        <v>91694.866669362003</v>
      </c>
      <c r="S4464" s="12">
        <f t="shared" si="955"/>
        <v>4224806.8975175451</v>
      </c>
      <c r="T4464" s="13">
        <f t="shared" si="947"/>
        <v>44.310835151175702</v>
      </c>
      <c r="U4464" s="14">
        <f t="shared" si="950"/>
        <v>7.2491207751890911</v>
      </c>
    </row>
    <row r="4465" spans="1:21" x14ac:dyDescent="0.3">
      <c r="A4465" s="17">
        <v>1961</v>
      </c>
      <c r="B4465" s="17">
        <v>21</v>
      </c>
      <c r="C4465" s="17">
        <v>1.8799999999999999E-3</v>
      </c>
      <c r="D4465" s="17">
        <v>1.8799999999999999E-3</v>
      </c>
      <c r="E4465" s="17">
        <v>0.5</v>
      </c>
      <c r="F4465" s="6">
        <f t="shared" si="956"/>
        <v>95188.416102189018</v>
      </c>
      <c r="G4465" s="7">
        <f t="shared" si="957"/>
        <v>178.95422227211535</v>
      </c>
      <c r="H4465" s="6">
        <f t="shared" si="958"/>
        <v>95098.938991052957</v>
      </c>
      <c r="I4465" s="6">
        <f>SUM(H4465:H4554)</f>
        <v>4820706.1353903944</v>
      </c>
      <c r="J4465" s="8">
        <f t="shared" si="951"/>
        <v>50.643831810534074</v>
      </c>
      <c r="K4465" s="9">
        <f t="shared" si="959"/>
        <v>5.0709999999999991E-2</v>
      </c>
      <c r="L4465" s="9">
        <f t="shared" si="952"/>
        <v>2.3586046511627902E-3</v>
      </c>
      <c r="M4465" s="12">
        <f t="shared" si="953"/>
        <v>75872.920111427346</v>
      </c>
      <c r="N4465" s="10">
        <f>((B4464+E4464)*D4464+(B4465+E4465)*D4465+(B4466+E4466)*D4466)/3/SUM(D4444:D4465)</f>
        <v>0.73072372313153222</v>
      </c>
      <c r="O4465" s="11">
        <f>O4444</f>
        <v>5.1994681496650055E-2</v>
      </c>
      <c r="P4465" s="12">
        <f>M4465*O4444</f>
        <v>3944.9883154144391</v>
      </c>
      <c r="Q4465" s="9">
        <f>N4465*O4444</f>
        <v>3.7993747246270318E-2</v>
      </c>
      <c r="R4465" s="12">
        <f t="shared" si="954"/>
        <v>91485.773939638413</v>
      </c>
      <c r="S4465" s="12">
        <f t="shared" si="955"/>
        <v>4133112.0308481832</v>
      </c>
      <c r="T4465" s="13">
        <f t="shared" si="947"/>
        <v>43.420325708656634</v>
      </c>
      <c r="U4465" s="14">
        <f t="shared" si="950"/>
        <v>7.2235061018774402</v>
      </c>
    </row>
    <row r="4466" spans="1:21" x14ac:dyDescent="0.3">
      <c r="A4466" s="17">
        <v>1961</v>
      </c>
      <c r="B4466" s="17">
        <v>22</v>
      </c>
      <c r="C4466" s="17">
        <v>1.65E-3</v>
      </c>
      <c r="D4466" s="17">
        <v>1.65E-3</v>
      </c>
      <c r="E4466" s="17">
        <v>0.5</v>
      </c>
      <c r="F4466" s="6">
        <f t="shared" si="956"/>
        <v>95009.461879916897</v>
      </c>
      <c r="G4466" s="7">
        <f t="shared" si="957"/>
        <v>156.76561210186287</v>
      </c>
      <c r="H4466" s="6">
        <f t="shared" si="958"/>
        <v>94931.079073865971</v>
      </c>
      <c r="I4466" s="6">
        <f>SUM(H4466:H4554)</f>
        <v>4725607.1963993413</v>
      </c>
      <c r="J4466" s="8">
        <f t="shared" si="951"/>
        <v>49.738279776513927</v>
      </c>
      <c r="K4466" s="9">
        <f t="shared" si="959"/>
        <v>5.235999999999999E-2</v>
      </c>
      <c r="L4466" s="9">
        <f t="shared" si="952"/>
        <v>2.3271111111111105E-3</v>
      </c>
      <c r="M4466" s="12">
        <f t="shared" si="953"/>
        <v>67364.902068218405</v>
      </c>
      <c r="N4466" s="10">
        <f>((B4465+E4465)*D4465+(B4466+E4466)*D4466+(B4467+E4467)*D4467)/3/SUM(D4444:D4466)</f>
        <v>0.72555385790679916</v>
      </c>
      <c r="O4466" s="11">
        <f>O4444</f>
        <v>5.1994681496650055E-2</v>
      </c>
      <c r="P4466" s="12">
        <f>M4466*O4444</f>
        <v>3502.6166270900385</v>
      </c>
      <c r="Q4466" s="9">
        <f>N4466*O4444</f>
        <v>3.7724941750529713E-2</v>
      </c>
      <c r="R4466" s="12">
        <f t="shared" si="954"/>
        <v>91349.80964548944</v>
      </c>
      <c r="S4466" s="12">
        <f t="shared" si="955"/>
        <v>4041626.2569085448</v>
      </c>
      <c r="T4466" s="13">
        <f t="shared" si="947"/>
        <v>42.539197432954452</v>
      </c>
      <c r="U4466" s="14">
        <f t="shared" si="950"/>
        <v>7.1990823435594749</v>
      </c>
    </row>
    <row r="4467" spans="1:21" x14ac:dyDescent="0.3">
      <c r="A4467" s="17">
        <v>1961</v>
      </c>
      <c r="B4467" s="17">
        <v>23</v>
      </c>
      <c r="C4467" s="17">
        <v>1.5499999999999999E-3</v>
      </c>
      <c r="D4467" s="17">
        <v>1.5499999999999999E-3</v>
      </c>
      <c r="E4467" s="17">
        <v>0.5</v>
      </c>
      <c r="F4467" s="6">
        <f t="shared" si="956"/>
        <v>94852.69626781503</v>
      </c>
      <c r="G4467" s="7">
        <f t="shared" si="957"/>
        <v>147.02167921511329</v>
      </c>
      <c r="H4467" s="6">
        <f t="shared" si="958"/>
        <v>94779.185428207478</v>
      </c>
      <c r="I4467" s="6">
        <f>SUM(H4467:H4554)</f>
        <v>4630676.1173254754</v>
      </c>
      <c r="J4467" s="8">
        <f t="shared" si="951"/>
        <v>48.819657210911934</v>
      </c>
      <c r="K4467" s="9">
        <f t="shared" si="959"/>
        <v>5.3909999999999993E-2</v>
      </c>
      <c r="L4467" s="9">
        <f t="shared" si="952"/>
        <v>2.2940425531914892E-3</v>
      </c>
      <c r="M4467" s="12">
        <f t="shared" si="953"/>
        <v>64088.470813488457</v>
      </c>
      <c r="N4467" s="10">
        <f>((B4466+E4466)*D4466+(B4467+E4467)*D4467+(B4468+E4468)*D4468)/3/SUM(D4444:D4467)</f>
        <v>0.67442651332467696</v>
      </c>
      <c r="O4467" s="11">
        <f>O4444</f>
        <v>5.1994681496650055E-2</v>
      </c>
      <c r="P4467" s="12">
        <f>M4467*O4444</f>
        <v>3332.2596275546853</v>
      </c>
      <c r="Q4467" s="9">
        <f>N4467*O4444</f>
        <v>3.5066591753212792E-2</v>
      </c>
      <c r="R4467" s="12">
        <f t="shared" si="954"/>
        <v>91455.602426094469</v>
      </c>
      <c r="S4467" s="12">
        <f t="shared" si="955"/>
        <v>3950276.4472630555</v>
      </c>
      <c r="T4467" s="13">
        <f t="shared" si="947"/>
        <v>41.646432865856703</v>
      </c>
      <c r="U4467" s="14">
        <f t="shared" si="950"/>
        <v>7.1732243450552318</v>
      </c>
    </row>
    <row r="4468" spans="1:21" x14ac:dyDescent="0.3">
      <c r="A4468" s="17">
        <v>1961</v>
      </c>
      <c r="B4468" s="17">
        <v>24</v>
      </c>
      <c r="C4468" s="17">
        <v>1.4499999999999999E-3</v>
      </c>
      <c r="D4468" s="17">
        <v>1.4499999999999999E-3</v>
      </c>
      <c r="E4468" s="17">
        <v>0.5</v>
      </c>
      <c r="F4468" s="6">
        <f t="shared" si="956"/>
        <v>94705.674588599912</v>
      </c>
      <c r="G4468" s="7">
        <f t="shared" si="957"/>
        <v>137.32322815346987</v>
      </c>
      <c r="H4468" s="6">
        <f t="shared" si="958"/>
        <v>94637.012974523182</v>
      </c>
      <c r="I4468" s="6">
        <f>SUM(H4468:H4554)</f>
        <v>4535896.9318972686</v>
      </c>
      <c r="J4468" s="8">
        <f t="shared" si="951"/>
        <v>47.894668947781007</v>
      </c>
      <c r="K4468" s="9">
        <f t="shared" si="959"/>
        <v>5.5359999999999993E-2</v>
      </c>
      <c r="L4468" s="9">
        <f t="shared" si="952"/>
        <v>2.2595918367346937E-3</v>
      </c>
      <c r="M4468" s="12">
        <f t="shared" si="953"/>
        <v>60773.466216763227</v>
      </c>
      <c r="N4468" s="10">
        <f>((B4467+E4467)*D4467+(B4468+E4468)*D4468+(B4469+E4469)*D4469)/3/SUM(D4444:D4468)</f>
        <v>0.64664619460500949</v>
      </c>
      <c r="O4468" s="11">
        <f>O4444</f>
        <v>5.1994681496650055E-2</v>
      </c>
      <c r="P4468" s="12">
        <f>M4468*O4444</f>
        <v>3159.8970193880264</v>
      </c>
      <c r="Q4468" s="9">
        <f>N4468*O4444</f>
        <v>3.3622162929508259E-2</v>
      </c>
      <c r="R4468" s="12">
        <f t="shared" si="954"/>
        <v>91455.11190513178</v>
      </c>
      <c r="S4468" s="12">
        <f t="shared" si="955"/>
        <v>3858820.844836961</v>
      </c>
      <c r="T4468" s="13">
        <f t="shared" si="947"/>
        <v>40.745402655116742</v>
      </c>
      <c r="U4468" s="14">
        <f t="shared" si="950"/>
        <v>7.1492662926642652</v>
      </c>
    </row>
    <row r="4469" spans="1:21" x14ac:dyDescent="0.3">
      <c r="A4469" s="17">
        <v>1961</v>
      </c>
      <c r="B4469" s="17">
        <v>25</v>
      </c>
      <c r="C4469" s="17">
        <v>1.39E-3</v>
      </c>
      <c r="D4469" s="17">
        <v>1.39E-3</v>
      </c>
      <c r="E4469" s="17">
        <v>0.5</v>
      </c>
      <c r="F4469" s="6">
        <f t="shared" si="956"/>
        <v>94568.351360446439</v>
      </c>
      <c r="G4469" s="7">
        <f t="shared" si="957"/>
        <v>131.45000839102053</v>
      </c>
      <c r="H4469" s="6">
        <f t="shared" si="958"/>
        <v>94502.626356250927</v>
      </c>
      <c r="I4469" s="6">
        <f>SUM(H4469:H4554)</f>
        <v>4441259.9189227456</v>
      </c>
      <c r="J4469" s="8">
        <f t="shared" si="951"/>
        <v>46.963491009745134</v>
      </c>
      <c r="K4469" s="9">
        <f t="shared" si="959"/>
        <v>5.6749999999999995E-2</v>
      </c>
      <c r="L4469" s="9">
        <f t="shared" si="952"/>
        <v>2.2254901960784314E-3</v>
      </c>
      <c r="M4469" s="12">
        <f t="shared" si="953"/>
        <v>59065.642536934334</v>
      </c>
      <c r="N4469" s="10">
        <f>((B4468+E4468)*D4468+(B4469+E4469)*D4469+(B4470+E4470)*D4470)/3/SUM(D4444:D4469)</f>
        <v>0.66901615271659332</v>
      </c>
      <c r="O4469" s="11">
        <f>O4444</f>
        <v>5.1994681496650055E-2</v>
      </c>
      <c r="P4469" s="12">
        <f>M4469*O4444</f>
        <v>3071.0992711028862</v>
      </c>
      <c r="Q4469" s="9">
        <f>N4469*O4444</f>
        <v>3.4785281776613462E-2</v>
      </c>
      <c r="R4469" s="12">
        <f t="shared" si="954"/>
        <v>91215.325869818727</v>
      </c>
      <c r="S4469" s="12">
        <f t="shared" si="955"/>
        <v>3767365.7329318291</v>
      </c>
      <c r="T4469" s="13">
        <f t="shared" si="947"/>
        <v>39.8374898021913</v>
      </c>
      <c r="U4469" s="14">
        <f t="shared" si="950"/>
        <v>7.1260012075538341</v>
      </c>
    </row>
    <row r="4470" spans="1:21" x14ac:dyDescent="0.3">
      <c r="A4470" s="17">
        <v>1961</v>
      </c>
      <c r="B4470" s="17">
        <v>26</v>
      </c>
      <c r="C4470" s="17">
        <v>1.6199999999999999E-3</v>
      </c>
      <c r="D4470" s="17">
        <v>1.6199999999999999E-3</v>
      </c>
      <c r="E4470" s="17">
        <v>0.5</v>
      </c>
      <c r="F4470" s="6">
        <f t="shared" si="956"/>
        <v>94436.901352055414</v>
      </c>
      <c r="G4470" s="7">
        <f t="shared" si="957"/>
        <v>152.98778019032977</v>
      </c>
      <c r="H4470" s="6">
        <f t="shared" si="958"/>
        <v>94360.407461960247</v>
      </c>
      <c r="I4470" s="6">
        <f>SUM(H4470:H4554)</f>
        <v>4346757.292566495</v>
      </c>
      <c r="J4470" s="8">
        <f t="shared" si="951"/>
        <v>46.028165159316593</v>
      </c>
      <c r="K4470" s="9">
        <f t="shared" si="959"/>
        <v>5.8369999999999991E-2</v>
      </c>
      <c r="L4470" s="9">
        <f t="shared" si="952"/>
        <v>2.202641509433962E-3</v>
      </c>
      <c r="M4470" s="12">
        <f t="shared" si="953"/>
        <v>69456.504626413211</v>
      </c>
      <c r="N4470" s="10">
        <f>((B4469+E4469)*D4469+(B4470+E4470)*D4470+(B4471+E4471)*D4471)/3/SUM(D4444:D4470)</f>
        <v>0.66586716920792643</v>
      </c>
      <c r="O4470" s="11">
        <f>O4444</f>
        <v>5.1994681496650055E-2</v>
      </c>
      <c r="P4470" s="12">
        <f>M4470*O4444</f>
        <v>3611.3688359209559</v>
      </c>
      <c r="Q4470" s="9">
        <f>N4470*O4444</f>
        <v>3.4621551382042128E-2</v>
      </c>
      <c r="R4470" s="12">
        <f t="shared" si="954"/>
        <v>91093.503766585563</v>
      </c>
      <c r="S4470" s="12">
        <f t="shared" si="955"/>
        <v>3676150.4070620104</v>
      </c>
      <c r="T4470" s="13">
        <f t="shared" si="947"/>
        <v>38.927054513971505</v>
      </c>
      <c r="U4470" s="14">
        <f t="shared" si="950"/>
        <v>7.1011106453450878</v>
      </c>
    </row>
    <row r="4471" spans="1:21" x14ac:dyDescent="0.3">
      <c r="A4471" s="17">
        <v>1961</v>
      </c>
      <c r="B4471" s="17">
        <v>27</v>
      </c>
      <c r="C4471" s="17">
        <v>1.39E-3</v>
      </c>
      <c r="D4471" s="17">
        <v>1.39E-3</v>
      </c>
      <c r="E4471" s="17">
        <v>0.5</v>
      </c>
      <c r="F4471" s="6">
        <f t="shared" si="956"/>
        <v>94283.91357186508</v>
      </c>
      <c r="G4471" s="7">
        <f t="shared" si="957"/>
        <v>131.05463986489247</v>
      </c>
      <c r="H4471" s="6">
        <f t="shared" si="958"/>
        <v>94218.386251932636</v>
      </c>
      <c r="I4471" s="6">
        <f>SUM(H4471:H4554)</f>
        <v>4252396.8851045342</v>
      </c>
      <c r="J4471" s="8">
        <f t="shared" si="951"/>
        <v>45.102040464869681</v>
      </c>
      <c r="K4471" s="9">
        <f t="shared" si="959"/>
        <v>5.9759999999999994E-2</v>
      </c>
      <c r="L4471" s="9">
        <f t="shared" si="952"/>
        <v>2.1730909090909088E-3</v>
      </c>
      <c r="M4471" s="12">
        <f t="shared" si="953"/>
        <v>60307.941704895304</v>
      </c>
      <c r="N4471" s="10">
        <f>((B4470+E4470)*D4470+(B4471+E4471)*D4471+(B4472+E4472)*D4472)/3/SUM(D4444:D4471)</f>
        <v>0.69271530566711292</v>
      </c>
      <c r="O4471" s="11">
        <f>O4444</f>
        <v>5.1994681496650055E-2</v>
      </c>
      <c r="P4471" s="12">
        <f>M4471*O4444</f>
        <v>3135.69222066457</v>
      </c>
      <c r="Q4471" s="9">
        <f>N4471*O4444</f>
        <v>3.6017511686016121E-2</v>
      </c>
      <c r="R4471" s="12">
        <f t="shared" si="954"/>
        <v>90824.874424066074</v>
      </c>
      <c r="S4471" s="12">
        <f t="shared" si="955"/>
        <v>3585056.9032954248</v>
      </c>
      <c r="T4471" s="13">
        <f t="shared" si="947"/>
        <v>38.024056994227578</v>
      </c>
      <c r="U4471" s="14">
        <f t="shared" si="950"/>
        <v>7.0779834706421028</v>
      </c>
    </row>
    <row r="4472" spans="1:21" x14ac:dyDescent="0.3">
      <c r="A4472" s="17">
        <v>1961</v>
      </c>
      <c r="B4472" s="17">
        <v>28</v>
      </c>
      <c r="C4472" s="17">
        <v>1.5100000000000001E-3</v>
      </c>
      <c r="D4472" s="17">
        <v>1.5100000000000001E-3</v>
      </c>
      <c r="E4472" s="17">
        <v>0.5</v>
      </c>
      <c r="F4472" s="6">
        <f t="shared" si="956"/>
        <v>94152.858932000192</v>
      </c>
      <c r="G4472" s="7">
        <f t="shared" si="957"/>
        <v>142.17081698732031</v>
      </c>
      <c r="H4472" s="6">
        <f t="shared" si="958"/>
        <v>94081.773523506534</v>
      </c>
      <c r="I4472" s="6">
        <f>SUM(H4472:H4554)</f>
        <v>4158178.498852598</v>
      </c>
      <c r="J4472" s="8">
        <f t="shared" si="951"/>
        <v>44.164123596669008</v>
      </c>
      <c r="K4472" s="9">
        <f t="shared" si="959"/>
        <v>6.1269999999999991E-2</v>
      </c>
      <c r="L4472" s="9">
        <f t="shared" si="952"/>
        <v>2.1498245614035086E-3</v>
      </c>
      <c r="M4472" s="12">
        <f t="shared" si="953"/>
        <v>66131.357665066578</v>
      </c>
      <c r="N4472" s="10">
        <f>((B4471+E4471)*D4471+(B4472+E4472)*D4472+(B4473+E4473)*D4473)/3/SUM(D4444:D4472)</f>
        <v>0.66356563843098848</v>
      </c>
      <c r="O4472" s="11">
        <f>O4444</f>
        <v>5.1994681496650055E-2</v>
      </c>
      <c r="P4472" s="12">
        <f>M4472*O4444</f>
        <v>3438.478878736184</v>
      </c>
      <c r="Q4472" s="9">
        <f>N4472*O4444</f>
        <v>3.4501884022340501E-2</v>
      </c>
      <c r="R4472" s="12">
        <f t="shared" si="954"/>
        <v>90835.775084782406</v>
      </c>
      <c r="S4472" s="12">
        <f t="shared" si="955"/>
        <v>3494232.0288713588</v>
      </c>
      <c r="T4472" s="13">
        <f t="shared" si="947"/>
        <v>37.112330613295448</v>
      </c>
      <c r="U4472" s="14">
        <f t="shared" si="950"/>
        <v>7.0517929833735593</v>
      </c>
    </row>
    <row r="4473" spans="1:21" x14ac:dyDescent="0.3">
      <c r="A4473" s="17">
        <v>1961</v>
      </c>
      <c r="B4473" s="17">
        <v>29</v>
      </c>
      <c r="C4473" s="17">
        <v>1.3799999999999999E-3</v>
      </c>
      <c r="D4473" s="17">
        <v>1.3799999999999999E-3</v>
      </c>
      <c r="E4473" s="17">
        <v>0.5</v>
      </c>
      <c r="F4473" s="6">
        <f t="shared" si="956"/>
        <v>94010.688115012876</v>
      </c>
      <c r="G4473" s="7">
        <f t="shared" si="957"/>
        <v>129.73474959871777</v>
      </c>
      <c r="H4473" s="6">
        <f t="shared" si="958"/>
        <v>93945.820740213516</v>
      </c>
      <c r="I4473" s="6">
        <f>SUM(H4473:H4554)</f>
        <v>4064096.7253290913</v>
      </c>
      <c r="J4473" s="8">
        <f t="shared" si="951"/>
        <v>43.230156132428974</v>
      </c>
      <c r="K4473" s="9">
        <f t="shared" si="959"/>
        <v>6.2649999999999997E-2</v>
      </c>
      <c r="L4473" s="9">
        <f t="shared" si="952"/>
        <v>2.123728813559322E-3</v>
      </c>
      <c r="M4473" s="12">
        <f t="shared" si="953"/>
        <v>61088.190154224649</v>
      </c>
      <c r="N4473" s="10">
        <f>((B4472+E4472)*D4472+(B4473+E4473)*D4473+(B4474+E4474)*D4474)/3/SUM(D4444:D4473)</f>
        <v>0.72306464485235422</v>
      </c>
      <c r="O4473" s="11">
        <f>O4444</f>
        <v>5.1994681496650055E-2</v>
      </c>
      <c r="P4473" s="12">
        <f>M4473*O4444</f>
        <v>3176.2609902757044</v>
      </c>
      <c r="Q4473" s="9">
        <f>N4473*O4444</f>
        <v>3.7595515910586547E-2</v>
      </c>
      <c r="R4473" s="12">
        <f t="shared" si="954"/>
        <v>90413.879141841709</v>
      </c>
      <c r="S4473" s="12">
        <f t="shared" si="955"/>
        <v>3403396.2537865764</v>
      </c>
      <c r="T4473" s="13">
        <f t="shared" si="947"/>
        <v>36.202226810879786</v>
      </c>
      <c r="U4473" s="14">
        <f t="shared" si="950"/>
        <v>7.0279293215491876</v>
      </c>
    </row>
    <row r="4474" spans="1:21" x14ac:dyDescent="0.3">
      <c r="A4474" s="17">
        <v>1961</v>
      </c>
      <c r="B4474" s="17">
        <v>30</v>
      </c>
      <c r="C4474" s="17">
        <v>1.7099999999999999E-3</v>
      </c>
      <c r="D4474" s="17">
        <v>1.7099999999999999E-3</v>
      </c>
      <c r="E4474" s="17">
        <v>0.5</v>
      </c>
      <c r="F4474" s="6">
        <f t="shared" si="956"/>
        <v>93880.953365414156</v>
      </c>
      <c r="G4474" s="7">
        <f t="shared" si="957"/>
        <v>160.5364302548582</v>
      </c>
      <c r="H4474" s="6">
        <f t="shared" si="958"/>
        <v>93800.685150286721</v>
      </c>
      <c r="I4474" s="6">
        <f>SUM(H4474:H4554)</f>
        <v>3970150.9045888777</v>
      </c>
      <c r="J4474" s="8">
        <f t="shared" si="951"/>
        <v>42.289205235654173</v>
      </c>
      <c r="K4474" s="9">
        <f t="shared" si="959"/>
        <v>6.4360000000000001E-2</v>
      </c>
      <c r="L4474" s="9">
        <f t="shared" si="952"/>
        <v>2.1101639344262295E-3</v>
      </c>
      <c r="M4474" s="12">
        <f t="shared" si="953"/>
        <v>76077.705450173642</v>
      </c>
      <c r="N4474" s="10">
        <f>((B4473+E4473)*D4473+(B4474+E4474)*D4474+(B4475+E4475)*D4475)/3/SUM(D4444:D4474)</f>
        <v>0.74036668738346789</v>
      </c>
      <c r="O4474" s="11">
        <f>O4444</f>
        <v>5.1994681496650055E-2</v>
      </c>
      <c r="P4474" s="12">
        <f>M4474*O4444</f>
        <v>3955.6360638777364</v>
      </c>
      <c r="Q4474" s="9">
        <f>N4474*O4444</f>
        <v>3.8495130101233295E-2</v>
      </c>
      <c r="R4474" s="12">
        <f t="shared" si="954"/>
        <v>90189.815571841609</v>
      </c>
      <c r="S4474" s="12">
        <f t="shared" si="955"/>
        <v>3312982.3746447349</v>
      </c>
      <c r="T4474" s="13">
        <f t="shared" si="947"/>
        <v>35.28918546182171</v>
      </c>
      <c r="U4474" s="14">
        <f t="shared" si="950"/>
        <v>7.000019773832463</v>
      </c>
    </row>
    <row r="4475" spans="1:21" x14ac:dyDescent="0.3">
      <c r="A4475" s="17">
        <v>1961</v>
      </c>
      <c r="B4475" s="17">
        <v>31</v>
      </c>
      <c r="C4475" s="17">
        <v>1.5900000000000001E-3</v>
      </c>
      <c r="D4475" s="17">
        <v>1.5900000000000001E-3</v>
      </c>
      <c r="E4475" s="17">
        <v>0.5</v>
      </c>
      <c r="F4475" s="6">
        <f t="shared" si="956"/>
        <v>93720.416935159301</v>
      </c>
      <c r="G4475" s="7">
        <f t="shared" si="957"/>
        <v>149.0154629269033</v>
      </c>
      <c r="H4475" s="6">
        <f t="shared" si="958"/>
        <v>93645.909203695846</v>
      </c>
      <c r="I4475" s="6">
        <f>SUM(H4475:H4554)</f>
        <v>3876350.2194385906</v>
      </c>
      <c r="J4475" s="8">
        <f t="shared" si="951"/>
        <v>41.360787181734935</v>
      </c>
      <c r="K4475" s="9">
        <f t="shared" si="959"/>
        <v>6.5949999999999995E-2</v>
      </c>
      <c r="L4475" s="9">
        <f t="shared" si="952"/>
        <v>2.0936507936507934E-3</v>
      </c>
      <c r="M4475" s="12">
        <f t="shared" si="953"/>
        <v>71174.936803600518</v>
      </c>
      <c r="N4475" s="10">
        <f>((B4474+E4474)*D4474+(B4475+E4475)*D4475+(B4476+E4476)*D4476)/3/SUM(D4444:D4475)</f>
        <v>0.75001263583522859</v>
      </c>
      <c r="O4475" s="11">
        <f>O4444</f>
        <v>5.1994681496650055E-2</v>
      </c>
      <c r="P4475" s="12">
        <f>M4475*O4444</f>
        <v>3700.7181696474049</v>
      </c>
      <c r="Q4475" s="9">
        <f>N4475*O4444</f>
        <v>3.8996668118715695E-2</v>
      </c>
      <c r="R4475" s="12">
        <f t="shared" si="954"/>
        <v>89994.030761803937</v>
      </c>
      <c r="S4475" s="12">
        <f t="shared" si="955"/>
        <v>3222792.5590728931</v>
      </c>
      <c r="T4475" s="13">
        <f t="shared" si="947"/>
        <v>34.387304970085545</v>
      </c>
      <c r="U4475" s="14">
        <f t="shared" si="950"/>
        <v>6.9734822116493902</v>
      </c>
    </row>
    <row r="4476" spans="1:21" x14ac:dyDescent="0.3">
      <c r="A4476" s="17">
        <v>1961</v>
      </c>
      <c r="B4476" s="17">
        <v>32</v>
      </c>
      <c r="C4476" s="17">
        <v>1.42E-3</v>
      </c>
      <c r="D4476" s="17">
        <v>1.42E-3</v>
      </c>
      <c r="E4476" s="17">
        <v>0.5</v>
      </c>
      <c r="F4476" s="6">
        <f t="shared" si="956"/>
        <v>93571.401472232392</v>
      </c>
      <c r="G4476" s="7">
        <f t="shared" si="957"/>
        <v>132.87139009057</v>
      </c>
      <c r="H4476" s="6">
        <f t="shared" si="958"/>
        <v>93504.965777187113</v>
      </c>
      <c r="I4476" s="6">
        <f>SUM(H4476:H4554)</f>
        <v>3782704.3102348945</v>
      </c>
      <c r="J4476" s="8">
        <f t="shared" si="951"/>
        <v>40.425859298018786</v>
      </c>
      <c r="K4476" s="9">
        <f t="shared" si="959"/>
        <v>6.7369999999999999E-2</v>
      </c>
      <c r="L4476" s="9">
        <f t="shared" si="952"/>
        <v>2.0729230769230768E-3</v>
      </c>
      <c r="M4476" s="12">
        <f t="shared" si="953"/>
        <v>64098.562831282848</v>
      </c>
      <c r="N4476" s="10">
        <f>((B4475+E4475)*D4475+(B4476+E4476)*D4476+(B4477+E4477)*D4477)/3/SUM(D4444:D4476)</f>
        <v>0.75461382415516298</v>
      </c>
      <c r="O4476" s="11">
        <f>O4444</f>
        <v>5.1994681496650055E-2</v>
      </c>
      <c r="P4476" s="12">
        <f>M4476*O4444</f>
        <v>3332.7843588055634</v>
      </c>
      <c r="Q4476" s="9">
        <f>N4476*O4444</f>
        <v>3.9235905439916792E-2</v>
      </c>
      <c r="R4476" s="12">
        <f t="shared" si="954"/>
        <v>89836.213781790735</v>
      </c>
      <c r="S4476" s="12">
        <f t="shared" si="955"/>
        <v>3132798.5283110891</v>
      </c>
      <c r="T4476" s="13">
        <f t="shared" si="947"/>
        <v>33.480299311758806</v>
      </c>
      <c r="U4476" s="14">
        <f t="shared" si="950"/>
        <v>6.9455599862599797</v>
      </c>
    </row>
    <row r="4477" spans="1:21" x14ac:dyDescent="0.3">
      <c r="A4477" s="17">
        <v>1961</v>
      </c>
      <c r="B4477" s="17">
        <v>33</v>
      </c>
      <c r="C4477" s="17">
        <v>1.6800000000000001E-3</v>
      </c>
      <c r="D4477" s="17">
        <v>1.6800000000000001E-3</v>
      </c>
      <c r="E4477" s="17">
        <v>0.5</v>
      </c>
      <c r="F4477" s="6">
        <f t="shared" si="956"/>
        <v>93438.53008214182</v>
      </c>
      <c r="G4477" s="7">
        <f t="shared" si="957"/>
        <v>156.97673053799826</v>
      </c>
      <c r="H4477" s="6">
        <f t="shared" si="958"/>
        <v>93360.041716872816</v>
      </c>
      <c r="I4477" s="6">
        <f>SUM(H4477:H4554)</f>
        <v>3689199.3444577078</v>
      </c>
      <c r="J4477" s="8">
        <f t="shared" si="951"/>
        <v>39.482634639206466</v>
      </c>
      <c r="K4477" s="9">
        <f t="shared" si="959"/>
        <v>6.905E-2</v>
      </c>
      <c r="L4477" s="9">
        <f t="shared" si="952"/>
        <v>2.0611940298507461E-3</v>
      </c>
      <c r="M4477" s="12">
        <f t="shared" si="953"/>
        <v>76158.153121259122</v>
      </c>
      <c r="N4477" s="10">
        <f>((B4476+E4476)*D4476+(B4477+E4477)*D4477+(B4478+E4478)*D4478)/3/SUM(D4444:D4477)</f>
        <v>0.77426985276369764</v>
      </c>
      <c r="O4477" s="11">
        <f>O4444</f>
        <v>5.1994681496650055E-2</v>
      </c>
      <c r="P4477" s="12">
        <f>M4477*O4444</f>
        <v>3959.8189149129735</v>
      </c>
      <c r="Q4477" s="9">
        <f>N4477*O4444</f>
        <v>4.0257914386906596E-2</v>
      </c>
      <c r="R4477" s="12">
        <f t="shared" si="954"/>
        <v>89601.561150276917</v>
      </c>
      <c r="S4477" s="12">
        <f t="shared" si="955"/>
        <v>3042962.3145292983</v>
      </c>
      <c r="T4477" s="13">
        <f t="shared" si="947"/>
        <v>32.566461735370083</v>
      </c>
      <c r="U4477" s="14">
        <f t="shared" si="950"/>
        <v>6.9161729038363831</v>
      </c>
    </row>
    <row r="4478" spans="1:21" x14ac:dyDescent="0.3">
      <c r="A4478" s="17">
        <v>1961</v>
      </c>
      <c r="B4478" s="17">
        <v>34</v>
      </c>
      <c r="C4478" s="17">
        <v>1.6800000000000001E-3</v>
      </c>
      <c r="D4478" s="17">
        <v>1.6800000000000001E-3</v>
      </c>
      <c r="E4478" s="17">
        <v>0.5</v>
      </c>
      <c r="F4478" s="6">
        <f t="shared" si="956"/>
        <v>93281.553351603827</v>
      </c>
      <c r="G4478" s="7">
        <f t="shared" si="957"/>
        <v>156.71300963069444</v>
      </c>
      <c r="H4478" s="6">
        <f t="shared" si="958"/>
        <v>93203.196846788473</v>
      </c>
      <c r="I4478" s="6">
        <f>SUM(H4478:H4554)</f>
        <v>3595839.3027408342</v>
      </c>
      <c r="J4478" s="8">
        <f t="shared" si="951"/>
        <v>38.548235675140688</v>
      </c>
      <c r="K4478" s="9">
        <f t="shared" si="959"/>
        <v>7.0730000000000001E-2</v>
      </c>
      <c r="L4478" s="9">
        <f t="shared" si="952"/>
        <v>2.0501449275362321E-3</v>
      </c>
      <c r="M4478" s="12">
        <f t="shared" si="953"/>
        <v>76439.966524232397</v>
      </c>
      <c r="N4478" s="10">
        <f>((B4477+E4477)*D4477+(B4478+E4478)*D4478+(B4479+E4479)*D4479)/3/SUM(D4444:D4478)</f>
        <v>0.86295301380837908</v>
      </c>
      <c r="O4478" s="11">
        <f>O4444</f>
        <v>5.1994681496650055E-2</v>
      </c>
      <c r="P4478" s="12">
        <f>M4478*O4444</f>
        <v>3974.4717130420559</v>
      </c>
      <c r="Q4478" s="9">
        <f>N4478*O4444</f>
        <v>4.4868967099540927E-2</v>
      </c>
      <c r="R4478" s="12">
        <f t="shared" si="954"/>
        <v>89021.265673897884</v>
      </c>
      <c r="S4478" s="12">
        <f t="shared" si="955"/>
        <v>2953360.7533790213</v>
      </c>
      <c r="T4478" s="13">
        <f t="shared" si="947"/>
        <v>31.660715835712903</v>
      </c>
      <c r="U4478" s="14">
        <f t="shared" si="950"/>
        <v>6.8875198394277852</v>
      </c>
    </row>
    <row r="4479" spans="1:21" x14ac:dyDescent="0.3">
      <c r="A4479" s="17">
        <v>1961</v>
      </c>
      <c r="B4479" s="17">
        <v>35</v>
      </c>
      <c r="C4479" s="17">
        <v>1.9499999999999999E-3</v>
      </c>
      <c r="D4479" s="17">
        <v>1.9400000000000001E-3</v>
      </c>
      <c r="E4479" s="17">
        <v>0.5</v>
      </c>
      <c r="F4479" s="6">
        <f t="shared" si="956"/>
        <v>93124.840341973133</v>
      </c>
      <c r="G4479" s="7">
        <f t="shared" si="957"/>
        <v>180.66219026342787</v>
      </c>
      <c r="H4479" s="6">
        <f t="shared" si="958"/>
        <v>93034.509246841422</v>
      </c>
      <c r="I4479" s="6">
        <f>SUM(H4479:H4554)</f>
        <v>3502636.1058940454</v>
      </c>
      <c r="J4479" s="8">
        <f t="shared" si="951"/>
        <v>37.612264279129626</v>
      </c>
      <c r="K4479" s="9">
        <f t="shared" si="959"/>
        <v>7.2669999999999998E-2</v>
      </c>
      <c r="L4479" s="9">
        <f t="shared" si="952"/>
        <v>2.0470422535211266E-3</v>
      </c>
      <c r="M4479" s="12">
        <f t="shared" si="953"/>
        <v>88255.232618022434</v>
      </c>
      <c r="N4479" s="10">
        <f>((B4478+E4478)*D4478+(B4479+E4479)*D4479+(B4480+E4480)*D4480)/3/SUM(D4444:D4479)</f>
        <v>0.92498050548139987</v>
      </c>
      <c r="O4479" s="11">
        <f>O4444</f>
        <v>5.1994681496650055E-2</v>
      </c>
      <c r="P4479" s="12">
        <f>M4479*O4444</f>
        <v>4588.8027103868371</v>
      </c>
      <c r="Q4479" s="9">
        <f>N4479*O4444</f>
        <v>4.8094066773115757E-2</v>
      </c>
      <c r="R4479" s="12">
        <f t="shared" si="954"/>
        <v>88560.101346919779</v>
      </c>
      <c r="S4479" s="12">
        <f t="shared" si="955"/>
        <v>2864339.4877051236</v>
      </c>
      <c r="T4479" s="13">
        <f t="shared" si="947"/>
        <v>30.758060654780113</v>
      </c>
      <c r="U4479" s="14">
        <f t="shared" si="950"/>
        <v>6.8542036243495126</v>
      </c>
    </row>
    <row r="4480" spans="1:21" x14ac:dyDescent="0.3">
      <c r="A4480" s="17">
        <v>1961</v>
      </c>
      <c r="B4480" s="17">
        <v>36</v>
      </c>
      <c r="C4480" s="17">
        <v>2.0600000000000002E-3</v>
      </c>
      <c r="D4480" s="17">
        <v>2.0500000000000002E-3</v>
      </c>
      <c r="E4480" s="17">
        <v>0.5</v>
      </c>
      <c r="F4480" s="6">
        <f t="shared" si="956"/>
        <v>92944.178151709712</v>
      </c>
      <c r="G4480" s="7">
        <f t="shared" si="957"/>
        <v>190.53556521100492</v>
      </c>
      <c r="H4480" s="6">
        <f t="shared" si="958"/>
        <v>92848.910369104211</v>
      </c>
      <c r="I4480" s="6">
        <f>SUM(H4480:H4554)</f>
        <v>3409601.5966472044</v>
      </c>
      <c r="J4480" s="8">
        <f t="shared" si="951"/>
        <v>36.684402019046573</v>
      </c>
      <c r="K4480" s="9">
        <f t="shared" si="959"/>
        <v>7.4719999999999995E-2</v>
      </c>
      <c r="L4480" s="9">
        <f t="shared" si="952"/>
        <v>2.0471232876712328E-3</v>
      </c>
      <c r="M4480" s="12">
        <f t="shared" si="953"/>
        <v>93074.787609765524</v>
      </c>
      <c r="N4480" s="10">
        <f>((B4479+E4479)*D4479+(B4480+E4480)*D4480+(B4481+E4481)*D4481)/3/SUM(D4444:D4480)</f>
        <v>1.002386688079943</v>
      </c>
      <c r="O4480" s="11">
        <f>O4444</f>
        <v>5.1994681496650055E-2</v>
      </c>
      <c r="P4480" s="12">
        <f>M4480*O4444</f>
        <v>4839.3939371381093</v>
      </c>
      <c r="Q4480" s="9">
        <f>N4480*O4444</f>
        <v>5.2118776583198544E-2</v>
      </c>
      <c r="R4480" s="12">
        <f t="shared" si="954"/>
        <v>88009.738753583442</v>
      </c>
      <c r="S4480" s="12">
        <f t="shared" si="955"/>
        <v>2775779.3863582038</v>
      </c>
      <c r="T4480" s="13">
        <f t="shared" si="947"/>
        <v>29.865016201739831</v>
      </c>
      <c r="U4480" s="14">
        <f t="shared" si="950"/>
        <v>6.8193858173067419</v>
      </c>
    </row>
    <row r="4481" spans="1:21" x14ac:dyDescent="0.3">
      <c r="A4481" s="17">
        <v>1961</v>
      </c>
      <c r="B4481" s="17">
        <v>37</v>
      </c>
      <c r="C4481" s="17">
        <v>2.16E-3</v>
      </c>
      <c r="D4481" s="17">
        <v>2.16E-3</v>
      </c>
      <c r="E4481" s="17">
        <v>0.5</v>
      </c>
      <c r="F4481" s="6">
        <f t="shared" si="956"/>
        <v>92753.64258649871</v>
      </c>
      <c r="G4481" s="7">
        <f t="shared" si="957"/>
        <v>200.34786798683723</v>
      </c>
      <c r="H4481" s="6">
        <f t="shared" si="958"/>
        <v>92653.468652505297</v>
      </c>
      <c r="I4481" s="6">
        <f>SUM(H4481:H4554)</f>
        <v>3316752.6862781006</v>
      </c>
      <c r="J4481" s="8">
        <f t="shared" si="951"/>
        <v>35.758732420508622</v>
      </c>
      <c r="K4481" s="9">
        <f t="shared" si="959"/>
        <v>7.687999999999999E-2</v>
      </c>
      <c r="L4481" s="9">
        <f t="shared" si="952"/>
        <v>2.0501333333333331E-3</v>
      </c>
      <c r="M4481" s="12">
        <f t="shared" si="953"/>
        <v>97724.311257887573</v>
      </c>
      <c r="N4481" s="10">
        <f>((B4480+E4480)*D4480+(B4481+E4481)*D4481+(B4482+E4482)*D4482)/3/SUM(D4444:D4481)</f>
        <v>1.0812521678806799</v>
      </c>
      <c r="O4481" s="11">
        <f>O4444</f>
        <v>5.1994681496650055E-2</v>
      </c>
      <c r="P4481" s="12">
        <f>M4481*O4444</f>
        <v>5081.1444383333574</v>
      </c>
      <c r="Q4481" s="9">
        <f>N4481*O4444</f>
        <v>5.621936208651835E-2</v>
      </c>
      <c r="R4481" s="12">
        <f t="shared" si="954"/>
        <v>87444.549749758226</v>
      </c>
      <c r="S4481" s="12">
        <f t="shared" si="955"/>
        <v>2687769.6476046205</v>
      </c>
      <c r="T4481" s="13">
        <f t="shared" si="947"/>
        <v>28.977510453005696</v>
      </c>
      <c r="U4481" s="14">
        <f t="shared" si="950"/>
        <v>6.7812219675029262</v>
      </c>
    </row>
    <row r="4482" spans="1:21" x14ac:dyDescent="0.3">
      <c r="A4482" s="17">
        <v>1961</v>
      </c>
      <c r="B4482" s="17">
        <v>38</v>
      </c>
      <c r="C4482" s="17">
        <v>2.4299999999999999E-3</v>
      </c>
      <c r="D4482" s="17">
        <v>2.4299999999999999E-3</v>
      </c>
      <c r="E4482" s="17">
        <v>0.5</v>
      </c>
      <c r="F4482" s="6">
        <f t="shared" si="956"/>
        <v>92553.294718511868</v>
      </c>
      <c r="G4482" s="7">
        <f t="shared" si="957"/>
        <v>224.90450616598383</v>
      </c>
      <c r="H4482" s="6">
        <f t="shared" si="958"/>
        <v>92440.842465428883</v>
      </c>
      <c r="I4482" s="6">
        <f>SUM(H4482:H4554)</f>
        <v>3224099.2176255952</v>
      </c>
      <c r="J4482" s="8">
        <f t="shared" si="951"/>
        <v>34.835056141774857</v>
      </c>
      <c r="K4482" s="9">
        <f t="shared" si="959"/>
        <v>7.9309999999999992E-2</v>
      </c>
      <c r="L4482" s="9">
        <f t="shared" si="952"/>
        <v>2.0599999999999998E-3</v>
      </c>
      <c r="M4482" s="12">
        <f t="shared" si="953"/>
        <v>109176.94474076886</v>
      </c>
      <c r="N4482" s="10">
        <f>((B4481+E4481)*D4481+(B4482+E4482)*D4482+(B4483+E4483)*D4483)/3/SUM(D4444:D4482)</f>
        <v>1.183541377716135</v>
      </c>
      <c r="O4482" s="11">
        <f>O4444</f>
        <v>5.1994681496650055E-2</v>
      </c>
      <c r="P4482" s="12">
        <f>M4482*O4444</f>
        <v>5676.6204685736402</v>
      </c>
      <c r="Q4482" s="9">
        <f>N4482*O4444</f>
        <v>6.1537856972456839E-2</v>
      </c>
      <c r="R4482" s="12">
        <f t="shared" si="954"/>
        <v>86752.231123377904</v>
      </c>
      <c r="S4482" s="12">
        <f t="shared" si="955"/>
        <v>2600325.0978548625</v>
      </c>
      <c r="T4482" s="13">
        <f t="shared" si="947"/>
        <v>28.095435238295881</v>
      </c>
      <c r="U4482" s="14">
        <f t="shared" si="950"/>
        <v>6.7396209034789756</v>
      </c>
    </row>
    <row r="4483" spans="1:21" x14ac:dyDescent="0.3">
      <c r="A4483" s="17">
        <v>1961</v>
      </c>
      <c r="B4483" s="17">
        <v>39</v>
      </c>
      <c r="C4483" s="17">
        <v>2.7100000000000002E-3</v>
      </c>
      <c r="D4483" s="17">
        <v>2.7100000000000002E-3</v>
      </c>
      <c r="E4483" s="17">
        <v>0.5</v>
      </c>
      <c r="F4483" s="6">
        <f t="shared" si="956"/>
        <v>92328.390212345883</v>
      </c>
      <c r="G4483" s="7">
        <f t="shared" si="957"/>
        <v>250.20993747545737</v>
      </c>
      <c r="H4483" s="6">
        <f t="shared" si="958"/>
        <v>92203.285243608159</v>
      </c>
      <c r="I4483" s="6">
        <f>SUM(H4483:H4554)</f>
        <v>3131658.3751601665</v>
      </c>
      <c r="J4483" s="8">
        <f t="shared" si="951"/>
        <v>33.918693567143016</v>
      </c>
      <c r="K4483" s="9">
        <f t="shared" si="959"/>
        <v>8.2019999999999996E-2</v>
      </c>
      <c r="L4483" s="9">
        <f t="shared" si="952"/>
        <v>2.0764556962025314E-3</v>
      </c>
      <c r="M4483" s="12">
        <f t="shared" si="953"/>
        <v>120498.56779176502</v>
      </c>
      <c r="N4483" s="10">
        <f>((B4482+E4482)*D4482+(B4483+E4483)*D4483+(B4484+E4484)*D4484)/3/SUM(D4444:D4483)</f>
        <v>1.2481305372673333</v>
      </c>
      <c r="O4483" s="11">
        <f>O4444</f>
        <v>5.1994681496650055E-2</v>
      </c>
      <c r="P4483" s="12">
        <f>M4483*O4444</f>
        <v>6265.2846531353171</v>
      </c>
      <c r="Q4483" s="9">
        <f>N4483*O4444</f>
        <v>6.4896149751457702E-2</v>
      </c>
      <c r="R4483" s="12">
        <f t="shared" si="954"/>
        <v>86219.647036862589</v>
      </c>
      <c r="S4483" s="12">
        <f t="shared" si="955"/>
        <v>2513572.8667314844</v>
      </c>
      <c r="T4483" s="13">
        <f t="shared" si="947"/>
        <v>27.22426829873805</v>
      </c>
      <c r="U4483" s="14">
        <f t="shared" si="950"/>
        <v>6.6944252684049665</v>
      </c>
    </row>
    <row r="4484" spans="1:21" x14ac:dyDescent="0.3">
      <c r="A4484" s="17">
        <v>1961</v>
      </c>
      <c r="B4484" s="17">
        <v>40</v>
      </c>
      <c r="C4484" s="17">
        <v>2.63E-3</v>
      </c>
      <c r="D4484" s="17">
        <v>2.63E-3</v>
      </c>
      <c r="E4484" s="17">
        <v>0.5</v>
      </c>
      <c r="F4484" s="6">
        <f t="shared" si="956"/>
        <v>92078.180274870421</v>
      </c>
      <c r="G4484" s="7">
        <f t="shared" si="957"/>
        <v>242.1656141229092</v>
      </c>
      <c r="H4484" s="6">
        <f t="shared" si="958"/>
        <v>91957.09746780897</v>
      </c>
      <c r="I4484" s="6">
        <f>SUM(H4484:H4554)</f>
        <v>3039455.0899165575</v>
      </c>
      <c r="J4484" s="8">
        <f t="shared" si="951"/>
        <v>33.009504323860668</v>
      </c>
      <c r="K4484" s="9">
        <f t="shared" si="959"/>
        <v>8.4649999999999989E-2</v>
      </c>
      <c r="L4484" s="9">
        <f t="shared" si="952"/>
        <v>2.0901234567901232E-3</v>
      </c>
      <c r="M4484" s="12">
        <f t="shared" si="953"/>
        <v>115861.87090345923</v>
      </c>
      <c r="N4484" s="10">
        <f>((B4483+E4483)*D4483+(B4484+E4484)*D4484+(B4485+E4485)*D4485)/3/SUM(D4444:D4484)</f>
        <v>1.3655247095885015</v>
      </c>
      <c r="O4484" s="11">
        <f>O4444</f>
        <v>5.1994681496650055E-2</v>
      </c>
      <c r="P4484" s="12">
        <f>M4484*O4444</f>
        <v>6024.201075231349</v>
      </c>
      <c r="Q4484" s="9">
        <f>N4484*O4444</f>
        <v>7.1000022350859698E-2</v>
      </c>
      <c r="R4484" s="12">
        <f t="shared" si="954"/>
        <v>85428.141492274357</v>
      </c>
      <c r="S4484" s="12">
        <f t="shared" si="955"/>
        <v>2427353.2196946219</v>
      </c>
      <c r="T4484" s="13">
        <f t="shared" ref="T4484:T4547" si="960">S4484/F4484</f>
        <v>26.36187218783563</v>
      </c>
      <c r="U4484" s="14">
        <f t="shared" si="950"/>
        <v>6.6476321360250381</v>
      </c>
    </row>
    <row r="4485" spans="1:21" x14ac:dyDescent="0.3">
      <c r="A4485" s="17">
        <v>1961</v>
      </c>
      <c r="B4485" s="17">
        <v>41</v>
      </c>
      <c r="C4485" s="17">
        <v>3.2100000000000002E-3</v>
      </c>
      <c r="D4485" s="17">
        <v>3.2100000000000002E-3</v>
      </c>
      <c r="E4485" s="17">
        <v>0.5</v>
      </c>
      <c r="F4485" s="6">
        <f t="shared" si="956"/>
        <v>91836.014660747518</v>
      </c>
      <c r="G4485" s="7">
        <f t="shared" si="957"/>
        <v>294.79360706099953</v>
      </c>
      <c r="H4485" s="6">
        <f t="shared" si="958"/>
        <v>91688.617857217017</v>
      </c>
      <c r="I4485" s="6">
        <f>SUM(H4485:H4554)</f>
        <v>2947497.9924487495</v>
      </c>
      <c r="J4485" s="8">
        <f t="shared" si="951"/>
        <v>32.095229778177284</v>
      </c>
      <c r="K4485" s="9">
        <f t="shared" si="959"/>
        <v>8.7859999999999994E-2</v>
      </c>
      <c r="L4485" s="9">
        <f t="shared" si="952"/>
        <v>2.1171084337349398E-3</v>
      </c>
      <c r="M4485" s="12">
        <f t="shared" si="953"/>
        <v>139243.50891226361</v>
      </c>
      <c r="N4485" s="10">
        <f>((B4484+E4484)*D4484+(B4485+E4485)*D4485+(B4486+E4486)*D4486)/3/SUM(D4444:D4485)</f>
        <v>1.4577357917899685</v>
      </c>
      <c r="O4485" s="11">
        <f>O4444</f>
        <v>5.1994681496650055E-2</v>
      </c>
      <c r="P4485" s="12">
        <f>M4485*O4444</f>
        <v>7239.9218963691001</v>
      </c>
      <c r="Q4485" s="9">
        <f>N4485*O4444</f>
        <v>7.5794508200386398E-2</v>
      </c>
      <c r="R4485" s="12">
        <f t="shared" si="954"/>
        <v>84739.124159156097</v>
      </c>
      <c r="S4485" s="12">
        <f t="shared" si="955"/>
        <v>2341925.0782023473</v>
      </c>
      <c r="T4485" s="13">
        <f t="shared" si="960"/>
        <v>25.50116190095661</v>
      </c>
      <c r="U4485" s="14">
        <f t="shared" si="950"/>
        <v>6.5940678772206738</v>
      </c>
    </row>
    <row r="4486" spans="1:21" x14ac:dyDescent="0.3">
      <c r="A4486" s="17">
        <v>1961</v>
      </c>
      <c r="B4486" s="17">
        <v>42</v>
      </c>
      <c r="C4486" s="17">
        <v>3.3999999999999998E-3</v>
      </c>
      <c r="D4486" s="17">
        <v>3.3999999999999998E-3</v>
      </c>
      <c r="E4486" s="17">
        <v>0.5</v>
      </c>
      <c r="F4486" s="6">
        <f t="shared" si="956"/>
        <v>91541.221053686517</v>
      </c>
      <c r="G4486" s="7">
        <f t="shared" si="957"/>
        <v>311.24015158253417</v>
      </c>
      <c r="H4486" s="6">
        <f t="shared" si="958"/>
        <v>91385.600977895243</v>
      </c>
      <c r="I4486" s="6">
        <f>SUM(H4486:H4554)</f>
        <v>2855809.3745915326</v>
      </c>
      <c r="J4486" s="8">
        <f t="shared" si="951"/>
        <v>31.196977074586712</v>
      </c>
      <c r="K4486" s="9">
        <f t="shared" si="959"/>
        <v>9.1259999999999994E-2</v>
      </c>
      <c r="L4486" s="9">
        <f t="shared" si="952"/>
        <v>2.1472941176470589E-3</v>
      </c>
      <c r="M4486" s="12">
        <f t="shared" si="953"/>
        <v>144945.28207602128</v>
      </c>
      <c r="N4486" s="10">
        <f>((B4485+E4485)*D4485+(B4486+E4486)*D4486+(B4487+E4487)*D4487)/3/SUM(D4444:D4486)</f>
        <v>1.6181423040397398</v>
      </c>
      <c r="O4486" s="11">
        <f>O4444</f>
        <v>5.1994681496650055E-2</v>
      </c>
      <c r="P4486" s="12">
        <f>M4486*O4444</f>
        <v>7536.3837759848266</v>
      </c>
      <c r="Q4486" s="9">
        <f>N4486*O4444</f>
        <v>8.4134793714801745E-2</v>
      </c>
      <c r="R4486" s="12">
        <f t="shared" si="954"/>
        <v>83696.892291116848</v>
      </c>
      <c r="S4486" s="12">
        <f t="shared" si="955"/>
        <v>2257185.9540431914</v>
      </c>
      <c r="T4486" s="13">
        <f t="shared" si="960"/>
        <v>24.657590624877194</v>
      </c>
      <c r="U4486" s="14">
        <f t="shared" si="950"/>
        <v>6.539386449709518</v>
      </c>
    </row>
    <row r="4487" spans="1:21" x14ac:dyDescent="0.3">
      <c r="A4487" s="17">
        <v>1961</v>
      </c>
      <c r="B4487" s="17">
        <v>43</v>
      </c>
      <c r="C4487" s="17">
        <v>3.81E-3</v>
      </c>
      <c r="D4487" s="17">
        <v>3.8E-3</v>
      </c>
      <c r="E4487" s="17">
        <v>0.5</v>
      </c>
      <c r="F4487" s="6">
        <f t="shared" si="956"/>
        <v>91229.980902103984</v>
      </c>
      <c r="G4487" s="7">
        <f t="shared" si="957"/>
        <v>346.67392742799512</v>
      </c>
      <c r="H4487" s="6">
        <f t="shared" si="958"/>
        <v>91056.643938389985</v>
      </c>
      <c r="I4487" s="6">
        <f>SUM(H4487:H4554)</f>
        <v>2764423.7736136368</v>
      </c>
      <c r="J4487" s="8">
        <f t="shared" si="951"/>
        <v>30.30170286432541</v>
      </c>
      <c r="K4487" s="9">
        <f t="shared" si="959"/>
        <v>9.5059999999999992E-2</v>
      </c>
      <c r="L4487" s="9">
        <f t="shared" si="952"/>
        <v>2.185287356321839E-3</v>
      </c>
      <c r="M4487" s="12">
        <f t="shared" si="953"/>
        <v>158639.97310243835</v>
      </c>
      <c r="N4487" s="10">
        <f>((B4486+E4486)*D4486+(B4487+E4487)*D4487+(B4488+E4488)*D4488)/3/SUM(D4444:D4487)</f>
        <v>1.7214215583140471</v>
      </c>
      <c r="O4487" s="11">
        <f>O4444</f>
        <v>5.1994681496650055E-2</v>
      </c>
      <c r="P4487" s="12">
        <f>M4487*O4444</f>
        <v>8248.4348740984133</v>
      </c>
      <c r="Q4487" s="9">
        <f>N4487*O4444</f>
        <v>8.9504765646005888E-2</v>
      </c>
      <c r="R4487" s="12">
        <f t="shared" si="954"/>
        <v>82906.640362172591</v>
      </c>
      <c r="S4487" s="12">
        <f t="shared" si="955"/>
        <v>2173489.0617520744</v>
      </c>
      <c r="T4487" s="13">
        <f t="shared" si="960"/>
        <v>23.8242849583009</v>
      </c>
      <c r="U4487" s="14">
        <f t="shared" si="950"/>
        <v>6.4774179060245096</v>
      </c>
    </row>
    <row r="4488" spans="1:21" x14ac:dyDescent="0.3">
      <c r="A4488" s="17">
        <v>1961</v>
      </c>
      <c r="B4488" s="17">
        <v>44</v>
      </c>
      <c r="C4488" s="17">
        <v>4.0800000000000003E-3</v>
      </c>
      <c r="D4488" s="17">
        <v>4.0699999999999998E-3</v>
      </c>
      <c r="E4488" s="17">
        <v>0.5</v>
      </c>
      <c r="F4488" s="6">
        <f t="shared" si="956"/>
        <v>90883.306974675987</v>
      </c>
      <c r="G4488" s="7">
        <f t="shared" si="957"/>
        <v>369.89505938693122</v>
      </c>
      <c r="H4488" s="6">
        <f t="shared" si="958"/>
        <v>90698.359444982518</v>
      </c>
      <c r="I4488" s="6">
        <f>SUM(H4488:H4554)</f>
        <v>2673367.1296752472</v>
      </c>
      <c r="J4488" s="8">
        <f t="shared" si="951"/>
        <v>29.415381313316018</v>
      </c>
      <c r="K4488" s="9">
        <f t="shared" si="959"/>
        <v>9.9129999999999996E-2</v>
      </c>
      <c r="L4488" s="9">
        <f t="shared" si="952"/>
        <v>2.2276404494382023E-3</v>
      </c>
      <c r="M4488" s="12">
        <f t="shared" si="953"/>
        <v>166047.91831653827</v>
      </c>
      <c r="N4488" s="10">
        <f>((B4487+E4487)*D4487+(B4488+E4488)*D4488+(B4489+E4489)*D4489)/3/SUM(D4444:D4488)</f>
        <v>1.8625205958505664</v>
      </c>
      <c r="O4488" s="11">
        <f>O4444</f>
        <v>5.1994681496650055E-2</v>
      </c>
      <c r="P4488" s="12">
        <f>M4488*O4444</f>
        <v>8633.6086260501725</v>
      </c>
      <c r="Q4488" s="9">
        <f>N4488*O4444</f>
        <v>9.6841165162201079E-2</v>
      </c>
      <c r="R4488" s="12">
        <f t="shared" si="954"/>
        <v>81915.024638030285</v>
      </c>
      <c r="S4488" s="12">
        <f t="shared" si="955"/>
        <v>2090582.4213899018</v>
      </c>
      <c r="T4488" s="13">
        <f t="shared" si="960"/>
        <v>23.002930801939549</v>
      </c>
      <c r="U4488" s="14">
        <f t="shared" si="950"/>
        <v>6.4124505113764698</v>
      </c>
    </row>
    <row r="4489" spans="1:21" x14ac:dyDescent="0.3">
      <c r="A4489" s="17">
        <v>1961</v>
      </c>
      <c r="B4489" s="17">
        <v>45</v>
      </c>
      <c r="C4489" s="17">
        <v>4.5700000000000003E-3</v>
      </c>
      <c r="D4489" s="17">
        <v>4.5599999999999998E-3</v>
      </c>
      <c r="E4489" s="17">
        <v>0.5</v>
      </c>
      <c r="F4489" s="6">
        <f t="shared" si="956"/>
        <v>90513.411915289049</v>
      </c>
      <c r="G4489" s="7">
        <f t="shared" si="957"/>
        <v>412.74115833371803</v>
      </c>
      <c r="H4489" s="6">
        <f t="shared" si="958"/>
        <v>90307.041336122187</v>
      </c>
      <c r="I4489" s="6">
        <f>SUM(H4489:H4554)</f>
        <v>2582668.7702302639</v>
      </c>
      <c r="J4489" s="8">
        <f t="shared" si="951"/>
        <v>28.533547853078037</v>
      </c>
      <c r="K4489" s="9">
        <f t="shared" si="959"/>
        <v>0.10368999999999999</v>
      </c>
      <c r="L4489" s="9">
        <f t="shared" si="952"/>
        <v>2.2789010989010985E-3</v>
      </c>
      <c r="M4489" s="12">
        <f t="shared" si="953"/>
        <v>181114.11615569654</v>
      </c>
      <c r="N4489" s="10">
        <f>((B4488+E4488)*D4488+(B4489+E4489)*D4489+(B4490+E4490)*D4490)/3/SUM(D4444:D4489)</f>
        <v>1.9966406275114927</v>
      </c>
      <c r="O4489" s="11">
        <f>O4444</f>
        <v>5.1994681496650055E-2</v>
      </c>
      <c r="P4489" s="12">
        <f>M4489*O4444</f>
        <v>9416.9707840627234</v>
      </c>
      <c r="Q4489" s="9">
        <f>N4489*O4444</f>
        <v>0.10381469349073157</v>
      </c>
      <c r="R4489" s="12">
        <f t="shared" si="954"/>
        <v>80931.843519757836</v>
      </c>
      <c r="S4489" s="12">
        <f t="shared" si="955"/>
        <v>2008667.3967518716</v>
      </c>
      <c r="T4489" s="13">
        <f t="shared" si="960"/>
        <v>22.191931054723373</v>
      </c>
      <c r="U4489" s="14">
        <f t="shared" si="950"/>
        <v>6.3416167983546643</v>
      </c>
    </row>
    <row r="4490" spans="1:21" x14ac:dyDescent="0.3">
      <c r="A4490" s="17">
        <v>1961</v>
      </c>
      <c r="B4490" s="17">
        <v>46</v>
      </c>
      <c r="C4490" s="17">
        <v>5.0099999999999997E-3</v>
      </c>
      <c r="D4490" s="17">
        <v>5.0000000000000001E-3</v>
      </c>
      <c r="E4490" s="17">
        <v>0.5</v>
      </c>
      <c r="F4490" s="6">
        <f t="shared" si="956"/>
        <v>90100.670756955325</v>
      </c>
      <c r="G4490" s="7">
        <f t="shared" si="957"/>
        <v>450.50335378477666</v>
      </c>
      <c r="H4490" s="6">
        <f t="shared" si="958"/>
        <v>89875.419080062944</v>
      </c>
      <c r="I4490" s="6">
        <f>SUM(H4490:H4554)</f>
        <v>2492361.728894142</v>
      </c>
      <c r="J4490" s="8">
        <f t="shared" si="951"/>
        <v>27.661966419953028</v>
      </c>
      <c r="K4490" s="9">
        <f t="shared" si="959"/>
        <v>0.10868999999999999</v>
      </c>
      <c r="L4490" s="9">
        <f t="shared" si="952"/>
        <v>2.3374193548387095E-3</v>
      </c>
      <c r="M4490" s="12">
        <f t="shared" si="953"/>
        <v>192735.35698769084</v>
      </c>
      <c r="N4490" s="10">
        <f>((B4489+E4489)*D4489+(B4490+E4490)*D4490+(B4491+E4491)*D4491)/3/SUM(D4444:D4490)</f>
        <v>2.1957095102278652</v>
      </c>
      <c r="O4490" s="11">
        <f>O4444</f>
        <v>5.1994681496650055E-2</v>
      </c>
      <c r="P4490" s="12">
        <f>M4490*O4444</f>
        <v>10021.213499718133</v>
      </c>
      <c r="Q4490" s="9">
        <f>N4490*O4444</f>
        <v>0.11416521664346334</v>
      </c>
      <c r="R4490" s="12">
        <f t="shared" si="954"/>
        <v>79614.772389865495</v>
      </c>
      <c r="S4490" s="12">
        <f t="shared" si="955"/>
        <v>1927735.5532321138</v>
      </c>
      <c r="T4490" s="13">
        <f t="shared" si="960"/>
        <v>21.395351855172535</v>
      </c>
      <c r="U4490" s="14">
        <f t="shared" si="950"/>
        <v>6.2666145647804932</v>
      </c>
    </row>
    <row r="4491" spans="1:21" x14ac:dyDescent="0.3">
      <c r="A4491" s="17">
        <v>1961</v>
      </c>
      <c r="B4491" s="17">
        <v>47</v>
      </c>
      <c r="C4491" s="17">
        <v>5.8300000000000001E-3</v>
      </c>
      <c r="D4491" s="17">
        <v>5.8100000000000001E-3</v>
      </c>
      <c r="E4491" s="17">
        <v>0.5</v>
      </c>
      <c r="F4491" s="6">
        <f t="shared" si="956"/>
        <v>89650.167403170548</v>
      </c>
      <c r="G4491" s="7">
        <f t="shared" si="957"/>
        <v>520.8674726124209</v>
      </c>
      <c r="H4491" s="6">
        <f t="shared" si="958"/>
        <v>89389.73366686434</v>
      </c>
      <c r="I4491" s="6">
        <f>SUM(H4491:H4554)</f>
        <v>2402486.3098140792</v>
      </c>
      <c r="J4491" s="8">
        <f t="shared" si="951"/>
        <v>26.798458713520635</v>
      </c>
      <c r="K4491" s="9">
        <f t="shared" si="959"/>
        <v>0.11449999999999999</v>
      </c>
      <c r="L4491" s="9">
        <f t="shared" si="952"/>
        <v>2.4105263157894736E-3</v>
      </c>
      <c r="M4491" s="12">
        <f t="shared" si="953"/>
        <v>216080.39256847155</v>
      </c>
      <c r="N4491" s="10">
        <f>((B4490+E4490)*D4490+(B4491+E4491)*D4491+(B4492+E4492)*D4492)/3/SUM(D4444:D4491)</f>
        <v>2.382503639010189</v>
      </c>
      <c r="O4491" s="11">
        <f>O4444</f>
        <v>5.1994681496650055E-2</v>
      </c>
      <c r="P4491" s="12">
        <f>M4491*O4444</f>
        <v>11235.031189268788</v>
      </c>
      <c r="Q4491" s="9">
        <f>N4491*O4444</f>
        <v>0.1238775178749445</v>
      </c>
      <c r="R4491" s="12">
        <f t="shared" si="954"/>
        <v>78316.355336710825</v>
      </c>
      <c r="S4491" s="12">
        <f t="shared" si="955"/>
        <v>1848120.7808422484</v>
      </c>
      <c r="T4491" s="13">
        <f t="shared" si="960"/>
        <v>20.614805687210442</v>
      </c>
      <c r="U4491" s="14">
        <f t="shared" si="950"/>
        <v>6.1836530263101928</v>
      </c>
    </row>
    <row r="4492" spans="1:21" x14ac:dyDescent="0.3">
      <c r="A4492" s="17">
        <v>1961</v>
      </c>
      <c r="B4492" s="17">
        <v>48</v>
      </c>
      <c r="C4492" s="17">
        <v>6.4099999999999999E-3</v>
      </c>
      <c r="D4492" s="17">
        <v>6.3899999999999998E-3</v>
      </c>
      <c r="E4492" s="17">
        <v>0.5</v>
      </c>
      <c r="F4492" s="6">
        <f t="shared" si="956"/>
        <v>89129.299930558132</v>
      </c>
      <c r="G4492" s="7">
        <f t="shared" si="957"/>
        <v>569.53622655626646</v>
      </c>
      <c r="H4492" s="6">
        <f t="shared" si="958"/>
        <v>88844.531817280003</v>
      </c>
      <c r="I4492" s="6">
        <f>SUM(H4492:H4554)</f>
        <v>2313096.576147214</v>
      </c>
      <c r="J4492" s="8">
        <f t="shared" si="951"/>
        <v>25.952145679920964</v>
      </c>
      <c r="K4492" s="9">
        <f t="shared" si="959"/>
        <v>0.12089</v>
      </c>
      <c r="L4492" s="9">
        <f t="shared" si="952"/>
        <v>2.4925773195876287E-3</v>
      </c>
      <c r="M4492" s="12">
        <f t="shared" si="953"/>
        <v>228492.90253932439</v>
      </c>
      <c r="N4492" s="10">
        <f>((B4491+E4491)*D4491+(B4492+E4492)*D4492+(B4493+E4493)*D4493)/3/SUM(D4444:D4492)</f>
        <v>2.6145807483387102</v>
      </c>
      <c r="O4492" s="11">
        <f>O4444</f>
        <v>5.1994681496650055E-2</v>
      </c>
      <c r="P4492" s="12">
        <f>M4492*O4444</f>
        <v>11880.415691777274</v>
      </c>
      <c r="Q4492" s="9">
        <f>N4492*O4444</f>
        <v>0.13594429325714419</v>
      </c>
      <c r="R4492" s="12">
        <f t="shared" si="954"/>
        <v>76766.624729618008</v>
      </c>
      <c r="S4492" s="12">
        <f t="shared" si="955"/>
        <v>1769804.4255055375</v>
      </c>
      <c r="T4492" s="13">
        <f t="shared" si="960"/>
        <v>19.856595158768403</v>
      </c>
      <c r="U4492" s="14">
        <f t="shared" si="950"/>
        <v>6.0955505211525605</v>
      </c>
    </row>
    <row r="4493" spans="1:21" x14ac:dyDescent="0.3">
      <c r="A4493" s="17">
        <v>1961</v>
      </c>
      <c r="B4493" s="17">
        <v>49</v>
      </c>
      <c r="C4493" s="17">
        <v>7.3400000000000002E-3</v>
      </c>
      <c r="D4493" s="17">
        <v>7.3200000000000001E-3</v>
      </c>
      <c r="E4493" s="17">
        <v>0.5</v>
      </c>
      <c r="F4493" s="6">
        <f t="shared" si="956"/>
        <v>88559.76370400186</v>
      </c>
      <c r="G4493" s="7">
        <f t="shared" si="957"/>
        <v>648.25747031329365</v>
      </c>
      <c r="H4493" s="6">
        <f t="shared" si="958"/>
        <v>88235.634968845217</v>
      </c>
      <c r="I4493" s="6">
        <f>SUM(H4493:H4554)</f>
        <v>2224252.0443299343</v>
      </c>
      <c r="J4493" s="8">
        <f t="shared" si="951"/>
        <v>25.115830838982063</v>
      </c>
      <c r="K4493" s="9">
        <f t="shared" si="959"/>
        <v>0.12820999999999999</v>
      </c>
      <c r="L4493" s="9">
        <f t="shared" si="952"/>
        <v>2.5901010101010099E-3</v>
      </c>
      <c r="M4493" s="12">
        <f t="shared" si="953"/>
        <v>250282.69854541798</v>
      </c>
      <c r="N4493" s="10">
        <f>((B4492+E4492)*D4492+(B4493+E4493)*D4493+(B4494+E4494)*D4494)/3/SUM(D4444:D4493)</f>
        <v>2.7311962145438478</v>
      </c>
      <c r="O4493" s="11">
        <f>O4444</f>
        <v>5.1994681496650055E-2</v>
      </c>
      <c r="P4493" s="12">
        <f>M4493*O4444</f>
        <v>13013.369194991088</v>
      </c>
      <c r="Q4493" s="9">
        <f>N4493*O4444</f>
        <v>0.14200767728006367</v>
      </c>
      <c r="R4493" s="12">
        <f t="shared" si="954"/>
        <v>75705.497393587939</v>
      </c>
      <c r="S4493" s="12">
        <f t="shared" si="955"/>
        <v>1693037.8007759196</v>
      </c>
      <c r="T4493" s="13">
        <f t="shared" si="960"/>
        <v>19.117460683777932</v>
      </c>
      <c r="U4493" s="14">
        <f t="shared" si="950"/>
        <v>5.9983701552041317</v>
      </c>
    </row>
    <row r="4494" spans="1:21" x14ac:dyDescent="0.3">
      <c r="A4494" s="17">
        <v>1961</v>
      </c>
      <c r="B4494" s="17">
        <v>50</v>
      </c>
      <c r="C4494" s="17">
        <v>7.5100000000000002E-3</v>
      </c>
      <c r="D4494" s="17">
        <v>7.4900000000000001E-3</v>
      </c>
      <c r="E4494" s="17">
        <v>0.5</v>
      </c>
      <c r="F4494" s="6">
        <f t="shared" si="956"/>
        <v>87911.50623368856</v>
      </c>
      <c r="G4494" s="7">
        <f t="shared" si="957"/>
        <v>658.45718169032727</v>
      </c>
      <c r="H4494" s="6">
        <f t="shared" si="958"/>
        <v>87582.277642843401</v>
      </c>
      <c r="I4494" s="6">
        <f>SUM(H4494:H4554)</f>
        <v>2136016.4093610891</v>
      </c>
      <c r="J4494" s="8">
        <f t="shared" si="951"/>
        <v>24.297347422111926</v>
      </c>
      <c r="K4494" s="9">
        <f t="shared" si="959"/>
        <v>0.13569999999999999</v>
      </c>
      <c r="L4494" s="9">
        <f t="shared" si="952"/>
        <v>2.6871287128712867E-3</v>
      </c>
      <c r="M4494" s="12">
        <f t="shared" si="953"/>
        <v>245041.17667915646</v>
      </c>
      <c r="N4494" s="10">
        <f>((B4493+E4493)*D4493+(B4494+E4494)*D4494+(B4495+E4495)*D4495)/3/SUM(D4444:D4494)</f>
        <v>2.9235568656349793</v>
      </c>
      <c r="O4494" s="11">
        <f>O4444</f>
        <v>5.1994681496650055E-2</v>
      </c>
      <c r="P4494" s="12">
        <f>M4494*O4444</f>
        <v>12740.837934997093</v>
      </c>
      <c r="Q4494" s="9">
        <f>N4494*O4444</f>
        <v>0.1520094080660353</v>
      </c>
      <c r="R4494" s="12">
        <f t="shared" si="954"/>
        <v>74268.947461279618</v>
      </c>
      <c r="S4494" s="12">
        <f t="shared" si="955"/>
        <v>1617332.3033823317</v>
      </c>
      <c r="T4494" s="13">
        <f t="shared" si="960"/>
        <v>18.397276678243898</v>
      </c>
      <c r="U4494" s="14">
        <f t="shared" si="950"/>
        <v>5.900070743868028</v>
      </c>
    </row>
    <row r="4495" spans="1:21" x14ac:dyDescent="0.3">
      <c r="A4495" s="17">
        <v>1961</v>
      </c>
      <c r="B4495" s="17">
        <v>51</v>
      </c>
      <c r="C4495" s="17">
        <v>8.7600000000000004E-3</v>
      </c>
      <c r="D4495" s="17">
        <v>8.7299999999999999E-3</v>
      </c>
      <c r="E4495" s="17">
        <v>0.5</v>
      </c>
      <c r="F4495" s="6">
        <f t="shared" si="956"/>
        <v>87253.049051998227</v>
      </c>
      <c r="G4495" s="7">
        <f t="shared" si="957"/>
        <v>761.71911822394452</v>
      </c>
      <c r="H4495" s="6">
        <f t="shared" si="958"/>
        <v>86872.18949288626</v>
      </c>
      <c r="I4495" s="6">
        <f>SUM(H4495:H4554)</f>
        <v>2048434.1317182467</v>
      </c>
      <c r="J4495" s="8">
        <f t="shared" si="951"/>
        <v>23.476934662735829</v>
      </c>
      <c r="K4495" s="9">
        <f t="shared" si="959"/>
        <v>0.14442999999999998</v>
      </c>
      <c r="L4495" s="9">
        <f t="shared" si="952"/>
        <v>2.8044660194174753E-3</v>
      </c>
      <c r="M4495" s="12">
        <f t="shared" si="953"/>
        <v>271609.32346834557</v>
      </c>
      <c r="N4495" s="10">
        <f>((B4494+E4494)*D4494+(B4495+E4495)*D4495+(B4496+E4496)*D4496)/3/SUM(D4444:D4495)</f>
        <v>3.0216829375245222</v>
      </c>
      <c r="O4495" s="11">
        <f>O4444</f>
        <v>5.1994681496650055E-2</v>
      </c>
      <c r="P4495" s="12">
        <f>M4495*O4444</f>
        <v>14122.240265257227</v>
      </c>
      <c r="Q4495" s="9">
        <f>N4495*O4444</f>
        <v>0.15711144192044946</v>
      </c>
      <c r="R4495" s="12">
        <f t="shared" si="954"/>
        <v>73223.574538872388</v>
      </c>
      <c r="S4495" s="12">
        <f t="shared" si="955"/>
        <v>1543063.3559210522</v>
      </c>
      <c r="T4495" s="13">
        <f t="shared" si="960"/>
        <v>17.684921875927426</v>
      </c>
      <c r="U4495" s="14">
        <f t="shared" si="950"/>
        <v>5.792012786808403</v>
      </c>
    </row>
    <row r="4496" spans="1:21" x14ac:dyDescent="0.3">
      <c r="A4496" s="17">
        <v>1961</v>
      </c>
      <c r="B4496" s="17">
        <v>52</v>
      </c>
      <c r="C4496" s="17">
        <v>9.2099999999999994E-3</v>
      </c>
      <c r="D4496" s="17">
        <v>9.1699999999999993E-3</v>
      </c>
      <c r="E4496" s="17">
        <v>0.5</v>
      </c>
      <c r="F4496" s="6">
        <f t="shared" si="956"/>
        <v>86491.329933774279</v>
      </c>
      <c r="G4496" s="7">
        <f t="shared" si="957"/>
        <v>793.12549549271012</v>
      </c>
      <c r="H4496" s="6">
        <f t="shared" si="958"/>
        <v>86094.767186027922</v>
      </c>
      <c r="I4496" s="6">
        <f>SUM(H4496:H4554)</f>
        <v>1961561.9422253603</v>
      </c>
      <c r="J4496" s="8">
        <f t="shared" si="951"/>
        <v>22.67928986324193</v>
      </c>
      <c r="K4496" s="9">
        <f t="shared" si="959"/>
        <v>0.15359999999999999</v>
      </c>
      <c r="L4496" s="9">
        <f t="shared" si="952"/>
        <v>2.9257142857142854E-3</v>
      </c>
      <c r="M4496" s="12">
        <f t="shared" si="953"/>
        <v>271087.81584223494</v>
      </c>
      <c r="N4496" s="10">
        <f>((B4495+E4495)*D4495+(B4496+E4496)*D4496+(B4497+E4497)*D4497)/3/SUM(D4444:D4496)</f>
        <v>3.260416666666667</v>
      </c>
      <c r="O4496" s="11">
        <f>O4444</f>
        <v>5.1994681496650055E-2</v>
      </c>
      <c r="P4496" s="12">
        <f>M4496*O4444</f>
        <v>14095.124642339531</v>
      </c>
      <c r="Q4496" s="9">
        <f>N4496*O4444</f>
        <v>0.16952432612970281</v>
      </c>
      <c r="R4496" s="12">
        <f t="shared" si="954"/>
        <v>71499.609795522891</v>
      </c>
      <c r="S4496" s="12">
        <f t="shared" si="955"/>
        <v>1469839.7813821798</v>
      </c>
      <c r="T4496" s="13">
        <f t="shared" si="960"/>
        <v>16.994070764175142</v>
      </c>
      <c r="U4496" s="14">
        <f t="shared" si="950"/>
        <v>5.6852190990667886</v>
      </c>
    </row>
    <row r="4497" spans="1:21" x14ac:dyDescent="0.3">
      <c r="A4497" s="17">
        <v>1961</v>
      </c>
      <c r="B4497" s="17">
        <v>53</v>
      </c>
      <c r="C4497" s="17">
        <v>1.074E-2</v>
      </c>
      <c r="D4497" s="17">
        <v>1.068E-2</v>
      </c>
      <c r="E4497" s="17">
        <v>0.5</v>
      </c>
      <c r="F4497" s="6">
        <f t="shared" si="956"/>
        <v>85698.204438281566</v>
      </c>
      <c r="G4497" s="7">
        <f t="shared" si="957"/>
        <v>915.25682340084711</v>
      </c>
      <c r="H4497" s="6">
        <f t="shared" si="958"/>
        <v>85240.57602658114</v>
      </c>
      <c r="I4497" s="6">
        <f>SUM(H4497:H4554)</f>
        <v>1875467.1750393324</v>
      </c>
      <c r="J4497" s="8">
        <f t="shared" si="951"/>
        <v>21.884556243999405</v>
      </c>
      <c r="K4497" s="9">
        <f t="shared" si="959"/>
        <v>0.16427999999999998</v>
      </c>
      <c r="L4497" s="9">
        <f t="shared" si="952"/>
        <v>3.0706542056074763E-3</v>
      </c>
      <c r="M4497" s="12">
        <f t="shared" si="953"/>
        <v>298065.7417332927</v>
      </c>
      <c r="N4497" s="10">
        <f>((B4496+E4496)*D4496+(B4497+E4497)*D4497+(B4498+E4498)*D4498)/3/SUM(D4444:D4497)</f>
        <v>3.4609913968022084</v>
      </c>
      <c r="O4497" s="11">
        <f>O4444</f>
        <v>5.1994681496650055E-2</v>
      </c>
      <c r="P4497" s="12">
        <f>M4497*O4444</f>
        <v>15497.833306485309</v>
      </c>
      <c r="Q4497" s="9">
        <f>N4497*O4444</f>
        <v>0.17995314533937681</v>
      </c>
      <c r="R4497" s="12">
        <f t="shared" si="954"/>
        <v>69901.266260057586</v>
      </c>
      <c r="S4497" s="12">
        <f t="shared" si="955"/>
        <v>1398340.1715866569</v>
      </c>
      <c r="T4497" s="13">
        <f t="shared" si="960"/>
        <v>16.317029986243394</v>
      </c>
      <c r="U4497" s="14">
        <f t="shared" si="950"/>
        <v>5.5675262577560112</v>
      </c>
    </row>
    <row r="4498" spans="1:21" x14ac:dyDescent="0.3">
      <c r="A4498" s="17">
        <v>1961</v>
      </c>
      <c r="B4498" s="17">
        <v>54</v>
      </c>
      <c r="C4498" s="17">
        <v>1.205E-2</v>
      </c>
      <c r="D4498" s="17">
        <v>1.1979999999999999E-2</v>
      </c>
      <c r="E4498" s="17">
        <v>0.5</v>
      </c>
      <c r="F4498" s="6">
        <f t="shared" si="956"/>
        <v>84782.947614880715</v>
      </c>
      <c r="G4498" s="7">
        <f t="shared" si="957"/>
        <v>1015.6997124262709</v>
      </c>
      <c r="H4498" s="6">
        <f t="shared" si="958"/>
        <v>84275.097758667573</v>
      </c>
      <c r="I4498" s="6">
        <f>SUM(H4498:H4554)</f>
        <v>1790226.5990127511</v>
      </c>
      <c r="J4498" s="8">
        <f t="shared" si="951"/>
        <v>21.115408810091179</v>
      </c>
      <c r="K4498" s="9">
        <f t="shared" si="959"/>
        <v>0.17625999999999997</v>
      </c>
      <c r="L4498" s="9">
        <f t="shared" si="952"/>
        <v>3.2341284403669718E-3</v>
      </c>
      <c r="M4498" s="12">
        <f t="shared" si="953"/>
        <v>314056.70218558819</v>
      </c>
      <c r="N4498" s="10">
        <f>((B4497+E4497)*D4497+(B4498+E4498)*D4498+(B4499+E4499)*D4499)/3/SUM(D4444:D4498)</f>
        <v>3.5800616513483878</v>
      </c>
      <c r="O4498" s="11">
        <f>O4444</f>
        <v>5.1994681496650055E-2</v>
      </c>
      <c r="P4498" s="12">
        <f>M4498*O4444</f>
        <v>16329.278202027939</v>
      </c>
      <c r="Q4498" s="9">
        <f>N4498*O4444</f>
        <v>0.18614416530023045</v>
      </c>
      <c r="R4498" s="12">
        <f t="shared" si="954"/>
        <v>68587.78003078507</v>
      </c>
      <c r="S4498" s="12">
        <f t="shared" si="955"/>
        <v>1328438.9053265993</v>
      </c>
      <c r="T4498" s="13">
        <f t="shared" si="960"/>
        <v>15.668703939864409</v>
      </c>
      <c r="U4498" s="14">
        <f t="shared" si="950"/>
        <v>5.4467048702267693</v>
      </c>
    </row>
    <row r="4499" spans="1:21" x14ac:dyDescent="0.3">
      <c r="A4499" s="17">
        <v>1961</v>
      </c>
      <c r="B4499" s="17">
        <v>55</v>
      </c>
      <c r="C4499" s="17">
        <v>1.2120000000000001E-2</v>
      </c>
      <c r="D4499" s="17">
        <v>1.205E-2</v>
      </c>
      <c r="E4499" s="17">
        <v>0.5</v>
      </c>
      <c r="F4499" s="6">
        <f t="shared" si="956"/>
        <v>83767.247902454445</v>
      </c>
      <c r="G4499" s="7">
        <f t="shared" si="957"/>
        <v>1009.395337224576</v>
      </c>
      <c r="H4499" s="6">
        <f t="shared" si="958"/>
        <v>83262.55023384215</v>
      </c>
      <c r="I4499" s="6">
        <f>SUM(H4499:H4554)</f>
        <v>1705951.5012540838</v>
      </c>
      <c r="J4499" s="8">
        <f t="shared" si="951"/>
        <v>20.365376014747863</v>
      </c>
      <c r="K4499" s="9">
        <f t="shared" si="959"/>
        <v>0.18830999999999998</v>
      </c>
      <c r="L4499" s="9">
        <f t="shared" si="952"/>
        <v>3.3929729729729728E-3</v>
      </c>
      <c r="M4499" s="12">
        <f t="shared" si="953"/>
        <v>297495.83779918205</v>
      </c>
      <c r="N4499" s="10">
        <f>((B4498+E4498)*D4498+(B4499+E4499)*D4499+(B4500+E4500)*D4500)/3/SUM(D4444:D4499)</f>
        <v>3.7897350114173443</v>
      </c>
      <c r="O4499" s="11">
        <f>O4444</f>
        <v>5.1994681496650055E-2</v>
      </c>
      <c r="P4499" s="12">
        <f>M4499*O4444</f>
        <v>15468.201332947538</v>
      </c>
      <c r="Q4499" s="9">
        <f>N4499*O4444</f>
        <v>0.19704606487534829</v>
      </c>
      <c r="R4499" s="12">
        <f t="shared" si="954"/>
        <v>66855.992358777541</v>
      </c>
      <c r="S4499" s="12">
        <f t="shared" si="955"/>
        <v>1259851.1252958141</v>
      </c>
      <c r="T4499" s="13">
        <f t="shared" si="960"/>
        <v>15.039901116996104</v>
      </c>
      <c r="U4499" s="14">
        <f t="shared" si="950"/>
        <v>5.325474897751759</v>
      </c>
    </row>
    <row r="4500" spans="1:21" x14ac:dyDescent="0.3">
      <c r="A4500" s="17">
        <v>1961</v>
      </c>
      <c r="B4500" s="17">
        <v>56</v>
      </c>
      <c r="C4500" s="17">
        <v>1.46E-2</v>
      </c>
      <c r="D4500" s="17">
        <v>1.4500000000000001E-2</v>
      </c>
      <c r="E4500" s="17">
        <v>0.5</v>
      </c>
      <c r="F4500" s="6">
        <f t="shared" si="956"/>
        <v>82757.85256522987</v>
      </c>
      <c r="G4500" s="7">
        <f t="shared" si="957"/>
        <v>1199.9888621958332</v>
      </c>
      <c r="H4500" s="6">
        <f t="shared" si="958"/>
        <v>82157.858134131951</v>
      </c>
      <c r="I4500" s="6">
        <f>SUM(H4500:H4554)</f>
        <v>1622688.9510202417</v>
      </c>
      <c r="J4500" s="8">
        <f t="shared" si="951"/>
        <v>19.607673480184079</v>
      </c>
      <c r="K4500" s="9">
        <f t="shared" si="959"/>
        <v>0.20280999999999999</v>
      </c>
      <c r="L4500" s="9">
        <f t="shared" si="952"/>
        <v>3.5895575221238938E-3</v>
      </c>
      <c r="M4500" s="12">
        <f t="shared" si="953"/>
        <v>334299.93942145148</v>
      </c>
      <c r="N4500" s="10">
        <f>((B4499+E4499)*D4499+(B4500+E4500)*D4500+(B4501+E4501)*D4501)/3/SUM(D4444:D4500)</f>
        <v>3.8103397268379267</v>
      </c>
      <c r="O4500" s="11">
        <f>O4444</f>
        <v>5.1994681496650055E-2</v>
      </c>
      <c r="P4500" s="12">
        <f>M4500*O4444</f>
        <v>17381.818874567776</v>
      </c>
      <c r="Q4500" s="9">
        <f>N4500*O4444</f>
        <v>0.19811740049097057</v>
      </c>
      <c r="R4500" s="12">
        <f t="shared" si="954"/>
        <v>65880.956850691786</v>
      </c>
      <c r="S4500" s="12">
        <f t="shared" si="955"/>
        <v>1192995.1329370367</v>
      </c>
      <c r="T4500" s="13">
        <f t="shared" si="960"/>
        <v>14.415491653758368</v>
      </c>
      <c r="U4500" s="14">
        <f t="shared" si="950"/>
        <v>5.1921818264257116</v>
      </c>
    </row>
    <row r="4501" spans="1:21" x14ac:dyDescent="0.3">
      <c r="A4501" s="17">
        <v>1961</v>
      </c>
      <c r="B4501" s="17">
        <v>57</v>
      </c>
      <c r="C4501" s="17">
        <v>1.4540000000000001E-2</v>
      </c>
      <c r="D4501" s="17">
        <v>1.444E-2</v>
      </c>
      <c r="E4501" s="17">
        <v>0.5</v>
      </c>
      <c r="F4501" s="6">
        <f t="shared" si="956"/>
        <v>81557.863703034032</v>
      </c>
      <c r="G4501" s="7">
        <f t="shared" si="957"/>
        <v>1177.6955518718114</v>
      </c>
      <c r="H4501" s="6">
        <f t="shared" si="958"/>
        <v>80969.015927098124</v>
      </c>
      <c r="I4501" s="6">
        <f>SUM(H4501:H4554)</f>
        <v>1540531.0928861098</v>
      </c>
      <c r="J4501" s="8">
        <f t="shared" si="951"/>
        <v>18.888811243210636</v>
      </c>
      <c r="K4501" s="9">
        <f t="shared" si="959"/>
        <v>0.21725</v>
      </c>
      <c r="L4501" s="9">
        <f t="shared" si="952"/>
        <v>3.7782608695652174E-3</v>
      </c>
      <c r="M4501" s="12">
        <f t="shared" si="953"/>
        <v>311703.08047240117</v>
      </c>
      <c r="N4501" s="10">
        <f>((B4500+E4500)*D4500+(B4501+E4501)*D4501+(B4502+E4502)*D4502)/3/SUM(D4444:D4501)</f>
        <v>4.0056846950517837</v>
      </c>
      <c r="O4501" s="11">
        <f>O4444</f>
        <v>5.1994681496650055E-2</v>
      </c>
      <c r="P4501" s="12">
        <f>M4501*O4444</f>
        <v>16206.902390687181</v>
      </c>
      <c r="Q4501" s="9">
        <f>N4501*O4444</f>
        <v>0.20827429989522331</v>
      </c>
      <c r="R4501" s="12">
        <f t="shared" si="954"/>
        <v>64105.250821676578</v>
      </c>
      <c r="S4501" s="12">
        <f t="shared" si="955"/>
        <v>1127114.176086345</v>
      </c>
      <c r="T4501" s="13">
        <f t="shared" si="960"/>
        <v>13.819809947332097</v>
      </c>
      <c r="U4501" s="14">
        <f t="shared" si="950"/>
        <v>5.0690012958785395</v>
      </c>
    </row>
    <row r="4502" spans="1:21" x14ac:dyDescent="0.3">
      <c r="A4502" s="17">
        <v>1961</v>
      </c>
      <c r="B4502" s="17">
        <v>58</v>
      </c>
      <c r="C4502" s="17">
        <v>1.6559999999999998E-2</v>
      </c>
      <c r="D4502" s="17">
        <v>1.643E-2</v>
      </c>
      <c r="E4502" s="17">
        <v>0.5</v>
      </c>
      <c r="F4502" s="6">
        <f t="shared" si="956"/>
        <v>80380.168151162216</v>
      </c>
      <c r="G4502" s="7">
        <f t="shared" si="957"/>
        <v>1320.6461627235951</v>
      </c>
      <c r="H4502" s="6">
        <f t="shared" si="958"/>
        <v>79719.845069800416</v>
      </c>
      <c r="I4502" s="6">
        <f>SUM(H4502:H4554)</f>
        <v>1459562.0769590118</v>
      </c>
      <c r="J4502" s="8">
        <f t="shared" si="951"/>
        <v>18.158236173556798</v>
      </c>
      <c r="K4502" s="9">
        <f t="shared" si="959"/>
        <v>0.23368</v>
      </c>
      <c r="L4502" s="9">
        <f t="shared" si="952"/>
        <v>3.9945299145299146E-3</v>
      </c>
      <c r="M4502" s="12">
        <f t="shared" si="953"/>
        <v>330613.66192797979</v>
      </c>
      <c r="N4502" s="10">
        <f>((B4501+E4501)*D4501+(B4502+E4502)*D4502+(B4503+E4503)*D4503)/3/SUM(D4444:D4502)</f>
        <v>4.1094659363231774</v>
      </c>
      <c r="O4502" s="11">
        <f>O4444</f>
        <v>5.1994681496650055E-2</v>
      </c>
      <c r="P4502" s="12">
        <f>M4502*O4444</f>
        <v>17190.152050386449</v>
      </c>
      <c r="Q4502" s="9">
        <f>N4502*O4444</f>
        <v>0.21367037248045639</v>
      </c>
      <c r="R4502" s="12">
        <f t="shared" si="954"/>
        <v>62686.076079651888</v>
      </c>
      <c r="S4502" s="12">
        <f t="shared" si="955"/>
        <v>1063008.9252646684</v>
      </c>
      <c r="T4502" s="13">
        <f t="shared" si="960"/>
        <v>13.224766129694871</v>
      </c>
      <c r="U4502" s="14">
        <f t="shared" si="950"/>
        <v>4.9334700438619272</v>
      </c>
    </row>
    <row r="4503" spans="1:21" x14ac:dyDescent="0.3">
      <c r="A4503" s="17">
        <v>1961</v>
      </c>
      <c r="B4503" s="17">
        <v>59</v>
      </c>
      <c r="C4503" s="17">
        <v>1.848E-2</v>
      </c>
      <c r="D4503" s="17">
        <v>1.831E-2</v>
      </c>
      <c r="E4503" s="17">
        <v>0.5</v>
      </c>
      <c r="F4503" s="6">
        <f t="shared" si="956"/>
        <v>79059.521988438617</v>
      </c>
      <c r="G4503" s="7">
        <f t="shared" si="957"/>
        <v>1447.579847608311</v>
      </c>
      <c r="H4503" s="6">
        <f t="shared" si="958"/>
        <v>78335.73206463446</v>
      </c>
      <c r="I4503" s="6">
        <f>SUM(H4503:H4554)</f>
        <v>1379842.2318892113</v>
      </c>
      <c r="J4503" s="8">
        <f t="shared" si="951"/>
        <v>17.453207370656688</v>
      </c>
      <c r="K4503" s="9">
        <f t="shared" si="959"/>
        <v>0.25198999999999999</v>
      </c>
      <c r="L4503" s="9">
        <f t="shared" si="952"/>
        <v>4.2351260504201677E-3</v>
      </c>
      <c r="M4503" s="12">
        <f t="shared" si="953"/>
        <v>341803.24986187747</v>
      </c>
      <c r="N4503" s="10">
        <f>((B4502+E4502)*D4502+(B4503+E4503)*D4503+(B4504+E4504)*D4504)/3/SUM(D4444:D4503)</f>
        <v>4.3907628609600913</v>
      </c>
      <c r="O4503" s="11">
        <f>O4444</f>
        <v>5.1994681496650055E-2</v>
      </c>
      <c r="P4503" s="12">
        <f>M4503*O4444</f>
        <v>17771.951111088216</v>
      </c>
      <c r="Q4503" s="9">
        <f>N4503*O4444</f>
        <v>0.22829631648293991</v>
      </c>
      <c r="R4503" s="12">
        <f t="shared" si="954"/>
        <v>60451.972985283886</v>
      </c>
      <c r="S4503" s="12">
        <f t="shared" si="955"/>
        <v>1000322.8491850166</v>
      </c>
      <c r="T4503" s="13">
        <f t="shared" si="960"/>
        <v>12.6527813984418</v>
      </c>
      <c r="U4503" s="14">
        <f t="shared" si="950"/>
        <v>4.8004259722148888</v>
      </c>
    </row>
    <row r="4504" spans="1:21" x14ac:dyDescent="0.3">
      <c r="A4504" s="17">
        <v>1961</v>
      </c>
      <c r="B4504" s="17">
        <v>60</v>
      </c>
      <c r="C4504" s="17">
        <v>2.1190000000000001E-2</v>
      </c>
      <c r="D4504" s="17">
        <v>2.0969999999999999E-2</v>
      </c>
      <c r="E4504" s="17">
        <v>0.5</v>
      </c>
      <c r="F4504" s="6">
        <f t="shared" si="956"/>
        <v>77611.942140830302</v>
      </c>
      <c r="G4504" s="7">
        <f t="shared" si="957"/>
        <v>1627.5224266932114</v>
      </c>
      <c r="H4504" s="6">
        <f t="shared" si="958"/>
        <v>76798.1809274837</v>
      </c>
      <c r="I4504" s="6">
        <f>SUM(H4504:H4554)</f>
        <v>1301506.499824577</v>
      </c>
      <c r="J4504" s="8">
        <f t="shared" si="951"/>
        <v>16.769410272750758</v>
      </c>
      <c r="K4504" s="9">
        <f t="shared" si="959"/>
        <v>0.27295999999999998</v>
      </c>
      <c r="L4504" s="9">
        <f t="shared" si="952"/>
        <v>4.5117355371900826E-3</v>
      </c>
      <c r="M4504" s="12">
        <f t="shared" si="953"/>
        <v>360730.9012856803</v>
      </c>
      <c r="N4504" s="10">
        <f>((B4503+E4503)*D4503+(B4504+E4504)*D4504+(B4505+E4505)*D4505)/3/SUM(D4444:D4504)</f>
        <v>4.6190772762797971</v>
      </c>
      <c r="O4504" s="11">
        <f>O4444</f>
        <v>5.1994681496650055E-2</v>
      </c>
      <c r="P4504" s="12">
        <f>M4504*O4444</f>
        <v>18756.088318348458</v>
      </c>
      <c r="Q4504" s="9">
        <f>N4504*O4444</f>
        <v>0.2401674517885819</v>
      </c>
      <c r="R4504" s="12">
        <f t="shared" si="954"/>
        <v>58353.757512131466</v>
      </c>
      <c r="S4504" s="12">
        <f t="shared" si="955"/>
        <v>939870.87619973265</v>
      </c>
      <c r="T4504" s="13">
        <f t="shared" si="960"/>
        <v>12.109874463575403</v>
      </c>
      <c r="U4504" s="14">
        <f t="shared" si="950"/>
        <v>4.6595358091753543</v>
      </c>
    </row>
    <row r="4505" spans="1:21" x14ac:dyDescent="0.3">
      <c r="A4505" s="17">
        <v>1961</v>
      </c>
      <c r="B4505" s="17">
        <v>61</v>
      </c>
      <c r="C4505" s="17">
        <v>2.3429999999999999E-2</v>
      </c>
      <c r="D4505" s="17">
        <v>2.316E-2</v>
      </c>
      <c r="E4505" s="17">
        <v>0.5</v>
      </c>
      <c r="F4505" s="6">
        <f t="shared" si="956"/>
        <v>75984.419714137097</v>
      </c>
      <c r="G4505" s="7">
        <f t="shared" si="957"/>
        <v>1759.7991605794152</v>
      </c>
      <c r="H4505" s="6">
        <f t="shared" si="958"/>
        <v>75104.520133847385</v>
      </c>
      <c r="I4505" s="6">
        <f>SUM(H4505:H4554)</f>
        <v>1224708.3188970932</v>
      </c>
      <c r="J4505" s="8">
        <f t="shared" si="951"/>
        <v>16.117887370918922</v>
      </c>
      <c r="K4505" s="9">
        <f t="shared" si="959"/>
        <v>0.29611999999999999</v>
      </c>
      <c r="L4505" s="9">
        <f t="shared" si="952"/>
        <v>4.8149593495934962E-3</v>
      </c>
      <c r="M4505" s="12">
        <f t="shared" si="953"/>
        <v>365485.77730526146</v>
      </c>
      <c r="N4505" s="10">
        <f>((B4504+E4504)*D4504+(B4505+E4505)*D4505+(B4506+E4506)*D4506)/3/SUM(D4444:D4505)</f>
        <v>4.6791559728038177</v>
      </c>
      <c r="O4505" s="11">
        <f>O4444</f>
        <v>5.1994681496650055E-2</v>
      </c>
      <c r="P4505" s="12">
        <f>M4505*O4444</f>
        <v>19003.31658254264</v>
      </c>
      <c r="Q4505" s="9">
        <f>N4505*O4444</f>
        <v>0.24329122447908225</v>
      </c>
      <c r="R4505" s="12">
        <f t="shared" si="954"/>
        <v>56832.249466569767</v>
      </c>
      <c r="S4505" s="12">
        <f t="shared" si="955"/>
        <v>881517.11868760118</v>
      </c>
      <c r="T4505" s="13">
        <f t="shared" si="960"/>
        <v>11.601287764043985</v>
      </c>
      <c r="U4505" s="14">
        <f t="shared" si="950"/>
        <v>4.5165996068749372</v>
      </c>
    </row>
    <row r="4506" spans="1:21" x14ac:dyDescent="0.3">
      <c r="A4506" s="17">
        <v>1961</v>
      </c>
      <c r="B4506" s="17">
        <v>62</v>
      </c>
      <c r="C4506" s="17">
        <v>2.3699999999999999E-2</v>
      </c>
      <c r="D4506" s="17">
        <v>2.342E-2</v>
      </c>
      <c r="E4506" s="17">
        <v>0.5</v>
      </c>
      <c r="F4506" s="6">
        <f t="shared" si="956"/>
        <v>74224.620553557688</v>
      </c>
      <c r="G4506" s="7">
        <f t="shared" si="957"/>
        <v>1738.3406133643211</v>
      </c>
      <c r="H4506" s="6">
        <f t="shared" si="958"/>
        <v>73355.450246875524</v>
      </c>
      <c r="I4506" s="6">
        <f>SUM(H4506:H4554)</f>
        <v>1149603.798763246</v>
      </c>
      <c r="J4506" s="8">
        <f t="shared" si="951"/>
        <v>15.488173468448185</v>
      </c>
      <c r="K4506" s="9">
        <f t="shared" si="959"/>
        <v>0.31953999999999999</v>
      </c>
      <c r="L4506" s="9">
        <f t="shared" si="952"/>
        <v>5.1126399999999999E-3</v>
      </c>
      <c r="M4506" s="12">
        <f t="shared" si="953"/>
        <v>340008.41314161004</v>
      </c>
      <c r="N4506" s="10">
        <f>((B4505+E4505)*D4505+(B4506+E4506)*D4506+(B4507+E4507)*D4507)/3/SUM(D4444:D4506)</f>
        <v>4.6588481358619687</v>
      </c>
      <c r="O4506" s="11">
        <f>O4444</f>
        <v>5.1994681496650055E-2</v>
      </c>
      <c r="P4506" s="12">
        <f>M4506*O4444</f>
        <v>17678.62914747942</v>
      </c>
      <c r="Q4506" s="9">
        <f>N4506*O4444</f>
        <v>0.2422353249654049</v>
      </c>
      <c r="R4506" s="12">
        <f t="shared" si="954"/>
        <v>55586.168918340038</v>
      </c>
      <c r="S4506" s="12">
        <f t="shared" si="955"/>
        <v>824684.86922103143</v>
      </c>
      <c r="T4506" s="13">
        <f t="shared" si="960"/>
        <v>11.110664669898446</v>
      </c>
      <c r="U4506" s="14">
        <f t="shared" si="950"/>
        <v>4.377508798549739</v>
      </c>
    </row>
    <row r="4507" spans="1:21" x14ac:dyDescent="0.3">
      <c r="A4507" s="17">
        <v>1961</v>
      </c>
      <c r="B4507" s="17">
        <v>63</v>
      </c>
      <c r="C4507" s="17">
        <v>2.5159999999999998E-2</v>
      </c>
      <c r="D4507" s="17">
        <v>2.4850000000000001E-2</v>
      </c>
      <c r="E4507" s="17">
        <v>0.5</v>
      </c>
      <c r="F4507" s="6">
        <f t="shared" si="956"/>
        <v>72486.279940193373</v>
      </c>
      <c r="G4507" s="7">
        <f t="shared" si="957"/>
        <v>1801.2840565138054</v>
      </c>
      <c r="H4507" s="6">
        <f t="shared" si="958"/>
        <v>71585.637911936472</v>
      </c>
      <c r="I4507" s="6">
        <f>SUM(H4507:H4554)</f>
        <v>1076248.3485163706</v>
      </c>
      <c r="J4507" s="8">
        <f t="shared" si="951"/>
        <v>14.847614602437266</v>
      </c>
      <c r="K4507" s="9">
        <f t="shared" si="959"/>
        <v>0.34438999999999997</v>
      </c>
      <c r="L4507" s="9">
        <f t="shared" si="952"/>
        <v>5.4234645669291332E-3</v>
      </c>
      <c r="M4507" s="12">
        <f t="shared" si="953"/>
        <v>332127.92934936163</v>
      </c>
      <c r="N4507" s="10">
        <f>((B4506+E4506)*D4506+(B4507+E4507)*D4507+(B4508+E4508)*D4508)/3/SUM(D4444:D4507)</f>
        <v>4.6090575607112099</v>
      </c>
      <c r="O4507" s="11">
        <f>O4444</f>
        <v>5.1994681496650055E-2</v>
      </c>
      <c r="P4507" s="12">
        <f>M4507*O4444</f>
        <v>17268.88590266195</v>
      </c>
      <c r="Q4507" s="9">
        <f>N4507*O4444</f>
        <v>0.23964647986890619</v>
      </c>
      <c r="R4507" s="12">
        <f t="shared" si="954"/>
        <v>54430.391777170778</v>
      </c>
      <c r="S4507" s="12">
        <f t="shared" si="955"/>
        <v>769098.70030269143</v>
      </c>
      <c r="T4507" s="13">
        <f t="shared" si="960"/>
        <v>10.610265845305562</v>
      </c>
      <c r="U4507" s="14">
        <f t="shared" si="950"/>
        <v>4.2373487571317039</v>
      </c>
    </row>
    <row r="4508" spans="1:21" x14ac:dyDescent="0.3">
      <c r="A4508" s="17">
        <v>1961</v>
      </c>
      <c r="B4508" s="17">
        <v>64</v>
      </c>
      <c r="C4508" s="17">
        <v>2.7029999999999998E-2</v>
      </c>
      <c r="D4508" s="17">
        <v>2.6669999999999999E-2</v>
      </c>
      <c r="E4508" s="17">
        <v>0.5</v>
      </c>
      <c r="F4508" s="6">
        <f t="shared" si="956"/>
        <v>70684.99588367957</v>
      </c>
      <c r="G4508" s="7">
        <f t="shared" si="957"/>
        <v>1885.168840217734</v>
      </c>
      <c r="H4508" s="6">
        <f t="shared" si="958"/>
        <v>69742.411463570708</v>
      </c>
      <c r="I4508" s="6">
        <f>SUM(H4508:H4554)</f>
        <v>1004662.7106044341</v>
      </c>
      <c r="J4508" s="8">
        <f t="shared" si="951"/>
        <v>14.213238581179578</v>
      </c>
      <c r="K4508" s="9">
        <f t="shared" si="959"/>
        <v>0.37105999999999995</v>
      </c>
      <c r="L4508" s="9">
        <f t="shared" si="952"/>
        <v>5.752868217054263E-3</v>
      </c>
      <c r="M4508" s="12">
        <f t="shared" si="953"/>
        <v>327691.99103660823</v>
      </c>
      <c r="N4508" s="10">
        <f>((B4507+E4507)*D4507+(B4508+E4508)*D4508+(B4509+E4509)*D4509)/3/SUM(D4444:D4508)</f>
        <v>4.8533974739035921</v>
      </c>
      <c r="O4508" s="11">
        <f>O4444</f>
        <v>5.1994681496650055E-2</v>
      </c>
      <c r="P4508" s="12">
        <f>M4508*O4444</f>
        <v>17038.240702951549</v>
      </c>
      <c r="Q4508" s="9">
        <f>N4508*O4444</f>
        <v>0.25235085583226324</v>
      </c>
      <c r="R4508" s="12">
        <f t="shared" si="954"/>
        <v>52142.854242932794</v>
      </c>
      <c r="S4508" s="12">
        <f t="shared" si="955"/>
        <v>714668.30852552061</v>
      </c>
      <c r="T4508" s="13">
        <f t="shared" si="960"/>
        <v>10.110608334781414</v>
      </c>
      <c r="U4508" s="14">
        <f t="shared" ref="U4508:U4545" si="961">J4508-T4508</f>
        <v>4.1026302463981636</v>
      </c>
    </row>
    <row r="4509" spans="1:21" x14ac:dyDescent="0.3">
      <c r="A4509" s="17">
        <v>1961</v>
      </c>
      <c r="B4509" s="17">
        <v>65</v>
      </c>
      <c r="C4509" s="17">
        <v>3.2649999999999998E-2</v>
      </c>
      <c r="D4509" s="17">
        <v>3.2129999999999999E-2</v>
      </c>
      <c r="E4509" s="17">
        <v>0.5</v>
      </c>
      <c r="F4509" s="6">
        <f t="shared" si="956"/>
        <v>68799.827043461832</v>
      </c>
      <c r="G4509" s="7">
        <f t="shared" si="957"/>
        <v>2210.5384429064284</v>
      </c>
      <c r="H4509" s="6">
        <f t="shared" si="958"/>
        <v>67694.557822008617</v>
      </c>
      <c r="I4509" s="6">
        <f>SUM(H4509:H4554)</f>
        <v>934920.29914086335</v>
      </c>
      <c r="J4509" s="8">
        <f t="shared" ref="J4509:J4554" si="962">I4509/F4509</f>
        <v>13.588991997759832</v>
      </c>
      <c r="K4509" s="15">
        <f t="shared" si="959"/>
        <v>0.40318999999999994</v>
      </c>
      <c r="L4509" s="15">
        <f t="shared" ref="L4509:L4553" si="963">K4509/(B4509+E4509)</f>
        <v>6.1555725190839683E-3</v>
      </c>
      <c r="M4509" s="12">
        <f t="shared" ref="M4509:M4554" si="964">G4509/L4509</f>
        <v>359111.75378945679</v>
      </c>
      <c r="N4509" s="10">
        <f>((B4508+E4508)*D4508+(B4509+E4509)*D4509+(B4510+E4510)*D4510)/3/SUM(D4444:D4509)</f>
        <v>4.9059665831659194</v>
      </c>
      <c r="O4509" s="11">
        <f>O4444</f>
        <v>5.1994681496650055E-2</v>
      </c>
      <c r="P4509" s="12">
        <f>M4509*O4444</f>
        <v>18671.901259986218</v>
      </c>
      <c r="Q4509" s="9">
        <f>N4509*O4444</f>
        <v>0.2550841699249205</v>
      </c>
      <c r="R4509" s="12">
        <f t="shared" ref="R4509:R4554" si="965">((1-Q4509)*H4509)</f>
        <v>50426.747731547017</v>
      </c>
      <c r="S4509" s="16">
        <f t="shared" ref="S4509:S4553" si="966">R4509+S4510</f>
        <v>662525.45428258786</v>
      </c>
      <c r="T4509" s="13">
        <f t="shared" si="960"/>
        <v>9.6297546484246404</v>
      </c>
      <c r="U4509" s="14">
        <f t="shared" si="961"/>
        <v>3.9592373493351918</v>
      </c>
    </row>
    <row r="4510" spans="1:21" x14ac:dyDescent="0.3">
      <c r="A4510" s="17">
        <v>1961</v>
      </c>
      <c r="B4510" s="17">
        <v>66</v>
      </c>
      <c r="C4510" s="17">
        <v>3.2239999999999998E-2</v>
      </c>
      <c r="D4510" s="17">
        <v>3.1719999999999998E-2</v>
      </c>
      <c r="E4510" s="17">
        <v>0.5</v>
      </c>
      <c r="F4510" s="6">
        <f t="shared" ref="F4510:F4554" si="967">F4509-G4509</f>
        <v>66589.288600555403</v>
      </c>
      <c r="G4510" s="7">
        <f t="shared" ref="G4510:G4554" si="968">D4510*F4510</f>
        <v>2112.2122344096174</v>
      </c>
      <c r="H4510" s="6">
        <f t="shared" ref="H4510:H4553" si="969">F4510-0.5*G4510</f>
        <v>65533.182483350596</v>
      </c>
      <c r="I4510" s="6">
        <f>SUM(H4510:H4554)</f>
        <v>867225.74131885485</v>
      </c>
      <c r="J4510" s="8">
        <f t="shared" si="962"/>
        <v>13.023502120904496</v>
      </c>
      <c r="K4510" s="9">
        <f t="shared" ref="K4510:K4542" si="970">K4509+G4510/F4510</f>
        <v>0.43490999999999991</v>
      </c>
      <c r="L4510" s="9">
        <f t="shared" si="963"/>
        <v>6.5399999999999989E-3</v>
      </c>
      <c r="M4510" s="12">
        <f t="shared" si="964"/>
        <v>322968.2315611036</v>
      </c>
      <c r="N4510" s="10">
        <f>((B4509+E4509)*D4509+(B4510+E4510)*D4510+(B4511+E4511)*D4511)/3/SUM(D4444:D4510)</f>
        <v>4.9917952373287973</v>
      </c>
      <c r="O4510" s="11">
        <f>O4444</f>
        <v>5.1994681496650055E-2</v>
      </c>
      <c r="P4510" s="12">
        <f>M4510*O4444</f>
        <v>16792.630333555902</v>
      </c>
      <c r="Q4510" s="9">
        <f>N4510*O4444</f>
        <v>0.25954680346140546</v>
      </c>
      <c r="R4510" s="12">
        <f t="shared" si="965"/>
        <v>48524.254449143977</v>
      </c>
      <c r="S4510" s="12">
        <f t="shared" si="966"/>
        <v>612098.70655104087</v>
      </c>
      <c r="T4510" s="13">
        <f t="shared" si="960"/>
        <v>9.1921496597267378</v>
      </c>
      <c r="U4510" s="14">
        <f t="shared" si="961"/>
        <v>3.8313524611777581</v>
      </c>
    </row>
    <row r="4511" spans="1:21" x14ac:dyDescent="0.3">
      <c r="A4511" s="17">
        <v>1961</v>
      </c>
      <c r="B4511" s="17">
        <v>67</v>
      </c>
      <c r="C4511" s="17">
        <v>3.465E-2</v>
      </c>
      <c r="D4511" s="17">
        <v>3.406E-2</v>
      </c>
      <c r="E4511" s="17">
        <v>0.5</v>
      </c>
      <c r="F4511" s="6">
        <f t="shared" si="967"/>
        <v>64477.076366145782</v>
      </c>
      <c r="G4511" s="7">
        <f t="shared" si="968"/>
        <v>2196.0892210309253</v>
      </c>
      <c r="H4511" s="6">
        <f t="shared" si="969"/>
        <v>63379.03175563032</v>
      </c>
      <c r="I4511" s="6">
        <f>SUM(H4511:H4554)</f>
        <v>801692.55883550423</v>
      </c>
      <c r="J4511" s="8">
        <f t="shared" si="962"/>
        <v>12.433761020473929</v>
      </c>
      <c r="K4511" s="9">
        <f t="shared" si="970"/>
        <v>0.46896999999999989</v>
      </c>
      <c r="L4511" s="9">
        <f t="shared" si="963"/>
        <v>6.9477037037037016E-3</v>
      </c>
      <c r="M4511" s="12">
        <f t="shared" si="964"/>
        <v>316088.49696054653</v>
      </c>
      <c r="N4511" s="10">
        <f>((B4510+E4510)*D4510+(B4511+E4511)*D4511+(B4512+E4512)*D4512)/3/SUM(D4444:D4511)</f>
        <v>4.9363392114634204</v>
      </c>
      <c r="O4511" s="11">
        <f>O4444</f>
        <v>5.1994681496650055E-2</v>
      </c>
      <c r="P4511" s="12">
        <f>M4511*O4444</f>
        <v>16434.920724218457</v>
      </c>
      <c r="Q4511" s="9">
        <f>N4511*O4444</f>
        <v>0.25666338505946523</v>
      </c>
      <c r="R4511" s="12">
        <f t="shared" si="965"/>
        <v>47111.954923438898</v>
      </c>
      <c r="S4511" s="12">
        <f t="shared" si="966"/>
        <v>563574.45210189687</v>
      </c>
      <c r="T4511" s="13">
        <f t="shared" si="960"/>
        <v>8.7406948928876407</v>
      </c>
      <c r="U4511" s="14">
        <f t="shared" si="961"/>
        <v>3.6930661275862882</v>
      </c>
    </row>
    <row r="4512" spans="1:21" x14ac:dyDescent="0.3">
      <c r="A4512" s="17">
        <v>1961</v>
      </c>
      <c r="B4512" s="17">
        <v>68</v>
      </c>
      <c r="C4512" s="17">
        <v>3.773E-2</v>
      </c>
      <c r="D4512" s="17">
        <v>3.703E-2</v>
      </c>
      <c r="E4512" s="17">
        <v>0.5</v>
      </c>
      <c r="F4512" s="6">
        <f t="shared" si="967"/>
        <v>62280.987145114857</v>
      </c>
      <c r="G4512" s="7">
        <f t="shared" si="968"/>
        <v>2306.2649539836034</v>
      </c>
      <c r="H4512" s="6">
        <f t="shared" si="969"/>
        <v>61127.854668123058</v>
      </c>
      <c r="I4512" s="6">
        <f>SUM(H4512:H4554)</f>
        <v>738313.52707987395</v>
      </c>
      <c r="J4512" s="8">
        <f t="shared" si="962"/>
        <v>11.854557240070738</v>
      </c>
      <c r="K4512" s="9">
        <f t="shared" si="970"/>
        <v>0.50599999999999989</v>
      </c>
      <c r="L4512" s="9">
        <f t="shared" si="963"/>
        <v>7.3868613138686114E-3</v>
      </c>
      <c r="M4512" s="12">
        <f t="shared" si="964"/>
        <v>312211.75760449975</v>
      </c>
      <c r="N4512" s="10">
        <f>((B4511+E4511)*D4511+(B4512+E4512)*D4512+(B4513+E4513)*D4513)/3/SUM(D4444:D4512)</f>
        <v>5.0562417654808955</v>
      </c>
      <c r="O4512" s="11">
        <f>O4444</f>
        <v>5.1994681496650055E-2</v>
      </c>
      <c r="P4512" s="12">
        <f>M4512*O4444</f>
        <v>16233.350896155276</v>
      </c>
      <c r="Q4512" s="9">
        <f>N4512*O4444</f>
        <v>0.26289768016623871</v>
      </c>
      <c r="R4512" s="12">
        <f t="shared" si="965"/>
        <v>45057.483482334523</v>
      </c>
      <c r="S4512" s="12">
        <f t="shared" si="966"/>
        <v>516462.49717845797</v>
      </c>
      <c r="T4512" s="13">
        <f t="shared" si="960"/>
        <v>8.292458434788438</v>
      </c>
      <c r="U4512" s="14">
        <f t="shared" si="961"/>
        <v>3.5620988052823002</v>
      </c>
    </row>
    <row r="4513" spans="1:21" x14ac:dyDescent="0.3">
      <c r="A4513" s="17">
        <v>1961</v>
      </c>
      <c r="B4513" s="17">
        <v>69</v>
      </c>
      <c r="C4513" s="17">
        <v>4.172E-2</v>
      </c>
      <c r="D4513" s="17">
        <v>4.086E-2</v>
      </c>
      <c r="E4513" s="17">
        <v>0.5</v>
      </c>
      <c r="F4513" s="6">
        <f t="shared" si="967"/>
        <v>59974.722191131252</v>
      </c>
      <c r="G4513" s="7">
        <f t="shared" si="968"/>
        <v>2450.5671487296231</v>
      </c>
      <c r="H4513" s="6">
        <f t="shared" si="969"/>
        <v>58749.438616766442</v>
      </c>
      <c r="I4513" s="6">
        <f>SUM(H4513:H4554)</f>
        <v>677185.67241175089</v>
      </c>
      <c r="J4513" s="8">
        <f t="shared" si="962"/>
        <v>11.291184813722898</v>
      </c>
      <c r="K4513" s="9">
        <f t="shared" si="970"/>
        <v>0.5468599999999999</v>
      </c>
      <c r="L4513" s="9">
        <f t="shared" si="963"/>
        <v>7.8684892086330928E-3</v>
      </c>
      <c r="M4513" s="12">
        <f t="shared" si="964"/>
        <v>311440.61887267092</v>
      </c>
      <c r="N4513" s="10">
        <f>((B4512+E4512)*D4512+(B4513+E4513)*D4513+(B4514+E4514)*D4514)/3/SUM(D4444:D4513)</f>
        <v>5.1769069475429426</v>
      </c>
      <c r="O4513" s="11">
        <f>O4444</f>
        <v>5.1994681496650055E-2</v>
      </c>
      <c r="P4513" s="12">
        <f>M4513*O4444</f>
        <v>16193.255783404105</v>
      </c>
      <c r="Q4513" s="9">
        <f>N4513*O4444</f>
        <v>0.26917162787529014</v>
      </c>
      <c r="R4513" s="12">
        <f t="shared" si="965"/>
        <v>42935.756587531985</v>
      </c>
      <c r="S4513" s="12">
        <f t="shared" si="966"/>
        <v>471405.01369612344</v>
      </c>
      <c r="T4513" s="13">
        <f t="shared" si="960"/>
        <v>7.8600616472022997</v>
      </c>
      <c r="U4513" s="14">
        <f t="shared" si="961"/>
        <v>3.4311231665205986</v>
      </c>
    </row>
    <row r="4514" spans="1:21" x14ac:dyDescent="0.3">
      <c r="A4514" s="17">
        <v>1961</v>
      </c>
      <c r="B4514" s="17">
        <v>70</v>
      </c>
      <c r="C4514" s="17">
        <v>4.521E-2</v>
      </c>
      <c r="D4514" s="17">
        <v>4.4209999999999999E-2</v>
      </c>
      <c r="E4514" s="17">
        <v>0.5</v>
      </c>
      <c r="F4514" s="6">
        <f t="shared" si="967"/>
        <v>57524.155042401631</v>
      </c>
      <c r="G4514" s="7">
        <f t="shared" si="968"/>
        <v>2543.1428944245763</v>
      </c>
      <c r="H4514" s="6">
        <f t="shared" si="969"/>
        <v>56252.583595189346</v>
      </c>
      <c r="I4514" s="6">
        <f>SUM(H4514:H4554)</f>
        <v>618436.23379498441</v>
      </c>
      <c r="J4514" s="8">
        <f t="shared" si="962"/>
        <v>10.750896442357631</v>
      </c>
      <c r="K4514" s="9">
        <f t="shared" si="970"/>
        <v>0.59106999999999987</v>
      </c>
      <c r="L4514" s="9">
        <f t="shared" si="963"/>
        <v>8.3839716312056715E-3</v>
      </c>
      <c r="M4514" s="12">
        <f t="shared" si="964"/>
        <v>303333.90978552907</v>
      </c>
      <c r="N4514" s="10">
        <f>((B4513+E4513)*D4513+(B4514+E4514)*D4514+(B4515+E4515)*D4515)/3/SUM(D4444:D4514)</f>
        <v>5.195484460385404</v>
      </c>
      <c r="O4514" s="11">
        <f>O4444</f>
        <v>5.1994681496650055E-2</v>
      </c>
      <c r="P4514" s="12">
        <f>M4514*O4444</f>
        <v>15771.750026432166</v>
      </c>
      <c r="Q4514" s="9">
        <f>N4514*O4444</f>
        <v>0.27013755973853387</v>
      </c>
      <c r="R4514" s="12">
        <f t="shared" si="965"/>
        <v>41056.647933797016</v>
      </c>
      <c r="S4514" s="12">
        <f t="shared" si="966"/>
        <v>428469.25710859144</v>
      </c>
      <c r="T4514" s="13">
        <f t="shared" si="960"/>
        <v>7.4485102265780778</v>
      </c>
      <c r="U4514" s="14">
        <f t="shared" si="961"/>
        <v>3.3023862157795527</v>
      </c>
    </row>
    <row r="4515" spans="1:21" x14ac:dyDescent="0.3">
      <c r="A4515" s="17">
        <v>1961</v>
      </c>
      <c r="B4515" s="17">
        <v>71</v>
      </c>
      <c r="C4515" s="17">
        <v>4.6600000000000003E-2</v>
      </c>
      <c r="D4515" s="17">
        <v>4.5539999999999997E-2</v>
      </c>
      <c r="E4515" s="17">
        <v>0.5</v>
      </c>
      <c r="F4515" s="6">
        <f t="shared" si="967"/>
        <v>54981.012147977053</v>
      </c>
      <c r="G4515" s="7">
        <f t="shared" si="968"/>
        <v>2503.835293218875</v>
      </c>
      <c r="H4515" s="6">
        <f t="shared" si="969"/>
        <v>53729.094501367617</v>
      </c>
      <c r="I4515" s="6">
        <f>SUM(H4515:H4554)</f>
        <v>562183.65019979503</v>
      </c>
      <c r="J4515" s="8">
        <f t="shared" si="962"/>
        <v>10.225050944619246</v>
      </c>
      <c r="K4515" s="9">
        <f t="shared" si="970"/>
        <v>0.6366099999999999</v>
      </c>
      <c r="L4515" s="9">
        <f t="shared" si="963"/>
        <v>8.9036363636363618E-3</v>
      </c>
      <c r="M4515" s="12">
        <f t="shared" si="964"/>
        <v>281214.90938745794</v>
      </c>
      <c r="N4515" s="10">
        <f>((B4514+E4514)*D4514+(B4515+E4515)*D4515+(B4516+E4516)*D4516)/3/SUM(D4444:D4515)</f>
        <v>5.3708785598718221</v>
      </c>
      <c r="O4515" s="11">
        <f>O4444</f>
        <v>5.1994681496650055E-2</v>
      </c>
      <c r="P4515" s="12">
        <f>M4515*O4444</f>
        <v>14621.679645710181</v>
      </c>
      <c r="Q4515" s="9">
        <f>N4515*O4444</f>
        <v>0.27925712007772191</v>
      </c>
      <c r="R4515" s="12">
        <f t="shared" si="965"/>
        <v>38724.862306531933</v>
      </c>
      <c r="S4515" s="12">
        <f t="shared" si="966"/>
        <v>387412.6091747944</v>
      </c>
      <c r="T4515" s="13">
        <f t="shared" si="960"/>
        <v>7.0462982407836359</v>
      </c>
      <c r="U4515" s="14">
        <f t="shared" si="961"/>
        <v>3.1787527038356105</v>
      </c>
    </row>
    <row r="4516" spans="1:21" x14ac:dyDescent="0.3">
      <c r="A4516" s="17">
        <v>1961</v>
      </c>
      <c r="B4516" s="17">
        <v>72</v>
      </c>
      <c r="C4516" s="17">
        <v>5.5059999999999998E-2</v>
      </c>
      <c r="D4516" s="17">
        <v>5.3580000000000003E-2</v>
      </c>
      <c r="E4516" s="17">
        <v>0.5</v>
      </c>
      <c r="F4516" s="6">
        <f t="shared" si="967"/>
        <v>52477.176854758181</v>
      </c>
      <c r="G4516" s="7">
        <f t="shared" si="968"/>
        <v>2811.7271358779435</v>
      </c>
      <c r="H4516" s="6">
        <f t="shared" si="969"/>
        <v>51071.313286819211</v>
      </c>
      <c r="I4516" s="6">
        <f>SUM(H4516:H4554)</f>
        <v>508454.5556984276</v>
      </c>
      <c r="J4516" s="8">
        <f t="shared" si="962"/>
        <v>9.6890607721845328</v>
      </c>
      <c r="K4516" s="9">
        <f t="shared" si="970"/>
        <v>0.69018999999999986</v>
      </c>
      <c r="L4516" s="9">
        <f t="shared" si="963"/>
        <v>9.5198620689655161E-3</v>
      </c>
      <c r="M4516" s="12">
        <f t="shared" si="964"/>
        <v>295353.76831184304</v>
      </c>
      <c r="N4516" s="10">
        <f>((B4515+E4515)*D4515+(B4516+E4516)*D4516+(B4517+E4517)*D4517)/3/SUM(D4444:D4516)</f>
        <v>5.5625190165027032</v>
      </c>
      <c r="O4516" s="11">
        <f>O4444</f>
        <v>5.1994681496650055E-2</v>
      </c>
      <c r="P4516" s="12">
        <f>M4516*O4444</f>
        <v>15356.825112209654</v>
      </c>
      <c r="Q4516" s="9">
        <f>N4516*O4444</f>
        <v>0.28922140458211715</v>
      </c>
      <c r="R4516" s="12">
        <f t="shared" si="965"/>
        <v>36300.396324152018</v>
      </c>
      <c r="S4516" s="12">
        <f t="shared" si="966"/>
        <v>348687.74686826247</v>
      </c>
      <c r="T4516" s="13">
        <f t="shared" si="960"/>
        <v>6.6445599357093927</v>
      </c>
      <c r="U4516" s="14">
        <f t="shared" si="961"/>
        <v>3.04450083647514</v>
      </c>
    </row>
    <row r="4517" spans="1:21" x14ac:dyDescent="0.3">
      <c r="A4517" s="17">
        <v>1961</v>
      </c>
      <c r="B4517" s="17">
        <v>73</v>
      </c>
      <c r="C4517" s="17">
        <v>6.1379999999999997E-2</v>
      </c>
      <c r="D4517" s="17">
        <v>5.9549999999999999E-2</v>
      </c>
      <c r="E4517" s="17">
        <v>0.5</v>
      </c>
      <c r="F4517" s="6">
        <f t="shared" si="967"/>
        <v>49665.449718880234</v>
      </c>
      <c r="G4517" s="7">
        <f t="shared" si="968"/>
        <v>2957.5775307593181</v>
      </c>
      <c r="H4517" s="6">
        <f t="shared" si="969"/>
        <v>48186.660953500577</v>
      </c>
      <c r="I4517" s="6">
        <f>SUM(H4517:H4554)</f>
        <v>457383.24241160834</v>
      </c>
      <c r="J4517" s="8">
        <f t="shared" si="962"/>
        <v>9.2092842207313161</v>
      </c>
      <c r="K4517" s="9">
        <f t="shared" si="970"/>
        <v>0.74973999999999985</v>
      </c>
      <c r="L4517" s="9">
        <f t="shared" si="963"/>
        <v>1.0200544217687072E-2</v>
      </c>
      <c r="M4517" s="12">
        <f t="shared" si="964"/>
        <v>289943.11162644374</v>
      </c>
      <c r="N4517" s="10">
        <f>((B4516+E4516)*D4516+(B4517+E4517)*D4517+(B4518+E4518)*D4518)/3/SUM(D4444:D4517)</f>
        <v>5.7518139621735545</v>
      </c>
      <c r="O4517" s="11">
        <f>O4444</f>
        <v>5.1994681496650055E-2</v>
      </c>
      <c r="P4517" s="12">
        <f>M4517*O4444</f>
        <v>15075.499741164596</v>
      </c>
      <c r="Q4517" s="9">
        <f>N4517*O4444</f>
        <v>0.29906373499119876</v>
      </c>
      <c r="R4517" s="12">
        <f t="shared" si="965"/>
        <v>33775.778151992134</v>
      </c>
      <c r="S4517" s="12">
        <f t="shared" si="966"/>
        <v>312387.35054411046</v>
      </c>
      <c r="T4517" s="13">
        <f t="shared" si="960"/>
        <v>6.2898323142608525</v>
      </c>
      <c r="U4517" s="14">
        <f t="shared" si="961"/>
        <v>2.9194519064704636</v>
      </c>
    </row>
    <row r="4518" spans="1:21" x14ac:dyDescent="0.3">
      <c r="A4518" s="17">
        <v>1961</v>
      </c>
      <c r="B4518" s="17">
        <v>74</v>
      </c>
      <c r="C4518" s="17">
        <v>6.4799999999999996E-2</v>
      </c>
      <c r="D4518" s="17">
        <v>6.2759999999999996E-2</v>
      </c>
      <c r="E4518" s="17">
        <v>0.5</v>
      </c>
      <c r="F4518" s="6">
        <f t="shared" si="967"/>
        <v>46707.872188120913</v>
      </c>
      <c r="G4518" s="7">
        <f t="shared" si="968"/>
        <v>2931.3860585264683</v>
      </c>
      <c r="H4518" s="6">
        <f t="shared" si="969"/>
        <v>45242.179158857682</v>
      </c>
      <c r="I4518" s="6">
        <f>SUM(H4518:H4554)</f>
        <v>409196.5814581078</v>
      </c>
      <c r="J4518" s="8">
        <f t="shared" si="962"/>
        <v>8.7607626356864454</v>
      </c>
      <c r="K4518" s="9">
        <f t="shared" si="970"/>
        <v>0.81249999999999989</v>
      </c>
      <c r="L4518" s="9">
        <f t="shared" si="963"/>
        <v>1.0906040268456374E-2</v>
      </c>
      <c r="M4518" s="12">
        <f t="shared" si="964"/>
        <v>268785.55244335008</v>
      </c>
      <c r="N4518" s="10">
        <f>((B4517+E4517)*D4517+(B4518+E4518)*D4518+(B4519+E4519)*D4519)/3/SUM(D4444:D4518)</f>
        <v>5.8012266666666674</v>
      </c>
      <c r="O4518" s="11">
        <f>O4444</f>
        <v>5.1994681496650055E-2</v>
      </c>
      <c r="P4518" s="12">
        <f>M4518*O4444</f>
        <v>13975.419190193117</v>
      </c>
      <c r="Q4518" s="9">
        <f>N4518*O4444</f>
        <v>0.30163293282320625</v>
      </c>
      <c r="R4518" s="12">
        <f t="shared" si="965"/>
        <v>31595.6479718585</v>
      </c>
      <c r="S4518" s="12">
        <f t="shared" si="966"/>
        <v>278611.57239211834</v>
      </c>
      <c r="T4518" s="13">
        <f t="shared" si="960"/>
        <v>5.9649810479479912</v>
      </c>
      <c r="U4518" s="14">
        <f t="shared" si="961"/>
        <v>2.7957815877384542</v>
      </c>
    </row>
    <row r="4519" spans="1:21" x14ac:dyDescent="0.3">
      <c r="A4519" s="17">
        <v>1961</v>
      </c>
      <c r="B4519" s="17">
        <v>75</v>
      </c>
      <c r="C4519" s="17">
        <v>6.9739999999999996E-2</v>
      </c>
      <c r="D4519" s="17">
        <v>6.7390000000000005E-2</v>
      </c>
      <c r="E4519" s="17">
        <v>0.5</v>
      </c>
      <c r="F4519" s="6">
        <f t="shared" si="967"/>
        <v>43776.486129594443</v>
      </c>
      <c r="G4519" s="7">
        <f t="shared" si="968"/>
        <v>2950.0974002733697</v>
      </c>
      <c r="H4519" s="6">
        <f t="shared" si="969"/>
        <v>42301.437429457757</v>
      </c>
      <c r="I4519" s="6">
        <f>SUM(H4519:H4554)</f>
        <v>363954.40229925001</v>
      </c>
      <c r="J4519" s="8">
        <f t="shared" si="962"/>
        <v>8.3139245398045798</v>
      </c>
      <c r="K4519" s="9">
        <f t="shared" si="970"/>
        <v>0.87988999999999984</v>
      </c>
      <c r="L4519" s="9">
        <f t="shared" si="963"/>
        <v>1.1654172185430462E-2</v>
      </c>
      <c r="M4519" s="12">
        <f t="shared" si="964"/>
        <v>253136.58948350299</v>
      </c>
      <c r="N4519" s="10">
        <f>((B4518+E4518)*D4518+(B4519+E4519)*D4519+(B4520+E4520)*D4520)/3/SUM(D4444:D4519)</f>
        <v>5.7523686672955341</v>
      </c>
      <c r="O4519" s="11">
        <f>O4444</f>
        <v>5.1994681496650055E-2</v>
      </c>
      <c r="P4519" s="12">
        <f>M4519*O4444</f>
        <v>13161.756345342994</v>
      </c>
      <c r="Q4519" s="9">
        <f>N4519*O4444</f>
        <v>0.29909257670734063</v>
      </c>
      <c r="R4519" s="12">
        <f t="shared" si="965"/>
        <v>29649.39151025689</v>
      </c>
      <c r="S4519" s="12">
        <f t="shared" si="966"/>
        <v>247015.92442025983</v>
      </c>
      <c r="T4519" s="13">
        <f t="shared" si="960"/>
        <v>5.6426622202842447</v>
      </c>
      <c r="U4519" s="14">
        <f t="shared" si="961"/>
        <v>2.6712623195203351</v>
      </c>
    </row>
    <row r="4520" spans="1:21" x14ac:dyDescent="0.3">
      <c r="A4520" s="17">
        <v>1961</v>
      </c>
      <c r="B4520" s="17">
        <v>76</v>
      </c>
      <c r="C4520" s="17">
        <v>7.3459999999999998E-2</v>
      </c>
      <c r="D4520" s="17">
        <v>7.0860000000000006E-2</v>
      </c>
      <c r="E4520" s="17">
        <v>0.5</v>
      </c>
      <c r="F4520" s="6">
        <f t="shared" si="967"/>
        <v>40826.388729321072</v>
      </c>
      <c r="G4520" s="7">
        <f t="shared" si="968"/>
        <v>2892.9579053596913</v>
      </c>
      <c r="H4520" s="6">
        <f t="shared" si="969"/>
        <v>39379.909776641223</v>
      </c>
      <c r="I4520" s="6">
        <f>SUM(H4520:H4554)</f>
        <v>321652.96486979222</v>
      </c>
      <c r="J4520" s="8">
        <f t="shared" si="962"/>
        <v>7.8785553873586798</v>
      </c>
      <c r="K4520" s="9">
        <f t="shared" si="970"/>
        <v>0.95074999999999987</v>
      </c>
      <c r="L4520" s="9">
        <f t="shared" si="963"/>
        <v>1.2428104575163397E-2</v>
      </c>
      <c r="M4520" s="12">
        <f t="shared" si="964"/>
        <v>232775.47174337777</v>
      </c>
      <c r="N4520" s="10">
        <f>((B4519+E4519)*D4519+(B4520+E4520)*D4520+(B4521+E4521)*D4521)/3/SUM(D4444:D4520)</f>
        <v>5.8091804715575437</v>
      </c>
      <c r="O4520" s="11">
        <f>O4444</f>
        <v>5.1994681496650055E-2</v>
      </c>
      <c r="P4520" s="12">
        <f>M4520*O4444</f>
        <v>12103.086513529392</v>
      </c>
      <c r="Q4520" s="9">
        <f>N4520*O4444</f>
        <v>0.30204648837519388</v>
      </c>
      <c r="R4520" s="12">
        <f t="shared" si="965"/>
        <v>27485.346316074778</v>
      </c>
      <c r="S4520" s="12">
        <f t="shared" si="966"/>
        <v>217366.53291000295</v>
      </c>
      <c r="T4520" s="13">
        <f t="shared" si="960"/>
        <v>5.3241675219217379</v>
      </c>
      <c r="U4520" s="14">
        <f t="shared" si="961"/>
        <v>2.5543878654369419</v>
      </c>
    </row>
    <row r="4521" spans="1:21" x14ac:dyDescent="0.3">
      <c r="A4521" s="17">
        <v>1961</v>
      </c>
      <c r="B4521" s="17">
        <v>77</v>
      </c>
      <c r="C4521" s="17">
        <v>8.1379999999999994E-2</v>
      </c>
      <c r="D4521" s="17">
        <v>7.8200000000000006E-2</v>
      </c>
      <c r="E4521" s="17">
        <v>0.5</v>
      </c>
      <c r="F4521" s="6">
        <f t="shared" si="967"/>
        <v>37933.430823961382</v>
      </c>
      <c r="G4521" s="7">
        <f t="shared" si="968"/>
        <v>2966.3942904337805</v>
      </c>
      <c r="H4521" s="6">
        <f t="shared" si="969"/>
        <v>36450.233678744495</v>
      </c>
      <c r="I4521" s="6">
        <f>SUM(H4521:H4554)</f>
        <v>282273.05509315105</v>
      </c>
      <c r="J4521" s="8">
        <f t="shared" si="962"/>
        <v>7.4412740678032172</v>
      </c>
      <c r="K4521" s="9">
        <f t="shared" si="970"/>
        <v>1.0289499999999998</v>
      </c>
      <c r="L4521" s="9">
        <f t="shared" si="963"/>
        <v>1.3276774193548384E-2</v>
      </c>
      <c r="M4521" s="12">
        <f t="shared" si="964"/>
        <v>223427.33612772054</v>
      </c>
      <c r="N4521" s="10">
        <f>((B4520+E4520)*D4520+(B4521+E4521)*D4521+(B4522+E4522)*D4522)/3/SUM(D4444:D4521)</f>
        <v>5.9265286619045323</v>
      </c>
      <c r="O4521" s="11">
        <f>O4444</f>
        <v>5.1994681496650055E-2</v>
      </c>
      <c r="P4521" s="12">
        <f>M4521*O4444</f>
        <v>11617.033179605804</v>
      </c>
      <c r="Q4521" s="9">
        <f>N4521*O4444</f>
        <v>0.30814797015649381</v>
      </c>
      <c r="R4521" s="12">
        <f t="shared" si="965"/>
        <v>25218.168158909513</v>
      </c>
      <c r="S4521" s="12">
        <f t="shared" si="966"/>
        <v>189881.18659392817</v>
      </c>
      <c r="T4521" s="13">
        <f t="shared" si="960"/>
        <v>5.0056423178571565</v>
      </c>
      <c r="U4521" s="14">
        <f t="shared" si="961"/>
        <v>2.4356317499460607</v>
      </c>
    </row>
    <row r="4522" spans="1:21" x14ac:dyDescent="0.3">
      <c r="A4522" s="17">
        <v>1961</v>
      </c>
      <c r="B4522" s="17">
        <v>78</v>
      </c>
      <c r="C4522" s="17">
        <v>9.0730000000000005E-2</v>
      </c>
      <c r="D4522" s="17">
        <v>8.6790000000000006E-2</v>
      </c>
      <c r="E4522" s="17">
        <v>0.5</v>
      </c>
      <c r="F4522" s="6">
        <f t="shared" si="967"/>
        <v>34967.0365335276</v>
      </c>
      <c r="G4522" s="7">
        <f t="shared" si="968"/>
        <v>3034.7891007448607</v>
      </c>
      <c r="H4522" s="6">
        <f t="shared" si="969"/>
        <v>33449.641983155168</v>
      </c>
      <c r="I4522" s="6">
        <f>SUM(H4522:H4554)</f>
        <v>245822.82141440644</v>
      </c>
      <c r="J4522" s="8">
        <f t="shared" si="962"/>
        <v>7.0301302536376813</v>
      </c>
      <c r="K4522" s="9">
        <f t="shared" si="970"/>
        <v>1.1157399999999997</v>
      </c>
      <c r="L4522" s="9">
        <f t="shared" si="963"/>
        <v>1.4213248407643309E-2</v>
      </c>
      <c r="M4522" s="12">
        <f t="shared" si="964"/>
        <v>213518.3325940377</v>
      </c>
      <c r="N4522" s="10">
        <f>((B4521+E4521)*D4521+(B4522+E4522)*D4522+(B4523+E4523)*D4523)/3/SUM(D4444:D4522)</f>
        <v>6.1318332825449202</v>
      </c>
      <c r="O4522" s="11">
        <f>O4444</f>
        <v>5.1994681496650055E-2</v>
      </c>
      <c r="P4522" s="12">
        <f>M4522*O4444</f>
        <v>11101.817696922784</v>
      </c>
      <c r="Q4522" s="9">
        <f>N4522*O4444</f>
        <v>0.31882271851648131</v>
      </c>
      <c r="R4522" s="12">
        <f t="shared" si="965"/>
        <v>22785.13619268261</v>
      </c>
      <c r="S4522" s="12">
        <f t="shared" si="966"/>
        <v>164663.01843501866</v>
      </c>
      <c r="T4522" s="13">
        <f t="shared" si="960"/>
        <v>4.7090927558912261</v>
      </c>
      <c r="U4522" s="14">
        <f t="shared" si="961"/>
        <v>2.3210374977464552</v>
      </c>
    </row>
    <row r="4523" spans="1:21" x14ac:dyDescent="0.3">
      <c r="A4523" s="17">
        <v>1961</v>
      </c>
      <c r="B4523" s="17">
        <v>79</v>
      </c>
      <c r="C4523" s="17">
        <v>0.10111000000000001</v>
      </c>
      <c r="D4523" s="17">
        <v>9.6240000000000006E-2</v>
      </c>
      <c r="E4523" s="17">
        <v>0.5</v>
      </c>
      <c r="F4523" s="6">
        <f t="shared" si="967"/>
        <v>31932.24743278274</v>
      </c>
      <c r="G4523" s="7">
        <f t="shared" si="968"/>
        <v>3073.1594929310113</v>
      </c>
      <c r="H4523" s="6">
        <f t="shared" si="969"/>
        <v>30395.667686317236</v>
      </c>
      <c r="I4523" s="6">
        <f>SUM(H4523:H4554)</f>
        <v>212373.17943125128</v>
      </c>
      <c r="J4523" s="8">
        <f t="shared" si="962"/>
        <v>6.6507432612845685</v>
      </c>
      <c r="K4523" s="9">
        <f t="shared" si="970"/>
        <v>1.2119799999999998</v>
      </c>
      <c r="L4523" s="9">
        <f t="shared" si="963"/>
        <v>1.5245031446540878E-2</v>
      </c>
      <c r="M4523" s="12">
        <f t="shared" si="964"/>
        <v>201584.33281738596</v>
      </c>
      <c r="N4523" s="10">
        <f>((B4522+E4522)*D4522+(B4523+E4523)*D4523+(B4524+E4524)*D4524)/3/SUM(D4444:D4523)</f>
        <v>6.1188138418125728</v>
      </c>
      <c r="O4523" s="11">
        <f>O4444</f>
        <v>5.1994681496650055E-2</v>
      </c>
      <c r="P4523" s="12">
        <f>M4523*O4444</f>
        <v>10481.313179554685</v>
      </c>
      <c r="Q4523" s="9">
        <f>N4523*O4444</f>
        <v>0.31814577684233841</v>
      </c>
      <c r="R4523" s="12">
        <f t="shared" si="965"/>
        <v>20725.414377612276</v>
      </c>
      <c r="S4523" s="12">
        <f t="shared" si="966"/>
        <v>141877.88224233605</v>
      </c>
      <c r="T4523" s="13">
        <f t="shared" si="960"/>
        <v>4.4430910333194822</v>
      </c>
      <c r="U4523" s="14">
        <f t="shared" si="961"/>
        <v>2.2076522279650863</v>
      </c>
    </row>
    <row r="4524" spans="1:21" x14ac:dyDescent="0.3">
      <c r="A4524" s="17">
        <v>1961</v>
      </c>
      <c r="B4524" s="17">
        <v>80</v>
      </c>
      <c r="C4524" s="17">
        <v>0.10161000000000001</v>
      </c>
      <c r="D4524" s="17">
        <v>9.6689999999999998E-2</v>
      </c>
      <c r="E4524" s="17">
        <v>0.5</v>
      </c>
      <c r="F4524" s="6">
        <f t="shared" si="967"/>
        <v>28859.087939851728</v>
      </c>
      <c r="G4524" s="7">
        <f t="shared" si="968"/>
        <v>2790.3852129042634</v>
      </c>
      <c r="H4524" s="6">
        <f t="shared" si="969"/>
        <v>27463.895333399596</v>
      </c>
      <c r="I4524" s="6">
        <f>SUM(H4524:H4554)</f>
        <v>181977.51174493402</v>
      </c>
      <c r="J4524" s="8">
        <f t="shared" si="962"/>
        <v>6.3057263668281047</v>
      </c>
      <c r="K4524" s="9">
        <f t="shared" si="970"/>
        <v>1.3086699999999998</v>
      </c>
      <c r="L4524" s="9">
        <f t="shared" si="963"/>
        <v>1.6256770186335402E-2</v>
      </c>
      <c r="M4524" s="12">
        <f t="shared" si="964"/>
        <v>171644.50139362348</v>
      </c>
      <c r="N4524" s="10">
        <f>((B4523+E4523)*D4523+(B4524+E4524)*D4524+(B4525+E4525)*D4525)/3/SUM(D4444:D4524)</f>
        <v>6.1019368264472087</v>
      </c>
      <c r="O4524" s="11">
        <f>O4444</f>
        <v>5.1994681496650055E-2</v>
      </c>
      <c r="P4524" s="12">
        <f>M4524*O4444</f>
        <v>8924.601180612759</v>
      </c>
      <c r="Q4524" s="9">
        <f>N4524*O4444</f>
        <v>0.31726826180380224</v>
      </c>
      <c r="R4524" s="12">
        <f t="shared" si="965"/>
        <v>18750.472998610348</v>
      </c>
      <c r="S4524" s="12">
        <f t="shared" si="966"/>
        <v>121152.46786472377</v>
      </c>
      <c r="T4524" s="13">
        <f t="shared" si="960"/>
        <v>4.1980698806986005</v>
      </c>
      <c r="U4524" s="14">
        <f t="shared" si="961"/>
        <v>2.1076564861295042</v>
      </c>
    </row>
    <row r="4525" spans="1:21" x14ac:dyDescent="0.3">
      <c r="A4525" s="17">
        <v>1961</v>
      </c>
      <c r="B4525" s="17">
        <v>81</v>
      </c>
      <c r="C4525" s="17">
        <v>0.11033</v>
      </c>
      <c r="D4525" s="17">
        <v>0.10456</v>
      </c>
      <c r="E4525" s="17">
        <v>0.5</v>
      </c>
      <c r="F4525" s="6">
        <f t="shared" si="967"/>
        <v>26068.702726947464</v>
      </c>
      <c r="G4525" s="7">
        <f t="shared" si="968"/>
        <v>2725.7435571296269</v>
      </c>
      <c r="H4525" s="6">
        <f t="shared" si="969"/>
        <v>24705.830948382649</v>
      </c>
      <c r="I4525" s="6">
        <f>SUM(H4525:H4554)</f>
        <v>154513.61641153443</v>
      </c>
      <c r="J4525" s="8">
        <f t="shared" si="962"/>
        <v>5.9271693735573674</v>
      </c>
      <c r="K4525" s="9">
        <f t="shared" si="970"/>
        <v>1.4132299999999998</v>
      </c>
      <c r="L4525" s="9">
        <f t="shared" si="963"/>
        <v>1.7340245398773005E-2</v>
      </c>
      <c r="M4525" s="12">
        <f t="shared" si="964"/>
        <v>157191.75216069896</v>
      </c>
      <c r="N4525" s="10">
        <f>((B4524+E4524)*D4524+(B4525+E4525)*D4525+(B4526+E4526)*D4526)/3/SUM(D4444:D4525)</f>
        <v>6.1151487490830707</v>
      </c>
      <c r="O4525" s="11">
        <f>O4444</f>
        <v>5.1994681496650055E-2</v>
      </c>
      <c r="P4525" s="12">
        <f>M4525*O4444</f>
        <v>8173.1350874958953</v>
      </c>
      <c r="Q4525" s="9">
        <f>N4525*O4444</f>
        <v>0.31795521151321227</v>
      </c>
      <c r="R4525" s="12">
        <f t="shared" si="965"/>
        <v>16850.48324357998</v>
      </c>
      <c r="S4525" s="12">
        <f t="shared" si="966"/>
        <v>102401.99486611343</v>
      </c>
      <c r="T4525" s="13">
        <f t="shared" si="960"/>
        <v>3.9281584487999672</v>
      </c>
      <c r="U4525" s="14">
        <f t="shared" si="961"/>
        <v>1.9990109247574002</v>
      </c>
    </row>
    <row r="4526" spans="1:21" x14ac:dyDescent="0.3">
      <c r="A4526" s="17">
        <v>1961</v>
      </c>
      <c r="B4526" s="17">
        <v>82</v>
      </c>
      <c r="C4526" s="17">
        <v>0.12384000000000001</v>
      </c>
      <c r="D4526" s="17">
        <v>0.11662</v>
      </c>
      <c r="E4526" s="17">
        <v>0.5</v>
      </c>
      <c r="F4526" s="6">
        <f t="shared" si="967"/>
        <v>23342.959169817837</v>
      </c>
      <c r="G4526" s="7">
        <f t="shared" si="968"/>
        <v>2722.2558983841564</v>
      </c>
      <c r="H4526" s="6">
        <f t="shared" si="969"/>
        <v>21981.831220625758</v>
      </c>
      <c r="I4526" s="6">
        <f>SUM(H4526:H4554)</f>
        <v>129807.78546315186</v>
      </c>
      <c r="J4526" s="8">
        <f t="shared" si="962"/>
        <v>5.5608967363054704</v>
      </c>
      <c r="K4526" s="9">
        <f t="shared" si="970"/>
        <v>1.5298499999999997</v>
      </c>
      <c r="L4526" s="9">
        <f t="shared" si="963"/>
        <v>1.8543636363636359E-2</v>
      </c>
      <c r="M4526" s="12">
        <f t="shared" si="964"/>
        <v>146802.70066783865</v>
      </c>
      <c r="N4526" s="10">
        <f>((B4525+E4525)*D4525+(B4526+E4526)*D4526+(B4527+E4527)*D4527)/3/SUM(D4444:D4526)</f>
        <v>6.2598195901558986</v>
      </c>
      <c r="O4526" s="11">
        <f>O4444</f>
        <v>5.1994681496650055E-2</v>
      </c>
      <c r="P4526" s="12">
        <f>M4526*O4444</f>
        <v>7632.9596640723275</v>
      </c>
      <c r="Q4526" s="9">
        <f>N4526*O4444</f>
        <v>0.32547732581664646</v>
      </c>
      <c r="R4526" s="12">
        <f t="shared" si="965"/>
        <v>14827.243578383617</v>
      </c>
      <c r="S4526" s="12">
        <f t="shared" si="966"/>
        <v>85551.51162253345</v>
      </c>
      <c r="T4526" s="13">
        <f t="shared" si="960"/>
        <v>3.6649814190289343</v>
      </c>
      <c r="U4526" s="14">
        <f t="shared" si="961"/>
        <v>1.8959153172765362</v>
      </c>
    </row>
    <row r="4527" spans="1:21" x14ac:dyDescent="0.3">
      <c r="A4527" s="17">
        <v>1961</v>
      </c>
      <c r="B4527" s="17">
        <v>83</v>
      </c>
      <c r="C4527" s="17">
        <v>0.13536999999999999</v>
      </c>
      <c r="D4527" s="17">
        <v>0.12679000000000001</v>
      </c>
      <c r="E4527" s="17">
        <v>0.5</v>
      </c>
      <c r="F4527" s="6">
        <f t="shared" si="967"/>
        <v>20620.703271433682</v>
      </c>
      <c r="G4527" s="7">
        <f t="shared" si="968"/>
        <v>2614.4989677850767</v>
      </c>
      <c r="H4527" s="6">
        <f t="shared" si="969"/>
        <v>19313.453787541144</v>
      </c>
      <c r="I4527" s="6">
        <f>SUM(H4527:H4554)</f>
        <v>107825.9542425261</v>
      </c>
      <c r="J4527" s="8">
        <f t="shared" si="962"/>
        <v>5.2290143950570194</v>
      </c>
      <c r="K4527" s="9">
        <f t="shared" si="970"/>
        <v>1.6566399999999997</v>
      </c>
      <c r="L4527" s="9">
        <f t="shared" si="963"/>
        <v>1.9839999999999997E-2</v>
      </c>
      <c r="M4527" s="12">
        <f t="shared" si="964"/>
        <v>131779.18184400591</v>
      </c>
      <c r="N4527" s="10">
        <f>((B4526+E4526)*D4526+(B4527+E4527)*D4527+(B4528+E4528)*D4528)/3/SUM(D4444:D4527)</f>
        <v>6.4401137241645756</v>
      </c>
      <c r="O4527" s="11">
        <f>O4444</f>
        <v>5.1994681496650055E-2</v>
      </c>
      <c r="P4527" s="12">
        <f>M4527*O4444</f>
        <v>6851.8165878682175</v>
      </c>
      <c r="Q4527" s="9">
        <f>N4527*O4444</f>
        <v>0.33485166189014193</v>
      </c>
      <c r="R4527" s="12">
        <f t="shared" si="965"/>
        <v>12846.311689944536</v>
      </c>
      <c r="S4527" s="12">
        <f t="shared" si="966"/>
        <v>70724.268044149838</v>
      </c>
      <c r="T4527" s="13">
        <f t="shared" si="960"/>
        <v>3.4297699313740542</v>
      </c>
      <c r="U4527" s="14">
        <f t="shared" si="961"/>
        <v>1.7992444636829652</v>
      </c>
    </row>
    <row r="4528" spans="1:21" x14ac:dyDescent="0.3">
      <c r="A4528" s="17">
        <v>1961</v>
      </c>
      <c r="B4528" s="17">
        <v>84</v>
      </c>
      <c r="C4528" s="17">
        <v>0.15010999999999999</v>
      </c>
      <c r="D4528" s="17">
        <v>0.13963</v>
      </c>
      <c r="E4528" s="17">
        <v>0.5</v>
      </c>
      <c r="F4528" s="6">
        <f t="shared" si="967"/>
        <v>18006.204303648607</v>
      </c>
      <c r="G4528" s="7">
        <f t="shared" si="968"/>
        <v>2514.2063069184551</v>
      </c>
      <c r="H4528" s="6">
        <f t="shared" si="969"/>
        <v>16749.101150189381</v>
      </c>
      <c r="I4528" s="6">
        <f>SUM(H4528:H4554)</f>
        <v>88512.500454984955</v>
      </c>
      <c r="J4528" s="8">
        <f t="shared" si="962"/>
        <v>4.9156667869779538</v>
      </c>
      <c r="K4528" s="9">
        <f t="shared" si="970"/>
        <v>1.7962699999999996</v>
      </c>
      <c r="L4528" s="9">
        <f t="shared" si="963"/>
        <v>2.1257633136094668E-2</v>
      </c>
      <c r="M4528" s="12">
        <f t="shared" si="964"/>
        <v>118273.10645649569</v>
      </c>
      <c r="N4528" s="10">
        <f>((B4527+E4527)*D4527+(B4528+E4528)*D4528+(B4529+E4529)*D4529)/3/SUM(D4444:D4528)</f>
        <v>6.5264242012615039</v>
      </c>
      <c r="O4528" s="11">
        <f>O4444</f>
        <v>5.1994681496650055E-2</v>
      </c>
      <c r="P4528" s="12">
        <f>M4528*O4444</f>
        <v>6149.5724998248788</v>
      </c>
      <c r="Q4528" s="9">
        <f>N4528*O4444</f>
        <v>0.33933934765662066</v>
      </c>
      <c r="R4528" s="12">
        <f t="shared" si="965"/>
        <v>11065.472092049362</v>
      </c>
      <c r="S4528" s="12">
        <f t="shared" si="966"/>
        <v>57877.9563542053</v>
      </c>
      <c r="T4528" s="13">
        <f t="shared" si="960"/>
        <v>3.2143340916373728</v>
      </c>
      <c r="U4528" s="14">
        <f t="shared" si="961"/>
        <v>1.701332695340581</v>
      </c>
    </row>
    <row r="4529" spans="1:21" x14ac:dyDescent="0.3">
      <c r="A4529" s="17">
        <v>1961</v>
      </c>
      <c r="B4529" s="17">
        <v>85</v>
      </c>
      <c r="C4529" s="17">
        <v>0.16159999999999999</v>
      </c>
      <c r="D4529" s="17">
        <v>0.14951999999999999</v>
      </c>
      <c r="E4529" s="17">
        <v>0.5</v>
      </c>
      <c r="F4529" s="6">
        <f t="shared" si="967"/>
        <v>15491.997996730151</v>
      </c>
      <c r="G4529" s="7">
        <f t="shared" si="968"/>
        <v>2316.3635404710922</v>
      </c>
      <c r="H4529" s="6">
        <f t="shared" si="969"/>
        <v>14333.816226494606</v>
      </c>
      <c r="I4529" s="6">
        <f>SUM(H4529:H4554)</f>
        <v>71763.399304795559</v>
      </c>
      <c r="J4529" s="8">
        <f t="shared" si="962"/>
        <v>4.6322881864522856</v>
      </c>
      <c r="K4529" s="9">
        <f t="shared" si="970"/>
        <v>1.9457899999999997</v>
      </c>
      <c r="L4529" s="9">
        <f t="shared" si="963"/>
        <v>2.2757777777777773E-2</v>
      </c>
      <c r="M4529" s="12">
        <f t="shared" si="964"/>
        <v>101783.37986641849</v>
      </c>
      <c r="N4529" s="10">
        <f>((B4528+E4528)*D4528+(B4529+E4529)*D4529+(B4530+E4530)*D4530)/3/SUM(D4444:D4529)</f>
        <v>6.6038275798861488</v>
      </c>
      <c r="O4529" s="11">
        <f>O4444</f>
        <v>5.1994681496650055E-2</v>
      </c>
      <c r="P4529" s="12">
        <f>M4529*O4444</f>
        <v>5292.1944178069734</v>
      </c>
      <c r="Q4529" s="9">
        <f>N4529*O4444</f>
        <v>0.34336391167497365</v>
      </c>
      <c r="R4529" s="12">
        <f t="shared" si="965"/>
        <v>9412.1010177352091</v>
      </c>
      <c r="S4529" s="12">
        <f t="shared" si="966"/>
        <v>46812.484262155936</v>
      </c>
      <c r="T4529" s="13">
        <f t="shared" si="960"/>
        <v>3.0217202630697799</v>
      </c>
      <c r="U4529" s="14">
        <f t="shared" si="961"/>
        <v>1.6105679233825057</v>
      </c>
    </row>
    <row r="4530" spans="1:21" x14ac:dyDescent="0.3">
      <c r="A4530" s="17">
        <v>1961</v>
      </c>
      <c r="B4530" s="17">
        <v>86</v>
      </c>
      <c r="C4530" s="17">
        <v>0.17563999999999999</v>
      </c>
      <c r="D4530" s="17">
        <v>0.16145999999999999</v>
      </c>
      <c r="E4530" s="17">
        <v>0.5</v>
      </c>
      <c r="F4530" s="6">
        <f t="shared" si="967"/>
        <v>13175.63445625906</v>
      </c>
      <c r="G4530" s="7">
        <f t="shared" si="968"/>
        <v>2127.3379393075879</v>
      </c>
      <c r="H4530" s="6">
        <f t="shared" si="969"/>
        <v>12111.965486605266</v>
      </c>
      <c r="I4530" s="6">
        <f>SUM(H4530:H4554)</f>
        <v>57429.583078300973</v>
      </c>
      <c r="J4530" s="8">
        <f t="shared" si="962"/>
        <v>4.3587717364926712</v>
      </c>
      <c r="K4530" s="9">
        <f t="shared" si="970"/>
        <v>2.1072499999999996</v>
      </c>
      <c r="L4530" s="9">
        <f t="shared" si="963"/>
        <v>2.4361271676300575E-2</v>
      </c>
      <c r="M4530" s="12">
        <f t="shared" si="964"/>
        <v>87324.585004202818</v>
      </c>
      <c r="N4530" s="10">
        <f>((B4529+E4529)*D4529+(B4530+E4530)*D4530+(B4531+E4531)*D4531)/3/SUM(D4444:D4530)</f>
        <v>6.5271483370902059</v>
      </c>
      <c r="O4530" s="11">
        <f>O4444</f>
        <v>5.1994681496650055E-2</v>
      </c>
      <c r="P4530" s="12">
        <f>M4530*O4444</f>
        <v>4540.4139841206688</v>
      </c>
      <c r="Q4530" s="9">
        <f>N4530*O4444</f>
        <v>0.33937699886839429</v>
      </c>
      <c r="R4530" s="12">
        <f t="shared" si="965"/>
        <v>8001.4429893635997</v>
      </c>
      <c r="S4530" s="12">
        <f t="shared" si="966"/>
        <v>37400.383244420729</v>
      </c>
      <c r="T4530" s="13">
        <f t="shared" si="960"/>
        <v>2.8386020702520134</v>
      </c>
      <c r="U4530" s="14">
        <f t="shared" si="961"/>
        <v>1.5201696662406579</v>
      </c>
    </row>
    <row r="4531" spans="1:21" x14ac:dyDescent="0.3">
      <c r="A4531" s="17">
        <v>1961</v>
      </c>
      <c r="B4531" s="17">
        <v>87</v>
      </c>
      <c r="C4531" s="17">
        <v>0.18085999999999999</v>
      </c>
      <c r="D4531" s="17">
        <v>0.16586000000000001</v>
      </c>
      <c r="E4531" s="17">
        <v>0.5</v>
      </c>
      <c r="F4531" s="6">
        <f t="shared" si="967"/>
        <v>11048.296516951472</v>
      </c>
      <c r="G4531" s="7">
        <f t="shared" si="968"/>
        <v>1832.4704603015712</v>
      </c>
      <c r="H4531" s="6">
        <f t="shared" si="969"/>
        <v>10132.061286800687</v>
      </c>
      <c r="I4531" s="6">
        <f>SUM(H4531:H4554)</f>
        <v>45317.6175916957</v>
      </c>
      <c r="J4531" s="8">
        <f t="shared" si="962"/>
        <v>4.1017741985983625</v>
      </c>
      <c r="K4531" s="9">
        <f t="shared" si="970"/>
        <v>2.2731099999999995</v>
      </c>
      <c r="L4531" s="9">
        <f t="shared" si="963"/>
        <v>2.5978399999999995E-2</v>
      </c>
      <c r="M4531" s="12">
        <f t="shared" si="964"/>
        <v>70538.234082990923</v>
      </c>
      <c r="N4531" s="10">
        <f>((B4530+E4530)*D4530+(B4531+E4531)*D4531+(B4532+E4532)*D4532)/3/SUM(D4444:D4531)</f>
        <v>6.4996407271682122</v>
      </c>
      <c r="O4531" s="11">
        <f>O4444</f>
        <v>5.1994681496650055E-2</v>
      </c>
      <c r="P4531" s="12">
        <f>M4531*O4444</f>
        <v>3667.6130144812582</v>
      </c>
      <c r="Q4531" s="9">
        <f>N4531*O4444</f>
        <v>0.33794674945176617</v>
      </c>
      <c r="R4531" s="12">
        <f t="shared" si="965"/>
        <v>6707.9641096803152</v>
      </c>
      <c r="S4531" s="12">
        <f t="shared" si="966"/>
        <v>29398.940255057132</v>
      </c>
      <c r="T4531" s="13">
        <f t="shared" si="960"/>
        <v>2.6609477949790858</v>
      </c>
      <c r="U4531" s="14">
        <f t="shared" si="961"/>
        <v>1.4408264036192766</v>
      </c>
    </row>
    <row r="4532" spans="1:21" x14ac:dyDescent="0.3">
      <c r="A4532" s="17">
        <v>1961</v>
      </c>
      <c r="B4532" s="17">
        <v>88</v>
      </c>
      <c r="C4532" s="17">
        <v>0.19663</v>
      </c>
      <c r="D4532" s="17">
        <v>0.17902999999999999</v>
      </c>
      <c r="E4532" s="17">
        <v>0.5</v>
      </c>
      <c r="F4532" s="6">
        <f t="shared" si="967"/>
        <v>9215.8260566499011</v>
      </c>
      <c r="G4532" s="7">
        <f t="shared" si="968"/>
        <v>1649.9093389220318</v>
      </c>
      <c r="H4532" s="6">
        <f t="shared" si="969"/>
        <v>8390.8713871888849</v>
      </c>
      <c r="I4532" s="6">
        <f>SUM(H4532:H4554)</f>
        <v>35185.556304895013</v>
      </c>
      <c r="J4532" s="8">
        <f t="shared" si="962"/>
        <v>3.817949263431033</v>
      </c>
      <c r="K4532" s="9">
        <f t="shared" si="970"/>
        <v>2.4521399999999995</v>
      </c>
      <c r="L4532" s="9">
        <f t="shared" si="963"/>
        <v>2.7707796610169488E-2</v>
      </c>
      <c r="M4532" s="12">
        <f t="shared" si="964"/>
        <v>59546.753649709979</v>
      </c>
      <c r="N4532" s="10">
        <f>((B4531+E4531)*D4531+(B4532+E4532)*D4532+(B4533+E4533)*D4533)/3/SUM(D4444:D4532)</f>
        <v>6.5713934223440216</v>
      </c>
      <c r="O4532" s="11">
        <f>O4444</f>
        <v>5.1994681496650055E-2</v>
      </c>
      <c r="P4532" s="12">
        <f>M4532*O4444</f>
        <v>3096.1144901761545</v>
      </c>
      <c r="Q4532" s="9">
        <f>N4532*O4444</f>
        <v>0.34167750798395857</v>
      </c>
      <c r="R4532" s="12">
        <f t="shared" si="965"/>
        <v>5523.8993618002851</v>
      </c>
      <c r="S4532" s="12">
        <f t="shared" si="966"/>
        <v>22690.976145376819</v>
      </c>
      <c r="T4532" s="13">
        <f t="shared" si="960"/>
        <v>2.462174959238038</v>
      </c>
      <c r="U4532" s="14">
        <f t="shared" si="961"/>
        <v>1.3557743041929951</v>
      </c>
    </row>
    <row r="4533" spans="1:21" x14ac:dyDescent="0.3">
      <c r="A4533" s="17">
        <v>1961</v>
      </c>
      <c r="B4533" s="17">
        <v>89</v>
      </c>
      <c r="C4533" s="17">
        <v>0.22339000000000001</v>
      </c>
      <c r="D4533" s="17">
        <v>0.20094999999999999</v>
      </c>
      <c r="E4533" s="17">
        <v>0.5</v>
      </c>
      <c r="F4533" s="6">
        <f t="shared" si="967"/>
        <v>7565.9167177278696</v>
      </c>
      <c r="G4533" s="7">
        <f t="shared" si="968"/>
        <v>1520.3709644274154</v>
      </c>
      <c r="H4533" s="6">
        <f t="shared" si="969"/>
        <v>6805.7312355141621</v>
      </c>
      <c r="I4533" s="6">
        <f>SUM(H4533:H4554)</f>
        <v>26794.684917706116</v>
      </c>
      <c r="J4533" s="8">
        <f t="shared" si="962"/>
        <v>3.5414987921982921</v>
      </c>
      <c r="K4533" s="9">
        <f t="shared" si="970"/>
        <v>2.6530899999999997</v>
      </c>
      <c r="L4533" s="9">
        <f t="shared" si="963"/>
        <v>2.9643463687150835E-2</v>
      </c>
      <c r="M4533" s="12">
        <f t="shared" si="964"/>
        <v>51288.573443137509</v>
      </c>
      <c r="N4533" s="10">
        <f>((B4532+E4532)*D4532+(B4533+E4533)*D4533+(B4534+E4534)*D4534)/3/SUM(D4444:D4533)</f>
        <v>6.8028255103797219</v>
      </c>
      <c r="O4533" s="11">
        <f>O4444</f>
        <v>5.1994681496650055E-2</v>
      </c>
      <c r="P4533" s="12">
        <f>M4533*O4444</f>
        <v>2666.7330405934795</v>
      </c>
      <c r="Q4533" s="9">
        <f>N4533*O4444</f>
        <v>0.35371074568947952</v>
      </c>
      <c r="R4533" s="12">
        <f t="shared" si="965"/>
        <v>4398.4709652382653</v>
      </c>
      <c r="S4533" s="12">
        <f t="shared" si="966"/>
        <v>17167.076783576533</v>
      </c>
      <c r="T4533" s="13">
        <f t="shared" si="960"/>
        <v>2.2690015531564032</v>
      </c>
      <c r="U4533" s="14">
        <f t="shared" si="961"/>
        <v>1.2724972390418889</v>
      </c>
    </row>
    <row r="4534" spans="1:21" x14ac:dyDescent="0.3">
      <c r="A4534" s="17">
        <v>1961</v>
      </c>
      <c r="B4534" s="17">
        <v>90</v>
      </c>
      <c r="C4534" s="17">
        <v>0.25286999999999998</v>
      </c>
      <c r="D4534" s="17">
        <v>0.22449</v>
      </c>
      <c r="E4534" s="17">
        <v>0.5</v>
      </c>
      <c r="F4534" s="6">
        <f t="shared" si="967"/>
        <v>6045.5457533004537</v>
      </c>
      <c r="G4534" s="7">
        <f t="shared" si="968"/>
        <v>1357.1645661584189</v>
      </c>
      <c r="H4534" s="6">
        <f t="shared" si="969"/>
        <v>5366.9634702212443</v>
      </c>
      <c r="I4534" s="6">
        <f>SUM(H4534:H4554)</f>
        <v>19988.953682191957</v>
      </c>
      <c r="J4534" s="8">
        <f t="shared" si="962"/>
        <v>3.3063935826272357</v>
      </c>
      <c r="K4534" s="9">
        <f t="shared" si="970"/>
        <v>2.8775799999999996</v>
      </c>
      <c r="L4534" s="9">
        <f t="shared" si="963"/>
        <v>3.1796464088397786E-2</v>
      </c>
      <c r="M4534" s="12">
        <f t="shared" si="964"/>
        <v>42682.877013788297</v>
      </c>
      <c r="N4534" s="10">
        <f>((B4533+E4533)*D4533+(B4534+E4534)*D4534+(B4535+E4535)*D4535)/3/SUM(D4444:D4534)</f>
        <v>6.9709159548416855</v>
      </c>
      <c r="O4534" s="11">
        <f>O4444</f>
        <v>5.1994681496650055E-2</v>
      </c>
      <c r="P4534" s="12">
        <f>M4534*O4444</f>
        <v>2219.2825956926085</v>
      </c>
      <c r="Q4534" s="9">
        <f>N4534*O4444</f>
        <v>0.36245055481190963</v>
      </c>
      <c r="R4534" s="12">
        <f t="shared" si="965"/>
        <v>3421.7045827843021</v>
      </c>
      <c r="S4534" s="12">
        <f t="shared" si="966"/>
        <v>12768.605818338267</v>
      </c>
      <c r="T4534" s="13">
        <f t="shared" si="960"/>
        <v>2.1120683457514953</v>
      </c>
      <c r="U4534" s="14">
        <f t="shared" si="961"/>
        <v>1.1943252368757404</v>
      </c>
    </row>
    <row r="4535" spans="1:21" x14ac:dyDescent="0.3">
      <c r="A4535" s="17">
        <v>1961</v>
      </c>
      <c r="B4535" s="17">
        <v>91</v>
      </c>
      <c r="C4535" s="17">
        <v>0.27155000000000001</v>
      </c>
      <c r="D4535" s="17">
        <v>0.23909</v>
      </c>
      <c r="E4535" s="17">
        <v>0.5</v>
      </c>
      <c r="F4535" s="6">
        <f t="shared" si="967"/>
        <v>4688.3811871420348</v>
      </c>
      <c r="G4535" s="7">
        <f t="shared" si="968"/>
        <v>1120.9450580337891</v>
      </c>
      <c r="H4535" s="6">
        <f t="shared" si="969"/>
        <v>4127.9086581251404</v>
      </c>
      <c r="I4535" s="6">
        <f>SUM(H4535:H4554)</f>
        <v>14621.990211970713</v>
      </c>
      <c r="J4535" s="8">
        <f t="shared" si="962"/>
        <v>3.118771624643442</v>
      </c>
      <c r="K4535" s="9">
        <f t="shared" si="970"/>
        <v>3.1166699999999996</v>
      </c>
      <c r="L4535" s="9">
        <f t="shared" si="963"/>
        <v>3.4061967213114747E-2</v>
      </c>
      <c r="M4535" s="12">
        <f t="shared" si="964"/>
        <v>32908.993512335837</v>
      </c>
      <c r="N4535" s="10">
        <f>((B4534+E4534)*D4534+(B4535+E4535)*D4535+(B4536+E4536)*D4536)/3/SUM(D4444:D4535)</f>
        <v>7.1631666704099786</v>
      </c>
      <c r="O4535" s="11">
        <f>O4444</f>
        <v>5.1994681496650055E-2</v>
      </c>
      <c r="P4535" s="12">
        <f>M4535*O4444</f>
        <v>1711.0926360492249</v>
      </c>
      <c r="Q4535" s="9">
        <f>N4535*O4444</f>
        <v>0.37244656953538607</v>
      </c>
      <c r="R4535" s="12">
        <f t="shared" si="965"/>
        <v>2590.4832390510132</v>
      </c>
      <c r="S4535" s="12">
        <f t="shared" si="966"/>
        <v>9346.9012355539635</v>
      </c>
      <c r="T4535" s="13">
        <f t="shared" si="960"/>
        <v>1.9936308210578098</v>
      </c>
      <c r="U4535" s="14">
        <f t="shared" si="961"/>
        <v>1.1251408035856323</v>
      </c>
    </row>
    <row r="4536" spans="1:21" x14ac:dyDescent="0.3">
      <c r="A4536" s="17">
        <v>1961</v>
      </c>
      <c r="B4536" s="17">
        <v>92</v>
      </c>
      <c r="C4536" s="17">
        <v>0.30936999999999998</v>
      </c>
      <c r="D4536" s="17">
        <v>0.26791999999999999</v>
      </c>
      <c r="E4536" s="17">
        <v>0.5</v>
      </c>
      <c r="F4536" s="6">
        <f t="shared" si="967"/>
        <v>3567.436129108246</v>
      </c>
      <c r="G4536" s="7">
        <f t="shared" si="968"/>
        <v>955.78748771068126</v>
      </c>
      <c r="H4536" s="6">
        <f t="shared" si="969"/>
        <v>3089.5423852529052</v>
      </c>
      <c r="I4536" s="6">
        <f>SUM(H4536:H4554)</f>
        <v>10494.081553845572</v>
      </c>
      <c r="J4536" s="8">
        <f t="shared" si="962"/>
        <v>2.9416312371284929</v>
      </c>
      <c r="K4536" s="9">
        <f t="shared" si="970"/>
        <v>3.3845899999999998</v>
      </c>
      <c r="L4536" s="9">
        <f t="shared" si="963"/>
        <v>3.6590162162162161E-2</v>
      </c>
      <c r="M4536" s="12">
        <f t="shared" si="964"/>
        <v>26121.433501026127</v>
      </c>
      <c r="N4536" s="10">
        <f>((B4535+E4535)*D4535+(B4536+E4536)*D4536+(B4537+E4537)*D4537)/3/SUM(D4444:D4536)</f>
        <v>7.2408460108905368</v>
      </c>
      <c r="O4536" s="11">
        <f>O4444</f>
        <v>5.1994681496650055E-2</v>
      </c>
      <c r="P4536" s="12">
        <f>M4536*O4444</f>
        <v>1358.175615121778</v>
      </c>
      <c r="Q4536" s="9">
        <f>N4536*O4444</f>
        <v>0.37648548210254257</v>
      </c>
      <c r="R4536" s="12">
        <f t="shared" si="965"/>
        <v>1926.374530864726</v>
      </c>
      <c r="S4536" s="12">
        <f t="shared" si="966"/>
        <v>6756.4179965029507</v>
      </c>
      <c r="T4536" s="13">
        <f t="shared" si="960"/>
        <v>1.8939142151346255</v>
      </c>
      <c r="U4536" s="14">
        <f t="shared" si="961"/>
        <v>1.0477170219938674</v>
      </c>
    </row>
    <row r="4537" spans="1:21" x14ac:dyDescent="0.3">
      <c r="A4537" s="17">
        <v>1961</v>
      </c>
      <c r="B4537" s="17">
        <v>93</v>
      </c>
      <c r="C4537" s="17">
        <v>0.33549000000000001</v>
      </c>
      <c r="D4537" s="17">
        <v>0.2873</v>
      </c>
      <c r="E4537" s="17">
        <v>0.5</v>
      </c>
      <c r="F4537" s="6">
        <f t="shared" si="967"/>
        <v>2611.6486413975645</v>
      </c>
      <c r="G4537" s="7">
        <f t="shared" si="968"/>
        <v>750.32665467352024</v>
      </c>
      <c r="H4537" s="6">
        <f t="shared" si="969"/>
        <v>2236.4853140608043</v>
      </c>
      <c r="I4537" s="6">
        <f>SUM(H4537:H4554)</f>
        <v>7404.5391685926679</v>
      </c>
      <c r="J4537" s="8">
        <f t="shared" si="962"/>
        <v>2.835197296919044</v>
      </c>
      <c r="K4537" s="9">
        <f t="shared" si="970"/>
        <v>3.6718899999999999</v>
      </c>
      <c r="L4537" s="9">
        <f t="shared" si="963"/>
        <v>3.9271550802139038E-2</v>
      </c>
      <c r="M4537" s="12">
        <f t="shared" si="964"/>
        <v>19106.112168930482</v>
      </c>
      <c r="N4537" s="10">
        <f>((B4536+E4536)*D4536+(B4537+E4537)*D4537+(B4538+E4538)*D4538)/3/SUM(D4444:D4537)</f>
        <v>6.8516227337964928</v>
      </c>
      <c r="O4537" s="11">
        <f>O4444</f>
        <v>5.1994681496650055E-2</v>
      </c>
      <c r="P4537" s="12">
        <f>M4537*O4444</f>
        <v>993.41621686281019</v>
      </c>
      <c r="Q4537" s="9">
        <f>N4537*O4444</f>
        <v>0.35624794177895536</v>
      </c>
      <c r="R4537" s="12">
        <f t="shared" si="965"/>
        <v>1439.7420241077823</v>
      </c>
      <c r="S4537" s="12">
        <f t="shared" si="966"/>
        <v>4830.0434656382249</v>
      </c>
      <c r="T4537" s="13">
        <f t="shared" si="960"/>
        <v>1.8494231532820344</v>
      </c>
      <c r="U4537" s="14">
        <f t="shared" si="961"/>
        <v>0.98577414363700955</v>
      </c>
    </row>
    <row r="4538" spans="1:21" x14ac:dyDescent="0.3">
      <c r="A4538" s="17">
        <v>1961</v>
      </c>
      <c r="B4538" s="17">
        <v>94</v>
      </c>
      <c r="C4538" s="17">
        <v>0.28855999999999998</v>
      </c>
      <c r="D4538" s="17">
        <v>0.25217000000000001</v>
      </c>
      <c r="E4538" s="17">
        <v>0.5</v>
      </c>
      <c r="F4538" s="6">
        <f t="shared" si="967"/>
        <v>1861.3219867240441</v>
      </c>
      <c r="G4538" s="7">
        <f t="shared" si="968"/>
        <v>469.36956539220222</v>
      </c>
      <c r="H4538" s="6">
        <f t="shared" si="969"/>
        <v>1626.637204027943</v>
      </c>
      <c r="I4538" s="6">
        <f>SUM(H4538:H4554)</f>
        <v>5168.0538545318632</v>
      </c>
      <c r="J4538" s="8">
        <f t="shared" si="962"/>
        <v>2.7765501570352797</v>
      </c>
      <c r="K4538" s="9">
        <f t="shared" si="970"/>
        <v>3.9240599999999999</v>
      </c>
      <c r="L4538" s="9">
        <f t="shared" si="963"/>
        <v>4.152444444444444E-2</v>
      </c>
      <c r="M4538" s="12">
        <f t="shared" si="964"/>
        <v>11303.452018970942</v>
      </c>
      <c r="N4538" s="10">
        <f>((B4537+E4537)*D4537+(B4538+E4538)*D4538+(B4539+E4539)*D4539)/3/SUM(D4444:D4538)</f>
        <v>6.7180993664724795</v>
      </c>
      <c r="O4538" s="11">
        <f>O4444</f>
        <v>5.1994681496650055E-2</v>
      </c>
      <c r="P4538" s="12">
        <f>M4538*O4444</f>
        <v>587.71938753906011</v>
      </c>
      <c r="Q4538" s="9">
        <f>N4538*O4444</f>
        <v>0.34930543682258308</v>
      </c>
      <c r="R4538" s="12">
        <f t="shared" si="965"/>
        <v>1058.4439849230971</v>
      </c>
      <c r="S4538" s="12">
        <f t="shared" si="966"/>
        <v>3390.3014415304424</v>
      </c>
      <c r="T4538" s="13">
        <f t="shared" si="960"/>
        <v>1.8214481243502776</v>
      </c>
      <c r="U4538" s="14">
        <f t="shared" si="961"/>
        <v>0.95510203268500216</v>
      </c>
    </row>
    <row r="4539" spans="1:21" x14ac:dyDescent="0.3">
      <c r="A4539" s="17">
        <v>1961</v>
      </c>
      <c r="B4539" s="17">
        <v>95</v>
      </c>
      <c r="C4539" s="17">
        <v>0.34923999999999999</v>
      </c>
      <c r="D4539" s="17">
        <v>0.29731999999999997</v>
      </c>
      <c r="E4539" s="17">
        <v>0.5</v>
      </c>
      <c r="F4539" s="6">
        <f t="shared" si="967"/>
        <v>1391.9524213318418</v>
      </c>
      <c r="G4539" s="7">
        <f t="shared" si="968"/>
        <v>413.85529391038318</v>
      </c>
      <c r="H4539" s="6">
        <f t="shared" si="969"/>
        <v>1185.0247743766502</v>
      </c>
      <c r="I4539" s="6">
        <f>SUM(H4539:H4554)</f>
        <v>3541.4166505039207</v>
      </c>
      <c r="J4539" s="8">
        <f t="shared" si="962"/>
        <v>2.5442081182023721</v>
      </c>
      <c r="K4539" s="9">
        <f t="shared" si="970"/>
        <v>4.2213799999999999</v>
      </c>
      <c r="L4539" s="9">
        <f t="shared" si="963"/>
        <v>4.4202931937172771E-2</v>
      </c>
      <c r="M4539" s="12">
        <f t="shared" si="964"/>
        <v>9362.620889008238</v>
      </c>
      <c r="N4539" s="10">
        <f>((B4538+E4538)*D4538+(B4539+E4539)*D4539+(B4540+E4540)*D4540)/3/SUM(D4444:D4539)</f>
        <v>6.5197178805667022</v>
      </c>
      <c r="O4539" s="11">
        <f>O4444</f>
        <v>5.1994681496650055E-2</v>
      </c>
      <c r="P4539" s="12">
        <f>M4539*O4444</f>
        <v>486.80649109786594</v>
      </c>
      <c r="Q4539" s="9">
        <f>N4539*O4444</f>
        <v>0.33899065464808004</v>
      </c>
      <c r="R4539" s="12">
        <f t="shared" si="965"/>
        <v>783.31245033651612</v>
      </c>
      <c r="S4539" s="12">
        <f t="shared" si="966"/>
        <v>2331.8574566073453</v>
      </c>
      <c r="T4539" s="13">
        <f t="shared" si="960"/>
        <v>1.675242214368353</v>
      </c>
      <c r="U4539" s="14">
        <f t="shared" si="961"/>
        <v>0.86896590383401917</v>
      </c>
    </row>
    <row r="4540" spans="1:21" x14ac:dyDescent="0.3">
      <c r="A4540" s="17">
        <v>1961</v>
      </c>
      <c r="B4540" s="17">
        <v>96</v>
      </c>
      <c r="C4540" s="17">
        <v>0.37308999999999998</v>
      </c>
      <c r="D4540" s="17">
        <v>0.31442999999999999</v>
      </c>
      <c r="E4540" s="17">
        <v>0.5</v>
      </c>
      <c r="F4540" s="6">
        <f t="shared" si="967"/>
        <v>978.09712742145871</v>
      </c>
      <c r="G4540" s="7">
        <f t="shared" si="968"/>
        <v>307.54307977512923</v>
      </c>
      <c r="H4540" s="6">
        <f t="shared" si="969"/>
        <v>824.32558753389412</v>
      </c>
      <c r="I4540" s="6">
        <f>SUM(H4540:H4554)</f>
        <v>2356.3918761272703</v>
      </c>
      <c r="J4540" s="8">
        <f t="shared" si="962"/>
        <v>2.4091593872066541</v>
      </c>
      <c r="K4540" s="9">
        <f t="shared" si="970"/>
        <v>4.5358099999999997</v>
      </c>
      <c r="L4540" s="9">
        <f t="shared" si="963"/>
        <v>4.7003212435233158E-2</v>
      </c>
      <c r="M4540" s="12">
        <f t="shared" si="964"/>
        <v>6543.0225689127128</v>
      </c>
      <c r="N4540" s="10">
        <f>((B4539+E4539)*D4539+(B4540+E4540)*D4540+(B4541+E4541)*D4541)/3/SUM(D4444:D4540)</f>
        <v>6.6928457467721687</v>
      </c>
      <c r="O4540" s="11">
        <f>O4444</f>
        <v>5.1994681496650055E-2</v>
      </c>
      <c r="P4540" s="12">
        <f>M4540*O4444</f>
        <v>340.20237449600955</v>
      </c>
      <c r="Q4540" s="9">
        <f>N4540*O4444</f>
        <v>0.34799238290962792</v>
      </c>
      <c r="R4540" s="12">
        <f t="shared" si="965"/>
        <v>537.46656203459531</v>
      </c>
      <c r="S4540" s="12">
        <f t="shared" si="966"/>
        <v>1548.5450062708292</v>
      </c>
      <c r="T4540" s="13">
        <f t="shared" si="960"/>
        <v>1.5832221185980095</v>
      </c>
      <c r="U4540" s="14">
        <f t="shared" si="961"/>
        <v>0.82593726860864458</v>
      </c>
    </row>
    <row r="4541" spans="1:21" x14ac:dyDescent="0.3">
      <c r="A4541" s="17">
        <v>1961</v>
      </c>
      <c r="B4541" s="17">
        <v>97</v>
      </c>
      <c r="C4541" s="17">
        <v>0.39756999999999998</v>
      </c>
      <c r="D4541" s="17">
        <v>0.33165</v>
      </c>
      <c r="E4541" s="17">
        <v>0.5</v>
      </c>
      <c r="F4541" s="6">
        <f t="shared" si="967"/>
        <v>670.55404764632954</v>
      </c>
      <c r="G4541" s="7">
        <f t="shared" si="968"/>
        <v>222.3892499019052</v>
      </c>
      <c r="H4541" s="6">
        <f t="shared" si="969"/>
        <v>559.35942269537691</v>
      </c>
      <c r="I4541" s="6">
        <f>SUM(H4541:H4554)</f>
        <v>1532.0662885933752</v>
      </c>
      <c r="J4541" s="8">
        <f t="shared" si="962"/>
        <v>2.2847767364479967</v>
      </c>
      <c r="K4541" s="9">
        <f t="shared" si="970"/>
        <v>4.8674599999999995</v>
      </c>
      <c r="L4541" s="9">
        <f t="shared" si="963"/>
        <v>4.9922666666666664E-2</v>
      </c>
      <c r="M4541" s="12">
        <f t="shared" si="964"/>
        <v>4454.6748952093612</v>
      </c>
      <c r="N4541" s="10">
        <f>((B4540+E4540)*D4540+(B4541+E4541)*D4541+(B4542+E4542)*D4542)/3/SUM(D4444:D4541)</f>
        <v>6.6456334515332438</v>
      </c>
      <c r="O4541" s="11">
        <f>O4444</f>
        <v>5.1994681496650055E-2</v>
      </c>
      <c r="P4541" s="12">
        <f>M4541*O4444</f>
        <v>231.61940234753371</v>
      </c>
      <c r="Q4541" s="9">
        <f>N4541*O4444</f>
        <v>0.34553759465595418</v>
      </c>
      <c r="R4541" s="12">
        <f t="shared" si="965"/>
        <v>366.07971322907321</v>
      </c>
      <c r="S4541" s="12">
        <f t="shared" si="966"/>
        <v>1011.078444236234</v>
      </c>
      <c r="T4541" s="13">
        <f t="shared" si="960"/>
        <v>1.5078254285171466</v>
      </c>
      <c r="U4541" s="14">
        <f t="shared" si="961"/>
        <v>0.7769513079308501</v>
      </c>
    </row>
    <row r="4542" spans="1:21" x14ac:dyDescent="0.3">
      <c r="A4542" s="17">
        <v>1961</v>
      </c>
      <c r="B4542" s="17">
        <v>98</v>
      </c>
      <c r="C4542" s="17">
        <v>0.42258000000000001</v>
      </c>
      <c r="D4542" s="17">
        <v>0.34887000000000001</v>
      </c>
      <c r="E4542" s="17">
        <v>0.5</v>
      </c>
      <c r="F4542" s="6">
        <f t="shared" si="967"/>
        <v>448.16479774442433</v>
      </c>
      <c r="G4542" s="7">
        <f t="shared" si="968"/>
        <v>156.35125298909733</v>
      </c>
      <c r="H4542" s="6">
        <f t="shared" si="969"/>
        <v>369.98917124987565</v>
      </c>
      <c r="I4542" s="6">
        <f>SUM(H4542:H4554)</f>
        <v>972.70686589799811</v>
      </c>
      <c r="J4542" s="8">
        <f t="shared" si="962"/>
        <v>2.1704222883938002</v>
      </c>
      <c r="K4542" s="9">
        <f t="shared" si="970"/>
        <v>5.2163299999999992</v>
      </c>
      <c r="L4542" s="9">
        <f t="shared" si="963"/>
        <v>5.2957664974619283E-2</v>
      </c>
      <c r="M4542" s="12">
        <f t="shared" si="964"/>
        <v>2952.381927413735</v>
      </c>
      <c r="N4542" s="10">
        <f>((B4541+E4541)*D4541+(B4542+E4542)*D4542+(B4543+E4543)*D4543)/3/SUM(D4444:D4542)</f>
        <v>6.589343465616631</v>
      </c>
      <c r="O4542" s="11">
        <f>O4444</f>
        <v>5.1994681496650055E-2</v>
      </c>
      <c r="P4542" s="12">
        <f>M4542*O4444</f>
        <v>153.50815797234296</v>
      </c>
      <c r="Q4542" s="9">
        <f>N4542*O4444</f>
        <v>0.34261081476676897</v>
      </c>
      <c r="R4542" s="12">
        <f t="shared" si="965"/>
        <v>243.22687983307412</v>
      </c>
      <c r="S4542" s="12">
        <f t="shared" si="966"/>
        <v>644.9987310071607</v>
      </c>
      <c r="T4542" s="13">
        <f t="shared" si="960"/>
        <v>1.4391998975675577</v>
      </c>
      <c r="U4542" s="14">
        <f t="shared" si="961"/>
        <v>0.73122239082624252</v>
      </c>
    </row>
    <row r="4543" spans="1:21" x14ac:dyDescent="0.3">
      <c r="A4543" s="17">
        <v>1961</v>
      </c>
      <c r="B4543" s="17">
        <v>99</v>
      </c>
      <c r="C4543" s="17">
        <v>0.44797999999999999</v>
      </c>
      <c r="D4543" s="17">
        <v>0.36599999999999999</v>
      </c>
      <c r="E4543" s="17">
        <v>0.5</v>
      </c>
      <c r="F4543" s="6">
        <f t="shared" si="967"/>
        <v>291.81354475532703</v>
      </c>
      <c r="G4543" s="7">
        <f t="shared" si="968"/>
        <v>106.8037573804497</v>
      </c>
      <c r="H4543" s="6">
        <f t="shared" si="969"/>
        <v>238.41166606510217</v>
      </c>
      <c r="I4543" s="6">
        <f>SUM(H4543:H4554)</f>
        <v>602.71769464812269</v>
      </c>
      <c r="J4543" s="8">
        <f t="shared" si="962"/>
        <v>2.0654205587114718</v>
      </c>
      <c r="K4543" s="9">
        <f t="shared" ref="K4543:K4551" si="971">IF(F4543=0, K4542, K4542+G4543/F4543)</f>
        <v>5.5823299999999989</v>
      </c>
      <c r="L4543" s="9">
        <f t="shared" si="963"/>
        <v>5.6103819095477375E-2</v>
      </c>
      <c r="M4543" s="12">
        <f t="shared" si="964"/>
        <v>1903.6806959378516</v>
      </c>
      <c r="N4543" s="10">
        <f>((B4542+E4542)*D4542+(B4543+E4543)*D4543+(B4544+E4544)*D4544)/3/SUM(D4444:D4543)</f>
        <v>6.5247056336690967</v>
      </c>
      <c r="O4543" s="11">
        <f>O4444</f>
        <v>5.1994681496650055E-2</v>
      </c>
      <c r="P4543" s="12">
        <f>M4543*O4444</f>
        <v>98.981271456609718</v>
      </c>
      <c r="Q4543" s="9">
        <f>N4543*O4444</f>
        <v>0.33924999128202293</v>
      </c>
      <c r="R4543" s="12">
        <f t="shared" si="965"/>
        <v>157.5305104309837</v>
      </c>
      <c r="S4543" s="12">
        <f t="shared" si="966"/>
        <v>401.77185117408658</v>
      </c>
      <c r="T4543" s="13">
        <f t="shared" si="960"/>
        <v>1.3768101529041594</v>
      </c>
      <c r="U4543" s="14">
        <f t="shared" si="961"/>
        <v>0.68861040580731236</v>
      </c>
    </row>
    <row r="4544" spans="1:21" x14ac:dyDescent="0.3">
      <c r="A4544" s="17">
        <v>1961</v>
      </c>
      <c r="B4544" s="17">
        <v>100</v>
      </c>
      <c r="C4544" s="17">
        <v>0.47366999999999998</v>
      </c>
      <c r="D4544" s="17">
        <v>0.38296999999999998</v>
      </c>
      <c r="E4544" s="17">
        <v>0.5</v>
      </c>
      <c r="F4544" s="6">
        <f t="shared" si="967"/>
        <v>185.00978737487733</v>
      </c>
      <c r="G4544" s="7">
        <f t="shared" si="968"/>
        <v>70.853198270956767</v>
      </c>
      <c r="H4544" s="6">
        <f t="shared" si="969"/>
        <v>149.58318823939896</v>
      </c>
      <c r="I4544" s="6">
        <f>SUM(H4544:H4554)</f>
        <v>364.30602858302052</v>
      </c>
      <c r="J4544" s="8">
        <f t="shared" si="962"/>
        <v>1.9691176004912809</v>
      </c>
      <c r="K4544" s="9">
        <f t="shared" si="971"/>
        <v>5.9652999999999992</v>
      </c>
      <c r="L4544" s="9">
        <f t="shared" si="963"/>
        <v>5.935621890547263E-2</v>
      </c>
      <c r="M4544" s="12">
        <f t="shared" si="964"/>
        <v>1193.6946048364971</v>
      </c>
      <c r="N4544" s="10">
        <f>((B4543+E4543)*D4543+(B4544+E4544)*D4544+(B4545+E4545)*D4545)/3/SUM(D4444:D4544)</f>
        <v>6.4524270922390059</v>
      </c>
      <c r="O4544" s="11">
        <f>O4444</f>
        <v>5.1994681496650055E-2</v>
      </c>
      <c r="P4544" s="12">
        <f>M4544*O4444</f>
        <v>62.065770782743215</v>
      </c>
      <c r="Q4544" s="9">
        <f>N4544*O4444</f>
        <v>0.33549189154132297</v>
      </c>
      <c r="R4544" s="12">
        <f t="shared" si="965"/>
        <v>99.399241474181224</v>
      </c>
      <c r="S4544" s="12">
        <f t="shared" si="966"/>
        <v>244.24134074310288</v>
      </c>
      <c r="T4544" s="13">
        <f t="shared" si="960"/>
        <v>1.3201536211065807</v>
      </c>
      <c r="U4544" s="14">
        <f t="shared" si="961"/>
        <v>0.64896397938470018</v>
      </c>
    </row>
    <row r="4545" spans="1:21" x14ac:dyDescent="0.3">
      <c r="A4545" s="17">
        <v>1961</v>
      </c>
      <c r="B4545" s="17">
        <v>101</v>
      </c>
      <c r="C4545" s="17">
        <v>0.49948999999999999</v>
      </c>
      <c r="D4545" s="17">
        <v>0.39967000000000003</v>
      </c>
      <c r="E4545" s="17">
        <v>0.5</v>
      </c>
      <c r="F4545" s="6">
        <f t="shared" si="967"/>
        <v>114.15658910392057</v>
      </c>
      <c r="G4545" s="7">
        <f t="shared" si="968"/>
        <v>45.624963967163936</v>
      </c>
      <c r="H4545" s="6">
        <f t="shared" si="969"/>
        <v>91.344107120338606</v>
      </c>
      <c r="I4545" s="6">
        <f>SUM(H4545:H4554)</f>
        <v>214.72284034362156</v>
      </c>
      <c r="J4545" s="8">
        <f t="shared" si="962"/>
        <v>1.8809500356405373</v>
      </c>
      <c r="K4545" s="9">
        <f t="shared" si="971"/>
        <v>6.3649699999999996</v>
      </c>
      <c r="L4545" s="9">
        <f t="shared" si="963"/>
        <v>6.270906403940886E-2</v>
      </c>
      <c r="M4545" s="12">
        <f t="shared" si="964"/>
        <v>727.56569829349394</v>
      </c>
      <c r="N4545" s="10">
        <f>((B4544+E4544)*D4544+(B4545+E4545)*D4545+(B4546+E4546)*D4546)/3/SUM(D4444:D4545)</f>
        <v>6.3733785600455839</v>
      </c>
      <c r="O4545" s="11">
        <f>O4444</f>
        <v>5.1994681496650055E-2</v>
      </c>
      <c r="P4545" s="12">
        <f>M4545*O4444</f>
        <v>37.829546750658004</v>
      </c>
      <c r="Q4545" s="9">
        <f>N4545*O4444</f>
        <v>0.33138178828714832</v>
      </c>
      <c r="R4545" s="12">
        <f t="shared" si="965"/>
        <v>61.074333553307959</v>
      </c>
      <c r="S4545" s="12">
        <f t="shared" si="966"/>
        <v>144.84209926892166</v>
      </c>
      <c r="T4545" s="13">
        <f t="shared" si="960"/>
        <v>1.2688019185389907</v>
      </c>
      <c r="U4545" s="14">
        <f t="shared" si="961"/>
        <v>0.6121481171015466</v>
      </c>
    </row>
    <row r="4546" spans="1:21" x14ac:dyDescent="0.3">
      <c r="A4546" s="17">
        <v>1961</v>
      </c>
      <c r="B4546" s="17">
        <v>102</v>
      </c>
      <c r="C4546" s="17">
        <v>0.52532000000000001</v>
      </c>
      <c r="D4546" s="17">
        <v>0.41604000000000002</v>
      </c>
      <c r="E4546" s="17">
        <v>0.5</v>
      </c>
      <c r="F4546" s="6">
        <f t="shared" si="967"/>
        <v>68.531625136756631</v>
      </c>
      <c r="G4546" s="7">
        <f t="shared" si="968"/>
        <v>28.511897321896232</v>
      </c>
      <c r="H4546" s="6">
        <f t="shared" si="969"/>
        <v>54.275676475808517</v>
      </c>
      <c r="I4546" s="6">
        <f>SUM(H4546:H4554)</f>
        <v>123.37873322328296</v>
      </c>
      <c r="J4546" s="8">
        <f t="shared" si="962"/>
        <v>1.8003182177144861</v>
      </c>
      <c r="K4546" s="9">
        <f t="shared" si="971"/>
        <v>6.7810099999999993</v>
      </c>
      <c r="L4546" s="9">
        <f t="shared" si="963"/>
        <v>6.6156195121951214E-2</v>
      </c>
      <c r="M4546" s="12">
        <f t="shared" si="964"/>
        <v>430.97849368963682</v>
      </c>
      <c r="N4546" s="10">
        <f>((B4545+E4545)*D4545+(B4546+E4546)*D4546+(B4547+E4547)*D4547)/3/SUM(D4444:D4546)</f>
        <v>6.288225991899929</v>
      </c>
      <c r="O4546" s="11">
        <f>O4444</f>
        <v>5.1994681496650055E-2</v>
      </c>
      <c r="P4546" s="12">
        <f>M4546*O4444</f>
        <v>22.408589511298672</v>
      </c>
      <c r="Q4546" s="9">
        <f>N4546*O4444</f>
        <v>0.32695430762779321</v>
      </c>
      <c r="R4546" s="12">
        <f t="shared" si="965"/>
        <v>36.53001025263044</v>
      </c>
      <c r="S4546" s="12">
        <f t="shared" si="966"/>
        <v>83.767765715613706</v>
      </c>
      <c r="T4546" s="13">
        <f t="shared" si="960"/>
        <v>1.2223227677506985</v>
      </c>
      <c r="U4546" s="14">
        <f t="shared" ref="U4546:U4554" si="972">IF(T4546=0,0,J4546-T4546)</f>
        <v>0.5779954499637876</v>
      </c>
    </row>
    <row r="4547" spans="1:21" x14ac:dyDescent="0.3">
      <c r="A4547" s="17">
        <v>1961</v>
      </c>
      <c r="B4547" s="17">
        <v>103</v>
      </c>
      <c r="C4547" s="17">
        <v>0.55101</v>
      </c>
      <c r="D4547" s="17">
        <v>0.43198999999999999</v>
      </c>
      <c r="E4547" s="17">
        <v>0.5</v>
      </c>
      <c r="F4547" s="6">
        <f t="shared" si="967"/>
        <v>40.019727814860403</v>
      </c>
      <c r="G4547" s="7">
        <f t="shared" si="968"/>
        <v>17.288122218741545</v>
      </c>
      <c r="H4547" s="6">
        <f t="shared" si="969"/>
        <v>31.375666705489628</v>
      </c>
      <c r="I4547" s="6">
        <f>SUM(H4547:H4554)</f>
        <v>69.10305674747444</v>
      </c>
      <c r="J4547" s="8">
        <f t="shared" si="962"/>
        <v>1.7267248060046678</v>
      </c>
      <c r="K4547" s="9">
        <f t="shared" si="971"/>
        <v>7.2129999999999992</v>
      </c>
      <c r="L4547" s="9">
        <f t="shared" si="963"/>
        <v>6.9690821256038635E-2</v>
      </c>
      <c r="M4547" s="12">
        <f t="shared" si="964"/>
        <v>248.0688547954735</v>
      </c>
      <c r="N4547" s="10">
        <f>((B4546+E4546)*D4546+(B4547+E4547)*D4547+(B4548+E4548)*D4548)/3/SUM(D4444:D4547)</f>
        <v>6.1978203706271096</v>
      </c>
      <c r="O4547" s="11">
        <f>O4444</f>
        <v>5.1994681496650055E-2</v>
      </c>
      <c r="P4547" s="12">
        <f>M4547*O4444</f>
        <v>12.898261094329376</v>
      </c>
      <c r="Q4547" s="9">
        <f>N4547*O4444</f>
        <v>0.32225369614420618</v>
      </c>
      <c r="R4547" s="12">
        <f t="shared" si="965"/>
        <v>21.264742140656885</v>
      </c>
      <c r="S4547" s="12">
        <f t="shared" si="966"/>
        <v>47.237755462983273</v>
      </c>
      <c r="T4547" s="13">
        <f t="shared" si="960"/>
        <v>1.1803617376288758</v>
      </c>
      <c r="U4547" s="14">
        <f t="shared" si="972"/>
        <v>0.54636306837579207</v>
      </c>
    </row>
    <row r="4548" spans="1:21" x14ac:dyDescent="0.3">
      <c r="A4548" s="17">
        <v>1961</v>
      </c>
      <c r="B4548" s="17">
        <v>104</v>
      </c>
      <c r="C4548" s="17">
        <v>0.57643</v>
      </c>
      <c r="D4548" s="17">
        <v>0.44746000000000002</v>
      </c>
      <c r="E4548" s="17">
        <v>0.5</v>
      </c>
      <c r="F4548" s="6">
        <f t="shared" si="967"/>
        <v>22.731605596118857</v>
      </c>
      <c r="G4548" s="7">
        <f t="shared" si="968"/>
        <v>10.171484240039344</v>
      </c>
      <c r="H4548" s="6">
        <f t="shared" si="969"/>
        <v>17.645863476099187</v>
      </c>
      <c r="I4548" s="6">
        <f>SUM(H4548:H4554)</f>
        <v>37.727390041984812</v>
      </c>
      <c r="J4548" s="8">
        <f t="shared" si="962"/>
        <v>1.6596887484457454</v>
      </c>
      <c r="K4548" s="9">
        <f t="shared" si="971"/>
        <v>7.6604599999999996</v>
      </c>
      <c r="L4548" s="9">
        <f t="shared" si="963"/>
        <v>7.3305837320574163E-2</v>
      </c>
      <c r="M4548" s="12">
        <f t="shared" si="964"/>
        <v>138.75408305560128</v>
      </c>
      <c r="N4548" s="10">
        <f>((B4547+E4547)*D4547+(B4548+E4548)*D4548+(B4549+E4549)*D4549)/3/SUM(D4444:D4548)</f>
        <v>6.1029291974633386</v>
      </c>
      <c r="O4548" s="11">
        <f>O4444</f>
        <v>5.1994681496650055E-2</v>
      </c>
      <c r="P4548" s="12">
        <f>M4548*O4444</f>
        <v>7.2144743548357173</v>
      </c>
      <c r="Q4548" s="9">
        <f>N4548*O4444</f>
        <v>0.31731985981871241</v>
      </c>
      <c r="R4548" s="12">
        <f t="shared" si="965"/>
        <v>12.046480551483256</v>
      </c>
      <c r="S4548" s="12">
        <f t="shared" si="966"/>
        <v>25.973013322326384</v>
      </c>
      <c r="T4548" s="13">
        <f t="shared" ref="T4548:T4611" si="973">S4548/F4548</f>
        <v>1.1425947548008204</v>
      </c>
      <c r="U4548" s="14">
        <f t="shared" si="972"/>
        <v>0.51709399364492503</v>
      </c>
    </row>
    <row r="4549" spans="1:21" x14ac:dyDescent="0.3">
      <c r="A4549" s="17">
        <v>1961</v>
      </c>
      <c r="B4549" s="17">
        <v>105</v>
      </c>
      <c r="C4549" s="17">
        <v>0.60145000000000004</v>
      </c>
      <c r="D4549" s="17">
        <v>0.46239999999999998</v>
      </c>
      <c r="E4549" s="17">
        <v>0.5</v>
      </c>
      <c r="F4549" s="6">
        <f t="shared" si="967"/>
        <v>12.560121356079513</v>
      </c>
      <c r="G4549" s="7">
        <f t="shared" si="968"/>
        <v>5.8078001150511662</v>
      </c>
      <c r="H4549" s="6">
        <f t="shared" si="969"/>
        <v>9.6562212985539304</v>
      </c>
      <c r="I4549" s="6">
        <f>SUM(H4549:H4554)</f>
        <v>20.081526565885625</v>
      </c>
      <c r="J4549" s="8">
        <f t="shared" si="962"/>
        <v>1.5988322084296982</v>
      </c>
      <c r="K4549" s="9">
        <f t="shared" si="971"/>
        <v>8.1228599999999993</v>
      </c>
      <c r="L4549" s="9">
        <f t="shared" si="963"/>
        <v>7.6993933649289095E-2</v>
      </c>
      <c r="M4549" s="12">
        <f t="shared" si="964"/>
        <v>75.43191833146183</v>
      </c>
      <c r="N4549" s="10">
        <f>((B4548+E4548)*D4548+(B4549+E4549)*D4549+(B4550+E4550)*D4550)/3/SUM(D4444:D4549)</f>
        <v>6.004315598200634</v>
      </c>
      <c r="O4549" s="11">
        <f>O4444</f>
        <v>5.1994681496650055E-2</v>
      </c>
      <c r="P4549" s="12">
        <f>M4549*O4444</f>
        <v>3.9220585683256766</v>
      </c>
      <c r="Q4549" s="9">
        <f>N4549*O4444</f>
        <v>0.31219247713380982</v>
      </c>
      <c r="R4549" s="12">
        <f t="shared" si="965"/>
        <v>6.6416216516061253</v>
      </c>
      <c r="S4549" s="12">
        <f t="shared" si="966"/>
        <v>13.926532770843128</v>
      </c>
      <c r="T4549" s="13">
        <f t="shared" si="973"/>
        <v>1.1087896665984223</v>
      </c>
      <c r="U4549" s="14">
        <f t="shared" si="972"/>
        <v>0.49004254183127594</v>
      </c>
    </row>
    <row r="4550" spans="1:21" x14ac:dyDescent="0.3">
      <c r="A4550" s="17">
        <v>1961</v>
      </c>
      <c r="B4550" s="17">
        <v>106</v>
      </c>
      <c r="C4550" s="17">
        <v>0.62595999999999996</v>
      </c>
      <c r="D4550" s="17">
        <v>0.47675000000000001</v>
      </c>
      <c r="E4550" s="17">
        <v>0.5</v>
      </c>
      <c r="F4550" s="6">
        <f t="shared" si="967"/>
        <v>6.7523212410283469</v>
      </c>
      <c r="G4550" s="7">
        <f t="shared" si="968"/>
        <v>3.2191691516602643</v>
      </c>
      <c r="H4550" s="6">
        <f t="shared" si="969"/>
        <v>5.1427366651982149</v>
      </c>
      <c r="I4550" s="6">
        <f>SUM(H4550:H4554)</f>
        <v>10.425305267331694</v>
      </c>
      <c r="J4550" s="8">
        <f t="shared" si="962"/>
        <v>1.5439587210373849</v>
      </c>
      <c r="K4550" s="9">
        <f t="shared" si="971"/>
        <v>8.5996099999999984</v>
      </c>
      <c r="L4550" s="9">
        <f t="shared" si="963"/>
        <v>8.0747511737089189E-2</v>
      </c>
      <c r="M4550" s="12">
        <f t="shared" si="964"/>
        <v>39.867100328016988</v>
      </c>
      <c r="N4550" s="10">
        <f>((B4549+E4549)*D4549+(B4550+E4550)*D4550+(B4551+E4551)*D4551)/3/SUM(D4444:D4550)</f>
        <v>5.9026940369001242</v>
      </c>
      <c r="O4550" s="11">
        <f>O4444</f>
        <v>5.1994681496650055E-2</v>
      </c>
      <c r="P4550" s="12">
        <f>M4550*O4444</f>
        <v>2.0728771837502364</v>
      </c>
      <c r="Q4550" s="9">
        <f>N4550*O4444</f>
        <v>0.30690869642079749</v>
      </c>
      <c r="R4550" s="12">
        <f t="shared" si="965"/>
        <v>3.5643860592467917</v>
      </c>
      <c r="S4550" s="12">
        <f t="shared" si="966"/>
        <v>7.2849111192370035</v>
      </c>
      <c r="T4550" s="13">
        <f t="shared" si="973"/>
        <v>1.0788750800202667</v>
      </c>
      <c r="U4550" s="14">
        <f t="shared" si="972"/>
        <v>0.46508364101711819</v>
      </c>
    </row>
    <row r="4551" spans="1:21" x14ac:dyDescent="0.3">
      <c r="A4551" s="17">
        <v>1961</v>
      </c>
      <c r="B4551" s="17">
        <v>107</v>
      </c>
      <c r="C4551" s="17">
        <v>0.64983000000000002</v>
      </c>
      <c r="D4551" s="17">
        <v>0.49047000000000002</v>
      </c>
      <c r="E4551" s="17">
        <v>0.5</v>
      </c>
      <c r="F4551" s="6">
        <f t="shared" si="967"/>
        <v>3.5331520893680826</v>
      </c>
      <c r="G4551" s="7">
        <f t="shared" si="968"/>
        <v>1.7329051052723634</v>
      </c>
      <c r="H4551" s="6">
        <f t="shared" si="969"/>
        <v>2.6666995367319011</v>
      </c>
      <c r="I4551" s="6">
        <f>SUM(H4551:H4554)</f>
        <v>5.2825686021334812</v>
      </c>
      <c r="J4551" s="8">
        <f t="shared" si="962"/>
        <v>1.4951432795745536</v>
      </c>
      <c r="K4551" s="9">
        <f t="shared" si="971"/>
        <v>9.0900799999999986</v>
      </c>
      <c r="L4551" s="9">
        <f t="shared" si="963"/>
        <v>8.455888372093022E-2</v>
      </c>
      <c r="M4551" s="12">
        <f t="shared" si="964"/>
        <v>20.493471874480655</v>
      </c>
      <c r="N4551" s="10">
        <f>((B4550+E4550)*D4550+(B4551+E4551)*D4551+(B4552+E4552)*D4552)/3/SUM(D4444:D4551)</f>
        <v>5.7987568132880396</v>
      </c>
      <c r="O4551" s="11">
        <f>O4444</f>
        <v>5.1994681496650055E-2</v>
      </c>
      <c r="P4551" s="12">
        <f>M4551*O4444</f>
        <v>1.0655515428741775</v>
      </c>
      <c r="Q4551" s="9">
        <f>N4551*O4444</f>
        <v>0.30150451358344105</v>
      </c>
      <c r="R4551" s="12">
        <f t="shared" si="965"/>
        <v>1.8626775900363615</v>
      </c>
      <c r="S4551" s="12">
        <f t="shared" si="966"/>
        <v>3.7205250599902122</v>
      </c>
      <c r="T4551" s="13">
        <f t="shared" si="973"/>
        <v>1.0530328063674275</v>
      </c>
      <c r="U4551" s="14">
        <f t="shared" si="972"/>
        <v>0.44211047320712615</v>
      </c>
    </row>
    <row r="4552" spans="1:21" x14ac:dyDescent="0.3">
      <c r="A4552" s="17">
        <v>1961</v>
      </c>
      <c r="B4552" s="17">
        <v>108</v>
      </c>
      <c r="C4552" s="17">
        <v>0.67298000000000002</v>
      </c>
      <c r="D4552" s="17">
        <v>0.50353999999999999</v>
      </c>
      <c r="E4552" s="17">
        <v>0.5</v>
      </c>
      <c r="F4552" s="6">
        <f t="shared" si="967"/>
        <v>1.8002469840957191</v>
      </c>
      <c r="G4552" s="7">
        <f t="shared" si="968"/>
        <v>0.90649636637155839</v>
      </c>
      <c r="H4552" s="7">
        <f t="shared" si="969"/>
        <v>1.3469988009099398</v>
      </c>
      <c r="I4552" s="6">
        <f>SUM(H4552:H4554)</f>
        <v>2.6158690654015793</v>
      </c>
      <c r="J4552" s="8">
        <f t="shared" si="962"/>
        <v>1.4530612124400002</v>
      </c>
      <c r="K4552" s="9">
        <f>IF(F4552=0, K4551, K4551+G4552/F4552)</f>
        <v>9.5936199999999978</v>
      </c>
      <c r="L4552" s="9">
        <f t="shared" si="963"/>
        <v>8.8420460829493064E-2</v>
      </c>
      <c r="M4552" s="12">
        <f t="shared" si="964"/>
        <v>10.252110856101671</v>
      </c>
      <c r="N4552" s="10">
        <f>((B4551+E4551)*D4551+(B4552+E4552)*D4552+(B4553+E4553)*D4553)/3/SUM(D4444:D4552)</f>
        <v>5.693194887157647</v>
      </c>
      <c r="O4552" s="11">
        <f>O4444</f>
        <v>5.1994681496650055E-2</v>
      </c>
      <c r="P4552" s="12">
        <f>M4552*O4444</f>
        <v>0.53305523863135473</v>
      </c>
      <c r="Q4552" s="9">
        <f>N4552*O4444</f>
        <v>0.29601585485611842</v>
      </c>
      <c r="R4552" s="12">
        <f t="shared" si="965"/>
        <v>0.94826579936841748</v>
      </c>
      <c r="S4552" s="12">
        <f t="shared" si="966"/>
        <v>1.857847469953851</v>
      </c>
      <c r="T4552" s="13">
        <f t="shared" si="973"/>
        <v>1.0319958796581821</v>
      </c>
      <c r="U4552" s="14">
        <f t="shared" si="972"/>
        <v>0.42106533278181812</v>
      </c>
    </row>
    <row r="4553" spans="1:21" x14ac:dyDescent="0.3">
      <c r="A4553" s="17">
        <v>1961</v>
      </c>
      <c r="B4553" s="17">
        <v>109</v>
      </c>
      <c r="C4553" s="17">
        <v>0.69530999999999998</v>
      </c>
      <c r="D4553" s="17">
        <v>0.51593999999999995</v>
      </c>
      <c r="E4553" s="17">
        <v>0.5</v>
      </c>
      <c r="F4553" s="6">
        <f t="shared" si="967"/>
        <v>0.89375061772416076</v>
      </c>
      <c r="G4553" s="7">
        <f t="shared" si="968"/>
        <v>0.46112169370860345</v>
      </c>
      <c r="H4553" s="7">
        <f t="shared" si="969"/>
        <v>0.66318977086985909</v>
      </c>
      <c r="I4553" s="6">
        <f>SUM(H4553:H4554)</f>
        <v>1.2688702644916394</v>
      </c>
      <c r="J4553" s="8">
        <f t="shared" si="962"/>
        <v>1.4197140000000004</v>
      </c>
      <c r="K4553" s="9">
        <f>IF(F4553=0, K4552, K4552+G4553/F4553)</f>
        <v>10.109559999999998</v>
      </c>
      <c r="L4553" s="9">
        <f t="shared" si="963"/>
        <v>9.2324748858447478E-2</v>
      </c>
      <c r="M4553" s="12">
        <f t="shared" si="964"/>
        <v>4.9945621234843145</v>
      </c>
      <c r="N4553" s="10">
        <f>((B4552+E4552)*D4552+(B4553+E4553)*D4553)/2/SUM(D4444:D4553)</f>
        <v>5.4962589865434301</v>
      </c>
      <c r="O4553" s="11">
        <f>O4444</f>
        <v>5.1994681496650055E-2</v>
      </c>
      <c r="P4553" s="12">
        <f>M4553*O4444</f>
        <v>0.25969066682579911</v>
      </c>
      <c r="Q4553" s="9">
        <f>N4553*O4444</f>
        <v>0.28577623542842628</v>
      </c>
      <c r="R4553" s="12">
        <f t="shared" si="965"/>
        <v>0.47366589477603011</v>
      </c>
      <c r="S4553" s="12">
        <f t="shared" si="966"/>
        <v>0.90958167058543338</v>
      </c>
      <c r="T4553" s="13">
        <f t="shared" si="973"/>
        <v>1.0177130538959342</v>
      </c>
      <c r="U4553" s="14">
        <f t="shared" si="972"/>
        <v>0.40200094610406611</v>
      </c>
    </row>
    <row r="4554" spans="1:21" x14ac:dyDescent="0.3">
      <c r="A4554" s="17">
        <v>1961</v>
      </c>
      <c r="B4554" s="17" t="s">
        <v>19</v>
      </c>
      <c r="C4554" s="17">
        <v>0.71675999999999995</v>
      </c>
      <c r="D4554" s="17">
        <v>1</v>
      </c>
      <c r="E4554" s="17">
        <v>1.4</v>
      </c>
      <c r="F4554" s="6">
        <f t="shared" si="967"/>
        <v>0.4326289240155573</v>
      </c>
      <c r="G4554" s="7">
        <f t="shared" si="968"/>
        <v>0.4326289240155573</v>
      </c>
      <c r="H4554" s="7">
        <f>E4554*F4554</f>
        <v>0.60568049362178022</v>
      </c>
      <c r="I4554" s="6">
        <f>SUM(H4554:H4554)</f>
        <v>0.60568049362178022</v>
      </c>
      <c r="J4554" s="8">
        <f t="shared" si="962"/>
        <v>1.4</v>
      </c>
      <c r="K4554" s="9">
        <f>IF(F4554=0, K4553, K4553+G4554/F4554)</f>
        <v>11.109559999999998</v>
      </c>
      <c r="L4554" s="9">
        <f>K4554/(110+E4554)</f>
        <v>9.9726750448833015E-2</v>
      </c>
      <c r="M4554" s="12">
        <f t="shared" si="964"/>
        <v>4.3381431969702753</v>
      </c>
      <c r="N4554" s="10">
        <f>N4553-(N4551-N4552)</f>
        <v>5.3906970604130375</v>
      </c>
      <c r="O4554" s="11">
        <f>O4444</f>
        <v>5.1994681496650055E-2</v>
      </c>
      <c r="P4554" s="12">
        <f>M4554*O4444</f>
        <v>0.22556037381332869</v>
      </c>
      <c r="Q4554" s="9">
        <f>N4554*O4444</f>
        <v>0.2802875767011036</v>
      </c>
      <c r="R4554" s="12">
        <f t="shared" si="965"/>
        <v>0.43591577580940322</v>
      </c>
      <c r="S4554" s="12">
        <f>R4554</f>
        <v>0.43591577580940322</v>
      </c>
      <c r="T4554" s="13">
        <f t="shared" si="973"/>
        <v>1.0075973926184549</v>
      </c>
      <c r="U4554" s="14">
        <f t="shared" si="972"/>
        <v>0.39240260738154498</v>
      </c>
    </row>
    <row r="4555" spans="1:21" x14ac:dyDescent="0.3">
      <c r="A4555" s="17">
        <v>1962</v>
      </c>
      <c r="B4555" s="17">
        <v>0</v>
      </c>
      <c r="C4555" s="17">
        <v>3.1119999999999998E-2</v>
      </c>
      <c r="D4555" s="17">
        <v>3.0300000000000001E-2</v>
      </c>
      <c r="E4555" s="17">
        <v>0.13</v>
      </c>
      <c r="F4555" s="6">
        <v>100000</v>
      </c>
      <c r="G4555" s="7">
        <f>100000*D4555</f>
        <v>3030</v>
      </c>
      <c r="H4555" s="6">
        <f>F4555-(1-E4555)*G4555</f>
        <v>97363.9</v>
      </c>
      <c r="I4555" s="6">
        <f>SUM(H4555:H4665)</f>
        <v>6844694.8387359334</v>
      </c>
      <c r="J4555" s="8">
        <f>I4555/F4555</f>
        <v>68.446948387359328</v>
      </c>
      <c r="K4555" s="9">
        <f>G4555/F4555</f>
        <v>3.0300000000000001E-2</v>
      </c>
      <c r="L4555" s="9">
        <f>K4555/(0.1+E4555)</f>
        <v>0.13173913043478261</v>
      </c>
      <c r="M4555">
        <f>G4555/L4555</f>
        <v>23000</v>
      </c>
      <c r="N4555" s="10">
        <f>(0.1+E4555)*D4555/SUM(D4555:D4555)</f>
        <v>0.23</v>
      </c>
      <c r="O4555" s="11">
        <f>IF((I4555-J4555*F4555+MAX(N4557:N4650)*F4555)/SUM(M4555:M4665)&gt;1/MAX(N4557:N4653),1/MAX(N4557:N4653),(I4555-J4555*F4555+MAX(N4557:N4650)*F4555)/SUM(M4555:M4665))</f>
        <v>5.0237587812718525E-2</v>
      </c>
      <c r="P4555" s="12">
        <f>M4555*O4555</f>
        <v>1155.464519692526</v>
      </c>
      <c r="Q4555" s="9">
        <f>N4555*O4555</f>
        <v>1.1554645196925261E-2</v>
      </c>
      <c r="R4555" s="12">
        <f>((1-Q4555)*H4555)</f>
        <v>96238.894680511075</v>
      </c>
      <c r="S4555" s="12">
        <f>R4555+S4556</f>
        <v>6154396.9847112261</v>
      </c>
      <c r="T4555" s="13">
        <f t="shared" si="973"/>
        <v>61.543969847112258</v>
      </c>
      <c r="U4555" s="14">
        <f t="shared" ref="U4555:U4618" si="974">J4555-T4555</f>
        <v>6.9029785402470694</v>
      </c>
    </row>
    <row r="4556" spans="1:21" x14ac:dyDescent="0.3">
      <c r="A4556" s="17">
        <v>1962</v>
      </c>
      <c r="B4556" s="17">
        <v>1</v>
      </c>
      <c r="C4556" s="17">
        <v>1.8799999999999999E-3</v>
      </c>
      <c r="D4556" s="17">
        <v>1.8799999999999999E-3</v>
      </c>
      <c r="E4556" s="17">
        <v>0.5</v>
      </c>
      <c r="F4556" s="6">
        <f>F4555-G4555</f>
        <v>96970</v>
      </c>
      <c r="G4556" s="7">
        <f>D4556*F4556</f>
        <v>182.30359999999999</v>
      </c>
      <c r="H4556" s="6">
        <f>F4556-0.5*G4556</f>
        <v>96878.848199999993</v>
      </c>
      <c r="I4556" s="6">
        <f>SUM(H4556:H4665)</f>
        <v>6747330.938735933</v>
      </c>
      <c r="J4556" s="8">
        <f t="shared" ref="J4556:J4619" si="975">I4556/F4556</f>
        <v>69.581632863111608</v>
      </c>
      <c r="K4556" s="9">
        <f>K4555+G4556/F4556</f>
        <v>3.218E-2</v>
      </c>
      <c r="L4556" s="9">
        <f t="shared" ref="L4556:L4619" si="976">K4556/(B4556+E4556)</f>
        <v>2.1453333333333335E-2</v>
      </c>
      <c r="M4556" s="12">
        <f t="shared" ref="M4556:M4619" si="977">G4556/L4556</f>
        <v>8497.6817899316338</v>
      </c>
      <c r="N4556" s="10">
        <f>(B4556+E4556)*D4556/SUM(D4555:D4556)</f>
        <v>8.7632069608452448E-2</v>
      </c>
      <c r="O4556" s="11">
        <f>O4555</f>
        <v>5.0237587812718525E-2</v>
      </c>
      <c r="P4556" s="12">
        <f>M4556*O4555</f>
        <v>426.90303512622961</v>
      </c>
      <c r="Q4556" s="9">
        <f>N4556*O4555</f>
        <v>4.4024237921648918E-3</v>
      </c>
      <c r="R4556" s="12">
        <f t="shared" ref="R4556:R4619" si="978">((1-Q4556)*H4556)</f>
        <v>96452.346453726772</v>
      </c>
      <c r="S4556" s="12">
        <f t="shared" ref="S4556:S4619" si="979">R4556+S4557</f>
        <v>6058158.0900307149</v>
      </c>
      <c r="T4556" s="13">
        <f t="shared" si="973"/>
        <v>62.474560070441527</v>
      </c>
      <c r="U4556" s="14">
        <f t="shared" si="974"/>
        <v>7.1070727926700812</v>
      </c>
    </row>
    <row r="4557" spans="1:21" x14ac:dyDescent="0.3">
      <c r="A4557" s="17">
        <v>1962</v>
      </c>
      <c r="B4557" s="17">
        <v>2</v>
      </c>
      <c r="C4557" s="17">
        <v>1.17E-3</v>
      </c>
      <c r="D4557" s="17">
        <v>1.17E-3</v>
      </c>
      <c r="E4557" s="17">
        <v>0.5</v>
      </c>
      <c r="F4557" s="6">
        <f t="shared" ref="F4557:F4620" si="980">F4556-G4556</f>
        <v>96787.696400000001</v>
      </c>
      <c r="G4557" s="7">
        <f t="shared" ref="G4557:G4620" si="981">D4557*F4557</f>
        <v>113.241604788</v>
      </c>
      <c r="H4557" s="6">
        <f t="shared" ref="H4557:H4620" si="982">F4557-0.5*G4557</f>
        <v>96731.075597606003</v>
      </c>
      <c r="I4557" s="6">
        <f>SUM(H4557:H4665)</f>
        <v>6650452.0905359341</v>
      </c>
      <c r="J4557" s="8">
        <f t="shared" si="975"/>
        <v>68.711750954906847</v>
      </c>
      <c r="K4557" s="9">
        <f t="shared" ref="K4557:K4620" si="983">K4556+G4557/F4557</f>
        <v>3.3349999999999998E-2</v>
      </c>
      <c r="L4557" s="9">
        <f t="shared" si="976"/>
        <v>1.3339999999999999E-2</v>
      </c>
      <c r="M4557" s="12">
        <f t="shared" si="977"/>
        <v>8488.8759211394317</v>
      </c>
      <c r="N4557" s="10">
        <f>((B4556+E4556)*D4556+(B4557+E4557)*D4557+(B4558+E4558)*D4558)/3/SUM(D4555:D4557)</f>
        <v>9.2403798100949536E-2</v>
      </c>
      <c r="O4557" s="11">
        <f>O4555</f>
        <v>5.0237587812718525E-2</v>
      </c>
      <c r="P4557" s="12">
        <f>M4557*O4555</f>
        <v>426.46064951951405</v>
      </c>
      <c r="Q4557" s="9">
        <f>N4557*O4555</f>
        <v>4.6421439213251659E-3</v>
      </c>
      <c r="R4557" s="12">
        <f t="shared" si="978"/>
        <v>96282.036023017339</v>
      </c>
      <c r="S4557" s="12">
        <f t="shared" si="979"/>
        <v>5961705.7435769876</v>
      </c>
      <c r="T4557" s="13">
        <f t="shared" si="973"/>
        <v>61.595698268700481</v>
      </c>
      <c r="U4557" s="14">
        <f t="shared" si="974"/>
        <v>7.1160526862063662</v>
      </c>
    </row>
    <row r="4558" spans="1:21" x14ac:dyDescent="0.3">
      <c r="A4558" s="17">
        <v>1962</v>
      </c>
      <c r="B4558" s="17">
        <v>3</v>
      </c>
      <c r="C4558" s="17">
        <v>1E-3</v>
      </c>
      <c r="D4558" s="17">
        <v>1E-3</v>
      </c>
      <c r="E4558" s="17">
        <v>0.5</v>
      </c>
      <c r="F4558" s="6">
        <f t="shared" si="980"/>
        <v>96674.454795212005</v>
      </c>
      <c r="G4558" s="7">
        <f t="shared" si="981"/>
        <v>96.674454795212</v>
      </c>
      <c r="H4558" s="6">
        <f t="shared" si="982"/>
        <v>96626.117567814392</v>
      </c>
      <c r="I4558" s="6">
        <f>SUM(H4558:H4665)</f>
        <v>6553721.0149383275</v>
      </c>
      <c r="J4558" s="8">
        <f t="shared" si="975"/>
        <v>67.791652187966761</v>
      </c>
      <c r="K4558" s="9">
        <f t="shared" si="983"/>
        <v>3.4349999999999999E-2</v>
      </c>
      <c r="L4558" s="9">
        <f t="shared" si="976"/>
        <v>9.8142857142857146E-3</v>
      </c>
      <c r="M4558" s="12">
        <f t="shared" si="977"/>
        <v>9850.3811290609028</v>
      </c>
      <c r="N4558" s="10">
        <f>((B4557+E4557)*D4557+(B4558+E4558)*D4558+(B4559+E4559)*D4559)/3/SUM(D4555:D4558)</f>
        <v>9.7719553614750113E-2</v>
      </c>
      <c r="O4558" s="11">
        <f>O4555</f>
        <v>5.0237587812718525E-2</v>
      </c>
      <c r="P4558" s="12">
        <f>M4558*O4555</f>
        <v>494.85938695994253</v>
      </c>
      <c r="Q4558" s="9">
        <f>N4558*O4555</f>
        <v>4.9091946557406644E-3</v>
      </c>
      <c r="R4558" s="12">
        <f t="shared" si="978"/>
        <v>96151.761147845507</v>
      </c>
      <c r="S4558" s="12">
        <f t="shared" si="979"/>
        <v>5865423.7075539706</v>
      </c>
      <c r="T4558" s="13">
        <f t="shared" si="973"/>
        <v>60.67190883029906</v>
      </c>
      <c r="U4558" s="14">
        <f t="shared" si="974"/>
        <v>7.1197433576677014</v>
      </c>
    </row>
    <row r="4559" spans="1:21" x14ac:dyDescent="0.3">
      <c r="A4559" s="17">
        <v>1962</v>
      </c>
      <c r="B4559" s="17">
        <v>4</v>
      </c>
      <c r="C4559" s="17">
        <v>8.0999999999999996E-4</v>
      </c>
      <c r="D4559" s="17">
        <v>8.0999999999999996E-4</v>
      </c>
      <c r="E4559" s="17">
        <v>0.5</v>
      </c>
      <c r="F4559" s="6">
        <f t="shared" si="980"/>
        <v>96577.780340416793</v>
      </c>
      <c r="G4559" s="7">
        <f t="shared" si="981"/>
        <v>78.228002075737592</v>
      </c>
      <c r="H4559" s="6">
        <f t="shared" si="982"/>
        <v>96538.66633937892</v>
      </c>
      <c r="I4559" s="6">
        <f>SUM(H4559:H4665)</f>
        <v>6457094.8973705126</v>
      </c>
      <c r="J4559" s="8">
        <f t="shared" si="975"/>
        <v>66.85901119916592</v>
      </c>
      <c r="K4559" s="9">
        <f t="shared" si="983"/>
        <v>3.5159999999999997E-2</v>
      </c>
      <c r="L4559" s="9">
        <f t="shared" si="976"/>
        <v>7.8133333333333319E-3</v>
      </c>
      <c r="M4559" s="12">
        <f t="shared" si="977"/>
        <v>10012.116306621707</v>
      </c>
      <c r="N4559" s="10">
        <f>((B4558+E4558)*D4558+(B4559+E4559)*D4559+(B4560+E4560)*D4560)/3/SUM(D4555:D4559)</f>
        <v>0.10371634433067881</v>
      </c>
      <c r="O4559" s="11">
        <f>O4555</f>
        <v>5.0237587812718525E-2</v>
      </c>
      <c r="P4559" s="12">
        <f>M4559*O4555</f>
        <v>502.98457214505908</v>
      </c>
      <c r="Q4559" s="9">
        <f>N4559*O4555</f>
        <v>5.2104589559266272E-3</v>
      </c>
      <c r="R4559" s="12">
        <f t="shared" si="978"/>
        <v>96035.655580757695</v>
      </c>
      <c r="S4559" s="12">
        <f t="shared" si="979"/>
        <v>5769271.9464061251</v>
      </c>
      <c r="T4559" s="13">
        <f t="shared" si="973"/>
        <v>59.737052622980457</v>
      </c>
      <c r="U4559" s="14">
        <f t="shared" si="974"/>
        <v>7.1219585761854631</v>
      </c>
    </row>
    <row r="4560" spans="1:21" x14ac:dyDescent="0.3">
      <c r="A4560" s="17">
        <v>1962</v>
      </c>
      <c r="B4560" s="17">
        <v>5</v>
      </c>
      <c r="C4560" s="17">
        <v>6.8999999999999997E-4</v>
      </c>
      <c r="D4560" s="17">
        <v>6.8999999999999997E-4</v>
      </c>
      <c r="E4560" s="17">
        <v>0.5</v>
      </c>
      <c r="F4560" s="6">
        <f t="shared" si="980"/>
        <v>96499.552338341062</v>
      </c>
      <c r="G4560" s="7">
        <f t="shared" si="981"/>
        <v>66.584691113455335</v>
      </c>
      <c r="H4560" s="6">
        <f t="shared" si="982"/>
        <v>96466.25999278434</v>
      </c>
      <c r="I4560" s="6">
        <f>SUM(H4560:H4665)</f>
        <v>6360556.2310311338</v>
      </c>
      <c r="J4560" s="8">
        <f t="shared" si="975"/>
        <v>65.912805571678973</v>
      </c>
      <c r="K4560" s="9">
        <f t="shared" si="983"/>
        <v>3.585E-2</v>
      </c>
      <c r="L4560" s="9">
        <f t="shared" si="976"/>
        <v>6.5181818181818179E-3</v>
      </c>
      <c r="M4560" s="12">
        <f t="shared" si="977"/>
        <v>10215.224578075435</v>
      </c>
      <c r="N4560" s="10">
        <f>((B4559+E4559)*D4559+(B4560+E4560)*D4560+(B4561+E4561)*D4561)/3/SUM(D4555:D4560)</f>
        <v>0.1096699209669921</v>
      </c>
      <c r="O4560" s="11">
        <f>O4555</f>
        <v>5.0237587812718525E-2</v>
      </c>
      <c r="P4560" s="12">
        <f>M4560*O4555</f>
        <v>513.18824176770522</v>
      </c>
      <c r="Q4560" s="9">
        <f>N4560*O4555</f>
        <v>5.5095522849931662E-3</v>
      </c>
      <c r="R4560" s="12">
        <f t="shared" si="978"/>
        <v>95934.774089616345</v>
      </c>
      <c r="S4560" s="12">
        <f t="shared" si="979"/>
        <v>5673236.290825367</v>
      </c>
      <c r="T4560" s="13">
        <f t="shared" si="973"/>
        <v>58.790286103444288</v>
      </c>
      <c r="U4560" s="14">
        <f t="shared" si="974"/>
        <v>7.1225194682346853</v>
      </c>
    </row>
    <row r="4561" spans="1:21" x14ac:dyDescent="0.3">
      <c r="A4561" s="17">
        <v>1962</v>
      </c>
      <c r="B4561" s="17">
        <v>6</v>
      </c>
      <c r="C4561" s="17">
        <v>6.7000000000000002E-4</v>
      </c>
      <c r="D4561" s="17">
        <v>6.7000000000000002E-4</v>
      </c>
      <c r="E4561" s="17">
        <v>0.5</v>
      </c>
      <c r="F4561" s="6">
        <f t="shared" si="980"/>
        <v>96432.967647227604</v>
      </c>
      <c r="G4561" s="7">
        <f t="shared" si="981"/>
        <v>64.610088323642501</v>
      </c>
      <c r="H4561" s="6">
        <f t="shared" si="982"/>
        <v>96400.662603065779</v>
      </c>
      <c r="I4561" s="6">
        <f>SUM(H4561:H4665)</f>
        <v>6264089.971038348</v>
      </c>
      <c r="J4561" s="8">
        <f t="shared" si="975"/>
        <v>64.957971572063684</v>
      </c>
      <c r="K4561" s="9">
        <f t="shared" si="983"/>
        <v>3.6519999999999997E-2</v>
      </c>
      <c r="L4561" s="9">
        <f t="shared" si="976"/>
        <v>5.6184615384615383E-3</v>
      </c>
      <c r="M4561" s="12">
        <f t="shared" si="977"/>
        <v>11499.604986409537</v>
      </c>
      <c r="N4561" s="10">
        <f>((B4560+E4560)*D4560+(B4561+E4561)*D4561+(B4562+E4562)*D4562)/3/SUM(D4555:D4561)</f>
        <v>0.1168309602044542</v>
      </c>
      <c r="O4561" s="11">
        <f>O4555</f>
        <v>5.0237587812718525E-2</v>
      </c>
      <c r="P4561" s="12">
        <f>M4561*O4555</f>
        <v>577.71241531632495</v>
      </c>
      <c r="Q4561" s="9">
        <f>N4561*O4555</f>
        <v>5.8693056225154914E-3</v>
      </c>
      <c r="R4561" s="12">
        <f t="shared" si="978"/>
        <v>95834.857652035382</v>
      </c>
      <c r="S4561" s="12">
        <f t="shared" si="979"/>
        <v>5577301.5167357503</v>
      </c>
      <c r="T4561" s="13">
        <f t="shared" si="973"/>
        <v>57.836045626415967</v>
      </c>
      <c r="U4561" s="14">
        <f t="shared" si="974"/>
        <v>7.1219259456477175</v>
      </c>
    </row>
    <row r="4562" spans="1:21" x14ac:dyDescent="0.3">
      <c r="A4562" s="17">
        <v>1962</v>
      </c>
      <c r="B4562" s="17">
        <v>7</v>
      </c>
      <c r="C4562" s="17">
        <v>6.2E-4</v>
      </c>
      <c r="D4562" s="17">
        <v>6.2E-4</v>
      </c>
      <c r="E4562" s="17">
        <v>0.5</v>
      </c>
      <c r="F4562" s="6">
        <f t="shared" si="980"/>
        <v>96368.357558903968</v>
      </c>
      <c r="G4562" s="7">
        <f t="shared" si="981"/>
        <v>59.74838168652046</v>
      </c>
      <c r="H4562" s="6">
        <f t="shared" si="982"/>
        <v>96338.483368060712</v>
      </c>
      <c r="I4562" s="6">
        <f>SUM(H4562:H4665)</f>
        <v>6167689.3084352827</v>
      </c>
      <c r="J4562" s="8">
        <f t="shared" si="975"/>
        <v>64.001187367599982</v>
      </c>
      <c r="K4562" s="9">
        <f t="shared" si="983"/>
        <v>3.7139999999999999E-2</v>
      </c>
      <c r="L4562" s="9">
        <f t="shared" si="976"/>
        <v>4.9519999999999998E-3</v>
      </c>
      <c r="M4562" s="12">
        <f t="shared" si="977"/>
        <v>12065.505187100254</v>
      </c>
      <c r="N4562" s="10">
        <f>((B4561+E4561)*D4561+(B4562+E4562)*D4562+(B4563+E4563)*D4563)/3/SUM(D4555:D4562)</f>
        <v>0.12506731287022077</v>
      </c>
      <c r="O4562" s="11">
        <f>O4555</f>
        <v>5.0237587812718525E-2</v>
      </c>
      <c r="P4562" s="12">
        <f>M4562*O4555</f>
        <v>606.14187634175983</v>
      </c>
      <c r="Q4562" s="9">
        <f>N4562*O4555</f>
        <v>6.2830801128184576E-3</v>
      </c>
      <c r="R4562" s="12">
        <f t="shared" si="978"/>
        <v>95733.180959111764</v>
      </c>
      <c r="S4562" s="12">
        <f t="shared" si="979"/>
        <v>5481466.6590837147</v>
      </c>
      <c r="T4562" s="13">
        <f t="shared" si="973"/>
        <v>56.880357805550808</v>
      </c>
      <c r="U4562" s="14">
        <f t="shared" si="974"/>
        <v>7.1208295620491739</v>
      </c>
    </row>
    <row r="4563" spans="1:21" x14ac:dyDescent="0.3">
      <c r="A4563" s="17">
        <v>1962</v>
      </c>
      <c r="B4563" s="17">
        <v>8</v>
      </c>
      <c r="C4563" s="17">
        <v>5.8E-4</v>
      </c>
      <c r="D4563" s="17">
        <v>5.8E-4</v>
      </c>
      <c r="E4563" s="17">
        <v>0.5</v>
      </c>
      <c r="F4563" s="6">
        <f t="shared" si="980"/>
        <v>96308.609177217455</v>
      </c>
      <c r="G4563" s="7">
        <f t="shared" si="981"/>
        <v>55.858993322786127</v>
      </c>
      <c r="H4563" s="6">
        <f t="shared" si="982"/>
        <v>96280.679680556059</v>
      </c>
      <c r="I4563" s="6">
        <f>SUM(H4563:H4665)</f>
        <v>6071350.8250672212</v>
      </c>
      <c r="J4563" s="8">
        <f t="shared" si="975"/>
        <v>63.0405825287678</v>
      </c>
      <c r="K4563" s="9">
        <f t="shared" si="983"/>
        <v>3.7719999999999997E-2</v>
      </c>
      <c r="L4563" s="9">
        <f t="shared" si="976"/>
        <v>4.4376470588235288E-3</v>
      </c>
      <c r="M4563" s="12">
        <f t="shared" si="977"/>
        <v>12587.52500646029</v>
      </c>
      <c r="N4563" s="10">
        <f>((B4562+E4562)*D4562+(B4563+E4563)*D4563+(B4564+E4564)*D4564)/3/SUM(D4555:D4563)</f>
        <v>0.1333510074231177</v>
      </c>
      <c r="O4563" s="11">
        <f>O4555</f>
        <v>5.0237587812718525E-2</v>
      </c>
      <c r="P4563" s="12">
        <f>M4563*O4555</f>
        <v>632.36689285683917</v>
      </c>
      <c r="Q4563" s="9">
        <f>N4563*O4555</f>
        <v>6.6992329453333553E-3</v>
      </c>
      <c r="R4563" s="12">
        <f t="shared" si="978"/>
        <v>95635.67297924099</v>
      </c>
      <c r="S4563" s="12">
        <f t="shared" si="979"/>
        <v>5385733.4781246027</v>
      </c>
      <c r="T4563" s="13">
        <f t="shared" si="973"/>
        <v>55.921620342521152</v>
      </c>
      <c r="U4563" s="14">
        <f t="shared" si="974"/>
        <v>7.1189621862466481</v>
      </c>
    </row>
    <row r="4564" spans="1:21" x14ac:dyDescent="0.3">
      <c r="A4564" s="17">
        <v>1962</v>
      </c>
      <c r="B4564" s="17">
        <v>9</v>
      </c>
      <c r="C4564" s="17">
        <v>5.8E-4</v>
      </c>
      <c r="D4564" s="17">
        <v>5.8E-4</v>
      </c>
      <c r="E4564" s="17">
        <v>0.5</v>
      </c>
      <c r="F4564" s="6">
        <f t="shared" si="980"/>
        <v>96252.750183894663</v>
      </c>
      <c r="G4564" s="7">
        <f t="shared" si="981"/>
        <v>55.826595106658907</v>
      </c>
      <c r="H4564" s="6">
        <f t="shared" si="982"/>
        <v>96224.836886341334</v>
      </c>
      <c r="I4564" s="6">
        <f>SUM(H4564:H4665)</f>
        <v>5975070.145386667</v>
      </c>
      <c r="J4564" s="8">
        <f t="shared" si="975"/>
        <v>62.076877117495975</v>
      </c>
      <c r="K4564" s="9">
        <f t="shared" si="983"/>
        <v>3.8299999999999994E-2</v>
      </c>
      <c r="L4564" s="9">
        <f t="shared" si="976"/>
        <v>4.0315789473684208E-3</v>
      </c>
      <c r="M4564" s="12">
        <f t="shared" si="977"/>
        <v>13847.327767970226</v>
      </c>
      <c r="N4564" s="10">
        <f>((B4563+E4563)*D4563+(B4564+E4564)*D4564+(B4565+E4565)*D4565)/3/SUM(D4555:D4564)</f>
        <v>0.13563968668407314</v>
      </c>
      <c r="O4564" s="11">
        <f>O4555</f>
        <v>5.0237587812718525E-2</v>
      </c>
      <c r="P4564" s="12">
        <f>M4564*O4555</f>
        <v>695.65634471489989</v>
      </c>
      <c r="Q4564" s="9">
        <f>N4564*O4555</f>
        <v>6.8142106706807516E-3</v>
      </c>
      <c r="R4564" s="12">
        <f t="shared" si="978"/>
        <v>95569.140576045917</v>
      </c>
      <c r="S4564" s="12">
        <f t="shared" si="979"/>
        <v>5290097.8051453615</v>
      </c>
      <c r="T4564" s="13">
        <f t="shared" si="973"/>
        <v>54.96048471382295</v>
      </c>
      <c r="U4564" s="14">
        <f t="shared" si="974"/>
        <v>7.1163924036730251</v>
      </c>
    </row>
    <row r="4565" spans="1:21" x14ac:dyDescent="0.3">
      <c r="A4565" s="17">
        <v>1962</v>
      </c>
      <c r="B4565" s="17">
        <v>10</v>
      </c>
      <c r="C4565" s="17">
        <v>4.8999999999999998E-4</v>
      </c>
      <c r="D4565" s="17">
        <v>4.8999999999999998E-4</v>
      </c>
      <c r="E4565" s="17">
        <v>0.5</v>
      </c>
      <c r="F4565" s="6">
        <f t="shared" si="980"/>
        <v>96196.923588788006</v>
      </c>
      <c r="G4565" s="7">
        <f t="shared" si="981"/>
        <v>47.13649255850612</v>
      </c>
      <c r="H4565" s="6">
        <f t="shared" si="982"/>
        <v>96173.355342508759</v>
      </c>
      <c r="I4565" s="6">
        <f>SUM(H4565:H4665)</f>
        <v>5878845.3085003262</v>
      </c>
      <c r="J4565" s="8">
        <f t="shared" si="975"/>
        <v>61.112612432706946</v>
      </c>
      <c r="K4565" s="9">
        <f t="shared" si="983"/>
        <v>3.8789999999999991E-2</v>
      </c>
      <c r="L4565" s="9">
        <f t="shared" si="976"/>
        <v>3.6942857142857133E-3</v>
      </c>
      <c r="M4565" s="12">
        <f t="shared" si="977"/>
        <v>12759.298063014034</v>
      </c>
      <c r="N4565" s="10">
        <f>((B4564+E4564)*D4564+(B4565+E4565)*D4565+(B4566+E4566)*D4566)/3/SUM(D4555:D4565)</f>
        <v>0.13701985047692708</v>
      </c>
      <c r="O4565" s="11">
        <f>O4555</f>
        <v>5.0237587812718525E-2</v>
      </c>
      <c r="P4565" s="12">
        <f>M4565*O4555</f>
        <v>640.99635686931686</v>
      </c>
      <c r="Q4565" s="9">
        <f>N4565*O4555</f>
        <v>6.8835467704201868E-3</v>
      </c>
      <c r="R4565" s="12">
        <f t="shared" si="978"/>
        <v>95511.341552940372</v>
      </c>
      <c r="S4565" s="12">
        <f t="shared" si="979"/>
        <v>5194528.6645693155</v>
      </c>
      <c r="T4565" s="13">
        <f t="shared" si="973"/>
        <v>53.99890631403467</v>
      </c>
      <c r="U4565" s="14">
        <f t="shared" si="974"/>
        <v>7.1137061186722761</v>
      </c>
    </row>
    <row r="4566" spans="1:21" x14ac:dyDescent="0.3">
      <c r="A4566" s="17">
        <v>1962</v>
      </c>
      <c r="B4566" s="17">
        <v>11</v>
      </c>
      <c r="C4566" s="17">
        <v>4.6000000000000001E-4</v>
      </c>
      <c r="D4566" s="17">
        <v>4.6000000000000001E-4</v>
      </c>
      <c r="E4566" s="17">
        <v>0.5</v>
      </c>
      <c r="F4566" s="6">
        <f t="shared" si="980"/>
        <v>96149.787096229498</v>
      </c>
      <c r="G4566" s="7">
        <f t="shared" si="981"/>
        <v>44.228902064265569</v>
      </c>
      <c r="H4566" s="6">
        <f t="shared" si="982"/>
        <v>96127.672645197366</v>
      </c>
      <c r="I4566" s="6">
        <f>SUM(H4566:H4665)</f>
        <v>5782671.953157817</v>
      </c>
      <c r="J4566" s="8">
        <f t="shared" si="975"/>
        <v>60.142327173021727</v>
      </c>
      <c r="K4566" s="9">
        <f t="shared" si="983"/>
        <v>3.9249999999999993E-2</v>
      </c>
      <c r="L4566" s="9">
        <f t="shared" si="976"/>
        <v>3.413043478260869E-3</v>
      </c>
      <c r="M4566" s="12">
        <f t="shared" si="977"/>
        <v>12958.786592077811</v>
      </c>
      <c r="N4566" s="10">
        <f>((B4565+E4565)*D4565+(B4566+E4566)*D4566+(B4567+E4567)*D4567)/3/SUM(D4555:D4566)</f>
        <v>0.14488322717622082</v>
      </c>
      <c r="O4566" s="11">
        <f>O4555</f>
        <v>5.0237587812718525E-2</v>
      </c>
      <c r="P4566" s="12">
        <f>M4566*O4555</f>
        <v>651.01817936578846</v>
      </c>
      <c r="Q4566" s="9">
        <f>N4566*O4555</f>
        <v>7.2785838478554403E-3</v>
      </c>
      <c r="R4566" s="12">
        <f t="shared" si="978"/>
        <v>95427.999319750103</v>
      </c>
      <c r="S4566" s="12">
        <f t="shared" si="979"/>
        <v>5099017.3230163753</v>
      </c>
      <c r="T4566" s="13">
        <f t="shared" si="973"/>
        <v>53.032018863579289</v>
      </c>
      <c r="U4566" s="14">
        <f t="shared" si="974"/>
        <v>7.1103083094424377</v>
      </c>
    </row>
    <row r="4567" spans="1:21" x14ac:dyDescent="0.3">
      <c r="A4567" s="17">
        <v>1962</v>
      </c>
      <c r="B4567" s="17">
        <v>12</v>
      </c>
      <c r="C4567" s="17">
        <v>5.2999999999999998E-4</v>
      </c>
      <c r="D4567" s="17">
        <v>5.2999999999999998E-4</v>
      </c>
      <c r="E4567" s="17">
        <v>0.5</v>
      </c>
      <c r="F4567" s="6">
        <f t="shared" si="980"/>
        <v>96105.558194165234</v>
      </c>
      <c r="G4567" s="7">
        <f t="shared" si="981"/>
        <v>50.935945842907572</v>
      </c>
      <c r="H4567" s="6">
        <f t="shared" si="982"/>
        <v>96080.09022124378</v>
      </c>
      <c r="I4567" s="6">
        <f>SUM(H4567:H4665)</f>
        <v>5686544.2805126198</v>
      </c>
      <c r="J4567" s="8">
        <f t="shared" si="975"/>
        <v>59.169775269645761</v>
      </c>
      <c r="K4567" s="9">
        <f t="shared" si="983"/>
        <v>3.9779999999999996E-2</v>
      </c>
      <c r="L4567" s="9">
        <f t="shared" si="976"/>
        <v>3.1823999999999997E-3</v>
      </c>
      <c r="M4567" s="12">
        <f t="shared" si="977"/>
        <v>16005.513399606452</v>
      </c>
      <c r="N4567" s="10">
        <f>((B4566+E4566)*D4566+(B4567+E4567)*D4567+(B4568+E4568)*D4568)/3/SUM(D4555:D4567)</f>
        <v>0.16771409418468242</v>
      </c>
      <c r="O4567" s="11">
        <f>O4555</f>
        <v>5.0237587812718525E-2</v>
      </c>
      <c r="P4567" s="12">
        <f>M4567*O4555</f>
        <v>804.07838490037216</v>
      </c>
      <c r="Q4567" s="9">
        <f>N4567*O4555</f>
        <v>8.4255515340335273E-3</v>
      </c>
      <c r="R4567" s="12">
        <f t="shared" si="978"/>
        <v>95270.562469690092</v>
      </c>
      <c r="S4567" s="12">
        <f t="shared" si="979"/>
        <v>5003589.3236966254</v>
      </c>
      <c r="T4567" s="13">
        <f t="shared" si="973"/>
        <v>52.063474971839909</v>
      </c>
      <c r="U4567" s="14">
        <f t="shared" si="974"/>
        <v>7.106300297805852</v>
      </c>
    </row>
    <row r="4568" spans="1:21" x14ac:dyDescent="0.3">
      <c r="A4568" s="17">
        <v>1962</v>
      </c>
      <c r="B4568" s="17">
        <v>13</v>
      </c>
      <c r="C4568" s="17">
        <v>5.9999999999999995E-4</v>
      </c>
      <c r="D4568" s="17">
        <v>5.9999999999999995E-4</v>
      </c>
      <c r="E4568" s="17">
        <v>0.5</v>
      </c>
      <c r="F4568" s="6">
        <f t="shared" si="980"/>
        <v>96054.622248322325</v>
      </c>
      <c r="G4568" s="7">
        <f t="shared" si="981"/>
        <v>57.632773348993389</v>
      </c>
      <c r="H4568" s="6">
        <f t="shared" si="982"/>
        <v>96025.805861647823</v>
      </c>
      <c r="I4568" s="6">
        <f>SUM(H4568:H4665)</f>
        <v>5590464.1902913759</v>
      </c>
      <c r="J4568" s="8">
        <f t="shared" si="975"/>
        <v>58.200886739617758</v>
      </c>
      <c r="K4568" s="9">
        <f t="shared" si="983"/>
        <v>4.0379999999999999E-2</v>
      </c>
      <c r="L4568" s="9">
        <f t="shared" si="976"/>
        <v>2.9911111111111111E-3</v>
      </c>
      <c r="M4568" s="12">
        <f t="shared" si="977"/>
        <v>19268.014864076544</v>
      </c>
      <c r="N4568" s="10">
        <f>((B4567+E4567)*D4567+(B4568+E4568)*D4568+(B4569+E4569)*D4569)/3/SUM(D4555:D4568)</f>
        <v>0.20175004127455831</v>
      </c>
      <c r="O4568" s="11">
        <f>O4555</f>
        <v>5.0237587812718525E-2</v>
      </c>
      <c r="P4568" s="12">
        <f>M4568*O4555</f>
        <v>967.97858871081121</v>
      </c>
      <c r="Q4568" s="9">
        <f>N4568*O4555</f>
        <v>1.013543541475021E-2</v>
      </c>
      <c r="R4568" s="12">
        <f t="shared" si="978"/>
        <v>95052.542508187747</v>
      </c>
      <c r="S4568" s="12">
        <f t="shared" si="979"/>
        <v>4908318.7612269353</v>
      </c>
      <c r="T4568" s="13">
        <f t="shared" si="973"/>
        <v>51.099245890924976</v>
      </c>
      <c r="U4568" s="14">
        <f t="shared" si="974"/>
        <v>7.1016408486927816</v>
      </c>
    </row>
    <row r="4569" spans="1:21" x14ac:dyDescent="0.3">
      <c r="A4569" s="17">
        <v>1962</v>
      </c>
      <c r="B4569" s="17">
        <v>14</v>
      </c>
      <c r="C4569" s="17">
        <v>6.7000000000000002E-4</v>
      </c>
      <c r="D4569" s="17">
        <v>6.7000000000000002E-4</v>
      </c>
      <c r="E4569" s="17">
        <v>0.5</v>
      </c>
      <c r="F4569" s="6">
        <f t="shared" si="980"/>
        <v>95996.989474973336</v>
      </c>
      <c r="G4569" s="7">
        <f t="shared" si="981"/>
        <v>64.317982948232142</v>
      </c>
      <c r="H4569" s="6">
        <f t="shared" si="982"/>
        <v>95964.830483499216</v>
      </c>
      <c r="I4569" s="6">
        <f>SUM(H4569:H4665)</f>
        <v>5494438.3844297286</v>
      </c>
      <c r="J4569" s="8">
        <f t="shared" si="975"/>
        <v>57.235528056451635</v>
      </c>
      <c r="K4569" s="9">
        <f t="shared" si="983"/>
        <v>4.1049999999999996E-2</v>
      </c>
      <c r="L4569" s="9">
        <f t="shared" si="976"/>
        <v>2.8310344827586205E-3</v>
      </c>
      <c r="M4569" s="12">
        <f t="shared" si="977"/>
        <v>22718.897752725119</v>
      </c>
      <c r="N4569" s="10">
        <f>((B4568+E4568)*D4568+(B4569+E4569)*D4569+(B4570+E4570)*D4570)/3/SUM(D4555:D4569)</f>
        <v>0.23150629313844903</v>
      </c>
      <c r="O4569" s="11">
        <f>O4555</f>
        <v>5.0237587812718525E-2</v>
      </c>
      <c r="P4569" s="12">
        <f>M4569*O4555</f>
        <v>1141.3426208607018</v>
      </c>
      <c r="Q4569" s="9">
        <f>N4569*O4555</f>
        <v>1.1630317730739789E-2</v>
      </c>
      <c r="R4569" s="12">
        <f t="shared" si="978"/>
        <v>94848.729013999546</v>
      </c>
      <c r="S4569" s="12">
        <f t="shared" si="979"/>
        <v>4813266.2187187476</v>
      </c>
      <c r="T4569" s="13">
        <f t="shared" si="973"/>
        <v>50.139762142994897</v>
      </c>
      <c r="U4569" s="14">
        <f t="shared" si="974"/>
        <v>7.0957659134567379</v>
      </c>
    </row>
    <row r="4570" spans="1:21" x14ac:dyDescent="0.3">
      <c r="A4570" s="17">
        <v>1962</v>
      </c>
      <c r="B4570" s="17">
        <v>15</v>
      </c>
      <c r="C4570" s="17">
        <v>6.9999999999999999E-4</v>
      </c>
      <c r="D4570" s="17">
        <v>6.8999999999999997E-4</v>
      </c>
      <c r="E4570" s="17">
        <v>0.5</v>
      </c>
      <c r="F4570" s="6">
        <f t="shared" si="980"/>
        <v>95932.671492025111</v>
      </c>
      <c r="G4570" s="7">
        <f t="shared" si="981"/>
        <v>66.193543329497317</v>
      </c>
      <c r="H4570" s="6">
        <f t="shared" si="982"/>
        <v>95899.574720360368</v>
      </c>
      <c r="I4570" s="6">
        <f>SUM(H4570:H4665)</f>
        <v>5398473.5539462287</v>
      </c>
      <c r="J4570" s="8">
        <f t="shared" si="975"/>
        <v>56.273566345903376</v>
      </c>
      <c r="K4570" s="9">
        <f t="shared" si="983"/>
        <v>4.1739999999999999E-2</v>
      </c>
      <c r="L4570" s="9">
        <f t="shared" si="976"/>
        <v>2.6929032258064516E-3</v>
      </c>
      <c r="M4570" s="12">
        <f t="shared" si="977"/>
        <v>24580.73602317222</v>
      </c>
      <c r="N4570" s="10">
        <f>((B4569+E4569)*D4569+(B4570+E4570)*D4570+(B4571+E4571)*D4571)/3/SUM(D4555:D4570)</f>
        <v>0.27499600702763133</v>
      </c>
      <c r="O4570" s="11">
        <f>O4555</f>
        <v>5.0237587812718525E-2</v>
      </c>
      <c r="P4570" s="12">
        <f>M4570*O4555</f>
        <v>1234.876884465368</v>
      </c>
      <c r="Q4570" s="9">
        <f>N4570*O4555</f>
        <v>1.381513605119759E-2</v>
      </c>
      <c r="R4570" s="12">
        <f t="shared" si="978"/>
        <v>94574.709048346602</v>
      </c>
      <c r="S4570" s="12">
        <f t="shared" si="979"/>
        <v>4718417.4897047477</v>
      </c>
      <c r="T4570" s="13">
        <f t="shared" si="973"/>
        <v>49.184677298359091</v>
      </c>
      <c r="U4570" s="14">
        <f t="shared" si="974"/>
        <v>7.0888890475442849</v>
      </c>
    </row>
    <row r="4571" spans="1:21" x14ac:dyDescent="0.3">
      <c r="A4571" s="17">
        <v>1962</v>
      </c>
      <c r="B4571" s="17">
        <v>16</v>
      </c>
      <c r="C4571" s="17">
        <v>8.4999999999999995E-4</v>
      </c>
      <c r="D4571" s="17">
        <v>8.4999999999999995E-4</v>
      </c>
      <c r="E4571" s="17">
        <v>0.5</v>
      </c>
      <c r="F4571" s="6">
        <f t="shared" si="980"/>
        <v>95866.47794869561</v>
      </c>
      <c r="G4571" s="7">
        <f t="shared" si="981"/>
        <v>81.486506256391266</v>
      </c>
      <c r="H4571" s="6">
        <f t="shared" si="982"/>
        <v>95825.734695567415</v>
      </c>
      <c r="I4571" s="6">
        <f>SUM(H4571:H4665)</f>
        <v>5302573.9792258684</v>
      </c>
      <c r="J4571" s="8">
        <f t="shared" si="975"/>
        <v>55.312076678811763</v>
      </c>
      <c r="K4571" s="9">
        <f t="shared" si="983"/>
        <v>4.2589999999999996E-2</v>
      </c>
      <c r="L4571" s="9">
        <f t="shared" si="976"/>
        <v>2.5812121212121209E-3</v>
      </c>
      <c r="M4571" s="12">
        <f t="shared" si="977"/>
        <v>31569.085541921955</v>
      </c>
      <c r="N4571" s="10">
        <f>((B4570+E4570)*D4570+(B4571+E4571)*D4571+(B4572+E4572)*D4572)/3/SUM(D4555:D4571)</f>
        <v>0.34824293652657118</v>
      </c>
      <c r="O4571" s="11">
        <f>O4555</f>
        <v>5.0237587812718525E-2</v>
      </c>
      <c r="P4571" s="12">
        <f>M4571*O4555</f>
        <v>1585.954707079527</v>
      </c>
      <c r="Q4571" s="9">
        <f>N4571*O4555</f>
        <v>1.7494885103912582E-2</v>
      </c>
      <c r="R4571" s="12">
        <f t="shared" si="978"/>
        <v>94149.274477070445</v>
      </c>
      <c r="S4571" s="12">
        <f t="shared" si="979"/>
        <v>4623842.7806564011</v>
      </c>
      <c r="T4571" s="13">
        <f t="shared" si="973"/>
        <v>48.232112826038318</v>
      </c>
      <c r="U4571" s="14">
        <f t="shared" si="974"/>
        <v>7.0799638527734459</v>
      </c>
    </row>
    <row r="4572" spans="1:21" x14ac:dyDescent="0.3">
      <c r="A4572" s="17">
        <v>1962</v>
      </c>
      <c r="B4572" s="17">
        <v>17</v>
      </c>
      <c r="C4572" s="17">
        <v>1.1299999999999999E-3</v>
      </c>
      <c r="D4572" s="17">
        <v>1.1299999999999999E-3</v>
      </c>
      <c r="E4572" s="17">
        <v>0.5</v>
      </c>
      <c r="F4572" s="6">
        <f t="shared" si="980"/>
        <v>95784.991442439219</v>
      </c>
      <c r="G4572" s="7">
        <f t="shared" si="981"/>
        <v>108.23704032995632</v>
      </c>
      <c r="H4572" s="6">
        <f t="shared" si="982"/>
        <v>95730.87292227424</v>
      </c>
      <c r="I4572" s="6">
        <f>SUM(H4572:H4665)</f>
        <v>5206748.2445303006</v>
      </c>
      <c r="J4572" s="8">
        <f t="shared" si="975"/>
        <v>54.358706579404249</v>
      </c>
      <c r="K4572" s="9">
        <f t="shared" si="983"/>
        <v>4.3719999999999995E-2</v>
      </c>
      <c r="L4572" s="9">
        <f t="shared" si="976"/>
        <v>2.4982857142857142E-3</v>
      </c>
      <c r="M4572" s="12">
        <f t="shared" si="977"/>
        <v>43324.524377269801</v>
      </c>
      <c r="N4572" s="10">
        <f>((B4571+E4571)*D4571+(B4572+E4572)*D4572+(B4573+E4573)*D4573)/3/SUM(D4555:D4572)</f>
        <v>0.44529582189691985</v>
      </c>
      <c r="O4572" s="11">
        <f>O4555</f>
        <v>5.0237587812718525E-2</v>
      </c>
      <c r="P4572" s="12">
        <f>M4572*O4555</f>
        <v>2176.5195978473562</v>
      </c>
      <c r="Q4572" s="9">
        <f>N4572*O4555</f>
        <v>2.237058795518318E-2</v>
      </c>
      <c r="R4572" s="12">
        <f t="shared" si="978"/>
        <v>93589.317009540042</v>
      </c>
      <c r="S4572" s="12">
        <f t="shared" si="979"/>
        <v>4529693.5061793309</v>
      </c>
      <c r="T4572" s="13">
        <f t="shared" si="973"/>
        <v>47.290221964485873</v>
      </c>
      <c r="U4572" s="14">
        <f t="shared" si="974"/>
        <v>7.0684846149183755</v>
      </c>
    </row>
    <row r="4573" spans="1:21" x14ac:dyDescent="0.3">
      <c r="A4573" s="17">
        <v>1962</v>
      </c>
      <c r="B4573" s="17">
        <v>18</v>
      </c>
      <c r="C4573" s="17">
        <v>1.33E-3</v>
      </c>
      <c r="D4573" s="17">
        <v>1.33E-3</v>
      </c>
      <c r="E4573" s="17">
        <v>0.5</v>
      </c>
      <c r="F4573" s="6">
        <f t="shared" si="980"/>
        <v>95676.754402109262</v>
      </c>
      <c r="G4573" s="7">
        <f t="shared" si="981"/>
        <v>127.25008335480533</v>
      </c>
      <c r="H4573" s="6">
        <f t="shared" si="982"/>
        <v>95613.129360431863</v>
      </c>
      <c r="I4573" s="6">
        <f>SUM(H4573:H4665)</f>
        <v>5111017.3716080273</v>
      </c>
      <c r="J4573" s="8">
        <f t="shared" si="975"/>
        <v>53.419635767821902</v>
      </c>
      <c r="K4573" s="9">
        <f t="shared" si="983"/>
        <v>4.5049999999999993E-2</v>
      </c>
      <c r="L4573" s="9">
        <f t="shared" si="976"/>
        <v>2.4351351351351346E-3</v>
      </c>
      <c r="M4573" s="12">
        <f t="shared" si="977"/>
        <v>52255.861089098762</v>
      </c>
      <c r="N4573" s="10">
        <f>((B4572+E4572)*D4572+(B4573+E4573)*D4573+(B4574+E4574)*D4574)/3/SUM(D4555:D4573)</f>
        <v>0.55345911949685545</v>
      </c>
      <c r="O4573" s="11">
        <f>O4555</f>
        <v>5.0237587812718525E-2</v>
      </c>
      <c r="P4573" s="12">
        <f>M4573*O4555</f>
        <v>2625.2084101928203</v>
      </c>
      <c r="Q4573" s="9">
        <f>N4573*O4555</f>
        <v>2.7804451116473151E-2</v>
      </c>
      <c r="R4573" s="12">
        <f t="shared" si="978"/>
        <v>92954.658779036719</v>
      </c>
      <c r="S4573" s="12">
        <f t="shared" si="979"/>
        <v>4436104.1891697906</v>
      </c>
      <c r="T4573" s="13">
        <f t="shared" si="973"/>
        <v>46.365537970966052</v>
      </c>
      <c r="U4573" s="14">
        <f t="shared" si="974"/>
        <v>7.0540977968558494</v>
      </c>
    </row>
    <row r="4574" spans="1:21" x14ac:dyDescent="0.3">
      <c r="A4574" s="17">
        <v>1962</v>
      </c>
      <c r="B4574" s="17">
        <v>19</v>
      </c>
      <c r="C4574" s="17">
        <v>1.56E-3</v>
      </c>
      <c r="D4574" s="17">
        <v>1.56E-3</v>
      </c>
      <c r="E4574" s="17">
        <v>0.5</v>
      </c>
      <c r="F4574" s="6">
        <f t="shared" si="980"/>
        <v>95549.504318754451</v>
      </c>
      <c r="G4574" s="7">
        <f t="shared" si="981"/>
        <v>149.05722673725694</v>
      </c>
      <c r="H4574" s="6">
        <f t="shared" si="982"/>
        <v>95474.975705385819</v>
      </c>
      <c r="I4574" s="6">
        <f>SUM(H4574:H4665)</f>
        <v>5015404.2422475955</v>
      </c>
      <c r="J4574" s="8">
        <f t="shared" si="975"/>
        <v>52.490112617603316</v>
      </c>
      <c r="K4574" s="9">
        <f t="shared" si="983"/>
        <v>4.6609999999999992E-2</v>
      </c>
      <c r="L4574" s="9">
        <f t="shared" si="976"/>
        <v>2.3902564102564099E-3</v>
      </c>
      <c r="M4574" s="12">
        <f t="shared" si="977"/>
        <v>62360.35016898757</v>
      </c>
      <c r="N4574" s="10">
        <f>((B4573+E4573)*D4573+(B4574+E4574)*D4574+(B4575+E4575)*D4575)/3/SUM(D4555:D4574)</f>
        <v>0.64714295930773091</v>
      </c>
      <c r="O4574" s="11">
        <f>O4555</f>
        <v>5.0237587812718525E-2</v>
      </c>
      <c r="P4574" s="12">
        <f>M4574*O4555</f>
        <v>3132.8335676463894</v>
      </c>
      <c r="Q4574" s="9">
        <f>N4574*O4555</f>
        <v>3.2510901245604663E-2</v>
      </c>
      <c r="R4574" s="12">
        <f t="shared" si="978"/>
        <v>92370.998198801521</v>
      </c>
      <c r="S4574" s="12">
        <f t="shared" si="979"/>
        <v>4343149.5303907534</v>
      </c>
      <c r="T4574" s="13">
        <f t="shared" si="973"/>
        <v>45.454443341767082</v>
      </c>
      <c r="U4574" s="14">
        <f t="shared" si="974"/>
        <v>7.0356692758362342</v>
      </c>
    </row>
    <row r="4575" spans="1:21" x14ac:dyDescent="0.3">
      <c r="A4575" s="17">
        <v>1962</v>
      </c>
      <c r="B4575" s="17">
        <v>20</v>
      </c>
      <c r="C4575" s="17">
        <v>1.73E-3</v>
      </c>
      <c r="D4575" s="17">
        <v>1.73E-3</v>
      </c>
      <c r="E4575" s="17">
        <v>0.5</v>
      </c>
      <c r="F4575" s="6">
        <f t="shared" si="980"/>
        <v>95400.447092017188</v>
      </c>
      <c r="G4575" s="7">
        <f t="shared" si="981"/>
        <v>165.04277346918974</v>
      </c>
      <c r="H4575" s="6">
        <f t="shared" si="982"/>
        <v>95317.9257052826</v>
      </c>
      <c r="I4575" s="6">
        <f>SUM(H4575:H4665)</f>
        <v>4919929.2665422102</v>
      </c>
      <c r="J4575" s="8">
        <f t="shared" si="975"/>
        <v>51.571343914109335</v>
      </c>
      <c r="K4575" s="9">
        <f t="shared" si="983"/>
        <v>4.8339999999999994E-2</v>
      </c>
      <c r="L4575" s="9">
        <f t="shared" si="976"/>
        <v>2.3580487804878048E-3</v>
      </c>
      <c r="M4575" s="12">
        <f t="shared" si="977"/>
        <v>69991.246506379597</v>
      </c>
      <c r="N4575" s="10">
        <f>((B4574+E4574)*D4574+(B4575+E4575)*D4575+(B4576+E4576)*D4576)/3/SUM(D4555:D4575)</f>
        <v>0.72265894359398719</v>
      </c>
      <c r="O4575" s="11">
        <f>O4555</f>
        <v>5.0237587812718525E-2</v>
      </c>
      <c r="P4575" s="12">
        <f>M4575*O4555</f>
        <v>3516.1913924858736</v>
      </c>
      <c r="Q4575" s="9">
        <f>N4575*O4555</f>
        <v>3.6304642137449335E-2</v>
      </c>
      <c r="R4575" s="12">
        <f t="shared" si="978"/>
        <v>91857.442523268328</v>
      </c>
      <c r="S4575" s="12">
        <f t="shared" si="979"/>
        <v>4250778.5321919518</v>
      </c>
      <c r="T4575" s="13">
        <f t="shared" si="973"/>
        <v>44.557218144815629</v>
      </c>
      <c r="U4575" s="14">
        <f t="shared" si="974"/>
        <v>7.014125769293706</v>
      </c>
    </row>
    <row r="4576" spans="1:21" x14ac:dyDescent="0.3">
      <c r="A4576" s="17">
        <v>1962</v>
      </c>
      <c r="B4576" s="17">
        <v>21</v>
      </c>
      <c r="C4576" s="17">
        <v>1.81E-3</v>
      </c>
      <c r="D4576" s="17">
        <v>1.81E-3</v>
      </c>
      <c r="E4576" s="17">
        <v>0.5</v>
      </c>
      <c r="F4576" s="6">
        <f t="shared" si="980"/>
        <v>95235.404318547997</v>
      </c>
      <c r="G4576" s="7">
        <f t="shared" si="981"/>
        <v>172.37608181657188</v>
      </c>
      <c r="H4576" s="6">
        <f t="shared" si="982"/>
        <v>95149.216277639716</v>
      </c>
      <c r="I4576" s="6">
        <f>SUM(H4576:H4665)</f>
        <v>4824611.3408369273</v>
      </c>
      <c r="J4576" s="8">
        <f t="shared" si="975"/>
        <v>50.659850455397169</v>
      </c>
      <c r="K4576" s="9">
        <f t="shared" si="983"/>
        <v>5.0149999999999993E-2</v>
      </c>
      <c r="L4576" s="9">
        <f t="shared" si="976"/>
        <v>2.3325581395348834E-3</v>
      </c>
      <c r="M4576" s="12">
        <f t="shared" si="977"/>
        <v>73900.015135718757</v>
      </c>
      <c r="N4576" s="10">
        <f>((B4575+E4575)*D4575+(B4576+E4576)*D4576+(B4577+E4577)*D4577)/3/SUM(D4555:D4576)</f>
        <v>0.74413426387504167</v>
      </c>
      <c r="O4576" s="11">
        <f>O4555</f>
        <v>5.0237587812718525E-2</v>
      </c>
      <c r="P4576" s="12">
        <f>M4576*O4555</f>
        <v>3712.5584997418991</v>
      </c>
      <c r="Q4576" s="9">
        <f>N4576*O4555</f>
        <v>3.7383510425875066E-2</v>
      </c>
      <c r="R4576" s="12">
        <f t="shared" si="978"/>
        <v>91592.204558910729</v>
      </c>
      <c r="S4576" s="12">
        <f t="shared" si="979"/>
        <v>4158921.0896686837</v>
      </c>
      <c r="T4576" s="13">
        <f t="shared" si="973"/>
        <v>43.669905319640613</v>
      </c>
      <c r="U4576" s="14">
        <f t="shared" si="974"/>
        <v>6.9899451357565567</v>
      </c>
    </row>
    <row r="4577" spans="1:21" x14ac:dyDescent="0.3">
      <c r="A4577" s="17">
        <v>1962</v>
      </c>
      <c r="B4577" s="17">
        <v>22</v>
      </c>
      <c r="C4577" s="17">
        <v>1.67E-3</v>
      </c>
      <c r="D4577" s="17">
        <v>1.67E-3</v>
      </c>
      <c r="E4577" s="17">
        <v>0.5</v>
      </c>
      <c r="F4577" s="6">
        <f t="shared" si="980"/>
        <v>95063.028236731421</v>
      </c>
      <c r="G4577" s="7">
        <f t="shared" si="981"/>
        <v>158.75525715534147</v>
      </c>
      <c r="H4577" s="6">
        <f t="shared" si="982"/>
        <v>94983.650608153752</v>
      </c>
      <c r="I4577" s="6">
        <f>SUM(H4577:H4665)</f>
        <v>4729462.1245592879</v>
      </c>
      <c r="J4577" s="8">
        <f t="shared" si="975"/>
        <v>49.750804411381779</v>
      </c>
      <c r="K4577" s="9">
        <f t="shared" si="983"/>
        <v>5.1819999999999991E-2</v>
      </c>
      <c r="L4577" s="9">
        <f t="shared" si="976"/>
        <v>2.3031111111111108E-3</v>
      </c>
      <c r="M4577" s="12">
        <f t="shared" si="977"/>
        <v>68930.785140779306</v>
      </c>
      <c r="N4577" s="10">
        <f>((B4576+E4576)*D4576+(B4577+E4577)*D4577+(B4578+E4578)*D4578)/3/SUM(D4555:D4577)</f>
        <v>0.73388653029718276</v>
      </c>
      <c r="O4577" s="11">
        <f>O4555</f>
        <v>5.0237587812718525E-2</v>
      </c>
      <c r="P4577" s="12">
        <f>M4577*O4555</f>
        <v>3462.9163715095337</v>
      </c>
      <c r="Q4577" s="9">
        <f>N4577*O4555</f>
        <v>3.686868901037603E-2</v>
      </c>
      <c r="R4577" s="12">
        <f t="shared" si="978"/>
        <v>91481.727932811526</v>
      </c>
      <c r="S4577" s="12">
        <f t="shared" si="979"/>
        <v>4067328.8851097729</v>
      </c>
      <c r="T4577" s="13">
        <f t="shared" si="973"/>
        <v>42.785601937496423</v>
      </c>
      <c r="U4577" s="14">
        <f t="shared" si="974"/>
        <v>6.9652024738853555</v>
      </c>
    </row>
    <row r="4578" spans="1:21" x14ac:dyDescent="0.3">
      <c r="A4578" s="17">
        <v>1962</v>
      </c>
      <c r="B4578" s="17">
        <v>23</v>
      </c>
      <c r="C4578" s="17">
        <v>1.6000000000000001E-3</v>
      </c>
      <c r="D4578" s="17">
        <v>1.6000000000000001E-3</v>
      </c>
      <c r="E4578" s="17">
        <v>0.5</v>
      </c>
      <c r="F4578" s="6">
        <f t="shared" si="980"/>
        <v>94904.272979576082</v>
      </c>
      <c r="G4578" s="7">
        <f t="shared" si="981"/>
        <v>151.84683676732175</v>
      </c>
      <c r="H4578" s="6">
        <f t="shared" si="982"/>
        <v>94828.349561192415</v>
      </c>
      <c r="I4578" s="6">
        <f>SUM(H4578:H4665)</f>
        <v>4634478.473951133</v>
      </c>
      <c r="J4578" s="8">
        <f t="shared" si="975"/>
        <v>48.833190840084704</v>
      </c>
      <c r="K4578" s="9">
        <f t="shared" si="983"/>
        <v>5.3419999999999988E-2</v>
      </c>
      <c r="L4578" s="9">
        <f t="shared" si="976"/>
        <v>2.2731914893617017E-3</v>
      </c>
      <c r="M4578" s="12">
        <f t="shared" si="977"/>
        <v>66798.964133883594</v>
      </c>
      <c r="N4578" s="10">
        <f>((B4577+E4577)*D4577+(B4578+E4578)*D4578+(B4579+E4579)*D4579)/3/SUM(D4555:D4578)</f>
        <v>0.7350867340571573</v>
      </c>
      <c r="O4578" s="11">
        <f>O4555</f>
        <v>5.0237587812718525E-2</v>
      </c>
      <c r="P4578" s="12">
        <f>M4578*O4555</f>
        <v>3355.8188264746123</v>
      </c>
      <c r="Q4578" s="9">
        <f>N4578*O4555</f>
        <v>3.692898435216091E-2</v>
      </c>
      <c r="R4578" s="12">
        <f t="shared" si="978"/>
        <v>91326.434924105895</v>
      </c>
      <c r="S4578" s="12">
        <f t="shared" si="979"/>
        <v>3975847.1571769612</v>
      </c>
      <c r="T4578" s="13">
        <f t="shared" si="973"/>
        <v>41.893236546183594</v>
      </c>
      <c r="U4578" s="14">
        <f t="shared" si="974"/>
        <v>6.9399542939011098</v>
      </c>
    </row>
    <row r="4579" spans="1:21" x14ac:dyDescent="0.3">
      <c r="A4579" s="17">
        <v>1962</v>
      </c>
      <c r="B4579" s="17">
        <v>24</v>
      </c>
      <c r="C4579" s="17">
        <v>1.74E-3</v>
      </c>
      <c r="D4579" s="17">
        <v>1.74E-3</v>
      </c>
      <c r="E4579" s="17">
        <v>0.5</v>
      </c>
      <c r="F4579" s="6">
        <f t="shared" si="980"/>
        <v>94752.426142808763</v>
      </c>
      <c r="G4579" s="7">
        <f t="shared" si="981"/>
        <v>164.86922148848726</v>
      </c>
      <c r="H4579" s="6">
        <f t="shared" si="982"/>
        <v>94669.991532064523</v>
      </c>
      <c r="I4579" s="6">
        <f>SUM(H4579:H4665)</f>
        <v>4539650.1243899418</v>
      </c>
      <c r="J4579" s="8">
        <f t="shared" si="975"/>
        <v>47.910647876687413</v>
      </c>
      <c r="K4579" s="9">
        <f t="shared" si="983"/>
        <v>5.5159999999999987E-2</v>
      </c>
      <c r="L4579" s="9">
        <f t="shared" si="976"/>
        <v>2.2514285714285709E-3</v>
      </c>
      <c r="M4579" s="12">
        <f t="shared" si="977"/>
        <v>73228.715128135213</v>
      </c>
      <c r="N4579" s="10">
        <f>((B4578+E4578)*D4578+(B4579+E4579)*D4579+(B4580+E4580)*D4580)/3/SUM(D4555:D4579)</f>
        <v>0.73292845056804468</v>
      </c>
      <c r="O4579" s="11">
        <f>O4555</f>
        <v>5.0237587812718525E-2</v>
      </c>
      <c r="P4579" s="12">
        <f>M4579*O4555</f>
        <v>3678.8340066622422</v>
      </c>
      <c r="Q4579" s="9">
        <f>N4579*O4555</f>
        <v>3.6820557395851876E-2</v>
      </c>
      <c r="R4579" s="12">
        <f t="shared" si="978"/>
        <v>91184.189675193324</v>
      </c>
      <c r="S4579" s="12">
        <f t="shared" si="979"/>
        <v>3884520.7222528551</v>
      </c>
      <c r="T4579" s="13">
        <f t="shared" si="973"/>
        <v>40.996530436045944</v>
      </c>
      <c r="U4579" s="14">
        <f t="shared" si="974"/>
        <v>6.9141174406414692</v>
      </c>
    </row>
    <row r="4580" spans="1:21" x14ac:dyDescent="0.3">
      <c r="A4580" s="17">
        <v>1962</v>
      </c>
      <c r="B4580" s="17">
        <v>25</v>
      </c>
      <c r="C4580" s="17">
        <v>1.6100000000000001E-3</v>
      </c>
      <c r="D4580" s="17">
        <v>1.6100000000000001E-3</v>
      </c>
      <c r="E4580" s="17">
        <v>0.5</v>
      </c>
      <c r="F4580" s="6">
        <f t="shared" si="980"/>
        <v>94587.556921320269</v>
      </c>
      <c r="G4580" s="7">
        <f t="shared" si="981"/>
        <v>152.28596664332565</v>
      </c>
      <c r="H4580" s="6">
        <f t="shared" si="982"/>
        <v>94511.413937998601</v>
      </c>
      <c r="I4580" s="6">
        <f>SUM(H4580:H4665)</f>
        <v>4444980.1328578778</v>
      </c>
      <c r="J4580" s="8">
        <f t="shared" si="975"/>
        <v>46.99328619466614</v>
      </c>
      <c r="K4580" s="9">
        <f t="shared" si="983"/>
        <v>5.6769999999999987E-2</v>
      </c>
      <c r="L4580" s="9">
        <f t="shared" si="976"/>
        <v>2.2262745098039212E-3</v>
      </c>
      <c r="M4580" s="12">
        <f t="shared" si="977"/>
        <v>68403.948377748893</v>
      </c>
      <c r="N4580" s="10">
        <f>((B4579+E4579)*D4579+(B4580+E4580)*D4580+(B4581+E4581)*D4581)/3/SUM(D4555:D4580)</f>
        <v>0.70142680993482487</v>
      </c>
      <c r="O4580" s="11">
        <f>O4555</f>
        <v>5.0237587812718525E-2</v>
      </c>
      <c r="P4580" s="12">
        <f>M4580*O4555</f>
        <v>3436.4493633638249</v>
      </c>
      <c r="Q4580" s="9">
        <f>N4580*O4555</f>
        <v>3.5237990958295794E-2</v>
      </c>
      <c r="R4580" s="12">
        <f t="shared" si="978"/>
        <v>91181.021588195654</v>
      </c>
      <c r="S4580" s="12">
        <f t="shared" si="979"/>
        <v>3793336.5325776618</v>
      </c>
      <c r="T4580" s="13">
        <f t="shared" si="973"/>
        <v>40.103969867125663</v>
      </c>
      <c r="U4580" s="14">
        <f t="shared" si="974"/>
        <v>6.8893163275404774</v>
      </c>
    </row>
    <row r="4581" spans="1:21" x14ac:dyDescent="0.3">
      <c r="A4581" s="17">
        <v>1962</v>
      </c>
      <c r="B4581" s="17">
        <v>26</v>
      </c>
      <c r="C4581" s="17">
        <v>1.3500000000000001E-3</v>
      </c>
      <c r="D4581" s="17">
        <v>1.3500000000000001E-3</v>
      </c>
      <c r="E4581" s="17">
        <v>0.5</v>
      </c>
      <c r="F4581" s="6">
        <f t="shared" si="980"/>
        <v>94435.270954676947</v>
      </c>
      <c r="G4581" s="7">
        <f t="shared" si="981"/>
        <v>127.48761578881388</v>
      </c>
      <c r="H4581" s="6">
        <f t="shared" si="982"/>
        <v>94371.527146782537</v>
      </c>
      <c r="I4581" s="6">
        <f>SUM(H4581:H4665)</f>
        <v>4350468.7189198779</v>
      </c>
      <c r="J4581" s="8">
        <f t="shared" si="975"/>
        <v>46.068261095029122</v>
      </c>
      <c r="K4581" s="9">
        <f t="shared" si="983"/>
        <v>5.8119999999999984E-2</v>
      </c>
      <c r="L4581" s="9">
        <f t="shared" si="976"/>
        <v>2.1932075471698107E-3</v>
      </c>
      <c r="M4581" s="12">
        <f t="shared" si="977"/>
        <v>58128.386414376611</v>
      </c>
      <c r="N4581" s="10">
        <f>((B4580+E4580)*D4580+(B4581+E4581)*D4581+(B4582+E4582)*D4582)/3/SUM(D4555:D4581)</f>
        <v>0.67721954576737808</v>
      </c>
      <c r="O4581" s="11">
        <f>O4555</f>
        <v>5.0237587812718525E-2</v>
      </c>
      <c r="P4581" s="12">
        <f>M4581*O4555</f>
        <v>2920.2299169038797</v>
      </c>
      <c r="Q4581" s="9">
        <f>N4581*O4555</f>
        <v>3.402187639897801E-2</v>
      </c>
      <c r="R4581" s="12">
        <f t="shared" si="978"/>
        <v>91160.830714611904</v>
      </c>
      <c r="S4581" s="12">
        <f t="shared" si="979"/>
        <v>3702155.5109894662</v>
      </c>
      <c r="T4581" s="13">
        <f t="shared" si="973"/>
        <v>39.203101484891917</v>
      </c>
      <c r="U4581" s="14">
        <f t="shared" si="974"/>
        <v>6.865159610137205</v>
      </c>
    </row>
    <row r="4582" spans="1:21" x14ac:dyDescent="0.3">
      <c r="A4582" s="17">
        <v>1962</v>
      </c>
      <c r="B4582" s="17">
        <v>27</v>
      </c>
      <c r="C4582" s="17">
        <v>1.5E-3</v>
      </c>
      <c r="D4582" s="17">
        <v>1.5E-3</v>
      </c>
      <c r="E4582" s="17">
        <v>0.5</v>
      </c>
      <c r="F4582" s="6">
        <f t="shared" si="980"/>
        <v>94307.783338888126</v>
      </c>
      <c r="G4582" s="7">
        <f t="shared" si="981"/>
        <v>141.46167500833218</v>
      </c>
      <c r="H4582" s="6">
        <f t="shared" si="982"/>
        <v>94237.052501383965</v>
      </c>
      <c r="I4582" s="6">
        <f>SUM(H4582:H4665)</f>
        <v>4256097.1917730952</v>
      </c>
      <c r="J4582" s="8">
        <f t="shared" si="975"/>
        <v>45.12986140792983</v>
      </c>
      <c r="K4582" s="9">
        <f t="shared" si="983"/>
        <v>5.9619999999999986E-2</v>
      </c>
      <c r="L4582" s="9">
        <f t="shared" si="976"/>
        <v>2.1679999999999994E-3</v>
      </c>
      <c r="M4582" s="12">
        <f t="shared" si="977"/>
        <v>65249.850096094196</v>
      </c>
      <c r="N4582" s="10">
        <f>((B4581+E4581)*D4581+(B4582+E4582)*D4582+(B4583+E4583)*D4583)/3/SUM(D4555:D4582)</f>
        <v>0.67603153304260333</v>
      </c>
      <c r="O4582" s="11">
        <f>O4555</f>
        <v>5.0237587812718525E-2</v>
      </c>
      <c r="P4582" s="12">
        <f>M4582*O4555</f>
        <v>3277.9950739692526</v>
      </c>
      <c r="Q4582" s="9">
        <f>N4582*O4555</f>
        <v>3.3962193505394513E-2</v>
      </c>
      <c r="R4582" s="12">
        <f t="shared" si="978"/>
        <v>91036.555488953934</v>
      </c>
      <c r="S4582" s="12">
        <f t="shared" si="979"/>
        <v>3610994.6802748544</v>
      </c>
      <c r="T4582" s="13">
        <f t="shared" si="973"/>
        <v>38.28946617586174</v>
      </c>
      <c r="U4582" s="14">
        <f t="shared" si="974"/>
        <v>6.8403952320680901</v>
      </c>
    </row>
    <row r="4583" spans="1:21" x14ac:dyDescent="0.3">
      <c r="A4583" s="17">
        <v>1962</v>
      </c>
      <c r="B4583" s="17">
        <v>28</v>
      </c>
      <c r="C4583" s="17">
        <v>1.5399999999999999E-3</v>
      </c>
      <c r="D4583" s="17">
        <v>1.5399999999999999E-3</v>
      </c>
      <c r="E4583" s="17">
        <v>0.5</v>
      </c>
      <c r="F4583" s="6">
        <f t="shared" si="980"/>
        <v>94166.321663879789</v>
      </c>
      <c r="G4583" s="7">
        <f t="shared" si="981"/>
        <v>145.01613536237485</v>
      </c>
      <c r="H4583" s="6">
        <f t="shared" si="982"/>
        <v>94093.813596198597</v>
      </c>
      <c r="I4583" s="6">
        <f>SUM(H4583:H4665)</f>
        <v>4161860.1392717133</v>
      </c>
      <c r="J4583" s="8">
        <f t="shared" si="975"/>
        <v>44.19690676808198</v>
      </c>
      <c r="K4583" s="9">
        <f t="shared" si="983"/>
        <v>6.1159999999999985E-2</v>
      </c>
      <c r="L4583" s="9">
        <f t="shared" si="976"/>
        <v>2.1459649122807013E-3</v>
      </c>
      <c r="M4583" s="12">
        <f t="shared" si="977"/>
        <v>67576.191265985675</v>
      </c>
      <c r="N4583" s="10">
        <f>((B4582+E4582)*D4582+(B4583+E4583)*D4583+(B4584+E4584)*D4584)/3/SUM(D4555:D4583)</f>
        <v>0.73092435142794876</v>
      </c>
      <c r="O4583" s="11">
        <f>O4555</f>
        <v>5.0237587812718525E-2</v>
      </c>
      <c r="P4583" s="12">
        <f>M4583*O4555</f>
        <v>3394.8648427740181</v>
      </c>
      <c r="Q4583" s="9">
        <f>N4583*O4555</f>
        <v>3.671987628931591E-2</v>
      </c>
      <c r="R4583" s="12">
        <f t="shared" si="978"/>
        <v>90638.700401356225</v>
      </c>
      <c r="S4583" s="12">
        <f t="shared" si="979"/>
        <v>3519958.1247859006</v>
      </c>
      <c r="T4583" s="13">
        <f t="shared" si="973"/>
        <v>37.380223232570863</v>
      </c>
      <c r="U4583" s="14">
        <f t="shared" si="974"/>
        <v>6.8166835355111175</v>
      </c>
    </row>
    <row r="4584" spans="1:21" x14ac:dyDescent="0.3">
      <c r="A4584" s="17">
        <v>1962</v>
      </c>
      <c r="B4584" s="17">
        <v>29</v>
      </c>
      <c r="C4584" s="17">
        <v>1.67E-3</v>
      </c>
      <c r="D4584" s="17">
        <v>1.66E-3</v>
      </c>
      <c r="E4584" s="17">
        <v>0.5</v>
      </c>
      <c r="F4584" s="6">
        <f t="shared" si="980"/>
        <v>94021.30552851742</v>
      </c>
      <c r="G4584" s="7">
        <f t="shared" si="981"/>
        <v>156.0753671773389</v>
      </c>
      <c r="H4584" s="6">
        <f t="shared" si="982"/>
        <v>93943.267844928749</v>
      </c>
      <c r="I4584" s="6">
        <f>SUM(H4584:H4665)</f>
        <v>4067766.325675515</v>
      </c>
      <c r="J4584" s="8">
        <f t="shared" si="975"/>
        <v>43.264303795927709</v>
      </c>
      <c r="K4584" s="9">
        <f t="shared" si="983"/>
        <v>6.2819999999999987E-2</v>
      </c>
      <c r="L4584" s="9">
        <f t="shared" si="976"/>
        <v>2.1294915254237282E-3</v>
      </c>
      <c r="M4584" s="12">
        <f t="shared" si="977"/>
        <v>73292.316646474035</v>
      </c>
      <c r="N4584" s="10">
        <f>((B4583+E4583)*D4583+(B4584+E4584)*D4584+(B4585+E4585)*D4585)/3/SUM(D4555:D4584)</f>
        <v>0.74843468109943778</v>
      </c>
      <c r="O4584" s="11">
        <f>O4555</f>
        <v>5.0237587812718525E-2</v>
      </c>
      <c r="P4584" s="12">
        <f>M4584*O4555</f>
        <v>3682.029193524811</v>
      </c>
      <c r="Q4584" s="9">
        <f>N4584*O4555</f>
        <v>3.759955301381699E-2</v>
      </c>
      <c r="R4584" s="12">
        <f t="shared" si="978"/>
        <v>90411.042965302142</v>
      </c>
      <c r="S4584" s="12">
        <f t="shared" si="979"/>
        <v>3429319.4243845441</v>
      </c>
      <c r="T4584" s="13">
        <f t="shared" si="973"/>
        <v>36.473854570594149</v>
      </c>
      <c r="U4584" s="14">
        <f t="shared" si="974"/>
        <v>6.7904492253335604</v>
      </c>
    </row>
    <row r="4585" spans="1:21" x14ac:dyDescent="0.3">
      <c r="A4585" s="17">
        <v>1962</v>
      </c>
      <c r="B4585" s="17">
        <v>30</v>
      </c>
      <c r="C4585" s="17">
        <v>1.58E-3</v>
      </c>
      <c r="D4585" s="17">
        <v>1.58E-3</v>
      </c>
      <c r="E4585" s="17">
        <v>0.5</v>
      </c>
      <c r="F4585" s="6">
        <f t="shared" si="980"/>
        <v>93865.230161340078</v>
      </c>
      <c r="G4585" s="7">
        <f t="shared" si="981"/>
        <v>148.30706365491733</v>
      </c>
      <c r="H4585" s="6">
        <f t="shared" si="982"/>
        <v>93791.076629512623</v>
      </c>
      <c r="I4585" s="6">
        <f>SUM(H4585:H4665)</f>
        <v>3973823.0578305856</v>
      </c>
      <c r="J4585" s="8">
        <f t="shared" si="975"/>
        <v>42.335410577486329</v>
      </c>
      <c r="K4585" s="9">
        <f t="shared" si="983"/>
        <v>6.4399999999999985E-2</v>
      </c>
      <c r="L4585" s="9">
        <f t="shared" si="976"/>
        <v>2.1114754098360651E-3</v>
      </c>
      <c r="M4585" s="12">
        <f t="shared" si="977"/>
        <v>70238.593811723287</v>
      </c>
      <c r="N4585" s="10">
        <f>((B4584+E4584)*D4584+(B4585+E4585)*D4585+(B4586+E4586)*D4586)/3/SUM(D4555:D4585)</f>
        <v>0.77192028985507255</v>
      </c>
      <c r="O4585" s="11">
        <f>O4555</f>
        <v>5.0237587812718525E-2</v>
      </c>
      <c r="P4585" s="12">
        <f>M4585*O4555</f>
        <v>3528.6175244583164</v>
      </c>
      <c r="Q4585" s="9">
        <f>N4585*O4555</f>
        <v>3.8779413346013342E-2</v>
      </c>
      <c r="R4585" s="12">
        <f t="shared" si="978"/>
        <v>90153.913700729143</v>
      </c>
      <c r="S4585" s="12">
        <f t="shared" si="979"/>
        <v>3338908.3814192419</v>
      </c>
      <c r="T4585" s="13">
        <f t="shared" si="973"/>
        <v>35.571301276097287</v>
      </c>
      <c r="U4585" s="14">
        <f t="shared" si="974"/>
        <v>6.7641093013890412</v>
      </c>
    </row>
    <row r="4586" spans="1:21" x14ac:dyDescent="0.3">
      <c r="A4586" s="17">
        <v>1962</v>
      </c>
      <c r="B4586" s="17">
        <v>31</v>
      </c>
      <c r="C4586" s="17">
        <v>1.65E-3</v>
      </c>
      <c r="D4586" s="17">
        <v>1.65E-3</v>
      </c>
      <c r="E4586" s="17">
        <v>0.5</v>
      </c>
      <c r="F4586" s="6">
        <f t="shared" si="980"/>
        <v>93716.923097685154</v>
      </c>
      <c r="G4586" s="7">
        <f t="shared" si="981"/>
        <v>154.6329231111805</v>
      </c>
      <c r="H4586" s="6">
        <f t="shared" si="982"/>
        <v>93639.606636129567</v>
      </c>
      <c r="I4586" s="6">
        <f>SUM(H4586:H4665)</f>
        <v>3880031.9812010727</v>
      </c>
      <c r="J4586" s="8">
        <f t="shared" si="975"/>
        <v>41.40161512939077</v>
      </c>
      <c r="K4586" s="9">
        <f t="shared" si="983"/>
        <v>6.6049999999999984E-2</v>
      </c>
      <c r="L4586" s="9">
        <f t="shared" si="976"/>
        <v>2.0968253968253964E-3</v>
      </c>
      <c r="M4586" s="12">
        <f t="shared" si="977"/>
        <v>73746.208599578909</v>
      </c>
      <c r="N4586" s="10">
        <f>((B4585+E4585)*D4585+(B4586+E4586)*D4586+(B4587+E4587)*D4587)/3/SUM(D4555:D4586)</f>
        <v>0.78597022457734056</v>
      </c>
      <c r="O4586" s="11">
        <f>O4555</f>
        <v>5.0237587812718525E-2</v>
      </c>
      <c r="P4586" s="12">
        <f>M4586*O4555</f>
        <v>3704.8316303764036</v>
      </c>
      <c r="Q4586" s="9">
        <f>N4586*O4555</f>
        <v>3.9485248175386248E-2</v>
      </c>
      <c r="R4586" s="12">
        <f t="shared" si="978"/>
        <v>89942.223529056442</v>
      </c>
      <c r="S4586" s="12">
        <f t="shared" si="979"/>
        <v>3248754.4677185128</v>
      </c>
      <c r="T4586" s="13">
        <f t="shared" si="973"/>
        <v>34.665611720224717</v>
      </c>
      <c r="U4586" s="14">
        <f t="shared" si="974"/>
        <v>6.7360034091660523</v>
      </c>
    </row>
    <row r="4587" spans="1:21" x14ac:dyDescent="0.3">
      <c r="A4587" s="17">
        <v>1962</v>
      </c>
      <c r="B4587" s="17">
        <v>32</v>
      </c>
      <c r="C4587" s="17">
        <v>1.7099999999999999E-3</v>
      </c>
      <c r="D4587" s="17">
        <v>1.7099999999999999E-3</v>
      </c>
      <c r="E4587" s="17">
        <v>0.5</v>
      </c>
      <c r="F4587" s="6">
        <f t="shared" si="980"/>
        <v>93562.29017457398</v>
      </c>
      <c r="G4587" s="7">
        <f t="shared" si="981"/>
        <v>159.99151619852151</v>
      </c>
      <c r="H4587" s="6">
        <f t="shared" si="982"/>
        <v>93482.294416474717</v>
      </c>
      <c r="I4587" s="6">
        <f>SUM(H4587:H4665)</f>
        <v>3786392.3745649443</v>
      </c>
      <c r="J4587" s="8">
        <f t="shared" si="975"/>
        <v>40.469214333040291</v>
      </c>
      <c r="K4587" s="9">
        <f t="shared" si="983"/>
        <v>6.7759999999999987E-2</v>
      </c>
      <c r="L4587" s="9">
        <f t="shared" si="976"/>
        <v>2.0849230769230767E-3</v>
      </c>
      <c r="M4587" s="12">
        <f t="shared" si="977"/>
        <v>76737.371258145664</v>
      </c>
      <c r="N4587" s="10">
        <f>((B4586+E4586)*D4586+(B4587+E4587)*D4587+(B4588+E4588)*D4588)/3/SUM(D4555:D4587)</f>
        <v>0.79110094451003565</v>
      </c>
      <c r="O4587" s="11">
        <f>O4555</f>
        <v>5.0237587812718525E-2</v>
      </c>
      <c r="P4587" s="12">
        <f>M4587*O4555</f>
        <v>3855.1004270982753</v>
      </c>
      <c r="Q4587" s="9">
        <f>N4587*O4555</f>
        <v>3.974300316854748E-2</v>
      </c>
      <c r="R4587" s="12">
        <f t="shared" si="978"/>
        <v>89767.027293277672</v>
      </c>
      <c r="S4587" s="12">
        <f t="shared" si="979"/>
        <v>3158812.2441894561</v>
      </c>
      <c r="T4587" s="13">
        <f t="shared" si="973"/>
        <v>33.761596026514098</v>
      </c>
      <c r="U4587" s="14">
        <f t="shared" si="974"/>
        <v>6.707618306526193</v>
      </c>
    </row>
    <row r="4588" spans="1:21" x14ac:dyDescent="0.3">
      <c r="A4588" s="17">
        <v>1962</v>
      </c>
      <c r="B4588" s="17">
        <v>33</v>
      </c>
      <c r="C4588" s="17">
        <v>1.5900000000000001E-3</v>
      </c>
      <c r="D4588" s="17">
        <v>1.5900000000000001E-3</v>
      </c>
      <c r="E4588" s="17">
        <v>0.5</v>
      </c>
      <c r="F4588" s="6">
        <f t="shared" si="980"/>
        <v>93402.298658375454</v>
      </c>
      <c r="G4588" s="7">
        <f t="shared" si="981"/>
        <v>148.50965486681699</v>
      </c>
      <c r="H4588" s="6">
        <f t="shared" si="982"/>
        <v>93328.043830942042</v>
      </c>
      <c r="I4588" s="6">
        <f>SUM(H4588:H4665)</f>
        <v>3692910.0801484692</v>
      </c>
      <c r="J4588" s="8">
        <f t="shared" si="975"/>
        <v>39.537678763726262</v>
      </c>
      <c r="K4588" s="9">
        <f t="shared" si="983"/>
        <v>6.9349999999999981E-2</v>
      </c>
      <c r="L4588" s="9">
        <f t="shared" si="976"/>
        <v>2.0701492537313427E-3</v>
      </c>
      <c r="M4588" s="12">
        <f t="shared" si="977"/>
        <v>71738.622033718391</v>
      </c>
      <c r="N4588" s="10">
        <f>((B4587+E4587)*D4587+(B4588+E4588)*D4588+(B4589+E4589)*D4589)/3/SUM(D4555:D4588)</f>
        <v>0.78846431146359064</v>
      </c>
      <c r="O4588" s="11">
        <f>O4555</f>
        <v>5.0237587812718525E-2</v>
      </c>
      <c r="P4588" s="12">
        <f>M4588*O4555</f>
        <v>3603.9753239823517</v>
      </c>
      <c r="Q4588" s="9">
        <f>N4588*O4555</f>
        <v>3.9610545084346784E-2</v>
      </c>
      <c r="R4588" s="12">
        <f t="shared" si="978"/>
        <v>89631.269143142621</v>
      </c>
      <c r="S4588" s="12">
        <f t="shared" si="979"/>
        <v>3069045.2168961787</v>
      </c>
      <c r="T4588" s="13">
        <f t="shared" si="973"/>
        <v>32.858347824194318</v>
      </c>
      <c r="U4588" s="14">
        <f t="shared" si="974"/>
        <v>6.679330939531944</v>
      </c>
    </row>
    <row r="4589" spans="1:21" x14ac:dyDescent="0.3">
      <c r="A4589" s="17">
        <v>1962</v>
      </c>
      <c r="B4589" s="17">
        <v>34</v>
      </c>
      <c r="C4589" s="17">
        <v>1.6000000000000001E-3</v>
      </c>
      <c r="D4589" s="17">
        <v>1.6000000000000001E-3</v>
      </c>
      <c r="E4589" s="17">
        <v>0.5</v>
      </c>
      <c r="F4589" s="6">
        <f t="shared" si="980"/>
        <v>93253.789003508631</v>
      </c>
      <c r="G4589" s="7">
        <f t="shared" si="981"/>
        <v>149.20606240561381</v>
      </c>
      <c r="H4589" s="6">
        <f t="shared" si="982"/>
        <v>93179.18597230583</v>
      </c>
      <c r="I4589" s="6">
        <f>SUM(H4589:H4665)</f>
        <v>3599582.0363175268</v>
      </c>
      <c r="J4589" s="8">
        <f t="shared" si="975"/>
        <v>38.599847521285106</v>
      </c>
      <c r="K4589" s="9">
        <f t="shared" si="983"/>
        <v>7.0949999999999985E-2</v>
      </c>
      <c r="L4589" s="9">
        <f t="shared" si="976"/>
        <v>2.0565217391304343E-3</v>
      </c>
      <c r="M4589" s="12">
        <f t="shared" si="977"/>
        <v>72552.630768057468</v>
      </c>
      <c r="N4589" s="10">
        <f>((B4588+E4588)*D4588+(B4589+E4589)*D4589+(B4590+E4590)*D4590)/3/SUM(D4555:D4589)</f>
        <v>0.85149166079398664</v>
      </c>
      <c r="O4589" s="11">
        <f>O4555</f>
        <v>5.0237587812718525E-2</v>
      </c>
      <c r="P4589" s="12">
        <f>M4589*O4555</f>
        <v>3644.8691592540308</v>
      </c>
      <c r="Q4589" s="9">
        <f>N4589*O4555</f>
        <v>4.2776887080935438E-2</v>
      </c>
      <c r="R4589" s="12">
        <f t="shared" si="978"/>
        <v>89193.270455675025</v>
      </c>
      <c r="S4589" s="12">
        <f t="shared" si="979"/>
        <v>2979413.9477530359</v>
      </c>
      <c r="T4589" s="13">
        <f t="shared" si="973"/>
        <v>31.949521618268367</v>
      </c>
      <c r="U4589" s="14">
        <f t="shared" si="974"/>
        <v>6.6503259030167392</v>
      </c>
    </row>
    <row r="4590" spans="1:21" x14ac:dyDescent="0.3">
      <c r="A4590" s="17">
        <v>1962</v>
      </c>
      <c r="B4590" s="17">
        <v>35</v>
      </c>
      <c r="C4590" s="17">
        <v>2.0600000000000002E-3</v>
      </c>
      <c r="D4590" s="17">
        <v>2.0500000000000002E-3</v>
      </c>
      <c r="E4590" s="17">
        <v>0.5</v>
      </c>
      <c r="F4590" s="6">
        <f t="shared" si="980"/>
        <v>93104.582941103014</v>
      </c>
      <c r="G4590" s="7">
        <f t="shared" si="981"/>
        <v>190.8643950292612</v>
      </c>
      <c r="H4590" s="6">
        <f t="shared" si="982"/>
        <v>93009.150743588383</v>
      </c>
      <c r="I4590" s="6">
        <f>SUM(H4590:H4665)</f>
        <v>3506402.8503452209</v>
      </c>
      <c r="J4590" s="8">
        <f t="shared" si="975"/>
        <v>37.660904969235879</v>
      </c>
      <c r="K4590" s="9">
        <f t="shared" si="983"/>
        <v>7.2999999999999982E-2</v>
      </c>
      <c r="L4590" s="9">
        <f t="shared" si="976"/>
        <v>2.0563380281690136E-3</v>
      </c>
      <c r="M4590" s="12">
        <f t="shared" si="977"/>
        <v>92817.616760805133</v>
      </c>
      <c r="N4590" s="10">
        <f>((B4589+E4589)*D4589+(B4590+E4590)*D4590+(B4591+E4591)*D4591)/3/SUM(D4555:D4590)</f>
        <v>0.92436073059360757</v>
      </c>
      <c r="O4590" s="11">
        <f>O4555</f>
        <v>5.0237587812718525E-2</v>
      </c>
      <c r="P4590" s="12">
        <f>M4590*O4555</f>
        <v>4662.933172588203</v>
      </c>
      <c r="Q4590" s="9">
        <f>N4590*O4555</f>
        <v>4.6437653373825008E-2</v>
      </c>
      <c r="R4590" s="12">
        <f t="shared" si="978"/>
        <v>88690.02404076379</v>
      </c>
      <c r="S4590" s="12">
        <f t="shared" si="979"/>
        <v>2890220.6772973607</v>
      </c>
      <c r="T4590" s="13">
        <f t="shared" si="973"/>
        <v>31.042732656089381</v>
      </c>
      <c r="U4590" s="14">
        <f t="shared" si="974"/>
        <v>6.6181723131464985</v>
      </c>
    </row>
    <row r="4591" spans="1:21" x14ac:dyDescent="0.3">
      <c r="A4591" s="17">
        <v>1962</v>
      </c>
      <c r="B4591" s="17">
        <v>36</v>
      </c>
      <c r="C4591" s="17">
        <v>2.0400000000000001E-3</v>
      </c>
      <c r="D4591" s="17">
        <v>2.0400000000000001E-3</v>
      </c>
      <c r="E4591" s="17">
        <v>0.5</v>
      </c>
      <c r="F4591" s="6">
        <f t="shared" si="980"/>
        <v>92913.718546073753</v>
      </c>
      <c r="G4591" s="7">
        <f t="shared" si="981"/>
        <v>189.54398583399046</v>
      </c>
      <c r="H4591" s="6">
        <f t="shared" si="982"/>
        <v>92818.946553156755</v>
      </c>
      <c r="I4591" s="6">
        <f>SUM(H4591:H4665)</f>
        <v>3413393.6996016321</v>
      </c>
      <c r="J4591" s="8">
        <f t="shared" si="975"/>
        <v>36.737241313929431</v>
      </c>
      <c r="K4591" s="9">
        <f t="shared" si="983"/>
        <v>7.5039999999999982E-2</v>
      </c>
      <c r="L4591" s="9">
        <f t="shared" si="976"/>
        <v>2.0558904109589035E-3</v>
      </c>
      <c r="M4591" s="12">
        <f t="shared" si="977"/>
        <v>92195.568802514041</v>
      </c>
      <c r="N4591" s="10">
        <f>((B4590+E4590)*D4590+(B4591+E4591)*D4591+(B4592+E4592)*D4592)/3/SUM(D4555:D4591)</f>
        <v>1.0271632906894104</v>
      </c>
      <c r="O4591" s="11">
        <f>O4555</f>
        <v>5.0237587812718525E-2</v>
      </c>
      <c r="P4591" s="12">
        <f>M4591*O4555</f>
        <v>4631.6829836598317</v>
      </c>
      <c r="Q4591" s="9">
        <f>N4591*O4555</f>
        <v>5.160220601401018E-2</v>
      </c>
      <c r="R4591" s="12">
        <f t="shared" si="978"/>
        <v>88029.284151117361</v>
      </c>
      <c r="S4591" s="12">
        <f t="shared" si="979"/>
        <v>2801530.653256597</v>
      </c>
      <c r="T4591" s="13">
        <f t="shared" si="973"/>
        <v>30.151959227284429</v>
      </c>
      <c r="U4591" s="14">
        <f t="shared" si="974"/>
        <v>6.5852820866450017</v>
      </c>
    </row>
    <row r="4592" spans="1:21" x14ac:dyDescent="0.3">
      <c r="A4592" s="17">
        <v>1962</v>
      </c>
      <c r="B4592" s="17">
        <v>37</v>
      </c>
      <c r="C4592" s="17">
        <v>2.2399999999999998E-3</v>
      </c>
      <c r="D4592" s="17">
        <v>2.2399999999999998E-3</v>
      </c>
      <c r="E4592" s="17">
        <v>0.5</v>
      </c>
      <c r="F4592" s="6">
        <f t="shared" si="980"/>
        <v>92724.174560239757</v>
      </c>
      <c r="G4592" s="7">
        <f t="shared" si="981"/>
        <v>207.70215101493704</v>
      </c>
      <c r="H4592" s="6">
        <f t="shared" si="982"/>
        <v>92620.323484732289</v>
      </c>
      <c r="I4592" s="6">
        <f>SUM(H4592:H4665)</f>
        <v>3320574.7530484754</v>
      </c>
      <c r="J4592" s="8">
        <f t="shared" si="975"/>
        <v>35.811316399384182</v>
      </c>
      <c r="K4592" s="9">
        <f t="shared" si="983"/>
        <v>7.7279999999999988E-2</v>
      </c>
      <c r="L4592" s="9">
        <f t="shared" si="976"/>
        <v>2.0607999999999998E-3</v>
      </c>
      <c r="M4592" s="12">
        <f t="shared" si="977"/>
        <v>100787.14626113017</v>
      </c>
      <c r="N4592" s="10">
        <f>((B4591+E4591)*D4591+(B4592+E4592)*D4592+(B4593+E4593)*D4593)/3/SUM(D4555:D4592)</f>
        <v>1.0886818495514148</v>
      </c>
      <c r="O4592" s="11">
        <f>O4555</f>
        <v>5.0237587812718525E-2</v>
      </c>
      <c r="P4592" s="12">
        <f>M4592*O4555</f>
        <v>5063.303110686832</v>
      </c>
      <c r="Q4592" s="9">
        <f>N4592*O4555</f>
        <v>5.4692750016952014E-2</v>
      </c>
      <c r="R4592" s="12">
        <f t="shared" si="978"/>
        <v>87554.663285892588</v>
      </c>
      <c r="S4592" s="12">
        <f t="shared" si="979"/>
        <v>2713501.3691054797</v>
      </c>
      <c r="T4592" s="13">
        <f t="shared" si="973"/>
        <v>29.264227823808877</v>
      </c>
      <c r="U4592" s="14">
        <f t="shared" si="974"/>
        <v>6.5470885755753052</v>
      </c>
    </row>
    <row r="4593" spans="1:21" x14ac:dyDescent="0.3">
      <c r="A4593" s="17">
        <v>1962</v>
      </c>
      <c r="B4593" s="17">
        <v>38</v>
      </c>
      <c r="C4593" s="17">
        <v>2.4399999999999999E-3</v>
      </c>
      <c r="D4593" s="17">
        <v>2.4399999999999999E-3</v>
      </c>
      <c r="E4593" s="17">
        <v>0.5</v>
      </c>
      <c r="F4593" s="6">
        <f t="shared" si="980"/>
        <v>92516.472409224822</v>
      </c>
      <c r="G4593" s="7">
        <f t="shared" si="981"/>
        <v>225.74019267850855</v>
      </c>
      <c r="H4593" s="6">
        <f t="shared" si="982"/>
        <v>92403.602312885574</v>
      </c>
      <c r="I4593" s="6">
        <f>SUM(H4593:H4665)</f>
        <v>3227954.4295637435</v>
      </c>
      <c r="J4593" s="8">
        <f t="shared" si="975"/>
        <v>34.890591323949835</v>
      </c>
      <c r="K4593" s="9">
        <f t="shared" si="983"/>
        <v>7.9719999999999985E-2</v>
      </c>
      <c r="L4593" s="9">
        <f t="shared" si="976"/>
        <v>2.0706493506493502E-3</v>
      </c>
      <c r="M4593" s="12">
        <f t="shared" si="977"/>
        <v>109019.03434674587</v>
      </c>
      <c r="N4593" s="10">
        <f>((B4592+E4592)*D4592+(B4593+E4593)*D4593+(B4594+E4594)*D4594)/3/SUM(D4555:D4593)</f>
        <v>1.2031694263254724</v>
      </c>
      <c r="O4593" s="11">
        <f>O4555</f>
        <v>5.0237587812718525E-2</v>
      </c>
      <c r="P4593" s="12">
        <f>M4593*O4555</f>
        <v>5476.8533112524228</v>
      </c>
      <c r="Q4593" s="9">
        <f>N4593*O4555</f>
        <v>6.044432970860409E-2</v>
      </c>
      <c r="R4593" s="12">
        <f t="shared" si="978"/>
        <v>86818.328508422783</v>
      </c>
      <c r="S4593" s="12">
        <f t="shared" si="979"/>
        <v>2625946.7058195872</v>
      </c>
      <c r="T4593" s="13">
        <f t="shared" si="973"/>
        <v>28.383558488961086</v>
      </c>
      <c r="U4593" s="14">
        <f t="shared" si="974"/>
        <v>6.507032834988749</v>
      </c>
    </row>
    <row r="4594" spans="1:21" x14ac:dyDescent="0.3">
      <c r="A4594" s="17">
        <v>1962</v>
      </c>
      <c r="B4594" s="17">
        <v>39</v>
      </c>
      <c r="C4594" s="17">
        <v>2.7799999999999999E-3</v>
      </c>
      <c r="D4594" s="17">
        <v>2.7799999999999999E-3</v>
      </c>
      <c r="E4594" s="17">
        <v>0.5</v>
      </c>
      <c r="F4594" s="6">
        <f t="shared" si="980"/>
        <v>92290.732216546312</v>
      </c>
      <c r="G4594" s="7">
        <f t="shared" si="981"/>
        <v>256.56823556199873</v>
      </c>
      <c r="H4594" s="6">
        <f t="shared" si="982"/>
        <v>92162.448098765308</v>
      </c>
      <c r="I4594" s="6">
        <f>SUM(H4594:H4665)</f>
        <v>3135550.8272508574</v>
      </c>
      <c r="J4594" s="8">
        <f t="shared" si="975"/>
        <v>33.974709615411427</v>
      </c>
      <c r="K4594" s="9">
        <f t="shared" si="983"/>
        <v>8.249999999999999E-2</v>
      </c>
      <c r="L4594" s="9">
        <f t="shared" si="976"/>
        <v>2.0886075949367085E-3</v>
      </c>
      <c r="M4594" s="12">
        <f t="shared" si="977"/>
        <v>122841.7612690782</v>
      </c>
      <c r="N4594" s="10">
        <f>((B4593+E4593)*D4593+(B4594+E4594)*D4594+(B4595+E4595)*D4595)/3/SUM(D4555:D4594)</f>
        <v>1.3125050505050506</v>
      </c>
      <c r="O4594" s="11">
        <f>O4555</f>
        <v>5.0237587812718525E-2</v>
      </c>
      <c r="P4594" s="12">
        <f>M4594*O4555</f>
        <v>6171.2737688243215</v>
      </c>
      <c r="Q4594" s="9">
        <f>N4594*O4555</f>
        <v>6.5937087729384045E-2</v>
      </c>
      <c r="R4594" s="12">
        <f t="shared" si="978"/>
        <v>86085.524673122214</v>
      </c>
      <c r="S4594" s="12">
        <f t="shared" si="979"/>
        <v>2539128.3773111645</v>
      </c>
      <c r="T4594" s="13">
        <f t="shared" si="973"/>
        <v>27.512279037438798</v>
      </c>
      <c r="U4594" s="14">
        <f t="shared" si="974"/>
        <v>6.4624305779726292</v>
      </c>
    </row>
    <row r="4595" spans="1:21" x14ac:dyDescent="0.3">
      <c r="A4595" s="17">
        <v>1962</v>
      </c>
      <c r="B4595" s="17">
        <v>40</v>
      </c>
      <c r="C4595" s="17">
        <v>2.99E-3</v>
      </c>
      <c r="D4595" s="17">
        <v>2.99E-3</v>
      </c>
      <c r="E4595" s="17">
        <v>0.5</v>
      </c>
      <c r="F4595" s="6">
        <f t="shared" si="980"/>
        <v>92034.163980984318</v>
      </c>
      <c r="G4595" s="7">
        <f t="shared" si="981"/>
        <v>275.18215030314309</v>
      </c>
      <c r="H4595" s="6">
        <f t="shared" si="982"/>
        <v>91896.572905832742</v>
      </c>
      <c r="I4595" s="6">
        <f>SUM(H4595:H4665)</f>
        <v>3043388.3791520917</v>
      </c>
      <c r="J4595" s="8">
        <f t="shared" si="975"/>
        <v>33.068028735295542</v>
      </c>
      <c r="K4595" s="9">
        <f t="shared" si="983"/>
        <v>8.5489999999999983E-2</v>
      </c>
      <c r="L4595" s="9">
        <f t="shared" si="976"/>
        <v>2.1108641975308637E-3</v>
      </c>
      <c r="M4595" s="12">
        <f t="shared" si="977"/>
        <v>130364.68694908524</v>
      </c>
      <c r="N4595" s="10">
        <f>((B4594+E4594)*D4594+(B4595+E4595)*D4595+(B4596+E4596)*D4596)/3/SUM(D4555:D4595)</f>
        <v>1.4310640620735369</v>
      </c>
      <c r="O4595" s="11">
        <f>O4555</f>
        <v>5.0237587812718525E-2</v>
      </c>
      <c r="P4595" s="12">
        <f>M4595*O4555</f>
        <v>6549.2074082822301</v>
      </c>
      <c r="Q4595" s="9">
        <f>N4595*O4555</f>
        <v>7.1893206484044986E-2</v>
      </c>
      <c r="R4595" s="12">
        <f t="shared" si="978"/>
        <v>85289.83361473761</v>
      </c>
      <c r="S4595" s="12">
        <f t="shared" si="979"/>
        <v>2453042.8526380425</v>
      </c>
      <c r="T4595" s="13">
        <f t="shared" si="973"/>
        <v>26.653611512621325</v>
      </c>
      <c r="U4595" s="14">
        <f t="shared" si="974"/>
        <v>6.4144172226742171</v>
      </c>
    </row>
    <row r="4596" spans="1:21" x14ac:dyDescent="0.3">
      <c r="A4596" s="17">
        <v>1962</v>
      </c>
      <c r="B4596" s="17">
        <v>41</v>
      </c>
      <c r="C4596" s="17">
        <v>3.29E-3</v>
      </c>
      <c r="D4596" s="17">
        <v>3.2799999999999999E-3</v>
      </c>
      <c r="E4596" s="17">
        <v>0.5</v>
      </c>
      <c r="F4596" s="6">
        <f t="shared" si="980"/>
        <v>91758.981830681179</v>
      </c>
      <c r="G4596" s="7">
        <f t="shared" si="981"/>
        <v>300.96946040463428</v>
      </c>
      <c r="H4596" s="6">
        <f t="shared" si="982"/>
        <v>91608.497100478868</v>
      </c>
      <c r="I4596" s="6">
        <f>SUM(H4596:H4665)</f>
        <v>2951491.8062462597</v>
      </c>
      <c r="J4596" s="8">
        <f t="shared" si="975"/>
        <v>32.165699175831286</v>
      </c>
      <c r="K4596" s="9">
        <f t="shared" si="983"/>
        <v>8.8769999999999988E-2</v>
      </c>
      <c r="L4596" s="9">
        <f t="shared" si="976"/>
        <v>2.1390361445783128E-3</v>
      </c>
      <c r="M4596" s="12">
        <f t="shared" si="977"/>
        <v>140703.30750019517</v>
      </c>
      <c r="N4596" s="10">
        <f>((B4595+E4595)*D4595+(B4596+E4596)*D4596+(B4597+E4597)*D4597)/3/SUM(D4555:D4596)</f>
        <v>1.5084488002703613</v>
      </c>
      <c r="O4596" s="11">
        <f>O4555</f>
        <v>5.0237587812718525E-2</v>
      </c>
      <c r="P4596" s="12">
        <f>M4596*O4555</f>
        <v>7068.5947660809916</v>
      </c>
      <c r="Q4596" s="9">
        <f>N4596*O4555</f>
        <v>7.5780829064572189E-2</v>
      </c>
      <c r="R4596" s="12">
        <f t="shared" si="978"/>
        <v>84666.329240845123</v>
      </c>
      <c r="S4596" s="12">
        <f t="shared" si="979"/>
        <v>2367753.0190233048</v>
      </c>
      <c r="T4596" s="13">
        <f t="shared" si="973"/>
        <v>25.804046337310233</v>
      </c>
      <c r="U4596" s="14">
        <f t="shared" si="974"/>
        <v>6.3616528385210529</v>
      </c>
    </row>
    <row r="4597" spans="1:21" x14ac:dyDescent="0.3">
      <c r="A4597" s="17">
        <v>1962</v>
      </c>
      <c r="B4597" s="17">
        <v>42</v>
      </c>
      <c r="C4597" s="17">
        <v>3.4099999999999998E-3</v>
      </c>
      <c r="D4597" s="17">
        <v>3.3999999999999998E-3</v>
      </c>
      <c r="E4597" s="17">
        <v>0.5</v>
      </c>
      <c r="F4597" s="6">
        <f t="shared" si="980"/>
        <v>91458.012370276541</v>
      </c>
      <c r="G4597" s="7">
        <f t="shared" si="981"/>
        <v>310.95724205894021</v>
      </c>
      <c r="H4597" s="6">
        <f t="shared" si="982"/>
        <v>91302.533749247072</v>
      </c>
      <c r="I4597" s="6">
        <f>SUM(H4597:H4665)</f>
        <v>2859883.3091457807</v>
      </c>
      <c r="J4597" s="8">
        <f t="shared" si="975"/>
        <v>31.269904462468183</v>
      </c>
      <c r="K4597" s="9">
        <f t="shared" si="983"/>
        <v>9.2169999999999988E-2</v>
      </c>
      <c r="L4597" s="9">
        <f t="shared" si="976"/>
        <v>2.1687058823529411E-3</v>
      </c>
      <c r="M4597" s="12">
        <f t="shared" si="977"/>
        <v>143383.77766632265</v>
      </c>
      <c r="N4597" s="10">
        <f>((B4596+E4596)*D4596+(B4597+E4597)*D4597+(B4598+E4598)*D4598)/3/SUM(D4555:D4597)</f>
        <v>1.5796354562221981</v>
      </c>
      <c r="O4597" s="11">
        <f>O4555</f>
        <v>5.0237587812718525E-2</v>
      </c>
      <c r="P4597" s="12">
        <f>M4597*O4555</f>
        <v>7203.2551214311934</v>
      </c>
      <c r="Q4597" s="9">
        <f>N4597*O4555</f>
        <v>7.9357074944046369E-2</v>
      </c>
      <c r="R4597" s="12">
        <f t="shared" si="978"/>
        <v>84057.03173592675</v>
      </c>
      <c r="S4597" s="12">
        <f t="shared" si="979"/>
        <v>2283086.6897824598</v>
      </c>
      <c r="T4597" s="13">
        <f t="shared" si="973"/>
        <v>24.963222254810919</v>
      </c>
      <c r="U4597" s="14">
        <f t="shared" si="974"/>
        <v>6.3066822076572642</v>
      </c>
    </row>
    <row r="4598" spans="1:21" x14ac:dyDescent="0.3">
      <c r="A4598" s="17">
        <v>1962</v>
      </c>
      <c r="B4598" s="17">
        <v>43</v>
      </c>
      <c r="C4598" s="17">
        <v>3.5899999999999999E-3</v>
      </c>
      <c r="D4598" s="17">
        <v>3.5899999999999999E-3</v>
      </c>
      <c r="E4598" s="17">
        <v>0.5</v>
      </c>
      <c r="F4598" s="6">
        <f t="shared" si="980"/>
        <v>91147.055128217602</v>
      </c>
      <c r="G4598" s="7">
        <f t="shared" si="981"/>
        <v>327.21792791030117</v>
      </c>
      <c r="H4598" s="6">
        <f t="shared" si="982"/>
        <v>90983.446164262452</v>
      </c>
      <c r="I4598" s="6">
        <f>SUM(H4598:H4665)</f>
        <v>2768580.7753965338</v>
      </c>
      <c r="J4598" s="8">
        <f t="shared" si="975"/>
        <v>30.374879051242409</v>
      </c>
      <c r="K4598" s="9">
        <f t="shared" si="983"/>
        <v>9.5759999999999984E-2</v>
      </c>
      <c r="L4598" s="9">
        <f t="shared" si="976"/>
        <v>2.2013793103448274E-3</v>
      </c>
      <c r="M4598" s="12">
        <f t="shared" si="977"/>
        <v>148642.22915724837</v>
      </c>
      <c r="N4598" s="10">
        <f>((B4597+E4597)*D4597+(B4598+E4598)*D4598+(B4599+E4599)*D4599)/3/SUM(D4555:D4598)</f>
        <v>1.6538046505151767</v>
      </c>
      <c r="O4598" s="11">
        <f>O4555</f>
        <v>5.0237587812718525E-2</v>
      </c>
      <c r="P4598" s="12">
        <f>M4598*O4555</f>
        <v>7467.4270399654943</v>
      </c>
      <c r="Q4598" s="9">
        <f>N4598*O4555</f>
        <v>8.3083156355338458E-2</v>
      </c>
      <c r="R4598" s="12">
        <f t="shared" si="978"/>
        <v>83424.25428084952</v>
      </c>
      <c r="S4598" s="12">
        <f t="shared" si="979"/>
        <v>2199029.6580465329</v>
      </c>
      <c r="T4598" s="13">
        <f t="shared" si="973"/>
        <v>24.126173412329479</v>
      </c>
      <c r="U4598" s="14">
        <f t="shared" si="974"/>
        <v>6.2487056389129307</v>
      </c>
    </row>
    <row r="4599" spans="1:21" x14ac:dyDescent="0.3">
      <c r="A4599" s="17">
        <v>1962</v>
      </c>
      <c r="B4599" s="17">
        <v>44</v>
      </c>
      <c r="C4599" s="17">
        <v>3.9199999999999999E-3</v>
      </c>
      <c r="D4599" s="17">
        <v>3.9199999999999999E-3</v>
      </c>
      <c r="E4599" s="17">
        <v>0.5</v>
      </c>
      <c r="F4599" s="6">
        <f t="shared" si="980"/>
        <v>90819.837200307302</v>
      </c>
      <c r="G4599" s="7">
        <f t="shared" si="981"/>
        <v>356.0137618252046</v>
      </c>
      <c r="H4599" s="6">
        <f t="shared" si="982"/>
        <v>90641.830319394707</v>
      </c>
      <c r="I4599" s="6">
        <f>SUM(H4599:H4665)</f>
        <v>2677597.3292322713</v>
      </c>
      <c r="J4599" s="8">
        <f t="shared" si="975"/>
        <v>29.482516284704499</v>
      </c>
      <c r="K4599" s="9">
        <f t="shared" si="983"/>
        <v>9.9679999999999991E-2</v>
      </c>
      <c r="L4599" s="9">
        <f t="shared" si="976"/>
        <v>2.2399999999999998E-3</v>
      </c>
      <c r="M4599" s="12">
        <f t="shared" si="977"/>
        <v>158934.71510053778</v>
      </c>
      <c r="N4599" s="10">
        <f>((B4598+E4598)*D4598+(B4599+E4599)*D4599+(B4600+E4600)*D4600)/3/SUM(D4555:D4599)</f>
        <v>1.750685527019797</v>
      </c>
      <c r="O4599" s="11">
        <f>O4555</f>
        <v>5.0237587812718525E-2</v>
      </c>
      <c r="P4599" s="12">
        <f>M4599*O4555</f>
        <v>7984.4967063526674</v>
      </c>
      <c r="Q4599" s="9">
        <f>N4599*O4555</f>
        <v>8.7950217896112459E-2</v>
      </c>
      <c r="R4599" s="12">
        <f t="shared" si="978"/>
        <v>82669.861592301488</v>
      </c>
      <c r="S4599" s="12">
        <f t="shared" si="979"/>
        <v>2115605.4037656835</v>
      </c>
      <c r="T4599" s="13">
        <f t="shared" si="973"/>
        <v>23.294529796388197</v>
      </c>
      <c r="U4599" s="14">
        <f t="shared" si="974"/>
        <v>6.1879864883163016</v>
      </c>
    </row>
    <row r="4600" spans="1:21" x14ac:dyDescent="0.3">
      <c r="A4600" s="17">
        <v>1962</v>
      </c>
      <c r="B4600" s="17">
        <v>45</v>
      </c>
      <c r="C4600" s="17">
        <v>4.2500000000000003E-3</v>
      </c>
      <c r="D4600" s="17">
        <v>4.2399999999999998E-3</v>
      </c>
      <c r="E4600" s="17">
        <v>0.5</v>
      </c>
      <c r="F4600" s="6">
        <f t="shared" si="980"/>
        <v>90463.823438482097</v>
      </c>
      <c r="G4600" s="7">
        <f t="shared" si="981"/>
        <v>383.5666113791641</v>
      </c>
      <c r="H4600" s="6">
        <f t="shared" si="982"/>
        <v>90272.040132792521</v>
      </c>
      <c r="I4600" s="6">
        <f>SUM(H4600:H4665)</f>
        <v>2586955.4989128769</v>
      </c>
      <c r="J4600" s="8">
        <f t="shared" si="975"/>
        <v>28.596574858148443</v>
      </c>
      <c r="K4600" s="9">
        <f t="shared" si="983"/>
        <v>0.10391999999999998</v>
      </c>
      <c r="L4600" s="9">
        <f t="shared" si="976"/>
        <v>2.2839560439560434E-3</v>
      </c>
      <c r="M4600" s="12">
        <f t="shared" si="977"/>
        <v>167939.57676820603</v>
      </c>
      <c r="N4600" s="10">
        <f>((B4599+E4599)*D4599+(B4600+E4600)*D4600+(B4601+E4601)*D4601)/3/SUM(D4555:D4600)</f>
        <v>1.9509558634847319</v>
      </c>
      <c r="O4600" s="11">
        <f>O4555</f>
        <v>5.0237587812718525E-2</v>
      </c>
      <c r="P4600" s="12">
        <f>M4600*O4555</f>
        <v>8436.8792351235334</v>
      </c>
      <c r="Q4600" s="9">
        <f>N4600*O4555</f>
        <v>9.801131651055231E-2</v>
      </c>
      <c r="R4600" s="12">
        <f t="shared" si="978"/>
        <v>81424.358635284108</v>
      </c>
      <c r="S4600" s="12">
        <f t="shared" si="979"/>
        <v>2032935.5421733819</v>
      </c>
      <c r="T4600" s="13">
        <f t="shared" si="973"/>
        <v>22.472359280235754</v>
      </c>
      <c r="U4600" s="14">
        <f t="shared" si="974"/>
        <v>6.1242155779126897</v>
      </c>
    </row>
    <row r="4601" spans="1:21" x14ac:dyDescent="0.3">
      <c r="A4601" s="17">
        <v>1962</v>
      </c>
      <c r="B4601" s="17">
        <v>46</v>
      </c>
      <c r="C4601" s="17">
        <v>5.1999999999999998E-3</v>
      </c>
      <c r="D4601" s="17">
        <v>5.1799999999999997E-3</v>
      </c>
      <c r="E4601" s="17">
        <v>0.5</v>
      </c>
      <c r="F4601" s="6">
        <f t="shared" si="980"/>
        <v>90080.25682710293</v>
      </c>
      <c r="G4601" s="7">
        <f t="shared" si="981"/>
        <v>466.61573036439313</v>
      </c>
      <c r="H4601" s="6">
        <f t="shared" si="982"/>
        <v>89846.948961920731</v>
      </c>
      <c r="I4601" s="6">
        <f>SUM(H4601:H4665)</f>
        <v>2496683.4587800843</v>
      </c>
      <c r="J4601" s="8">
        <f t="shared" si="975"/>
        <v>27.716211595312569</v>
      </c>
      <c r="K4601" s="9">
        <f t="shared" si="983"/>
        <v>0.10909999999999999</v>
      </c>
      <c r="L4601" s="9">
        <f t="shared" si="976"/>
        <v>2.3462365591397846E-3</v>
      </c>
      <c r="M4601" s="12">
        <f t="shared" si="977"/>
        <v>198878.38186933348</v>
      </c>
      <c r="N4601" s="10">
        <f>((B4600+E4600)*D4600+(B4601+E4601)*D4601+(B4602+E4602)*D4602)/3/SUM(D4555:D4601)</f>
        <v>2.1598380690498016</v>
      </c>
      <c r="O4601" s="11">
        <f>O4555</f>
        <v>5.0237587812718525E-2</v>
      </c>
      <c r="P4601" s="12">
        <f>M4601*O4555</f>
        <v>9991.1701732120091</v>
      </c>
      <c r="Q4601" s="9">
        <f>N4601*O4555</f>
        <v>0.10850505465514182</v>
      </c>
      <c r="R4601" s="12">
        <f t="shared" si="978"/>
        <v>80098.100854209784</v>
      </c>
      <c r="S4601" s="12">
        <f t="shared" si="979"/>
        <v>1951511.1835380979</v>
      </c>
      <c r="T4601" s="13">
        <f t="shared" si="973"/>
        <v>21.664138761102379</v>
      </c>
      <c r="U4601" s="14">
        <f t="shared" si="974"/>
        <v>6.0520728342101897</v>
      </c>
    </row>
    <row r="4602" spans="1:21" x14ac:dyDescent="0.3">
      <c r="A4602" s="17">
        <v>1962</v>
      </c>
      <c r="B4602" s="17">
        <v>47</v>
      </c>
      <c r="C4602" s="17">
        <v>5.7600000000000004E-3</v>
      </c>
      <c r="D4602" s="17">
        <v>5.7499999999999999E-3</v>
      </c>
      <c r="E4602" s="17">
        <v>0.5</v>
      </c>
      <c r="F4602" s="6">
        <f t="shared" si="980"/>
        <v>89613.641096738531</v>
      </c>
      <c r="G4602" s="7">
        <f t="shared" si="981"/>
        <v>515.27843630624659</v>
      </c>
      <c r="H4602" s="6">
        <f t="shared" si="982"/>
        <v>89356.001878585404</v>
      </c>
      <c r="I4602" s="6">
        <f>SUM(H4602:H4665)</f>
        <v>2406836.5098181632</v>
      </c>
      <c r="J4602" s="8">
        <f t="shared" si="975"/>
        <v>26.857925650180501</v>
      </c>
      <c r="K4602" s="9">
        <f t="shared" si="983"/>
        <v>0.11484999999999999</v>
      </c>
      <c r="L4602" s="9">
        <f t="shared" si="976"/>
        <v>2.417894736842105E-3</v>
      </c>
      <c r="M4602" s="12">
        <f t="shared" si="977"/>
        <v>213110.36764951429</v>
      </c>
      <c r="N4602" s="10">
        <f>((B4601+E4601)*D4601+(B4602+E4602)*D4602+(B4603+E4603)*D4603)/3/SUM(D4555:D4602)</f>
        <v>2.3349586417065735</v>
      </c>
      <c r="O4602" s="11">
        <f>O4555</f>
        <v>5.0237587812718525E-2</v>
      </c>
      <c r="P4602" s="12">
        <f>M4602*O4555</f>
        <v>10706.150808593204</v>
      </c>
      <c r="Q4602" s="9">
        <f>N4602*O4555</f>
        <v>0.11730268980179996</v>
      </c>
      <c r="R4602" s="12">
        <f t="shared" si="978"/>
        <v>78874.302508292647</v>
      </c>
      <c r="S4602" s="12">
        <f t="shared" si="979"/>
        <v>1871413.082683888</v>
      </c>
      <c r="T4602" s="13">
        <f t="shared" si="973"/>
        <v>20.883127387533388</v>
      </c>
      <c r="U4602" s="14">
        <f t="shared" si="974"/>
        <v>5.9747982626471128</v>
      </c>
    </row>
    <row r="4603" spans="1:21" x14ac:dyDescent="0.3">
      <c r="A4603" s="17">
        <v>1962</v>
      </c>
      <c r="B4603" s="17">
        <v>48</v>
      </c>
      <c r="C4603" s="17">
        <v>6.0099999999999997E-3</v>
      </c>
      <c r="D4603" s="17">
        <v>5.9899999999999997E-3</v>
      </c>
      <c r="E4603" s="17">
        <v>0.5</v>
      </c>
      <c r="F4603" s="6">
        <f t="shared" si="980"/>
        <v>89098.362660432278</v>
      </c>
      <c r="G4603" s="7">
        <f t="shared" si="981"/>
        <v>533.69919233598932</v>
      </c>
      <c r="H4603" s="6">
        <f t="shared" si="982"/>
        <v>88831.513064264276</v>
      </c>
      <c r="I4603" s="6">
        <f>SUM(H4603:H4665)</f>
        <v>2317480.5079395785</v>
      </c>
      <c r="J4603" s="8">
        <f t="shared" si="975"/>
        <v>26.010360221453869</v>
      </c>
      <c r="K4603" s="9">
        <f t="shared" si="983"/>
        <v>0.12083999999999999</v>
      </c>
      <c r="L4603" s="9">
        <f t="shared" si="976"/>
        <v>2.4915463917525773E-3</v>
      </c>
      <c r="M4603" s="12">
        <f t="shared" si="977"/>
        <v>214203.99559992951</v>
      </c>
      <c r="N4603" s="10">
        <f>((B4602+E4602)*D4602+(B4603+E4603)*D4603+(B4604+E4604)*D4604)/3/SUM(D4555:D4603)</f>
        <v>2.4942072161535913</v>
      </c>
      <c r="O4603" s="11">
        <f>O4555</f>
        <v>5.0237587812718525E-2</v>
      </c>
      <c r="P4603" s="12">
        <f>M4603*O4555</f>
        <v>10761.092038786632</v>
      </c>
      <c r="Q4603" s="9">
        <f>N4603*O4555</f>
        <v>0.12530295404463226</v>
      </c>
      <c r="R4603" s="12">
        <f t="shared" si="978"/>
        <v>77700.662065057622</v>
      </c>
      <c r="S4603" s="12">
        <f t="shared" si="979"/>
        <v>1792538.7801755953</v>
      </c>
      <c r="T4603" s="13">
        <f t="shared" si="973"/>
        <v>20.118650070004534</v>
      </c>
      <c r="U4603" s="14">
        <f t="shared" si="974"/>
        <v>5.8917101514493346</v>
      </c>
    </row>
    <row r="4604" spans="1:21" x14ac:dyDescent="0.3">
      <c r="A4604" s="17">
        <v>1962</v>
      </c>
      <c r="B4604" s="17">
        <v>49</v>
      </c>
      <c r="C4604" s="17">
        <v>6.9100000000000003E-3</v>
      </c>
      <c r="D4604" s="17">
        <v>6.8799999999999998E-3</v>
      </c>
      <c r="E4604" s="17">
        <v>0.5</v>
      </c>
      <c r="F4604" s="6">
        <f t="shared" si="980"/>
        <v>88564.663468096289</v>
      </c>
      <c r="G4604" s="7">
        <f t="shared" si="981"/>
        <v>609.32488466050245</v>
      </c>
      <c r="H4604" s="6">
        <f t="shared" si="982"/>
        <v>88260.001025766032</v>
      </c>
      <c r="I4604" s="6">
        <f>SUM(H4604:H4665)</f>
        <v>2228648.9948753132</v>
      </c>
      <c r="J4604" s="8">
        <f t="shared" si="975"/>
        <v>25.164088109228135</v>
      </c>
      <c r="K4604" s="9">
        <f t="shared" si="983"/>
        <v>0.12772</v>
      </c>
      <c r="L4604" s="9">
        <f t="shared" si="976"/>
        <v>2.5802020202020204E-3</v>
      </c>
      <c r="M4604" s="12">
        <f t="shared" si="977"/>
        <v>236153.94449338294</v>
      </c>
      <c r="N4604" s="10">
        <f>((B4603+E4603)*D4603+(B4604+E4604)*D4604+(B4605+E4605)*D4605)/3/SUM(D4555:D4604)</f>
        <v>2.6341998120889447</v>
      </c>
      <c r="O4604" s="11">
        <f>O4555</f>
        <v>5.0237587812718525E-2</v>
      </c>
      <c r="P4604" s="12">
        <f>M4604*O4555</f>
        <v>11863.804523806182</v>
      </c>
      <c r="Q4604" s="9">
        <f>N4604*O4555</f>
        <v>0.13233584437606499</v>
      </c>
      <c r="R4604" s="12">
        <f t="shared" si="978"/>
        <v>76580.039265388928</v>
      </c>
      <c r="S4604" s="12">
        <f t="shared" si="979"/>
        <v>1714838.1181105378</v>
      </c>
      <c r="T4604" s="13">
        <f t="shared" si="973"/>
        <v>19.362554442814261</v>
      </c>
      <c r="U4604" s="14">
        <f t="shared" si="974"/>
        <v>5.8015336664138744</v>
      </c>
    </row>
    <row r="4605" spans="1:21" x14ac:dyDescent="0.3">
      <c r="A4605" s="17">
        <v>1962</v>
      </c>
      <c r="B4605" s="17">
        <v>50</v>
      </c>
      <c r="C4605" s="17">
        <v>7.5100000000000002E-3</v>
      </c>
      <c r="D4605" s="17">
        <v>7.4900000000000001E-3</v>
      </c>
      <c r="E4605" s="17">
        <v>0.5</v>
      </c>
      <c r="F4605" s="6">
        <f t="shared" si="980"/>
        <v>87955.33858343579</v>
      </c>
      <c r="G4605" s="7">
        <f t="shared" si="981"/>
        <v>658.78548598993405</v>
      </c>
      <c r="H4605" s="6">
        <f t="shared" si="982"/>
        <v>87625.945840440821</v>
      </c>
      <c r="I4605" s="6">
        <f>SUM(H4605:H4665)</f>
        <v>2140388.9938495471</v>
      </c>
      <c r="J4605" s="8">
        <f t="shared" si="975"/>
        <v>24.334952582999168</v>
      </c>
      <c r="K4605" s="9">
        <f t="shared" si="983"/>
        <v>0.13521</v>
      </c>
      <c r="L4605" s="9">
        <f t="shared" si="976"/>
        <v>2.6774257425742575E-3</v>
      </c>
      <c r="M4605" s="12">
        <f t="shared" si="977"/>
        <v>246051.82340427238</v>
      </c>
      <c r="N4605" s="10">
        <f>((B4604+E4604)*D4604+(B4605+E4605)*D4605+(B4606+E4606)*D4606)/3/SUM(D4555:D4605)</f>
        <v>2.9147375687202621</v>
      </c>
      <c r="O4605" s="11">
        <f>O4555</f>
        <v>5.0237587812718525E-2</v>
      </c>
      <c r="P4605" s="12">
        <f>M4605*O4555</f>
        <v>12361.050084751645</v>
      </c>
      <c r="Q4605" s="9">
        <f>N4605*O4555</f>
        <v>0.14642938455961385</v>
      </c>
      <c r="R4605" s="12">
        <f t="shared" si="978"/>
        <v>74794.932519571012</v>
      </c>
      <c r="S4605" s="12">
        <f t="shared" si="979"/>
        <v>1638258.0788451489</v>
      </c>
      <c r="T4605" s="13">
        <f t="shared" si="973"/>
        <v>18.62602208382237</v>
      </c>
      <c r="U4605" s="14">
        <f t="shared" si="974"/>
        <v>5.7089304991767982</v>
      </c>
    </row>
    <row r="4606" spans="1:21" x14ac:dyDescent="0.3">
      <c r="A4606" s="17">
        <v>1962</v>
      </c>
      <c r="B4606" s="17">
        <v>51</v>
      </c>
      <c r="C4606" s="17">
        <v>9.0399999999999994E-3</v>
      </c>
      <c r="D4606" s="17">
        <v>8.9999999999999993E-3</v>
      </c>
      <c r="E4606" s="17">
        <v>0.5</v>
      </c>
      <c r="F4606" s="6">
        <f t="shared" si="980"/>
        <v>87296.553097445852</v>
      </c>
      <c r="G4606" s="7">
        <f t="shared" si="981"/>
        <v>785.66897787701259</v>
      </c>
      <c r="H4606" s="6">
        <f t="shared" si="982"/>
        <v>86903.718608507348</v>
      </c>
      <c r="I4606" s="6">
        <f>SUM(H4606:H4665)</f>
        <v>2052763.0480091053</v>
      </c>
      <c r="J4606" s="8">
        <f t="shared" si="975"/>
        <v>23.514823611851927</v>
      </c>
      <c r="K4606" s="9">
        <f t="shared" si="983"/>
        <v>0.14421</v>
      </c>
      <c r="L4606" s="9">
        <f t="shared" si="976"/>
        <v>2.8001941747572818E-3</v>
      </c>
      <c r="M4606" s="12">
        <f t="shared" si="977"/>
        <v>280576.60606522532</v>
      </c>
      <c r="N4606" s="10">
        <f>((B4605+E4605)*D4605+(B4606+E4606)*D4606+(B4607+E4607)*D4607)/3/SUM(D4555:D4606)</f>
        <v>3.0984790698749509</v>
      </c>
      <c r="O4606" s="11">
        <f>O4555</f>
        <v>5.0237587812718525E-2</v>
      </c>
      <c r="P4606" s="12">
        <f>M4606*O4555</f>
        <v>14095.49188539629</v>
      </c>
      <c r="Q4606" s="9">
        <f>N4606*O4555</f>
        <v>0.15566011435871327</v>
      </c>
      <c r="R4606" s="12">
        <f t="shared" si="978"/>
        <v>73376.27583170966</v>
      </c>
      <c r="S4606" s="12">
        <f t="shared" si="979"/>
        <v>1563463.146325578</v>
      </c>
      <c r="T4606" s="13">
        <f t="shared" si="973"/>
        <v>17.909792435680053</v>
      </c>
      <c r="U4606" s="14">
        <f t="shared" si="974"/>
        <v>5.6050311761718739</v>
      </c>
    </row>
    <row r="4607" spans="1:21" x14ac:dyDescent="0.3">
      <c r="A4607" s="17">
        <v>1962</v>
      </c>
      <c r="B4607" s="17">
        <v>52</v>
      </c>
      <c r="C4607" s="17">
        <v>9.5399999999999999E-3</v>
      </c>
      <c r="D4607" s="17">
        <v>9.4999999999999998E-3</v>
      </c>
      <c r="E4607" s="17">
        <v>0.5</v>
      </c>
      <c r="F4607" s="6">
        <f t="shared" si="980"/>
        <v>86510.884119568844</v>
      </c>
      <c r="G4607" s="7">
        <f t="shared" si="981"/>
        <v>821.85339913590394</v>
      </c>
      <c r="H4607" s="6">
        <f t="shared" si="982"/>
        <v>86099.957420000894</v>
      </c>
      <c r="I4607" s="6">
        <f>SUM(H4607:H4665)</f>
        <v>1965859.3294005983</v>
      </c>
      <c r="J4607" s="8">
        <f t="shared" si="975"/>
        <v>22.723838155249172</v>
      </c>
      <c r="K4607" s="9">
        <f t="shared" si="983"/>
        <v>0.15371000000000001</v>
      </c>
      <c r="L4607" s="9">
        <f t="shared" si="976"/>
        <v>2.9278095238095239E-3</v>
      </c>
      <c r="M4607" s="12">
        <f t="shared" si="977"/>
        <v>280705.89717412629</v>
      </c>
      <c r="N4607" s="10">
        <f>((B4606+E4606)*D4606+(B4607+E4607)*D4607+(B4608+E4608)*D4608)/3/SUM(D4555:D4607)</f>
        <v>3.2666384750504194</v>
      </c>
      <c r="O4607" s="11">
        <f>O4555</f>
        <v>5.0237587812718525E-2</v>
      </c>
      <c r="P4607" s="12">
        <f>M4607*O4555</f>
        <v>14101.987158833106</v>
      </c>
      <c r="Q4607" s="9">
        <f>N4607*O4555</f>
        <v>0.16410803724275039</v>
      </c>
      <c r="R4607" s="12">
        <f t="shared" si="978"/>
        <v>71970.26240112017</v>
      </c>
      <c r="S4607" s="12">
        <f t="shared" si="979"/>
        <v>1490086.8704938684</v>
      </c>
      <c r="T4607" s="13">
        <f t="shared" si="973"/>
        <v>17.224270514151517</v>
      </c>
      <c r="U4607" s="14">
        <f t="shared" si="974"/>
        <v>5.4995676410976557</v>
      </c>
    </row>
    <row r="4608" spans="1:21" x14ac:dyDescent="0.3">
      <c r="A4608" s="17">
        <v>1962</v>
      </c>
      <c r="B4608" s="17">
        <v>53</v>
      </c>
      <c r="C4608" s="17">
        <v>1.022E-2</v>
      </c>
      <c r="D4608" s="17">
        <v>1.017E-2</v>
      </c>
      <c r="E4608" s="17">
        <v>0.5</v>
      </c>
      <c r="F4608" s="6">
        <f t="shared" si="980"/>
        <v>85689.030720432944</v>
      </c>
      <c r="G4608" s="7">
        <f t="shared" si="981"/>
        <v>871.45744242680303</v>
      </c>
      <c r="H4608" s="6">
        <f t="shared" si="982"/>
        <v>85253.301999219548</v>
      </c>
      <c r="I4608" s="6">
        <f>SUM(H4608:H4665)</f>
        <v>1879759.371980597</v>
      </c>
      <c r="J4608" s="8">
        <f t="shared" si="975"/>
        <v>21.936989556031467</v>
      </c>
      <c r="K4608" s="9">
        <f t="shared" si="983"/>
        <v>0.16388000000000003</v>
      </c>
      <c r="L4608" s="9">
        <f t="shared" si="976"/>
        <v>3.0631775700934584E-3</v>
      </c>
      <c r="M4608" s="12">
        <f t="shared" si="977"/>
        <v>284494.58853938221</v>
      </c>
      <c r="N4608" s="10">
        <f>((B4607+E4607)*D4607+(B4608+E4608)*D4608+(B4609+E4609)*D4609)/3/SUM(D4555:D4608)</f>
        <v>3.3760170043120978</v>
      </c>
      <c r="O4608" s="11">
        <f>O4555</f>
        <v>5.0237587812718525E-2</v>
      </c>
      <c r="P4608" s="12">
        <f>M4608*O4555</f>
        <v>14292.321873990439</v>
      </c>
      <c r="Q4608" s="9">
        <f>N4608*O4555</f>
        <v>0.16960295071135995</v>
      </c>
      <c r="R4608" s="12">
        <f t="shared" si="978"/>
        <v>70794.090422265232</v>
      </c>
      <c r="S4608" s="12">
        <f t="shared" si="979"/>
        <v>1418116.6080927481</v>
      </c>
      <c r="T4608" s="13">
        <f t="shared" si="973"/>
        <v>16.549569952768664</v>
      </c>
      <c r="U4608" s="14">
        <f t="shared" si="974"/>
        <v>5.3874196032628028</v>
      </c>
    </row>
    <row r="4609" spans="1:21" x14ac:dyDescent="0.3">
      <c r="A4609" s="17">
        <v>1962</v>
      </c>
      <c r="B4609" s="17">
        <v>54</v>
      </c>
      <c r="C4609" s="17">
        <v>1.1379999999999999E-2</v>
      </c>
      <c r="D4609" s="17">
        <v>1.132E-2</v>
      </c>
      <c r="E4609" s="17">
        <v>0.5</v>
      </c>
      <c r="F4609" s="6">
        <f t="shared" si="980"/>
        <v>84817.573278006137</v>
      </c>
      <c r="G4609" s="7">
        <f t="shared" si="981"/>
        <v>960.13492950702948</v>
      </c>
      <c r="H4609" s="6">
        <f t="shared" si="982"/>
        <v>84337.505813252617</v>
      </c>
      <c r="I4609" s="6">
        <f>SUM(H4609:H4665)</f>
        <v>1794506.0699813778</v>
      </c>
      <c r="J4609" s="8">
        <f t="shared" si="975"/>
        <v>21.15724372471179</v>
      </c>
      <c r="K4609" s="9">
        <f t="shared" si="983"/>
        <v>0.17520000000000002</v>
      </c>
      <c r="L4609" s="9">
        <f t="shared" si="976"/>
        <v>3.2146788990825691E-3</v>
      </c>
      <c r="M4609" s="12">
        <f t="shared" si="977"/>
        <v>298672.10992085101</v>
      </c>
      <c r="N4609" s="10">
        <f>((B4608+E4608)*D4608+(B4609+E4609)*D4609+(B4610+E4610)*D4610)/3/SUM(D4555:D4609)</f>
        <v>3.5056601978691018</v>
      </c>
      <c r="O4609" s="11">
        <f>O4555</f>
        <v>5.0237587812718525E-2</v>
      </c>
      <c r="P4609" s="12">
        <f>M4609*O4555</f>
        <v>15004.566349358673</v>
      </c>
      <c r="Q4609" s="9">
        <f>N4609*O4555</f>
        <v>0.17611591203200119</v>
      </c>
      <c r="R4609" s="12">
        <f t="shared" si="978"/>
        <v>69484.329058447431</v>
      </c>
      <c r="S4609" s="12">
        <f t="shared" si="979"/>
        <v>1347322.5176704829</v>
      </c>
      <c r="T4609" s="13">
        <f t="shared" si="973"/>
        <v>15.88494536685659</v>
      </c>
      <c r="U4609" s="14">
        <f t="shared" si="974"/>
        <v>5.2722983578552007</v>
      </c>
    </row>
    <row r="4610" spans="1:21" x14ac:dyDescent="0.3">
      <c r="A4610" s="17">
        <v>1962</v>
      </c>
      <c r="B4610" s="17">
        <v>55</v>
      </c>
      <c r="C4610" s="17">
        <v>1.235E-2</v>
      </c>
      <c r="D4610" s="17">
        <v>1.2279999999999999E-2</v>
      </c>
      <c r="E4610" s="17">
        <v>0.5</v>
      </c>
      <c r="F4610" s="6">
        <f t="shared" si="980"/>
        <v>83857.438348499112</v>
      </c>
      <c r="G4610" s="7">
        <f t="shared" si="981"/>
        <v>1029.769342919569</v>
      </c>
      <c r="H4610" s="6">
        <f t="shared" si="982"/>
        <v>83342.553677039323</v>
      </c>
      <c r="I4610" s="6">
        <f>SUM(H4610:H4665)</f>
        <v>1710168.5641681252</v>
      </c>
      <c r="J4610" s="8">
        <f t="shared" si="975"/>
        <v>20.393761100367954</v>
      </c>
      <c r="K4610" s="9">
        <f t="shared" si="983"/>
        <v>0.18748000000000004</v>
      </c>
      <c r="L4610" s="9">
        <f t="shared" si="976"/>
        <v>3.3780180180180185E-3</v>
      </c>
      <c r="M4610" s="12">
        <f t="shared" si="977"/>
        <v>304844.24222336285</v>
      </c>
      <c r="N4610" s="10">
        <f>((B4609+E4609)*D4609+(B4610+E4610)*D4610+(B4611+E4611)*D4611)/3/SUM(D4555:D4610)</f>
        <v>3.6346632529692053</v>
      </c>
      <c r="O4610" s="11">
        <f>O4555</f>
        <v>5.0237587812718525E-2</v>
      </c>
      <c r="P4610" s="12">
        <f>M4610*O4555</f>
        <v>15314.639387897827</v>
      </c>
      <c r="Q4610" s="9">
        <f>N4610*O4555</f>
        <v>0.18259671434070163</v>
      </c>
      <c r="R4610" s="12">
        <f t="shared" si="978"/>
        <v>68124.477210848374</v>
      </c>
      <c r="S4610" s="12">
        <f t="shared" si="979"/>
        <v>1277838.1886120355</v>
      </c>
      <c r="T4610" s="13">
        <f t="shared" si="973"/>
        <v>15.238221125972498</v>
      </c>
      <c r="U4610" s="14">
        <f t="shared" si="974"/>
        <v>5.155539974395456</v>
      </c>
    </row>
    <row r="4611" spans="1:21" x14ac:dyDescent="0.3">
      <c r="A4611" s="17">
        <v>1962</v>
      </c>
      <c r="B4611" s="17">
        <v>56</v>
      </c>
      <c r="C4611" s="17">
        <v>1.329E-2</v>
      </c>
      <c r="D4611" s="17">
        <v>1.32E-2</v>
      </c>
      <c r="E4611" s="17">
        <v>0.5</v>
      </c>
      <c r="F4611" s="6">
        <f t="shared" si="980"/>
        <v>82827.669005579548</v>
      </c>
      <c r="G4611" s="7">
        <f t="shared" si="981"/>
        <v>1093.3252308736501</v>
      </c>
      <c r="H4611" s="6">
        <f t="shared" si="982"/>
        <v>82281.00639014272</v>
      </c>
      <c r="I4611" s="6">
        <f>SUM(H4611:H4665)</f>
        <v>1626826.0104910857</v>
      </c>
      <c r="J4611" s="8">
        <f t="shared" si="975"/>
        <v>19.641093731389415</v>
      </c>
      <c r="K4611" s="9">
        <f t="shared" si="983"/>
        <v>0.20068000000000003</v>
      </c>
      <c r="L4611" s="9">
        <f t="shared" si="976"/>
        <v>3.5518584070796467E-3</v>
      </c>
      <c r="M4611" s="12">
        <f t="shared" si="977"/>
        <v>307817.79721128772</v>
      </c>
      <c r="N4611" s="10">
        <f>((B4610+E4610)*D4610+(B4611+E4611)*D4611+(B4612+E4612)*D4612)/3/SUM(D4555:D4611)</f>
        <v>3.8292555311939402</v>
      </c>
      <c r="O4611" s="11">
        <f>O4555</f>
        <v>5.0237587812718525E-2</v>
      </c>
      <c r="P4611" s="12">
        <f>M4611*O4555</f>
        <v>15464.023617719649</v>
      </c>
      <c r="Q4611" s="9">
        <f>N4611*O4555</f>
        <v>0.19237256100569369</v>
      </c>
      <c r="R4611" s="12">
        <f t="shared" si="978"/>
        <v>66452.398468745116</v>
      </c>
      <c r="S4611" s="12">
        <f t="shared" si="979"/>
        <v>1209713.7114011871</v>
      </c>
      <c r="T4611" s="13">
        <f t="shared" si="973"/>
        <v>14.605188410163962</v>
      </c>
      <c r="U4611" s="14">
        <f t="shared" si="974"/>
        <v>5.035905321225453</v>
      </c>
    </row>
    <row r="4612" spans="1:21" x14ac:dyDescent="0.3">
      <c r="A4612" s="17">
        <v>1962</v>
      </c>
      <c r="B4612" s="17">
        <v>57</v>
      </c>
      <c r="C4612" s="17">
        <v>1.5389999999999999E-2</v>
      </c>
      <c r="D4612" s="17">
        <v>1.5270000000000001E-2</v>
      </c>
      <c r="E4612" s="17">
        <v>0.5</v>
      </c>
      <c r="F4612" s="6">
        <f t="shared" si="980"/>
        <v>81734.343774705892</v>
      </c>
      <c r="G4612" s="7">
        <f t="shared" si="981"/>
        <v>1248.0834294397591</v>
      </c>
      <c r="H4612" s="6">
        <f t="shared" si="982"/>
        <v>81110.302059986017</v>
      </c>
      <c r="I4612" s="6">
        <f>SUM(H4612:H4665)</f>
        <v>1544545.004100943</v>
      </c>
      <c r="J4612" s="8">
        <f t="shared" si="975"/>
        <v>18.897135925607433</v>
      </c>
      <c r="K4612" s="9">
        <f t="shared" si="983"/>
        <v>0.21595000000000003</v>
      </c>
      <c r="L4612" s="9">
        <f t="shared" si="976"/>
        <v>3.7556521739130441E-3</v>
      </c>
      <c r="M4612" s="12">
        <f t="shared" si="977"/>
        <v>332321.3576882896</v>
      </c>
      <c r="N4612" s="10">
        <f>((B4611+E4611)*D4611+(B4612+E4612)*D4612+(B4613+E4613)*D4613)/3/SUM(D4555:D4612)</f>
        <v>4.0677471636952998</v>
      </c>
      <c r="O4612" s="11">
        <f>O4555</f>
        <v>5.0237587812718525E-2</v>
      </c>
      <c r="P4612" s="12">
        <f>M4612*O4555</f>
        <v>16695.023388907292</v>
      </c>
      <c r="Q4612" s="9">
        <f>N4612*O4555</f>
        <v>0.20435380533607933</v>
      </c>
      <c r="R4612" s="12">
        <f t="shared" si="978"/>
        <v>64535.103182069033</v>
      </c>
      <c r="S4612" s="12">
        <f t="shared" si="979"/>
        <v>1143261.3129324419</v>
      </c>
      <c r="T4612" s="13">
        <f t="shared" ref="T4612:T4675" si="984">S4612/F4612</f>
        <v>13.987526664234919</v>
      </c>
      <c r="U4612" s="14">
        <f t="shared" si="974"/>
        <v>4.9096092613725144</v>
      </c>
    </row>
    <row r="4613" spans="1:21" x14ac:dyDescent="0.3">
      <c r="A4613" s="17">
        <v>1962</v>
      </c>
      <c r="B4613" s="17">
        <v>58</v>
      </c>
      <c r="C4613" s="17">
        <v>1.7440000000000001E-2</v>
      </c>
      <c r="D4613" s="17">
        <v>1.729E-2</v>
      </c>
      <c r="E4613" s="17">
        <v>0.5</v>
      </c>
      <c r="F4613" s="6">
        <f t="shared" si="980"/>
        <v>80486.260345266128</v>
      </c>
      <c r="G4613" s="7">
        <f t="shared" si="981"/>
        <v>1391.6074413696513</v>
      </c>
      <c r="H4613" s="6">
        <f t="shared" si="982"/>
        <v>79790.456624581304</v>
      </c>
      <c r="I4613" s="6">
        <f>SUM(H4613:H4665)</f>
        <v>1463434.7020409571</v>
      </c>
      <c r="J4613" s="8">
        <f t="shared" si="975"/>
        <v>18.182416424408149</v>
      </c>
      <c r="K4613" s="9">
        <f t="shared" si="983"/>
        <v>0.23324000000000003</v>
      </c>
      <c r="L4613" s="9">
        <f t="shared" si="976"/>
        <v>3.9870085470085472E-3</v>
      </c>
      <c r="M4613" s="12">
        <f t="shared" si="977"/>
        <v>349035.47984961671</v>
      </c>
      <c r="N4613" s="10">
        <f>((B4612+E4612)*D4612+(B4613+E4613)*D4613+(B4614+E4614)*D4614)/3/SUM(D4555:D4613)</f>
        <v>4.3134468072943459</v>
      </c>
      <c r="O4613" s="11">
        <f>O4555</f>
        <v>5.0237587812718525E-2</v>
      </c>
      <c r="P4613" s="12">
        <f>M4613*O4555</f>
        <v>17534.700568699467</v>
      </c>
      <c r="Q4613" s="9">
        <f>N4613*O4555</f>
        <v>0.21669716275694006</v>
      </c>
      <c r="R4613" s="12">
        <f t="shared" si="978"/>
        <v>62500.09105895384</v>
      </c>
      <c r="S4613" s="12">
        <f t="shared" si="979"/>
        <v>1078726.2097503729</v>
      </c>
      <c r="T4613" s="13">
        <f t="shared" si="984"/>
        <v>13.40261313077418</v>
      </c>
      <c r="U4613" s="14">
        <f t="shared" si="974"/>
        <v>4.7798032936339698</v>
      </c>
    </row>
    <row r="4614" spans="1:21" x14ac:dyDescent="0.3">
      <c r="A4614" s="17">
        <v>1962</v>
      </c>
      <c r="B4614" s="17">
        <v>59</v>
      </c>
      <c r="C4614" s="17">
        <v>1.915E-2</v>
      </c>
      <c r="D4614" s="17">
        <v>1.8970000000000001E-2</v>
      </c>
      <c r="E4614" s="17">
        <v>0.5</v>
      </c>
      <c r="F4614" s="6">
        <f t="shared" si="980"/>
        <v>79094.65290389648</v>
      </c>
      <c r="G4614" s="7">
        <f t="shared" si="981"/>
        <v>1500.4255655869163</v>
      </c>
      <c r="H4614" s="6">
        <f t="shared" si="982"/>
        <v>78344.44012110302</v>
      </c>
      <c r="I4614" s="6">
        <f>SUM(H4614:H4665)</f>
        <v>1383644.2454163756</v>
      </c>
      <c r="J4614" s="8">
        <f t="shared" si="975"/>
        <v>17.493524462362391</v>
      </c>
      <c r="K4614" s="9">
        <f t="shared" si="983"/>
        <v>0.25221000000000005</v>
      </c>
      <c r="L4614" s="9">
        <f t="shared" si="976"/>
        <v>4.2388235294117654E-3</v>
      </c>
      <c r="M4614" s="12">
        <f t="shared" si="977"/>
        <v>353972.1706213929</v>
      </c>
      <c r="N4614" s="10">
        <f>((B4613+E4613)*D4613+(B4614+E4614)*D4614+(B4615+E4615)*D4615)/3/SUM(D4555:D4614)</f>
        <v>4.3478054002616862</v>
      </c>
      <c r="O4614" s="11">
        <f>O4555</f>
        <v>5.0237587812718525E-2</v>
      </c>
      <c r="P4614" s="12">
        <f>M4614*O4555</f>
        <v>17782.708004850811</v>
      </c>
      <c r="Q4614" s="9">
        <f>N4614*O4555</f>
        <v>0.21842325558825826</v>
      </c>
      <c r="R4614" s="12">
        <f t="shared" si="978"/>
        <v>61232.19245261234</v>
      </c>
      <c r="S4614" s="12">
        <f t="shared" si="979"/>
        <v>1016226.118691419</v>
      </c>
      <c r="T4614" s="13">
        <f t="shared" si="984"/>
        <v>12.848227805312945</v>
      </c>
      <c r="U4614" s="14">
        <f t="shared" si="974"/>
        <v>4.6452966570494461</v>
      </c>
    </row>
    <row r="4615" spans="1:21" x14ac:dyDescent="0.3">
      <c r="A4615" s="17">
        <v>1962</v>
      </c>
      <c r="B4615" s="17">
        <v>60</v>
      </c>
      <c r="C4615" s="17">
        <v>1.9179999999999999E-2</v>
      </c>
      <c r="D4615" s="17">
        <v>1.9E-2</v>
      </c>
      <c r="E4615" s="17">
        <v>0.5</v>
      </c>
      <c r="F4615" s="6">
        <f t="shared" si="980"/>
        <v>77594.22733830956</v>
      </c>
      <c r="G4615" s="7">
        <f t="shared" si="981"/>
        <v>1474.2903194278815</v>
      </c>
      <c r="H4615" s="6">
        <f t="shared" si="982"/>
        <v>76857.082178595621</v>
      </c>
      <c r="I4615" s="6">
        <f>SUM(H4615:H4665)</f>
        <v>1305299.8052952727</v>
      </c>
      <c r="J4615" s="8">
        <f t="shared" si="975"/>
        <v>16.822125176969504</v>
      </c>
      <c r="K4615" s="9">
        <f t="shared" si="983"/>
        <v>0.27121000000000006</v>
      </c>
      <c r="L4615" s="9">
        <f t="shared" si="976"/>
        <v>4.482809917355373E-3</v>
      </c>
      <c r="M4615" s="12">
        <f t="shared" si="977"/>
        <v>328876.38481393317</v>
      </c>
      <c r="N4615" s="10">
        <f>((B4614+E4614)*D4614+(B4615+E4615)*D4615+(B4616+E4616)*D4616)/3/SUM(D4555:D4615)</f>
        <v>4.5461266177500832</v>
      </c>
      <c r="O4615" s="11">
        <f>O4555</f>
        <v>5.0237587812718525E-2</v>
      </c>
      <c r="P4615" s="12">
        <f>M4615*O4555</f>
        <v>16521.956261619376</v>
      </c>
      <c r="Q4615" s="9">
        <f>N4615*O4555</f>
        <v>0.22838643516695686</v>
      </c>
      <c r="R4615" s="12">
        <f t="shared" si="978"/>
        <v>59303.967162492314</v>
      </c>
      <c r="S4615" s="12">
        <f t="shared" si="979"/>
        <v>954993.92623880669</v>
      </c>
      <c r="T4615" s="13">
        <f t="shared" si="984"/>
        <v>12.307538318218555</v>
      </c>
      <c r="U4615" s="14">
        <f t="shared" si="974"/>
        <v>4.514586858750949</v>
      </c>
    </row>
    <row r="4616" spans="1:21" x14ac:dyDescent="0.3">
      <c r="A4616" s="17">
        <v>1962</v>
      </c>
      <c r="B4616" s="17">
        <v>61</v>
      </c>
      <c r="C4616" s="17">
        <v>2.3369999999999998E-2</v>
      </c>
      <c r="D4616" s="17">
        <v>2.3099999999999999E-2</v>
      </c>
      <c r="E4616" s="17">
        <v>0.5</v>
      </c>
      <c r="F4616" s="6">
        <f t="shared" si="980"/>
        <v>76119.937018881683</v>
      </c>
      <c r="G4616" s="7">
        <f t="shared" si="981"/>
        <v>1758.3705451361668</v>
      </c>
      <c r="H4616" s="6">
        <f t="shared" si="982"/>
        <v>75240.751746313603</v>
      </c>
      <c r="I4616" s="6">
        <f>SUM(H4616:H4665)</f>
        <v>1228442.723116677</v>
      </c>
      <c r="J4616" s="8">
        <f t="shared" si="975"/>
        <v>16.138251964291033</v>
      </c>
      <c r="K4616" s="9">
        <f t="shared" si="983"/>
        <v>0.29431000000000007</v>
      </c>
      <c r="L4616" s="9">
        <f t="shared" si="976"/>
        <v>4.7855284552845538E-3</v>
      </c>
      <c r="M4616" s="12">
        <f t="shared" si="977"/>
        <v>367434.97851202555</v>
      </c>
      <c r="N4616" s="10">
        <f>((B4615+E4615)*D4615+(B4616+E4616)*D4616+(B4617+E4617)*D4617)/3/SUM(D4555:D4616)</f>
        <v>4.7266204568878614</v>
      </c>
      <c r="O4616" s="11">
        <f>O4555</f>
        <v>5.0237587812718525E-2</v>
      </c>
      <c r="P4616" s="12">
        <f>M4616*O4555</f>
        <v>18459.046998462229</v>
      </c>
      <c r="Q4616" s="9">
        <f>N4616*O4555</f>
        <v>0.23745401026029569</v>
      </c>
      <c r="R4616" s="12">
        <f t="shared" si="978"/>
        <v>57374.53350915209</v>
      </c>
      <c r="S4616" s="12">
        <f t="shared" si="979"/>
        <v>895689.95907631435</v>
      </c>
      <c r="T4616" s="13">
        <f t="shared" si="984"/>
        <v>11.766824752549873</v>
      </c>
      <c r="U4616" s="14">
        <f t="shared" si="974"/>
        <v>4.3714272117411603</v>
      </c>
    </row>
    <row r="4617" spans="1:21" x14ac:dyDescent="0.3">
      <c r="A4617" s="17">
        <v>1962</v>
      </c>
      <c r="B4617" s="17">
        <v>62</v>
      </c>
      <c r="C4617" s="17">
        <v>2.5989999999999999E-2</v>
      </c>
      <c r="D4617" s="17">
        <v>2.5649999999999999E-2</v>
      </c>
      <c r="E4617" s="17">
        <v>0.5</v>
      </c>
      <c r="F4617" s="6">
        <f t="shared" si="980"/>
        <v>74361.566473745523</v>
      </c>
      <c r="G4617" s="7">
        <f t="shared" si="981"/>
        <v>1907.3741800515727</v>
      </c>
      <c r="H4617" s="6">
        <f t="shared" si="982"/>
        <v>73407.87938371973</v>
      </c>
      <c r="I4617" s="6">
        <f>SUM(H4617:H4665)</f>
        <v>1153201.9713703634</v>
      </c>
      <c r="J4617" s="8">
        <f t="shared" si="975"/>
        <v>15.508037633627834</v>
      </c>
      <c r="K4617" s="9">
        <f t="shared" si="983"/>
        <v>0.31996000000000008</v>
      </c>
      <c r="L4617" s="9">
        <f t="shared" si="976"/>
        <v>5.1193600000000016E-3</v>
      </c>
      <c r="M4617" s="12">
        <f t="shared" si="977"/>
        <v>372580.59211533709</v>
      </c>
      <c r="N4617" s="10">
        <f>((B4616+E4616)*D4616+(B4617+E4617)*D4617+(B4618+E4618)*D4618)/3/SUM(D4555:D4617)</f>
        <v>4.7338886110763836</v>
      </c>
      <c r="O4617" s="11">
        <f>O4555</f>
        <v>5.0237587812718525E-2</v>
      </c>
      <c r="P4617" s="12">
        <f>M4617*O4555</f>
        <v>18717.55021370891</v>
      </c>
      <c r="Q4617" s="9">
        <f>N4617*O4555</f>
        <v>0.23781914479457794</v>
      </c>
      <c r="R4617" s="12">
        <f t="shared" si="978"/>
        <v>55950.080287499979</v>
      </c>
      <c r="S4617" s="12">
        <f t="shared" si="979"/>
        <v>838315.42556716222</v>
      </c>
      <c r="T4617" s="13">
        <f t="shared" si="984"/>
        <v>11.273504114025654</v>
      </c>
      <c r="U4617" s="14">
        <f t="shared" si="974"/>
        <v>4.2345335196021807</v>
      </c>
    </row>
    <row r="4618" spans="1:21" x14ac:dyDescent="0.3">
      <c r="A4618" s="17">
        <v>1962</v>
      </c>
      <c r="B4618" s="17">
        <v>63</v>
      </c>
      <c r="C4618" s="17">
        <v>2.4230000000000002E-2</v>
      </c>
      <c r="D4618" s="17">
        <v>2.3939999999999999E-2</v>
      </c>
      <c r="E4618" s="17">
        <v>0.5</v>
      </c>
      <c r="F4618" s="6">
        <f t="shared" si="980"/>
        <v>72454.192293693952</v>
      </c>
      <c r="G4618" s="7">
        <f t="shared" si="981"/>
        <v>1734.5533635110332</v>
      </c>
      <c r="H4618" s="6">
        <f t="shared" si="982"/>
        <v>71586.915611938428</v>
      </c>
      <c r="I4618" s="6">
        <f>SUM(H4618:H4665)</f>
        <v>1079794.0919866441</v>
      </c>
      <c r="J4618" s="8">
        <f t="shared" si="975"/>
        <v>14.90312786332205</v>
      </c>
      <c r="K4618" s="9">
        <f t="shared" si="983"/>
        <v>0.34390000000000009</v>
      </c>
      <c r="L4618" s="9">
        <f t="shared" si="976"/>
        <v>5.4157480314960642E-3</v>
      </c>
      <c r="M4618" s="12">
        <f t="shared" si="977"/>
        <v>320279.55389052222</v>
      </c>
      <c r="N4618" s="10">
        <f>((B4617+E4617)*D4617+(B4618+E4618)*D4618+(B4619+E4619)*D4619)/3/SUM(D4555:D4618)</f>
        <v>4.7015847630125025</v>
      </c>
      <c r="O4618" s="11">
        <f>O4555</f>
        <v>5.0237587812718525E-2</v>
      </c>
      <c r="P4618" s="12">
        <f>M4618*O4555</f>
        <v>16090.072213193425</v>
      </c>
      <c r="Q4618" s="9">
        <f>N4618*O4555</f>
        <v>0.23619627739078</v>
      </c>
      <c r="R4618" s="12">
        <f t="shared" si="978"/>
        <v>54678.352634510658</v>
      </c>
      <c r="S4618" s="12">
        <f t="shared" si="979"/>
        <v>782365.34527966229</v>
      </c>
      <c r="T4618" s="13">
        <f t="shared" si="984"/>
        <v>10.798068690191657</v>
      </c>
      <c r="U4618" s="14">
        <f t="shared" si="974"/>
        <v>4.1050591731303925</v>
      </c>
    </row>
    <row r="4619" spans="1:21" x14ac:dyDescent="0.3">
      <c r="A4619" s="17">
        <v>1962</v>
      </c>
      <c r="B4619" s="17">
        <v>64</v>
      </c>
      <c r="C4619" s="17">
        <v>2.7150000000000001E-2</v>
      </c>
      <c r="D4619" s="17">
        <v>2.6780000000000002E-2</v>
      </c>
      <c r="E4619" s="17">
        <v>0.5</v>
      </c>
      <c r="F4619" s="6">
        <f t="shared" si="980"/>
        <v>70719.638930182919</v>
      </c>
      <c r="G4619" s="7">
        <f t="shared" si="981"/>
        <v>1893.8719305502987</v>
      </c>
      <c r="H4619" s="6">
        <f t="shared" si="982"/>
        <v>69772.702964907774</v>
      </c>
      <c r="I4619" s="6">
        <f>SUM(H4619:H4665)</f>
        <v>1008207.1763747059</v>
      </c>
      <c r="J4619" s="8">
        <f t="shared" si="975"/>
        <v>14.256395983158876</v>
      </c>
      <c r="K4619" s="9">
        <f t="shared" si="983"/>
        <v>0.37068000000000012</v>
      </c>
      <c r="L4619" s="9">
        <f t="shared" si="976"/>
        <v>5.7469767441860487E-3</v>
      </c>
      <c r="M4619" s="12">
        <f t="shared" si="977"/>
        <v>329542.29934308358</v>
      </c>
      <c r="N4619" s="10">
        <f>((B4618+E4618)*D4618+(B4619+E4619)*D4619+(B4620+E4620)*D4620)/3/SUM(D4555:D4619)</f>
        <v>4.6979335275709495</v>
      </c>
      <c r="O4619" s="11">
        <f>O4555</f>
        <v>5.0237587812718525E-2</v>
      </c>
      <c r="P4619" s="12">
        <f>M4619*O4555</f>
        <v>16555.410201253337</v>
      </c>
      <c r="Q4619" s="9">
        <f>N4619*O4555</f>
        <v>0.23601284812966009</v>
      </c>
      <c r="R4619" s="12">
        <f t="shared" si="978"/>
        <v>53305.448616455113</v>
      </c>
      <c r="S4619" s="12">
        <f t="shared" si="979"/>
        <v>727686.99264515168</v>
      </c>
      <c r="T4619" s="13">
        <f t="shared" si="984"/>
        <v>10.289744173659479</v>
      </c>
      <c r="U4619" s="14">
        <f t="shared" ref="U4619:U4656" si="985">J4619-T4619</f>
        <v>3.9666518094993979</v>
      </c>
    </row>
    <row r="4620" spans="1:21" x14ac:dyDescent="0.3">
      <c r="A4620" s="17">
        <v>1962</v>
      </c>
      <c r="B4620" s="17">
        <v>65</v>
      </c>
      <c r="C4620" s="17">
        <v>3.0640000000000001E-2</v>
      </c>
      <c r="D4620" s="17">
        <v>3.0179999999999998E-2</v>
      </c>
      <c r="E4620" s="17">
        <v>0.5</v>
      </c>
      <c r="F4620" s="6">
        <f t="shared" si="980"/>
        <v>68825.766999632615</v>
      </c>
      <c r="G4620" s="7">
        <f t="shared" si="981"/>
        <v>2077.1616480489124</v>
      </c>
      <c r="H4620" s="6">
        <f t="shared" si="982"/>
        <v>67787.186175608163</v>
      </c>
      <c r="I4620" s="6">
        <f>SUM(H4620:H4665)</f>
        <v>938434.47340979811</v>
      </c>
      <c r="J4620" s="8">
        <f t="shared" ref="J4620:J4665" si="986">I4620/F4620</f>
        <v>13.634929392284249</v>
      </c>
      <c r="K4620" s="15">
        <f t="shared" si="983"/>
        <v>0.40086000000000011</v>
      </c>
      <c r="L4620" s="15">
        <f t="shared" ref="L4620:L4664" si="987">K4620/(B4620+E4620)</f>
        <v>6.1200000000000013E-3</v>
      </c>
      <c r="M4620" s="12">
        <f t="shared" ref="M4620:M4665" si="988">G4620/L4620</f>
        <v>339405.49804720783</v>
      </c>
      <c r="N4620" s="10">
        <f>((B4619+E4619)*D4619+(B4620+E4620)*D4620+(B4621+E4621)*D4621)/3/SUM(D4555:D4620)</f>
        <v>4.7788754178516184</v>
      </c>
      <c r="O4620" s="11">
        <f>O4555</f>
        <v>5.0237587812718525E-2</v>
      </c>
      <c r="P4620" s="12">
        <f>M4620*O4555</f>
        <v>17050.91351226607</v>
      </c>
      <c r="Q4620" s="9">
        <f>N4620*O4555</f>
        <v>0.24007917345036262</v>
      </c>
      <c r="R4620" s="12">
        <f t="shared" ref="R4620:R4665" si="989">((1-Q4620)*H4620)</f>
        <v>51512.894548042306</v>
      </c>
      <c r="S4620" s="16">
        <f t="shared" ref="S4620:S4664" si="990">R4620+S4621</f>
        <v>674381.5440286966</v>
      </c>
      <c r="T4620" s="13">
        <f t="shared" si="984"/>
        <v>9.7983876304974036</v>
      </c>
      <c r="U4620" s="14">
        <f t="shared" si="985"/>
        <v>3.8365417617868456</v>
      </c>
    </row>
    <row r="4621" spans="1:21" x14ac:dyDescent="0.3">
      <c r="A4621" s="17">
        <v>1962</v>
      </c>
      <c r="B4621" s="17">
        <v>66</v>
      </c>
      <c r="C4621" s="17">
        <v>3.1199999999999999E-2</v>
      </c>
      <c r="D4621" s="17">
        <v>3.0720000000000001E-2</v>
      </c>
      <c r="E4621" s="17">
        <v>0.5</v>
      </c>
      <c r="F4621" s="6">
        <f t="shared" ref="F4621:F4665" si="991">F4620-G4620</f>
        <v>66748.605351583697</v>
      </c>
      <c r="G4621" s="7">
        <f t="shared" ref="G4621:G4665" si="992">D4621*F4621</f>
        <v>2050.5171564006514</v>
      </c>
      <c r="H4621" s="6">
        <f t="shared" ref="H4621:H4664" si="993">F4621-0.5*G4621</f>
        <v>65723.346773383368</v>
      </c>
      <c r="I4621" s="6">
        <f>SUM(H4621:H4665)</f>
        <v>870647.28723419004</v>
      </c>
      <c r="J4621" s="8">
        <f t="shared" si="986"/>
        <v>13.043677581699956</v>
      </c>
      <c r="K4621" s="9">
        <f t="shared" ref="K4621:K4653" si="994">K4620+G4621/F4621</f>
        <v>0.43158000000000013</v>
      </c>
      <c r="L4621" s="9">
        <f t="shared" si="987"/>
        <v>6.4899248120300771E-3</v>
      </c>
      <c r="M4621" s="12">
        <f t="shared" si="988"/>
        <v>315953.91561389144</v>
      </c>
      <c r="N4621" s="10">
        <f>((B4620+E4620)*D4620+(B4621+E4621)*D4621+(B4622+E4622)*D4622)/3/SUM(D4555:D4621)</f>
        <v>4.8928124565549824</v>
      </c>
      <c r="O4621" s="11">
        <f>O4555</f>
        <v>5.0237587812718525E-2</v>
      </c>
      <c r="P4621" s="12">
        <f>M4621*O4555</f>
        <v>15872.762580425129</v>
      </c>
      <c r="Q4621" s="9">
        <f>N4621*O4555</f>
        <v>0.24580309543734397</v>
      </c>
      <c r="R4621" s="12">
        <f t="shared" si="989"/>
        <v>49568.344693983759</v>
      </c>
      <c r="S4621" s="12">
        <f t="shared" si="990"/>
        <v>622868.64948065428</v>
      </c>
      <c r="T4621" s="13">
        <f t="shared" si="984"/>
        <v>9.3315605052694313</v>
      </c>
      <c r="U4621" s="14">
        <f t="shared" si="985"/>
        <v>3.7121170764305251</v>
      </c>
    </row>
    <row r="4622" spans="1:21" x14ac:dyDescent="0.3">
      <c r="A4622" s="17">
        <v>1962</v>
      </c>
      <c r="B4622" s="17">
        <v>67</v>
      </c>
      <c r="C4622" s="17">
        <v>3.49E-2</v>
      </c>
      <c r="D4622" s="17">
        <v>3.4299999999999997E-2</v>
      </c>
      <c r="E4622" s="17">
        <v>0.5</v>
      </c>
      <c r="F4622" s="6">
        <f t="shared" si="991"/>
        <v>64698.088195183045</v>
      </c>
      <c r="G4622" s="7">
        <f t="shared" si="992"/>
        <v>2219.1444250947784</v>
      </c>
      <c r="H4622" s="6">
        <f t="shared" si="993"/>
        <v>63588.515982635654</v>
      </c>
      <c r="I4622" s="6">
        <f>SUM(H4622:H4665)</f>
        <v>804923.9404608066</v>
      </c>
      <c r="J4622" s="8">
        <f t="shared" si="986"/>
        <v>12.441232235989554</v>
      </c>
      <c r="K4622" s="9">
        <f t="shared" si="994"/>
        <v>0.46588000000000013</v>
      </c>
      <c r="L4622" s="9">
        <f t="shared" si="987"/>
        <v>6.9019259259259277E-3</v>
      </c>
      <c r="M4622" s="12">
        <f t="shared" si="988"/>
        <v>321525.39000149717</v>
      </c>
      <c r="N4622" s="10">
        <f>((B4621+E4621)*D4621+(B4622+E4622)*D4622+(B4623+E4623)*D4623)/3/SUM(D4555:D4622)</f>
        <v>4.8732971294467804</v>
      </c>
      <c r="O4622" s="11">
        <f>O4555</f>
        <v>5.0237587812718525E-2</v>
      </c>
      <c r="P4622" s="12">
        <f>M4622*O4555</f>
        <v>16152.660014218785</v>
      </c>
      <c r="Q4622" s="9">
        <f>N4622*O4555</f>
        <v>0.24482269247805175</v>
      </c>
      <c r="R4622" s="12">
        <f t="shared" si="989"/>
        <v>48020.604289083167</v>
      </c>
      <c r="S4622" s="12">
        <f t="shared" si="990"/>
        <v>573300.30478667049</v>
      </c>
      <c r="T4622" s="13">
        <f t="shared" si="984"/>
        <v>8.8611629922838162</v>
      </c>
      <c r="U4622" s="14">
        <f t="shared" si="985"/>
        <v>3.5800692437057382</v>
      </c>
    </row>
    <row r="4623" spans="1:21" x14ac:dyDescent="0.3">
      <c r="A4623" s="17">
        <v>1962</v>
      </c>
      <c r="B4623" s="17">
        <v>68</v>
      </c>
      <c r="C4623" s="17">
        <v>3.6459999999999999E-2</v>
      </c>
      <c r="D4623" s="17">
        <v>3.5810000000000002E-2</v>
      </c>
      <c r="E4623" s="17">
        <v>0.5</v>
      </c>
      <c r="F4623" s="6">
        <f t="shared" si="991"/>
        <v>62478.94377008827</v>
      </c>
      <c r="G4623" s="7">
        <f t="shared" si="992"/>
        <v>2237.3709764068612</v>
      </c>
      <c r="H4623" s="6">
        <f t="shared" si="993"/>
        <v>61360.258281884839</v>
      </c>
      <c r="I4623" s="6">
        <f>SUM(H4623:H4665)</f>
        <v>741335.42447817104</v>
      </c>
      <c r="J4623" s="8">
        <f t="shared" si="986"/>
        <v>11.865364229045827</v>
      </c>
      <c r="K4623" s="9">
        <f t="shared" si="994"/>
        <v>0.50169000000000008</v>
      </c>
      <c r="L4623" s="9">
        <f t="shared" si="987"/>
        <v>7.3239416058394173E-3</v>
      </c>
      <c r="M4623" s="12">
        <f t="shared" si="988"/>
        <v>305487.27677224972</v>
      </c>
      <c r="N4623" s="10">
        <f>((B4622+E4622)*D4622+(B4623+E4623)*D4623+(B4624+E4624)*D4624)/3/SUM(D4555:D4623)</f>
        <v>5.1154099144890264</v>
      </c>
      <c r="O4623" s="11">
        <f>O4555</f>
        <v>5.0237587812718525E-2</v>
      </c>
      <c r="P4623" s="12">
        <f>M4623*O4555</f>
        <v>15346.943892514144</v>
      </c>
      <c r="Q4623" s="9">
        <f>N4623*O4555</f>
        <v>0.25698585477719343</v>
      </c>
      <c r="R4623" s="12">
        <f t="shared" si="989"/>
        <v>45591.539857965297</v>
      </c>
      <c r="S4623" s="12">
        <f t="shared" si="990"/>
        <v>525279.70049758733</v>
      </c>
      <c r="T4623" s="13">
        <f t="shared" si="984"/>
        <v>8.4073076271987883</v>
      </c>
      <c r="U4623" s="14">
        <f t="shared" si="985"/>
        <v>3.4580566018470389</v>
      </c>
    </row>
    <row r="4624" spans="1:21" x14ac:dyDescent="0.3">
      <c r="A4624" s="17">
        <v>1962</v>
      </c>
      <c r="B4624" s="17">
        <v>69</v>
      </c>
      <c r="C4624" s="17">
        <v>4.308E-2</v>
      </c>
      <c r="D4624" s="17">
        <v>4.2169999999999999E-2</v>
      </c>
      <c r="E4624" s="17">
        <v>0.5</v>
      </c>
      <c r="F4624" s="6">
        <f t="shared" si="991"/>
        <v>60241.572793681407</v>
      </c>
      <c r="G4624" s="7">
        <f t="shared" si="992"/>
        <v>2540.3871247095449</v>
      </c>
      <c r="H4624" s="6">
        <f t="shared" si="993"/>
        <v>58971.379231326631</v>
      </c>
      <c r="I4624" s="6">
        <f>SUM(H4624:H4665)</f>
        <v>679975.1661962861</v>
      </c>
      <c r="J4624" s="8">
        <f t="shared" si="986"/>
        <v>11.287473660840526</v>
      </c>
      <c r="K4624" s="9">
        <f t="shared" si="994"/>
        <v>0.54386000000000012</v>
      </c>
      <c r="L4624" s="9">
        <f t="shared" si="987"/>
        <v>7.8253237410071952E-3</v>
      </c>
      <c r="M4624" s="12">
        <f t="shared" si="988"/>
        <v>324636.68070333055</v>
      </c>
      <c r="N4624" s="10">
        <f>((B4623+E4623)*D4623+(B4624+E4624)*D4624+(B4625+E4625)*D4625)/3/SUM(D4555:D4624)</f>
        <v>5.2204151803773007</v>
      </c>
      <c r="O4624" s="11">
        <f>O4555</f>
        <v>5.0237587812718525E-2</v>
      </c>
      <c r="P4624" s="12">
        <f>M4624*O4555</f>
        <v>16308.963754063034</v>
      </c>
      <c r="Q4624" s="9">
        <f>N4624*O4555</f>
        <v>0.26226106604305344</v>
      </c>
      <c r="R4624" s="12">
        <f t="shared" si="989"/>
        <v>43505.48244808973</v>
      </c>
      <c r="S4624" s="12">
        <f t="shared" si="990"/>
        <v>479688.16063962207</v>
      </c>
      <c r="T4624" s="13">
        <f t="shared" si="984"/>
        <v>7.9627429762248072</v>
      </c>
      <c r="U4624" s="14">
        <f t="shared" si="985"/>
        <v>3.3247306846157185</v>
      </c>
    </row>
    <row r="4625" spans="1:21" x14ac:dyDescent="0.3">
      <c r="A4625" s="17">
        <v>1962</v>
      </c>
      <c r="B4625" s="17">
        <v>70</v>
      </c>
      <c r="C4625" s="17">
        <v>4.546E-2</v>
      </c>
      <c r="D4625" s="17">
        <v>4.4450000000000003E-2</v>
      </c>
      <c r="E4625" s="17">
        <v>0.5</v>
      </c>
      <c r="F4625" s="6">
        <f t="shared" si="991"/>
        <v>57701.185668971862</v>
      </c>
      <c r="G4625" s="7">
        <f t="shared" si="992"/>
        <v>2564.8177029857993</v>
      </c>
      <c r="H4625" s="6">
        <f t="shared" si="993"/>
        <v>56418.77681747896</v>
      </c>
      <c r="I4625" s="6">
        <f>SUM(H4625:H4665)</f>
        <v>621003.78696495946</v>
      </c>
      <c r="J4625" s="8">
        <f t="shared" si="986"/>
        <v>10.762409468110757</v>
      </c>
      <c r="K4625" s="9">
        <f t="shared" si="994"/>
        <v>0.58831000000000011</v>
      </c>
      <c r="L4625" s="9">
        <f t="shared" si="987"/>
        <v>8.3448226950354632E-3</v>
      </c>
      <c r="M4625" s="12">
        <f t="shared" si="988"/>
        <v>307354.36769815028</v>
      </c>
      <c r="N4625" s="10">
        <f>((B4624+E4624)*D4624+(B4625+E4625)*D4625+(B4626+E4626)*D4626)/3/SUM(D4555:D4625)</f>
        <v>5.30493277353776</v>
      </c>
      <c r="O4625" s="11">
        <f>O4555</f>
        <v>5.0237587812718525E-2</v>
      </c>
      <c r="P4625" s="12">
        <f>M4625*O4555</f>
        <v>15440.742036858403</v>
      </c>
      <c r="Q4625" s="9">
        <f>N4625*O4555</f>
        <v>0.26650702605117166</v>
      </c>
      <c r="R4625" s="12">
        <f t="shared" si="989"/>
        <v>41382.776394407854</v>
      </c>
      <c r="S4625" s="12">
        <f t="shared" si="990"/>
        <v>436182.67819153232</v>
      </c>
      <c r="T4625" s="13">
        <f t="shared" si="984"/>
        <v>7.5593364873624154</v>
      </c>
      <c r="U4625" s="14">
        <f t="shared" si="985"/>
        <v>3.2030729807483418</v>
      </c>
    </row>
    <row r="4626" spans="1:21" x14ac:dyDescent="0.3">
      <c r="A4626" s="17">
        <v>1962</v>
      </c>
      <c r="B4626" s="17">
        <v>71</v>
      </c>
      <c r="C4626" s="17">
        <v>4.7219999999999998E-2</v>
      </c>
      <c r="D4626" s="17">
        <v>4.6129999999999997E-2</v>
      </c>
      <c r="E4626" s="17">
        <v>0.5</v>
      </c>
      <c r="F4626" s="6">
        <f t="shared" si="991"/>
        <v>55136.367965986065</v>
      </c>
      <c r="G4626" s="7">
        <f t="shared" si="992"/>
        <v>2543.4406542709371</v>
      </c>
      <c r="H4626" s="6">
        <f t="shared" si="993"/>
        <v>53864.647638850598</v>
      </c>
      <c r="I4626" s="6">
        <f>SUM(H4626:H4665)</f>
        <v>564585.01014748053</v>
      </c>
      <c r="J4626" s="8">
        <f t="shared" si="986"/>
        <v>10.23979327937916</v>
      </c>
      <c r="K4626" s="9">
        <f t="shared" si="994"/>
        <v>0.63444000000000011</v>
      </c>
      <c r="L4626" s="9">
        <f t="shared" si="987"/>
        <v>8.8732867132867155E-3</v>
      </c>
      <c r="M4626" s="12">
        <f t="shared" si="988"/>
        <v>286640.19730844832</v>
      </c>
      <c r="N4626" s="10">
        <f>((B4625+E4625)*D4625+(B4626+E4626)*D4626+(B4627+E4627)*D4627)/3/SUM(D4555:D4626)</f>
        <v>5.5014369627808231</v>
      </c>
      <c r="O4626" s="11">
        <f>O4555</f>
        <v>5.0237587812718525E-2</v>
      </c>
      <c r="P4626" s="12">
        <f>M4626*O4555</f>
        <v>14400.112082938136</v>
      </c>
      <c r="Q4626" s="9">
        <f>N4626*O4555</f>
        <v>0.27637892251383711</v>
      </c>
      <c r="R4626" s="12">
        <f t="shared" si="989"/>
        <v>38977.594362837568</v>
      </c>
      <c r="S4626" s="12">
        <f t="shared" si="990"/>
        <v>394799.90179712448</v>
      </c>
      <c r="T4626" s="13">
        <f t="shared" si="984"/>
        <v>7.1604263458318247</v>
      </c>
      <c r="U4626" s="14">
        <f t="shared" si="985"/>
        <v>3.0793669335473357</v>
      </c>
    </row>
    <row r="4627" spans="1:21" x14ac:dyDescent="0.3">
      <c r="A4627" s="17">
        <v>1962</v>
      </c>
      <c r="B4627" s="17">
        <v>72</v>
      </c>
      <c r="C4627" s="17">
        <v>5.731E-2</v>
      </c>
      <c r="D4627" s="17">
        <v>5.5710000000000003E-2</v>
      </c>
      <c r="E4627" s="17">
        <v>0.5</v>
      </c>
      <c r="F4627" s="6">
        <f t="shared" si="991"/>
        <v>52592.927311715124</v>
      </c>
      <c r="G4627" s="7">
        <f t="shared" si="992"/>
        <v>2929.9519805356499</v>
      </c>
      <c r="H4627" s="6">
        <f t="shared" si="993"/>
        <v>51127.951321447297</v>
      </c>
      <c r="I4627" s="6">
        <f>SUM(H4627:H4665)</f>
        <v>510720.36250862939</v>
      </c>
      <c r="J4627" s="8">
        <f t="shared" si="986"/>
        <v>9.7108183288908876</v>
      </c>
      <c r="K4627" s="9">
        <f t="shared" si="994"/>
        <v>0.69015000000000015</v>
      </c>
      <c r="L4627" s="9">
        <f t="shared" si="987"/>
        <v>9.5193103448275879E-3</v>
      </c>
      <c r="M4627" s="12">
        <f t="shared" si="988"/>
        <v>307790.36236881051</v>
      </c>
      <c r="N4627" s="10">
        <f>((B4626+E4626)*D4626+(B4627+E4627)*D4627+(B4628+E4628)*D4628)/3/SUM(D4555:D4627)</f>
        <v>5.6180419715520769</v>
      </c>
      <c r="O4627" s="11">
        <f>O4555</f>
        <v>5.0237587812718525E-2</v>
      </c>
      <c r="P4627" s="12">
        <f>M4627*O4555</f>
        <v>15462.645357411573</v>
      </c>
      <c r="Q4627" s="9">
        <f>N4627*O4555</f>
        <v>0.28223687688138577</v>
      </c>
      <c r="R4627" s="12">
        <f t="shared" si="989"/>
        <v>36697.758019138491</v>
      </c>
      <c r="S4627" s="12">
        <f t="shared" si="990"/>
        <v>355822.30743428692</v>
      </c>
      <c r="T4627" s="13">
        <f t="shared" si="984"/>
        <v>6.7655923642612521</v>
      </c>
      <c r="U4627" s="14">
        <f t="shared" si="985"/>
        <v>2.9452259646296355</v>
      </c>
    </row>
    <row r="4628" spans="1:21" x14ac:dyDescent="0.3">
      <c r="A4628" s="17">
        <v>1962</v>
      </c>
      <c r="B4628" s="17">
        <v>73</v>
      </c>
      <c r="C4628" s="17">
        <v>6.019E-2</v>
      </c>
      <c r="D4628" s="17">
        <v>5.8430000000000003E-2</v>
      </c>
      <c r="E4628" s="17">
        <v>0.5</v>
      </c>
      <c r="F4628" s="6">
        <f t="shared" si="991"/>
        <v>49662.975331179478</v>
      </c>
      <c r="G4628" s="7">
        <f t="shared" si="992"/>
        <v>2901.8076486008172</v>
      </c>
      <c r="H4628" s="6">
        <f t="shared" si="993"/>
        <v>48212.071506879067</v>
      </c>
      <c r="I4628" s="6">
        <f>SUM(H4628:H4665)</f>
        <v>459592.41118718206</v>
      </c>
      <c r="J4628" s="8">
        <f t="shared" si="986"/>
        <v>9.2542262746517352</v>
      </c>
      <c r="K4628" s="9">
        <f t="shared" si="994"/>
        <v>0.74858000000000013</v>
      </c>
      <c r="L4628" s="9">
        <f t="shared" si="987"/>
        <v>1.0184761904761907E-2</v>
      </c>
      <c r="M4628" s="12">
        <f t="shared" si="988"/>
        <v>284916.59164305753</v>
      </c>
      <c r="N4628" s="10">
        <f>((B4627+E4627)*D4627+(B4628+E4628)*D4628+(B4629+E4629)*D4629)/3/SUM(D4555:D4628)</f>
        <v>5.7278135492087232</v>
      </c>
      <c r="O4628" s="11">
        <f>O4555</f>
        <v>5.0237587812718525E-2</v>
      </c>
      <c r="P4628" s="12">
        <f>M4628*O4555</f>
        <v>14313.522291968568</v>
      </c>
      <c r="Q4628" s="9">
        <f>N4628*O4555</f>
        <v>0.28775153615325216</v>
      </c>
      <c r="R4628" s="12">
        <f t="shared" si="989"/>
        <v>34338.973869644178</v>
      </c>
      <c r="S4628" s="12">
        <f t="shared" si="990"/>
        <v>319124.54941514845</v>
      </c>
      <c r="T4628" s="13">
        <f t="shared" si="984"/>
        <v>6.4258040781297137</v>
      </c>
      <c r="U4628" s="14">
        <f t="shared" si="985"/>
        <v>2.8284221965220215</v>
      </c>
    </row>
    <row r="4629" spans="1:21" x14ac:dyDescent="0.3">
      <c r="A4629" s="17">
        <v>1962</v>
      </c>
      <c r="B4629" s="17">
        <v>74</v>
      </c>
      <c r="C4629" s="17">
        <v>6.2710000000000002E-2</v>
      </c>
      <c r="D4629" s="17">
        <v>6.08E-2</v>
      </c>
      <c r="E4629" s="17">
        <v>0.5</v>
      </c>
      <c r="F4629" s="6">
        <f t="shared" si="991"/>
        <v>46761.167682578664</v>
      </c>
      <c r="G4629" s="7">
        <f t="shared" si="992"/>
        <v>2843.0789951007828</v>
      </c>
      <c r="H4629" s="6">
        <f t="shared" si="993"/>
        <v>45339.628185028268</v>
      </c>
      <c r="I4629" s="6">
        <f>SUM(H4629:H4665)</f>
        <v>411380.339680303</v>
      </c>
      <c r="J4629" s="8">
        <f t="shared" si="986"/>
        <v>8.7974779088668225</v>
      </c>
      <c r="K4629" s="9">
        <f t="shared" si="994"/>
        <v>0.8093800000000001</v>
      </c>
      <c r="L4629" s="9">
        <f t="shared" si="987"/>
        <v>1.0864161073825505E-2</v>
      </c>
      <c r="M4629" s="12">
        <f t="shared" si="988"/>
        <v>261693.37657837884</v>
      </c>
      <c r="N4629" s="10">
        <f>((B4628+E4628)*D4628+(B4629+E4629)*D4629+(B4630+E4630)*D4630)/3/SUM(D4555:D4629)</f>
        <v>5.7401220687439753</v>
      </c>
      <c r="O4629" s="11">
        <f>O4555</f>
        <v>5.0237587812718525E-2</v>
      </c>
      <c r="P4629" s="12">
        <f>M4629*O4555</f>
        <v>13146.843985863125</v>
      </c>
      <c r="Q4629" s="9">
        <f>N4629*O4555</f>
        <v>0.28836988648424899</v>
      </c>
      <c r="R4629" s="12">
        <f t="shared" si="989"/>
        <v>32265.044752073609</v>
      </c>
      <c r="S4629" s="12">
        <f t="shared" si="990"/>
        <v>284785.57554550428</v>
      </c>
      <c r="T4629" s="13">
        <f t="shared" si="984"/>
        <v>6.0902152289837703</v>
      </c>
      <c r="U4629" s="14">
        <f t="shared" si="985"/>
        <v>2.7072626798830521</v>
      </c>
    </row>
    <row r="4630" spans="1:21" x14ac:dyDescent="0.3">
      <c r="A4630" s="17">
        <v>1962</v>
      </c>
      <c r="B4630" s="17">
        <v>75</v>
      </c>
      <c r="C4630" s="17">
        <v>7.0099999999999996E-2</v>
      </c>
      <c r="D4630" s="17">
        <v>6.7729999999999999E-2</v>
      </c>
      <c r="E4630" s="17">
        <v>0.5</v>
      </c>
      <c r="F4630" s="6">
        <f t="shared" si="991"/>
        <v>43918.088687477881</v>
      </c>
      <c r="G4630" s="7">
        <f t="shared" si="992"/>
        <v>2974.5721468028769</v>
      </c>
      <c r="H4630" s="6">
        <f t="shared" si="993"/>
        <v>42430.802614076441</v>
      </c>
      <c r="I4630" s="6">
        <f>SUM(H4630:H4665)</f>
        <v>366040.71149527479</v>
      </c>
      <c r="J4630" s="8">
        <f t="shared" si="986"/>
        <v>8.3346229864425307</v>
      </c>
      <c r="K4630" s="9">
        <f t="shared" si="994"/>
        <v>0.87711000000000006</v>
      </c>
      <c r="L4630" s="9">
        <f t="shared" si="987"/>
        <v>1.1617350993377485E-2</v>
      </c>
      <c r="M4630" s="12">
        <f t="shared" si="988"/>
        <v>256045.64659349134</v>
      </c>
      <c r="N4630" s="10">
        <f>((B4629+E4629)*D4629+(B4630+E4630)*D4630+(B4631+E4631)*D4631)/3/SUM(D4555:D4630)</f>
        <v>5.794928800264505</v>
      </c>
      <c r="O4630" s="11">
        <f>O4555</f>
        <v>5.0237587812718525E-2</v>
      </c>
      <c r="P4630" s="12">
        <f>M4630*O4555</f>
        <v>12863.115654804815</v>
      </c>
      <c r="Q4630" s="9">
        <f>N4630*O4555</f>
        <v>0.29112324447173965</v>
      </c>
      <c r="R4630" s="12">
        <f t="shared" si="989"/>
        <v>30078.209691526536</v>
      </c>
      <c r="S4630" s="12">
        <f t="shared" si="990"/>
        <v>252520.53079343066</v>
      </c>
      <c r="T4630" s="13">
        <f t="shared" si="984"/>
        <v>5.7498069324093883</v>
      </c>
      <c r="U4630" s="14">
        <f t="shared" si="985"/>
        <v>2.5848160540331424</v>
      </c>
    </row>
    <row r="4631" spans="1:21" x14ac:dyDescent="0.3">
      <c r="A4631" s="17">
        <v>1962</v>
      </c>
      <c r="B4631" s="17">
        <v>76</v>
      </c>
      <c r="C4631" s="17">
        <v>7.6060000000000003E-2</v>
      </c>
      <c r="D4631" s="17">
        <v>7.3270000000000002E-2</v>
      </c>
      <c r="E4631" s="17">
        <v>0.5</v>
      </c>
      <c r="F4631" s="6">
        <f t="shared" si="991"/>
        <v>40943.516540675002</v>
      </c>
      <c r="G4631" s="7">
        <f t="shared" si="992"/>
        <v>2999.9314569352573</v>
      </c>
      <c r="H4631" s="6">
        <f t="shared" si="993"/>
        <v>39443.550812207373</v>
      </c>
      <c r="I4631" s="6">
        <f>SUM(H4631:H4665)</f>
        <v>323609.90888119838</v>
      </c>
      <c r="J4631" s="8">
        <f t="shared" si="986"/>
        <v>7.9038132584364309</v>
      </c>
      <c r="K4631" s="9">
        <f t="shared" si="994"/>
        <v>0.95038</v>
      </c>
      <c r="L4631" s="9">
        <f t="shared" si="987"/>
        <v>1.2423267973856209E-2</v>
      </c>
      <c r="M4631" s="12">
        <f t="shared" si="988"/>
        <v>241476.83711309917</v>
      </c>
      <c r="N4631" s="10">
        <f>((B4630+E4630)*D4630+(B4631+E4631)*D4631+(B4632+E4632)*D4632)/3/SUM(D4555:D4631)</f>
        <v>5.8062809963733804</v>
      </c>
      <c r="O4631" s="11">
        <f>O4555</f>
        <v>5.0237587812718525E-2</v>
      </c>
      <c r="P4631" s="12">
        <f>M4631*O4555</f>
        <v>12131.213809206847</v>
      </c>
      <c r="Q4631" s="9">
        <f>N4631*O4555</f>
        <v>0.29169355142062653</v>
      </c>
      <c r="R4631" s="12">
        <f t="shared" si="989"/>
        <v>27938.121395154671</v>
      </c>
      <c r="S4631" s="12">
        <f t="shared" si="990"/>
        <v>222442.32110190412</v>
      </c>
      <c r="T4631" s="13">
        <f t="shared" si="984"/>
        <v>5.4329070850795294</v>
      </c>
      <c r="U4631" s="14">
        <f t="shared" si="985"/>
        <v>2.4709061733569015</v>
      </c>
    </row>
    <row r="4632" spans="1:21" x14ac:dyDescent="0.3">
      <c r="A4632" s="17">
        <v>1962</v>
      </c>
      <c r="B4632" s="17">
        <v>77</v>
      </c>
      <c r="C4632" s="17">
        <v>7.825E-2</v>
      </c>
      <c r="D4632" s="17">
        <v>7.5300000000000006E-2</v>
      </c>
      <c r="E4632" s="17">
        <v>0.5</v>
      </c>
      <c r="F4632" s="6">
        <f t="shared" si="991"/>
        <v>37943.585083739745</v>
      </c>
      <c r="G4632" s="7">
        <f t="shared" si="992"/>
        <v>2857.1519568056028</v>
      </c>
      <c r="H4632" s="6">
        <f t="shared" si="993"/>
        <v>36515.00910533694</v>
      </c>
      <c r="I4632" s="6">
        <f>SUM(H4632:H4665)</f>
        <v>284166.35806899105</v>
      </c>
      <c r="J4632" s="8">
        <f t="shared" si="986"/>
        <v>7.4891805147523351</v>
      </c>
      <c r="K4632" s="9">
        <f t="shared" si="994"/>
        <v>1.0256799999999999</v>
      </c>
      <c r="L4632" s="9">
        <f t="shared" si="987"/>
        <v>1.323458064516129E-2</v>
      </c>
      <c r="M4632" s="12">
        <f t="shared" si="988"/>
        <v>215885.34109316184</v>
      </c>
      <c r="N4632" s="10">
        <f>((B4631+E4631)*D4631+(B4632+E4632)*D4632+(B4633+E4633)*D4633)/3/SUM(D4555:D4632)</f>
        <v>5.8917352390609166</v>
      </c>
      <c r="O4632" s="11">
        <f>O4555</f>
        <v>5.0237587812718525E-2</v>
      </c>
      <c r="P4632" s="12">
        <f>M4632*O4555</f>
        <v>10845.558780646408</v>
      </c>
      <c r="Q4632" s="9">
        <f>N4632*O4555</f>
        <v>0.29598656644161098</v>
      </c>
      <c r="R4632" s="12">
        <f t="shared" si="989"/>
        <v>25707.056936664096</v>
      </c>
      <c r="S4632" s="12">
        <f t="shared" si="990"/>
        <v>194504.19970674944</v>
      </c>
      <c r="T4632" s="13">
        <f t="shared" si="984"/>
        <v>5.1261418571146518</v>
      </c>
      <c r="U4632" s="14">
        <f t="shared" si="985"/>
        <v>2.3630386576376834</v>
      </c>
    </row>
    <row r="4633" spans="1:21" x14ac:dyDescent="0.3">
      <c r="A4633" s="17">
        <v>1962</v>
      </c>
      <c r="B4633" s="17">
        <v>78</v>
      </c>
      <c r="C4633" s="17">
        <v>8.899E-2</v>
      </c>
      <c r="D4633" s="17">
        <v>8.5199999999999998E-2</v>
      </c>
      <c r="E4633" s="17">
        <v>0.5</v>
      </c>
      <c r="F4633" s="6">
        <f t="shared" si="991"/>
        <v>35086.433126934142</v>
      </c>
      <c r="G4633" s="7">
        <f t="shared" si="992"/>
        <v>2989.3641024147887</v>
      </c>
      <c r="H4633" s="6">
        <f t="shared" si="993"/>
        <v>33591.751075726745</v>
      </c>
      <c r="I4633" s="6">
        <f>SUM(H4633:H4665)</f>
        <v>247651.34896365422</v>
      </c>
      <c r="J4633" s="8">
        <f t="shared" si="986"/>
        <v>7.0583221744915523</v>
      </c>
      <c r="K4633" s="9">
        <f t="shared" si="994"/>
        <v>1.1108799999999999</v>
      </c>
      <c r="L4633" s="9">
        <f t="shared" si="987"/>
        <v>1.4151337579617833E-2</v>
      </c>
      <c r="M4633" s="12">
        <f t="shared" si="988"/>
        <v>211242.51227815871</v>
      </c>
      <c r="N4633" s="10">
        <f>((B4632+E4632)*D4632+(B4633+E4633)*D4633+(B4634+E4634)*D4634)/3/SUM(D4555:D4633)</f>
        <v>5.971707115079937</v>
      </c>
      <c r="O4633" s="11">
        <f>O4555</f>
        <v>5.0237587812718525E-2</v>
      </c>
      <c r="P4633" s="12">
        <f>M4633*O4555</f>
        <v>10612.314260353269</v>
      </c>
      <c r="Q4633" s="9">
        <f>N4633*O4555</f>
        <v>0.30000416058566437</v>
      </c>
      <c r="R4633" s="12">
        <f t="shared" si="989"/>
        <v>23514.085991650754</v>
      </c>
      <c r="S4633" s="12">
        <f t="shared" si="990"/>
        <v>168797.14277008534</v>
      </c>
      <c r="T4633" s="13">
        <f t="shared" si="984"/>
        <v>4.810894916545621</v>
      </c>
      <c r="U4633" s="14">
        <f t="shared" si="985"/>
        <v>2.2474272579459313</v>
      </c>
    </row>
    <row r="4634" spans="1:21" x14ac:dyDescent="0.3">
      <c r="A4634" s="17">
        <v>1962</v>
      </c>
      <c r="B4634" s="17">
        <v>79</v>
      </c>
      <c r="C4634" s="17">
        <v>9.7309999999999994E-2</v>
      </c>
      <c r="D4634" s="17">
        <v>9.2799999999999994E-2</v>
      </c>
      <c r="E4634" s="17">
        <v>0.5</v>
      </c>
      <c r="F4634" s="6">
        <f t="shared" si="991"/>
        <v>32097.069024519355</v>
      </c>
      <c r="G4634" s="7">
        <f t="shared" si="992"/>
        <v>2978.6080054753961</v>
      </c>
      <c r="H4634" s="6">
        <f t="shared" si="993"/>
        <v>30607.765021781655</v>
      </c>
      <c r="I4634" s="6">
        <f>SUM(H4634:H4665)</f>
        <v>214059.59788792746</v>
      </c>
      <c r="J4634" s="8">
        <f t="shared" si="986"/>
        <v>6.6691322414643111</v>
      </c>
      <c r="K4634" s="9">
        <f t="shared" si="994"/>
        <v>1.2036799999999999</v>
      </c>
      <c r="L4634" s="9">
        <f t="shared" si="987"/>
        <v>1.5140628930817608E-2</v>
      </c>
      <c r="M4634" s="12">
        <f t="shared" si="988"/>
        <v>196729.47663439953</v>
      </c>
      <c r="N4634" s="10">
        <f>((B4633+E4633)*D4633+(B4634+E4634)*D4634+(B4635+E4635)*D4635)/3/SUM(D4555:D4634)</f>
        <v>6.0491465062696621</v>
      </c>
      <c r="O4634" s="11">
        <f>O4555</f>
        <v>5.0237587812718525E-2</v>
      </c>
      <c r="P4634" s="12">
        <f>M4634*O4555</f>
        <v>9883.214357770803</v>
      </c>
      <c r="Q4634" s="9">
        <f>N4634*O4555</f>
        <v>0.3038945288007216</v>
      </c>
      <c r="R4634" s="12">
        <f t="shared" si="989"/>
        <v>21306.232692844114</v>
      </c>
      <c r="S4634" s="12">
        <f t="shared" si="990"/>
        <v>145283.05677843458</v>
      </c>
      <c r="T4634" s="13">
        <f t="shared" si="984"/>
        <v>4.5263652163208743</v>
      </c>
      <c r="U4634" s="14">
        <f t="shared" si="985"/>
        <v>2.1427670251434368</v>
      </c>
    </row>
    <row r="4635" spans="1:21" x14ac:dyDescent="0.3">
      <c r="A4635" s="17">
        <v>1962</v>
      </c>
      <c r="B4635" s="17">
        <v>80</v>
      </c>
      <c r="C4635" s="17">
        <v>0.10152</v>
      </c>
      <c r="D4635" s="17">
        <v>9.6619999999999998E-2</v>
      </c>
      <c r="E4635" s="17">
        <v>0.5</v>
      </c>
      <c r="F4635" s="6">
        <f t="shared" si="991"/>
        <v>29118.46101904396</v>
      </c>
      <c r="G4635" s="7">
        <f t="shared" si="992"/>
        <v>2813.4257036600275</v>
      </c>
      <c r="H4635" s="6">
        <f t="shared" si="993"/>
        <v>27711.748167213947</v>
      </c>
      <c r="I4635" s="6">
        <f>SUM(H4635:H4665)</f>
        <v>183451.83286614579</v>
      </c>
      <c r="J4635" s="8">
        <f t="shared" si="986"/>
        <v>6.3001898605206241</v>
      </c>
      <c r="K4635" s="9">
        <f t="shared" si="994"/>
        <v>1.3002999999999998</v>
      </c>
      <c r="L4635" s="9">
        <f t="shared" si="987"/>
        <v>1.6152795031055898E-2</v>
      </c>
      <c r="M4635" s="12">
        <f t="shared" si="988"/>
        <v>174175.78185390466</v>
      </c>
      <c r="N4635" s="10">
        <f>((B4634+E4634)*D4634+(B4635+E4635)*D4635+(B4636+E4636)*D4636)/3/SUM(D4555:D4635)</f>
        <v>6.0270424773770168</v>
      </c>
      <c r="O4635" s="11">
        <f>O4555</f>
        <v>5.0237587812718525E-2</v>
      </c>
      <c r="P4635" s="12">
        <f>M4635*O4555</f>
        <v>8750.1711357344411</v>
      </c>
      <c r="Q4635" s="9">
        <f>N4635*O4555</f>
        <v>0.30278407570821247</v>
      </c>
      <c r="R4635" s="12">
        <f t="shared" si="989"/>
        <v>19321.072112145321</v>
      </c>
      <c r="S4635" s="12">
        <f t="shared" si="990"/>
        <v>123976.82408559046</v>
      </c>
      <c r="T4635" s="13">
        <f t="shared" si="984"/>
        <v>4.2576708983523393</v>
      </c>
      <c r="U4635" s="14">
        <f t="shared" si="985"/>
        <v>2.0425189621682849</v>
      </c>
    </row>
    <row r="4636" spans="1:21" x14ac:dyDescent="0.3">
      <c r="A4636" s="17">
        <v>1962</v>
      </c>
      <c r="B4636" s="17">
        <v>81</v>
      </c>
      <c r="C4636" s="17">
        <v>0.10806</v>
      </c>
      <c r="D4636" s="17">
        <v>0.10252</v>
      </c>
      <c r="E4636" s="17">
        <v>0.5</v>
      </c>
      <c r="F4636" s="6">
        <f t="shared" si="991"/>
        <v>26305.035315383931</v>
      </c>
      <c r="G4636" s="7">
        <f t="shared" si="992"/>
        <v>2696.7922205331606</v>
      </c>
      <c r="H4636" s="6">
        <f t="shared" si="993"/>
        <v>24956.63920511735</v>
      </c>
      <c r="I4636" s="6">
        <f>SUM(H4636:H4665)</f>
        <v>155740.08469893181</v>
      </c>
      <c r="J4636" s="8">
        <f t="shared" si="986"/>
        <v>5.9205426957876233</v>
      </c>
      <c r="K4636" s="9">
        <f t="shared" si="994"/>
        <v>1.4028199999999997</v>
      </c>
      <c r="L4636" s="9">
        <f t="shared" si="987"/>
        <v>1.7212515337423309E-2</v>
      </c>
      <c r="M4636" s="12">
        <f t="shared" si="988"/>
        <v>156676.24212190634</v>
      </c>
      <c r="N4636" s="10">
        <f>((B4635+E4635)*D4635+(B4636+E4636)*D4636+(B4637+E4637)*D4637)/3/SUM(D4555:D4636)</f>
        <v>6.12536771170452</v>
      </c>
      <c r="O4636" s="11">
        <f>O4555</f>
        <v>5.0237587812718525E-2</v>
      </c>
      <c r="P4636" s="12">
        <f>M4636*O4555</f>
        <v>7871.0364717660186</v>
      </c>
      <c r="Q4636" s="9">
        <f>N4636*O4555</f>
        <v>0.30772369830194657</v>
      </c>
      <c r="R4636" s="12">
        <f t="shared" si="989"/>
        <v>17276.889891731287</v>
      </c>
      <c r="S4636" s="12">
        <f t="shared" si="990"/>
        <v>104655.75197344513</v>
      </c>
      <c r="T4636" s="13">
        <f t="shared" si="984"/>
        <v>3.9785444390656064</v>
      </c>
      <c r="U4636" s="14">
        <f t="shared" si="985"/>
        <v>1.9419982567220169</v>
      </c>
    </row>
    <row r="4637" spans="1:21" x14ac:dyDescent="0.3">
      <c r="A4637" s="17">
        <v>1962</v>
      </c>
      <c r="B4637" s="17">
        <v>82</v>
      </c>
      <c r="C4637" s="17">
        <v>0.12417</v>
      </c>
      <c r="D4637" s="17">
        <v>0.11691</v>
      </c>
      <c r="E4637" s="17">
        <v>0.5</v>
      </c>
      <c r="F4637" s="6">
        <f t="shared" si="991"/>
        <v>23608.243094850772</v>
      </c>
      <c r="G4637" s="7">
        <f t="shared" si="992"/>
        <v>2760.0397002190039</v>
      </c>
      <c r="H4637" s="6">
        <f t="shared" si="993"/>
        <v>22228.223244741268</v>
      </c>
      <c r="I4637" s="6">
        <f>SUM(H4637:H4665)</f>
        <v>130783.44549381445</v>
      </c>
      <c r="J4637" s="8">
        <f t="shared" si="986"/>
        <v>5.5397364796849207</v>
      </c>
      <c r="K4637" s="9">
        <f t="shared" si="994"/>
        <v>1.5197299999999998</v>
      </c>
      <c r="L4637" s="9">
        <f t="shared" si="987"/>
        <v>1.8420969696969696E-2</v>
      </c>
      <c r="M4637" s="12">
        <f t="shared" si="988"/>
        <v>149831.40114893293</v>
      </c>
      <c r="N4637" s="10">
        <f>((B4636+E4636)*D4636+(B4637+E4637)*D4637+(B4638+E4638)*D4638)/3/SUM(D4555:D4637)</f>
        <v>6.279442181615595</v>
      </c>
      <c r="O4637" s="11">
        <f>O4555</f>
        <v>5.0237587812718525E-2</v>
      </c>
      <c r="P4637" s="12">
        <f>M4637*O4555</f>
        <v>7527.1681723221736</v>
      </c>
      <c r="Q4637" s="9">
        <f>N4637*O4555</f>
        <v>0.31546402801380224</v>
      </c>
      <c r="R4637" s="12">
        <f t="shared" si="989"/>
        <v>15216.018404365159</v>
      </c>
      <c r="S4637" s="12">
        <f t="shared" si="990"/>
        <v>87378.862081713844</v>
      </c>
      <c r="T4637" s="13">
        <f t="shared" si="984"/>
        <v>3.7012013867635991</v>
      </c>
      <c r="U4637" s="14">
        <f t="shared" si="985"/>
        <v>1.8385350929213216</v>
      </c>
    </row>
    <row r="4638" spans="1:21" x14ac:dyDescent="0.3">
      <c r="A4638" s="17">
        <v>1962</v>
      </c>
      <c r="B4638" s="17">
        <v>83</v>
      </c>
      <c r="C4638" s="17">
        <v>0.13594000000000001</v>
      </c>
      <c r="D4638" s="17">
        <v>0.12728999999999999</v>
      </c>
      <c r="E4638" s="17">
        <v>0.5</v>
      </c>
      <c r="F4638" s="6">
        <f t="shared" si="991"/>
        <v>20848.203394631768</v>
      </c>
      <c r="G4638" s="7">
        <f t="shared" si="992"/>
        <v>2653.7678101026772</v>
      </c>
      <c r="H4638" s="6">
        <f t="shared" si="993"/>
        <v>19521.31948958043</v>
      </c>
      <c r="I4638" s="6">
        <f>SUM(H4638:H4665)</f>
        <v>108555.22224907319</v>
      </c>
      <c r="J4638" s="8">
        <f t="shared" si="986"/>
        <v>5.2069341513151786</v>
      </c>
      <c r="K4638" s="9">
        <f t="shared" si="994"/>
        <v>1.6470199999999997</v>
      </c>
      <c r="L4638" s="9">
        <f t="shared" si="987"/>
        <v>1.9724790419161673E-2</v>
      </c>
      <c r="M4638" s="12">
        <f t="shared" si="988"/>
        <v>134539.72152346274</v>
      </c>
      <c r="N4638" s="10">
        <f>((B4637+E4637)*D4637+(B4638+E4638)*D4638+(B4639+E4639)*D4639)/3/SUM(D4555:D4638)</f>
        <v>6.5151344043585802</v>
      </c>
      <c r="O4638" s="11">
        <f>O4555</f>
        <v>5.0237587812718525E-2</v>
      </c>
      <c r="P4638" s="12">
        <f>M4638*O4555</f>
        <v>6758.9510743336559</v>
      </c>
      <c r="Q4638" s="9">
        <f>N4638*O4555</f>
        <v>0.32730463675062776</v>
      </c>
      <c r="R4638" s="12">
        <f t="shared" si="989"/>
        <v>13131.901105150357</v>
      </c>
      <c r="S4638" s="12">
        <f t="shared" si="990"/>
        <v>72162.84367734869</v>
      </c>
      <c r="T4638" s="13">
        <f t="shared" si="984"/>
        <v>3.4613459160672808</v>
      </c>
      <c r="U4638" s="14">
        <f t="shared" si="985"/>
        <v>1.7455882352478977</v>
      </c>
    </row>
    <row r="4639" spans="1:21" x14ac:dyDescent="0.3">
      <c r="A4639" s="17">
        <v>1962</v>
      </c>
      <c r="B4639" s="17">
        <v>84</v>
      </c>
      <c r="C4639" s="17">
        <v>0.15174000000000001</v>
      </c>
      <c r="D4639" s="17">
        <v>0.14104</v>
      </c>
      <c r="E4639" s="17">
        <v>0.5</v>
      </c>
      <c r="F4639" s="6">
        <f t="shared" si="991"/>
        <v>18194.435584529092</v>
      </c>
      <c r="G4639" s="7">
        <f t="shared" si="992"/>
        <v>2566.1431948419831</v>
      </c>
      <c r="H4639" s="6">
        <f t="shared" si="993"/>
        <v>16911.3639871081</v>
      </c>
      <c r="I4639" s="6">
        <f>SUM(H4639:H4665)</f>
        <v>89033.902759492776</v>
      </c>
      <c r="J4639" s="8">
        <f t="shared" si="986"/>
        <v>4.893468794118526</v>
      </c>
      <c r="K4639" s="9">
        <f t="shared" si="994"/>
        <v>1.7880599999999998</v>
      </c>
      <c r="L4639" s="9">
        <f t="shared" si="987"/>
        <v>2.1160473372781062E-2</v>
      </c>
      <c r="M4639" s="12">
        <f t="shared" si="988"/>
        <v>121270.59492642731</v>
      </c>
      <c r="N4639" s="10">
        <f>((B4638+E4638)*D4638+(B4639+E4639)*D4639+(B4640+E4640)*D4640)/3/SUM(D4555:D4639)</f>
        <v>6.5355394487135028</v>
      </c>
      <c r="O4639" s="11">
        <f>O4555</f>
        <v>5.0237587812718525E-2</v>
      </c>
      <c r="P4639" s="12">
        <f>M4639*O4555</f>
        <v>6092.3421617170097</v>
      </c>
      <c r="Q4639" s="9">
        <f>N4639*O4555</f>
        <v>0.32832973695823059</v>
      </c>
      <c r="R4639" s="12">
        <f t="shared" si="989"/>
        <v>11358.860297616004</v>
      </c>
      <c r="S4639" s="12">
        <f t="shared" si="990"/>
        <v>59030.942572198328</v>
      </c>
      <c r="T4639" s="13">
        <f t="shared" si="984"/>
        <v>3.2444503319681388</v>
      </c>
      <c r="U4639" s="14">
        <f t="shared" si="985"/>
        <v>1.6490184621503872</v>
      </c>
    </row>
    <row r="4640" spans="1:21" x14ac:dyDescent="0.3">
      <c r="A4640" s="17">
        <v>1962</v>
      </c>
      <c r="B4640" s="17">
        <v>85</v>
      </c>
      <c r="C4640" s="17">
        <v>0.15789</v>
      </c>
      <c r="D4640" s="17">
        <v>0.14632999999999999</v>
      </c>
      <c r="E4640" s="17">
        <v>0.5</v>
      </c>
      <c r="F4640" s="6">
        <f t="shared" si="991"/>
        <v>15628.292389687109</v>
      </c>
      <c r="G4640" s="7">
        <f t="shared" si="992"/>
        <v>2286.8880253829143</v>
      </c>
      <c r="H4640" s="6">
        <f t="shared" si="993"/>
        <v>14484.848376995651</v>
      </c>
      <c r="I4640" s="6">
        <f>SUM(H4640:H4665)</f>
        <v>72122.53877238468</v>
      </c>
      <c r="J4640" s="8">
        <f t="shared" si="986"/>
        <v>4.6148700685928636</v>
      </c>
      <c r="K4640" s="9">
        <f t="shared" si="994"/>
        <v>1.9343899999999998</v>
      </c>
      <c r="L4640" s="9">
        <f t="shared" si="987"/>
        <v>2.2624444444444444E-2</v>
      </c>
      <c r="M4640" s="12">
        <f t="shared" si="988"/>
        <v>101080.40579730002</v>
      </c>
      <c r="N4640" s="10">
        <f>((B4639+E4639)*D4639+(B4640+E4640)*D4640+(B4641+E4641)*D4641)/3/SUM(D4555:D4640)</f>
        <v>6.5836344618544684</v>
      </c>
      <c r="O4640" s="11">
        <f>O4555</f>
        <v>5.0237587812718525E-2</v>
      </c>
      <c r="P4640" s="12">
        <f>M4640*O4555</f>
        <v>5078.0357623870823</v>
      </c>
      <c r="Q4640" s="9">
        <f>N4640*O4555</f>
        <v>0.33074591440425372</v>
      </c>
      <c r="R4640" s="12">
        <f t="shared" si="989"/>
        <v>9694.043955539255</v>
      </c>
      <c r="S4640" s="12">
        <f t="shared" si="990"/>
        <v>47672.082274582324</v>
      </c>
      <c r="T4640" s="13">
        <f t="shared" si="984"/>
        <v>3.0503705130344545</v>
      </c>
      <c r="U4640" s="14">
        <f t="shared" si="985"/>
        <v>1.5644995555584091</v>
      </c>
    </row>
    <row r="4641" spans="1:21" x14ac:dyDescent="0.3">
      <c r="A4641" s="17">
        <v>1962</v>
      </c>
      <c r="B4641" s="17">
        <v>86</v>
      </c>
      <c r="C4641" s="17">
        <v>0.17305999999999999</v>
      </c>
      <c r="D4641" s="17">
        <v>0.15926999999999999</v>
      </c>
      <c r="E4641" s="17">
        <v>0.5</v>
      </c>
      <c r="F4641" s="6">
        <f t="shared" si="991"/>
        <v>13341.404364304195</v>
      </c>
      <c r="G4641" s="7">
        <f t="shared" si="992"/>
        <v>2124.8854731027291</v>
      </c>
      <c r="H4641" s="6">
        <f t="shared" si="993"/>
        <v>12278.961627752831</v>
      </c>
      <c r="I4641" s="6">
        <f>SUM(H4641:H4665)</f>
        <v>57637.690395389051</v>
      </c>
      <c r="J4641" s="8">
        <f t="shared" si="986"/>
        <v>4.3202116375096526</v>
      </c>
      <c r="K4641" s="9">
        <f t="shared" si="994"/>
        <v>2.0936599999999999</v>
      </c>
      <c r="L4641" s="9">
        <f t="shared" si="987"/>
        <v>2.420416184971098E-2</v>
      </c>
      <c r="M4641" s="12">
        <f t="shared" si="988"/>
        <v>87790.08694027974</v>
      </c>
      <c r="N4641" s="10">
        <f>((B4640+E4640)*D4640+(B4641+E4641)*D4641+(B4642+E4642)*D4642)/3/SUM(D4555:D4641)</f>
        <v>6.7533760655184389</v>
      </c>
      <c r="O4641" s="11">
        <f>O4555</f>
        <v>5.0237587812718525E-2</v>
      </c>
      <c r="P4641" s="12">
        <f>M4641*O4555</f>
        <v>4410.3622017484968</v>
      </c>
      <c r="Q4641" s="9">
        <f>N4641*O4555</f>
        <v>0.3392733231237941</v>
      </c>
      <c r="R4641" s="12">
        <f t="shared" si="989"/>
        <v>8113.0375117955764</v>
      </c>
      <c r="S4641" s="12">
        <f t="shared" si="990"/>
        <v>37978.038319043073</v>
      </c>
      <c r="T4641" s="13">
        <f t="shared" si="984"/>
        <v>2.8466297311740143</v>
      </c>
      <c r="U4641" s="14">
        <f t="shared" si="985"/>
        <v>1.4735819063356383</v>
      </c>
    </row>
    <row r="4642" spans="1:21" x14ac:dyDescent="0.3">
      <c r="A4642" s="17">
        <v>1962</v>
      </c>
      <c r="B4642" s="17">
        <v>87</v>
      </c>
      <c r="C4642" s="17">
        <v>0.20305000000000001</v>
      </c>
      <c r="D4642" s="17">
        <v>0.18434</v>
      </c>
      <c r="E4642" s="17">
        <v>0.5</v>
      </c>
      <c r="F4642" s="6">
        <f t="shared" si="991"/>
        <v>11216.518891201466</v>
      </c>
      <c r="G4642" s="7">
        <f t="shared" si="992"/>
        <v>2067.6530924040781</v>
      </c>
      <c r="H4642" s="6">
        <f t="shared" si="993"/>
        <v>10182.692344999426</v>
      </c>
      <c r="I4642" s="6">
        <f>SUM(H4642:H4665)</f>
        <v>45358.728767636218</v>
      </c>
      <c r="J4642" s="8">
        <f t="shared" si="986"/>
        <v>4.0439221123424316</v>
      </c>
      <c r="K4642" s="9">
        <f t="shared" si="994"/>
        <v>2.278</v>
      </c>
      <c r="L4642" s="9">
        <f t="shared" si="987"/>
        <v>2.6034285714285715E-2</v>
      </c>
      <c r="M4642" s="12">
        <f t="shared" si="988"/>
        <v>79420.388755643915</v>
      </c>
      <c r="N4642" s="10">
        <f>((B4641+E4641)*D4641+(B4642+E4642)*D4642+(B4643+E4643)*D4643)/3/SUM(D4555:D4642)</f>
        <v>6.9837525607257831</v>
      </c>
      <c r="O4642" s="11">
        <f>O4555</f>
        <v>5.0237587812718525E-2</v>
      </c>
      <c r="P4642" s="12">
        <f>M4642*O4555</f>
        <v>3989.8887542319039</v>
      </c>
      <c r="Q4642" s="9">
        <f>N4642*O4555</f>
        <v>0.35084688253175939</v>
      </c>
      <c r="R4642" s="12">
        <f t="shared" si="989"/>
        <v>6610.1264799763667</v>
      </c>
      <c r="S4642" s="12">
        <f t="shared" si="990"/>
        <v>29865.000807247496</v>
      </c>
      <c r="T4642" s="13">
        <f t="shared" si="984"/>
        <v>2.6625908712795368</v>
      </c>
      <c r="U4642" s="14">
        <f t="shared" si="985"/>
        <v>1.3813312410628948</v>
      </c>
    </row>
    <row r="4643" spans="1:21" x14ac:dyDescent="0.3">
      <c r="A4643" s="17">
        <v>1962</v>
      </c>
      <c r="B4643" s="17">
        <v>88</v>
      </c>
      <c r="C4643" s="17">
        <v>0.22391</v>
      </c>
      <c r="D4643" s="17">
        <v>0.20136000000000001</v>
      </c>
      <c r="E4643" s="17">
        <v>0.5</v>
      </c>
      <c r="F4643" s="6">
        <f t="shared" si="991"/>
        <v>9148.8657987973875</v>
      </c>
      <c r="G4643" s="7">
        <f t="shared" si="992"/>
        <v>1842.2156172458419</v>
      </c>
      <c r="H4643" s="6">
        <f t="shared" si="993"/>
        <v>8227.7579901744666</v>
      </c>
      <c r="I4643" s="6">
        <f>SUM(H4643:H4665)</f>
        <v>35176.036422636796</v>
      </c>
      <c r="J4643" s="8">
        <f t="shared" si="986"/>
        <v>3.8448521594076355</v>
      </c>
      <c r="K4643" s="9">
        <f t="shared" si="994"/>
        <v>2.4793600000000002</v>
      </c>
      <c r="L4643" s="9">
        <f t="shared" si="987"/>
        <v>2.801536723163842E-2</v>
      </c>
      <c r="M4643" s="12">
        <f t="shared" si="988"/>
        <v>65757.325328414183</v>
      </c>
      <c r="N4643" s="10">
        <f>((B4642+E4642)*D4642+(B4643+E4643)*D4643+(B4644+E4644)*D4644)/3/SUM(D4555:D4643)</f>
        <v>7.0060351596110833</v>
      </c>
      <c r="O4643" s="11">
        <f>O4555</f>
        <v>5.0237587812718525E-2</v>
      </c>
      <c r="P4643" s="12">
        <f>M4643*O4555</f>
        <v>3303.4894055157074</v>
      </c>
      <c r="Q4643" s="9">
        <f>N4643*O4555</f>
        <v>0.35196630654995525</v>
      </c>
      <c r="R4643" s="12">
        <f t="shared" si="989"/>
        <v>5331.8643991858771</v>
      </c>
      <c r="S4643" s="12">
        <f t="shared" si="990"/>
        <v>23254.874327271129</v>
      </c>
      <c r="T4643" s="13">
        <f t="shared" si="984"/>
        <v>2.5418313962292425</v>
      </c>
      <c r="U4643" s="14">
        <f t="shared" si="985"/>
        <v>1.303020763178393</v>
      </c>
    </row>
    <row r="4644" spans="1:21" x14ac:dyDescent="0.3">
      <c r="A4644" s="17">
        <v>1962</v>
      </c>
      <c r="B4644" s="17">
        <v>89</v>
      </c>
      <c r="C4644" s="17">
        <v>0.22583</v>
      </c>
      <c r="D4644" s="17">
        <v>0.20291999999999999</v>
      </c>
      <c r="E4644" s="17">
        <v>0.5</v>
      </c>
      <c r="F4644" s="6">
        <f t="shared" si="991"/>
        <v>7306.6501815515458</v>
      </c>
      <c r="G4644" s="7">
        <f t="shared" si="992"/>
        <v>1482.6654548404397</v>
      </c>
      <c r="H4644" s="6">
        <f t="shared" si="993"/>
        <v>6565.3174541313256</v>
      </c>
      <c r="I4644" s="6">
        <f>SUM(H4644:H4665)</f>
        <v>26948.278432462314</v>
      </c>
      <c r="J4644" s="8">
        <f t="shared" si="986"/>
        <v>3.6881851139532627</v>
      </c>
      <c r="K4644" s="9">
        <f t="shared" si="994"/>
        <v>2.6822800000000004</v>
      </c>
      <c r="L4644" s="9">
        <f t="shared" si="987"/>
        <v>2.9969608938547491E-2</v>
      </c>
      <c r="M4644" s="12">
        <f t="shared" si="988"/>
        <v>49472.299017335747</v>
      </c>
      <c r="N4644" s="10">
        <f>((B4643+E4643)*D4643+(B4644+E4644)*D4644+(B4645+E4645)*D4645)/3/SUM(D4555:D4644)</f>
        <v>6.8079109314960897</v>
      </c>
      <c r="O4644" s="11">
        <f>O4555</f>
        <v>5.0237587812718525E-2</v>
      </c>
      <c r="P4644" s="12">
        <f>M4644*O4555</f>
        <v>2485.3689661804729</v>
      </c>
      <c r="Q4644" s="9">
        <f>N4644*O4555</f>
        <v>0.34201302324220118</v>
      </c>
      <c r="R4644" s="12">
        <f t="shared" si="989"/>
        <v>4319.8933830990791</v>
      </c>
      <c r="S4644" s="12">
        <f t="shared" si="990"/>
        <v>17923.009928085252</v>
      </c>
      <c r="T4644" s="13">
        <f t="shared" si="984"/>
        <v>2.4529722215713567</v>
      </c>
      <c r="U4644" s="14">
        <f t="shared" si="985"/>
        <v>1.2352128923819059</v>
      </c>
    </row>
    <row r="4645" spans="1:21" x14ac:dyDescent="0.3">
      <c r="A4645" s="17">
        <v>1962</v>
      </c>
      <c r="B4645" s="17">
        <v>90</v>
      </c>
      <c r="C4645" s="17">
        <v>0.23182</v>
      </c>
      <c r="D4645" s="17">
        <v>0.20774000000000001</v>
      </c>
      <c r="E4645" s="17">
        <v>0.5</v>
      </c>
      <c r="F4645" s="6">
        <f t="shared" si="991"/>
        <v>5823.9847267111063</v>
      </c>
      <c r="G4645" s="7">
        <f t="shared" si="992"/>
        <v>1209.8745871269653</v>
      </c>
      <c r="H4645" s="6">
        <f t="shared" si="993"/>
        <v>5219.0474331476235</v>
      </c>
      <c r="I4645" s="6">
        <f>SUM(H4645:H4665)</f>
        <v>20382.960978330986</v>
      </c>
      <c r="J4645" s="8">
        <f t="shared" si="986"/>
        <v>3.4998307747694861</v>
      </c>
      <c r="K4645" s="9">
        <f t="shared" si="994"/>
        <v>2.8900200000000003</v>
      </c>
      <c r="L4645" s="9">
        <f t="shared" si="987"/>
        <v>3.1933922651933705E-2</v>
      </c>
      <c r="M4645" s="12">
        <f t="shared" si="988"/>
        <v>37886.813978792656</v>
      </c>
      <c r="N4645" s="10">
        <f>((B4644+E4644)*D4644+(B4645+E4645)*D4645+(B4646+E4646)*D4646)/3/SUM(D4555:D4645)</f>
        <v>6.6264137733764237</v>
      </c>
      <c r="O4645" s="11">
        <f>O4555</f>
        <v>5.0237587812718525E-2</v>
      </c>
      <c r="P4645" s="12">
        <f>M4645*O4555</f>
        <v>1903.3421442037277</v>
      </c>
      <c r="Q4645" s="9">
        <f>N4645*O4555</f>
        <v>0.33289504382340557</v>
      </c>
      <c r="R4645" s="12">
        <f t="shared" si="989"/>
        <v>3481.6524091735132</v>
      </c>
      <c r="S4645" s="12">
        <f t="shared" si="990"/>
        <v>13603.116544986171</v>
      </c>
      <c r="T4645" s="13">
        <f t="shared" si="984"/>
        <v>2.3357060815418826</v>
      </c>
      <c r="U4645" s="14">
        <f t="shared" si="985"/>
        <v>1.1641246932276035</v>
      </c>
    </row>
    <row r="4646" spans="1:21" x14ac:dyDescent="0.3">
      <c r="A4646" s="17">
        <v>1962</v>
      </c>
      <c r="B4646" s="17">
        <v>91</v>
      </c>
      <c r="C4646" s="17">
        <v>0.25216</v>
      </c>
      <c r="D4646" s="17">
        <v>0.22392999999999999</v>
      </c>
      <c r="E4646" s="17">
        <v>0.5</v>
      </c>
      <c r="F4646" s="6">
        <f t="shared" si="991"/>
        <v>4614.1101395841415</v>
      </c>
      <c r="G4646" s="7">
        <f t="shared" si="992"/>
        <v>1033.2376835570767</v>
      </c>
      <c r="H4646" s="6">
        <f t="shared" si="993"/>
        <v>4097.4912978056036</v>
      </c>
      <c r="I4646" s="6">
        <f>SUM(H4646:H4665)</f>
        <v>15163.913545183368</v>
      </c>
      <c r="J4646" s="8">
        <f t="shared" si="986"/>
        <v>3.2864221023016271</v>
      </c>
      <c r="K4646" s="9">
        <f t="shared" si="994"/>
        <v>3.1139500000000004</v>
      </c>
      <c r="L4646" s="9">
        <f t="shared" si="987"/>
        <v>3.4032240437158474E-2</v>
      </c>
      <c r="M4646" s="12">
        <f t="shared" si="988"/>
        <v>30360.554294536683</v>
      </c>
      <c r="N4646" s="10">
        <f>((B4645+E4645)*D4645+(B4646+E4646)*D4646+(B4647+E4647)*D4647)/3/SUM(D4555:D4646)</f>
        <v>6.6393476666827222</v>
      </c>
      <c r="O4646" s="11">
        <f>O4555</f>
        <v>5.0237587812718525E-2</v>
      </c>
      <c r="P4646" s="12">
        <f>M4646*O4555</f>
        <v>1525.2410124145952</v>
      </c>
      <c r="Q4646" s="9">
        <f>N4646*O4555</f>
        <v>0.33354481142414111</v>
      </c>
      <c r="R4646" s="12">
        <f t="shared" si="989"/>
        <v>2730.7943355669745</v>
      </c>
      <c r="S4646" s="12">
        <f t="shared" si="990"/>
        <v>10121.464135812657</v>
      </c>
      <c r="T4646" s="13">
        <f t="shared" si="984"/>
        <v>2.1935896260865761</v>
      </c>
      <c r="U4646" s="14">
        <f t="shared" si="985"/>
        <v>1.092832476215051</v>
      </c>
    </row>
    <row r="4647" spans="1:21" x14ac:dyDescent="0.3">
      <c r="A4647" s="17">
        <v>1962</v>
      </c>
      <c r="B4647" s="17">
        <v>92</v>
      </c>
      <c r="C4647" s="17">
        <v>0.28021000000000001</v>
      </c>
      <c r="D4647" s="17">
        <v>0.24576999999999999</v>
      </c>
      <c r="E4647" s="17">
        <v>0.5</v>
      </c>
      <c r="F4647" s="6">
        <f t="shared" si="991"/>
        <v>3580.8724560270648</v>
      </c>
      <c r="G4647" s="7">
        <f t="shared" si="992"/>
        <v>880.07102351777166</v>
      </c>
      <c r="H4647" s="6">
        <f t="shared" si="993"/>
        <v>3140.8369442681787</v>
      </c>
      <c r="I4647" s="6">
        <f>SUM(H4647:H4665)</f>
        <v>11066.422247377765</v>
      </c>
      <c r="J4647" s="8">
        <f t="shared" si="986"/>
        <v>3.090426253175135</v>
      </c>
      <c r="K4647" s="9">
        <f t="shared" si="994"/>
        <v>3.3597200000000003</v>
      </c>
      <c r="L4647" s="9">
        <f t="shared" si="987"/>
        <v>3.63212972972973E-2</v>
      </c>
      <c r="M4647" s="12">
        <f t="shared" si="988"/>
        <v>24230.164917134127</v>
      </c>
      <c r="N4647" s="10">
        <f>((B4646+E4646)*D4646+(B4647+E4647)*D4647+(B4648+E4648)*D4648)/3/SUM(D4555:D4647)</f>
        <v>6.688418479317721</v>
      </c>
      <c r="O4647" s="11">
        <f>O4555</f>
        <v>5.0237587812718525E-2</v>
      </c>
      <c r="P4647" s="12">
        <f>M4647*O4555</f>
        <v>1217.2650377411774</v>
      </c>
      <c r="Q4647" s="9">
        <f>N4647*O4555</f>
        <v>0.33601001068293329</v>
      </c>
      <c r="R4647" s="12">
        <f t="shared" si="989"/>
        <v>2085.4842890712762</v>
      </c>
      <c r="S4647" s="12">
        <f t="shared" si="990"/>
        <v>7390.6698002456833</v>
      </c>
      <c r="T4647" s="13">
        <f t="shared" si="984"/>
        <v>2.0639299195943837</v>
      </c>
      <c r="U4647" s="14">
        <f t="shared" si="985"/>
        <v>1.0264963335807513</v>
      </c>
    </row>
    <row r="4648" spans="1:21" x14ac:dyDescent="0.3">
      <c r="A4648" s="17">
        <v>1962</v>
      </c>
      <c r="B4648" s="17">
        <v>93</v>
      </c>
      <c r="C4648" s="17">
        <v>0.29715999999999998</v>
      </c>
      <c r="D4648" s="17">
        <v>0.25872000000000001</v>
      </c>
      <c r="E4648" s="17">
        <v>0.5</v>
      </c>
      <c r="F4648" s="6">
        <f t="shared" si="991"/>
        <v>2700.8014325092931</v>
      </c>
      <c r="G4648" s="7">
        <f t="shared" si="992"/>
        <v>698.75134661880429</v>
      </c>
      <c r="H4648" s="6">
        <f t="shared" si="993"/>
        <v>2351.4257591998912</v>
      </c>
      <c r="I4648" s="6">
        <f>SUM(H4648:H4665)</f>
        <v>7925.5853031095858</v>
      </c>
      <c r="J4648" s="8">
        <f t="shared" si="986"/>
        <v>2.934530916530945</v>
      </c>
      <c r="K4648" s="9">
        <f t="shared" si="994"/>
        <v>3.6184400000000001</v>
      </c>
      <c r="L4648" s="9">
        <f t="shared" si="987"/>
        <v>3.8699893048128341E-2</v>
      </c>
      <c r="M4648" s="12">
        <f t="shared" si="988"/>
        <v>18055.640250731863</v>
      </c>
      <c r="N4648" s="10">
        <f>((B4647+E4647)*D4647+(B4648+E4648)*D4648+(B4649+E4649)*D4649)/3/SUM(D4555:D4648)</f>
        <v>6.504165699399004</v>
      </c>
      <c r="O4648" s="11">
        <f>O4555</f>
        <v>5.0237587812718525E-2</v>
      </c>
      <c r="P4648" s="12">
        <f>M4648*O4555</f>
        <v>907.07181261099709</v>
      </c>
      <c r="Q4648" s="9">
        <f>N4648*O4555</f>
        <v>0.32675359547202926</v>
      </c>
      <c r="R4648" s="12">
        <f t="shared" si="989"/>
        <v>1583.0889378957806</v>
      </c>
      <c r="S4648" s="12">
        <f t="shared" si="990"/>
        <v>5305.1855111744071</v>
      </c>
      <c r="T4648" s="13">
        <f t="shared" si="984"/>
        <v>1.9643004655271534</v>
      </c>
      <c r="U4648" s="14">
        <f t="shared" si="985"/>
        <v>0.97023045100379157</v>
      </c>
    </row>
    <row r="4649" spans="1:21" x14ac:dyDescent="0.3">
      <c r="A4649" s="17">
        <v>1962</v>
      </c>
      <c r="B4649" s="17">
        <v>94</v>
      </c>
      <c r="C4649" s="17">
        <v>0.28648000000000001</v>
      </c>
      <c r="D4649" s="17">
        <v>0.25058999999999998</v>
      </c>
      <c r="E4649" s="17">
        <v>0.5</v>
      </c>
      <c r="F4649" s="6">
        <f t="shared" si="991"/>
        <v>2002.0500858904888</v>
      </c>
      <c r="G4649" s="7">
        <f t="shared" si="992"/>
        <v>501.69373102329757</v>
      </c>
      <c r="H4649" s="6">
        <f t="shared" si="993"/>
        <v>1751.2032203788401</v>
      </c>
      <c r="I4649" s="6">
        <f>SUM(H4649:H4665)</f>
        <v>5574.1595439096945</v>
      </c>
      <c r="J4649" s="8">
        <f t="shared" si="986"/>
        <v>2.7842258209191466</v>
      </c>
      <c r="K4649" s="9">
        <f t="shared" si="994"/>
        <v>3.86903</v>
      </c>
      <c r="L4649" s="9">
        <f t="shared" si="987"/>
        <v>4.0942116402116403E-2</v>
      </c>
      <c r="M4649" s="12">
        <f t="shared" si="988"/>
        <v>12253.732222728078</v>
      </c>
      <c r="N4649" s="10">
        <f>((B4648+E4648)*D4648+(B4649+E4649)*D4649+(B4650+E4650)*D4650)/3/SUM(D4555:D4649)</f>
        <v>6.567767200909099</v>
      </c>
      <c r="O4649" s="11">
        <f>O4555</f>
        <v>5.0237587812718525E-2</v>
      </c>
      <c r="P4649" s="12">
        <f>M4649*O4555</f>
        <v>615.59794857284044</v>
      </c>
      <c r="Q4649" s="9">
        <f>N4649*O4555</f>
        <v>0.3299487814891634</v>
      </c>
      <c r="R4649" s="12">
        <f t="shared" si="989"/>
        <v>1173.3958516749428</v>
      </c>
      <c r="S4649" s="12">
        <f t="shared" si="990"/>
        <v>3722.0965732786262</v>
      </c>
      <c r="T4649" s="13">
        <f t="shared" si="984"/>
        <v>1.8591425856476915</v>
      </c>
      <c r="U4649" s="14">
        <f t="shared" si="985"/>
        <v>0.92508323527145508</v>
      </c>
    </row>
    <row r="4650" spans="1:21" x14ac:dyDescent="0.3">
      <c r="A4650" s="17">
        <v>1962</v>
      </c>
      <c r="B4650" s="17">
        <v>95</v>
      </c>
      <c r="C4650" s="17">
        <v>0.34877000000000002</v>
      </c>
      <c r="D4650" s="17">
        <v>0.29698000000000002</v>
      </c>
      <c r="E4650" s="17">
        <v>0.5</v>
      </c>
      <c r="F4650" s="6">
        <f t="shared" si="991"/>
        <v>1500.3563548671914</v>
      </c>
      <c r="G4650" s="7">
        <f t="shared" si="992"/>
        <v>445.5758302684585</v>
      </c>
      <c r="H4650" s="6">
        <f t="shared" si="993"/>
        <v>1277.5684397329621</v>
      </c>
      <c r="I4650" s="6">
        <f>SUM(H4650:H4665)</f>
        <v>3822.9563235308542</v>
      </c>
      <c r="J4650" s="8">
        <f t="shared" si="986"/>
        <v>2.548032213233272</v>
      </c>
      <c r="K4650" s="9">
        <f t="shared" si="994"/>
        <v>4.16601</v>
      </c>
      <c r="L4650" s="9">
        <f t="shared" si="987"/>
        <v>4.3623141361256543E-2</v>
      </c>
      <c r="M4650" s="12">
        <f t="shared" si="988"/>
        <v>10214.2077889006</v>
      </c>
      <c r="N4650" s="10">
        <f>((B4649+E4649)*D4649+(B4650+E4650)*D4650+(B4651+E4651)*D4651)/3/SUM(D4555:D4650)</f>
        <v>6.5885831607061283</v>
      </c>
      <c r="O4650" s="11">
        <f>O4555</f>
        <v>5.0237587812718525E-2</v>
      </c>
      <c r="P4650" s="12">
        <f>M4650*O4555</f>
        <v>513.13716073224737</v>
      </c>
      <c r="Q4650" s="9">
        <f>N4650*O4555</f>
        <v>0.3309945250973727</v>
      </c>
      <c r="R4650" s="12">
        <f t="shared" si="989"/>
        <v>854.70028074415893</v>
      </c>
      <c r="S4650" s="12">
        <f t="shared" si="990"/>
        <v>2548.7007216036836</v>
      </c>
      <c r="T4650" s="13">
        <f t="shared" si="984"/>
        <v>1.6987302472080306</v>
      </c>
      <c r="U4650" s="14">
        <f t="shared" si="985"/>
        <v>0.84930196602524144</v>
      </c>
    </row>
    <row r="4651" spans="1:21" x14ac:dyDescent="0.3">
      <c r="A4651" s="17">
        <v>1962</v>
      </c>
      <c r="B4651" s="17">
        <v>96</v>
      </c>
      <c r="C4651" s="17">
        <v>0.3725</v>
      </c>
      <c r="D4651" s="17">
        <v>0.31401000000000001</v>
      </c>
      <c r="E4651" s="17">
        <v>0.5</v>
      </c>
      <c r="F4651" s="6">
        <f t="shared" si="991"/>
        <v>1054.7805245987329</v>
      </c>
      <c r="G4651" s="7">
        <f t="shared" si="992"/>
        <v>331.21163252924811</v>
      </c>
      <c r="H4651" s="6">
        <f t="shared" si="993"/>
        <v>889.1747083341088</v>
      </c>
      <c r="I4651" s="6">
        <f>SUM(H4651:H4665)</f>
        <v>2545.3878837978918</v>
      </c>
      <c r="J4651" s="8">
        <f t="shared" si="986"/>
        <v>2.4131919621536682</v>
      </c>
      <c r="K4651" s="9">
        <f t="shared" si="994"/>
        <v>4.4800199999999997</v>
      </c>
      <c r="L4651" s="9">
        <f t="shared" si="987"/>
        <v>4.642507772020725E-2</v>
      </c>
      <c r="M4651" s="12">
        <f t="shared" si="988"/>
        <v>7134.3258599453675</v>
      </c>
      <c r="N4651" s="10">
        <f>((B4650+E4650)*D4650+(B4651+E4651)*D4651+(B4652+E4652)*D4652)/3/SUM(D4555:D4651)</f>
        <v>6.7671334800588703</v>
      </c>
      <c r="O4651" s="11">
        <f>O4555</f>
        <v>5.0237587812718525E-2</v>
      </c>
      <c r="P4651" s="12">
        <f>M4651*O4555</f>
        <v>358.41132187355402</v>
      </c>
      <c r="Q4651" s="9">
        <f>N4651*O4555</f>
        <v>0.33996446244484502</v>
      </c>
      <c r="R4651" s="12">
        <f t="shared" si="989"/>
        <v>586.88690659575161</v>
      </c>
      <c r="S4651" s="12">
        <f t="shared" si="990"/>
        <v>1694.0004408595246</v>
      </c>
      <c r="T4651" s="13">
        <f t="shared" si="984"/>
        <v>1.606021728078425</v>
      </c>
      <c r="U4651" s="14">
        <f t="shared" si="985"/>
        <v>0.80717023407524313</v>
      </c>
    </row>
    <row r="4652" spans="1:21" x14ac:dyDescent="0.3">
      <c r="A4652" s="17">
        <v>1962</v>
      </c>
      <c r="B4652" s="17">
        <v>97</v>
      </c>
      <c r="C4652" s="17">
        <v>0.39685999999999999</v>
      </c>
      <c r="D4652" s="17">
        <v>0.33115</v>
      </c>
      <c r="E4652" s="17">
        <v>0.5</v>
      </c>
      <c r="F4652" s="6">
        <f t="shared" si="991"/>
        <v>723.56889206948472</v>
      </c>
      <c r="G4652" s="7">
        <f t="shared" si="992"/>
        <v>239.60983860880987</v>
      </c>
      <c r="H4652" s="6">
        <f t="shared" si="993"/>
        <v>603.76397276507976</v>
      </c>
      <c r="I4652" s="6">
        <f>SUM(H4652:H4665)</f>
        <v>1656.2131754637826</v>
      </c>
      <c r="J4652" s="8">
        <f t="shared" si="986"/>
        <v>2.2889502210727097</v>
      </c>
      <c r="K4652" s="9">
        <f t="shared" si="994"/>
        <v>4.8111699999999997</v>
      </c>
      <c r="L4652" s="9">
        <f t="shared" si="987"/>
        <v>4.9345333333333331E-2</v>
      </c>
      <c r="M4652" s="12">
        <f t="shared" si="988"/>
        <v>4855.7750535439327</v>
      </c>
      <c r="N4652" s="10">
        <f>((B4651+E4651)*D4651+(B4652+E4652)*D4652+(B4653+E4653)*D4653)/3/SUM(D4555:D4652)</f>
        <v>6.7133108994277908</v>
      </c>
      <c r="O4652" s="11">
        <f>O4555</f>
        <v>5.0237587812718525E-2</v>
      </c>
      <c r="P4652" s="12">
        <f>M4652*O4555</f>
        <v>243.94242565122133</v>
      </c>
      <c r="Q4652" s="9">
        <f>N4652*O4555</f>
        <v>0.33726054582408405</v>
      </c>
      <c r="R4652" s="12">
        <f t="shared" si="989"/>
        <v>400.13820576141154</v>
      </c>
      <c r="S4652" s="12">
        <f t="shared" si="990"/>
        <v>1107.1135342637731</v>
      </c>
      <c r="T4652" s="13">
        <f t="shared" si="984"/>
        <v>1.5300734268679095</v>
      </c>
      <c r="U4652" s="14">
        <f t="shared" si="985"/>
        <v>0.75887679420480025</v>
      </c>
    </row>
    <row r="4653" spans="1:21" x14ac:dyDescent="0.3">
      <c r="A4653" s="17">
        <v>1962</v>
      </c>
      <c r="B4653" s="17">
        <v>98</v>
      </c>
      <c r="C4653" s="17">
        <v>0.42175000000000001</v>
      </c>
      <c r="D4653" s="17">
        <v>0.3483</v>
      </c>
      <c r="E4653" s="17">
        <v>0.5</v>
      </c>
      <c r="F4653" s="6">
        <f t="shared" si="991"/>
        <v>483.95905346067485</v>
      </c>
      <c r="G4653" s="7">
        <f t="shared" si="992"/>
        <v>168.56293832035306</v>
      </c>
      <c r="H4653" s="6">
        <f t="shared" si="993"/>
        <v>399.67758430049832</v>
      </c>
      <c r="I4653" s="6">
        <f>SUM(H4653:H4665)</f>
        <v>1052.4492026987029</v>
      </c>
      <c r="J4653" s="8">
        <f t="shared" si="986"/>
        <v>2.1746658011104278</v>
      </c>
      <c r="K4653" s="9">
        <f t="shared" si="994"/>
        <v>5.1594699999999998</v>
      </c>
      <c r="L4653" s="9">
        <f t="shared" si="987"/>
        <v>5.2380406091370554E-2</v>
      </c>
      <c r="M4653" s="12">
        <f t="shared" si="988"/>
        <v>3218.0532931783259</v>
      </c>
      <c r="N4653" s="10">
        <f>((B4652+E4652)*D4652+(B4653+E4653)*D4653+(B4654+E4654)*D4654)/3/SUM(D4555:D4653)</f>
        <v>6.651134709572883</v>
      </c>
      <c r="O4653" s="11">
        <f>O4555</f>
        <v>5.0237587812718525E-2</v>
      </c>
      <c r="P4653" s="12">
        <f>M4653*O4555</f>
        <v>161.66723490205419</v>
      </c>
      <c r="Q4653" s="9">
        <f>N4653*O4555</f>
        <v>0.33413696402638782</v>
      </c>
      <c r="R4653" s="12">
        <f t="shared" si="989"/>
        <v>266.13052969292914</v>
      </c>
      <c r="S4653" s="12">
        <f t="shared" si="990"/>
        <v>706.97532850236144</v>
      </c>
      <c r="T4653" s="13">
        <f t="shared" si="984"/>
        <v>1.4608164129732688</v>
      </c>
      <c r="U4653" s="14">
        <f t="shared" si="985"/>
        <v>0.71384938813715904</v>
      </c>
    </row>
    <row r="4654" spans="1:21" x14ac:dyDescent="0.3">
      <c r="A4654" s="17">
        <v>1962</v>
      </c>
      <c r="B4654" s="17">
        <v>99</v>
      </c>
      <c r="C4654" s="17">
        <v>0.44703999999999999</v>
      </c>
      <c r="D4654" s="17">
        <v>0.36536999999999997</v>
      </c>
      <c r="E4654" s="17">
        <v>0.5</v>
      </c>
      <c r="F4654" s="6">
        <f t="shared" si="991"/>
        <v>315.3961151403218</v>
      </c>
      <c r="G4654" s="7">
        <f t="shared" si="992"/>
        <v>115.23627858881936</v>
      </c>
      <c r="H4654" s="6">
        <f t="shared" si="993"/>
        <v>257.77797584591212</v>
      </c>
      <c r="I4654" s="6">
        <f>SUM(H4654:H4665)</f>
        <v>652.77161839820485</v>
      </c>
      <c r="J4654" s="8">
        <f t="shared" si="986"/>
        <v>2.0696882017959624</v>
      </c>
      <c r="K4654" s="9">
        <f t="shared" ref="K4654:K4662" si="995">IF(F4654=0, K4653, K4653+G4654/F4654)</f>
        <v>5.5248399999999993</v>
      </c>
      <c r="L4654" s="9">
        <f t="shared" si="987"/>
        <v>5.5526030150753761E-2</v>
      </c>
      <c r="M4654" s="12">
        <f t="shared" si="988"/>
        <v>2075.3559776550142</v>
      </c>
      <c r="N4654" s="10">
        <f>((B4653+E4653)*D4653+(B4654+E4654)*D4654+(B4655+E4655)*D4655)/3/SUM(D4555:D4654)</f>
        <v>6.5811860614968056</v>
      </c>
      <c r="O4654" s="11">
        <f>O4555</f>
        <v>5.0237587812718525E-2</v>
      </c>
      <c r="P4654" s="12">
        <f>M4654*O4555</f>
        <v>104.26087817009407</v>
      </c>
      <c r="Q4654" s="9">
        <f>N4654*O4555</f>
        <v>0.33062291267628496</v>
      </c>
      <c r="R4654" s="12">
        <f t="shared" si="989"/>
        <v>172.55067064793963</v>
      </c>
      <c r="S4654" s="12">
        <f t="shared" si="990"/>
        <v>440.84479880943223</v>
      </c>
      <c r="T4654" s="13">
        <f t="shared" si="984"/>
        <v>1.3977496159497638</v>
      </c>
      <c r="U4654" s="14">
        <f t="shared" si="985"/>
        <v>0.67193858584619859</v>
      </c>
    </row>
    <row r="4655" spans="1:21" x14ac:dyDescent="0.3">
      <c r="A4655" s="17">
        <v>1962</v>
      </c>
      <c r="B4655" s="17">
        <v>100</v>
      </c>
      <c r="C4655" s="17">
        <v>0.47260999999999997</v>
      </c>
      <c r="D4655" s="17">
        <v>0.38227</v>
      </c>
      <c r="E4655" s="17">
        <v>0.5</v>
      </c>
      <c r="F4655" s="6">
        <f t="shared" si="991"/>
        <v>200.15983655150245</v>
      </c>
      <c r="G4655" s="7">
        <f t="shared" si="992"/>
        <v>76.51510071854284</v>
      </c>
      <c r="H4655" s="6">
        <f t="shared" si="993"/>
        <v>161.90228619223103</v>
      </c>
      <c r="I4655" s="6">
        <f>SUM(H4655:H4665)</f>
        <v>394.99364255229261</v>
      </c>
      <c r="J4655" s="8">
        <f t="shared" si="986"/>
        <v>1.9733911126104369</v>
      </c>
      <c r="K4655" s="9">
        <f t="shared" si="995"/>
        <v>5.9071099999999994</v>
      </c>
      <c r="L4655" s="9">
        <f t="shared" si="987"/>
        <v>5.8777213930348252E-2</v>
      </c>
      <c r="M4655" s="12">
        <f t="shared" si="988"/>
        <v>1301.7816871894304</v>
      </c>
      <c r="N4655" s="10">
        <f>((B4654+E4654)*D4654+(B4655+E4655)*D4655+(B4656+E4656)*D4656)/3/SUM(D4555:D4655)</f>
        <v>6.504186198214243</v>
      </c>
      <c r="O4655" s="11">
        <f>O4555</f>
        <v>5.0237587812718525E-2</v>
      </c>
      <c r="P4655" s="12">
        <f>M4655*O4555</f>
        <v>65.398371823167892</v>
      </c>
      <c r="Q4655" s="9">
        <f>N4655*O4555</f>
        <v>0.32675462528305987</v>
      </c>
      <c r="R4655" s="12">
        <f t="shared" si="989"/>
        <v>108.99996533501786</v>
      </c>
      <c r="S4655" s="12">
        <f t="shared" si="990"/>
        <v>268.29412816149261</v>
      </c>
      <c r="T4655" s="13">
        <f t="shared" si="984"/>
        <v>1.3403994167054525</v>
      </c>
      <c r="U4655" s="14">
        <f t="shared" si="985"/>
        <v>0.63299169590498439</v>
      </c>
    </row>
    <row r="4656" spans="1:21" x14ac:dyDescent="0.3">
      <c r="A4656" s="17">
        <v>1962</v>
      </c>
      <c r="B4656" s="17">
        <v>101</v>
      </c>
      <c r="C4656" s="17">
        <v>0.49831999999999999</v>
      </c>
      <c r="D4656" s="17">
        <v>0.39892</v>
      </c>
      <c r="E4656" s="17">
        <v>0.5</v>
      </c>
      <c r="F4656" s="6">
        <f t="shared" si="991"/>
        <v>123.64473583295961</v>
      </c>
      <c r="G4656" s="7">
        <f t="shared" si="992"/>
        <v>49.324358018484247</v>
      </c>
      <c r="H4656" s="6">
        <f t="shared" si="993"/>
        <v>98.982556823717488</v>
      </c>
      <c r="I4656" s="6">
        <f>SUM(H4656:H4665)</f>
        <v>233.09135636006161</v>
      </c>
      <c r="J4656" s="8">
        <f t="shared" si="986"/>
        <v>1.8851700785301619</v>
      </c>
      <c r="K4656" s="9">
        <f t="shared" si="995"/>
        <v>6.3060299999999998</v>
      </c>
      <c r="L4656" s="9">
        <f t="shared" si="987"/>
        <v>6.2128374384236448E-2</v>
      </c>
      <c r="M4656" s="12">
        <f t="shared" si="988"/>
        <v>793.91032692139925</v>
      </c>
      <c r="N4656" s="10">
        <f>((B4655+E4655)*D4655+(B4656+E4656)*D4656+(B4657+E4657)*D4657)/3/SUM(D4555:D4656)</f>
        <v>6.420870975875471</v>
      </c>
      <c r="O4656" s="11">
        <f>O4555</f>
        <v>5.0237587812718525E-2</v>
      </c>
      <c r="P4656" s="12">
        <f>M4656*O4555</f>
        <v>39.884139764137863</v>
      </c>
      <c r="Q4656" s="9">
        <f>N4656*O4555</f>
        <v>0.32256906948467967</v>
      </c>
      <c r="R4656" s="12">
        <f t="shared" si="989"/>
        <v>67.053845573876501</v>
      </c>
      <c r="S4656" s="12">
        <f t="shared" si="990"/>
        <v>159.29416282647475</v>
      </c>
      <c r="T4656" s="13">
        <f t="shared" si="984"/>
        <v>1.2883214295647529</v>
      </c>
      <c r="U4656" s="14">
        <f t="shared" si="985"/>
        <v>0.59684864896540901</v>
      </c>
    </row>
    <row r="4657" spans="1:21" x14ac:dyDescent="0.3">
      <c r="A4657" s="17">
        <v>1962</v>
      </c>
      <c r="B4657" s="17">
        <v>102</v>
      </c>
      <c r="C4657" s="17">
        <v>0.52403999999999995</v>
      </c>
      <c r="D4657" s="17">
        <v>0.41524</v>
      </c>
      <c r="E4657" s="17">
        <v>0.5</v>
      </c>
      <c r="F4657" s="6">
        <f t="shared" si="991"/>
        <v>74.320377814475364</v>
      </c>
      <c r="G4657" s="7">
        <f t="shared" si="992"/>
        <v>30.860793683682751</v>
      </c>
      <c r="H4657" s="6">
        <f t="shared" si="993"/>
        <v>58.889980972633992</v>
      </c>
      <c r="I4657" s="6">
        <f>SUM(H4657:H4665)</f>
        <v>134.10879953634409</v>
      </c>
      <c r="J4657" s="8">
        <f t="shared" si="986"/>
        <v>1.8044687537934414</v>
      </c>
      <c r="K4657" s="9">
        <f t="shared" si="995"/>
        <v>6.7212699999999996</v>
      </c>
      <c r="L4657" s="9">
        <f t="shared" si="987"/>
        <v>6.5573365853658527E-2</v>
      </c>
      <c r="M4657" s="12">
        <f t="shared" si="988"/>
        <v>470.63000780767362</v>
      </c>
      <c r="N4657" s="10">
        <f>((B4656+E4656)*D4656+(B4657+E4657)*D4657+(B4658+E4658)*D4658)/3/SUM(D4555:D4657)</f>
        <v>6.3319633045540495</v>
      </c>
      <c r="O4657" s="11">
        <f>O4555</f>
        <v>5.0237587812718525E-2</v>
      </c>
      <c r="P4657" s="12">
        <f>M4657*O4555</f>
        <v>23.643316344538409</v>
      </c>
      <c r="Q4657" s="9">
        <f>N4657*O4555</f>
        <v>0.31810256253944541</v>
      </c>
      <c r="R4657" s="12">
        <f t="shared" si="989"/>
        <v>40.15692711733994</v>
      </c>
      <c r="S4657" s="12">
        <f t="shared" si="990"/>
        <v>92.240317252598231</v>
      </c>
      <c r="T4657" s="13">
        <f t="shared" si="984"/>
        <v>1.2411174426865279</v>
      </c>
      <c r="U4657" s="14">
        <f t="shared" ref="U4657:U4665" si="996">IF(T4657=0,0,J4657-T4657)</f>
        <v>0.5633513111069135</v>
      </c>
    </row>
    <row r="4658" spans="1:21" x14ac:dyDescent="0.3">
      <c r="A4658" s="17">
        <v>1962</v>
      </c>
      <c r="B4658" s="17">
        <v>103</v>
      </c>
      <c r="C4658" s="17">
        <v>0.54964000000000002</v>
      </c>
      <c r="D4658" s="17">
        <v>0.43114999999999998</v>
      </c>
      <c r="E4658" s="17">
        <v>0.5</v>
      </c>
      <c r="F4658" s="6">
        <f t="shared" si="991"/>
        <v>43.459584130792614</v>
      </c>
      <c r="G4658" s="7">
        <f t="shared" si="992"/>
        <v>18.737599697991236</v>
      </c>
      <c r="H4658" s="6">
        <f t="shared" si="993"/>
        <v>34.090784281796999</v>
      </c>
      <c r="I4658" s="6">
        <f>SUM(H4658:H4665)</f>
        <v>75.218818563710116</v>
      </c>
      <c r="J4658" s="8">
        <f t="shared" si="986"/>
        <v>1.7307763078757807</v>
      </c>
      <c r="K4658" s="9">
        <f t="shared" si="995"/>
        <v>7.1524199999999993</v>
      </c>
      <c r="L4658" s="9">
        <f t="shared" si="987"/>
        <v>6.9105507246376804E-2</v>
      </c>
      <c r="M4658" s="12">
        <f t="shared" si="988"/>
        <v>271.14481095099183</v>
      </c>
      <c r="N4658" s="10">
        <f>((B4657+E4657)*D4657+(B4658+E4658)*D4658+(B4659+E4659)*D4659)/3/SUM(D4555:D4658)</f>
        <v>6.2381559900937962</v>
      </c>
      <c r="O4658" s="11">
        <f>O4555</f>
        <v>5.0237587812718525E-2</v>
      </c>
      <c r="P4658" s="12">
        <f>M4658*O4555</f>
        <v>13.621661250113416</v>
      </c>
      <c r="Q4658" s="9">
        <f>N4658*O4555</f>
        <v>0.31338990934177313</v>
      </c>
      <c r="R4658" s="12">
        <f t="shared" si="989"/>
        <v>23.407076486334692</v>
      </c>
      <c r="S4658" s="12">
        <f t="shared" si="990"/>
        <v>52.083390135258298</v>
      </c>
      <c r="T4658" s="13">
        <f t="shared" si="984"/>
        <v>1.1984327778773065</v>
      </c>
      <c r="U4658" s="14">
        <f t="shared" si="996"/>
        <v>0.53234352999847423</v>
      </c>
    </row>
    <row r="4659" spans="1:21" x14ac:dyDescent="0.3">
      <c r="A4659" s="17">
        <v>1962</v>
      </c>
      <c r="B4659" s="17">
        <v>104</v>
      </c>
      <c r="C4659" s="17">
        <v>0.57496999999999998</v>
      </c>
      <c r="D4659" s="17">
        <v>0.44657999999999998</v>
      </c>
      <c r="E4659" s="17">
        <v>0.5</v>
      </c>
      <c r="F4659" s="6">
        <f t="shared" si="991"/>
        <v>24.721984432801378</v>
      </c>
      <c r="G4659" s="7">
        <f t="shared" si="992"/>
        <v>11.040343808000438</v>
      </c>
      <c r="H4659" s="6">
        <f t="shared" si="993"/>
        <v>19.20181252880116</v>
      </c>
      <c r="I4659" s="6">
        <f>SUM(H4659:H4665)</f>
        <v>41.128034281913123</v>
      </c>
      <c r="J4659" s="8">
        <f t="shared" si="986"/>
        <v>1.6636218825275222</v>
      </c>
      <c r="K4659" s="9">
        <f t="shared" si="995"/>
        <v>7.5989999999999993</v>
      </c>
      <c r="L4659" s="9">
        <f t="shared" si="987"/>
        <v>7.2717703349282292E-2</v>
      </c>
      <c r="M4659" s="12">
        <f t="shared" si="988"/>
        <v>151.82470429478167</v>
      </c>
      <c r="N4659" s="10">
        <f>((B4658+E4658)*D4658+(B4659+E4659)*D4659+(B4660+E4660)*D4660)/3/SUM(D4555:D4659)</f>
        <v>6.1402302934596653</v>
      </c>
      <c r="O4659" s="11">
        <f>O4555</f>
        <v>5.0237587812718525E-2</v>
      </c>
      <c r="P4659" s="12">
        <f>M4659*O4555</f>
        <v>7.6273069141491172</v>
      </c>
      <c r="Q4659" s="9">
        <f>N4659*O4555</f>
        <v>0.30847035855799437</v>
      </c>
      <c r="R4659" s="12">
        <f t="shared" si="989"/>
        <v>13.278622533078476</v>
      </c>
      <c r="S4659" s="12">
        <f t="shared" si="990"/>
        <v>28.676313648923607</v>
      </c>
      <c r="T4659" s="13">
        <f t="shared" si="984"/>
        <v>1.1599519337483113</v>
      </c>
      <c r="U4659" s="14">
        <f t="shared" si="996"/>
        <v>0.5036699487792109</v>
      </c>
    </row>
    <row r="4660" spans="1:21" x14ac:dyDescent="0.3">
      <c r="A4660" s="17">
        <v>1962</v>
      </c>
      <c r="B4660" s="17">
        <v>105</v>
      </c>
      <c r="C4660" s="17">
        <v>0.59992000000000001</v>
      </c>
      <c r="D4660" s="17">
        <v>0.46149000000000001</v>
      </c>
      <c r="E4660" s="17">
        <v>0.5</v>
      </c>
      <c r="F4660" s="6">
        <f t="shared" si="991"/>
        <v>13.68164062480094</v>
      </c>
      <c r="G4660" s="7">
        <f t="shared" si="992"/>
        <v>6.3139403319393859</v>
      </c>
      <c r="H4660" s="6">
        <f t="shared" si="993"/>
        <v>10.524670458831247</v>
      </c>
      <c r="I4660" s="6">
        <f>SUM(H4660:H4665)</f>
        <v>21.926221753111967</v>
      </c>
      <c r="J4660" s="8">
        <f t="shared" si="986"/>
        <v>1.602601789829645</v>
      </c>
      <c r="K4660" s="9">
        <f t="shared" si="995"/>
        <v>8.0604899999999997</v>
      </c>
      <c r="L4660" s="9">
        <f t="shared" si="987"/>
        <v>7.6402748815165872E-2</v>
      </c>
      <c r="M4660" s="12">
        <f t="shared" si="988"/>
        <v>82.640224728224368</v>
      </c>
      <c r="N4660" s="10">
        <f>((B4659+E4659)*D4659+(B4660+E4660)*D4660+(B4661+E4661)*D4661)/3/SUM(D4555:D4660)</f>
        <v>6.0389064436529294</v>
      </c>
      <c r="O4660" s="11">
        <f>O4555</f>
        <v>5.0237587812718525E-2</v>
      </c>
      <c r="P4660" s="12">
        <f>M4660*O4555</f>
        <v>4.1516455466469644</v>
      </c>
      <c r="Q4660" s="9">
        <f>N4660*O4555</f>
        <v>0.3033800927558058</v>
      </c>
      <c r="R4660" s="12">
        <f t="shared" si="989"/>
        <v>7.3316949588067342</v>
      </c>
      <c r="S4660" s="12">
        <f t="shared" si="990"/>
        <v>15.397691115845131</v>
      </c>
      <c r="T4660" s="13">
        <f t="shared" si="984"/>
        <v>1.1254272450288949</v>
      </c>
      <c r="U4660" s="14">
        <f t="shared" si="996"/>
        <v>0.47717454480075006</v>
      </c>
    </row>
    <row r="4661" spans="1:21" x14ac:dyDescent="0.3">
      <c r="A4661" s="17">
        <v>1962</v>
      </c>
      <c r="B4661" s="17">
        <v>106</v>
      </c>
      <c r="C4661" s="17">
        <v>0.62434999999999996</v>
      </c>
      <c r="D4661" s="17">
        <v>0.47582000000000002</v>
      </c>
      <c r="E4661" s="17">
        <v>0.5</v>
      </c>
      <c r="F4661" s="6">
        <f t="shared" si="991"/>
        <v>7.3677002928615538</v>
      </c>
      <c r="G4661" s="7">
        <f t="shared" si="992"/>
        <v>3.5056991533493846</v>
      </c>
      <c r="H4661" s="6">
        <f t="shared" si="993"/>
        <v>5.6148507161868615</v>
      </c>
      <c r="I4661" s="6">
        <f>SUM(H4661:H4665)</f>
        <v>11.401551294280717</v>
      </c>
      <c r="J4661" s="8">
        <f t="shared" si="986"/>
        <v>1.5475047628264</v>
      </c>
      <c r="K4661" s="9">
        <f t="shared" si="995"/>
        <v>8.5363100000000003</v>
      </c>
      <c r="L4661" s="9">
        <f t="shared" si="987"/>
        <v>8.0153145539906101E-2</v>
      </c>
      <c r="M4661" s="12">
        <f t="shared" si="988"/>
        <v>43.737511856025549</v>
      </c>
      <c r="N4661" s="10">
        <f>((B4660+E4660)*D4660+(B4661+E4661)*D4661+(B4662+E4662)*D4662)/3/SUM(D4555:D4661)</f>
        <v>5.9349023953753637</v>
      </c>
      <c r="O4661" s="11">
        <f>O4555</f>
        <v>5.0237587812718525E-2</v>
      </c>
      <c r="P4661" s="12">
        <f>M4661*O4555</f>
        <v>2.1972670925769009</v>
      </c>
      <c r="Q4661" s="9">
        <f>N4661*O4555</f>
        <v>0.29815518024758336</v>
      </c>
      <c r="R4661" s="12">
        <f t="shared" si="989"/>
        <v>3.9407538888388953</v>
      </c>
      <c r="S4661" s="12">
        <f t="shared" si="990"/>
        <v>8.0659961570383967</v>
      </c>
      <c r="T4661" s="13">
        <f t="shared" si="984"/>
        <v>1.0947779953608334</v>
      </c>
      <c r="U4661" s="14">
        <f t="shared" si="996"/>
        <v>0.45272676746556662</v>
      </c>
    </row>
    <row r="4662" spans="1:21" x14ac:dyDescent="0.3">
      <c r="A4662" s="17">
        <v>1962</v>
      </c>
      <c r="B4662" s="17">
        <v>107</v>
      </c>
      <c r="C4662" s="17">
        <v>0.64817999999999998</v>
      </c>
      <c r="D4662" s="17">
        <v>0.48953000000000002</v>
      </c>
      <c r="E4662" s="17">
        <v>0.5</v>
      </c>
      <c r="F4662" s="6">
        <f t="shared" si="991"/>
        <v>3.8620011395121692</v>
      </c>
      <c r="G4662" s="7">
        <f t="shared" si="992"/>
        <v>1.8905654178253923</v>
      </c>
      <c r="H4662" s="6">
        <f t="shared" si="993"/>
        <v>2.9167184305994729</v>
      </c>
      <c r="I4662" s="6">
        <f>SUM(H4662:H4665)</f>
        <v>5.7867005780938534</v>
      </c>
      <c r="J4662" s="8">
        <f t="shared" si="986"/>
        <v>1.4983684284528211</v>
      </c>
      <c r="K4662" s="9">
        <f t="shared" si="995"/>
        <v>9.0258400000000005</v>
      </c>
      <c r="L4662" s="9">
        <f t="shared" si="987"/>
        <v>8.3961302325581397E-2</v>
      </c>
      <c r="M4662" s="12">
        <f t="shared" si="988"/>
        <v>22.51710449290367</v>
      </c>
      <c r="N4662" s="10">
        <f>((B4661+E4661)*D4661+(B4662+E4662)*D4662+(B4663+E4663)*D4663)/3/SUM(D4555:D4662)</f>
        <v>5.8288321825632474</v>
      </c>
      <c r="O4662" s="11">
        <f>O4555</f>
        <v>5.0237587812718525E-2</v>
      </c>
      <c r="P4662" s="12">
        <f>M4662*O4555</f>
        <v>1.1312050142504069</v>
      </c>
      <c r="Q4662" s="9">
        <f>N4662*O4555</f>
        <v>0.29282646861712092</v>
      </c>
      <c r="R4662" s="12">
        <f t="shared" si="989"/>
        <v>2.0626260726165579</v>
      </c>
      <c r="S4662" s="12">
        <f t="shared" si="990"/>
        <v>4.1252422681995018</v>
      </c>
      <c r="T4662" s="13">
        <f t="shared" si="984"/>
        <v>1.0681618464567786</v>
      </c>
      <c r="U4662" s="14">
        <f t="shared" si="996"/>
        <v>0.43020658199604256</v>
      </c>
    </row>
    <row r="4663" spans="1:21" x14ac:dyDescent="0.3">
      <c r="A4663" s="17">
        <v>1962</v>
      </c>
      <c r="B4663" s="17">
        <v>108</v>
      </c>
      <c r="C4663" s="17">
        <v>0.67127999999999999</v>
      </c>
      <c r="D4663" s="17">
        <v>0.50258999999999998</v>
      </c>
      <c r="E4663" s="17">
        <v>0.5</v>
      </c>
      <c r="F4663" s="6">
        <f t="shared" si="991"/>
        <v>1.9714357216867768</v>
      </c>
      <c r="G4663" s="7">
        <f t="shared" si="992"/>
        <v>0.99082387936255711</v>
      </c>
      <c r="H4663" s="7">
        <f t="shared" si="993"/>
        <v>1.4760237820054982</v>
      </c>
      <c r="I4663" s="6">
        <f>SUM(H4663:H4665)</f>
        <v>2.8699821474943805</v>
      </c>
      <c r="J4663" s="8">
        <f t="shared" si="986"/>
        <v>1.45578276579</v>
      </c>
      <c r="K4663" s="9">
        <f>IF(F4663=0, K4662, K4662+G4663/F4663)</f>
        <v>9.5284300000000002</v>
      </c>
      <c r="L4663" s="9">
        <f t="shared" si="987"/>
        <v>8.7819631336405538E-2</v>
      </c>
      <c r="M4663" s="12">
        <f t="shared" si="988"/>
        <v>11.282487346901581</v>
      </c>
      <c r="N4663" s="10">
        <f>((B4662+E4662)*D4662+(B4663+E4663)*D4663+(B4664+E4664)*D4664)/3/SUM(D4555:D4663)</f>
        <v>5.7213656044769881</v>
      </c>
      <c r="O4663" s="11">
        <f>O4555</f>
        <v>5.0237587812718525E-2</v>
      </c>
      <c r="P4663" s="12">
        <f>M4663*O4555</f>
        <v>0.56680494883585386</v>
      </c>
      <c r="Q4663" s="9">
        <f>N4663*O4555</f>
        <v>0.28742760696358011</v>
      </c>
      <c r="R4663" s="12">
        <f t="shared" si="989"/>
        <v>1.0517737985223248</v>
      </c>
      <c r="S4663" s="12">
        <f t="shared" si="990"/>
        <v>2.0626161955829438</v>
      </c>
      <c r="T4663" s="13">
        <f t="shared" si="984"/>
        <v>1.0462507972708095</v>
      </c>
      <c r="U4663" s="14">
        <f t="shared" si="996"/>
        <v>0.40953196851919049</v>
      </c>
    </row>
    <row r="4664" spans="1:21" x14ac:dyDescent="0.3">
      <c r="A4664" s="17">
        <v>1962</v>
      </c>
      <c r="B4664" s="17">
        <v>109</v>
      </c>
      <c r="C4664" s="17">
        <v>0.69359000000000004</v>
      </c>
      <c r="D4664" s="17">
        <v>0.51498999999999995</v>
      </c>
      <c r="E4664" s="17">
        <v>0.5</v>
      </c>
      <c r="F4664" s="6">
        <f t="shared" si="991"/>
        <v>0.98061184232421972</v>
      </c>
      <c r="G4664" s="7">
        <f t="shared" si="992"/>
        <v>0.50500529267854988</v>
      </c>
      <c r="H4664" s="7">
        <f t="shared" si="993"/>
        <v>0.72810919598494483</v>
      </c>
      <c r="I4664" s="6">
        <f>SUM(H4664:H4665)</f>
        <v>1.3939583654888825</v>
      </c>
      <c r="J4664" s="8">
        <f t="shared" si="986"/>
        <v>1.421519</v>
      </c>
      <c r="K4664" s="9">
        <f>IF(F4664=0, K4663, K4663+G4664/F4664)</f>
        <v>10.043419999999999</v>
      </c>
      <c r="L4664" s="9">
        <f t="shared" si="987"/>
        <v>9.1720730593607303E-2</v>
      </c>
      <c r="M4664" s="12">
        <f t="shared" si="988"/>
        <v>5.5059013312498344</v>
      </c>
      <c r="N4664" s="10">
        <f>((B4663+E4663)*D4663+(B4664+E4664)*D4664)/2/SUM(D4555:D4664)</f>
        <v>5.5221438513972334</v>
      </c>
      <c r="O4664" s="11">
        <f>O4555</f>
        <v>5.0237587812718525E-2</v>
      </c>
      <c r="P4664" s="12">
        <f>M4664*O4555</f>
        <v>0.27660320161682739</v>
      </c>
      <c r="Q4664" s="9">
        <f>N4664*O4555</f>
        <v>0.2774191866490322</v>
      </c>
      <c r="R4664" s="12">
        <f t="shared" si="989"/>
        <v>0.52611773504312065</v>
      </c>
      <c r="S4664" s="12">
        <f t="shared" si="990"/>
        <v>1.0108423970606193</v>
      </c>
      <c r="T4664" s="13">
        <f t="shared" si="984"/>
        <v>1.0308282578606718</v>
      </c>
      <c r="U4664" s="14">
        <f t="shared" si="996"/>
        <v>0.3906907421393282</v>
      </c>
    </row>
    <row r="4665" spans="1:21" x14ac:dyDescent="0.3">
      <c r="A4665" s="17">
        <v>1962</v>
      </c>
      <c r="B4665" s="17" t="s">
        <v>19</v>
      </c>
      <c r="C4665" s="17">
        <v>0.71501999999999999</v>
      </c>
      <c r="D4665" s="17">
        <v>1</v>
      </c>
      <c r="E4665" s="17">
        <v>1.4</v>
      </c>
      <c r="F4665" s="6">
        <f t="shared" si="991"/>
        <v>0.47560654964566984</v>
      </c>
      <c r="G4665" s="7">
        <f t="shared" si="992"/>
        <v>0.47560654964566984</v>
      </c>
      <c r="H4665" s="7">
        <f>E4665*F4665</f>
        <v>0.66584916950393769</v>
      </c>
      <c r="I4665" s="6">
        <f>SUM(H4665:H4665)</f>
        <v>0.66584916950393769</v>
      </c>
      <c r="J4665" s="8">
        <f t="shared" si="986"/>
        <v>1.4</v>
      </c>
      <c r="K4665" s="9">
        <f>IF(F4665=0, K4664, K4664+G4665/F4665)</f>
        <v>11.043419999999999</v>
      </c>
      <c r="L4665" s="9">
        <f>K4665/(110+E4665)</f>
        <v>9.9133034111310581E-2</v>
      </c>
      <c r="M4665" s="12">
        <f t="shared" si="988"/>
        <v>4.7976595683699097</v>
      </c>
      <c r="N4665" s="10">
        <f>N4664-(N4662-N4663)</f>
        <v>5.414677273310974</v>
      </c>
      <c r="O4665" s="11">
        <f>O4555</f>
        <v>5.0237587812718525E-2</v>
      </c>
      <c r="P4665" s="12">
        <f>M4665*O4555</f>
        <v>0.2410228438615126</v>
      </c>
      <c r="Q4665" s="9">
        <f>N4665*O4555</f>
        <v>0.27202032499549134</v>
      </c>
      <c r="R4665" s="12">
        <f t="shared" si="989"/>
        <v>0.48472466201749859</v>
      </c>
      <c r="S4665" s="12">
        <f>R4665</f>
        <v>0.48472466201749859</v>
      </c>
      <c r="T4665" s="13">
        <f t="shared" si="984"/>
        <v>1.0191715450063121</v>
      </c>
      <c r="U4665" s="14">
        <f t="shared" si="996"/>
        <v>0.38082845499368778</v>
      </c>
    </row>
    <row r="4666" spans="1:21" x14ac:dyDescent="0.3">
      <c r="A4666" s="17">
        <v>1963</v>
      </c>
      <c r="B4666" s="17">
        <v>0</v>
      </c>
      <c r="C4666" s="17">
        <v>2.9899999999999999E-2</v>
      </c>
      <c r="D4666" s="17">
        <v>2.9139999999999999E-2</v>
      </c>
      <c r="E4666" s="17">
        <v>0.13</v>
      </c>
      <c r="F4666" s="6">
        <v>100000</v>
      </c>
      <c r="G4666" s="7">
        <f>100000*D4666</f>
        <v>2914</v>
      </c>
      <c r="H4666" s="6">
        <f>F4666-(1-E4666)*G4666</f>
        <v>97464.82</v>
      </c>
      <c r="I4666" s="6">
        <f>SUM(H4666:H4776)</f>
        <v>6842094.6853835937</v>
      </c>
      <c r="J4666" s="8">
        <f>I4666/F4666</f>
        <v>68.420946853835943</v>
      </c>
      <c r="K4666" s="9">
        <f>G4666/F4666</f>
        <v>2.9139999999999999E-2</v>
      </c>
      <c r="L4666" s="9">
        <f>K4666/(0.1+E4666)</f>
        <v>0.12669565217391304</v>
      </c>
      <c r="M4666">
        <f>G4666/L4666</f>
        <v>23000</v>
      </c>
      <c r="N4666" s="10">
        <f>(0.1+E4666)*D4666/SUM(D4666:D4666)</f>
        <v>0.23</v>
      </c>
      <c r="O4666" s="11">
        <f>IF((I4666-J4666*F4666+MAX(N4668:N4761)*F4666)/SUM(M4666:M4776)&gt;1/MAX(N4668:N4764),1/MAX(N4668:N4764),(I4666-J4666*F4666+MAX(N4668:N4761)*F4666)/SUM(M4666:M4776))</f>
        <v>4.9347089843769822E-2</v>
      </c>
      <c r="P4666" s="12">
        <f>M4666*O4666</f>
        <v>1134.9830664067058</v>
      </c>
      <c r="Q4666" s="9">
        <f>N4666*O4666</f>
        <v>1.134983066406706E-2</v>
      </c>
      <c r="R4666" s="12">
        <f>((1-Q4666)*H4666)</f>
        <v>96358.610797296235</v>
      </c>
      <c r="S4666" s="12">
        <f>R4666+S4667</f>
        <v>6160097.3180900551</v>
      </c>
      <c r="T4666" s="13">
        <f t="shared" si="984"/>
        <v>61.600973180900553</v>
      </c>
      <c r="U4666" s="14">
        <f t="shared" ref="U4666:U4729" si="997">J4666-T4666</f>
        <v>6.8199736729353901</v>
      </c>
    </row>
    <row r="4667" spans="1:21" x14ac:dyDescent="0.3">
      <c r="A4667" s="17">
        <v>1963</v>
      </c>
      <c r="B4667" s="17">
        <v>1</v>
      </c>
      <c r="C4667" s="17">
        <v>1.98E-3</v>
      </c>
      <c r="D4667" s="17">
        <v>1.97E-3</v>
      </c>
      <c r="E4667" s="17">
        <v>0.5</v>
      </c>
      <c r="F4667" s="6">
        <f>F4666-G4666</f>
        <v>97086</v>
      </c>
      <c r="G4667" s="7">
        <f>D4667*F4667</f>
        <v>191.25942000000001</v>
      </c>
      <c r="H4667" s="6">
        <f>F4667-0.5*G4667</f>
        <v>96990.370290000006</v>
      </c>
      <c r="I4667" s="6">
        <f>SUM(H4667:H4776)</f>
        <v>6744629.8653835952</v>
      </c>
      <c r="J4667" s="8">
        <f t="shared" ref="J4667:J4730" si="998">I4667/F4667</f>
        <v>69.470674097023206</v>
      </c>
      <c r="K4667" s="9">
        <f>K4666+G4667/F4667</f>
        <v>3.1109999999999999E-2</v>
      </c>
      <c r="L4667" s="9">
        <f t="shared" ref="L4667:L4730" si="999">K4667/(B4667+E4667)</f>
        <v>2.0739999999999998E-2</v>
      </c>
      <c r="M4667" s="12">
        <f t="shared" ref="M4667:M4730" si="1000">G4667/L4667</f>
        <v>9221.7656702025088</v>
      </c>
      <c r="N4667" s="10">
        <f>(B4667+E4667)*D4667/SUM(D4666:D4667)</f>
        <v>9.4985535197685642E-2</v>
      </c>
      <c r="O4667" s="11">
        <f>O4666</f>
        <v>4.9347089843769822E-2</v>
      </c>
      <c r="P4667" s="12">
        <f>M4667*O4666</f>
        <v>455.06729904567544</v>
      </c>
      <c r="Q4667" s="9">
        <f>N4667*O4666</f>
        <v>4.6872597392587541E-3</v>
      </c>
      <c r="R4667" s="12">
        <f t="shared" ref="R4667:R4730" si="1001">((1-Q4667)*H4667)</f>
        <v>96535.751232243885</v>
      </c>
      <c r="S4667" s="12">
        <f t="shared" ref="S4667:S4730" si="1002">R4667+S4668</f>
        <v>6063738.7072927589</v>
      </c>
      <c r="T4667" s="13">
        <f t="shared" si="984"/>
        <v>62.457395580132655</v>
      </c>
      <c r="U4667" s="14">
        <f t="shared" si="997"/>
        <v>7.0132785168905514</v>
      </c>
    </row>
    <row r="4668" spans="1:21" x14ac:dyDescent="0.3">
      <c r="A4668" s="17">
        <v>1963</v>
      </c>
      <c r="B4668" s="17">
        <v>2</v>
      </c>
      <c r="C4668" s="17">
        <v>1.1100000000000001E-3</v>
      </c>
      <c r="D4668" s="17">
        <v>1.1100000000000001E-3</v>
      </c>
      <c r="E4668" s="17">
        <v>0.5</v>
      </c>
      <c r="F4668" s="6">
        <f t="shared" ref="F4668:F4731" si="1003">F4667-G4667</f>
        <v>96894.740579999998</v>
      </c>
      <c r="G4668" s="7">
        <f t="shared" ref="G4668:G4731" si="1004">D4668*F4668</f>
        <v>107.5531620438</v>
      </c>
      <c r="H4668" s="6">
        <f t="shared" ref="H4668:H4731" si="1005">F4668-0.5*G4668</f>
        <v>96840.963998978099</v>
      </c>
      <c r="I4668" s="6">
        <f>SUM(H4668:H4776)</f>
        <v>6647639.4950935952</v>
      </c>
      <c r="J4668" s="8">
        <f t="shared" si="998"/>
        <v>68.606814521630824</v>
      </c>
      <c r="K4668" s="9">
        <f t="shared" ref="K4668:K4731" si="1006">K4667+G4668/F4668</f>
        <v>3.2219999999999999E-2</v>
      </c>
      <c r="L4668" s="9">
        <f t="shared" si="999"/>
        <v>1.2888E-2</v>
      </c>
      <c r="M4668" s="12">
        <f t="shared" si="1000"/>
        <v>8345.2174149441344</v>
      </c>
      <c r="N4668" s="10">
        <f>((B4667+E4667)*D4667+(B4668+E4668)*D4668+(B4669+E4669)*D4669)/3/SUM(D4666:D4668)</f>
        <v>9.331678046761846E-2</v>
      </c>
      <c r="O4668" s="11">
        <f>O4666</f>
        <v>4.9347089843769822E-2</v>
      </c>
      <c r="P4668" s="12">
        <f>M4668*O4666</f>
        <v>411.81219354104076</v>
      </c>
      <c r="Q4668" s="9">
        <f>N4668*O4666</f>
        <v>4.6049115496669133E-3</v>
      </c>
      <c r="R4668" s="12">
        <f t="shared" si="1001"/>
        <v>96395.019925378321</v>
      </c>
      <c r="S4668" s="12">
        <f t="shared" si="1002"/>
        <v>5967202.9560605148</v>
      </c>
      <c r="T4668" s="13">
        <f t="shared" si="984"/>
        <v>61.584384460307874</v>
      </c>
      <c r="U4668" s="14">
        <f t="shared" si="997"/>
        <v>7.0224300613229502</v>
      </c>
    </row>
    <row r="4669" spans="1:21" x14ac:dyDescent="0.3">
      <c r="A4669" s="17">
        <v>1963</v>
      </c>
      <c r="B4669" s="17">
        <v>3</v>
      </c>
      <c r="C4669" s="17">
        <v>9.3999999999999997E-4</v>
      </c>
      <c r="D4669" s="17">
        <v>9.3999999999999997E-4</v>
      </c>
      <c r="E4669" s="17">
        <v>0.5</v>
      </c>
      <c r="F4669" s="6">
        <f t="shared" si="1003"/>
        <v>96787.1874179562</v>
      </c>
      <c r="G4669" s="7">
        <f t="shared" si="1004"/>
        <v>90.979956172878829</v>
      </c>
      <c r="H4669" s="6">
        <f t="shared" si="1005"/>
        <v>96741.697439869764</v>
      </c>
      <c r="I4669" s="6">
        <f>SUM(H4669:H4776)</f>
        <v>6550798.5310946172</v>
      </c>
      <c r="J4669" s="8">
        <f t="shared" si="998"/>
        <v>67.682497093404507</v>
      </c>
      <c r="K4669" s="9">
        <f t="shared" si="1006"/>
        <v>3.3160000000000002E-2</v>
      </c>
      <c r="L4669" s="9">
        <f t="shared" si="999"/>
        <v>9.4742857142857146E-3</v>
      </c>
      <c r="M4669" s="12">
        <f t="shared" si="1000"/>
        <v>9602.830114748971</v>
      </c>
      <c r="N4669" s="10">
        <f>((B4668+E4668)*D4668+(B4669+E4669)*D4669+(B4670+E4670)*D4670)/3/SUM(D4666:D4669)</f>
        <v>9.941696823482106E-2</v>
      </c>
      <c r="O4669" s="11">
        <f>O4666</f>
        <v>4.9347089843769822E-2</v>
      </c>
      <c r="P4669" s="12">
        <f>M4669*O4666</f>
        <v>473.87172042697591</v>
      </c>
      <c r="Q4669" s="9">
        <f>N4669*O4666</f>
        <v>4.9059380634789256E-3</v>
      </c>
      <c r="R4669" s="12">
        <f t="shared" si="1001"/>
        <v>96267.088664073948</v>
      </c>
      <c r="S4669" s="12">
        <f t="shared" si="1002"/>
        <v>5870807.9361351365</v>
      </c>
      <c r="T4669" s="13">
        <f t="shared" si="984"/>
        <v>60.656870942878228</v>
      </c>
      <c r="U4669" s="14">
        <f t="shared" si="997"/>
        <v>7.0256261505262785</v>
      </c>
    </row>
    <row r="4670" spans="1:21" x14ac:dyDescent="0.3">
      <c r="A4670" s="17">
        <v>1963</v>
      </c>
      <c r="B4670" s="17">
        <v>4</v>
      </c>
      <c r="C4670" s="17">
        <v>8.4999999999999995E-4</v>
      </c>
      <c r="D4670" s="17">
        <v>8.4999999999999995E-4</v>
      </c>
      <c r="E4670" s="17">
        <v>0.5</v>
      </c>
      <c r="F4670" s="6">
        <f t="shared" si="1003"/>
        <v>96696.207461783328</v>
      </c>
      <c r="G4670" s="7">
        <f t="shared" si="1004"/>
        <v>82.191776342515823</v>
      </c>
      <c r="H4670" s="6">
        <f t="shared" si="1005"/>
        <v>96655.11157361207</v>
      </c>
      <c r="I4670" s="6">
        <f>SUM(H4670:H4776)</f>
        <v>6454056.8336547473</v>
      </c>
      <c r="J4670" s="8">
        <f t="shared" si="998"/>
        <v>66.745708058979943</v>
      </c>
      <c r="K4670" s="9">
        <f t="shared" si="1006"/>
        <v>3.4009999999999999E-2</v>
      </c>
      <c r="L4670" s="9">
        <f t="shared" si="999"/>
        <v>7.5577777777777778E-3</v>
      </c>
      <c r="M4670" s="12">
        <f t="shared" si="1000"/>
        <v>10875.124773340818</v>
      </c>
      <c r="N4670" s="10">
        <f>((B4669+E4669)*D4669+(B4670+E4670)*D4670+(B4671+E4671)*D4671)/3/SUM(D4666:D4670)</f>
        <v>0.11231990591002647</v>
      </c>
      <c r="O4670" s="11">
        <f>O4666</f>
        <v>4.9347089843769822E-2</v>
      </c>
      <c r="P4670" s="12">
        <f>M4670*O4666</f>
        <v>536.6557592522563</v>
      </c>
      <c r="Q4670" s="9">
        <f>N4670*O4666</f>
        <v>5.542660488185849E-3</v>
      </c>
      <c r="R4670" s="12">
        <f t="shared" si="1001"/>
        <v>96119.385105711815</v>
      </c>
      <c r="S4670" s="12">
        <f t="shared" si="1002"/>
        <v>5774540.847471063</v>
      </c>
      <c r="T4670" s="13">
        <f t="shared" si="984"/>
        <v>59.718379852211896</v>
      </c>
      <c r="U4670" s="14">
        <f t="shared" si="997"/>
        <v>7.0273282067680469</v>
      </c>
    </row>
    <row r="4671" spans="1:21" x14ac:dyDescent="0.3">
      <c r="A4671" s="17">
        <v>1963</v>
      </c>
      <c r="B4671" s="17">
        <v>5</v>
      </c>
      <c r="C4671" s="17">
        <v>7.9000000000000001E-4</v>
      </c>
      <c r="D4671" s="17">
        <v>7.9000000000000001E-4</v>
      </c>
      <c r="E4671" s="17">
        <v>0.5</v>
      </c>
      <c r="F4671" s="6">
        <f t="shared" si="1003"/>
        <v>96614.015685440812</v>
      </c>
      <c r="G4671" s="7">
        <f t="shared" si="1004"/>
        <v>76.325072391498239</v>
      </c>
      <c r="H4671" s="6">
        <f t="shared" si="1005"/>
        <v>96575.853149245057</v>
      </c>
      <c r="I4671" s="6">
        <f>SUM(H4671:H4776)</f>
        <v>6357401.722081136</v>
      </c>
      <c r="J4671" s="8">
        <f t="shared" si="998"/>
        <v>65.802064814071898</v>
      </c>
      <c r="K4671" s="9">
        <f t="shared" si="1006"/>
        <v>3.4799999999999998E-2</v>
      </c>
      <c r="L4671" s="9">
        <f t="shared" si="999"/>
        <v>6.3272727272727265E-3</v>
      </c>
      <c r="M4671" s="12">
        <f t="shared" si="1000"/>
        <v>12062.870636587366</v>
      </c>
      <c r="N4671" s="10">
        <f>((B4670+E4670)*D4670+(B4671+E4671)*D4671+(B4672+E4672)*D4672)/3/SUM(D4666:D4671)</f>
        <v>0.11997126436781612</v>
      </c>
      <c r="O4671" s="11">
        <f>O4666</f>
        <v>4.9347089843769822E-2</v>
      </c>
      <c r="P4671" s="12">
        <f>M4671*O4666</f>
        <v>595.26756107744961</v>
      </c>
      <c r="Q4671" s="9">
        <f>N4671*O4666</f>
        <v>5.9202327614292834E-3</v>
      </c>
      <c r="R4671" s="12">
        <f t="shared" si="1001"/>
        <v>96004.10161946791</v>
      </c>
      <c r="S4671" s="12">
        <f t="shared" si="1002"/>
        <v>5678421.4623653516</v>
      </c>
      <c r="T4671" s="13">
        <f t="shared" si="984"/>
        <v>58.774303314887028</v>
      </c>
      <c r="U4671" s="14">
        <f t="shared" si="997"/>
        <v>7.0277614991848694</v>
      </c>
    </row>
    <row r="4672" spans="1:21" x14ac:dyDescent="0.3">
      <c r="A4672" s="17">
        <v>1963</v>
      </c>
      <c r="B4672" s="17">
        <v>6</v>
      </c>
      <c r="C4672" s="17">
        <v>6.7000000000000002E-4</v>
      </c>
      <c r="D4672" s="17">
        <v>6.7000000000000002E-4</v>
      </c>
      <c r="E4672" s="17">
        <v>0.5</v>
      </c>
      <c r="F4672" s="6">
        <f t="shared" si="1003"/>
        <v>96537.690613049315</v>
      </c>
      <c r="G4672" s="7">
        <f t="shared" si="1004"/>
        <v>64.680252710743048</v>
      </c>
      <c r="H4672" s="6">
        <f t="shared" si="1005"/>
        <v>96505.350486693947</v>
      </c>
      <c r="I4672" s="6">
        <f>SUM(H4672:H4776)</f>
        <v>6260825.8689318905</v>
      </c>
      <c r="J4672" s="8">
        <f t="shared" si="998"/>
        <v>64.853694232515593</v>
      </c>
      <c r="K4672" s="9">
        <f t="shared" si="1006"/>
        <v>3.5469999999999995E-2</v>
      </c>
      <c r="L4672" s="9">
        <f t="shared" si="999"/>
        <v>5.4569230769230762E-3</v>
      </c>
      <c r="M4672" s="12">
        <f t="shared" si="1000"/>
        <v>11852.879690437831</v>
      </c>
      <c r="N4672" s="10">
        <f>((B4671+E4671)*D4671+(B4672+E4672)*D4672+(B4673+E4673)*D4673)/3/SUM(D4666:D4672)</f>
        <v>0.12827741753594588</v>
      </c>
      <c r="O4672" s="11">
        <f>O4666</f>
        <v>4.9347089843769822E-2</v>
      </c>
      <c r="P4672" s="12">
        <f>M4672*O4666</f>
        <v>584.9051189914303</v>
      </c>
      <c r="Q4672" s="9">
        <f>N4672*O4666</f>
        <v>6.3301172480730956E-3</v>
      </c>
      <c r="R4672" s="12">
        <f t="shared" si="1001"/>
        <v>95894.460303046784</v>
      </c>
      <c r="S4672" s="12">
        <f t="shared" si="1002"/>
        <v>5582417.3607458835</v>
      </c>
      <c r="T4672" s="13">
        <f t="shared" si="984"/>
        <v>57.826298985354946</v>
      </c>
      <c r="U4672" s="14">
        <f t="shared" si="997"/>
        <v>7.0273952471606478</v>
      </c>
    </row>
    <row r="4673" spans="1:21" x14ac:dyDescent="0.3">
      <c r="A4673" s="17">
        <v>1963</v>
      </c>
      <c r="B4673" s="17">
        <v>7</v>
      </c>
      <c r="C4673" s="17">
        <v>6.6E-4</v>
      </c>
      <c r="D4673" s="17">
        <v>6.6E-4</v>
      </c>
      <c r="E4673" s="17">
        <v>0.5</v>
      </c>
      <c r="F4673" s="6">
        <f t="shared" si="1003"/>
        <v>96473.010360338565</v>
      </c>
      <c r="G4673" s="7">
        <f t="shared" si="1004"/>
        <v>63.672186837823453</v>
      </c>
      <c r="H4673" s="6">
        <f t="shared" si="1005"/>
        <v>96441.174266919654</v>
      </c>
      <c r="I4673" s="6">
        <f>SUM(H4673:H4776)</f>
        <v>6164320.5184451966</v>
      </c>
      <c r="J4673" s="8">
        <f t="shared" si="998"/>
        <v>63.896840115392905</v>
      </c>
      <c r="K4673" s="9">
        <f t="shared" si="1006"/>
        <v>3.6129999999999995E-2</v>
      </c>
      <c r="L4673" s="9">
        <f t="shared" si="999"/>
        <v>4.8173333333333323E-3</v>
      </c>
      <c r="M4673" s="12">
        <f t="shared" si="1000"/>
        <v>13217.309750447717</v>
      </c>
      <c r="N4673" s="10">
        <f>((B4672+E4672)*D4672+(B4673+E4673)*D4673+(B4674+E4674)*D4674)/3/SUM(D4666:D4673)</f>
        <v>0.13211550881077591</v>
      </c>
      <c r="O4673" s="11">
        <f>O4666</f>
        <v>4.9347089843769822E-2</v>
      </c>
      <c r="P4673" s="12">
        <f>M4673*O4666</f>
        <v>652.23577174827835</v>
      </c>
      <c r="Q4673" s="9">
        <f>N4673*O4666</f>
        <v>6.5195158830407222E-3</v>
      </c>
      <c r="R4673" s="12">
        <f t="shared" si="1001"/>
        <v>95812.424499507382</v>
      </c>
      <c r="S4673" s="12">
        <f t="shared" si="1002"/>
        <v>5486522.9004428368</v>
      </c>
      <c r="T4673" s="13">
        <f t="shared" si="984"/>
        <v>56.871065595963046</v>
      </c>
      <c r="U4673" s="14">
        <f t="shared" si="997"/>
        <v>7.0257745194298593</v>
      </c>
    </row>
    <row r="4674" spans="1:21" x14ac:dyDescent="0.3">
      <c r="A4674" s="17">
        <v>1963</v>
      </c>
      <c r="B4674" s="17">
        <v>8</v>
      </c>
      <c r="C4674" s="17">
        <v>5.9000000000000003E-4</v>
      </c>
      <c r="D4674" s="17">
        <v>5.9000000000000003E-4</v>
      </c>
      <c r="E4674" s="17">
        <v>0.5</v>
      </c>
      <c r="F4674" s="6">
        <f t="shared" si="1003"/>
        <v>96409.338173500742</v>
      </c>
      <c r="G4674" s="7">
        <f t="shared" si="1004"/>
        <v>56.881509522365441</v>
      </c>
      <c r="H4674" s="6">
        <f t="shared" si="1005"/>
        <v>96380.897418739565</v>
      </c>
      <c r="I4674" s="6">
        <f>SUM(H4674:H4776)</f>
        <v>6067879.3441782771</v>
      </c>
      <c r="J4674" s="8">
        <f t="shared" si="998"/>
        <v>62.938709663770993</v>
      </c>
      <c r="K4674" s="9">
        <f t="shared" si="1006"/>
        <v>3.6719999999999996E-2</v>
      </c>
      <c r="L4674" s="9">
        <f t="shared" si="999"/>
        <v>4.3199999999999992E-3</v>
      </c>
      <c r="M4674" s="12">
        <f t="shared" si="1000"/>
        <v>13167.016093140151</v>
      </c>
      <c r="N4674" s="10">
        <f>((B4673+E4673)*D4673+(B4674+E4674)*D4674+(B4675+E4675)*D4675)/3/SUM(D4666:D4674)</f>
        <v>0.13789034132171391</v>
      </c>
      <c r="O4674" s="11">
        <f>O4666</f>
        <v>4.9347089843769822E-2</v>
      </c>
      <c r="P4674" s="12">
        <f>M4674*O4666</f>
        <v>649.75392612255018</v>
      </c>
      <c r="Q4674" s="9">
        <f>N4674*O4666</f>
        <v>6.8044870617907025E-3</v>
      </c>
      <c r="R4674" s="12">
        <f t="shared" si="1001"/>
        <v>95725.07484924997</v>
      </c>
      <c r="S4674" s="12">
        <f t="shared" si="1002"/>
        <v>5390710.4759433297</v>
      </c>
      <c r="T4674" s="13">
        <f t="shared" si="984"/>
        <v>55.914816739453883</v>
      </c>
      <c r="U4674" s="14">
        <f t="shared" si="997"/>
        <v>7.02389292431711</v>
      </c>
    </row>
    <row r="4675" spans="1:21" x14ac:dyDescent="0.3">
      <c r="A4675" s="17">
        <v>1963</v>
      </c>
      <c r="B4675" s="17">
        <v>9</v>
      </c>
      <c r="C4675" s="17">
        <v>5.5000000000000003E-4</v>
      </c>
      <c r="D4675" s="17">
        <v>5.5000000000000003E-4</v>
      </c>
      <c r="E4675" s="17">
        <v>0.5</v>
      </c>
      <c r="F4675" s="6">
        <f t="shared" si="1003"/>
        <v>96352.456663978373</v>
      </c>
      <c r="G4675" s="7">
        <f t="shared" si="1004"/>
        <v>52.993851165188111</v>
      </c>
      <c r="H4675" s="6">
        <f t="shared" si="1005"/>
        <v>96325.959738395773</v>
      </c>
      <c r="I4675" s="6">
        <f>SUM(H4675:H4776)</f>
        <v>5971498.4467595387</v>
      </c>
      <c r="J4675" s="8">
        <f t="shared" si="998"/>
        <v>61.975570250218638</v>
      </c>
      <c r="K4675" s="9">
        <f t="shared" si="1006"/>
        <v>3.7269999999999998E-2</v>
      </c>
      <c r="L4675" s="9">
        <f t="shared" si="999"/>
        <v>3.9231578947368419E-3</v>
      </c>
      <c r="M4675" s="12">
        <f t="shared" si="1000"/>
        <v>13507.957769500592</v>
      </c>
      <c r="N4675" s="10">
        <f>((B4674+E4674)*D4674+(B4675+E4675)*D4675+(B4676+E4676)*D4676)/3/SUM(D4666:D4675)</f>
        <v>0.12820856810660944</v>
      </c>
      <c r="O4675" s="11">
        <f>O4666</f>
        <v>4.9347089843769822E-2</v>
      </c>
      <c r="P4675" s="12">
        <f>M4675*O4666</f>
        <v>666.57840565739434</v>
      </c>
      <c r="Q4675" s="9">
        <f>N4675*O4666</f>
        <v>6.326719729097938E-3</v>
      </c>
      <c r="R4675" s="12">
        <f t="shared" si="1001"/>
        <v>95716.532388494568</v>
      </c>
      <c r="S4675" s="12">
        <f t="shared" si="1002"/>
        <v>5294985.4010940799</v>
      </c>
      <c r="T4675" s="13">
        <f t="shared" si="984"/>
        <v>54.954337278186124</v>
      </c>
      <c r="U4675" s="14">
        <f t="shared" si="997"/>
        <v>7.0212329720325144</v>
      </c>
    </row>
    <row r="4676" spans="1:21" x14ac:dyDescent="0.3">
      <c r="A4676" s="17">
        <v>1963</v>
      </c>
      <c r="B4676" s="17">
        <v>10</v>
      </c>
      <c r="C4676" s="17">
        <v>3.8999999999999999E-4</v>
      </c>
      <c r="D4676" s="17">
        <v>3.8999999999999999E-4</v>
      </c>
      <c r="E4676" s="17">
        <v>0.5</v>
      </c>
      <c r="F4676" s="6">
        <f t="shared" si="1003"/>
        <v>96299.462812813188</v>
      </c>
      <c r="G4676" s="7">
        <f t="shared" si="1004"/>
        <v>37.556790496997145</v>
      </c>
      <c r="H4676" s="6">
        <f t="shared" si="1005"/>
        <v>96280.684417564684</v>
      </c>
      <c r="I4676" s="6">
        <f>SUM(H4676:H4776)</f>
        <v>5875172.4870211426</v>
      </c>
      <c r="J4676" s="8">
        <f t="shared" si="998"/>
        <v>61.009400420449879</v>
      </c>
      <c r="K4676" s="9">
        <f t="shared" si="1006"/>
        <v>3.7659999999999999E-2</v>
      </c>
      <c r="L4676" s="9">
        <f t="shared" si="999"/>
        <v>3.5866666666666664E-3</v>
      </c>
      <c r="M4676" s="12">
        <f t="shared" si="1000"/>
        <v>10471.224116263145</v>
      </c>
      <c r="N4676" s="10">
        <f>((B4675+E4675)*D4675+(B4676+E4676)*D4676+(B4677+E4677)*D4677)/3/SUM(D4666:D4676)</f>
        <v>0.13644007788989201</v>
      </c>
      <c r="O4676" s="11">
        <f>O4666</f>
        <v>4.9347089843769822E-2</v>
      </c>
      <c r="P4676" s="12">
        <f>M4676*O4666</f>
        <v>516.72443723948663</v>
      </c>
      <c r="Q4676" s="9">
        <f>N4676*O4666</f>
        <v>6.7329207819234538E-3</v>
      </c>
      <c r="R4676" s="12">
        <f t="shared" si="1001"/>
        <v>95632.434196551854</v>
      </c>
      <c r="S4676" s="12">
        <f t="shared" si="1002"/>
        <v>5199268.8687055856</v>
      </c>
      <c r="T4676" s="13">
        <f t="shared" ref="T4676:T4739" si="1007">S4676/F4676</f>
        <v>53.990632105725446</v>
      </c>
      <c r="U4676" s="14">
        <f t="shared" si="997"/>
        <v>7.0187683147244329</v>
      </c>
    </row>
    <row r="4677" spans="1:21" x14ac:dyDescent="0.3">
      <c r="A4677" s="17">
        <v>1963</v>
      </c>
      <c r="B4677" s="17">
        <v>11</v>
      </c>
      <c r="C4677" s="17">
        <v>5.2999999999999998E-4</v>
      </c>
      <c r="D4677" s="17">
        <v>5.2999999999999998E-4</v>
      </c>
      <c r="E4677" s="17">
        <v>0.5</v>
      </c>
      <c r="F4677" s="6">
        <f t="shared" si="1003"/>
        <v>96261.906022316194</v>
      </c>
      <c r="G4677" s="7">
        <f t="shared" si="1004"/>
        <v>51.018810191827583</v>
      </c>
      <c r="H4677" s="6">
        <f t="shared" si="1005"/>
        <v>96236.396617220278</v>
      </c>
      <c r="I4677" s="6">
        <f>SUM(H4677:H4776)</f>
        <v>5778891.8026035773</v>
      </c>
      <c r="J4677" s="8">
        <f t="shared" si="998"/>
        <v>60.033008293684411</v>
      </c>
      <c r="K4677" s="9">
        <f t="shared" si="1006"/>
        <v>3.8190000000000002E-2</v>
      </c>
      <c r="L4677" s="9">
        <f t="shared" si="999"/>
        <v>3.3208695652173913E-3</v>
      </c>
      <c r="M4677" s="12">
        <f t="shared" si="1000"/>
        <v>15363.087646138183</v>
      </c>
      <c r="N4677" s="10">
        <f>((B4676+E4676)*D4676+(B4677+E4677)*D4677+(B4678+E4678)*D4678)/3/SUM(D4666:D4677)</f>
        <v>0.14785720520205989</v>
      </c>
      <c r="O4677" s="11">
        <f>O4666</f>
        <v>4.9347089843769822E-2</v>
      </c>
      <c r="P4677" s="12">
        <f>M4677*O4666</f>
        <v>758.1236663516911</v>
      </c>
      <c r="Q4677" s="9">
        <f>N4677*O4666</f>
        <v>7.2963227891547598E-3</v>
      </c>
      <c r="R4677" s="12">
        <f t="shared" si="1001"/>
        <v>95534.224803435922</v>
      </c>
      <c r="S4677" s="12">
        <f t="shared" si="1002"/>
        <v>5103636.4345090333</v>
      </c>
      <c r="T4677" s="13">
        <f t="shared" si="1007"/>
        <v>53.018235825559785</v>
      </c>
      <c r="U4677" s="14">
        <f t="shared" si="997"/>
        <v>7.014772468124626</v>
      </c>
    </row>
    <row r="4678" spans="1:21" x14ac:dyDescent="0.3">
      <c r="A4678" s="17">
        <v>1963</v>
      </c>
      <c r="B4678" s="17">
        <v>12</v>
      </c>
      <c r="C4678" s="17">
        <v>5.4000000000000001E-4</v>
      </c>
      <c r="D4678" s="17">
        <v>5.4000000000000001E-4</v>
      </c>
      <c r="E4678" s="17">
        <v>0.5</v>
      </c>
      <c r="F4678" s="6">
        <f t="shared" si="1003"/>
        <v>96210.887212124362</v>
      </c>
      <c r="G4678" s="7">
        <f t="shared" si="1004"/>
        <v>51.953879094547155</v>
      </c>
      <c r="H4678" s="6">
        <f t="shared" si="1005"/>
        <v>96184.910272577094</v>
      </c>
      <c r="I4678" s="6">
        <f>SUM(H4678:H4776)</f>
        <v>5682655.4059863575</v>
      </c>
      <c r="J4678" s="8">
        <f t="shared" si="998"/>
        <v>59.064577519769898</v>
      </c>
      <c r="K4678" s="9">
        <f t="shared" si="1006"/>
        <v>3.8730000000000001E-2</v>
      </c>
      <c r="L4678" s="9">
        <f t="shared" si="999"/>
        <v>3.0983999999999999E-3</v>
      </c>
      <c r="M4678" s="12">
        <f t="shared" si="1000"/>
        <v>16767.970273220744</v>
      </c>
      <c r="N4678" s="10">
        <f>((B4677+E4677)*D4677+(B4678+E4678)*D4678+(B4679+E4679)*D4679)/3/SUM(D4666:D4678)</f>
        <v>0.17329374300714348</v>
      </c>
      <c r="O4678" s="11">
        <f>O4666</f>
        <v>4.9347089843769822E-2</v>
      </c>
      <c r="P4678" s="12">
        <f>M4678*O4666</f>
        <v>827.45053557028564</v>
      </c>
      <c r="Q4678" s="9">
        <f>N4678*O4666</f>
        <v>8.5515419055366675E-3</v>
      </c>
      <c r="R4678" s="12">
        <f t="shared" si="1001"/>
        <v>95362.380981700873</v>
      </c>
      <c r="S4678" s="12">
        <f t="shared" si="1002"/>
        <v>5008102.2097055977</v>
      </c>
      <c r="T4678" s="13">
        <f t="shared" si="1007"/>
        <v>52.053383508082689</v>
      </c>
      <c r="U4678" s="14">
        <f t="shared" si="997"/>
        <v>7.0111940116872091</v>
      </c>
    </row>
    <row r="4679" spans="1:21" x14ac:dyDescent="0.3">
      <c r="A4679" s="17">
        <v>1963</v>
      </c>
      <c r="B4679" s="17">
        <v>13</v>
      </c>
      <c r="C4679" s="17">
        <v>5.4000000000000001E-4</v>
      </c>
      <c r="D4679" s="17">
        <v>5.4000000000000001E-4</v>
      </c>
      <c r="E4679" s="17">
        <v>0.5</v>
      </c>
      <c r="F4679" s="6">
        <f t="shared" si="1003"/>
        <v>96158.93333302981</v>
      </c>
      <c r="G4679" s="7">
        <f t="shared" si="1004"/>
        <v>51.925823999836098</v>
      </c>
      <c r="H4679" s="6">
        <f t="shared" si="1005"/>
        <v>96132.970421029895</v>
      </c>
      <c r="I4679" s="6">
        <f>SUM(H4679:H4776)</f>
        <v>5586470.4957137797</v>
      </c>
      <c r="J4679" s="8">
        <f t="shared" si="998"/>
        <v>58.09621947828817</v>
      </c>
      <c r="K4679" s="9">
        <f t="shared" si="1006"/>
        <v>3.9269999999999999E-2</v>
      </c>
      <c r="L4679" s="9">
        <f t="shared" si="999"/>
        <v>2.9088888888888888E-3</v>
      </c>
      <c r="M4679" s="12">
        <f t="shared" si="1000"/>
        <v>17850.741634779406</v>
      </c>
      <c r="N4679" s="10">
        <f>((B4678+E4678)*D4678+(B4679+E4679)*D4679+(B4680+E4680)*D4680)/3/SUM(D4666:D4679)</f>
        <v>0.20533061709532299</v>
      </c>
      <c r="O4679" s="11">
        <f>O4666</f>
        <v>4.9347089843769822E-2</v>
      </c>
      <c r="P4679" s="12">
        <f>M4679*O4666</f>
        <v>880.88215122938198</v>
      </c>
      <c r="Q4679" s="9">
        <f>N4679*O4666</f>
        <v>1.0132468409479603E-2</v>
      </c>
      <c r="R4679" s="12">
        <f t="shared" si="1001"/>
        <v>95158.906135129379</v>
      </c>
      <c r="S4679" s="12">
        <f t="shared" si="1002"/>
        <v>4912739.8287238972</v>
      </c>
      <c r="T4679" s="13">
        <f t="shared" si="1007"/>
        <v>51.089791228335216</v>
      </c>
      <c r="U4679" s="14">
        <f t="shared" si="997"/>
        <v>7.006428249952954</v>
      </c>
    </row>
    <row r="4680" spans="1:21" x14ac:dyDescent="0.3">
      <c r="A4680" s="17">
        <v>1963</v>
      </c>
      <c r="B4680" s="17">
        <v>14</v>
      </c>
      <c r="C4680" s="17">
        <v>6.9999999999999999E-4</v>
      </c>
      <c r="D4680" s="17">
        <v>6.9999999999999999E-4</v>
      </c>
      <c r="E4680" s="17">
        <v>0.5</v>
      </c>
      <c r="F4680" s="6">
        <f t="shared" si="1003"/>
        <v>96107.00750902998</v>
      </c>
      <c r="G4680" s="7">
        <f t="shared" si="1004"/>
        <v>67.274905256320991</v>
      </c>
      <c r="H4680" s="6">
        <f t="shared" si="1005"/>
        <v>96073.370056401822</v>
      </c>
      <c r="I4680" s="6">
        <f>SUM(H4680:H4776)</f>
        <v>5490337.5252927495</v>
      </c>
      <c r="J4680" s="8">
        <f t="shared" si="998"/>
        <v>57.127338240938265</v>
      </c>
      <c r="K4680" s="9">
        <f t="shared" si="1006"/>
        <v>3.9969999999999999E-2</v>
      </c>
      <c r="L4680" s="9">
        <f t="shared" si="999"/>
        <v>2.7565517241379309E-3</v>
      </c>
      <c r="M4680" s="12">
        <f t="shared" si="1000"/>
        <v>24405.457248352624</v>
      </c>
      <c r="N4680" s="10">
        <f>((B4679+E4679)*D4679+(B4680+E4680)*D4680+(B4681+E4681)*D4681)/3/SUM(D4666:D4680)</f>
        <v>0.23980485364023019</v>
      </c>
      <c r="O4680" s="11">
        <f>O4666</f>
        <v>4.9347089843769822E-2</v>
      </c>
      <c r="P4680" s="12">
        <f>M4680*O4666</f>
        <v>1204.3382915127404</v>
      </c>
      <c r="Q4680" s="9">
        <f>N4680*O4666</f>
        <v>1.1833671657556511E-2</v>
      </c>
      <c r="R4680" s="12">
        <f t="shared" si="1001"/>
        <v>94936.469340119438</v>
      </c>
      <c r="S4680" s="12">
        <f t="shared" si="1002"/>
        <v>4817580.9225887675</v>
      </c>
      <c r="T4680" s="13">
        <f t="shared" si="1007"/>
        <v>50.12725968120607</v>
      </c>
      <c r="U4680" s="14">
        <f t="shared" si="997"/>
        <v>7.0000785597321951</v>
      </c>
    </row>
    <row r="4681" spans="1:21" x14ac:dyDescent="0.3">
      <c r="A4681" s="17">
        <v>1963</v>
      </c>
      <c r="B4681" s="17">
        <v>15</v>
      </c>
      <c r="C4681" s="17">
        <v>7.2999999999999996E-4</v>
      </c>
      <c r="D4681" s="17">
        <v>7.2999999999999996E-4</v>
      </c>
      <c r="E4681" s="17">
        <v>0.5</v>
      </c>
      <c r="F4681" s="6">
        <f t="shared" si="1003"/>
        <v>96039.732603773664</v>
      </c>
      <c r="G4681" s="7">
        <f t="shared" si="1004"/>
        <v>70.109004800754775</v>
      </c>
      <c r="H4681" s="6">
        <f t="shared" si="1005"/>
        <v>96004.678101373283</v>
      </c>
      <c r="I4681" s="6">
        <f>SUM(H4681:H4776)</f>
        <v>5394264.1552363476</v>
      </c>
      <c r="J4681" s="8">
        <f t="shared" si="998"/>
        <v>56.167005144539438</v>
      </c>
      <c r="K4681" s="9">
        <f t="shared" si="1006"/>
        <v>4.07E-2</v>
      </c>
      <c r="L4681" s="9">
        <f t="shared" si="999"/>
        <v>2.6258064516129034E-3</v>
      </c>
      <c r="M4681" s="12">
        <f t="shared" si="1000"/>
        <v>26699.989543284988</v>
      </c>
      <c r="N4681" s="10">
        <f>((B4680+E4680)*D4680+(B4681+E4681)*D4681+(B4682+E4682)*D4682)/3/SUM(D4666:D4681)</f>
        <v>0.30282555282555274</v>
      </c>
      <c r="O4681" s="11">
        <f>O4666</f>
        <v>4.9347089843769822E-2</v>
      </c>
      <c r="P4681" s="12">
        <f>M4681*O4666</f>
        <v>1317.566782820199</v>
      </c>
      <c r="Q4681" s="9">
        <f>N4681*O4666</f>
        <v>1.4943559762271815E-2</v>
      </c>
      <c r="R4681" s="12">
        <f t="shared" si="1001"/>
        <v>94570.026456707739</v>
      </c>
      <c r="S4681" s="12">
        <f t="shared" si="1002"/>
        <v>4722644.453248648</v>
      </c>
      <c r="T4681" s="13">
        <f t="shared" si="1007"/>
        <v>49.173860913718144</v>
      </c>
      <c r="U4681" s="14">
        <f t="shared" si="997"/>
        <v>6.9931442308212937</v>
      </c>
    </row>
    <row r="4682" spans="1:21" x14ac:dyDescent="0.3">
      <c r="A4682" s="17">
        <v>1963</v>
      </c>
      <c r="B4682" s="17">
        <v>16</v>
      </c>
      <c r="C4682" s="17">
        <v>9.3999999999999997E-4</v>
      </c>
      <c r="D4682" s="17">
        <v>9.3999999999999997E-4</v>
      </c>
      <c r="E4682" s="17">
        <v>0.5</v>
      </c>
      <c r="F4682" s="6">
        <f t="shared" si="1003"/>
        <v>95969.623598972903</v>
      </c>
      <c r="G4682" s="7">
        <f t="shared" si="1004"/>
        <v>90.211446183034525</v>
      </c>
      <c r="H4682" s="6">
        <f t="shared" si="1005"/>
        <v>95924.517875881385</v>
      </c>
      <c r="I4682" s="6">
        <f>SUM(H4682:H4776)</f>
        <v>5298259.4771349747</v>
      </c>
      <c r="J4682" s="8">
        <f t="shared" si="998"/>
        <v>55.207671744913235</v>
      </c>
      <c r="K4682" s="9">
        <f t="shared" si="1006"/>
        <v>4.1640000000000003E-2</v>
      </c>
      <c r="L4682" s="9">
        <f t="shared" si="999"/>
        <v>2.5236363636363638E-3</v>
      </c>
      <c r="M4682" s="12">
        <f t="shared" si="1000"/>
        <v>35746.610519213966</v>
      </c>
      <c r="N4682" s="10">
        <f>((B4681+E4681)*D4681+(B4682+E4682)*D4682+(B4683+E4683)*D4683)/3/SUM(D4666:D4682)</f>
        <v>0.3646333653538264</v>
      </c>
      <c r="O4682" s="11">
        <f>O4666</f>
        <v>4.9347089843769822E-2</v>
      </c>
      <c r="P4682" s="12">
        <f>M4682*O4666</f>
        <v>1763.991200901899</v>
      </c>
      <c r="Q4682" s="9">
        <f>N4682*O4666</f>
        <v>1.7993595440151416E-2</v>
      </c>
      <c r="R4682" s="12">
        <f t="shared" si="1001"/>
        <v>94198.490908431195</v>
      </c>
      <c r="S4682" s="12">
        <f t="shared" si="1002"/>
        <v>4628074.4267919399</v>
      </c>
      <c r="T4682" s="13">
        <f t="shared" si="1007"/>
        <v>48.224367807580634</v>
      </c>
      <c r="U4682" s="14">
        <f t="shared" si="997"/>
        <v>6.9833039373326002</v>
      </c>
    </row>
    <row r="4683" spans="1:21" x14ac:dyDescent="0.3">
      <c r="A4683" s="17">
        <v>1963</v>
      </c>
      <c r="B4683" s="17">
        <v>17</v>
      </c>
      <c r="C4683" s="17">
        <v>1.07E-3</v>
      </c>
      <c r="D4683" s="17">
        <v>1.07E-3</v>
      </c>
      <c r="E4683" s="17">
        <v>0.5</v>
      </c>
      <c r="F4683" s="6">
        <f t="shared" si="1003"/>
        <v>95879.412152789868</v>
      </c>
      <c r="G4683" s="7">
        <f t="shared" si="1004"/>
        <v>102.59097100348515</v>
      </c>
      <c r="H4683" s="6">
        <f t="shared" si="1005"/>
        <v>95828.116667288123</v>
      </c>
      <c r="I4683" s="6">
        <f>SUM(H4683:H4776)</f>
        <v>5202334.9592590937</v>
      </c>
      <c r="J4683" s="8">
        <f t="shared" si="998"/>
        <v>54.259145341534278</v>
      </c>
      <c r="K4683" s="9">
        <f t="shared" si="1006"/>
        <v>4.2710000000000005E-2</v>
      </c>
      <c r="L4683" s="9">
        <f t="shared" si="999"/>
        <v>2.4405714285714287E-3</v>
      </c>
      <c r="M4683" s="12">
        <f t="shared" si="1000"/>
        <v>42035.63550833505</v>
      </c>
      <c r="N4683" s="10">
        <f>((B4682+E4682)*D4682+(B4683+E4683)*D4683+(B4684+E4684)*D4684)/3/SUM(D4666:D4683)</f>
        <v>0.46210879575431196</v>
      </c>
      <c r="O4683" s="11">
        <f>O4666</f>
        <v>4.9347089843769822E-2</v>
      </c>
      <c r="P4683" s="12">
        <f>M4683*O4666</f>
        <v>2074.3362820697707</v>
      </c>
      <c r="Q4683" s="9">
        <f>N4683*O4666</f>
        <v>2.2803724261684311E-2</v>
      </c>
      <c r="R4683" s="12">
        <f t="shared" si="1001"/>
        <v>93642.878718290769</v>
      </c>
      <c r="S4683" s="12">
        <f t="shared" si="1002"/>
        <v>4533875.935883509</v>
      </c>
      <c r="T4683" s="13">
        <f t="shared" si="1007"/>
        <v>47.287272982634612</v>
      </c>
      <c r="U4683" s="14">
        <f t="shared" si="997"/>
        <v>6.9718723588996667</v>
      </c>
    </row>
    <row r="4684" spans="1:21" x14ac:dyDescent="0.3">
      <c r="A4684" s="17">
        <v>1963</v>
      </c>
      <c r="B4684" s="17">
        <v>18</v>
      </c>
      <c r="C4684" s="17">
        <v>1.3500000000000001E-3</v>
      </c>
      <c r="D4684" s="17">
        <v>1.3500000000000001E-3</v>
      </c>
      <c r="E4684" s="17">
        <v>0.5</v>
      </c>
      <c r="F4684" s="6">
        <f t="shared" si="1003"/>
        <v>95776.821181786378</v>
      </c>
      <c r="G4684" s="7">
        <f t="shared" si="1004"/>
        <v>129.29870859541163</v>
      </c>
      <c r="H4684" s="6">
        <f t="shared" si="1005"/>
        <v>95712.171827488666</v>
      </c>
      <c r="I4684" s="6">
        <f>SUM(H4684:H4776)</f>
        <v>5106506.8425918054</v>
      </c>
      <c r="J4684" s="8">
        <f t="shared" si="998"/>
        <v>53.316729241823033</v>
      </c>
      <c r="K4684" s="9">
        <f t="shared" si="1006"/>
        <v>4.4060000000000002E-2</v>
      </c>
      <c r="L4684" s="9">
        <f t="shared" si="999"/>
        <v>2.3816216216216218E-3</v>
      </c>
      <c r="M4684" s="12">
        <f t="shared" si="1000"/>
        <v>54290.197662621766</v>
      </c>
      <c r="N4684" s="10">
        <f>((B4683+E4683)*D4683+(B4684+E4684)*D4684+(B4685+E4685)*D4685)/3/SUM(D4666:D4684)</f>
        <v>0.57845362384627019</v>
      </c>
      <c r="O4684" s="11">
        <f>O4666</f>
        <v>4.9347089843769822E-2</v>
      </c>
      <c r="P4684" s="12">
        <f>M4684*O4666</f>
        <v>2679.0632616934186</v>
      </c>
      <c r="Q4684" s="9">
        <f>N4684*O4666</f>
        <v>2.8545002946396128E-2</v>
      </c>
      <c r="R4684" s="12">
        <f t="shared" si="1001"/>
        <v>92980.067600667026</v>
      </c>
      <c r="S4684" s="12">
        <f t="shared" si="1002"/>
        <v>4440233.0571652185</v>
      </c>
      <c r="T4684" s="13">
        <f t="shared" si="1007"/>
        <v>46.360204926174831</v>
      </c>
      <c r="U4684" s="14">
        <f t="shared" si="997"/>
        <v>6.9565243156482026</v>
      </c>
    </row>
    <row r="4685" spans="1:21" x14ac:dyDescent="0.3">
      <c r="A4685" s="17">
        <v>1963</v>
      </c>
      <c r="B4685" s="17">
        <v>19</v>
      </c>
      <c r="C4685" s="17">
        <v>1.6800000000000001E-3</v>
      </c>
      <c r="D4685" s="17">
        <v>1.6800000000000001E-3</v>
      </c>
      <c r="E4685" s="17">
        <v>0.5</v>
      </c>
      <c r="F4685" s="6">
        <f t="shared" si="1003"/>
        <v>95647.522473190969</v>
      </c>
      <c r="G4685" s="7">
        <f t="shared" si="1004"/>
        <v>160.68783775496084</v>
      </c>
      <c r="H4685" s="6">
        <f t="shared" si="1005"/>
        <v>95567.17855431349</v>
      </c>
      <c r="I4685" s="6">
        <f>SUM(H4685:H4776)</f>
        <v>5010794.6707643168</v>
      </c>
      <c r="J4685" s="8">
        <f t="shared" si="998"/>
        <v>52.388128214913166</v>
      </c>
      <c r="K4685" s="9">
        <f t="shared" si="1006"/>
        <v>4.5740000000000003E-2</v>
      </c>
      <c r="L4685" s="9">
        <f t="shared" si="999"/>
        <v>2.3456410256410256E-3</v>
      </c>
      <c r="M4685" s="12">
        <f t="shared" si="1000"/>
        <v>68504.871801961883</v>
      </c>
      <c r="N4685" s="10">
        <f>((B4684+E4684)*D4684+(B4685+E4685)*D4685+(B4686+E4686)*D4686)/3/SUM(D4666:D4685)</f>
        <v>0.65679201282611865</v>
      </c>
      <c r="O4685" s="11">
        <f>O4666</f>
        <v>4.9347089843769822E-2</v>
      </c>
      <c r="P4685" s="12">
        <f>M4685*O4666</f>
        <v>3380.5160635473467</v>
      </c>
      <c r="Q4685" s="9">
        <f>N4685*O4666</f>
        <v>3.2410774465600901E-2</v>
      </c>
      <c r="R4685" s="12">
        <f t="shared" si="1001"/>
        <v>92469.77228387582</v>
      </c>
      <c r="S4685" s="12">
        <f t="shared" si="1002"/>
        <v>4347252.989564551</v>
      </c>
      <c r="T4685" s="13">
        <f t="shared" si="1007"/>
        <v>45.45076419290465</v>
      </c>
      <c r="U4685" s="14">
        <f t="shared" si="997"/>
        <v>6.9373640220085164</v>
      </c>
    </row>
    <row r="4686" spans="1:21" x14ac:dyDescent="0.3">
      <c r="A4686" s="17">
        <v>1963</v>
      </c>
      <c r="B4686" s="17">
        <v>20</v>
      </c>
      <c r="C4686" s="17">
        <v>1.58E-3</v>
      </c>
      <c r="D4686" s="17">
        <v>1.58E-3</v>
      </c>
      <c r="E4686" s="17">
        <v>0.5</v>
      </c>
      <c r="F4686" s="6">
        <f t="shared" si="1003"/>
        <v>95486.834635436011</v>
      </c>
      <c r="G4686" s="7">
        <f t="shared" si="1004"/>
        <v>150.86919872398889</v>
      </c>
      <c r="H4686" s="6">
        <f t="shared" si="1005"/>
        <v>95411.400036074017</v>
      </c>
      <c r="I4686" s="6">
        <f>SUM(H4686:H4776)</f>
        <v>4915227.4922100026</v>
      </c>
      <c r="J4686" s="8">
        <f t="shared" si="998"/>
        <v>51.475446965815728</v>
      </c>
      <c r="K4686" s="9">
        <f t="shared" si="1006"/>
        <v>4.7320000000000001E-2</v>
      </c>
      <c r="L4686" s="9">
        <f t="shared" si="999"/>
        <v>2.3082926829268292E-3</v>
      </c>
      <c r="M4686" s="12">
        <f t="shared" si="1000"/>
        <v>65359.64864416256</v>
      </c>
      <c r="N4686" s="10">
        <f>((B4685+E4685)*D4685+(B4686+E4686)*D4686+(B4687+E4687)*D4687)/3/SUM(D4666:D4686)</f>
        <v>0.73760214144829528</v>
      </c>
      <c r="O4686" s="11">
        <f>O4666</f>
        <v>4.9347089843769822E-2</v>
      </c>
      <c r="P4686" s="12">
        <f>M4686*O4666</f>
        <v>3225.3084538007183</v>
      </c>
      <c r="Q4686" s="9">
        <f>N4686*O4666</f>
        <v>3.6398519143006042E-2</v>
      </c>
      <c r="R4686" s="12">
        <f t="shared" si="1001"/>
        <v>91938.566365399965</v>
      </c>
      <c r="S4686" s="12">
        <f t="shared" si="1002"/>
        <v>4254783.2172806757</v>
      </c>
      <c r="T4686" s="13">
        <f t="shared" si="1007"/>
        <v>44.558846604615461</v>
      </c>
      <c r="U4686" s="14">
        <f t="shared" si="997"/>
        <v>6.9166003612002669</v>
      </c>
    </row>
    <row r="4687" spans="1:21" x14ac:dyDescent="0.3">
      <c r="A4687" s="17">
        <v>1963</v>
      </c>
      <c r="B4687" s="17">
        <v>21</v>
      </c>
      <c r="C4687" s="17">
        <v>1.8400000000000001E-3</v>
      </c>
      <c r="D4687" s="17">
        <v>1.8400000000000001E-3</v>
      </c>
      <c r="E4687" s="17">
        <v>0.5</v>
      </c>
      <c r="F4687" s="6">
        <f t="shared" si="1003"/>
        <v>95335.965436712024</v>
      </c>
      <c r="G4687" s="7">
        <f t="shared" si="1004"/>
        <v>175.41817640355012</v>
      </c>
      <c r="H4687" s="6">
        <f t="shared" si="1005"/>
        <v>95248.256348510244</v>
      </c>
      <c r="I4687" s="6">
        <f>SUM(H4687:H4776)</f>
        <v>4819816.0921739293</v>
      </c>
      <c r="J4687" s="8">
        <f t="shared" si="998"/>
        <v>50.556115628508778</v>
      </c>
      <c r="K4687" s="9">
        <f t="shared" si="1006"/>
        <v>4.9160000000000002E-2</v>
      </c>
      <c r="L4687" s="9">
        <f t="shared" si="999"/>
        <v>2.286511627906977E-3</v>
      </c>
      <c r="M4687" s="12">
        <f t="shared" si="1000"/>
        <v>76718.689842887048</v>
      </c>
      <c r="N4687" s="10">
        <f>((B4686+E4686)*D4686+(B4687+E4687)*D4687+(B4688+E4688)*D4688)/3/SUM(D4666:D4687)</f>
        <v>0.7884119880661784</v>
      </c>
      <c r="O4687" s="11">
        <f>O4666</f>
        <v>4.9347089843769822E-2</v>
      </c>
      <c r="P4687" s="12">
        <f>M4687*O4666</f>
        <v>3785.8440803732583</v>
      </c>
      <c r="Q4687" s="9">
        <f>N4687*O4666</f>
        <v>3.8905837209006887E-2</v>
      </c>
      <c r="R4687" s="12">
        <f t="shared" si="1001"/>
        <v>91542.543192573343</v>
      </c>
      <c r="S4687" s="12">
        <f t="shared" si="1002"/>
        <v>4162844.6509152758</v>
      </c>
      <c r="T4687" s="13">
        <f t="shared" si="1007"/>
        <v>43.664997064289921</v>
      </c>
      <c r="U4687" s="14">
        <f t="shared" si="997"/>
        <v>6.891118564218857</v>
      </c>
    </row>
    <row r="4688" spans="1:21" x14ac:dyDescent="0.3">
      <c r="A4688" s="17">
        <v>1963</v>
      </c>
      <c r="B4688" s="17">
        <v>22</v>
      </c>
      <c r="C4688" s="17">
        <v>1.97E-3</v>
      </c>
      <c r="D4688" s="17">
        <v>1.97E-3</v>
      </c>
      <c r="E4688" s="17">
        <v>0.5</v>
      </c>
      <c r="F4688" s="6">
        <f t="shared" si="1003"/>
        <v>95160.547260308478</v>
      </c>
      <c r="G4688" s="7">
        <f t="shared" si="1004"/>
        <v>187.46627810280771</v>
      </c>
      <c r="H4688" s="6">
        <f t="shared" si="1005"/>
        <v>95066.814121257077</v>
      </c>
      <c r="I4688" s="6">
        <f>SUM(H4688:H4776)</f>
        <v>4724567.8358254181</v>
      </c>
      <c r="J4688" s="8">
        <f t="shared" si="998"/>
        <v>49.648388663649882</v>
      </c>
      <c r="K4688" s="9">
        <f t="shared" si="1006"/>
        <v>5.1130000000000002E-2</v>
      </c>
      <c r="L4688" s="9">
        <f t="shared" si="999"/>
        <v>2.2724444444444446E-3</v>
      </c>
      <c r="M4688" s="12">
        <f t="shared" si="1000"/>
        <v>82495.428462999669</v>
      </c>
      <c r="N4688" s="10">
        <f>((B4687+E4687)*D4687+(B4688+E4688)*D4688+(B4689+E4689)*D4689)/3/SUM(D4666:D4688)</f>
        <v>0.8241736749462153</v>
      </c>
      <c r="O4688" s="11">
        <f>O4666</f>
        <v>4.9347089843769822E-2</v>
      </c>
      <c r="P4688" s="12">
        <f>M4688*O4666</f>
        <v>4070.9093200639309</v>
      </c>
      <c r="Q4688" s="9">
        <f>N4688*O4666</f>
        <v>4.0670572384440828E-2</v>
      </c>
      <c r="R4688" s="12">
        <f t="shared" si="1001"/>
        <v>91200.392376180316</v>
      </c>
      <c r="S4688" s="12">
        <f t="shared" si="1002"/>
        <v>4071302.1077227024</v>
      </c>
      <c r="T4688" s="13">
        <f t="shared" si="1007"/>
        <v>42.783508764254918</v>
      </c>
      <c r="U4688" s="14">
        <f t="shared" si="997"/>
        <v>6.864879899394964</v>
      </c>
    </row>
    <row r="4689" spans="1:21" x14ac:dyDescent="0.3">
      <c r="A4689" s="17">
        <v>1963</v>
      </c>
      <c r="B4689" s="17">
        <v>23</v>
      </c>
      <c r="C4689" s="17">
        <v>1.81E-3</v>
      </c>
      <c r="D4689" s="17">
        <v>1.81E-3</v>
      </c>
      <c r="E4689" s="17">
        <v>0.5</v>
      </c>
      <c r="F4689" s="6">
        <f t="shared" si="1003"/>
        <v>94973.080982205676</v>
      </c>
      <c r="G4689" s="7">
        <f t="shared" si="1004"/>
        <v>171.90127657779226</v>
      </c>
      <c r="H4689" s="6">
        <f t="shared" si="1005"/>
        <v>94887.130343916782</v>
      </c>
      <c r="I4689" s="6">
        <f>SUM(H4689:H4776)</f>
        <v>4629501.0217041615</v>
      </c>
      <c r="J4689" s="8">
        <f t="shared" si="998"/>
        <v>48.745402105798306</v>
      </c>
      <c r="K4689" s="9">
        <f t="shared" si="1006"/>
        <v>5.2940000000000001E-2</v>
      </c>
      <c r="L4689" s="9">
        <f t="shared" si="999"/>
        <v>2.2527659574468084E-3</v>
      </c>
      <c r="M4689" s="12">
        <f t="shared" si="1000"/>
        <v>76306.762364528113</v>
      </c>
      <c r="N4689" s="10">
        <f>((B4688+E4688)*D4688+(B4689+E4689)*D4689+(B4690+E4690)*D4690)/3/SUM(D4666:D4689)</f>
        <v>0.79372874952776729</v>
      </c>
      <c r="O4689" s="11">
        <f>O4666</f>
        <v>4.9347089843769822E-2</v>
      </c>
      <c r="P4689" s="12">
        <f>M4689*O4666</f>
        <v>3765.5166580895625</v>
      </c>
      <c r="Q4689" s="9">
        <f>N4689*O4666</f>
        <v>3.9168203914529805E-2</v>
      </c>
      <c r="R4689" s="12">
        <f t="shared" si="1001"/>
        <v>91170.571873741676</v>
      </c>
      <c r="S4689" s="12">
        <f t="shared" si="1002"/>
        <v>3980101.7153465222</v>
      </c>
      <c r="T4689" s="13">
        <f t="shared" si="1007"/>
        <v>41.907682410474195</v>
      </c>
      <c r="U4689" s="14">
        <f t="shared" si="997"/>
        <v>6.8377196953241111</v>
      </c>
    </row>
    <row r="4690" spans="1:21" x14ac:dyDescent="0.3">
      <c r="A4690" s="17">
        <v>1963</v>
      </c>
      <c r="B4690" s="17">
        <v>24</v>
      </c>
      <c r="C4690" s="17">
        <v>1.6000000000000001E-3</v>
      </c>
      <c r="D4690" s="17">
        <v>1.6000000000000001E-3</v>
      </c>
      <c r="E4690" s="17">
        <v>0.5</v>
      </c>
      <c r="F4690" s="6">
        <f t="shared" si="1003"/>
        <v>94801.179705627888</v>
      </c>
      <c r="G4690" s="7">
        <f t="shared" si="1004"/>
        <v>151.68188752900463</v>
      </c>
      <c r="H4690" s="6">
        <f t="shared" si="1005"/>
        <v>94725.338761863386</v>
      </c>
      <c r="I4690" s="6">
        <f>SUM(H4690:H4776)</f>
        <v>4534613.8913602438</v>
      </c>
      <c r="J4690" s="8">
        <f t="shared" si="998"/>
        <v>47.832884626973112</v>
      </c>
      <c r="K4690" s="9">
        <f t="shared" si="1006"/>
        <v>5.4539999999999998E-2</v>
      </c>
      <c r="L4690" s="9">
        <f t="shared" si="999"/>
        <v>2.2261224489795919E-3</v>
      </c>
      <c r="M4690" s="12">
        <f t="shared" si="1000"/>
        <v>68137.261541265369</v>
      </c>
      <c r="N4690" s="10">
        <f>((B4689+E4689)*D4689+(B4690+E4690)*D4690+(B4691+E4691)*D4691)/3/SUM(D4666:D4690)</f>
        <v>0.75201686835350212</v>
      </c>
      <c r="O4690" s="11">
        <f>O4666</f>
        <v>4.9347089843769822E-2</v>
      </c>
      <c r="P4690" s="12">
        <f>M4690*O4666</f>
        <v>3362.3755669852644</v>
      </c>
      <c r="Q4690" s="9">
        <f>N4690*O4666</f>
        <v>3.7109843966670691E-2</v>
      </c>
      <c r="R4690" s="12">
        <f t="shared" si="1001"/>
        <v>91210.096220720603</v>
      </c>
      <c r="S4690" s="12">
        <f t="shared" si="1002"/>
        <v>3888931.1434727805</v>
      </c>
      <c r="T4690" s="13">
        <f t="shared" si="1007"/>
        <v>41.021969932742444</v>
      </c>
      <c r="U4690" s="14">
        <f t="shared" si="997"/>
        <v>6.810914694230668</v>
      </c>
    </row>
    <row r="4691" spans="1:21" x14ac:dyDescent="0.3">
      <c r="A4691" s="17">
        <v>1963</v>
      </c>
      <c r="B4691" s="17">
        <v>25</v>
      </c>
      <c r="C4691" s="17">
        <v>1.6199999999999999E-3</v>
      </c>
      <c r="D4691" s="17">
        <v>1.6199999999999999E-3</v>
      </c>
      <c r="E4691" s="17">
        <v>0.5</v>
      </c>
      <c r="F4691" s="6">
        <f t="shared" si="1003"/>
        <v>94649.497818098884</v>
      </c>
      <c r="G4691" s="7">
        <f t="shared" si="1004"/>
        <v>153.33218646532018</v>
      </c>
      <c r="H4691" s="6">
        <f t="shared" si="1005"/>
        <v>94572.831724866221</v>
      </c>
      <c r="I4691" s="6">
        <f>SUM(H4691:H4776)</f>
        <v>4439888.5525983814</v>
      </c>
      <c r="J4691" s="8">
        <f t="shared" si="998"/>
        <v>46.908738608747122</v>
      </c>
      <c r="K4691" s="9">
        <f t="shared" si="1006"/>
        <v>5.6160000000000002E-2</v>
      </c>
      <c r="L4691" s="9">
        <f t="shared" si="999"/>
        <v>2.2023529411764708E-3</v>
      </c>
      <c r="M4691" s="12">
        <f t="shared" si="1000"/>
        <v>69621.98637581311</v>
      </c>
      <c r="N4691" s="10">
        <f>((B4690+E4690)*D4690+(B4691+E4691)*D4691+(B4692+E4692)*D4692)/3/SUM(D4666:D4691)</f>
        <v>0.73109567901234573</v>
      </c>
      <c r="O4691" s="11">
        <f>O4666</f>
        <v>4.9347089843769822E-2</v>
      </c>
      <c r="P4691" s="12">
        <f>M4691*O4666</f>
        <v>3435.6424167889681</v>
      </c>
      <c r="Q4691" s="9">
        <f>N4691*O4666</f>
        <v>3.6077444156614125E-2</v>
      </c>
      <c r="R4691" s="12">
        <f t="shared" si="1001"/>
        <v>91160.885669579497</v>
      </c>
      <c r="S4691" s="12">
        <f t="shared" si="1002"/>
        <v>3797721.0472520599</v>
      </c>
      <c r="T4691" s="13">
        <f t="shared" si="1007"/>
        <v>40.124048566540409</v>
      </c>
      <c r="U4691" s="14">
        <f t="shared" si="997"/>
        <v>6.7846900422067122</v>
      </c>
    </row>
    <row r="4692" spans="1:21" x14ac:dyDescent="0.3">
      <c r="A4692" s="17">
        <v>1963</v>
      </c>
      <c r="B4692" s="17">
        <v>26</v>
      </c>
      <c r="C4692" s="17">
        <v>1.6100000000000001E-3</v>
      </c>
      <c r="D4692" s="17">
        <v>1.6100000000000001E-3</v>
      </c>
      <c r="E4692" s="17">
        <v>0.5</v>
      </c>
      <c r="F4692" s="6">
        <f t="shared" si="1003"/>
        <v>94496.165631633557</v>
      </c>
      <c r="G4692" s="7">
        <f t="shared" si="1004"/>
        <v>152.13882666693004</v>
      </c>
      <c r="H4692" s="6">
        <f t="shared" si="1005"/>
        <v>94420.096218300096</v>
      </c>
      <c r="I4692" s="6">
        <f>SUM(H4692:H4776)</f>
        <v>4345315.7208735151</v>
      </c>
      <c r="J4692" s="8">
        <f t="shared" si="998"/>
        <v>45.984042758015107</v>
      </c>
      <c r="K4692" s="9">
        <f t="shared" si="1006"/>
        <v>5.7770000000000002E-2</v>
      </c>
      <c r="L4692" s="9">
        <f t="shared" si="999"/>
        <v>2.1800000000000001E-3</v>
      </c>
      <c r="M4692" s="12">
        <f t="shared" si="1000"/>
        <v>69788.452599509197</v>
      </c>
      <c r="N4692" s="10">
        <f>((B4691+E4691)*D4691+(B4692+E4692)*D4692+(B4693+E4693)*D4693)/3/SUM(D4666:D4692)</f>
        <v>0.7146154290000577</v>
      </c>
      <c r="O4692" s="11">
        <f>O4666</f>
        <v>4.9347089843769822E-2</v>
      </c>
      <c r="P4692" s="12">
        <f>M4692*O4666</f>
        <v>3443.8570404856519</v>
      </c>
      <c r="Q4692" s="9">
        <f>N4692*O4666</f>
        <v>3.5264191778609962E-2</v>
      </c>
      <c r="R4692" s="12">
        <f t="shared" si="1001"/>
        <v>91090.447837503161</v>
      </c>
      <c r="S4692" s="12">
        <f t="shared" si="1002"/>
        <v>3706560.1615824802</v>
      </c>
      <c r="T4692" s="13">
        <f t="shared" si="1007"/>
        <v>39.224450397611385</v>
      </c>
      <c r="U4692" s="14">
        <f t="shared" si="997"/>
        <v>6.7595923604037225</v>
      </c>
    </row>
    <row r="4693" spans="1:21" x14ac:dyDescent="0.3">
      <c r="A4693" s="17">
        <v>1963</v>
      </c>
      <c r="B4693" s="17">
        <v>27</v>
      </c>
      <c r="C4693" s="17">
        <v>1.4499999999999999E-3</v>
      </c>
      <c r="D4693" s="17">
        <v>1.4499999999999999E-3</v>
      </c>
      <c r="E4693" s="17">
        <v>0.5</v>
      </c>
      <c r="F4693" s="6">
        <f t="shared" si="1003"/>
        <v>94344.026804966634</v>
      </c>
      <c r="G4693" s="7">
        <f t="shared" si="1004"/>
        <v>136.7988388672016</v>
      </c>
      <c r="H4693" s="6">
        <f t="shared" si="1005"/>
        <v>94275.627385533036</v>
      </c>
      <c r="I4693" s="6">
        <f>SUM(H4693:H4776)</f>
        <v>4250895.624655216</v>
      </c>
      <c r="J4693" s="8">
        <f t="shared" si="998"/>
        <v>45.057390156166541</v>
      </c>
      <c r="K4693" s="9">
        <f t="shared" si="1006"/>
        <v>5.9220000000000002E-2</v>
      </c>
      <c r="L4693" s="9">
        <f t="shared" si="999"/>
        <v>2.1534545454545456E-3</v>
      </c>
      <c r="M4693" s="12">
        <f t="shared" si="1000"/>
        <v>63525.296670855176</v>
      </c>
      <c r="N4693" s="10">
        <f>((B4692+E4692)*D4692+(B4693+E4693)*D4693+(B4694+E4694)*D4694)/3/SUM(D4666:D4693)</f>
        <v>0.7036192727682089</v>
      </c>
      <c r="O4693" s="11">
        <f>O4666</f>
        <v>4.9347089843769822E-2</v>
      </c>
      <c r="P4693" s="12">
        <f>M4693*O4666</f>
        <v>3134.7885221688225</v>
      </c>
      <c r="Q4693" s="9">
        <f>N4693*O4666</f>
        <v>3.472156346910079E-2</v>
      </c>
      <c r="R4693" s="12">
        <f t="shared" si="1001"/>
        <v>91002.230205676955</v>
      </c>
      <c r="S4693" s="12">
        <f t="shared" si="1002"/>
        <v>3615469.713744977</v>
      </c>
      <c r="T4693" s="13">
        <f t="shared" si="1007"/>
        <v>38.322189927498883</v>
      </c>
      <c r="U4693" s="14">
        <f t="shared" si="997"/>
        <v>6.735200228667658</v>
      </c>
    </row>
    <row r="4694" spans="1:21" x14ac:dyDescent="0.3">
      <c r="A4694" s="17">
        <v>1963</v>
      </c>
      <c r="B4694" s="17">
        <v>28</v>
      </c>
      <c r="C4694" s="17">
        <v>1.49E-3</v>
      </c>
      <c r="D4694" s="17">
        <v>1.49E-3</v>
      </c>
      <c r="E4694" s="17">
        <v>0.5</v>
      </c>
      <c r="F4694" s="6">
        <f t="shared" si="1003"/>
        <v>94207.227966099439</v>
      </c>
      <c r="G4694" s="7">
        <f t="shared" si="1004"/>
        <v>140.36876966948816</v>
      </c>
      <c r="H4694" s="6">
        <f t="shared" si="1005"/>
        <v>94137.04358126469</v>
      </c>
      <c r="I4694" s="6">
        <f>SUM(H4694:H4776)</f>
        <v>4156619.9972696807</v>
      </c>
      <c r="J4694" s="8">
        <f t="shared" si="998"/>
        <v>44.122092189841787</v>
      </c>
      <c r="K4694" s="9">
        <f t="shared" si="1006"/>
        <v>6.071E-2</v>
      </c>
      <c r="L4694" s="9">
        <f t="shared" si="999"/>
        <v>2.1301754385964914E-3</v>
      </c>
      <c r="M4694" s="12">
        <f t="shared" si="1000"/>
        <v>65895.403320382349</v>
      </c>
      <c r="N4694" s="10">
        <f>((B4693+E4693)*D4693+(B4694+E4694)*D4694+(B4695+E4695)*D4695)/3/SUM(D4666:D4694)</f>
        <v>0.70639103936748471</v>
      </c>
      <c r="O4694" s="11">
        <f>O4666</f>
        <v>4.9347089843769822E-2</v>
      </c>
      <c r="P4694" s="12">
        <f>M4694*O4666</f>
        <v>3251.7463879423558</v>
      </c>
      <c r="Q4694" s="9">
        <f>N4694*O4666</f>
        <v>3.4858342084501212E-2</v>
      </c>
      <c r="R4694" s="12">
        <f t="shared" si="1001"/>
        <v>90855.582313285369</v>
      </c>
      <c r="S4694" s="12">
        <f t="shared" si="1002"/>
        <v>3524467.4835393</v>
      </c>
      <c r="T4694" s="13">
        <f t="shared" si="1007"/>
        <v>37.411858512677853</v>
      </c>
      <c r="U4694" s="14">
        <f t="shared" si="997"/>
        <v>6.7102336771639344</v>
      </c>
    </row>
    <row r="4695" spans="1:21" x14ac:dyDescent="0.3">
      <c r="A4695" s="17">
        <v>1963</v>
      </c>
      <c r="B4695" s="17">
        <v>29</v>
      </c>
      <c r="C4695" s="17">
        <v>1.57E-3</v>
      </c>
      <c r="D4695" s="17">
        <v>1.57E-3</v>
      </c>
      <c r="E4695" s="17">
        <v>0.5</v>
      </c>
      <c r="F4695" s="6">
        <f t="shared" si="1003"/>
        <v>94066.859196429956</v>
      </c>
      <c r="G4695" s="7">
        <f t="shared" si="1004"/>
        <v>147.68496893839503</v>
      </c>
      <c r="H4695" s="6">
        <f t="shared" si="1005"/>
        <v>93993.016711960765</v>
      </c>
      <c r="I4695" s="6">
        <f>SUM(H4695:H4776)</f>
        <v>4062482.9536884162</v>
      </c>
      <c r="J4695" s="8">
        <f t="shared" si="998"/>
        <v>43.187186097126506</v>
      </c>
      <c r="K4695" s="9">
        <f t="shared" si="1006"/>
        <v>6.2280000000000002E-2</v>
      </c>
      <c r="L4695" s="9">
        <f t="shared" si="999"/>
        <v>2.111186440677966E-3</v>
      </c>
      <c r="M4695" s="12">
        <f t="shared" si="1000"/>
        <v>69953.541806079855</v>
      </c>
      <c r="N4695" s="10">
        <f>((B4694+E4694)*D4694+(B4695+E4695)*D4695+(B4696+E4696)*D4696)/3/SUM(D4666:D4695)</f>
        <v>0.69554163990580165</v>
      </c>
      <c r="O4695" s="11">
        <f>O4666</f>
        <v>4.9347089843769822E-2</v>
      </c>
      <c r="P4695" s="12">
        <f>M4695*O4666</f>
        <v>3452.0037123945308</v>
      </c>
      <c r="Q4695" s="9">
        <f>N4695*O4666</f>
        <v>3.4322955794514588E-2</v>
      </c>
      <c r="R4695" s="12">
        <f t="shared" si="1001"/>
        <v>90766.89855436307</v>
      </c>
      <c r="S4695" s="12">
        <f t="shared" si="1002"/>
        <v>3433611.9012260148</v>
      </c>
      <c r="T4695" s="13">
        <f t="shared" si="1007"/>
        <v>36.501823602465173</v>
      </c>
      <c r="U4695" s="14">
        <f t="shared" si="997"/>
        <v>6.6853624946613337</v>
      </c>
    </row>
    <row r="4696" spans="1:21" x14ac:dyDescent="0.3">
      <c r="A4696" s="17">
        <v>1963</v>
      </c>
      <c r="B4696" s="17">
        <v>30</v>
      </c>
      <c r="C4696" s="17">
        <v>1.3500000000000001E-3</v>
      </c>
      <c r="D4696" s="17">
        <v>1.3500000000000001E-3</v>
      </c>
      <c r="E4696" s="17">
        <v>0.5</v>
      </c>
      <c r="F4696" s="6">
        <f t="shared" si="1003"/>
        <v>93919.17422749156</v>
      </c>
      <c r="G4696" s="7">
        <f t="shared" si="1004"/>
        <v>126.79088520711362</v>
      </c>
      <c r="H4696" s="6">
        <f t="shared" si="1005"/>
        <v>93855.778784887996</v>
      </c>
      <c r="I4696" s="6">
        <f>SUM(H4696:H4776)</f>
        <v>3968489.9369764556</v>
      </c>
      <c r="J4696" s="8">
        <f t="shared" si="998"/>
        <v>42.254310364398613</v>
      </c>
      <c r="K4696" s="9">
        <f t="shared" si="1006"/>
        <v>6.3630000000000006E-2</v>
      </c>
      <c r="L4696" s="9">
        <f t="shared" si="999"/>
        <v>2.0862295081967215E-3</v>
      </c>
      <c r="M4696" s="12">
        <f t="shared" si="1000"/>
        <v>60775.137495158968</v>
      </c>
      <c r="N4696" s="10">
        <f>((B4695+E4695)*D4695+(B4696+E4696)*D4696+(B4697+E4697)*D4697)/3/SUM(D4666:D4696)</f>
        <v>0.71410236261721405</v>
      </c>
      <c r="O4696" s="11">
        <f>O4666</f>
        <v>4.9347089843769822E-2</v>
      </c>
      <c r="P4696" s="12">
        <f>M4696*O4666</f>
        <v>2999.0761702410737</v>
      </c>
      <c r="Q4696" s="9">
        <f>N4696*O4666</f>
        <v>3.5238873445719958E-2</v>
      </c>
      <c r="R4696" s="12">
        <f t="shared" si="1001"/>
        <v>90548.406874137843</v>
      </c>
      <c r="S4696" s="12">
        <f t="shared" si="1002"/>
        <v>3342845.0026716515</v>
      </c>
      <c r="T4696" s="13">
        <f t="shared" si="1007"/>
        <v>35.592785287640979</v>
      </c>
      <c r="U4696" s="14">
        <f t="shared" si="997"/>
        <v>6.6615250767576342</v>
      </c>
    </row>
    <row r="4697" spans="1:21" x14ac:dyDescent="0.3">
      <c r="A4697" s="17">
        <v>1963</v>
      </c>
      <c r="B4697" s="17">
        <v>31</v>
      </c>
      <c r="C4697" s="17">
        <v>1.5499999999999999E-3</v>
      </c>
      <c r="D4697" s="17">
        <v>1.5499999999999999E-3</v>
      </c>
      <c r="E4697" s="17">
        <v>0.5</v>
      </c>
      <c r="F4697" s="6">
        <f t="shared" si="1003"/>
        <v>93792.383342284447</v>
      </c>
      <c r="G4697" s="7">
        <f t="shared" si="1004"/>
        <v>145.3781941805409</v>
      </c>
      <c r="H4697" s="6">
        <f t="shared" si="1005"/>
        <v>93719.694245194172</v>
      </c>
      <c r="I4697" s="6">
        <f>SUM(H4697:H4776)</f>
        <v>3874634.1581915678</v>
      </c>
      <c r="J4697" s="8">
        <f t="shared" si="998"/>
        <v>41.310754883491327</v>
      </c>
      <c r="K4697" s="9">
        <f t="shared" si="1006"/>
        <v>6.5180000000000002E-2</v>
      </c>
      <c r="L4697" s="9">
        <f t="shared" si="999"/>
        <v>2.0692063492063493E-3</v>
      </c>
      <c r="M4697" s="12">
        <f t="shared" si="1000"/>
        <v>70257.949013302219</v>
      </c>
      <c r="N4697" s="10">
        <f>((B4696+E4696)*D4696+(B4697+E4697)*D4697+(B4698+E4698)*D4698)/3/SUM(D4666:D4697)</f>
        <v>0.71954587296716777</v>
      </c>
      <c r="O4697" s="11">
        <f>O4666</f>
        <v>4.9347089843769822E-2</v>
      </c>
      <c r="P4697" s="12">
        <f>M4697*O4666</f>
        <v>3467.025322198424</v>
      </c>
      <c r="Q4697" s="9">
        <f>N4697*O4666</f>
        <v>3.5507494840024613E-2</v>
      </c>
      <c r="R4697" s="12">
        <f t="shared" si="1001"/>
        <v>90391.942685374263</v>
      </c>
      <c r="S4697" s="12">
        <f t="shared" si="1002"/>
        <v>3252296.5957975136</v>
      </c>
      <c r="T4697" s="13">
        <f t="shared" si="1007"/>
        <v>34.675487282678738</v>
      </c>
      <c r="U4697" s="14">
        <f t="shared" si="997"/>
        <v>6.6352676008125897</v>
      </c>
    </row>
    <row r="4698" spans="1:21" x14ac:dyDescent="0.3">
      <c r="A4698" s="17">
        <v>1963</v>
      </c>
      <c r="B4698" s="17">
        <v>32</v>
      </c>
      <c r="C4698" s="17">
        <v>1.56E-3</v>
      </c>
      <c r="D4698" s="17">
        <v>1.56E-3</v>
      </c>
      <c r="E4698" s="17">
        <v>0.5</v>
      </c>
      <c r="F4698" s="6">
        <f t="shared" si="1003"/>
        <v>93647.005148103912</v>
      </c>
      <c r="G4698" s="7">
        <f t="shared" si="1004"/>
        <v>146.0893280310421</v>
      </c>
      <c r="H4698" s="6">
        <f t="shared" si="1005"/>
        <v>93573.960484088384</v>
      </c>
      <c r="I4698" s="6">
        <f>SUM(H4698:H4776)</f>
        <v>3780914.4639463737</v>
      </c>
      <c r="J4698" s="8">
        <f t="shared" si="998"/>
        <v>40.374109753609417</v>
      </c>
      <c r="K4698" s="9">
        <f t="shared" si="1006"/>
        <v>6.6740000000000008E-2</v>
      </c>
      <c r="L4698" s="9">
        <f t="shared" si="999"/>
        <v>2.0535384615384617E-3</v>
      </c>
      <c r="M4698" s="12">
        <f t="shared" si="1000"/>
        <v>71140.293092731008</v>
      </c>
      <c r="N4698" s="10">
        <f>((B4697+E4697)*D4697+(B4698+E4698)*D4698+(B4699+E4699)*D4699)/3/SUM(D4666:D4698)</f>
        <v>0.79322744980521431</v>
      </c>
      <c r="O4698" s="11">
        <f>O4666</f>
        <v>4.9347089843769822E-2</v>
      </c>
      <c r="P4698" s="12">
        <f>M4698*O4666</f>
        <v>3510.5664347591146</v>
      </c>
      <c r="Q4698" s="9">
        <f>N4698*O4666</f>
        <v>3.9143466232082327E-2</v>
      </c>
      <c r="R4698" s="12">
        <f t="shared" si="1001"/>
        <v>89911.151321677273</v>
      </c>
      <c r="S4698" s="12">
        <f t="shared" si="1002"/>
        <v>3161904.6531121396</v>
      </c>
      <c r="T4698" s="13">
        <f t="shared" si="1007"/>
        <v>33.764076577906017</v>
      </c>
      <c r="U4698" s="14">
        <f t="shared" si="997"/>
        <v>6.6100331757033999</v>
      </c>
    </row>
    <row r="4699" spans="1:21" x14ac:dyDescent="0.3">
      <c r="A4699" s="17">
        <v>1963</v>
      </c>
      <c r="B4699" s="17">
        <v>33</v>
      </c>
      <c r="C4699" s="17">
        <v>1.7700000000000001E-3</v>
      </c>
      <c r="D4699" s="17">
        <v>1.7700000000000001E-3</v>
      </c>
      <c r="E4699" s="17">
        <v>0.5</v>
      </c>
      <c r="F4699" s="6">
        <f t="shared" si="1003"/>
        <v>93500.915820072871</v>
      </c>
      <c r="G4699" s="7">
        <f t="shared" si="1004"/>
        <v>165.49662100152898</v>
      </c>
      <c r="H4699" s="6">
        <f t="shared" si="1005"/>
        <v>93418.1675095721</v>
      </c>
      <c r="I4699" s="6">
        <f>SUM(H4699:H4776)</f>
        <v>3687340.5034622848</v>
      </c>
      <c r="J4699" s="8">
        <f t="shared" si="998"/>
        <v>39.436410554073767</v>
      </c>
      <c r="K4699" s="9">
        <f t="shared" si="1006"/>
        <v>6.8510000000000001E-2</v>
      </c>
      <c r="L4699" s="9">
        <f t="shared" si="999"/>
        <v>2.0450746268656718E-3</v>
      </c>
      <c r="M4699" s="12">
        <f t="shared" si="1000"/>
        <v>80924.489907330615</v>
      </c>
      <c r="N4699" s="10">
        <f>((B4698+E4698)*D4698+(B4699+E4699)*D4699+(B4700+E4700)*D4700)/3/SUM(D4666:D4699)</f>
        <v>0.84571595387534682</v>
      </c>
      <c r="O4699" s="11">
        <f>O4666</f>
        <v>4.9347089843769822E-2</v>
      </c>
      <c r="P4699" s="12">
        <f>M4699*O4666</f>
        <v>3993.3880740182881</v>
      </c>
      <c r="Q4699" s="9">
        <f>N4699*O4666</f>
        <v>4.1733621158196232E-2</v>
      </c>
      <c r="R4699" s="12">
        <f t="shared" si="1001"/>
        <v>89519.489097434707</v>
      </c>
      <c r="S4699" s="12">
        <f t="shared" si="1002"/>
        <v>3071993.5017904621</v>
      </c>
      <c r="T4699" s="13">
        <f t="shared" si="1007"/>
        <v>32.855223661145821</v>
      </c>
      <c r="U4699" s="14">
        <f t="shared" si="997"/>
        <v>6.5811868929279456</v>
      </c>
    </row>
    <row r="4700" spans="1:21" x14ac:dyDescent="0.3">
      <c r="A4700" s="17">
        <v>1963</v>
      </c>
      <c r="B4700" s="17">
        <v>34</v>
      </c>
      <c r="C4700" s="17">
        <v>1.8500000000000001E-3</v>
      </c>
      <c r="D4700" s="17">
        <v>1.8500000000000001E-3</v>
      </c>
      <c r="E4700" s="17">
        <v>0.5</v>
      </c>
      <c r="F4700" s="6">
        <f t="shared" si="1003"/>
        <v>93335.419199071344</v>
      </c>
      <c r="G4700" s="7">
        <f t="shared" si="1004"/>
        <v>172.67052551828201</v>
      </c>
      <c r="H4700" s="6">
        <f t="shared" si="1005"/>
        <v>93249.083936312207</v>
      </c>
      <c r="I4700" s="6">
        <f>SUM(H4700:H4776)</f>
        <v>3593922.3359527132</v>
      </c>
      <c r="J4700" s="8">
        <f t="shared" si="998"/>
        <v>38.505450200929417</v>
      </c>
      <c r="K4700" s="9">
        <f t="shared" si="1006"/>
        <v>7.0360000000000006E-2</v>
      </c>
      <c r="L4700" s="9">
        <f t="shared" si="999"/>
        <v>2.0394202898550728E-3</v>
      </c>
      <c r="M4700" s="12">
        <f t="shared" si="1000"/>
        <v>84666.47428056749</v>
      </c>
      <c r="N4700" s="10">
        <f>((B4699+E4699)*D4699+(B4700+E4700)*D4700+(B4701+E4701)*D4701)/3/SUM(D4666:D4700)</f>
        <v>0.89778756869433396</v>
      </c>
      <c r="O4700" s="11">
        <f>O4666</f>
        <v>4.9347089843769822E-2</v>
      </c>
      <c r="P4700" s="12">
        <f>M4700*O4666</f>
        <v>4178.0441130783911</v>
      </c>
      <c r="Q4700" s="9">
        <f>N4700*O4666</f>
        <v>4.4303203812978968E-2</v>
      </c>
      <c r="R4700" s="12">
        <f t="shared" si="1001"/>
        <v>89117.850765308191</v>
      </c>
      <c r="S4700" s="12">
        <f t="shared" si="1002"/>
        <v>2982474.0126930275</v>
      </c>
      <c r="T4700" s="13">
        <f t="shared" si="1007"/>
        <v>31.954364573344115</v>
      </c>
      <c r="U4700" s="14">
        <f t="shared" si="997"/>
        <v>6.5510856275853016</v>
      </c>
    </row>
    <row r="4701" spans="1:21" x14ac:dyDescent="0.3">
      <c r="A4701" s="17">
        <v>1963</v>
      </c>
      <c r="B4701" s="17">
        <v>35</v>
      </c>
      <c r="C4701" s="17">
        <v>1.8699999999999999E-3</v>
      </c>
      <c r="D4701" s="17">
        <v>1.8699999999999999E-3</v>
      </c>
      <c r="E4701" s="17">
        <v>0.5</v>
      </c>
      <c r="F4701" s="6">
        <f t="shared" si="1003"/>
        <v>93162.748673553069</v>
      </c>
      <c r="G4701" s="7">
        <f t="shared" si="1004"/>
        <v>174.21434001954424</v>
      </c>
      <c r="H4701" s="6">
        <f t="shared" si="1005"/>
        <v>93075.641503543302</v>
      </c>
      <c r="I4701" s="6">
        <f>SUM(H4701:H4776)</f>
        <v>3500673.2520164014</v>
      </c>
      <c r="J4701" s="8">
        <f t="shared" si="998"/>
        <v>37.575890598536709</v>
      </c>
      <c r="K4701" s="9">
        <f t="shared" si="1006"/>
        <v>7.2230000000000003E-2</v>
      </c>
      <c r="L4701" s="9">
        <f t="shared" si="999"/>
        <v>2.0346478873239436E-3</v>
      </c>
      <c r="M4701" s="12">
        <f t="shared" si="1000"/>
        <v>85623.827643552824</v>
      </c>
      <c r="N4701" s="10">
        <f>((B4700+E4700)*D4700+(B4701+E4701)*D4701+(B4702+E4702)*D4702)/3/SUM(D4666:D4701)</f>
        <v>0.96137339055793991</v>
      </c>
      <c r="O4701" s="11">
        <f>O4666</f>
        <v>4.9347089843769822E-2</v>
      </c>
      <c r="P4701" s="12">
        <f>M4701*O4666</f>
        <v>4225.2867154938631</v>
      </c>
      <c r="Q4701" s="9">
        <f>N4701*O4666</f>
        <v>4.7440979077272273E-2</v>
      </c>
      <c r="R4701" s="12">
        <f t="shared" si="1001"/>
        <v>88660.041942370008</v>
      </c>
      <c r="S4701" s="12">
        <f t="shared" si="1002"/>
        <v>2893356.1619277191</v>
      </c>
      <c r="T4701" s="13">
        <f t="shared" si="1007"/>
        <v>31.057007260124795</v>
      </c>
      <c r="U4701" s="14">
        <f t="shared" si="997"/>
        <v>6.5188833384119143</v>
      </c>
    </row>
    <row r="4702" spans="1:21" x14ac:dyDescent="0.3">
      <c r="A4702" s="17">
        <v>1963</v>
      </c>
      <c r="B4702" s="17">
        <v>36</v>
      </c>
      <c r="C4702" s="17">
        <v>2.15E-3</v>
      </c>
      <c r="D4702" s="17">
        <v>2.14E-3</v>
      </c>
      <c r="E4702" s="17">
        <v>0.5</v>
      </c>
      <c r="F4702" s="6">
        <f t="shared" si="1003"/>
        <v>92988.53433353352</v>
      </c>
      <c r="G4702" s="7">
        <f t="shared" si="1004"/>
        <v>198.99546347376173</v>
      </c>
      <c r="H4702" s="6">
        <f t="shared" si="1005"/>
        <v>92889.036601796644</v>
      </c>
      <c r="I4702" s="6">
        <f>SUM(H4702:H4776)</f>
        <v>3407597.6105128573</v>
      </c>
      <c r="J4702" s="8">
        <f t="shared" si="998"/>
        <v>36.645352407538802</v>
      </c>
      <c r="K4702" s="9">
        <f t="shared" si="1006"/>
        <v>7.4370000000000006E-2</v>
      </c>
      <c r="L4702" s="9">
        <f t="shared" si="999"/>
        <v>2.0375342465753427E-3</v>
      </c>
      <c r="M4702" s="12">
        <f t="shared" si="1000"/>
        <v>97664.843576607527</v>
      </c>
      <c r="N4702" s="10">
        <f>((B4701+E4701)*D4701+(B4702+E4702)*D4702+(B4703+E4703)*D4703)/3/SUM(D4666:D4702)</f>
        <v>1.0157321500605081</v>
      </c>
      <c r="O4702" s="11">
        <f>O4666</f>
        <v>4.9347089843769822E-2</v>
      </c>
      <c r="P4702" s="12">
        <f>M4702*O4666</f>
        <v>4819.475810552578</v>
      </c>
      <c r="Q4702" s="9">
        <f>N4702*O4666</f>
        <v>5.0123425666241381E-2</v>
      </c>
      <c r="R4702" s="12">
        <f t="shared" si="1001"/>
        <v>88233.119880477709</v>
      </c>
      <c r="S4702" s="12">
        <f t="shared" si="1002"/>
        <v>2804696.119985349</v>
      </c>
      <c r="T4702" s="13">
        <f t="shared" si="1007"/>
        <v>30.161741338189042</v>
      </c>
      <c r="U4702" s="14">
        <f t="shared" si="997"/>
        <v>6.4836110693497595</v>
      </c>
    </row>
    <row r="4703" spans="1:21" x14ac:dyDescent="0.3">
      <c r="A4703" s="17">
        <v>1963</v>
      </c>
      <c r="B4703" s="17">
        <v>37</v>
      </c>
      <c r="C4703" s="17">
        <v>2.1900000000000001E-3</v>
      </c>
      <c r="D4703" s="17">
        <v>2.1900000000000001E-3</v>
      </c>
      <c r="E4703" s="17">
        <v>0.5</v>
      </c>
      <c r="F4703" s="6">
        <f t="shared" si="1003"/>
        <v>92789.538870059754</v>
      </c>
      <c r="G4703" s="7">
        <f t="shared" si="1004"/>
        <v>203.20909012543086</v>
      </c>
      <c r="H4703" s="6">
        <f t="shared" si="1005"/>
        <v>92687.934324997041</v>
      </c>
      <c r="I4703" s="6">
        <f>SUM(H4703:H4776)</f>
        <v>3314708.573911061</v>
      </c>
      <c r="J4703" s="8">
        <f t="shared" si="998"/>
        <v>35.722869347943409</v>
      </c>
      <c r="K4703" s="9">
        <f t="shared" si="1006"/>
        <v>7.6560000000000003E-2</v>
      </c>
      <c r="L4703" s="9">
        <f t="shared" si="999"/>
        <v>2.0416000000000002E-3</v>
      </c>
      <c r="M4703" s="12">
        <f t="shared" si="1000"/>
        <v>99534.233015982973</v>
      </c>
      <c r="N4703" s="10">
        <f>((B4702+E4702)*D4702+(B4703+E4703)*D4703+(B4704+E4704)*D4704)/3/SUM(D4666:D4703)</f>
        <v>1.0831809474050853</v>
      </c>
      <c r="O4703" s="11">
        <f>O4666</f>
        <v>4.9347089843769822E-2</v>
      </c>
      <c r="P4703" s="12">
        <f>M4703*O4666</f>
        <v>4911.7247391704323</v>
      </c>
      <c r="Q4703" s="9">
        <f>N4703*O4666</f>
        <v>5.3451827528658458E-2</v>
      </c>
      <c r="R4703" s="12">
        <f t="shared" si="1001"/>
        <v>87733.594845469677</v>
      </c>
      <c r="S4703" s="12">
        <f t="shared" si="1002"/>
        <v>2716463.0001048711</v>
      </c>
      <c r="T4703" s="13">
        <f t="shared" si="1007"/>
        <v>29.275530767632553</v>
      </c>
      <c r="U4703" s="14">
        <f t="shared" si="997"/>
        <v>6.4473385803108556</v>
      </c>
    </row>
    <row r="4704" spans="1:21" x14ac:dyDescent="0.3">
      <c r="A4704" s="17">
        <v>1963</v>
      </c>
      <c r="B4704" s="17">
        <v>38</v>
      </c>
      <c r="C4704" s="17">
        <v>2.3E-3</v>
      </c>
      <c r="D4704" s="17">
        <v>2.3E-3</v>
      </c>
      <c r="E4704" s="17">
        <v>0.5</v>
      </c>
      <c r="F4704" s="6">
        <f t="shared" si="1003"/>
        <v>92586.329779934327</v>
      </c>
      <c r="G4704" s="7">
        <f t="shared" si="1004"/>
        <v>212.94855849384894</v>
      </c>
      <c r="H4704" s="6">
        <f t="shared" si="1005"/>
        <v>92479.855500687408</v>
      </c>
      <c r="I4704" s="6">
        <f>SUM(H4704:H4776)</f>
        <v>3222020.639586064</v>
      </c>
      <c r="J4704" s="8">
        <f t="shared" si="998"/>
        <v>34.800176734993045</v>
      </c>
      <c r="K4704" s="9">
        <f t="shared" si="1006"/>
        <v>7.886E-2</v>
      </c>
      <c r="L4704" s="9">
        <f t="shared" si="999"/>
        <v>2.0483116883116882E-3</v>
      </c>
      <c r="M4704" s="12">
        <f t="shared" si="1000"/>
        <v>103962.96604125266</v>
      </c>
      <c r="N4704" s="10">
        <f>((B4703+E4703)*D4703+(B4704+E4704)*D4704+(B4705+E4705)*D4705)/3/SUM(D4666:D4704)</f>
        <v>1.1805731676388538</v>
      </c>
      <c r="O4704" s="11">
        <f>O4666</f>
        <v>4.9347089843769822E-2</v>
      </c>
      <c r="P4704" s="12">
        <f>M4704*O4666</f>
        <v>5130.2698256624863</v>
      </c>
      <c r="Q4704" s="9">
        <f>N4704*O4666</f>
        <v>5.825785017061845E-2</v>
      </c>
      <c r="R4704" s="12">
        <f t="shared" si="1001"/>
        <v>87092.177935127911</v>
      </c>
      <c r="S4704" s="12">
        <f t="shared" si="1002"/>
        <v>2628729.4052594015</v>
      </c>
      <c r="T4704" s="13">
        <f t="shared" si="1007"/>
        <v>28.392197978984044</v>
      </c>
      <c r="U4704" s="14">
        <f t="shared" si="997"/>
        <v>6.4079787560090011</v>
      </c>
    </row>
    <row r="4705" spans="1:21" x14ac:dyDescent="0.3">
      <c r="A4705" s="17">
        <v>1963</v>
      </c>
      <c r="B4705" s="17">
        <v>39</v>
      </c>
      <c r="C4705" s="17">
        <v>2.7499999999999998E-3</v>
      </c>
      <c r="D4705" s="17">
        <v>2.7499999999999998E-3</v>
      </c>
      <c r="E4705" s="17">
        <v>0.5</v>
      </c>
      <c r="F4705" s="6">
        <f t="shared" si="1003"/>
        <v>92373.381221440475</v>
      </c>
      <c r="G4705" s="7">
        <f t="shared" si="1004"/>
        <v>254.02679835896129</v>
      </c>
      <c r="H4705" s="6">
        <f t="shared" si="1005"/>
        <v>92246.367822260989</v>
      </c>
      <c r="I4705" s="6">
        <f>SUM(H4705:H4776)</f>
        <v>3129540.7840853767</v>
      </c>
      <c r="J4705" s="8">
        <f t="shared" si="998"/>
        <v>33.879249007710776</v>
      </c>
      <c r="K4705" s="9">
        <f t="shared" si="1006"/>
        <v>8.1610000000000002E-2</v>
      </c>
      <c r="L4705" s="9">
        <f t="shared" si="999"/>
        <v>2.0660759493670885E-3</v>
      </c>
      <c r="M4705" s="12">
        <f t="shared" si="1000"/>
        <v>122951.33605169674</v>
      </c>
      <c r="N4705" s="10">
        <f>((B4704+E4704)*D4704+(B4705+E4705)*D4705+(B4706+E4706)*D4706)/3/SUM(D4666:D4705)</f>
        <v>1.2354490871216761</v>
      </c>
      <c r="O4705" s="11">
        <f>O4666</f>
        <v>4.9347089843769822E-2</v>
      </c>
      <c r="P4705" s="12">
        <f>M4705*O4666</f>
        <v>6067.2906265546144</v>
      </c>
      <c r="Q4705" s="9">
        <f>N4705*O4666</f>
        <v>6.096581709959676E-2</v>
      </c>
      <c r="R4705" s="12">
        <f t="shared" si="1001"/>
        <v>86622.492633506889</v>
      </c>
      <c r="S4705" s="12">
        <f t="shared" si="1002"/>
        <v>2541637.2273242734</v>
      </c>
      <c r="T4705" s="13">
        <f t="shared" si="1007"/>
        <v>27.514822925355283</v>
      </c>
      <c r="U4705" s="14">
        <f t="shared" si="997"/>
        <v>6.364426082355493</v>
      </c>
    </row>
    <row r="4706" spans="1:21" x14ac:dyDescent="0.3">
      <c r="A4706" s="17">
        <v>1963</v>
      </c>
      <c r="B4706" s="17">
        <v>40</v>
      </c>
      <c r="C4706" s="17">
        <v>2.6099999999999999E-3</v>
      </c>
      <c r="D4706" s="17">
        <v>2.5999999999999999E-3</v>
      </c>
      <c r="E4706" s="17">
        <v>0.5</v>
      </c>
      <c r="F4706" s="6">
        <f t="shared" si="1003"/>
        <v>92119.354423081517</v>
      </c>
      <c r="G4706" s="7">
        <f t="shared" si="1004"/>
        <v>239.51032150001194</v>
      </c>
      <c r="H4706" s="6">
        <f t="shared" si="1005"/>
        <v>91999.599262331511</v>
      </c>
      <c r="I4706" s="6">
        <f>SUM(H4706:H4776)</f>
        <v>3037294.4162631156</v>
      </c>
      <c r="J4706" s="8">
        <f t="shared" si="998"/>
        <v>32.971295069150941</v>
      </c>
      <c r="K4706" s="9">
        <f t="shared" si="1006"/>
        <v>8.4210000000000007E-2</v>
      </c>
      <c r="L4706" s="9">
        <f t="shared" si="999"/>
        <v>2.0792592592592594E-3</v>
      </c>
      <c r="M4706" s="12">
        <f t="shared" si="1000"/>
        <v>115190.21518525689</v>
      </c>
      <c r="N4706" s="10">
        <f>((B4705+E4705)*D4705+(B4706+E4706)*D4706+(B4707+E4707)*D4707)/3/SUM(D4666:D4706)</f>
        <v>1.3412500494794757</v>
      </c>
      <c r="O4706" s="11">
        <f>O4666</f>
        <v>4.9347089843769822E-2</v>
      </c>
      <c r="P4706" s="12">
        <f>M4706*O4666</f>
        <v>5684.3018978700511</v>
      </c>
      <c r="Q4706" s="9">
        <f>N4706*O4666</f>
        <v>6.6186786694624411E-2</v>
      </c>
      <c r="R4706" s="12">
        <f t="shared" si="1001"/>
        <v>85910.441409964653</v>
      </c>
      <c r="S4706" s="12">
        <f t="shared" si="1002"/>
        <v>2455014.7346907668</v>
      </c>
      <c r="T4706" s="13">
        <f t="shared" si="1007"/>
        <v>26.650368427632358</v>
      </c>
      <c r="U4706" s="14">
        <f t="shared" si="997"/>
        <v>6.3209266415185823</v>
      </c>
    </row>
    <row r="4707" spans="1:21" x14ac:dyDescent="0.3">
      <c r="A4707" s="17">
        <v>1963</v>
      </c>
      <c r="B4707" s="17">
        <v>41</v>
      </c>
      <c r="C4707" s="17">
        <v>3.0200000000000001E-3</v>
      </c>
      <c r="D4707" s="17">
        <v>3.0100000000000001E-3</v>
      </c>
      <c r="E4707" s="17">
        <v>0.5</v>
      </c>
      <c r="F4707" s="6">
        <f t="shared" si="1003"/>
        <v>91879.844101581504</v>
      </c>
      <c r="G4707" s="7">
        <f t="shared" si="1004"/>
        <v>276.55833074576032</v>
      </c>
      <c r="H4707" s="6">
        <f t="shared" si="1005"/>
        <v>91741.564936208626</v>
      </c>
      <c r="I4707" s="6">
        <f>SUM(H4707:H4776)</f>
        <v>2945294.8170007844</v>
      </c>
      <c r="J4707" s="8">
        <f t="shared" si="998"/>
        <v>32.055940514488618</v>
      </c>
      <c r="K4707" s="9">
        <f t="shared" si="1006"/>
        <v>8.7220000000000006E-2</v>
      </c>
      <c r="L4707" s="9">
        <f t="shared" si="999"/>
        <v>2.1016867469879521E-3</v>
      </c>
      <c r="M4707" s="12">
        <f t="shared" si="1000"/>
        <v>131588.7494376181</v>
      </c>
      <c r="N4707" s="10">
        <f>((B4706+E4706)*D4706+(B4707+E4707)*D4707+(B4708+E4708)*D4708)/3/SUM(D4666:D4707)</f>
        <v>1.4921654054880378</v>
      </c>
      <c r="O4707" s="11">
        <f>O4666</f>
        <v>4.9347089843769822E-2</v>
      </c>
      <c r="P4707" s="12">
        <f>M4707*O4666</f>
        <v>6493.5218409274557</v>
      </c>
      <c r="Q4707" s="9">
        <f>N4707*O4666</f>
        <v>7.3634020326383429E-2</v>
      </c>
      <c r="R4707" s="12">
        <f t="shared" si="1001"/>
        <v>84986.264678921609</v>
      </c>
      <c r="S4707" s="12">
        <f t="shared" si="1002"/>
        <v>2369104.2932808022</v>
      </c>
      <c r="T4707" s="13">
        <f t="shared" si="1007"/>
        <v>25.784809676663606</v>
      </c>
      <c r="U4707" s="14">
        <f t="shared" si="997"/>
        <v>6.2711308378250123</v>
      </c>
    </row>
    <row r="4708" spans="1:21" x14ac:dyDescent="0.3">
      <c r="A4708" s="17">
        <v>1963</v>
      </c>
      <c r="B4708" s="17">
        <v>42</v>
      </c>
      <c r="C4708" s="17">
        <v>3.7799999999999999E-3</v>
      </c>
      <c r="D4708" s="17">
        <v>3.7699999999999999E-3</v>
      </c>
      <c r="E4708" s="17">
        <v>0.5</v>
      </c>
      <c r="F4708" s="6">
        <f t="shared" si="1003"/>
        <v>91603.285770835748</v>
      </c>
      <c r="G4708" s="7">
        <f t="shared" si="1004"/>
        <v>345.34438735605079</v>
      </c>
      <c r="H4708" s="6">
        <f t="shared" si="1005"/>
        <v>91430.613577157725</v>
      </c>
      <c r="I4708" s="6">
        <f>SUM(H4708:H4776)</f>
        <v>2853553.2520645759</v>
      </c>
      <c r="J4708" s="8">
        <f t="shared" si="998"/>
        <v>31.151210658570914</v>
      </c>
      <c r="K4708" s="9">
        <f t="shared" si="1006"/>
        <v>9.0990000000000001E-2</v>
      </c>
      <c r="L4708" s="9">
        <f t="shared" si="999"/>
        <v>2.1409411764705881E-3</v>
      </c>
      <c r="M4708" s="12">
        <f t="shared" si="1000"/>
        <v>161304.93969262732</v>
      </c>
      <c r="N4708" s="10">
        <f>((B4707+E4707)*D4707+(B4708+E4708)*D4708+(B4709+E4709)*D4709)/3/SUM(D4666:D4708)</f>
        <v>1.6740484302304282</v>
      </c>
      <c r="O4708" s="11">
        <f>O4666</f>
        <v>4.9347089843769822E-2</v>
      </c>
      <c r="P4708" s="12">
        <f>M4708*O4666</f>
        <v>7959.9293512559534</v>
      </c>
      <c r="Q4708" s="9">
        <f>N4708*O4666</f>
        <v>8.260941828940277E-2</v>
      </c>
      <c r="R4708" s="12">
        <f t="shared" si="1001"/>
        <v>83877.583775705556</v>
      </c>
      <c r="S4708" s="12">
        <f t="shared" si="1002"/>
        <v>2284118.0286018807</v>
      </c>
      <c r="T4708" s="13">
        <f t="shared" si="1007"/>
        <v>24.934891902415668</v>
      </c>
      <c r="U4708" s="14">
        <f t="shared" si="997"/>
        <v>6.2163187561552462</v>
      </c>
    </row>
    <row r="4709" spans="1:21" x14ac:dyDescent="0.3">
      <c r="A4709" s="17">
        <v>1963</v>
      </c>
      <c r="B4709" s="17">
        <v>43</v>
      </c>
      <c r="C4709" s="17">
        <v>3.9500000000000004E-3</v>
      </c>
      <c r="D4709" s="17">
        <v>3.9500000000000004E-3</v>
      </c>
      <c r="E4709" s="17">
        <v>0.5</v>
      </c>
      <c r="F4709" s="6">
        <f t="shared" si="1003"/>
        <v>91257.941383479701</v>
      </c>
      <c r="G4709" s="7">
        <f t="shared" si="1004"/>
        <v>360.46886846474484</v>
      </c>
      <c r="H4709" s="6">
        <f t="shared" si="1005"/>
        <v>91077.706949247324</v>
      </c>
      <c r="I4709" s="6">
        <f>SUM(H4709:H4776)</f>
        <v>2762122.6384874182</v>
      </c>
      <c r="J4709" s="8">
        <f t="shared" si="998"/>
        <v>30.267203013933443</v>
      </c>
      <c r="K4709" s="9">
        <f t="shared" si="1006"/>
        <v>9.4939999999999997E-2</v>
      </c>
      <c r="L4709" s="9">
        <f t="shared" si="999"/>
        <v>2.1825287356321836E-3</v>
      </c>
      <c r="M4709" s="12">
        <f t="shared" si="1000"/>
        <v>165161.10994540135</v>
      </c>
      <c r="N4709" s="10">
        <f>((B4708+E4708)*D4708+(B4709+E4709)*D4709+(B4710+E4710)*D4710)/3/SUM(D4666:D4709)</f>
        <v>1.7423460431149498</v>
      </c>
      <c r="O4709" s="11">
        <f>O4666</f>
        <v>4.9347089843769822E-2</v>
      </c>
      <c r="P4709" s="12">
        <f>M4709*O4666</f>
        <v>8150.2201311724657</v>
      </c>
      <c r="Q4709" s="9">
        <f>N4709*O4666</f>
        <v>8.5979706728530281E-2</v>
      </c>
      <c r="R4709" s="12">
        <f t="shared" si="1001"/>
        <v>83246.872416244019</v>
      </c>
      <c r="S4709" s="12">
        <f t="shared" si="1002"/>
        <v>2200240.444826175</v>
      </c>
      <c r="T4709" s="13">
        <f t="shared" si="1007"/>
        <v>24.110125776127592</v>
      </c>
      <c r="U4709" s="14">
        <f t="shared" si="997"/>
        <v>6.1570772378058507</v>
      </c>
    </row>
    <row r="4710" spans="1:21" x14ac:dyDescent="0.3">
      <c r="A4710" s="17">
        <v>1963</v>
      </c>
      <c r="B4710" s="17">
        <v>44</v>
      </c>
      <c r="C4710" s="17">
        <v>3.6900000000000001E-3</v>
      </c>
      <c r="D4710" s="17">
        <v>3.6900000000000001E-3</v>
      </c>
      <c r="E4710" s="17">
        <v>0.5</v>
      </c>
      <c r="F4710" s="6">
        <f t="shared" si="1003"/>
        <v>90897.472515014961</v>
      </c>
      <c r="G4710" s="7">
        <f t="shared" si="1004"/>
        <v>335.41167358040519</v>
      </c>
      <c r="H4710" s="6">
        <f t="shared" si="1005"/>
        <v>90729.766678224754</v>
      </c>
      <c r="I4710" s="6">
        <f>SUM(H4710:H4776)</f>
        <v>2671044.9315381711</v>
      </c>
      <c r="J4710" s="8">
        <f t="shared" si="998"/>
        <v>29.385249750447713</v>
      </c>
      <c r="K4710" s="9">
        <f t="shared" si="1006"/>
        <v>9.8629999999999995E-2</v>
      </c>
      <c r="L4710" s="9">
        <f t="shared" si="999"/>
        <v>2.2164044943820222E-3</v>
      </c>
      <c r="M4710" s="12">
        <f t="shared" si="1000"/>
        <v>151331.43540837505</v>
      </c>
      <c r="N4710" s="10">
        <f>((B4709+E4709)*D4709+(B4710+E4710)*D4710+(B4711+E4711)*D4711)/3/SUM(D4666:D4710)</f>
        <v>1.8214877150292341</v>
      </c>
      <c r="O4710" s="11">
        <f>O4666</f>
        <v>4.9347089843769822E-2</v>
      </c>
      <c r="P4710" s="12">
        <f>M4710*O4666</f>
        <v>7467.7659392837331</v>
      </c>
      <c r="Q4710" s="9">
        <f>N4710*O4666</f>
        <v>8.9885117922870614E-2</v>
      </c>
      <c r="R4710" s="12">
        <f t="shared" si="1001"/>
        <v>82574.510901237983</v>
      </c>
      <c r="S4710" s="12">
        <f t="shared" si="1002"/>
        <v>2116993.5724099311</v>
      </c>
      <c r="T4710" s="13">
        <f t="shared" si="1007"/>
        <v>23.28990580084869</v>
      </c>
      <c r="U4710" s="14">
        <f t="shared" si="997"/>
        <v>6.0953439495990231</v>
      </c>
    </row>
    <row r="4711" spans="1:21" x14ac:dyDescent="0.3">
      <c r="A4711" s="17">
        <v>1963</v>
      </c>
      <c r="B4711" s="17">
        <v>45</v>
      </c>
      <c r="C4711" s="17">
        <v>4.47E-3</v>
      </c>
      <c r="D4711" s="17">
        <v>4.4600000000000004E-3</v>
      </c>
      <c r="E4711" s="17">
        <v>0.5</v>
      </c>
      <c r="F4711" s="6">
        <f t="shared" si="1003"/>
        <v>90562.060841434562</v>
      </c>
      <c r="G4711" s="7">
        <f t="shared" si="1004"/>
        <v>403.90679135279817</v>
      </c>
      <c r="H4711" s="6">
        <f t="shared" si="1005"/>
        <v>90360.107445758156</v>
      </c>
      <c r="I4711" s="6">
        <f>SUM(H4711:H4776)</f>
        <v>2580315.1648599464</v>
      </c>
      <c r="J4711" s="8">
        <f t="shared" si="998"/>
        <v>28.492231083144514</v>
      </c>
      <c r="K4711" s="9">
        <f t="shared" si="1006"/>
        <v>0.10309</v>
      </c>
      <c r="L4711" s="9">
        <f t="shared" si="999"/>
        <v>2.2657142857142858E-3</v>
      </c>
      <c r="M4711" s="12">
        <f t="shared" si="1000"/>
        <v>178269.07562859944</v>
      </c>
      <c r="N4711" s="10">
        <f>((B4710+E4710)*D4710+(B4711+E4711)*D4711+(B4712+E4712)*D4712)/3/SUM(D4666:D4711)</f>
        <v>1.9268438581175025</v>
      </c>
      <c r="O4711" s="11">
        <f>O4666</f>
        <v>4.9347089843769822E-2</v>
      </c>
      <c r="P4711" s="12">
        <f>M4711*O4666</f>
        <v>8797.0600914102943</v>
      </c>
      <c r="Q4711" s="9">
        <f>N4711*O4666</f>
        <v>9.508413698144047E-2</v>
      </c>
      <c r="R4711" s="12">
        <f t="shared" si="1001"/>
        <v>81768.294611728008</v>
      </c>
      <c r="S4711" s="12">
        <f t="shared" si="1002"/>
        <v>2034419.061508693</v>
      </c>
      <c r="T4711" s="13">
        <f t="shared" si="1007"/>
        <v>22.46436358234785</v>
      </c>
      <c r="U4711" s="14">
        <f t="shared" si="997"/>
        <v>6.0278675007966633</v>
      </c>
    </row>
    <row r="4712" spans="1:21" x14ac:dyDescent="0.3">
      <c r="A4712" s="17">
        <v>1963</v>
      </c>
      <c r="B4712" s="17">
        <v>46</v>
      </c>
      <c r="C4712" s="17">
        <v>4.9300000000000004E-3</v>
      </c>
      <c r="D4712" s="17">
        <v>4.9199999999999999E-3</v>
      </c>
      <c r="E4712" s="17">
        <v>0.5</v>
      </c>
      <c r="F4712" s="6">
        <f t="shared" si="1003"/>
        <v>90158.154050081765</v>
      </c>
      <c r="G4712" s="7">
        <f t="shared" si="1004"/>
        <v>443.57811792640229</v>
      </c>
      <c r="H4712" s="6">
        <f t="shared" si="1005"/>
        <v>89936.364991118564</v>
      </c>
      <c r="I4712" s="6">
        <f>SUM(H4712:H4776)</f>
        <v>2489955.0574141885</v>
      </c>
      <c r="J4712" s="8">
        <f t="shared" si="998"/>
        <v>27.617635738538397</v>
      </c>
      <c r="K4712" s="9">
        <f t="shared" si="1006"/>
        <v>0.10800999999999999</v>
      </c>
      <c r="L4712" s="9">
        <f t="shared" si="999"/>
        <v>2.3227956989247309E-3</v>
      </c>
      <c r="M4712" s="12">
        <f t="shared" si="1000"/>
        <v>190967.34083490146</v>
      </c>
      <c r="N4712" s="10">
        <f>((B4711+E4711)*D4711+(B4712+E4712)*D4712+(B4713+E4713)*D4713)/3/SUM(D4666:D4712)</f>
        <v>2.1239082800975218</v>
      </c>
      <c r="O4712" s="11">
        <f>O4666</f>
        <v>4.9347089843769822E-2</v>
      </c>
      <c r="P4712" s="12">
        <f>M4712*O4666</f>
        <v>9423.6825254056967</v>
      </c>
      <c r="Q4712" s="9">
        <f>N4712*O4666</f>
        <v>0.10480869271789904</v>
      </c>
      <c r="R4712" s="12">
        <f t="shared" si="1001"/>
        <v>80510.252148599611</v>
      </c>
      <c r="S4712" s="12">
        <f t="shared" si="1002"/>
        <v>1952650.766896965</v>
      </c>
      <c r="T4712" s="13">
        <f t="shared" si="1007"/>
        <v>21.658060632123092</v>
      </c>
      <c r="U4712" s="14">
        <f t="shared" si="997"/>
        <v>5.9595751064153042</v>
      </c>
    </row>
    <row r="4713" spans="1:21" x14ac:dyDescent="0.3">
      <c r="A4713" s="17">
        <v>1963</v>
      </c>
      <c r="B4713" s="17">
        <v>47</v>
      </c>
      <c r="C4713" s="17">
        <v>5.4200000000000003E-3</v>
      </c>
      <c r="D4713" s="17">
        <v>5.4000000000000003E-3</v>
      </c>
      <c r="E4713" s="17">
        <v>0.5</v>
      </c>
      <c r="F4713" s="6">
        <f t="shared" si="1003"/>
        <v>89714.575932155363</v>
      </c>
      <c r="G4713" s="7">
        <f t="shared" si="1004"/>
        <v>484.45871003363897</v>
      </c>
      <c r="H4713" s="6">
        <f t="shared" si="1005"/>
        <v>89472.346577138538</v>
      </c>
      <c r="I4713" s="6">
        <f>SUM(H4713:H4776)</f>
        <v>2400018.6924230698</v>
      </c>
      <c r="J4713" s="8">
        <f t="shared" si="998"/>
        <v>26.751714172265945</v>
      </c>
      <c r="K4713" s="9">
        <f t="shared" si="1006"/>
        <v>0.11341</v>
      </c>
      <c r="L4713" s="9">
        <f t="shared" si="999"/>
        <v>2.3875789473684211E-3</v>
      </c>
      <c r="M4713" s="12">
        <f t="shared" si="1000"/>
        <v>202907.93339738867</v>
      </c>
      <c r="N4713" s="10">
        <f>((B4712+E4712)*D4712+(B4713+E4713)*D4713+(B4714+E4714)*D4714)/3/SUM(D4666:D4713)</f>
        <v>2.3657378831966613</v>
      </c>
      <c r="O4713" s="11">
        <f>O4666</f>
        <v>4.9347089843769822E-2</v>
      </c>
      <c r="P4713" s="12">
        <f>M4713*O4666</f>
        <v>10012.916019374601</v>
      </c>
      <c r="Q4713" s="9">
        <f>N4713*O4666</f>
        <v>0.11674227986891549</v>
      </c>
      <c r="R4713" s="12">
        <f t="shared" si="1001"/>
        <v>79027.14085250163</v>
      </c>
      <c r="S4713" s="12">
        <f t="shared" si="1002"/>
        <v>1872140.5147483654</v>
      </c>
      <c r="T4713" s="13">
        <f t="shared" si="1007"/>
        <v>20.867740780094973</v>
      </c>
      <c r="U4713" s="14">
        <f t="shared" si="997"/>
        <v>5.8839733921709723</v>
      </c>
    </row>
    <row r="4714" spans="1:21" x14ac:dyDescent="0.3">
      <c r="A4714" s="17">
        <v>1963</v>
      </c>
      <c r="B4714" s="17">
        <v>48</v>
      </c>
      <c r="C4714" s="17">
        <v>6.6100000000000004E-3</v>
      </c>
      <c r="D4714" s="17">
        <v>6.5900000000000004E-3</v>
      </c>
      <c r="E4714" s="17">
        <v>0.5</v>
      </c>
      <c r="F4714" s="6">
        <f t="shared" si="1003"/>
        <v>89230.117222121728</v>
      </c>
      <c r="G4714" s="7">
        <f t="shared" si="1004"/>
        <v>588.02647249378219</v>
      </c>
      <c r="H4714" s="6">
        <f t="shared" si="1005"/>
        <v>88936.103985874841</v>
      </c>
      <c r="I4714" s="6">
        <f>SUM(H4714:H4776)</f>
        <v>2310546.3458459312</v>
      </c>
      <c r="J4714" s="8">
        <f t="shared" si="998"/>
        <v>25.894243084924536</v>
      </c>
      <c r="K4714" s="9">
        <f t="shared" si="1006"/>
        <v>0.12</v>
      </c>
      <c r="L4714" s="9">
        <f t="shared" si="999"/>
        <v>2.4742268041237111E-3</v>
      </c>
      <c r="M4714" s="12">
        <f t="shared" si="1000"/>
        <v>237660.69929957032</v>
      </c>
      <c r="N4714" s="10">
        <f>((B4713+E4713)*D4713+(B4714+E4714)*D4714+(B4715+E4715)*D4715)/3/SUM(D4666:D4714)</f>
        <v>2.5999444444444446</v>
      </c>
      <c r="O4714" s="11">
        <f>O4666</f>
        <v>4.9347089843769822E-2</v>
      </c>
      <c r="P4714" s="12">
        <f>M4714*O4666</f>
        <v>11727.86388066906</v>
      </c>
      <c r="Q4714" s="9">
        <f>N4714*O4666</f>
        <v>0.12829969208881023</v>
      </c>
      <c r="R4714" s="12">
        <f t="shared" si="1001"/>
        <v>77525.6292289087</v>
      </c>
      <c r="S4714" s="12">
        <f t="shared" si="1002"/>
        <v>1793113.3738958638</v>
      </c>
      <c r="T4714" s="13">
        <f t="shared" si="1007"/>
        <v>20.095382923595658</v>
      </c>
      <c r="U4714" s="14">
        <f t="shared" si="997"/>
        <v>5.7988601613288786</v>
      </c>
    </row>
    <row r="4715" spans="1:21" x14ac:dyDescent="0.3">
      <c r="A4715" s="17">
        <v>1963</v>
      </c>
      <c r="B4715" s="17">
        <v>49</v>
      </c>
      <c r="C4715" s="17">
        <v>7.2899999999999996E-3</v>
      </c>
      <c r="D4715" s="17">
        <v>7.2700000000000004E-3</v>
      </c>
      <c r="E4715" s="17">
        <v>0.5</v>
      </c>
      <c r="F4715" s="6">
        <f t="shared" si="1003"/>
        <v>88642.09074962794</v>
      </c>
      <c r="G4715" s="7">
        <f t="shared" si="1004"/>
        <v>644.42799974979516</v>
      </c>
      <c r="H4715" s="6">
        <f t="shared" si="1005"/>
        <v>88319.876749753035</v>
      </c>
      <c r="I4715" s="6">
        <f>SUM(H4715:H4776)</f>
        <v>2221610.2418600563</v>
      </c>
      <c r="J4715" s="8">
        <f t="shared" si="998"/>
        <v>25.062701286401925</v>
      </c>
      <c r="K4715" s="9">
        <f t="shared" si="1006"/>
        <v>0.12726999999999999</v>
      </c>
      <c r="L4715" s="9">
        <f t="shared" si="999"/>
        <v>2.5711111111111108E-3</v>
      </c>
      <c r="M4715" s="12">
        <f t="shared" si="1000"/>
        <v>250641.83222766453</v>
      </c>
      <c r="N4715" s="10">
        <f>((B4714+E4714)*D4714+(B4715+E4715)*D4715+(B4716+E4716)*D4716)/3/SUM(D4666:D4715)</f>
        <v>2.8179068122888351</v>
      </c>
      <c r="O4715" s="11">
        <f>O4666</f>
        <v>4.9347089843769822E-2</v>
      </c>
      <c r="P4715" s="12">
        <f>M4715*O4666</f>
        <v>12368.445013545645</v>
      </c>
      <c r="Q4715" s="9">
        <f>N4715*O4666</f>
        <v>0.13905550063738817</v>
      </c>
      <c r="R4715" s="12">
        <f t="shared" si="1001"/>
        <v>76038.512072083715</v>
      </c>
      <c r="S4715" s="12">
        <f t="shared" si="1002"/>
        <v>1715587.744666955</v>
      </c>
      <c r="T4715" s="13">
        <f t="shared" si="1007"/>
        <v>19.354098376500172</v>
      </c>
      <c r="U4715" s="14">
        <f t="shared" si="997"/>
        <v>5.708602909901753</v>
      </c>
    </row>
    <row r="4716" spans="1:21" x14ac:dyDescent="0.3">
      <c r="A4716" s="17">
        <v>1963</v>
      </c>
      <c r="B4716" s="17">
        <v>50</v>
      </c>
      <c r="C4716" s="17">
        <v>7.8799999999999999E-3</v>
      </c>
      <c r="D4716" s="17">
        <v>7.8499999999999993E-3</v>
      </c>
      <c r="E4716" s="17">
        <v>0.5</v>
      </c>
      <c r="F4716" s="6">
        <f t="shared" si="1003"/>
        <v>87997.662749878145</v>
      </c>
      <c r="G4716" s="7">
        <f t="shared" si="1004"/>
        <v>690.78165258654337</v>
      </c>
      <c r="H4716" s="6">
        <f t="shared" si="1005"/>
        <v>87652.271923584878</v>
      </c>
      <c r="I4716" s="6">
        <f>SUM(H4716:H4776)</f>
        <v>2133290.3651103033</v>
      </c>
      <c r="J4716" s="8">
        <f t="shared" si="998"/>
        <v>24.242579841852191</v>
      </c>
      <c r="K4716" s="9">
        <f t="shared" si="1006"/>
        <v>0.13511999999999999</v>
      </c>
      <c r="L4716" s="9">
        <f t="shared" si="999"/>
        <v>2.6756435643564354E-3</v>
      </c>
      <c r="M4716" s="12">
        <f t="shared" si="1000"/>
        <v>258174.0190617262</v>
      </c>
      <c r="N4716" s="10">
        <f>((B4715+E4715)*D4715+(B4716+E4716)*D4716+(B4717+E4717)*D4717)/3/SUM(D4666:D4716)</f>
        <v>2.9049733570159857</v>
      </c>
      <c r="O4716" s="11">
        <f>O4666</f>
        <v>4.9347089843769822E-2</v>
      </c>
      <c r="P4716" s="12">
        <f>M4716*O4666</f>
        <v>12740.136513966145</v>
      </c>
      <c r="Q4716" s="9">
        <f>N4716*O4666</f>
        <v>0.14335198124242546</v>
      </c>
      <c r="R4716" s="12">
        <f t="shared" si="1001"/>
        <v>75087.145082939169</v>
      </c>
      <c r="S4716" s="12">
        <f t="shared" si="1002"/>
        <v>1639549.2325948712</v>
      </c>
      <c r="T4716" s="13">
        <f t="shared" si="1007"/>
        <v>18.631736132072913</v>
      </c>
      <c r="U4716" s="14">
        <f t="shared" si="997"/>
        <v>5.610843709779278</v>
      </c>
    </row>
    <row r="4717" spans="1:21" x14ac:dyDescent="0.3">
      <c r="A4717" s="17">
        <v>1963</v>
      </c>
      <c r="B4717" s="17">
        <v>51</v>
      </c>
      <c r="C4717" s="17">
        <v>8.2199999999999999E-3</v>
      </c>
      <c r="D4717" s="17">
        <v>8.1799999999999998E-3</v>
      </c>
      <c r="E4717" s="17">
        <v>0.5</v>
      </c>
      <c r="F4717" s="6">
        <f t="shared" si="1003"/>
        <v>87306.881097291596</v>
      </c>
      <c r="G4717" s="7">
        <f t="shared" si="1004"/>
        <v>714.17028737584519</v>
      </c>
      <c r="H4717" s="6">
        <f t="shared" si="1005"/>
        <v>86949.79595360368</v>
      </c>
      <c r="I4717" s="6">
        <f>SUM(H4717:H4776)</f>
        <v>2045638.0931867186</v>
      </c>
      <c r="J4717" s="8">
        <f t="shared" si="998"/>
        <v>23.430433746764294</v>
      </c>
      <c r="K4717" s="9">
        <f t="shared" si="1006"/>
        <v>0.14329999999999998</v>
      </c>
      <c r="L4717" s="9">
        <f t="shared" si="999"/>
        <v>2.7825242718446598E-3</v>
      </c>
      <c r="M4717" s="12">
        <f t="shared" si="1000"/>
        <v>256662.73412321028</v>
      </c>
      <c r="N4717" s="10">
        <f>((B4716+E4716)*D4716+(B4717+E4717)*D4717+(B4718+E4718)*D4718)/3/SUM(D4666:D4717)</f>
        <v>3.0634333565945573</v>
      </c>
      <c r="O4717" s="11">
        <f>O4666</f>
        <v>4.9347089843769822E-2</v>
      </c>
      <c r="P4717" s="12">
        <f>M4717*O4666</f>
        <v>12665.559000325664</v>
      </c>
      <c r="Q4717" s="9">
        <f>N4717*O4666</f>
        <v>0.15117152107827297</v>
      </c>
      <c r="R4717" s="12">
        <f t="shared" si="1001"/>
        <v>73805.463041851952</v>
      </c>
      <c r="S4717" s="12">
        <f t="shared" si="1002"/>
        <v>1564462.087511932</v>
      </c>
      <c r="T4717" s="13">
        <f t="shared" si="1007"/>
        <v>17.919115513570489</v>
      </c>
      <c r="U4717" s="14">
        <f t="shared" si="997"/>
        <v>5.5113182331938049</v>
      </c>
    </row>
    <row r="4718" spans="1:21" x14ac:dyDescent="0.3">
      <c r="A4718" s="17">
        <v>1963</v>
      </c>
      <c r="B4718" s="17">
        <v>52</v>
      </c>
      <c r="C4718" s="17">
        <v>9.5600000000000008E-3</v>
      </c>
      <c r="D4718" s="17">
        <v>9.5099999999999994E-3</v>
      </c>
      <c r="E4718" s="17">
        <v>0.5</v>
      </c>
      <c r="F4718" s="6">
        <f t="shared" si="1003"/>
        <v>86592.710809915749</v>
      </c>
      <c r="G4718" s="7">
        <f t="shared" si="1004"/>
        <v>823.49667980229867</v>
      </c>
      <c r="H4718" s="6">
        <f t="shared" si="1005"/>
        <v>86180.962470014594</v>
      </c>
      <c r="I4718" s="6">
        <f>SUM(H4718:H4776)</f>
        <v>1958688.2972331152</v>
      </c>
      <c r="J4718" s="8">
        <f t="shared" si="998"/>
        <v>22.619551679502628</v>
      </c>
      <c r="K4718" s="9">
        <f t="shared" si="1006"/>
        <v>0.15280999999999997</v>
      </c>
      <c r="L4718" s="9">
        <f t="shared" si="999"/>
        <v>2.910666666666666E-3</v>
      </c>
      <c r="M4718" s="12">
        <f t="shared" si="1000"/>
        <v>282923.73332648841</v>
      </c>
      <c r="N4718" s="10">
        <f>((B4717+E4717)*D4717+(B4718+E4718)*D4718+(B4719+E4719)*D4719)/3/SUM(D4666:D4718)</f>
        <v>3.1809000283576556</v>
      </c>
      <c r="O4718" s="11">
        <f>O4666</f>
        <v>4.9347089843769822E-2</v>
      </c>
      <c r="P4718" s="12">
        <f>M4718*O4666</f>
        <v>13961.462887396998</v>
      </c>
      <c r="Q4718" s="9">
        <f>N4718*O4666</f>
        <v>0.15696815948341519</v>
      </c>
      <c r="R4718" s="12">
        <f t="shared" si="1001"/>
        <v>72653.295408587132</v>
      </c>
      <c r="S4718" s="12">
        <f t="shared" si="1002"/>
        <v>1490656.62447008</v>
      </c>
      <c r="T4718" s="13">
        <f t="shared" si="1007"/>
        <v>17.21457395810485</v>
      </c>
      <c r="U4718" s="14">
        <f t="shared" si="997"/>
        <v>5.4049777213977777</v>
      </c>
    </row>
    <row r="4719" spans="1:21" x14ac:dyDescent="0.3">
      <c r="A4719" s="17">
        <v>1963</v>
      </c>
      <c r="B4719" s="17">
        <v>53</v>
      </c>
      <c r="C4719" s="17">
        <v>1.01E-2</v>
      </c>
      <c r="D4719" s="17">
        <v>1.005E-2</v>
      </c>
      <c r="E4719" s="17">
        <v>0.5</v>
      </c>
      <c r="F4719" s="6">
        <f t="shared" si="1003"/>
        <v>85769.214130113454</v>
      </c>
      <c r="G4719" s="7">
        <f t="shared" si="1004"/>
        <v>861.98060200764019</v>
      </c>
      <c r="H4719" s="6">
        <f t="shared" si="1005"/>
        <v>85338.223829109629</v>
      </c>
      <c r="I4719" s="6">
        <f>SUM(H4719:H4776)</f>
        <v>1872507.3347631006</v>
      </c>
      <c r="J4719" s="8">
        <f t="shared" si="998"/>
        <v>21.831928317804952</v>
      </c>
      <c r="K4719" s="9">
        <f t="shared" si="1006"/>
        <v>0.16285999999999998</v>
      </c>
      <c r="L4719" s="9">
        <f t="shared" si="999"/>
        <v>3.0441121495327099E-3</v>
      </c>
      <c r="M4719" s="12">
        <f t="shared" si="1000"/>
        <v>283163.22121704998</v>
      </c>
      <c r="N4719" s="10">
        <f>((B4718+E4718)*D4718+(B4719+E4719)*D4719+(B4720+E4720)*D4720)/3/SUM(D4666:D4719)</f>
        <v>3.4241372958369158</v>
      </c>
      <c r="O4719" s="11">
        <f>O4666</f>
        <v>4.9347089843769822E-2</v>
      </c>
      <c r="P4719" s="12">
        <f>M4719*O4666</f>
        <v>13973.280917849035</v>
      </c>
      <c r="Q4719" s="9">
        <f>N4719*O4666</f>
        <v>0.16897121077506733</v>
      </c>
      <c r="R4719" s="12">
        <f t="shared" si="1001"/>
        <v>70918.520823311264</v>
      </c>
      <c r="S4719" s="12">
        <f t="shared" si="1002"/>
        <v>1418003.3290614928</v>
      </c>
      <c r="T4719" s="13">
        <f t="shared" si="1007"/>
        <v>16.532777447515794</v>
      </c>
      <c r="U4719" s="14">
        <f t="shared" si="997"/>
        <v>5.2991508702891572</v>
      </c>
    </row>
    <row r="4720" spans="1:21" x14ac:dyDescent="0.3">
      <c r="A4720" s="17">
        <v>1963</v>
      </c>
      <c r="B4720" s="17">
        <v>54</v>
      </c>
      <c r="C4720" s="17">
        <v>1.174E-2</v>
      </c>
      <c r="D4720" s="17">
        <v>1.167E-2</v>
      </c>
      <c r="E4720" s="17">
        <v>0.5</v>
      </c>
      <c r="F4720" s="6">
        <f t="shared" si="1003"/>
        <v>84907.233528105819</v>
      </c>
      <c r="G4720" s="7">
        <f t="shared" si="1004"/>
        <v>990.86741527299489</v>
      </c>
      <c r="H4720" s="6">
        <f t="shared" si="1005"/>
        <v>84411.799820469314</v>
      </c>
      <c r="I4720" s="6">
        <f>SUM(H4720:H4776)</f>
        <v>1787169.1109339907</v>
      </c>
      <c r="J4720" s="8">
        <f t="shared" si="998"/>
        <v>21.048490648825645</v>
      </c>
      <c r="K4720" s="9">
        <f t="shared" si="1006"/>
        <v>0.17452999999999996</v>
      </c>
      <c r="L4720" s="9">
        <f t="shared" si="999"/>
        <v>3.2023853211009166E-3</v>
      </c>
      <c r="M4720" s="12">
        <f t="shared" si="1000"/>
        <v>309415.42504084244</v>
      </c>
      <c r="N4720" s="10">
        <f>((B4719+E4719)*D4719+(B4720+E4720)*D4720+(B4721+E4721)*D4721)/3/SUM(D4666:D4720)</f>
        <v>3.5634274909757644</v>
      </c>
      <c r="O4720" s="11">
        <f>O4666</f>
        <v>4.9347089843769822E-2</v>
      </c>
      <c r="P4720" s="12">
        <f>M4720*O4666</f>
        <v>15268.750778538679</v>
      </c>
      <c r="Q4720" s="9">
        <f>N4720*O4666</f>
        <v>0.17584477654894032</v>
      </c>
      <c r="R4720" s="12">
        <f t="shared" si="1001"/>
        <v>69568.425742945008</v>
      </c>
      <c r="S4720" s="12">
        <f t="shared" si="1002"/>
        <v>1347084.8082381815</v>
      </c>
      <c r="T4720" s="13">
        <f t="shared" si="1007"/>
        <v>15.865371562156389</v>
      </c>
      <c r="U4720" s="14">
        <f t="shared" si="997"/>
        <v>5.1831190866692562</v>
      </c>
    </row>
    <row r="4721" spans="1:21" x14ac:dyDescent="0.3">
      <c r="A4721" s="17">
        <v>1963</v>
      </c>
      <c r="B4721" s="17">
        <v>55</v>
      </c>
      <c r="C4721" s="17">
        <v>1.255E-2</v>
      </c>
      <c r="D4721" s="17">
        <v>1.247E-2</v>
      </c>
      <c r="E4721" s="17">
        <v>0.5</v>
      </c>
      <c r="F4721" s="6">
        <f t="shared" si="1003"/>
        <v>83916.366112832824</v>
      </c>
      <c r="G4721" s="7">
        <f t="shared" si="1004"/>
        <v>1046.4370854270253</v>
      </c>
      <c r="H4721" s="6">
        <f t="shared" si="1005"/>
        <v>83393.147570119312</v>
      </c>
      <c r="I4721" s="6">
        <f>SUM(H4721:H4776)</f>
        <v>1702757.3111135217</v>
      </c>
      <c r="J4721" s="8">
        <f t="shared" si="998"/>
        <v>20.291123054876053</v>
      </c>
      <c r="K4721" s="9">
        <f t="shared" si="1006"/>
        <v>0.18699999999999997</v>
      </c>
      <c r="L4721" s="9">
        <f t="shared" si="999"/>
        <v>3.369369369369369E-3</v>
      </c>
      <c r="M4721" s="12">
        <f t="shared" si="1000"/>
        <v>310573.57348235248</v>
      </c>
      <c r="N4721" s="10">
        <f>((B4720+E4720)*D4720+(B4721+E4721)*D4721+(B4722+E4722)*D4722)/3/SUM(D4666:D4721)</f>
        <v>3.7118983957219256</v>
      </c>
      <c r="O4721" s="11">
        <f>O4666</f>
        <v>4.9347089843769822E-2</v>
      </c>
      <c r="P4721" s="12">
        <f>M4721*O4666</f>
        <v>15325.902033734297</v>
      </c>
      <c r="Q4721" s="9">
        <f>N4721*O4666</f>
        <v>0.18317138362463492</v>
      </c>
      <c r="R4721" s="12">
        <f t="shared" si="1001"/>
        <v>68117.909344887201</v>
      </c>
      <c r="S4721" s="12">
        <f t="shared" si="1002"/>
        <v>1277516.3824952366</v>
      </c>
      <c r="T4721" s="13">
        <f t="shared" si="1007"/>
        <v>15.223685696512467</v>
      </c>
      <c r="U4721" s="14">
        <f t="shared" si="997"/>
        <v>5.0674373583635859</v>
      </c>
    </row>
    <row r="4722" spans="1:21" x14ac:dyDescent="0.3">
      <c r="A4722" s="17">
        <v>1963</v>
      </c>
      <c r="B4722" s="17">
        <v>56</v>
      </c>
      <c r="C4722" s="17">
        <v>1.3440000000000001E-2</v>
      </c>
      <c r="D4722" s="17">
        <v>1.3350000000000001E-2</v>
      </c>
      <c r="E4722" s="17">
        <v>0.5</v>
      </c>
      <c r="F4722" s="6">
        <f t="shared" si="1003"/>
        <v>82869.9290274058</v>
      </c>
      <c r="G4722" s="7">
        <f t="shared" si="1004"/>
        <v>1106.3135525158675</v>
      </c>
      <c r="H4722" s="6">
        <f t="shared" si="1005"/>
        <v>82316.772251147864</v>
      </c>
      <c r="I4722" s="6">
        <f>SUM(H4722:H4776)</f>
        <v>1619364.1635434025</v>
      </c>
      <c r="J4722" s="8">
        <f t="shared" si="998"/>
        <v>19.541034758312207</v>
      </c>
      <c r="K4722" s="9">
        <f t="shared" si="1006"/>
        <v>0.20034999999999997</v>
      </c>
      <c r="L4722" s="9">
        <f t="shared" si="999"/>
        <v>3.5460176991150439E-3</v>
      </c>
      <c r="M4722" s="12">
        <f t="shared" si="1000"/>
        <v>311987.60028523346</v>
      </c>
      <c r="N4722" s="10">
        <f>((B4721+E4721)*D4721+(B4722+E4722)*D4722+(B4723+E4723)*D4723)/3/SUM(D4666:D4722)</f>
        <v>3.8748606605107736</v>
      </c>
      <c r="O4722" s="11">
        <f>O4666</f>
        <v>4.9347089843769822E-2</v>
      </c>
      <c r="P4722" s="12">
        <f>M4722*O4666</f>
        <v>15395.680141417562</v>
      </c>
      <c r="Q4722" s="9">
        <f>N4722*O4666</f>
        <v>0.19121309714631443</v>
      </c>
      <c r="R4722" s="12">
        <f t="shared" si="1001"/>
        <v>66576.727281918094</v>
      </c>
      <c r="S4722" s="12">
        <f t="shared" si="1002"/>
        <v>1209398.4731503495</v>
      </c>
      <c r="T4722" s="13">
        <f t="shared" si="1007"/>
        <v>14.593936393385723</v>
      </c>
      <c r="U4722" s="14">
        <f t="shared" si="997"/>
        <v>4.9470983649264841</v>
      </c>
    </row>
    <row r="4723" spans="1:21" x14ac:dyDescent="0.3">
      <c r="A4723" s="17">
        <v>1963</v>
      </c>
      <c r="B4723" s="17">
        <v>57</v>
      </c>
      <c r="C4723" s="17">
        <v>1.546E-2</v>
      </c>
      <c r="D4723" s="17">
        <v>1.5350000000000001E-2</v>
      </c>
      <c r="E4723" s="17">
        <v>0.5</v>
      </c>
      <c r="F4723" s="6">
        <f t="shared" si="1003"/>
        <v>81763.615474889928</v>
      </c>
      <c r="G4723" s="7">
        <f t="shared" si="1004"/>
        <v>1255.0714975395604</v>
      </c>
      <c r="H4723" s="6">
        <f t="shared" si="1005"/>
        <v>81136.079726120151</v>
      </c>
      <c r="I4723" s="6">
        <f>SUM(H4723:H4776)</f>
        <v>1537047.3912922547</v>
      </c>
      <c r="J4723" s="8">
        <f t="shared" si="998"/>
        <v>18.798672029911529</v>
      </c>
      <c r="K4723" s="9">
        <f t="shared" si="1006"/>
        <v>0.21569999999999998</v>
      </c>
      <c r="L4723" s="9">
        <f t="shared" si="999"/>
        <v>3.7513043478260865E-3</v>
      </c>
      <c r="M4723" s="12">
        <f t="shared" si="1000"/>
        <v>334569.36072565941</v>
      </c>
      <c r="N4723" s="10">
        <f>((B4722+E4722)*D4722+(B4723+E4723)*D4723+(B4724+E4724)*D4724)/3/SUM(D4666:D4723)</f>
        <v>4.1550455880080364</v>
      </c>
      <c r="O4723" s="11">
        <f>O4666</f>
        <v>4.9347089843769822E-2</v>
      </c>
      <c r="P4723" s="12">
        <f>M4723*O4666</f>
        <v>16510.02430270175</v>
      </c>
      <c r="Q4723" s="9">
        <f>N4723*O4666</f>
        <v>0.20503940793639197</v>
      </c>
      <c r="R4723" s="12">
        <f t="shared" si="1001"/>
        <v>64499.985976796583</v>
      </c>
      <c r="S4723" s="12">
        <f t="shared" si="1002"/>
        <v>1142821.7458684314</v>
      </c>
      <c r="T4723" s="13">
        <f t="shared" si="1007"/>
        <v>13.977143002187795</v>
      </c>
      <c r="U4723" s="14">
        <f t="shared" si="997"/>
        <v>4.8215290277237344</v>
      </c>
    </row>
    <row r="4724" spans="1:21" x14ac:dyDescent="0.3">
      <c r="A4724" s="17">
        <v>1963</v>
      </c>
      <c r="B4724" s="17">
        <v>58</v>
      </c>
      <c r="C4724" s="17">
        <v>1.8149999999999999E-2</v>
      </c>
      <c r="D4724" s="17">
        <v>1.7979999999999999E-2</v>
      </c>
      <c r="E4724" s="17">
        <v>0.5</v>
      </c>
      <c r="F4724" s="6">
        <f t="shared" si="1003"/>
        <v>80508.543977350375</v>
      </c>
      <c r="G4724" s="7">
        <f t="shared" si="1004"/>
        <v>1447.5436207127598</v>
      </c>
      <c r="H4724" s="6">
        <f t="shared" si="1005"/>
        <v>79784.772166993993</v>
      </c>
      <c r="I4724" s="6">
        <f>SUM(H4724:H4776)</f>
        <v>1455911.3115661344</v>
      </c>
      <c r="J4724" s="8">
        <f t="shared" si="998"/>
        <v>18.083935438898621</v>
      </c>
      <c r="K4724" s="9">
        <f t="shared" si="1006"/>
        <v>0.23367999999999997</v>
      </c>
      <c r="L4724" s="9">
        <f t="shared" si="999"/>
        <v>3.9945299145299137E-3</v>
      </c>
      <c r="M4724" s="12">
        <f t="shared" si="1000"/>
        <v>362381.4695810359</v>
      </c>
      <c r="N4724" s="10">
        <f>((B4723+E4723)*D4723+(B4724+E4724)*D4724+(B4725+E4725)*D4725)/3/SUM(D4666:D4724)</f>
        <v>4.3041124614857935</v>
      </c>
      <c r="O4724" s="11">
        <f>O4666</f>
        <v>4.9347089843769822E-2</v>
      </c>
      <c r="P4724" s="12">
        <f>M4724*O4666</f>
        <v>17882.470937132719</v>
      </c>
      <c r="Q4724" s="9">
        <f>N4724*O4666</f>
        <v>0.21239542433462874</v>
      </c>
      <c r="R4724" s="12">
        <f t="shared" si="1001"/>
        <v>62838.851627143624</v>
      </c>
      <c r="S4724" s="12">
        <f t="shared" si="1002"/>
        <v>1078321.7598916348</v>
      </c>
      <c r="T4724" s="13">
        <f t="shared" si="1007"/>
        <v>13.39387978740494</v>
      </c>
      <c r="U4724" s="14">
        <f t="shared" si="997"/>
        <v>4.6900556514936813</v>
      </c>
    </row>
    <row r="4725" spans="1:21" x14ac:dyDescent="0.3">
      <c r="A4725" s="17">
        <v>1963</v>
      </c>
      <c r="B4725" s="17">
        <v>59</v>
      </c>
      <c r="C4725" s="17">
        <v>1.8370000000000001E-2</v>
      </c>
      <c r="D4725" s="17">
        <v>1.8200000000000001E-2</v>
      </c>
      <c r="E4725" s="17">
        <v>0.5</v>
      </c>
      <c r="F4725" s="6">
        <f t="shared" si="1003"/>
        <v>79061.000356637611</v>
      </c>
      <c r="G4725" s="7">
        <f t="shared" si="1004"/>
        <v>1438.9102064908045</v>
      </c>
      <c r="H4725" s="6">
        <f t="shared" si="1005"/>
        <v>78341.545253392207</v>
      </c>
      <c r="I4725" s="6">
        <f>SUM(H4725:H4776)</f>
        <v>1376126.5393991405</v>
      </c>
      <c r="J4725" s="8">
        <f t="shared" si="998"/>
        <v>17.405883219179469</v>
      </c>
      <c r="K4725" s="9">
        <f t="shared" si="1006"/>
        <v>0.25187999999999999</v>
      </c>
      <c r="L4725" s="9">
        <f t="shared" si="999"/>
        <v>4.2332773109243693E-3</v>
      </c>
      <c r="M4725" s="12">
        <f t="shared" si="1000"/>
        <v>339904.54695173446</v>
      </c>
      <c r="N4725" s="10">
        <f>((B4724+E4724)*D4724+(B4725+E4725)*D4725+(B4726+E4726)*D4726)/3/SUM(D4666:D4725)</f>
        <v>4.3582989254142186</v>
      </c>
      <c r="O4725" s="11">
        <f>O4666</f>
        <v>4.9347089843769822E-2</v>
      </c>
      <c r="P4725" s="12">
        <f>M4725*O4666</f>
        <v>16773.300216733118</v>
      </c>
      <c r="Q4725" s="9">
        <f>N4725*O4666</f>
        <v>0.21506936863842091</v>
      </c>
      <c r="R4725" s="12">
        <f t="shared" si="1001"/>
        <v>61492.67857758687</v>
      </c>
      <c r="S4725" s="12">
        <f t="shared" si="1002"/>
        <v>1015482.9082644912</v>
      </c>
      <c r="T4725" s="13">
        <f t="shared" si="1007"/>
        <v>12.844296222963688</v>
      </c>
      <c r="U4725" s="14">
        <f t="shared" si="997"/>
        <v>4.5615869962157802</v>
      </c>
    </row>
    <row r="4726" spans="1:21" x14ac:dyDescent="0.3">
      <c r="A4726" s="17">
        <v>1963</v>
      </c>
      <c r="B4726" s="17">
        <v>60</v>
      </c>
      <c r="C4726" s="17">
        <v>1.934E-2</v>
      </c>
      <c r="D4726" s="17">
        <v>1.915E-2</v>
      </c>
      <c r="E4726" s="17">
        <v>0.5</v>
      </c>
      <c r="F4726" s="6">
        <f t="shared" si="1003"/>
        <v>77622.090150146803</v>
      </c>
      <c r="G4726" s="7">
        <f t="shared" si="1004"/>
        <v>1486.4630263753113</v>
      </c>
      <c r="H4726" s="6">
        <f t="shared" si="1005"/>
        <v>76878.85863695915</v>
      </c>
      <c r="I4726" s="6">
        <f>SUM(H4726:H4776)</f>
        <v>1297784.994145748</v>
      </c>
      <c r="J4726" s="8">
        <f t="shared" si="998"/>
        <v>16.719274006090309</v>
      </c>
      <c r="K4726" s="9">
        <f t="shared" si="1006"/>
        <v>0.27102999999999999</v>
      </c>
      <c r="L4726" s="9">
        <f t="shared" si="999"/>
        <v>4.4798347107438017E-3</v>
      </c>
      <c r="M4726" s="12">
        <f t="shared" si="1000"/>
        <v>331812.02485225373</v>
      </c>
      <c r="N4726" s="10">
        <f>((B4725+E4725)*D4725+(B4726+E4726)*D4726+(B4727+E4727)*D4727)/3/SUM(D4666:D4726)</f>
        <v>4.3012520139221984</v>
      </c>
      <c r="O4726" s="11">
        <f>O4666</f>
        <v>4.9347089843769822E-2</v>
      </c>
      <c r="P4726" s="12">
        <f>M4726*O4666</f>
        <v>16373.95780162735</v>
      </c>
      <c r="Q4726" s="9">
        <f>N4726*O4666</f>
        <v>0.21225426957171462</v>
      </c>
      <c r="R4726" s="12">
        <f t="shared" si="1001"/>
        <v>60560.992651464279</v>
      </c>
      <c r="S4726" s="12">
        <f t="shared" si="1002"/>
        <v>953990.22968690435</v>
      </c>
      <c r="T4726" s="13">
        <f t="shared" si="1007"/>
        <v>12.290189916833876</v>
      </c>
      <c r="U4726" s="14">
        <f t="shared" si="997"/>
        <v>4.4290840892564329</v>
      </c>
    </row>
    <row r="4727" spans="1:21" x14ac:dyDescent="0.3">
      <c r="A4727" s="17">
        <v>1963</v>
      </c>
      <c r="B4727" s="17">
        <v>61</v>
      </c>
      <c r="C4727" s="17">
        <v>2.0629999999999999E-2</v>
      </c>
      <c r="D4727" s="17">
        <v>2.0420000000000001E-2</v>
      </c>
      <c r="E4727" s="17">
        <v>0.5</v>
      </c>
      <c r="F4727" s="6">
        <f t="shared" si="1003"/>
        <v>76135.627123771497</v>
      </c>
      <c r="G4727" s="7">
        <f t="shared" si="1004"/>
        <v>1554.689505867414</v>
      </c>
      <c r="H4727" s="6">
        <f t="shared" si="1005"/>
        <v>75358.282370837784</v>
      </c>
      <c r="I4727" s="6">
        <f>SUM(H4727:H4776)</f>
        <v>1220906.1355087892</v>
      </c>
      <c r="J4727" s="8">
        <f t="shared" si="998"/>
        <v>16.035937203538065</v>
      </c>
      <c r="K4727" s="9">
        <f t="shared" si="1006"/>
        <v>0.29144999999999999</v>
      </c>
      <c r="L4727" s="9">
        <f t="shared" si="999"/>
        <v>4.739024390243902E-3</v>
      </c>
      <c r="M4727" s="12">
        <f t="shared" si="1000"/>
        <v>328061.08976100868</v>
      </c>
      <c r="N4727" s="10">
        <f>((B4726+E4726)*D4726+(B4727+E4727)*D4727+(B4728+E4728)*D4728)/3/SUM(D4666:D4727)</f>
        <v>4.5770057757191056</v>
      </c>
      <c r="O4727" s="11">
        <f>O4666</f>
        <v>4.9347089843769822E-2</v>
      </c>
      <c r="P4727" s="12">
        <f>M4727*O4666</f>
        <v>16188.860070681532</v>
      </c>
      <c r="Q4727" s="9">
        <f>N4727*O4666</f>
        <v>0.2258619152298641</v>
      </c>
      <c r="R4727" s="12">
        <f t="shared" si="1001"/>
        <v>58337.71638612746</v>
      </c>
      <c r="S4727" s="12">
        <f t="shared" si="1002"/>
        <v>893429.23703544005</v>
      </c>
      <c r="T4727" s="13">
        <f t="shared" si="1007"/>
        <v>11.734706480883357</v>
      </c>
      <c r="U4727" s="14">
        <f t="shared" si="997"/>
        <v>4.301230722654708</v>
      </c>
    </row>
    <row r="4728" spans="1:21" x14ac:dyDescent="0.3">
      <c r="A4728" s="17">
        <v>1963</v>
      </c>
      <c r="B4728" s="17">
        <v>62</v>
      </c>
      <c r="C4728" s="17">
        <v>2.572E-2</v>
      </c>
      <c r="D4728" s="17">
        <v>2.5399999999999999E-2</v>
      </c>
      <c r="E4728" s="17">
        <v>0.5</v>
      </c>
      <c r="F4728" s="6">
        <f t="shared" si="1003"/>
        <v>74580.937617904085</v>
      </c>
      <c r="G4728" s="7">
        <f t="shared" si="1004"/>
        <v>1894.3558154947636</v>
      </c>
      <c r="H4728" s="6">
        <f t="shared" si="1005"/>
        <v>73633.759710156708</v>
      </c>
      <c r="I4728" s="6">
        <f>SUM(H4728:H4776)</f>
        <v>1145547.8531379511</v>
      </c>
      <c r="J4728" s="8">
        <f t="shared" si="998"/>
        <v>15.359794201125034</v>
      </c>
      <c r="K4728" s="9">
        <f t="shared" si="1006"/>
        <v>0.31684999999999997</v>
      </c>
      <c r="L4728" s="9">
        <f t="shared" si="999"/>
        <v>5.0695999999999996E-3</v>
      </c>
      <c r="M4728" s="12">
        <f t="shared" si="1000"/>
        <v>373669.68113751849</v>
      </c>
      <c r="N4728" s="10">
        <f>((B4727+E4727)*D4727+(B4728+E4728)*D4728+(B4729+E4729)*D4729)/3/SUM(D4666:D4728)</f>
        <v>4.8256693493240759</v>
      </c>
      <c r="O4728" s="11">
        <f>O4666</f>
        <v>4.9347089843769822E-2</v>
      </c>
      <c r="P4728" s="12">
        <f>M4728*O4666</f>
        <v>18439.511326985947</v>
      </c>
      <c r="Q4728" s="9">
        <f>N4728*O4666</f>
        <v>0.23813273893742143</v>
      </c>
      <c r="R4728" s="12">
        <f t="shared" si="1001"/>
        <v>56099.150832117135</v>
      </c>
      <c r="S4728" s="12">
        <f t="shared" si="1002"/>
        <v>835091.52064931253</v>
      </c>
      <c r="T4728" s="13">
        <f t="shared" si="1007"/>
        <v>11.197117485002472</v>
      </c>
      <c r="U4728" s="14">
        <f t="shared" si="997"/>
        <v>4.1626767161225615</v>
      </c>
    </row>
    <row r="4729" spans="1:21" x14ac:dyDescent="0.3">
      <c r="A4729" s="17">
        <v>1963</v>
      </c>
      <c r="B4729" s="17">
        <v>63</v>
      </c>
      <c r="C4729" s="17">
        <v>2.784E-2</v>
      </c>
      <c r="D4729" s="17">
        <v>2.7459999999999998E-2</v>
      </c>
      <c r="E4729" s="17">
        <v>0.5</v>
      </c>
      <c r="F4729" s="6">
        <f t="shared" si="1003"/>
        <v>72686.581802409317</v>
      </c>
      <c r="G4729" s="7">
        <f t="shared" si="1004"/>
        <v>1995.9735362941597</v>
      </c>
      <c r="H4729" s="6">
        <f t="shared" si="1005"/>
        <v>71688.595034262238</v>
      </c>
      <c r="I4729" s="6">
        <f>SUM(H4729:H4776)</f>
        <v>1071914.0934277945</v>
      </c>
      <c r="J4729" s="8">
        <f t="shared" si="998"/>
        <v>14.747069773368599</v>
      </c>
      <c r="K4729" s="9">
        <f t="shared" si="1006"/>
        <v>0.34430999999999995</v>
      </c>
      <c r="L4729" s="9">
        <f t="shared" si="999"/>
        <v>5.4222047244094481E-3</v>
      </c>
      <c r="M4729" s="12">
        <f t="shared" si="1000"/>
        <v>368111.06141174858</v>
      </c>
      <c r="N4729" s="10">
        <f>((B4728+E4728)*D4728+(B4729+E4729)*D4729+(B4730+E4730)*D4730)/3/SUM(D4666:D4729)</f>
        <v>4.9428373655523616</v>
      </c>
      <c r="O4729" s="11">
        <f>O4666</f>
        <v>4.9347089843769822E-2</v>
      </c>
      <c r="P4729" s="12">
        <f>M4729*O4666</f>
        <v>18165.209619971029</v>
      </c>
      <c r="Q4729" s="9">
        <f>N4729*O4666</f>
        <v>0.24391463956105491</v>
      </c>
      <c r="R4729" s="12">
        <f t="shared" si="1001"/>
        <v>54202.697215841727</v>
      </c>
      <c r="S4729" s="12">
        <f t="shared" si="1002"/>
        <v>778992.36981719534</v>
      </c>
      <c r="T4729" s="13">
        <f t="shared" si="1007"/>
        <v>10.717141327883633</v>
      </c>
      <c r="U4729" s="14">
        <f t="shared" si="997"/>
        <v>4.0299284454849662</v>
      </c>
    </row>
    <row r="4730" spans="1:21" x14ac:dyDescent="0.3">
      <c r="A4730" s="17">
        <v>1963</v>
      </c>
      <c r="B4730" s="17">
        <v>64</v>
      </c>
      <c r="C4730" s="17">
        <v>2.7890000000000002E-2</v>
      </c>
      <c r="D4730" s="17">
        <v>2.751E-2</v>
      </c>
      <c r="E4730" s="17">
        <v>0.5</v>
      </c>
      <c r="F4730" s="6">
        <f t="shared" si="1003"/>
        <v>70690.608266115159</v>
      </c>
      <c r="G4730" s="7">
        <f t="shared" si="1004"/>
        <v>1944.6986334008279</v>
      </c>
      <c r="H4730" s="6">
        <f t="shared" si="1005"/>
        <v>69718.25894941474</v>
      </c>
      <c r="I4730" s="6">
        <f>SUM(H4730:H4776)</f>
        <v>1000225.498393532</v>
      </c>
      <c r="J4730" s="8">
        <f t="shared" si="998"/>
        <v>14.149340668115034</v>
      </c>
      <c r="K4730" s="9">
        <f t="shared" si="1006"/>
        <v>0.37181999999999993</v>
      </c>
      <c r="L4730" s="9">
        <f t="shared" si="999"/>
        <v>5.7646511627906967E-3</v>
      </c>
      <c r="M4730" s="12">
        <f t="shared" si="1000"/>
        <v>337348.88347682595</v>
      </c>
      <c r="N4730" s="10">
        <f>((B4729+E4729)*D4729+(B4730+E4730)*D4730+(B4731+E4731)*D4731)/3/SUM(D4666:D4730)</f>
        <v>4.9607695479891714</v>
      </c>
      <c r="O4730" s="11">
        <f>O4666</f>
        <v>4.9347089843769822E-2</v>
      </c>
      <c r="P4730" s="12">
        <f>M4730*O4666</f>
        <v>16647.185661626369</v>
      </c>
      <c r="Q4730" s="9">
        <f>N4730*O4666</f>
        <v>0.24479954057885905</v>
      </c>
      <c r="R4730" s="12">
        <f t="shared" si="1001"/>
        <v>52651.261188640085</v>
      </c>
      <c r="S4730" s="12">
        <f t="shared" si="1002"/>
        <v>724789.67260135361</v>
      </c>
      <c r="T4730" s="13">
        <f t="shared" si="1007"/>
        <v>10.25298395895646</v>
      </c>
      <c r="U4730" s="14">
        <f t="shared" ref="U4730:U4767" si="1008">J4730-T4730</f>
        <v>3.8963567091585745</v>
      </c>
    </row>
    <row r="4731" spans="1:21" x14ac:dyDescent="0.3">
      <c r="A4731" s="17">
        <v>1963</v>
      </c>
      <c r="B4731" s="17">
        <v>65</v>
      </c>
      <c r="C4731" s="17">
        <v>3.125E-2</v>
      </c>
      <c r="D4731" s="17">
        <v>3.0769999999999999E-2</v>
      </c>
      <c r="E4731" s="17">
        <v>0.5</v>
      </c>
      <c r="F4731" s="6">
        <f t="shared" si="1003"/>
        <v>68745.909632714334</v>
      </c>
      <c r="G4731" s="7">
        <f t="shared" si="1004"/>
        <v>2115.3116393986202</v>
      </c>
      <c r="H4731" s="6">
        <f t="shared" si="1005"/>
        <v>67688.253813015021</v>
      </c>
      <c r="I4731" s="6">
        <f>SUM(H4731:H4776)</f>
        <v>930507.23944411741</v>
      </c>
      <c r="J4731" s="8">
        <f t="shared" ref="J4731:J4776" si="1009">I4731/F4731</f>
        <v>13.535456064448001</v>
      </c>
      <c r="K4731" s="15">
        <f t="shared" si="1006"/>
        <v>0.40258999999999995</v>
      </c>
      <c r="L4731" s="15">
        <f t="shared" ref="L4731:L4775" si="1010">K4731/(B4731+E4731)</f>
        <v>6.1464122137404572E-3</v>
      </c>
      <c r="M4731" s="12">
        <f t="shared" ref="M4731:M4776" si="1011">G4731/L4731</f>
        <v>344153.88454906887</v>
      </c>
      <c r="N4731" s="10">
        <f>((B4730+E4730)*D4730+(B4731+E4731)*D4731+(B4732+E4732)*D4732)/3/SUM(D4666:D4731)</f>
        <v>4.7808688740405882</v>
      </c>
      <c r="O4731" s="11">
        <f>O4666</f>
        <v>4.9347089843769822E-2</v>
      </c>
      <c r="P4731" s="12">
        <f>M4731*O4666</f>
        <v>16982.992660925287</v>
      </c>
      <c r="Q4731" s="9">
        <f>N4731*O4666</f>
        <v>0.23592196585856356</v>
      </c>
      <c r="R4731" s="12">
        <f t="shared" ref="R4731:R4776" si="1012">((1-Q4731)*H4731)</f>
        <v>51719.107907915102</v>
      </c>
      <c r="S4731" s="16">
        <f t="shared" ref="S4731:S4775" si="1013">R4731+S4732</f>
        <v>672138.41141271347</v>
      </c>
      <c r="T4731" s="13">
        <f t="shared" si="1007"/>
        <v>9.7771404146620071</v>
      </c>
      <c r="U4731" s="14">
        <f t="shared" si="1008"/>
        <v>3.7583156497859935</v>
      </c>
    </row>
    <row r="4732" spans="1:21" x14ac:dyDescent="0.3">
      <c r="A4732" s="17">
        <v>1963</v>
      </c>
      <c r="B4732" s="17">
        <v>66</v>
      </c>
      <c r="C4732" s="17">
        <v>3.0290000000000001E-2</v>
      </c>
      <c r="D4732" s="17">
        <v>2.9839999999999998E-2</v>
      </c>
      <c r="E4732" s="17">
        <v>0.5</v>
      </c>
      <c r="F4732" s="6">
        <f t="shared" ref="F4732:F4776" si="1014">F4731-G4731</f>
        <v>66630.597993315721</v>
      </c>
      <c r="G4732" s="7">
        <f t="shared" ref="G4732:G4776" si="1015">D4732*F4732</f>
        <v>1988.257044120541</v>
      </c>
      <c r="H4732" s="6">
        <f t="shared" ref="H4732:H4775" si="1016">F4732-0.5*G4732</f>
        <v>65636.469471255448</v>
      </c>
      <c r="I4732" s="6">
        <f>SUM(H4732:H4776)</f>
        <v>862818.98563110235</v>
      </c>
      <c r="J4732" s="8">
        <f t="shared" si="1009"/>
        <v>12.949290740534236</v>
      </c>
      <c r="K4732" s="9">
        <f t="shared" ref="K4732:K4764" si="1017">K4731+G4732/F4732</f>
        <v>0.43242999999999993</v>
      </c>
      <c r="L4732" s="9">
        <f t="shared" si="1010"/>
        <v>6.5027067669172923E-3</v>
      </c>
      <c r="M4732" s="12">
        <f t="shared" si="1011"/>
        <v>305758.3734570127</v>
      </c>
      <c r="N4732" s="10">
        <f>((B4731+E4731)*D4731+(B4732+E4732)*D4732+(B4733+E4733)*D4733)/3/SUM(D4666:D4732)</f>
        <v>4.9204264273986542</v>
      </c>
      <c r="O4732" s="11">
        <f>O4666</f>
        <v>4.9347089843769822E-2</v>
      </c>
      <c r="P4732" s="12">
        <f>M4732*O4666</f>
        <v>15088.285925468132</v>
      </c>
      <c r="Q4732" s="9">
        <f>N4732*O4666</f>
        <v>0.24280872498250075</v>
      </c>
      <c r="R4732" s="12">
        <f t="shared" si="1012"/>
        <v>49699.362006587078</v>
      </c>
      <c r="S4732" s="12">
        <f t="shared" si="1013"/>
        <v>620419.30350479833</v>
      </c>
      <c r="T4732" s="13">
        <f t="shared" si="1007"/>
        <v>9.3113272608935294</v>
      </c>
      <c r="U4732" s="14">
        <f t="shared" si="1008"/>
        <v>3.6379634796407068</v>
      </c>
    </row>
    <row r="4733" spans="1:21" x14ac:dyDescent="0.3">
      <c r="A4733" s="17">
        <v>1963</v>
      </c>
      <c r="B4733" s="17">
        <v>67</v>
      </c>
      <c r="C4733" s="17">
        <v>3.594E-2</v>
      </c>
      <c r="D4733" s="17">
        <v>3.5310000000000001E-2</v>
      </c>
      <c r="E4733" s="17">
        <v>0.5</v>
      </c>
      <c r="F4733" s="6">
        <f t="shared" si="1014"/>
        <v>64642.340949195182</v>
      </c>
      <c r="G4733" s="7">
        <f t="shared" si="1015"/>
        <v>2282.521058916082</v>
      </c>
      <c r="H4733" s="6">
        <f t="shared" si="1016"/>
        <v>63501.08041973714</v>
      </c>
      <c r="I4733" s="6">
        <f>SUM(H4733:H4776)</f>
        <v>797182.5161598468</v>
      </c>
      <c r="J4733" s="8">
        <f t="shared" si="1009"/>
        <v>12.3322036989097</v>
      </c>
      <c r="K4733" s="9">
        <f t="shared" si="1017"/>
        <v>0.46773999999999993</v>
      </c>
      <c r="L4733" s="9">
        <f t="shared" si="1010"/>
        <v>6.9294814814814809E-3</v>
      </c>
      <c r="M4733" s="12">
        <f t="shared" si="1011"/>
        <v>329392.76409294811</v>
      </c>
      <c r="N4733" s="10">
        <f>((B4732+E4732)*D4732+(B4733+E4733)*D4733+(B4734+E4734)*D4734)/3/SUM(D4666:D4733)</f>
        <v>4.9301178717521132</v>
      </c>
      <c r="O4733" s="11">
        <f>O4666</f>
        <v>4.9347089843769822E-2</v>
      </c>
      <c r="P4733" s="12">
        <f>M4733*O4666</f>
        <v>16254.574323582388</v>
      </c>
      <c r="Q4733" s="9">
        <f>N4733*O4666</f>
        <v>0.2432869695577268</v>
      </c>
      <c r="R4733" s="12">
        <f t="shared" si="1012"/>
        <v>48052.095000777794</v>
      </c>
      <c r="S4733" s="12">
        <f t="shared" si="1013"/>
        <v>570719.94149821124</v>
      </c>
      <c r="T4733" s="13">
        <f t="shared" si="1007"/>
        <v>8.8288872760155961</v>
      </c>
      <c r="U4733" s="14">
        <f t="shared" si="1008"/>
        <v>3.5033164228941036</v>
      </c>
    </row>
    <row r="4734" spans="1:21" x14ac:dyDescent="0.3">
      <c r="A4734" s="17">
        <v>1963</v>
      </c>
      <c r="B4734" s="17">
        <v>68</v>
      </c>
      <c r="C4734" s="17">
        <v>3.7940000000000002E-2</v>
      </c>
      <c r="D4734" s="17">
        <v>3.7229999999999999E-2</v>
      </c>
      <c r="E4734" s="17">
        <v>0.5</v>
      </c>
      <c r="F4734" s="6">
        <f t="shared" si="1014"/>
        <v>62359.819890279097</v>
      </c>
      <c r="G4734" s="7">
        <f t="shared" si="1015"/>
        <v>2321.6560945150909</v>
      </c>
      <c r="H4734" s="6">
        <f t="shared" si="1016"/>
        <v>61198.991843021555</v>
      </c>
      <c r="I4734" s="6">
        <f>SUM(H4734:H4776)</f>
        <v>733681.43574010965</v>
      </c>
      <c r="J4734" s="8">
        <f t="shared" si="1009"/>
        <v>11.765291128662783</v>
      </c>
      <c r="K4734" s="9">
        <f t="shared" si="1017"/>
        <v>0.50496999999999992</v>
      </c>
      <c r="L4734" s="9">
        <f t="shared" si="1010"/>
        <v>7.3718248175182466E-3</v>
      </c>
      <c r="M4734" s="12">
        <f t="shared" si="1011"/>
        <v>314936.4169639459</v>
      </c>
      <c r="N4734" s="10">
        <f>((B4733+E4733)*D4733+(B4734+E4734)*D4734+(B4735+E4735)*D4735)/3/SUM(D4666:D4734)</f>
        <v>5.1684555518149597</v>
      </c>
      <c r="O4734" s="11">
        <f>O4666</f>
        <v>4.9347089843769822E-2</v>
      </c>
      <c r="P4734" s="12">
        <f>M4734*O4666</f>
        <v>15541.195662994793</v>
      </c>
      <c r="Q4734" s="9">
        <f>N4734*O4666</f>
        <v>0.25504824046894375</v>
      </c>
      <c r="R4734" s="12">
        <f t="shared" si="1012"/>
        <v>45590.296654985665</v>
      </c>
      <c r="S4734" s="12">
        <f t="shared" si="1013"/>
        <v>522667.84649743349</v>
      </c>
      <c r="T4734" s="13">
        <f t="shared" si="1007"/>
        <v>8.3814842220047705</v>
      </c>
      <c r="U4734" s="14">
        <f t="shared" si="1008"/>
        <v>3.3838069066580125</v>
      </c>
    </row>
    <row r="4735" spans="1:21" x14ac:dyDescent="0.3">
      <c r="A4735" s="17">
        <v>1963</v>
      </c>
      <c r="B4735" s="17">
        <v>69</v>
      </c>
      <c r="C4735" s="17">
        <v>4.2560000000000001E-2</v>
      </c>
      <c r="D4735" s="17">
        <v>4.1669999999999999E-2</v>
      </c>
      <c r="E4735" s="17">
        <v>0.5</v>
      </c>
      <c r="F4735" s="6">
        <f t="shared" si="1014"/>
        <v>60038.163795764005</v>
      </c>
      <c r="G4735" s="7">
        <f t="shared" si="1015"/>
        <v>2501.7902853694859</v>
      </c>
      <c r="H4735" s="6">
        <f t="shared" si="1016"/>
        <v>58787.268653079263</v>
      </c>
      <c r="I4735" s="6">
        <f>SUM(H4735:H4776)</f>
        <v>672482.44389708794</v>
      </c>
      <c r="J4735" s="8">
        <f t="shared" si="1009"/>
        <v>11.200916240288731</v>
      </c>
      <c r="K4735" s="9">
        <f t="shared" si="1017"/>
        <v>0.5466399999999999</v>
      </c>
      <c r="L4735" s="9">
        <f t="shared" si="1010"/>
        <v>7.8653237410071936E-3</v>
      </c>
      <c r="M4735" s="12">
        <f t="shared" si="1011"/>
        <v>318078.48827963427</v>
      </c>
      <c r="N4735" s="10">
        <f>((B4734+E4734)*D4734+(B4735+E4735)*D4735+(B4736+E4736)*D4736)/3/SUM(D4666:D4735)</f>
        <v>5.2693911898141375</v>
      </c>
      <c r="O4735" s="11">
        <f>O4666</f>
        <v>4.9347089843769822E-2</v>
      </c>
      <c r="P4735" s="12">
        <f>M4735*O4666</f>
        <v>15696.247738505599</v>
      </c>
      <c r="Q4735" s="9">
        <f>N4735*O4666</f>
        <v>0.2600291204657274</v>
      </c>
      <c r="R4735" s="12">
        <f t="shared" si="1012"/>
        <v>43500.866890636629</v>
      </c>
      <c r="S4735" s="12">
        <f t="shared" si="1013"/>
        <v>477077.5498424478</v>
      </c>
      <c r="T4735" s="13">
        <f t="shared" si="1007"/>
        <v>7.9462381871863315</v>
      </c>
      <c r="U4735" s="14">
        <f t="shared" si="1008"/>
        <v>3.2546780531023991</v>
      </c>
    </row>
    <row r="4736" spans="1:21" x14ac:dyDescent="0.3">
      <c r="A4736" s="17">
        <v>1963</v>
      </c>
      <c r="B4736" s="17">
        <v>70</v>
      </c>
      <c r="C4736" s="17">
        <v>4.6370000000000001E-2</v>
      </c>
      <c r="D4736" s="17">
        <v>4.5319999999999999E-2</v>
      </c>
      <c r="E4736" s="17">
        <v>0.5</v>
      </c>
      <c r="F4736" s="6">
        <f t="shared" si="1014"/>
        <v>57536.373510394522</v>
      </c>
      <c r="G4736" s="7">
        <f t="shared" si="1015"/>
        <v>2607.5484474910795</v>
      </c>
      <c r="H4736" s="6">
        <f t="shared" si="1016"/>
        <v>56232.599286648983</v>
      </c>
      <c r="I4736" s="6">
        <f>SUM(H4736:H4776)</f>
        <v>613695.17524400877</v>
      </c>
      <c r="J4736" s="8">
        <f t="shared" si="1009"/>
        <v>10.666212307126701</v>
      </c>
      <c r="K4736" s="9">
        <f t="shared" si="1017"/>
        <v>0.59195999999999993</v>
      </c>
      <c r="L4736" s="9">
        <f t="shared" si="1010"/>
        <v>8.3965957446808497E-3</v>
      </c>
      <c r="M4736" s="12">
        <f t="shared" si="1011"/>
        <v>310548.28966166824</v>
      </c>
      <c r="N4736" s="10">
        <f>((B4735+E4735)*D4735+(B4736+E4736)*D4736+(B4737+E4737)*D4737)/3/SUM(D4666:D4736)</f>
        <v>5.3101420141000526</v>
      </c>
      <c r="O4736" s="11">
        <f>O4666</f>
        <v>4.9347089843769822E-2</v>
      </c>
      <c r="P4736" s="12">
        <f>M4736*O4666</f>
        <v>15324.654350763398</v>
      </c>
      <c r="Q4736" s="9">
        <f>N4736*O4666</f>
        <v>0.26204005505297212</v>
      </c>
      <c r="R4736" s="12">
        <f t="shared" si="1012"/>
        <v>41497.405873803764</v>
      </c>
      <c r="S4736" s="12">
        <f t="shared" si="1013"/>
        <v>433576.68295181118</v>
      </c>
      <c r="T4736" s="13">
        <f t="shared" si="1007"/>
        <v>7.5356970990443326</v>
      </c>
      <c r="U4736" s="14">
        <f t="shared" si="1008"/>
        <v>3.1305152080823682</v>
      </c>
    </row>
    <row r="4737" spans="1:21" x14ac:dyDescent="0.3">
      <c r="A4737" s="17">
        <v>1963</v>
      </c>
      <c r="B4737" s="17">
        <v>71</v>
      </c>
      <c r="C4737" s="17">
        <v>4.7820000000000001E-2</v>
      </c>
      <c r="D4737" s="17">
        <v>4.6699999999999998E-2</v>
      </c>
      <c r="E4737" s="17">
        <v>0.5</v>
      </c>
      <c r="F4737" s="6">
        <f t="shared" si="1014"/>
        <v>54928.825062903445</v>
      </c>
      <c r="G4737" s="7">
        <f t="shared" si="1015"/>
        <v>2565.1761304375909</v>
      </c>
      <c r="H4737" s="6">
        <f t="shared" si="1016"/>
        <v>53646.236997684646</v>
      </c>
      <c r="I4737" s="6">
        <f>SUM(H4737:H4776)</f>
        <v>557462.57595735986</v>
      </c>
      <c r="J4737" s="8">
        <f t="shared" si="1009"/>
        <v>10.148816679019884</v>
      </c>
      <c r="K4737" s="9">
        <f t="shared" si="1017"/>
        <v>0.63865999999999989</v>
      </c>
      <c r="L4737" s="9">
        <f t="shared" si="1010"/>
        <v>8.9323076923076908E-3</v>
      </c>
      <c r="M4737" s="12">
        <f t="shared" si="1011"/>
        <v>287179.55301144236</v>
      </c>
      <c r="N4737" s="10">
        <f>((B4736+E4736)*D4736+(B4737+E4737)*D4737+(B4738+E4738)*D4738)/3/SUM(D4666:D4737)</f>
        <v>5.4203645131995124</v>
      </c>
      <c r="O4737" s="11">
        <f>O4666</f>
        <v>4.9347089843769822E-2</v>
      </c>
      <c r="P4737" s="12">
        <f>M4737*O4666</f>
        <v>14171.475203749304</v>
      </c>
      <c r="Q4737" s="9">
        <f>N4737*O4666</f>
        <v>0.267479214618838</v>
      </c>
      <c r="R4737" s="12">
        <f t="shared" si="1012"/>
        <v>39296.983658287907</v>
      </c>
      <c r="S4737" s="12">
        <f t="shared" si="1013"/>
        <v>392079.27707800741</v>
      </c>
      <c r="T4737" s="13">
        <f t="shared" si="1007"/>
        <v>7.1379512783862697</v>
      </c>
      <c r="U4737" s="14">
        <f t="shared" si="1008"/>
        <v>3.0108654006336142</v>
      </c>
    </row>
    <row r="4738" spans="1:21" x14ac:dyDescent="0.3">
      <c r="A4738" s="17">
        <v>1963</v>
      </c>
      <c r="B4738" s="17">
        <v>72</v>
      </c>
      <c r="C4738" s="17">
        <v>5.457E-2</v>
      </c>
      <c r="D4738" s="17">
        <v>5.3120000000000001E-2</v>
      </c>
      <c r="E4738" s="17">
        <v>0.5</v>
      </c>
      <c r="F4738" s="6">
        <f t="shared" si="1014"/>
        <v>52363.648932465854</v>
      </c>
      <c r="G4738" s="7">
        <f t="shared" si="1015"/>
        <v>2781.5570312925861</v>
      </c>
      <c r="H4738" s="6">
        <f t="shared" si="1016"/>
        <v>50972.870416819562</v>
      </c>
      <c r="I4738" s="6">
        <f>SUM(H4738:H4776)</f>
        <v>503816.33895967557</v>
      </c>
      <c r="J4738" s="8">
        <f t="shared" si="1009"/>
        <v>9.621490274855649</v>
      </c>
      <c r="K4738" s="9">
        <f t="shared" si="1017"/>
        <v>0.69177999999999984</v>
      </c>
      <c r="L4738" s="9">
        <f t="shared" si="1010"/>
        <v>9.5417931034482741E-3</v>
      </c>
      <c r="M4738" s="12">
        <f t="shared" si="1011"/>
        <v>291513.03126530477</v>
      </c>
      <c r="N4738" s="10">
        <f>((B4737+E4737)*D4737+(B4738+E4738)*D4738+(B4739+E4739)*D4739)/3/SUM(D4666:D4738)</f>
        <v>5.4868599843881016</v>
      </c>
      <c r="O4738" s="11">
        <f>O4666</f>
        <v>4.9347089843769822E-2</v>
      </c>
      <c r="P4738" s="12">
        <f>M4738*O4666</f>
        <v>14385.319744478677</v>
      </c>
      <c r="Q4738" s="9">
        <f>N4738*O4666</f>
        <v>0.27076057260978514</v>
      </c>
      <c r="R4738" s="12">
        <f t="shared" si="1012"/>
        <v>37171.426835197119</v>
      </c>
      <c r="S4738" s="12">
        <f t="shared" si="1013"/>
        <v>352782.2934197195</v>
      </c>
      <c r="T4738" s="13">
        <f t="shared" si="1007"/>
        <v>6.7371602363828362</v>
      </c>
      <c r="U4738" s="14">
        <f t="shared" si="1008"/>
        <v>2.8843300384728128</v>
      </c>
    </row>
    <row r="4739" spans="1:21" x14ac:dyDescent="0.3">
      <c r="A4739" s="17">
        <v>1963</v>
      </c>
      <c r="B4739" s="17">
        <v>73</v>
      </c>
      <c r="C4739" s="17">
        <v>5.8779999999999999E-2</v>
      </c>
      <c r="D4739" s="17">
        <v>5.7099999999999998E-2</v>
      </c>
      <c r="E4739" s="17">
        <v>0.5</v>
      </c>
      <c r="F4739" s="6">
        <f t="shared" si="1014"/>
        <v>49582.091901173269</v>
      </c>
      <c r="G4739" s="7">
        <f t="shared" si="1015"/>
        <v>2831.1374475569937</v>
      </c>
      <c r="H4739" s="6">
        <f t="shared" si="1016"/>
        <v>48166.523177394774</v>
      </c>
      <c r="I4739" s="6">
        <f>SUM(H4739:H4776)</f>
        <v>452843.46854285611</v>
      </c>
      <c r="J4739" s="8">
        <f t="shared" si="1009"/>
        <v>9.1332061875376507</v>
      </c>
      <c r="K4739" s="9">
        <f t="shared" si="1017"/>
        <v>0.74887999999999988</v>
      </c>
      <c r="L4739" s="9">
        <f t="shared" si="1010"/>
        <v>1.0188843537414964E-2</v>
      </c>
      <c r="M4739" s="12">
        <f t="shared" si="1011"/>
        <v>277866.41704337019</v>
      </c>
      <c r="N4739" s="10">
        <f>((B4738+E4738)*D4738+(B4739+E4739)*D4739+(B4740+E4740)*D4740)/3/SUM(D4666:D4739)</f>
        <v>5.6312560089734012</v>
      </c>
      <c r="O4739" s="11">
        <f>O4666</f>
        <v>4.9347089843769822E-2</v>
      </c>
      <c r="P4739" s="12">
        <f>M4739*O4666</f>
        <v>13711.899046405602</v>
      </c>
      <c r="Q4739" s="9">
        <f>N4739*O4666</f>
        <v>0.27788609620807908</v>
      </c>
      <c r="R4739" s="12">
        <f t="shared" si="1012"/>
        <v>34781.716083712578</v>
      </c>
      <c r="S4739" s="12">
        <f t="shared" si="1013"/>
        <v>315610.86658452236</v>
      </c>
      <c r="T4739" s="13">
        <f t="shared" si="1007"/>
        <v>6.365420547676691</v>
      </c>
      <c r="U4739" s="14">
        <f t="shared" si="1008"/>
        <v>2.7677856398609597</v>
      </c>
    </row>
    <row r="4740" spans="1:21" x14ac:dyDescent="0.3">
      <c r="A4740" s="17">
        <v>1963</v>
      </c>
      <c r="B4740" s="17">
        <v>74</v>
      </c>
      <c r="C4740" s="17">
        <v>6.3759999999999997E-2</v>
      </c>
      <c r="D4740" s="17">
        <v>6.1789999999999998E-2</v>
      </c>
      <c r="E4740" s="17">
        <v>0.5</v>
      </c>
      <c r="F4740" s="6">
        <f t="shared" si="1014"/>
        <v>46750.954453616272</v>
      </c>
      <c r="G4740" s="7">
        <f t="shared" si="1015"/>
        <v>2888.7414756889493</v>
      </c>
      <c r="H4740" s="6">
        <f t="shared" si="1016"/>
        <v>45306.583715771798</v>
      </c>
      <c r="I4740" s="6">
        <f>SUM(H4740:H4776)</f>
        <v>404676.94536546135</v>
      </c>
      <c r="J4740" s="8">
        <f t="shared" si="1009"/>
        <v>8.6560146224813348</v>
      </c>
      <c r="K4740" s="9">
        <f t="shared" si="1017"/>
        <v>0.81066999999999989</v>
      </c>
      <c r="L4740" s="9">
        <f t="shared" si="1010"/>
        <v>1.0881476510067113E-2</v>
      </c>
      <c r="M4740" s="12">
        <f t="shared" si="1011"/>
        <v>265473.29978761612</v>
      </c>
      <c r="N4740" s="10">
        <f>((B4739+E4739)*D4739+(B4740+E4740)*D4740+(B4741+E4741)*D4741)/3/SUM(D4666:D4740)</f>
        <v>5.7043556564323339</v>
      </c>
      <c r="O4740" s="11">
        <f>O4666</f>
        <v>4.9347089843769822E-2</v>
      </c>
      <c r="P4740" s="12">
        <f>M4740*O4666</f>
        <v>13100.334775741532</v>
      </c>
      <c r="Q4740" s="9">
        <f>N4740*O4666</f>
        <v>0.28149335107878298</v>
      </c>
      <c r="R4740" s="12">
        <f t="shared" si="1012"/>
        <v>32553.081639687778</v>
      </c>
      <c r="S4740" s="12">
        <f t="shared" si="1013"/>
        <v>280829.15050080977</v>
      </c>
      <c r="T4740" s="13">
        <f t="shared" ref="T4740:T4803" si="1018">S4740/F4740</f>
        <v>6.0069180144639187</v>
      </c>
      <c r="U4740" s="14">
        <f t="shared" si="1008"/>
        <v>2.6490966080174161</v>
      </c>
    </row>
    <row r="4741" spans="1:21" x14ac:dyDescent="0.3">
      <c r="A4741" s="17">
        <v>1963</v>
      </c>
      <c r="B4741" s="17">
        <v>75</v>
      </c>
      <c r="C4741" s="17">
        <v>6.9519999999999998E-2</v>
      </c>
      <c r="D4741" s="17">
        <v>6.719E-2</v>
      </c>
      <c r="E4741" s="17">
        <v>0.5</v>
      </c>
      <c r="F4741" s="6">
        <f t="shared" si="1014"/>
        <v>43862.212977927324</v>
      </c>
      <c r="G4741" s="7">
        <f t="shared" si="1015"/>
        <v>2947.1020899869368</v>
      </c>
      <c r="H4741" s="6">
        <f t="shared" si="1016"/>
        <v>42388.661932933857</v>
      </c>
      <c r="I4741" s="6">
        <f>SUM(H4741:H4776)</f>
        <v>359370.3616496895</v>
      </c>
      <c r="J4741" s="8">
        <f t="shared" si="1009"/>
        <v>8.1931653067877495</v>
      </c>
      <c r="K4741" s="9">
        <f t="shared" si="1017"/>
        <v>0.87785999999999986</v>
      </c>
      <c r="L4741" s="9">
        <f t="shared" si="1010"/>
        <v>1.1627284768211919E-2</v>
      </c>
      <c r="M4741" s="12">
        <f t="shared" si="1011"/>
        <v>253464.34259906336</v>
      </c>
      <c r="N4741" s="10">
        <f>((B4740+E4740)*D4740+(B4741+E4741)*D4741+(B4742+E4742)*D4742)/3/SUM(D4666:D4741)</f>
        <v>5.7955311780921797</v>
      </c>
      <c r="O4741" s="11">
        <f>O4666</f>
        <v>4.9347089843769822E-2</v>
      </c>
      <c r="P4741" s="12">
        <f>M4741*O4666</f>
        <v>12507.727686428034</v>
      </c>
      <c r="Q4741" s="9">
        <f>N4741*O4666</f>
        <v>0.28599259773768393</v>
      </c>
      <c r="R4741" s="12">
        <f t="shared" si="1012"/>
        <v>30265.818392109628</v>
      </c>
      <c r="S4741" s="12">
        <f t="shared" si="1013"/>
        <v>248276.06886112201</v>
      </c>
      <c r="T4741" s="13">
        <f t="shared" si="1018"/>
        <v>5.6603634884099758</v>
      </c>
      <c r="U4741" s="14">
        <f t="shared" si="1008"/>
        <v>2.5328018183777736</v>
      </c>
    </row>
    <row r="4742" spans="1:21" x14ac:dyDescent="0.3">
      <c r="A4742" s="17">
        <v>1963</v>
      </c>
      <c r="B4742" s="17">
        <v>76</v>
      </c>
      <c r="C4742" s="17">
        <v>7.5800000000000006E-2</v>
      </c>
      <c r="D4742" s="17">
        <v>7.3029999999999998E-2</v>
      </c>
      <c r="E4742" s="17">
        <v>0.5</v>
      </c>
      <c r="F4742" s="6">
        <f t="shared" si="1014"/>
        <v>40915.110887940384</v>
      </c>
      <c r="G4742" s="7">
        <f t="shared" si="1015"/>
        <v>2988.030548146286</v>
      </c>
      <c r="H4742" s="6">
        <f t="shared" si="1016"/>
        <v>39421.095613867241</v>
      </c>
      <c r="I4742" s="6">
        <f>SUM(H4742:H4776)</f>
        <v>316981.6997167556</v>
      </c>
      <c r="J4742" s="8">
        <f t="shared" si="1009"/>
        <v>7.7473014941818255</v>
      </c>
      <c r="K4742" s="9">
        <f t="shared" si="1017"/>
        <v>0.9508899999999999</v>
      </c>
      <c r="L4742" s="9">
        <f t="shared" si="1010"/>
        <v>1.2429934640522874E-2</v>
      </c>
      <c r="M4742" s="12">
        <f t="shared" si="1011"/>
        <v>240389.88414347707</v>
      </c>
      <c r="N4742" s="10">
        <f>((B4741+E4741)*D4741+(B4742+E4742)*D4742+(B4743+E4743)*D4743)/3/SUM(D4666:D4742)</f>
        <v>5.9620162864965103</v>
      </c>
      <c r="O4742" s="11">
        <f>O4666</f>
        <v>4.9347089843769822E-2</v>
      </c>
      <c r="P4742" s="12">
        <f>M4742*O4666</f>
        <v>11862.541210361582</v>
      </c>
      <c r="Q4742" s="9">
        <f>N4742*O4666</f>
        <v>0.29420815333976219</v>
      </c>
      <c r="R4742" s="12">
        <f t="shared" si="1012"/>
        <v>27823.08787068116</v>
      </c>
      <c r="S4742" s="12">
        <f t="shared" si="1013"/>
        <v>218010.25046901239</v>
      </c>
      <c r="T4742" s="13">
        <f t="shared" si="1018"/>
        <v>5.3283553615705905</v>
      </c>
      <c r="U4742" s="14">
        <f t="shared" si="1008"/>
        <v>2.4189461326112349</v>
      </c>
    </row>
    <row r="4743" spans="1:21" x14ac:dyDescent="0.3">
      <c r="A4743" s="17">
        <v>1963</v>
      </c>
      <c r="B4743" s="17">
        <v>77</v>
      </c>
      <c r="C4743" s="17">
        <v>8.541E-2</v>
      </c>
      <c r="D4743" s="17">
        <v>8.1909999999999997E-2</v>
      </c>
      <c r="E4743" s="17">
        <v>0.5</v>
      </c>
      <c r="F4743" s="6">
        <f t="shared" si="1014"/>
        <v>37927.080339794098</v>
      </c>
      <c r="G4743" s="7">
        <f t="shared" si="1015"/>
        <v>3106.6071506325343</v>
      </c>
      <c r="H4743" s="6">
        <f t="shared" si="1016"/>
        <v>36373.776764477829</v>
      </c>
      <c r="I4743" s="6">
        <f>SUM(H4743:H4776)</f>
        <v>277560.60410288838</v>
      </c>
      <c r="J4743" s="8">
        <f t="shared" si="1009"/>
        <v>7.3182697327657049</v>
      </c>
      <c r="K4743" s="9">
        <f t="shared" si="1017"/>
        <v>1.0327999999999999</v>
      </c>
      <c r="L4743" s="9">
        <f t="shared" si="1010"/>
        <v>1.3326451612903224E-2</v>
      </c>
      <c r="M4743" s="12">
        <f t="shared" si="1011"/>
        <v>233115.85415765049</v>
      </c>
      <c r="N4743" s="10">
        <f>((B4742+E4742)*D4742+(B4743+E4743)*D4743+(B4744+E4744)*D4744)/3/SUM(D4666:D4743)</f>
        <v>6.1047766589207324</v>
      </c>
      <c r="O4743" s="11">
        <f>O4666</f>
        <v>4.9347089843769822E-2</v>
      </c>
      <c r="P4743" s="12">
        <f>M4743*O4666</f>
        <v>11503.588999124722</v>
      </c>
      <c r="Q4743" s="9">
        <f>N4743*O4666</f>
        <v>0.30125296226391035</v>
      </c>
      <c r="R4743" s="12">
        <f t="shared" si="1012"/>
        <v>25416.068765452688</v>
      </c>
      <c r="S4743" s="12">
        <f t="shared" si="1013"/>
        <v>190187.16259833123</v>
      </c>
      <c r="T4743" s="13">
        <f t="shared" si="1018"/>
        <v>5.0145479402689963</v>
      </c>
      <c r="U4743" s="14">
        <f t="shared" si="1008"/>
        <v>2.3037217924967086</v>
      </c>
    </row>
    <row r="4744" spans="1:21" x14ac:dyDescent="0.3">
      <c r="A4744" s="17">
        <v>1963</v>
      </c>
      <c r="B4744" s="17">
        <v>78</v>
      </c>
      <c r="C4744" s="17">
        <v>9.3060000000000004E-2</v>
      </c>
      <c r="D4744" s="17">
        <v>8.8919999999999999E-2</v>
      </c>
      <c r="E4744" s="17">
        <v>0.5</v>
      </c>
      <c r="F4744" s="6">
        <f t="shared" si="1014"/>
        <v>34820.473189161567</v>
      </c>
      <c r="G4744" s="7">
        <f t="shared" si="1015"/>
        <v>3096.2364759802463</v>
      </c>
      <c r="H4744" s="6">
        <f t="shared" si="1016"/>
        <v>33272.354951171445</v>
      </c>
      <c r="I4744" s="6">
        <f>SUM(H4744:H4776)</f>
        <v>241186.82733841034</v>
      </c>
      <c r="J4744" s="8">
        <f t="shared" si="1009"/>
        <v>6.9265809809122185</v>
      </c>
      <c r="K4744" s="9">
        <f t="shared" si="1017"/>
        <v>1.1217199999999998</v>
      </c>
      <c r="L4744" s="9">
        <f t="shared" si="1010"/>
        <v>1.4289426751592355E-2</v>
      </c>
      <c r="M4744" s="12">
        <f t="shared" si="1011"/>
        <v>216680.2440577411</v>
      </c>
      <c r="N4744" s="10">
        <f>((B4743+E4743)*D4743+(B4744+E4744)*D4744+(B4745+E4745)*D4745)/3/SUM(D4666:D4744)</f>
        <v>6.2026159231656157</v>
      </c>
      <c r="O4744" s="11">
        <f>O4666</f>
        <v>4.9347089843769822E-2</v>
      </c>
      <c r="P4744" s="12">
        <f>M4744*O4666</f>
        <v>10692.539470887323</v>
      </c>
      <c r="Q4744" s="9">
        <f>N4744*O4666</f>
        <v>0.30608104522685092</v>
      </c>
      <c r="R4744" s="12">
        <f t="shared" si="1012"/>
        <v>23088.3177705581</v>
      </c>
      <c r="S4744" s="12">
        <f t="shared" si="1013"/>
        <v>164771.09383287854</v>
      </c>
      <c r="T4744" s="13">
        <f t="shared" si="1018"/>
        <v>4.7320176534581444</v>
      </c>
      <c r="U4744" s="14">
        <f t="shared" si="1008"/>
        <v>2.1945633274540741</v>
      </c>
    </row>
    <row r="4745" spans="1:21" x14ac:dyDescent="0.3">
      <c r="A4745" s="17">
        <v>1963</v>
      </c>
      <c r="B4745" s="17">
        <v>79</v>
      </c>
      <c r="C4745" s="17">
        <v>9.9629999999999996E-2</v>
      </c>
      <c r="D4745" s="17">
        <v>9.4899999999999998E-2</v>
      </c>
      <c r="E4745" s="17">
        <v>0.5</v>
      </c>
      <c r="F4745" s="6">
        <f t="shared" si="1014"/>
        <v>31724.236713181319</v>
      </c>
      <c r="G4745" s="7">
        <f t="shared" si="1015"/>
        <v>3010.6300640809072</v>
      </c>
      <c r="H4745" s="6">
        <f t="shared" si="1016"/>
        <v>30218.921681140866</v>
      </c>
      <c r="I4745" s="6">
        <f>SUM(H4745:H4776)</f>
        <v>207914.4723872389</v>
      </c>
      <c r="J4745" s="8">
        <f t="shared" si="1009"/>
        <v>6.5538053528913149</v>
      </c>
      <c r="K4745" s="9">
        <f t="shared" si="1017"/>
        <v>1.2166199999999998</v>
      </c>
      <c r="L4745" s="9">
        <f t="shared" si="1010"/>
        <v>1.5303396226415092E-2</v>
      </c>
      <c r="M4745" s="12">
        <f t="shared" si="1011"/>
        <v>196729.53764892256</v>
      </c>
      <c r="N4745" s="10">
        <f>((B4744+E4744)*D4744+(B4745+E4745)*D4745+(B4746+E4746)*D4746)/3/SUM(D4666:D4745)</f>
        <v>6.1282021776177729</v>
      </c>
      <c r="O4745" s="11">
        <f>O4666</f>
        <v>4.9347089843769822E-2</v>
      </c>
      <c r="P4745" s="12">
        <f>M4745*O4666</f>
        <v>9708.0301692846788</v>
      </c>
      <c r="Q4745" s="9">
        <f>N4745*O4666</f>
        <v>0.3024089434396901</v>
      </c>
      <c r="R4745" s="12">
        <f t="shared" si="1012"/>
        <v>21080.449503660311</v>
      </c>
      <c r="S4745" s="12">
        <f t="shared" si="1013"/>
        <v>141682.77606232045</v>
      </c>
      <c r="T4745" s="13">
        <f t="shared" si="1018"/>
        <v>4.4660735999190084</v>
      </c>
      <c r="U4745" s="14">
        <f t="shared" si="1008"/>
        <v>2.0877317529723065</v>
      </c>
    </row>
    <row r="4746" spans="1:21" x14ac:dyDescent="0.3">
      <c r="A4746" s="17">
        <v>1963</v>
      </c>
      <c r="B4746" s="17">
        <v>80</v>
      </c>
      <c r="C4746" s="17">
        <v>0.10241</v>
      </c>
      <c r="D4746" s="17">
        <v>9.7420000000000007E-2</v>
      </c>
      <c r="E4746" s="17">
        <v>0.5</v>
      </c>
      <c r="F4746" s="6">
        <f t="shared" si="1014"/>
        <v>28713.606649100413</v>
      </c>
      <c r="G4746" s="7">
        <f t="shared" si="1015"/>
        <v>2797.2795597553622</v>
      </c>
      <c r="H4746" s="6">
        <f t="shared" si="1016"/>
        <v>27314.966869222731</v>
      </c>
      <c r="I4746" s="6">
        <f>SUM(H4746:H4776)</f>
        <v>177695.550706098</v>
      </c>
      <c r="J4746" s="8">
        <f t="shared" si="1009"/>
        <v>6.1885486166073509</v>
      </c>
      <c r="K4746" s="9">
        <f t="shared" si="1017"/>
        <v>1.3140399999999999</v>
      </c>
      <c r="L4746" s="9">
        <f t="shared" si="1010"/>
        <v>1.6323478260869564E-2</v>
      </c>
      <c r="M4746" s="12">
        <f t="shared" si="1011"/>
        <v>171365.41091618722</v>
      </c>
      <c r="N4746" s="10">
        <f>((B4745+E4745)*D4745+(B4746+E4746)*D4746+(B4747+E4747)*D4747)/3/SUM(D4666:D4746)</f>
        <v>6.0898995971710663</v>
      </c>
      <c r="O4746" s="11">
        <f>O4666</f>
        <v>4.9347089843769822E-2</v>
      </c>
      <c r="P4746" s="12">
        <f>M4746*O4666</f>
        <v>8456.3843285956245</v>
      </c>
      <c r="Q4746" s="9">
        <f>N4746*O4666</f>
        <v>0.30051882256113827</v>
      </c>
      <c r="R4746" s="12">
        <f t="shared" si="1012"/>
        <v>19106.305187387414</v>
      </c>
      <c r="S4746" s="12">
        <f t="shared" si="1013"/>
        <v>120602.32655866013</v>
      </c>
      <c r="T4746" s="13">
        <f t="shared" si="1018"/>
        <v>4.2001803546486407</v>
      </c>
      <c r="U4746" s="14">
        <f t="shared" si="1008"/>
        <v>1.9883682619587102</v>
      </c>
    </row>
    <row r="4747" spans="1:21" x14ac:dyDescent="0.3">
      <c r="A4747" s="17">
        <v>1963</v>
      </c>
      <c r="B4747" s="17">
        <v>81</v>
      </c>
      <c r="C4747" s="17">
        <v>0.11167000000000001</v>
      </c>
      <c r="D4747" s="17">
        <v>0.10577</v>
      </c>
      <c r="E4747" s="17">
        <v>0.5</v>
      </c>
      <c r="F4747" s="6">
        <f t="shared" si="1014"/>
        <v>25916.32708934505</v>
      </c>
      <c r="G4747" s="7">
        <f t="shared" si="1015"/>
        <v>2741.1699162400259</v>
      </c>
      <c r="H4747" s="6">
        <f t="shared" si="1016"/>
        <v>24545.742131225037</v>
      </c>
      <c r="I4747" s="6">
        <f>SUM(H4747:H4776)</f>
        <v>150380.5838368753</v>
      </c>
      <c r="J4747" s="8">
        <f t="shared" si="1009"/>
        <v>5.8025422861212883</v>
      </c>
      <c r="K4747" s="9">
        <f t="shared" si="1017"/>
        <v>1.4198099999999998</v>
      </c>
      <c r="L4747" s="9">
        <f t="shared" si="1010"/>
        <v>1.7420981595092023E-2</v>
      </c>
      <c r="M4747" s="12">
        <f t="shared" si="1011"/>
        <v>157348.76368919935</v>
      </c>
      <c r="N4747" s="10">
        <f>((B4746+E4746)*D4746+(B4747+E4747)*D4747+(B4748+E4748)*D4748)/3/SUM(D4666:D4747)</f>
        <v>6.1406080156265048</v>
      </c>
      <c r="O4747" s="11">
        <f>O4666</f>
        <v>4.9347089843769822E-2</v>
      </c>
      <c r="P4747" s="12">
        <f>M4747*O4666</f>
        <v>7764.7035785770267</v>
      </c>
      <c r="Q4747" s="9">
        <f>N4747*O4666</f>
        <v>0.30302113544249426</v>
      </c>
      <c r="R4747" s="12">
        <f t="shared" si="1012"/>
        <v>17107.863480342556</v>
      </c>
      <c r="S4747" s="12">
        <f t="shared" si="1013"/>
        <v>101496.02137127273</v>
      </c>
      <c r="T4747" s="13">
        <f t="shared" si="1018"/>
        <v>3.916296511514576</v>
      </c>
      <c r="U4747" s="14">
        <f t="shared" si="1008"/>
        <v>1.8862457746067123</v>
      </c>
    </row>
    <row r="4748" spans="1:21" x14ac:dyDescent="0.3">
      <c r="A4748" s="17">
        <v>1963</v>
      </c>
      <c r="B4748" s="17">
        <v>82</v>
      </c>
      <c r="C4748" s="17">
        <v>0.12482</v>
      </c>
      <c r="D4748" s="17">
        <v>0.11749</v>
      </c>
      <c r="E4748" s="17">
        <v>0.5</v>
      </c>
      <c r="F4748" s="6">
        <f t="shared" si="1014"/>
        <v>23175.157173105024</v>
      </c>
      <c r="G4748" s="7">
        <f t="shared" si="1015"/>
        <v>2722.8492162681091</v>
      </c>
      <c r="H4748" s="6">
        <f t="shared" si="1016"/>
        <v>21813.732564970971</v>
      </c>
      <c r="I4748" s="6">
        <f>SUM(H4748:H4776)</f>
        <v>125834.84170565025</v>
      </c>
      <c r="J4748" s="8">
        <f t="shared" si="1009"/>
        <v>5.4297298079032101</v>
      </c>
      <c r="K4748" s="9">
        <f t="shared" si="1017"/>
        <v>1.5372999999999999</v>
      </c>
      <c r="L4748" s="9">
        <f t="shared" si="1010"/>
        <v>1.8633939393939394E-2</v>
      </c>
      <c r="M4748" s="12">
        <f t="shared" si="1011"/>
        <v>146123.11217206725</v>
      </c>
      <c r="N4748" s="10">
        <f>((B4747+E4747)*D4747+(B4748+E4748)*D4748+(B4749+E4749)*D4749)/3/SUM(D4666:D4748)</f>
        <v>6.3042693900561595</v>
      </c>
      <c r="O4748" s="11">
        <f>O4666</f>
        <v>4.9347089843769822E-2</v>
      </c>
      <c r="P4748" s="12">
        <f>M4748*O4666</f>
        <v>7210.7503446062583</v>
      </c>
      <c r="Q4748" s="9">
        <f>N4748*O4666</f>
        <v>0.31109734799042926</v>
      </c>
      <c r="R4748" s="12">
        <f t="shared" si="1012"/>
        <v>15027.538214236036</v>
      </c>
      <c r="S4748" s="12">
        <f t="shared" si="1013"/>
        <v>84388.157890930175</v>
      </c>
      <c r="T4748" s="13">
        <f t="shared" si="1018"/>
        <v>3.6413197658423382</v>
      </c>
      <c r="U4748" s="14">
        <f t="shared" si="1008"/>
        <v>1.788410042060872</v>
      </c>
    </row>
    <row r="4749" spans="1:21" x14ac:dyDescent="0.3">
      <c r="A4749" s="17">
        <v>1963</v>
      </c>
      <c r="B4749" s="17">
        <v>83</v>
      </c>
      <c r="C4749" s="17">
        <v>0.13775999999999999</v>
      </c>
      <c r="D4749" s="17">
        <v>0.12887999999999999</v>
      </c>
      <c r="E4749" s="17">
        <v>0.5</v>
      </c>
      <c r="F4749" s="6">
        <f t="shared" si="1014"/>
        <v>20452.307956836914</v>
      </c>
      <c r="G4749" s="7">
        <f t="shared" si="1015"/>
        <v>2635.8934494771415</v>
      </c>
      <c r="H4749" s="6">
        <f t="shared" si="1016"/>
        <v>19134.361232098345</v>
      </c>
      <c r="I4749" s="6">
        <f>SUM(H4749:H4776)</f>
        <v>104021.10914067928</v>
      </c>
      <c r="J4749" s="8">
        <f t="shared" si="1009"/>
        <v>5.0860328017849215</v>
      </c>
      <c r="K4749" s="9">
        <f t="shared" si="1017"/>
        <v>1.6661799999999998</v>
      </c>
      <c r="L4749" s="9">
        <f t="shared" si="1010"/>
        <v>1.9954251497005984E-2</v>
      </c>
      <c r="M4749" s="12">
        <f t="shared" si="1011"/>
        <v>132096.83409436038</v>
      </c>
      <c r="N4749" s="10">
        <f>((B4748+E4748)*D4748+(B4749+E4749)*D4749+(B4750+E4750)*D4750)/3/SUM(D4666:D4749)</f>
        <v>6.5424463943471505</v>
      </c>
      <c r="O4749" s="11">
        <f>O4666</f>
        <v>4.9347089843769822E-2</v>
      </c>
      <c r="P4749" s="12">
        <f>M4749*O4666</f>
        <v>6518.5943401319582</v>
      </c>
      <c r="Q4749" s="9">
        <f>N4749*O4666</f>
        <v>0.32285069001989675</v>
      </c>
      <c r="R4749" s="12">
        <f t="shared" si="1012"/>
        <v>12956.819505225432</v>
      </c>
      <c r="S4749" s="12">
        <f t="shared" si="1013"/>
        <v>69360.619676694143</v>
      </c>
      <c r="T4749" s="13">
        <f t="shared" si="1018"/>
        <v>3.3913346025824866</v>
      </c>
      <c r="U4749" s="14">
        <f t="shared" si="1008"/>
        <v>1.6946981992024348</v>
      </c>
    </row>
    <row r="4750" spans="1:21" x14ac:dyDescent="0.3">
      <c r="A4750" s="17">
        <v>1963</v>
      </c>
      <c r="B4750" s="17">
        <v>84</v>
      </c>
      <c r="C4750" s="17">
        <v>0.15628</v>
      </c>
      <c r="D4750" s="17">
        <v>0.14495</v>
      </c>
      <c r="E4750" s="17">
        <v>0.5</v>
      </c>
      <c r="F4750" s="6">
        <f t="shared" si="1014"/>
        <v>17816.414507359772</v>
      </c>
      <c r="G4750" s="7">
        <f t="shared" si="1015"/>
        <v>2582.4892828417987</v>
      </c>
      <c r="H4750" s="6">
        <f t="shared" si="1016"/>
        <v>16525.169865938871</v>
      </c>
      <c r="I4750" s="6">
        <f>SUM(H4750:H4776)</f>
        <v>84886.747908580946</v>
      </c>
      <c r="J4750" s="8">
        <f t="shared" si="1009"/>
        <v>4.764524751796448</v>
      </c>
      <c r="K4750" s="9">
        <f t="shared" si="1017"/>
        <v>1.8111299999999997</v>
      </c>
      <c r="L4750" s="9">
        <f t="shared" si="1010"/>
        <v>2.1433491124260351E-2</v>
      </c>
      <c r="M4750" s="12">
        <f t="shared" si="1011"/>
        <v>120488.50408315915</v>
      </c>
      <c r="N4750" s="10">
        <f>((B4749+E4749)*D4749+(B4750+E4750)*D4750+(B4751+E4751)*D4751)/3/SUM(D4666:D4750)</f>
        <v>6.6509904497928565</v>
      </c>
      <c r="O4750" s="11">
        <f>O4666</f>
        <v>4.9347089843769822E-2</v>
      </c>
      <c r="P4750" s="12">
        <f>M4750*O4666</f>
        <v>5945.7570361330818</v>
      </c>
      <c r="Q4750" s="9">
        <f>N4750*O4666</f>
        <v>0.32820702327598317</v>
      </c>
      <c r="R4750" s="12">
        <f t="shared" si="1012"/>
        <v>11101.493055109097</v>
      </c>
      <c r="S4750" s="12">
        <f t="shared" si="1013"/>
        <v>56403.800171468713</v>
      </c>
      <c r="T4750" s="13">
        <f t="shared" si="1018"/>
        <v>3.1658334031333242</v>
      </c>
      <c r="U4750" s="14">
        <f t="shared" si="1008"/>
        <v>1.5986913486631238</v>
      </c>
    </row>
    <row r="4751" spans="1:21" x14ac:dyDescent="0.3">
      <c r="A4751" s="17">
        <v>1963</v>
      </c>
      <c r="B4751" s="17">
        <v>85</v>
      </c>
      <c r="C4751" s="17">
        <v>0.16631000000000001</v>
      </c>
      <c r="D4751" s="17">
        <v>0.15354000000000001</v>
      </c>
      <c r="E4751" s="17">
        <v>0.5</v>
      </c>
      <c r="F4751" s="6">
        <f t="shared" si="1014"/>
        <v>15233.925224517974</v>
      </c>
      <c r="G4751" s="7">
        <f t="shared" si="1015"/>
        <v>2339.0168789724898</v>
      </c>
      <c r="H4751" s="6">
        <f t="shared" si="1016"/>
        <v>14064.41678503173</v>
      </c>
      <c r="I4751" s="6">
        <f>SUM(H4751:H4776)</f>
        <v>68361.578042642053</v>
      </c>
      <c r="J4751" s="8">
        <f t="shared" si="1009"/>
        <v>4.4874565835874467</v>
      </c>
      <c r="K4751" s="9">
        <f t="shared" si="1017"/>
        <v>1.9646699999999997</v>
      </c>
      <c r="L4751" s="9">
        <f t="shared" si="1010"/>
        <v>2.2978596491228066E-2</v>
      </c>
      <c r="M4751" s="12">
        <f t="shared" si="1011"/>
        <v>101791.11156181339</v>
      </c>
      <c r="N4751" s="10">
        <f>((B4750+E4750)*D4750+(B4751+E4751)*D4751+(B4752+E4752)*D4752)/3/SUM(D4666:D4751)</f>
        <v>6.9216543575596257</v>
      </c>
      <c r="O4751" s="11">
        <f>O4666</f>
        <v>4.9347089843769822E-2</v>
      </c>
      <c r="P4751" s="12">
        <f>M4751*O4666</f>
        <v>5023.0951275380021</v>
      </c>
      <c r="Q4751" s="9">
        <f>N4751*O4666</f>
        <v>0.34156349945001574</v>
      </c>
      <c r="R4751" s="12">
        <f t="shared" si="1012"/>
        <v>9260.525370212752</v>
      </c>
      <c r="S4751" s="12">
        <f t="shared" si="1013"/>
        <v>45302.307116359618</v>
      </c>
      <c r="T4751" s="13">
        <f t="shared" si="1018"/>
        <v>2.9737777000144789</v>
      </c>
      <c r="U4751" s="14">
        <f t="shared" si="1008"/>
        <v>1.5136788835729678</v>
      </c>
    </row>
    <row r="4752" spans="1:21" x14ac:dyDescent="0.3">
      <c r="A4752" s="17">
        <v>1963</v>
      </c>
      <c r="B4752" s="17">
        <v>86</v>
      </c>
      <c r="C4752" s="17">
        <v>0.19571</v>
      </c>
      <c r="D4752" s="17">
        <v>0.17827000000000001</v>
      </c>
      <c r="E4752" s="17">
        <v>0.5</v>
      </c>
      <c r="F4752" s="6">
        <f t="shared" si="1014"/>
        <v>12894.908345545484</v>
      </c>
      <c r="G4752" s="7">
        <f t="shared" si="1015"/>
        <v>2298.7753107603935</v>
      </c>
      <c r="H4752" s="6">
        <f t="shared" si="1016"/>
        <v>11745.520690165287</v>
      </c>
      <c r="I4752" s="6">
        <f>SUM(H4752:H4776)</f>
        <v>54297.161257610351</v>
      </c>
      <c r="J4752" s="8">
        <f t="shared" si="1009"/>
        <v>4.2107442567722613</v>
      </c>
      <c r="K4752" s="9">
        <f t="shared" si="1017"/>
        <v>2.1429399999999998</v>
      </c>
      <c r="L4752" s="9">
        <f t="shared" si="1010"/>
        <v>2.4773872832369939E-2</v>
      </c>
      <c r="M4752" s="12">
        <f t="shared" si="1011"/>
        <v>92790.308819086888</v>
      </c>
      <c r="N4752" s="10">
        <f>((B4751+E4751)*D4751+(B4752+E4752)*D4752+(B4753+E4753)*D4753)/3/SUM(D4666:D4752)</f>
        <v>6.8668550371607857</v>
      </c>
      <c r="O4752" s="11">
        <f>O4666</f>
        <v>4.9347089843769822E-2</v>
      </c>
      <c r="P4752" s="12">
        <f>M4752*O4666</f>
        <v>4578.9317059266277</v>
      </c>
      <c r="Q4752" s="9">
        <f>N4752*O4666</f>
        <v>0.33885931246291667</v>
      </c>
      <c r="R4752" s="12">
        <f t="shared" si="1012"/>
        <v>7765.4416245769153</v>
      </c>
      <c r="S4752" s="12">
        <f t="shared" si="1013"/>
        <v>36041.781746146866</v>
      </c>
      <c r="T4752" s="13">
        <f t="shared" si="1018"/>
        <v>2.7950397769672723</v>
      </c>
      <c r="U4752" s="14">
        <f t="shared" si="1008"/>
        <v>1.4157044798049889</v>
      </c>
    </row>
    <row r="4753" spans="1:21" x14ac:dyDescent="0.3">
      <c r="A4753" s="17">
        <v>1963</v>
      </c>
      <c r="B4753" s="17">
        <v>87</v>
      </c>
      <c r="C4753" s="17">
        <v>0.19570000000000001</v>
      </c>
      <c r="D4753" s="17">
        <v>0.17826</v>
      </c>
      <c r="E4753" s="17">
        <v>0.5</v>
      </c>
      <c r="F4753" s="6">
        <f t="shared" si="1014"/>
        <v>10596.133034785091</v>
      </c>
      <c r="G4753" s="7">
        <f t="shared" si="1015"/>
        <v>1888.8666747807904</v>
      </c>
      <c r="H4753" s="6">
        <f t="shared" si="1016"/>
        <v>9651.6996973946952</v>
      </c>
      <c r="I4753" s="6">
        <f>SUM(H4753:H4776)</f>
        <v>42551.640567445065</v>
      </c>
      <c r="J4753" s="8">
        <f t="shared" si="1009"/>
        <v>4.0157706993443849</v>
      </c>
      <c r="K4753" s="9">
        <f t="shared" si="1017"/>
        <v>2.3211999999999997</v>
      </c>
      <c r="L4753" s="9">
        <f t="shared" si="1010"/>
        <v>2.6527999999999996E-2</v>
      </c>
      <c r="M4753" s="12">
        <f t="shared" si="1011"/>
        <v>71202.754628347058</v>
      </c>
      <c r="N4753" s="10">
        <f>((B4752+E4752)*D4752+(B4753+E4753)*D4753+(B4754+E4754)*D4754)/3/SUM(D4666:D4753)</f>
        <v>6.8990127233040388</v>
      </c>
      <c r="O4753" s="11">
        <f>O4666</f>
        <v>4.9347089843769822E-2</v>
      </c>
      <c r="P4753" s="12">
        <f>M4753*O4666</f>
        <v>3513.6487297689396</v>
      </c>
      <c r="Q4753" s="9">
        <f>N4753*O4666</f>
        <v>0.34044620069019549</v>
      </c>
      <c r="R4753" s="12">
        <f t="shared" si="1012"/>
        <v>6365.8152052139621</v>
      </c>
      <c r="S4753" s="12">
        <f t="shared" si="1013"/>
        <v>28276.340121569952</v>
      </c>
      <c r="T4753" s="13">
        <f t="shared" si="1018"/>
        <v>2.6685527662538875</v>
      </c>
      <c r="U4753" s="14">
        <f t="shared" si="1008"/>
        <v>1.3472179330904974</v>
      </c>
    </row>
    <row r="4754" spans="1:21" x14ac:dyDescent="0.3">
      <c r="A4754" s="17">
        <v>1963</v>
      </c>
      <c r="B4754" s="17">
        <v>88</v>
      </c>
      <c r="C4754" s="17">
        <v>0.21282999999999999</v>
      </c>
      <c r="D4754" s="17">
        <v>0.19236</v>
      </c>
      <c r="E4754" s="17">
        <v>0.5</v>
      </c>
      <c r="F4754" s="6">
        <f t="shared" si="1014"/>
        <v>8707.2663600042997</v>
      </c>
      <c r="G4754" s="7">
        <f t="shared" si="1015"/>
        <v>1674.929757010427</v>
      </c>
      <c r="H4754" s="6">
        <f t="shared" si="1016"/>
        <v>7869.8014814990865</v>
      </c>
      <c r="I4754" s="6">
        <f>SUM(H4754:H4776)</f>
        <v>32899.940870050377</v>
      </c>
      <c r="J4754" s="8">
        <f t="shared" si="1009"/>
        <v>3.7784465881475722</v>
      </c>
      <c r="K4754" s="9">
        <f t="shared" si="1017"/>
        <v>2.5135599999999996</v>
      </c>
      <c r="L4754" s="9">
        <f t="shared" si="1010"/>
        <v>2.8401807909604514E-2</v>
      </c>
      <c r="M4754" s="12">
        <f t="shared" si="1011"/>
        <v>58972.645767526068</v>
      </c>
      <c r="N4754" s="10">
        <f>((B4753+E4753)*D4753+(B4754+E4754)*D4754+(B4755+E4755)*D4755)/3/SUM(D4666:D4754)</f>
        <v>6.779515242657161</v>
      </c>
      <c r="O4754" s="11">
        <f>O4666</f>
        <v>4.9347089843769822E-2</v>
      </c>
      <c r="P4754" s="12">
        <f>M4754*O4666</f>
        <v>2910.128449014921</v>
      </c>
      <c r="Q4754" s="9">
        <f>N4754*O4666</f>
        <v>0.33454934777660988</v>
      </c>
      <c r="R4754" s="12">
        <f t="shared" si="1012"/>
        <v>5236.9645287321682</v>
      </c>
      <c r="S4754" s="12">
        <f t="shared" si="1013"/>
        <v>21910.524916355989</v>
      </c>
      <c r="T4754" s="13">
        <f t="shared" si="1018"/>
        <v>2.5163494500408472</v>
      </c>
      <c r="U4754" s="14">
        <f t="shared" si="1008"/>
        <v>1.262097138106725</v>
      </c>
    </row>
    <row r="4755" spans="1:21" x14ac:dyDescent="0.3">
      <c r="A4755" s="17">
        <v>1963</v>
      </c>
      <c r="B4755" s="17">
        <v>89</v>
      </c>
      <c r="C4755" s="17">
        <v>0.23053000000000001</v>
      </c>
      <c r="D4755" s="17">
        <v>0.20671</v>
      </c>
      <c r="E4755" s="17">
        <v>0.5</v>
      </c>
      <c r="F4755" s="6">
        <f t="shared" si="1014"/>
        <v>7032.3366029938725</v>
      </c>
      <c r="G4755" s="7">
        <f t="shared" si="1015"/>
        <v>1453.6542992048635</v>
      </c>
      <c r="H4755" s="6">
        <f t="shared" si="1016"/>
        <v>6305.5094533914407</v>
      </c>
      <c r="I4755" s="6">
        <f>SUM(H4755:H4776)</f>
        <v>25030.139388551277</v>
      </c>
      <c r="J4755" s="8">
        <f t="shared" si="1009"/>
        <v>3.5592919966167731</v>
      </c>
      <c r="K4755" s="9">
        <f t="shared" si="1017"/>
        <v>2.7202699999999997</v>
      </c>
      <c r="L4755" s="9">
        <f t="shared" si="1010"/>
        <v>3.0394078212290499E-2</v>
      </c>
      <c r="M4755" s="12">
        <f t="shared" si="1011"/>
        <v>47826.892102194011</v>
      </c>
      <c r="N4755" s="10">
        <f>((B4754+E4754)*D4754+(B4755+E4755)*D4755+(B4756+E4756)*D4756)/3/SUM(D4666:D4755)</f>
        <v>6.8232540642411736</v>
      </c>
      <c r="O4755" s="11">
        <f>O4666</f>
        <v>4.9347089843769822E-2</v>
      </c>
      <c r="P4755" s="12">
        <f>M4755*O4666</f>
        <v>2360.1179415152533</v>
      </c>
      <c r="Q4755" s="9">
        <f>N4755*O4666</f>
        <v>0.33670773133497678</v>
      </c>
      <c r="R4755" s="12">
        <f t="shared" si="1012"/>
        <v>4182.3956704287593</v>
      </c>
      <c r="S4755" s="12">
        <f t="shared" si="1013"/>
        <v>16673.56038762382</v>
      </c>
      <c r="T4755" s="13">
        <f t="shared" si="1018"/>
        <v>2.3709844009067194</v>
      </c>
      <c r="U4755" s="14">
        <f t="shared" si="1008"/>
        <v>1.1883075957100537</v>
      </c>
    </row>
    <row r="4756" spans="1:21" x14ac:dyDescent="0.3">
      <c r="A4756" s="17">
        <v>1963</v>
      </c>
      <c r="B4756" s="17">
        <v>90</v>
      </c>
      <c r="C4756" s="17">
        <v>0.25067</v>
      </c>
      <c r="D4756" s="17">
        <v>0.22275</v>
      </c>
      <c r="E4756" s="17">
        <v>0.5</v>
      </c>
      <c r="F4756" s="6">
        <f t="shared" si="1014"/>
        <v>5578.682303789009</v>
      </c>
      <c r="G4756" s="7">
        <f t="shared" si="1015"/>
        <v>1242.6514831690017</v>
      </c>
      <c r="H4756" s="6">
        <f t="shared" si="1016"/>
        <v>4957.356562204508</v>
      </c>
      <c r="I4756" s="6">
        <f>SUM(H4756:H4776)</f>
        <v>18724.629935159839</v>
      </c>
      <c r="J4756" s="8">
        <f t="shared" si="1009"/>
        <v>3.3564610629363458</v>
      </c>
      <c r="K4756" s="9">
        <f t="shared" si="1017"/>
        <v>2.9430199999999997</v>
      </c>
      <c r="L4756" s="9">
        <f t="shared" si="1010"/>
        <v>3.2519558011049721E-2</v>
      </c>
      <c r="M4756" s="12">
        <f t="shared" si="1011"/>
        <v>38212.434583113492</v>
      </c>
      <c r="N4756" s="10">
        <f>((B4755+E4755)*D4755+(B4756+E4756)*D4756+(B4757+E4757)*D4757)/3/SUM(D4666:D4756)</f>
        <v>6.7229846665443436</v>
      </c>
      <c r="O4756" s="11">
        <f>O4666</f>
        <v>4.9347089843769822E-2</v>
      </c>
      <c r="P4756" s="12">
        <f>M4756*O4666</f>
        <v>1885.6724425220784</v>
      </c>
      <c r="Q4756" s="9">
        <f>N4756*O4666</f>
        <v>0.33175972835825063</v>
      </c>
      <c r="R4756" s="12">
        <f t="shared" si="1012"/>
        <v>3312.7052957525493</v>
      </c>
      <c r="S4756" s="12">
        <f t="shared" si="1013"/>
        <v>12491.164717195061</v>
      </c>
      <c r="T4756" s="13">
        <f t="shared" si="1018"/>
        <v>2.2390887376237814</v>
      </c>
      <c r="U4756" s="14">
        <f t="shared" si="1008"/>
        <v>1.1173723253125645</v>
      </c>
    </row>
    <row r="4757" spans="1:21" x14ac:dyDescent="0.3">
      <c r="A4757" s="17">
        <v>1963</v>
      </c>
      <c r="B4757" s="17">
        <v>91</v>
      </c>
      <c r="C4757" s="17">
        <v>0.25505</v>
      </c>
      <c r="D4757" s="17">
        <v>0.22620999999999999</v>
      </c>
      <c r="E4757" s="17">
        <v>0.5</v>
      </c>
      <c r="F4757" s="6">
        <f t="shared" si="1014"/>
        <v>4336.030820620007</v>
      </c>
      <c r="G4757" s="7">
        <f t="shared" si="1015"/>
        <v>980.8535319324518</v>
      </c>
      <c r="H4757" s="6">
        <f t="shared" si="1016"/>
        <v>3845.6040546537811</v>
      </c>
      <c r="I4757" s="6">
        <f>SUM(H4757:H4776)</f>
        <v>13767.273372955329</v>
      </c>
      <c r="J4757" s="8">
        <f t="shared" si="1009"/>
        <v>3.1750866039708532</v>
      </c>
      <c r="K4757" s="9">
        <f t="shared" si="1017"/>
        <v>3.1692299999999998</v>
      </c>
      <c r="L4757" s="9">
        <f t="shared" si="1010"/>
        <v>3.4636393442622947E-2</v>
      </c>
      <c r="M4757" s="12">
        <f t="shared" si="1011"/>
        <v>28318.581539307452</v>
      </c>
      <c r="N4757" s="10">
        <f>((B4756+E4756)*D4756+(B4757+E4757)*D4757+(B4758+E4758)*D4758)/3/SUM(D4666:D4757)</f>
        <v>6.7662849756355117</v>
      </c>
      <c r="O4757" s="11">
        <f>O4666</f>
        <v>4.9347089843769822E-2</v>
      </c>
      <c r="P4757" s="12">
        <f>M4757*O4666</f>
        <v>1397.4395874683264</v>
      </c>
      <c r="Q4757" s="9">
        <f>N4757*O4666</f>
        <v>0.33389647260123551</v>
      </c>
      <c r="R4757" s="12">
        <f t="shared" si="1012"/>
        <v>2561.5704257838747</v>
      </c>
      <c r="S4757" s="12">
        <f t="shared" si="1013"/>
        <v>9178.4594214425124</v>
      </c>
      <c r="T4757" s="13">
        <f t="shared" si="1018"/>
        <v>2.1167883258103983</v>
      </c>
      <c r="U4757" s="14">
        <f t="shared" si="1008"/>
        <v>1.0582982781604549</v>
      </c>
    </row>
    <row r="4758" spans="1:21" x14ac:dyDescent="0.3">
      <c r="A4758" s="17">
        <v>1963</v>
      </c>
      <c r="B4758" s="17">
        <v>92</v>
      </c>
      <c r="C4758" s="17">
        <v>0.29065999999999997</v>
      </c>
      <c r="D4758" s="17">
        <v>0.25378000000000001</v>
      </c>
      <c r="E4758" s="17">
        <v>0.5</v>
      </c>
      <c r="F4758" s="6">
        <f t="shared" si="1014"/>
        <v>3355.1772886875551</v>
      </c>
      <c r="G4758" s="7">
        <f t="shared" si="1015"/>
        <v>851.4768923231278</v>
      </c>
      <c r="H4758" s="6">
        <f t="shared" si="1016"/>
        <v>2929.4388425259913</v>
      </c>
      <c r="I4758" s="6">
        <f>SUM(H4758:H4776)</f>
        <v>9921.6693183015486</v>
      </c>
      <c r="J4758" s="8">
        <f t="shared" si="1009"/>
        <v>2.9571222217537745</v>
      </c>
      <c r="K4758" s="9">
        <f t="shared" si="1017"/>
        <v>3.4230099999999997</v>
      </c>
      <c r="L4758" s="9">
        <f t="shared" si="1010"/>
        <v>3.7005513513513513E-2</v>
      </c>
      <c r="M4758" s="12">
        <f t="shared" si="1011"/>
        <v>23009.460252786092</v>
      </c>
      <c r="N4758" s="10">
        <f>((B4757+E4757)*D4757+(B4758+E4758)*D4758+(B4759+E4759)*D4759)/3/SUM(D4666:D4758)</f>
        <v>6.8264821506997251</v>
      </c>
      <c r="O4758" s="11">
        <f>O4666</f>
        <v>4.9347089843769822E-2</v>
      </c>
      <c r="P4758" s="12">
        <f>M4758*O4666</f>
        <v>1135.4499023508858</v>
      </c>
      <c r="Q4758" s="9">
        <f>N4758*O4666</f>
        <v>0.33686702800747037</v>
      </c>
      <c r="R4758" s="12">
        <f t="shared" si="1012"/>
        <v>1942.6074859146165</v>
      </c>
      <c r="S4758" s="12">
        <f t="shared" si="1013"/>
        <v>6616.8889956586381</v>
      </c>
      <c r="T4758" s="13">
        <f t="shared" si="1018"/>
        <v>1.9721428784012087</v>
      </c>
      <c r="U4758" s="14">
        <f t="shared" si="1008"/>
        <v>0.98497934335256576</v>
      </c>
    </row>
    <row r="4759" spans="1:21" x14ac:dyDescent="0.3">
      <c r="A4759" s="17">
        <v>1963</v>
      </c>
      <c r="B4759" s="17">
        <v>93</v>
      </c>
      <c r="C4759" s="17">
        <v>0.32196000000000002</v>
      </c>
      <c r="D4759" s="17">
        <v>0.27731</v>
      </c>
      <c r="E4759" s="17">
        <v>0.5</v>
      </c>
      <c r="F4759" s="6">
        <f t="shared" si="1014"/>
        <v>2503.7003963644274</v>
      </c>
      <c r="G4759" s="7">
        <f t="shared" si="1015"/>
        <v>694.30115691581932</v>
      </c>
      <c r="H4759" s="6">
        <f t="shared" si="1016"/>
        <v>2156.549817906518</v>
      </c>
      <c r="I4759" s="6">
        <f>SUM(H4759:H4776)</f>
        <v>6992.230475775561</v>
      </c>
      <c r="J4759" s="8">
        <f t="shared" si="1009"/>
        <v>2.7927584650019774</v>
      </c>
      <c r="K4759" s="9">
        <f t="shared" si="1017"/>
        <v>3.7003199999999996</v>
      </c>
      <c r="L4759" s="9">
        <f t="shared" si="1010"/>
        <v>3.9575614973262029E-2</v>
      </c>
      <c r="M4759" s="12">
        <f t="shared" si="1011"/>
        <v>17543.660594659141</v>
      </c>
      <c r="N4759" s="10">
        <f>((B4758+E4758)*D4758+(B4759+E4759)*D4759+(B4760+E4760)*D4760)/3/SUM(D4666:D4759)</f>
        <v>6.7161939147605265</v>
      </c>
      <c r="O4759" s="11">
        <f>O4666</f>
        <v>4.9347089843769822E-2</v>
      </c>
      <c r="P4759" s="12">
        <f>M4759*O4666</f>
        <v>865.72859555324897</v>
      </c>
      <c r="Q4759" s="9">
        <f>N4759*O4666</f>
        <v>0.33142462451986787</v>
      </c>
      <c r="R4759" s="12">
        <f t="shared" si="1012"/>
        <v>1441.8161042484608</v>
      </c>
      <c r="S4759" s="12">
        <f t="shared" si="1013"/>
        <v>4674.2815097440216</v>
      </c>
      <c r="T4759" s="13">
        <f t="shared" si="1018"/>
        <v>1.8669492230505897</v>
      </c>
      <c r="U4759" s="14">
        <f t="shared" si="1008"/>
        <v>0.9258092419513877</v>
      </c>
    </row>
    <row r="4760" spans="1:21" x14ac:dyDescent="0.3">
      <c r="A4760" s="17">
        <v>1963</v>
      </c>
      <c r="B4760" s="17">
        <v>94</v>
      </c>
      <c r="C4760" s="17">
        <v>0.30703000000000003</v>
      </c>
      <c r="D4760" s="17">
        <v>0.26617000000000002</v>
      </c>
      <c r="E4760" s="17">
        <v>0.5</v>
      </c>
      <c r="F4760" s="6">
        <f t="shared" si="1014"/>
        <v>1809.3992394486081</v>
      </c>
      <c r="G4760" s="7">
        <f t="shared" si="1015"/>
        <v>481.60779556403605</v>
      </c>
      <c r="H4760" s="6">
        <f t="shared" si="1016"/>
        <v>1568.59534166659</v>
      </c>
      <c r="I4760" s="6">
        <f>SUM(H4760:H4776)</f>
        <v>4835.680657869043</v>
      </c>
      <c r="J4760" s="8">
        <f t="shared" si="1009"/>
        <v>2.6725338180990152</v>
      </c>
      <c r="K4760" s="9">
        <f t="shared" si="1017"/>
        <v>3.9664899999999994</v>
      </c>
      <c r="L4760" s="9">
        <f t="shared" si="1010"/>
        <v>4.1973439153439145E-2</v>
      </c>
      <c r="M4760" s="12">
        <f t="shared" si="1011"/>
        <v>11474.108514278723</v>
      </c>
      <c r="N4760" s="10">
        <f>((B4759+E4759)*D4759+(B4760+E4760)*D4760+(B4761+E4761)*D4761)/3/SUM(D4666:D4760)</f>
        <v>6.7574102039838762</v>
      </c>
      <c r="O4760" s="11">
        <f>O4666</f>
        <v>4.9347089843769822E-2</v>
      </c>
      <c r="P4760" s="12">
        <f>M4760*O4666</f>
        <v>566.21386373127643</v>
      </c>
      <c r="Q4760" s="9">
        <f>N4760*O4666</f>
        <v>0.33345852844719931</v>
      </c>
      <c r="R4760" s="12">
        <f t="shared" si="1012"/>
        <v>1045.5338473053171</v>
      </c>
      <c r="S4760" s="12">
        <f t="shared" si="1013"/>
        <v>3232.4654054955608</v>
      </c>
      <c r="T4760" s="13">
        <f t="shared" si="1018"/>
        <v>1.7864854450146748</v>
      </c>
      <c r="U4760" s="14">
        <f t="shared" si="1008"/>
        <v>0.88604837308434048</v>
      </c>
    </row>
    <row r="4761" spans="1:21" x14ac:dyDescent="0.3">
      <c r="A4761" s="17">
        <v>1963</v>
      </c>
      <c r="B4761" s="17">
        <v>95</v>
      </c>
      <c r="C4761" s="17">
        <v>0.36281000000000002</v>
      </c>
      <c r="D4761" s="17">
        <v>0.30709999999999998</v>
      </c>
      <c r="E4761" s="17">
        <v>0.5</v>
      </c>
      <c r="F4761" s="6">
        <f t="shared" si="1014"/>
        <v>1327.7914438845721</v>
      </c>
      <c r="G4761" s="7">
        <f t="shared" si="1015"/>
        <v>407.76475241695209</v>
      </c>
      <c r="H4761" s="6">
        <f t="shared" si="1016"/>
        <v>1123.9090676760961</v>
      </c>
      <c r="I4761" s="6">
        <f>SUM(H4761:H4776)</f>
        <v>3267.0853162024514</v>
      </c>
      <c r="J4761" s="8">
        <f t="shared" si="1009"/>
        <v>2.4605410218974617</v>
      </c>
      <c r="K4761" s="9">
        <f t="shared" si="1017"/>
        <v>4.2735899999999996</v>
      </c>
      <c r="L4761" s="9">
        <f t="shared" si="1010"/>
        <v>4.4749633507853395E-2</v>
      </c>
      <c r="M4761" s="12">
        <f t="shared" si="1011"/>
        <v>9112.1361328108051</v>
      </c>
      <c r="N4761" s="10">
        <f>((B4760+E4760)*D4760+(B4761+E4761)*D4761+(B4762+E4762)*D4762)/3/SUM(D4666:D4761)</f>
        <v>6.6932590632231932</v>
      </c>
      <c r="O4761" s="11">
        <f>O4666</f>
        <v>4.9347089843769822E-2</v>
      </c>
      <c r="P4761" s="12">
        <f>M4761*O4666</f>
        <v>449.65740041447611</v>
      </c>
      <c r="Q4761" s="9">
        <f>N4761*O4666</f>
        <v>0.33029285634050154</v>
      </c>
      <c r="R4761" s="12">
        <f t="shared" si="1012"/>
        <v>752.68993144636829</v>
      </c>
      <c r="S4761" s="12">
        <f t="shared" si="1013"/>
        <v>2186.9315581902438</v>
      </c>
      <c r="T4761" s="13">
        <f t="shared" si="1018"/>
        <v>1.647044472430234</v>
      </c>
      <c r="U4761" s="14">
        <f t="shared" si="1008"/>
        <v>0.81349654946722771</v>
      </c>
    </row>
    <row r="4762" spans="1:21" x14ac:dyDescent="0.3">
      <c r="A4762" s="17">
        <v>1963</v>
      </c>
      <c r="B4762" s="17">
        <v>96</v>
      </c>
      <c r="C4762" s="17">
        <v>0.38761000000000001</v>
      </c>
      <c r="D4762" s="17">
        <v>0.32468000000000002</v>
      </c>
      <c r="E4762" s="17">
        <v>0.5</v>
      </c>
      <c r="F4762" s="6">
        <f t="shared" si="1014"/>
        <v>920.02669146762003</v>
      </c>
      <c r="G4762" s="7">
        <f t="shared" si="1015"/>
        <v>298.71426618570689</v>
      </c>
      <c r="H4762" s="6">
        <f t="shared" si="1016"/>
        <v>770.66955837476655</v>
      </c>
      <c r="I4762" s="6">
        <f>SUM(H4762:H4776)</f>
        <v>2143.1762485263553</v>
      </c>
      <c r="J4762" s="8">
        <f t="shared" si="1009"/>
        <v>2.329471816853026</v>
      </c>
      <c r="K4762" s="9">
        <f t="shared" si="1017"/>
        <v>4.5982699999999994</v>
      </c>
      <c r="L4762" s="9">
        <f t="shared" si="1010"/>
        <v>4.765046632124352E-2</v>
      </c>
      <c r="M4762" s="12">
        <f t="shared" si="1011"/>
        <v>6268.8634392762315</v>
      </c>
      <c r="N4762" s="10">
        <f>((B4761+E4761)*D4761+(B4762+E4762)*D4762+(B4763+E4763)*D4763)/3/SUM(D4666:D4762)</f>
        <v>6.8167571717189306</v>
      </c>
      <c r="O4762" s="11">
        <f>O4666</f>
        <v>4.9347089843769822E-2</v>
      </c>
      <c r="P4762" s="12">
        <f>M4762*O4666</f>
        <v>309.35016735628807</v>
      </c>
      <c r="Q4762" s="9">
        <f>N4762*O4666</f>
        <v>0.33638712859597636</v>
      </c>
      <c r="R4762" s="12">
        <f t="shared" si="1012"/>
        <v>511.42623853674968</v>
      </c>
      <c r="S4762" s="12">
        <f t="shared" si="1013"/>
        <v>1434.2416267438757</v>
      </c>
      <c r="T4762" s="13">
        <f t="shared" si="1018"/>
        <v>1.5589130620286502</v>
      </c>
      <c r="U4762" s="14">
        <f t="shared" si="1008"/>
        <v>0.77055875482437575</v>
      </c>
    </row>
    <row r="4763" spans="1:21" x14ac:dyDescent="0.3">
      <c r="A4763" s="17">
        <v>1963</v>
      </c>
      <c r="B4763" s="17">
        <v>97</v>
      </c>
      <c r="C4763" s="17">
        <v>0.41300999999999999</v>
      </c>
      <c r="D4763" s="17">
        <v>0.34232000000000001</v>
      </c>
      <c r="E4763" s="17">
        <v>0.5</v>
      </c>
      <c r="F4763" s="6">
        <f t="shared" si="1014"/>
        <v>621.31242528191319</v>
      </c>
      <c r="G4763" s="7">
        <f t="shared" si="1015"/>
        <v>212.68766942250454</v>
      </c>
      <c r="H4763" s="6">
        <f t="shared" si="1016"/>
        <v>514.96859057066092</v>
      </c>
      <c r="I4763" s="6">
        <f>SUM(H4763:H4776)</f>
        <v>1372.5066901515893</v>
      </c>
      <c r="J4763" s="8">
        <f t="shared" si="1009"/>
        <v>2.2090443298777269</v>
      </c>
      <c r="K4763" s="9">
        <f t="shared" si="1017"/>
        <v>4.9405899999999994</v>
      </c>
      <c r="L4763" s="9">
        <f t="shared" si="1010"/>
        <v>5.0672717948717944E-2</v>
      </c>
      <c r="M4763" s="12">
        <f t="shared" si="1011"/>
        <v>4197.2816543558956</v>
      </c>
      <c r="N4763" s="10">
        <f>((B4762+E4762)*D4762+(B4763+E4763)*D4763+(B4764+E4764)*D4764)/3/SUM(D4666:D4763)</f>
        <v>6.7575569584469326</v>
      </c>
      <c r="O4763" s="11">
        <f>O4666</f>
        <v>4.9347089843769822E-2</v>
      </c>
      <c r="P4763" s="12">
        <f>M4763*O4666</f>
        <v>207.12363489710722</v>
      </c>
      <c r="Q4763" s="9">
        <f>N4763*O4666</f>
        <v>0.33346577035287273</v>
      </c>
      <c r="R4763" s="12">
        <f t="shared" si="1012"/>
        <v>343.24419280848235</v>
      </c>
      <c r="S4763" s="12">
        <f t="shared" si="1013"/>
        <v>922.81538820712603</v>
      </c>
      <c r="T4763" s="13">
        <f t="shared" si="1018"/>
        <v>1.4852678791807672</v>
      </c>
      <c r="U4763" s="14">
        <f t="shared" si="1008"/>
        <v>0.72377645069695973</v>
      </c>
    </row>
    <row r="4764" spans="1:21" x14ac:dyDescent="0.3">
      <c r="A4764" s="17">
        <v>1963</v>
      </c>
      <c r="B4764" s="17">
        <v>98</v>
      </c>
      <c r="C4764" s="17">
        <v>0.43889</v>
      </c>
      <c r="D4764" s="17">
        <v>0.35991000000000001</v>
      </c>
      <c r="E4764" s="17">
        <v>0.5</v>
      </c>
      <c r="F4764" s="6">
        <f t="shared" si="1014"/>
        <v>408.62475585940865</v>
      </c>
      <c r="G4764" s="7">
        <f t="shared" si="1015"/>
        <v>147.06813588135978</v>
      </c>
      <c r="H4764" s="6">
        <f t="shared" si="1016"/>
        <v>335.09068791872875</v>
      </c>
      <c r="I4764" s="6">
        <f>SUM(H4764:H4776)</f>
        <v>857.53809958092836</v>
      </c>
      <c r="J4764" s="8">
        <f t="shared" si="1009"/>
        <v>2.0985955630059103</v>
      </c>
      <c r="K4764" s="9">
        <f t="shared" si="1017"/>
        <v>5.3004999999999995</v>
      </c>
      <c r="L4764" s="9">
        <f t="shared" si="1010"/>
        <v>5.3812182741116744E-2</v>
      </c>
      <c r="M4764" s="12">
        <f t="shared" si="1011"/>
        <v>2732.9896017949136</v>
      </c>
      <c r="N4764" s="10">
        <f>((B4763+E4763)*D4763+(B4764+E4764)*D4764+(B4765+E4765)*D4765)/3/SUM(D4666:D4764)</f>
        <v>6.6894736345627788</v>
      </c>
      <c r="O4764" s="11">
        <f>O4666</f>
        <v>4.9347089843769822E-2</v>
      </c>
      <c r="P4764" s="12">
        <f>M4764*O4666</f>
        <v>134.86508342186232</v>
      </c>
      <c r="Q4764" s="9">
        <f>N4764*O4666</f>
        <v>0.3301060564522989</v>
      </c>
      <c r="R4764" s="12">
        <f t="shared" si="1012"/>
        <v>224.47522237598923</v>
      </c>
      <c r="S4764" s="12">
        <f t="shared" si="1013"/>
        <v>579.57119539864368</v>
      </c>
      <c r="T4764" s="13">
        <f t="shared" si="1018"/>
        <v>1.4183457734461169</v>
      </c>
      <c r="U4764" s="14">
        <f t="shared" si="1008"/>
        <v>0.68024978955979343</v>
      </c>
    </row>
    <row r="4765" spans="1:21" x14ac:dyDescent="0.3">
      <c r="A4765" s="17">
        <v>1963</v>
      </c>
      <c r="B4765" s="17">
        <v>99</v>
      </c>
      <c r="C4765" s="17">
        <v>0.46510000000000001</v>
      </c>
      <c r="D4765" s="17">
        <v>0.37734000000000001</v>
      </c>
      <c r="E4765" s="17">
        <v>0.5</v>
      </c>
      <c r="F4765" s="6">
        <f t="shared" si="1014"/>
        <v>261.55661997804884</v>
      </c>
      <c r="G4765" s="7">
        <f t="shared" si="1015"/>
        <v>98.695774982516951</v>
      </c>
      <c r="H4765" s="6">
        <f t="shared" si="1016"/>
        <v>212.20873248679038</v>
      </c>
      <c r="I4765" s="6">
        <f>SUM(H4765:H4776)</f>
        <v>522.44741166219956</v>
      </c>
      <c r="J4765" s="8">
        <f t="shared" si="1009"/>
        <v>1.9974543626769836</v>
      </c>
      <c r="K4765" s="9">
        <f t="shared" ref="K4765:K4773" si="1019">IF(F4765=0, K4764, K4764+G4765/F4765)</f>
        <v>5.6778399999999998</v>
      </c>
      <c r="L4765" s="9">
        <f t="shared" si="1010"/>
        <v>5.7063718592964822E-2</v>
      </c>
      <c r="M4765" s="12">
        <f t="shared" si="1011"/>
        <v>1729.5713881969968</v>
      </c>
      <c r="N4765" s="10">
        <f>((B4764+E4764)*D4764+(B4765+E4765)*D4765+(B4766+E4766)*D4766)/3/SUM(D4666:D4765)</f>
        <v>6.6132974863680554</v>
      </c>
      <c r="O4765" s="11">
        <f>O4666</f>
        <v>4.9347089843769822E-2</v>
      </c>
      <c r="P4765" s="12">
        <f>M4765*O4666</f>
        <v>85.349314684570899</v>
      </c>
      <c r="Q4765" s="9">
        <f>N4765*O4666</f>
        <v>0.32634698522338157</v>
      </c>
      <c r="R4765" s="12">
        <f t="shared" si="1012"/>
        <v>142.95505240165127</v>
      </c>
      <c r="S4765" s="12">
        <f t="shared" si="1013"/>
        <v>355.09597302265445</v>
      </c>
      <c r="T4765" s="13">
        <f t="shared" si="1018"/>
        <v>1.3576256378158422</v>
      </c>
      <c r="U4765" s="14">
        <f t="shared" si="1008"/>
        <v>0.6398287248611414</v>
      </c>
    </row>
    <row r="4766" spans="1:21" x14ac:dyDescent="0.3">
      <c r="A4766" s="17">
        <v>1963</v>
      </c>
      <c r="B4766" s="17">
        <v>100</v>
      </c>
      <c r="C4766" s="17">
        <v>0.49149999999999999</v>
      </c>
      <c r="D4766" s="17">
        <v>0.39454</v>
      </c>
      <c r="E4766" s="17">
        <v>0.5</v>
      </c>
      <c r="F4766" s="6">
        <f t="shared" si="1014"/>
        <v>162.86084499553189</v>
      </c>
      <c r="G4766" s="7">
        <f t="shared" si="1015"/>
        <v>64.255117784537148</v>
      </c>
      <c r="H4766" s="6">
        <f t="shared" si="1016"/>
        <v>130.73328610326331</v>
      </c>
      <c r="I4766" s="6">
        <f>SUM(H4766:H4776)</f>
        <v>310.23867917540912</v>
      </c>
      <c r="J4766" s="8">
        <f t="shared" si="1009"/>
        <v>1.9049310421048138</v>
      </c>
      <c r="K4766" s="9">
        <f t="shared" si="1019"/>
        <v>6.0723799999999999</v>
      </c>
      <c r="L4766" s="9">
        <f t="shared" si="1010"/>
        <v>6.0421691542288554E-2</v>
      </c>
      <c r="M4766" s="12">
        <f t="shared" si="1011"/>
        <v>1063.4445369601349</v>
      </c>
      <c r="N4766" s="10">
        <f>((B4765+E4765)*D4765+(B4766+E4766)*D4766+(B4767+E4767)*D4767)/3/SUM(D4666:D4766)</f>
        <v>6.5298238362333487</v>
      </c>
      <c r="O4766" s="11">
        <f>O4666</f>
        <v>4.9347089843769822E-2</v>
      </c>
      <c r="P4766" s="12">
        <f>M4766*O4666</f>
        <v>52.477893109237975</v>
      </c>
      <c r="Q4766" s="9">
        <f>N4766*O4666</f>
        <v>0.32222780351059677</v>
      </c>
      <c r="R4766" s="12">
        <f t="shared" si="1012"/>
        <v>88.607386476486354</v>
      </c>
      <c r="S4766" s="12">
        <f t="shared" si="1013"/>
        <v>212.14092062100315</v>
      </c>
      <c r="T4766" s="13">
        <f t="shared" si="1018"/>
        <v>1.3025900769876471</v>
      </c>
      <c r="U4766" s="14">
        <f t="shared" si="1008"/>
        <v>0.60234096511716673</v>
      </c>
    </row>
    <row r="4767" spans="1:21" x14ac:dyDescent="0.3">
      <c r="A4767" s="17">
        <v>1963</v>
      </c>
      <c r="B4767" s="17">
        <v>101</v>
      </c>
      <c r="C4767" s="17">
        <v>0.51795000000000002</v>
      </c>
      <c r="D4767" s="17">
        <v>0.41141</v>
      </c>
      <c r="E4767" s="17">
        <v>0.5</v>
      </c>
      <c r="F4767" s="6">
        <f t="shared" si="1014"/>
        <v>98.605727210994743</v>
      </c>
      <c r="G4767" s="7">
        <f t="shared" si="1015"/>
        <v>40.567382231875349</v>
      </c>
      <c r="H4767" s="6">
        <f t="shared" si="1016"/>
        <v>78.322036095057072</v>
      </c>
      <c r="I4767" s="6">
        <f>SUM(H4767:H4776)</f>
        <v>179.50539307214584</v>
      </c>
      <c r="J4767" s="8">
        <f t="shared" si="1009"/>
        <v>1.8204357713223234</v>
      </c>
      <c r="K4767" s="9">
        <f t="shared" si="1019"/>
        <v>6.4837899999999999</v>
      </c>
      <c r="L4767" s="9">
        <f t="shared" si="1010"/>
        <v>6.3879704433497539E-2</v>
      </c>
      <c r="M4767" s="12">
        <f t="shared" si="1011"/>
        <v>635.05901587425683</v>
      </c>
      <c r="N4767" s="10">
        <f>((B4766+E4766)*D4766+(B4767+E4767)*D4767+(B4768+E4768)*D4768)/3/SUM(D4666:D4767)</f>
        <v>6.439908088736165</v>
      </c>
      <c r="O4767" s="11">
        <f>O4666</f>
        <v>4.9347089843769822E-2</v>
      </c>
      <c r="P4767" s="12">
        <f>M4767*O4666</f>
        <v>31.338314312442996</v>
      </c>
      <c r="Q4767" s="9">
        <f>N4767*O4666</f>
        <v>0.31779072304048356</v>
      </c>
      <c r="R4767" s="12">
        <f t="shared" si="1012"/>
        <v>53.432019614406038</v>
      </c>
      <c r="S4767" s="12">
        <f t="shared" si="1013"/>
        <v>123.53353414451678</v>
      </c>
      <c r="T4767" s="13">
        <f t="shared" si="1018"/>
        <v>1.2528028304094545</v>
      </c>
      <c r="U4767" s="14">
        <f t="shared" si="1008"/>
        <v>0.56763294091286887</v>
      </c>
    </row>
    <row r="4768" spans="1:21" x14ac:dyDescent="0.3">
      <c r="A4768" s="17">
        <v>1963</v>
      </c>
      <c r="B4768" s="17">
        <v>102</v>
      </c>
      <c r="C4768" s="17">
        <v>0.54430000000000001</v>
      </c>
      <c r="D4768" s="17">
        <v>0.42786000000000002</v>
      </c>
      <c r="E4768" s="17">
        <v>0.5</v>
      </c>
      <c r="F4768" s="6">
        <f t="shared" si="1014"/>
        <v>58.038344979119394</v>
      </c>
      <c r="G4768" s="7">
        <f t="shared" si="1015"/>
        <v>24.832286282766024</v>
      </c>
      <c r="H4768" s="6">
        <f t="shared" si="1016"/>
        <v>45.622201837736384</v>
      </c>
      <c r="I4768" s="6">
        <f>SUM(H4768:H4776)</f>
        <v>101.18335697708876</v>
      </c>
      <c r="J4768" s="8">
        <f t="shared" si="1009"/>
        <v>1.7433880482548523</v>
      </c>
      <c r="K4768" s="9">
        <f t="shared" si="1019"/>
        <v>6.9116499999999998</v>
      </c>
      <c r="L4768" s="9">
        <f t="shared" si="1010"/>
        <v>6.7430731707317074E-2</v>
      </c>
      <c r="M4768" s="12">
        <f t="shared" si="1011"/>
        <v>368.26363371749397</v>
      </c>
      <c r="N4768" s="10">
        <f>((B4767+E4767)*D4767+(B4768+E4768)*D4768+(B4769+E4769)*D4769)/3/SUM(D4666:D4768)</f>
        <v>6.3443688072553828</v>
      </c>
      <c r="O4768" s="11">
        <f>O4666</f>
        <v>4.9347089843769822E-2</v>
      </c>
      <c r="P4768" s="12">
        <f>M4768*O4666</f>
        <v>18.172738619250318</v>
      </c>
      <c r="Q4768" s="9">
        <f>N4768*O4666</f>
        <v>0.31307613753364216</v>
      </c>
      <c r="R4768" s="12">
        <f t="shared" si="1012"/>
        <v>31.338979100597644</v>
      </c>
      <c r="S4768" s="12">
        <f t="shared" si="1013"/>
        <v>70.101514530110734</v>
      </c>
      <c r="T4768" s="13">
        <f t="shared" si="1018"/>
        <v>1.207848269197396</v>
      </c>
      <c r="U4768" s="14">
        <f t="shared" ref="U4768:U4776" si="1020">IF(T4768=0,0,J4768-T4768)</f>
        <v>0.53553977905745631</v>
      </c>
    </row>
    <row r="4769" spans="1:21" x14ac:dyDescent="0.3">
      <c r="A4769" s="17">
        <v>1963</v>
      </c>
      <c r="B4769" s="17">
        <v>103</v>
      </c>
      <c r="C4769" s="17">
        <v>0.57040999999999997</v>
      </c>
      <c r="D4769" s="17">
        <v>0.44383</v>
      </c>
      <c r="E4769" s="17">
        <v>0.5</v>
      </c>
      <c r="F4769" s="6">
        <f t="shared" si="1014"/>
        <v>33.206058696353367</v>
      </c>
      <c r="G4769" s="7">
        <f t="shared" si="1015"/>
        <v>14.737845031202514</v>
      </c>
      <c r="H4769" s="6">
        <f t="shared" si="1016"/>
        <v>25.837136180752111</v>
      </c>
      <c r="I4769" s="6">
        <f>SUM(H4769:H4776)</f>
        <v>55.561155139352387</v>
      </c>
      <c r="J4769" s="8">
        <f t="shared" si="1009"/>
        <v>1.67322342128649</v>
      </c>
      <c r="K4769" s="9">
        <f t="shared" si="1019"/>
        <v>7.35548</v>
      </c>
      <c r="L4769" s="9">
        <f t="shared" si="1010"/>
        <v>7.1067439613526573E-2</v>
      </c>
      <c r="M4769" s="12">
        <f t="shared" si="1011"/>
        <v>207.37830307871957</v>
      </c>
      <c r="N4769" s="10">
        <f>((B4768+E4768)*D4768+(B4769+E4769)*D4769+(B4770+E4770)*D4770)/3/SUM(D4666:D4769)</f>
        <v>6.2439901950654484</v>
      </c>
      <c r="O4769" s="11">
        <f>O4666</f>
        <v>4.9347089843769822E-2</v>
      </c>
      <c r="P4769" s="12">
        <f>M4769*O4666</f>
        <v>10.233515753674101</v>
      </c>
      <c r="Q4769" s="9">
        <f>N4769*O4666</f>
        <v>0.30812274513951254</v>
      </c>
      <c r="R4769" s="12">
        <f t="shared" si="1012"/>
        <v>17.876126854195348</v>
      </c>
      <c r="S4769" s="12">
        <f t="shared" si="1013"/>
        <v>38.762535429513086</v>
      </c>
      <c r="T4769" s="13">
        <f t="shared" si="1018"/>
        <v>1.1673332202406159</v>
      </c>
      <c r="U4769" s="14">
        <f t="shared" si="1020"/>
        <v>0.50589020104587412</v>
      </c>
    </row>
    <row r="4770" spans="1:21" x14ac:dyDescent="0.3">
      <c r="A4770" s="17">
        <v>1963</v>
      </c>
      <c r="B4770" s="17">
        <v>104</v>
      </c>
      <c r="C4770" s="17">
        <v>0.59613000000000005</v>
      </c>
      <c r="D4770" s="17">
        <v>0.45923999999999998</v>
      </c>
      <c r="E4770" s="17">
        <v>0.5</v>
      </c>
      <c r="F4770" s="6">
        <f t="shared" si="1014"/>
        <v>18.468213665150852</v>
      </c>
      <c r="G4770" s="7">
        <f t="shared" si="1015"/>
        <v>8.4813424435838769</v>
      </c>
      <c r="H4770" s="6">
        <f t="shared" si="1016"/>
        <v>14.227542443358914</v>
      </c>
      <c r="I4770" s="6">
        <f>SUM(H4770:H4776)</f>
        <v>29.724018958600272</v>
      </c>
      <c r="J4770" s="8">
        <f t="shared" si="1009"/>
        <v>1.609469085507111</v>
      </c>
      <c r="K4770" s="9">
        <f t="shared" si="1019"/>
        <v>7.8147200000000003</v>
      </c>
      <c r="L4770" s="9">
        <f t="shared" si="1010"/>
        <v>7.4782009569378E-2</v>
      </c>
      <c r="M4770" s="12">
        <f t="shared" si="1011"/>
        <v>113.41420874382128</v>
      </c>
      <c r="N4770" s="10">
        <f>((B4769+E4769)*D4769+(B4770+E4770)*D4770+(B4771+E4771)*D4771)/3/SUM(D4666:D4770)</f>
        <v>6.1397087803529748</v>
      </c>
      <c r="O4770" s="11">
        <f>O4666</f>
        <v>4.9347089843769822E-2</v>
      </c>
      <c r="P4770" s="12">
        <f>M4770*O4666</f>
        <v>5.596661148441413</v>
      </c>
      <c r="Q4770" s="9">
        <f>N4770*O4666</f>
        <v>0.3029767607986607</v>
      </c>
      <c r="R4770" s="12">
        <f t="shared" si="1012"/>
        <v>9.9169277197445691</v>
      </c>
      <c r="S4770" s="12">
        <f t="shared" si="1013"/>
        <v>20.886408575317738</v>
      </c>
      <c r="T4770" s="13">
        <f t="shared" si="1018"/>
        <v>1.1309382138419792</v>
      </c>
      <c r="U4770" s="14">
        <f t="shared" si="1020"/>
        <v>0.47853087166513175</v>
      </c>
    </row>
    <row r="4771" spans="1:21" x14ac:dyDescent="0.3">
      <c r="A4771" s="17">
        <v>1963</v>
      </c>
      <c r="B4771" s="17">
        <v>105</v>
      </c>
      <c r="C4771" s="17">
        <v>0.62133000000000005</v>
      </c>
      <c r="D4771" s="17">
        <v>0.47405999999999998</v>
      </c>
      <c r="E4771" s="17">
        <v>0.5</v>
      </c>
      <c r="F4771" s="6">
        <f t="shared" si="1014"/>
        <v>9.9868712215669753</v>
      </c>
      <c r="G4771" s="7">
        <f t="shared" si="1015"/>
        <v>4.7343761712960397</v>
      </c>
      <c r="H4771" s="6">
        <f t="shared" si="1016"/>
        <v>7.6196831359189554</v>
      </c>
      <c r="I4771" s="6">
        <f>SUM(H4771:H4776)</f>
        <v>15.496476515241364</v>
      </c>
      <c r="J4771" s="8">
        <f t="shared" si="1009"/>
        <v>1.5516848241495511</v>
      </c>
      <c r="K4771" s="9">
        <f t="shared" si="1019"/>
        <v>8.2887800000000009</v>
      </c>
      <c r="L4771" s="9">
        <f t="shared" si="1010"/>
        <v>7.856663507109006E-2</v>
      </c>
      <c r="M4771" s="12">
        <f t="shared" si="1011"/>
        <v>60.25937304063229</v>
      </c>
      <c r="N4771" s="10">
        <f>((B4770+E4770)*D4770+(B4771+E4771)*D4771+(B4772+E4772)*D4772)/3/SUM(D4666:D4771)</f>
        <v>6.0322242839115034</v>
      </c>
      <c r="O4771" s="11">
        <f>O4666</f>
        <v>4.9347089843769822E-2</v>
      </c>
      <c r="P4771" s="12">
        <f>M4771*O4666</f>
        <v>2.9736246953653227</v>
      </c>
      <c r="Q4771" s="9">
        <f>N4771*O4666</f>
        <v>0.29767271369595105</v>
      </c>
      <c r="R4771" s="12">
        <f t="shared" si="1012"/>
        <v>5.351511379346686</v>
      </c>
      <c r="S4771" s="12">
        <f t="shared" si="1013"/>
        <v>10.96948085557317</v>
      </c>
      <c r="T4771" s="13">
        <f t="shared" si="1018"/>
        <v>1.0983901376323164</v>
      </c>
      <c r="U4771" s="14">
        <f t="shared" si="1020"/>
        <v>0.4532946865172347</v>
      </c>
    </row>
    <row r="4772" spans="1:21" x14ac:dyDescent="0.3">
      <c r="A4772" s="17">
        <v>1963</v>
      </c>
      <c r="B4772" s="17">
        <v>106</v>
      </c>
      <c r="C4772" s="17">
        <v>0.64588999999999996</v>
      </c>
      <c r="D4772" s="17">
        <v>0.48821999999999999</v>
      </c>
      <c r="E4772" s="17">
        <v>0.5</v>
      </c>
      <c r="F4772" s="6">
        <f t="shared" si="1014"/>
        <v>5.2524950502709356</v>
      </c>
      <c r="G4772" s="7">
        <f t="shared" si="1015"/>
        <v>2.5643731334432762</v>
      </c>
      <c r="H4772" s="6">
        <f t="shared" si="1016"/>
        <v>3.9703084835492977</v>
      </c>
      <c r="I4772" s="6">
        <f>SUM(H4772:H4776)</f>
        <v>7.8767933793224065</v>
      </c>
      <c r="J4772" s="8">
        <f t="shared" si="1009"/>
        <v>1.4996289009194028</v>
      </c>
      <c r="K4772" s="9">
        <f t="shared" si="1019"/>
        <v>8.777000000000001</v>
      </c>
      <c r="L4772" s="9">
        <f t="shared" si="1010"/>
        <v>8.2413145539906113E-2</v>
      </c>
      <c r="M4772" s="12">
        <f t="shared" si="1011"/>
        <v>31.116069125180459</v>
      </c>
      <c r="N4772" s="10">
        <f>((B4771+E4771)*D4771+(B4772+E4772)*D4772+(B4773+E4773)*D4773)/3/SUM(D4666:D4772)</f>
        <v>5.922395085640499</v>
      </c>
      <c r="O4772" s="11">
        <f>O4666</f>
        <v>4.9347089843769822E-2</v>
      </c>
      <c r="P4772" s="12">
        <f>M4772*O4666</f>
        <v>1.5354874587052323</v>
      </c>
      <c r="Q4772" s="9">
        <f>N4772*O4666</f>
        <v>0.29225296238140258</v>
      </c>
      <c r="R4772" s="12">
        <f t="shared" si="1012"/>
        <v>2.8099740676640015</v>
      </c>
      <c r="S4772" s="12">
        <f t="shared" si="1013"/>
        <v>5.6179694762264845</v>
      </c>
      <c r="T4772" s="13">
        <f t="shared" si="1018"/>
        <v>1.0695811081129334</v>
      </c>
      <c r="U4772" s="14">
        <f t="shared" si="1020"/>
        <v>0.43004779280646943</v>
      </c>
    </row>
    <row r="4773" spans="1:21" x14ac:dyDescent="0.3">
      <c r="A4773" s="17">
        <v>1963</v>
      </c>
      <c r="B4773" s="17">
        <v>107</v>
      </c>
      <c r="C4773" s="17">
        <v>0.66971000000000003</v>
      </c>
      <c r="D4773" s="17">
        <v>0.50170999999999999</v>
      </c>
      <c r="E4773" s="17">
        <v>0.5</v>
      </c>
      <c r="F4773" s="6">
        <f t="shared" si="1014"/>
        <v>2.6881219168276593</v>
      </c>
      <c r="G4773" s="7">
        <f t="shared" si="1015"/>
        <v>1.3486576468916049</v>
      </c>
      <c r="H4773" s="6">
        <f t="shared" si="1016"/>
        <v>2.0137930933818566</v>
      </c>
      <c r="I4773" s="6">
        <f>SUM(H4773:H4776)</f>
        <v>3.9064848957731089</v>
      </c>
      <c r="J4773" s="8">
        <f t="shared" si="1009"/>
        <v>1.4532394796971411</v>
      </c>
      <c r="K4773" s="9">
        <f t="shared" si="1019"/>
        <v>9.2787100000000002</v>
      </c>
      <c r="L4773" s="9">
        <f t="shared" si="1010"/>
        <v>8.6313581395348837E-2</v>
      </c>
      <c r="M4773" s="12">
        <f t="shared" si="1011"/>
        <v>15.62509196222832</v>
      </c>
      <c r="N4773" s="10">
        <f>((B4772+E4772)*D4772+(B4773+E4773)*D4773+(B4774+E4774)*D4774)/3/SUM(D4666:D4773)</f>
        <v>5.8108833735149235</v>
      </c>
      <c r="O4773" s="11">
        <f>O4666</f>
        <v>4.9347089843769822E-2</v>
      </c>
      <c r="P4773" s="12">
        <f>M4773*O4666</f>
        <v>0.77105281687724658</v>
      </c>
      <c r="Q4773" s="9">
        <f>N4773*O4666</f>
        <v>0.28675018390450918</v>
      </c>
      <c r="R4773" s="12">
        <f t="shared" si="1012"/>
        <v>1.4363375535089786</v>
      </c>
      <c r="S4773" s="12">
        <f t="shared" si="1013"/>
        <v>2.8079954085624825</v>
      </c>
      <c r="T4773" s="13">
        <f t="shared" si="1018"/>
        <v>1.0445937704627213</v>
      </c>
      <c r="U4773" s="14">
        <f t="shared" si="1020"/>
        <v>0.40864570923441979</v>
      </c>
    </row>
    <row r="4774" spans="1:21" x14ac:dyDescent="0.3">
      <c r="A4774" s="17">
        <v>1963</v>
      </c>
      <c r="B4774" s="17">
        <v>108</v>
      </c>
      <c r="C4774" s="17">
        <v>0.69269000000000003</v>
      </c>
      <c r="D4774" s="17">
        <v>0.51449999999999996</v>
      </c>
      <c r="E4774" s="17">
        <v>0.5</v>
      </c>
      <c r="F4774" s="6">
        <f t="shared" si="1014"/>
        <v>1.3394642699360544</v>
      </c>
      <c r="G4774" s="7">
        <f t="shared" si="1015"/>
        <v>0.68915436688209997</v>
      </c>
      <c r="H4774" s="7">
        <f t="shared" si="1016"/>
        <v>0.99488708649500435</v>
      </c>
      <c r="I4774" s="6">
        <f>SUM(H4774:H4776)</f>
        <v>1.8926918023912522</v>
      </c>
      <c r="J4774" s="8">
        <f t="shared" si="1009"/>
        <v>1.4130214929</v>
      </c>
      <c r="K4774" s="9">
        <f>IF(F4774=0, K4773, K4773+G4774/F4774)</f>
        <v>9.7932100000000002</v>
      </c>
      <c r="L4774" s="9">
        <f t="shared" si="1010"/>
        <v>9.0260000000000007E-2</v>
      </c>
      <c r="M4774" s="12">
        <f t="shared" si="1011"/>
        <v>7.6352134598061143</v>
      </c>
      <c r="N4774" s="10">
        <f>((B4773+E4773)*D4773+(B4774+E4774)*D4774+(B4775+E4775)*D4775)/3/SUM(D4666:D4774)</f>
        <v>5.6983866032349617</v>
      </c>
      <c r="O4774" s="11">
        <f>O4666</f>
        <v>4.9347089843769822E-2</v>
      </c>
      <c r="P4774" s="12">
        <f>M4774*O4666</f>
        <v>0.37677556457741296</v>
      </c>
      <c r="Q4774" s="9">
        <f>N4774*O4666</f>
        <v>0.28119879567437001</v>
      </c>
      <c r="R4774" s="12">
        <f t="shared" si="1012"/>
        <v>0.71512603594062629</v>
      </c>
      <c r="S4774" s="12">
        <f t="shared" si="1013"/>
        <v>1.3716578550535041</v>
      </c>
      <c r="T4774" s="13">
        <f t="shared" si="1018"/>
        <v>1.0240346725478437</v>
      </c>
      <c r="U4774" s="14">
        <f t="shared" si="1020"/>
        <v>0.38898682035215626</v>
      </c>
    </row>
    <row r="4775" spans="1:21" x14ac:dyDescent="0.3">
      <c r="A4775" s="17">
        <v>1963</v>
      </c>
      <c r="B4775" s="17">
        <v>109</v>
      </c>
      <c r="C4775" s="17">
        <v>0.71475</v>
      </c>
      <c r="D4775" s="17">
        <v>0.52656999999999998</v>
      </c>
      <c r="E4775" s="17">
        <v>0.5</v>
      </c>
      <c r="F4775" s="6">
        <f t="shared" si="1014"/>
        <v>0.65030990305395442</v>
      </c>
      <c r="G4775" s="7">
        <f t="shared" si="1015"/>
        <v>0.34243368565112076</v>
      </c>
      <c r="H4775" s="7">
        <f t="shared" si="1016"/>
        <v>0.47909306022839404</v>
      </c>
      <c r="I4775" s="6">
        <f>SUM(H4775:H4776)</f>
        <v>0.89780471589624788</v>
      </c>
      <c r="J4775" s="8">
        <f t="shared" si="1009"/>
        <v>1.3805798000000002</v>
      </c>
      <c r="K4775" s="9">
        <f>IF(F4775=0, K4774, K4774+G4775/F4775)</f>
        <v>10.31978</v>
      </c>
      <c r="L4775" s="9">
        <f t="shared" si="1010"/>
        <v>9.4244566210045663E-2</v>
      </c>
      <c r="M4775" s="12">
        <f t="shared" si="1011"/>
        <v>3.6334581336809237</v>
      </c>
      <c r="N4775" s="10">
        <f>((B4774+E4774)*D4774+(B4775+E4775)*D4775)/2/SUM(D4666:D4775)</f>
        <v>5.4983083457205479</v>
      </c>
      <c r="O4775" s="11">
        <f>O4666</f>
        <v>4.9347089843769822E-2</v>
      </c>
      <c r="P4775" s="12">
        <f>M4775*O4666</f>
        <v>0.17930058496632875</v>
      </c>
      <c r="Q4775" s="9">
        <f>N4775*O4666</f>
        <v>0.2713255159250213</v>
      </c>
      <c r="R4775" s="12">
        <f t="shared" si="1012"/>
        <v>0.34910288848582771</v>
      </c>
      <c r="S4775" s="12">
        <f t="shared" si="1013"/>
        <v>0.65653181911287783</v>
      </c>
      <c r="T4775" s="13">
        <f t="shared" si="1018"/>
        <v>1.0095676169618584</v>
      </c>
      <c r="U4775" s="14">
        <f t="shared" si="1020"/>
        <v>0.37101218303814187</v>
      </c>
    </row>
    <row r="4776" spans="1:21" x14ac:dyDescent="0.3">
      <c r="A4776" s="17">
        <v>1963</v>
      </c>
      <c r="B4776" s="17" t="s">
        <v>19</v>
      </c>
      <c r="C4776" s="17">
        <v>0.73582999999999998</v>
      </c>
      <c r="D4776" s="17">
        <v>1</v>
      </c>
      <c r="E4776" s="17">
        <v>1.36</v>
      </c>
      <c r="F4776" s="6">
        <f t="shared" si="1014"/>
        <v>0.30787621740283366</v>
      </c>
      <c r="G4776" s="7">
        <f t="shared" si="1015"/>
        <v>0.30787621740283366</v>
      </c>
      <c r="H4776" s="7">
        <f>E4776*F4776</f>
        <v>0.41871165566785379</v>
      </c>
      <c r="I4776" s="6">
        <f>SUM(H4776:H4776)</f>
        <v>0.41871165566785379</v>
      </c>
      <c r="J4776" s="8">
        <f t="shared" si="1009"/>
        <v>1.36</v>
      </c>
      <c r="K4776" s="9">
        <f>IF(F4776=0, K4775, K4775+G4776/F4776)</f>
        <v>11.31978</v>
      </c>
      <c r="L4776" s="9">
        <f>K4776/(110+E4776)</f>
        <v>0.10165032327586207</v>
      </c>
      <c r="M4776" s="12">
        <f t="shared" si="1011"/>
        <v>3.0287775530955159</v>
      </c>
      <c r="N4776" s="10">
        <f>N4775-(N4773-N4774)</f>
        <v>5.3858115754405862</v>
      </c>
      <c r="O4776" s="11">
        <f>O4666</f>
        <v>4.9347089843769822E-2</v>
      </c>
      <c r="P4776" s="12">
        <f>M4776*O4666</f>
        <v>0.14946135802939775</v>
      </c>
      <c r="Q4776" s="9">
        <f>N4776*O4666</f>
        <v>0.26577412769488207</v>
      </c>
      <c r="R4776" s="12">
        <f t="shared" si="1012"/>
        <v>0.30742893062705012</v>
      </c>
      <c r="S4776" s="12">
        <f>R4776</f>
        <v>0.30742893062705012</v>
      </c>
      <c r="T4776" s="13">
        <f t="shared" si="1018"/>
        <v>0.99854718633496042</v>
      </c>
      <c r="U4776" s="14">
        <f t="shared" si="1020"/>
        <v>0.36145281366503967</v>
      </c>
    </row>
    <row r="4777" spans="1:21" x14ac:dyDescent="0.3">
      <c r="A4777" s="17">
        <v>1964</v>
      </c>
      <c r="B4777" s="17">
        <v>0</v>
      </c>
      <c r="C4777" s="17">
        <v>2.8119999999999999E-2</v>
      </c>
      <c r="D4777" s="17">
        <v>2.7439999999999999E-2</v>
      </c>
      <c r="E4777" s="17">
        <v>0.12</v>
      </c>
      <c r="F4777" s="6">
        <v>100000</v>
      </c>
      <c r="G4777" s="7">
        <f>100000*D4777</f>
        <v>2744</v>
      </c>
      <c r="H4777" s="6">
        <f>F4777-(1-E4777)*G4777</f>
        <v>97585.279999999999</v>
      </c>
      <c r="I4777" s="6">
        <f>SUM(H4777:H4887)</f>
        <v>6863179.0510540698</v>
      </c>
      <c r="J4777" s="8">
        <f>I4777/F4777</f>
        <v>68.631790510540696</v>
      </c>
      <c r="K4777" s="9">
        <f>G4777/F4777</f>
        <v>2.7439999999999999E-2</v>
      </c>
      <c r="L4777" s="9">
        <f>K4777/(0.1+E4777)</f>
        <v>0.12472727272727273</v>
      </c>
      <c r="M4777">
        <f>G4777/L4777</f>
        <v>22000</v>
      </c>
      <c r="N4777" s="10">
        <f>(0.1+E4777)*D4777/SUM(D4777:D4777)</f>
        <v>0.22</v>
      </c>
      <c r="O4777" s="11">
        <f>IF((I4777-J4777*F4777+MAX(N4779:N4872)*F4777)/SUM(M4777:M4887)&gt;1/MAX(N4779:N4875),1/MAX(N4779:N4875),(I4777-J4777*F4777+MAX(N4779:N4872)*F4777)/SUM(M4777:M4887))</f>
        <v>4.7614138707437408E-2</v>
      </c>
      <c r="P4777" s="12">
        <f>M4777*O4777</f>
        <v>1047.5110515636229</v>
      </c>
      <c r="Q4777" s="9">
        <f>N4777*O4777</f>
        <v>1.0475110515636229E-2</v>
      </c>
      <c r="R4777" s="12">
        <f>((1-Q4777)*H4777)</f>
        <v>96563.063407300695</v>
      </c>
      <c r="S4777" s="12">
        <f>R4777+S4778</f>
        <v>6194994.7979792692</v>
      </c>
      <c r="T4777" s="13">
        <f t="shared" si="1018"/>
        <v>61.94994797979269</v>
      </c>
      <c r="U4777" s="14">
        <f t="shared" ref="U4777:U4840" si="1021">J4777-T4777</f>
        <v>6.6818425307480069</v>
      </c>
    </row>
    <row r="4778" spans="1:21" x14ac:dyDescent="0.3">
      <c r="A4778" s="17">
        <v>1964</v>
      </c>
      <c r="B4778" s="17">
        <v>1</v>
      </c>
      <c r="C4778" s="17">
        <v>1.5399999999999999E-3</v>
      </c>
      <c r="D4778" s="17">
        <v>1.5399999999999999E-3</v>
      </c>
      <c r="E4778" s="17">
        <v>0.5</v>
      </c>
      <c r="F4778" s="6">
        <f>F4777-G4777</f>
        <v>97256</v>
      </c>
      <c r="G4778" s="7">
        <f>D4778*F4778</f>
        <v>149.77423999999999</v>
      </c>
      <c r="H4778" s="6">
        <f>F4778-0.5*G4778</f>
        <v>97181.112880000001</v>
      </c>
      <c r="I4778" s="6">
        <f>SUM(H4778:H4887)</f>
        <v>6765593.7710540695</v>
      </c>
      <c r="J4778" s="8">
        <f t="shared" ref="J4778:J4841" si="1022">I4778/F4778</f>
        <v>69.564795704677039</v>
      </c>
      <c r="K4778" s="9">
        <f>K4777+G4778/F4778</f>
        <v>2.8979999999999999E-2</v>
      </c>
      <c r="L4778" s="9">
        <f t="shared" ref="L4778:L4841" si="1023">K4778/(B4778+E4778)</f>
        <v>1.932E-2</v>
      </c>
      <c r="M4778" s="12">
        <f t="shared" ref="M4778:M4841" si="1024">G4778/L4778</f>
        <v>7752.2898550724631</v>
      </c>
      <c r="N4778" s="10">
        <f>(B4778+E4778)*D4778/SUM(D4777:D4778)</f>
        <v>7.9710144927536239E-2</v>
      </c>
      <c r="O4778" s="11">
        <f>O4777</f>
        <v>4.7614138707437408E-2</v>
      </c>
      <c r="P4778" s="12">
        <f>M4778*O4777</f>
        <v>369.11860445968011</v>
      </c>
      <c r="Q4778" s="9">
        <f>N4778*O4777</f>
        <v>3.7953298969696488E-3</v>
      </c>
      <c r="R4778" s="12">
        <f t="shared" ref="R4778:R4841" si="1025">((1-Q4778)*H4778)</f>
        <v>96812.278496865751</v>
      </c>
      <c r="S4778" s="12">
        <f t="shared" ref="S4778:S4841" si="1026">R4778+S4779</f>
        <v>6098431.7345719682</v>
      </c>
      <c r="T4778" s="13">
        <f t="shared" si="1018"/>
        <v>62.704940924693268</v>
      </c>
      <c r="U4778" s="14">
        <f t="shared" si="1021"/>
        <v>6.8598547799837704</v>
      </c>
    </row>
    <row r="4779" spans="1:21" x14ac:dyDescent="0.3">
      <c r="A4779" s="17">
        <v>1964</v>
      </c>
      <c r="B4779" s="17">
        <v>2</v>
      </c>
      <c r="C4779" s="17">
        <v>1.14E-3</v>
      </c>
      <c r="D4779" s="17">
        <v>1.14E-3</v>
      </c>
      <c r="E4779" s="17">
        <v>0.5</v>
      </c>
      <c r="F4779" s="6">
        <f t="shared" ref="F4779:F4842" si="1027">F4778-G4778</f>
        <v>97106.225760000001</v>
      </c>
      <c r="G4779" s="7">
        <f t="shared" ref="G4779:G4842" si="1028">D4779*F4779</f>
        <v>110.70109736639999</v>
      </c>
      <c r="H4779" s="6">
        <f t="shared" ref="H4779:H4842" si="1029">F4779-0.5*G4779</f>
        <v>97050.875211316801</v>
      </c>
      <c r="I4779" s="6">
        <f>SUM(H4779:H4887)</f>
        <v>6668412.6581740696</v>
      </c>
      <c r="J4779" s="8">
        <f t="shared" si="1022"/>
        <v>68.671319536763647</v>
      </c>
      <c r="K4779" s="9">
        <f t="shared" ref="K4779:K4842" si="1030">K4778+G4779/F4779</f>
        <v>3.0119999999999997E-2</v>
      </c>
      <c r="L4779" s="9">
        <f t="shared" si="1023"/>
        <v>1.2048E-2</v>
      </c>
      <c r="M4779" s="12">
        <f t="shared" si="1024"/>
        <v>9188.3380948207159</v>
      </c>
      <c r="N4779" s="10">
        <f>((B4778+E4778)*D4778+(B4779+E4779)*D4779+(B4780+E4780)*D4780)/3/SUM(D4777:D4779)</f>
        <v>9.3902169101372293E-2</v>
      </c>
      <c r="O4779" s="11">
        <f>O4777</f>
        <v>4.7614138707437408E-2</v>
      </c>
      <c r="P4779" s="12">
        <f>M4779*O4777</f>
        <v>437.49480453762476</v>
      </c>
      <c r="Q4779" s="9">
        <f>N4779*O4777</f>
        <v>4.4710709045219831E-3</v>
      </c>
      <c r="R4779" s="12">
        <f t="shared" si="1025"/>
        <v>96616.95386690108</v>
      </c>
      <c r="S4779" s="12">
        <f t="shared" si="1026"/>
        <v>6001619.4560751021</v>
      </c>
      <c r="T4779" s="13">
        <f t="shared" si="1018"/>
        <v>61.804682543302896</v>
      </c>
      <c r="U4779" s="14">
        <f t="shared" si="1021"/>
        <v>6.8666369934607516</v>
      </c>
    </row>
    <row r="4780" spans="1:21" x14ac:dyDescent="0.3">
      <c r="A4780" s="17">
        <v>1964</v>
      </c>
      <c r="B4780" s="17">
        <v>3</v>
      </c>
      <c r="C4780" s="17">
        <v>9.5E-4</v>
      </c>
      <c r="D4780" s="17">
        <v>9.5E-4</v>
      </c>
      <c r="E4780" s="17">
        <v>0.5</v>
      </c>
      <c r="F4780" s="6">
        <f t="shared" si="1027"/>
        <v>96995.524662633601</v>
      </c>
      <c r="G4780" s="7">
        <f t="shared" si="1028"/>
        <v>92.145748429501921</v>
      </c>
      <c r="H4780" s="6">
        <f t="shared" si="1029"/>
        <v>96949.451788418854</v>
      </c>
      <c r="I4780" s="6">
        <f>SUM(H4780:H4887)</f>
        <v>6571361.7829627525</v>
      </c>
      <c r="J4780" s="8">
        <f t="shared" si="1022"/>
        <v>67.749123537596503</v>
      </c>
      <c r="K4780" s="9">
        <f t="shared" si="1030"/>
        <v>3.1069999999999997E-2</v>
      </c>
      <c r="L4780" s="9">
        <f t="shared" si="1023"/>
        <v>8.877142857142856E-3</v>
      </c>
      <c r="M4780" s="12">
        <f t="shared" si="1024"/>
        <v>10380.113276577302</v>
      </c>
      <c r="N4780" s="10">
        <f>((B4779+E4779)*D4779+(B4780+E4780)*D4780+(B4781+E4781)*D4781)/3/SUM(D4777:D4780)</f>
        <v>0.10969853020062226</v>
      </c>
      <c r="O4780" s="11">
        <f>O4777</f>
        <v>4.7614138707437408E-2</v>
      </c>
      <c r="P4780" s="12">
        <f>M4780*O4777</f>
        <v>494.24015334986422</v>
      </c>
      <c r="Q4780" s="9">
        <f>N4780*O4777</f>
        <v>5.2232010329744394E-3</v>
      </c>
      <c r="R4780" s="12">
        <f t="shared" si="1025"/>
        <v>96443.065311691273</v>
      </c>
      <c r="S4780" s="12">
        <f t="shared" si="1026"/>
        <v>5905002.5022082012</v>
      </c>
      <c r="T4780" s="13">
        <f t="shared" si="1018"/>
        <v>60.879123266220496</v>
      </c>
      <c r="U4780" s="14">
        <f t="shared" si="1021"/>
        <v>6.8700002713760071</v>
      </c>
    </row>
    <row r="4781" spans="1:21" x14ac:dyDescent="0.3">
      <c r="A4781" s="17">
        <v>1964</v>
      </c>
      <c r="B4781" s="17">
        <v>4</v>
      </c>
      <c r="C4781" s="17">
        <v>8.9999999999999998E-4</v>
      </c>
      <c r="D4781" s="17">
        <v>8.9999999999999998E-4</v>
      </c>
      <c r="E4781" s="17">
        <v>0.5</v>
      </c>
      <c r="F4781" s="6">
        <f t="shared" si="1027"/>
        <v>96903.378914204106</v>
      </c>
      <c r="G4781" s="7">
        <f t="shared" si="1028"/>
        <v>87.213041022783699</v>
      </c>
      <c r="H4781" s="6">
        <f t="shared" si="1029"/>
        <v>96859.772393692721</v>
      </c>
      <c r="I4781" s="6">
        <f>SUM(H4781:H4887)</f>
        <v>6474412.3311743326</v>
      </c>
      <c r="J4781" s="8">
        <f t="shared" si="1022"/>
        <v>66.813070955003738</v>
      </c>
      <c r="K4781" s="9">
        <f t="shared" si="1030"/>
        <v>3.1969999999999998E-2</v>
      </c>
      <c r="L4781" s="9">
        <f t="shared" si="1023"/>
        <v>7.1044444444444445E-3</v>
      </c>
      <c r="M4781" s="12">
        <f t="shared" si="1024"/>
        <v>12275.842496169116</v>
      </c>
      <c r="N4781" s="10">
        <f>((B4780+E4780)*D4780+(B4781+E4781)*D4781+(B4782+E4782)*D4782)/3/SUM(D4777:D4781)</f>
        <v>0.12105098529871755</v>
      </c>
      <c r="O4781" s="11">
        <f>O4777</f>
        <v>4.7614138707437408E-2</v>
      </c>
      <c r="P4781" s="12">
        <f>M4781*O4777</f>
        <v>584.503667363251</v>
      </c>
      <c r="Q4781" s="9">
        <f>N4781*O4777</f>
        <v>5.763738404685104E-3</v>
      </c>
      <c r="R4781" s="12">
        <f t="shared" si="1025"/>
        <v>96301.498003678134</v>
      </c>
      <c r="S4781" s="12">
        <f t="shared" si="1026"/>
        <v>5808559.4368965095</v>
      </c>
      <c r="T4781" s="13">
        <f t="shared" si="1018"/>
        <v>59.941763661711597</v>
      </c>
      <c r="U4781" s="14">
        <f t="shared" si="1021"/>
        <v>6.8713072932921406</v>
      </c>
    </row>
    <row r="4782" spans="1:21" x14ac:dyDescent="0.3">
      <c r="A4782" s="17">
        <v>1964</v>
      </c>
      <c r="B4782" s="17">
        <v>5</v>
      </c>
      <c r="C4782" s="17">
        <v>7.6999999999999996E-4</v>
      </c>
      <c r="D4782" s="17">
        <v>7.6999999999999996E-4</v>
      </c>
      <c r="E4782" s="17">
        <v>0.5</v>
      </c>
      <c r="F4782" s="6">
        <f t="shared" si="1027"/>
        <v>96816.165873181322</v>
      </c>
      <c r="G4782" s="7">
        <f t="shared" si="1028"/>
        <v>74.548447722349607</v>
      </c>
      <c r="H4782" s="6">
        <f t="shared" si="1029"/>
        <v>96778.891649320154</v>
      </c>
      <c r="I4782" s="6">
        <f>SUM(H4782:H4887)</f>
        <v>6377552.5587806404</v>
      </c>
      <c r="J4782" s="8">
        <f t="shared" si="1022"/>
        <v>65.872806480836502</v>
      </c>
      <c r="K4782" s="9">
        <f t="shared" si="1030"/>
        <v>3.2739999999999998E-2</v>
      </c>
      <c r="L4782" s="9">
        <f t="shared" si="1023"/>
        <v>5.9527272727272727E-3</v>
      </c>
      <c r="M4782" s="12">
        <f t="shared" si="1024"/>
        <v>12523.410582557204</v>
      </c>
      <c r="N4782" s="10">
        <f>((B4781+E4781)*D4781+(B4782+E4782)*D4782+(B4783+E4783)*D4783)/3/SUM(D4777:D4782)</f>
        <v>0.12538179596823459</v>
      </c>
      <c r="O4782" s="11">
        <f>O4777</f>
        <v>4.7614138707437408E-2</v>
      </c>
      <c r="P4782" s="12">
        <f>M4782*O4777</f>
        <v>596.29140856806828</v>
      </c>
      <c r="Q4782" s="9">
        <f>N4782*O4777</f>
        <v>5.9699462246191387E-3</v>
      </c>
      <c r="R4782" s="12">
        <f t="shared" si="1025"/>
        <v>96201.126870495471</v>
      </c>
      <c r="S4782" s="12">
        <f t="shared" si="1026"/>
        <v>5712257.9388928311</v>
      </c>
      <c r="T4782" s="13">
        <f t="shared" si="1018"/>
        <v>59.001075774631168</v>
      </c>
      <c r="U4782" s="14">
        <f t="shared" si="1021"/>
        <v>6.8717307062053337</v>
      </c>
    </row>
    <row r="4783" spans="1:21" x14ac:dyDescent="0.3">
      <c r="A4783" s="17">
        <v>1964</v>
      </c>
      <c r="B4783" s="17">
        <v>6</v>
      </c>
      <c r="C4783" s="17">
        <v>6.2E-4</v>
      </c>
      <c r="D4783" s="17">
        <v>6.2E-4</v>
      </c>
      <c r="E4783" s="17">
        <v>0.5</v>
      </c>
      <c r="F4783" s="6">
        <f t="shared" si="1027"/>
        <v>96741.617425458971</v>
      </c>
      <c r="G4783" s="7">
        <f t="shared" si="1028"/>
        <v>59.979802803784565</v>
      </c>
      <c r="H4783" s="6">
        <f t="shared" si="1029"/>
        <v>96711.627524057083</v>
      </c>
      <c r="I4783" s="6">
        <f>SUM(H4783:H4887)</f>
        <v>6280773.6671313196</v>
      </c>
      <c r="J4783" s="8">
        <f t="shared" si="1022"/>
        <v>64.923182331231544</v>
      </c>
      <c r="K4783" s="9">
        <f t="shared" si="1030"/>
        <v>3.3360000000000001E-2</v>
      </c>
      <c r="L4783" s="9">
        <f t="shared" si="1023"/>
        <v>5.1323076923076921E-3</v>
      </c>
      <c r="M4783" s="12">
        <f t="shared" si="1024"/>
        <v>11686.712176996394</v>
      </c>
      <c r="N4783" s="10">
        <f>((B4782+E4782)*D4782+(B4783+E4783)*D4783+(B4784+E4784)*D4784)/3/SUM(D4777:D4783)</f>
        <v>0.12829736211031176</v>
      </c>
      <c r="O4783" s="11">
        <f>O4777</f>
        <v>4.7614138707437408E-2</v>
      </c>
      <c r="P4783" s="12">
        <f>M4783*O4777</f>
        <v>556.45273462940406</v>
      </c>
      <c r="Q4783" s="9">
        <f>N4783*O4777</f>
        <v>6.1087683953187089E-3</v>
      </c>
      <c r="R4783" s="12">
        <f t="shared" si="1025"/>
        <v>96120.838590378291</v>
      </c>
      <c r="S4783" s="12">
        <f t="shared" si="1026"/>
        <v>5616056.8120223358</v>
      </c>
      <c r="T4783" s="13">
        <f t="shared" si="1018"/>
        <v>58.052128561418783</v>
      </c>
      <c r="U4783" s="14">
        <f t="shared" si="1021"/>
        <v>6.8710537698127609</v>
      </c>
    </row>
    <row r="4784" spans="1:21" x14ac:dyDescent="0.3">
      <c r="A4784" s="17">
        <v>1964</v>
      </c>
      <c r="B4784" s="17">
        <v>7</v>
      </c>
      <c r="C4784" s="17">
        <v>6.0999999999999997E-4</v>
      </c>
      <c r="D4784" s="17">
        <v>6.0999999999999997E-4</v>
      </c>
      <c r="E4784" s="17">
        <v>0.5</v>
      </c>
      <c r="F4784" s="6">
        <f t="shared" si="1027"/>
        <v>96681.63762265518</v>
      </c>
      <c r="G4784" s="7">
        <f t="shared" si="1028"/>
        <v>58.975798949819655</v>
      </c>
      <c r="H4784" s="6">
        <f t="shared" si="1029"/>
        <v>96652.149723180264</v>
      </c>
      <c r="I4784" s="6">
        <f>SUM(H4784:H4887)</f>
        <v>6184062.0396072622</v>
      </c>
      <c r="J4784" s="8">
        <f t="shared" si="1022"/>
        <v>63.963149483911572</v>
      </c>
      <c r="K4784" s="9">
        <f t="shared" si="1030"/>
        <v>3.397E-2</v>
      </c>
      <c r="L4784" s="9">
        <f t="shared" si="1023"/>
        <v>4.5293333333333331E-3</v>
      </c>
      <c r="M4784" s="12">
        <f t="shared" si="1024"/>
        <v>13020.856406348174</v>
      </c>
      <c r="N4784" s="10">
        <f>((B4783+E4783)*D4783+(B4784+E4784)*D4784+(B4785+E4785)*D4785)/3/SUM(D4777:D4784)</f>
        <v>0.13364733588460406</v>
      </c>
      <c r="O4784" s="11">
        <f>O4777</f>
        <v>4.7614138707437408E-2</v>
      </c>
      <c r="P4784" s="12">
        <f>M4784*O4777</f>
        <v>619.97686302148691</v>
      </c>
      <c r="Q4784" s="9">
        <f>N4784*O4777</f>
        <v>6.3635027886890143E-3</v>
      </c>
      <c r="R4784" s="12">
        <f t="shared" si="1025"/>
        <v>96037.103498884011</v>
      </c>
      <c r="S4784" s="12">
        <f t="shared" si="1026"/>
        <v>5519935.9734319579</v>
      </c>
      <c r="T4784" s="13">
        <f t="shared" si="1018"/>
        <v>57.093943681178239</v>
      </c>
      <c r="U4784" s="14">
        <f t="shared" si="1021"/>
        <v>6.8692058027333331</v>
      </c>
    </row>
    <row r="4785" spans="1:21" x14ac:dyDescent="0.3">
      <c r="A4785" s="17">
        <v>1964</v>
      </c>
      <c r="B4785" s="17">
        <v>8</v>
      </c>
      <c r="C4785" s="17">
        <v>5.9000000000000003E-4</v>
      </c>
      <c r="D4785" s="17">
        <v>5.9000000000000003E-4</v>
      </c>
      <c r="E4785" s="17">
        <v>0.5</v>
      </c>
      <c r="F4785" s="6">
        <f t="shared" si="1027"/>
        <v>96622.661823705363</v>
      </c>
      <c r="G4785" s="7">
        <f t="shared" si="1028"/>
        <v>57.007370475986164</v>
      </c>
      <c r="H4785" s="6">
        <f t="shared" si="1029"/>
        <v>96594.158138467363</v>
      </c>
      <c r="I4785" s="6">
        <f>SUM(H4785:H4887)</f>
        <v>6087409.8898840826</v>
      </c>
      <c r="J4785" s="8">
        <f t="shared" si="1022"/>
        <v>63.001885634148408</v>
      </c>
      <c r="K4785" s="9">
        <f t="shared" si="1030"/>
        <v>3.456E-2</v>
      </c>
      <c r="L4785" s="9">
        <f t="shared" si="1023"/>
        <v>4.0658823529411761E-3</v>
      </c>
      <c r="M4785" s="12">
        <f t="shared" si="1024"/>
        <v>14020.909983966505</v>
      </c>
      <c r="N4785" s="10">
        <f>((B4784+E4784)*D4784+(B4785+E4785)*D4785+(B4786+E4786)*D4786)/3/SUM(D4777:D4785)</f>
        <v>0.14472415123456792</v>
      </c>
      <c r="O4785" s="11">
        <f>O4777</f>
        <v>4.7614138707437408E-2</v>
      </c>
      <c r="P4785" s="12">
        <f>M4785*O4777</f>
        <v>667.59355278107512</v>
      </c>
      <c r="Q4785" s="9">
        <f>N4785*O4777</f>
        <v>6.8909158111988651E-3</v>
      </c>
      <c r="R4785" s="12">
        <f t="shared" si="1025"/>
        <v>95928.535926881552</v>
      </c>
      <c r="S4785" s="12">
        <f t="shared" si="1026"/>
        <v>5423898.8699330734</v>
      </c>
      <c r="T4785" s="13">
        <f t="shared" si="1018"/>
        <v>56.134852503125479</v>
      </c>
      <c r="U4785" s="14">
        <f t="shared" si="1021"/>
        <v>6.8670331310229287</v>
      </c>
    </row>
    <row r="4786" spans="1:21" x14ac:dyDescent="0.3">
      <c r="A4786" s="17">
        <v>1964</v>
      </c>
      <c r="B4786" s="17">
        <v>9</v>
      </c>
      <c r="C4786" s="17">
        <v>5.6999999999999998E-4</v>
      </c>
      <c r="D4786" s="17">
        <v>5.6999999999999998E-4</v>
      </c>
      <c r="E4786" s="17">
        <v>0.5</v>
      </c>
      <c r="F4786" s="6">
        <f t="shared" si="1027"/>
        <v>96565.654453229377</v>
      </c>
      <c r="G4786" s="7">
        <f t="shared" si="1028"/>
        <v>55.042423038340743</v>
      </c>
      <c r="H4786" s="6">
        <f t="shared" si="1029"/>
        <v>96538.133241710209</v>
      </c>
      <c r="I4786" s="6">
        <f>SUM(H4786:H4887)</f>
        <v>5990815.7317456156</v>
      </c>
      <c r="J4786" s="8">
        <f t="shared" si="1022"/>
        <v>62.038783516423102</v>
      </c>
      <c r="K4786" s="9">
        <f t="shared" si="1030"/>
        <v>3.5130000000000002E-2</v>
      </c>
      <c r="L4786" s="9">
        <f t="shared" si="1023"/>
        <v>3.6978947368421053E-3</v>
      </c>
      <c r="M4786" s="12">
        <f t="shared" si="1024"/>
        <v>14884.799853806919</v>
      </c>
      <c r="N4786" s="10">
        <f>((B4785+E4785)*D4785+(B4786+E4786)*D4786+(B4787+E4787)*D4787)/3/SUM(D4777:D4786)</f>
        <v>0.13881772464180664</v>
      </c>
      <c r="O4786" s="11">
        <f>O4777</f>
        <v>4.7614138707437408E-2</v>
      </c>
      <c r="P4786" s="12">
        <f>M4786*O4777</f>
        <v>708.72692487160668</v>
      </c>
      <c r="Q4786" s="9">
        <f>N4786*O4777</f>
        <v>6.6096863961458332E-3</v>
      </c>
      <c r="R4786" s="12">
        <f t="shared" si="1025"/>
        <v>95900.046455713164</v>
      </c>
      <c r="S4786" s="12">
        <f t="shared" si="1026"/>
        <v>5327970.3340061922</v>
      </c>
      <c r="T4786" s="13">
        <f t="shared" si="1018"/>
        <v>55.174589393858888</v>
      </c>
      <c r="U4786" s="14">
        <f t="shared" si="1021"/>
        <v>6.8641941225642142</v>
      </c>
    </row>
    <row r="4787" spans="1:21" x14ac:dyDescent="0.3">
      <c r="A4787" s="17">
        <v>1964</v>
      </c>
      <c r="B4787" s="17">
        <v>10</v>
      </c>
      <c r="C4787" s="17">
        <v>4.0000000000000002E-4</v>
      </c>
      <c r="D4787" s="17">
        <v>4.0000000000000002E-4</v>
      </c>
      <c r="E4787" s="17">
        <v>0.5</v>
      </c>
      <c r="F4787" s="6">
        <f t="shared" si="1027"/>
        <v>96510.612030191041</v>
      </c>
      <c r="G4787" s="7">
        <f t="shared" si="1028"/>
        <v>38.604244812076416</v>
      </c>
      <c r="H4787" s="6">
        <f t="shared" si="1029"/>
        <v>96491.309907785006</v>
      </c>
      <c r="I4787" s="6">
        <f>SUM(H4787:H4887)</f>
        <v>5894277.5985039044</v>
      </c>
      <c r="J4787" s="8">
        <f t="shared" si="1022"/>
        <v>61.073880628381261</v>
      </c>
      <c r="K4787" s="9">
        <f t="shared" si="1030"/>
        <v>3.5529999999999999E-2</v>
      </c>
      <c r="L4787" s="9">
        <f t="shared" si="1023"/>
        <v>3.3838095238095237E-3</v>
      </c>
      <c r="M4787" s="12">
        <f t="shared" si="1024"/>
        <v>11408.515916881575</v>
      </c>
      <c r="N4787" s="10">
        <f>((B4786+E4786)*D4786+(B4787+E4787)*D4787+(B4788+E4788)*D4788)/3/SUM(D4777:D4787)</f>
        <v>0.13444037902242234</v>
      </c>
      <c r="O4787" s="11">
        <f>O4777</f>
        <v>4.7614138707437408E-2</v>
      </c>
      <c r="P4787" s="12">
        <f>M4787*O4777</f>
        <v>543.20665931240683</v>
      </c>
      <c r="Q4787" s="9">
        <f>N4787*O4777</f>
        <v>6.4012628546540754E-3</v>
      </c>
      <c r="R4787" s="12">
        <f t="shared" si="1025"/>
        <v>95873.643669875397</v>
      </c>
      <c r="S4787" s="12">
        <f t="shared" si="1026"/>
        <v>5232070.2875504792</v>
      </c>
      <c r="T4787" s="13">
        <f t="shared" si="1018"/>
        <v>54.212383254949735</v>
      </c>
      <c r="U4787" s="14">
        <f t="shared" si="1021"/>
        <v>6.8614973734315257</v>
      </c>
    </row>
    <row r="4788" spans="1:21" x14ac:dyDescent="0.3">
      <c r="A4788" s="17">
        <v>1964</v>
      </c>
      <c r="B4788" s="17">
        <v>11</v>
      </c>
      <c r="C4788" s="17">
        <v>4.0999999999999999E-4</v>
      </c>
      <c r="D4788" s="17">
        <v>4.0999999999999999E-4</v>
      </c>
      <c r="E4788" s="17">
        <v>0.5</v>
      </c>
      <c r="F4788" s="6">
        <f t="shared" si="1027"/>
        <v>96472.00778537897</v>
      </c>
      <c r="G4788" s="7">
        <f t="shared" si="1028"/>
        <v>39.553523192005379</v>
      </c>
      <c r="H4788" s="6">
        <f t="shared" si="1029"/>
        <v>96452.231023782966</v>
      </c>
      <c r="I4788" s="6">
        <f>SUM(H4788:H4887)</f>
        <v>5797786.2885961197</v>
      </c>
      <c r="J4788" s="8">
        <f t="shared" si="1022"/>
        <v>60.098119876331801</v>
      </c>
      <c r="K4788" s="9">
        <f t="shared" si="1030"/>
        <v>3.594E-2</v>
      </c>
      <c r="L4788" s="9">
        <f t="shared" si="1023"/>
        <v>3.1252173913043479E-3</v>
      </c>
      <c r="M4788" s="12">
        <f t="shared" si="1024"/>
        <v>12656.246986868722</v>
      </c>
      <c r="N4788" s="10">
        <f>((B4787+E4787)*D4787+(B4788+E4788)*D4788+(B4789+E4789)*D4789)/3/SUM(D4777:D4788)</f>
        <v>0.13601372658133926</v>
      </c>
      <c r="O4788" s="11">
        <f>O4777</f>
        <v>4.7614138707437408E-2</v>
      </c>
      <c r="P4788" s="12">
        <f>M4788*O4777</f>
        <v>602.61629954835405</v>
      </c>
      <c r="Q4788" s="9">
        <f>N4788*O4777</f>
        <v>6.4761764435593535E-3</v>
      </c>
      <c r="R4788" s="12">
        <f t="shared" si="1025"/>
        <v>95827.589357297999</v>
      </c>
      <c r="S4788" s="12">
        <f t="shared" si="1026"/>
        <v>5136196.6438806038</v>
      </c>
      <c r="T4788" s="13">
        <f t="shared" si="1018"/>
        <v>53.240279349291534</v>
      </c>
      <c r="U4788" s="14">
        <f t="shared" si="1021"/>
        <v>6.8578405270402669</v>
      </c>
    </row>
    <row r="4789" spans="1:21" x14ac:dyDescent="0.3">
      <c r="A4789" s="17">
        <v>1964</v>
      </c>
      <c r="B4789" s="17">
        <v>12</v>
      </c>
      <c r="C4789" s="17">
        <v>4.6000000000000001E-4</v>
      </c>
      <c r="D4789" s="17">
        <v>4.6000000000000001E-4</v>
      </c>
      <c r="E4789" s="17">
        <v>0.5</v>
      </c>
      <c r="F4789" s="6">
        <f t="shared" si="1027"/>
        <v>96432.454262186962</v>
      </c>
      <c r="G4789" s="7">
        <f t="shared" si="1028"/>
        <v>44.358928960606001</v>
      </c>
      <c r="H4789" s="6">
        <f t="shared" si="1029"/>
        <v>96410.274797706661</v>
      </c>
      <c r="I4789" s="6">
        <f>SUM(H4789:H4887)</f>
        <v>5701334.0575723369</v>
      </c>
      <c r="J4789" s="8">
        <f t="shared" si="1022"/>
        <v>59.122565128034296</v>
      </c>
      <c r="K4789" s="9">
        <f t="shared" si="1030"/>
        <v>3.6400000000000002E-2</v>
      </c>
      <c r="L4789" s="9">
        <f t="shared" si="1023"/>
        <v>2.9120000000000001E-3</v>
      </c>
      <c r="M4789" s="12">
        <f t="shared" si="1024"/>
        <v>15233.148681526785</v>
      </c>
      <c r="N4789" s="10">
        <f>((B4788+E4788)*D4788+(B4789+E4789)*D4789+(B4790+E4790)*D4790)/3/SUM(D4777:D4789)</f>
        <v>0.15641025641025638</v>
      </c>
      <c r="O4789" s="11">
        <f>O4777</f>
        <v>4.7614138707437408E-2</v>
      </c>
      <c r="P4789" s="12">
        <f>M4789*O4777</f>
        <v>725.31325427323361</v>
      </c>
      <c r="Q4789" s="9">
        <f>N4789*O4777</f>
        <v>7.4473396439837984E-3</v>
      </c>
      <c r="R4789" s="12">
        <f t="shared" si="1025"/>
        <v>95692.274736118328</v>
      </c>
      <c r="S4789" s="12">
        <f t="shared" si="1026"/>
        <v>5040369.054523306</v>
      </c>
      <c r="T4789" s="13">
        <f t="shared" si="1018"/>
        <v>52.26838923770638</v>
      </c>
      <c r="U4789" s="14">
        <f t="shared" si="1021"/>
        <v>6.854175890327916</v>
      </c>
    </row>
    <row r="4790" spans="1:21" x14ac:dyDescent="0.3">
      <c r="A4790" s="17">
        <v>1964</v>
      </c>
      <c r="B4790" s="17">
        <v>13</v>
      </c>
      <c r="C4790" s="17">
        <v>4.8999999999999998E-4</v>
      </c>
      <c r="D4790" s="17">
        <v>4.8999999999999998E-4</v>
      </c>
      <c r="E4790" s="17">
        <v>0.5</v>
      </c>
      <c r="F4790" s="6">
        <f t="shared" si="1027"/>
        <v>96388.09533322636</v>
      </c>
      <c r="G4790" s="7">
        <f t="shared" si="1028"/>
        <v>47.230166713280916</v>
      </c>
      <c r="H4790" s="6">
        <f t="shared" si="1029"/>
        <v>96364.480249869725</v>
      </c>
      <c r="I4790" s="6">
        <f>SUM(H4790:H4887)</f>
        <v>5604923.7827746309</v>
      </c>
      <c r="J4790" s="8">
        <f t="shared" si="1022"/>
        <v>58.149543918236688</v>
      </c>
      <c r="K4790" s="9">
        <f t="shared" si="1030"/>
        <v>3.6889999999999999E-2</v>
      </c>
      <c r="L4790" s="9">
        <f t="shared" si="1023"/>
        <v>2.7325925925925925E-3</v>
      </c>
      <c r="M4790" s="12">
        <f t="shared" si="1024"/>
        <v>17284.013299791066</v>
      </c>
      <c r="N4790" s="10">
        <f>((B4789+E4789)*D4789+(B4790+E4790)*D4790+(B4791+E4791)*D4791)/3/SUM(D4777:D4790)</f>
        <v>0.18509984639016894</v>
      </c>
      <c r="O4790" s="11">
        <f>O4777</f>
        <v>4.7614138707437408E-2</v>
      </c>
      <c r="P4790" s="12">
        <f>M4790*O4777</f>
        <v>822.96340667744471</v>
      </c>
      <c r="Q4790" s="9">
        <f>N4790*O4777</f>
        <v>8.8133697607468611E-3</v>
      </c>
      <c r="R4790" s="12">
        <f t="shared" si="1025"/>
        <v>95515.184453625436</v>
      </c>
      <c r="S4790" s="12">
        <f t="shared" si="1026"/>
        <v>4944676.7797871875</v>
      </c>
      <c r="T4790" s="13">
        <f t="shared" si="1018"/>
        <v>51.299662709308528</v>
      </c>
      <c r="U4790" s="14">
        <f t="shared" si="1021"/>
        <v>6.84988120892816</v>
      </c>
    </row>
    <row r="4791" spans="1:21" x14ac:dyDescent="0.3">
      <c r="A4791" s="17">
        <v>1964</v>
      </c>
      <c r="B4791" s="17">
        <v>14</v>
      </c>
      <c r="C4791" s="17">
        <v>5.5999999999999995E-4</v>
      </c>
      <c r="D4791" s="17">
        <v>5.5999999999999995E-4</v>
      </c>
      <c r="E4791" s="17">
        <v>0.5</v>
      </c>
      <c r="F4791" s="6">
        <f t="shared" si="1027"/>
        <v>96340.865166513075</v>
      </c>
      <c r="G4791" s="7">
        <f t="shared" si="1028"/>
        <v>53.950884493247315</v>
      </c>
      <c r="H4791" s="6">
        <f t="shared" si="1029"/>
        <v>96313.889724266453</v>
      </c>
      <c r="I4791" s="6">
        <f>SUM(H4791:H4887)</f>
        <v>5508559.3025247613</v>
      </c>
      <c r="J4791" s="8">
        <f t="shared" si="1022"/>
        <v>57.177806043197855</v>
      </c>
      <c r="K4791" s="9">
        <f t="shared" si="1030"/>
        <v>3.7449999999999997E-2</v>
      </c>
      <c r="L4791" s="9">
        <f t="shared" si="1023"/>
        <v>2.5827586206896552E-3</v>
      </c>
      <c r="M4791" s="12">
        <f t="shared" si="1024"/>
        <v>20888.860484701898</v>
      </c>
      <c r="N4791" s="10">
        <f>((B4790+E4790)*D4790+(B4791+E4791)*D4791+(B4792+E4792)*D4792)/3/SUM(D4777:D4791)</f>
        <v>0.22496662216288388</v>
      </c>
      <c r="O4791" s="11">
        <f>O4777</f>
        <v>4.7614138707437408E-2</v>
      </c>
      <c r="P4791" s="12">
        <f>M4791*O4777</f>
        <v>994.60510055890438</v>
      </c>
      <c r="Q4791" s="9">
        <f>N4791*O4777</f>
        <v>1.0711591952207215E-2</v>
      </c>
      <c r="R4791" s="12">
        <f t="shared" si="1025"/>
        <v>95282.214638210236</v>
      </c>
      <c r="S4791" s="12">
        <f t="shared" si="1026"/>
        <v>4849161.5953335622</v>
      </c>
      <c r="T4791" s="13">
        <f t="shared" si="1018"/>
        <v>50.333382277109472</v>
      </c>
      <c r="U4791" s="14">
        <f t="shared" si="1021"/>
        <v>6.8444237660883829</v>
      </c>
    </row>
    <row r="4792" spans="1:21" x14ac:dyDescent="0.3">
      <c r="A4792" s="17">
        <v>1964</v>
      </c>
      <c r="B4792" s="17">
        <v>15</v>
      </c>
      <c r="C4792" s="17">
        <v>6.8000000000000005E-4</v>
      </c>
      <c r="D4792" s="17">
        <v>6.8000000000000005E-4</v>
      </c>
      <c r="E4792" s="17">
        <v>0.5</v>
      </c>
      <c r="F4792" s="6">
        <f t="shared" si="1027"/>
        <v>96286.914282019832</v>
      </c>
      <c r="G4792" s="7">
        <f t="shared" si="1028"/>
        <v>65.47510171177349</v>
      </c>
      <c r="H4792" s="6">
        <f t="shared" si="1029"/>
        <v>96254.176731163941</v>
      </c>
      <c r="I4792" s="6">
        <f>SUM(H4792:H4887)</f>
        <v>5412245.4128004955</v>
      </c>
      <c r="J4792" s="8">
        <f t="shared" si="1022"/>
        <v>56.209563398701135</v>
      </c>
      <c r="K4792" s="9">
        <f t="shared" si="1030"/>
        <v>3.8129999999999997E-2</v>
      </c>
      <c r="L4792" s="9">
        <f t="shared" si="1023"/>
        <v>2.4599999999999999E-3</v>
      </c>
      <c r="M4792" s="12">
        <f t="shared" si="1024"/>
        <v>26615.895004785973</v>
      </c>
      <c r="N4792" s="10">
        <f>((B4791+E4791)*D4791+(B4792+E4792)*D4792+(B4793+E4793)*D4793)/3/SUM(D4777:D4792)</f>
        <v>0.30592709152897984</v>
      </c>
      <c r="O4792" s="11">
        <f>O4777</f>
        <v>4.7614138707437408E-2</v>
      </c>
      <c r="P4792" s="12">
        <f>M4792*O4777</f>
        <v>1267.2929165804696</v>
      </c>
      <c r="Q4792" s="9">
        <f>N4792*O4777</f>
        <v>1.4566454970423746E-2</v>
      </c>
      <c r="R4792" s="12">
        <f t="shared" si="1025"/>
        <v>94852.094600094235</v>
      </c>
      <c r="S4792" s="12">
        <f t="shared" si="1026"/>
        <v>4753879.3806953523</v>
      </c>
      <c r="T4792" s="13">
        <f t="shared" si="1018"/>
        <v>49.372019200568246</v>
      </c>
      <c r="U4792" s="14">
        <f t="shared" si="1021"/>
        <v>6.8375441981328891</v>
      </c>
    </row>
    <row r="4793" spans="1:21" x14ac:dyDescent="0.3">
      <c r="A4793" s="17">
        <v>1964</v>
      </c>
      <c r="B4793" s="17">
        <v>16</v>
      </c>
      <c r="C4793" s="17">
        <v>9.8999999999999999E-4</v>
      </c>
      <c r="D4793" s="17">
        <v>9.8999999999999999E-4</v>
      </c>
      <c r="E4793" s="17">
        <v>0.5</v>
      </c>
      <c r="F4793" s="6">
        <f t="shared" si="1027"/>
        <v>96221.439180308065</v>
      </c>
      <c r="G4793" s="7">
        <f t="shared" si="1028"/>
        <v>95.25922478850498</v>
      </c>
      <c r="H4793" s="6">
        <f t="shared" si="1029"/>
        <v>96173.809567913806</v>
      </c>
      <c r="I4793" s="6">
        <f>SUM(H4793:H4887)</f>
        <v>5315991.2360693309</v>
      </c>
      <c r="J4793" s="8">
        <f t="shared" si="1022"/>
        <v>55.247471679443144</v>
      </c>
      <c r="K4793" s="9">
        <f t="shared" si="1030"/>
        <v>3.9119999999999995E-2</v>
      </c>
      <c r="L4793" s="9">
        <f t="shared" si="1023"/>
        <v>2.3709090909090906E-3</v>
      </c>
      <c r="M4793" s="12">
        <f t="shared" si="1024"/>
        <v>40178.354013556556</v>
      </c>
      <c r="N4793" s="10">
        <f>((B4792+E4792)*D4792+(B4793+E4793)*D4793+(B4794+E4794)*D4794)/3/SUM(D4777:D4793)</f>
        <v>0.42731765507839137</v>
      </c>
      <c r="O4793" s="11">
        <f>O4777</f>
        <v>4.7614138707437408E-2</v>
      </c>
      <c r="P4793" s="12">
        <f>M4793*O4777</f>
        <v>1913.0577210380063</v>
      </c>
      <c r="Q4793" s="9">
        <f>N4793*O4777</f>
        <v>2.0346362101039423E-2</v>
      </c>
      <c r="R4793" s="12">
        <f t="shared" si="1025"/>
        <v>94217.02241380862</v>
      </c>
      <c r="S4793" s="12">
        <f t="shared" si="1026"/>
        <v>4659027.2860952578</v>
      </c>
      <c r="T4793" s="13">
        <f t="shared" si="1018"/>
        <v>48.419846198358861</v>
      </c>
      <c r="U4793" s="14">
        <f t="shared" si="1021"/>
        <v>6.8276254810842829</v>
      </c>
    </row>
    <row r="4794" spans="1:21" x14ac:dyDescent="0.3">
      <c r="A4794" s="17">
        <v>1964</v>
      </c>
      <c r="B4794" s="17">
        <v>17</v>
      </c>
      <c r="C4794" s="17">
        <v>1.33E-3</v>
      </c>
      <c r="D4794" s="17">
        <v>1.33E-3</v>
      </c>
      <c r="E4794" s="17">
        <v>0.5</v>
      </c>
      <c r="F4794" s="6">
        <f t="shared" si="1027"/>
        <v>96126.179955519561</v>
      </c>
      <c r="G4794" s="7">
        <f t="shared" si="1028"/>
        <v>127.84781934084101</v>
      </c>
      <c r="H4794" s="6">
        <f t="shared" si="1029"/>
        <v>96062.256045849135</v>
      </c>
      <c r="I4794" s="6">
        <f>SUM(H4794:H4887)</f>
        <v>5219817.4265014166</v>
      </c>
      <c r="J4794" s="8">
        <f t="shared" si="1022"/>
        <v>54.301725387576838</v>
      </c>
      <c r="K4794" s="9">
        <f t="shared" si="1030"/>
        <v>4.0449999999999993E-2</v>
      </c>
      <c r="L4794" s="9">
        <f t="shared" si="1023"/>
        <v>2.311428571428571E-3</v>
      </c>
      <c r="M4794" s="12">
        <f t="shared" si="1024"/>
        <v>55311.170295790311</v>
      </c>
      <c r="N4794" s="10">
        <f>((B4793+E4793)*D4793+(B4794+E4794)*D4794+(B4795+E4795)*D4795)/3/SUM(D4777:D4794)</f>
        <v>0.55508858673259187</v>
      </c>
      <c r="O4794" s="11">
        <f>O4777</f>
        <v>4.7614138707437408E-2</v>
      </c>
      <c r="P4794" s="12">
        <f>M4794*O4777</f>
        <v>2633.5937345344514</v>
      </c>
      <c r="Q4794" s="9">
        <f>N4794*O4777</f>
        <v>2.6430064963601028E-2</v>
      </c>
      <c r="R4794" s="12">
        <f t="shared" si="1025"/>
        <v>93523.324378007266</v>
      </c>
      <c r="S4794" s="12">
        <f t="shared" si="1026"/>
        <v>4564810.263681449</v>
      </c>
      <c r="T4794" s="13">
        <f t="shared" si="1018"/>
        <v>47.487690302410044</v>
      </c>
      <c r="U4794" s="14">
        <f t="shared" si="1021"/>
        <v>6.8140350851667932</v>
      </c>
    </row>
    <row r="4795" spans="1:21" x14ac:dyDescent="0.3">
      <c r="A4795" s="17">
        <v>1964</v>
      </c>
      <c r="B4795" s="17">
        <v>18</v>
      </c>
      <c r="C4795" s="17">
        <v>1.5E-3</v>
      </c>
      <c r="D4795" s="17">
        <v>1.5E-3</v>
      </c>
      <c r="E4795" s="17">
        <v>0.5</v>
      </c>
      <c r="F4795" s="6">
        <f t="shared" si="1027"/>
        <v>95998.332136178724</v>
      </c>
      <c r="G4795" s="7">
        <f t="shared" si="1028"/>
        <v>143.99749820426808</v>
      </c>
      <c r="H4795" s="6">
        <f t="shared" si="1029"/>
        <v>95926.333387076593</v>
      </c>
      <c r="I4795" s="6">
        <f>SUM(H4795:H4887)</f>
        <v>5123755.1704555675</v>
      </c>
      <c r="J4795" s="8">
        <f t="shared" si="1022"/>
        <v>53.373376978958852</v>
      </c>
      <c r="K4795" s="9">
        <f t="shared" si="1030"/>
        <v>4.1949999999999994E-2</v>
      </c>
      <c r="L4795" s="9">
        <f t="shared" si="1023"/>
        <v>2.2675675675675674E-3</v>
      </c>
      <c r="M4795" s="12">
        <f t="shared" si="1024"/>
        <v>63503.068337996658</v>
      </c>
      <c r="N4795" s="10">
        <f>((B4794+E4794)*D4794+(B4795+E4795)*D4795+(B4796+E4796)*D4796)/3/SUM(D4777:D4795)</f>
        <v>0.63786253476360755</v>
      </c>
      <c r="O4795" s="11">
        <f>O4777</f>
        <v>4.7614138707437408E-2</v>
      </c>
      <c r="P4795" s="12">
        <f>M4795*O4777</f>
        <v>3023.6439041932495</v>
      </c>
      <c r="Q4795" s="9">
        <f>N4795*O4777</f>
        <v>3.0371275206512026E-2</v>
      </c>
      <c r="R4795" s="12">
        <f t="shared" si="1025"/>
        <v>93012.928316226069</v>
      </c>
      <c r="S4795" s="12">
        <f t="shared" si="1026"/>
        <v>4471286.9393034419</v>
      </c>
      <c r="T4795" s="13">
        <f t="shared" si="1018"/>
        <v>46.576714822093827</v>
      </c>
      <c r="U4795" s="14">
        <f t="shared" si="1021"/>
        <v>6.7966621568650254</v>
      </c>
    </row>
    <row r="4796" spans="1:21" x14ac:dyDescent="0.3">
      <c r="A4796" s="17">
        <v>1964</v>
      </c>
      <c r="B4796" s="17">
        <v>19</v>
      </c>
      <c r="C4796" s="17">
        <v>1.5E-3</v>
      </c>
      <c r="D4796" s="17">
        <v>1.5E-3</v>
      </c>
      <c r="E4796" s="17">
        <v>0.5</v>
      </c>
      <c r="F4796" s="6">
        <f t="shared" si="1027"/>
        <v>95854.334637974462</v>
      </c>
      <c r="G4796" s="7">
        <f t="shared" si="1028"/>
        <v>143.7815019569617</v>
      </c>
      <c r="H4796" s="6">
        <f t="shared" si="1029"/>
        <v>95782.443886995985</v>
      </c>
      <c r="I4796" s="6">
        <f>SUM(H4796:H4887)</f>
        <v>5027828.8370684925</v>
      </c>
      <c r="J4796" s="8">
        <f t="shared" si="1022"/>
        <v>52.452806188241233</v>
      </c>
      <c r="K4796" s="9">
        <f t="shared" si="1030"/>
        <v>4.3449999999999996E-2</v>
      </c>
      <c r="L4796" s="9">
        <f t="shared" si="1023"/>
        <v>2.228205128205128E-3</v>
      </c>
      <c r="M4796" s="12">
        <f t="shared" si="1024"/>
        <v>64527.946793112853</v>
      </c>
      <c r="N4796" s="10">
        <f>((B4795+E4795)*D4795+(B4796+E4796)*D4796+(B4797+E4797)*D4797)/3/SUM(D4777:D4796)</f>
        <v>0.70306866129650947</v>
      </c>
      <c r="O4796" s="11">
        <f>O4777</f>
        <v>4.7614138707437408E-2</v>
      </c>
      <c r="P4796" s="12">
        <f>M4796*O4777</f>
        <v>3072.4426091134164</v>
      </c>
      <c r="Q4796" s="9">
        <f>N4796*O4777</f>
        <v>3.347600875982433E-2</v>
      </c>
      <c r="R4796" s="12">
        <f t="shared" si="1025"/>
        <v>92576.029956397528</v>
      </c>
      <c r="S4796" s="12">
        <f t="shared" si="1026"/>
        <v>4378274.0109872157</v>
      </c>
      <c r="T4796" s="13">
        <f t="shared" si="1018"/>
        <v>45.676327810559769</v>
      </c>
      <c r="U4796" s="14">
        <f t="shared" si="1021"/>
        <v>6.7764783776814639</v>
      </c>
    </row>
    <row r="4797" spans="1:21" x14ac:dyDescent="0.3">
      <c r="A4797" s="17">
        <v>1964</v>
      </c>
      <c r="B4797" s="17">
        <v>20</v>
      </c>
      <c r="C4797" s="17">
        <v>1.6900000000000001E-3</v>
      </c>
      <c r="D4797" s="17">
        <v>1.6900000000000001E-3</v>
      </c>
      <c r="E4797" s="17">
        <v>0.5</v>
      </c>
      <c r="F4797" s="6">
        <f t="shared" si="1027"/>
        <v>95710.553136017494</v>
      </c>
      <c r="G4797" s="7">
        <f t="shared" si="1028"/>
        <v>161.75083479986958</v>
      </c>
      <c r="H4797" s="6">
        <f t="shared" si="1029"/>
        <v>95629.67771861756</v>
      </c>
      <c r="I4797" s="6">
        <f>SUM(H4797:H4887)</f>
        <v>4932046.3931814954</v>
      </c>
      <c r="J4797" s="8">
        <f t="shared" si="1022"/>
        <v>51.530852466941631</v>
      </c>
      <c r="K4797" s="9">
        <f t="shared" si="1030"/>
        <v>4.5139999999999993E-2</v>
      </c>
      <c r="L4797" s="9">
        <f t="shared" si="1023"/>
        <v>2.2019512195121946E-3</v>
      </c>
      <c r="M4797" s="12">
        <f t="shared" si="1024"/>
        <v>73457.95554712732</v>
      </c>
      <c r="N4797" s="10">
        <f>((B4796+E4796)*D4796+(B4797+E4797)*D4797+(B4798+E4798)*D4798)/3/SUM(D4777:D4797)</f>
        <v>0.78142076502732249</v>
      </c>
      <c r="O4797" s="11">
        <f>O4777</f>
        <v>4.7614138707437408E-2</v>
      </c>
      <c r="P4797" s="12">
        <f>M4797*O4777</f>
        <v>3497.6372845856913</v>
      </c>
      <c r="Q4797" s="9">
        <f>N4797*O4777</f>
        <v>3.7206676694882784E-2</v>
      </c>
      <c r="R4797" s="12">
        <f t="shared" si="1025"/>
        <v>92071.615217305123</v>
      </c>
      <c r="S4797" s="12">
        <f t="shared" si="1026"/>
        <v>4285697.9810308181</v>
      </c>
      <c r="T4797" s="13">
        <f t="shared" si="1018"/>
        <v>44.777695255195823</v>
      </c>
      <c r="U4797" s="14">
        <f t="shared" si="1021"/>
        <v>6.7531572117458083</v>
      </c>
    </row>
    <row r="4798" spans="1:21" x14ac:dyDescent="0.3">
      <c r="A4798" s="17">
        <v>1964</v>
      </c>
      <c r="B4798" s="17">
        <v>21</v>
      </c>
      <c r="C4798" s="17">
        <v>1.9499999999999999E-3</v>
      </c>
      <c r="D4798" s="17">
        <v>1.9499999999999999E-3</v>
      </c>
      <c r="E4798" s="17">
        <v>0.5</v>
      </c>
      <c r="F4798" s="6">
        <f t="shared" si="1027"/>
        <v>95548.802301217627</v>
      </c>
      <c r="G4798" s="7">
        <f t="shared" si="1028"/>
        <v>186.32016448737437</v>
      </c>
      <c r="H4798" s="6">
        <f t="shared" si="1029"/>
        <v>95455.642218973939</v>
      </c>
      <c r="I4798" s="6">
        <f>SUM(H4798:H4887)</f>
        <v>4836416.7154628774</v>
      </c>
      <c r="J4798" s="8">
        <f t="shared" si="1022"/>
        <v>50.617240603561648</v>
      </c>
      <c r="K4798" s="9">
        <f t="shared" si="1030"/>
        <v>4.7089999999999993E-2</v>
      </c>
      <c r="L4798" s="9">
        <f t="shared" si="1023"/>
        <v>2.1902325581395344E-3</v>
      </c>
      <c r="M4798" s="12">
        <f t="shared" si="1024"/>
        <v>85068.66715817689</v>
      </c>
      <c r="N4798" s="10">
        <f>((B4797+E4797)*D4797+(B4798+E4798)*D4798+(B4799+E4799)*D4799)/3/SUM(D4777:D4798)</f>
        <v>0.82551143200962718</v>
      </c>
      <c r="O4798" s="11">
        <f>O4777</f>
        <v>4.7614138707437408E-2</v>
      </c>
      <c r="P4798" s="12">
        <f>M4798*O4777</f>
        <v>4050.4713177262597</v>
      </c>
      <c r="Q4798" s="9">
        <f>N4798*O4777</f>
        <v>3.9306015828281672E-2</v>
      </c>
      <c r="R4798" s="12">
        <f t="shared" si="1025"/>
        <v>91703.661235016159</v>
      </c>
      <c r="S4798" s="12">
        <f t="shared" si="1026"/>
        <v>4193626.3658135128</v>
      </c>
      <c r="T4798" s="13">
        <f t="shared" si="1018"/>
        <v>43.889889405343922</v>
      </c>
      <c r="U4798" s="14">
        <f t="shared" si="1021"/>
        <v>6.7273511982177254</v>
      </c>
    </row>
    <row r="4799" spans="1:21" x14ac:dyDescent="0.3">
      <c r="A4799" s="17">
        <v>1964</v>
      </c>
      <c r="B4799" s="17">
        <v>22</v>
      </c>
      <c r="C4799" s="17">
        <v>1.7899999999999999E-3</v>
      </c>
      <c r="D4799" s="17">
        <v>1.7799999999999999E-3</v>
      </c>
      <c r="E4799" s="17">
        <v>0.5</v>
      </c>
      <c r="F4799" s="6">
        <f t="shared" si="1027"/>
        <v>95362.48213673025</v>
      </c>
      <c r="G4799" s="7">
        <f t="shared" si="1028"/>
        <v>169.74521820337984</v>
      </c>
      <c r="H4799" s="6">
        <f t="shared" si="1029"/>
        <v>95277.609527628563</v>
      </c>
      <c r="I4799" s="6">
        <f>SUM(H4799:H4887)</f>
        <v>4740961.0732439049</v>
      </c>
      <c r="J4799" s="8">
        <f t="shared" si="1022"/>
        <v>49.715160165885138</v>
      </c>
      <c r="K4799" s="9">
        <f t="shared" si="1030"/>
        <v>4.886999999999999E-2</v>
      </c>
      <c r="L4799" s="9">
        <f t="shared" si="1023"/>
        <v>2.1719999999999995E-3</v>
      </c>
      <c r="M4799" s="12">
        <f t="shared" si="1024"/>
        <v>78151.573758462197</v>
      </c>
      <c r="N4799" s="10">
        <f>((B4798+E4798)*D4798+(B4799+E4799)*D4799+(B4800+E4800)*D4800)/3/SUM(D4777:D4799)</f>
        <v>0.826819452970466</v>
      </c>
      <c r="O4799" s="11">
        <f>O4777</f>
        <v>4.7614138707437408E-2</v>
      </c>
      <c r="P4799" s="12">
        <f>M4799*O4777</f>
        <v>3721.1198731399445</v>
      </c>
      <c r="Q4799" s="9">
        <f>N4799*O4777</f>
        <v>3.9368296119743289E-2</v>
      </c>
      <c r="R4799" s="12">
        <f t="shared" si="1025"/>
        <v>91526.692382163616</v>
      </c>
      <c r="S4799" s="12">
        <f t="shared" si="1026"/>
        <v>4101922.7045784965</v>
      </c>
      <c r="T4799" s="13">
        <f t="shared" si="1018"/>
        <v>43.0140094161683</v>
      </c>
      <c r="U4799" s="14">
        <f t="shared" si="1021"/>
        <v>6.7011507497168381</v>
      </c>
    </row>
    <row r="4800" spans="1:21" x14ac:dyDescent="0.3">
      <c r="A4800" s="17">
        <v>1964</v>
      </c>
      <c r="B4800" s="17">
        <v>23</v>
      </c>
      <c r="C4800" s="17">
        <v>1.67E-3</v>
      </c>
      <c r="D4800" s="17">
        <v>1.67E-3</v>
      </c>
      <c r="E4800" s="17">
        <v>0.5</v>
      </c>
      <c r="F4800" s="6">
        <f t="shared" si="1027"/>
        <v>95192.736918526876</v>
      </c>
      <c r="G4800" s="7">
        <f t="shared" si="1028"/>
        <v>158.97187065393987</v>
      </c>
      <c r="H4800" s="6">
        <f t="shared" si="1029"/>
        <v>95113.250983199905</v>
      </c>
      <c r="I4800" s="6">
        <f>SUM(H4800:H4887)</f>
        <v>4645683.4637162751</v>
      </c>
      <c r="J4800" s="8">
        <f t="shared" si="1022"/>
        <v>48.802919362350103</v>
      </c>
      <c r="K4800" s="9">
        <f t="shared" si="1030"/>
        <v>5.0539999999999988E-2</v>
      </c>
      <c r="L4800" s="9">
        <f t="shared" si="1023"/>
        <v>2.1506382978723399E-3</v>
      </c>
      <c r="M4800" s="12">
        <f t="shared" si="1024"/>
        <v>73918.459841068223</v>
      </c>
      <c r="N4800" s="10">
        <f>((B4799+E4799)*D4799+(B4800+E4800)*D4800+(B4801+E4801)*D4801)/3/SUM(D4777:D4800)</f>
        <v>0.81707558369608246</v>
      </c>
      <c r="O4800" s="11">
        <f>O4777</f>
        <v>4.7614138707437408E-2</v>
      </c>
      <c r="P4800" s="12">
        <f>M4800*O4777</f>
        <v>3519.5637999127639</v>
      </c>
      <c r="Q4800" s="9">
        <f>N4800*O4777</f>
        <v>3.8904350176565655E-2</v>
      </c>
      <c r="R4800" s="12">
        <f t="shared" si="1025"/>
        <v>91412.931760517909</v>
      </c>
      <c r="S4800" s="12">
        <f t="shared" si="1026"/>
        <v>4010396.0121963327</v>
      </c>
      <c r="T4800" s="13">
        <f t="shared" si="1018"/>
        <v>42.129222690894288</v>
      </c>
      <c r="U4800" s="14">
        <f t="shared" si="1021"/>
        <v>6.673696671455815</v>
      </c>
    </row>
    <row r="4801" spans="1:21" x14ac:dyDescent="0.3">
      <c r="A4801" s="17">
        <v>1964</v>
      </c>
      <c r="B4801" s="17">
        <v>24</v>
      </c>
      <c r="C4801" s="17">
        <v>1.82E-3</v>
      </c>
      <c r="D4801" s="17">
        <v>1.82E-3</v>
      </c>
      <c r="E4801" s="17">
        <v>0.5</v>
      </c>
      <c r="F4801" s="6">
        <f t="shared" si="1027"/>
        <v>95033.765047872934</v>
      </c>
      <c r="G4801" s="7">
        <f t="shared" si="1028"/>
        <v>172.96145238712873</v>
      </c>
      <c r="H4801" s="6">
        <f t="shared" si="1029"/>
        <v>94947.28432167937</v>
      </c>
      <c r="I4801" s="6">
        <f>SUM(H4801:H4887)</f>
        <v>4550570.212733075</v>
      </c>
      <c r="J4801" s="8">
        <f t="shared" si="1022"/>
        <v>47.883720175042427</v>
      </c>
      <c r="K4801" s="9">
        <f t="shared" si="1030"/>
        <v>5.235999999999999E-2</v>
      </c>
      <c r="L4801" s="9">
        <f t="shared" si="1023"/>
        <v>2.1371428571428566E-3</v>
      </c>
      <c r="M4801" s="12">
        <f t="shared" si="1024"/>
        <v>80931.160876330308</v>
      </c>
      <c r="N4801" s="10">
        <f>((B4800+E4800)*D4800+(B4801+E4801)*D4801+(B4802+E4802)*D4802)/3/SUM(D4777:D4801)</f>
        <v>0.78857906799083288</v>
      </c>
      <c r="O4801" s="11">
        <f>O4777</f>
        <v>4.7614138707437408E-2</v>
      </c>
      <c r="P4801" s="12">
        <f>M4801*O4777</f>
        <v>3853.4675197195229</v>
      </c>
      <c r="Q4801" s="9">
        <f>N4801*O4777</f>
        <v>3.7547513125097229E-2</v>
      </c>
      <c r="R4801" s="12">
        <f t="shared" si="1025"/>
        <v>91382.249917418783</v>
      </c>
      <c r="S4801" s="12">
        <f t="shared" si="1026"/>
        <v>3918983.0804358148</v>
      </c>
      <c r="T4801" s="13">
        <f t="shared" si="1018"/>
        <v>41.237796676388022</v>
      </c>
      <c r="U4801" s="14">
        <f t="shared" si="1021"/>
        <v>6.6459234986544047</v>
      </c>
    </row>
    <row r="4802" spans="1:21" x14ac:dyDescent="0.3">
      <c r="A4802" s="17">
        <v>1964</v>
      </c>
      <c r="B4802" s="17">
        <v>25</v>
      </c>
      <c r="C4802" s="17">
        <v>1.57E-3</v>
      </c>
      <c r="D4802" s="17">
        <v>1.57E-3</v>
      </c>
      <c r="E4802" s="17">
        <v>0.5</v>
      </c>
      <c r="F4802" s="6">
        <f t="shared" si="1027"/>
        <v>94860.803595485806</v>
      </c>
      <c r="G4802" s="7">
        <f t="shared" si="1028"/>
        <v>148.9314616449127</v>
      </c>
      <c r="H4802" s="6">
        <f t="shared" si="1029"/>
        <v>94786.33786466335</v>
      </c>
      <c r="I4802" s="6">
        <f>SUM(H4802:H4887)</f>
        <v>4455622.9284113962</v>
      </c>
      <c r="J4802" s="8">
        <f t="shared" si="1022"/>
        <v>46.970115785772535</v>
      </c>
      <c r="K4802" s="9">
        <f t="shared" si="1030"/>
        <v>5.3929999999999992E-2</v>
      </c>
      <c r="L4802" s="9">
        <f t="shared" si="1023"/>
        <v>2.1149019607843134E-3</v>
      </c>
      <c r="M4802" s="12">
        <f t="shared" si="1024"/>
        <v>70420.03100213749</v>
      </c>
      <c r="N4802" s="10">
        <f>((B4801+E4801)*D4801+(B4802+E4802)*D4802+(B4803+E4803)*D4803)/3/SUM(D4777:D4802)</f>
        <v>0.75072625007726079</v>
      </c>
      <c r="O4802" s="11">
        <f>O4777</f>
        <v>4.7614138707437408E-2</v>
      </c>
      <c r="P4802" s="12">
        <f>M4802*O4777</f>
        <v>3352.9891239178169</v>
      </c>
      <c r="Q4802" s="9">
        <f>N4802*O4777</f>
        <v>3.5745183802493037E-2</v>
      </c>
      <c r="R4802" s="12">
        <f t="shared" si="1025"/>
        <v>91398.182795725748</v>
      </c>
      <c r="S4802" s="12">
        <f t="shared" si="1026"/>
        <v>3827600.8305183961</v>
      </c>
      <c r="T4802" s="13">
        <f t="shared" si="1018"/>
        <v>40.349656395916746</v>
      </c>
      <c r="U4802" s="14">
        <f t="shared" si="1021"/>
        <v>6.6204593898557889</v>
      </c>
    </row>
    <row r="4803" spans="1:21" x14ac:dyDescent="0.3">
      <c r="A4803" s="17">
        <v>1964</v>
      </c>
      <c r="B4803" s="17">
        <v>26</v>
      </c>
      <c r="C4803" s="17">
        <v>1.39E-3</v>
      </c>
      <c r="D4803" s="17">
        <v>1.39E-3</v>
      </c>
      <c r="E4803" s="17">
        <v>0.5</v>
      </c>
      <c r="F4803" s="6">
        <f t="shared" si="1027"/>
        <v>94711.872133840894</v>
      </c>
      <c r="G4803" s="7">
        <f t="shared" si="1028"/>
        <v>131.64950226603884</v>
      </c>
      <c r="H4803" s="6">
        <f t="shared" si="1029"/>
        <v>94646.047382707868</v>
      </c>
      <c r="I4803" s="6">
        <f>SUM(H4803:H4887)</f>
        <v>4360836.5905467346</v>
      </c>
      <c r="J4803" s="8">
        <f t="shared" si="1022"/>
        <v>46.043188591861778</v>
      </c>
      <c r="K4803" s="9">
        <f t="shared" si="1030"/>
        <v>5.5319999999999994E-2</v>
      </c>
      <c r="L4803" s="9">
        <f t="shared" si="1023"/>
        <v>2.0875471698113207E-3</v>
      </c>
      <c r="M4803" s="12">
        <f t="shared" si="1024"/>
        <v>63064.204809291921</v>
      </c>
      <c r="N4803" s="10">
        <f>((B4802+E4802)*D4802+(B4803+E4803)*D4803+(B4804+E4804)*D4804)/3/SUM(D4777:D4803)</f>
        <v>0.68191130392865751</v>
      </c>
      <c r="O4803" s="11">
        <f>O4777</f>
        <v>4.7614138707437408E-2</v>
      </c>
      <c r="P4803" s="12">
        <f>M4803*O4777</f>
        <v>3002.7477952638669</v>
      </c>
      <c r="Q4803" s="9">
        <f>N4803*O4777</f>
        <v>3.2468619411428604E-2</v>
      </c>
      <c r="R4803" s="12">
        <f t="shared" si="1025"/>
        <v>91573.020891442677</v>
      </c>
      <c r="S4803" s="12">
        <f t="shared" si="1026"/>
        <v>3736202.6477226703</v>
      </c>
      <c r="T4803" s="13">
        <f t="shared" si="1018"/>
        <v>39.448092024227989</v>
      </c>
      <c r="U4803" s="14">
        <f t="shared" si="1021"/>
        <v>6.5950965676337887</v>
      </c>
    </row>
    <row r="4804" spans="1:21" x14ac:dyDescent="0.3">
      <c r="A4804" s="17">
        <v>1964</v>
      </c>
      <c r="B4804" s="17">
        <v>27</v>
      </c>
      <c r="C4804" s="17">
        <v>1.32E-3</v>
      </c>
      <c r="D4804" s="17">
        <v>1.32E-3</v>
      </c>
      <c r="E4804" s="17">
        <v>0.5</v>
      </c>
      <c r="F4804" s="6">
        <f t="shared" si="1027"/>
        <v>94580.222631574856</v>
      </c>
      <c r="G4804" s="7">
        <f t="shared" si="1028"/>
        <v>124.8458938736788</v>
      </c>
      <c r="H4804" s="6">
        <f t="shared" si="1029"/>
        <v>94517.799684638012</v>
      </c>
      <c r="I4804" s="6">
        <f>SUM(H4804:H4887)</f>
        <v>4266190.5431640251</v>
      </c>
      <c r="J4804" s="8">
        <f t="shared" si="1022"/>
        <v>45.106581740481033</v>
      </c>
      <c r="K4804" s="9">
        <f t="shared" si="1030"/>
        <v>5.6639999999999996E-2</v>
      </c>
      <c r="L4804" s="9">
        <f t="shared" si="1023"/>
        <v>2.0596363636363633E-3</v>
      </c>
      <c r="M4804" s="12">
        <f t="shared" si="1024"/>
        <v>60615.502851803809</v>
      </c>
      <c r="N4804" s="10">
        <f>((B4803+E4803)*D4803+(B4804+E4804)*D4804+(B4805+E4805)*D4805)/3/SUM(D4777:D4804)</f>
        <v>0.66690207156308856</v>
      </c>
      <c r="O4804" s="11">
        <f>O4777</f>
        <v>4.7614138707437408E-2</v>
      </c>
      <c r="P4804" s="12">
        <f>M4804*O4777</f>
        <v>2886.1549606068543</v>
      </c>
      <c r="Q4804" s="9">
        <f>N4804*O4777</f>
        <v>3.1753967739682247E-2</v>
      </c>
      <c r="R4804" s="12">
        <f t="shared" si="1025"/>
        <v>91516.48452262627</v>
      </c>
      <c r="S4804" s="12">
        <f t="shared" si="1026"/>
        <v>3644629.6268312274</v>
      </c>
      <c r="T4804" s="13">
        <f t="shared" ref="T4804:T4867" si="1031">S4804/F4804</f>
        <v>38.534796445007487</v>
      </c>
      <c r="U4804" s="14">
        <f t="shared" si="1021"/>
        <v>6.5717852954735463</v>
      </c>
    </row>
    <row r="4805" spans="1:21" x14ac:dyDescent="0.3">
      <c r="A4805" s="17">
        <v>1964</v>
      </c>
      <c r="B4805" s="17">
        <v>28</v>
      </c>
      <c r="C4805" s="17">
        <v>1.41E-3</v>
      </c>
      <c r="D4805" s="17">
        <v>1.41E-3</v>
      </c>
      <c r="E4805" s="17">
        <v>0.5</v>
      </c>
      <c r="F4805" s="6">
        <f t="shared" si="1027"/>
        <v>94455.376737701183</v>
      </c>
      <c r="G4805" s="7">
        <f t="shared" si="1028"/>
        <v>133.18208120015868</v>
      </c>
      <c r="H4805" s="6">
        <f t="shared" si="1029"/>
        <v>94388.785697101106</v>
      </c>
      <c r="I4805" s="6">
        <f>SUM(H4805:H4887)</f>
        <v>4171672.7434793878</v>
      </c>
      <c r="J4805" s="8">
        <f t="shared" si="1022"/>
        <v>44.165540253615809</v>
      </c>
      <c r="K4805" s="9">
        <f t="shared" si="1030"/>
        <v>5.8049999999999997E-2</v>
      </c>
      <c r="L4805" s="9">
        <f t="shared" si="1023"/>
        <v>2.0368421052631576E-3</v>
      </c>
      <c r="M4805" s="12">
        <f t="shared" si="1024"/>
        <v>65386.551493617961</v>
      </c>
      <c r="N4805" s="10">
        <f>((B4804+E4804)*D4804+(B4805+E4805)*D4805+(B4806+E4806)*D4806)/3/SUM(D4777:D4805)</f>
        <v>0.70175136376686764</v>
      </c>
      <c r="O4805" s="11">
        <f>O4777</f>
        <v>4.7614138707437408E-2</v>
      </c>
      <c r="P4805" s="12">
        <f>M4805*O4777</f>
        <v>3113.324332418124</v>
      </c>
      <c r="Q4805" s="9">
        <f>N4805*O4777</f>
        <v>3.3413286772528999E-2</v>
      </c>
      <c r="R4805" s="12">
        <f t="shared" si="1025"/>
        <v>91234.946132493089</v>
      </c>
      <c r="S4805" s="12">
        <f t="shared" si="1026"/>
        <v>3553113.1423086012</v>
      </c>
      <c r="T4805" s="13">
        <f t="shared" si="1031"/>
        <v>37.616843688797672</v>
      </c>
      <c r="U4805" s="14">
        <f t="shared" si="1021"/>
        <v>6.5486965648181368</v>
      </c>
    </row>
    <row r="4806" spans="1:21" x14ac:dyDescent="0.3">
      <c r="A4806" s="17">
        <v>1964</v>
      </c>
      <c r="B4806" s="17">
        <v>29</v>
      </c>
      <c r="C4806" s="17">
        <v>1.5499999999999999E-3</v>
      </c>
      <c r="D4806" s="17">
        <v>1.5499999999999999E-3</v>
      </c>
      <c r="E4806" s="17">
        <v>0.5</v>
      </c>
      <c r="F4806" s="6">
        <f t="shared" si="1027"/>
        <v>94322.194656501029</v>
      </c>
      <c r="G4806" s="7">
        <f t="shared" si="1028"/>
        <v>146.19940171757659</v>
      </c>
      <c r="H4806" s="6">
        <f t="shared" si="1029"/>
        <v>94249.094955642242</v>
      </c>
      <c r="I4806" s="6">
        <f>SUM(H4806:H4887)</f>
        <v>4077283.9577822862</v>
      </c>
      <c r="J4806" s="8">
        <f t="shared" si="1022"/>
        <v>43.227195599410969</v>
      </c>
      <c r="K4806" s="9">
        <f t="shared" si="1030"/>
        <v>5.96E-2</v>
      </c>
      <c r="L4806" s="9">
        <f t="shared" si="1023"/>
        <v>2.0203389830508473E-3</v>
      </c>
      <c r="M4806" s="12">
        <f t="shared" si="1024"/>
        <v>72363.797830008552</v>
      </c>
      <c r="N4806" s="10">
        <f>((B4805+E4805)*D4805+(B4806+E4806)*D4806+(B4807+E4807)*D4807)/3/SUM(D4777:D4806)</f>
        <v>0.74147091722595071</v>
      </c>
      <c r="O4806" s="11">
        <f>O4777</f>
        <v>4.7614138707437408E-2</v>
      </c>
      <c r="P4806" s="12">
        <f>M4806*O4777</f>
        <v>3445.5399072749851</v>
      </c>
      <c r="Q4806" s="9">
        <f>N4806*O4777</f>
        <v>3.5304499100327257E-2</v>
      </c>
      <c r="R4806" s="12">
        <f t="shared" si="1025"/>
        <v>90921.677867574108</v>
      </c>
      <c r="S4806" s="12">
        <f t="shared" si="1026"/>
        <v>3461878.196176108</v>
      </c>
      <c r="T4806" s="13">
        <f t="shared" si="1031"/>
        <v>36.702689210990521</v>
      </c>
      <c r="U4806" s="14">
        <f t="shared" si="1021"/>
        <v>6.5245063884204484</v>
      </c>
    </row>
    <row r="4807" spans="1:21" x14ac:dyDescent="0.3">
      <c r="A4807" s="17">
        <v>1964</v>
      </c>
      <c r="B4807" s="17">
        <v>30</v>
      </c>
      <c r="C4807" s="17">
        <v>1.5299999999999999E-3</v>
      </c>
      <c r="D4807" s="17">
        <v>1.5299999999999999E-3</v>
      </c>
      <c r="E4807" s="17">
        <v>0.5</v>
      </c>
      <c r="F4807" s="6">
        <f t="shared" si="1027"/>
        <v>94175.995254783455</v>
      </c>
      <c r="G4807" s="7">
        <f t="shared" si="1028"/>
        <v>144.08927273981868</v>
      </c>
      <c r="H4807" s="6">
        <f t="shared" si="1029"/>
        <v>94103.950618413539</v>
      </c>
      <c r="I4807" s="6">
        <f>SUM(H4807:H4887)</f>
        <v>3983034.8628266435</v>
      </c>
      <c r="J4807" s="8">
        <f t="shared" si="1022"/>
        <v>42.293525564035221</v>
      </c>
      <c r="K4807" s="9">
        <f t="shared" si="1030"/>
        <v>6.1129999999999997E-2</v>
      </c>
      <c r="L4807" s="9">
        <f t="shared" si="1023"/>
        <v>2.0042622950819673E-3</v>
      </c>
      <c r="M4807" s="12">
        <f t="shared" si="1024"/>
        <v>71891.425136012913</v>
      </c>
      <c r="N4807" s="10">
        <f>((B4806+E4806)*D4806+(B4807+E4807)*D4807+(B4808+E4808)*D4808)/3/SUM(D4777:D4807)</f>
        <v>0.79922569387643827</v>
      </c>
      <c r="O4807" s="11">
        <f>O4777</f>
        <v>4.7614138707437408E-2</v>
      </c>
      <c r="P4807" s="12">
        <f>M4807*O4777</f>
        <v>3423.0482883014711</v>
      </c>
      <c r="Q4807" s="9">
        <f>N4807*O4777</f>
        <v>3.8054443046780642E-2</v>
      </c>
      <c r="R4807" s="12">
        <f t="shared" si="1025"/>
        <v>90522.877189128063</v>
      </c>
      <c r="S4807" s="12">
        <f t="shared" si="1026"/>
        <v>3370956.5183085338</v>
      </c>
      <c r="T4807" s="13">
        <f t="shared" si="1031"/>
        <v>35.794222393814458</v>
      </c>
      <c r="U4807" s="14">
        <f t="shared" si="1021"/>
        <v>6.4993031702207631</v>
      </c>
    </row>
    <row r="4808" spans="1:21" x14ac:dyDescent="0.3">
      <c r="A4808" s="17">
        <v>1964</v>
      </c>
      <c r="B4808" s="17">
        <v>31</v>
      </c>
      <c r="C4808" s="17">
        <v>1.72E-3</v>
      </c>
      <c r="D4808" s="17">
        <v>1.72E-3</v>
      </c>
      <c r="E4808" s="17">
        <v>0.5</v>
      </c>
      <c r="F4808" s="6">
        <f t="shared" si="1027"/>
        <v>94031.905982043638</v>
      </c>
      <c r="G4808" s="7">
        <f t="shared" si="1028"/>
        <v>161.73487828911504</v>
      </c>
      <c r="H4808" s="6">
        <f t="shared" si="1029"/>
        <v>93951.038542899085</v>
      </c>
      <c r="I4808" s="6">
        <f>SUM(H4808:H4887)</f>
        <v>3888930.9122082302</v>
      </c>
      <c r="J4808" s="8">
        <f t="shared" si="1022"/>
        <v>41.357567642528288</v>
      </c>
      <c r="K4808" s="9">
        <f t="shared" si="1030"/>
        <v>6.2850000000000003E-2</v>
      </c>
      <c r="L4808" s="9">
        <f t="shared" si="1023"/>
        <v>1.9952380952380955E-3</v>
      </c>
      <c r="M4808" s="12">
        <f t="shared" si="1024"/>
        <v>81060.440192635215</v>
      </c>
      <c r="N4808" s="10">
        <f>((B4807+E4807)*D4807+(B4808+E4808)*D4808+(B4809+E4809)*D4809)/3/SUM(D4777:D4808)</f>
        <v>0.84855476001060726</v>
      </c>
      <c r="O4808" s="11">
        <f>O4777</f>
        <v>4.7614138707437408E-2</v>
      </c>
      <c r="P4808" s="12">
        <f>M4808*O4777</f>
        <v>3859.6230430180672</v>
      </c>
      <c r="Q4808" s="9">
        <f>N4808*O4777</f>
        <v>4.0403204044001315E-2</v>
      </c>
      <c r="R4808" s="12">
        <f t="shared" si="1025"/>
        <v>90155.115562504507</v>
      </c>
      <c r="S4808" s="12">
        <f t="shared" si="1026"/>
        <v>3280433.6411194056</v>
      </c>
      <c r="T4808" s="13">
        <f t="shared" si="1031"/>
        <v>34.886388900229655</v>
      </c>
      <c r="U4808" s="14">
        <f t="shared" si="1021"/>
        <v>6.4711787422986333</v>
      </c>
    </row>
    <row r="4809" spans="1:21" x14ac:dyDescent="0.3">
      <c r="A4809" s="17">
        <v>1964</v>
      </c>
      <c r="B4809" s="17">
        <v>32</v>
      </c>
      <c r="C4809" s="17">
        <v>1.82E-3</v>
      </c>
      <c r="D4809" s="17">
        <v>1.82E-3</v>
      </c>
      <c r="E4809" s="17">
        <v>0.5</v>
      </c>
      <c r="F4809" s="6">
        <f t="shared" si="1027"/>
        <v>93870.171103754517</v>
      </c>
      <c r="G4809" s="7">
        <f t="shared" si="1028"/>
        <v>170.84371140883323</v>
      </c>
      <c r="H4809" s="6">
        <f t="shared" si="1029"/>
        <v>93784.749248050095</v>
      </c>
      <c r="I4809" s="6">
        <f>SUM(H4809:H4887)</f>
        <v>3794979.8736653309</v>
      </c>
      <c r="J4809" s="8">
        <f t="shared" si="1022"/>
        <v>40.427963740161367</v>
      </c>
      <c r="K4809" s="9">
        <f t="shared" si="1030"/>
        <v>6.4670000000000005E-2</v>
      </c>
      <c r="L4809" s="9">
        <f t="shared" si="1023"/>
        <v>1.9898461538461541E-3</v>
      </c>
      <c r="M4809" s="12">
        <f t="shared" si="1024"/>
        <v>85857.748891094467</v>
      </c>
      <c r="N4809" s="10">
        <f>((B4808+E4808)*D4808+(B4809+E4809)*D4809+(B4810+E4810)*D4810)/3/SUM(D4777:D4809)</f>
        <v>0.85178599041286518</v>
      </c>
      <c r="O4809" s="11">
        <f>O4777</f>
        <v>4.7614138707437408E-2</v>
      </c>
      <c r="P4809" s="12">
        <f>M4809*O4777</f>
        <v>4088.0427648089021</v>
      </c>
      <c r="Q4809" s="9">
        <f>N4809*O4777</f>
        <v>4.055705629657011E-2</v>
      </c>
      <c r="R4809" s="12">
        <f t="shared" si="1025"/>
        <v>89981.115893037218</v>
      </c>
      <c r="S4809" s="12">
        <f t="shared" si="1026"/>
        <v>3190278.525556901</v>
      </c>
      <c r="T4809" s="13">
        <f t="shared" si="1031"/>
        <v>33.986073403772664</v>
      </c>
      <c r="U4809" s="14">
        <f t="shared" si="1021"/>
        <v>6.4418903363887026</v>
      </c>
    </row>
    <row r="4810" spans="1:21" x14ac:dyDescent="0.3">
      <c r="A4810" s="17">
        <v>1964</v>
      </c>
      <c r="B4810" s="17">
        <v>33</v>
      </c>
      <c r="C4810" s="17">
        <v>1.5499999999999999E-3</v>
      </c>
      <c r="D4810" s="17">
        <v>1.5499999999999999E-3</v>
      </c>
      <c r="E4810" s="17">
        <v>0.5</v>
      </c>
      <c r="F4810" s="6">
        <f t="shared" si="1027"/>
        <v>93699.327392345687</v>
      </c>
      <c r="G4810" s="7">
        <f t="shared" si="1028"/>
        <v>145.23395745813582</v>
      </c>
      <c r="H4810" s="6">
        <f t="shared" si="1029"/>
        <v>93626.710413616616</v>
      </c>
      <c r="I4810" s="6">
        <f>SUM(H4810:H4887)</f>
        <v>3701195.1244172808</v>
      </c>
      <c r="J4810" s="8">
        <f t="shared" si="1022"/>
        <v>39.500765132702881</v>
      </c>
      <c r="K4810" s="9">
        <f t="shared" si="1030"/>
        <v>6.6220000000000001E-2</v>
      </c>
      <c r="L4810" s="9">
        <f t="shared" si="1023"/>
        <v>1.9767164179104479E-3</v>
      </c>
      <c r="M4810" s="12">
        <f t="shared" si="1024"/>
        <v>73472.328221799296</v>
      </c>
      <c r="N4810" s="10">
        <f>((B4809+E4809)*D4809+(B4810+E4810)*D4810+(B4811+E4811)*D4811)/3/SUM(D4777:D4810)</f>
        <v>0.88387194201147701</v>
      </c>
      <c r="O4810" s="11">
        <f>O4777</f>
        <v>4.7614138707437408E-2</v>
      </c>
      <c r="P4810" s="12">
        <f>M4810*O4777</f>
        <v>3498.3216271111196</v>
      </c>
      <c r="Q4810" s="9">
        <f>N4810*O4777</f>
        <v>4.2084801246546538E-2</v>
      </c>
      <c r="R4810" s="12">
        <f t="shared" si="1025"/>
        <v>89686.448914491586</v>
      </c>
      <c r="S4810" s="12">
        <f t="shared" si="1026"/>
        <v>3100297.4096638639</v>
      </c>
      <c r="T4810" s="13">
        <f t="shared" si="1031"/>
        <v>33.087723209389097</v>
      </c>
      <c r="U4810" s="14">
        <f t="shared" si="1021"/>
        <v>6.4130419233137843</v>
      </c>
    </row>
    <row r="4811" spans="1:21" x14ac:dyDescent="0.3">
      <c r="A4811" s="17">
        <v>1964</v>
      </c>
      <c r="B4811" s="17">
        <v>34</v>
      </c>
      <c r="C4811" s="17">
        <v>1.8699999999999999E-3</v>
      </c>
      <c r="D4811" s="17">
        <v>1.8699999999999999E-3</v>
      </c>
      <c r="E4811" s="17">
        <v>0.5</v>
      </c>
      <c r="F4811" s="6">
        <f t="shared" si="1027"/>
        <v>93554.093434887545</v>
      </c>
      <c r="G4811" s="7">
        <f t="shared" si="1028"/>
        <v>174.94615472323972</v>
      </c>
      <c r="H4811" s="6">
        <f t="shared" si="1029"/>
        <v>93466.620357525928</v>
      </c>
      <c r="I4811" s="6">
        <f>SUM(H4811:H4887)</f>
        <v>3607568.4140036646</v>
      </c>
      <c r="J4811" s="8">
        <f t="shared" si="1022"/>
        <v>38.561310163456248</v>
      </c>
      <c r="K4811" s="9">
        <f t="shared" si="1030"/>
        <v>6.8089999999999998E-2</v>
      </c>
      <c r="L4811" s="9">
        <f t="shared" si="1023"/>
        <v>1.9736231884057969E-3</v>
      </c>
      <c r="M4811" s="12">
        <f t="shared" si="1024"/>
        <v>88642.125685882958</v>
      </c>
      <c r="N4811" s="10">
        <f>((B4810+E4810)*D4810+(B4811+E4811)*D4811+(B4812+E4812)*D4812)/3/SUM(D4777:D4811)</f>
        <v>0.90891956723943801</v>
      </c>
      <c r="O4811" s="11">
        <f>O4777</f>
        <v>4.7614138707437408E-2</v>
      </c>
      <c r="P4811" s="12">
        <f>M4811*O4777</f>
        <v>4220.6184677297315</v>
      </c>
      <c r="Q4811" s="9">
        <f>N4811*O4777</f>
        <v>4.3277422348442583E-2</v>
      </c>
      <c r="R4811" s="12">
        <f t="shared" si="1025"/>
        <v>89421.625952831731</v>
      </c>
      <c r="S4811" s="12">
        <f t="shared" si="1026"/>
        <v>3010610.9607493724</v>
      </c>
      <c r="T4811" s="13">
        <f t="shared" si="1031"/>
        <v>32.180430061510023</v>
      </c>
      <c r="U4811" s="14">
        <f t="shared" si="1021"/>
        <v>6.3808801019462251</v>
      </c>
    </row>
    <row r="4812" spans="1:21" x14ac:dyDescent="0.3">
      <c r="A4812" s="17">
        <v>1964</v>
      </c>
      <c r="B4812" s="17">
        <v>35</v>
      </c>
      <c r="C4812" s="17">
        <v>1.9599999999999999E-3</v>
      </c>
      <c r="D4812" s="17">
        <v>1.9499999999999999E-3</v>
      </c>
      <c r="E4812" s="17">
        <v>0.5</v>
      </c>
      <c r="F4812" s="6">
        <f t="shared" si="1027"/>
        <v>93379.14728016431</v>
      </c>
      <c r="G4812" s="7">
        <f t="shared" si="1028"/>
        <v>182.0893371963204</v>
      </c>
      <c r="H4812" s="6">
        <f t="shared" si="1029"/>
        <v>93288.102611566152</v>
      </c>
      <c r="I4812" s="6">
        <f>SUM(H4812:H4887)</f>
        <v>3514101.7936461382</v>
      </c>
      <c r="J4812" s="8">
        <f t="shared" si="1022"/>
        <v>37.632618159414349</v>
      </c>
      <c r="K4812" s="9">
        <f t="shared" si="1030"/>
        <v>7.0039999999999991E-2</v>
      </c>
      <c r="L4812" s="9">
        <f t="shared" si="1023"/>
        <v>1.9729577464788731E-3</v>
      </c>
      <c r="M4812" s="12">
        <f t="shared" si="1024"/>
        <v>92292.568110642125</v>
      </c>
      <c r="N4812" s="10">
        <f>((B4811+E4811)*D4811+(B4812+E4812)*D4812+(B4813+E4813)*D4813)/3/SUM(D4777:D4812)</f>
        <v>1.0082333904435561</v>
      </c>
      <c r="O4812" s="11">
        <f>O4777</f>
        <v>4.7614138707437408E-2</v>
      </c>
      <c r="P4812" s="12">
        <f>M4812*O4777</f>
        <v>4394.4311396857283</v>
      </c>
      <c r="Q4812" s="9">
        <f>N4812*O4777</f>
        <v>4.8006164502049378E-2</v>
      </c>
      <c r="R4812" s="12">
        <f t="shared" si="1025"/>
        <v>88809.698611511238</v>
      </c>
      <c r="S4812" s="12">
        <f t="shared" si="1026"/>
        <v>2921189.3347965404</v>
      </c>
      <c r="T4812" s="13">
        <f t="shared" si="1031"/>
        <v>31.283101419122321</v>
      </c>
      <c r="U4812" s="14">
        <f t="shared" si="1021"/>
        <v>6.3495167402920281</v>
      </c>
    </row>
    <row r="4813" spans="1:21" x14ac:dyDescent="0.3">
      <c r="A4813" s="17">
        <v>1964</v>
      </c>
      <c r="B4813" s="17">
        <v>36</v>
      </c>
      <c r="C4813" s="17">
        <v>2.14E-3</v>
      </c>
      <c r="D4813" s="17">
        <v>2.14E-3</v>
      </c>
      <c r="E4813" s="17">
        <v>0.5</v>
      </c>
      <c r="F4813" s="6">
        <f t="shared" si="1027"/>
        <v>93197.057942967993</v>
      </c>
      <c r="G4813" s="7">
        <f t="shared" si="1028"/>
        <v>199.44170399795149</v>
      </c>
      <c r="H4813" s="6">
        <f t="shared" si="1029"/>
        <v>93097.337090969013</v>
      </c>
      <c r="I4813" s="6">
        <f>SUM(H4813:H4887)</f>
        <v>3420813.6910345722</v>
      </c>
      <c r="J4813" s="8">
        <f t="shared" si="1022"/>
        <v>36.70516823747743</v>
      </c>
      <c r="K4813" s="9">
        <f t="shared" si="1030"/>
        <v>7.2179999999999994E-2</v>
      </c>
      <c r="L4813" s="9">
        <f t="shared" si="1023"/>
        <v>1.9775342465753422E-3</v>
      </c>
      <c r="M4813" s="12">
        <f t="shared" si="1024"/>
        <v>100853.72950852357</v>
      </c>
      <c r="N4813" s="10">
        <f>((B4812+E4812)*D4812+(B4813+E4813)*D4813+(B4814+E4814)*D4814)/3/SUM(D4777:D4813)</f>
        <v>1.0388842708044703</v>
      </c>
      <c r="O4813" s="11">
        <f>O4777</f>
        <v>4.7614138707437408E-2</v>
      </c>
      <c r="P4813" s="12">
        <f>M4813*O4777</f>
        <v>4802.063465981214</v>
      </c>
      <c r="Q4813" s="9">
        <f>N4813*O4777</f>
        <v>4.9465579771059018E-2</v>
      </c>
      <c r="R4813" s="12">
        <f t="shared" si="1025"/>
        <v>88492.223336622512</v>
      </c>
      <c r="S4813" s="12">
        <f t="shared" si="1026"/>
        <v>2832379.6361850291</v>
      </c>
      <c r="T4813" s="13">
        <f t="shared" si="1031"/>
        <v>30.391298810294053</v>
      </c>
      <c r="U4813" s="14">
        <f t="shared" si="1021"/>
        <v>6.3138694271833771</v>
      </c>
    </row>
    <row r="4814" spans="1:21" x14ac:dyDescent="0.3">
      <c r="A4814" s="17">
        <v>1964</v>
      </c>
      <c r="B4814" s="17">
        <v>37</v>
      </c>
      <c r="C4814" s="17">
        <v>2.0699999999999998E-3</v>
      </c>
      <c r="D4814" s="17">
        <v>2.0699999999999998E-3</v>
      </c>
      <c r="E4814" s="17">
        <v>0.5</v>
      </c>
      <c r="F4814" s="6">
        <f t="shared" si="1027"/>
        <v>92997.616238970048</v>
      </c>
      <c r="G4814" s="7">
        <f t="shared" si="1028"/>
        <v>192.50506561466798</v>
      </c>
      <c r="H4814" s="6">
        <f t="shared" si="1029"/>
        <v>92901.363706162709</v>
      </c>
      <c r="I4814" s="6">
        <f>SUM(H4814:H4887)</f>
        <v>3327716.3539436031</v>
      </c>
      <c r="J4814" s="8">
        <f t="shared" si="1022"/>
        <v>35.782813458278142</v>
      </c>
      <c r="K4814" s="9">
        <f t="shared" si="1030"/>
        <v>7.4249999999999997E-2</v>
      </c>
      <c r="L4814" s="9">
        <f t="shared" si="1023"/>
        <v>1.98E-3</v>
      </c>
      <c r="M4814" s="12">
        <f t="shared" si="1024"/>
        <v>97224.780613468683</v>
      </c>
      <c r="N4814" s="10">
        <f>((B4813+E4813)*D4813+(B4814+E4814)*D4814+(B4815+E4815)*D4815)/3/SUM(D4777:D4814)</f>
        <v>1.077665544332211</v>
      </c>
      <c r="O4814" s="11">
        <f>O4777</f>
        <v>4.7614138707437408E-2</v>
      </c>
      <c r="P4814" s="12">
        <f>M4814*O4777</f>
        <v>4629.274189929869</v>
      </c>
      <c r="Q4814" s="9">
        <f>N4814*O4777</f>
        <v>5.1312116708059928E-2</v>
      </c>
      <c r="R4814" s="12">
        <f t="shared" si="1025"/>
        <v>88134.398089334165</v>
      </c>
      <c r="S4814" s="12">
        <f t="shared" si="1026"/>
        <v>2743887.4128484065</v>
      </c>
      <c r="T4814" s="13">
        <f t="shared" si="1031"/>
        <v>29.504921994963976</v>
      </c>
      <c r="U4814" s="14">
        <f t="shared" si="1021"/>
        <v>6.277891463314166</v>
      </c>
    </row>
    <row r="4815" spans="1:21" x14ac:dyDescent="0.3">
      <c r="A4815" s="17">
        <v>1964</v>
      </c>
      <c r="B4815" s="17">
        <v>38</v>
      </c>
      <c r="C4815" s="17">
        <v>2.1900000000000001E-3</v>
      </c>
      <c r="D4815" s="17">
        <v>2.1900000000000001E-3</v>
      </c>
      <c r="E4815" s="17">
        <v>0.5</v>
      </c>
      <c r="F4815" s="6">
        <f t="shared" si="1027"/>
        <v>92805.111173355384</v>
      </c>
      <c r="G4815" s="7">
        <f t="shared" si="1028"/>
        <v>203.2431934696483</v>
      </c>
      <c r="H4815" s="6">
        <f t="shared" si="1029"/>
        <v>92703.489576620559</v>
      </c>
      <c r="I4815" s="6">
        <f>SUM(H4815:H4887)</f>
        <v>3234814.9902374409</v>
      </c>
      <c r="J4815" s="8">
        <f t="shared" si="1022"/>
        <v>34.856000379062806</v>
      </c>
      <c r="K4815" s="9">
        <f t="shared" si="1030"/>
        <v>7.6439999999999994E-2</v>
      </c>
      <c r="L4815" s="9">
        <f t="shared" si="1023"/>
        <v>1.9854545454545455E-3</v>
      </c>
      <c r="M4815" s="12">
        <f t="shared" si="1024"/>
        <v>102366.07729698403</v>
      </c>
      <c r="N4815" s="10">
        <f>((B4814+E4814)*D4814+(B4815+E4815)*D4815+(B4816+E4816)*D4816)/3/SUM(D4777:D4815)</f>
        <v>1.1436856793999652</v>
      </c>
      <c r="O4815" s="11">
        <f>O4777</f>
        <v>4.7614138707437408E-2</v>
      </c>
      <c r="P4815" s="12">
        <f>M4815*O4777</f>
        <v>4874.0726033548572</v>
      </c>
      <c r="Q4815" s="9">
        <f>N4815*O4777</f>
        <v>5.4455608576659736E-2</v>
      </c>
      <c r="R4815" s="12">
        <f t="shared" si="1025"/>
        <v>87655.264634545645</v>
      </c>
      <c r="S4815" s="12">
        <f t="shared" si="1026"/>
        <v>2655753.0147590721</v>
      </c>
      <c r="T4815" s="13">
        <f t="shared" si="1031"/>
        <v>28.616452059394188</v>
      </c>
      <c r="U4815" s="14">
        <f t="shared" si="1021"/>
        <v>6.2395483196686179</v>
      </c>
    </row>
    <row r="4816" spans="1:21" x14ac:dyDescent="0.3">
      <c r="A4816" s="17">
        <v>1964</v>
      </c>
      <c r="B4816" s="17">
        <v>39</v>
      </c>
      <c r="C4816" s="17">
        <v>2.5400000000000002E-3</v>
      </c>
      <c r="D4816" s="17">
        <v>2.5400000000000002E-3</v>
      </c>
      <c r="E4816" s="17">
        <v>0.5</v>
      </c>
      <c r="F4816" s="6">
        <f t="shared" si="1027"/>
        <v>92601.867979885734</v>
      </c>
      <c r="G4816" s="7">
        <f t="shared" si="1028"/>
        <v>235.20874466890979</v>
      </c>
      <c r="H4816" s="6">
        <f t="shared" si="1029"/>
        <v>92484.263607551286</v>
      </c>
      <c r="I4816" s="6">
        <f>SUM(H4816:H4887)</f>
        <v>3142111.5006608199</v>
      </c>
      <c r="J4816" s="8">
        <f t="shared" si="1022"/>
        <v>33.931405156355218</v>
      </c>
      <c r="K4816" s="9">
        <f t="shared" si="1030"/>
        <v>7.8979999999999995E-2</v>
      </c>
      <c r="L4816" s="9">
        <f t="shared" si="1023"/>
        <v>1.9994936708860756E-3</v>
      </c>
      <c r="M4816" s="12">
        <f t="shared" si="1024"/>
        <v>117634.15313271635</v>
      </c>
      <c r="N4816" s="10">
        <f>((B4815+E4815)*D4815+(B4816+E4816)*D4816+(B4817+E4817)*D4817)/3/SUM(D4777:D4816)</f>
        <v>1.269857347851777</v>
      </c>
      <c r="O4816" s="11">
        <f>O4777</f>
        <v>4.7614138707437408E-2</v>
      </c>
      <c r="P4816" s="12">
        <f>M4816*O4777</f>
        <v>5601.0488839930895</v>
      </c>
      <c r="Q4816" s="9">
        <f>N4816*O4777</f>
        <v>6.0463163899273101E-2</v>
      </c>
      <c r="R4816" s="12">
        <f t="shared" si="1025"/>
        <v>86892.372418944331</v>
      </c>
      <c r="S4816" s="12">
        <f t="shared" si="1026"/>
        <v>2568097.7501245267</v>
      </c>
      <c r="T4816" s="13">
        <f t="shared" si="1031"/>
        <v>27.732677603030094</v>
      </c>
      <c r="U4816" s="14">
        <f t="shared" si="1021"/>
        <v>6.1987275533251243</v>
      </c>
    </row>
    <row r="4817" spans="1:21" x14ac:dyDescent="0.3">
      <c r="A4817" s="17">
        <v>1964</v>
      </c>
      <c r="B4817" s="17">
        <v>40</v>
      </c>
      <c r="C4817" s="17">
        <v>2.8700000000000002E-3</v>
      </c>
      <c r="D4817" s="17">
        <v>2.8700000000000002E-3</v>
      </c>
      <c r="E4817" s="17">
        <v>0.5</v>
      </c>
      <c r="F4817" s="6">
        <f t="shared" si="1027"/>
        <v>92366.659235216823</v>
      </c>
      <c r="G4817" s="7">
        <f t="shared" si="1028"/>
        <v>265.0923120050723</v>
      </c>
      <c r="H4817" s="6">
        <f t="shared" si="1029"/>
        <v>92234.113079214279</v>
      </c>
      <c r="I4817" s="6">
        <f>SUM(H4817:H4887)</f>
        <v>3049627.2370532686</v>
      </c>
      <c r="J4817" s="8">
        <f t="shared" si="1022"/>
        <v>33.016537160743503</v>
      </c>
      <c r="K4817" s="9">
        <f t="shared" si="1030"/>
        <v>8.1849999999999992E-2</v>
      </c>
      <c r="L4817" s="9">
        <f t="shared" si="1023"/>
        <v>2.0209876543209873E-3</v>
      </c>
      <c r="M4817" s="12">
        <f t="shared" si="1024"/>
        <v>131169.68400984033</v>
      </c>
      <c r="N4817" s="10">
        <f>((B4816+E4816)*D4816+(B4817+E4817)*D4817+(B4818+E4818)*D4818)/3/SUM(D4777:D4817)</f>
        <v>1.4261657503563432</v>
      </c>
      <c r="O4817" s="11">
        <f>O4777</f>
        <v>4.7614138707437408E-2</v>
      </c>
      <c r="P4817" s="12">
        <f>M4817*O4777</f>
        <v>6245.5315286552723</v>
      </c>
      <c r="Q4817" s="9">
        <f>N4817*O4777</f>
        <v>6.7905653857263479E-2</v>
      </c>
      <c r="R4817" s="12">
        <f t="shared" si="1025"/>
        <v>85970.895322625467</v>
      </c>
      <c r="S4817" s="12">
        <f t="shared" si="1026"/>
        <v>2481205.3777055824</v>
      </c>
      <c r="T4817" s="13">
        <f t="shared" si="1031"/>
        <v>26.86256489354081</v>
      </c>
      <c r="U4817" s="14">
        <f t="shared" si="1021"/>
        <v>6.1539722672026933</v>
      </c>
    </row>
    <row r="4818" spans="1:21" x14ac:dyDescent="0.3">
      <c r="A4818" s="17">
        <v>1964</v>
      </c>
      <c r="B4818" s="17">
        <v>41</v>
      </c>
      <c r="C4818" s="17">
        <v>3.2200000000000002E-3</v>
      </c>
      <c r="D4818" s="17">
        <v>3.2200000000000002E-3</v>
      </c>
      <c r="E4818" s="17">
        <v>0.5</v>
      </c>
      <c r="F4818" s="6">
        <f t="shared" si="1027"/>
        <v>92101.566923211751</v>
      </c>
      <c r="G4818" s="7">
        <f t="shared" si="1028"/>
        <v>296.56704549274184</v>
      </c>
      <c r="H4818" s="6">
        <f t="shared" si="1029"/>
        <v>91953.283400465385</v>
      </c>
      <c r="I4818" s="6">
        <f>SUM(H4818:H4887)</f>
        <v>2957393.1239740541</v>
      </c>
      <c r="J4818" s="8">
        <f t="shared" si="1022"/>
        <v>32.110128228760047</v>
      </c>
      <c r="K4818" s="9">
        <f t="shared" si="1030"/>
        <v>8.5069999999999993E-2</v>
      </c>
      <c r="L4818" s="9">
        <f t="shared" si="1023"/>
        <v>2.0498795180722892E-3</v>
      </c>
      <c r="M4818" s="12">
        <f t="shared" si="1024"/>
        <v>144675.35427234968</v>
      </c>
      <c r="N4818" s="10">
        <f>((B4817+E4817)*D4817+(B4818+E4818)*D4818+(B4819+E4819)*D4819)/3/SUM(D4777:D4818)</f>
        <v>1.6285216096547941</v>
      </c>
      <c r="O4818" s="11">
        <f>O4777</f>
        <v>4.7614138707437408E-2</v>
      </c>
      <c r="P4818" s="12">
        <f>M4818*O4777</f>
        <v>6888.5923858713049</v>
      </c>
      <c r="Q4818" s="9">
        <f>N4818*O4777</f>
        <v>7.7540653810162605E-2</v>
      </c>
      <c r="R4818" s="12">
        <f t="shared" si="1025"/>
        <v>84823.165685602129</v>
      </c>
      <c r="S4818" s="12">
        <f t="shared" si="1026"/>
        <v>2395234.4823829569</v>
      </c>
      <c r="T4818" s="13">
        <f t="shared" si="1031"/>
        <v>26.006446604539818</v>
      </c>
      <c r="U4818" s="14">
        <f t="shared" si="1021"/>
        <v>6.1036816242202292</v>
      </c>
    </row>
    <row r="4819" spans="1:21" x14ac:dyDescent="0.3">
      <c r="A4819" s="17">
        <v>1964</v>
      </c>
      <c r="B4819" s="17">
        <v>42</v>
      </c>
      <c r="C4819" s="17">
        <v>3.9100000000000003E-3</v>
      </c>
      <c r="D4819" s="17">
        <v>3.8999999999999998E-3</v>
      </c>
      <c r="E4819" s="17">
        <v>0.5</v>
      </c>
      <c r="F4819" s="6">
        <f t="shared" si="1027"/>
        <v>91804.999877719005</v>
      </c>
      <c r="G4819" s="7">
        <f t="shared" si="1028"/>
        <v>358.0394995231041</v>
      </c>
      <c r="H4819" s="6">
        <f t="shared" si="1029"/>
        <v>91625.980127957446</v>
      </c>
      <c r="I4819" s="6">
        <f>SUM(H4819:H4887)</f>
        <v>2865439.8405735884</v>
      </c>
      <c r="J4819" s="8">
        <f t="shared" si="1022"/>
        <v>31.212241646862942</v>
      </c>
      <c r="K4819" s="9">
        <f t="shared" si="1030"/>
        <v>8.8969999999999994E-2</v>
      </c>
      <c r="L4819" s="9">
        <f t="shared" si="1023"/>
        <v>2.0934117647058823E-3</v>
      </c>
      <c r="M4819" s="12">
        <f t="shared" si="1024"/>
        <v>171031.56940240445</v>
      </c>
      <c r="N4819" s="10">
        <f>((B4818+E4818)*D4818+(B4819+E4819)*D4819+(B4820+E4820)*D4820)/3/SUM(D4777:D4819)</f>
        <v>1.7817054437825484</v>
      </c>
      <c r="O4819" s="11">
        <f>O4777</f>
        <v>4.7614138707437408E-2</v>
      </c>
      <c r="P4819" s="12">
        <f>M4819*O4777</f>
        <v>8143.5208688767934</v>
      </c>
      <c r="Q4819" s="9">
        <f>N4819*O4777</f>
        <v>8.4834370136058573E-2</v>
      </c>
      <c r="R4819" s="12">
        <f t="shared" si="1025"/>
        <v>83852.947815703155</v>
      </c>
      <c r="S4819" s="12">
        <f t="shared" si="1026"/>
        <v>2310411.3166973549</v>
      </c>
      <c r="T4819" s="13">
        <f t="shared" si="1031"/>
        <v>25.166508575510491</v>
      </c>
      <c r="U4819" s="14">
        <f t="shared" si="1021"/>
        <v>6.0457330713524513</v>
      </c>
    </row>
    <row r="4820" spans="1:21" x14ac:dyDescent="0.3">
      <c r="A4820" s="17">
        <v>1964</v>
      </c>
      <c r="B4820" s="17">
        <v>43</v>
      </c>
      <c r="C4820" s="17">
        <v>4.0600000000000002E-3</v>
      </c>
      <c r="D4820" s="17">
        <v>4.0499999999999998E-3</v>
      </c>
      <c r="E4820" s="17">
        <v>0.5</v>
      </c>
      <c r="F4820" s="6">
        <f t="shared" si="1027"/>
        <v>91446.960378195901</v>
      </c>
      <c r="G4820" s="7">
        <f t="shared" si="1028"/>
        <v>370.36018953169338</v>
      </c>
      <c r="H4820" s="6">
        <f t="shared" si="1029"/>
        <v>91261.780283430053</v>
      </c>
      <c r="I4820" s="6">
        <f>SUM(H4820:H4887)</f>
        <v>2773813.8604456317</v>
      </c>
      <c r="J4820" s="8">
        <f t="shared" si="1022"/>
        <v>30.33248835143354</v>
      </c>
      <c r="K4820" s="9">
        <f t="shared" si="1030"/>
        <v>9.3019999999999992E-2</v>
      </c>
      <c r="L4820" s="9">
        <f t="shared" si="1023"/>
        <v>2.138390804597701E-3</v>
      </c>
      <c r="M4820" s="12">
        <f t="shared" si="1024"/>
        <v>173195.74548084996</v>
      </c>
      <c r="N4820" s="10">
        <f>((B4819+E4819)*D4819+(B4820+E4820)*D4820+(B4821+E4821)*D4821)/3/SUM(D4777:D4820)</f>
        <v>1.9061850498100767</v>
      </c>
      <c r="O4820" s="11">
        <f>O4777</f>
        <v>4.7614138707437408E-2</v>
      </c>
      <c r="P4820" s="12">
        <f>M4820*O4777</f>
        <v>8246.5662488632152</v>
      </c>
      <c r="Q4820" s="9">
        <f>N4820*O4777</f>
        <v>9.0761359363700472E-2</v>
      </c>
      <c r="R4820" s="12">
        <f t="shared" si="1025"/>
        <v>82978.737046954586</v>
      </c>
      <c r="S4820" s="12">
        <f t="shared" si="1026"/>
        <v>2226558.3688816517</v>
      </c>
      <c r="T4820" s="13">
        <f t="shared" si="1031"/>
        <v>24.348085050321036</v>
      </c>
      <c r="U4820" s="14">
        <f t="shared" si="1021"/>
        <v>5.9844033011125042</v>
      </c>
    </row>
    <row r="4821" spans="1:21" x14ac:dyDescent="0.3">
      <c r="A4821" s="17">
        <v>1964</v>
      </c>
      <c r="B4821" s="17">
        <v>44</v>
      </c>
      <c r="C4821" s="17">
        <v>4.28E-3</v>
      </c>
      <c r="D4821" s="17">
        <v>4.2700000000000004E-3</v>
      </c>
      <c r="E4821" s="17">
        <v>0.5</v>
      </c>
      <c r="F4821" s="6">
        <f t="shared" si="1027"/>
        <v>91076.600188664204</v>
      </c>
      <c r="G4821" s="7">
        <f t="shared" si="1028"/>
        <v>388.8970828055962</v>
      </c>
      <c r="H4821" s="6">
        <f t="shared" si="1029"/>
        <v>90882.151647261402</v>
      </c>
      <c r="I4821" s="6">
        <f>SUM(H4821:H4887)</f>
        <v>2682552.0801622011</v>
      </c>
      <c r="J4821" s="8">
        <f t="shared" si="1022"/>
        <v>29.453801246481788</v>
      </c>
      <c r="K4821" s="9">
        <f t="shared" si="1030"/>
        <v>9.7289999999999988E-2</v>
      </c>
      <c r="L4821" s="9">
        <f t="shared" si="1023"/>
        <v>2.1862921348314605E-3</v>
      </c>
      <c r="M4821" s="12">
        <f t="shared" si="1024"/>
        <v>177879.74288055333</v>
      </c>
      <c r="N4821" s="10">
        <f>((B4820+E4820)*D4820+(B4821+E4821)*D4821+(B4822+E4822)*D4822)/3/SUM(D4777:D4821)</f>
        <v>1.9405557268647007</v>
      </c>
      <c r="O4821" s="11">
        <f>O4777</f>
        <v>4.7614138707437408E-2</v>
      </c>
      <c r="P4821" s="12">
        <f>M4821*O4777</f>
        <v>8469.5907507579686</v>
      </c>
      <c r="Q4821" s="9">
        <f>N4821*O4777</f>
        <v>9.2397889548447881E-2</v>
      </c>
      <c r="R4821" s="12">
        <f t="shared" si="1025"/>
        <v>82484.832637432453</v>
      </c>
      <c r="S4821" s="12">
        <f t="shared" si="1026"/>
        <v>2143579.631834697</v>
      </c>
      <c r="T4821" s="13">
        <f t="shared" si="1031"/>
        <v>23.536008452163287</v>
      </c>
      <c r="U4821" s="14">
        <f t="shared" si="1021"/>
        <v>5.9177927943185011</v>
      </c>
    </row>
    <row r="4822" spans="1:21" x14ac:dyDescent="0.3">
      <c r="A4822" s="17">
        <v>1964</v>
      </c>
      <c r="B4822" s="17">
        <v>45</v>
      </c>
      <c r="C4822" s="17">
        <v>4.4099999999999999E-3</v>
      </c>
      <c r="D4822" s="17">
        <v>4.4000000000000003E-3</v>
      </c>
      <c r="E4822" s="17">
        <v>0.5</v>
      </c>
      <c r="F4822" s="6">
        <f t="shared" si="1027"/>
        <v>90687.703105858614</v>
      </c>
      <c r="G4822" s="7">
        <f t="shared" si="1028"/>
        <v>399.02589366577791</v>
      </c>
      <c r="H4822" s="6">
        <f t="shared" si="1029"/>
        <v>90488.190159025718</v>
      </c>
      <c r="I4822" s="6">
        <f>SUM(H4822:H4887)</f>
        <v>2591669.9285149397</v>
      </c>
      <c r="J4822" s="8">
        <f t="shared" si="1022"/>
        <v>28.577964153416875</v>
      </c>
      <c r="K4822" s="9">
        <f t="shared" si="1030"/>
        <v>0.10168999999999999</v>
      </c>
      <c r="L4822" s="9">
        <f t="shared" si="1023"/>
        <v>2.2349450549450545E-3</v>
      </c>
      <c r="M4822" s="12">
        <f t="shared" si="1024"/>
        <v>178539.46466508898</v>
      </c>
      <c r="N4822" s="10">
        <f>((B4821+E4821)*D4821+(B4822+E4822)*D4822+(B4823+E4823)*D4823)/3/SUM(D4777:D4822)</f>
        <v>2.0717048546235293</v>
      </c>
      <c r="O4822" s="11">
        <f>O4777</f>
        <v>4.7614138707437408E-2</v>
      </c>
      <c r="P4822" s="12">
        <f>M4822*O4777</f>
        <v>8501.0028353151665</v>
      </c>
      <c r="Q4822" s="9">
        <f>N4822*O4777</f>
        <v>9.8642442308916167E-2</v>
      </c>
      <c r="R4822" s="12">
        <f t="shared" si="1025"/>
        <v>81562.214081625789</v>
      </c>
      <c r="S4822" s="12">
        <f t="shared" si="1026"/>
        <v>2061094.7991972645</v>
      </c>
      <c r="T4822" s="13">
        <f t="shared" si="1031"/>
        <v>22.72739002763555</v>
      </c>
      <c r="U4822" s="14">
        <f t="shared" si="1021"/>
        <v>5.8505741257813249</v>
      </c>
    </row>
    <row r="4823" spans="1:21" x14ac:dyDescent="0.3">
      <c r="A4823" s="17">
        <v>1964</v>
      </c>
      <c r="B4823" s="17">
        <v>46</v>
      </c>
      <c r="C4823" s="17">
        <v>5.2100000000000002E-3</v>
      </c>
      <c r="D4823" s="17">
        <v>5.1999999999999998E-3</v>
      </c>
      <c r="E4823" s="17">
        <v>0.5</v>
      </c>
      <c r="F4823" s="6">
        <f t="shared" si="1027"/>
        <v>90288.677212192837</v>
      </c>
      <c r="G4823" s="7">
        <f t="shared" si="1028"/>
        <v>469.50112150340271</v>
      </c>
      <c r="H4823" s="6">
        <f t="shared" si="1029"/>
        <v>90053.926651441143</v>
      </c>
      <c r="I4823" s="6">
        <f>SUM(H4823:H4887)</f>
        <v>2501181.7383559141</v>
      </c>
      <c r="J4823" s="8">
        <f t="shared" si="1022"/>
        <v>27.702053187441621</v>
      </c>
      <c r="K4823" s="9">
        <f t="shared" si="1030"/>
        <v>0.10688999999999999</v>
      </c>
      <c r="L4823" s="9">
        <f t="shared" si="1023"/>
        <v>2.2987096774193545E-3</v>
      </c>
      <c r="M4823" s="12">
        <f t="shared" si="1024"/>
        <v>204245.50612693638</v>
      </c>
      <c r="N4823" s="10">
        <f>((B4822+E4822)*D4822+(B4823+E4823)*D4823+(B4824+E4824)*D4824)/3/SUM(D4777:D4823)</f>
        <v>2.2004708890759974</v>
      </c>
      <c r="O4823" s="11">
        <f>O4777</f>
        <v>4.7614138707437408E-2</v>
      </c>
      <c r="P4823" s="12">
        <f>M4823*O4777</f>
        <v>9724.9738590987054</v>
      </c>
      <c r="Q4823" s="9">
        <f>N4823*O4777</f>
        <v>0.10477352613414266</v>
      </c>
      <c r="R4823" s="12">
        <f t="shared" si="1025"/>
        <v>80618.659213944207</v>
      </c>
      <c r="S4823" s="12">
        <f t="shared" si="1026"/>
        <v>1979532.5851156388</v>
      </c>
      <c r="T4823" s="13">
        <f t="shared" si="1031"/>
        <v>21.924483182574715</v>
      </c>
      <c r="U4823" s="14">
        <f t="shared" si="1021"/>
        <v>5.7775700048669059</v>
      </c>
    </row>
    <row r="4824" spans="1:21" x14ac:dyDescent="0.3">
      <c r="A4824" s="17">
        <v>1964</v>
      </c>
      <c r="B4824" s="17">
        <v>47</v>
      </c>
      <c r="C4824" s="17">
        <v>5.5599999999999998E-3</v>
      </c>
      <c r="D4824" s="17">
        <v>5.5500000000000002E-3</v>
      </c>
      <c r="E4824" s="17">
        <v>0.5</v>
      </c>
      <c r="F4824" s="6">
        <f t="shared" si="1027"/>
        <v>89819.176090689434</v>
      </c>
      <c r="G4824" s="7">
        <f t="shared" si="1028"/>
        <v>498.49642730332636</v>
      </c>
      <c r="H4824" s="6">
        <f t="shared" si="1029"/>
        <v>89569.927877037771</v>
      </c>
      <c r="I4824" s="6">
        <f>SUM(H4824:H4887)</f>
        <v>2411127.8117044726</v>
      </c>
      <c r="J4824" s="8">
        <f t="shared" si="1022"/>
        <v>26.844243252353856</v>
      </c>
      <c r="K4824" s="9">
        <f t="shared" si="1030"/>
        <v>0.11243999999999998</v>
      </c>
      <c r="L4824" s="9">
        <f t="shared" si="1023"/>
        <v>2.3671578947368418E-3</v>
      </c>
      <c r="M4824" s="12">
        <f t="shared" si="1024"/>
        <v>210588.58321689794</v>
      </c>
      <c r="N4824" s="10">
        <f>((B4823+E4823)*D4823+(B4824+E4824)*D4824+(B4825+E4825)*D4825)/3/SUM(D4777:D4824)</f>
        <v>2.442991817858414</v>
      </c>
      <c r="O4824" s="11">
        <f>O4777</f>
        <v>4.7614138707437408E-2</v>
      </c>
      <c r="P4824" s="12">
        <f>M4824*O4777</f>
        <v>10026.994011492105</v>
      </c>
      <c r="Q4824" s="9">
        <f>N4824*O4777</f>
        <v>0.11632095127664518</v>
      </c>
      <c r="R4824" s="12">
        <f t="shared" si="1025"/>
        <v>79151.068660600242</v>
      </c>
      <c r="S4824" s="12">
        <f t="shared" si="1026"/>
        <v>1898913.9259016947</v>
      </c>
      <c r="T4824" s="13">
        <f t="shared" si="1031"/>
        <v>21.1415202025944</v>
      </c>
      <c r="U4824" s="14">
        <f t="shared" si="1021"/>
        <v>5.7027230497594559</v>
      </c>
    </row>
    <row r="4825" spans="1:21" x14ac:dyDescent="0.3">
      <c r="A4825" s="17">
        <v>1964</v>
      </c>
      <c r="B4825" s="17">
        <v>48</v>
      </c>
      <c r="C4825" s="17">
        <v>6.5900000000000004E-3</v>
      </c>
      <c r="D4825" s="17">
        <v>6.5700000000000003E-3</v>
      </c>
      <c r="E4825" s="17">
        <v>0.5</v>
      </c>
      <c r="F4825" s="6">
        <f t="shared" si="1027"/>
        <v>89320.679663386109</v>
      </c>
      <c r="G4825" s="7">
        <f t="shared" si="1028"/>
        <v>586.83686538844677</v>
      </c>
      <c r="H4825" s="6">
        <f t="shared" si="1029"/>
        <v>89027.261230691889</v>
      </c>
      <c r="I4825" s="6">
        <f>SUM(H4825:H4887)</f>
        <v>2321557.8838274358</v>
      </c>
      <c r="J4825" s="8">
        <f t="shared" si="1022"/>
        <v>25.991269799742437</v>
      </c>
      <c r="K4825" s="9">
        <f t="shared" si="1030"/>
        <v>0.11900999999999999</v>
      </c>
      <c r="L4825" s="9">
        <f t="shared" si="1023"/>
        <v>2.4538144329896905E-3</v>
      </c>
      <c r="M4825" s="12">
        <f t="shared" si="1024"/>
        <v>239152.91127921749</v>
      </c>
      <c r="N4825" s="10">
        <f>((B4824+E4824)*D4824+(B4825+E4825)*D4825+(B4826+E4826)*D4826)/3/SUM(D4777:D4825)</f>
        <v>2.5986051592303174</v>
      </c>
      <c r="O4825" s="11">
        <f>O4777</f>
        <v>4.7614138707437408E-2</v>
      </c>
      <c r="P4825" s="12">
        <f>M4825*O4777</f>
        <v>11387.059889936134</v>
      </c>
      <c r="Q4825" s="9">
        <f>N4825*O4777</f>
        <v>0.1237303464974548</v>
      </c>
      <c r="R4825" s="12">
        <f t="shared" si="1025"/>
        <v>78011.887350898949</v>
      </c>
      <c r="S4825" s="12">
        <f t="shared" si="1026"/>
        <v>1819762.8572410943</v>
      </c>
      <c r="T4825" s="13">
        <f t="shared" si="1031"/>
        <v>20.373365541989294</v>
      </c>
      <c r="U4825" s="14">
        <f t="shared" si="1021"/>
        <v>5.6179042577531426</v>
      </c>
    </row>
    <row r="4826" spans="1:21" x14ac:dyDescent="0.3">
      <c r="A4826" s="17">
        <v>1964</v>
      </c>
      <c r="B4826" s="17">
        <v>49</v>
      </c>
      <c r="C4826" s="17">
        <v>7.0000000000000001E-3</v>
      </c>
      <c r="D4826" s="17">
        <v>6.9800000000000001E-3</v>
      </c>
      <c r="E4826" s="17">
        <v>0.5</v>
      </c>
      <c r="F4826" s="6">
        <f t="shared" si="1027"/>
        <v>88733.842797997655</v>
      </c>
      <c r="G4826" s="7">
        <f t="shared" si="1028"/>
        <v>619.36222273002363</v>
      </c>
      <c r="H4826" s="6">
        <f t="shared" si="1029"/>
        <v>88424.161686632637</v>
      </c>
      <c r="I4826" s="6">
        <f>SUM(H4826:H4887)</f>
        <v>2232530.6225967435</v>
      </c>
      <c r="J4826" s="8">
        <f t="shared" si="1022"/>
        <v>25.159855047403877</v>
      </c>
      <c r="K4826" s="9">
        <f t="shared" si="1030"/>
        <v>0.12598999999999999</v>
      </c>
      <c r="L4826" s="9">
        <f t="shared" si="1023"/>
        <v>2.5452525252525251E-3</v>
      </c>
      <c r="M4826" s="12">
        <f t="shared" si="1024"/>
        <v>243340.18592853539</v>
      </c>
      <c r="N4826" s="10">
        <f>((B4825+E4825)*D4825+(B4826+E4826)*D4826+(B4827+E4827)*D4827)/3/SUM(D4777:D4826)</f>
        <v>2.8033177236288602</v>
      </c>
      <c r="O4826" s="11">
        <f>O4777</f>
        <v>4.7614138707437408E-2</v>
      </c>
      <c r="P4826" s="12">
        <f>M4826*O4777</f>
        <v>11586.433365894893</v>
      </c>
      <c r="Q4826" s="9">
        <f>N4826*O4777</f>
        <v>0.13347755893388225</v>
      </c>
      <c r="R4826" s="12">
        <f t="shared" si="1025"/>
        <v>76621.520433925994</v>
      </c>
      <c r="S4826" s="12">
        <f t="shared" si="1026"/>
        <v>1741750.9698901954</v>
      </c>
      <c r="T4826" s="13">
        <f t="shared" si="1031"/>
        <v>19.628936547415023</v>
      </c>
      <c r="U4826" s="14">
        <f t="shared" si="1021"/>
        <v>5.5309184999888537</v>
      </c>
    </row>
    <row r="4827" spans="1:21" x14ac:dyDescent="0.3">
      <c r="A4827" s="17">
        <v>1964</v>
      </c>
      <c r="B4827" s="17">
        <v>50</v>
      </c>
      <c r="C4827" s="17">
        <v>7.8600000000000007E-3</v>
      </c>
      <c r="D4827" s="17">
        <v>7.8300000000000002E-3</v>
      </c>
      <c r="E4827" s="17">
        <v>0.5</v>
      </c>
      <c r="F4827" s="6">
        <f t="shared" si="1027"/>
        <v>88114.480575267633</v>
      </c>
      <c r="G4827" s="7">
        <f t="shared" si="1028"/>
        <v>689.93638290434558</v>
      </c>
      <c r="H4827" s="6">
        <f t="shared" si="1029"/>
        <v>87769.512383815454</v>
      </c>
      <c r="I4827" s="6">
        <f>SUM(H4827:H4887)</f>
        <v>2144106.4609101117</v>
      </c>
      <c r="J4827" s="8">
        <f t="shared" si="1022"/>
        <v>24.333190718619853</v>
      </c>
      <c r="K4827" s="9">
        <f t="shared" si="1030"/>
        <v>0.13381999999999999</v>
      </c>
      <c r="L4827" s="9">
        <f t="shared" si="1023"/>
        <v>2.6499009900990099E-3</v>
      </c>
      <c r="M4827" s="12">
        <f t="shared" si="1024"/>
        <v>260363.07978380998</v>
      </c>
      <c r="N4827" s="10">
        <f>((B4826+E4826)*D4826+(B4827+E4827)*D4827+(B4828+E4828)*D4828)/3/SUM(D4777:D4827)</f>
        <v>2.8897897673491753</v>
      </c>
      <c r="O4827" s="11">
        <f>O4777</f>
        <v>4.7614138707437408E-2</v>
      </c>
      <c r="P4827" s="12">
        <f>M4827*O4777</f>
        <v>12396.963795121921</v>
      </c>
      <c r="Q4827" s="9">
        <f>N4827*O4777</f>
        <v>0.13759485081789691</v>
      </c>
      <c r="R4827" s="12">
        <f t="shared" si="1025"/>
        <v>75692.879421004807</v>
      </c>
      <c r="S4827" s="12">
        <f t="shared" si="1026"/>
        <v>1665129.4494562694</v>
      </c>
      <c r="T4827" s="13">
        <f t="shared" si="1031"/>
        <v>18.897341714837793</v>
      </c>
      <c r="U4827" s="14">
        <f t="shared" si="1021"/>
        <v>5.4358490037820602</v>
      </c>
    </row>
    <row r="4828" spans="1:21" x14ac:dyDescent="0.3">
      <c r="A4828" s="17">
        <v>1964</v>
      </c>
      <c r="B4828" s="17">
        <v>51</v>
      </c>
      <c r="C4828" s="17">
        <v>8.1700000000000002E-3</v>
      </c>
      <c r="D4828" s="17">
        <v>8.1399999999999997E-3</v>
      </c>
      <c r="E4828" s="17">
        <v>0.5</v>
      </c>
      <c r="F4828" s="6">
        <f t="shared" si="1027"/>
        <v>87424.54419236329</v>
      </c>
      <c r="G4828" s="7">
        <f t="shared" si="1028"/>
        <v>711.63578972583718</v>
      </c>
      <c r="H4828" s="6">
        <f t="shared" si="1029"/>
        <v>87068.726297500369</v>
      </c>
      <c r="I4828" s="6">
        <f>SUM(H4828:H4887)</f>
        <v>2056336.9485262954</v>
      </c>
      <c r="J4828" s="8">
        <f t="shared" si="1022"/>
        <v>23.521277320035722</v>
      </c>
      <c r="K4828" s="9">
        <f t="shared" si="1030"/>
        <v>0.14196</v>
      </c>
      <c r="L4828" s="9">
        <f t="shared" si="1023"/>
        <v>2.7565048543689323E-3</v>
      </c>
      <c r="M4828" s="12">
        <f t="shared" si="1024"/>
        <v>258165.98457932242</v>
      </c>
      <c r="N4828" s="10">
        <f>((B4827+E4827)*D4827+(B4828+E4828)*D4828+(B4829+E4829)*D4829)/3/SUM(D4777:D4828)</f>
        <v>3.0629520052596972</v>
      </c>
      <c r="O4828" s="11">
        <f>O4777</f>
        <v>4.7614138707437408E-2</v>
      </c>
      <c r="P4828" s="12">
        <f>M4828*O4777</f>
        <v>12292.350999302005</v>
      </c>
      <c r="Q4828" s="9">
        <f>N4828*O4777</f>
        <v>0.14583982163265877</v>
      </c>
      <c r="R4828" s="12">
        <f t="shared" si="1025"/>
        <v>74370.638784490133</v>
      </c>
      <c r="S4828" s="12">
        <f t="shared" si="1026"/>
        <v>1589436.5700352646</v>
      </c>
      <c r="T4828" s="13">
        <f t="shared" si="1031"/>
        <v>18.180667508405552</v>
      </c>
      <c r="U4828" s="14">
        <f t="shared" si="1021"/>
        <v>5.3406098116301699</v>
      </c>
    </row>
    <row r="4829" spans="1:21" x14ac:dyDescent="0.3">
      <c r="A4829" s="17">
        <v>1964</v>
      </c>
      <c r="B4829" s="17">
        <v>52</v>
      </c>
      <c r="C4829" s="17">
        <v>9.3799999999999994E-3</v>
      </c>
      <c r="D4829" s="17">
        <v>9.3299999999999998E-3</v>
      </c>
      <c r="E4829" s="17">
        <v>0.5</v>
      </c>
      <c r="F4829" s="6">
        <f t="shared" si="1027"/>
        <v>86712.908402637448</v>
      </c>
      <c r="G4829" s="7">
        <f t="shared" si="1028"/>
        <v>809.03143539660732</v>
      </c>
      <c r="H4829" s="6">
        <f t="shared" si="1029"/>
        <v>86308.392684939143</v>
      </c>
      <c r="I4829" s="6">
        <f>SUM(H4829:H4887)</f>
        <v>1969268.2222287951</v>
      </c>
      <c r="J4829" s="8">
        <f t="shared" si="1022"/>
        <v>22.710208416546411</v>
      </c>
      <c r="K4829" s="9">
        <f t="shared" si="1030"/>
        <v>0.15129000000000001</v>
      </c>
      <c r="L4829" s="9">
        <f t="shared" si="1023"/>
        <v>2.8817142857142861E-3</v>
      </c>
      <c r="M4829" s="12">
        <f t="shared" si="1024"/>
        <v>280746.58178545762</v>
      </c>
      <c r="N4829" s="10">
        <f>((B4828+E4828)*D4828+(B4829+E4829)*D4829+(B4830+E4830)*D4830)/3/SUM(D4777:D4829)</f>
        <v>3.2311124330755505</v>
      </c>
      <c r="O4829" s="11">
        <f>O4777</f>
        <v>4.7614138707437408E-2</v>
      </c>
      <c r="P4829" s="12">
        <f>M4829*O4777</f>
        <v>13367.5066867717</v>
      </c>
      <c r="Q4829" s="9">
        <f>N4829*O4777</f>
        <v>0.15384663556778483</v>
      </c>
      <c r="R4829" s="12">
        <f t="shared" si="1025"/>
        <v>73030.136849098053</v>
      </c>
      <c r="S4829" s="12">
        <f t="shared" si="1026"/>
        <v>1515065.9312507745</v>
      </c>
      <c r="T4829" s="13">
        <f t="shared" si="1031"/>
        <v>17.472207531268694</v>
      </c>
      <c r="U4829" s="14">
        <f t="shared" si="1021"/>
        <v>5.2380008852777173</v>
      </c>
    </row>
    <row r="4830" spans="1:21" x14ac:dyDescent="0.3">
      <c r="A4830" s="17">
        <v>1964</v>
      </c>
      <c r="B4830" s="17">
        <v>53</v>
      </c>
      <c r="C4830" s="17">
        <v>1.047E-2</v>
      </c>
      <c r="D4830" s="17">
        <v>1.042E-2</v>
      </c>
      <c r="E4830" s="17">
        <v>0.5</v>
      </c>
      <c r="F4830" s="6">
        <f t="shared" si="1027"/>
        <v>85903.876967240838</v>
      </c>
      <c r="G4830" s="7">
        <f t="shared" si="1028"/>
        <v>895.11839799864958</v>
      </c>
      <c r="H4830" s="6">
        <f t="shared" si="1029"/>
        <v>85456.317768241512</v>
      </c>
      <c r="I4830" s="6">
        <f>SUM(H4830:H4887)</f>
        <v>1882959.8295438557</v>
      </c>
      <c r="J4830" s="8">
        <f t="shared" si="1022"/>
        <v>21.91938124354872</v>
      </c>
      <c r="K4830" s="9">
        <f t="shared" si="1030"/>
        <v>0.16171000000000002</v>
      </c>
      <c r="L4830" s="9">
        <f t="shared" si="1023"/>
        <v>3.0226168224299068E-3</v>
      </c>
      <c r="M4830" s="12">
        <f t="shared" si="1024"/>
        <v>296140.21577470627</v>
      </c>
      <c r="N4830" s="10">
        <f>((B4829+E4829)*D4829+(B4830+E4830)*D4830+(B4831+E4831)*D4831)/3/SUM(D4777:D4830)</f>
        <v>3.4956506503411462</v>
      </c>
      <c r="O4830" s="11">
        <f>O4777</f>
        <v>4.7614138707437408E-2</v>
      </c>
      <c r="P4830" s="12">
        <f>M4830*O4777</f>
        <v>14100.461310747309</v>
      </c>
      <c r="Q4830" s="9">
        <f>N4830*O4777</f>
        <v>0.16644239493808713</v>
      </c>
      <c r="R4830" s="12">
        <f t="shared" si="1025"/>
        <v>71232.763576305195</v>
      </c>
      <c r="S4830" s="12">
        <f t="shared" si="1026"/>
        <v>1442035.7944016764</v>
      </c>
      <c r="T4830" s="13">
        <f t="shared" si="1031"/>
        <v>16.786620642879623</v>
      </c>
      <c r="U4830" s="14">
        <f t="shared" si="1021"/>
        <v>5.1327606006690978</v>
      </c>
    </row>
    <row r="4831" spans="1:21" x14ac:dyDescent="0.3">
      <c r="A4831" s="17">
        <v>1964</v>
      </c>
      <c r="B4831" s="17">
        <v>54</v>
      </c>
      <c r="C4831" s="17">
        <v>1.197E-2</v>
      </c>
      <c r="D4831" s="17">
        <v>1.1900000000000001E-2</v>
      </c>
      <c r="E4831" s="17">
        <v>0.5</v>
      </c>
      <c r="F4831" s="6">
        <f t="shared" si="1027"/>
        <v>85008.758569242185</v>
      </c>
      <c r="G4831" s="7">
        <f t="shared" si="1028"/>
        <v>1011.6042269739821</v>
      </c>
      <c r="H4831" s="6">
        <f t="shared" si="1029"/>
        <v>84502.956455755193</v>
      </c>
      <c r="I4831" s="6">
        <f>SUM(H4831:H4887)</f>
        <v>1797503.5117756142</v>
      </c>
      <c r="J4831" s="8">
        <f t="shared" si="1022"/>
        <v>21.144921323742114</v>
      </c>
      <c r="K4831" s="9">
        <f t="shared" si="1030"/>
        <v>0.17361000000000001</v>
      </c>
      <c r="L4831" s="9">
        <f t="shared" si="1023"/>
        <v>3.1855045871559636E-3</v>
      </c>
      <c r="M4831" s="12">
        <f t="shared" si="1024"/>
        <v>317564.83134659304</v>
      </c>
      <c r="N4831" s="10">
        <f>((B4830+E4830)*D4830+(B4831+E4831)*D4831+(B4832+E4832)*D4832)/3/SUM(D4777:D4831)</f>
        <v>3.559136378472822</v>
      </c>
      <c r="O4831" s="11">
        <f>O4777</f>
        <v>4.7614138707437408E-2</v>
      </c>
      <c r="P4831" s="12">
        <f>M4831*O4777</f>
        <v>15120.575928340648</v>
      </c>
      <c r="Q4831" s="9">
        <f>N4831*O4777</f>
        <v>0.16946521320329139</v>
      </c>
      <c r="R4831" s="12">
        <f t="shared" si="1025"/>
        <v>70182.644923672182</v>
      </c>
      <c r="S4831" s="12">
        <f t="shared" si="1026"/>
        <v>1370803.0308253712</v>
      </c>
      <c r="T4831" s="13">
        <f t="shared" si="1031"/>
        <v>16.12543288358706</v>
      </c>
      <c r="U4831" s="14">
        <f t="shared" si="1021"/>
        <v>5.0194884401550546</v>
      </c>
    </row>
    <row r="4832" spans="1:21" x14ac:dyDescent="0.3">
      <c r="A4832" s="17">
        <v>1964</v>
      </c>
      <c r="B4832" s="17">
        <v>55</v>
      </c>
      <c r="C4832" s="17">
        <v>1.174E-2</v>
      </c>
      <c r="D4832" s="17">
        <v>1.167E-2</v>
      </c>
      <c r="E4832" s="17">
        <v>0.5</v>
      </c>
      <c r="F4832" s="6">
        <f t="shared" si="1027"/>
        <v>83997.154342268201</v>
      </c>
      <c r="G4832" s="7">
        <f t="shared" si="1028"/>
        <v>980.2467911742699</v>
      </c>
      <c r="H4832" s="6">
        <f t="shared" si="1029"/>
        <v>83507.030946681072</v>
      </c>
      <c r="I4832" s="6">
        <f>SUM(H4832:H4887)</f>
        <v>1713000.5553198592</v>
      </c>
      <c r="J4832" s="8">
        <f t="shared" si="1022"/>
        <v>20.393554623764917</v>
      </c>
      <c r="K4832" s="9">
        <f t="shared" si="1030"/>
        <v>0.18528</v>
      </c>
      <c r="L4832" s="9">
        <f t="shared" si="1023"/>
        <v>3.3383783783783785E-3</v>
      </c>
      <c r="M4832" s="12">
        <f t="shared" si="1024"/>
        <v>293629.62494695582</v>
      </c>
      <c r="N4832" s="10">
        <f>((B4831+E4831)*D4831+(B4832+E4832)*D4832+(B4833+E4833)*D4833)/3/SUM(D4777:D4832)</f>
        <v>3.754083909038572</v>
      </c>
      <c r="O4832" s="11">
        <f>O4777</f>
        <v>4.7614138707437408E-2</v>
      </c>
      <c r="P4832" s="12">
        <f>M4832*O4777</f>
        <v>13980.921690837178</v>
      </c>
      <c r="Q4832" s="9">
        <f>N4832*O4777</f>
        <v>0.17874747196432139</v>
      </c>
      <c r="R4832" s="12">
        <f t="shared" si="1025"/>
        <v>68580.360273715472</v>
      </c>
      <c r="S4832" s="12">
        <f t="shared" si="1026"/>
        <v>1300620.3859016991</v>
      </c>
      <c r="T4832" s="13">
        <f t="shared" si="1031"/>
        <v>15.484100575621691</v>
      </c>
      <c r="U4832" s="14">
        <f t="shared" si="1021"/>
        <v>4.9094540481432265</v>
      </c>
    </row>
    <row r="4833" spans="1:21" x14ac:dyDescent="0.3">
      <c r="A4833" s="17">
        <v>1964</v>
      </c>
      <c r="B4833" s="17">
        <v>56</v>
      </c>
      <c r="C4833" s="17">
        <v>1.409E-2</v>
      </c>
      <c r="D4833" s="17">
        <v>1.3990000000000001E-2</v>
      </c>
      <c r="E4833" s="17">
        <v>0.5</v>
      </c>
      <c r="F4833" s="6">
        <f t="shared" si="1027"/>
        <v>83016.907551093929</v>
      </c>
      <c r="G4833" s="7">
        <f t="shared" si="1028"/>
        <v>1161.406536639804</v>
      </c>
      <c r="H4833" s="6">
        <f t="shared" si="1029"/>
        <v>82436.204282774022</v>
      </c>
      <c r="I4833" s="6">
        <f>SUM(H4833:H4887)</f>
        <v>1629493.5243731781</v>
      </c>
      <c r="J4833" s="8">
        <f t="shared" si="1022"/>
        <v>19.628453678189391</v>
      </c>
      <c r="K4833" s="9">
        <f t="shared" si="1030"/>
        <v>0.19927</v>
      </c>
      <c r="L4833" s="9">
        <f t="shared" si="1023"/>
        <v>3.5269026548672565E-3</v>
      </c>
      <c r="M4833" s="12">
        <f t="shared" si="1024"/>
        <v>329299.28900561517</v>
      </c>
      <c r="N4833" s="10">
        <f>((B4832+E4832)*D4832+(B4833+E4833)*D4833+(B4834+E4834)*D4834)/3/SUM(D4777:D4833)</f>
        <v>3.8734213211555515</v>
      </c>
      <c r="O4833" s="11">
        <f>O4777</f>
        <v>4.7614138707437408E-2</v>
      </c>
      <c r="P4833" s="12">
        <f>M4833*O4777</f>
        <v>15679.30202297388</v>
      </c>
      <c r="Q4833" s="9">
        <f>N4833*O4777</f>
        <v>0.18442962005784588</v>
      </c>
      <c r="R4833" s="12">
        <f t="shared" si="1025"/>
        <v>67232.526447891039</v>
      </c>
      <c r="S4833" s="12">
        <f t="shared" si="1026"/>
        <v>1232040.0256279835</v>
      </c>
      <c r="T4833" s="13">
        <f t="shared" si="1031"/>
        <v>14.840832572204729</v>
      </c>
      <c r="U4833" s="14">
        <f t="shared" si="1021"/>
        <v>4.7876211059846625</v>
      </c>
    </row>
    <row r="4834" spans="1:21" x14ac:dyDescent="0.3">
      <c r="A4834" s="17">
        <v>1964</v>
      </c>
      <c r="B4834" s="17">
        <v>57</v>
      </c>
      <c r="C4834" s="17">
        <v>1.538E-2</v>
      </c>
      <c r="D4834" s="17">
        <v>1.5259999999999999E-2</v>
      </c>
      <c r="E4834" s="17">
        <v>0.5</v>
      </c>
      <c r="F4834" s="6">
        <f t="shared" si="1027"/>
        <v>81855.50101445413</v>
      </c>
      <c r="G4834" s="7">
        <f t="shared" si="1028"/>
        <v>1249.11494548057</v>
      </c>
      <c r="H4834" s="6">
        <f t="shared" si="1029"/>
        <v>81230.943541713845</v>
      </c>
      <c r="I4834" s="6">
        <f>SUM(H4834:H4887)</f>
        <v>1547057.3200904042</v>
      </c>
      <c r="J4834" s="8">
        <f t="shared" si="1022"/>
        <v>18.899857687233791</v>
      </c>
      <c r="K4834" s="9">
        <f t="shared" si="1030"/>
        <v>0.21453</v>
      </c>
      <c r="L4834" s="9">
        <f t="shared" si="1023"/>
        <v>3.7309565217391303E-3</v>
      </c>
      <c r="M4834" s="12">
        <f t="shared" si="1024"/>
        <v>334797.50787830504</v>
      </c>
      <c r="N4834" s="10">
        <f>((B4833+E4833)*D4833+(B4834+E4834)*D4834+(B4835+E4835)*D4835)/3/SUM(D4777:D4834)</f>
        <v>4.1176836184527419</v>
      </c>
      <c r="O4834" s="11">
        <f>O4777</f>
        <v>4.7614138707437408E-2</v>
      </c>
      <c r="P4834" s="12">
        <f>M4834*O4777</f>
        <v>15941.094979021984</v>
      </c>
      <c r="Q4834" s="9">
        <f>N4834*O4777</f>
        <v>0.19605995896235162</v>
      </c>
      <c r="R4834" s="12">
        <f t="shared" si="1025"/>
        <v>65304.808084452328</v>
      </c>
      <c r="S4834" s="12">
        <f t="shared" si="1026"/>
        <v>1164807.4991800925</v>
      </c>
      <c r="T4834" s="13">
        <f t="shared" si="1031"/>
        <v>14.230045442815255</v>
      </c>
      <c r="U4834" s="14">
        <f t="shared" si="1021"/>
        <v>4.6698122444185355</v>
      </c>
    </row>
    <row r="4835" spans="1:21" x14ac:dyDescent="0.3">
      <c r="A4835" s="17">
        <v>1964</v>
      </c>
      <c r="B4835" s="17">
        <v>58</v>
      </c>
      <c r="C4835" s="17">
        <v>1.6930000000000001E-2</v>
      </c>
      <c r="D4835" s="17">
        <v>1.6789999999999999E-2</v>
      </c>
      <c r="E4835" s="17">
        <v>0.5</v>
      </c>
      <c r="F4835" s="6">
        <f t="shared" si="1027"/>
        <v>80606.386068973559</v>
      </c>
      <c r="G4835" s="7">
        <f t="shared" si="1028"/>
        <v>1353.381222098066</v>
      </c>
      <c r="H4835" s="6">
        <f t="shared" si="1029"/>
        <v>79929.695457924521</v>
      </c>
      <c r="I4835" s="6">
        <f>SUM(H4835:H4887)</f>
        <v>1465826.3765486903</v>
      </c>
      <c r="J4835" s="8">
        <f t="shared" si="1022"/>
        <v>18.184990644468378</v>
      </c>
      <c r="K4835" s="9">
        <f t="shared" si="1030"/>
        <v>0.23132</v>
      </c>
      <c r="L4835" s="9">
        <f t="shared" si="1023"/>
        <v>3.9541880341880343E-3</v>
      </c>
      <c r="M4835" s="12">
        <f t="shared" si="1024"/>
        <v>342265.2666986722</v>
      </c>
      <c r="N4835" s="10">
        <f>((B4834+E4834)*D4834+(B4835+E4835)*D4835+(B4836+E4836)*D4836)/3/SUM(D4777:D4835)</f>
        <v>4.1879503141391439</v>
      </c>
      <c r="O4835" s="11">
        <f>O4777</f>
        <v>4.7614138707437408E-2</v>
      </c>
      <c r="P4835" s="12">
        <f>M4835*O4777</f>
        <v>16296.665883328636</v>
      </c>
      <c r="Q4835" s="9">
        <f>N4835*O4777</f>
        <v>0.19940564715727727</v>
      </c>
      <c r="R4835" s="12">
        <f t="shared" si="1025"/>
        <v>63991.262808052998</v>
      </c>
      <c r="S4835" s="12">
        <f t="shared" si="1026"/>
        <v>1099502.6910956402</v>
      </c>
      <c r="T4835" s="13">
        <f t="shared" si="1031"/>
        <v>13.640391843827533</v>
      </c>
      <c r="U4835" s="14">
        <f t="shared" si="1021"/>
        <v>4.5445988006408449</v>
      </c>
    </row>
    <row r="4836" spans="1:21" x14ac:dyDescent="0.3">
      <c r="A4836" s="17">
        <v>1964</v>
      </c>
      <c r="B4836" s="17">
        <v>59</v>
      </c>
      <c r="C4836" s="17">
        <v>1.7749999999999998E-2</v>
      </c>
      <c r="D4836" s="17">
        <v>1.7590000000000001E-2</v>
      </c>
      <c r="E4836" s="17">
        <v>0.5</v>
      </c>
      <c r="F4836" s="6">
        <f t="shared" si="1027"/>
        <v>79253.004846875498</v>
      </c>
      <c r="G4836" s="7">
        <f t="shared" si="1028"/>
        <v>1394.0603552565401</v>
      </c>
      <c r="H4836" s="6">
        <f t="shared" si="1029"/>
        <v>78555.974669247225</v>
      </c>
      <c r="I4836" s="6">
        <f>SUM(H4836:H4887)</f>
        <v>1385896.6810907656</v>
      </c>
      <c r="J4836" s="8">
        <f t="shared" si="1022"/>
        <v>17.486992244249322</v>
      </c>
      <c r="K4836" s="9">
        <f t="shared" si="1030"/>
        <v>0.24890999999999999</v>
      </c>
      <c r="L4836" s="9">
        <f t="shared" si="1023"/>
        <v>4.183361344537815E-3</v>
      </c>
      <c r="M4836" s="12">
        <f t="shared" si="1024"/>
        <v>333239.28784606542</v>
      </c>
      <c r="N4836" s="10">
        <f>((B4835+E4835)*D4835+(B4836+E4836)*D4836+(B4837+E4837)*D4837)/3/SUM(D4777:D4836)</f>
        <v>4.424838964552114</v>
      </c>
      <c r="O4836" s="11">
        <f>O4777</f>
        <v>4.7614138707437408E-2</v>
      </c>
      <c r="P4836" s="12">
        <f>M4836*O4777</f>
        <v>15866.901674270219</v>
      </c>
      <c r="Q4836" s="9">
        <f>N4836*O4777</f>
        <v>0.21068489621625808</v>
      </c>
      <c r="R4836" s="12">
        <f t="shared" si="1025"/>
        <v>62005.417298889872</v>
      </c>
      <c r="S4836" s="12">
        <f t="shared" si="1026"/>
        <v>1035511.4282875871</v>
      </c>
      <c r="T4836" s="13">
        <f t="shared" si="1031"/>
        <v>13.065894855195658</v>
      </c>
      <c r="U4836" s="14">
        <f t="shared" si="1021"/>
        <v>4.4210973890536636</v>
      </c>
    </row>
    <row r="4837" spans="1:21" x14ac:dyDescent="0.3">
      <c r="A4837" s="17">
        <v>1964</v>
      </c>
      <c r="B4837" s="17">
        <v>60</v>
      </c>
      <c r="C4837" s="17">
        <v>2.1309999999999999E-2</v>
      </c>
      <c r="D4837" s="17">
        <v>2.1080000000000002E-2</v>
      </c>
      <c r="E4837" s="17">
        <v>0.5</v>
      </c>
      <c r="F4837" s="6">
        <f t="shared" si="1027"/>
        <v>77858.944491618953</v>
      </c>
      <c r="G4837" s="7">
        <f t="shared" si="1028"/>
        <v>1641.2665498833276</v>
      </c>
      <c r="H4837" s="6">
        <f t="shared" si="1029"/>
        <v>77038.311216677292</v>
      </c>
      <c r="I4837" s="6">
        <f>SUM(H4837:H4887)</f>
        <v>1307340.7064215185</v>
      </c>
      <c r="J4837" s="8">
        <f t="shared" si="1022"/>
        <v>16.791143457669733</v>
      </c>
      <c r="K4837" s="9">
        <f t="shared" si="1030"/>
        <v>0.26999000000000001</v>
      </c>
      <c r="L4837" s="9">
        <f t="shared" si="1023"/>
        <v>4.4626446280991734E-3</v>
      </c>
      <c r="M4837" s="12">
        <f t="shared" si="1024"/>
        <v>367778.90391474246</v>
      </c>
      <c r="N4837" s="10">
        <f>((B4836+E4836)*D4836+(B4837+E4837)*D4837+(B4838+E4838)*D4838)/3/SUM(D4777:D4837)</f>
        <v>4.5356186031581425</v>
      </c>
      <c r="O4837" s="11">
        <f>O4777</f>
        <v>4.7614138707437408E-2</v>
      </c>
      <c r="P4837" s="12">
        <f>M4837*O4777</f>
        <v>17511.47574466584</v>
      </c>
      <c r="Q4837" s="9">
        <f>N4837*O4777</f>
        <v>0.21595957329480531</v>
      </c>
      <c r="R4837" s="12">
        <f t="shared" si="1025"/>
        <v>60401.150398971251</v>
      </c>
      <c r="S4837" s="12">
        <f t="shared" si="1026"/>
        <v>973506.01098869729</v>
      </c>
      <c r="T4837" s="13">
        <f t="shared" si="1031"/>
        <v>12.503457596878793</v>
      </c>
      <c r="U4837" s="14">
        <f t="shared" si="1021"/>
        <v>4.2876858607909405</v>
      </c>
    </row>
    <row r="4838" spans="1:21" x14ac:dyDescent="0.3">
      <c r="A4838" s="17">
        <v>1964</v>
      </c>
      <c r="B4838" s="17">
        <v>61</v>
      </c>
      <c r="C4838" s="17">
        <v>2.222E-2</v>
      </c>
      <c r="D4838" s="17">
        <v>2.198E-2</v>
      </c>
      <c r="E4838" s="17">
        <v>0.5</v>
      </c>
      <c r="F4838" s="6">
        <f t="shared" si="1027"/>
        <v>76217.67794173563</v>
      </c>
      <c r="G4838" s="7">
        <f t="shared" si="1028"/>
        <v>1675.2645611593491</v>
      </c>
      <c r="H4838" s="6">
        <f t="shared" si="1029"/>
        <v>75380.045661155949</v>
      </c>
      <c r="I4838" s="6">
        <f>SUM(H4838:H4887)</f>
        <v>1230302.3952048409</v>
      </c>
      <c r="J4838" s="8">
        <f t="shared" si="1022"/>
        <v>16.141955887784221</v>
      </c>
      <c r="K4838" s="9">
        <f t="shared" si="1030"/>
        <v>0.29197000000000001</v>
      </c>
      <c r="L4838" s="9">
        <f t="shared" si="1023"/>
        <v>4.7474796747967478E-3</v>
      </c>
      <c r="M4838" s="12">
        <f t="shared" si="1024"/>
        <v>352874.50940610329</v>
      </c>
      <c r="N4838" s="10">
        <f>((B4837+E4837)*D4837+(B4838+E4838)*D4838+(B4839+E4839)*D4839)/3/SUM(D4777:D4838)</f>
        <v>4.682541585322693</v>
      </c>
      <c r="O4838" s="11">
        <f>O4777</f>
        <v>4.7614138707437408E-2</v>
      </c>
      <c r="P4838" s="12">
        <f>M4838*O4777</f>
        <v>16801.81583718113</v>
      </c>
      <c r="Q4838" s="9">
        <f>N4838*O4777</f>
        <v>0.22295518454689855</v>
      </c>
      <c r="R4838" s="12">
        <f t="shared" si="1025"/>
        <v>58573.673669619282</v>
      </c>
      <c r="S4838" s="12">
        <f t="shared" si="1026"/>
        <v>913104.86058972601</v>
      </c>
      <c r="T4838" s="13">
        <f t="shared" si="1031"/>
        <v>11.980224079874832</v>
      </c>
      <c r="U4838" s="14">
        <f t="shared" si="1021"/>
        <v>4.1617318079093888</v>
      </c>
    </row>
    <row r="4839" spans="1:21" x14ac:dyDescent="0.3">
      <c r="A4839" s="17">
        <v>1964</v>
      </c>
      <c r="B4839" s="17">
        <v>62</v>
      </c>
      <c r="C4839" s="17">
        <v>2.3869999999999999E-2</v>
      </c>
      <c r="D4839" s="17">
        <v>2.359E-2</v>
      </c>
      <c r="E4839" s="17">
        <v>0.5</v>
      </c>
      <c r="F4839" s="6">
        <f t="shared" si="1027"/>
        <v>74542.413380576283</v>
      </c>
      <c r="G4839" s="7">
        <f t="shared" si="1028"/>
        <v>1758.4555316477945</v>
      </c>
      <c r="H4839" s="6">
        <f t="shared" si="1029"/>
        <v>73663.185614752379</v>
      </c>
      <c r="I4839" s="6">
        <f>SUM(H4839:H4887)</f>
        <v>1154922.3495436849</v>
      </c>
      <c r="J4839" s="8">
        <f t="shared" si="1022"/>
        <v>15.493492860866054</v>
      </c>
      <c r="K4839" s="9">
        <f t="shared" si="1030"/>
        <v>0.31556000000000001</v>
      </c>
      <c r="L4839" s="9">
        <f t="shared" si="1023"/>
        <v>5.0489599999999999E-3</v>
      </c>
      <c r="M4839" s="12">
        <f t="shared" si="1024"/>
        <v>348280.74131064507</v>
      </c>
      <c r="N4839" s="10">
        <f>((B4838+E4838)*D4838+(B4839+E4839)*D4839+(B4840+E4840)*D4840)/3/SUM(D4777:D4839)</f>
        <v>4.893649385219927</v>
      </c>
      <c r="O4839" s="11">
        <f>O4777</f>
        <v>4.7614138707437408E-2</v>
      </c>
      <c r="P4839" s="12">
        <f>M4839*O4777</f>
        <v>16583.087525894181</v>
      </c>
      <c r="Q4839" s="9">
        <f>N4839*O4777</f>
        <v>0.23300690061342741</v>
      </c>
      <c r="R4839" s="12">
        <f t="shared" si="1025"/>
        <v>56499.155045347317</v>
      </c>
      <c r="S4839" s="12">
        <f t="shared" si="1026"/>
        <v>854531.18692010676</v>
      </c>
      <c r="T4839" s="13">
        <f t="shared" si="1031"/>
        <v>11.463690913216048</v>
      </c>
      <c r="U4839" s="14">
        <f t="shared" si="1021"/>
        <v>4.0298019476500055</v>
      </c>
    </row>
    <row r="4840" spans="1:21" x14ac:dyDescent="0.3">
      <c r="A4840" s="17">
        <v>1964</v>
      </c>
      <c r="B4840" s="17">
        <v>63</v>
      </c>
      <c r="C4840" s="17">
        <v>2.886E-2</v>
      </c>
      <c r="D4840" s="17">
        <v>2.845E-2</v>
      </c>
      <c r="E4840" s="17">
        <v>0.5</v>
      </c>
      <c r="F4840" s="6">
        <f t="shared" si="1027"/>
        <v>72783.95784892849</v>
      </c>
      <c r="G4840" s="7">
        <f t="shared" si="1028"/>
        <v>2070.7036008020154</v>
      </c>
      <c r="H4840" s="6">
        <f t="shared" si="1029"/>
        <v>71748.606048527479</v>
      </c>
      <c r="I4840" s="6">
        <f>SUM(H4840:H4887)</f>
        <v>1081259.1639289325</v>
      </c>
      <c r="J4840" s="8">
        <f t="shared" si="1022"/>
        <v>14.855734641048386</v>
      </c>
      <c r="K4840" s="9">
        <f t="shared" si="1030"/>
        <v>0.34400999999999998</v>
      </c>
      <c r="L4840" s="9">
        <f t="shared" si="1023"/>
        <v>5.4174803149606293E-3</v>
      </c>
      <c r="M4840" s="12">
        <f t="shared" si="1024"/>
        <v>382226.32670831663</v>
      </c>
      <c r="N4840" s="10">
        <f>((B4839+E4839)*D4839+(B4840+E4840)*D4840+(B4841+E4841)*D4841)/3/SUM(D4777:D4840)</f>
        <v>4.9759454667015497</v>
      </c>
      <c r="O4840" s="11">
        <f>O4777</f>
        <v>4.7614138707437408E-2</v>
      </c>
      <c r="P4840" s="12">
        <f>M4840*O4777</f>
        <v>18199.377337524074</v>
      </c>
      <c r="Q4840" s="9">
        <f>N4840*O4777</f>
        <v>0.23692535765217196</v>
      </c>
      <c r="R4840" s="12">
        <f t="shared" si="1025"/>
        <v>54749.541899435317</v>
      </c>
      <c r="S4840" s="12">
        <f t="shared" si="1026"/>
        <v>798032.03187475947</v>
      </c>
      <c r="T4840" s="13">
        <f t="shared" si="1031"/>
        <v>10.964394565230529</v>
      </c>
      <c r="U4840" s="14">
        <f t="shared" si="1021"/>
        <v>3.8913400758178565</v>
      </c>
    </row>
    <row r="4841" spans="1:21" x14ac:dyDescent="0.3">
      <c r="A4841" s="17">
        <v>1964</v>
      </c>
      <c r="B4841" s="17">
        <v>64</v>
      </c>
      <c r="C4841" s="17">
        <v>2.9170000000000001E-2</v>
      </c>
      <c r="D4841" s="17">
        <v>2.8750000000000001E-2</v>
      </c>
      <c r="E4841" s="17">
        <v>0.5</v>
      </c>
      <c r="F4841" s="6">
        <f t="shared" si="1027"/>
        <v>70713.254248126468</v>
      </c>
      <c r="G4841" s="7">
        <f t="shared" si="1028"/>
        <v>2033.0060596336361</v>
      </c>
      <c r="H4841" s="6">
        <f t="shared" si="1029"/>
        <v>69696.751218309655</v>
      </c>
      <c r="I4841" s="6">
        <f>SUM(H4841:H4887)</f>
        <v>1009510.5578804052</v>
      </c>
      <c r="J4841" s="8">
        <f t="shared" si="1022"/>
        <v>14.276115116101476</v>
      </c>
      <c r="K4841" s="9">
        <f t="shared" si="1030"/>
        <v>0.37275999999999998</v>
      </c>
      <c r="L4841" s="9">
        <f t="shared" si="1023"/>
        <v>5.7792248062015503E-3</v>
      </c>
      <c r="M4841" s="12">
        <f t="shared" si="1024"/>
        <v>351778.33149042155</v>
      </c>
      <c r="N4841" s="10">
        <f>((B4840+E4840)*D4840+(B4841+E4841)*D4841+(B4842+E4842)*D4842)/3/SUM(D4777:D4841)</f>
        <v>5.0595959866938518</v>
      </c>
      <c r="O4841" s="11">
        <f>O4777</f>
        <v>4.7614138707437408E-2</v>
      </c>
      <c r="P4841" s="12">
        <f>M4841*O4777</f>
        <v>16749.622269855827</v>
      </c>
      <c r="Q4841" s="9">
        <f>N4841*O4777</f>
        <v>0.24090830511403469</v>
      </c>
      <c r="R4841" s="12">
        <f t="shared" si="1025"/>
        <v>52906.225010352144</v>
      </c>
      <c r="S4841" s="12">
        <f t="shared" si="1026"/>
        <v>743282.48997532413</v>
      </c>
      <c r="T4841" s="13">
        <f t="shared" si="1031"/>
        <v>10.511218835541248</v>
      </c>
      <c r="U4841" s="14">
        <f t="shared" ref="U4841:U4878" si="1032">J4841-T4841</f>
        <v>3.7648962805602277</v>
      </c>
    </row>
    <row r="4842" spans="1:21" x14ac:dyDescent="0.3">
      <c r="A4842" s="17">
        <v>1964</v>
      </c>
      <c r="B4842" s="17">
        <v>65</v>
      </c>
      <c r="C4842" s="17">
        <v>3.0960000000000001E-2</v>
      </c>
      <c r="D4842" s="17">
        <v>3.049E-2</v>
      </c>
      <c r="E4842" s="17">
        <v>0.5</v>
      </c>
      <c r="F4842" s="6">
        <f t="shared" si="1027"/>
        <v>68680.248188492827</v>
      </c>
      <c r="G4842" s="7">
        <f t="shared" si="1028"/>
        <v>2094.0607672671463</v>
      </c>
      <c r="H4842" s="6">
        <f t="shared" si="1029"/>
        <v>67633.217804859261</v>
      </c>
      <c r="I4842" s="6">
        <f>SUM(H4842:H4887)</f>
        <v>939813.80666209559</v>
      </c>
      <c r="J4842" s="8">
        <f t="shared" ref="J4842:J4887" si="1033">I4842/F4842</f>
        <v>13.683902307440389</v>
      </c>
      <c r="K4842" s="15">
        <f t="shared" si="1030"/>
        <v>0.40325</v>
      </c>
      <c r="L4842" s="15">
        <f t="shared" ref="L4842:L4886" si="1034">K4842/(B4842+E4842)</f>
        <v>6.1564885496183204E-3</v>
      </c>
      <c r="M4842" s="12">
        <f t="shared" ref="M4842:M4887" si="1035">G4842/L4842</f>
        <v>340138.82270551292</v>
      </c>
      <c r="N4842" s="10">
        <f>((B4841+E4841)*D4841+(B4842+E4842)*D4842+(B4843+E4843)*D4843)/3/SUM(D4777:D4842)</f>
        <v>4.8657739202314527</v>
      </c>
      <c r="O4842" s="11">
        <f>O4777</f>
        <v>4.7614138707437408E-2</v>
      </c>
      <c r="P4842" s="12">
        <f>M4842*O4777</f>
        <v>16195.417084084753</v>
      </c>
      <c r="Q4842" s="9">
        <f>N4842*O4777</f>
        <v>0.23167963435693187</v>
      </c>
      <c r="R4842" s="12">
        <f t="shared" ref="R4842:R4887" si="1036">((1-Q4842)*H4842)</f>
        <v>51963.978633446735</v>
      </c>
      <c r="S4842" s="16">
        <f t="shared" ref="S4842:S4886" si="1037">R4842+S4843</f>
        <v>690376.26496497204</v>
      </c>
      <c r="T4842" s="13">
        <f t="shared" si="1031"/>
        <v>10.052035092683933</v>
      </c>
      <c r="U4842" s="14">
        <f t="shared" si="1032"/>
        <v>3.6318672147564559</v>
      </c>
    </row>
    <row r="4843" spans="1:21" x14ac:dyDescent="0.3">
      <c r="A4843" s="17">
        <v>1964</v>
      </c>
      <c r="B4843" s="17">
        <v>66</v>
      </c>
      <c r="C4843" s="17">
        <v>3.107E-2</v>
      </c>
      <c r="D4843" s="17">
        <v>3.0599999999999999E-2</v>
      </c>
      <c r="E4843" s="17">
        <v>0.5</v>
      </c>
      <c r="F4843" s="6">
        <f t="shared" ref="F4843:F4887" si="1038">F4842-G4842</f>
        <v>66586.187421225681</v>
      </c>
      <c r="G4843" s="7">
        <f t="shared" ref="G4843:G4887" si="1039">D4843*F4843</f>
        <v>2037.5373350895059</v>
      </c>
      <c r="H4843" s="6">
        <f t="shared" ref="H4843:H4886" si="1040">F4843-0.5*G4843</f>
        <v>65567.418753680933</v>
      </c>
      <c r="I4843" s="6">
        <f>SUM(H4843:H4887)</f>
        <v>872180.58885723643</v>
      </c>
      <c r="J4843" s="8">
        <f t="shared" si="1033"/>
        <v>13.098521219420522</v>
      </c>
      <c r="K4843" s="9">
        <f t="shared" ref="K4843:K4875" si="1041">K4842+G4843/F4843</f>
        <v>0.43385000000000001</v>
      </c>
      <c r="L4843" s="9">
        <f t="shared" si="1034"/>
        <v>6.5240601503759399E-3</v>
      </c>
      <c r="M4843" s="12">
        <f t="shared" si="1035"/>
        <v>312311.24301821401</v>
      </c>
      <c r="N4843" s="10">
        <f>((B4842+E4842)*D4842+(B4843+E4843)*D4843+(B4844+E4844)*D4844)/3/SUM(D4777:D4843)</f>
        <v>4.8808305481925398</v>
      </c>
      <c r="O4843" s="11">
        <f>O4777</f>
        <v>4.7614138707437408E-2</v>
      </c>
      <c r="P4843" s="12">
        <f>M4843*O4777</f>
        <v>14870.430844961435</v>
      </c>
      <c r="Q4843" s="9">
        <f>N4843*O4777</f>
        <v>0.23239654272913735</v>
      </c>
      <c r="R4843" s="12">
        <f t="shared" si="1036"/>
        <v>50329.777319651883</v>
      </c>
      <c r="S4843" s="12">
        <f t="shared" si="1037"/>
        <v>638412.28633152531</v>
      </c>
      <c r="T4843" s="13">
        <f t="shared" si="1031"/>
        <v>9.5877585285506015</v>
      </c>
      <c r="U4843" s="14">
        <f t="shared" si="1032"/>
        <v>3.510762690869921</v>
      </c>
    </row>
    <row r="4844" spans="1:21" x14ac:dyDescent="0.3">
      <c r="A4844" s="17">
        <v>1964</v>
      </c>
      <c r="B4844" s="17">
        <v>67</v>
      </c>
      <c r="C4844" s="17">
        <v>3.4979999999999997E-2</v>
      </c>
      <c r="D4844" s="17">
        <v>3.4380000000000001E-2</v>
      </c>
      <c r="E4844" s="17">
        <v>0.5</v>
      </c>
      <c r="F4844" s="6">
        <f t="shared" si="1038"/>
        <v>64548.650086136178</v>
      </c>
      <c r="G4844" s="7">
        <f t="shared" si="1039"/>
        <v>2219.1825899613618</v>
      </c>
      <c r="H4844" s="6">
        <f t="shared" si="1040"/>
        <v>63439.058791155498</v>
      </c>
      <c r="I4844" s="6">
        <f>SUM(H4844:H4887)</f>
        <v>806613.17010355543</v>
      </c>
      <c r="J4844" s="8">
        <f t="shared" si="1033"/>
        <v>12.496205095337858</v>
      </c>
      <c r="K4844" s="9">
        <f t="shared" si="1041"/>
        <v>0.46823000000000004</v>
      </c>
      <c r="L4844" s="9">
        <f t="shared" si="1034"/>
        <v>6.9367407407407416E-3</v>
      </c>
      <c r="M4844" s="12">
        <f t="shared" si="1035"/>
        <v>319917.18775471865</v>
      </c>
      <c r="N4844" s="10">
        <f>((B4843+E4843)*D4843+(B4844+E4844)*D4844+(B4845+E4845)*D4845)/3/SUM(D4777:D4844)</f>
        <v>4.9425816372295666</v>
      </c>
      <c r="O4844" s="11">
        <f>O4777</f>
        <v>4.7614138707437408E-2</v>
      </c>
      <c r="P4844" s="12">
        <f>M4844*O4777</f>
        <v>15232.58135264647</v>
      </c>
      <c r="Q4844" s="9">
        <f>N4844*O4777</f>
        <v>0.23533676764788167</v>
      </c>
      <c r="R4844" s="12">
        <f t="shared" si="1036"/>
        <v>48509.515752621031</v>
      </c>
      <c r="S4844" s="12">
        <f t="shared" si="1037"/>
        <v>588082.50901187339</v>
      </c>
      <c r="T4844" s="13">
        <f t="shared" si="1031"/>
        <v>9.1106864082690144</v>
      </c>
      <c r="U4844" s="14">
        <f t="shared" si="1032"/>
        <v>3.3855186870688438</v>
      </c>
    </row>
    <row r="4845" spans="1:21" x14ac:dyDescent="0.3">
      <c r="A4845" s="17">
        <v>1964</v>
      </c>
      <c r="B4845" s="17">
        <v>68</v>
      </c>
      <c r="C4845" s="17">
        <v>3.8490000000000003E-2</v>
      </c>
      <c r="D4845" s="17">
        <v>3.7769999999999998E-2</v>
      </c>
      <c r="E4845" s="17">
        <v>0.5</v>
      </c>
      <c r="F4845" s="6">
        <f t="shared" si="1038"/>
        <v>62329.467496174817</v>
      </c>
      <c r="G4845" s="7">
        <f t="shared" si="1039"/>
        <v>2354.1839873305225</v>
      </c>
      <c r="H4845" s="6">
        <f t="shared" si="1040"/>
        <v>61152.375502509552</v>
      </c>
      <c r="I4845" s="6">
        <f>SUM(H4845:H4887)</f>
        <v>743174.11131239997</v>
      </c>
      <c r="J4845" s="8">
        <f t="shared" si="1033"/>
        <v>11.923318795528116</v>
      </c>
      <c r="K4845" s="9">
        <f t="shared" si="1041"/>
        <v>0.50600000000000001</v>
      </c>
      <c r="L4845" s="9">
        <f t="shared" si="1034"/>
        <v>7.3868613138686132E-3</v>
      </c>
      <c r="M4845" s="12">
        <f t="shared" si="1035"/>
        <v>318698.82041925058</v>
      </c>
      <c r="N4845" s="10">
        <f>((B4844+E4844)*D4844+(B4845+E4845)*D4845+(B4846+E4846)*D4846)/3/SUM(D4777:D4845)</f>
        <v>5.0979117259552043</v>
      </c>
      <c r="O4845" s="11">
        <f>O4777</f>
        <v>4.7614138707437408E-2</v>
      </c>
      <c r="P4845" s="12">
        <f>M4845*O4777</f>
        <v>15174.569841338882</v>
      </c>
      <c r="Q4845" s="9">
        <f>N4845*O4777</f>
        <v>0.24273267603790274</v>
      </c>
      <c r="R4845" s="12">
        <f t="shared" si="1036"/>
        <v>46308.695750710722</v>
      </c>
      <c r="S4845" s="12">
        <f t="shared" si="1037"/>
        <v>539572.9932592524</v>
      </c>
      <c r="T4845" s="13">
        <f t="shared" si="1031"/>
        <v>8.6567881121776988</v>
      </c>
      <c r="U4845" s="14">
        <f t="shared" si="1032"/>
        <v>3.2665306833504175</v>
      </c>
    </row>
    <row r="4846" spans="1:21" x14ac:dyDescent="0.3">
      <c r="A4846" s="17">
        <v>1964</v>
      </c>
      <c r="B4846" s="17">
        <v>69</v>
      </c>
      <c r="C4846" s="17">
        <v>4.1579999999999999E-2</v>
      </c>
      <c r="D4846" s="17">
        <v>4.0730000000000002E-2</v>
      </c>
      <c r="E4846" s="17">
        <v>0.5</v>
      </c>
      <c r="F4846" s="6">
        <f t="shared" si="1038"/>
        <v>59975.283508844295</v>
      </c>
      <c r="G4846" s="7">
        <f t="shared" si="1039"/>
        <v>2442.7932973152283</v>
      </c>
      <c r="H4846" s="6">
        <f t="shared" si="1040"/>
        <v>58753.886860186678</v>
      </c>
      <c r="I4846" s="6">
        <f>SUM(H4846:H4887)</f>
        <v>682021.73580989067</v>
      </c>
      <c r="J4846" s="8">
        <f t="shared" si="1033"/>
        <v>11.371713411064007</v>
      </c>
      <c r="K4846" s="9">
        <f t="shared" si="1041"/>
        <v>0.54673000000000005</v>
      </c>
      <c r="L4846" s="9">
        <f t="shared" si="1034"/>
        <v>7.8666187050359711E-3</v>
      </c>
      <c r="M4846" s="12">
        <f t="shared" si="1035"/>
        <v>310526.46491578728</v>
      </c>
      <c r="N4846" s="10">
        <f>((B4845+E4845)*D4845+(B4846+E4846)*D4846+(B4847+E4847)*D4847)/3/SUM(D4777:D4846)</f>
        <v>5.213850224669093</v>
      </c>
      <c r="O4846" s="11">
        <f>O4777</f>
        <v>4.7614138707437408E-2</v>
      </c>
      <c r="P4846" s="12">
        <f>M4846*O4777</f>
        <v>14785.450172830491</v>
      </c>
      <c r="Q4846" s="9">
        <f>N4846*O4777</f>
        <v>0.24825298779719787</v>
      </c>
      <c r="R4846" s="12">
        <f t="shared" si="1036"/>
        <v>44168.058902446814</v>
      </c>
      <c r="S4846" s="12">
        <f t="shared" si="1037"/>
        <v>493264.29750854173</v>
      </c>
      <c r="T4846" s="13">
        <f t="shared" si="1031"/>
        <v>8.2244596215339634</v>
      </c>
      <c r="U4846" s="14">
        <f t="shared" si="1032"/>
        <v>3.1472537895300441</v>
      </c>
    </row>
    <row r="4847" spans="1:21" x14ac:dyDescent="0.3">
      <c r="A4847" s="17">
        <v>1964</v>
      </c>
      <c r="B4847" s="17">
        <v>70</v>
      </c>
      <c r="C4847" s="17">
        <v>4.546E-2</v>
      </c>
      <c r="D4847" s="17">
        <v>4.4450000000000003E-2</v>
      </c>
      <c r="E4847" s="17">
        <v>0.5</v>
      </c>
      <c r="F4847" s="6">
        <f t="shared" si="1038"/>
        <v>57532.490211529068</v>
      </c>
      <c r="G4847" s="7">
        <f t="shared" si="1039"/>
        <v>2557.3191899024673</v>
      </c>
      <c r="H4847" s="6">
        <f t="shared" si="1040"/>
        <v>56253.830616577834</v>
      </c>
      <c r="I4847" s="6">
        <f>SUM(H4847:H4887)</f>
        <v>623267.84894970397</v>
      </c>
      <c r="J4847" s="8">
        <f t="shared" si="1033"/>
        <v>10.833319514906133</v>
      </c>
      <c r="K4847" s="9">
        <f t="shared" si="1041"/>
        <v>0.59118000000000004</v>
      </c>
      <c r="L4847" s="9">
        <f t="shared" si="1034"/>
        <v>8.3855319148936174E-3</v>
      </c>
      <c r="M4847" s="12">
        <f t="shared" si="1035"/>
        <v>304968.0349269663</v>
      </c>
      <c r="N4847" s="10">
        <f>((B4846+E4846)*D4846+(B4847+E4847)*D4847+(B4848+E4848)*D4848)/3/SUM(D4777:D4847)</f>
        <v>5.2215399709056474</v>
      </c>
      <c r="O4847" s="11">
        <f>O4777</f>
        <v>4.7614138707437408E-2</v>
      </c>
      <c r="P4847" s="12">
        <f>M4847*O4777</f>
        <v>14520.790316347189</v>
      </c>
      <c r="Q4847" s="9">
        <f>N4847*O4777</f>
        <v>0.24861912844113018</v>
      </c>
      <c r="R4847" s="12">
        <f t="shared" si="1036"/>
        <v>42268.052277209288</v>
      </c>
      <c r="S4847" s="12">
        <f t="shared" si="1037"/>
        <v>449096.23860609491</v>
      </c>
      <c r="T4847" s="13">
        <f t="shared" si="1031"/>
        <v>7.8059586323294496</v>
      </c>
      <c r="U4847" s="14">
        <f t="shared" si="1032"/>
        <v>3.0273608825766836</v>
      </c>
    </row>
    <row r="4848" spans="1:21" x14ac:dyDescent="0.3">
      <c r="A4848" s="17">
        <v>1964</v>
      </c>
      <c r="B4848" s="17">
        <v>71</v>
      </c>
      <c r="C4848" s="17">
        <v>4.7190000000000003E-2</v>
      </c>
      <c r="D4848" s="17">
        <v>4.6100000000000002E-2</v>
      </c>
      <c r="E4848" s="17">
        <v>0.5</v>
      </c>
      <c r="F4848" s="6">
        <f t="shared" si="1038"/>
        <v>54975.1710216266</v>
      </c>
      <c r="G4848" s="7">
        <f t="shared" si="1039"/>
        <v>2534.3553840969862</v>
      </c>
      <c r="H4848" s="6">
        <f t="shared" si="1040"/>
        <v>53707.993329578108</v>
      </c>
      <c r="I4848" s="6">
        <f>SUM(H4848:H4887)</f>
        <v>567014.01833312598</v>
      </c>
      <c r="J4848" s="8">
        <f t="shared" si="1033"/>
        <v>10.314001899331412</v>
      </c>
      <c r="K4848" s="9">
        <f t="shared" si="1041"/>
        <v>0.63728000000000007</v>
      </c>
      <c r="L4848" s="9">
        <f t="shared" si="1034"/>
        <v>8.9130069930069937E-3</v>
      </c>
      <c r="M4848" s="12">
        <f t="shared" si="1035"/>
        <v>284343.47533726855</v>
      </c>
      <c r="N4848" s="10">
        <f>((B4847+E4847)*D4847+(B4848+E4848)*D4848+(B4849+E4849)*D4849)/3/SUM(D4777:D4848)</f>
        <v>5.3464855845677457</v>
      </c>
      <c r="O4848" s="11">
        <f>O4777</f>
        <v>4.7614138707437408E-2</v>
      </c>
      <c r="P4848" s="12">
        <f>M4848*O4777</f>
        <v>13538.769675263513</v>
      </c>
      <c r="Q4848" s="9">
        <f>N4848*O4777</f>
        <v>0.25456830622092319</v>
      </c>
      <c r="R4848" s="12">
        <f t="shared" si="1036"/>
        <v>40035.640437142771</v>
      </c>
      <c r="S4848" s="12">
        <f t="shared" si="1037"/>
        <v>406828.18632888561</v>
      </c>
      <c r="T4848" s="13">
        <f t="shared" si="1031"/>
        <v>7.4002168391407839</v>
      </c>
      <c r="U4848" s="14">
        <f t="shared" si="1032"/>
        <v>2.9137850601906283</v>
      </c>
    </row>
    <row r="4849" spans="1:21" x14ac:dyDescent="0.3">
      <c r="A4849" s="17">
        <v>1964</v>
      </c>
      <c r="B4849" s="17">
        <v>72</v>
      </c>
      <c r="C4849" s="17">
        <v>5.3710000000000001E-2</v>
      </c>
      <c r="D4849" s="17">
        <v>5.2299999999999999E-2</v>
      </c>
      <c r="E4849" s="17">
        <v>0.5</v>
      </c>
      <c r="F4849" s="6">
        <f t="shared" si="1038"/>
        <v>52440.815637529617</v>
      </c>
      <c r="G4849" s="7">
        <f t="shared" si="1039"/>
        <v>2742.6546578427988</v>
      </c>
      <c r="H4849" s="6">
        <f t="shared" si="1040"/>
        <v>51069.488308608219</v>
      </c>
      <c r="I4849" s="6">
        <f>SUM(H4849:H4887)</f>
        <v>513306.0250035479</v>
      </c>
      <c r="J4849" s="8">
        <f t="shared" si="1033"/>
        <v>9.7882921682895603</v>
      </c>
      <c r="K4849" s="9">
        <f t="shared" si="1041"/>
        <v>0.68958000000000008</v>
      </c>
      <c r="L4849" s="9">
        <f t="shared" si="1034"/>
        <v>9.5114482758620698E-3</v>
      </c>
      <c r="M4849" s="12">
        <f t="shared" si="1035"/>
        <v>288353.00138287491</v>
      </c>
      <c r="N4849" s="10">
        <f>((B4848+E4848)*D4848+(B4849+E4849)*D4849+(B4850+E4850)*D4850)/3/SUM(D4777:D4849)</f>
        <v>5.37423987547976</v>
      </c>
      <c r="O4849" s="11">
        <f>O4777</f>
        <v>4.7614138707437408E-2</v>
      </c>
      <c r="P4849" s="12">
        <f>M4849*O4777</f>
        <v>13729.679804550096</v>
      </c>
      <c r="Q4849" s="9">
        <f>N4849*O4777</f>
        <v>0.25588980287813445</v>
      </c>
      <c r="R4849" s="12">
        <f t="shared" si="1036"/>
        <v>38001.327012231268</v>
      </c>
      <c r="S4849" s="12">
        <f t="shared" si="1037"/>
        <v>366792.54589174286</v>
      </c>
      <c r="T4849" s="13">
        <f t="shared" si="1031"/>
        <v>6.9944096298388878</v>
      </c>
      <c r="U4849" s="14">
        <f t="shared" si="1032"/>
        <v>2.7938825384506725</v>
      </c>
    </row>
    <row r="4850" spans="1:21" x14ac:dyDescent="0.3">
      <c r="A4850" s="17">
        <v>1964</v>
      </c>
      <c r="B4850" s="17">
        <v>73</v>
      </c>
      <c r="C4850" s="17">
        <v>5.6370000000000003E-2</v>
      </c>
      <c r="D4850" s="17">
        <v>5.4829999999999997E-2</v>
      </c>
      <c r="E4850" s="17">
        <v>0.5</v>
      </c>
      <c r="F4850" s="6">
        <f t="shared" si="1038"/>
        <v>49698.160979686814</v>
      </c>
      <c r="G4850" s="7">
        <f t="shared" si="1039"/>
        <v>2724.9501665162279</v>
      </c>
      <c r="H4850" s="6">
        <f t="shared" si="1040"/>
        <v>48335.685896428702</v>
      </c>
      <c r="I4850" s="6">
        <f>SUM(H4850:H4887)</f>
        <v>462236.53669493966</v>
      </c>
      <c r="J4850" s="8">
        <f t="shared" si="1033"/>
        <v>9.3008780925288193</v>
      </c>
      <c r="K4850" s="9">
        <f t="shared" si="1041"/>
        <v>0.74441000000000013</v>
      </c>
      <c r="L4850" s="9">
        <f t="shared" si="1034"/>
        <v>1.0128027210884355E-2</v>
      </c>
      <c r="M4850" s="12">
        <f t="shared" si="1035"/>
        <v>269050.43892336579</v>
      </c>
      <c r="N4850" s="10">
        <f>((B4849+E4849)*D4849+(B4850+E4850)*D4850+(B4851+E4851)*D4851)/3/SUM(D4777:D4850)</f>
        <v>5.6291246311396481</v>
      </c>
      <c r="O4850" s="11">
        <f>O4777</f>
        <v>4.7614138707437408E-2</v>
      </c>
      <c r="P4850" s="12">
        <f>M4850*O4777</f>
        <v>12810.604918194054</v>
      </c>
      <c r="Q4850" s="9">
        <f>N4850*O4777</f>
        <v>0.26802592098853562</v>
      </c>
      <c r="R4850" s="12">
        <f t="shared" si="1036"/>
        <v>35380.469167425828</v>
      </c>
      <c r="S4850" s="12">
        <f t="shared" si="1037"/>
        <v>328791.21887951158</v>
      </c>
      <c r="T4850" s="13">
        <f t="shared" si="1031"/>
        <v>6.6157622817049262</v>
      </c>
      <c r="U4850" s="14">
        <f t="shared" si="1032"/>
        <v>2.6851158108238931</v>
      </c>
    </row>
    <row r="4851" spans="1:21" x14ac:dyDescent="0.3">
      <c r="A4851" s="17">
        <v>1964</v>
      </c>
      <c r="B4851" s="17">
        <v>74</v>
      </c>
      <c r="C4851" s="17">
        <v>6.5850000000000006E-2</v>
      </c>
      <c r="D4851" s="17">
        <v>6.3750000000000001E-2</v>
      </c>
      <c r="E4851" s="17">
        <v>0.5</v>
      </c>
      <c r="F4851" s="6">
        <f t="shared" si="1038"/>
        <v>46973.21081317059</v>
      </c>
      <c r="G4851" s="7">
        <f t="shared" si="1039"/>
        <v>2994.5421893396251</v>
      </c>
      <c r="H4851" s="6">
        <f t="shared" si="1040"/>
        <v>45475.939718500777</v>
      </c>
      <c r="I4851" s="6">
        <f>SUM(H4851:H4887)</f>
        <v>413900.850798511</v>
      </c>
      <c r="J4851" s="8">
        <f t="shared" si="1033"/>
        <v>8.81142343972917</v>
      </c>
      <c r="K4851" s="9">
        <f t="shared" si="1041"/>
        <v>0.8081600000000001</v>
      </c>
      <c r="L4851" s="9">
        <f t="shared" si="1034"/>
        <v>1.084778523489933E-2</v>
      </c>
      <c r="M4851" s="12">
        <f t="shared" si="1035"/>
        <v>276051.02096837515</v>
      </c>
      <c r="N4851" s="10">
        <f>((B4850+E4850)*D4850+(B4851+E4851)*D4851+(B4852+E4852)*D4852)/3/SUM(D4777:D4851)</f>
        <v>5.7287418333003357</v>
      </c>
      <c r="O4851" s="11">
        <f>O4777</f>
        <v>4.7614138707437408E-2</v>
      </c>
      <c r="P4851" s="12">
        <f>M4851*O4777</f>
        <v>13143.931602717927</v>
      </c>
      <c r="Q4851" s="9">
        <f>N4851*O4777</f>
        <v>0.27276910826986145</v>
      </c>
      <c r="R4851" s="12">
        <f t="shared" si="1036"/>
        <v>33071.508193751346</v>
      </c>
      <c r="S4851" s="12">
        <f t="shared" si="1037"/>
        <v>293410.74971208576</v>
      </c>
      <c r="T4851" s="13">
        <f t="shared" si="1031"/>
        <v>6.2463422157596629</v>
      </c>
      <c r="U4851" s="14">
        <f t="shared" si="1032"/>
        <v>2.5650812239695071</v>
      </c>
    </row>
    <row r="4852" spans="1:21" x14ac:dyDescent="0.3">
      <c r="A4852" s="17">
        <v>1964</v>
      </c>
      <c r="B4852" s="17">
        <v>75</v>
      </c>
      <c r="C4852" s="17">
        <v>7.0050000000000001E-2</v>
      </c>
      <c r="D4852" s="17">
        <v>6.7680000000000004E-2</v>
      </c>
      <c r="E4852" s="17">
        <v>0.5</v>
      </c>
      <c r="F4852" s="6">
        <f t="shared" si="1038"/>
        <v>43978.668623830963</v>
      </c>
      <c r="G4852" s="7">
        <f t="shared" si="1039"/>
        <v>2976.4762924608799</v>
      </c>
      <c r="H4852" s="6">
        <f t="shared" si="1040"/>
        <v>42490.430477600523</v>
      </c>
      <c r="I4852" s="6">
        <f>SUM(H4852:H4887)</f>
        <v>368424.91108001029</v>
      </c>
      <c r="J4852" s="8">
        <f t="shared" si="1033"/>
        <v>8.3773548087895016</v>
      </c>
      <c r="K4852" s="9">
        <f t="shared" si="1041"/>
        <v>0.87584000000000006</v>
      </c>
      <c r="L4852" s="9">
        <f t="shared" si="1034"/>
        <v>1.1600529801324503E-2</v>
      </c>
      <c r="M4852" s="12">
        <f t="shared" si="1035"/>
        <v>256581.06512695976</v>
      </c>
      <c r="N4852" s="10">
        <f>((B4851+E4851)*D4851+(B4852+E4852)*D4852+(B4853+E4853)*D4853)/3/SUM(D4777:D4852)</f>
        <v>5.8835004110339773</v>
      </c>
      <c r="O4852" s="11">
        <f>O4777</f>
        <v>4.7614138707437408E-2</v>
      </c>
      <c r="P4852" s="12">
        <f>M4852*O4777</f>
        <v>12216.886424657094</v>
      </c>
      <c r="Q4852" s="9">
        <f>N4852*O4777</f>
        <v>0.28013780465623678</v>
      </c>
      <c r="R4852" s="12">
        <f t="shared" si="1036"/>
        <v>30587.254564707055</v>
      </c>
      <c r="S4852" s="12">
        <f t="shared" si="1037"/>
        <v>260339.24151833443</v>
      </c>
      <c r="T4852" s="13">
        <f t="shared" si="1031"/>
        <v>5.919670823715272</v>
      </c>
      <c r="U4852" s="14">
        <f t="shared" si="1032"/>
        <v>2.4576839850742296</v>
      </c>
    </row>
    <row r="4853" spans="1:21" x14ac:dyDescent="0.3">
      <c r="A4853" s="17">
        <v>1964</v>
      </c>
      <c r="B4853" s="17">
        <v>76</v>
      </c>
      <c r="C4853" s="17">
        <v>7.5980000000000006E-2</v>
      </c>
      <c r="D4853" s="17">
        <v>7.3200000000000001E-2</v>
      </c>
      <c r="E4853" s="17">
        <v>0.5</v>
      </c>
      <c r="F4853" s="6">
        <f t="shared" si="1038"/>
        <v>41002.192331370083</v>
      </c>
      <c r="G4853" s="7">
        <f t="shared" si="1039"/>
        <v>3001.3604786562901</v>
      </c>
      <c r="H4853" s="6">
        <f t="shared" si="1040"/>
        <v>39501.512092041936</v>
      </c>
      <c r="I4853" s="6">
        <f>SUM(H4853:H4887)</f>
        <v>325934.48060240969</v>
      </c>
      <c r="J4853" s="8">
        <f t="shared" si="1033"/>
        <v>7.9491964226762271</v>
      </c>
      <c r="K4853" s="9">
        <f t="shared" si="1041"/>
        <v>0.94904000000000011</v>
      </c>
      <c r="L4853" s="9">
        <f t="shared" si="1034"/>
        <v>1.240575163398693E-2</v>
      </c>
      <c r="M4853" s="12">
        <f t="shared" si="1035"/>
        <v>241932.98134663043</v>
      </c>
      <c r="N4853" s="10">
        <f>((B4852+E4852)*D4852+(B4853+E4853)*D4853+(B4854+E4854)*D4854)/3/SUM(D4777:D4853)</f>
        <v>5.8795958723200981</v>
      </c>
      <c r="O4853" s="11">
        <f>O4777</f>
        <v>4.7614138707437408E-2</v>
      </c>
      <c r="P4853" s="12">
        <f>M4853*O4777</f>
        <v>11519.430531742328</v>
      </c>
      <c r="Q4853" s="9">
        <f>N4853*O4777</f>
        <v>0.2799518934083256</v>
      </c>
      <c r="R4853" s="12">
        <f t="shared" si="1036"/>
        <v>28442.988989382928</v>
      </c>
      <c r="S4853" s="12">
        <f t="shared" si="1037"/>
        <v>229751.98695362738</v>
      </c>
      <c r="T4853" s="13">
        <f t="shared" si="1031"/>
        <v>5.6034073762891952</v>
      </c>
      <c r="U4853" s="14">
        <f t="shared" si="1032"/>
        <v>2.3457890463870319</v>
      </c>
    </row>
    <row r="4854" spans="1:21" x14ac:dyDescent="0.3">
      <c r="A4854" s="17">
        <v>1964</v>
      </c>
      <c r="B4854" s="17">
        <v>77</v>
      </c>
      <c r="C4854" s="17">
        <v>8.0960000000000004E-2</v>
      </c>
      <c r="D4854" s="17">
        <v>7.7810000000000004E-2</v>
      </c>
      <c r="E4854" s="17">
        <v>0.5</v>
      </c>
      <c r="F4854" s="6">
        <f t="shared" si="1038"/>
        <v>38000.831852713789</v>
      </c>
      <c r="G4854" s="7">
        <f t="shared" si="1039"/>
        <v>2956.8447264596603</v>
      </c>
      <c r="H4854" s="6">
        <f t="shared" si="1040"/>
        <v>36522.409489483958</v>
      </c>
      <c r="I4854" s="6">
        <f>SUM(H4854:H4887)</f>
        <v>286432.96851036785</v>
      </c>
      <c r="J4854" s="8">
        <f t="shared" si="1033"/>
        <v>7.5375446942989104</v>
      </c>
      <c r="K4854" s="9">
        <f t="shared" si="1041"/>
        <v>1.02685</v>
      </c>
      <c r="L4854" s="9">
        <f t="shared" si="1034"/>
        <v>1.3249677419354839E-2</v>
      </c>
      <c r="M4854" s="12">
        <f t="shared" si="1035"/>
        <v>223163.52563726314</v>
      </c>
      <c r="N4854" s="10">
        <f>((B4853+E4853)*D4853+(B4854+E4854)*D4854+(B4855+E4855)*D4855)/3/SUM(D4777:D4854)</f>
        <v>5.9622291473925113</v>
      </c>
      <c r="O4854" s="11">
        <f>O4777</f>
        <v>4.7614138707437408E-2</v>
      </c>
      <c r="P4854" s="12">
        <f>M4854*O4777</f>
        <v>10625.739064133411</v>
      </c>
      <c r="Q4854" s="9">
        <f>N4854*O4777</f>
        <v>0.28388640562947332</v>
      </c>
      <c r="R4854" s="12">
        <f t="shared" si="1036"/>
        <v>26154.19393458659</v>
      </c>
      <c r="S4854" s="12">
        <f t="shared" si="1037"/>
        <v>201308.99796424445</v>
      </c>
      <c r="T4854" s="13">
        <f t="shared" si="1031"/>
        <v>5.2974892429853</v>
      </c>
      <c r="U4854" s="14">
        <f t="shared" si="1032"/>
        <v>2.2400554513136104</v>
      </c>
    </row>
    <row r="4855" spans="1:21" x14ac:dyDescent="0.3">
      <c r="A4855" s="17">
        <v>1964</v>
      </c>
      <c r="B4855" s="17">
        <v>78</v>
      </c>
      <c r="C4855" s="17">
        <v>8.9660000000000004E-2</v>
      </c>
      <c r="D4855" s="17">
        <v>8.5819999999999994E-2</v>
      </c>
      <c r="E4855" s="17">
        <v>0.5</v>
      </c>
      <c r="F4855" s="6">
        <f t="shared" si="1038"/>
        <v>35043.987126254127</v>
      </c>
      <c r="G4855" s="7">
        <f t="shared" si="1039"/>
        <v>3007.4749751751292</v>
      </c>
      <c r="H4855" s="6">
        <f t="shared" si="1040"/>
        <v>33540.249638666566</v>
      </c>
      <c r="I4855" s="6">
        <f>SUM(H4855:H4887)</f>
        <v>249910.5590208839</v>
      </c>
      <c r="J4855" s="8">
        <f t="shared" si="1033"/>
        <v>7.1313391972358309</v>
      </c>
      <c r="K4855" s="9">
        <f t="shared" si="1041"/>
        <v>1.11267</v>
      </c>
      <c r="L4855" s="9">
        <f t="shared" si="1034"/>
        <v>1.4174140127388535E-2</v>
      </c>
      <c r="M4855" s="12">
        <f t="shared" si="1035"/>
        <v>212180.41786985146</v>
      </c>
      <c r="N4855" s="10">
        <f>((B4854+E4854)*D4854+(B4855+E4855)*D4855+(B4856+E4856)*D4856)/3/SUM(D4777:D4855)</f>
        <v>5.9806546415379218</v>
      </c>
      <c r="O4855" s="11">
        <f>O4777</f>
        <v>4.7614138707437408E-2</v>
      </c>
      <c r="P4855" s="12">
        <f>M4855*O4777</f>
        <v>10102.787847457139</v>
      </c>
      <c r="Q4855" s="9">
        <f>N4855*O4777</f>
        <v>0.28476371966346598</v>
      </c>
      <c r="R4855" s="12">
        <f t="shared" si="1036"/>
        <v>23989.203393118652</v>
      </c>
      <c r="S4855" s="12">
        <f t="shared" si="1037"/>
        <v>175154.80402965785</v>
      </c>
      <c r="T4855" s="13">
        <f t="shared" si="1031"/>
        <v>4.9981414328975147</v>
      </c>
      <c r="U4855" s="14">
        <f t="shared" si="1032"/>
        <v>2.1331977643383162</v>
      </c>
    </row>
    <row r="4856" spans="1:21" x14ac:dyDescent="0.3">
      <c r="A4856" s="17">
        <v>1964</v>
      </c>
      <c r="B4856" s="17">
        <v>79</v>
      </c>
      <c r="C4856" s="17">
        <v>9.4810000000000005E-2</v>
      </c>
      <c r="D4856" s="17">
        <v>9.0520000000000003E-2</v>
      </c>
      <c r="E4856" s="17">
        <v>0.5</v>
      </c>
      <c r="F4856" s="6">
        <f t="shared" si="1038"/>
        <v>32036.512151078998</v>
      </c>
      <c r="G4856" s="7">
        <f t="shared" si="1039"/>
        <v>2899.9450799156712</v>
      </c>
      <c r="H4856" s="6">
        <f t="shared" si="1040"/>
        <v>30586.539611121163</v>
      </c>
      <c r="I4856" s="6">
        <f>SUM(H4856:H4887)</f>
        <v>216370.30938221733</v>
      </c>
      <c r="J4856" s="8">
        <f t="shared" si="1033"/>
        <v>6.7538659752300756</v>
      </c>
      <c r="K4856" s="9">
        <f t="shared" si="1041"/>
        <v>1.20319</v>
      </c>
      <c r="L4856" s="9">
        <f t="shared" si="1034"/>
        <v>1.5134465408805031E-2</v>
      </c>
      <c r="M4856" s="12">
        <f t="shared" si="1035"/>
        <v>191611.99299636454</v>
      </c>
      <c r="N4856" s="10">
        <f>((B4855+E4855)*D4855+(B4856+E4856)*D4856+(B4857+E4857)*D4857)/3/SUM(D4777:D4856)</f>
        <v>6.031157450887501</v>
      </c>
      <c r="O4856" s="11">
        <f>O4777</f>
        <v>4.7614138707437408E-2</v>
      </c>
      <c r="P4856" s="12">
        <f>M4856*O4777</f>
        <v>9123.4400125374268</v>
      </c>
      <c r="Q4856" s="9">
        <f>N4856*O4777</f>
        <v>0.2871683674329521</v>
      </c>
      <c r="R4856" s="12">
        <f t="shared" si="1036"/>
        <v>21803.052965572177</v>
      </c>
      <c r="S4856" s="12">
        <f t="shared" si="1037"/>
        <v>151165.60063653919</v>
      </c>
      <c r="T4856" s="13">
        <f t="shared" si="1031"/>
        <v>4.7185411421713681</v>
      </c>
      <c r="U4856" s="14">
        <f t="shared" si="1032"/>
        <v>2.0353248330587075</v>
      </c>
    </row>
    <row r="4857" spans="1:21" x14ac:dyDescent="0.3">
      <c r="A4857" s="17">
        <v>1964</v>
      </c>
      <c r="B4857" s="17">
        <v>80</v>
      </c>
      <c r="C4857" s="17">
        <v>0.10233</v>
      </c>
      <c r="D4857" s="17">
        <v>9.7350000000000006E-2</v>
      </c>
      <c r="E4857" s="17">
        <v>0.5</v>
      </c>
      <c r="F4857" s="6">
        <f t="shared" si="1038"/>
        <v>29136.567071163328</v>
      </c>
      <c r="G4857" s="7">
        <f t="shared" si="1039"/>
        <v>2836.4448043777502</v>
      </c>
      <c r="H4857" s="6">
        <f t="shared" si="1040"/>
        <v>27718.344668974452</v>
      </c>
      <c r="I4857" s="6">
        <f>SUM(H4857:H4887)</f>
        <v>185783.76977109615</v>
      </c>
      <c r="J4857" s="8">
        <f t="shared" si="1033"/>
        <v>6.3763095122818259</v>
      </c>
      <c r="K4857" s="9">
        <f t="shared" si="1041"/>
        <v>1.30054</v>
      </c>
      <c r="L4857" s="9">
        <f t="shared" si="1034"/>
        <v>1.6155776397515528E-2</v>
      </c>
      <c r="M4857" s="12">
        <f t="shared" si="1035"/>
        <v>175568.46137174472</v>
      </c>
      <c r="N4857" s="10">
        <f>((B4856+E4856)*D4856+(B4857+E4857)*D4857+(B4858+E4858)*D4858)/3/SUM(D4777:D4857)</f>
        <v>5.9723922370707552</v>
      </c>
      <c r="O4857" s="11">
        <f>O4777</f>
        <v>4.7614138707437408E-2</v>
      </c>
      <c r="P4857" s="12">
        <f>M4857*O4777</f>
        <v>8359.5410724056201</v>
      </c>
      <c r="Q4857" s="9">
        <f>N4857*O4777</f>
        <v>0.28437031239110933</v>
      </c>
      <c r="R4857" s="12">
        <f t="shared" si="1036"/>
        <v>19836.070336493747</v>
      </c>
      <c r="S4857" s="12">
        <f t="shared" si="1037"/>
        <v>129362.54767096702</v>
      </c>
      <c r="T4857" s="13">
        <f t="shared" si="1031"/>
        <v>4.4398692321923567</v>
      </c>
      <c r="U4857" s="14">
        <f t="shared" si="1032"/>
        <v>1.9364402800894691</v>
      </c>
    </row>
    <row r="4858" spans="1:21" x14ac:dyDescent="0.3">
      <c r="A4858" s="17">
        <v>1964</v>
      </c>
      <c r="B4858" s="17">
        <v>81</v>
      </c>
      <c r="C4858" s="17">
        <v>0.10688</v>
      </c>
      <c r="D4858" s="17">
        <v>0.10145999999999999</v>
      </c>
      <c r="E4858" s="17">
        <v>0.5</v>
      </c>
      <c r="F4858" s="6">
        <f t="shared" si="1038"/>
        <v>26300.122266785576</v>
      </c>
      <c r="G4858" s="7">
        <f t="shared" si="1039"/>
        <v>2668.4104051880645</v>
      </c>
      <c r="H4858" s="6">
        <f t="shared" si="1040"/>
        <v>24965.917064191544</v>
      </c>
      <c r="I4858" s="6">
        <f>SUM(H4858:H4887)</f>
        <v>158065.42510212169</v>
      </c>
      <c r="J4858" s="8">
        <f t="shared" si="1033"/>
        <v>6.0100642688548449</v>
      </c>
      <c r="K4858" s="9">
        <f t="shared" si="1041"/>
        <v>1.4020000000000001</v>
      </c>
      <c r="L4858" s="9">
        <f t="shared" si="1034"/>
        <v>1.7202453987730064E-2</v>
      </c>
      <c r="M4858" s="12">
        <f t="shared" si="1035"/>
        <v>155118.00857548305</v>
      </c>
      <c r="N4858" s="10">
        <f>((B4857+E4857)*D4857+(B4858+E4858)*D4858+(B4859+E4859)*D4859)/3/SUM(D4777:D4858)</f>
        <v>5.9941012838801706</v>
      </c>
      <c r="O4858" s="11">
        <f>O4777</f>
        <v>4.7614138707437408E-2</v>
      </c>
      <c r="P4858" s="12">
        <f>M4858*O4777</f>
        <v>7385.8103763345152</v>
      </c>
      <c r="Q4858" s="9">
        <f>N4858*O4777</f>
        <v>0.2854039699570991</v>
      </c>
      <c r="R4858" s="12">
        <f t="shared" si="1036"/>
        <v>17840.545220451593</v>
      </c>
      <c r="S4858" s="12">
        <f t="shared" si="1037"/>
        <v>109526.47733447327</v>
      </c>
      <c r="T4858" s="13">
        <f t="shared" si="1031"/>
        <v>4.1644854812250909</v>
      </c>
      <c r="U4858" s="14">
        <f t="shared" si="1032"/>
        <v>1.845578787629754</v>
      </c>
    </row>
    <row r="4859" spans="1:21" x14ac:dyDescent="0.3">
      <c r="A4859" s="17">
        <v>1964</v>
      </c>
      <c r="B4859" s="17">
        <v>82</v>
      </c>
      <c r="C4859" s="17">
        <v>0.11681999999999999</v>
      </c>
      <c r="D4859" s="17">
        <v>0.11037</v>
      </c>
      <c r="E4859" s="17">
        <v>0.5</v>
      </c>
      <c r="F4859" s="6">
        <f t="shared" si="1038"/>
        <v>23631.711861597512</v>
      </c>
      <c r="G4859" s="7">
        <f t="shared" si="1039"/>
        <v>2608.2320381645172</v>
      </c>
      <c r="H4859" s="6">
        <f t="shared" si="1040"/>
        <v>22327.595842515253</v>
      </c>
      <c r="I4859" s="6">
        <f>SUM(H4859:H4887)</f>
        <v>133099.50803793015</v>
      </c>
      <c r="J4859" s="8">
        <f t="shared" si="1033"/>
        <v>5.6322414904788269</v>
      </c>
      <c r="K4859" s="9">
        <f t="shared" si="1041"/>
        <v>1.5123700000000002</v>
      </c>
      <c r="L4859" s="9">
        <f t="shared" si="1034"/>
        <v>1.8331757575757578E-2</v>
      </c>
      <c r="M4859" s="12">
        <f t="shared" si="1035"/>
        <v>142279.43105759347</v>
      </c>
      <c r="N4859" s="10">
        <f>((B4858+E4858)*D4858+(B4859+E4859)*D4859+(B4860+E4860)*D4860)/3/SUM(D4777:D4859)</f>
        <v>6.1911811703926061</v>
      </c>
      <c r="O4859" s="11">
        <f>O4777</f>
        <v>4.7614138707437408E-2</v>
      </c>
      <c r="P4859" s="12">
        <f>M4859*O4777</f>
        <v>6774.5125655915326</v>
      </c>
      <c r="Q4859" s="9">
        <f>N4859*O4777</f>
        <v>0.29478775900994819</v>
      </c>
      <c r="R4859" s="12">
        <f t="shared" si="1036"/>
        <v>15745.693900020347</v>
      </c>
      <c r="S4859" s="12">
        <f t="shared" si="1037"/>
        <v>91685.932114021678</v>
      </c>
      <c r="T4859" s="13">
        <f t="shared" si="1031"/>
        <v>3.8797837689877652</v>
      </c>
      <c r="U4859" s="14">
        <f t="shared" si="1032"/>
        <v>1.7524577214910617</v>
      </c>
    </row>
    <row r="4860" spans="1:21" x14ac:dyDescent="0.3">
      <c r="A4860" s="17">
        <v>1964</v>
      </c>
      <c r="B4860" s="17">
        <v>83</v>
      </c>
      <c r="C4860" s="17">
        <v>0.13713</v>
      </c>
      <c r="D4860" s="17">
        <v>0.12833</v>
      </c>
      <c r="E4860" s="17">
        <v>0.5</v>
      </c>
      <c r="F4860" s="6">
        <f t="shared" si="1038"/>
        <v>21023.479823432994</v>
      </c>
      <c r="G4860" s="7">
        <f t="shared" si="1039"/>
        <v>2697.943165741156</v>
      </c>
      <c r="H4860" s="6">
        <f t="shared" si="1040"/>
        <v>19674.508240562416</v>
      </c>
      <c r="I4860" s="6">
        <f>SUM(H4860:H4887)</f>
        <v>110771.91219541487</v>
      </c>
      <c r="J4860" s="8">
        <f t="shared" si="1033"/>
        <v>5.2689618048838573</v>
      </c>
      <c r="K4860" s="9">
        <f t="shared" si="1041"/>
        <v>1.6407000000000003</v>
      </c>
      <c r="L4860" s="9">
        <f t="shared" si="1034"/>
        <v>1.9649101796407189E-2</v>
      </c>
      <c r="M4860" s="12">
        <f t="shared" si="1035"/>
        <v>137306.18293373956</v>
      </c>
      <c r="N4860" s="10">
        <f>((B4859+E4859)*D4859+(B4860+E4860)*D4860+(B4861+E4861)*D4861)/3/SUM(D4777:D4860)</f>
        <v>6.4410454887141668</v>
      </c>
      <c r="O4860" s="11">
        <f>O4777</f>
        <v>4.7614138707437408E-2</v>
      </c>
      <c r="P4860" s="12">
        <f>M4860*O4777</f>
        <v>6537.71563959585</v>
      </c>
      <c r="Q4860" s="9">
        <f>N4860*O4777</f>
        <v>0.3066848333205503</v>
      </c>
      <c r="R4860" s="12">
        <f t="shared" si="1036"/>
        <v>13640.634960141739</v>
      </c>
      <c r="S4860" s="12">
        <f t="shared" si="1037"/>
        <v>75940.238214001336</v>
      </c>
      <c r="T4860" s="13">
        <f t="shared" si="1031"/>
        <v>3.6121631077152863</v>
      </c>
      <c r="U4860" s="14">
        <f t="shared" si="1032"/>
        <v>1.6567986971685711</v>
      </c>
    </row>
    <row r="4861" spans="1:21" x14ac:dyDescent="0.3">
      <c r="A4861" s="17">
        <v>1964</v>
      </c>
      <c r="B4861" s="17">
        <v>84</v>
      </c>
      <c r="C4861" s="17">
        <v>0.15126000000000001</v>
      </c>
      <c r="D4861" s="17">
        <v>0.14061999999999999</v>
      </c>
      <c r="E4861" s="17">
        <v>0.5</v>
      </c>
      <c r="F4861" s="6">
        <f t="shared" si="1038"/>
        <v>18325.536657691839</v>
      </c>
      <c r="G4861" s="7">
        <f t="shared" si="1039"/>
        <v>2576.9369648046263</v>
      </c>
      <c r="H4861" s="6">
        <f t="shared" si="1040"/>
        <v>17037.068175289525</v>
      </c>
      <c r="I4861" s="6">
        <f>SUM(H4861:H4887)</f>
        <v>91097.403954852474</v>
      </c>
      <c r="J4861" s="8">
        <f t="shared" si="1033"/>
        <v>4.9710633667372495</v>
      </c>
      <c r="K4861" s="9">
        <f t="shared" si="1041"/>
        <v>1.7813200000000002</v>
      </c>
      <c r="L4861" s="9">
        <f t="shared" si="1034"/>
        <v>2.1080710059171601E-2</v>
      </c>
      <c r="M4861" s="12">
        <f t="shared" si="1035"/>
        <v>122241.46898142439</v>
      </c>
      <c r="N4861" s="10">
        <f>((B4860+E4860)*D4860+(B4861+E4861)*D4861+(B4862+E4862)*D4862)/3/SUM(D4777:D4861)</f>
        <v>6.5596374224357952</v>
      </c>
      <c r="O4861" s="11">
        <f>O4777</f>
        <v>4.7614138707437408E-2</v>
      </c>
      <c r="P4861" s="12">
        <f>M4861*O4777</f>
        <v>5820.4222598824481</v>
      </c>
      <c r="Q4861" s="9">
        <f>N4861*O4777</f>
        <v>0.31233148610235512</v>
      </c>
      <c r="R4861" s="12">
        <f t="shared" si="1036"/>
        <v>11715.855353274208</v>
      </c>
      <c r="S4861" s="12">
        <f t="shared" si="1037"/>
        <v>62299.603253859597</v>
      </c>
      <c r="T4861" s="13">
        <f t="shared" si="1031"/>
        <v>3.3996059388367423</v>
      </c>
      <c r="U4861" s="14">
        <f t="shared" si="1032"/>
        <v>1.5714574279005071</v>
      </c>
    </row>
    <row r="4862" spans="1:21" x14ac:dyDescent="0.3">
      <c r="A4862" s="17">
        <v>1964</v>
      </c>
      <c r="B4862" s="17">
        <v>85</v>
      </c>
      <c r="C4862" s="17">
        <v>0.15714</v>
      </c>
      <c r="D4862" s="17">
        <v>0.14568999999999999</v>
      </c>
      <c r="E4862" s="17">
        <v>0.5</v>
      </c>
      <c r="F4862" s="6">
        <f t="shared" si="1038"/>
        <v>15748.599692887212</v>
      </c>
      <c r="G4862" s="7">
        <f t="shared" si="1039"/>
        <v>2294.4134892567376</v>
      </c>
      <c r="H4862" s="6">
        <f t="shared" si="1040"/>
        <v>14601.392948258843</v>
      </c>
      <c r="I4862" s="6">
        <f>SUM(H4862:H4887)</f>
        <v>74060.335779562942</v>
      </c>
      <c r="J4862" s="8">
        <f t="shared" si="1033"/>
        <v>4.7026616476264858</v>
      </c>
      <c r="K4862" s="9">
        <f t="shared" si="1041"/>
        <v>1.9270100000000001</v>
      </c>
      <c r="L4862" s="9">
        <f t="shared" si="1034"/>
        <v>2.2538128654970763E-2</v>
      </c>
      <c r="M4862" s="12">
        <f t="shared" si="1035"/>
        <v>101801.41946925603</v>
      </c>
      <c r="N4862" s="10">
        <f>((B4861+E4861)*D4861+(B4862+E4862)*D4862+(B4863+E4863)*D4863)/3/SUM(D4777:D4862)</f>
        <v>6.6278076744109597</v>
      </c>
      <c r="O4862" s="11">
        <f>O4777</f>
        <v>4.7614138707437408E-2</v>
      </c>
      <c r="P4862" s="12">
        <f>M4862*O4777</f>
        <v>4847.1869072231757</v>
      </c>
      <c r="Q4862" s="9">
        <f>N4862*O4777</f>
        <v>0.31557735393562159</v>
      </c>
      <c r="R4862" s="12">
        <f t="shared" si="1036"/>
        <v>9993.5239978730733</v>
      </c>
      <c r="S4862" s="12">
        <f t="shared" si="1037"/>
        <v>50583.747900585389</v>
      </c>
      <c r="T4862" s="13">
        <f t="shared" si="1031"/>
        <v>3.2119521028546636</v>
      </c>
      <c r="U4862" s="14">
        <f t="shared" si="1032"/>
        <v>1.4907095447718222</v>
      </c>
    </row>
    <row r="4863" spans="1:21" x14ac:dyDescent="0.3">
      <c r="A4863" s="17">
        <v>1964</v>
      </c>
      <c r="B4863" s="17">
        <v>86</v>
      </c>
      <c r="C4863" s="17">
        <v>0.17577999999999999</v>
      </c>
      <c r="D4863" s="17">
        <v>0.16158</v>
      </c>
      <c r="E4863" s="17">
        <v>0.5</v>
      </c>
      <c r="F4863" s="6">
        <f t="shared" si="1038"/>
        <v>13454.186203630474</v>
      </c>
      <c r="G4863" s="7">
        <f t="shared" si="1039"/>
        <v>2173.9274067826118</v>
      </c>
      <c r="H4863" s="6">
        <f t="shared" si="1040"/>
        <v>12367.222500239168</v>
      </c>
      <c r="I4863" s="6">
        <f>SUM(H4863:H4887)</f>
        <v>59458.942831304113</v>
      </c>
      <c r="J4863" s="8">
        <f t="shared" si="1033"/>
        <v>4.4193637527671301</v>
      </c>
      <c r="K4863" s="9">
        <f t="shared" si="1041"/>
        <v>2.0885899999999999</v>
      </c>
      <c r="L4863" s="9">
        <f t="shared" si="1034"/>
        <v>2.4145549132947978E-2</v>
      </c>
      <c r="M4863" s="12">
        <f t="shared" si="1035"/>
        <v>90034.291405539581</v>
      </c>
      <c r="N4863" s="10">
        <f>((B4862+E4862)*D4862+(B4863+E4863)*D4863+(B4864+E4864)*D4864)/3/SUM(D4777:D4863)</f>
        <v>6.5937889517170278</v>
      </c>
      <c r="O4863" s="11">
        <f>O4777</f>
        <v>4.7614138707437408E-2</v>
      </c>
      <c r="P4863" s="12">
        <f>M4863*O4777</f>
        <v>4286.9052394092014</v>
      </c>
      <c r="Q4863" s="9">
        <f>N4863*O4777</f>
        <v>0.31395758175462285</v>
      </c>
      <c r="R4863" s="12">
        <f t="shared" si="1036"/>
        <v>8484.4392310427174</v>
      </c>
      <c r="S4863" s="12">
        <f t="shared" si="1037"/>
        <v>40590.223902712314</v>
      </c>
      <c r="T4863" s="13">
        <f t="shared" si="1031"/>
        <v>3.0169215208095945</v>
      </c>
      <c r="U4863" s="14">
        <f t="shared" si="1032"/>
        <v>1.4024422319575356</v>
      </c>
    </row>
    <row r="4864" spans="1:21" x14ac:dyDescent="0.3">
      <c r="A4864" s="17">
        <v>1964</v>
      </c>
      <c r="B4864" s="17">
        <v>87</v>
      </c>
      <c r="C4864" s="17">
        <v>0.18587999999999999</v>
      </c>
      <c r="D4864" s="17">
        <v>0.17008000000000001</v>
      </c>
      <c r="E4864" s="17">
        <v>0.5</v>
      </c>
      <c r="F4864" s="6">
        <f t="shared" si="1038"/>
        <v>11280.258796847862</v>
      </c>
      <c r="G4864" s="7">
        <f t="shared" si="1039"/>
        <v>1918.5464161678844</v>
      </c>
      <c r="H4864" s="6">
        <f t="shared" si="1040"/>
        <v>10320.985588763921</v>
      </c>
      <c r="I4864" s="6">
        <f>SUM(H4864:H4887)</f>
        <v>47091.720331064949</v>
      </c>
      <c r="J4864" s="8">
        <f t="shared" si="1033"/>
        <v>4.1747021215704896</v>
      </c>
      <c r="K4864" s="9">
        <f t="shared" si="1041"/>
        <v>2.25867</v>
      </c>
      <c r="L4864" s="9">
        <f t="shared" si="1034"/>
        <v>2.5813371428571426E-2</v>
      </c>
      <c r="M4864" s="12">
        <f t="shared" si="1035"/>
        <v>74323.744245370021</v>
      </c>
      <c r="N4864" s="10">
        <f>((B4863+E4863)*D4863+(B4864+E4864)*D4864+(B4865+E4865)*D4865)/3/SUM(D4777:D4864)</f>
        <v>6.779547993583245</v>
      </c>
      <c r="O4864" s="11">
        <f>O4777</f>
        <v>4.7614138707437408E-2</v>
      </c>
      <c r="P4864" s="12">
        <f>M4864*O4777</f>
        <v>3538.861067755151</v>
      </c>
      <c r="Q4864" s="9">
        <f>N4864*O4777</f>
        <v>0.32280233854020157</v>
      </c>
      <c r="R4864" s="12">
        <f t="shared" si="1036"/>
        <v>6989.3473046712079</v>
      </c>
      <c r="S4864" s="12">
        <f t="shared" si="1037"/>
        <v>32105.784671669593</v>
      </c>
      <c r="T4864" s="13">
        <f t="shared" si="1031"/>
        <v>2.846192206214381</v>
      </c>
      <c r="U4864" s="14">
        <f t="shared" si="1032"/>
        <v>1.3285099153561086</v>
      </c>
    </row>
    <row r="4865" spans="1:21" x14ac:dyDescent="0.3">
      <c r="A4865" s="17">
        <v>1964</v>
      </c>
      <c r="B4865" s="17">
        <v>88</v>
      </c>
      <c r="C4865" s="17">
        <v>0.21360999999999999</v>
      </c>
      <c r="D4865" s="17">
        <v>0.19298999999999999</v>
      </c>
      <c r="E4865" s="17">
        <v>0.5</v>
      </c>
      <c r="F4865" s="6">
        <f t="shared" si="1038"/>
        <v>9361.7123806799773</v>
      </c>
      <c r="G4865" s="7">
        <f t="shared" si="1039"/>
        <v>1806.7168723474288</v>
      </c>
      <c r="H4865" s="6">
        <f t="shared" si="1040"/>
        <v>8458.3539445062634</v>
      </c>
      <c r="I4865" s="6">
        <f>SUM(H4865:H4887)</f>
        <v>36770.734742301014</v>
      </c>
      <c r="J4865" s="8">
        <f t="shared" si="1033"/>
        <v>3.9277787275526417</v>
      </c>
      <c r="K4865" s="9">
        <f t="shared" si="1041"/>
        <v>2.45166</v>
      </c>
      <c r="L4865" s="9">
        <f t="shared" si="1034"/>
        <v>2.7702372881355932E-2</v>
      </c>
      <c r="M4865" s="12">
        <f t="shared" si="1035"/>
        <v>65218.848944285688</v>
      </c>
      <c r="N4865" s="10">
        <f>((B4864+E4864)*D4864+(B4865+E4865)*D4865+(B4866+E4866)*D4866)/3/SUM(D4777:D4865)</f>
        <v>6.661020832143663</v>
      </c>
      <c r="O4865" s="11">
        <f>O4777</f>
        <v>4.7614138707437408E-2</v>
      </c>
      <c r="P4865" s="12">
        <f>M4865*O4777</f>
        <v>3105.3393199726265</v>
      </c>
      <c r="Q4865" s="9">
        <f>N4865*O4777</f>
        <v>0.3171587698348185</v>
      </c>
      <c r="R4865" s="12">
        <f t="shared" si="1036"/>
        <v>5775.7128126391726</v>
      </c>
      <c r="S4865" s="12">
        <f t="shared" si="1037"/>
        <v>25116.437366998387</v>
      </c>
      <c r="T4865" s="13">
        <f t="shared" si="1031"/>
        <v>2.68288923496858</v>
      </c>
      <c r="U4865" s="14">
        <f t="shared" si="1032"/>
        <v>1.2448894925840617</v>
      </c>
    </row>
    <row r="4866" spans="1:21" x14ac:dyDescent="0.3">
      <c r="A4866" s="17">
        <v>1964</v>
      </c>
      <c r="B4866" s="17">
        <v>89</v>
      </c>
      <c r="C4866" s="17">
        <v>0.21029</v>
      </c>
      <c r="D4866" s="17">
        <v>0.19028</v>
      </c>
      <c r="E4866" s="17">
        <v>0.5</v>
      </c>
      <c r="F4866" s="6">
        <f t="shared" si="1038"/>
        <v>7554.9955083325485</v>
      </c>
      <c r="G4866" s="7">
        <f t="shared" si="1039"/>
        <v>1437.5645453255174</v>
      </c>
      <c r="H4866" s="6">
        <f t="shared" si="1040"/>
        <v>6836.2132356697894</v>
      </c>
      <c r="I4866" s="6">
        <f>SUM(H4866:H4887)</f>
        <v>28312.380797794751</v>
      </c>
      <c r="J4866" s="8">
        <f t="shared" si="1033"/>
        <v>3.7475046499456535</v>
      </c>
      <c r="K4866" s="9">
        <f t="shared" si="1041"/>
        <v>2.64194</v>
      </c>
      <c r="L4866" s="9">
        <f t="shared" si="1034"/>
        <v>2.9518882681564246E-2</v>
      </c>
      <c r="M4866" s="12">
        <f t="shared" si="1035"/>
        <v>48699.829218920117</v>
      </c>
      <c r="N4866" s="10">
        <f>((B4865+E4865)*D4865+(B4866+E4866)*D4866+(B4867+E4867)*D4867)/3/SUM(D4777:D4866)</f>
        <v>6.6967922561955726</v>
      </c>
      <c r="O4866" s="11">
        <f>O4777</f>
        <v>4.7614138707437408E-2</v>
      </c>
      <c r="P4866" s="12">
        <f>M4866*O4777</f>
        <v>2318.8004234581754</v>
      </c>
      <c r="Q4866" s="9">
        <f>N4866*O4777</f>
        <v>0.31886199538138871</v>
      </c>
      <c r="R4866" s="12">
        <f t="shared" si="1036"/>
        <v>4656.4046424914604</v>
      </c>
      <c r="S4866" s="12">
        <f t="shared" si="1037"/>
        <v>19340.724554359214</v>
      </c>
      <c r="T4866" s="13">
        <f t="shared" si="1031"/>
        <v>2.5599915358027627</v>
      </c>
      <c r="U4866" s="14">
        <f t="shared" si="1032"/>
        <v>1.1875131141428907</v>
      </c>
    </row>
    <row r="4867" spans="1:21" x14ac:dyDescent="0.3">
      <c r="A4867" s="17">
        <v>1964</v>
      </c>
      <c r="B4867" s="17">
        <v>90</v>
      </c>
      <c r="C4867" s="17">
        <v>0.23413</v>
      </c>
      <c r="D4867" s="17">
        <v>0.20959</v>
      </c>
      <c r="E4867" s="17">
        <v>0.5</v>
      </c>
      <c r="F4867" s="6">
        <f t="shared" si="1038"/>
        <v>6117.4309630070311</v>
      </c>
      <c r="G4867" s="7">
        <f t="shared" si="1039"/>
        <v>1282.1523555366437</v>
      </c>
      <c r="H4867" s="6">
        <f t="shared" si="1040"/>
        <v>5476.3547852387092</v>
      </c>
      <c r="I4867" s="6">
        <f>SUM(H4867:H4887)</f>
        <v>21476.16756212496</v>
      </c>
      <c r="J4867" s="8">
        <f t="shared" si="1033"/>
        <v>3.5106513979470102</v>
      </c>
      <c r="K4867" s="9">
        <f t="shared" si="1041"/>
        <v>2.8515299999999999</v>
      </c>
      <c r="L4867" s="9">
        <f t="shared" si="1034"/>
        <v>3.1508618784530387E-2</v>
      </c>
      <c r="M4867" s="12">
        <f t="shared" si="1035"/>
        <v>40692.11552256727</v>
      </c>
      <c r="N4867" s="10">
        <f>((B4866+E4866)*D4866+(B4867+E4867)*D4867+(B4868+E4868)*D4868)/3/SUM(D4777:D4867)</f>
        <v>6.5382613310515181</v>
      </c>
      <c r="O4867" s="11">
        <f>O4777</f>
        <v>4.7614138707437408E-2</v>
      </c>
      <c r="P4867" s="12">
        <f>M4867*O4777</f>
        <v>1937.5200327905848</v>
      </c>
      <c r="Q4867" s="9">
        <f>N4867*O4777</f>
        <v>0.3113136819221613</v>
      </c>
      <c r="R4867" s="12">
        <f t="shared" si="1036"/>
        <v>3771.4906135339993</v>
      </c>
      <c r="S4867" s="12">
        <f t="shared" si="1037"/>
        <v>14684.319911867755</v>
      </c>
      <c r="T4867" s="13">
        <f t="shared" si="1031"/>
        <v>2.4004063144587837</v>
      </c>
      <c r="U4867" s="14">
        <f t="shared" si="1032"/>
        <v>1.1102450834882265</v>
      </c>
    </row>
    <row r="4868" spans="1:21" x14ac:dyDescent="0.3">
      <c r="A4868" s="17">
        <v>1964</v>
      </c>
      <c r="B4868" s="17">
        <v>91</v>
      </c>
      <c r="C4868" s="17">
        <v>0.24449000000000001</v>
      </c>
      <c r="D4868" s="17">
        <v>0.21786</v>
      </c>
      <c r="E4868" s="17">
        <v>0.5</v>
      </c>
      <c r="F4868" s="6">
        <f t="shared" si="1038"/>
        <v>4835.2786074703872</v>
      </c>
      <c r="G4868" s="7">
        <f t="shared" si="1039"/>
        <v>1053.4137974234986</v>
      </c>
      <c r="H4868" s="6">
        <f t="shared" si="1040"/>
        <v>4308.5717087586381</v>
      </c>
      <c r="I4868" s="6">
        <f>SUM(H4868:H4887)</f>
        <v>15999.812776886252</v>
      </c>
      <c r="J4868" s="8">
        <f t="shared" si="1033"/>
        <v>3.3089743271808438</v>
      </c>
      <c r="K4868" s="9">
        <f t="shared" si="1041"/>
        <v>3.0693899999999998</v>
      </c>
      <c r="L4868" s="9">
        <f t="shared" si="1034"/>
        <v>3.3545245901639341E-2</v>
      </c>
      <c r="M4868" s="12">
        <f t="shared" si="1035"/>
        <v>31402.774643903231</v>
      </c>
      <c r="N4868" s="10">
        <f>((B4867+E4867)*D4867+(B4868+E4868)*D4868+(B4869+E4869)*D4869)/3/SUM(D4777:D4868)</f>
        <v>6.7102757659773875</v>
      </c>
      <c r="O4868" s="11">
        <f>O4777</f>
        <v>4.7614138707437408E-2</v>
      </c>
      <c r="P4868" s="12">
        <f>M4868*O4777</f>
        <v>1495.2160676932067</v>
      </c>
      <c r="Q4868" s="9">
        <f>N4868*O4777</f>
        <v>0.31950400108640314</v>
      </c>
      <c r="R4868" s="12">
        <f t="shared" si="1036"/>
        <v>2931.9658088425722</v>
      </c>
      <c r="S4868" s="12">
        <f t="shared" si="1037"/>
        <v>10912.829298333756</v>
      </c>
      <c r="T4868" s="13">
        <f t="shared" ref="T4868:T4931" si="1042">S4868/F4868</f>
        <v>2.2569184082740756</v>
      </c>
      <c r="U4868" s="14">
        <f t="shared" si="1032"/>
        <v>1.0520559189067682</v>
      </c>
    </row>
    <row r="4869" spans="1:21" x14ac:dyDescent="0.3">
      <c r="A4869" s="17">
        <v>1964</v>
      </c>
      <c r="B4869" s="17">
        <v>92</v>
      </c>
      <c r="C4869" s="17">
        <v>0.28236</v>
      </c>
      <c r="D4869" s="17">
        <v>0.24743000000000001</v>
      </c>
      <c r="E4869" s="17">
        <v>0.5</v>
      </c>
      <c r="F4869" s="6">
        <f t="shared" si="1038"/>
        <v>3781.8648100468886</v>
      </c>
      <c r="G4869" s="7">
        <f t="shared" si="1039"/>
        <v>935.74680994990172</v>
      </c>
      <c r="H4869" s="6">
        <f t="shared" si="1040"/>
        <v>3313.9914050719376</v>
      </c>
      <c r="I4869" s="6">
        <f>SUM(H4869:H4887)</f>
        <v>11691.241068127614</v>
      </c>
      <c r="J4869" s="8">
        <f t="shared" si="1033"/>
        <v>3.0913958206725698</v>
      </c>
      <c r="K4869" s="9">
        <f t="shared" si="1041"/>
        <v>3.3168199999999999</v>
      </c>
      <c r="L4869" s="9">
        <f t="shared" si="1034"/>
        <v>3.585751351351351E-2</v>
      </c>
      <c r="M4869" s="12">
        <f t="shared" si="1035"/>
        <v>26096.254822500443</v>
      </c>
      <c r="N4869" s="10">
        <f>((B4868+E4868)*D4868+(B4869+E4869)*D4869+(B4870+E4870)*D4870)/3/SUM(D4777:D4869)</f>
        <v>6.7274000397971552</v>
      </c>
      <c r="O4869" s="11">
        <f>O4777</f>
        <v>4.7614138707437408E-2</v>
      </c>
      <c r="P4869" s="12">
        <f>M4869*O4777</f>
        <v>1242.5506968631685</v>
      </c>
      <c r="Q4869" s="9">
        <f>N4869*O4777</f>
        <v>0.32031935863532168</v>
      </c>
      <c r="R4869" s="12">
        <f t="shared" si="1036"/>
        <v>2252.455803676326</v>
      </c>
      <c r="S4869" s="12">
        <f t="shared" si="1037"/>
        <v>7980.8634894911829</v>
      </c>
      <c r="T4869" s="13">
        <f t="shared" si="1042"/>
        <v>2.110298461301221</v>
      </c>
      <c r="U4869" s="14">
        <f t="shared" si="1032"/>
        <v>0.98109735937134879</v>
      </c>
    </row>
    <row r="4870" spans="1:21" x14ac:dyDescent="0.3">
      <c r="A4870" s="17">
        <v>1964</v>
      </c>
      <c r="B4870" s="17">
        <v>93</v>
      </c>
      <c r="C4870" s="17">
        <v>0.29615999999999998</v>
      </c>
      <c r="D4870" s="17">
        <v>0.25796000000000002</v>
      </c>
      <c r="E4870" s="17">
        <v>0.5</v>
      </c>
      <c r="F4870" s="6">
        <f t="shared" si="1038"/>
        <v>2846.1180000969871</v>
      </c>
      <c r="G4870" s="7">
        <f t="shared" si="1039"/>
        <v>734.18459930501888</v>
      </c>
      <c r="H4870" s="6">
        <f t="shared" si="1040"/>
        <v>2479.0257004444775</v>
      </c>
      <c r="I4870" s="6">
        <f>SUM(H4870:H4887)</f>
        <v>8377.2496630556743</v>
      </c>
      <c r="J4870" s="8">
        <f t="shared" si="1033"/>
        <v>2.9433950604894816</v>
      </c>
      <c r="K4870" s="9">
        <f t="shared" si="1041"/>
        <v>3.5747800000000001</v>
      </c>
      <c r="L4870" s="9">
        <f t="shared" si="1034"/>
        <v>3.8232941176470588E-2</v>
      </c>
      <c r="M4870" s="12">
        <f t="shared" si="1035"/>
        <v>19202.932777686812</v>
      </c>
      <c r="N4870" s="10">
        <f>((B4869+E4869)*D4869+(B4870+E4870)*D4870+(B4871+E4871)*D4871)/3/SUM(D4777:D4870)</f>
        <v>6.6577355809308552</v>
      </c>
      <c r="O4870" s="11">
        <f>O4777</f>
        <v>4.7614138707437408E-2</v>
      </c>
      <c r="P4870" s="12">
        <f>M4870*O4777</f>
        <v>914.33110486637622</v>
      </c>
      <c r="Q4870" s="9">
        <f>N4870*O4777</f>
        <v>0.31700234542788308</v>
      </c>
      <c r="R4870" s="12">
        <f t="shared" si="1036"/>
        <v>1693.1687390275774</v>
      </c>
      <c r="S4870" s="12">
        <f t="shared" si="1037"/>
        <v>5728.4076858148574</v>
      </c>
      <c r="T4870" s="13">
        <f t="shared" si="1042"/>
        <v>2.0127091306894691</v>
      </c>
      <c r="U4870" s="14">
        <f t="shared" si="1032"/>
        <v>0.93068592980001252</v>
      </c>
    </row>
    <row r="4871" spans="1:21" x14ac:dyDescent="0.3">
      <c r="A4871" s="17">
        <v>1964</v>
      </c>
      <c r="B4871" s="17">
        <v>94</v>
      </c>
      <c r="C4871" s="17">
        <v>0.29637999999999998</v>
      </c>
      <c r="D4871" s="17">
        <v>0.25813000000000003</v>
      </c>
      <c r="E4871" s="17">
        <v>0.5</v>
      </c>
      <c r="F4871" s="6">
        <f t="shared" si="1038"/>
        <v>2111.9334007919683</v>
      </c>
      <c r="G4871" s="7">
        <f t="shared" si="1039"/>
        <v>545.15336874643083</v>
      </c>
      <c r="H4871" s="6">
        <f t="shared" si="1040"/>
        <v>1839.356716418753</v>
      </c>
      <c r="I4871" s="6">
        <f>SUM(H4871:H4887)</f>
        <v>5898.2239626111977</v>
      </c>
      <c r="J4871" s="8">
        <f t="shared" si="1033"/>
        <v>2.7928077468727861</v>
      </c>
      <c r="K4871" s="9">
        <f t="shared" si="1041"/>
        <v>3.83291</v>
      </c>
      <c r="L4871" s="9">
        <f t="shared" si="1034"/>
        <v>4.0559894179894182E-2</v>
      </c>
      <c r="M4871" s="12">
        <f t="shared" si="1035"/>
        <v>13440.699976398535</v>
      </c>
      <c r="N4871" s="10">
        <f>((B4870+E4870)*D4870+(B4871+E4871)*D4871+(B4872+E4872)*D4872)/3/SUM(D4777:D4871)</f>
        <v>6.6455804249686707</v>
      </c>
      <c r="O4871" s="11">
        <f>O4777</f>
        <v>4.7614138707437408E-2</v>
      </c>
      <c r="P4871" s="12">
        <f>M4871*O4777</f>
        <v>639.96735300129058</v>
      </c>
      <c r="Q4871" s="9">
        <f>N4871*O4777</f>
        <v>0.31642358814588911</v>
      </c>
      <c r="R4871" s="12">
        <f t="shared" si="1036"/>
        <v>1257.3408643292905</v>
      </c>
      <c r="S4871" s="12">
        <f t="shared" si="1037"/>
        <v>4035.2389467872799</v>
      </c>
      <c r="T4871" s="13">
        <f t="shared" si="1042"/>
        <v>1.9106847523099346</v>
      </c>
      <c r="U4871" s="14">
        <f t="shared" si="1032"/>
        <v>0.88212299456285148</v>
      </c>
    </row>
    <row r="4872" spans="1:21" x14ac:dyDescent="0.3">
      <c r="A4872" s="17">
        <v>1964</v>
      </c>
      <c r="B4872" s="17">
        <v>95</v>
      </c>
      <c r="C4872" s="17">
        <v>0.34216999999999997</v>
      </c>
      <c r="D4872" s="17">
        <v>0.29218</v>
      </c>
      <c r="E4872" s="17">
        <v>0.5</v>
      </c>
      <c r="F4872" s="6">
        <f t="shared" si="1038"/>
        <v>1566.7800320455376</v>
      </c>
      <c r="G4872" s="7">
        <f t="shared" si="1039"/>
        <v>457.78178976306515</v>
      </c>
      <c r="H4872" s="6">
        <f t="shared" si="1040"/>
        <v>1337.889137164005</v>
      </c>
      <c r="I4872" s="6">
        <f>SUM(H4872:H4887)</f>
        <v>4058.8672461924448</v>
      </c>
      <c r="J4872" s="8">
        <f t="shared" si="1033"/>
        <v>2.5905788707897419</v>
      </c>
      <c r="K4872" s="9">
        <f t="shared" si="1041"/>
        <v>4.1250900000000001</v>
      </c>
      <c r="L4872" s="9">
        <f t="shared" si="1034"/>
        <v>4.3194659685863876E-2</v>
      </c>
      <c r="M4872" s="12">
        <f t="shared" si="1035"/>
        <v>10598.110810278738</v>
      </c>
      <c r="N4872" s="10">
        <f>((B4871+E4871)*D4871+(B4872+E4872)*D4872+(B4873+E4873)*D4873)/3/SUM(D4777:D4872)</f>
        <v>6.6354867408953488</v>
      </c>
      <c r="O4872" s="11">
        <f>O4777</f>
        <v>4.7614138707437408E-2</v>
      </c>
      <c r="P4872" s="12">
        <f>M4872*O4777</f>
        <v>504.61991815740373</v>
      </c>
      <c r="Q4872" s="9">
        <f>N4872*O4777</f>
        <v>0.31594298607235294</v>
      </c>
      <c r="R4872" s="12">
        <f t="shared" si="1036"/>
        <v>915.19244813464547</v>
      </c>
      <c r="S4872" s="12">
        <f t="shared" si="1037"/>
        <v>2777.8980824579894</v>
      </c>
      <c r="T4872" s="13">
        <f t="shared" si="1042"/>
        <v>1.7729981399056094</v>
      </c>
      <c r="U4872" s="14">
        <f t="shared" si="1032"/>
        <v>0.81758073088413252</v>
      </c>
    </row>
    <row r="4873" spans="1:21" x14ac:dyDescent="0.3">
      <c r="A4873" s="17">
        <v>1964</v>
      </c>
      <c r="B4873" s="17">
        <v>96</v>
      </c>
      <c r="C4873" s="17">
        <v>0.36547000000000002</v>
      </c>
      <c r="D4873" s="17">
        <v>0.30901000000000001</v>
      </c>
      <c r="E4873" s="17">
        <v>0.5</v>
      </c>
      <c r="F4873" s="6">
        <f t="shared" si="1038"/>
        <v>1108.9982422824723</v>
      </c>
      <c r="G4873" s="7">
        <f t="shared" si="1039"/>
        <v>342.69154684770677</v>
      </c>
      <c r="H4873" s="6">
        <f t="shared" si="1040"/>
        <v>937.65246885861893</v>
      </c>
      <c r="I4873" s="6">
        <f>SUM(H4873:H4887)</f>
        <v>2720.9781090284396</v>
      </c>
      <c r="J4873" s="8">
        <f t="shared" si="1033"/>
        <v>2.4535459167440057</v>
      </c>
      <c r="K4873" s="9">
        <f t="shared" si="1041"/>
        <v>4.4340999999999999</v>
      </c>
      <c r="L4873" s="9">
        <f t="shared" si="1034"/>
        <v>4.5949222797927458E-2</v>
      </c>
      <c r="M4873" s="12">
        <f t="shared" si="1035"/>
        <v>7458.0488195583557</v>
      </c>
      <c r="N4873" s="10">
        <f>((B4872+E4872)*D4872+(B4873+E4873)*D4873+(B4874+E4874)*D4874)/3/SUM(D4777:D4873)</f>
        <v>6.7284420739270665</v>
      </c>
      <c r="O4873" s="11">
        <f>O4777</f>
        <v>4.7614138707437408E-2</v>
      </c>
      <c r="P4873" s="12">
        <f>M4873*O4777</f>
        <v>355.10857098129139</v>
      </c>
      <c r="Q4873" s="9">
        <f>N4873*O4777</f>
        <v>0.32036897419292115</v>
      </c>
      <c r="R4873" s="12">
        <f t="shared" si="1036"/>
        <v>637.25770926092321</v>
      </c>
      <c r="S4873" s="12">
        <f t="shared" si="1037"/>
        <v>1862.7056343233439</v>
      </c>
      <c r="T4873" s="13">
        <f t="shared" si="1042"/>
        <v>1.6796290231169684</v>
      </c>
      <c r="U4873" s="14">
        <f t="shared" si="1032"/>
        <v>0.77391689362703731</v>
      </c>
    </row>
    <row r="4874" spans="1:21" x14ac:dyDescent="0.3">
      <c r="A4874" s="17">
        <v>1964</v>
      </c>
      <c r="B4874" s="17">
        <v>97</v>
      </c>
      <c r="C4874" s="17">
        <v>0.38943</v>
      </c>
      <c r="D4874" s="17">
        <v>0.32596000000000003</v>
      </c>
      <c r="E4874" s="17">
        <v>0.5</v>
      </c>
      <c r="F4874" s="6">
        <f t="shared" si="1038"/>
        <v>766.30669543476552</v>
      </c>
      <c r="G4874" s="7">
        <f t="shared" si="1039"/>
        <v>249.78533044391619</v>
      </c>
      <c r="H4874" s="6">
        <f t="shared" si="1040"/>
        <v>641.41403021280746</v>
      </c>
      <c r="I4874" s="6">
        <f>SUM(H4874:H4887)</f>
        <v>1783.3256401698218</v>
      </c>
      <c r="J4874" s="8">
        <f t="shared" si="1033"/>
        <v>2.3271695925324636</v>
      </c>
      <c r="K4874" s="9">
        <f t="shared" si="1041"/>
        <v>4.7600600000000002</v>
      </c>
      <c r="L4874" s="9">
        <f t="shared" si="1034"/>
        <v>4.8821128205128204E-2</v>
      </c>
      <c r="M4874" s="12">
        <f t="shared" si="1035"/>
        <v>5116.3367096805141</v>
      </c>
      <c r="N4874" s="10">
        <f>((B4873+E4873)*D4873+(B4874+E4874)*D4874+(B4875+E4875)*D4875)/3/SUM(D4777:D4874)</f>
        <v>6.6793363248922635</v>
      </c>
      <c r="O4874" s="11">
        <f>O4777</f>
        <v>4.7614138707437408E-2</v>
      </c>
      <c r="P4874" s="12">
        <f>M4874*O4777</f>
        <v>243.60996576868192</v>
      </c>
      <c r="Q4874" s="9">
        <f>N4874*O4777</f>
        <v>0.31803084624704542</v>
      </c>
      <c r="R4874" s="12">
        <f t="shared" si="1036"/>
        <v>437.42458338950036</v>
      </c>
      <c r="S4874" s="12">
        <f t="shared" si="1037"/>
        <v>1225.4479250624208</v>
      </c>
      <c r="T4874" s="13">
        <f t="shared" si="1042"/>
        <v>1.5991611875022973</v>
      </c>
      <c r="U4874" s="14">
        <f t="shared" si="1032"/>
        <v>0.72800840503016628</v>
      </c>
    </row>
    <row r="4875" spans="1:21" x14ac:dyDescent="0.3">
      <c r="A4875" s="17">
        <v>1964</v>
      </c>
      <c r="B4875" s="17">
        <v>98</v>
      </c>
      <c r="C4875" s="17">
        <v>0.41393999999999997</v>
      </c>
      <c r="D4875" s="17">
        <v>0.34295999999999999</v>
      </c>
      <c r="E4875" s="17">
        <v>0.5</v>
      </c>
      <c r="F4875" s="6">
        <f t="shared" si="1038"/>
        <v>516.52136499084929</v>
      </c>
      <c r="G4875" s="7">
        <f t="shared" si="1039"/>
        <v>177.14616733726166</v>
      </c>
      <c r="H4875" s="6">
        <f t="shared" si="1040"/>
        <v>427.94828132221846</v>
      </c>
      <c r="I4875" s="6">
        <f>SUM(H4875:H4887)</f>
        <v>1141.9116099570142</v>
      </c>
      <c r="J4875" s="8">
        <f t="shared" si="1033"/>
        <v>2.2107732367996906</v>
      </c>
      <c r="K4875" s="9">
        <f t="shared" si="1041"/>
        <v>5.1030199999999999</v>
      </c>
      <c r="L4875" s="9">
        <f t="shared" si="1034"/>
        <v>5.1807309644670049E-2</v>
      </c>
      <c r="M4875" s="12">
        <f t="shared" si="1035"/>
        <v>3419.3276692468917</v>
      </c>
      <c r="N4875" s="10">
        <f>((B4874+E4874)*D4874+(B4875+E4875)*D4875+(B4876+E4876)*D4876)/3/SUM(D4777:D4875)</f>
        <v>6.6217462078011309</v>
      </c>
      <c r="O4875" s="11">
        <f>O4777</f>
        <v>4.7614138707437408E-2</v>
      </c>
      <c r="P4875" s="12">
        <f>M4875*O4777</f>
        <v>162.80834192970016</v>
      </c>
      <c r="Q4875" s="9">
        <f>N4875*O4777</f>
        <v>0.3152887424236907</v>
      </c>
      <c r="R4875" s="12">
        <f t="shared" si="1036"/>
        <v>293.02100588175637</v>
      </c>
      <c r="S4875" s="12">
        <f t="shared" si="1037"/>
        <v>788.02334167292042</v>
      </c>
      <c r="T4875" s="13">
        <f t="shared" si="1042"/>
        <v>1.5256355207821481</v>
      </c>
      <c r="U4875" s="14">
        <f t="shared" si="1032"/>
        <v>0.68513771601754248</v>
      </c>
    </row>
    <row r="4876" spans="1:21" x14ac:dyDescent="0.3">
      <c r="A4876" s="17">
        <v>1964</v>
      </c>
      <c r="B4876" s="17">
        <v>99</v>
      </c>
      <c r="C4876" s="17">
        <v>0.43886999999999998</v>
      </c>
      <c r="D4876" s="17">
        <v>0.3599</v>
      </c>
      <c r="E4876" s="17">
        <v>0.5</v>
      </c>
      <c r="F4876" s="6">
        <f t="shared" si="1038"/>
        <v>339.37519765358763</v>
      </c>
      <c r="G4876" s="7">
        <f t="shared" si="1039"/>
        <v>122.14113363552619</v>
      </c>
      <c r="H4876" s="6">
        <f t="shared" si="1040"/>
        <v>278.30463083582453</v>
      </c>
      <c r="I4876" s="6">
        <f>SUM(H4876:H4887)</f>
        <v>713.96332863479552</v>
      </c>
      <c r="J4876" s="8">
        <f t="shared" si="1033"/>
        <v>2.1037581224882653</v>
      </c>
      <c r="K4876" s="9">
        <f t="shared" ref="K4876:K4884" si="1043">IF(F4876=0, K4875, K4875+G4876/F4876)</f>
        <v>5.4629199999999996</v>
      </c>
      <c r="L4876" s="9">
        <f t="shared" si="1034"/>
        <v>5.490371859296482E-2</v>
      </c>
      <c r="M4876" s="12">
        <f t="shared" si="1035"/>
        <v>2224.6422786229446</v>
      </c>
      <c r="N4876" s="10">
        <f>((B4875+E4875)*D4875+(B4876+E4876)*D4876+(B4877+E4877)*D4877)/3/SUM(D4777:D4876)</f>
        <v>6.5563203073325873</v>
      </c>
      <c r="O4876" s="11">
        <f>O4777</f>
        <v>4.7614138707437408E-2</v>
      </c>
      <c r="P4876" s="12">
        <f>M4876*O4777</f>
        <v>105.92442602878249</v>
      </c>
      <c r="Q4876" s="9">
        <f>N4876*O4777</f>
        <v>0.31217354452372248</v>
      </c>
      <c r="R4876" s="12">
        <f t="shared" si="1036"/>
        <v>191.4252877704391</v>
      </c>
      <c r="S4876" s="12">
        <f t="shared" si="1037"/>
        <v>495.002335791164</v>
      </c>
      <c r="T4876" s="13">
        <f t="shared" si="1042"/>
        <v>1.4585695690597595</v>
      </c>
      <c r="U4876" s="14">
        <f t="shared" si="1032"/>
        <v>0.64518855342850578</v>
      </c>
    </row>
    <row r="4877" spans="1:21" x14ac:dyDescent="0.3">
      <c r="A4877" s="17">
        <v>1964</v>
      </c>
      <c r="B4877" s="17">
        <v>100</v>
      </c>
      <c r="C4877" s="17">
        <v>0.46411999999999998</v>
      </c>
      <c r="D4877" s="17">
        <v>0.37669999999999998</v>
      </c>
      <c r="E4877" s="17">
        <v>0.5</v>
      </c>
      <c r="F4877" s="6">
        <f t="shared" si="1038"/>
        <v>217.23406401806145</v>
      </c>
      <c r="G4877" s="7">
        <f t="shared" si="1039"/>
        <v>81.832071915603748</v>
      </c>
      <c r="H4877" s="6">
        <f t="shared" si="1040"/>
        <v>176.31802806025956</v>
      </c>
      <c r="I4877" s="6">
        <f>SUM(H4877:H4887)</f>
        <v>435.65869779897088</v>
      </c>
      <c r="J4877" s="8">
        <f t="shared" si="1033"/>
        <v>2.005480585046501</v>
      </c>
      <c r="K4877" s="9">
        <f t="shared" si="1043"/>
        <v>5.83962</v>
      </c>
      <c r="L4877" s="9">
        <f t="shared" si="1034"/>
        <v>5.8105671641791048E-2</v>
      </c>
      <c r="M4877" s="12">
        <f t="shared" si="1035"/>
        <v>1408.3319167202962</v>
      </c>
      <c r="N4877" s="10">
        <f>((B4876+E4876)*D4876+(B4877+E4877)*D4877+(B4878+E4878)*D4878)/3/SUM(D4777:D4877)</f>
        <v>6.4837172624246113</v>
      </c>
      <c r="O4877" s="11">
        <f>O4777</f>
        <v>4.7614138707437408E-2</v>
      </c>
      <c r="P4877" s="12">
        <f>M4877*O4777</f>
        <v>67.056511228831368</v>
      </c>
      <c r="Q4877" s="9">
        <f>N4877*O4777</f>
        <v>0.30871661307289178</v>
      </c>
      <c r="R4877" s="12">
        <f t="shared" si="1036"/>
        <v>121.88572361380514</v>
      </c>
      <c r="S4877" s="12">
        <f t="shared" si="1037"/>
        <v>303.57704802072487</v>
      </c>
      <c r="T4877" s="13">
        <f t="shared" si="1042"/>
        <v>1.3974652151951852</v>
      </c>
      <c r="U4877" s="14">
        <f t="shared" si="1032"/>
        <v>0.60801536985131577</v>
      </c>
    </row>
    <row r="4878" spans="1:21" x14ac:dyDescent="0.3">
      <c r="A4878" s="17">
        <v>1964</v>
      </c>
      <c r="B4878" s="17">
        <v>101</v>
      </c>
      <c r="C4878" s="17">
        <v>0.48956</v>
      </c>
      <c r="D4878" s="17">
        <v>0.39328999999999997</v>
      </c>
      <c r="E4878" s="17">
        <v>0.5</v>
      </c>
      <c r="F4878" s="6">
        <f t="shared" si="1038"/>
        <v>135.40199210245771</v>
      </c>
      <c r="G4878" s="7">
        <f t="shared" si="1039"/>
        <v>53.252249473975589</v>
      </c>
      <c r="H4878" s="6">
        <f t="shared" si="1040"/>
        <v>108.77586736546992</v>
      </c>
      <c r="I4878" s="6">
        <f>SUM(H4878:H4887)</f>
        <v>259.34066973871137</v>
      </c>
      <c r="J4878" s="8">
        <f t="shared" si="1033"/>
        <v>1.9153386572220457</v>
      </c>
      <c r="K4878" s="9">
        <f t="shared" si="1043"/>
        <v>6.2329100000000004</v>
      </c>
      <c r="L4878" s="9">
        <f t="shared" si="1034"/>
        <v>6.140798029556651E-2</v>
      </c>
      <c r="M4878" s="12">
        <f t="shared" si="1035"/>
        <v>867.18776969481701</v>
      </c>
      <c r="N4878" s="10">
        <f>((B4877+E4877)*D4877+(B4878+E4878)*D4878+(B4879+E4879)*D4879)/3/SUM(D4777:D4878)</f>
        <v>6.4046173189302156</v>
      </c>
      <c r="O4878" s="11">
        <f>O4777</f>
        <v>4.7614138707437408E-2</v>
      </c>
      <c r="P4878" s="12">
        <f>M4878*O4777</f>
        <v>41.2903987516423</v>
      </c>
      <c r="Q4878" s="9">
        <f>N4878*O4777</f>
        <v>0.30495033739159916</v>
      </c>
      <c r="R4878" s="12">
        <f t="shared" si="1036"/>
        <v>75.604629912306024</v>
      </c>
      <c r="S4878" s="12">
        <f t="shared" si="1037"/>
        <v>181.69132440691973</v>
      </c>
      <c r="T4878" s="13">
        <f t="shared" si="1042"/>
        <v>1.3418659621302707</v>
      </c>
      <c r="U4878" s="14">
        <f t="shared" si="1032"/>
        <v>0.57347269509177501</v>
      </c>
    </row>
    <row r="4879" spans="1:21" x14ac:dyDescent="0.3">
      <c r="A4879" s="17">
        <v>1964</v>
      </c>
      <c r="B4879" s="17">
        <v>102</v>
      </c>
      <c r="C4879" s="17">
        <v>0.51505000000000001</v>
      </c>
      <c r="D4879" s="17">
        <v>0.40956999999999999</v>
      </c>
      <c r="E4879" s="17">
        <v>0.5</v>
      </c>
      <c r="F4879" s="6">
        <f t="shared" si="1038"/>
        <v>82.14974262848213</v>
      </c>
      <c r="G4879" s="7">
        <f t="shared" si="1039"/>
        <v>33.646070088347422</v>
      </c>
      <c r="H4879" s="6">
        <f t="shared" si="1040"/>
        <v>65.326707584308423</v>
      </c>
      <c r="I4879" s="6">
        <f>SUM(H4879:H4887)</f>
        <v>150.56480237324146</v>
      </c>
      <c r="J4879" s="8">
        <f t="shared" si="1033"/>
        <v>1.8328091793806687</v>
      </c>
      <c r="K4879" s="9">
        <f t="shared" si="1043"/>
        <v>6.6424799999999999</v>
      </c>
      <c r="L4879" s="9">
        <f t="shared" si="1034"/>
        <v>6.4804682926829268E-2</v>
      </c>
      <c r="M4879" s="12">
        <f t="shared" si="1035"/>
        <v>519.19195602479954</v>
      </c>
      <c r="N4879" s="10">
        <f>((B4878+E4878)*D4878+(B4879+E4879)*D4879+(B4880+E4880)*D4880)/3/SUM(D4777:D4879)</f>
        <v>6.3197801624292946</v>
      </c>
      <c r="O4879" s="11">
        <f>O4777</f>
        <v>4.7614138707437408E-2</v>
      </c>
      <c r="P4879" s="12">
        <f>M4879*O4777</f>
        <v>24.720877809950547</v>
      </c>
      <c r="Q4879" s="9">
        <f>N4879*O4777</f>
        <v>0.30091088925441972</v>
      </c>
      <c r="R4879" s="12">
        <f t="shared" si="1036"/>
        <v>45.669189913050737</v>
      </c>
      <c r="S4879" s="12">
        <f t="shared" si="1037"/>
        <v>106.08669449461371</v>
      </c>
      <c r="T4879" s="13">
        <f t="shared" si="1042"/>
        <v>1.2913819459469906</v>
      </c>
      <c r="U4879" s="14">
        <f t="shared" ref="U4879:U4887" si="1044">IF(T4879=0,0,J4879-T4879)</f>
        <v>0.54142723343367805</v>
      </c>
    </row>
    <row r="4880" spans="1:21" x14ac:dyDescent="0.3">
      <c r="A4880" s="17">
        <v>1964</v>
      </c>
      <c r="B4880" s="17">
        <v>103</v>
      </c>
      <c r="C4880" s="17">
        <v>0.54046000000000005</v>
      </c>
      <c r="D4880" s="17">
        <v>0.42548000000000002</v>
      </c>
      <c r="E4880" s="17">
        <v>0.5</v>
      </c>
      <c r="F4880" s="6">
        <f t="shared" si="1038"/>
        <v>48.503672540134708</v>
      </c>
      <c r="G4880" s="7">
        <f t="shared" si="1039"/>
        <v>20.637342592376516</v>
      </c>
      <c r="H4880" s="6">
        <f t="shared" si="1040"/>
        <v>38.185001243946452</v>
      </c>
      <c r="I4880" s="6">
        <f>SUM(H4880:H4887)</f>
        <v>85.238094788933026</v>
      </c>
      <c r="J4880" s="8">
        <f t="shared" si="1033"/>
        <v>1.7573534193395801</v>
      </c>
      <c r="K4880" s="9">
        <f t="shared" si="1043"/>
        <v>7.0679600000000002</v>
      </c>
      <c r="L4880" s="9">
        <f t="shared" si="1034"/>
        <v>6.8289468599033815E-2</v>
      </c>
      <c r="M4880" s="12">
        <f t="shared" si="1035"/>
        <v>302.20388320123055</v>
      </c>
      <c r="N4880" s="10">
        <f>((B4879+E4879)*D4879+(B4880+E4880)*D4880+(B4881+E4881)*D4881)/3/SUM(D4777:D4880)</f>
        <v>6.2298683071211496</v>
      </c>
      <c r="O4880" s="11">
        <f>O4777</f>
        <v>4.7614138707437408E-2</v>
      </c>
      <c r="P4880" s="12">
        <f>M4880*O4777</f>
        <v>14.389177612669606</v>
      </c>
      <c r="Q4880" s="9">
        <f>N4880*O4777</f>
        <v>0.29662981370433467</v>
      </c>
      <c r="R4880" s="12">
        <f t="shared" si="1036"/>
        <v>26.858191438654831</v>
      </c>
      <c r="S4880" s="12">
        <f t="shared" si="1037"/>
        <v>60.41750458156298</v>
      </c>
      <c r="T4880" s="13">
        <f t="shared" si="1042"/>
        <v>1.2456274219559371</v>
      </c>
      <c r="U4880" s="14">
        <f t="shared" si="1044"/>
        <v>0.51172599738364299</v>
      </c>
    </row>
    <row r="4881" spans="1:21" x14ac:dyDescent="0.3">
      <c r="A4881" s="17">
        <v>1964</v>
      </c>
      <c r="B4881" s="17">
        <v>104</v>
      </c>
      <c r="C4881" s="17">
        <v>0.56566000000000005</v>
      </c>
      <c r="D4881" s="17">
        <v>0.44095000000000001</v>
      </c>
      <c r="E4881" s="17">
        <v>0.5</v>
      </c>
      <c r="F4881" s="6">
        <f t="shared" si="1038"/>
        <v>27.866329947758192</v>
      </c>
      <c r="G4881" s="7">
        <f t="shared" si="1039"/>
        <v>12.287658190463976</v>
      </c>
      <c r="H4881" s="6">
        <f t="shared" si="1040"/>
        <v>21.722500852526203</v>
      </c>
      <c r="I4881" s="6">
        <f>SUM(H4881:H4887)</f>
        <v>47.053093544986574</v>
      </c>
      <c r="J4881" s="8">
        <f t="shared" si="1033"/>
        <v>1.6885285444189586</v>
      </c>
      <c r="K4881" s="9">
        <f t="shared" si="1043"/>
        <v>7.5089100000000002</v>
      </c>
      <c r="L4881" s="9">
        <f t="shared" si="1034"/>
        <v>7.1855598086124406E-2</v>
      </c>
      <c r="M4881" s="12">
        <f t="shared" si="1035"/>
        <v>171.00488365201946</v>
      </c>
      <c r="N4881" s="10">
        <f>((B4880+E4880)*D4880+(B4881+E4881)*D4881+(B4882+E4882)*D4882)/3/SUM(D4777:D4881)</f>
        <v>6.135598020662564</v>
      </c>
      <c r="O4881" s="11">
        <f>O4777</f>
        <v>4.7614138707437408E-2</v>
      </c>
      <c r="P4881" s="12">
        <f>M4881*O4777</f>
        <v>8.1422502498564508</v>
      </c>
      <c r="Q4881" s="9">
        <f>N4881*O4777</f>
        <v>0.29214121520890574</v>
      </c>
      <c r="R4881" s="12">
        <f t="shared" si="1036"/>
        <v>15.376463056092705</v>
      </c>
      <c r="S4881" s="12">
        <f t="shared" si="1037"/>
        <v>33.559313142908152</v>
      </c>
      <c r="T4881" s="13">
        <f t="shared" si="1042"/>
        <v>1.2042961238822176</v>
      </c>
      <c r="U4881" s="14">
        <f t="shared" si="1044"/>
        <v>0.48423242053674098</v>
      </c>
    </row>
    <row r="4882" spans="1:21" x14ac:dyDescent="0.3">
      <c r="A4882" s="17">
        <v>1964</v>
      </c>
      <c r="B4882" s="17">
        <v>105</v>
      </c>
      <c r="C4882" s="17">
        <v>0.59053</v>
      </c>
      <c r="D4882" s="17">
        <v>0.45590999999999998</v>
      </c>
      <c r="E4882" s="17">
        <v>0.5</v>
      </c>
      <c r="F4882" s="6">
        <f t="shared" si="1038"/>
        <v>15.578671757294217</v>
      </c>
      <c r="G4882" s="7">
        <f t="shared" si="1039"/>
        <v>7.1024722408680061</v>
      </c>
      <c r="H4882" s="6">
        <f t="shared" si="1040"/>
        <v>12.027435636860213</v>
      </c>
      <c r="I4882" s="6">
        <f>SUM(H4882:H4887)</f>
        <v>25.330592692460371</v>
      </c>
      <c r="J4882" s="8">
        <f t="shared" si="1033"/>
        <v>1.6259789722188689</v>
      </c>
      <c r="K4882" s="9">
        <f t="shared" si="1043"/>
        <v>7.9648200000000005</v>
      </c>
      <c r="L4882" s="9">
        <f t="shared" si="1034"/>
        <v>7.5495924170616124E-2</v>
      </c>
      <c r="M4882" s="12">
        <f t="shared" si="1035"/>
        <v>94.077558741010407</v>
      </c>
      <c r="N4882" s="10">
        <f>((B4881+E4881)*D4881+(B4882+E4882)*D4882+(B4883+E4883)*D4883)/3/SUM(D4777:D4882)</f>
        <v>6.0377143906997688</v>
      </c>
      <c r="O4882" s="11">
        <f>O4777</f>
        <v>4.7614138707437408E-2</v>
      </c>
      <c r="P4882" s="12">
        <f>M4882*O4777</f>
        <v>4.4794219311515597</v>
      </c>
      <c r="Q4882" s="9">
        <f>N4882*O4777</f>
        <v>0.28748057047466974</v>
      </c>
      <c r="R4882" s="12">
        <f t="shared" si="1036"/>
        <v>8.5697815786282678</v>
      </c>
      <c r="S4882" s="12">
        <f t="shared" si="1037"/>
        <v>18.182850086815449</v>
      </c>
      <c r="T4882" s="13">
        <f t="shared" si="1042"/>
        <v>1.1671630528001791</v>
      </c>
      <c r="U4882" s="14">
        <f t="shared" si="1044"/>
        <v>0.45881591941868982</v>
      </c>
    </row>
    <row r="4883" spans="1:21" x14ac:dyDescent="0.3">
      <c r="A4883" s="17">
        <v>1964</v>
      </c>
      <c r="B4883" s="17">
        <v>106</v>
      </c>
      <c r="C4883" s="17">
        <v>0.61494000000000004</v>
      </c>
      <c r="D4883" s="17">
        <v>0.47033000000000003</v>
      </c>
      <c r="E4883" s="17">
        <v>0.5</v>
      </c>
      <c r="F4883" s="6">
        <f t="shared" si="1038"/>
        <v>8.4761995164262096</v>
      </c>
      <c r="G4883" s="7">
        <f t="shared" si="1039"/>
        <v>3.9866109185607392</v>
      </c>
      <c r="H4883" s="6">
        <f t="shared" si="1040"/>
        <v>6.48289405714584</v>
      </c>
      <c r="I4883" s="6">
        <f>SUM(H4883:H4887)</f>
        <v>13.30315705560016</v>
      </c>
      <c r="J4883" s="8">
        <f t="shared" si="1033"/>
        <v>1.5694719112993607</v>
      </c>
      <c r="K4883" s="9">
        <f t="shared" si="1043"/>
        <v>8.4351500000000001</v>
      </c>
      <c r="L4883" s="9">
        <f t="shared" si="1034"/>
        <v>7.9203286384976521E-2</v>
      </c>
      <c r="M4883" s="12">
        <f t="shared" si="1035"/>
        <v>50.333907853057596</v>
      </c>
      <c r="N4883" s="10">
        <f>((B4882+E4882)*D4882+(B4883+E4883)*D4883+(B4884+E4884)*D4884)/3/SUM(D4777:D4883)</f>
        <v>5.936854511577546</v>
      </c>
      <c r="O4883" s="11">
        <f>O4777</f>
        <v>4.7614138707437408E-2</v>
      </c>
      <c r="P4883" s="12">
        <f>M4883*O4777</f>
        <v>2.3966056702028573</v>
      </c>
      <c r="Q4883" s="9">
        <f>N4883*O4777</f>
        <v>0.28267821420012884</v>
      </c>
      <c r="R4883" s="12">
        <f t="shared" si="1036"/>
        <v>4.650321142223226</v>
      </c>
      <c r="S4883" s="12">
        <f t="shared" si="1037"/>
        <v>9.6130685081871814</v>
      </c>
      <c r="T4883" s="13">
        <f t="shared" si="1042"/>
        <v>1.1341248503598587</v>
      </c>
      <c r="U4883" s="14">
        <f t="shared" si="1044"/>
        <v>0.43534706093950204</v>
      </c>
    </row>
    <row r="4884" spans="1:21" x14ac:dyDescent="0.3">
      <c r="A4884" s="17">
        <v>1964</v>
      </c>
      <c r="B4884" s="17">
        <v>107</v>
      </c>
      <c r="C4884" s="17">
        <v>0.63878999999999997</v>
      </c>
      <c r="D4884" s="17">
        <v>0.48415000000000002</v>
      </c>
      <c r="E4884" s="17">
        <v>0.5</v>
      </c>
      <c r="F4884" s="6">
        <f t="shared" si="1038"/>
        <v>4.4895885978654704</v>
      </c>
      <c r="G4884" s="7">
        <f t="shared" si="1039"/>
        <v>2.1736343196565677</v>
      </c>
      <c r="H4884" s="6">
        <f t="shared" si="1040"/>
        <v>3.4027714380371865</v>
      </c>
      <c r="I4884" s="6">
        <f>SUM(H4884:H4887)</f>
        <v>6.8202629984543179</v>
      </c>
      <c r="J4884" s="8">
        <f t="shared" si="1033"/>
        <v>1.5191287241100317</v>
      </c>
      <c r="K4884" s="9">
        <f t="shared" si="1043"/>
        <v>8.9192999999999998</v>
      </c>
      <c r="L4884" s="9">
        <f t="shared" si="1034"/>
        <v>8.2970232558139539E-2</v>
      </c>
      <c r="M4884" s="12">
        <f t="shared" si="1035"/>
        <v>26.197760963649728</v>
      </c>
      <c r="N4884" s="10">
        <f>((B4883+E4883)*D4883+(B4884+E4884)*D4884+(B4885+E4885)*D4885)/3/SUM(D4777:D4884)</f>
        <v>5.8337442400188362</v>
      </c>
      <c r="O4884" s="11">
        <f>O4777</f>
        <v>4.7614138707437408E-2</v>
      </c>
      <c r="P4884" s="12">
        <f>M4884*O4777</f>
        <v>1.2473838243475073</v>
      </c>
      <c r="Q4884" s="9">
        <f>N4884*O4777</f>
        <v>0.27776870742797088</v>
      </c>
      <c r="R4884" s="12">
        <f t="shared" si="1036"/>
        <v>2.4575880140207795</v>
      </c>
      <c r="S4884" s="12">
        <f t="shared" si="1037"/>
        <v>4.9627473659639554</v>
      </c>
      <c r="T4884" s="13">
        <f t="shared" si="1042"/>
        <v>1.1053902284773807</v>
      </c>
      <c r="U4884" s="14">
        <f t="shared" si="1044"/>
        <v>0.41373849563265108</v>
      </c>
    </row>
    <row r="4885" spans="1:21" x14ac:dyDescent="0.3">
      <c r="A4885" s="17">
        <v>1964</v>
      </c>
      <c r="B4885" s="17">
        <v>108</v>
      </c>
      <c r="C4885" s="17">
        <v>0.66196999999999995</v>
      </c>
      <c r="D4885" s="17">
        <v>0.49735000000000001</v>
      </c>
      <c r="E4885" s="17">
        <v>0.5</v>
      </c>
      <c r="F4885" s="6">
        <f t="shared" si="1038"/>
        <v>2.3159542782089027</v>
      </c>
      <c r="G4885" s="7">
        <f t="shared" si="1039"/>
        <v>1.1518398602671978</v>
      </c>
      <c r="H4885" s="7">
        <f t="shared" si="1040"/>
        <v>1.7400343480753038</v>
      </c>
      <c r="I4885" s="6">
        <f>SUM(H4885:H4887)</f>
        <v>3.4174915604171328</v>
      </c>
      <c r="J4885" s="8">
        <f t="shared" si="1033"/>
        <v>1.4756299779200002</v>
      </c>
      <c r="K4885" s="9">
        <f>IF(F4885=0, K4884, K4884+G4885/F4885)</f>
        <v>9.4166500000000006</v>
      </c>
      <c r="L4885" s="9">
        <f t="shared" si="1034"/>
        <v>8.6789400921658988E-2</v>
      </c>
      <c r="M4885" s="12">
        <f t="shared" si="1035"/>
        <v>13.27166506549473</v>
      </c>
      <c r="N4885" s="10">
        <f>((B4884+E4884)*D4884+(B4885+E4885)*D4885+(B4886+E4886)*D4886)/3/SUM(D4777:D4885)</f>
        <v>5.7289922637031214</v>
      </c>
      <c r="O4885" s="11">
        <f>O4777</f>
        <v>4.7614138707437408E-2</v>
      </c>
      <c r="P4885" s="12">
        <f>M4885*O4777</f>
        <v>0.63191890130711748</v>
      </c>
      <c r="Q4885" s="9">
        <f>N4885*O4777</f>
        <v>0.27278103229779627</v>
      </c>
      <c r="R4885" s="12">
        <f t="shared" si="1036"/>
        <v>1.2653859823736995</v>
      </c>
      <c r="S4885" s="12">
        <f t="shared" si="1037"/>
        <v>2.5051593519431758</v>
      </c>
      <c r="T4885" s="13">
        <f t="shared" si="1042"/>
        <v>1.0816963769598247</v>
      </c>
      <c r="U4885" s="14">
        <f t="shared" si="1044"/>
        <v>0.39393360096017549</v>
      </c>
    </row>
    <row r="4886" spans="1:21" x14ac:dyDescent="0.3">
      <c r="A4886" s="17">
        <v>1964</v>
      </c>
      <c r="B4886" s="17">
        <v>109</v>
      </c>
      <c r="C4886" s="17">
        <v>0.68440000000000001</v>
      </c>
      <c r="D4886" s="17">
        <v>0.50990999999999997</v>
      </c>
      <c r="E4886" s="17">
        <v>0.5</v>
      </c>
      <c r="F4886" s="6">
        <f t="shared" si="1038"/>
        <v>1.1641144179417049</v>
      </c>
      <c r="G4886" s="7">
        <f t="shared" si="1039"/>
        <v>0.59359358285265473</v>
      </c>
      <c r="H4886" s="7">
        <f t="shared" si="1040"/>
        <v>0.86731762651537747</v>
      </c>
      <c r="I4886" s="6">
        <f>SUM(H4886:H4887)</f>
        <v>1.6774572123418285</v>
      </c>
      <c r="J4886" s="8">
        <f t="shared" si="1033"/>
        <v>1.4409727999999999</v>
      </c>
      <c r="K4886" s="9">
        <f>IF(F4886=0, K4885, K4885+G4886/F4886)</f>
        <v>9.9265600000000003</v>
      </c>
      <c r="L4886" s="9">
        <f t="shared" si="1034"/>
        <v>9.0653515981735155E-2</v>
      </c>
      <c r="M4886" s="12">
        <f t="shared" si="1035"/>
        <v>6.5479377873468447</v>
      </c>
      <c r="N4886" s="10">
        <f>((B4885+E4885)*D4885+(B4886+E4886)*D4886)/2/SUM(D4777:D4886)</f>
        <v>5.5304969697458128</v>
      </c>
      <c r="O4886" s="11">
        <f>O4777</f>
        <v>4.7614138707437408E-2</v>
      </c>
      <c r="P4886" s="12">
        <f>M4886*O4777</f>
        <v>0.31177441805440348</v>
      </c>
      <c r="Q4886" s="9">
        <f>N4886*O4777</f>
        <v>0.26332984983853941</v>
      </c>
      <c r="R4886" s="12">
        <f t="shared" si="1036"/>
        <v>0.63892700616276465</v>
      </c>
      <c r="S4886" s="12">
        <f t="shared" si="1037"/>
        <v>1.2397733695694766</v>
      </c>
      <c r="T4886" s="13">
        <f t="shared" si="1042"/>
        <v>1.0649927107350374</v>
      </c>
      <c r="U4886" s="14">
        <f t="shared" si="1044"/>
        <v>0.37598008926496251</v>
      </c>
    </row>
    <row r="4887" spans="1:21" x14ac:dyDescent="0.3">
      <c r="A4887" s="17">
        <v>1964</v>
      </c>
      <c r="B4887" s="17" t="s">
        <v>19</v>
      </c>
      <c r="C4887" s="17">
        <v>0.70599999999999996</v>
      </c>
      <c r="D4887" s="17">
        <v>1</v>
      </c>
      <c r="E4887" s="17">
        <v>1.42</v>
      </c>
      <c r="F4887" s="6">
        <f t="shared" si="1038"/>
        <v>0.57052083508905016</v>
      </c>
      <c r="G4887" s="7">
        <f t="shared" si="1039"/>
        <v>0.57052083508905016</v>
      </c>
      <c r="H4887" s="7">
        <f>E4887*F4887</f>
        <v>0.81013958582645118</v>
      </c>
      <c r="I4887" s="6">
        <f>SUM(H4887:H4887)</f>
        <v>0.81013958582645118</v>
      </c>
      <c r="J4887" s="8">
        <f t="shared" si="1033"/>
        <v>1.42</v>
      </c>
      <c r="K4887" s="9">
        <f>IF(F4887=0, K4886, K4886+G4887/F4887)</f>
        <v>10.92656</v>
      </c>
      <c r="L4887" s="9">
        <f>K4887/(110+E4887)</f>
        <v>9.8066415365284515E-2</v>
      </c>
      <c r="M4887" s="12">
        <f t="shared" si="1035"/>
        <v>5.8176984746912082</v>
      </c>
      <c r="N4887" s="10">
        <f>N4886-(N4884-N4885)</f>
        <v>5.4257449934300981</v>
      </c>
      <c r="O4887" s="11">
        <f>O4777</f>
        <v>4.7614138707437408E-2</v>
      </c>
      <c r="P4887" s="12">
        <f>M4887*O4777</f>
        <v>0.27700470213199424</v>
      </c>
      <c r="Q4887" s="9">
        <f>N4887*O4777</f>
        <v>0.25834217470836474</v>
      </c>
      <c r="R4887" s="12">
        <f t="shared" si="1036"/>
        <v>0.60084636340671194</v>
      </c>
      <c r="S4887" s="12">
        <f>R4887</f>
        <v>0.60084636340671194</v>
      </c>
      <c r="T4887" s="13">
        <f t="shared" si="1042"/>
        <v>1.0531541119141221</v>
      </c>
      <c r="U4887" s="14">
        <f t="shared" si="1044"/>
        <v>0.36684588808587781</v>
      </c>
    </row>
    <row r="4888" spans="1:21" x14ac:dyDescent="0.3">
      <c r="A4888" s="17">
        <v>1965</v>
      </c>
      <c r="B4888" s="17">
        <v>0</v>
      </c>
      <c r="C4888" s="17">
        <v>2.5499999999999998E-2</v>
      </c>
      <c r="D4888" s="17">
        <v>2.4930000000000001E-2</v>
      </c>
      <c r="E4888" s="17">
        <v>0.11</v>
      </c>
      <c r="F4888" s="6">
        <v>100000</v>
      </c>
      <c r="G4888" s="7">
        <f>100000*D4888</f>
        <v>2493</v>
      </c>
      <c r="H4888" s="6">
        <f>F4888-(1-E4888)*G4888</f>
        <v>97781.23</v>
      </c>
      <c r="I4888" s="6">
        <f>SUM(H4888:H4998)</f>
        <v>6876659.8625650099</v>
      </c>
      <c r="J4888" s="8">
        <f>I4888/F4888</f>
        <v>68.766598625650104</v>
      </c>
      <c r="K4888" s="9">
        <f>G4888/F4888</f>
        <v>2.4930000000000001E-2</v>
      </c>
      <c r="L4888" s="9">
        <f>K4888/(0.1+E4888)</f>
        <v>0.1187142857142857</v>
      </c>
      <c r="M4888">
        <f>G4888/L4888</f>
        <v>21000.000000000004</v>
      </c>
      <c r="N4888" s="10">
        <f>(0.1+E4888)*D4888/SUM(D4888:D4888)</f>
        <v>0.21000000000000002</v>
      </c>
      <c r="O4888" s="11">
        <f>IF((I4888-J4888*F4888+MAX(N4890:N4983)*F4888)/SUM(M4888:M4998)&gt;1/MAX(N4890:N4986),1/MAX(N4890:N4986),(I4888-J4888*F4888+MAX(N4890:N4983)*F4888)/SUM(M4888:M4998))</f>
        <v>4.7554555867853184E-2</v>
      </c>
      <c r="P4888" s="12">
        <f>M4888*O4888</f>
        <v>998.645673224917</v>
      </c>
      <c r="Q4888" s="9">
        <f>N4888*O4888</f>
        <v>9.9864567322491687E-3</v>
      </c>
      <c r="R4888" s="12">
        <f>((1-Q4888)*H4888)</f>
        <v>96804.741977378886</v>
      </c>
      <c r="S4888" s="12">
        <f>R4888+S4889</f>
        <v>6196500.9196762089</v>
      </c>
      <c r="T4888" s="13">
        <f t="shared" si="1042"/>
        <v>61.96500919676209</v>
      </c>
      <c r="U4888" s="14">
        <f t="shared" ref="U4888:U4951" si="1045">J4888-T4888</f>
        <v>6.8015894288880148</v>
      </c>
    </row>
    <row r="4889" spans="1:21" x14ac:dyDescent="0.3">
      <c r="A4889" s="17">
        <v>1965</v>
      </c>
      <c r="B4889" s="17">
        <v>1</v>
      </c>
      <c r="C4889" s="17">
        <v>1.4499999999999999E-3</v>
      </c>
      <c r="D4889" s="17">
        <v>1.4499999999999999E-3</v>
      </c>
      <c r="E4889" s="17">
        <v>0.5</v>
      </c>
      <c r="F4889" s="6">
        <f>F4888-G4888</f>
        <v>97507</v>
      </c>
      <c r="G4889" s="7">
        <f>D4889*F4889</f>
        <v>141.38514999999998</v>
      </c>
      <c r="H4889" s="6">
        <f>F4889-0.5*G4889</f>
        <v>97436.307425000006</v>
      </c>
      <c r="I4889" s="6">
        <f>SUM(H4889:H4998)</f>
        <v>6778878.6325650094</v>
      </c>
      <c r="J4889" s="8">
        <f t="shared" ref="J4889:J4952" si="1046">I4889/F4889</f>
        <v>69.521969013147867</v>
      </c>
      <c r="K4889" s="9">
        <f>K4888+G4889/F4889</f>
        <v>2.6380000000000001E-2</v>
      </c>
      <c r="L4889" s="9">
        <f t="shared" ref="L4889:L4952" si="1047">K4889/(B4889+E4889)</f>
        <v>1.7586666666666667E-2</v>
      </c>
      <c r="M4889" s="12">
        <f t="shared" ref="M4889:M4952" si="1048">G4889/L4889</f>
        <v>8039.3375663381339</v>
      </c>
      <c r="N4889" s="10">
        <f>(B4889+E4889)*D4889/SUM(D4888:D4889)</f>
        <v>8.2448824867323717E-2</v>
      </c>
      <c r="O4889" s="11">
        <f>O4888</f>
        <v>4.7554555867853184E-2</v>
      </c>
      <c r="P4889" s="12">
        <f>M4889*O4888</f>
        <v>382.30712743895765</v>
      </c>
      <c r="Q4889" s="9">
        <f>N4889*O4888</f>
        <v>3.9208172483919885E-3</v>
      </c>
      <c r="R4889" s="12">
        <f t="shared" ref="R4889:R4952" si="1049">((1-Q4889)*H4889)</f>
        <v>97054.277470228437</v>
      </c>
      <c r="S4889" s="12">
        <f t="shared" ref="S4889:S4952" si="1050">R4889+S4890</f>
        <v>6099696.1776988301</v>
      </c>
      <c r="T4889" s="13">
        <f t="shared" si="1042"/>
        <v>62.556495202383729</v>
      </c>
      <c r="U4889" s="14">
        <f t="shared" si="1045"/>
        <v>6.9654738107641379</v>
      </c>
    </row>
    <row r="4890" spans="1:21" x14ac:dyDescent="0.3">
      <c r="A4890" s="17">
        <v>1965</v>
      </c>
      <c r="B4890" s="17">
        <v>2</v>
      </c>
      <c r="C4890" s="17">
        <v>1.1299999999999999E-3</v>
      </c>
      <c r="D4890" s="17">
        <v>1.1299999999999999E-3</v>
      </c>
      <c r="E4890" s="17">
        <v>0.5</v>
      </c>
      <c r="F4890" s="6">
        <f t="shared" ref="F4890:F4953" si="1051">F4889-G4889</f>
        <v>97365.614849999998</v>
      </c>
      <c r="G4890" s="7">
        <f t="shared" ref="G4890:G4953" si="1052">D4890*F4890</f>
        <v>110.02314478049999</v>
      </c>
      <c r="H4890" s="6">
        <f t="shared" ref="H4890:H4953" si="1053">F4890-0.5*G4890</f>
        <v>97310.603277609742</v>
      </c>
      <c r="I4890" s="6">
        <f>SUM(H4890:H4998)</f>
        <v>6681442.3251400096</v>
      </c>
      <c r="J4890" s="8">
        <f t="shared" si="1046"/>
        <v>68.622196197634437</v>
      </c>
      <c r="K4890" s="9">
        <f t="shared" ref="K4890:K4953" si="1054">K4889+G4890/F4890</f>
        <v>2.751E-2</v>
      </c>
      <c r="L4890" s="9">
        <f t="shared" si="1047"/>
        <v>1.1004E-2</v>
      </c>
      <c r="M4890" s="12">
        <f t="shared" si="1048"/>
        <v>9998.4682643129763</v>
      </c>
      <c r="N4890" s="10">
        <f>((B4889+E4889)*D4889+(B4890+E4890)*D4890+(B4891+E4891)*D4891)/3/SUM(D4888:D4890)</f>
        <v>0.10087241003271537</v>
      </c>
      <c r="O4890" s="11">
        <f>O4888</f>
        <v>4.7554555867853184E-2</v>
      </c>
      <c r="P4890" s="12">
        <f>M4890*O4888</f>
        <v>475.47271766822848</v>
      </c>
      <c r="Q4890" s="9">
        <f>N4890*O4888</f>
        <v>4.7969426584257568E-3</v>
      </c>
      <c r="R4890" s="12">
        <f t="shared" si="1049"/>
        <v>96843.809893630227</v>
      </c>
      <c r="S4890" s="12">
        <f t="shared" si="1050"/>
        <v>6002641.9002286019</v>
      </c>
      <c r="T4890" s="13">
        <f t="shared" si="1042"/>
        <v>61.650531447638691</v>
      </c>
      <c r="U4890" s="14">
        <f t="shared" si="1045"/>
        <v>6.971664749995746</v>
      </c>
    </row>
    <row r="4891" spans="1:21" x14ac:dyDescent="0.3">
      <c r="A4891" s="17">
        <v>1965</v>
      </c>
      <c r="B4891" s="17">
        <v>3</v>
      </c>
      <c r="C4891" s="17">
        <v>9.5E-4</v>
      </c>
      <c r="D4891" s="17">
        <v>9.5E-4</v>
      </c>
      <c r="E4891" s="17">
        <v>0.5</v>
      </c>
      <c r="F4891" s="6">
        <f t="shared" si="1051"/>
        <v>97255.5917052195</v>
      </c>
      <c r="G4891" s="7">
        <f t="shared" si="1052"/>
        <v>92.392812119958521</v>
      </c>
      <c r="H4891" s="6">
        <f t="shared" si="1053"/>
        <v>97209.395299159514</v>
      </c>
      <c r="I4891" s="6">
        <f>SUM(H4891:H4998)</f>
        <v>6584131.7218624</v>
      </c>
      <c r="J4891" s="8">
        <f t="shared" si="1046"/>
        <v>67.69926136297461</v>
      </c>
      <c r="K4891" s="9">
        <f t="shared" si="1054"/>
        <v>2.8459999999999999E-2</v>
      </c>
      <c r="L4891" s="9">
        <f t="shared" si="1047"/>
        <v>8.1314285714285707E-3</v>
      </c>
      <c r="M4891" s="12">
        <f t="shared" si="1048"/>
        <v>11362.432973290754</v>
      </c>
      <c r="N4891" s="10">
        <f>((B4890+E4890)*D4890+(B4891+E4891)*D4891+(B4892+E4892)*D4892)/3/SUM(D4888:D4891)</f>
        <v>0.10945186226282501</v>
      </c>
      <c r="O4891" s="11">
        <f>O4888</f>
        <v>4.7554555867853184E-2</v>
      </c>
      <c r="P4891" s="12">
        <f>M4891*O4888</f>
        <v>540.33545362309235</v>
      </c>
      <c r="Q4891" s="9">
        <f>N4891*O4888</f>
        <v>5.2049346988180837E-3</v>
      </c>
      <c r="R4891" s="12">
        <f t="shared" si="1049"/>
        <v>96703.426744515789</v>
      </c>
      <c r="S4891" s="12">
        <f t="shared" si="1050"/>
        <v>5905798.0903349714</v>
      </c>
      <c r="T4891" s="13">
        <f t="shared" si="1042"/>
        <v>60.724509375618965</v>
      </c>
      <c r="U4891" s="14">
        <f t="shared" si="1045"/>
        <v>6.9747519873556456</v>
      </c>
    </row>
    <row r="4892" spans="1:21" x14ac:dyDescent="0.3">
      <c r="A4892" s="17">
        <v>1965</v>
      </c>
      <c r="B4892" s="17">
        <v>4</v>
      </c>
      <c r="C4892" s="17">
        <v>7.1000000000000002E-4</v>
      </c>
      <c r="D4892" s="17">
        <v>7.1000000000000002E-4</v>
      </c>
      <c r="E4892" s="17">
        <v>0.5</v>
      </c>
      <c r="F4892" s="6">
        <f t="shared" si="1051"/>
        <v>97163.198893099543</v>
      </c>
      <c r="G4892" s="7">
        <f t="shared" si="1052"/>
        <v>68.985871214100683</v>
      </c>
      <c r="H4892" s="6">
        <f t="shared" si="1053"/>
        <v>97128.705957492493</v>
      </c>
      <c r="I4892" s="6">
        <f>SUM(H4892:H4998)</f>
        <v>6486922.326563241</v>
      </c>
      <c r="J4892" s="8">
        <f t="shared" si="1046"/>
        <v>66.76316136627257</v>
      </c>
      <c r="K4892" s="9">
        <f t="shared" si="1054"/>
        <v>2.9169999999999998E-2</v>
      </c>
      <c r="L4892" s="9">
        <f t="shared" si="1047"/>
        <v>6.4822222222222217E-3</v>
      </c>
      <c r="M4892" s="12">
        <f t="shared" si="1048"/>
        <v>10642.318150958283</v>
      </c>
      <c r="N4892" s="10">
        <f>((B4891+E4891)*D4891+(B4892+E4892)*D4892+(B4893+E4893)*D4893)/3/SUM(D4888:D4892)</f>
        <v>0.12164324077248316</v>
      </c>
      <c r="O4892" s="11">
        <f>O4888</f>
        <v>4.7554555867853184E-2</v>
      </c>
      <c r="P4892" s="12">
        <f>M4892*O4888</f>
        <v>506.09071307321364</v>
      </c>
      <c r="Q4892" s="9">
        <f>N4892*O4888</f>
        <v>5.7846902892617668E-3</v>
      </c>
      <c r="R4892" s="12">
        <f t="shared" si="1049"/>
        <v>96566.846475331622</v>
      </c>
      <c r="S4892" s="12">
        <f t="shared" si="1050"/>
        <v>5809094.6635904554</v>
      </c>
      <c r="T4892" s="13">
        <f t="shared" si="1042"/>
        <v>59.786984473223356</v>
      </c>
      <c r="U4892" s="14">
        <f t="shared" si="1045"/>
        <v>6.9761768930492138</v>
      </c>
    </row>
    <row r="4893" spans="1:21" x14ac:dyDescent="0.3">
      <c r="A4893" s="17">
        <v>1965</v>
      </c>
      <c r="B4893" s="17">
        <v>5</v>
      </c>
      <c r="C4893" s="17">
        <v>7.5000000000000002E-4</v>
      </c>
      <c r="D4893" s="17">
        <v>7.5000000000000002E-4</v>
      </c>
      <c r="E4893" s="17">
        <v>0.5</v>
      </c>
      <c r="F4893" s="6">
        <f t="shared" si="1051"/>
        <v>97094.213021885444</v>
      </c>
      <c r="G4893" s="7">
        <f t="shared" si="1052"/>
        <v>72.820659766414082</v>
      </c>
      <c r="H4893" s="6">
        <f t="shared" si="1053"/>
        <v>97057.802692002238</v>
      </c>
      <c r="I4893" s="6">
        <f>SUM(H4893:H4998)</f>
        <v>6389793.6206057481</v>
      </c>
      <c r="J4893" s="8">
        <f t="shared" si="1046"/>
        <v>65.810241637835432</v>
      </c>
      <c r="K4893" s="9">
        <f t="shared" si="1054"/>
        <v>2.9919999999999999E-2</v>
      </c>
      <c r="L4893" s="9">
        <f t="shared" si="1047"/>
        <v>5.4399999999999995E-3</v>
      </c>
      <c r="M4893" s="12">
        <f t="shared" si="1048"/>
        <v>13386.150692355532</v>
      </c>
      <c r="N4893" s="10">
        <f>((B4892+E4892)*D4892+(B4893+E4893)*D4893+(B4894+E4894)*D4894)/3/SUM(D4888:D4893)</f>
        <v>0.13731060606060605</v>
      </c>
      <c r="O4893" s="11">
        <f>O4888</f>
        <v>4.7554555867853184E-2</v>
      </c>
      <c r="P4893" s="12">
        <f>M4893*O4888</f>
        <v>636.57245095512269</v>
      </c>
      <c r="Q4893" s="9">
        <f>N4893*O4888</f>
        <v>6.5297448871578703E-3</v>
      </c>
      <c r="R4893" s="12">
        <f t="shared" si="1049"/>
        <v>96424.040001115354</v>
      </c>
      <c r="S4893" s="12">
        <f t="shared" si="1050"/>
        <v>5712527.8171151234</v>
      </c>
      <c r="T4893" s="13">
        <f t="shared" si="1042"/>
        <v>58.834894885316139</v>
      </c>
      <c r="U4893" s="14">
        <f t="shared" si="1045"/>
        <v>6.9753467525192931</v>
      </c>
    </row>
    <row r="4894" spans="1:21" x14ac:dyDescent="0.3">
      <c r="A4894" s="17">
        <v>1965</v>
      </c>
      <c r="B4894" s="17">
        <v>6</v>
      </c>
      <c r="C4894" s="17">
        <v>7.6999999999999996E-4</v>
      </c>
      <c r="D4894" s="17">
        <v>7.6999999999999996E-4</v>
      </c>
      <c r="E4894" s="17">
        <v>0.5</v>
      </c>
      <c r="F4894" s="6">
        <f t="shared" si="1051"/>
        <v>97021.392362119033</v>
      </c>
      <c r="G4894" s="7">
        <f t="shared" si="1052"/>
        <v>74.706472118831655</v>
      </c>
      <c r="H4894" s="6">
        <f t="shared" si="1053"/>
        <v>96984.039126059623</v>
      </c>
      <c r="I4894" s="6">
        <f>SUM(H4894:H4998)</f>
        <v>6292735.8179137465</v>
      </c>
      <c r="J4894" s="8">
        <f t="shared" si="1046"/>
        <v>64.859261083648164</v>
      </c>
      <c r="K4894" s="9">
        <f t="shared" si="1054"/>
        <v>3.0689999999999999E-2</v>
      </c>
      <c r="L4894" s="9">
        <f t="shared" si="1047"/>
        <v>4.721538461538461E-3</v>
      </c>
      <c r="M4894" s="12">
        <f t="shared" si="1048"/>
        <v>15822.485134324073</v>
      </c>
      <c r="N4894" s="10">
        <f>((B4893+E4893)*D4893+(B4894+E4894)*D4894+(B4895+E4895)*D4895)/3/SUM(D4888:D4894)</f>
        <v>0.14559574236993594</v>
      </c>
      <c r="O4894" s="11">
        <f>O4888</f>
        <v>4.7554555867853184E-2</v>
      </c>
      <c r="P4894" s="12">
        <f>M4894*O4888</f>
        <v>752.43125328849067</v>
      </c>
      <c r="Q4894" s="9">
        <f>N4894*O4888</f>
        <v>6.9237408646526779E-3</v>
      </c>
      <c r="R4894" s="12">
        <f t="shared" si="1049"/>
        <v>96312.546771143447</v>
      </c>
      <c r="S4894" s="12">
        <f t="shared" si="1050"/>
        <v>5616103.7771140076</v>
      </c>
      <c r="T4894" s="13">
        <f t="shared" si="1042"/>
        <v>57.885211089866353</v>
      </c>
      <c r="U4894" s="14">
        <f t="shared" si="1045"/>
        <v>6.9740499937818115</v>
      </c>
    </row>
    <row r="4895" spans="1:21" x14ac:dyDescent="0.3">
      <c r="A4895" s="17">
        <v>1965</v>
      </c>
      <c r="B4895" s="17">
        <v>7</v>
      </c>
      <c r="C4895" s="17">
        <v>5.6999999999999998E-4</v>
      </c>
      <c r="D4895" s="17">
        <v>5.6999999999999998E-4</v>
      </c>
      <c r="E4895" s="17">
        <v>0.5</v>
      </c>
      <c r="F4895" s="6">
        <f t="shared" si="1051"/>
        <v>96946.685890000197</v>
      </c>
      <c r="G4895" s="7">
        <f t="shared" si="1052"/>
        <v>55.259610957300112</v>
      </c>
      <c r="H4895" s="6">
        <f t="shared" si="1053"/>
        <v>96919.056084521551</v>
      </c>
      <c r="I4895" s="6">
        <f>SUM(H4895:H4998)</f>
        <v>6195751.7787876865</v>
      </c>
      <c r="J4895" s="8">
        <f t="shared" si="1046"/>
        <v>63.90885590269324</v>
      </c>
      <c r="K4895" s="9">
        <f t="shared" si="1054"/>
        <v>3.1259999999999996E-2</v>
      </c>
      <c r="L4895" s="9">
        <f t="shared" si="1047"/>
        <v>4.1679999999999998E-3</v>
      </c>
      <c r="M4895" s="12">
        <f t="shared" si="1048"/>
        <v>13258.064049256265</v>
      </c>
      <c r="N4895" s="10">
        <f>((B4894+E4894)*D4894+(B4895+E4895)*D4895+(B4896+E4896)*D4896)/3/SUM(D4888:D4895)</f>
        <v>0.15333759863510346</v>
      </c>
      <c r="O4895" s="11">
        <f>O4888</f>
        <v>4.7554555867853184E-2</v>
      </c>
      <c r="P4895" s="12">
        <f>M4895*O4888</f>
        <v>630.48134752993292</v>
      </c>
      <c r="Q4895" s="9">
        <f>N4895*O4888</f>
        <v>7.2919014009354757E-3</v>
      </c>
      <c r="R4895" s="12">
        <f t="shared" si="1049"/>
        <v>96212.331883681487</v>
      </c>
      <c r="S4895" s="12">
        <f t="shared" si="1050"/>
        <v>5519791.2303428641</v>
      </c>
      <c r="T4895" s="13">
        <f t="shared" si="1042"/>
        <v>56.936358160874647</v>
      </c>
      <c r="U4895" s="14">
        <f t="shared" si="1045"/>
        <v>6.9724977418185929</v>
      </c>
    </row>
    <row r="4896" spans="1:21" x14ac:dyDescent="0.3">
      <c r="A4896" s="17">
        <v>1965</v>
      </c>
      <c r="B4896" s="17">
        <v>8</v>
      </c>
      <c r="C4896" s="17">
        <v>5.9999999999999995E-4</v>
      </c>
      <c r="D4896" s="17">
        <v>5.9999999999999995E-4</v>
      </c>
      <c r="E4896" s="17">
        <v>0.5</v>
      </c>
      <c r="F4896" s="6">
        <f t="shared" si="1051"/>
        <v>96891.426279042891</v>
      </c>
      <c r="G4896" s="7">
        <f t="shared" si="1052"/>
        <v>58.134855767425726</v>
      </c>
      <c r="H4896" s="6">
        <f t="shared" si="1053"/>
        <v>96862.358851159181</v>
      </c>
      <c r="I4896" s="6">
        <f>SUM(H4896:H4998)</f>
        <v>6098832.7227031644</v>
      </c>
      <c r="J4896" s="8">
        <f t="shared" si="1046"/>
        <v>62.945019563844632</v>
      </c>
      <c r="K4896" s="9">
        <f t="shared" si="1054"/>
        <v>3.1859999999999999E-2</v>
      </c>
      <c r="L4896" s="9">
        <f t="shared" si="1047"/>
        <v>3.7482352941176468E-3</v>
      </c>
      <c r="M4896" s="12">
        <f t="shared" si="1048"/>
        <v>15509.926993820423</v>
      </c>
      <c r="N4896" s="10">
        <f>((B4895+E4895)*D4895+(B4896+E4896)*D4896+(B4897+E4897)*D4897)/3/SUM(D4888:D4896)</f>
        <v>0.15275162167817535</v>
      </c>
      <c r="O4896" s="11">
        <f>O4888</f>
        <v>4.7554555867853184E-2</v>
      </c>
      <c r="P4896" s="12">
        <f>M4896*O4888</f>
        <v>737.56768973395754</v>
      </c>
      <c r="Q4896" s="9">
        <f>N4896*O4888</f>
        <v>7.264035526999963E-3</v>
      </c>
      <c r="R4896" s="12">
        <f t="shared" si="1049"/>
        <v>96158.747235235336</v>
      </c>
      <c r="S4896" s="12">
        <f t="shared" si="1050"/>
        <v>5423578.8984591821</v>
      </c>
      <c r="T4896" s="13">
        <f t="shared" si="1042"/>
        <v>55.975839212434771</v>
      </c>
      <c r="U4896" s="14">
        <f t="shared" si="1045"/>
        <v>6.9691803514098609</v>
      </c>
    </row>
    <row r="4897" spans="1:21" x14ac:dyDescent="0.3">
      <c r="A4897" s="17">
        <v>1965</v>
      </c>
      <c r="B4897" s="17">
        <v>9</v>
      </c>
      <c r="C4897" s="17">
        <v>5.5000000000000003E-4</v>
      </c>
      <c r="D4897" s="17">
        <v>5.5000000000000003E-4</v>
      </c>
      <c r="E4897" s="17">
        <v>0.5</v>
      </c>
      <c r="F4897" s="6">
        <f t="shared" si="1051"/>
        <v>96833.29142327547</v>
      </c>
      <c r="G4897" s="7">
        <f t="shared" si="1052"/>
        <v>53.25831028280151</v>
      </c>
      <c r="H4897" s="6">
        <f t="shared" si="1053"/>
        <v>96806.662268134067</v>
      </c>
      <c r="I4897" s="6">
        <f>SUM(H4897:H4998)</f>
        <v>6001970.3638520064</v>
      </c>
      <c r="J4897" s="8">
        <f t="shared" si="1046"/>
        <v>61.982509069286209</v>
      </c>
      <c r="K4897" s="9">
        <f t="shared" si="1054"/>
        <v>3.2410000000000001E-2</v>
      </c>
      <c r="L4897" s="9">
        <f t="shared" si="1047"/>
        <v>3.4115789473684213E-3</v>
      </c>
      <c r="M4897" s="12">
        <f t="shared" si="1048"/>
        <v>15611.044359352492</v>
      </c>
      <c r="N4897" s="10">
        <f>((B4896+E4896)*D4896+(B4897+E4897)*D4897+(B4898+E4898)*D4898)/3/SUM(D4888:D4897)</f>
        <v>0.15262778977681785</v>
      </c>
      <c r="O4897" s="11">
        <f>O4888</f>
        <v>4.7554555867853184E-2</v>
      </c>
      <c r="P4897" s="12">
        <f>M4897*O4888</f>
        <v>742.37628114236236</v>
      </c>
      <c r="Q4897" s="9">
        <f>N4897*O4888</f>
        <v>7.2581467559286348E-3</v>
      </c>
      <c r="R4897" s="12">
        <f t="shared" si="1049"/>
        <v>96104.025306440337</v>
      </c>
      <c r="S4897" s="12">
        <f t="shared" si="1050"/>
        <v>5327420.1512239464</v>
      </c>
      <c r="T4897" s="13">
        <f t="shared" si="1042"/>
        <v>55.016410915300291</v>
      </c>
      <c r="U4897" s="14">
        <f t="shared" si="1045"/>
        <v>6.9660981539859179</v>
      </c>
    </row>
    <row r="4898" spans="1:21" x14ac:dyDescent="0.3">
      <c r="A4898" s="17">
        <v>1965</v>
      </c>
      <c r="B4898" s="17">
        <v>10</v>
      </c>
      <c r="C4898" s="17">
        <v>4.2999999999999999E-4</v>
      </c>
      <c r="D4898" s="17">
        <v>4.2999999999999999E-4</v>
      </c>
      <c r="E4898" s="17">
        <v>0.5</v>
      </c>
      <c r="F4898" s="6">
        <f t="shared" si="1051"/>
        <v>96780.033112992664</v>
      </c>
      <c r="G4898" s="7">
        <f t="shared" si="1052"/>
        <v>41.615414238586844</v>
      </c>
      <c r="H4898" s="6">
        <f t="shared" si="1053"/>
        <v>96759.225405873367</v>
      </c>
      <c r="I4898" s="6">
        <f>SUM(H4898:H4998)</f>
        <v>5905163.7015838716</v>
      </c>
      <c r="J4898" s="8">
        <f t="shared" si="1046"/>
        <v>61.016343057968086</v>
      </c>
      <c r="K4898" s="9">
        <f t="shared" si="1054"/>
        <v>3.2840000000000001E-2</v>
      </c>
      <c r="L4898" s="9">
        <f t="shared" si="1047"/>
        <v>3.1276190476190479E-3</v>
      </c>
      <c r="M4898" s="12">
        <f t="shared" si="1048"/>
        <v>13305.78104461516</v>
      </c>
      <c r="N4898" s="10">
        <f>((B4897+E4897)*D4897+(B4898+E4898)*D4898+(B4899+E4899)*D4899)/3/SUM(D4888:D4898)</f>
        <v>0.14555420219244825</v>
      </c>
      <c r="O4898" s="11">
        <f>O4888</f>
        <v>4.7554555867853184E-2</v>
      </c>
      <c r="P4898" s="12">
        <f>M4898*O4888</f>
        <v>632.75050805157355</v>
      </c>
      <c r="Q4898" s="9">
        <f>N4898*O4888</f>
        <v>6.9217654399615783E-3</v>
      </c>
      <c r="R4898" s="12">
        <f t="shared" si="1049"/>
        <v>96089.480743461536</v>
      </c>
      <c r="S4898" s="12">
        <f t="shared" si="1050"/>
        <v>5231316.1259175064</v>
      </c>
      <c r="T4898" s="13">
        <f t="shared" si="1042"/>
        <v>54.053671585437854</v>
      </c>
      <c r="U4898" s="14">
        <f t="shared" si="1045"/>
        <v>6.9626714725302321</v>
      </c>
    </row>
    <row r="4899" spans="1:21" x14ac:dyDescent="0.3">
      <c r="A4899" s="17">
        <v>1965</v>
      </c>
      <c r="B4899" s="17">
        <v>11</v>
      </c>
      <c r="C4899" s="17">
        <v>4.0000000000000002E-4</v>
      </c>
      <c r="D4899" s="17">
        <v>4.0000000000000002E-4</v>
      </c>
      <c r="E4899" s="17">
        <v>0.5</v>
      </c>
      <c r="F4899" s="6">
        <f t="shared" si="1051"/>
        <v>96738.41769875407</v>
      </c>
      <c r="G4899" s="7">
        <f t="shared" si="1052"/>
        <v>38.695367079501629</v>
      </c>
      <c r="H4899" s="6">
        <f t="shared" si="1053"/>
        <v>96719.070015214325</v>
      </c>
      <c r="I4899" s="6">
        <f>SUM(H4899:H4998)</f>
        <v>5808404.4761779979</v>
      </c>
      <c r="J4899" s="8">
        <f t="shared" si="1046"/>
        <v>60.042376279768391</v>
      </c>
      <c r="K4899" s="9">
        <f t="shared" si="1054"/>
        <v>3.3239999999999999E-2</v>
      </c>
      <c r="L4899" s="9">
        <f t="shared" si="1047"/>
        <v>2.8904347826086956E-3</v>
      </c>
      <c r="M4899" s="12">
        <f t="shared" si="1048"/>
        <v>13387.386324135641</v>
      </c>
      <c r="N4899" s="10">
        <f>((B4898+E4898)*D4898+(B4899+E4899)*D4899+(B4900+E4900)*D4900)/3/SUM(D4888:D4899)</f>
        <v>0.15784195748094665</v>
      </c>
      <c r="O4899" s="11">
        <f>O4888</f>
        <v>4.7554555867853184E-2</v>
      </c>
      <c r="P4899" s="12">
        <f>M4899*O4888</f>
        <v>636.63121087564207</v>
      </c>
      <c r="Q4899" s="9">
        <f>N4899*O4888</f>
        <v>7.5061041853189845E-3</v>
      </c>
      <c r="R4899" s="12">
        <f t="shared" si="1049"/>
        <v>95993.086598972965</v>
      </c>
      <c r="S4899" s="12">
        <f t="shared" si="1050"/>
        <v>5135226.6451740451</v>
      </c>
      <c r="T4899" s="13">
        <f t="shared" si="1042"/>
        <v>53.083632824812923</v>
      </c>
      <c r="U4899" s="14">
        <f t="shared" si="1045"/>
        <v>6.9587434549554672</v>
      </c>
    </row>
    <row r="4900" spans="1:21" x14ac:dyDescent="0.3">
      <c r="A4900" s="17">
        <v>1965</v>
      </c>
      <c r="B4900" s="17">
        <v>12</v>
      </c>
      <c r="C4900" s="17">
        <v>5.2999999999999998E-4</v>
      </c>
      <c r="D4900" s="17">
        <v>5.2999999999999998E-4</v>
      </c>
      <c r="E4900" s="17">
        <v>0.5</v>
      </c>
      <c r="F4900" s="6">
        <f t="shared" si="1051"/>
        <v>96699.722331674566</v>
      </c>
      <c r="G4900" s="7">
        <f t="shared" si="1052"/>
        <v>51.250852835787519</v>
      </c>
      <c r="H4900" s="6">
        <f t="shared" si="1053"/>
        <v>96674.096905256665</v>
      </c>
      <c r="I4900" s="6">
        <f>SUM(H4900:H4998)</f>
        <v>5711685.4061627835</v>
      </c>
      <c r="J4900" s="8">
        <f t="shared" si="1046"/>
        <v>59.066202760872741</v>
      </c>
      <c r="K4900" s="9">
        <f t="shared" si="1054"/>
        <v>3.3770000000000001E-2</v>
      </c>
      <c r="L4900" s="9">
        <f t="shared" si="1047"/>
        <v>2.7016000000000002E-3</v>
      </c>
      <c r="M4900" s="12">
        <f t="shared" si="1048"/>
        <v>18970.555535900028</v>
      </c>
      <c r="N4900" s="10">
        <f>((B4899+E4899)*D4899+(B4900+E4900)*D4900+(B4901+E4901)*D4901)/3/SUM(D4888:D4900)</f>
        <v>0.18009081038396996</v>
      </c>
      <c r="O4900" s="11">
        <f>O4888</f>
        <v>4.7554555867853184E-2</v>
      </c>
      <c r="P4900" s="12">
        <f>M4900*O4888</f>
        <v>902.1363430761694</v>
      </c>
      <c r="Q4900" s="9">
        <f>N4900*O4888</f>
        <v>8.5641385036914538E-3</v>
      </c>
      <c r="R4900" s="12">
        <f t="shared" si="1049"/>
        <v>95846.166549640766</v>
      </c>
      <c r="S4900" s="12">
        <f t="shared" si="1050"/>
        <v>5039233.5585750723</v>
      </c>
      <c r="T4900" s="13">
        <f t="shared" si="1042"/>
        <v>52.11218230069769</v>
      </c>
      <c r="U4900" s="14">
        <f t="shared" si="1045"/>
        <v>6.9540204601750517</v>
      </c>
    </row>
    <row r="4901" spans="1:21" x14ac:dyDescent="0.3">
      <c r="A4901" s="17">
        <v>1965</v>
      </c>
      <c r="B4901" s="17">
        <v>13</v>
      </c>
      <c r="C4901" s="17">
        <v>5.1999999999999995E-4</v>
      </c>
      <c r="D4901" s="17">
        <v>5.1999999999999995E-4</v>
      </c>
      <c r="E4901" s="17">
        <v>0.5</v>
      </c>
      <c r="F4901" s="6">
        <f t="shared" si="1051"/>
        <v>96648.471478838779</v>
      </c>
      <c r="G4901" s="7">
        <f t="shared" si="1052"/>
        <v>50.257205168996158</v>
      </c>
      <c r="H4901" s="6">
        <f t="shared" si="1053"/>
        <v>96623.342876254275</v>
      </c>
      <c r="I4901" s="6">
        <f>SUM(H4901:H4998)</f>
        <v>5615011.3092575278</v>
      </c>
      <c r="J4901" s="8">
        <f t="shared" si="1046"/>
        <v>58.09725930830615</v>
      </c>
      <c r="K4901" s="9">
        <f t="shared" si="1054"/>
        <v>3.4290000000000001E-2</v>
      </c>
      <c r="L4901" s="9">
        <f t="shared" si="1047"/>
        <v>2.5400000000000002E-3</v>
      </c>
      <c r="M4901" s="12">
        <f t="shared" si="1048"/>
        <v>19786.301247636282</v>
      </c>
      <c r="N4901" s="10">
        <f>((B4900+E4900)*D4900+(B4901+E4901)*D4901+(B4902+E4902)*D4902)/3/SUM(D4888:D4901)</f>
        <v>0.21298726548070376</v>
      </c>
      <c r="O4901" s="11">
        <f>O4888</f>
        <v>4.7554555867853184E-2</v>
      </c>
      <c r="P4901" s="12">
        <f>M4901*O4888</f>
        <v>940.92876809889276</v>
      </c>
      <c r="Q4901" s="9">
        <f>N4901*O4888</f>
        <v>1.0128514815443405E-2</v>
      </c>
      <c r="R4901" s="12">
        <f t="shared" si="1049"/>
        <v>95644.691916414464</v>
      </c>
      <c r="S4901" s="12">
        <f t="shared" si="1050"/>
        <v>4943387.3920254316</v>
      </c>
      <c r="T4901" s="13">
        <f t="shared" si="1042"/>
        <v>51.148117672070875</v>
      </c>
      <c r="U4901" s="14">
        <f t="shared" si="1045"/>
        <v>6.9491416362352751</v>
      </c>
    </row>
    <row r="4902" spans="1:21" x14ac:dyDescent="0.3">
      <c r="A4902" s="17">
        <v>1965</v>
      </c>
      <c r="B4902" s="17">
        <v>14</v>
      </c>
      <c r="C4902" s="17">
        <v>5.6999999999999998E-4</v>
      </c>
      <c r="D4902" s="17">
        <v>5.6999999999999998E-4</v>
      </c>
      <c r="E4902" s="17">
        <v>0.5</v>
      </c>
      <c r="F4902" s="6">
        <f t="shared" si="1051"/>
        <v>96598.214273669786</v>
      </c>
      <c r="G4902" s="7">
        <f t="shared" si="1052"/>
        <v>55.060982135991779</v>
      </c>
      <c r="H4902" s="6">
        <f t="shared" si="1053"/>
        <v>96570.683782601787</v>
      </c>
      <c r="I4902" s="6">
        <f>SUM(H4902:H4998)</f>
        <v>5518387.9663812732</v>
      </c>
      <c r="J4902" s="8">
        <f t="shared" si="1046"/>
        <v>57.127225465548229</v>
      </c>
      <c r="K4902" s="9">
        <f t="shared" si="1054"/>
        <v>3.4860000000000002E-2</v>
      </c>
      <c r="L4902" s="9">
        <f t="shared" si="1047"/>
        <v>2.4041379310344828E-3</v>
      </c>
      <c r="M4902" s="12">
        <f t="shared" si="1048"/>
        <v>22902.588668154927</v>
      </c>
      <c r="N4902" s="10">
        <f>((B4901+E4901)*D4901+(B4902+E4902)*D4902+(B4903+E4903)*D4903)/3/SUM(D4888:D4902)</f>
        <v>0.24842226047045321</v>
      </c>
      <c r="O4902" s="11">
        <f>O4888</f>
        <v>4.7554555867853184E-2</v>
      </c>
      <c r="P4902" s="12">
        <f>M4902*O4888</f>
        <v>1089.1224323382348</v>
      </c>
      <c r="Q4902" s="9">
        <f>N4902*O4888</f>
        <v>1.1813610264360543E-2</v>
      </c>
      <c r="R4902" s="12">
        <f t="shared" si="1049"/>
        <v>95429.835361431324</v>
      </c>
      <c r="S4902" s="12">
        <f t="shared" si="1050"/>
        <v>4847742.7001090171</v>
      </c>
      <c r="T4902" s="13">
        <f t="shared" si="1042"/>
        <v>50.184599545235983</v>
      </c>
      <c r="U4902" s="14">
        <f t="shared" si="1045"/>
        <v>6.9426259203122456</v>
      </c>
    </row>
    <row r="4903" spans="1:21" x14ac:dyDescent="0.3">
      <c r="A4903" s="17">
        <v>1965</v>
      </c>
      <c r="B4903" s="17">
        <v>15</v>
      </c>
      <c r="C4903" s="17">
        <v>6.8999999999999997E-4</v>
      </c>
      <c r="D4903" s="17">
        <v>6.8999999999999997E-4</v>
      </c>
      <c r="E4903" s="17">
        <v>0.5</v>
      </c>
      <c r="F4903" s="6">
        <f t="shared" si="1051"/>
        <v>96543.153291533788</v>
      </c>
      <c r="G4903" s="7">
        <f t="shared" si="1052"/>
        <v>66.614775771158307</v>
      </c>
      <c r="H4903" s="6">
        <f t="shared" si="1053"/>
        <v>96509.845903648209</v>
      </c>
      <c r="I4903" s="6">
        <f>SUM(H4903:H4998)</f>
        <v>5421817.2825986706</v>
      </c>
      <c r="J4903" s="8">
        <f t="shared" si="1046"/>
        <v>56.159521392742086</v>
      </c>
      <c r="K4903" s="9">
        <f t="shared" si="1054"/>
        <v>3.5550000000000005E-2</v>
      </c>
      <c r="L4903" s="9">
        <f t="shared" si="1047"/>
        <v>2.2935483870967746E-3</v>
      </c>
      <c r="M4903" s="12">
        <f t="shared" si="1048"/>
        <v>29044.417002896022</v>
      </c>
      <c r="N4903" s="10">
        <f>((B4902+E4902)*D4902+(B4903+E4903)*D4903+(B4904+E4904)*D4904)/3/SUM(D4888:D4903)</f>
        <v>0.35260196905766517</v>
      </c>
      <c r="O4903" s="11">
        <f>O4888</f>
        <v>4.7554555867853184E-2</v>
      </c>
      <c r="P4903" s="12">
        <f>M4903*O4888</f>
        <v>1381.1943510134438</v>
      </c>
      <c r="Q4903" s="9">
        <f>N4903*O4888</f>
        <v>1.6767830036667777E-2</v>
      </c>
      <c r="R4903" s="12">
        <f t="shared" si="1049"/>
        <v>94891.585210670833</v>
      </c>
      <c r="S4903" s="12">
        <f t="shared" si="1050"/>
        <v>4752312.8647475857</v>
      </c>
      <c r="T4903" s="13">
        <f t="shared" si="1042"/>
        <v>49.224752897773158</v>
      </c>
      <c r="U4903" s="14">
        <f t="shared" si="1045"/>
        <v>6.9347684949689281</v>
      </c>
    </row>
    <row r="4904" spans="1:21" x14ac:dyDescent="0.3">
      <c r="A4904" s="17">
        <v>1965</v>
      </c>
      <c r="B4904" s="17">
        <v>16</v>
      </c>
      <c r="C4904" s="17">
        <v>1.1299999999999999E-3</v>
      </c>
      <c r="D4904" s="17">
        <v>1.1299999999999999E-3</v>
      </c>
      <c r="E4904" s="17">
        <v>0.5</v>
      </c>
      <c r="F4904" s="6">
        <f t="shared" si="1051"/>
        <v>96476.53851576263</v>
      </c>
      <c r="G4904" s="7">
        <f t="shared" si="1052"/>
        <v>109.01848852281177</v>
      </c>
      <c r="H4904" s="6">
        <f t="shared" si="1053"/>
        <v>96422.029271501218</v>
      </c>
      <c r="I4904" s="6">
        <f>SUM(H4904:H4998)</f>
        <v>5325307.4366950234</v>
      </c>
      <c r="J4904" s="8">
        <f t="shared" si="1046"/>
        <v>55.197952980298503</v>
      </c>
      <c r="K4904" s="9">
        <f t="shared" si="1054"/>
        <v>3.6680000000000004E-2</v>
      </c>
      <c r="L4904" s="9">
        <f t="shared" si="1047"/>
        <v>2.2230303030303031E-3</v>
      </c>
      <c r="M4904" s="12">
        <f t="shared" si="1048"/>
        <v>49040.486930926774</v>
      </c>
      <c r="N4904" s="10">
        <f>((B4903+E4903)*D4903+(B4904+E4904)*D4904+(B4905+E4905)*D4905)/3/SUM(D4888:D4904)</f>
        <v>0.45747001090512535</v>
      </c>
      <c r="O4904" s="11">
        <f>O4888</f>
        <v>4.7554555867853184E-2</v>
      </c>
      <c r="P4904" s="12">
        <f>M4904*O4888</f>
        <v>2332.0985755434813</v>
      </c>
      <c r="Q4904" s="9">
        <f>N4904*O4888</f>
        <v>2.1754783191455188E-2</v>
      </c>
      <c r="R4904" s="12">
        <f t="shared" si="1049"/>
        <v>94324.388929819557</v>
      </c>
      <c r="S4904" s="12">
        <f t="shared" si="1050"/>
        <v>4657421.279536915</v>
      </c>
      <c r="T4904" s="13">
        <f t="shared" si="1042"/>
        <v>48.275169810077415</v>
      </c>
      <c r="U4904" s="14">
        <f t="shared" si="1045"/>
        <v>6.9227831702210878</v>
      </c>
    </row>
    <row r="4905" spans="1:21" x14ac:dyDescent="0.3">
      <c r="A4905" s="17">
        <v>1965</v>
      </c>
      <c r="B4905" s="17">
        <v>17</v>
      </c>
      <c r="C4905" s="17">
        <v>1.1999999999999999E-3</v>
      </c>
      <c r="D4905" s="17">
        <v>1.1999999999999999E-3</v>
      </c>
      <c r="E4905" s="17">
        <v>0.5</v>
      </c>
      <c r="F4905" s="6">
        <f t="shared" si="1051"/>
        <v>96367.520027239822</v>
      </c>
      <c r="G4905" s="7">
        <f t="shared" si="1052"/>
        <v>115.64102403268778</v>
      </c>
      <c r="H4905" s="6">
        <f t="shared" si="1053"/>
        <v>96309.699515223474</v>
      </c>
      <c r="I4905" s="6">
        <f>SUM(H4905:H4998)</f>
        <v>5228885.4074235214</v>
      </c>
      <c r="J4905" s="8">
        <f t="shared" si="1046"/>
        <v>54.259831589995187</v>
      </c>
      <c r="K4905" s="9">
        <f t="shared" si="1054"/>
        <v>3.7880000000000004E-2</v>
      </c>
      <c r="L4905" s="9">
        <f t="shared" si="1047"/>
        <v>2.1645714285714289E-3</v>
      </c>
      <c r="M4905" s="12">
        <f t="shared" si="1048"/>
        <v>53424.443520909081</v>
      </c>
      <c r="N4905" s="10">
        <f>((B4904+E4904)*D4904+(B4905+E4905)*D4905+(B4906+E4906)*D4906)/3/SUM(D4888:D4905)</f>
        <v>0.60608060542062636</v>
      </c>
      <c r="O4905" s="11">
        <f>O4888</f>
        <v>4.7554555867853184E-2</v>
      </c>
      <c r="P4905" s="12">
        <f>M4905*O4888</f>
        <v>2540.5756841240377</v>
      </c>
      <c r="Q4905" s="9">
        <f>N4905*O4888</f>
        <v>2.8821894010897457E-2</v>
      </c>
      <c r="R4905" s="12">
        <f t="shared" si="1049"/>
        <v>93533.871563574328</v>
      </c>
      <c r="S4905" s="12">
        <f t="shared" si="1050"/>
        <v>4563096.8906070953</v>
      </c>
      <c r="T4905" s="13">
        <f t="shared" si="1042"/>
        <v>47.350983913638778</v>
      </c>
      <c r="U4905" s="14">
        <f t="shared" si="1045"/>
        <v>6.9088476763564088</v>
      </c>
    </row>
    <row r="4906" spans="1:21" x14ac:dyDescent="0.3">
      <c r="A4906" s="17">
        <v>1965</v>
      </c>
      <c r="B4906" s="17">
        <v>18</v>
      </c>
      <c r="C4906" s="17">
        <v>1.58E-3</v>
      </c>
      <c r="D4906" s="17">
        <v>1.58E-3</v>
      </c>
      <c r="E4906" s="17">
        <v>0.5</v>
      </c>
      <c r="F4906" s="6">
        <f t="shared" si="1051"/>
        <v>96251.879003207127</v>
      </c>
      <c r="G4906" s="7">
        <f t="shared" si="1052"/>
        <v>152.07796882506727</v>
      </c>
      <c r="H4906" s="6">
        <f t="shared" si="1053"/>
        <v>96175.840018794595</v>
      </c>
      <c r="I4906" s="6">
        <f>SUM(H4906:H4998)</f>
        <v>5132575.7079082988</v>
      </c>
      <c r="J4906" s="8">
        <f t="shared" si="1046"/>
        <v>53.324420895069288</v>
      </c>
      <c r="K4906" s="9">
        <f t="shared" si="1054"/>
        <v>3.9460000000000002E-2</v>
      </c>
      <c r="L4906" s="9">
        <f t="shared" si="1047"/>
        <v>2.1329729729729729E-3</v>
      </c>
      <c r="M4906" s="12">
        <f t="shared" si="1048"/>
        <v>71298.591567758354</v>
      </c>
      <c r="N4906" s="10">
        <f>((B4905+E4905)*D4905+(B4906+E4906)*D4906+(B4907+E4907)*D4907)/3/SUM(D4888:D4906)</f>
        <v>0.66810272005406313</v>
      </c>
      <c r="O4906" s="11">
        <f>O4888</f>
        <v>4.7554555867853184E-2</v>
      </c>
      <c r="P4906" s="12">
        <f>M4906*O4888</f>
        <v>3390.5728560082107</v>
      </c>
      <c r="Q4906" s="9">
        <f>N4906*O4888</f>
        <v>3.1771328126275623E-2</v>
      </c>
      <c r="R4906" s="12">
        <f t="shared" si="1049"/>
        <v>93120.205847737292</v>
      </c>
      <c r="S4906" s="12">
        <f t="shared" si="1050"/>
        <v>4469563.019043521</v>
      </c>
      <c r="T4906" s="13">
        <f t="shared" si="1042"/>
        <v>46.436111848731748</v>
      </c>
      <c r="U4906" s="14">
        <f t="shared" si="1045"/>
        <v>6.8883090463375396</v>
      </c>
    </row>
    <row r="4907" spans="1:21" x14ac:dyDescent="0.3">
      <c r="A4907" s="17">
        <v>1965</v>
      </c>
      <c r="B4907" s="17">
        <v>19</v>
      </c>
      <c r="C4907" s="17">
        <v>1.48E-3</v>
      </c>
      <c r="D4907" s="17">
        <v>1.48E-3</v>
      </c>
      <c r="E4907" s="17">
        <v>0.5</v>
      </c>
      <c r="F4907" s="6">
        <f t="shared" si="1051"/>
        <v>96099.801034382064</v>
      </c>
      <c r="G4907" s="7">
        <f t="shared" si="1052"/>
        <v>142.22770553088546</v>
      </c>
      <c r="H4907" s="6">
        <f t="shared" si="1053"/>
        <v>96028.687181616624</v>
      </c>
      <c r="I4907" s="6">
        <f>SUM(H4907:H4998)</f>
        <v>5036399.8678895039</v>
      </c>
      <c r="J4907" s="8">
        <f t="shared" si="1046"/>
        <v>52.408015559653535</v>
      </c>
      <c r="K4907" s="9">
        <f t="shared" si="1054"/>
        <v>4.0940000000000004E-2</v>
      </c>
      <c r="L4907" s="9">
        <f t="shared" si="1047"/>
        <v>2.0994871794871796E-3</v>
      </c>
      <c r="M4907" s="12">
        <f t="shared" si="1048"/>
        <v>67744.021930929812</v>
      </c>
      <c r="N4907" s="10">
        <f>((B4906+E4906)*D4906+(B4907+E4907)*D4907+(B4908+E4908)*D4908)/3/SUM(D4888:D4907)</f>
        <v>0.76172447484123107</v>
      </c>
      <c r="O4907" s="11">
        <f>O4888</f>
        <v>4.7554555867853184E-2</v>
      </c>
      <c r="P4907" s="12">
        <f>M4907*O4888</f>
        <v>3221.5368756274729</v>
      </c>
      <c r="Q4907" s="9">
        <f>N4907*O4888</f>
        <v>3.6223469094748446E-2</v>
      </c>
      <c r="R4907" s="12">
        <f t="shared" si="1049"/>
        <v>92550.194999284067</v>
      </c>
      <c r="S4907" s="12">
        <f t="shared" si="1050"/>
        <v>4376442.8131957836</v>
      </c>
      <c r="T4907" s="13">
        <f t="shared" si="1042"/>
        <v>45.540602229030668</v>
      </c>
      <c r="U4907" s="14">
        <f t="shared" si="1045"/>
        <v>6.8674133306228669</v>
      </c>
    </row>
    <row r="4908" spans="1:21" x14ac:dyDescent="0.3">
      <c r="A4908" s="17">
        <v>1965</v>
      </c>
      <c r="B4908" s="17">
        <v>20</v>
      </c>
      <c r="C4908" s="17">
        <v>1.74E-3</v>
      </c>
      <c r="D4908" s="17">
        <v>1.73E-3</v>
      </c>
      <c r="E4908" s="17">
        <v>0.5</v>
      </c>
      <c r="F4908" s="6">
        <f t="shared" si="1051"/>
        <v>95957.573328851184</v>
      </c>
      <c r="G4908" s="7">
        <f t="shared" si="1052"/>
        <v>166.00660185891255</v>
      </c>
      <c r="H4908" s="6">
        <f t="shared" si="1053"/>
        <v>95874.570027921727</v>
      </c>
      <c r="I4908" s="6">
        <f>SUM(H4908:H4998)</f>
        <v>4940371.1807078868</v>
      </c>
      <c r="J4908" s="8">
        <f t="shared" si="1046"/>
        <v>51.484953290523499</v>
      </c>
      <c r="K4908" s="9">
        <f t="shared" si="1054"/>
        <v>4.2670000000000007E-2</v>
      </c>
      <c r="L4908" s="9">
        <f t="shared" si="1047"/>
        <v>2.0814634146341469E-3</v>
      </c>
      <c r="M4908" s="12">
        <f t="shared" si="1048"/>
        <v>79754.75364677071</v>
      </c>
      <c r="N4908" s="10">
        <f>((B4907+E4907)*D4907+(B4908+E4908)*D4908+(B4909+E4909)*D4909)/3/SUM(D4888:D4908)</f>
        <v>0.78130614795719067</v>
      </c>
      <c r="O4908" s="11">
        <f>O4888</f>
        <v>4.7554555867853184E-2</v>
      </c>
      <c r="P4908" s="12">
        <f>M4908*O4888</f>
        <v>3792.7018880222254</v>
      </c>
      <c r="Q4908" s="9">
        <f>N4908*O4888</f>
        <v>3.7154666862927392E-2</v>
      </c>
      <c r="R4908" s="12">
        <f t="shared" si="1049"/>
        <v>92312.38231790789</v>
      </c>
      <c r="S4908" s="12">
        <f t="shared" si="1050"/>
        <v>4283892.6181964995</v>
      </c>
      <c r="T4908" s="13">
        <f t="shared" si="1042"/>
        <v>44.643611437686062</v>
      </c>
      <c r="U4908" s="14">
        <f t="shared" si="1045"/>
        <v>6.8413418528374379</v>
      </c>
    </row>
    <row r="4909" spans="1:21" x14ac:dyDescent="0.3">
      <c r="A4909" s="17">
        <v>1965</v>
      </c>
      <c r="B4909" s="17">
        <v>21</v>
      </c>
      <c r="C4909" s="17">
        <v>1.66E-3</v>
      </c>
      <c r="D4909" s="17">
        <v>1.66E-3</v>
      </c>
      <c r="E4909" s="17">
        <v>0.5</v>
      </c>
      <c r="F4909" s="6">
        <f t="shared" si="1051"/>
        <v>95791.566726992271</v>
      </c>
      <c r="G4909" s="7">
        <f t="shared" si="1052"/>
        <v>159.01400076680716</v>
      </c>
      <c r="H4909" s="6">
        <f t="shared" si="1053"/>
        <v>95712.059726608873</v>
      </c>
      <c r="I4909" s="6">
        <f>SUM(H4909:H4998)</f>
        <v>4844496.6106799645</v>
      </c>
      <c r="J4909" s="8">
        <f t="shared" si="1046"/>
        <v>50.573310117025947</v>
      </c>
      <c r="K4909" s="9">
        <f t="shared" si="1054"/>
        <v>4.4330000000000008E-2</v>
      </c>
      <c r="L4909" s="9">
        <f t="shared" si="1047"/>
        <v>2.0618604651162793E-3</v>
      </c>
      <c r="M4909" s="12">
        <f t="shared" si="1048"/>
        <v>77121.611019317701</v>
      </c>
      <c r="N4909" s="10">
        <f>((B4908+E4908)*D4908+(B4909+E4909)*D4909+(B4910+E4910)*D4910)/3/SUM(D4888:D4909)</f>
        <v>0.86664410857959229</v>
      </c>
      <c r="O4909" s="11">
        <f>O4888</f>
        <v>4.7554555867853184E-2</v>
      </c>
      <c r="P4909" s="12">
        <f>M4909*O4888</f>
        <v>3667.4839598369854</v>
      </c>
      <c r="Q4909" s="9">
        <f>N4909*O4888</f>
        <v>4.1212875678994045E-2</v>
      </c>
      <c r="R4909" s="12">
        <f t="shared" si="1049"/>
        <v>91767.49050811569</v>
      </c>
      <c r="S4909" s="12">
        <f t="shared" si="1050"/>
        <v>4191580.2358785919</v>
      </c>
      <c r="T4909" s="13">
        <f t="shared" si="1042"/>
        <v>43.757299093193382</v>
      </c>
      <c r="U4909" s="14">
        <f t="shared" si="1045"/>
        <v>6.8160110238325657</v>
      </c>
    </row>
    <row r="4910" spans="1:21" x14ac:dyDescent="0.3">
      <c r="A4910" s="17">
        <v>1965</v>
      </c>
      <c r="B4910" s="17">
        <v>22</v>
      </c>
      <c r="C4910" s="17">
        <v>1.9599999999999999E-3</v>
      </c>
      <c r="D4910" s="17">
        <v>1.9599999999999999E-3</v>
      </c>
      <c r="E4910" s="17">
        <v>0.5</v>
      </c>
      <c r="F4910" s="6">
        <f t="shared" si="1051"/>
        <v>95632.552726225462</v>
      </c>
      <c r="G4910" s="7">
        <f t="shared" si="1052"/>
        <v>187.43980334340191</v>
      </c>
      <c r="H4910" s="6">
        <f t="shared" si="1053"/>
        <v>95538.832824553756</v>
      </c>
      <c r="I4910" s="6">
        <f>SUM(H4910:H4998)</f>
        <v>4748784.5509533565</v>
      </c>
      <c r="J4910" s="8">
        <f t="shared" si="1046"/>
        <v>49.656570023264578</v>
      </c>
      <c r="K4910" s="9">
        <f t="shared" si="1054"/>
        <v>4.6290000000000012E-2</v>
      </c>
      <c r="L4910" s="9">
        <f t="shared" si="1047"/>
        <v>2.0573333333333338E-3</v>
      </c>
      <c r="M4910" s="12">
        <f t="shared" si="1048"/>
        <v>91108.135131271163</v>
      </c>
      <c r="N4910" s="10">
        <f>((B4909+E4909)*D4909+(B4910+E4910)*D4910+(B4911+E4911)*D4911)/3/SUM(D4888:D4910)</f>
        <v>0.85547634478289036</v>
      </c>
      <c r="O4910" s="11">
        <f>O4888</f>
        <v>4.7554555867853184E-2</v>
      </c>
      <c r="P4910" s="12">
        <f>M4910*O4888</f>
        <v>4332.6069021159519</v>
      </c>
      <c r="Q4910" s="9">
        <f>N4910*O4888</f>
        <v>4.0681797631604795E-2</v>
      </c>
      <c r="R4910" s="12">
        <f t="shared" si="1049"/>
        <v>91652.14136162553</v>
      </c>
      <c r="S4910" s="12">
        <f t="shared" si="1050"/>
        <v>4099812.745370476</v>
      </c>
      <c r="T4910" s="13">
        <f t="shared" si="1042"/>
        <v>42.870472746945488</v>
      </c>
      <c r="U4910" s="14">
        <f t="shared" si="1045"/>
        <v>6.7860972763190901</v>
      </c>
    </row>
    <row r="4911" spans="1:21" x14ac:dyDescent="0.3">
      <c r="A4911" s="17">
        <v>1965</v>
      </c>
      <c r="B4911" s="17">
        <v>23</v>
      </c>
      <c r="C4911" s="17">
        <v>1.66E-3</v>
      </c>
      <c r="D4911" s="17">
        <v>1.66E-3</v>
      </c>
      <c r="E4911" s="17">
        <v>0.5</v>
      </c>
      <c r="F4911" s="6">
        <f t="shared" si="1051"/>
        <v>95445.112922882065</v>
      </c>
      <c r="G4911" s="7">
        <f t="shared" si="1052"/>
        <v>158.43888745198421</v>
      </c>
      <c r="H4911" s="6">
        <f t="shared" si="1053"/>
        <v>95365.893479156075</v>
      </c>
      <c r="I4911" s="6">
        <f>SUM(H4911:H4998)</f>
        <v>4653245.7181288032</v>
      </c>
      <c r="J4911" s="8">
        <f t="shared" si="1046"/>
        <v>48.753106111242616</v>
      </c>
      <c r="K4911" s="9">
        <f t="shared" si="1054"/>
        <v>4.7950000000000013E-2</v>
      </c>
      <c r="L4911" s="9">
        <f t="shared" si="1047"/>
        <v>2.0404255319148943E-3</v>
      </c>
      <c r="M4911" s="12">
        <f t="shared" si="1048"/>
        <v>77649.923985852511</v>
      </c>
      <c r="N4911" s="10">
        <f>((B4910+E4910)*D4910+(B4911+E4911)*D4911+(B4912+E4912)*D4912)/3/SUM(D4888:D4911)</f>
        <v>0.86729231838720866</v>
      </c>
      <c r="O4911" s="11">
        <f>O4888</f>
        <v>4.7554555867853184E-2</v>
      </c>
      <c r="P4911" s="12">
        <f>M4911*O4888</f>
        <v>3692.6076483197762</v>
      </c>
      <c r="Q4911" s="9">
        <f>N4911*O4888</f>
        <v>4.1243701008504427E-2</v>
      </c>
      <c r="R4911" s="12">
        <f t="shared" si="1049"/>
        <v>91432.651082092882</v>
      </c>
      <c r="S4911" s="12">
        <f t="shared" si="1050"/>
        <v>4008160.6040088506</v>
      </c>
      <c r="T4911" s="13">
        <f t="shared" si="1042"/>
        <v>41.994403707682473</v>
      </c>
      <c r="U4911" s="14">
        <f t="shared" si="1045"/>
        <v>6.7587024035601431</v>
      </c>
    </row>
    <row r="4912" spans="1:21" x14ac:dyDescent="0.3">
      <c r="A4912" s="17">
        <v>1965</v>
      </c>
      <c r="B4912" s="17">
        <v>24</v>
      </c>
      <c r="C4912" s="17">
        <v>1.6999999999999999E-3</v>
      </c>
      <c r="D4912" s="17">
        <v>1.6999999999999999E-3</v>
      </c>
      <c r="E4912" s="17">
        <v>0.5</v>
      </c>
      <c r="F4912" s="6">
        <f t="shared" si="1051"/>
        <v>95286.674035430085</v>
      </c>
      <c r="G4912" s="7">
        <f t="shared" si="1052"/>
        <v>161.98734586023113</v>
      </c>
      <c r="H4912" s="6">
        <f t="shared" si="1053"/>
        <v>95205.680362499974</v>
      </c>
      <c r="I4912" s="6">
        <f>SUM(H4912:H4998)</f>
        <v>4557879.8246496469</v>
      </c>
      <c r="J4912" s="8">
        <f t="shared" si="1046"/>
        <v>47.833339454737477</v>
      </c>
      <c r="K4912" s="9">
        <f t="shared" si="1054"/>
        <v>4.9650000000000014E-2</v>
      </c>
      <c r="L4912" s="9">
        <f t="shared" si="1047"/>
        <v>2.0265306122448984E-3</v>
      </c>
      <c r="M4912" s="12">
        <f t="shared" si="1048"/>
        <v>79933.332801121083</v>
      </c>
      <c r="N4912" s="10">
        <f>((B4911+E4911)*D4911+(B4912+E4912)*D4912+(B4913+E4913)*D4913)/3/SUM(D4888:D4912)</f>
        <v>0.79489761664988234</v>
      </c>
      <c r="O4912" s="11">
        <f>O4888</f>
        <v>4.7554555867853184E-2</v>
      </c>
      <c r="P4912" s="12">
        <f>M4912*O4888</f>
        <v>3801.1941403946139</v>
      </c>
      <c r="Q4912" s="9">
        <f>N4912*O4888</f>
        <v>3.7801003120200176E-2</v>
      </c>
      <c r="R4912" s="12">
        <f t="shared" si="1049"/>
        <v>91606.810142056333</v>
      </c>
      <c r="S4912" s="12">
        <f t="shared" si="1050"/>
        <v>3916727.9529267577</v>
      </c>
      <c r="T4912" s="13">
        <f t="shared" si="1042"/>
        <v>41.104676940139768</v>
      </c>
      <c r="U4912" s="14">
        <f t="shared" si="1045"/>
        <v>6.7286625145977084</v>
      </c>
    </row>
    <row r="4913" spans="1:21" x14ac:dyDescent="0.3">
      <c r="A4913" s="17">
        <v>1965</v>
      </c>
      <c r="B4913" s="17">
        <v>25</v>
      </c>
      <c r="C4913" s="17">
        <v>1.49E-3</v>
      </c>
      <c r="D4913" s="17">
        <v>1.48E-3</v>
      </c>
      <c r="E4913" s="17">
        <v>0.5</v>
      </c>
      <c r="F4913" s="6">
        <f t="shared" si="1051"/>
        <v>95124.686689569848</v>
      </c>
      <c r="G4913" s="7">
        <f t="shared" si="1052"/>
        <v>140.78453630056336</v>
      </c>
      <c r="H4913" s="6">
        <f t="shared" si="1053"/>
        <v>95054.29442141956</v>
      </c>
      <c r="I4913" s="6">
        <f>SUM(H4913:H4998)</f>
        <v>4462674.1442871466</v>
      </c>
      <c r="J4913" s="8">
        <f t="shared" si="1046"/>
        <v>46.913943158106257</v>
      </c>
      <c r="K4913" s="9">
        <f t="shared" si="1054"/>
        <v>5.1130000000000016E-2</v>
      </c>
      <c r="L4913" s="9">
        <f t="shared" si="1047"/>
        <v>2.005098039215687E-3</v>
      </c>
      <c r="M4913" s="12">
        <f t="shared" si="1048"/>
        <v>70213.293089465369</v>
      </c>
      <c r="N4913" s="10">
        <f>((B4912+E4912)*D4912+(B4913+E4913)*D4913+(B4914+E4914)*D4914)/3/SUM(D4888:D4913)</f>
        <v>0.78535106591042425</v>
      </c>
      <c r="O4913" s="11">
        <f>O4888</f>
        <v>4.7554555867853184E-2</v>
      </c>
      <c r="P4913" s="12">
        <f>M4913*O4888</f>
        <v>3338.9619688889306</v>
      </c>
      <c r="Q4913" s="9">
        <f>N4913*O4888</f>
        <v>3.7347021139715317E-2</v>
      </c>
      <c r="R4913" s="12">
        <f t="shared" si="1049"/>
        <v>91504.299678242081</v>
      </c>
      <c r="S4913" s="12">
        <f t="shared" si="1050"/>
        <v>3825121.1427847012</v>
      </c>
      <c r="T4913" s="13">
        <f t="shared" si="1042"/>
        <v>40.211655626973169</v>
      </c>
      <c r="U4913" s="14">
        <f t="shared" si="1045"/>
        <v>6.7022875311330878</v>
      </c>
    </row>
    <row r="4914" spans="1:21" x14ac:dyDescent="0.3">
      <c r="A4914" s="17">
        <v>1965</v>
      </c>
      <c r="B4914" s="17">
        <v>26</v>
      </c>
      <c r="C4914" s="17">
        <v>1.5499999999999999E-3</v>
      </c>
      <c r="D4914" s="17">
        <v>1.5499999999999999E-3</v>
      </c>
      <c r="E4914" s="17">
        <v>0.5</v>
      </c>
      <c r="F4914" s="6">
        <f t="shared" si="1051"/>
        <v>94983.902153269286</v>
      </c>
      <c r="G4914" s="7">
        <f t="shared" si="1052"/>
        <v>147.22504833756739</v>
      </c>
      <c r="H4914" s="6">
        <f t="shared" si="1053"/>
        <v>94910.289629100502</v>
      </c>
      <c r="I4914" s="6">
        <f>SUM(H4914:H4998)</f>
        <v>4367619.8498657281</v>
      </c>
      <c r="J4914" s="8">
        <f t="shared" si="1046"/>
        <v>45.982737609768726</v>
      </c>
      <c r="K4914" s="9">
        <f t="shared" si="1054"/>
        <v>5.2680000000000018E-2</v>
      </c>
      <c r="L4914" s="9">
        <f t="shared" si="1047"/>
        <v>1.9879245283018873E-3</v>
      </c>
      <c r="M4914" s="12">
        <f t="shared" si="1048"/>
        <v>74059.676935184791</v>
      </c>
      <c r="N4914" s="10">
        <f>((B4913+E4913)*D4913+(B4914+E4914)*D4914+(B4915+E4915)*D4915)/3/SUM(D4888:D4914)</f>
        <v>0.79799417868893929</v>
      </c>
      <c r="O4914" s="11">
        <f>O4888</f>
        <v>4.7554555867853184E-2</v>
      </c>
      <c r="P4914" s="12">
        <f>M4914*O4888</f>
        <v>3521.875044369403</v>
      </c>
      <c r="Q4914" s="9">
        <f>N4914*O4888</f>
        <v>3.7948258752684781E-2</v>
      </c>
      <c r="R4914" s="12">
        <f t="shared" si="1049"/>
        <v>91308.609399963141</v>
      </c>
      <c r="S4914" s="12">
        <f t="shared" si="1050"/>
        <v>3733616.8431064589</v>
      </c>
      <c r="T4914" s="13">
        <f t="shared" si="1042"/>
        <v>39.307890689537757</v>
      </c>
      <c r="U4914" s="14">
        <f t="shared" si="1045"/>
        <v>6.6748469202309693</v>
      </c>
    </row>
    <row r="4915" spans="1:21" x14ac:dyDescent="0.3">
      <c r="A4915" s="17">
        <v>1965</v>
      </c>
      <c r="B4915" s="17">
        <v>27</v>
      </c>
      <c r="C4915" s="17">
        <v>1.72E-3</v>
      </c>
      <c r="D4915" s="17">
        <v>1.72E-3</v>
      </c>
      <c r="E4915" s="17">
        <v>0.5</v>
      </c>
      <c r="F4915" s="6">
        <f t="shared" si="1051"/>
        <v>94836.677104931718</v>
      </c>
      <c r="G4915" s="7">
        <f t="shared" si="1052"/>
        <v>163.11908462048254</v>
      </c>
      <c r="H4915" s="6">
        <f t="shared" si="1053"/>
        <v>94755.117562621483</v>
      </c>
      <c r="I4915" s="6">
        <f>SUM(H4915:H4998)</f>
        <v>4272709.5602366272</v>
      </c>
      <c r="J4915" s="8">
        <f t="shared" si="1046"/>
        <v>45.053345294975934</v>
      </c>
      <c r="K4915" s="9">
        <f t="shared" si="1054"/>
        <v>5.4400000000000018E-2</v>
      </c>
      <c r="L4915" s="9">
        <f t="shared" si="1047"/>
        <v>1.978181818181819E-3</v>
      </c>
      <c r="M4915" s="12">
        <f t="shared" si="1048"/>
        <v>82459.096085721831</v>
      </c>
      <c r="N4915" s="10">
        <f>((B4914+E4914)*D4914+(B4915+E4915)*D4915+(B4916+E4916)*D4916)/3/SUM(D4888:D4915)</f>
        <v>0.77028186274509791</v>
      </c>
      <c r="O4915" s="11">
        <f>O4888</f>
        <v>4.7554555867853184E-2</v>
      </c>
      <c r="P4915" s="12">
        <f>M4915*O4888</f>
        <v>3921.3056916211326</v>
      </c>
      <c r="Q4915" s="9">
        <f>N4915*O4888</f>
        <v>3.6630411875905773E-2</v>
      </c>
      <c r="R4915" s="12">
        <f t="shared" si="1049"/>
        <v>91284.198578952783</v>
      </c>
      <c r="S4915" s="12">
        <f t="shared" si="1050"/>
        <v>3642308.2337064957</v>
      </c>
      <c r="T4915" s="13">
        <f t="shared" si="1042"/>
        <v>38.406114015113332</v>
      </c>
      <c r="U4915" s="14">
        <f t="shared" si="1045"/>
        <v>6.6472312798626021</v>
      </c>
    </row>
    <row r="4916" spans="1:21" x14ac:dyDescent="0.3">
      <c r="A4916" s="17">
        <v>1965</v>
      </c>
      <c r="B4916" s="17">
        <v>28</v>
      </c>
      <c r="C4916" s="17">
        <v>1.31E-3</v>
      </c>
      <c r="D4916" s="17">
        <v>1.31E-3</v>
      </c>
      <c r="E4916" s="17">
        <v>0.5</v>
      </c>
      <c r="F4916" s="6">
        <f t="shared" si="1051"/>
        <v>94673.558020311233</v>
      </c>
      <c r="G4916" s="7">
        <f t="shared" si="1052"/>
        <v>124.02236100660771</v>
      </c>
      <c r="H4916" s="6">
        <f t="shared" si="1053"/>
        <v>94611.546839807925</v>
      </c>
      <c r="I4916" s="6">
        <f>SUM(H4916:H4998)</f>
        <v>4177954.442674004</v>
      </c>
      <c r="J4916" s="8">
        <f t="shared" si="1046"/>
        <v>44.130109082597983</v>
      </c>
      <c r="K4916" s="9">
        <f t="shared" si="1054"/>
        <v>5.5710000000000016E-2</v>
      </c>
      <c r="L4916" s="9">
        <f t="shared" si="1047"/>
        <v>1.9547368421052639E-3</v>
      </c>
      <c r="M4916" s="12">
        <f t="shared" si="1048"/>
        <v>63447.088290940919</v>
      </c>
      <c r="N4916" s="10">
        <f>((B4915+E4915)*D4915+(B4916+E4916)*D4916+(B4917+E4917)*D4917)/3/SUM(D4888:D4916)</f>
        <v>0.80117273978340198</v>
      </c>
      <c r="O4916" s="11">
        <f>O4888</f>
        <v>4.7554555867853184E-2</v>
      </c>
      <c r="P4916" s="12">
        <f>M4916*O4888</f>
        <v>3017.1981047841637</v>
      </c>
      <c r="Q4916" s="9">
        <f>N4916*O4888</f>
        <v>3.8099413813830793E-2</v>
      </c>
      <c r="R4916" s="12">
        <f t="shared" si="1049"/>
        <v>91006.902365191447</v>
      </c>
      <c r="S4916" s="12">
        <f t="shared" si="1050"/>
        <v>3551024.0351275429</v>
      </c>
      <c r="T4916" s="13">
        <f t="shared" si="1042"/>
        <v>37.508086834189832</v>
      </c>
      <c r="U4916" s="14">
        <f t="shared" si="1045"/>
        <v>6.6220222484081503</v>
      </c>
    </row>
    <row r="4917" spans="1:21" x14ac:dyDescent="0.3">
      <c r="A4917" s="17">
        <v>1965</v>
      </c>
      <c r="B4917" s="17">
        <v>29</v>
      </c>
      <c r="C4917" s="17">
        <v>1.67E-3</v>
      </c>
      <c r="D4917" s="17">
        <v>1.67E-3</v>
      </c>
      <c r="E4917" s="17">
        <v>0.5</v>
      </c>
      <c r="F4917" s="6">
        <f t="shared" si="1051"/>
        <v>94549.535659304631</v>
      </c>
      <c r="G4917" s="7">
        <f t="shared" si="1052"/>
        <v>157.89772455103875</v>
      </c>
      <c r="H4917" s="6">
        <f t="shared" si="1053"/>
        <v>94470.586797029115</v>
      </c>
      <c r="I4917" s="6">
        <f>SUM(H4917:H4998)</f>
        <v>4083342.8958341959</v>
      </c>
      <c r="J4917" s="8">
        <f t="shared" si="1046"/>
        <v>43.187339497339494</v>
      </c>
      <c r="K4917" s="9">
        <f t="shared" si="1054"/>
        <v>5.7380000000000014E-2</v>
      </c>
      <c r="L4917" s="9">
        <f t="shared" si="1047"/>
        <v>1.9450847457627124E-3</v>
      </c>
      <c r="M4917" s="12">
        <f t="shared" si="1048"/>
        <v>81177.812378104602</v>
      </c>
      <c r="N4917" s="10">
        <f>((B4916+E4916)*D4916+(B4917+E4917)*D4917+(B4918+E4918)*D4918)/3/SUM(D4888:D4917)</f>
        <v>0.7529046125246891</v>
      </c>
      <c r="O4917" s="11">
        <f>O4888</f>
        <v>4.7554555867853184E-2</v>
      </c>
      <c r="P4917" s="12">
        <f>M4917*O4888</f>
        <v>3860.3748139646791</v>
      </c>
      <c r="Q4917" s="9">
        <f>N4917*O4888</f>
        <v>3.5804044459469685E-2</v>
      </c>
      <c r="R4917" s="12">
        <f t="shared" si="1049"/>
        <v>91088.157707236096</v>
      </c>
      <c r="S4917" s="12">
        <f t="shared" si="1050"/>
        <v>3460017.1327623515</v>
      </c>
      <c r="T4917" s="13">
        <f t="shared" si="1042"/>
        <v>36.594755422491076</v>
      </c>
      <c r="U4917" s="14">
        <f t="shared" si="1045"/>
        <v>6.5925840748484177</v>
      </c>
    </row>
    <row r="4918" spans="1:21" x14ac:dyDescent="0.3">
      <c r="A4918" s="17">
        <v>1965</v>
      </c>
      <c r="B4918" s="17">
        <v>30</v>
      </c>
      <c r="C4918" s="17">
        <v>1.41E-3</v>
      </c>
      <c r="D4918" s="17">
        <v>1.41E-3</v>
      </c>
      <c r="E4918" s="17">
        <v>0.5</v>
      </c>
      <c r="F4918" s="6">
        <f t="shared" si="1051"/>
        <v>94391.637934753599</v>
      </c>
      <c r="G4918" s="7">
        <f t="shared" si="1052"/>
        <v>133.09220948800257</v>
      </c>
      <c r="H4918" s="6">
        <f t="shared" si="1053"/>
        <v>94325.091830009595</v>
      </c>
      <c r="I4918" s="6">
        <f>SUM(H4918:H4998)</f>
        <v>3988872.3090371671</v>
      </c>
      <c r="J4918" s="8">
        <f t="shared" si="1046"/>
        <v>42.258746604168458</v>
      </c>
      <c r="K4918" s="9">
        <f t="shared" si="1054"/>
        <v>5.8790000000000016E-2</v>
      </c>
      <c r="L4918" s="9">
        <f t="shared" si="1047"/>
        <v>1.9275409836065579E-3</v>
      </c>
      <c r="M4918" s="12">
        <f t="shared" si="1048"/>
        <v>69047.667790169711</v>
      </c>
      <c r="N4918" s="10">
        <f>((B4917+E4917)*D4917+(B4918+E4918)*D4918+(B4919+E4919)*D4919)/3/SUM(D4888:D4918)</f>
        <v>0.8053523841923228</v>
      </c>
      <c r="O4918" s="11">
        <f>O4888</f>
        <v>4.7554555867853184E-2</v>
      </c>
      <c r="P4918" s="12">
        <f>M4918*O4888</f>
        <v>3283.5311754725922</v>
      </c>
      <c r="Q4918" s="9">
        <f>N4918*O4888</f>
        <v>3.8298174947382572E-2</v>
      </c>
      <c r="R4918" s="12">
        <f t="shared" si="1049"/>
        <v>90712.612961175968</v>
      </c>
      <c r="S4918" s="12">
        <f t="shared" si="1050"/>
        <v>3368928.9750551153</v>
      </c>
      <c r="T4918" s="13">
        <f t="shared" si="1042"/>
        <v>35.69096848794829</v>
      </c>
      <c r="U4918" s="14">
        <f t="shared" si="1045"/>
        <v>6.5677781162201683</v>
      </c>
    </row>
    <row r="4919" spans="1:21" x14ac:dyDescent="0.3">
      <c r="A4919" s="17">
        <v>1965</v>
      </c>
      <c r="B4919" s="17">
        <v>31</v>
      </c>
      <c r="C4919" s="17">
        <v>1.58E-3</v>
      </c>
      <c r="D4919" s="17">
        <v>1.58E-3</v>
      </c>
      <c r="E4919" s="17">
        <v>0.5</v>
      </c>
      <c r="F4919" s="6">
        <f t="shared" si="1051"/>
        <v>94258.545725265591</v>
      </c>
      <c r="G4919" s="7">
        <f t="shared" si="1052"/>
        <v>148.92850224591965</v>
      </c>
      <c r="H4919" s="6">
        <f t="shared" si="1053"/>
        <v>94184.081474142629</v>
      </c>
      <c r="I4919" s="6">
        <f>SUM(H4919:H4998)</f>
        <v>3894547.2172071575</v>
      </c>
      <c r="J4919" s="8">
        <f t="shared" si="1046"/>
        <v>41.31770957466874</v>
      </c>
      <c r="K4919" s="9">
        <f t="shared" si="1054"/>
        <v>6.0370000000000014E-2</v>
      </c>
      <c r="L4919" s="9">
        <f t="shared" si="1047"/>
        <v>1.916507936507937E-3</v>
      </c>
      <c r="M4919" s="12">
        <f t="shared" si="1048"/>
        <v>77708.26272563306</v>
      </c>
      <c r="N4919" s="10">
        <f>((B4918+E4918)*D4918+(B4919+E4919)*D4919+(B4920+E4920)*D4920)/3/SUM(D4888:D4919)</f>
        <v>0.79040362210811088</v>
      </c>
      <c r="O4919" s="11">
        <f>O4888</f>
        <v>4.7554555867853184E-2</v>
      </c>
      <c r="P4919" s="12">
        <f>M4919*O4888</f>
        <v>3695.3819211799305</v>
      </c>
      <c r="Q4919" s="9">
        <f>N4919*O4888</f>
        <v>3.7587293205693671E-2</v>
      </c>
      <c r="R4919" s="12">
        <f t="shared" si="1049"/>
        <v>90643.95678846509</v>
      </c>
      <c r="S4919" s="12">
        <f t="shared" si="1050"/>
        <v>3278216.3620939394</v>
      </c>
      <c r="T4919" s="13">
        <f t="shared" si="1042"/>
        <v>34.778983028752883</v>
      </c>
      <c r="U4919" s="14">
        <f t="shared" si="1045"/>
        <v>6.538726545915857</v>
      </c>
    </row>
    <row r="4920" spans="1:21" x14ac:dyDescent="0.3">
      <c r="A4920" s="17">
        <v>1965</v>
      </c>
      <c r="B4920" s="17">
        <v>32</v>
      </c>
      <c r="C4920" s="17">
        <v>1.5499999999999999E-3</v>
      </c>
      <c r="D4920" s="17">
        <v>1.5499999999999999E-3</v>
      </c>
      <c r="E4920" s="17">
        <v>0.5</v>
      </c>
      <c r="F4920" s="6">
        <f t="shared" si="1051"/>
        <v>94109.617223019668</v>
      </c>
      <c r="G4920" s="7">
        <f t="shared" si="1052"/>
        <v>145.86990669568047</v>
      </c>
      <c r="H4920" s="6">
        <f t="shared" si="1053"/>
        <v>94036.68226967183</v>
      </c>
      <c r="I4920" s="6">
        <f>SUM(H4920:H4998)</f>
        <v>3800363.1357330144</v>
      </c>
      <c r="J4920" s="8">
        <f t="shared" si="1046"/>
        <v>40.38230361437946</v>
      </c>
      <c r="K4920" s="9">
        <f t="shared" si="1054"/>
        <v>6.1920000000000017E-2</v>
      </c>
      <c r="L4920" s="9">
        <f t="shared" si="1047"/>
        <v>1.9052307692307697E-3</v>
      </c>
      <c r="M4920" s="12">
        <f t="shared" si="1048"/>
        <v>76562.854774057079</v>
      </c>
      <c r="N4920" s="10">
        <f>((B4919+E4919)*D4919+(B4920+E4920)*D4920+(B4921+E4921)*D4921)/3/SUM(D4888:D4920)</f>
        <v>0.87273901808785503</v>
      </c>
      <c r="O4920" s="11">
        <f>O4888</f>
        <v>4.7554555867853184E-2</v>
      </c>
      <c r="P4920" s="12">
        <f>M4920*O4888</f>
        <v>3640.9125547552271</v>
      </c>
      <c r="Q4920" s="9">
        <f>N4920*O4888</f>
        <v>4.150271639371423E-2</v>
      </c>
      <c r="R4920" s="12">
        <f t="shared" si="1049"/>
        <v>90133.904514827824</v>
      </c>
      <c r="S4920" s="12">
        <f t="shared" si="1050"/>
        <v>3187572.4053054745</v>
      </c>
      <c r="T4920" s="13">
        <f t="shared" si="1042"/>
        <v>33.870846565570545</v>
      </c>
      <c r="U4920" s="14">
        <f t="shared" si="1045"/>
        <v>6.5114570488089143</v>
      </c>
    </row>
    <row r="4921" spans="1:21" x14ac:dyDescent="0.3">
      <c r="A4921" s="17">
        <v>1965</v>
      </c>
      <c r="B4921" s="17">
        <v>33</v>
      </c>
      <c r="C4921" s="17">
        <v>1.8500000000000001E-3</v>
      </c>
      <c r="D4921" s="17">
        <v>1.8500000000000001E-3</v>
      </c>
      <c r="E4921" s="17">
        <v>0.5</v>
      </c>
      <c r="F4921" s="6">
        <f t="shared" si="1051"/>
        <v>93963.747316323992</v>
      </c>
      <c r="G4921" s="7">
        <f t="shared" si="1052"/>
        <v>173.8329325351994</v>
      </c>
      <c r="H4921" s="6">
        <f t="shared" si="1053"/>
        <v>93876.830850056387</v>
      </c>
      <c r="I4921" s="6">
        <f>SUM(H4921:H4998)</f>
        <v>3706326.4534633425</v>
      </c>
      <c r="J4921" s="8">
        <f t="shared" si="1046"/>
        <v>39.444217150963446</v>
      </c>
      <c r="K4921" s="9">
        <f t="shared" si="1054"/>
        <v>6.3770000000000021E-2</v>
      </c>
      <c r="L4921" s="9">
        <f t="shared" si="1047"/>
        <v>1.9035820895522393E-3</v>
      </c>
      <c r="M4921" s="12">
        <f t="shared" si="1048"/>
        <v>91318.852750967199</v>
      </c>
      <c r="N4921" s="10">
        <f>((B4920+E4920)*D4920+(B4921+E4921)*D4921+(B4922+E4922)*D4922)/3/SUM(D4888:D4921)</f>
        <v>0.9172808530657045</v>
      </c>
      <c r="O4921" s="11">
        <f>O4888</f>
        <v>4.7554555867853184E-2</v>
      </c>
      <c r="P4921" s="12">
        <f>M4921*O4888</f>
        <v>4342.627484934128</v>
      </c>
      <c r="Q4921" s="9">
        <f>N4921*O4888</f>
        <v>4.362088357362507E-2</v>
      </c>
      <c r="R4921" s="12">
        <f t="shared" si="1049"/>
        <v>89781.840541285186</v>
      </c>
      <c r="S4921" s="12">
        <f t="shared" si="1050"/>
        <v>3097438.5007906468</v>
      </c>
      <c r="T4921" s="13">
        <f t="shared" si="1042"/>
        <v>32.964186606599284</v>
      </c>
      <c r="U4921" s="14">
        <f t="shared" si="1045"/>
        <v>6.4800305443641619</v>
      </c>
    </row>
    <row r="4922" spans="1:21" x14ac:dyDescent="0.3">
      <c r="A4922" s="17">
        <v>1965</v>
      </c>
      <c r="B4922" s="17">
        <v>34</v>
      </c>
      <c r="C4922" s="17">
        <v>1.83E-3</v>
      </c>
      <c r="D4922" s="17">
        <v>1.83E-3</v>
      </c>
      <c r="E4922" s="17">
        <v>0.5</v>
      </c>
      <c r="F4922" s="6">
        <f t="shared" si="1051"/>
        <v>93789.914383788797</v>
      </c>
      <c r="G4922" s="7">
        <f t="shared" si="1052"/>
        <v>171.63554332233349</v>
      </c>
      <c r="H4922" s="6">
        <f t="shared" si="1053"/>
        <v>93704.096612127629</v>
      </c>
      <c r="I4922" s="6">
        <f>SUM(H4922:H4998)</f>
        <v>3612449.6226132861</v>
      </c>
      <c r="J4922" s="8">
        <f t="shared" si="1046"/>
        <v>38.516397486313124</v>
      </c>
      <c r="K4922" s="9">
        <f t="shared" si="1054"/>
        <v>6.5600000000000019E-2</v>
      </c>
      <c r="L4922" s="9">
        <f t="shared" si="1047"/>
        <v>1.9014492753623195E-3</v>
      </c>
      <c r="M4922" s="12">
        <f t="shared" si="1048"/>
        <v>90265.643972873528</v>
      </c>
      <c r="N4922" s="10">
        <f>((B4921+E4921)*D4921+(B4922+E4922)*D4922+(B4923+E4923)*D4923)/3/SUM(D4888:D4922)</f>
        <v>0.99829776422764194</v>
      </c>
      <c r="O4922" s="11">
        <f>O4888</f>
        <v>4.7554555867853184E-2</v>
      </c>
      <c r="P4922" s="12">
        <f>M4922*O4888</f>
        <v>4292.5426092557591</v>
      </c>
      <c r="Q4922" s="9">
        <f>N4922*O4888</f>
        <v>4.7473606801716327E-2</v>
      </c>
      <c r="R4922" s="12">
        <f t="shared" si="1049"/>
        <v>89255.625173853448</v>
      </c>
      <c r="S4922" s="12">
        <f t="shared" si="1050"/>
        <v>3007656.6602493618</v>
      </c>
      <c r="T4922" s="13">
        <f t="shared" si="1042"/>
        <v>32.068017974107704</v>
      </c>
      <c r="U4922" s="14">
        <f t="shared" si="1045"/>
        <v>6.4483795122054204</v>
      </c>
    </row>
    <row r="4923" spans="1:21" x14ac:dyDescent="0.3">
      <c r="A4923" s="17">
        <v>1965</v>
      </c>
      <c r="B4923" s="17">
        <v>35</v>
      </c>
      <c r="C4923" s="17">
        <v>2.0100000000000001E-3</v>
      </c>
      <c r="D4923" s="17">
        <v>2.0100000000000001E-3</v>
      </c>
      <c r="E4923" s="17">
        <v>0.5</v>
      </c>
      <c r="F4923" s="6">
        <f t="shared" si="1051"/>
        <v>93618.278840466461</v>
      </c>
      <c r="G4923" s="7">
        <f t="shared" si="1052"/>
        <v>188.17274046933758</v>
      </c>
      <c r="H4923" s="6">
        <f t="shared" si="1053"/>
        <v>93524.192470231792</v>
      </c>
      <c r="I4923" s="6">
        <f>SUM(H4923:H4998)</f>
        <v>3518745.5260011586</v>
      </c>
      <c r="J4923" s="8">
        <f t="shared" si="1046"/>
        <v>37.586095040236764</v>
      </c>
      <c r="K4923" s="9">
        <f t="shared" si="1054"/>
        <v>6.7610000000000017E-2</v>
      </c>
      <c r="L4923" s="9">
        <f t="shared" si="1047"/>
        <v>1.9045070422535216E-3</v>
      </c>
      <c r="M4923" s="12">
        <f t="shared" si="1048"/>
        <v>98803.908987745643</v>
      </c>
      <c r="N4923" s="10">
        <f>((B4922+E4922)*D4922+(B4923+E4923)*D4923+(B4924+E4924)*D4924)/3/SUM(D4888:D4923)</f>
        <v>0.99418232016959984</v>
      </c>
      <c r="O4923" s="11">
        <f>O4888</f>
        <v>4.7554555867853184E-2</v>
      </c>
      <c r="P4923" s="12">
        <f>M4923*O4888</f>
        <v>4698.5760099200315</v>
      </c>
      <c r="Q4923" s="9">
        <f>N4923*O4888</f>
        <v>4.7277898687337137E-2</v>
      </c>
      <c r="R4923" s="12">
        <f t="shared" si="1049"/>
        <v>89102.565173809155</v>
      </c>
      <c r="S4923" s="12">
        <f t="shared" si="1050"/>
        <v>2918401.0350755085</v>
      </c>
      <c r="T4923" s="13">
        <f t="shared" si="1042"/>
        <v>31.173410483744451</v>
      </c>
      <c r="U4923" s="14">
        <f t="shared" si="1045"/>
        <v>6.4126845564923123</v>
      </c>
    </row>
    <row r="4924" spans="1:21" x14ac:dyDescent="0.3">
      <c r="A4924" s="17">
        <v>1965</v>
      </c>
      <c r="B4924" s="17">
        <v>36</v>
      </c>
      <c r="C4924" s="17">
        <v>1.8500000000000001E-3</v>
      </c>
      <c r="D4924" s="17">
        <v>1.8400000000000001E-3</v>
      </c>
      <c r="E4924" s="17">
        <v>0.5</v>
      </c>
      <c r="F4924" s="6">
        <f t="shared" si="1051"/>
        <v>93430.106099997123</v>
      </c>
      <c r="G4924" s="7">
        <f t="shared" si="1052"/>
        <v>171.9113952239947</v>
      </c>
      <c r="H4924" s="6">
        <f t="shared" si="1053"/>
        <v>93344.15040238513</v>
      </c>
      <c r="I4924" s="6">
        <f>SUM(H4924:H4998)</f>
        <v>3425221.3335309275</v>
      </c>
      <c r="J4924" s="8">
        <f t="shared" si="1046"/>
        <v>36.660788224568151</v>
      </c>
      <c r="K4924" s="9">
        <f t="shared" si="1054"/>
        <v>6.9450000000000012E-2</v>
      </c>
      <c r="L4924" s="9">
        <f t="shared" si="1047"/>
        <v>1.9027397260273976E-3</v>
      </c>
      <c r="M4924" s="12">
        <f t="shared" si="1048"/>
        <v>90349.401377621398</v>
      </c>
      <c r="N4924" s="10">
        <f>((B4923+E4923)*D4923+(B4924+E4924)*D4924+(B4925+E4925)*D4925)/3/SUM(D4888:D4924)</f>
        <v>1.0769858411327091</v>
      </c>
      <c r="O4924" s="11">
        <f>O4888</f>
        <v>4.7554555867853184E-2</v>
      </c>
      <c r="P4924" s="12">
        <f>M4924*O4888</f>
        <v>4296.5256554391881</v>
      </c>
      <c r="Q4924" s="9">
        <f>N4924*O4888</f>
        <v>5.1215583351032268E-2</v>
      </c>
      <c r="R4924" s="12">
        <f t="shared" si="1049"/>
        <v>88563.475287120484</v>
      </c>
      <c r="S4924" s="12">
        <f t="shared" si="1050"/>
        <v>2829298.4699016996</v>
      </c>
      <c r="T4924" s="13">
        <f t="shared" si="1042"/>
        <v>30.28251372072226</v>
      </c>
      <c r="U4924" s="14">
        <f t="shared" si="1045"/>
        <v>6.3782745038458906</v>
      </c>
    </row>
    <row r="4925" spans="1:21" x14ac:dyDescent="0.3">
      <c r="A4925" s="17">
        <v>1965</v>
      </c>
      <c r="B4925" s="17">
        <v>37</v>
      </c>
      <c r="C4925" s="17">
        <v>2.2899999999999999E-3</v>
      </c>
      <c r="D4925" s="17">
        <v>2.2899999999999999E-3</v>
      </c>
      <c r="E4925" s="17">
        <v>0.5</v>
      </c>
      <c r="F4925" s="6">
        <f t="shared" si="1051"/>
        <v>93258.194704773123</v>
      </c>
      <c r="G4925" s="7">
        <f t="shared" si="1052"/>
        <v>213.56126587393044</v>
      </c>
      <c r="H4925" s="6">
        <f t="shared" si="1053"/>
        <v>93151.41407183616</v>
      </c>
      <c r="I4925" s="6">
        <f>SUM(H4925:H4998)</f>
        <v>3331877.1831285418</v>
      </c>
      <c r="J4925" s="8">
        <f t="shared" si="1046"/>
        <v>35.72744672654499</v>
      </c>
      <c r="K4925" s="9">
        <f t="shared" si="1054"/>
        <v>7.1740000000000012E-2</v>
      </c>
      <c r="L4925" s="9">
        <f t="shared" si="1047"/>
        <v>1.9130666666666669E-3</v>
      </c>
      <c r="M4925" s="12">
        <f t="shared" si="1048"/>
        <v>111632.94494385824</v>
      </c>
      <c r="N4925" s="10">
        <f>((B4924+E4924)*D4924+(B4925+E4925)*D4925+(B4926+E4926)*D4926)/3/SUM(D4888:D4925)</f>
        <v>1.1600687668432299</v>
      </c>
      <c r="O4925" s="11">
        <f>O4888</f>
        <v>4.7554555867853184E-2</v>
      </c>
      <c r="P4925" s="12">
        <f>M4925*O4888</f>
        <v>5308.6551170256853</v>
      </c>
      <c r="Q4925" s="9">
        <f>N4925*O4888</f>
        <v>5.5166554983397925E-2</v>
      </c>
      <c r="R4925" s="12">
        <f t="shared" si="1049"/>
        <v>88012.571465660934</v>
      </c>
      <c r="S4925" s="12">
        <f t="shared" si="1050"/>
        <v>2740734.9946145792</v>
      </c>
      <c r="T4925" s="13">
        <f t="shared" si="1042"/>
        <v>29.388677352064413</v>
      </c>
      <c r="U4925" s="14">
        <f t="shared" si="1045"/>
        <v>6.3387693744805773</v>
      </c>
    </row>
    <row r="4926" spans="1:21" x14ac:dyDescent="0.3">
      <c r="A4926" s="17">
        <v>1965</v>
      </c>
      <c r="B4926" s="17">
        <v>38</v>
      </c>
      <c r="C4926" s="17">
        <v>2.5100000000000001E-3</v>
      </c>
      <c r="D4926" s="17">
        <v>2.5100000000000001E-3</v>
      </c>
      <c r="E4926" s="17">
        <v>0.5</v>
      </c>
      <c r="F4926" s="6">
        <f t="shared" si="1051"/>
        <v>93044.633438899196</v>
      </c>
      <c r="G4926" s="7">
        <f t="shared" si="1052"/>
        <v>233.54202993163699</v>
      </c>
      <c r="H4926" s="6">
        <f t="shared" si="1053"/>
        <v>92927.862423933373</v>
      </c>
      <c r="I4926" s="6">
        <f>SUM(H4926:H4998)</f>
        <v>3238725.7690567062</v>
      </c>
      <c r="J4926" s="8">
        <f t="shared" si="1046"/>
        <v>34.808302739819183</v>
      </c>
      <c r="K4926" s="9">
        <f t="shared" si="1054"/>
        <v>7.425000000000001E-2</v>
      </c>
      <c r="L4926" s="9">
        <f t="shared" si="1047"/>
        <v>1.9285714285714288E-3</v>
      </c>
      <c r="M4926" s="12">
        <f t="shared" si="1048"/>
        <v>121095.8673719599</v>
      </c>
      <c r="N4926" s="10">
        <f>((B4925+E4925)*D4925+(B4926+E4926)*D4926+(B4927+E4927)*D4927)/3/SUM(D4888:D4926)</f>
        <v>1.2697643097643094</v>
      </c>
      <c r="O4926" s="11">
        <f>O4888</f>
        <v>4.7554555867853184E-2</v>
      </c>
      <c r="P4926" s="12">
        <f>M4926*O4888</f>
        <v>5758.6601903060064</v>
      </c>
      <c r="Q4926" s="9">
        <f>N4926*O4888</f>
        <v>6.0383077807692885E-2</v>
      </c>
      <c r="R4926" s="12">
        <f t="shared" si="1049"/>
        <v>87316.592076686415</v>
      </c>
      <c r="S4926" s="12">
        <f t="shared" si="1050"/>
        <v>2652722.4231489184</v>
      </c>
      <c r="T4926" s="13">
        <f t="shared" si="1042"/>
        <v>28.510214131703957</v>
      </c>
      <c r="U4926" s="14">
        <f t="shared" si="1045"/>
        <v>6.2980886081152256</v>
      </c>
    </row>
    <row r="4927" spans="1:21" x14ac:dyDescent="0.3">
      <c r="A4927" s="17">
        <v>1965</v>
      </c>
      <c r="B4927" s="17">
        <v>39</v>
      </c>
      <c r="C4927" s="17">
        <v>2.5500000000000002E-3</v>
      </c>
      <c r="D4927" s="17">
        <v>2.5400000000000002E-3</v>
      </c>
      <c r="E4927" s="17">
        <v>0.5</v>
      </c>
      <c r="F4927" s="6">
        <f t="shared" si="1051"/>
        <v>92811.091408967564</v>
      </c>
      <c r="G4927" s="7">
        <f t="shared" si="1052"/>
        <v>235.74017217877764</v>
      </c>
      <c r="H4927" s="6">
        <f t="shared" si="1053"/>
        <v>92693.221322878177</v>
      </c>
      <c r="I4927" s="6">
        <f>SUM(H4927:H4998)</f>
        <v>3145797.9066327731</v>
      </c>
      <c r="J4927" s="8">
        <f t="shared" si="1046"/>
        <v>33.89463326932519</v>
      </c>
      <c r="K4927" s="9">
        <f t="shared" si="1054"/>
        <v>7.6790000000000011E-2</v>
      </c>
      <c r="L4927" s="9">
        <f t="shared" si="1047"/>
        <v>1.9440506329113927E-3</v>
      </c>
      <c r="M4927" s="12">
        <f t="shared" si="1048"/>
        <v>121262.3623005823</v>
      </c>
      <c r="N4927" s="10">
        <f>((B4926+E4926)*D4926+(B4927+E4927)*D4927+(B4928+E4928)*D4928)/3/SUM(D4888:D4927)</f>
        <v>1.3208751139471284</v>
      </c>
      <c r="O4927" s="11">
        <f>O4888</f>
        <v>4.7554555867853184E-2</v>
      </c>
      <c r="P4927" s="12">
        <f>M4927*O4888</f>
        <v>5766.5777826908952</v>
      </c>
      <c r="Q4927" s="9">
        <f>N4927*O4888</f>
        <v>6.2813629400655657E-2</v>
      </c>
      <c r="R4927" s="12">
        <f t="shared" si="1049"/>
        <v>86870.82367074996</v>
      </c>
      <c r="S4927" s="12">
        <f t="shared" si="1050"/>
        <v>2565405.8310722322</v>
      </c>
      <c r="T4927" s="13">
        <f t="shared" si="1042"/>
        <v>27.641155729630373</v>
      </c>
      <c r="U4927" s="14">
        <f t="shared" si="1045"/>
        <v>6.253477539694817</v>
      </c>
    </row>
    <row r="4928" spans="1:21" x14ac:dyDescent="0.3">
      <c r="A4928" s="17">
        <v>1965</v>
      </c>
      <c r="B4928" s="17">
        <v>40</v>
      </c>
      <c r="C4928" s="17">
        <v>2.65E-3</v>
      </c>
      <c r="D4928" s="17">
        <v>2.65E-3</v>
      </c>
      <c r="E4928" s="17">
        <v>0.5</v>
      </c>
      <c r="F4928" s="6">
        <f t="shared" si="1051"/>
        <v>92575.351236788789</v>
      </c>
      <c r="G4928" s="7">
        <f t="shared" si="1052"/>
        <v>245.3246807774903</v>
      </c>
      <c r="H4928" s="6">
        <f t="shared" si="1053"/>
        <v>92452.688896400039</v>
      </c>
      <c r="I4928" s="6">
        <f>SUM(H4928:H4998)</f>
        <v>3053104.6853098948</v>
      </c>
      <c r="J4928" s="8">
        <f t="shared" si="1046"/>
        <v>32.979671635278791</v>
      </c>
      <c r="K4928" s="9">
        <f t="shared" si="1054"/>
        <v>7.9440000000000011E-2</v>
      </c>
      <c r="L4928" s="9">
        <f t="shared" si="1047"/>
        <v>1.9614814814814816E-3</v>
      </c>
      <c r="M4928" s="12">
        <f t="shared" si="1048"/>
        <v>125071.11746586552</v>
      </c>
      <c r="N4928" s="10">
        <f>((B4927+E4927)*D4927+(B4928+E4928)*D4928+(B4929+E4929)*D4929)/3/SUM(D4888:D4928)</f>
        <v>1.411148875461564</v>
      </c>
      <c r="O4928" s="11">
        <f>O4888</f>
        <v>4.7554555867853184E-2</v>
      </c>
      <c r="P4928" s="12">
        <f>M4928*O4888</f>
        <v>5947.7014429853298</v>
      </c>
      <c r="Q4928" s="9">
        <f>N4928*O4888</f>
        <v>6.7106558035995134E-2</v>
      </c>
      <c r="R4928" s="12">
        <f t="shared" si="1049"/>
        <v>86248.507163389979</v>
      </c>
      <c r="S4928" s="12">
        <f t="shared" si="1050"/>
        <v>2478535.0074014822</v>
      </c>
      <c r="T4928" s="13">
        <f t="shared" si="1042"/>
        <v>26.773163420810548</v>
      </c>
      <c r="U4928" s="14">
        <f t="shared" si="1045"/>
        <v>6.2065082144682435</v>
      </c>
    </row>
    <row r="4929" spans="1:21" x14ac:dyDescent="0.3">
      <c r="A4929" s="17">
        <v>1965</v>
      </c>
      <c r="B4929" s="17">
        <v>41</v>
      </c>
      <c r="C4929" s="17">
        <v>3.0999999999999999E-3</v>
      </c>
      <c r="D4929" s="17">
        <v>3.0999999999999999E-3</v>
      </c>
      <c r="E4929" s="17">
        <v>0.5</v>
      </c>
      <c r="F4929" s="6">
        <f t="shared" si="1051"/>
        <v>92330.026556011304</v>
      </c>
      <c r="G4929" s="7">
        <f t="shared" si="1052"/>
        <v>286.22308232363503</v>
      </c>
      <c r="H4929" s="6">
        <f t="shared" si="1053"/>
        <v>92186.915014849481</v>
      </c>
      <c r="I4929" s="6">
        <f>SUM(H4929:H4998)</f>
        <v>2960651.9964134945</v>
      </c>
      <c r="J4929" s="8">
        <f t="shared" si="1046"/>
        <v>32.065971459646853</v>
      </c>
      <c r="K4929" s="9">
        <f t="shared" si="1054"/>
        <v>8.2540000000000016E-2</v>
      </c>
      <c r="L4929" s="9">
        <f t="shared" si="1047"/>
        <v>1.9889156626506027E-3</v>
      </c>
      <c r="M4929" s="12">
        <f t="shared" si="1048"/>
        <v>143909.109721721</v>
      </c>
      <c r="N4929" s="10">
        <f>((B4928+E4928)*D4928+(B4929+E4929)*D4929+(B4930+E4930)*D4930)/3/SUM(D4888:D4929)</f>
        <v>1.5399604232291413</v>
      </c>
      <c r="O4929" s="11">
        <f>O4888</f>
        <v>4.7554555867853184E-2</v>
      </c>
      <c r="P4929" s="12">
        <f>M4929*O4888</f>
        <v>6843.5337981545954</v>
      </c>
      <c r="Q4929" s="9">
        <f>N4929*O4888</f>
        <v>7.3232133980733027E-2</v>
      </c>
      <c r="R4929" s="12">
        <f t="shared" si="1049"/>
        <v>85435.870503211569</v>
      </c>
      <c r="S4929" s="12">
        <f t="shared" si="1050"/>
        <v>2392286.5002380922</v>
      </c>
      <c r="T4929" s="13">
        <f t="shared" si="1042"/>
        <v>25.910168007878021</v>
      </c>
      <c r="U4929" s="14">
        <f t="shared" si="1045"/>
        <v>6.1558034517688327</v>
      </c>
    </row>
    <row r="4930" spans="1:21" x14ac:dyDescent="0.3">
      <c r="A4930" s="17">
        <v>1965</v>
      </c>
      <c r="B4930" s="17">
        <v>42</v>
      </c>
      <c r="C4930" s="17">
        <v>3.4299999999999999E-3</v>
      </c>
      <c r="D4930" s="17">
        <v>3.4199999999999999E-3</v>
      </c>
      <c r="E4930" s="17">
        <v>0.5</v>
      </c>
      <c r="F4930" s="6">
        <f t="shared" si="1051"/>
        <v>92043.803473687673</v>
      </c>
      <c r="G4930" s="7">
        <f t="shared" si="1052"/>
        <v>314.78980788001184</v>
      </c>
      <c r="H4930" s="6">
        <f t="shared" si="1053"/>
        <v>91886.408569747669</v>
      </c>
      <c r="I4930" s="6">
        <f>SUM(H4930:H4998)</f>
        <v>2868465.0813986454</v>
      </c>
      <c r="J4930" s="8">
        <f t="shared" si="1046"/>
        <v>31.164130263463594</v>
      </c>
      <c r="K4930" s="9">
        <f t="shared" si="1054"/>
        <v>8.5960000000000023E-2</v>
      </c>
      <c r="L4930" s="9">
        <f t="shared" si="1047"/>
        <v>2.022588235294118E-3</v>
      </c>
      <c r="M4930" s="12">
        <f t="shared" si="1048"/>
        <v>155637.11999651583</v>
      </c>
      <c r="N4930" s="10">
        <f>((B4929+E4929)*D4929+(B4930+E4930)*D4930+(B4931+E4931)*D4931)/3/SUM(D4888:D4930)</f>
        <v>1.7524236078796336</v>
      </c>
      <c r="O4930" s="11">
        <f>O4888</f>
        <v>4.7554555867853184E-2</v>
      </c>
      <c r="P4930" s="12">
        <f>M4930*O4888</f>
        <v>7401.2541179860818</v>
      </c>
      <c r="Q4930" s="9">
        <f>N4930*O4888</f>
        <v>8.3335726365056872E-2</v>
      </c>
      <c r="R4930" s="12">
        <f t="shared" si="1049"/>
        <v>84228.987968511356</v>
      </c>
      <c r="S4930" s="12">
        <f t="shared" si="1050"/>
        <v>2306850.6297348808</v>
      </c>
      <c r="T4930" s="13">
        <f t="shared" si="1042"/>
        <v>25.062530476528323</v>
      </c>
      <c r="U4930" s="14">
        <f t="shared" si="1045"/>
        <v>6.1015997869352709</v>
      </c>
    </row>
    <row r="4931" spans="1:21" x14ac:dyDescent="0.3">
      <c r="A4931" s="17">
        <v>1965</v>
      </c>
      <c r="B4931" s="17">
        <v>43</v>
      </c>
      <c r="C4931" s="17">
        <v>4.1000000000000003E-3</v>
      </c>
      <c r="D4931" s="17">
        <v>4.0899999999999999E-3</v>
      </c>
      <c r="E4931" s="17">
        <v>0.5</v>
      </c>
      <c r="F4931" s="6">
        <f t="shared" si="1051"/>
        <v>91729.013665807666</v>
      </c>
      <c r="G4931" s="7">
        <f t="shared" si="1052"/>
        <v>375.17166589315332</v>
      </c>
      <c r="H4931" s="6">
        <f t="shared" si="1053"/>
        <v>91541.427832861096</v>
      </c>
      <c r="I4931" s="6">
        <f>SUM(H4931:H4998)</f>
        <v>2776578.6728288978</v>
      </c>
      <c r="J4931" s="8">
        <f t="shared" si="1046"/>
        <v>30.26936147972425</v>
      </c>
      <c r="K4931" s="9">
        <f t="shared" si="1054"/>
        <v>9.0050000000000019E-2</v>
      </c>
      <c r="L4931" s="9">
        <f t="shared" si="1047"/>
        <v>2.0701149425287361E-3</v>
      </c>
      <c r="M4931" s="12">
        <f t="shared" si="1048"/>
        <v>181232.28724433275</v>
      </c>
      <c r="N4931" s="10">
        <f>((B4930+E4930)*D4930+(B4931+E4931)*D4931+(B4932+E4932)*D4932)/3/SUM(D4888:D4931)</f>
        <v>1.9263372200629274</v>
      </c>
      <c r="O4931" s="11">
        <f>O4888</f>
        <v>4.7554555867853184E-2</v>
      </c>
      <c r="P4931" s="12">
        <f>M4931*O4888</f>
        <v>8618.4209288194379</v>
      </c>
      <c r="Q4931" s="9">
        <f>N4931*O4888</f>
        <v>9.1606110951807471E-2</v>
      </c>
      <c r="R4931" s="12">
        <f t="shared" si="1049"/>
        <v>83155.67363811715</v>
      </c>
      <c r="S4931" s="12">
        <f t="shared" si="1050"/>
        <v>2222621.6417663693</v>
      </c>
      <c r="T4931" s="13">
        <f t="shared" si="1042"/>
        <v>24.230301329347661</v>
      </c>
      <c r="U4931" s="14">
        <f t="shared" si="1045"/>
        <v>6.0390601503765886</v>
      </c>
    </row>
    <row r="4932" spans="1:21" x14ac:dyDescent="0.3">
      <c r="A4932" s="17">
        <v>1965</v>
      </c>
      <c r="B4932" s="17">
        <v>44</v>
      </c>
      <c r="C4932" s="17">
        <v>4.4400000000000004E-3</v>
      </c>
      <c r="D4932" s="17">
        <v>4.4299999999999999E-3</v>
      </c>
      <c r="E4932" s="17">
        <v>0.5</v>
      </c>
      <c r="F4932" s="6">
        <f t="shared" si="1051"/>
        <v>91353.841999914512</v>
      </c>
      <c r="G4932" s="7">
        <f t="shared" si="1052"/>
        <v>404.6975200596213</v>
      </c>
      <c r="H4932" s="6">
        <f t="shared" si="1053"/>
        <v>91151.493239884701</v>
      </c>
      <c r="I4932" s="6">
        <f>SUM(H4932:H4998)</f>
        <v>2685037.2449960364</v>
      </c>
      <c r="J4932" s="8">
        <f t="shared" si="1046"/>
        <v>29.391618198154699</v>
      </c>
      <c r="K4932" s="9">
        <f t="shared" si="1054"/>
        <v>9.4480000000000022E-2</v>
      </c>
      <c r="L4932" s="9">
        <f t="shared" si="1047"/>
        <v>2.1231460674157308E-3</v>
      </c>
      <c r="M4932" s="12">
        <f t="shared" si="1048"/>
        <v>190612.18927448289</v>
      </c>
      <c r="N4932" s="10">
        <f>((B4931+E4931)*D4931+(B4932+E4932)*D4932+(B4933+E4933)*D4933)/3/SUM(D4888:D4932)</f>
        <v>2.0776883996613034</v>
      </c>
      <c r="O4932" s="11">
        <f>O4888</f>
        <v>4.7554555867853184E-2</v>
      </c>
      <c r="P4932" s="12">
        <f>M4932*O4888</f>
        <v>9064.4780039472025</v>
      </c>
      <c r="Q4932" s="9">
        <f>N4932*O4888</f>
        <v>9.8803549077683919E-2</v>
      </c>
      <c r="R4932" s="12">
        <f t="shared" si="1049"/>
        <v>82145.402204053578</v>
      </c>
      <c r="S4932" s="12">
        <f t="shared" si="1050"/>
        <v>2139465.9681282523</v>
      </c>
      <c r="T4932" s="13">
        <f t="shared" ref="T4932:T4995" si="1055">S4932/F4932</f>
        <v>23.419551069677556</v>
      </c>
      <c r="U4932" s="14">
        <f t="shared" si="1045"/>
        <v>5.9720671284771427</v>
      </c>
    </row>
    <row r="4933" spans="1:21" x14ac:dyDescent="0.3">
      <c r="A4933" s="17">
        <v>1965</v>
      </c>
      <c r="B4933" s="17">
        <v>45</v>
      </c>
      <c r="C4933" s="17">
        <v>4.7099999999999998E-3</v>
      </c>
      <c r="D4933" s="17">
        <v>4.7000000000000002E-3</v>
      </c>
      <c r="E4933" s="17">
        <v>0.5</v>
      </c>
      <c r="F4933" s="6">
        <f t="shared" si="1051"/>
        <v>90949.144479854891</v>
      </c>
      <c r="G4933" s="7">
        <f t="shared" si="1052"/>
        <v>427.46097905531798</v>
      </c>
      <c r="H4933" s="6">
        <f t="shared" si="1053"/>
        <v>90735.41399032723</v>
      </c>
      <c r="I4933" s="6">
        <f>SUM(H4933:H4998)</f>
        <v>2593885.7517561517</v>
      </c>
      <c r="J4933" s="8">
        <f t="shared" si="1046"/>
        <v>28.52017758485561</v>
      </c>
      <c r="K4933" s="9">
        <f t="shared" si="1054"/>
        <v>9.9180000000000018E-2</v>
      </c>
      <c r="L4933" s="9">
        <f t="shared" si="1047"/>
        <v>2.1797802197802202E-3</v>
      </c>
      <c r="M4933" s="12">
        <f t="shared" si="1048"/>
        <v>196102.78833451265</v>
      </c>
      <c r="N4933" s="10">
        <f>((B4932+E4932)*D4932+(B4933+E4933)*D4933+(B4934+E4934)*D4934)/3/SUM(D4888:D4933)</f>
        <v>2.1423674127848353</v>
      </c>
      <c r="O4933" s="11">
        <f>O4888</f>
        <v>4.7554555867853184E-2</v>
      </c>
      <c r="P4933" s="12">
        <f>M4933*O4888</f>
        <v>9325.5810036953699</v>
      </c>
      <c r="Q4933" s="9">
        <f>N4933*O4888</f>
        <v>0.10187933082074453</v>
      </c>
      <c r="R4933" s="12">
        <f t="shared" si="1049"/>
        <v>81491.350731249477</v>
      </c>
      <c r="S4933" s="12">
        <f t="shared" si="1050"/>
        <v>2057320.5659241986</v>
      </c>
      <c r="T4933" s="13">
        <f t="shared" si="1055"/>
        <v>22.620559849025213</v>
      </c>
      <c r="U4933" s="14">
        <f t="shared" si="1045"/>
        <v>5.8996177358303967</v>
      </c>
    </row>
    <row r="4934" spans="1:21" x14ac:dyDescent="0.3">
      <c r="A4934" s="17">
        <v>1965</v>
      </c>
      <c r="B4934" s="17">
        <v>46</v>
      </c>
      <c r="C4934" s="17">
        <v>4.8799999999999998E-3</v>
      </c>
      <c r="D4934" s="17">
        <v>4.8700000000000002E-3</v>
      </c>
      <c r="E4934" s="17">
        <v>0.5</v>
      </c>
      <c r="F4934" s="6">
        <f t="shared" si="1051"/>
        <v>90521.683500799569</v>
      </c>
      <c r="G4934" s="7">
        <f t="shared" si="1052"/>
        <v>440.84059864889394</v>
      </c>
      <c r="H4934" s="6">
        <f t="shared" si="1053"/>
        <v>90301.263201475129</v>
      </c>
      <c r="I4934" s="6">
        <f>SUM(H4934:H4998)</f>
        <v>2503150.337765824</v>
      </c>
      <c r="J4934" s="8">
        <f t="shared" si="1046"/>
        <v>27.652494308103694</v>
      </c>
      <c r="K4934" s="9">
        <f t="shared" si="1054"/>
        <v>0.10405000000000002</v>
      </c>
      <c r="L4934" s="9">
        <f t="shared" si="1047"/>
        <v>2.2376344086021509E-3</v>
      </c>
      <c r="M4934" s="12">
        <f t="shared" si="1048"/>
        <v>197011.89656101455</v>
      </c>
      <c r="N4934" s="10">
        <f>((B4933+E4933)*D4933+(B4934+E4934)*D4934+(B4935+E4935)*D4935)/3/SUM(D4888:D4934)</f>
        <v>2.2140156975812912</v>
      </c>
      <c r="O4934" s="11">
        <f>O4888</f>
        <v>4.7554555867853184E-2</v>
      </c>
      <c r="P4934" s="12">
        <f>M4934*O4888</f>
        <v>9368.8132416424796</v>
      </c>
      <c r="Q4934" s="9">
        <f>N4934*O4888</f>
        <v>0.10528653318293345</v>
      </c>
      <c r="R4934" s="12">
        <f t="shared" si="1049"/>
        <v>80793.756256952212</v>
      </c>
      <c r="S4934" s="12">
        <f t="shared" si="1050"/>
        <v>1975829.2151929492</v>
      </c>
      <c r="T4934" s="13">
        <f t="shared" si="1055"/>
        <v>21.827137308769746</v>
      </c>
      <c r="U4934" s="14">
        <f t="shared" si="1045"/>
        <v>5.8253569993339482</v>
      </c>
    </row>
    <row r="4935" spans="1:21" x14ac:dyDescent="0.3">
      <c r="A4935" s="17">
        <v>1965</v>
      </c>
      <c r="B4935" s="17">
        <v>47</v>
      </c>
      <c r="C4935" s="17">
        <v>5.2900000000000004E-3</v>
      </c>
      <c r="D4935" s="17">
        <v>5.28E-3</v>
      </c>
      <c r="E4935" s="17">
        <v>0.5</v>
      </c>
      <c r="F4935" s="6">
        <f t="shared" si="1051"/>
        <v>90080.842902150674</v>
      </c>
      <c r="G4935" s="7">
        <f t="shared" si="1052"/>
        <v>475.62685052335559</v>
      </c>
      <c r="H4935" s="6">
        <f t="shared" si="1053"/>
        <v>89843.029476889002</v>
      </c>
      <c r="I4935" s="6">
        <f>SUM(H4935:H4998)</f>
        <v>2412849.0745643484</v>
      </c>
      <c r="J4935" s="8">
        <f t="shared" si="1046"/>
        <v>26.785374079872668</v>
      </c>
      <c r="K4935" s="9">
        <f t="shared" si="1054"/>
        <v>0.10933000000000001</v>
      </c>
      <c r="L4935" s="9">
        <f t="shared" si="1047"/>
        <v>2.301684210526316E-3</v>
      </c>
      <c r="M4935" s="12">
        <f t="shared" si="1048"/>
        <v>206642.96533302285</v>
      </c>
      <c r="N4935" s="10">
        <f>((B4934+E4934)*D4934+(B4935+E4935)*D4935+(B4936+E4936)*D4936)/3/SUM(D4888:D4935)</f>
        <v>2.2979511570474713</v>
      </c>
      <c r="O4935" s="11">
        <f>O4888</f>
        <v>4.7554555867853184E-2</v>
      </c>
      <c r="P4935" s="12">
        <f>M4935*O4888</f>
        <v>9826.8144396280841</v>
      </c>
      <c r="Q4935" s="9">
        <f>N4935*O4888</f>
        <v>0.10927804667941184</v>
      </c>
      <c r="R4935" s="12">
        <f t="shared" si="1049"/>
        <v>80025.158707893745</v>
      </c>
      <c r="S4935" s="12">
        <f t="shared" si="1050"/>
        <v>1895035.458935997</v>
      </c>
      <c r="T4935" s="13">
        <f t="shared" si="1055"/>
        <v>21.037052916949929</v>
      </c>
      <c r="U4935" s="14">
        <f t="shared" si="1045"/>
        <v>5.7483211629227391</v>
      </c>
    </row>
    <row r="4936" spans="1:21" x14ac:dyDescent="0.3">
      <c r="A4936" s="17">
        <v>1965</v>
      </c>
      <c r="B4936" s="17">
        <v>48</v>
      </c>
      <c r="C4936" s="17">
        <v>5.7200000000000003E-3</v>
      </c>
      <c r="D4936" s="17">
        <v>5.7000000000000002E-3</v>
      </c>
      <c r="E4936" s="17">
        <v>0.5</v>
      </c>
      <c r="F4936" s="6">
        <f t="shared" si="1051"/>
        <v>89605.216051627314</v>
      </c>
      <c r="G4936" s="7">
        <f t="shared" si="1052"/>
        <v>510.74973149427569</v>
      </c>
      <c r="H4936" s="6">
        <f t="shared" si="1053"/>
        <v>89349.84118588017</v>
      </c>
      <c r="I4936" s="6">
        <f>SUM(H4936:H4998)</f>
        <v>2323006.0450874595</v>
      </c>
      <c r="J4936" s="8">
        <f t="shared" si="1046"/>
        <v>25.924897538877946</v>
      </c>
      <c r="K4936" s="9">
        <f t="shared" si="1054"/>
        <v>0.11503000000000001</v>
      </c>
      <c r="L4936" s="9">
        <f t="shared" si="1047"/>
        <v>2.3717525773195879E-3</v>
      </c>
      <c r="M4936" s="12">
        <f t="shared" si="1048"/>
        <v>215346.97015971807</v>
      </c>
      <c r="N4936" s="10">
        <f>((B4935+E4935)*D4935+(B4936+E4936)*D4936+(B4937+E4937)*D4937)/3/SUM(D4888:D4936)</f>
        <v>2.576414848300443</v>
      </c>
      <c r="O4936" s="11">
        <f>O4888</f>
        <v>4.7554555867853184E-2</v>
      </c>
      <c r="P4936" s="12">
        <f>M4936*O4888</f>
        <v>10240.729523433225</v>
      </c>
      <c r="Q4936" s="9">
        <f>N4936*O4888</f>
        <v>0.1225202638422699</v>
      </c>
      <c r="R4936" s="12">
        <f t="shared" si="1049"/>
        <v>78402.675069521225</v>
      </c>
      <c r="S4936" s="12">
        <f t="shared" si="1050"/>
        <v>1815010.3002281033</v>
      </c>
      <c r="T4936" s="13">
        <f t="shared" si="1055"/>
        <v>20.25563220764246</v>
      </c>
      <c r="U4936" s="14">
        <f t="shared" si="1045"/>
        <v>5.6692653312354864</v>
      </c>
    </row>
    <row r="4937" spans="1:21" x14ac:dyDescent="0.3">
      <c r="A4937" s="17">
        <v>1965</v>
      </c>
      <c r="B4937" s="17">
        <v>49</v>
      </c>
      <c r="C4937" s="17">
        <v>7.3400000000000002E-3</v>
      </c>
      <c r="D4937" s="17">
        <v>7.3099999999999997E-3</v>
      </c>
      <c r="E4937" s="17">
        <v>0.5</v>
      </c>
      <c r="F4937" s="6">
        <f t="shared" si="1051"/>
        <v>89094.46632013304</v>
      </c>
      <c r="G4937" s="7">
        <f t="shared" si="1052"/>
        <v>651.28054880017248</v>
      </c>
      <c r="H4937" s="6">
        <f t="shared" si="1053"/>
        <v>88768.82604573296</v>
      </c>
      <c r="I4937" s="6">
        <f>SUM(H4937:H4998)</f>
        <v>2233656.2039015791</v>
      </c>
      <c r="J4937" s="8">
        <f t="shared" si="1046"/>
        <v>25.070650245276017</v>
      </c>
      <c r="K4937" s="9">
        <f t="shared" si="1054"/>
        <v>0.12234</v>
      </c>
      <c r="L4937" s="9">
        <f t="shared" si="1047"/>
        <v>2.4715151515151516E-3</v>
      </c>
      <c r="M4937" s="12">
        <f t="shared" si="1048"/>
        <v>263514.68992650427</v>
      </c>
      <c r="N4937" s="10">
        <f>((B4936+E4936)*D4936+(B4937+E4937)*D4937+(B4938+E4938)*D4938)/3/SUM(D4888:D4937)</f>
        <v>2.7628330881150895</v>
      </c>
      <c r="O4937" s="11">
        <f>O4888</f>
        <v>4.7554555867853184E-2</v>
      </c>
      <c r="P4937" s="12">
        <f>M4937*O4888</f>
        <v>12531.324044109955</v>
      </c>
      <c r="Q4937" s="9">
        <f>N4937*O4888</f>
        <v>0.13138530044232236</v>
      </c>
      <c r="R4937" s="12">
        <f t="shared" si="1049"/>
        <v>77105.907165802084</v>
      </c>
      <c r="S4937" s="12">
        <f t="shared" si="1050"/>
        <v>1736607.6251585821</v>
      </c>
      <c r="T4937" s="13">
        <f t="shared" si="1055"/>
        <v>19.491756299640731</v>
      </c>
      <c r="U4937" s="14">
        <f t="shared" si="1045"/>
        <v>5.5788939456352864</v>
      </c>
    </row>
    <row r="4938" spans="1:21" x14ac:dyDescent="0.3">
      <c r="A4938" s="17">
        <v>1965</v>
      </c>
      <c r="B4938" s="17">
        <v>50</v>
      </c>
      <c r="C4938" s="17">
        <v>7.4700000000000001E-3</v>
      </c>
      <c r="D4938" s="17">
        <v>7.4400000000000004E-3</v>
      </c>
      <c r="E4938" s="17">
        <v>0.5</v>
      </c>
      <c r="F4938" s="6">
        <f t="shared" si="1051"/>
        <v>88443.185771332865</v>
      </c>
      <c r="G4938" s="7">
        <f t="shared" si="1052"/>
        <v>658.01730213871656</v>
      </c>
      <c r="H4938" s="6">
        <f t="shared" si="1053"/>
        <v>88114.177120263499</v>
      </c>
      <c r="I4938" s="6">
        <f>SUM(H4938:H4998)</f>
        <v>2144887.3778558457</v>
      </c>
      <c r="J4938" s="8">
        <f t="shared" si="1046"/>
        <v>24.251584326704219</v>
      </c>
      <c r="K4938" s="9">
        <f t="shared" si="1054"/>
        <v>0.12978000000000001</v>
      </c>
      <c r="L4938" s="9">
        <f t="shared" si="1047"/>
        <v>2.5699009900990101E-3</v>
      </c>
      <c r="M4938" s="12">
        <f t="shared" si="1048"/>
        <v>256047.72505783004</v>
      </c>
      <c r="N4938" s="10">
        <f>((B4937+E4937)*D4937+(B4938+E4938)*D4938+(B4939+E4939)*D4939)/3/SUM(D4888:D4938)</f>
        <v>3.013445831406997</v>
      </c>
      <c r="O4938" s="11">
        <f>O4888</f>
        <v>4.7554555867853184E-2</v>
      </c>
      <c r="P4938" s="12">
        <f>M4938*O4888</f>
        <v>12176.235846099291</v>
      </c>
      <c r="Q4938" s="9">
        <f>N4938*O4888</f>
        <v>0.14330307814439333</v>
      </c>
      <c r="R4938" s="12">
        <f t="shared" si="1049"/>
        <v>75487.144310769465</v>
      </c>
      <c r="S4938" s="12">
        <f t="shared" si="1050"/>
        <v>1659501.71799278</v>
      </c>
      <c r="T4938" s="13">
        <f t="shared" si="1055"/>
        <v>18.763477406652566</v>
      </c>
      <c r="U4938" s="14">
        <f t="shared" si="1045"/>
        <v>5.4881069200516528</v>
      </c>
    </row>
    <row r="4939" spans="1:21" x14ac:dyDescent="0.3">
      <c r="A4939" s="17">
        <v>1965</v>
      </c>
      <c r="B4939" s="17">
        <v>51</v>
      </c>
      <c r="C4939" s="17">
        <v>8.5000000000000006E-3</v>
      </c>
      <c r="D4939" s="17">
        <v>8.4600000000000005E-3</v>
      </c>
      <c r="E4939" s="17">
        <v>0.5</v>
      </c>
      <c r="F4939" s="6">
        <f t="shared" si="1051"/>
        <v>87785.168469194148</v>
      </c>
      <c r="G4939" s="7">
        <f t="shared" si="1052"/>
        <v>742.6625252493825</v>
      </c>
      <c r="H4939" s="6">
        <f t="shared" si="1053"/>
        <v>87413.837206569457</v>
      </c>
      <c r="I4939" s="6">
        <f>SUM(H4939:H4998)</f>
        <v>2056773.2007355818</v>
      </c>
      <c r="J4939" s="8">
        <f t="shared" si="1046"/>
        <v>23.429620704747535</v>
      </c>
      <c r="K4939" s="9">
        <f t="shared" si="1054"/>
        <v>0.13824</v>
      </c>
      <c r="L4939" s="9">
        <f t="shared" si="1047"/>
        <v>2.684271844660194E-3</v>
      </c>
      <c r="M4939" s="12">
        <f t="shared" si="1048"/>
        <v>276671.87536417245</v>
      </c>
      <c r="N4939" s="10">
        <f>((B4938+E4938)*D4938+(B4939+E4939)*D4939+(B4940+E4940)*D4940)/3/SUM(D4888:D4939)</f>
        <v>3.1933232060185186</v>
      </c>
      <c r="O4939" s="11">
        <f>O4888</f>
        <v>4.7554555867853184E-2</v>
      </c>
      <c r="P4939" s="12">
        <f>M4939*O4888</f>
        <v>13157.008154069252</v>
      </c>
      <c r="Q4939" s="9">
        <f>N4939*O4888</f>
        <v>0.15185706680471969</v>
      </c>
      <c r="R4939" s="12">
        <f t="shared" si="1049"/>
        <v>74139.428290234544</v>
      </c>
      <c r="S4939" s="12">
        <f t="shared" si="1050"/>
        <v>1584014.5736820106</v>
      </c>
      <c r="T4939" s="13">
        <f t="shared" si="1055"/>
        <v>18.04421636711762</v>
      </c>
      <c r="U4939" s="14">
        <f t="shared" si="1045"/>
        <v>5.3854043376299146</v>
      </c>
    </row>
    <row r="4940" spans="1:21" x14ac:dyDescent="0.3">
      <c r="A4940" s="17">
        <v>1965</v>
      </c>
      <c r="B4940" s="17">
        <v>52</v>
      </c>
      <c r="C4940" s="17">
        <v>9.8200000000000006E-3</v>
      </c>
      <c r="D4940" s="17">
        <v>9.7699999999999992E-3</v>
      </c>
      <c r="E4940" s="17">
        <v>0.5</v>
      </c>
      <c r="F4940" s="6">
        <f t="shared" si="1051"/>
        <v>87042.505943944765</v>
      </c>
      <c r="G4940" s="7">
        <f t="shared" si="1052"/>
        <v>850.40528307234024</v>
      </c>
      <c r="H4940" s="6">
        <f t="shared" si="1053"/>
        <v>86617.303302408589</v>
      </c>
      <c r="I4940" s="6">
        <f>SUM(H4940:H4998)</f>
        <v>1969359.3635290123</v>
      </c>
      <c r="J4940" s="8">
        <f t="shared" si="1046"/>
        <v>22.625260407797501</v>
      </c>
      <c r="K4940" s="9">
        <f t="shared" si="1054"/>
        <v>0.14801</v>
      </c>
      <c r="L4940" s="9">
        <f t="shared" si="1047"/>
        <v>2.8192380952380951E-3</v>
      </c>
      <c r="M4940" s="12">
        <f t="shared" si="1048"/>
        <v>301643.65489695198</v>
      </c>
      <c r="N4940" s="10">
        <f>((B4939+E4939)*D4939+(B4940+E4940)*D4940+(B4941+E4941)*D4941)/3/SUM(D4888:D4940)</f>
        <v>3.4135418778010496</v>
      </c>
      <c r="O4940" s="11">
        <f>O4888</f>
        <v>4.7554555867853184E-2</v>
      </c>
      <c r="P4940" s="12">
        <f>M4940*O4888</f>
        <v>14344.530038980529</v>
      </c>
      <c r="Q4940" s="9">
        <f>N4940*O4888</f>
        <v>0.16232946793514647</v>
      </c>
      <c r="R4940" s="12">
        <f t="shared" si="1049"/>
        <v>72556.762543351404</v>
      </c>
      <c r="S4940" s="12">
        <f t="shared" si="1050"/>
        <v>1509875.145391776</v>
      </c>
      <c r="T4940" s="13">
        <f t="shared" si="1055"/>
        <v>17.346411721695297</v>
      </c>
      <c r="U4940" s="14">
        <f t="shared" si="1045"/>
        <v>5.2788486861022044</v>
      </c>
    </row>
    <row r="4941" spans="1:21" x14ac:dyDescent="0.3">
      <c r="A4941" s="17">
        <v>1965</v>
      </c>
      <c r="B4941" s="17">
        <v>53</v>
      </c>
      <c r="C4941" s="17">
        <v>1.0659999999999999E-2</v>
      </c>
      <c r="D4941" s="17">
        <v>1.06E-2</v>
      </c>
      <c r="E4941" s="17">
        <v>0.5</v>
      </c>
      <c r="F4941" s="6">
        <f t="shared" si="1051"/>
        <v>86192.100660872427</v>
      </c>
      <c r="G4941" s="7">
        <f t="shared" si="1052"/>
        <v>913.63626700524776</v>
      </c>
      <c r="H4941" s="6">
        <f t="shared" si="1053"/>
        <v>85735.282527369796</v>
      </c>
      <c r="I4941" s="6">
        <f>SUM(H4941:H4998)</f>
        <v>1882742.0602266039</v>
      </c>
      <c r="J4941" s="8">
        <f t="shared" si="1046"/>
        <v>21.843556959289764</v>
      </c>
      <c r="K4941" s="9">
        <f t="shared" si="1054"/>
        <v>0.15861</v>
      </c>
      <c r="L4941" s="9">
        <f t="shared" si="1047"/>
        <v>2.9646728971962615E-3</v>
      </c>
      <c r="M4941" s="12">
        <f t="shared" si="1048"/>
        <v>308174.39180871798</v>
      </c>
      <c r="N4941" s="10">
        <f>((B4940+E4940)*D4940+(B4941+E4941)*D4941+(B4942+E4942)*D4942)/3/SUM(D4888:D4941)</f>
        <v>3.7117878233823007</v>
      </c>
      <c r="O4941" s="11">
        <f>O4888</f>
        <v>4.7554555867853184E-2</v>
      </c>
      <c r="P4941" s="12">
        <f>M4941*O4888</f>
        <v>14655.096332309355</v>
      </c>
      <c r="Q4941" s="9">
        <f>N4941*O4888</f>
        <v>0.17651242141665077</v>
      </c>
      <c r="R4941" s="12">
        <f t="shared" si="1049"/>
        <v>70601.940207623076</v>
      </c>
      <c r="S4941" s="12">
        <f t="shared" si="1050"/>
        <v>1437318.3828484246</v>
      </c>
      <c r="T4941" s="13">
        <f t="shared" si="1055"/>
        <v>16.675755339849914</v>
      </c>
      <c r="U4941" s="14">
        <f t="shared" si="1045"/>
        <v>5.1678016194398495</v>
      </c>
    </row>
    <row r="4942" spans="1:21" x14ac:dyDescent="0.3">
      <c r="A4942" s="17">
        <v>1965</v>
      </c>
      <c r="B4942" s="17">
        <v>54</v>
      </c>
      <c r="C4942" s="17">
        <v>1.2670000000000001E-2</v>
      </c>
      <c r="D4942" s="17">
        <v>1.259E-2</v>
      </c>
      <c r="E4942" s="17">
        <v>0.5</v>
      </c>
      <c r="F4942" s="6">
        <f t="shared" si="1051"/>
        <v>85278.46439386718</v>
      </c>
      <c r="G4942" s="7">
        <f t="shared" si="1052"/>
        <v>1073.6558667187878</v>
      </c>
      <c r="H4942" s="6">
        <f t="shared" si="1053"/>
        <v>84741.636460507783</v>
      </c>
      <c r="I4942" s="6">
        <f>SUM(H4942:H4998)</f>
        <v>1797006.777699234</v>
      </c>
      <c r="J4942" s="8">
        <f t="shared" si="1046"/>
        <v>21.072222517980357</v>
      </c>
      <c r="K4942" s="9">
        <f t="shared" si="1054"/>
        <v>0.17119999999999999</v>
      </c>
      <c r="L4942" s="9">
        <f t="shared" si="1047"/>
        <v>3.1412844036697246E-3</v>
      </c>
      <c r="M4942" s="12">
        <f t="shared" si="1048"/>
        <v>341788.81271129637</v>
      </c>
      <c r="N4942" s="10">
        <f>((B4941+E4941)*D4941+(B4942+E4942)*D4942+(B4943+E4943)*D4943)/3/SUM(D4888:D4942)</f>
        <v>3.8060260903426792</v>
      </c>
      <c r="O4942" s="11">
        <f>O4888</f>
        <v>4.7554555867853184E-2</v>
      </c>
      <c r="P4942" s="12">
        <f>M4942*O4888</f>
        <v>16253.615189086551</v>
      </c>
      <c r="Q4942" s="9">
        <f>N4942*O4888</f>
        <v>0.18099388034770778</v>
      </c>
      <c r="R4942" s="12">
        <f t="shared" si="1049"/>
        <v>69403.918850505681</v>
      </c>
      <c r="S4942" s="12">
        <f t="shared" si="1050"/>
        <v>1366716.4426408014</v>
      </c>
      <c r="T4942" s="13">
        <f t="shared" si="1055"/>
        <v>16.026513286267491</v>
      </c>
      <c r="U4942" s="14">
        <f t="shared" si="1045"/>
        <v>5.0457092317128662</v>
      </c>
    </row>
    <row r="4943" spans="1:21" x14ac:dyDescent="0.3">
      <c r="A4943" s="17">
        <v>1965</v>
      </c>
      <c r="B4943" s="17">
        <v>55</v>
      </c>
      <c r="C4943" s="17">
        <v>1.272E-2</v>
      </c>
      <c r="D4943" s="17">
        <v>1.264E-2</v>
      </c>
      <c r="E4943" s="17">
        <v>0.5</v>
      </c>
      <c r="F4943" s="6">
        <f t="shared" si="1051"/>
        <v>84204.808527148387</v>
      </c>
      <c r="G4943" s="7">
        <f t="shared" si="1052"/>
        <v>1064.3487797831556</v>
      </c>
      <c r="H4943" s="6">
        <f t="shared" si="1053"/>
        <v>83672.634137256813</v>
      </c>
      <c r="I4943" s="6">
        <f>SUM(H4943:H4998)</f>
        <v>1712265.1412387262</v>
      </c>
      <c r="J4943" s="8">
        <f t="shared" si="1046"/>
        <v>20.334529241126134</v>
      </c>
      <c r="K4943" s="9">
        <f t="shared" si="1054"/>
        <v>0.18384</v>
      </c>
      <c r="L4943" s="9">
        <f t="shared" si="1047"/>
        <v>3.3124324324324324E-3</v>
      </c>
      <c r="M4943" s="12">
        <f t="shared" si="1048"/>
        <v>321319.39337448397</v>
      </c>
      <c r="N4943" s="10">
        <f>((B4942+E4942)*D4942+(B4943+E4943)*D4943+(B4944+E4944)*D4944)/3/SUM(D4888:D4943)</f>
        <v>3.8458170147954744</v>
      </c>
      <c r="O4943" s="11">
        <f>O4888</f>
        <v>4.7554555867853184E-2</v>
      </c>
      <c r="P4943" s="12">
        <f>M4943*O4888</f>
        <v>15280.201043651592</v>
      </c>
      <c r="Q4943" s="9">
        <f>N4943*O4888</f>
        <v>0.18288612008763175</v>
      </c>
      <c r="R4943" s="12">
        <f t="shared" si="1049"/>
        <v>68370.070722381992</v>
      </c>
      <c r="S4943" s="12">
        <f t="shared" si="1050"/>
        <v>1297312.5237902957</v>
      </c>
      <c r="T4943" s="13">
        <f t="shared" si="1055"/>
        <v>15.406632310933057</v>
      </c>
      <c r="U4943" s="14">
        <f t="shared" si="1045"/>
        <v>4.9278969301930768</v>
      </c>
    </row>
    <row r="4944" spans="1:21" x14ac:dyDescent="0.3">
      <c r="A4944" s="17">
        <v>1965</v>
      </c>
      <c r="B4944" s="17">
        <v>56</v>
      </c>
      <c r="C4944" s="17">
        <v>1.306E-2</v>
      </c>
      <c r="D4944" s="17">
        <v>1.298E-2</v>
      </c>
      <c r="E4944" s="17">
        <v>0.5</v>
      </c>
      <c r="F4944" s="6">
        <f t="shared" si="1051"/>
        <v>83140.459747365225</v>
      </c>
      <c r="G4944" s="7">
        <f t="shared" si="1052"/>
        <v>1079.1631675208007</v>
      </c>
      <c r="H4944" s="6">
        <f t="shared" si="1053"/>
        <v>82600.878163604822</v>
      </c>
      <c r="I4944" s="6">
        <f>SUM(H4944:H4998)</f>
        <v>1628592.5071014694</v>
      </c>
      <c r="J4944" s="8">
        <f t="shared" si="1046"/>
        <v>19.588447213909959</v>
      </c>
      <c r="K4944" s="9">
        <f t="shared" si="1054"/>
        <v>0.19681999999999999</v>
      </c>
      <c r="L4944" s="9">
        <f t="shared" si="1047"/>
        <v>3.4835398230088493E-3</v>
      </c>
      <c r="M4944" s="12">
        <f t="shared" si="1048"/>
        <v>309789.2438010631</v>
      </c>
      <c r="N4944" s="10">
        <f>((B4943+E4943)*D4943+(B4944+E4944)*D4944+(B4945+E4945)*D4945)/3/SUM(D4888:D4944)</f>
        <v>3.9512244690580229</v>
      </c>
      <c r="O4944" s="11">
        <f>O4888</f>
        <v>4.7554555867853184E-2</v>
      </c>
      <c r="P4944" s="12">
        <f>M4944*O4888</f>
        <v>14731.889901597646</v>
      </c>
      <c r="Q4944" s="9">
        <f>N4944*O4888</f>
        <v>0.1878987247602483</v>
      </c>
      <c r="R4944" s="12">
        <f t="shared" si="1049"/>
        <v>67080.278492586833</v>
      </c>
      <c r="S4944" s="12">
        <f t="shared" si="1050"/>
        <v>1228942.4530679137</v>
      </c>
      <c r="T4944" s="13">
        <f t="shared" si="1055"/>
        <v>14.78152101638889</v>
      </c>
      <c r="U4944" s="14">
        <f t="shared" si="1045"/>
        <v>4.8069261975210686</v>
      </c>
    </row>
    <row r="4945" spans="1:21" x14ac:dyDescent="0.3">
      <c r="A4945" s="17">
        <v>1965</v>
      </c>
      <c r="B4945" s="17">
        <v>57</v>
      </c>
      <c r="C4945" s="17">
        <v>1.5740000000000001E-2</v>
      </c>
      <c r="D4945" s="17">
        <v>1.562E-2</v>
      </c>
      <c r="E4945" s="17">
        <v>0.5</v>
      </c>
      <c r="F4945" s="6">
        <f t="shared" si="1051"/>
        <v>82061.29657984442</v>
      </c>
      <c r="G4945" s="7">
        <f t="shared" si="1052"/>
        <v>1281.7974525771699</v>
      </c>
      <c r="H4945" s="6">
        <f t="shared" si="1053"/>
        <v>81420.397853555842</v>
      </c>
      <c r="I4945" s="6">
        <f>SUM(H4945:H4998)</f>
        <v>1545991.6289378647</v>
      </c>
      <c r="J4945" s="8">
        <f t="shared" si="1046"/>
        <v>18.839473580991228</v>
      </c>
      <c r="K4945" s="9">
        <f t="shared" si="1054"/>
        <v>0.21243999999999999</v>
      </c>
      <c r="L4945" s="9">
        <f t="shared" si="1047"/>
        <v>3.6946086956521737E-3</v>
      </c>
      <c r="M4945" s="12">
        <f t="shared" si="1048"/>
        <v>346937.26945578645</v>
      </c>
      <c r="N4945" s="10">
        <f>((B4944+E4944)*D4944+(B4945+E4945)*D4945+(B4946+E4946)*D4946)/3/SUM(D4888:D4945)</f>
        <v>4.0579928450385996</v>
      </c>
      <c r="O4945" s="11">
        <f>O4888</f>
        <v>4.7554555867853184E-2</v>
      </c>
      <c r="P4945" s="12">
        <f>M4945*O4888</f>
        <v>16498.447762975629</v>
      </c>
      <c r="Q4945" s="9">
        <f>N4945*O4888</f>
        <v>0.19297604746073657</v>
      </c>
      <c r="R4945" s="12">
        <f t="shared" si="1049"/>
        <v>65708.211293095999</v>
      </c>
      <c r="S4945" s="12">
        <f t="shared" si="1050"/>
        <v>1161862.1745753267</v>
      </c>
      <c r="T4945" s="13">
        <f t="shared" si="1055"/>
        <v>14.158467182453693</v>
      </c>
      <c r="U4945" s="14">
        <f t="shared" si="1045"/>
        <v>4.6810063985375354</v>
      </c>
    </row>
    <row r="4946" spans="1:21" x14ac:dyDescent="0.3">
      <c r="A4946" s="17">
        <v>1965</v>
      </c>
      <c r="B4946" s="17">
        <v>58</v>
      </c>
      <c r="C4946" s="17">
        <v>1.6459999999999999E-2</v>
      </c>
      <c r="D4946" s="17">
        <v>1.6320000000000001E-2</v>
      </c>
      <c r="E4946" s="17">
        <v>0.5</v>
      </c>
      <c r="F4946" s="6">
        <f t="shared" si="1051"/>
        <v>80779.499127267249</v>
      </c>
      <c r="G4946" s="7">
        <f t="shared" si="1052"/>
        <v>1318.3214257570016</v>
      </c>
      <c r="H4946" s="6">
        <f t="shared" si="1053"/>
        <v>80120.338414388752</v>
      </c>
      <c r="I4946" s="6">
        <f>SUM(H4946:H4998)</f>
        <v>1464571.2310843091</v>
      </c>
      <c r="J4946" s="8">
        <f t="shared" si="1046"/>
        <v>18.130481705226874</v>
      </c>
      <c r="K4946" s="9">
        <f t="shared" si="1054"/>
        <v>0.22875999999999999</v>
      </c>
      <c r="L4946" s="9">
        <f t="shared" si="1047"/>
        <v>3.9104273504273505E-3</v>
      </c>
      <c r="M4946" s="12">
        <f t="shared" si="1048"/>
        <v>337129.75785445265</v>
      </c>
      <c r="N4946" s="10">
        <f>((B4945+E4945)*D4945+(B4946+E4946)*D4946+(B4947+E4947)*D4947)/3/SUM(D4888:D4946)</f>
        <v>4.2899399661945559</v>
      </c>
      <c r="O4946" s="11">
        <f>O4888</f>
        <v>4.7554555867853184E-2</v>
      </c>
      <c r="P4946" s="12">
        <f>M4946*O4888</f>
        <v>16032.055904605384</v>
      </c>
      <c r="Q4946" s="9">
        <f>N4946*O4888</f>
        <v>0.2040061897921352</v>
      </c>
      <c r="R4946" s="12">
        <f t="shared" si="1049"/>
        <v>63775.293449612858</v>
      </c>
      <c r="S4946" s="12">
        <f t="shared" si="1050"/>
        <v>1096153.9632822308</v>
      </c>
      <c r="T4946" s="13">
        <f t="shared" si="1055"/>
        <v>13.569704877165082</v>
      </c>
      <c r="U4946" s="14">
        <f t="shared" si="1045"/>
        <v>4.5607768280617922</v>
      </c>
    </row>
    <row r="4947" spans="1:21" x14ac:dyDescent="0.3">
      <c r="A4947" s="17">
        <v>1965</v>
      </c>
      <c r="B4947" s="17">
        <v>59</v>
      </c>
      <c r="C4947" s="17">
        <v>1.8509999999999999E-2</v>
      </c>
      <c r="D4947" s="17">
        <v>1.8339999999999999E-2</v>
      </c>
      <c r="E4947" s="17">
        <v>0.5</v>
      </c>
      <c r="F4947" s="6">
        <f t="shared" si="1051"/>
        <v>79461.177701510242</v>
      </c>
      <c r="G4947" s="7">
        <f t="shared" si="1052"/>
        <v>1457.3179990456977</v>
      </c>
      <c r="H4947" s="6">
        <f t="shared" si="1053"/>
        <v>78732.518701987399</v>
      </c>
      <c r="I4947" s="6">
        <f>SUM(H4947:H4998)</f>
        <v>1384450.8926699203</v>
      </c>
      <c r="J4947" s="8">
        <f t="shared" si="1046"/>
        <v>17.42298481744762</v>
      </c>
      <c r="K4947" s="9">
        <f t="shared" si="1054"/>
        <v>0.24709999999999999</v>
      </c>
      <c r="L4947" s="9">
        <f t="shared" si="1047"/>
        <v>4.1529411764705884E-3</v>
      </c>
      <c r="M4947" s="12">
        <f t="shared" si="1048"/>
        <v>350912.26605916233</v>
      </c>
      <c r="N4947" s="10">
        <f>((B4946+E4946)*D4946+(B4947+E4947)*D4947+(B4948+E4948)*D4948)/3/SUM(D4888:D4947)</f>
        <v>4.3301902063941728</v>
      </c>
      <c r="O4947" s="11">
        <f>O4888</f>
        <v>4.7554555867853184E-2</v>
      </c>
      <c r="P4947" s="12">
        <f>M4947*O4888</f>
        <v>16687.476961025397</v>
      </c>
      <c r="Q4947" s="9">
        <f>N4947*O4888</f>
        <v>0.20592027208840241</v>
      </c>
      <c r="R4947" s="12">
        <f t="shared" si="1049"/>
        <v>62519.897028668929</v>
      </c>
      <c r="S4947" s="12">
        <f t="shared" si="1050"/>
        <v>1032378.6698326179</v>
      </c>
      <c r="T4947" s="13">
        <f t="shared" si="1055"/>
        <v>12.992239728822902</v>
      </c>
      <c r="U4947" s="14">
        <f t="shared" si="1045"/>
        <v>4.4307450886247182</v>
      </c>
    </row>
    <row r="4948" spans="1:21" x14ac:dyDescent="0.3">
      <c r="A4948" s="17">
        <v>1965</v>
      </c>
      <c r="B4948" s="17">
        <v>60</v>
      </c>
      <c r="C4948" s="17">
        <v>1.942E-2</v>
      </c>
      <c r="D4948" s="17">
        <v>1.924E-2</v>
      </c>
      <c r="E4948" s="17">
        <v>0.5</v>
      </c>
      <c r="F4948" s="6">
        <f t="shared" si="1051"/>
        <v>78003.859702464542</v>
      </c>
      <c r="G4948" s="7">
        <f t="shared" si="1052"/>
        <v>1500.7942606754177</v>
      </c>
      <c r="H4948" s="6">
        <f t="shared" si="1053"/>
        <v>77253.462572126838</v>
      </c>
      <c r="I4948" s="6">
        <f>SUM(H4948:H4998)</f>
        <v>1305718.373967933</v>
      </c>
      <c r="J4948" s="8">
        <f t="shared" si="1046"/>
        <v>16.739150843925209</v>
      </c>
      <c r="K4948" s="9">
        <f t="shared" si="1054"/>
        <v>0.26633999999999997</v>
      </c>
      <c r="L4948" s="9">
        <f t="shared" si="1047"/>
        <v>4.4023140495867766E-3</v>
      </c>
      <c r="M4948" s="12">
        <f t="shared" si="1048"/>
        <v>340910.31302419002</v>
      </c>
      <c r="N4948" s="10">
        <f>((B4947+E4947)*D4947+(B4948+E4948)*D4948+(B4949+E4949)*D4949)/3/SUM(D4888:D4948)</f>
        <v>4.5235413381392213</v>
      </c>
      <c r="O4948" s="11">
        <f>O4888</f>
        <v>4.7554555867853184E-2</v>
      </c>
      <c r="P4948" s="12">
        <f>M4948*O4888</f>
        <v>16211.838526636162</v>
      </c>
      <c r="Q4948" s="9">
        <f>N4948*O4888</f>
        <v>0.21511499928508496</v>
      </c>
      <c r="R4948" s="12">
        <f t="shared" si="1049"/>
        <v>60635.084026153439</v>
      </c>
      <c r="S4948" s="12">
        <f t="shared" si="1050"/>
        <v>969858.77280394896</v>
      </c>
      <c r="T4948" s="13">
        <f t="shared" si="1055"/>
        <v>12.433471580808279</v>
      </c>
      <c r="U4948" s="14">
        <f t="shared" si="1045"/>
        <v>4.3056792631169305</v>
      </c>
    </row>
    <row r="4949" spans="1:21" x14ac:dyDescent="0.3">
      <c r="A4949" s="17">
        <v>1965</v>
      </c>
      <c r="B4949" s="17">
        <v>61</v>
      </c>
      <c r="C4949" s="17">
        <v>2.2349999999999998E-2</v>
      </c>
      <c r="D4949" s="17">
        <v>2.2100000000000002E-2</v>
      </c>
      <c r="E4949" s="17">
        <v>0.5</v>
      </c>
      <c r="F4949" s="6">
        <f t="shared" si="1051"/>
        <v>76503.06544178912</v>
      </c>
      <c r="G4949" s="7">
        <f t="shared" si="1052"/>
        <v>1690.7177462635398</v>
      </c>
      <c r="H4949" s="6">
        <f t="shared" si="1053"/>
        <v>75657.706568657348</v>
      </c>
      <c r="I4949" s="6">
        <f>SUM(H4949:H4998)</f>
        <v>1228464.9113958061</v>
      </c>
      <c r="J4949" s="8">
        <f t="shared" si="1046"/>
        <v>16.057721403733034</v>
      </c>
      <c r="K4949" s="9">
        <f t="shared" si="1054"/>
        <v>0.28843999999999997</v>
      </c>
      <c r="L4949" s="9">
        <f t="shared" si="1047"/>
        <v>4.6900813008130078E-3</v>
      </c>
      <c r="M4949" s="12">
        <f t="shared" si="1048"/>
        <v>360487.93993623526</v>
      </c>
      <c r="N4949" s="10">
        <f>((B4948+E4948)*D4948+(B4949+E4949)*D4949+(B4950+E4950)*D4950)/3/SUM(D4888:D4949)</f>
        <v>4.664511394628577</v>
      </c>
      <c r="O4949" s="11">
        <f>O4888</f>
        <v>4.7554555867853184E-2</v>
      </c>
      <c r="P4949" s="12">
        <f>M4949*O4888</f>
        <v>17142.843879385004</v>
      </c>
      <c r="Q4949" s="9">
        <f>N4949*O4888</f>
        <v>0.22181876771210243</v>
      </c>
      <c r="R4949" s="12">
        <f t="shared" si="1049"/>
        <v>58875.407329673937</v>
      </c>
      <c r="S4949" s="12">
        <f t="shared" si="1050"/>
        <v>909223.68877779553</v>
      </c>
      <c r="T4949" s="13">
        <f t="shared" si="1055"/>
        <v>11.884800740038584</v>
      </c>
      <c r="U4949" s="14">
        <f t="shared" si="1045"/>
        <v>4.17292066369445</v>
      </c>
    </row>
    <row r="4950" spans="1:21" x14ac:dyDescent="0.3">
      <c r="A4950" s="17">
        <v>1965</v>
      </c>
      <c r="B4950" s="17">
        <v>62</v>
      </c>
      <c r="C4950" s="17">
        <v>2.4510000000000001E-2</v>
      </c>
      <c r="D4950" s="17">
        <v>2.4209999999999999E-2</v>
      </c>
      <c r="E4950" s="17">
        <v>0.5</v>
      </c>
      <c r="F4950" s="6">
        <f t="shared" si="1051"/>
        <v>74812.347695525576</v>
      </c>
      <c r="G4950" s="7">
        <f t="shared" si="1052"/>
        <v>1811.2069377086741</v>
      </c>
      <c r="H4950" s="6">
        <f t="shared" si="1053"/>
        <v>73906.744226671231</v>
      </c>
      <c r="I4950" s="6">
        <f>SUM(H4950:H4998)</f>
        <v>1152807.2048271492</v>
      </c>
      <c r="J4950" s="8">
        <f t="shared" si="1046"/>
        <v>15.409317316426055</v>
      </c>
      <c r="K4950" s="9">
        <f t="shared" si="1054"/>
        <v>0.31264999999999998</v>
      </c>
      <c r="L4950" s="9">
        <f t="shared" si="1047"/>
        <v>5.0023999999999997E-3</v>
      </c>
      <c r="M4950" s="12">
        <f t="shared" si="1048"/>
        <v>362067.59509608871</v>
      </c>
      <c r="N4950" s="10">
        <f>((B4949+E4949)*D4949+(B4950+E4950)*D4950+(B4951+E4951)*D4951)/3/SUM(D4888:D4950)</f>
        <v>4.7886614425075971</v>
      </c>
      <c r="O4950" s="11">
        <f>O4888</f>
        <v>4.7554555867853184E-2</v>
      </c>
      <c r="P4950" s="12">
        <f>M4950*O4888</f>
        <v>17217.963678936198</v>
      </c>
      <c r="Q4950" s="9">
        <f>N4950*O4888</f>
        <v>0.22772266809996194</v>
      </c>
      <c r="R4950" s="12">
        <f t="shared" si="1049"/>
        <v>57076.503240792197</v>
      </c>
      <c r="S4950" s="12">
        <f t="shared" si="1050"/>
        <v>850348.28144812153</v>
      </c>
      <c r="T4950" s="13">
        <f t="shared" si="1055"/>
        <v>11.36641620857702</v>
      </c>
      <c r="U4950" s="14">
        <f t="shared" si="1045"/>
        <v>4.0429011078490351</v>
      </c>
    </row>
    <row r="4951" spans="1:21" x14ac:dyDescent="0.3">
      <c r="A4951" s="17">
        <v>1965</v>
      </c>
      <c r="B4951" s="17">
        <v>63</v>
      </c>
      <c r="C4951" s="17">
        <v>2.5829999999999999E-2</v>
      </c>
      <c r="D4951" s="17">
        <v>2.5499999999999998E-2</v>
      </c>
      <c r="E4951" s="17">
        <v>0.5</v>
      </c>
      <c r="F4951" s="6">
        <f t="shared" si="1051"/>
        <v>73001.140757816902</v>
      </c>
      <c r="G4951" s="7">
        <f t="shared" si="1052"/>
        <v>1861.5290893243309</v>
      </c>
      <c r="H4951" s="6">
        <f t="shared" si="1053"/>
        <v>72070.376213154741</v>
      </c>
      <c r="I4951" s="6">
        <f>SUM(H4951:H4998)</f>
        <v>1078900.4606004776</v>
      </c>
      <c r="J4951" s="8">
        <f t="shared" si="1046"/>
        <v>14.779227412072323</v>
      </c>
      <c r="K4951" s="9">
        <f t="shared" si="1054"/>
        <v>0.33815000000000001</v>
      </c>
      <c r="L4951" s="9">
        <f t="shared" si="1047"/>
        <v>5.3251968503937007E-3</v>
      </c>
      <c r="M4951" s="12">
        <f t="shared" si="1048"/>
        <v>349570.00494483224</v>
      </c>
      <c r="N4951" s="10">
        <f>((B4950+E4950)*D4950+(B4951+E4951)*D4951+(B4952+E4952)*D4952)/3/SUM(D4888:D4951)</f>
        <v>4.9500517521809853</v>
      </c>
      <c r="O4951" s="11">
        <f>O4888</f>
        <v>4.7554555867853184E-2</v>
      </c>
      <c r="P4951" s="12">
        <f>M4951*O4888</f>
        <v>16623.646329874737</v>
      </c>
      <c r="Q4951" s="9">
        <f>N4951*O4888</f>
        <v>0.23539751259785521</v>
      </c>
      <c r="R4951" s="12">
        <f t="shared" si="1049"/>
        <v>55105.188920586479</v>
      </c>
      <c r="S4951" s="12">
        <f t="shared" si="1050"/>
        <v>793271.77820732933</v>
      </c>
      <c r="T4951" s="13">
        <f t="shared" si="1055"/>
        <v>10.866566877893431</v>
      </c>
      <c r="U4951" s="14">
        <f t="shared" si="1045"/>
        <v>3.912660534178892</v>
      </c>
    </row>
    <row r="4952" spans="1:21" x14ac:dyDescent="0.3">
      <c r="A4952" s="17">
        <v>1965</v>
      </c>
      <c r="B4952" s="17">
        <v>64</v>
      </c>
      <c r="C4952" s="17">
        <v>2.972E-2</v>
      </c>
      <c r="D4952" s="17">
        <v>2.929E-2</v>
      </c>
      <c r="E4952" s="17">
        <v>0.5</v>
      </c>
      <c r="F4952" s="6">
        <f t="shared" si="1051"/>
        <v>71139.611668492566</v>
      </c>
      <c r="G4952" s="7">
        <f t="shared" si="1052"/>
        <v>2083.6792257701472</v>
      </c>
      <c r="H4952" s="6">
        <f t="shared" si="1053"/>
        <v>70097.772055607493</v>
      </c>
      <c r="I4952" s="6">
        <f>SUM(H4952:H4998)</f>
        <v>1006830.0843873234</v>
      </c>
      <c r="J4952" s="8">
        <f t="shared" si="1046"/>
        <v>14.152875743532405</v>
      </c>
      <c r="K4952" s="9">
        <f t="shared" si="1054"/>
        <v>0.36743999999999999</v>
      </c>
      <c r="L4952" s="9">
        <f t="shared" si="1047"/>
        <v>5.6967441860465116E-3</v>
      </c>
      <c r="M4952" s="12">
        <f t="shared" si="1048"/>
        <v>365766.68316507322</v>
      </c>
      <c r="N4952" s="10">
        <f>((B4951+E4951)*D4951+(B4952+E4952)*D4952+(B4953+E4953)*D4953)/3/SUM(D4888:D4952)</f>
        <v>5.1882212061833224</v>
      </c>
      <c r="O4952" s="11">
        <f>O4888</f>
        <v>4.7554555867853184E-2</v>
      </c>
      <c r="P4952" s="12">
        <f>M4952*O4888</f>
        <v>17393.872169172828</v>
      </c>
      <c r="Q4952" s="9">
        <f>N4952*O4888</f>
        <v>0.24672355520422543</v>
      </c>
      <c r="R4952" s="12">
        <f t="shared" si="1049"/>
        <v>52803.000522152608</v>
      </c>
      <c r="S4952" s="12">
        <f t="shared" si="1050"/>
        <v>738166.58928674285</v>
      </c>
      <c r="T4952" s="13">
        <f t="shared" si="1055"/>
        <v>10.376308950441935</v>
      </c>
      <c r="U4952" s="14">
        <f t="shared" ref="U4952:U4989" si="1056">J4952-T4952</f>
        <v>3.7765667930904705</v>
      </c>
    </row>
    <row r="4953" spans="1:21" x14ac:dyDescent="0.3">
      <c r="A4953" s="17">
        <v>1965</v>
      </c>
      <c r="B4953" s="17">
        <v>65</v>
      </c>
      <c r="C4953" s="17">
        <v>3.4329999999999999E-2</v>
      </c>
      <c r="D4953" s="17">
        <v>3.3750000000000002E-2</v>
      </c>
      <c r="E4953" s="17">
        <v>0.5</v>
      </c>
      <c r="F4953" s="6">
        <f t="shared" si="1051"/>
        <v>69055.93244272242</v>
      </c>
      <c r="G4953" s="7">
        <f t="shared" si="1052"/>
        <v>2330.6377199418816</v>
      </c>
      <c r="H4953" s="6">
        <f t="shared" si="1053"/>
        <v>67890.613582751481</v>
      </c>
      <c r="I4953" s="6">
        <f>SUM(H4953:H4998)</f>
        <v>936732.31233171583</v>
      </c>
      <c r="J4953" s="8">
        <f t="shared" ref="J4953:J4998" si="1057">I4953/F4953</f>
        <v>13.564834753461286</v>
      </c>
      <c r="K4953" s="15">
        <f t="shared" si="1054"/>
        <v>0.40118999999999999</v>
      </c>
      <c r="L4953" s="15">
        <f t="shared" ref="L4953:L4997" si="1058">K4953/(B4953+E4953)</f>
        <v>6.1250381679389312E-3</v>
      </c>
      <c r="M4953" s="12">
        <f t="shared" ref="M4953:M4998" si="1059">G4953/L4953</f>
        <v>380509.90965924686</v>
      </c>
      <c r="N4953" s="10">
        <f>((B4952+E4952)*D4952+(B4953+E4953)*D4953+(B4954+E4954)*D4954)/3/SUM(D4888:D4953)</f>
        <v>5.0827454988077143</v>
      </c>
      <c r="O4953" s="11">
        <f>O4888</f>
        <v>4.7554555867853184E-2</v>
      </c>
      <c r="P4953" s="12">
        <f>M4953*O4888</f>
        <v>18094.979757162422</v>
      </c>
      <c r="Q4953" s="9">
        <f>N4953*O4888</f>
        <v>0.24170770478513073</v>
      </c>
      <c r="R4953" s="12">
        <f t="shared" ref="R4953:R4998" si="1060">((1-Q4953)*H4953)</f>
        <v>51480.929197210404</v>
      </c>
      <c r="S4953" s="16">
        <f t="shared" ref="S4953:S4997" si="1061">R4953+S4954</f>
        <v>685363.58876459021</v>
      </c>
      <c r="T4953" s="13">
        <f t="shared" si="1055"/>
        <v>9.9247604734474688</v>
      </c>
      <c r="U4953" s="14">
        <f t="shared" si="1056"/>
        <v>3.6400742800138168</v>
      </c>
    </row>
    <row r="4954" spans="1:21" x14ac:dyDescent="0.3">
      <c r="A4954" s="17">
        <v>1965</v>
      </c>
      <c r="B4954" s="17">
        <v>66</v>
      </c>
      <c r="C4954" s="17">
        <v>3.0810000000000001E-2</v>
      </c>
      <c r="D4954" s="17">
        <v>3.0339999999999999E-2</v>
      </c>
      <c r="E4954" s="17">
        <v>0.5</v>
      </c>
      <c r="F4954" s="6">
        <f t="shared" ref="F4954:F4998" si="1062">F4953-G4953</f>
        <v>66725.294722780542</v>
      </c>
      <c r="G4954" s="7">
        <f t="shared" ref="G4954:G4998" si="1063">D4954*F4954</f>
        <v>2024.4454418891617</v>
      </c>
      <c r="H4954" s="6">
        <f t="shared" ref="H4954:H4997" si="1064">F4954-0.5*G4954</f>
        <v>65713.072001835957</v>
      </c>
      <c r="I4954" s="6">
        <f>SUM(H4954:H4998)</f>
        <v>868841.69874896435</v>
      </c>
      <c r="J4954" s="8">
        <f t="shared" si="1057"/>
        <v>13.021174389093181</v>
      </c>
      <c r="K4954" s="9">
        <f t="shared" ref="K4954:K4986" si="1065">K4953+G4954/F4954</f>
        <v>0.43152999999999997</v>
      </c>
      <c r="L4954" s="9">
        <f t="shared" si="1058"/>
        <v>6.4891729323308268E-3</v>
      </c>
      <c r="M4954" s="12">
        <f t="shared" si="1059"/>
        <v>311972.79884510755</v>
      </c>
      <c r="N4954" s="10">
        <f>((B4953+E4953)*D4953+(B4954+E4954)*D4954+(B4955+E4955)*D4955)/3/SUM(D4888:D4954)</f>
        <v>5.0127723835345561</v>
      </c>
      <c r="O4954" s="11">
        <f>O4888</f>
        <v>4.7554555867853184E-2</v>
      </c>
      <c r="P4954" s="12">
        <f>M4954*O4888</f>
        <v>14835.72789193019</v>
      </c>
      <c r="Q4954" s="9">
        <f>N4954*O4888</f>
        <v>0.23838016436562562</v>
      </c>
      <c r="R4954" s="12">
        <f t="shared" si="1060"/>
        <v>50048.379097068115</v>
      </c>
      <c r="S4954" s="12">
        <f t="shared" si="1061"/>
        <v>633882.65956737986</v>
      </c>
      <c r="T4954" s="13">
        <f t="shared" si="1055"/>
        <v>9.4998854962114887</v>
      </c>
      <c r="U4954" s="14">
        <f t="shared" si="1056"/>
        <v>3.5212888928816923</v>
      </c>
    </row>
    <row r="4955" spans="1:21" x14ac:dyDescent="0.3">
      <c r="A4955" s="17">
        <v>1965</v>
      </c>
      <c r="B4955" s="17">
        <v>67</v>
      </c>
      <c r="C4955" s="17">
        <v>3.4070000000000003E-2</v>
      </c>
      <c r="D4955" s="17">
        <v>3.3500000000000002E-2</v>
      </c>
      <c r="E4955" s="17">
        <v>0.5</v>
      </c>
      <c r="F4955" s="6">
        <f t="shared" si="1062"/>
        <v>64700.84928089138</v>
      </c>
      <c r="G4955" s="7">
        <f t="shared" si="1063"/>
        <v>2167.4784509098613</v>
      </c>
      <c r="H4955" s="6">
        <f t="shared" si="1064"/>
        <v>63617.110055436446</v>
      </c>
      <c r="I4955" s="6">
        <f>SUM(H4955:H4998)</f>
        <v>803128.62674712832</v>
      </c>
      <c r="J4955" s="8">
        <f t="shared" si="1057"/>
        <v>12.41295339510053</v>
      </c>
      <c r="K4955" s="9">
        <f t="shared" si="1065"/>
        <v>0.46502999999999994</v>
      </c>
      <c r="L4955" s="9">
        <f t="shared" si="1058"/>
        <v>6.8893333333333324E-3</v>
      </c>
      <c r="M4955" s="12">
        <f t="shared" si="1059"/>
        <v>314613.67102426867</v>
      </c>
      <c r="N4955" s="10">
        <f>((B4954+E4954)*D4954+(B4955+E4955)*D4955+(B4956+E4956)*D4956)/3/SUM(D4888:D4955)</f>
        <v>4.899526195442589</v>
      </c>
      <c r="O4955" s="11">
        <f>O4888</f>
        <v>4.7554555867853184E-2</v>
      </c>
      <c r="P4955" s="12">
        <f>M4955*O4888</f>
        <v>14961.313395513967</v>
      </c>
      <c r="Q4955" s="9">
        <f>N4955*O4888</f>
        <v>0.23299479218718475</v>
      </c>
      <c r="R4955" s="12">
        <f t="shared" si="1060"/>
        <v>48794.654718520767</v>
      </c>
      <c r="S4955" s="12">
        <f t="shared" si="1061"/>
        <v>583834.28047031176</v>
      </c>
      <c r="T4955" s="13">
        <f t="shared" si="1055"/>
        <v>9.0235953153514519</v>
      </c>
      <c r="U4955" s="14">
        <f t="shared" si="1056"/>
        <v>3.3893580797490781</v>
      </c>
    </row>
    <row r="4956" spans="1:21" x14ac:dyDescent="0.3">
      <c r="A4956" s="17">
        <v>1965</v>
      </c>
      <c r="B4956" s="17">
        <v>68</v>
      </c>
      <c r="C4956" s="17">
        <v>3.8030000000000001E-2</v>
      </c>
      <c r="D4956" s="17">
        <v>3.7319999999999999E-2</v>
      </c>
      <c r="E4956" s="17">
        <v>0.5</v>
      </c>
      <c r="F4956" s="6">
        <f t="shared" si="1062"/>
        <v>62533.370829981519</v>
      </c>
      <c r="G4956" s="7">
        <f t="shared" si="1063"/>
        <v>2333.7453993749104</v>
      </c>
      <c r="H4956" s="6">
        <f t="shared" si="1064"/>
        <v>61366.498130294065</v>
      </c>
      <c r="I4956" s="6">
        <f>SUM(H4956:H4998)</f>
        <v>739511.51669169194</v>
      </c>
      <c r="J4956" s="8">
        <f t="shared" si="1057"/>
        <v>11.825870041490461</v>
      </c>
      <c r="K4956" s="9">
        <f t="shared" si="1065"/>
        <v>0.50234999999999996</v>
      </c>
      <c r="L4956" s="9">
        <f t="shared" si="1058"/>
        <v>7.3335766423357658E-3</v>
      </c>
      <c r="M4956" s="12">
        <f t="shared" si="1059"/>
        <v>318227.45069609111</v>
      </c>
      <c r="N4956" s="10">
        <f>((B4955+E4955)*D4955+(B4956+E4956)*D4956+(B4957+E4957)*D4957)/3/SUM(D4888:D4956)</f>
        <v>5.0713944461033149</v>
      </c>
      <c r="O4956" s="11">
        <f>O4888</f>
        <v>4.7554555867853184E-2</v>
      </c>
      <c r="P4956" s="12">
        <f>M4956*O4888</f>
        <v>15133.16508281176</v>
      </c>
      <c r="Q4956" s="9">
        <f>N4956*O4888</f>
        <v>0.24116791051514044</v>
      </c>
      <c r="R4956" s="12">
        <f t="shared" si="1060"/>
        <v>46566.868000579772</v>
      </c>
      <c r="S4956" s="12">
        <f t="shared" si="1061"/>
        <v>535039.62575179094</v>
      </c>
      <c r="T4956" s="13">
        <f t="shared" si="1055"/>
        <v>8.5560656438380747</v>
      </c>
      <c r="U4956" s="14">
        <f t="shared" si="1056"/>
        <v>3.2698043976523863</v>
      </c>
    </row>
    <row r="4957" spans="1:21" x14ac:dyDescent="0.3">
      <c r="A4957" s="17">
        <v>1965</v>
      </c>
      <c r="B4957" s="17">
        <v>69</v>
      </c>
      <c r="C4957" s="17">
        <v>4.1500000000000002E-2</v>
      </c>
      <c r="D4957" s="17">
        <v>4.0649999999999999E-2</v>
      </c>
      <c r="E4957" s="17">
        <v>0.5</v>
      </c>
      <c r="F4957" s="6">
        <f t="shared" si="1062"/>
        <v>60199.625430606611</v>
      </c>
      <c r="G4957" s="7">
        <f t="shared" si="1063"/>
        <v>2447.1147737541587</v>
      </c>
      <c r="H4957" s="6">
        <f t="shared" si="1064"/>
        <v>58976.06804372953</v>
      </c>
      <c r="I4957" s="6">
        <f>SUM(H4957:H4998)</f>
        <v>678145.01856139791</v>
      </c>
      <c r="J4957" s="8">
        <f t="shared" si="1057"/>
        <v>11.264937509338992</v>
      </c>
      <c r="K4957" s="9">
        <f t="shared" si="1065"/>
        <v>0.54299999999999993</v>
      </c>
      <c r="L4957" s="9">
        <f t="shared" si="1058"/>
        <v>7.8129496402877686E-3</v>
      </c>
      <c r="M4957" s="12">
        <f t="shared" si="1059"/>
        <v>313212.66441236477</v>
      </c>
      <c r="N4957" s="10">
        <f>((B4956+E4956)*D4956+(B4957+E4957)*D4957+(B4958+E4958)*D4958)/3/SUM(D4888:D4957)</f>
        <v>5.2558931860036839</v>
      </c>
      <c r="O4957" s="11">
        <f>O4888</f>
        <v>4.7554555867853184E-2</v>
      </c>
      <c r="P4957" s="12">
        <f>M4957*O4888</f>
        <v>14894.689148316951</v>
      </c>
      <c r="Q4957" s="9">
        <f>N4957*O4888</f>
        <v>0.24994166614928104</v>
      </c>
      <c r="R4957" s="12">
        <f t="shared" si="1060"/>
        <v>44235.491333946404</v>
      </c>
      <c r="S4957" s="12">
        <f t="shared" si="1061"/>
        <v>488472.75775121117</v>
      </c>
      <c r="T4957" s="13">
        <f t="shared" si="1055"/>
        <v>8.114215898474054</v>
      </c>
      <c r="U4957" s="14">
        <f t="shared" si="1056"/>
        <v>3.1507216108649381</v>
      </c>
    </row>
    <row r="4958" spans="1:21" x14ac:dyDescent="0.3">
      <c r="A4958" s="17">
        <v>1965</v>
      </c>
      <c r="B4958" s="17">
        <v>70</v>
      </c>
      <c r="C4958" s="17">
        <v>4.6149999999999997E-2</v>
      </c>
      <c r="D4958" s="17">
        <v>4.5109999999999997E-2</v>
      </c>
      <c r="E4958" s="17">
        <v>0.5</v>
      </c>
      <c r="F4958" s="6">
        <f t="shared" si="1062"/>
        <v>57752.51065685245</v>
      </c>
      <c r="G4958" s="7">
        <f t="shared" si="1063"/>
        <v>2605.2157557306136</v>
      </c>
      <c r="H4958" s="6">
        <f t="shared" si="1064"/>
        <v>56449.90277898714</v>
      </c>
      <c r="I4958" s="6">
        <f>SUM(H4958:H4998)</f>
        <v>619168.95051766839</v>
      </c>
      <c r="J4958" s="8">
        <f t="shared" si="1057"/>
        <v>10.721074174533792</v>
      </c>
      <c r="K4958" s="9">
        <f t="shared" si="1065"/>
        <v>0.58810999999999991</v>
      </c>
      <c r="L4958" s="9">
        <f t="shared" si="1058"/>
        <v>8.3419858156028349E-3</v>
      </c>
      <c r="M4958" s="12">
        <f t="shared" si="1059"/>
        <v>312301.62857119978</v>
      </c>
      <c r="N4958" s="10">
        <f>((B4957+E4957)*D4957+(B4958+E4958)*D4958+(B4959+E4959)*D4959)/3/SUM(D4888:D4958)</f>
        <v>5.2266299388436401</v>
      </c>
      <c r="O4958" s="11">
        <f>O4888</f>
        <v>4.7554555867853184E-2</v>
      </c>
      <c r="P4958" s="12">
        <f>M4958*O4888</f>
        <v>14851.365243510654</v>
      </c>
      <c r="Q4958" s="9">
        <f>N4958*O4888</f>
        <v>0.24855006542733396</v>
      </c>
      <c r="R4958" s="12">
        <f t="shared" si="1060"/>
        <v>42419.275749903245</v>
      </c>
      <c r="S4958" s="12">
        <f t="shared" si="1061"/>
        <v>444237.26641726476</v>
      </c>
      <c r="T4958" s="13">
        <f t="shared" si="1055"/>
        <v>7.6920857875216049</v>
      </c>
      <c r="U4958" s="14">
        <f t="shared" si="1056"/>
        <v>3.0289883870121868</v>
      </c>
    </row>
    <row r="4959" spans="1:21" x14ac:dyDescent="0.3">
      <c r="A4959" s="17">
        <v>1965</v>
      </c>
      <c r="B4959" s="17">
        <v>71</v>
      </c>
      <c r="C4959" s="17">
        <v>4.6010000000000002E-2</v>
      </c>
      <c r="D4959" s="17">
        <v>4.4979999999999999E-2</v>
      </c>
      <c r="E4959" s="17">
        <v>0.5</v>
      </c>
      <c r="F4959" s="6">
        <f t="shared" si="1062"/>
        <v>55147.294901121837</v>
      </c>
      <c r="G4959" s="7">
        <f t="shared" si="1063"/>
        <v>2480.5253246524603</v>
      </c>
      <c r="H4959" s="6">
        <f t="shared" si="1064"/>
        <v>53907.032238795604</v>
      </c>
      <c r="I4959" s="6">
        <f>SUM(H4959:H4998)</f>
        <v>562719.04773868131</v>
      </c>
      <c r="J4959" s="8">
        <f t="shared" si="1057"/>
        <v>10.203928383933011</v>
      </c>
      <c r="K4959" s="9">
        <f t="shared" si="1065"/>
        <v>0.63308999999999993</v>
      </c>
      <c r="L4959" s="9">
        <f t="shared" si="1058"/>
        <v>8.8544055944055934E-3</v>
      </c>
      <c r="M4959" s="12">
        <f t="shared" si="1059"/>
        <v>280145.88875618146</v>
      </c>
      <c r="N4959" s="10">
        <f>((B4958+E4958)*D4958+(B4959+E4959)*D4959+(B4960+E4960)*D4960)/3/SUM(D4888:D4959)</f>
        <v>5.4245183675833344</v>
      </c>
      <c r="O4959" s="11">
        <f>O4888</f>
        <v>4.7554555867853184E-2</v>
      </c>
      <c r="P4959" s="12">
        <f>M4959*O4888</f>
        <v>13322.213318005215</v>
      </c>
      <c r="Q4959" s="9">
        <f>N4959*O4888</f>
        <v>0.25796056176743742</v>
      </c>
      <c r="R4959" s="12">
        <f t="shared" si="1060"/>
        <v>40001.143919260532</v>
      </c>
      <c r="S4959" s="12">
        <f t="shared" si="1061"/>
        <v>401817.99066736153</v>
      </c>
      <c r="T4959" s="13">
        <f t="shared" si="1055"/>
        <v>7.286268372507017</v>
      </c>
      <c r="U4959" s="14">
        <f t="shared" si="1056"/>
        <v>2.9176600114259941</v>
      </c>
    </row>
    <row r="4960" spans="1:21" x14ac:dyDescent="0.3">
      <c r="A4960" s="17">
        <v>1965</v>
      </c>
      <c r="B4960" s="17">
        <v>72</v>
      </c>
      <c r="C4960" s="17">
        <v>5.5370000000000003E-2</v>
      </c>
      <c r="D4960" s="17">
        <v>5.3879999999999997E-2</v>
      </c>
      <c r="E4960" s="17">
        <v>0.5</v>
      </c>
      <c r="F4960" s="6">
        <f t="shared" si="1062"/>
        <v>52666.769576469378</v>
      </c>
      <c r="G4960" s="7">
        <f t="shared" si="1063"/>
        <v>2837.6855447801699</v>
      </c>
      <c r="H4960" s="6">
        <f t="shared" si="1064"/>
        <v>51247.926804079296</v>
      </c>
      <c r="I4960" s="6">
        <f>SUM(H4960:H4998)</f>
        <v>508812.01549988549</v>
      </c>
      <c r="J4960" s="8">
        <f t="shared" si="1057"/>
        <v>9.6609687586993012</v>
      </c>
      <c r="K4960" s="9">
        <f t="shared" si="1065"/>
        <v>0.68696999999999997</v>
      </c>
      <c r="L4960" s="9">
        <f t="shared" si="1058"/>
        <v>9.4754482758620685E-3</v>
      </c>
      <c r="M4960" s="12">
        <f t="shared" si="1059"/>
        <v>299477.70935639448</v>
      </c>
      <c r="N4960" s="10">
        <f>((B4959+E4959)*D4959+(B4960+E4960)*D4960+(B4961+E4961)*D4961)/3/SUM(D4888:D4960)</f>
        <v>5.4720123634705065</v>
      </c>
      <c r="O4960" s="11">
        <f>O4888</f>
        <v>4.7554555867853184E-2</v>
      </c>
      <c r="P4960" s="12">
        <f>M4960*O4888</f>
        <v>14241.52946076536</v>
      </c>
      <c r="Q4960" s="9">
        <f>N4960*O4888</f>
        <v>0.26021911764824152</v>
      </c>
      <c r="R4960" s="12">
        <f t="shared" si="1060"/>
        <v>37912.236509820112</v>
      </c>
      <c r="S4960" s="12">
        <f t="shared" si="1061"/>
        <v>361816.846748101</v>
      </c>
      <c r="T4960" s="13">
        <f t="shared" si="1055"/>
        <v>6.8699267044044152</v>
      </c>
      <c r="U4960" s="14">
        <f t="shared" si="1056"/>
        <v>2.7910420542948859</v>
      </c>
    </row>
    <row r="4961" spans="1:21" x14ac:dyDescent="0.3">
      <c r="A4961" s="17">
        <v>1965</v>
      </c>
      <c r="B4961" s="17">
        <v>73</v>
      </c>
      <c r="C4961" s="17">
        <v>5.8180000000000003E-2</v>
      </c>
      <c r="D4961" s="17">
        <v>5.6529999999999997E-2</v>
      </c>
      <c r="E4961" s="17">
        <v>0.5</v>
      </c>
      <c r="F4961" s="6">
        <f t="shared" si="1062"/>
        <v>49829.084031689206</v>
      </c>
      <c r="G4961" s="7">
        <f t="shared" si="1063"/>
        <v>2816.8381203113909</v>
      </c>
      <c r="H4961" s="6">
        <f t="shared" si="1064"/>
        <v>48420.664971533508</v>
      </c>
      <c r="I4961" s="6">
        <f>SUM(H4961:H4998)</f>
        <v>457564.08869580622</v>
      </c>
      <c r="J4961" s="8">
        <f t="shared" si="1057"/>
        <v>9.1826710762897967</v>
      </c>
      <c r="K4961" s="9">
        <f t="shared" si="1065"/>
        <v>0.74349999999999994</v>
      </c>
      <c r="L4961" s="9">
        <f t="shared" si="1058"/>
        <v>1.01156462585034E-2</v>
      </c>
      <c r="M4961" s="12">
        <f t="shared" si="1059"/>
        <v>278463.48600253835</v>
      </c>
      <c r="N4961" s="10">
        <f>((B4960+E4960)*D4960+(B4961+E4961)*D4961+(B4962+E4962)*D4962)/3/SUM(D4888:D4961)</f>
        <v>5.7113248150638869</v>
      </c>
      <c r="O4961" s="11">
        <f>O4888</f>
        <v>4.7554555867853184E-2</v>
      </c>
      <c r="P4961" s="12">
        <f>M4961*O4888</f>
        <v>13242.207402264863</v>
      </c>
      <c r="Q4961" s="9">
        <f>N4961*O4888</f>
        <v>0.27159951499741186</v>
      </c>
      <c r="R4961" s="12">
        <f t="shared" si="1060"/>
        <v>35269.635849412836</v>
      </c>
      <c r="S4961" s="12">
        <f t="shared" si="1061"/>
        <v>323904.6102382809</v>
      </c>
      <c r="T4961" s="13">
        <f t="shared" si="1055"/>
        <v>6.500312348352443</v>
      </c>
      <c r="U4961" s="14">
        <f t="shared" si="1056"/>
        <v>2.6823587279373537</v>
      </c>
    </row>
    <row r="4962" spans="1:21" x14ac:dyDescent="0.3">
      <c r="A4962" s="17">
        <v>1965</v>
      </c>
      <c r="B4962" s="17">
        <v>74</v>
      </c>
      <c r="C4962" s="17">
        <v>6.4820000000000003E-2</v>
      </c>
      <c r="D4962" s="17">
        <v>6.2789999999999999E-2</v>
      </c>
      <c r="E4962" s="17">
        <v>0.5</v>
      </c>
      <c r="F4962" s="6">
        <f t="shared" si="1062"/>
        <v>47012.245911377817</v>
      </c>
      <c r="G4962" s="7">
        <f t="shared" si="1063"/>
        <v>2951.898920775413</v>
      </c>
      <c r="H4962" s="6">
        <f t="shared" si="1064"/>
        <v>45536.296450990107</v>
      </c>
      <c r="I4962" s="6">
        <f>SUM(H4962:H4998)</f>
        <v>409143.4237242727</v>
      </c>
      <c r="J4962" s="8">
        <f t="shared" si="1057"/>
        <v>8.7029116731743414</v>
      </c>
      <c r="K4962" s="9">
        <f t="shared" si="1065"/>
        <v>0.80628999999999995</v>
      </c>
      <c r="L4962" s="9">
        <f t="shared" si="1058"/>
        <v>1.0822684563758388E-2</v>
      </c>
      <c r="M4962" s="12">
        <f t="shared" si="1059"/>
        <v>272751.08161798894</v>
      </c>
      <c r="N4962" s="10">
        <f>((B4961+E4961)*D4961+(B4962+E4962)*D4962+(B4963+E4963)*D4963)/3/SUM(D4888:D4962)</f>
        <v>5.7756659101150545</v>
      </c>
      <c r="O4962" s="11">
        <f>O4888</f>
        <v>4.7554555867853184E-2</v>
      </c>
      <c r="P4962" s="12">
        <f>M4962*O4888</f>
        <v>12970.556548820039</v>
      </c>
      <c r="Q4962" s="9">
        <f>N4962*O4888</f>
        <v>0.27465922719662145</v>
      </c>
      <c r="R4962" s="12">
        <f t="shared" si="1060"/>
        <v>33029.332458364908</v>
      </c>
      <c r="S4962" s="12">
        <f t="shared" si="1061"/>
        <v>288634.97438886808</v>
      </c>
      <c r="T4962" s="13">
        <f t="shared" si="1055"/>
        <v>6.1395699948683617</v>
      </c>
      <c r="U4962" s="14">
        <f t="shared" si="1056"/>
        <v>2.5633416783059797</v>
      </c>
    </row>
    <row r="4963" spans="1:21" x14ac:dyDescent="0.3">
      <c r="A4963" s="17">
        <v>1965</v>
      </c>
      <c r="B4963" s="17">
        <v>75</v>
      </c>
      <c r="C4963" s="17">
        <v>7.0449999999999999E-2</v>
      </c>
      <c r="D4963" s="17">
        <v>6.8049999999999999E-2</v>
      </c>
      <c r="E4963" s="17">
        <v>0.5</v>
      </c>
      <c r="F4963" s="6">
        <f t="shared" si="1062"/>
        <v>44060.346990602404</v>
      </c>
      <c r="G4963" s="7">
        <f t="shared" si="1063"/>
        <v>2998.3066127104935</v>
      </c>
      <c r="H4963" s="6">
        <f t="shared" si="1064"/>
        <v>42561.193684247155</v>
      </c>
      <c r="I4963" s="6">
        <f>SUM(H4963:H4998)</f>
        <v>363607.12727328256</v>
      </c>
      <c r="J4963" s="8">
        <f t="shared" si="1057"/>
        <v>8.2524798851637744</v>
      </c>
      <c r="K4963" s="9">
        <f t="shared" si="1065"/>
        <v>0.8743399999999999</v>
      </c>
      <c r="L4963" s="9">
        <f t="shared" si="1058"/>
        <v>1.1580662251655627E-2</v>
      </c>
      <c r="M4963" s="12">
        <f t="shared" si="1059"/>
        <v>258906.31706160339</v>
      </c>
      <c r="N4963" s="10">
        <f>((B4962+E4962)*D4962+(B4963+E4963)*D4963+(B4964+E4964)*D4964)/3/SUM(D4888:D4963)</f>
        <v>5.9571810356001871</v>
      </c>
      <c r="O4963" s="11">
        <f>O4888</f>
        <v>4.7554555867853184E-2</v>
      </c>
      <c r="P4963" s="12">
        <f>M4963*O4888</f>
        <v>12312.174919246128</v>
      </c>
      <c r="Q4963" s="9">
        <f>N4963*O4888</f>
        <v>0.2832910983723646</v>
      </c>
      <c r="R4963" s="12">
        <f t="shared" si="1060"/>
        <v>30503.986377397829</v>
      </c>
      <c r="S4963" s="12">
        <f t="shared" si="1061"/>
        <v>255605.64193050319</v>
      </c>
      <c r="T4963" s="13">
        <f t="shared" si="1055"/>
        <v>5.8012625725580671</v>
      </c>
      <c r="U4963" s="14">
        <f t="shared" si="1056"/>
        <v>2.4512173126057073</v>
      </c>
    </row>
    <row r="4964" spans="1:21" x14ac:dyDescent="0.3">
      <c r="A4964" s="17">
        <v>1965</v>
      </c>
      <c r="B4964" s="17">
        <v>76</v>
      </c>
      <c r="C4964" s="17">
        <v>7.8939999999999996E-2</v>
      </c>
      <c r="D4964" s="17">
        <v>7.5950000000000004E-2</v>
      </c>
      <c r="E4964" s="17">
        <v>0.5</v>
      </c>
      <c r="F4964" s="6">
        <f t="shared" si="1062"/>
        <v>41062.040377891914</v>
      </c>
      <c r="G4964" s="7">
        <f t="shared" si="1063"/>
        <v>3118.6619667008908</v>
      </c>
      <c r="H4964" s="6">
        <f t="shared" si="1064"/>
        <v>39502.709394541467</v>
      </c>
      <c r="I4964" s="6">
        <f>SUM(H4964:H4998)</f>
        <v>321045.93358903547</v>
      </c>
      <c r="J4964" s="8">
        <f t="shared" si="1057"/>
        <v>7.81855773932483</v>
      </c>
      <c r="K4964" s="9">
        <f t="shared" si="1065"/>
        <v>0.95028999999999986</v>
      </c>
      <c r="L4964" s="9">
        <f t="shared" si="1058"/>
        <v>1.2422091503267972E-2</v>
      </c>
      <c r="M4964" s="12">
        <f t="shared" si="1059"/>
        <v>251057.71969884791</v>
      </c>
      <c r="N4964" s="10">
        <f>((B4963+E4963)*D4963+(B4964+E4964)*D4964+(B4965+E4965)*D4965)/3/SUM(D4888:D4964)</f>
        <v>6.0625616040015862</v>
      </c>
      <c r="O4964" s="11">
        <f>O4888</f>
        <v>4.7554555867853184E-2</v>
      </c>
      <c r="P4964" s="12">
        <f>M4964*O4888</f>
        <v>11938.938357474688</v>
      </c>
      <c r="Q4964" s="9">
        <f>N4964*O4888</f>
        <v>0.28830242449979504</v>
      </c>
      <c r="R4964" s="12">
        <f t="shared" si="1060"/>
        <v>28113.982501784332</v>
      </c>
      <c r="S4964" s="12">
        <f t="shared" si="1061"/>
        <v>225101.65555310537</v>
      </c>
      <c r="T4964" s="13">
        <f t="shared" si="1055"/>
        <v>5.4819890458804785</v>
      </c>
      <c r="U4964" s="14">
        <f t="shared" si="1056"/>
        <v>2.3365686934443515</v>
      </c>
    </row>
    <row r="4965" spans="1:21" x14ac:dyDescent="0.3">
      <c r="A4965" s="17">
        <v>1965</v>
      </c>
      <c r="B4965" s="17">
        <v>77</v>
      </c>
      <c r="C4965" s="17">
        <v>8.523E-2</v>
      </c>
      <c r="D4965" s="17">
        <v>8.1750000000000003E-2</v>
      </c>
      <c r="E4965" s="17">
        <v>0.5</v>
      </c>
      <c r="F4965" s="6">
        <f t="shared" si="1062"/>
        <v>37943.378411191021</v>
      </c>
      <c r="G4965" s="7">
        <f t="shared" si="1063"/>
        <v>3101.871185114866</v>
      </c>
      <c r="H4965" s="6">
        <f t="shared" si="1064"/>
        <v>36392.442818633586</v>
      </c>
      <c r="I4965" s="6">
        <f>SUM(H4965:H4998)</f>
        <v>281543.22419449402</v>
      </c>
      <c r="J4965" s="8">
        <f t="shared" si="1057"/>
        <v>7.4200884576860888</v>
      </c>
      <c r="K4965" s="9">
        <f t="shared" si="1065"/>
        <v>1.0320399999999998</v>
      </c>
      <c r="L4965" s="9">
        <f t="shared" si="1058"/>
        <v>1.331664516129032E-2</v>
      </c>
      <c r="M4965" s="12">
        <f t="shared" si="1059"/>
        <v>232931.87942948157</v>
      </c>
      <c r="N4965" s="10">
        <f>((B4964+E4964)*D4964+(B4965+E4965)*D4965+(B4966+E4966)*D4966)/3/SUM(D4888:D4965)</f>
        <v>6.0955211684301656</v>
      </c>
      <c r="O4965" s="11">
        <f>O4888</f>
        <v>4.7554555867853184E-2</v>
      </c>
      <c r="P4965" s="12">
        <f>M4965*O4888</f>
        <v>11076.972073733323</v>
      </c>
      <c r="Q4965" s="9">
        <f>N4965*O4888</f>
        <v>0.28986980194779405</v>
      </c>
      <c r="R4965" s="12">
        <f t="shared" si="1060"/>
        <v>25843.372626399847</v>
      </c>
      <c r="S4965" s="12">
        <f t="shared" si="1061"/>
        <v>196987.67305132104</v>
      </c>
      <c r="T4965" s="13">
        <f t="shared" si="1055"/>
        <v>5.1916218665763694</v>
      </c>
      <c r="U4965" s="14">
        <f t="shared" si="1056"/>
        <v>2.2284665911097195</v>
      </c>
    </row>
    <row r="4966" spans="1:21" x14ac:dyDescent="0.3">
      <c r="A4966" s="17">
        <v>1965</v>
      </c>
      <c r="B4966" s="17">
        <v>78</v>
      </c>
      <c r="C4966" s="17">
        <v>8.9520000000000002E-2</v>
      </c>
      <c r="D4966" s="17">
        <v>8.5690000000000002E-2</v>
      </c>
      <c r="E4966" s="17">
        <v>0.5</v>
      </c>
      <c r="F4966" s="6">
        <f t="shared" si="1062"/>
        <v>34841.507226076152</v>
      </c>
      <c r="G4966" s="7">
        <f t="shared" si="1063"/>
        <v>2985.5687542024657</v>
      </c>
      <c r="H4966" s="6">
        <f t="shared" si="1064"/>
        <v>33348.722848974918</v>
      </c>
      <c r="I4966" s="6">
        <f>SUM(H4966:H4998)</f>
        <v>245150.78137586039</v>
      </c>
      <c r="J4966" s="8">
        <f t="shared" si="1057"/>
        <v>7.0361703868076102</v>
      </c>
      <c r="K4966" s="9">
        <f t="shared" si="1065"/>
        <v>1.1177299999999999</v>
      </c>
      <c r="L4966" s="9">
        <f t="shared" si="1058"/>
        <v>1.4238598726114647E-2</v>
      </c>
      <c r="M4966" s="12">
        <f t="shared" si="1059"/>
        <v>209681.36061919568</v>
      </c>
      <c r="N4966" s="10">
        <f>((B4965+E4965)*D4965+(B4966+E4966)*D4966+(B4967+E4967)*D4967)/3/SUM(D4888:D4966)</f>
        <v>6.0802444836111293</v>
      </c>
      <c r="O4966" s="11">
        <f>O4888</f>
        <v>4.7554555867853184E-2</v>
      </c>
      <c r="P4966" s="12">
        <f>M4966*O4888</f>
        <v>9971.3039780130111</v>
      </c>
      <c r="Q4966" s="9">
        <f>N4966*O4888</f>
        <v>0.2891433259860916</v>
      </c>
      <c r="R4966" s="12">
        <f t="shared" si="1060"/>
        <v>23706.16220703394</v>
      </c>
      <c r="S4966" s="12">
        <f t="shared" si="1061"/>
        <v>171144.30042492118</v>
      </c>
      <c r="T4966" s="13">
        <f t="shared" si="1055"/>
        <v>4.9120808498443207</v>
      </c>
      <c r="U4966" s="14">
        <f t="shared" si="1056"/>
        <v>2.1240895369632895</v>
      </c>
    </row>
    <row r="4967" spans="1:21" x14ac:dyDescent="0.3">
      <c r="A4967" s="17">
        <v>1965</v>
      </c>
      <c r="B4967" s="17">
        <v>79</v>
      </c>
      <c r="C4967" s="17">
        <v>9.6600000000000005E-2</v>
      </c>
      <c r="D4967" s="17">
        <v>9.2149999999999996E-2</v>
      </c>
      <c r="E4967" s="17">
        <v>0.5</v>
      </c>
      <c r="F4967" s="6">
        <f t="shared" si="1062"/>
        <v>31855.938471873687</v>
      </c>
      <c r="G4967" s="7">
        <f t="shared" si="1063"/>
        <v>2935.52473018316</v>
      </c>
      <c r="H4967" s="6">
        <f t="shared" si="1064"/>
        <v>30388.176106782106</v>
      </c>
      <c r="I4967" s="6">
        <f>SUM(H4967:H4998)</f>
        <v>211802.05852688552</v>
      </c>
      <c r="J4967" s="8">
        <f t="shared" si="1057"/>
        <v>6.6487464719926628</v>
      </c>
      <c r="K4967" s="9">
        <f t="shared" si="1065"/>
        <v>1.2098799999999998</v>
      </c>
      <c r="L4967" s="9">
        <f t="shared" si="1058"/>
        <v>1.5218616352201255E-2</v>
      </c>
      <c r="M4967" s="12">
        <f t="shared" si="1059"/>
        <v>192890.38255823823</v>
      </c>
      <c r="N4967" s="10">
        <f>((B4966+E4966)*D4966+(B4967+E4967)*D4967+(B4968+E4968)*D4968)/3/SUM(D4888:D4967)</f>
        <v>6.0043062121863331</v>
      </c>
      <c r="O4967" s="11">
        <f>O4888</f>
        <v>4.7554555867853184E-2</v>
      </c>
      <c r="P4967" s="12">
        <f>M4967*O4888</f>
        <v>9172.8164737373136</v>
      </c>
      <c r="Q4967" s="9">
        <f>N4967*O4888</f>
        <v>0.2855321152151129</v>
      </c>
      <c r="R4967" s="12">
        <f t="shared" si="1060"/>
        <v>21711.375905483255</v>
      </c>
      <c r="S4967" s="12">
        <f t="shared" si="1061"/>
        <v>147438.13821788723</v>
      </c>
      <c r="T4967" s="13">
        <f t="shared" si="1055"/>
        <v>4.6282779692101563</v>
      </c>
      <c r="U4967" s="14">
        <f t="shared" si="1056"/>
        <v>2.0204685027825064</v>
      </c>
    </row>
    <row r="4968" spans="1:21" x14ac:dyDescent="0.3">
      <c r="A4968" s="17">
        <v>1965</v>
      </c>
      <c r="B4968" s="17">
        <v>80</v>
      </c>
      <c r="C4968" s="17">
        <v>0.10102</v>
      </c>
      <c r="D4968" s="17">
        <v>9.6159999999999995E-2</v>
      </c>
      <c r="E4968" s="17">
        <v>0.5</v>
      </c>
      <c r="F4968" s="6">
        <f t="shared" si="1062"/>
        <v>28920.413741690529</v>
      </c>
      <c r="G4968" s="7">
        <f t="shared" si="1063"/>
        <v>2780.9869854009612</v>
      </c>
      <c r="H4968" s="6">
        <f t="shared" si="1064"/>
        <v>27529.920248990049</v>
      </c>
      <c r="I4968" s="6">
        <f>SUM(H4968:H4998)</f>
        <v>181413.88242010341</v>
      </c>
      <c r="J4968" s="8">
        <f t="shared" si="1057"/>
        <v>6.2728660813930306</v>
      </c>
      <c r="K4968" s="9">
        <f t="shared" si="1065"/>
        <v>1.3060399999999999</v>
      </c>
      <c r="L4968" s="9">
        <f t="shared" si="1058"/>
        <v>1.6224099378881987E-2</v>
      </c>
      <c r="M4968" s="12">
        <f t="shared" si="1059"/>
        <v>171410.86974731047</v>
      </c>
      <c r="N4968" s="10">
        <f>((B4967+E4967)*D4967+(B4968+E4968)*D4968+(B4969+E4969)*D4969)/3/SUM(D4888:D4968)</f>
        <v>5.9566973446448817</v>
      </c>
      <c r="O4968" s="11">
        <f>O4888</f>
        <v>4.7554555867853184E-2</v>
      </c>
      <c r="P4968" s="12">
        <f>M4968*O4888</f>
        <v>8151.3677817557809</v>
      </c>
      <c r="Q4968" s="9">
        <f>N4968*O4888</f>
        <v>0.28326809666380776</v>
      </c>
      <c r="R4968" s="12">
        <f t="shared" si="1060"/>
        <v>19731.572138752217</v>
      </c>
      <c r="S4968" s="12">
        <f t="shared" si="1061"/>
        <v>125726.76231240398</v>
      </c>
      <c r="T4968" s="13">
        <f t="shared" si="1055"/>
        <v>4.3473362253860577</v>
      </c>
      <c r="U4968" s="14">
        <f t="shared" si="1056"/>
        <v>1.9255298560069729</v>
      </c>
    </row>
    <row r="4969" spans="1:21" x14ac:dyDescent="0.3">
      <c r="A4969" s="17">
        <v>1965</v>
      </c>
      <c r="B4969" s="17">
        <v>81</v>
      </c>
      <c r="C4969" s="17">
        <v>0.10693</v>
      </c>
      <c r="D4969" s="17">
        <v>0.10150000000000001</v>
      </c>
      <c r="E4969" s="17">
        <v>0.5</v>
      </c>
      <c r="F4969" s="6">
        <f t="shared" si="1062"/>
        <v>26139.426756289569</v>
      </c>
      <c r="G4969" s="7">
        <f t="shared" si="1063"/>
        <v>2653.1518157633914</v>
      </c>
      <c r="H4969" s="6">
        <f t="shared" si="1064"/>
        <v>24812.850848407874</v>
      </c>
      <c r="I4969" s="6">
        <f>SUM(H4969:H4998)</f>
        <v>153883.96217111335</v>
      </c>
      <c r="J4969" s="8">
        <f t="shared" si="1057"/>
        <v>5.8870442571616985</v>
      </c>
      <c r="K4969" s="9">
        <f t="shared" si="1065"/>
        <v>1.4075399999999998</v>
      </c>
      <c r="L4969" s="9">
        <f t="shared" si="1058"/>
        <v>1.7270429447852759E-2</v>
      </c>
      <c r="M4969" s="12">
        <f t="shared" si="1059"/>
        <v>153623.96307367209</v>
      </c>
      <c r="N4969" s="10">
        <f>((B4968+E4968)*D4968+(B4969+E4969)*D4969+(B4970+E4970)*D4970)/3/SUM(D4888:D4969)</f>
        <v>6.0611314776134249</v>
      </c>
      <c r="O4969" s="11">
        <f>O4888</f>
        <v>4.7554555867853184E-2</v>
      </c>
      <c r="P4969" s="12">
        <f>M4969*O4888</f>
        <v>7305.5193346279539</v>
      </c>
      <c r="Q4969" s="9">
        <f>N4969*O4888</f>
        <v>0.28823441547457113</v>
      </c>
      <c r="R4969" s="12">
        <f t="shared" si="1060"/>
        <v>17660.933287859316</v>
      </c>
      <c r="S4969" s="12">
        <f t="shared" si="1061"/>
        <v>105995.19017365176</v>
      </c>
      <c r="T4969" s="13">
        <f t="shared" si="1055"/>
        <v>4.054992910207857</v>
      </c>
      <c r="U4969" s="14">
        <f t="shared" si="1056"/>
        <v>1.8320513469538415</v>
      </c>
    </row>
    <row r="4970" spans="1:21" x14ac:dyDescent="0.3">
      <c r="A4970" s="17">
        <v>1965</v>
      </c>
      <c r="B4970" s="17">
        <v>82</v>
      </c>
      <c r="C4970" s="17">
        <v>0.12329</v>
      </c>
      <c r="D4970" s="17">
        <v>0.11613</v>
      </c>
      <c r="E4970" s="17">
        <v>0.5</v>
      </c>
      <c r="F4970" s="6">
        <f t="shared" si="1062"/>
        <v>23486.274940526178</v>
      </c>
      <c r="G4970" s="7">
        <f t="shared" si="1063"/>
        <v>2727.4611088433048</v>
      </c>
      <c r="H4970" s="6">
        <f t="shared" si="1064"/>
        <v>22122.544386104528</v>
      </c>
      <c r="I4970" s="6">
        <f>SUM(H4970:H4998)</f>
        <v>129071.11132270547</v>
      </c>
      <c r="J4970" s="8">
        <f t="shared" si="1057"/>
        <v>5.4955973925004988</v>
      </c>
      <c r="K4970" s="9">
        <f t="shared" si="1065"/>
        <v>1.5236699999999999</v>
      </c>
      <c r="L4970" s="9">
        <f t="shared" si="1058"/>
        <v>1.8468727272727272E-2</v>
      </c>
      <c r="M4970" s="12">
        <f t="shared" si="1059"/>
        <v>147679.97104331822</v>
      </c>
      <c r="N4970" s="10">
        <f>((B4969+E4969)*D4969+(B4970+E4970)*D4970+(B4971+E4971)*D4971)/3/SUM(D4888:D4970)</f>
        <v>6.2751470681534283</v>
      </c>
      <c r="O4970" s="11">
        <f>O4888</f>
        <v>4.7554555867853184E-2</v>
      </c>
      <c r="P4970" s="12">
        <f>M4970*O4888</f>
        <v>7022.8554335424169</v>
      </c>
      <c r="Q4970" s="9">
        <f>N4970*O4888</f>
        <v>0.29841183183149733</v>
      </c>
      <c r="R4970" s="12">
        <f t="shared" si="1060"/>
        <v>15520.915391073468</v>
      </c>
      <c r="S4970" s="12">
        <f t="shared" si="1061"/>
        <v>88334.256885792449</v>
      </c>
      <c r="T4970" s="13">
        <f t="shared" si="1055"/>
        <v>3.7611012009984348</v>
      </c>
      <c r="U4970" s="14">
        <f t="shared" si="1056"/>
        <v>1.734496191502064</v>
      </c>
    </row>
    <row r="4971" spans="1:21" x14ac:dyDescent="0.3">
      <c r="A4971" s="17">
        <v>1965</v>
      </c>
      <c r="B4971" s="17">
        <v>83</v>
      </c>
      <c r="C4971" s="17">
        <v>0.13871</v>
      </c>
      <c r="D4971" s="17">
        <v>0.12970999999999999</v>
      </c>
      <c r="E4971" s="17">
        <v>0.5</v>
      </c>
      <c r="F4971" s="6">
        <f t="shared" si="1062"/>
        <v>20758.813831682874</v>
      </c>
      <c r="G4971" s="7">
        <f t="shared" si="1063"/>
        <v>2692.6257421075852</v>
      </c>
      <c r="H4971" s="6">
        <f t="shared" si="1064"/>
        <v>19412.500960629081</v>
      </c>
      <c r="I4971" s="6">
        <f>SUM(H4971:H4998)</f>
        <v>106948.56693660094</v>
      </c>
      <c r="J4971" s="8">
        <f t="shared" si="1057"/>
        <v>5.151959442565647</v>
      </c>
      <c r="K4971" s="9">
        <f t="shared" si="1065"/>
        <v>1.6533799999999998</v>
      </c>
      <c r="L4971" s="9">
        <f t="shared" si="1058"/>
        <v>1.9800958083832334E-2</v>
      </c>
      <c r="M4971" s="12">
        <f t="shared" si="1059"/>
        <v>135984.61906275834</v>
      </c>
      <c r="N4971" s="10">
        <f>((B4970+E4970)*D4970+(B4971+E4971)*D4971+(B4972+E4972)*D4972)/3/SUM(D4888:D4971)</f>
        <v>6.6060836992504255</v>
      </c>
      <c r="O4971" s="11">
        <f>O4888</f>
        <v>4.7554555867853184E-2</v>
      </c>
      <c r="P4971" s="12">
        <f>M4971*O4888</f>
        <v>6466.6881643886745</v>
      </c>
      <c r="Q4971" s="9">
        <f>N4971*O4888</f>
        <v>0.31414937634371859</v>
      </c>
      <c r="R4971" s="12">
        <f t="shared" si="1060"/>
        <v>13314.075890575616</v>
      </c>
      <c r="S4971" s="12">
        <f t="shared" si="1061"/>
        <v>72813.341494718974</v>
      </c>
      <c r="T4971" s="13">
        <f t="shared" si="1055"/>
        <v>3.5075868055422581</v>
      </c>
      <c r="U4971" s="14">
        <f t="shared" si="1056"/>
        <v>1.6443726370233889</v>
      </c>
    </row>
    <row r="4972" spans="1:21" x14ac:dyDescent="0.3">
      <c r="A4972" s="17">
        <v>1965</v>
      </c>
      <c r="B4972" s="17">
        <v>84</v>
      </c>
      <c r="C4972" s="17">
        <v>0.15775</v>
      </c>
      <c r="D4972" s="17">
        <v>0.14621999999999999</v>
      </c>
      <c r="E4972" s="17">
        <v>0.5</v>
      </c>
      <c r="F4972" s="6">
        <f t="shared" si="1062"/>
        <v>18066.188089575287</v>
      </c>
      <c r="G4972" s="7">
        <f t="shared" si="1063"/>
        <v>2641.6380224576983</v>
      </c>
      <c r="H4972" s="6">
        <f t="shared" si="1064"/>
        <v>16745.369078346437</v>
      </c>
      <c r="I4972" s="6">
        <f>SUM(H4972:H4998)</f>
        <v>87536.065975971855</v>
      </c>
      <c r="J4972" s="8">
        <f t="shared" si="1057"/>
        <v>4.8452980530232992</v>
      </c>
      <c r="K4972" s="9">
        <f t="shared" si="1065"/>
        <v>1.7995999999999999</v>
      </c>
      <c r="L4972" s="9">
        <f t="shared" si="1058"/>
        <v>2.1297041420118342E-2</v>
      </c>
      <c r="M4972" s="12">
        <f t="shared" si="1059"/>
        <v>124037.79334167343</v>
      </c>
      <c r="N4972" s="10">
        <f>((B4971+E4971)*D4971+(B4972+E4972)*D4972+(B4973+E4973)*D4973)/3/SUM(D4888:D4972)</f>
        <v>6.6488756760761651</v>
      </c>
      <c r="O4972" s="11">
        <f>O4888</f>
        <v>4.7554555867853184E-2</v>
      </c>
      <c r="P4972" s="12">
        <f>M4972*O4888</f>
        <v>5898.5621731918363</v>
      </c>
      <c r="Q4972" s="9">
        <f>N4972*O4888</f>
        <v>0.31618432979637412</v>
      </c>
      <c r="R4972" s="12">
        <f t="shared" si="1060"/>
        <v>11450.745779116542</v>
      </c>
      <c r="S4972" s="12">
        <f t="shared" si="1061"/>
        <v>59499.265604143358</v>
      </c>
      <c r="T4972" s="13">
        <f t="shared" si="1055"/>
        <v>3.2934045250240782</v>
      </c>
      <c r="U4972" s="14">
        <f t="shared" si="1056"/>
        <v>1.551893527999221</v>
      </c>
    </row>
    <row r="4973" spans="1:21" x14ac:dyDescent="0.3">
      <c r="A4973" s="17">
        <v>1965</v>
      </c>
      <c r="B4973" s="17">
        <v>85</v>
      </c>
      <c r="C4973" s="17">
        <v>0.16059000000000001</v>
      </c>
      <c r="D4973" s="17">
        <v>0.14865</v>
      </c>
      <c r="E4973" s="17">
        <v>0.5</v>
      </c>
      <c r="F4973" s="6">
        <f t="shared" si="1062"/>
        <v>15424.550067117589</v>
      </c>
      <c r="G4973" s="7">
        <f t="shared" si="1063"/>
        <v>2292.8593674770295</v>
      </c>
      <c r="H4973" s="6">
        <f t="shared" si="1064"/>
        <v>14278.120383379073</v>
      </c>
      <c r="I4973" s="6">
        <f>SUM(H4973:H4998)</f>
        <v>70790.696897625428</v>
      </c>
      <c r="J4973" s="8">
        <f t="shared" si="1057"/>
        <v>4.589482130084213</v>
      </c>
      <c r="K4973" s="9">
        <f t="shared" si="1065"/>
        <v>1.9482499999999998</v>
      </c>
      <c r="L4973" s="9">
        <f t="shared" si="1058"/>
        <v>2.2786549707602338E-2</v>
      </c>
      <c r="M4973" s="12">
        <f t="shared" si="1059"/>
        <v>100623.36759619456</v>
      </c>
      <c r="N4973" s="10">
        <f>((B4972+E4972)*D4972+(B4973+E4973)*D4973+(B4974+E4974)*D4974)/3/SUM(D4888:D4973)</f>
        <v>6.6611651482099328</v>
      </c>
      <c r="O4973" s="11">
        <f>O4888</f>
        <v>4.7554555867853184E-2</v>
      </c>
      <c r="P4973" s="12">
        <f>M4973*O4888</f>
        <v>4785.0995559647617</v>
      </c>
      <c r="Q4973" s="9">
        <f>N4973*O4888</f>
        <v>0.31676875018554579</v>
      </c>
      <c r="R4973" s="12">
        <f t="shared" si="1060"/>
        <v>9755.2580345373171</v>
      </c>
      <c r="S4973" s="12">
        <f t="shared" si="1061"/>
        <v>48048.519825026815</v>
      </c>
      <c r="T4973" s="13">
        <f t="shared" si="1055"/>
        <v>3.115067837697111</v>
      </c>
      <c r="U4973" s="14">
        <f t="shared" si="1056"/>
        <v>1.474414292387102</v>
      </c>
    </row>
    <row r="4974" spans="1:21" x14ac:dyDescent="0.3">
      <c r="A4974" s="17">
        <v>1965</v>
      </c>
      <c r="B4974" s="17">
        <v>86</v>
      </c>
      <c r="C4974" s="17">
        <v>0.17430000000000001</v>
      </c>
      <c r="D4974" s="17">
        <v>0.16031999999999999</v>
      </c>
      <c r="E4974" s="17">
        <v>0.5</v>
      </c>
      <c r="F4974" s="6">
        <f t="shared" si="1062"/>
        <v>13131.69069964056</v>
      </c>
      <c r="G4974" s="7">
        <f t="shared" si="1063"/>
        <v>2105.2726529663746</v>
      </c>
      <c r="H4974" s="6">
        <f t="shared" si="1064"/>
        <v>12079.054373157373</v>
      </c>
      <c r="I4974" s="6">
        <f>SUM(H4974:H4998)</f>
        <v>56512.576514246328</v>
      </c>
      <c r="J4974" s="8">
        <f t="shared" si="1057"/>
        <v>4.303526317124815</v>
      </c>
      <c r="K4974" s="9">
        <f t="shared" si="1065"/>
        <v>2.1085699999999998</v>
      </c>
      <c r="L4974" s="9">
        <f t="shared" si="1058"/>
        <v>2.4376531791907512E-2</v>
      </c>
      <c r="M4974" s="12">
        <f t="shared" si="1059"/>
        <v>86364.732724828398</v>
      </c>
      <c r="N4974" s="10">
        <f>((B4973+E4973)*D4973+(B4974+E4974)*D4974+(B4975+E4975)*D4975)/3/SUM(D4888:D4974)</f>
        <v>6.6233877303891582</v>
      </c>
      <c r="O4974" s="11">
        <f>O4888</f>
        <v>4.7554555867853184E-2</v>
      </c>
      <c r="P4974" s="12">
        <f>M4974*O4888</f>
        <v>4107.03650737506</v>
      </c>
      <c r="Q4974" s="9">
        <f>N4974*O4888</f>
        <v>0.31497226185924454</v>
      </c>
      <c r="R4974" s="12">
        <f t="shared" si="1060"/>
        <v>8274.4872961231958</v>
      </c>
      <c r="S4974" s="12">
        <f t="shared" si="1061"/>
        <v>38293.261790489494</v>
      </c>
      <c r="T4974" s="13">
        <f t="shared" si="1055"/>
        <v>2.9160953198157231</v>
      </c>
      <c r="U4974" s="14">
        <f t="shared" si="1056"/>
        <v>1.3874309973090919</v>
      </c>
    </row>
    <row r="4975" spans="1:21" x14ac:dyDescent="0.3">
      <c r="A4975" s="17">
        <v>1965</v>
      </c>
      <c r="B4975" s="17">
        <v>87</v>
      </c>
      <c r="C4975" s="17">
        <v>0.19189000000000001</v>
      </c>
      <c r="D4975" s="17">
        <v>0.17509</v>
      </c>
      <c r="E4975" s="17">
        <v>0.5</v>
      </c>
      <c r="F4975" s="6">
        <f t="shared" si="1062"/>
        <v>11026.418046674185</v>
      </c>
      <c r="G4975" s="7">
        <f t="shared" si="1063"/>
        <v>1930.615535792183</v>
      </c>
      <c r="H4975" s="6">
        <f t="shared" si="1064"/>
        <v>10061.110278778095</v>
      </c>
      <c r="I4975" s="6">
        <f>SUM(H4975:H4998)</f>
        <v>44433.522141088957</v>
      </c>
      <c r="J4975" s="8">
        <f t="shared" si="1057"/>
        <v>4.0297331330087838</v>
      </c>
      <c r="K4975" s="9">
        <f t="shared" si="1065"/>
        <v>2.2836599999999998</v>
      </c>
      <c r="L4975" s="9">
        <f t="shared" si="1058"/>
        <v>2.6098971428571427E-2</v>
      </c>
      <c r="M4975" s="12">
        <f t="shared" si="1059"/>
        <v>73972.859086648634</v>
      </c>
      <c r="N4975" s="10">
        <f>((B4974+E4974)*D4974+(B4975+E4975)*D4975+(B4976+E4976)*D4976)/3/SUM(D4888:D4975)</f>
        <v>6.7212727230264866</v>
      </c>
      <c r="O4975" s="11">
        <f>O4888</f>
        <v>4.7554555867853184E-2</v>
      </c>
      <c r="P4975" s="12">
        <f>M4975*O4888</f>
        <v>3517.7464601408633</v>
      </c>
      <c r="Q4975" s="9">
        <f>N4975*O4888</f>
        <v>0.31962713921024077</v>
      </c>
      <c r="R4975" s="12">
        <f t="shared" si="1060"/>
        <v>6845.3063830935043</v>
      </c>
      <c r="S4975" s="12">
        <f t="shared" si="1061"/>
        <v>30018.774494366298</v>
      </c>
      <c r="T4975" s="13">
        <f t="shared" si="1055"/>
        <v>2.7224411742143797</v>
      </c>
      <c r="U4975" s="14">
        <f t="shared" si="1056"/>
        <v>1.3072919587944041</v>
      </c>
    </row>
    <row r="4976" spans="1:21" x14ac:dyDescent="0.3">
      <c r="A4976" s="17">
        <v>1965</v>
      </c>
      <c r="B4976" s="17">
        <v>88</v>
      </c>
      <c r="C4976" s="17">
        <v>0.21054999999999999</v>
      </c>
      <c r="D4976" s="17">
        <v>0.1905</v>
      </c>
      <c r="E4976" s="17">
        <v>0.5</v>
      </c>
      <c r="F4976" s="6">
        <f t="shared" si="1062"/>
        <v>9095.802510882002</v>
      </c>
      <c r="G4976" s="7">
        <f t="shared" si="1063"/>
        <v>1732.7503783230213</v>
      </c>
      <c r="H4976" s="6">
        <f t="shared" si="1064"/>
        <v>8229.4273217204918</v>
      </c>
      <c r="I4976" s="6">
        <f>SUM(H4976:H4998)</f>
        <v>34372.411862310866</v>
      </c>
      <c r="J4976" s="8">
        <f t="shared" si="1057"/>
        <v>3.7789311961411354</v>
      </c>
      <c r="K4976" s="9">
        <f t="shared" si="1065"/>
        <v>2.4741599999999999</v>
      </c>
      <c r="L4976" s="9">
        <f t="shared" si="1058"/>
        <v>2.7956610169491525E-2</v>
      </c>
      <c r="M4976" s="12">
        <f t="shared" si="1059"/>
        <v>61979.988554332536</v>
      </c>
      <c r="N4976" s="10">
        <f>((B4975+E4975)*D4975+(B4976+E4976)*D4976+(B4977+E4977)*D4977)/3/SUM(D4888:D4976)</f>
        <v>6.8915955314126824</v>
      </c>
      <c r="O4976" s="11">
        <f>O4888</f>
        <v>4.7554555867853184E-2</v>
      </c>
      <c r="P4976" s="12">
        <f>M4976*O4888</f>
        <v>2947.4308283959076</v>
      </c>
      <c r="Q4976" s="9">
        <f>N4976*O4888</f>
        <v>0.32772676471721174</v>
      </c>
      <c r="R4976" s="12">
        <f t="shared" si="1060"/>
        <v>5532.4237300976065</v>
      </c>
      <c r="S4976" s="12">
        <f t="shared" si="1061"/>
        <v>23173.468111272792</v>
      </c>
      <c r="T4976" s="13">
        <f t="shared" si="1055"/>
        <v>2.5477101205252208</v>
      </c>
      <c r="U4976" s="14">
        <f t="shared" si="1056"/>
        <v>1.2312210756159145</v>
      </c>
    </row>
    <row r="4977" spans="1:21" x14ac:dyDescent="0.3">
      <c r="A4977" s="17">
        <v>1965</v>
      </c>
      <c r="B4977" s="17">
        <v>89</v>
      </c>
      <c r="C4977" s="17">
        <v>0.23713000000000001</v>
      </c>
      <c r="D4977" s="17">
        <v>0.21199000000000001</v>
      </c>
      <c r="E4977" s="17">
        <v>0.5</v>
      </c>
      <c r="F4977" s="6">
        <f t="shared" si="1062"/>
        <v>7363.0521325589807</v>
      </c>
      <c r="G4977" s="7">
        <f t="shared" si="1063"/>
        <v>1560.8934215811785</v>
      </c>
      <c r="H4977" s="6">
        <f t="shared" si="1064"/>
        <v>6582.6054217683914</v>
      </c>
      <c r="I4977" s="6">
        <f>SUM(H4977:H4998)</f>
        <v>26142.984540590383</v>
      </c>
      <c r="J4977" s="8">
        <f t="shared" si="1057"/>
        <v>3.5505635529847268</v>
      </c>
      <c r="K4977" s="9">
        <f t="shared" si="1065"/>
        <v>2.68615</v>
      </c>
      <c r="L4977" s="9">
        <f t="shared" si="1058"/>
        <v>3.0012849162011173E-2</v>
      </c>
      <c r="M4977" s="12">
        <f t="shared" si="1059"/>
        <v>52007.50562385402</v>
      </c>
      <c r="N4977" s="10">
        <f>((B4976+E4976)*D4976+(B4977+E4977)*D4977+(B4978+E4978)*D4978)/3/SUM(D4888:D4977)</f>
        <v>6.8280854258573305</v>
      </c>
      <c r="O4977" s="11">
        <f>O4888</f>
        <v>4.7554555867853184E-2</v>
      </c>
      <c r="P4977" s="12">
        <f>M4977*O4888</f>
        <v>2473.1938317372546</v>
      </c>
      <c r="Q4977" s="9">
        <f>N4977*O4888</f>
        <v>0.32470656985440649</v>
      </c>
      <c r="R4977" s="12">
        <f t="shared" si="1060"/>
        <v>4445.1901945609579</v>
      </c>
      <c r="S4977" s="12">
        <f t="shared" si="1061"/>
        <v>17641.044381175187</v>
      </c>
      <c r="T4977" s="13">
        <f t="shared" si="1055"/>
        <v>2.3958874748648773</v>
      </c>
      <c r="U4977" s="14">
        <f t="shared" si="1056"/>
        <v>1.1546760781198495</v>
      </c>
    </row>
    <row r="4978" spans="1:21" x14ac:dyDescent="0.3">
      <c r="A4978" s="17">
        <v>1965</v>
      </c>
      <c r="B4978" s="17">
        <v>90</v>
      </c>
      <c r="C4978" s="17">
        <v>0.23721999999999999</v>
      </c>
      <c r="D4978" s="17">
        <v>0.21206</v>
      </c>
      <c r="E4978" s="17">
        <v>0.5</v>
      </c>
      <c r="F4978" s="6">
        <f t="shared" si="1062"/>
        <v>5802.158710977802</v>
      </c>
      <c r="G4978" s="7">
        <f t="shared" si="1063"/>
        <v>1230.4057762499526</v>
      </c>
      <c r="H4978" s="6">
        <f t="shared" si="1064"/>
        <v>5186.9558228528258</v>
      </c>
      <c r="I4978" s="6">
        <f>SUM(H4978:H4998)</f>
        <v>19560.379118821991</v>
      </c>
      <c r="J4978" s="8">
        <f t="shared" si="1057"/>
        <v>3.3712244171834453</v>
      </c>
      <c r="K4978" s="9">
        <f t="shared" si="1065"/>
        <v>2.8982100000000002</v>
      </c>
      <c r="L4978" s="9">
        <f t="shared" si="1058"/>
        <v>3.2024419889502762E-2</v>
      </c>
      <c r="M4978" s="12">
        <f t="shared" si="1059"/>
        <v>38420.860721141915</v>
      </c>
      <c r="N4978" s="10">
        <f>((B4977+E4977)*D4977+(B4978+E4978)*D4978+(B4979+E4979)*D4979)/3/SUM(D4888:D4978)</f>
        <v>6.873355162899399</v>
      </c>
      <c r="O4978" s="11">
        <f>O4888</f>
        <v>4.7554555867853184E-2</v>
      </c>
      <c r="P4978" s="12">
        <f>M4978*O4888</f>
        <v>1827.0869676545492</v>
      </c>
      <c r="Q4978" s="9">
        <f>N4978*O4888</f>
        <v>0.3268593520936966</v>
      </c>
      <c r="R4978" s="12">
        <f t="shared" si="1060"/>
        <v>3491.550803256524</v>
      </c>
      <c r="S4978" s="12">
        <f t="shared" si="1061"/>
        <v>13195.85418661423</v>
      </c>
      <c r="T4978" s="13">
        <f t="shared" si="1055"/>
        <v>2.2743007980197794</v>
      </c>
      <c r="U4978" s="14">
        <f t="shared" si="1056"/>
        <v>1.096923619163666</v>
      </c>
    </row>
    <row r="4979" spans="1:21" x14ac:dyDescent="0.3">
      <c r="A4979" s="17">
        <v>1965</v>
      </c>
      <c r="B4979" s="17">
        <v>91</v>
      </c>
      <c r="C4979" s="17">
        <v>0.26761000000000001</v>
      </c>
      <c r="D4979" s="17">
        <v>0.23602999999999999</v>
      </c>
      <c r="E4979" s="17">
        <v>0.5</v>
      </c>
      <c r="F4979" s="6">
        <f t="shared" si="1062"/>
        <v>4571.7529347278496</v>
      </c>
      <c r="G4979" s="7">
        <f t="shared" si="1063"/>
        <v>1079.0708451838143</v>
      </c>
      <c r="H4979" s="6">
        <f t="shared" si="1064"/>
        <v>4032.2175121359423</v>
      </c>
      <c r="I4979" s="6">
        <f>SUM(H4979:H4998)</f>
        <v>14373.423295969164</v>
      </c>
      <c r="J4979" s="8">
        <f t="shared" si="1057"/>
        <v>3.1439632677404941</v>
      </c>
      <c r="K4979" s="9">
        <f t="shared" si="1065"/>
        <v>3.1342400000000001</v>
      </c>
      <c r="L4979" s="9">
        <f t="shared" si="1058"/>
        <v>3.425398907103825E-2</v>
      </c>
      <c r="M4979" s="12">
        <f t="shared" si="1059"/>
        <v>31502.049088237982</v>
      </c>
      <c r="N4979" s="10">
        <f>((B4978+E4978)*D4978+(B4979+E4979)*D4979+(B4980+E4980)*D4980)/3/SUM(D4888:D4979)</f>
        <v>6.9002081312641446</v>
      </c>
      <c r="O4979" s="11">
        <f>O4888</f>
        <v>4.7554555867853184E-2</v>
      </c>
      <c r="P4979" s="12">
        <f>M4979*O4888</f>
        <v>1498.0659533184667</v>
      </c>
      <c r="Q4979" s="9">
        <f>N4979*O4888</f>
        <v>0.3281363330780156</v>
      </c>
      <c r="R4979" s="12">
        <f t="shared" si="1060"/>
        <v>2709.1004435306954</v>
      </c>
      <c r="S4979" s="12">
        <f t="shared" si="1061"/>
        <v>9704.3033833577047</v>
      </c>
      <c r="T4979" s="13">
        <f t="shared" si="1055"/>
        <v>2.1226657524823986</v>
      </c>
      <c r="U4979" s="14">
        <f t="shared" si="1056"/>
        <v>1.0212975152580954</v>
      </c>
    </row>
    <row r="4980" spans="1:21" x14ac:dyDescent="0.3">
      <c r="A4980" s="17">
        <v>1965</v>
      </c>
      <c r="B4980" s="17">
        <v>92</v>
      </c>
      <c r="C4980" s="17">
        <v>0.29946</v>
      </c>
      <c r="D4980" s="17">
        <v>0.26046000000000002</v>
      </c>
      <c r="E4980" s="17">
        <v>0.5</v>
      </c>
      <c r="F4980" s="6">
        <f t="shared" si="1062"/>
        <v>3492.6820895440351</v>
      </c>
      <c r="G4980" s="7">
        <f t="shared" si="1063"/>
        <v>909.70397704263951</v>
      </c>
      <c r="H4980" s="6">
        <f t="shared" si="1064"/>
        <v>3037.8301010227151</v>
      </c>
      <c r="I4980" s="6">
        <f>SUM(H4980:H4998)</f>
        <v>10341.20578383322</v>
      </c>
      <c r="J4980" s="8">
        <f t="shared" si="1057"/>
        <v>2.9608208015242665</v>
      </c>
      <c r="K4980" s="9">
        <f t="shared" si="1065"/>
        <v>3.3947000000000003</v>
      </c>
      <c r="L4980" s="9">
        <f t="shared" si="1058"/>
        <v>3.669945945945946E-2</v>
      </c>
      <c r="M4980" s="12">
        <f t="shared" si="1059"/>
        <v>24787.939398604929</v>
      </c>
      <c r="N4980" s="10">
        <f>((B4979+E4979)*D4979+(B4980+E4980)*D4980+(B4981+E4981)*D4981)/3/SUM(D4888:D4980)</f>
        <v>6.8897325242289451</v>
      </c>
      <c r="O4980" s="11">
        <f>O4888</f>
        <v>4.7554555867853184E-2</v>
      </c>
      <c r="P4980" s="12">
        <f>M4980*O4888</f>
        <v>1178.7794489799171</v>
      </c>
      <c r="Q4980" s="9">
        <f>N4980*O4888</f>
        <v>0.32763817023801051</v>
      </c>
      <c r="R4980" s="12">
        <f t="shared" si="1060"/>
        <v>2042.5210052296823</v>
      </c>
      <c r="S4980" s="12">
        <f t="shared" si="1061"/>
        <v>6995.2029398270088</v>
      </c>
      <c r="T4980" s="13">
        <f t="shared" si="1055"/>
        <v>2.0028169642946869</v>
      </c>
      <c r="U4980" s="14">
        <f t="shared" si="1056"/>
        <v>0.9580038372295796</v>
      </c>
    </row>
    <row r="4981" spans="1:21" x14ac:dyDescent="0.3">
      <c r="A4981" s="17">
        <v>1965</v>
      </c>
      <c r="B4981" s="17">
        <v>93</v>
      </c>
      <c r="C4981" s="17">
        <v>0.30120999999999998</v>
      </c>
      <c r="D4981" s="17">
        <v>0.26178000000000001</v>
      </c>
      <c r="E4981" s="17">
        <v>0.5</v>
      </c>
      <c r="F4981" s="6">
        <f t="shared" si="1062"/>
        <v>2582.9781125013956</v>
      </c>
      <c r="G4981" s="7">
        <f t="shared" si="1063"/>
        <v>676.17201029061539</v>
      </c>
      <c r="H4981" s="6">
        <f t="shared" si="1064"/>
        <v>2244.8921073560878</v>
      </c>
      <c r="I4981" s="6">
        <f>SUM(H4981:H4998)</f>
        <v>7303.3756828105061</v>
      </c>
      <c r="J4981" s="8">
        <f t="shared" si="1057"/>
        <v>2.8275019627393609</v>
      </c>
      <c r="K4981" s="9">
        <f t="shared" si="1065"/>
        <v>3.6564800000000002</v>
      </c>
      <c r="L4981" s="9">
        <f t="shared" si="1058"/>
        <v>3.9106737967914439E-2</v>
      </c>
      <c r="M4981" s="12">
        <f t="shared" si="1059"/>
        <v>17290.422198992623</v>
      </c>
      <c r="N4981" s="10">
        <f>((B4980+E4980)*D4980+(B4981+E4981)*D4981+(B4982+E4982)*D4982)/3/SUM(D4888:D4981)</f>
        <v>6.840421662363803</v>
      </c>
      <c r="O4981" s="11">
        <f>O4888</f>
        <v>4.7554555867853184E-2</v>
      </c>
      <c r="P4981" s="12">
        <f>M4981*O4888</f>
        <v>822.23834844076362</v>
      </c>
      <c r="Q4981" s="9">
        <f>N4981*O4888</f>
        <v>0.32529321410255263</v>
      </c>
      <c r="R4981" s="12">
        <f t="shared" si="1060"/>
        <v>1514.6439384407734</v>
      </c>
      <c r="S4981" s="12">
        <f t="shared" si="1061"/>
        <v>4952.6819345973263</v>
      </c>
      <c r="T4981" s="13">
        <f t="shared" si="1055"/>
        <v>1.9174308565089129</v>
      </c>
      <c r="U4981" s="14">
        <f t="shared" si="1056"/>
        <v>0.91007110623044807</v>
      </c>
    </row>
    <row r="4982" spans="1:21" x14ac:dyDescent="0.3">
      <c r="A4982" s="17">
        <v>1965</v>
      </c>
      <c r="B4982" s="17">
        <v>94</v>
      </c>
      <c r="C4982" s="17">
        <v>0.32567000000000002</v>
      </c>
      <c r="D4982" s="17">
        <v>0.28006999999999999</v>
      </c>
      <c r="E4982" s="17">
        <v>0.5</v>
      </c>
      <c r="F4982" s="6">
        <f t="shared" si="1062"/>
        <v>1906.8061022107802</v>
      </c>
      <c r="G4982" s="7">
        <f t="shared" si="1063"/>
        <v>534.0391850461732</v>
      </c>
      <c r="H4982" s="6">
        <f t="shared" si="1064"/>
        <v>1639.7865096876935</v>
      </c>
      <c r="I4982" s="6">
        <f>SUM(H4982:H4998)</f>
        <v>5058.4835754544192</v>
      </c>
      <c r="J4982" s="8">
        <f t="shared" si="1057"/>
        <v>2.6528568214615715</v>
      </c>
      <c r="K4982" s="9">
        <f t="shared" si="1065"/>
        <v>3.93655</v>
      </c>
      <c r="L4982" s="9">
        <f t="shared" si="1058"/>
        <v>4.165661375661376E-2</v>
      </c>
      <c r="M4982" s="12">
        <f t="shared" si="1059"/>
        <v>12820.033528562666</v>
      </c>
      <c r="N4982" s="10">
        <f>((B4981+E4981)*D4981+(B4982+E4982)*D4982+(B4983+E4983)*D4983)/3/SUM(D4888:D4982)</f>
        <v>6.7662665701354401</v>
      </c>
      <c r="O4982" s="11">
        <f>O4888</f>
        <v>4.7554555867853184E-2</v>
      </c>
      <c r="P4982" s="12">
        <f>M4982*O4888</f>
        <v>609.65100066178434</v>
      </c>
      <c r="Q4982" s="9">
        <f>N4982*O4888</f>
        <v>0.32176680162629312</v>
      </c>
      <c r="R4982" s="12">
        <f t="shared" si="1060"/>
        <v>1112.157649115542</v>
      </c>
      <c r="S4982" s="12">
        <f t="shared" si="1061"/>
        <v>3438.0379961565532</v>
      </c>
      <c r="T4982" s="13">
        <f t="shared" si="1055"/>
        <v>1.8030349243011334</v>
      </c>
      <c r="U4982" s="14">
        <f t="shared" si="1056"/>
        <v>0.8498218971604381</v>
      </c>
    </row>
    <row r="4983" spans="1:21" x14ac:dyDescent="0.3">
      <c r="A4983" s="17">
        <v>1965</v>
      </c>
      <c r="B4983" s="17">
        <v>95</v>
      </c>
      <c r="C4983" s="17">
        <v>0.35750999999999999</v>
      </c>
      <c r="D4983" s="17">
        <v>0.30329</v>
      </c>
      <c r="E4983" s="17">
        <v>0.5</v>
      </c>
      <c r="F4983" s="6">
        <f t="shared" si="1062"/>
        <v>1372.7669171646071</v>
      </c>
      <c r="G4983" s="7">
        <f t="shared" si="1063"/>
        <v>416.34647830685367</v>
      </c>
      <c r="H4983" s="6">
        <f t="shared" si="1064"/>
        <v>1164.5936780111801</v>
      </c>
      <c r="I4983" s="6">
        <f>SUM(H4983:H4998)</f>
        <v>3418.6970657667239</v>
      </c>
      <c r="J4983" s="8">
        <f t="shared" si="1057"/>
        <v>2.4903696490791751</v>
      </c>
      <c r="K4983" s="9">
        <f t="shared" si="1065"/>
        <v>4.2398400000000001</v>
      </c>
      <c r="L4983" s="9">
        <f t="shared" si="1058"/>
        <v>4.4396230366492144E-2</v>
      </c>
      <c r="M4983" s="12">
        <f t="shared" si="1059"/>
        <v>9377.9691399450276</v>
      </c>
      <c r="N4983" s="10">
        <f>((B4982+E4982)*D4982+(B4983+E4983)*D4983+(B4984+E4984)*D4984)/3/SUM(D4888:D4983)</f>
        <v>6.7922975867013839</v>
      </c>
      <c r="O4983" s="11">
        <f>O4888</f>
        <v>4.7554555867853184E-2</v>
      </c>
      <c r="P4983" s="12">
        <f>M4983*O4888</f>
        <v>445.9651573925189</v>
      </c>
      <c r="Q4983" s="9">
        <f>N4983*O4888</f>
        <v>0.32300469505787532</v>
      </c>
      <c r="R4983" s="12">
        <f t="shared" si="1060"/>
        <v>788.42445217884949</v>
      </c>
      <c r="S4983" s="12">
        <f t="shared" si="1061"/>
        <v>2325.8803470410112</v>
      </c>
      <c r="T4983" s="13">
        <f t="shared" si="1055"/>
        <v>1.6943009901819459</v>
      </c>
      <c r="U4983" s="14">
        <f t="shared" si="1056"/>
        <v>0.79606865889722922</v>
      </c>
    </row>
    <row r="4984" spans="1:21" x14ac:dyDescent="0.3">
      <c r="A4984" s="17">
        <v>1965</v>
      </c>
      <c r="B4984" s="17">
        <v>96</v>
      </c>
      <c r="C4984" s="17">
        <v>0.38218000000000002</v>
      </c>
      <c r="D4984" s="17">
        <v>0.32086999999999999</v>
      </c>
      <c r="E4984" s="17">
        <v>0.5</v>
      </c>
      <c r="F4984" s="6">
        <f t="shared" si="1062"/>
        <v>956.42043885775342</v>
      </c>
      <c r="G4984" s="7">
        <f t="shared" si="1063"/>
        <v>306.88662621628731</v>
      </c>
      <c r="H4984" s="6">
        <f t="shared" si="1064"/>
        <v>802.97712574960974</v>
      </c>
      <c r="I4984" s="6">
        <f>SUM(H4984:H4998)</f>
        <v>2254.1033877555437</v>
      </c>
      <c r="J4984" s="8">
        <f t="shared" si="1057"/>
        <v>2.3568122304533814</v>
      </c>
      <c r="K4984" s="9">
        <f t="shared" si="1065"/>
        <v>4.5607100000000003</v>
      </c>
      <c r="L4984" s="9">
        <f t="shared" si="1058"/>
        <v>4.7261243523316065E-2</v>
      </c>
      <c r="M4984" s="12">
        <f t="shared" si="1059"/>
        <v>6493.4098922912708</v>
      </c>
      <c r="N4984" s="10">
        <f>((B4983+E4983)*D4983+(B4984+E4984)*D4984+(B4985+E4985)*D4985)/3/SUM(D4888:D4984)</f>
        <v>6.7922812456832373</v>
      </c>
      <c r="O4984" s="11">
        <f>O4888</f>
        <v>4.7554555867853184E-2</v>
      </c>
      <c r="P4984" s="12">
        <f>M4984*O4888</f>
        <v>308.79122349583577</v>
      </c>
      <c r="Q4984" s="9">
        <f>N4984*O4888</f>
        <v>0.32300391796801492</v>
      </c>
      <c r="R4984" s="12">
        <f t="shared" si="1060"/>
        <v>543.61236809379045</v>
      </c>
      <c r="S4984" s="12">
        <f t="shared" si="1061"/>
        <v>1537.4558948621616</v>
      </c>
      <c r="T4984" s="13">
        <f t="shared" si="1055"/>
        <v>1.607510496846277</v>
      </c>
      <c r="U4984" s="14">
        <f t="shared" si="1056"/>
        <v>0.74930173360710439</v>
      </c>
    </row>
    <row r="4985" spans="1:21" x14ac:dyDescent="0.3">
      <c r="A4985" s="17">
        <v>1965</v>
      </c>
      <c r="B4985" s="17">
        <v>97</v>
      </c>
      <c r="C4985" s="17">
        <v>0.40748000000000001</v>
      </c>
      <c r="D4985" s="17">
        <v>0.33850999999999998</v>
      </c>
      <c r="E4985" s="17">
        <v>0.5</v>
      </c>
      <c r="F4985" s="6">
        <f t="shared" si="1062"/>
        <v>649.53381264146606</v>
      </c>
      <c r="G4985" s="7">
        <f t="shared" si="1063"/>
        <v>219.87369091726265</v>
      </c>
      <c r="H4985" s="6">
        <f t="shared" si="1064"/>
        <v>539.59696718283476</v>
      </c>
      <c r="I4985" s="6">
        <f>SUM(H4985:H4998)</f>
        <v>1451.1262620059344</v>
      </c>
      <c r="J4985" s="8">
        <f t="shared" si="1057"/>
        <v>2.2341042664193629</v>
      </c>
      <c r="K4985" s="9">
        <f t="shared" si="1065"/>
        <v>4.8992200000000006</v>
      </c>
      <c r="L4985" s="9">
        <f t="shared" si="1058"/>
        <v>5.0248410256410261E-2</v>
      </c>
      <c r="M4985" s="12">
        <f t="shared" si="1059"/>
        <v>4375.7342728910126</v>
      </c>
      <c r="N4985" s="10">
        <f>((B4984+E4984)*D4984+(B4985+E4985)*D4985+(B4986+E4986)*D4986)/3/SUM(D4888:D4985)</f>
        <v>6.738996887939984</v>
      </c>
      <c r="O4985" s="11">
        <f>O4888</f>
        <v>4.7554555867853184E-2</v>
      </c>
      <c r="P4985" s="12">
        <f>M4985*O4888</f>
        <v>208.0860999430756</v>
      </c>
      <c r="Q4985" s="9">
        <f>N4985*O4888</f>
        <v>0.3204700040008307</v>
      </c>
      <c r="R4985" s="12">
        <f t="shared" si="1060"/>
        <v>366.67232495091559</v>
      </c>
      <c r="S4985" s="12">
        <f t="shared" si="1061"/>
        <v>993.84352676837113</v>
      </c>
      <c r="T4985" s="13">
        <f t="shared" si="1055"/>
        <v>1.5300874372139259</v>
      </c>
      <c r="U4985" s="14">
        <f t="shared" si="1056"/>
        <v>0.70401682920543696</v>
      </c>
    </row>
    <row r="4986" spans="1:21" x14ac:dyDescent="0.3">
      <c r="A4986" s="17">
        <v>1965</v>
      </c>
      <c r="B4986" s="17">
        <v>98</v>
      </c>
      <c r="C4986" s="17">
        <v>0.43328</v>
      </c>
      <c r="D4986" s="17">
        <v>0.35613</v>
      </c>
      <c r="E4986" s="17">
        <v>0.5</v>
      </c>
      <c r="F4986" s="6">
        <f t="shared" si="1062"/>
        <v>429.66012172420341</v>
      </c>
      <c r="G4986" s="7">
        <f t="shared" si="1063"/>
        <v>153.01485914964056</v>
      </c>
      <c r="H4986" s="6">
        <f t="shared" si="1064"/>
        <v>353.15269214938314</v>
      </c>
      <c r="I4986" s="6">
        <f>SUM(H4986:H4998)</f>
        <v>911.52929482310003</v>
      </c>
      <c r="J4986" s="8">
        <f t="shared" si="1057"/>
        <v>2.121512443754801</v>
      </c>
      <c r="K4986" s="9">
        <f t="shared" si="1065"/>
        <v>5.2553500000000009</v>
      </c>
      <c r="L4986" s="9">
        <f t="shared" si="1058"/>
        <v>5.3353807106598997E-2</v>
      </c>
      <c r="M4986" s="12">
        <f t="shared" si="1059"/>
        <v>2867.9276596686409</v>
      </c>
      <c r="N4986" s="10">
        <f>((B4985+E4985)*D4985+(B4986+E4986)*D4986+(B4987+E4987)*D4987)/3/SUM(D4888:D4986)</f>
        <v>6.6762267657403074</v>
      </c>
      <c r="O4986" s="11">
        <f>O4888</f>
        <v>4.7554555867853184E-2</v>
      </c>
      <c r="P4986" s="12">
        <f>M4986*O4888</f>
        <v>136.38302611667382</v>
      </c>
      <c r="Q4986" s="9">
        <f>N4986*O4888</f>
        <v>0.31748499871785424</v>
      </c>
      <c r="R4986" s="12">
        <f t="shared" si="1060"/>
        <v>241.03201013512944</v>
      </c>
      <c r="S4986" s="12">
        <f t="shared" si="1061"/>
        <v>627.17120181745554</v>
      </c>
      <c r="T4986" s="13">
        <f t="shared" si="1055"/>
        <v>1.4596914400634868</v>
      </c>
      <c r="U4986" s="14">
        <f t="shared" si="1056"/>
        <v>0.66182100369131414</v>
      </c>
    </row>
    <row r="4987" spans="1:21" x14ac:dyDescent="0.3">
      <c r="A4987" s="17">
        <v>1965</v>
      </c>
      <c r="B4987" s="17">
        <v>99</v>
      </c>
      <c r="C4987" s="17">
        <v>0.45944000000000002</v>
      </c>
      <c r="D4987" s="17">
        <v>0.37361</v>
      </c>
      <c r="E4987" s="17">
        <v>0.5</v>
      </c>
      <c r="F4987" s="6">
        <f t="shared" si="1062"/>
        <v>276.64526257456282</v>
      </c>
      <c r="G4987" s="7">
        <f t="shared" si="1063"/>
        <v>103.35743655048242</v>
      </c>
      <c r="H4987" s="6">
        <f t="shared" si="1064"/>
        <v>224.96654429932161</v>
      </c>
      <c r="I4987" s="6">
        <f>SUM(H4987:H4998)</f>
        <v>558.37660267371689</v>
      </c>
      <c r="J4987" s="8">
        <f t="shared" si="1057"/>
        <v>2.0183848350673288</v>
      </c>
      <c r="K4987" s="9">
        <f t="shared" ref="K4987:K4995" si="1066">IF(F4987=0, K4986, K4986+G4987/F4987)</f>
        <v>5.6289600000000011</v>
      </c>
      <c r="L4987" s="9">
        <f t="shared" si="1058"/>
        <v>5.6572462311557797E-2</v>
      </c>
      <c r="M4987" s="12">
        <f t="shared" si="1059"/>
        <v>1826.9920086078066</v>
      </c>
      <c r="N4987" s="10">
        <f>((B4986+E4986)*D4986+(B4987+E4987)*D4987+(B4988+E4988)*D4988)/3/SUM(D4888:D4987)</f>
        <v>6.6049169532797043</v>
      </c>
      <c r="O4987" s="11">
        <f>O4888</f>
        <v>4.7554555867853184E-2</v>
      </c>
      <c r="P4987" s="12">
        <f>M4987*O4888</f>
        <v>86.881793543461242</v>
      </c>
      <c r="Q4987" s="9">
        <f>N4987*O4888</f>
        <v>0.31409389225727036</v>
      </c>
      <c r="R4987" s="12">
        <f t="shared" si="1060"/>
        <v>154.30592677268004</v>
      </c>
      <c r="S4987" s="12">
        <f t="shared" si="1061"/>
        <v>386.1391916823261</v>
      </c>
      <c r="T4987" s="13">
        <f t="shared" si="1055"/>
        <v>1.3957918096582331</v>
      </c>
      <c r="U4987" s="14">
        <f t="shared" si="1056"/>
        <v>0.62259302540909567</v>
      </c>
    </row>
    <row r="4988" spans="1:21" x14ac:dyDescent="0.3">
      <c r="A4988" s="17">
        <v>1965</v>
      </c>
      <c r="B4988" s="17">
        <v>100</v>
      </c>
      <c r="C4988" s="17">
        <v>0.48582999999999998</v>
      </c>
      <c r="D4988" s="17">
        <v>0.39088000000000001</v>
      </c>
      <c r="E4988" s="17">
        <v>0.5</v>
      </c>
      <c r="F4988" s="6">
        <f t="shared" si="1062"/>
        <v>173.2878260240804</v>
      </c>
      <c r="G4988" s="7">
        <f t="shared" si="1063"/>
        <v>67.734745436292542</v>
      </c>
      <c r="H4988" s="6">
        <f t="shared" si="1064"/>
        <v>139.42045330593413</v>
      </c>
      <c r="I4988" s="6">
        <f>SUM(H4988:H4998)</f>
        <v>333.41005837439513</v>
      </c>
      <c r="J4988" s="8">
        <f t="shared" si="1057"/>
        <v>1.924024705163442</v>
      </c>
      <c r="K4988" s="9">
        <f t="shared" si="1066"/>
        <v>6.0198400000000012</v>
      </c>
      <c r="L4988" s="9">
        <f t="shared" si="1058"/>
        <v>5.9898905472636828E-2</v>
      </c>
      <c r="M4988" s="12">
        <f t="shared" si="1059"/>
        <v>1130.8177487021912</v>
      </c>
      <c r="N4988" s="10">
        <f>((B4987+E4987)*D4987+(B4988+E4988)*D4988+(B4989+E4989)*D4989)/3/SUM(D4888:D4988)</f>
        <v>6.5257758788716407</v>
      </c>
      <c r="O4988" s="11">
        <f>O4888</f>
        <v>4.7554555867853184E-2</v>
      </c>
      <c r="P4988" s="12">
        <f>M4988*O4888</f>
        <v>53.775535807018315</v>
      </c>
      <c r="Q4988" s="9">
        <f>N4988*O4888</f>
        <v>0.31033037361289012</v>
      </c>
      <c r="R4988" s="12">
        <f t="shared" si="1060"/>
        <v>96.154051942225081</v>
      </c>
      <c r="S4988" s="12">
        <f t="shared" si="1061"/>
        <v>231.83326490964606</v>
      </c>
      <c r="T4988" s="13">
        <f t="shared" si="1055"/>
        <v>1.3378508475109503</v>
      </c>
      <c r="U4988" s="14">
        <f t="shared" si="1056"/>
        <v>0.58617385765249175</v>
      </c>
    </row>
    <row r="4989" spans="1:21" x14ac:dyDescent="0.3">
      <c r="A4989" s="17">
        <v>1965</v>
      </c>
      <c r="B4989" s="17">
        <v>101</v>
      </c>
      <c r="C4989" s="17">
        <v>0.51229999999999998</v>
      </c>
      <c r="D4989" s="17">
        <v>0.40783000000000003</v>
      </c>
      <c r="E4989" s="17">
        <v>0.5</v>
      </c>
      <c r="F4989" s="6">
        <f t="shared" si="1062"/>
        <v>105.55308058778786</v>
      </c>
      <c r="G4989" s="7">
        <f t="shared" si="1063"/>
        <v>43.047712856117528</v>
      </c>
      <c r="H4989" s="6">
        <f t="shared" si="1064"/>
        <v>84.029224159729097</v>
      </c>
      <c r="I4989" s="6">
        <f>SUM(H4989:H4998)</f>
        <v>193.98960506846106</v>
      </c>
      <c r="J4989" s="8">
        <f t="shared" si="1057"/>
        <v>1.8378393504784645</v>
      </c>
      <c r="K4989" s="9">
        <f t="shared" si="1066"/>
        <v>6.4276700000000009</v>
      </c>
      <c r="L4989" s="9">
        <f t="shared" si="1058"/>
        <v>6.3326798029556652E-2</v>
      </c>
      <c r="M4989" s="12">
        <f t="shared" si="1059"/>
        <v>679.77087418861402</v>
      </c>
      <c r="N4989" s="10">
        <f>((B4988+E4988)*D4988+(B4989+E4989)*D4989+(B4990+E4990)*D4990)/3/SUM(D4888:D4989)</f>
        <v>6.4397705544933066</v>
      </c>
      <c r="O4989" s="11">
        <f>O4888</f>
        <v>4.7554555867853184E-2</v>
      </c>
      <c r="P4989" s="12">
        <f>M4989*O4888</f>
        <v>32.326202013941845</v>
      </c>
      <c r="Q4989" s="9">
        <f>N4989*O4888</f>
        <v>0.30624042860980782</v>
      </c>
      <c r="R4989" s="12">
        <f t="shared" si="1060"/>
        <v>58.296078537304041</v>
      </c>
      <c r="S4989" s="12">
        <f t="shared" si="1061"/>
        <v>135.67921296742099</v>
      </c>
      <c r="T4989" s="13">
        <f t="shared" si="1055"/>
        <v>1.2854121567259935</v>
      </c>
      <c r="U4989" s="14">
        <f t="shared" si="1056"/>
        <v>0.55242719375247096</v>
      </c>
    </row>
    <row r="4990" spans="1:21" x14ac:dyDescent="0.3">
      <c r="A4990" s="17">
        <v>1965</v>
      </c>
      <c r="B4990" s="17">
        <v>102</v>
      </c>
      <c r="C4990" s="17">
        <v>0.53869999999999996</v>
      </c>
      <c r="D4990" s="17">
        <v>0.42438999999999999</v>
      </c>
      <c r="E4990" s="17">
        <v>0.5</v>
      </c>
      <c r="F4990" s="6">
        <f t="shared" si="1062"/>
        <v>62.505367731670333</v>
      </c>
      <c r="G4990" s="7">
        <f t="shared" si="1063"/>
        <v>26.526653011643571</v>
      </c>
      <c r="H4990" s="6">
        <f t="shared" si="1064"/>
        <v>49.242041225848546</v>
      </c>
      <c r="I4990" s="6">
        <f>SUM(H4990:H4998)</f>
        <v>109.96038090873192</v>
      </c>
      <c r="J4990" s="8">
        <f t="shared" si="1057"/>
        <v>1.7592150066340142</v>
      </c>
      <c r="K4990" s="9">
        <f t="shared" si="1066"/>
        <v>6.8520600000000007</v>
      </c>
      <c r="L4990" s="9">
        <f t="shared" si="1058"/>
        <v>6.6849365853658541E-2</v>
      </c>
      <c r="M4990" s="12">
        <f t="shared" si="1059"/>
        <v>396.81233580754781</v>
      </c>
      <c r="N4990" s="10">
        <f>((B4989+E4989)*D4989+(B4990+E4990)*D4990+(B4991+E4991)*D4991)/3/SUM(D4888:D4990)</f>
        <v>6.347696896991561</v>
      </c>
      <c r="O4990" s="11">
        <f>O4888</f>
        <v>4.7554555867853184E-2</v>
      </c>
      <c r="P4990" s="12">
        <f>M4990*O4888</f>
        <v>18.870234392213352</v>
      </c>
      <c r="Q4990" s="9">
        <f>N4990*O4888</f>
        <v>0.30186190672018348</v>
      </c>
      <c r="R4990" s="12">
        <f t="shared" si="1060"/>
        <v>34.377744770620019</v>
      </c>
      <c r="S4990" s="12">
        <f t="shared" si="1061"/>
        <v>77.383134430116939</v>
      </c>
      <c r="T4990" s="13">
        <f t="shared" si="1055"/>
        <v>1.2380238248067823</v>
      </c>
      <c r="U4990" s="14">
        <f t="shared" ref="U4990:U4998" si="1067">IF(T4990=0,0,J4990-T4990)</f>
        <v>0.5211911818272319</v>
      </c>
    </row>
    <row r="4991" spans="1:21" x14ac:dyDescent="0.3">
      <c r="A4991" s="17">
        <v>1965</v>
      </c>
      <c r="B4991" s="17">
        <v>103</v>
      </c>
      <c r="C4991" s="17">
        <v>0.56489</v>
      </c>
      <c r="D4991" s="17">
        <v>0.44047999999999998</v>
      </c>
      <c r="E4991" s="17">
        <v>0.5</v>
      </c>
      <c r="F4991" s="6">
        <f t="shared" si="1062"/>
        <v>35.978714720026758</v>
      </c>
      <c r="G4991" s="7">
        <f t="shared" si="1063"/>
        <v>15.847904259877385</v>
      </c>
      <c r="H4991" s="6">
        <f t="shared" si="1064"/>
        <v>28.054762590088067</v>
      </c>
      <c r="I4991" s="6">
        <f>SUM(H4991:H4998)</f>
        <v>60.718339682883382</v>
      </c>
      <c r="J4991" s="8">
        <f t="shared" si="1057"/>
        <v>1.6876183642292775</v>
      </c>
      <c r="K4991" s="9">
        <f t="shared" si="1066"/>
        <v>7.2925400000000007</v>
      </c>
      <c r="L4991" s="9">
        <f t="shared" si="1058"/>
        <v>7.0459323671497598E-2</v>
      </c>
      <c r="M4991" s="12">
        <f t="shared" si="1059"/>
        <v>224.92274171925132</v>
      </c>
      <c r="N4991" s="10">
        <f>((B4990+E4990)*D4990+(B4991+E4991)*D4991+(B4992+E4992)*D4992)/3/SUM(D4888:D4991)</f>
        <v>6.2503940099517212</v>
      </c>
      <c r="O4991" s="11">
        <f>O4888</f>
        <v>4.7554555867853184E-2</v>
      </c>
      <c r="P4991" s="12">
        <f>M4991*O4888</f>
        <v>10.69610108703885</v>
      </c>
      <c r="Q4991" s="9">
        <f>N4991*O4888</f>
        <v>0.29723471114234401</v>
      </c>
      <c r="R4991" s="12">
        <f t="shared" si="1060"/>
        <v>19.7159133354562</v>
      </c>
      <c r="S4991" s="12">
        <f t="shared" si="1061"/>
        <v>43.00538965949692</v>
      </c>
      <c r="T4991" s="13">
        <f t="shared" si="1055"/>
        <v>1.1953008881542653</v>
      </c>
      <c r="U4991" s="14">
        <f t="shared" si="1067"/>
        <v>0.49231747607501219</v>
      </c>
    </row>
    <row r="4992" spans="1:21" x14ac:dyDescent="0.3">
      <c r="A4992" s="17">
        <v>1965</v>
      </c>
      <c r="B4992" s="17">
        <v>104</v>
      </c>
      <c r="C4992" s="17">
        <v>0.59070999999999996</v>
      </c>
      <c r="D4992" s="17">
        <v>0.45601999999999998</v>
      </c>
      <c r="E4992" s="17">
        <v>0.5</v>
      </c>
      <c r="F4992" s="6">
        <f t="shared" si="1062"/>
        <v>20.130810460149373</v>
      </c>
      <c r="G4992" s="7">
        <f t="shared" si="1063"/>
        <v>9.180052186037317</v>
      </c>
      <c r="H4992" s="6">
        <f t="shared" si="1064"/>
        <v>15.540784367130716</v>
      </c>
      <c r="I4992" s="6">
        <f>SUM(H4992:H4998)</f>
        <v>32.663577092795315</v>
      </c>
      <c r="J4992" s="8">
        <f t="shared" si="1057"/>
        <v>1.6225664216279621</v>
      </c>
      <c r="K4992" s="9">
        <f t="shared" si="1066"/>
        <v>7.7485600000000003</v>
      </c>
      <c r="L4992" s="9">
        <f t="shared" si="1058"/>
        <v>7.41488995215311E-2</v>
      </c>
      <c r="M4992" s="12">
        <f t="shared" si="1059"/>
        <v>123.80564304088755</v>
      </c>
      <c r="N4992" s="10">
        <f>((B4991+E4991)*D4991+(B4992+E4992)*D4992+(B4993+E4993)*D4993)/3/SUM(D4888:D4992)</f>
        <v>6.148762264644442</v>
      </c>
      <c r="O4992" s="11">
        <f>O4888</f>
        <v>4.7554555867853184E-2</v>
      </c>
      <c r="P4992" s="12">
        <f>M4992*O4888</f>
        <v>5.8875223687433751</v>
      </c>
      <c r="Q4992" s="9">
        <f>N4992*O4888</f>
        <v>0.29240165863218159</v>
      </c>
      <c r="R4992" s="12">
        <f t="shared" si="1060"/>
        <v>10.996633241736616</v>
      </c>
      <c r="S4992" s="12">
        <f t="shared" si="1061"/>
        <v>23.28947632404072</v>
      </c>
      <c r="T4992" s="13">
        <f t="shared" si="1055"/>
        <v>1.1569070390953307</v>
      </c>
      <c r="U4992" s="14">
        <f t="shared" si="1067"/>
        <v>0.46565938253263139</v>
      </c>
    </row>
    <row r="4993" spans="1:21" x14ac:dyDescent="0.3">
      <c r="A4993" s="17">
        <v>1965</v>
      </c>
      <c r="B4993" s="17">
        <v>105</v>
      </c>
      <c r="C4993" s="17">
        <v>0.61604999999999999</v>
      </c>
      <c r="D4993" s="17">
        <v>0.47098000000000001</v>
      </c>
      <c r="E4993" s="17">
        <v>0.5</v>
      </c>
      <c r="F4993" s="6">
        <f t="shared" si="1062"/>
        <v>10.950758274112056</v>
      </c>
      <c r="G4993" s="7">
        <f t="shared" si="1063"/>
        <v>5.1575881319412966</v>
      </c>
      <c r="H4993" s="6">
        <f t="shared" si="1064"/>
        <v>8.3719642081414083</v>
      </c>
      <c r="I4993" s="6">
        <f>SUM(H4993:H4998)</f>
        <v>17.122792725664599</v>
      </c>
      <c r="J4993" s="8">
        <f t="shared" si="1057"/>
        <v>1.5636170845030366</v>
      </c>
      <c r="K4993" s="9">
        <f t="shared" si="1066"/>
        <v>8.2195400000000003</v>
      </c>
      <c r="L4993" s="9">
        <f t="shared" si="1058"/>
        <v>7.791033175355451E-2</v>
      </c>
      <c r="M4993" s="12">
        <f t="shared" si="1059"/>
        <v>66.199026699767472</v>
      </c>
      <c r="N4993" s="10">
        <f>((B4992+E4992)*D4992+(B4993+E4993)*D4993+(B4994+E4994)*D4994)/3/SUM(D4888:D4993)</f>
        <v>6.0435606291025206</v>
      </c>
      <c r="O4993" s="11">
        <f>O4888</f>
        <v>4.7554555867853184E-2</v>
      </c>
      <c r="P4993" s="12">
        <f>M4993*O4888</f>
        <v>3.148065313591597</v>
      </c>
      <c r="Q4993" s="9">
        <f>N4993*O4888</f>
        <v>0.28739884157741374</v>
      </c>
      <c r="R4993" s="12">
        <f t="shared" si="1060"/>
        <v>5.9658713929939973</v>
      </c>
      <c r="S4993" s="12">
        <f t="shared" si="1061"/>
        <v>12.292843082304104</v>
      </c>
      <c r="T4993" s="13">
        <f t="shared" si="1055"/>
        <v>1.1225563357895296</v>
      </c>
      <c r="U4993" s="14">
        <f t="shared" si="1067"/>
        <v>0.44106074871350698</v>
      </c>
    </row>
    <row r="4994" spans="1:21" x14ac:dyDescent="0.3">
      <c r="A4994" s="17">
        <v>1965</v>
      </c>
      <c r="B4994" s="17">
        <v>106</v>
      </c>
      <c r="C4994" s="17">
        <v>0.64076999999999995</v>
      </c>
      <c r="D4994" s="17">
        <v>0.48529</v>
      </c>
      <c r="E4994" s="17">
        <v>0.5</v>
      </c>
      <c r="F4994" s="6">
        <f t="shared" si="1062"/>
        <v>5.7931701421707595</v>
      </c>
      <c r="G4994" s="7">
        <f t="shared" si="1063"/>
        <v>2.8113675382940477</v>
      </c>
      <c r="H4994" s="6">
        <f t="shared" si="1064"/>
        <v>4.3874863730237355</v>
      </c>
      <c r="I4994" s="6">
        <f>SUM(H4994:H4998)</f>
        <v>8.7508285175231926</v>
      </c>
      <c r="J4994" s="8">
        <f t="shared" si="1057"/>
        <v>1.5105422942479243</v>
      </c>
      <c r="K4994" s="9">
        <f t="shared" si="1066"/>
        <v>8.7048299999999994</v>
      </c>
      <c r="L4994" s="9">
        <f t="shared" si="1058"/>
        <v>8.1735492957746472E-2</v>
      </c>
      <c r="M4994" s="12">
        <f t="shared" si="1059"/>
        <v>34.395920750700029</v>
      </c>
      <c r="N4994" s="10">
        <f>((B4993+E4993)*D4993+(B4994+E4994)*D4994+(B4995+E4995)*D4995)/3/SUM(D4888:D4994)</f>
        <v>5.9356606236614224</v>
      </c>
      <c r="O4994" s="11">
        <f>O4888</f>
        <v>4.7554555867853184E-2</v>
      </c>
      <c r="P4994" s="12">
        <f>M4994*O4888</f>
        <v>1.6356827349654151</v>
      </c>
      <c r="Q4994" s="9">
        <f>N4994*O4888</f>
        <v>0.28226770474052337</v>
      </c>
      <c r="R4994" s="12">
        <f t="shared" si="1060"/>
        <v>3.149040664930002</v>
      </c>
      <c r="S4994" s="12">
        <f t="shared" si="1061"/>
        <v>6.3269716893101071</v>
      </c>
      <c r="T4994" s="13">
        <f t="shared" si="1055"/>
        <v>1.0921432538729696</v>
      </c>
      <c r="U4994" s="14">
        <f t="shared" si="1067"/>
        <v>0.41839904037495468</v>
      </c>
    </row>
    <row r="4995" spans="1:21" x14ac:dyDescent="0.3">
      <c r="A4995" s="17">
        <v>1965</v>
      </c>
      <c r="B4995" s="17">
        <v>107</v>
      </c>
      <c r="C4995" s="17">
        <v>0.66476999999999997</v>
      </c>
      <c r="D4995" s="17">
        <v>0.49892999999999998</v>
      </c>
      <c r="E4995" s="17">
        <v>0.5</v>
      </c>
      <c r="F4995" s="6">
        <f t="shared" si="1062"/>
        <v>2.9818026038767118</v>
      </c>
      <c r="G4995" s="7">
        <f t="shared" si="1063"/>
        <v>1.4877107731522077</v>
      </c>
      <c r="H4995" s="6">
        <f t="shared" si="1064"/>
        <v>2.2379472173006079</v>
      </c>
      <c r="I4995" s="6">
        <f>SUM(H4995:H4998)</f>
        <v>4.3633421444994562</v>
      </c>
      <c r="J4995" s="8">
        <f t="shared" si="1057"/>
        <v>1.4633236079499603</v>
      </c>
      <c r="K4995" s="9">
        <f t="shared" si="1066"/>
        <v>9.2037599999999991</v>
      </c>
      <c r="L4995" s="9">
        <f t="shared" si="1058"/>
        <v>8.5616372093023252E-2</v>
      </c>
      <c r="M4995" s="12">
        <f t="shared" si="1059"/>
        <v>17.376475279001443</v>
      </c>
      <c r="N4995" s="10">
        <f>((B4994+E4994)*D4994+(B4995+E4995)*D4995+(B4996+E4996)*D4996)/3/SUM(D4888:D4995)</f>
        <v>5.8257442248240574</v>
      </c>
      <c r="O4995" s="11">
        <f>O4888</f>
        <v>4.7554555867853184E-2</v>
      </c>
      <c r="P4995" s="12">
        <f>M4995*O4888</f>
        <v>0.82633056444164388</v>
      </c>
      <c r="Q4995" s="9">
        <f>N4995*O4888</f>
        <v>0.27704067921121867</v>
      </c>
      <c r="R4995" s="12">
        <f t="shared" si="1060"/>
        <v>1.6179448001807908</v>
      </c>
      <c r="S4995" s="12">
        <f t="shared" si="1061"/>
        <v>3.1779310243801051</v>
      </c>
      <c r="T4995" s="13">
        <f t="shared" si="1055"/>
        <v>1.0657751187984081</v>
      </c>
      <c r="U4995" s="14">
        <f t="shared" si="1067"/>
        <v>0.39754848915155216</v>
      </c>
    </row>
    <row r="4996" spans="1:21" x14ac:dyDescent="0.3">
      <c r="A4996" s="17">
        <v>1965</v>
      </c>
      <c r="B4996" s="17">
        <v>108</v>
      </c>
      <c r="C4996" s="17">
        <v>0.68794</v>
      </c>
      <c r="D4996" s="17">
        <v>0.51187000000000005</v>
      </c>
      <c r="E4996" s="17">
        <v>0.5</v>
      </c>
      <c r="F4996" s="6">
        <f t="shared" si="1062"/>
        <v>1.4940918307245041</v>
      </c>
      <c r="G4996" s="7">
        <f t="shared" si="1063"/>
        <v>0.76478078539295202</v>
      </c>
      <c r="H4996" s="7">
        <f t="shared" si="1064"/>
        <v>1.1117014380280281</v>
      </c>
      <c r="I4996" s="6">
        <f>SUM(H4996:H4998)</f>
        <v>2.1253949271988484</v>
      </c>
      <c r="J4996" s="8">
        <f t="shared" si="1057"/>
        <v>1.4225329952899999</v>
      </c>
      <c r="K4996" s="9">
        <f>IF(F4996=0, K4995, K4995+G4996/F4996)</f>
        <v>9.7156299999999991</v>
      </c>
      <c r="L4996" s="9">
        <f t="shared" si="1058"/>
        <v>8.9544976958525341E-2</v>
      </c>
      <c r="M4996" s="12">
        <f t="shared" si="1059"/>
        <v>8.5407446779195269</v>
      </c>
      <c r="N4996" s="10">
        <f>((B4995+E4995)*D4995+(B4996+E4996)*D4996+(B4997+E4997)*D4997)/3/SUM(D4888:D4996)</f>
        <v>5.7145657735696673</v>
      </c>
      <c r="O4996" s="11">
        <f>O4888</f>
        <v>4.7554555867853184E-2</v>
      </c>
      <c r="P4996" s="12">
        <f>M4996*O4888</f>
        <v>0.4061513199391939</v>
      </c>
      <c r="Q4996" s="9">
        <f>N4996*O4888</f>
        <v>0.27175363733974039</v>
      </c>
      <c r="R4996" s="12">
        <f t="shared" si="1060"/>
        <v>0.80959252860809139</v>
      </c>
      <c r="S4996" s="12">
        <f t="shared" si="1061"/>
        <v>1.5599862241993143</v>
      </c>
      <c r="T4996" s="13">
        <f t="shared" ref="T4996:T5059" si="1068">S4996/F4996</f>
        <v>1.0441033088594409</v>
      </c>
      <c r="U4996" s="14">
        <f t="shared" si="1067"/>
        <v>0.37842968643055896</v>
      </c>
    </row>
    <row r="4997" spans="1:21" x14ac:dyDescent="0.3">
      <c r="A4997" s="17">
        <v>1965</v>
      </c>
      <c r="B4997" s="17">
        <v>109</v>
      </c>
      <c r="C4997" s="17">
        <v>0.71021000000000001</v>
      </c>
      <c r="D4997" s="17">
        <v>0.52410000000000001</v>
      </c>
      <c r="E4997" s="17">
        <v>0.5</v>
      </c>
      <c r="F4997" s="6">
        <f t="shared" si="1062"/>
        <v>0.72931104533155211</v>
      </c>
      <c r="G4997" s="7">
        <f t="shared" si="1063"/>
        <v>0.38223191885826646</v>
      </c>
      <c r="H4997" s="7">
        <f t="shared" si="1064"/>
        <v>0.53819508590241893</v>
      </c>
      <c r="I4997" s="6">
        <f>SUM(H4997:H4998)</f>
        <v>1.0136934891708202</v>
      </c>
      <c r="J4997" s="8">
        <f t="shared" si="1057"/>
        <v>1.3899330000000001</v>
      </c>
      <c r="K4997" s="9">
        <f>IF(F4997=0, K4996, K4996+G4997/F4997)</f>
        <v>10.23973</v>
      </c>
      <c r="L4997" s="9">
        <f t="shared" si="1058"/>
        <v>9.3513515981735157E-2</v>
      </c>
      <c r="M4997" s="12">
        <f t="shared" si="1059"/>
        <v>4.0874510475354509</v>
      </c>
      <c r="N4997" s="10">
        <f>((B4996+E4996)*D4996+(B4997+E4997)*D4997)/2/SUM(D4888:D4997)</f>
        <v>5.5141514961820279</v>
      </c>
      <c r="O4997" s="11">
        <f>O4888</f>
        <v>4.7554555867853184E-2</v>
      </c>
      <c r="P4997" s="12">
        <f>M4997*O4888</f>
        <v>0.19437691919713962</v>
      </c>
      <c r="Q4997" s="9">
        <f>N4997*O4888</f>
        <v>0.26222302538899445</v>
      </c>
      <c r="R4997" s="12">
        <f t="shared" si="1060"/>
        <v>0.39706794222759689</v>
      </c>
      <c r="S4997" s="12">
        <f t="shared" si="1061"/>
        <v>0.75039369559122293</v>
      </c>
      <c r="T4997" s="13">
        <f t="shared" si="1068"/>
        <v>1.0289076250724907</v>
      </c>
      <c r="U4997" s="14">
        <f t="shared" si="1067"/>
        <v>0.36102537492750941</v>
      </c>
    </row>
    <row r="4998" spans="1:21" x14ac:dyDescent="0.3">
      <c r="A4998" s="17">
        <v>1965</v>
      </c>
      <c r="B4998" s="17" t="s">
        <v>19</v>
      </c>
      <c r="C4998" s="17">
        <v>0.73150999999999999</v>
      </c>
      <c r="D4998" s="17">
        <v>1</v>
      </c>
      <c r="E4998" s="17">
        <v>1.37</v>
      </c>
      <c r="F4998" s="6">
        <f t="shared" si="1062"/>
        <v>0.34707912647328565</v>
      </c>
      <c r="G4998" s="7">
        <f t="shared" si="1063"/>
        <v>0.34707912647328565</v>
      </c>
      <c r="H4998" s="7">
        <f>E4998*F4998</f>
        <v>0.47549840326840137</v>
      </c>
      <c r="I4998" s="6">
        <f>SUM(H4998:H4998)</f>
        <v>0.47549840326840137</v>
      </c>
      <c r="J4998" s="8">
        <f t="shared" si="1057"/>
        <v>1.37</v>
      </c>
      <c r="K4998" s="9">
        <f>IF(F4998=0, K4997, K4997+G4998/F4998)</f>
        <v>11.23973</v>
      </c>
      <c r="L4998" s="9">
        <f>K4998/(110+E4998)</f>
        <v>0.10092242075963005</v>
      </c>
      <c r="M4998" s="12">
        <f t="shared" si="1059"/>
        <v>3.4390685821927951</v>
      </c>
      <c r="N4998" s="10">
        <f>N4997-(N4995-N4996)</f>
        <v>5.4029730449276379</v>
      </c>
      <c r="O4998" s="11">
        <f>O4888</f>
        <v>4.7554555867853184E-2</v>
      </c>
      <c r="P4998" s="12">
        <f>M4998*O4888</f>
        <v>0.16354337902526592</v>
      </c>
      <c r="Q4998" s="9">
        <f>N4998*O4888</f>
        <v>0.25693598351751618</v>
      </c>
      <c r="R4998" s="12">
        <f t="shared" si="1060"/>
        <v>0.35332575336362609</v>
      </c>
      <c r="S4998" s="12">
        <f>R4998</f>
        <v>0.35332575336362609</v>
      </c>
      <c r="T4998" s="13">
        <f t="shared" si="1068"/>
        <v>1.0179977025810028</v>
      </c>
      <c r="U4998" s="14">
        <f t="shared" si="1067"/>
        <v>0.35200229741899736</v>
      </c>
    </row>
    <row r="4999" spans="1:21" x14ac:dyDescent="0.3">
      <c r="A4999" s="17">
        <v>1966</v>
      </c>
      <c r="B4999" s="17">
        <v>0</v>
      </c>
      <c r="C4999" s="17">
        <v>2.521E-2</v>
      </c>
      <c r="D4999" s="17">
        <v>2.4649999999999998E-2</v>
      </c>
      <c r="E4999" s="17">
        <v>0.11</v>
      </c>
      <c r="F4999" s="6">
        <v>100000</v>
      </c>
      <c r="G4999" s="7">
        <f>100000*D4999</f>
        <v>2465</v>
      </c>
      <c r="H4999" s="6">
        <f>F4999-(1-E4999)*G4999</f>
        <v>97806.15</v>
      </c>
      <c r="I4999" s="6">
        <f>SUM(H4999:H5109)</f>
        <v>6877581.2158175707</v>
      </c>
      <c r="J4999" s="8">
        <f>I4999/F4999</f>
        <v>68.775812158175711</v>
      </c>
      <c r="K4999" s="9">
        <f>G4999/F4999</f>
        <v>2.4649999999999998E-2</v>
      </c>
      <c r="L4999" s="9">
        <f>K4999/(0.1+E4999)</f>
        <v>0.11738095238095236</v>
      </c>
      <c r="M4999">
        <f>G4999/L4999</f>
        <v>21000.000000000004</v>
      </c>
      <c r="N4999" s="10">
        <f>(0.1+E4999)*D4999/SUM(D4999:D4999)</f>
        <v>0.21000000000000005</v>
      </c>
      <c r="O4999" s="11">
        <f>IF((I4999-J4999*F4999+MAX(N5001:N5094)*F4999)/SUM(M4999:M5109)&gt;1/MAX(N5001:N5097),1/MAX(N5001:N5097),(I4999-J4999*F4999+MAX(N5001:N5094)*F4999)/SUM(M4999:M5109))</f>
        <v>4.7796899022285719E-2</v>
      </c>
      <c r="P4999" s="12">
        <f>M4999*O4999</f>
        <v>1003.7348794680003</v>
      </c>
      <c r="Q4999" s="9">
        <f>N4999*O4999</f>
        <v>1.0037348794680004E-2</v>
      </c>
      <c r="R4999" s="12">
        <f>((1-Q4999)*H4999)</f>
        <v>96824.4355581852</v>
      </c>
      <c r="S4999" s="12">
        <f>R4999+S5000</f>
        <v>6194875.5584194306</v>
      </c>
      <c r="T4999" s="13">
        <f t="shared" si="1068"/>
        <v>61.948755584194309</v>
      </c>
      <c r="U4999" s="14">
        <f t="shared" ref="U4999:U5062" si="1069">J4999-T4999</f>
        <v>6.8270565739814018</v>
      </c>
    </row>
    <row r="5000" spans="1:21" x14ac:dyDescent="0.3">
      <c r="A5000" s="17">
        <v>1966</v>
      </c>
      <c r="B5000" s="17">
        <v>1</v>
      </c>
      <c r="C5000" s="17">
        <v>1.6299999999999999E-3</v>
      </c>
      <c r="D5000" s="17">
        <v>1.6299999999999999E-3</v>
      </c>
      <c r="E5000" s="17">
        <v>0.5</v>
      </c>
      <c r="F5000" s="6">
        <f>F4999-G4999</f>
        <v>97535</v>
      </c>
      <c r="G5000" s="7">
        <f>D5000*F5000</f>
        <v>158.98204999999999</v>
      </c>
      <c r="H5000" s="6">
        <f>F5000-0.5*G5000</f>
        <v>97455.508975000004</v>
      </c>
      <c r="I5000" s="6">
        <f>SUM(H5000:H5109)</f>
        <v>6779775.0658175722</v>
      </c>
      <c r="J5000" s="8">
        <f t="shared" ref="J5000:J5063" si="1070">I5000/F5000</f>
        <v>69.511201782104607</v>
      </c>
      <c r="K5000" s="9">
        <f>K4999+G5000/F5000</f>
        <v>2.6279999999999998E-2</v>
      </c>
      <c r="L5000" s="9">
        <f t="shared" ref="L5000:L5063" si="1071">K5000/(B5000+E5000)</f>
        <v>1.7519999999999997E-2</v>
      </c>
      <c r="M5000" s="12">
        <f t="shared" ref="M5000:M5063" si="1072">G5000/L5000</f>
        <v>9074.3179223744301</v>
      </c>
      <c r="N5000" s="10">
        <f>(B5000+E5000)*D5000/SUM(D4999:D5000)</f>
        <v>9.3036529680365312E-2</v>
      </c>
      <c r="O5000" s="11">
        <f>O4999</f>
        <v>4.7796899022285719E-2</v>
      </c>
      <c r="P5000" s="12">
        <f>M5000*O4999</f>
        <v>433.72425743184817</v>
      </c>
      <c r="Q5000" s="9">
        <f>N5000*O4999</f>
        <v>4.4468576145163087E-3</v>
      </c>
      <c r="R5000" s="12">
        <f t="shared" ref="R5000:R5063" si="1073">((1-Q5000)*H5000)</f>
        <v>97022.138202837959</v>
      </c>
      <c r="S5000" s="12">
        <f t="shared" ref="S5000:S5063" si="1074">R5000+S5001</f>
        <v>6098051.1228612456</v>
      </c>
      <c r="T5000" s="13">
        <f t="shared" si="1068"/>
        <v>62.52167040407285</v>
      </c>
      <c r="U5000" s="14">
        <f t="shared" si="1069"/>
        <v>6.9895313780317565</v>
      </c>
    </row>
    <row r="5001" spans="1:21" x14ac:dyDescent="0.3">
      <c r="A5001" s="17">
        <v>1966</v>
      </c>
      <c r="B5001" s="17">
        <v>2</v>
      </c>
      <c r="C5001" s="17">
        <v>1.08E-3</v>
      </c>
      <c r="D5001" s="17">
        <v>1.08E-3</v>
      </c>
      <c r="E5001" s="17">
        <v>0.5</v>
      </c>
      <c r="F5001" s="6">
        <f t="shared" ref="F5001:F5064" si="1075">F5000-G5000</f>
        <v>97376.017949999994</v>
      </c>
      <c r="G5001" s="7">
        <f t="shared" ref="G5001:G5064" si="1076">D5001*F5001</f>
        <v>105.166099386</v>
      </c>
      <c r="H5001" s="6">
        <f t="shared" ref="H5001:H5064" si="1077">F5001-0.5*G5001</f>
        <v>97323.434900306995</v>
      </c>
      <c r="I5001" s="6">
        <f>SUM(H5001:H5109)</f>
        <v>6682319.5568425711</v>
      </c>
      <c r="J5001" s="8">
        <f t="shared" si="1070"/>
        <v>68.623873696229452</v>
      </c>
      <c r="K5001" s="9">
        <f t="shared" ref="K5001:K5064" si="1078">K5000+G5001/F5001</f>
        <v>2.7359999999999999E-2</v>
      </c>
      <c r="L5001" s="9">
        <f t="shared" si="1071"/>
        <v>1.0943999999999999E-2</v>
      </c>
      <c r="M5001" s="12">
        <f t="shared" si="1072"/>
        <v>9609.4754555921063</v>
      </c>
      <c r="N5001" s="10">
        <f>((B5000+E5000)*D5000+(B5001+E5001)*D5001+(B5002+E5002)*D5002)/3/SUM(D4999:D5001)</f>
        <v>0.10063352826510721</v>
      </c>
      <c r="O5001" s="11">
        <f>O4999</f>
        <v>4.7796899022285719E-2</v>
      </c>
      <c r="P5001" s="12">
        <f>M5001*O4999</f>
        <v>459.30312800806894</v>
      </c>
      <c r="Q5001" s="9">
        <f>N5001*O4999</f>
        <v>4.8099705887436651E-3</v>
      </c>
      <c r="R5001" s="12">
        <f t="shared" si="1073"/>
        <v>96855.312040841003</v>
      </c>
      <c r="S5001" s="12">
        <f t="shared" si="1074"/>
        <v>6001028.984658408</v>
      </c>
      <c r="T5001" s="13">
        <f t="shared" si="1068"/>
        <v>61.627381268966836</v>
      </c>
      <c r="U5001" s="14">
        <f t="shared" si="1069"/>
        <v>6.9964924272626163</v>
      </c>
    </row>
    <row r="5002" spans="1:21" x14ac:dyDescent="0.3">
      <c r="A5002" s="17">
        <v>1966</v>
      </c>
      <c r="B5002" s="17">
        <v>3</v>
      </c>
      <c r="C5002" s="17">
        <v>8.8999999999999995E-4</v>
      </c>
      <c r="D5002" s="17">
        <v>8.8999999999999995E-4</v>
      </c>
      <c r="E5002" s="17">
        <v>0.5</v>
      </c>
      <c r="F5002" s="6">
        <f t="shared" si="1075"/>
        <v>97270.851850613995</v>
      </c>
      <c r="G5002" s="7">
        <f t="shared" si="1076"/>
        <v>86.571058147046458</v>
      </c>
      <c r="H5002" s="6">
        <f t="shared" si="1077"/>
        <v>97227.566321540478</v>
      </c>
      <c r="I5002" s="6">
        <f>SUM(H5002:H5109)</f>
        <v>6584996.121942265</v>
      </c>
      <c r="J5002" s="8">
        <f t="shared" si="1070"/>
        <v>67.697527025416903</v>
      </c>
      <c r="K5002" s="9">
        <f t="shared" si="1078"/>
        <v>2.8249999999999997E-2</v>
      </c>
      <c r="L5002" s="9">
        <f t="shared" si="1071"/>
        <v>8.0714285714285714E-3</v>
      </c>
      <c r="M5002" s="12">
        <f t="shared" si="1072"/>
        <v>10725.61782352788</v>
      </c>
      <c r="N5002" s="10">
        <f>((B5001+E5001)*D5001+(B5002+E5002)*D5002+(B5003+E5003)*D5003)/3/SUM(D4999:D5002)</f>
        <v>0.10684365781710915</v>
      </c>
      <c r="O5002" s="11">
        <f>O4999</f>
        <v>4.7796899022285719E-2</v>
      </c>
      <c r="P5002" s="12">
        <f>M5002*O4999</f>
        <v>512.65127206278999</v>
      </c>
      <c r="Q5002" s="9">
        <f>N5002*O4999</f>
        <v>5.106795523856014E-3</v>
      </c>
      <c r="R5002" s="12">
        <f t="shared" si="1073"/>
        <v>96731.045021054219</v>
      </c>
      <c r="S5002" s="12">
        <f t="shared" si="1074"/>
        <v>5904173.6726175668</v>
      </c>
      <c r="T5002" s="13">
        <f t="shared" si="1068"/>
        <v>60.698282787582045</v>
      </c>
      <c r="U5002" s="14">
        <f t="shared" si="1069"/>
        <v>6.9992442378348585</v>
      </c>
    </row>
    <row r="5003" spans="1:21" x14ac:dyDescent="0.3">
      <c r="A5003" s="17">
        <v>1966</v>
      </c>
      <c r="B5003" s="17">
        <v>4</v>
      </c>
      <c r="C5003" s="17">
        <v>7.2000000000000005E-4</v>
      </c>
      <c r="D5003" s="17">
        <v>7.2000000000000005E-4</v>
      </c>
      <c r="E5003" s="17">
        <v>0.5</v>
      </c>
      <c r="F5003" s="6">
        <f t="shared" si="1075"/>
        <v>97184.280792466947</v>
      </c>
      <c r="G5003" s="7">
        <f t="shared" si="1076"/>
        <v>69.972682170576206</v>
      </c>
      <c r="H5003" s="6">
        <f t="shared" si="1077"/>
        <v>97149.294451381662</v>
      </c>
      <c r="I5003" s="6">
        <f>SUM(H5003:H5109)</f>
        <v>6487768.5556207243</v>
      </c>
      <c r="J5003" s="8">
        <f t="shared" si="1070"/>
        <v>66.75738609904505</v>
      </c>
      <c r="K5003" s="9">
        <f t="shared" si="1078"/>
        <v>2.8969999999999996E-2</v>
      </c>
      <c r="L5003" s="9">
        <f t="shared" si="1071"/>
        <v>6.4377777777777766E-3</v>
      </c>
      <c r="M5003" s="12">
        <f t="shared" si="1072"/>
        <v>10869.07386149786</v>
      </c>
      <c r="N5003" s="10">
        <f>((B5002+E5002)*D5002+(B5003+E5003)*D5003+(B5004+E5004)*D5004)/3/SUM(D4999:D5003)</f>
        <v>0.11552180416522841</v>
      </c>
      <c r="O5003" s="11">
        <f>O4999</f>
        <v>4.7796899022285719E-2</v>
      </c>
      <c r="P5003" s="12">
        <f>M5003*O4999</f>
        <v>519.50802582377833</v>
      </c>
      <c r="Q5003" s="9">
        <f>N5003*O4999</f>
        <v>5.5215840085576879E-3</v>
      </c>
      <c r="R5003" s="12">
        <f t="shared" si="1073"/>
        <v>96612.87646069625</v>
      </c>
      <c r="S5003" s="12">
        <f t="shared" si="1074"/>
        <v>5807442.6275965124</v>
      </c>
      <c r="T5003" s="13">
        <f t="shared" si="1068"/>
        <v>59.757016054870732</v>
      </c>
      <c r="U5003" s="14">
        <f t="shared" si="1069"/>
        <v>7.0003700441743177</v>
      </c>
    </row>
    <row r="5004" spans="1:21" x14ac:dyDescent="0.3">
      <c r="A5004" s="17">
        <v>1966</v>
      </c>
      <c r="B5004" s="17">
        <v>5</v>
      </c>
      <c r="C5004" s="17">
        <v>6.7000000000000002E-4</v>
      </c>
      <c r="D5004" s="17">
        <v>6.7000000000000002E-4</v>
      </c>
      <c r="E5004" s="17">
        <v>0.5</v>
      </c>
      <c r="F5004" s="6">
        <f t="shared" si="1075"/>
        <v>97114.308110296377</v>
      </c>
      <c r="G5004" s="7">
        <f t="shared" si="1076"/>
        <v>65.066586433898578</v>
      </c>
      <c r="H5004" s="6">
        <f t="shared" si="1077"/>
        <v>97081.774817079422</v>
      </c>
      <c r="I5004" s="6">
        <f>SUM(H5004:H5109)</f>
        <v>6390619.2611693423</v>
      </c>
      <c r="J5004" s="8">
        <f t="shared" si="1070"/>
        <v>65.80512578961357</v>
      </c>
      <c r="K5004" s="9">
        <f t="shared" si="1078"/>
        <v>2.9639999999999996E-2</v>
      </c>
      <c r="L5004" s="9">
        <f t="shared" si="1071"/>
        <v>5.3890909090909085E-3</v>
      </c>
      <c r="M5004" s="12">
        <f t="shared" si="1072"/>
        <v>12073.75929104056</v>
      </c>
      <c r="N5004" s="10">
        <f>((B5003+E5003)*D5003+(B5004+E5004)*D5004+(B5005+E5005)*D5005)/3/SUM(D4999:D5004)</f>
        <v>0.12539361223571752</v>
      </c>
      <c r="O5004" s="11">
        <f>O4999</f>
        <v>4.7796899022285719E-2</v>
      </c>
      <c r="P5004" s="12">
        <f>M5004*O4999</f>
        <v>577.08825365324969</v>
      </c>
      <c r="Q5004" s="9">
        <f>N5004*O4999</f>
        <v>5.993425822070241E-3</v>
      </c>
      <c r="R5004" s="12">
        <f t="shared" si="1073"/>
        <v>96499.922401038333</v>
      </c>
      <c r="S5004" s="12">
        <f t="shared" si="1074"/>
        <v>5710829.7511358159</v>
      </c>
      <c r="T5004" s="13">
        <f t="shared" si="1068"/>
        <v>58.805235420611879</v>
      </c>
      <c r="U5004" s="14">
        <f t="shared" si="1069"/>
        <v>6.9998903690016903</v>
      </c>
    </row>
    <row r="5005" spans="1:21" x14ac:dyDescent="0.3">
      <c r="A5005" s="17">
        <v>1966</v>
      </c>
      <c r="B5005" s="17">
        <v>6</v>
      </c>
      <c r="C5005" s="17">
        <v>6.4999999999999997E-4</v>
      </c>
      <c r="D5005" s="17">
        <v>6.4999999999999997E-4</v>
      </c>
      <c r="E5005" s="17">
        <v>0.5</v>
      </c>
      <c r="F5005" s="6">
        <f t="shared" si="1075"/>
        <v>97049.241523862482</v>
      </c>
      <c r="G5005" s="7">
        <f t="shared" si="1076"/>
        <v>63.082006990510607</v>
      </c>
      <c r="H5005" s="6">
        <f t="shared" si="1077"/>
        <v>97017.700520367231</v>
      </c>
      <c r="I5005" s="6">
        <f>SUM(H5005:H5109)</f>
        <v>6293537.486352263</v>
      </c>
      <c r="J5005" s="8">
        <f t="shared" si="1070"/>
        <v>64.848909559018111</v>
      </c>
      <c r="K5005" s="9">
        <f t="shared" si="1078"/>
        <v>3.0289999999999997E-2</v>
      </c>
      <c r="L5005" s="9">
        <f t="shared" si="1071"/>
        <v>4.6599999999999992E-3</v>
      </c>
      <c r="M5005" s="12">
        <f t="shared" si="1072"/>
        <v>13536.91137135421</v>
      </c>
      <c r="N5005" s="10">
        <f>((B5004+E5004)*D5004+(B5005+E5005)*D5005+(B5006+E5006)*D5006)/3/SUM(D4999:D5005)</f>
        <v>0.13491801474634094</v>
      </c>
      <c r="O5005" s="11">
        <f>O4999</f>
        <v>4.7796899022285719E-2</v>
      </c>
      <c r="P5005" s="12">
        <f>M5005*O4999</f>
        <v>647.02238589024853</v>
      </c>
      <c r="Q5005" s="9">
        <f>N5005*O4999</f>
        <v>6.4486627271181131E-3</v>
      </c>
      <c r="R5005" s="12">
        <f t="shared" si="1073"/>
        <v>96392.066091150831</v>
      </c>
      <c r="S5005" s="12">
        <f t="shared" si="1074"/>
        <v>5614329.8287347779</v>
      </c>
      <c r="T5005" s="13">
        <f t="shared" si="1068"/>
        <v>57.850321554077532</v>
      </c>
      <c r="U5005" s="14">
        <f t="shared" si="1069"/>
        <v>6.9985880049405793</v>
      </c>
    </row>
    <row r="5006" spans="1:21" x14ac:dyDescent="0.3">
      <c r="A5006" s="17">
        <v>1966</v>
      </c>
      <c r="B5006" s="17">
        <v>7</v>
      </c>
      <c r="C5006" s="17">
        <v>5.8E-4</v>
      </c>
      <c r="D5006" s="17">
        <v>5.8E-4</v>
      </c>
      <c r="E5006" s="17">
        <v>0.5</v>
      </c>
      <c r="F5006" s="6">
        <f t="shared" si="1075"/>
        <v>96986.159516871965</v>
      </c>
      <c r="G5006" s="7">
        <f t="shared" si="1076"/>
        <v>56.251972519785738</v>
      </c>
      <c r="H5006" s="6">
        <f t="shared" si="1077"/>
        <v>96958.033530612069</v>
      </c>
      <c r="I5006" s="6">
        <f>SUM(H5006:H5109)</f>
        <v>6196519.7858318966</v>
      </c>
      <c r="J5006" s="8">
        <f t="shared" si="1070"/>
        <v>63.890763555329087</v>
      </c>
      <c r="K5006" s="9">
        <f t="shared" si="1078"/>
        <v>3.0869999999999998E-2</v>
      </c>
      <c r="L5006" s="9">
        <f t="shared" si="1071"/>
        <v>4.1159999999999999E-3</v>
      </c>
      <c r="M5006" s="12">
        <f t="shared" si="1072"/>
        <v>13666.659990229771</v>
      </c>
      <c r="N5006" s="10">
        <f>((B5005+E5005)*D5005+(B5006+E5006)*D5006+(B5007+E5007)*D5007)/3/SUM(D4999:D5006)</f>
        <v>0.13205917287549943</v>
      </c>
      <c r="O5006" s="11">
        <f>O4999</f>
        <v>4.7796899022285719E-2</v>
      </c>
      <c r="P5006" s="12">
        <f>M5006*O4999</f>
        <v>653.22396752492466</v>
      </c>
      <c r="Q5006" s="9">
        <f>N5006*O4999</f>
        <v>6.3120189508968196E-3</v>
      </c>
      <c r="R5006" s="12">
        <f t="shared" si="1073"/>
        <v>96346.032585525158</v>
      </c>
      <c r="S5006" s="12">
        <f t="shared" si="1074"/>
        <v>5517937.7626436269</v>
      </c>
      <c r="T5006" s="13">
        <f t="shared" si="1068"/>
        <v>56.894074269264287</v>
      </c>
      <c r="U5006" s="14">
        <f t="shared" si="1069"/>
        <v>6.9966892860648002</v>
      </c>
    </row>
    <row r="5007" spans="1:21" x14ac:dyDescent="0.3">
      <c r="A5007" s="17">
        <v>1966</v>
      </c>
      <c r="B5007" s="17">
        <v>8</v>
      </c>
      <c r="C5007" s="17">
        <v>4.2999999999999999E-4</v>
      </c>
      <c r="D5007" s="17">
        <v>4.2999999999999999E-4</v>
      </c>
      <c r="E5007" s="17">
        <v>0.5</v>
      </c>
      <c r="F5007" s="6">
        <f t="shared" si="1075"/>
        <v>96929.907544352172</v>
      </c>
      <c r="G5007" s="7">
        <f t="shared" si="1076"/>
        <v>41.679860244071435</v>
      </c>
      <c r="H5007" s="6">
        <f t="shared" si="1077"/>
        <v>96909.067614230138</v>
      </c>
      <c r="I5007" s="6">
        <f>SUM(H5007:H5109)</f>
        <v>6099561.7523012832</v>
      </c>
      <c r="J5007" s="8">
        <f t="shared" si="1070"/>
        <v>62.927551535219507</v>
      </c>
      <c r="K5007" s="9">
        <f t="shared" si="1078"/>
        <v>3.1300000000000001E-2</v>
      </c>
      <c r="L5007" s="9">
        <f t="shared" si="1071"/>
        <v>3.6823529411764708E-3</v>
      </c>
      <c r="M5007" s="12">
        <f t="shared" si="1072"/>
        <v>11318.811887367641</v>
      </c>
      <c r="N5007" s="10">
        <f>((B5006+E5006)*D5006+(B5007+E5007)*D5007+(B5008+E5008)*D5008)/3/SUM(D4999:D5007)</f>
        <v>0.13684771033013846</v>
      </c>
      <c r="O5007" s="11">
        <f>O4999</f>
        <v>4.7796899022285719E-2</v>
      </c>
      <c r="P5007" s="12">
        <f>M5007*O4999</f>
        <v>541.00410883275833</v>
      </c>
      <c r="Q5007" s="9">
        <f>N5007*O4999</f>
        <v>6.5408961920806344E-3</v>
      </c>
      <c r="R5007" s="12">
        <f t="shared" si="1073"/>
        <v>96275.195462894131</v>
      </c>
      <c r="S5007" s="12">
        <f t="shared" si="1074"/>
        <v>5421591.7300581019</v>
      </c>
      <c r="T5007" s="13">
        <f t="shared" si="1068"/>
        <v>55.93311566481529</v>
      </c>
      <c r="U5007" s="14">
        <f t="shared" si="1069"/>
        <v>6.9944358704042173</v>
      </c>
    </row>
    <row r="5008" spans="1:21" x14ac:dyDescent="0.3">
      <c r="A5008" s="17">
        <v>1966</v>
      </c>
      <c r="B5008" s="17">
        <v>9</v>
      </c>
      <c r="C5008" s="17">
        <v>5.1000000000000004E-4</v>
      </c>
      <c r="D5008" s="17">
        <v>5.1000000000000004E-4</v>
      </c>
      <c r="E5008" s="17">
        <v>0.5</v>
      </c>
      <c r="F5008" s="6">
        <f t="shared" si="1075"/>
        <v>96888.227684108104</v>
      </c>
      <c r="G5008" s="7">
        <f t="shared" si="1076"/>
        <v>49.412996118895137</v>
      </c>
      <c r="H5008" s="6">
        <f t="shared" si="1077"/>
        <v>96863.52118604866</v>
      </c>
      <c r="I5008" s="6">
        <f>SUM(H5008:H5109)</f>
        <v>6002652.6846870538</v>
      </c>
      <c r="J5008" s="8">
        <f t="shared" si="1070"/>
        <v>61.954406930199497</v>
      </c>
      <c r="K5008" s="9">
        <f t="shared" si="1078"/>
        <v>3.1810000000000005E-2</v>
      </c>
      <c r="L5008" s="9">
        <f t="shared" si="1071"/>
        <v>3.3484210526315795E-3</v>
      </c>
      <c r="M5008" s="12">
        <f t="shared" si="1072"/>
        <v>14757.103524976539</v>
      </c>
      <c r="N5008" s="10">
        <f>((B5007+E5007)*D5007+(B5008+E5008)*D5008+(B5009+E5009)*D5009)/3/SUM(D4999:D5008)</f>
        <v>0.14628523525096926</v>
      </c>
      <c r="O5008" s="11">
        <f>O4999</f>
        <v>4.7796899022285719E-2</v>
      </c>
      <c r="P5008" s="12">
        <f>M5008*O4999</f>
        <v>705.34378704472033</v>
      </c>
      <c r="Q5008" s="9">
        <f>N5008*O4999</f>
        <v>6.991980617741889E-3</v>
      </c>
      <c r="R5008" s="12">
        <f t="shared" si="1073"/>
        <v>96186.253323349578</v>
      </c>
      <c r="S5008" s="12">
        <f t="shared" si="1074"/>
        <v>5325316.5345952082</v>
      </c>
      <c r="T5008" s="13">
        <f t="shared" si="1068"/>
        <v>54.963504461633192</v>
      </c>
      <c r="U5008" s="14">
        <f t="shared" si="1069"/>
        <v>6.9909024685663042</v>
      </c>
    </row>
    <row r="5009" spans="1:21" x14ac:dyDescent="0.3">
      <c r="A5009" s="17">
        <v>1966</v>
      </c>
      <c r="B5009" s="17">
        <v>10</v>
      </c>
      <c r="C5009" s="17">
        <v>5.1999999999999995E-4</v>
      </c>
      <c r="D5009" s="17">
        <v>5.1999999999999995E-4</v>
      </c>
      <c r="E5009" s="17">
        <v>0.5</v>
      </c>
      <c r="F5009" s="6">
        <f t="shared" si="1075"/>
        <v>96838.814687989216</v>
      </c>
      <c r="G5009" s="7">
        <f t="shared" si="1076"/>
        <v>50.356183637754391</v>
      </c>
      <c r="H5009" s="6">
        <f t="shared" si="1077"/>
        <v>96813.636596170341</v>
      </c>
      <c r="I5009" s="6">
        <f>SUM(H5009:H5109)</f>
        <v>5905789.1635010056</v>
      </c>
      <c r="J5009" s="8">
        <f t="shared" si="1070"/>
        <v>60.98576467018129</v>
      </c>
      <c r="K5009" s="9">
        <f t="shared" si="1078"/>
        <v>3.2330000000000005E-2</v>
      </c>
      <c r="L5009" s="9">
        <f t="shared" si="1071"/>
        <v>3.0790476190476193E-3</v>
      </c>
      <c r="M5009" s="12">
        <f t="shared" si="1072"/>
        <v>16354.46731198333</v>
      </c>
      <c r="N5009" s="10">
        <f>((B5008+E5008)*D5008+(B5009+E5009)*D5009+(B5010+E5010)*D5010)/3/SUM(D4999:D5009)</f>
        <v>0.1773894215898546</v>
      </c>
      <c r="O5009" s="11">
        <f>O4999</f>
        <v>4.7796899022285719E-2</v>
      </c>
      <c r="P5009" s="12">
        <f>M5009*O4999</f>
        <v>781.69282267413973</v>
      </c>
      <c r="Q5009" s="9">
        <f>N5009*O4999</f>
        <v>8.4786642713519499E-3</v>
      </c>
      <c r="R5009" s="12">
        <f t="shared" si="1073"/>
        <v>95992.786274582744</v>
      </c>
      <c r="S5009" s="12">
        <f t="shared" si="1074"/>
        <v>5229130.2812718591</v>
      </c>
      <c r="T5009" s="13">
        <f t="shared" si="1068"/>
        <v>53.998288786577028</v>
      </c>
      <c r="U5009" s="14">
        <f t="shared" si="1069"/>
        <v>6.9874758836042616</v>
      </c>
    </row>
    <row r="5010" spans="1:21" x14ac:dyDescent="0.3">
      <c r="A5010" s="17">
        <v>1966</v>
      </c>
      <c r="B5010" s="17">
        <v>11</v>
      </c>
      <c r="C5010" s="17">
        <v>5.9999999999999995E-4</v>
      </c>
      <c r="D5010" s="17">
        <v>5.9999999999999995E-4</v>
      </c>
      <c r="E5010" s="17">
        <v>0.5</v>
      </c>
      <c r="F5010" s="6">
        <f t="shared" si="1075"/>
        <v>96788.458504351467</v>
      </c>
      <c r="G5010" s="7">
        <f t="shared" si="1076"/>
        <v>58.073075102610872</v>
      </c>
      <c r="H5010" s="6">
        <f t="shared" si="1077"/>
        <v>96759.421966800161</v>
      </c>
      <c r="I5010" s="6">
        <f>SUM(H5010:H5109)</f>
        <v>5808975.5269048354</v>
      </c>
      <c r="J5010" s="8">
        <f t="shared" si="1070"/>
        <v>60.017233631669754</v>
      </c>
      <c r="K5010" s="9">
        <f t="shared" si="1078"/>
        <v>3.2930000000000008E-2</v>
      </c>
      <c r="L5010" s="9">
        <f t="shared" si="1071"/>
        <v>2.863478260869566E-3</v>
      </c>
      <c r="M5010" s="12">
        <f t="shared" si="1072"/>
        <v>20280.606245977069</v>
      </c>
      <c r="N5010" s="10">
        <f>((B5009+E5009)*D5009+(B5010+E5010)*D5010+(B5011+E5011)*D5011)/3/SUM(D4999:D5010)</f>
        <v>0.18964470088065591</v>
      </c>
      <c r="O5010" s="11">
        <f>O4999</f>
        <v>4.7796899022285719E-2</v>
      </c>
      <c r="P5010" s="12">
        <f>M5010*O4999</f>
        <v>969.35008884970307</v>
      </c>
      <c r="Q5010" s="9">
        <f>N5010*O4999</f>
        <v>9.0644286181042893E-3</v>
      </c>
      <c r="R5010" s="12">
        <f t="shared" si="1073"/>
        <v>95882.35309325307</v>
      </c>
      <c r="S5010" s="12">
        <f t="shared" si="1074"/>
        <v>5133137.494997276</v>
      </c>
      <c r="T5010" s="13">
        <f t="shared" si="1068"/>
        <v>53.034603240080507</v>
      </c>
      <c r="U5010" s="14">
        <f t="shared" si="1069"/>
        <v>6.9826303915892467</v>
      </c>
    </row>
    <row r="5011" spans="1:21" x14ac:dyDescent="0.3">
      <c r="A5011" s="17">
        <v>1966</v>
      </c>
      <c r="B5011" s="17">
        <v>12</v>
      </c>
      <c r="C5011" s="17">
        <v>5.1000000000000004E-4</v>
      </c>
      <c r="D5011" s="17">
        <v>5.1000000000000004E-4</v>
      </c>
      <c r="E5011" s="17">
        <v>0.5</v>
      </c>
      <c r="F5011" s="6">
        <f t="shared" si="1075"/>
        <v>96730.385429248854</v>
      </c>
      <c r="G5011" s="7">
        <f t="shared" si="1076"/>
        <v>49.332496568916916</v>
      </c>
      <c r="H5011" s="6">
        <f t="shared" si="1077"/>
        <v>96705.719180964399</v>
      </c>
      <c r="I5011" s="6">
        <f>SUM(H5011:H5109)</f>
        <v>5712216.104938034</v>
      </c>
      <c r="J5011" s="8">
        <f t="shared" si="1070"/>
        <v>59.052965410916293</v>
      </c>
      <c r="K5011" s="9">
        <f t="shared" si="1078"/>
        <v>3.3440000000000011E-2</v>
      </c>
      <c r="L5011" s="9">
        <f t="shared" si="1071"/>
        <v>2.6752000000000008E-3</v>
      </c>
      <c r="M5011" s="12">
        <f t="shared" si="1072"/>
        <v>18440.676049983889</v>
      </c>
      <c r="N5011" s="10">
        <f>((B5010+E5010)*D5010+(B5011+E5011)*D5011+(B5012+E5012)*D5012)/3/SUM(D4999:D5011)</f>
        <v>0.21172248803827742</v>
      </c>
      <c r="O5011" s="11">
        <f>O4999</f>
        <v>4.7796899022285719E-2</v>
      </c>
      <c r="P5011" s="12">
        <f>M5011*O4999</f>
        <v>881.40713106376268</v>
      </c>
      <c r="Q5011" s="9">
        <f>N5011*O4999</f>
        <v>1.0119678381512643E-2</v>
      </c>
      <c r="R5011" s="12">
        <f t="shared" si="1073"/>
        <v>95727.088405200164</v>
      </c>
      <c r="S5011" s="12">
        <f t="shared" si="1074"/>
        <v>5037255.1419040225</v>
      </c>
      <c r="T5011" s="13">
        <f t="shared" si="1068"/>
        <v>52.075210075415271</v>
      </c>
      <c r="U5011" s="14">
        <f t="shared" si="1069"/>
        <v>6.9777553355010227</v>
      </c>
    </row>
    <row r="5012" spans="1:21" x14ac:dyDescent="0.3">
      <c r="A5012" s="17">
        <v>1966</v>
      </c>
      <c r="B5012" s="17">
        <v>13</v>
      </c>
      <c r="C5012" s="17">
        <v>5.9000000000000003E-4</v>
      </c>
      <c r="D5012" s="17">
        <v>5.9000000000000003E-4</v>
      </c>
      <c r="E5012" s="17">
        <v>0.5</v>
      </c>
      <c r="F5012" s="6">
        <f t="shared" si="1075"/>
        <v>96681.052932679944</v>
      </c>
      <c r="G5012" s="7">
        <f t="shared" si="1076"/>
        <v>57.041821230281172</v>
      </c>
      <c r="H5012" s="6">
        <f t="shared" si="1077"/>
        <v>96652.532022064799</v>
      </c>
      <c r="I5012" s="6">
        <f>SUM(H5012:H5109)</f>
        <v>5615510.3857570691</v>
      </c>
      <c r="J5012" s="8">
        <f t="shared" si="1070"/>
        <v>58.082842660673229</v>
      </c>
      <c r="K5012" s="9">
        <f t="shared" si="1078"/>
        <v>3.4030000000000012E-2</v>
      </c>
      <c r="L5012" s="9">
        <f t="shared" si="1071"/>
        <v>2.5207407407407418E-3</v>
      </c>
      <c r="M5012" s="12">
        <f t="shared" si="1072"/>
        <v>22628.991672312532</v>
      </c>
      <c r="N5012" s="10">
        <f>((B5011+E5011)*D5011+(B5012+E5012)*D5012+(B5013+E5013)*D5013)/3/SUM(D4999:D5012)</f>
        <v>0.23562542854344198</v>
      </c>
      <c r="O5012" s="11">
        <f>O4999</f>
        <v>4.7796899022285719E-2</v>
      </c>
      <c r="P5012" s="12">
        <f>M5012*O4999</f>
        <v>1081.5956299376664</v>
      </c>
      <c r="Q5012" s="9">
        <f>N5012*O4999</f>
        <v>1.1262164815173696E-2</v>
      </c>
      <c r="R5012" s="12">
        <f t="shared" si="1073"/>
        <v>95564.015276628445</v>
      </c>
      <c r="S5012" s="12">
        <f t="shared" si="1074"/>
        <v>4941528.0534988223</v>
      </c>
      <c r="T5012" s="13">
        <f t="shared" si="1068"/>
        <v>51.111649114327101</v>
      </c>
      <c r="U5012" s="14">
        <f t="shared" si="1069"/>
        <v>6.9711935463461288</v>
      </c>
    </row>
    <row r="5013" spans="1:21" x14ac:dyDescent="0.3">
      <c r="A5013" s="17">
        <v>1966</v>
      </c>
      <c r="B5013" s="17">
        <v>14</v>
      </c>
      <c r="C5013" s="17">
        <v>6.7000000000000002E-4</v>
      </c>
      <c r="D5013" s="17">
        <v>6.7000000000000002E-4</v>
      </c>
      <c r="E5013" s="17">
        <v>0.5</v>
      </c>
      <c r="F5013" s="6">
        <f t="shared" si="1075"/>
        <v>96624.011111449669</v>
      </c>
      <c r="G5013" s="7">
        <f t="shared" si="1076"/>
        <v>64.73808744467128</v>
      </c>
      <c r="H5013" s="6">
        <f t="shared" si="1077"/>
        <v>96591.642067727327</v>
      </c>
      <c r="I5013" s="6">
        <f>SUM(H5013:H5109)</f>
        <v>5518857.8537350046</v>
      </c>
      <c r="J5013" s="8">
        <f t="shared" si="1070"/>
        <v>57.116836594263845</v>
      </c>
      <c r="K5013" s="9">
        <f t="shared" si="1078"/>
        <v>3.4700000000000009E-2</v>
      </c>
      <c r="L5013" s="9">
        <f t="shared" si="1071"/>
        <v>2.3931034482758628E-3</v>
      </c>
      <c r="M5013" s="12">
        <f t="shared" si="1072"/>
        <v>27051.938557571564</v>
      </c>
      <c r="N5013" s="10">
        <f>((B5012+E5012)*D5012+(B5013+E5013)*D5013+(B5014+E5014)*D5014)/3/SUM(D4999:D5013)</f>
        <v>0.28001921229586929</v>
      </c>
      <c r="O5013" s="11">
        <f>O4999</f>
        <v>4.7796899022285719E-2</v>
      </c>
      <c r="P5013" s="12">
        <f>M5013*O4999</f>
        <v>1292.9987755933257</v>
      </c>
      <c r="Q5013" s="9">
        <f>N5013*O4999</f>
        <v>1.3384050014405652E-2</v>
      </c>
      <c r="R5013" s="12">
        <f t="shared" si="1073"/>
        <v>95298.854699319287</v>
      </c>
      <c r="S5013" s="12">
        <f t="shared" si="1074"/>
        <v>4845964.0382221937</v>
      </c>
      <c r="T5013" s="13">
        <f t="shared" si="1068"/>
        <v>50.152793104735444</v>
      </c>
      <c r="U5013" s="14">
        <f t="shared" si="1069"/>
        <v>6.9640434895284002</v>
      </c>
    </row>
    <row r="5014" spans="1:21" x14ac:dyDescent="0.3">
      <c r="A5014" s="17">
        <v>1966</v>
      </c>
      <c r="B5014" s="17">
        <v>15</v>
      </c>
      <c r="C5014" s="17">
        <v>7.3999999999999999E-4</v>
      </c>
      <c r="D5014" s="17">
        <v>7.3999999999999999E-4</v>
      </c>
      <c r="E5014" s="17">
        <v>0.5</v>
      </c>
      <c r="F5014" s="6">
        <f t="shared" si="1075"/>
        <v>96559.273024005</v>
      </c>
      <c r="G5014" s="7">
        <f t="shared" si="1076"/>
        <v>71.453862037763699</v>
      </c>
      <c r="H5014" s="6">
        <f t="shared" si="1077"/>
        <v>96523.546092986115</v>
      </c>
      <c r="I5014" s="6">
        <f>SUM(H5014:H5109)</f>
        <v>5422266.2116672779</v>
      </c>
      <c r="J5014" s="8">
        <f t="shared" si="1070"/>
        <v>56.15479530711962</v>
      </c>
      <c r="K5014" s="9">
        <f t="shared" si="1078"/>
        <v>3.5440000000000006E-2</v>
      </c>
      <c r="L5014" s="9">
        <f t="shared" si="1071"/>
        <v>2.2864516129032261E-3</v>
      </c>
      <c r="M5014" s="12">
        <f t="shared" si="1072"/>
        <v>31250.983679044504</v>
      </c>
      <c r="N5014" s="10">
        <f>((B5013+E5013)*D5013+(B5014+E5014)*D5014+(B5015+E5015)*D5015)/3/SUM(D4999:D5014)</f>
        <v>0.36376034612490593</v>
      </c>
      <c r="O5014" s="11">
        <f>O4999</f>
        <v>4.7796899022285719E-2</v>
      </c>
      <c r="P5014" s="12">
        <f>M5014*O4999</f>
        <v>1493.7001112543892</v>
      </c>
      <c r="Q5014" s="9">
        <f>N5014*O4999</f>
        <v>1.738661653204383E-2</v>
      </c>
      <c r="R5014" s="12">
        <f t="shared" si="1073"/>
        <v>94845.328210754305</v>
      </c>
      <c r="S5014" s="12">
        <f t="shared" si="1074"/>
        <v>4750665.1835228745</v>
      </c>
      <c r="T5014" s="13">
        <f t="shared" si="1068"/>
        <v>49.199471316875396</v>
      </c>
      <c r="U5014" s="14">
        <f t="shared" si="1069"/>
        <v>6.9553239902442243</v>
      </c>
    </row>
    <row r="5015" spans="1:21" x14ac:dyDescent="0.3">
      <c r="A5015" s="17">
        <v>1966</v>
      </c>
      <c r="B5015" s="17">
        <v>16</v>
      </c>
      <c r="C5015" s="17">
        <v>1.06E-3</v>
      </c>
      <c r="D5015" s="17">
        <v>1.06E-3</v>
      </c>
      <c r="E5015" s="17">
        <v>0.5</v>
      </c>
      <c r="F5015" s="6">
        <f t="shared" si="1075"/>
        <v>96487.819161967243</v>
      </c>
      <c r="G5015" s="7">
        <f t="shared" si="1076"/>
        <v>102.27708831168528</v>
      </c>
      <c r="H5015" s="6">
        <f t="shared" si="1077"/>
        <v>96436.680617811406</v>
      </c>
      <c r="I5015" s="6">
        <f>SUM(H5015:H5109)</f>
        <v>5325742.6655742917</v>
      </c>
      <c r="J5015" s="8">
        <f t="shared" si="1070"/>
        <v>55.196010354782153</v>
      </c>
      <c r="K5015" s="9">
        <f t="shared" si="1078"/>
        <v>3.6500000000000005E-2</v>
      </c>
      <c r="L5015" s="9">
        <f t="shared" si="1071"/>
        <v>2.2121212121212126E-3</v>
      </c>
      <c r="M5015" s="12">
        <f t="shared" si="1072"/>
        <v>46234.848140898815</v>
      </c>
      <c r="N5015" s="10">
        <f>((B5014+E5014)*D5014+(B5015+E5015)*D5015+(B5016+E5016)*D5016)/3/SUM(D4999:D5015)</f>
        <v>0.4658447488584474</v>
      </c>
      <c r="O5015" s="11">
        <f>O4999</f>
        <v>4.7796899022285719E-2</v>
      </c>
      <c r="P5015" s="12">
        <f>M5015*O4999</f>
        <v>2209.8823679012553</v>
      </c>
      <c r="Q5015" s="9">
        <f>N5015*O4999</f>
        <v>2.2265934421249262E-2</v>
      </c>
      <c r="R5015" s="12">
        <f t="shared" si="1073"/>
        <v>94289.427811372254</v>
      </c>
      <c r="S5015" s="12">
        <f t="shared" si="1074"/>
        <v>4655819.8553121202</v>
      </c>
      <c r="T5015" s="13">
        <f t="shared" si="1068"/>
        <v>48.252928667573329</v>
      </c>
      <c r="U5015" s="14">
        <f t="shared" si="1069"/>
        <v>6.9430816872088243</v>
      </c>
    </row>
    <row r="5016" spans="1:21" x14ac:dyDescent="0.3">
      <c r="A5016" s="17">
        <v>1966</v>
      </c>
      <c r="B5016" s="17">
        <v>17</v>
      </c>
      <c r="C5016" s="17">
        <v>1.2600000000000001E-3</v>
      </c>
      <c r="D5016" s="17">
        <v>1.2600000000000001E-3</v>
      </c>
      <c r="E5016" s="17">
        <v>0.5</v>
      </c>
      <c r="F5016" s="6">
        <f t="shared" si="1075"/>
        <v>96385.542073655553</v>
      </c>
      <c r="G5016" s="7">
        <f t="shared" si="1076"/>
        <v>121.445783012806</v>
      </c>
      <c r="H5016" s="6">
        <f t="shared" si="1077"/>
        <v>96324.819182149149</v>
      </c>
      <c r="I5016" s="6">
        <f>SUM(H5016:H5109)</f>
        <v>5229305.9849564796</v>
      </c>
      <c r="J5016" s="8">
        <f t="shared" si="1070"/>
        <v>54.254049647408401</v>
      </c>
      <c r="K5016" s="9">
        <f t="shared" si="1078"/>
        <v>3.7760000000000002E-2</v>
      </c>
      <c r="L5016" s="9">
        <f t="shared" si="1071"/>
        <v>2.1577142857142858E-3</v>
      </c>
      <c r="M5016" s="12">
        <f t="shared" si="1072"/>
        <v>56284.459817905321</v>
      </c>
      <c r="N5016" s="10">
        <f>((B5015+E5015)*D5015+(B5016+E5016)*D5016+(B5017+E5017)*D5017)/3/SUM(D4999:D5016)</f>
        <v>0.60871292372881358</v>
      </c>
      <c r="O5016" s="11">
        <f>O4999</f>
        <v>4.7796899022285719E-2</v>
      </c>
      <c r="P5016" s="12">
        <f>M5016*O4999</f>
        <v>2690.2226424403189</v>
      </c>
      <c r="Q5016" s="9">
        <f>N5016*O4999</f>
        <v>2.9094590149026413E-2</v>
      </c>
      <c r="R5016" s="12">
        <f t="shared" si="1073"/>
        <v>93522.288046865448</v>
      </c>
      <c r="S5016" s="12">
        <f t="shared" si="1074"/>
        <v>4561530.4275007481</v>
      </c>
      <c r="T5016" s="13">
        <f t="shared" si="1068"/>
        <v>47.325878231975231</v>
      </c>
      <c r="U5016" s="14">
        <f t="shared" si="1069"/>
        <v>6.9281714154331695</v>
      </c>
    </row>
    <row r="5017" spans="1:21" x14ac:dyDescent="0.3">
      <c r="A5017" s="17">
        <v>1966</v>
      </c>
      <c r="B5017" s="17">
        <v>18</v>
      </c>
      <c r="C5017" s="17">
        <v>1.5900000000000001E-3</v>
      </c>
      <c r="D5017" s="17">
        <v>1.5900000000000001E-3</v>
      </c>
      <c r="E5017" s="17">
        <v>0.5</v>
      </c>
      <c r="F5017" s="6">
        <f t="shared" si="1075"/>
        <v>96264.096290642745</v>
      </c>
      <c r="G5017" s="7">
        <f t="shared" si="1076"/>
        <v>153.05991310212198</v>
      </c>
      <c r="H5017" s="6">
        <f t="shared" si="1077"/>
        <v>96187.56633409168</v>
      </c>
      <c r="I5017" s="6">
        <f>SUM(H5017:H5109)</f>
        <v>5132981.1657743296</v>
      </c>
      <c r="J5017" s="8">
        <f t="shared" si="1070"/>
        <v>53.321865197557315</v>
      </c>
      <c r="K5017" s="9">
        <f t="shared" si="1078"/>
        <v>3.9350000000000003E-2</v>
      </c>
      <c r="L5017" s="9">
        <f t="shared" si="1071"/>
        <v>2.1270270270270274E-3</v>
      </c>
      <c r="M5017" s="12">
        <f t="shared" si="1072"/>
        <v>71959.55253848173</v>
      </c>
      <c r="N5017" s="10">
        <f>((B5016+E5016)*D5016+(B5017+E5017)*D5017+(B5018+E5018)*D5018)/3/SUM(D4999:D5017)</f>
        <v>0.75641677255400253</v>
      </c>
      <c r="O5017" s="11">
        <f>O4999</f>
        <v>4.7796899022285719E-2</v>
      </c>
      <c r="P5017" s="12">
        <f>M5017*O4999</f>
        <v>3439.4434663706752</v>
      </c>
      <c r="Q5017" s="9">
        <f>N5017*O4999</f>
        <v>3.615437609652692E-2</v>
      </c>
      <c r="R5017" s="12">
        <f t="shared" si="1073"/>
        <v>92709.964885039299</v>
      </c>
      <c r="S5017" s="12">
        <f t="shared" si="1074"/>
        <v>4468008.1394538824</v>
      </c>
      <c r="T5017" s="13">
        <f t="shared" si="1068"/>
        <v>46.414066215964574</v>
      </c>
      <c r="U5017" s="14">
        <f t="shared" si="1069"/>
        <v>6.907798981592741</v>
      </c>
    </row>
    <row r="5018" spans="1:21" x14ac:dyDescent="0.3">
      <c r="A5018" s="17">
        <v>1966</v>
      </c>
      <c r="B5018" s="17">
        <v>19</v>
      </c>
      <c r="C5018" s="17">
        <v>1.9400000000000001E-3</v>
      </c>
      <c r="D5018" s="17">
        <v>1.9400000000000001E-3</v>
      </c>
      <c r="E5018" s="17">
        <v>0.5</v>
      </c>
      <c r="F5018" s="6">
        <f t="shared" si="1075"/>
        <v>96111.036377540629</v>
      </c>
      <c r="G5018" s="7">
        <f t="shared" si="1076"/>
        <v>186.45541057242883</v>
      </c>
      <c r="H5018" s="6">
        <f t="shared" si="1077"/>
        <v>96017.80867225441</v>
      </c>
      <c r="I5018" s="6">
        <f>SUM(H5018:H5109)</f>
        <v>5036793.5994402375</v>
      </c>
      <c r="J5018" s="8">
        <f t="shared" si="1070"/>
        <v>52.405985714843908</v>
      </c>
      <c r="K5018" s="9">
        <f t="shared" si="1078"/>
        <v>4.129E-2</v>
      </c>
      <c r="L5018" s="9">
        <f t="shared" si="1071"/>
        <v>2.1174358974358973E-3</v>
      </c>
      <c r="M5018" s="12">
        <f t="shared" si="1072"/>
        <v>88057.168955252186</v>
      </c>
      <c r="N5018" s="10">
        <f>((B5017+E5017)*D5017+(B5018+E5018)*D5018+(B5019+E5019)*D5019)/3/SUM(D4999:D5018)</f>
        <v>0.83910551384516019</v>
      </c>
      <c r="O5018" s="11">
        <f>O4999</f>
        <v>4.7796899022285719E-2</v>
      </c>
      <c r="P5018" s="12">
        <f>M5018*O4999</f>
        <v>4208.8596127425417</v>
      </c>
      <c r="Q5018" s="9">
        <f>N5018*O4999</f>
        <v>4.0106641514300295E-2</v>
      </c>
      <c r="R5018" s="12">
        <f t="shared" si="1073"/>
        <v>92166.856840847628</v>
      </c>
      <c r="S5018" s="12">
        <f t="shared" si="1074"/>
        <v>4375298.1745688431</v>
      </c>
      <c r="T5018" s="13">
        <f t="shared" si="1068"/>
        <v>45.523369006051723</v>
      </c>
      <c r="U5018" s="14">
        <f t="shared" si="1069"/>
        <v>6.8826167087921846</v>
      </c>
    </row>
    <row r="5019" spans="1:21" x14ac:dyDescent="0.3">
      <c r="A5019" s="17">
        <v>1966</v>
      </c>
      <c r="B5019" s="17">
        <v>20</v>
      </c>
      <c r="C5019" s="17">
        <v>1.7899999999999999E-3</v>
      </c>
      <c r="D5019" s="17">
        <v>1.7899999999999999E-3</v>
      </c>
      <c r="E5019" s="17">
        <v>0.5</v>
      </c>
      <c r="F5019" s="6">
        <f t="shared" si="1075"/>
        <v>95924.580966968206</v>
      </c>
      <c r="G5019" s="7">
        <f t="shared" si="1076"/>
        <v>171.70499993087307</v>
      </c>
      <c r="H5019" s="6">
        <f t="shared" si="1077"/>
        <v>95838.728467002773</v>
      </c>
      <c r="I5019" s="6">
        <f>SUM(H5019:H5109)</f>
        <v>4940775.7907679835</v>
      </c>
      <c r="J5019" s="8">
        <f t="shared" si="1070"/>
        <v>51.50687906022074</v>
      </c>
      <c r="K5019" s="9">
        <f t="shared" si="1078"/>
        <v>4.308E-2</v>
      </c>
      <c r="L5019" s="9">
        <f t="shared" si="1071"/>
        <v>2.1014634146341465E-3</v>
      </c>
      <c r="M5019" s="12">
        <f t="shared" si="1072"/>
        <v>81707.346763762718</v>
      </c>
      <c r="N5019" s="10">
        <f>((B5018+E5018)*D5018+(B5019+E5019)*D5019+(B5020+E5020)*D5020)/3/SUM(D4999:D5019)</f>
        <v>0.89770968740328083</v>
      </c>
      <c r="O5019" s="11">
        <f>O4999</f>
        <v>4.7796899022285719E-2</v>
      </c>
      <c r="P5019" s="12">
        <f>M5019*O4999</f>
        <v>3905.3578026464506</v>
      </c>
      <c r="Q5019" s="9">
        <f>N5019*O4999</f>
        <v>4.2907739280142292E-2</v>
      </c>
      <c r="R5019" s="12">
        <f t="shared" si="1073"/>
        <v>91726.505293000271</v>
      </c>
      <c r="S5019" s="12">
        <f t="shared" si="1074"/>
        <v>4283131.3177279951</v>
      </c>
      <c r="T5019" s="13">
        <f t="shared" si="1068"/>
        <v>44.651029741822889</v>
      </c>
      <c r="U5019" s="14">
        <f t="shared" si="1069"/>
        <v>6.8558493183978513</v>
      </c>
    </row>
    <row r="5020" spans="1:21" x14ac:dyDescent="0.3">
      <c r="A5020" s="17">
        <v>1966</v>
      </c>
      <c r="B5020" s="17">
        <v>21</v>
      </c>
      <c r="C5020" s="17">
        <v>1.9300000000000001E-3</v>
      </c>
      <c r="D5020" s="17">
        <v>1.9300000000000001E-3</v>
      </c>
      <c r="E5020" s="17">
        <v>0.5</v>
      </c>
      <c r="F5020" s="6">
        <f t="shared" si="1075"/>
        <v>95752.875967037326</v>
      </c>
      <c r="G5020" s="7">
        <f t="shared" si="1076"/>
        <v>184.80305061638205</v>
      </c>
      <c r="H5020" s="6">
        <f t="shared" si="1077"/>
        <v>95660.474441729137</v>
      </c>
      <c r="I5020" s="6">
        <f>SUM(H5020:H5109)</f>
        <v>4844937.0623009792</v>
      </c>
      <c r="J5020" s="8">
        <f t="shared" si="1070"/>
        <v>50.598345097946051</v>
      </c>
      <c r="K5020" s="9">
        <f t="shared" si="1078"/>
        <v>4.5010000000000001E-2</v>
      </c>
      <c r="L5020" s="9">
        <f t="shared" si="1071"/>
        <v>2.0934883720930232E-3</v>
      </c>
      <c r="M5020" s="12">
        <f t="shared" si="1072"/>
        <v>88275.174144683726</v>
      </c>
      <c r="N5020" s="10">
        <f>((B5019+E5019)*D5019+(B5020+E5020)*D5020+(B5021+E5021)*D5021)/3/SUM(D4999:D5020)</f>
        <v>0.91731467081389328</v>
      </c>
      <c r="O5020" s="11">
        <f>O4999</f>
        <v>4.7796899022285719E-2</v>
      </c>
      <c r="P5020" s="12">
        <f>M5020*O4999</f>
        <v>4219.2795847681355</v>
      </c>
      <c r="Q5020" s="9">
        <f>N5020*O4999</f>
        <v>4.3844796692552923E-2</v>
      </c>
      <c r="R5020" s="12">
        <f t="shared" si="1073"/>
        <v>91466.260388318362</v>
      </c>
      <c r="S5020" s="12">
        <f t="shared" si="1074"/>
        <v>4191404.8124349951</v>
      </c>
      <c r="T5020" s="13">
        <f t="shared" si="1068"/>
        <v>43.773148013620762</v>
      </c>
      <c r="U5020" s="14">
        <f t="shared" si="1069"/>
        <v>6.8251970843252892</v>
      </c>
    </row>
    <row r="5021" spans="1:21" x14ac:dyDescent="0.3">
      <c r="A5021" s="17">
        <v>1966</v>
      </c>
      <c r="B5021" s="17">
        <v>22</v>
      </c>
      <c r="C5021" s="17">
        <v>2.0300000000000001E-3</v>
      </c>
      <c r="D5021" s="17">
        <v>2.0300000000000001E-3</v>
      </c>
      <c r="E5021" s="17">
        <v>0.5</v>
      </c>
      <c r="F5021" s="6">
        <f t="shared" si="1075"/>
        <v>95568.072916420948</v>
      </c>
      <c r="G5021" s="7">
        <f t="shared" si="1076"/>
        <v>194.00318802033453</v>
      </c>
      <c r="H5021" s="6">
        <f t="shared" si="1077"/>
        <v>95471.071322410775</v>
      </c>
      <c r="I5021" s="6">
        <f>SUM(H5021:H5109)</f>
        <v>4749276.5878592506</v>
      </c>
      <c r="J5021" s="8">
        <f t="shared" si="1070"/>
        <v>49.695221876167054</v>
      </c>
      <c r="K5021" s="9">
        <f t="shared" si="1078"/>
        <v>4.7039999999999998E-2</v>
      </c>
      <c r="L5021" s="9">
        <f t="shared" si="1071"/>
        <v>2.0906666666666665E-3</v>
      </c>
      <c r="M5021" s="12">
        <f t="shared" si="1072"/>
        <v>92794.892229114106</v>
      </c>
      <c r="N5021" s="10">
        <f>((B5020+E5020)*D5020+(B5021+E5021)*D5021+(B5022+E5022)*D5022)/3/SUM(D4999:D5021)</f>
        <v>0.88913690476190477</v>
      </c>
      <c r="O5021" s="11">
        <f>O4999</f>
        <v>4.7796899022285719E-2</v>
      </c>
      <c r="P5021" s="12">
        <f>M5021*O4999</f>
        <v>4435.3080936588531</v>
      </c>
      <c r="Q5021" s="9">
        <f>N5021*O4999</f>
        <v>4.2497986853892437E-2</v>
      </c>
      <c r="R5021" s="12">
        <f t="shared" si="1073"/>
        <v>91413.742988423939</v>
      </c>
      <c r="S5021" s="12">
        <f t="shared" si="1074"/>
        <v>4099938.5520466766</v>
      </c>
      <c r="T5021" s="13">
        <f t="shared" si="1068"/>
        <v>42.900713877868789</v>
      </c>
      <c r="U5021" s="14">
        <f t="shared" si="1069"/>
        <v>6.7945079982982648</v>
      </c>
    </row>
    <row r="5022" spans="1:21" x14ac:dyDescent="0.3">
      <c r="A5022" s="17">
        <v>1966</v>
      </c>
      <c r="B5022" s="17">
        <v>23</v>
      </c>
      <c r="C5022" s="17">
        <v>1.64E-3</v>
      </c>
      <c r="D5022" s="17">
        <v>1.6299999999999999E-3</v>
      </c>
      <c r="E5022" s="17">
        <v>0.5</v>
      </c>
      <c r="F5022" s="6">
        <f t="shared" si="1075"/>
        <v>95374.069728400616</v>
      </c>
      <c r="G5022" s="7">
        <f t="shared" si="1076"/>
        <v>155.45973365729299</v>
      </c>
      <c r="H5022" s="6">
        <f t="shared" si="1077"/>
        <v>95296.339861571963</v>
      </c>
      <c r="I5022" s="6">
        <f>SUM(H5022:H5109)</f>
        <v>4653805.5165368384</v>
      </c>
      <c r="J5022" s="8">
        <f t="shared" si="1070"/>
        <v>48.795291317541647</v>
      </c>
      <c r="K5022" s="9">
        <f t="shared" si="1078"/>
        <v>4.8669999999999998E-2</v>
      </c>
      <c r="L5022" s="9">
        <f t="shared" si="1071"/>
        <v>2.0710638297872339E-3</v>
      </c>
      <c r="M5022" s="12">
        <f t="shared" si="1072"/>
        <v>75062.743804117228</v>
      </c>
      <c r="N5022" s="10">
        <f>((B5021+E5021)*D5021+(B5022+E5022)*D5022+(B5023+E5023)*D5023)/3/SUM(D4999:D5022)</f>
        <v>0.84531881377987816</v>
      </c>
      <c r="O5022" s="11">
        <f>O4999</f>
        <v>4.7796899022285719E-2</v>
      </c>
      <c r="P5022" s="12">
        <f>M5022*O4999</f>
        <v>3587.7663859410941</v>
      </c>
      <c r="Q5022" s="9">
        <f>N5022*O4999</f>
        <v>4.0403617983875185E-2</v>
      </c>
      <c r="R5022" s="12">
        <f t="shared" si="1073"/>
        <v>91446.022950543469</v>
      </c>
      <c r="S5022" s="12">
        <f t="shared" si="1074"/>
        <v>4008524.8090582527</v>
      </c>
      <c r="T5022" s="13">
        <f t="shared" si="1068"/>
        <v>42.029503621617913</v>
      </c>
      <c r="U5022" s="14">
        <f t="shared" si="1069"/>
        <v>6.7657876959237342</v>
      </c>
    </row>
    <row r="5023" spans="1:21" x14ac:dyDescent="0.3">
      <c r="A5023" s="17">
        <v>1966</v>
      </c>
      <c r="B5023" s="17">
        <v>24</v>
      </c>
      <c r="C5023" s="17">
        <v>1.6100000000000001E-3</v>
      </c>
      <c r="D5023" s="17">
        <v>1.6100000000000001E-3</v>
      </c>
      <c r="E5023" s="17">
        <v>0.5</v>
      </c>
      <c r="F5023" s="6">
        <f t="shared" si="1075"/>
        <v>95218.609994743325</v>
      </c>
      <c r="G5023" s="7">
        <f t="shared" si="1076"/>
        <v>153.30196209153675</v>
      </c>
      <c r="H5023" s="6">
        <f t="shared" si="1077"/>
        <v>95141.95901369756</v>
      </c>
      <c r="I5023" s="6">
        <f>SUM(H5023:H5109)</f>
        <v>4558509.1766752666</v>
      </c>
      <c r="J5023" s="8">
        <f t="shared" si="1070"/>
        <v>47.874141167644908</v>
      </c>
      <c r="K5023" s="9">
        <f t="shared" si="1078"/>
        <v>5.0279999999999998E-2</v>
      </c>
      <c r="L5023" s="9">
        <f t="shared" si="1071"/>
        <v>2.0522448979591835E-3</v>
      </c>
      <c r="M5023" s="12">
        <f t="shared" si="1072"/>
        <v>74699.643421691537</v>
      </c>
      <c r="N5023" s="10">
        <f>((B5022+E5022)*D5022+(B5023+E5023)*D5023+(B5024+E5024)*D5024)/3/SUM(D4999:D5023)</f>
        <v>0.78931317952797675</v>
      </c>
      <c r="O5023" s="11">
        <f>O4999</f>
        <v>4.7796899022285719E-2</v>
      </c>
      <c r="P5023" s="12">
        <f>M5023*O4999</f>
        <v>3570.41131362734</v>
      </c>
      <c r="Q5023" s="9">
        <f>N5023*O4999</f>
        <v>3.7726722338857981E-2</v>
      </c>
      <c r="R5023" s="12">
        <f t="shared" si="1073"/>
        <v>91552.564743212788</v>
      </c>
      <c r="S5023" s="12">
        <f t="shared" si="1074"/>
        <v>3917078.7861077092</v>
      </c>
      <c r="T5023" s="13">
        <f t="shared" si="1068"/>
        <v>41.137743833101084</v>
      </c>
      <c r="U5023" s="14">
        <f t="shared" si="1069"/>
        <v>6.7363973345438239</v>
      </c>
    </row>
    <row r="5024" spans="1:21" x14ac:dyDescent="0.3">
      <c r="A5024" s="17">
        <v>1966</v>
      </c>
      <c r="B5024" s="17">
        <v>25</v>
      </c>
      <c r="C5024" s="17">
        <v>1.6199999999999999E-3</v>
      </c>
      <c r="D5024" s="17">
        <v>1.6199999999999999E-3</v>
      </c>
      <c r="E5024" s="17">
        <v>0.5</v>
      </c>
      <c r="F5024" s="6">
        <f t="shared" si="1075"/>
        <v>95065.308032651781</v>
      </c>
      <c r="G5024" s="7">
        <f t="shared" si="1076"/>
        <v>154.00579901289586</v>
      </c>
      <c r="H5024" s="6">
        <f t="shared" si="1077"/>
        <v>94988.305133145332</v>
      </c>
      <c r="I5024" s="6">
        <f>SUM(H5024:H5109)</f>
        <v>4463367.2176615689</v>
      </c>
      <c r="J5024" s="8">
        <f t="shared" si="1070"/>
        <v>46.950536531460564</v>
      </c>
      <c r="K5024" s="9">
        <f t="shared" si="1078"/>
        <v>5.1899999999999995E-2</v>
      </c>
      <c r="L5024" s="9">
        <f t="shared" si="1071"/>
        <v>2.0352941176470588E-3</v>
      </c>
      <c r="M5024" s="12">
        <f t="shared" si="1072"/>
        <v>75667.589110382367</v>
      </c>
      <c r="N5024" s="10">
        <f>((B5023+E5023)*D5023+(B5024+E5024)*D5024+(B5025+E5025)*D5025)/3/SUM(D4999:D5024)</f>
        <v>0.76714836223506733</v>
      </c>
      <c r="O5024" s="11">
        <f>O4999</f>
        <v>4.7796899022285719E-2</v>
      </c>
      <c r="P5024" s="12">
        <f>M5024*O4999</f>
        <v>3616.6761159687526</v>
      </c>
      <c r="Q5024" s="9">
        <f>N5024*O4999</f>
        <v>3.6667312804861379E-2</v>
      </c>
      <c r="R5024" s="12">
        <f t="shared" si="1073"/>
        <v>91505.33923602468</v>
      </c>
      <c r="S5024" s="12">
        <f t="shared" si="1074"/>
        <v>3825526.2213644963</v>
      </c>
      <c r="T5024" s="13">
        <f t="shared" si="1068"/>
        <v>40.241033248959283</v>
      </c>
      <c r="U5024" s="14">
        <f t="shared" si="1069"/>
        <v>6.7095032825012808</v>
      </c>
    </row>
    <row r="5025" spans="1:21" x14ac:dyDescent="0.3">
      <c r="A5025" s="17">
        <v>1966</v>
      </c>
      <c r="B5025" s="17">
        <v>26</v>
      </c>
      <c r="C5025" s="17">
        <v>1.4599999999999999E-3</v>
      </c>
      <c r="D5025" s="17">
        <v>1.4599999999999999E-3</v>
      </c>
      <c r="E5025" s="17">
        <v>0.5</v>
      </c>
      <c r="F5025" s="6">
        <f t="shared" si="1075"/>
        <v>94911.302233638882</v>
      </c>
      <c r="G5025" s="7">
        <f t="shared" si="1076"/>
        <v>138.57050126111275</v>
      </c>
      <c r="H5025" s="6">
        <f t="shared" si="1077"/>
        <v>94842.016983008332</v>
      </c>
      <c r="I5025" s="6">
        <f>SUM(H5025:H5109)</f>
        <v>4368378.9125284245</v>
      </c>
      <c r="J5025" s="8">
        <f t="shared" si="1070"/>
        <v>46.025908503235819</v>
      </c>
      <c r="K5025" s="9">
        <f t="shared" si="1078"/>
        <v>5.3359999999999998E-2</v>
      </c>
      <c r="L5025" s="9">
        <f t="shared" si="1071"/>
        <v>2.0135849056603771E-3</v>
      </c>
      <c r="M5025" s="12">
        <f t="shared" si="1072"/>
        <v>68817.808909660584</v>
      </c>
      <c r="N5025" s="10">
        <f>((B5024+E5024)*D5024+(B5025+E5025)*D5025+(B5026+E5026)*D5026)/3/SUM(D4999:D5025)</f>
        <v>0.77976636681659162</v>
      </c>
      <c r="O5025" s="11">
        <f>O4999</f>
        <v>4.7796899022285719E-2</v>
      </c>
      <c r="P5025" s="12">
        <f>M5025*O4999</f>
        <v>3289.2778633900016</v>
      </c>
      <c r="Q5025" s="9">
        <f>N5025*O4999</f>
        <v>3.7270414295707238E-2</v>
      </c>
      <c r="R5025" s="12">
        <f t="shared" si="1073"/>
        <v>91307.215717411105</v>
      </c>
      <c r="S5025" s="12">
        <f t="shared" si="1074"/>
        <v>3734020.8821284715</v>
      </c>
      <c r="T5025" s="13">
        <f t="shared" si="1068"/>
        <v>39.342215249945681</v>
      </c>
      <c r="U5025" s="14">
        <f t="shared" si="1069"/>
        <v>6.6836932532901372</v>
      </c>
    </row>
    <row r="5026" spans="1:21" x14ac:dyDescent="0.3">
      <c r="A5026" s="17">
        <v>1966</v>
      </c>
      <c r="B5026" s="17">
        <v>27</v>
      </c>
      <c r="C5026" s="17">
        <v>1.6299999999999999E-3</v>
      </c>
      <c r="D5026" s="17">
        <v>1.6299999999999999E-3</v>
      </c>
      <c r="E5026" s="17">
        <v>0.5</v>
      </c>
      <c r="F5026" s="6">
        <f t="shared" si="1075"/>
        <v>94772.731732377768</v>
      </c>
      <c r="G5026" s="7">
        <f t="shared" si="1076"/>
        <v>154.47955272377575</v>
      </c>
      <c r="H5026" s="6">
        <f t="shared" si="1077"/>
        <v>94695.491956015874</v>
      </c>
      <c r="I5026" s="6">
        <f>SUM(H5026:H5109)</f>
        <v>4273536.8955454165</v>
      </c>
      <c r="J5026" s="8">
        <f t="shared" si="1070"/>
        <v>45.092473514567089</v>
      </c>
      <c r="K5026" s="9">
        <f t="shared" si="1078"/>
        <v>5.4989999999999997E-2</v>
      </c>
      <c r="L5026" s="9">
        <f t="shared" si="1071"/>
        <v>1.9996363636363636E-3</v>
      </c>
      <c r="M5026" s="12">
        <f t="shared" si="1072"/>
        <v>77253.822511435414</v>
      </c>
      <c r="N5026" s="10">
        <f>((B5025+E5025)*D5025+(B5026+E5026)*D5026+(B5027+E5027)*D5027)/3/SUM(D4999:D5026)</f>
        <v>0.77401951870036978</v>
      </c>
      <c r="O5026" s="11">
        <f>O4999</f>
        <v>4.7796899022285719E-2</v>
      </c>
      <c r="P5026" s="12">
        <f>M5026*O4999</f>
        <v>3692.4931536646618</v>
      </c>
      <c r="Q5026" s="9">
        <f>N5026*O4999</f>
        <v>3.6995732776599767E-2</v>
      </c>
      <c r="R5026" s="12">
        <f t="shared" si="1073"/>
        <v>91192.162840462464</v>
      </c>
      <c r="S5026" s="12">
        <f t="shared" si="1074"/>
        <v>3642713.6664110604</v>
      </c>
      <c r="T5026" s="13">
        <f t="shared" si="1068"/>
        <v>38.436305462814666</v>
      </c>
      <c r="U5026" s="14">
        <f t="shared" si="1069"/>
        <v>6.6561680517524238</v>
      </c>
    </row>
    <row r="5027" spans="1:21" x14ac:dyDescent="0.3">
      <c r="A5027" s="17">
        <v>1966</v>
      </c>
      <c r="B5027" s="17">
        <v>28</v>
      </c>
      <c r="C5027" s="17">
        <v>1.5499999999999999E-3</v>
      </c>
      <c r="D5027" s="17">
        <v>1.5499999999999999E-3</v>
      </c>
      <c r="E5027" s="17">
        <v>0.5</v>
      </c>
      <c r="F5027" s="6">
        <f t="shared" si="1075"/>
        <v>94618.252179653995</v>
      </c>
      <c r="G5027" s="7">
        <f t="shared" si="1076"/>
        <v>146.65829087846367</v>
      </c>
      <c r="H5027" s="6">
        <f t="shared" si="1077"/>
        <v>94544.923034214764</v>
      </c>
      <c r="I5027" s="6">
        <f>SUM(H5027:H5109)</f>
        <v>4178841.4035893995</v>
      </c>
      <c r="J5027" s="8">
        <f t="shared" si="1070"/>
        <v>44.165277917572723</v>
      </c>
      <c r="K5027" s="9">
        <f t="shared" si="1078"/>
        <v>5.654E-2</v>
      </c>
      <c r="L5027" s="9">
        <f t="shared" si="1071"/>
        <v>1.9838596491228069E-3</v>
      </c>
      <c r="M5027" s="12">
        <f t="shared" si="1072"/>
        <v>73925.739123385487</v>
      </c>
      <c r="N5027" s="10">
        <f>((B5026+E5026)*D5026+(B5027+E5027)*D5027+(B5028+E5028)*D5028)/3/SUM(D4999:D5027)</f>
        <v>0.80471052941870058</v>
      </c>
      <c r="O5027" s="11">
        <f>O4999</f>
        <v>4.7796899022285719E-2</v>
      </c>
      <c r="P5027" s="12">
        <f>M5027*O4999</f>
        <v>3533.4210880282931</v>
      </c>
      <c r="Q5027" s="9">
        <f>N5027*O4999</f>
        <v>3.8462667916795715E-2</v>
      </c>
      <c r="R5027" s="12">
        <f t="shared" si="1073"/>
        <v>90908.473056330753</v>
      </c>
      <c r="S5027" s="12">
        <f t="shared" si="1074"/>
        <v>3551521.5035705981</v>
      </c>
      <c r="T5027" s="13">
        <f t="shared" si="1068"/>
        <v>37.535268531775849</v>
      </c>
      <c r="U5027" s="14">
        <f t="shared" si="1069"/>
        <v>6.6300093857968747</v>
      </c>
    </row>
    <row r="5028" spans="1:21" x14ac:dyDescent="0.3">
      <c r="A5028" s="17">
        <v>1966</v>
      </c>
      <c r="B5028" s="17">
        <v>29</v>
      </c>
      <c r="C5028" s="17">
        <v>1.6100000000000001E-3</v>
      </c>
      <c r="D5028" s="17">
        <v>1.6100000000000001E-3</v>
      </c>
      <c r="E5028" s="17">
        <v>0.5</v>
      </c>
      <c r="F5028" s="6">
        <f t="shared" si="1075"/>
        <v>94471.593888775533</v>
      </c>
      <c r="G5028" s="7">
        <f t="shared" si="1076"/>
        <v>152.09926616092861</v>
      </c>
      <c r="H5028" s="6">
        <f t="shared" si="1077"/>
        <v>94395.544255695073</v>
      </c>
      <c r="I5028" s="6">
        <f>SUM(H5028:H5109)</f>
        <v>4084296.4805551847</v>
      </c>
      <c r="J5028" s="8">
        <f t="shared" si="1070"/>
        <v>43.233064167031621</v>
      </c>
      <c r="K5028" s="9">
        <f t="shared" si="1078"/>
        <v>5.815E-2</v>
      </c>
      <c r="L5028" s="9">
        <f t="shared" si="1071"/>
        <v>1.9711864406779661E-3</v>
      </c>
      <c r="M5028" s="12">
        <f t="shared" si="1072"/>
        <v>77161.278619903591</v>
      </c>
      <c r="N5028" s="10">
        <f>((B5027+E5027)*D5027+(B5028+E5028)*D5028+(B5029+E5029)*D5029)/3/SUM(D4999:D5028)</f>
        <v>0.79647463456577794</v>
      </c>
      <c r="O5028" s="11">
        <f>O4999</f>
        <v>4.7796899022285719E-2</v>
      </c>
      <c r="P5028" s="12">
        <f>M5028*O4999</f>
        <v>3688.069842625986</v>
      </c>
      <c r="Q5028" s="9">
        <f>N5028*O4999</f>
        <v>3.8069017682152408E-2</v>
      </c>
      <c r="R5028" s="12">
        <f t="shared" si="1073"/>
        <v>90801.998612308613</v>
      </c>
      <c r="S5028" s="12">
        <f t="shared" si="1074"/>
        <v>3460613.0305142673</v>
      </c>
      <c r="T5028" s="13">
        <f t="shared" si="1068"/>
        <v>36.631254836120995</v>
      </c>
      <c r="U5028" s="14">
        <f t="shared" si="1069"/>
        <v>6.6018093309106263</v>
      </c>
    </row>
    <row r="5029" spans="1:21" x14ac:dyDescent="0.3">
      <c r="A5029" s="17">
        <v>1966</v>
      </c>
      <c r="B5029" s="17">
        <v>30</v>
      </c>
      <c r="C5029" s="17">
        <v>1.5499999999999999E-3</v>
      </c>
      <c r="D5029" s="17">
        <v>1.5499999999999999E-3</v>
      </c>
      <c r="E5029" s="17">
        <v>0.5</v>
      </c>
      <c r="F5029" s="6">
        <f t="shared" si="1075"/>
        <v>94319.494622614598</v>
      </c>
      <c r="G5029" s="7">
        <f t="shared" si="1076"/>
        <v>146.19521666505261</v>
      </c>
      <c r="H5029" s="6">
        <f t="shared" si="1077"/>
        <v>94246.397014282076</v>
      </c>
      <c r="I5029" s="6">
        <f>SUM(H5029:H5109)</f>
        <v>3989900.9362994893</v>
      </c>
      <c r="J5029" s="8">
        <f t="shared" si="1070"/>
        <v>42.301975347340836</v>
      </c>
      <c r="K5029" s="9">
        <f t="shared" si="1078"/>
        <v>5.9700000000000003E-2</v>
      </c>
      <c r="L5029" s="9">
        <f t="shared" si="1071"/>
        <v>1.9573770491803279E-3</v>
      </c>
      <c r="M5029" s="12">
        <f t="shared" si="1072"/>
        <v>74689.348547472444</v>
      </c>
      <c r="N5029" s="10">
        <f>((B5028+E5028)*D5028+(B5029+E5029)*D5029+(B5030+E5030)*D5030)/3/SUM(D4999:D5029)</f>
        <v>0.79296482412060276</v>
      </c>
      <c r="O5029" s="11">
        <f>O4999</f>
        <v>4.7796899022285719E-2</v>
      </c>
      <c r="P5029" s="12">
        <f>M5029*O4999</f>
        <v>3569.919250563843</v>
      </c>
      <c r="Q5029" s="9">
        <f>N5029*O4999</f>
        <v>3.7901259626717004E-2</v>
      </c>
      <c r="R5029" s="12">
        <f t="shared" si="1073"/>
        <v>90674.339852161123</v>
      </c>
      <c r="S5029" s="12">
        <f t="shared" si="1074"/>
        <v>3369811.0319019589</v>
      </c>
      <c r="T5029" s="13">
        <f t="shared" si="1068"/>
        <v>35.727619675922149</v>
      </c>
      <c r="U5029" s="14">
        <f t="shared" si="1069"/>
        <v>6.5743556714186866</v>
      </c>
    </row>
    <row r="5030" spans="1:21" x14ac:dyDescent="0.3">
      <c r="A5030" s="17">
        <v>1966</v>
      </c>
      <c r="B5030" s="17">
        <v>31</v>
      </c>
      <c r="C5030" s="17">
        <v>1.5E-3</v>
      </c>
      <c r="D5030" s="17">
        <v>1.5E-3</v>
      </c>
      <c r="E5030" s="17">
        <v>0.5</v>
      </c>
      <c r="F5030" s="6">
        <f t="shared" si="1075"/>
        <v>94173.29940594954</v>
      </c>
      <c r="G5030" s="7">
        <f t="shared" si="1076"/>
        <v>141.2599491089243</v>
      </c>
      <c r="H5030" s="6">
        <f t="shared" si="1077"/>
        <v>94102.669431395072</v>
      </c>
      <c r="I5030" s="6">
        <f>SUM(H5030:H5109)</f>
        <v>3895654.5392852076</v>
      </c>
      <c r="J5030" s="8">
        <f t="shared" si="1070"/>
        <v>41.36686899428198</v>
      </c>
      <c r="K5030" s="9">
        <f t="shared" si="1078"/>
        <v>6.1200000000000004E-2</v>
      </c>
      <c r="L5030" s="9">
        <f t="shared" si="1071"/>
        <v>1.9428571428571431E-3</v>
      </c>
      <c r="M5030" s="12">
        <f t="shared" si="1072"/>
        <v>72707.32674724044</v>
      </c>
      <c r="N5030" s="10">
        <f>((B5029+E5029)*D5029+(B5030+E5030)*D5030+(B5031+E5031)*D5031)/3/SUM(D4999:D5030)</f>
        <v>0.80160675381263602</v>
      </c>
      <c r="O5030" s="11">
        <f>O4999</f>
        <v>4.7796899022285719E-2</v>
      </c>
      <c r="P5030" s="12">
        <f>M5030*O4999</f>
        <v>3475.1847547181851</v>
      </c>
      <c r="Q5030" s="9">
        <f>N5030*O4999</f>
        <v>3.8314317067564808E-2</v>
      </c>
      <c r="R5030" s="12">
        <f t="shared" si="1073"/>
        <v>90497.189917896365</v>
      </c>
      <c r="S5030" s="12">
        <f t="shared" si="1074"/>
        <v>3279136.6920497976</v>
      </c>
      <c r="T5030" s="13">
        <f t="shared" si="1068"/>
        <v>34.820237930865503</v>
      </c>
      <c r="U5030" s="14">
        <f t="shared" si="1069"/>
        <v>6.546631063416477</v>
      </c>
    </row>
    <row r="5031" spans="1:21" x14ac:dyDescent="0.3">
      <c r="A5031" s="17">
        <v>1966</v>
      </c>
      <c r="B5031" s="17">
        <v>32</v>
      </c>
      <c r="C5031" s="17">
        <v>1.6199999999999999E-3</v>
      </c>
      <c r="D5031" s="17">
        <v>1.6199999999999999E-3</v>
      </c>
      <c r="E5031" s="17">
        <v>0.5</v>
      </c>
      <c r="F5031" s="6">
        <f t="shared" si="1075"/>
        <v>94032.039456840619</v>
      </c>
      <c r="G5031" s="7">
        <f t="shared" si="1076"/>
        <v>152.3319039200818</v>
      </c>
      <c r="H5031" s="6">
        <f t="shared" si="1077"/>
        <v>93955.873504880583</v>
      </c>
      <c r="I5031" s="6">
        <f>SUM(H5031:H5109)</f>
        <v>3801551.8698538127</v>
      </c>
      <c r="J5031" s="8">
        <f t="shared" si="1070"/>
        <v>40.42826138636152</v>
      </c>
      <c r="K5031" s="9">
        <f t="shared" si="1078"/>
        <v>6.2820000000000001E-2</v>
      </c>
      <c r="L5031" s="9">
        <f t="shared" si="1071"/>
        <v>1.9329230769230769E-3</v>
      </c>
      <c r="M5031" s="12">
        <f t="shared" si="1072"/>
        <v>78809.087510389349</v>
      </c>
      <c r="N5031" s="10">
        <f>((B5030+E5030)*D5030+(B5031+E5031)*D5031+(B5032+E5032)*D5032)/3/SUM(D4999:D5031)</f>
        <v>0.85360288655417571</v>
      </c>
      <c r="O5031" s="11">
        <f>O4999</f>
        <v>4.7796899022285719E-2</v>
      </c>
      <c r="P5031" s="12">
        <f>M5031*O4999</f>
        <v>3766.8299977725583</v>
      </c>
      <c r="Q5031" s="9">
        <f>N5031*O4999</f>
        <v>4.0799570973761551E-2</v>
      </c>
      <c r="R5031" s="12">
        <f t="shared" si="1073"/>
        <v>90122.514175416451</v>
      </c>
      <c r="S5031" s="12">
        <f t="shared" si="1074"/>
        <v>3188639.5021319012</v>
      </c>
      <c r="T5031" s="13">
        <f t="shared" si="1068"/>
        <v>33.910138720275675</v>
      </c>
      <c r="U5031" s="14">
        <f t="shared" si="1069"/>
        <v>6.5181226660858442</v>
      </c>
    </row>
    <row r="5032" spans="1:21" x14ac:dyDescent="0.3">
      <c r="A5032" s="17">
        <v>1966</v>
      </c>
      <c r="B5032" s="17">
        <v>33</v>
      </c>
      <c r="C5032" s="17">
        <v>1.83E-3</v>
      </c>
      <c r="D5032" s="17">
        <v>1.82E-3</v>
      </c>
      <c r="E5032" s="17">
        <v>0.5</v>
      </c>
      <c r="F5032" s="6">
        <f t="shared" si="1075"/>
        <v>93879.707552920532</v>
      </c>
      <c r="G5032" s="7">
        <f t="shared" si="1076"/>
        <v>170.86106774631537</v>
      </c>
      <c r="H5032" s="6">
        <f t="shared" si="1077"/>
        <v>93794.277019047368</v>
      </c>
      <c r="I5032" s="6">
        <f>SUM(H5032:H5109)</f>
        <v>3707595.9963489324</v>
      </c>
      <c r="J5032" s="8">
        <f t="shared" si="1070"/>
        <v>39.493050127568189</v>
      </c>
      <c r="K5032" s="9">
        <f t="shared" si="1078"/>
        <v>6.4640000000000003E-2</v>
      </c>
      <c r="L5032" s="9">
        <f t="shared" si="1071"/>
        <v>1.9295522388059702E-3</v>
      </c>
      <c r="M5032" s="12">
        <f t="shared" si="1072"/>
        <v>88549.594206397975</v>
      </c>
      <c r="N5032" s="10">
        <f>((B5031+E5031)*D5031+(B5032+E5032)*D5032+(B5033+E5033)*D5033)/3/SUM(D4999:D5032)</f>
        <v>0.91504228547854771</v>
      </c>
      <c r="O5032" s="11">
        <f>O4999</f>
        <v>4.7796899022285719E-2</v>
      </c>
      <c r="P5032" s="12">
        <f>M5032*O4999</f>
        <v>4232.3960127475802</v>
      </c>
      <c r="Q5032" s="9">
        <f>N5032*O4999</f>
        <v>4.3736183720139689E-2</v>
      </c>
      <c r="R5032" s="12">
        <f t="shared" si="1073"/>
        <v>89692.07328744464</v>
      </c>
      <c r="S5032" s="12">
        <f t="shared" si="1074"/>
        <v>3098516.9879564848</v>
      </c>
      <c r="T5032" s="13">
        <f t="shared" si="1068"/>
        <v>33.005183641095527</v>
      </c>
      <c r="U5032" s="14">
        <f t="shared" si="1069"/>
        <v>6.4878664864726616</v>
      </c>
    </row>
    <row r="5033" spans="1:21" x14ac:dyDescent="0.3">
      <c r="A5033" s="17">
        <v>1966</v>
      </c>
      <c r="B5033" s="17">
        <v>34</v>
      </c>
      <c r="C5033" s="17">
        <v>1.8500000000000001E-3</v>
      </c>
      <c r="D5033" s="17">
        <v>1.8500000000000001E-3</v>
      </c>
      <c r="E5033" s="17">
        <v>0.5</v>
      </c>
      <c r="F5033" s="6">
        <f t="shared" si="1075"/>
        <v>93708.846485174217</v>
      </c>
      <c r="G5033" s="7">
        <f t="shared" si="1076"/>
        <v>173.36136599757231</v>
      </c>
      <c r="H5033" s="6">
        <f t="shared" si="1077"/>
        <v>93622.165802175427</v>
      </c>
      <c r="I5033" s="6">
        <f>SUM(H5033:H5109)</f>
        <v>3613801.7193298847</v>
      </c>
      <c r="J5033" s="8">
        <f t="shared" si="1070"/>
        <v>38.564146874880464</v>
      </c>
      <c r="K5033" s="9">
        <f t="shared" si="1078"/>
        <v>6.6490000000000007E-2</v>
      </c>
      <c r="L5033" s="9">
        <f t="shared" si="1071"/>
        <v>1.9272463768115944E-3</v>
      </c>
      <c r="M5033" s="12">
        <f t="shared" si="1072"/>
        <v>89952.882041152712</v>
      </c>
      <c r="N5033" s="10">
        <f>((B5032+E5032)*D5032+(B5033+E5033)*D5033+(B5034+E5034)*D5034)/3/SUM(D4999:D5033)</f>
        <v>0.94598185190755468</v>
      </c>
      <c r="O5033" s="11">
        <f>O4999</f>
        <v>4.7796899022285719E-2</v>
      </c>
      <c r="P5033" s="12">
        <f>M5033*O4999</f>
        <v>4299.4688196845545</v>
      </c>
      <c r="Q5033" s="9">
        <f>N5033*O4999</f>
        <v>4.5214999052540235E-2</v>
      </c>
      <c r="R5033" s="12">
        <f t="shared" si="1073"/>
        <v>89389.039664133306</v>
      </c>
      <c r="S5033" s="12">
        <f t="shared" si="1074"/>
        <v>3008824.9146690401</v>
      </c>
      <c r="T5033" s="13">
        <f t="shared" si="1068"/>
        <v>32.108226998024882</v>
      </c>
      <c r="U5033" s="14">
        <f t="shared" si="1069"/>
        <v>6.4559198768555817</v>
      </c>
    </row>
    <row r="5034" spans="1:21" x14ac:dyDescent="0.3">
      <c r="A5034" s="17">
        <v>1966</v>
      </c>
      <c r="B5034" s="17">
        <v>35</v>
      </c>
      <c r="C5034" s="17">
        <v>1.8E-3</v>
      </c>
      <c r="D5034" s="17">
        <v>1.8E-3</v>
      </c>
      <c r="E5034" s="17">
        <v>0.5</v>
      </c>
      <c r="F5034" s="6">
        <f t="shared" si="1075"/>
        <v>93535.48511917665</v>
      </c>
      <c r="G5034" s="7">
        <f t="shared" si="1076"/>
        <v>168.36387321451795</v>
      </c>
      <c r="H5034" s="6">
        <f t="shared" si="1077"/>
        <v>93451.303182569391</v>
      </c>
      <c r="I5034" s="6">
        <f>SUM(H5034:H5109)</f>
        <v>3520179.5535277091</v>
      </c>
      <c r="J5034" s="8">
        <f t="shared" si="1070"/>
        <v>37.634696062596269</v>
      </c>
      <c r="K5034" s="9">
        <f t="shared" si="1078"/>
        <v>6.8290000000000003E-2</v>
      </c>
      <c r="L5034" s="9">
        <f t="shared" si="1071"/>
        <v>1.923661971830986E-3</v>
      </c>
      <c r="M5034" s="12">
        <f t="shared" si="1072"/>
        <v>87522.587481554947</v>
      </c>
      <c r="N5034" s="10">
        <f>((B5033+E5033)*D5033+(B5034+E5034)*D5034+(B5035+E5035)*D5035)/3/SUM(D4999:D5034)</f>
        <v>0.98867574559476723</v>
      </c>
      <c r="O5034" s="11">
        <f>O4999</f>
        <v>4.7796899022285719E-2</v>
      </c>
      <c r="P5034" s="12">
        <f>M5034*O4999</f>
        <v>4183.30827602505</v>
      </c>
      <c r="Q5034" s="9">
        <f>N5034*O4999</f>
        <v>4.7255634777976133E-2</v>
      </c>
      <c r="R5034" s="12">
        <f t="shared" si="1073"/>
        <v>89035.202529847971</v>
      </c>
      <c r="S5034" s="12">
        <f t="shared" si="1074"/>
        <v>2919435.8750049067</v>
      </c>
      <c r="T5034" s="13">
        <f t="shared" si="1068"/>
        <v>31.212067498074735</v>
      </c>
      <c r="U5034" s="14">
        <f t="shared" si="1069"/>
        <v>6.4226285645215349</v>
      </c>
    </row>
    <row r="5035" spans="1:21" x14ac:dyDescent="0.3">
      <c r="A5035" s="17">
        <v>1966</v>
      </c>
      <c r="B5035" s="17">
        <v>36</v>
      </c>
      <c r="C5035" s="17">
        <v>2.0500000000000002E-3</v>
      </c>
      <c r="D5035" s="17">
        <v>2.0500000000000002E-3</v>
      </c>
      <c r="E5035" s="17">
        <v>0.5</v>
      </c>
      <c r="F5035" s="6">
        <f t="shared" si="1075"/>
        <v>93367.121245962131</v>
      </c>
      <c r="G5035" s="7">
        <f t="shared" si="1076"/>
        <v>191.40259855422238</v>
      </c>
      <c r="H5035" s="6">
        <f t="shared" si="1077"/>
        <v>93271.419946685026</v>
      </c>
      <c r="I5035" s="6">
        <f>SUM(H5035:H5109)</f>
        <v>3426728.2503451398</v>
      </c>
      <c r="J5035" s="8">
        <f t="shared" si="1070"/>
        <v>36.70165904888426</v>
      </c>
      <c r="K5035" s="9">
        <f t="shared" si="1078"/>
        <v>7.034E-2</v>
      </c>
      <c r="L5035" s="9">
        <f t="shared" si="1071"/>
        <v>1.927123287671233E-3</v>
      </c>
      <c r="M5035" s="12">
        <f t="shared" si="1072"/>
        <v>99320.370304650511</v>
      </c>
      <c r="N5035" s="10">
        <f>((B5034+E5034)*D5034+(B5035+E5035)*D5035+(B5036+E5036)*D5036)/3/SUM(D4999:D5035)</f>
        <v>1.0661311724007201</v>
      </c>
      <c r="O5035" s="11">
        <f>O4999</f>
        <v>4.7796899022285719E-2</v>
      </c>
      <c r="P5035" s="12">
        <f>M5035*O4999</f>
        <v>4747.2057103074058</v>
      </c>
      <c r="Q5035" s="9">
        <f>N5035*O4999</f>
        <v>5.0957763991748305E-2</v>
      </c>
      <c r="R5035" s="12">
        <f t="shared" si="1073"/>
        <v>88518.516941866605</v>
      </c>
      <c r="S5035" s="12">
        <f t="shared" si="1074"/>
        <v>2830400.6724750586</v>
      </c>
      <c r="T5035" s="13">
        <f t="shared" si="1068"/>
        <v>30.314747147647175</v>
      </c>
      <c r="U5035" s="14">
        <f t="shared" si="1069"/>
        <v>6.3869119012370845</v>
      </c>
    </row>
    <row r="5036" spans="1:21" x14ac:dyDescent="0.3">
      <c r="A5036" s="17">
        <v>1966</v>
      </c>
      <c r="B5036" s="17">
        <v>37</v>
      </c>
      <c r="C5036" s="17">
        <v>2.31E-3</v>
      </c>
      <c r="D5036" s="17">
        <v>2.3E-3</v>
      </c>
      <c r="E5036" s="17">
        <v>0.5</v>
      </c>
      <c r="F5036" s="6">
        <f t="shared" si="1075"/>
        <v>93175.718647407906</v>
      </c>
      <c r="G5036" s="7">
        <f t="shared" si="1076"/>
        <v>214.30415288903819</v>
      </c>
      <c r="H5036" s="6">
        <f t="shared" si="1077"/>
        <v>93068.56657096339</v>
      </c>
      <c r="I5036" s="6">
        <f>SUM(H5036:H5109)</f>
        <v>3333456.8303984543</v>
      </c>
      <c r="J5036" s="8">
        <f t="shared" si="1070"/>
        <v>35.776024899929112</v>
      </c>
      <c r="K5036" s="9">
        <f t="shared" si="1078"/>
        <v>7.2639999999999996E-2</v>
      </c>
      <c r="L5036" s="9">
        <f t="shared" si="1071"/>
        <v>1.9370666666666666E-3</v>
      </c>
      <c r="M5036" s="12">
        <f t="shared" si="1072"/>
        <v>110633.33884001835</v>
      </c>
      <c r="N5036" s="10">
        <f>((B5035+E5035)*D5035+(B5036+E5036)*D5036+(B5037+E5037)*D5037)/3/SUM(D4999:D5036)</f>
        <v>1.152555983847283</v>
      </c>
      <c r="O5036" s="11">
        <f>O4999</f>
        <v>4.7796899022285719E-2</v>
      </c>
      <c r="P5036" s="12">
        <f>M5036*O4999</f>
        <v>5287.9305250346779</v>
      </c>
      <c r="Q5036" s="9">
        <f>N5036*O4999</f>
        <v>5.5088601977479751E-2</v>
      </c>
      <c r="R5036" s="12">
        <f t="shared" si="1073"/>
        <v>87941.549350521003</v>
      </c>
      <c r="S5036" s="12">
        <f t="shared" si="1074"/>
        <v>2741882.1555331922</v>
      </c>
      <c r="T5036" s="13">
        <f t="shared" si="1068"/>
        <v>29.427003036154954</v>
      </c>
      <c r="U5036" s="14">
        <f t="shared" si="1069"/>
        <v>6.3490218637741584</v>
      </c>
    </row>
    <row r="5037" spans="1:21" x14ac:dyDescent="0.3">
      <c r="A5037" s="17">
        <v>1966</v>
      </c>
      <c r="B5037" s="17">
        <v>38</v>
      </c>
      <c r="C5037" s="17">
        <v>2.3400000000000001E-3</v>
      </c>
      <c r="D5037" s="17">
        <v>2.3400000000000001E-3</v>
      </c>
      <c r="E5037" s="17">
        <v>0.5</v>
      </c>
      <c r="F5037" s="6">
        <f t="shared" si="1075"/>
        <v>92961.414494518875</v>
      </c>
      <c r="G5037" s="7">
        <f t="shared" si="1076"/>
        <v>217.52970991717416</v>
      </c>
      <c r="H5037" s="6">
        <f t="shared" si="1077"/>
        <v>92852.649639560288</v>
      </c>
      <c r="I5037" s="6">
        <f>SUM(H5037:H5109)</f>
        <v>3240388.2638274916</v>
      </c>
      <c r="J5037" s="8">
        <f t="shared" si="1070"/>
        <v>34.857346797563508</v>
      </c>
      <c r="K5037" s="9">
        <f t="shared" si="1078"/>
        <v>7.4979999999999991E-2</v>
      </c>
      <c r="L5037" s="9">
        <f t="shared" si="1071"/>
        <v>1.9475324675324673E-3</v>
      </c>
      <c r="M5037" s="12">
        <f t="shared" si="1072"/>
        <v>111695.03643386511</v>
      </c>
      <c r="N5037" s="10">
        <f>((B5036+E5036)*D5036+(B5037+E5037)*D5037+(B5038+E5038)*D5038)/3/SUM(D4999:D5037)</f>
        <v>1.2598248421801368</v>
      </c>
      <c r="O5037" s="11">
        <f>O4999</f>
        <v>4.7796899022285719E-2</v>
      </c>
      <c r="P5037" s="12">
        <f>M5037*O4999</f>
        <v>5338.6763777199749</v>
      </c>
      <c r="Q5037" s="9">
        <f>N5037*O4999</f>
        <v>6.0215720767451041E-2</v>
      </c>
      <c r="R5037" s="12">
        <f t="shared" si="1073"/>
        <v>87261.460416346556</v>
      </c>
      <c r="S5037" s="12">
        <f t="shared" si="1074"/>
        <v>2653940.6061826712</v>
      </c>
      <c r="T5037" s="13">
        <f t="shared" si="1068"/>
        <v>28.548840619665388</v>
      </c>
      <c r="U5037" s="14">
        <f t="shared" si="1069"/>
        <v>6.3085061778981206</v>
      </c>
    </row>
    <row r="5038" spans="1:21" x14ac:dyDescent="0.3">
      <c r="A5038" s="17">
        <v>1966</v>
      </c>
      <c r="B5038" s="17">
        <v>39</v>
      </c>
      <c r="C5038" s="17">
        <v>2.7200000000000002E-3</v>
      </c>
      <c r="D5038" s="17">
        <v>2.7100000000000002E-3</v>
      </c>
      <c r="E5038" s="17">
        <v>0.5</v>
      </c>
      <c r="F5038" s="6">
        <f t="shared" si="1075"/>
        <v>92743.884784601702</v>
      </c>
      <c r="G5038" s="7">
        <f t="shared" si="1076"/>
        <v>251.33592776627063</v>
      </c>
      <c r="H5038" s="6">
        <f t="shared" si="1077"/>
        <v>92618.21682071856</v>
      </c>
      <c r="I5038" s="6">
        <f>SUM(H5038:H5109)</f>
        <v>3147535.6141879316</v>
      </c>
      <c r="J5038" s="8">
        <f t="shared" si="1070"/>
        <v>33.93793155740785</v>
      </c>
      <c r="K5038" s="9">
        <f t="shared" si="1078"/>
        <v>7.7689999999999995E-2</v>
      </c>
      <c r="L5038" s="9">
        <f t="shared" si="1071"/>
        <v>1.9668354430379745E-3</v>
      </c>
      <c r="M5038" s="12">
        <f t="shared" si="1072"/>
        <v>127786.96288798675</v>
      </c>
      <c r="N5038" s="10">
        <f>((B5037+E5037)*D5037+(B5038+E5038)*D5038+(B5039+E5039)*D5039)/3/SUM(D4999:D5038)</f>
        <v>1.2958767752177458</v>
      </c>
      <c r="O5038" s="11">
        <f>O4999</f>
        <v>4.7796899022285719E-2</v>
      </c>
      <c r="P5038" s="12">
        <f>M5038*O4999</f>
        <v>6107.8205615216757</v>
      </c>
      <c r="Q5038" s="9">
        <f>N5038*O4999</f>
        <v>6.1938891370407846E-2</v>
      </c>
      <c r="R5038" s="12">
        <f t="shared" si="1073"/>
        <v>86881.547150139188</v>
      </c>
      <c r="S5038" s="12">
        <f t="shared" si="1074"/>
        <v>2566679.1457663244</v>
      </c>
      <c r="T5038" s="13">
        <f t="shared" si="1068"/>
        <v>27.674915189583164</v>
      </c>
      <c r="U5038" s="14">
        <f t="shared" si="1069"/>
        <v>6.2630163678246866</v>
      </c>
    </row>
    <row r="5039" spans="1:21" x14ac:dyDescent="0.3">
      <c r="A5039" s="17">
        <v>1966</v>
      </c>
      <c r="B5039" s="17">
        <v>40</v>
      </c>
      <c r="C5039" s="17">
        <v>2.5999999999999999E-3</v>
      </c>
      <c r="D5039" s="17">
        <v>2.5899999999999999E-3</v>
      </c>
      <c r="E5039" s="17">
        <v>0.5</v>
      </c>
      <c r="F5039" s="6">
        <f t="shared" si="1075"/>
        <v>92492.548856835434</v>
      </c>
      <c r="G5039" s="7">
        <f t="shared" si="1076"/>
        <v>239.55570153920377</v>
      </c>
      <c r="H5039" s="6">
        <f t="shared" si="1077"/>
        <v>92372.771006065828</v>
      </c>
      <c r="I5039" s="6">
        <f>SUM(H5039:H5109)</f>
        <v>3054917.3973672129</v>
      </c>
      <c r="J5039" s="8">
        <f t="shared" si="1070"/>
        <v>33.028794590748774</v>
      </c>
      <c r="K5039" s="9">
        <f t="shared" si="1078"/>
        <v>8.027999999999999E-2</v>
      </c>
      <c r="L5039" s="9">
        <f t="shared" si="1071"/>
        <v>1.982222222222222E-3</v>
      </c>
      <c r="M5039" s="12">
        <f t="shared" si="1072"/>
        <v>120852.09158367904</v>
      </c>
      <c r="N5039" s="10">
        <f>((B5038+E5038)*D5038+(B5039+E5039)*D5039+(B5040+E5040)*D5040)/3/SUM(D4999:D5039)</f>
        <v>1.4469149642916457</v>
      </c>
      <c r="O5039" s="11">
        <f>O4999</f>
        <v>4.7796899022285719E-2</v>
      </c>
      <c r="P5039" s="12">
        <f>M5039*O4999</f>
        <v>5776.3552180571323</v>
      </c>
      <c r="Q5039" s="9">
        <f>N5039*O4999</f>
        <v>6.915804844208194E-2</v>
      </c>
      <c r="R5039" s="12">
        <f t="shared" si="1073"/>
        <v>85984.450434098981</v>
      </c>
      <c r="S5039" s="12">
        <f t="shared" si="1074"/>
        <v>2479797.5986161851</v>
      </c>
      <c r="T5039" s="13">
        <f t="shared" si="1068"/>
        <v>26.810782373989273</v>
      </c>
      <c r="U5039" s="14">
        <f t="shared" si="1069"/>
        <v>6.2180122167595009</v>
      </c>
    </row>
    <row r="5040" spans="1:21" x14ac:dyDescent="0.3">
      <c r="A5040" s="17">
        <v>1966</v>
      </c>
      <c r="B5040" s="17">
        <v>41</v>
      </c>
      <c r="C5040" s="17">
        <v>3.3E-3</v>
      </c>
      <c r="D5040" s="17">
        <v>3.29E-3</v>
      </c>
      <c r="E5040" s="17">
        <v>0.5</v>
      </c>
      <c r="F5040" s="6">
        <f t="shared" si="1075"/>
        <v>92252.993155296237</v>
      </c>
      <c r="G5040" s="7">
        <f t="shared" si="1076"/>
        <v>303.51234748092463</v>
      </c>
      <c r="H5040" s="6">
        <f t="shared" si="1077"/>
        <v>92101.236981555776</v>
      </c>
      <c r="I5040" s="6">
        <f>SUM(H5040:H5109)</f>
        <v>2962544.6263611475</v>
      </c>
      <c r="J5040" s="8">
        <f t="shared" si="1070"/>
        <v>32.113262941767957</v>
      </c>
      <c r="K5040" s="9">
        <f t="shared" si="1078"/>
        <v>8.3569999999999992E-2</v>
      </c>
      <c r="L5040" s="9">
        <f t="shared" si="1071"/>
        <v>2.0137349397590359E-3</v>
      </c>
      <c r="M5040" s="12">
        <f t="shared" si="1072"/>
        <v>150721.10111832444</v>
      </c>
      <c r="N5040" s="10">
        <f>((B5039+E5039)*D5039+(B5040+E5040)*D5040+(B5041+E5041)*D5041)/3/SUM(D4999:D5040)</f>
        <v>1.5054445375134617</v>
      </c>
      <c r="O5040" s="11">
        <f>O4999</f>
        <v>4.7796899022285719E-2</v>
      </c>
      <c r="P5040" s="12">
        <f>M5040*O4999</f>
        <v>7204.0012506802686</v>
      </c>
      <c r="Q5040" s="9">
        <f>N5040*O4999</f>
        <v>7.195558054318256E-2</v>
      </c>
      <c r="R5040" s="12">
        <f t="shared" si="1073"/>
        <v>85474.039005802697</v>
      </c>
      <c r="S5040" s="12">
        <f t="shared" si="1074"/>
        <v>2393813.1481820862</v>
      </c>
      <c r="T5040" s="13">
        <f t="shared" si="1068"/>
        <v>25.948352094683852</v>
      </c>
      <c r="U5040" s="14">
        <f t="shared" si="1069"/>
        <v>6.164910847084105</v>
      </c>
    </row>
    <row r="5041" spans="1:21" x14ac:dyDescent="0.3">
      <c r="A5041" s="17">
        <v>1966</v>
      </c>
      <c r="B5041" s="17">
        <v>42</v>
      </c>
      <c r="C5041" s="17">
        <v>3.2000000000000002E-3</v>
      </c>
      <c r="D5041" s="17">
        <v>3.2000000000000002E-3</v>
      </c>
      <c r="E5041" s="17">
        <v>0.5</v>
      </c>
      <c r="F5041" s="6">
        <f t="shared" si="1075"/>
        <v>91949.480807815315</v>
      </c>
      <c r="G5041" s="7">
        <f t="shared" si="1076"/>
        <v>294.23833858500905</v>
      </c>
      <c r="H5041" s="6">
        <f t="shared" si="1077"/>
        <v>91802.361638522809</v>
      </c>
      <c r="I5041" s="6">
        <f>SUM(H5041:H5109)</f>
        <v>2870443.3893795917</v>
      </c>
      <c r="J5041" s="8">
        <f t="shared" si="1070"/>
        <v>31.217613891470894</v>
      </c>
      <c r="K5041" s="9">
        <f t="shared" si="1078"/>
        <v>8.6769999999999986E-2</v>
      </c>
      <c r="L5041" s="9">
        <f t="shared" si="1071"/>
        <v>2.0416470588235291E-3</v>
      </c>
      <c r="M5041" s="12">
        <f t="shared" si="1072"/>
        <v>144118.12135372695</v>
      </c>
      <c r="N5041" s="10">
        <f>((B5040+E5040)*D5040+(B5041+E5041)*D5041+(B5042+E5042)*D5042)/3/SUM(D4999:D5041)</f>
        <v>1.7053705197648956</v>
      </c>
      <c r="O5041" s="11">
        <f>O4999</f>
        <v>4.7796899022285719E-2</v>
      </c>
      <c r="P5041" s="12">
        <f>M5041*O4999</f>
        <v>6888.3992936256063</v>
      </c>
      <c r="Q5041" s="9">
        <f>N5041*O4999</f>
        <v>8.1511422528785626E-2</v>
      </c>
      <c r="R5041" s="12">
        <f t="shared" si="1073"/>
        <v>84319.420549864793</v>
      </c>
      <c r="S5041" s="12">
        <f t="shared" si="1074"/>
        <v>2308339.1091762837</v>
      </c>
      <c r="T5041" s="13">
        <f t="shared" si="1068"/>
        <v>25.104427876009112</v>
      </c>
      <c r="U5041" s="14">
        <f t="shared" si="1069"/>
        <v>6.1131860154617819</v>
      </c>
    </row>
    <row r="5042" spans="1:21" x14ac:dyDescent="0.3">
      <c r="A5042" s="17">
        <v>1966</v>
      </c>
      <c r="B5042" s="17">
        <v>43</v>
      </c>
      <c r="C5042" s="17">
        <v>3.9399999999999999E-3</v>
      </c>
      <c r="D5042" s="17">
        <v>3.9399999999999999E-3</v>
      </c>
      <c r="E5042" s="17">
        <v>0.5</v>
      </c>
      <c r="F5042" s="6">
        <f t="shared" si="1075"/>
        <v>91655.242469230303</v>
      </c>
      <c r="G5042" s="7">
        <f t="shared" si="1076"/>
        <v>361.12165532876736</v>
      </c>
      <c r="H5042" s="6">
        <f t="shared" si="1077"/>
        <v>91474.681641565912</v>
      </c>
      <c r="I5042" s="6">
        <f>SUM(H5042:H5109)</f>
        <v>2778641.027741069</v>
      </c>
      <c r="J5042" s="8">
        <f t="shared" si="1070"/>
        <v>30.316225814075938</v>
      </c>
      <c r="K5042" s="9">
        <f t="shared" si="1078"/>
        <v>9.0709999999999985E-2</v>
      </c>
      <c r="L5042" s="9">
        <f t="shared" si="1071"/>
        <v>2.0852873563218387E-3</v>
      </c>
      <c r="M5042" s="12">
        <f t="shared" si="1072"/>
        <v>173175.96744351651</v>
      </c>
      <c r="N5042" s="10">
        <f>((B5041+E5041)*D5041+(B5042+E5042)*D5042+(B5043+E5043)*D5043)/3/SUM(D4999:D5042)</f>
        <v>1.8098335354426194</v>
      </c>
      <c r="O5042" s="11">
        <f>O4999</f>
        <v>4.7796899022285719E-2</v>
      </c>
      <c r="P5042" s="12">
        <f>M5042*O4999</f>
        <v>8277.2742289843973</v>
      </c>
      <c r="Q5042" s="9">
        <f>N5042*O4999</f>
        <v>8.6504430740697247E-2</v>
      </c>
      <c r="R5042" s="12">
        <f t="shared" si="1073"/>
        <v>83561.716378975747</v>
      </c>
      <c r="S5042" s="12">
        <f t="shared" si="1074"/>
        <v>2224019.6886264188</v>
      </c>
      <c r="T5042" s="13">
        <f t="shared" si="1068"/>
        <v>24.265057062863015</v>
      </c>
      <c r="U5042" s="14">
        <f t="shared" si="1069"/>
        <v>6.0511687512129235</v>
      </c>
    </row>
    <row r="5043" spans="1:21" x14ac:dyDescent="0.3">
      <c r="A5043" s="17">
        <v>1966</v>
      </c>
      <c r="B5043" s="17">
        <v>44</v>
      </c>
      <c r="C5043" s="17">
        <v>4.1700000000000001E-3</v>
      </c>
      <c r="D5043" s="17">
        <v>4.1599999999999996E-3</v>
      </c>
      <c r="E5043" s="17">
        <v>0.5</v>
      </c>
      <c r="F5043" s="6">
        <f t="shared" si="1075"/>
        <v>91294.120813901536</v>
      </c>
      <c r="G5043" s="7">
        <f t="shared" si="1076"/>
        <v>379.78354258583033</v>
      </c>
      <c r="H5043" s="6">
        <f t="shared" si="1077"/>
        <v>91104.229042608626</v>
      </c>
      <c r="I5043" s="6">
        <f>SUM(H5043:H5109)</f>
        <v>2687166.3460995033</v>
      </c>
      <c r="J5043" s="8">
        <f t="shared" si="1070"/>
        <v>29.434166429809391</v>
      </c>
      <c r="K5043" s="9">
        <f t="shared" si="1078"/>
        <v>9.4869999999999982E-2</v>
      </c>
      <c r="L5043" s="9">
        <f t="shared" si="1071"/>
        <v>2.1319101123595504E-3</v>
      </c>
      <c r="M5043" s="12">
        <f t="shared" si="1072"/>
        <v>178142.38057414832</v>
      </c>
      <c r="N5043" s="10">
        <f>((B5042+E5042)*D5042+(B5043+E5043)*D5043+(B5044+E5044)*D5044)/3/SUM(D4999:D5043)</f>
        <v>2.005604160078704</v>
      </c>
      <c r="O5043" s="11">
        <f>O4999</f>
        <v>4.7796899022285719E-2</v>
      </c>
      <c r="P5043" s="12">
        <f>M5043*O4999</f>
        <v>8514.6533758921596</v>
      </c>
      <c r="Q5043" s="9">
        <f>N5043*O4999</f>
        <v>9.5861659517957984E-2</v>
      </c>
      <c r="R5043" s="12">
        <f t="shared" si="1073"/>
        <v>82370.826457480012</v>
      </c>
      <c r="S5043" s="12">
        <f t="shared" si="1074"/>
        <v>2140457.9722474432</v>
      </c>
      <c r="T5043" s="13">
        <f t="shared" si="1068"/>
        <v>23.445737284777174</v>
      </c>
      <c r="U5043" s="14">
        <f t="shared" si="1069"/>
        <v>5.9884291450322173</v>
      </c>
    </row>
    <row r="5044" spans="1:21" x14ac:dyDescent="0.3">
      <c r="A5044" s="17">
        <v>1966</v>
      </c>
      <c r="B5044" s="17">
        <v>45</v>
      </c>
      <c r="C5044" s="17">
        <v>4.7299999999999998E-3</v>
      </c>
      <c r="D5044" s="17">
        <v>4.7099999999999998E-3</v>
      </c>
      <c r="E5044" s="17">
        <v>0.5</v>
      </c>
      <c r="F5044" s="6">
        <f t="shared" si="1075"/>
        <v>90914.3372713157</v>
      </c>
      <c r="G5044" s="7">
        <f t="shared" si="1076"/>
        <v>428.20652854789694</v>
      </c>
      <c r="H5044" s="6">
        <f t="shared" si="1077"/>
        <v>90700.234007041756</v>
      </c>
      <c r="I5044" s="6">
        <f>SUM(H5044:H5109)</f>
        <v>2596062.1170568946</v>
      </c>
      <c r="J5044" s="8">
        <f t="shared" si="1070"/>
        <v>28.555035376977617</v>
      </c>
      <c r="K5044" s="9">
        <f t="shared" si="1078"/>
        <v>9.9579999999999988E-2</v>
      </c>
      <c r="L5044" s="9">
        <f t="shared" si="1071"/>
        <v>2.1885714285714282E-3</v>
      </c>
      <c r="M5044" s="12">
        <f t="shared" si="1072"/>
        <v>195655.72453232892</v>
      </c>
      <c r="N5044" s="10">
        <f>((B5043+E5043)*D5043+(B5044+E5044)*D5044+(B5045+E5045)*D5045)/3/SUM(D4999:D5044)</f>
        <v>2.1511012920934589</v>
      </c>
      <c r="O5044" s="11">
        <f>O4999</f>
        <v>4.7796899022285719E-2</v>
      </c>
      <c r="P5044" s="12">
        <f>M5044*O4999</f>
        <v>9351.7369086038761</v>
      </c>
      <c r="Q5044" s="9">
        <f>N5044*O4999</f>
        <v>0.1028159712448994</v>
      </c>
      <c r="R5044" s="12">
        <f t="shared" si="1073"/>
        <v>81374.801355468109</v>
      </c>
      <c r="S5044" s="12">
        <f t="shared" si="1074"/>
        <v>2058087.145789963</v>
      </c>
      <c r="T5044" s="13">
        <f t="shared" si="1068"/>
        <v>22.63765218513349</v>
      </c>
      <c r="U5044" s="14">
        <f t="shared" si="1069"/>
        <v>5.9173831918441273</v>
      </c>
    </row>
    <row r="5045" spans="1:21" x14ac:dyDescent="0.3">
      <c r="A5045" s="17">
        <v>1966</v>
      </c>
      <c r="B5045" s="17">
        <v>46</v>
      </c>
      <c r="C5045" s="17">
        <v>5.2399999999999999E-3</v>
      </c>
      <c r="D5045" s="17">
        <v>5.2300000000000003E-3</v>
      </c>
      <c r="E5045" s="17">
        <v>0.5</v>
      </c>
      <c r="F5045" s="6">
        <f t="shared" si="1075"/>
        <v>90486.130742767797</v>
      </c>
      <c r="G5045" s="7">
        <f t="shared" si="1076"/>
        <v>473.24246378467558</v>
      </c>
      <c r="H5045" s="6">
        <f t="shared" si="1077"/>
        <v>90249.509510875461</v>
      </c>
      <c r="I5045" s="6">
        <f>SUM(H5045:H5109)</f>
        <v>2505361.8830498527</v>
      </c>
      <c r="J5045" s="8">
        <f t="shared" si="1070"/>
        <v>27.687799914575269</v>
      </c>
      <c r="K5045" s="9">
        <f t="shared" si="1078"/>
        <v>0.10480999999999999</v>
      </c>
      <c r="L5045" s="9">
        <f t="shared" si="1071"/>
        <v>2.2539784946236556E-3</v>
      </c>
      <c r="M5045" s="12">
        <f t="shared" si="1072"/>
        <v>209958.73071259819</v>
      </c>
      <c r="N5045" s="10">
        <f>((B5044+E5044)*D5044+(B5045+E5045)*D5045+(B5046+E5046)*D5046)/3/SUM(D4999:D5045)</f>
        <v>2.2768183697484337</v>
      </c>
      <c r="O5045" s="11">
        <f>O4999</f>
        <v>4.7796899022285719E-2</v>
      </c>
      <c r="P5045" s="12">
        <f>M5045*O4999</f>
        <v>10035.376250717334</v>
      </c>
      <c r="Q5045" s="9">
        <f>N5045*O4999</f>
        <v>0.10882485771095107</v>
      </c>
      <c r="R5045" s="12">
        <f t="shared" si="1073"/>
        <v>80428.119479871311</v>
      </c>
      <c r="S5045" s="12">
        <f t="shared" si="1074"/>
        <v>1976712.3444344949</v>
      </c>
      <c r="T5045" s="13">
        <f t="shared" si="1068"/>
        <v>21.845473203554853</v>
      </c>
      <c r="U5045" s="14">
        <f t="shared" si="1069"/>
        <v>5.8423267110204158</v>
      </c>
    </row>
    <row r="5046" spans="1:21" x14ac:dyDescent="0.3">
      <c r="A5046" s="17">
        <v>1966</v>
      </c>
      <c r="B5046" s="17">
        <v>47</v>
      </c>
      <c r="C5046" s="17">
        <v>5.4599999999999996E-3</v>
      </c>
      <c r="D5046" s="17">
        <v>5.4400000000000004E-3</v>
      </c>
      <c r="E5046" s="17">
        <v>0.5</v>
      </c>
      <c r="F5046" s="6">
        <f t="shared" si="1075"/>
        <v>90012.888278983126</v>
      </c>
      <c r="G5046" s="7">
        <f t="shared" si="1076"/>
        <v>489.67011223766826</v>
      </c>
      <c r="H5046" s="6">
        <f t="shared" si="1077"/>
        <v>89768.053222864299</v>
      </c>
      <c r="I5046" s="6">
        <f>SUM(H5046:H5109)</f>
        <v>2415112.373538977</v>
      </c>
      <c r="J5046" s="8">
        <f t="shared" si="1070"/>
        <v>26.830739683117972</v>
      </c>
      <c r="K5046" s="9">
        <f t="shared" si="1078"/>
        <v>0.11024999999999999</v>
      </c>
      <c r="L5046" s="9">
        <f t="shared" si="1071"/>
        <v>2.3210526315789472E-3</v>
      </c>
      <c r="M5046" s="12">
        <f t="shared" si="1072"/>
        <v>210968.98259672784</v>
      </c>
      <c r="N5046" s="10">
        <f>((B5045+E5045)*D5045+(B5046+E5046)*D5046+(B5047+E5047)*D5047)/3/SUM(D4999:D5046)</f>
        <v>2.4550113378684806</v>
      </c>
      <c r="O5046" s="11">
        <f>O4999</f>
        <v>4.7796899022285719E-2</v>
      </c>
      <c r="P5046" s="12">
        <f>M5046*O4999</f>
        <v>10083.663158010155</v>
      </c>
      <c r="Q5046" s="9">
        <f>N5046*O4999</f>
        <v>0.11734192901466634</v>
      </c>
      <c r="R5046" s="12">
        <f t="shared" si="1073"/>
        <v>79234.496693802168</v>
      </c>
      <c r="S5046" s="12">
        <f t="shared" si="1074"/>
        <v>1896284.2249546235</v>
      </c>
      <c r="T5046" s="13">
        <f t="shared" si="1068"/>
        <v>21.066807889525105</v>
      </c>
      <c r="U5046" s="14">
        <f t="shared" si="1069"/>
        <v>5.7639317935928673</v>
      </c>
    </row>
    <row r="5047" spans="1:21" x14ac:dyDescent="0.3">
      <c r="A5047" s="17">
        <v>1966</v>
      </c>
      <c r="B5047" s="17">
        <v>48</v>
      </c>
      <c r="C5047" s="17">
        <v>6.4200000000000004E-3</v>
      </c>
      <c r="D5047" s="17">
        <v>6.4000000000000003E-3</v>
      </c>
      <c r="E5047" s="17">
        <v>0.5</v>
      </c>
      <c r="F5047" s="6">
        <f t="shared" si="1075"/>
        <v>89523.218166745457</v>
      </c>
      <c r="G5047" s="7">
        <f t="shared" si="1076"/>
        <v>572.94859626717096</v>
      </c>
      <c r="H5047" s="6">
        <f t="shared" si="1077"/>
        <v>89236.743868611869</v>
      </c>
      <c r="I5047" s="6">
        <f>SUM(H5047:H5109)</f>
        <v>2325344.3203161131</v>
      </c>
      <c r="J5047" s="8">
        <f t="shared" si="1070"/>
        <v>25.974762390522418</v>
      </c>
      <c r="K5047" s="9">
        <f t="shared" si="1078"/>
        <v>0.11664999999999999</v>
      </c>
      <c r="L5047" s="9">
        <f t="shared" si="1071"/>
        <v>2.4051546391752575E-3</v>
      </c>
      <c r="M5047" s="12">
        <f t="shared" si="1072"/>
        <v>238216.94744070119</v>
      </c>
      <c r="N5047" s="10">
        <f>((B5046+E5046)*D5046+(B5047+E5047)*D5047+(B5048+E5048)*D5048)/3/SUM(D4999:D5047)</f>
        <v>2.5886412344620657</v>
      </c>
      <c r="O5047" s="11">
        <f>O4999</f>
        <v>4.7796899022285719E-2</v>
      </c>
      <c r="P5047" s="12">
        <f>M5047*O4999</f>
        <v>11386.031382220339</v>
      </c>
      <c r="Q5047" s="9">
        <f>N5047*O4999</f>
        <v>0.12372902368850841</v>
      </c>
      <c r="R5047" s="12">
        <f t="shared" si="1073"/>
        <v>78195.568672607027</v>
      </c>
      <c r="S5047" s="12">
        <f t="shared" si="1074"/>
        <v>1817049.7282608214</v>
      </c>
      <c r="T5047" s="13">
        <f t="shared" si="1068"/>
        <v>20.296966144317942</v>
      </c>
      <c r="U5047" s="14">
        <f t="shared" si="1069"/>
        <v>5.6777962462044762</v>
      </c>
    </row>
    <row r="5048" spans="1:21" x14ac:dyDescent="0.3">
      <c r="A5048" s="17">
        <v>1966</v>
      </c>
      <c r="B5048" s="17">
        <v>49</v>
      </c>
      <c r="C5048" s="17">
        <v>6.8300000000000001E-3</v>
      </c>
      <c r="D5048" s="17">
        <v>6.8100000000000001E-3</v>
      </c>
      <c r="E5048" s="17">
        <v>0.5</v>
      </c>
      <c r="F5048" s="6">
        <f t="shared" si="1075"/>
        <v>88950.269570478282</v>
      </c>
      <c r="G5048" s="7">
        <f t="shared" si="1076"/>
        <v>605.75133577495706</v>
      </c>
      <c r="H5048" s="6">
        <f t="shared" si="1077"/>
        <v>88647.393902590804</v>
      </c>
      <c r="I5048" s="6">
        <f>SUM(H5048:H5109)</f>
        <v>2236107.5764475013</v>
      </c>
      <c r="J5048" s="8">
        <f t="shared" si="1070"/>
        <v>25.138851037160244</v>
      </c>
      <c r="K5048" s="9">
        <f t="shared" si="1078"/>
        <v>0.12345999999999999</v>
      </c>
      <c r="L5048" s="9">
        <f t="shared" si="1071"/>
        <v>2.4941414141414139E-3</v>
      </c>
      <c r="M5048" s="12">
        <f t="shared" si="1072"/>
        <v>242869.68346719889</v>
      </c>
      <c r="N5048" s="10">
        <f>((B5047+E5047)*D5047+(B5048+E5048)*D5048+(B5049+E5049)*D5049)/3/SUM(D4999:D5048)</f>
        <v>2.8716858361682598</v>
      </c>
      <c r="O5048" s="11">
        <f>O4999</f>
        <v>4.7796899022285719E-2</v>
      </c>
      <c r="P5048" s="12">
        <f>M5048*O4999</f>
        <v>11608.4177362562</v>
      </c>
      <c r="Q5048" s="9">
        <f>N5048*O4999</f>
        <v>0.13725767793506244</v>
      </c>
      <c r="R5048" s="12">
        <f t="shared" si="1073"/>
        <v>76479.858460526375</v>
      </c>
      <c r="S5048" s="12">
        <f t="shared" si="1074"/>
        <v>1738854.1595882145</v>
      </c>
      <c r="T5048" s="13">
        <f t="shared" si="1068"/>
        <v>19.548610341315065</v>
      </c>
      <c r="U5048" s="14">
        <f t="shared" si="1069"/>
        <v>5.5902406958451785</v>
      </c>
    </row>
    <row r="5049" spans="1:21" x14ac:dyDescent="0.3">
      <c r="A5049" s="17">
        <v>1966</v>
      </c>
      <c r="B5049" s="17">
        <v>50</v>
      </c>
      <c r="C5049" s="17">
        <v>8.2799999999999992E-3</v>
      </c>
      <c r="D5049" s="17">
        <v>8.2400000000000008E-3</v>
      </c>
      <c r="E5049" s="17">
        <v>0.5</v>
      </c>
      <c r="F5049" s="6">
        <f t="shared" si="1075"/>
        <v>88344.518234703326</v>
      </c>
      <c r="G5049" s="7">
        <f t="shared" si="1076"/>
        <v>727.95883025395551</v>
      </c>
      <c r="H5049" s="6">
        <f t="shared" si="1077"/>
        <v>87980.538819576352</v>
      </c>
      <c r="I5049" s="6">
        <f>SUM(H5049:H5109)</f>
        <v>2147460.1825449108</v>
      </c>
      <c r="J5049" s="8">
        <f t="shared" si="1070"/>
        <v>24.30779210137058</v>
      </c>
      <c r="K5049" s="9">
        <f t="shared" si="1078"/>
        <v>0.13169999999999998</v>
      </c>
      <c r="L5049" s="9">
        <f t="shared" si="1071"/>
        <v>2.6079207920792075E-3</v>
      </c>
      <c r="M5049" s="12">
        <f t="shared" si="1072"/>
        <v>279133.79595918575</v>
      </c>
      <c r="N5049" s="10">
        <f>((B5048+E5048)*D5048+(B5049+E5049)*D5049+(B5050+E5050)*D5050)/3/SUM(D4999:D5049)</f>
        <v>3.0195520121488229</v>
      </c>
      <c r="O5049" s="11">
        <f>O4999</f>
        <v>4.7796899022285719E-2</v>
      </c>
      <c r="P5049" s="12">
        <f>M5049*O4999</f>
        <v>13341.729859168507</v>
      </c>
      <c r="Q5049" s="9">
        <f>N5049*O4999</f>
        <v>0.14432522261721695</v>
      </c>
      <c r="R5049" s="12">
        <f t="shared" si="1073"/>
        <v>75282.727968458305</v>
      </c>
      <c r="S5049" s="12">
        <f t="shared" si="1074"/>
        <v>1662374.301127688</v>
      </c>
      <c r="T5049" s="13">
        <f t="shared" si="1068"/>
        <v>18.816949080092186</v>
      </c>
      <c r="U5049" s="14">
        <f t="shared" si="1069"/>
        <v>5.4908430212783941</v>
      </c>
    </row>
    <row r="5050" spans="1:21" x14ac:dyDescent="0.3">
      <c r="A5050" s="17">
        <v>1966</v>
      </c>
      <c r="B5050" s="17">
        <v>51</v>
      </c>
      <c r="C5050" s="17">
        <v>8.5800000000000008E-3</v>
      </c>
      <c r="D5050" s="17">
        <v>8.5400000000000007E-3</v>
      </c>
      <c r="E5050" s="17">
        <v>0.5</v>
      </c>
      <c r="F5050" s="6">
        <f t="shared" si="1075"/>
        <v>87616.559404449377</v>
      </c>
      <c r="G5050" s="7">
        <f t="shared" si="1076"/>
        <v>748.24541731399779</v>
      </c>
      <c r="H5050" s="6">
        <f t="shared" si="1077"/>
        <v>87242.436695792378</v>
      </c>
      <c r="I5050" s="6">
        <f>SUM(H5050:H5109)</f>
        <v>2059479.6437253351</v>
      </c>
      <c r="J5050" s="8">
        <f t="shared" si="1070"/>
        <v>23.505598230792316</v>
      </c>
      <c r="K5050" s="9">
        <f t="shared" si="1078"/>
        <v>0.14023999999999998</v>
      </c>
      <c r="L5050" s="9">
        <f t="shared" si="1071"/>
        <v>2.7231067961165042E-3</v>
      </c>
      <c r="M5050" s="12">
        <f t="shared" si="1072"/>
        <v>274776.37615281588</v>
      </c>
      <c r="N5050" s="10">
        <f>((B5049+E5049)*D5049+(B5050+E5050)*D5050+(B5051+E5051)*D5051)/3/SUM(D4999:D5050)</f>
        <v>3.2136694238448373</v>
      </c>
      <c r="O5050" s="11">
        <f>O4999</f>
        <v>4.7796899022285719E-2</v>
      </c>
      <c r="P5050" s="12">
        <f>M5050*O4999</f>
        <v>13133.458704685738</v>
      </c>
      <c r="Q5050" s="9">
        <f>N5050*O4999</f>
        <v>0.15360343294251882</v>
      </c>
      <c r="R5050" s="12">
        <f t="shared" si="1073"/>
        <v>73841.698921048286</v>
      </c>
      <c r="S5050" s="12">
        <f t="shared" si="1074"/>
        <v>1587091.5731592297</v>
      </c>
      <c r="T5050" s="13">
        <f t="shared" si="1068"/>
        <v>18.114059533346996</v>
      </c>
      <c r="U5050" s="14">
        <f t="shared" si="1069"/>
        <v>5.3915386974453199</v>
      </c>
    </row>
    <row r="5051" spans="1:21" x14ac:dyDescent="0.3">
      <c r="A5051" s="17">
        <v>1966</v>
      </c>
      <c r="B5051" s="17">
        <v>52</v>
      </c>
      <c r="C5051" s="17">
        <v>9.4999999999999998E-3</v>
      </c>
      <c r="D5051" s="17">
        <v>9.4500000000000001E-3</v>
      </c>
      <c r="E5051" s="17">
        <v>0.5</v>
      </c>
      <c r="F5051" s="6">
        <f t="shared" si="1075"/>
        <v>86868.313987135378</v>
      </c>
      <c r="G5051" s="7">
        <f t="shared" si="1076"/>
        <v>820.90556717842935</v>
      </c>
      <c r="H5051" s="6">
        <f t="shared" si="1077"/>
        <v>86457.86120354617</v>
      </c>
      <c r="I5051" s="6">
        <f>SUM(H5051:H5109)</f>
        <v>1972237.2070295429</v>
      </c>
      <c r="J5051" s="8">
        <f t="shared" si="1070"/>
        <v>22.703758326904079</v>
      </c>
      <c r="K5051" s="9">
        <f t="shared" si="1078"/>
        <v>0.14968999999999999</v>
      </c>
      <c r="L5051" s="9">
        <f t="shared" si="1071"/>
        <v>2.8512380952380951E-3</v>
      </c>
      <c r="M5051" s="12">
        <f t="shared" si="1072"/>
        <v>287911.96657670883</v>
      </c>
      <c r="N5051" s="10">
        <f>((B5050+E5050)*D5050+(B5051+E5051)*D5051+(B5052+E5052)*D5052)/3/SUM(D4999:D5051)</f>
        <v>3.3779700269445749</v>
      </c>
      <c r="O5051" s="11">
        <f>O4999</f>
        <v>4.7796899022285719E-2</v>
      </c>
      <c r="P5051" s="12">
        <f>M5051*O4999</f>
        <v>13761.299193774652</v>
      </c>
      <c r="Q5051" s="9">
        <f>N5051*O4999</f>
        <v>0.16145649227817763</v>
      </c>
      <c r="R5051" s="12">
        <f t="shared" si="1073"/>
        <v>72498.678203748073</v>
      </c>
      <c r="S5051" s="12">
        <f t="shared" si="1074"/>
        <v>1513249.8742381814</v>
      </c>
      <c r="T5051" s="13">
        <f t="shared" si="1068"/>
        <v>17.420044257590675</v>
      </c>
      <c r="U5051" s="14">
        <f t="shared" si="1069"/>
        <v>5.2837140693134046</v>
      </c>
    </row>
    <row r="5052" spans="1:21" x14ac:dyDescent="0.3">
      <c r="A5052" s="17">
        <v>1966</v>
      </c>
      <c r="B5052" s="17">
        <v>53</v>
      </c>
      <c r="C5052" s="17">
        <v>1.0919999999999999E-2</v>
      </c>
      <c r="D5052" s="17">
        <v>1.086E-2</v>
      </c>
      <c r="E5052" s="17">
        <v>0.5</v>
      </c>
      <c r="F5052" s="6">
        <f t="shared" si="1075"/>
        <v>86047.408419956948</v>
      </c>
      <c r="G5052" s="7">
        <f t="shared" si="1076"/>
        <v>934.47485544073243</v>
      </c>
      <c r="H5052" s="6">
        <f t="shared" si="1077"/>
        <v>85580.170992236584</v>
      </c>
      <c r="I5052" s="6">
        <f>SUM(H5052:H5109)</f>
        <v>1885779.3458259967</v>
      </c>
      <c r="J5052" s="8">
        <f t="shared" si="1070"/>
        <v>21.915585610927341</v>
      </c>
      <c r="K5052" s="9">
        <f t="shared" si="1078"/>
        <v>0.16055</v>
      </c>
      <c r="L5052" s="9">
        <f t="shared" si="1071"/>
        <v>3.0009345794392525E-3</v>
      </c>
      <c r="M5052" s="12">
        <f t="shared" si="1072"/>
        <v>311394.61081332411</v>
      </c>
      <c r="N5052" s="10">
        <f>((B5051+E5051)*D5051+(B5052+E5052)*D5052+(B5053+E5053)*D5053)/3/SUM(D4999:D5052)</f>
        <v>3.5466521332918086</v>
      </c>
      <c r="O5052" s="11">
        <f>O4999</f>
        <v>4.7796899022285719E-2</v>
      </c>
      <c r="P5052" s="12">
        <f>M5052*O4999</f>
        <v>14883.696769128414</v>
      </c>
      <c r="Q5052" s="9">
        <f>N5052*O4999</f>
        <v>0.16951897388212281</v>
      </c>
      <c r="R5052" s="12">
        <f t="shared" si="1073"/>
        <v>71072.708220976026</v>
      </c>
      <c r="S5052" s="12">
        <f t="shared" si="1074"/>
        <v>1440751.1960344333</v>
      </c>
      <c r="T5052" s="13">
        <f t="shared" si="1068"/>
        <v>16.743690745487697</v>
      </c>
      <c r="U5052" s="14">
        <f t="shared" si="1069"/>
        <v>5.1718948654396435</v>
      </c>
    </row>
    <row r="5053" spans="1:21" x14ac:dyDescent="0.3">
      <c r="A5053" s="17">
        <v>1966</v>
      </c>
      <c r="B5053" s="17">
        <v>54</v>
      </c>
      <c r="C5053" s="17">
        <v>1.1650000000000001E-2</v>
      </c>
      <c r="D5053" s="17">
        <v>1.158E-2</v>
      </c>
      <c r="E5053" s="17">
        <v>0.5</v>
      </c>
      <c r="F5053" s="6">
        <f t="shared" si="1075"/>
        <v>85112.933564516221</v>
      </c>
      <c r="G5053" s="7">
        <f t="shared" si="1076"/>
        <v>985.60777067709785</v>
      </c>
      <c r="H5053" s="6">
        <f t="shared" si="1077"/>
        <v>84620.129679177669</v>
      </c>
      <c r="I5053" s="6">
        <f>SUM(H5053:H5109)</f>
        <v>1800199.1748337601</v>
      </c>
      <c r="J5053" s="8">
        <f t="shared" si="1070"/>
        <v>21.150712347015933</v>
      </c>
      <c r="K5053" s="9">
        <f t="shared" si="1078"/>
        <v>0.17213000000000001</v>
      </c>
      <c r="L5053" s="9">
        <f t="shared" si="1071"/>
        <v>3.1583486238532109E-3</v>
      </c>
      <c r="M5053" s="12">
        <f t="shared" si="1072"/>
        <v>312064.27410620946</v>
      </c>
      <c r="N5053" s="10">
        <f>((B5052+E5052)*D5052+(B5053+E5053)*D5053+(B5054+E5054)*D5054)/3/SUM(D4999:D5053)</f>
        <v>3.6069249985476093</v>
      </c>
      <c r="O5053" s="11">
        <f>O4999</f>
        <v>4.7796899022285719E-2</v>
      </c>
      <c r="P5053" s="12">
        <f>M5053*O4999</f>
        <v>14915.704597917385</v>
      </c>
      <c r="Q5053" s="9">
        <f>N5053*O4999</f>
        <v>0.17239982993653816</v>
      </c>
      <c r="R5053" s="12">
        <f t="shared" si="1073"/>
        <v>70031.633713279633</v>
      </c>
      <c r="S5053" s="12">
        <f t="shared" si="1074"/>
        <v>1369678.4878134574</v>
      </c>
      <c r="T5053" s="13">
        <f t="shared" si="1068"/>
        <v>16.092483603273187</v>
      </c>
      <c r="U5053" s="14">
        <f t="shared" si="1069"/>
        <v>5.0582287437427453</v>
      </c>
    </row>
    <row r="5054" spans="1:21" x14ac:dyDescent="0.3">
      <c r="A5054" s="17">
        <v>1966</v>
      </c>
      <c r="B5054" s="17">
        <v>55</v>
      </c>
      <c r="C5054" s="17">
        <v>1.179E-2</v>
      </c>
      <c r="D5054" s="17">
        <v>1.172E-2</v>
      </c>
      <c r="E5054" s="17">
        <v>0.5</v>
      </c>
      <c r="F5054" s="6">
        <f t="shared" si="1075"/>
        <v>84127.325793839118</v>
      </c>
      <c r="G5054" s="7">
        <f t="shared" si="1076"/>
        <v>985.97225830379443</v>
      </c>
      <c r="H5054" s="6">
        <f t="shared" si="1077"/>
        <v>83634.339664687228</v>
      </c>
      <c r="I5054" s="6">
        <f>SUM(H5054:H5109)</f>
        <v>1715579.0451545827</v>
      </c>
      <c r="J5054" s="8">
        <f t="shared" si="1070"/>
        <v>20.392649225041925</v>
      </c>
      <c r="K5054" s="9">
        <f t="shared" si="1078"/>
        <v>0.18385000000000001</v>
      </c>
      <c r="L5054" s="9">
        <f t="shared" si="1071"/>
        <v>3.3126126126126129E-3</v>
      </c>
      <c r="M5054" s="12">
        <f t="shared" si="1072"/>
        <v>297641.883795815</v>
      </c>
      <c r="N5054" s="10">
        <f>((B5053+E5053)*D5053+(B5054+E5054)*D5054+(B5055+E5055)*D5055)/3/SUM(D4999:D5054)</f>
        <v>3.7382558244946056</v>
      </c>
      <c r="O5054" s="11">
        <f>O4999</f>
        <v>4.7796899022285719E-2</v>
      </c>
      <c r="P5054" s="12">
        <f>M5054*O4999</f>
        <v>14226.35906459147</v>
      </c>
      <c r="Q5054" s="9">
        <f>N5054*O4999</f>
        <v>0.17867703616284011</v>
      </c>
      <c r="R5054" s="12">
        <f t="shared" si="1073"/>
        <v>68690.803731964654</v>
      </c>
      <c r="S5054" s="12">
        <f t="shared" si="1074"/>
        <v>1299646.8541001778</v>
      </c>
      <c r="T5054" s="13">
        <f t="shared" si="1068"/>
        <v>15.448569675031255</v>
      </c>
      <c r="U5054" s="14">
        <f t="shared" si="1069"/>
        <v>4.9440795500106702</v>
      </c>
    </row>
    <row r="5055" spans="1:21" x14ac:dyDescent="0.3">
      <c r="A5055" s="17">
        <v>1966</v>
      </c>
      <c r="B5055" s="17">
        <v>56</v>
      </c>
      <c r="C5055" s="17">
        <v>1.391E-2</v>
      </c>
      <c r="D5055" s="17">
        <v>1.3809999999999999E-2</v>
      </c>
      <c r="E5055" s="17">
        <v>0.5</v>
      </c>
      <c r="F5055" s="6">
        <f t="shared" si="1075"/>
        <v>83141.353535535323</v>
      </c>
      <c r="G5055" s="7">
        <f t="shared" si="1076"/>
        <v>1148.1820923257428</v>
      </c>
      <c r="H5055" s="6">
        <f t="shared" si="1077"/>
        <v>82567.262489372457</v>
      </c>
      <c r="I5055" s="6">
        <f>SUM(H5055:H5109)</f>
        <v>1631944.7054898953</v>
      </c>
      <c r="J5055" s="8">
        <f t="shared" si="1070"/>
        <v>19.628555900192172</v>
      </c>
      <c r="K5055" s="9">
        <f t="shared" si="1078"/>
        <v>0.19766</v>
      </c>
      <c r="L5055" s="9">
        <f t="shared" si="1071"/>
        <v>3.4984070796460179E-3</v>
      </c>
      <c r="M5055" s="12">
        <f t="shared" si="1072"/>
        <v>328201.39743197645</v>
      </c>
      <c r="N5055" s="10">
        <f>((B5054+E5054)*D5054+(B5055+E5055)*D5055+(B5056+E5056)*D5056)/3/SUM(D4999:D5055)</f>
        <v>3.8886218759485986</v>
      </c>
      <c r="O5055" s="11">
        <f>O4999</f>
        <v>4.7796899022285719E-2</v>
      </c>
      <c r="P5055" s="12">
        <f>M5055*O4999</f>
        <v>15687.009052029242</v>
      </c>
      <c r="Q5055" s="9">
        <f>N5055*O4999</f>
        <v>0.18586406714056644</v>
      </c>
      <c r="R5055" s="12">
        <f t="shared" si="1073"/>
        <v>67220.975270434952</v>
      </c>
      <c r="S5055" s="12">
        <f t="shared" si="1074"/>
        <v>1230956.0503682131</v>
      </c>
      <c r="T5055" s="13">
        <f t="shared" si="1068"/>
        <v>14.805581073948861</v>
      </c>
      <c r="U5055" s="14">
        <f t="shared" si="1069"/>
        <v>4.8229748262433105</v>
      </c>
    </row>
    <row r="5056" spans="1:21" x14ac:dyDescent="0.3">
      <c r="A5056" s="17">
        <v>1966</v>
      </c>
      <c r="B5056" s="17">
        <v>57</v>
      </c>
      <c r="C5056" s="17">
        <v>1.5339999999999999E-2</v>
      </c>
      <c r="D5056" s="17">
        <v>1.5219999999999999E-2</v>
      </c>
      <c r="E5056" s="17">
        <v>0.5</v>
      </c>
      <c r="F5056" s="6">
        <f t="shared" si="1075"/>
        <v>81993.171443209576</v>
      </c>
      <c r="G5056" s="7">
        <f t="shared" si="1076"/>
        <v>1247.9360693656497</v>
      </c>
      <c r="H5056" s="6">
        <f t="shared" si="1077"/>
        <v>81369.203408526751</v>
      </c>
      <c r="I5056" s="6">
        <f>SUM(H5056:H5109)</f>
        <v>1549377.4430005227</v>
      </c>
      <c r="J5056" s="8">
        <f t="shared" si="1070"/>
        <v>18.896420466839221</v>
      </c>
      <c r="K5056" s="9">
        <f t="shared" si="1078"/>
        <v>0.21288000000000001</v>
      </c>
      <c r="L5056" s="9">
        <f t="shared" si="1071"/>
        <v>3.7022608695652178E-3</v>
      </c>
      <c r="M5056" s="12">
        <f t="shared" si="1072"/>
        <v>337074.0510547015</v>
      </c>
      <c r="N5056" s="10">
        <f>((B5055+E5055)*D5055+(B5056+E5056)*D5056+(B5057+E5057)*D5057)/3/SUM(D4999:D5056)</f>
        <v>4.1676296505073287</v>
      </c>
      <c r="O5056" s="11">
        <f>O4999</f>
        <v>4.7796899022285719E-2</v>
      </c>
      <c r="P5056" s="12">
        <f>M5056*O4999</f>
        <v>16111.094381294348</v>
      </c>
      <c r="Q5056" s="9">
        <f>N5056*O4999</f>
        <v>0.1991997735675827</v>
      </c>
      <c r="R5056" s="12">
        <f t="shared" si="1073"/>
        <v>65160.47651417365</v>
      </c>
      <c r="S5056" s="12">
        <f t="shared" si="1074"/>
        <v>1163735.0750977781</v>
      </c>
      <c r="T5056" s="13">
        <f t="shared" si="1068"/>
        <v>14.193073089065823</v>
      </c>
      <c r="U5056" s="14">
        <f t="shared" si="1069"/>
        <v>4.7033473777733974</v>
      </c>
    </row>
    <row r="5057" spans="1:21" x14ac:dyDescent="0.3">
      <c r="A5057" s="17">
        <v>1966</v>
      </c>
      <c r="B5057" s="17">
        <v>58</v>
      </c>
      <c r="C5057" s="17">
        <v>1.7350000000000001E-2</v>
      </c>
      <c r="D5057" s="17">
        <v>1.72E-2</v>
      </c>
      <c r="E5057" s="17">
        <v>0.5</v>
      </c>
      <c r="F5057" s="6">
        <f t="shared" si="1075"/>
        <v>80745.235373843927</v>
      </c>
      <c r="G5057" s="7">
        <f t="shared" si="1076"/>
        <v>1388.8180484301156</v>
      </c>
      <c r="H5057" s="6">
        <f t="shared" si="1077"/>
        <v>80050.826349628871</v>
      </c>
      <c r="I5057" s="6">
        <f>SUM(H5057:H5109)</f>
        <v>1468008.239591996</v>
      </c>
      <c r="J5057" s="8">
        <f t="shared" si="1070"/>
        <v>18.180741350189102</v>
      </c>
      <c r="K5057" s="9">
        <f t="shared" si="1078"/>
        <v>0.23008000000000001</v>
      </c>
      <c r="L5057" s="9">
        <f t="shared" si="1071"/>
        <v>3.9329914529914528E-3</v>
      </c>
      <c r="M5057" s="12">
        <f t="shared" si="1072"/>
        <v>353120.02709128027</v>
      </c>
      <c r="N5057" s="10">
        <f>((B5056+E5056)*D5056+(B5057+E5057)*D5057+(B5058+E5058)*D5058)/3/SUM(D4999:D5057)</f>
        <v>4.3427938108484003</v>
      </c>
      <c r="O5057" s="11">
        <f>O4999</f>
        <v>4.7796899022285719E-2</v>
      </c>
      <c r="P5057" s="12">
        <f>M5057*O4999</f>
        <v>16878.04227762872</v>
      </c>
      <c r="Q5057" s="9">
        <f>N5057*O4999</f>
        <v>0.20757207725172838</v>
      </c>
      <c r="R5057" s="12">
        <f t="shared" si="1073"/>
        <v>63434.510038519009</v>
      </c>
      <c r="S5057" s="12">
        <f t="shared" si="1074"/>
        <v>1098574.5985836044</v>
      </c>
      <c r="T5057" s="13">
        <f t="shared" si="1068"/>
        <v>13.605441776190169</v>
      </c>
      <c r="U5057" s="14">
        <f t="shared" si="1069"/>
        <v>4.5752995739989331</v>
      </c>
    </row>
    <row r="5058" spans="1:21" x14ac:dyDescent="0.3">
      <c r="A5058" s="17">
        <v>1966</v>
      </c>
      <c r="B5058" s="17">
        <v>59</v>
      </c>
      <c r="C5058" s="17">
        <v>1.8939999999999999E-2</v>
      </c>
      <c r="D5058" s="17">
        <v>1.8759999999999999E-2</v>
      </c>
      <c r="E5058" s="17">
        <v>0.5</v>
      </c>
      <c r="F5058" s="6">
        <f t="shared" si="1075"/>
        <v>79356.417325413815</v>
      </c>
      <c r="G5058" s="7">
        <f t="shared" si="1076"/>
        <v>1488.7263890247632</v>
      </c>
      <c r="H5058" s="6">
        <f t="shared" si="1077"/>
        <v>78612.054130901437</v>
      </c>
      <c r="I5058" s="6">
        <f>SUM(H5058:H5109)</f>
        <v>1387957.4132423671</v>
      </c>
      <c r="J5058" s="8">
        <f t="shared" si="1070"/>
        <v>17.490172313989724</v>
      </c>
      <c r="K5058" s="9">
        <f t="shared" si="1078"/>
        <v>0.24884000000000001</v>
      </c>
      <c r="L5058" s="9">
        <f t="shared" si="1071"/>
        <v>4.1821848739495796E-3</v>
      </c>
      <c r="M5058" s="12">
        <f t="shared" si="1072"/>
        <v>355968.57477484894</v>
      </c>
      <c r="N5058" s="10">
        <f>((B5057+E5057)*D5057+(B5058+E5058)*D5058+(B5059+E5059)*D5059)/3/SUM(D4999:D5058)</f>
        <v>4.3707402346889568</v>
      </c>
      <c r="O5058" s="11">
        <f>O4999</f>
        <v>4.7796899022285719E-2</v>
      </c>
      <c r="P5058" s="12">
        <f>M5058*O4999</f>
        <v>17014.194023620417</v>
      </c>
      <c r="Q5058" s="9">
        <f>N5058*O4999</f>
        <v>0.20890782965006946</v>
      </c>
      <c r="R5058" s="12">
        <f t="shared" si="1073"/>
        <v>62189.380518081038</v>
      </c>
      <c r="S5058" s="12">
        <f t="shared" si="1074"/>
        <v>1035140.0885450855</v>
      </c>
      <c r="T5058" s="13">
        <f t="shared" si="1068"/>
        <v>13.044188780603921</v>
      </c>
      <c r="U5058" s="14">
        <f t="shared" si="1069"/>
        <v>4.4459835333858031</v>
      </c>
    </row>
    <row r="5059" spans="1:21" x14ac:dyDescent="0.3">
      <c r="A5059" s="17">
        <v>1966</v>
      </c>
      <c r="B5059" s="17">
        <v>60</v>
      </c>
      <c r="C5059" s="17">
        <v>1.9029999999999998E-2</v>
      </c>
      <c r="D5059" s="17">
        <v>1.8849999999999999E-2</v>
      </c>
      <c r="E5059" s="17">
        <v>0.5</v>
      </c>
      <c r="F5059" s="6">
        <f t="shared" si="1075"/>
        <v>77867.690936389059</v>
      </c>
      <c r="G5059" s="7">
        <f t="shared" si="1076"/>
        <v>1467.8059741509337</v>
      </c>
      <c r="H5059" s="6">
        <f t="shared" si="1077"/>
        <v>77133.787949313599</v>
      </c>
      <c r="I5059" s="6">
        <f>SUM(H5059:H5109)</f>
        <v>1309345.3591114653</v>
      </c>
      <c r="J5059" s="8">
        <f t="shared" si="1070"/>
        <v>16.815001746758913</v>
      </c>
      <c r="K5059" s="9">
        <f t="shared" si="1078"/>
        <v>0.26768999999999998</v>
      </c>
      <c r="L5059" s="9">
        <f t="shared" si="1071"/>
        <v>4.4246280991735538E-3</v>
      </c>
      <c r="M5059" s="12">
        <f t="shared" si="1072"/>
        <v>331735.44561295339</v>
      </c>
      <c r="N5059" s="10">
        <f>((B5058+E5058)*D5058+(B5059+E5059)*D5059+(B5060+E5060)*D5060)/3/SUM(D4999:D5059)</f>
        <v>4.4848518809070193</v>
      </c>
      <c r="O5059" s="11">
        <f>O4999</f>
        <v>4.7796899022285719E-2</v>
      </c>
      <c r="P5059" s="12">
        <f>M5059*O4999</f>
        <v>15855.925596075289</v>
      </c>
      <c r="Q5059" s="9">
        <f>N5059*O4999</f>
        <v>0.21436201248162098</v>
      </c>
      <c r="R5059" s="12">
        <f t="shared" si="1073"/>
        <v>60599.233934168129</v>
      </c>
      <c r="S5059" s="12">
        <f t="shared" si="1074"/>
        <v>972950.7080270045</v>
      </c>
      <c r="T5059" s="13">
        <f t="shared" si="1068"/>
        <v>12.494921787546239</v>
      </c>
      <c r="U5059" s="14">
        <f t="shared" si="1069"/>
        <v>4.3200799592126735</v>
      </c>
    </row>
    <row r="5060" spans="1:21" x14ac:dyDescent="0.3">
      <c r="A5060" s="17">
        <v>1966</v>
      </c>
      <c r="B5060" s="17">
        <v>61</v>
      </c>
      <c r="C5060" s="17">
        <v>2.2110000000000001E-2</v>
      </c>
      <c r="D5060" s="17">
        <v>2.1870000000000001E-2</v>
      </c>
      <c r="E5060" s="17">
        <v>0.5</v>
      </c>
      <c r="F5060" s="6">
        <f t="shared" si="1075"/>
        <v>76399.884962238124</v>
      </c>
      <c r="G5060" s="7">
        <f t="shared" si="1076"/>
        <v>1670.8654841241478</v>
      </c>
      <c r="H5060" s="6">
        <f t="shared" si="1077"/>
        <v>75564.452220176056</v>
      </c>
      <c r="I5060" s="6">
        <f>SUM(H5060:H5109)</f>
        <v>1232211.5711621516</v>
      </c>
      <c r="J5060" s="8">
        <f t="shared" si="1070"/>
        <v>16.128447991396744</v>
      </c>
      <c r="K5060" s="9">
        <f t="shared" si="1078"/>
        <v>0.28955999999999998</v>
      </c>
      <c r="L5060" s="9">
        <f t="shared" si="1071"/>
        <v>4.708292682926829E-3</v>
      </c>
      <c r="M5060" s="12">
        <f t="shared" si="1072"/>
        <v>354877.1490317554</v>
      </c>
      <c r="N5060" s="10">
        <f>((B5059+E5059)*D5059+(B5060+E5060)*D5060+(B5061+E5061)*D5061)/3/SUM(D4999:D5060)</f>
        <v>4.6461930745498918</v>
      </c>
      <c r="O5060" s="11">
        <f>O4999</f>
        <v>4.7796899022285719E-2</v>
      </c>
      <c r="P5060" s="12">
        <f>M5060*O4999</f>
        <v>16962.027257587451</v>
      </c>
      <c r="Q5060" s="9">
        <f>N5060*O4999</f>
        <v>0.2220736212223044</v>
      </c>
      <c r="R5060" s="12">
        <f t="shared" si="1073"/>
        <v>58783.580679961757</v>
      </c>
      <c r="S5060" s="12">
        <f t="shared" si="1074"/>
        <v>912351.47409283638</v>
      </c>
      <c r="T5060" s="13">
        <f t="shared" ref="T5060:T5123" si="1079">S5060/F5060</f>
        <v>11.941791202222108</v>
      </c>
      <c r="U5060" s="14">
        <f t="shared" si="1069"/>
        <v>4.186656789174636</v>
      </c>
    </row>
    <row r="5061" spans="1:21" x14ac:dyDescent="0.3">
      <c r="A5061" s="17">
        <v>1966</v>
      </c>
      <c r="B5061" s="17">
        <v>62</v>
      </c>
      <c r="C5061" s="17">
        <v>2.512E-2</v>
      </c>
      <c r="D5061" s="17">
        <v>2.4809999999999999E-2</v>
      </c>
      <c r="E5061" s="17">
        <v>0.5</v>
      </c>
      <c r="F5061" s="6">
        <f t="shared" si="1075"/>
        <v>74729.019478113973</v>
      </c>
      <c r="G5061" s="7">
        <f t="shared" si="1076"/>
        <v>1854.0269732520076</v>
      </c>
      <c r="H5061" s="6">
        <f t="shared" si="1077"/>
        <v>73802.005991487968</v>
      </c>
      <c r="I5061" s="6">
        <f>SUM(H5061:H5109)</f>
        <v>1156647.1189419755</v>
      </c>
      <c r="J5061" s="8">
        <f t="shared" si="1070"/>
        <v>15.477884321508125</v>
      </c>
      <c r="K5061" s="9">
        <f t="shared" si="1078"/>
        <v>0.31436999999999998</v>
      </c>
      <c r="L5061" s="9">
        <f t="shared" si="1071"/>
        <v>5.0299199999999994E-3</v>
      </c>
      <c r="M5061" s="12">
        <f t="shared" si="1072"/>
        <v>368599.69408102072</v>
      </c>
      <c r="N5061" s="10">
        <f>((B5060+E5060)*D5060+(B5061+E5061)*D5061+(B5062+E5062)*D5062)/3/SUM(D4999:D5061)</f>
        <v>4.8653285406792426</v>
      </c>
      <c r="O5061" s="11">
        <f>O4999</f>
        <v>4.7796899022285719E-2</v>
      </c>
      <c r="P5061" s="12">
        <f>M5061*O4999</f>
        <v>17617.922357635955</v>
      </c>
      <c r="Q5061" s="9">
        <f>N5061*O4999</f>
        <v>0.23254761696909049</v>
      </c>
      <c r="R5061" s="12">
        <f t="shared" si="1073"/>
        <v>56639.5253706289</v>
      </c>
      <c r="S5061" s="12">
        <f t="shared" si="1074"/>
        <v>853567.89341287466</v>
      </c>
      <c r="T5061" s="13">
        <f t="shared" si="1079"/>
        <v>11.42217440258079</v>
      </c>
      <c r="U5061" s="14">
        <f t="shared" si="1069"/>
        <v>4.0557099189273345</v>
      </c>
    </row>
    <row r="5062" spans="1:21" x14ac:dyDescent="0.3">
      <c r="A5062" s="17">
        <v>1966</v>
      </c>
      <c r="B5062" s="17">
        <v>63</v>
      </c>
      <c r="C5062" s="17">
        <v>2.7019999999999999E-2</v>
      </c>
      <c r="D5062" s="17">
        <v>2.666E-2</v>
      </c>
      <c r="E5062" s="17">
        <v>0.5</v>
      </c>
      <c r="F5062" s="6">
        <f t="shared" si="1075"/>
        <v>72874.992504861963</v>
      </c>
      <c r="G5062" s="7">
        <f t="shared" si="1076"/>
        <v>1942.8473001796199</v>
      </c>
      <c r="H5062" s="6">
        <f t="shared" si="1077"/>
        <v>71903.568854772151</v>
      </c>
      <c r="I5062" s="6">
        <f>SUM(H5062:H5109)</f>
        <v>1082845.1129504875</v>
      </c>
      <c r="J5062" s="8">
        <f t="shared" si="1070"/>
        <v>14.858939613314456</v>
      </c>
      <c r="K5062" s="9">
        <f t="shared" si="1078"/>
        <v>0.34103</v>
      </c>
      <c r="L5062" s="9">
        <f t="shared" si="1071"/>
        <v>5.3705511811023626E-3</v>
      </c>
      <c r="M5062" s="12">
        <f t="shared" si="1072"/>
        <v>361759.38645106251</v>
      </c>
      <c r="N5062" s="10">
        <f>((B5061+E5061)*D5061+(B5062+E5062)*D5062+(B5063+E5063)*D5063)/3/SUM(D4999:D5062)</f>
        <v>4.8618107888846529</v>
      </c>
      <c r="O5062" s="11">
        <f>O4999</f>
        <v>4.7796899022285719E-2</v>
      </c>
      <c r="P5062" s="12">
        <f>M5062*O4999</f>
        <v>17290.976864565473</v>
      </c>
      <c r="Q5062" s="9">
        <f>N5062*O4999</f>
        <v>0.23237947934177902</v>
      </c>
      <c r="R5062" s="12">
        <f t="shared" si="1073"/>
        <v>55194.654961484441</v>
      </c>
      <c r="S5062" s="12">
        <f t="shared" si="1074"/>
        <v>796928.36804224574</v>
      </c>
      <c r="T5062" s="13">
        <f t="shared" si="1079"/>
        <v>10.935553344847033</v>
      </c>
      <c r="U5062" s="14">
        <f t="shared" si="1069"/>
        <v>3.9233862684674232</v>
      </c>
    </row>
    <row r="5063" spans="1:21" x14ac:dyDescent="0.3">
      <c r="A5063" s="17">
        <v>1966</v>
      </c>
      <c r="B5063" s="17">
        <v>64</v>
      </c>
      <c r="C5063" s="17">
        <v>2.7199999999999998E-2</v>
      </c>
      <c r="D5063" s="17">
        <v>2.683E-2</v>
      </c>
      <c r="E5063" s="17">
        <v>0.5</v>
      </c>
      <c r="F5063" s="6">
        <f t="shared" si="1075"/>
        <v>70932.14520468234</v>
      </c>
      <c r="G5063" s="7">
        <f t="shared" si="1076"/>
        <v>1903.1094558416271</v>
      </c>
      <c r="H5063" s="6">
        <f t="shared" si="1077"/>
        <v>69980.590476761528</v>
      </c>
      <c r="I5063" s="6">
        <f>SUM(H5063:H5109)</f>
        <v>1010941.5440957149</v>
      </c>
      <c r="J5063" s="8">
        <f t="shared" si="1070"/>
        <v>14.252234176458844</v>
      </c>
      <c r="K5063" s="9">
        <f t="shared" si="1078"/>
        <v>0.36786000000000002</v>
      </c>
      <c r="L5063" s="9">
        <f t="shared" si="1071"/>
        <v>5.7032558139534888E-3</v>
      </c>
      <c r="M5063" s="12">
        <f t="shared" si="1072"/>
        <v>333688.25069805072</v>
      </c>
      <c r="N5063" s="10">
        <f>((B5062+E5062)*D5062+(B5063+E5063)*D5063+(B5064+E5064)*D5064)/3/SUM(D4999:D5063)</f>
        <v>5.0387919317131518</v>
      </c>
      <c r="O5063" s="11">
        <f>O4999</f>
        <v>4.7796899022285719E-2</v>
      </c>
      <c r="P5063" s="12">
        <f>M5063*O4999</f>
        <v>15949.263623537892</v>
      </c>
      <c r="Q5063" s="9">
        <f>N5063*O4999</f>
        <v>0.24083862915440152</v>
      </c>
      <c r="R5063" s="12">
        <f t="shared" si="1073"/>
        <v>53126.560998922709</v>
      </c>
      <c r="S5063" s="12">
        <f t="shared" si="1074"/>
        <v>741733.71308076126</v>
      </c>
      <c r="T5063" s="13">
        <f t="shared" si="1079"/>
        <v>10.456947424054478</v>
      </c>
      <c r="U5063" s="14">
        <f t="shared" ref="U5063:U5100" si="1080">J5063-T5063</f>
        <v>3.7952867524043654</v>
      </c>
    </row>
    <row r="5064" spans="1:21" x14ac:dyDescent="0.3">
      <c r="A5064" s="17">
        <v>1966</v>
      </c>
      <c r="B5064" s="17">
        <v>65</v>
      </c>
      <c r="C5064" s="17">
        <v>3.3169999999999998E-2</v>
      </c>
      <c r="D5064" s="17">
        <v>3.2629999999999999E-2</v>
      </c>
      <c r="E5064" s="17">
        <v>0.5</v>
      </c>
      <c r="F5064" s="6">
        <f t="shared" si="1075"/>
        <v>69029.035748840717</v>
      </c>
      <c r="G5064" s="7">
        <f t="shared" si="1076"/>
        <v>2252.4174364846726</v>
      </c>
      <c r="H5064" s="6">
        <f t="shared" si="1077"/>
        <v>67902.827030598375</v>
      </c>
      <c r="I5064" s="6">
        <f>SUM(H5064:H5109)</f>
        <v>940960.95361895335</v>
      </c>
      <c r="J5064" s="8">
        <f t="shared" ref="J5064:J5109" si="1081">I5064/F5064</f>
        <v>13.631379077097364</v>
      </c>
      <c r="K5064" s="15">
        <f t="shared" si="1078"/>
        <v>0.40049000000000001</v>
      </c>
      <c r="L5064" s="15">
        <f t="shared" ref="L5064:L5108" si="1082">K5064/(B5064+E5064)</f>
        <v>6.1143511450381677E-3</v>
      </c>
      <c r="M5064" s="12">
        <f t="shared" ref="M5064:M5109" si="1083">G5064/L5064</f>
        <v>368382.08716758486</v>
      </c>
      <c r="N5064" s="10">
        <f>((B5063+E5063)*D5063+(B5064+E5064)*D5064+(B5065+E5065)*D5065)/3/SUM(D4999:D5064)</f>
        <v>5.0761775158763847</v>
      </c>
      <c r="O5064" s="11">
        <f>O4999</f>
        <v>4.7796899022285719E-2</v>
      </c>
      <c r="P5064" s="12">
        <f>M5064*O4999</f>
        <v>17607.521421967911</v>
      </c>
      <c r="Q5064" s="9">
        <f>N5064*O4999</f>
        <v>0.24262554414554072</v>
      </c>
      <c r="R5064" s="12">
        <f t="shared" ref="R5064:R5109" si="1084">((1-Q5064)*H5064)</f>
        <v>51427.866673278913</v>
      </c>
      <c r="S5064" s="16">
        <f t="shared" ref="S5064:S5108" si="1085">R5064+S5065</f>
        <v>688607.15208183858</v>
      </c>
      <c r="T5064" s="13">
        <f t="shared" si="1079"/>
        <v>9.9756159797350659</v>
      </c>
      <c r="U5064" s="14">
        <f t="shared" si="1080"/>
        <v>3.6557630973622981</v>
      </c>
    </row>
    <row r="5065" spans="1:21" x14ac:dyDescent="0.3">
      <c r="A5065" s="17">
        <v>1966</v>
      </c>
      <c r="B5065" s="17">
        <v>66</v>
      </c>
      <c r="C5065" s="17">
        <v>3.4119999999999998E-2</v>
      </c>
      <c r="D5065" s="17">
        <v>3.3550000000000003E-2</v>
      </c>
      <c r="E5065" s="17">
        <v>0.5</v>
      </c>
      <c r="F5065" s="6">
        <f t="shared" ref="F5065:F5109" si="1086">F5064-G5064</f>
        <v>66776.618312356048</v>
      </c>
      <c r="G5065" s="7">
        <f t="shared" ref="G5065:G5109" si="1087">D5065*F5065</f>
        <v>2240.3555443795458</v>
      </c>
      <c r="H5065" s="6">
        <f t="shared" ref="H5065:H5108" si="1088">F5065-0.5*G5065</f>
        <v>65656.440540166281</v>
      </c>
      <c r="I5065" s="6">
        <f>SUM(H5065:H5109)</f>
        <v>873058.12658835517</v>
      </c>
      <c r="J5065" s="8">
        <f t="shared" si="1081"/>
        <v>13.074308772338782</v>
      </c>
      <c r="K5065" s="9">
        <f t="shared" ref="K5065:K5097" si="1089">K5064+G5065/F5065</f>
        <v>0.43404000000000004</v>
      </c>
      <c r="L5065" s="9">
        <f t="shared" si="1082"/>
        <v>6.5269172932330829E-3</v>
      </c>
      <c r="M5065" s="12">
        <f t="shared" si="1083"/>
        <v>343248.64920569485</v>
      </c>
      <c r="N5065" s="10">
        <f>((B5064+E5064)*D5064+(B5065+E5065)*D5065+(B5066+E5066)*D5066)/3/SUM(D4999:D5065)</f>
        <v>5.1121171627806952</v>
      </c>
      <c r="O5065" s="11">
        <f>O4999</f>
        <v>4.7796899022285719E-2</v>
      </c>
      <c r="P5065" s="12">
        <f>M5065*O4999</f>
        <v>16406.221025620569</v>
      </c>
      <c r="Q5065" s="9">
        <f>N5065*O4999</f>
        <v>0.24434334781952266</v>
      </c>
      <c r="R5065" s="12">
        <f t="shared" si="1084"/>
        <v>49613.726052668622</v>
      </c>
      <c r="S5065" s="12">
        <f t="shared" si="1085"/>
        <v>637179.2854085596</v>
      </c>
      <c r="T5065" s="13">
        <f t="shared" si="1079"/>
        <v>9.541951981276938</v>
      </c>
      <c r="U5065" s="14">
        <f t="shared" si="1080"/>
        <v>3.5323567910618436</v>
      </c>
    </row>
    <row r="5066" spans="1:21" x14ac:dyDescent="0.3">
      <c r="A5066" s="17">
        <v>1966</v>
      </c>
      <c r="B5066" s="17">
        <v>67</v>
      </c>
      <c r="C5066" s="17">
        <v>3.449E-2</v>
      </c>
      <c r="D5066" s="17">
        <v>3.39E-2</v>
      </c>
      <c r="E5066" s="17">
        <v>0.5</v>
      </c>
      <c r="F5066" s="6">
        <f t="shared" si="1086"/>
        <v>64536.262767976499</v>
      </c>
      <c r="G5066" s="7">
        <f t="shared" si="1087"/>
        <v>2187.7793078344034</v>
      </c>
      <c r="H5066" s="6">
        <f t="shared" si="1088"/>
        <v>63442.373114059301</v>
      </c>
      <c r="I5066" s="6">
        <f>SUM(H5066:H5109)</f>
        <v>807401.68604818883</v>
      </c>
      <c r="J5066" s="8">
        <f t="shared" si="1081"/>
        <v>12.510821845246811</v>
      </c>
      <c r="K5066" s="9">
        <f t="shared" si="1089"/>
        <v>0.46794000000000002</v>
      </c>
      <c r="L5066" s="9">
        <f t="shared" si="1082"/>
        <v>6.9324444444444451E-3</v>
      </c>
      <c r="M5066" s="12">
        <f t="shared" si="1083"/>
        <v>315585.55216229049</v>
      </c>
      <c r="N5066" s="10">
        <f>((B5065+E5065)*D5065+(B5066+E5066)*D5066+(B5067+E5067)*D5067)/3/SUM(D4999:D5066)</f>
        <v>5.0618206037811122</v>
      </c>
      <c r="O5066" s="11">
        <f>O4999</f>
        <v>4.7796899022285719E-2</v>
      </c>
      <c r="P5066" s="12">
        <f>M5066*O4999</f>
        <v>15084.010769593282</v>
      </c>
      <c r="Q5066" s="9">
        <f>N5066*O4999</f>
        <v>0.24193932826785114</v>
      </c>
      <c r="R5066" s="12">
        <f t="shared" si="1084"/>
        <v>48093.167979125414</v>
      </c>
      <c r="S5066" s="12">
        <f t="shared" si="1085"/>
        <v>587565.55935589096</v>
      </c>
      <c r="T5066" s="13">
        <f t="shared" si="1079"/>
        <v>9.1044249256938148</v>
      </c>
      <c r="U5066" s="14">
        <f t="shared" si="1080"/>
        <v>3.4063969195529964</v>
      </c>
    </row>
    <row r="5067" spans="1:21" x14ac:dyDescent="0.3">
      <c r="A5067" s="17">
        <v>1966</v>
      </c>
      <c r="B5067" s="17">
        <v>68</v>
      </c>
      <c r="C5067" s="17">
        <v>3.848E-2</v>
      </c>
      <c r="D5067" s="17">
        <v>3.7760000000000002E-2</v>
      </c>
      <c r="E5067" s="17">
        <v>0.5</v>
      </c>
      <c r="F5067" s="6">
        <f t="shared" si="1086"/>
        <v>62348.483460142095</v>
      </c>
      <c r="G5067" s="7">
        <f t="shared" si="1087"/>
        <v>2354.2787354549655</v>
      </c>
      <c r="H5067" s="6">
        <f t="shared" si="1088"/>
        <v>61171.344092414613</v>
      </c>
      <c r="I5067" s="6">
        <f>SUM(H5067:H5109)</f>
        <v>743959.31293412962</v>
      </c>
      <c r="J5067" s="8">
        <f t="shared" si="1081"/>
        <v>11.932276001704599</v>
      </c>
      <c r="K5067" s="9">
        <f t="shared" si="1089"/>
        <v>0.50570000000000004</v>
      </c>
      <c r="L5067" s="9">
        <f t="shared" si="1082"/>
        <v>7.3824817518248183E-3</v>
      </c>
      <c r="M5067" s="12">
        <f t="shared" si="1083"/>
        <v>318900.71856568148</v>
      </c>
      <c r="N5067" s="10">
        <f>((B5066+E5066)*D5066+(B5067+E5067)*D5067+(B5068+E5068)*D5068)/3/SUM(D4999:D5067)</f>
        <v>5.0635521719069274</v>
      </c>
      <c r="O5067" s="11">
        <f>O4999</f>
        <v>4.7796899022285719E-2</v>
      </c>
      <c r="P5067" s="12">
        <f>M5067*O4999</f>
        <v>15242.465443418234</v>
      </c>
      <c r="Q5067" s="9">
        <f>N5067*O4999</f>
        <v>0.24202209185471094</v>
      </c>
      <c r="R5067" s="12">
        <f t="shared" si="1084"/>
        <v>46366.527433604118</v>
      </c>
      <c r="S5067" s="12">
        <f t="shared" si="1085"/>
        <v>539472.39137676556</v>
      </c>
      <c r="T5067" s="13">
        <f t="shared" si="1079"/>
        <v>8.6525342949462019</v>
      </c>
      <c r="U5067" s="14">
        <f t="shared" si="1080"/>
        <v>3.2797417067583972</v>
      </c>
    </row>
    <row r="5068" spans="1:21" x14ac:dyDescent="0.3">
      <c r="A5068" s="17">
        <v>1966</v>
      </c>
      <c r="B5068" s="17">
        <v>69</v>
      </c>
      <c r="C5068" s="17">
        <v>4.122E-2</v>
      </c>
      <c r="D5068" s="17">
        <v>4.0390000000000002E-2</v>
      </c>
      <c r="E5068" s="17">
        <v>0.5</v>
      </c>
      <c r="F5068" s="6">
        <f t="shared" si="1086"/>
        <v>59994.20472468713</v>
      </c>
      <c r="G5068" s="7">
        <f t="shared" si="1087"/>
        <v>2423.1659288301134</v>
      </c>
      <c r="H5068" s="6">
        <f t="shared" si="1088"/>
        <v>58782.621760272072</v>
      </c>
      <c r="I5068" s="6">
        <f>SUM(H5068:H5109)</f>
        <v>682787.96884171513</v>
      </c>
      <c r="J5068" s="8">
        <f t="shared" si="1081"/>
        <v>11.380898738053501</v>
      </c>
      <c r="K5068" s="9">
        <f t="shared" si="1089"/>
        <v>0.54609000000000008</v>
      </c>
      <c r="L5068" s="9">
        <f t="shared" si="1082"/>
        <v>7.8574100719424472E-3</v>
      </c>
      <c r="M5068" s="12">
        <f t="shared" si="1083"/>
        <v>308392.44822958281</v>
      </c>
      <c r="N5068" s="10">
        <f>((B5067+E5067)*D5067+(B5068+E5068)*D5068+(B5069+E5069)*D5069)/3/SUM(D4999:D5068)</f>
        <v>5.1672495986620035</v>
      </c>
      <c r="O5068" s="11">
        <f>O4999</f>
        <v>4.7796899022285719E-2</v>
      </c>
      <c r="P5068" s="12">
        <f>M5068*O4999</f>
        <v>14740.202707264845</v>
      </c>
      <c r="Q5068" s="9">
        <f>N5068*O4999</f>
        <v>0.24697850729019419</v>
      </c>
      <c r="R5068" s="12">
        <f t="shared" si="1084"/>
        <v>44264.577583315986</v>
      </c>
      <c r="S5068" s="12">
        <f t="shared" si="1085"/>
        <v>493105.86394316144</v>
      </c>
      <c r="T5068" s="13">
        <f t="shared" si="1079"/>
        <v>8.2192249435761315</v>
      </c>
      <c r="U5068" s="14">
        <f t="shared" si="1080"/>
        <v>3.1616737944773696</v>
      </c>
    </row>
    <row r="5069" spans="1:21" x14ac:dyDescent="0.3">
      <c r="A5069" s="17">
        <v>1966</v>
      </c>
      <c r="B5069" s="17">
        <v>70</v>
      </c>
      <c r="C5069" s="17">
        <v>4.4540000000000003E-2</v>
      </c>
      <c r="D5069" s="17">
        <v>4.3569999999999998E-2</v>
      </c>
      <c r="E5069" s="17">
        <v>0.5</v>
      </c>
      <c r="F5069" s="6">
        <f t="shared" si="1086"/>
        <v>57571.038795857014</v>
      </c>
      <c r="G5069" s="7">
        <f t="shared" si="1087"/>
        <v>2508.3701603354898</v>
      </c>
      <c r="H5069" s="6">
        <f t="shared" si="1088"/>
        <v>56316.853715689271</v>
      </c>
      <c r="I5069" s="6">
        <f>SUM(H5069:H5109)</f>
        <v>624005.34708144295</v>
      </c>
      <c r="J5069" s="8">
        <f t="shared" si="1081"/>
        <v>10.838875937155198</v>
      </c>
      <c r="K5069" s="9">
        <f t="shared" si="1089"/>
        <v>0.58966000000000007</v>
      </c>
      <c r="L5069" s="9">
        <f t="shared" si="1082"/>
        <v>8.3639716312056741E-3</v>
      </c>
      <c r="M5069" s="12">
        <f t="shared" si="1083"/>
        <v>299901.80155284744</v>
      </c>
      <c r="N5069" s="10">
        <f>((B5068+E5068)*D5068+(B5069+E5069)*D5069+(B5070+E5070)*D5070)/3/SUM(D4999:D5069)</f>
        <v>5.2290105032278484</v>
      </c>
      <c r="O5069" s="11">
        <f>O4999</f>
        <v>4.7796899022285719E-2</v>
      </c>
      <c r="P5069" s="12">
        <f>M5069*O4999</f>
        <v>14334.376125423019</v>
      </c>
      <c r="Q5069" s="9">
        <f>N5069*O4999</f>
        <v>0.24993048700925291</v>
      </c>
      <c r="R5069" s="12">
        <f t="shared" si="1084"/>
        <v>42241.5550396982</v>
      </c>
      <c r="S5069" s="12">
        <f t="shared" si="1085"/>
        <v>448841.28635984543</v>
      </c>
      <c r="T5069" s="13">
        <f t="shared" si="1079"/>
        <v>7.7963034148368608</v>
      </c>
      <c r="U5069" s="14">
        <f t="shared" si="1080"/>
        <v>3.0425725223183369</v>
      </c>
    </row>
    <row r="5070" spans="1:21" x14ac:dyDescent="0.3">
      <c r="A5070" s="17">
        <v>1966</v>
      </c>
      <c r="B5070" s="17">
        <v>71</v>
      </c>
      <c r="C5070" s="17">
        <v>4.829E-2</v>
      </c>
      <c r="D5070" s="17">
        <v>4.7149999999999997E-2</v>
      </c>
      <c r="E5070" s="17">
        <v>0.5</v>
      </c>
      <c r="F5070" s="6">
        <f t="shared" si="1086"/>
        <v>55062.668635521521</v>
      </c>
      <c r="G5070" s="7">
        <f t="shared" si="1087"/>
        <v>2596.2048261648397</v>
      </c>
      <c r="H5070" s="6">
        <f t="shared" si="1088"/>
        <v>53764.566222439098</v>
      </c>
      <c r="I5070" s="6">
        <f>SUM(H5070:H5109)</f>
        <v>567688.49336575367</v>
      </c>
      <c r="J5070" s="8">
        <f t="shared" si="1081"/>
        <v>10.309861607389143</v>
      </c>
      <c r="K5070" s="9">
        <f t="shared" si="1089"/>
        <v>0.6368100000000001</v>
      </c>
      <c r="L5070" s="9">
        <f t="shared" si="1082"/>
        <v>8.9064335664335685E-3</v>
      </c>
      <c r="M5070" s="12">
        <f t="shared" si="1083"/>
        <v>291497.69173032144</v>
      </c>
      <c r="N5070" s="10">
        <f>((B5069+E5069)*D5069+(B5070+E5070)*D5070+(B5071+E5071)*D5071)/3/SUM(D4999:D5070)</f>
        <v>5.3693985123767938</v>
      </c>
      <c r="O5070" s="11">
        <f>O4999</f>
        <v>4.7796899022285719E-2</v>
      </c>
      <c r="P5070" s="12">
        <f>M5070*O4999</f>
        <v>13932.685736863545</v>
      </c>
      <c r="Q5070" s="9">
        <f>N5070*O4999</f>
        <v>0.25664059850648474</v>
      </c>
      <c r="R5070" s="12">
        <f t="shared" si="1084"/>
        <v>39966.395768670794</v>
      </c>
      <c r="S5070" s="12">
        <f t="shared" si="1085"/>
        <v>406599.73132014723</v>
      </c>
      <c r="T5070" s="13">
        <f t="shared" si="1079"/>
        <v>7.3843084869636222</v>
      </c>
      <c r="U5070" s="14">
        <f t="shared" si="1080"/>
        <v>2.925553120425521</v>
      </c>
    </row>
    <row r="5071" spans="1:21" x14ac:dyDescent="0.3">
      <c r="A5071" s="17">
        <v>1966</v>
      </c>
      <c r="B5071" s="17">
        <v>72</v>
      </c>
      <c r="C5071" s="17">
        <v>5.4039999999999998E-2</v>
      </c>
      <c r="D5071" s="17">
        <v>5.262E-2</v>
      </c>
      <c r="E5071" s="17">
        <v>0.5</v>
      </c>
      <c r="F5071" s="6">
        <f t="shared" si="1086"/>
        <v>52466.463809356683</v>
      </c>
      <c r="G5071" s="7">
        <f t="shared" si="1087"/>
        <v>2760.7853256483486</v>
      </c>
      <c r="H5071" s="6">
        <f t="shared" si="1088"/>
        <v>51086.071146532508</v>
      </c>
      <c r="I5071" s="6">
        <f>SUM(H5071:H5109)</f>
        <v>513923.92714331485</v>
      </c>
      <c r="J5071" s="8">
        <f t="shared" si="1081"/>
        <v>9.7952842602604271</v>
      </c>
      <c r="K5071" s="9">
        <f t="shared" si="1089"/>
        <v>0.6894300000000001</v>
      </c>
      <c r="L5071" s="9">
        <f t="shared" si="1082"/>
        <v>9.5093793103448298E-3</v>
      </c>
      <c r="M5071" s="12">
        <f t="shared" si="1083"/>
        <v>290322.34760527569</v>
      </c>
      <c r="N5071" s="10">
        <f>((B5070+E5070)*D5070+(B5071+E5071)*D5071+(B5072+E5072)*D5072)/3/SUM(D4999:D5071)</f>
        <v>5.4890223324582132</v>
      </c>
      <c r="O5071" s="11">
        <f>O4999</f>
        <v>4.7796899022285719E-2</v>
      </c>
      <c r="P5071" s="12">
        <f>M5071*O4999</f>
        <v>13876.507932402295</v>
      </c>
      <c r="Q5071" s="9">
        <f>N5071*O4999</f>
        <v>0.26235824615557646</v>
      </c>
      <c r="R5071" s="12">
        <f t="shared" si="1084"/>
        <v>37683.219117549241</v>
      </c>
      <c r="S5071" s="12">
        <f t="shared" si="1085"/>
        <v>366633.33555147646</v>
      </c>
      <c r="T5071" s="13">
        <f t="shared" si="1079"/>
        <v>6.9879559042454922</v>
      </c>
      <c r="U5071" s="14">
        <f t="shared" si="1080"/>
        <v>2.8073283560149349</v>
      </c>
    </row>
    <row r="5072" spans="1:21" x14ac:dyDescent="0.3">
      <c r="A5072" s="17">
        <v>1966</v>
      </c>
      <c r="B5072" s="17">
        <v>73</v>
      </c>
      <c r="C5072" s="17">
        <v>5.8340000000000003E-2</v>
      </c>
      <c r="D5072" s="17">
        <v>5.6689999999999997E-2</v>
      </c>
      <c r="E5072" s="17">
        <v>0.5</v>
      </c>
      <c r="F5072" s="6">
        <f t="shared" si="1086"/>
        <v>49705.678483708332</v>
      </c>
      <c r="G5072" s="7">
        <f t="shared" si="1087"/>
        <v>2817.8149132414251</v>
      </c>
      <c r="H5072" s="6">
        <f t="shared" si="1088"/>
        <v>48296.77102708762</v>
      </c>
      <c r="I5072" s="6">
        <f>SUM(H5072:H5109)</f>
        <v>462837.85599678237</v>
      </c>
      <c r="J5072" s="8">
        <f t="shared" si="1081"/>
        <v>9.3115690222090688</v>
      </c>
      <c r="K5072" s="9">
        <f t="shared" si="1089"/>
        <v>0.74612000000000012</v>
      </c>
      <c r="L5072" s="9">
        <f t="shared" si="1082"/>
        <v>1.0151292517006805E-2</v>
      </c>
      <c r="M5072" s="12">
        <f t="shared" si="1083"/>
        <v>277581.88511666312</v>
      </c>
      <c r="N5072" s="10">
        <f>((B5071+E5071)*D5071+(B5072+E5072)*D5072+(B5073+E5073)*D5073)/3/SUM(D4999:D5072)</f>
        <v>5.5951366178809474</v>
      </c>
      <c r="O5072" s="11">
        <f>O4999</f>
        <v>4.7796899022285719E-2</v>
      </c>
      <c r="P5072" s="12">
        <f>M5072*O4999</f>
        <v>13267.553333336862</v>
      </c>
      <c r="Q5072" s="9">
        <f>N5072*O4999</f>
        <v>0.26743017994074886</v>
      </c>
      <c r="R5072" s="12">
        <f t="shared" si="1084"/>
        <v>35380.756860756432</v>
      </c>
      <c r="S5072" s="12">
        <f t="shared" si="1085"/>
        <v>328950.11643392721</v>
      </c>
      <c r="T5072" s="13">
        <f t="shared" si="1079"/>
        <v>6.6179584801713309</v>
      </c>
      <c r="U5072" s="14">
        <f t="shared" si="1080"/>
        <v>2.6936105420377379</v>
      </c>
    </row>
    <row r="5073" spans="1:21" x14ac:dyDescent="0.3">
      <c r="A5073" s="17">
        <v>1966</v>
      </c>
      <c r="B5073" s="17">
        <v>74</v>
      </c>
      <c r="C5073" s="17">
        <v>6.2890000000000001E-2</v>
      </c>
      <c r="D5073" s="17">
        <v>6.0970000000000003E-2</v>
      </c>
      <c r="E5073" s="17">
        <v>0.5</v>
      </c>
      <c r="F5073" s="6">
        <f t="shared" si="1086"/>
        <v>46887.863570466907</v>
      </c>
      <c r="G5073" s="7">
        <f t="shared" si="1087"/>
        <v>2858.7530418913675</v>
      </c>
      <c r="H5073" s="6">
        <f t="shared" si="1088"/>
        <v>45458.487049521224</v>
      </c>
      <c r="I5073" s="6">
        <f>SUM(H5073:H5109)</f>
        <v>414541.08496969473</v>
      </c>
      <c r="J5073" s="8">
        <f t="shared" si="1081"/>
        <v>8.8411169416300783</v>
      </c>
      <c r="K5073" s="9">
        <f t="shared" si="1089"/>
        <v>0.80709000000000009</v>
      </c>
      <c r="L5073" s="9">
        <f t="shared" si="1082"/>
        <v>1.0833422818791948E-2</v>
      </c>
      <c r="M5073" s="12">
        <f t="shared" si="1083"/>
        <v>263882.71645158139</v>
      </c>
      <c r="N5073" s="10">
        <f>((B5072+E5072)*D5072+(B5073+E5073)*D5073+(B5074+E5074)*D5074)/3/SUM(D4999:D5073)</f>
        <v>5.5831567730984153</v>
      </c>
      <c r="O5073" s="11">
        <f>O4999</f>
        <v>4.7796899022285719E-2</v>
      </c>
      <c r="P5073" s="12">
        <f>M5073*O4999</f>
        <v>12612.77555196269</v>
      </c>
      <c r="Q5073" s="9">
        <f>N5073*O4999</f>
        <v>0.26685758050937552</v>
      </c>
      <c r="R5073" s="12">
        <f t="shared" si="1084"/>
        <v>33327.545181869209</v>
      </c>
      <c r="S5073" s="12">
        <f t="shared" si="1085"/>
        <v>293569.35957317078</v>
      </c>
      <c r="T5073" s="13">
        <f t="shared" si="1079"/>
        <v>6.261094816827617</v>
      </c>
      <c r="U5073" s="14">
        <f t="shared" si="1080"/>
        <v>2.5800221248024613</v>
      </c>
    </row>
    <row r="5074" spans="1:21" x14ac:dyDescent="0.3">
      <c r="A5074" s="17">
        <v>1966</v>
      </c>
      <c r="B5074" s="17">
        <v>75</v>
      </c>
      <c r="C5074" s="17">
        <v>6.5799999999999997E-2</v>
      </c>
      <c r="D5074" s="17">
        <v>6.3700000000000007E-2</v>
      </c>
      <c r="E5074" s="17">
        <v>0.5</v>
      </c>
      <c r="F5074" s="6">
        <f t="shared" si="1086"/>
        <v>44029.11052857554</v>
      </c>
      <c r="G5074" s="7">
        <f t="shared" si="1087"/>
        <v>2804.6543406702622</v>
      </c>
      <c r="H5074" s="6">
        <f t="shared" si="1088"/>
        <v>42626.783358240413</v>
      </c>
      <c r="I5074" s="6">
        <f>SUM(H5074:H5109)</f>
        <v>369082.59792017349</v>
      </c>
      <c r="J5074" s="8">
        <f t="shared" si="1081"/>
        <v>8.3826948464160651</v>
      </c>
      <c r="K5074" s="9">
        <f t="shared" si="1089"/>
        <v>0.87079000000000006</v>
      </c>
      <c r="L5074" s="9">
        <f t="shared" si="1082"/>
        <v>1.1533642384105961E-2</v>
      </c>
      <c r="M5074" s="12">
        <f t="shared" si="1083"/>
        <v>243171.6059217547</v>
      </c>
      <c r="N5074" s="10">
        <f>((B5073+E5073)*D5073+(B5074+E5074)*D5074+(B5075+E5075)*D5075)/3/SUM(D4999:D5074)</f>
        <v>5.6952020579014455</v>
      </c>
      <c r="O5074" s="11">
        <f>O4999</f>
        <v>4.7796899022285719E-2</v>
      </c>
      <c r="P5074" s="12">
        <f>M5074*O4999</f>
        <v>11622.848693329166</v>
      </c>
      <c r="Q5074" s="9">
        <f>N5074*O4999</f>
        <v>0.2722129976730292</v>
      </c>
      <c r="R5074" s="12">
        <f t="shared" si="1084"/>
        <v>31023.218879134994</v>
      </c>
      <c r="S5074" s="12">
        <f t="shared" si="1085"/>
        <v>260241.8143913016</v>
      </c>
      <c r="T5074" s="13">
        <f t="shared" si="1079"/>
        <v>5.9106761700852628</v>
      </c>
      <c r="U5074" s="14">
        <f t="shared" si="1080"/>
        <v>2.4720186763308023</v>
      </c>
    </row>
    <row r="5075" spans="1:21" x14ac:dyDescent="0.3">
      <c r="A5075" s="17">
        <v>1966</v>
      </c>
      <c r="B5075" s="17">
        <v>76</v>
      </c>
      <c r="C5075" s="17">
        <v>7.4950000000000003E-2</v>
      </c>
      <c r="D5075" s="17">
        <v>7.2239999999999999E-2</v>
      </c>
      <c r="E5075" s="17">
        <v>0.5</v>
      </c>
      <c r="F5075" s="6">
        <f t="shared" si="1086"/>
        <v>41224.456187905278</v>
      </c>
      <c r="G5075" s="7">
        <f t="shared" si="1087"/>
        <v>2978.054715014277</v>
      </c>
      <c r="H5075" s="6">
        <f t="shared" si="1088"/>
        <v>39735.428830398138</v>
      </c>
      <c r="I5075" s="6">
        <f>SUM(H5075:H5109)</f>
        <v>326455.81456193305</v>
      </c>
      <c r="J5075" s="8">
        <f t="shared" si="1081"/>
        <v>7.9189841358710504</v>
      </c>
      <c r="K5075" s="9">
        <f t="shared" si="1089"/>
        <v>0.94303000000000003</v>
      </c>
      <c r="L5075" s="9">
        <f t="shared" si="1082"/>
        <v>1.2327189542483661E-2</v>
      </c>
      <c r="M5075" s="12">
        <f t="shared" si="1083"/>
        <v>241584.23984241454</v>
      </c>
      <c r="N5075" s="10">
        <f>((B5074+E5074)*D5074+(B5075+E5075)*D5075+(B5076+E5076)*D5076)/3/SUM(D4999:D5075)</f>
        <v>5.7692791675061583</v>
      </c>
      <c r="O5075" s="11">
        <f>O4999</f>
        <v>4.7796899022285719E-2</v>
      </c>
      <c r="P5075" s="12">
        <f>M5075*O4999</f>
        <v>11546.977517123541</v>
      </c>
      <c r="Q5075" s="9">
        <f>N5075*O4999</f>
        <v>0.27575365380066846</v>
      </c>
      <c r="R5075" s="12">
        <f t="shared" si="1084"/>
        <v>28778.239145079431</v>
      </c>
      <c r="S5075" s="12">
        <f t="shared" si="1085"/>
        <v>229218.59551216659</v>
      </c>
      <c r="T5075" s="13">
        <f t="shared" si="1079"/>
        <v>5.5602575924195294</v>
      </c>
      <c r="U5075" s="14">
        <f t="shared" si="1080"/>
        <v>2.358726543451521</v>
      </c>
    </row>
    <row r="5076" spans="1:21" x14ac:dyDescent="0.3">
      <c r="A5076" s="17">
        <v>1966</v>
      </c>
      <c r="B5076" s="17">
        <v>77</v>
      </c>
      <c r="C5076" s="17">
        <v>8.0350000000000005E-2</v>
      </c>
      <c r="D5076" s="17">
        <v>7.7240000000000003E-2</v>
      </c>
      <c r="E5076" s="17">
        <v>0.5</v>
      </c>
      <c r="F5076" s="6">
        <f t="shared" si="1086"/>
        <v>38246.401472891004</v>
      </c>
      <c r="G5076" s="7">
        <f t="shared" si="1087"/>
        <v>2954.1520497661013</v>
      </c>
      <c r="H5076" s="6">
        <f t="shared" si="1088"/>
        <v>36769.325448007956</v>
      </c>
      <c r="I5076" s="6">
        <f>SUM(H5076:H5109)</f>
        <v>286720.38573153492</v>
      </c>
      <c r="J5076" s="8">
        <f t="shared" si="1081"/>
        <v>7.4966630765187654</v>
      </c>
      <c r="K5076" s="9">
        <f t="shared" si="1089"/>
        <v>1.02027</v>
      </c>
      <c r="L5076" s="9">
        <f t="shared" si="1082"/>
        <v>1.3164774193548388E-2</v>
      </c>
      <c r="M5076" s="12">
        <f t="shared" si="1083"/>
        <v>224398.2317003076</v>
      </c>
      <c r="N5076" s="10">
        <f>((B5075+E5075)*D5075+(B5076+E5076)*D5076+(B5077+E5077)*D5077)/3/SUM(D4999:D5076)</f>
        <v>5.9720008755852207</v>
      </c>
      <c r="O5076" s="11">
        <f>O4999</f>
        <v>4.7796899022285719E-2</v>
      </c>
      <c r="P5076" s="12">
        <f>M5076*O4999</f>
        <v>10725.539621359078</v>
      </c>
      <c r="Q5076" s="9">
        <f>N5076*O4999</f>
        <v>0.2854431228113487</v>
      </c>
      <c r="R5076" s="12">
        <f t="shared" si="1084"/>
        <v>26273.774368461771</v>
      </c>
      <c r="S5076" s="12">
        <f t="shared" si="1085"/>
        <v>200440.35636708717</v>
      </c>
      <c r="T5076" s="13">
        <f t="shared" si="1079"/>
        <v>5.2407638012470015</v>
      </c>
      <c r="U5076" s="14">
        <f t="shared" si="1080"/>
        <v>2.2558992752717639</v>
      </c>
    </row>
    <row r="5077" spans="1:21" x14ac:dyDescent="0.3">
      <c r="A5077" s="17">
        <v>1966</v>
      </c>
      <c r="B5077" s="17">
        <v>78</v>
      </c>
      <c r="C5077" s="17">
        <v>9.0079999999999993E-2</v>
      </c>
      <c r="D5077" s="17">
        <v>8.6199999999999999E-2</v>
      </c>
      <c r="E5077" s="17">
        <v>0.5</v>
      </c>
      <c r="F5077" s="6">
        <f t="shared" si="1086"/>
        <v>35292.2494231249</v>
      </c>
      <c r="G5077" s="7">
        <f t="shared" si="1087"/>
        <v>3042.1919002733662</v>
      </c>
      <c r="H5077" s="6">
        <f t="shared" si="1088"/>
        <v>33771.153472988219</v>
      </c>
      <c r="I5077" s="6">
        <f>SUM(H5077:H5109)</f>
        <v>249951.06028352695</v>
      </c>
      <c r="J5077" s="8">
        <f t="shared" si="1081"/>
        <v>7.08232159664351</v>
      </c>
      <c r="K5077" s="9">
        <f t="shared" si="1089"/>
        <v>1.1064700000000001</v>
      </c>
      <c r="L5077" s="9">
        <f t="shared" si="1082"/>
        <v>1.4095159235668791E-2</v>
      </c>
      <c r="M5077" s="12">
        <f t="shared" si="1083"/>
        <v>215832.38964586408</v>
      </c>
      <c r="N5077" s="10">
        <f>((B5076+E5076)*D5076+(B5077+E5077)*D5077+(B5078+E5078)*D5078)/3/SUM(D4999:D5077)</f>
        <v>5.9839790806197497</v>
      </c>
      <c r="O5077" s="11">
        <f>O4999</f>
        <v>4.7796899022285719E-2</v>
      </c>
      <c r="P5077" s="12">
        <f>M5077*O4999</f>
        <v>10316.118933641992</v>
      </c>
      <c r="Q5077" s="9">
        <f>N5077*O4999</f>
        <v>0.28601564386785233</v>
      </c>
      <c r="R5077" s="12">
        <f t="shared" si="1084"/>
        <v>24112.075268251439</v>
      </c>
      <c r="S5077" s="12">
        <f t="shared" si="1085"/>
        <v>174166.58199862539</v>
      </c>
      <c r="T5077" s="13">
        <f t="shared" si="1079"/>
        <v>4.934981046702692</v>
      </c>
      <c r="U5077" s="14">
        <f t="shared" si="1080"/>
        <v>2.147340549940818</v>
      </c>
    </row>
    <row r="5078" spans="1:21" x14ac:dyDescent="0.3">
      <c r="A5078" s="17">
        <v>1966</v>
      </c>
      <c r="B5078" s="17">
        <v>79</v>
      </c>
      <c r="C5078" s="17">
        <v>9.3619999999999995E-2</v>
      </c>
      <c r="D5078" s="17">
        <v>8.9440000000000006E-2</v>
      </c>
      <c r="E5078" s="17">
        <v>0.5</v>
      </c>
      <c r="F5078" s="6">
        <f t="shared" si="1086"/>
        <v>32250.057522851534</v>
      </c>
      <c r="G5078" s="7">
        <f t="shared" si="1087"/>
        <v>2884.4451448438413</v>
      </c>
      <c r="H5078" s="6">
        <f t="shared" si="1088"/>
        <v>30807.834950429613</v>
      </c>
      <c r="I5078" s="6">
        <f>SUM(H5078:H5109)</f>
        <v>216179.90681053873</v>
      </c>
      <c r="J5078" s="8">
        <f t="shared" si="1081"/>
        <v>6.7032409680931391</v>
      </c>
      <c r="K5078" s="9">
        <f t="shared" si="1089"/>
        <v>1.19591</v>
      </c>
      <c r="L5078" s="9">
        <f t="shared" si="1082"/>
        <v>1.5042893081761006E-2</v>
      </c>
      <c r="M5078" s="12">
        <f t="shared" si="1083"/>
        <v>191748.03205515916</v>
      </c>
      <c r="N5078" s="10">
        <f>((B5077+E5077)*D5077+(B5078+E5078)*D5078+(B5079+E5079)*D5079)/3/SUM(D4999:D5078)</f>
        <v>6.1538967536576052</v>
      </c>
      <c r="O5078" s="11">
        <f>O4999</f>
        <v>4.7796899022285719E-2</v>
      </c>
      <c r="P5078" s="12">
        <f>M5078*O4999</f>
        <v>9164.9613258624468</v>
      </c>
      <c r="Q5078" s="9">
        <f>N5078*O4999</f>
        <v>0.29413718172814446</v>
      </c>
      <c r="R5078" s="12">
        <f t="shared" si="1084"/>
        <v>21746.10520296442</v>
      </c>
      <c r="S5078" s="12">
        <f t="shared" si="1085"/>
        <v>150054.50673037395</v>
      </c>
      <c r="T5078" s="13">
        <f t="shared" si="1079"/>
        <v>4.6528446228056897</v>
      </c>
      <c r="U5078" s="14">
        <f t="shared" si="1080"/>
        <v>2.0503963452874494</v>
      </c>
    </row>
    <row r="5079" spans="1:21" x14ac:dyDescent="0.3">
      <c r="A5079" s="17">
        <v>1966</v>
      </c>
      <c r="B5079" s="17">
        <v>80</v>
      </c>
      <c r="C5079" s="17">
        <v>0.10735</v>
      </c>
      <c r="D5079" s="17">
        <v>0.10188</v>
      </c>
      <c r="E5079" s="17">
        <v>0.5</v>
      </c>
      <c r="F5079" s="6">
        <f t="shared" si="1086"/>
        <v>29365.612378007692</v>
      </c>
      <c r="G5079" s="7">
        <f t="shared" si="1087"/>
        <v>2991.7685890714238</v>
      </c>
      <c r="H5079" s="6">
        <f t="shared" si="1088"/>
        <v>27869.728083471979</v>
      </c>
      <c r="I5079" s="6">
        <f>SUM(H5079:H5109)</f>
        <v>185372.07186010911</v>
      </c>
      <c r="J5079" s="8">
        <f t="shared" si="1081"/>
        <v>6.3125559744477453</v>
      </c>
      <c r="K5079" s="9">
        <f t="shared" si="1089"/>
        <v>1.29779</v>
      </c>
      <c r="L5079" s="9">
        <f t="shared" si="1082"/>
        <v>1.61216149068323E-2</v>
      </c>
      <c r="M5079" s="12">
        <f t="shared" si="1083"/>
        <v>185574.99396685872</v>
      </c>
      <c r="N5079" s="10">
        <f>((B5078+E5078)*D5078+(B5079+E5079)*D5079+(B5080+E5080)*D5080)/3/SUM(D4999:D5079)</f>
        <v>6.0627284332082487</v>
      </c>
      <c r="O5079" s="11">
        <f>O4999</f>
        <v>4.7796899022285719E-2</v>
      </c>
      <c r="P5079" s="12">
        <f>M5079*O4999</f>
        <v>8869.9092476952283</v>
      </c>
      <c r="Q5079" s="9">
        <f>N5079*O4999</f>
        <v>0.28977961872159519</v>
      </c>
      <c r="R5079" s="12">
        <f t="shared" si="1084"/>
        <v>19793.648905568934</v>
      </c>
      <c r="S5079" s="12">
        <f t="shared" si="1085"/>
        <v>128308.40152740954</v>
      </c>
      <c r="T5079" s="13">
        <f t="shared" si="1079"/>
        <v>4.3693419321812428</v>
      </c>
      <c r="U5079" s="14">
        <f t="shared" si="1080"/>
        <v>1.9432140422665025</v>
      </c>
    </row>
    <row r="5080" spans="1:21" x14ac:dyDescent="0.3">
      <c r="A5080" s="17">
        <v>1966</v>
      </c>
      <c r="B5080" s="17">
        <v>81</v>
      </c>
      <c r="C5080" s="17">
        <v>0.1072</v>
      </c>
      <c r="D5080" s="17">
        <v>0.10174999999999999</v>
      </c>
      <c r="E5080" s="17">
        <v>0.5</v>
      </c>
      <c r="F5080" s="6">
        <f t="shared" si="1086"/>
        <v>26373.843788936269</v>
      </c>
      <c r="G5080" s="7">
        <f t="shared" si="1087"/>
        <v>2683.5386055242652</v>
      </c>
      <c r="H5080" s="6">
        <f t="shared" si="1088"/>
        <v>25032.074486174137</v>
      </c>
      <c r="I5080" s="6">
        <f>SUM(H5080:H5109)</f>
        <v>157502.34377663711</v>
      </c>
      <c r="J5080" s="8">
        <f t="shared" si="1081"/>
        <v>5.9719146377407739</v>
      </c>
      <c r="K5080" s="9">
        <f t="shared" si="1089"/>
        <v>1.39954</v>
      </c>
      <c r="L5080" s="9">
        <f t="shared" si="1082"/>
        <v>1.7172269938650307E-2</v>
      </c>
      <c r="M5080" s="12">
        <f t="shared" si="1083"/>
        <v>156271.62949985539</v>
      </c>
      <c r="N5080" s="10">
        <f>((B5079+E5079)*D5079+(B5080+E5080)*D5080+(B5081+E5081)*D5081)/3/SUM(D4999:D5080)</f>
        <v>6.0914217052269546</v>
      </c>
      <c r="O5080" s="11">
        <f>O4999</f>
        <v>4.7796899022285719E-2</v>
      </c>
      <c r="P5080" s="12">
        <f>M5080*O4999</f>
        <v>7469.2992952526347</v>
      </c>
      <c r="Q5080" s="9">
        <f>N5080*O4999</f>
        <v>0.29115106814689223</v>
      </c>
      <c r="R5080" s="12">
        <f t="shared" si="1084"/>
        <v>17743.959261591968</v>
      </c>
      <c r="S5080" s="12">
        <f t="shared" si="1085"/>
        <v>108514.75262184061</v>
      </c>
      <c r="T5080" s="13">
        <f t="shared" si="1079"/>
        <v>4.11448378515695</v>
      </c>
      <c r="U5080" s="14">
        <f t="shared" si="1080"/>
        <v>1.8574308525838239</v>
      </c>
    </row>
    <row r="5081" spans="1:21" x14ac:dyDescent="0.3">
      <c r="A5081" s="17">
        <v>1966</v>
      </c>
      <c r="B5081" s="17">
        <v>82</v>
      </c>
      <c r="C5081" s="17">
        <v>0.11649</v>
      </c>
      <c r="D5081" s="17">
        <v>0.11008</v>
      </c>
      <c r="E5081" s="17">
        <v>0.5</v>
      </c>
      <c r="F5081" s="6">
        <f t="shared" si="1086"/>
        <v>23690.305183412005</v>
      </c>
      <c r="G5081" s="7">
        <f t="shared" si="1087"/>
        <v>2607.8287945899933</v>
      </c>
      <c r="H5081" s="6">
        <f t="shared" si="1088"/>
        <v>22386.390786117008</v>
      </c>
      <c r="I5081" s="6">
        <f>SUM(H5081:H5109)</f>
        <v>132470.26929046295</v>
      </c>
      <c r="J5081" s="8">
        <f t="shared" si="1081"/>
        <v>5.5917502229232099</v>
      </c>
      <c r="K5081" s="9">
        <f t="shared" si="1089"/>
        <v>1.50962</v>
      </c>
      <c r="L5081" s="9">
        <f t="shared" si="1082"/>
        <v>1.8298424242424241E-2</v>
      </c>
      <c r="M5081" s="12">
        <f t="shared" si="1083"/>
        <v>142516.5773861465</v>
      </c>
      <c r="N5081" s="10">
        <f>((B5080+E5080)*D5080+(B5081+E5081)*D5081+(B5082+E5082)*D5082)/3/SUM(D4999:D5081)</f>
        <v>6.1719737417363314</v>
      </c>
      <c r="O5081" s="11">
        <f>O4999</f>
        <v>4.7796899022285719E-2</v>
      </c>
      <c r="P5081" s="12">
        <f>M5081*O4999</f>
        <v>6811.8504583274125</v>
      </c>
      <c r="Q5081" s="9">
        <f>N5081*O4999</f>
        <v>0.29500120570197041</v>
      </c>
      <c r="R5081" s="12">
        <f t="shared" si="1084"/>
        <v>15782.37851289701</v>
      </c>
      <c r="S5081" s="12">
        <f t="shared" si="1085"/>
        <v>90770.793360248645</v>
      </c>
      <c r="T5081" s="13">
        <f t="shared" si="1079"/>
        <v>3.8315586336898066</v>
      </c>
      <c r="U5081" s="14">
        <f t="shared" si="1080"/>
        <v>1.7601915892334032</v>
      </c>
    </row>
    <row r="5082" spans="1:21" x14ac:dyDescent="0.3">
      <c r="A5082" s="17">
        <v>1966</v>
      </c>
      <c r="B5082" s="17">
        <v>83</v>
      </c>
      <c r="C5082" s="17">
        <v>0.13525000000000001</v>
      </c>
      <c r="D5082" s="17">
        <v>0.12667999999999999</v>
      </c>
      <c r="E5082" s="17">
        <v>0.5</v>
      </c>
      <c r="F5082" s="6">
        <f t="shared" si="1086"/>
        <v>21082.476388822011</v>
      </c>
      <c r="G5082" s="7">
        <f t="shared" si="1087"/>
        <v>2670.7281089359722</v>
      </c>
      <c r="H5082" s="6">
        <f t="shared" si="1088"/>
        <v>19747.112334354024</v>
      </c>
      <c r="I5082" s="6">
        <f>SUM(H5082:H5109)</f>
        <v>110083.87850434598</v>
      </c>
      <c r="J5082" s="8">
        <f t="shared" si="1081"/>
        <v>5.2215819657083911</v>
      </c>
      <c r="K5082" s="9">
        <f t="shared" si="1089"/>
        <v>1.6362999999999999</v>
      </c>
      <c r="L5082" s="9">
        <f t="shared" si="1082"/>
        <v>1.9596407185628741E-2</v>
      </c>
      <c r="M5082" s="12">
        <f t="shared" si="1083"/>
        <v>136286.62048289049</v>
      </c>
      <c r="N5082" s="10">
        <f>((B5081+E5081)*D5081+(B5082+E5082)*D5082+(B5083+E5083)*D5083)/3/SUM(D4999:D5082)</f>
        <v>6.3613905355578648</v>
      </c>
      <c r="O5082" s="11">
        <f>O4999</f>
        <v>4.7796899022285719E-2</v>
      </c>
      <c r="P5082" s="12">
        <f>M5082*O4999</f>
        <v>6514.0778373092935</v>
      </c>
      <c r="Q5082" s="9">
        <f>N5082*O4999</f>
        <v>0.30405474106938335</v>
      </c>
      <c r="R5082" s="12">
        <f t="shared" si="1084"/>
        <v>13742.909206663984</v>
      </c>
      <c r="S5082" s="12">
        <f t="shared" si="1085"/>
        <v>74988.41484735164</v>
      </c>
      <c r="T5082" s="13">
        <f t="shared" si="1079"/>
        <v>3.5569073321533855</v>
      </c>
      <c r="U5082" s="14">
        <f t="shared" si="1080"/>
        <v>1.6646746335550056</v>
      </c>
    </row>
    <row r="5083" spans="1:21" x14ac:dyDescent="0.3">
      <c r="A5083" s="17">
        <v>1966</v>
      </c>
      <c r="B5083" s="17">
        <v>84</v>
      </c>
      <c r="C5083" s="17">
        <v>0.14696000000000001</v>
      </c>
      <c r="D5083" s="17">
        <v>0.13689999999999999</v>
      </c>
      <c r="E5083" s="17">
        <v>0.5</v>
      </c>
      <c r="F5083" s="6">
        <f t="shared" si="1086"/>
        <v>18411.74827988604</v>
      </c>
      <c r="G5083" s="7">
        <f t="shared" si="1087"/>
        <v>2520.5683395163987</v>
      </c>
      <c r="H5083" s="6">
        <f t="shared" si="1088"/>
        <v>17151.464110127839</v>
      </c>
      <c r="I5083" s="6">
        <f>SUM(H5083:H5109)</f>
        <v>90336.766169991955</v>
      </c>
      <c r="J5083" s="8">
        <f t="shared" si="1081"/>
        <v>4.9064741053776286</v>
      </c>
      <c r="K5083" s="9">
        <f t="shared" si="1089"/>
        <v>1.7731999999999999</v>
      </c>
      <c r="L5083" s="9">
        <f t="shared" si="1082"/>
        <v>2.0984615384615383E-2</v>
      </c>
      <c r="M5083" s="12">
        <f t="shared" si="1083"/>
        <v>120115.06016757034</v>
      </c>
      <c r="N5083" s="10">
        <f>((B5082+E5082)*D5082+(B5083+E5083)*D5083+(B5084+E5084)*D5084)/3/SUM(D4999:D5083)</f>
        <v>6.4804158207384015</v>
      </c>
      <c r="O5083" s="11">
        <f>O4999</f>
        <v>4.7796899022285719E-2</v>
      </c>
      <c r="P5083" s="12">
        <f>M5083*O4999</f>
        <v>5741.1274018851327</v>
      </c>
      <c r="Q5083" s="9">
        <f>N5083*O4999</f>
        <v>0.30974378060625618</v>
      </c>
      <c r="R5083" s="12">
        <f t="shared" si="1084"/>
        <v>11838.904773724325</v>
      </c>
      <c r="S5083" s="12">
        <f t="shared" si="1085"/>
        <v>61245.505640687654</v>
      </c>
      <c r="T5083" s="13">
        <f t="shared" si="1079"/>
        <v>3.326436181380747</v>
      </c>
      <c r="U5083" s="14">
        <f t="shared" si="1080"/>
        <v>1.5800379239968816</v>
      </c>
    </row>
    <row r="5084" spans="1:21" x14ac:dyDescent="0.3">
      <c r="A5084" s="17">
        <v>1966</v>
      </c>
      <c r="B5084" s="17">
        <v>85</v>
      </c>
      <c r="C5084" s="17">
        <v>0.15537999999999999</v>
      </c>
      <c r="D5084" s="17">
        <v>0.14418</v>
      </c>
      <c r="E5084" s="17">
        <v>0.5</v>
      </c>
      <c r="F5084" s="6">
        <f t="shared" si="1086"/>
        <v>15891.179940369642</v>
      </c>
      <c r="G5084" s="7">
        <f t="shared" si="1087"/>
        <v>2291.1903238024952</v>
      </c>
      <c r="H5084" s="6">
        <f t="shared" si="1088"/>
        <v>14745.584778468394</v>
      </c>
      <c r="I5084" s="6">
        <f>SUM(H5084:H5109)</f>
        <v>73185.302059864116</v>
      </c>
      <c r="J5084" s="8">
        <f t="shared" si="1081"/>
        <v>4.605403899174636</v>
      </c>
      <c r="K5084" s="9">
        <f t="shared" si="1089"/>
        <v>1.9173799999999999</v>
      </c>
      <c r="L5084" s="9">
        <f t="shared" si="1082"/>
        <v>2.2425497076023392E-2</v>
      </c>
      <c r="M5084" s="12">
        <f t="shared" si="1083"/>
        <v>102168.98720395193</v>
      </c>
      <c r="N5084" s="10">
        <f>((B5083+E5083)*D5083+(B5084+E5084)*D5084+(B5085+E5085)*D5085)/3/SUM(D4999:D5084)</f>
        <v>6.5924247323604783</v>
      </c>
      <c r="O5084" s="11">
        <f>O4999</f>
        <v>4.7796899022285719E-2</v>
      </c>
      <c r="P5084" s="12">
        <f>M5084*O4999</f>
        <v>4883.3607645964921</v>
      </c>
      <c r="Q5084" s="9">
        <f>N5084*O4999</f>
        <v>0.31509745924465271</v>
      </c>
      <c r="R5084" s="12">
        <f t="shared" si="1084"/>
        <v>10099.288479696377</v>
      </c>
      <c r="S5084" s="12">
        <f t="shared" si="1085"/>
        <v>49406.60086696333</v>
      </c>
      <c r="T5084" s="13">
        <f t="shared" si="1079"/>
        <v>3.1090580468132369</v>
      </c>
      <c r="U5084" s="14">
        <f t="shared" si="1080"/>
        <v>1.4963458523613991</v>
      </c>
    </row>
    <row r="5085" spans="1:21" x14ac:dyDescent="0.3">
      <c r="A5085" s="17">
        <v>1966</v>
      </c>
      <c r="B5085" s="17">
        <v>86</v>
      </c>
      <c r="C5085" s="17">
        <v>0.17644000000000001</v>
      </c>
      <c r="D5085" s="17">
        <v>0.16214000000000001</v>
      </c>
      <c r="E5085" s="17">
        <v>0.5</v>
      </c>
      <c r="F5085" s="6">
        <f t="shared" si="1086"/>
        <v>13599.989616567147</v>
      </c>
      <c r="G5085" s="7">
        <f t="shared" si="1087"/>
        <v>2205.1023164301973</v>
      </c>
      <c r="H5085" s="6">
        <f t="shared" si="1088"/>
        <v>12497.438458352048</v>
      </c>
      <c r="I5085" s="6">
        <f>SUM(H5085:H5109)</f>
        <v>58439.717281395722</v>
      </c>
      <c r="J5085" s="8">
        <f t="shared" si="1081"/>
        <v>4.2970413161349779</v>
      </c>
      <c r="K5085" s="9">
        <f t="shared" si="1089"/>
        <v>2.07952</v>
      </c>
      <c r="L5085" s="9">
        <f t="shared" si="1082"/>
        <v>2.4040693641618496E-2</v>
      </c>
      <c r="M5085" s="12">
        <f t="shared" si="1083"/>
        <v>91723.739310615943</v>
      </c>
      <c r="N5085" s="10">
        <f>((B5084+E5084)*D5084+(B5085+E5085)*D5085+(B5086+E5086)*D5086)/3/SUM(D4999:D5085)</f>
        <v>6.8456703149444742</v>
      </c>
      <c r="O5085" s="11">
        <f>O4999</f>
        <v>4.7796899022285719E-2</v>
      </c>
      <c r="P5085" s="12">
        <f>M5085*O4999</f>
        <v>4384.1103057759692</v>
      </c>
      <c r="Q5085" s="9">
        <f>N5085*O4999</f>
        <v>0.32720181278325988</v>
      </c>
      <c r="R5085" s="12">
        <f t="shared" si="1084"/>
        <v>8408.2539396320299</v>
      </c>
      <c r="S5085" s="12">
        <f t="shared" si="1085"/>
        <v>39307.312387266953</v>
      </c>
      <c r="T5085" s="13">
        <f t="shared" si="1079"/>
        <v>2.8902457645543955</v>
      </c>
      <c r="U5085" s="14">
        <f t="shared" si="1080"/>
        <v>1.4067955515805823</v>
      </c>
    </row>
    <row r="5086" spans="1:21" x14ac:dyDescent="0.3">
      <c r="A5086" s="17">
        <v>1966</v>
      </c>
      <c r="B5086" s="17">
        <v>87</v>
      </c>
      <c r="C5086" s="17">
        <v>0.20618</v>
      </c>
      <c r="D5086" s="17">
        <v>0.18690999999999999</v>
      </c>
      <c r="E5086" s="17">
        <v>0.5</v>
      </c>
      <c r="F5086" s="6">
        <f t="shared" si="1086"/>
        <v>11394.88730013695</v>
      </c>
      <c r="G5086" s="7">
        <f t="shared" si="1087"/>
        <v>2129.8183852685975</v>
      </c>
      <c r="H5086" s="6">
        <f t="shared" si="1088"/>
        <v>10329.978107502651</v>
      </c>
      <c r="I5086" s="6">
        <f>SUM(H5086:H5109)</f>
        <v>45942.278823043678</v>
      </c>
      <c r="J5086" s="8">
        <f t="shared" si="1081"/>
        <v>4.0318326643293361</v>
      </c>
      <c r="K5086" s="9">
        <f t="shared" si="1089"/>
        <v>2.2664300000000002</v>
      </c>
      <c r="L5086" s="9">
        <f t="shared" si="1082"/>
        <v>2.5902057142857145E-2</v>
      </c>
      <c r="M5086" s="12">
        <f t="shared" si="1083"/>
        <v>82225.839188063284</v>
      </c>
      <c r="N5086" s="10">
        <f>((B5085+E5085)*D5085+(B5086+E5086)*D5086+(B5087+E5087)*D5087)/3/SUM(D4999:D5086)</f>
        <v>6.8613384632807239</v>
      </c>
      <c r="O5086" s="11">
        <f>O4999</f>
        <v>4.7796899022285719E-2</v>
      </c>
      <c r="P5086" s="12">
        <f>M5086*O4999</f>
        <v>3930.1401326945647</v>
      </c>
      <c r="Q5086" s="9">
        <f>N5086*O4999</f>
        <v>0.32795070168715384</v>
      </c>
      <c r="R5086" s="12">
        <f t="shared" si="1084"/>
        <v>6942.2545387342188</v>
      </c>
      <c r="S5086" s="12">
        <f t="shared" si="1085"/>
        <v>30899.058447634925</v>
      </c>
      <c r="T5086" s="13">
        <f t="shared" si="1079"/>
        <v>2.7116598553163014</v>
      </c>
      <c r="U5086" s="14">
        <f t="shared" si="1080"/>
        <v>1.3201728090130347</v>
      </c>
    </row>
    <row r="5087" spans="1:21" x14ac:dyDescent="0.3">
      <c r="A5087" s="17">
        <v>1966</v>
      </c>
      <c r="B5087" s="17">
        <v>88</v>
      </c>
      <c r="C5087" s="17">
        <v>0.20247999999999999</v>
      </c>
      <c r="D5087" s="17">
        <v>0.18387000000000001</v>
      </c>
      <c r="E5087" s="17">
        <v>0.5</v>
      </c>
      <c r="F5087" s="6">
        <f t="shared" si="1086"/>
        <v>9265.0689148683523</v>
      </c>
      <c r="G5087" s="7">
        <f t="shared" si="1087"/>
        <v>1703.5682213768439</v>
      </c>
      <c r="H5087" s="6">
        <f t="shared" si="1088"/>
        <v>8413.2848041799298</v>
      </c>
      <c r="I5087" s="6">
        <f>SUM(H5087:H5109)</f>
        <v>35612.300715541009</v>
      </c>
      <c r="J5087" s="8">
        <f t="shared" si="1081"/>
        <v>3.843716764846862</v>
      </c>
      <c r="K5087" s="9">
        <f t="shared" si="1089"/>
        <v>2.4503000000000004</v>
      </c>
      <c r="L5087" s="9">
        <f t="shared" si="1082"/>
        <v>2.7687005649717517E-2</v>
      </c>
      <c r="M5087" s="12">
        <f t="shared" si="1083"/>
        <v>61529.521932763608</v>
      </c>
      <c r="N5087" s="10">
        <f>((B5086+E5086)*D5086+(B5087+E5087)*D5087+(B5088+E5088)*D5088)/3/SUM(D4999:D5087)</f>
        <v>6.9254635486811127</v>
      </c>
      <c r="O5087" s="11">
        <f>O4999</f>
        <v>4.7796899022285719E-2</v>
      </c>
      <c r="P5087" s="12">
        <f>M5087*O4999</f>
        <v>2940.9203467098164</v>
      </c>
      <c r="Q5087" s="9">
        <f>N5087*O4999</f>
        <v>0.33101568191883168</v>
      </c>
      <c r="R5087" s="12">
        <f t="shared" si="1084"/>
        <v>5628.3555975469662</v>
      </c>
      <c r="S5087" s="12">
        <f t="shared" si="1085"/>
        <v>23956.803908900707</v>
      </c>
      <c r="T5087" s="13">
        <f t="shared" si="1079"/>
        <v>2.5857124354958034</v>
      </c>
      <c r="U5087" s="14">
        <f t="shared" si="1080"/>
        <v>1.2580043293510585</v>
      </c>
    </row>
    <row r="5088" spans="1:21" x14ac:dyDescent="0.3">
      <c r="A5088" s="17">
        <v>1966</v>
      </c>
      <c r="B5088" s="17">
        <v>89</v>
      </c>
      <c r="C5088" s="17">
        <v>0.22749</v>
      </c>
      <c r="D5088" s="17">
        <v>0.20426</v>
      </c>
      <c r="E5088" s="17">
        <v>0.5</v>
      </c>
      <c r="F5088" s="6">
        <f t="shared" si="1086"/>
        <v>7561.5006934915082</v>
      </c>
      <c r="G5088" s="7">
        <f t="shared" si="1087"/>
        <v>1544.5121316525754</v>
      </c>
      <c r="H5088" s="6">
        <f t="shared" si="1088"/>
        <v>6789.2446276652208</v>
      </c>
      <c r="I5088" s="6">
        <f>SUM(H5088:H5109)</f>
        <v>27199.015911361079</v>
      </c>
      <c r="J5088" s="8">
        <f t="shared" si="1081"/>
        <v>3.5970393991727567</v>
      </c>
      <c r="K5088" s="9">
        <f t="shared" si="1089"/>
        <v>2.6545600000000005</v>
      </c>
      <c r="L5088" s="9">
        <f t="shared" si="1082"/>
        <v>2.965988826815643E-2</v>
      </c>
      <c r="M5088" s="12">
        <f t="shared" si="1083"/>
        <v>52074.104854629571</v>
      </c>
      <c r="N5088" s="10">
        <f>((B5087+E5087)*D5087+(B5088+E5088)*D5088+(B5089+E5089)*D5089)/3/SUM(D4999:D5088)</f>
        <v>6.7702670122355491</v>
      </c>
      <c r="O5088" s="11">
        <f>O4999</f>
        <v>4.7796899022285719E-2</v>
      </c>
      <c r="P5088" s="12">
        <f>M5088*O4999</f>
        <v>2488.9807314126483</v>
      </c>
      <c r="Q5088" s="9">
        <f>N5088*O4999</f>
        <v>0.32359776873773455</v>
      </c>
      <c r="R5088" s="12">
        <f t="shared" si="1084"/>
        <v>4592.260214738104</v>
      </c>
      <c r="S5088" s="12">
        <f t="shared" si="1085"/>
        <v>18328.448311353739</v>
      </c>
      <c r="T5088" s="13">
        <f t="shared" si="1079"/>
        <v>2.4239167665658989</v>
      </c>
      <c r="U5088" s="14">
        <f t="shared" si="1080"/>
        <v>1.1731226326068578</v>
      </c>
    </row>
    <row r="5089" spans="1:21" x14ac:dyDescent="0.3">
      <c r="A5089" s="17">
        <v>1966</v>
      </c>
      <c r="B5089" s="17">
        <v>90</v>
      </c>
      <c r="C5089" s="17">
        <v>0.23957999999999999</v>
      </c>
      <c r="D5089" s="17">
        <v>0.21395</v>
      </c>
      <c r="E5089" s="17">
        <v>0.5</v>
      </c>
      <c r="F5089" s="6">
        <f t="shared" si="1086"/>
        <v>6016.9885618389326</v>
      </c>
      <c r="G5089" s="7">
        <f t="shared" si="1087"/>
        <v>1287.3347028054397</v>
      </c>
      <c r="H5089" s="6">
        <f t="shared" si="1088"/>
        <v>5373.3212104362128</v>
      </c>
      <c r="I5089" s="6">
        <f>SUM(H5089:H5109)</f>
        <v>20409.771283695853</v>
      </c>
      <c r="J5089" s="8">
        <f t="shared" si="1081"/>
        <v>3.3920242782476135</v>
      </c>
      <c r="K5089" s="9">
        <f t="shared" si="1089"/>
        <v>2.8685100000000006</v>
      </c>
      <c r="L5089" s="9">
        <f t="shared" si="1082"/>
        <v>3.169624309392266E-2</v>
      </c>
      <c r="M5089" s="12">
        <f t="shared" si="1083"/>
        <v>40614.740964435288</v>
      </c>
      <c r="N5089" s="10">
        <f>((B5088+E5088)*D5088+(B5089+E5089)*D5089+(B5090+E5090)*D5090)/3/SUM(D4999:D5089)</f>
        <v>6.8405147620193043</v>
      </c>
      <c r="O5089" s="11">
        <f>O4999</f>
        <v>4.7796899022285719E-2</v>
      </c>
      <c r="P5089" s="12">
        <f>M5089*O4999</f>
        <v>1941.2586726934048</v>
      </c>
      <c r="Q5089" s="9">
        <f>N5089*O4999</f>
        <v>0.32695539334069151</v>
      </c>
      <c r="R5089" s="12">
        <f t="shared" si="1084"/>
        <v>3616.4848605321604</v>
      </c>
      <c r="S5089" s="12">
        <f t="shared" si="1085"/>
        <v>13736.188096615635</v>
      </c>
      <c r="T5089" s="13">
        <f t="shared" si="1079"/>
        <v>2.2829008158223147</v>
      </c>
      <c r="U5089" s="14">
        <f t="shared" si="1080"/>
        <v>1.1091234624252988</v>
      </c>
    </row>
    <row r="5090" spans="1:21" x14ac:dyDescent="0.3">
      <c r="A5090" s="17">
        <v>1966</v>
      </c>
      <c r="B5090" s="17">
        <v>91</v>
      </c>
      <c r="C5090" s="17">
        <v>0.26236999999999999</v>
      </c>
      <c r="D5090" s="17">
        <v>0.23194000000000001</v>
      </c>
      <c r="E5090" s="17">
        <v>0.5</v>
      </c>
      <c r="F5090" s="6">
        <f t="shared" si="1086"/>
        <v>4729.6538590334931</v>
      </c>
      <c r="G5090" s="7">
        <f t="shared" si="1087"/>
        <v>1096.9959160642284</v>
      </c>
      <c r="H5090" s="6">
        <f t="shared" si="1088"/>
        <v>4181.1559010013789</v>
      </c>
      <c r="I5090" s="6">
        <f>SUM(H5090:H5109)</f>
        <v>15036.450073259655</v>
      </c>
      <c r="J5090" s="8">
        <f t="shared" si="1081"/>
        <v>3.1791861564119537</v>
      </c>
      <c r="K5090" s="9">
        <f t="shared" si="1089"/>
        <v>3.1004500000000004</v>
      </c>
      <c r="L5090" s="9">
        <f t="shared" si="1082"/>
        <v>3.3884699453551916E-2</v>
      </c>
      <c r="M5090" s="12">
        <f t="shared" si="1083"/>
        <v>32374.373500581169</v>
      </c>
      <c r="N5090" s="10">
        <f>((B5089+E5089)*D5089+(B5090+E5090)*D5090+(B5091+E5091)*D5091)/3/SUM(D4999:D5090)</f>
        <v>6.9121939288382848</v>
      </c>
      <c r="O5090" s="11">
        <f>O4999</f>
        <v>4.7796899022285719E-2</v>
      </c>
      <c r="P5090" s="12">
        <f>M5090*O4999</f>
        <v>1547.3946611170406</v>
      </c>
      <c r="Q5090" s="9">
        <f>N5090*O4999</f>
        <v>0.33038143523913988</v>
      </c>
      <c r="R5090" s="12">
        <f t="shared" si="1084"/>
        <v>2799.7796134699443</v>
      </c>
      <c r="S5090" s="12">
        <f t="shared" si="1085"/>
        <v>10119.703236083475</v>
      </c>
      <c r="T5090" s="13">
        <f t="shared" si="1079"/>
        <v>2.1396287207688895</v>
      </c>
      <c r="U5090" s="14">
        <f t="shared" si="1080"/>
        <v>1.0395574356430641</v>
      </c>
    </row>
    <row r="5091" spans="1:21" x14ac:dyDescent="0.3">
      <c r="A5091" s="17">
        <v>1966</v>
      </c>
      <c r="B5091" s="17">
        <v>92</v>
      </c>
      <c r="C5091" s="17">
        <v>0.29397000000000001</v>
      </c>
      <c r="D5091" s="17">
        <v>0.25629999999999997</v>
      </c>
      <c r="E5091" s="17">
        <v>0.5</v>
      </c>
      <c r="F5091" s="6">
        <f t="shared" si="1086"/>
        <v>3632.6579429692647</v>
      </c>
      <c r="G5091" s="7">
        <f t="shared" si="1087"/>
        <v>931.05023078302247</v>
      </c>
      <c r="H5091" s="6">
        <f t="shared" si="1088"/>
        <v>3167.1328275777532</v>
      </c>
      <c r="I5091" s="6">
        <f>SUM(H5091:H5109)</f>
        <v>10855.294172258278</v>
      </c>
      <c r="J5091" s="8">
        <f t="shared" si="1081"/>
        <v>2.988251121542528</v>
      </c>
      <c r="K5091" s="9">
        <f t="shared" si="1089"/>
        <v>3.3567500000000003</v>
      </c>
      <c r="L5091" s="9">
        <f t="shared" si="1082"/>
        <v>3.6289189189189192E-2</v>
      </c>
      <c r="M5091" s="12">
        <f t="shared" si="1083"/>
        <v>25656.407640553982</v>
      </c>
      <c r="N5091" s="10">
        <f>((B5090+E5090)*D5090+(B5091+E5091)*D5091+(B5092+E5092)*D5092)/3/SUM(D4999:D5091)</f>
        <v>6.8877942454258818</v>
      </c>
      <c r="O5091" s="11">
        <f>O4999</f>
        <v>4.7796899022285719E-2</v>
      </c>
      <c r="P5091" s="12">
        <f>M5091*O4999</f>
        <v>1226.2967252701585</v>
      </c>
      <c r="Q5091" s="9">
        <f>N5091*O4999</f>
        <v>0.32921520603490151</v>
      </c>
      <c r="R5091" s="12">
        <f t="shared" si="1084"/>
        <v>2124.464541206843</v>
      </c>
      <c r="S5091" s="12">
        <f t="shared" si="1085"/>
        <v>7319.9236226135299</v>
      </c>
      <c r="T5091" s="13">
        <f t="shared" si="1079"/>
        <v>2.0150324466361305</v>
      </c>
      <c r="U5091" s="14">
        <f t="shared" si="1080"/>
        <v>0.97321867490639757</v>
      </c>
    </row>
    <row r="5092" spans="1:21" x14ac:dyDescent="0.3">
      <c r="A5092" s="17">
        <v>1966</v>
      </c>
      <c r="B5092" s="17">
        <v>93</v>
      </c>
      <c r="C5092" s="17">
        <v>0.30057</v>
      </c>
      <c r="D5092" s="17">
        <v>0.26129999999999998</v>
      </c>
      <c r="E5092" s="17">
        <v>0.5</v>
      </c>
      <c r="F5092" s="6">
        <f t="shared" si="1086"/>
        <v>2701.6077121862422</v>
      </c>
      <c r="G5092" s="7">
        <f t="shared" si="1087"/>
        <v>705.93009519426505</v>
      </c>
      <c r="H5092" s="6">
        <f t="shared" si="1088"/>
        <v>2348.6426645891097</v>
      </c>
      <c r="I5092" s="6">
        <f>SUM(H5092:H5109)</f>
        <v>7688.1613446805186</v>
      </c>
      <c r="J5092" s="8">
        <f t="shared" si="1081"/>
        <v>2.8457726523363269</v>
      </c>
      <c r="K5092" s="9">
        <f t="shared" si="1089"/>
        <v>3.6180500000000002</v>
      </c>
      <c r="L5092" s="9">
        <f t="shared" si="1082"/>
        <v>3.8695721925133694E-2</v>
      </c>
      <c r="M5092" s="12">
        <f t="shared" si="1083"/>
        <v>18243.10440725357</v>
      </c>
      <c r="N5092" s="10">
        <f>((B5091+E5091)*D5091+(B5092+E5092)*D5092+(B5093+E5093)*D5093)/3/SUM(D4999:D5092)</f>
        <v>6.8820243869856217</v>
      </c>
      <c r="O5092" s="11">
        <f>O4999</f>
        <v>4.7796899022285719E-2</v>
      </c>
      <c r="P5092" s="12">
        <f>M5092*O4999</f>
        <v>871.96381920651447</v>
      </c>
      <c r="Q5092" s="9">
        <f>N5092*O4999</f>
        <v>0.32893942469365955</v>
      </c>
      <c r="R5092" s="12">
        <f t="shared" si="1084"/>
        <v>1576.0814976881843</v>
      </c>
      <c r="S5092" s="12">
        <f t="shared" si="1085"/>
        <v>5195.4590814066869</v>
      </c>
      <c r="T5092" s="13">
        <f t="shared" si="1079"/>
        <v>1.9230989969311003</v>
      </c>
      <c r="U5092" s="14">
        <f t="shared" si="1080"/>
        <v>0.92267365540522661</v>
      </c>
    </row>
    <row r="5093" spans="1:21" x14ac:dyDescent="0.3">
      <c r="A5093" s="17">
        <v>1966</v>
      </c>
      <c r="B5093" s="17">
        <v>94</v>
      </c>
      <c r="C5093" s="17">
        <v>0.32700000000000001</v>
      </c>
      <c r="D5093" s="17">
        <v>0.28105000000000002</v>
      </c>
      <c r="E5093" s="17">
        <v>0.5</v>
      </c>
      <c r="F5093" s="6">
        <f t="shared" si="1086"/>
        <v>1995.6776169919772</v>
      </c>
      <c r="G5093" s="7">
        <f t="shared" si="1087"/>
        <v>560.88519425559525</v>
      </c>
      <c r="H5093" s="6">
        <f t="shared" si="1088"/>
        <v>1715.2350198641795</v>
      </c>
      <c r="I5093" s="6">
        <f>SUM(H5093:H5109)</f>
        <v>5339.5186800914089</v>
      </c>
      <c r="J5093" s="8">
        <f t="shared" si="1081"/>
        <v>2.6755416980321196</v>
      </c>
      <c r="K5093" s="9">
        <f t="shared" si="1089"/>
        <v>3.8991000000000002</v>
      </c>
      <c r="L5093" s="9">
        <f t="shared" si="1082"/>
        <v>4.1260317460317462E-2</v>
      </c>
      <c r="M5093" s="12">
        <f t="shared" si="1083"/>
        <v>13593.816741595176</v>
      </c>
      <c r="N5093" s="10">
        <f>((B5092+E5092)*D5092+(B5093+E5093)*D5093+(B5094+E5094)*D5094)/3/SUM(D4999:D5093)</f>
        <v>6.8021068964632851</v>
      </c>
      <c r="O5093" s="11">
        <f>O4999</f>
        <v>4.7796899022285719E-2</v>
      </c>
      <c r="P5093" s="12">
        <f>M5093*O4999</f>
        <v>649.74228612548166</v>
      </c>
      <c r="Q5093" s="9">
        <f>N5093*O4999</f>
        <v>0.32511961646904891</v>
      </c>
      <c r="R5093" s="12">
        <f t="shared" si="1084"/>
        <v>1157.578468051656</v>
      </c>
      <c r="S5093" s="12">
        <f t="shared" si="1085"/>
        <v>3619.3775837185021</v>
      </c>
      <c r="T5093" s="13">
        <f t="shared" si="1079"/>
        <v>1.8136083468099811</v>
      </c>
      <c r="U5093" s="14">
        <f t="shared" si="1080"/>
        <v>0.86193335122213854</v>
      </c>
    </row>
    <row r="5094" spans="1:21" x14ac:dyDescent="0.3">
      <c r="A5094" s="17">
        <v>1966</v>
      </c>
      <c r="B5094" s="17">
        <v>95</v>
      </c>
      <c r="C5094" s="17">
        <v>0.35187000000000002</v>
      </c>
      <c r="D5094" s="17">
        <v>0.29921999999999999</v>
      </c>
      <c r="E5094" s="17">
        <v>0.5</v>
      </c>
      <c r="F5094" s="6">
        <f t="shared" si="1086"/>
        <v>1434.7924227363819</v>
      </c>
      <c r="G5094" s="7">
        <f t="shared" si="1087"/>
        <v>429.31858873118017</v>
      </c>
      <c r="H5094" s="6">
        <f t="shared" si="1088"/>
        <v>1220.1331283707918</v>
      </c>
      <c r="I5094" s="6">
        <f>SUM(H5094:H5109)</f>
        <v>3624.2836602272305</v>
      </c>
      <c r="J5094" s="8">
        <f t="shared" si="1081"/>
        <v>2.5259986063455324</v>
      </c>
      <c r="K5094" s="9">
        <f t="shared" si="1089"/>
        <v>4.1983199999999998</v>
      </c>
      <c r="L5094" s="9">
        <f t="shared" si="1082"/>
        <v>4.3961465968586383E-2</v>
      </c>
      <c r="M5094" s="12">
        <f t="shared" si="1083"/>
        <v>9765.7932753643618</v>
      </c>
      <c r="N5094" s="10">
        <f>((B5093+E5093)*D5093+(B5094+E5094)*D5094+(B5095+E5095)*D5095)/3/SUM(D4999:D5094)</f>
        <v>6.8028647967123357</v>
      </c>
      <c r="O5094" s="11">
        <f>O4999</f>
        <v>4.7796899022285719E-2</v>
      </c>
      <c r="P5094" s="12">
        <f>M5094*O4999</f>
        <v>466.7746350551073</v>
      </c>
      <c r="Q5094" s="9">
        <f>N5094*O4999</f>
        <v>0.32515584175072176</v>
      </c>
      <c r="R5094" s="12">
        <f t="shared" si="1084"/>
        <v>823.39971396744556</v>
      </c>
      <c r="S5094" s="12">
        <f t="shared" si="1085"/>
        <v>2461.7991156668459</v>
      </c>
      <c r="T5094" s="13">
        <f t="shared" si="1079"/>
        <v>1.7157876475063867</v>
      </c>
      <c r="U5094" s="14">
        <f t="shared" si="1080"/>
        <v>0.81021095883914573</v>
      </c>
    </row>
    <row r="5095" spans="1:21" x14ac:dyDescent="0.3">
      <c r="A5095" s="17">
        <v>1966</v>
      </c>
      <c r="B5095" s="17">
        <v>96</v>
      </c>
      <c r="C5095" s="17">
        <v>0.37607000000000002</v>
      </c>
      <c r="D5095" s="17">
        <v>0.31655</v>
      </c>
      <c r="E5095" s="17">
        <v>0.5</v>
      </c>
      <c r="F5095" s="6">
        <f t="shared" si="1086"/>
        <v>1005.4738340052018</v>
      </c>
      <c r="G5095" s="7">
        <f t="shared" si="1087"/>
        <v>318.28274215434664</v>
      </c>
      <c r="H5095" s="6">
        <f t="shared" si="1088"/>
        <v>846.33246292802846</v>
      </c>
      <c r="I5095" s="6">
        <f>SUM(H5095:H5109)</f>
        <v>2404.1505318564391</v>
      </c>
      <c r="J5095" s="8">
        <f t="shared" si="1081"/>
        <v>2.3910622539820379</v>
      </c>
      <c r="K5095" s="9">
        <f t="shared" si="1089"/>
        <v>4.5148700000000002</v>
      </c>
      <c r="L5095" s="9">
        <f t="shared" si="1082"/>
        <v>4.6786217616580313E-2</v>
      </c>
      <c r="M5095" s="12">
        <f t="shared" si="1083"/>
        <v>6802.916721388312</v>
      </c>
      <c r="N5095" s="10">
        <f>((B5094+E5094)*D5094+(B5095+E5095)*D5095+(B5096+E5096)*D5096)/3/SUM(D4999:D5095)</f>
        <v>6.7690162359787394</v>
      </c>
      <c r="O5095" s="11">
        <f>O4999</f>
        <v>4.7796899022285719E-2</v>
      </c>
      <c r="P5095" s="12">
        <f>M5095*O4999</f>
        <v>325.1583235892162</v>
      </c>
      <c r="Q5095" s="9">
        <f>N5095*O4999</f>
        <v>0.32353798551128837</v>
      </c>
      <c r="R5095" s="12">
        <f t="shared" si="1084"/>
        <v>572.51176279948709</v>
      </c>
      <c r="S5095" s="12">
        <f t="shared" si="1085"/>
        <v>1638.3994016994004</v>
      </c>
      <c r="T5095" s="13">
        <f t="shared" si="1079"/>
        <v>1.6294798992162776</v>
      </c>
      <c r="U5095" s="14">
        <f t="shared" si="1080"/>
        <v>0.76158235476576031</v>
      </c>
    </row>
    <row r="5096" spans="1:21" x14ac:dyDescent="0.3">
      <c r="A5096" s="17">
        <v>1966</v>
      </c>
      <c r="B5096" s="17">
        <v>97</v>
      </c>
      <c r="C5096" s="17">
        <v>0.40089999999999998</v>
      </c>
      <c r="D5096" s="17">
        <v>0.33395999999999998</v>
      </c>
      <c r="E5096" s="17">
        <v>0.5</v>
      </c>
      <c r="F5096" s="6">
        <f t="shared" si="1086"/>
        <v>687.19109185085517</v>
      </c>
      <c r="G5096" s="7">
        <f t="shared" si="1087"/>
        <v>229.49433703451157</v>
      </c>
      <c r="H5096" s="6">
        <f t="shared" si="1088"/>
        <v>572.4439233335994</v>
      </c>
      <c r="I5096" s="6">
        <f>SUM(H5096:H5109)</f>
        <v>1557.8180689284102</v>
      </c>
      <c r="J5096" s="8">
        <f t="shared" si="1081"/>
        <v>2.2669357728905366</v>
      </c>
      <c r="K5096" s="9">
        <f t="shared" si="1089"/>
        <v>4.8488300000000004</v>
      </c>
      <c r="L5096" s="9">
        <f t="shared" si="1082"/>
        <v>4.9731589743589745E-2</v>
      </c>
      <c r="M5096" s="12">
        <f t="shared" si="1083"/>
        <v>4614.6591777531648</v>
      </c>
      <c r="N5096" s="10">
        <f>((B5095+E5095)*D5095+(B5096+E5096)*D5096+(B5097+E5097)*D5097)/3/SUM(D4999:D5096)</f>
        <v>6.7176425378218383</v>
      </c>
      <c r="O5096" s="11">
        <f>O4999</f>
        <v>4.7796899022285719E-2</v>
      </c>
      <c r="P5096" s="12">
        <f>M5096*O4999</f>
        <v>220.56639874133205</v>
      </c>
      <c r="Q5096" s="9">
        <f>N5096*O4999</f>
        <v>0.3210824820480816</v>
      </c>
      <c r="R5096" s="12">
        <f t="shared" si="1084"/>
        <v>388.64220759630558</v>
      </c>
      <c r="S5096" s="12">
        <f t="shared" si="1085"/>
        <v>1065.8876388999133</v>
      </c>
      <c r="T5096" s="13">
        <f t="shared" si="1079"/>
        <v>1.5510789524775281</v>
      </c>
      <c r="U5096" s="14">
        <f t="shared" si="1080"/>
        <v>0.71585682041300847</v>
      </c>
    </row>
    <row r="5097" spans="1:21" x14ac:dyDescent="0.3">
      <c r="A5097" s="17">
        <v>1966</v>
      </c>
      <c r="B5097" s="17">
        <v>98</v>
      </c>
      <c r="C5097" s="17">
        <v>0.42625000000000002</v>
      </c>
      <c r="D5097" s="17">
        <v>0.35137000000000002</v>
      </c>
      <c r="E5097" s="17">
        <v>0.5</v>
      </c>
      <c r="F5097" s="6">
        <f t="shared" si="1086"/>
        <v>457.69675481634363</v>
      </c>
      <c r="G5097" s="7">
        <f t="shared" si="1087"/>
        <v>160.82090873981866</v>
      </c>
      <c r="H5097" s="6">
        <f t="shared" si="1088"/>
        <v>377.28630044643432</v>
      </c>
      <c r="I5097" s="6">
        <f>SUM(H5097:H5109)</f>
        <v>985.37414559481113</v>
      </c>
      <c r="J5097" s="8">
        <f t="shared" si="1081"/>
        <v>2.1528973828757088</v>
      </c>
      <c r="K5097" s="9">
        <f t="shared" si="1089"/>
        <v>5.2002000000000006</v>
      </c>
      <c r="L5097" s="9">
        <f t="shared" si="1082"/>
        <v>5.2793908629441631E-2</v>
      </c>
      <c r="M5097" s="12">
        <f t="shared" si="1083"/>
        <v>3046.2019750917534</v>
      </c>
      <c r="N5097" s="10">
        <f>((B5096+E5096)*D5096+(B5097+E5097)*D5097+(B5098+E5098)*D5098)/3/SUM(D4999:D5097)</f>
        <v>6.6570968424291364</v>
      </c>
      <c r="O5097" s="11">
        <f>O4999</f>
        <v>4.7796899022285719E-2</v>
      </c>
      <c r="P5097" s="12">
        <f>M5097*O4999</f>
        <v>145.59900820494786</v>
      </c>
      <c r="Q5097" s="9">
        <f>N5097*O4999</f>
        <v>0.31818858555916252</v>
      </c>
      <c r="R5097" s="12">
        <f t="shared" si="1084"/>
        <v>257.23810615653417</v>
      </c>
      <c r="S5097" s="12">
        <f t="shared" si="1085"/>
        <v>677.24543130360769</v>
      </c>
      <c r="T5097" s="13">
        <f t="shared" si="1079"/>
        <v>1.4796815231415845</v>
      </c>
      <c r="U5097" s="14">
        <f t="shared" si="1080"/>
        <v>0.67321585973412423</v>
      </c>
    </row>
    <row r="5098" spans="1:21" x14ac:dyDescent="0.3">
      <c r="A5098" s="17">
        <v>1966</v>
      </c>
      <c r="B5098" s="17">
        <v>99</v>
      </c>
      <c r="C5098" s="17">
        <v>0.45200000000000001</v>
      </c>
      <c r="D5098" s="17">
        <v>0.36868000000000001</v>
      </c>
      <c r="E5098" s="17">
        <v>0.5</v>
      </c>
      <c r="F5098" s="6">
        <f t="shared" si="1086"/>
        <v>296.87584607652497</v>
      </c>
      <c r="G5098" s="7">
        <f t="shared" si="1087"/>
        <v>109.45218693149323</v>
      </c>
      <c r="H5098" s="6">
        <f t="shared" si="1088"/>
        <v>242.14975261077836</v>
      </c>
      <c r="I5098" s="6">
        <f>SUM(H5098:H5109)</f>
        <v>608.0878451483768</v>
      </c>
      <c r="J5098" s="8">
        <f t="shared" si="1081"/>
        <v>2.0482900619393316</v>
      </c>
      <c r="K5098" s="9">
        <f t="shared" ref="K5098:K5106" si="1090">IF(F5098=0, K5097, K5097+G5098/F5098)</f>
        <v>5.5688800000000009</v>
      </c>
      <c r="L5098" s="9">
        <f t="shared" si="1082"/>
        <v>5.5968643216080409E-2</v>
      </c>
      <c r="M5098" s="12">
        <f t="shared" si="1083"/>
        <v>1955.5983608344181</v>
      </c>
      <c r="N5098" s="10">
        <f>((B5097+E5097)*D5097+(B5098+E5098)*D5098+(B5099+E5099)*D5099)/3/SUM(D4999:D5098)</f>
        <v>6.5881891870537697</v>
      </c>
      <c r="O5098" s="11">
        <f>O4999</f>
        <v>4.7796899022285719E-2</v>
      </c>
      <c r="P5098" s="12">
        <f>M5098*O4999</f>
        <v>93.471537380950153</v>
      </c>
      <c r="Q5098" s="9">
        <f>N5098*O4999</f>
        <v>0.31489501331332365</v>
      </c>
      <c r="R5098" s="12">
        <f t="shared" si="1084"/>
        <v>165.89800303858928</v>
      </c>
      <c r="S5098" s="12">
        <f t="shared" si="1085"/>
        <v>420.00732514707352</v>
      </c>
      <c r="T5098" s="13">
        <f t="shared" si="1079"/>
        <v>1.4147574843081347</v>
      </c>
      <c r="U5098" s="14">
        <f t="shared" si="1080"/>
        <v>0.63353257763119686</v>
      </c>
    </row>
    <row r="5099" spans="1:21" x14ac:dyDescent="0.3">
      <c r="A5099" s="17">
        <v>1966</v>
      </c>
      <c r="B5099" s="17">
        <v>100</v>
      </c>
      <c r="C5099" s="17">
        <v>0.47800999999999999</v>
      </c>
      <c r="D5099" s="17">
        <v>0.38579999999999998</v>
      </c>
      <c r="E5099" s="17">
        <v>0.5</v>
      </c>
      <c r="F5099" s="6">
        <f t="shared" si="1086"/>
        <v>187.42365914503173</v>
      </c>
      <c r="G5099" s="7">
        <f t="shared" si="1087"/>
        <v>72.308047698153246</v>
      </c>
      <c r="H5099" s="6">
        <f t="shared" si="1088"/>
        <v>151.26963529595511</v>
      </c>
      <c r="I5099" s="6">
        <f>SUM(H5099:H5109)</f>
        <v>365.93809253759827</v>
      </c>
      <c r="J5099" s="8">
        <f t="shared" si="1081"/>
        <v>1.9524647752951452</v>
      </c>
      <c r="K5099" s="9">
        <f t="shared" si="1090"/>
        <v>5.9546800000000006</v>
      </c>
      <c r="L5099" s="9">
        <f t="shared" si="1082"/>
        <v>5.9250547263681598E-2</v>
      </c>
      <c r="M5099" s="12">
        <f t="shared" si="1083"/>
        <v>1220.3777186455695</v>
      </c>
      <c r="N5099" s="10">
        <f>((B5098+E5098)*D5098+(B5099+E5099)*D5099+(B5100+E5100)*D5100)/3/SUM(D4999:D5099)</f>
        <v>6.5116580571919886</v>
      </c>
      <c r="O5099" s="11">
        <f>O4999</f>
        <v>4.7796899022285719E-2</v>
      </c>
      <c r="P5099" s="12">
        <f>M5099*O4999</f>
        <v>58.330270587149698</v>
      </c>
      <c r="Q5099" s="9">
        <f>N5099*O4999</f>
        <v>0.3112370626272587</v>
      </c>
      <c r="R5099" s="12">
        <f t="shared" si="1084"/>
        <v>104.18891834174535</v>
      </c>
      <c r="S5099" s="12">
        <f t="shared" si="1085"/>
        <v>254.10932210848426</v>
      </c>
      <c r="T5099" s="13">
        <f t="shared" si="1079"/>
        <v>1.3558017342509037</v>
      </c>
      <c r="U5099" s="14">
        <f t="shared" si="1080"/>
        <v>0.5966630410442415</v>
      </c>
    </row>
    <row r="5100" spans="1:21" x14ac:dyDescent="0.3">
      <c r="A5100" s="17">
        <v>1966</v>
      </c>
      <c r="B5100" s="17">
        <v>101</v>
      </c>
      <c r="C5100" s="17">
        <v>0.50412999999999997</v>
      </c>
      <c r="D5100" s="17">
        <v>0.40264</v>
      </c>
      <c r="E5100" s="17">
        <v>0.5</v>
      </c>
      <c r="F5100" s="6">
        <f t="shared" si="1086"/>
        <v>115.11561144687849</v>
      </c>
      <c r="G5100" s="7">
        <f t="shared" si="1087"/>
        <v>46.350149792971152</v>
      </c>
      <c r="H5100" s="6">
        <f t="shared" si="1088"/>
        <v>91.94053655039292</v>
      </c>
      <c r="I5100" s="6">
        <f>SUM(H5100:H5109)</f>
        <v>214.66845724164315</v>
      </c>
      <c r="J5100" s="8">
        <f t="shared" si="1081"/>
        <v>1.8648075143196763</v>
      </c>
      <c r="K5100" s="9">
        <f t="shared" si="1090"/>
        <v>6.3573200000000005</v>
      </c>
      <c r="L5100" s="9">
        <f t="shared" si="1082"/>
        <v>6.2633694581280791E-2</v>
      </c>
      <c r="M5100" s="12">
        <f t="shared" si="1083"/>
        <v>740.01941132215643</v>
      </c>
      <c r="N5100" s="10">
        <f>((B5099+E5099)*D5099+(B5100+E5100)*D5100+(B5101+E5101)*D5101)/3/SUM(D4999:D5100)</f>
        <v>6.4283198999997895</v>
      </c>
      <c r="O5100" s="11">
        <f>O4999</f>
        <v>4.7796899022285719E-2</v>
      </c>
      <c r="P5100" s="12">
        <f>M5100*O4999</f>
        <v>35.370633077496429</v>
      </c>
      <c r="Q5100" s="9">
        <f>N5100*O4999</f>
        <v>0.30725375714323977</v>
      </c>
      <c r="R5100" s="12">
        <f t="shared" si="1084"/>
        <v>63.691461261519336</v>
      </c>
      <c r="S5100" s="12">
        <f t="shared" si="1085"/>
        <v>149.9204037667389</v>
      </c>
      <c r="T5100" s="13">
        <f t="shared" si="1079"/>
        <v>1.3023464140302248</v>
      </c>
      <c r="U5100" s="14">
        <f t="shared" si="1080"/>
        <v>0.56246110028945151</v>
      </c>
    </row>
    <row r="5101" spans="1:21" x14ac:dyDescent="0.3">
      <c r="A5101" s="17">
        <v>1966</v>
      </c>
      <c r="B5101" s="17">
        <v>102</v>
      </c>
      <c r="C5101" s="17">
        <v>0.53022999999999998</v>
      </c>
      <c r="D5101" s="17">
        <v>0.41911999999999999</v>
      </c>
      <c r="E5101" s="17">
        <v>0.5</v>
      </c>
      <c r="F5101" s="6">
        <f t="shared" si="1086"/>
        <v>68.765461653907337</v>
      </c>
      <c r="G5101" s="7">
        <f t="shared" si="1087"/>
        <v>28.820980288385641</v>
      </c>
      <c r="H5101" s="6">
        <f t="shared" si="1088"/>
        <v>54.354971509714517</v>
      </c>
      <c r="I5101" s="6">
        <f>SUM(H5101:H5109)</f>
        <v>122.72792069125023</v>
      </c>
      <c r="J5101" s="8">
        <f t="shared" si="1081"/>
        <v>1.7847320113828784</v>
      </c>
      <c r="K5101" s="9">
        <f t="shared" si="1090"/>
        <v>6.7764400000000009</v>
      </c>
      <c r="L5101" s="9">
        <f t="shared" si="1082"/>
        <v>6.6111609756097575E-2</v>
      </c>
      <c r="M5101" s="12">
        <f t="shared" si="1083"/>
        <v>435.94431287807868</v>
      </c>
      <c r="N5101" s="10">
        <f>((B5100+E5100)*D5100+(B5101+E5101)*D5101+(B5102+E5102)*D5102)/3/SUM(D4999:D5101)</f>
        <v>6.3389636249515462</v>
      </c>
      <c r="O5101" s="11">
        <f>O4999</f>
        <v>4.7796899022285719E-2</v>
      </c>
      <c r="P5101" s="12">
        <f>M5101*O4999</f>
        <v>20.836786301973259</v>
      </c>
      <c r="Q5101" s="9">
        <f>N5101*O4999</f>
        <v>0.30298280428775132</v>
      </c>
      <c r="R5101" s="12">
        <f t="shared" si="1084"/>
        <v>37.886349814720383</v>
      </c>
      <c r="S5101" s="12">
        <f t="shared" si="1085"/>
        <v>86.228942505219578</v>
      </c>
      <c r="T5101" s="13">
        <f t="shared" si="1079"/>
        <v>1.2539571527812166</v>
      </c>
      <c r="U5101" s="14">
        <f t="shared" ref="U5101:U5109" si="1091">IF(T5101=0,0,J5101-T5101)</f>
        <v>0.53077485860166185</v>
      </c>
    </row>
    <row r="5102" spans="1:21" x14ac:dyDescent="0.3">
      <c r="A5102" s="17">
        <v>1966</v>
      </c>
      <c r="B5102" s="17">
        <v>103</v>
      </c>
      <c r="C5102" s="17">
        <v>0.55617000000000005</v>
      </c>
      <c r="D5102" s="17">
        <v>0.43515999999999999</v>
      </c>
      <c r="E5102" s="17">
        <v>0.5</v>
      </c>
      <c r="F5102" s="6">
        <f t="shared" si="1086"/>
        <v>39.944481365521696</v>
      </c>
      <c r="G5102" s="7">
        <f t="shared" si="1087"/>
        <v>17.38224051102042</v>
      </c>
      <c r="H5102" s="6">
        <f t="shared" si="1088"/>
        <v>31.253361110011486</v>
      </c>
      <c r="I5102" s="6">
        <f>SUM(H5102:H5109)</f>
        <v>68.372949181535716</v>
      </c>
      <c r="J5102" s="8">
        <f t="shared" si="1081"/>
        <v>1.711699510024236</v>
      </c>
      <c r="K5102" s="9">
        <f t="shared" si="1090"/>
        <v>7.2116000000000007</v>
      </c>
      <c r="L5102" s="9">
        <f t="shared" si="1082"/>
        <v>6.9677294685990349E-2</v>
      </c>
      <c r="M5102" s="12">
        <f t="shared" si="1083"/>
        <v>249.46778702238245</v>
      </c>
      <c r="N5102" s="10">
        <f>((B5101+E5101)*D5101+(B5102+E5102)*D5102+(B5103+E5103)*D5103)/3/SUM(D4999:D5102)</f>
        <v>6.2444307319688654</v>
      </c>
      <c r="O5102" s="11">
        <f>O4999</f>
        <v>4.7796899022285719E-2</v>
      </c>
      <c r="P5102" s="12">
        <f>M5102*O4999</f>
        <v>11.923786625621894</v>
      </c>
      <c r="Q5102" s="9">
        <f>N5102*O4999</f>
        <v>0.29846442514757354</v>
      </c>
      <c r="R5102" s="12">
        <f t="shared" si="1084"/>
        <v>21.925344652382378</v>
      </c>
      <c r="S5102" s="12">
        <f t="shared" si="1085"/>
        <v>48.342592690499188</v>
      </c>
      <c r="T5102" s="13">
        <f t="shared" si="1079"/>
        <v>1.2102445954455769</v>
      </c>
      <c r="U5102" s="14">
        <f t="shared" si="1091"/>
        <v>0.50145491457865909</v>
      </c>
    </row>
    <row r="5103" spans="1:21" x14ac:dyDescent="0.3">
      <c r="A5103" s="17">
        <v>1966</v>
      </c>
      <c r="B5103" s="17">
        <v>104</v>
      </c>
      <c r="C5103" s="17">
        <v>0.58181000000000005</v>
      </c>
      <c r="D5103" s="17">
        <v>0.45069999999999999</v>
      </c>
      <c r="E5103" s="17">
        <v>0.5</v>
      </c>
      <c r="F5103" s="6">
        <f t="shared" si="1086"/>
        <v>22.562240854501276</v>
      </c>
      <c r="G5103" s="7">
        <f t="shared" si="1087"/>
        <v>10.168801953123724</v>
      </c>
      <c r="H5103" s="6">
        <f t="shared" si="1088"/>
        <v>17.477839877939413</v>
      </c>
      <c r="I5103" s="6">
        <f>SUM(H5103:H5109)</f>
        <v>37.119588071524248</v>
      </c>
      <c r="J5103" s="8">
        <f t="shared" si="1081"/>
        <v>1.645208395340692</v>
      </c>
      <c r="K5103" s="9">
        <f t="shared" si="1090"/>
        <v>7.662300000000001</v>
      </c>
      <c r="L5103" s="9">
        <f t="shared" si="1082"/>
        <v>7.3323444976076568E-2</v>
      </c>
      <c r="M5103" s="12">
        <f t="shared" si="1083"/>
        <v>138.68418152531603</v>
      </c>
      <c r="N5103" s="10">
        <f>((B5102+E5102)*D5102+(B5103+E5103)*D5103+(B5104+E5104)*D5104)/3/SUM(D4999:D5103)</f>
        <v>6.1455198395607926</v>
      </c>
      <c r="O5103" s="11">
        <f>O4999</f>
        <v>4.7796899022285719E-2</v>
      </c>
      <c r="P5103" s="12">
        <f>M5103*O4999</f>
        <v>6.6286738203538729</v>
      </c>
      <c r="Q5103" s="9">
        <f>N5103*O4999</f>
        <v>0.29373679121094076</v>
      </c>
      <c r="R5103" s="12">
        <f t="shared" si="1084"/>
        <v>12.343955274894869</v>
      </c>
      <c r="S5103" s="12">
        <f t="shared" si="1085"/>
        <v>26.41724803811681</v>
      </c>
      <c r="T5103" s="13">
        <f t="shared" si="1079"/>
        <v>1.1708610066028278</v>
      </c>
      <c r="U5103" s="14">
        <f t="shared" si="1091"/>
        <v>0.4743473887378642</v>
      </c>
    </row>
    <row r="5104" spans="1:21" x14ac:dyDescent="0.3">
      <c r="A5104" s="17">
        <v>1966</v>
      </c>
      <c r="B5104" s="17">
        <v>105</v>
      </c>
      <c r="C5104" s="17">
        <v>0.60701000000000005</v>
      </c>
      <c r="D5104" s="17">
        <v>0.46567999999999998</v>
      </c>
      <c r="E5104" s="17">
        <v>0.5</v>
      </c>
      <c r="F5104" s="6">
        <f t="shared" si="1086"/>
        <v>12.393438901377552</v>
      </c>
      <c r="G5104" s="7">
        <f t="shared" si="1087"/>
        <v>5.7713766275934981</v>
      </c>
      <c r="H5104" s="6">
        <f t="shared" si="1088"/>
        <v>9.5077505875808033</v>
      </c>
      <c r="I5104" s="6">
        <f>SUM(H5104:H5109)</f>
        <v>19.641748193584828</v>
      </c>
      <c r="J5104" s="8">
        <f t="shared" si="1081"/>
        <v>1.5848505285648855</v>
      </c>
      <c r="K5104" s="9">
        <f t="shared" si="1090"/>
        <v>8.1279800000000009</v>
      </c>
      <c r="L5104" s="9">
        <f t="shared" si="1082"/>
        <v>7.7042464454976312E-2</v>
      </c>
      <c r="M5104" s="12">
        <f t="shared" si="1083"/>
        <v>74.911630467977773</v>
      </c>
      <c r="N5104" s="10">
        <f>((B5103+E5103)*D5103+(B5104+E5104)*D5104+(B5105+E5105)*D5105)/3/SUM(D4999:D5104)</f>
        <v>6.0429795184863462</v>
      </c>
      <c r="O5104" s="11">
        <f>O4999</f>
        <v>4.7796899022285719E-2</v>
      </c>
      <c r="P5104" s="12">
        <f>M5104*O4999</f>
        <v>3.5805436370727159</v>
      </c>
      <c r="Q5104" s="9">
        <f>N5104*O4999</f>
        <v>0.28883568183883268</v>
      </c>
      <c r="R5104" s="12">
        <f t="shared" si="1084"/>
        <v>6.7615729638633395</v>
      </c>
      <c r="S5104" s="12">
        <f t="shared" si="1085"/>
        <v>14.073292763221939</v>
      </c>
      <c r="T5104" s="13">
        <f t="shared" si="1079"/>
        <v>1.1355438046866613</v>
      </c>
      <c r="U5104" s="14">
        <f t="shared" si="1091"/>
        <v>0.44930672387822423</v>
      </c>
    </row>
    <row r="5105" spans="1:21" x14ac:dyDescent="0.3">
      <c r="A5105" s="17">
        <v>1966</v>
      </c>
      <c r="B5105" s="17">
        <v>106</v>
      </c>
      <c r="C5105" s="17">
        <v>0.63166</v>
      </c>
      <c r="D5105" s="17">
        <v>0.48004000000000002</v>
      </c>
      <c r="E5105" s="17">
        <v>0.5</v>
      </c>
      <c r="F5105" s="6">
        <f t="shared" si="1086"/>
        <v>6.6220622737840538</v>
      </c>
      <c r="G5105" s="7">
        <f t="shared" si="1087"/>
        <v>3.1788547739072972</v>
      </c>
      <c r="H5105" s="6">
        <f t="shared" si="1088"/>
        <v>5.0326348868304054</v>
      </c>
      <c r="I5105" s="6">
        <f>SUM(H5105:H5109)</f>
        <v>10.133997606004023</v>
      </c>
      <c r="J5105" s="8">
        <f t="shared" si="1081"/>
        <v>1.5303386146221092</v>
      </c>
      <c r="K5105" s="9">
        <f t="shared" si="1090"/>
        <v>8.6080200000000016</v>
      </c>
      <c r="L5105" s="9">
        <f t="shared" si="1082"/>
        <v>8.0826478873239446E-2</v>
      </c>
      <c r="M5105" s="12">
        <f t="shared" si="1083"/>
        <v>39.329373470452801</v>
      </c>
      <c r="N5105" s="10">
        <f>((B5104+E5104)*D5104+(B5105+E5105)*D5105+(B5106+E5106)*D5106)/3/SUM(D4999:D5105)</f>
        <v>5.937632386232063</v>
      </c>
      <c r="O5105" s="11">
        <f>O4999</f>
        <v>4.7796899022285719E-2</v>
      </c>
      <c r="P5105" s="12">
        <f>M5105*O4999</f>
        <v>1.8798220923769953</v>
      </c>
      <c r="Q5105" s="9">
        <f>N5105*O4999</f>
        <v>0.28380041559618729</v>
      </c>
      <c r="R5105" s="12">
        <f t="shared" si="1084"/>
        <v>3.6043710144040655</v>
      </c>
      <c r="S5105" s="12">
        <f t="shared" si="1085"/>
        <v>7.3117197993586007</v>
      </c>
      <c r="T5105" s="13">
        <f t="shared" si="1079"/>
        <v>1.1041454303902907</v>
      </c>
      <c r="U5105" s="14">
        <f t="shared" si="1091"/>
        <v>0.42619318423181851</v>
      </c>
    </row>
    <row r="5106" spans="1:21" x14ac:dyDescent="0.3">
      <c r="A5106" s="17">
        <v>1966</v>
      </c>
      <c r="B5106" s="17">
        <v>107</v>
      </c>
      <c r="C5106" s="17">
        <v>0.65563000000000005</v>
      </c>
      <c r="D5106" s="17">
        <v>0.49376999999999999</v>
      </c>
      <c r="E5106" s="17">
        <v>0.5</v>
      </c>
      <c r="F5106" s="6">
        <f t="shared" si="1086"/>
        <v>3.4432074998767566</v>
      </c>
      <c r="G5106" s="7">
        <f t="shared" si="1087"/>
        <v>1.700152567214146</v>
      </c>
      <c r="H5106" s="6">
        <f t="shared" si="1088"/>
        <v>2.5931312162696836</v>
      </c>
      <c r="I5106" s="6">
        <f>SUM(H5106:H5109)</f>
        <v>5.1013627191736184</v>
      </c>
      <c r="J5106" s="8">
        <f t="shared" si="1081"/>
        <v>1.4815728414149343</v>
      </c>
      <c r="K5106" s="9">
        <f t="shared" si="1090"/>
        <v>9.1017900000000012</v>
      </c>
      <c r="L5106" s="9">
        <f t="shared" si="1082"/>
        <v>8.466781395348838E-2</v>
      </c>
      <c r="M5106" s="12">
        <f t="shared" si="1083"/>
        <v>20.080270032105847</v>
      </c>
      <c r="N5106" s="10">
        <f>((B5105+E5105)*D5105+(B5106+E5106)*D5106+(B5107+E5107)*D5107)/3/SUM(D4999:D5106)</f>
        <v>5.8301537389898019</v>
      </c>
      <c r="O5106" s="11">
        <f>O4999</f>
        <v>4.7796899022285719E-2</v>
      </c>
      <c r="P5106" s="12">
        <f>M5106*O4999</f>
        <v>0.95977463906479321</v>
      </c>
      <c r="Q5106" s="9">
        <f>N5106*O4999</f>
        <v>0.27866326954689707</v>
      </c>
      <c r="R5106" s="12">
        <f t="shared" si="1084"/>
        <v>1.8705207931798515</v>
      </c>
      <c r="S5106" s="12">
        <f t="shared" si="1085"/>
        <v>3.7073487849545348</v>
      </c>
      <c r="T5106" s="13">
        <f t="shared" si="1079"/>
        <v>1.076713728431189</v>
      </c>
      <c r="U5106" s="14">
        <f t="shared" si="1091"/>
        <v>0.40485911298374533</v>
      </c>
    </row>
    <row r="5107" spans="1:21" x14ac:dyDescent="0.3">
      <c r="A5107" s="17">
        <v>1966</v>
      </c>
      <c r="B5107" s="17">
        <v>108</v>
      </c>
      <c r="C5107" s="17">
        <v>0.67884</v>
      </c>
      <c r="D5107" s="17">
        <v>0.50682000000000005</v>
      </c>
      <c r="E5107" s="17">
        <v>0.5</v>
      </c>
      <c r="F5107" s="6">
        <f t="shared" si="1086"/>
        <v>1.7430549326626106</v>
      </c>
      <c r="G5107" s="7">
        <f t="shared" si="1087"/>
        <v>0.88341510097206433</v>
      </c>
      <c r="H5107" s="7">
        <f t="shared" si="1088"/>
        <v>1.3013473821765784</v>
      </c>
      <c r="I5107" s="6">
        <f>SUM(H5107:H5109)</f>
        <v>2.5082315029039348</v>
      </c>
      <c r="J5107" s="8">
        <f t="shared" si="1081"/>
        <v>1.438985918288</v>
      </c>
      <c r="K5107" s="9">
        <f>IF(F5107=0, K5106, K5106+G5107/F5107)</f>
        <v>9.6086100000000005</v>
      </c>
      <c r="L5107" s="9">
        <f t="shared" si="1082"/>
        <v>8.8558617511520749E-2</v>
      </c>
      <c r="M5107" s="12">
        <f t="shared" si="1083"/>
        <v>9.9754843266059261</v>
      </c>
      <c r="N5107" s="10">
        <f>((B5106+E5106)*D5106+(B5107+E5107)*D5107+(B5108+E5108)*D5108)/3/SUM(D4999:D5107)</f>
        <v>5.7212734204010776</v>
      </c>
      <c r="O5107" s="11">
        <f>O4999</f>
        <v>4.7796899022285719E-2</v>
      </c>
      <c r="P5107" s="12">
        <f>M5107*O4999</f>
        <v>0.47679721705717731</v>
      </c>
      <c r="Q5107" s="9">
        <f>N5107*O4999</f>
        <v>0.27345912795379751</v>
      </c>
      <c r="R5107" s="12">
        <f t="shared" si="1084"/>
        <v>0.9454820618816141</v>
      </c>
      <c r="S5107" s="12">
        <f t="shared" si="1085"/>
        <v>1.8368279917746833</v>
      </c>
      <c r="T5107" s="13">
        <f t="shared" si="1079"/>
        <v>1.0537981089149207</v>
      </c>
      <c r="U5107" s="14">
        <f t="shared" si="1091"/>
        <v>0.38518780937307939</v>
      </c>
    </row>
    <row r="5108" spans="1:21" x14ac:dyDescent="0.3">
      <c r="A5108" s="17">
        <v>1966</v>
      </c>
      <c r="B5108" s="17">
        <v>109</v>
      </c>
      <c r="C5108" s="17">
        <v>0.70120000000000005</v>
      </c>
      <c r="D5108" s="17">
        <v>0.51917999999999997</v>
      </c>
      <c r="E5108" s="17">
        <v>0.5</v>
      </c>
      <c r="F5108" s="6">
        <f t="shared" si="1086"/>
        <v>0.85963983169054625</v>
      </c>
      <c r="G5108" s="7">
        <f t="shared" si="1087"/>
        <v>0.44630780781709778</v>
      </c>
      <c r="H5108" s="7">
        <f t="shared" si="1088"/>
        <v>0.63648592778199742</v>
      </c>
      <c r="I5108" s="6">
        <f>SUM(H5108:H5109)</f>
        <v>1.2068841207273562</v>
      </c>
      <c r="J5108" s="8">
        <f t="shared" si="1081"/>
        <v>1.4039416</v>
      </c>
      <c r="K5108" s="9">
        <f>IF(F5108=0, K5107, K5107+G5108/F5108)</f>
        <v>10.127790000000001</v>
      </c>
      <c r="L5108" s="9">
        <f t="shared" si="1082"/>
        <v>9.2491232876712334E-2</v>
      </c>
      <c r="M5108" s="12">
        <f t="shared" si="1083"/>
        <v>4.8254066243447191</v>
      </c>
      <c r="N5108" s="10">
        <f>((B5107+E5107)*D5107+(B5108+E5108)*D5108)/2/SUM(D4999:D5108)</f>
        <v>5.5214503855233961</v>
      </c>
      <c r="O5108" s="11">
        <f>O4999</f>
        <v>4.7796899022285719E-2</v>
      </c>
      <c r="P5108" s="12">
        <f>M5108*O4999</f>
        <v>0.23063947316527314</v>
      </c>
      <c r="Q5108" s="9">
        <f>N5108*O4999</f>
        <v>0.26390820653342234</v>
      </c>
      <c r="R5108" s="12">
        <f t="shared" si="1084"/>
        <v>0.46851206809728907</v>
      </c>
      <c r="S5108" s="12">
        <f t="shared" si="1085"/>
        <v>0.89134592989306904</v>
      </c>
      <c r="T5108" s="13">
        <f t="shared" si="1079"/>
        <v>1.0368830026642324</v>
      </c>
      <c r="U5108" s="14">
        <f t="shared" si="1091"/>
        <v>0.36705859733576762</v>
      </c>
    </row>
    <row r="5109" spans="1:21" x14ac:dyDescent="0.3">
      <c r="A5109" s="17">
        <v>1966</v>
      </c>
      <c r="B5109" s="17" t="s">
        <v>19</v>
      </c>
      <c r="C5109" s="17">
        <v>0.72263999999999995</v>
      </c>
      <c r="D5109" s="17">
        <v>1</v>
      </c>
      <c r="E5109" s="17">
        <v>1.38</v>
      </c>
      <c r="F5109" s="6">
        <f t="shared" si="1086"/>
        <v>0.41333202387344847</v>
      </c>
      <c r="G5109" s="7">
        <f t="shared" si="1087"/>
        <v>0.41333202387344847</v>
      </c>
      <c r="H5109" s="7">
        <f>E5109*F5109</f>
        <v>0.57039819294535887</v>
      </c>
      <c r="I5109" s="6">
        <f>SUM(H5109:H5109)</f>
        <v>0.57039819294535887</v>
      </c>
      <c r="J5109" s="8">
        <f t="shared" si="1081"/>
        <v>1.38</v>
      </c>
      <c r="K5109" s="9">
        <f>IF(F5109=0, K5108, K5108+G5109/F5109)</f>
        <v>11.127790000000001</v>
      </c>
      <c r="L5109" s="9">
        <f>K5109/(110+E5109)</f>
        <v>9.9908331836954578E-2</v>
      </c>
      <c r="M5109" s="12">
        <f t="shared" si="1083"/>
        <v>4.1371126539074412</v>
      </c>
      <c r="N5109" s="10">
        <f>N5108-(N5106-N5107)</f>
        <v>5.4125700669346717</v>
      </c>
      <c r="O5109" s="11">
        <f>O4999</f>
        <v>4.7796899022285719E-2</v>
      </c>
      <c r="P5109" s="12">
        <f>M5109*O4999</f>
        <v>0.19774115576263446</v>
      </c>
      <c r="Q5109" s="9">
        <f>N5109*O4999</f>
        <v>0.25870406494032278</v>
      </c>
      <c r="R5109" s="12">
        <f t="shared" si="1084"/>
        <v>0.42283386179578003</v>
      </c>
      <c r="S5109" s="12">
        <f>R5109</f>
        <v>0.42283386179578003</v>
      </c>
      <c r="T5109" s="13">
        <f t="shared" si="1079"/>
        <v>1.0229883903823547</v>
      </c>
      <c r="U5109" s="14">
        <f t="shared" si="1091"/>
        <v>0.35701160961764522</v>
      </c>
    </row>
    <row r="5110" spans="1:21" x14ac:dyDescent="0.3">
      <c r="A5110" s="17">
        <v>1967</v>
      </c>
      <c r="B5110" s="17">
        <v>0</v>
      </c>
      <c r="C5110" s="17">
        <v>2.3949999999999999E-2</v>
      </c>
      <c r="D5110" s="17">
        <v>2.3439999999999999E-2</v>
      </c>
      <c r="E5110" s="17">
        <v>0.11</v>
      </c>
      <c r="F5110" s="6">
        <v>100000</v>
      </c>
      <c r="G5110" s="7">
        <f>100000*D5110</f>
        <v>2344</v>
      </c>
      <c r="H5110" s="6">
        <f>F5110-(1-E5110)*G5110</f>
        <v>97913.84</v>
      </c>
      <c r="I5110" s="6">
        <f>SUM(H5110:H5220)</f>
        <v>6892666.3772415929</v>
      </c>
      <c r="J5110" s="8">
        <f>I5110/F5110</f>
        <v>68.926663772415935</v>
      </c>
      <c r="K5110" s="9">
        <f>G5110/F5110</f>
        <v>2.3439999999999999E-2</v>
      </c>
      <c r="L5110" s="9">
        <f>K5110/(0.1+E5110)</f>
        <v>0.1116190476190476</v>
      </c>
      <c r="M5110">
        <f>G5110/L5110</f>
        <v>21000.000000000004</v>
      </c>
      <c r="N5110" s="10">
        <f>(0.1+E5110)*D5110/SUM(D5110:D5110)</f>
        <v>0.21000000000000002</v>
      </c>
      <c r="O5110" s="11">
        <f>IF((I5110-J5110*F5110+MAX(N5112:N5205)*F5110)/SUM(M5110:M5220)&gt;1/MAX(N5112:N5208),1/MAX(N5112:N5208),(I5110-J5110*F5110+MAX(N5112:N5205)*F5110)/SUM(M5110:M5220))</f>
        <v>4.7819368700997247E-2</v>
      </c>
      <c r="P5110" s="12">
        <f>M5110*O5110</f>
        <v>1004.2067427209423</v>
      </c>
      <c r="Q5110" s="9">
        <f>N5110*O5110</f>
        <v>1.0042067427209422E-2</v>
      </c>
      <c r="R5110" s="12">
        <f>((1-Q5110)*H5110)</f>
        <v>96930.582616662999</v>
      </c>
      <c r="S5110" s="12">
        <f>R5110+S5111</f>
        <v>6203645.3980366653</v>
      </c>
      <c r="T5110" s="13">
        <f t="shared" si="1079"/>
        <v>62.036453980366652</v>
      </c>
      <c r="U5110" s="14">
        <f t="shared" ref="U5110:U5173" si="1092">J5110-T5110</f>
        <v>6.8902097920492835</v>
      </c>
    </row>
    <row r="5111" spans="1:21" x14ac:dyDescent="0.3">
      <c r="A5111" s="17">
        <v>1967</v>
      </c>
      <c r="B5111" s="17">
        <v>1</v>
      </c>
      <c r="C5111" s="17">
        <v>1.73E-3</v>
      </c>
      <c r="D5111" s="17">
        <v>1.73E-3</v>
      </c>
      <c r="E5111" s="17">
        <v>0.5</v>
      </c>
      <c r="F5111" s="6">
        <f>F5110-G5110</f>
        <v>97656</v>
      </c>
      <c r="G5111" s="7">
        <f>D5111*F5111</f>
        <v>168.94488000000001</v>
      </c>
      <c r="H5111" s="6">
        <f>F5111-0.5*G5111</f>
        <v>97571.527560000002</v>
      </c>
      <c r="I5111" s="6">
        <f>SUM(H5111:H5220)</f>
        <v>6794752.537241593</v>
      </c>
      <c r="J5111" s="8">
        <f t="shared" ref="J5111:J5174" si="1093">I5111/F5111</f>
        <v>69.57844410217082</v>
      </c>
      <c r="K5111" s="9">
        <f>K5110+G5111/F5111</f>
        <v>2.5169999999999998E-2</v>
      </c>
      <c r="L5111" s="9">
        <f t="shared" ref="L5111:L5174" si="1094">K5111/(B5111+E5111)</f>
        <v>1.678E-2</v>
      </c>
      <c r="M5111" s="12">
        <f t="shared" ref="M5111:M5174" si="1095">G5111/L5111</f>
        <v>10068.228843861742</v>
      </c>
      <c r="N5111" s="10">
        <f>(B5111+E5111)*D5111/SUM(D5110:D5111)</f>
        <v>0.10309892729439811</v>
      </c>
      <c r="O5111" s="11">
        <f>O5110</f>
        <v>4.7819368700997247E-2</v>
      </c>
      <c r="P5111" s="12">
        <f>M5111*O5110</f>
        <v>481.45634725063985</v>
      </c>
      <c r="Q5111" s="9">
        <f>N5111*O5110</f>
        <v>4.9301256169681316E-3</v>
      </c>
      <c r="R5111" s="12">
        <f t="shared" ref="R5111:R5174" si="1096">((1-Q5111)*H5111)</f>
        <v>97090.487672489733</v>
      </c>
      <c r="S5111" s="12">
        <f t="shared" ref="S5111:S5174" si="1097">R5111+S5112</f>
        <v>6106714.8154200027</v>
      </c>
      <c r="T5111" s="13">
        <f t="shared" si="1079"/>
        <v>62.532919794175498</v>
      </c>
      <c r="U5111" s="14">
        <f t="shared" si="1092"/>
        <v>7.045524307995322</v>
      </c>
    </row>
    <row r="5112" spans="1:21" x14ac:dyDescent="0.3">
      <c r="A5112" s="17">
        <v>1967</v>
      </c>
      <c r="B5112" s="17">
        <v>2</v>
      </c>
      <c r="C5112" s="17">
        <v>9.6000000000000002E-4</v>
      </c>
      <c r="D5112" s="17">
        <v>9.6000000000000002E-4</v>
      </c>
      <c r="E5112" s="17">
        <v>0.5</v>
      </c>
      <c r="F5112" s="6">
        <f t="shared" ref="F5112:F5175" si="1098">F5111-G5111</f>
        <v>97487.055120000005</v>
      </c>
      <c r="G5112" s="7">
        <f t="shared" ref="G5112:G5175" si="1099">D5112*F5112</f>
        <v>93.587572915200013</v>
      </c>
      <c r="H5112" s="6">
        <f t="shared" ref="H5112:H5175" si="1100">F5112-0.5*G5112</f>
        <v>97440.26133354241</v>
      </c>
      <c r="I5112" s="6">
        <f>SUM(H5112:H5220)</f>
        <v>6697181.0096815936</v>
      </c>
      <c r="J5112" s="8">
        <f t="shared" si="1093"/>
        <v>68.698156913631394</v>
      </c>
      <c r="K5112" s="9">
        <f t="shared" ref="K5112:K5175" si="1101">K5111+G5112/F5112</f>
        <v>2.6129999999999997E-2</v>
      </c>
      <c r="L5112" s="9">
        <f t="shared" si="1094"/>
        <v>1.0451999999999999E-2</v>
      </c>
      <c r="M5112" s="12">
        <f t="shared" si="1095"/>
        <v>8954.0349134328371</v>
      </c>
      <c r="N5112" s="10">
        <f>((B5111+E5111)*D5111+(B5112+E5112)*D5112+(B5113+E5113)*D5113)/3/SUM(D5110:D5112)</f>
        <v>0.10301058808521497</v>
      </c>
      <c r="O5112" s="11">
        <f>O5110</f>
        <v>4.7819368700997247E-2</v>
      </c>
      <c r="P5112" s="12">
        <f>M5112*O5110</f>
        <v>428.17629688704682</v>
      </c>
      <c r="Q5112" s="9">
        <f>N5112*O5110</f>
        <v>4.9259012917534485E-3</v>
      </c>
      <c r="R5112" s="12">
        <f t="shared" si="1096"/>
        <v>96960.280224370727</v>
      </c>
      <c r="S5112" s="12">
        <f t="shared" si="1097"/>
        <v>6009624.3277475126</v>
      </c>
      <c r="T5112" s="13">
        <f t="shared" si="1079"/>
        <v>61.645357123056691</v>
      </c>
      <c r="U5112" s="14">
        <f t="shared" si="1092"/>
        <v>7.0527997905747029</v>
      </c>
    </row>
    <row r="5113" spans="1:21" x14ac:dyDescent="0.3">
      <c r="A5113" s="17">
        <v>1967</v>
      </c>
      <c r="B5113" s="17">
        <v>3</v>
      </c>
      <c r="C5113" s="17">
        <v>8.8000000000000003E-4</v>
      </c>
      <c r="D5113" s="17">
        <v>8.8000000000000003E-4</v>
      </c>
      <c r="E5113" s="17">
        <v>0.5</v>
      </c>
      <c r="F5113" s="6">
        <f t="shared" si="1098"/>
        <v>97393.467547084801</v>
      </c>
      <c r="G5113" s="7">
        <f t="shared" si="1099"/>
        <v>85.706251441434631</v>
      </c>
      <c r="H5113" s="6">
        <f t="shared" si="1100"/>
        <v>97350.61442136408</v>
      </c>
      <c r="I5113" s="6">
        <f>SUM(H5113:H5220)</f>
        <v>6599740.7483480517</v>
      </c>
      <c r="J5113" s="8">
        <f t="shared" si="1093"/>
        <v>67.763690056085252</v>
      </c>
      <c r="K5113" s="9">
        <f t="shared" si="1101"/>
        <v>2.7009999999999996E-2</v>
      </c>
      <c r="L5113" s="9">
        <f t="shared" si="1094"/>
        <v>7.7171428571428556E-3</v>
      </c>
      <c r="M5113" s="12">
        <f t="shared" si="1095"/>
        <v>11105.956314143697</v>
      </c>
      <c r="N5113" s="10">
        <f>((B5112+E5112)*D5112+(B5113+E5113)*D5113+(B5114+E5114)*D5114)/3/SUM(D5110:D5113)</f>
        <v>0.11538936196470445</v>
      </c>
      <c r="O5113" s="11">
        <f>O5110</f>
        <v>4.7819368700997247E-2</v>
      </c>
      <c r="P5113" s="12">
        <f>M5113*O5110</f>
        <v>531.07981976320593</v>
      </c>
      <c r="Q5113" s="9">
        <f>N5113*O5110</f>
        <v>5.5178464439630303E-3</v>
      </c>
      <c r="R5113" s="12">
        <f t="shared" si="1096"/>
        <v>96813.448679761539</v>
      </c>
      <c r="S5113" s="12">
        <f t="shared" si="1097"/>
        <v>5912664.0475231418</v>
      </c>
      <c r="T5113" s="13">
        <f t="shared" si="1079"/>
        <v>60.709041339601846</v>
      </c>
      <c r="U5113" s="14">
        <f t="shared" si="1092"/>
        <v>7.0546487164834062</v>
      </c>
    </row>
    <row r="5114" spans="1:21" x14ac:dyDescent="0.3">
      <c r="A5114" s="17">
        <v>1967</v>
      </c>
      <c r="B5114" s="17">
        <v>4</v>
      </c>
      <c r="C5114" s="17">
        <v>8.5999999999999998E-4</v>
      </c>
      <c r="D5114" s="17">
        <v>8.5999999999999998E-4</v>
      </c>
      <c r="E5114" s="17">
        <v>0.5</v>
      </c>
      <c r="F5114" s="6">
        <f t="shared" si="1098"/>
        <v>97307.761295643373</v>
      </c>
      <c r="G5114" s="7">
        <f t="shared" si="1099"/>
        <v>83.684674714253305</v>
      </c>
      <c r="H5114" s="6">
        <f t="shared" si="1100"/>
        <v>97265.918958286245</v>
      </c>
      <c r="I5114" s="6">
        <f>SUM(H5114:H5220)</f>
        <v>6502390.1339266868</v>
      </c>
      <c r="J5114" s="8">
        <f t="shared" si="1093"/>
        <v>66.82293423821487</v>
      </c>
      <c r="K5114" s="9">
        <f t="shared" si="1101"/>
        <v>2.7869999999999995E-2</v>
      </c>
      <c r="L5114" s="9">
        <f t="shared" si="1094"/>
        <v>6.1933333333333319E-3</v>
      </c>
      <c r="M5114" s="12">
        <f t="shared" si="1095"/>
        <v>13512.057273560817</v>
      </c>
      <c r="N5114" s="10">
        <f>((B5113+E5113)*D5113+(B5114+E5114)*D5114+(B5115+E5115)*D5115)/3/SUM(D5110:D5114)</f>
        <v>0.13377586413108483</v>
      </c>
      <c r="O5114" s="11">
        <f>O5110</f>
        <v>4.7819368700997247E-2</v>
      </c>
      <c r="P5114" s="12">
        <f>M5114*O5110</f>
        <v>646.13804867339627</v>
      </c>
      <c r="Q5114" s="9">
        <f>N5114*O5110</f>
        <v>6.3970773701788582E-3</v>
      </c>
      <c r="R5114" s="12">
        <f t="shared" si="1096"/>
        <v>96643.701349228548</v>
      </c>
      <c r="S5114" s="12">
        <f t="shared" si="1097"/>
        <v>5815850.5988433799</v>
      </c>
      <c r="T5114" s="13">
        <f t="shared" si="1079"/>
        <v>59.767592239364006</v>
      </c>
      <c r="U5114" s="14">
        <f t="shared" si="1092"/>
        <v>7.0553419988508637</v>
      </c>
    </row>
    <row r="5115" spans="1:21" x14ac:dyDescent="0.3">
      <c r="A5115" s="17">
        <v>1967</v>
      </c>
      <c r="B5115" s="17">
        <v>5</v>
      </c>
      <c r="C5115" s="17">
        <v>7.6999999999999996E-4</v>
      </c>
      <c r="D5115" s="17">
        <v>7.6999999999999996E-4</v>
      </c>
      <c r="E5115" s="17">
        <v>0.5</v>
      </c>
      <c r="F5115" s="6">
        <f t="shared" si="1098"/>
        <v>97224.076620929118</v>
      </c>
      <c r="G5115" s="7">
        <f t="shared" si="1099"/>
        <v>74.862538998115411</v>
      </c>
      <c r="H5115" s="6">
        <f t="shared" si="1100"/>
        <v>97186.645351430067</v>
      </c>
      <c r="I5115" s="6">
        <f>SUM(H5115:H5220)</f>
        <v>6405124.214968401</v>
      </c>
      <c r="J5115" s="8">
        <f t="shared" si="1093"/>
        <v>65.880021056323315</v>
      </c>
      <c r="K5115" s="9">
        <f t="shared" si="1101"/>
        <v>2.8639999999999995E-2</v>
      </c>
      <c r="L5115" s="9">
        <f t="shared" si="1094"/>
        <v>5.2072727272727262E-3</v>
      </c>
      <c r="M5115" s="12">
        <f t="shared" si="1095"/>
        <v>14376.535072962111</v>
      </c>
      <c r="N5115" s="10">
        <f>((B5114+E5114)*D5114+(B5115+E5115)*D5115+(B5116+E5116)*D5116)/3/SUM(D5110:D5115)</f>
        <v>0.14955772811918067</v>
      </c>
      <c r="O5115" s="11">
        <f>O5110</f>
        <v>4.7819368700997247E-2</v>
      </c>
      <c r="P5115" s="12">
        <f>M5115*O5110</f>
        <v>687.47683129679353</v>
      </c>
      <c r="Q5115" s="9">
        <f>N5115*O5110</f>
        <v>7.1517561430146041E-3</v>
      </c>
      <c r="R5115" s="12">
        <f t="shared" si="1096"/>
        <v>96491.590163518995</v>
      </c>
      <c r="S5115" s="12">
        <f t="shared" si="1097"/>
        <v>5719206.8974941513</v>
      </c>
      <c r="T5115" s="13">
        <f t="shared" si="1079"/>
        <v>58.825006071212158</v>
      </c>
      <c r="U5115" s="14">
        <f t="shared" si="1092"/>
        <v>7.055014985111157</v>
      </c>
    </row>
    <row r="5116" spans="1:21" x14ac:dyDescent="0.3">
      <c r="A5116" s="17">
        <v>1967</v>
      </c>
      <c r="B5116" s="17">
        <v>6</v>
      </c>
      <c r="C5116" s="17">
        <v>7.2999999999999996E-4</v>
      </c>
      <c r="D5116" s="17">
        <v>7.2999999999999996E-4</v>
      </c>
      <c r="E5116" s="17">
        <v>0.5</v>
      </c>
      <c r="F5116" s="6">
        <f t="shared" si="1098"/>
        <v>97149.214081931001</v>
      </c>
      <c r="G5116" s="7">
        <f t="shared" si="1099"/>
        <v>70.918926279809625</v>
      </c>
      <c r="H5116" s="6">
        <f t="shared" si="1100"/>
        <v>97113.754618791092</v>
      </c>
      <c r="I5116" s="6">
        <f>SUM(H5116:H5220)</f>
        <v>6307937.5696169706</v>
      </c>
      <c r="J5116" s="8">
        <f t="shared" si="1093"/>
        <v>64.930402466222304</v>
      </c>
      <c r="K5116" s="9">
        <f t="shared" si="1101"/>
        <v>2.9369999999999997E-2</v>
      </c>
      <c r="L5116" s="9">
        <f t="shared" si="1094"/>
        <v>4.518461538461538E-3</v>
      </c>
      <c r="M5116" s="12">
        <f t="shared" si="1095"/>
        <v>15695.370133427396</v>
      </c>
      <c r="N5116" s="10">
        <f>((B5115+E5115)*D5115+(B5116+E5116)*D5116+(B5117+E5117)*D5117)/3/SUM(D5110:D5116)</f>
        <v>0.1529905799568721</v>
      </c>
      <c r="O5116" s="11">
        <f>O5110</f>
        <v>4.7819368700997247E-2</v>
      </c>
      <c r="P5116" s="12">
        <f>M5116*O5110</f>
        <v>750.54269130898501</v>
      </c>
      <c r="Q5116" s="9">
        <f>N5116*O5110</f>
        <v>7.3159129507370663E-3</v>
      </c>
      <c r="R5116" s="12">
        <f t="shared" si="1096"/>
        <v>96403.278843680775</v>
      </c>
      <c r="S5116" s="12">
        <f t="shared" si="1097"/>
        <v>5622715.3073306326</v>
      </c>
      <c r="T5116" s="13">
        <f t="shared" si="1079"/>
        <v>57.877105445121806</v>
      </c>
      <c r="U5116" s="14">
        <f t="shared" si="1092"/>
        <v>7.0532970211004979</v>
      </c>
    </row>
    <row r="5117" spans="1:21" x14ac:dyDescent="0.3">
      <c r="A5117" s="17">
        <v>1967</v>
      </c>
      <c r="B5117" s="17">
        <v>7</v>
      </c>
      <c r="C5117" s="17">
        <v>5.9999999999999995E-4</v>
      </c>
      <c r="D5117" s="17">
        <v>5.9999999999999995E-4</v>
      </c>
      <c r="E5117" s="17">
        <v>0.5</v>
      </c>
      <c r="F5117" s="6">
        <f t="shared" si="1098"/>
        <v>97078.295155651198</v>
      </c>
      <c r="G5117" s="7">
        <f t="shared" si="1099"/>
        <v>58.246977093390711</v>
      </c>
      <c r="H5117" s="6">
        <f t="shared" si="1100"/>
        <v>97049.1716671045</v>
      </c>
      <c r="I5117" s="6">
        <f>SUM(H5117:H5220)</f>
        <v>6210823.8149981806</v>
      </c>
      <c r="J5117" s="8">
        <f t="shared" si="1093"/>
        <v>63.97747102006695</v>
      </c>
      <c r="K5117" s="9">
        <f t="shared" si="1101"/>
        <v>2.9969999999999997E-2</v>
      </c>
      <c r="L5117" s="9">
        <f t="shared" si="1094"/>
        <v>3.9959999999999996E-3</v>
      </c>
      <c r="M5117" s="12">
        <f t="shared" si="1095"/>
        <v>14576.32059394162</v>
      </c>
      <c r="N5117" s="10">
        <f>((B5116+E5116)*D5116+(B5117+E5117)*D5117+(B5118+E5118)*D5118)/3/SUM(D5110:D5117)</f>
        <v>0.14820375931487045</v>
      </c>
      <c r="O5117" s="11">
        <f>O5110</f>
        <v>4.7819368700997247E-2</v>
      </c>
      <c r="P5117" s="12">
        <f>M5117*O5110</f>
        <v>697.03044878563355</v>
      </c>
      <c r="Q5117" s="9">
        <f>N5117*O5110</f>
        <v>7.0870102095516455E-3</v>
      </c>
      <c r="R5117" s="12">
        <f t="shared" si="1096"/>
        <v>96361.383196671202</v>
      </c>
      <c r="S5117" s="12">
        <f t="shared" si="1097"/>
        <v>5526312.0284869522</v>
      </c>
      <c r="T5117" s="13">
        <f t="shared" si="1079"/>
        <v>56.926339915902922</v>
      </c>
      <c r="U5117" s="14">
        <f t="shared" si="1092"/>
        <v>7.0511311041640283</v>
      </c>
    </row>
    <row r="5118" spans="1:21" x14ac:dyDescent="0.3">
      <c r="A5118" s="17">
        <v>1967</v>
      </c>
      <c r="B5118" s="17">
        <v>8</v>
      </c>
      <c r="C5118" s="17">
        <v>4.8000000000000001E-4</v>
      </c>
      <c r="D5118" s="17">
        <v>4.8000000000000001E-4</v>
      </c>
      <c r="E5118" s="17">
        <v>0.5</v>
      </c>
      <c r="F5118" s="6">
        <f t="shared" si="1098"/>
        <v>97020.048178557801</v>
      </c>
      <c r="G5118" s="7">
        <f t="shared" si="1099"/>
        <v>46.569623125707743</v>
      </c>
      <c r="H5118" s="6">
        <f t="shared" si="1100"/>
        <v>96996.763366994943</v>
      </c>
      <c r="I5118" s="6">
        <f>SUM(H5118:H5220)</f>
        <v>6113774.643331076</v>
      </c>
      <c r="J5118" s="8">
        <f t="shared" si="1093"/>
        <v>63.015580368287928</v>
      </c>
      <c r="K5118" s="9">
        <f t="shared" si="1101"/>
        <v>3.0449999999999998E-2</v>
      </c>
      <c r="L5118" s="9">
        <f t="shared" si="1094"/>
        <v>3.5823529411764705E-3</v>
      </c>
      <c r="M5118" s="12">
        <f t="shared" si="1095"/>
        <v>12999.730593383114</v>
      </c>
      <c r="N5118" s="10">
        <f>((B5117+E5117)*D5117+(B5118+E5118)*D5118+(B5119+E5119)*D5119)/3/SUM(D5110:D5118)</f>
        <v>0.14384236453201973</v>
      </c>
      <c r="O5118" s="11">
        <f>O5110</f>
        <v>4.7819368700997247E-2</v>
      </c>
      <c r="P5118" s="12">
        <f>M5118*O5110</f>
        <v>621.63891025862085</v>
      </c>
      <c r="Q5118" s="9">
        <f>N5118*O5110</f>
        <v>6.8784510643799014E-3</v>
      </c>
      <c r="R5118" s="12">
        <f t="shared" si="1096"/>
        <v>96329.575876771836</v>
      </c>
      <c r="S5118" s="12">
        <f t="shared" si="1097"/>
        <v>5429950.6452902807</v>
      </c>
      <c r="T5118" s="13">
        <f t="shared" si="1079"/>
        <v>55.967305183119286</v>
      </c>
      <c r="U5118" s="14">
        <f t="shared" si="1092"/>
        <v>7.0482751851686416</v>
      </c>
    </row>
    <row r="5119" spans="1:21" x14ac:dyDescent="0.3">
      <c r="A5119" s="17">
        <v>1967</v>
      </c>
      <c r="B5119" s="17">
        <v>9</v>
      </c>
      <c r="C5119" s="17">
        <v>4.8000000000000001E-4</v>
      </c>
      <c r="D5119" s="17">
        <v>4.8000000000000001E-4</v>
      </c>
      <c r="E5119" s="17">
        <v>0.5</v>
      </c>
      <c r="F5119" s="6">
        <f t="shared" si="1098"/>
        <v>96973.478555432099</v>
      </c>
      <c r="G5119" s="7">
        <f t="shared" si="1099"/>
        <v>46.547269706607409</v>
      </c>
      <c r="H5119" s="6">
        <f t="shared" si="1100"/>
        <v>96950.204920578792</v>
      </c>
      <c r="I5119" s="6">
        <f>SUM(H5119:H5220)</f>
        <v>6016777.8799640816</v>
      </c>
      <c r="J5119" s="8">
        <f t="shared" si="1093"/>
        <v>62.045602257371471</v>
      </c>
      <c r="K5119" s="9">
        <f t="shared" si="1101"/>
        <v>3.0929999999999999E-2</v>
      </c>
      <c r="L5119" s="9">
        <f t="shared" si="1094"/>
        <v>3.2557894736842106E-3</v>
      </c>
      <c r="M5119" s="12">
        <f t="shared" si="1095"/>
        <v>14296.768904389601</v>
      </c>
      <c r="N5119" s="10">
        <f>((B5118+E5118)*D5118+(B5119+E5119)*D5119+(B5120+E5120)*D5120)/3/SUM(D5110:D5119)</f>
        <v>0.15648237956676364</v>
      </c>
      <c r="O5119" s="11">
        <f>O5110</f>
        <v>4.7819368700997247E-2</v>
      </c>
      <c r="P5119" s="12">
        <f>M5119*O5110</f>
        <v>683.66246347195874</v>
      </c>
      <c r="Q5119" s="9">
        <f>N5119*O5110</f>
        <v>7.4828886037124681E-3</v>
      </c>
      <c r="R5119" s="12">
        <f t="shared" si="1096"/>
        <v>96224.737337051003</v>
      </c>
      <c r="S5119" s="12">
        <f t="shared" si="1097"/>
        <v>5333621.0694135092</v>
      </c>
      <c r="T5119" s="13">
        <f t="shared" si="1079"/>
        <v>55.000822378096899</v>
      </c>
      <c r="U5119" s="14">
        <f t="shared" si="1092"/>
        <v>7.0447798792745715</v>
      </c>
    </row>
    <row r="5120" spans="1:21" x14ac:dyDescent="0.3">
      <c r="A5120" s="17">
        <v>1967</v>
      </c>
      <c r="B5120" s="17">
        <v>10</v>
      </c>
      <c r="C5120" s="17">
        <v>5.5999999999999995E-4</v>
      </c>
      <c r="D5120" s="17">
        <v>5.5999999999999995E-4</v>
      </c>
      <c r="E5120" s="17">
        <v>0.5</v>
      </c>
      <c r="F5120" s="6">
        <f t="shared" si="1098"/>
        <v>96926.931285725484</v>
      </c>
      <c r="G5120" s="7">
        <f t="shared" si="1099"/>
        <v>54.279081520006265</v>
      </c>
      <c r="H5120" s="6">
        <f t="shared" si="1100"/>
        <v>96899.791744965478</v>
      </c>
      <c r="I5120" s="6">
        <f>SUM(H5120:H5220)</f>
        <v>5919827.6750435019</v>
      </c>
      <c r="J5120" s="8">
        <f t="shared" si="1093"/>
        <v>61.075158333371483</v>
      </c>
      <c r="K5120" s="9">
        <f t="shared" si="1101"/>
        <v>3.1489999999999997E-2</v>
      </c>
      <c r="L5120" s="9">
        <f t="shared" si="1094"/>
        <v>2.9990476190476186E-3</v>
      </c>
      <c r="M5120" s="12">
        <f t="shared" si="1095"/>
        <v>18098.772815499076</v>
      </c>
      <c r="N5120" s="10">
        <f>((B5119+E5119)*D5119+(B5120+E5120)*D5120+(B5121+E5121)*D5121)/3/SUM(D5110:D5120)</f>
        <v>0.16163861543347097</v>
      </c>
      <c r="O5120" s="11">
        <f>O5110</f>
        <v>4.7819368700997247E-2</v>
      </c>
      <c r="P5120" s="12">
        <f>M5120*O5110</f>
        <v>865.47189029993638</v>
      </c>
      <c r="Q5120" s="9">
        <f>N5120*O5110</f>
        <v>7.7294565477318521E-3</v>
      </c>
      <c r="R5120" s="12">
        <f t="shared" si="1096"/>
        <v>96150.809015188497</v>
      </c>
      <c r="S5120" s="12">
        <f t="shared" si="1097"/>
        <v>5237396.3320764583</v>
      </c>
      <c r="T5120" s="13">
        <f t="shared" si="1079"/>
        <v>54.034480021217533</v>
      </c>
      <c r="U5120" s="14">
        <f t="shared" si="1092"/>
        <v>7.0406783121539505</v>
      </c>
    </row>
    <row r="5121" spans="1:21" x14ac:dyDescent="0.3">
      <c r="A5121" s="17">
        <v>1967</v>
      </c>
      <c r="B5121" s="17">
        <v>11</v>
      </c>
      <c r="C5121" s="17">
        <v>4.2000000000000002E-4</v>
      </c>
      <c r="D5121" s="17">
        <v>4.2000000000000002E-4</v>
      </c>
      <c r="E5121" s="17">
        <v>0.5</v>
      </c>
      <c r="F5121" s="6">
        <f t="shared" si="1098"/>
        <v>96872.652204205471</v>
      </c>
      <c r="G5121" s="7">
        <f t="shared" si="1099"/>
        <v>40.686513925766299</v>
      </c>
      <c r="H5121" s="6">
        <f t="shared" si="1100"/>
        <v>96852.308947242593</v>
      </c>
      <c r="I5121" s="6">
        <f>SUM(H5121:H5220)</f>
        <v>5822927.8832985358</v>
      </c>
      <c r="J5121" s="8">
        <f t="shared" si="1093"/>
        <v>60.109099429051753</v>
      </c>
      <c r="K5121" s="9">
        <f t="shared" si="1101"/>
        <v>3.1909999999999994E-2</v>
      </c>
      <c r="L5121" s="9">
        <f t="shared" si="1094"/>
        <v>2.7747826086956516E-3</v>
      </c>
      <c r="M5121" s="12">
        <f t="shared" si="1095"/>
        <v>14662.955504428472</v>
      </c>
      <c r="N5121" s="10">
        <f>((B5120+E5120)*D5120+(B5121+E5121)*D5121+(B5122+E5122)*D5122)/3/SUM(D5110:D5121)</f>
        <v>0.17585918729760791</v>
      </c>
      <c r="O5121" s="11">
        <f>O5110</f>
        <v>4.7819368700997247E-2</v>
      </c>
      <c r="P5121" s="12">
        <f>M5121*O5110</f>
        <v>701.17327551258211</v>
      </c>
      <c r="Q5121" s="9">
        <f>N5121*O5110</f>
        <v>8.4094753168420452E-3</v>
      </c>
      <c r="R5121" s="12">
        <f t="shared" si="1096"/>
        <v>96037.831845771594</v>
      </c>
      <c r="S5121" s="12">
        <f t="shared" si="1097"/>
        <v>5141245.5230612699</v>
      </c>
      <c r="T5121" s="13">
        <f t="shared" si="1079"/>
        <v>53.072207749857355</v>
      </c>
      <c r="U5121" s="14">
        <f t="shared" si="1092"/>
        <v>7.0368916791943974</v>
      </c>
    </row>
    <row r="5122" spans="1:21" x14ac:dyDescent="0.3">
      <c r="A5122" s="17">
        <v>1967</v>
      </c>
      <c r="B5122" s="17">
        <v>12</v>
      </c>
      <c r="C5122" s="17">
        <v>4.8999999999999998E-4</v>
      </c>
      <c r="D5122" s="17">
        <v>4.8999999999999998E-4</v>
      </c>
      <c r="E5122" s="17">
        <v>0.5</v>
      </c>
      <c r="F5122" s="6">
        <f t="shared" si="1098"/>
        <v>96831.9656902797</v>
      </c>
      <c r="G5122" s="7">
        <f t="shared" si="1099"/>
        <v>47.447663188237051</v>
      </c>
      <c r="H5122" s="6">
        <f t="shared" si="1100"/>
        <v>96808.241858685578</v>
      </c>
      <c r="I5122" s="6">
        <f>SUM(H5122:H5220)</f>
        <v>5726075.5743512949</v>
      </c>
      <c r="J5122" s="8">
        <f t="shared" si="1093"/>
        <v>59.134145770275289</v>
      </c>
      <c r="K5122" s="9">
        <f t="shared" si="1101"/>
        <v>3.2399999999999991E-2</v>
      </c>
      <c r="L5122" s="9">
        <f t="shared" si="1094"/>
        <v>2.5919999999999993E-3</v>
      </c>
      <c r="M5122" s="12">
        <f t="shared" si="1095"/>
        <v>18305.425612745781</v>
      </c>
      <c r="N5122" s="10">
        <f>((B5121+E5121)*D5121+(B5122+E5122)*D5122+(B5123+E5123)*D5123)/3/SUM(D5110:D5122)</f>
        <v>0.20437242798353916</v>
      </c>
      <c r="O5122" s="11">
        <f>O5110</f>
        <v>4.7819368700997247E-2</v>
      </c>
      <c r="P5122" s="12">
        <f>M5122*O5110</f>
        <v>875.35389660456894</v>
      </c>
      <c r="Q5122" s="9">
        <f>N5122*O5110</f>
        <v>9.772960486062866E-3</v>
      </c>
      <c r="R5122" s="12">
        <f t="shared" si="1096"/>
        <v>95862.138736275418</v>
      </c>
      <c r="S5122" s="12">
        <f t="shared" si="1097"/>
        <v>5045207.6912154984</v>
      </c>
      <c r="T5122" s="13">
        <f t="shared" si="1079"/>
        <v>52.10270859679504</v>
      </c>
      <c r="U5122" s="14">
        <f t="shared" si="1092"/>
        <v>7.0314371734802492</v>
      </c>
    </row>
    <row r="5123" spans="1:21" x14ac:dyDescent="0.3">
      <c r="A5123" s="17">
        <v>1967</v>
      </c>
      <c r="B5123" s="17">
        <v>13</v>
      </c>
      <c r="C5123" s="17">
        <v>6.6E-4</v>
      </c>
      <c r="D5123" s="17">
        <v>6.6E-4</v>
      </c>
      <c r="E5123" s="17">
        <v>0.5</v>
      </c>
      <c r="F5123" s="6">
        <f t="shared" si="1098"/>
        <v>96784.518027091457</v>
      </c>
      <c r="G5123" s="7">
        <f t="shared" si="1099"/>
        <v>63.877781897880361</v>
      </c>
      <c r="H5123" s="6">
        <f t="shared" si="1100"/>
        <v>96752.579136142522</v>
      </c>
      <c r="I5123" s="6">
        <f>SUM(H5123:H5220)</f>
        <v>5629267.3324926095</v>
      </c>
      <c r="J5123" s="8">
        <f t="shared" si="1093"/>
        <v>58.162890586662755</v>
      </c>
      <c r="K5123" s="9">
        <f t="shared" si="1101"/>
        <v>3.3059999999999992E-2</v>
      </c>
      <c r="L5123" s="9">
        <f t="shared" si="1094"/>
        <v>2.4488888888888885E-3</v>
      </c>
      <c r="M5123" s="12">
        <f t="shared" si="1095"/>
        <v>26084.393696956595</v>
      </c>
      <c r="N5123" s="10">
        <f>((B5122+E5122)*D5122+(B5123+E5123)*D5123+(B5124+E5124)*D5124)/3/SUM(D5110:D5123)</f>
        <v>0.24369832627545882</v>
      </c>
      <c r="O5123" s="11">
        <f>O5110</f>
        <v>4.7819368700997247E-2</v>
      </c>
      <c r="P5123" s="12">
        <f>M5123*O5110</f>
        <v>1247.3392395367362</v>
      </c>
      <c r="Q5123" s="9">
        <f>N5123*O5110</f>
        <v>1.1653500115982091E-2</v>
      </c>
      <c r="R5123" s="12">
        <f t="shared" si="1096"/>
        <v>95625.072943957915</v>
      </c>
      <c r="S5123" s="12">
        <f t="shared" si="1097"/>
        <v>4949345.5524792233</v>
      </c>
      <c r="T5123" s="13">
        <f t="shared" si="1079"/>
        <v>51.137781675926995</v>
      </c>
      <c r="U5123" s="14">
        <f t="shared" si="1092"/>
        <v>7.02510891073576</v>
      </c>
    </row>
    <row r="5124" spans="1:21" x14ac:dyDescent="0.3">
      <c r="A5124" s="17">
        <v>1967</v>
      </c>
      <c r="B5124" s="17">
        <v>14</v>
      </c>
      <c r="C5124" s="17">
        <v>6.3000000000000003E-4</v>
      </c>
      <c r="D5124" s="17">
        <v>6.3000000000000003E-4</v>
      </c>
      <c r="E5124" s="17">
        <v>0.5</v>
      </c>
      <c r="F5124" s="6">
        <f t="shared" si="1098"/>
        <v>96720.640245193572</v>
      </c>
      <c r="G5124" s="7">
        <f t="shared" si="1099"/>
        <v>60.934003354471955</v>
      </c>
      <c r="H5124" s="6">
        <f t="shared" si="1100"/>
        <v>96690.173243516343</v>
      </c>
      <c r="I5124" s="6">
        <f>SUM(H5124:H5220)</f>
        <v>5532514.7533564651</v>
      </c>
      <c r="J5124" s="8">
        <f t="shared" si="1093"/>
        <v>57.200973228993874</v>
      </c>
      <c r="K5124" s="9">
        <f t="shared" si="1101"/>
        <v>3.3689999999999991E-2</v>
      </c>
      <c r="L5124" s="9">
        <f t="shared" si="1094"/>
        <v>2.3234482758620685E-3</v>
      </c>
      <c r="M5124" s="12">
        <f t="shared" si="1095"/>
        <v>26225.676718309394</v>
      </c>
      <c r="N5124" s="10">
        <f>((B5123+E5123)*D5123+(B5124+E5124)*D5124+(B5125+E5125)*D5125)/3/SUM(D5110:D5124)</f>
        <v>0.28282378549520143</v>
      </c>
      <c r="O5124" s="11">
        <f>O5110</f>
        <v>4.7819368700997247E-2</v>
      </c>
      <c r="P5124" s="12">
        <f>M5124*O5110</f>
        <v>1254.0953044259963</v>
      </c>
      <c r="Q5124" s="9">
        <f>N5124*O5110</f>
        <v>1.3524454876006795E-2</v>
      </c>
      <c r="R5124" s="12">
        <f t="shared" si="1096"/>
        <v>95382.491358531115</v>
      </c>
      <c r="S5124" s="12">
        <f t="shared" si="1097"/>
        <v>4853720.4795352658</v>
      </c>
      <c r="T5124" s="13">
        <f t="shared" ref="T5124:T5187" si="1102">S5124/F5124</f>
        <v>50.182882032529413</v>
      </c>
      <c r="U5124" s="14">
        <f t="shared" si="1092"/>
        <v>7.0180911964644608</v>
      </c>
    </row>
    <row r="5125" spans="1:21" x14ac:dyDescent="0.3">
      <c r="A5125" s="17">
        <v>1967</v>
      </c>
      <c r="B5125" s="17">
        <v>15</v>
      </c>
      <c r="C5125" s="17">
        <v>6.8000000000000005E-4</v>
      </c>
      <c r="D5125" s="17">
        <v>6.8000000000000005E-4</v>
      </c>
      <c r="E5125" s="17">
        <v>0.5</v>
      </c>
      <c r="F5125" s="6">
        <f t="shared" si="1098"/>
        <v>96659.7062418391</v>
      </c>
      <c r="G5125" s="7">
        <f t="shared" si="1099"/>
        <v>65.72860024445059</v>
      </c>
      <c r="H5125" s="6">
        <f t="shared" si="1100"/>
        <v>96626.841941716877</v>
      </c>
      <c r="I5125" s="6">
        <f>SUM(H5125:H5220)</f>
        <v>5435824.5801129509</v>
      </c>
      <c r="J5125" s="8">
        <f t="shared" si="1093"/>
        <v>56.236717360931287</v>
      </c>
      <c r="K5125" s="9">
        <f t="shared" si="1101"/>
        <v>3.4369999999999991E-2</v>
      </c>
      <c r="L5125" s="9">
        <f t="shared" si="1094"/>
        <v>2.2174193548387092E-3</v>
      </c>
      <c r="M5125" s="12">
        <f t="shared" si="1095"/>
        <v>29641.934937124945</v>
      </c>
      <c r="N5125" s="10">
        <f>((B5124+E5124)*D5124+(B5125+E5125)*D5125+(B5126+E5126)*D5126)/3/SUM(D5110:D5125)</f>
        <v>0.34763844437978869</v>
      </c>
      <c r="O5125" s="11">
        <f>O5110</f>
        <v>4.7819368700997247E-2</v>
      </c>
      <c r="P5125" s="12">
        <f>M5125*O5110</f>
        <v>1417.4586157693493</v>
      </c>
      <c r="Q5125" s="9">
        <f>N5125*O5110</f>
        <v>1.6623850946438239E-2</v>
      </c>
      <c r="R5125" s="12">
        <f t="shared" si="1096"/>
        <v>95020.53172385272</v>
      </c>
      <c r="S5125" s="12">
        <f t="shared" si="1097"/>
        <v>4758337.9881767351</v>
      </c>
      <c r="T5125" s="13">
        <f t="shared" si="1102"/>
        <v>49.227730697541588</v>
      </c>
      <c r="U5125" s="14">
        <f t="shared" si="1092"/>
        <v>7.0089866633896989</v>
      </c>
    </row>
    <row r="5126" spans="1:21" x14ac:dyDescent="0.3">
      <c r="A5126" s="17">
        <v>1967</v>
      </c>
      <c r="B5126" s="17">
        <v>16</v>
      </c>
      <c r="C5126" s="17">
        <v>9.7999999999999997E-4</v>
      </c>
      <c r="D5126" s="17">
        <v>9.7999999999999997E-4</v>
      </c>
      <c r="E5126" s="17">
        <v>0.5</v>
      </c>
      <c r="F5126" s="6">
        <f t="shared" si="1098"/>
        <v>96593.977641594654</v>
      </c>
      <c r="G5126" s="7">
        <f t="shared" si="1099"/>
        <v>94.662098088762761</v>
      </c>
      <c r="H5126" s="6">
        <f t="shared" si="1100"/>
        <v>96546.646592550271</v>
      </c>
      <c r="I5126" s="6">
        <f>SUM(H5126:H5220)</f>
        <v>5339197.7381712338</v>
      </c>
      <c r="J5126" s="8">
        <f t="shared" si="1093"/>
        <v>55.274644118932152</v>
      </c>
      <c r="K5126" s="9">
        <f t="shared" si="1101"/>
        <v>3.5349999999999993E-2</v>
      </c>
      <c r="L5126" s="9">
        <f t="shared" si="1094"/>
        <v>2.1424242424242421E-3</v>
      </c>
      <c r="M5126" s="12">
        <f t="shared" si="1095"/>
        <v>44184.571950907659</v>
      </c>
      <c r="N5126" s="10">
        <f>((B5125+E5125)*D5125+(B5126+E5126)*D5126+(B5127+E5127)*D5127)/3/SUM(D5110:D5126)</f>
        <v>0.46638378123526647</v>
      </c>
      <c r="O5126" s="11">
        <f>O5110</f>
        <v>4.7819368700997247E-2</v>
      </c>
      <c r="P5126" s="12">
        <f>M5126*O5110</f>
        <v>2112.8783370161946</v>
      </c>
      <c r="Q5126" s="9">
        <f>N5126*O5110</f>
        <v>2.230217799105445E-2</v>
      </c>
      <c r="R5126" s="12">
        <f t="shared" si="1096"/>
        <v>94393.446095803782</v>
      </c>
      <c r="S5126" s="12">
        <f t="shared" si="1097"/>
        <v>4663317.4564528828</v>
      </c>
      <c r="T5126" s="13">
        <f t="shared" si="1102"/>
        <v>48.27751760835239</v>
      </c>
      <c r="U5126" s="14">
        <f t="shared" si="1092"/>
        <v>6.9971265105797613</v>
      </c>
    </row>
    <row r="5127" spans="1:21" x14ac:dyDescent="0.3">
      <c r="A5127" s="17">
        <v>1967</v>
      </c>
      <c r="B5127" s="17">
        <v>17</v>
      </c>
      <c r="C5127" s="17">
        <v>1.31E-3</v>
      </c>
      <c r="D5127" s="17">
        <v>1.2999999999999999E-3</v>
      </c>
      <c r="E5127" s="17">
        <v>0.5</v>
      </c>
      <c r="F5127" s="6">
        <f t="shared" si="1098"/>
        <v>96499.315543505887</v>
      </c>
      <c r="G5127" s="7">
        <f t="shared" si="1099"/>
        <v>125.44911020655765</v>
      </c>
      <c r="H5127" s="6">
        <f t="shared" si="1100"/>
        <v>96436.590988402604</v>
      </c>
      <c r="I5127" s="6">
        <f>SUM(H5127:H5220)</f>
        <v>5242651.0915786838</v>
      </c>
      <c r="J5127" s="8">
        <f t="shared" si="1093"/>
        <v>54.32837592734095</v>
      </c>
      <c r="K5127" s="9">
        <f t="shared" si="1101"/>
        <v>3.6649999999999995E-2</v>
      </c>
      <c r="L5127" s="9">
        <f t="shared" si="1094"/>
        <v>2.0942857142857139E-3</v>
      </c>
      <c r="M5127" s="12">
        <f t="shared" si="1095"/>
        <v>59900.666537919758</v>
      </c>
      <c r="N5127" s="10">
        <f>((B5126+E5126)*D5126+(B5127+E5127)*D5127+(B5128+E5128)*D5128)/3/SUM(D5110:D5127)</f>
        <v>0.64170077307867213</v>
      </c>
      <c r="O5127" s="11">
        <f>O5110</f>
        <v>4.7819368700997247E-2</v>
      </c>
      <c r="P5127" s="12">
        <f>M5127*O5110</f>
        <v>2864.4120586122731</v>
      </c>
      <c r="Q5127" s="9">
        <f>N5127*O5110</f>
        <v>3.0685725863563992E-2</v>
      </c>
      <c r="R5127" s="12">
        <f t="shared" si="1096"/>
        <v>93477.364194115842</v>
      </c>
      <c r="S5127" s="12">
        <f t="shared" si="1097"/>
        <v>4568924.0103570791</v>
      </c>
      <c r="T5127" s="13">
        <f t="shared" si="1102"/>
        <v>47.346698622926695</v>
      </c>
      <c r="U5127" s="14">
        <f t="shared" si="1092"/>
        <v>6.981677304414255</v>
      </c>
    </row>
    <row r="5128" spans="1:21" x14ac:dyDescent="0.3">
      <c r="A5128" s="17">
        <v>1967</v>
      </c>
      <c r="B5128" s="17">
        <v>18</v>
      </c>
      <c r="C5128" s="17">
        <v>1.7099999999999999E-3</v>
      </c>
      <c r="D5128" s="17">
        <v>1.7099999999999999E-3</v>
      </c>
      <c r="E5128" s="17">
        <v>0.5</v>
      </c>
      <c r="F5128" s="6">
        <f t="shared" si="1098"/>
        <v>96373.866433299336</v>
      </c>
      <c r="G5128" s="7">
        <f t="shared" si="1099"/>
        <v>164.79931160094185</v>
      </c>
      <c r="H5128" s="6">
        <f t="shared" si="1100"/>
        <v>96291.466777498863</v>
      </c>
      <c r="I5128" s="6">
        <f>SUM(H5128:H5220)</f>
        <v>5146214.5005902816</v>
      </c>
      <c r="J5128" s="8">
        <f t="shared" si="1093"/>
        <v>53.398443904416695</v>
      </c>
      <c r="K5128" s="9">
        <f t="shared" si="1101"/>
        <v>3.8359999999999998E-2</v>
      </c>
      <c r="L5128" s="9">
        <f t="shared" si="1094"/>
        <v>2.0735135135135133E-3</v>
      </c>
      <c r="M5128" s="12">
        <f t="shared" si="1095"/>
        <v>79478.291569797308</v>
      </c>
      <c r="N5128" s="10">
        <f>((B5127+E5127)*D5127+(B5128+E5128)*D5128+(B5129+E5129)*D5129)/3/SUM(D5110:D5128)</f>
        <v>0.77928397636426827</v>
      </c>
      <c r="O5128" s="11">
        <f>O5110</f>
        <v>4.7819368700997247E-2</v>
      </c>
      <c r="P5128" s="12">
        <f>M5128*O5110</f>
        <v>3800.601728301499</v>
      </c>
      <c r="Q5128" s="9">
        <f>N5128*O5110</f>
        <v>3.7264867788542169E-2</v>
      </c>
      <c r="R5128" s="12">
        <f t="shared" si="1096"/>
        <v>92703.177998870568</v>
      </c>
      <c r="S5128" s="12">
        <f t="shared" si="1097"/>
        <v>4475446.6461629635</v>
      </c>
      <c r="T5128" s="13">
        <f t="shared" si="1102"/>
        <v>46.438384302661909</v>
      </c>
      <c r="U5128" s="14">
        <f t="shared" si="1092"/>
        <v>6.9600596017547858</v>
      </c>
    </row>
    <row r="5129" spans="1:21" x14ac:dyDescent="0.3">
      <c r="A5129" s="17">
        <v>1967</v>
      </c>
      <c r="B5129" s="17">
        <v>19</v>
      </c>
      <c r="C5129" s="17">
        <v>1.81E-3</v>
      </c>
      <c r="D5129" s="17">
        <v>1.81E-3</v>
      </c>
      <c r="E5129" s="17">
        <v>0.5</v>
      </c>
      <c r="F5129" s="6">
        <f t="shared" si="1098"/>
        <v>96209.06712169839</v>
      </c>
      <c r="G5129" s="7">
        <f t="shared" si="1099"/>
        <v>174.13841149027408</v>
      </c>
      <c r="H5129" s="6">
        <f t="shared" si="1100"/>
        <v>96121.997915953252</v>
      </c>
      <c r="I5129" s="6">
        <f>SUM(H5129:H5220)</f>
        <v>5049923.0338127827</v>
      </c>
      <c r="J5129" s="8">
        <f t="shared" si="1093"/>
        <v>52.489055188789528</v>
      </c>
      <c r="K5129" s="9">
        <f t="shared" si="1101"/>
        <v>4.0169999999999997E-2</v>
      </c>
      <c r="L5129" s="9">
        <f t="shared" si="1094"/>
        <v>2.0599999999999998E-3</v>
      </c>
      <c r="M5129" s="12">
        <f t="shared" si="1095"/>
        <v>84533.209461298102</v>
      </c>
      <c r="N5129" s="10">
        <f>((B5128+E5128)*D5128+(B5129+E5129)*D5129+(B5130+E5130)*D5130)/3/SUM(D5110:D5129)</f>
        <v>0.92282798108040831</v>
      </c>
      <c r="O5129" s="11">
        <f>O5110</f>
        <v>4.7819368700997247E-2</v>
      </c>
      <c r="P5129" s="12">
        <f>M5129*O5110</f>
        <v>4042.324710708443</v>
      </c>
      <c r="Q5129" s="9">
        <f>N5129*O5110</f>
        <v>4.4129051474880956E-2</v>
      </c>
      <c r="R5129" s="12">
        <f t="shared" si="1096"/>
        <v>91880.225322051745</v>
      </c>
      <c r="S5129" s="12">
        <f t="shared" si="1097"/>
        <v>4382743.4681640929</v>
      </c>
      <c r="T5129" s="13">
        <f t="shared" si="1102"/>
        <v>45.554370282171007</v>
      </c>
      <c r="U5129" s="14">
        <f t="shared" si="1092"/>
        <v>6.9346849066185214</v>
      </c>
    </row>
    <row r="5130" spans="1:21" x14ac:dyDescent="0.3">
      <c r="A5130" s="17">
        <v>1967</v>
      </c>
      <c r="B5130" s="17">
        <v>20</v>
      </c>
      <c r="C5130" s="17">
        <v>2.16E-3</v>
      </c>
      <c r="D5130" s="17">
        <v>2.16E-3</v>
      </c>
      <c r="E5130" s="17">
        <v>0.5</v>
      </c>
      <c r="F5130" s="6">
        <f t="shared" si="1098"/>
        <v>96034.928710208114</v>
      </c>
      <c r="G5130" s="7">
        <f t="shared" si="1099"/>
        <v>207.43544601404952</v>
      </c>
      <c r="H5130" s="6">
        <f t="shared" si="1100"/>
        <v>95931.210987201091</v>
      </c>
      <c r="I5130" s="6">
        <f>SUM(H5130:H5220)</f>
        <v>4953801.0358968303</v>
      </c>
      <c r="J5130" s="8">
        <f t="shared" si="1093"/>
        <v>51.583326008865583</v>
      </c>
      <c r="K5130" s="9">
        <f t="shared" si="1101"/>
        <v>4.233E-2</v>
      </c>
      <c r="L5130" s="9">
        <f t="shared" si="1094"/>
        <v>2.0648780487804879E-3</v>
      </c>
      <c r="M5130" s="12">
        <f t="shared" si="1095"/>
        <v>100458.93322201783</v>
      </c>
      <c r="N5130" s="10">
        <f>((B5129+E5129)*D5129+(B5130+E5130)*D5130+(B5131+E5131)*D5131)/3/SUM(D5110:D5130)</f>
        <v>0.97031262304118449</v>
      </c>
      <c r="O5130" s="11">
        <f>O5110</f>
        <v>4.7819368700997247E-2</v>
      </c>
      <c r="P5130" s="12">
        <f>M5130*O5110</f>
        <v>4803.8827670525325</v>
      </c>
      <c r="Q5130" s="9">
        <f>N5130*O5110</f>
        <v>4.6399737076438158E-2</v>
      </c>
      <c r="R5130" s="12">
        <f t="shared" si="1096"/>
        <v>91480.028019970647</v>
      </c>
      <c r="S5130" s="12">
        <f t="shared" si="1097"/>
        <v>4290863.242842041</v>
      </c>
      <c r="T5130" s="13">
        <f t="shared" si="1102"/>
        <v>44.680235623332536</v>
      </c>
      <c r="U5130" s="14">
        <f t="shared" si="1092"/>
        <v>6.9030903855330479</v>
      </c>
    </row>
    <row r="5131" spans="1:21" x14ac:dyDescent="0.3">
      <c r="A5131" s="17">
        <v>1967</v>
      </c>
      <c r="B5131" s="17">
        <v>21</v>
      </c>
      <c r="C5131" s="17">
        <v>2.0400000000000001E-3</v>
      </c>
      <c r="D5131" s="17">
        <v>2.0300000000000001E-3</v>
      </c>
      <c r="E5131" s="17">
        <v>0.5</v>
      </c>
      <c r="F5131" s="6">
        <f t="shared" si="1098"/>
        <v>95827.493264194069</v>
      </c>
      <c r="G5131" s="7">
        <f t="shared" si="1099"/>
        <v>194.52981132631396</v>
      </c>
      <c r="H5131" s="6">
        <f t="shared" si="1100"/>
        <v>95730.228358530905</v>
      </c>
      <c r="I5131" s="6">
        <f>SUM(H5131:H5220)</f>
        <v>4857869.8249096284</v>
      </c>
      <c r="J5131" s="8">
        <f t="shared" si="1093"/>
        <v>50.693904843327161</v>
      </c>
      <c r="K5131" s="9">
        <f t="shared" si="1101"/>
        <v>4.4359999999999997E-2</v>
      </c>
      <c r="L5131" s="9">
        <f t="shared" si="1094"/>
        <v>2.0632558139534883E-3</v>
      </c>
      <c r="M5131" s="12">
        <f t="shared" si="1095"/>
        <v>94282.933803330714</v>
      </c>
      <c r="N5131" s="10">
        <f>((B5130+E5130)*D5130+(B5131+E5131)*D5131+(B5132+E5132)*D5132)/3/SUM(D5110:D5131)</f>
        <v>0.98023745115719885</v>
      </c>
      <c r="O5131" s="11">
        <f>O5110</f>
        <v>4.7819368700997247E-2</v>
      </c>
      <c r="P5131" s="12">
        <f>M5131*O5110</f>
        <v>4508.5503737531881</v>
      </c>
      <c r="Q5131" s="9">
        <f>N5131*O5110</f>
        <v>4.6874336091411874E-2</v>
      </c>
      <c r="R5131" s="12">
        <f t="shared" si="1096"/>
        <v>91242.937460345522</v>
      </c>
      <c r="S5131" s="12">
        <f t="shared" si="1097"/>
        <v>4199383.2148220707</v>
      </c>
      <c r="T5131" s="13">
        <f t="shared" si="1102"/>
        <v>43.822321463053129</v>
      </c>
      <c r="U5131" s="14">
        <f t="shared" si="1092"/>
        <v>6.871583380274032</v>
      </c>
    </row>
    <row r="5132" spans="1:21" x14ac:dyDescent="0.3">
      <c r="A5132" s="17">
        <v>1967</v>
      </c>
      <c r="B5132" s="17">
        <v>22</v>
      </c>
      <c r="C5132" s="17">
        <v>1.89E-3</v>
      </c>
      <c r="D5132" s="17">
        <v>1.89E-3</v>
      </c>
      <c r="E5132" s="17">
        <v>0.5</v>
      </c>
      <c r="F5132" s="6">
        <f t="shared" si="1098"/>
        <v>95632.963452867756</v>
      </c>
      <c r="G5132" s="7">
        <f t="shared" si="1099"/>
        <v>180.74630092592005</v>
      </c>
      <c r="H5132" s="6">
        <f t="shared" si="1100"/>
        <v>95542.590302404802</v>
      </c>
      <c r="I5132" s="6">
        <f>SUM(H5132:H5220)</f>
        <v>4762139.5965510979</v>
      </c>
      <c r="J5132" s="8">
        <f t="shared" si="1093"/>
        <v>49.79600573496915</v>
      </c>
      <c r="K5132" s="9">
        <f t="shared" si="1101"/>
        <v>4.6249999999999999E-2</v>
      </c>
      <c r="L5132" s="9">
        <f t="shared" si="1094"/>
        <v>2.0555555555555557E-3</v>
      </c>
      <c r="M5132" s="12">
        <f t="shared" si="1095"/>
        <v>87930.632882880018</v>
      </c>
      <c r="N5132" s="10">
        <f>((B5131+E5131)*D5131+(B5132+E5132)*D5132+(B5133+E5133)*D5133)/3/SUM(D5110:D5132)</f>
        <v>0.88695495495495491</v>
      </c>
      <c r="O5132" s="11">
        <f>O5110</f>
        <v>4.7819368700997247E-2</v>
      </c>
      <c r="P5132" s="12">
        <f>M5132*O5110</f>
        <v>4204.7873539384718</v>
      </c>
      <c r="Q5132" s="9">
        <f>N5132*O5110</f>
        <v>4.2413626012167395E-2</v>
      </c>
      <c r="R5132" s="12">
        <f t="shared" si="1096"/>
        <v>91490.282609084883</v>
      </c>
      <c r="S5132" s="12">
        <f t="shared" si="1097"/>
        <v>4108140.277361725</v>
      </c>
      <c r="T5132" s="13">
        <f t="shared" si="1102"/>
        <v>42.95736667604578</v>
      </c>
      <c r="U5132" s="14">
        <f t="shared" si="1092"/>
        <v>6.8386390589233699</v>
      </c>
    </row>
    <row r="5133" spans="1:21" x14ac:dyDescent="0.3">
      <c r="A5133" s="17">
        <v>1967</v>
      </c>
      <c r="B5133" s="17">
        <v>23</v>
      </c>
      <c r="C5133" s="17">
        <v>1.57E-3</v>
      </c>
      <c r="D5133" s="17">
        <v>1.57E-3</v>
      </c>
      <c r="E5133" s="17">
        <v>0.5</v>
      </c>
      <c r="F5133" s="6">
        <f t="shared" si="1098"/>
        <v>95452.217151941833</v>
      </c>
      <c r="G5133" s="7">
        <f t="shared" si="1099"/>
        <v>149.85998092854868</v>
      </c>
      <c r="H5133" s="6">
        <f t="shared" si="1100"/>
        <v>95377.287161477565</v>
      </c>
      <c r="I5133" s="6">
        <f>SUM(H5133:H5220)</f>
        <v>4666597.006248693</v>
      </c>
      <c r="J5133" s="8">
        <f t="shared" si="1093"/>
        <v>48.889351609511124</v>
      </c>
      <c r="K5133" s="9">
        <f t="shared" si="1101"/>
        <v>4.7820000000000001E-2</v>
      </c>
      <c r="L5133" s="9">
        <f t="shared" si="1094"/>
        <v>2.0348936170212768E-3</v>
      </c>
      <c r="M5133" s="12">
        <f t="shared" si="1095"/>
        <v>73645.118189479166</v>
      </c>
      <c r="N5133" s="10">
        <f>((B5132+E5132)*D5132+(B5133+E5133)*D5133+(B5134+E5134)*D5134)/3/SUM(D5110:D5133)</f>
        <v>0.86783772480133836</v>
      </c>
      <c r="O5133" s="11">
        <f>O5110</f>
        <v>4.7819368700997247E-2</v>
      </c>
      <c r="P5133" s="12">
        <f>M5133*O5110</f>
        <v>3521.6630597312233</v>
      </c>
      <c r="Q5133" s="9">
        <f>N5133*O5110</f>
        <v>4.1499452134909784E-2</v>
      </c>
      <c r="R5133" s="12">
        <f t="shared" si="1096"/>
        <v>91419.181998162283</v>
      </c>
      <c r="S5133" s="12">
        <f t="shared" si="1097"/>
        <v>4016649.9947526399</v>
      </c>
      <c r="T5133" s="13">
        <f t="shared" si="1102"/>
        <v>42.080216830991937</v>
      </c>
      <c r="U5133" s="14">
        <f t="shared" si="1092"/>
        <v>6.8091347785191871</v>
      </c>
    </row>
    <row r="5134" spans="1:21" x14ac:dyDescent="0.3">
      <c r="A5134" s="17">
        <v>1967</v>
      </c>
      <c r="B5134" s="17">
        <v>24</v>
      </c>
      <c r="C5134" s="17">
        <v>1.8400000000000001E-3</v>
      </c>
      <c r="D5134" s="17">
        <v>1.8400000000000001E-3</v>
      </c>
      <c r="E5134" s="17">
        <v>0.5</v>
      </c>
      <c r="F5134" s="6">
        <f t="shared" si="1098"/>
        <v>95302.357171013282</v>
      </c>
      <c r="G5134" s="7">
        <f t="shared" si="1099"/>
        <v>175.35633719466443</v>
      </c>
      <c r="H5134" s="6">
        <f t="shared" si="1100"/>
        <v>95214.679002415956</v>
      </c>
      <c r="I5134" s="6">
        <f>SUM(H5134:H5220)</f>
        <v>4571219.7190872151</v>
      </c>
      <c r="J5134" s="8">
        <f t="shared" si="1093"/>
        <v>47.965442354006917</v>
      </c>
      <c r="K5134" s="9">
        <f t="shared" si="1101"/>
        <v>4.9660000000000003E-2</v>
      </c>
      <c r="L5134" s="9">
        <f t="shared" si="1094"/>
        <v>2.0269387755102041E-3</v>
      </c>
      <c r="M5134" s="12">
        <f t="shared" si="1095"/>
        <v>86512.892897085752</v>
      </c>
      <c r="N5134" s="10">
        <f>((B5133+E5133)*D5133+(B5134+E5134)*D5134+(B5135+E5135)*D5135)/3/SUM(D5110:D5134)</f>
        <v>0.8309504631494159</v>
      </c>
      <c r="O5134" s="11">
        <f>O5110</f>
        <v>4.7819368700997247E-2</v>
      </c>
      <c r="P5134" s="12">
        <f>M5134*O5110</f>
        <v>4136.9919228356293</v>
      </c>
      <c r="Q5134" s="9">
        <f>N5134*O5110</f>
        <v>3.9735526569606348E-2</v>
      </c>
      <c r="R5134" s="12">
        <f t="shared" si="1096"/>
        <v>91431.273595098915</v>
      </c>
      <c r="S5134" s="12">
        <f t="shared" si="1097"/>
        <v>3925230.8127544778</v>
      </c>
      <c r="T5134" s="13">
        <f t="shared" si="1102"/>
        <v>41.187132504088339</v>
      </c>
      <c r="U5134" s="14">
        <f t="shared" si="1092"/>
        <v>6.7783098499185783</v>
      </c>
    </row>
    <row r="5135" spans="1:21" x14ac:dyDescent="0.3">
      <c r="A5135" s="17">
        <v>1967</v>
      </c>
      <c r="B5135" s="17">
        <v>25</v>
      </c>
      <c r="C5135" s="17">
        <v>1.65E-3</v>
      </c>
      <c r="D5135" s="17">
        <v>1.64E-3</v>
      </c>
      <c r="E5135" s="17">
        <v>0.5</v>
      </c>
      <c r="F5135" s="6">
        <f t="shared" si="1098"/>
        <v>95127.000833818616</v>
      </c>
      <c r="G5135" s="7">
        <f t="shared" si="1099"/>
        <v>156.00828136746253</v>
      </c>
      <c r="H5135" s="6">
        <f t="shared" si="1100"/>
        <v>95048.99669313489</v>
      </c>
      <c r="I5135" s="6">
        <f>SUM(H5135:H5220)</f>
        <v>4476005.0400847988</v>
      </c>
      <c r="J5135" s="8">
        <f t="shared" si="1093"/>
        <v>47.052939763171146</v>
      </c>
      <c r="K5135" s="9">
        <f t="shared" si="1101"/>
        <v>5.1300000000000005E-2</v>
      </c>
      <c r="L5135" s="9">
        <f t="shared" si="1094"/>
        <v>2.0117647058823531E-3</v>
      </c>
      <c r="M5135" s="12">
        <f t="shared" si="1095"/>
        <v>77547.976118329316</v>
      </c>
      <c r="N5135" s="10">
        <f>((B5134+E5134)*D5134+(B5135+E5135)*D5135+(B5136+E5136)*D5136)/3/SUM(D5110:D5135)</f>
        <v>0.82121507472384647</v>
      </c>
      <c r="O5135" s="11">
        <f>O5110</f>
        <v>4.7819368700997247E-2</v>
      </c>
      <c r="P5135" s="12">
        <f>M5135*O5110</f>
        <v>3708.2952620185188</v>
      </c>
      <c r="Q5135" s="9">
        <f>N5135*O5110</f>
        <v>3.9269986441036617E-2</v>
      </c>
      <c r="R5135" s="12">
        <f t="shared" si="1096"/>
        <v>91316.423881761351</v>
      </c>
      <c r="S5135" s="12">
        <f t="shared" si="1097"/>
        <v>3833799.539159379</v>
      </c>
      <c r="T5135" s="13">
        <f t="shared" si="1102"/>
        <v>40.301906982821897</v>
      </c>
      <c r="U5135" s="14">
        <f t="shared" si="1092"/>
        <v>6.7510327803492487</v>
      </c>
    </row>
    <row r="5136" spans="1:21" x14ac:dyDescent="0.3">
      <c r="A5136" s="17">
        <v>1967</v>
      </c>
      <c r="B5136" s="17">
        <v>26</v>
      </c>
      <c r="C5136" s="17">
        <v>1.49E-3</v>
      </c>
      <c r="D5136" s="17">
        <v>1.49E-3</v>
      </c>
      <c r="E5136" s="17">
        <v>0.5</v>
      </c>
      <c r="F5136" s="6">
        <f t="shared" si="1098"/>
        <v>94970.992552451149</v>
      </c>
      <c r="G5136" s="7">
        <f t="shared" si="1099"/>
        <v>141.50677890315222</v>
      </c>
      <c r="H5136" s="6">
        <f t="shared" si="1100"/>
        <v>94900.239162999569</v>
      </c>
      <c r="I5136" s="6">
        <f>SUM(H5136:H5220)</f>
        <v>4380956.0433916645</v>
      </c>
      <c r="J5136" s="8">
        <f t="shared" si="1093"/>
        <v>46.129411998849271</v>
      </c>
      <c r="K5136" s="9">
        <f t="shared" si="1101"/>
        <v>5.2790000000000004E-2</v>
      </c>
      <c r="L5136" s="9">
        <f t="shared" si="1094"/>
        <v>1.9920754716981131E-3</v>
      </c>
      <c r="M5136" s="12">
        <f t="shared" si="1095"/>
        <v>71034.848284401101</v>
      </c>
      <c r="N5136" s="10">
        <f>((B5135+E5135)*D5135+(B5136+E5136)*D5136+(B5137+E5137)*D5137)/3/SUM(D5110:D5136)</f>
        <v>0.766906611100587</v>
      </c>
      <c r="O5136" s="11">
        <f>O5110</f>
        <v>4.7819368700997247E-2</v>
      </c>
      <c r="P5136" s="12">
        <f>M5136*O5110</f>
        <v>3396.841600731178</v>
      </c>
      <c r="Q5136" s="9">
        <f>N5136*O5110</f>
        <v>3.667298999545128E-2</v>
      </c>
      <c r="R5136" s="12">
        <f t="shared" si="1096"/>
        <v>91419.963641608949</v>
      </c>
      <c r="S5136" s="12">
        <f t="shared" si="1097"/>
        <v>3742483.1152776177</v>
      </c>
      <c r="T5136" s="13">
        <f t="shared" si="1102"/>
        <v>39.406591578062077</v>
      </c>
      <c r="U5136" s="14">
        <f t="shared" si="1092"/>
        <v>6.722820420787194</v>
      </c>
    </row>
    <row r="5137" spans="1:21" x14ac:dyDescent="0.3">
      <c r="A5137" s="17">
        <v>1967</v>
      </c>
      <c r="B5137" s="17">
        <v>27</v>
      </c>
      <c r="C5137" s="17">
        <v>1.4599999999999999E-3</v>
      </c>
      <c r="D5137" s="17">
        <v>1.4599999999999999E-3</v>
      </c>
      <c r="E5137" s="17">
        <v>0.5</v>
      </c>
      <c r="F5137" s="6">
        <f t="shared" si="1098"/>
        <v>94829.485773548004</v>
      </c>
      <c r="G5137" s="7">
        <f t="shared" si="1099"/>
        <v>138.45104922938009</v>
      </c>
      <c r="H5137" s="6">
        <f t="shared" si="1100"/>
        <v>94760.260248933308</v>
      </c>
      <c r="I5137" s="6">
        <f>SUM(H5137:H5220)</f>
        <v>4286055.8042286644</v>
      </c>
      <c r="J5137" s="8">
        <f t="shared" si="1093"/>
        <v>45.197501275750128</v>
      </c>
      <c r="K5137" s="9">
        <f t="shared" si="1101"/>
        <v>5.4250000000000007E-2</v>
      </c>
      <c r="L5137" s="9">
        <f t="shared" si="1094"/>
        <v>1.9727272727272731E-3</v>
      </c>
      <c r="M5137" s="12">
        <f t="shared" si="1095"/>
        <v>70182.559517197267</v>
      </c>
      <c r="N5137" s="10">
        <f>((B5136+E5136)*D5136+(B5137+E5137)*D5137+(B5138+E5138)*D5138)/3/SUM(D5110:D5137)</f>
        <v>0.7572350230414745</v>
      </c>
      <c r="O5137" s="11">
        <f>O5110</f>
        <v>4.7819368700997247E-2</v>
      </c>
      <c r="P5137" s="12">
        <f>M5137*O5110</f>
        <v>3356.0856899325395</v>
      </c>
      <c r="Q5137" s="9">
        <f>N5137*O5110</f>
        <v>3.6210500760128418E-2</v>
      </c>
      <c r="R5137" s="12">
        <f t="shared" si="1096"/>
        <v>91328.943773159335</v>
      </c>
      <c r="S5137" s="12">
        <f t="shared" si="1097"/>
        <v>3651063.1516360086</v>
      </c>
      <c r="T5137" s="13">
        <f t="shared" si="1102"/>
        <v>38.501349257073016</v>
      </c>
      <c r="U5137" s="14">
        <f t="shared" si="1092"/>
        <v>6.6961520186771111</v>
      </c>
    </row>
    <row r="5138" spans="1:21" x14ac:dyDescent="0.3">
      <c r="A5138" s="17">
        <v>1967</v>
      </c>
      <c r="B5138" s="17">
        <v>28</v>
      </c>
      <c r="C5138" s="17">
        <v>1.5399999999999999E-3</v>
      </c>
      <c r="D5138" s="17">
        <v>1.5299999999999999E-3</v>
      </c>
      <c r="E5138" s="17">
        <v>0.5</v>
      </c>
      <c r="F5138" s="6">
        <f t="shared" si="1098"/>
        <v>94691.034724318626</v>
      </c>
      <c r="G5138" s="7">
        <f t="shared" si="1099"/>
        <v>144.87728312820749</v>
      </c>
      <c r="H5138" s="6">
        <f t="shared" si="1100"/>
        <v>94618.59608275452</v>
      </c>
      <c r="I5138" s="6">
        <f>SUM(H5138:H5220)</f>
        <v>4191295.5439797286</v>
      </c>
      <c r="J5138" s="8">
        <f t="shared" si="1093"/>
        <v>44.262855044114509</v>
      </c>
      <c r="K5138" s="9">
        <f t="shared" si="1101"/>
        <v>5.5780000000000003E-2</v>
      </c>
      <c r="L5138" s="9">
        <f t="shared" si="1094"/>
        <v>1.9571929824561403E-3</v>
      </c>
      <c r="M5138" s="12">
        <f t="shared" si="1095"/>
        <v>74022.993351629862</v>
      </c>
      <c r="N5138" s="10">
        <f>((B5137+E5137)*D5137+(B5138+E5138)*D5138+(B5139+E5139)*D5139)/3/SUM(D5110:D5138)</f>
        <v>0.72615632843313005</v>
      </c>
      <c r="O5138" s="11">
        <f>O5110</f>
        <v>4.7819368700997247E-2</v>
      </c>
      <c r="P5138" s="12">
        <f>M5138*O5110</f>
        <v>3539.7328114330562</v>
      </c>
      <c r="Q5138" s="9">
        <f>N5138*O5110</f>
        <v>3.4724337203906296E-2</v>
      </c>
      <c r="R5138" s="12">
        <f t="shared" si="1096"/>
        <v>91333.028046616746</v>
      </c>
      <c r="S5138" s="12">
        <f t="shared" si="1097"/>
        <v>3559734.2078628493</v>
      </c>
      <c r="T5138" s="13">
        <f t="shared" si="1102"/>
        <v>37.593149322177972</v>
      </c>
      <c r="U5138" s="14">
        <f t="shared" si="1092"/>
        <v>6.6697057219365377</v>
      </c>
    </row>
    <row r="5139" spans="1:21" x14ac:dyDescent="0.3">
      <c r="A5139" s="17">
        <v>1967</v>
      </c>
      <c r="B5139" s="17">
        <v>29</v>
      </c>
      <c r="C5139" s="17">
        <v>1.2800000000000001E-3</v>
      </c>
      <c r="D5139" s="17">
        <v>1.2800000000000001E-3</v>
      </c>
      <c r="E5139" s="17">
        <v>0.5</v>
      </c>
      <c r="F5139" s="6">
        <f t="shared" si="1098"/>
        <v>94546.157441190415</v>
      </c>
      <c r="G5139" s="7">
        <f t="shared" si="1099"/>
        <v>121.01908152472375</v>
      </c>
      <c r="H5139" s="6">
        <f t="shared" si="1100"/>
        <v>94485.647900428055</v>
      </c>
      <c r="I5139" s="6">
        <f>SUM(H5139:H5220)</f>
        <v>4096676.9478969742</v>
      </c>
      <c r="J5139" s="8">
        <f t="shared" si="1093"/>
        <v>43.329914813779595</v>
      </c>
      <c r="K5139" s="9">
        <f t="shared" si="1101"/>
        <v>5.7060000000000007E-2</v>
      </c>
      <c r="L5139" s="9">
        <f t="shared" si="1094"/>
        <v>1.9342372881355934E-3</v>
      </c>
      <c r="M5139" s="12">
        <f t="shared" si="1095"/>
        <v>62566.822730097272</v>
      </c>
      <c r="N5139" s="10">
        <f>((B5138+E5138)*D5138+(B5139+E5139)*D5139+(B5140+E5140)*D5140)/3/SUM(D5110:D5139)</f>
        <v>0.71407290571328408</v>
      </c>
      <c r="O5139" s="11">
        <f>O5110</f>
        <v>4.7819368700997247E-2</v>
      </c>
      <c r="P5139" s="12">
        <f>M5139*O5110</f>
        <v>2991.9059645804568</v>
      </c>
      <c r="Q5139" s="9">
        <f>N5139*O5110</f>
        <v>3.4146515557695975E-2</v>
      </c>
      <c r="R5139" s="12">
        <f t="shared" si="1096"/>
        <v>91259.292254417102</v>
      </c>
      <c r="S5139" s="12">
        <f t="shared" si="1097"/>
        <v>3468401.1798162325</v>
      </c>
      <c r="T5139" s="13">
        <f t="shared" si="1102"/>
        <v>36.684739747076947</v>
      </c>
      <c r="U5139" s="14">
        <f t="shared" si="1092"/>
        <v>6.6451750667026488</v>
      </c>
    </row>
    <row r="5140" spans="1:21" x14ac:dyDescent="0.3">
      <c r="A5140" s="17">
        <v>1967</v>
      </c>
      <c r="B5140" s="17">
        <v>30</v>
      </c>
      <c r="C5140" s="17">
        <v>1.34E-3</v>
      </c>
      <c r="D5140" s="17">
        <v>1.34E-3</v>
      </c>
      <c r="E5140" s="17">
        <v>0.5</v>
      </c>
      <c r="F5140" s="6">
        <f t="shared" si="1098"/>
        <v>94425.138359665696</v>
      </c>
      <c r="G5140" s="7">
        <f t="shared" si="1099"/>
        <v>126.52968540195204</v>
      </c>
      <c r="H5140" s="6">
        <f t="shared" si="1100"/>
        <v>94361.873516964726</v>
      </c>
      <c r="I5140" s="6">
        <f>SUM(H5140:H5220)</f>
        <v>4002191.2999965465</v>
      </c>
      <c r="J5140" s="8">
        <f t="shared" si="1093"/>
        <v>42.384807367209625</v>
      </c>
      <c r="K5140" s="9">
        <f t="shared" si="1101"/>
        <v>5.8400000000000007E-2</v>
      </c>
      <c r="L5140" s="9">
        <f t="shared" si="1094"/>
        <v>1.9147540983606561E-3</v>
      </c>
      <c r="M5140" s="12">
        <f t="shared" si="1095"/>
        <v>66081.428163690696</v>
      </c>
      <c r="N5140" s="10">
        <f>((B5139+E5139)*D5139+(B5140+E5140)*D5140+(B5141+E5141)*D5141)/3/SUM(D5110:D5140)</f>
        <v>0.72208904109589045</v>
      </c>
      <c r="O5140" s="11">
        <f>O5110</f>
        <v>4.7819368700997247E-2</v>
      </c>
      <c r="P5140" s="12">
        <f>M5140*O5110</f>
        <v>3159.9721776479887</v>
      </c>
      <c r="Q5140" s="9">
        <f>N5140*O5110</f>
        <v>3.4529842091113941E-2</v>
      </c>
      <c r="R5140" s="12">
        <f t="shared" si="1096"/>
        <v>91103.57292500227</v>
      </c>
      <c r="S5140" s="12">
        <f t="shared" si="1097"/>
        <v>3377141.8875618153</v>
      </c>
      <c r="T5140" s="13">
        <f t="shared" si="1102"/>
        <v>35.765283972349287</v>
      </c>
      <c r="U5140" s="14">
        <f t="shared" si="1092"/>
        <v>6.6195233948603374</v>
      </c>
    </row>
    <row r="5141" spans="1:21" x14ac:dyDescent="0.3">
      <c r="A5141" s="17">
        <v>1967</v>
      </c>
      <c r="B5141" s="17">
        <v>31</v>
      </c>
      <c r="C5141" s="17">
        <v>1.5200000000000001E-3</v>
      </c>
      <c r="D5141" s="17">
        <v>1.5200000000000001E-3</v>
      </c>
      <c r="E5141" s="17">
        <v>0.5</v>
      </c>
      <c r="F5141" s="6">
        <f t="shared" si="1098"/>
        <v>94298.608674263742</v>
      </c>
      <c r="G5141" s="7">
        <f t="shared" si="1099"/>
        <v>143.3338851848809</v>
      </c>
      <c r="H5141" s="6">
        <f t="shared" si="1100"/>
        <v>94226.941731671308</v>
      </c>
      <c r="I5141" s="6">
        <f>SUM(H5141:H5220)</f>
        <v>3907829.4264795817</v>
      </c>
      <c r="J5141" s="8">
        <f t="shared" si="1093"/>
        <v>41.441008318356218</v>
      </c>
      <c r="K5141" s="9">
        <f t="shared" si="1101"/>
        <v>5.9920000000000008E-2</v>
      </c>
      <c r="L5141" s="9">
        <f t="shared" si="1094"/>
        <v>1.9022222222222225E-3</v>
      </c>
      <c r="M5141" s="12">
        <f t="shared" si="1095"/>
        <v>75350.757398593923</v>
      </c>
      <c r="N5141" s="10">
        <f>((B5140+E5140)*D5140+(B5141+E5141)*D5141+(B5142+E5142)*D5142)/3/SUM(D5110:D5141)</f>
        <v>0.76490876724521584</v>
      </c>
      <c r="O5141" s="11">
        <f>O5110</f>
        <v>4.7819368700997247E-2</v>
      </c>
      <c r="P5141" s="12">
        <f>M5141*O5110</f>
        <v>3603.225649942759</v>
      </c>
      <c r="Q5141" s="9">
        <f>N5141*O5110</f>
        <v>3.6577454363524262E-2</v>
      </c>
      <c r="R5141" s="12">
        <f t="shared" si="1096"/>
        <v>90780.360070666648</v>
      </c>
      <c r="S5141" s="12">
        <f t="shared" si="1097"/>
        <v>3286038.314636813</v>
      </c>
      <c r="T5141" s="13">
        <f t="shared" si="1102"/>
        <v>34.847155868309734</v>
      </c>
      <c r="U5141" s="14">
        <f t="shared" si="1092"/>
        <v>6.5938524500464837</v>
      </c>
    </row>
    <row r="5142" spans="1:21" x14ac:dyDescent="0.3">
      <c r="A5142" s="17">
        <v>1967</v>
      </c>
      <c r="B5142" s="17">
        <v>32</v>
      </c>
      <c r="C5142" s="17">
        <v>1.5E-3</v>
      </c>
      <c r="D5142" s="17">
        <v>1.5E-3</v>
      </c>
      <c r="E5142" s="17">
        <v>0.5</v>
      </c>
      <c r="F5142" s="6">
        <f t="shared" si="1098"/>
        <v>94155.27478907886</v>
      </c>
      <c r="G5142" s="7">
        <f t="shared" si="1099"/>
        <v>141.23291218361828</v>
      </c>
      <c r="H5142" s="6">
        <f t="shared" si="1100"/>
        <v>94084.658332987048</v>
      </c>
      <c r="I5142" s="6">
        <f>SUM(H5142:H5220)</f>
        <v>3813602.4847479099</v>
      </c>
      <c r="J5142" s="8">
        <f t="shared" si="1093"/>
        <v>40.50333338510157</v>
      </c>
      <c r="K5142" s="9">
        <f t="shared" si="1101"/>
        <v>6.1420000000000009E-2</v>
      </c>
      <c r="L5142" s="9">
        <f t="shared" si="1094"/>
        <v>1.8898461538461541E-3</v>
      </c>
      <c r="M5142" s="12">
        <f t="shared" si="1095"/>
        <v>74732.491793676221</v>
      </c>
      <c r="N5142" s="10">
        <f>((B5141+E5141)*D5141+(B5142+E5142)*D5142+(B5143+E5143)*D5143)/3/SUM(D5110:D5142)</f>
        <v>0.79168023445131874</v>
      </c>
      <c r="O5142" s="11">
        <f>O5110</f>
        <v>4.7819368700997247E-2</v>
      </c>
      <c r="P5142" s="12">
        <f>M5142*O5110</f>
        <v>3573.6605790260542</v>
      </c>
      <c r="Q5142" s="9">
        <f>N5142*O5110</f>
        <v>3.7857649024519553E-2</v>
      </c>
      <c r="R5142" s="12">
        <f t="shared" si="1096"/>
        <v>90522.834359224988</v>
      </c>
      <c r="S5142" s="12">
        <f t="shared" si="1097"/>
        <v>3195257.9545661462</v>
      </c>
      <c r="T5142" s="13">
        <f t="shared" si="1102"/>
        <v>33.936048317250162</v>
      </c>
      <c r="U5142" s="14">
        <f t="shared" si="1092"/>
        <v>6.5672850678514081</v>
      </c>
    </row>
    <row r="5143" spans="1:21" x14ac:dyDescent="0.3">
      <c r="A5143" s="17">
        <v>1967</v>
      </c>
      <c r="B5143" s="17">
        <v>33</v>
      </c>
      <c r="C5143" s="17">
        <v>1.47E-3</v>
      </c>
      <c r="D5143" s="17">
        <v>1.47E-3</v>
      </c>
      <c r="E5143" s="17">
        <v>0.5</v>
      </c>
      <c r="F5143" s="6">
        <f t="shared" si="1098"/>
        <v>94014.041876895237</v>
      </c>
      <c r="G5143" s="7">
        <f t="shared" si="1099"/>
        <v>138.200641559036</v>
      </c>
      <c r="H5143" s="6">
        <f t="shared" si="1100"/>
        <v>93944.941556115722</v>
      </c>
      <c r="I5143" s="6">
        <f>SUM(H5143:H5220)</f>
        <v>3719517.8264149223</v>
      </c>
      <c r="J5143" s="8">
        <f t="shared" si="1093"/>
        <v>39.563428527893407</v>
      </c>
      <c r="K5143" s="9">
        <f t="shared" si="1101"/>
        <v>6.2890000000000015E-2</v>
      </c>
      <c r="L5143" s="9">
        <f t="shared" si="1094"/>
        <v>1.8773134328358212E-3</v>
      </c>
      <c r="M5143" s="12">
        <f t="shared" si="1095"/>
        <v>73616.178919187558</v>
      </c>
      <c r="N5143" s="10">
        <f>((B5142+E5142)*D5142+(B5143+E5143)*D5143+(B5144+E5144)*D5144)/3/SUM(D5110:D5143)</f>
        <v>0.88511687072666534</v>
      </c>
      <c r="O5143" s="11">
        <f>O5110</f>
        <v>4.7819368700997247E-2</v>
      </c>
      <c r="P5143" s="12">
        <f>M5143*O5110</f>
        <v>3520.2792020952111</v>
      </c>
      <c r="Q5143" s="9">
        <f>N5143*O5110</f>
        <v>4.2325729984751329E-2</v>
      </c>
      <c r="R5143" s="12">
        <f t="shared" si="1096"/>
        <v>89968.65332637832</v>
      </c>
      <c r="S5143" s="12">
        <f t="shared" si="1097"/>
        <v>3104735.1202069214</v>
      </c>
      <c r="T5143" s="13">
        <f t="shared" si="1102"/>
        <v>33.024163818766063</v>
      </c>
      <c r="U5143" s="14">
        <f t="shared" si="1092"/>
        <v>6.5392647091273446</v>
      </c>
    </row>
    <row r="5144" spans="1:21" x14ac:dyDescent="0.3">
      <c r="A5144" s="17">
        <v>1967</v>
      </c>
      <c r="B5144" s="17">
        <v>34</v>
      </c>
      <c r="C5144" s="17">
        <v>2E-3</v>
      </c>
      <c r="D5144" s="17">
        <v>2E-3</v>
      </c>
      <c r="E5144" s="17">
        <v>0.5</v>
      </c>
      <c r="F5144" s="6">
        <f t="shared" si="1098"/>
        <v>93875.841235336207</v>
      </c>
      <c r="G5144" s="7">
        <f t="shared" si="1099"/>
        <v>187.75168247067242</v>
      </c>
      <c r="H5144" s="6">
        <f t="shared" si="1100"/>
        <v>93781.965394100873</v>
      </c>
      <c r="I5144" s="6">
        <f>SUM(H5144:H5220)</f>
        <v>3625572.8848588075</v>
      </c>
      <c r="J5144" s="8">
        <f t="shared" si="1093"/>
        <v>38.620936304260674</v>
      </c>
      <c r="K5144" s="9">
        <f t="shared" si="1101"/>
        <v>6.4890000000000017E-2</v>
      </c>
      <c r="L5144" s="9">
        <f t="shared" si="1094"/>
        <v>1.8808695652173918E-3</v>
      </c>
      <c r="M5144" s="12">
        <f t="shared" si="1095"/>
        <v>99821.745187828579</v>
      </c>
      <c r="N5144" s="10">
        <f>((B5143+E5143)*D5143+(B5144+E5144)*D5144+(B5145+E5145)*D5145)/3/SUM(D5110:D5144)</f>
        <v>0.93930754610366229</v>
      </c>
      <c r="O5144" s="11">
        <f>O5110</f>
        <v>4.7819368700997247E-2</v>
      </c>
      <c r="P5144" s="12">
        <f>M5144*O5110</f>
        <v>4773.4128375137725</v>
      </c>
      <c r="Q5144" s="9">
        <f>N5144*O5110</f>
        <v>4.4917093870759997E-2</v>
      </c>
      <c r="R5144" s="12">
        <f t="shared" si="1096"/>
        <v>89569.552051109669</v>
      </c>
      <c r="S5144" s="12">
        <f t="shared" si="1097"/>
        <v>3014766.4668805432</v>
      </c>
      <c r="T5144" s="13">
        <f t="shared" si="1102"/>
        <v>32.114401609705546</v>
      </c>
      <c r="U5144" s="14">
        <f t="shared" si="1092"/>
        <v>6.5065346945551283</v>
      </c>
    </row>
    <row r="5145" spans="1:21" x14ac:dyDescent="0.3">
      <c r="A5145" s="17">
        <v>1967</v>
      </c>
      <c r="B5145" s="17">
        <v>35</v>
      </c>
      <c r="C5145" s="17">
        <v>1.82E-3</v>
      </c>
      <c r="D5145" s="17">
        <v>1.82E-3</v>
      </c>
      <c r="E5145" s="17">
        <v>0.5</v>
      </c>
      <c r="F5145" s="6">
        <f t="shared" si="1098"/>
        <v>93688.089552865538</v>
      </c>
      <c r="G5145" s="7">
        <f t="shared" si="1099"/>
        <v>170.51232298621528</v>
      </c>
      <c r="H5145" s="6">
        <f t="shared" si="1100"/>
        <v>93602.833391372435</v>
      </c>
      <c r="I5145" s="6">
        <f>SUM(H5145:H5220)</f>
        <v>3531790.9194647064</v>
      </c>
      <c r="J5145" s="8">
        <f t="shared" si="1093"/>
        <v>37.697330966193057</v>
      </c>
      <c r="K5145" s="9">
        <f t="shared" si="1101"/>
        <v>6.6710000000000019E-2</v>
      </c>
      <c r="L5145" s="9">
        <f t="shared" si="1094"/>
        <v>1.8791549295774654E-3</v>
      </c>
      <c r="M5145" s="12">
        <f t="shared" si="1095"/>
        <v>90738.831749522418</v>
      </c>
      <c r="N5145" s="10">
        <f>((B5144+E5144)*D5144+(B5145+E5145)*D5145+(B5146+E5146)*D5146)/3/SUM(D5110:D5145)</f>
        <v>1.0177884375156148</v>
      </c>
      <c r="O5145" s="11">
        <f>O5110</f>
        <v>4.7819368700997247E-2</v>
      </c>
      <c r="P5145" s="12">
        <f>M5145*O5110</f>
        <v>4339.0736509281678</v>
      </c>
      <c r="Q5145" s="9">
        <f>N5145*O5110</f>
        <v>4.8670000553171083E-2</v>
      </c>
      <c r="R5145" s="12">
        <f t="shared" si="1096"/>
        <v>89047.183438435954</v>
      </c>
      <c r="S5145" s="12">
        <f t="shared" si="1097"/>
        <v>2925196.9148294334</v>
      </c>
      <c r="T5145" s="13">
        <f t="shared" si="1102"/>
        <v>31.222719224932295</v>
      </c>
      <c r="U5145" s="14">
        <f t="shared" si="1092"/>
        <v>6.4746117412607624</v>
      </c>
    </row>
    <row r="5146" spans="1:21" x14ac:dyDescent="0.3">
      <c r="A5146" s="17">
        <v>1967</v>
      </c>
      <c r="B5146" s="17">
        <v>36</v>
      </c>
      <c r="C5146" s="17">
        <v>1.92E-3</v>
      </c>
      <c r="D5146" s="17">
        <v>1.92E-3</v>
      </c>
      <c r="E5146" s="17">
        <v>0.5</v>
      </c>
      <c r="F5146" s="6">
        <f t="shared" si="1098"/>
        <v>93517.577229879316</v>
      </c>
      <c r="G5146" s="7">
        <f t="shared" si="1099"/>
        <v>179.55374828136829</v>
      </c>
      <c r="H5146" s="6">
        <f t="shared" si="1100"/>
        <v>93427.800355738626</v>
      </c>
      <c r="I5146" s="6">
        <f>SUM(H5146:H5220)</f>
        <v>3438188.0860733343</v>
      </c>
      <c r="J5146" s="8">
        <f t="shared" si="1093"/>
        <v>36.765153545646143</v>
      </c>
      <c r="K5146" s="9">
        <f t="shared" si="1101"/>
        <v>6.8630000000000024E-2</v>
      </c>
      <c r="L5146" s="9">
        <f t="shared" si="1094"/>
        <v>1.8802739726027403E-3</v>
      </c>
      <c r="M5146" s="12">
        <f t="shared" si="1095"/>
        <v>95493.396652629177</v>
      </c>
      <c r="N5146" s="10">
        <f>((B5145+E5145)*D5145+(B5146+E5146)*D5146+(B5147+E5147)*D5147)/3/SUM(D5110:D5146)</f>
        <v>1.0803827286415073</v>
      </c>
      <c r="O5146" s="11">
        <f>O5110</f>
        <v>4.7819368700997247E-2</v>
      </c>
      <c r="P5146" s="12">
        <f>M5146*O5110</f>
        <v>4566.4339430426508</v>
      </c>
      <c r="Q5146" s="9">
        <f>N5146*O5110</f>
        <v>5.16632200390977E-2</v>
      </c>
      <c r="R5146" s="12">
        <f t="shared" si="1096"/>
        <v>88601.019348191214</v>
      </c>
      <c r="S5146" s="12">
        <f t="shared" si="1097"/>
        <v>2836149.7313909973</v>
      </c>
      <c r="T5146" s="13">
        <f t="shared" si="1102"/>
        <v>30.32745089641644</v>
      </c>
      <c r="U5146" s="14">
        <f t="shared" si="1092"/>
        <v>6.4377026492297027</v>
      </c>
    </row>
    <row r="5147" spans="1:21" x14ac:dyDescent="0.3">
      <c r="A5147" s="17">
        <v>1967</v>
      </c>
      <c r="B5147" s="17">
        <v>37</v>
      </c>
      <c r="C5147" s="17">
        <v>2.3400000000000001E-3</v>
      </c>
      <c r="D5147" s="17">
        <v>2.3400000000000001E-3</v>
      </c>
      <c r="E5147" s="17">
        <v>0.5</v>
      </c>
      <c r="F5147" s="6">
        <f t="shared" si="1098"/>
        <v>93338.023481597949</v>
      </c>
      <c r="G5147" s="7">
        <f t="shared" si="1099"/>
        <v>218.41097494693921</v>
      </c>
      <c r="H5147" s="6">
        <f t="shared" si="1100"/>
        <v>93228.817994124474</v>
      </c>
      <c r="I5147" s="6">
        <f>SUM(H5147:H5220)</f>
        <v>3344760.2857175954</v>
      </c>
      <c r="J5147" s="8">
        <f t="shared" si="1093"/>
        <v>35.834916585490276</v>
      </c>
      <c r="K5147" s="9">
        <f t="shared" si="1101"/>
        <v>7.0970000000000019E-2</v>
      </c>
      <c r="L5147" s="9">
        <f t="shared" si="1094"/>
        <v>1.8925333333333339E-3</v>
      </c>
      <c r="M5147" s="12">
        <f t="shared" si="1095"/>
        <v>115406.6726857858</v>
      </c>
      <c r="N5147" s="10">
        <f>((B5146+E5146)*D5146+(B5147+E5147)*D5147+(B5148+E5148)*D5148)/3/SUM(D5110:D5147)</f>
        <v>1.1373115400873606</v>
      </c>
      <c r="O5147" s="11">
        <f>O5110</f>
        <v>4.7819368700997247E-2</v>
      </c>
      <c r="P5147" s="12">
        <f>M5147*O5110</f>
        <v>5518.6742317168992</v>
      </c>
      <c r="Q5147" s="9">
        <f>N5147*O5110</f>
        <v>5.4385519863336507E-2</v>
      </c>
      <c r="R5147" s="12">
        <f t="shared" si="1096"/>
        <v>88158.52026126963</v>
      </c>
      <c r="S5147" s="12">
        <f t="shared" si="1097"/>
        <v>2747548.7120428062</v>
      </c>
      <c r="T5147" s="13">
        <f t="shared" si="1102"/>
        <v>29.436542681713192</v>
      </c>
      <c r="U5147" s="14">
        <f t="shared" si="1092"/>
        <v>6.3983739037770846</v>
      </c>
    </row>
    <row r="5148" spans="1:21" x14ac:dyDescent="0.3">
      <c r="A5148" s="17">
        <v>1967</v>
      </c>
      <c r="B5148" s="17">
        <v>38</v>
      </c>
      <c r="C5148" s="17">
        <v>2.1900000000000001E-3</v>
      </c>
      <c r="D5148" s="17">
        <v>2.1900000000000001E-3</v>
      </c>
      <c r="E5148" s="17">
        <v>0.5</v>
      </c>
      <c r="F5148" s="6">
        <f t="shared" si="1098"/>
        <v>93119.612506651014</v>
      </c>
      <c r="G5148" s="7">
        <f t="shared" si="1099"/>
        <v>203.93195138956574</v>
      </c>
      <c r="H5148" s="6">
        <f t="shared" si="1100"/>
        <v>93017.646530956234</v>
      </c>
      <c r="I5148" s="6">
        <f>SUM(H5148:H5220)</f>
        <v>3251531.4677234711</v>
      </c>
      <c r="J5148" s="8">
        <f t="shared" si="1093"/>
        <v>34.917794223974376</v>
      </c>
      <c r="K5148" s="9">
        <f t="shared" si="1101"/>
        <v>7.3160000000000017E-2</v>
      </c>
      <c r="L5148" s="9">
        <f t="shared" si="1094"/>
        <v>1.9002597402597407E-3</v>
      </c>
      <c r="M5148" s="12">
        <f t="shared" si="1095"/>
        <v>107317.93505328429</v>
      </c>
      <c r="N5148" s="10">
        <f>((B5147+E5147)*D5147+(B5148+E5148)*D5148+(B5149+E5149)*D5149)/3/SUM(D5110:D5148)</f>
        <v>1.2338937488609441</v>
      </c>
      <c r="O5148" s="11">
        <f>O5110</f>
        <v>4.7819368700997247E-2</v>
      </c>
      <c r="P5148" s="12">
        <f>M5148*O5110</f>
        <v>5131.8759045426787</v>
      </c>
      <c r="Q5148" s="9">
        <f>N5148*O5110</f>
        <v>5.9004020114637186E-2</v>
      </c>
      <c r="R5148" s="12">
        <f t="shared" si="1096"/>
        <v>87529.231444027479</v>
      </c>
      <c r="S5148" s="12">
        <f t="shared" si="1097"/>
        <v>2659390.1917815367</v>
      </c>
      <c r="T5148" s="13">
        <f t="shared" si="1102"/>
        <v>28.558862308319757</v>
      </c>
      <c r="U5148" s="14">
        <f t="shared" si="1092"/>
        <v>6.3589319156546189</v>
      </c>
    </row>
    <row r="5149" spans="1:21" x14ac:dyDescent="0.3">
      <c r="A5149" s="17">
        <v>1967</v>
      </c>
      <c r="B5149" s="17">
        <v>39</v>
      </c>
      <c r="C5149" s="17">
        <v>2.5000000000000001E-3</v>
      </c>
      <c r="D5149" s="17">
        <v>2.5000000000000001E-3</v>
      </c>
      <c r="E5149" s="17">
        <v>0.5</v>
      </c>
      <c r="F5149" s="6">
        <f t="shared" si="1098"/>
        <v>92915.680555261453</v>
      </c>
      <c r="G5149" s="7">
        <f t="shared" si="1099"/>
        <v>232.28920138815363</v>
      </c>
      <c r="H5149" s="6">
        <f t="shared" si="1100"/>
        <v>92799.535954567371</v>
      </c>
      <c r="I5149" s="6">
        <f>SUM(H5149:H5220)</f>
        <v>3158513.8211925151</v>
      </c>
      <c r="J5149" s="8">
        <f t="shared" si="1093"/>
        <v>33.993334626807084</v>
      </c>
      <c r="K5149" s="9">
        <f t="shared" si="1101"/>
        <v>7.5660000000000019E-2</v>
      </c>
      <c r="L5149" s="9">
        <f t="shared" si="1094"/>
        <v>1.9154430379746841E-3</v>
      </c>
      <c r="M5149" s="12">
        <f t="shared" si="1095"/>
        <v>121271.78766629746</v>
      </c>
      <c r="N5149" s="10">
        <f>((B5148+E5148)*D5148+(B5149+E5149)*D5149+(B5150+E5150)*D5150)/3/SUM(D5110:D5149)</f>
        <v>1.3007753987135426</v>
      </c>
      <c r="O5149" s="11">
        <f>O5110</f>
        <v>4.7819368700997247E-2</v>
      </c>
      <c r="P5149" s="12">
        <f>M5149*O5110</f>
        <v>5799.1403274437289</v>
      </c>
      <c r="Q5149" s="9">
        <f>N5149*O5110</f>
        <v>6.2202258388269593E-2</v>
      </c>
      <c r="R5149" s="12">
        <f t="shared" si="1096"/>
        <v>87027.195240809859</v>
      </c>
      <c r="S5149" s="12">
        <f t="shared" si="1097"/>
        <v>2571860.9603375094</v>
      </c>
      <c r="T5149" s="13">
        <f t="shared" si="1102"/>
        <v>27.679514856568254</v>
      </c>
      <c r="U5149" s="14">
        <f t="shared" si="1092"/>
        <v>6.3138197702388297</v>
      </c>
    </row>
    <row r="5150" spans="1:21" x14ac:dyDescent="0.3">
      <c r="A5150" s="17">
        <v>1967</v>
      </c>
      <c r="B5150" s="17">
        <v>40</v>
      </c>
      <c r="C5150" s="17">
        <v>2.7799999999999999E-3</v>
      </c>
      <c r="D5150" s="17">
        <v>2.7699999999999999E-3</v>
      </c>
      <c r="E5150" s="17">
        <v>0.5</v>
      </c>
      <c r="F5150" s="6">
        <f t="shared" si="1098"/>
        <v>92683.391353873303</v>
      </c>
      <c r="G5150" s="7">
        <f t="shared" si="1099"/>
        <v>256.73299405022902</v>
      </c>
      <c r="H5150" s="6">
        <f t="shared" si="1100"/>
        <v>92555.024856848191</v>
      </c>
      <c r="I5150" s="6">
        <f>SUM(H5150:H5220)</f>
        <v>3065714.2852379475</v>
      </c>
      <c r="J5150" s="8">
        <f t="shared" si="1093"/>
        <v>33.077277821360482</v>
      </c>
      <c r="K5150" s="9">
        <f t="shared" si="1101"/>
        <v>7.8430000000000014E-2</v>
      </c>
      <c r="L5150" s="9">
        <f t="shared" si="1094"/>
        <v>1.9365432098765436E-3</v>
      </c>
      <c r="M5150" s="12">
        <f t="shared" si="1095"/>
        <v>132572.81982703396</v>
      </c>
      <c r="N5150" s="10">
        <f>((B5149+E5149)*D5149+(B5150+E5150)*D5150+(B5151+E5151)*D5151)/3/SUM(D5110:D5150)</f>
        <v>1.5049938373921541</v>
      </c>
      <c r="O5150" s="11">
        <f>O5110</f>
        <v>4.7819368700997247E-2</v>
      </c>
      <c r="P5150" s="12">
        <f>M5150*O5110</f>
        <v>6339.5485510398148</v>
      </c>
      <c r="Q5150" s="9">
        <f>N5150*O5110</f>
        <v>7.1967855202984113E-2</v>
      </c>
      <c r="R5150" s="12">
        <f t="shared" si="1096"/>
        <v>85894.038229641941</v>
      </c>
      <c r="S5150" s="12">
        <f t="shared" si="1097"/>
        <v>2484833.7650966994</v>
      </c>
      <c r="T5150" s="13">
        <f t="shared" si="1102"/>
        <v>26.80991414750229</v>
      </c>
      <c r="U5150" s="14">
        <f t="shared" si="1092"/>
        <v>6.2673636738581919</v>
      </c>
    </row>
    <row r="5151" spans="1:21" x14ac:dyDescent="0.3">
      <c r="A5151" s="17">
        <v>1967</v>
      </c>
      <c r="B5151" s="17">
        <v>41</v>
      </c>
      <c r="C5151" s="17">
        <v>3.46E-3</v>
      </c>
      <c r="D5151" s="17">
        <v>3.4499999999999999E-3</v>
      </c>
      <c r="E5151" s="17">
        <v>0.5</v>
      </c>
      <c r="F5151" s="6">
        <f t="shared" si="1098"/>
        <v>92426.658359823079</v>
      </c>
      <c r="G5151" s="7">
        <f t="shared" si="1099"/>
        <v>318.87197134138961</v>
      </c>
      <c r="H5151" s="6">
        <f t="shared" si="1100"/>
        <v>92267.222374152378</v>
      </c>
      <c r="I5151" s="6">
        <f>SUM(H5151:H5220)</f>
        <v>2973159.2603810988</v>
      </c>
      <c r="J5151" s="8">
        <f t="shared" si="1093"/>
        <v>32.167767537439182</v>
      </c>
      <c r="K5151" s="9">
        <f t="shared" si="1101"/>
        <v>8.1880000000000008E-2</v>
      </c>
      <c r="L5151" s="9">
        <f t="shared" si="1094"/>
        <v>1.9730120481927711E-3</v>
      </c>
      <c r="M5151" s="12">
        <f t="shared" si="1095"/>
        <v>161616.83940727491</v>
      </c>
      <c r="N5151" s="10">
        <f>((B5150+E5150)*D5150+(B5151+E5151)*D5151+(B5152+E5152)*D5152)/3/SUM(D5110:D5151)</f>
        <v>1.6226388210389184</v>
      </c>
      <c r="O5151" s="11">
        <f>O5110</f>
        <v>4.7819368700997247E-2</v>
      </c>
      <c r="P5151" s="12">
        <f>M5151*O5110</f>
        <v>7728.4152319063405</v>
      </c>
      <c r="Q5151" s="9">
        <f>N5151*O5110</f>
        <v>7.7593564051811531E-2</v>
      </c>
      <c r="R5151" s="12">
        <f t="shared" si="1096"/>
        <v>85107.879744980848</v>
      </c>
      <c r="S5151" s="12">
        <f t="shared" si="1097"/>
        <v>2398939.7268670574</v>
      </c>
      <c r="T5151" s="13">
        <f t="shared" si="1102"/>
        <v>25.955062851323984</v>
      </c>
      <c r="U5151" s="14">
        <f t="shared" si="1092"/>
        <v>6.2127046861151989</v>
      </c>
    </row>
    <row r="5152" spans="1:21" x14ac:dyDescent="0.3">
      <c r="A5152" s="17">
        <v>1967</v>
      </c>
      <c r="B5152" s="17">
        <v>42</v>
      </c>
      <c r="C5152" s="17">
        <v>3.3700000000000002E-3</v>
      </c>
      <c r="D5152" s="17">
        <v>3.3700000000000002E-3</v>
      </c>
      <c r="E5152" s="17">
        <v>0.5</v>
      </c>
      <c r="F5152" s="6">
        <f t="shared" si="1098"/>
        <v>92107.786388481691</v>
      </c>
      <c r="G5152" s="7">
        <f t="shared" si="1099"/>
        <v>310.4032401291833</v>
      </c>
      <c r="H5152" s="6">
        <f t="shared" si="1100"/>
        <v>91952.584768417102</v>
      </c>
      <c r="I5152" s="6">
        <f>SUM(H5152:H5220)</f>
        <v>2880892.0380069464</v>
      </c>
      <c r="J5152" s="8">
        <f t="shared" si="1093"/>
        <v>31.277399565941682</v>
      </c>
      <c r="K5152" s="9">
        <f t="shared" si="1101"/>
        <v>8.5250000000000006E-2</v>
      </c>
      <c r="L5152" s="9">
        <f t="shared" si="1094"/>
        <v>2.0058823529411768E-3</v>
      </c>
      <c r="M5152" s="12">
        <f t="shared" si="1095"/>
        <v>154746.48334885968</v>
      </c>
      <c r="N5152" s="10">
        <f>((B5151+E5151)*D5151+(B5152+E5152)*D5152+(B5153+E5153)*D5153)/3/SUM(D5110:D5152)</f>
        <v>1.8121016617790808</v>
      </c>
      <c r="O5152" s="11">
        <f>O5110</f>
        <v>4.7819368700997247E-2</v>
      </c>
      <c r="P5152" s="12">
        <f>M5152*O5110</f>
        <v>7399.8791424418523</v>
      </c>
      <c r="Q5152" s="9">
        <f>N5152*O5110</f>
        <v>8.6653557488303681E-2</v>
      </c>
      <c r="R5152" s="12">
        <f t="shared" si="1096"/>
        <v>83984.566177988949</v>
      </c>
      <c r="S5152" s="12">
        <f t="shared" si="1097"/>
        <v>2313831.8471220764</v>
      </c>
      <c r="T5152" s="13">
        <f t="shared" si="1102"/>
        <v>25.120914722269635</v>
      </c>
      <c r="U5152" s="14">
        <f t="shared" si="1092"/>
        <v>6.1564848436720467</v>
      </c>
    </row>
    <row r="5153" spans="1:21" x14ac:dyDescent="0.3">
      <c r="A5153" s="17">
        <v>1967</v>
      </c>
      <c r="B5153" s="17">
        <v>43</v>
      </c>
      <c r="C5153" s="17">
        <v>4.0800000000000003E-3</v>
      </c>
      <c r="D5153" s="17">
        <v>4.0699999999999998E-3</v>
      </c>
      <c r="E5153" s="17">
        <v>0.5</v>
      </c>
      <c r="F5153" s="6">
        <f t="shared" si="1098"/>
        <v>91797.383148352514</v>
      </c>
      <c r="G5153" s="7">
        <f t="shared" si="1099"/>
        <v>373.61534941379472</v>
      </c>
      <c r="H5153" s="6">
        <f t="shared" si="1100"/>
        <v>91610.575473645615</v>
      </c>
      <c r="I5153" s="6">
        <f>SUM(H5153:H5220)</f>
        <v>2788939.4532385292</v>
      </c>
      <c r="J5153" s="8">
        <f t="shared" si="1093"/>
        <v>30.38147012024691</v>
      </c>
      <c r="K5153" s="9">
        <f t="shared" si="1101"/>
        <v>8.932000000000001E-2</v>
      </c>
      <c r="L5153" s="9">
        <f t="shared" si="1094"/>
        <v>2.0533333333333337E-3</v>
      </c>
      <c r="M5153" s="12">
        <f t="shared" si="1095"/>
        <v>181955.52731191297</v>
      </c>
      <c r="N5153" s="10">
        <f>((B5152+E5152)*D5152+(B5153+E5153)*D5153+(B5154+E5154)*D5154)/3/SUM(D5110:D5153)</f>
        <v>1.952492909389461</v>
      </c>
      <c r="O5153" s="11">
        <f>O5110</f>
        <v>4.7819368700997247E-2</v>
      </c>
      <c r="P5153" s="12">
        <f>M5153*O5110</f>
        <v>8700.99844771274</v>
      </c>
      <c r="Q5153" s="9">
        <f>N5153*O5110</f>
        <v>9.3366978320177443E-2</v>
      </c>
      <c r="R5153" s="12">
        <f t="shared" si="1096"/>
        <v>83057.172859498765</v>
      </c>
      <c r="S5153" s="12">
        <f t="shared" si="1097"/>
        <v>2229847.2809440875</v>
      </c>
      <c r="T5153" s="13">
        <f t="shared" si="1102"/>
        <v>24.29096783010101</v>
      </c>
      <c r="U5153" s="14">
        <f t="shared" si="1092"/>
        <v>6.0905022901458992</v>
      </c>
    </row>
    <row r="5154" spans="1:21" x14ac:dyDescent="0.3">
      <c r="A5154" s="17">
        <v>1967</v>
      </c>
      <c r="B5154" s="17">
        <v>44</v>
      </c>
      <c r="C5154" s="17">
        <v>4.5700000000000003E-3</v>
      </c>
      <c r="D5154" s="17">
        <v>4.5599999999999998E-3</v>
      </c>
      <c r="E5154" s="17">
        <v>0.5</v>
      </c>
      <c r="F5154" s="6">
        <f t="shared" si="1098"/>
        <v>91423.767798938716</v>
      </c>
      <c r="G5154" s="7">
        <f t="shared" si="1099"/>
        <v>416.89238116316051</v>
      </c>
      <c r="H5154" s="6">
        <f t="shared" si="1100"/>
        <v>91215.321608357131</v>
      </c>
      <c r="I5154" s="6">
        <f>SUM(H5154:H5220)</f>
        <v>2697328.8777648839</v>
      </c>
      <c r="J5154" s="8">
        <f t="shared" si="1093"/>
        <v>29.503584710016682</v>
      </c>
      <c r="K5154" s="9">
        <f t="shared" si="1101"/>
        <v>9.3880000000000005E-2</v>
      </c>
      <c r="L5154" s="9">
        <f t="shared" si="1094"/>
        <v>2.1096629213483149E-3</v>
      </c>
      <c r="M5154" s="12">
        <f t="shared" si="1095"/>
        <v>197610.89648232466</v>
      </c>
      <c r="N5154" s="10">
        <f>((B5153+E5153)*D5153+(B5154+E5154)*D5154+(B5155+E5155)*D5155)/3/SUM(D5110:D5154)</f>
        <v>2.092263172844766</v>
      </c>
      <c r="O5154" s="11">
        <f>O5110</f>
        <v>4.7819368700997247E-2</v>
      </c>
      <c r="P5154" s="12">
        <f>M5154*O5110</f>
        <v>9449.6283182228835</v>
      </c>
      <c r="Q5154" s="9">
        <f>N5154*O5110</f>
        <v>0.1000507040817822</v>
      </c>
      <c r="R5154" s="12">
        <f t="shared" si="1096"/>
        <v>82089.164458394807</v>
      </c>
      <c r="S5154" s="12">
        <f t="shared" si="1097"/>
        <v>2146790.1080845888</v>
      </c>
      <c r="T5154" s="13">
        <f t="shared" si="1102"/>
        <v>23.481750531282628</v>
      </c>
      <c r="U5154" s="14">
        <f t="shared" si="1092"/>
        <v>6.0218341787340535</v>
      </c>
    </row>
    <row r="5155" spans="1:21" x14ac:dyDescent="0.3">
      <c r="A5155" s="17">
        <v>1967</v>
      </c>
      <c r="B5155" s="17">
        <v>45</v>
      </c>
      <c r="C5155" s="17">
        <v>4.6100000000000004E-3</v>
      </c>
      <c r="D5155" s="17">
        <v>4.5999999999999999E-3</v>
      </c>
      <c r="E5155" s="17">
        <v>0.5</v>
      </c>
      <c r="F5155" s="6">
        <f t="shared" si="1098"/>
        <v>91006.875417775562</v>
      </c>
      <c r="G5155" s="7">
        <f t="shared" si="1099"/>
        <v>418.63162692176758</v>
      </c>
      <c r="H5155" s="6">
        <f t="shared" si="1100"/>
        <v>90797.55960431468</v>
      </c>
      <c r="I5155" s="6">
        <f>SUM(H5155:H5220)</f>
        <v>2606113.5561565268</v>
      </c>
      <c r="J5155" s="8">
        <f t="shared" si="1093"/>
        <v>28.636446907916781</v>
      </c>
      <c r="K5155" s="9">
        <f t="shared" si="1101"/>
        <v>9.8480000000000012E-2</v>
      </c>
      <c r="L5155" s="9">
        <f t="shared" si="1094"/>
        <v>2.1643956043956047E-3</v>
      </c>
      <c r="M5155" s="12">
        <f t="shared" si="1095"/>
        <v>193417.3337219783</v>
      </c>
      <c r="N5155" s="10">
        <f>((B5154+E5154)*D5154+(B5155+E5155)*D5155+(B5156+E5156)*D5156)/3/SUM(D5110:D5155)</f>
        <v>2.2688024641213103</v>
      </c>
      <c r="O5155" s="11">
        <f>O5110</f>
        <v>4.7819368700997247E-2</v>
      </c>
      <c r="P5155" s="12">
        <f>M5155*O5110</f>
        <v>9249.0947944151085</v>
      </c>
      <c r="Q5155" s="9">
        <f>N5155*O5110</f>
        <v>0.10849270154154801</v>
      </c>
      <c r="R5155" s="12">
        <f t="shared" si="1096"/>
        <v>80946.687069462845</v>
      </c>
      <c r="S5155" s="12">
        <f t="shared" si="1097"/>
        <v>2064700.9436261938</v>
      </c>
      <c r="T5155" s="13">
        <f t="shared" si="1102"/>
        <v>22.687307240777042</v>
      </c>
      <c r="U5155" s="14">
        <f t="shared" si="1092"/>
        <v>5.9491396671397396</v>
      </c>
    </row>
    <row r="5156" spans="1:21" x14ac:dyDescent="0.3">
      <c r="A5156" s="17">
        <v>1967</v>
      </c>
      <c r="B5156" s="17">
        <v>46</v>
      </c>
      <c r="C5156" s="17">
        <v>5.5700000000000003E-3</v>
      </c>
      <c r="D5156" s="17">
        <v>5.5500000000000002E-3</v>
      </c>
      <c r="E5156" s="17">
        <v>0.5</v>
      </c>
      <c r="F5156" s="6">
        <f t="shared" si="1098"/>
        <v>90588.243790853798</v>
      </c>
      <c r="G5156" s="7">
        <f t="shared" si="1099"/>
        <v>502.7647530392386</v>
      </c>
      <c r="H5156" s="6">
        <f t="shared" si="1100"/>
        <v>90336.861414334184</v>
      </c>
      <c r="I5156" s="6">
        <f>SUM(H5156:H5220)</f>
        <v>2515315.9965522122</v>
      </c>
      <c r="J5156" s="8">
        <f t="shared" si="1093"/>
        <v>27.766472682255156</v>
      </c>
      <c r="K5156" s="9">
        <f t="shared" si="1101"/>
        <v>0.10403000000000001</v>
      </c>
      <c r="L5156" s="9">
        <f t="shared" si="1094"/>
        <v>2.2372043010752689E-3</v>
      </c>
      <c r="M5156" s="12">
        <f t="shared" si="1095"/>
        <v>224729.03024439674</v>
      </c>
      <c r="N5156" s="10">
        <f>((B5155+E5155)*D5155+(B5156+E5156)*D5156+(B5157+E5157)*D5157)/3/SUM(D5110:D5156)</f>
        <v>2.3864109711942065</v>
      </c>
      <c r="O5156" s="11">
        <f>O5110</f>
        <v>4.7819368700997247E-2</v>
      </c>
      <c r="P5156" s="12">
        <f>M5156*O5110</f>
        <v>10746.400355074369</v>
      </c>
      <c r="Q5156" s="9">
        <f>N5156*O5110</f>
        <v>0.11411666610364068</v>
      </c>
      <c r="R5156" s="12">
        <f t="shared" si="1096"/>
        <v>80027.919963463748</v>
      </c>
      <c r="S5156" s="12">
        <f t="shared" si="1097"/>
        <v>1983754.256556731</v>
      </c>
      <c r="T5156" s="13">
        <f t="shared" si="1102"/>
        <v>21.898583895022146</v>
      </c>
      <c r="U5156" s="14">
        <f t="shared" si="1092"/>
        <v>5.8678887872330101</v>
      </c>
    </row>
    <row r="5157" spans="1:21" x14ac:dyDescent="0.3">
      <c r="A5157" s="17">
        <v>1967</v>
      </c>
      <c r="B5157" s="17">
        <v>47</v>
      </c>
      <c r="C5157" s="17">
        <v>5.8500000000000002E-3</v>
      </c>
      <c r="D5157" s="17">
        <v>5.8399999999999997E-3</v>
      </c>
      <c r="E5157" s="17">
        <v>0.5</v>
      </c>
      <c r="F5157" s="6">
        <f t="shared" si="1098"/>
        <v>90085.479037814555</v>
      </c>
      <c r="G5157" s="7">
        <f t="shared" si="1099"/>
        <v>526.09919758083697</v>
      </c>
      <c r="H5157" s="6">
        <f t="shared" si="1100"/>
        <v>89822.429439024141</v>
      </c>
      <c r="I5157" s="6">
        <f>SUM(H5157:H5220)</f>
        <v>2424979.1351378779</v>
      </c>
      <c r="J5157" s="8">
        <f t="shared" si="1093"/>
        <v>26.918646168490277</v>
      </c>
      <c r="K5157" s="9">
        <f t="shared" si="1101"/>
        <v>0.10987000000000001</v>
      </c>
      <c r="L5157" s="9">
        <f t="shared" si="1094"/>
        <v>2.3130526315789475E-3</v>
      </c>
      <c r="M5157" s="12">
        <f t="shared" si="1095"/>
        <v>227448.00113852511</v>
      </c>
      <c r="N5157" s="10">
        <f>((B5156+E5156)*D5156+(B5157+E5157)*D5157+(B5158+E5158)*D5158)/3/SUM(D5110:D5157)</f>
        <v>2.5339188738205753</v>
      </c>
      <c r="O5157" s="11">
        <f>O5110</f>
        <v>4.7819368700997247E-2</v>
      </c>
      <c r="P5157" s="12">
        <f>M5157*O5110</f>
        <v>10876.419826747973</v>
      </c>
      <c r="Q5157" s="9">
        <f>N5157*O5110</f>
        <v>0.12117040088564181</v>
      </c>
      <c r="R5157" s="12">
        <f t="shared" si="1096"/>
        <v>78938.609655375316</v>
      </c>
      <c r="S5157" s="12">
        <f t="shared" si="1097"/>
        <v>1903726.3365932673</v>
      </c>
      <c r="T5157" s="13">
        <f t="shared" si="1102"/>
        <v>21.132443951307106</v>
      </c>
      <c r="U5157" s="14">
        <f t="shared" si="1092"/>
        <v>5.7862022171831704</v>
      </c>
    </row>
    <row r="5158" spans="1:21" x14ac:dyDescent="0.3">
      <c r="A5158" s="17">
        <v>1967</v>
      </c>
      <c r="B5158" s="17">
        <v>48</v>
      </c>
      <c r="C5158" s="17">
        <v>6.1900000000000002E-3</v>
      </c>
      <c r="D5158" s="17">
        <v>6.1799999999999997E-3</v>
      </c>
      <c r="E5158" s="17">
        <v>0.5</v>
      </c>
      <c r="F5158" s="6">
        <f t="shared" si="1098"/>
        <v>89559.379840233712</v>
      </c>
      <c r="G5158" s="7">
        <f t="shared" si="1099"/>
        <v>553.47696741264429</v>
      </c>
      <c r="H5158" s="6">
        <f t="shared" si="1100"/>
        <v>89282.641356527383</v>
      </c>
      <c r="I5158" s="6">
        <f>SUM(H5158:H5220)</f>
        <v>2335156.7056988529</v>
      </c>
      <c r="J5158" s="8">
        <f t="shared" si="1093"/>
        <v>26.073837378782358</v>
      </c>
      <c r="K5158" s="9">
        <f t="shared" si="1101"/>
        <v>0.11605000000000001</v>
      </c>
      <c r="L5158" s="9">
        <f t="shared" si="1094"/>
        <v>2.3927835051546394E-3</v>
      </c>
      <c r="M5158" s="12">
        <f t="shared" si="1095"/>
        <v>231310.92563130759</v>
      </c>
      <c r="N5158" s="10">
        <f>((B5157+E5157)*D5157+(B5158+E5158)*D5158+(B5159+E5159)*D5159)/3/SUM(D5110:D5158)</f>
        <v>2.6344822633922158</v>
      </c>
      <c r="O5158" s="11">
        <f>O5110</f>
        <v>4.7819368700997247E-2</v>
      </c>
      <c r="P5158" s="12">
        <f>M5158*O5110</f>
        <v>11061.142437332452</v>
      </c>
      <c r="Q5158" s="9">
        <f>N5158*O5110</f>
        <v>0.1259792786893901</v>
      </c>
      <c r="R5158" s="12">
        <f t="shared" si="1096"/>
        <v>78034.878598948562</v>
      </c>
      <c r="S5158" s="12">
        <f t="shared" si="1097"/>
        <v>1824787.7269378919</v>
      </c>
      <c r="T5158" s="13">
        <f t="shared" si="1102"/>
        <v>20.375171536394706</v>
      </c>
      <c r="U5158" s="14">
        <f t="shared" si="1092"/>
        <v>5.6986658423876513</v>
      </c>
    </row>
    <row r="5159" spans="1:21" x14ac:dyDescent="0.3">
      <c r="A5159" s="17">
        <v>1967</v>
      </c>
      <c r="B5159" s="17">
        <v>49</v>
      </c>
      <c r="C5159" s="17">
        <v>6.8900000000000003E-3</v>
      </c>
      <c r="D5159" s="17">
        <v>6.8700000000000002E-3</v>
      </c>
      <c r="E5159" s="17">
        <v>0.5</v>
      </c>
      <c r="F5159" s="6">
        <f t="shared" si="1098"/>
        <v>89005.902872821069</v>
      </c>
      <c r="G5159" s="7">
        <f t="shared" si="1099"/>
        <v>611.47055273628075</v>
      </c>
      <c r="H5159" s="6">
        <f t="shared" si="1100"/>
        <v>88700.167596452928</v>
      </c>
      <c r="I5159" s="6">
        <f>SUM(H5159:H5220)</f>
        <v>2245874.0643423256</v>
      </c>
      <c r="J5159" s="8">
        <f t="shared" si="1093"/>
        <v>25.232866493713509</v>
      </c>
      <c r="K5159" s="9">
        <f t="shared" si="1101"/>
        <v>0.12292000000000002</v>
      </c>
      <c r="L5159" s="9">
        <f t="shared" si="1094"/>
        <v>2.4832323232323234E-3</v>
      </c>
      <c r="M5159" s="12">
        <f t="shared" si="1095"/>
        <v>246239.76863363077</v>
      </c>
      <c r="N5159" s="10">
        <f>((B5158+E5158)*D5158+(B5159+E5159)*D5159+(B5160+E5160)*D5160)/3/SUM(D5110:D5159)</f>
        <v>2.7785144809632274</v>
      </c>
      <c r="O5159" s="11">
        <f>O5110</f>
        <v>4.7819368700997247E-2</v>
      </c>
      <c r="P5159" s="12">
        <f>M5159*O5110</f>
        <v>11775.030285139846</v>
      </c>
      <c r="Q5159" s="9">
        <f>N5159*O5110</f>
        <v>0.13286680840624057</v>
      </c>
      <c r="R5159" s="12">
        <f t="shared" si="1096"/>
        <v>76914.859422813592</v>
      </c>
      <c r="S5159" s="12">
        <f t="shared" si="1097"/>
        <v>1746752.8483389434</v>
      </c>
      <c r="T5159" s="13">
        <f t="shared" si="1102"/>
        <v>19.625134872625775</v>
      </c>
      <c r="U5159" s="14">
        <f t="shared" si="1092"/>
        <v>5.6077316210877335</v>
      </c>
    </row>
    <row r="5160" spans="1:21" x14ac:dyDescent="0.3">
      <c r="A5160" s="17">
        <v>1967</v>
      </c>
      <c r="B5160" s="17">
        <v>50</v>
      </c>
      <c r="C5160" s="17">
        <v>7.6499999999999997E-3</v>
      </c>
      <c r="D5160" s="17">
        <v>7.62E-3</v>
      </c>
      <c r="E5160" s="17">
        <v>0.5</v>
      </c>
      <c r="F5160" s="6">
        <f t="shared" si="1098"/>
        <v>88394.432320084787</v>
      </c>
      <c r="G5160" s="7">
        <f t="shared" si="1099"/>
        <v>673.56557427904613</v>
      </c>
      <c r="H5160" s="6">
        <f t="shared" si="1100"/>
        <v>88057.649532945259</v>
      </c>
      <c r="I5160" s="6">
        <f>SUM(H5160:H5220)</f>
        <v>2157173.8967458727</v>
      </c>
      <c r="J5160" s="8">
        <f t="shared" si="1093"/>
        <v>24.403956676078167</v>
      </c>
      <c r="K5160" s="9">
        <f t="shared" si="1101"/>
        <v>0.13054000000000002</v>
      </c>
      <c r="L5160" s="9">
        <f t="shared" si="1094"/>
        <v>2.5849504950495052E-3</v>
      </c>
      <c r="M5160" s="12">
        <f t="shared" si="1095"/>
        <v>260571.94347396833</v>
      </c>
      <c r="N5160" s="10">
        <f>((B5159+E5159)*D5159+(B5160+E5160)*D5160+(B5161+E5161)*D5161)/3/SUM(D5110:D5160)</f>
        <v>2.9700730299780393</v>
      </c>
      <c r="O5160" s="11">
        <f>O5110</f>
        <v>4.7819368700997247E-2</v>
      </c>
      <c r="P5160" s="12">
        <f>M5160*O5110</f>
        <v>12460.385838117105</v>
      </c>
      <c r="Q5160" s="9">
        <f>N5160*O5110</f>
        <v>0.14202701728940792</v>
      </c>
      <c r="R5160" s="12">
        <f t="shared" si="1096"/>
        <v>75551.084220265024</v>
      </c>
      <c r="S5160" s="12">
        <f t="shared" si="1097"/>
        <v>1669837.9889161298</v>
      </c>
      <c r="T5160" s="13">
        <f t="shared" si="1102"/>
        <v>18.890759803394459</v>
      </c>
      <c r="U5160" s="14">
        <f t="shared" si="1092"/>
        <v>5.5131968726837073</v>
      </c>
    </row>
    <row r="5161" spans="1:21" x14ac:dyDescent="0.3">
      <c r="A5161" s="17">
        <v>1967</v>
      </c>
      <c r="B5161" s="17">
        <v>51</v>
      </c>
      <c r="C5161" s="17">
        <v>8.5500000000000003E-3</v>
      </c>
      <c r="D5161" s="17">
        <v>8.5100000000000002E-3</v>
      </c>
      <c r="E5161" s="17">
        <v>0.5</v>
      </c>
      <c r="F5161" s="6">
        <f t="shared" si="1098"/>
        <v>87720.866745805746</v>
      </c>
      <c r="G5161" s="7">
        <f t="shared" si="1099"/>
        <v>746.50457600680693</v>
      </c>
      <c r="H5161" s="6">
        <f t="shared" si="1100"/>
        <v>87347.614457802338</v>
      </c>
      <c r="I5161" s="6">
        <f>SUM(H5161:H5220)</f>
        <v>2069116.2472129278</v>
      </c>
      <c r="J5161" s="8">
        <f t="shared" si="1093"/>
        <v>23.587503452385345</v>
      </c>
      <c r="K5161" s="9">
        <f t="shared" si="1101"/>
        <v>0.13905000000000001</v>
      </c>
      <c r="L5161" s="9">
        <f t="shared" si="1094"/>
        <v>2.7000000000000001E-3</v>
      </c>
      <c r="M5161" s="12">
        <f t="shared" si="1095"/>
        <v>276483.17629881739</v>
      </c>
      <c r="N5161" s="10">
        <f>((B5160+E5160)*D5160+(B5161+E5161)*D5161+(B5162+E5162)*D5162)/3/SUM(D5110:D5161)</f>
        <v>3.1875824044108829</v>
      </c>
      <c r="O5161" s="11">
        <f>O5110</f>
        <v>4.7819368700997247E-2</v>
      </c>
      <c r="P5161" s="12">
        <f>M5161*O5110</f>
        <v>13221.250947055973</v>
      </c>
      <c r="Q5161" s="9">
        <f>N5161*O5110</f>
        <v>0.15242817826133531</v>
      </c>
      <c r="R5161" s="12">
        <f t="shared" si="1096"/>
        <v>74033.376710526063</v>
      </c>
      <c r="S5161" s="12">
        <f t="shared" si="1097"/>
        <v>1594286.9046958648</v>
      </c>
      <c r="T5161" s="13">
        <f t="shared" si="1102"/>
        <v>18.174545736258281</v>
      </c>
      <c r="U5161" s="14">
        <f t="shared" si="1092"/>
        <v>5.4129577161270639</v>
      </c>
    </row>
    <row r="5162" spans="1:21" x14ac:dyDescent="0.3">
      <c r="A5162" s="17">
        <v>1967</v>
      </c>
      <c r="B5162" s="17">
        <v>52</v>
      </c>
      <c r="C5162" s="17">
        <v>9.6900000000000007E-3</v>
      </c>
      <c r="D5162" s="17">
        <v>9.6500000000000006E-3</v>
      </c>
      <c r="E5162" s="17">
        <v>0.5</v>
      </c>
      <c r="F5162" s="6">
        <f t="shared" si="1098"/>
        <v>86974.362169798944</v>
      </c>
      <c r="G5162" s="7">
        <f t="shared" si="1099"/>
        <v>839.30259493855988</v>
      </c>
      <c r="H5162" s="6">
        <f t="shared" si="1100"/>
        <v>86554.71087232967</v>
      </c>
      <c r="I5162" s="6">
        <f>SUM(H5162:H5220)</f>
        <v>1981768.6327551259</v>
      </c>
      <c r="J5162" s="8">
        <f t="shared" si="1093"/>
        <v>22.785664456913683</v>
      </c>
      <c r="K5162" s="9">
        <f t="shared" si="1101"/>
        <v>0.1487</v>
      </c>
      <c r="L5162" s="9">
        <f t="shared" si="1094"/>
        <v>2.8323809523809525E-3</v>
      </c>
      <c r="M5162" s="12">
        <f t="shared" si="1095"/>
        <v>296324.04999512032</v>
      </c>
      <c r="N5162" s="10">
        <f>((B5161+E5161)*D5161+(B5162+E5162)*D5162+(B5163+E5163)*D5163)/3/SUM(D5110:D5162)</f>
        <v>3.3713629231114099</v>
      </c>
      <c r="O5162" s="11">
        <f>O5110</f>
        <v>4.7819368700997247E-2</v>
      </c>
      <c r="P5162" s="12">
        <f>M5162*O5110</f>
        <v>14170.0290016894</v>
      </c>
      <c r="Q5162" s="9">
        <f>N5162*O5110</f>
        <v>0.16121644664513635</v>
      </c>
      <c r="R5162" s="12">
        <f t="shared" si="1096"/>
        <v>72600.667945095527</v>
      </c>
      <c r="S5162" s="12">
        <f t="shared" si="1097"/>
        <v>1520253.5279853388</v>
      </c>
      <c r="T5162" s="13">
        <f t="shared" si="1102"/>
        <v>17.479329426036688</v>
      </c>
      <c r="U5162" s="14">
        <f t="shared" si="1092"/>
        <v>5.3063350308769941</v>
      </c>
    </row>
    <row r="5163" spans="1:21" x14ac:dyDescent="0.3">
      <c r="A5163" s="17">
        <v>1967</v>
      </c>
      <c r="B5163" s="17">
        <v>53</v>
      </c>
      <c r="C5163" s="17">
        <v>1.051E-2</v>
      </c>
      <c r="D5163" s="17">
        <v>1.0449999999999999E-2</v>
      </c>
      <c r="E5163" s="17">
        <v>0.5</v>
      </c>
      <c r="F5163" s="6">
        <f t="shared" si="1098"/>
        <v>86135.059574860381</v>
      </c>
      <c r="G5163" s="7">
        <f t="shared" si="1099"/>
        <v>900.11137255729091</v>
      </c>
      <c r="H5163" s="6">
        <f t="shared" si="1100"/>
        <v>85685.003888581734</v>
      </c>
      <c r="I5163" s="6">
        <f>SUM(H5163:H5220)</f>
        <v>1895213.9218827959</v>
      </c>
      <c r="J5163" s="8">
        <f t="shared" si="1093"/>
        <v>22.002816637465219</v>
      </c>
      <c r="K5163" s="9">
        <f t="shared" si="1101"/>
        <v>0.15914999999999999</v>
      </c>
      <c r="L5163" s="9">
        <f t="shared" si="1094"/>
        <v>2.9747663551401866E-3</v>
      </c>
      <c r="M5163" s="12">
        <f t="shared" si="1095"/>
        <v>302582.20817979937</v>
      </c>
      <c r="N5163" s="10">
        <f>((B5162+E5162)*D5162+(B5163+E5163)*D5163+(B5164+E5164)*D5164)/3/SUM(D5110:D5163)</f>
        <v>3.5539009320347685</v>
      </c>
      <c r="O5163" s="11">
        <f>O5110</f>
        <v>4.7819368700997247E-2</v>
      </c>
      <c r="P5163" s="12">
        <f>M5163*O5110</f>
        <v>14469.290175311731</v>
      </c>
      <c r="Q5163" s="9">
        <f>N5163*O5110</f>
        <v>0.16994529899578836</v>
      </c>
      <c r="R5163" s="12">
        <f t="shared" si="1096"/>
        <v>71123.240283281426</v>
      </c>
      <c r="S5163" s="12">
        <f t="shared" si="1097"/>
        <v>1447652.8600402432</v>
      </c>
      <c r="T5163" s="13">
        <f t="shared" si="1102"/>
        <v>16.806778415031818</v>
      </c>
      <c r="U5163" s="14">
        <f t="shared" si="1092"/>
        <v>5.1960382224334012</v>
      </c>
    </row>
    <row r="5164" spans="1:21" x14ac:dyDescent="0.3">
      <c r="A5164" s="17">
        <v>1967</v>
      </c>
      <c r="B5164" s="17">
        <v>54</v>
      </c>
      <c r="C5164" s="17">
        <v>1.1650000000000001E-2</v>
      </c>
      <c r="D5164" s="17">
        <v>1.158E-2</v>
      </c>
      <c r="E5164" s="17">
        <v>0.5</v>
      </c>
      <c r="F5164" s="6">
        <f t="shared" si="1098"/>
        <v>85234.948202303087</v>
      </c>
      <c r="G5164" s="7">
        <f t="shared" si="1099"/>
        <v>987.02070018266977</v>
      </c>
      <c r="H5164" s="6">
        <f t="shared" si="1100"/>
        <v>84741.437852211748</v>
      </c>
      <c r="I5164" s="6">
        <f>SUM(H5164:H5220)</f>
        <v>1809528.917994214</v>
      </c>
      <c r="J5164" s="8">
        <f t="shared" si="1093"/>
        <v>21.229894030079549</v>
      </c>
      <c r="K5164" s="9">
        <f t="shared" si="1101"/>
        <v>0.17072999999999999</v>
      </c>
      <c r="L5164" s="9">
        <f t="shared" si="1094"/>
        <v>3.1326605504587153E-3</v>
      </c>
      <c r="M5164" s="12">
        <f t="shared" si="1095"/>
        <v>315074.25853661046</v>
      </c>
      <c r="N5164" s="10">
        <f>((B5163+E5163)*D5163+(B5164+E5164)*D5164+(B5165+E5165)*D5165)/3/SUM(D5110:D5164)</f>
        <v>3.674944844686542</v>
      </c>
      <c r="O5164" s="11">
        <f>O5110</f>
        <v>4.7819368700997247E-2</v>
      </c>
      <c r="P5164" s="12">
        <f>M5164*O5110</f>
        <v>15066.652137155505</v>
      </c>
      <c r="Q5164" s="9">
        <f>N5164*O5110</f>
        <v>0.17573354248389481</v>
      </c>
      <c r="R5164" s="12">
        <f t="shared" si="1096"/>
        <v>69849.524783263754</v>
      </c>
      <c r="S5164" s="12">
        <f t="shared" si="1097"/>
        <v>1376529.6197569619</v>
      </c>
      <c r="T5164" s="13">
        <f t="shared" si="1102"/>
        <v>16.149826436097577</v>
      </c>
      <c r="U5164" s="14">
        <f t="shared" si="1092"/>
        <v>5.0800675939819726</v>
      </c>
    </row>
    <row r="5165" spans="1:21" x14ac:dyDescent="0.3">
      <c r="A5165" s="17">
        <v>1967</v>
      </c>
      <c r="B5165" s="17">
        <v>55</v>
      </c>
      <c r="C5165" s="17">
        <v>1.255E-2</v>
      </c>
      <c r="D5165" s="17">
        <v>1.247E-2</v>
      </c>
      <c r="E5165" s="17">
        <v>0.5</v>
      </c>
      <c r="F5165" s="6">
        <f t="shared" si="1098"/>
        <v>84247.927502120423</v>
      </c>
      <c r="G5165" s="7">
        <f t="shared" si="1099"/>
        <v>1050.5716559514417</v>
      </c>
      <c r="H5165" s="6">
        <f t="shared" si="1100"/>
        <v>83722.641674144703</v>
      </c>
      <c r="I5165" s="6">
        <f>SUM(H5165:H5220)</f>
        <v>1724787.4801420025</v>
      </c>
      <c r="J5165" s="8">
        <f t="shared" si="1093"/>
        <v>20.472758574370765</v>
      </c>
      <c r="K5165" s="9">
        <f t="shared" si="1101"/>
        <v>0.1832</v>
      </c>
      <c r="L5165" s="9">
        <f t="shared" si="1094"/>
        <v>3.300900900900901E-3</v>
      </c>
      <c r="M5165" s="12">
        <f t="shared" si="1095"/>
        <v>318268.15996345528</v>
      </c>
      <c r="N5165" s="10">
        <f>((B5164+E5164)*D5164+(B5165+E5165)*D5165+(B5166+E5166)*D5166)/3/SUM(D5110:D5165)</f>
        <v>3.7727711062590972</v>
      </c>
      <c r="O5165" s="11">
        <f>O5110</f>
        <v>4.7819368700997247E-2</v>
      </c>
      <c r="P5165" s="12">
        <f>M5165*O5110</f>
        <v>15219.382487080438</v>
      </c>
      <c r="Q5165" s="9">
        <f>N5165*O5110</f>
        <v>0.18041153255467304</v>
      </c>
      <c r="R5165" s="12">
        <f t="shared" si="1096"/>
        <v>68618.111580186523</v>
      </c>
      <c r="S5165" s="12">
        <f t="shared" si="1097"/>
        <v>1306680.0949736983</v>
      </c>
      <c r="T5165" s="13">
        <f t="shared" si="1102"/>
        <v>15.509937558295551</v>
      </c>
      <c r="U5165" s="14">
        <f t="shared" si="1092"/>
        <v>4.962821016075214</v>
      </c>
    </row>
    <row r="5166" spans="1:21" x14ac:dyDescent="0.3">
      <c r="A5166" s="17">
        <v>1967</v>
      </c>
      <c r="B5166" s="17">
        <v>56</v>
      </c>
      <c r="C5166" s="17">
        <v>1.337E-2</v>
      </c>
      <c r="D5166" s="17">
        <v>1.328E-2</v>
      </c>
      <c r="E5166" s="17">
        <v>0.5</v>
      </c>
      <c r="F5166" s="6">
        <f t="shared" si="1098"/>
        <v>83197.355846168983</v>
      </c>
      <c r="G5166" s="7">
        <f t="shared" si="1099"/>
        <v>1104.8608856371241</v>
      </c>
      <c r="H5166" s="6">
        <f t="shared" si="1100"/>
        <v>82644.925403350426</v>
      </c>
      <c r="I5166" s="6">
        <f>SUM(H5166:H5220)</f>
        <v>1641064.8384678578</v>
      </c>
      <c r="J5166" s="8">
        <f t="shared" si="1093"/>
        <v>19.724963873878025</v>
      </c>
      <c r="K5166" s="9">
        <f t="shared" si="1101"/>
        <v>0.19647999999999999</v>
      </c>
      <c r="L5166" s="9">
        <f t="shared" si="1094"/>
        <v>3.4775221238938052E-3</v>
      </c>
      <c r="M5166" s="12">
        <f t="shared" si="1095"/>
        <v>317714.9839092911</v>
      </c>
      <c r="N5166" s="10">
        <f>((B5165+E5165)*D5165+(B5166+E5166)*D5166+(B5167+E5167)*D5167)/3/SUM(D5110:D5166)</f>
        <v>3.935693200325733</v>
      </c>
      <c r="O5166" s="11">
        <f>O5110</f>
        <v>4.7819368700997247E-2</v>
      </c>
      <c r="P5166" s="12">
        <f>M5166*O5110</f>
        <v>15192.929957389799</v>
      </c>
      <c r="Q5166" s="9">
        <f>N5166*O5110</f>
        <v>0.18820236424038406</v>
      </c>
      <c r="R5166" s="12">
        <f t="shared" si="1096"/>
        <v>67090.955049969692</v>
      </c>
      <c r="S5166" s="12">
        <f t="shared" si="1097"/>
        <v>1238061.9833935117</v>
      </c>
      <c r="T5166" s="13">
        <f t="shared" si="1102"/>
        <v>14.881025614355762</v>
      </c>
      <c r="U5166" s="14">
        <f t="shared" si="1092"/>
        <v>4.8439382595222629</v>
      </c>
    </row>
    <row r="5167" spans="1:21" x14ac:dyDescent="0.3">
      <c r="A5167" s="17">
        <v>1967</v>
      </c>
      <c r="B5167" s="17">
        <v>57</v>
      </c>
      <c r="C5167" s="17">
        <v>1.538E-2</v>
      </c>
      <c r="D5167" s="17">
        <v>1.5259999999999999E-2</v>
      </c>
      <c r="E5167" s="17">
        <v>0.5</v>
      </c>
      <c r="F5167" s="6">
        <f t="shared" si="1098"/>
        <v>82092.494960531854</v>
      </c>
      <c r="G5167" s="7">
        <f t="shared" si="1099"/>
        <v>1252.7314730977159</v>
      </c>
      <c r="H5167" s="6">
        <f t="shared" si="1100"/>
        <v>81466.129223982993</v>
      </c>
      <c r="I5167" s="6">
        <f>SUM(H5167:H5220)</f>
        <v>1558419.9130645075</v>
      </c>
      <c r="J5167" s="8">
        <f t="shared" si="1093"/>
        <v>18.983707509605591</v>
      </c>
      <c r="K5167" s="9">
        <f t="shared" si="1101"/>
        <v>0.21173999999999998</v>
      </c>
      <c r="L5167" s="9">
        <f t="shared" si="1094"/>
        <v>3.6824347826086954E-3</v>
      </c>
      <c r="M5167" s="12">
        <f t="shared" si="1095"/>
        <v>340191.08200207172</v>
      </c>
      <c r="N5167" s="10">
        <f>((B5166+E5166)*D5166+(B5167+E5167)*D5167+(B5168+E5168)*D5168)/3/SUM(D5110:D5167)</f>
        <v>4.0682676867856813</v>
      </c>
      <c r="O5167" s="11">
        <f>O5110</f>
        <v>4.7819368700997247E-2</v>
      </c>
      <c r="P5167" s="12">
        <f>M5167*O5110</f>
        <v>16267.722779048256</v>
      </c>
      <c r="Q5167" s="9">
        <f>N5167*O5110</f>
        <v>0.19454199248875767</v>
      </c>
      <c r="R5167" s="12">
        <f t="shared" si="1096"/>
        <v>65617.546124402725</v>
      </c>
      <c r="S5167" s="12">
        <f t="shared" si="1097"/>
        <v>1170971.028343542</v>
      </c>
      <c r="T5167" s="13">
        <f t="shared" si="1102"/>
        <v>14.26404483024322</v>
      </c>
      <c r="U5167" s="14">
        <f t="shared" si="1092"/>
        <v>4.7196626793623704</v>
      </c>
    </row>
    <row r="5168" spans="1:21" x14ac:dyDescent="0.3">
      <c r="A5168" s="17">
        <v>1967</v>
      </c>
      <c r="B5168" s="17">
        <v>58</v>
      </c>
      <c r="C5168" s="17">
        <v>1.6480000000000002E-2</v>
      </c>
      <c r="D5168" s="17">
        <v>1.635E-2</v>
      </c>
      <c r="E5168" s="17">
        <v>0.5</v>
      </c>
      <c r="F5168" s="6">
        <f t="shared" si="1098"/>
        <v>80839.763487434131</v>
      </c>
      <c r="G5168" s="7">
        <f t="shared" si="1099"/>
        <v>1321.730133019548</v>
      </c>
      <c r="H5168" s="6">
        <f t="shared" si="1100"/>
        <v>80178.89842092435</v>
      </c>
      <c r="I5168" s="6">
        <f>SUM(H5168:H5220)</f>
        <v>1476953.7838405245</v>
      </c>
      <c r="J5168" s="8">
        <f t="shared" si="1093"/>
        <v>18.270139843619219</v>
      </c>
      <c r="K5168" s="9">
        <f t="shared" si="1101"/>
        <v>0.22808999999999999</v>
      </c>
      <c r="L5168" s="9">
        <f t="shared" si="1094"/>
        <v>3.8989743589743588E-3</v>
      </c>
      <c r="M5168" s="12">
        <f t="shared" si="1095"/>
        <v>338994.31269079557</v>
      </c>
      <c r="N5168" s="10">
        <f>((B5167+E5167)*D5167+(B5168+E5168)*D5168+(B5169+E5169)*D5169)/3/SUM(D5110:D5168)</f>
        <v>4.3392009002294412</v>
      </c>
      <c r="O5168" s="11">
        <f>O5110</f>
        <v>4.7819368700997247E-2</v>
      </c>
      <c r="P5168" s="12">
        <f>M5168*O5110</f>
        <v>16210.494026102304</v>
      </c>
      <c r="Q5168" s="9">
        <f>N5168*O5110</f>
        <v>0.20749784771577082</v>
      </c>
      <c r="R5168" s="12">
        <f t="shared" si="1096"/>
        <v>63541.949566361131</v>
      </c>
      <c r="S5168" s="12">
        <f t="shared" si="1097"/>
        <v>1105353.4822191393</v>
      </c>
      <c r="T5168" s="13">
        <f t="shared" si="1102"/>
        <v>13.673388373915238</v>
      </c>
      <c r="U5168" s="14">
        <f t="shared" si="1092"/>
        <v>4.5967514697039817</v>
      </c>
    </row>
    <row r="5169" spans="1:21" x14ac:dyDescent="0.3">
      <c r="A5169" s="17">
        <v>1967</v>
      </c>
      <c r="B5169" s="17">
        <v>59</v>
      </c>
      <c r="C5169" s="17">
        <v>1.9259999999999999E-2</v>
      </c>
      <c r="D5169" s="17">
        <v>1.908E-2</v>
      </c>
      <c r="E5169" s="17">
        <v>0.5</v>
      </c>
      <c r="F5169" s="6">
        <f t="shared" si="1098"/>
        <v>79518.033354414583</v>
      </c>
      <c r="G5169" s="7">
        <f t="shared" si="1099"/>
        <v>1517.2040764022302</v>
      </c>
      <c r="H5169" s="6">
        <f t="shared" si="1100"/>
        <v>78759.431316213464</v>
      </c>
      <c r="I5169" s="6">
        <f>SUM(H5169:H5220)</f>
        <v>1396774.8854196002</v>
      </c>
      <c r="J5169" s="8">
        <f t="shared" si="1093"/>
        <v>17.565510947612687</v>
      </c>
      <c r="K5169" s="9">
        <f t="shared" si="1101"/>
        <v>0.24717</v>
      </c>
      <c r="L5169" s="9">
        <f t="shared" si="1094"/>
        <v>4.1541176470588238E-3</v>
      </c>
      <c r="M5169" s="12">
        <f t="shared" si="1095"/>
        <v>365228.96203395515</v>
      </c>
      <c r="N5169" s="10">
        <f>((B5168+E5168)*D5168+(B5169+E5169)*D5169+(B5170+E5170)*D5170)/3/SUM(D5110:D5169)</f>
        <v>4.4298728270690884</v>
      </c>
      <c r="O5169" s="11">
        <f>O5110</f>
        <v>4.7819368700997247E-2</v>
      </c>
      <c r="P5169" s="12">
        <f>M5169*O5110</f>
        <v>17465.018395784227</v>
      </c>
      <c r="Q5169" s="9">
        <f>N5169*O5110</f>
        <v>0.21183372201614575</v>
      </c>
      <c r="R5169" s="12">
        <f t="shared" si="1096"/>
        <v>62075.527836624984</v>
      </c>
      <c r="S5169" s="12">
        <f t="shared" si="1097"/>
        <v>1041811.5326527782</v>
      </c>
      <c r="T5169" s="13">
        <f t="shared" si="1102"/>
        <v>13.101575689245088</v>
      </c>
      <c r="U5169" s="14">
        <f t="shared" si="1092"/>
        <v>4.4639352583675986</v>
      </c>
    </row>
    <row r="5170" spans="1:21" x14ac:dyDescent="0.3">
      <c r="A5170" s="17">
        <v>1967</v>
      </c>
      <c r="B5170" s="17">
        <v>60</v>
      </c>
      <c r="C5170" s="17">
        <v>1.992E-2</v>
      </c>
      <c r="D5170" s="17">
        <v>1.9720000000000001E-2</v>
      </c>
      <c r="E5170" s="17">
        <v>0.5</v>
      </c>
      <c r="F5170" s="6">
        <f t="shared" si="1098"/>
        <v>78000.829278012359</v>
      </c>
      <c r="G5170" s="7">
        <f t="shared" si="1099"/>
        <v>1538.1763533624039</v>
      </c>
      <c r="H5170" s="6">
        <f t="shared" si="1100"/>
        <v>77231.74110133115</v>
      </c>
      <c r="I5170" s="6">
        <f>SUM(H5170:H5220)</f>
        <v>1318015.4541033867</v>
      </c>
      <c r="J5170" s="8">
        <f t="shared" si="1093"/>
        <v>16.897454377128295</v>
      </c>
      <c r="K5170" s="9">
        <f t="shared" si="1101"/>
        <v>0.26689000000000002</v>
      </c>
      <c r="L5170" s="9">
        <f t="shared" si="1094"/>
        <v>4.4114049586776866E-3</v>
      </c>
      <c r="M5170" s="12">
        <f t="shared" si="1095"/>
        <v>348681.73921250488</v>
      </c>
      <c r="N5170" s="10">
        <f>((B5169+E5169)*D5169+(B5170+E5170)*D5170+(B5171+E5171)*D5171)/3/SUM(D5110:D5170)</f>
        <v>4.5102351780383927</v>
      </c>
      <c r="O5170" s="11">
        <f>O5110</f>
        <v>4.7819368700997247E-2</v>
      </c>
      <c r="P5170" s="12">
        <f>M5170*O5110</f>
        <v>16673.740646707742</v>
      </c>
      <c r="Q5170" s="9">
        <f>N5170*O5110</f>
        <v>0.21567659890682586</v>
      </c>
      <c r="R5170" s="12">
        <f t="shared" si="1096"/>
        <v>60574.661852943529</v>
      </c>
      <c r="S5170" s="12">
        <f t="shared" si="1097"/>
        <v>979736.0048161532</v>
      </c>
      <c r="T5170" s="13">
        <f t="shared" si="1102"/>
        <v>12.560584469226033</v>
      </c>
      <c r="U5170" s="14">
        <f t="shared" si="1092"/>
        <v>4.3368699079022619</v>
      </c>
    </row>
    <row r="5171" spans="1:21" x14ac:dyDescent="0.3">
      <c r="A5171" s="17">
        <v>1967</v>
      </c>
      <c r="B5171" s="17">
        <v>61</v>
      </c>
      <c r="C5171" s="17">
        <v>2.1080000000000002E-2</v>
      </c>
      <c r="D5171" s="17">
        <v>2.086E-2</v>
      </c>
      <c r="E5171" s="17">
        <v>0.5</v>
      </c>
      <c r="F5171" s="6">
        <f t="shared" si="1098"/>
        <v>76462.652924649956</v>
      </c>
      <c r="G5171" s="7">
        <f t="shared" si="1099"/>
        <v>1595.0109400081981</v>
      </c>
      <c r="H5171" s="6">
        <f t="shared" si="1100"/>
        <v>75665.147454645863</v>
      </c>
      <c r="I5171" s="6">
        <f>SUM(H5171:H5220)</f>
        <v>1240783.7130020559</v>
      </c>
      <c r="J5171" s="8">
        <f t="shared" si="1093"/>
        <v>16.227317069743641</v>
      </c>
      <c r="K5171" s="9">
        <f t="shared" si="1101"/>
        <v>0.28775000000000001</v>
      </c>
      <c r="L5171" s="9">
        <f t="shared" si="1094"/>
        <v>4.6788617886178866E-3</v>
      </c>
      <c r="M5171" s="12">
        <f t="shared" si="1095"/>
        <v>340897.21219984075</v>
      </c>
      <c r="N5171" s="10">
        <f>((B5170+E5170)*D5170+(B5171+E5171)*D5171+(B5172+E5172)*D5172)/3/SUM(D5110:D5171)</f>
        <v>4.6144801621778164</v>
      </c>
      <c r="O5171" s="11">
        <f>O5110</f>
        <v>4.7819368700997247E-2</v>
      </c>
      <c r="P5171" s="12">
        <f>M5171*O5110</f>
        <v>16301.489479326281</v>
      </c>
      <c r="Q5171" s="9">
        <f>N5171*O5110</f>
        <v>0.22066152823861857</v>
      </c>
      <c r="R5171" s="12">
        <f t="shared" si="1096"/>
        <v>58968.760382903281</v>
      </c>
      <c r="S5171" s="12">
        <f t="shared" si="1097"/>
        <v>919161.34296320972</v>
      </c>
      <c r="T5171" s="13">
        <f t="shared" si="1102"/>
        <v>12.021049594878644</v>
      </c>
      <c r="U5171" s="14">
        <f t="shared" si="1092"/>
        <v>4.2062674748649975</v>
      </c>
    </row>
    <row r="5172" spans="1:21" x14ac:dyDescent="0.3">
      <c r="A5172" s="17">
        <v>1967</v>
      </c>
      <c r="B5172" s="17">
        <v>62</v>
      </c>
      <c r="C5172" s="17">
        <v>2.4410000000000001E-2</v>
      </c>
      <c r="D5172" s="17">
        <v>2.4119999999999999E-2</v>
      </c>
      <c r="E5172" s="17">
        <v>0.5</v>
      </c>
      <c r="F5172" s="6">
        <f t="shared" si="1098"/>
        <v>74867.641984641756</v>
      </c>
      <c r="G5172" s="7">
        <f t="shared" si="1099"/>
        <v>1805.8075246695591</v>
      </c>
      <c r="H5172" s="6">
        <f t="shared" si="1100"/>
        <v>73964.738222306973</v>
      </c>
      <c r="I5172" s="6">
        <f>SUM(H5172:H5220)</f>
        <v>1165118.5655474097</v>
      </c>
      <c r="J5172" s="8">
        <f t="shared" si="1093"/>
        <v>15.562378280678594</v>
      </c>
      <c r="K5172" s="9">
        <f t="shared" si="1101"/>
        <v>0.31186999999999998</v>
      </c>
      <c r="L5172" s="9">
        <f t="shared" si="1094"/>
        <v>4.9899200000000001E-3</v>
      </c>
      <c r="M5172" s="12">
        <f t="shared" si="1095"/>
        <v>361891.07734584104</v>
      </c>
      <c r="N5172" s="10">
        <f>((B5171+E5171)*D5171+(B5172+E5172)*D5172+(B5173+E5173)*D5173)/3/SUM(D5110:D5172)</f>
        <v>4.8108506749607205</v>
      </c>
      <c r="O5172" s="11">
        <f>O5110</f>
        <v>4.7819368700997247E-2</v>
      </c>
      <c r="P5172" s="12">
        <f>M5172*O5110</f>
        <v>17305.402857201883</v>
      </c>
      <c r="Q5172" s="9">
        <f>N5172*O5110</f>
        <v>0.23005184219138816</v>
      </c>
      <c r="R5172" s="12">
        <f t="shared" si="1096"/>
        <v>56949.013937061471</v>
      </c>
      <c r="S5172" s="12">
        <f t="shared" si="1097"/>
        <v>860192.58258030645</v>
      </c>
      <c r="T5172" s="13">
        <f t="shared" si="1102"/>
        <v>11.489510819063396</v>
      </c>
      <c r="U5172" s="14">
        <f t="shared" si="1092"/>
        <v>4.0728674616151981</v>
      </c>
    </row>
    <row r="5173" spans="1:21" x14ac:dyDescent="0.3">
      <c r="A5173" s="17">
        <v>1967</v>
      </c>
      <c r="B5173" s="17">
        <v>63</v>
      </c>
      <c r="C5173" s="17">
        <v>2.7310000000000001E-2</v>
      </c>
      <c r="D5173" s="17">
        <v>2.6939999999999999E-2</v>
      </c>
      <c r="E5173" s="17">
        <v>0.5</v>
      </c>
      <c r="F5173" s="6">
        <f t="shared" si="1098"/>
        <v>73061.83445997219</v>
      </c>
      <c r="G5173" s="7">
        <f t="shared" si="1099"/>
        <v>1968.2858203516507</v>
      </c>
      <c r="H5173" s="6">
        <f t="shared" si="1100"/>
        <v>72077.691549796364</v>
      </c>
      <c r="I5173" s="6">
        <f>SUM(H5173:H5220)</f>
        <v>1091153.8273251024</v>
      </c>
      <c r="J5173" s="8">
        <f t="shared" si="1093"/>
        <v>14.934662336228421</v>
      </c>
      <c r="K5173" s="9">
        <f t="shared" si="1101"/>
        <v>0.33881</v>
      </c>
      <c r="L5173" s="9">
        <f t="shared" si="1094"/>
        <v>5.3355905511811028E-3</v>
      </c>
      <c r="M5173" s="12">
        <f t="shared" si="1095"/>
        <v>368897.46345246542</v>
      </c>
      <c r="N5173" s="10">
        <f>((B5172+E5172)*D5172+(B5173+E5173)*D5173+(B5174+E5174)*D5174)/3/SUM(D5110:D5173)</f>
        <v>4.9239396712021488</v>
      </c>
      <c r="O5173" s="11">
        <f>O5110</f>
        <v>4.7819368700997247E-2</v>
      </c>
      <c r="P5173" s="12">
        <f>M5173*O5110</f>
        <v>17640.443817696101</v>
      </c>
      <c r="Q5173" s="9">
        <f>N5173*O5110</f>
        <v>0.23545968659868272</v>
      </c>
      <c r="R5173" s="12">
        <f t="shared" si="1096"/>
        <v>55106.300886724792</v>
      </c>
      <c r="S5173" s="12">
        <f t="shared" si="1097"/>
        <v>803243.56864324503</v>
      </c>
      <c r="T5173" s="13">
        <f t="shared" si="1102"/>
        <v>10.994024097263965</v>
      </c>
      <c r="U5173" s="14">
        <f t="shared" si="1092"/>
        <v>3.9406382389644552</v>
      </c>
    </row>
    <row r="5174" spans="1:21" x14ac:dyDescent="0.3">
      <c r="A5174" s="17">
        <v>1967</v>
      </c>
      <c r="B5174" s="17">
        <v>64</v>
      </c>
      <c r="C5174" s="17">
        <v>2.809E-2</v>
      </c>
      <c r="D5174" s="17">
        <v>2.7699999999999999E-2</v>
      </c>
      <c r="E5174" s="17">
        <v>0.5</v>
      </c>
      <c r="F5174" s="6">
        <f t="shared" si="1098"/>
        <v>71093.548639620538</v>
      </c>
      <c r="G5174" s="7">
        <f t="shared" si="1099"/>
        <v>1969.2912973174889</v>
      </c>
      <c r="H5174" s="6">
        <f t="shared" si="1100"/>
        <v>70108.902990961797</v>
      </c>
      <c r="I5174" s="6">
        <f>SUM(H5174:H5220)</f>
        <v>1019076.1357753059</v>
      </c>
      <c r="J5174" s="8">
        <f t="shared" si="1093"/>
        <v>14.334298333328283</v>
      </c>
      <c r="K5174" s="9">
        <f t="shared" si="1101"/>
        <v>0.36651</v>
      </c>
      <c r="L5174" s="9">
        <f t="shared" si="1094"/>
        <v>5.6823255813953488E-3</v>
      </c>
      <c r="M5174" s="12">
        <f t="shared" si="1095"/>
        <v>346564.3193281985</v>
      </c>
      <c r="N5174" s="10">
        <f>((B5173+E5173)*D5173+(B5174+E5174)*D5174+(B5175+E5175)*D5175)/3/SUM(D5110:D5174)</f>
        <v>4.998267441543204</v>
      </c>
      <c r="O5174" s="11">
        <f>O5110</f>
        <v>4.7819368700997247E-2</v>
      </c>
      <c r="P5174" s="12">
        <f>M5174*O5110</f>
        <v>16572.486964565273</v>
      </c>
      <c r="Q5174" s="9">
        <f>N5174*O5110</f>
        <v>0.23901399365334469</v>
      </c>
      <c r="R5174" s="12">
        <f t="shared" si="1096"/>
        <v>53351.8940964371</v>
      </c>
      <c r="S5174" s="12">
        <f t="shared" si="1097"/>
        <v>748137.26775652019</v>
      </c>
      <c r="T5174" s="13">
        <f t="shared" si="1102"/>
        <v>10.523279285844822</v>
      </c>
      <c r="U5174" s="14">
        <f t="shared" ref="U5174:U5211" si="1103">J5174-T5174</f>
        <v>3.8110190474834607</v>
      </c>
    </row>
    <row r="5175" spans="1:21" x14ac:dyDescent="0.3">
      <c r="A5175" s="17">
        <v>1967</v>
      </c>
      <c r="B5175" s="17">
        <v>65</v>
      </c>
      <c r="C5175" s="17">
        <v>3.099E-2</v>
      </c>
      <c r="D5175" s="17">
        <v>3.0509999999999999E-2</v>
      </c>
      <c r="E5175" s="17">
        <v>0.5</v>
      </c>
      <c r="F5175" s="6">
        <f t="shared" si="1098"/>
        <v>69124.257342303055</v>
      </c>
      <c r="G5175" s="7">
        <f t="shared" si="1099"/>
        <v>2108.9810915136663</v>
      </c>
      <c r="H5175" s="6">
        <f t="shared" si="1100"/>
        <v>68069.766796546217</v>
      </c>
      <c r="I5175" s="6">
        <f>SUM(H5175:H5220)</f>
        <v>948967.23278434423</v>
      </c>
      <c r="J5175" s="8">
        <f t="shared" ref="J5175:J5220" si="1104">I5175/F5175</f>
        <v>13.728425725936731</v>
      </c>
      <c r="K5175" s="15">
        <f t="shared" si="1101"/>
        <v>0.39701999999999998</v>
      </c>
      <c r="L5175" s="15">
        <f t="shared" ref="L5175:L5219" si="1105">K5175/(B5175+E5175)</f>
        <v>6.0613740458015262E-3</v>
      </c>
      <c r="M5175" s="12">
        <f t="shared" ref="M5175:M5220" si="1106">G5175/L5175</f>
        <v>347937.79027289595</v>
      </c>
      <c r="N5175" s="10">
        <f>((B5174+E5174)*D5174+(B5175+E5175)*D5175+(B5176+E5176)*D5176)/3/SUM(D5110:D5175)</f>
        <v>5.0616803519554008</v>
      </c>
      <c r="O5175" s="11">
        <f>O5110</f>
        <v>4.7819368700997247E-2</v>
      </c>
      <c r="P5175" s="12">
        <f>M5175*O5110</f>
        <v>16638.165478069866</v>
      </c>
      <c r="Q5175" s="9">
        <f>N5175*O5110</f>
        <v>0.24204635899674881</v>
      </c>
      <c r="R5175" s="12">
        <f t="shared" ref="R5175:R5220" si="1107">((1-Q5175)*H5175)</f>
        <v>51593.727585684421</v>
      </c>
      <c r="S5175" s="16">
        <f t="shared" ref="S5175:S5219" si="1108">R5175+S5176</f>
        <v>694785.37366008305</v>
      </c>
      <c r="T5175" s="13">
        <f t="shared" si="1102"/>
        <v>10.051252633637835</v>
      </c>
      <c r="U5175" s="14">
        <f t="shared" si="1103"/>
        <v>3.6771730922988954</v>
      </c>
    </row>
    <row r="5176" spans="1:21" x14ac:dyDescent="0.3">
      <c r="A5176" s="17">
        <v>1967</v>
      </c>
      <c r="B5176" s="17">
        <v>66</v>
      </c>
      <c r="C5176" s="17">
        <v>3.4320000000000003E-2</v>
      </c>
      <c r="D5176" s="17">
        <v>3.3739999999999999E-2</v>
      </c>
      <c r="E5176" s="17">
        <v>0.5</v>
      </c>
      <c r="F5176" s="6">
        <f t="shared" ref="F5176:F5220" si="1109">F5175-G5175</f>
        <v>67015.276250789393</v>
      </c>
      <c r="G5176" s="7">
        <f t="shared" ref="G5176:G5220" si="1110">D5176*F5176</f>
        <v>2261.0954207016339</v>
      </c>
      <c r="H5176" s="6">
        <f t="shared" ref="H5176:H5219" si="1111">F5176-0.5*G5176</f>
        <v>65884.728540438577</v>
      </c>
      <c r="I5176" s="6">
        <f>SUM(H5176:H5220)</f>
        <v>880897.46598779818</v>
      </c>
      <c r="J5176" s="8">
        <f t="shared" si="1104"/>
        <v>13.144726326147493</v>
      </c>
      <c r="K5176" s="9">
        <f t="shared" ref="K5176:K5208" si="1112">K5175+G5176/F5176</f>
        <v>0.43075999999999998</v>
      </c>
      <c r="L5176" s="9">
        <f t="shared" si="1105"/>
        <v>6.4775939849624053E-3</v>
      </c>
      <c r="M5176" s="12">
        <f t="shared" si="1106"/>
        <v>349064.08551550441</v>
      </c>
      <c r="N5176" s="10">
        <f>((B5175+E5175)*D5175+(B5176+E5176)*D5176+(B5177+E5177)*D5177)/3/SUM(D5110:D5176)</f>
        <v>5.1531324480762688</v>
      </c>
      <c r="O5176" s="11">
        <f>O5110</f>
        <v>4.7819368700997247E-2</v>
      </c>
      <c r="P5176" s="12">
        <f>M5176*O5110</f>
        <v>16692.024205542337</v>
      </c>
      <c r="Q5176" s="9">
        <f>N5176*O5110</f>
        <v>0.24641954049963166</v>
      </c>
      <c r="R5176" s="12">
        <f t="shared" si="1107"/>
        <v>49649.444007560734</v>
      </c>
      <c r="S5176" s="12">
        <f t="shared" si="1108"/>
        <v>643191.64607439865</v>
      </c>
      <c r="T5176" s="13">
        <f t="shared" si="1102"/>
        <v>9.5976870059805552</v>
      </c>
      <c r="U5176" s="14">
        <f t="shared" si="1103"/>
        <v>3.5470393201669381</v>
      </c>
    </row>
    <row r="5177" spans="1:21" x14ac:dyDescent="0.3">
      <c r="A5177" s="17">
        <v>1967</v>
      </c>
      <c r="B5177" s="17">
        <v>67</v>
      </c>
      <c r="C5177" s="17">
        <v>3.6459999999999999E-2</v>
      </c>
      <c r="D5177" s="17">
        <v>3.5810000000000002E-2</v>
      </c>
      <c r="E5177" s="17">
        <v>0.5</v>
      </c>
      <c r="F5177" s="6">
        <f t="shared" si="1109"/>
        <v>64754.18083008776</v>
      </c>
      <c r="G5177" s="7">
        <f t="shared" si="1110"/>
        <v>2318.8472155254426</v>
      </c>
      <c r="H5177" s="6">
        <f t="shared" si="1111"/>
        <v>63594.757222325039</v>
      </c>
      <c r="I5177" s="6">
        <f>SUM(H5177:H5220)</f>
        <v>815012.73744735948</v>
      </c>
      <c r="J5177" s="8">
        <f t="shared" si="1104"/>
        <v>12.586256624663642</v>
      </c>
      <c r="K5177" s="9">
        <f t="shared" si="1112"/>
        <v>0.46656999999999998</v>
      </c>
      <c r="L5177" s="9">
        <f t="shared" si="1105"/>
        <v>6.9121481481481482E-3</v>
      </c>
      <c r="M5177" s="12">
        <f t="shared" si="1106"/>
        <v>335474.17761100666</v>
      </c>
      <c r="N5177" s="10">
        <f>((B5176+E5176)*D5176+(B5177+E5177)*D5177+(B5178+E5178)*D5178)/3/SUM(D5110:D5177)</f>
        <v>5.2091397503768642</v>
      </c>
      <c r="O5177" s="11">
        <f>O5110</f>
        <v>4.7819368700997247E-2</v>
      </c>
      <c r="P5177" s="12">
        <f>M5177*O5110</f>
        <v>16042.163388844563</v>
      </c>
      <c r="Q5177" s="9">
        <f>N5177*O5110</f>
        <v>0.24909777433829203</v>
      </c>
      <c r="R5177" s="12">
        <f t="shared" si="1107"/>
        <v>47753.444738659848</v>
      </c>
      <c r="S5177" s="12">
        <f t="shared" si="1108"/>
        <v>593542.20206683793</v>
      </c>
      <c r="T5177" s="13">
        <f t="shared" si="1102"/>
        <v>9.1660830923684706</v>
      </c>
      <c r="U5177" s="14">
        <f t="shared" si="1103"/>
        <v>3.4201735322951716</v>
      </c>
    </row>
    <row r="5178" spans="1:21" x14ac:dyDescent="0.3">
      <c r="A5178" s="17">
        <v>1967</v>
      </c>
      <c r="B5178" s="17">
        <v>68</v>
      </c>
      <c r="C5178" s="17">
        <v>3.9149999999999997E-2</v>
      </c>
      <c r="D5178" s="17">
        <v>3.8399999999999997E-2</v>
      </c>
      <c r="E5178" s="17">
        <v>0.5</v>
      </c>
      <c r="F5178" s="6">
        <f t="shared" si="1109"/>
        <v>62435.333614562318</v>
      </c>
      <c r="G5178" s="7">
        <f t="shared" si="1110"/>
        <v>2397.5168107991926</v>
      </c>
      <c r="H5178" s="6">
        <f t="shared" si="1111"/>
        <v>61236.575209162722</v>
      </c>
      <c r="I5178" s="6">
        <f>SUM(H5178:H5220)</f>
        <v>751417.98022503441</v>
      </c>
      <c r="J5178" s="8">
        <f t="shared" si="1104"/>
        <v>12.035139987620326</v>
      </c>
      <c r="K5178" s="9">
        <f t="shared" si="1112"/>
        <v>0.50497000000000003</v>
      </c>
      <c r="L5178" s="9">
        <f t="shared" si="1105"/>
        <v>7.3718248175182483E-3</v>
      </c>
      <c r="M5178" s="12">
        <f t="shared" si="1106"/>
        <v>325227.04623986513</v>
      </c>
      <c r="N5178" s="10">
        <f>((B5177+E5177)*D5177+(B5178+E5178)*D5178+(B5179+E5179)*D5179)/3/SUM(D5110:D5178)</f>
        <v>5.1367440970090632</v>
      </c>
      <c r="O5178" s="11">
        <f>O5110</f>
        <v>4.7819368700997247E-2</v>
      </c>
      <c r="P5178" s="12">
        <f>M5178*O5110</f>
        <v>15552.15203568039</v>
      </c>
      <c r="Q5178" s="9">
        <f>N5178*O5110</f>
        <v>0.24563585989754758</v>
      </c>
      <c r="R5178" s="12">
        <f t="shared" si="1107"/>
        <v>46194.676400479191</v>
      </c>
      <c r="S5178" s="12">
        <f t="shared" si="1108"/>
        <v>545788.75732817804</v>
      </c>
      <c r="T5178" s="13">
        <f t="shared" si="1102"/>
        <v>8.741664787082664</v>
      </c>
      <c r="U5178" s="14">
        <f t="shared" si="1103"/>
        <v>3.293475200537662</v>
      </c>
    </row>
    <row r="5179" spans="1:21" x14ac:dyDescent="0.3">
      <c r="A5179" s="17">
        <v>1967</v>
      </c>
      <c r="B5179" s="17">
        <v>69</v>
      </c>
      <c r="C5179" s="17">
        <v>4.0120000000000003E-2</v>
      </c>
      <c r="D5179" s="17">
        <v>3.934E-2</v>
      </c>
      <c r="E5179" s="17">
        <v>0.5</v>
      </c>
      <c r="F5179" s="6">
        <f t="shared" si="1109"/>
        <v>60037.816803763126</v>
      </c>
      <c r="G5179" s="7">
        <f t="shared" si="1110"/>
        <v>2361.8877130600413</v>
      </c>
      <c r="H5179" s="6">
        <f t="shared" si="1111"/>
        <v>58856.872947233103</v>
      </c>
      <c r="I5179" s="6">
        <f>SUM(H5179:H5220)</f>
        <v>690181.40501587174</v>
      </c>
      <c r="J5179" s="8">
        <f t="shared" si="1104"/>
        <v>11.495777857342269</v>
      </c>
      <c r="K5179" s="9">
        <f t="shared" si="1112"/>
        <v>0.54431000000000007</v>
      </c>
      <c r="L5179" s="9">
        <f t="shared" si="1105"/>
        <v>7.8317985611510797E-3</v>
      </c>
      <c r="M5179" s="12">
        <f t="shared" si="1106"/>
        <v>301576.66781369597</v>
      </c>
      <c r="N5179" s="10">
        <f>((B5178+E5178)*D5178+(B5179+E5179)*D5179+(B5180+E5180)*D5180)/3/SUM(D5110:D5179)</f>
        <v>5.16975926708432</v>
      </c>
      <c r="O5179" s="11">
        <f>O5110</f>
        <v>4.7819368700997247E-2</v>
      </c>
      <c r="P5179" s="12">
        <f>M5179*O5110</f>
        <v>14421.205869801297</v>
      </c>
      <c r="Q5179" s="9">
        <f>N5179*O5110</f>
        <v>0.24721462448810241</v>
      </c>
      <c r="R5179" s="12">
        <f t="shared" si="1107"/>
        <v>44306.593203038923</v>
      </c>
      <c r="S5179" s="12">
        <f t="shared" si="1108"/>
        <v>499594.08092769881</v>
      </c>
      <c r="T5179" s="13">
        <f t="shared" si="1102"/>
        <v>8.3213232513209014</v>
      </c>
      <c r="U5179" s="14">
        <f t="shared" si="1103"/>
        <v>3.1744546060213672</v>
      </c>
    </row>
    <row r="5180" spans="1:21" x14ac:dyDescent="0.3">
      <c r="A5180" s="17">
        <v>1967</v>
      </c>
      <c r="B5180" s="17">
        <v>70</v>
      </c>
      <c r="C5180" s="17">
        <v>4.462E-2</v>
      </c>
      <c r="D5180" s="17">
        <v>4.3650000000000001E-2</v>
      </c>
      <c r="E5180" s="17">
        <v>0.5</v>
      </c>
      <c r="F5180" s="6">
        <f t="shared" si="1109"/>
        <v>57675.929090703081</v>
      </c>
      <c r="G5180" s="7">
        <f t="shared" si="1110"/>
        <v>2517.5543048091895</v>
      </c>
      <c r="H5180" s="6">
        <f t="shared" si="1111"/>
        <v>56417.151938298484</v>
      </c>
      <c r="I5180" s="6">
        <f>SUM(H5180:H5220)</f>
        <v>631324.5320686386</v>
      </c>
      <c r="J5180" s="8">
        <f t="shared" si="1104"/>
        <v>10.946066097622747</v>
      </c>
      <c r="K5180" s="9">
        <f t="shared" si="1112"/>
        <v>0.58796000000000004</v>
      </c>
      <c r="L5180" s="9">
        <f t="shared" si="1105"/>
        <v>8.3398581560283694E-3</v>
      </c>
      <c r="M5180" s="12">
        <f t="shared" si="1106"/>
        <v>301870.15866563685</v>
      </c>
      <c r="N5180" s="10">
        <f>((B5179+E5179)*D5179+(B5180+E5180)*D5180+(B5181+E5181)*D5181)/3/SUM(D5110:D5180)</f>
        <v>5.1151552259790911</v>
      </c>
      <c r="O5180" s="11">
        <f>O5110</f>
        <v>4.7819368700997247E-2</v>
      </c>
      <c r="P5180" s="12">
        <f>M5180*O5110</f>
        <v>14435.240417060628</v>
      </c>
      <c r="Q5180" s="9">
        <f>N5180*O5110</f>
        <v>0.24460349371392706</v>
      </c>
      <c r="R5180" s="12">
        <f t="shared" si="1107"/>
        <v>42617.319468801223</v>
      </c>
      <c r="S5180" s="12">
        <f t="shared" si="1108"/>
        <v>455287.48772465991</v>
      </c>
      <c r="T5180" s="13">
        <f t="shared" si="1102"/>
        <v>7.8938908293728511</v>
      </c>
      <c r="U5180" s="14">
        <f t="shared" si="1103"/>
        <v>3.0521752682498962</v>
      </c>
    </row>
    <row r="5181" spans="1:21" x14ac:dyDescent="0.3">
      <c r="A5181" s="17">
        <v>1967</v>
      </c>
      <c r="B5181" s="17">
        <v>71</v>
      </c>
      <c r="C5181" s="17">
        <v>4.5940000000000002E-2</v>
      </c>
      <c r="D5181" s="17">
        <v>4.4909999999999999E-2</v>
      </c>
      <c r="E5181" s="17">
        <v>0.5</v>
      </c>
      <c r="F5181" s="6">
        <f t="shared" si="1109"/>
        <v>55158.374785893888</v>
      </c>
      <c r="G5181" s="7">
        <f t="shared" si="1110"/>
        <v>2477.1626116344946</v>
      </c>
      <c r="H5181" s="6">
        <f t="shared" si="1111"/>
        <v>53919.793480076638</v>
      </c>
      <c r="I5181" s="6">
        <f>SUM(H5181:H5220)</f>
        <v>574907.38013034011</v>
      </c>
      <c r="J5181" s="8">
        <f t="shared" si="1104"/>
        <v>10.422848431664923</v>
      </c>
      <c r="K5181" s="9">
        <f t="shared" si="1112"/>
        <v>0.63287000000000004</v>
      </c>
      <c r="L5181" s="9">
        <f t="shared" si="1105"/>
        <v>8.8513286713286718E-3</v>
      </c>
      <c r="M5181" s="12">
        <f t="shared" si="1106"/>
        <v>279863.3633003087</v>
      </c>
      <c r="N5181" s="10">
        <f>((B5180+E5180)*D5180+(B5181+E5181)*D5181+(B5182+E5182)*D5182)/3/SUM(D5110:D5181)</f>
        <v>5.3229678554310782</v>
      </c>
      <c r="O5181" s="11">
        <f>O5110</f>
        <v>4.7819368700997247E-2</v>
      </c>
      <c r="P5181" s="12">
        <f>M5181*O5110</f>
        <v>13382.889355558604</v>
      </c>
      <c r="Q5181" s="9">
        <f>N5181*O5110</f>
        <v>0.25454096246241537</v>
      </c>
      <c r="R5181" s="12">
        <f t="shared" si="1107"/>
        <v>40194.997351883263</v>
      </c>
      <c r="S5181" s="12">
        <f t="shared" si="1108"/>
        <v>412670.16825585871</v>
      </c>
      <c r="T5181" s="13">
        <f t="shared" si="1102"/>
        <v>7.4815505325837535</v>
      </c>
      <c r="U5181" s="14">
        <f t="shared" si="1103"/>
        <v>2.9412978990811691</v>
      </c>
    </row>
    <row r="5182" spans="1:21" x14ac:dyDescent="0.3">
      <c r="A5182" s="17">
        <v>1967</v>
      </c>
      <c r="B5182" s="17">
        <v>72</v>
      </c>
      <c r="C5182" s="17">
        <v>5.4080000000000003E-2</v>
      </c>
      <c r="D5182" s="17">
        <v>5.2659999999999998E-2</v>
      </c>
      <c r="E5182" s="17">
        <v>0.5</v>
      </c>
      <c r="F5182" s="6">
        <f t="shared" si="1109"/>
        <v>52681.212174259395</v>
      </c>
      <c r="G5182" s="7">
        <f t="shared" si="1110"/>
        <v>2774.1926330964998</v>
      </c>
      <c r="H5182" s="6">
        <f t="shared" si="1111"/>
        <v>51294.115857711149</v>
      </c>
      <c r="I5182" s="6">
        <f>SUM(H5182:H5220)</f>
        <v>520987.58665026375</v>
      </c>
      <c r="J5182" s="8">
        <f t="shared" si="1104"/>
        <v>9.8894380965824453</v>
      </c>
      <c r="K5182" s="9">
        <f t="shared" si="1112"/>
        <v>0.68553000000000008</v>
      </c>
      <c r="L5182" s="9">
        <f t="shared" si="1105"/>
        <v>9.4555862068965522E-3</v>
      </c>
      <c r="M5182" s="12">
        <f t="shared" si="1106"/>
        <v>293391.92434976768</v>
      </c>
      <c r="N5182" s="10">
        <f>((B5181+E5181)*D5181+(B5182+E5182)*D5182+(B5183+E5183)*D5183)/3/SUM(D5110:D5182)</f>
        <v>5.3619413689651303</v>
      </c>
      <c r="O5182" s="11">
        <f>O5110</f>
        <v>4.7819368700997247E-2</v>
      </c>
      <c r="P5182" s="12">
        <f>M5182*O5110</f>
        <v>14029.816604376632</v>
      </c>
      <c r="Q5182" s="9">
        <f>N5182*O5110</f>
        <v>0.25640465127567347</v>
      </c>
      <c r="R5182" s="12">
        <f t="shared" si="1107"/>
        <v>38142.06596872073</v>
      </c>
      <c r="S5182" s="12">
        <f t="shared" si="1108"/>
        <v>372475.17090397544</v>
      </c>
      <c r="T5182" s="13">
        <f t="shared" si="1102"/>
        <v>7.0703606756788107</v>
      </c>
      <c r="U5182" s="14">
        <f t="shared" si="1103"/>
        <v>2.8190774209036347</v>
      </c>
    </row>
    <row r="5183" spans="1:21" x14ac:dyDescent="0.3">
      <c r="A5183" s="17">
        <v>1967</v>
      </c>
      <c r="B5183" s="17">
        <v>73</v>
      </c>
      <c r="C5183" s="17">
        <v>5.5919999999999997E-2</v>
      </c>
      <c r="D5183" s="17">
        <v>5.4399999999999997E-2</v>
      </c>
      <c r="E5183" s="17">
        <v>0.5</v>
      </c>
      <c r="F5183" s="6">
        <f t="shared" si="1109"/>
        <v>49907.019541162896</v>
      </c>
      <c r="G5183" s="7">
        <f t="shared" si="1110"/>
        <v>2714.9418630392615</v>
      </c>
      <c r="H5183" s="6">
        <f t="shared" si="1111"/>
        <v>48549.548609643265</v>
      </c>
      <c r="I5183" s="6">
        <f>SUM(H5183:H5220)</f>
        <v>469693.47079255257</v>
      </c>
      <c r="J5183" s="8">
        <f t="shared" si="1104"/>
        <v>9.4113708875192064</v>
      </c>
      <c r="K5183" s="9">
        <f t="shared" si="1112"/>
        <v>0.73993000000000009</v>
      </c>
      <c r="L5183" s="9">
        <f t="shared" si="1105"/>
        <v>1.0067074829931974E-2</v>
      </c>
      <c r="M5183" s="12">
        <f t="shared" si="1106"/>
        <v>269685.27689563297</v>
      </c>
      <c r="N5183" s="10">
        <f>((B5182+E5182)*D5182+(B5183+E5183)*D5183+(B5184+E5184)*D5184)/3/SUM(D5110:D5183)</f>
        <v>5.5341991810036077</v>
      </c>
      <c r="O5183" s="11">
        <f>O5110</f>
        <v>4.7819368700997247E-2</v>
      </c>
      <c r="P5183" s="12">
        <f>M5183*O5110</f>
        <v>12896.179689102808</v>
      </c>
      <c r="Q5183" s="9">
        <f>N5183*O5110</f>
        <v>0.26464191110116853</v>
      </c>
      <c r="R5183" s="12">
        <f t="shared" si="1107"/>
        <v>35701.303282488196</v>
      </c>
      <c r="S5183" s="12">
        <f t="shared" si="1108"/>
        <v>334333.10493525473</v>
      </c>
      <c r="T5183" s="13">
        <f t="shared" si="1102"/>
        <v>6.6991198434420545</v>
      </c>
      <c r="U5183" s="14">
        <f t="shared" si="1103"/>
        <v>2.7122510440771519</v>
      </c>
    </row>
    <row r="5184" spans="1:21" x14ac:dyDescent="0.3">
      <c r="A5184" s="17">
        <v>1967</v>
      </c>
      <c r="B5184" s="17">
        <v>74</v>
      </c>
      <c r="C5184" s="17">
        <v>6.1839999999999999E-2</v>
      </c>
      <c r="D5184" s="17">
        <v>5.9979999999999999E-2</v>
      </c>
      <c r="E5184" s="17">
        <v>0.5</v>
      </c>
      <c r="F5184" s="6">
        <f t="shared" si="1109"/>
        <v>47192.077678123635</v>
      </c>
      <c r="G5184" s="7">
        <f t="shared" si="1110"/>
        <v>2830.5808191338556</v>
      </c>
      <c r="H5184" s="6">
        <f t="shared" si="1111"/>
        <v>45776.787268556705</v>
      </c>
      <c r="I5184" s="6">
        <f>SUM(H5184:H5220)</f>
        <v>421143.92218290933</v>
      </c>
      <c r="J5184" s="8">
        <f t="shared" si="1104"/>
        <v>8.9240385866319851</v>
      </c>
      <c r="K5184" s="9">
        <f t="shared" si="1112"/>
        <v>0.79991000000000012</v>
      </c>
      <c r="L5184" s="9">
        <f t="shared" si="1105"/>
        <v>1.0737046979865774E-2</v>
      </c>
      <c r="M5184" s="12">
        <f t="shared" si="1106"/>
        <v>263627.49687523872</v>
      </c>
      <c r="N5184" s="10">
        <f>((B5183+E5183)*D5183+(B5184+E5184)*D5184+(B5185+E5185)*D5185)/3/SUM(D5110:D5184)</f>
        <v>5.5544207056627197</v>
      </c>
      <c r="O5184" s="11">
        <f>O5110</f>
        <v>4.7819368700997247E-2</v>
      </c>
      <c r="P5184" s="12">
        <f>M5184*O5110</f>
        <v>12606.500472798039</v>
      </c>
      <c r="Q5184" s="9">
        <f>N5184*O5110</f>
        <v>0.26560889164453888</v>
      </c>
      <c r="R5184" s="12">
        <f t="shared" si="1107"/>
        <v>33618.06553910752</v>
      </c>
      <c r="S5184" s="12">
        <f t="shared" si="1108"/>
        <v>298631.80165276653</v>
      </c>
      <c r="T5184" s="13">
        <f t="shared" si="1102"/>
        <v>6.3280070796967758</v>
      </c>
      <c r="U5184" s="14">
        <f t="shared" si="1103"/>
        <v>2.5960315069352093</v>
      </c>
    </row>
    <row r="5185" spans="1:21" x14ac:dyDescent="0.3">
      <c r="A5185" s="17">
        <v>1967</v>
      </c>
      <c r="B5185" s="17">
        <v>75</v>
      </c>
      <c r="C5185" s="17">
        <v>6.6540000000000002E-2</v>
      </c>
      <c r="D5185" s="17">
        <v>6.4399999999999999E-2</v>
      </c>
      <c r="E5185" s="17">
        <v>0.5</v>
      </c>
      <c r="F5185" s="6">
        <f t="shared" si="1109"/>
        <v>44361.496858989776</v>
      </c>
      <c r="G5185" s="7">
        <f t="shared" si="1110"/>
        <v>2856.8803977189414</v>
      </c>
      <c r="H5185" s="6">
        <f t="shared" si="1111"/>
        <v>42933.056660130307</v>
      </c>
      <c r="I5185" s="6">
        <f>SUM(H5185:H5220)</f>
        <v>375367.13491435262</v>
      </c>
      <c r="J5185" s="8">
        <f t="shared" si="1104"/>
        <v>8.4615525059381564</v>
      </c>
      <c r="K5185" s="9">
        <f t="shared" si="1112"/>
        <v>0.86431000000000013</v>
      </c>
      <c r="L5185" s="9">
        <f t="shared" si="1105"/>
        <v>1.1447814569536426E-2</v>
      </c>
      <c r="M5185" s="12">
        <f t="shared" si="1106"/>
        <v>249556.83727803687</v>
      </c>
      <c r="N5185" s="10">
        <f>((B5184+E5184)*D5184+(B5185+E5185)*D5185+(B5186+E5186)*D5186)/3/SUM(D5110:D5185)</f>
        <v>5.6324775447081095</v>
      </c>
      <c r="O5185" s="11">
        <f>O5110</f>
        <v>4.7819368700997247E-2</v>
      </c>
      <c r="P5185" s="12">
        <f>M5185*O5110</f>
        <v>11933.650413653218</v>
      </c>
      <c r="Q5185" s="9">
        <f>N5185*O5110</f>
        <v>0.26934152041048481</v>
      </c>
      <c r="R5185" s="12">
        <f t="shared" si="1107"/>
        <v>31369.40190342132</v>
      </c>
      <c r="S5185" s="12">
        <f t="shared" si="1108"/>
        <v>265013.73611365899</v>
      </c>
      <c r="T5185" s="13">
        <f t="shared" si="1102"/>
        <v>5.9739583845885136</v>
      </c>
      <c r="U5185" s="14">
        <f t="shared" si="1103"/>
        <v>2.4875941213496429</v>
      </c>
    </row>
    <row r="5186" spans="1:21" x14ac:dyDescent="0.3">
      <c r="A5186" s="17">
        <v>1967</v>
      </c>
      <c r="B5186" s="17">
        <v>76</v>
      </c>
      <c r="C5186" s="17">
        <v>7.1400000000000005E-2</v>
      </c>
      <c r="D5186" s="17">
        <v>6.8940000000000001E-2</v>
      </c>
      <c r="E5186" s="17">
        <v>0.5</v>
      </c>
      <c r="F5186" s="6">
        <f t="shared" si="1109"/>
        <v>41504.616461270838</v>
      </c>
      <c r="G5186" s="7">
        <f t="shared" si="1110"/>
        <v>2861.3282588400116</v>
      </c>
      <c r="H5186" s="6">
        <f t="shared" si="1111"/>
        <v>40073.952331850829</v>
      </c>
      <c r="I5186" s="6">
        <f>SUM(H5186:H5220)</f>
        <v>332434.07825422229</v>
      </c>
      <c r="J5186" s="8">
        <f t="shared" si="1104"/>
        <v>8.0095687322981579</v>
      </c>
      <c r="K5186" s="9">
        <f t="shared" si="1112"/>
        <v>0.93325000000000014</v>
      </c>
      <c r="L5186" s="9">
        <f t="shared" si="1105"/>
        <v>1.219934640522876E-2</v>
      </c>
      <c r="M5186" s="12">
        <f t="shared" si="1106"/>
        <v>234547.66868605503</v>
      </c>
      <c r="N5186" s="10">
        <f>((B5185+E5185)*D5185+(B5186+E5186)*D5186+(B5187+E5187)*D5187)/3/SUM(D5110:D5186)</f>
        <v>5.7673042235913909</v>
      </c>
      <c r="O5186" s="11">
        <f>O5110</f>
        <v>4.7819368700997247E-2</v>
      </c>
      <c r="P5186" s="12">
        <f>M5186*O5110</f>
        <v>11215.921446857812</v>
      </c>
      <c r="Q5186" s="9">
        <f>N5186*O5110</f>
        <v>0.27578884707873541</v>
      </c>
      <c r="R5186" s="12">
        <f t="shared" si="1107"/>
        <v>29022.00322036149</v>
      </c>
      <c r="S5186" s="12">
        <f t="shared" si="1108"/>
        <v>233644.33421023769</v>
      </c>
      <c r="T5186" s="13">
        <f t="shared" si="1102"/>
        <v>5.6293577469450415</v>
      </c>
      <c r="U5186" s="14">
        <f t="shared" si="1103"/>
        <v>2.3802109853531164</v>
      </c>
    </row>
    <row r="5187" spans="1:21" x14ac:dyDescent="0.3">
      <c r="A5187" s="17">
        <v>1967</v>
      </c>
      <c r="B5187" s="17">
        <v>77</v>
      </c>
      <c r="C5187" s="17">
        <v>8.0689999999999998E-2</v>
      </c>
      <c r="D5187" s="17">
        <v>7.7560000000000004E-2</v>
      </c>
      <c r="E5187" s="17">
        <v>0.5</v>
      </c>
      <c r="F5187" s="6">
        <f t="shared" si="1109"/>
        <v>38643.288202430827</v>
      </c>
      <c r="G5187" s="7">
        <f t="shared" si="1110"/>
        <v>2997.1734329805349</v>
      </c>
      <c r="H5187" s="6">
        <f t="shared" si="1111"/>
        <v>37144.701485940561</v>
      </c>
      <c r="I5187" s="6">
        <f>SUM(H5187:H5220)</f>
        <v>292360.12592237146</v>
      </c>
      <c r="J5187" s="8">
        <f t="shared" si="1104"/>
        <v>7.5656120253239934</v>
      </c>
      <c r="K5187" s="9">
        <f t="shared" si="1112"/>
        <v>1.0108100000000002</v>
      </c>
      <c r="L5187" s="9">
        <f t="shared" si="1105"/>
        <v>1.3042709677419358E-2</v>
      </c>
      <c r="M5187" s="12">
        <f t="shared" si="1106"/>
        <v>229796.83724536895</v>
      </c>
      <c r="N5187" s="10">
        <f>((B5186+E5186)*D5186+(B5187+E5187)*D5187+(B5188+E5188)*D5188)/3/SUM(D5110:D5187)</f>
        <v>5.9541143571327275</v>
      </c>
      <c r="O5187" s="11">
        <f>O5110</f>
        <v>4.7819368700997247E-2</v>
      </c>
      <c r="P5187" s="12">
        <f>M5187*O5110</f>
        <v>10988.739686559355</v>
      </c>
      <c r="Q5187" s="9">
        <f>N5187*O5110</f>
        <v>0.2847219897316311</v>
      </c>
      <c r="R5187" s="12">
        <f t="shared" si="1107"/>
        <v>26568.788170876091</v>
      </c>
      <c r="S5187" s="12">
        <f t="shared" si="1108"/>
        <v>204622.33098987621</v>
      </c>
      <c r="T5187" s="13">
        <f t="shared" si="1102"/>
        <v>5.2951583705292604</v>
      </c>
      <c r="U5187" s="14">
        <f t="shared" si="1103"/>
        <v>2.2704536547947329</v>
      </c>
    </row>
    <row r="5188" spans="1:21" x14ac:dyDescent="0.3">
      <c r="A5188" s="17">
        <v>1967</v>
      </c>
      <c r="B5188" s="17">
        <v>78</v>
      </c>
      <c r="C5188" s="17">
        <v>9.0130000000000002E-2</v>
      </c>
      <c r="D5188" s="17">
        <v>8.6249999999999993E-2</v>
      </c>
      <c r="E5188" s="17">
        <v>0.5</v>
      </c>
      <c r="F5188" s="6">
        <f t="shared" si="1109"/>
        <v>35646.114769450294</v>
      </c>
      <c r="G5188" s="7">
        <f t="shared" si="1110"/>
        <v>3074.4773988650877</v>
      </c>
      <c r="H5188" s="6">
        <f t="shared" si="1111"/>
        <v>34108.876070017752</v>
      </c>
      <c r="I5188" s="6">
        <f>SUM(H5188:H5220)</f>
        <v>255215.42443643085</v>
      </c>
      <c r="J5188" s="8">
        <f t="shared" si="1104"/>
        <v>7.159698219205576</v>
      </c>
      <c r="K5188" s="9">
        <f t="shared" si="1112"/>
        <v>1.0970600000000001</v>
      </c>
      <c r="L5188" s="9">
        <f t="shared" si="1105"/>
        <v>1.3975286624203824E-2</v>
      </c>
      <c r="M5188" s="12">
        <f t="shared" si="1106"/>
        <v>219993.87071893</v>
      </c>
      <c r="N5188" s="10">
        <f>((B5187+E5187)*D5187+(B5188+E5188)*D5188+(B5189+E5189)*D5189)/3/SUM(D5110:D5188)</f>
        <v>6.2078084456030966</v>
      </c>
      <c r="O5188" s="11">
        <f>O5110</f>
        <v>4.7819368700997247E-2</v>
      </c>
      <c r="P5188" s="12">
        <f>M5188*O5110</f>
        <v>10519.968015868037</v>
      </c>
      <c r="Q5188" s="9">
        <f>N5188*O5110</f>
        <v>0.2968534808854591</v>
      </c>
      <c r="R5188" s="12">
        <f t="shared" si="1107"/>
        <v>23983.537479542247</v>
      </c>
      <c r="S5188" s="12">
        <f t="shared" si="1108"/>
        <v>178053.54281900011</v>
      </c>
      <c r="T5188" s="13">
        <f t="shared" ref="T5188:T5251" si="1113">S5188/F5188</f>
        <v>4.9950336515102318</v>
      </c>
      <c r="U5188" s="14">
        <f t="shared" si="1103"/>
        <v>2.1646645676953442</v>
      </c>
    </row>
    <row r="5189" spans="1:21" x14ac:dyDescent="0.3">
      <c r="A5189" s="17">
        <v>1967</v>
      </c>
      <c r="B5189" s="17">
        <v>79</v>
      </c>
      <c r="C5189" s="17">
        <v>0.10108</v>
      </c>
      <c r="D5189" s="17">
        <v>9.622E-2</v>
      </c>
      <c r="E5189" s="17">
        <v>0.5</v>
      </c>
      <c r="F5189" s="6">
        <f t="shared" si="1109"/>
        <v>32571.637370585206</v>
      </c>
      <c r="G5189" s="7">
        <f t="shared" si="1110"/>
        <v>3134.0429477977086</v>
      </c>
      <c r="H5189" s="6">
        <f t="shared" si="1111"/>
        <v>31004.615896686351</v>
      </c>
      <c r="I5189" s="6">
        <f>SUM(H5189:H5220)</f>
        <v>221106.54836641313</v>
      </c>
      <c r="J5189" s="8">
        <f t="shared" si="1104"/>
        <v>6.7883154245751864</v>
      </c>
      <c r="K5189" s="9">
        <f t="shared" si="1112"/>
        <v>1.1932800000000001</v>
      </c>
      <c r="L5189" s="9">
        <f t="shared" si="1105"/>
        <v>1.5009811320754719E-2</v>
      </c>
      <c r="M5189" s="12">
        <f t="shared" si="1106"/>
        <v>208799.62318141409</v>
      </c>
      <c r="N5189" s="10">
        <f>((B5188+E5188)*D5188+(B5189+E5189)*D5189+(B5190+E5190)*D5190)/3/SUM(D5110:D5189)</f>
        <v>6.1698106619290245</v>
      </c>
      <c r="O5189" s="11">
        <f>O5110</f>
        <v>4.7819368700997247E-2</v>
      </c>
      <c r="P5189" s="12">
        <f>M5189*O5110</f>
        <v>9984.6661655413318</v>
      </c>
      <c r="Q5189" s="9">
        <f>N5189*O5110</f>
        <v>0.29503645085812791</v>
      </c>
      <c r="R5189" s="12">
        <f t="shared" si="1107"/>
        <v>21857.124062308518</v>
      </c>
      <c r="S5189" s="12">
        <f t="shared" si="1108"/>
        <v>154070.00533945786</v>
      </c>
      <c r="T5189" s="13">
        <f t="shared" si="1113"/>
        <v>4.7301891392968596</v>
      </c>
      <c r="U5189" s="14">
        <f t="shared" si="1103"/>
        <v>2.0581262852783269</v>
      </c>
    </row>
    <row r="5190" spans="1:21" x14ac:dyDescent="0.3">
      <c r="A5190" s="17">
        <v>1967</v>
      </c>
      <c r="B5190" s="17">
        <v>80</v>
      </c>
      <c r="C5190" s="17">
        <v>0.1</v>
      </c>
      <c r="D5190" s="17">
        <v>9.5240000000000005E-2</v>
      </c>
      <c r="E5190" s="17">
        <v>0.5</v>
      </c>
      <c r="F5190" s="6">
        <f t="shared" si="1109"/>
        <v>29437.594422787497</v>
      </c>
      <c r="G5190" s="7">
        <f t="shared" si="1110"/>
        <v>2803.6364928262815</v>
      </c>
      <c r="H5190" s="6">
        <f t="shared" si="1111"/>
        <v>28035.776176374355</v>
      </c>
      <c r="I5190" s="6">
        <f>SUM(H5190:H5220)</f>
        <v>190101.93246972677</v>
      </c>
      <c r="J5190" s="8">
        <f t="shared" si="1104"/>
        <v>6.4577944019287727</v>
      </c>
      <c r="K5190" s="9">
        <f t="shared" si="1112"/>
        <v>1.2885200000000001</v>
      </c>
      <c r="L5190" s="9">
        <f t="shared" si="1105"/>
        <v>1.6006459627329193E-2</v>
      </c>
      <c r="M5190" s="12">
        <f t="shared" si="1106"/>
        <v>175156.56541808869</v>
      </c>
      <c r="N5190" s="10">
        <f>((B5189+E5189)*D5189+(B5190+E5190)*D5190+(B5191+E5191)*D5191)/3/SUM(D5110:D5190)</f>
        <v>6.053322157721003</v>
      </c>
      <c r="O5190" s="11">
        <f>O5110</f>
        <v>4.7819368700997247E-2</v>
      </c>
      <c r="P5190" s="12">
        <f>M5190*O5110</f>
        <v>8375.8763821279281</v>
      </c>
      <c r="Q5190" s="9">
        <f>N5190*O5110</f>
        <v>0.28946604412597687</v>
      </c>
      <c r="R5190" s="12">
        <f t="shared" si="1107"/>
        <v>19920.370952597965</v>
      </c>
      <c r="S5190" s="12">
        <f t="shared" si="1108"/>
        <v>132212.88127714934</v>
      </c>
      <c r="T5190" s="13">
        <f t="shared" si="1113"/>
        <v>4.4912936627323052</v>
      </c>
      <c r="U5190" s="14">
        <f t="shared" si="1103"/>
        <v>1.9665007391964675</v>
      </c>
    </row>
    <row r="5191" spans="1:21" x14ac:dyDescent="0.3">
      <c r="A5191" s="17">
        <v>1967</v>
      </c>
      <c r="B5191" s="17">
        <v>81</v>
      </c>
      <c r="C5191" s="17">
        <v>0.10435999999999999</v>
      </c>
      <c r="D5191" s="17">
        <v>9.9180000000000004E-2</v>
      </c>
      <c r="E5191" s="17">
        <v>0.5</v>
      </c>
      <c r="F5191" s="6">
        <f t="shared" si="1109"/>
        <v>26633.957929961216</v>
      </c>
      <c r="G5191" s="7">
        <f t="shared" si="1110"/>
        <v>2641.5559474935535</v>
      </c>
      <c r="H5191" s="6">
        <f t="shared" si="1111"/>
        <v>25313.179956214441</v>
      </c>
      <c r="I5191" s="6">
        <f>SUM(H5191:H5220)</f>
        <v>162066.15629335243</v>
      </c>
      <c r="J5191" s="8">
        <f t="shared" si="1104"/>
        <v>6.0849445178044714</v>
      </c>
      <c r="K5191" s="9">
        <f t="shared" si="1112"/>
        <v>1.3877000000000002</v>
      </c>
      <c r="L5191" s="9">
        <f t="shared" si="1105"/>
        <v>1.7026993865030676E-2</v>
      </c>
      <c r="M5191" s="12">
        <f t="shared" si="1106"/>
        <v>155139.30224164054</v>
      </c>
      <c r="N5191" s="10">
        <f>((B5190+E5190)*D5190+(B5191+E5191)*D5191+(B5192+E5192)*D5192)/3/SUM(D5110:D5191)</f>
        <v>5.99837621003579</v>
      </c>
      <c r="O5191" s="11">
        <f>O5110</f>
        <v>4.7819368700997247E-2</v>
      </c>
      <c r="P5191" s="12">
        <f>M5191*O5110</f>
        <v>7418.6634939084579</v>
      </c>
      <c r="Q5191" s="9">
        <f>N5191*O5110</f>
        <v>0.28683856359499194</v>
      </c>
      <c r="R5191" s="12">
        <f t="shared" si="1107"/>
        <v>18052.38377755235</v>
      </c>
      <c r="S5191" s="12">
        <f t="shared" si="1108"/>
        <v>112292.51032455137</v>
      </c>
      <c r="T5191" s="13">
        <f t="shared" si="1113"/>
        <v>4.2161405608526055</v>
      </c>
      <c r="U5191" s="14">
        <f t="shared" si="1103"/>
        <v>1.868803956951866</v>
      </c>
    </row>
    <row r="5192" spans="1:21" x14ac:dyDescent="0.3">
      <c r="A5192" s="17">
        <v>1967</v>
      </c>
      <c r="B5192" s="17">
        <v>82</v>
      </c>
      <c r="C5192" s="17">
        <v>0.11840000000000001</v>
      </c>
      <c r="D5192" s="17">
        <v>0.11178</v>
      </c>
      <c r="E5192" s="17">
        <v>0.5</v>
      </c>
      <c r="F5192" s="6">
        <f t="shared" si="1109"/>
        <v>23992.401982467662</v>
      </c>
      <c r="G5192" s="7">
        <f t="shared" si="1110"/>
        <v>2681.8706936002354</v>
      </c>
      <c r="H5192" s="6">
        <f t="shared" si="1111"/>
        <v>22651.466635667544</v>
      </c>
      <c r="I5192" s="6">
        <f>SUM(H5192:H5220)</f>
        <v>136752.97633713804</v>
      </c>
      <c r="J5192" s="8">
        <f t="shared" si="1104"/>
        <v>5.6998451608584109</v>
      </c>
      <c r="K5192" s="9">
        <f t="shared" si="1112"/>
        <v>1.4994800000000001</v>
      </c>
      <c r="L5192" s="9">
        <f t="shared" si="1105"/>
        <v>1.8175515151515154E-2</v>
      </c>
      <c r="M5192" s="12">
        <f t="shared" si="1106"/>
        <v>147554.04021528756</v>
      </c>
      <c r="N5192" s="10">
        <f>((B5191+E5191)*D5191+(B5192+E5192)*D5192+(B5193+E5193)*D5193)/3/SUM(D5110:D5192)</f>
        <v>6.0065811703612795</v>
      </c>
      <c r="O5192" s="11">
        <f>O5110</f>
        <v>4.7819368700997247E-2</v>
      </c>
      <c r="P5192" s="12">
        <f>M5192*O5110</f>
        <v>7055.941052376611</v>
      </c>
      <c r="Q5192" s="9">
        <f>N5192*O5110</f>
        <v>0.28723091961797359</v>
      </c>
      <c r="R5192" s="12">
        <f t="shared" si="1107"/>
        <v>16145.265043208909</v>
      </c>
      <c r="S5192" s="12">
        <f t="shared" si="1108"/>
        <v>94240.126546999018</v>
      </c>
      <c r="T5192" s="13">
        <f t="shared" si="1113"/>
        <v>3.9279154548954525</v>
      </c>
      <c r="U5192" s="14">
        <f t="shared" si="1103"/>
        <v>1.7719297059629584</v>
      </c>
    </row>
    <row r="5193" spans="1:21" x14ac:dyDescent="0.3">
      <c r="A5193" s="17">
        <v>1967</v>
      </c>
      <c r="B5193" s="17">
        <v>83</v>
      </c>
      <c r="C5193" s="17">
        <v>0.12354</v>
      </c>
      <c r="D5193" s="17">
        <v>0.11635</v>
      </c>
      <c r="E5193" s="17">
        <v>0.5</v>
      </c>
      <c r="F5193" s="6">
        <f t="shared" si="1109"/>
        <v>21310.531288867427</v>
      </c>
      <c r="G5193" s="7">
        <f t="shared" si="1110"/>
        <v>2479.4803154597253</v>
      </c>
      <c r="H5193" s="6">
        <f t="shared" si="1111"/>
        <v>20070.791131137565</v>
      </c>
      <c r="I5193" s="6">
        <f>SUM(H5193:H5220)</f>
        <v>114101.50970147052</v>
      </c>
      <c r="J5193" s="8">
        <f t="shared" si="1104"/>
        <v>5.35423111487966</v>
      </c>
      <c r="K5193" s="9">
        <f t="shared" si="1112"/>
        <v>1.6158300000000001</v>
      </c>
      <c r="L5193" s="9">
        <f t="shared" si="1105"/>
        <v>1.935125748502994E-2</v>
      </c>
      <c r="M5193" s="12">
        <f t="shared" si="1106"/>
        <v>128130.19088696649</v>
      </c>
      <c r="N5193" s="10">
        <f>((B5192+E5192)*D5192+(B5193+E5193)*D5193+(B5194+E5194)*D5194)/3/SUM(D5110:D5193)</f>
        <v>6.2793765433244824</v>
      </c>
      <c r="O5193" s="11">
        <f>O5110</f>
        <v>4.7819368700997247E-2</v>
      </c>
      <c r="P5193" s="12">
        <f>M5193*O5110</f>
        <v>6127.1048397530085</v>
      </c>
      <c r="Q5193" s="9">
        <f>N5193*O5110</f>
        <v>0.30027582213762705</v>
      </c>
      <c r="R5193" s="12">
        <f t="shared" si="1107"/>
        <v>14044.017823282638</v>
      </c>
      <c r="S5193" s="12">
        <f t="shared" si="1108"/>
        <v>78094.861503790104</v>
      </c>
      <c r="T5193" s="13">
        <f t="shared" si="1113"/>
        <v>3.6646135399067541</v>
      </c>
      <c r="U5193" s="14">
        <f t="shared" si="1103"/>
        <v>1.6896175749729059</v>
      </c>
    </row>
    <row r="5194" spans="1:21" x14ac:dyDescent="0.3">
      <c r="A5194" s="17">
        <v>1967</v>
      </c>
      <c r="B5194" s="17">
        <v>84</v>
      </c>
      <c r="C5194" s="17">
        <v>0.14606</v>
      </c>
      <c r="D5194" s="17">
        <v>0.13611999999999999</v>
      </c>
      <c r="E5194" s="17">
        <v>0.5</v>
      </c>
      <c r="F5194" s="6">
        <f t="shared" si="1109"/>
        <v>18831.050973407702</v>
      </c>
      <c r="G5194" s="7">
        <f t="shared" si="1110"/>
        <v>2563.2826585002563</v>
      </c>
      <c r="H5194" s="6">
        <f t="shared" si="1111"/>
        <v>17549.409644157575</v>
      </c>
      <c r="I5194" s="6">
        <f>SUM(H5194:H5220)</f>
        <v>94030.718570332945</v>
      </c>
      <c r="J5194" s="8">
        <f t="shared" si="1104"/>
        <v>4.9933866518187733</v>
      </c>
      <c r="K5194" s="9">
        <f t="shared" si="1112"/>
        <v>1.7519500000000001</v>
      </c>
      <c r="L5194" s="9">
        <f t="shared" si="1105"/>
        <v>2.0733136094674559E-2</v>
      </c>
      <c r="M5194" s="12">
        <f t="shared" si="1106"/>
        <v>123632.17251820635</v>
      </c>
      <c r="N5194" s="10">
        <f>((B5193+E5193)*D5193+(B5194+E5194)*D5194+(B5195+E5195)*D5195)/3/SUM(D5110:D5194)</f>
        <v>6.3651217215103175</v>
      </c>
      <c r="O5194" s="11">
        <f>O5110</f>
        <v>4.7819368700997247E-2</v>
      </c>
      <c r="P5194" s="12">
        <f>M5194*O5110</f>
        <v>5912.0124409534092</v>
      </c>
      <c r="Q5194" s="9">
        <f>N5194*O5110</f>
        <v>0.30437610242762819</v>
      </c>
      <c r="R5194" s="12">
        <f t="shared" si="1107"/>
        <v>12207.788736763065</v>
      </c>
      <c r="S5194" s="12">
        <f t="shared" si="1108"/>
        <v>64050.84368050746</v>
      </c>
      <c r="T5194" s="13">
        <f t="shared" si="1113"/>
        <v>3.4013419522339436</v>
      </c>
      <c r="U5194" s="14">
        <f t="shared" si="1103"/>
        <v>1.5920446995848296</v>
      </c>
    </row>
    <row r="5195" spans="1:21" x14ac:dyDescent="0.3">
      <c r="A5195" s="17">
        <v>1967</v>
      </c>
      <c r="B5195" s="17">
        <v>85</v>
      </c>
      <c r="C5195" s="17">
        <v>0.15415000000000001</v>
      </c>
      <c r="D5195" s="17">
        <v>0.14312</v>
      </c>
      <c r="E5195" s="17">
        <v>0.5</v>
      </c>
      <c r="F5195" s="6">
        <f t="shared" si="1109"/>
        <v>16267.768314907446</v>
      </c>
      <c r="G5195" s="7">
        <f t="shared" si="1110"/>
        <v>2328.2430012295536</v>
      </c>
      <c r="H5195" s="6">
        <f t="shared" si="1111"/>
        <v>15103.646814292668</v>
      </c>
      <c r="I5195" s="6">
        <f>SUM(H5195:H5220)</f>
        <v>76481.308926175378</v>
      </c>
      <c r="J5195" s="8">
        <f t="shared" si="1104"/>
        <v>4.7014014120233991</v>
      </c>
      <c r="K5195" s="9">
        <f t="shared" si="1112"/>
        <v>1.89507</v>
      </c>
      <c r="L5195" s="9">
        <f t="shared" si="1105"/>
        <v>2.2164561403508771E-2</v>
      </c>
      <c r="M5195" s="12">
        <f t="shared" si="1106"/>
        <v>105043.49528256309</v>
      </c>
      <c r="N5195" s="10">
        <f>((B5194+E5194)*D5194+(B5195+E5195)*D5195+(B5196+E5196)*D5196)/3/SUM(D5110:D5195)</f>
        <v>6.5230633521013299</v>
      </c>
      <c r="O5195" s="11">
        <f>O5110</f>
        <v>4.7819368700997247E-2</v>
      </c>
      <c r="P5195" s="12">
        <f>M5195*O5110</f>
        <v>5023.1136305583495</v>
      </c>
      <c r="Q5195" s="9">
        <f>N5195*O5110</f>
        <v>0.31192877149409654</v>
      </c>
      <c r="R5195" s="12">
        <f t="shared" si="1107"/>
        <v>10392.384818429631</v>
      </c>
      <c r="S5195" s="12">
        <f t="shared" si="1108"/>
        <v>51843.054943744399</v>
      </c>
      <c r="T5195" s="13">
        <f t="shared" si="1113"/>
        <v>3.1868572222187659</v>
      </c>
      <c r="U5195" s="14">
        <f t="shared" si="1103"/>
        <v>1.5145441898046332</v>
      </c>
    </row>
    <row r="5196" spans="1:21" x14ac:dyDescent="0.3">
      <c r="A5196" s="17">
        <v>1967</v>
      </c>
      <c r="B5196" s="17">
        <v>86</v>
      </c>
      <c r="C5196" s="17">
        <v>0.16719000000000001</v>
      </c>
      <c r="D5196" s="17">
        <v>0.15429000000000001</v>
      </c>
      <c r="E5196" s="17">
        <v>0.5</v>
      </c>
      <c r="F5196" s="6">
        <f t="shared" si="1109"/>
        <v>13939.525313677892</v>
      </c>
      <c r="G5196" s="7">
        <f t="shared" si="1110"/>
        <v>2150.7293606473622</v>
      </c>
      <c r="H5196" s="6">
        <f t="shared" si="1111"/>
        <v>12864.160633354211</v>
      </c>
      <c r="I5196" s="6">
        <f>SUM(H5196:H5220)</f>
        <v>61377.662111882666</v>
      </c>
      <c r="J5196" s="8">
        <f t="shared" si="1104"/>
        <v>4.4031386098676553</v>
      </c>
      <c r="K5196" s="9">
        <f t="shared" si="1112"/>
        <v>2.0493600000000001</v>
      </c>
      <c r="L5196" s="9">
        <f t="shared" si="1105"/>
        <v>2.3692023121387285E-2</v>
      </c>
      <c r="M5196" s="12">
        <f t="shared" si="1106"/>
        <v>90778.628301516976</v>
      </c>
      <c r="N5196" s="10">
        <f>((B5195+E5195)*D5195+(B5196+E5196)*D5196+(B5197+E5197)*D5197)/3/SUM(D5110:D5196)</f>
        <v>6.6283856098163971</v>
      </c>
      <c r="O5196" s="11">
        <f>O5110</f>
        <v>4.7819368700997247E-2</v>
      </c>
      <c r="P5196" s="12">
        <f>M5196*O5110</f>
        <v>4340.9766969210241</v>
      </c>
      <c r="Q5196" s="9">
        <f>N5196*O5110</f>
        <v>0.31696521536819477</v>
      </c>
      <c r="R5196" s="12">
        <f t="shared" si="1107"/>
        <v>8786.6691876720415</v>
      </c>
      <c r="S5196" s="12">
        <f t="shared" si="1108"/>
        <v>41450.670125314769</v>
      </c>
      <c r="T5196" s="13">
        <f t="shared" si="1113"/>
        <v>2.9736070054438724</v>
      </c>
      <c r="U5196" s="14">
        <f t="shared" si="1103"/>
        <v>1.4295316044237829</v>
      </c>
    </row>
    <row r="5197" spans="1:21" x14ac:dyDescent="0.3">
      <c r="A5197" s="17">
        <v>1967</v>
      </c>
      <c r="B5197" s="17">
        <v>87</v>
      </c>
      <c r="C5197" s="17">
        <v>0.18981000000000001</v>
      </c>
      <c r="D5197" s="17">
        <v>0.17335999999999999</v>
      </c>
      <c r="E5197" s="17">
        <v>0.5</v>
      </c>
      <c r="F5197" s="6">
        <f t="shared" si="1109"/>
        <v>11788.795953030531</v>
      </c>
      <c r="G5197" s="7">
        <f t="shared" si="1110"/>
        <v>2043.7056664173726</v>
      </c>
      <c r="H5197" s="6">
        <f t="shared" si="1111"/>
        <v>10766.943119821844</v>
      </c>
      <c r="I5197" s="6">
        <f>SUM(H5197:H5220)</f>
        <v>48513.501478528466</v>
      </c>
      <c r="J5197" s="8">
        <f t="shared" si="1104"/>
        <v>4.1152210685313593</v>
      </c>
      <c r="K5197" s="9">
        <f t="shared" si="1112"/>
        <v>2.2227200000000003</v>
      </c>
      <c r="L5197" s="9">
        <f t="shared" si="1105"/>
        <v>2.540251428571429E-2</v>
      </c>
      <c r="M5197" s="12">
        <f t="shared" si="1106"/>
        <v>80452.889168010399</v>
      </c>
      <c r="N5197" s="10">
        <f>((B5196+E5196)*D5196+(B5197+E5197)*D5197+(B5198+E5198)*D5198)/3/SUM(D5110:D5197)</f>
        <v>6.7005733215759653</v>
      </c>
      <c r="O5197" s="11">
        <f>O5110</f>
        <v>4.7819368700997247E-2</v>
      </c>
      <c r="P5197" s="12">
        <f>M5197*O5110</f>
        <v>3847.2063701855568</v>
      </c>
      <c r="Q5197" s="9">
        <f>N5197*O5110</f>
        <v>0.32041718617250686</v>
      </c>
      <c r="R5197" s="12">
        <f t="shared" si="1107"/>
        <v>7317.0295016890959</v>
      </c>
      <c r="S5197" s="12">
        <f t="shared" si="1108"/>
        <v>32664.00093764273</v>
      </c>
      <c r="T5197" s="13">
        <f t="shared" si="1113"/>
        <v>2.7707665030240713</v>
      </c>
      <c r="U5197" s="14">
        <f t="shared" si="1103"/>
        <v>1.3444545655072879</v>
      </c>
    </row>
    <row r="5198" spans="1:21" x14ac:dyDescent="0.3">
      <c r="A5198" s="17">
        <v>1967</v>
      </c>
      <c r="B5198" s="17">
        <v>88</v>
      </c>
      <c r="C5198" s="17">
        <v>0.20102</v>
      </c>
      <c r="D5198" s="17">
        <v>0.18265999999999999</v>
      </c>
      <c r="E5198" s="17">
        <v>0.5</v>
      </c>
      <c r="F5198" s="6">
        <f t="shared" si="1109"/>
        <v>9745.0902866131582</v>
      </c>
      <c r="G5198" s="7">
        <f t="shared" si="1110"/>
        <v>1780.0381917527593</v>
      </c>
      <c r="H5198" s="6">
        <f t="shared" si="1111"/>
        <v>8855.0711907367786</v>
      </c>
      <c r="I5198" s="6">
        <f>SUM(H5198:H5220)</f>
        <v>37746.558358706628</v>
      </c>
      <c r="J5198" s="8">
        <f t="shared" si="1104"/>
        <v>3.8733923697514756</v>
      </c>
      <c r="K5198" s="9">
        <f t="shared" si="1112"/>
        <v>2.4053800000000001</v>
      </c>
      <c r="L5198" s="9">
        <f t="shared" si="1105"/>
        <v>2.7179435028248589E-2</v>
      </c>
      <c r="M5198" s="12">
        <f t="shared" si="1106"/>
        <v>65492.09687039852</v>
      </c>
      <c r="N5198" s="10">
        <f>((B5197+E5197)*D5197+(B5198+E5198)*D5198+(B5199+E5199)*D5199)/3/SUM(D5110:D5198)</f>
        <v>6.8138880343230595</v>
      </c>
      <c r="O5198" s="11">
        <f>O5110</f>
        <v>4.7819368700997247E-2</v>
      </c>
      <c r="P5198" s="12">
        <f>M5198*O5110</f>
        <v>3131.7907272470147</v>
      </c>
      <c r="Q5198" s="9">
        <f>N5198*O5110</f>
        <v>0.32583582420060775</v>
      </c>
      <c r="R5198" s="12">
        <f t="shared" si="1107"/>
        <v>5969.771770948003</v>
      </c>
      <c r="S5198" s="12">
        <f t="shared" si="1108"/>
        <v>25346.971435953634</v>
      </c>
      <c r="T5198" s="13">
        <f t="shared" si="1113"/>
        <v>2.6009991380760011</v>
      </c>
      <c r="U5198" s="14">
        <f t="shared" si="1103"/>
        <v>1.2723932316754745</v>
      </c>
    </row>
    <row r="5199" spans="1:21" x14ac:dyDescent="0.3">
      <c r="A5199" s="17">
        <v>1967</v>
      </c>
      <c r="B5199" s="17">
        <v>89</v>
      </c>
      <c r="C5199" s="17">
        <v>0.22133</v>
      </c>
      <c r="D5199" s="17">
        <v>0.19928000000000001</v>
      </c>
      <c r="E5199" s="17">
        <v>0.5</v>
      </c>
      <c r="F5199" s="6">
        <f t="shared" si="1109"/>
        <v>7965.0520948603989</v>
      </c>
      <c r="G5199" s="7">
        <f t="shared" si="1110"/>
        <v>1587.2755814637803</v>
      </c>
      <c r="H5199" s="6">
        <f t="shared" si="1111"/>
        <v>7171.4143041285088</v>
      </c>
      <c r="I5199" s="6">
        <f>SUM(H5199:H5220)</f>
        <v>28891.487167969837</v>
      </c>
      <c r="J5199" s="8">
        <f t="shared" si="1104"/>
        <v>3.6272816327984367</v>
      </c>
      <c r="K5199" s="9">
        <f t="shared" si="1112"/>
        <v>2.60466</v>
      </c>
      <c r="L5199" s="9">
        <f t="shared" si="1105"/>
        <v>2.9102346368715084E-2</v>
      </c>
      <c r="M5199" s="12">
        <f t="shared" si="1106"/>
        <v>54541.154907361553</v>
      </c>
      <c r="N5199" s="10">
        <f>((B5198+E5198)*D5198+(B5199+E5199)*D5199+(B5200+E5200)*D5200)/3/SUM(D5110:D5199)</f>
        <v>6.8305012298470169</v>
      </c>
      <c r="O5199" s="11">
        <f>O5110</f>
        <v>4.7819368700997247E-2</v>
      </c>
      <c r="P5199" s="12">
        <f>M5199*O5110</f>
        <v>2608.1235958933275</v>
      </c>
      <c r="Q5199" s="9">
        <f>N5199*O5110</f>
        <v>0.32663025672266965</v>
      </c>
      <c r="R5199" s="12">
        <f t="shared" si="1107"/>
        <v>4829.0134089063886</v>
      </c>
      <c r="S5199" s="12">
        <f t="shared" si="1108"/>
        <v>19377.199665005632</v>
      </c>
      <c r="T5199" s="13">
        <f t="shared" si="1113"/>
        <v>2.4327775178657198</v>
      </c>
      <c r="U5199" s="14">
        <f t="shared" si="1103"/>
        <v>1.1945041149327169</v>
      </c>
    </row>
    <row r="5200" spans="1:21" x14ac:dyDescent="0.3">
      <c r="A5200" s="17">
        <v>1967</v>
      </c>
      <c r="B5200" s="17">
        <v>90</v>
      </c>
      <c r="C5200" s="17">
        <v>0.23971999999999999</v>
      </c>
      <c r="D5200" s="17">
        <v>0.21406</v>
      </c>
      <c r="E5200" s="17">
        <v>0.5</v>
      </c>
      <c r="F5200" s="6">
        <f t="shared" si="1109"/>
        <v>6377.7765133966186</v>
      </c>
      <c r="G5200" s="7">
        <f t="shared" si="1110"/>
        <v>1365.2268404576803</v>
      </c>
      <c r="H5200" s="6">
        <f t="shared" si="1111"/>
        <v>5695.1630931677782</v>
      </c>
      <c r="I5200" s="6">
        <f>SUM(H5200:H5220)</f>
        <v>21720.072863841324</v>
      </c>
      <c r="J5200" s="8">
        <f t="shared" si="1104"/>
        <v>3.4055870126866274</v>
      </c>
      <c r="K5200" s="9">
        <f t="shared" si="1112"/>
        <v>2.8187199999999999</v>
      </c>
      <c r="L5200" s="9">
        <f t="shared" si="1105"/>
        <v>3.1146077348066296E-2</v>
      </c>
      <c r="M5200" s="12">
        <f t="shared" si="1106"/>
        <v>43833.026714757078</v>
      </c>
      <c r="N5200" s="10">
        <f>((B5199+E5199)*D5199+(B5200+E5200)*D5200+(B5201+E5201)*D5201)/3/SUM(D5110:D5200)</f>
        <v>6.8877410077387378</v>
      </c>
      <c r="O5200" s="11">
        <f>O5110</f>
        <v>4.7819368700997247E-2</v>
      </c>
      <c r="P5200" s="12">
        <f>M5200*O5110</f>
        <v>2096.067665753631</v>
      </c>
      <c r="Q5200" s="9">
        <f>N5200*O5110</f>
        <v>0.32936742676603703</v>
      </c>
      <c r="R5200" s="12">
        <f t="shared" si="1107"/>
        <v>3819.3618801582029</v>
      </c>
      <c r="S5200" s="12">
        <f t="shared" si="1108"/>
        <v>14548.186256099241</v>
      </c>
      <c r="T5200" s="13">
        <f t="shared" si="1113"/>
        <v>2.2810749523036047</v>
      </c>
      <c r="U5200" s="14">
        <f t="shared" si="1103"/>
        <v>1.1245120603830228</v>
      </c>
    </row>
    <row r="5201" spans="1:21" x14ac:dyDescent="0.3">
      <c r="A5201" s="17">
        <v>1967</v>
      </c>
      <c r="B5201" s="17">
        <v>91</v>
      </c>
      <c r="C5201" s="17">
        <v>0.25974999999999998</v>
      </c>
      <c r="D5201" s="17">
        <v>0.22989999999999999</v>
      </c>
      <c r="E5201" s="17">
        <v>0.5</v>
      </c>
      <c r="F5201" s="6">
        <f t="shared" si="1109"/>
        <v>5012.5496729389379</v>
      </c>
      <c r="G5201" s="7">
        <f t="shared" si="1110"/>
        <v>1152.3851698086619</v>
      </c>
      <c r="H5201" s="6">
        <f t="shared" si="1111"/>
        <v>4436.3570880346069</v>
      </c>
      <c r="I5201" s="6">
        <f>SUM(H5201:H5220)</f>
        <v>16024.90977067355</v>
      </c>
      <c r="J5201" s="8">
        <f t="shared" si="1104"/>
        <v>3.1969577991788536</v>
      </c>
      <c r="K5201" s="9">
        <f t="shared" si="1112"/>
        <v>3.0486200000000001</v>
      </c>
      <c r="L5201" s="9">
        <f t="shared" si="1105"/>
        <v>3.3318251366120218E-2</v>
      </c>
      <c r="M5201" s="12">
        <f t="shared" si="1106"/>
        <v>34587.204386736477</v>
      </c>
      <c r="N5201" s="10">
        <f>((B5200+E5200)*D5200+(B5201+E5201)*D5201+(B5202+E5202)*D5202)/3/SUM(D5110:D5201)</f>
        <v>6.9356468391162798</v>
      </c>
      <c r="O5201" s="11">
        <f>O5110</f>
        <v>4.7819368700997247E-2</v>
      </c>
      <c r="P5201" s="12">
        <f>M5201*O5110</f>
        <v>1653.938278906101</v>
      </c>
      <c r="Q5201" s="9">
        <f>N5201*O5110</f>
        <v>0.33165825337960753</v>
      </c>
      <c r="R5201" s="12">
        <f t="shared" si="1107"/>
        <v>2965.0026448488074</v>
      </c>
      <c r="S5201" s="12">
        <f t="shared" si="1108"/>
        <v>10728.824375941038</v>
      </c>
      <c r="T5201" s="13">
        <f t="shared" si="1113"/>
        <v>2.1403926296954894</v>
      </c>
      <c r="U5201" s="14">
        <f t="shared" si="1103"/>
        <v>1.0565651694833642</v>
      </c>
    </row>
    <row r="5202" spans="1:21" x14ac:dyDescent="0.3">
      <c r="A5202" s="17">
        <v>1967</v>
      </c>
      <c r="B5202" s="17">
        <v>92</v>
      </c>
      <c r="C5202" s="17">
        <v>0.28428999999999999</v>
      </c>
      <c r="D5202" s="17">
        <v>0.24890999999999999</v>
      </c>
      <c r="E5202" s="17">
        <v>0.5</v>
      </c>
      <c r="F5202" s="6">
        <f t="shared" si="1109"/>
        <v>3860.164503130276</v>
      </c>
      <c r="G5202" s="7">
        <f t="shared" si="1110"/>
        <v>960.83354647415695</v>
      </c>
      <c r="H5202" s="6">
        <f t="shared" si="1111"/>
        <v>3379.7477298931976</v>
      </c>
      <c r="I5202" s="6">
        <f>SUM(H5202:H5220)</f>
        <v>11588.552682638945</v>
      </c>
      <c r="J5202" s="8">
        <f t="shared" si="1104"/>
        <v>3.0020877797414025</v>
      </c>
      <c r="K5202" s="9">
        <f t="shared" si="1112"/>
        <v>3.2975300000000001</v>
      </c>
      <c r="L5202" s="9">
        <f t="shared" si="1105"/>
        <v>3.5648972972972974E-2</v>
      </c>
      <c r="M5202" s="12">
        <f t="shared" si="1106"/>
        <v>26952.62910386244</v>
      </c>
      <c r="N5202" s="10">
        <f>((B5201+E5201)*D5201+(B5202+E5202)*D5202+(B5203+E5203)*D5203)/3/SUM(D5110:D5202)</f>
        <v>6.9066993578021529</v>
      </c>
      <c r="O5202" s="11">
        <f>O5110</f>
        <v>4.7819368700997247E-2</v>
      </c>
      <c r="P5202" s="12">
        <f>M5202*O5110</f>
        <v>1288.857708578827</v>
      </c>
      <c r="Q5202" s="9">
        <f>N5202*O5110</f>
        <v>0.33027400309768207</v>
      </c>
      <c r="R5202" s="12">
        <f t="shared" si="1107"/>
        <v>2263.5049176810676</v>
      </c>
      <c r="S5202" s="12">
        <f t="shared" si="1108"/>
        <v>7763.82173109223</v>
      </c>
      <c r="T5202" s="13">
        <f t="shared" si="1113"/>
        <v>2.0112670651202582</v>
      </c>
      <c r="U5202" s="14">
        <f t="shared" si="1103"/>
        <v>0.99082071462114429</v>
      </c>
    </row>
    <row r="5203" spans="1:21" x14ac:dyDescent="0.3">
      <c r="A5203" s="17">
        <v>1967</v>
      </c>
      <c r="B5203" s="17">
        <v>93</v>
      </c>
      <c r="C5203" s="17">
        <v>0.29820999999999998</v>
      </c>
      <c r="D5203" s="17">
        <v>0.25951999999999997</v>
      </c>
      <c r="E5203" s="17">
        <v>0.5</v>
      </c>
      <c r="F5203" s="6">
        <f t="shared" si="1109"/>
        <v>2899.3309566561193</v>
      </c>
      <c r="G5203" s="7">
        <f t="shared" si="1110"/>
        <v>752.43436987139603</v>
      </c>
      <c r="H5203" s="6">
        <f t="shared" si="1111"/>
        <v>2523.113771720421</v>
      </c>
      <c r="I5203" s="6">
        <f>SUM(H5203:H5220)</f>
        <v>8208.8049527457479</v>
      </c>
      <c r="J5203" s="8">
        <f t="shared" si="1104"/>
        <v>2.831275585803835</v>
      </c>
      <c r="K5203" s="9">
        <f t="shared" si="1112"/>
        <v>3.5570500000000003</v>
      </c>
      <c r="L5203" s="9">
        <f t="shared" si="1105"/>
        <v>3.804331550802139E-2</v>
      </c>
      <c r="M5203" s="12">
        <f t="shared" si="1106"/>
        <v>19778.359478493563</v>
      </c>
      <c r="N5203" s="10">
        <f>((B5202+E5202)*D5202+(B5203+E5203)*D5203+(B5204+E5204)*D5204)/3/SUM(D5110:D5203)</f>
        <v>6.9882243244636246</v>
      </c>
      <c r="O5203" s="11">
        <f>O5110</f>
        <v>4.7819368700997247E-2</v>
      </c>
      <c r="P5203" s="12">
        <f>M5203*O5110</f>
        <v>945.7886642029473</v>
      </c>
      <c r="Q5203" s="9">
        <f>N5203*O5110</f>
        <v>0.33417247553680346</v>
      </c>
      <c r="R5203" s="12">
        <f t="shared" si="1107"/>
        <v>1679.9585965636068</v>
      </c>
      <c r="S5203" s="12">
        <f t="shared" si="1108"/>
        <v>5500.3168134111629</v>
      </c>
      <c r="T5203" s="13">
        <f t="shared" si="1113"/>
        <v>1.8970986395271117</v>
      </c>
      <c r="U5203" s="14">
        <f t="shared" si="1103"/>
        <v>0.93417694627672332</v>
      </c>
    </row>
    <row r="5204" spans="1:21" x14ac:dyDescent="0.3">
      <c r="A5204" s="17">
        <v>1967</v>
      </c>
      <c r="B5204" s="17">
        <v>94</v>
      </c>
      <c r="C5204" s="17">
        <v>0.33742</v>
      </c>
      <c r="D5204" s="17">
        <v>0.28871000000000002</v>
      </c>
      <c r="E5204" s="17">
        <v>0.5</v>
      </c>
      <c r="F5204" s="6">
        <f t="shared" si="1109"/>
        <v>2146.8965867847232</v>
      </c>
      <c r="G5204" s="7">
        <f t="shared" si="1110"/>
        <v>619.83051357061754</v>
      </c>
      <c r="H5204" s="6">
        <f t="shared" si="1111"/>
        <v>1836.9813299994144</v>
      </c>
      <c r="I5204" s="6">
        <f>SUM(H5204:H5220)</f>
        <v>5685.691181025325</v>
      </c>
      <c r="J5204" s="8">
        <f t="shared" si="1104"/>
        <v>2.6483302530842625</v>
      </c>
      <c r="K5204" s="9">
        <f t="shared" si="1112"/>
        <v>3.8457600000000003</v>
      </c>
      <c r="L5204" s="9">
        <f t="shared" si="1105"/>
        <v>4.0695873015873019E-2</v>
      </c>
      <c r="M5204" s="12">
        <f t="shared" si="1106"/>
        <v>15230.795351874103</v>
      </c>
      <c r="N5204" s="10">
        <f>((B5203+E5203)*D5203+(B5204+E5204)*D5204+(B5205+E5205)*D5205)/3/SUM(D5110:D5204)</f>
        <v>6.9428634825539479</v>
      </c>
      <c r="O5204" s="11">
        <f>O5110</f>
        <v>4.7819368700997247E-2</v>
      </c>
      <c r="P5204" s="12">
        <f>M5204*O5110</f>
        <v>728.32701854070285</v>
      </c>
      <c r="Q5204" s="9">
        <f>N5204*O5110</f>
        <v>0.33200334871293702</v>
      </c>
      <c r="R5204" s="12">
        <f t="shared" si="1107"/>
        <v>1227.0973769164639</v>
      </c>
      <c r="S5204" s="12">
        <f t="shared" si="1108"/>
        <v>3820.3582168475564</v>
      </c>
      <c r="T5204" s="13">
        <f t="shared" si="1113"/>
        <v>1.7794793845049961</v>
      </c>
      <c r="U5204" s="14">
        <f t="shared" si="1103"/>
        <v>0.86885086857926641</v>
      </c>
    </row>
    <row r="5205" spans="1:21" x14ac:dyDescent="0.3">
      <c r="A5205" s="17">
        <v>1967</v>
      </c>
      <c r="B5205" s="17">
        <v>95</v>
      </c>
      <c r="C5205" s="17">
        <v>0.35154999999999997</v>
      </c>
      <c r="D5205" s="17">
        <v>0.29898999999999998</v>
      </c>
      <c r="E5205" s="17">
        <v>0.5</v>
      </c>
      <c r="F5205" s="6">
        <f t="shared" si="1109"/>
        <v>1527.0660732141057</v>
      </c>
      <c r="G5205" s="7">
        <f t="shared" si="1110"/>
        <v>456.57748523028545</v>
      </c>
      <c r="H5205" s="6">
        <f t="shared" si="1111"/>
        <v>1298.7773305989631</v>
      </c>
      <c r="I5205" s="6">
        <f>SUM(H5205:H5220)</f>
        <v>3848.7098510259111</v>
      </c>
      <c r="J5205" s="8">
        <f t="shared" si="1104"/>
        <v>2.5203296167305358</v>
      </c>
      <c r="K5205" s="9">
        <f t="shared" si="1112"/>
        <v>4.1447500000000002</v>
      </c>
      <c r="L5205" s="9">
        <f t="shared" si="1105"/>
        <v>4.3400523560209424E-2</v>
      </c>
      <c r="M5205" s="12">
        <f t="shared" si="1106"/>
        <v>10520.091643523074</v>
      </c>
      <c r="N5205" s="10">
        <f>((B5204+E5204)*D5204+(B5205+E5205)*D5205+(B5206+E5206)*D5206)/3/SUM(D5110:D5205)</f>
        <v>6.9498783601745195</v>
      </c>
      <c r="O5205" s="11">
        <f>O5110</f>
        <v>4.7819368700997247E-2</v>
      </c>
      <c r="P5205" s="12">
        <f>M5205*O5110</f>
        <v>503.06414106990997</v>
      </c>
      <c r="Q5205" s="9">
        <f>N5205*O5110</f>
        <v>0.33233879573226749</v>
      </c>
      <c r="R5205" s="12">
        <f t="shared" si="1107"/>
        <v>867.1432366233347</v>
      </c>
      <c r="S5205" s="12">
        <f t="shared" si="1108"/>
        <v>2593.2608399310925</v>
      </c>
      <c r="T5205" s="13">
        <f t="shared" si="1113"/>
        <v>1.6981981889447024</v>
      </c>
      <c r="U5205" s="14">
        <f t="shared" si="1103"/>
        <v>0.82213142778583337</v>
      </c>
    </row>
    <row r="5206" spans="1:21" x14ac:dyDescent="0.3">
      <c r="A5206" s="17">
        <v>1967</v>
      </c>
      <c r="B5206" s="17">
        <v>96</v>
      </c>
      <c r="C5206" s="17">
        <v>0.37655</v>
      </c>
      <c r="D5206" s="17">
        <v>0.31689000000000001</v>
      </c>
      <c r="E5206" s="17">
        <v>0.5</v>
      </c>
      <c r="F5206" s="6">
        <f t="shared" si="1109"/>
        <v>1070.4885879838203</v>
      </c>
      <c r="G5206" s="7">
        <f t="shared" si="1110"/>
        <v>339.2271286461928</v>
      </c>
      <c r="H5206" s="6">
        <f t="shared" si="1111"/>
        <v>900.87502366072385</v>
      </c>
      <c r="I5206" s="6">
        <f>SUM(H5206:H5220)</f>
        <v>2549.932520426948</v>
      </c>
      <c r="J5206" s="8">
        <f t="shared" si="1104"/>
        <v>2.3820268137837344</v>
      </c>
      <c r="K5206" s="9">
        <f t="shared" si="1112"/>
        <v>4.4616400000000001</v>
      </c>
      <c r="L5206" s="9">
        <f t="shared" si="1105"/>
        <v>4.6234611398963732E-2</v>
      </c>
      <c r="M5206" s="12">
        <f t="shared" si="1106"/>
        <v>7337.0818610102124</v>
      </c>
      <c r="N5206" s="10">
        <f>((B5205+E5205)*D5205+(B5206+E5206)*D5206+(B5207+E5207)*D5207)/3/SUM(D5110:D5206)</f>
        <v>6.85728640888403</v>
      </c>
      <c r="O5206" s="11">
        <f>O5110</f>
        <v>4.7819368700997247E-2</v>
      </c>
      <c r="P5206" s="12">
        <f>M5206*O5110</f>
        <v>350.85462270104637</v>
      </c>
      <c r="Q5206" s="9">
        <f>N5206*O5110</f>
        <v>0.32791110707476279</v>
      </c>
      <c r="R5206" s="12">
        <f t="shared" si="1107"/>
        <v>605.4680973161328</v>
      </c>
      <c r="S5206" s="12">
        <f t="shared" si="1108"/>
        <v>1726.1176033077579</v>
      </c>
      <c r="T5206" s="13">
        <f t="shared" si="1113"/>
        <v>1.6124577344245794</v>
      </c>
      <c r="U5206" s="14">
        <f t="shared" si="1103"/>
        <v>0.76956907935915497</v>
      </c>
    </row>
    <row r="5207" spans="1:21" x14ac:dyDescent="0.3">
      <c r="A5207" s="17">
        <v>1967</v>
      </c>
      <c r="B5207" s="17">
        <v>97</v>
      </c>
      <c r="C5207" s="17">
        <v>0.40222999999999998</v>
      </c>
      <c r="D5207" s="17">
        <v>0.33488000000000001</v>
      </c>
      <c r="E5207" s="17">
        <v>0.5</v>
      </c>
      <c r="F5207" s="6">
        <f t="shared" si="1109"/>
        <v>731.26145933762746</v>
      </c>
      <c r="G5207" s="7">
        <f t="shared" si="1110"/>
        <v>244.88483750298468</v>
      </c>
      <c r="H5207" s="6">
        <f t="shared" si="1111"/>
        <v>608.81904058613509</v>
      </c>
      <c r="I5207" s="6">
        <f>SUM(H5207:H5220)</f>
        <v>1649.0574967662237</v>
      </c>
      <c r="J5207" s="8">
        <f t="shared" si="1104"/>
        <v>2.2550860238962009</v>
      </c>
      <c r="K5207" s="9">
        <f t="shared" si="1112"/>
        <v>4.7965200000000001</v>
      </c>
      <c r="L5207" s="9">
        <f t="shared" si="1105"/>
        <v>4.9195076923076925E-2</v>
      </c>
      <c r="M5207" s="12">
        <f t="shared" si="1106"/>
        <v>4977.8321901172112</v>
      </c>
      <c r="N5207" s="10">
        <f>((B5206+E5206)*D5206+(B5207+E5207)*D5207+(B5208+E5208)*D5208)/3/SUM(D5110:D5207)</f>
        <v>6.8096171807894077</v>
      </c>
      <c r="O5207" s="11">
        <f>O5110</f>
        <v>4.7819368700997247E-2</v>
      </c>
      <c r="P5207" s="12">
        <f>M5207*O5110</f>
        <v>238.03679283090756</v>
      </c>
      <c r="Q5207" s="9">
        <f>N5207*O5110</f>
        <v>0.3256315946808141</v>
      </c>
      <c r="R5207" s="12">
        <f t="shared" si="1107"/>
        <v>410.56832552802859</v>
      </c>
      <c r="S5207" s="12">
        <f t="shared" si="1108"/>
        <v>1120.6495059916251</v>
      </c>
      <c r="T5207" s="13">
        <f t="shared" si="1113"/>
        <v>1.5324881294943442</v>
      </c>
      <c r="U5207" s="14">
        <f t="shared" si="1103"/>
        <v>0.72259789440185673</v>
      </c>
    </row>
    <row r="5208" spans="1:21" x14ac:dyDescent="0.3">
      <c r="A5208" s="17">
        <v>1967</v>
      </c>
      <c r="B5208" s="17">
        <v>98</v>
      </c>
      <c r="C5208" s="17">
        <v>0.42846000000000001</v>
      </c>
      <c r="D5208" s="17">
        <v>0.35286000000000001</v>
      </c>
      <c r="E5208" s="17">
        <v>0.5</v>
      </c>
      <c r="F5208" s="6">
        <f t="shared" si="1109"/>
        <v>486.37662183464278</v>
      </c>
      <c r="G5208" s="7">
        <f t="shared" si="1110"/>
        <v>171.62285478057206</v>
      </c>
      <c r="H5208" s="6">
        <f t="shared" si="1111"/>
        <v>400.56519444435673</v>
      </c>
      <c r="I5208" s="6">
        <f>SUM(H5208:H5220)</f>
        <v>1040.2384561800886</v>
      </c>
      <c r="J5208" s="8">
        <f t="shared" si="1104"/>
        <v>2.1387509380205092</v>
      </c>
      <c r="K5208" s="9">
        <f t="shared" si="1112"/>
        <v>5.1493799999999998</v>
      </c>
      <c r="L5208" s="9">
        <f t="shared" si="1105"/>
        <v>5.2277969543147208E-2</v>
      </c>
      <c r="M5208" s="12">
        <f t="shared" si="1106"/>
        <v>3282.8905996229346</v>
      </c>
      <c r="N5208" s="10">
        <f>((B5207+E5207)*D5207+(B5208+E5208)*D5208+(B5209+E5209)*D5209)/3/SUM(D5110:D5208)</f>
        <v>6.751307600785597</v>
      </c>
      <c r="O5208" s="11">
        <f>O5110</f>
        <v>4.7819368700997247E-2</v>
      </c>
      <c r="P5208" s="12">
        <f>M5208*O5110</f>
        <v>156.98575598840705</v>
      </c>
      <c r="Q5208" s="9">
        <f>N5208*O5110</f>
        <v>0.32284326737581159</v>
      </c>
      <c r="R5208" s="12">
        <f t="shared" si="1107"/>
        <v>271.2454182729133</v>
      </c>
      <c r="S5208" s="12">
        <f t="shared" si="1108"/>
        <v>710.08118046359641</v>
      </c>
      <c r="T5208" s="13">
        <f t="shared" si="1113"/>
        <v>1.459941018104707</v>
      </c>
      <c r="U5208" s="14">
        <f t="shared" si="1103"/>
        <v>0.6788099199158022</v>
      </c>
    </row>
    <row r="5209" spans="1:21" x14ac:dyDescent="0.3">
      <c r="A5209" s="17">
        <v>1967</v>
      </c>
      <c r="B5209" s="17">
        <v>99</v>
      </c>
      <c r="C5209" s="17">
        <v>0.45508999999999999</v>
      </c>
      <c r="D5209" s="17">
        <v>0.37073</v>
      </c>
      <c r="E5209" s="17">
        <v>0.5</v>
      </c>
      <c r="F5209" s="6">
        <f t="shared" si="1109"/>
        <v>314.75376705407075</v>
      </c>
      <c r="G5209" s="7">
        <f t="shared" si="1110"/>
        <v>116.68866405995566</v>
      </c>
      <c r="H5209" s="6">
        <f t="shared" si="1111"/>
        <v>256.40943502409294</v>
      </c>
      <c r="I5209" s="6">
        <f>SUM(H5209:H5220)</f>
        <v>639.67326173573178</v>
      </c>
      <c r="J5209" s="8">
        <f t="shared" si="1104"/>
        <v>2.0322973978126968</v>
      </c>
      <c r="K5209" s="9">
        <f t="shared" ref="K5209:K5217" si="1114">IF(F5209=0, K5208, K5208+G5209/F5209)</f>
        <v>5.5201099999999999</v>
      </c>
      <c r="L5209" s="9">
        <f t="shared" si="1105"/>
        <v>5.5478492462311554E-2</v>
      </c>
      <c r="M5209" s="12">
        <f t="shared" si="1106"/>
        <v>2103.3135343255094</v>
      </c>
      <c r="N5209" s="10">
        <f>((B5208+E5208)*D5208+(B5209+E5209)*D5209+(B5210+E5210)*D5210)/3/SUM(D5110:D5209)</f>
        <v>6.6832931469360828</v>
      </c>
      <c r="O5209" s="11">
        <f>O5110</f>
        <v>4.7819368700997247E-2</v>
      </c>
      <c r="P5209" s="12">
        <f>M5209*O5110</f>
        <v>100.57912539170917</v>
      </c>
      <c r="Q5209" s="9">
        <f>N5209*O5110</f>
        <v>0.3195908591301847</v>
      </c>
      <c r="R5209" s="12">
        <f t="shared" si="1107"/>
        <v>174.4633233956578</v>
      </c>
      <c r="S5209" s="12">
        <f t="shared" si="1108"/>
        <v>438.83576219068311</v>
      </c>
      <c r="T5209" s="13">
        <f t="shared" si="1113"/>
        <v>1.3942192536659828</v>
      </c>
      <c r="U5209" s="14">
        <f t="shared" si="1103"/>
        <v>0.63807814414671404</v>
      </c>
    </row>
    <row r="5210" spans="1:21" x14ac:dyDescent="0.3">
      <c r="A5210" s="17">
        <v>1967</v>
      </c>
      <c r="B5210" s="17">
        <v>100</v>
      </c>
      <c r="C5210" s="17">
        <v>0.48198999999999997</v>
      </c>
      <c r="D5210" s="17">
        <v>0.38839000000000001</v>
      </c>
      <c r="E5210" s="17">
        <v>0.5</v>
      </c>
      <c r="F5210" s="6">
        <f t="shared" si="1109"/>
        <v>198.06510299411508</v>
      </c>
      <c r="G5210" s="7">
        <f t="shared" si="1110"/>
        <v>76.926505351884359</v>
      </c>
      <c r="H5210" s="6">
        <f t="shared" si="1111"/>
        <v>159.60185031817289</v>
      </c>
      <c r="I5210" s="6">
        <f>SUM(H5210:H5220)</f>
        <v>383.2638267116389</v>
      </c>
      <c r="J5210" s="8">
        <f t="shared" si="1104"/>
        <v>1.9350396456412944</v>
      </c>
      <c r="K5210" s="9">
        <f t="shared" si="1114"/>
        <v>5.9085000000000001</v>
      </c>
      <c r="L5210" s="9">
        <f t="shared" si="1105"/>
        <v>5.8791044776119405E-2</v>
      </c>
      <c r="M5210" s="12">
        <f t="shared" si="1106"/>
        <v>1308.4731806489597</v>
      </c>
      <c r="N5210" s="10">
        <f>((B5209+E5209)*D5209+(B5210+E5210)*D5210+(B5211+E5211)*D5211)/3/SUM(D5110:D5210)</f>
        <v>6.6064384643592566</v>
      </c>
      <c r="O5210" s="11">
        <f>O5110</f>
        <v>4.7819368700997247E-2</v>
      </c>
      <c r="P5210" s="12">
        <f>M5210*O5110</f>
        <v>62.570361460819178</v>
      </c>
      <c r="Q5210" s="9">
        <f>N5210*O5110</f>
        <v>0.31591571672764535</v>
      </c>
      <c r="R5210" s="12">
        <f t="shared" si="1107"/>
        <v>109.18111738384893</v>
      </c>
      <c r="S5210" s="12">
        <f t="shared" si="1108"/>
        <v>264.37243879502529</v>
      </c>
      <c r="T5210" s="13">
        <f t="shared" si="1113"/>
        <v>1.3347754591725345</v>
      </c>
      <c r="U5210" s="14">
        <f t="shared" si="1103"/>
        <v>0.6002641864687599</v>
      </c>
    </row>
    <row r="5211" spans="1:21" x14ac:dyDescent="0.3">
      <c r="A5211" s="17">
        <v>1967</v>
      </c>
      <c r="B5211" s="17">
        <v>101</v>
      </c>
      <c r="C5211" s="17">
        <v>0.50899000000000005</v>
      </c>
      <c r="D5211" s="17">
        <v>0.40572999999999998</v>
      </c>
      <c r="E5211" s="17">
        <v>0.5</v>
      </c>
      <c r="F5211" s="6">
        <f t="shared" si="1109"/>
        <v>121.13859764223072</v>
      </c>
      <c r="G5211" s="7">
        <f t="shared" si="1110"/>
        <v>49.149563221382266</v>
      </c>
      <c r="H5211" s="6">
        <f t="shared" si="1111"/>
        <v>96.563816031539588</v>
      </c>
      <c r="I5211" s="6">
        <f>SUM(H5211:H5220)</f>
        <v>223.66197639346609</v>
      </c>
      <c r="J5211" s="8">
        <f t="shared" si="1104"/>
        <v>1.8463312333697859</v>
      </c>
      <c r="K5211" s="9">
        <f t="shared" si="1114"/>
        <v>6.3142300000000002</v>
      </c>
      <c r="L5211" s="9">
        <f t="shared" si="1105"/>
        <v>6.220916256157636E-2</v>
      </c>
      <c r="M5211" s="12">
        <f t="shared" si="1106"/>
        <v>790.06952026934391</v>
      </c>
      <c r="N5211" s="10">
        <f>((B5210+E5210)*D5210+(B5211+E5211)*D5211+(B5212+E5212)*D5212)/3/SUM(D5110:D5211)</f>
        <v>6.5216959682072613</v>
      </c>
      <c r="O5211" s="11">
        <f>O5110</f>
        <v>4.7819368700997247E-2</v>
      </c>
      <c r="P5211" s="12">
        <f>M5211*O5110</f>
        <v>37.780625689179772</v>
      </c>
      <c r="Q5211" s="9">
        <f>N5211*O5110</f>
        <v>0.31186338405951025</v>
      </c>
      <c r="R5211" s="12">
        <f t="shared" si="1107"/>
        <v>66.449097586243667</v>
      </c>
      <c r="S5211" s="12">
        <f t="shared" si="1108"/>
        <v>155.19132141117638</v>
      </c>
      <c r="T5211" s="13">
        <f t="shared" si="1113"/>
        <v>1.2811054810913081</v>
      </c>
      <c r="U5211" s="14">
        <f t="shared" si="1103"/>
        <v>0.56522575227847782</v>
      </c>
    </row>
    <row r="5212" spans="1:21" x14ac:dyDescent="0.3">
      <c r="A5212" s="17">
        <v>1967</v>
      </c>
      <c r="B5212" s="17">
        <v>102</v>
      </c>
      <c r="C5212" s="17">
        <v>0.53593999999999997</v>
      </c>
      <c r="D5212" s="17">
        <v>0.42266999999999999</v>
      </c>
      <c r="E5212" s="17">
        <v>0.5</v>
      </c>
      <c r="F5212" s="6">
        <f t="shared" si="1109"/>
        <v>71.989034420848455</v>
      </c>
      <c r="G5212" s="7">
        <f t="shared" si="1110"/>
        <v>30.427605178660016</v>
      </c>
      <c r="H5212" s="6">
        <f t="shared" si="1111"/>
        <v>56.775231831518447</v>
      </c>
      <c r="I5212" s="6">
        <f>SUM(H5212:H5220)</f>
        <v>127.09816036192647</v>
      </c>
      <c r="J5212" s="8">
        <f t="shared" si="1104"/>
        <v>1.7655211156036577</v>
      </c>
      <c r="K5212" s="9">
        <f t="shared" si="1114"/>
        <v>6.7369000000000003</v>
      </c>
      <c r="L5212" s="9">
        <f t="shared" si="1105"/>
        <v>6.5725853658536587E-2</v>
      </c>
      <c r="M5212" s="12">
        <f t="shared" si="1106"/>
        <v>462.94728002681524</v>
      </c>
      <c r="N5212" s="10">
        <f>((B5211+E5211)*D5211+(B5212+E5212)*D5212+(B5213+E5213)*D5213)/3/SUM(D5110:D5212)</f>
        <v>6.4300209789863789</v>
      </c>
      <c r="O5212" s="11">
        <f>O5110</f>
        <v>4.7819368700997247E-2</v>
      </c>
      <c r="P5212" s="12">
        <f>M5212*O5110</f>
        <v>22.137846672726095</v>
      </c>
      <c r="Q5212" s="9">
        <f>N5212*O5110</f>
        <v>0.30747954394929694</v>
      </c>
      <c r="R5212" s="12">
        <f t="shared" si="1107"/>
        <v>39.318009440347545</v>
      </c>
      <c r="S5212" s="12">
        <f t="shared" si="1108"/>
        <v>88.742223824932722</v>
      </c>
      <c r="T5212" s="13">
        <f t="shared" si="1113"/>
        <v>1.2327186291476697</v>
      </c>
      <c r="U5212" s="14">
        <f t="shared" ref="U5212:U5220" si="1115">IF(T5212=0,0,J5212-T5212)</f>
        <v>0.53280248645598793</v>
      </c>
    </row>
    <row r="5213" spans="1:21" x14ac:dyDescent="0.3">
      <c r="A5213" s="17">
        <v>1967</v>
      </c>
      <c r="B5213" s="17">
        <v>103</v>
      </c>
      <c r="C5213" s="17">
        <v>0.56267</v>
      </c>
      <c r="D5213" s="17">
        <v>0.43913000000000002</v>
      </c>
      <c r="E5213" s="17">
        <v>0.5</v>
      </c>
      <c r="F5213" s="6">
        <f t="shared" si="1109"/>
        <v>41.561429242188439</v>
      </c>
      <c r="G5213" s="7">
        <f t="shared" si="1110"/>
        <v>18.250870423122208</v>
      </c>
      <c r="H5213" s="6">
        <f t="shared" si="1111"/>
        <v>32.435994030627334</v>
      </c>
      <c r="I5213" s="6">
        <f>SUM(H5213:H5220)</f>
        <v>70.322928530408035</v>
      </c>
      <c r="J5213" s="8">
        <f t="shared" si="1104"/>
        <v>1.6920238262408982</v>
      </c>
      <c r="K5213" s="9">
        <f t="shared" si="1114"/>
        <v>7.1760299999999999</v>
      </c>
      <c r="L5213" s="9">
        <f t="shared" si="1105"/>
        <v>6.9333623188405802E-2</v>
      </c>
      <c r="M5213" s="12">
        <f t="shared" si="1106"/>
        <v>263.23260755503367</v>
      </c>
      <c r="N5213" s="10">
        <f>((B5212+E5212)*D5212+(B5213+E5213)*D5213+(B5214+E5214)*D5214)/3/SUM(D5110:D5213)</f>
        <v>6.3323901470125783</v>
      </c>
      <c r="O5213" s="11">
        <f>O5110</f>
        <v>4.7819368700997247E-2</v>
      </c>
      <c r="P5213" s="12">
        <f>M5213*O5110</f>
        <v>12.587617114799068</v>
      </c>
      <c r="Q5213" s="9">
        <f>N5213*O5110</f>
        <v>0.30281089919855664</v>
      </c>
      <c r="R5213" s="12">
        <f t="shared" si="1107"/>
        <v>22.614021511814055</v>
      </c>
      <c r="S5213" s="12">
        <f t="shared" si="1108"/>
        <v>49.42421438458517</v>
      </c>
      <c r="T5213" s="13">
        <f t="shared" si="1113"/>
        <v>1.1891846667875254</v>
      </c>
      <c r="U5213" s="14">
        <f t="shared" si="1115"/>
        <v>0.50283915945337276</v>
      </c>
    </row>
    <row r="5214" spans="1:21" x14ac:dyDescent="0.3">
      <c r="A5214" s="17">
        <v>1967</v>
      </c>
      <c r="B5214" s="17">
        <v>104</v>
      </c>
      <c r="C5214" s="17">
        <v>0.58904999999999996</v>
      </c>
      <c r="D5214" s="17">
        <v>0.45502999999999999</v>
      </c>
      <c r="E5214" s="17">
        <v>0.5</v>
      </c>
      <c r="F5214" s="6">
        <f t="shared" si="1109"/>
        <v>23.31055881906623</v>
      </c>
      <c r="G5214" s="7">
        <f t="shared" si="1110"/>
        <v>10.607003579439706</v>
      </c>
      <c r="H5214" s="6">
        <f t="shared" si="1111"/>
        <v>18.007057029346377</v>
      </c>
      <c r="I5214" s="6">
        <f>SUM(H5214:H5220)</f>
        <v>37.886934499780715</v>
      </c>
      <c r="J5214" s="8">
        <f t="shared" si="1104"/>
        <v>1.6253121511952833</v>
      </c>
      <c r="K5214" s="9">
        <f t="shared" si="1114"/>
        <v>7.6310599999999997</v>
      </c>
      <c r="L5214" s="9">
        <f t="shared" si="1105"/>
        <v>7.3024497607655503E-2</v>
      </c>
      <c r="M5214" s="12">
        <f t="shared" si="1106"/>
        <v>145.25267447136429</v>
      </c>
      <c r="N5214" s="10">
        <f>((B5213+E5213)*D5213+(B5214+E5214)*D5214+(B5215+E5215)*D5215)/3/SUM(D5110:D5214)</f>
        <v>6.2297745442092367</v>
      </c>
      <c r="O5214" s="11">
        <f>O5110</f>
        <v>4.7819368700997247E-2</v>
      </c>
      <c r="P5214" s="12">
        <f>M5214*O5110</f>
        <v>6.9458911953520994</v>
      </c>
      <c r="Q5214" s="9">
        <f>N5214*O5110</f>
        <v>0.29790388585362859</v>
      </c>
      <c r="R5214" s="12">
        <f t="shared" si="1107"/>
        <v>12.642684767516194</v>
      </c>
      <c r="S5214" s="12">
        <f t="shared" si="1108"/>
        <v>26.810192872771118</v>
      </c>
      <c r="T5214" s="13">
        <f t="shared" si="1113"/>
        <v>1.1501308518971436</v>
      </c>
      <c r="U5214" s="14">
        <f t="shared" si="1115"/>
        <v>0.47518129929813968</v>
      </c>
    </row>
    <row r="5215" spans="1:21" x14ac:dyDescent="0.3">
      <c r="A5215" s="17">
        <v>1967</v>
      </c>
      <c r="B5215" s="17">
        <v>105</v>
      </c>
      <c r="C5215" s="17">
        <v>0.61492999999999998</v>
      </c>
      <c r="D5215" s="17">
        <v>0.47032000000000002</v>
      </c>
      <c r="E5215" s="17">
        <v>0.5</v>
      </c>
      <c r="F5215" s="6">
        <f t="shared" si="1109"/>
        <v>12.703555239626525</v>
      </c>
      <c r="G5215" s="7">
        <f t="shared" si="1110"/>
        <v>5.974736100301147</v>
      </c>
      <c r="H5215" s="6">
        <f t="shared" si="1111"/>
        <v>9.7161871894759511</v>
      </c>
      <c r="I5215" s="6">
        <f>SUM(H5215:H5220)</f>
        <v>19.87987747043433</v>
      </c>
      <c r="J5215" s="8">
        <f t="shared" si="1104"/>
        <v>1.5649066025566229</v>
      </c>
      <c r="K5215" s="9">
        <f t="shared" si="1114"/>
        <v>8.1013799999999989</v>
      </c>
      <c r="L5215" s="9">
        <f t="shared" si="1105"/>
        <v>7.6790331753554486E-2</v>
      </c>
      <c r="M5215" s="12">
        <f t="shared" si="1106"/>
        <v>77.805837842660281</v>
      </c>
      <c r="N5215" s="10">
        <f>((B5214+E5214)*D5214+(B5215+E5215)*D5215+(B5216+E5216)*D5216)/3/SUM(D5110:D5215)</f>
        <v>6.1230954890812859</v>
      </c>
      <c r="O5215" s="11">
        <f>O5110</f>
        <v>4.7819368700997247E-2</v>
      </c>
      <c r="P5215" s="12">
        <f>M5215*O5110</f>
        <v>3.7206260468881762</v>
      </c>
      <c r="Q5215" s="9">
        <f>N5215*O5110</f>
        <v>0.29280256078379108</v>
      </c>
      <c r="R5215" s="12">
        <f t="shared" si="1107"/>
        <v>6.8712626993427266</v>
      </c>
      <c r="S5215" s="12">
        <f t="shared" si="1108"/>
        <v>14.167508105254926</v>
      </c>
      <c r="T5215" s="13">
        <f t="shared" si="1113"/>
        <v>1.1152396189896396</v>
      </c>
      <c r="U5215" s="14">
        <f t="shared" si="1115"/>
        <v>0.44966698356698331</v>
      </c>
    </row>
    <row r="5216" spans="1:21" x14ac:dyDescent="0.3">
      <c r="A5216" s="17">
        <v>1967</v>
      </c>
      <c r="B5216" s="17">
        <v>106</v>
      </c>
      <c r="C5216" s="17">
        <v>0.64017000000000002</v>
      </c>
      <c r="D5216" s="17">
        <v>0.48494999999999999</v>
      </c>
      <c r="E5216" s="17">
        <v>0.5</v>
      </c>
      <c r="F5216" s="6">
        <f t="shared" si="1109"/>
        <v>6.7288191393253776</v>
      </c>
      <c r="G5216" s="7">
        <f t="shared" si="1110"/>
        <v>3.2631408416158418</v>
      </c>
      <c r="H5216" s="6">
        <f t="shared" si="1111"/>
        <v>5.0972487185174566</v>
      </c>
      <c r="I5216" s="6">
        <f>SUM(H5216:H5220)</f>
        <v>10.163690280958381</v>
      </c>
      <c r="J5216" s="8">
        <f t="shared" si="1104"/>
        <v>1.5104716103243903</v>
      </c>
      <c r="K5216" s="9">
        <f t="shared" si="1114"/>
        <v>8.5863299999999985</v>
      </c>
      <c r="L5216" s="9">
        <f t="shared" si="1105"/>
        <v>8.0622816901408434E-2</v>
      </c>
      <c r="M5216" s="12">
        <f t="shared" si="1106"/>
        <v>40.474160628823633</v>
      </c>
      <c r="N5216" s="10">
        <f>((B5215+E5215)*D5215+(B5216+E5216)*D5216+(B5217+E5217)*D5217)/3/SUM(D5110:D5216)</f>
        <v>6.0132194624090465</v>
      </c>
      <c r="O5216" s="11">
        <f>O5110</f>
        <v>4.7819368700997247E-2</v>
      </c>
      <c r="P5216" s="12">
        <f>M5216*O5110</f>
        <v>1.935448809973104</v>
      </c>
      <c r="Q5216" s="9">
        <f>N5216*O5110</f>
        <v>0.28754835855295063</v>
      </c>
      <c r="R5216" s="12">
        <f t="shared" si="1107"/>
        <v>3.631543216371631</v>
      </c>
      <c r="S5216" s="12">
        <f t="shared" si="1108"/>
        <v>7.2962454059121997</v>
      </c>
      <c r="T5216" s="13">
        <f t="shared" si="1113"/>
        <v>1.0843277631390924</v>
      </c>
      <c r="U5216" s="14">
        <f t="shared" si="1115"/>
        <v>0.42614384718529785</v>
      </c>
    </row>
    <row r="5217" spans="1:21" x14ac:dyDescent="0.3">
      <c r="A5217" s="17">
        <v>1967</v>
      </c>
      <c r="B5217" s="17">
        <v>107</v>
      </c>
      <c r="C5217" s="17">
        <v>0.66466999999999998</v>
      </c>
      <c r="D5217" s="17">
        <v>0.49886999999999998</v>
      </c>
      <c r="E5217" s="17">
        <v>0.5</v>
      </c>
      <c r="F5217" s="6">
        <f t="shared" si="1109"/>
        <v>3.4656782977095357</v>
      </c>
      <c r="G5217" s="7">
        <f t="shared" si="1110"/>
        <v>1.7289229323783559</v>
      </c>
      <c r="H5217" s="6">
        <f t="shared" si="1111"/>
        <v>2.6012168315203579</v>
      </c>
      <c r="I5217" s="6">
        <f>SUM(H5217:H5220)</f>
        <v>5.0664415624409234</v>
      </c>
      <c r="J5217" s="8">
        <f t="shared" si="1104"/>
        <v>1.461890321957849</v>
      </c>
      <c r="K5217" s="9">
        <f t="shared" si="1114"/>
        <v>9.0851999999999986</v>
      </c>
      <c r="L5217" s="9">
        <f t="shared" si="1105"/>
        <v>8.4513488372093007E-2</v>
      </c>
      <c r="M5217" s="12">
        <f t="shared" si="1106"/>
        <v>20.457360898018017</v>
      </c>
      <c r="N5217" s="10">
        <f>((B5216+E5216)*D5216+(B5217+E5217)*D5217+(B5218+E5218)*D5218)/3/SUM(D5110:D5217)</f>
        <v>5.9009999779861761</v>
      </c>
      <c r="O5217" s="11">
        <f>O5110</f>
        <v>4.7819368700997247E-2</v>
      </c>
      <c r="P5217" s="12">
        <f>M5217*O5110</f>
        <v>0.97825808343168774</v>
      </c>
      <c r="Q5217" s="9">
        <f>N5217*O5110</f>
        <v>0.28218209365189761</v>
      </c>
      <c r="R5217" s="12">
        <f t="shared" si="1107"/>
        <v>1.8672000199593879</v>
      </c>
      <c r="S5217" s="12">
        <f t="shared" si="1108"/>
        <v>3.6647021895405687</v>
      </c>
      <c r="T5217" s="13">
        <f t="shared" si="1113"/>
        <v>1.0574271108667437</v>
      </c>
      <c r="U5217" s="14">
        <f t="shared" si="1115"/>
        <v>0.40446321109110528</v>
      </c>
    </row>
    <row r="5218" spans="1:21" x14ac:dyDescent="0.3">
      <c r="A5218" s="17">
        <v>1967</v>
      </c>
      <c r="B5218" s="17">
        <v>108</v>
      </c>
      <c r="C5218" s="17">
        <v>0.68830000000000002</v>
      </c>
      <c r="D5218" s="17">
        <v>0.51207000000000003</v>
      </c>
      <c r="E5218" s="17">
        <v>0.5</v>
      </c>
      <c r="F5218" s="6">
        <f t="shared" si="1109"/>
        <v>1.7367553653311798</v>
      </c>
      <c r="G5218" s="7">
        <f t="shared" si="1110"/>
        <v>0.88934031992513729</v>
      </c>
      <c r="H5218" s="7">
        <f t="shared" si="1111"/>
        <v>1.2920852053686112</v>
      </c>
      <c r="I5218" s="6">
        <f>SUM(H5218:H5220)</f>
        <v>2.465224730920565</v>
      </c>
      <c r="J5218" s="8">
        <f t="shared" si="1104"/>
        <v>1.419442703406</v>
      </c>
      <c r="K5218" s="9">
        <f>IF(F5218=0, K5217, K5217+G5218/F5218)</f>
        <v>9.5972699999999982</v>
      </c>
      <c r="L5218" s="9">
        <f t="shared" si="1105"/>
        <v>8.8454101382488465E-2</v>
      </c>
      <c r="M5218" s="12">
        <f t="shared" si="1106"/>
        <v>10.05425758698853</v>
      </c>
      <c r="N5218" s="10">
        <f>((B5217+E5217)*D5217+(B5218+E5218)*D5218+(B5219+E5219)*D5219)/3/SUM(D5110:D5218)</f>
        <v>5.7872066743980328</v>
      </c>
      <c r="O5218" s="11">
        <f>O5110</f>
        <v>4.7819368700997247E-2</v>
      </c>
      <c r="P5218" s="12">
        <f>M5218*O5110</f>
        <v>0.48078825056700342</v>
      </c>
      <c r="Q5218" s="9">
        <f>N5218*O5110</f>
        <v>0.27674056971191163</v>
      </c>
      <c r="R5218" s="12">
        <f t="shared" si="1107"/>
        <v>0.93451280951856941</v>
      </c>
      <c r="S5218" s="12">
        <f t="shared" si="1108"/>
        <v>1.7975021695811808</v>
      </c>
      <c r="T5218" s="13">
        <f t="shared" si="1113"/>
        <v>1.034977179551374</v>
      </c>
      <c r="U5218" s="14">
        <f t="shared" si="1115"/>
        <v>0.38446552385462596</v>
      </c>
    </row>
    <row r="5219" spans="1:21" x14ac:dyDescent="0.3">
      <c r="A5219" s="17">
        <v>1967</v>
      </c>
      <c r="B5219" s="17">
        <v>109</v>
      </c>
      <c r="C5219" s="17">
        <v>0.71099000000000001</v>
      </c>
      <c r="D5219" s="17">
        <v>0.52453000000000005</v>
      </c>
      <c r="E5219" s="17">
        <v>0.5</v>
      </c>
      <c r="F5219" s="6">
        <f t="shared" si="1109"/>
        <v>0.84741504540604251</v>
      </c>
      <c r="G5219" s="7">
        <f t="shared" si="1110"/>
        <v>0.44449461376683153</v>
      </c>
      <c r="H5219" s="7">
        <f t="shared" si="1111"/>
        <v>0.62516773852262675</v>
      </c>
      <c r="I5219" s="6">
        <f>SUM(H5219:H5220)</f>
        <v>1.1731395255519539</v>
      </c>
      <c r="J5219" s="8">
        <f t="shared" si="1104"/>
        <v>1.3843742000000001</v>
      </c>
      <c r="K5219" s="9">
        <f>IF(F5219=0, K5218, K5218+G5219/F5219)</f>
        <v>10.121799999999999</v>
      </c>
      <c r="L5219" s="9">
        <f t="shared" si="1105"/>
        <v>9.2436529680365281E-2</v>
      </c>
      <c r="M5219" s="12">
        <f t="shared" si="1106"/>
        <v>4.8086467038933849</v>
      </c>
      <c r="N5219" s="10">
        <f>((B5218+E5218)*D5218+(B5219+E5219)*D5219)/2/SUM(D5110:D5219)</f>
        <v>5.5817952340492809</v>
      </c>
      <c r="O5219" s="11">
        <f>O5110</f>
        <v>4.7819368700997247E-2</v>
      </c>
      <c r="P5219" s="12">
        <f>M5219*O5110</f>
        <v>0.22994644968631292</v>
      </c>
      <c r="Q5219" s="9">
        <f>N5219*O5110</f>
        <v>0.26691792431047179</v>
      </c>
      <c r="R5219" s="12">
        <f t="shared" si="1107"/>
        <v>0.45829926341029542</v>
      </c>
      <c r="S5219" s="12">
        <f t="shared" si="1108"/>
        <v>0.86298936006261151</v>
      </c>
      <c r="T5219" s="13">
        <f t="shared" si="1113"/>
        <v>1.0183786147543634</v>
      </c>
      <c r="U5219" s="14">
        <f t="shared" si="1115"/>
        <v>0.36599558524563669</v>
      </c>
    </row>
    <row r="5220" spans="1:21" x14ac:dyDescent="0.3">
      <c r="A5220" s="17">
        <v>1967</v>
      </c>
      <c r="B5220" s="17" t="s">
        <v>19</v>
      </c>
      <c r="C5220" s="17">
        <v>0.73268</v>
      </c>
      <c r="D5220" s="17">
        <v>1</v>
      </c>
      <c r="E5220" s="17">
        <v>1.36</v>
      </c>
      <c r="F5220" s="6">
        <f t="shared" si="1109"/>
        <v>0.40292043163921099</v>
      </c>
      <c r="G5220" s="7">
        <f t="shared" si="1110"/>
        <v>0.40292043163921099</v>
      </c>
      <c r="H5220" s="7">
        <f>E5220*F5220</f>
        <v>0.54797178702932703</v>
      </c>
      <c r="I5220" s="6">
        <f>SUM(H5220:H5220)</f>
        <v>0.54797178702932703</v>
      </c>
      <c r="J5220" s="8">
        <f t="shared" si="1104"/>
        <v>1.3600000000000003</v>
      </c>
      <c r="K5220" s="9">
        <f>IF(F5220=0, K5219, K5219+G5220/F5220)</f>
        <v>11.121799999999999</v>
      </c>
      <c r="L5220" s="9">
        <f>K5220/(110+E5220)</f>
        <v>9.9872485632183899E-2</v>
      </c>
      <c r="M5220" s="12">
        <f t="shared" si="1106"/>
        <v>4.034348690620452</v>
      </c>
      <c r="N5220" s="10">
        <f>N5219-(N5217-N5218)</f>
        <v>5.4680019304611376</v>
      </c>
      <c r="O5220" s="11">
        <f>O5110</f>
        <v>4.7819368700997247E-2</v>
      </c>
      <c r="P5220" s="12">
        <f>M5220*O5110</f>
        <v>0.19292000750516486</v>
      </c>
      <c r="Q5220" s="9">
        <f>N5220*O5110</f>
        <v>0.26147640037048586</v>
      </c>
      <c r="R5220" s="12">
        <f t="shared" si="1107"/>
        <v>0.40469009665231609</v>
      </c>
      <c r="S5220" s="12">
        <f>R5220</f>
        <v>0.40469009665231609</v>
      </c>
      <c r="T5220" s="13">
        <f t="shared" si="1113"/>
        <v>1.0043920954961394</v>
      </c>
      <c r="U5220" s="14">
        <f t="shared" si="1115"/>
        <v>0.35560790450386093</v>
      </c>
    </row>
    <row r="5221" spans="1:21" x14ac:dyDescent="0.3">
      <c r="A5221" s="17">
        <v>1968</v>
      </c>
      <c r="B5221" s="17">
        <v>0</v>
      </c>
      <c r="C5221" s="17">
        <v>2.3089999999999999E-2</v>
      </c>
      <c r="D5221" s="17">
        <v>2.2630000000000001E-2</v>
      </c>
      <c r="E5221" s="17">
        <v>0.1</v>
      </c>
      <c r="F5221" s="6">
        <v>100000</v>
      </c>
      <c r="G5221" s="7">
        <f>100000*D5221</f>
        <v>2263</v>
      </c>
      <c r="H5221" s="6">
        <f>F5221-(1-E5221)*G5221</f>
        <v>97963.3</v>
      </c>
      <c r="I5221" s="6">
        <f>SUM(H5221:H5331)</f>
        <v>6909329.432058163</v>
      </c>
      <c r="J5221" s="8">
        <f>I5221/F5221</f>
        <v>69.093294320581634</v>
      </c>
      <c r="K5221" s="9">
        <f>G5221/F5221</f>
        <v>2.2630000000000001E-2</v>
      </c>
      <c r="L5221" s="9">
        <f>K5221/(0.1+E5221)</f>
        <v>0.11315</v>
      </c>
      <c r="M5221">
        <f>G5221/L5221</f>
        <v>20000</v>
      </c>
      <c r="N5221" s="10">
        <f>(0.1+E5221)*D5221/SUM(D5221:D5221)</f>
        <v>0.2</v>
      </c>
      <c r="O5221" s="11">
        <f>IF((I5221-J5221*F5221+MAX(N5223:N5316)*F5221)/SUM(M5221:M5331)&gt;1/MAX(N5223:N5319),1/MAX(N5223:N5319),(I5221-J5221*F5221+MAX(N5223:N5316)*F5221)/SUM(M5221:M5331))</f>
        <v>4.687574488871999E-2</v>
      </c>
      <c r="P5221" s="12">
        <f>M5221*O5221</f>
        <v>937.51489777439986</v>
      </c>
      <c r="Q5221" s="9">
        <f>N5221*O5221</f>
        <v>9.3751489777439984E-3</v>
      </c>
      <c r="R5221" s="12">
        <f>((1-Q5221)*H5221)</f>
        <v>97044.879468148574</v>
      </c>
      <c r="S5221" s="12">
        <f>R5221+S5222</f>
        <v>6223400.0750131151</v>
      </c>
      <c r="T5221" s="13">
        <f t="shared" si="1113"/>
        <v>62.234000750131152</v>
      </c>
      <c r="U5221" s="14">
        <f t="shared" ref="U5221:U5284" si="1116">J5221-T5221</f>
        <v>6.8592935704504825</v>
      </c>
    </row>
    <row r="5222" spans="1:21" x14ac:dyDescent="0.3">
      <c r="A5222" s="17">
        <v>1968</v>
      </c>
      <c r="B5222" s="17">
        <v>1</v>
      </c>
      <c r="C5222" s="17">
        <v>1.41E-3</v>
      </c>
      <c r="D5222" s="17">
        <v>1.41E-3</v>
      </c>
      <c r="E5222" s="17">
        <v>0.5</v>
      </c>
      <c r="F5222" s="6">
        <f>F5221-G5221</f>
        <v>97737</v>
      </c>
      <c r="G5222" s="7">
        <f>D5222*F5222</f>
        <v>137.80916999999999</v>
      </c>
      <c r="H5222" s="6">
        <f>F5222-0.5*G5222</f>
        <v>97668.095415000003</v>
      </c>
      <c r="I5222" s="6">
        <f>SUM(H5222:H5331)</f>
        <v>6811366.1320581641</v>
      </c>
      <c r="J5222" s="8">
        <f t="shared" ref="J5222:J5285" si="1117">I5222/F5222</f>
        <v>69.690763293923126</v>
      </c>
      <c r="K5222" s="9">
        <f>K5221+G5222/F5222</f>
        <v>2.4040000000000002E-2</v>
      </c>
      <c r="L5222" s="9">
        <f t="shared" ref="L5222:L5285" si="1118">K5222/(B5222+E5222)</f>
        <v>1.6026666666666668E-2</v>
      </c>
      <c r="M5222" s="12">
        <f t="shared" ref="M5222:M5285" si="1119">G5222/L5222</f>
        <v>8598.7418885191328</v>
      </c>
      <c r="N5222" s="10">
        <f>(B5222+E5222)*D5222/SUM(D5221:D5222)</f>
        <v>8.7978369384359392E-2</v>
      </c>
      <c r="O5222" s="11">
        <f>O5221</f>
        <v>4.687574488871999E-2</v>
      </c>
      <c r="P5222" s="12">
        <f>M5222*O5221</f>
        <v>403.07243113017324</v>
      </c>
      <c r="Q5222" s="9">
        <f>N5222*O5221</f>
        <v>4.1240515989868038E-3</v>
      </c>
      <c r="R5222" s="12">
        <f t="shared" ref="R5222:R5285" si="1120">((1-Q5222)*H5222)</f>
        <v>97265.307149933782</v>
      </c>
      <c r="S5222" s="12">
        <f t="shared" ref="S5222:S5285" si="1121">R5222+S5223</f>
        <v>6126355.1955449665</v>
      </c>
      <c r="T5222" s="13">
        <f t="shared" si="1113"/>
        <v>62.682046671628619</v>
      </c>
      <c r="U5222" s="14">
        <f t="shared" si="1116"/>
        <v>7.0087166222945072</v>
      </c>
    </row>
    <row r="5223" spans="1:21" x14ac:dyDescent="0.3">
      <c r="A5223" s="17">
        <v>1968</v>
      </c>
      <c r="B5223" s="17">
        <v>2</v>
      </c>
      <c r="C5223" s="17">
        <v>9.6000000000000002E-4</v>
      </c>
      <c r="D5223" s="17">
        <v>9.6000000000000002E-4</v>
      </c>
      <c r="E5223" s="17">
        <v>0.5</v>
      </c>
      <c r="F5223" s="6">
        <f t="shared" ref="F5223:F5286" si="1122">F5222-G5222</f>
        <v>97599.190830000007</v>
      </c>
      <c r="G5223" s="7">
        <f t="shared" ref="G5223:G5286" si="1123">D5223*F5223</f>
        <v>93.695223196800015</v>
      </c>
      <c r="H5223" s="6">
        <f t="shared" ref="H5223:H5286" si="1124">F5223-0.5*G5223</f>
        <v>97552.343218401613</v>
      </c>
      <c r="I5223" s="6">
        <f>SUM(H5223:H5331)</f>
        <v>6713698.0366431642</v>
      </c>
      <c r="J5223" s="8">
        <f t="shared" si="1117"/>
        <v>68.788460022554915</v>
      </c>
      <c r="K5223" s="9">
        <f t="shared" ref="K5223:K5286" si="1125">K5222+G5223/F5223</f>
        <v>2.5000000000000001E-2</v>
      </c>
      <c r="L5223" s="9">
        <f t="shared" si="1118"/>
        <v>0.01</v>
      </c>
      <c r="M5223" s="12">
        <f t="shared" si="1119"/>
        <v>9369.5223196800016</v>
      </c>
      <c r="N5223" s="10">
        <f>((B5222+E5222)*D5222+(B5223+E5223)*D5223+(B5224+E5224)*D5224)/3/SUM(D5221:D5223)</f>
        <v>9.566666666666665E-2</v>
      </c>
      <c r="O5223" s="11">
        <f>O5221</f>
        <v>4.687574488871999E-2</v>
      </c>
      <c r="P5223" s="12">
        <f>M5223*O5221</f>
        <v>439.20333798648772</v>
      </c>
      <c r="Q5223" s="9">
        <f>N5223*O5221</f>
        <v>4.4844462610208781E-3</v>
      </c>
      <c r="R5223" s="12">
        <f t="shared" si="1120"/>
        <v>97114.874977602027</v>
      </c>
      <c r="S5223" s="12">
        <f t="shared" si="1121"/>
        <v>6029089.8883950328</v>
      </c>
      <c r="T5223" s="13">
        <f t="shared" si="1113"/>
        <v>61.773974119279409</v>
      </c>
      <c r="U5223" s="14">
        <f t="shared" si="1116"/>
        <v>7.0144859032755065</v>
      </c>
    </row>
    <row r="5224" spans="1:21" x14ac:dyDescent="0.3">
      <c r="A5224" s="17">
        <v>1968</v>
      </c>
      <c r="B5224" s="17">
        <v>3</v>
      </c>
      <c r="C5224" s="17">
        <v>7.6000000000000004E-4</v>
      </c>
      <c r="D5224" s="17">
        <v>7.6000000000000004E-4</v>
      </c>
      <c r="E5224" s="17">
        <v>0.5</v>
      </c>
      <c r="F5224" s="6">
        <f t="shared" si="1122"/>
        <v>97505.495606803204</v>
      </c>
      <c r="G5224" s="7">
        <f t="shared" si="1123"/>
        <v>74.104176661170442</v>
      </c>
      <c r="H5224" s="6">
        <f t="shared" si="1124"/>
        <v>97468.443518472617</v>
      </c>
      <c r="I5224" s="6">
        <f>SUM(H5224:H5331)</f>
        <v>6616145.6934247632</v>
      </c>
      <c r="J5224" s="8">
        <f t="shared" si="1117"/>
        <v>67.854079939296653</v>
      </c>
      <c r="K5224" s="9">
        <f t="shared" si="1125"/>
        <v>2.5760000000000002E-2</v>
      </c>
      <c r="L5224" s="9">
        <f t="shared" si="1118"/>
        <v>7.3600000000000002E-3</v>
      </c>
      <c r="M5224" s="12">
        <f t="shared" si="1119"/>
        <v>10068.502263745984</v>
      </c>
      <c r="N5224" s="10">
        <f>((B5223+E5223)*D5223+(B5224+E5224)*D5224+(B5225+E5225)*D5225)/3/SUM(D5221:D5224)</f>
        <v>0.11264233954451346</v>
      </c>
      <c r="O5224" s="11">
        <f>O5221</f>
        <v>4.687574488871999E-2</v>
      </c>
      <c r="P5224" s="12">
        <f>M5224*O5221</f>
        <v>471.96854352685648</v>
      </c>
      <c r="Q5224" s="9">
        <f>N5224*O5221</f>
        <v>5.2801935721571887E-3</v>
      </c>
      <c r="R5224" s="12">
        <f t="shared" si="1120"/>
        <v>96953.791269518217</v>
      </c>
      <c r="S5224" s="12">
        <f t="shared" si="1121"/>
        <v>5931975.0134174312</v>
      </c>
      <c r="T5224" s="13">
        <f t="shared" si="1113"/>
        <v>60.837340259655498</v>
      </c>
      <c r="U5224" s="14">
        <f t="shared" si="1116"/>
        <v>7.0167396796411552</v>
      </c>
    </row>
    <row r="5225" spans="1:21" x14ac:dyDescent="0.3">
      <c r="A5225" s="17">
        <v>1968</v>
      </c>
      <c r="B5225" s="17">
        <v>4</v>
      </c>
      <c r="C5225" s="17">
        <v>8.0999999999999996E-4</v>
      </c>
      <c r="D5225" s="17">
        <v>8.0999999999999996E-4</v>
      </c>
      <c r="E5225" s="17">
        <v>0.5</v>
      </c>
      <c r="F5225" s="6">
        <f t="shared" si="1122"/>
        <v>97431.39143014203</v>
      </c>
      <c r="G5225" s="7">
        <f t="shared" si="1123"/>
        <v>78.919427058415039</v>
      </c>
      <c r="H5225" s="6">
        <f t="shared" si="1124"/>
        <v>97391.931716612817</v>
      </c>
      <c r="I5225" s="6">
        <f>SUM(H5225:H5331)</f>
        <v>6518677.2499062903</v>
      </c>
      <c r="J5225" s="8">
        <f t="shared" si="1117"/>
        <v>66.9053079733564</v>
      </c>
      <c r="K5225" s="9">
        <f t="shared" si="1125"/>
        <v>2.6570000000000003E-2</v>
      </c>
      <c r="L5225" s="9">
        <f t="shared" si="1118"/>
        <v>5.9044444444444448E-3</v>
      </c>
      <c r="M5225" s="12">
        <f t="shared" si="1119"/>
        <v>13366.105448357834</v>
      </c>
      <c r="N5225" s="10">
        <f>((B5224+E5224)*D5224+(B5225+E5225)*D5225+(B5226+E5226)*D5226)/3/SUM(D5221:D5225)</f>
        <v>0.12532931878057957</v>
      </c>
      <c r="O5225" s="11">
        <f>O5221</f>
        <v>4.687574488871999E-2</v>
      </c>
      <c r="P5225" s="12">
        <f>M5225*O5221</f>
        <v>626.54614915295213</v>
      </c>
      <c r="Q5225" s="9">
        <f>N5225*O5221</f>
        <v>5.8749051742355111E-3</v>
      </c>
      <c r="R5225" s="12">
        <f t="shared" si="1120"/>
        <v>96819.763353042101</v>
      </c>
      <c r="S5225" s="12">
        <f t="shared" si="1121"/>
        <v>5835021.2221479127</v>
      </c>
      <c r="T5225" s="13">
        <f t="shared" si="1113"/>
        <v>59.888513717179158</v>
      </c>
      <c r="U5225" s="14">
        <f t="shared" si="1116"/>
        <v>7.0167942561772421</v>
      </c>
    </row>
    <row r="5226" spans="1:21" x14ac:dyDescent="0.3">
      <c r="A5226" s="17">
        <v>1968</v>
      </c>
      <c r="B5226" s="17">
        <v>5</v>
      </c>
      <c r="C5226" s="17">
        <v>6.7000000000000002E-4</v>
      </c>
      <c r="D5226" s="17">
        <v>6.7000000000000002E-4</v>
      </c>
      <c r="E5226" s="17">
        <v>0.5</v>
      </c>
      <c r="F5226" s="6">
        <f t="shared" si="1122"/>
        <v>97352.472003083618</v>
      </c>
      <c r="G5226" s="7">
        <f t="shared" si="1123"/>
        <v>65.226156242066025</v>
      </c>
      <c r="H5226" s="6">
        <f t="shared" si="1124"/>
        <v>97319.85892496258</v>
      </c>
      <c r="I5226" s="6">
        <f>SUM(H5226:H5331)</f>
        <v>6421285.3181896769</v>
      </c>
      <c r="J5226" s="8">
        <f t="shared" si="1117"/>
        <v>65.959139876656494</v>
      </c>
      <c r="K5226" s="9">
        <f t="shared" si="1125"/>
        <v>2.7240000000000004E-2</v>
      </c>
      <c r="L5226" s="9">
        <f t="shared" si="1118"/>
        <v>4.9527272727272736E-3</v>
      </c>
      <c r="M5226" s="12">
        <f t="shared" si="1119"/>
        <v>13169.745203060318</v>
      </c>
      <c r="N5226" s="10">
        <f>((B5225+E5225)*D5225+(B5226+E5226)*D5226+(B5227+E5227)*D5227)/3/SUM(D5221:D5226)</f>
        <v>0.14298825256975037</v>
      </c>
      <c r="O5226" s="11">
        <f>O5221</f>
        <v>4.687574488871999E-2</v>
      </c>
      <c r="P5226" s="12">
        <f>M5226*O5221</f>
        <v>617.34161638809928</v>
      </c>
      <c r="Q5226" s="9">
        <f>N5226*O5221</f>
        <v>6.7026808495434789E-3</v>
      </c>
      <c r="R5226" s="12">
        <f t="shared" si="1120"/>
        <v>96667.554970265963</v>
      </c>
      <c r="S5226" s="12">
        <f t="shared" si="1121"/>
        <v>5738201.4587948704</v>
      </c>
      <c r="T5226" s="13">
        <f t="shared" si="1113"/>
        <v>58.942534696120653</v>
      </c>
      <c r="U5226" s="14">
        <f t="shared" si="1116"/>
        <v>7.0166051805358407</v>
      </c>
    </row>
    <row r="5227" spans="1:21" x14ac:dyDescent="0.3">
      <c r="A5227" s="17">
        <v>1968</v>
      </c>
      <c r="B5227" s="17">
        <v>6</v>
      </c>
      <c r="C5227" s="17">
        <v>6.7000000000000002E-4</v>
      </c>
      <c r="D5227" s="17">
        <v>6.7000000000000002E-4</v>
      </c>
      <c r="E5227" s="17">
        <v>0.5</v>
      </c>
      <c r="F5227" s="6">
        <f t="shared" si="1122"/>
        <v>97287.245846841557</v>
      </c>
      <c r="G5227" s="7">
        <f t="shared" si="1123"/>
        <v>65.182454717383848</v>
      </c>
      <c r="H5227" s="6">
        <f t="shared" si="1124"/>
        <v>97254.65461948287</v>
      </c>
      <c r="I5227" s="6">
        <f>SUM(H5227:H5331)</f>
        <v>6323965.4592647161</v>
      </c>
      <c r="J5227" s="8">
        <f t="shared" si="1117"/>
        <v>65.003026904682642</v>
      </c>
      <c r="K5227" s="9">
        <f t="shared" si="1125"/>
        <v>2.7910000000000004E-2</v>
      </c>
      <c r="L5227" s="9">
        <f t="shared" si="1118"/>
        <v>4.2938461538461542E-3</v>
      </c>
      <c r="M5227" s="12">
        <f t="shared" si="1119"/>
        <v>15180.43553074149</v>
      </c>
      <c r="N5227" s="10">
        <f>((B5226+E5226)*D5226+(B5227+E5227)*D5227+(B5228+E5228)*D5228)/3/SUM(D5221:D5227)</f>
        <v>0.1470798996775349</v>
      </c>
      <c r="O5227" s="11">
        <f>O5221</f>
        <v>4.687574488871999E-2</v>
      </c>
      <c r="P5227" s="12">
        <f>M5227*O5221</f>
        <v>711.59422323869876</v>
      </c>
      <c r="Q5227" s="9">
        <f>N5227*O5221</f>
        <v>6.894479855542656E-3</v>
      </c>
      <c r="R5227" s="12">
        <f t="shared" si="1120"/>
        <v>96584.134362351077</v>
      </c>
      <c r="S5227" s="12">
        <f t="shared" si="1121"/>
        <v>5641533.9038246041</v>
      </c>
      <c r="T5227" s="13">
        <f t="shared" si="1113"/>
        <v>57.988422374563058</v>
      </c>
      <c r="U5227" s="14">
        <f t="shared" si="1116"/>
        <v>7.0146045301195841</v>
      </c>
    </row>
    <row r="5228" spans="1:21" x14ac:dyDescent="0.3">
      <c r="A5228" s="17">
        <v>1968</v>
      </c>
      <c r="B5228" s="17">
        <v>7</v>
      </c>
      <c r="C5228" s="17">
        <v>5.6999999999999998E-4</v>
      </c>
      <c r="D5228" s="17">
        <v>5.6999999999999998E-4</v>
      </c>
      <c r="E5228" s="17">
        <v>0.5</v>
      </c>
      <c r="F5228" s="6">
        <f t="shared" si="1122"/>
        <v>97222.063392124168</v>
      </c>
      <c r="G5228" s="7">
        <f t="shared" si="1123"/>
        <v>55.416576133510773</v>
      </c>
      <c r="H5228" s="6">
        <f t="shared" si="1124"/>
        <v>97194.355104057409</v>
      </c>
      <c r="I5228" s="6">
        <f>SUM(H5228:H5331)</f>
        <v>6226710.8046452329</v>
      </c>
      <c r="J5228" s="8">
        <f t="shared" si="1117"/>
        <v>64.046272907530678</v>
      </c>
      <c r="K5228" s="9">
        <f t="shared" si="1125"/>
        <v>2.8480000000000005E-2</v>
      </c>
      <c r="L5228" s="9">
        <f t="shared" si="1118"/>
        <v>3.797333333333334E-3</v>
      </c>
      <c r="M5228" s="12">
        <f t="shared" si="1119"/>
        <v>14593.550596956837</v>
      </c>
      <c r="N5228" s="10">
        <f>((B5227+E5227)*D5227+(B5228+E5228)*D5228+(B5229+E5229)*D5229)/3/SUM(D5221:D5228)</f>
        <v>0.15671816479400746</v>
      </c>
      <c r="O5228" s="11">
        <f>O5221</f>
        <v>4.687574488871999E-2</v>
      </c>
      <c r="P5228" s="12">
        <f>M5228*O5221</f>
        <v>684.08355480357602</v>
      </c>
      <c r="Q5228" s="9">
        <f>N5228*O5221</f>
        <v>7.3462807123122727E-3</v>
      </c>
      <c r="R5228" s="12">
        <f t="shared" si="1120"/>
        <v>96480.338087810844</v>
      </c>
      <c r="S5228" s="12">
        <f t="shared" si="1121"/>
        <v>5544949.769462253</v>
      </c>
      <c r="T5228" s="13">
        <f t="shared" si="1113"/>
        <v>57.033862232463605</v>
      </c>
      <c r="U5228" s="14">
        <f t="shared" si="1116"/>
        <v>7.0124106750670734</v>
      </c>
    </row>
    <row r="5229" spans="1:21" x14ac:dyDescent="0.3">
      <c r="A5229" s="17">
        <v>1968</v>
      </c>
      <c r="B5229" s="17">
        <v>8</v>
      </c>
      <c r="C5229" s="17">
        <v>5.5999999999999995E-4</v>
      </c>
      <c r="D5229" s="17">
        <v>5.5999999999999995E-4</v>
      </c>
      <c r="E5229" s="17">
        <v>0.5</v>
      </c>
      <c r="F5229" s="6">
        <f t="shared" si="1122"/>
        <v>97166.646815990651</v>
      </c>
      <c r="G5229" s="7">
        <f t="shared" si="1123"/>
        <v>54.413322216954761</v>
      </c>
      <c r="H5229" s="6">
        <f t="shared" si="1124"/>
        <v>97139.440154882177</v>
      </c>
      <c r="I5229" s="6">
        <f>SUM(H5229:H5331)</f>
        <v>6129516.4495411757</v>
      </c>
      <c r="J5229" s="8">
        <f t="shared" si="1117"/>
        <v>63.082514941047087</v>
      </c>
      <c r="K5229" s="9">
        <f t="shared" si="1125"/>
        <v>2.9040000000000007E-2</v>
      </c>
      <c r="L5229" s="9">
        <f t="shared" si="1118"/>
        <v>3.4164705882352951E-3</v>
      </c>
      <c r="M5229" s="12">
        <f t="shared" si="1119"/>
        <v>15926.764423006727</v>
      </c>
      <c r="N5229" s="10">
        <f>((B5228+E5228)*D5228+(B5229+E5229)*D5229+(B5230+E5230)*D5230)/3/SUM(D5221:D5229)</f>
        <v>0.14950642791551877</v>
      </c>
      <c r="O5229" s="11">
        <f>O5221</f>
        <v>4.687574488871999E-2</v>
      </c>
      <c r="P5229" s="12">
        <f>M5229*O5221</f>
        <v>746.57894599560495</v>
      </c>
      <c r="Q5229" s="9">
        <f>N5229*O5221</f>
        <v>7.0082251741916627E-3</v>
      </c>
      <c r="R5229" s="12">
        <f t="shared" si="1120"/>
        <v>96458.665084981854</v>
      </c>
      <c r="S5229" s="12">
        <f t="shared" si="1121"/>
        <v>5448469.4313744418</v>
      </c>
      <c r="T5229" s="13">
        <f t="shared" si="1113"/>
        <v>56.073453287859998</v>
      </c>
      <c r="U5229" s="14">
        <f t="shared" si="1116"/>
        <v>7.0090616531870893</v>
      </c>
    </row>
    <row r="5230" spans="1:21" x14ac:dyDescent="0.3">
      <c r="A5230" s="17">
        <v>1968</v>
      </c>
      <c r="B5230" s="17">
        <v>9</v>
      </c>
      <c r="C5230" s="17">
        <v>4.2000000000000002E-4</v>
      </c>
      <c r="D5230" s="17">
        <v>4.2000000000000002E-4</v>
      </c>
      <c r="E5230" s="17">
        <v>0.5</v>
      </c>
      <c r="F5230" s="6">
        <f t="shared" si="1122"/>
        <v>97112.233493773703</v>
      </c>
      <c r="G5230" s="7">
        <f t="shared" si="1123"/>
        <v>40.787138067384959</v>
      </c>
      <c r="H5230" s="6">
        <f t="shared" si="1124"/>
        <v>97091.839924740008</v>
      </c>
      <c r="I5230" s="6">
        <f>SUM(H5230:H5331)</f>
        <v>6032377.0093862936</v>
      </c>
      <c r="J5230" s="8">
        <f t="shared" si="1117"/>
        <v>62.117580786287405</v>
      </c>
      <c r="K5230" s="9">
        <f t="shared" si="1125"/>
        <v>2.9460000000000007E-2</v>
      </c>
      <c r="L5230" s="9">
        <f t="shared" si="1118"/>
        <v>3.101052631578948E-3</v>
      </c>
      <c r="M5230" s="12">
        <f t="shared" si="1119"/>
        <v>13152.675208423525</v>
      </c>
      <c r="N5230" s="10">
        <f>((B5229+E5229)*D5229+(B5230+E5230)*D5230+(B5231+E5231)*D5231)/3/SUM(D5221:D5230)</f>
        <v>0.14771441502602395</v>
      </c>
      <c r="O5230" s="11">
        <f>O5221</f>
        <v>4.687574488871999E-2</v>
      </c>
      <c r="P5230" s="12">
        <f>M5230*O5221</f>
        <v>616.54144767425316</v>
      </c>
      <c r="Q5230" s="9">
        <f>N5230*O5221</f>
        <v>6.9242232351464051E-3</v>
      </c>
      <c r="R5230" s="12">
        <f t="shared" si="1120"/>
        <v>96419.554350790015</v>
      </c>
      <c r="S5230" s="12">
        <f t="shared" si="1121"/>
        <v>5352010.7662894595</v>
      </c>
      <c r="T5230" s="13">
        <f t="shared" si="1113"/>
        <v>55.111602047877938</v>
      </c>
      <c r="U5230" s="14">
        <f t="shared" si="1116"/>
        <v>7.0059787384094676</v>
      </c>
    </row>
    <row r="5231" spans="1:21" x14ac:dyDescent="0.3">
      <c r="A5231" s="17">
        <v>1968</v>
      </c>
      <c r="B5231" s="17">
        <v>10</v>
      </c>
      <c r="C5231" s="17">
        <v>4.0999999999999999E-4</v>
      </c>
      <c r="D5231" s="17">
        <v>4.0999999999999999E-4</v>
      </c>
      <c r="E5231" s="17">
        <v>0.5</v>
      </c>
      <c r="F5231" s="6">
        <f t="shared" si="1122"/>
        <v>97071.446355706314</v>
      </c>
      <c r="G5231" s="7">
        <f t="shared" si="1123"/>
        <v>39.799293005839587</v>
      </c>
      <c r="H5231" s="6">
        <f t="shared" si="1124"/>
        <v>97051.546709203394</v>
      </c>
      <c r="I5231" s="6">
        <f>SUM(H5231:H5331)</f>
        <v>5935285.1694615539</v>
      </c>
      <c r="J5231" s="8">
        <f t="shared" si="1117"/>
        <v>61.143471044125945</v>
      </c>
      <c r="K5231" s="9">
        <f t="shared" si="1125"/>
        <v>2.9870000000000008E-2</v>
      </c>
      <c r="L5231" s="9">
        <f t="shared" si="1118"/>
        <v>2.8447619047619055E-3</v>
      </c>
      <c r="M5231" s="12">
        <f t="shared" si="1119"/>
        <v>13990.377521302831</v>
      </c>
      <c r="N5231" s="10">
        <f>((B5230+E5230)*D5230+(B5231+E5231)*D5231+(B5232+E5232)*D5232)/3/SUM(D5221:D5231)</f>
        <v>0.14518468920879363</v>
      </c>
      <c r="O5231" s="11">
        <f>O5221</f>
        <v>4.687574488871999E-2</v>
      </c>
      <c r="P5231" s="12">
        <f>M5231*O5221</f>
        <v>655.80936758547421</v>
      </c>
      <c r="Q5231" s="9">
        <f>N5231*O5221</f>
        <v>6.8056404530995084E-3</v>
      </c>
      <c r="R5231" s="12">
        <f t="shared" si="1120"/>
        <v>96391.04877688337</v>
      </c>
      <c r="S5231" s="12">
        <f t="shared" si="1121"/>
        <v>5255591.2119386699</v>
      </c>
      <c r="T5231" s="13">
        <f t="shared" si="1113"/>
        <v>54.141474236205418</v>
      </c>
      <c r="U5231" s="14">
        <f t="shared" si="1116"/>
        <v>7.001996807920527</v>
      </c>
    </row>
    <row r="5232" spans="1:21" x14ac:dyDescent="0.3">
      <c r="A5232" s="17">
        <v>1968</v>
      </c>
      <c r="B5232" s="17">
        <v>11</v>
      </c>
      <c r="C5232" s="17">
        <v>4.0999999999999999E-4</v>
      </c>
      <c r="D5232" s="17">
        <v>4.0999999999999999E-4</v>
      </c>
      <c r="E5232" s="17">
        <v>0.5</v>
      </c>
      <c r="F5232" s="6">
        <f t="shared" si="1122"/>
        <v>97031.647062700475</v>
      </c>
      <c r="G5232" s="7">
        <f t="shared" si="1123"/>
        <v>39.782975295707196</v>
      </c>
      <c r="H5232" s="6">
        <f t="shared" si="1124"/>
        <v>97011.755575052623</v>
      </c>
      <c r="I5232" s="6">
        <f>SUM(H5232:H5331)</f>
        <v>5838233.6227523498</v>
      </c>
      <c r="J5232" s="8">
        <f t="shared" si="1117"/>
        <v>60.168345065602836</v>
      </c>
      <c r="K5232" s="9">
        <f t="shared" si="1125"/>
        <v>3.0280000000000008E-2</v>
      </c>
      <c r="L5232" s="9">
        <f t="shared" si="1118"/>
        <v>2.6330434782608704E-3</v>
      </c>
      <c r="M5232" s="12">
        <f t="shared" si="1119"/>
        <v>15109.122057484565</v>
      </c>
      <c r="N5232" s="10">
        <f>((B5231+E5231)*D5231+(B5232+E5232)*D5232+(B5233+E5233)*D5233)/3/SUM(D5221:D5232)</f>
        <v>0.16534566270365475</v>
      </c>
      <c r="O5232" s="11">
        <f>O5221</f>
        <v>4.687574488871999E-2</v>
      </c>
      <c r="P5232" s="12">
        <f>M5232*O5221</f>
        <v>708.25135105917855</v>
      </c>
      <c r="Q5232" s="9">
        <f>N5232*O5221</f>
        <v>7.7507011033528641E-3</v>
      </c>
      <c r="R5232" s="12">
        <f t="shared" si="1120"/>
        <v>96259.84645407887</v>
      </c>
      <c r="S5232" s="12">
        <f t="shared" si="1121"/>
        <v>5159200.1631617863</v>
      </c>
      <c r="T5232" s="13">
        <f t="shared" si="1113"/>
        <v>53.170283297654265</v>
      </c>
      <c r="U5232" s="14">
        <f t="shared" si="1116"/>
        <v>6.9980617679485704</v>
      </c>
    </row>
    <row r="5233" spans="1:21" x14ac:dyDescent="0.3">
      <c r="A5233" s="17">
        <v>1968</v>
      </c>
      <c r="B5233" s="17">
        <v>12</v>
      </c>
      <c r="C5233" s="17">
        <v>4.8000000000000001E-4</v>
      </c>
      <c r="D5233" s="17">
        <v>4.8000000000000001E-4</v>
      </c>
      <c r="E5233" s="17">
        <v>0.5</v>
      </c>
      <c r="F5233" s="6">
        <f t="shared" si="1122"/>
        <v>96991.864087404771</v>
      </c>
      <c r="G5233" s="7">
        <f t="shared" si="1123"/>
        <v>46.556094761954292</v>
      </c>
      <c r="H5233" s="6">
        <f t="shared" si="1124"/>
        <v>96968.586040023787</v>
      </c>
      <c r="I5233" s="6">
        <f>SUM(H5233:H5331)</f>
        <v>5741221.8671772964</v>
      </c>
      <c r="J5233" s="8">
        <f t="shared" si="1117"/>
        <v>59.192819121442618</v>
      </c>
      <c r="K5233" s="9">
        <f t="shared" si="1125"/>
        <v>3.076000000000001E-2</v>
      </c>
      <c r="L5233" s="9">
        <f t="shared" si="1118"/>
        <v>2.4608000000000008E-3</v>
      </c>
      <c r="M5233" s="12">
        <f t="shared" si="1119"/>
        <v>18919.089223811068</v>
      </c>
      <c r="N5233" s="10">
        <f>((B5232+E5232)*D5232+(B5233+E5233)*D5233+(B5234+E5234)*D5234)/3/SUM(D5221:D5233)</f>
        <v>0.19511270047680965</v>
      </c>
      <c r="O5233" s="11">
        <f>O5221</f>
        <v>4.687574488871999E-2</v>
      </c>
      <c r="P5233" s="12">
        <f>M5233*O5221</f>
        <v>886.84639998229909</v>
      </c>
      <c r="Q5233" s="9">
        <f>N5233*O5221</f>
        <v>9.1460531721001635E-3</v>
      </c>
      <c r="R5233" s="12">
        <f t="shared" si="1120"/>
        <v>96081.706196078361</v>
      </c>
      <c r="S5233" s="12">
        <f t="shared" si="1121"/>
        <v>5062940.316707707</v>
      </c>
      <c r="T5233" s="13">
        <f t="shared" si="1113"/>
        <v>52.199639261961288</v>
      </c>
      <c r="U5233" s="14">
        <f t="shared" si="1116"/>
        <v>6.9931798594813301</v>
      </c>
    </row>
    <row r="5234" spans="1:21" x14ac:dyDescent="0.3">
      <c r="A5234" s="17">
        <v>1968</v>
      </c>
      <c r="B5234" s="17">
        <v>13</v>
      </c>
      <c r="C5234" s="17">
        <v>5.4000000000000001E-4</v>
      </c>
      <c r="D5234" s="17">
        <v>5.4000000000000001E-4</v>
      </c>
      <c r="E5234" s="17">
        <v>0.5</v>
      </c>
      <c r="F5234" s="6">
        <f t="shared" si="1122"/>
        <v>96945.307992642818</v>
      </c>
      <c r="G5234" s="7">
        <f t="shared" si="1123"/>
        <v>52.350466316027124</v>
      </c>
      <c r="H5234" s="6">
        <f t="shared" si="1124"/>
        <v>96919.132759484812</v>
      </c>
      <c r="I5234" s="6">
        <f>SUM(H5234:H5331)</f>
        <v>5644253.2811372727</v>
      </c>
      <c r="J5234" s="8">
        <f t="shared" si="1117"/>
        <v>58.221005203940507</v>
      </c>
      <c r="K5234" s="9">
        <f t="shared" si="1125"/>
        <v>3.1300000000000008E-2</v>
      </c>
      <c r="L5234" s="9">
        <f t="shared" si="1118"/>
        <v>2.3185185185185192E-3</v>
      </c>
      <c r="M5234" s="12">
        <f t="shared" si="1119"/>
        <v>22579.274609149074</v>
      </c>
      <c r="N5234" s="10">
        <f>((B5233+E5233)*D5233+(B5234+E5234)*D5234+(B5235+E5235)*D5235)/3/SUM(D5221:D5234)</f>
        <v>0.23572949946751859</v>
      </c>
      <c r="O5234" s="11">
        <f>O5221</f>
        <v>4.687574488871999E-2</v>
      </c>
      <c r="P5234" s="12">
        <f>M5234*O5221</f>
        <v>1058.4203163508248</v>
      </c>
      <c r="Q5234" s="9">
        <f>N5234*O5221</f>
        <v>1.1049995879785056E-2</v>
      </c>
      <c r="R5234" s="12">
        <f t="shared" si="1120"/>
        <v>95848.176741820163</v>
      </c>
      <c r="S5234" s="12">
        <f t="shared" si="1121"/>
        <v>4966858.6105116289</v>
      </c>
      <c r="T5234" s="13">
        <f t="shared" si="1113"/>
        <v>51.233615255403222</v>
      </c>
      <c r="U5234" s="14">
        <f t="shared" si="1116"/>
        <v>6.9873899485372846</v>
      </c>
    </row>
    <row r="5235" spans="1:21" x14ac:dyDescent="0.3">
      <c r="A5235" s="17">
        <v>1968</v>
      </c>
      <c r="B5235" s="17">
        <v>14</v>
      </c>
      <c r="C5235" s="17">
        <v>6.0999999999999997E-4</v>
      </c>
      <c r="D5235" s="17">
        <v>6.0999999999999997E-4</v>
      </c>
      <c r="E5235" s="17">
        <v>0.5</v>
      </c>
      <c r="F5235" s="6">
        <f t="shared" si="1122"/>
        <v>96892.957526326791</v>
      </c>
      <c r="G5235" s="7">
        <f t="shared" si="1123"/>
        <v>59.10470409105934</v>
      </c>
      <c r="H5235" s="6">
        <f t="shared" si="1124"/>
        <v>96863.405174281259</v>
      </c>
      <c r="I5235" s="6">
        <f>SUM(H5235:H5331)</f>
        <v>5547334.1483777873</v>
      </c>
      <c r="J5235" s="8">
        <f t="shared" si="1117"/>
        <v>57.252191387289635</v>
      </c>
      <c r="K5235" s="9">
        <f t="shared" si="1125"/>
        <v>3.1910000000000008E-2</v>
      </c>
      <c r="L5235" s="9">
        <f t="shared" si="1118"/>
        <v>2.2006896551724142E-3</v>
      </c>
      <c r="M5235" s="12">
        <f t="shared" si="1119"/>
        <v>26857.35535319211</v>
      </c>
      <c r="N5235" s="10">
        <f>((B5234+E5234)*D5234+(B5235+E5235)*D5235+(B5236+E5236)*D5236)/3/SUM(D5221:D5235)</f>
        <v>0.28674396740833585</v>
      </c>
      <c r="O5235" s="11">
        <f>O5221</f>
        <v>4.687574488871999E-2</v>
      </c>
      <c r="P5235" s="12">
        <f>M5235*O5221</f>
        <v>1258.9585379219316</v>
      </c>
      <c r="Q5235" s="9">
        <f>N5235*O5221</f>
        <v>1.3441337064612591E-2</v>
      </c>
      <c r="R5235" s="12">
        <f t="shared" si="1120"/>
        <v>95561.431496107602</v>
      </c>
      <c r="S5235" s="12">
        <f t="shared" si="1121"/>
        <v>4871010.4337698091</v>
      </c>
      <c r="T5235" s="13">
        <f t="shared" si="1113"/>
        <v>50.272079190547018</v>
      </c>
      <c r="U5235" s="14">
        <f t="shared" si="1116"/>
        <v>6.980112196742617</v>
      </c>
    </row>
    <row r="5236" spans="1:21" x14ac:dyDescent="0.3">
      <c r="A5236" s="17">
        <v>1968</v>
      </c>
      <c r="B5236" s="17">
        <v>15</v>
      </c>
      <c r="C5236" s="17">
        <v>7.3999999999999999E-4</v>
      </c>
      <c r="D5236" s="17">
        <v>7.2999999999999996E-4</v>
      </c>
      <c r="E5236" s="17">
        <v>0.5</v>
      </c>
      <c r="F5236" s="6">
        <f t="shared" si="1122"/>
        <v>96833.852822235727</v>
      </c>
      <c r="G5236" s="7">
        <f t="shared" si="1123"/>
        <v>70.688712560232076</v>
      </c>
      <c r="H5236" s="6">
        <f t="shared" si="1124"/>
        <v>96798.508465955616</v>
      </c>
      <c r="I5236" s="6">
        <f>SUM(H5236:H5331)</f>
        <v>5450470.7432035077</v>
      </c>
      <c r="J5236" s="8">
        <f t="shared" si="1117"/>
        <v>56.286831354415853</v>
      </c>
      <c r="K5236" s="9">
        <f t="shared" si="1125"/>
        <v>3.2640000000000009E-2</v>
      </c>
      <c r="L5236" s="9">
        <f t="shared" si="1118"/>
        <v>2.1058064516129038E-3</v>
      </c>
      <c r="M5236" s="12">
        <f t="shared" si="1119"/>
        <v>33568.475633688628</v>
      </c>
      <c r="N5236" s="10">
        <f>((B5235+E5235)*D5235+(B5236+E5236)*D5236+(B5237+E5237)*D5237)/3/SUM(D5221:D5236)</f>
        <v>0.36596200980392146</v>
      </c>
      <c r="O5236" s="11">
        <f>O5221</f>
        <v>4.687574488871999E-2</v>
      </c>
      <c r="P5236" s="12">
        <f>M5236*O5221</f>
        <v>1573.5473001080013</v>
      </c>
      <c r="Q5236" s="9">
        <f>N5236*O5221</f>
        <v>1.7154741810531865E-2</v>
      </c>
      <c r="R5236" s="12">
        <f t="shared" si="1120"/>
        <v>95137.955045577561</v>
      </c>
      <c r="S5236" s="12">
        <f t="shared" si="1121"/>
        <v>4775449.0022737011</v>
      </c>
      <c r="T5236" s="13">
        <f t="shared" si="1113"/>
        <v>49.315904129522835</v>
      </c>
      <c r="U5236" s="14">
        <f t="shared" si="1116"/>
        <v>6.9709272248930176</v>
      </c>
    </row>
    <row r="5237" spans="1:21" x14ac:dyDescent="0.3">
      <c r="A5237" s="17">
        <v>1968</v>
      </c>
      <c r="B5237" s="17">
        <v>16</v>
      </c>
      <c r="C5237" s="17">
        <v>9.5E-4</v>
      </c>
      <c r="D5237" s="17">
        <v>9.5E-4</v>
      </c>
      <c r="E5237" s="17">
        <v>0.5</v>
      </c>
      <c r="F5237" s="6">
        <f t="shared" si="1122"/>
        <v>96763.16410967549</v>
      </c>
      <c r="G5237" s="7">
        <f t="shared" si="1123"/>
        <v>91.925005904191721</v>
      </c>
      <c r="H5237" s="6">
        <f t="shared" si="1124"/>
        <v>96717.201606723393</v>
      </c>
      <c r="I5237" s="6">
        <f>SUM(H5237:H5331)</f>
        <v>5353672.2347375508</v>
      </c>
      <c r="J5237" s="8">
        <f t="shared" si="1117"/>
        <v>55.32758549182487</v>
      </c>
      <c r="K5237" s="9">
        <f t="shared" si="1125"/>
        <v>3.3590000000000009E-2</v>
      </c>
      <c r="L5237" s="9">
        <f t="shared" si="1118"/>
        <v>2.0357575757575762E-3</v>
      </c>
      <c r="M5237" s="12">
        <f t="shared" si="1119"/>
        <v>45155.183013371927</v>
      </c>
      <c r="N5237" s="10">
        <f>((B5236+E5236)*D5236+(B5237+E5237)*D5237+(B5238+E5238)*D5238)/3/SUM(D5221:D5237)</f>
        <v>0.46928649399622896</v>
      </c>
      <c r="O5237" s="11">
        <f>O5221</f>
        <v>4.687574488871999E-2</v>
      </c>
      <c r="P5237" s="12">
        <f>M5237*O5221</f>
        <v>2116.6828393382848</v>
      </c>
      <c r="Q5237" s="9">
        <f>N5237*O5221</f>
        <v>2.1998153972289054E-2</v>
      </c>
      <c r="R5237" s="12">
        <f t="shared" si="1120"/>
        <v>94589.601714009768</v>
      </c>
      <c r="S5237" s="12">
        <f t="shared" si="1121"/>
        <v>4680311.047228124</v>
      </c>
      <c r="T5237" s="13">
        <f t="shared" si="1113"/>
        <v>48.368726780402305</v>
      </c>
      <c r="U5237" s="14">
        <f t="shared" si="1116"/>
        <v>6.9588587114225646</v>
      </c>
    </row>
    <row r="5238" spans="1:21" x14ac:dyDescent="0.3">
      <c r="A5238" s="17">
        <v>1968</v>
      </c>
      <c r="B5238" s="17">
        <v>17</v>
      </c>
      <c r="C5238" s="17">
        <v>1.16E-3</v>
      </c>
      <c r="D5238" s="17">
        <v>1.16E-3</v>
      </c>
      <c r="E5238" s="17">
        <v>0.5</v>
      </c>
      <c r="F5238" s="6">
        <f t="shared" si="1122"/>
        <v>96671.239103771295</v>
      </c>
      <c r="G5238" s="7">
        <f t="shared" si="1123"/>
        <v>112.1386373603747</v>
      </c>
      <c r="H5238" s="6">
        <f t="shared" si="1124"/>
        <v>96615.1697850911</v>
      </c>
      <c r="I5238" s="6">
        <f>SUM(H5238:H5331)</f>
        <v>5256955.0331308283</v>
      </c>
      <c r="J5238" s="8">
        <f t="shared" si="1117"/>
        <v>54.379721226990526</v>
      </c>
      <c r="K5238" s="9">
        <f t="shared" si="1125"/>
        <v>3.475000000000001E-2</v>
      </c>
      <c r="L5238" s="9">
        <f t="shared" si="1118"/>
        <v>1.9857142857142864E-3</v>
      </c>
      <c r="M5238" s="12">
        <f t="shared" si="1119"/>
        <v>56472.695073569972</v>
      </c>
      <c r="N5238" s="10">
        <f>((B5237+E5237)*D5237+(B5238+E5238)*D5238+(B5239+E5239)*D5239)/3/SUM(D5221:D5238)</f>
        <v>0.63256594724220605</v>
      </c>
      <c r="O5238" s="11">
        <f>O5221</f>
        <v>4.687574488871999E-2</v>
      </c>
      <c r="P5238" s="12">
        <f>M5238*O5221</f>
        <v>2647.1996474471403</v>
      </c>
      <c r="Q5238" s="9">
        <f>N5238*O5221</f>
        <v>2.9651999968217161E-2</v>
      </c>
      <c r="R5238" s="12">
        <f t="shared" si="1120"/>
        <v>93750.336773694275</v>
      </c>
      <c r="S5238" s="12">
        <f t="shared" si="1121"/>
        <v>4585721.4455141146</v>
      </c>
      <c r="T5238" s="13">
        <f t="shared" si="1113"/>
        <v>47.436253926481619</v>
      </c>
      <c r="U5238" s="14">
        <f t="shared" si="1116"/>
        <v>6.9434673005089067</v>
      </c>
    </row>
    <row r="5239" spans="1:21" x14ac:dyDescent="0.3">
      <c r="A5239" s="17">
        <v>1968</v>
      </c>
      <c r="B5239" s="17">
        <v>18</v>
      </c>
      <c r="C5239" s="17">
        <v>1.6199999999999999E-3</v>
      </c>
      <c r="D5239" s="17">
        <v>1.6199999999999999E-3</v>
      </c>
      <c r="E5239" s="17">
        <v>0.5</v>
      </c>
      <c r="F5239" s="6">
        <f t="shared" si="1122"/>
        <v>96559.10046641092</v>
      </c>
      <c r="G5239" s="7">
        <f t="shared" si="1123"/>
        <v>156.42574275558567</v>
      </c>
      <c r="H5239" s="6">
        <f t="shared" si="1124"/>
        <v>96480.887595033128</v>
      </c>
      <c r="I5239" s="6">
        <f>SUM(H5239:H5331)</f>
        <v>5160339.8633457366</v>
      </c>
      <c r="J5239" s="8">
        <f t="shared" si="1117"/>
        <v>53.442294288365019</v>
      </c>
      <c r="K5239" s="9">
        <f t="shared" si="1125"/>
        <v>3.6370000000000013E-2</v>
      </c>
      <c r="L5239" s="9">
        <f t="shared" si="1118"/>
        <v>1.9659459459459468E-3</v>
      </c>
      <c r="M5239" s="12">
        <f t="shared" si="1119"/>
        <v>79567.67228425444</v>
      </c>
      <c r="N5239" s="10">
        <f>((B5238+E5238)*D5238+(B5239+E5239)*D5239+(B5240+E5240)*D5240)/3/SUM(D5221:D5239)</f>
        <v>0.81816515443130744</v>
      </c>
      <c r="O5239" s="11">
        <f>O5221</f>
        <v>4.687574488871999E-2</v>
      </c>
      <c r="P5239" s="12">
        <f>M5239*O5221</f>
        <v>3729.7939073859875</v>
      </c>
      <c r="Q5239" s="9">
        <f>N5239*O5221</f>
        <v>3.8352101055962158E-2</v>
      </c>
      <c r="R5239" s="12">
        <f t="shared" si="1120"/>
        <v>92780.642844019487</v>
      </c>
      <c r="S5239" s="12">
        <f t="shared" si="1121"/>
        <v>4491971.1087404201</v>
      </c>
      <c r="T5239" s="13">
        <f t="shared" si="1113"/>
        <v>46.520432429908546</v>
      </c>
      <c r="U5239" s="14">
        <f t="shared" si="1116"/>
        <v>6.9218618584564737</v>
      </c>
    </row>
    <row r="5240" spans="1:21" x14ac:dyDescent="0.3">
      <c r="A5240" s="17">
        <v>1968</v>
      </c>
      <c r="B5240" s="17">
        <v>19</v>
      </c>
      <c r="C5240" s="17">
        <v>2E-3</v>
      </c>
      <c r="D5240" s="17">
        <v>2E-3</v>
      </c>
      <c r="E5240" s="17">
        <v>0.5</v>
      </c>
      <c r="F5240" s="6">
        <f t="shared" si="1122"/>
        <v>96402.674723655335</v>
      </c>
      <c r="G5240" s="7">
        <f t="shared" si="1123"/>
        <v>192.80534944731068</v>
      </c>
      <c r="H5240" s="6">
        <f t="shared" si="1124"/>
        <v>96306.272048931685</v>
      </c>
      <c r="I5240" s="6">
        <f>SUM(H5240:H5331)</f>
        <v>5063858.9757507052</v>
      </c>
      <c r="J5240" s="8">
        <f t="shared" si="1117"/>
        <v>52.528199972320195</v>
      </c>
      <c r="K5240" s="9">
        <f t="shared" si="1125"/>
        <v>3.8370000000000015E-2</v>
      </c>
      <c r="L5240" s="9">
        <f t="shared" si="1118"/>
        <v>1.9676923076923083E-3</v>
      </c>
      <c r="M5240" s="12">
        <f t="shared" si="1119"/>
        <v>97985.517701917037</v>
      </c>
      <c r="N5240" s="10">
        <f>((B5239+E5239)*D5239+(B5240+E5240)*D5240+(B5241+E5241)*D5241)/3/SUM(D5221:D5240)</f>
        <v>0.93931891234471332</v>
      </c>
      <c r="O5240" s="11">
        <f>O5221</f>
        <v>4.687574488871999E-2</v>
      </c>
      <c r="P5240" s="12">
        <f>M5240*O5221</f>
        <v>4593.14413058422</v>
      </c>
      <c r="Q5240" s="9">
        <f>N5240*O5221</f>
        <v>4.4031273704220719E-2</v>
      </c>
      <c r="R5240" s="12">
        <f t="shared" si="1120"/>
        <v>92065.784224912029</v>
      </c>
      <c r="S5240" s="12">
        <f t="shared" si="1121"/>
        <v>4399190.4658964006</v>
      </c>
      <c r="T5240" s="13">
        <f t="shared" si="1113"/>
        <v>45.633489719107608</v>
      </c>
      <c r="U5240" s="14">
        <f t="shared" si="1116"/>
        <v>6.8947102532125868</v>
      </c>
    </row>
    <row r="5241" spans="1:21" x14ac:dyDescent="0.3">
      <c r="A5241" s="17">
        <v>1968</v>
      </c>
      <c r="B5241" s="17">
        <v>20</v>
      </c>
      <c r="C5241" s="17">
        <v>1.92E-3</v>
      </c>
      <c r="D5241" s="17">
        <v>1.91E-3</v>
      </c>
      <c r="E5241" s="17">
        <v>0.5</v>
      </c>
      <c r="F5241" s="6">
        <f t="shared" si="1122"/>
        <v>96209.869374208021</v>
      </c>
      <c r="G5241" s="7">
        <f t="shared" si="1123"/>
        <v>183.76085050473733</v>
      </c>
      <c r="H5241" s="6">
        <f t="shared" si="1124"/>
        <v>96117.988948955652</v>
      </c>
      <c r="I5241" s="6">
        <f>SUM(H5241:H5331)</f>
        <v>4967552.7037017737</v>
      </c>
      <c r="J5241" s="8">
        <f t="shared" si="1117"/>
        <v>51.632464902124447</v>
      </c>
      <c r="K5241" s="9">
        <f t="shared" si="1125"/>
        <v>4.0280000000000017E-2</v>
      </c>
      <c r="L5241" s="9">
        <f t="shared" si="1118"/>
        <v>1.9648780487804885E-3</v>
      </c>
      <c r="M5241" s="12">
        <f t="shared" si="1119"/>
        <v>93522.776448538076</v>
      </c>
      <c r="N5241" s="10">
        <f>((B5240+E5240)*D5240+(B5241+E5241)*D5241+(B5242+E5242)*D5242)/3/SUM(D5221:D5241)</f>
        <v>0.99726911618669278</v>
      </c>
      <c r="O5241" s="11">
        <f>O5221</f>
        <v>4.687574488871999E-2</v>
      </c>
      <c r="P5241" s="12">
        <f>M5241*O5221</f>
        <v>4383.9498100864612</v>
      </c>
      <c r="Q5241" s="9">
        <f>N5241*O5221</f>
        <v>4.6747732675766665E-2</v>
      </c>
      <c r="R5241" s="12">
        <f t="shared" si="1120"/>
        <v>91624.690896237575</v>
      </c>
      <c r="S5241" s="12">
        <f t="shared" si="1121"/>
        <v>4307124.681671489</v>
      </c>
      <c r="T5241" s="13">
        <f t="shared" si="1113"/>
        <v>44.76801298751316</v>
      </c>
      <c r="U5241" s="14">
        <f t="shared" si="1116"/>
        <v>6.864451914611287</v>
      </c>
    </row>
    <row r="5242" spans="1:21" x14ac:dyDescent="0.3">
      <c r="A5242" s="17">
        <v>1968</v>
      </c>
      <c r="B5242" s="17">
        <v>21</v>
      </c>
      <c r="C5242" s="17">
        <v>1.97E-3</v>
      </c>
      <c r="D5242" s="17">
        <v>1.97E-3</v>
      </c>
      <c r="E5242" s="17">
        <v>0.5</v>
      </c>
      <c r="F5242" s="6">
        <f t="shared" si="1122"/>
        <v>96026.108523703282</v>
      </c>
      <c r="G5242" s="7">
        <f t="shared" si="1123"/>
        <v>189.17143379169545</v>
      </c>
      <c r="H5242" s="6">
        <f t="shared" si="1124"/>
        <v>95931.522806807436</v>
      </c>
      <c r="I5242" s="6">
        <f>SUM(H5242:H5331)</f>
        <v>4871434.7147528175</v>
      </c>
      <c r="J5242" s="8">
        <f t="shared" si="1117"/>
        <v>50.73031480339894</v>
      </c>
      <c r="K5242" s="9">
        <f t="shared" si="1125"/>
        <v>4.2250000000000017E-2</v>
      </c>
      <c r="L5242" s="9">
        <f t="shared" si="1118"/>
        <v>1.9651162790697684E-3</v>
      </c>
      <c r="M5242" s="12">
        <f t="shared" si="1119"/>
        <v>96264.753290448527</v>
      </c>
      <c r="N5242" s="10">
        <f>((B5241+E5241)*D5241+(B5242+E5242)*D5242+(B5243+E5243)*D5243)/3/SUM(D5221:D5242)</f>
        <v>0.94485207100591684</v>
      </c>
      <c r="O5242" s="11">
        <f>O5221</f>
        <v>4.687574488871999E-2</v>
      </c>
      <c r="P5242" s="12">
        <f>M5242*O5221</f>
        <v>4512.4820170186331</v>
      </c>
      <c r="Q5242" s="9">
        <f>N5242*O5221</f>
        <v>4.4290644638052101E-2</v>
      </c>
      <c r="R5242" s="12">
        <f t="shared" si="1120"/>
        <v>91682.653820583932</v>
      </c>
      <c r="S5242" s="12">
        <f t="shared" si="1121"/>
        <v>4215499.9907752518</v>
      </c>
      <c r="T5242" s="13">
        <f t="shared" si="1113"/>
        <v>43.899519157695423</v>
      </c>
      <c r="U5242" s="14">
        <f t="shared" si="1116"/>
        <v>6.8307956457035175</v>
      </c>
    </row>
    <row r="5243" spans="1:21" x14ac:dyDescent="0.3">
      <c r="A5243" s="17">
        <v>1968</v>
      </c>
      <c r="B5243" s="17">
        <v>22</v>
      </c>
      <c r="C5243" s="17">
        <v>1.6999999999999999E-3</v>
      </c>
      <c r="D5243" s="17">
        <v>1.6999999999999999E-3</v>
      </c>
      <c r="E5243" s="17">
        <v>0.5</v>
      </c>
      <c r="F5243" s="6">
        <f t="shared" si="1122"/>
        <v>95836.937089911589</v>
      </c>
      <c r="G5243" s="7">
        <f t="shared" si="1123"/>
        <v>162.9227930528497</v>
      </c>
      <c r="H5243" s="6">
        <f t="shared" si="1124"/>
        <v>95755.47569338516</v>
      </c>
      <c r="I5243" s="6">
        <f>SUM(H5243:H5331)</f>
        <v>4775503.1919460092</v>
      </c>
      <c r="J5243" s="8">
        <f t="shared" si="1117"/>
        <v>49.82946384717787</v>
      </c>
      <c r="K5243" s="9">
        <f t="shared" si="1125"/>
        <v>4.3950000000000017E-2</v>
      </c>
      <c r="L5243" s="9">
        <f t="shared" si="1118"/>
        <v>1.9533333333333343E-3</v>
      </c>
      <c r="M5243" s="12">
        <f t="shared" si="1119"/>
        <v>83407.573235247241</v>
      </c>
      <c r="N5243" s="10">
        <f>((B5242+E5242)*D5242+(B5243+E5243)*D5243+(B5244+E5244)*D5244)/3/SUM(D5221:D5243)</f>
        <v>0.88759954493742843</v>
      </c>
      <c r="O5243" s="11">
        <f>O5221</f>
        <v>4.687574488871999E-2</v>
      </c>
      <c r="P5243" s="12">
        <f>M5243*O5221</f>
        <v>3909.7921247626791</v>
      </c>
      <c r="Q5243" s="9">
        <f>N5243*O5221</f>
        <v>4.1606889831830848E-2</v>
      </c>
      <c r="R5243" s="12">
        <f t="shared" si="1120"/>
        <v>91771.388165415934</v>
      </c>
      <c r="S5243" s="12">
        <f t="shared" si="1121"/>
        <v>4123817.3369546682</v>
      </c>
      <c r="T5243" s="13">
        <f t="shared" si="1113"/>
        <v>43.029519329126884</v>
      </c>
      <c r="U5243" s="14">
        <f t="shared" si="1116"/>
        <v>6.7999445180509852</v>
      </c>
    </row>
    <row r="5244" spans="1:21" x14ac:dyDescent="0.3">
      <c r="A5244" s="17">
        <v>1968</v>
      </c>
      <c r="B5244" s="17">
        <v>23</v>
      </c>
      <c r="C5244" s="17">
        <v>1.5499999999999999E-3</v>
      </c>
      <c r="D5244" s="17">
        <v>1.5499999999999999E-3</v>
      </c>
      <c r="E5244" s="17">
        <v>0.5</v>
      </c>
      <c r="F5244" s="6">
        <f t="shared" si="1122"/>
        <v>95674.014296858746</v>
      </c>
      <c r="G5244" s="7">
        <f t="shared" si="1123"/>
        <v>148.29472216013104</v>
      </c>
      <c r="H5244" s="6">
        <f t="shared" si="1124"/>
        <v>95599.866935778686</v>
      </c>
      <c r="I5244" s="6">
        <f>SUM(H5244:H5331)</f>
        <v>4679747.716252625</v>
      </c>
      <c r="J5244" s="8">
        <f t="shared" si="1117"/>
        <v>48.913466740636956</v>
      </c>
      <c r="K5244" s="9">
        <f t="shared" si="1125"/>
        <v>4.550000000000002E-2</v>
      </c>
      <c r="L5244" s="9">
        <f t="shared" si="1118"/>
        <v>1.9361702127659584E-3</v>
      </c>
      <c r="M5244" s="12">
        <f t="shared" si="1119"/>
        <v>76591.779577210502</v>
      </c>
      <c r="N5244" s="10">
        <f>((B5243+E5243)*D5243+(B5244+E5244)*D5244+(B5245+E5245)*D5245)/3/SUM(D5221:D5244)</f>
        <v>0.83245421245421203</v>
      </c>
      <c r="O5244" s="11">
        <f>O5221</f>
        <v>4.687574488871999E-2</v>
      </c>
      <c r="P5244" s="12">
        <f>M5244*O5221</f>
        <v>3590.2967200343933</v>
      </c>
      <c r="Q5244" s="9">
        <f>N5244*O5221</f>
        <v>3.9021911294543951E-2</v>
      </c>
      <c r="R5244" s="12">
        <f t="shared" si="1120"/>
        <v>91869.37740844053</v>
      </c>
      <c r="S5244" s="12">
        <f t="shared" si="1121"/>
        <v>4032045.9487892524</v>
      </c>
      <c r="T5244" s="13">
        <f t="shared" si="1113"/>
        <v>42.143584947513133</v>
      </c>
      <c r="U5244" s="14">
        <f t="shared" si="1116"/>
        <v>6.7698817931238224</v>
      </c>
    </row>
    <row r="5245" spans="1:21" x14ac:dyDescent="0.3">
      <c r="A5245" s="17">
        <v>1968</v>
      </c>
      <c r="B5245" s="17">
        <v>24</v>
      </c>
      <c r="C5245" s="17">
        <v>1.5900000000000001E-3</v>
      </c>
      <c r="D5245" s="17">
        <v>1.5900000000000001E-3</v>
      </c>
      <c r="E5245" s="17">
        <v>0.5</v>
      </c>
      <c r="F5245" s="6">
        <f t="shared" si="1122"/>
        <v>95525.719574698611</v>
      </c>
      <c r="G5245" s="7">
        <f t="shared" si="1123"/>
        <v>151.88589412377078</v>
      </c>
      <c r="H5245" s="6">
        <f t="shared" si="1124"/>
        <v>95449.776627636718</v>
      </c>
      <c r="I5245" s="6">
        <f>SUM(H5245:H5331)</f>
        <v>4584147.8493168447</v>
      </c>
      <c r="J5245" s="8">
        <f t="shared" si="1117"/>
        <v>47.988624108004352</v>
      </c>
      <c r="K5245" s="9">
        <f t="shared" si="1125"/>
        <v>4.7090000000000021E-2</v>
      </c>
      <c r="L5245" s="9">
        <f t="shared" si="1118"/>
        <v>1.9220408163265314E-3</v>
      </c>
      <c r="M5245" s="12">
        <f t="shared" si="1119"/>
        <v>79023.24073120371</v>
      </c>
      <c r="N5245" s="10">
        <f>((B5244+E5244)*D5244+(B5245+E5245)*D5245+(B5246+E5246)*D5246)/3/SUM(D5221:D5245)</f>
        <v>0.81878672046435863</v>
      </c>
      <c r="O5245" s="11">
        <f>O5221</f>
        <v>4.687574488871999E-2</v>
      </c>
      <c r="P5245" s="12">
        <f>M5245*O5221</f>
        <v>3704.2732727958119</v>
      </c>
      <c r="Q5245" s="9">
        <f>N5245*O5221</f>
        <v>3.838123742675896E-2</v>
      </c>
      <c r="R5245" s="12">
        <f t="shared" si="1120"/>
        <v>91786.296088560295</v>
      </c>
      <c r="S5245" s="12">
        <f t="shared" si="1121"/>
        <v>3940176.5713808117</v>
      </c>
      <c r="T5245" s="13">
        <f t="shared" si="1113"/>
        <v>41.247284908434494</v>
      </c>
      <c r="U5245" s="14">
        <f t="shared" si="1116"/>
        <v>6.7413391995698575</v>
      </c>
    </row>
    <row r="5246" spans="1:21" x14ac:dyDescent="0.3">
      <c r="A5246" s="17">
        <v>1968</v>
      </c>
      <c r="B5246" s="17">
        <v>25</v>
      </c>
      <c r="C5246" s="17">
        <v>1.58E-3</v>
      </c>
      <c r="D5246" s="17">
        <v>1.58E-3</v>
      </c>
      <c r="E5246" s="17">
        <v>0.5</v>
      </c>
      <c r="F5246" s="6">
        <f t="shared" si="1122"/>
        <v>95373.83368057484</v>
      </c>
      <c r="G5246" s="7">
        <f t="shared" si="1123"/>
        <v>150.69065721530825</v>
      </c>
      <c r="H5246" s="6">
        <f t="shared" si="1124"/>
        <v>95298.488351967186</v>
      </c>
      <c r="I5246" s="6">
        <f>SUM(H5246:H5331)</f>
        <v>4488698.0726892091</v>
      </c>
      <c r="J5246" s="8">
        <f t="shared" si="1117"/>
        <v>47.064251267519715</v>
      </c>
      <c r="K5246" s="9">
        <f t="shared" si="1125"/>
        <v>4.8670000000000019E-2</v>
      </c>
      <c r="L5246" s="9">
        <f t="shared" si="1118"/>
        <v>1.908627450980393E-3</v>
      </c>
      <c r="M5246" s="12">
        <f t="shared" si="1119"/>
        <v>78952.36817321468</v>
      </c>
      <c r="N5246" s="10">
        <f>((B5245+E5245)*D5245+(B5246+E5246)*D5246+(B5247+E5247)*D5247)/3/SUM(D5221:D5246)</f>
        <v>0.76778987740565696</v>
      </c>
      <c r="O5246" s="11">
        <f>O5221</f>
        <v>4.687574488871999E-2</v>
      </c>
      <c r="P5246" s="12">
        <f>M5246*O5221</f>
        <v>3700.9510688479068</v>
      </c>
      <c r="Q5246" s="9">
        <f>N5246*O5221</f>
        <v>3.5990722421409174E-2</v>
      </c>
      <c r="R5246" s="12">
        <f t="shared" si="1120"/>
        <v>91868.626910511637</v>
      </c>
      <c r="S5246" s="12">
        <f t="shared" si="1121"/>
        <v>3848390.2752922513</v>
      </c>
      <c r="T5246" s="13">
        <f t="shared" si="1113"/>
        <v>40.350588067805312</v>
      </c>
      <c r="U5246" s="14">
        <f t="shared" si="1116"/>
        <v>6.7136631997144036</v>
      </c>
    </row>
    <row r="5247" spans="1:21" x14ac:dyDescent="0.3">
      <c r="A5247" s="17">
        <v>1968</v>
      </c>
      <c r="B5247" s="17">
        <v>26</v>
      </c>
      <c r="C5247" s="17">
        <v>1.24E-3</v>
      </c>
      <c r="D5247" s="17">
        <v>1.24E-3</v>
      </c>
      <c r="E5247" s="17">
        <v>0.5</v>
      </c>
      <c r="F5247" s="6">
        <f t="shared" si="1122"/>
        <v>95223.143023359531</v>
      </c>
      <c r="G5247" s="7">
        <f t="shared" si="1123"/>
        <v>118.07669734896582</v>
      </c>
      <c r="H5247" s="6">
        <f t="shared" si="1124"/>
        <v>95164.104674685048</v>
      </c>
      <c r="I5247" s="6">
        <f>SUM(H5247:H5331)</f>
        <v>4393399.5843372419</v>
      </c>
      <c r="J5247" s="8">
        <f t="shared" si="1117"/>
        <v>46.137939211473849</v>
      </c>
      <c r="K5247" s="9">
        <f t="shared" si="1125"/>
        <v>4.9910000000000017E-2</v>
      </c>
      <c r="L5247" s="9">
        <f t="shared" si="1118"/>
        <v>1.8833962264150951E-3</v>
      </c>
      <c r="M5247" s="12">
        <f t="shared" si="1119"/>
        <v>62693.497891155945</v>
      </c>
      <c r="N5247" s="10">
        <f>((B5246+E5246)*D5246+(B5247+E5247)*D5247+(B5248+E5248)*D5248)/3/SUM(D5221:D5247)</f>
        <v>0.76404194216255894</v>
      </c>
      <c r="O5247" s="11">
        <f>O5221</f>
        <v>4.687574488871999E-2</v>
      </c>
      <c r="P5247" s="12">
        <f>M5247*O5221</f>
        <v>2938.8044133273306</v>
      </c>
      <c r="Q5247" s="9">
        <f>N5247*O5221</f>
        <v>3.5815035165094267E-2</v>
      </c>
      <c r="R5247" s="12">
        <f t="shared" si="1120"/>
        <v>91755.798919306486</v>
      </c>
      <c r="S5247" s="12">
        <f t="shared" si="1121"/>
        <v>3756521.6483817399</v>
      </c>
      <c r="T5247" s="13">
        <f t="shared" si="1113"/>
        <v>39.449670837479225</v>
      </c>
      <c r="U5247" s="14">
        <f t="shared" si="1116"/>
        <v>6.6882683739946245</v>
      </c>
    </row>
    <row r="5248" spans="1:21" x14ac:dyDescent="0.3">
      <c r="A5248" s="17">
        <v>1968</v>
      </c>
      <c r="B5248" s="17">
        <v>27</v>
      </c>
      <c r="C5248" s="17">
        <v>1.5E-3</v>
      </c>
      <c r="D5248" s="17">
        <v>1.5E-3</v>
      </c>
      <c r="E5248" s="17">
        <v>0.5</v>
      </c>
      <c r="F5248" s="6">
        <f t="shared" si="1122"/>
        <v>95105.066326010565</v>
      </c>
      <c r="G5248" s="7">
        <f t="shared" si="1123"/>
        <v>142.65759948901584</v>
      </c>
      <c r="H5248" s="6">
        <f t="shared" si="1124"/>
        <v>95033.73752626605</v>
      </c>
      <c r="I5248" s="6">
        <f>SUM(H5248:H5331)</f>
        <v>4298235.4796625581</v>
      </c>
      <c r="J5248" s="8">
        <f t="shared" si="1117"/>
        <v>45.194600516113837</v>
      </c>
      <c r="K5248" s="9">
        <f t="shared" si="1125"/>
        <v>5.1410000000000018E-2</v>
      </c>
      <c r="L5248" s="9">
        <f t="shared" si="1118"/>
        <v>1.8694545454545461E-3</v>
      </c>
      <c r="M5248" s="12">
        <f t="shared" si="1119"/>
        <v>76309.744912428214</v>
      </c>
      <c r="N5248" s="10">
        <f>((B5247+E5247)*D5247+(B5248+E5248)*D5248+(B5249+E5249)*D5249)/3/SUM(D5221:D5248)</f>
        <v>0.75954742916423501</v>
      </c>
      <c r="O5248" s="11">
        <f>O5221</f>
        <v>4.687574488871999E-2</v>
      </c>
      <c r="P5248" s="12">
        <f>M5248*O5221</f>
        <v>3577.0761350382832</v>
      </c>
      <c r="Q5248" s="9">
        <f>N5248*O5221</f>
        <v>3.5604351520385796E-2</v>
      </c>
      <c r="R5248" s="12">
        <f t="shared" si="1120"/>
        <v>91650.122929084799</v>
      </c>
      <c r="S5248" s="12">
        <f t="shared" si="1121"/>
        <v>3664765.8494624333</v>
      </c>
      <c r="T5248" s="13">
        <f t="shared" si="1113"/>
        <v>38.533865660741839</v>
      </c>
      <c r="U5248" s="14">
        <f t="shared" si="1116"/>
        <v>6.6607348553719987</v>
      </c>
    </row>
    <row r="5249" spans="1:21" x14ac:dyDescent="0.3">
      <c r="A5249" s="17">
        <v>1968</v>
      </c>
      <c r="B5249" s="17">
        <v>28</v>
      </c>
      <c r="C5249" s="17">
        <v>1.5100000000000001E-3</v>
      </c>
      <c r="D5249" s="17">
        <v>1.5100000000000001E-3</v>
      </c>
      <c r="E5249" s="17">
        <v>0.5</v>
      </c>
      <c r="F5249" s="6">
        <f t="shared" si="1122"/>
        <v>94962.408726521549</v>
      </c>
      <c r="G5249" s="7">
        <f t="shared" si="1123"/>
        <v>143.39323717704755</v>
      </c>
      <c r="H5249" s="6">
        <f t="shared" si="1124"/>
        <v>94890.712107933025</v>
      </c>
      <c r="I5249" s="6">
        <f>SUM(H5249:H5331)</f>
        <v>4203201.742136294</v>
      </c>
      <c r="J5249" s="8">
        <f t="shared" si="1117"/>
        <v>44.261743130810075</v>
      </c>
      <c r="K5249" s="9">
        <f t="shared" si="1125"/>
        <v>5.2920000000000016E-2</v>
      </c>
      <c r="L5249" s="9">
        <f t="shared" si="1118"/>
        <v>1.8568421052631585E-3</v>
      </c>
      <c r="M5249" s="12">
        <f t="shared" si="1119"/>
        <v>77224.249046595884</v>
      </c>
      <c r="N5249" s="10">
        <f>((B5248+E5248)*D5248+(B5249+E5249)*D5249+(B5250+E5250)*D5250)/3/SUM(D5221:D5249)</f>
        <v>0.80032753842277626</v>
      </c>
      <c r="O5249" s="11">
        <f>O5221</f>
        <v>4.687574488871999E-2</v>
      </c>
      <c r="P5249" s="12">
        <f>M5249*O5221</f>
        <v>3619.9441975312066</v>
      </c>
      <c r="Q5249" s="9">
        <f>N5249*O5221</f>
        <v>3.7515949518523307E-2</v>
      </c>
      <c r="R5249" s="12">
        <f t="shared" si="1120"/>
        <v>91330.796942715082</v>
      </c>
      <c r="S5249" s="12">
        <f t="shared" si="1121"/>
        <v>3573115.7265333487</v>
      </c>
      <c r="T5249" s="13">
        <f t="shared" si="1113"/>
        <v>37.626633258886912</v>
      </c>
      <c r="U5249" s="14">
        <f t="shared" si="1116"/>
        <v>6.6351098719231629</v>
      </c>
    </row>
    <row r="5250" spans="1:21" x14ac:dyDescent="0.3">
      <c r="A5250" s="17">
        <v>1968</v>
      </c>
      <c r="B5250" s="17">
        <v>29</v>
      </c>
      <c r="C5250" s="17">
        <v>1.4499999999999999E-3</v>
      </c>
      <c r="D5250" s="17">
        <v>1.4499999999999999E-3</v>
      </c>
      <c r="E5250" s="17">
        <v>0.5</v>
      </c>
      <c r="F5250" s="6">
        <f t="shared" si="1122"/>
        <v>94819.0154893445</v>
      </c>
      <c r="G5250" s="7">
        <f t="shared" si="1123"/>
        <v>137.48757245954951</v>
      </c>
      <c r="H5250" s="6">
        <f t="shared" si="1124"/>
        <v>94750.271703114719</v>
      </c>
      <c r="I5250" s="6">
        <f>SUM(H5250:H5331)</f>
        <v>4108311.0300283595</v>
      </c>
      <c r="J5250" s="8">
        <f t="shared" si="1117"/>
        <v>43.327923294985489</v>
      </c>
      <c r="K5250" s="9">
        <f t="shared" si="1125"/>
        <v>5.4370000000000016E-2</v>
      </c>
      <c r="L5250" s="9">
        <f t="shared" si="1118"/>
        <v>1.8430508474576277E-3</v>
      </c>
      <c r="M5250" s="12">
        <f t="shared" si="1119"/>
        <v>74597.818421127638</v>
      </c>
      <c r="N5250" s="10">
        <f>((B5249+E5249)*D5249+(B5250+E5250)*D5250+(B5251+E5251)*D5251)/3/SUM(D5221:D5250)</f>
        <v>0.79535282937894658</v>
      </c>
      <c r="O5250" s="11">
        <f>O5221</f>
        <v>4.687574488871999E-2</v>
      </c>
      <c r="P5250" s="12">
        <f>M5250*O5221</f>
        <v>3496.8283055638358</v>
      </c>
      <c r="Q5250" s="9">
        <f>N5250*O5221</f>
        <v>3.7282756326489135E-2</v>
      </c>
      <c r="R5250" s="12">
        <f t="shared" si="1120"/>
        <v>91217.720411338858</v>
      </c>
      <c r="S5250" s="12">
        <f t="shared" si="1121"/>
        <v>3481784.9295906336</v>
      </c>
      <c r="T5250" s="13">
        <f t="shared" si="1113"/>
        <v>36.720323572457964</v>
      </c>
      <c r="U5250" s="14">
        <f t="shared" si="1116"/>
        <v>6.6075997225275245</v>
      </c>
    </row>
    <row r="5251" spans="1:21" x14ac:dyDescent="0.3">
      <c r="A5251" s="17">
        <v>1968</v>
      </c>
      <c r="B5251" s="17">
        <v>30</v>
      </c>
      <c r="C5251" s="17">
        <v>1.4400000000000001E-3</v>
      </c>
      <c r="D5251" s="17">
        <v>1.4400000000000001E-3</v>
      </c>
      <c r="E5251" s="17">
        <v>0.5</v>
      </c>
      <c r="F5251" s="6">
        <f t="shared" si="1122"/>
        <v>94681.527916884952</v>
      </c>
      <c r="G5251" s="7">
        <f t="shared" si="1123"/>
        <v>136.34140020031433</v>
      </c>
      <c r="H5251" s="6">
        <f t="shared" si="1124"/>
        <v>94613.357216784789</v>
      </c>
      <c r="I5251" s="6">
        <f>SUM(H5251:H5331)</f>
        <v>4013560.7583252448</v>
      </c>
      <c r="J5251" s="8">
        <f t="shared" si="1117"/>
        <v>42.390113960227822</v>
      </c>
      <c r="K5251" s="9">
        <f t="shared" si="1125"/>
        <v>5.5810000000000012E-2</v>
      </c>
      <c r="L5251" s="9">
        <f t="shared" si="1118"/>
        <v>1.8298360655737709E-3</v>
      </c>
      <c r="M5251" s="12">
        <f t="shared" si="1119"/>
        <v>74510.172121655371</v>
      </c>
      <c r="N5251" s="10">
        <f>((B5250+E5250)*D5250+(B5251+E5251)*D5251+(B5252+E5252)*D5252)/3/SUM(D5221:D5251)</f>
        <v>0.77742937346950935</v>
      </c>
      <c r="O5251" s="11">
        <f>O5221</f>
        <v>4.687574488871999E-2</v>
      </c>
      <c r="P5251" s="12">
        <f>M5251*O5221</f>
        <v>3492.7198199893332</v>
      </c>
      <c r="Q5251" s="9">
        <f>N5251*O5221</f>
        <v>3.6442580979754141E-2</v>
      </c>
      <c r="R5251" s="12">
        <f t="shared" si="1120"/>
        <v>91165.402284645694</v>
      </c>
      <c r="S5251" s="12">
        <f t="shared" si="1121"/>
        <v>3390567.2091792948</v>
      </c>
      <c r="T5251" s="13">
        <f t="shared" si="1113"/>
        <v>35.810229131026105</v>
      </c>
      <c r="U5251" s="14">
        <f t="shared" si="1116"/>
        <v>6.5798848292017169</v>
      </c>
    </row>
    <row r="5252" spans="1:21" x14ac:dyDescent="0.3">
      <c r="A5252" s="17">
        <v>1968</v>
      </c>
      <c r="B5252" s="17">
        <v>31</v>
      </c>
      <c r="C5252" s="17">
        <v>1.39E-3</v>
      </c>
      <c r="D5252" s="17">
        <v>1.3799999999999999E-3</v>
      </c>
      <c r="E5252" s="17">
        <v>0.5</v>
      </c>
      <c r="F5252" s="6">
        <f t="shared" si="1122"/>
        <v>94545.18651668464</v>
      </c>
      <c r="G5252" s="7">
        <f t="shared" si="1123"/>
        <v>130.47235739302479</v>
      </c>
      <c r="H5252" s="6">
        <f t="shared" si="1124"/>
        <v>94479.950337988121</v>
      </c>
      <c r="I5252" s="6">
        <f>SUM(H5252:H5331)</f>
        <v>3918947.40110846</v>
      </c>
      <c r="J5252" s="8">
        <f t="shared" si="1117"/>
        <v>41.450522712934443</v>
      </c>
      <c r="K5252" s="9">
        <f t="shared" si="1125"/>
        <v>5.7190000000000012E-2</v>
      </c>
      <c r="L5252" s="9">
        <f t="shared" si="1118"/>
        <v>1.8155555555555559E-3</v>
      </c>
      <c r="M5252" s="12">
        <f t="shared" si="1119"/>
        <v>71863.5995432817</v>
      </c>
      <c r="N5252" s="10">
        <f>((B5251+E5251)*D5251+(B5252+E5252)*D5252+(B5253+E5253)*D5253)/3/SUM(D5221:D5252)</f>
        <v>0.82190942472460204</v>
      </c>
      <c r="O5252" s="11">
        <f>O5221</f>
        <v>4.687574488871999E-2</v>
      </c>
      <c r="P5252" s="12">
        <f>M5252*O5221</f>
        <v>3368.6597589760072</v>
      </c>
      <c r="Q5252" s="9">
        <f>N5252*O5221</f>
        <v>3.8527616515025051E-2</v>
      </c>
      <c r="R5252" s="12">
        <f t="shared" si="1120"/>
        <v>90839.863043007514</v>
      </c>
      <c r="S5252" s="12">
        <f t="shared" si="1121"/>
        <v>3299401.8068946493</v>
      </c>
      <c r="T5252" s="13">
        <f t="shared" ref="T5252:T5315" si="1126">S5252/F5252</f>
        <v>34.897618043329949</v>
      </c>
      <c r="U5252" s="14">
        <f t="shared" si="1116"/>
        <v>6.5529046696044944</v>
      </c>
    </row>
    <row r="5253" spans="1:21" x14ac:dyDescent="0.3">
      <c r="A5253" s="17">
        <v>1968</v>
      </c>
      <c r="B5253" s="17">
        <v>32</v>
      </c>
      <c r="C5253" s="17">
        <v>1.65E-3</v>
      </c>
      <c r="D5253" s="17">
        <v>1.65E-3</v>
      </c>
      <c r="E5253" s="17">
        <v>0.5</v>
      </c>
      <c r="F5253" s="6">
        <f t="shared" si="1122"/>
        <v>94414.714159291616</v>
      </c>
      <c r="G5253" s="7">
        <f t="shared" si="1123"/>
        <v>155.78427836283117</v>
      </c>
      <c r="H5253" s="6">
        <f t="shared" si="1124"/>
        <v>94336.822020110194</v>
      </c>
      <c r="I5253" s="6">
        <f>SUM(H5253:H5331)</f>
        <v>3824467.4507704717</v>
      </c>
      <c r="J5253" s="8">
        <f t="shared" si="1117"/>
        <v>40.507112528223388</v>
      </c>
      <c r="K5253" s="9">
        <f t="shared" si="1125"/>
        <v>5.884000000000001E-2</v>
      </c>
      <c r="L5253" s="9">
        <f t="shared" si="1118"/>
        <v>1.8104615384615388E-3</v>
      </c>
      <c r="M5253" s="12">
        <f t="shared" si="1119"/>
        <v>86046.720713664385</v>
      </c>
      <c r="N5253" s="10">
        <f>((B5252+E5252)*D5252+(B5253+E5253)*D5253+(B5254+E5254)*D5254)/3/SUM(D5221:D5253)</f>
        <v>0.91632676184001804</v>
      </c>
      <c r="O5253" s="11">
        <f>O5221</f>
        <v>4.687574488871999E-2</v>
      </c>
      <c r="P5253" s="12">
        <f>M5253*O5221</f>
        <v>4033.5041286846699</v>
      </c>
      <c r="Q5253" s="9">
        <f>N5253*O5221</f>
        <v>4.2953499522719568E-2</v>
      </c>
      <c r="R5253" s="12">
        <f t="shared" si="1120"/>
        <v>90284.725380494507</v>
      </c>
      <c r="S5253" s="12">
        <f t="shared" si="1121"/>
        <v>3208561.9438516418</v>
      </c>
      <c r="T5253" s="13">
        <f t="shared" si="1126"/>
        <v>33.983706590884999</v>
      </c>
      <c r="U5253" s="14">
        <f t="shared" si="1116"/>
        <v>6.5234059373383886</v>
      </c>
    </row>
    <row r="5254" spans="1:21" x14ac:dyDescent="0.3">
      <c r="A5254" s="17">
        <v>1968</v>
      </c>
      <c r="B5254" s="17">
        <v>33</v>
      </c>
      <c r="C5254" s="17">
        <v>1.9300000000000001E-3</v>
      </c>
      <c r="D5254" s="17">
        <v>1.9300000000000001E-3</v>
      </c>
      <c r="E5254" s="17">
        <v>0.5</v>
      </c>
      <c r="F5254" s="6">
        <f t="shared" si="1122"/>
        <v>94258.929880928787</v>
      </c>
      <c r="G5254" s="7">
        <f t="shared" si="1123"/>
        <v>181.91973467019255</v>
      </c>
      <c r="H5254" s="6">
        <f t="shared" si="1124"/>
        <v>94167.970013593687</v>
      </c>
      <c r="I5254" s="6">
        <f>SUM(H5254:H5331)</f>
        <v>3730130.6287503615</v>
      </c>
      <c r="J5254" s="8">
        <f t="shared" si="1117"/>
        <v>39.573233363272792</v>
      </c>
      <c r="K5254" s="9">
        <f t="shared" si="1125"/>
        <v>6.0770000000000012E-2</v>
      </c>
      <c r="L5254" s="9">
        <f t="shared" si="1118"/>
        <v>1.814029850746269E-3</v>
      </c>
      <c r="M5254" s="12">
        <f t="shared" si="1119"/>
        <v>100284.86278511518</v>
      </c>
      <c r="N5254" s="10">
        <f>((B5253+E5253)*D5253+(B5254+E5254)*D5254+(B5255+E5255)*D5255)/3/SUM(D5221:D5254)</f>
        <v>0.99319839833251045</v>
      </c>
      <c r="O5254" s="11">
        <f>O5221</f>
        <v>4.687574488871999E-2</v>
      </c>
      <c r="P5254" s="12">
        <f>M5254*O5221</f>
        <v>4700.9276441153488</v>
      </c>
      <c r="Q5254" s="9">
        <f>N5254*O5221</f>
        <v>4.6556914744120055E-2</v>
      </c>
      <c r="R5254" s="12">
        <f t="shared" si="1120"/>
        <v>89783.799862043947</v>
      </c>
      <c r="S5254" s="12">
        <f t="shared" si="1121"/>
        <v>3118277.2184711471</v>
      </c>
      <c r="T5254" s="13">
        <f t="shared" si="1126"/>
        <v>33.082035011539652</v>
      </c>
      <c r="U5254" s="14">
        <f t="shared" si="1116"/>
        <v>6.4911983517331393</v>
      </c>
    </row>
    <row r="5255" spans="1:21" x14ac:dyDescent="0.3">
      <c r="A5255" s="17">
        <v>1968</v>
      </c>
      <c r="B5255" s="17">
        <v>34</v>
      </c>
      <c r="C5255" s="17">
        <v>1.83E-3</v>
      </c>
      <c r="D5255" s="17">
        <v>1.82E-3</v>
      </c>
      <c r="E5255" s="17">
        <v>0.5</v>
      </c>
      <c r="F5255" s="6">
        <f t="shared" si="1122"/>
        <v>94077.010146258588</v>
      </c>
      <c r="G5255" s="7">
        <f t="shared" si="1123"/>
        <v>171.22015846619064</v>
      </c>
      <c r="H5255" s="6">
        <f t="shared" si="1124"/>
        <v>93991.40006702549</v>
      </c>
      <c r="I5255" s="6">
        <f>SUM(H5255:H5331)</f>
        <v>3635962.6587367682</v>
      </c>
      <c r="J5255" s="8">
        <f t="shared" si="1117"/>
        <v>38.64879052899375</v>
      </c>
      <c r="K5255" s="9">
        <f t="shared" si="1125"/>
        <v>6.2590000000000007E-2</v>
      </c>
      <c r="L5255" s="9">
        <f t="shared" si="1118"/>
        <v>1.8142028985507249E-3</v>
      </c>
      <c r="M5255" s="12">
        <f t="shared" si="1119"/>
        <v>94377.623695216113</v>
      </c>
      <c r="N5255" s="10">
        <f>((B5254+E5254)*D5254+(B5255+E5255)*D5255+(B5256+E5256)*D5256)/3/SUM(D5221:D5255)</f>
        <v>1.0492890238057195</v>
      </c>
      <c r="O5255" s="11">
        <f>O5221</f>
        <v>4.687574488871999E-2</v>
      </c>
      <c r="P5255" s="12">
        <f>M5255*O5221</f>
        <v>4424.0214115405652</v>
      </c>
      <c r="Q5255" s="9">
        <f>N5255*O5221</f>
        <v>4.9186204594450944E-2</v>
      </c>
      <c r="R5255" s="12">
        <f t="shared" si="1120"/>
        <v>89368.319833209884</v>
      </c>
      <c r="S5255" s="12">
        <f t="shared" si="1121"/>
        <v>3028493.4186091032</v>
      </c>
      <c r="T5255" s="13">
        <f t="shared" si="1126"/>
        <v>32.191641867665638</v>
      </c>
      <c r="U5255" s="14">
        <f t="shared" si="1116"/>
        <v>6.4571486613281124</v>
      </c>
    </row>
    <row r="5256" spans="1:21" x14ac:dyDescent="0.3">
      <c r="A5256" s="17">
        <v>1968</v>
      </c>
      <c r="B5256" s="17">
        <v>35</v>
      </c>
      <c r="C5256" s="17">
        <v>1.9599999999999999E-3</v>
      </c>
      <c r="D5256" s="17">
        <v>1.9599999999999999E-3</v>
      </c>
      <c r="E5256" s="17">
        <v>0.5</v>
      </c>
      <c r="F5256" s="6">
        <f t="shared" si="1122"/>
        <v>93905.789987792392</v>
      </c>
      <c r="G5256" s="7">
        <f t="shared" si="1123"/>
        <v>184.05534837607308</v>
      </c>
      <c r="H5256" s="6">
        <f t="shared" si="1124"/>
        <v>93813.762313604355</v>
      </c>
      <c r="I5256" s="6">
        <f>SUM(H5256:H5331)</f>
        <v>3541971.2586697424</v>
      </c>
      <c r="J5256" s="8">
        <f t="shared" si="1117"/>
        <v>37.718347922212182</v>
      </c>
      <c r="K5256" s="9">
        <f t="shared" si="1125"/>
        <v>6.455000000000001E-2</v>
      </c>
      <c r="L5256" s="9">
        <f t="shared" si="1118"/>
        <v>1.8183098591549299E-3</v>
      </c>
      <c r="M5256" s="12">
        <f t="shared" si="1119"/>
        <v>101223.31320450183</v>
      </c>
      <c r="N5256" s="10">
        <f>((B5255+E5255)*D5255+(B5256+E5256)*D5256+(B5257+E5257)*D5257)/3/SUM(D5221:D5256)</f>
        <v>1.0473276529821842</v>
      </c>
      <c r="O5256" s="11">
        <f>O5221</f>
        <v>4.687574488871999E-2</v>
      </c>
      <c r="P5256" s="12">
        <f>M5256*O5221</f>
        <v>4744.9182065652294</v>
      </c>
      <c r="Q5256" s="9">
        <f>N5256*O5221</f>
        <v>4.9094263876094724E-2</v>
      </c>
      <c r="R5256" s="12">
        <f t="shared" si="1120"/>
        <v>89208.044711371025</v>
      </c>
      <c r="S5256" s="12">
        <f t="shared" si="1121"/>
        <v>2939125.0987758934</v>
      </c>
      <c r="T5256" s="13">
        <f t="shared" si="1126"/>
        <v>31.298656868314247</v>
      </c>
      <c r="U5256" s="14">
        <f t="shared" si="1116"/>
        <v>6.4196910538979353</v>
      </c>
    </row>
    <row r="5257" spans="1:21" x14ac:dyDescent="0.3">
      <c r="A5257" s="17">
        <v>1968</v>
      </c>
      <c r="B5257" s="17">
        <v>36</v>
      </c>
      <c r="C5257" s="17">
        <v>1.9300000000000001E-3</v>
      </c>
      <c r="D5257" s="17">
        <v>1.9300000000000001E-3</v>
      </c>
      <c r="E5257" s="17">
        <v>0.5</v>
      </c>
      <c r="F5257" s="6">
        <f t="shared" si="1122"/>
        <v>93721.734639416318</v>
      </c>
      <c r="G5257" s="7">
        <f t="shared" si="1123"/>
        <v>180.88294785407351</v>
      </c>
      <c r="H5257" s="6">
        <f t="shared" si="1124"/>
        <v>93631.293165489275</v>
      </c>
      <c r="I5257" s="6">
        <f>SUM(H5257:H5331)</f>
        <v>3448157.496356138</v>
      </c>
      <c r="J5257" s="8">
        <f t="shared" si="1117"/>
        <v>36.791439142932326</v>
      </c>
      <c r="K5257" s="9">
        <f t="shared" si="1125"/>
        <v>6.6480000000000011E-2</v>
      </c>
      <c r="L5257" s="9">
        <f t="shared" si="1118"/>
        <v>1.8213698630136989E-3</v>
      </c>
      <c r="M5257" s="12">
        <f t="shared" si="1119"/>
        <v>99311.48611121664</v>
      </c>
      <c r="N5257" s="10">
        <f>((B5256+E5256)*D5256+(B5257+E5257)*D5257+(B5258+E5258)*D5258)/3/SUM(D5221:D5257)</f>
        <v>1.0800240673886883</v>
      </c>
      <c r="O5257" s="11">
        <f>O5221</f>
        <v>4.687574488871999E-2</v>
      </c>
      <c r="P5257" s="12">
        <f>M5257*O5221</f>
        <v>4655.2998874690493</v>
      </c>
      <c r="Q5257" s="9">
        <f>N5257*O5221</f>
        <v>5.0626932656589879E-2</v>
      </c>
      <c r="R5257" s="12">
        <f t="shared" si="1120"/>
        <v>88891.027991850628</v>
      </c>
      <c r="S5257" s="12">
        <f t="shared" si="1121"/>
        <v>2849917.0540645225</v>
      </c>
      <c r="T5257" s="13">
        <f t="shared" si="1126"/>
        <v>30.408283254991527</v>
      </c>
      <c r="U5257" s="14">
        <f t="shared" si="1116"/>
        <v>6.3831558879407986</v>
      </c>
    </row>
    <row r="5258" spans="1:21" x14ac:dyDescent="0.3">
      <c r="A5258" s="17">
        <v>1968</v>
      </c>
      <c r="B5258" s="17">
        <v>37</v>
      </c>
      <c r="C5258" s="17">
        <v>2.0100000000000001E-3</v>
      </c>
      <c r="D5258" s="17">
        <v>2.0100000000000001E-3</v>
      </c>
      <c r="E5258" s="17">
        <v>0.5</v>
      </c>
      <c r="F5258" s="6">
        <f t="shared" si="1122"/>
        <v>93540.851691562246</v>
      </c>
      <c r="G5258" s="7">
        <f t="shared" si="1123"/>
        <v>188.01711190004011</v>
      </c>
      <c r="H5258" s="6">
        <f t="shared" si="1124"/>
        <v>93446.843135612231</v>
      </c>
      <c r="I5258" s="6">
        <f>SUM(H5258:H5331)</f>
        <v>3354526.2031906489</v>
      </c>
      <c r="J5258" s="8">
        <f t="shared" si="1117"/>
        <v>35.861617063865587</v>
      </c>
      <c r="K5258" s="9">
        <f t="shared" si="1125"/>
        <v>6.8490000000000009E-2</v>
      </c>
      <c r="L5258" s="9">
        <f t="shared" si="1118"/>
        <v>1.8264000000000002E-3</v>
      </c>
      <c r="M5258" s="12">
        <f t="shared" si="1119"/>
        <v>102944.10419406487</v>
      </c>
      <c r="N5258" s="10">
        <f>((B5257+E5257)*D5257+(B5258+E5258)*D5258+(B5259+E5259)*D5259)/3/SUM(D5221:D5258)</f>
        <v>1.1874969581934103</v>
      </c>
      <c r="O5258" s="11">
        <f>O5221</f>
        <v>4.687574488871999E-2</v>
      </c>
      <c r="P5258" s="12">
        <f>M5258*O5221</f>
        <v>4825.5815659987948</v>
      </c>
      <c r="Q5258" s="9">
        <f>N5258*O5221</f>
        <v>5.5664804468405285E-2</v>
      </c>
      <c r="R5258" s="12">
        <f t="shared" si="1120"/>
        <v>88245.142884278641</v>
      </c>
      <c r="S5258" s="12">
        <f t="shared" si="1121"/>
        <v>2761026.0260726716</v>
      </c>
      <c r="T5258" s="13">
        <f t="shared" si="1126"/>
        <v>29.516793744585147</v>
      </c>
      <c r="U5258" s="14">
        <f t="shared" si="1116"/>
        <v>6.3448233192804402</v>
      </c>
    </row>
    <row r="5259" spans="1:21" x14ac:dyDescent="0.3">
      <c r="A5259" s="17">
        <v>1968</v>
      </c>
      <c r="B5259" s="17">
        <v>38</v>
      </c>
      <c r="C5259" s="17">
        <v>2.5600000000000002E-3</v>
      </c>
      <c r="D5259" s="17">
        <v>2.5500000000000002E-3</v>
      </c>
      <c r="E5259" s="17">
        <v>0.5</v>
      </c>
      <c r="F5259" s="6">
        <f t="shared" si="1122"/>
        <v>93352.834579662202</v>
      </c>
      <c r="G5259" s="7">
        <f t="shared" si="1123"/>
        <v>238.04972817813862</v>
      </c>
      <c r="H5259" s="6">
        <f t="shared" si="1124"/>
        <v>93233.809715573138</v>
      </c>
      <c r="I5259" s="6">
        <f>SUM(H5259:H5331)</f>
        <v>3261079.3600550364</v>
      </c>
      <c r="J5259" s="8">
        <f t="shared" si="1117"/>
        <v>34.93283706636899</v>
      </c>
      <c r="K5259" s="9">
        <f t="shared" si="1125"/>
        <v>7.1040000000000006E-2</v>
      </c>
      <c r="L5259" s="9">
        <f t="shared" si="1118"/>
        <v>1.8451948051948054E-3</v>
      </c>
      <c r="M5259" s="12">
        <f t="shared" si="1119"/>
        <v>129010.62126771305</v>
      </c>
      <c r="N5259" s="10">
        <f>((B5258+E5258)*D5258+(B5259+E5259)*D5259+(B5260+E5260)*D5260)/3/SUM(D5221:D5259)</f>
        <v>1.3258727477477477</v>
      </c>
      <c r="O5259" s="11">
        <f>O5221</f>
        <v>4.687574488871999E-2</v>
      </c>
      <c r="P5259" s="12">
        <f>M5259*O5221</f>
        <v>6047.4689704805905</v>
      </c>
      <c r="Q5259" s="9">
        <f>N5259*O5221</f>
        <v>6.2151272678329608E-2</v>
      </c>
      <c r="R5259" s="12">
        <f t="shared" si="1120"/>
        <v>87439.209785101048</v>
      </c>
      <c r="S5259" s="12">
        <f t="shared" si="1121"/>
        <v>2672780.883188393</v>
      </c>
      <c r="T5259" s="13">
        <f t="shared" si="1126"/>
        <v>28.630955827137612</v>
      </c>
      <c r="U5259" s="14">
        <f t="shared" si="1116"/>
        <v>6.3018812392313777</v>
      </c>
    </row>
    <row r="5260" spans="1:21" x14ac:dyDescent="0.3">
      <c r="A5260" s="17">
        <v>1968</v>
      </c>
      <c r="B5260" s="17">
        <v>39</v>
      </c>
      <c r="C5260" s="17">
        <v>2.7699999999999999E-3</v>
      </c>
      <c r="D5260" s="17">
        <v>2.7599999999999999E-3</v>
      </c>
      <c r="E5260" s="17">
        <v>0.5</v>
      </c>
      <c r="F5260" s="6">
        <f t="shared" si="1122"/>
        <v>93114.784851484059</v>
      </c>
      <c r="G5260" s="7">
        <f t="shared" si="1123"/>
        <v>256.99680619009598</v>
      </c>
      <c r="H5260" s="6">
        <f t="shared" si="1124"/>
        <v>92986.286448389015</v>
      </c>
      <c r="I5260" s="6">
        <f>SUM(H5260:H5331)</f>
        <v>3167845.5503394632</v>
      </c>
      <c r="J5260" s="8">
        <f t="shared" si="1117"/>
        <v>34.020865272814667</v>
      </c>
      <c r="K5260" s="9">
        <f t="shared" si="1125"/>
        <v>7.3800000000000004E-2</v>
      </c>
      <c r="L5260" s="9">
        <f t="shared" si="1118"/>
        <v>1.8683544303797471E-3</v>
      </c>
      <c r="M5260" s="12">
        <f t="shared" si="1119"/>
        <v>137552.49111800527</v>
      </c>
      <c r="N5260" s="10">
        <f>((B5259+E5259)*D5259+(B5260+E5260)*D5260+(B5261+E5261)*D5261)/3/SUM(D5221:D5260)</f>
        <v>1.4736449864498644</v>
      </c>
      <c r="O5260" s="11">
        <f>O5221</f>
        <v>4.687574488871999E-2</v>
      </c>
      <c r="P5260" s="12">
        <f>M5260*O5221</f>
        <v>6447.8754824555372</v>
      </c>
      <c r="Q5260" s="9">
        <f>N5260*O5221</f>
        <v>6.9078206441365073E-2</v>
      </c>
      <c r="R5260" s="12">
        <f t="shared" si="1120"/>
        <v>86562.960556891296</v>
      </c>
      <c r="S5260" s="12">
        <f t="shared" si="1121"/>
        <v>2585341.673403292</v>
      </c>
      <c r="T5260" s="13">
        <f t="shared" si="1126"/>
        <v>27.765103871816407</v>
      </c>
      <c r="U5260" s="14">
        <f t="shared" si="1116"/>
        <v>6.2557614009982601</v>
      </c>
    </row>
    <row r="5261" spans="1:21" x14ac:dyDescent="0.3">
      <c r="A5261" s="17">
        <v>1968</v>
      </c>
      <c r="B5261" s="17">
        <v>40</v>
      </c>
      <c r="C5261" s="17">
        <v>2.9399999999999999E-3</v>
      </c>
      <c r="D5261" s="17">
        <v>2.9399999999999999E-3</v>
      </c>
      <c r="E5261" s="17">
        <v>0.5</v>
      </c>
      <c r="F5261" s="6">
        <f t="shared" si="1122"/>
        <v>92857.788045293957</v>
      </c>
      <c r="G5261" s="7">
        <f t="shared" si="1123"/>
        <v>273.00189685316423</v>
      </c>
      <c r="H5261" s="6">
        <f t="shared" si="1124"/>
        <v>92721.287096867381</v>
      </c>
      <c r="I5261" s="6">
        <f>SUM(H5261:H5331)</f>
        <v>3074859.2638910743</v>
      </c>
      <c r="J5261" s="8">
        <f t="shared" si="1117"/>
        <v>33.113638916223444</v>
      </c>
      <c r="K5261" s="9">
        <f t="shared" si="1125"/>
        <v>7.6740000000000003E-2</v>
      </c>
      <c r="L5261" s="9">
        <f t="shared" si="1118"/>
        <v>1.8948148148148149E-3</v>
      </c>
      <c r="M5261" s="12">
        <f t="shared" si="1119"/>
        <v>144078.40529779973</v>
      </c>
      <c r="N5261" s="10">
        <f>((B5260+E5260)*D5260+(B5261+E5261)*D5261+(B5262+E5262)*D5262)/3/SUM(D5221:D5261)</f>
        <v>1.5459560420467378</v>
      </c>
      <c r="O5261" s="11">
        <f>O5221</f>
        <v>4.687574488871999E-2</v>
      </c>
      <c r="P5261" s="12">
        <f>M5261*O5221</f>
        <v>6753.7825707132633</v>
      </c>
      <c r="Q5261" s="9">
        <f>N5261*O5221</f>
        <v>7.2467841036158151E-2</v>
      </c>
      <c r="R5261" s="12">
        <f t="shared" si="1120"/>
        <v>86001.975602863618</v>
      </c>
      <c r="S5261" s="12">
        <f t="shared" si="1121"/>
        <v>2498778.7128464007</v>
      </c>
      <c r="T5261" s="13">
        <f t="shared" si="1126"/>
        <v>26.909737626181148</v>
      </c>
      <c r="U5261" s="14">
        <f t="shared" si="1116"/>
        <v>6.2039012900422961</v>
      </c>
    </row>
    <row r="5262" spans="1:21" x14ac:dyDescent="0.3">
      <c r="A5262" s="17">
        <v>1968</v>
      </c>
      <c r="B5262" s="17">
        <v>41</v>
      </c>
      <c r="C5262" s="17">
        <v>3.0899999999999999E-3</v>
      </c>
      <c r="D5262" s="17">
        <v>3.0799999999999998E-3</v>
      </c>
      <c r="E5262" s="17">
        <v>0.5</v>
      </c>
      <c r="F5262" s="6">
        <f t="shared" si="1122"/>
        <v>92584.786148440791</v>
      </c>
      <c r="G5262" s="7">
        <f t="shared" si="1123"/>
        <v>285.16114133719765</v>
      </c>
      <c r="H5262" s="6">
        <f t="shared" si="1124"/>
        <v>92442.205577772198</v>
      </c>
      <c r="I5262" s="6">
        <f>SUM(H5262:H5331)</f>
        <v>2982137.9767942065</v>
      </c>
      <c r="J5262" s="8">
        <f t="shared" si="1117"/>
        <v>32.209805745114082</v>
      </c>
      <c r="K5262" s="9">
        <f t="shared" si="1125"/>
        <v>7.9820000000000002E-2</v>
      </c>
      <c r="L5262" s="9">
        <f t="shared" si="1118"/>
        <v>1.9233734939759037E-3</v>
      </c>
      <c r="M5262" s="12">
        <f t="shared" si="1119"/>
        <v>148260.92915927965</v>
      </c>
      <c r="N5262" s="10">
        <f>((B5261+E5261)*D5261+(B5262+E5262)*D5262+(B5263+E5263)*D5263)/3/SUM(D5221:D5262)</f>
        <v>1.6273699156435311</v>
      </c>
      <c r="O5262" s="11">
        <f>O5221</f>
        <v>4.687574488871999E-2</v>
      </c>
      <c r="P5262" s="12">
        <f>M5262*O5221</f>
        <v>6949.8414922349793</v>
      </c>
      <c r="Q5262" s="9">
        <f>N5262*O5221</f>
        <v>7.6284177005283935E-2</v>
      </c>
      <c r="R5262" s="12">
        <f t="shared" si="1120"/>
        <v>85390.328004718584</v>
      </c>
      <c r="S5262" s="12">
        <f t="shared" si="1121"/>
        <v>2412776.7372435369</v>
      </c>
      <c r="T5262" s="13">
        <f t="shared" si="1126"/>
        <v>26.060185885995807</v>
      </c>
      <c r="U5262" s="14">
        <f t="shared" si="1116"/>
        <v>6.1496198591182747</v>
      </c>
    </row>
    <row r="5263" spans="1:21" x14ac:dyDescent="0.3">
      <c r="A5263" s="17">
        <v>1968</v>
      </c>
      <c r="B5263" s="17">
        <v>42</v>
      </c>
      <c r="C5263" s="17">
        <v>3.3600000000000001E-3</v>
      </c>
      <c r="D5263" s="17">
        <v>3.3600000000000001E-3</v>
      </c>
      <c r="E5263" s="17">
        <v>0.5</v>
      </c>
      <c r="F5263" s="6">
        <f t="shared" si="1122"/>
        <v>92299.62500710359</v>
      </c>
      <c r="G5263" s="7">
        <f t="shared" si="1123"/>
        <v>310.12674002386808</v>
      </c>
      <c r="H5263" s="6">
        <f t="shared" si="1124"/>
        <v>92144.561637091654</v>
      </c>
      <c r="I5263" s="6">
        <f>SUM(H5263:H5331)</f>
        <v>2889695.7712164344</v>
      </c>
      <c r="J5263" s="8">
        <f t="shared" si="1117"/>
        <v>31.307773688073347</v>
      </c>
      <c r="K5263" s="9">
        <f t="shared" si="1125"/>
        <v>8.3180000000000004E-2</v>
      </c>
      <c r="L5263" s="9">
        <f t="shared" si="1118"/>
        <v>1.9571764705882352E-3</v>
      </c>
      <c r="M5263" s="12">
        <f t="shared" si="1119"/>
        <v>158456.19681431106</v>
      </c>
      <c r="N5263" s="10">
        <f>((B5262+E5262)*D5262+(B5263+E5263)*D5263+(B5264+E5264)*D5264)/3/SUM(D5221:D5263)</f>
        <v>1.7399214554780793</v>
      </c>
      <c r="O5263" s="11">
        <f>O5221</f>
        <v>4.687574488871999E-2</v>
      </c>
      <c r="P5263" s="12">
        <f>M5263*O5221</f>
        <v>7427.7522579044507</v>
      </c>
      <c r="Q5263" s="9">
        <f>N5263*O5221</f>
        <v>8.1560114273400819E-2</v>
      </c>
      <c r="R5263" s="12">
        <f t="shared" si="1120"/>
        <v>84629.240660298034</v>
      </c>
      <c r="S5263" s="12">
        <f t="shared" si="1121"/>
        <v>2327386.4092388181</v>
      </c>
      <c r="T5263" s="13">
        <f t="shared" si="1126"/>
        <v>25.215556499386611</v>
      </c>
      <c r="U5263" s="14">
        <f t="shared" si="1116"/>
        <v>6.0922171886867353</v>
      </c>
    </row>
    <row r="5264" spans="1:21" x14ac:dyDescent="0.3">
      <c r="A5264" s="17">
        <v>1968</v>
      </c>
      <c r="B5264" s="17">
        <v>43</v>
      </c>
      <c r="C5264" s="17">
        <v>3.7699999999999999E-3</v>
      </c>
      <c r="D5264" s="17">
        <v>3.7599999999999999E-3</v>
      </c>
      <c r="E5264" s="17">
        <v>0.5</v>
      </c>
      <c r="F5264" s="6">
        <f t="shared" si="1122"/>
        <v>91989.498267079718</v>
      </c>
      <c r="G5264" s="7">
        <f t="shared" si="1123"/>
        <v>345.8805134842197</v>
      </c>
      <c r="H5264" s="6">
        <f t="shared" si="1124"/>
        <v>91816.558010337612</v>
      </c>
      <c r="I5264" s="6">
        <f>SUM(H5264:H5331)</f>
        <v>2797551.209579343</v>
      </c>
      <c r="J5264" s="8">
        <f t="shared" si="1117"/>
        <v>30.411636787679953</v>
      </c>
      <c r="K5264" s="9">
        <f t="shared" si="1125"/>
        <v>8.6940000000000003E-2</v>
      </c>
      <c r="L5264" s="9">
        <f t="shared" si="1118"/>
        <v>1.9986206896551724E-3</v>
      </c>
      <c r="M5264" s="12">
        <f t="shared" si="1119"/>
        <v>173059.60819603817</v>
      </c>
      <c r="N5264" s="10">
        <f>((B5263+E5263)*D5263+(B5264+E5264)*D5264+(B5265+E5265)*D5265)/3/SUM(D5221:D5264)</f>
        <v>1.9014262709914882</v>
      </c>
      <c r="O5264" s="11">
        <f>O5221</f>
        <v>4.687574488871999E-2</v>
      </c>
      <c r="P5264" s="12">
        <f>M5264*O5221</f>
        <v>8112.2980443393208</v>
      </c>
      <c r="Q5264" s="9">
        <f>N5264*O5221</f>
        <v>8.9130772803707167E-2</v>
      </c>
      <c r="R5264" s="12">
        <f t="shared" si="1120"/>
        <v>83632.877238699817</v>
      </c>
      <c r="S5264" s="12">
        <f t="shared" si="1121"/>
        <v>2242757.16857852</v>
      </c>
      <c r="T5264" s="13">
        <f t="shared" si="1126"/>
        <v>24.380578335876582</v>
      </c>
      <c r="U5264" s="14">
        <f t="shared" si="1116"/>
        <v>6.0310584518033714</v>
      </c>
    </row>
    <row r="5265" spans="1:21" x14ac:dyDescent="0.3">
      <c r="A5265" s="17">
        <v>1968</v>
      </c>
      <c r="B5265" s="17">
        <v>44</v>
      </c>
      <c r="C5265" s="17">
        <v>4.2700000000000004E-3</v>
      </c>
      <c r="D5265" s="17">
        <v>4.2599999999999999E-3</v>
      </c>
      <c r="E5265" s="17">
        <v>0.5</v>
      </c>
      <c r="F5265" s="6">
        <f t="shared" si="1122"/>
        <v>91643.617753595492</v>
      </c>
      <c r="G5265" s="7">
        <f t="shared" si="1123"/>
        <v>390.40181163031679</v>
      </c>
      <c r="H5265" s="6">
        <f t="shared" si="1124"/>
        <v>91448.416847780332</v>
      </c>
      <c r="I5265" s="6">
        <f>SUM(H5265:H5331)</f>
        <v>2705734.6515690056</v>
      </c>
      <c r="J5265" s="8">
        <f t="shared" si="1117"/>
        <v>29.524529016783063</v>
      </c>
      <c r="K5265" s="9">
        <f t="shared" si="1125"/>
        <v>9.1200000000000003E-2</v>
      </c>
      <c r="L5265" s="9">
        <f t="shared" si="1118"/>
        <v>2.049438202247191E-3</v>
      </c>
      <c r="M5265" s="12">
        <f t="shared" si="1119"/>
        <v>190492.11203452956</v>
      </c>
      <c r="N5265" s="10">
        <f>((B5264+E5264)*D5264+(B5265+E5265)*D5265+(B5266+E5266)*D5266)/3/SUM(D5221:D5265)</f>
        <v>2.0706323099415203</v>
      </c>
      <c r="O5265" s="11">
        <f>O5221</f>
        <v>4.687574488871999E-2</v>
      </c>
      <c r="P5265" s="12">
        <f>M5265*O5221</f>
        <v>8929.4596470440756</v>
      </c>
      <c r="Q5265" s="9">
        <f>N5265*O5221</f>
        <v>9.7062431919159683E-2</v>
      </c>
      <c r="R5265" s="12">
        <f t="shared" si="1120"/>
        <v>82572.211113377722</v>
      </c>
      <c r="S5265" s="12">
        <f t="shared" si="1121"/>
        <v>2159124.2913398203</v>
      </c>
      <c r="T5265" s="13">
        <f t="shared" si="1126"/>
        <v>23.560007169785813</v>
      </c>
      <c r="U5265" s="14">
        <f t="shared" si="1116"/>
        <v>5.9645218469972505</v>
      </c>
    </row>
    <row r="5266" spans="1:21" x14ac:dyDescent="0.3">
      <c r="A5266" s="17">
        <v>1968</v>
      </c>
      <c r="B5266" s="17">
        <v>45</v>
      </c>
      <c r="C5266" s="17">
        <v>4.7000000000000002E-3</v>
      </c>
      <c r="D5266" s="17">
        <v>4.6899999999999997E-3</v>
      </c>
      <c r="E5266" s="17">
        <v>0.5</v>
      </c>
      <c r="F5266" s="6">
        <f t="shared" si="1122"/>
        <v>91253.215941965173</v>
      </c>
      <c r="G5266" s="7">
        <f t="shared" si="1123"/>
        <v>427.97758276781661</v>
      </c>
      <c r="H5266" s="6">
        <f t="shared" si="1124"/>
        <v>91039.227150581268</v>
      </c>
      <c r="I5266" s="6">
        <f>SUM(H5266:H5331)</f>
        <v>2614286.2347212252</v>
      </c>
      <c r="J5266" s="8">
        <f t="shared" si="1117"/>
        <v>28.648702489387855</v>
      </c>
      <c r="K5266" s="9">
        <f t="shared" si="1125"/>
        <v>9.5890000000000003E-2</v>
      </c>
      <c r="L5266" s="9">
        <f t="shared" si="1118"/>
        <v>2.1074725274725275E-3</v>
      </c>
      <c r="M5266" s="12">
        <f t="shared" si="1119"/>
        <v>203076.23335004333</v>
      </c>
      <c r="N5266" s="10">
        <f>((B5265+E5265)*D5265+(B5266+E5266)*D5266+(B5267+E5267)*D5267)/3/SUM(D5221:D5266)</f>
        <v>2.2995272360691068</v>
      </c>
      <c r="O5266" s="11">
        <f>O5221</f>
        <v>4.687574488871999E-2</v>
      </c>
      <c r="P5266" s="12">
        <f>M5266*O5221</f>
        <v>9519.3497074788011</v>
      </c>
      <c r="Q5266" s="9">
        <f>N5266*O5221</f>
        <v>0.10779205208263884</v>
      </c>
      <c r="R5266" s="12">
        <f t="shared" si="1120"/>
        <v>81225.922036002623</v>
      </c>
      <c r="S5266" s="12">
        <f t="shared" si="1121"/>
        <v>2076552.0802264423</v>
      </c>
      <c r="T5266" s="13">
        <f t="shared" si="1126"/>
        <v>22.755933133875292</v>
      </c>
      <c r="U5266" s="14">
        <f t="shared" si="1116"/>
        <v>5.8927693555125629</v>
      </c>
    </row>
    <row r="5267" spans="1:21" x14ac:dyDescent="0.3">
      <c r="A5267" s="17">
        <v>1968</v>
      </c>
      <c r="B5267" s="17">
        <v>46</v>
      </c>
      <c r="C5267" s="17">
        <v>5.5799999999999999E-3</v>
      </c>
      <c r="D5267" s="17">
        <v>5.5599999999999998E-3</v>
      </c>
      <c r="E5267" s="17">
        <v>0.5</v>
      </c>
      <c r="F5267" s="6">
        <f t="shared" si="1122"/>
        <v>90825.238359197363</v>
      </c>
      <c r="G5267" s="7">
        <f t="shared" si="1123"/>
        <v>504.98832527713733</v>
      </c>
      <c r="H5267" s="6">
        <f t="shared" si="1124"/>
        <v>90572.744196558793</v>
      </c>
      <c r="I5267" s="6">
        <f>SUM(H5267:H5331)</f>
        <v>2523247.0075706439</v>
      </c>
      <c r="J5267" s="8">
        <f t="shared" si="1117"/>
        <v>27.781341983289479</v>
      </c>
      <c r="K5267" s="9">
        <f t="shared" si="1125"/>
        <v>0.10145</v>
      </c>
      <c r="L5267" s="9">
        <f t="shared" si="1118"/>
        <v>2.1817204301075267E-3</v>
      </c>
      <c r="M5267" s="12">
        <f t="shared" si="1119"/>
        <v>231463.35264058047</v>
      </c>
      <c r="N5267" s="10">
        <f>((B5266+E5266)*D5266+(B5267+E5267)*D5267+(B5268+E5268)*D5268)/3/SUM(D5221:D5267)</f>
        <v>2.4355511746344671</v>
      </c>
      <c r="O5267" s="11">
        <f>O5221</f>
        <v>4.687574488871999E-2</v>
      </c>
      <c r="P5267" s="12">
        <f>M5267*O5221</f>
        <v>10850.017069467684</v>
      </c>
      <c r="Q5267" s="9">
        <f>N5267*O5221</f>
        <v>0.11416827552558759</v>
      </c>
      <c r="R5267" s="12">
        <f t="shared" si="1120"/>
        <v>80232.210182017501</v>
      </c>
      <c r="S5267" s="12">
        <f t="shared" si="1121"/>
        <v>1995326.1581904397</v>
      </c>
      <c r="T5267" s="13">
        <f t="shared" si="1126"/>
        <v>21.968851326316219</v>
      </c>
      <c r="U5267" s="14">
        <f t="shared" si="1116"/>
        <v>5.8124906569732602</v>
      </c>
    </row>
    <row r="5268" spans="1:21" x14ac:dyDescent="0.3">
      <c r="A5268" s="17">
        <v>1968</v>
      </c>
      <c r="B5268" s="17">
        <v>47</v>
      </c>
      <c r="C5268" s="17">
        <v>5.6899999999999997E-3</v>
      </c>
      <c r="D5268" s="17">
        <v>5.6699999999999997E-3</v>
      </c>
      <c r="E5268" s="17">
        <v>0.5</v>
      </c>
      <c r="F5268" s="6">
        <f t="shared" si="1122"/>
        <v>90320.250033920223</v>
      </c>
      <c r="G5268" s="7">
        <f t="shared" si="1123"/>
        <v>512.1158176923276</v>
      </c>
      <c r="H5268" s="6">
        <f t="shared" si="1124"/>
        <v>90064.192125074056</v>
      </c>
      <c r="I5268" s="6">
        <f>SUM(H5268:H5331)</f>
        <v>2432674.2633740846</v>
      </c>
      <c r="J5268" s="8">
        <f t="shared" si="1117"/>
        <v>26.933874324533885</v>
      </c>
      <c r="K5268" s="9">
        <f t="shared" si="1125"/>
        <v>0.10711999999999999</v>
      </c>
      <c r="L5268" s="9">
        <f t="shared" si="1118"/>
        <v>2.2551578947368422E-3</v>
      </c>
      <c r="M5268" s="12">
        <f t="shared" si="1119"/>
        <v>227086.45762122443</v>
      </c>
      <c r="N5268" s="10">
        <f>((B5267+E5267)*D5267+(B5268+E5268)*D5268+(B5269+E5269)*D5269)/3/SUM(D5221:D5268)</f>
        <v>2.6266025641025643</v>
      </c>
      <c r="O5268" s="11">
        <f>O5221</f>
        <v>4.687574488871999E-2</v>
      </c>
      <c r="P5268" s="12">
        <f>M5268*O5221</f>
        <v>10644.84685513564</v>
      </c>
      <c r="Q5268" s="9">
        <f>N5268*O5221</f>
        <v>0.12312395171892961</v>
      </c>
      <c r="R5268" s="12">
        <f t="shared" si="1120"/>
        <v>78975.132882262027</v>
      </c>
      <c r="S5268" s="12">
        <f t="shared" si="1121"/>
        <v>1915093.9480084223</v>
      </c>
      <c r="T5268" s="13">
        <f t="shared" si="1126"/>
        <v>21.20337296773646</v>
      </c>
      <c r="U5268" s="14">
        <f t="shared" si="1116"/>
        <v>5.7305013567974257</v>
      </c>
    </row>
    <row r="5269" spans="1:21" x14ac:dyDescent="0.3">
      <c r="A5269" s="17">
        <v>1968</v>
      </c>
      <c r="B5269" s="17">
        <v>48</v>
      </c>
      <c r="C5269" s="17">
        <v>6.5399999999999998E-3</v>
      </c>
      <c r="D5269" s="17">
        <v>6.5199999999999998E-3</v>
      </c>
      <c r="E5269" s="17">
        <v>0.5</v>
      </c>
      <c r="F5269" s="6">
        <f t="shared" si="1122"/>
        <v>89808.134216227889</v>
      </c>
      <c r="G5269" s="7">
        <f t="shared" si="1123"/>
        <v>585.54903508980578</v>
      </c>
      <c r="H5269" s="6">
        <f t="shared" si="1124"/>
        <v>89515.35969868298</v>
      </c>
      <c r="I5269" s="6">
        <f>SUM(H5269:H5331)</f>
        <v>2342610.0712490105</v>
      </c>
      <c r="J5269" s="8">
        <f t="shared" si="1117"/>
        <v>26.084609057892134</v>
      </c>
      <c r="K5269" s="9">
        <f t="shared" si="1125"/>
        <v>0.11363999999999999</v>
      </c>
      <c r="L5269" s="9">
        <f t="shared" si="1118"/>
        <v>2.3430927835051546E-3</v>
      </c>
      <c r="M5269" s="12">
        <f t="shared" si="1119"/>
        <v>249904.33123772949</v>
      </c>
      <c r="N5269" s="10">
        <f>((B5268+E5268)*D5268+(B5269+E5269)*D5269+(B5270+E5270)*D5270)/3/SUM(D5221:D5269)</f>
        <v>2.6598615510970318</v>
      </c>
      <c r="O5269" s="11">
        <f>O5221</f>
        <v>4.687574488871999E-2</v>
      </c>
      <c r="P5269" s="12">
        <f>M5269*O5221</f>
        <v>11714.451677685985</v>
      </c>
      <c r="Q5269" s="9">
        <f>N5269*O5221</f>
        <v>0.12468299150853951</v>
      </c>
      <c r="R5269" s="12">
        <f t="shared" si="1120"/>
        <v>78354.316865488232</v>
      </c>
      <c r="S5269" s="12">
        <f t="shared" si="1121"/>
        <v>1836118.8151261602</v>
      </c>
      <c r="T5269" s="13">
        <f t="shared" si="1126"/>
        <v>20.444905477107469</v>
      </c>
      <c r="U5269" s="14">
        <f t="shared" si="1116"/>
        <v>5.6397035807846656</v>
      </c>
    </row>
    <row r="5270" spans="1:21" x14ac:dyDescent="0.3">
      <c r="A5270" s="17">
        <v>1968</v>
      </c>
      <c r="B5270" s="17">
        <v>49</v>
      </c>
      <c r="C5270" s="17">
        <v>6.5100000000000002E-3</v>
      </c>
      <c r="D5270" s="17">
        <v>6.4900000000000001E-3</v>
      </c>
      <c r="E5270" s="17">
        <v>0.5</v>
      </c>
      <c r="F5270" s="6">
        <f t="shared" si="1122"/>
        <v>89222.585181138085</v>
      </c>
      <c r="G5270" s="7">
        <f t="shared" si="1123"/>
        <v>579.05457782558619</v>
      </c>
      <c r="H5270" s="6">
        <f t="shared" si="1124"/>
        <v>88933.05789222529</v>
      </c>
      <c r="I5270" s="6">
        <f>SUM(H5270:H5331)</f>
        <v>2253094.7115503275</v>
      </c>
      <c r="J5270" s="8">
        <f t="shared" si="1117"/>
        <v>25.252515458682744</v>
      </c>
      <c r="K5270" s="9">
        <f t="shared" si="1125"/>
        <v>0.12012999999999999</v>
      </c>
      <c r="L5270" s="9">
        <f t="shared" si="1118"/>
        <v>2.4268686868686865E-3</v>
      </c>
      <c r="M5270" s="12">
        <f t="shared" si="1119"/>
        <v>238601.52836399336</v>
      </c>
      <c r="N5270" s="10">
        <f>((B5269+E5269)*D5269+(B5270+E5270)*D5270+(B5271+E5271)*D5271)/3/SUM(D5221:D5270)</f>
        <v>2.7497294597519355</v>
      </c>
      <c r="O5270" s="11">
        <f>O5221</f>
        <v>4.687574488871999E-2</v>
      </c>
      <c r="P5270" s="12">
        <f>M5270*O5221</f>
        <v>11184.62437364924</v>
      </c>
      <c r="Q5270" s="9">
        <f>N5270*O5221</f>
        <v>0.12889561666832958</v>
      </c>
      <c r="R5270" s="12">
        <f t="shared" si="1120"/>
        <v>77469.976553006651</v>
      </c>
      <c r="S5270" s="12">
        <f t="shared" si="1121"/>
        <v>1757764.498260672</v>
      </c>
      <c r="T5270" s="13">
        <f t="shared" si="1126"/>
        <v>19.70089181670863</v>
      </c>
      <c r="U5270" s="14">
        <f t="shared" si="1116"/>
        <v>5.5516236419741141</v>
      </c>
    </row>
    <row r="5271" spans="1:21" x14ac:dyDescent="0.3">
      <c r="A5271" s="17">
        <v>1968</v>
      </c>
      <c r="B5271" s="17">
        <v>50</v>
      </c>
      <c r="C5271" s="17">
        <v>7.0299999999999998E-3</v>
      </c>
      <c r="D5271" s="17">
        <v>7.0000000000000001E-3</v>
      </c>
      <c r="E5271" s="17">
        <v>0.5</v>
      </c>
      <c r="F5271" s="6">
        <f t="shared" si="1122"/>
        <v>88643.530603312494</v>
      </c>
      <c r="G5271" s="7">
        <f t="shared" si="1123"/>
        <v>620.50471422318742</v>
      </c>
      <c r="H5271" s="6">
        <f t="shared" si="1124"/>
        <v>88333.278246200905</v>
      </c>
      <c r="I5271" s="6">
        <f>SUM(H5271:H5331)</f>
        <v>2164161.6536581027</v>
      </c>
      <c r="J5271" s="8">
        <f t="shared" si="1117"/>
        <v>24.414208672970329</v>
      </c>
      <c r="K5271" s="9">
        <f t="shared" si="1125"/>
        <v>0.12712999999999999</v>
      </c>
      <c r="L5271" s="9">
        <f t="shared" si="1118"/>
        <v>2.5174257425742571E-3</v>
      </c>
      <c r="M5271" s="12">
        <f t="shared" si="1119"/>
        <v>246483.82024912271</v>
      </c>
      <c r="N5271" s="10">
        <f>((B5270+E5270)*D5270+(B5271+E5271)*D5271+(B5272+E5272)*D5272)/3/SUM(D5221:D5271)</f>
        <v>2.8562101785573821</v>
      </c>
      <c r="O5271" s="11">
        <f>O5221</f>
        <v>4.687574488871999E-2</v>
      </c>
      <c r="P5271" s="12">
        <f>M5271*O5221</f>
        <v>11554.112677194991</v>
      </c>
      <c r="Q5271" s="9">
        <f>N5271*O5221</f>
        <v>0.1338869796786212</v>
      </c>
      <c r="R5271" s="12">
        <f t="shared" si="1120"/>
        <v>76506.60241670582</v>
      </c>
      <c r="S5271" s="12">
        <f t="shared" si="1121"/>
        <v>1680294.5217076654</v>
      </c>
      <c r="T5271" s="13">
        <f t="shared" si="1126"/>
        <v>18.955636246339616</v>
      </c>
      <c r="U5271" s="14">
        <f t="shared" si="1116"/>
        <v>5.4585724266307132</v>
      </c>
    </row>
    <row r="5272" spans="1:21" x14ac:dyDescent="0.3">
      <c r="A5272" s="17">
        <v>1968</v>
      </c>
      <c r="B5272" s="17">
        <v>51</v>
      </c>
      <c r="C5272" s="17">
        <v>8.09E-3</v>
      </c>
      <c r="D5272" s="17">
        <v>8.0499999999999999E-3</v>
      </c>
      <c r="E5272" s="17">
        <v>0.5</v>
      </c>
      <c r="F5272" s="6">
        <f t="shared" si="1122"/>
        <v>88023.025889089302</v>
      </c>
      <c r="G5272" s="7">
        <f t="shared" si="1123"/>
        <v>708.58535840716888</v>
      </c>
      <c r="H5272" s="6">
        <f t="shared" si="1124"/>
        <v>87668.733209885715</v>
      </c>
      <c r="I5272" s="6">
        <f>SUM(H5272:H5331)</f>
        <v>2075828.3754119019</v>
      </c>
      <c r="J5272" s="8">
        <f t="shared" si="1117"/>
        <v>23.582788190302448</v>
      </c>
      <c r="K5272" s="9">
        <f t="shared" si="1125"/>
        <v>0.13517999999999999</v>
      </c>
      <c r="L5272" s="9">
        <f t="shared" si="1118"/>
        <v>2.6248543689320388E-3</v>
      </c>
      <c r="M5272" s="12">
        <f t="shared" si="1119"/>
        <v>269952.25594</v>
      </c>
      <c r="N5272" s="10">
        <f>((B5271+E5271)*D5271+(B5272+E5272)*D5272+(B5273+E5273)*D5273)/3/SUM(D5221:D5272)</f>
        <v>3.0513019677467081</v>
      </c>
      <c r="O5272" s="11">
        <f>O5221</f>
        <v>4.687574488871999E-2</v>
      </c>
      <c r="P5272" s="12">
        <f>M5272*O5221</f>
        <v>12654.213081577886</v>
      </c>
      <c r="Q5272" s="9">
        <f>N5272*O5221</f>
        <v>0.14303205261854401</v>
      </c>
      <c r="R5272" s="12">
        <f t="shared" si="1120"/>
        <v>75129.29434840825</v>
      </c>
      <c r="S5272" s="12">
        <f t="shared" si="1121"/>
        <v>1603787.9192909596</v>
      </c>
      <c r="T5272" s="13">
        <f t="shared" si="1126"/>
        <v>18.220095288609631</v>
      </c>
      <c r="U5272" s="14">
        <f t="shared" si="1116"/>
        <v>5.3626929016928173</v>
      </c>
    </row>
    <row r="5273" spans="1:21" x14ac:dyDescent="0.3">
      <c r="A5273" s="17">
        <v>1968</v>
      </c>
      <c r="B5273" s="17">
        <v>52</v>
      </c>
      <c r="C5273" s="17">
        <v>8.9800000000000001E-3</v>
      </c>
      <c r="D5273" s="17">
        <v>8.94E-3</v>
      </c>
      <c r="E5273" s="17">
        <v>0.5</v>
      </c>
      <c r="F5273" s="6">
        <f t="shared" si="1122"/>
        <v>87314.440530682128</v>
      </c>
      <c r="G5273" s="7">
        <f t="shared" si="1123"/>
        <v>780.59109834429819</v>
      </c>
      <c r="H5273" s="6">
        <f t="shared" si="1124"/>
        <v>86924.144981509977</v>
      </c>
      <c r="I5273" s="6">
        <f>SUM(H5273:H5331)</f>
        <v>1988159.642202016</v>
      </c>
      <c r="J5273" s="8">
        <f t="shared" si="1117"/>
        <v>22.770112596705932</v>
      </c>
      <c r="K5273" s="9">
        <f t="shared" si="1125"/>
        <v>0.14412</v>
      </c>
      <c r="L5273" s="9">
        <f t="shared" si="1118"/>
        <v>2.745142857142857E-3</v>
      </c>
      <c r="M5273" s="12">
        <f t="shared" si="1119"/>
        <v>284353.54331859323</v>
      </c>
      <c r="N5273" s="10">
        <f>((B5272+E5272)*D5272+(B5273+E5273)*D5273+(B5274+E5274)*D5274)/3/SUM(D5221:D5273)</f>
        <v>3.3164608196872973</v>
      </c>
      <c r="O5273" s="11">
        <f>O5221</f>
        <v>4.687574488871999E-2</v>
      </c>
      <c r="P5273" s="12">
        <f>M5273*O5221</f>
        <v>13329.284154805966</v>
      </c>
      <c r="Q5273" s="9">
        <f>N5273*O5221</f>
        <v>0.15546157131709692</v>
      </c>
      <c r="R5273" s="12">
        <f t="shared" si="1120"/>
        <v>73410.780817289284</v>
      </c>
      <c r="S5273" s="12">
        <f t="shared" si="1121"/>
        <v>1528658.6249425514</v>
      </c>
      <c r="T5273" s="13">
        <f t="shared" si="1126"/>
        <v>17.507512109699469</v>
      </c>
      <c r="U5273" s="14">
        <f t="shared" si="1116"/>
        <v>5.2626004870064627</v>
      </c>
    </row>
    <row r="5274" spans="1:21" x14ac:dyDescent="0.3">
      <c r="A5274" s="17">
        <v>1968</v>
      </c>
      <c r="B5274" s="17">
        <v>53</v>
      </c>
      <c r="C5274" s="17">
        <v>1.034E-2</v>
      </c>
      <c r="D5274" s="17">
        <v>1.0279999999999999E-2</v>
      </c>
      <c r="E5274" s="17">
        <v>0.5</v>
      </c>
      <c r="F5274" s="6">
        <f t="shared" si="1122"/>
        <v>86533.849432337825</v>
      </c>
      <c r="G5274" s="7">
        <f t="shared" si="1123"/>
        <v>889.56797216443283</v>
      </c>
      <c r="H5274" s="6">
        <f t="shared" si="1124"/>
        <v>86089.065446255612</v>
      </c>
      <c r="I5274" s="6">
        <f>SUM(H5274:H5331)</f>
        <v>1901235.4972205057</v>
      </c>
      <c r="J5274" s="8">
        <f t="shared" si="1117"/>
        <v>21.971003366805167</v>
      </c>
      <c r="K5274" s="9">
        <f t="shared" si="1125"/>
        <v>0.15440000000000001</v>
      </c>
      <c r="L5274" s="9">
        <f t="shared" si="1118"/>
        <v>2.8859813084112151E-3</v>
      </c>
      <c r="M5274" s="12">
        <f t="shared" si="1119"/>
        <v>308237.60693521472</v>
      </c>
      <c r="N5274" s="10">
        <f>((B5273+E5273)*D5273+(B5274+E5274)*D5274+(B5275+E5275)*D5275)/3/SUM(D5221:D5274)</f>
        <v>3.5290047495682204</v>
      </c>
      <c r="O5274" s="11">
        <f>O5221</f>
        <v>4.687574488871999E-2</v>
      </c>
      <c r="P5274" s="12">
        <f>M5274*O5221</f>
        <v>14448.867427804673</v>
      </c>
      <c r="Q5274" s="9">
        <f>N5274*O5221</f>
        <v>0.16542472635184108</v>
      </c>
      <c r="R5274" s="12">
        <f t="shared" si="1120"/>
        <v>71847.805352923038</v>
      </c>
      <c r="S5274" s="12">
        <f t="shared" si="1121"/>
        <v>1455247.844125262</v>
      </c>
      <c r="T5274" s="13">
        <f t="shared" si="1126"/>
        <v>16.81709358443765</v>
      </c>
      <c r="U5274" s="14">
        <f t="shared" si="1116"/>
        <v>5.1539097823675171</v>
      </c>
    </row>
    <row r="5275" spans="1:21" x14ac:dyDescent="0.3">
      <c r="A5275" s="17">
        <v>1968</v>
      </c>
      <c r="B5275" s="17">
        <v>54</v>
      </c>
      <c r="C5275" s="17">
        <v>1.1350000000000001E-2</v>
      </c>
      <c r="D5275" s="17">
        <v>1.129E-2</v>
      </c>
      <c r="E5275" s="17">
        <v>0.5</v>
      </c>
      <c r="F5275" s="6">
        <f t="shared" si="1122"/>
        <v>85644.281460173399</v>
      </c>
      <c r="G5275" s="7">
        <f t="shared" si="1123"/>
        <v>966.9239376853576</v>
      </c>
      <c r="H5275" s="6">
        <f t="shared" si="1124"/>
        <v>85160.819491330723</v>
      </c>
      <c r="I5275" s="6">
        <f>SUM(H5275:H5331)</f>
        <v>1815146.4317742507</v>
      </c>
      <c r="J5275" s="8">
        <f t="shared" si="1117"/>
        <v>21.194017870514056</v>
      </c>
      <c r="K5275" s="9">
        <f t="shared" si="1125"/>
        <v>0.16569</v>
      </c>
      <c r="L5275" s="9">
        <f t="shared" si="1118"/>
        <v>3.0401834862385322E-3</v>
      </c>
      <c r="M5275" s="12">
        <f t="shared" si="1119"/>
        <v>318047.88824824663</v>
      </c>
      <c r="N5275" s="10">
        <f>((B5274+E5274)*D5274+(B5275+E5275)*D5275+(B5276+E5276)*D5276)/3/SUM(D5221:D5275)</f>
        <v>3.7210050898263822</v>
      </c>
      <c r="O5275" s="11">
        <f>O5221</f>
        <v>4.687574488871999E-2</v>
      </c>
      <c r="P5275" s="12">
        <f>M5275*O5221</f>
        <v>14908.731671920934</v>
      </c>
      <c r="Q5275" s="9">
        <f>N5275*O5221</f>
        <v>0.1744248853203301</v>
      </c>
      <c r="R5275" s="12">
        <f t="shared" si="1120"/>
        <v>70306.653317770033</v>
      </c>
      <c r="S5275" s="12">
        <f t="shared" si="1121"/>
        <v>1383400.038772339</v>
      </c>
      <c r="T5275" s="13">
        <f t="shared" si="1126"/>
        <v>16.152859422559956</v>
      </c>
      <c r="U5275" s="14">
        <f t="shared" si="1116"/>
        <v>5.0411584479540998</v>
      </c>
    </row>
    <row r="5276" spans="1:21" x14ac:dyDescent="0.3">
      <c r="A5276" s="17">
        <v>1968</v>
      </c>
      <c r="B5276" s="17">
        <v>55</v>
      </c>
      <c r="C5276" s="17">
        <v>1.24E-2</v>
      </c>
      <c r="D5276" s="17">
        <v>1.2330000000000001E-2</v>
      </c>
      <c r="E5276" s="17">
        <v>0.5</v>
      </c>
      <c r="F5276" s="6">
        <f t="shared" si="1122"/>
        <v>84677.357522488048</v>
      </c>
      <c r="G5276" s="7">
        <f t="shared" si="1123"/>
        <v>1044.0718182522776</v>
      </c>
      <c r="H5276" s="6">
        <f t="shared" si="1124"/>
        <v>84155.321613361913</v>
      </c>
      <c r="I5276" s="6">
        <f>SUM(H5276:H5331)</f>
        <v>1729985.6122829199</v>
      </c>
      <c r="J5276" s="8">
        <f t="shared" si="1117"/>
        <v>20.430321196826224</v>
      </c>
      <c r="K5276" s="9">
        <f t="shared" si="1125"/>
        <v>0.17802000000000001</v>
      </c>
      <c r="L5276" s="9">
        <f t="shared" si="1118"/>
        <v>3.2075675675675677E-3</v>
      </c>
      <c r="M5276" s="12">
        <f t="shared" si="1119"/>
        <v>325502.67336816876</v>
      </c>
      <c r="N5276" s="10">
        <f>((B5275+E5275)*D5275+(B5276+E5276)*D5276+(B5277+E5277)*D5277)/3/SUM(D5221:D5276)</f>
        <v>3.8955360820881548</v>
      </c>
      <c r="O5276" s="11">
        <f>O5221</f>
        <v>4.687574488871999E-2</v>
      </c>
      <c r="P5276" s="12">
        <f>M5276*O5221</f>
        <v>15258.180277402629</v>
      </c>
      <c r="Q5276" s="9">
        <f>N5276*O5221</f>
        <v>0.18260615558876811</v>
      </c>
      <c r="R5276" s="12">
        <f t="shared" si="1120"/>
        <v>68788.041861209524</v>
      </c>
      <c r="S5276" s="12">
        <f t="shared" si="1121"/>
        <v>1313093.385454569</v>
      </c>
      <c r="T5276" s="13">
        <f t="shared" si="1126"/>
        <v>15.50701892304382</v>
      </c>
      <c r="U5276" s="14">
        <f t="shared" si="1116"/>
        <v>4.9233022737824044</v>
      </c>
    </row>
    <row r="5277" spans="1:21" x14ac:dyDescent="0.3">
      <c r="A5277" s="17">
        <v>1968</v>
      </c>
      <c r="B5277" s="17">
        <v>56</v>
      </c>
      <c r="C5277" s="17">
        <v>1.391E-2</v>
      </c>
      <c r="D5277" s="17">
        <v>1.3820000000000001E-2</v>
      </c>
      <c r="E5277" s="17">
        <v>0.5</v>
      </c>
      <c r="F5277" s="6">
        <f t="shared" si="1122"/>
        <v>83633.285704235765</v>
      </c>
      <c r="G5277" s="7">
        <f t="shared" si="1123"/>
        <v>1155.8120084325383</v>
      </c>
      <c r="H5277" s="6">
        <f t="shared" si="1124"/>
        <v>83055.37970001949</v>
      </c>
      <c r="I5277" s="6">
        <f>SUM(H5277:H5331)</f>
        <v>1645830.2906695581</v>
      </c>
      <c r="J5277" s="8">
        <f t="shared" si="1117"/>
        <v>19.679129868099896</v>
      </c>
      <c r="K5277" s="9">
        <f t="shared" si="1125"/>
        <v>0.19184000000000001</v>
      </c>
      <c r="L5277" s="9">
        <f t="shared" si="1118"/>
        <v>3.3953982300884956E-3</v>
      </c>
      <c r="M5277" s="12">
        <f t="shared" si="1119"/>
        <v>340405.43409319437</v>
      </c>
      <c r="N5277" s="10">
        <f>((B5276+E5276)*D5276+(B5277+E5277)*D5277+(B5278+E5278)*D5278)/3/SUM(D5221:D5277)</f>
        <v>4.0474179872115652</v>
      </c>
      <c r="O5277" s="11">
        <f>O5221</f>
        <v>4.687574488871999E-2</v>
      </c>
      <c r="P5277" s="12">
        <f>M5277*O5221</f>
        <v>15956.758287286566</v>
      </c>
      <c r="Q5277" s="9">
        <f>N5277*O5221</f>
        <v>0.18972573302654588</v>
      </c>
      <c r="R5277" s="12">
        <f t="shared" si="1120"/>
        <v>67297.636904635205</v>
      </c>
      <c r="S5277" s="12">
        <f t="shared" si="1121"/>
        <v>1244305.3435933595</v>
      </c>
      <c r="T5277" s="13">
        <f t="shared" si="1126"/>
        <v>14.878111425560544</v>
      </c>
      <c r="U5277" s="14">
        <f t="shared" si="1116"/>
        <v>4.8010184425393518</v>
      </c>
    </row>
    <row r="5278" spans="1:21" x14ac:dyDescent="0.3">
      <c r="A5278" s="17">
        <v>1968</v>
      </c>
      <c r="B5278" s="17">
        <v>57</v>
      </c>
      <c r="C5278" s="17">
        <v>1.515E-2</v>
      </c>
      <c r="D5278" s="17">
        <v>1.503E-2</v>
      </c>
      <c r="E5278" s="17">
        <v>0.5</v>
      </c>
      <c r="F5278" s="6">
        <f t="shared" si="1122"/>
        <v>82477.47369580323</v>
      </c>
      <c r="G5278" s="7">
        <f t="shared" si="1123"/>
        <v>1239.6364296479226</v>
      </c>
      <c r="H5278" s="6">
        <f t="shared" si="1124"/>
        <v>81857.655480979272</v>
      </c>
      <c r="I5278" s="6">
        <f>SUM(H5278:H5331)</f>
        <v>1562774.9109695388</v>
      </c>
      <c r="J5278" s="8">
        <f t="shared" si="1117"/>
        <v>18.947899843943194</v>
      </c>
      <c r="K5278" s="9">
        <f t="shared" si="1125"/>
        <v>0.20687</v>
      </c>
      <c r="L5278" s="9">
        <f t="shared" si="1118"/>
        <v>3.5977391304347827E-3</v>
      </c>
      <c r="M5278" s="12">
        <f t="shared" si="1119"/>
        <v>344559.84291949315</v>
      </c>
      <c r="N5278" s="10">
        <f>((B5277+E5277)*D5277+(B5278+E5278)*D5278+(B5279+E5279)*D5279)/3/SUM(D5221:D5278)</f>
        <v>4.230539308100095</v>
      </c>
      <c r="O5278" s="11">
        <f>O5221</f>
        <v>4.687574488871999E-2</v>
      </c>
      <c r="P5278" s="12">
        <f>M5278*O5221</f>
        <v>16151.499295591593</v>
      </c>
      <c r="Q5278" s="9">
        <f>N5278*O5221</f>
        <v>0.19830968134820204</v>
      </c>
      <c r="R5278" s="12">
        <f t="shared" si="1120"/>
        <v>65624.489906635368</v>
      </c>
      <c r="S5278" s="12">
        <f t="shared" si="1121"/>
        <v>1177007.7066887242</v>
      </c>
      <c r="T5278" s="13">
        <f t="shared" si="1126"/>
        <v>14.270656628376033</v>
      </c>
      <c r="U5278" s="14">
        <f t="shared" si="1116"/>
        <v>4.6772432155671613</v>
      </c>
    </row>
    <row r="5279" spans="1:21" x14ac:dyDescent="0.3">
      <c r="A5279" s="17">
        <v>1968</v>
      </c>
      <c r="B5279" s="17">
        <v>58</v>
      </c>
      <c r="C5279" s="17">
        <v>1.6899999999999998E-2</v>
      </c>
      <c r="D5279" s="17">
        <v>1.6760000000000001E-2</v>
      </c>
      <c r="E5279" s="17">
        <v>0.5</v>
      </c>
      <c r="F5279" s="6">
        <f t="shared" si="1122"/>
        <v>81237.8372661553</v>
      </c>
      <c r="G5279" s="7">
        <f t="shared" si="1123"/>
        <v>1361.546152580763</v>
      </c>
      <c r="H5279" s="6">
        <f t="shared" si="1124"/>
        <v>80557.064189864919</v>
      </c>
      <c r="I5279" s="6">
        <f>SUM(H5279:H5331)</f>
        <v>1480917.2554885596</v>
      </c>
      <c r="J5279" s="8">
        <f t="shared" si="1117"/>
        <v>18.229402767539312</v>
      </c>
      <c r="K5279" s="9">
        <f t="shared" si="1125"/>
        <v>0.22363</v>
      </c>
      <c r="L5279" s="9">
        <f t="shared" si="1118"/>
        <v>3.8227350427350428E-3</v>
      </c>
      <c r="M5279" s="12">
        <f t="shared" si="1119"/>
        <v>356170.68338762526</v>
      </c>
      <c r="N5279" s="10">
        <f>((B5278+E5278)*D5278+(B5279+E5279)*D5279+(B5280+E5280)*D5280)/3/SUM(D5221:D5279)</f>
        <v>4.3087465903501316</v>
      </c>
      <c r="O5279" s="11">
        <f>O5221</f>
        <v>4.687574488871999E-2</v>
      </c>
      <c r="P5279" s="12">
        <f>M5279*O5221</f>
        <v>16695.766091319379</v>
      </c>
      <c r="Q5279" s="9">
        <f>N5279*O5221</f>
        <v>0.20197570595939487</v>
      </c>
      <c r="R5279" s="12">
        <f t="shared" si="1120"/>
        <v>64286.494280100669</v>
      </c>
      <c r="S5279" s="12">
        <f t="shared" si="1121"/>
        <v>1111383.2167820889</v>
      </c>
      <c r="T5279" s="13">
        <f t="shared" si="1126"/>
        <v>13.680610589631058</v>
      </c>
      <c r="U5279" s="14">
        <f t="shared" si="1116"/>
        <v>4.5487921779082541</v>
      </c>
    </row>
    <row r="5280" spans="1:21" x14ac:dyDescent="0.3">
      <c r="A5280" s="17">
        <v>1968</v>
      </c>
      <c r="B5280" s="17">
        <v>59</v>
      </c>
      <c r="C5280" s="17">
        <v>1.7739999999999999E-2</v>
      </c>
      <c r="D5280" s="17">
        <v>1.7579999999999998E-2</v>
      </c>
      <c r="E5280" s="17">
        <v>0.5</v>
      </c>
      <c r="F5280" s="6">
        <f t="shared" si="1122"/>
        <v>79876.291113574538</v>
      </c>
      <c r="G5280" s="7">
        <f t="shared" si="1123"/>
        <v>1404.2251977766402</v>
      </c>
      <c r="H5280" s="6">
        <f t="shared" si="1124"/>
        <v>79174.178514686224</v>
      </c>
      <c r="I5280" s="6">
        <f>SUM(H5280:H5331)</f>
        <v>1400360.1912986946</v>
      </c>
      <c r="J5280" s="8">
        <f t="shared" si="1117"/>
        <v>17.53161259462523</v>
      </c>
      <c r="K5280" s="9">
        <f t="shared" si="1125"/>
        <v>0.24120999999999998</v>
      </c>
      <c r="L5280" s="9">
        <f t="shared" si="1118"/>
        <v>4.0539495798319327E-3</v>
      </c>
      <c r="M5280" s="12">
        <f t="shared" si="1119"/>
        <v>346384.47521956009</v>
      </c>
      <c r="N5280" s="10">
        <f>((B5279+E5279)*D5279+(B5280+E5280)*D5280+(B5281+E5281)*D5281)/3/SUM(D5221:D5280)</f>
        <v>4.5243840084020839</v>
      </c>
      <c r="O5280" s="11">
        <f>O5221</f>
        <v>4.687574488871999E-2</v>
      </c>
      <c r="P5280" s="12">
        <f>M5280*O5221</f>
        <v>16237.03029380525</v>
      </c>
      <c r="Q5280" s="9">
        <f>N5280*O5221</f>
        <v>0.21208387055646044</v>
      </c>
      <c r="R5280" s="12">
        <f t="shared" si="1120"/>
        <v>62382.612287163414</v>
      </c>
      <c r="S5280" s="12">
        <f t="shared" si="1121"/>
        <v>1047096.7225019883</v>
      </c>
      <c r="T5280" s="13">
        <f t="shared" si="1126"/>
        <v>13.108980248133228</v>
      </c>
      <c r="U5280" s="14">
        <f t="shared" si="1116"/>
        <v>4.4226323464920014</v>
      </c>
    </row>
    <row r="5281" spans="1:21" x14ac:dyDescent="0.3">
      <c r="A5281" s="17">
        <v>1968</v>
      </c>
      <c r="B5281" s="17">
        <v>60</v>
      </c>
      <c r="C5281" s="17">
        <v>2.0830000000000001E-2</v>
      </c>
      <c r="D5281" s="17">
        <v>2.0619999999999999E-2</v>
      </c>
      <c r="E5281" s="17">
        <v>0.5</v>
      </c>
      <c r="F5281" s="6">
        <f t="shared" si="1122"/>
        <v>78472.065915797895</v>
      </c>
      <c r="G5281" s="7">
        <f t="shared" si="1123"/>
        <v>1618.0939991837527</v>
      </c>
      <c r="H5281" s="6">
        <f t="shared" si="1124"/>
        <v>77663.018916206012</v>
      </c>
      <c r="I5281" s="6">
        <f>SUM(H5281:H5331)</f>
        <v>1321186.0127840084</v>
      </c>
      <c r="J5281" s="8">
        <f t="shared" si="1117"/>
        <v>16.836386265166862</v>
      </c>
      <c r="K5281" s="9">
        <f t="shared" si="1125"/>
        <v>0.26183000000000001</v>
      </c>
      <c r="L5281" s="9">
        <f t="shared" si="1118"/>
        <v>4.3277685950413227E-3</v>
      </c>
      <c r="M5281" s="12">
        <f t="shared" si="1119"/>
        <v>373886.44139562704</v>
      </c>
      <c r="N5281" s="10">
        <f>((B5280+E5280)*D5280+(B5281+E5281)*D5281+(B5282+E5282)*D5282)/3/SUM(D5221:D5281)</f>
        <v>4.5374352315115409</v>
      </c>
      <c r="O5281" s="11">
        <f>O5221</f>
        <v>4.687574488871999E-2</v>
      </c>
      <c r="P5281" s="12">
        <f>M5281*O5221</f>
        <v>17526.20544421277</v>
      </c>
      <c r="Q5281" s="9">
        <f>N5281*O5221</f>
        <v>0.21269565636142512</v>
      </c>
      <c r="R5281" s="12">
        <f t="shared" si="1120"/>
        <v>61144.432132813803</v>
      </c>
      <c r="S5281" s="12">
        <f t="shared" si="1121"/>
        <v>984714.1102148249</v>
      </c>
      <c r="T5281" s="13">
        <f t="shared" si="1126"/>
        <v>12.548594187279878</v>
      </c>
      <c r="U5281" s="14">
        <f t="shared" si="1116"/>
        <v>4.2877920778869836</v>
      </c>
    </row>
    <row r="5282" spans="1:21" x14ac:dyDescent="0.3">
      <c r="A5282" s="17">
        <v>1968</v>
      </c>
      <c r="B5282" s="17">
        <v>61</v>
      </c>
      <c r="C5282" s="17">
        <v>2.0879999999999999E-2</v>
      </c>
      <c r="D5282" s="17">
        <v>2.0660000000000001E-2</v>
      </c>
      <c r="E5282" s="17">
        <v>0.5</v>
      </c>
      <c r="F5282" s="6">
        <f t="shared" si="1122"/>
        <v>76853.971916614144</v>
      </c>
      <c r="G5282" s="7">
        <f t="shared" si="1123"/>
        <v>1587.8030597972484</v>
      </c>
      <c r="H5282" s="6">
        <f t="shared" si="1124"/>
        <v>76060.070386715524</v>
      </c>
      <c r="I5282" s="6">
        <f>SUM(H5282:H5331)</f>
        <v>1243522.9938678022</v>
      </c>
      <c r="J5282" s="8">
        <f t="shared" si="1117"/>
        <v>16.180334768084769</v>
      </c>
      <c r="K5282" s="9">
        <f t="shared" si="1125"/>
        <v>0.28249000000000002</v>
      </c>
      <c r="L5282" s="9">
        <f t="shared" si="1118"/>
        <v>4.5933333333333338E-3</v>
      </c>
      <c r="M5282" s="12">
        <f t="shared" si="1119"/>
        <v>345675.55728532252</v>
      </c>
      <c r="N5282" s="10">
        <f>((B5281+E5281)*D5281+(B5282+E5282)*D5282+(B5283+E5283)*D5283)/3/SUM(D5221:D5282)</f>
        <v>4.6395152630771586</v>
      </c>
      <c r="O5282" s="11">
        <f>O5221</f>
        <v>4.687574488871999E-2</v>
      </c>
      <c r="P5282" s="12">
        <f>M5282*O5221</f>
        <v>16203.799237572892</v>
      </c>
      <c r="Q5282" s="9">
        <f>N5282*O5221</f>
        <v>0.21748073387932751</v>
      </c>
      <c r="R5282" s="12">
        <f t="shared" si="1120"/>
        <v>59518.470460099321</v>
      </c>
      <c r="S5282" s="12">
        <f t="shared" si="1121"/>
        <v>923569.67808201106</v>
      </c>
      <c r="T5282" s="13">
        <f t="shared" si="1126"/>
        <v>12.017201649435577</v>
      </c>
      <c r="U5282" s="14">
        <f t="shared" si="1116"/>
        <v>4.163133118649192</v>
      </c>
    </row>
    <row r="5283" spans="1:21" x14ac:dyDescent="0.3">
      <c r="A5283" s="17">
        <v>1968</v>
      </c>
      <c r="B5283" s="17">
        <v>62</v>
      </c>
      <c r="C5283" s="17">
        <v>2.2880000000000001E-2</v>
      </c>
      <c r="D5283" s="17">
        <v>2.2620000000000001E-2</v>
      </c>
      <c r="E5283" s="17">
        <v>0.5</v>
      </c>
      <c r="F5283" s="6">
        <f t="shared" si="1122"/>
        <v>75266.16885681689</v>
      </c>
      <c r="G5283" s="7">
        <f t="shared" si="1123"/>
        <v>1702.5207395411981</v>
      </c>
      <c r="H5283" s="6">
        <f t="shared" si="1124"/>
        <v>74414.908487046298</v>
      </c>
      <c r="I5283" s="6">
        <f>SUM(H5283:H5331)</f>
        <v>1167462.923481087</v>
      </c>
      <c r="J5283" s="8">
        <f t="shared" si="1117"/>
        <v>15.511124602369732</v>
      </c>
      <c r="K5283" s="9">
        <f t="shared" si="1125"/>
        <v>0.30510999999999999</v>
      </c>
      <c r="L5283" s="9">
        <f t="shared" si="1118"/>
        <v>4.8817599999999997E-3</v>
      </c>
      <c r="M5283" s="12">
        <f t="shared" si="1119"/>
        <v>348751.42152444983</v>
      </c>
      <c r="N5283" s="10">
        <f>((B5282+E5282)*D5282+(B5283+E5283)*D5283+(B5284+E5284)*D5284)/3/SUM(D5221:D5283)</f>
        <v>4.6614445063529013</v>
      </c>
      <c r="O5283" s="11">
        <f>O5221</f>
        <v>4.687574488871999E-2</v>
      </c>
      <c r="P5283" s="12">
        <f>M5283*O5221</f>
        <v>16347.982664958559</v>
      </c>
      <c r="Q5283" s="9">
        <f>N5283*O5221</f>
        <v>0.2185086834927239</v>
      </c>
      <c r="R5283" s="12">
        <f t="shared" si="1120"/>
        <v>58154.604801310285</v>
      </c>
      <c r="S5283" s="12">
        <f t="shared" si="1121"/>
        <v>864051.20762191177</v>
      </c>
      <c r="T5283" s="13">
        <f t="shared" si="1126"/>
        <v>11.47994139658743</v>
      </c>
      <c r="U5283" s="14">
        <f t="shared" si="1116"/>
        <v>4.0311832057823018</v>
      </c>
    </row>
    <row r="5284" spans="1:21" x14ac:dyDescent="0.3">
      <c r="A5284" s="17">
        <v>1968</v>
      </c>
      <c r="B5284" s="17">
        <v>63</v>
      </c>
      <c r="C5284" s="17">
        <v>2.5229999999999999E-2</v>
      </c>
      <c r="D5284" s="17">
        <v>2.4920000000000001E-2</v>
      </c>
      <c r="E5284" s="17">
        <v>0.5</v>
      </c>
      <c r="F5284" s="6">
        <f t="shared" si="1122"/>
        <v>73563.64811727569</v>
      </c>
      <c r="G5284" s="7">
        <f t="shared" si="1123"/>
        <v>1833.2061110825102</v>
      </c>
      <c r="H5284" s="6">
        <f t="shared" si="1124"/>
        <v>72647.045061734432</v>
      </c>
      <c r="I5284" s="6">
        <f>SUM(H5284:H5331)</f>
        <v>1093048.0149940401</v>
      </c>
      <c r="J5284" s="8">
        <f t="shared" si="1117"/>
        <v>14.85853465629512</v>
      </c>
      <c r="K5284" s="9">
        <f t="shared" si="1125"/>
        <v>0.33002999999999999</v>
      </c>
      <c r="L5284" s="9">
        <f t="shared" si="1118"/>
        <v>5.1973228346456693E-3</v>
      </c>
      <c r="M5284" s="12">
        <f t="shared" si="1119"/>
        <v>352721.23156603763</v>
      </c>
      <c r="N5284" s="10">
        <f>((B5283+E5283)*D5283+(B5284+E5284)*D5284+(B5285+E5285)*D5285)/3/SUM(D5221:D5284)</f>
        <v>4.8189659525901689</v>
      </c>
      <c r="O5284" s="11">
        <f>O5221</f>
        <v>4.687574488871999E-2</v>
      </c>
      <c r="P5284" s="12">
        <f>M5284*O5221</f>
        <v>16534.070467724709</v>
      </c>
      <c r="Q5284" s="9">
        <f>N5284*O5221</f>
        <v>0.22589261862104426</v>
      </c>
      <c r="R5284" s="12">
        <f t="shared" si="1120"/>
        <v>56236.613817658239</v>
      </c>
      <c r="S5284" s="12">
        <f t="shared" si="1121"/>
        <v>805896.60282060143</v>
      </c>
      <c r="T5284" s="13">
        <f t="shared" si="1126"/>
        <v>10.955092949384937</v>
      </c>
      <c r="U5284" s="14">
        <f t="shared" si="1116"/>
        <v>3.9034417069101828</v>
      </c>
    </row>
    <row r="5285" spans="1:21" x14ac:dyDescent="0.3">
      <c r="A5285" s="17">
        <v>1968</v>
      </c>
      <c r="B5285" s="17">
        <v>64</v>
      </c>
      <c r="C5285" s="17">
        <v>2.7900000000000001E-2</v>
      </c>
      <c r="D5285" s="17">
        <v>2.7519999999999999E-2</v>
      </c>
      <c r="E5285" s="17">
        <v>0.5</v>
      </c>
      <c r="F5285" s="6">
        <f t="shared" si="1122"/>
        <v>71730.442006193174</v>
      </c>
      <c r="G5285" s="7">
        <f t="shared" si="1123"/>
        <v>1974.0217640104361</v>
      </c>
      <c r="H5285" s="6">
        <f t="shared" si="1124"/>
        <v>70743.431124187962</v>
      </c>
      <c r="I5285" s="6">
        <f>SUM(H5285:H5331)</f>
        <v>1020400.9699323059</v>
      </c>
      <c r="J5285" s="8">
        <f t="shared" si="1117"/>
        <v>14.225493965925999</v>
      </c>
      <c r="K5285" s="9">
        <f t="shared" si="1125"/>
        <v>0.35754999999999998</v>
      </c>
      <c r="L5285" s="9">
        <f t="shared" si="1118"/>
        <v>5.5434108527131782E-3</v>
      </c>
      <c r="M5285" s="12">
        <f t="shared" si="1119"/>
        <v>356102.37387406832</v>
      </c>
      <c r="N5285" s="10">
        <f>((B5284+E5284)*D5284+(B5285+E5285)*D5285+(B5286+E5286)*D5286)/3/SUM(D5221:D5285)</f>
        <v>5.0486831678553123</v>
      </c>
      <c r="O5285" s="11">
        <f>O5221</f>
        <v>4.687574488871999E-2</v>
      </c>
      <c r="P5285" s="12">
        <f>M5285*O5221</f>
        <v>16692.564031988411</v>
      </c>
      <c r="Q5285" s="9">
        <f>N5285*O5221</f>
        <v>0.2366607842003603</v>
      </c>
      <c r="R5285" s="12">
        <f t="shared" si="1120"/>
        <v>54001.235237313464</v>
      </c>
      <c r="S5285" s="12">
        <f t="shared" si="1121"/>
        <v>749659.98900294316</v>
      </c>
      <c r="T5285" s="13">
        <f t="shared" si="1126"/>
        <v>10.451071651534196</v>
      </c>
      <c r="U5285" s="14">
        <f t="shared" ref="U5285:U5322" si="1127">J5285-T5285</f>
        <v>3.7744223143918028</v>
      </c>
    </row>
    <row r="5286" spans="1:21" x14ac:dyDescent="0.3">
      <c r="A5286" s="17">
        <v>1968</v>
      </c>
      <c r="B5286" s="17">
        <v>65</v>
      </c>
      <c r="C5286" s="17">
        <v>3.1919999999999997E-2</v>
      </c>
      <c r="D5286" s="17">
        <v>3.1419999999999997E-2</v>
      </c>
      <c r="E5286" s="17">
        <v>0.5</v>
      </c>
      <c r="F5286" s="6">
        <f t="shared" si="1122"/>
        <v>69756.420242182736</v>
      </c>
      <c r="G5286" s="7">
        <f t="shared" si="1123"/>
        <v>2191.7467240093815</v>
      </c>
      <c r="H5286" s="6">
        <f t="shared" si="1124"/>
        <v>68660.546880178052</v>
      </c>
      <c r="I5286" s="6">
        <f>SUM(H5286:H5331)</f>
        <v>949657.53880811785</v>
      </c>
      <c r="J5286" s="8">
        <f t="shared" ref="J5286:J5331" si="1128">I5286/F5286</f>
        <v>13.613908734293764</v>
      </c>
      <c r="K5286" s="15">
        <f t="shared" si="1125"/>
        <v>0.38896999999999998</v>
      </c>
      <c r="L5286" s="15">
        <f t="shared" ref="L5286:L5330" si="1129">K5286/(B5286+E5286)</f>
        <v>5.9384732824427477E-3</v>
      </c>
      <c r="M5286" s="12">
        <f t="shared" ref="M5286:M5331" si="1130">G5286/L5286</f>
        <v>369075.79099317297</v>
      </c>
      <c r="N5286" s="10">
        <f>((B5285+E5285)*D5285+(B5286+E5286)*D5286+(B5287+E5287)*D5287)/3/SUM(D5221:D5286)</f>
        <v>5.1141047724331781</v>
      </c>
      <c r="O5286" s="11">
        <f>O5221</f>
        <v>4.687574488871999E-2</v>
      </c>
      <c r="P5286" s="12">
        <f>M5286*O5221</f>
        <v>17300.702623198515</v>
      </c>
      <c r="Q5286" s="9">
        <f>N5286*O5221</f>
        <v>0.23972747064676306</v>
      </c>
      <c r="R5286" s="12">
        <f t="shared" ref="R5286:R5331" si="1131">((1-Q5286)*H5286)</f>
        <v>52200.727643369471</v>
      </c>
      <c r="S5286" s="16">
        <f t="shared" ref="S5286:S5330" si="1132">R5286+S5287</f>
        <v>695658.75376562972</v>
      </c>
      <c r="T5286" s="13">
        <f t="shared" si="1126"/>
        <v>9.9726842540144371</v>
      </c>
      <c r="U5286" s="14">
        <f t="shared" si="1127"/>
        <v>3.6412244802793268</v>
      </c>
    </row>
    <row r="5287" spans="1:21" x14ac:dyDescent="0.3">
      <c r="A5287" s="17">
        <v>1968</v>
      </c>
      <c r="B5287" s="17">
        <v>66</v>
      </c>
      <c r="C5287" s="17">
        <v>3.2620000000000003E-2</v>
      </c>
      <c r="D5287" s="17">
        <v>3.2099999999999997E-2</v>
      </c>
      <c r="E5287" s="17">
        <v>0.5</v>
      </c>
      <c r="F5287" s="6">
        <f t="shared" ref="F5287:F5331" si="1133">F5286-G5286</f>
        <v>67564.673518173353</v>
      </c>
      <c r="G5287" s="7">
        <f t="shared" ref="G5287:G5331" si="1134">D5287*F5287</f>
        <v>2168.8260199333645</v>
      </c>
      <c r="H5287" s="6">
        <f t="shared" ref="H5287:H5330" si="1135">F5287-0.5*G5287</f>
        <v>66480.260508206673</v>
      </c>
      <c r="I5287" s="6">
        <f>SUM(H5287:H5331)</f>
        <v>880996.99192793993</v>
      </c>
      <c r="J5287" s="8">
        <f t="shared" si="1128"/>
        <v>13.039313979530618</v>
      </c>
      <c r="K5287" s="9">
        <f t="shared" ref="K5287:K5319" si="1136">K5286+G5287/F5287</f>
        <v>0.42107</v>
      </c>
      <c r="L5287" s="9">
        <f t="shared" si="1129"/>
        <v>6.3318796992481207E-3</v>
      </c>
      <c r="M5287" s="12">
        <f t="shared" si="1130"/>
        <v>342524.83037397283</v>
      </c>
      <c r="N5287" s="10">
        <f>((B5286+E5286)*D5286+(B5287+E5287)*D5287+(B5288+E5288)*D5288)/3/SUM(D5221:D5287)</f>
        <v>5.3506622018508407</v>
      </c>
      <c r="O5287" s="11">
        <f>O5221</f>
        <v>4.687574488871999E-2</v>
      </c>
      <c r="P5287" s="12">
        <f>M5287*O5221</f>
        <v>16056.106566662438</v>
      </c>
      <c r="Q5287" s="9">
        <f>N5287*O5221</f>
        <v>0.25081627635967679</v>
      </c>
      <c r="R5287" s="12">
        <f t="shared" si="1131"/>
        <v>49805.929116116997</v>
      </c>
      <c r="S5287" s="12">
        <f t="shared" si="1132"/>
        <v>643458.02612226026</v>
      </c>
      <c r="T5287" s="13">
        <f t="shared" si="1126"/>
        <v>9.5235867002181962</v>
      </c>
      <c r="U5287" s="14">
        <f t="shared" si="1127"/>
        <v>3.5157272793124221</v>
      </c>
    </row>
    <row r="5288" spans="1:21" x14ac:dyDescent="0.3">
      <c r="A5288" s="17">
        <v>1968</v>
      </c>
      <c r="B5288" s="17">
        <v>67</v>
      </c>
      <c r="C5288" s="17">
        <v>3.875E-2</v>
      </c>
      <c r="D5288" s="17">
        <v>3.8019999999999998E-2</v>
      </c>
      <c r="E5288" s="17">
        <v>0.5</v>
      </c>
      <c r="F5288" s="6">
        <f t="shared" si="1133"/>
        <v>65395.847498239986</v>
      </c>
      <c r="G5288" s="7">
        <f t="shared" si="1134"/>
        <v>2486.3501218830843</v>
      </c>
      <c r="H5288" s="6">
        <f t="shared" si="1135"/>
        <v>64152.672437298446</v>
      </c>
      <c r="I5288" s="6">
        <f>SUM(H5288:H5331)</f>
        <v>814516.73141973326</v>
      </c>
      <c r="J5288" s="8">
        <f t="shared" si="1128"/>
        <v>12.455175100248598</v>
      </c>
      <c r="K5288" s="9">
        <f t="shared" si="1136"/>
        <v>0.45909</v>
      </c>
      <c r="L5288" s="9">
        <f t="shared" si="1129"/>
        <v>6.8013333333333337E-3</v>
      </c>
      <c r="M5288" s="12">
        <f t="shared" si="1130"/>
        <v>365568.04379774811</v>
      </c>
      <c r="N5288" s="10">
        <f>((B5287+E5287)*D5287+(B5288+E5288)*D5288+(B5289+E5289)*D5289)/3/SUM(D5221:D5288)</f>
        <v>5.4071932155641234</v>
      </c>
      <c r="O5288" s="11">
        <f>O5221</f>
        <v>4.687574488871999E-2</v>
      </c>
      <c r="P5288" s="12">
        <f>M5288*O5221</f>
        <v>17136.274360531657</v>
      </c>
      <c r="Q5288" s="9">
        <f>N5288*O5221</f>
        <v>0.25346620973680134</v>
      </c>
      <c r="R5288" s="12">
        <f t="shared" si="1131"/>
        <v>47892.137710129842</v>
      </c>
      <c r="S5288" s="12">
        <f t="shared" si="1132"/>
        <v>593652.0970061433</v>
      </c>
      <c r="T5288" s="13">
        <f t="shared" si="1126"/>
        <v>9.0778255763429083</v>
      </c>
      <c r="U5288" s="14">
        <f t="shared" si="1127"/>
        <v>3.3773495239056892</v>
      </c>
    </row>
    <row r="5289" spans="1:21" x14ac:dyDescent="0.3">
      <c r="A5289" s="17">
        <v>1968</v>
      </c>
      <c r="B5289" s="17">
        <v>68</v>
      </c>
      <c r="C5289" s="17">
        <v>4.0910000000000002E-2</v>
      </c>
      <c r="D5289" s="17">
        <v>4.0090000000000001E-2</v>
      </c>
      <c r="E5289" s="17">
        <v>0.5</v>
      </c>
      <c r="F5289" s="6">
        <f t="shared" si="1133"/>
        <v>62909.4973763569</v>
      </c>
      <c r="G5289" s="7">
        <f t="shared" si="1134"/>
        <v>2522.0417498181482</v>
      </c>
      <c r="H5289" s="6">
        <f t="shared" si="1135"/>
        <v>61648.476501447825</v>
      </c>
      <c r="I5289" s="6">
        <f>SUM(H5289:H5331)</f>
        <v>750364.05898243492</v>
      </c>
      <c r="J5289" s="8">
        <f t="shared" si="1128"/>
        <v>11.92767531575355</v>
      </c>
      <c r="K5289" s="9">
        <f t="shared" si="1136"/>
        <v>0.49918000000000001</v>
      </c>
      <c r="L5289" s="9">
        <f t="shared" si="1129"/>
        <v>7.2872992700729932E-3</v>
      </c>
      <c r="M5289" s="12">
        <f t="shared" si="1130"/>
        <v>346087.30290184531</v>
      </c>
      <c r="N5289" s="10">
        <f>((B5288+E5288)*D5288+(B5289+E5289)*D5289+(B5290+E5290)*D5290)/3/SUM(D5221:D5289)</f>
        <v>5.4103696729302717</v>
      </c>
      <c r="O5289" s="11">
        <f>O5221</f>
        <v>4.687574488871999E-2</v>
      </c>
      <c r="P5289" s="12">
        <f>M5289*O5221</f>
        <v>16223.100120052062</v>
      </c>
      <c r="Q5289" s="9">
        <f>N5289*O5221</f>
        <v>0.25361510854194685</v>
      </c>
      <c r="R5289" s="12">
        <f t="shared" si="1131"/>
        <v>46013.49144208747</v>
      </c>
      <c r="S5289" s="12">
        <f t="shared" si="1132"/>
        <v>545759.95929601346</v>
      </c>
      <c r="T5289" s="13">
        <f t="shared" si="1126"/>
        <v>8.6753190226747048</v>
      </c>
      <c r="U5289" s="14">
        <f t="shared" si="1127"/>
        <v>3.2523562930788454</v>
      </c>
    </row>
    <row r="5290" spans="1:21" x14ac:dyDescent="0.3">
      <c r="A5290" s="17">
        <v>1968</v>
      </c>
      <c r="B5290" s="17">
        <v>69</v>
      </c>
      <c r="C5290" s="17">
        <v>4.0960000000000003E-2</v>
      </c>
      <c r="D5290" s="17">
        <v>4.0140000000000002E-2</v>
      </c>
      <c r="E5290" s="17">
        <v>0.5</v>
      </c>
      <c r="F5290" s="6">
        <f t="shared" si="1133"/>
        <v>60387.455626538751</v>
      </c>
      <c r="G5290" s="7">
        <f t="shared" si="1134"/>
        <v>2423.9524688492656</v>
      </c>
      <c r="H5290" s="6">
        <f t="shared" si="1135"/>
        <v>59175.479392114117</v>
      </c>
      <c r="I5290" s="6">
        <f>SUM(H5290:H5331)</f>
        <v>688715.58248098707</v>
      </c>
      <c r="J5290" s="8">
        <f t="shared" si="1128"/>
        <v>11.404944542460804</v>
      </c>
      <c r="K5290" s="9">
        <f t="shared" si="1136"/>
        <v>0.53932000000000002</v>
      </c>
      <c r="L5290" s="9">
        <f t="shared" si="1129"/>
        <v>7.7600000000000004E-3</v>
      </c>
      <c r="M5290" s="12">
        <f t="shared" si="1130"/>
        <v>312365.00887232804</v>
      </c>
      <c r="N5290" s="10">
        <f>((B5289+E5289)*D5289+(B5290+E5290)*D5290+(B5291+E5291)*D5291)/3/SUM(D5221:D5290)</f>
        <v>5.3152271996835516</v>
      </c>
      <c r="O5290" s="11">
        <f>O5221</f>
        <v>4.687574488871999E-2</v>
      </c>
      <c r="P5290" s="12">
        <f>M5290*O5221</f>
        <v>14642.342468062005</v>
      </c>
      <c r="Q5290" s="9">
        <f>N5290*O5221</f>
        <v>0.24915523423795172</v>
      </c>
      <c r="R5290" s="12">
        <f t="shared" si="1131"/>
        <v>44431.598963028839</v>
      </c>
      <c r="S5290" s="12">
        <f t="shared" si="1132"/>
        <v>499746.46785392601</v>
      </c>
      <c r="T5290" s="13">
        <f t="shared" si="1126"/>
        <v>8.2756669024866181</v>
      </c>
      <c r="U5290" s="14">
        <f t="shared" si="1127"/>
        <v>3.1292776399741857</v>
      </c>
    </row>
    <row r="5291" spans="1:21" x14ac:dyDescent="0.3">
      <c r="A5291" s="17">
        <v>1968</v>
      </c>
      <c r="B5291" s="17">
        <v>70</v>
      </c>
      <c r="C5291" s="17">
        <v>4.4420000000000001E-2</v>
      </c>
      <c r="D5291" s="17">
        <v>4.3459999999999999E-2</v>
      </c>
      <c r="E5291" s="17">
        <v>0.5</v>
      </c>
      <c r="F5291" s="6">
        <f t="shared" si="1133"/>
        <v>57963.503157689483</v>
      </c>
      <c r="G5291" s="7">
        <f t="shared" si="1134"/>
        <v>2519.093847233185</v>
      </c>
      <c r="H5291" s="6">
        <f t="shared" si="1135"/>
        <v>56703.956234072888</v>
      </c>
      <c r="I5291" s="6">
        <f>SUM(H5291:H5331)</f>
        <v>629540.10308887297</v>
      </c>
      <c r="J5291" s="8">
        <f t="shared" si="1128"/>
        <v>10.860974040444235</v>
      </c>
      <c r="K5291" s="9">
        <f t="shared" si="1136"/>
        <v>0.58278000000000008</v>
      </c>
      <c r="L5291" s="9">
        <f t="shared" si="1129"/>
        <v>8.2663829787234053E-3</v>
      </c>
      <c r="M5291" s="12">
        <f t="shared" si="1130"/>
        <v>304739.55219798128</v>
      </c>
      <c r="N5291" s="10">
        <f>((B5290+E5290)*D5290+(B5291+E5291)*D5291+(B5292+E5292)*D5292)/3/SUM(D5221:D5291)</f>
        <v>5.2816843405744871</v>
      </c>
      <c r="O5291" s="11">
        <f>O5221</f>
        <v>4.687574488871999E-2</v>
      </c>
      <c r="P5291" s="12">
        <f>M5291*O5221</f>
        <v>14284.89350633534</v>
      </c>
      <c r="Q5291" s="9">
        <f>N5291*O5221</f>
        <v>0.24758288773151693</v>
      </c>
      <c r="R5291" s="12">
        <f t="shared" si="1131"/>
        <v>42665.027003839568</v>
      </c>
      <c r="S5291" s="12">
        <f t="shared" si="1132"/>
        <v>455314.8688908972</v>
      </c>
      <c r="T5291" s="13">
        <f t="shared" si="1126"/>
        <v>7.8551992907022008</v>
      </c>
      <c r="U5291" s="14">
        <f t="shared" si="1127"/>
        <v>3.0057747497420344</v>
      </c>
    </row>
    <row r="5292" spans="1:21" x14ac:dyDescent="0.3">
      <c r="A5292" s="17">
        <v>1968</v>
      </c>
      <c r="B5292" s="17">
        <v>71</v>
      </c>
      <c r="C5292" s="17">
        <v>4.8430000000000001E-2</v>
      </c>
      <c r="D5292" s="17">
        <v>4.7280000000000003E-2</v>
      </c>
      <c r="E5292" s="17">
        <v>0.5</v>
      </c>
      <c r="F5292" s="6">
        <f t="shared" si="1133"/>
        <v>55444.4093104563</v>
      </c>
      <c r="G5292" s="7">
        <f t="shared" si="1134"/>
        <v>2621.4116721983742</v>
      </c>
      <c r="H5292" s="6">
        <f t="shared" si="1135"/>
        <v>54133.703474357113</v>
      </c>
      <c r="I5292" s="6">
        <f>SUM(H5292:H5331)</f>
        <v>572836.14685479994</v>
      </c>
      <c r="J5292" s="8">
        <f t="shared" si="1128"/>
        <v>10.331720618525345</v>
      </c>
      <c r="K5292" s="9">
        <f t="shared" si="1136"/>
        <v>0.63006000000000006</v>
      </c>
      <c r="L5292" s="9">
        <f t="shared" si="1129"/>
        <v>8.8120279720279738E-3</v>
      </c>
      <c r="M5292" s="12">
        <f t="shared" si="1130"/>
        <v>297481.08840774483</v>
      </c>
      <c r="N5292" s="10">
        <f>((B5291+E5291)*D5291+(B5292+E5292)*D5292+(B5293+E5293)*D5293)/3/SUM(D5221:D5292)</f>
        <v>5.443463056428488</v>
      </c>
      <c r="O5292" s="11">
        <f>O5221</f>
        <v>4.687574488871999E-2</v>
      </c>
      <c r="P5292" s="12">
        <f>M5292*O5221</f>
        <v>13944.647609420204</v>
      </c>
      <c r="Q5292" s="9">
        <f>N5292*O5221</f>
        <v>0.25516638554431381</v>
      </c>
      <c r="R5292" s="12">
        <f t="shared" si="1131"/>
        <v>40320.602022677747</v>
      </c>
      <c r="S5292" s="12">
        <f t="shared" si="1132"/>
        <v>412649.84188705764</v>
      </c>
      <c r="T5292" s="13">
        <f t="shared" si="1126"/>
        <v>7.4425870348164338</v>
      </c>
      <c r="U5292" s="14">
        <f t="shared" si="1127"/>
        <v>2.8891335837089116</v>
      </c>
    </row>
    <row r="5293" spans="1:21" x14ac:dyDescent="0.3">
      <c r="A5293" s="17">
        <v>1968</v>
      </c>
      <c r="B5293" s="17">
        <v>72</v>
      </c>
      <c r="C5293" s="17">
        <v>5.4469999999999998E-2</v>
      </c>
      <c r="D5293" s="17">
        <v>5.3030000000000001E-2</v>
      </c>
      <c r="E5293" s="17">
        <v>0.5</v>
      </c>
      <c r="F5293" s="6">
        <f t="shared" si="1133"/>
        <v>52822.997638257926</v>
      </c>
      <c r="G5293" s="7">
        <f t="shared" si="1134"/>
        <v>2801.2035647568177</v>
      </c>
      <c r="H5293" s="6">
        <f t="shared" si="1135"/>
        <v>51422.39585587952</v>
      </c>
      <c r="I5293" s="6">
        <f>SUM(H5293:H5331)</f>
        <v>518702.44338044297</v>
      </c>
      <c r="J5293" s="8">
        <f t="shared" si="1128"/>
        <v>9.8196328601533995</v>
      </c>
      <c r="K5293" s="9">
        <f t="shared" si="1136"/>
        <v>0.68309000000000009</v>
      </c>
      <c r="L5293" s="9">
        <f t="shared" si="1129"/>
        <v>9.4219310344827601E-3</v>
      </c>
      <c r="M5293" s="12">
        <f t="shared" si="1130"/>
        <v>297306.73622051155</v>
      </c>
      <c r="N5293" s="10">
        <f>((B5292+E5292)*D5292+(B5293+E5293)*D5293+(B5294+E5294)*D5294)/3/SUM(D5221:D5293)</f>
        <v>5.4847653066701794</v>
      </c>
      <c r="O5293" s="11">
        <f>O5221</f>
        <v>4.687574488871999E-2</v>
      </c>
      <c r="P5293" s="12">
        <f>M5293*O5221</f>
        <v>13936.474720770666</v>
      </c>
      <c r="Q5293" s="9">
        <f>N5293*O5221</f>
        <v>0.25710245928997338</v>
      </c>
      <c r="R5293" s="12">
        <f t="shared" si="1131"/>
        <v>38201.571418750362</v>
      </c>
      <c r="S5293" s="12">
        <f t="shared" si="1132"/>
        <v>372329.23986437987</v>
      </c>
      <c r="T5293" s="13">
        <f t="shared" si="1126"/>
        <v>7.0486200426216303</v>
      </c>
      <c r="U5293" s="14">
        <f t="shared" si="1127"/>
        <v>2.7710128175317692</v>
      </c>
    </row>
    <row r="5294" spans="1:21" x14ac:dyDescent="0.3">
      <c r="A5294" s="17">
        <v>1968</v>
      </c>
      <c r="B5294" s="17">
        <v>73</v>
      </c>
      <c r="C5294" s="17">
        <v>5.6149999999999999E-2</v>
      </c>
      <c r="D5294" s="17">
        <v>5.4620000000000002E-2</v>
      </c>
      <c r="E5294" s="17">
        <v>0.5</v>
      </c>
      <c r="F5294" s="6">
        <f t="shared" si="1133"/>
        <v>50021.794073501107</v>
      </c>
      <c r="G5294" s="7">
        <f t="shared" si="1134"/>
        <v>2732.1903922946308</v>
      </c>
      <c r="H5294" s="6">
        <f t="shared" si="1135"/>
        <v>48655.698877353789</v>
      </c>
      <c r="I5294" s="6">
        <f>SUM(H5294:H5331)</f>
        <v>467280.04752456333</v>
      </c>
      <c r="J5294" s="8">
        <f t="shared" si="1128"/>
        <v>9.3415291510326597</v>
      </c>
      <c r="K5294" s="9">
        <f t="shared" si="1136"/>
        <v>0.73771000000000009</v>
      </c>
      <c r="L5294" s="9">
        <f t="shared" si="1129"/>
        <v>1.0036870748299322E-2</v>
      </c>
      <c r="M5294" s="12">
        <f t="shared" si="1130"/>
        <v>272215.36082424712</v>
      </c>
      <c r="N5294" s="10">
        <f>((B5293+E5293)*D5293+(B5294+E5294)*D5294+(B5295+E5295)*D5295)/3/SUM(D5221:D5294)</f>
        <v>5.5558055785245326</v>
      </c>
      <c r="O5294" s="11">
        <f>O5221</f>
        <v>4.687574488871999E-2</v>
      </c>
      <c r="P5294" s="12">
        <f>M5294*O5221</f>
        <v>12760.297808788269</v>
      </c>
      <c r="Q5294" s="9">
        <f>N5294*O5221</f>
        <v>0.26043252495024338</v>
      </c>
      <c r="R5294" s="12">
        <f t="shared" si="1131"/>
        <v>35984.172365505816</v>
      </c>
      <c r="S5294" s="12">
        <f t="shared" si="1132"/>
        <v>334127.66844562953</v>
      </c>
      <c r="T5294" s="13">
        <f t="shared" si="1126"/>
        <v>6.6796418368095409</v>
      </c>
      <c r="U5294" s="14">
        <f t="shared" si="1127"/>
        <v>2.6618873142231188</v>
      </c>
    </row>
    <row r="5295" spans="1:21" x14ac:dyDescent="0.3">
      <c r="A5295" s="17">
        <v>1968</v>
      </c>
      <c r="B5295" s="17">
        <v>74</v>
      </c>
      <c r="C5295" s="17">
        <v>6.1370000000000001E-2</v>
      </c>
      <c r="D5295" s="17">
        <v>5.9549999999999999E-2</v>
      </c>
      <c r="E5295" s="17">
        <v>0.5</v>
      </c>
      <c r="F5295" s="6">
        <f t="shared" si="1133"/>
        <v>47289.603681206478</v>
      </c>
      <c r="G5295" s="7">
        <f t="shared" si="1134"/>
        <v>2816.0958992158457</v>
      </c>
      <c r="H5295" s="6">
        <f t="shared" si="1135"/>
        <v>45881.555731598557</v>
      </c>
      <c r="I5295" s="6">
        <f>SUM(H5295:H5331)</f>
        <v>418624.34864720952</v>
      </c>
      <c r="J5295" s="8">
        <f t="shared" si="1128"/>
        <v>8.8523547684874426</v>
      </c>
      <c r="K5295" s="9">
        <f t="shared" si="1136"/>
        <v>0.79726000000000008</v>
      </c>
      <c r="L5295" s="9">
        <f t="shared" si="1129"/>
        <v>1.0701476510067115E-2</v>
      </c>
      <c r="M5295" s="12">
        <f t="shared" si="1130"/>
        <v>263150.22011838108</v>
      </c>
      <c r="N5295" s="10">
        <f>((B5294+E5294)*D5294+(B5295+E5295)*D5295+(B5296+E5296)*D5296)/3/SUM(D5221:D5295)</f>
        <v>5.6186501266838915</v>
      </c>
      <c r="O5295" s="11">
        <f>O5221</f>
        <v>4.687574488871999E-2</v>
      </c>
      <c r="P5295" s="12">
        <f>M5295*O5221</f>
        <v>12335.362585679743</v>
      </c>
      <c r="Q5295" s="9">
        <f>N5295*O5221</f>
        <v>0.26337840995740835</v>
      </c>
      <c r="R5295" s="12">
        <f t="shared" si="1131"/>
        <v>33797.344536637916</v>
      </c>
      <c r="S5295" s="12">
        <f t="shared" si="1132"/>
        <v>298143.4960801237</v>
      </c>
      <c r="T5295" s="13">
        <f t="shared" si="1126"/>
        <v>6.3046308886409621</v>
      </c>
      <c r="U5295" s="14">
        <f t="shared" si="1127"/>
        <v>2.5477238798464805</v>
      </c>
    </row>
    <row r="5296" spans="1:21" x14ac:dyDescent="0.3">
      <c r="A5296" s="17">
        <v>1968</v>
      </c>
      <c r="B5296" s="17">
        <v>75</v>
      </c>
      <c r="C5296" s="17">
        <v>6.8320000000000006E-2</v>
      </c>
      <c r="D5296" s="17">
        <v>6.6059999999999994E-2</v>
      </c>
      <c r="E5296" s="17">
        <v>0.5</v>
      </c>
      <c r="F5296" s="6">
        <f t="shared" si="1133"/>
        <v>44473.507781990629</v>
      </c>
      <c r="G5296" s="7">
        <f t="shared" si="1134"/>
        <v>2937.9199240783005</v>
      </c>
      <c r="H5296" s="6">
        <f t="shared" si="1135"/>
        <v>43004.547819951476</v>
      </c>
      <c r="I5296" s="6">
        <f>SUM(H5296:H5331)</f>
        <v>372742.792915611</v>
      </c>
      <c r="J5296" s="8">
        <f t="shared" si="1128"/>
        <v>8.3812321425779626</v>
      </c>
      <c r="K5296" s="9">
        <f t="shared" si="1136"/>
        <v>0.86332000000000009</v>
      </c>
      <c r="L5296" s="9">
        <f t="shared" si="1129"/>
        <v>1.1434701986754968E-2</v>
      </c>
      <c r="M5296" s="12">
        <f t="shared" si="1130"/>
        <v>256930.16988823572</v>
      </c>
      <c r="N5296" s="10">
        <f>((B5295+E5295)*D5295+(B5296+E5296)*D5296+(B5297+E5297)*D5297)/3/SUM(D5221:D5296)</f>
        <v>5.7109936060788575</v>
      </c>
      <c r="O5296" s="11">
        <f>O5221</f>
        <v>4.687574488871999E-2</v>
      </c>
      <c r="P5296" s="12">
        <f>M5296*O5221</f>
        <v>12043.793097896425</v>
      </c>
      <c r="Q5296" s="9">
        <f>N5296*O5221</f>
        <v>0.26770707933966353</v>
      </c>
      <c r="R5296" s="12">
        <f t="shared" si="1131"/>
        <v>31491.925924749372</v>
      </c>
      <c r="S5296" s="12">
        <f t="shared" si="1132"/>
        <v>264346.15154348576</v>
      </c>
      <c r="T5296" s="13">
        <f t="shared" si="1126"/>
        <v>5.9439015433482778</v>
      </c>
      <c r="U5296" s="14">
        <f t="shared" si="1127"/>
        <v>2.4373305992296848</v>
      </c>
    </row>
    <row r="5297" spans="1:21" x14ac:dyDescent="0.3">
      <c r="A5297" s="17">
        <v>1968</v>
      </c>
      <c r="B5297" s="17">
        <v>76</v>
      </c>
      <c r="C5297" s="17">
        <v>7.2709999999999997E-2</v>
      </c>
      <c r="D5297" s="17">
        <v>7.016E-2</v>
      </c>
      <c r="E5297" s="17">
        <v>0.5</v>
      </c>
      <c r="F5297" s="6">
        <f t="shared" si="1133"/>
        <v>41535.587857912331</v>
      </c>
      <c r="G5297" s="7">
        <f t="shared" si="1134"/>
        <v>2914.136844111129</v>
      </c>
      <c r="H5297" s="6">
        <f t="shared" si="1135"/>
        <v>40078.519435856768</v>
      </c>
      <c r="I5297" s="6">
        <f>SUM(H5297:H5331)</f>
        <v>329738.24509565951</v>
      </c>
      <c r="J5297" s="8">
        <f t="shared" si="1128"/>
        <v>7.9386921457245236</v>
      </c>
      <c r="K5297" s="9">
        <f t="shared" si="1136"/>
        <v>0.93348000000000009</v>
      </c>
      <c r="L5297" s="9">
        <f t="shared" si="1129"/>
        <v>1.2202352941176471E-2</v>
      </c>
      <c r="M5297" s="12">
        <f t="shared" si="1130"/>
        <v>238817.61641867136</v>
      </c>
      <c r="N5297" s="10">
        <f>((B5296+E5296)*D5296+(B5297+E5297)*D5297+(B5298+E5298)*D5298)/3/SUM(D5221:D5297)</f>
        <v>5.9054005799088705</v>
      </c>
      <c r="O5297" s="11">
        <f>O5221</f>
        <v>4.687574488871999E-2</v>
      </c>
      <c r="P5297" s="12">
        <f>M5297*O5221</f>
        <v>11194.753662173825</v>
      </c>
      <c r="Q5297" s="9">
        <f>N5297*O5221</f>
        <v>0.2768200510495073</v>
      </c>
      <c r="R5297" s="12">
        <f t="shared" si="1131"/>
        <v>28983.981639634225</v>
      </c>
      <c r="S5297" s="12">
        <f t="shared" si="1132"/>
        <v>232854.22561873641</v>
      </c>
      <c r="T5297" s="13">
        <f t="shared" si="1126"/>
        <v>5.6061377153321974</v>
      </c>
      <c r="U5297" s="14">
        <f t="shared" si="1127"/>
        <v>2.3325544303923262</v>
      </c>
    </row>
    <row r="5298" spans="1:21" x14ac:dyDescent="0.3">
      <c r="A5298" s="17">
        <v>1968</v>
      </c>
      <c r="B5298" s="17">
        <v>77</v>
      </c>
      <c r="C5298" s="17">
        <v>8.3089999999999997E-2</v>
      </c>
      <c r="D5298" s="17">
        <v>7.9780000000000004E-2</v>
      </c>
      <c r="E5298" s="17">
        <v>0.5</v>
      </c>
      <c r="F5298" s="6">
        <f t="shared" si="1133"/>
        <v>38621.451013801205</v>
      </c>
      <c r="G5298" s="7">
        <f t="shared" si="1134"/>
        <v>3081.2193618810602</v>
      </c>
      <c r="H5298" s="6">
        <f t="shared" si="1135"/>
        <v>37080.841332860677</v>
      </c>
      <c r="I5298" s="6">
        <f>SUM(H5298:H5331)</f>
        <v>289659.72565980273</v>
      </c>
      <c r="J5298" s="8">
        <f t="shared" si="1128"/>
        <v>7.4999700440124348</v>
      </c>
      <c r="K5298" s="9">
        <f t="shared" si="1136"/>
        <v>1.01326</v>
      </c>
      <c r="L5298" s="9">
        <f t="shared" si="1129"/>
        <v>1.3074322580645161E-2</v>
      </c>
      <c r="M5298" s="12">
        <f t="shared" si="1130"/>
        <v>235669.5226751102</v>
      </c>
      <c r="N5298" s="10">
        <f>((B5297+E5297)*D5297+(B5298+E5298)*D5298+(B5299+E5299)*D5299)/3/SUM(D5221:D5298)</f>
        <v>5.9993881136134855</v>
      </c>
      <c r="O5298" s="11">
        <f>O5221</f>
        <v>4.687574488871999E-2</v>
      </c>
      <c r="P5298" s="12">
        <f>M5298*O5221</f>
        <v>11047.184422964878</v>
      </c>
      <c r="Q5298" s="9">
        <f>N5298*O5221</f>
        <v>0.2812257867021648</v>
      </c>
      <c r="R5298" s="12">
        <f t="shared" si="1131"/>
        <v>26652.752557448785</v>
      </c>
      <c r="S5298" s="12">
        <f t="shared" si="1132"/>
        <v>203870.24397910218</v>
      </c>
      <c r="T5298" s="13">
        <f t="shared" si="1126"/>
        <v>5.2786790404702826</v>
      </c>
      <c r="U5298" s="14">
        <f t="shared" si="1127"/>
        <v>2.2212910035421523</v>
      </c>
    </row>
    <row r="5299" spans="1:21" x14ac:dyDescent="0.3">
      <c r="A5299" s="17">
        <v>1968</v>
      </c>
      <c r="B5299" s="17">
        <v>78</v>
      </c>
      <c r="C5299" s="17">
        <v>8.8969999999999994E-2</v>
      </c>
      <c r="D5299" s="17">
        <v>8.5180000000000006E-2</v>
      </c>
      <c r="E5299" s="17">
        <v>0.5</v>
      </c>
      <c r="F5299" s="6">
        <f t="shared" si="1133"/>
        <v>35540.231651920141</v>
      </c>
      <c r="G5299" s="7">
        <f t="shared" si="1134"/>
        <v>3027.3169321105579</v>
      </c>
      <c r="H5299" s="6">
        <f t="shared" si="1135"/>
        <v>34026.573185864865</v>
      </c>
      <c r="I5299" s="6">
        <f>SUM(H5299:H5331)</f>
        <v>252578.88432694215</v>
      </c>
      <c r="J5299" s="8">
        <f t="shared" si="1128"/>
        <v>7.1068440633896657</v>
      </c>
      <c r="K5299" s="9">
        <f t="shared" si="1136"/>
        <v>1.0984400000000001</v>
      </c>
      <c r="L5299" s="9">
        <f t="shared" si="1129"/>
        <v>1.3992866242038217E-2</v>
      </c>
      <c r="M5299" s="12">
        <f t="shared" si="1130"/>
        <v>216347.16431546447</v>
      </c>
      <c r="N5299" s="10">
        <f>((B5298+E5298)*D5298+(B5299+E5299)*D5299+(B5300+E5300)*D5300)/3/SUM(D5221:D5299)</f>
        <v>6.1003149921707145</v>
      </c>
      <c r="O5299" s="11">
        <f>O5221</f>
        <v>4.687574488871999E-2</v>
      </c>
      <c r="P5299" s="12">
        <f>M5299*O5221</f>
        <v>10141.434481849697</v>
      </c>
      <c r="Q5299" s="9">
        <f>N5299*O5221</f>
        <v>0.28595680931382828</v>
      </c>
      <c r="R5299" s="12">
        <f t="shared" si="1131"/>
        <v>24296.442885751483</v>
      </c>
      <c r="S5299" s="12">
        <f t="shared" si="1132"/>
        <v>177217.49142165339</v>
      </c>
      <c r="T5299" s="13">
        <f t="shared" si="1126"/>
        <v>4.9863910049128455</v>
      </c>
      <c r="U5299" s="14">
        <f t="shared" si="1127"/>
        <v>2.1204530584768202</v>
      </c>
    </row>
    <row r="5300" spans="1:21" x14ac:dyDescent="0.3">
      <c r="A5300" s="17">
        <v>1968</v>
      </c>
      <c r="B5300" s="17">
        <v>79</v>
      </c>
      <c r="C5300" s="17">
        <v>9.5310000000000006E-2</v>
      </c>
      <c r="D5300" s="17">
        <v>9.0980000000000005E-2</v>
      </c>
      <c r="E5300" s="17">
        <v>0.5</v>
      </c>
      <c r="F5300" s="6">
        <f t="shared" si="1133"/>
        <v>32512.914719809582</v>
      </c>
      <c r="G5300" s="7">
        <f t="shared" si="1134"/>
        <v>2958.0249812082761</v>
      </c>
      <c r="H5300" s="6">
        <f t="shared" si="1135"/>
        <v>31033.902229205443</v>
      </c>
      <c r="I5300" s="6">
        <f>SUM(H5300:H5331)</f>
        <v>218552.31114107728</v>
      </c>
      <c r="J5300" s="8">
        <f t="shared" si="1128"/>
        <v>6.7220153291244902</v>
      </c>
      <c r="K5300" s="9">
        <f t="shared" si="1136"/>
        <v>1.1894200000000001</v>
      </c>
      <c r="L5300" s="9">
        <f t="shared" si="1129"/>
        <v>1.4961257861635222E-2</v>
      </c>
      <c r="M5300" s="12">
        <f t="shared" si="1130"/>
        <v>197712.31861416314</v>
      </c>
      <c r="N5300" s="10">
        <f>((B5299+E5299)*D5299+(B5300+E5300)*D5300+(B5301+E5301)*D5301)/3/SUM(D5221:D5300)</f>
        <v>6.110008799807189</v>
      </c>
      <c r="O5300" s="11">
        <f>O5221</f>
        <v>4.687574488871999E-2</v>
      </c>
      <c r="P5300" s="12">
        <f>M5300*O5221</f>
        <v>9267.9122087148371</v>
      </c>
      <c r="Q5300" s="9">
        <f>N5300*O5221</f>
        <v>0.28641121376759598</v>
      </c>
      <c r="R5300" s="12">
        <f t="shared" si="1131"/>
        <v>22145.444623793806</v>
      </c>
      <c r="S5300" s="12">
        <f t="shared" si="1132"/>
        <v>152921.04853590191</v>
      </c>
      <c r="T5300" s="13">
        <f t="shared" si="1126"/>
        <v>4.70339401600096</v>
      </c>
      <c r="U5300" s="14">
        <f t="shared" si="1127"/>
        <v>2.0186213131235302</v>
      </c>
    </row>
    <row r="5301" spans="1:21" x14ac:dyDescent="0.3">
      <c r="A5301" s="17">
        <v>1968</v>
      </c>
      <c r="B5301" s="17">
        <v>80</v>
      </c>
      <c r="C5301" s="17">
        <v>0.10297000000000001</v>
      </c>
      <c r="D5301" s="17">
        <v>9.7919999999999993E-2</v>
      </c>
      <c r="E5301" s="17">
        <v>0.5</v>
      </c>
      <c r="F5301" s="6">
        <f t="shared" si="1133"/>
        <v>29554.889738601305</v>
      </c>
      <c r="G5301" s="7">
        <f t="shared" si="1134"/>
        <v>2894.0148032038396</v>
      </c>
      <c r="H5301" s="6">
        <f t="shared" si="1135"/>
        <v>28107.882336999384</v>
      </c>
      <c r="I5301" s="6">
        <f>SUM(H5301:H5331)</f>
        <v>187518.40891187184</v>
      </c>
      <c r="J5301" s="8">
        <f t="shared" si="1128"/>
        <v>6.3447507525956421</v>
      </c>
      <c r="K5301" s="9">
        <f t="shared" si="1136"/>
        <v>1.2873400000000002</v>
      </c>
      <c r="L5301" s="9">
        <f t="shared" si="1129"/>
        <v>1.5991801242236026E-2</v>
      </c>
      <c r="M5301" s="12">
        <f t="shared" si="1130"/>
        <v>180968.65758689164</v>
      </c>
      <c r="N5301" s="10">
        <f>((B5300+E5300)*D5300+(B5301+E5301)*D5301+(B5302+E5302)*D5302)/3/SUM(D5221:D5301)</f>
        <v>6.0566698256352884</v>
      </c>
      <c r="O5301" s="11">
        <f>O5221</f>
        <v>4.687574488871999E-2</v>
      </c>
      <c r="P5301" s="12">
        <f>M5301*O5221</f>
        <v>8483.0406258972544</v>
      </c>
      <c r="Q5301" s="9">
        <f>N5301*O5221</f>
        <v>0.28391090962168797</v>
      </c>
      <c r="R5301" s="12">
        <f t="shared" si="1131"/>
        <v>20127.747895162513</v>
      </c>
      <c r="S5301" s="12">
        <f t="shared" si="1132"/>
        <v>130775.6039121081</v>
      </c>
      <c r="T5301" s="13">
        <f t="shared" si="1126"/>
        <v>4.4248381593961277</v>
      </c>
      <c r="U5301" s="14">
        <f t="shared" si="1127"/>
        <v>1.9199125931995145</v>
      </c>
    </row>
    <row r="5302" spans="1:21" x14ac:dyDescent="0.3">
      <c r="A5302" s="17">
        <v>1968</v>
      </c>
      <c r="B5302" s="17">
        <v>81</v>
      </c>
      <c r="C5302" s="17">
        <v>0.10697</v>
      </c>
      <c r="D5302" s="17">
        <v>0.10154000000000001</v>
      </c>
      <c r="E5302" s="17">
        <v>0.5</v>
      </c>
      <c r="F5302" s="6">
        <f t="shared" si="1133"/>
        <v>26660.874935397464</v>
      </c>
      <c r="G5302" s="7">
        <f t="shared" si="1134"/>
        <v>2707.1452409402586</v>
      </c>
      <c r="H5302" s="6">
        <f t="shared" si="1135"/>
        <v>25307.302314927336</v>
      </c>
      <c r="I5302" s="6">
        <f>SUM(H5302:H5331)</f>
        <v>159410.52657487246</v>
      </c>
      <c r="J5302" s="8">
        <f t="shared" si="1128"/>
        <v>5.9791933671022992</v>
      </c>
      <c r="K5302" s="9">
        <f t="shared" si="1136"/>
        <v>1.3888800000000001</v>
      </c>
      <c r="L5302" s="9">
        <f t="shared" si="1129"/>
        <v>1.7041472392638039E-2</v>
      </c>
      <c r="M5302" s="12">
        <f t="shared" si="1130"/>
        <v>158856.29941869064</v>
      </c>
      <c r="N5302" s="10">
        <f>((B5301+E5301)*D5301+(B5302+E5302)*D5302+(B5303+E5303)*D5303)/3/SUM(D5221:D5302)</f>
        <v>6.1826963692567638</v>
      </c>
      <c r="O5302" s="11">
        <f>O5221</f>
        <v>4.687574488871999E-2</v>
      </c>
      <c r="P5302" s="12">
        <f>M5302*O5221</f>
        <v>7446.5073655166607</v>
      </c>
      <c r="Q5302" s="9">
        <f>N5302*O5221</f>
        <v>0.28981849772969537</v>
      </c>
      <c r="R5302" s="12">
        <f t="shared" si="1131"/>
        <v>17972.777976423855</v>
      </c>
      <c r="S5302" s="12">
        <f t="shared" si="1132"/>
        <v>110647.85601694559</v>
      </c>
      <c r="T5302" s="13">
        <f t="shared" si="1126"/>
        <v>4.1501959813794098</v>
      </c>
      <c r="U5302" s="14">
        <f t="shared" si="1127"/>
        <v>1.8289973857228894</v>
      </c>
    </row>
    <row r="5303" spans="1:21" x14ac:dyDescent="0.3">
      <c r="A5303" s="17">
        <v>1968</v>
      </c>
      <c r="B5303" s="17">
        <v>82</v>
      </c>
      <c r="C5303" s="17">
        <v>0.1236</v>
      </c>
      <c r="D5303" s="17">
        <v>0.1164</v>
      </c>
      <c r="E5303" s="17">
        <v>0.5</v>
      </c>
      <c r="F5303" s="6">
        <f t="shared" si="1133"/>
        <v>23953.729694457204</v>
      </c>
      <c r="G5303" s="7">
        <f t="shared" si="1134"/>
        <v>2788.2141364348186</v>
      </c>
      <c r="H5303" s="6">
        <f t="shared" si="1135"/>
        <v>22559.622626239794</v>
      </c>
      <c r="I5303" s="6">
        <f>SUM(H5303:H5331)</f>
        <v>134103.22425994513</v>
      </c>
      <c r="J5303" s="8">
        <f t="shared" si="1128"/>
        <v>5.5984277175414592</v>
      </c>
      <c r="K5303" s="9">
        <f t="shared" si="1136"/>
        <v>1.5052800000000002</v>
      </c>
      <c r="L5303" s="9">
        <f t="shared" si="1129"/>
        <v>1.8245818181818182E-2</v>
      </c>
      <c r="M5303" s="12">
        <f t="shared" si="1130"/>
        <v>152813.8726721092</v>
      </c>
      <c r="N5303" s="10">
        <f>((B5302+E5302)*D5302+(B5303+E5303)*D5303+(B5304+E5304)*D5304)/3/SUM(D5221:D5303)</f>
        <v>6.3003295068027194</v>
      </c>
      <c r="O5303" s="11">
        <f>O5221</f>
        <v>4.687574488871999E-2</v>
      </c>
      <c r="P5303" s="12">
        <f>M5303*O5221</f>
        <v>7163.2641108351299</v>
      </c>
      <c r="Q5303" s="9">
        <f>N5303*O5221</f>
        <v>0.29533263867575932</v>
      </c>
      <c r="R5303" s="12">
        <f t="shared" si="1131"/>
        <v>15897.029748503033</v>
      </c>
      <c r="S5303" s="12">
        <f t="shared" si="1132"/>
        <v>92675.078040521737</v>
      </c>
      <c r="T5303" s="13">
        <f t="shared" si="1126"/>
        <v>3.86892059076572</v>
      </c>
      <c r="U5303" s="14">
        <f t="shared" si="1127"/>
        <v>1.7295071267757391</v>
      </c>
    </row>
    <row r="5304" spans="1:21" x14ac:dyDescent="0.3">
      <c r="A5304" s="17">
        <v>1968</v>
      </c>
      <c r="B5304" s="17">
        <v>83</v>
      </c>
      <c r="C5304" s="17">
        <v>0.13517999999999999</v>
      </c>
      <c r="D5304" s="17">
        <v>0.12662000000000001</v>
      </c>
      <c r="E5304" s="17">
        <v>0.5</v>
      </c>
      <c r="F5304" s="6">
        <f t="shared" si="1133"/>
        <v>21165.515558022387</v>
      </c>
      <c r="G5304" s="7">
        <f t="shared" si="1134"/>
        <v>2679.9775799567947</v>
      </c>
      <c r="H5304" s="6">
        <f t="shared" si="1135"/>
        <v>19825.52676804399</v>
      </c>
      <c r="I5304" s="6">
        <f>SUM(H5304:H5331)</f>
        <v>111543.60163370534</v>
      </c>
      <c r="J5304" s="8">
        <f t="shared" si="1128"/>
        <v>5.2700630574258254</v>
      </c>
      <c r="K5304" s="9">
        <f t="shared" si="1136"/>
        <v>1.6319000000000001</v>
      </c>
      <c r="L5304" s="9">
        <f t="shared" si="1129"/>
        <v>1.9543712574850301E-2</v>
      </c>
      <c r="M5304" s="12">
        <f t="shared" si="1130"/>
        <v>137127.35334664644</v>
      </c>
      <c r="N5304" s="10">
        <f>((B5303+E5303)*D5303+(B5304+E5304)*D5304+(B5305+E5305)*D5305)/3/SUM(D5221:D5304)</f>
        <v>6.5192311620401568</v>
      </c>
      <c r="O5304" s="11">
        <f>O5221</f>
        <v>4.687574488871999E-2</v>
      </c>
      <c r="P5304" s="12">
        <f>M5304*O5221</f>
        <v>6427.9468327427621</v>
      </c>
      <c r="Q5304" s="9">
        <f>N5304*O5221</f>
        <v>0.30559381682238795</v>
      </c>
      <c r="R5304" s="12">
        <f t="shared" si="1131"/>
        <v>13766.968372483007</v>
      </c>
      <c r="S5304" s="12">
        <f t="shared" si="1132"/>
        <v>76778.048292018706</v>
      </c>
      <c r="T5304" s="13">
        <f t="shared" si="1126"/>
        <v>3.6275066431309981</v>
      </c>
      <c r="U5304" s="14">
        <f t="shared" si="1127"/>
        <v>1.6425564142948272</v>
      </c>
    </row>
    <row r="5305" spans="1:21" x14ac:dyDescent="0.3">
      <c r="A5305" s="17">
        <v>1968</v>
      </c>
      <c r="B5305" s="17">
        <v>84</v>
      </c>
      <c r="C5305" s="17">
        <v>0.14931</v>
      </c>
      <c r="D5305" s="17">
        <v>0.13894000000000001</v>
      </c>
      <c r="E5305" s="17">
        <v>0.5</v>
      </c>
      <c r="F5305" s="6">
        <f t="shared" si="1133"/>
        <v>18485.537978065593</v>
      </c>
      <c r="G5305" s="7">
        <f t="shared" si="1134"/>
        <v>2568.3806466724336</v>
      </c>
      <c r="H5305" s="6">
        <f t="shared" si="1135"/>
        <v>17201.347654729376</v>
      </c>
      <c r="I5305" s="6">
        <f>SUM(H5305:H5331)</f>
        <v>91718.074865661358</v>
      </c>
      <c r="J5305" s="8">
        <f t="shared" si="1128"/>
        <v>4.9616124223428812</v>
      </c>
      <c r="K5305" s="9">
        <f t="shared" si="1136"/>
        <v>1.7708400000000002</v>
      </c>
      <c r="L5305" s="9">
        <f t="shared" si="1129"/>
        <v>2.0956686390532546E-2</v>
      </c>
      <c r="M5305" s="12">
        <f t="shared" si="1130"/>
        <v>122556.61982100055</v>
      </c>
      <c r="N5305" s="10">
        <f>((B5304+E5304)*D5304+(B5305+E5305)*D5305+(B5306+E5306)*D5306)/3/SUM(D5221:D5305)</f>
        <v>6.5255462567670328</v>
      </c>
      <c r="O5305" s="11">
        <f>O5221</f>
        <v>4.687574488871999E-2</v>
      </c>
      <c r="P5305" s="12">
        <f>M5305*O5221</f>
        <v>5744.9328451530655</v>
      </c>
      <c r="Q5305" s="9">
        <f>N5305*O5221</f>
        <v>0.30588984159175309</v>
      </c>
      <c r="R5305" s="12">
        <f t="shared" si="1131"/>
        <v>11939.630145459534</v>
      </c>
      <c r="S5305" s="12">
        <f t="shared" si="1132"/>
        <v>63011.079919535696</v>
      </c>
      <c r="T5305" s="13">
        <f t="shared" si="1126"/>
        <v>3.4086689818983267</v>
      </c>
      <c r="U5305" s="14">
        <f t="shared" si="1127"/>
        <v>1.5529434404445546</v>
      </c>
    </row>
    <row r="5306" spans="1:21" x14ac:dyDescent="0.3">
      <c r="A5306" s="17">
        <v>1968</v>
      </c>
      <c r="B5306" s="17">
        <v>85</v>
      </c>
      <c r="C5306" s="17">
        <v>0.15573999999999999</v>
      </c>
      <c r="D5306" s="17">
        <v>0.14449000000000001</v>
      </c>
      <c r="E5306" s="17">
        <v>0.5</v>
      </c>
      <c r="F5306" s="6">
        <f t="shared" si="1133"/>
        <v>15917.157331393159</v>
      </c>
      <c r="G5306" s="7">
        <f t="shared" si="1134"/>
        <v>2299.8700628129977</v>
      </c>
      <c r="H5306" s="6">
        <f t="shared" si="1135"/>
        <v>14767.222299986659</v>
      </c>
      <c r="I5306" s="6">
        <f>SUM(H5306:H5331)</f>
        <v>74516.727210931989</v>
      </c>
      <c r="J5306" s="8">
        <f t="shared" si="1128"/>
        <v>4.6815348783393516</v>
      </c>
      <c r="K5306" s="9">
        <f t="shared" si="1136"/>
        <v>1.9153300000000002</v>
      </c>
      <c r="L5306" s="9">
        <f t="shared" si="1129"/>
        <v>2.240152046783626E-2</v>
      </c>
      <c r="M5306" s="12">
        <f t="shared" si="1130"/>
        <v>102665.80190907638</v>
      </c>
      <c r="N5306" s="10">
        <f>((B5305+E5305)*D5305+(B5306+E5306)*D5306+(B5307+E5307)*D5307)/3/SUM(D5221:D5306)</f>
        <v>6.5690603359908382</v>
      </c>
      <c r="O5306" s="11">
        <f>O5221</f>
        <v>4.687574488871999E-2</v>
      </c>
      <c r="P5306" s="12">
        <f>M5306*O5221</f>
        <v>4812.5359390857266</v>
      </c>
      <c r="Q5306" s="9">
        <f>N5306*O5221</f>
        <v>0.30792959646851575</v>
      </c>
      <c r="R5306" s="12">
        <f t="shared" si="1131"/>
        <v>10219.957496190898</v>
      </c>
      <c r="S5306" s="12">
        <f t="shared" si="1132"/>
        <v>51071.449774076158</v>
      </c>
      <c r="T5306" s="13">
        <f t="shared" si="1126"/>
        <v>3.2085785615342726</v>
      </c>
      <c r="U5306" s="14">
        <f t="shared" si="1127"/>
        <v>1.472956316805079</v>
      </c>
    </row>
    <row r="5307" spans="1:21" x14ac:dyDescent="0.3">
      <c r="A5307" s="17">
        <v>1968</v>
      </c>
      <c r="B5307" s="17">
        <v>86</v>
      </c>
      <c r="C5307" s="17">
        <v>0.17135</v>
      </c>
      <c r="D5307" s="17">
        <v>0.15781999999999999</v>
      </c>
      <c r="E5307" s="17">
        <v>0.5</v>
      </c>
      <c r="F5307" s="6">
        <f t="shared" si="1133"/>
        <v>13617.287268580161</v>
      </c>
      <c r="G5307" s="7">
        <f t="shared" si="1134"/>
        <v>2149.0802767273208</v>
      </c>
      <c r="H5307" s="6">
        <f t="shared" si="1135"/>
        <v>12542.747130216501</v>
      </c>
      <c r="I5307" s="6">
        <f>SUM(H5307:H5331)</f>
        <v>59749.504910945296</v>
      </c>
      <c r="J5307" s="8">
        <f t="shared" si="1128"/>
        <v>4.3877685571639713</v>
      </c>
      <c r="K5307" s="9">
        <f t="shared" si="1136"/>
        <v>2.07315</v>
      </c>
      <c r="L5307" s="9">
        <f t="shared" si="1129"/>
        <v>2.3967052023121389E-2</v>
      </c>
      <c r="M5307" s="12">
        <f t="shared" si="1130"/>
        <v>89668.110815383945</v>
      </c>
      <c r="N5307" s="10">
        <f>((B5306+E5306)*D5306+(B5307+E5307)*D5307+(B5308+E5308)*D5308)/3/SUM(D5221:D5307)</f>
        <v>6.5102340239088656</v>
      </c>
      <c r="O5307" s="11">
        <f>O5221</f>
        <v>4.687574488871999E-2</v>
      </c>
      <c r="P5307" s="12">
        <f>M5307*O5221</f>
        <v>4203.2594872354121</v>
      </c>
      <c r="Q5307" s="9">
        <f>N5307*O5221</f>
        <v>0.30517206927061696</v>
      </c>
      <c r="R5307" s="12">
        <f t="shared" si="1131"/>
        <v>8715.0510341502377</v>
      </c>
      <c r="S5307" s="12">
        <f t="shared" si="1132"/>
        <v>40851.492277885263</v>
      </c>
      <c r="T5307" s="13">
        <f t="shared" si="1126"/>
        <v>2.9999728633282143</v>
      </c>
      <c r="U5307" s="14">
        <f t="shared" si="1127"/>
        <v>1.387795693835757</v>
      </c>
    </row>
    <row r="5308" spans="1:21" x14ac:dyDescent="0.3">
      <c r="A5308" s="17">
        <v>1968</v>
      </c>
      <c r="B5308" s="17">
        <v>87</v>
      </c>
      <c r="C5308" s="17">
        <v>0.18048</v>
      </c>
      <c r="D5308" s="17">
        <v>0.16553999999999999</v>
      </c>
      <c r="E5308" s="17">
        <v>0.5</v>
      </c>
      <c r="F5308" s="6">
        <f t="shared" si="1133"/>
        <v>11468.20699185284</v>
      </c>
      <c r="G5308" s="7">
        <f t="shared" si="1134"/>
        <v>1898.446985431319</v>
      </c>
      <c r="H5308" s="6">
        <f t="shared" si="1135"/>
        <v>10518.983499137181</v>
      </c>
      <c r="I5308" s="6">
        <f>SUM(H5308:H5331)</f>
        <v>47206.757780728796</v>
      </c>
      <c r="J5308" s="8">
        <f t="shared" si="1128"/>
        <v>4.1163154636348196</v>
      </c>
      <c r="K5308" s="9">
        <f t="shared" si="1136"/>
        <v>2.2386900000000001</v>
      </c>
      <c r="L5308" s="9">
        <f t="shared" si="1129"/>
        <v>2.5585028571428574E-2</v>
      </c>
      <c r="M5308" s="12">
        <f t="shared" si="1130"/>
        <v>74201.479983937214</v>
      </c>
      <c r="N5308" s="10">
        <f>((B5307+E5307)*D5307+(B5308+E5308)*D5308+(B5309+E5309)*D5309)/3/SUM(D5221:D5308)</f>
        <v>6.6950545482700452</v>
      </c>
      <c r="O5308" s="11">
        <f>O5221</f>
        <v>4.687574488871999E-2</v>
      </c>
      <c r="P5308" s="12">
        <f>M5308*O5221</f>
        <v>3478.2496460925036</v>
      </c>
      <c r="Q5308" s="9">
        <f>N5308*O5221</f>
        <v>0.31383566902077109</v>
      </c>
      <c r="R5308" s="12">
        <f t="shared" si="1131"/>
        <v>7217.7512752670118</v>
      </c>
      <c r="S5308" s="12">
        <f t="shared" si="1132"/>
        <v>32136.441243735029</v>
      </c>
      <c r="T5308" s="13">
        <f t="shared" si="1126"/>
        <v>2.8022201959351767</v>
      </c>
      <c r="U5308" s="14">
        <f t="shared" si="1127"/>
        <v>1.3140952676996429</v>
      </c>
    </row>
    <row r="5309" spans="1:21" x14ac:dyDescent="0.3">
      <c r="A5309" s="17">
        <v>1968</v>
      </c>
      <c r="B5309" s="17">
        <v>88</v>
      </c>
      <c r="C5309" s="17">
        <v>0.21012</v>
      </c>
      <c r="D5309" s="17">
        <v>0.19015000000000001</v>
      </c>
      <c r="E5309" s="17">
        <v>0.5</v>
      </c>
      <c r="F5309" s="6">
        <f t="shared" si="1133"/>
        <v>9569.7600064215203</v>
      </c>
      <c r="G5309" s="7">
        <f t="shared" si="1134"/>
        <v>1819.6898652210523</v>
      </c>
      <c r="H5309" s="6">
        <f t="shared" si="1135"/>
        <v>8659.9150738109947</v>
      </c>
      <c r="I5309" s="6">
        <f>SUM(H5309:H5331)</f>
        <v>36687.774281591606</v>
      </c>
      <c r="J5309" s="8">
        <f t="shared" si="1128"/>
        <v>3.8337193677765482</v>
      </c>
      <c r="K5309" s="9">
        <f t="shared" si="1136"/>
        <v>2.4288400000000001</v>
      </c>
      <c r="L5309" s="9">
        <f t="shared" si="1129"/>
        <v>2.74445197740113E-2</v>
      </c>
      <c r="M5309" s="12">
        <f t="shared" si="1130"/>
        <v>66304.307023955102</v>
      </c>
      <c r="N5309" s="10">
        <f>((B5308+E5308)*D5308+(B5309+E5309)*D5309+(B5310+E5310)*D5310)/3/SUM(D5221:D5309)</f>
        <v>6.7318726909416284</v>
      </c>
      <c r="O5309" s="11">
        <f>O5221</f>
        <v>4.687574488871999E-2</v>
      </c>
      <c r="P5309" s="12">
        <f>M5309*O5221</f>
        <v>3108.0637810782841</v>
      </c>
      <c r="Q5309" s="9">
        <f>N5309*O5221</f>
        <v>0.31556154688392074</v>
      </c>
      <c r="R5309" s="12">
        <f t="shared" si="1131"/>
        <v>5927.1788772358141</v>
      </c>
      <c r="S5309" s="12">
        <f t="shared" si="1132"/>
        <v>24918.689968468017</v>
      </c>
      <c r="T5309" s="13">
        <f t="shared" si="1126"/>
        <v>2.6038991523034043</v>
      </c>
      <c r="U5309" s="14">
        <f t="shared" si="1127"/>
        <v>1.2298202154731439</v>
      </c>
    </row>
    <row r="5310" spans="1:21" x14ac:dyDescent="0.3">
      <c r="A5310" s="17">
        <v>1968</v>
      </c>
      <c r="B5310" s="17">
        <v>89</v>
      </c>
      <c r="C5310" s="17">
        <v>0.22</v>
      </c>
      <c r="D5310" s="17">
        <v>0.19819999999999999</v>
      </c>
      <c r="E5310" s="17">
        <v>0.5</v>
      </c>
      <c r="F5310" s="6">
        <f t="shared" si="1133"/>
        <v>7750.0701412004682</v>
      </c>
      <c r="G5310" s="7">
        <f t="shared" si="1134"/>
        <v>1536.0639019859327</v>
      </c>
      <c r="H5310" s="6">
        <f t="shared" si="1135"/>
        <v>6982.0381902075023</v>
      </c>
      <c r="I5310" s="6">
        <f>SUM(H5310:H5331)</f>
        <v>28027.859207780617</v>
      </c>
      <c r="J5310" s="8">
        <f t="shared" si="1128"/>
        <v>3.6164652315571386</v>
      </c>
      <c r="K5310" s="9">
        <f t="shared" si="1136"/>
        <v>2.62704</v>
      </c>
      <c r="L5310" s="9">
        <f t="shared" si="1129"/>
        <v>2.9352402234636872E-2</v>
      </c>
      <c r="M5310" s="12">
        <f t="shared" si="1130"/>
        <v>52331.795186879899</v>
      </c>
      <c r="N5310" s="10">
        <f>((B5309+E5309)*D5309+(B5310+E5310)*D5310+(B5311+E5311)*D5311)/3/SUM(D5221:D5310)</f>
        <v>6.9566895314371564</v>
      </c>
      <c r="O5310" s="11">
        <f>O5221</f>
        <v>4.687574488871999E-2</v>
      </c>
      <c r="P5310" s="12">
        <f>M5310*O5221</f>
        <v>2453.091880748927</v>
      </c>
      <c r="Q5310" s="9">
        <f>N5310*O5221</f>
        <v>0.32610000374567716</v>
      </c>
      <c r="R5310" s="12">
        <f t="shared" si="1131"/>
        <v>4705.1955102283746</v>
      </c>
      <c r="S5310" s="12">
        <f t="shared" si="1132"/>
        <v>18991.511091232205</v>
      </c>
      <c r="T5310" s="13">
        <f t="shared" si="1126"/>
        <v>2.4504953820057249</v>
      </c>
      <c r="U5310" s="14">
        <f t="shared" si="1127"/>
        <v>1.1659698495514137</v>
      </c>
    </row>
    <row r="5311" spans="1:21" x14ac:dyDescent="0.3">
      <c r="A5311" s="17">
        <v>1968</v>
      </c>
      <c r="B5311" s="17">
        <v>90</v>
      </c>
      <c r="C5311" s="17">
        <v>0.25208000000000003</v>
      </c>
      <c r="D5311" s="17">
        <v>0.22386</v>
      </c>
      <c r="E5311" s="17">
        <v>0.5</v>
      </c>
      <c r="F5311" s="6">
        <f t="shared" si="1133"/>
        <v>6214.0062392145355</v>
      </c>
      <c r="G5311" s="7">
        <f t="shared" si="1134"/>
        <v>1391.067436710566</v>
      </c>
      <c r="H5311" s="6">
        <f t="shared" si="1135"/>
        <v>5518.4725208592527</v>
      </c>
      <c r="I5311" s="6">
        <f>SUM(H5311:H5331)</f>
        <v>21045.821017573115</v>
      </c>
      <c r="J5311" s="8">
        <f t="shared" si="1128"/>
        <v>3.3868361580907189</v>
      </c>
      <c r="K5311" s="9">
        <f t="shared" si="1136"/>
        <v>2.8509000000000002</v>
      </c>
      <c r="L5311" s="9">
        <f t="shared" si="1129"/>
        <v>3.1501657458563537E-2</v>
      </c>
      <c r="M5311" s="12">
        <f t="shared" si="1130"/>
        <v>44158.547484059847</v>
      </c>
      <c r="N5311" s="10">
        <f>((B5310+E5310)*D5310+(B5311+E5311)*D5311+(B5312+E5312)*D5312)/3/SUM(D5221:D5311)</f>
        <v>6.8515737720252075</v>
      </c>
      <c r="O5311" s="11">
        <f>O5221</f>
        <v>4.687574488871999E-2</v>
      </c>
      <c r="P5311" s="12">
        <f>M5311*O5221</f>
        <v>2069.9648065192173</v>
      </c>
      <c r="Q5311" s="9">
        <f>N5311*O5221</f>
        <v>0.32117262422369858</v>
      </c>
      <c r="R5311" s="12">
        <f t="shared" si="1131"/>
        <v>3746.0902196285174</v>
      </c>
      <c r="S5311" s="12">
        <f t="shared" si="1132"/>
        <v>14286.315581003832</v>
      </c>
      <c r="T5311" s="13">
        <f t="shared" si="1126"/>
        <v>2.2990507300825715</v>
      </c>
      <c r="U5311" s="14">
        <f t="shared" si="1127"/>
        <v>1.0877854280081474</v>
      </c>
    </row>
    <row r="5312" spans="1:21" x14ac:dyDescent="0.3">
      <c r="A5312" s="17">
        <v>1968</v>
      </c>
      <c r="B5312" s="17">
        <v>91</v>
      </c>
      <c r="C5312" s="17">
        <v>0.25370999999999999</v>
      </c>
      <c r="D5312" s="17">
        <v>0.22514999999999999</v>
      </c>
      <c r="E5312" s="17">
        <v>0.5</v>
      </c>
      <c r="F5312" s="6">
        <f t="shared" si="1133"/>
        <v>4822.9388025039698</v>
      </c>
      <c r="G5312" s="7">
        <f t="shared" si="1134"/>
        <v>1085.8846713837688</v>
      </c>
      <c r="H5312" s="6">
        <f t="shared" si="1135"/>
        <v>4279.9964668120856</v>
      </c>
      <c r="I5312" s="6">
        <f>SUM(H5312:H5331)</f>
        <v>15527.348496713859</v>
      </c>
      <c r="J5312" s="8">
        <f t="shared" si="1128"/>
        <v>3.2194786482989133</v>
      </c>
      <c r="K5312" s="9">
        <f t="shared" si="1136"/>
        <v>3.0760500000000004</v>
      </c>
      <c r="L5312" s="9">
        <f t="shared" si="1129"/>
        <v>3.361803278688525E-2</v>
      </c>
      <c r="M5312" s="12">
        <f t="shared" si="1130"/>
        <v>32300.660727756323</v>
      </c>
      <c r="N5312" s="10">
        <f>((B5311+E5311)*D5311+(B5312+E5312)*D5312+(B5313+E5313)*D5313)/3/SUM(D5221:D5312)</f>
        <v>6.8847201226681403</v>
      </c>
      <c r="O5312" s="11">
        <f>O5221</f>
        <v>4.687574488871999E-2</v>
      </c>
      <c r="P5312" s="12">
        <f>M5312*O5221</f>
        <v>1514.1175320114021</v>
      </c>
      <c r="Q5312" s="9">
        <f>N5312*O5221</f>
        <v>0.32272638410042875</v>
      </c>
      <c r="R5312" s="12">
        <f t="shared" si="1131"/>
        <v>2898.7286831152105</v>
      </c>
      <c r="S5312" s="12">
        <f t="shared" si="1132"/>
        <v>10540.225361375315</v>
      </c>
      <c r="T5312" s="13">
        <f t="shared" si="1126"/>
        <v>2.1854362646905345</v>
      </c>
      <c r="U5312" s="14">
        <f t="shared" si="1127"/>
        <v>1.0340423836083787</v>
      </c>
    </row>
    <row r="5313" spans="1:21" x14ac:dyDescent="0.3">
      <c r="A5313" s="17">
        <v>1968</v>
      </c>
      <c r="B5313" s="17">
        <v>92</v>
      </c>
      <c r="C5313" s="17">
        <v>0.27933999999999998</v>
      </c>
      <c r="D5313" s="17">
        <v>0.24510999999999999</v>
      </c>
      <c r="E5313" s="17">
        <v>0.5</v>
      </c>
      <c r="F5313" s="6">
        <f t="shared" si="1133"/>
        <v>3737.054131120201</v>
      </c>
      <c r="G5313" s="7">
        <f t="shared" si="1134"/>
        <v>915.98933807887249</v>
      </c>
      <c r="H5313" s="6">
        <f t="shared" si="1135"/>
        <v>3279.0594620807647</v>
      </c>
      <c r="I5313" s="6">
        <f>SUM(H5313:H5331)</f>
        <v>11247.352029901775</v>
      </c>
      <c r="J5313" s="8">
        <f t="shared" si="1128"/>
        <v>3.0096840011601125</v>
      </c>
      <c r="K5313" s="9">
        <f t="shared" si="1136"/>
        <v>3.3211600000000003</v>
      </c>
      <c r="L5313" s="9">
        <f t="shared" si="1129"/>
        <v>3.5904432432432437E-2</v>
      </c>
      <c r="M5313" s="12">
        <f t="shared" si="1130"/>
        <v>25511.873493687657</v>
      </c>
      <c r="N5313" s="10">
        <f>((B5312+E5312)*D5312+(B5313+E5313)*D5313+(B5314+E5314)*D5314)/3/SUM(D5221:D5313)</f>
        <v>6.8104703376731823</v>
      </c>
      <c r="O5313" s="11">
        <f>O5221</f>
        <v>4.687574488871999E-2</v>
      </c>
      <c r="P5313" s="12">
        <f>M5313*O5221</f>
        <v>1195.8880735234002</v>
      </c>
      <c r="Q5313" s="9">
        <f>N5313*O5221</f>
        <v>0.31924587012096278</v>
      </c>
      <c r="R5313" s="12">
        <f t="shared" si="1131"/>
        <v>2232.2332709304146</v>
      </c>
      <c r="S5313" s="12">
        <f t="shared" si="1132"/>
        <v>7641.4966782601041</v>
      </c>
      <c r="T5313" s="13">
        <f t="shared" si="1126"/>
        <v>2.0447915417188582</v>
      </c>
      <c r="U5313" s="14">
        <f t="shared" si="1127"/>
        <v>0.96489245944125424</v>
      </c>
    </row>
    <row r="5314" spans="1:21" x14ac:dyDescent="0.3">
      <c r="A5314" s="17">
        <v>1968</v>
      </c>
      <c r="B5314" s="17">
        <v>93</v>
      </c>
      <c r="C5314" s="17">
        <v>0.30270000000000002</v>
      </c>
      <c r="D5314" s="17">
        <v>0.26290999999999998</v>
      </c>
      <c r="E5314" s="17">
        <v>0.5</v>
      </c>
      <c r="F5314" s="6">
        <f t="shared" si="1133"/>
        <v>2821.0647930413284</v>
      </c>
      <c r="G5314" s="7">
        <f t="shared" si="1134"/>
        <v>741.68614473849561</v>
      </c>
      <c r="H5314" s="6">
        <f t="shared" si="1135"/>
        <v>2450.2217206720807</v>
      </c>
      <c r="I5314" s="6">
        <f>SUM(H5314:H5331)</f>
        <v>7968.2925678210086</v>
      </c>
      <c r="J5314" s="8">
        <f t="shared" si="1128"/>
        <v>2.8245691440608729</v>
      </c>
      <c r="K5314" s="9">
        <f t="shared" si="1136"/>
        <v>3.5840700000000005</v>
      </c>
      <c r="L5314" s="9">
        <f t="shared" si="1129"/>
        <v>3.8332299465240645E-2</v>
      </c>
      <c r="M5314" s="12">
        <f t="shared" si="1130"/>
        <v>19348.85605834968</v>
      </c>
      <c r="N5314" s="10">
        <f>((B5313+E5313)*D5313+(B5314+E5314)*D5314+(B5315+E5315)*D5315)/3/SUM(D5221:D5314)</f>
        <v>6.9426996868550725</v>
      </c>
      <c r="O5314" s="11">
        <f>O5221</f>
        <v>4.687574488871999E-2</v>
      </c>
      <c r="P5314" s="12">
        <f>M5314*O5221</f>
        <v>906.99204047976389</v>
      </c>
      <c r="Q5314" s="9">
        <f>N5314*O5221</f>
        <v>0.32544421936001455</v>
      </c>
      <c r="R5314" s="12">
        <f t="shared" si="1131"/>
        <v>1652.8112255290037</v>
      </c>
      <c r="S5314" s="12">
        <f t="shared" si="1132"/>
        <v>5409.2634073296895</v>
      </c>
      <c r="T5314" s="13">
        <f t="shared" si="1126"/>
        <v>1.9174545089048027</v>
      </c>
      <c r="U5314" s="14">
        <f t="shared" si="1127"/>
        <v>0.90711463515607016</v>
      </c>
    </row>
    <row r="5315" spans="1:21" x14ac:dyDescent="0.3">
      <c r="A5315" s="17">
        <v>1968</v>
      </c>
      <c r="B5315" s="17">
        <v>94</v>
      </c>
      <c r="C5315" s="17">
        <v>0.33903</v>
      </c>
      <c r="D5315" s="17">
        <v>0.28988999999999998</v>
      </c>
      <c r="E5315" s="17">
        <v>0.5</v>
      </c>
      <c r="F5315" s="6">
        <f t="shared" si="1133"/>
        <v>2079.3786483028325</v>
      </c>
      <c r="G5315" s="7">
        <f t="shared" si="1134"/>
        <v>602.79107635650803</v>
      </c>
      <c r="H5315" s="6">
        <f t="shared" si="1135"/>
        <v>1777.9831101245786</v>
      </c>
      <c r="I5315" s="6">
        <f>SUM(H5315:H5331)</f>
        <v>5518.070847148927</v>
      </c>
      <c r="J5315" s="8">
        <f t="shared" si="1128"/>
        <v>2.6537114111721403</v>
      </c>
      <c r="K5315" s="9">
        <f t="shared" si="1136"/>
        <v>3.8739600000000003</v>
      </c>
      <c r="L5315" s="9">
        <f t="shared" si="1129"/>
        <v>4.0994285714285719E-2</v>
      </c>
      <c r="M5315" s="12">
        <f t="shared" si="1130"/>
        <v>14704.270750263297</v>
      </c>
      <c r="N5315" s="10">
        <f>((B5314+E5314)*D5314+(B5315+E5315)*D5315+(B5316+E5316)*D5316)/3/SUM(D5221:D5315)</f>
        <v>6.9238505302068161</v>
      </c>
      <c r="O5315" s="11">
        <f>O5221</f>
        <v>4.687574488871999E-2</v>
      </c>
      <c r="P5315" s="12">
        <f>M5315*O5221</f>
        <v>689.27364446400964</v>
      </c>
      <c r="Q5315" s="9">
        <f>N5315*O5221</f>
        <v>0.32456065110160337</v>
      </c>
      <c r="R5315" s="12">
        <f t="shared" si="1131"/>
        <v>1200.9197542548916</v>
      </c>
      <c r="S5315" s="12">
        <f t="shared" si="1132"/>
        <v>3756.452181800686</v>
      </c>
      <c r="T5315" s="13">
        <f t="shared" si="1126"/>
        <v>1.8065262836408673</v>
      </c>
      <c r="U5315" s="14">
        <f t="shared" si="1127"/>
        <v>0.84718512753127295</v>
      </c>
    </row>
    <row r="5316" spans="1:21" x14ac:dyDescent="0.3">
      <c r="A5316" s="17">
        <v>1968</v>
      </c>
      <c r="B5316" s="17">
        <v>95</v>
      </c>
      <c r="C5316" s="17">
        <v>0.35064000000000001</v>
      </c>
      <c r="D5316" s="17">
        <v>0.29833999999999999</v>
      </c>
      <c r="E5316" s="17">
        <v>0.5</v>
      </c>
      <c r="F5316" s="6">
        <f t="shared" si="1133"/>
        <v>1476.5875719463245</v>
      </c>
      <c r="G5316" s="7">
        <f t="shared" si="1134"/>
        <v>440.52513621446644</v>
      </c>
      <c r="H5316" s="6">
        <f t="shared" si="1135"/>
        <v>1256.3250038390913</v>
      </c>
      <c r="I5316" s="6">
        <f>SUM(H5316:H5331)</f>
        <v>3740.0877370243493</v>
      </c>
      <c r="J5316" s="8">
        <f t="shared" si="1128"/>
        <v>2.5329264637480677</v>
      </c>
      <c r="K5316" s="9">
        <f t="shared" si="1136"/>
        <v>4.1722999999999999</v>
      </c>
      <c r="L5316" s="9">
        <f t="shared" si="1129"/>
        <v>4.3689005235602096E-2</v>
      </c>
      <c r="M5316" s="12">
        <f t="shared" si="1130"/>
        <v>10083.203630726828</v>
      </c>
      <c r="N5316" s="10">
        <f>((B5315+E5315)*D5315+(B5316+E5316)*D5316+(B5317+E5317)*D5317)/3/SUM(D5221:D5316)</f>
        <v>6.8985315852966789</v>
      </c>
      <c r="O5316" s="11">
        <f>O5221</f>
        <v>4.687574488871999E-2</v>
      </c>
      <c r="P5316" s="12">
        <f>M5316*O5221</f>
        <v>472.65768105496596</v>
      </c>
      <c r="Q5316" s="9">
        <f>N5316*O5221</f>
        <v>0.32337380669914423</v>
      </c>
      <c r="R5316" s="12">
        <f t="shared" si="1131"/>
        <v>850.06240489632728</v>
      </c>
      <c r="S5316" s="12">
        <f t="shared" si="1132"/>
        <v>2555.5324275457947</v>
      </c>
      <c r="T5316" s="13">
        <f t="shared" ref="T5316:T5379" si="1137">S5316/F5316</f>
        <v>1.7307015690083913</v>
      </c>
      <c r="U5316" s="14">
        <f t="shared" si="1127"/>
        <v>0.8022248947396764</v>
      </c>
    </row>
    <row r="5317" spans="1:21" x14ac:dyDescent="0.3">
      <c r="A5317" s="17">
        <v>1968</v>
      </c>
      <c r="B5317" s="17">
        <v>96</v>
      </c>
      <c r="C5317" s="17">
        <v>0.37484000000000001</v>
      </c>
      <c r="D5317" s="17">
        <v>0.31567000000000001</v>
      </c>
      <c r="E5317" s="17">
        <v>0.5</v>
      </c>
      <c r="F5317" s="6">
        <f t="shared" si="1133"/>
        <v>1036.0624357318579</v>
      </c>
      <c r="G5317" s="7">
        <f t="shared" si="1134"/>
        <v>327.05382908747561</v>
      </c>
      <c r="H5317" s="6">
        <f t="shared" si="1135"/>
        <v>872.53552118812013</v>
      </c>
      <c r="I5317" s="6">
        <f>SUM(H5317:H5331)</f>
        <v>2483.7627331852586</v>
      </c>
      <c r="J5317" s="8">
        <f t="shared" si="1128"/>
        <v>2.397309899022416</v>
      </c>
      <c r="K5317" s="9">
        <f t="shared" si="1136"/>
        <v>4.4879699999999998</v>
      </c>
      <c r="L5317" s="9">
        <f t="shared" si="1129"/>
        <v>4.6507461139896372E-2</v>
      </c>
      <c r="M5317" s="12">
        <f t="shared" si="1130"/>
        <v>7032.2873163014447</v>
      </c>
      <c r="N5317" s="10">
        <f>((B5316+E5316)*D5316+(B5317+E5317)*D5317+(B5318+E5318)*D5318)/3/SUM(D5221:D5317)</f>
        <v>6.790883925991781</v>
      </c>
      <c r="O5317" s="11">
        <f>O5221</f>
        <v>4.687574488871999E-2</v>
      </c>
      <c r="P5317" s="12">
        <f>M5317*O5221</f>
        <v>329.64370622312788</v>
      </c>
      <c r="Q5317" s="9">
        <f>N5317*O5221</f>
        <v>0.31832774248369999</v>
      </c>
      <c r="R5317" s="12">
        <f t="shared" si="1131"/>
        <v>594.78325849146722</v>
      </c>
      <c r="S5317" s="12">
        <f t="shared" si="1132"/>
        <v>1705.4700226494674</v>
      </c>
      <c r="T5317" s="13">
        <f t="shared" si="1137"/>
        <v>1.6461073810139162</v>
      </c>
      <c r="U5317" s="14">
        <f t="shared" si="1127"/>
        <v>0.7512025180084998</v>
      </c>
    </row>
    <row r="5318" spans="1:21" x14ac:dyDescent="0.3">
      <c r="A5318" s="17">
        <v>1968</v>
      </c>
      <c r="B5318" s="17">
        <v>97</v>
      </c>
      <c r="C5318" s="17">
        <v>0.39967999999999998</v>
      </c>
      <c r="D5318" s="17">
        <v>0.33311000000000002</v>
      </c>
      <c r="E5318" s="17">
        <v>0.5</v>
      </c>
      <c r="F5318" s="6">
        <f t="shared" si="1133"/>
        <v>709.00860664438233</v>
      </c>
      <c r="G5318" s="7">
        <f t="shared" si="1134"/>
        <v>236.17785695931022</v>
      </c>
      <c r="H5318" s="6">
        <f t="shared" si="1135"/>
        <v>590.9196781647272</v>
      </c>
      <c r="I5318" s="6">
        <f>SUM(H5318:H5331)</f>
        <v>1611.2272119971381</v>
      </c>
      <c r="J5318" s="8">
        <f t="shared" si="1128"/>
        <v>2.2725072684558847</v>
      </c>
      <c r="K5318" s="9">
        <f t="shared" si="1136"/>
        <v>4.8210800000000003</v>
      </c>
      <c r="L5318" s="9">
        <f t="shared" si="1129"/>
        <v>4.9446974358974362E-2</v>
      </c>
      <c r="M5318" s="12">
        <f t="shared" si="1130"/>
        <v>4776.3864224474073</v>
      </c>
      <c r="N5318" s="10">
        <f>((B5317+E5317)*D5317+(B5318+E5318)*D5318+(B5319+E5319)*D5319)/3/SUM(D5221:D5318)</f>
        <v>6.7391231148760582</v>
      </c>
      <c r="O5318" s="11">
        <f>O5221</f>
        <v>4.687574488871999E-2</v>
      </c>
      <c r="P5318" s="12">
        <f>M5318*O5221</f>
        <v>223.89667142859062</v>
      </c>
      <c r="Q5318" s="9">
        <f>N5318*O5221</f>
        <v>0.31590141590660614</v>
      </c>
      <c r="R5318" s="12">
        <f t="shared" si="1131"/>
        <v>404.24731514541389</v>
      </c>
      <c r="S5318" s="12">
        <f t="shared" si="1132"/>
        <v>1110.6867641580002</v>
      </c>
      <c r="T5318" s="13">
        <f t="shared" si="1137"/>
        <v>1.5665349528191097</v>
      </c>
      <c r="U5318" s="14">
        <f t="shared" si="1127"/>
        <v>0.70597231563677498</v>
      </c>
    </row>
    <row r="5319" spans="1:21" x14ac:dyDescent="0.3">
      <c r="A5319" s="17">
        <v>1968</v>
      </c>
      <c r="B5319" s="17">
        <v>98</v>
      </c>
      <c r="C5319" s="17">
        <v>0.42504999999999998</v>
      </c>
      <c r="D5319" s="17">
        <v>0.35054999999999997</v>
      </c>
      <c r="E5319" s="17">
        <v>0.5</v>
      </c>
      <c r="F5319" s="6">
        <f t="shared" si="1133"/>
        <v>472.83074968507208</v>
      </c>
      <c r="G5319" s="7">
        <f t="shared" si="1134"/>
        <v>165.750819302102</v>
      </c>
      <c r="H5319" s="6">
        <f t="shared" si="1135"/>
        <v>389.95534003402111</v>
      </c>
      <c r="I5319" s="6">
        <f>SUM(H5319:H5331)</f>
        <v>1020.3075338324109</v>
      </c>
      <c r="J5319" s="8">
        <f t="shared" si="1128"/>
        <v>2.1578705160609468</v>
      </c>
      <c r="K5319" s="9">
        <f t="shared" si="1136"/>
        <v>5.1716300000000004</v>
      </c>
      <c r="L5319" s="9">
        <f t="shared" si="1129"/>
        <v>5.2503857868020309E-2</v>
      </c>
      <c r="M5319" s="12">
        <f t="shared" si="1130"/>
        <v>3156.9264818359097</v>
      </c>
      <c r="N5319" s="10">
        <f>((B5318+E5318)*D5318+(B5319+E5319)*D5319+(B5320+E5320)*D5320)/3/SUM(D5221:D5319)</f>
        <v>6.6782590788590817</v>
      </c>
      <c r="O5319" s="11">
        <f>O5221</f>
        <v>4.687574488871999E-2</v>
      </c>
      <c r="P5319" s="12">
        <f>M5319*O5221</f>
        <v>147.98328039498443</v>
      </c>
      <c r="Q5319" s="9">
        <f>N5319*O5221</f>
        <v>0.31304836888137649</v>
      </c>
      <c r="R5319" s="12">
        <f t="shared" si="1131"/>
        <v>267.88045689978821</v>
      </c>
      <c r="S5319" s="12">
        <f t="shared" si="1132"/>
        <v>706.43944901258635</v>
      </c>
      <c r="T5319" s="13">
        <f t="shared" si="1137"/>
        <v>1.4940641011252098</v>
      </c>
      <c r="U5319" s="14">
        <f t="shared" si="1127"/>
        <v>0.663806414935737</v>
      </c>
    </row>
    <row r="5320" spans="1:21" x14ac:dyDescent="0.3">
      <c r="A5320" s="17">
        <v>1968</v>
      </c>
      <c r="B5320" s="17">
        <v>99</v>
      </c>
      <c r="C5320" s="17">
        <v>0.45080999999999999</v>
      </c>
      <c r="D5320" s="17">
        <v>0.36788999999999999</v>
      </c>
      <c r="E5320" s="17">
        <v>0.5</v>
      </c>
      <c r="F5320" s="6">
        <f t="shared" si="1133"/>
        <v>307.07993038297008</v>
      </c>
      <c r="G5320" s="7">
        <f t="shared" si="1134"/>
        <v>112.97163558859086</v>
      </c>
      <c r="H5320" s="6">
        <f t="shared" si="1135"/>
        <v>250.59411258867465</v>
      </c>
      <c r="I5320" s="6">
        <f>SUM(H5320:H5331)</f>
        <v>630.35219379838964</v>
      </c>
      <c r="J5320" s="8">
        <f t="shared" si="1128"/>
        <v>2.0527300270397206</v>
      </c>
      <c r="K5320" s="9">
        <f t="shared" ref="K5320:K5328" si="1138">IF(F5320=0, K5319, K5319+G5320/F5320)</f>
        <v>5.5395200000000004</v>
      </c>
      <c r="L5320" s="9">
        <f t="shared" si="1129"/>
        <v>5.5673567839195984E-2</v>
      </c>
      <c r="M5320" s="12">
        <f t="shared" si="1130"/>
        <v>2029.179015702586</v>
      </c>
      <c r="N5320" s="10">
        <f>((B5319+E5319)*D5319+(B5320+E5320)*D5320+(B5321+E5321)*D5321)/3/SUM(D5221:D5320)</f>
        <v>6.6089209895442202</v>
      </c>
      <c r="O5320" s="11">
        <f>O5221</f>
        <v>4.687574488871999E-2</v>
      </c>
      <c r="P5320" s="12">
        <f>M5320*O5221</f>
        <v>95.119277873618358</v>
      </c>
      <c r="Q5320" s="9">
        <f>N5320*O5221</f>
        <v>0.30979809429558175</v>
      </c>
      <c r="R5320" s="12">
        <f t="shared" si="1131"/>
        <v>172.96053406701077</v>
      </c>
      <c r="S5320" s="12">
        <f t="shared" si="1132"/>
        <v>438.55899211279814</v>
      </c>
      <c r="T5320" s="13">
        <f t="shared" si="1137"/>
        <v>1.4281590840725278</v>
      </c>
      <c r="U5320" s="14">
        <f t="shared" si="1127"/>
        <v>0.62457094296719284</v>
      </c>
    </row>
    <row r="5321" spans="1:21" x14ac:dyDescent="0.3">
      <c r="A5321" s="17">
        <v>1968</v>
      </c>
      <c r="B5321" s="17">
        <v>100</v>
      </c>
      <c r="C5321" s="17">
        <v>0.47685</v>
      </c>
      <c r="D5321" s="17">
        <v>0.38503999999999999</v>
      </c>
      <c r="E5321" s="17">
        <v>0.5</v>
      </c>
      <c r="F5321" s="6">
        <f t="shared" si="1133"/>
        <v>194.10829479437922</v>
      </c>
      <c r="G5321" s="7">
        <f t="shared" si="1134"/>
        <v>74.739457827627774</v>
      </c>
      <c r="H5321" s="6">
        <f t="shared" si="1135"/>
        <v>156.73856588056532</v>
      </c>
      <c r="I5321" s="6">
        <f>SUM(H5321:H5331)</f>
        <v>379.75808120971504</v>
      </c>
      <c r="J5321" s="8">
        <f t="shared" si="1128"/>
        <v>1.9564237664958957</v>
      </c>
      <c r="K5321" s="9">
        <f t="shared" si="1138"/>
        <v>5.9245600000000005</v>
      </c>
      <c r="L5321" s="9">
        <f t="shared" si="1129"/>
        <v>5.8950845771144282E-2</v>
      </c>
      <c r="M5321" s="12">
        <f t="shared" si="1130"/>
        <v>1267.8267266559189</v>
      </c>
      <c r="N5321" s="10">
        <f>((B5320+E5320)*D5320+(B5321+E5321)*D5321+(B5322+E5322)*D5322)/3/SUM(D5221:D5321)</f>
        <v>6.5319312038924959</v>
      </c>
      <c r="O5321" s="11">
        <f>O5221</f>
        <v>4.687574488871999E-2</v>
      </c>
      <c r="P5321" s="12">
        <f>M5321*O5221</f>
        <v>59.430322201823792</v>
      </c>
      <c r="Q5321" s="9">
        <f>N5321*O5221</f>
        <v>0.30618914074433429</v>
      </c>
      <c r="R5321" s="12">
        <f t="shared" si="1131"/>
        <v>108.74691907209581</v>
      </c>
      <c r="S5321" s="12">
        <f t="shared" si="1132"/>
        <v>265.59845804578737</v>
      </c>
      <c r="T5321" s="13">
        <f t="shared" si="1137"/>
        <v>1.3683004032730202</v>
      </c>
      <c r="U5321" s="14">
        <f t="shared" si="1127"/>
        <v>0.58812336322287551</v>
      </c>
    </row>
    <row r="5322" spans="1:21" x14ac:dyDescent="0.3">
      <c r="A5322" s="17">
        <v>1968</v>
      </c>
      <c r="B5322" s="17">
        <v>101</v>
      </c>
      <c r="C5322" s="17">
        <v>0.50300999999999996</v>
      </c>
      <c r="D5322" s="17">
        <v>0.40192</v>
      </c>
      <c r="E5322" s="17">
        <v>0.5</v>
      </c>
      <c r="F5322" s="6">
        <f t="shared" si="1133"/>
        <v>119.36883696675145</v>
      </c>
      <c r="G5322" s="7">
        <f t="shared" si="1134"/>
        <v>47.976722953676742</v>
      </c>
      <c r="H5322" s="6">
        <f t="shared" si="1135"/>
        <v>95.380475489913067</v>
      </c>
      <c r="I5322" s="6">
        <f>SUM(H5322:H5331)</f>
        <v>223.01951532914967</v>
      </c>
      <c r="J5322" s="8">
        <f t="shared" si="1128"/>
        <v>1.8683227632624813</v>
      </c>
      <c r="K5322" s="9">
        <f t="shared" si="1138"/>
        <v>6.3264800000000001</v>
      </c>
      <c r="L5322" s="9">
        <f t="shared" si="1129"/>
        <v>6.232985221674877E-2</v>
      </c>
      <c r="M5322" s="12">
        <f t="shared" si="1130"/>
        <v>769.72303394592086</v>
      </c>
      <c r="N5322" s="10">
        <f>((B5321+E5321)*D5321+(B5322+E5322)*D5322+(B5323+E5323)*D5323)/3/SUM(D5221:D5322)</f>
        <v>6.4481091117546141</v>
      </c>
      <c r="O5322" s="11">
        <f>O5221</f>
        <v>4.687574488871999E-2</v>
      </c>
      <c r="P5322" s="12">
        <f>M5322*O5221</f>
        <v>36.08134057422054</v>
      </c>
      <c r="Q5322" s="9">
        <f>N5322*O5221</f>
        <v>0.30225991773724015</v>
      </c>
      <c r="R5322" s="12">
        <f t="shared" si="1131"/>
        <v>66.550780814593097</v>
      </c>
      <c r="S5322" s="12">
        <f t="shared" si="1132"/>
        <v>156.85153897369156</v>
      </c>
      <c r="T5322" s="13">
        <f t="shared" si="1137"/>
        <v>1.3140074324204098</v>
      </c>
      <c r="U5322" s="14">
        <f t="shared" si="1127"/>
        <v>0.55431533084207141</v>
      </c>
    </row>
    <row r="5323" spans="1:21" x14ac:dyDescent="0.3">
      <c r="A5323" s="17">
        <v>1968</v>
      </c>
      <c r="B5323" s="17">
        <v>102</v>
      </c>
      <c r="C5323" s="17">
        <v>0.52915000000000001</v>
      </c>
      <c r="D5323" s="17">
        <v>0.41843999999999998</v>
      </c>
      <c r="E5323" s="17">
        <v>0.5</v>
      </c>
      <c r="F5323" s="6">
        <f t="shared" si="1133"/>
        <v>71.392114013074703</v>
      </c>
      <c r="G5323" s="7">
        <f t="shared" si="1134"/>
        <v>29.873316187630977</v>
      </c>
      <c r="H5323" s="6">
        <f t="shared" si="1135"/>
        <v>56.455455919259215</v>
      </c>
      <c r="I5323" s="6">
        <f>SUM(H5323:H5331)</f>
        <v>127.63903983923664</v>
      </c>
      <c r="J5323" s="8">
        <f t="shared" si="1128"/>
        <v>1.7878590878519289</v>
      </c>
      <c r="K5323" s="9">
        <f t="shared" si="1138"/>
        <v>6.7449200000000005</v>
      </c>
      <c r="L5323" s="9">
        <f t="shared" si="1129"/>
        <v>6.5804097560975619E-2</v>
      </c>
      <c r="M5323" s="12">
        <f t="shared" si="1130"/>
        <v>453.97349549470931</v>
      </c>
      <c r="N5323" s="10">
        <f>((B5322+E5322)*D5322+(B5323+E5323)*D5323+(B5324+E5324)*D5324)/3/SUM(D5221:D5323)</f>
        <v>6.3583079315000521</v>
      </c>
      <c r="O5323" s="11">
        <f>O5221</f>
        <v>4.687574488871999E-2</v>
      </c>
      <c r="P5323" s="12">
        <f>M5323*O5221</f>
        <v>21.280345761050466</v>
      </c>
      <c r="Q5323" s="9">
        <f>N5323*O5221</f>
        <v>0.29805042052092134</v>
      </c>
      <c r="R5323" s="12">
        <f t="shared" si="1131"/>
        <v>39.628883541823669</v>
      </c>
      <c r="S5323" s="12">
        <f t="shared" si="1132"/>
        <v>90.30075815909845</v>
      </c>
      <c r="T5323" s="13">
        <f t="shared" si="1137"/>
        <v>1.264856201660604</v>
      </c>
      <c r="U5323" s="14">
        <f t="shared" ref="U5323:U5331" si="1139">IF(T5323=0,0,J5323-T5323)</f>
        <v>0.52300288619132496</v>
      </c>
    </row>
    <row r="5324" spans="1:21" x14ac:dyDescent="0.3">
      <c r="A5324" s="17">
        <v>1968</v>
      </c>
      <c r="B5324" s="17">
        <v>103</v>
      </c>
      <c r="C5324" s="17">
        <v>0.55513999999999997</v>
      </c>
      <c r="D5324" s="17">
        <v>0.43453000000000003</v>
      </c>
      <c r="E5324" s="17">
        <v>0.5</v>
      </c>
      <c r="F5324" s="6">
        <f t="shared" si="1133"/>
        <v>41.518797825443727</v>
      </c>
      <c r="G5324" s="7">
        <f t="shared" si="1134"/>
        <v>18.041163219090063</v>
      </c>
      <c r="H5324" s="6">
        <f t="shared" si="1135"/>
        <v>32.498216215898694</v>
      </c>
      <c r="I5324" s="6">
        <f>SUM(H5324:H5331)</f>
        <v>71.183583919977423</v>
      </c>
      <c r="J5324" s="8">
        <f t="shared" si="1128"/>
        <v>1.7144904873992859</v>
      </c>
      <c r="K5324" s="9">
        <f t="shared" si="1138"/>
        <v>7.1794500000000001</v>
      </c>
      <c r="L5324" s="9">
        <f t="shared" si="1129"/>
        <v>6.9366666666666674E-2</v>
      </c>
      <c r="M5324" s="12">
        <f t="shared" si="1130"/>
        <v>260.08404448471975</v>
      </c>
      <c r="N5324" s="10">
        <f>((B5323+E5323)*D5323+(B5324+E5324)*D5324+(B5325+E5325)*D5325)/3/SUM(D5221:D5324)</f>
        <v>6.2632676133501404</v>
      </c>
      <c r="O5324" s="11">
        <f>O5221</f>
        <v>4.687574488871999E-2</v>
      </c>
      <c r="P5324" s="12">
        <f>M5324*O5221</f>
        <v>12.191633318892224</v>
      </c>
      <c r="Q5324" s="9">
        <f>N5324*O5221</f>
        <v>0.29359533481318328</v>
      </c>
      <c r="R5324" s="12">
        <f t="shared" si="1131"/>
        <v>22.956891545160698</v>
      </c>
      <c r="S5324" s="12">
        <f t="shared" si="1132"/>
        <v>50.671874617274781</v>
      </c>
      <c r="T5324" s="13">
        <f t="shared" si="1137"/>
        <v>1.2204562095057057</v>
      </c>
      <c r="U5324" s="14">
        <f t="shared" si="1139"/>
        <v>0.49403427789358023</v>
      </c>
    </row>
    <row r="5325" spans="1:21" x14ac:dyDescent="0.3">
      <c r="A5325" s="17">
        <v>1968</v>
      </c>
      <c r="B5325" s="17">
        <v>104</v>
      </c>
      <c r="C5325" s="17">
        <v>0.58082999999999996</v>
      </c>
      <c r="D5325" s="17">
        <v>0.45011000000000001</v>
      </c>
      <c r="E5325" s="17">
        <v>0.5</v>
      </c>
      <c r="F5325" s="6">
        <f t="shared" si="1133"/>
        <v>23.477634606353664</v>
      </c>
      <c r="G5325" s="7">
        <f t="shared" si="1134"/>
        <v>10.567518112665848</v>
      </c>
      <c r="H5325" s="6">
        <f t="shared" si="1135"/>
        <v>18.193875550020742</v>
      </c>
      <c r="I5325" s="6">
        <f>SUM(H5325:H5331)</f>
        <v>38.685367704078722</v>
      </c>
      <c r="J5325" s="8">
        <f t="shared" si="1128"/>
        <v>1.6477540583926391</v>
      </c>
      <c r="K5325" s="9">
        <f t="shared" si="1138"/>
        <v>7.6295599999999997</v>
      </c>
      <c r="L5325" s="9">
        <f t="shared" si="1129"/>
        <v>7.3010143540669856E-2</v>
      </c>
      <c r="M5325" s="12">
        <f t="shared" si="1130"/>
        <v>144.74041003328909</v>
      </c>
      <c r="N5325" s="10">
        <f>((B5324+E5324)*D5324+(B5325+E5325)*D5325+(B5326+E5326)*D5326)/3/SUM(D5221:D5325)</f>
        <v>6.1638139464573758</v>
      </c>
      <c r="O5325" s="11">
        <f>O5221</f>
        <v>4.687574488871999E-2</v>
      </c>
      <c r="P5325" s="12">
        <f>M5325*O5221</f>
        <v>6.7848145358091871</v>
      </c>
      <c r="Q5325" s="9">
        <f>N5325*O5221</f>
        <v>0.28893337009567033</v>
      </c>
      <c r="R5325" s="12">
        <f t="shared" si="1131"/>
        <v>12.937057772252032</v>
      </c>
      <c r="S5325" s="12">
        <f t="shared" si="1132"/>
        <v>27.714983072114087</v>
      </c>
      <c r="T5325" s="13">
        <f t="shared" si="1137"/>
        <v>1.1804844711491371</v>
      </c>
      <c r="U5325" s="14">
        <f t="shared" si="1139"/>
        <v>0.46726958724350198</v>
      </c>
    </row>
    <row r="5326" spans="1:21" x14ac:dyDescent="0.3">
      <c r="A5326" s="17">
        <v>1968</v>
      </c>
      <c r="B5326" s="17">
        <v>105</v>
      </c>
      <c r="C5326" s="17">
        <v>0.60607999999999995</v>
      </c>
      <c r="D5326" s="17">
        <v>0.46512999999999999</v>
      </c>
      <c r="E5326" s="17">
        <v>0.5</v>
      </c>
      <c r="F5326" s="6">
        <f t="shared" si="1133"/>
        <v>12.910116493687816</v>
      </c>
      <c r="G5326" s="7">
        <f t="shared" si="1134"/>
        <v>6.0048824847090136</v>
      </c>
      <c r="H5326" s="6">
        <f t="shared" si="1135"/>
        <v>9.9076752513333091</v>
      </c>
      <c r="I5326" s="6">
        <f>SUM(H5326:H5331)</f>
        <v>20.491492154057983</v>
      </c>
      <c r="J5326" s="8">
        <f t="shared" si="1128"/>
        <v>1.5872430093157528</v>
      </c>
      <c r="K5326" s="9">
        <f t="shared" si="1138"/>
        <v>8.0946899999999999</v>
      </c>
      <c r="L5326" s="9">
        <f t="shared" si="1129"/>
        <v>7.6726919431279614E-2</v>
      </c>
      <c r="M5326" s="12">
        <f t="shared" si="1130"/>
        <v>78.263046779654445</v>
      </c>
      <c r="N5326" s="10">
        <f>((B5325+E5325)*D5325+(B5326+E5326)*D5326+(B5327+E5327)*D5327)/3/SUM(D5221:D5326)</f>
        <v>6.0607105810516932</v>
      </c>
      <c r="O5326" s="11">
        <f>O5221</f>
        <v>4.687574488871999E-2</v>
      </c>
      <c r="P5326" s="12">
        <f>M5326*O5221</f>
        <v>3.6686386150570405</v>
      </c>
      <c r="Q5326" s="9">
        <f>N5326*O5221</f>
        <v>0.2841003230417451</v>
      </c>
      <c r="R5326" s="12">
        <f t="shared" si="1131"/>
        <v>7.0929015118368124</v>
      </c>
      <c r="S5326" s="12">
        <f t="shared" si="1132"/>
        <v>14.777925299862053</v>
      </c>
      <c r="T5326" s="13">
        <f t="shared" si="1137"/>
        <v>1.1446779203803057</v>
      </c>
      <c r="U5326" s="14">
        <f t="shared" si="1139"/>
        <v>0.4425650889354471</v>
      </c>
    </row>
    <row r="5327" spans="1:21" x14ac:dyDescent="0.3">
      <c r="A5327" s="17">
        <v>1968</v>
      </c>
      <c r="B5327" s="17">
        <v>106</v>
      </c>
      <c r="C5327" s="17">
        <v>0.63078999999999996</v>
      </c>
      <c r="D5327" s="17">
        <v>0.47954000000000002</v>
      </c>
      <c r="E5327" s="17">
        <v>0.5</v>
      </c>
      <c r="F5327" s="6">
        <f t="shared" si="1133"/>
        <v>6.9052340089788027</v>
      </c>
      <c r="G5327" s="7">
        <f t="shared" si="1134"/>
        <v>3.311335916665695</v>
      </c>
      <c r="H5327" s="6">
        <f t="shared" si="1135"/>
        <v>5.2495660506459547</v>
      </c>
      <c r="I5327" s="6">
        <f>SUM(H5327:H5331)</f>
        <v>10.583816902724672</v>
      </c>
      <c r="J5327" s="8">
        <f t="shared" si="1128"/>
        <v>1.5327238568544741</v>
      </c>
      <c r="K5327" s="9">
        <f t="shared" si="1138"/>
        <v>8.57423</v>
      </c>
      <c r="L5327" s="9">
        <f t="shared" si="1129"/>
        <v>8.0509201877934269E-2</v>
      </c>
      <c r="M5327" s="12">
        <f t="shared" si="1130"/>
        <v>41.129906140247755</v>
      </c>
      <c r="N5327" s="10">
        <f>((B5326+E5326)*D5326+(B5327+E5327)*D5327+(B5328+E5328)*D5328)/3/SUM(D5221:D5327)</f>
        <v>5.9547835004814811</v>
      </c>
      <c r="O5327" s="11">
        <f>O5221</f>
        <v>4.687574488871999E-2</v>
      </c>
      <c r="P5327" s="12">
        <f>M5327*O5221</f>
        <v>1.9279949875272517</v>
      </c>
      <c r="Q5327" s="9">
        <f>N5327*O5221</f>
        <v>0.27913491223612891</v>
      </c>
      <c r="R5327" s="12">
        <f t="shared" si="1131"/>
        <v>3.7842288918211344</v>
      </c>
      <c r="S5327" s="12">
        <f t="shared" si="1132"/>
        <v>7.6850237880252408</v>
      </c>
      <c r="T5327" s="13">
        <f t="shared" si="1137"/>
        <v>1.1129273501857411</v>
      </c>
      <c r="U5327" s="14">
        <f t="shared" si="1139"/>
        <v>0.41979650666873303</v>
      </c>
    </row>
    <row r="5328" spans="1:21" x14ac:dyDescent="0.3">
      <c r="A5328" s="17">
        <v>1968</v>
      </c>
      <c r="B5328" s="17">
        <v>107</v>
      </c>
      <c r="C5328" s="17">
        <v>0.65481999999999996</v>
      </c>
      <c r="D5328" s="17">
        <v>0.49331000000000003</v>
      </c>
      <c r="E5328" s="17">
        <v>0.5</v>
      </c>
      <c r="F5328" s="6">
        <f t="shared" si="1133"/>
        <v>3.5938980923131076</v>
      </c>
      <c r="G5328" s="7">
        <f t="shared" si="1134"/>
        <v>1.7729058679189793</v>
      </c>
      <c r="H5328" s="6">
        <f t="shared" si="1135"/>
        <v>2.7074451583536181</v>
      </c>
      <c r="I5328" s="6">
        <f>SUM(H5328:H5331)</f>
        <v>5.3342508520787177</v>
      </c>
      <c r="J5328" s="8">
        <f t="shared" si="1128"/>
        <v>1.484252117078112</v>
      </c>
      <c r="K5328" s="9">
        <f t="shared" si="1138"/>
        <v>9.0675399999999993</v>
      </c>
      <c r="L5328" s="9">
        <f t="shared" si="1129"/>
        <v>8.4349209302325576E-2</v>
      </c>
      <c r="M5328" s="12">
        <f t="shared" si="1130"/>
        <v>21.018642410321906</v>
      </c>
      <c r="N5328" s="10">
        <f>((B5327+E5327)*D5327+(B5328+E5328)*D5328+(B5329+E5329)*D5329)/3/SUM(D5221:D5328)</f>
        <v>5.8467248742951972</v>
      </c>
      <c r="O5328" s="11">
        <f>O5221</f>
        <v>4.687574488871999E-2</v>
      </c>
      <c r="P5328" s="12">
        <f>M5328*O5221</f>
        <v>0.98526451953348027</v>
      </c>
      <c r="Q5328" s="9">
        <f>N5328*O5221</f>
        <v>0.27406958364199513</v>
      </c>
      <c r="R5328" s="12">
        <f t="shared" si="1131"/>
        <v>1.9654167910701066</v>
      </c>
      <c r="S5328" s="12">
        <f t="shared" si="1132"/>
        <v>3.9007948962041059</v>
      </c>
      <c r="T5328" s="13">
        <f t="shared" si="1137"/>
        <v>1.0853938525823565</v>
      </c>
      <c r="U5328" s="14">
        <f t="shared" si="1139"/>
        <v>0.39885826449575545</v>
      </c>
    </row>
    <row r="5329" spans="1:21" x14ac:dyDescent="0.3">
      <c r="A5329" s="17">
        <v>1968</v>
      </c>
      <c r="B5329" s="17">
        <v>108</v>
      </c>
      <c r="C5329" s="17">
        <v>0.67808999999999997</v>
      </c>
      <c r="D5329" s="17">
        <v>0.50639999999999996</v>
      </c>
      <c r="E5329" s="17">
        <v>0.5</v>
      </c>
      <c r="F5329" s="6">
        <f t="shared" si="1133"/>
        <v>1.8209922243941283</v>
      </c>
      <c r="G5329" s="7">
        <f t="shared" si="1134"/>
        <v>0.92215046243318655</v>
      </c>
      <c r="H5329" s="7">
        <f t="shared" si="1135"/>
        <v>1.359916993177535</v>
      </c>
      <c r="I5329" s="6">
        <f>SUM(H5329:H5331)</f>
        <v>2.6268056937250996</v>
      </c>
      <c r="J5329" s="8">
        <f t="shared" si="1128"/>
        <v>1.4425134047999999</v>
      </c>
      <c r="K5329" s="9">
        <f>IF(F5329=0, K5328, K5328+G5329/F5329)</f>
        <v>9.5739399999999986</v>
      </c>
      <c r="L5329" s="9">
        <f t="shared" si="1129"/>
        <v>8.8239078341013813E-2</v>
      </c>
      <c r="M5329" s="12">
        <f t="shared" si="1130"/>
        <v>10.450590370735638</v>
      </c>
      <c r="N5329" s="10">
        <f>((B5328+E5328)*D5328+(B5329+E5329)*D5329+(B5330+E5330)*D5330)/3/SUM(D5221:D5329)</f>
        <v>5.7372347922241707</v>
      </c>
      <c r="O5329" s="11">
        <f>O5221</f>
        <v>4.687574488871999E-2</v>
      </c>
      <c r="P5329" s="12">
        <f>M5329*O5221</f>
        <v>0.48987920815511743</v>
      </c>
      <c r="Q5329" s="9">
        <f>N5329*O5221</f>
        <v>0.26893715448698868</v>
      </c>
      <c r="R5329" s="12">
        <f t="shared" si="1131"/>
        <v>0.99418478669386712</v>
      </c>
      <c r="S5329" s="12">
        <f t="shared" si="1132"/>
        <v>1.9353781051339991</v>
      </c>
      <c r="T5329" s="13">
        <f t="shared" si="1137"/>
        <v>1.0628151395747605</v>
      </c>
      <c r="U5329" s="14">
        <f t="shared" si="1139"/>
        <v>0.37969826522523942</v>
      </c>
    </row>
    <row r="5330" spans="1:21" x14ac:dyDescent="0.3">
      <c r="A5330" s="17">
        <v>1968</v>
      </c>
      <c r="B5330" s="17">
        <v>109</v>
      </c>
      <c r="C5330" s="17">
        <v>0.70050999999999997</v>
      </c>
      <c r="D5330" s="17">
        <v>0.51880000000000004</v>
      </c>
      <c r="E5330" s="17">
        <v>0.5</v>
      </c>
      <c r="F5330" s="6">
        <f t="shared" si="1133"/>
        <v>0.89884176196094179</v>
      </c>
      <c r="G5330" s="7">
        <f t="shared" si="1134"/>
        <v>0.46631910610533661</v>
      </c>
      <c r="H5330" s="7">
        <f t="shared" si="1135"/>
        <v>0.66568220890827345</v>
      </c>
      <c r="I5330" s="6">
        <f>SUM(H5330:H5331)</f>
        <v>1.2668887005475646</v>
      </c>
      <c r="J5330" s="8">
        <f t="shared" si="1128"/>
        <v>1.4094679999999999</v>
      </c>
      <c r="K5330" s="9">
        <f>IF(F5330=0, K5329, K5329+G5330/F5330)</f>
        <v>10.092739999999999</v>
      </c>
      <c r="L5330" s="9">
        <f t="shared" si="1129"/>
        <v>9.217114155251141E-2</v>
      </c>
      <c r="M5330" s="12">
        <f t="shared" si="1130"/>
        <v>5.0592745001391455</v>
      </c>
      <c r="N5330" s="10">
        <f>((B5329+E5329)*D5329+(B5330+E5330)*D5330)/2/SUM(D5221:D5330)</f>
        <v>5.5363062954163098</v>
      </c>
      <c r="O5330" s="11">
        <f>O5221</f>
        <v>4.687574488871999E-2</v>
      </c>
      <c r="P5330" s="12">
        <f>M5330*O5221</f>
        <v>0.23715726079052893</v>
      </c>
      <c r="Q5330" s="9">
        <f>N5330*O5221</f>
        <v>0.25951848152974938</v>
      </c>
      <c r="R5330" s="12">
        <f t="shared" si="1131"/>
        <v>0.49292537287102894</v>
      </c>
      <c r="S5330" s="12">
        <f t="shared" si="1132"/>
        <v>0.94119331844013199</v>
      </c>
      <c r="T5330" s="13">
        <f t="shared" si="1137"/>
        <v>1.0471179224992782</v>
      </c>
      <c r="U5330" s="14">
        <f t="shared" si="1139"/>
        <v>0.36235007750072179</v>
      </c>
    </row>
    <row r="5331" spans="1:21" x14ac:dyDescent="0.3">
      <c r="A5331" s="17">
        <v>1968</v>
      </c>
      <c r="B5331" s="17" t="s">
        <v>19</v>
      </c>
      <c r="C5331" s="17">
        <v>0.72201000000000004</v>
      </c>
      <c r="D5331" s="17">
        <v>1</v>
      </c>
      <c r="E5331" s="17">
        <v>1.39</v>
      </c>
      <c r="F5331" s="6">
        <f t="shared" si="1133"/>
        <v>0.43252265585560518</v>
      </c>
      <c r="G5331" s="7">
        <f t="shared" si="1134"/>
        <v>0.43252265585560518</v>
      </c>
      <c r="H5331" s="7">
        <f>E5331*F5331</f>
        <v>0.60120649163929119</v>
      </c>
      <c r="I5331" s="6">
        <f>SUM(H5331:H5331)</f>
        <v>0.60120649163929119</v>
      </c>
      <c r="J5331" s="8">
        <f t="shared" si="1128"/>
        <v>1.39</v>
      </c>
      <c r="K5331" s="9">
        <f>IF(F5331=0, K5330, K5330+G5331/F5331)</f>
        <v>11.092739999999999</v>
      </c>
      <c r="L5331" s="9">
        <f>K5331/(110+E5331)</f>
        <v>9.9584702396983568E-2</v>
      </c>
      <c r="M5331" s="12">
        <f t="shared" si="1130"/>
        <v>4.3432640299651721</v>
      </c>
      <c r="N5331" s="10">
        <f>N5330-(N5328-N5329)</f>
        <v>5.4268162133452833</v>
      </c>
      <c r="O5331" s="11">
        <f>O5221</f>
        <v>4.687574488871999E-2</v>
      </c>
      <c r="P5331" s="12">
        <f>M5331*O5221</f>
        <v>0.20359373665300132</v>
      </c>
      <c r="Q5331" s="9">
        <f>N5331*O5221</f>
        <v>0.25438605237474293</v>
      </c>
      <c r="R5331" s="12">
        <f t="shared" si="1131"/>
        <v>0.44826794556910299</v>
      </c>
      <c r="S5331" s="12">
        <f>R5331</f>
        <v>0.44826794556910299</v>
      </c>
      <c r="T5331" s="13">
        <f t="shared" si="1137"/>
        <v>1.0364033871991072</v>
      </c>
      <c r="U5331" s="14">
        <f t="shared" si="1139"/>
        <v>0.35359661280089272</v>
      </c>
    </row>
    <row r="5332" spans="1:21" x14ac:dyDescent="0.3">
      <c r="A5332" s="17">
        <v>1969</v>
      </c>
      <c r="B5332" s="17">
        <v>0</v>
      </c>
      <c r="C5332" s="17">
        <v>2.2409999999999999E-2</v>
      </c>
      <c r="D5332" s="17">
        <v>2.197E-2</v>
      </c>
      <c r="E5332" s="17">
        <v>0.1</v>
      </c>
      <c r="F5332" s="6">
        <v>100000</v>
      </c>
      <c r="G5332" s="7">
        <f>100000*D5332</f>
        <v>2197</v>
      </c>
      <c r="H5332" s="6">
        <f>F5332-(1-E5332)*G5332</f>
        <v>98022.7</v>
      </c>
      <c r="I5332" s="6">
        <f>SUM(H5332:H5442)</f>
        <v>6916498.9458270948</v>
      </c>
      <c r="J5332" s="8">
        <f>I5332/F5332</f>
        <v>69.164989458270952</v>
      </c>
      <c r="K5332" s="9">
        <f>G5332/F5332</f>
        <v>2.197E-2</v>
      </c>
      <c r="L5332" s="9">
        <f>K5332/(0.1+E5332)</f>
        <v>0.10984999999999999</v>
      </c>
      <c r="M5332">
        <f>G5332/L5332</f>
        <v>20000.000000000004</v>
      </c>
      <c r="N5332" s="10">
        <f>(0.1+E5332)*D5332/SUM(D5332:D5332)</f>
        <v>0.2</v>
      </c>
      <c r="O5332" s="11">
        <f>IF((I5332-J5332*F5332+MAX(N5334:N5427)*F5332)/SUM(M5332:M5442)&gt;1/MAX(N5334:N5430),1/MAX(N5334:N5430),(I5332-J5332*F5332+MAX(N5334:N5427)*F5332)/SUM(M5332:M5442))</f>
        <v>4.780010527579466E-2</v>
      </c>
      <c r="P5332" s="12">
        <f>M5332*O5332</f>
        <v>956.00210551589339</v>
      </c>
      <c r="Q5332" s="9">
        <f>N5332*O5332</f>
        <v>9.5600210551589331E-3</v>
      </c>
      <c r="R5332" s="12">
        <f>((1-Q5332)*H5332)</f>
        <v>97085.600924116472</v>
      </c>
      <c r="S5332" s="12">
        <f>R5332+S5333</f>
        <v>6215549.5389766414</v>
      </c>
      <c r="T5332" s="13">
        <f t="shared" si="1137"/>
        <v>62.155495389766415</v>
      </c>
      <c r="U5332" s="14">
        <f t="shared" ref="U5332:U5395" si="1140">J5332-T5332</f>
        <v>7.0094940685045373</v>
      </c>
    </row>
    <row r="5333" spans="1:21" x14ac:dyDescent="0.3">
      <c r="A5333" s="17">
        <v>1969</v>
      </c>
      <c r="B5333" s="17">
        <v>1</v>
      </c>
      <c r="C5333" s="17">
        <v>1.3699999999999999E-3</v>
      </c>
      <c r="D5333" s="17">
        <v>1.3699999999999999E-3</v>
      </c>
      <c r="E5333" s="17">
        <v>0.5</v>
      </c>
      <c r="F5333" s="6">
        <f>F5332-G5332</f>
        <v>97803</v>
      </c>
      <c r="G5333" s="7">
        <f>D5333*F5333</f>
        <v>133.99010999999999</v>
      </c>
      <c r="H5333" s="6">
        <f>F5333-0.5*G5333</f>
        <v>97736.004944999993</v>
      </c>
      <c r="I5333" s="6">
        <f>SUM(H5333:H5442)</f>
        <v>6818476.2458270956</v>
      </c>
      <c r="J5333" s="8">
        <f t="shared" ref="J5333:J5396" si="1141">I5333/F5333</f>
        <v>69.716432479853339</v>
      </c>
      <c r="K5333" s="9">
        <f>K5332+G5333/F5333</f>
        <v>2.334E-2</v>
      </c>
      <c r="L5333" s="9">
        <f t="shared" ref="L5333:L5396" si="1142">K5333/(B5333+E5333)</f>
        <v>1.5559999999999999E-2</v>
      </c>
      <c r="M5333" s="12">
        <f t="shared" ref="M5333:M5396" si="1143">G5333/L5333</f>
        <v>8611.1895886889452</v>
      </c>
      <c r="N5333" s="10">
        <f>(B5333+E5333)*D5333/SUM(D5332:D5333)</f>
        <v>8.804627249357326E-2</v>
      </c>
      <c r="O5333" s="11">
        <f>O5332</f>
        <v>4.780010527579466E-2</v>
      </c>
      <c r="P5333" s="12">
        <f>M5333*O5332</f>
        <v>411.61576888915852</v>
      </c>
      <c r="Q5333" s="9">
        <f>N5333*O5332</f>
        <v>4.2086210943341057E-3</v>
      </c>
      <c r="R5333" s="12">
        <f t="shared" ref="R5333:R5396" si="1144">((1-Q5333)*H5333)</f>
        <v>97324.671132912525</v>
      </c>
      <c r="S5333" s="12">
        <f t="shared" ref="S5333:S5396" si="1145">R5333+S5334</f>
        <v>6118463.9380525248</v>
      </c>
      <c r="T5333" s="13">
        <f t="shared" si="1137"/>
        <v>62.559061972051211</v>
      </c>
      <c r="U5333" s="14">
        <f t="shared" si="1140"/>
        <v>7.1573705078021277</v>
      </c>
    </row>
    <row r="5334" spans="1:21" x14ac:dyDescent="0.3">
      <c r="A5334" s="17">
        <v>1969</v>
      </c>
      <c r="B5334" s="17">
        <v>2</v>
      </c>
      <c r="C5334" s="17">
        <v>9.3999999999999997E-4</v>
      </c>
      <c r="D5334" s="17">
        <v>9.3999999999999997E-4</v>
      </c>
      <c r="E5334" s="17">
        <v>0.5</v>
      </c>
      <c r="F5334" s="6">
        <f t="shared" ref="F5334:F5397" si="1146">F5333-G5333</f>
        <v>97669.009890000001</v>
      </c>
      <c r="G5334" s="7">
        <f t="shared" ref="G5334:G5397" si="1147">D5334*F5334</f>
        <v>91.808869296599994</v>
      </c>
      <c r="H5334" s="6">
        <f t="shared" ref="H5334:H5397" si="1148">F5334-0.5*G5334</f>
        <v>97623.105455351702</v>
      </c>
      <c r="I5334" s="6">
        <f>SUM(H5334:H5442)</f>
        <v>6720740.2408820968</v>
      </c>
      <c r="J5334" s="8">
        <f t="shared" si="1141"/>
        <v>68.811389082896909</v>
      </c>
      <c r="K5334" s="9">
        <f t="shared" ref="K5334:K5397" si="1149">K5333+G5334/F5334</f>
        <v>2.4279999999999999E-2</v>
      </c>
      <c r="L5334" s="9">
        <f t="shared" si="1142"/>
        <v>9.7120000000000001E-3</v>
      </c>
      <c r="M5334" s="12">
        <f t="shared" si="1143"/>
        <v>9453.1372834225695</v>
      </c>
      <c r="N5334" s="10">
        <f>((B5333+E5333)*D5333+(B5334+E5334)*D5334+(B5335+E5335)*D5335)/3/SUM(D5332:D5334)</f>
        <v>0.10083745194947831</v>
      </c>
      <c r="O5334" s="11">
        <f>O5332</f>
        <v>4.780010527579466E-2</v>
      </c>
      <c r="P5334" s="12">
        <f>M5334*O5332</f>
        <v>451.86095733413839</v>
      </c>
      <c r="Q5334" s="9">
        <f>N5334*O5332</f>
        <v>4.8200408189279492E-3</v>
      </c>
      <c r="R5334" s="12">
        <f t="shared" si="1144"/>
        <v>97152.558102186405</v>
      </c>
      <c r="S5334" s="12">
        <f t="shared" si="1145"/>
        <v>6021139.266919612</v>
      </c>
      <c r="T5334" s="13">
        <f t="shared" si="1137"/>
        <v>61.648411033355792</v>
      </c>
      <c r="U5334" s="14">
        <f t="shared" si="1140"/>
        <v>7.1629780495411168</v>
      </c>
    </row>
    <row r="5335" spans="1:21" x14ac:dyDescent="0.3">
      <c r="A5335" s="17">
        <v>1969</v>
      </c>
      <c r="B5335" s="17">
        <v>3</v>
      </c>
      <c r="C5335" s="17">
        <v>8.4000000000000003E-4</v>
      </c>
      <c r="D5335" s="17">
        <v>8.4000000000000003E-4</v>
      </c>
      <c r="E5335" s="17">
        <v>0.5</v>
      </c>
      <c r="F5335" s="6">
        <f t="shared" si="1146"/>
        <v>97577.201020703404</v>
      </c>
      <c r="G5335" s="7">
        <f t="shared" si="1147"/>
        <v>81.964848857390862</v>
      </c>
      <c r="H5335" s="6">
        <f t="shared" si="1148"/>
        <v>97536.218596274703</v>
      </c>
      <c r="I5335" s="6">
        <f>SUM(H5335:H5442)</f>
        <v>6623117.1354267448</v>
      </c>
      <c r="J5335" s="8">
        <f t="shared" si="1141"/>
        <v>67.875662205369963</v>
      </c>
      <c r="K5335" s="9">
        <f t="shared" si="1149"/>
        <v>2.512E-2</v>
      </c>
      <c r="L5335" s="9">
        <f t="shared" si="1142"/>
        <v>7.1771428571428568E-3</v>
      </c>
      <c r="M5335" s="12">
        <f t="shared" si="1143"/>
        <v>11420.26158442946</v>
      </c>
      <c r="N5335" s="10">
        <f>((B5334+E5334)*D5334+(B5335+E5335)*D5335+(B5336+E5336)*D5336)/3/SUM(D5332:D5335)</f>
        <v>0.11796709129511677</v>
      </c>
      <c r="O5335" s="11">
        <f>O5332</f>
        <v>4.780010527579466E-2</v>
      </c>
      <c r="P5335" s="12">
        <f>M5335*O5332</f>
        <v>545.88970601284166</v>
      </c>
      <c r="Q5335" s="9">
        <f>N5335*O5332</f>
        <v>5.6388393829858614E-3</v>
      </c>
      <c r="R5335" s="12">
        <f t="shared" si="1144"/>
        <v>96986.22752558651</v>
      </c>
      <c r="S5335" s="12">
        <f t="shared" si="1145"/>
        <v>5923986.7088174252</v>
      </c>
      <c r="T5335" s="13">
        <f t="shared" si="1137"/>
        <v>60.710766929669418</v>
      </c>
      <c r="U5335" s="14">
        <f t="shared" si="1140"/>
        <v>7.1648952757005446</v>
      </c>
    </row>
    <row r="5336" spans="1:21" x14ac:dyDescent="0.3">
      <c r="A5336" s="17">
        <v>1969</v>
      </c>
      <c r="B5336" s="17">
        <v>4</v>
      </c>
      <c r="C5336" s="17">
        <v>8.0000000000000004E-4</v>
      </c>
      <c r="D5336" s="17">
        <v>8.0000000000000004E-4</v>
      </c>
      <c r="E5336" s="17">
        <v>0.5</v>
      </c>
      <c r="F5336" s="6">
        <f t="shared" si="1146"/>
        <v>97495.236171846016</v>
      </c>
      <c r="G5336" s="7">
        <f t="shared" si="1147"/>
        <v>77.996188937476816</v>
      </c>
      <c r="H5336" s="6">
        <f t="shared" si="1148"/>
        <v>97456.238077377275</v>
      </c>
      <c r="I5336" s="6">
        <f>SUM(H5336:H5442)</f>
        <v>6525580.9168304699</v>
      </c>
      <c r="J5336" s="8">
        <f t="shared" si="1141"/>
        <v>66.932305341857116</v>
      </c>
      <c r="K5336" s="9">
        <f t="shared" si="1149"/>
        <v>2.5919999999999999E-2</v>
      </c>
      <c r="L5336" s="9">
        <f t="shared" si="1142"/>
        <v>5.7599999999999995E-3</v>
      </c>
      <c r="M5336" s="12">
        <f t="shared" si="1143"/>
        <v>13541.005023867505</v>
      </c>
      <c r="N5336" s="10">
        <f>((B5335+E5335)*D5335+(B5336+E5336)*D5336+(B5337+E5337)*D5337)/3/SUM(D5332:D5336)</f>
        <v>0.13573816872427985</v>
      </c>
      <c r="O5336" s="11">
        <f>O5332</f>
        <v>4.780010527579466E-2</v>
      </c>
      <c r="P5336" s="12">
        <f>M5336*O5332</f>
        <v>647.26146568093111</v>
      </c>
      <c r="Q5336" s="9">
        <f>N5336*O5332</f>
        <v>6.4882987549641554E-3</v>
      </c>
      <c r="R5336" s="12">
        <f t="shared" si="1144"/>
        <v>96823.912889196334</v>
      </c>
      <c r="S5336" s="12">
        <f t="shared" si="1145"/>
        <v>5827000.4812918389</v>
      </c>
      <c r="T5336" s="13">
        <f t="shared" si="1137"/>
        <v>59.767027704011234</v>
      </c>
      <c r="U5336" s="14">
        <f t="shared" si="1140"/>
        <v>7.1652776378458825</v>
      </c>
    </row>
    <row r="5337" spans="1:21" x14ac:dyDescent="0.3">
      <c r="A5337" s="17">
        <v>1969</v>
      </c>
      <c r="B5337" s="17">
        <v>5</v>
      </c>
      <c r="C5337" s="17">
        <v>7.2999999999999996E-4</v>
      </c>
      <c r="D5337" s="17">
        <v>7.2999999999999996E-4</v>
      </c>
      <c r="E5337" s="17">
        <v>0.5</v>
      </c>
      <c r="F5337" s="6">
        <f t="shared" si="1146"/>
        <v>97417.239982908533</v>
      </c>
      <c r="G5337" s="7">
        <f t="shared" si="1147"/>
        <v>71.114585187523232</v>
      </c>
      <c r="H5337" s="6">
        <f t="shared" si="1148"/>
        <v>97381.682690314774</v>
      </c>
      <c r="I5337" s="6">
        <f>SUM(H5337:H5442)</f>
        <v>6428124.6787530929</v>
      </c>
      <c r="J5337" s="8">
        <f t="shared" si="1141"/>
        <v>65.985493736846593</v>
      </c>
      <c r="K5337" s="9">
        <f t="shared" si="1149"/>
        <v>2.665E-2</v>
      </c>
      <c r="L5337" s="9">
        <f t="shared" si="1142"/>
        <v>4.8454545454545452E-3</v>
      </c>
      <c r="M5337" s="12">
        <f t="shared" si="1143"/>
        <v>14676.556042453201</v>
      </c>
      <c r="N5337" s="10">
        <f>((B5336+E5336)*D5336+(B5337+E5337)*D5337+(B5338+E5338)*D5338)/3/SUM(D5332:D5337)</f>
        <v>0.1537836147592245</v>
      </c>
      <c r="O5337" s="11">
        <f>O5332</f>
        <v>4.780010527579466E-2</v>
      </c>
      <c r="P5337" s="12">
        <f>M5337*O5332</f>
        <v>701.54092391536324</v>
      </c>
      <c r="Q5337" s="9">
        <f>N5337*O5332</f>
        <v>7.3508729751831803E-3</v>
      </c>
      <c r="R5337" s="12">
        <f t="shared" si="1144"/>
        <v>96665.842310748674</v>
      </c>
      <c r="S5337" s="12">
        <f t="shared" si="1145"/>
        <v>5730176.5684026424</v>
      </c>
      <c r="T5337" s="13">
        <f t="shared" si="1137"/>
        <v>58.820970183593573</v>
      </c>
      <c r="U5337" s="14">
        <f t="shared" si="1140"/>
        <v>7.1645235532530194</v>
      </c>
    </row>
    <row r="5338" spans="1:21" x14ac:dyDescent="0.3">
      <c r="A5338" s="17">
        <v>1969</v>
      </c>
      <c r="B5338" s="17">
        <v>6</v>
      </c>
      <c r="C5338" s="17">
        <v>7.2000000000000005E-4</v>
      </c>
      <c r="D5338" s="17">
        <v>7.2000000000000005E-4</v>
      </c>
      <c r="E5338" s="17">
        <v>0.5</v>
      </c>
      <c r="F5338" s="6">
        <f t="shared" si="1146"/>
        <v>97346.125397721014</v>
      </c>
      <c r="G5338" s="7">
        <f t="shared" si="1147"/>
        <v>70.089210286359133</v>
      </c>
      <c r="H5338" s="6">
        <f t="shared" si="1148"/>
        <v>97311.080792577835</v>
      </c>
      <c r="I5338" s="6">
        <f>SUM(H5338:H5442)</f>
        <v>6330742.996062777</v>
      </c>
      <c r="J5338" s="8">
        <f t="shared" si="1141"/>
        <v>65.033333069987677</v>
      </c>
      <c r="K5338" s="9">
        <f t="shared" si="1149"/>
        <v>2.7369999999999998E-2</v>
      </c>
      <c r="L5338" s="9">
        <f t="shared" si="1142"/>
        <v>4.2107692307692306E-3</v>
      </c>
      <c r="M5338" s="12">
        <f t="shared" si="1143"/>
        <v>16645.227141444444</v>
      </c>
      <c r="N5338" s="10">
        <f>((B5337+E5337)*D5337+(B5338+E5338)*D5338+(B5339+E5339)*D5339)/3/SUM(D5332:D5338)</f>
        <v>0.15339179149920837</v>
      </c>
      <c r="O5338" s="11">
        <f>O5332</f>
        <v>4.780010527579466E-2</v>
      </c>
      <c r="P5338" s="12">
        <f>M5338*O5332</f>
        <v>795.64360970055907</v>
      </c>
      <c r="Q5338" s="9">
        <f>N5338*O5332</f>
        <v>7.3321437821049044E-3</v>
      </c>
      <c r="R5338" s="12">
        <f t="shared" si="1144"/>
        <v>96597.581956614624</v>
      </c>
      <c r="S5338" s="12">
        <f t="shared" si="1145"/>
        <v>5633510.7260918934</v>
      </c>
      <c r="T5338" s="13">
        <f t="shared" si="1137"/>
        <v>57.870929151780913</v>
      </c>
      <c r="U5338" s="14">
        <f t="shared" si="1140"/>
        <v>7.1624039182067634</v>
      </c>
    </row>
    <row r="5339" spans="1:21" x14ac:dyDescent="0.3">
      <c r="A5339" s="17">
        <v>1969</v>
      </c>
      <c r="B5339" s="17">
        <v>7</v>
      </c>
      <c r="C5339" s="17">
        <v>5.1999999999999995E-4</v>
      </c>
      <c r="D5339" s="17">
        <v>5.1999999999999995E-4</v>
      </c>
      <c r="E5339" s="17">
        <v>0.5</v>
      </c>
      <c r="F5339" s="6">
        <f t="shared" si="1146"/>
        <v>97276.036187434656</v>
      </c>
      <c r="G5339" s="7">
        <f t="shared" si="1147"/>
        <v>50.583538817466014</v>
      </c>
      <c r="H5339" s="6">
        <f t="shared" si="1148"/>
        <v>97250.744418025919</v>
      </c>
      <c r="I5339" s="6">
        <f>SUM(H5339:H5442)</f>
        <v>6233431.9152702</v>
      </c>
      <c r="J5339" s="8">
        <f t="shared" si="1141"/>
        <v>64.079830547982226</v>
      </c>
      <c r="K5339" s="9">
        <f t="shared" si="1149"/>
        <v>2.7889999999999998E-2</v>
      </c>
      <c r="L5339" s="9">
        <f t="shared" si="1142"/>
        <v>3.7186666666666666E-3</v>
      </c>
      <c r="M5339" s="12">
        <f t="shared" si="1143"/>
        <v>13602.600972785769</v>
      </c>
      <c r="N5339" s="10">
        <f>((B5338+E5338)*D5338+(B5339+E5339)*D5339+(B5340+E5340)*D5340)/3/SUM(D5332:D5339)</f>
        <v>0.15740408748655435</v>
      </c>
      <c r="O5339" s="11">
        <f>O5332</f>
        <v>4.780010527579466E-2</v>
      </c>
      <c r="P5339" s="12">
        <f>M5339*O5332</f>
        <v>650.20575852378659</v>
      </c>
      <c r="Q5339" s="9">
        <f>N5339*O5332</f>
        <v>7.5239319526976909E-3</v>
      </c>
      <c r="R5339" s="12">
        <f t="shared" si="1144"/>
        <v>96519.036434675494</v>
      </c>
      <c r="S5339" s="12">
        <f t="shared" si="1145"/>
        <v>5536913.1441352786</v>
      </c>
      <c r="T5339" s="13">
        <f t="shared" si="1137"/>
        <v>56.919600768544605</v>
      </c>
      <c r="U5339" s="14">
        <f t="shared" si="1140"/>
        <v>7.1602297794376213</v>
      </c>
    </row>
    <row r="5340" spans="1:21" x14ac:dyDescent="0.3">
      <c r="A5340" s="17">
        <v>1969</v>
      </c>
      <c r="B5340" s="17">
        <v>8</v>
      </c>
      <c r="C5340" s="17">
        <v>5.4000000000000001E-4</v>
      </c>
      <c r="D5340" s="17">
        <v>5.4000000000000001E-4</v>
      </c>
      <c r="E5340" s="17">
        <v>0.5</v>
      </c>
      <c r="F5340" s="6">
        <f t="shared" si="1146"/>
        <v>97225.452648617196</v>
      </c>
      <c r="G5340" s="7">
        <f t="shared" si="1147"/>
        <v>52.501744430253289</v>
      </c>
      <c r="H5340" s="6">
        <f t="shared" si="1148"/>
        <v>97199.201776402071</v>
      </c>
      <c r="I5340" s="6">
        <f>SUM(H5340:H5442)</f>
        <v>6136181.1708521741</v>
      </c>
      <c r="J5340" s="8">
        <f t="shared" si="1141"/>
        <v>63.112909260797842</v>
      </c>
      <c r="K5340" s="9">
        <f t="shared" si="1149"/>
        <v>2.8429999999999997E-2</v>
      </c>
      <c r="L5340" s="9">
        <f t="shared" si="1142"/>
        <v>3.3447058823529406E-3</v>
      </c>
      <c r="M5340" s="12">
        <f t="shared" si="1143"/>
        <v>15696.968964374008</v>
      </c>
      <c r="N5340" s="10">
        <f>((B5339+E5339)*D5339+(B5340+E5340)*D5340+(B5341+E5341)*D5341)/3/SUM(D5332:D5340)</f>
        <v>0.15523508031422212</v>
      </c>
      <c r="O5340" s="11">
        <f>O5332</f>
        <v>4.780010527579466E-2</v>
      </c>
      <c r="P5340" s="12">
        <f>M5340*O5332</f>
        <v>750.31676900795901</v>
      </c>
      <c r="Q5340" s="9">
        <f>N5340*O5332</f>
        <v>7.4202531815162568E-3</v>
      </c>
      <c r="R5340" s="12">
        <f t="shared" si="1144"/>
        <v>96477.95909017988</v>
      </c>
      <c r="S5340" s="12">
        <f t="shared" si="1145"/>
        <v>5440394.1077006031</v>
      </c>
      <c r="T5340" s="13">
        <f t="shared" si="1137"/>
        <v>55.956480113934241</v>
      </c>
      <c r="U5340" s="14">
        <f t="shared" si="1140"/>
        <v>7.1564291468636014</v>
      </c>
    </row>
    <row r="5341" spans="1:21" x14ac:dyDescent="0.3">
      <c r="A5341" s="17">
        <v>1969</v>
      </c>
      <c r="B5341" s="17">
        <v>9</v>
      </c>
      <c r="C5341" s="17">
        <v>5.0000000000000001E-4</v>
      </c>
      <c r="D5341" s="17">
        <v>5.0000000000000001E-4</v>
      </c>
      <c r="E5341" s="17">
        <v>0.5</v>
      </c>
      <c r="F5341" s="6">
        <f t="shared" si="1146"/>
        <v>97172.950904186946</v>
      </c>
      <c r="G5341" s="7">
        <f t="shared" si="1147"/>
        <v>48.586475452093474</v>
      </c>
      <c r="H5341" s="6">
        <f t="shared" si="1148"/>
        <v>97148.657666460902</v>
      </c>
      <c r="I5341" s="6">
        <f>SUM(H5341:H5442)</f>
        <v>6038981.969075772</v>
      </c>
      <c r="J5341" s="8">
        <f t="shared" si="1141"/>
        <v>62.146738499587613</v>
      </c>
      <c r="K5341" s="9">
        <f t="shared" si="1149"/>
        <v>2.8929999999999997E-2</v>
      </c>
      <c r="L5341" s="9">
        <f t="shared" si="1142"/>
        <v>3.0452631578947367E-3</v>
      </c>
      <c r="M5341" s="12">
        <f t="shared" si="1143"/>
        <v>15954.77071534352</v>
      </c>
      <c r="N5341" s="10">
        <f>((B5340+E5340)*D5340+(B5341+E5341)*D5341+(B5342+E5342)*D5342)/3/SUM(D5332:D5341)</f>
        <v>0.15842839036755391</v>
      </c>
      <c r="O5341" s="11">
        <f>O5332</f>
        <v>4.780010527579466E-2</v>
      </c>
      <c r="P5341" s="12">
        <f>M5341*O5332</f>
        <v>762.63971984458601</v>
      </c>
      <c r="Q5341" s="9">
        <f>N5341*O5332</f>
        <v>7.5728937382437697E-3</v>
      </c>
      <c r="R5341" s="12">
        <f t="shared" si="1144"/>
        <v>96412.961205139771</v>
      </c>
      <c r="S5341" s="12">
        <f t="shared" si="1145"/>
        <v>5343916.1486104233</v>
      </c>
      <c r="T5341" s="13">
        <f t="shared" si="1137"/>
        <v>54.993865050774815</v>
      </c>
      <c r="U5341" s="14">
        <f t="shared" si="1140"/>
        <v>7.1528734488127981</v>
      </c>
    </row>
    <row r="5342" spans="1:21" x14ac:dyDescent="0.3">
      <c r="A5342" s="17">
        <v>1969</v>
      </c>
      <c r="B5342" s="17">
        <v>10</v>
      </c>
      <c r="C5342" s="17">
        <v>4.2000000000000002E-4</v>
      </c>
      <c r="D5342" s="17">
        <v>4.2000000000000002E-4</v>
      </c>
      <c r="E5342" s="17">
        <v>0.5</v>
      </c>
      <c r="F5342" s="6">
        <f t="shared" si="1146"/>
        <v>97124.364428734858</v>
      </c>
      <c r="G5342" s="7">
        <f t="shared" si="1147"/>
        <v>40.792233060068639</v>
      </c>
      <c r="H5342" s="6">
        <f t="shared" si="1148"/>
        <v>97103.96831220483</v>
      </c>
      <c r="I5342" s="6">
        <f>SUM(H5342:H5442)</f>
        <v>5941833.3114093114</v>
      </c>
      <c r="J5342" s="8">
        <f t="shared" si="1141"/>
        <v>61.177577288231731</v>
      </c>
      <c r="K5342" s="9">
        <f t="shared" si="1149"/>
        <v>2.9349999999999998E-2</v>
      </c>
      <c r="L5342" s="9">
        <f t="shared" si="1142"/>
        <v>2.795238095238095E-3</v>
      </c>
      <c r="M5342" s="12">
        <f t="shared" si="1143"/>
        <v>14593.473496787759</v>
      </c>
      <c r="N5342" s="10">
        <f>((B5341+E5341)*D5341+(B5342+E5342)*D5342+(B5343+E5343)*D5343)/3/SUM(D5332:D5342)</f>
        <v>0.15888699602498579</v>
      </c>
      <c r="O5342" s="11">
        <f>O5332</f>
        <v>4.780010527579466E-2</v>
      </c>
      <c r="P5342" s="12">
        <f>M5342*O5332</f>
        <v>697.56956948597417</v>
      </c>
      <c r="Q5342" s="9">
        <f>N5342*O5332</f>
        <v>7.5948151369490888E-3</v>
      </c>
      <c r="R5342" s="12">
        <f t="shared" si="1144"/>
        <v>96366.481623809479</v>
      </c>
      <c r="S5342" s="12">
        <f t="shared" si="1145"/>
        <v>5247503.1874052836</v>
      </c>
      <c r="T5342" s="13">
        <f t="shared" si="1137"/>
        <v>54.028700401490369</v>
      </c>
      <c r="U5342" s="14">
        <f t="shared" si="1140"/>
        <v>7.1488768867413626</v>
      </c>
    </row>
    <row r="5343" spans="1:21" x14ac:dyDescent="0.3">
      <c r="A5343" s="17">
        <v>1969</v>
      </c>
      <c r="B5343" s="17">
        <v>11</v>
      </c>
      <c r="C5343" s="17">
        <v>4.2000000000000002E-4</v>
      </c>
      <c r="D5343" s="17">
        <v>4.2000000000000002E-4</v>
      </c>
      <c r="E5343" s="17">
        <v>0.5</v>
      </c>
      <c r="F5343" s="6">
        <f t="shared" si="1146"/>
        <v>97083.572195674788</v>
      </c>
      <c r="G5343" s="7">
        <f t="shared" si="1147"/>
        <v>40.775100322183413</v>
      </c>
      <c r="H5343" s="6">
        <f t="shared" si="1148"/>
        <v>97063.184645513698</v>
      </c>
      <c r="I5343" s="6">
        <f>SUM(H5343:H5442)</f>
        <v>5844729.3430971047</v>
      </c>
      <c r="J5343" s="8">
        <f t="shared" si="1141"/>
        <v>60.203072578714774</v>
      </c>
      <c r="K5343" s="9">
        <f t="shared" si="1149"/>
        <v>2.9769999999999998E-2</v>
      </c>
      <c r="L5343" s="9">
        <f t="shared" si="1142"/>
        <v>2.5886956521739128E-3</v>
      </c>
      <c r="M5343" s="12">
        <f t="shared" si="1143"/>
        <v>15751.214434165578</v>
      </c>
      <c r="N5343" s="10">
        <f>((B5342+E5342)*D5342+(B5343+E5343)*D5343+(B5344+E5344)*D5344)/3/SUM(D5332:D5343)</f>
        <v>0.1790393013100437</v>
      </c>
      <c r="O5343" s="11">
        <f>O5332</f>
        <v>4.780010527579466E-2</v>
      </c>
      <c r="P5343" s="12">
        <f>M5343*O5332</f>
        <v>752.90970817473112</v>
      </c>
      <c r="Q5343" s="9">
        <f>N5343*O5332</f>
        <v>8.55809745112481E-3</v>
      </c>
      <c r="R5343" s="12">
        <f t="shared" si="1144"/>
        <v>96232.508452400871</v>
      </c>
      <c r="S5343" s="12">
        <f t="shared" si="1145"/>
        <v>5151136.7057814738</v>
      </c>
      <c r="T5343" s="13">
        <f t="shared" si="1137"/>
        <v>53.058788312807515</v>
      </c>
      <c r="U5343" s="14">
        <f t="shared" si="1140"/>
        <v>7.1442842659072596</v>
      </c>
    </row>
    <row r="5344" spans="1:21" x14ac:dyDescent="0.3">
      <c r="A5344" s="17">
        <v>1969</v>
      </c>
      <c r="B5344" s="17">
        <v>12</v>
      </c>
      <c r="C5344" s="17">
        <v>5.4000000000000001E-4</v>
      </c>
      <c r="D5344" s="17">
        <v>5.4000000000000001E-4</v>
      </c>
      <c r="E5344" s="17">
        <v>0.5</v>
      </c>
      <c r="F5344" s="6">
        <f t="shared" si="1146"/>
        <v>97042.797095352609</v>
      </c>
      <c r="G5344" s="7">
        <f t="shared" si="1147"/>
        <v>52.403110431490411</v>
      </c>
      <c r="H5344" s="6">
        <f t="shared" si="1148"/>
        <v>97016.59554013687</v>
      </c>
      <c r="I5344" s="6">
        <f>SUM(H5344:H5442)</f>
        <v>5747666.1584515925</v>
      </c>
      <c r="J5344" s="8">
        <f t="shared" si="1141"/>
        <v>59.22815840524499</v>
      </c>
      <c r="K5344" s="9">
        <f t="shared" si="1149"/>
        <v>3.0309999999999997E-2</v>
      </c>
      <c r="L5344" s="9">
        <f t="shared" si="1142"/>
        <v>2.4247999999999995E-3</v>
      </c>
      <c r="M5344" s="12">
        <f t="shared" si="1143"/>
        <v>21611.312451126039</v>
      </c>
      <c r="N5344" s="10">
        <f>((B5343+E5343)*D5343+(B5344+E5344)*D5344+(B5345+E5345)*D5345)/3/SUM(D5332:D5344)</f>
        <v>0.20306829429231282</v>
      </c>
      <c r="O5344" s="11">
        <f>O5332</f>
        <v>4.780010527579466E-2</v>
      </c>
      <c r="P5344" s="12">
        <f>M5344*O5332</f>
        <v>1033.0230103119166</v>
      </c>
      <c r="Q5344" s="9">
        <f>N5344*O5332</f>
        <v>9.706685845348605E-3</v>
      </c>
      <c r="R5344" s="12">
        <f t="shared" si="1144"/>
        <v>96074.885925443508</v>
      </c>
      <c r="S5344" s="12">
        <f t="shared" si="1145"/>
        <v>5054904.1973290732</v>
      </c>
      <c r="T5344" s="13">
        <f t="shared" si="1137"/>
        <v>52.089432174571492</v>
      </c>
      <c r="U5344" s="14">
        <f t="shared" si="1140"/>
        <v>7.1387262306734982</v>
      </c>
    </row>
    <row r="5345" spans="1:21" x14ac:dyDescent="0.3">
      <c r="A5345" s="17">
        <v>1969</v>
      </c>
      <c r="B5345" s="17">
        <v>13</v>
      </c>
      <c r="C5345" s="17">
        <v>5.1000000000000004E-4</v>
      </c>
      <c r="D5345" s="17">
        <v>5.1000000000000004E-4</v>
      </c>
      <c r="E5345" s="17">
        <v>0.5</v>
      </c>
      <c r="F5345" s="6">
        <f t="shared" si="1146"/>
        <v>96990.393984921116</v>
      </c>
      <c r="G5345" s="7">
        <f t="shared" si="1147"/>
        <v>49.465100932309774</v>
      </c>
      <c r="H5345" s="6">
        <f t="shared" si="1148"/>
        <v>96965.66143445496</v>
      </c>
      <c r="I5345" s="6">
        <f>SUM(H5345:H5442)</f>
        <v>5650649.5629114555</v>
      </c>
      <c r="J5345" s="8">
        <f t="shared" si="1141"/>
        <v>58.25988874516738</v>
      </c>
      <c r="K5345" s="9">
        <f t="shared" si="1149"/>
        <v>3.0819999999999997E-2</v>
      </c>
      <c r="L5345" s="9">
        <f t="shared" si="1142"/>
        <v>2.2829629629629628E-3</v>
      </c>
      <c r="M5345" s="12">
        <f t="shared" si="1143"/>
        <v>21667.062381122065</v>
      </c>
      <c r="N5345" s="10">
        <f>((B5344+E5344)*D5344+(B5345+E5345)*D5345+(B5346+E5346)*D5346)/3/SUM(D5332:D5345)</f>
        <v>0.24783690244430029</v>
      </c>
      <c r="O5345" s="11">
        <f>O5332</f>
        <v>4.780010527579466E-2</v>
      </c>
      <c r="P5345" s="12">
        <f>M5345*O5332</f>
        <v>1035.6878628348447</v>
      </c>
      <c r="Q5345" s="9">
        <f>N5345*O5332</f>
        <v>1.1846630028064405E-2</v>
      </c>
      <c r="R5345" s="12">
        <f t="shared" si="1144"/>
        <v>95816.945118014424</v>
      </c>
      <c r="S5345" s="12">
        <f t="shared" si="1145"/>
        <v>4958829.3114036294</v>
      </c>
      <c r="T5345" s="13">
        <f t="shared" si="1137"/>
        <v>51.127014827618574</v>
      </c>
      <c r="U5345" s="14">
        <f t="shared" si="1140"/>
        <v>7.1328739175488067</v>
      </c>
    </row>
    <row r="5346" spans="1:21" x14ac:dyDescent="0.3">
      <c r="A5346" s="17">
        <v>1969</v>
      </c>
      <c r="B5346" s="17">
        <v>14</v>
      </c>
      <c r="C5346" s="17">
        <v>6.4000000000000005E-4</v>
      </c>
      <c r="D5346" s="17">
        <v>6.4000000000000005E-4</v>
      </c>
      <c r="E5346" s="17">
        <v>0.5</v>
      </c>
      <c r="F5346" s="6">
        <f t="shared" si="1146"/>
        <v>96940.928883988803</v>
      </c>
      <c r="G5346" s="7">
        <f t="shared" si="1147"/>
        <v>62.042194485752837</v>
      </c>
      <c r="H5346" s="6">
        <f t="shared" si="1148"/>
        <v>96909.907786745927</v>
      </c>
      <c r="I5346" s="6">
        <f>SUM(H5346:H5442)</f>
        <v>5553683.9014770007</v>
      </c>
      <c r="J5346" s="8">
        <f t="shared" si="1141"/>
        <v>57.289361319440296</v>
      </c>
      <c r="K5346" s="9">
        <f t="shared" si="1149"/>
        <v>3.1459999999999995E-2</v>
      </c>
      <c r="L5346" s="9">
        <f t="shared" si="1142"/>
        <v>2.1696551724137928E-3</v>
      </c>
      <c r="M5346" s="12">
        <f t="shared" si="1143"/>
        <v>28595.417038887994</v>
      </c>
      <c r="N5346" s="10">
        <f>((B5345+E5345)*D5345+(B5346+E5346)*D5346+(B5347+E5347)*D5347)/3/SUM(D5332:D5346)</f>
        <v>0.2845941936851028</v>
      </c>
      <c r="O5346" s="11">
        <f>O5332</f>
        <v>4.780010527579466E-2</v>
      </c>
      <c r="P5346" s="12">
        <f>M5346*O5332</f>
        <v>1366.8639448640986</v>
      </c>
      <c r="Q5346" s="9">
        <f>N5346*O5332</f>
        <v>1.360363241902781E-2</v>
      </c>
      <c r="R5346" s="12">
        <f t="shared" si="1144"/>
        <v>95591.581023453153</v>
      </c>
      <c r="S5346" s="12">
        <f t="shared" si="1145"/>
        <v>4863012.3662856147</v>
      </c>
      <c r="T5346" s="13">
        <f t="shared" si="1137"/>
        <v>50.16469743244653</v>
      </c>
      <c r="U5346" s="14">
        <f t="shared" si="1140"/>
        <v>7.1246638869937655</v>
      </c>
    </row>
    <row r="5347" spans="1:21" x14ac:dyDescent="0.3">
      <c r="A5347" s="17">
        <v>1969</v>
      </c>
      <c r="B5347" s="17">
        <v>15</v>
      </c>
      <c r="C5347" s="17">
        <v>6.8999999999999997E-4</v>
      </c>
      <c r="D5347" s="17">
        <v>6.8999999999999997E-4</v>
      </c>
      <c r="E5347" s="17">
        <v>0.5</v>
      </c>
      <c r="F5347" s="6">
        <f t="shared" si="1146"/>
        <v>96878.886689503051</v>
      </c>
      <c r="G5347" s="7">
        <f t="shared" si="1147"/>
        <v>66.8464318157571</v>
      </c>
      <c r="H5347" s="6">
        <f t="shared" si="1148"/>
        <v>96845.463473595169</v>
      </c>
      <c r="I5347" s="6">
        <f>SUM(H5347:H5442)</f>
        <v>5456773.9936902542</v>
      </c>
      <c r="J5347" s="8">
        <f t="shared" si="1141"/>
        <v>56.325729786503651</v>
      </c>
      <c r="K5347" s="9">
        <f t="shared" si="1149"/>
        <v>3.2149999999999998E-2</v>
      </c>
      <c r="L5347" s="9">
        <f t="shared" si="1142"/>
        <v>2.0741935483870968E-3</v>
      </c>
      <c r="M5347" s="12">
        <f t="shared" si="1143"/>
        <v>32227.67319266672</v>
      </c>
      <c r="N5347" s="10">
        <f>((B5346+E5346)*D5346+(B5347+E5347)*D5347+(B5348+E5348)*D5348)/3/SUM(D5332:D5347)</f>
        <v>0.39528252980819079</v>
      </c>
      <c r="O5347" s="11">
        <f>O5332</f>
        <v>4.780010527579466E-2</v>
      </c>
      <c r="P5347" s="12">
        <f>M5347*O5332</f>
        <v>1540.4861714033746</v>
      </c>
      <c r="Q5347" s="9">
        <f>N5347*O5332</f>
        <v>1.8894546538513961E-2</v>
      </c>
      <c r="R5347" s="12">
        <f t="shared" si="1144"/>
        <v>95015.612356949365</v>
      </c>
      <c r="S5347" s="12">
        <f t="shared" si="1145"/>
        <v>4767420.7852621619</v>
      </c>
      <c r="T5347" s="13">
        <f t="shared" si="1137"/>
        <v>49.210111182860217</v>
      </c>
      <c r="U5347" s="14">
        <f t="shared" si="1140"/>
        <v>7.1156186036434335</v>
      </c>
    </row>
    <row r="5348" spans="1:21" x14ac:dyDescent="0.3">
      <c r="A5348" s="17">
        <v>1969</v>
      </c>
      <c r="B5348" s="17">
        <v>16</v>
      </c>
      <c r="C5348" s="17">
        <v>1.1000000000000001E-3</v>
      </c>
      <c r="D5348" s="17">
        <v>1.1000000000000001E-3</v>
      </c>
      <c r="E5348" s="17">
        <v>0.5</v>
      </c>
      <c r="F5348" s="6">
        <f t="shared" si="1146"/>
        <v>96812.040257687288</v>
      </c>
      <c r="G5348" s="7">
        <f t="shared" si="1147"/>
        <v>106.49324428345602</v>
      </c>
      <c r="H5348" s="6">
        <f t="shared" si="1148"/>
        <v>96758.79363554556</v>
      </c>
      <c r="I5348" s="6">
        <f>SUM(H5348:H5442)</f>
        <v>5359928.5302166594</v>
      </c>
      <c r="J5348" s="8">
        <f t="shared" si="1141"/>
        <v>55.364276137038217</v>
      </c>
      <c r="K5348" s="9">
        <f t="shared" si="1149"/>
        <v>3.3249999999999995E-2</v>
      </c>
      <c r="L5348" s="9">
        <f t="shared" si="1142"/>
        <v>2.0151515151515149E-3</v>
      </c>
      <c r="M5348" s="12">
        <f t="shared" si="1143"/>
        <v>52846.27159930901</v>
      </c>
      <c r="N5348" s="10">
        <f>((B5347+E5347)*D5347+(B5348+E5348)*D5348+(B5349+E5349)*D5349)/3/SUM(D5332:D5348)</f>
        <v>0.5189974937343359</v>
      </c>
      <c r="O5348" s="11">
        <f>O5332</f>
        <v>4.780010527579466E-2</v>
      </c>
      <c r="P5348" s="12">
        <f>M5348*O5332</f>
        <v>2526.0573458802082</v>
      </c>
      <c r="Q5348" s="9">
        <f>N5348*O5332</f>
        <v>2.4808134838374837E-2</v>
      </c>
      <c r="R5348" s="12">
        <f t="shared" si="1144"/>
        <v>94358.388436236462</v>
      </c>
      <c r="S5348" s="12">
        <f t="shared" si="1145"/>
        <v>4672405.1729052123</v>
      </c>
      <c r="T5348" s="13">
        <f t="shared" si="1137"/>
        <v>48.262645436131109</v>
      </c>
      <c r="U5348" s="14">
        <f t="shared" si="1140"/>
        <v>7.1016307009071085</v>
      </c>
    </row>
    <row r="5349" spans="1:21" x14ac:dyDescent="0.3">
      <c r="A5349" s="17">
        <v>1969</v>
      </c>
      <c r="B5349" s="17">
        <v>17</v>
      </c>
      <c r="C5349" s="17">
        <v>1.31E-3</v>
      </c>
      <c r="D5349" s="17">
        <v>1.31E-3</v>
      </c>
      <c r="E5349" s="17">
        <v>0.5</v>
      </c>
      <c r="F5349" s="6">
        <f t="shared" si="1146"/>
        <v>96705.547013403833</v>
      </c>
      <c r="G5349" s="7">
        <f t="shared" si="1147"/>
        <v>126.68426658755902</v>
      </c>
      <c r="H5349" s="6">
        <f t="shared" si="1148"/>
        <v>96642.204880110061</v>
      </c>
      <c r="I5349" s="6">
        <f>SUM(H5349:H5442)</f>
        <v>5263169.7365811123</v>
      </c>
      <c r="J5349" s="8">
        <f t="shared" si="1141"/>
        <v>54.424693299667837</v>
      </c>
      <c r="K5349" s="9">
        <f t="shared" si="1149"/>
        <v>3.4559999999999994E-2</v>
      </c>
      <c r="L5349" s="9">
        <f t="shared" si="1142"/>
        <v>1.9748571428571423E-3</v>
      </c>
      <c r="M5349" s="12">
        <f t="shared" si="1143"/>
        <v>64148.572490806815</v>
      </c>
      <c r="N5349" s="10">
        <f>((B5348+E5348)*D5348+(B5349+E5349)*D5349+(B5350+E5350)*D5350)/3/SUM(D5332:D5349)</f>
        <v>0.65489969135802484</v>
      </c>
      <c r="O5349" s="11">
        <f>O5332</f>
        <v>4.780010527579466E-2</v>
      </c>
      <c r="P5349" s="12">
        <f>M5349*O5332</f>
        <v>3066.3085183525109</v>
      </c>
      <c r="Q5349" s="9">
        <f>N5349*O5332</f>
        <v>3.1304274191999021E-2</v>
      </c>
      <c r="R5349" s="12">
        <f t="shared" si="1144"/>
        <v>93616.890800023757</v>
      </c>
      <c r="S5349" s="12">
        <f t="shared" si="1145"/>
        <v>4578046.7844689758</v>
      </c>
      <c r="T5349" s="13">
        <f t="shared" si="1137"/>
        <v>47.340063996891899</v>
      </c>
      <c r="U5349" s="14">
        <f t="shared" si="1140"/>
        <v>7.0846293027759373</v>
      </c>
    </row>
    <row r="5350" spans="1:21" x14ac:dyDescent="0.3">
      <c r="A5350" s="17">
        <v>1969</v>
      </c>
      <c r="B5350" s="17">
        <v>18</v>
      </c>
      <c r="C5350" s="17">
        <v>1.4599999999999999E-3</v>
      </c>
      <c r="D5350" s="17">
        <v>1.4499999999999999E-3</v>
      </c>
      <c r="E5350" s="17">
        <v>0.5</v>
      </c>
      <c r="F5350" s="6">
        <f t="shared" si="1146"/>
        <v>96578.862746816274</v>
      </c>
      <c r="G5350" s="7">
        <f t="shared" si="1147"/>
        <v>140.03935098288358</v>
      </c>
      <c r="H5350" s="6">
        <f t="shared" si="1148"/>
        <v>96508.843071324838</v>
      </c>
      <c r="I5350" s="6">
        <f>SUM(H5350:H5442)</f>
        <v>5166527.5317010023</v>
      </c>
      <c r="J5350" s="8">
        <f t="shared" si="1141"/>
        <v>53.495427309443208</v>
      </c>
      <c r="K5350" s="9">
        <f t="shared" si="1149"/>
        <v>3.6009999999999993E-2</v>
      </c>
      <c r="L5350" s="9">
        <f t="shared" si="1142"/>
        <v>1.9464864864864862E-3</v>
      </c>
      <c r="M5350" s="12">
        <f t="shared" si="1143"/>
        <v>71944.681843469778</v>
      </c>
      <c r="N5350" s="10">
        <f>((B5349+E5349)*D5349+(B5350+E5350)*D5350+(B5351+E5351)*D5351)/3/SUM(D5332:D5350)</f>
        <v>0.81611589373322235</v>
      </c>
      <c r="O5350" s="11">
        <f>O5332</f>
        <v>4.780010527579466E-2</v>
      </c>
      <c r="P5350" s="12">
        <f>M5350*O5332</f>
        <v>3438.9633661514081</v>
      </c>
      <c r="Q5350" s="9">
        <f>N5350*O5332</f>
        <v>3.9010425637697278E-2</v>
      </c>
      <c r="R5350" s="12">
        <f t="shared" si="1144"/>
        <v>92743.992025310727</v>
      </c>
      <c r="S5350" s="12">
        <f t="shared" si="1145"/>
        <v>4484429.8936689524</v>
      </c>
      <c r="T5350" s="13">
        <f t="shared" si="1137"/>
        <v>46.432829773787972</v>
      </c>
      <c r="U5350" s="14">
        <f t="shared" si="1140"/>
        <v>7.062597535655236</v>
      </c>
    </row>
    <row r="5351" spans="1:21" x14ac:dyDescent="0.3">
      <c r="A5351" s="17">
        <v>1969</v>
      </c>
      <c r="B5351" s="17">
        <v>19</v>
      </c>
      <c r="C5351" s="17">
        <v>1.97E-3</v>
      </c>
      <c r="D5351" s="17">
        <v>1.97E-3</v>
      </c>
      <c r="E5351" s="17">
        <v>0.5</v>
      </c>
      <c r="F5351" s="6">
        <f t="shared" si="1146"/>
        <v>96438.823395833388</v>
      </c>
      <c r="G5351" s="7">
        <f t="shared" si="1147"/>
        <v>189.98448208979178</v>
      </c>
      <c r="H5351" s="6">
        <f t="shared" si="1148"/>
        <v>96343.831154788495</v>
      </c>
      <c r="I5351" s="6">
        <f>SUM(H5351:H5442)</f>
        <v>5070018.6886296785</v>
      </c>
      <c r="J5351" s="8">
        <f t="shared" si="1141"/>
        <v>52.572382263725622</v>
      </c>
      <c r="K5351" s="9">
        <f t="shared" si="1149"/>
        <v>3.7979999999999993E-2</v>
      </c>
      <c r="L5351" s="9">
        <f t="shared" si="1142"/>
        <v>1.9476923076923074E-3</v>
      </c>
      <c r="M5351" s="12">
        <f t="shared" si="1143"/>
        <v>97543.375480540824</v>
      </c>
      <c r="N5351" s="10">
        <f>((B5350+E5350)*D5350+(B5351+E5351)*D5351+(B5352+E5352)*D5352)/3/SUM(D5332:D5351)</f>
        <v>0.93062137967351244</v>
      </c>
      <c r="O5351" s="11">
        <f>O5332</f>
        <v>4.780010527579466E-2</v>
      </c>
      <c r="P5351" s="12">
        <f>M5351*O5332</f>
        <v>4662.5836169262193</v>
      </c>
      <c r="Q5351" s="9">
        <f>N5351*O5332</f>
        <v>4.4483799920299168E-2</v>
      </c>
      <c r="R5351" s="12">
        <f t="shared" si="1144"/>
        <v>92058.091446143793</v>
      </c>
      <c r="S5351" s="12">
        <f t="shared" si="1145"/>
        <v>4391685.9016436413</v>
      </c>
      <c r="T5351" s="13">
        <f t="shared" si="1137"/>
        <v>45.538567840235416</v>
      </c>
      <c r="U5351" s="14">
        <f t="shared" si="1140"/>
        <v>7.033814423490206</v>
      </c>
    </row>
    <row r="5352" spans="1:21" x14ac:dyDescent="0.3">
      <c r="A5352" s="17">
        <v>1969</v>
      </c>
      <c r="B5352" s="17">
        <v>20</v>
      </c>
      <c r="C5352" s="17">
        <v>2E-3</v>
      </c>
      <c r="D5352" s="17">
        <v>1.99E-3</v>
      </c>
      <c r="E5352" s="17">
        <v>0.5</v>
      </c>
      <c r="F5352" s="6">
        <f t="shared" si="1146"/>
        <v>96248.838913743602</v>
      </c>
      <c r="G5352" s="7">
        <f t="shared" si="1147"/>
        <v>191.53518943834976</v>
      </c>
      <c r="H5352" s="6">
        <f t="shared" si="1148"/>
        <v>96153.071319024428</v>
      </c>
      <c r="I5352" s="6">
        <f>SUM(H5352:H5442)</f>
        <v>4973674.8574748896</v>
      </c>
      <c r="J5352" s="8">
        <f t="shared" si="1141"/>
        <v>51.675167343392097</v>
      </c>
      <c r="K5352" s="9">
        <f t="shared" si="1149"/>
        <v>3.9969999999999992E-2</v>
      </c>
      <c r="L5352" s="9">
        <f t="shared" si="1142"/>
        <v>1.9497560975609751E-3</v>
      </c>
      <c r="M5352" s="12">
        <f t="shared" si="1143"/>
        <v>98235.461183041552</v>
      </c>
      <c r="N5352" s="10">
        <f>((B5351+E5351)*D5351+(B5352+E5352)*D5352+(B5353+E5353)*D5353)/3/SUM(D5332:D5352)</f>
        <v>1.0568342923859564</v>
      </c>
      <c r="O5352" s="11">
        <f>O5332</f>
        <v>4.780010527579466E-2</v>
      </c>
      <c r="P5352" s="12">
        <f>M5352*O5332</f>
        <v>4695.6653863656256</v>
      </c>
      <c r="Q5352" s="9">
        <f>N5352*O5332</f>
        <v>5.0516790435118669E-2</v>
      </c>
      <c r="R5352" s="12">
        <f t="shared" si="1144"/>
        <v>91295.726765508254</v>
      </c>
      <c r="S5352" s="12">
        <f t="shared" si="1145"/>
        <v>4299627.8101974977</v>
      </c>
      <c r="T5352" s="13">
        <f t="shared" si="1137"/>
        <v>44.671996657027137</v>
      </c>
      <c r="U5352" s="14">
        <f t="shared" si="1140"/>
        <v>7.0031706863649603</v>
      </c>
    </row>
    <row r="5353" spans="1:21" x14ac:dyDescent="0.3">
      <c r="A5353" s="17">
        <v>1969</v>
      </c>
      <c r="B5353" s="17">
        <v>21</v>
      </c>
      <c r="C5353" s="17">
        <v>2.2100000000000002E-3</v>
      </c>
      <c r="D5353" s="17">
        <v>2.2100000000000002E-3</v>
      </c>
      <c r="E5353" s="17">
        <v>0.5</v>
      </c>
      <c r="F5353" s="6">
        <f t="shared" si="1146"/>
        <v>96057.303724305253</v>
      </c>
      <c r="G5353" s="7">
        <f t="shared" si="1147"/>
        <v>212.28664123071462</v>
      </c>
      <c r="H5353" s="6">
        <f t="shared" si="1148"/>
        <v>95951.160403689893</v>
      </c>
      <c r="I5353" s="6">
        <f>SUM(H5353:H5442)</f>
        <v>4877521.7861558655</v>
      </c>
      <c r="J5353" s="8">
        <f t="shared" si="1141"/>
        <v>50.777208989280766</v>
      </c>
      <c r="K5353" s="9">
        <f t="shared" si="1149"/>
        <v>4.2179999999999995E-2</v>
      </c>
      <c r="L5353" s="9">
        <f t="shared" si="1142"/>
        <v>1.961860465116279E-3</v>
      </c>
      <c r="M5353" s="12">
        <f t="shared" si="1143"/>
        <v>108206.79911001338</v>
      </c>
      <c r="N5353" s="10">
        <f>((B5352+E5352)*D5352+(B5353+E5353)*D5353+(B5354+E5354)*D5354)/3/SUM(D5332:D5353)</f>
        <v>1.0197170855065594</v>
      </c>
      <c r="O5353" s="11">
        <f>O5332</f>
        <v>4.780010527579466E-2</v>
      </c>
      <c r="P5353" s="12">
        <f>M5353*O5332</f>
        <v>5172.2963890154033</v>
      </c>
      <c r="Q5353" s="9">
        <f>N5353*O5332</f>
        <v>4.8742584038740044E-2</v>
      </c>
      <c r="R5353" s="12">
        <f t="shared" si="1144"/>
        <v>91274.252904098408</v>
      </c>
      <c r="S5353" s="12">
        <f t="shared" si="1145"/>
        <v>4208332.0834319899</v>
      </c>
      <c r="T5353" s="13">
        <f t="shared" si="1137"/>
        <v>43.810641359561302</v>
      </c>
      <c r="U5353" s="14">
        <f t="shared" si="1140"/>
        <v>6.9665676297194636</v>
      </c>
    </row>
    <row r="5354" spans="1:21" x14ac:dyDescent="0.3">
      <c r="A5354" s="17">
        <v>1969</v>
      </c>
      <c r="B5354" s="17">
        <v>22</v>
      </c>
      <c r="C5354" s="17">
        <v>1.81E-3</v>
      </c>
      <c r="D5354" s="17">
        <v>1.81E-3</v>
      </c>
      <c r="E5354" s="17">
        <v>0.5</v>
      </c>
      <c r="F5354" s="6">
        <f t="shared" si="1146"/>
        <v>95845.017083074534</v>
      </c>
      <c r="G5354" s="7">
        <f t="shared" si="1147"/>
        <v>173.47948092036489</v>
      </c>
      <c r="H5354" s="6">
        <f t="shared" si="1148"/>
        <v>95758.277342614354</v>
      </c>
      <c r="I5354" s="6">
        <f>SUM(H5354:H5442)</f>
        <v>4781570.6257521743</v>
      </c>
      <c r="J5354" s="8">
        <f t="shared" si="1141"/>
        <v>49.888567723950686</v>
      </c>
      <c r="K5354" s="9">
        <f t="shared" si="1149"/>
        <v>4.3989999999999994E-2</v>
      </c>
      <c r="L5354" s="9">
        <f t="shared" si="1142"/>
        <v>1.955111111111111E-3</v>
      </c>
      <c r="M5354" s="12">
        <f t="shared" si="1143"/>
        <v>88731.264394367128</v>
      </c>
      <c r="N5354" s="10">
        <f>((B5353+E5353)*D5353+(B5354+E5354)*D5354+(B5355+E5355)*D5355)/3/SUM(D5332:D5354)</f>
        <v>0.98560278851254068</v>
      </c>
      <c r="O5354" s="11">
        <f>O5332</f>
        <v>4.780010527579466E-2</v>
      </c>
      <c r="P5354" s="12">
        <f>M5354*O5332</f>
        <v>4241.3637793051194</v>
      </c>
      <c r="Q5354" s="9">
        <f>N5354*O5332</f>
        <v>4.7111917051016222E-2</v>
      </c>
      <c r="R5354" s="12">
        <f t="shared" si="1144"/>
        <v>91246.921323500894</v>
      </c>
      <c r="S5354" s="12">
        <f t="shared" si="1145"/>
        <v>4117057.8305278919</v>
      </c>
      <c r="T5354" s="13">
        <f t="shared" si="1137"/>
        <v>42.955366442883459</v>
      </c>
      <c r="U5354" s="14">
        <f t="shared" si="1140"/>
        <v>6.9332012810672268</v>
      </c>
    </row>
    <row r="5355" spans="1:21" x14ac:dyDescent="0.3">
      <c r="A5355" s="17">
        <v>1969</v>
      </c>
      <c r="B5355" s="17">
        <v>23</v>
      </c>
      <c r="C5355" s="17">
        <v>1.7799999999999999E-3</v>
      </c>
      <c r="D5355" s="17">
        <v>1.7799999999999999E-3</v>
      </c>
      <c r="E5355" s="17">
        <v>0.5</v>
      </c>
      <c r="F5355" s="6">
        <f t="shared" si="1146"/>
        <v>95671.537602154174</v>
      </c>
      <c r="G5355" s="7">
        <f t="shared" si="1147"/>
        <v>170.29533693183441</v>
      </c>
      <c r="H5355" s="6">
        <f t="shared" si="1148"/>
        <v>95586.38993368826</v>
      </c>
      <c r="I5355" s="6">
        <f>SUM(H5355:H5442)</f>
        <v>4685812.3484095605</v>
      </c>
      <c r="J5355" s="8">
        <f t="shared" si="1141"/>
        <v>48.978123126810218</v>
      </c>
      <c r="K5355" s="9">
        <f t="shared" si="1149"/>
        <v>4.5769999999999991E-2</v>
      </c>
      <c r="L5355" s="9">
        <f t="shared" si="1142"/>
        <v>1.9476595744680847E-3</v>
      </c>
      <c r="M5355" s="12">
        <f t="shared" si="1143"/>
        <v>87435.884157703942</v>
      </c>
      <c r="N5355" s="10">
        <f>((B5354+E5354)*D5354+(B5355+E5355)*D5355+(B5356+E5356)*D5356)/3/SUM(D5332:D5355)</f>
        <v>0.85281479863083542</v>
      </c>
      <c r="O5355" s="11">
        <f>O5332</f>
        <v>4.780010527579466E-2</v>
      </c>
      <c r="P5355" s="12">
        <f>M5355*O5332</f>
        <v>4179.4444676204348</v>
      </c>
      <c r="Q5355" s="9">
        <f>N5355*O5332</f>
        <v>4.0764637155309556E-2</v>
      </c>
      <c r="R5355" s="12">
        <f t="shared" si="1144"/>
        <v>91689.845431055524</v>
      </c>
      <c r="S5355" s="12">
        <f t="shared" si="1145"/>
        <v>4025810.9092043908</v>
      </c>
      <c r="T5355" s="13">
        <f t="shared" si="1137"/>
        <v>42.079504627024455</v>
      </c>
      <c r="U5355" s="14">
        <f t="shared" si="1140"/>
        <v>6.898618499785762</v>
      </c>
    </row>
    <row r="5356" spans="1:21" x14ac:dyDescent="0.3">
      <c r="A5356" s="17">
        <v>1969</v>
      </c>
      <c r="B5356" s="17">
        <v>24</v>
      </c>
      <c r="C5356" s="17">
        <v>1.41E-3</v>
      </c>
      <c r="D5356" s="17">
        <v>1.41E-3</v>
      </c>
      <c r="E5356" s="17">
        <v>0.5</v>
      </c>
      <c r="F5356" s="6">
        <f t="shared" si="1146"/>
        <v>95501.242265222347</v>
      </c>
      <c r="G5356" s="7">
        <f t="shared" si="1147"/>
        <v>134.65675159396352</v>
      </c>
      <c r="H5356" s="6">
        <f t="shared" si="1148"/>
        <v>95433.91388942537</v>
      </c>
      <c r="I5356" s="6">
        <f>SUM(H5356:H5442)</f>
        <v>4590225.9584758719</v>
      </c>
      <c r="J5356" s="8">
        <f t="shared" si="1141"/>
        <v>48.064568057953366</v>
      </c>
      <c r="K5356" s="9">
        <f t="shared" si="1149"/>
        <v>4.7179999999999993E-2</v>
      </c>
      <c r="L5356" s="9">
        <f t="shared" si="1142"/>
        <v>1.9257142857142854E-3</v>
      </c>
      <c r="M5356" s="12">
        <f t="shared" si="1143"/>
        <v>69925.612845530035</v>
      </c>
      <c r="N5356" s="10">
        <f>((B5355+E5355)*D5355+(B5356+E5356)*D5356+(B5357+E5357)*D5357)/3/SUM(D5332:D5356)</f>
        <v>0.8224530168150348</v>
      </c>
      <c r="O5356" s="11">
        <f>O5332</f>
        <v>4.780010527579466E-2</v>
      </c>
      <c r="P5356" s="12">
        <f>M5356*O5332</f>
        <v>3342.451655490795</v>
      </c>
      <c r="Q5356" s="9">
        <f>N5356*O5332</f>
        <v>3.9313340788153579E-2</v>
      </c>
      <c r="R5356" s="12">
        <f t="shared" si="1144"/>
        <v>91682.087909943089</v>
      </c>
      <c r="S5356" s="12">
        <f t="shared" si="1145"/>
        <v>3934121.0637733354</v>
      </c>
      <c r="T5356" s="13">
        <f t="shared" si="1137"/>
        <v>41.194449103056137</v>
      </c>
      <c r="U5356" s="14">
        <f t="shared" si="1140"/>
        <v>6.8701189548972295</v>
      </c>
    </row>
    <row r="5357" spans="1:21" x14ac:dyDescent="0.3">
      <c r="A5357" s="17">
        <v>1969</v>
      </c>
      <c r="B5357" s="17">
        <v>25</v>
      </c>
      <c r="C5357" s="17">
        <v>1.58E-3</v>
      </c>
      <c r="D5357" s="17">
        <v>1.57E-3</v>
      </c>
      <c r="E5357" s="17">
        <v>0.5</v>
      </c>
      <c r="F5357" s="6">
        <f t="shared" si="1146"/>
        <v>95366.585513628379</v>
      </c>
      <c r="G5357" s="7">
        <f t="shared" si="1147"/>
        <v>149.72553925639656</v>
      </c>
      <c r="H5357" s="6">
        <f t="shared" si="1148"/>
        <v>95291.722744000188</v>
      </c>
      <c r="I5357" s="6">
        <f>SUM(H5357:H5442)</f>
        <v>4494792.0445864461</v>
      </c>
      <c r="J5357" s="8">
        <f t="shared" si="1141"/>
        <v>47.131728795555098</v>
      </c>
      <c r="K5357" s="9">
        <f t="shared" si="1149"/>
        <v>4.8749999999999995E-2</v>
      </c>
      <c r="L5357" s="9">
        <f t="shared" si="1142"/>
        <v>1.9117647058823528E-3</v>
      </c>
      <c r="M5357" s="12">
        <f t="shared" si="1143"/>
        <v>78317.974380268977</v>
      </c>
      <c r="N5357" s="10">
        <f>((B5356+E5356)*D5356+(B5357+E5357)*D5357+(B5358+E5358)*D5358)/3/SUM(D5332:D5357)</f>
        <v>0.77087179487179502</v>
      </c>
      <c r="O5357" s="11">
        <f>O5332</f>
        <v>4.780010527579466E-2</v>
      </c>
      <c r="P5357" s="12">
        <f>M5357*O5332</f>
        <v>3743.6074203638464</v>
      </c>
      <c r="Q5357" s="9">
        <f>N5357*O5332</f>
        <v>3.6847752949012588E-2</v>
      </c>
      <c r="R5357" s="12">
        <f t="shared" si="1144"/>
        <v>91780.436886243464</v>
      </c>
      <c r="S5357" s="12">
        <f t="shared" si="1145"/>
        <v>3842438.9758633925</v>
      </c>
      <c r="T5357" s="13">
        <f t="shared" si="1137"/>
        <v>40.291250390990335</v>
      </c>
      <c r="U5357" s="14">
        <f t="shared" si="1140"/>
        <v>6.8404784045647631</v>
      </c>
    </row>
    <row r="5358" spans="1:21" x14ac:dyDescent="0.3">
      <c r="A5358" s="17">
        <v>1969</v>
      </c>
      <c r="B5358" s="17">
        <v>26</v>
      </c>
      <c r="C5358" s="17">
        <v>1.4400000000000001E-3</v>
      </c>
      <c r="D5358" s="17">
        <v>1.4400000000000001E-3</v>
      </c>
      <c r="E5358" s="17">
        <v>0.5</v>
      </c>
      <c r="F5358" s="6">
        <f t="shared" si="1146"/>
        <v>95216.859974371982</v>
      </c>
      <c r="G5358" s="7">
        <f t="shared" si="1147"/>
        <v>137.11227836309567</v>
      </c>
      <c r="H5358" s="6">
        <f t="shared" si="1148"/>
        <v>95148.30383519044</v>
      </c>
      <c r="I5358" s="6">
        <f>SUM(H5358:H5442)</f>
        <v>4399500.3218424451</v>
      </c>
      <c r="J5358" s="8">
        <f t="shared" si="1141"/>
        <v>46.205055733055985</v>
      </c>
      <c r="K5358" s="9">
        <f t="shared" si="1149"/>
        <v>5.0189999999999992E-2</v>
      </c>
      <c r="L5358" s="9">
        <f t="shared" si="1142"/>
        <v>1.893962264150943E-3</v>
      </c>
      <c r="M5358" s="12">
        <f t="shared" si="1143"/>
        <v>72394.408779080215</v>
      </c>
      <c r="N5358" s="10">
        <f>((B5357+E5357)*D5357+(B5358+E5358)*D5358+(B5359+E5359)*D5359)/3/SUM(D5332:D5358)</f>
        <v>0.84807730623630218</v>
      </c>
      <c r="O5358" s="11">
        <f>O5332</f>
        <v>4.780010527579466E-2</v>
      </c>
      <c r="P5358" s="12">
        <f>M5358*O5332</f>
        <v>3460.4603610189474</v>
      </c>
      <c r="Q5358" s="9">
        <f>N5358*O5332</f>
        <v>4.0538184520107594E-2</v>
      </c>
      <c r="R5358" s="12">
        <f t="shared" si="1144"/>
        <v>91291.164337544222</v>
      </c>
      <c r="S5358" s="12">
        <f t="shared" si="1145"/>
        <v>3750658.5389771489</v>
      </c>
      <c r="T5358" s="13">
        <f t="shared" si="1137"/>
        <v>39.390697613706799</v>
      </c>
      <c r="U5358" s="14">
        <f t="shared" si="1140"/>
        <v>6.8143581193491869</v>
      </c>
    </row>
    <row r="5359" spans="1:21" x14ac:dyDescent="0.3">
      <c r="A5359" s="17">
        <v>1969</v>
      </c>
      <c r="B5359" s="17">
        <v>27</v>
      </c>
      <c r="C5359" s="17">
        <v>1.8E-3</v>
      </c>
      <c r="D5359" s="17">
        <v>1.8E-3</v>
      </c>
      <c r="E5359" s="17">
        <v>0.5</v>
      </c>
      <c r="F5359" s="6">
        <f t="shared" si="1146"/>
        <v>95079.747696008882</v>
      </c>
      <c r="G5359" s="7">
        <f t="shared" si="1147"/>
        <v>171.14354585281598</v>
      </c>
      <c r="H5359" s="6">
        <f t="shared" si="1148"/>
        <v>94994.175923082468</v>
      </c>
      <c r="I5359" s="6">
        <f>SUM(H5359:H5442)</f>
        <v>4304352.0180072542</v>
      </c>
      <c r="J5359" s="8">
        <f t="shared" si="1141"/>
        <v>45.270965923986523</v>
      </c>
      <c r="K5359" s="9">
        <f t="shared" si="1149"/>
        <v>5.1989999999999995E-2</v>
      </c>
      <c r="L5359" s="9">
        <f t="shared" si="1142"/>
        <v>1.8905454545454544E-3</v>
      </c>
      <c r="M5359" s="12">
        <f t="shared" si="1143"/>
        <v>90526.014828860163</v>
      </c>
      <c r="N5359" s="10">
        <f>((B5358+E5358)*D5358+(B5359+E5359)*D5359+(B5360+E5360)*D5360)/3/SUM(D5332:D5359)</f>
        <v>0.82333140988651676</v>
      </c>
      <c r="O5359" s="11">
        <f>O5332</f>
        <v>4.780010527579466E-2</v>
      </c>
      <c r="P5359" s="12">
        <f>M5359*O5332</f>
        <v>4327.153039017664</v>
      </c>
      <c r="Q5359" s="9">
        <f>N5359*O5332</f>
        <v>3.9355328069443946E-2</v>
      </c>
      <c r="R5359" s="12">
        <f t="shared" si="1144"/>
        <v>91255.648964943088</v>
      </c>
      <c r="S5359" s="12">
        <f t="shared" si="1145"/>
        <v>3659367.3746396047</v>
      </c>
      <c r="T5359" s="13">
        <f t="shared" si="1137"/>
        <v>38.487348392419136</v>
      </c>
      <c r="U5359" s="14">
        <f t="shared" si="1140"/>
        <v>6.783617531567387</v>
      </c>
    </row>
    <row r="5360" spans="1:21" x14ac:dyDescent="0.3">
      <c r="A5360" s="17">
        <v>1969</v>
      </c>
      <c r="B5360" s="17">
        <v>28</v>
      </c>
      <c r="C5360" s="17">
        <v>1.4300000000000001E-3</v>
      </c>
      <c r="D5360" s="17">
        <v>1.4300000000000001E-3</v>
      </c>
      <c r="E5360" s="17">
        <v>0.5</v>
      </c>
      <c r="F5360" s="6">
        <f t="shared" si="1146"/>
        <v>94908.604150156068</v>
      </c>
      <c r="G5360" s="7">
        <f t="shared" si="1147"/>
        <v>135.71930393472317</v>
      </c>
      <c r="H5360" s="6">
        <f t="shared" si="1148"/>
        <v>94840.744498188709</v>
      </c>
      <c r="I5360" s="6">
        <f>SUM(H5360:H5442)</f>
        <v>4209357.8420841713</v>
      </c>
      <c r="J5360" s="8">
        <f t="shared" si="1141"/>
        <v>44.351698982154396</v>
      </c>
      <c r="K5360" s="9">
        <f t="shared" si="1149"/>
        <v>5.3419999999999995E-2</v>
      </c>
      <c r="L5360" s="9">
        <f t="shared" si="1142"/>
        <v>1.8743859649122806E-3</v>
      </c>
      <c r="M5360" s="12">
        <f t="shared" si="1143"/>
        <v>72407.341110812631</v>
      </c>
      <c r="N5360" s="10">
        <f>((B5359+E5359)*D5359+(B5360+E5360)*D5360+(B5361+E5361)*D5361)/3/SUM(D5332:D5360)</f>
        <v>0.83008860601522516</v>
      </c>
      <c r="O5360" s="11">
        <f>O5332</f>
        <v>4.780010527579466E-2</v>
      </c>
      <c r="P5360" s="12">
        <f>M5360*O5332</f>
        <v>3461.0785278372186</v>
      </c>
      <c r="Q5360" s="9">
        <f>N5360*O5332</f>
        <v>3.9678322755765397E-2</v>
      </c>
      <c r="R5360" s="12">
        <f t="shared" si="1144"/>
        <v>91077.622827592495</v>
      </c>
      <c r="S5360" s="12">
        <f t="shared" si="1145"/>
        <v>3568111.7256746618</v>
      </c>
      <c r="T5360" s="13">
        <f t="shared" si="1137"/>
        <v>37.595239732211304</v>
      </c>
      <c r="U5360" s="14">
        <f t="shared" si="1140"/>
        <v>6.7564592499430915</v>
      </c>
    </row>
    <row r="5361" spans="1:21" x14ac:dyDescent="0.3">
      <c r="A5361" s="17">
        <v>1969</v>
      </c>
      <c r="B5361" s="17">
        <v>29</v>
      </c>
      <c r="C5361" s="17">
        <v>1.4499999999999999E-3</v>
      </c>
      <c r="D5361" s="17">
        <v>1.4499999999999999E-3</v>
      </c>
      <c r="E5361" s="17">
        <v>0.5</v>
      </c>
      <c r="F5361" s="6">
        <f t="shared" si="1146"/>
        <v>94772.88484622135</v>
      </c>
      <c r="G5361" s="7">
        <f t="shared" si="1147"/>
        <v>137.42068302702094</v>
      </c>
      <c r="H5361" s="6">
        <f t="shared" si="1148"/>
        <v>94704.174504707844</v>
      </c>
      <c r="I5361" s="6">
        <f>SUM(H5361:H5442)</f>
        <v>4114517.0975859826</v>
      </c>
      <c r="J5361" s="8">
        <f t="shared" si="1141"/>
        <v>43.4144967124532</v>
      </c>
      <c r="K5361" s="9">
        <f t="shared" si="1149"/>
        <v>5.4869999999999995E-2</v>
      </c>
      <c r="L5361" s="9">
        <f t="shared" si="1142"/>
        <v>1.8599999999999999E-3</v>
      </c>
      <c r="M5361" s="12">
        <f t="shared" si="1143"/>
        <v>73882.087648935994</v>
      </c>
      <c r="N5361" s="10">
        <f>((B5360+E5360)*D5360+(B5361+E5361)*D5361+(B5362+E5362)*D5362)/3/SUM(D5332:D5361)</f>
        <v>0.81316444930441667</v>
      </c>
      <c r="O5361" s="11">
        <f>O5332</f>
        <v>4.780010527579466E-2</v>
      </c>
      <c r="P5361" s="12">
        <f>M5361*O5332</f>
        <v>3531.5715676146287</v>
      </c>
      <c r="Q5361" s="9">
        <f>N5361*O5332</f>
        <v>3.8869346283284707E-2</v>
      </c>
      <c r="R5361" s="12">
        <f t="shared" si="1144"/>
        <v>91023.085151411724</v>
      </c>
      <c r="S5361" s="12">
        <f t="shared" si="1145"/>
        <v>3477034.1028470695</v>
      </c>
      <c r="T5361" s="13">
        <f t="shared" si="1137"/>
        <v>36.688068623097323</v>
      </c>
      <c r="U5361" s="14">
        <f t="shared" si="1140"/>
        <v>6.7264280893558777</v>
      </c>
    </row>
    <row r="5362" spans="1:21" x14ac:dyDescent="0.3">
      <c r="A5362" s="17">
        <v>1969</v>
      </c>
      <c r="B5362" s="17">
        <v>30</v>
      </c>
      <c r="C5362" s="17">
        <v>1.66E-3</v>
      </c>
      <c r="D5362" s="17">
        <v>1.65E-3</v>
      </c>
      <c r="E5362" s="17">
        <v>0.5</v>
      </c>
      <c r="F5362" s="6">
        <f t="shared" si="1146"/>
        <v>94635.464163194323</v>
      </c>
      <c r="G5362" s="7">
        <f t="shared" si="1147"/>
        <v>156.14851586927062</v>
      </c>
      <c r="H5362" s="6">
        <f t="shared" si="1148"/>
        <v>94557.389905259683</v>
      </c>
      <c r="I5362" s="6">
        <f>SUM(H5362:H5442)</f>
        <v>4019812.9230812746</v>
      </c>
      <c r="J5362" s="8">
        <f t="shared" si="1141"/>
        <v>42.476813091435787</v>
      </c>
      <c r="K5362" s="9">
        <f t="shared" si="1149"/>
        <v>5.6519999999999994E-2</v>
      </c>
      <c r="L5362" s="9">
        <f t="shared" si="1142"/>
        <v>1.8531147540983605E-3</v>
      </c>
      <c r="M5362" s="12">
        <f t="shared" si="1143"/>
        <v>84262.734147430194</v>
      </c>
      <c r="N5362" s="10">
        <f>((B5361+E5361)*D5361+(B5362+E5362)*D5362+(B5363+E5363)*D5363)/3/SUM(D5332:D5362)</f>
        <v>0.83887709365416374</v>
      </c>
      <c r="O5362" s="11">
        <f>O5332</f>
        <v>4.780010527579466E-2</v>
      </c>
      <c r="P5362" s="12">
        <f>M5362*O5332</f>
        <v>4027.7675630734607</v>
      </c>
      <c r="Q5362" s="9">
        <f>N5362*O5332</f>
        <v>4.0098413390121684E-2</v>
      </c>
      <c r="R5362" s="12">
        <f t="shared" si="1144"/>
        <v>90765.788595747668</v>
      </c>
      <c r="S5362" s="12">
        <f t="shared" si="1145"/>
        <v>3386011.0176956579</v>
      </c>
      <c r="T5362" s="13">
        <f t="shared" si="1137"/>
        <v>35.779515085979227</v>
      </c>
      <c r="U5362" s="14">
        <f t="shared" si="1140"/>
        <v>6.6972980054565596</v>
      </c>
    </row>
    <row r="5363" spans="1:21" x14ac:dyDescent="0.3">
      <c r="A5363" s="17">
        <v>1969</v>
      </c>
      <c r="B5363" s="17">
        <v>31</v>
      </c>
      <c r="C5363" s="17">
        <v>1.57E-3</v>
      </c>
      <c r="D5363" s="17">
        <v>1.56E-3</v>
      </c>
      <c r="E5363" s="17">
        <v>0.5</v>
      </c>
      <c r="F5363" s="6">
        <f t="shared" si="1146"/>
        <v>94479.315647325056</v>
      </c>
      <c r="G5363" s="7">
        <f t="shared" si="1147"/>
        <v>147.38773240982709</v>
      </c>
      <c r="H5363" s="6">
        <f t="shared" si="1148"/>
        <v>94405.62178112015</v>
      </c>
      <c r="I5363" s="6">
        <f>SUM(H5363:H5442)</f>
        <v>3925255.5331760147</v>
      </c>
      <c r="J5363" s="8">
        <f t="shared" si="1141"/>
        <v>41.546189303787031</v>
      </c>
      <c r="K5363" s="9">
        <f t="shared" si="1149"/>
        <v>5.8079999999999993E-2</v>
      </c>
      <c r="L5363" s="9">
        <f t="shared" si="1142"/>
        <v>1.8438095238095236E-3</v>
      </c>
      <c r="M5363" s="12">
        <f t="shared" si="1143"/>
        <v>79936.528424751275</v>
      </c>
      <c r="N5363" s="10">
        <f>((B5362+E5362)*D5362+(B5363+E5363)*D5363+(B5364+E5364)*D5364)/3/SUM(D5332:D5363)</f>
        <v>0.86928948576675868</v>
      </c>
      <c r="O5363" s="11">
        <f>O5332</f>
        <v>4.780010527579466E-2</v>
      </c>
      <c r="P5363" s="12">
        <f>M5363*O5332</f>
        <v>3820.9744740846631</v>
      </c>
      <c r="Q5363" s="9">
        <f>N5363*O5332</f>
        <v>4.1552128934792466E-2</v>
      </c>
      <c r="R5363" s="12">
        <f t="shared" si="1144"/>
        <v>90482.867212701793</v>
      </c>
      <c r="S5363" s="12">
        <f t="shared" si="1145"/>
        <v>3295245.2290999102</v>
      </c>
      <c r="T5363" s="13">
        <f t="shared" si="1137"/>
        <v>34.877954042348179</v>
      </c>
      <c r="U5363" s="14">
        <f t="shared" si="1140"/>
        <v>6.668235261438852</v>
      </c>
    </row>
    <row r="5364" spans="1:21" x14ac:dyDescent="0.3">
      <c r="A5364" s="17">
        <v>1969</v>
      </c>
      <c r="B5364" s="17">
        <v>32</v>
      </c>
      <c r="C5364" s="17">
        <v>1.6000000000000001E-3</v>
      </c>
      <c r="D5364" s="17">
        <v>1.6000000000000001E-3</v>
      </c>
      <c r="E5364" s="17">
        <v>0.5</v>
      </c>
      <c r="F5364" s="6">
        <f t="shared" si="1146"/>
        <v>94331.927914915228</v>
      </c>
      <c r="G5364" s="7">
        <f t="shared" si="1147"/>
        <v>150.93108466386437</v>
      </c>
      <c r="H5364" s="6">
        <f t="shared" si="1148"/>
        <v>94256.462372583293</v>
      </c>
      <c r="I5364" s="6">
        <f>SUM(H5364:H5442)</f>
        <v>3830849.9113948951</v>
      </c>
      <c r="J5364" s="8">
        <f t="shared" si="1141"/>
        <v>40.610321405179114</v>
      </c>
      <c r="K5364" s="9">
        <f t="shared" si="1149"/>
        <v>5.967999999999999E-2</v>
      </c>
      <c r="L5364" s="9">
        <f t="shared" si="1142"/>
        <v>1.836307692307692E-3</v>
      </c>
      <c r="M5364" s="12">
        <f t="shared" si="1143"/>
        <v>82192.698585381921</v>
      </c>
      <c r="N5364" s="10">
        <f>((B5363+E5363)*D5363+(B5364+E5364)*D5364+(B5365+E5365)*D5365)/3/SUM(D5332:D5364)</f>
        <v>0.8773737712243076</v>
      </c>
      <c r="O5364" s="11">
        <f>O5332</f>
        <v>4.780010527579466E-2</v>
      </c>
      <c r="P5364" s="12">
        <f>M5364*O5332</f>
        <v>3928.8196452829147</v>
      </c>
      <c r="Q5364" s="9">
        <f>N5364*O5332</f>
        <v>4.1938558630742882E-2</v>
      </c>
      <c r="R5364" s="12">
        <f t="shared" si="1144"/>
        <v>90303.482199044302</v>
      </c>
      <c r="S5364" s="12">
        <f t="shared" si="1145"/>
        <v>3204762.3618872087</v>
      </c>
      <c r="T5364" s="13">
        <f t="shared" si="1137"/>
        <v>33.97325203379512</v>
      </c>
      <c r="U5364" s="14">
        <f t="shared" si="1140"/>
        <v>6.6370693713839941</v>
      </c>
    </row>
    <row r="5365" spans="1:21" x14ac:dyDescent="0.3">
      <c r="A5365" s="17">
        <v>1969</v>
      </c>
      <c r="B5365" s="17">
        <v>33</v>
      </c>
      <c r="C5365" s="17">
        <v>1.67E-3</v>
      </c>
      <c r="D5365" s="17">
        <v>1.67E-3</v>
      </c>
      <c r="E5365" s="17">
        <v>0.5</v>
      </c>
      <c r="F5365" s="6">
        <f t="shared" si="1146"/>
        <v>94180.996830251359</v>
      </c>
      <c r="G5365" s="7">
        <f t="shared" si="1147"/>
        <v>157.28226470651978</v>
      </c>
      <c r="H5365" s="6">
        <f t="shared" si="1148"/>
        <v>94102.355697898092</v>
      </c>
      <c r="I5365" s="6">
        <f>SUM(H5365:H5442)</f>
        <v>3736593.4490223117</v>
      </c>
      <c r="J5365" s="8">
        <f t="shared" si="1141"/>
        <v>39.674600766405362</v>
      </c>
      <c r="K5365" s="9">
        <f t="shared" si="1149"/>
        <v>6.1349999999999988E-2</v>
      </c>
      <c r="L5365" s="9">
        <f t="shared" si="1142"/>
        <v>1.8313432835820893E-3</v>
      </c>
      <c r="M5365" s="12">
        <f t="shared" si="1143"/>
        <v>85883.551225239018</v>
      </c>
      <c r="N5365" s="10">
        <f>((B5364+E5364)*D5364+(B5365+E5365)*D5365+(B5366+E5366)*D5366)/3/SUM(D5332:D5365)</f>
        <v>0.88641673458299397</v>
      </c>
      <c r="O5365" s="11">
        <f>O5332</f>
        <v>4.780010527579466E-2</v>
      </c>
      <c r="P5365" s="12">
        <f>M5365*O5332</f>
        <v>4105.2427900255288</v>
      </c>
      <c r="Q5365" s="9">
        <f>N5365*O5332</f>
        <v>4.2370813231293249E-2</v>
      </c>
      <c r="R5365" s="12">
        <f t="shared" si="1144"/>
        <v>90115.162359997732</v>
      </c>
      <c r="S5365" s="12">
        <f t="shared" si="1145"/>
        <v>3114458.8796881642</v>
      </c>
      <c r="T5365" s="13">
        <f t="shared" si="1137"/>
        <v>33.068867229145596</v>
      </c>
      <c r="U5365" s="14">
        <f t="shared" si="1140"/>
        <v>6.6057335372597663</v>
      </c>
    </row>
    <row r="5366" spans="1:21" x14ac:dyDescent="0.3">
      <c r="A5366" s="17">
        <v>1969</v>
      </c>
      <c r="B5366" s="17">
        <v>34</v>
      </c>
      <c r="C5366" s="17">
        <v>1.6100000000000001E-3</v>
      </c>
      <c r="D5366" s="17">
        <v>1.6000000000000001E-3</v>
      </c>
      <c r="E5366" s="17">
        <v>0.5</v>
      </c>
      <c r="F5366" s="6">
        <f t="shared" si="1146"/>
        <v>94023.71456554484</v>
      </c>
      <c r="G5366" s="7">
        <f t="shared" si="1147"/>
        <v>150.43794330487177</v>
      </c>
      <c r="H5366" s="6">
        <f t="shared" si="1148"/>
        <v>93948.49559389241</v>
      </c>
      <c r="I5366" s="6">
        <f>SUM(H5366:H5442)</f>
        <v>3642491.0933244135</v>
      </c>
      <c r="J5366" s="8">
        <f t="shared" si="1141"/>
        <v>38.740131786488796</v>
      </c>
      <c r="K5366" s="9">
        <f t="shared" si="1149"/>
        <v>6.2949999999999992E-2</v>
      </c>
      <c r="L5366" s="9">
        <f t="shared" si="1142"/>
        <v>1.8246376811594201E-3</v>
      </c>
      <c r="M5366" s="12">
        <f t="shared" si="1143"/>
        <v>82448.11825286856</v>
      </c>
      <c r="N5366" s="10">
        <f>((B5365+E5365)*D5365+(B5366+E5366)*D5366+(B5367+E5367)*D5367)/3/SUM(D5332:D5366)</f>
        <v>0.96073603388933027</v>
      </c>
      <c r="O5366" s="11">
        <f>O5332</f>
        <v>4.780010527579466E-2</v>
      </c>
      <c r="P5366" s="12">
        <f>M5366*O5332</f>
        <v>3941.0287322782847</v>
      </c>
      <c r="Q5366" s="9">
        <f>N5366*O5332</f>
        <v>4.5923283562159412E-2</v>
      </c>
      <c r="R5366" s="12">
        <f t="shared" si="1144"/>
        <v>89634.072190495805</v>
      </c>
      <c r="S5366" s="12">
        <f t="shared" si="1145"/>
        <v>3024343.7173281666</v>
      </c>
      <c r="T5366" s="13">
        <f t="shared" si="1137"/>
        <v>32.165754472717275</v>
      </c>
      <c r="U5366" s="14">
        <f t="shared" si="1140"/>
        <v>6.5743773137715209</v>
      </c>
    </row>
    <row r="5367" spans="1:21" x14ac:dyDescent="0.3">
      <c r="A5367" s="17">
        <v>1969</v>
      </c>
      <c r="B5367" s="17">
        <v>35</v>
      </c>
      <c r="C5367" s="17">
        <v>1.98E-3</v>
      </c>
      <c r="D5367" s="17">
        <v>1.98E-3</v>
      </c>
      <c r="E5367" s="17">
        <v>0.5</v>
      </c>
      <c r="F5367" s="6">
        <f t="shared" si="1146"/>
        <v>93873.276622239966</v>
      </c>
      <c r="G5367" s="7">
        <f t="shared" si="1147"/>
        <v>185.86908771203514</v>
      </c>
      <c r="H5367" s="6">
        <f t="shared" si="1148"/>
        <v>93780.342078383954</v>
      </c>
      <c r="I5367" s="6">
        <f>SUM(H5367:H5442)</f>
        <v>3548542.5977305216</v>
      </c>
      <c r="J5367" s="8">
        <f t="shared" si="1141"/>
        <v>37.801414048967153</v>
      </c>
      <c r="K5367" s="9">
        <f t="shared" si="1149"/>
        <v>6.4929999999999988E-2</v>
      </c>
      <c r="L5367" s="9">
        <f t="shared" si="1142"/>
        <v>1.8290140845070419E-3</v>
      </c>
      <c r="M5367" s="12">
        <f t="shared" si="1143"/>
        <v>101622.55681160094</v>
      </c>
      <c r="N5367" s="10">
        <f>((B5366+E5366)*D5366+(B5367+E5367)*D5367+(B5368+E5368)*D5368)/3/SUM(D5332:D5367)</f>
        <v>1.0396067559936344</v>
      </c>
      <c r="O5367" s="11">
        <f>O5332</f>
        <v>4.780010527579466E-2</v>
      </c>
      <c r="P5367" s="12">
        <f>M5367*O5332</f>
        <v>4857.5689139899487</v>
      </c>
      <c r="Q5367" s="9">
        <f>N5367*O5332</f>
        <v>4.9693312381923094E-2</v>
      </c>
      <c r="R5367" s="12">
        <f t="shared" si="1144"/>
        <v>89120.086244199207</v>
      </c>
      <c r="S5367" s="12">
        <f t="shared" si="1145"/>
        <v>2934709.6451376709</v>
      </c>
      <c r="T5367" s="13">
        <f t="shared" si="1137"/>
        <v>31.262460955180877</v>
      </c>
      <c r="U5367" s="14">
        <f t="shared" si="1140"/>
        <v>6.5389530937862759</v>
      </c>
    </row>
    <row r="5368" spans="1:21" x14ac:dyDescent="0.3">
      <c r="A5368" s="17">
        <v>1969</v>
      </c>
      <c r="B5368" s="17">
        <v>36</v>
      </c>
      <c r="C5368" s="17">
        <v>2.1199999999999999E-3</v>
      </c>
      <c r="D5368" s="17">
        <v>2.1099999999999999E-3</v>
      </c>
      <c r="E5368" s="17">
        <v>0.5</v>
      </c>
      <c r="F5368" s="6">
        <f t="shared" si="1146"/>
        <v>93687.407534527927</v>
      </c>
      <c r="G5368" s="7">
        <f t="shared" si="1147"/>
        <v>197.68042989785391</v>
      </c>
      <c r="H5368" s="6">
        <f t="shared" si="1148"/>
        <v>93588.567319579</v>
      </c>
      <c r="I5368" s="6">
        <f>SUM(H5368:H5442)</f>
        <v>3454762.2556521376</v>
      </c>
      <c r="J5368" s="8">
        <f t="shared" si="1141"/>
        <v>36.87541737537039</v>
      </c>
      <c r="K5368" s="9">
        <f t="shared" si="1149"/>
        <v>6.7039999999999988E-2</v>
      </c>
      <c r="L5368" s="9">
        <f t="shared" si="1142"/>
        <v>1.836712328767123E-3</v>
      </c>
      <c r="M5368" s="12">
        <f t="shared" si="1143"/>
        <v>107627.32236383755</v>
      </c>
      <c r="N5368" s="10">
        <f>((B5367+E5367)*D5367+(B5368+E5368)*D5368+(B5369+E5369)*D5369)/3/SUM(D5332:D5368)</f>
        <v>1.125845266507558</v>
      </c>
      <c r="O5368" s="11">
        <f>O5332</f>
        <v>4.780010527579466E-2</v>
      </c>
      <c r="P5368" s="12">
        <f>M5368*O5332</f>
        <v>5144.5973395433239</v>
      </c>
      <c r="Q5368" s="9">
        <f>N5368*O5332</f>
        <v>5.3815522263316366E-2</v>
      </c>
      <c r="R5368" s="12">
        <f t="shared" si="1144"/>
        <v>88552.049691400316</v>
      </c>
      <c r="S5368" s="12">
        <f t="shared" si="1145"/>
        <v>2845589.5588934715</v>
      </c>
      <c r="T5368" s="13">
        <f t="shared" si="1137"/>
        <v>30.373234074651354</v>
      </c>
      <c r="U5368" s="14">
        <f t="shared" si="1140"/>
        <v>6.5021833007190359</v>
      </c>
    </row>
    <row r="5369" spans="1:21" x14ac:dyDescent="0.3">
      <c r="A5369" s="17">
        <v>1969</v>
      </c>
      <c r="B5369" s="17">
        <v>37</v>
      </c>
      <c r="C5369" s="17">
        <v>2.1099999999999999E-3</v>
      </c>
      <c r="D5369" s="17">
        <v>2.1099999999999999E-3</v>
      </c>
      <c r="E5369" s="17">
        <v>0.5</v>
      </c>
      <c r="F5369" s="6">
        <f t="shared" si="1146"/>
        <v>93489.727104630074</v>
      </c>
      <c r="G5369" s="7">
        <f t="shared" si="1147"/>
        <v>197.26332419076945</v>
      </c>
      <c r="H5369" s="6">
        <f t="shared" si="1148"/>
        <v>93391.095442534686</v>
      </c>
      <c r="I5369" s="6">
        <f>SUM(H5369:H5442)</f>
        <v>3361173.6883325586</v>
      </c>
      <c r="J5369" s="8">
        <f t="shared" si="1141"/>
        <v>35.952331795458804</v>
      </c>
      <c r="K5369" s="9">
        <f t="shared" si="1149"/>
        <v>6.9149999999999989E-2</v>
      </c>
      <c r="L5369" s="9">
        <f t="shared" si="1142"/>
        <v>1.8439999999999997E-3</v>
      </c>
      <c r="M5369" s="12">
        <f t="shared" si="1143"/>
        <v>106975.77233772748</v>
      </c>
      <c r="N5369" s="10">
        <f>((B5368+E5368)*D5368+(B5369+E5369)*D5369+(B5370+E5370)*D5370)/3/SUM(D5332:D5369)</f>
        <v>1.2203422511448543</v>
      </c>
      <c r="O5369" s="11">
        <f>O5332</f>
        <v>4.780010527579466E-2</v>
      </c>
      <c r="P5369" s="12">
        <f>M5369*O5332</f>
        <v>5113.4531797028158</v>
      </c>
      <c r="Q5369" s="9">
        <f>N5369*O5332</f>
        <v>5.8332488077224284E-2</v>
      </c>
      <c r="R5369" s="12">
        <f t="shared" si="1144"/>
        <v>87943.360481114127</v>
      </c>
      <c r="S5369" s="12">
        <f t="shared" si="1145"/>
        <v>2757037.509202071</v>
      </c>
      <c r="T5369" s="13">
        <f t="shared" si="1137"/>
        <v>29.490272296083415</v>
      </c>
      <c r="U5369" s="14">
        <f t="shared" si="1140"/>
        <v>6.462059499375389</v>
      </c>
    </row>
    <row r="5370" spans="1:21" x14ac:dyDescent="0.3">
      <c r="A5370" s="17">
        <v>1969</v>
      </c>
      <c r="B5370" s="17">
        <v>38</v>
      </c>
      <c r="C5370" s="17">
        <v>2.5300000000000001E-3</v>
      </c>
      <c r="D5370" s="17">
        <v>2.5200000000000001E-3</v>
      </c>
      <c r="E5370" s="17">
        <v>0.5</v>
      </c>
      <c r="F5370" s="6">
        <f t="shared" si="1146"/>
        <v>93292.463780439299</v>
      </c>
      <c r="G5370" s="7">
        <f t="shared" si="1147"/>
        <v>235.09700872670703</v>
      </c>
      <c r="H5370" s="6">
        <f t="shared" si="1148"/>
        <v>93174.915276075946</v>
      </c>
      <c r="I5370" s="6">
        <f>SUM(H5370:H5442)</f>
        <v>3267782.5928900237</v>
      </c>
      <c r="J5370" s="8">
        <f t="shared" si="1141"/>
        <v>35.027294386614564</v>
      </c>
      <c r="K5370" s="9">
        <f t="shared" si="1149"/>
        <v>7.1669999999999984E-2</v>
      </c>
      <c r="L5370" s="9">
        <f t="shared" si="1142"/>
        <v>1.8615584415584412E-3</v>
      </c>
      <c r="M5370" s="12">
        <f t="shared" si="1143"/>
        <v>126290.42606360014</v>
      </c>
      <c r="N5370" s="10">
        <f>((B5369+E5369)*D5369+(B5370+E5370)*D5370+(B5371+E5371)*D5371)/3/SUM(D5332:D5370)</f>
        <v>1.3024045393237527</v>
      </c>
      <c r="O5370" s="11">
        <f>O5332</f>
        <v>4.780010527579466E-2</v>
      </c>
      <c r="P5370" s="12">
        <f>M5370*O5332</f>
        <v>6036.6956611650485</v>
      </c>
      <c r="Q5370" s="9">
        <f>N5370*O5332</f>
        <v>6.2255074091348221E-2</v>
      </c>
      <c r="R5370" s="12">
        <f t="shared" si="1144"/>
        <v>87374.304022108743</v>
      </c>
      <c r="S5370" s="12">
        <f t="shared" si="1145"/>
        <v>2669094.1487209569</v>
      </c>
      <c r="T5370" s="13">
        <f t="shared" si="1137"/>
        <v>28.609965270105643</v>
      </c>
      <c r="U5370" s="14">
        <f t="shared" si="1140"/>
        <v>6.4173291165089204</v>
      </c>
    </row>
    <row r="5371" spans="1:21" x14ac:dyDescent="0.3">
      <c r="A5371" s="17">
        <v>1969</v>
      </c>
      <c r="B5371" s="17">
        <v>39</v>
      </c>
      <c r="C5371" s="17">
        <v>2.63E-3</v>
      </c>
      <c r="D5371" s="17">
        <v>2.63E-3</v>
      </c>
      <c r="E5371" s="17">
        <v>0.5</v>
      </c>
      <c r="F5371" s="6">
        <f t="shared" si="1146"/>
        <v>93057.366771712594</v>
      </c>
      <c r="G5371" s="7">
        <f t="shared" si="1147"/>
        <v>244.74087460960411</v>
      </c>
      <c r="H5371" s="6">
        <f t="shared" si="1148"/>
        <v>92934.996334407799</v>
      </c>
      <c r="I5371" s="6">
        <f>SUM(H5371:H5442)</f>
        <v>3174607.6776139475</v>
      </c>
      <c r="J5371" s="8">
        <f t="shared" si="1141"/>
        <v>34.11452298453559</v>
      </c>
      <c r="K5371" s="9">
        <f t="shared" si="1149"/>
        <v>7.4299999999999977E-2</v>
      </c>
      <c r="L5371" s="9">
        <f t="shared" si="1142"/>
        <v>1.8810126582278475E-3</v>
      </c>
      <c r="M5371" s="12">
        <f t="shared" si="1143"/>
        <v>130111.23212758231</v>
      </c>
      <c r="N5371" s="10">
        <f>((B5370+E5370)*D5370+(B5371+E5371)*D5371+(B5372+E5372)*D5372)/3/SUM(D5332:D5371)</f>
        <v>1.3646478241363844</v>
      </c>
      <c r="O5371" s="11">
        <f>O5332</f>
        <v>4.780010527579466E-2</v>
      </c>
      <c r="P5371" s="12">
        <f>M5371*O5332</f>
        <v>6219.3305932617905</v>
      </c>
      <c r="Q5371" s="9">
        <f>N5371*O5332</f>
        <v>6.5230309658103294E-2</v>
      </c>
      <c r="R5371" s="12">
        <f t="shared" si="1144"/>
        <v>86872.817745439679</v>
      </c>
      <c r="S5371" s="12">
        <f t="shared" si="1145"/>
        <v>2581719.8446988482</v>
      </c>
      <c r="T5371" s="13">
        <f t="shared" si="1137"/>
        <v>27.743315056746638</v>
      </c>
      <c r="U5371" s="14">
        <f t="shared" si="1140"/>
        <v>6.3712079277889515</v>
      </c>
    </row>
    <row r="5372" spans="1:21" x14ac:dyDescent="0.3">
      <c r="A5372" s="17">
        <v>1969</v>
      </c>
      <c r="B5372" s="17">
        <v>40</v>
      </c>
      <c r="C5372" s="17">
        <v>2.5500000000000002E-3</v>
      </c>
      <c r="D5372" s="17">
        <v>2.5500000000000002E-3</v>
      </c>
      <c r="E5372" s="17">
        <v>0.5</v>
      </c>
      <c r="F5372" s="6">
        <f t="shared" si="1146"/>
        <v>92812.625897102989</v>
      </c>
      <c r="G5372" s="7">
        <f t="shared" si="1147"/>
        <v>236.67219603761265</v>
      </c>
      <c r="H5372" s="6">
        <f t="shared" si="1148"/>
        <v>92694.289799084188</v>
      </c>
      <c r="I5372" s="6">
        <f>SUM(H5372:H5442)</f>
        <v>3081672.6812795401</v>
      </c>
      <c r="J5372" s="8">
        <f t="shared" si="1141"/>
        <v>33.20316230138824</v>
      </c>
      <c r="K5372" s="9">
        <f t="shared" si="1149"/>
        <v>7.6849999999999974E-2</v>
      </c>
      <c r="L5372" s="9">
        <f t="shared" si="1142"/>
        <v>1.8975308641975303E-3</v>
      </c>
      <c r="M5372" s="12">
        <f t="shared" si="1143"/>
        <v>124726.40129503339</v>
      </c>
      <c r="N5372" s="10">
        <f>((B5371+E5371)*D5371+(B5372+E5372)*D5372+(B5373+E5373)*D5373)/3/SUM(D5332:D5372)</f>
        <v>1.43675992192583</v>
      </c>
      <c r="O5372" s="11">
        <f>O5332</f>
        <v>4.780010527579466E-2</v>
      </c>
      <c r="P5372" s="12">
        <f>M5372*O5332</f>
        <v>5961.9351125736075</v>
      </c>
      <c r="Q5372" s="9">
        <f>N5372*O5332</f>
        <v>6.8677275524097192E-2</v>
      </c>
      <c r="R5372" s="12">
        <f t="shared" si="1144"/>
        <v>86328.298519041971</v>
      </c>
      <c r="S5372" s="12">
        <f t="shared" si="1145"/>
        <v>2494847.0269534085</v>
      </c>
      <c r="T5372" s="13">
        <f t="shared" si="1137"/>
        <v>26.880470225239922</v>
      </c>
      <c r="U5372" s="14">
        <f t="shared" si="1140"/>
        <v>6.3226920761483179</v>
      </c>
    </row>
    <row r="5373" spans="1:21" x14ac:dyDescent="0.3">
      <c r="A5373" s="17">
        <v>1969</v>
      </c>
      <c r="B5373" s="17">
        <v>41</v>
      </c>
      <c r="C5373" s="17">
        <v>2.99E-3</v>
      </c>
      <c r="D5373" s="17">
        <v>2.99E-3</v>
      </c>
      <c r="E5373" s="17">
        <v>0.5</v>
      </c>
      <c r="F5373" s="6">
        <f t="shared" si="1146"/>
        <v>92575.953701065373</v>
      </c>
      <c r="G5373" s="7">
        <f t="shared" si="1147"/>
        <v>276.80210156618546</v>
      </c>
      <c r="H5373" s="6">
        <f t="shared" si="1148"/>
        <v>92437.552650282276</v>
      </c>
      <c r="I5373" s="6">
        <f>SUM(H5373:H5442)</f>
        <v>2988978.3914804556</v>
      </c>
      <c r="J5373" s="8">
        <f t="shared" si="1141"/>
        <v>32.286768561219347</v>
      </c>
      <c r="K5373" s="9">
        <f t="shared" si="1149"/>
        <v>7.983999999999998E-2</v>
      </c>
      <c r="L5373" s="9">
        <f t="shared" si="1142"/>
        <v>1.9238554216867464E-3</v>
      </c>
      <c r="M5373" s="12">
        <f t="shared" si="1143"/>
        <v>143878.84788322519</v>
      </c>
      <c r="N5373" s="10">
        <f>((B5372+E5372)*D5372+(B5373+E5373)*D5373+(B5374+E5374)*D5374)/3/SUM(D5332:D5373)</f>
        <v>1.5880093520374088</v>
      </c>
      <c r="O5373" s="11">
        <f>O5332</f>
        <v>4.780010527579466E-2</v>
      </c>
      <c r="P5373" s="12">
        <f>M5373*O5332</f>
        <v>6877.42407577821</v>
      </c>
      <c r="Q5373" s="9">
        <f>N5373*O5332</f>
        <v>7.5907014206334597E-2</v>
      </c>
      <c r="R5373" s="12">
        <f t="shared" si="1144"/>
        <v>85420.894028058494</v>
      </c>
      <c r="S5373" s="12">
        <f t="shared" si="1145"/>
        <v>2408518.7284343666</v>
      </c>
      <c r="T5373" s="13">
        <f t="shared" si="1137"/>
        <v>26.016677464772897</v>
      </c>
      <c r="U5373" s="14">
        <f t="shared" si="1140"/>
        <v>6.2700910964464498</v>
      </c>
    </row>
    <row r="5374" spans="1:21" x14ac:dyDescent="0.3">
      <c r="A5374" s="17">
        <v>1969</v>
      </c>
      <c r="B5374" s="17">
        <v>42</v>
      </c>
      <c r="C5374" s="17">
        <v>3.5999999999999999E-3</v>
      </c>
      <c r="D5374" s="17">
        <v>3.5999999999999999E-3</v>
      </c>
      <c r="E5374" s="17">
        <v>0.5</v>
      </c>
      <c r="F5374" s="6">
        <f t="shared" si="1146"/>
        <v>92299.151599499193</v>
      </c>
      <c r="G5374" s="7">
        <f t="shared" si="1147"/>
        <v>332.27694575819709</v>
      </c>
      <c r="H5374" s="6">
        <f t="shared" si="1148"/>
        <v>92133.013126620091</v>
      </c>
      <c r="I5374" s="6">
        <f>SUM(H5374:H5442)</f>
        <v>2896540.8388301735</v>
      </c>
      <c r="J5374" s="8">
        <f t="shared" si="1141"/>
        <v>31.382096028344098</v>
      </c>
      <c r="K5374" s="9">
        <f t="shared" si="1149"/>
        <v>8.3439999999999986E-2</v>
      </c>
      <c r="L5374" s="9">
        <f t="shared" si="1142"/>
        <v>1.9632941176470583E-3</v>
      </c>
      <c r="M5374" s="12">
        <f t="shared" si="1143"/>
        <v>169244.60923685739</v>
      </c>
      <c r="N5374" s="10">
        <f>((B5373+E5373)*D5373+(B5374+E5374)*D5374+(B5375+E5375)*D5375)/3/SUM(D5332:D5374)</f>
        <v>1.7777045381911156</v>
      </c>
      <c r="O5374" s="11">
        <f>O5332</f>
        <v>4.780010527579466E-2</v>
      </c>
      <c r="P5374" s="12">
        <f>M5374*O5332</f>
        <v>8089.9101388825129</v>
      </c>
      <c r="Q5374" s="9">
        <f>N5374*O5332</f>
        <v>8.4974464074793254E-2</v>
      </c>
      <c r="R5374" s="12">
        <f t="shared" si="1144"/>
        <v>84304.05971258966</v>
      </c>
      <c r="S5374" s="12">
        <f t="shared" si="1145"/>
        <v>2323097.8344063084</v>
      </c>
      <c r="T5374" s="13">
        <f t="shared" si="1137"/>
        <v>25.169221971688344</v>
      </c>
      <c r="U5374" s="14">
        <f t="shared" si="1140"/>
        <v>6.2128740566557532</v>
      </c>
    </row>
    <row r="5375" spans="1:21" x14ac:dyDescent="0.3">
      <c r="A5375" s="17">
        <v>1969</v>
      </c>
      <c r="B5375" s="17">
        <v>43</v>
      </c>
      <c r="C5375" s="17">
        <v>3.8700000000000002E-3</v>
      </c>
      <c r="D5375" s="17">
        <v>3.8600000000000001E-3</v>
      </c>
      <c r="E5375" s="17">
        <v>0.5</v>
      </c>
      <c r="F5375" s="6">
        <f t="shared" si="1146"/>
        <v>91966.87465374099</v>
      </c>
      <c r="G5375" s="7">
        <f t="shared" si="1147"/>
        <v>354.99213616344025</v>
      </c>
      <c r="H5375" s="6">
        <f t="shared" si="1148"/>
        <v>91789.378585659273</v>
      </c>
      <c r="I5375" s="6">
        <f>SUM(H5375:H5442)</f>
        <v>2804407.8257035534</v>
      </c>
      <c r="J5375" s="8">
        <f t="shared" si="1141"/>
        <v>30.493673252051487</v>
      </c>
      <c r="K5375" s="9">
        <f t="shared" si="1149"/>
        <v>8.7299999999999989E-2</v>
      </c>
      <c r="L5375" s="9">
        <f t="shared" si="1142"/>
        <v>2.0068965517241375E-3</v>
      </c>
      <c r="M5375" s="12">
        <f t="shared" si="1143"/>
        <v>176886.11595772801</v>
      </c>
      <c r="N5375" s="10">
        <f>((B5374+E5374)*D5374+(B5375+E5375)*D5375+(B5376+E5376)*D5376)/3/SUM(D5332:D5375)</f>
        <v>1.8964681176021387</v>
      </c>
      <c r="O5375" s="11">
        <f>O5332</f>
        <v>4.780010527579466E-2</v>
      </c>
      <c r="P5375" s="12">
        <f>M5375*O5332</f>
        <v>8455.1749646058197</v>
      </c>
      <c r="Q5375" s="9">
        <f>N5375*O5332</f>
        <v>9.0651375673570359E-2</v>
      </c>
      <c r="R5375" s="12">
        <f t="shared" si="1144"/>
        <v>83468.545144647098</v>
      </c>
      <c r="S5375" s="12">
        <f t="shared" si="1145"/>
        <v>2238793.7746937186</v>
      </c>
      <c r="T5375" s="13">
        <f t="shared" si="1137"/>
        <v>24.343480009762949</v>
      </c>
      <c r="U5375" s="14">
        <f t="shared" si="1140"/>
        <v>6.1501932422885375</v>
      </c>
    </row>
    <row r="5376" spans="1:21" x14ac:dyDescent="0.3">
      <c r="A5376" s="17">
        <v>1969</v>
      </c>
      <c r="B5376" s="17">
        <v>44</v>
      </c>
      <c r="C5376" s="17">
        <v>3.96E-3</v>
      </c>
      <c r="D5376" s="17">
        <v>3.9500000000000004E-3</v>
      </c>
      <c r="E5376" s="17">
        <v>0.5</v>
      </c>
      <c r="F5376" s="6">
        <f t="shared" si="1146"/>
        <v>91611.882517577556</v>
      </c>
      <c r="G5376" s="7">
        <f t="shared" si="1147"/>
        <v>361.86693594443136</v>
      </c>
      <c r="H5376" s="6">
        <f t="shared" si="1148"/>
        <v>91430.949049605348</v>
      </c>
      <c r="I5376" s="6">
        <f>SUM(H5376:H5442)</f>
        <v>2712618.4471178935</v>
      </c>
      <c r="J5376" s="8">
        <f t="shared" si="1141"/>
        <v>29.609897456232535</v>
      </c>
      <c r="K5376" s="9">
        <f t="shared" si="1149"/>
        <v>9.1249999999999984E-2</v>
      </c>
      <c r="L5376" s="9">
        <f t="shared" si="1142"/>
        <v>2.0505617977528085E-3</v>
      </c>
      <c r="M5376" s="12">
        <f t="shared" si="1143"/>
        <v>176472.09478933917</v>
      </c>
      <c r="N5376" s="10">
        <f>((B5375+E5375)*D5375+(B5376+E5376)*D5376+(B5377+E5377)*D5377)/3/SUM(D5332:D5376)</f>
        <v>2.0466301369863018</v>
      </c>
      <c r="O5376" s="11">
        <f>O5332</f>
        <v>4.780010527579466E-2</v>
      </c>
      <c r="P5376" s="12">
        <f>M5376*O5332</f>
        <v>8435.3847091704265</v>
      </c>
      <c r="Q5376" s="9">
        <f>N5376*O5332</f>
        <v>9.7829136008559275E-2</v>
      </c>
      <c r="R5376" s="12">
        <f t="shared" si="1144"/>
        <v>82486.338299639858</v>
      </c>
      <c r="S5376" s="12">
        <f t="shared" si="1145"/>
        <v>2155325.2295490718</v>
      </c>
      <c r="T5376" s="13">
        <f t="shared" si="1137"/>
        <v>23.526699488306331</v>
      </c>
      <c r="U5376" s="14">
        <f t="shared" si="1140"/>
        <v>6.0831979679262034</v>
      </c>
    </row>
    <row r="5377" spans="1:21" x14ac:dyDescent="0.3">
      <c r="A5377" s="17">
        <v>1969</v>
      </c>
      <c r="B5377" s="17">
        <v>45</v>
      </c>
      <c r="C5377" s="17">
        <v>4.7699999999999999E-3</v>
      </c>
      <c r="D5377" s="17">
        <v>4.7600000000000003E-3</v>
      </c>
      <c r="E5377" s="17">
        <v>0.5</v>
      </c>
      <c r="F5377" s="6">
        <f t="shared" si="1146"/>
        <v>91250.015581633124</v>
      </c>
      <c r="G5377" s="7">
        <f t="shared" si="1147"/>
        <v>434.35007416857371</v>
      </c>
      <c r="H5377" s="6">
        <f t="shared" si="1148"/>
        <v>91032.840544548832</v>
      </c>
      <c r="I5377" s="6">
        <f>SUM(H5377:H5442)</f>
        <v>2621187.4980682884</v>
      </c>
      <c r="J5377" s="8">
        <f t="shared" si="1141"/>
        <v>28.725337539513617</v>
      </c>
      <c r="K5377" s="9">
        <f t="shared" si="1149"/>
        <v>9.6009999999999984E-2</v>
      </c>
      <c r="L5377" s="9">
        <f t="shared" si="1142"/>
        <v>2.1101098901098896E-3</v>
      </c>
      <c r="M5377" s="12">
        <f t="shared" si="1143"/>
        <v>205842.39531996779</v>
      </c>
      <c r="N5377" s="10">
        <f>((B5376+E5376)*D5376+(B5377+E5377)*D5377+(B5378+E5378)*D5378)/3/SUM(D5332:D5377)</f>
        <v>2.1629517758566816</v>
      </c>
      <c r="O5377" s="11">
        <f>O5332</f>
        <v>4.780010527579466E-2</v>
      </c>
      <c r="P5377" s="12">
        <f>M5377*O5332</f>
        <v>9839.2881665162022</v>
      </c>
      <c r="Q5377" s="9">
        <f>N5377*O5332</f>
        <v>0.1033893225924164</v>
      </c>
      <c r="R5377" s="12">
        <f t="shared" si="1144"/>
        <v>81621.016826984473</v>
      </c>
      <c r="S5377" s="12">
        <f t="shared" si="1145"/>
        <v>2072838.891249432</v>
      </c>
      <c r="T5377" s="13">
        <f t="shared" si="1137"/>
        <v>22.716038764892602</v>
      </c>
      <c r="U5377" s="14">
        <f t="shared" si="1140"/>
        <v>6.0092987746210156</v>
      </c>
    </row>
    <row r="5378" spans="1:21" x14ac:dyDescent="0.3">
      <c r="A5378" s="17">
        <v>1969</v>
      </c>
      <c r="B5378" s="17">
        <v>46</v>
      </c>
      <c r="C5378" s="17">
        <v>4.9699999999999996E-3</v>
      </c>
      <c r="D5378" s="17">
        <v>4.96E-3</v>
      </c>
      <c r="E5378" s="17">
        <v>0.5</v>
      </c>
      <c r="F5378" s="6">
        <f t="shared" si="1146"/>
        <v>90815.665507464553</v>
      </c>
      <c r="G5378" s="7">
        <f t="shared" si="1147"/>
        <v>450.44570091702417</v>
      </c>
      <c r="H5378" s="6">
        <f t="shared" si="1148"/>
        <v>90590.442657006046</v>
      </c>
      <c r="I5378" s="6">
        <f>SUM(H5378:H5442)</f>
        <v>2530154.6575237396</v>
      </c>
      <c r="J5378" s="8">
        <f t="shared" si="1141"/>
        <v>27.860332723276411</v>
      </c>
      <c r="K5378" s="9">
        <f t="shared" si="1149"/>
        <v>0.10096999999999999</v>
      </c>
      <c r="L5378" s="9">
        <f t="shared" si="1142"/>
        <v>2.1713978494623653E-3</v>
      </c>
      <c r="M5378" s="12">
        <f t="shared" si="1143"/>
        <v>207445.03409568808</v>
      </c>
      <c r="N5378" s="10">
        <f>((B5377+E5377)*D5377+(B5378+E5378)*D5378+(B5379+E5379)*D5379)/3/SUM(D5332:D5378)</f>
        <v>2.3482882704433665</v>
      </c>
      <c r="O5378" s="11">
        <f>O5332</f>
        <v>4.780010527579466E-2</v>
      </c>
      <c r="P5378" s="12">
        <f>M5378*O5332</f>
        <v>9915.8944687147032</v>
      </c>
      <c r="Q5378" s="9">
        <f>N5378*O5332</f>
        <v>0.11224842654510668</v>
      </c>
      <c r="R5378" s="12">
        <f t="shared" si="1144"/>
        <v>80421.808008732405</v>
      </c>
      <c r="S5378" s="12">
        <f t="shared" si="1145"/>
        <v>1991217.8744224475</v>
      </c>
      <c r="T5378" s="13">
        <f t="shared" si="1137"/>
        <v>21.925929445055711</v>
      </c>
      <c r="U5378" s="14">
        <f t="shared" si="1140"/>
        <v>5.9344032782206995</v>
      </c>
    </row>
    <row r="5379" spans="1:21" x14ac:dyDescent="0.3">
      <c r="A5379" s="17">
        <v>1969</v>
      </c>
      <c r="B5379" s="17">
        <v>47</v>
      </c>
      <c r="C5379" s="17">
        <v>5.5700000000000003E-3</v>
      </c>
      <c r="D5379" s="17">
        <v>5.5599999999999998E-3</v>
      </c>
      <c r="E5379" s="17">
        <v>0.5</v>
      </c>
      <c r="F5379" s="6">
        <f t="shared" si="1146"/>
        <v>90365.219806547524</v>
      </c>
      <c r="G5379" s="7">
        <f t="shared" si="1147"/>
        <v>502.43062212440424</v>
      </c>
      <c r="H5379" s="6">
        <f t="shared" si="1148"/>
        <v>90114.004495485322</v>
      </c>
      <c r="I5379" s="6">
        <f>SUM(H5379:H5442)</f>
        <v>2439564.2148667336</v>
      </c>
      <c r="J5379" s="8">
        <f t="shared" si="1141"/>
        <v>26.996716436802956</v>
      </c>
      <c r="K5379" s="9">
        <f t="shared" si="1149"/>
        <v>0.10652999999999999</v>
      </c>
      <c r="L5379" s="9">
        <f t="shared" si="1142"/>
        <v>2.2427368421052631E-3</v>
      </c>
      <c r="M5379" s="12">
        <f t="shared" si="1143"/>
        <v>224025.66930356898</v>
      </c>
      <c r="N5379" s="10">
        <f>((B5378+E5378)*D5378+(B5379+E5379)*D5379+(B5380+E5380)*D5380)/3/SUM(D5332:D5379)</f>
        <v>2.5299133264495137</v>
      </c>
      <c r="O5379" s="11">
        <f>O5332</f>
        <v>4.780010527579466E-2</v>
      </c>
      <c r="P5379" s="12">
        <f>M5379*O5332</f>
        <v>10708.450577190957</v>
      </c>
      <c r="Q5379" s="9">
        <f>N5379*O5332</f>
        <v>0.12093012334292262</v>
      </c>
      <c r="R5379" s="12">
        <f t="shared" si="1144"/>
        <v>79216.506816921596</v>
      </c>
      <c r="S5379" s="12">
        <f t="shared" si="1145"/>
        <v>1910796.066413715</v>
      </c>
      <c r="T5379" s="13">
        <f t="shared" si="1137"/>
        <v>21.14525998502873</v>
      </c>
      <c r="U5379" s="14">
        <f t="shared" si="1140"/>
        <v>5.8514564517742258</v>
      </c>
    </row>
    <row r="5380" spans="1:21" x14ac:dyDescent="0.3">
      <c r="A5380" s="17">
        <v>1969</v>
      </c>
      <c r="B5380" s="17">
        <v>48</v>
      </c>
      <c r="C5380" s="17">
        <v>6.4900000000000001E-3</v>
      </c>
      <c r="D5380" s="17">
        <v>6.4700000000000001E-3</v>
      </c>
      <c r="E5380" s="17">
        <v>0.5</v>
      </c>
      <c r="F5380" s="6">
        <f t="shared" si="1146"/>
        <v>89862.78918442312</v>
      </c>
      <c r="G5380" s="7">
        <f t="shared" si="1147"/>
        <v>581.41224602321756</v>
      </c>
      <c r="H5380" s="6">
        <f t="shared" si="1148"/>
        <v>89572.083061411511</v>
      </c>
      <c r="I5380" s="6">
        <f>SUM(H5380:H5442)</f>
        <v>2349450.2103712475</v>
      </c>
      <c r="J5380" s="8">
        <f t="shared" si="1141"/>
        <v>26.144861868793438</v>
      </c>
      <c r="K5380" s="9">
        <f t="shared" si="1149"/>
        <v>0.11299999999999999</v>
      </c>
      <c r="L5380" s="9">
        <f t="shared" si="1142"/>
        <v>2.3298969072164948E-3</v>
      </c>
      <c r="M5380" s="12">
        <f t="shared" si="1143"/>
        <v>249544.19408961109</v>
      </c>
      <c r="N5380" s="10">
        <f>((B5379+E5379)*D5379+(B5380+E5380)*D5380+(B5381+E5381)*D5381)/3/SUM(D5332:D5380)</f>
        <v>2.7020058997050151</v>
      </c>
      <c r="O5380" s="11">
        <f>O5332</f>
        <v>4.780010527579466E-2</v>
      </c>
      <c r="P5380" s="12">
        <f>M5380*O5332</f>
        <v>11928.238748446745</v>
      </c>
      <c r="Q5380" s="9">
        <f>N5380*O5332</f>
        <v>0.12915616646171799</v>
      </c>
      <c r="R5380" s="12">
        <f t="shared" si="1144"/>
        <v>78003.29619120901</v>
      </c>
      <c r="S5380" s="12">
        <f t="shared" si="1145"/>
        <v>1831579.5595967935</v>
      </c>
      <c r="T5380" s="13">
        <f t="shared" ref="T5380:T5443" si="1150">S5380/F5380</f>
        <v>20.381957606923255</v>
      </c>
      <c r="U5380" s="14">
        <f t="shared" si="1140"/>
        <v>5.7629042618701831</v>
      </c>
    </row>
    <row r="5381" spans="1:21" x14ac:dyDescent="0.3">
      <c r="A5381" s="17">
        <v>1969</v>
      </c>
      <c r="B5381" s="17">
        <v>49</v>
      </c>
      <c r="C5381" s="17">
        <v>6.8500000000000002E-3</v>
      </c>
      <c r="D5381" s="17">
        <v>6.8300000000000001E-3</v>
      </c>
      <c r="E5381" s="17">
        <v>0.5</v>
      </c>
      <c r="F5381" s="6">
        <f t="shared" si="1146"/>
        <v>89281.376938399902</v>
      </c>
      <c r="G5381" s="7">
        <f t="shared" si="1147"/>
        <v>609.79180448927139</v>
      </c>
      <c r="H5381" s="6">
        <f t="shared" si="1148"/>
        <v>88976.481036155266</v>
      </c>
      <c r="I5381" s="6">
        <f>SUM(H5381:H5442)</f>
        <v>2259878.1273098364</v>
      </c>
      <c r="J5381" s="8">
        <f t="shared" si="1141"/>
        <v>25.311864632968753</v>
      </c>
      <c r="K5381" s="9">
        <f t="shared" si="1149"/>
        <v>0.11982999999999999</v>
      </c>
      <c r="L5381" s="9">
        <f t="shared" si="1142"/>
        <v>2.4208080808080807E-3</v>
      </c>
      <c r="M5381" s="12">
        <f t="shared" si="1143"/>
        <v>251895.97197879441</v>
      </c>
      <c r="N5381" s="10">
        <f>((B5380+E5380)*D5380+(B5381+E5381)*D5381+(B5382+E5382)*D5382)/3/SUM(D5332:D5381)</f>
        <v>2.9146846922028433</v>
      </c>
      <c r="O5381" s="11">
        <f>O5332</f>
        <v>4.780010527579466E-2</v>
      </c>
      <c r="P5381" s="12">
        <f>M5381*O5332</f>
        <v>12040.653979134995</v>
      </c>
      <c r="Q5381" s="9">
        <f>N5381*O5332</f>
        <v>0.13932223513304307</v>
      </c>
      <c r="R5381" s="12">
        <f t="shared" si="1144"/>
        <v>76580.078823925287</v>
      </c>
      <c r="S5381" s="12">
        <f t="shared" si="1145"/>
        <v>1753576.2634055845</v>
      </c>
      <c r="T5381" s="13">
        <f t="shared" si="1150"/>
        <v>19.641008276736958</v>
      </c>
      <c r="U5381" s="14">
        <f t="shared" si="1140"/>
        <v>5.6708563562317948</v>
      </c>
    </row>
    <row r="5382" spans="1:21" x14ac:dyDescent="0.3">
      <c r="A5382" s="17">
        <v>1969</v>
      </c>
      <c r="B5382" s="17">
        <v>50</v>
      </c>
      <c r="C5382" s="17">
        <v>7.8700000000000003E-3</v>
      </c>
      <c r="D5382" s="17">
        <v>7.8399999999999997E-3</v>
      </c>
      <c r="E5382" s="17">
        <v>0.5</v>
      </c>
      <c r="F5382" s="6">
        <f t="shared" si="1146"/>
        <v>88671.58513391063</v>
      </c>
      <c r="G5382" s="7">
        <f t="shared" si="1147"/>
        <v>695.18522744985933</v>
      </c>
      <c r="H5382" s="6">
        <f t="shared" si="1148"/>
        <v>88323.992520185697</v>
      </c>
      <c r="I5382" s="6">
        <f>SUM(H5382:H5442)</f>
        <v>2170901.6462736814</v>
      </c>
      <c r="J5382" s="8">
        <f t="shared" si="1141"/>
        <v>24.482495074326405</v>
      </c>
      <c r="K5382" s="9">
        <f t="shared" si="1149"/>
        <v>0.12767000000000001</v>
      </c>
      <c r="L5382" s="9">
        <f t="shared" si="1142"/>
        <v>2.5281188118811884E-3</v>
      </c>
      <c r="M5382" s="12">
        <f t="shared" si="1143"/>
        <v>274981.23275803158</v>
      </c>
      <c r="N5382" s="10">
        <f>((B5381+E5381)*D5381+(B5382+E5382)*D5382+(B5383+E5383)*D5383)/3/SUM(D5332:D5382)</f>
        <v>3.02437273178246</v>
      </c>
      <c r="O5382" s="11">
        <f>O5332</f>
        <v>4.780010527579466E-2</v>
      </c>
      <c r="P5382" s="12">
        <f>M5382*O5332</f>
        <v>13144.131874701705</v>
      </c>
      <c r="Q5382" s="9">
        <f>N5382*O5332</f>
        <v>0.14456533497244428</v>
      </c>
      <c r="R5382" s="12">
        <f t="shared" si="1144"/>
        <v>75555.404955401391</v>
      </c>
      <c r="S5382" s="12">
        <f t="shared" si="1145"/>
        <v>1676996.1845816593</v>
      </c>
      <c r="T5382" s="13">
        <f t="shared" si="1150"/>
        <v>18.912441703270357</v>
      </c>
      <c r="U5382" s="14">
        <f t="shared" si="1140"/>
        <v>5.5700533710560478</v>
      </c>
    </row>
    <row r="5383" spans="1:21" x14ac:dyDescent="0.3">
      <c r="A5383" s="17">
        <v>1969</v>
      </c>
      <c r="B5383" s="17">
        <v>51</v>
      </c>
      <c r="C5383" s="17">
        <v>8.2699999999999996E-3</v>
      </c>
      <c r="D5383" s="17">
        <v>8.2400000000000008E-3</v>
      </c>
      <c r="E5383" s="17">
        <v>0.5</v>
      </c>
      <c r="F5383" s="6">
        <f t="shared" si="1146"/>
        <v>87976.399906460778</v>
      </c>
      <c r="G5383" s="7">
        <f t="shared" si="1147"/>
        <v>724.92553522923686</v>
      </c>
      <c r="H5383" s="6">
        <f t="shared" si="1148"/>
        <v>87613.937138846159</v>
      </c>
      <c r="I5383" s="6">
        <f>SUM(H5383:H5442)</f>
        <v>2082577.6537534939</v>
      </c>
      <c r="J5383" s="8">
        <f t="shared" si="1141"/>
        <v>23.672003582412497</v>
      </c>
      <c r="K5383" s="9">
        <f t="shared" si="1149"/>
        <v>0.13591</v>
      </c>
      <c r="L5383" s="9">
        <f t="shared" si="1142"/>
        <v>2.6390291262135923E-3</v>
      </c>
      <c r="M5383" s="12">
        <f t="shared" si="1143"/>
        <v>274694.02593117283</v>
      </c>
      <c r="N5383" s="10">
        <f>((B5382+E5382)*D5382+(B5383+E5383)*D5383+(B5384+E5384)*D5384)/3/SUM(D5332:D5383)</f>
        <v>3.1693890564834568</v>
      </c>
      <c r="O5383" s="11">
        <f>O5332</f>
        <v>4.780010527579466E-2</v>
      </c>
      <c r="P5383" s="12">
        <f>M5383*O5332</f>
        <v>13130.40335814193</v>
      </c>
      <c r="Q5383" s="9">
        <f>N5383*O5332</f>
        <v>0.15149713055986075</v>
      </c>
      <c r="R5383" s="12">
        <f t="shared" si="1144"/>
        <v>74340.677065258948</v>
      </c>
      <c r="S5383" s="12">
        <f t="shared" si="1145"/>
        <v>1601440.779626258</v>
      </c>
      <c r="T5383" s="13">
        <f t="shared" si="1150"/>
        <v>18.203072429980757</v>
      </c>
      <c r="U5383" s="14">
        <f t="shared" si="1140"/>
        <v>5.4689311524317397</v>
      </c>
    </row>
    <row r="5384" spans="1:21" x14ac:dyDescent="0.3">
      <c r="A5384" s="17">
        <v>1969</v>
      </c>
      <c r="B5384" s="17">
        <v>52</v>
      </c>
      <c r="C5384" s="17">
        <v>9.0299999999999998E-3</v>
      </c>
      <c r="D5384" s="17">
        <v>8.9899999999999997E-3</v>
      </c>
      <c r="E5384" s="17">
        <v>0.5</v>
      </c>
      <c r="F5384" s="6">
        <f t="shared" si="1146"/>
        <v>87251.474371231539</v>
      </c>
      <c r="G5384" s="7">
        <f t="shared" si="1147"/>
        <v>784.39075459737148</v>
      </c>
      <c r="H5384" s="6">
        <f t="shared" si="1148"/>
        <v>86859.27899393285</v>
      </c>
      <c r="I5384" s="6">
        <f>SUM(H5384:H5442)</f>
        <v>1994963.7166146475</v>
      </c>
      <c r="J5384" s="8">
        <f t="shared" si="1141"/>
        <v>22.864527287259513</v>
      </c>
      <c r="K5384" s="9">
        <f t="shared" si="1149"/>
        <v>0.1449</v>
      </c>
      <c r="L5384" s="9">
        <f t="shared" si="1142"/>
        <v>2.7599999999999999E-3</v>
      </c>
      <c r="M5384" s="12">
        <f t="shared" si="1143"/>
        <v>284199.54876716359</v>
      </c>
      <c r="N5384" s="10">
        <f>((B5383+E5383)*D5383+(B5384+E5384)*D5384+(B5385+E5385)*D5385)/3/SUM(D5332:D5384)</f>
        <v>3.3050034506556245</v>
      </c>
      <c r="O5384" s="11">
        <f>O5332</f>
        <v>4.780010527579466E-2</v>
      </c>
      <c r="P5384" s="12">
        <f>M5384*O5332</f>
        <v>13584.768350403758</v>
      </c>
      <c r="Q5384" s="9">
        <f>N5384*O5332</f>
        <v>0.15797951287820347</v>
      </c>
      <c r="R5384" s="12">
        <f t="shared" si="1144"/>
        <v>73137.292409519374</v>
      </c>
      <c r="S5384" s="12">
        <f t="shared" si="1145"/>
        <v>1527100.1025609991</v>
      </c>
      <c r="T5384" s="13">
        <f t="shared" si="1150"/>
        <v>17.502284214288451</v>
      </c>
      <c r="U5384" s="14">
        <f t="shared" si="1140"/>
        <v>5.3622430729710615</v>
      </c>
    </row>
    <row r="5385" spans="1:21" x14ac:dyDescent="0.3">
      <c r="A5385" s="17">
        <v>1969</v>
      </c>
      <c r="B5385" s="17">
        <v>53</v>
      </c>
      <c r="C5385" s="17">
        <v>1.0149999999999999E-2</v>
      </c>
      <c r="D5385" s="17">
        <v>1.01E-2</v>
      </c>
      <c r="E5385" s="17">
        <v>0.5</v>
      </c>
      <c r="F5385" s="6">
        <f t="shared" si="1146"/>
        <v>86467.083616634161</v>
      </c>
      <c r="G5385" s="7">
        <f t="shared" si="1147"/>
        <v>873.31754452800499</v>
      </c>
      <c r="H5385" s="6">
        <f t="shared" si="1148"/>
        <v>86030.424844370165</v>
      </c>
      <c r="I5385" s="6">
        <f>SUM(H5385:H5442)</f>
        <v>1908104.4376207148</v>
      </c>
      <c r="J5385" s="8">
        <f t="shared" si="1141"/>
        <v>22.067408287766536</v>
      </c>
      <c r="K5385" s="9">
        <f t="shared" si="1149"/>
        <v>0.155</v>
      </c>
      <c r="L5385" s="9">
        <f t="shared" si="1142"/>
        <v>2.897196261682243E-3</v>
      </c>
      <c r="M5385" s="12">
        <f t="shared" si="1143"/>
        <v>301435.41053063399</v>
      </c>
      <c r="N5385" s="10">
        <f>((B5384+E5384)*D5384+(B5385+E5385)*D5385+(B5386+E5386)*D5386)/3/SUM(D5332:D5385)</f>
        <v>3.5342688172043006</v>
      </c>
      <c r="O5385" s="11">
        <f>O5332</f>
        <v>4.780010527579466E-2</v>
      </c>
      <c r="P5385" s="12">
        <f>M5385*O5332</f>
        <v>14408.644357216686</v>
      </c>
      <c r="Q5385" s="9">
        <f>N5385*O5332</f>
        <v>0.16893842153532385</v>
      </c>
      <c r="R5385" s="12">
        <f t="shared" si="1144"/>
        <v>71496.58066714897</v>
      </c>
      <c r="S5385" s="12">
        <f t="shared" si="1145"/>
        <v>1453962.8101514797</v>
      </c>
      <c r="T5385" s="13">
        <f t="shared" si="1150"/>
        <v>16.815217413806387</v>
      </c>
      <c r="U5385" s="14">
        <f t="shared" si="1140"/>
        <v>5.2521908739601493</v>
      </c>
    </row>
    <row r="5386" spans="1:21" x14ac:dyDescent="0.3">
      <c r="A5386" s="17">
        <v>1969</v>
      </c>
      <c r="B5386" s="17">
        <v>54</v>
      </c>
      <c r="C5386" s="17">
        <v>1.1639999999999999E-2</v>
      </c>
      <c r="D5386" s="17">
        <v>1.158E-2</v>
      </c>
      <c r="E5386" s="17">
        <v>0.5</v>
      </c>
      <c r="F5386" s="6">
        <f t="shared" si="1146"/>
        <v>85593.766072106155</v>
      </c>
      <c r="G5386" s="7">
        <f t="shared" si="1147"/>
        <v>991.1758111149893</v>
      </c>
      <c r="H5386" s="6">
        <f t="shared" si="1148"/>
        <v>85098.178166548663</v>
      </c>
      <c r="I5386" s="6">
        <f>SUM(H5386:H5442)</f>
        <v>1822074.0127763445</v>
      </c>
      <c r="J5386" s="8">
        <f t="shared" si="1141"/>
        <v>21.28746165043594</v>
      </c>
      <c r="K5386" s="9">
        <f t="shared" si="1149"/>
        <v>0.16658000000000001</v>
      </c>
      <c r="L5386" s="9">
        <f t="shared" si="1142"/>
        <v>3.0565137614678899E-3</v>
      </c>
      <c r="M5386" s="12">
        <f t="shared" si="1143"/>
        <v>324283.11745567847</v>
      </c>
      <c r="N5386" s="10">
        <f>((B5385+E5385)*D5385+(B5386+E5386)*D5386+(B5387+E5387)*D5387)/3/SUM(D5332:D5386)</f>
        <v>3.7279185176291669</v>
      </c>
      <c r="O5386" s="11">
        <f>O5332</f>
        <v>4.780010527579466E-2</v>
      </c>
      <c r="P5386" s="12">
        <f>M5386*O5332</f>
        <v>15500.767153544315</v>
      </c>
      <c r="Q5386" s="9">
        <f>N5386*O5332</f>
        <v>0.17819489760225854</v>
      </c>
      <c r="R5386" s="12">
        <f t="shared" si="1144"/>
        <v>69934.117022021775</v>
      </c>
      <c r="S5386" s="12">
        <f t="shared" si="1145"/>
        <v>1382466.2294843306</v>
      </c>
      <c r="T5386" s="13">
        <f t="shared" si="1150"/>
        <v>16.151482671293017</v>
      </c>
      <c r="U5386" s="14">
        <f t="shared" si="1140"/>
        <v>5.1359789791429229</v>
      </c>
    </row>
    <row r="5387" spans="1:21" x14ac:dyDescent="0.3">
      <c r="A5387" s="17">
        <v>1969</v>
      </c>
      <c r="B5387" s="17">
        <v>55</v>
      </c>
      <c r="C5387" s="17">
        <v>1.2540000000000001E-2</v>
      </c>
      <c r="D5387" s="17">
        <v>1.2460000000000001E-2</v>
      </c>
      <c r="E5387" s="17">
        <v>0.5</v>
      </c>
      <c r="F5387" s="6">
        <f t="shared" si="1146"/>
        <v>84602.590260991172</v>
      </c>
      <c r="G5387" s="7">
        <f t="shared" si="1147"/>
        <v>1054.14827465195</v>
      </c>
      <c r="H5387" s="6">
        <f t="shared" si="1148"/>
        <v>84075.516123665191</v>
      </c>
      <c r="I5387" s="6">
        <f>SUM(H5387:H5442)</f>
        <v>1736975.8346097963</v>
      </c>
      <c r="J5387" s="8">
        <f t="shared" si="1141"/>
        <v>20.531000637821919</v>
      </c>
      <c r="K5387" s="9">
        <f t="shared" si="1149"/>
        <v>0.17904</v>
      </c>
      <c r="L5387" s="9">
        <f t="shared" si="1142"/>
        <v>3.2259459459459462E-3</v>
      </c>
      <c r="M5387" s="12">
        <f t="shared" si="1143"/>
        <v>326771.83446818154</v>
      </c>
      <c r="N5387" s="10">
        <f>((B5386+E5386)*D5386+(B5387+E5387)*D5387+(B5388+E5388)*D5388)/3/SUM(D5332:D5387)</f>
        <v>3.8741249627643732</v>
      </c>
      <c r="O5387" s="11">
        <f>O5332</f>
        <v>4.780010527579466E-2</v>
      </c>
      <c r="P5387" s="12">
        <f>M5387*O5332</f>
        <v>15619.728088743625</v>
      </c>
      <c r="Q5387" s="9">
        <f>N5387*O5332</f>
        <v>0.18518358107172112</v>
      </c>
      <c r="R5387" s="12">
        <f t="shared" si="1144"/>
        <v>68506.110967431654</v>
      </c>
      <c r="S5387" s="12">
        <f t="shared" si="1145"/>
        <v>1312532.112462309</v>
      </c>
      <c r="T5387" s="13">
        <f t="shared" si="1150"/>
        <v>15.514088970719085</v>
      </c>
      <c r="U5387" s="14">
        <f t="shared" si="1140"/>
        <v>5.0169116671028338</v>
      </c>
    </row>
    <row r="5388" spans="1:21" x14ac:dyDescent="0.3">
      <c r="A5388" s="17">
        <v>1969</v>
      </c>
      <c r="B5388" s="17">
        <v>56</v>
      </c>
      <c r="C5388" s="17">
        <v>1.3509999999999999E-2</v>
      </c>
      <c r="D5388" s="17">
        <v>1.342E-2</v>
      </c>
      <c r="E5388" s="17">
        <v>0.5</v>
      </c>
      <c r="F5388" s="6">
        <f t="shared" si="1146"/>
        <v>83548.441986339225</v>
      </c>
      <c r="G5388" s="7">
        <f t="shared" si="1147"/>
        <v>1121.2200914566724</v>
      </c>
      <c r="H5388" s="6">
        <f t="shared" si="1148"/>
        <v>82987.831940610893</v>
      </c>
      <c r="I5388" s="6">
        <f>SUM(H5388:H5442)</f>
        <v>1652900.318486131</v>
      </c>
      <c r="J5388" s="8">
        <f t="shared" si="1141"/>
        <v>19.783735988235332</v>
      </c>
      <c r="K5388" s="9">
        <f t="shared" si="1149"/>
        <v>0.19245999999999999</v>
      </c>
      <c r="L5388" s="9">
        <f t="shared" si="1142"/>
        <v>3.4063716814159289E-3</v>
      </c>
      <c r="M5388" s="12">
        <f t="shared" si="1143"/>
        <v>329153.77308168967</v>
      </c>
      <c r="N5388" s="10">
        <f>((B5387+E5387)*D5387+(B5388+E5388)*D5388+(B5389+E5389)*D5389)/3/SUM(D5332:D5388)</f>
        <v>3.9858238941425057</v>
      </c>
      <c r="O5388" s="11">
        <f>O5332</f>
        <v>4.780010527579466E-2</v>
      </c>
      <c r="P5388" s="12">
        <f>M5388*O5332</f>
        <v>15733.585005229792</v>
      </c>
      <c r="Q5388" s="9">
        <f>N5388*O5332</f>
        <v>0.19052280175078962</v>
      </c>
      <c r="R5388" s="12">
        <f t="shared" si="1144"/>
        <v>67176.757688062033</v>
      </c>
      <c r="S5388" s="12">
        <f t="shared" si="1145"/>
        <v>1244026.0014948773</v>
      </c>
      <c r="T5388" s="13">
        <f t="shared" si="1150"/>
        <v>14.889876722037313</v>
      </c>
      <c r="U5388" s="14">
        <f t="shared" si="1140"/>
        <v>4.8938592661980191</v>
      </c>
    </row>
    <row r="5389" spans="1:21" x14ac:dyDescent="0.3">
      <c r="A5389" s="17">
        <v>1969</v>
      </c>
      <c r="B5389" s="17">
        <v>57</v>
      </c>
      <c r="C5389" s="17">
        <v>1.4919999999999999E-2</v>
      </c>
      <c r="D5389" s="17">
        <v>1.481E-2</v>
      </c>
      <c r="E5389" s="17">
        <v>0.5</v>
      </c>
      <c r="F5389" s="6">
        <f t="shared" si="1146"/>
        <v>82427.221894882547</v>
      </c>
      <c r="G5389" s="7">
        <f t="shared" si="1147"/>
        <v>1220.7471562632106</v>
      </c>
      <c r="H5389" s="6">
        <f t="shared" si="1148"/>
        <v>81816.84831675094</v>
      </c>
      <c r="I5389" s="6">
        <f>SUM(H5389:H5442)</f>
        <v>1569912.4865455201</v>
      </c>
      <c r="J5389" s="8">
        <f t="shared" si="1141"/>
        <v>19.046043897337601</v>
      </c>
      <c r="K5389" s="9">
        <f t="shared" si="1149"/>
        <v>0.20726999999999998</v>
      </c>
      <c r="L5389" s="9">
        <f t="shared" si="1142"/>
        <v>3.6046956521739127E-3</v>
      </c>
      <c r="M5389" s="12">
        <f t="shared" si="1143"/>
        <v>338654.70876216824</v>
      </c>
      <c r="N5389" s="10">
        <f>((B5388+E5388)*D5388+(B5389+E5389)*D5389+(B5390+E5390)*D5390)/3/SUM(D5332:D5389)</f>
        <v>4.1026519354786837</v>
      </c>
      <c r="O5389" s="11">
        <f>O5332</f>
        <v>4.780010527579466E-2</v>
      </c>
      <c r="P5389" s="12">
        <f>M5389*O5332</f>
        <v>16187.730730975223</v>
      </c>
      <c r="Q5389" s="9">
        <f>N5389*O5332</f>
        <v>0.19610719442582381</v>
      </c>
      <c r="R5389" s="12">
        <f t="shared" si="1144"/>
        <v>65771.975736589724</v>
      </c>
      <c r="S5389" s="12">
        <f t="shared" si="1145"/>
        <v>1176849.2438068152</v>
      </c>
      <c r="T5389" s="13">
        <f t="shared" si="1150"/>
        <v>14.277434283877998</v>
      </c>
      <c r="U5389" s="14">
        <f t="shared" si="1140"/>
        <v>4.7686096134596028</v>
      </c>
    </row>
    <row r="5390" spans="1:21" x14ac:dyDescent="0.3">
      <c r="A5390" s="17">
        <v>1969</v>
      </c>
      <c r="B5390" s="17">
        <v>58</v>
      </c>
      <c r="C5390" s="17">
        <v>1.6219999999999998E-2</v>
      </c>
      <c r="D5390" s="17">
        <v>1.609E-2</v>
      </c>
      <c r="E5390" s="17">
        <v>0.5</v>
      </c>
      <c r="F5390" s="6">
        <f t="shared" si="1146"/>
        <v>81206.474738619334</v>
      </c>
      <c r="G5390" s="7">
        <f t="shared" si="1147"/>
        <v>1306.6121785443852</v>
      </c>
      <c r="H5390" s="6">
        <f t="shared" si="1148"/>
        <v>80553.168649347135</v>
      </c>
      <c r="I5390" s="6">
        <f>SUM(H5390:H5442)</f>
        <v>1488095.6382287694</v>
      </c>
      <c r="J5390" s="8">
        <f t="shared" si="1141"/>
        <v>18.324839774396416</v>
      </c>
      <c r="K5390" s="9">
        <f t="shared" si="1149"/>
        <v>0.22335999999999998</v>
      </c>
      <c r="L5390" s="9">
        <f t="shared" si="1142"/>
        <v>3.8181196581196578E-3</v>
      </c>
      <c r="M5390" s="12">
        <f t="shared" si="1143"/>
        <v>342213.52276525134</v>
      </c>
      <c r="N5390" s="10">
        <f>((B5389+E5389)*D5389+(B5390+E5390)*D5390+(B5391+E5391)*D5391)/3/SUM(D5332:D5390)</f>
        <v>4.2863090974212037</v>
      </c>
      <c r="O5390" s="11">
        <f>O5332</f>
        <v>4.780010527579466E-2</v>
      </c>
      <c r="P5390" s="12">
        <f>M5390*O5332</f>
        <v>16357.842414979566</v>
      </c>
      <c r="Q5390" s="9">
        <f>N5390*O5332</f>
        <v>0.20488602610132992</v>
      </c>
      <c r="R5390" s="12">
        <f t="shared" si="1144"/>
        <v>64048.950034912166</v>
      </c>
      <c r="S5390" s="12">
        <f t="shared" si="1145"/>
        <v>1111077.2680702256</v>
      </c>
      <c r="T5390" s="13">
        <f t="shared" si="1150"/>
        <v>13.68212659946721</v>
      </c>
      <c r="U5390" s="14">
        <f t="shared" si="1140"/>
        <v>4.6427131749292059</v>
      </c>
    </row>
    <row r="5391" spans="1:21" x14ac:dyDescent="0.3">
      <c r="A5391" s="17">
        <v>1969</v>
      </c>
      <c r="B5391" s="17">
        <v>59</v>
      </c>
      <c r="C5391" s="17">
        <v>1.831E-2</v>
      </c>
      <c r="D5391" s="17">
        <v>1.814E-2</v>
      </c>
      <c r="E5391" s="17">
        <v>0.5</v>
      </c>
      <c r="F5391" s="6">
        <f t="shared" si="1146"/>
        <v>79899.862560074951</v>
      </c>
      <c r="G5391" s="7">
        <f t="shared" si="1147"/>
        <v>1449.3835068397595</v>
      </c>
      <c r="H5391" s="6">
        <f t="shared" si="1148"/>
        <v>79175.170806655078</v>
      </c>
      <c r="I5391" s="6">
        <f>SUM(H5391:H5442)</f>
        <v>1407542.4695794221</v>
      </c>
      <c r="J5391" s="8">
        <f t="shared" si="1141"/>
        <v>17.616331549020149</v>
      </c>
      <c r="K5391" s="9">
        <f t="shared" si="1149"/>
        <v>0.24149999999999996</v>
      </c>
      <c r="L5391" s="9">
        <f t="shared" si="1142"/>
        <v>4.058823529411764E-3</v>
      </c>
      <c r="M5391" s="12">
        <f t="shared" si="1143"/>
        <v>357094.48719240457</v>
      </c>
      <c r="N5391" s="10">
        <f>((B5390+E5390)*D5390+(B5391+E5391)*D5391+(B5392+E5392)*D5392)/3/SUM(D5332:D5391)</f>
        <v>4.3296342305037969</v>
      </c>
      <c r="O5391" s="11">
        <f>O5332</f>
        <v>4.780010527579466E-2</v>
      </c>
      <c r="P5391" s="12">
        <f>M5391*O5332</f>
        <v>17069.154081202847</v>
      </c>
      <c r="Q5391" s="9">
        <f>N5391*O5332</f>
        <v>0.2069569720237657</v>
      </c>
      <c r="R5391" s="12">
        <f t="shared" si="1144"/>
        <v>62789.31719704529</v>
      </c>
      <c r="S5391" s="12">
        <f t="shared" si="1145"/>
        <v>1047028.3180353134</v>
      </c>
      <c r="T5391" s="13">
        <f t="shared" si="1150"/>
        <v>13.104256809554283</v>
      </c>
      <c r="U5391" s="14">
        <f t="shared" si="1140"/>
        <v>4.5120747394658665</v>
      </c>
    </row>
    <row r="5392" spans="1:21" x14ac:dyDescent="0.3">
      <c r="A5392" s="17">
        <v>1969</v>
      </c>
      <c r="B5392" s="17">
        <v>60</v>
      </c>
      <c r="C5392" s="17">
        <v>1.8620000000000001E-2</v>
      </c>
      <c r="D5392" s="17">
        <v>1.8450000000000001E-2</v>
      </c>
      <c r="E5392" s="17">
        <v>0.5</v>
      </c>
      <c r="F5392" s="6">
        <f t="shared" si="1146"/>
        <v>78450.479053235191</v>
      </c>
      <c r="G5392" s="7">
        <f t="shared" si="1147"/>
        <v>1447.4113385321893</v>
      </c>
      <c r="H5392" s="6">
        <f t="shared" si="1148"/>
        <v>77726.773383969092</v>
      </c>
      <c r="I5392" s="6">
        <f>SUM(H5392:H5442)</f>
        <v>1328367.2987727672</v>
      </c>
      <c r="J5392" s="8">
        <f t="shared" si="1141"/>
        <v>16.932558153932487</v>
      </c>
      <c r="K5392" s="9">
        <f t="shared" si="1149"/>
        <v>0.25994999999999996</v>
      </c>
      <c r="L5392" s="9">
        <f t="shared" si="1142"/>
        <v>4.2966942148760321E-3</v>
      </c>
      <c r="M5392" s="12">
        <f t="shared" si="1143"/>
        <v>336866.26651739748</v>
      </c>
      <c r="N5392" s="10">
        <f>((B5391+E5391)*D5391+(B5392+E5392)*D5392+(B5393+E5393)*D5393)/3/SUM(D5332:D5392)</f>
        <v>4.5116624991985645</v>
      </c>
      <c r="O5392" s="11">
        <f>O5332</f>
        <v>4.780010527579466E-2</v>
      </c>
      <c r="P5392" s="12">
        <f>M5392*O5332</f>
        <v>16102.243003395501</v>
      </c>
      <c r="Q5392" s="9">
        <f>N5392*O5332</f>
        <v>0.21565794243054623</v>
      </c>
      <c r="R5392" s="12">
        <f t="shared" si="1144"/>
        <v>60964.377364216969</v>
      </c>
      <c r="S5392" s="12">
        <f t="shared" si="1145"/>
        <v>984239.00083826808</v>
      </c>
      <c r="T5392" s="13">
        <f t="shared" si="1150"/>
        <v>12.545990957816585</v>
      </c>
      <c r="U5392" s="14">
        <f t="shared" si="1140"/>
        <v>4.3865671961159016</v>
      </c>
    </row>
    <row r="5393" spans="1:21" x14ac:dyDescent="0.3">
      <c r="A5393" s="17">
        <v>1969</v>
      </c>
      <c r="B5393" s="17">
        <v>61</v>
      </c>
      <c r="C5393" s="17">
        <v>2.1739999999999999E-2</v>
      </c>
      <c r="D5393" s="17">
        <v>2.1510000000000001E-2</v>
      </c>
      <c r="E5393" s="17">
        <v>0.5</v>
      </c>
      <c r="F5393" s="6">
        <f t="shared" si="1146"/>
        <v>77003.067714703007</v>
      </c>
      <c r="G5393" s="7">
        <f t="shared" si="1147"/>
        <v>1656.3359865432617</v>
      </c>
      <c r="H5393" s="6">
        <f t="shared" si="1148"/>
        <v>76174.899721431371</v>
      </c>
      <c r="I5393" s="6">
        <f>SUM(H5393:H5442)</f>
        <v>1250640.5253887982</v>
      </c>
      <c r="J5393" s="8">
        <f t="shared" si="1141"/>
        <v>16.241437679112103</v>
      </c>
      <c r="K5393" s="9">
        <f t="shared" si="1149"/>
        <v>0.28145999999999993</v>
      </c>
      <c r="L5393" s="9">
        <f t="shared" si="1142"/>
        <v>4.5765853658536575E-3</v>
      </c>
      <c r="M5393" s="12">
        <f t="shared" si="1143"/>
        <v>361915.23901233077</v>
      </c>
      <c r="N5393" s="10">
        <f>((B5392+E5392)*D5392+(B5393+E5393)*D5393+(B5394+E5394)*D5394)/3/SUM(D5332:D5393)</f>
        <v>4.562181719131198</v>
      </c>
      <c r="O5393" s="11">
        <f>O5332</f>
        <v>4.780010527579466E-2</v>
      </c>
      <c r="P5393" s="12">
        <f>M5393*O5332</f>
        <v>17299.586525703799</v>
      </c>
      <c r="Q5393" s="9">
        <f>N5393*O5332</f>
        <v>0.21807276646177712</v>
      </c>
      <c r="R5393" s="12">
        <f t="shared" si="1144"/>
        <v>59563.228604230382</v>
      </c>
      <c r="S5393" s="12">
        <f t="shared" si="1145"/>
        <v>923274.62347405113</v>
      </c>
      <c r="T5393" s="13">
        <f t="shared" si="1150"/>
        <v>11.990101834576139</v>
      </c>
      <c r="U5393" s="14">
        <f t="shared" si="1140"/>
        <v>4.2513358445359639</v>
      </c>
    </row>
    <row r="5394" spans="1:21" x14ac:dyDescent="0.3">
      <c r="A5394" s="17">
        <v>1969</v>
      </c>
      <c r="B5394" s="17">
        <v>62</v>
      </c>
      <c r="C5394" s="17">
        <v>2.2870000000000001E-2</v>
      </c>
      <c r="D5394" s="17">
        <v>2.2610000000000002E-2</v>
      </c>
      <c r="E5394" s="17">
        <v>0.5</v>
      </c>
      <c r="F5394" s="6">
        <f t="shared" si="1146"/>
        <v>75346.73172815975</v>
      </c>
      <c r="G5394" s="7">
        <f t="shared" si="1147"/>
        <v>1703.5896043736921</v>
      </c>
      <c r="H5394" s="6">
        <f t="shared" si="1148"/>
        <v>74494.936925972899</v>
      </c>
      <c r="I5394" s="6">
        <f>SUM(H5394:H5442)</f>
        <v>1174465.6256673667</v>
      </c>
      <c r="J5394" s="8">
        <f t="shared" si="1141"/>
        <v>15.587479360148905</v>
      </c>
      <c r="K5394" s="9">
        <f t="shared" si="1149"/>
        <v>0.30406999999999995</v>
      </c>
      <c r="L5394" s="9">
        <f t="shared" si="1142"/>
        <v>4.8651199999999988E-3</v>
      </c>
      <c r="M5394" s="12">
        <f t="shared" si="1143"/>
        <v>350163.94341222674</v>
      </c>
      <c r="N5394" s="10">
        <f>((B5393+E5393)*D5393+(B5394+E5394)*D5394+(B5395+E5395)*D5395)/3/SUM(D5332:D5394)</f>
        <v>4.6964185878251721</v>
      </c>
      <c r="O5394" s="11">
        <f>O5332</f>
        <v>4.780010527579466E-2</v>
      </c>
      <c r="P5394" s="12">
        <f>M5394*O5332</f>
        <v>16737.873358891844</v>
      </c>
      <c r="Q5394" s="9">
        <f>N5394*O5332</f>
        <v>0.22448930291724212</v>
      </c>
      <c r="R5394" s="12">
        <f t="shared" si="1144"/>
        <v>57771.620464597327</v>
      </c>
      <c r="S5394" s="12">
        <f t="shared" si="1145"/>
        <v>863711.3948698208</v>
      </c>
      <c r="T5394" s="13">
        <f t="shared" si="1150"/>
        <v>11.463156729690256</v>
      </c>
      <c r="U5394" s="14">
        <f t="shared" si="1140"/>
        <v>4.1243226304586482</v>
      </c>
    </row>
    <row r="5395" spans="1:21" x14ac:dyDescent="0.3">
      <c r="A5395" s="17">
        <v>1969</v>
      </c>
      <c r="B5395" s="17">
        <v>63</v>
      </c>
      <c r="C5395" s="17">
        <v>2.4680000000000001E-2</v>
      </c>
      <c r="D5395" s="17">
        <v>2.4379999999999999E-2</v>
      </c>
      <c r="E5395" s="17">
        <v>0.5</v>
      </c>
      <c r="F5395" s="6">
        <f t="shared" si="1146"/>
        <v>73643.142123786063</v>
      </c>
      <c r="G5395" s="7">
        <f t="shared" si="1147"/>
        <v>1795.4198049779041</v>
      </c>
      <c r="H5395" s="6">
        <f t="shared" si="1148"/>
        <v>72745.432221297116</v>
      </c>
      <c r="I5395" s="6">
        <f>SUM(H5395:H5442)</f>
        <v>1099970.6887413936</v>
      </c>
      <c r="J5395" s="8">
        <f t="shared" si="1141"/>
        <v>14.936498593344419</v>
      </c>
      <c r="K5395" s="9">
        <f t="shared" si="1149"/>
        <v>0.32844999999999996</v>
      </c>
      <c r="L5395" s="9">
        <f t="shared" si="1142"/>
        <v>5.1724409448818892E-3</v>
      </c>
      <c r="M5395" s="12">
        <f t="shared" si="1143"/>
        <v>347112.67351528973</v>
      </c>
      <c r="N5395" s="10">
        <f>((B5394+E5394)*D5394+(B5395+E5395)*D5395+(B5396+E5396)*D5396)/3/SUM(D5332:D5395)</f>
        <v>4.8086771198051466</v>
      </c>
      <c r="O5395" s="11">
        <f>O5332</f>
        <v>4.780010527579466E-2</v>
      </c>
      <c r="P5395" s="12">
        <f>M5395*O5332</f>
        <v>16592.022336593389</v>
      </c>
      <c r="Q5395" s="9">
        <f>N5395*O5332</f>
        <v>0.22985527256399105</v>
      </c>
      <c r="R5395" s="12">
        <f t="shared" si="1144"/>
        <v>56024.511070285531</v>
      </c>
      <c r="S5395" s="12">
        <f t="shared" si="1145"/>
        <v>805939.77440522343</v>
      </c>
      <c r="T5395" s="13">
        <f t="shared" si="1150"/>
        <v>10.943853713500259</v>
      </c>
      <c r="U5395" s="14">
        <f t="shared" si="1140"/>
        <v>3.9926448798441605</v>
      </c>
    </row>
    <row r="5396" spans="1:21" x14ac:dyDescent="0.3">
      <c r="A5396" s="17">
        <v>1969</v>
      </c>
      <c r="B5396" s="17">
        <v>64</v>
      </c>
      <c r="C5396" s="17">
        <v>2.794E-2</v>
      </c>
      <c r="D5396" s="17">
        <v>2.7550000000000002E-2</v>
      </c>
      <c r="E5396" s="17">
        <v>0.5</v>
      </c>
      <c r="F5396" s="6">
        <f t="shared" si="1146"/>
        <v>71847.722318808155</v>
      </c>
      <c r="G5396" s="7">
        <f t="shared" si="1147"/>
        <v>1979.4047498831649</v>
      </c>
      <c r="H5396" s="6">
        <f t="shared" si="1148"/>
        <v>70858.019943866573</v>
      </c>
      <c r="I5396" s="6">
        <f>SUM(H5396:H5442)</f>
        <v>1027225.2565200969</v>
      </c>
      <c r="J5396" s="8">
        <f t="shared" si="1141"/>
        <v>14.297255686993322</v>
      </c>
      <c r="K5396" s="9">
        <f t="shared" si="1149"/>
        <v>0.35599999999999998</v>
      </c>
      <c r="L5396" s="9">
        <f t="shared" si="1142"/>
        <v>5.5193798449612403E-3</v>
      </c>
      <c r="M5396" s="12">
        <f t="shared" si="1143"/>
        <v>358628.10777377564</v>
      </c>
      <c r="N5396" s="10">
        <f>((B5395+E5395)*D5395+(B5396+E5396)*D5396+(B5397+E5397)*D5397)/3/SUM(D5332:D5396)</f>
        <v>4.9367228464419481</v>
      </c>
      <c r="O5396" s="11">
        <f>O5332</f>
        <v>4.780010527579466E-2</v>
      </c>
      <c r="P5396" s="12">
        <f>M5396*O5332</f>
        <v>17142.461306445508</v>
      </c>
      <c r="Q5396" s="9">
        <f>N5396*O5332</f>
        <v>0.2359758717773458</v>
      </c>
      <c r="R5396" s="12">
        <f t="shared" si="1144"/>
        <v>54137.236915196103</v>
      </c>
      <c r="S5396" s="12">
        <f t="shared" si="1145"/>
        <v>749915.26333493786</v>
      </c>
      <c r="T5396" s="13">
        <f t="shared" si="1150"/>
        <v>10.437564882117725</v>
      </c>
      <c r="U5396" s="14">
        <f t="shared" ref="U5396:U5433" si="1151">J5396-T5396</f>
        <v>3.8596908048755978</v>
      </c>
    </row>
    <row r="5397" spans="1:21" x14ac:dyDescent="0.3">
      <c r="A5397" s="17">
        <v>1969</v>
      </c>
      <c r="B5397" s="17">
        <v>65</v>
      </c>
      <c r="C5397" s="17">
        <v>3.0169999999999999E-2</v>
      </c>
      <c r="D5397" s="17">
        <v>2.9729999999999999E-2</v>
      </c>
      <c r="E5397" s="17">
        <v>0.5</v>
      </c>
      <c r="F5397" s="6">
        <f t="shared" si="1146"/>
        <v>69868.317568924991</v>
      </c>
      <c r="G5397" s="7">
        <f t="shared" si="1147"/>
        <v>2077.1850813241399</v>
      </c>
      <c r="H5397" s="6">
        <f t="shared" si="1148"/>
        <v>68829.725028262925</v>
      </c>
      <c r="I5397" s="6">
        <f>SUM(H5397:H5442)</f>
        <v>956367.2365762305</v>
      </c>
      <c r="J5397" s="8">
        <f t="shared" ref="J5397:J5442" si="1152">I5397/F5397</f>
        <v>13.688138914076122</v>
      </c>
      <c r="K5397" s="15">
        <f t="shared" si="1149"/>
        <v>0.38572999999999996</v>
      </c>
      <c r="L5397" s="15">
        <f t="shared" ref="L5397:L5441" si="1153">K5397/(B5397+E5397)</f>
        <v>5.8890076335877855E-3</v>
      </c>
      <c r="M5397" s="12">
        <f t="shared" ref="M5397:M5442" si="1154">G5397/L5397</f>
        <v>352722.42974809109</v>
      </c>
      <c r="N5397" s="10">
        <f>((B5396+E5396)*D5396+(B5397+E5397)*D5397+(B5398+E5398)*D5398)/3/SUM(D5332:D5397)</f>
        <v>5.0854872579265287</v>
      </c>
      <c r="O5397" s="11">
        <f>O5332</f>
        <v>4.780010527579466E-2</v>
      </c>
      <c r="P5397" s="12">
        <f>M5397*O5332</f>
        <v>16860.169275092841</v>
      </c>
      <c r="Q5397" s="9">
        <f>N5397*O5332</f>
        <v>0.2430868263076004</v>
      </c>
      <c r="R5397" s="12">
        <f t="shared" ref="R5397:R5442" si="1155">((1-Q5397)*H5397)</f>
        <v>52098.125615517682</v>
      </c>
      <c r="S5397" s="16">
        <f t="shared" ref="S5397:S5441" si="1156">R5397+S5398</f>
        <v>695778.0264197418</v>
      </c>
      <c r="T5397" s="13">
        <f t="shared" si="1150"/>
        <v>9.9584196475513789</v>
      </c>
      <c r="U5397" s="14">
        <f t="shared" si="1151"/>
        <v>3.7297192665247429</v>
      </c>
    </row>
    <row r="5398" spans="1:21" x14ac:dyDescent="0.3">
      <c r="A5398" s="17">
        <v>1969</v>
      </c>
      <c r="B5398" s="17">
        <v>66</v>
      </c>
      <c r="C5398" s="17">
        <v>3.3020000000000001E-2</v>
      </c>
      <c r="D5398" s="17">
        <v>3.2489999999999998E-2</v>
      </c>
      <c r="E5398" s="17">
        <v>0.5</v>
      </c>
      <c r="F5398" s="6">
        <f t="shared" ref="F5398:F5442" si="1157">F5397-G5397</f>
        <v>67791.132487600844</v>
      </c>
      <c r="G5398" s="7">
        <f t="shared" ref="G5398:G5442" si="1158">D5398*F5398</f>
        <v>2202.5338945221511</v>
      </c>
      <c r="H5398" s="6">
        <f t="shared" ref="H5398:H5441" si="1159">F5398-0.5*G5398</f>
        <v>66689.865540339772</v>
      </c>
      <c r="I5398" s="6">
        <f>SUM(H5398:H5442)</f>
        <v>887537.51154796756</v>
      </c>
      <c r="J5398" s="8">
        <f t="shared" si="1152"/>
        <v>13.09223609312472</v>
      </c>
      <c r="K5398" s="9">
        <f t="shared" ref="K5398:K5430" si="1160">K5397+G5398/F5398</f>
        <v>0.41821999999999998</v>
      </c>
      <c r="L5398" s="9">
        <f t="shared" si="1153"/>
        <v>6.2890225563909776E-3</v>
      </c>
      <c r="M5398" s="12">
        <f t="shared" si="1154"/>
        <v>350218.7939020684</v>
      </c>
      <c r="N5398" s="10">
        <f>((B5397+E5397)*D5397+(B5398+E5398)*D5398+(B5399+E5399)*D5399)/3/SUM(D5332:D5398)</f>
        <v>5.1990579121036777</v>
      </c>
      <c r="O5398" s="11">
        <f>O5332</f>
        <v>4.780010527579466E-2</v>
      </c>
      <c r="P5398" s="12">
        <f>M5398*O5332</f>
        <v>16740.495218080701</v>
      </c>
      <c r="Q5398" s="9">
        <f>N5398*O5332</f>
        <v>0.24851551553350898</v>
      </c>
      <c r="R5398" s="12">
        <f t="shared" si="1155"/>
        <v>50116.399224721834</v>
      </c>
      <c r="S5398" s="12">
        <f t="shared" si="1156"/>
        <v>643679.90080422407</v>
      </c>
      <c r="T5398" s="13">
        <f t="shared" si="1150"/>
        <v>9.495045696750303</v>
      </c>
      <c r="U5398" s="14">
        <f t="shared" si="1151"/>
        <v>3.5971903963744172</v>
      </c>
    </row>
    <row r="5399" spans="1:21" x14ac:dyDescent="0.3">
      <c r="A5399" s="17">
        <v>1969</v>
      </c>
      <c r="B5399" s="17">
        <v>67</v>
      </c>
      <c r="C5399" s="17">
        <v>3.6429999999999997E-2</v>
      </c>
      <c r="D5399" s="17">
        <v>3.5779999999999999E-2</v>
      </c>
      <c r="E5399" s="17">
        <v>0.5</v>
      </c>
      <c r="F5399" s="6">
        <f t="shared" si="1157"/>
        <v>65588.598593078699</v>
      </c>
      <c r="G5399" s="7">
        <f t="shared" si="1158"/>
        <v>2346.7600576603559</v>
      </c>
      <c r="H5399" s="6">
        <f t="shared" si="1159"/>
        <v>64415.21856424852</v>
      </c>
      <c r="I5399" s="6">
        <f>SUM(H5399:H5442)</f>
        <v>820847.64600762783</v>
      </c>
      <c r="J5399" s="8">
        <f t="shared" si="1152"/>
        <v>12.515096581042799</v>
      </c>
      <c r="K5399" s="9">
        <f t="shared" si="1160"/>
        <v>0.45399999999999996</v>
      </c>
      <c r="L5399" s="9">
        <f t="shared" si="1153"/>
        <v>6.7259259259259251E-3</v>
      </c>
      <c r="M5399" s="12">
        <f t="shared" si="1154"/>
        <v>348912.56363892963</v>
      </c>
      <c r="N5399" s="10">
        <f>((B5398+E5398)*D5398+(B5399+E5399)*D5399+(B5400+E5400)*D5400)/3/SUM(D5332:D5399)</f>
        <v>5.3683002936857571</v>
      </c>
      <c r="O5399" s="11">
        <f>O5332</f>
        <v>4.780010527579466E-2</v>
      </c>
      <c r="P5399" s="12">
        <f>M5399*O5332</f>
        <v>16678.057273988241</v>
      </c>
      <c r="Q5399" s="9">
        <f>N5399*O5332</f>
        <v>0.25660531919025859</v>
      </c>
      <c r="R5399" s="12">
        <f t="shared" si="1155"/>
        <v>47885.930843859256</v>
      </c>
      <c r="S5399" s="12">
        <f t="shared" si="1156"/>
        <v>593563.50157950225</v>
      </c>
      <c r="T5399" s="13">
        <f t="shared" si="1150"/>
        <v>9.0497969816683757</v>
      </c>
      <c r="U5399" s="14">
        <f t="shared" si="1151"/>
        <v>3.4652995993744238</v>
      </c>
    </row>
    <row r="5400" spans="1:21" x14ac:dyDescent="0.3">
      <c r="A5400" s="17">
        <v>1969</v>
      </c>
      <c r="B5400" s="17">
        <v>68</v>
      </c>
      <c r="C5400" s="17">
        <v>4.0750000000000001E-2</v>
      </c>
      <c r="D5400" s="17">
        <v>3.9940000000000003E-2</v>
      </c>
      <c r="E5400" s="17">
        <v>0.5</v>
      </c>
      <c r="F5400" s="6">
        <f t="shared" si="1157"/>
        <v>63241.838535418341</v>
      </c>
      <c r="G5400" s="7">
        <f t="shared" si="1158"/>
        <v>2525.8790311046087</v>
      </c>
      <c r="H5400" s="6">
        <f t="shared" si="1159"/>
        <v>61978.899019866039</v>
      </c>
      <c r="I5400" s="6">
        <f>SUM(H5400:H5442)</f>
        <v>756432.4274433793</v>
      </c>
      <c r="J5400" s="8">
        <f t="shared" si="1152"/>
        <v>11.960949348740744</v>
      </c>
      <c r="K5400" s="9">
        <f t="shared" si="1160"/>
        <v>0.49393999999999993</v>
      </c>
      <c r="L5400" s="9">
        <f t="shared" si="1153"/>
        <v>7.2108029197080281E-3</v>
      </c>
      <c r="M5400" s="12">
        <f t="shared" si="1154"/>
        <v>350290.95361919608</v>
      </c>
      <c r="N5400" s="10">
        <f>((B5399+E5399)*D5399+(B5400+E5400)*D5400+(B5401+E5401)*D5401)/3/SUM(D5332:D5400)</f>
        <v>5.512633113333604</v>
      </c>
      <c r="O5400" s="11">
        <f>O5332</f>
        <v>4.780010527579466E-2</v>
      </c>
      <c r="P5400" s="12">
        <f>M5400*O5332</f>
        <v>16743.944460156079</v>
      </c>
      <c r="Q5400" s="9">
        <f>N5400*O5332</f>
        <v>0.26350444316417793</v>
      </c>
      <c r="R5400" s="12">
        <f t="shared" si="1155"/>
        <v>45647.183745707422</v>
      </c>
      <c r="S5400" s="12">
        <f t="shared" si="1156"/>
        <v>545677.57073564304</v>
      </c>
      <c r="T5400" s="13">
        <f t="shared" si="1150"/>
        <v>8.628426740472424</v>
      </c>
      <c r="U5400" s="14">
        <f t="shared" si="1151"/>
        <v>3.3325226082683201</v>
      </c>
    </row>
    <row r="5401" spans="1:21" x14ac:dyDescent="0.3">
      <c r="A5401" s="17">
        <v>1969</v>
      </c>
      <c r="B5401" s="17">
        <v>69</v>
      </c>
      <c r="C5401" s="17">
        <v>4.4380000000000003E-2</v>
      </c>
      <c r="D5401" s="17">
        <v>4.342E-2</v>
      </c>
      <c r="E5401" s="17">
        <v>0.5</v>
      </c>
      <c r="F5401" s="6">
        <f t="shared" si="1157"/>
        <v>60715.959504313731</v>
      </c>
      <c r="G5401" s="7">
        <f t="shared" si="1158"/>
        <v>2636.2869616773023</v>
      </c>
      <c r="H5401" s="6">
        <f t="shared" si="1159"/>
        <v>59397.816023475083</v>
      </c>
      <c r="I5401" s="6">
        <f>SUM(H5401:H5442)</f>
        <v>694453.52842351329</v>
      </c>
      <c r="J5401" s="8">
        <f t="shared" si="1152"/>
        <v>11.437742796013525</v>
      </c>
      <c r="K5401" s="9">
        <f t="shared" si="1160"/>
        <v>0.53735999999999995</v>
      </c>
      <c r="L5401" s="9">
        <f t="shared" si="1153"/>
        <v>7.7317985611510785E-3</v>
      </c>
      <c r="M5401" s="12">
        <f t="shared" si="1154"/>
        <v>340966.84501371993</v>
      </c>
      <c r="N5401" s="10">
        <f>((B5400+E5400)*D5400+(B5401+E5401)*D5401+(B5402+E5402)*D5402)/3/SUM(D5332:D5401)</f>
        <v>5.5291238648206047</v>
      </c>
      <c r="O5401" s="11">
        <f>O5332</f>
        <v>4.780010527579466E-2</v>
      </c>
      <c r="P5401" s="12">
        <f>M5401*O5332</f>
        <v>16298.251087211374</v>
      </c>
      <c r="Q5401" s="9">
        <f>N5401*O5332</f>
        <v>0.26429270282133355</v>
      </c>
      <c r="R5401" s="12">
        <f t="shared" si="1155"/>
        <v>43699.406684946538</v>
      </c>
      <c r="S5401" s="12">
        <f t="shared" si="1156"/>
        <v>500030.38698993559</v>
      </c>
      <c r="T5401" s="13">
        <f t="shared" si="1150"/>
        <v>8.2355675685963519</v>
      </c>
      <c r="U5401" s="14">
        <f t="shared" si="1151"/>
        <v>3.2021752274171735</v>
      </c>
    </row>
    <row r="5402" spans="1:21" x14ac:dyDescent="0.3">
      <c r="A5402" s="17">
        <v>1969</v>
      </c>
      <c r="B5402" s="17">
        <v>70</v>
      </c>
      <c r="C5402" s="17">
        <v>4.5850000000000002E-2</v>
      </c>
      <c r="D5402" s="17">
        <v>4.4819999999999999E-2</v>
      </c>
      <c r="E5402" s="17">
        <v>0.5</v>
      </c>
      <c r="F5402" s="6">
        <f t="shared" si="1157"/>
        <v>58079.672542636428</v>
      </c>
      <c r="G5402" s="7">
        <f t="shared" si="1158"/>
        <v>2603.1309233609645</v>
      </c>
      <c r="H5402" s="6">
        <f t="shared" si="1159"/>
        <v>56778.107080955946</v>
      </c>
      <c r="I5402" s="6">
        <f>SUM(H5402:H5442)</f>
        <v>635055.71240003838</v>
      </c>
      <c r="J5402" s="8">
        <f t="shared" si="1152"/>
        <v>10.93421647537428</v>
      </c>
      <c r="K5402" s="9">
        <f t="shared" si="1160"/>
        <v>0.58217999999999992</v>
      </c>
      <c r="L5402" s="9">
        <f t="shared" si="1153"/>
        <v>8.2578723404255309E-3</v>
      </c>
      <c r="M5402" s="12">
        <f t="shared" si="1154"/>
        <v>315230.22106040746</v>
      </c>
      <c r="N5402" s="10">
        <f>((B5401+E5401)*D5401+(B5402+E5402)*D5402+(B5403+E5403)*D5403)/3/SUM(D5332:D5402)</f>
        <v>5.4238293998419742</v>
      </c>
      <c r="O5402" s="11">
        <f>O5332</f>
        <v>4.780010527579466E-2</v>
      </c>
      <c r="P5402" s="12">
        <f>M5402*O5332</f>
        <v>15068.037752799501</v>
      </c>
      <c r="Q5402" s="9">
        <f>N5402*O5332</f>
        <v>0.25925961631039651</v>
      </c>
      <c r="R5402" s="12">
        <f t="shared" si="1155"/>
        <v>42057.836824316699</v>
      </c>
      <c r="S5402" s="12">
        <f t="shared" si="1156"/>
        <v>456330.98030498903</v>
      </c>
      <c r="T5402" s="13">
        <f t="shared" si="1150"/>
        <v>7.8569826641153213</v>
      </c>
      <c r="U5402" s="14">
        <f t="shared" si="1151"/>
        <v>3.0772338112589583</v>
      </c>
    </row>
    <row r="5403" spans="1:21" x14ac:dyDescent="0.3">
      <c r="A5403" s="17">
        <v>1969</v>
      </c>
      <c r="B5403" s="17">
        <v>71</v>
      </c>
      <c r="C5403" s="17">
        <v>4.718E-2</v>
      </c>
      <c r="D5403" s="17">
        <v>4.6089999999999999E-2</v>
      </c>
      <c r="E5403" s="17">
        <v>0.5</v>
      </c>
      <c r="F5403" s="6">
        <f t="shared" si="1157"/>
        <v>55476.541619275464</v>
      </c>
      <c r="G5403" s="7">
        <f t="shared" si="1158"/>
        <v>2556.9138032324063</v>
      </c>
      <c r="H5403" s="6">
        <f t="shared" si="1159"/>
        <v>54198.084717659258</v>
      </c>
      <c r="I5403" s="6">
        <f>SUM(H5403:H5442)</f>
        <v>578277.60531908227</v>
      </c>
      <c r="J5403" s="8">
        <f t="shared" si="1152"/>
        <v>10.423822185739104</v>
      </c>
      <c r="K5403" s="9">
        <f t="shared" si="1160"/>
        <v>0.62826999999999988</v>
      </c>
      <c r="L5403" s="9">
        <f t="shared" si="1153"/>
        <v>8.786993006993005E-3</v>
      </c>
      <c r="M5403" s="12">
        <f t="shared" si="1154"/>
        <v>290988.48732410761</v>
      </c>
      <c r="N5403" s="10">
        <f>((B5402+E5402)*D5402+(B5403+E5403)*D5403+(B5404+E5404)*D5404)/3/SUM(D5332:D5403)</f>
        <v>5.4412354560937182</v>
      </c>
      <c r="O5403" s="11">
        <f>O5332</f>
        <v>4.780010527579466E-2</v>
      </c>
      <c r="P5403" s="12">
        <f>M5403*O5332</f>
        <v>13909.280328136583</v>
      </c>
      <c r="Q5403" s="9">
        <f>N5403*O5332</f>
        <v>0.26009162763166632</v>
      </c>
      <c r="R5403" s="12">
        <f t="shared" si="1155"/>
        <v>40101.616648924326</v>
      </c>
      <c r="S5403" s="12">
        <f t="shared" si="1156"/>
        <v>414273.14348067233</v>
      </c>
      <c r="T5403" s="13">
        <f t="shared" si="1150"/>
        <v>7.4675372939385261</v>
      </c>
      <c r="U5403" s="14">
        <f t="shared" si="1151"/>
        <v>2.9562848918005775</v>
      </c>
    </row>
    <row r="5404" spans="1:21" x14ac:dyDescent="0.3">
      <c r="A5404" s="17">
        <v>1969</v>
      </c>
      <c r="B5404" s="17">
        <v>72</v>
      </c>
      <c r="C5404" s="17">
        <v>5.3830000000000003E-2</v>
      </c>
      <c r="D5404" s="17">
        <v>5.2420000000000001E-2</v>
      </c>
      <c r="E5404" s="17">
        <v>0.5</v>
      </c>
      <c r="F5404" s="6">
        <f t="shared" si="1157"/>
        <v>52919.627816043059</v>
      </c>
      <c r="G5404" s="7">
        <f t="shared" si="1158"/>
        <v>2774.046890116977</v>
      </c>
      <c r="H5404" s="6">
        <f t="shared" si="1159"/>
        <v>51532.604370984569</v>
      </c>
      <c r="I5404" s="6">
        <f>SUM(H5404:H5442)</f>
        <v>524079.52060142311</v>
      </c>
      <c r="J5404" s="8">
        <f t="shared" si="1152"/>
        <v>9.9033107795694608</v>
      </c>
      <c r="K5404" s="9">
        <f t="shared" si="1160"/>
        <v>0.68068999999999991</v>
      </c>
      <c r="L5404" s="9">
        <f t="shared" si="1153"/>
        <v>9.3888275862068944E-3</v>
      </c>
      <c r="M5404" s="12">
        <f t="shared" si="1154"/>
        <v>295462.54467302427</v>
      </c>
      <c r="N5404" s="10">
        <f>((B5403+E5403)*D5403+(B5404+E5404)*D5404+(B5405+E5405)*D5405)/3/SUM(D5332:D5404)</f>
        <v>5.5203249643743861</v>
      </c>
      <c r="O5404" s="11">
        <f>O5332</f>
        <v>4.780010527579466E-2</v>
      </c>
      <c r="P5404" s="12">
        <f>M5404*O5332</f>
        <v>14123.140740424742</v>
      </c>
      <c r="Q5404" s="9">
        <f>N5404*O5332</f>
        <v>0.26387211445369307</v>
      </c>
      <c r="R5404" s="12">
        <f t="shared" si="1155"/>
        <v>37934.587092307243</v>
      </c>
      <c r="S5404" s="12">
        <f t="shared" si="1156"/>
        <v>374171.52683174802</v>
      </c>
      <c r="T5404" s="13">
        <f t="shared" si="1150"/>
        <v>7.0705623276948781</v>
      </c>
      <c r="U5404" s="14">
        <f t="shared" si="1151"/>
        <v>2.8327484518745827</v>
      </c>
    </row>
    <row r="5405" spans="1:21" x14ac:dyDescent="0.3">
      <c r="A5405" s="17">
        <v>1969</v>
      </c>
      <c r="B5405" s="17">
        <v>73</v>
      </c>
      <c r="C5405" s="17">
        <v>5.8500000000000003E-2</v>
      </c>
      <c r="D5405" s="17">
        <v>5.6829999999999999E-2</v>
      </c>
      <c r="E5405" s="17">
        <v>0.5</v>
      </c>
      <c r="F5405" s="6">
        <f t="shared" si="1157"/>
        <v>50145.580925926086</v>
      </c>
      <c r="G5405" s="7">
        <f t="shared" si="1158"/>
        <v>2849.7733640203792</v>
      </c>
      <c r="H5405" s="6">
        <f t="shared" si="1159"/>
        <v>48720.694243915896</v>
      </c>
      <c r="I5405" s="6">
        <f>SUM(H5405:H5442)</f>
        <v>472546.91623043857</v>
      </c>
      <c r="J5405" s="8">
        <f t="shared" si="1152"/>
        <v>9.4235006855035568</v>
      </c>
      <c r="K5405" s="9">
        <f t="shared" si="1160"/>
        <v>0.73751999999999995</v>
      </c>
      <c r="L5405" s="9">
        <f t="shared" si="1153"/>
        <v>1.0034285714285714E-2</v>
      </c>
      <c r="M5405" s="12">
        <f t="shared" si="1154"/>
        <v>284003.60974007193</v>
      </c>
      <c r="N5405" s="10">
        <f>((B5404+E5404)*D5404+(B5405+E5405)*D5405+(B5406+E5406)*D5406)/3/SUM(D5332:D5405)</f>
        <v>5.6689151932602968</v>
      </c>
      <c r="O5405" s="11">
        <f>O5332</f>
        <v>4.780010527579466E-2</v>
      </c>
      <c r="P5405" s="12">
        <f>M5405*O5332</f>
        <v>13575.402444281141</v>
      </c>
      <c r="Q5405" s="9">
        <f>N5405*O5332</f>
        <v>0.27097474303739399</v>
      </c>
      <c r="R5405" s="12">
        <f t="shared" si="1155"/>
        <v>35518.616640567343</v>
      </c>
      <c r="S5405" s="12">
        <f t="shared" si="1156"/>
        <v>336236.9397394408</v>
      </c>
      <c r="T5405" s="13">
        <f t="shared" si="1150"/>
        <v>6.7052157643985097</v>
      </c>
      <c r="U5405" s="14">
        <f t="shared" si="1151"/>
        <v>2.718284921105047</v>
      </c>
    </row>
    <row r="5406" spans="1:21" x14ac:dyDescent="0.3">
      <c r="A5406" s="17">
        <v>1969</v>
      </c>
      <c r="B5406" s="17">
        <v>74</v>
      </c>
      <c r="C5406" s="17">
        <v>6.3210000000000002E-2</v>
      </c>
      <c r="D5406" s="17">
        <v>6.1280000000000001E-2</v>
      </c>
      <c r="E5406" s="17">
        <v>0.5</v>
      </c>
      <c r="F5406" s="6">
        <f t="shared" si="1157"/>
        <v>47295.807561905705</v>
      </c>
      <c r="G5406" s="7">
        <f t="shared" si="1158"/>
        <v>2898.2870873935817</v>
      </c>
      <c r="H5406" s="6">
        <f t="shared" si="1159"/>
        <v>45846.664018208918</v>
      </c>
      <c r="I5406" s="6">
        <f>SUM(H5406:H5442)</f>
        <v>423826.22198652267</v>
      </c>
      <c r="J5406" s="8">
        <f t="shared" si="1152"/>
        <v>8.9611795174820621</v>
      </c>
      <c r="K5406" s="9">
        <f t="shared" si="1160"/>
        <v>0.79879999999999995</v>
      </c>
      <c r="L5406" s="9">
        <f t="shared" si="1153"/>
        <v>1.0722147651006712E-2</v>
      </c>
      <c r="M5406" s="12">
        <f t="shared" si="1154"/>
        <v>270308.44768505485</v>
      </c>
      <c r="N5406" s="10">
        <f>((B5405+E5405)*D5405+(B5406+E5406)*D5406+(B5407+E5407)*D5407)/3/SUM(D5332:D5406)</f>
        <v>5.682125271240194</v>
      </c>
      <c r="O5406" s="11">
        <f>O5332</f>
        <v>4.780010527579466E-2</v>
      </c>
      <c r="P5406" s="12">
        <f>M5406*O5332</f>
        <v>12920.772256282255</v>
      </c>
      <c r="Q5406" s="9">
        <f>N5406*O5332</f>
        <v>0.27160618615553456</v>
      </c>
      <c r="R5406" s="12">
        <f t="shared" si="1155"/>
        <v>33394.426456269015</v>
      </c>
      <c r="S5406" s="12">
        <f t="shared" si="1156"/>
        <v>300718.32309887343</v>
      </c>
      <c r="T5406" s="13">
        <f t="shared" si="1150"/>
        <v>6.3582448128253608</v>
      </c>
      <c r="U5406" s="14">
        <f t="shared" si="1151"/>
        <v>2.6029347046567013</v>
      </c>
    </row>
    <row r="5407" spans="1:21" x14ac:dyDescent="0.3">
      <c r="A5407" s="17">
        <v>1969</v>
      </c>
      <c r="B5407" s="17">
        <v>75</v>
      </c>
      <c r="C5407" s="17">
        <v>6.6720000000000002E-2</v>
      </c>
      <c r="D5407" s="17">
        <v>6.4560000000000006E-2</v>
      </c>
      <c r="E5407" s="17">
        <v>0.5</v>
      </c>
      <c r="F5407" s="6">
        <f t="shared" si="1157"/>
        <v>44397.520474512123</v>
      </c>
      <c r="G5407" s="7">
        <f t="shared" si="1158"/>
        <v>2866.3039218345029</v>
      </c>
      <c r="H5407" s="6">
        <f t="shared" si="1159"/>
        <v>42964.368513594869</v>
      </c>
      <c r="I5407" s="6">
        <f>SUM(H5407:H5442)</f>
        <v>377979.55796831369</v>
      </c>
      <c r="J5407" s="8">
        <f t="shared" si="1152"/>
        <v>8.5135285468319211</v>
      </c>
      <c r="K5407" s="9">
        <f t="shared" si="1160"/>
        <v>0.86335999999999991</v>
      </c>
      <c r="L5407" s="9">
        <f t="shared" si="1153"/>
        <v>1.1435231788079469E-2</v>
      </c>
      <c r="M5407" s="12">
        <f t="shared" si="1154"/>
        <v>250655.5157738429</v>
      </c>
      <c r="N5407" s="10">
        <f>((B5406+E5406)*D5406+(B5407+E5407)*D5407+(B5408+E5408)*D5408)/3/SUM(D5332:D5407)</f>
        <v>5.7439384111687675</v>
      </c>
      <c r="O5407" s="11">
        <f>O5332</f>
        <v>4.780010527579466E-2</v>
      </c>
      <c r="P5407" s="12">
        <f>M5407*O5332</f>
        <v>11981.360041948299</v>
      </c>
      <c r="Q5407" s="9">
        <f>N5407*O5332</f>
        <v>0.27456086075154779</v>
      </c>
      <c r="R5407" s="12">
        <f t="shared" si="1155"/>
        <v>31168.034512855567</v>
      </c>
      <c r="S5407" s="12">
        <f t="shared" si="1156"/>
        <v>267323.89664260444</v>
      </c>
      <c r="T5407" s="13">
        <f t="shared" si="1150"/>
        <v>6.0211447347846967</v>
      </c>
      <c r="U5407" s="14">
        <f t="shared" si="1151"/>
        <v>2.4923838120472244</v>
      </c>
    </row>
    <row r="5408" spans="1:21" x14ac:dyDescent="0.3">
      <c r="A5408" s="17">
        <v>1969</v>
      </c>
      <c r="B5408" s="17">
        <v>76</v>
      </c>
      <c r="C5408" s="17">
        <v>7.3700000000000002E-2</v>
      </c>
      <c r="D5408" s="17">
        <v>7.1080000000000004E-2</v>
      </c>
      <c r="E5408" s="17">
        <v>0.5</v>
      </c>
      <c r="F5408" s="6">
        <f t="shared" si="1157"/>
        <v>41531.216552677623</v>
      </c>
      <c r="G5408" s="7">
        <f t="shared" si="1158"/>
        <v>2952.0388725643256</v>
      </c>
      <c r="H5408" s="6">
        <f t="shared" si="1159"/>
        <v>40055.197116395459</v>
      </c>
      <c r="I5408" s="6">
        <f>SUM(H5408:H5442)</f>
        <v>335015.1894547189</v>
      </c>
      <c r="J5408" s="8">
        <f t="shared" si="1152"/>
        <v>8.0665874314033221</v>
      </c>
      <c r="K5408" s="9">
        <f t="shared" si="1160"/>
        <v>0.93443999999999994</v>
      </c>
      <c r="L5408" s="9">
        <f t="shared" si="1153"/>
        <v>1.2214901960784313E-2</v>
      </c>
      <c r="M5408" s="12">
        <f t="shared" si="1154"/>
        <v>241675.19985357104</v>
      </c>
      <c r="N5408" s="10">
        <f>((B5407+E5407)*D5407+(B5408+E5408)*D5408+(B5409+E5409)*D5409)/3/SUM(D5332:D5408)</f>
        <v>5.7214838120514244</v>
      </c>
      <c r="O5408" s="11">
        <f>O5332</f>
        <v>4.780010527579466E-2</v>
      </c>
      <c r="P5408" s="12">
        <f>M5408*O5332</f>
        <v>11552.09999554941</v>
      </c>
      <c r="Q5408" s="9">
        <f>N5408*O5332</f>
        <v>0.27348752854981306</v>
      </c>
      <c r="R5408" s="12">
        <f t="shared" si="1155"/>
        <v>29100.600251456864</v>
      </c>
      <c r="S5408" s="12">
        <f t="shared" si="1156"/>
        <v>236155.86212974889</v>
      </c>
      <c r="T5408" s="13">
        <f t="shared" si="1150"/>
        <v>5.6862254884879677</v>
      </c>
      <c r="U5408" s="14">
        <f t="shared" si="1151"/>
        <v>2.3803619429153544</v>
      </c>
    </row>
    <row r="5409" spans="1:21" x14ac:dyDescent="0.3">
      <c r="A5409" s="17">
        <v>1969</v>
      </c>
      <c r="B5409" s="17">
        <v>77</v>
      </c>
      <c r="C5409" s="17">
        <v>7.6740000000000003E-2</v>
      </c>
      <c r="D5409" s="17">
        <v>7.3899999999999993E-2</v>
      </c>
      <c r="E5409" s="17">
        <v>0.5</v>
      </c>
      <c r="F5409" s="6">
        <f t="shared" si="1157"/>
        <v>38579.177680113295</v>
      </c>
      <c r="G5409" s="7">
        <f t="shared" si="1158"/>
        <v>2851.0012305603723</v>
      </c>
      <c r="H5409" s="6">
        <f t="shared" si="1159"/>
        <v>37153.677064833108</v>
      </c>
      <c r="I5409" s="6">
        <f>SUM(H5409:H5442)</f>
        <v>294959.99233832333</v>
      </c>
      <c r="J5409" s="8">
        <f t="shared" si="1152"/>
        <v>7.6455748949353222</v>
      </c>
      <c r="K5409" s="9">
        <f t="shared" si="1160"/>
        <v>1.00834</v>
      </c>
      <c r="L5409" s="9">
        <f t="shared" si="1153"/>
        <v>1.301083870967742E-2</v>
      </c>
      <c r="M5409" s="12">
        <f t="shared" si="1154"/>
        <v>219125.09210031223</v>
      </c>
      <c r="N5409" s="10">
        <f>((B5408+E5408)*D5408+(B5409+E5409)*D5409+(B5410+E5410)*D5410)/3/SUM(D5332:D5409)</f>
        <v>5.7920327799485616</v>
      </c>
      <c r="O5409" s="11">
        <f>O5332</f>
        <v>4.780010527579466E-2</v>
      </c>
      <c r="P5409" s="12">
        <f>M5409*O5332</f>
        <v>10474.202470963126</v>
      </c>
      <c r="Q5409" s="9">
        <f>N5409*O5332</f>
        <v>0.27685977664239486</v>
      </c>
      <c r="R5409" s="12">
        <f t="shared" si="1155"/>
        <v>26867.318331219747</v>
      </c>
      <c r="S5409" s="12">
        <f t="shared" si="1156"/>
        <v>207055.26187829202</v>
      </c>
      <c r="T5409" s="13">
        <f t="shared" si="1150"/>
        <v>5.3670211323613666</v>
      </c>
      <c r="U5409" s="14">
        <f t="shared" si="1151"/>
        <v>2.2785537625739556</v>
      </c>
    </row>
    <row r="5410" spans="1:21" x14ac:dyDescent="0.3">
      <c r="A5410" s="17">
        <v>1969</v>
      </c>
      <c r="B5410" s="17">
        <v>78</v>
      </c>
      <c r="C5410" s="17">
        <v>8.4379999999999997E-2</v>
      </c>
      <c r="D5410" s="17">
        <v>8.097E-2</v>
      </c>
      <c r="E5410" s="17">
        <v>0.5</v>
      </c>
      <c r="F5410" s="6">
        <f t="shared" si="1157"/>
        <v>35728.176449552921</v>
      </c>
      <c r="G5410" s="7">
        <f t="shared" si="1158"/>
        <v>2892.9104471203</v>
      </c>
      <c r="H5410" s="6">
        <f t="shared" si="1159"/>
        <v>34281.721225992769</v>
      </c>
      <c r="I5410" s="6">
        <f>SUM(H5410:H5442)</f>
        <v>257806.31527349039</v>
      </c>
      <c r="J5410" s="8">
        <f t="shared" si="1152"/>
        <v>7.2157703217096714</v>
      </c>
      <c r="K5410" s="9">
        <f t="shared" si="1160"/>
        <v>1.08931</v>
      </c>
      <c r="L5410" s="9">
        <f t="shared" si="1153"/>
        <v>1.387656050955414E-2</v>
      </c>
      <c r="M5410" s="12">
        <f t="shared" si="1154"/>
        <v>208474.60328000621</v>
      </c>
      <c r="N5410" s="10">
        <f>((B5409+E5409)*D5409+(B5410+E5410)*D5410+(B5411+E5411)*D5411)/3/SUM(D5332:D5410)</f>
        <v>5.9266814160646035</v>
      </c>
      <c r="O5410" s="11">
        <f>O5332</f>
        <v>4.780010527579466E-2</v>
      </c>
      <c r="P5410" s="12">
        <f>M5410*O5332</f>
        <v>9965.1079841138235</v>
      </c>
      <c r="Q5410" s="9">
        <f>N5410*O5332</f>
        <v>0.28329599562398383</v>
      </c>
      <c r="R5410" s="12">
        <f t="shared" si="1155"/>
        <v>24569.846879571291</v>
      </c>
      <c r="S5410" s="12">
        <f t="shared" si="1156"/>
        <v>180187.94354707227</v>
      </c>
      <c r="T5410" s="13">
        <f t="shared" si="1150"/>
        <v>5.0433008749128874</v>
      </c>
      <c r="U5410" s="14">
        <f t="shared" si="1151"/>
        <v>2.172469446796784</v>
      </c>
    </row>
    <row r="5411" spans="1:21" x14ac:dyDescent="0.3">
      <c r="A5411" s="17">
        <v>1969</v>
      </c>
      <c r="B5411" s="17">
        <v>79</v>
      </c>
      <c r="C5411" s="17">
        <v>9.6030000000000004E-2</v>
      </c>
      <c r="D5411" s="17">
        <v>9.1630000000000003E-2</v>
      </c>
      <c r="E5411" s="17">
        <v>0.5</v>
      </c>
      <c r="F5411" s="6">
        <f t="shared" si="1157"/>
        <v>32835.266002432618</v>
      </c>
      <c r="G5411" s="7">
        <f t="shared" si="1158"/>
        <v>3008.6954238029007</v>
      </c>
      <c r="H5411" s="6">
        <f t="shared" si="1159"/>
        <v>31330.918290531168</v>
      </c>
      <c r="I5411" s="6">
        <f>SUM(H5411:H5442)</f>
        <v>223524.59404749758</v>
      </c>
      <c r="J5411" s="8">
        <f t="shared" si="1152"/>
        <v>6.8074549489240512</v>
      </c>
      <c r="K5411" s="9">
        <f t="shared" si="1160"/>
        <v>1.1809400000000001</v>
      </c>
      <c r="L5411" s="9">
        <f t="shared" si="1153"/>
        <v>1.4854591194968556E-2</v>
      </c>
      <c r="M5411" s="12">
        <f t="shared" si="1154"/>
        <v>202543.13190537249</v>
      </c>
      <c r="N5411" s="10">
        <f>((B5410+E5410)*D5410+(B5411+E5411)*D5411+(B5412+E5412)*D5412)/3/SUM(D5332:D5411)</f>
        <v>6.0340590264252763</v>
      </c>
      <c r="O5411" s="11">
        <f>O5332</f>
        <v>4.780010527579466E-2</v>
      </c>
      <c r="P5411" s="12">
        <f>M5411*O5332</f>
        <v>9681.5830279659694</v>
      </c>
      <c r="Q5411" s="9">
        <f>N5411*O5332</f>
        <v>0.28842865670348722</v>
      </c>
      <c r="R5411" s="12">
        <f t="shared" si="1155"/>
        <v>22294.183614706544</v>
      </c>
      <c r="S5411" s="12">
        <f t="shared" si="1156"/>
        <v>155618.09666750097</v>
      </c>
      <c r="T5411" s="13">
        <f t="shared" si="1150"/>
        <v>4.7393584890091018</v>
      </c>
      <c r="U5411" s="14">
        <f t="shared" si="1151"/>
        <v>2.0680964599149494</v>
      </c>
    </row>
    <row r="5412" spans="1:21" x14ac:dyDescent="0.3">
      <c r="A5412" s="17">
        <v>1969</v>
      </c>
      <c r="B5412" s="17">
        <v>80</v>
      </c>
      <c r="C5412" s="17">
        <v>0.10095999999999999</v>
      </c>
      <c r="D5412" s="17">
        <v>9.6110000000000001E-2</v>
      </c>
      <c r="E5412" s="17">
        <v>0.5</v>
      </c>
      <c r="F5412" s="6">
        <f t="shared" si="1157"/>
        <v>29826.570578629719</v>
      </c>
      <c r="G5412" s="7">
        <f t="shared" si="1158"/>
        <v>2866.6316983121023</v>
      </c>
      <c r="H5412" s="6">
        <f t="shared" si="1159"/>
        <v>28393.254729473669</v>
      </c>
      <c r="I5412" s="6">
        <f>SUM(H5412:H5442)</f>
        <v>192193.6757569664</v>
      </c>
      <c r="J5412" s="8">
        <f t="shared" si="1152"/>
        <v>6.4437068033114819</v>
      </c>
      <c r="K5412" s="9">
        <f t="shared" si="1160"/>
        <v>1.27705</v>
      </c>
      <c r="L5412" s="9">
        <f t="shared" si="1153"/>
        <v>1.5863975155279503E-2</v>
      </c>
      <c r="M5412" s="12">
        <f t="shared" si="1154"/>
        <v>180700.71783730021</v>
      </c>
      <c r="N5412" s="10">
        <f>((B5411+E5411)*D5411+(B5412+E5412)*D5412+(B5413+E5413)*D5413)/3/SUM(D5332:D5412)</f>
        <v>6.0483810344152538</v>
      </c>
      <c r="O5412" s="11">
        <f>O5332</f>
        <v>4.780010527579466E-2</v>
      </c>
      <c r="P5412" s="12">
        <f>M5412*O5332</f>
        <v>8637.5133360346153</v>
      </c>
      <c r="Q5412" s="9">
        <f>N5412*O5332</f>
        <v>0.28911325019316891</v>
      </c>
      <c r="R5412" s="12">
        <f t="shared" si="1155"/>
        <v>20184.38857107297</v>
      </c>
      <c r="S5412" s="12">
        <f t="shared" si="1156"/>
        <v>133323.91305279444</v>
      </c>
      <c r="T5412" s="13">
        <f t="shared" si="1150"/>
        <v>4.4699712526896729</v>
      </c>
      <c r="U5412" s="14">
        <f t="shared" si="1151"/>
        <v>1.9737355506218091</v>
      </c>
    </row>
    <row r="5413" spans="1:21" x14ac:dyDescent="0.3">
      <c r="A5413" s="17">
        <v>1969</v>
      </c>
      <c r="B5413" s="17">
        <v>81</v>
      </c>
      <c r="C5413" s="17">
        <v>0.10528</v>
      </c>
      <c r="D5413" s="17">
        <v>0.10001</v>
      </c>
      <c r="E5413" s="17">
        <v>0.5</v>
      </c>
      <c r="F5413" s="6">
        <f t="shared" si="1157"/>
        <v>26959.938880317615</v>
      </c>
      <c r="G5413" s="7">
        <f t="shared" si="1158"/>
        <v>2696.2634874205646</v>
      </c>
      <c r="H5413" s="6">
        <f t="shared" si="1159"/>
        <v>25611.807136607335</v>
      </c>
      <c r="I5413" s="6">
        <f>SUM(H5413:H5442)</f>
        <v>163800.42102749276</v>
      </c>
      <c r="J5413" s="8">
        <f t="shared" si="1152"/>
        <v>6.0756970464453453</v>
      </c>
      <c r="K5413" s="9">
        <f t="shared" si="1160"/>
        <v>1.37706</v>
      </c>
      <c r="L5413" s="9">
        <f t="shared" si="1153"/>
        <v>1.6896441717791411E-2</v>
      </c>
      <c r="M5413" s="12">
        <f t="shared" si="1154"/>
        <v>159575.81675800329</v>
      </c>
      <c r="N5413" s="10">
        <f>((B5412+E5412)*D5412+(B5413+E5413)*D5413+(B5414+E5414)*D5414)/3/SUM(D5332:D5413)</f>
        <v>6.1151946901369598</v>
      </c>
      <c r="O5413" s="11">
        <f>O5332</f>
        <v>4.780010527579466E-2</v>
      </c>
      <c r="P5413" s="12">
        <f>M5413*O5332</f>
        <v>7627.7408405034748</v>
      </c>
      <c r="Q5413" s="9">
        <f>N5413*O5332</f>
        <v>0.2923069499705272</v>
      </c>
      <c r="R5413" s="12">
        <f t="shared" si="1155"/>
        <v>18125.297909272263</v>
      </c>
      <c r="S5413" s="12">
        <f t="shared" si="1156"/>
        <v>113139.52448172147</v>
      </c>
      <c r="T5413" s="13">
        <f t="shared" si="1150"/>
        <v>4.1965794130312428</v>
      </c>
      <c r="U5413" s="14">
        <f t="shared" si="1151"/>
        <v>1.8791176334141024</v>
      </c>
    </row>
    <row r="5414" spans="1:21" x14ac:dyDescent="0.3">
      <c r="A5414" s="17">
        <v>1969</v>
      </c>
      <c r="B5414" s="17">
        <v>82</v>
      </c>
      <c r="C5414" s="17">
        <v>0.12048</v>
      </c>
      <c r="D5414" s="17">
        <v>0.11364</v>
      </c>
      <c r="E5414" s="17">
        <v>0.5</v>
      </c>
      <c r="F5414" s="6">
        <f t="shared" si="1157"/>
        <v>24263.67539289705</v>
      </c>
      <c r="G5414" s="7">
        <f t="shared" si="1158"/>
        <v>2757.3240716488208</v>
      </c>
      <c r="H5414" s="6">
        <f t="shared" si="1159"/>
        <v>22885.013357072639</v>
      </c>
      <c r="I5414" s="6">
        <f>SUM(H5414:H5442)</f>
        <v>138188.6138908854</v>
      </c>
      <c r="J5414" s="8">
        <f t="shared" si="1152"/>
        <v>5.6952877770256833</v>
      </c>
      <c r="K5414" s="9">
        <f t="shared" si="1160"/>
        <v>1.4906999999999999</v>
      </c>
      <c r="L5414" s="9">
        <f t="shared" si="1153"/>
        <v>1.806909090909091E-2</v>
      </c>
      <c r="M5414" s="12">
        <f t="shared" si="1154"/>
        <v>152598.93735226922</v>
      </c>
      <c r="N5414" s="10">
        <f>((B5413+E5413)*D5413+(B5414+E5414)*D5414+(B5415+E5415)*D5415)/3/SUM(D5332:D5414)</f>
        <v>6.120898459336777</v>
      </c>
      <c r="O5414" s="11">
        <f>O5332</f>
        <v>4.780010527579466E-2</v>
      </c>
      <c r="P5414" s="12">
        <f>M5414*O5332</f>
        <v>7294.2452704128627</v>
      </c>
      <c r="Q5414" s="9">
        <f>N5414*O5332</f>
        <v>0.29257959073874729</v>
      </c>
      <c r="R5414" s="12">
        <f t="shared" si="1155"/>
        <v>16189.325515009561</v>
      </c>
      <c r="S5414" s="12">
        <f t="shared" si="1156"/>
        <v>95014.226572449203</v>
      </c>
      <c r="T5414" s="13">
        <f t="shared" si="1150"/>
        <v>3.9159041255663878</v>
      </c>
      <c r="U5414" s="14">
        <f t="shared" si="1151"/>
        <v>1.7793836514592956</v>
      </c>
    </row>
    <row r="5415" spans="1:21" x14ac:dyDescent="0.3">
      <c r="A5415" s="17">
        <v>1969</v>
      </c>
      <c r="B5415" s="17">
        <v>83</v>
      </c>
      <c r="C5415" s="17">
        <v>0.12531999999999999</v>
      </c>
      <c r="D5415" s="17">
        <v>0.11792999999999999</v>
      </c>
      <c r="E5415" s="17">
        <v>0.5</v>
      </c>
      <c r="F5415" s="6">
        <f t="shared" si="1157"/>
        <v>21506.351321248228</v>
      </c>
      <c r="G5415" s="7">
        <f t="shared" si="1158"/>
        <v>2536.2440113148036</v>
      </c>
      <c r="H5415" s="6">
        <f t="shared" si="1159"/>
        <v>20238.229315590826</v>
      </c>
      <c r="I5415" s="6">
        <f>SUM(H5415:H5442)</f>
        <v>115303.60053381269</v>
      </c>
      <c r="J5415" s="8">
        <f t="shared" si="1152"/>
        <v>5.3613743592058301</v>
      </c>
      <c r="K5415" s="9">
        <f t="shared" si="1160"/>
        <v>1.60863</v>
      </c>
      <c r="L5415" s="9">
        <f t="shared" si="1153"/>
        <v>1.9265029940119759E-2</v>
      </c>
      <c r="M5415" s="12">
        <f t="shared" si="1154"/>
        <v>131650.14636354297</v>
      </c>
      <c r="N5415" s="10">
        <f>((B5414+E5414)*D5414+(B5415+E5415)*D5415+(B5416+E5416)*D5416)/3/SUM(D5332:D5415)</f>
        <v>6.4025122827084751</v>
      </c>
      <c r="O5415" s="11">
        <f>O5332</f>
        <v>4.780010527579466E-2</v>
      </c>
      <c r="P5415" s="12">
        <f>M5415*O5332</f>
        <v>6292.8908557511295</v>
      </c>
      <c r="Q5415" s="9">
        <f>N5415*O5332</f>
        <v>0.30604076114303347</v>
      </c>
      <c r="R5415" s="12">
        <f t="shared" si="1155"/>
        <v>14044.506211660157</v>
      </c>
      <c r="S5415" s="12">
        <f t="shared" si="1156"/>
        <v>78824.901057439638</v>
      </c>
      <c r="T5415" s="13">
        <f t="shared" si="1150"/>
        <v>3.6651917324330512</v>
      </c>
      <c r="U5415" s="14">
        <f t="shared" si="1151"/>
        <v>1.6961826267727789</v>
      </c>
    </row>
    <row r="5416" spans="1:21" x14ac:dyDescent="0.3">
      <c r="A5416" s="17">
        <v>1969</v>
      </c>
      <c r="B5416" s="17">
        <v>84</v>
      </c>
      <c r="C5416" s="17">
        <v>0.14843000000000001</v>
      </c>
      <c r="D5416" s="17">
        <v>0.13816999999999999</v>
      </c>
      <c r="E5416" s="17">
        <v>0.5</v>
      </c>
      <c r="F5416" s="6">
        <f t="shared" si="1157"/>
        <v>18970.107309933424</v>
      </c>
      <c r="G5416" s="7">
        <f t="shared" si="1158"/>
        <v>2621.0997270135008</v>
      </c>
      <c r="H5416" s="6">
        <f t="shared" si="1159"/>
        <v>17659.557446426676</v>
      </c>
      <c r="I5416" s="6">
        <f>SUM(H5416:H5442)</f>
        <v>95065.371218221873</v>
      </c>
      <c r="J5416" s="8">
        <f t="shared" si="1152"/>
        <v>5.0113249052862372</v>
      </c>
      <c r="K5416" s="9">
        <f t="shared" si="1160"/>
        <v>1.7467999999999999</v>
      </c>
      <c r="L5416" s="9">
        <f t="shared" si="1153"/>
        <v>2.0672189349112424E-2</v>
      </c>
      <c r="M5416" s="12">
        <f t="shared" si="1154"/>
        <v>126793.52354742434</v>
      </c>
      <c r="N5416" s="10">
        <f>((B5415+E5415)*D5415+(B5416+E5416)*D5416+(B5417+E5417)*D5417)/3/SUM(D5332:D5416)</f>
        <v>6.4458714983589038</v>
      </c>
      <c r="O5416" s="11">
        <f>O5332</f>
        <v>4.780010527579466E-2</v>
      </c>
      <c r="P5416" s="12">
        <f>M5416*O5332</f>
        <v>6060.7437738558328</v>
      </c>
      <c r="Q5416" s="9">
        <f>N5416*O5332</f>
        <v>0.30811333621579989</v>
      </c>
      <c r="R5416" s="12">
        <f t="shared" si="1155"/>
        <v>12218.412285513579</v>
      </c>
      <c r="S5416" s="12">
        <f t="shared" si="1156"/>
        <v>64780.394845779476</v>
      </c>
      <c r="T5416" s="13">
        <f t="shared" si="1150"/>
        <v>3.4148670741497678</v>
      </c>
      <c r="U5416" s="14">
        <f t="shared" si="1151"/>
        <v>1.5964578311364694</v>
      </c>
    </row>
    <row r="5417" spans="1:21" x14ac:dyDescent="0.3">
      <c r="A5417" s="17">
        <v>1969</v>
      </c>
      <c r="B5417" s="17">
        <v>85</v>
      </c>
      <c r="C5417" s="17">
        <v>0.15442</v>
      </c>
      <c r="D5417" s="17">
        <v>0.14335000000000001</v>
      </c>
      <c r="E5417" s="17">
        <v>0.5</v>
      </c>
      <c r="F5417" s="6">
        <f t="shared" si="1157"/>
        <v>16349.007582919923</v>
      </c>
      <c r="G5417" s="7">
        <f t="shared" si="1158"/>
        <v>2343.6302370115709</v>
      </c>
      <c r="H5417" s="6">
        <f t="shared" si="1159"/>
        <v>15177.192464414138</v>
      </c>
      <c r="I5417" s="6">
        <f>SUM(H5417:H5442)</f>
        <v>77405.813771795176</v>
      </c>
      <c r="J5417" s="8">
        <f t="shared" si="1152"/>
        <v>4.7345879179028767</v>
      </c>
      <c r="K5417" s="9">
        <f t="shared" si="1160"/>
        <v>1.89015</v>
      </c>
      <c r="L5417" s="9">
        <f t="shared" si="1153"/>
        <v>2.2107017543859648E-2</v>
      </c>
      <c r="M5417" s="12">
        <f t="shared" si="1154"/>
        <v>106012.95413829025</v>
      </c>
      <c r="N5417" s="10">
        <f>((B5416+E5416)*D5416+(B5417+E5417)*D5417+(B5418+E5418)*D5418)/3/SUM(D5332:D5417)</f>
        <v>6.6222636651412143</v>
      </c>
      <c r="O5417" s="11">
        <f>O5332</f>
        <v>4.780010527579466E-2</v>
      </c>
      <c r="P5417" s="12">
        <f>M5417*O5332</f>
        <v>5067.4303684082652</v>
      </c>
      <c r="Q5417" s="9">
        <f>N5417*O5332</f>
        <v>0.31654490035781985</v>
      </c>
      <c r="R5417" s="12">
        <f t="shared" si="1155"/>
        <v>10372.929588054711</v>
      </c>
      <c r="S5417" s="12">
        <f t="shared" si="1156"/>
        <v>52561.982560265897</v>
      </c>
      <c r="T5417" s="13">
        <f t="shared" si="1150"/>
        <v>3.2149953013159198</v>
      </c>
      <c r="U5417" s="14">
        <f t="shared" si="1151"/>
        <v>1.5195926165869569</v>
      </c>
    </row>
    <row r="5418" spans="1:21" x14ac:dyDescent="0.3">
      <c r="A5418" s="17">
        <v>1969</v>
      </c>
      <c r="B5418" s="17">
        <v>86</v>
      </c>
      <c r="C5418" s="17">
        <v>0.1709</v>
      </c>
      <c r="D5418" s="17">
        <v>0.15745000000000001</v>
      </c>
      <c r="E5418" s="17">
        <v>0.5</v>
      </c>
      <c r="F5418" s="6">
        <f t="shared" si="1157"/>
        <v>14005.377345908353</v>
      </c>
      <c r="G5418" s="7">
        <f t="shared" si="1158"/>
        <v>2205.1466631132703</v>
      </c>
      <c r="H5418" s="6">
        <f t="shared" si="1159"/>
        <v>12902.804014351717</v>
      </c>
      <c r="I5418" s="6">
        <f>SUM(H5418:H5442)</f>
        <v>62228.621307381065</v>
      </c>
      <c r="J5418" s="8">
        <f t="shared" si="1152"/>
        <v>4.4431949079587669</v>
      </c>
      <c r="K5418" s="9">
        <f t="shared" si="1160"/>
        <v>2.0476000000000001</v>
      </c>
      <c r="L5418" s="9">
        <f t="shared" si="1153"/>
        <v>2.3671676300578037E-2</v>
      </c>
      <c r="M5418" s="12">
        <f t="shared" si="1154"/>
        <v>93155.49245912183</v>
      </c>
      <c r="N5418" s="10">
        <f>((B5417+E5417)*D5417+(B5418+E5418)*D5418+(B5419+E5419)*D5419)/3/SUM(D5332:D5418)</f>
        <v>6.6611276616526656</v>
      </c>
      <c r="O5418" s="11">
        <f>O5332</f>
        <v>4.780010527579466E-2</v>
      </c>
      <c r="P5418" s="12">
        <f>M5418*O5332</f>
        <v>4452.8423465645192</v>
      </c>
      <c r="Q5418" s="9">
        <f>N5418*O5332</f>
        <v>0.31840260348250532</v>
      </c>
      <c r="R5418" s="12">
        <f t="shared" si="1155"/>
        <v>8794.5176239576085</v>
      </c>
      <c r="S5418" s="12">
        <f t="shared" si="1156"/>
        <v>42189.052972211182</v>
      </c>
      <c r="T5418" s="13">
        <f t="shared" si="1150"/>
        <v>3.0123467529803216</v>
      </c>
      <c r="U5418" s="14">
        <f t="shared" si="1151"/>
        <v>1.4308481549784453</v>
      </c>
    </row>
    <row r="5419" spans="1:21" x14ac:dyDescent="0.3">
      <c r="A5419" s="17">
        <v>1969</v>
      </c>
      <c r="B5419" s="17">
        <v>87</v>
      </c>
      <c r="C5419" s="17">
        <v>0.18808</v>
      </c>
      <c r="D5419" s="17">
        <v>0.17191000000000001</v>
      </c>
      <c r="E5419" s="17">
        <v>0.5</v>
      </c>
      <c r="F5419" s="6">
        <f t="shared" si="1157"/>
        <v>11800.230682795083</v>
      </c>
      <c r="G5419" s="7">
        <f t="shared" si="1158"/>
        <v>2028.5776566793029</v>
      </c>
      <c r="H5419" s="6">
        <f t="shared" si="1159"/>
        <v>10785.941854455432</v>
      </c>
      <c r="I5419" s="6">
        <f>SUM(H5419:H5442)</f>
        <v>49325.817293029337</v>
      </c>
      <c r="J5419" s="8">
        <f t="shared" si="1152"/>
        <v>4.1800722900228662</v>
      </c>
      <c r="K5419" s="9">
        <f t="shared" si="1160"/>
        <v>2.2195100000000001</v>
      </c>
      <c r="L5419" s="9">
        <f t="shared" si="1153"/>
        <v>2.5365828571428571E-2</v>
      </c>
      <c r="M5419" s="12">
        <f t="shared" si="1154"/>
        <v>79972.85209773283</v>
      </c>
      <c r="N5419" s="10">
        <f>((B5418+E5418)*D5418+(B5419+E5419)*D5419+(B5420+E5420)*D5420)/3/SUM(D5332:D5419)</f>
        <v>6.6687286833580384</v>
      </c>
      <c r="O5419" s="11">
        <f>O5332</f>
        <v>4.780010527579466E-2</v>
      </c>
      <c r="P5419" s="12">
        <f>M5419*O5332</f>
        <v>3822.7107494771849</v>
      </c>
      <c r="Q5419" s="9">
        <f>N5419*O5332</f>
        <v>0.31876593312022578</v>
      </c>
      <c r="R5419" s="12">
        <f t="shared" si="1155"/>
        <v>7347.7510346394483</v>
      </c>
      <c r="S5419" s="12">
        <f t="shared" si="1156"/>
        <v>33394.535348253572</v>
      </c>
      <c r="T5419" s="13">
        <f t="shared" si="1150"/>
        <v>2.8299900439186594</v>
      </c>
      <c r="U5419" s="14">
        <f t="shared" si="1151"/>
        <v>1.3500822461042068</v>
      </c>
    </row>
    <row r="5420" spans="1:21" x14ac:dyDescent="0.3">
      <c r="A5420" s="17">
        <v>1969</v>
      </c>
      <c r="B5420" s="17">
        <v>88</v>
      </c>
      <c r="C5420" s="17">
        <v>0.19525000000000001</v>
      </c>
      <c r="D5420" s="17">
        <v>0.17788000000000001</v>
      </c>
      <c r="E5420" s="17">
        <v>0.5</v>
      </c>
      <c r="F5420" s="6">
        <f t="shared" si="1157"/>
        <v>9771.6530261157804</v>
      </c>
      <c r="G5420" s="7">
        <f t="shared" si="1158"/>
        <v>1738.1816402854752</v>
      </c>
      <c r="H5420" s="6">
        <f t="shared" si="1159"/>
        <v>8902.5622059730431</v>
      </c>
      <c r="I5420" s="6">
        <f>SUM(H5420:H5442)</f>
        <v>38539.875438573916</v>
      </c>
      <c r="J5420" s="8">
        <f t="shared" si="1152"/>
        <v>3.9440487024633404</v>
      </c>
      <c r="K5420" s="9">
        <f t="shared" si="1160"/>
        <v>2.3973900000000001</v>
      </c>
      <c r="L5420" s="9">
        <f t="shared" si="1153"/>
        <v>2.7089152542372884E-2</v>
      </c>
      <c r="M5420" s="12">
        <f t="shared" si="1154"/>
        <v>64165.227670618689</v>
      </c>
      <c r="N5420" s="10">
        <f>((B5419+E5419)*D5419+(B5420+E5420)*D5420+(B5421+E5421)*D5421)/3/SUM(D5332:D5420)</f>
        <v>6.7014023583980915</v>
      </c>
      <c r="O5420" s="11">
        <f>O5332</f>
        <v>4.780010527579466E-2</v>
      </c>
      <c r="P5420" s="12">
        <f>M5420*O5332</f>
        <v>3067.1046377009061</v>
      </c>
      <c r="Q5420" s="9">
        <f>N5420*O5332</f>
        <v>0.32032773822688737</v>
      </c>
      <c r="R5420" s="12">
        <f t="shared" si="1155"/>
        <v>6050.8245901095288</v>
      </c>
      <c r="S5420" s="12">
        <f t="shared" si="1156"/>
        <v>26046.784313614127</v>
      </c>
      <c r="T5420" s="13">
        <f t="shared" si="1150"/>
        <v>2.6655453528692976</v>
      </c>
      <c r="U5420" s="14">
        <f t="shared" si="1151"/>
        <v>1.2785033495940428</v>
      </c>
    </row>
    <row r="5421" spans="1:21" x14ac:dyDescent="0.3">
      <c r="A5421" s="17">
        <v>1969</v>
      </c>
      <c r="B5421" s="17">
        <v>89</v>
      </c>
      <c r="C5421" s="17">
        <v>0.21553</v>
      </c>
      <c r="D5421" s="17">
        <v>0.19456000000000001</v>
      </c>
      <c r="E5421" s="17">
        <v>0.5</v>
      </c>
      <c r="F5421" s="6">
        <f t="shared" si="1157"/>
        <v>8033.4713858303057</v>
      </c>
      <c r="G5421" s="7">
        <f t="shared" si="1158"/>
        <v>1562.9921928271444</v>
      </c>
      <c r="H5421" s="6">
        <f t="shared" si="1159"/>
        <v>7251.9752894167332</v>
      </c>
      <c r="I5421" s="6">
        <f>SUM(H5421:H5442)</f>
        <v>29637.313232600853</v>
      </c>
      <c r="J5421" s="8">
        <f t="shared" si="1152"/>
        <v>3.6892287044024448</v>
      </c>
      <c r="K5421" s="9">
        <f t="shared" si="1160"/>
        <v>2.5919500000000002</v>
      </c>
      <c r="L5421" s="9">
        <f t="shared" si="1153"/>
        <v>2.8960335195530727E-2</v>
      </c>
      <c r="M5421" s="12">
        <f t="shared" si="1154"/>
        <v>53970.100217222331</v>
      </c>
      <c r="N5421" s="10">
        <f>((B5420+E5420)*D5420+(B5421+E5421)*D5421+(B5422+E5422)*D5422)/3/SUM(D5332:D5421)</f>
        <v>6.7091764887439949</v>
      </c>
      <c r="O5421" s="11">
        <f>O5332</f>
        <v>4.780010527579466E-2</v>
      </c>
      <c r="P5421" s="12">
        <f>M5421*O5332</f>
        <v>2579.7764721284157</v>
      </c>
      <c r="Q5421" s="9">
        <f>N5421*O5332</f>
        <v>0.3206993424758493</v>
      </c>
      <c r="R5421" s="12">
        <f t="shared" si="1155"/>
        <v>4926.27158244968</v>
      </c>
      <c r="S5421" s="12">
        <f t="shared" si="1156"/>
        <v>19995.959723504599</v>
      </c>
      <c r="T5421" s="13">
        <f t="shared" si="1150"/>
        <v>2.4890808422837121</v>
      </c>
      <c r="U5421" s="14">
        <f t="shared" si="1151"/>
        <v>1.2001478621187327</v>
      </c>
    </row>
    <row r="5422" spans="1:21" x14ac:dyDescent="0.3">
      <c r="A5422" s="17">
        <v>1969</v>
      </c>
      <c r="B5422" s="17">
        <v>90</v>
      </c>
      <c r="C5422" s="17">
        <v>0.23476</v>
      </c>
      <c r="D5422" s="17">
        <v>0.21010000000000001</v>
      </c>
      <c r="E5422" s="17">
        <v>0.5</v>
      </c>
      <c r="F5422" s="6">
        <f t="shared" si="1157"/>
        <v>6470.4791930031615</v>
      </c>
      <c r="G5422" s="7">
        <f t="shared" si="1158"/>
        <v>1359.4476784499643</v>
      </c>
      <c r="H5422" s="6">
        <f t="shared" si="1159"/>
        <v>5790.7553537781796</v>
      </c>
      <c r="I5422" s="6">
        <f>SUM(H5422:H5442)</f>
        <v>22385.33794318412</v>
      </c>
      <c r="J5422" s="8">
        <f t="shared" si="1152"/>
        <v>3.459610528906492</v>
      </c>
      <c r="K5422" s="9">
        <f t="shared" si="1160"/>
        <v>2.8020500000000004</v>
      </c>
      <c r="L5422" s="9">
        <f t="shared" si="1153"/>
        <v>3.0961878453038678E-2</v>
      </c>
      <c r="M5422" s="12">
        <f t="shared" si="1154"/>
        <v>43907.14473322095</v>
      </c>
      <c r="N5422" s="10">
        <f>((B5421+E5421)*D5421+(B5422+E5422)*D5422+(B5423+E5423)*D5423)/3/SUM(D5332:D5422)</f>
        <v>6.816346960261237</v>
      </c>
      <c r="O5422" s="11">
        <f>O5332</f>
        <v>4.780010527579466E-2</v>
      </c>
      <c r="P5422" s="12">
        <f>M5422*O5332</f>
        <v>2098.7661406075144</v>
      </c>
      <c r="Q5422" s="9">
        <f>N5422*O5332</f>
        <v>0.32582210229683006</v>
      </c>
      <c r="R5422" s="12">
        <f t="shared" si="1155"/>
        <v>3903.9992705235491</v>
      </c>
      <c r="S5422" s="12">
        <f t="shared" si="1156"/>
        <v>15069.688141054918</v>
      </c>
      <c r="T5422" s="13">
        <f t="shared" si="1150"/>
        <v>2.3289910517524719</v>
      </c>
      <c r="U5422" s="14">
        <f t="shared" si="1151"/>
        <v>1.1306194771540201</v>
      </c>
    </row>
    <row r="5423" spans="1:21" x14ac:dyDescent="0.3">
      <c r="A5423" s="17">
        <v>1969</v>
      </c>
      <c r="B5423" s="17">
        <v>91</v>
      </c>
      <c r="C5423" s="17">
        <v>0.25747999999999999</v>
      </c>
      <c r="D5423" s="17">
        <v>0.22811000000000001</v>
      </c>
      <c r="E5423" s="17">
        <v>0.5</v>
      </c>
      <c r="F5423" s="6">
        <f t="shared" si="1157"/>
        <v>5111.0315145531968</v>
      </c>
      <c r="G5423" s="7">
        <f t="shared" si="1158"/>
        <v>1165.8773987847298</v>
      </c>
      <c r="H5423" s="6">
        <f t="shared" si="1159"/>
        <v>4528.0928151608314</v>
      </c>
      <c r="I5423" s="6">
        <f>SUM(H5423:H5442)</f>
        <v>16594.582589405942</v>
      </c>
      <c r="J5423" s="8">
        <f t="shared" si="1152"/>
        <v>3.2468167222515416</v>
      </c>
      <c r="K5423" s="9">
        <f t="shared" si="1160"/>
        <v>3.0301600000000004</v>
      </c>
      <c r="L5423" s="9">
        <f t="shared" si="1153"/>
        <v>3.3116502732240441E-2</v>
      </c>
      <c r="M5423" s="12">
        <f t="shared" si="1154"/>
        <v>35205.329747869015</v>
      </c>
      <c r="N5423" s="10">
        <f>((B5422+E5422)*D5422+(B5423+E5423)*D5423+(B5424+E5424)*D5424)/3/SUM(D5332:D5423)</f>
        <v>6.7259033626387161</v>
      </c>
      <c r="O5423" s="11">
        <f>O5332</f>
        <v>4.780010527579466E-2</v>
      </c>
      <c r="P5423" s="12">
        <f>M5423*O5332</f>
        <v>1682.8184682172043</v>
      </c>
      <c r="Q5423" s="9">
        <f>N5423*O5332</f>
        <v>0.32149888880895194</v>
      </c>
      <c r="R5423" s="12">
        <f t="shared" si="1155"/>
        <v>3072.3160066628252</v>
      </c>
      <c r="S5423" s="12">
        <f t="shared" si="1156"/>
        <v>11165.688870531369</v>
      </c>
      <c r="T5423" s="13">
        <f t="shared" si="1150"/>
        <v>2.1846253224497025</v>
      </c>
      <c r="U5423" s="14">
        <f t="shared" si="1151"/>
        <v>1.0621913998018391</v>
      </c>
    </row>
    <row r="5424" spans="1:21" x14ac:dyDescent="0.3">
      <c r="A5424" s="17">
        <v>1969</v>
      </c>
      <c r="B5424" s="17">
        <v>92</v>
      </c>
      <c r="C5424" s="17">
        <v>0.25961000000000001</v>
      </c>
      <c r="D5424" s="17">
        <v>0.22978999999999999</v>
      </c>
      <c r="E5424" s="17">
        <v>0.5</v>
      </c>
      <c r="F5424" s="6">
        <f t="shared" si="1157"/>
        <v>3945.1541157684669</v>
      </c>
      <c r="G5424" s="7">
        <f t="shared" si="1158"/>
        <v>906.55696426243594</v>
      </c>
      <c r="H5424" s="6">
        <f t="shared" si="1159"/>
        <v>3491.8756336372489</v>
      </c>
      <c r="I5424" s="6">
        <f>SUM(H5424:H5442)</f>
        <v>12066.489774245108</v>
      </c>
      <c r="J5424" s="8">
        <f t="shared" si="1152"/>
        <v>3.0585597977063328</v>
      </c>
      <c r="K5424" s="9">
        <f t="shared" si="1160"/>
        <v>3.2599500000000003</v>
      </c>
      <c r="L5424" s="9">
        <f t="shared" si="1153"/>
        <v>3.5242702702702709E-2</v>
      </c>
      <c r="M5424" s="12">
        <f t="shared" si="1154"/>
        <v>25723.253176973667</v>
      </c>
      <c r="N5424" s="10">
        <f>((B5423+E5423)*D5423+(B5424+E5424)*D5424+(B5425+E5425)*D5425)/3/SUM(D5332:D5424)</f>
        <v>6.7185560105727582</v>
      </c>
      <c r="O5424" s="11">
        <f>O5332</f>
        <v>4.780010527579466E-2</v>
      </c>
      <c r="P5424" s="12">
        <f>M5424*O5332</f>
        <v>1229.5742098952608</v>
      </c>
      <c r="Q5424" s="9">
        <f>N5424*O5332</f>
        <v>0.32114768460670085</v>
      </c>
      <c r="R5424" s="12">
        <f t="shared" si="1155"/>
        <v>2370.4678589600899</v>
      </c>
      <c r="S5424" s="12">
        <f t="shared" si="1156"/>
        <v>8093.3728638685443</v>
      </c>
      <c r="T5424" s="13">
        <f t="shared" si="1150"/>
        <v>2.0514719137384207</v>
      </c>
      <c r="U5424" s="14">
        <f t="shared" si="1151"/>
        <v>1.007087883967912</v>
      </c>
    </row>
    <row r="5425" spans="1:21" x14ac:dyDescent="0.3">
      <c r="A5425" s="17">
        <v>1969</v>
      </c>
      <c r="B5425" s="17">
        <v>93</v>
      </c>
      <c r="C5425" s="17">
        <v>0.28856999999999999</v>
      </c>
      <c r="D5425" s="17">
        <v>0.25218000000000002</v>
      </c>
      <c r="E5425" s="17">
        <v>0.5</v>
      </c>
      <c r="F5425" s="6">
        <f t="shared" si="1157"/>
        <v>3038.597151506031</v>
      </c>
      <c r="G5425" s="7">
        <f t="shared" si="1158"/>
        <v>766.27342966679089</v>
      </c>
      <c r="H5425" s="6">
        <f t="shared" si="1159"/>
        <v>2655.4604366726353</v>
      </c>
      <c r="I5425" s="6">
        <f>SUM(H5425:H5442)</f>
        <v>8574.6141406078623</v>
      </c>
      <c r="J5425" s="8">
        <f t="shared" si="1152"/>
        <v>2.8218989596426085</v>
      </c>
      <c r="K5425" s="9">
        <f t="shared" si="1160"/>
        <v>3.5121300000000004</v>
      </c>
      <c r="L5425" s="9">
        <f t="shared" si="1153"/>
        <v>3.7562887700534765E-2</v>
      </c>
      <c r="M5425" s="12">
        <f t="shared" si="1154"/>
        <v>20399.747638568315</v>
      </c>
      <c r="N5425" s="10">
        <f>((B5424+E5424)*D5424+(B5425+E5425)*D5425+(B5426+E5426)*D5426)/3/SUM(D5332:D5425)</f>
        <v>7.1084773817218228</v>
      </c>
      <c r="O5425" s="11">
        <f>O5332</f>
        <v>4.780010527579466E-2</v>
      </c>
      <c r="P5425" s="12">
        <f>M5425*O5332</f>
        <v>975.11008472320896</v>
      </c>
      <c r="Q5425" s="9">
        <f>N5425*O5332</f>
        <v>0.33978596719690829</v>
      </c>
      <c r="R5425" s="12">
        <f t="shared" si="1155"/>
        <v>1753.1722438446993</v>
      </c>
      <c r="S5425" s="12">
        <f t="shared" si="1156"/>
        <v>5722.9050049084544</v>
      </c>
      <c r="T5425" s="13">
        <f t="shared" si="1150"/>
        <v>1.8834036627961657</v>
      </c>
      <c r="U5425" s="14">
        <f t="shared" si="1151"/>
        <v>0.93849529684644284</v>
      </c>
    </row>
    <row r="5426" spans="1:21" x14ac:dyDescent="0.3">
      <c r="A5426" s="17">
        <v>1969</v>
      </c>
      <c r="B5426" s="17">
        <v>94</v>
      </c>
      <c r="C5426" s="17">
        <v>0.37830999999999998</v>
      </c>
      <c r="D5426" s="17">
        <v>0.31813000000000002</v>
      </c>
      <c r="E5426" s="17">
        <v>0.5</v>
      </c>
      <c r="F5426" s="6">
        <f t="shared" si="1157"/>
        <v>2272.3237218392401</v>
      </c>
      <c r="G5426" s="7">
        <f t="shared" si="1158"/>
        <v>722.89434562871747</v>
      </c>
      <c r="H5426" s="6">
        <f t="shared" si="1159"/>
        <v>1910.8765490248813</v>
      </c>
      <c r="I5426" s="6">
        <f>SUM(H5426:H5442)</f>
        <v>5919.153703935227</v>
      </c>
      <c r="J5426" s="8">
        <f t="shared" si="1152"/>
        <v>2.6048901602559553</v>
      </c>
      <c r="K5426" s="9">
        <f t="shared" si="1160"/>
        <v>3.8302600000000004</v>
      </c>
      <c r="L5426" s="9">
        <f t="shared" si="1153"/>
        <v>4.0531851851851854E-2</v>
      </c>
      <c r="M5426" s="12">
        <f t="shared" si="1154"/>
        <v>17835.216320018433</v>
      </c>
      <c r="N5426" s="10">
        <f>((B5425+E5425)*D5425+(B5426+E5426)*D5426+(B5427+E5427)*D5427)/3/SUM(D5332:D5426)</f>
        <v>7.0960870367372788</v>
      </c>
      <c r="O5426" s="11">
        <f>O5332</f>
        <v>4.780010527579466E-2</v>
      </c>
      <c r="P5426" s="12">
        <f>M5426*O5332</f>
        <v>852.52521771345209</v>
      </c>
      <c r="Q5426" s="9">
        <f>N5426*O5332</f>
        <v>0.33919370740224369</v>
      </c>
      <c r="R5426" s="12">
        <f t="shared" si="1155"/>
        <v>1262.7192479731264</v>
      </c>
      <c r="S5426" s="12">
        <f t="shared" si="1156"/>
        <v>3969.7327610637549</v>
      </c>
      <c r="T5426" s="13">
        <f t="shared" si="1150"/>
        <v>1.7469926150533763</v>
      </c>
      <c r="U5426" s="14">
        <f t="shared" si="1151"/>
        <v>0.85789754520257899</v>
      </c>
    </row>
    <row r="5427" spans="1:21" x14ac:dyDescent="0.3">
      <c r="A5427" s="17">
        <v>1969</v>
      </c>
      <c r="B5427" s="17">
        <v>95</v>
      </c>
      <c r="C5427" s="17">
        <v>0.34209000000000001</v>
      </c>
      <c r="D5427" s="17">
        <v>0.29211999999999999</v>
      </c>
      <c r="E5427" s="17">
        <v>0.5</v>
      </c>
      <c r="F5427" s="6">
        <f t="shared" si="1157"/>
        <v>1549.4293762105226</v>
      </c>
      <c r="G5427" s="7">
        <f t="shared" si="1158"/>
        <v>452.61930937861786</v>
      </c>
      <c r="H5427" s="6">
        <f t="shared" si="1159"/>
        <v>1323.1197215212137</v>
      </c>
      <c r="I5427" s="6">
        <f>SUM(H5427:H5442)</f>
        <v>4008.277154910345</v>
      </c>
      <c r="J5427" s="8">
        <f t="shared" si="1152"/>
        <v>2.5869376277823561</v>
      </c>
      <c r="K5427" s="9">
        <f t="shared" si="1160"/>
        <v>4.1223800000000006</v>
      </c>
      <c r="L5427" s="9">
        <f t="shared" si="1153"/>
        <v>4.3166282722513098E-2</v>
      </c>
      <c r="M5427" s="12">
        <f t="shared" si="1154"/>
        <v>10485.482669151799</v>
      </c>
      <c r="N5427" s="10">
        <f>((B5426+E5426)*D5426+(B5427+E5427)*D5427+(B5428+E5428)*D5428)/3/SUM(D5332:D5427)</f>
        <v>7.0996531938669731</v>
      </c>
      <c r="O5427" s="11">
        <f>O5332</f>
        <v>4.780010527579466E-2</v>
      </c>
      <c r="P5427" s="12">
        <f>M5427*O5332</f>
        <v>501.2071754529764</v>
      </c>
      <c r="Q5427" s="9">
        <f>N5427*O5332</f>
        <v>0.33936417008847314</v>
      </c>
      <c r="R5427" s="12">
        <f t="shared" si="1155"/>
        <v>874.10029529947542</v>
      </c>
      <c r="S5427" s="12">
        <f t="shared" si="1156"/>
        <v>2707.0135130906287</v>
      </c>
      <c r="T5427" s="13">
        <f t="shared" si="1150"/>
        <v>1.7471035173679474</v>
      </c>
      <c r="U5427" s="14">
        <f t="shared" si="1151"/>
        <v>0.8398341104144087</v>
      </c>
    </row>
    <row r="5428" spans="1:21" x14ac:dyDescent="0.3">
      <c r="A5428" s="17">
        <v>1969</v>
      </c>
      <c r="B5428" s="17">
        <v>96</v>
      </c>
      <c r="C5428" s="17">
        <v>0.36581000000000002</v>
      </c>
      <c r="D5428" s="17">
        <v>0.30924000000000001</v>
      </c>
      <c r="E5428" s="17">
        <v>0.5</v>
      </c>
      <c r="F5428" s="6">
        <f t="shared" si="1157"/>
        <v>1096.8100668319048</v>
      </c>
      <c r="G5428" s="7">
        <f t="shared" si="1158"/>
        <v>339.17754506709827</v>
      </c>
      <c r="H5428" s="6">
        <f t="shared" si="1159"/>
        <v>927.2212942983557</v>
      </c>
      <c r="I5428" s="6">
        <f>SUM(H5428:H5442)</f>
        <v>2685.1574333891313</v>
      </c>
      <c r="J5428" s="8">
        <f t="shared" si="1152"/>
        <v>2.4481517033711304</v>
      </c>
      <c r="K5428" s="9">
        <f t="shared" si="1160"/>
        <v>4.4316200000000006</v>
      </c>
      <c r="L5428" s="9">
        <f t="shared" si="1153"/>
        <v>4.5923523316062184E-2</v>
      </c>
      <c r="M5428" s="12">
        <f t="shared" si="1154"/>
        <v>7385.7038958608764</v>
      </c>
      <c r="N5428" s="10">
        <f>((B5427+E5427)*D5427+(B5428+E5428)*D5428+(B5429+E5429)*D5429)/3/SUM(D5332:D5428)</f>
        <v>6.7373326985015254</v>
      </c>
      <c r="O5428" s="11">
        <f>O5332</f>
        <v>4.780010527579466E-2</v>
      </c>
      <c r="P5428" s="12">
        <f>M5428*O5332</f>
        <v>353.03742375799663</v>
      </c>
      <c r="Q5428" s="9">
        <f>N5428*O5332</f>
        <v>0.32204521226642663</v>
      </c>
      <c r="R5428" s="12">
        <f t="shared" si="1155"/>
        <v>628.61411575809097</v>
      </c>
      <c r="S5428" s="12">
        <f t="shared" si="1156"/>
        <v>1832.9132177911533</v>
      </c>
      <c r="T5428" s="13">
        <f t="shared" si="1150"/>
        <v>1.6711309215874133</v>
      </c>
      <c r="U5428" s="14">
        <f t="shared" si="1151"/>
        <v>0.77702078178371714</v>
      </c>
    </row>
    <row r="5429" spans="1:21" x14ac:dyDescent="0.3">
      <c r="A5429" s="17">
        <v>1969</v>
      </c>
      <c r="B5429" s="17">
        <v>97</v>
      </c>
      <c r="C5429" s="17">
        <v>0.39018999999999998</v>
      </c>
      <c r="D5429" s="17">
        <v>0.32649</v>
      </c>
      <c r="E5429" s="17">
        <v>0.5</v>
      </c>
      <c r="F5429" s="6">
        <f t="shared" si="1157"/>
        <v>757.6325217648066</v>
      </c>
      <c r="G5429" s="7">
        <f t="shared" si="1158"/>
        <v>247.35944203099172</v>
      </c>
      <c r="H5429" s="6">
        <f t="shared" si="1159"/>
        <v>633.95280074931077</v>
      </c>
      <c r="I5429" s="6">
        <f>SUM(H5429:H5442)</f>
        <v>1757.9361390907759</v>
      </c>
      <c r="J5429" s="8">
        <f t="shared" si="1152"/>
        <v>2.3203018463303184</v>
      </c>
      <c r="K5429" s="9">
        <f t="shared" si="1160"/>
        <v>4.7581100000000003</v>
      </c>
      <c r="L5429" s="9">
        <f t="shared" si="1153"/>
        <v>4.8801128205128205E-2</v>
      </c>
      <c r="M5429" s="12">
        <f t="shared" si="1154"/>
        <v>5068.7238416139371</v>
      </c>
      <c r="N5429" s="10">
        <f>((B5428+E5428)*D5428+(B5429+E5429)*D5429+(B5430+E5430)*D5430)/3/SUM(D5332:D5429)</f>
        <v>6.6929071276900558</v>
      </c>
      <c r="O5429" s="11">
        <f>O5332</f>
        <v>4.780010527579466E-2</v>
      </c>
      <c r="P5429" s="12">
        <f>M5429*O5332</f>
        <v>242.28553324307654</v>
      </c>
      <c r="Q5429" s="9">
        <f>N5429*O5332</f>
        <v>0.31992166530470112</v>
      </c>
      <c r="R5429" s="12">
        <f t="shared" si="1155"/>
        <v>431.13756500901189</v>
      </c>
      <c r="S5429" s="12">
        <f t="shared" si="1156"/>
        <v>1204.2991020330624</v>
      </c>
      <c r="T5429" s="13">
        <f t="shared" si="1150"/>
        <v>1.5895557112936545</v>
      </c>
      <c r="U5429" s="14">
        <f t="shared" si="1151"/>
        <v>0.73074613503666397</v>
      </c>
    </row>
    <row r="5430" spans="1:21" x14ac:dyDescent="0.3">
      <c r="A5430" s="17">
        <v>1969</v>
      </c>
      <c r="B5430" s="17">
        <v>98</v>
      </c>
      <c r="C5430" s="17">
        <v>0.41514000000000001</v>
      </c>
      <c r="D5430" s="17">
        <v>0.34377999999999997</v>
      </c>
      <c r="E5430" s="17">
        <v>0.5</v>
      </c>
      <c r="F5430" s="6">
        <f t="shared" si="1157"/>
        <v>510.27307973381488</v>
      </c>
      <c r="G5430" s="7">
        <f t="shared" si="1158"/>
        <v>175.42167935089086</v>
      </c>
      <c r="H5430" s="6">
        <f t="shared" si="1159"/>
        <v>422.56224005836947</v>
      </c>
      <c r="I5430" s="6">
        <f>SUM(H5430:H5442)</f>
        <v>1123.9833383414652</v>
      </c>
      <c r="J5430" s="8">
        <f t="shared" si="1152"/>
        <v>2.2027094569201919</v>
      </c>
      <c r="K5430" s="9">
        <f t="shared" si="1160"/>
        <v>5.10189</v>
      </c>
      <c r="L5430" s="9">
        <f t="shared" si="1153"/>
        <v>5.1795837563451776E-2</v>
      </c>
      <c r="M5430" s="12">
        <f t="shared" si="1154"/>
        <v>3386.7910550918873</v>
      </c>
      <c r="N5430" s="10">
        <f>((B5429+E5429)*D5429+(B5430+E5430)*D5430+(B5431+E5431)*D5431)/3/SUM(D5332:D5430)</f>
        <v>6.6390821179340733</v>
      </c>
      <c r="O5430" s="11">
        <f>O5332</f>
        <v>4.780010527579466E-2</v>
      </c>
      <c r="P5430" s="12">
        <f>M5430*O5332</f>
        <v>161.88896898051189</v>
      </c>
      <c r="Q5430" s="9">
        <f>N5430*O5332</f>
        <v>0.31734882417189447</v>
      </c>
      <c r="R5430" s="12">
        <f t="shared" si="1155"/>
        <v>288.4626100364041</v>
      </c>
      <c r="S5430" s="12">
        <f t="shared" si="1156"/>
        <v>773.1615370240504</v>
      </c>
      <c r="T5430" s="13">
        <f t="shared" si="1150"/>
        <v>1.5151917036802567</v>
      </c>
      <c r="U5430" s="14">
        <f t="shared" si="1151"/>
        <v>0.68751775323993525</v>
      </c>
    </row>
    <row r="5431" spans="1:21" x14ac:dyDescent="0.3">
      <c r="A5431" s="17">
        <v>1969</v>
      </c>
      <c r="B5431" s="17">
        <v>99</v>
      </c>
      <c r="C5431" s="17">
        <v>0.44052999999999998</v>
      </c>
      <c r="D5431" s="17">
        <v>0.36101</v>
      </c>
      <c r="E5431" s="17">
        <v>0.5</v>
      </c>
      <c r="F5431" s="6">
        <f t="shared" si="1157"/>
        <v>334.851400382924</v>
      </c>
      <c r="G5431" s="7">
        <f t="shared" si="1158"/>
        <v>120.88470405223939</v>
      </c>
      <c r="H5431" s="6">
        <f t="shared" si="1159"/>
        <v>274.40904835680431</v>
      </c>
      <c r="I5431" s="6">
        <f>SUM(H5431:H5442)</f>
        <v>701.4210982830956</v>
      </c>
      <c r="J5431" s="8">
        <f t="shared" si="1152"/>
        <v>2.0947235026670805</v>
      </c>
      <c r="K5431" s="9">
        <f t="shared" ref="K5431:K5439" si="1161">IF(F5431=0, K5430, K5430+G5431/F5431)</f>
        <v>5.4629000000000003</v>
      </c>
      <c r="L5431" s="9">
        <f t="shared" si="1153"/>
        <v>5.4903517587939703E-2</v>
      </c>
      <c r="M5431" s="12">
        <f t="shared" si="1154"/>
        <v>2201.7661046692815</v>
      </c>
      <c r="N5431" s="10">
        <f>((B5430+E5430)*D5430+(B5431+E5431)*D5431+(B5432+E5432)*D5432)/3/SUM(D5332:D5431)</f>
        <v>6.5765356617669477</v>
      </c>
      <c r="O5431" s="11">
        <f>O5332</f>
        <v>4.780010527579466E-2</v>
      </c>
      <c r="P5431" s="12">
        <f>M5431*O5332</f>
        <v>105.24465159586798</v>
      </c>
      <c r="Q5431" s="9">
        <f>N5431*O5332</f>
        <v>0.31435909698247799</v>
      </c>
      <c r="R5431" s="12">
        <f t="shared" si="1155"/>
        <v>188.14606771153817</v>
      </c>
      <c r="S5431" s="12">
        <f t="shared" si="1156"/>
        <v>484.69892698764636</v>
      </c>
      <c r="T5431" s="13">
        <f t="shared" si="1150"/>
        <v>1.4475045540599865</v>
      </c>
      <c r="U5431" s="14">
        <f t="shared" si="1151"/>
        <v>0.64721894860709406</v>
      </c>
    </row>
    <row r="5432" spans="1:21" x14ac:dyDescent="0.3">
      <c r="A5432" s="17">
        <v>1969</v>
      </c>
      <c r="B5432" s="17">
        <v>100</v>
      </c>
      <c r="C5432" s="17">
        <v>0.46622999999999998</v>
      </c>
      <c r="D5432" s="17">
        <v>0.37808999999999998</v>
      </c>
      <c r="E5432" s="17">
        <v>0.5</v>
      </c>
      <c r="F5432" s="6">
        <f t="shared" si="1157"/>
        <v>213.96669633068461</v>
      </c>
      <c r="G5432" s="7">
        <f t="shared" si="1158"/>
        <v>80.898668215668536</v>
      </c>
      <c r="H5432" s="6">
        <f t="shared" si="1159"/>
        <v>173.51736222285035</v>
      </c>
      <c r="I5432" s="6">
        <f>SUM(H5432:H5442)</f>
        <v>427.0120499262913</v>
      </c>
      <c r="J5432" s="8">
        <f t="shared" si="1152"/>
        <v>1.9956939899952748</v>
      </c>
      <c r="K5432" s="9">
        <f t="shared" si="1161"/>
        <v>5.8409900000000006</v>
      </c>
      <c r="L5432" s="9">
        <f t="shared" si="1153"/>
        <v>5.8119303482587072E-2</v>
      </c>
      <c r="M5432" s="12">
        <f t="shared" si="1154"/>
        <v>1391.9414612376818</v>
      </c>
      <c r="N5432" s="10">
        <f>((B5431+E5431)*D5431+(B5432+E5432)*D5432+(B5433+E5433)*D5433)/3/SUM(D5332:D5432)</f>
        <v>6.5060289437235816</v>
      </c>
      <c r="O5432" s="11">
        <f>O5332</f>
        <v>4.780010527579466E-2</v>
      </c>
      <c r="P5432" s="12">
        <f>M5432*O5332</f>
        <v>66.534948384904638</v>
      </c>
      <c r="Q5432" s="9">
        <f>N5432*O5332</f>
        <v>0.31098886843735435</v>
      </c>
      <c r="R5432" s="12">
        <f t="shared" si="1155"/>
        <v>119.5553940909316</v>
      </c>
      <c r="S5432" s="12">
        <f t="shared" si="1156"/>
        <v>296.55285927610817</v>
      </c>
      <c r="T5432" s="13">
        <f t="shared" si="1150"/>
        <v>1.3859767167587005</v>
      </c>
      <c r="U5432" s="14">
        <f t="shared" si="1151"/>
        <v>0.60971727323657432</v>
      </c>
    </row>
    <row r="5433" spans="1:21" x14ac:dyDescent="0.3">
      <c r="A5433" s="17">
        <v>1969</v>
      </c>
      <c r="B5433" s="17">
        <v>101</v>
      </c>
      <c r="C5433" s="17">
        <v>0.49210999999999999</v>
      </c>
      <c r="D5433" s="17">
        <v>0.39494000000000001</v>
      </c>
      <c r="E5433" s="17">
        <v>0.5</v>
      </c>
      <c r="F5433" s="6">
        <f t="shared" si="1157"/>
        <v>133.06802811501609</v>
      </c>
      <c r="G5433" s="7">
        <f t="shared" si="1158"/>
        <v>52.553887023744458</v>
      </c>
      <c r="H5433" s="6">
        <f t="shared" si="1159"/>
        <v>106.79108460314386</v>
      </c>
      <c r="I5433" s="6">
        <f>SUM(H5433:H5442)</f>
        <v>253.494687703441</v>
      </c>
      <c r="J5433" s="8">
        <f t="shared" si="1152"/>
        <v>1.9050007074902715</v>
      </c>
      <c r="K5433" s="9">
        <f t="shared" si="1161"/>
        <v>6.2359300000000006</v>
      </c>
      <c r="L5433" s="9">
        <f t="shared" si="1153"/>
        <v>6.1437733990147791E-2</v>
      </c>
      <c r="M5433" s="12">
        <f t="shared" si="1154"/>
        <v>855.40080355457189</v>
      </c>
      <c r="N5433" s="10">
        <f>((B5432+E5432)*D5432+(B5433+E5433)*D5433+(B5434+E5434)*D5434)/3/SUM(D5332:D5433)</f>
        <v>6.4282903004577232</v>
      </c>
      <c r="O5433" s="11">
        <f>O5332</f>
        <v>4.780010527579466E-2</v>
      </c>
      <c r="P5433" s="12">
        <f>M5433*O5332</f>
        <v>40.888248462907882</v>
      </c>
      <c r="Q5433" s="9">
        <f>N5433*O5332</f>
        <v>0.30727295310524888</v>
      </c>
      <c r="R5433" s="12">
        <f t="shared" si="1155"/>
        <v>73.977072671823365</v>
      </c>
      <c r="S5433" s="12">
        <f t="shared" si="1156"/>
        <v>176.99746518517657</v>
      </c>
      <c r="T5433" s="13">
        <f t="shared" si="1150"/>
        <v>1.3301276624629208</v>
      </c>
      <c r="U5433" s="14">
        <f t="shared" si="1151"/>
        <v>0.5748730450273507</v>
      </c>
    </row>
    <row r="5434" spans="1:21" x14ac:dyDescent="0.3">
      <c r="A5434" s="17">
        <v>1969</v>
      </c>
      <c r="B5434" s="17">
        <v>102</v>
      </c>
      <c r="C5434" s="17">
        <v>0.51803999999999994</v>
      </c>
      <c r="D5434" s="17">
        <v>0.41145999999999999</v>
      </c>
      <c r="E5434" s="17">
        <v>0.5</v>
      </c>
      <c r="F5434" s="6">
        <f t="shared" si="1157"/>
        <v>80.514141091271625</v>
      </c>
      <c r="G5434" s="7">
        <f t="shared" si="1158"/>
        <v>33.12834849341462</v>
      </c>
      <c r="H5434" s="6">
        <f t="shared" si="1159"/>
        <v>63.949966844564315</v>
      </c>
      <c r="I5434" s="6">
        <f>SUM(H5434:H5442)</f>
        <v>146.70360310029716</v>
      </c>
      <c r="J5434" s="8">
        <f t="shared" si="1152"/>
        <v>1.8220849295776813</v>
      </c>
      <c r="K5434" s="9">
        <f t="shared" si="1161"/>
        <v>6.6473900000000006</v>
      </c>
      <c r="L5434" s="9">
        <f t="shared" si="1153"/>
        <v>6.4852585365853671E-2</v>
      </c>
      <c r="M5434" s="12">
        <f t="shared" si="1154"/>
        <v>510.82540975856659</v>
      </c>
      <c r="N5434" s="10">
        <f>((B5433+E5433)*D5433+(B5434+E5434)*D5434+(B5435+E5435)*D5435)/3/SUM(D5332:D5434)</f>
        <v>6.3441754332652867</v>
      </c>
      <c r="O5434" s="11">
        <f>O5332</f>
        <v>4.780010527579466E-2</v>
      </c>
      <c r="P5434" s="12">
        <f>M5434*O5332</f>
        <v>24.417508364010427</v>
      </c>
      <c r="Q5434" s="9">
        <f>N5434*O5332</f>
        <v>0.30325225359819091</v>
      </c>
      <c r="R5434" s="12">
        <f t="shared" si="1155"/>
        <v>44.556995281420591</v>
      </c>
      <c r="S5434" s="12">
        <f t="shared" si="1156"/>
        <v>103.02039251335322</v>
      </c>
      <c r="T5434" s="13">
        <f t="shared" si="1150"/>
        <v>1.2795316588742875</v>
      </c>
      <c r="U5434" s="14">
        <f t="shared" ref="U5434:U5442" si="1162">IF(T5434=0,0,J5434-T5434)</f>
        <v>0.54255327070339376</v>
      </c>
    </row>
    <row r="5435" spans="1:21" x14ac:dyDescent="0.3">
      <c r="A5435" s="17">
        <v>1969</v>
      </c>
      <c r="B5435" s="17">
        <v>103</v>
      </c>
      <c r="C5435" s="17">
        <v>0.54386999999999996</v>
      </c>
      <c r="D5435" s="17">
        <v>0.42759000000000003</v>
      </c>
      <c r="E5435" s="17">
        <v>0.5</v>
      </c>
      <c r="F5435" s="6">
        <f t="shared" si="1157"/>
        <v>47.385792597857005</v>
      </c>
      <c r="G5435" s="7">
        <f t="shared" si="1158"/>
        <v>20.261691056917677</v>
      </c>
      <c r="H5435" s="6">
        <f t="shared" si="1159"/>
        <v>37.25494706939817</v>
      </c>
      <c r="I5435" s="6">
        <f>SUM(H5435:H5442)</f>
        <v>82.753636255732843</v>
      </c>
      <c r="J5435" s="8">
        <f t="shared" si="1152"/>
        <v>1.7463807550509418</v>
      </c>
      <c r="K5435" s="9">
        <f t="shared" si="1161"/>
        <v>7.0749800000000009</v>
      </c>
      <c r="L5435" s="9">
        <f t="shared" si="1153"/>
        <v>6.8357294685990347E-2</v>
      </c>
      <c r="M5435" s="12">
        <f t="shared" si="1154"/>
        <v>296.40861520329094</v>
      </c>
      <c r="N5435" s="10">
        <f>((B5434+E5434)*D5434+(B5435+E5435)*D5435+(B5436+E5436)*D5436)/3/SUM(D5332:D5435)</f>
        <v>6.2544763377422967</v>
      </c>
      <c r="O5435" s="11">
        <f>O5332</f>
        <v>4.780010527579466E-2</v>
      </c>
      <c r="P5435" s="12">
        <f>M5435*O5332</f>
        <v>14.168363011369816</v>
      </c>
      <c r="Q5435" s="9">
        <f>N5435*O5332</f>
        <v>0.29896462738904844</v>
      </c>
      <c r="R5435" s="12">
        <f t="shared" si="1155"/>
        <v>26.117035700396823</v>
      </c>
      <c r="S5435" s="12">
        <f t="shared" si="1156"/>
        <v>58.463397231932632</v>
      </c>
      <c r="T5435" s="13">
        <f t="shared" si="1150"/>
        <v>1.2337748094262457</v>
      </c>
      <c r="U5435" s="14">
        <f t="shared" si="1162"/>
        <v>0.51260594562469608</v>
      </c>
    </row>
    <row r="5436" spans="1:21" x14ac:dyDescent="0.3">
      <c r="A5436" s="17">
        <v>1969</v>
      </c>
      <c r="B5436" s="17">
        <v>104</v>
      </c>
      <c r="C5436" s="17">
        <v>0.56947000000000003</v>
      </c>
      <c r="D5436" s="17">
        <v>0.44325999999999999</v>
      </c>
      <c r="E5436" s="17">
        <v>0.5</v>
      </c>
      <c r="F5436" s="6">
        <f t="shared" si="1157"/>
        <v>27.124101540939328</v>
      </c>
      <c r="G5436" s="7">
        <f t="shared" si="1158"/>
        <v>12.023029249036766</v>
      </c>
      <c r="H5436" s="6">
        <f t="shared" si="1159"/>
        <v>21.112586916420945</v>
      </c>
      <c r="I5436" s="6">
        <f>SUM(H5436:H5442)</f>
        <v>45.498689186334673</v>
      </c>
      <c r="J5436" s="8">
        <f t="shared" si="1152"/>
        <v>1.6774265911688155</v>
      </c>
      <c r="K5436" s="9">
        <f t="shared" si="1161"/>
        <v>7.5182400000000005</v>
      </c>
      <c r="L5436" s="9">
        <f t="shared" si="1153"/>
        <v>7.194488038277512E-2</v>
      </c>
      <c r="M5436" s="12">
        <f t="shared" si="1154"/>
        <v>167.11445185633102</v>
      </c>
      <c r="N5436" s="10">
        <f>((B5435+E5435)*D5435+(B5436+E5436)*D5436+(B5437+E5437)*D5437)/3/SUM(D5332:D5436)</f>
        <v>6.1599691771833118</v>
      </c>
      <c r="O5436" s="11">
        <f>O5332</f>
        <v>4.780010527579466E-2</v>
      </c>
      <c r="P5436" s="12">
        <f>M5436*O5332</f>
        <v>7.9880883918393408</v>
      </c>
      <c r="Q5436" s="9">
        <f>N5436*O5332</f>
        <v>0.29444717516501251</v>
      </c>
      <c r="R5436" s="12">
        <f t="shared" si="1155"/>
        <v>14.896045338454995</v>
      </c>
      <c r="S5436" s="12">
        <f t="shared" si="1156"/>
        <v>32.346361531535813</v>
      </c>
      <c r="T5436" s="13">
        <f t="shared" si="1150"/>
        <v>1.1925320911630695</v>
      </c>
      <c r="U5436" s="14">
        <f t="shared" si="1162"/>
        <v>0.48489450000574608</v>
      </c>
    </row>
    <row r="5437" spans="1:21" x14ac:dyDescent="0.3">
      <c r="A5437" s="17">
        <v>1969</v>
      </c>
      <c r="B5437" s="17">
        <v>105</v>
      </c>
      <c r="C5437" s="17">
        <v>0.59470000000000001</v>
      </c>
      <c r="D5437" s="17">
        <v>0.45839000000000002</v>
      </c>
      <c r="E5437" s="17">
        <v>0.5</v>
      </c>
      <c r="F5437" s="6">
        <f t="shared" si="1157"/>
        <v>15.101072291902563</v>
      </c>
      <c r="G5437" s="7">
        <f t="shared" si="1158"/>
        <v>6.9221805278852164</v>
      </c>
      <c r="H5437" s="6">
        <f t="shared" si="1159"/>
        <v>11.639982027959954</v>
      </c>
      <c r="I5437" s="6">
        <f>SUM(H5437:H5442)</f>
        <v>24.386102269913728</v>
      </c>
      <c r="J5437" s="8">
        <f t="shared" si="1152"/>
        <v>1.6148589847483843</v>
      </c>
      <c r="K5437" s="9">
        <f t="shared" si="1161"/>
        <v>7.9766300000000001</v>
      </c>
      <c r="L5437" s="9">
        <f t="shared" si="1153"/>
        <v>7.5607867298578199E-2</v>
      </c>
      <c r="M5437" s="12">
        <f t="shared" si="1154"/>
        <v>91.553706977995759</v>
      </c>
      <c r="N5437" s="10">
        <f>((B5436+E5436)*D5436+(B5437+E5437)*D5437+(B5438+E5438)*D5438)/3/SUM(D5332:D5437)</f>
        <v>6.0614566134654186</v>
      </c>
      <c r="O5437" s="11">
        <f>O5332</f>
        <v>4.780010527579466E-2</v>
      </c>
      <c r="P5437" s="12">
        <f>M5437*O5332</f>
        <v>4.3762768319374539</v>
      </c>
      <c r="Q5437" s="9">
        <f>N5437*O5332</f>
        <v>0.28973826424830879</v>
      </c>
      <c r="R5437" s="12">
        <f t="shared" si="1155"/>
        <v>8.2674338392973272</v>
      </c>
      <c r="S5437" s="12">
        <f t="shared" si="1156"/>
        <v>17.450316193080816</v>
      </c>
      <c r="T5437" s="13">
        <f t="shared" si="1150"/>
        <v>1.1555680189967672</v>
      </c>
      <c r="U5437" s="14">
        <f t="shared" si="1162"/>
        <v>0.4592909657516171</v>
      </c>
    </row>
    <row r="5438" spans="1:21" x14ac:dyDescent="0.3">
      <c r="A5438" s="17">
        <v>1969</v>
      </c>
      <c r="B5438" s="17">
        <v>106</v>
      </c>
      <c r="C5438" s="17">
        <v>0.61943999999999999</v>
      </c>
      <c r="D5438" s="17">
        <v>0.47294999999999998</v>
      </c>
      <c r="E5438" s="17">
        <v>0.5</v>
      </c>
      <c r="F5438" s="6">
        <f t="shared" si="1157"/>
        <v>8.1788917640173473</v>
      </c>
      <c r="G5438" s="7">
        <f t="shared" si="1158"/>
        <v>3.8682068597920041</v>
      </c>
      <c r="H5438" s="6">
        <f t="shared" si="1159"/>
        <v>6.2447883341213455</v>
      </c>
      <c r="I5438" s="6">
        <f>SUM(H5438:H5442)</f>
        <v>12.746120241953774</v>
      </c>
      <c r="J5438" s="8">
        <f t="shared" si="1152"/>
        <v>1.5584165446509191</v>
      </c>
      <c r="K5438" s="9">
        <f t="shared" si="1161"/>
        <v>8.449580000000001</v>
      </c>
      <c r="L5438" s="9">
        <f t="shared" si="1153"/>
        <v>7.9338779342723015E-2</v>
      </c>
      <c r="M5438" s="12">
        <f t="shared" si="1154"/>
        <v>48.755563065601883</v>
      </c>
      <c r="N5438" s="10">
        <f>((B5437+E5437)*D5437+(B5438+E5438)*D5438+(B5439+E5439)*D5439)/3/SUM(D5332:D5438)</f>
        <v>5.9597072675012637</v>
      </c>
      <c r="O5438" s="11">
        <f>O5332</f>
        <v>4.780010527579466E-2</v>
      </c>
      <c r="P5438" s="12">
        <f>M5438*O5332</f>
        <v>2.3305210473164157</v>
      </c>
      <c r="Q5438" s="9">
        <f>N5438*O5332</f>
        <v>0.28487463479947894</v>
      </c>
      <c r="R5438" s="12">
        <f t="shared" si="1155"/>
        <v>4.465806538038481</v>
      </c>
      <c r="S5438" s="12">
        <f t="shared" si="1156"/>
        <v>9.1828823537834907</v>
      </c>
      <c r="T5438" s="13">
        <f t="shared" si="1150"/>
        <v>1.1227538667504018</v>
      </c>
      <c r="U5438" s="14">
        <f t="shared" si="1162"/>
        <v>0.43566267790051727</v>
      </c>
    </row>
    <row r="5439" spans="1:21" x14ac:dyDescent="0.3">
      <c r="A5439" s="17">
        <v>1969</v>
      </c>
      <c r="B5439" s="17">
        <v>107</v>
      </c>
      <c r="C5439" s="17">
        <v>0.64356999999999998</v>
      </c>
      <c r="D5439" s="17">
        <v>0.4869</v>
      </c>
      <c r="E5439" s="17">
        <v>0.5</v>
      </c>
      <c r="F5439" s="6">
        <f t="shared" si="1157"/>
        <v>4.3106849042253437</v>
      </c>
      <c r="G5439" s="7">
        <f t="shared" si="1158"/>
        <v>2.0988724798673197</v>
      </c>
      <c r="H5439" s="6">
        <f t="shared" si="1159"/>
        <v>3.261248664291684</v>
      </c>
      <c r="I5439" s="6">
        <f>SUM(H5439:H5442)</f>
        <v>6.5013319078324274</v>
      </c>
      <c r="J5439" s="8">
        <f t="shared" si="1152"/>
        <v>1.508190009773112</v>
      </c>
      <c r="K5439" s="9">
        <f t="shared" si="1161"/>
        <v>8.9364800000000013</v>
      </c>
      <c r="L5439" s="9">
        <f t="shared" si="1153"/>
        <v>8.313004651162792E-2</v>
      </c>
      <c r="M5439" s="12">
        <f t="shared" si="1154"/>
        <v>25.248060935148608</v>
      </c>
      <c r="N5439" s="10">
        <f>((B5438+E5438)*D5438+(B5439+E5439)*D5439+(B5440+E5440)*D5440)/3/SUM(D5332:D5439)</f>
        <v>5.8554576298497834</v>
      </c>
      <c r="O5439" s="11">
        <f>O5332</f>
        <v>4.780010527579466E-2</v>
      </c>
      <c r="P5439" s="12">
        <f>M5439*O5332</f>
        <v>1.206859970709782</v>
      </c>
      <c r="Q5439" s="9">
        <f>N5439*O5332</f>
        <v>0.27989149114477474</v>
      </c>
      <c r="R5439" s="12">
        <f t="shared" si="1155"/>
        <v>2.3484529126491798</v>
      </c>
      <c r="S5439" s="12">
        <f t="shared" si="1156"/>
        <v>4.7170758157450106</v>
      </c>
      <c r="T5439" s="13">
        <f t="shared" si="1150"/>
        <v>1.094275253364337</v>
      </c>
      <c r="U5439" s="14">
        <f t="shared" si="1162"/>
        <v>0.41391475640877506</v>
      </c>
    </row>
    <row r="5440" spans="1:21" x14ac:dyDescent="0.3">
      <c r="A5440" s="17">
        <v>1969</v>
      </c>
      <c r="B5440" s="17">
        <v>108</v>
      </c>
      <c r="C5440" s="17">
        <v>0.66700000000000004</v>
      </c>
      <c r="D5440" s="17">
        <v>0.50019000000000002</v>
      </c>
      <c r="E5440" s="17">
        <v>0.5</v>
      </c>
      <c r="F5440" s="6">
        <f t="shared" si="1157"/>
        <v>2.2118124243580239</v>
      </c>
      <c r="G5440" s="7">
        <f t="shared" si="1158"/>
        <v>1.10632645653964</v>
      </c>
      <c r="H5440" s="7">
        <f t="shared" si="1159"/>
        <v>1.6586491960882039</v>
      </c>
      <c r="I5440" s="6">
        <f>SUM(H5440:H5442)</f>
        <v>3.2400832435407438</v>
      </c>
      <c r="J5440" s="8">
        <f t="shared" si="1152"/>
        <v>1.4648996487490002</v>
      </c>
      <c r="K5440" s="9">
        <f>IF(F5440=0, K5439, K5439+G5440/F5440)</f>
        <v>9.4366700000000012</v>
      </c>
      <c r="L5440" s="9">
        <f t="shared" si="1153"/>
        <v>8.6973917050691255E-2</v>
      </c>
      <c r="M5440" s="12">
        <f t="shared" si="1154"/>
        <v>12.720209622096665</v>
      </c>
      <c r="N5440" s="10">
        <f>((B5439+E5439)*D5439+(B5440+E5440)*D5440+(B5441+E5441)*D5441)/3/SUM(D5332:D5440)</f>
        <v>5.7493819323977631</v>
      </c>
      <c r="O5440" s="11">
        <f>O5332</f>
        <v>4.780010527579466E-2</v>
      </c>
      <c r="P5440" s="12">
        <f>M5440*O5332</f>
        <v>0.60802735906639682</v>
      </c>
      <c r="Q5440" s="9">
        <f>N5440*O5332</f>
        <v>0.27482106163936482</v>
      </c>
      <c r="R5440" s="12">
        <f t="shared" si="1155"/>
        <v>1.2028174631319648</v>
      </c>
      <c r="S5440" s="12">
        <f t="shared" si="1156"/>
        <v>2.3686229030958303</v>
      </c>
      <c r="T5440" s="13">
        <f t="shared" si="1150"/>
        <v>1.0708968251606239</v>
      </c>
      <c r="U5440" s="14">
        <f t="shared" si="1162"/>
        <v>0.39400282358837635</v>
      </c>
    </row>
    <row r="5441" spans="1:21" x14ac:dyDescent="0.3">
      <c r="A5441" s="17">
        <v>1969</v>
      </c>
      <c r="B5441" s="17">
        <v>109</v>
      </c>
      <c r="C5441" s="17">
        <v>0.68962999999999997</v>
      </c>
      <c r="D5441" s="17">
        <v>0.51280999999999999</v>
      </c>
      <c r="E5441" s="17">
        <v>0.5</v>
      </c>
      <c r="F5441" s="6">
        <f t="shared" si="1157"/>
        <v>1.1054859678183839</v>
      </c>
      <c r="G5441" s="7">
        <f t="shared" si="1158"/>
        <v>0.56690425915694542</v>
      </c>
      <c r="H5441" s="7">
        <f t="shared" si="1159"/>
        <v>0.82203383823991127</v>
      </c>
      <c r="I5441" s="6">
        <f>SUM(H5441:H5442)</f>
        <v>1.5814340474525395</v>
      </c>
      <c r="J5441" s="8">
        <f t="shared" si="1152"/>
        <v>1.4305329</v>
      </c>
      <c r="K5441" s="9">
        <f>IF(F5441=0, K5440, K5440+G5441/F5441)</f>
        <v>9.9494800000000012</v>
      </c>
      <c r="L5441" s="9">
        <f t="shared" si="1153"/>
        <v>9.0862831050228327E-2</v>
      </c>
      <c r="M5441" s="12">
        <f t="shared" si="1154"/>
        <v>6.2391216804984291</v>
      </c>
      <c r="N5441" s="10">
        <f>((B5440+E5440)*D5440+(B5441+E5441)*D5441)/2/SUM(D5332:D5441)</f>
        <v>5.5492000586965347</v>
      </c>
      <c r="O5441" s="11">
        <f>O5332</f>
        <v>4.780010527579466E-2</v>
      </c>
      <c r="P5441" s="12">
        <f>M5441*O5332</f>
        <v>0.29823067315631779</v>
      </c>
      <c r="Q5441" s="9">
        <f>N5441*O5332</f>
        <v>0.26525234700214029</v>
      </c>
      <c r="R5441" s="12">
        <f t="shared" si="1155"/>
        <v>0.6039874333315971</v>
      </c>
      <c r="S5441" s="12">
        <f t="shared" si="1156"/>
        <v>1.1658054399638655</v>
      </c>
      <c r="T5441" s="13">
        <f t="shared" si="1150"/>
        <v>1.0545637610077663</v>
      </c>
      <c r="U5441" s="14">
        <f t="shared" si="1162"/>
        <v>0.37596913899223372</v>
      </c>
    </row>
    <row r="5442" spans="1:21" x14ac:dyDescent="0.3">
      <c r="A5442" s="17">
        <v>1969</v>
      </c>
      <c r="B5442" s="17" t="s">
        <v>19</v>
      </c>
      <c r="C5442" s="17">
        <v>0.71138000000000001</v>
      </c>
      <c r="D5442" s="17">
        <v>1</v>
      </c>
      <c r="E5442" s="17">
        <v>1.41</v>
      </c>
      <c r="F5442" s="6">
        <f t="shared" si="1157"/>
        <v>0.53858170866143851</v>
      </c>
      <c r="G5442" s="7">
        <f t="shared" si="1158"/>
        <v>0.53858170866143851</v>
      </c>
      <c r="H5442" s="7">
        <f>E5442*F5442</f>
        <v>0.7594002092126283</v>
      </c>
      <c r="I5442" s="6">
        <f>SUM(H5442:H5442)</f>
        <v>0.7594002092126283</v>
      </c>
      <c r="J5442" s="8">
        <f t="shared" si="1152"/>
        <v>1.41</v>
      </c>
      <c r="K5442" s="9">
        <f>IF(F5442=0, K5441, K5441+G5442/F5442)</f>
        <v>10.949480000000001</v>
      </c>
      <c r="L5442" s="9">
        <f>K5442/(110+E5442)</f>
        <v>9.8280944259940772E-2</v>
      </c>
      <c r="M5442" s="12">
        <f t="shared" si="1154"/>
        <v>5.4800217144531844</v>
      </c>
      <c r="N5442" s="10">
        <f>N5441-(N5439-N5440)</f>
        <v>5.4431243612445144</v>
      </c>
      <c r="O5442" s="11">
        <f>O5332</f>
        <v>4.780010527579466E-2</v>
      </c>
      <c r="P5442" s="12">
        <f>M5442*O5332</f>
        <v>0.26194561486450296</v>
      </c>
      <c r="Q5442" s="9">
        <f>N5442*O5332</f>
        <v>0.26018191749673036</v>
      </c>
      <c r="R5442" s="12">
        <f t="shared" si="1155"/>
        <v>0.56181800663226844</v>
      </c>
      <c r="S5442" s="12">
        <f>R5442</f>
        <v>0.56181800663226844</v>
      </c>
      <c r="T5442" s="13">
        <f t="shared" si="1150"/>
        <v>1.0431434963296102</v>
      </c>
      <c r="U5442" s="14">
        <f t="shared" si="1162"/>
        <v>0.36685650367038969</v>
      </c>
    </row>
    <row r="5443" spans="1:21" x14ac:dyDescent="0.3">
      <c r="A5443" s="17">
        <v>1970</v>
      </c>
      <c r="B5443" s="17">
        <v>0</v>
      </c>
      <c r="C5443" s="17">
        <v>2.2040000000000001E-2</v>
      </c>
      <c r="D5443" s="17">
        <v>2.1610000000000001E-2</v>
      </c>
      <c r="E5443" s="17">
        <v>0.11</v>
      </c>
      <c r="F5443" s="6">
        <v>100000</v>
      </c>
      <c r="G5443" s="7">
        <f>100000*D5443</f>
        <v>2161</v>
      </c>
      <c r="H5443" s="6">
        <f>F5443-(1-E5443)*G5443</f>
        <v>98076.71</v>
      </c>
      <c r="I5443" s="6">
        <f>SUM(H5443:H5553)</f>
        <v>6933134.2875792813</v>
      </c>
      <c r="J5443" s="8">
        <f>I5443/F5443</f>
        <v>69.331342875792814</v>
      </c>
      <c r="K5443" s="9">
        <f>G5443/F5443</f>
        <v>2.1610000000000001E-2</v>
      </c>
      <c r="L5443" s="9">
        <f>K5443/(0.1+E5443)</f>
        <v>0.1029047619047619</v>
      </c>
      <c r="M5443">
        <f>G5443/L5443</f>
        <v>21000</v>
      </c>
      <c r="N5443" s="10">
        <f>(0.1+E5443)*D5443/SUM(D5443:D5443)</f>
        <v>0.21000000000000002</v>
      </c>
      <c r="O5443" s="11">
        <f>IF((I5443-J5443*F5443+MAX(N5445:N5538)*F5443)/SUM(M5443:M5553)&gt;1/MAX(N5445:N5541),1/MAX(N5445:N5541),(I5443-J5443*F5443+MAX(N5445:N5538)*F5443)/SUM(M5443:M5553))</f>
        <v>4.5846170416208365E-2</v>
      </c>
      <c r="P5443" s="12">
        <f>M5443*O5443</f>
        <v>962.76957874037566</v>
      </c>
      <c r="Q5443" s="9">
        <f>N5443*O5443</f>
        <v>9.6276957874037571E-3</v>
      </c>
      <c r="R5443" s="12">
        <f>((1-Q5443)*H5443)</f>
        <v>97132.457272290587</v>
      </c>
      <c r="S5443" s="12">
        <f>R5443+S5444</f>
        <v>6254773.6326285359</v>
      </c>
      <c r="T5443" s="13">
        <f t="shared" si="1150"/>
        <v>62.54773632628536</v>
      </c>
      <c r="U5443" s="14">
        <f t="shared" ref="U5443:U5506" si="1163">J5443-T5443</f>
        <v>6.7836065495074536</v>
      </c>
    </row>
    <row r="5444" spans="1:21" x14ac:dyDescent="0.3">
      <c r="A5444" s="17">
        <v>1970</v>
      </c>
      <c r="B5444" s="17">
        <v>1</v>
      </c>
      <c r="C5444" s="17">
        <v>1.2899999999999999E-3</v>
      </c>
      <c r="D5444" s="17">
        <v>1.2899999999999999E-3</v>
      </c>
      <c r="E5444" s="17">
        <v>0.5</v>
      </c>
      <c r="F5444" s="6">
        <f>F5443-G5443</f>
        <v>97839</v>
      </c>
      <c r="G5444" s="7">
        <f>D5444*F5444</f>
        <v>126.21230999999999</v>
      </c>
      <c r="H5444" s="6">
        <f>F5444-0.5*G5444</f>
        <v>97775.893844999999</v>
      </c>
      <c r="I5444" s="6">
        <f>SUM(H5444:H5553)</f>
        <v>6835057.5775792804</v>
      </c>
      <c r="J5444" s="8">
        <f t="shared" ref="J5444:J5507" si="1164">I5444/F5444</f>
        <v>69.860255905919729</v>
      </c>
      <c r="K5444" s="9">
        <f>K5443+G5444/F5444</f>
        <v>2.29E-2</v>
      </c>
      <c r="L5444" s="9">
        <f t="shared" ref="L5444:L5507" si="1165">K5444/(B5444+E5444)</f>
        <v>1.5266666666666666E-2</v>
      </c>
      <c r="M5444" s="12">
        <f t="shared" ref="M5444:M5507" si="1166">G5444/L5444</f>
        <v>8267.1818777292574</v>
      </c>
      <c r="N5444" s="10">
        <f>(B5444+E5444)*D5444/SUM(D5443:D5444)</f>
        <v>8.4497816593886457E-2</v>
      </c>
      <c r="O5444" s="11">
        <f>O5443</f>
        <v>4.5846170416208365E-2</v>
      </c>
      <c r="P5444" s="12">
        <f>M5444*O5443</f>
        <v>379.01862922816503</v>
      </c>
      <c r="Q5444" s="9">
        <f>N5444*O5443</f>
        <v>3.8739012993608377E-3</v>
      </c>
      <c r="R5444" s="12">
        <f t="shared" ref="R5444:R5507" si="1167">((1-Q5444)*H5444)</f>
        <v>97397.119682787685</v>
      </c>
      <c r="S5444" s="12">
        <f t="shared" ref="S5444:S5507" si="1168">R5444+S5445</f>
        <v>6157641.1753562456</v>
      </c>
      <c r="T5444" s="13">
        <f t="shared" ref="T5444:T5507" si="1169">S5444/F5444</f>
        <v>62.936468845309598</v>
      </c>
      <c r="U5444" s="14">
        <f t="shared" si="1163"/>
        <v>6.923787060610131</v>
      </c>
    </row>
    <row r="5445" spans="1:21" x14ac:dyDescent="0.3">
      <c r="A5445" s="17">
        <v>1970</v>
      </c>
      <c r="B5445" s="17">
        <v>2</v>
      </c>
      <c r="C5445" s="17">
        <v>9.7999999999999997E-4</v>
      </c>
      <c r="D5445" s="17">
        <v>9.7999999999999997E-4</v>
      </c>
      <c r="E5445" s="17">
        <v>0.5</v>
      </c>
      <c r="F5445" s="6">
        <f t="shared" ref="F5445:F5508" si="1170">F5444-G5444</f>
        <v>97712.787689999997</v>
      </c>
      <c r="G5445" s="7">
        <f t="shared" ref="G5445:G5508" si="1171">D5445*F5445</f>
        <v>95.758531936200001</v>
      </c>
      <c r="H5445" s="6">
        <f t="shared" ref="H5445:H5508" si="1172">F5445-0.5*G5445</f>
        <v>97664.908424031892</v>
      </c>
      <c r="I5445" s="6">
        <f>SUM(H5445:H5553)</f>
        <v>6737281.6837342801</v>
      </c>
      <c r="J5445" s="8">
        <f t="shared" si="1164"/>
        <v>68.949846207527443</v>
      </c>
      <c r="K5445" s="9">
        <f t="shared" ref="K5445:K5508" si="1173">K5444+G5445/F5445</f>
        <v>2.3879999999999998E-2</v>
      </c>
      <c r="L5445" s="9">
        <f t="shared" si="1165"/>
        <v>9.5519999999999997E-3</v>
      </c>
      <c r="M5445" s="12">
        <f t="shared" si="1166"/>
        <v>10024.971936369348</v>
      </c>
      <c r="N5445" s="10">
        <f>((B5444+E5444)*D5444+(B5445+E5445)*D5445+(B5446+E5446)*D5446)/3/SUM(D5443:D5445)</f>
        <v>9.8827470686767158E-2</v>
      </c>
      <c r="O5445" s="11">
        <f>O5443</f>
        <v>4.5846170416208365E-2</v>
      </c>
      <c r="P5445" s="12">
        <f>M5445*O5443</f>
        <v>459.60657181249547</v>
      </c>
      <c r="Q5445" s="9">
        <f>N5445*O5443</f>
        <v>4.530861062908364E-3</v>
      </c>
      <c r="R5445" s="12">
        <f t="shared" si="1167"/>
        <v>97222.402293240943</v>
      </c>
      <c r="S5445" s="12">
        <f t="shared" si="1168"/>
        <v>6060244.0556734577</v>
      </c>
      <c r="T5445" s="13">
        <f t="shared" si="1169"/>
        <v>62.0209923280458</v>
      </c>
      <c r="U5445" s="14">
        <f t="shared" si="1163"/>
        <v>6.9288538794816432</v>
      </c>
    </row>
    <row r="5446" spans="1:21" x14ac:dyDescent="0.3">
      <c r="A5446" s="17">
        <v>1970</v>
      </c>
      <c r="B5446" s="17">
        <v>3</v>
      </c>
      <c r="C5446" s="17">
        <v>7.6999999999999996E-4</v>
      </c>
      <c r="D5446" s="17">
        <v>7.6999999999999996E-4</v>
      </c>
      <c r="E5446" s="17">
        <v>0.5</v>
      </c>
      <c r="F5446" s="6">
        <f t="shared" si="1170"/>
        <v>97617.0291580638</v>
      </c>
      <c r="G5446" s="7">
        <f t="shared" si="1171"/>
        <v>75.16511245170912</v>
      </c>
      <c r="H5446" s="6">
        <f t="shared" si="1172"/>
        <v>97579.446601837946</v>
      </c>
      <c r="I5446" s="6">
        <f>SUM(H5446:H5553)</f>
        <v>6639616.7753102481</v>
      </c>
      <c r="J5446" s="8">
        <f t="shared" si="1164"/>
        <v>68.016992860530749</v>
      </c>
      <c r="K5446" s="9">
        <f t="shared" si="1173"/>
        <v>2.4649999999999998E-2</v>
      </c>
      <c r="L5446" s="9">
        <f t="shared" si="1165"/>
        <v>7.0428571428571424E-3</v>
      </c>
      <c r="M5446" s="12">
        <f t="shared" si="1166"/>
        <v>10672.531179755859</v>
      </c>
      <c r="N5446" s="10">
        <f>((B5445+E5445)*D5445+(B5446+E5446)*D5446+(B5447+E5447)*D5447)/3/SUM(D5443:D5446)</f>
        <v>0.11095334685598378</v>
      </c>
      <c r="O5446" s="11">
        <f>O5443</f>
        <v>4.5846170416208365E-2</v>
      </c>
      <c r="P5446" s="12">
        <f>M5446*O5443</f>
        <v>489.29468323938443</v>
      </c>
      <c r="Q5446" s="9">
        <f>N5446*O5443</f>
        <v>5.0867860482081088E-3</v>
      </c>
      <c r="R5446" s="12">
        <f t="shared" si="1167"/>
        <v>97083.080834271852</v>
      </c>
      <c r="S5446" s="12">
        <f t="shared" si="1168"/>
        <v>5963021.653380217</v>
      </c>
      <c r="T5446" s="13">
        <f t="shared" si="1169"/>
        <v>61.085875126610865</v>
      </c>
      <c r="U5446" s="14">
        <f t="shared" si="1163"/>
        <v>6.9311177339198835</v>
      </c>
    </row>
    <row r="5447" spans="1:21" x14ac:dyDescent="0.3">
      <c r="A5447" s="17">
        <v>1970</v>
      </c>
      <c r="B5447" s="17">
        <v>4</v>
      </c>
      <c r="C5447" s="17">
        <v>6.8000000000000005E-4</v>
      </c>
      <c r="D5447" s="17">
        <v>6.8000000000000005E-4</v>
      </c>
      <c r="E5447" s="17">
        <v>0.5</v>
      </c>
      <c r="F5447" s="6">
        <f t="shared" si="1170"/>
        <v>97541.864045612092</v>
      </c>
      <c r="G5447" s="7">
        <f t="shared" si="1171"/>
        <v>66.328467551016232</v>
      </c>
      <c r="H5447" s="6">
        <f t="shared" si="1172"/>
        <v>97508.699811836588</v>
      </c>
      <c r="I5447" s="6">
        <f>SUM(H5447:H5553)</f>
        <v>6542037.3287084103</v>
      </c>
      <c r="J5447" s="8">
        <f t="shared" si="1164"/>
        <v>67.069021006705924</v>
      </c>
      <c r="K5447" s="9">
        <f t="shared" si="1173"/>
        <v>2.5329999999999998E-2</v>
      </c>
      <c r="L5447" s="9">
        <f t="shared" si="1165"/>
        <v>5.6288888888888881E-3</v>
      </c>
      <c r="M5447" s="12">
        <f t="shared" si="1166"/>
        <v>11783.58089141623</v>
      </c>
      <c r="N5447" s="10">
        <f>((B5446+E5446)*D5446+(B5447+E5447)*D5447+(B5448+E5448)*D5448)/3/SUM(D5443:D5447)</f>
        <v>0.12929332806948285</v>
      </c>
      <c r="O5447" s="11">
        <f>O5443</f>
        <v>4.5846170416208365E-2</v>
      </c>
      <c r="P5447" s="12">
        <f>M5447*O5443</f>
        <v>540.23205766104491</v>
      </c>
      <c r="Q5447" s="9">
        <f>N5447*O5443</f>
        <v>5.9276039523522474E-3</v>
      </c>
      <c r="R5447" s="12">
        <f t="shared" si="1167"/>
        <v>96930.70685744322</v>
      </c>
      <c r="S5447" s="12">
        <f t="shared" si="1168"/>
        <v>5865938.5725459447</v>
      </c>
      <c r="T5447" s="13">
        <f t="shared" si="1169"/>
        <v>60.137650945474455</v>
      </c>
      <c r="U5447" s="14">
        <f t="shared" si="1163"/>
        <v>6.931370061231469</v>
      </c>
    </row>
    <row r="5448" spans="1:21" x14ac:dyDescent="0.3">
      <c r="A5448" s="17">
        <v>1970</v>
      </c>
      <c r="B5448" s="17">
        <v>5</v>
      </c>
      <c r="C5448" s="17">
        <v>7.3999999999999999E-4</v>
      </c>
      <c r="D5448" s="17">
        <v>7.3999999999999999E-4</v>
      </c>
      <c r="E5448" s="17">
        <v>0.5</v>
      </c>
      <c r="F5448" s="6">
        <f t="shared" si="1170"/>
        <v>97475.53557806107</v>
      </c>
      <c r="G5448" s="7">
        <f t="shared" si="1171"/>
        <v>72.13189632776519</v>
      </c>
      <c r="H5448" s="6">
        <f t="shared" si="1172"/>
        <v>97439.469629897183</v>
      </c>
      <c r="I5448" s="6">
        <f>SUM(H5448:H5553)</f>
        <v>6444528.6288965736</v>
      </c>
      <c r="J5448" s="8">
        <f t="shared" si="1164"/>
        <v>66.114318743451463</v>
      </c>
      <c r="K5448" s="9">
        <f t="shared" si="1173"/>
        <v>2.6069999999999999E-2</v>
      </c>
      <c r="L5448" s="9">
        <f t="shared" si="1165"/>
        <v>4.7400000000000003E-3</v>
      </c>
      <c r="M5448" s="12">
        <f t="shared" si="1166"/>
        <v>15217.699647207844</v>
      </c>
      <c r="N5448" s="10">
        <f>((B5447+E5447)*D5447+(B5448+E5448)*D5448+(B5449+E5449)*D5449)/3/SUM(D5443:D5448)</f>
        <v>0.1476793248945148</v>
      </c>
      <c r="O5448" s="11">
        <f>O5443</f>
        <v>4.5846170416208365E-2</v>
      </c>
      <c r="P5448" s="12">
        <f>M5448*O5443</f>
        <v>697.67325136856471</v>
      </c>
      <c r="Q5448" s="9">
        <f>N5448*O5443</f>
        <v>6.7705314960645278E-3</v>
      </c>
      <c r="R5448" s="12">
        <f t="shared" si="1167"/>
        <v>96779.752631808136</v>
      </c>
      <c r="S5448" s="12">
        <f t="shared" si="1168"/>
        <v>5769007.8656885019</v>
      </c>
      <c r="T5448" s="13">
        <f t="shared" si="1169"/>
        <v>59.184161764041015</v>
      </c>
      <c r="U5448" s="14">
        <f t="shared" si="1163"/>
        <v>6.9301569794104481</v>
      </c>
    </row>
    <row r="5449" spans="1:21" x14ac:dyDescent="0.3">
      <c r="A5449" s="17">
        <v>1970</v>
      </c>
      <c r="B5449" s="17">
        <v>6</v>
      </c>
      <c r="C5449" s="17">
        <v>6.8000000000000005E-4</v>
      </c>
      <c r="D5449" s="17">
        <v>6.8000000000000005E-4</v>
      </c>
      <c r="E5449" s="17">
        <v>0.5</v>
      </c>
      <c r="F5449" s="6">
        <f t="shared" si="1170"/>
        <v>97403.403681733311</v>
      </c>
      <c r="G5449" s="7">
        <f t="shared" si="1171"/>
        <v>66.234314503578659</v>
      </c>
      <c r="H5449" s="6">
        <f t="shared" si="1172"/>
        <v>97370.286524481518</v>
      </c>
      <c r="I5449" s="6">
        <f>SUM(H5449:H5553)</f>
        <v>6347089.1592666758</v>
      </c>
      <c r="J5449" s="8">
        <f t="shared" si="1164"/>
        <v>65.162909296330739</v>
      </c>
      <c r="K5449" s="9">
        <f t="shared" si="1173"/>
        <v>2.6749999999999999E-2</v>
      </c>
      <c r="L5449" s="9">
        <f t="shared" si="1165"/>
        <v>4.1153846153846154E-3</v>
      </c>
      <c r="M5449" s="12">
        <f t="shared" si="1166"/>
        <v>16094.319412084535</v>
      </c>
      <c r="N5449" s="10">
        <f>((B5448+E5448)*D5448+(B5449+E5449)*D5449+(B5450+E5450)*D5450)/3/SUM(D5443:D5449)</f>
        <v>0.15439252336448603</v>
      </c>
      <c r="O5449" s="11">
        <f>O5443</f>
        <v>4.5846170416208365E-2</v>
      </c>
      <c r="P5449" s="12">
        <f>M5449*O5443</f>
        <v>737.86291049931799</v>
      </c>
      <c r="Q5449" s="9">
        <f>N5449*O5443</f>
        <v>7.0783059371566578E-3</v>
      </c>
      <c r="R5449" s="12">
        <f t="shared" si="1167"/>
        <v>96681.069847272636</v>
      </c>
      <c r="S5449" s="12">
        <f t="shared" si="1168"/>
        <v>5672228.1130566942</v>
      </c>
      <c r="T5449" s="13">
        <f t="shared" si="1169"/>
        <v>58.234393241439093</v>
      </c>
      <c r="U5449" s="14">
        <f t="shared" si="1163"/>
        <v>6.9285160548916451</v>
      </c>
    </row>
    <row r="5450" spans="1:21" x14ac:dyDescent="0.3">
      <c r="A5450" s="17">
        <v>1970</v>
      </c>
      <c r="B5450" s="17">
        <v>7</v>
      </c>
      <c r="C5450" s="17">
        <v>5.1999999999999995E-4</v>
      </c>
      <c r="D5450" s="17">
        <v>5.1999999999999995E-4</v>
      </c>
      <c r="E5450" s="17">
        <v>0.5</v>
      </c>
      <c r="F5450" s="6">
        <f t="shared" si="1170"/>
        <v>97337.169367229726</v>
      </c>
      <c r="G5450" s="7">
        <f t="shared" si="1171"/>
        <v>50.61532807095945</v>
      </c>
      <c r="H5450" s="6">
        <f t="shared" si="1172"/>
        <v>97311.861703194241</v>
      </c>
      <c r="I5450" s="6">
        <f>SUM(H5450:H5553)</f>
        <v>6249718.8727421947</v>
      </c>
      <c r="J5450" s="8">
        <f t="shared" si="1164"/>
        <v>64.206909995127432</v>
      </c>
      <c r="K5450" s="9">
        <f t="shared" si="1173"/>
        <v>2.7269999999999999E-2</v>
      </c>
      <c r="L5450" s="9">
        <f t="shared" si="1165"/>
        <v>3.6359999999999999E-3</v>
      </c>
      <c r="M5450" s="12">
        <f t="shared" si="1166"/>
        <v>13920.607280241873</v>
      </c>
      <c r="N5450" s="10">
        <f>((B5449+E5449)*D5449+(B5450+E5450)*D5450+(B5451+E5451)*D5451)/3/SUM(D5443:D5450)</f>
        <v>0.15468769099132137</v>
      </c>
      <c r="O5450" s="11">
        <f>O5443</f>
        <v>4.5846170416208365E-2</v>
      </c>
      <c r="P5450" s="12">
        <f>M5450*O5443</f>
        <v>638.20653366707973</v>
      </c>
      <c r="Q5450" s="9">
        <f>N5450*O5443</f>
        <v>7.0918382424778994E-3</v>
      </c>
      <c r="R5450" s="12">
        <f t="shared" si="1167"/>
        <v>96621.741720920807</v>
      </c>
      <c r="S5450" s="12">
        <f t="shared" si="1168"/>
        <v>5575547.0432094214</v>
      </c>
      <c r="T5450" s="13">
        <f t="shared" si="1169"/>
        <v>57.280760057591401</v>
      </c>
      <c r="U5450" s="14">
        <f t="shared" si="1163"/>
        <v>6.9261499375360316</v>
      </c>
    </row>
    <row r="5451" spans="1:21" x14ac:dyDescent="0.3">
      <c r="A5451" s="17">
        <v>1970</v>
      </c>
      <c r="B5451" s="17">
        <v>8</v>
      </c>
      <c r="C5451" s="17">
        <v>5.1000000000000004E-4</v>
      </c>
      <c r="D5451" s="17">
        <v>5.1000000000000004E-4</v>
      </c>
      <c r="E5451" s="17">
        <v>0.5</v>
      </c>
      <c r="F5451" s="6">
        <f t="shared" si="1170"/>
        <v>97286.554039158771</v>
      </c>
      <c r="G5451" s="7">
        <f t="shared" si="1171"/>
        <v>49.616142559970974</v>
      </c>
      <c r="H5451" s="6">
        <f t="shared" si="1172"/>
        <v>97261.745967878785</v>
      </c>
      <c r="I5451" s="6">
        <f>SUM(H5451:H5553)</f>
        <v>6152407.011039</v>
      </c>
      <c r="J5451" s="8">
        <f t="shared" si="1164"/>
        <v>63.240054823635724</v>
      </c>
      <c r="K5451" s="9">
        <f t="shared" si="1173"/>
        <v>2.7779999999999999E-2</v>
      </c>
      <c r="L5451" s="9">
        <f t="shared" si="1165"/>
        <v>3.2682352941176469E-3</v>
      </c>
      <c r="M5451" s="12">
        <f t="shared" si="1166"/>
        <v>15181.325117341732</v>
      </c>
      <c r="N5451" s="10">
        <f>((B5450+E5450)*D5450+(B5451+E5451)*D5451+(B5452+E5452)*D5452)/3/SUM(D5443:D5451)</f>
        <v>0.15010799136069114</v>
      </c>
      <c r="O5451" s="11">
        <f>O5443</f>
        <v>4.5846170416208365E-2</v>
      </c>
      <c r="P5451" s="12">
        <f>M5451*O5443</f>
        <v>696.00561847351355</v>
      </c>
      <c r="Q5451" s="9">
        <f>N5451*O5443</f>
        <v>6.8818765527569794E-3</v>
      </c>
      <c r="R5451" s="12">
        <f t="shared" si="1167"/>
        <v>96592.402638822241</v>
      </c>
      <c r="S5451" s="12">
        <f t="shared" si="1168"/>
        <v>5478925.301488501</v>
      </c>
      <c r="T5451" s="13">
        <f t="shared" si="1169"/>
        <v>56.317395097406589</v>
      </c>
      <c r="U5451" s="14">
        <f t="shared" si="1163"/>
        <v>6.9226597262291349</v>
      </c>
    </row>
    <row r="5452" spans="1:21" x14ac:dyDescent="0.3">
      <c r="A5452" s="17">
        <v>1970</v>
      </c>
      <c r="B5452" s="17">
        <v>9</v>
      </c>
      <c r="C5452" s="17">
        <v>4.4999999999999999E-4</v>
      </c>
      <c r="D5452" s="17">
        <v>4.4999999999999999E-4</v>
      </c>
      <c r="E5452" s="17">
        <v>0.5</v>
      </c>
      <c r="F5452" s="6">
        <f t="shared" si="1170"/>
        <v>97236.9378965988</v>
      </c>
      <c r="G5452" s="7">
        <f t="shared" si="1171"/>
        <v>43.756622053469457</v>
      </c>
      <c r="H5452" s="6">
        <f t="shared" si="1172"/>
        <v>97215.05958557206</v>
      </c>
      <c r="I5452" s="6">
        <f>SUM(H5452:H5553)</f>
        <v>6055145.265071122</v>
      </c>
      <c r="J5452" s="8">
        <f t="shared" si="1164"/>
        <v>62.272068578610821</v>
      </c>
      <c r="K5452" s="9">
        <f t="shared" si="1173"/>
        <v>2.8229999999999998E-2</v>
      </c>
      <c r="L5452" s="9">
        <f t="shared" si="1165"/>
        <v>2.971578947368421E-3</v>
      </c>
      <c r="M5452" s="12">
        <f t="shared" si="1166"/>
        <v>14725.041073608212</v>
      </c>
      <c r="N5452" s="10">
        <f>((B5451+E5451)*D5451+(B5452+E5452)*D5452+(B5453+E5453)*D5453)/3/SUM(D5443:D5452)</f>
        <v>0.1586964222458378</v>
      </c>
      <c r="O5452" s="11">
        <f>O5443</f>
        <v>4.5846170416208365E-2</v>
      </c>
      <c r="P5452" s="12">
        <f>M5452*O5443</f>
        <v>675.08674244630993</v>
      </c>
      <c r="Q5452" s="9">
        <f>N5452*O5443</f>
        <v>7.2756232187252403E-3</v>
      </c>
      <c r="R5452" s="12">
        <f t="shared" si="1167"/>
        <v>96507.759440841517</v>
      </c>
      <c r="S5452" s="12">
        <f t="shared" si="1168"/>
        <v>5382332.8988496792</v>
      </c>
      <c r="T5452" s="13">
        <f t="shared" si="1169"/>
        <v>55.352760126745466</v>
      </c>
      <c r="U5452" s="14">
        <f t="shared" si="1163"/>
        <v>6.9193084518653549</v>
      </c>
    </row>
    <row r="5453" spans="1:21" x14ac:dyDescent="0.3">
      <c r="A5453" s="17">
        <v>1970</v>
      </c>
      <c r="B5453" s="17">
        <v>10</v>
      </c>
      <c r="C5453" s="17">
        <v>4.6000000000000001E-4</v>
      </c>
      <c r="D5453" s="17">
        <v>4.6000000000000001E-4</v>
      </c>
      <c r="E5453" s="17">
        <v>0.5</v>
      </c>
      <c r="F5453" s="6">
        <f t="shared" si="1170"/>
        <v>97193.181274545335</v>
      </c>
      <c r="G5453" s="7">
        <f t="shared" si="1171"/>
        <v>44.708863386290858</v>
      </c>
      <c r="H5453" s="6">
        <f t="shared" si="1172"/>
        <v>97170.826842852184</v>
      </c>
      <c r="I5453" s="6">
        <f>SUM(H5453:H5553)</f>
        <v>5957930.2054855498</v>
      </c>
      <c r="J5453" s="8">
        <f t="shared" si="1164"/>
        <v>61.299878523946596</v>
      </c>
      <c r="K5453" s="9">
        <f t="shared" si="1173"/>
        <v>2.8689999999999997E-2</v>
      </c>
      <c r="L5453" s="9">
        <f t="shared" si="1165"/>
        <v>2.7323809523809523E-3</v>
      </c>
      <c r="M5453" s="12">
        <f t="shared" si="1166"/>
        <v>16362.602494111328</v>
      </c>
      <c r="N5453" s="10">
        <f>((B5452+E5452)*D5452+(B5453+E5453)*D5453+(B5454+E5454)*D5454)/3/SUM(D5443:D5453)</f>
        <v>0.16190310212617637</v>
      </c>
      <c r="O5453" s="11">
        <f>O5443</f>
        <v>4.5846170416208365E-2</v>
      </c>
      <c r="P5453" s="12">
        <f>M5453*O5443</f>
        <v>750.16266239770403</v>
      </c>
      <c r="Q5453" s="9">
        <f>N5453*O5443</f>
        <v>7.4226372109894682E-3</v>
      </c>
      <c r="R5453" s="12">
        <f t="shared" si="1167"/>
        <v>96449.563047705815</v>
      </c>
      <c r="S5453" s="12">
        <f t="shared" si="1168"/>
        <v>5285825.139408838</v>
      </c>
      <c r="T5453" s="13">
        <f t="shared" si="1169"/>
        <v>54.384732242458071</v>
      </c>
      <c r="U5453" s="14">
        <f t="shared" si="1163"/>
        <v>6.9151462814885249</v>
      </c>
    </row>
    <row r="5454" spans="1:21" x14ac:dyDescent="0.3">
      <c r="A5454" s="17">
        <v>1970</v>
      </c>
      <c r="B5454" s="17">
        <v>11</v>
      </c>
      <c r="C5454" s="17">
        <v>4.2000000000000002E-4</v>
      </c>
      <c r="D5454" s="17">
        <v>4.2000000000000002E-4</v>
      </c>
      <c r="E5454" s="17">
        <v>0.5</v>
      </c>
      <c r="F5454" s="6">
        <f t="shared" si="1170"/>
        <v>97148.472411159048</v>
      </c>
      <c r="G5454" s="7">
        <f t="shared" si="1171"/>
        <v>40.8023584126868</v>
      </c>
      <c r="H5454" s="6">
        <f t="shared" si="1172"/>
        <v>97128.071231952708</v>
      </c>
      <c r="I5454" s="6">
        <f>SUM(H5454:H5553)</f>
        <v>5860759.3786426969</v>
      </c>
      <c r="J5454" s="8">
        <f t="shared" si="1164"/>
        <v>60.327859339242636</v>
      </c>
      <c r="K5454" s="9">
        <f t="shared" si="1173"/>
        <v>2.9109999999999997E-2</v>
      </c>
      <c r="L5454" s="9">
        <f t="shared" si="1165"/>
        <v>2.5313043478260868E-3</v>
      </c>
      <c r="M5454" s="12">
        <f t="shared" si="1166"/>
        <v>16119.10414791818</v>
      </c>
      <c r="N5454" s="10">
        <f>((B5453+E5453)*D5453+(B5454+E5454)*D5454+(B5455+E5455)*D5455)/3/SUM(D5443:D5454)</f>
        <v>0.18504523073399751</v>
      </c>
      <c r="O5454" s="11">
        <f>O5443</f>
        <v>4.5846170416208365E-2</v>
      </c>
      <c r="P5454" s="12">
        <f>M5454*O5443</f>
        <v>738.99919572206807</v>
      </c>
      <c r="Q5454" s="9">
        <f>N5454*O5443</f>
        <v>8.4836151829374481E-3</v>
      </c>
      <c r="R5454" s="12">
        <f t="shared" si="1167"/>
        <v>96304.074052159878</v>
      </c>
      <c r="S5454" s="12">
        <f t="shared" si="1168"/>
        <v>5189375.5763611319</v>
      </c>
      <c r="T5454" s="13">
        <f t="shared" si="1169"/>
        <v>53.416954971749504</v>
      </c>
      <c r="U5454" s="14">
        <f t="shared" si="1163"/>
        <v>6.9109043674931314</v>
      </c>
    </row>
    <row r="5455" spans="1:21" x14ac:dyDescent="0.3">
      <c r="A5455" s="17">
        <v>1970</v>
      </c>
      <c r="B5455" s="17">
        <v>12</v>
      </c>
      <c r="C5455" s="17">
        <v>5.1999999999999995E-4</v>
      </c>
      <c r="D5455" s="17">
        <v>5.1999999999999995E-4</v>
      </c>
      <c r="E5455" s="17">
        <v>0.5</v>
      </c>
      <c r="F5455" s="6">
        <f t="shared" si="1170"/>
        <v>97107.670052746354</v>
      </c>
      <c r="G5455" s="7">
        <f t="shared" si="1171"/>
        <v>50.495988427428102</v>
      </c>
      <c r="H5455" s="6">
        <f t="shared" si="1172"/>
        <v>97082.42205853264</v>
      </c>
      <c r="I5455" s="6">
        <f>SUM(H5455:H5553)</f>
        <v>5763631.3074107459</v>
      </c>
      <c r="J5455" s="8">
        <f t="shared" si="1164"/>
        <v>59.352997598233912</v>
      </c>
      <c r="K5455" s="9">
        <f t="shared" si="1173"/>
        <v>2.9629999999999997E-2</v>
      </c>
      <c r="L5455" s="9">
        <f t="shared" si="1165"/>
        <v>2.3703999999999999E-3</v>
      </c>
      <c r="M5455" s="12">
        <f t="shared" si="1166"/>
        <v>21302.728833710811</v>
      </c>
      <c r="N5455" s="10">
        <f>((B5454+E5454)*D5454+(B5455+E5455)*D5455+(B5456+E5456)*D5456)/3/SUM(D5443:D5455)</f>
        <v>0.22314096073799078</v>
      </c>
      <c r="O5455" s="11">
        <f>O5443</f>
        <v>4.5846170416208365E-2</v>
      </c>
      <c r="P5455" s="12">
        <f>M5455*O5443</f>
        <v>976.64853644058155</v>
      </c>
      <c r="Q5455" s="9">
        <f>N5455*O5443</f>
        <v>1.0230158512830385E-2</v>
      </c>
      <c r="R5455" s="12">
        <f t="shared" si="1167"/>
        <v>96089.253492064352</v>
      </c>
      <c r="S5455" s="12">
        <f t="shared" si="1168"/>
        <v>5093071.5023089722</v>
      </c>
      <c r="T5455" s="13">
        <f t="shared" si="1169"/>
        <v>52.447674828801354</v>
      </c>
      <c r="U5455" s="14">
        <f t="shared" si="1163"/>
        <v>6.9053227694325585</v>
      </c>
    </row>
    <row r="5456" spans="1:21" x14ac:dyDescent="0.3">
      <c r="A5456" s="17">
        <v>1970</v>
      </c>
      <c r="B5456" s="17">
        <v>13</v>
      </c>
      <c r="C5456" s="17">
        <v>6.3000000000000003E-4</v>
      </c>
      <c r="D5456" s="17">
        <v>6.3000000000000003E-4</v>
      </c>
      <c r="E5456" s="17">
        <v>0.5</v>
      </c>
      <c r="F5456" s="6">
        <f t="shared" si="1170"/>
        <v>97057.174064318926</v>
      </c>
      <c r="G5456" s="7">
        <f t="shared" si="1171"/>
        <v>61.146019660520928</v>
      </c>
      <c r="H5456" s="6">
        <f t="shared" si="1172"/>
        <v>97026.601054488667</v>
      </c>
      <c r="I5456" s="6">
        <f>SUM(H5456:H5553)</f>
        <v>5666548.8853522129</v>
      </c>
      <c r="J5456" s="8">
        <f t="shared" si="1164"/>
        <v>58.383617079115055</v>
      </c>
      <c r="K5456" s="9">
        <f t="shared" si="1173"/>
        <v>3.0259999999999995E-2</v>
      </c>
      <c r="L5456" s="9">
        <f t="shared" si="1165"/>
        <v>2.241481481481481E-3</v>
      </c>
      <c r="M5456" s="12">
        <f t="shared" si="1166"/>
        <v>27279.288348216545</v>
      </c>
      <c r="N5456" s="10">
        <f>((B5455+E5455)*D5455+(B5456+E5456)*D5456+(B5457+E5457)*D5457)/3/SUM(D5443:D5456)</f>
        <v>0.26112579863406038</v>
      </c>
      <c r="O5456" s="11">
        <f>O5443</f>
        <v>4.5846170416208365E-2</v>
      </c>
      <c r="P5456" s="12">
        <f>M5456*O5443</f>
        <v>1250.650902445223</v>
      </c>
      <c r="Q5456" s="9">
        <f>N5456*O5443</f>
        <v>1.1971617864245642E-2</v>
      </c>
      <c r="R5456" s="12">
        <f t="shared" si="1167"/>
        <v>95865.035663997725</v>
      </c>
      <c r="S5456" s="12">
        <f t="shared" si="1168"/>
        <v>4996982.2488169074</v>
      </c>
      <c r="T5456" s="13">
        <f t="shared" si="1169"/>
        <v>51.48493449340954</v>
      </c>
      <c r="U5456" s="14">
        <f t="shared" si="1163"/>
        <v>6.8986825857055152</v>
      </c>
    </row>
    <row r="5457" spans="1:21" x14ac:dyDescent="0.3">
      <c r="A5457" s="17">
        <v>1970</v>
      </c>
      <c r="B5457" s="17">
        <v>14</v>
      </c>
      <c r="C5457" s="17">
        <v>5.9999999999999995E-4</v>
      </c>
      <c r="D5457" s="17">
        <v>5.9999999999999995E-4</v>
      </c>
      <c r="E5457" s="17">
        <v>0.5</v>
      </c>
      <c r="F5457" s="6">
        <f t="shared" si="1170"/>
        <v>96996.028044658407</v>
      </c>
      <c r="G5457" s="7">
        <f t="shared" si="1171"/>
        <v>58.197616826795041</v>
      </c>
      <c r="H5457" s="6">
        <f t="shared" si="1172"/>
        <v>96966.929236245007</v>
      </c>
      <c r="I5457" s="6">
        <f>SUM(H5457:H5553)</f>
        <v>5569522.2842977243</v>
      </c>
      <c r="J5457" s="8">
        <f t="shared" si="1164"/>
        <v>57.420106746365263</v>
      </c>
      <c r="K5457" s="9">
        <f t="shared" si="1173"/>
        <v>3.0859999999999995E-2</v>
      </c>
      <c r="L5457" s="9">
        <f t="shared" si="1165"/>
        <v>2.128275862068965E-3</v>
      </c>
      <c r="M5457" s="12">
        <f t="shared" si="1166"/>
        <v>27344.959299693073</v>
      </c>
      <c r="N5457" s="10">
        <f>((B5456+E5456)*D5456+(B5457+E5457)*D5457+(B5458+E5458)*D5458)/3/SUM(D5443:D5457)</f>
        <v>0.32145171743357104</v>
      </c>
      <c r="O5457" s="11">
        <f>O5443</f>
        <v>4.5846170416208365E-2</v>
      </c>
      <c r="P5457" s="12">
        <f>M5457*O5443</f>
        <v>1253.6616640780103</v>
      </c>
      <c r="Q5457" s="9">
        <f>N5457*O5443</f>
        <v>1.4737330218042355E-2</v>
      </c>
      <c r="R5457" s="12">
        <f t="shared" si="1167"/>
        <v>95537.895579860924</v>
      </c>
      <c r="S5457" s="12">
        <f t="shared" si="1168"/>
        <v>4901117.2131529097</v>
      </c>
      <c r="T5457" s="13">
        <f t="shared" si="1169"/>
        <v>50.52905064211869</v>
      </c>
      <c r="U5457" s="14">
        <f t="shared" si="1163"/>
        <v>6.891056104246573</v>
      </c>
    </row>
    <row r="5458" spans="1:21" x14ac:dyDescent="0.3">
      <c r="A5458" s="17">
        <v>1970</v>
      </c>
      <c r="B5458" s="17">
        <v>15</v>
      </c>
      <c r="C5458" s="17">
        <v>8.0999999999999996E-4</v>
      </c>
      <c r="D5458" s="17">
        <v>8.0999999999999996E-4</v>
      </c>
      <c r="E5458" s="17">
        <v>0.5</v>
      </c>
      <c r="F5458" s="6">
        <f t="shared" si="1170"/>
        <v>96937.830427831606</v>
      </c>
      <c r="G5458" s="7">
        <f t="shared" si="1171"/>
        <v>78.519642646543602</v>
      </c>
      <c r="H5458" s="6">
        <f t="shared" si="1172"/>
        <v>96898.570606508336</v>
      </c>
      <c r="I5458" s="6">
        <f>SUM(H5458:H5553)</f>
        <v>5472555.3550614789</v>
      </c>
      <c r="J5458" s="8">
        <f t="shared" si="1164"/>
        <v>56.454279313953634</v>
      </c>
      <c r="K5458" s="9">
        <f t="shared" si="1173"/>
        <v>3.1669999999999997E-2</v>
      </c>
      <c r="L5458" s="9">
        <f t="shared" si="1165"/>
        <v>2.0432258064516126E-3</v>
      </c>
      <c r="M5458" s="12">
        <f t="shared" si="1166"/>
        <v>38429.253584509817</v>
      </c>
      <c r="N5458" s="10">
        <f>((B5457+E5457)*D5457+(B5458+E5458)*D5458+(B5459+E5459)*D5459)/3/SUM(D5443:D5458)</f>
        <v>0.41648247552889173</v>
      </c>
      <c r="O5458" s="11">
        <f>O5443</f>
        <v>4.5846170416208365E-2</v>
      </c>
      <c r="P5458" s="12">
        <f>M5458*O5443</f>
        <v>1761.8341088031232</v>
      </c>
      <c r="Q5458" s="9">
        <f>N5458*O5443</f>
        <v>1.90941265484619E-2</v>
      </c>
      <c r="R5458" s="12">
        <f t="shared" si="1167"/>
        <v>95048.377036982594</v>
      </c>
      <c r="S5458" s="12">
        <f t="shared" si="1168"/>
        <v>4805579.3175730491</v>
      </c>
      <c r="T5458" s="13">
        <f t="shared" si="1169"/>
        <v>49.573827847846381</v>
      </c>
      <c r="U5458" s="14">
        <f t="shared" si="1163"/>
        <v>6.8804514661072531</v>
      </c>
    </row>
    <row r="5459" spans="1:21" x14ac:dyDescent="0.3">
      <c r="A5459" s="17">
        <v>1970</v>
      </c>
      <c r="B5459" s="17">
        <v>16</v>
      </c>
      <c r="C5459" s="17">
        <v>1.1100000000000001E-3</v>
      </c>
      <c r="D5459" s="17">
        <v>1.1100000000000001E-3</v>
      </c>
      <c r="E5459" s="17">
        <v>0.5</v>
      </c>
      <c r="F5459" s="6">
        <f t="shared" si="1170"/>
        <v>96859.310785185065</v>
      </c>
      <c r="G5459" s="7">
        <f t="shared" si="1171"/>
        <v>107.51383497155543</v>
      </c>
      <c r="H5459" s="6">
        <f t="shared" si="1172"/>
        <v>96805.553867699287</v>
      </c>
      <c r="I5459" s="6">
        <f>SUM(H5459:H5553)</f>
        <v>5375656.7844549716</v>
      </c>
      <c r="J5459" s="8">
        <f t="shared" si="1164"/>
        <v>55.499639021561109</v>
      </c>
      <c r="K5459" s="9">
        <f t="shared" si="1173"/>
        <v>3.2779999999999997E-2</v>
      </c>
      <c r="L5459" s="9">
        <f t="shared" si="1165"/>
        <v>1.9866666666666665E-3</v>
      </c>
      <c r="M5459" s="12">
        <f t="shared" si="1166"/>
        <v>54117.702166890318</v>
      </c>
      <c r="N5459" s="10">
        <f>((B5458+E5458)*D5458+(B5459+E5459)*D5459+(B5460+E5460)*D5460)/3/SUM(D5443:D5459)</f>
        <v>0.55948749237339845</v>
      </c>
      <c r="O5459" s="11">
        <f>O5443</f>
        <v>4.5846170416208365E-2</v>
      </c>
      <c r="P5459" s="12">
        <f>M5459*O5443</f>
        <v>2481.0893960768622</v>
      </c>
      <c r="Q5459" s="9">
        <f>N5459*O5443</f>
        <v>2.5650358921087902E-2</v>
      </c>
      <c r="R5459" s="12">
        <f t="shared" si="1167"/>
        <v>94322.456665438091</v>
      </c>
      <c r="S5459" s="12">
        <f t="shared" si="1168"/>
        <v>4710530.9405360669</v>
      </c>
      <c r="T5459" s="13">
        <f t="shared" si="1169"/>
        <v>48.6327117377812</v>
      </c>
      <c r="U5459" s="14">
        <f t="shared" si="1163"/>
        <v>6.8669272837799085</v>
      </c>
    </row>
    <row r="5460" spans="1:21" x14ac:dyDescent="0.3">
      <c r="A5460" s="17">
        <v>1970</v>
      </c>
      <c r="B5460" s="17">
        <v>17</v>
      </c>
      <c r="C5460" s="17">
        <v>1.3799999999999999E-3</v>
      </c>
      <c r="D5460" s="17">
        <v>1.3799999999999999E-3</v>
      </c>
      <c r="E5460" s="17">
        <v>0.5</v>
      </c>
      <c r="F5460" s="6">
        <f t="shared" si="1170"/>
        <v>96751.796950213509</v>
      </c>
      <c r="G5460" s="7">
        <f t="shared" si="1171"/>
        <v>133.51747979129465</v>
      </c>
      <c r="H5460" s="6">
        <f t="shared" si="1172"/>
        <v>96685.038210317856</v>
      </c>
      <c r="I5460" s="6">
        <f>SUM(H5460:H5553)</f>
        <v>5278851.2305872729</v>
      </c>
      <c r="J5460" s="8">
        <f t="shared" si="1164"/>
        <v>54.560756461233083</v>
      </c>
      <c r="K5460" s="9">
        <f t="shared" si="1173"/>
        <v>3.4159999999999996E-2</v>
      </c>
      <c r="L5460" s="9">
        <f t="shared" si="1165"/>
        <v>1.9519999999999997E-3</v>
      </c>
      <c r="M5460" s="12">
        <f t="shared" si="1166"/>
        <v>68400.348253737015</v>
      </c>
      <c r="N5460" s="10">
        <f>((B5459+E5459)*D5459+(B5460+E5460)*D5460+(B5461+E5461)*D5461)/3/SUM(D5443:D5460)</f>
        <v>0.71404176424668242</v>
      </c>
      <c r="O5460" s="11">
        <f>O5443</f>
        <v>4.5846170416208365E-2</v>
      </c>
      <c r="P5460" s="12">
        <f>M5460*O5443</f>
        <v>3135.8940225688275</v>
      </c>
      <c r="Q5460" s="9">
        <f>N5460*O5443</f>
        <v>3.2736080407943478E-2</v>
      </c>
      <c r="R5460" s="12">
        <f t="shared" si="1167"/>
        <v>93519.949025219801</v>
      </c>
      <c r="S5460" s="12">
        <f t="shared" si="1168"/>
        <v>4616208.4838706292</v>
      </c>
      <c r="T5460" s="13">
        <f t="shared" si="1169"/>
        <v>47.711863028714966</v>
      </c>
      <c r="U5460" s="14">
        <f t="shared" si="1163"/>
        <v>6.8488934325181177</v>
      </c>
    </row>
    <row r="5461" spans="1:21" x14ac:dyDescent="0.3">
      <c r="A5461" s="17">
        <v>1970</v>
      </c>
      <c r="B5461" s="17">
        <v>18</v>
      </c>
      <c r="C5461" s="17">
        <v>1.66E-3</v>
      </c>
      <c r="D5461" s="17">
        <v>1.66E-3</v>
      </c>
      <c r="E5461" s="17">
        <v>0.5</v>
      </c>
      <c r="F5461" s="6">
        <f t="shared" si="1170"/>
        <v>96618.279470422218</v>
      </c>
      <c r="G5461" s="7">
        <f t="shared" si="1171"/>
        <v>160.38634392090088</v>
      </c>
      <c r="H5461" s="6">
        <f t="shared" si="1172"/>
        <v>96538.086298461771</v>
      </c>
      <c r="I5461" s="6">
        <f>SUM(H5461:H5553)</f>
        <v>5182166.1923769545</v>
      </c>
      <c r="J5461" s="8">
        <f t="shared" si="1164"/>
        <v>53.635463400726074</v>
      </c>
      <c r="K5461" s="9">
        <f t="shared" si="1173"/>
        <v>3.5819999999999998E-2</v>
      </c>
      <c r="L5461" s="9">
        <f t="shared" si="1165"/>
        <v>1.9362162162162161E-3</v>
      </c>
      <c r="M5461" s="12">
        <f t="shared" si="1166"/>
        <v>82834.934744183876</v>
      </c>
      <c r="N5461" s="10">
        <f>((B5460+E5460)*D5460+(B5461+E5461)*D5461+(B5462+E5462)*D5462)/3/SUM(D5443:D5461)</f>
        <v>0.82807556300018625</v>
      </c>
      <c r="O5461" s="11">
        <f>O5443</f>
        <v>4.5846170416208365E-2</v>
      </c>
      <c r="P5461" s="12">
        <f>M5461*O5443</f>
        <v>3797.6645346973532</v>
      </c>
      <c r="Q5461" s="9">
        <f>N5461*O5443</f>
        <v>3.7964093378804228E-2</v>
      </c>
      <c r="R5461" s="12">
        <f t="shared" si="1167"/>
        <v>92873.105375615909</v>
      </c>
      <c r="S5461" s="12">
        <f t="shared" si="1168"/>
        <v>4522688.534845409</v>
      </c>
      <c r="T5461" s="13">
        <f t="shared" si="1169"/>
        <v>46.809864133731971</v>
      </c>
      <c r="U5461" s="14">
        <f t="shared" si="1163"/>
        <v>6.8255992669941037</v>
      </c>
    </row>
    <row r="5462" spans="1:21" x14ac:dyDescent="0.3">
      <c r="A5462" s="17">
        <v>1970</v>
      </c>
      <c r="B5462" s="17">
        <v>19</v>
      </c>
      <c r="C5462" s="17">
        <v>1.75E-3</v>
      </c>
      <c r="D5462" s="17">
        <v>1.75E-3</v>
      </c>
      <c r="E5462" s="17">
        <v>0.5</v>
      </c>
      <c r="F5462" s="6">
        <f t="shared" si="1170"/>
        <v>96457.893126501323</v>
      </c>
      <c r="G5462" s="7">
        <f t="shared" si="1171"/>
        <v>168.80131297137731</v>
      </c>
      <c r="H5462" s="6">
        <f t="shared" si="1172"/>
        <v>96373.492470015641</v>
      </c>
      <c r="I5462" s="6">
        <f>SUM(H5462:H5553)</f>
        <v>5085628.1060784925</v>
      </c>
      <c r="J5462" s="8">
        <f t="shared" si="1164"/>
        <v>52.723814933515705</v>
      </c>
      <c r="K5462" s="9">
        <f t="shared" si="1173"/>
        <v>3.7569999999999999E-2</v>
      </c>
      <c r="L5462" s="9">
        <f t="shared" si="1165"/>
        <v>1.9266666666666666E-3</v>
      </c>
      <c r="M5462" s="12">
        <f t="shared" si="1166"/>
        <v>87613.13822043805</v>
      </c>
      <c r="N5462" s="10">
        <f>((B5461+E5461)*D5461+(B5462+E5462)*D5462+(B5463+E5463)*D5463)/3/SUM(D5443:D5462)</f>
        <v>0.91353917132463847</v>
      </c>
      <c r="O5462" s="11">
        <f>O5443</f>
        <v>4.5846170416208365E-2</v>
      </c>
      <c r="P5462" s="12">
        <f>M5462*O5443</f>
        <v>4016.7268655530215</v>
      </c>
      <c r="Q5462" s="9">
        <f>N5462*O5443</f>
        <v>4.1882272530431149E-2</v>
      </c>
      <c r="R5462" s="12">
        <f t="shared" si="1167"/>
        <v>92337.151593676987</v>
      </c>
      <c r="S5462" s="12">
        <f t="shared" si="1168"/>
        <v>4429815.4294697931</v>
      </c>
      <c r="T5462" s="13">
        <f t="shared" si="1169"/>
        <v>45.924861987813038</v>
      </c>
      <c r="U5462" s="14">
        <f t="shared" si="1163"/>
        <v>6.7989529457026663</v>
      </c>
    </row>
    <row r="5463" spans="1:21" x14ac:dyDescent="0.3">
      <c r="A5463" s="17">
        <v>1970</v>
      </c>
      <c r="B5463" s="17">
        <v>20</v>
      </c>
      <c r="C5463" s="17">
        <v>1.8600000000000001E-3</v>
      </c>
      <c r="D5463" s="17">
        <v>1.8600000000000001E-3</v>
      </c>
      <c r="E5463" s="17">
        <v>0.5</v>
      </c>
      <c r="F5463" s="6">
        <f t="shared" si="1170"/>
        <v>96289.091813529943</v>
      </c>
      <c r="G5463" s="7">
        <f t="shared" si="1171"/>
        <v>179.09771077316572</v>
      </c>
      <c r="H5463" s="6">
        <f t="shared" si="1172"/>
        <v>96199.542958143356</v>
      </c>
      <c r="I5463" s="6">
        <f>SUM(H5463:H5553)</f>
        <v>4989254.6136084767</v>
      </c>
      <c r="J5463" s="8">
        <f t="shared" si="1164"/>
        <v>51.815366825460259</v>
      </c>
      <c r="K5463" s="9">
        <f t="shared" si="1173"/>
        <v>3.943E-2</v>
      </c>
      <c r="L5463" s="9">
        <f t="shared" si="1165"/>
        <v>1.9234146341463414E-3</v>
      </c>
      <c r="M5463" s="12">
        <f t="shared" si="1166"/>
        <v>93114.457794823669</v>
      </c>
      <c r="N5463" s="10">
        <f>((B5462+E5462)*D5462+(B5463+E5463)*D5463+(B5464+E5464)*D5464)/3/SUM(D5443:D5463)</f>
        <v>0.95253191309493634</v>
      </c>
      <c r="O5463" s="11">
        <f>O5443</f>
        <v>4.5846170416208365E-2</v>
      </c>
      <c r="P5463" s="12">
        <f>M5463*O5443</f>
        <v>4268.9413002743277</v>
      </c>
      <c r="Q5463" s="9">
        <f>N5463*O5443</f>
        <v>4.3669940414627427E-2</v>
      </c>
      <c r="R5463" s="12">
        <f t="shared" si="1167"/>
        <v>91998.514649246848</v>
      </c>
      <c r="S5463" s="12">
        <f t="shared" si="1168"/>
        <v>4337478.2778761163</v>
      </c>
      <c r="T5463" s="13">
        <f t="shared" si="1169"/>
        <v>45.046413837570753</v>
      </c>
      <c r="U5463" s="14">
        <f t="shared" si="1163"/>
        <v>6.7689529878895058</v>
      </c>
    </row>
    <row r="5464" spans="1:21" x14ac:dyDescent="0.3">
      <c r="A5464" s="17">
        <v>1970</v>
      </c>
      <c r="B5464" s="17">
        <v>21</v>
      </c>
      <c r="C5464" s="17">
        <v>1.8799999999999999E-3</v>
      </c>
      <c r="D5464" s="17">
        <v>1.8799999999999999E-3</v>
      </c>
      <c r="E5464" s="17">
        <v>0.5</v>
      </c>
      <c r="F5464" s="6">
        <f t="shared" si="1170"/>
        <v>96109.994102756784</v>
      </c>
      <c r="G5464" s="7">
        <f t="shared" si="1171"/>
        <v>180.68678891318274</v>
      </c>
      <c r="H5464" s="6">
        <f t="shared" si="1172"/>
        <v>96019.650708300192</v>
      </c>
      <c r="I5464" s="6">
        <f>SUM(H5464:H5553)</f>
        <v>4893055.0706503335</v>
      </c>
      <c r="J5464" s="8">
        <f t="shared" si="1164"/>
        <v>50.910991269221014</v>
      </c>
      <c r="K5464" s="9">
        <f t="shared" si="1173"/>
        <v>4.1309999999999999E-2</v>
      </c>
      <c r="L5464" s="9">
        <f t="shared" si="1165"/>
        <v>1.9213953488372093E-3</v>
      </c>
      <c r="M5464" s="12">
        <f t="shared" si="1166"/>
        <v>94039.360000809218</v>
      </c>
      <c r="N5464" s="10">
        <f>((B5463+E5463)*D5463+(B5464+E5464)*D5464+(B5465+E5465)*D5465)/3/SUM(D5443:D5464)</f>
        <v>0.94246752198821937</v>
      </c>
      <c r="O5464" s="11">
        <f>O5443</f>
        <v>4.5846170416208365E-2</v>
      </c>
      <c r="P5464" s="12">
        <f>M5464*O5443</f>
        <v>4311.3445244282675</v>
      </c>
      <c r="Q5464" s="9">
        <f>N5464*O5443</f>
        <v>4.3208526624813511E-2</v>
      </c>
      <c r="R5464" s="12">
        <f t="shared" si="1167"/>
        <v>91870.783074165302</v>
      </c>
      <c r="S5464" s="12">
        <f t="shared" si="1168"/>
        <v>4245479.7632268695</v>
      </c>
      <c r="T5464" s="13">
        <f t="shared" si="1169"/>
        <v>44.173135196406115</v>
      </c>
      <c r="U5464" s="14">
        <f t="shared" si="1163"/>
        <v>6.7378560728148997</v>
      </c>
    </row>
    <row r="5465" spans="1:21" x14ac:dyDescent="0.3">
      <c r="A5465" s="17">
        <v>1970</v>
      </c>
      <c r="B5465" s="17">
        <v>22</v>
      </c>
      <c r="C5465" s="17">
        <v>1.6999999999999999E-3</v>
      </c>
      <c r="D5465" s="17">
        <v>1.6999999999999999E-3</v>
      </c>
      <c r="E5465" s="17">
        <v>0.5</v>
      </c>
      <c r="F5465" s="6">
        <f t="shared" si="1170"/>
        <v>95929.307313843601</v>
      </c>
      <c r="G5465" s="7">
        <f t="shared" si="1171"/>
        <v>163.0798224335341</v>
      </c>
      <c r="H5465" s="6">
        <f t="shared" si="1172"/>
        <v>95847.767402626836</v>
      </c>
      <c r="I5465" s="6">
        <f>SUM(H5465:H5553)</f>
        <v>4797035.4199420335</v>
      </c>
      <c r="J5465" s="8">
        <f t="shared" si="1164"/>
        <v>50.005942441010113</v>
      </c>
      <c r="K5465" s="9">
        <f t="shared" si="1173"/>
        <v>4.301E-2</v>
      </c>
      <c r="L5465" s="9">
        <f t="shared" si="1165"/>
        <v>1.9115555555555554E-3</v>
      </c>
      <c r="M5465" s="12">
        <f t="shared" si="1166"/>
        <v>85312.625081481456</v>
      </c>
      <c r="N5465" s="10">
        <f>((B5464+E5464)*D5464+(B5465+E5465)*D5465+(B5466+E5466)*D5466)/3/SUM(D5443:D5465)</f>
        <v>0.88653801441525226</v>
      </c>
      <c r="O5465" s="11">
        <f>O5443</f>
        <v>4.5846170416208365E-2</v>
      </c>
      <c r="P5465" s="12">
        <f>M5465*O5443</f>
        <v>3911.2571481396908</v>
      </c>
      <c r="Q5465" s="9">
        <f>N5465*O5443</f>
        <v>4.0644372889328644E-2</v>
      </c>
      <c r="R5465" s="12">
        <f t="shared" si="1167"/>
        <v>91952.095003704831</v>
      </c>
      <c r="S5465" s="12">
        <f t="shared" si="1168"/>
        <v>4153608.9801527043</v>
      </c>
      <c r="T5465" s="13">
        <f t="shared" si="1169"/>
        <v>43.298644558786414</v>
      </c>
      <c r="U5465" s="14">
        <f t="shared" si="1163"/>
        <v>6.707297882223699</v>
      </c>
    </row>
    <row r="5466" spans="1:21" x14ac:dyDescent="0.3">
      <c r="A5466" s="17">
        <v>1970</v>
      </c>
      <c r="B5466" s="17">
        <v>23</v>
      </c>
      <c r="C5466" s="17">
        <v>1.5200000000000001E-3</v>
      </c>
      <c r="D5466" s="17">
        <v>1.5200000000000001E-3</v>
      </c>
      <c r="E5466" s="17">
        <v>0.5</v>
      </c>
      <c r="F5466" s="6">
        <f t="shared" si="1170"/>
        <v>95766.227491410071</v>
      </c>
      <c r="G5466" s="7">
        <f t="shared" si="1171"/>
        <v>145.56466578694332</v>
      </c>
      <c r="H5466" s="6">
        <f t="shared" si="1172"/>
        <v>95693.445158516595</v>
      </c>
      <c r="I5466" s="6">
        <f>SUM(H5466:H5553)</f>
        <v>4701187.6525394069</v>
      </c>
      <c r="J5466" s="8">
        <f t="shared" si="1164"/>
        <v>49.090245858970363</v>
      </c>
      <c r="K5466" s="9">
        <f t="shared" si="1173"/>
        <v>4.453E-2</v>
      </c>
      <c r="L5466" s="9">
        <f t="shared" si="1165"/>
        <v>1.8948936170212767E-3</v>
      </c>
      <c r="M5466" s="12">
        <f t="shared" si="1166"/>
        <v>76819.439613590119</v>
      </c>
      <c r="N5466" s="10">
        <f>((B5465+E5465)*D5465+(B5466+E5466)*D5466+(B5467+E5467)*D5467)/3/SUM(D5443:D5466)</f>
        <v>0.84164233849839065</v>
      </c>
      <c r="O5466" s="11">
        <f>O5443</f>
        <v>4.5846170416208365E-2</v>
      </c>
      <c r="P5466" s="12">
        <f>M5466*O5443</f>
        <v>3521.87711980228</v>
      </c>
      <c r="Q5466" s="9">
        <f>N5466*O5443</f>
        <v>3.8586078080293344E-2</v>
      </c>
      <c r="R5466" s="12">
        <f t="shared" si="1167"/>
        <v>92001.010411857802</v>
      </c>
      <c r="S5466" s="12">
        <f t="shared" si="1168"/>
        <v>4061656.8851489993</v>
      </c>
      <c r="T5466" s="13">
        <f t="shared" si="1169"/>
        <v>42.412205132684349</v>
      </c>
      <c r="U5466" s="14">
        <f t="shared" si="1163"/>
        <v>6.6780407262860138</v>
      </c>
    </row>
    <row r="5467" spans="1:21" x14ac:dyDescent="0.3">
      <c r="A5467" s="17">
        <v>1970</v>
      </c>
      <c r="B5467" s="17">
        <v>24</v>
      </c>
      <c r="C5467" s="17">
        <v>1.57E-3</v>
      </c>
      <c r="D5467" s="17">
        <v>1.57E-3</v>
      </c>
      <c r="E5467" s="17">
        <v>0.5</v>
      </c>
      <c r="F5467" s="6">
        <f t="shared" si="1170"/>
        <v>95620.662825623134</v>
      </c>
      <c r="G5467" s="7">
        <f t="shared" si="1171"/>
        <v>150.12444063622831</v>
      </c>
      <c r="H5467" s="6">
        <f t="shared" si="1172"/>
        <v>95545.600605305022</v>
      </c>
      <c r="I5467" s="6">
        <f>SUM(H5467:H5553)</f>
        <v>4605494.2073808908</v>
      </c>
      <c r="J5467" s="8">
        <f t="shared" si="1164"/>
        <v>48.164215466479412</v>
      </c>
      <c r="K5467" s="9">
        <f t="shared" si="1173"/>
        <v>4.6100000000000002E-2</v>
      </c>
      <c r="L5467" s="9">
        <f t="shared" si="1165"/>
        <v>1.8816326530612245E-3</v>
      </c>
      <c r="M5467" s="12">
        <f t="shared" si="1166"/>
        <v>79784.1387329196</v>
      </c>
      <c r="N5467" s="10">
        <f>((B5466+E5466)*D5466+(B5467+E5467)*D5467+(B5468+E5468)*D5468)/3/SUM(D5443:D5467)</f>
        <v>0.81851048445408525</v>
      </c>
      <c r="O5467" s="11">
        <f>O5443</f>
        <v>4.5846170416208365E-2</v>
      </c>
      <c r="P5467" s="12">
        <f>M5467*O5443</f>
        <v>3657.7972208598426</v>
      </c>
      <c r="Q5467" s="9">
        <f>N5467*O5443</f>
        <v>3.7525571157735263E-2</v>
      </c>
      <c r="R5467" s="12">
        <f t="shared" si="1167"/>
        <v>91960.197370982103</v>
      </c>
      <c r="S5467" s="12">
        <f t="shared" si="1168"/>
        <v>3969655.8747371417</v>
      </c>
      <c r="T5467" s="13">
        <f t="shared" si="1169"/>
        <v>41.514624113998579</v>
      </c>
      <c r="U5467" s="14">
        <f t="shared" si="1163"/>
        <v>6.649591352480833</v>
      </c>
    </row>
    <row r="5468" spans="1:21" x14ac:dyDescent="0.3">
      <c r="A5468" s="17">
        <v>1970</v>
      </c>
      <c r="B5468" s="17">
        <v>25</v>
      </c>
      <c r="C5468" s="17">
        <v>1.5299999999999999E-3</v>
      </c>
      <c r="D5468" s="17">
        <v>1.5299999999999999E-3</v>
      </c>
      <c r="E5468" s="17">
        <v>0.5</v>
      </c>
      <c r="F5468" s="6">
        <f t="shared" si="1170"/>
        <v>95470.53838498691</v>
      </c>
      <c r="G5468" s="7">
        <f t="shared" si="1171"/>
        <v>146.06992372902997</v>
      </c>
      <c r="H5468" s="6">
        <f t="shared" si="1172"/>
        <v>95397.503423122398</v>
      </c>
      <c r="I5468" s="6">
        <f>SUM(H5468:H5553)</f>
        <v>4509948.6067755856</v>
      </c>
      <c r="J5468" s="8">
        <f t="shared" si="1164"/>
        <v>47.23916595703195</v>
      </c>
      <c r="K5468" s="9">
        <f t="shared" si="1173"/>
        <v>4.7629999999999999E-2</v>
      </c>
      <c r="L5468" s="9">
        <f t="shared" si="1165"/>
        <v>1.867843137254902E-3</v>
      </c>
      <c r="M5468" s="12">
        <f t="shared" si="1166"/>
        <v>78202.457591649465</v>
      </c>
      <c r="N5468" s="10">
        <f>((B5467+E5467)*D5467+(B5468+E5468)*D5468+(B5469+E5469)*D5469)/3/SUM(D5443:D5468)</f>
        <v>0.80743928896353845</v>
      </c>
      <c r="O5468" s="11">
        <f>O5443</f>
        <v>4.5846170416208365E-2</v>
      </c>
      <c r="P5468" s="12">
        <f>M5468*O5443</f>
        <v>3585.2831977130691</v>
      </c>
      <c r="Q5468" s="9">
        <f>N5468*O5443</f>
        <v>3.7017999242564492E-2</v>
      </c>
      <c r="R5468" s="12">
        <f t="shared" si="1167"/>
        <v>91866.078713662704</v>
      </c>
      <c r="S5468" s="12">
        <f t="shared" si="1168"/>
        <v>3877695.6773661594</v>
      </c>
      <c r="T5468" s="13">
        <f t="shared" si="1169"/>
        <v>40.616673404828532</v>
      </c>
      <c r="U5468" s="14">
        <f t="shared" si="1163"/>
        <v>6.6224925522034184</v>
      </c>
    </row>
    <row r="5469" spans="1:21" x14ac:dyDescent="0.3">
      <c r="A5469" s="17">
        <v>1970</v>
      </c>
      <c r="B5469" s="17">
        <v>26</v>
      </c>
      <c r="C5469" s="17">
        <v>1.4300000000000001E-3</v>
      </c>
      <c r="D5469" s="17">
        <v>1.4300000000000001E-3</v>
      </c>
      <c r="E5469" s="17">
        <v>0.5</v>
      </c>
      <c r="F5469" s="6">
        <f t="shared" si="1170"/>
        <v>95324.468461257886</v>
      </c>
      <c r="G5469" s="7">
        <f t="shared" si="1171"/>
        <v>136.31398989959879</v>
      </c>
      <c r="H5469" s="6">
        <f t="shared" si="1172"/>
        <v>95256.311466308092</v>
      </c>
      <c r="I5469" s="6">
        <f>SUM(H5469:H5553)</f>
        <v>4414551.1033524638</v>
      </c>
      <c r="J5469" s="8">
        <f t="shared" si="1164"/>
        <v>46.310786460316237</v>
      </c>
      <c r="K5469" s="9">
        <f t="shared" si="1173"/>
        <v>4.9059999999999999E-2</v>
      </c>
      <c r="L5469" s="9">
        <f t="shared" si="1165"/>
        <v>1.851320754716981E-3</v>
      </c>
      <c r="M5469" s="12">
        <f t="shared" si="1166"/>
        <v>73630.671266599442</v>
      </c>
      <c r="N5469" s="10">
        <f>((B5468+E5468)*D5468+(B5469+E5469)*D5469+(B5470+E5470)*D5470)/3/SUM(D5443:D5469)</f>
        <v>0.75237804049463253</v>
      </c>
      <c r="O5469" s="11">
        <f>O5443</f>
        <v>4.5846170416208365E-2</v>
      </c>
      <c r="P5469" s="12">
        <f>M5469*O5443</f>
        <v>3375.6843027483346</v>
      </c>
      <c r="Q5469" s="9">
        <f>N5469*O5443</f>
        <v>3.449365186192984E-2</v>
      </c>
      <c r="R5469" s="12">
        <f t="shared" si="1167"/>
        <v>91970.573420937697</v>
      </c>
      <c r="S5469" s="12">
        <f t="shared" si="1168"/>
        <v>3785829.5986524965</v>
      </c>
      <c r="T5469" s="13">
        <f t="shared" si="1169"/>
        <v>39.715192329565909</v>
      </c>
      <c r="U5469" s="14">
        <f t="shared" si="1163"/>
        <v>6.5955941307503281</v>
      </c>
    </row>
    <row r="5470" spans="1:21" x14ac:dyDescent="0.3">
      <c r="A5470" s="17">
        <v>1970</v>
      </c>
      <c r="B5470" s="17">
        <v>27</v>
      </c>
      <c r="C5470" s="17">
        <v>1.23E-3</v>
      </c>
      <c r="D5470" s="17">
        <v>1.23E-3</v>
      </c>
      <c r="E5470" s="17">
        <v>0.5</v>
      </c>
      <c r="F5470" s="6">
        <f t="shared" si="1170"/>
        <v>95188.154471358284</v>
      </c>
      <c r="G5470" s="7">
        <f t="shared" si="1171"/>
        <v>117.08142999977069</v>
      </c>
      <c r="H5470" s="6">
        <f t="shared" si="1172"/>
        <v>95129.613756358405</v>
      </c>
      <c r="I5470" s="6">
        <f>SUM(H5470:H5553)</f>
        <v>4319294.7918861555</v>
      </c>
      <c r="J5470" s="8">
        <f t="shared" si="1164"/>
        <v>45.376389697583782</v>
      </c>
      <c r="K5470" s="9">
        <f t="shared" si="1173"/>
        <v>5.0290000000000001E-2</v>
      </c>
      <c r="L5470" s="9">
        <f t="shared" si="1165"/>
        <v>1.8287272727272729E-3</v>
      </c>
      <c r="M5470" s="12">
        <f t="shared" si="1166"/>
        <v>64023.450487048991</v>
      </c>
      <c r="N5470" s="10">
        <f>((B5469+E5469)*D5469+(B5470+E5470)*D5470+(B5471+E5471)*D5471)/3/SUM(D5443:D5470)</f>
        <v>0.75495459667263209</v>
      </c>
      <c r="O5470" s="11">
        <f>O5443</f>
        <v>4.5846170416208365E-2</v>
      </c>
      <c r="P5470" s="12">
        <f>M5470*O5443</f>
        <v>2935.2300216629264</v>
      </c>
      <c r="Q5470" s="9">
        <f>N5470*O5443</f>
        <v>3.4611777095553346E-2</v>
      </c>
      <c r="R5470" s="12">
        <f t="shared" si="1167"/>
        <v>91837.008769837252</v>
      </c>
      <c r="S5470" s="12">
        <f t="shared" si="1168"/>
        <v>3693859.0252315588</v>
      </c>
      <c r="T5470" s="13">
        <f t="shared" si="1169"/>
        <v>38.80586871072309</v>
      </c>
      <c r="U5470" s="14">
        <f t="shared" si="1163"/>
        <v>6.5705209868606929</v>
      </c>
    </row>
    <row r="5471" spans="1:21" x14ac:dyDescent="0.3">
      <c r="A5471" s="17">
        <v>1970</v>
      </c>
      <c r="B5471" s="17">
        <v>28</v>
      </c>
      <c r="C5471" s="17">
        <v>1.48E-3</v>
      </c>
      <c r="D5471" s="17">
        <v>1.48E-3</v>
      </c>
      <c r="E5471" s="17">
        <v>0.5</v>
      </c>
      <c r="F5471" s="6">
        <f t="shared" si="1170"/>
        <v>95071.073041358512</v>
      </c>
      <c r="G5471" s="7">
        <f t="shared" si="1171"/>
        <v>140.70518810121058</v>
      </c>
      <c r="H5471" s="6">
        <f t="shared" si="1172"/>
        <v>95000.720447307904</v>
      </c>
      <c r="I5471" s="6">
        <f>SUM(H5471:H5553)</f>
        <v>4224165.1781297969</v>
      </c>
      <c r="J5471" s="8">
        <f t="shared" si="1164"/>
        <v>44.431655634013616</v>
      </c>
      <c r="K5471" s="9">
        <f t="shared" si="1173"/>
        <v>5.1770000000000004E-2</v>
      </c>
      <c r="L5471" s="9">
        <f t="shared" si="1165"/>
        <v>1.8164912280701755E-3</v>
      </c>
      <c r="M5471" s="12">
        <f t="shared" si="1166"/>
        <v>77459.87755233729</v>
      </c>
      <c r="N5471" s="10">
        <f>((B5470+E5470)*D5470+(B5471+E5471)*D5471+(B5472+E5472)*D5472)/3/SUM(D5443:D5471)</f>
        <v>0.74579872513038437</v>
      </c>
      <c r="O5471" s="11">
        <f>O5443</f>
        <v>4.5846170416208365E-2</v>
      </c>
      <c r="P5471" s="12">
        <f>M5471*O5443</f>
        <v>3551.2387466830883</v>
      </c>
      <c r="Q5471" s="9">
        <f>N5471*O5443</f>
        <v>3.4192015448518541E-2</v>
      </c>
      <c r="R5471" s="12">
        <f t="shared" si="1167"/>
        <v>91752.454346153158</v>
      </c>
      <c r="S5471" s="12">
        <f t="shared" si="1168"/>
        <v>3602022.0164617216</v>
      </c>
      <c r="T5471" s="13">
        <f t="shared" si="1169"/>
        <v>37.887676043108755</v>
      </c>
      <c r="U5471" s="14">
        <f t="shared" si="1163"/>
        <v>6.5439795909048613</v>
      </c>
    </row>
    <row r="5472" spans="1:21" x14ac:dyDescent="0.3">
      <c r="A5472" s="17">
        <v>1970</v>
      </c>
      <c r="B5472" s="17">
        <v>29</v>
      </c>
      <c r="C5472" s="17">
        <v>1.3600000000000001E-3</v>
      </c>
      <c r="D5472" s="17">
        <v>1.3500000000000001E-3</v>
      </c>
      <c r="E5472" s="17">
        <v>0.5</v>
      </c>
      <c r="F5472" s="6">
        <f t="shared" si="1170"/>
        <v>94930.367853257296</v>
      </c>
      <c r="G5472" s="7">
        <f t="shared" si="1171"/>
        <v>128.15599660189736</v>
      </c>
      <c r="H5472" s="6">
        <f t="shared" si="1172"/>
        <v>94866.289854956354</v>
      </c>
      <c r="I5472" s="6">
        <f>SUM(H5472:H5553)</f>
        <v>4129164.4576824903</v>
      </c>
      <c r="J5472" s="8">
        <f t="shared" si="1164"/>
        <v>43.496770854878854</v>
      </c>
      <c r="K5472" s="9">
        <f t="shared" si="1173"/>
        <v>5.3120000000000001E-2</v>
      </c>
      <c r="L5472" s="9">
        <f t="shared" si="1165"/>
        <v>1.8006779661016948E-3</v>
      </c>
      <c r="M5472" s="12">
        <f t="shared" si="1166"/>
        <v>71170.969498418155</v>
      </c>
      <c r="N5472" s="10">
        <f>((B5471+E5471)*D5471+(B5472+E5472)*D5472+(B5473+E5473)*D5473)/3/SUM(D5443:D5472)</f>
        <v>0.79401982931726911</v>
      </c>
      <c r="O5472" s="11">
        <f>O5443</f>
        <v>4.5846170416208365E-2</v>
      </c>
      <c r="P5472" s="12">
        <f>M5472*O5443</f>
        <v>3262.9163963112464</v>
      </c>
      <c r="Q5472" s="9">
        <f>N5472*O5443</f>
        <v>3.6402768408728199E-2</v>
      </c>
      <c r="R5472" s="12">
        <f t="shared" si="1167"/>
        <v>91412.894275571089</v>
      </c>
      <c r="S5472" s="12">
        <f t="shared" si="1168"/>
        <v>3510269.5621155687</v>
      </c>
      <c r="T5472" s="13">
        <f t="shared" si="1169"/>
        <v>36.977309174043434</v>
      </c>
      <c r="U5472" s="14">
        <f t="shared" si="1163"/>
        <v>6.5194616808354198</v>
      </c>
    </row>
    <row r="5473" spans="1:21" x14ac:dyDescent="0.3">
      <c r="A5473" s="17">
        <v>1970</v>
      </c>
      <c r="B5473" s="17">
        <v>30</v>
      </c>
      <c r="C5473" s="17">
        <v>1.4599999999999999E-3</v>
      </c>
      <c r="D5473" s="17">
        <v>1.4599999999999999E-3</v>
      </c>
      <c r="E5473" s="17">
        <v>0.5</v>
      </c>
      <c r="F5473" s="6">
        <f t="shared" si="1170"/>
        <v>94802.211856655398</v>
      </c>
      <c r="G5473" s="7">
        <f t="shared" si="1171"/>
        <v>138.41122931071686</v>
      </c>
      <c r="H5473" s="6">
        <f t="shared" si="1172"/>
        <v>94733.006242000047</v>
      </c>
      <c r="I5473" s="6">
        <f>SUM(H5473:H5553)</f>
        <v>4034298.1678275331</v>
      </c>
      <c r="J5473" s="8">
        <f t="shared" si="1164"/>
        <v>42.554894963079001</v>
      </c>
      <c r="K5473" s="9">
        <f t="shared" si="1173"/>
        <v>5.4580000000000004E-2</v>
      </c>
      <c r="L5473" s="9">
        <f t="shared" si="1165"/>
        <v>1.7895081967213115E-3</v>
      </c>
      <c r="M5473" s="12">
        <f t="shared" si="1166"/>
        <v>77345.959948275267</v>
      </c>
      <c r="N5473" s="10">
        <f>((B5472+E5472)*D5472+(B5473+E5473)*D5473+(B5474+E5474)*D5474)/3/SUM(D5443:D5473)</f>
        <v>0.81528642970563081</v>
      </c>
      <c r="O5473" s="11">
        <f>O5443</f>
        <v>4.5846170416208365E-2</v>
      </c>
      <c r="P5473" s="12">
        <f>M5473*O5443</f>
        <v>3546.0160607938546</v>
      </c>
      <c r="Q5473" s="9">
        <f>N5473*O5443</f>
        <v>3.7377760594306433E-2</v>
      </c>
      <c r="R5473" s="12">
        <f t="shared" si="1167"/>
        <v>91192.09861430763</v>
      </c>
      <c r="S5473" s="12">
        <f t="shared" si="1168"/>
        <v>3418856.6678399974</v>
      </c>
      <c r="T5473" s="13">
        <f t="shared" si="1169"/>
        <v>36.063047484687814</v>
      </c>
      <c r="U5473" s="14">
        <f t="shared" si="1163"/>
        <v>6.4918474783911861</v>
      </c>
    </row>
    <row r="5474" spans="1:21" x14ac:dyDescent="0.3">
      <c r="A5474" s="17">
        <v>1970</v>
      </c>
      <c r="B5474" s="17">
        <v>31</v>
      </c>
      <c r="C5474" s="17">
        <v>1.56E-3</v>
      </c>
      <c r="D5474" s="17">
        <v>1.56E-3</v>
      </c>
      <c r="E5474" s="17">
        <v>0.5</v>
      </c>
      <c r="F5474" s="6">
        <f t="shared" si="1170"/>
        <v>94663.800627344681</v>
      </c>
      <c r="G5474" s="7">
        <f t="shared" si="1171"/>
        <v>147.6755289786577</v>
      </c>
      <c r="H5474" s="6">
        <f t="shared" si="1172"/>
        <v>94589.962862855347</v>
      </c>
      <c r="I5474" s="6">
        <f>SUM(H5474:H5553)</f>
        <v>3939565.1615855331</v>
      </c>
      <c r="J5474" s="8">
        <f t="shared" si="1164"/>
        <v>41.616384885011115</v>
      </c>
      <c r="K5474" s="9">
        <f t="shared" si="1173"/>
        <v>5.6140000000000002E-2</v>
      </c>
      <c r="L5474" s="9">
        <f t="shared" si="1165"/>
        <v>1.7822222222222224E-3</v>
      </c>
      <c r="M5474" s="12">
        <f t="shared" si="1166"/>
        <v>82860.334214957547</v>
      </c>
      <c r="N5474" s="10">
        <f>((B5473+E5473)*D5473+(B5474+E5474)*D5474+(B5475+E5475)*D5475)/3/SUM(D5443:D5474)</f>
        <v>0.86685073031706461</v>
      </c>
      <c r="O5474" s="11">
        <f>O5443</f>
        <v>4.5846170416208365E-2</v>
      </c>
      <c r="P5474" s="12">
        <f>M5474*O5443</f>
        <v>3798.8290031629244</v>
      </c>
      <c r="Q5474" s="9">
        <f>N5474*O5443</f>
        <v>3.9741786307530821E-2</v>
      </c>
      <c r="R5474" s="12">
        <f t="shared" si="1167"/>
        <v>90830.788771922482</v>
      </c>
      <c r="S5474" s="12">
        <f t="shared" si="1168"/>
        <v>3327664.5692256899</v>
      </c>
      <c r="T5474" s="13">
        <f t="shared" si="1169"/>
        <v>35.152450537301341</v>
      </c>
      <c r="U5474" s="14">
        <f t="shared" si="1163"/>
        <v>6.4639343477097739</v>
      </c>
    </row>
    <row r="5475" spans="1:21" x14ac:dyDescent="0.3">
      <c r="A5475" s="17">
        <v>1970</v>
      </c>
      <c r="B5475" s="17">
        <v>32</v>
      </c>
      <c r="C5475" s="17">
        <v>1.6100000000000001E-3</v>
      </c>
      <c r="D5475" s="17">
        <v>1.6100000000000001E-3</v>
      </c>
      <c r="E5475" s="17">
        <v>0.5</v>
      </c>
      <c r="F5475" s="6">
        <f t="shared" si="1170"/>
        <v>94516.125098366028</v>
      </c>
      <c r="G5475" s="7">
        <f t="shared" si="1171"/>
        <v>152.17096140836932</v>
      </c>
      <c r="H5475" s="6">
        <f t="shared" si="1172"/>
        <v>94440.039617661838</v>
      </c>
      <c r="I5475" s="6">
        <f>SUM(H5475:H5553)</f>
        <v>3844975.1987226773</v>
      </c>
      <c r="J5475" s="8">
        <f t="shared" si="1164"/>
        <v>40.680626662604773</v>
      </c>
      <c r="K5475" s="9">
        <f t="shared" si="1173"/>
        <v>5.7750000000000003E-2</v>
      </c>
      <c r="L5475" s="9">
        <f t="shared" si="1165"/>
        <v>1.776923076923077E-3</v>
      </c>
      <c r="M5475" s="12">
        <f t="shared" si="1166"/>
        <v>85637.337589125586</v>
      </c>
      <c r="N5475" s="10">
        <f>((B5474+E5474)*D5474+(B5475+E5475)*D5475+(B5476+E5476)*D5476)/3/SUM(D5443:D5475)</f>
        <v>0.9356421356421355</v>
      </c>
      <c r="O5475" s="11">
        <f>O5443</f>
        <v>4.5846170416208365E-2</v>
      </c>
      <c r="P5475" s="12">
        <f>M5475*O5443</f>
        <v>3926.1439731014179</v>
      </c>
      <c r="Q5475" s="9">
        <f>N5475*O5443</f>
        <v>4.2895608799234486E-2</v>
      </c>
      <c r="R5475" s="12">
        <f t="shared" si="1167"/>
        <v>90388.976623238414</v>
      </c>
      <c r="S5475" s="12">
        <f t="shared" si="1168"/>
        <v>3236833.7804537672</v>
      </c>
      <c r="T5475" s="13">
        <f t="shared" si="1169"/>
        <v>34.246365655438034</v>
      </c>
      <c r="U5475" s="14">
        <f t="shared" si="1163"/>
        <v>6.4342610071667394</v>
      </c>
    </row>
    <row r="5476" spans="1:21" x14ac:dyDescent="0.3">
      <c r="A5476" s="17">
        <v>1970</v>
      </c>
      <c r="B5476" s="17">
        <v>33</v>
      </c>
      <c r="C5476" s="17">
        <v>1.81E-3</v>
      </c>
      <c r="D5476" s="17">
        <v>1.81E-3</v>
      </c>
      <c r="E5476" s="17">
        <v>0.5</v>
      </c>
      <c r="F5476" s="6">
        <f t="shared" si="1170"/>
        <v>94363.954136957662</v>
      </c>
      <c r="G5476" s="7">
        <f t="shared" si="1171"/>
        <v>170.79875698789337</v>
      </c>
      <c r="H5476" s="6">
        <f t="shared" si="1172"/>
        <v>94278.55475846371</v>
      </c>
      <c r="I5476" s="6">
        <f>SUM(H5476:H5553)</f>
        <v>3750535.1591050155</v>
      </c>
      <c r="J5476" s="8">
        <f t="shared" si="1164"/>
        <v>39.745421791689395</v>
      </c>
      <c r="K5476" s="9">
        <f t="shared" si="1173"/>
        <v>5.9560000000000002E-2</v>
      </c>
      <c r="L5476" s="9">
        <f t="shared" si="1165"/>
        <v>1.7779104477611942E-3</v>
      </c>
      <c r="M5476" s="12">
        <f t="shared" si="1166"/>
        <v>96067.131616763392</v>
      </c>
      <c r="N5476" s="10">
        <f>((B5475+E5475)*D5475+(B5476+E5476)*D5476+(B5477+E5477)*D5477)/3/SUM(D5443:D5476)</f>
        <v>0.92953884038504597</v>
      </c>
      <c r="O5476" s="11">
        <f>O5443</f>
        <v>4.5846170416208365E-2</v>
      </c>
      <c r="P5476" s="12">
        <f>M5476*O5443</f>
        <v>4404.310087498453</v>
      </c>
      <c r="Q5476" s="9">
        <f>N5476*O5443</f>
        <v>4.2615796084777523E-2</v>
      </c>
      <c r="R5476" s="12">
        <f t="shared" si="1167"/>
        <v>90260.799093709487</v>
      </c>
      <c r="S5476" s="12">
        <f t="shared" si="1168"/>
        <v>3146444.8038305286</v>
      </c>
      <c r="T5476" s="13">
        <f t="shared" si="1169"/>
        <v>33.343715114606702</v>
      </c>
      <c r="U5476" s="14">
        <f t="shared" si="1163"/>
        <v>6.4017066770826929</v>
      </c>
    </row>
    <row r="5477" spans="1:21" x14ac:dyDescent="0.3">
      <c r="A5477" s="17">
        <v>1970</v>
      </c>
      <c r="B5477" s="17">
        <v>34</v>
      </c>
      <c r="C5477" s="17">
        <v>1.5399999999999999E-3</v>
      </c>
      <c r="D5477" s="17">
        <v>1.5399999999999999E-3</v>
      </c>
      <c r="E5477" s="17">
        <v>0.5</v>
      </c>
      <c r="F5477" s="6">
        <f t="shared" si="1170"/>
        <v>94193.155379969772</v>
      </c>
      <c r="G5477" s="7">
        <f t="shared" si="1171"/>
        <v>145.05745928515344</v>
      </c>
      <c r="H5477" s="6">
        <f t="shared" si="1172"/>
        <v>94120.626650327191</v>
      </c>
      <c r="I5477" s="6">
        <f>SUM(H5477:H5553)</f>
        <v>3656256.6043465515</v>
      </c>
      <c r="J5477" s="8">
        <f t="shared" si="1164"/>
        <v>38.816584810195842</v>
      </c>
      <c r="K5477" s="9">
        <f t="shared" si="1173"/>
        <v>6.1100000000000002E-2</v>
      </c>
      <c r="L5477" s="9">
        <f t="shared" si="1165"/>
        <v>1.7710144927536233E-3</v>
      </c>
      <c r="M5477" s="12">
        <f t="shared" si="1166"/>
        <v>81906.421363957343</v>
      </c>
      <c r="N5477" s="10">
        <f>((B5476+E5476)*D5476+(B5477+E5477)*D5477+(B5478+E5478)*D5478)/3/SUM(D5443:D5477)</f>
        <v>0.95957446808510627</v>
      </c>
      <c r="O5477" s="11">
        <f>O5443</f>
        <v>4.5846170416208365E-2</v>
      </c>
      <c r="P5477" s="12">
        <f>M5477*O5443</f>
        <v>3755.0957520337579</v>
      </c>
      <c r="Q5477" s="9">
        <f>N5477*O5443</f>
        <v>4.399281459087228E-2</v>
      </c>
      <c r="R5477" s="12">
        <f t="shared" si="1167"/>
        <v>89979.99537292264</v>
      </c>
      <c r="S5477" s="12">
        <f t="shared" si="1168"/>
        <v>3056184.0047368193</v>
      </c>
      <c r="T5477" s="13">
        <f t="shared" si="1169"/>
        <v>32.445924466680715</v>
      </c>
      <c r="U5477" s="14">
        <f t="shared" si="1163"/>
        <v>6.3706603435151266</v>
      </c>
    </row>
    <row r="5478" spans="1:21" x14ac:dyDescent="0.3">
      <c r="A5478" s="17">
        <v>1970</v>
      </c>
      <c r="B5478" s="17">
        <v>35</v>
      </c>
      <c r="C5478" s="17">
        <v>1.7600000000000001E-3</v>
      </c>
      <c r="D5478" s="17">
        <v>1.75E-3</v>
      </c>
      <c r="E5478" s="17">
        <v>0.5</v>
      </c>
      <c r="F5478" s="6">
        <f t="shared" si="1170"/>
        <v>94048.097920684624</v>
      </c>
      <c r="G5478" s="7">
        <f t="shared" si="1171"/>
        <v>164.58417136119809</v>
      </c>
      <c r="H5478" s="6">
        <f t="shared" si="1172"/>
        <v>93965.805835004023</v>
      </c>
      <c r="I5478" s="6">
        <f>SUM(H5478:H5553)</f>
        <v>3562135.9776962246</v>
      </c>
      <c r="J5478" s="8">
        <f t="shared" si="1164"/>
        <v>37.875683362574208</v>
      </c>
      <c r="K5478" s="9">
        <f t="shared" si="1173"/>
        <v>6.2850000000000003E-2</v>
      </c>
      <c r="L5478" s="9">
        <f t="shared" si="1165"/>
        <v>1.7704225352112677E-3</v>
      </c>
      <c r="M5478" s="12">
        <f t="shared" si="1166"/>
        <v>92963.215327327474</v>
      </c>
      <c r="N5478" s="10">
        <f>((B5477+E5477)*D5477+(B5478+E5478)*D5478+(B5479+E5479)*D5479)/3/SUM(D5443:D5478)</f>
        <v>0.95003977724741451</v>
      </c>
      <c r="O5478" s="11">
        <f>O5443</f>
        <v>4.5846170416208365E-2</v>
      </c>
      <c r="P5478" s="12">
        <f>M5478*O5443</f>
        <v>4262.0074123353288</v>
      </c>
      <c r="Q5478" s="9">
        <f>N5478*O5443</f>
        <v>4.3555685529861603E-2</v>
      </c>
      <c r="R5478" s="12">
        <f t="shared" si="1167"/>
        <v>89873.060745494557</v>
      </c>
      <c r="S5478" s="12">
        <f t="shared" si="1168"/>
        <v>2966204.0093638967</v>
      </c>
      <c r="T5478" s="13">
        <f t="shared" si="1169"/>
        <v>31.53922381147402</v>
      </c>
      <c r="U5478" s="14">
        <f t="shared" si="1163"/>
        <v>6.3364595511001873</v>
      </c>
    </row>
    <row r="5479" spans="1:21" x14ac:dyDescent="0.3">
      <c r="A5479" s="17">
        <v>1970</v>
      </c>
      <c r="B5479" s="17">
        <v>36</v>
      </c>
      <c r="C5479" s="17">
        <v>1.75E-3</v>
      </c>
      <c r="D5479" s="17">
        <v>1.75E-3</v>
      </c>
      <c r="E5479" s="17">
        <v>0.5</v>
      </c>
      <c r="F5479" s="6">
        <f t="shared" si="1170"/>
        <v>93883.513749323422</v>
      </c>
      <c r="G5479" s="7">
        <f t="shared" si="1171"/>
        <v>164.29614906131599</v>
      </c>
      <c r="H5479" s="6">
        <f t="shared" si="1172"/>
        <v>93801.36567479276</v>
      </c>
      <c r="I5479" s="6">
        <f>SUM(H5479:H5553)</f>
        <v>3468170.1718612202</v>
      </c>
      <c r="J5479" s="8">
        <f t="shared" si="1164"/>
        <v>36.941205472150472</v>
      </c>
      <c r="K5479" s="9">
        <f t="shared" si="1173"/>
        <v>6.4600000000000005E-2</v>
      </c>
      <c r="L5479" s="9">
        <f t="shared" si="1165"/>
        <v>1.7698630136986303E-3</v>
      </c>
      <c r="M5479" s="12">
        <f t="shared" si="1166"/>
        <v>92829.867503684713</v>
      </c>
      <c r="N5479" s="10">
        <f>((B5478+E5478)*D5478+(B5479+E5479)*D5479+(B5480+E5480)*D5480)/3/SUM(D5443:D5479)</f>
        <v>1.0971362229102168</v>
      </c>
      <c r="O5479" s="11">
        <f>O5443</f>
        <v>4.5846170416208365E-2</v>
      </c>
      <c r="P5479" s="12">
        <f>M5479*O5443</f>
        <v>4255.8939252879727</v>
      </c>
      <c r="Q5479" s="9">
        <f>N5479*O5443</f>
        <v>5.0299494245336966E-2</v>
      </c>
      <c r="R5479" s="12">
        <f t="shared" si="1167"/>
        <v>89083.204421828777</v>
      </c>
      <c r="S5479" s="12">
        <f t="shared" si="1168"/>
        <v>2876330.9486184022</v>
      </c>
      <c r="T5479" s="13">
        <f t="shared" si="1169"/>
        <v>30.637231540975751</v>
      </c>
      <c r="U5479" s="14">
        <f t="shared" si="1163"/>
        <v>6.3039739311747205</v>
      </c>
    </row>
    <row r="5480" spans="1:21" x14ac:dyDescent="0.3">
      <c r="A5480" s="17">
        <v>1970</v>
      </c>
      <c r="B5480" s="17">
        <v>37</v>
      </c>
      <c r="C5480" s="17">
        <v>2.31E-3</v>
      </c>
      <c r="D5480" s="17">
        <v>2.31E-3</v>
      </c>
      <c r="E5480" s="17">
        <v>0.5</v>
      </c>
      <c r="F5480" s="6">
        <f t="shared" si="1170"/>
        <v>93719.217600262113</v>
      </c>
      <c r="G5480" s="7">
        <f t="shared" si="1171"/>
        <v>216.49139265660548</v>
      </c>
      <c r="H5480" s="6">
        <f t="shared" si="1172"/>
        <v>93610.971903933809</v>
      </c>
      <c r="I5480" s="6">
        <f>SUM(H5480:H5553)</f>
        <v>3374368.8061864274</v>
      </c>
      <c r="J5480" s="8">
        <f t="shared" si="1164"/>
        <v>36.00508937856295</v>
      </c>
      <c r="K5480" s="9">
        <f t="shared" si="1173"/>
        <v>6.6910000000000011E-2</v>
      </c>
      <c r="L5480" s="9">
        <f t="shared" si="1165"/>
        <v>1.784266666666667E-3</v>
      </c>
      <c r="M5480" s="12">
        <f t="shared" si="1166"/>
        <v>121333.54094489171</v>
      </c>
      <c r="N5480" s="10">
        <f>((B5479+E5479)*D5479+(B5480+E5480)*D5480+(B5481+E5481)*D5481)/3/SUM(D5443:D5480)</f>
        <v>1.1985752005181087</v>
      </c>
      <c r="O5480" s="11">
        <f>O5443</f>
        <v>4.5846170416208365E-2</v>
      </c>
      <c r="P5480" s="12">
        <f>M5480*O5443</f>
        <v>5562.6781953615</v>
      </c>
      <c r="Q5480" s="9">
        <f>N5480*O5443</f>
        <v>5.4950082899594327E-2</v>
      </c>
      <c r="R5480" s="12">
        <f t="shared" si="1167"/>
        <v>88467.041237501049</v>
      </c>
      <c r="S5480" s="12">
        <f t="shared" si="1168"/>
        <v>2787247.7441965733</v>
      </c>
      <c r="T5480" s="13">
        <f t="shared" si="1169"/>
        <v>29.740407736702849</v>
      </c>
      <c r="U5480" s="14">
        <f t="shared" si="1163"/>
        <v>6.2646816418601006</v>
      </c>
    </row>
    <row r="5481" spans="1:21" x14ac:dyDescent="0.3">
      <c r="A5481" s="17">
        <v>1970</v>
      </c>
      <c r="B5481" s="17">
        <v>38</v>
      </c>
      <c r="C5481" s="17">
        <v>2.3400000000000001E-3</v>
      </c>
      <c r="D5481" s="17">
        <v>2.3400000000000001E-3</v>
      </c>
      <c r="E5481" s="17">
        <v>0.5</v>
      </c>
      <c r="F5481" s="6">
        <f t="shared" si="1170"/>
        <v>93502.726207605505</v>
      </c>
      <c r="G5481" s="7">
        <f t="shared" si="1171"/>
        <v>218.79637932579689</v>
      </c>
      <c r="H5481" s="6">
        <f t="shared" si="1172"/>
        <v>93393.328017942607</v>
      </c>
      <c r="I5481" s="6">
        <f>SUM(H5481:H5553)</f>
        <v>3280757.8342824937</v>
      </c>
      <c r="J5481" s="8">
        <f t="shared" si="1164"/>
        <v>35.087296032397795</v>
      </c>
      <c r="K5481" s="9">
        <f t="shared" si="1173"/>
        <v>6.9250000000000006E-2</v>
      </c>
      <c r="L5481" s="9">
        <f t="shared" si="1165"/>
        <v>1.7987012987012989E-3</v>
      </c>
      <c r="M5481" s="12">
        <f t="shared" si="1166"/>
        <v>121641.30836163436</v>
      </c>
      <c r="N5481" s="10">
        <f>((B5480+E5480)*D5480+(B5481+E5481)*D5481+(B5482+E5482)*D5482)/3/SUM(D5443:D5481)</f>
        <v>1.3449578820697954</v>
      </c>
      <c r="O5481" s="11">
        <f>O5443</f>
        <v>4.5846170416208365E-2</v>
      </c>
      <c r="P5481" s="12">
        <f>M5481*O5443</f>
        <v>5576.7881527980408</v>
      </c>
      <c r="Q5481" s="9">
        <f>N5481*O5443</f>
        <v>6.1661168263994509E-2</v>
      </c>
      <c r="R5481" s="12">
        <f t="shared" si="1167"/>
        <v>87634.586304293814</v>
      </c>
      <c r="S5481" s="12">
        <f t="shared" si="1168"/>
        <v>2698780.7029590723</v>
      </c>
      <c r="T5481" s="13">
        <f t="shared" si="1169"/>
        <v>28.863123166771942</v>
      </c>
      <c r="U5481" s="14">
        <f t="shared" si="1163"/>
        <v>6.224172865625853</v>
      </c>
    </row>
    <row r="5482" spans="1:21" x14ac:dyDescent="0.3">
      <c r="A5482" s="17">
        <v>1970</v>
      </c>
      <c r="B5482" s="17">
        <v>39</v>
      </c>
      <c r="C5482" s="17">
        <v>2.5999999999999999E-3</v>
      </c>
      <c r="D5482" s="17">
        <v>2.5999999999999999E-3</v>
      </c>
      <c r="E5482" s="17">
        <v>0.5</v>
      </c>
      <c r="F5482" s="6">
        <f t="shared" si="1170"/>
        <v>93283.92982827971</v>
      </c>
      <c r="G5482" s="7">
        <f t="shared" si="1171"/>
        <v>242.53821755352723</v>
      </c>
      <c r="H5482" s="6">
        <f t="shared" si="1172"/>
        <v>93162.66071950295</v>
      </c>
      <c r="I5482" s="6">
        <f>SUM(H5482:H5553)</f>
        <v>3187364.5062645511</v>
      </c>
      <c r="J5482" s="8">
        <f t="shared" si="1164"/>
        <v>34.168420135514893</v>
      </c>
      <c r="K5482" s="9">
        <f t="shared" si="1173"/>
        <v>7.1850000000000011E-2</v>
      </c>
      <c r="L5482" s="9">
        <f t="shared" si="1165"/>
        <v>1.8189873417721522E-3</v>
      </c>
      <c r="M5482" s="12">
        <f t="shared" si="1166"/>
        <v>133336.94632379018</v>
      </c>
      <c r="N5482" s="10">
        <f>((B5481+E5481)*D5481+(B5482+E5482)*D5482+(B5483+E5483)*D5483)/3/SUM(D5443:D5482)</f>
        <v>1.4261424263511946</v>
      </c>
      <c r="O5482" s="11">
        <f>O5443</f>
        <v>4.5846170416208365E-2</v>
      </c>
      <c r="P5482" s="12">
        <f>M5482*O5443</f>
        <v>6112.988363937312</v>
      </c>
      <c r="Q5482" s="9">
        <f>N5482*O5443</f>
        <v>6.5383168716281748E-2</v>
      </c>
      <c r="R5482" s="12">
        <f t="shared" si="1167"/>
        <v>87071.390755621964</v>
      </c>
      <c r="S5482" s="12">
        <f t="shared" si="1168"/>
        <v>2611146.1166547784</v>
      </c>
      <c r="T5482" s="13">
        <f t="shared" si="1169"/>
        <v>27.991382025408519</v>
      </c>
      <c r="U5482" s="14">
        <f t="shared" si="1163"/>
        <v>6.1770381101063734</v>
      </c>
    </row>
    <row r="5483" spans="1:21" x14ac:dyDescent="0.3">
      <c r="A5483" s="17">
        <v>1970</v>
      </c>
      <c r="B5483" s="17">
        <v>40</v>
      </c>
      <c r="C5483" s="17">
        <v>2.8400000000000001E-3</v>
      </c>
      <c r="D5483" s="17">
        <v>2.8300000000000001E-3</v>
      </c>
      <c r="E5483" s="17">
        <v>0.5</v>
      </c>
      <c r="F5483" s="6">
        <f t="shared" si="1170"/>
        <v>93041.391610726176</v>
      </c>
      <c r="G5483" s="7">
        <f t="shared" si="1171"/>
        <v>263.30713825835511</v>
      </c>
      <c r="H5483" s="6">
        <f t="shared" si="1172"/>
        <v>92909.738041596996</v>
      </c>
      <c r="I5483" s="6">
        <f>SUM(H5483:H5553)</f>
        <v>3094201.8455450484</v>
      </c>
      <c r="J5483" s="8">
        <f t="shared" si="1164"/>
        <v>33.256186219686086</v>
      </c>
      <c r="K5483" s="9">
        <f t="shared" si="1173"/>
        <v>7.468000000000001E-2</v>
      </c>
      <c r="L5483" s="9">
        <f t="shared" si="1165"/>
        <v>1.843950617283951E-3</v>
      </c>
      <c r="M5483" s="12">
        <f t="shared" si="1166"/>
        <v>142795.11381177531</v>
      </c>
      <c r="N5483" s="10">
        <f>((B5482+E5482)*D5482+(B5483+E5483)*D5483+(B5484+E5484)*D5484)/3/SUM(D5443:D5483)</f>
        <v>1.5497678985895373</v>
      </c>
      <c r="O5483" s="11">
        <f>O5443</f>
        <v>4.5846170416208365E-2</v>
      </c>
      <c r="P5483" s="12">
        <f>M5483*O5443</f>
        <v>6546.6091224165202</v>
      </c>
      <c r="Q5483" s="9">
        <f>N5483*O5443</f>
        <v>7.1050923184305045E-2</v>
      </c>
      <c r="R5483" s="12">
        <f t="shared" si="1167"/>
        <v>86308.415380929582</v>
      </c>
      <c r="S5483" s="12">
        <f t="shared" si="1168"/>
        <v>2524074.7258991562</v>
      </c>
      <c r="T5483" s="13">
        <f t="shared" si="1169"/>
        <v>27.128514333271976</v>
      </c>
      <c r="U5483" s="14">
        <f t="shared" si="1163"/>
        <v>6.1276718864141095</v>
      </c>
    </row>
    <row r="5484" spans="1:21" x14ac:dyDescent="0.3">
      <c r="A5484" s="17">
        <v>1970</v>
      </c>
      <c r="B5484" s="17">
        <v>41</v>
      </c>
      <c r="C5484" s="17">
        <v>3.13E-3</v>
      </c>
      <c r="D5484" s="17">
        <v>3.13E-3</v>
      </c>
      <c r="E5484" s="17">
        <v>0.5</v>
      </c>
      <c r="F5484" s="6">
        <f t="shared" si="1170"/>
        <v>92778.084472467817</v>
      </c>
      <c r="G5484" s="7">
        <f t="shared" si="1171"/>
        <v>290.39540439882427</v>
      </c>
      <c r="H5484" s="6">
        <f t="shared" si="1172"/>
        <v>92632.886770268407</v>
      </c>
      <c r="I5484" s="6">
        <f>SUM(H5484:H5553)</f>
        <v>3001292.1075034519</v>
      </c>
      <c r="J5484" s="8">
        <f t="shared" si="1164"/>
        <v>32.349149312239732</v>
      </c>
      <c r="K5484" s="9">
        <f t="shared" si="1173"/>
        <v>7.7810000000000004E-2</v>
      </c>
      <c r="L5484" s="9">
        <f t="shared" si="1165"/>
        <v>1.8749397590361446E-3</v>
      </c>
      <c r="M5484" s="12">
        <f t="shared" si="1166"/>
        <v>154882.52515809287</v>
      </c>
      <c r="N5484" s="10">
        <f>((B5483+E5483)*D5483+(B5484+E5484)*D5484+(B5485+E5485)*D5485)/3/SUM(D5443:D5484)</f>
        <v>1.6755986805466307</v>
      </c>
      <c r="O5484" s="11">
        <f>O5443</f>
        <v>4.5846170416208365E-2</v>
      </c>
      <c r="P5484" s="12">
        <f>M5484*O5443</f>
        <v>7100.7706428906049</v>
      </c>
      <c r="Q5484" s="9">
        <f>N5484*O5443</f>
        <v>7.6819782657514712E-2</v>
      </c>
      <c r="R5484" s="12">
        <f t="shared" si="1167"/>
        <v>85516.848541638217</v>
      </c>
      <c r="S5484" s="12">
        <f t="shared" si="1168"/>
        <v>2437766.3105182266</v>
      </c>
      <c r="T5484" s="13">
        <f t="shared" si="1169"/>
        <v>26.275238644764663</v>
      </c>
      <c r="U5484" s="14">
        <f t="shared" si="1163"/>
        <v>6.0739106674750687</v>
      </c>
    </row>
    <row r="5485" spans="1:21" x14ac:dyDescent="0.3">
      <c r="A5485" s="17">
        <v>1970</v>
      </c>
      <c r="B5485" s="17">
        <v>42</v>
      </c>
      <c r="C5485" s="17">
        <v>3.46E-3</v>
      </c>
      <c r="D5485" s="17">
        <v>3.4499999999999999E-3</v>
      </c>
      <c r="E5485" s="17">
        <v>0.5</v>
      </c>
      <c r="F5485" s="6">
        <f t="shared" si="1170"/>
        <v>92487.689068068998</v>
      </c>
      <c r="G5485" s="7">
        <f t="shared" si="1171"/>
        <v>319.08252728483802</v>
      </c>
      <c r="H5485" s="6">
        <f t="shared" si="1172"/>
        <v>92328.147804426582</v>
      </c>
      <c r="I5485" s="6">
        <f>SUM(H5485:H5553)</f>
        <v>2908659.2207331834</v>
      </c>
      <c r="J5485" s="8">
        <f t="shared" si="1164"/>
        <v>31.449150152216166</v>
      </c>
      <c r="K5485" s="9">
        <f t="shared" si="1173"/>
        <v>8.1259999999999999E-2</v>
      </c>
      <c r="L5485" s="9">
        <f t="shared" si="1165"/>
        <v>1.9120000000000001E-3</v>
      </c>
      <c r="M5485" s="12">
        <f t="shared" si="1166"/>
        <v>166884.16698997802</v>
      </c>
      <c r="N5485" s="10">
        <f>((B5484+E5484)*D5484+(B5485+E5485)*D5485+(B5486+E5486)*D5486)/3/SUM(D5443:D5485)</f>
        <v>1.7909590614488471</v>
      </c>
      <c r="O5485" s="11">
        <f>O5443</f>
        <v>4.5846170416208365E-2</v>
      </c>
      <c r="P5485" s="12">
        <f>M5485*O5443</f>
        <v>7650.9999595895069</v>
      </c>
      <c r="Q5485" s="9">
        <f>N5485*O5443</f>
        <v>8.2108614339636427E-2</v>
      </c>
      <c r="R5485" s="12">
        <f t="shared" si="1167"/>
        <v>84747.211523659964</v>
      </c>
      <c r="S5485" s="12">
        <f t="shared" si="1168"/>
        <v>2352249.4619765882</v>
      </c>
      <c r="T5485" s="13">
        <f t="shared" si="1169"/>
        <v>25.433108835116229</v>
      </c>
      <c r="U5485" s="14">
        <f t="shared" si="1163"/>
        <v>6.0160413170999369</v>
      </c>
    </row>
    <row r="5486" spans="1:21" x14ac:dyDescent="0.3">
      <c r="A5486" s="17">
        <v>1970</v>
      </c>
      <c r="B5486" s="17">
        <v>43</v>
      </c>
      <c r="C5486" s="17">
        <v>3.6800000000000001E-3</v>
      </c>
      <c r="D5486" s="17">
        <v>3.6800000000000001E-3</v>
      </c>
      <c r="E5486" s="17">
        <v>0.5</v>
      </c>
      <c r="F5486" s="6">
        <f t="shared" si="1170"/>
        <v>92168.606540784152</v>
      </c>
      <c r="G5486" s="7">
        <f t="shared" si="1171"/>
        <v>339.18047207008567</v>
      </c>
      <c r="H5486" s="6">
        <f t="shared" si="1172"/>
        <v>91999.016304749108</v>
      </c>
      <c r="I5486" s="6">
        <f>SUM(H5486:H5553)</f>
        <v>2816331.0729287565</v>
      </c>
      <c r="J5486" s="8">
        <f t="shared" si="1164"/>
        <v>30.556294367785021</v>
      </c>
      <c r="K5486" s="9">
        <f t="shared" si="1173"/>
        <v>8.4940000000000002E-2</v>
      </c>
      <c r="L5486" s="9">
        <f t="shared" si="1165"/>
        <v>1.9526436781609196E-3</v>
      </c>
      <c r="M5486" s="12">
        <f t="shared" si="1166"/>
        <v>173703.20855955646</v>
      </c>
      <c r="N5486" s="10">
        <f>((B5485+E5485)*D5485+(B5486+E5486)*D5486+(B5487+E5487)*D5487)/3/SUM(D5443:D5486)</f>
        <v>1.9719998430264498</v>
      </c>
      <c r="O5486" s="11">
        <f>O5443</f>
        <v>4.5846170416208365E-2</v>
      </c>
      <c r="P5486" s="12">
        <f>M5486*O5443</f>
        <v>7963.6269014636091</v>
      </c>
      <c r="Q5486" s="9">
        <f>N5486*O5443</f>
        <v>9.0408640864126769E-2</v>
      </c>
      <c r="R5486" s="12">
        <f t="shared" si="1167"/>
        <v>83681.510279800103</v>
      </c>
      <c r="S5486" s="12">
        <f t="shared" si="1168"/>
        <v>2267502.2504529282</v>
      </c>
      <c r="T5486" s="13">
        <f t="shared" si="1169"/>
        <v>24.601676596353549</v>
      </c>
      <c r="U5486" s="14">
        <f t="shared" si="1163"/>
        <v>5.9546177714314723</v>
      </c>
    </row>
    <row r="5487" spans="1:21" x14ac:dyDescent="0.3">
      <c r="A5487" s="17">
        <v>1970</v>
      </c>
      <c r="B5487" s="17">
        <v>44</v>
      </c>
      <c r="C5487" s="17">
        <v>4.4099999999999999E-3</v>
      </c>
      <c r="D5487" s="17">
        <v>4.4000000000000003E-3</v>
      </c>
      <c r="E5487" s="17">
        <v>0.5</v>
      </c>
      <c r="F5487" s="6">
        <f t="shared" si="1170"/>
        <v>91829.426068714063</v>
      </c>
      <c r="G5487" s="7">
        <f t="shared" si="1171"/>
        <v>404.04947470234191</v>
      </c>
      <c r="H5487" s="6">
        <f t="shared" si="1172"/>
        <v>91627.401331362897</v>
      </c>
      <c r="I5487" s="6">
        <f>SUM(H5487:H5553)</f>
        <v>2724332.0566240074</v>
      </c>
      <c r="J5487" s="8">
        <f t="shared" si="1164"/>
        <v>29.667310068838347</v>
      </c>
      <c r="K5487" s="9">
        <f t="shared" si="1173"/>
        <v>8.9340000000000003E-2</v>
      </c>
      <c r="L5487" s="9">
        <f t="shared" si="1165"/>
        <v>2.0076404494382021E-3</v>
      </c>
      <c r="M5487" s="12">
        <f t="shared" si="1166"/>
        <v>201255.89460772573</v>
      </c>
      <c r="N5487" s="10">
        <f>((B5486+E5486)*D5486+(B5487+E5487)*D5487+(B5488+E5488)*D5488)/3/SUM(D5443:D5487)</f>
        <v>2.0662823669875383</v>
      </c>
      <c r="O5487" s="11">
        <f>O5443</f>
        <v>4.5846170416208365E-2</v>
      </c>
      <c r="P5487" s="12">
        <f>M5487*O5443</f>
        <v>9226.8120414522637</v>
      </c>
      <c r="Q5487" s="9">
        <f>N5487*O5443</f>
        <v>9.4731133524917077E-2</v>
      </c>
      <c r="R5487" s="12">
        <f t="shared" si="1167"/>
        <v>82947.433741300396</v>
      </c>
      <c r="S5487" s="12">
        <f t="shared" si="1168"/>
        <v>2183820.740173128</v>
      </c>
      <c r="T5487" s="13">
        <f t="shared" si="1169"/>
        <v>23.781273973541118</v>
      </c>
      <c r="U5487" s="14">
        <f t="shared" si="1163"/>
        <v>5.8860360952972286</v>
      </c>
    </row>
    <row r="5488" spans="1:21" x14ac:dyDescent="0.3">
      <c r="A5488" s="17">
        <v>1970</v>
      </c>
      <c r="B5488" s="17">
        <v>45</v>
      </c>
      <c r="C5488" s="17">
        <v>4.3600000000000002E-3</v>
      </c>
      <c r="D5488" s="17">
        <v>4.3499999999999997E-3</v>
      </c>
      <c r="E5488" s="17">
        <v>0.5</v>
      </c>
      <c r="F5488" s="6">
        <f t="shared" si="1170"/>
        <v>91425.376594011715</v>
      </c>
      <c r="G5488" s="7">
        <f t="shared" si="1171"/>
        <v>397.70038818395096</v>
      </c>
      <c r="H5488" s="6">
        <f t="shared" si="1172"/>
        <v>91226.526399919734</v>
      </c>
      <c r="I5488" s="6">
        <f>SUM(H5488:H5553)</f>
        <v>2632704.6552926446</v>
      </c>
      <c r="J5488" s="8">
        <f t="shared" si="1164"/>
        <v>28.796213407832816</v>
      </c>
      <c r="K5488" s="9">
        <f t="shared" si="1173"/>
        <v>9.3689999999999996E-2</v>
      </c>
      <c r="L5488" s="9">
        <f t="shared" si="1165"/>
        <v>2.0591208791208792E-3</v>
      </c>
      <c r="M5488" s="12">
        <f t="shared" si="1166"/>
        <v>193140.86521901769</v>
      </c>
      <c r="N5488" s="10">
        <f>((B5487+E5487)*D5487+(B5488+E5488)*D5488+(B5489+E5489)*D5489)/3/SUM(D5443:D5488)</f>
        <v>2.2346212687230942</v>
      </c>
      <c r="O5488" s="11">
        <f>O5443</f>
        <v>4.5846170416208365E-2</v>
      </c>
      <c r="P5488" s="12">
        <f>M5488*O5443</f>
        <v>8854.769021165017</v>
      </c>
      <c r="Q5488" s="9">
        <f>N5488*O5443</f>
        <v>0.10244882750156273</v>
      </c>
      <c r="R5488" s="12">
        <f t="shared" si="1167"/>
        <v>81880.475733207597</v>
      </c>
      <c r="S5488" s="12">
        <f t="shared" si="1168"/>
        <v>2100873.3064318276</v>
      </c>
      <c r="T5488" s="13">
        <f t="shared" si="1169"/>
        <v>22.979104759514144</v>
      </c>
      <c r="U5488" s="14">
        <f t="shared" si="1163"/>
        <v>5.8171086483186727</v>
      </c>
    </row>
    <row r="5489" spans="1:21" x14ac:dyDescent="0.3">
      <c r="A5489" s="17">
        <v>1970</v>
      </c>
      <c r="B5489" s="17">
        <v>46</v>
      </c>
      <c r="C5489" s="17">
        <v>5.0499999999999998E-3</v>
      </c>
      <c r="D5489" s="17">
        <v>5.0400000000000002E-3</v>
      </c>
      <c r="E5489" s="17">
        <v>0.5</v>
      </c>
      <c r="F5489" s="6">
        <f t="shared" si="1170"/>
        <v>91027.676205827767</v>
      </c>
      <c r="G5489" s="7">
        <f t="shared" si="1171"/>
        <v>458.77948807737198</v>
      </c>
      <c r="H5489" s="6">
        <f t="shared" si="1172"/>
        <v>90798.286461789088</v>
      </c>
      <c r="I5489" s="6">
        <f>SUM(H5489:H5553)</f>
        <v>2541478.1288927249</v>
      </c>
      <c r="J5489" s="8">
        <f t="shared" si="1164"/>
        <v>27.919839710573811</v>
      </c>
      <c r="K5489" s="9">
        <f t="shared" si="1173"/>
        <v>9.8729999999999998E-2</v>
      </c>
      <c r="L5489" s="9">
        <f t="shared" si="1165"/>
        <v>2.1232258064516128E-3</v>
      </c>
      <c r="M5489" s="12">
        <f t="shared" si="1166"/>
        <v>216076.63522331408</v>
      </c>
      <c r="N5489" s="10">
        <f>((B5488+E5488)*D5488+(B5489+E5489)*D5489+(B5490+E5490)*D5490)/3/SUM(D5443:D5489)</f>
        <v>2.3190688409466893</v>
      </c>
      <c r="O5489" s="11">
        <f>O5443</f>
        <v>4.5846170416208365E-2</v>
      </c>
      <c r="P5489" s="12">
        <f>M5489*O5443</f>
        <v>9906.2862414089486</v>
      </c>
      <c r="Q5489" s="9">
        <f>N5489*O5443</f>
        <v>0.10632042528896073</v>
      </c>
      <c r="R5489" s="12">
        <f t="shared" si="1167"/>
        <v>81144.574029662792</v>
      </c>
      <c r="S5489" s="12">
        <f t="shared" si="1168"/>
        <v>2018992.8306986201</v>
      </c>
      <c r="T5489" s="13">
        <f t="shared" si="1169"/>
        <v>22.179988711711836</v>
      </c>
      <c r="U5489" s="14">
        <f t="shared" si="1163"/>
        <v>5.739850998861975</v>
      </c>
    </row>
    <row r="5490" spans="1:21" x14ac:dyDescent="0.3">
      <c r="A5490" s="17">
        <v>1970</v>
      </c>
      <c r="B5490" s="17">
        <v>47</v>
      </c>
      <c r="C5490" s="17">
        <v>5.3699999999999998E-3</v>
      </c>
      <c r="D5490" s="17">
        <v>5.3600000000000002E-3</v>
      </c>
      <c r="E5490" s="17">
        <v>0.5</v>
      </c>
      <c r="F5490" s="6">
        <f t="shared" si="1170"/>
        <v>90568.896717750395</v>
      </c>
      <c r="G5490" s="7">
        <f t="shared" si="1171"/>
        <v>485.44928640714215</v>
      </c>
      <c r="H5490" s="6">
        <f t="shared" si="1172"/>
        <v>90326.172074546819</v>
      </c>
      <c r="I5490" s="6">
        <f>SUM(H5490:H5553)</f>
        <v>2450679.8424309357</v>
      </c>
      <c r="J5490" s="8">
        <f t="shared" si="1164"/>
        <v>27.058735738696843</v>
      </c>
      <c r="K5490" s="9">
        <f t="shared" si="1173"/>
        <v>0.10409</v>
      </c>
      <c r="L5490" s="9">
        <f t="shared" si="1165"/>
        <v>2.1913684210526315E-3</v>
      </c>
      <c r="M5490" s="12">
        <f t="shared" si="1166"/>
        <v>221527.91915015134</v>
      </c>
      <c r="N5490" s="10">
        <f>((B5489+E5489)*D5489+(B5490+E5490)*D5490+(B5491+E5491)*D5491)/3/SUM(D5443:D5490)</f>
        <v>2.5318794632849775</v>
      </c>
      <c r="O5490" s="11">
        <f>O5443</f>
        <v>4.5846170416208365E-2</v>
      </c>
      <c r="P5490" s="12">
        <f>M5490*O5443</f>
        <v>10156.206733305868</v>
      </c>
      <c r="Q5490" s="9">
        <f>N5490*O5443</f>
        <v>0.11607697734706125</v>
      </c>
      <c r="R5490" s="12">
        <f t="shared" si="1167"/>
        <v>79841.383044802889</v>
      </c>
      <c r="S5490" s="12">
        <f t="shared" si="1168"/>
        <v>1937848.2566689572</v>
      </c>
      <c r="T5490" s="13">
        <f t="shared" si="1169"/>
        <v>21.396399060795478</v>
      </c>
      <c r="U5490" s="14">
        <f t="shared" si="1163"/>
        <v>5.6623366779013651</v>
      </c>
    </row>
    <row r="5491" spans="1:21" x14ac:dyDescent="0.3">
      <c r="A5491" s="17">
        <v>1970</v>
      </c>
      <c r="B5491" s="17">
        <v>48</v>
      </c>
      <c r="C5491" s="17">
        <v>6.2399999999999999E-3</v>
      </c>
      <c r="D5491" s="17">
        <v>6.2199999999999998E-3</v>
      </c>
      <c r="E5491" s="17">
        <v>0.5</v>
      </c>
      <c r="F5491" s="6">
        <f t="shared" si="1170"/>
        <v>90083.447431343258</v>
      </c>
      <c r="G5491" s="7">
        <f t="shared" si="1171"/>
        <v>560.31904302295504</v>
      </c>
      <c r="H5491" s="6">
        <f t="shared" si="1172"/>
        <v>89803.287909831779</v>
      </c>
      <c r="I5491" s="6">
        <f>SUM(H5491:H5553)</f>
        <v>2360353.6703563891</v>
      </c>
      <c r="J5491" s="8">
        <f t="shared" si="1164"/>
        <v>26.201857695947119</v>
      </c>
      <c r="K5491" s="9">
        <f t="shared" si="1173"/>
        <v>0.11031000000000001</v>
      </c>
      <c r="L5491" s="9">
        <f t="shared" si="1165"/>
        <v>2.2744329896907216E-3</v>
      </c>
      <c r="M5491" s="12">
        <f t="shared" si="1166"/>
        <v>246355.48532874009</v>
      </c>
      <c r="N5491" s="10">
        <f>((B5490+E5490)*D5490+(B5491+E5491)*D5491+(B5492+E5492)*D5492)/3/SUM(D5443:D5491)</f>
        <v>2.7085335267277069</v>
      </c>
      <c r="O5491" s="11">
        <f>O5443</f>
        <v>4.5846170416208365E-2</v>
      </c>
      <c r="P5491" s="12">
        <f>M5491*O5443</f>
        <v>11294.455563349138</v>
      </c>
      <c r="Q5491" s="9">
        <f>N5491*O5443</f>
        <v>0.1241758896443723</v>
      </c>
      <c r="R5491" s="12">
        <f t="shared" si="1167"/>
        <v>78651.884740638707</v>
      </c>
      <c r="S5491" s="12">
        <f t="shared" si="1168"/>
        <v>1858006.8736241544</v>
      </c>
      <c r="T5491" s="13">
        <f t="shared" si="1169"/>
        <v>20.625397080193082</v>
      </c>
      <c r="U5491" s="14">
        <f t="shared" si="1163"/>
        <v>5.5764606157540371</v>
      </c>
    </row>
    <row r="5492" spans="1:21" x14ac:dyDescent="0.3">
      <c r="A5492" s="17">
        <v>1970</v>
      </c>
      <c r="B5492" s="17">
        <v>49</v>
      </c>
      <c r="C5492" s="17">
        <v>6.8999999999999999E-3</v>
      </c>
      <c r="D5492" s="17">
        <v>6.8700000000000002E-3</v>
      </c>
      <c r="E5492" s="17">
        <v>0.5</v>
      </c>
      <c r="F5492" s="6">
        <f t="shared" si="1170"/>
        <v>89523.1283883203</v>
      </c>
      <c r="G5492" s="7">
        <f t="shared" si="1171"/>
        <v>615.02389202776044</v>
      </c>
      <c r="H5492" s="6">
        <f t="shared" si="1172"/>
        <v>89215.616442306418</v>
      </c>
      <c r="I5492" s="6">
        <f>SUM(H5492:H5553)</f>
        <v>2270550.3824465573</v>
      </c>
      <c r="J5492" s="8">
        <f t="shared" si="1164"/>
        <v>25.362723838220855</v>
      </c>
      <c r="K5492" s="9">
        <f t="shared" si="1173"/>
        <v>0.11718000000000001</v>
      </c>
      <c r="L5492" s="9">
        <f t="shared" si="1165"/>
        <v>2.3672727272727274E-3</v>
      </c>
      <c r="M5492" s="12">
        <f t="shared" si="1166"/>
        <v>259802.71936656546</v>
      </c>
      <c r="N5492" s="10">
        <f>((B5491+E5491)*D5491+(B5492+E5492)*D5492+(B5493+E5493)*D5493)/3/SUM(D5443:D5492)</f>
        <v>3.0063292939637023</v>
      </c>
      <c r="O5492" s="11">
        <f>O5443</f>
        <v>4.5846170416208365E-2</v>
      </c>
      <c r="P5492" s="12">
        <f>M5492*O5443</f>
        <v>11910.959746673918</v>
      </c>
      <c r="Q5492" s="9">
        <f>N5492*O5443</f>
        <v>0.13782868513829927</v>
      </c>
      <c r="R5492" s="12">
        <f t="shared" si="1167"/>
        <v>76919.145334260495</v>
      </c>
      <c r="S5492" s="12">
        <f t="shared" si="1168"/>
        <v>1779354.9888835156</v>
      </c>
      <c r="T5492" s="13">
        <f t="shared" si="1169"/>
        <v>19.87592503654799</v>
      </c>
      <c r="U5492" s="14">
        <f t="shared" si="1163"/>
        <v>5.4867988016728653</v>
      </c>
    </row>
    <row r="5493" spans="1:21" x14ac:dyDescent="0.3">
      <c r="A5493" s="17">
        <v>1970</v>
      </c>
      <c r="B5493" s="17">
        <v>50</v>
      </c>
      <c r="C5493" s="17">
        <v>8.2500000000000004E-3</v>
      </c>
      <c r="D5493" s="17">
        <v>8.2199999999999999E-3</v>
      </c>
      <c r="E5493" s="17">
        <v>0.5</v>
      </c>
      <c r="F5493" s="6">
        <f t="shared" si="1170"/>
        <v>88908.104496292537</v>
      </c>
      <c r="G5493" s="7">
        <f t="shared" si="1171"/>
        <v>730.82461895952463</v>
      </c>
      <c r="H5493" s="6">
        <f t="shared" si="1172"/>
        <v>88542.692186812768</v>
      </c>
      <c r="I5493" s="6">
        <f>SUM(H5493:H5553)</f>
        <v>2181334.7660042504</v>
      </c>
      <c r="J5493" s="8">
        <f t="shared" si="1164"/>
        <v>24.534712311802934</v>
      </c>
      <c r="K5493" s="9">
        <f t="shared" si="1173"/>
        <v>0.12540000000000001</v>
      </c>
      <c r="L5493" s="9">
        <f t="shared" si="1165"/>
        <v>2.4831683168316833E-3</v>
      </c>
      <c r="M5493" s="12">
        <f t="shared" si="1166"/>
        <v>294311.34974047838</v>
      </c>
      <c r="N5493" s="10">
        <f>((B5492+E5492)*D5492+(B5493+E5493)*D5493+(B5494+E5494)*D5494)/3/SUM(D5443:D5493)</f>
        <v>3.0861111111111108</v>
      </c>
      <c r="O5493" s="11">
        <f>O5443</f>
        <v>4.5846170416208365E-2</v>
      </c>
      <c r="P5493" s="12">
        <f>M5493*O5443</f>
        <v>13493.048295626273</v>
      </c>
      <c r="Q5493" s="9">
        <f>N5493*O5443</f>
        <v>0.14148637592335414</v>
      </c>
      <c r="R5493" s="12">
        <f t="shared" si="1167"/>
        <v>76015.107554803544</v>
      </c>
      <c r="S5493" s="12">
        <f t="shared" si="1168"/>
        <v>1702435.843549255</v>
      </c>
      <c r="T5493" s="13">
        <f t="shared" si="1169"/>
        <v>19.148263852821724</v>
      </c>
      <c r="U5493" s="14">
        <f t="shared" si="1163"/>
        <v>5.3864484589812101</v>
      </c>
    </row>
    <row r="5494" spans="1:21" x14ac:dyDescent="0.3">
      <c r="A5494" s="17">
        <v>1970</v>
      </c>
      <c r="B5494" s="17">
        <v>51</v>
      </c>
      <c r="C5494" s="17">
        <v>7.92E-3</v>
      </c>
      <c r="D5494" s="17">
        <v>7.8799999999999999E-3</v>
      </c>
      <c r="E5494" s="17">
        <v>0.5</v>
      </c>
      <c r="F5494" s="6">
        <f t="shared" si="1170"/>
        <v>88177.279877333014</v>
      </c>
      <c r="G5494" s="7">
        <f t="shared" si="1171"/>
        <v>694.83696543338419</v>
      </c>
      <c r="H5494" s="6">
        <f t="shared" si="1172"/>
        <v>87829.861394616324</v>
      </c>
      <c r="I5494" s="6">
        <f>SUM(H5494:H5553)</f>
        <v>2092792.0738174398</v>
      </c>
      <c r="J5494" s="8">
        <f t="shared" si="1164"/>
        <v>23.733915093874607</v>
      </c>
      <c r="K5494" s="9">
        <f t="shared" si="1173"/>
        <v>0.13328000000000001</v>
      </c>
      <c r="L5494" s="9">
        <f t="shared" si="1165"/>
        <v>2.587961165048544E-3</v>
      </c>
      <c r="M5494" s="12">
        <f t="shared" si="1166"/>
        <v>268488.17316791177</v>
      </c>
      <c r="N5494" s="10">
        <f>((B5493+E5493)*D5493+(B5494+E5494)*D5494+(B5495+E5495)*D5495)/3/SUM(D5443:D5494)</f>
        <v>3.2637555022008802</v>
      </c>
      <c r="O5494" s="11">
        <f>O5443</f>
        <v>4.5846170416208365E-2</v>
      </c>
      <c r="P5494" s="12">
        <f>M5494*O5443</f>
        <v>12309.154541792544</v>
      </c>
      <c r="Q5494" s="9">
        <f>N5494*O5443</f>
        <v>0.14963069095073928</v>
      </c>
      <c r="R5494" s="12">
        <f t="shared" si="1167"/>
        <v>74687.818548032228</v>
      </c>
      <c r="S5494" s="12">
        <f t="shared" si="1168"/>
        <v>1626420.7359944514</v>
      </c>
      <c r="T5494" s="13">
        <f t="shared" si="1169"/>
        <v>18.444895762911163</v>
      </c>
      <c r="U5494" s="14">
        <f t="shared" si="1163"/>
        <v>5.2890193309634448</v>
      </c>
    </row>
    <row r="5495" spans="1:21" x14ac:dyDescent="0.3">
      <c r="A5495" s="17">
        <v>1970</v>
      </c>
      <c r="B5495" s="17">
        <v>52</v>
      </c>
      <c r="C5495" s="17">
        <v>9.2599999999999991E-3</v>
      </c>
      <c r="D5495" s="17">
        <v>9.2200000000000008E-3</v>
      </c>
      <c r="E5495" s="17">
        <v>0.5</v>
      </c>
      <c r="F5495" s="6">
        <f t="shared" si="1170"/>
        <v>87482.442911899634</v>
      </c>
      <c r="G5495" s="7">
        <f t="shared" si="1171"/>
        <v>806.58812364771472</v>
      </c>
      <c r="H5495" s="6">
        <f t="shared" si="1172"/>
        <v>87079.14885007577</v>
      </c>
      <c r="I5495" s="6">
        <f>SUM(H5495:H5553)</f>
        <v>2004962.2124228235</v>
      </c>
      <c r="J5495" s="8">
        <f t="shared" si="1164"/>
        <v>22.918452499571231</v>
      </c>
      <c r="K5495" s="9">
        <f t="shared" si="1173"/>
        <v>0.14250000000000002</v>
      </c>
      <c r="L5495" s="9">
        <f t="shared" si="1165"/>
        <v>2.7142857142857147E-3</v>
      </c>
      <c r="M5495" s="12">
        <f t="shared" si="1166"/>
        <v>297164.0455544212</v>
      </c>
      <c r="N5495" s="10">
        <f>((B5494+E5494)*D5494+(B5495+E5495)*D5495+(B5496+E5496)*D5496)/3/SUM(D5443:D5495)</f>
        <v>3.3180116959064323</v>
      </c>
      <c r="O5495" s="11">
        <f>O5443</f>
        <v>4.5846170416208365E-2</v>
      </c>
      <c r="P5495" s="12">
        <f>M5495*O5443</f>
        <v>13623.833474057899</v>
      </c>
      <c r="Q5495" s="9">
        <f>N5495*O5443</f>
        <v>0.15211812965349883</v>
      </c>
      <c r="R5495" s="12">
        <f t="shared" si="1167"/>
        <v>73832.831595183627</v>
      </c>
      <c r="S5495" s="12">
        <f t="shared" si="1168"/>
        <v>1551732.9174464191</v>
      </c>
      <c r="T5495" s="13">
        <f t="shared" si="1169"/>
        <v>17.737649587690555</v>
      </c>
      <c r="U5495" s="14">
        <f t="shared" si="1163"/>
        <v>5.1808029118806758</v>
      </c>
    </row>
    <row r="5496" spans="1:21" x14ac:dyDescent="0.3">
      <c r="A5496" s="17">
        <v>1970</v>
      </c>
      <c r="B5496" s="17">
        <v>53</v>
      </c>
      <c r="C5496" s="17">
        <v>9.9299999999999996E-3</v>
      </c>
      <c r="D5496" s="17">
        <v>9.8799999999999999E-3</v>
      </c>
      <c r="E5496" s="17">
        <v>0.5</v>
      </c>
      <c r="F5496" s="6">
        <f t="shared" si="1170"/>
        <v>86675.85478825192</v>
      </c>
      <c r="G5496" s="7">
        <f t="shared" si="1171"/>
        <v>856.35744530792897</v>
      </c>
      <c r="H5496" s="6">
        <f t="shared" si="1172"/>
        <v>86247.67606559796</v>
      </c>
      <c r="I5496" s="6">
        <f>SUM(H5496:H5553)</f>
        <v>1917883.0635727476</v>
      </c>
      <c r="J5496" s="8">
        <f t="shared" si="1164"/>
        <v>22.12707412298515</v>
      </c>
      <c r="K5496" s="9">
        <f t="shared" si="1173"/>
        <v>0.15238000000000002</v>
      </c>
      <c r="L5496" s="9">
        <f t="shared" si="1165"/>
        <v>2.8482242990654208E-3</v>
      </c>
      <c r="M5496" s="12">
        <f t="shared" si="1166"/>
        <v>300663.62596124294</v>
      </c>
      <c r="N5496" s="10">
        <f>((B5495+E5495)*D5495+(B5496+E5496)*D5496+(B5497+E5497)*D5497)/3/SUM(D5443:D5496)</f>
        <v>3.5313251957824736</v>
      </c>
      <c r="O5496" s="11">
        <f>O5443</f>
        <v>4.5846170416208365E-2</v>
      </c>
      <c r="P5496" s="12">
        <f>M5496*O5443</f>
        <v>13784.275833774274</v>
      </c>
      <c r="Q5496" s="9">
        <f>N5496*O5443</f>
        <v>0.16189773672089366</v>
      </c>
      <c r="R5496" s="12">
        <f t="shared" si="1167"/>
        <v>72284.372513140857</v>
      </c>
      <c r="S5496" s="12">
        <f t="shared" si="1168"/>
        <v>1477900.0858512355</v>
      </c>
      <c r="T5496" s="13">
        <f t="shared" si="1169"/>
        <v>17.050885618165843</v>
      </c>
      <c r="U5496" s="14">
        <f t="shared" si="1163"/>
        <v>5.0761885048193065</v>
      </c>
    </row>
    <row r="5497" spans="1:21" x14ac:dyDescent="0.3">
      <c r="A5497" s="17">
        <v>1970</v>
      </c>
      <c r="B5497" s="17">
        <v>54</v>
      </c>
      <c r="C5497" s="17">
        <v>1.111E-2</v>
      </c>
      <c r="D5497" s="17">
        <v>1.1039999999999999E-2</v>
      </c>
      <c r="E5497" s="17">
        <v>0.5</v>
      </c>
      <c r="F5497" s="6">
        <f t="shared" si="1170"/>
        <v>85819.497342943985</v>
      </c>
      <c r="G5497" s="7">
        <f t="shared" si="1171"/>
        <v>947.44725066610158</v>
      </c>
      <c r="H5497" s="6">
        <f t="shared" si="1172"/>
        <v>85345.773717610937</v>
      </c>
      <c r="I5497" s="6">
        <f>SUM(H5497:H5553)</f>
        <v>1831635.3875071495</v>
      </c>
      <c r="J5497" s="8">
        <f t="shared" si="1164"/>
        <v>21.342881795120945</v>
      </c>
      <c r="K5497" s="9">
        <f t="shared" si="1173"/>
        <v>0.16342000000000001</v>
      </c>
      <c r="L5497" s="9">
        <f t="shared" si="1165"/>
        <v>2.9985321100917434E-3</v>
      </c>
      <c r="M5497" s="12">
        <f t="shared" si="1166"/>
        <v>315970.35345308122</v>
      </c>
      <c r="N5497" s="10">
        <f>((B5496+E5496)*D5496+(B5497+E5497)*D5497+(B5498+E5498)*D5498)/3/SUM(D5443:D5497)</f>
        <v>3.657100314119039</v>
      </c>
      <c r="O5497" s="11">
        <f>O5443</f>
        <v>4.5846170416208365E-2</v>
      </c>
      <c r="P5497" s="12">
        <f>M5497*O5443</f>
        <v>14486.030670879552</v>
      </c>
      <c r="Q5497" s="9">
        <f>N5497*O5443</f>
        <v>0.16766404423027059</v>
      </c>
      <c r="R5497" s="12">
        <f t="shared" si="1167"/>
        <v>71036.356138154748</v>
      </c>
      <c r="S5497" s="12">
        <f t="shared" si="1168"/>
        <v>1405615.7133380948</v>
      </c>
      <c r="T5497" s="13">
        <f t="shared" si="1169"/>
        <v>16.378745586461577</v>
      </c>
      <c r="U5497" s="14">
        <f t="shared" si="1163"/>
        <v>4.9641362086593688</v>
      </c>
    </row>
    <row r="5498" spans="1:21" x14ac:dyDescent="0.3">
      <c r="A5498" s="17">
        <v>1970</v>
      </c>
      <c r="B5498" s="17">
        <v>55</v>
      </c>
      <c r="C5498" s="17">
        <v>1.201E-2</v>
      </c>
      <c r="D5498" s="17">
        <v>1.1939999999999999E-2</v>
      </c>
      <c r="E5498" s="17">
        <v>0.5</v>
      </c>
      <c r="F5498" s="6">
        <f t="shared" si="1170"/>
        <v>84872.050092277888</v>
      </c>
      <c r="G5498" s="7">
        <f t="shared" si="1171"/>
        <v>1013.372278101798</v>
      </c>
      <c r="H5498" s="6">
        <f t="shared" si="1172"/>
        <v>84365.363953226988</v>
      </c>
      <c r="I5498" s="6">
        <f>SUM(H5498:H5553)</f>
        <v>1746289.6137895384</v>
      </c>
      <c r="J5498" s="8">
        <f t="shared" si="1164"/>
        <v>20.575555932617036</v>
      </c>
      <c r="K5498" s="9">
        <f t="shared" si="1173"/>
        <v>0.17536000000000002</v>
      </c>
      <c r="L5498" s="9">
        <f t="shared" si="1165"/>
        <v>3.15963963963964E-3</v>
      </c>
      <c r="M5498" s="12">
        <f t="shared" si="1166"/>
        <v>320724.00453153386</v>
      </c>
      <c r="N5498" s="10">
        <f>((B5497+E5497)*D5497+(B5498+E5498)*D5498+(B5499+E5499)*D5499)/3/SUM(D5443:D5498)</f>
        <v>3.8918795620437949</v>
      </c>
      <c r="O5498" s="11">
        <f>O5443</f>
        <v>4.5846170416208365E-2</v>
      </c>
      <c r="P5498" s="12">
        <f>M5498*O5443</f>
        <v>14703.967368321486</v>
      </c>
      <c r="Q5498" s="9">
        <f>N5498*O5443</f>
        <v>0.17842777364081819</v>
      </c>
      <c r="R5498" s="12">
        <f t="shared" si="1167"/>
        <v>69312.239890655357</v>
      </c>
      <c r="S5498" s="12">
        <f t="shared" si="1168"/>
        <v>1334579.3571999399</v>
      </c>
      <c r="T5498" s="13">
        <f t="shared" si="1169"/>
        <v>15.724603750574031</v>
      </c>
      <c r="U5498" s="14">
        <f t="shared" si="1163"/>
        <v>4.8509521820430042</v>
      </c>
    </row>
    <row r="5499" spans="1:21" x14ac:dyDescent="0.3">
      <c r="A5499" s="17">
        <v>1970</v>
      </c>
      <c r="B5499" s="17">
        <v>56</v>
      </c>
      <c r="C5499" s="17">
        <v>1.396E-2</v>
      </c>
      <c r="D5499" s="17">
        <v>1.3860000000000001E-2</v>
      </c>
      <c r="E5499" s="17">
        <v>0.5</v>
      </c>
      <c r="F5499" s="6">
        <f t="shared" si="1170"/>
        <v>83858.677814176088</v>
      </c>
      <c r="G5499" s="7">
        <f t="shared" si="1171"/>
        <v>1162.2812745044807</v>
      </c>
      <c r="H5499" s="6">
        <f t="shared" si="1172"/>
        <v>83277.537176923841</v>
      </c>
      <c r="I5499" s="6">
        <f>SUM(H5499:H5553)</f>
        <v>1661924.2498363117</v>
      </c>
      <c r="J5499" s="8">
        <f t="shared" si="1164"/>
        <v>19.818154699731835</v>
      </c>
      <c r="K5499" s="9">
        <f t="shared" si="1173"/>
        <v>0.18922000000000003</v>
      </c>
      <c r="L5499" s="9">
        <f t="shared" si="1165"/>
        <v>3.3490265486725668E-3</v>
      </c>
      <c r="M5499" s="12">
        <f t="shared" si="1166"/>
        <v>347050.48097190127</v>
      </c>
      <c r="N5499" s="10">
        <f>((B5498+E5498)*D5498+(B5499+E5499)*D5499+(B5500+E5500)*D5500)/3/SUM(D5443:D5499)</f>
        <v>3.9953669450022891</v>
      </c>
      <c r="O5499" s="11">
        <f>O5443</f>
        <v>4.5846170416208365E-2</v>
      </c>
      <c r="P5499" s="12">
        <f>M5499*O5443</f>
        <v>15910.935493664863</v>
      </c>
      <c r="Q5499" s="9">
        <f>N5499*O5443</f>
        <v>0.18317227383586074</v>
      </c>
      <c r="R5499" s="12">
        <f t="shared" si="1167"/>
        <v>68023.401332776266</v>
      </c>
      <c r="S5499" s="12">
        <f t="shared" si="1168"/>
        <v>1265267.1173092846</v>
      </c>
      <c r="T5499" s="13">
        <f t="shared" si="1169"/>
        <v>15.088088082106568</v>
      </c>
      <c r="U5499" s="14">
        <f t="shared" si="1163"/>
        <v>4.7300666176252673</v>
      </c>
    </row>
    <row r="5500" spans="1:21" x14ac:dyDescent="0.3">
      <c r="A5500" s="17">
        <v>1970</v>
      </c>
      <c r="B5500" s="17">
        <v>57</v>
      </c>
      <c r="C5500" s="17">
        <v>1.4409999999999999E-2</v>
      </c>
      <c r="D5500" s="17">
        <v>1.43E-2</v>
      </c>
      <c r="E5500" s="17">
        <v>0.5</v>
      </c>
      <c r="F5500" s="6">
        <f t="shared" si="1170"/>
        <v>82696.396539671608</v>
      </c>
      <c r="G5500" s="7">
        <f t="shared" si="1171"/>
        <v>1182.5584705173039</v>
      </c>
      <c r="H5500" s="6">
        <f t="shared" si="1172"/>
        <v>82105.117304412954</v>
      </c>
      <c r="I5500" s="6">
        <f>SUM(H5500:H5553)</f>
        <v>1578646.7126593883</v>
      </c>
      <c r="J5500" s="8">
        <f t="shared" si="1164"/>
        <v>19.089667491159311</v>
      </c>
      <c r="K5500" s="9">
        <f t="shared" si="1173"/>
        <v>0.20352000000000003</v>
      </c>
      <c r="L5500" s="9">
        <f t="shared" si="1165"/>
        <v>3.5394782608695659E-3</v>
      </c>
      <c r="M5500" s="12">
        <f t="shared" si="1166"/>
        <v>334105.30687276414</v>
      </c>
      <c r="N5500" s="10">
        <f>((B5499+E5499)*D5499+(B5500+E5500)*D5500+(B5501+E5501)*D5501)/3/SUM(D5443:D5500)</f>
        <v>4.1594356001048221</v>
      </c>
      <c r="O5500" s="11">
        <f>O5443</f>
        <v>4.5846170416208365E-2</v>
      </c>
      <c r="P5500" s="12">
        <f>M5500*O5443</f>
        <v>15317.448835848336</v>
      </c>
      <c r="Q5500" s="9">
        <f>N5500*O5443</f>
        <v>0.19069419335764959</v>
      </c>
      <c r="R5500" s="12">
        <f t="shared" si="1167"/>
        <v>66448.148189512722</v>
      </c>
      <c r="S5500" s="12">
        <f t="shared" si="1168"/>
        <v>1197243.7159765083</v>
      </c>
      <c r="T5500" s="13">
        <f t="shared" si="1169"/>
        <v>14.477580234129784</v>
      </c>
      <c r="U5500" s="14">
        <f t="shared" si="1163"/>
        <v>4.6120872570295273</v>
      </c>
    </row>
    <row r="5501" spans="1:21" x14ac:dyDescent="0.3">
      <c r="A5501" s="17">
        <v>1970</v>
      </c>
      <c r="B5501" s="17">
        <v>58</v>
      </c>
      <c r="C5501" s="17">
        <v>1.61E-2</v>
      </c>
      <c r="D5501" s="17">
        <v>1.5970000000000002E-2</v>
      </c>
      <c r="E5501" s="17">
        <v>0.5</v>
      </c>
      <c r="F5501" s="6">
        <f t="shared" si="1170"/>
        <v>81513.838069154299</v>
      </c>
      <c r="G5501" s="7">
        <f t="shared" si="1171"/>
        <v>1301.7759939643943</v>
      </c>
      <c r="H5501" s="6">
        <f t="shared" si="1172"/>
        <v>80862.950072172098</v>
      </c>
      <c r="I5501" s="6">
        <f>SUM(H5501:H5553)</f>
        <v>1496541.5953549752</v>
      </c>
      <c r="J5501" s="8">
        <f t="shared" si="1164"/>
        <v>18.35935628604982</v>
      </c>
      <c r="K5501" s="9">
        <f t="shared" si="1173"/>
        <v>0.21949000000000005</v>
      </c>
      <c r="L5501" s="9">
        <f t="shared" si="1165"/>
        <v>3.7519658119658126E-3</v>
      </c>
      <c r="M5501" s="12">
        <f t="shared" si="1166"/>
        <v>346958.38373920019</v>
      </c>
      <c r="N5501" s="10">
        <f>((B5500+E5500)*D5500+(B5501+E5501)*D5501+(B5502+E5502)*D5502)/3/SUM(D5443:D5501)</f>
        <v>4.2651221771682835</v>
      </c>
      <c r="O5501" s="11">
        <f>O5443</f>
        <v>4.5846170416208365E-2</v>
      </c>
      <c r="P5501" s="12">
        <f>M5501*O5443</f>
        <v>15906.71318823959</v>
      </c>
      <c r="Q5501" s="9">
        <f>N5501*O5443</f>
        <v>0.19553951818040677</v>
      </c>
      <c r="R5501" s="12">
        <f t="shared" si="1167"/>
        <v>65051.047776413281</v>
      </c>
      <c r="S5501" s="12">
        <f t="shared" si="1168"/>
        <v>1130795.5677869956</v>
      </c>
      <c r="T5501" s="13">
        <f t="shared" si="1169"/>
        <v>13.872436810393554</v>
      </c>
      <c r="U5501" s="14">
        <f t="shared" si="1163"/>
        <v>4.4869194756562667</v>
      </c>
    </row>
    <row r="5502" spans="1:21" x14ac:dyDescent="0.3">
      <c r="A5502" s="17">
        <v>1970</v>
      </c>
      <c r="B5502" s="17">
        <v>59</v>
      </c>
      <c r="C5502" s="17">
        <v>1.7840000000000002E-2</v>
      </c>
      <c r="D5502" s="17">
        <v>1.7680000000000001E-2</v>
      </c>
      <c r="E5502" s="17">
        <v>0.5</v>
      </c>
      <c r="F5502" s="6">
        <f t="shared" si="1170"/>
        <v>80212.062075189911</v>
      </c>
      <c r="G5502" s="7">
        <f t="shared" si="1171"/>
        <v>1418.1492574893578</v>
      </c>
      <c r="H5502" s="6">
        <f t="shared" si="1172"/>
        <v>79502.98744644523</v>
      </c>
      <c r="I5502" s="6">
        <f>SUM(H5502:H5553)</f>
        <v>1415678.6452828031</v>
      </c>
      <c r="J5502" s="8">
        <f t="shared" si="1164"/>
        <v>17.649198993983742</v>
      </c>
      <c r="K5502" s="9">
        <f t="shared" si="1173"/>
        <v>0.23717000000000005</v>
      </c>
      <c r="L5502" s="9">
        <f t="shared" si="1165"/>
        <v>3.9860504201680684E-3</v>
      </c>
      <c r="M5502" s="12">
        <f t="shared" si="1166"/>
        <v>355778.05296039447</v>
      </c>
      <c r="N5502" s="10">
        <f>((B5501+E5501)*D5501+(B5502+E5502)*D5502+(B5503+E5503)*D5503)/3/SUM(D5443:D5502)</f>
        <v>4.4589816025073423</v>
      </c>
      <c r="O5502" s="11">
        <f>O5443</f>
        <v>4.5846170416208365E-2</v>
      </c>
      <c r="P5502" s="12">
        <f>M5502*O5443</f>
        <v>16311.06124636905</v>
      </c>
      <c r="Q5502" s="9">
        <f>N5502*O5443</f>
        <v>0.20442723043128949</v>
      </c>
      <c r="R5502" s="12">
        <f t="shared" si="1167"/>
        <v>63250.411911754854</v>
      </c>
      <c r="S5502" s="12">
        <f t="shared" si="1168"/>
        <v>1065744.5200105822</v>
      </c>
      <c r="T5502" s="13">
        <f t="shared" si="1169"/>
        <v>13.286586735690262</v>
      </c>
      <c r="U5502" s="14">
        <f t="shared" si="1163"/>
        <v>4.3626122582934794</v>
      </c>
    </row>
    <row r="5503" spans="1:21" x14ac:dyDescent="0.3">
      <c r="A5503" s="17">
        <v>1970</v>
      </c>
      <c r="B5503" s="17">
        <v>60</v>
      </c>
      <c r="C5503" s="17">
        <v>1.9810000000000001E-2</v>
      </c>
      <c r="D5503" s="17">
        <v>1.9609999999999999E-2</v>
      </c>
      <c r="E5503" s="17">
        <v>0.5</v>
      </c>
      <c r="F5503" s="6">
        <f t="shared" si="1170"/>
        <v>78793.912817700548</v>
      </c>
      <c r="G5503" s="7">
        <f t="shared" si="1171"/>
        <v>1545.1486303551076</v>
      </c>
      <c r="H5503" s="6">
        <f t="shared" si="1172"/>
        <v>78021.338502522995</v>
      </c>
      <c r="I5503" s="6">
        <f>SUM(H5503:H5553)</f>
        <v>1336175.6578363581</v>
      </c>
      <c r="J5503" s="8">
        <f t="shared" si="1164"/>
        <v>16.957853850052675</v>
      </c>
      <c r="K5503" s="9">
        <f t="shared" si="1173"/>
        <v>0.25678000000000006</v>
      </c>
      <c r="L5503" s="9">
        <f t="shared" si="1165"/>
        <v>4.2442975206611585E-3</v>
      </c>
      <c r="M5503" s="12">
        <f t="shared" si="1166"/>
        <v>364052.85511521139</v>
      </c>
      <c r="N5503" s="10">
        <f>((B5502+E5502)*D5502+(B5503+E5503)*D5503+(B5504+E5504)*D5504)/3/SUM(D5443:D5503)</f>
        <v>4.6349079627177598</v>
      </c>
      <c r="O5503" s="11">
        <f>O5443</f>
        <v>4.5846170416208365E-2</v>
      </c>
      <c r="P5503" s="12">
        <f>M5503*O5443</f>
        <v>16690.429236119195</v>
      </c>
      <c r="Q5503" s="9">
        <f>N5503*O5443</f>
        <v>0.21249278032219954</v>
      </c>
      <c r="R5503" s="12">
        <f t="shared" si="1167"/>
        <v>61442.367359662407</v>
      </c>
      <c r="S5503" s="12">
        <f t="shared" si="1168"/>
        <v>1002494.1080988273</v>
      </c>
      <c r="T5503" s="13">
        <f t="shared" si="1169"/>
        <v>12.722989279872689</v>
      </c>
      <c r="U5503" s="14">
        <f t="shared" si="1163"/>
        <v>4.2348645701799867</v>
      </c>
    </row>
    <row r="5504" spans="1:21" x14ac:dyDescent="0.3">
      <c r="A5504" s="17">
        <v>1970</v>
      </c>
      <c r="B5504" s="17">
        <v>61</v>
      </c>
      <c r="C5504" s="17">
        <v>2.1899999999999999E-2</v>
      </c>
      <c r="D5504" s="17">
        <v>2.1659999999999999E-2</v>
      </c>
      <c r="E5504" s="17">
        <v>0.5</v>
      </c>
      <c r="F5504" s="6">
        <f t="shared" si="1170"/>
        <v>77248.764187345441</v>
      </c>
      <c r="G5504" s="7">
        <f t="shared" si="1171"/>
        <v>1673.2082322979022</v>
      </c>
      <c r="H5504" s="6">
        <f t="shared" si="1172"/>
        <v>76412.160071196486</v>
      </c>
      <c r="I5504" s="6">
        <f>SUM(H5504:H5553)</f>
        <v>1258154.319333835</v>
      </c>
      <c r="J5504" s="8">
        <f t="shared" si="1164"/>
        <v>16.287047858559017</v>
      </c>
      <c r="K5504" s="9">
        <f t="shared" si="1173"/>
        <v>0.27844000000000008</v>
      </c>
      <c r="L5504" s="9">
        <f t="shared" si="1165"/>
        <v>4.5274796747967489E-3</v>
      </c>
      <c r="M5504" s="12">
        <f t="shared" si="1166"/>
        <v>369567.25429651258</v>
      </c>
      <c r="N5504" s="10">
        <f>((B5503+E5503)*D5503+(B5504+E5504)*D5504+(B5505+E5505)*D5505)/3/SUM(D5443:D5504)</f>
        <v>4.8174591773212647</v>
      </c>
      <c r="O5504" s="11">
        <f>O5443</f>
        <v>4.5846170416208365E-2</v>
      </c>
      <c r="P5504" s="12">
        <f>M5504*O5443</f>
        <v>16943.243320728128</v>
      </c>
      <c r="Q5504" s="9">
        <f>N5504*O5443</f>
        <v>0.22086205441659765</v>
      </c>
      <c r="R5504" s="12">
        <f t="shared" si="1167"/>
        <v>59535.613415462118</v>
      </c>
      <c r="S5504" s="12">
        <f t="shared" si="1168"/>
        <v>941051.74073916487</v>
      </c>
      <c r="T5504" s="13">
        <f t="shared" si="1169"/>
        <v>12.182094440461274</v>
      </c>
      <c r="U5504" s="14">
        <f t="shared" si="1163"/>
        <v>4.1049534180977432</v>
      </c>
    </row>
    <row r="5505" spans="1:21" x14ac:dyDescent="0.3">
      <c r="A5505" s="17">
        <v>1970</v>
      </c>
      <c r="B5505" s="17">
        <v>62</v>
      </c>
      <c r="C5505" s="17">
        <v>2.4379999999999999E-2</v>
      </c>
      <c r="D5505" s="17">
        <v>2.409E-2</v>
      </c>
      <c r="E5505" s="17">
        <v>0.5</v>
      </c>
      <c r="F5505" s="6">
        <f t="shared" si="1170"/>
        <v>75575.555955047545</v>
      </c>
      <c r="G5505" s="7">
        <f t="shared" si="1171"/>
        <v>1820.6151429570953</v>
      </c>
      <c r="H5505" s="6">
        <f t="shared" si="1172"/>
        <v>74665.248383568993</v>
      </c>
      <c r="I5505" s="6">
        <f>SUM(H5505:H5553)</f>
        <v>1181742.1592626385</v>
      </c>
      <c r="J5505" s="8">
        <f t="shared" si="1164"/>
        <v>15.636565875420626</v>
      </c>
      <c r="K5505" s="9">
        <f t="shared" si="1173"/>
        <v>0.30253000000000008</v>
      </c>
      <c r="L5505" s="9">
        <f t="shared" si="1165"/>
        <v>4.8404800000000012E-3</v>
      </c>
      <c r="M5505" s="12">
        <f t="shared" si="1166"/>
        <v>376122.85206365789</v>
      </c>
      <c r="N5505" s="10">
        <f>((B5504+E5504)*D5504+(B5505+E5505)*D5505+(B5506+E5506)*D5506)/3/SUM(D5443:D5505)</f>
        <v>4.8904791811280415</v>
      </c>
      <c r="O5505" s="11">
        <f>O5443</f>
        <v>4.5846170416208365E-2</v>
      </c>
      <c r="P5505" s="12">
        <f>M5505*O5443</f>
        <v>17243.792373140786</v>
      </c>
      <c r="Q5505" s="9">
        <f>N5505*O5443</f>
        <v>0.22420974195491533</v>
      </c>
      <c r="R5505" s="12">
        <f t="shared" si="1167"/>
        <v>57924.572310489326</v>
      </c>
      <c r="S5505" s="12">
        <f t="shared" si="1168"/>
        <v>881516.12732370279</v>
      </c>
      <c r="T5505" s="13">
        <f t="shared" si="1169"/>
        <v>11.664037613537769</v>
      </c>
      <c r="U5505" s="14">
        <f t="shared" si="1163"/>
        <v>3.9725282618828572</v>
      </c>
    </row>
    <row r="5506" spans="1:21" x14ac:dyDescent="0.3">
      <c r="A5506" s="17">
        <v>1970</v>
      </c>
      <c r="B5506" s="17">
        <v>63</v>
      </c>
      <c r="C5506" s="17">
        <v>2.5530000000000001E-2</v>
      </c>
      <c r="D5506" s="17">
        <v>2.521E-2</v>
      </c>
      <c r="E5506" s="17">
        <v>0.5</v>
      </c>
      <c r="F5506" s="6">
        <f t="shared" si="1170"/>
        <v>73754.940812090455</v>
      </c>
      <c r="G5506" s="7">
        <f t="shared" si="1171"/>
        <v>1859.3620578728003</v>
      </c>
      <c r="H5506" s="6">
        <f t="shared" si="1172"/>
        <v>72825.259783154062</v>
      </c>
      <c r="I5506" s="6">
        <f>SUM(H5506:H5553)</f>
        <v>1107076.9108790692</v>
      </c>
      <c r="J5506" s="8">
        <f t="shared" si="1164"/>
        <v>15.010206756176924</v>
      </c>
      <c r="K5506" s="9">
        <f t="shared" si="1173"/>
        <v>0.32774000000000009</v>
      </c>
      <c r="L5506" s="9">
        <f t="shared" si="1165"/>
        <v>5.1612598425196865E-3</v>
      </c>
      <c r="M5506" s="12">
        <f t="shared" si="1166"/>
        <v>360253.52619430888</v>
      </c>
      <c r="N5506" s="10">
        <f>((B5505+E5505)*D5505+(B5506+E5506)*D5506+(B5507+E5507)*D5507)/3/SUM(D5443:D5506)</f>
        <v>4.8926486442505226</v>
      </c>
      <c r="O5506" s="11">
        <f>O5443</f>
        <v>4.5846170416208365E-2</v>
      </c>
      <c r="P5506" s="12">
        <f>M5506*O5443</f>
        <v>16516.244554944271</v>
      </c>
      <c r="Q5506" s="9">
        <f>N5506*O5443</f>
        <v>0.22430920353094028</v>
      </c>
      <c r="R5506" s="12">
        <f t="shared" si="1167"/>
        <v>56489.883764260958</v>
      </c>
      <c r="S5506" s="12">
        <f t="shared" si="1168"/>
        <v>823591.55501321342</v>
      </c>
      <c r="T5506" s="13">
        <f t="shared" si="1169"/>
        <v>11.166595023261197</v>
      </c>
      <c r="U5506" s="14">
        <f t="shared" si="1163"/>
        <v>3.8436117329157273</v>
      </c>
    </row>
    <row r="5507" spans="1:21" x14ac:dyDescent="0.3">
      <c r="A5507" s="17">
        <v>1970</v>
      </c>
      <c r="B5507" s="17">
        <v>64</v>
      </c>
      <c r="C5507" s="17">
        <v>2.6769999999999999E-2</v>
      </c>
      <c r="D5507" s="17">
        <v>2.6419999999999999E-2</v>
      </c>
      <c r="E5507" s="17">
        <v>0.5</v>
      </c>
      <c r="F5507" s="6">
        <f t="shared" si="1170"/>
        <v>71895.578754217655</v>
      </c>
      <c r="G5507" s="7">
        <f t="shared" si="1171"/>
        <v>1899.4811906864304</v>
      </c>
      <c r="H5507" s="6">
        <f t="shared" si="1172"/>
        <v>70945.838158874438</v>
      </c>
      <c r="I5507" s="6">
        <f>SUM(H5507:H5553)</f>
        <v>1034251.6510959147</v>
      </c>
      <c r="J5507" s="8">
        <f t="shared" si="1164"/>
        <v>14.385469440778953</v>
      </c>
      <c r="K5507" s="9">
        <f t="shared" si="1173"/>
        <v>0.35416000000000009</v>
      </c>
      <c r="L5507" s="9">
        <f t="shared" si="1165"/>
        <v>5.490852713178296E-3</v>
      </c>
      <c r="M5507" s="12">
        <f t="shared" si="1166"/>
        <v>345935.55680843326</v>
      </c>
      <c r="N5507" s="10">
        <f>((B5506+E5506)*D5506+(B5507+E5507)*D5507+(B5508+E5508)*D5508)/3/SUM(D5443:D5507)</f>
        <v>4.9871479933739922</v>
      </c>
      <c r="O5507" s="11">
        <f>O5443</f>
        <v>4.5846170416208365E-2</v>
      </c>
      <c r="P5507" s="12">
        <f>M5507*O5443</f>
        <v>15859.820490465361</v>
      </c>
      <c r="Q5507" s="9">
        <f>N5507*O5443</f>
        <v>0.22864163679507563</v>
      </c>
      <c r="R5507" s="12">
        <f t="shared" si="1167"/>
        <v>54724.665598430853</v>
      </c>
      <c r="S5507" s="12">
        <f t="shared" si="1168"/>
        <v>767101.67124895251</v>
      </c>
      <c r="T5507" s="13">
        <f t="shared" si="1169"/>
        <v>10.669664039723049</v>
      </c>
      <c r="U5507" s="14">
        <f t="shared" ref="U5507:U5544" si="1174">J5507-T5507</f>
        <v>3.7158054010559045</v>
      </c>
    </row>
    <row r="5508" spans="1:21" x14ac:dyDescent="0.3">
      <c r="A5508" s="17">
        <v>1970</v>
      </c>
      <c r="B5508" s="17">
        <v>65</v>
      </c>
      <c r="C5508" s="17">
        <v>3.092E-2</v>
      </c>
      <c r="D5508" s="17">
        <v>3.0439999999999998E-2</v>
      </c>
      <c r="E5508" s="17">
        <v>0.5</v>
      </c>
      <c r="F5508" s="6">
        <f t="shared" si="1170"/>
        <v>69996.097563531221</v>
      </c>
      <c r="G5508" s="7">
        <f t="shared" si="1171"/>
        <v>2130.6812098338901</v>
      </c>
      <c r="H5508" s="6">
        <f t="shared" si="1172"/>
        <v>68930.756958614278</v>
      </c>
      <c r="I5508" s="6">
        <f>SUM(H5508:H5553)</f>
        <v>963305.81293704023</v>
      </c>
      <c r="J5508" s="8">
        <f t="shared" ref="J5508:J5553" si="1175">I5508/F5508</f>
        <v>13.762278847941571</v>
      </c>
      <c r="K5508" s="15">
        <f t="shared" si="1173"/>
        <v>0.38460000000000005</v>
      </c>
      <c r="L5508" s="15">
        <f t="shared" ref="L5508:L5552" si="1176">K5508/(B5508+E5508)</f>
        <v>5.8717557251908407E-3</v>
      </c>
      <c r="M5508" s="12">
        <f t="shared" ref="M5508:M5553" si="1177">G5508/L5508</f>
        <v>362869.52481570403</v>
      </c>
      <c r="N5508" s="10">
        <f>((B5507+E5507)*D5507+(B5508+E5508)*D5508+(B5509+E5509)*D5509)/3/SUM(D5443:D5508)</f>
        <v>5.0723782284624699</v>
      </c>
      <c r="O5508" s="11">
        <f>O5443</f>
        <v>4.5846170416208365E-2</v>
      </c>
      <c r="P5508" s="12">
        <f>M5508*O5443</f>
        <v>16636.178073549316</v>
      </c>
      <c r="Q5508" s="9">
        <f>N5508*O5443</f>
        <v>0.23254911667755548</v>
      </c>
      <c r="R5508" s="12">
        <f t="shared" ref="R5508:R5553" si="1178">((1-Q5508)*H5508)</f>
        <v>52900.970315973267</v>
      </c>
      <c r="S5508" s="16">
        <f t="shared" ref="S5508:S5552" si="1179">R5508+S5509</f>
        <v>712377.00565052161</v>
      </c>
      <c r="T5508" s="13">
        <f t="shared" ref="T5508:T5571" si="1180">S5508/F5508</f>
        <v>10.177381746231497</v>
      </c>
      <c r="U5508" s="14">
        <f t="shared" si="1174"/>
        <v>3.5848971017100748</v>
      </c>
    </row>
    <row r="5509" spans="1:21" x14ac:dyDescent="0.3">
      <c r="A5509" s="17">
        <v>1970</v>
      </c>
      <c r="B5509" s="17">
        <v>66</v>
      </c>
      <c r="C5509" s="17">
        <v>3.2939999999999997E-2</v>
      </c>
      <c r="D5509" s="17">
        <v>3.2399999999999998E-2</v>
      </c>
      <c r="E5509" s="17">
        <v>0.5</v>
      </c>
      <c r="F5509" s="6">
        <f t="shared" ref="F5509:F5553" si="1181">F5508-G5508</f>
        <v>67865.416353697336</v>
      </c>
      <c r="G5509" s="7">
        <f t="shared" ref="G5509:G5553" si="1182">D5509*F5509</f>
        <v>2198.8394898597935</v>
      </c>
      <c r="H5509" s="6">
        <f t="shared" ref="H5509:H5552" si="1183">F5509-0.5*G5509</f>
        <v>66765.99660876744</v>
      </c>
      <c r="I5509" s="6">
        <f>SUM(H5509:H5553)</f>
        <v>894375.05597842589</v>
      </c>
      <c r="J5509" s="8">
        <f t="shared" si="1175"/>
        <v>13.178657172265325</v>
      </c>
      <c r="K5509" s="9">
        <f t="shared" ref="K5509:K5541" si="1184">K5508+G5509/F5509</f>
        <v>0.41700000000000004</v>
      </c>
      <c r="L5509" s="9">
        <f t="shared" si="1176"/>
        <v>6.2706766917293242E-3</v>
      </c>
      <c r="M5509" s="12">
        <f t="shared" si="1177"/>
        <v>350654.25917428359</v>
      </c>
      <c r="N5509" s="10">
        <f>((B5508+E5508)*D5508+(B5509+E5509)*D5509+(B5510+E5510)*D5510)/3/SUM(D5443:D5509)</f>
        <v>5.2714788169464413</v>
      </c>
      <c r="O5509" s="11">
        <f>O5443</f>
        <v>4.5846170416208365E-2</v>
      </c>
      <c r="P5509" s="12">
        <f>M5509*O5443</f>
        <v>16076.154923273501</v>
      </c>
      <c r="Q5509" s="9">
        <f>N5509*O5443</f>
        <v>0.24167711618715901</v>
      </c>
      <c r="R5509" s="12">
        <f t="shared" si="1178"/>
        <v>50630.183088998885</v>
      </c>
      <c r="S5509" s="12">
        <f t="shared" si="1179"/>
        <v>659476.03533454833</v>
      </c>
      <c r="T5509" s="13">
        <f t="shared" si="1180"/>
        <v>9.7174094077243485</v>
      </c>
      <c r="U5509" s="14">
        <f t="shared" si="1174"/>
        <v>3.4612477645409765</v>
      </c>
    </row>
    <row r="5510" spans="1:21" x14ac:dyDescent="0.3">
      <c r="A5510" s="17">
        <v>1970</v>
      </c>
      <c r="B5510" s="17">
        <v>67</v>
      </c>
      <c r="C5510" s="17">
        <v>3.6909999999999998E-2</v>
      </c>
      <c r="D5510" s="17">
        <v>3.6240000000000001E-2</v>
      </c>
      <c r="E5510" s="17">
        <v>0.5</v>
      </c>
      <c r="F5510" s="6">
        <f t="shared" si="1181"/>
        <v>65666.576863837545</v>
      </c>
      <c r="G5510" s="7">
        <f t="shared" si="1182"/>
        <v>2379.7567455454728</v>
      </c>
      <c r="H5510" s="6">
        <f t="shared" si="1183"/>
        <v>64476.69849106481</v>
      </c>
      <c r="I5510" s="6">
        <f>SUM(H5510:H5553)</f>
        <v>827609.05936965847</v>
      </c>
      <c r="J5510" s="8">
        <f t="shared" si="1175"/>
        <v>12.603200880803353</v>
      </c>
      <c r="K5510" s="9">
        <f t="shared" si="1184"/>
        <v>0.45324000000000003</v>
      </c>
      <c r="L5510" s="9">
        <f t="shared" si="1176"/>
        <v>6.7146666666666674E-3</v>
      </c>
      <c r="M5510" s="12">
        <f t="shared" si="1177"/>
        <v>354411.74725160928</v>
      </c>
      <c r="N5510" s="10">
        <f>((B5509+E5509)*D5509+(B5510+E5510)*D5510+(B5511+E5511)*D5511)/3/SUM(D5443:D5510)</f>
        <v>5.2249544023769587</v>
      </c>
      <c r="O5510" s="11">
        <f>O5443</f>
        <v>4.5846170416208365E-2</v>
      </c>
      <c r="P5510" s="12">
        <f>M5510*O5443</f>
        <v>16248.421362003446</v>
      </c>
      <c r="Q5510" s="9">
        <f>N5510*O5443</f>
        <v>0.23954414994829218</v>
      </c>
      <c r="R5510" s="12">
        <f t="shared" si="1178"/>
        <v>49031.682559550354</v>
      </c>
      <c r="S5510" s="12">
        <f t="shared" si="1179"/>
        <v>608845.85224554944</v>
      </c>
      <c r="T5510" s="13">
        <f t="shared" si="1180"/>
        <v>9.2717769270662203</v>
      </c>
      <c r="U5510" s="14">
        <f t="shared" si="1174"/>
        <v>3.3314239537371328</v>
      </c>
    </row>
    <row r="5511" spans="1:21" x14ac:dyDescent="0.3">
      <c r="A5511" s="17">
        <v>1970</v>
      </c>
      <c r="B5511" s="17">
        <v>68</v>
      </c>
      <c r="C5511" s="17">
        <v>3.7229999999999999E-2</v>
      </c>
      <c r="D5511" s="17">
        <v>3.6549999999999999E-2</v>
      </c>
      <c r="E5511" s="17">
        <v>0.5</v>
      </c>
      <c r="F5511" s="6">
        <f t="shared" si="1181"/>
        <v>63286.820118292075</v>
      </c>
      <c r="G5511" s="7">
        <f t="shared" si="1182"/>
        <v>2313.1332753235752</v>
      </c>
      <c r="H5511" s="6">
        <f t="shared" si="1183"/>
        <v>62130.253480630287</v>
      </c>
      <c r="I5511" s="6">
        <f>SUM(H5511:H5553)</f>
        <v>763132.36087859364</v>
      </c>
      <c r="J5511" s="8">
        <f t="shared" si="1175"/>
        <v>12.058314186937986</v>
      </c>
      <c r="K5511" s="9">
        <f t="shared" si="1184"/>
        <v>0.48979000000000006</v>
      </c>
      <c r="L5511" s="9">
        <f t="shared" si="1176"/>
        <v>7.1502189781021902E-3</v>
      </c>
      <c r="M5511" s="12">
        <f t="shared" si="1177"/>
        <v>323505.235630913</v>
      </c>
      <c r="N5511" s="10">
        <f>((B5510+E5510)*D5510+(B5511+E5511)*D5511+(B5512+E5512)*D5512)/3/SUM(D5443:D5511)</f>
        <v>5.4044624566991288</v>
      </c>
      <c r="O5511" s="11">
        <f>O5443</f>
        <v>4.5846170416208365E-2</v>
      </c>
      <c r="P5511" s="12">
        <f>M5511*O5443</f>
        <v>14831.476163270479</v>
      </c>
      <c r="Q5511" s="9">
        <f>N5511*O5443</f>
        <v>0.24777390679782837</v>
      </c>
      <c r="R5511" s="12">
        <f t="shared" si="1178"/>
        <v>46735.997845395141</v>
      </c>
      <c r="S5511" s="12">
        <f t="shared" si="1179"/>
        <v>559814.16968599905</v>
      </c>
      <c r="T5511" s="13">
        <f t="shared" si="1180"/>
        <v>8.8456675282408987</v>
      </c>
      <c r="U5511" s="14">
        <f t="shared" si="1174"/>
        <v>3.2126466586970874</v>
      </c>
    </row>
    <row r="5512" spans="1:21" x14ac:dyDescent="0.3">
      <c r="A5512" s="17">
        <v>1970</v>
      </c>
      <c r="B5512" s="17">
        <v>69</v>
      </c>
      <c r="C5512" s="17">
        <v>4.3990000000000001E-2</v>
      </c>
      <c r="D5512" s="17">
        <v>4.3040000000000002E-2</v>
      </c>
      <c r="E5512" s="17">
        <v>0.5</v>
      </c>
      <c r="F5512" s="6">
        <f t="shared" si="1181"/>
        <v>60973.686842968498</v>
      </c>
      <c r="G5512" s="7">
        <f t="shared" si="1182"/>
        <v>2624.3074817213642</v>
      </c>
      <c r="H5512" s="6">
        <f t="shared" si="1183"/>
        <v>59661.533102107816</v>
      </c>
      <c r="I5512" s="6">
        <f>SUM(H5512:H5553)</f>
        <v>701002.10739796329</v>
      </c>
      <c r="J5512" s="8">
        <f t="shared" si="1175"/>
        <v>11.49679712173749</v>
      </c>
      <c r="K5512" s="9">
        <f t="shared" si="1184"/>
        <v>0.53283000000000003</v>
      </c>
      <c r="L5512" s="9">
        <f t="shared" si="1176"/>
        <v>7.6666187050359715E-3</v>
      </c>
      <c r="M5512" s="12">
        <f t="shared" si="1177"/>
        <v>342303.11727874709</v>
      </c>
      <c r="N5512" s="10">
        <f>((B5511+E5511)*D5511+(B5512+E5512)*D5512+(B5513+E5513)*D5513)/3/SUM(D5443:D5512)</f>
        <v>5.4650576481554465</v>
      </c>
      <c r="O5512" s="11">
        <f>O5443</f>
        <v>4.5846170416208365E-2</v>
      </c>
      <c r="P5512" s="12">
        <f>M5512*O5443</f>
        <v>15693.287048760798</v>
      </c>
      <c r="Q5512" s="9">
        <f>N5512*O5443</f>
        <v>0.25055196427173748</v>
      </c>
      <c r="R5512" s="12">
        <f t="shared" si="1178"/>
        <v>44713.218791911415</v>
      </c>
      <c r="S5512" s="12">
        <f t="shared" si="1179"/>
        <v>513078.17184060393</v>
      </c>
      <c r="T5512" s="13">
        <f t="shared" si="1180"/>
        <v>8.414747383768745</v>
      </c>
      <c r="U5512" s="14">
        <f t="shared" si="1174"/>
        <v>3.0820497379687453</v>
      </c>
    </row>
    <row r="5513" spans="1:21" x14ac:dyDescent="0.3">
      <c r="A5513" s="17">
        <v>1970</v>
      </c>
      <c r="B5513" s="17">
        <v>70</v>
      </c>
      <c r="C5513" s="17">
        <v>4.7050000000000002E-2</v>
      </c>
      <c r="D5513" s="17">
        <v>4.5969999999999997E-2</v>
      </c>
      <c r="E5513" s="17">
        <v>0.5</v>
      </c>
      <c r="F5513" s="6">
        <f t="shared" si="1181"/>
        <v>58349.379361247135</v>
      </c>
      <c r="G5513" s="7">
        <f t="shared" si="1182"/>
        <v>2682.3209692365308</v>
      </c>
      <c r="H5513" s="6">
        <f t="shared" si="1183"/>
        <v>57008.218876628867</v>
      </c>
      <c r="I5513" s="6">
        <f>SUM(H5513:H5553)</f>
        <v>641340.57429585559</v>
      </c>
      <c r="J5513" s="8">
        <f t="shared" si="1175"/>
        <v>10.991386392051384</v>
      </c>
      <c r="K5513" s="9">
        <f t="shared" si="1184"/>
        <v>0.57879999999999998</v>
      </c>
      <c r="L5513" s="9">
        <f t="shared" si="1176"/>
        <v>8.2099290780141849E-3</v>
      </c>
      <c r="M5513" s="12">
        <f t="shared" si="1177"/>
        <v>326716.70409670944</v>
      </c>
      <c r="N5513" s="10">
        <f>((B5512+E5512)*D5512+(B5513+E5513)*D5513+(B5514+E5514)*D5514)/3/SUM(D5443:D5513)</f>
        <v>5.5508091453582127</v>
      </c>
      <c r="O5513" s="11">
        <f>O5443</f>
        <v>4.5846170416208365E-2</v>
      </c>
      <c r="P5513" s="12">
        <f>M5513*O5443</f>
        <v>14978.709693839663</v>
      </c>
      <c r="Q5513" s="9">
        <f>N5513*O5443</f>
        <v>0.25448334202594053</v>
      </c>
      <c r="R5513" s="12">
        <f t="shared" si="1178"/>
        <v>42500.576813958047</v>
      </c>
      <c r="S5513" s="12">
        <f t="shared" si="1179"/>
        <v>468364.95304869249</v>
      </c>
      <c r="T5513" s="13">
        <f t="shared" si="1180"/>
        <v>8.0269054817017995</v>
      </c>
      <c r="U5513" s="14">
        <f t="shared" si="1174"/>
        <v>2.9644809103495842</v>
      </c>
    </row>
    <row r="5514" spans="1:21" x14ac:dyDescent="0.3">
      <c r="A5514" s="17">
        <v>1970</v>
      </c>
      <c r="B5514" s="17">
        <v>71</v>
      </c>
      <c r="C5514" s="17">
        <v>4.8800000000000003E-2</v>
      </c>
      <c r="D5514" s="17">
        <v>4.7640000000000002E-2</v>
      </c>
      <c r="E5514" s="17">
        <v>0.5</v>
      </c>
      <c r="F5514" s="6">
        <f t="shared" si="1181"/>
        <v>55667.0583920106</v>
      </c>
      <c r="G5514" s="7">
        <f t="shared" si="1182"/>
        <v>2651.9786617953851</v>
      </c>
      <c r="H5514" s="6">
        <f t="shared" si="1183"/>
        <v>54341.06906111291</v>
      </c>
      <c r="I5514" s="6">
        <f>SUM(H5514:H5553)</f>
        <v>584332.35541922669</v>
      </c>
      <c r="J5514" s="8">
        <f t="shared" si="1175"/>
        <v>10.496914554103522</v>
      </c>
      <c r="K5514" s="9">
        <f t="shared" si="1184"/>
        <v>0.62644</v>
      </c>
      <c r="L5514" s="9">
        <f t="shared" si="1176"/>
        <v>8.7613986013986012E-3</v>
      </c>
      <c r="M5514" s="12">
        <f t="shared" si="1177"/>
        <v>302688.96353740187</v>
      </c>
      <c r="N5514" s="10">
        <f>((B5513+E5513)*D5513+(B5514+E5514)*D5514+(B5515+E5515)*D5515)/3/SUM(D5443:D5514)</f>
        <v>5.4975177191750211</v>
      </c>
      <c r="O5514" s="11">
        <f>O5443</f>
        <v>4.5846170416208365E-2</v>
      </c>
      <c r="P5514" s="12">
        <f>M5514*O5443</f>
        <v>13877.129805441205</v>
      </c>
      <c r="Q5514" s="9">
        <f>N5514*O5443</f>
        <v>0.25204013421942312</v>
      </c>
      <c r="R5514" s="12">
        <f t="shared" si="1178"/>
        <v>40644.938721323066</v>
      </c>
      <c r="S5514" s="12">
        <f t="shared" si="1179"/>
        <v>425864.37623473443</v>
      </c>
      <c r="T5514" s="13">
        <f t="shared" si="1180"/>
        <v>7.6502044213612512</v>
      </c>
      <c r="U5514" s="14">
        <f t="shared" si="1174"/>
        <v>2.8467101327422712</v>
      </c>
    </row>
    <row r="5515" spans="1:21" x14ac:dyDescent="0.3">
      <c r="A5515" s="17">
        <v>1970</v>
      </c>
      <c r="B5515" s="17">
        <v>72</v>
      </c>
      <c r="C5515" s="17">
        <v>5.2139999999999999E-2</v>
      </c>
      <c r="D5515" s="17">
        <v>5.0819999999999997E-2</v>
      </c>
      <c r="E5515" s="17">
        <v>0.5</v>
      </c>
      <c r="F5515" s="6">
        <f t="shared" si="1181"/>
        <v>53015.079730215213</v>
      </c>
      <c r="G5515" s="7">
        <f t="shared" si="1182"/>
        <v>2694.226351889537</v>
      </c>
      <c r="H5515" s="6">
        <f t="shared" si="1183"/>
        <v>51667.966554270446</v>
      </c>
      <c r="I5515" s="6">
        <f>SUM(H5515:H5553)</f>
        <v>529991.28635811375</v>
      </c>
      <c r="J5515" s="8">
        <f t="shared" si="1175"/>
        <v>9.9969912156154415</v>
      </c>
      <c r="K5515" s="9">
        <f t="shared" si="1184"/>
        <v>0.67725999999999997</v>
      </c>
      <c r="L5515" s="9">
        <f t="shared" si="1176"/>
        <v>9.3415172413793095E-3</v>
      </c>
      <c r="M5515" s="12">
        <f t="shared" si="1177"/>
        <v>288414.21390897356</v>
      </c>
      <c r="N5515" s="10">
        <f>((B5514+E5514)*D5514+(B5515+E5515)*D5515+(B5516+E5516)*D5516)/3/SUM(D5443:D5515)</f>
        <v>5.5175191211646926</v>
      </c>
      <c r="O5515" s="11">
        <f>O5443</f>
        <v>4.5846170416208365E-2</v>
      </c>
      <c r="P5515" s="12">
        <f>M5515*O5443</f>
        <v>13222.687201327575</v>
      </c>
      <c r="Q5515" s="9">
        <f>N5515*O5443</f>
        <v>0.2529571219036047</v>
      </c>
      <c r="R5515" s="12">
        <f t="shared" si="1178"/>
        <v>38598.186440090489</v>
      </c>
      <c r="S5515" s="12">
        <f t="shared" si="1179"/>
        <v>385219.43751341139</v>
      </c>
      <c r="T5515" s="13">
        <f t="shared" si="1180"/>
        <v>7.2662238644877659</v>
      </c>
      <c r="U5515" s="14">
        <f t="shared" si="1174"/>
        <v>2.7307673511276755</v>
      </c>
    </row>
    <row r="5516" spans="1:21" x14ac:dyDescent="0.3">
      <c r="A5516" s="17">
        <v>1970</v>
      </c>
      <c r="B5516" s="17">
        <v>73</v>
      </c>
      <c r="C5516" s="17">
        <v>5.7669999999999999E-2</v>
      </c>
      <c r="D5516" s="17">
        <v>5.6050000000000003E-2</v>
      </c>
      <c r="E5516" s="17">
        <v>0.5</v>
      </c>
      <c r="F5516" s="6">
        <f t="shared" si="1181"/>
        <v>50320.853378325679</v>
      </c>
      <c r="G5516" s="7">
        <f t="shared" si="1182"/>
        <v>2820.4838318551542</v>
      </c>
      <c r="H5516" s="6">
        <f t="shared" si="1183"/>
        <v>48910.611462398105</v>
      </c>
      <c r="I5516" s="6">
        <f>SUM(H5516:H5553)</f>
        <v>478323.31980384333</v>
      </c>
      <c r="J5516" s="8">
        <f t="shared" si="1175"/>
        <v>9.5054691582370481</v>
      </c>
      <c r="K5516" s="9">
        <f t="shared" si="1184"/>
        <v>0.73331000000000002</v>
      </c>
      <c r="L5516" s="9">
        <f t="shared" si="1176"/>
        <v>9.9770068027210893E-3</v>
      </c>
      <c r="M5516" s="12">
        <f t="shared" si="1177"/>
        <v>282698.39718721114</v>
      </c>
      <c r="N5516" s="10">
        <f>((B5515+E5515)*D5515+(B5516+E5516)*D5516+(B5517+E5517)*D5517)/3/SUM(D5443:D5516)</f>
        <v>5.5681498956784985</v>
      </c>
      <c r="O5516" s="11">
        <f>O5443</f>
        <v>4.5846170416208365E-2</v>
      </c>
      <c r="P5516" s="12">
        <f>M5516*O5443</f>
        <v>12960.638893833842</v>
      </c>
      <c r="Q5516" s="9">
        <f>N5516*O5443</f>
        <v>0.25527834902026925</v>
      </c>
      <c r="R5516" s="12">
        <f t="shared" si="1178"/>
        <v>36424.791318705262</v>
      </c>
      <c r="S5516" s="12">
        <f t="shared" si="1179"/>
        <v>346621.25107332092</v>
      </c>
      <c r="T5516" s="13">
        <f t="shared" si="1180"/>
        <v>6.8882228301521309</v>
      </c>
      <c r="U5516" s="14">
        <f t="shared" si="1174"/>
        <v>2.6172463280849172</v>
      </c>
    </row>
    <row r="5517" spans="1:21" x14ac:dyDescent="0.3">
      <c r="A5517" s="17">
        <v>1970</v>
      </c>
      <c r="B5517" s="17">
        <v>74</v>
      </c>
      <c r="C5517" s="17">
        <v>6.1499999999999999E-2</v>
      </c>
      <c r="D5517" s="17">
        <v>5.9670000000000001E-2</v>
      </c>
      <c r="E5517" s="17">
        <v>0.5</v>
      </c>
      <c r="F5517" s="6">
        <f t="shared" si="1181"/>
        <v>47500.369546470523</v>
      </c>
      <c r="G5517" s="7">
        <f t="shared" si="1182"/>
        <v>2834.3470508378959</v>
      </c>
      <c r="H5517" s="6">
        <f t="shared" si="1183"/>
        <v>46083.196021051575</v>
      </c>
      <c r="I5517" s="6">
        <f>SUM(H5517:H5553)</f>
        <v>429412.70834144513</v>
      </c>
      <c r="J5517" s="8">
        <f t="shared" si="1175"/>
        <v>9.0401972119678451</v>
      </c>
      <c r="K5517" s="9">
        <f t="shared" si="1184"/>
        <v>0.79298000000000002</v>
      </c>
      <c r="L5517" s="9">
        <f t="shared" si="1176"/>
        <v>1.0644026845637583E-2</v>
      </c>
      <c r="M5517" s="12">
        <f t="shared" si="1177"/>
        <v>266285.22193172999</v>
      </c>
      <c r="N5517" s="10">
        <f>((B5516+E5516)*D5516+(B5517+E5517)*D5517+(B5518+E5518)*D5518)/3/SUM(D5443:D5517)</f>
        <v>5.7115143719471684</v>
      </c>
      <c r="O5517" s="11">
        <f>O5443</f>
        <v>4.5846170416208365E-2</v>
      </c>
      <c r="P5517" s="12">
        <f>M5517*O5443</f>
        <v>12208.157663999958</v>
      </c>
      <c r="Q5517" s="9">
        <f>N5517*O5443</f>
        <v>0.26185106123091317</v>
      </c>
      <c r="R5517" s="12">
        <f t="shared" si="1178"/>
        <v>34016.262238027026</v>
      </c>
      <c r="S5517" s="12">
        <f t="shared" si="1179"/>
        <v>310196.45975461567</v>
      </c>
      <c r="T5517" s="13">
        <f t="shared" si="1180"/>
        <v>6.5304009782733274</v>
      </c>
      <c r="U5517" s="14">
        <f t="shared" si="1174"/>
        <v>2.5097962336945177</v>
      </c>
    </row>
    <row r="5518" spans="1:21" x14ac:dyDescent="0.3">
      <c r="A5518" s="17">
        <v>1970</v>
      </c>
      <c r="B5518" s="17">
        <v>75</v>
      </c>
      <c r="C5518" s="17">
        <v>6.8809999999999996E-2</v>
      </c>
      <c r="D5518" s="17">
        <v>6.6519999999999996E-2</v>
      </c>
      <c r="E5518" s="17">
        <v>0.5</v>
      </c>
      <c r="F5518" s="6">
        <f t="shared" si="1181"/>
        <v>44666.022495632627</v>
      </c>
      <c r="G5518" s="7">
        <f t="shared" si="1182"/>
        <v>2971.183816409482</v>
      </c>
      <c r="H5518" s="6">
        <f t="shared" si="1183"/>
        <v>43180.430587427887</v>
      </c>
      <c r="I5518" s="6">
        <f>SUM(H5518:H5553)</f>
        <v>383329.51232039364</v>
      </c>
      <c r="J5518" s="8">
        <f t="shared" si="1175"/>
        <v>8.5821277763847235</v>
      </c>
      <c r="K5518" s="9">
        <f t="shared" si="1184"/>
        <v>0.85950000000000004</v>
      </c>
      <c r="L5518" s="9">
        <f t="shared" si="1176"/>
        <v>1.1384105960264901E-2</v>
      </c>
      <c r="M5518" s="12">
        <f t="shared" si="1177"/>
        <v>260994.0408829737</v>
      </c>
      <c r="N5518" s="10">
        <f>((B5517+E5517)*D5517+(B5518+E5518)*D5518+(B5519+E5519)*D5519)/3/SUM(D5443:D5518)</f>
        <v>5.740554585999611</v>
      </c>
      <c r="O5518" s="11">
        <f>O5443</f>
        <v>4.5846170416208365E-2</v>
      </c>
      <c r="P5518" s="12">
        <f>M5518*O5443</f>
        <v>11965.577275935666</v>
      </c>
      <c r="Q5518" s="9">
        <f>N5518*O5443</f>
        <v>0.2631824438332846</v>
      </c>
      <c r="R5518" s="12">
        <f t="shared" si="1178"/>
        <v>31816.099339655102</v>
      </c>
      <c r="S5518" s="12">
        <f t="shared" si="1179"/>
        <v>276180.19751658867</v>
      </c>
      <c r="T5518" s="13">
        <f t="shared" si="1180"/>
        <v>6.1832279232741874</v>
      </c>
      <c r="U5518" s="14">
        <f t="shared" si="1174"/>
        <v>2.3988998531105361</v>
      </c>
    </row>
    <row r="5519" spans="1:21" x14ac:dyDescent="0.3">
      <c r="A5519" s="17">
        <v>1970</v>
      </c>
      <c r="B5519" s="17">
        <v>76</v>
      </c>
      <c r="C5519" s="17">
        <v>7.2239999999999999E-2</v>
      </c>
      <c r="D5519" s="17">
        <v>6.973E-2</v>
      </c>
      <c r="E5519" s="17">
        <v>0.5</v>
      </c>
      <c r="F5519" s="6">
        <f t="shared" si="1181"/>
        <v>41694.838679223147</v>
      </c>
      <c r="G5519" s="7">
        <f t="shared" si="1182"/>
        <v>2907.3811011022299</v>
      </c>
      <c r="H5519" s="6">
        <f t="shared" si="1183"/>
        <v>40241.14812867203</v>
      </c>
      <c r="I5519" s="6">
        <f>SUM(H5519:H5553)</f>
        <v>340149.08173296571</v>
      </c>
      <c r="J5519" s="8">
        <f t="shared" si="1175"/>
        <v>8.1580620649448523</v>
      </c>
      <c r="K5519" s="9">
        <f t="shared" si="1184"/>
        <v>0.92923</v>
      </c>
      <c r="L5519" s="9">
        <f t="shared" si="1176"/>
        <v>1.2146797385620915E-2</v>
      </c>
      <c r="M5519" s="12">
        <f t="shared" si="1177"/>
        <v>239353.71677014366</v>
      </c>
      <c r="N5519" s="10">
        <f>((B5518+E5518)*D5518+(B5519+E5519)*D5519+(B5520+E5520)*D5520)/3/SUM(D5443:D5519)</f>
        <v>5.7473589244141197</v>
      </c>
      <c r="O5519" s="11">
        <f>O5443</f>
        <v>4.5846170416208365E-2</v>
      </c>
      <c r="P5519" s="12">
        <f>M5519*O5443</f>
        <v>10973.451288796876</v>
      </c>
      <c r="Q5519" s="9">
        <f>N5519*O5443</f>
        <v>0.26349439669180574</v>
      </c>
      <c r="R5519" s="12">
        <f t="shared" si="1178"/>
        <v>29637.831080322005</v>
      </c>
      <c r="S5519" s="12">
        <f t="shared" si="1179"/>
        <v>244364.09817693356</v>
      </c>
      <c r="T5519" s="13">
        <f t="shared" si="1180"/>
        <v>5.8607757199142743</v>
      </c>
      <c r="U5519" s="14">
        <f t="shared" si="1174"/>
        <v>2.297286345030578</v>
      </c>
    </row>
    <row r="5520" spans="1:21" x14ac:dyDescent="0.3">
      <c r="A5520" s="17">
        <v>1970</v>
      </c>
      <c r="B5520" s="17">
        <v>77</v>
      </c>
      <c r="C5520" s="17">
        <v>7.5880000000000003E-2</v>
      </c>
      <c r="D5520" s="17">
        <v>7.3099999999999998E-2</v>
      </c>
      <c r="E5520" s="17">
        <v>0.5</v>
      </c>
      <c r="F5520" s="6">
        <f t="shared" si="1181"/>
        <v>38787.457578120913</v>
      </c>
      <c r="G5520" s="7">
        <f t="shared" si="1182"/>
        <v>2835.3631489606387</v>
      </c>
      <c r="H5520" s="6">
        <f t="shared" si="1183"/>
        <v>37369.776003640596</v>
      </c>
      <c r="I5520" s="6">
        <f>SUM(H5520:H5553)</f>
        <v>299907.93360429374</v>
      </c>
      <c r="J5520" s="8">
        <f t="shared" si="1175"/>
        <v>7.7320853783792396</v>
      </c>
      <c r="K5520" s="9">
        <f t="shared" si="1184"/>
        <v>1.0023299999999999</v>
      </c>
      <c r="L5520" s="9">
        <f t="shared" si="1176"/>
        <v>1.2933290322580645E-2</v>
      </c>
      <c r="M5520" s="12">
        <f t="shared" si="1177"/>
        <v>219229.8385206963</v>
      </c>
      <c r="N5520" s="10">
        <f>((B5519+E5519)*D5519+(B5520+E5520)*D5520+(B5521+E5521)*D5521)/3/SUM(D5443:D5520)</f>
        <v>5.7751921356572522</v>
      </c>
      <c r="O5520" s="11">
        <f>O5443</f>
        <v>4.5846170416208365E-2</v>
      </c>
      <c r="P5520" s="12">
        <f>M5520*O5443</f>
        <v>10050.848537137683</v>
      </c>
      <c r="Q5520" s="9">
        <f>N5520*O5443</f>
        <v>0.26477044283768875</v>
      </c>
      <c r="R5520" s="12">
        <f t="shared" si="1178"/>
        <v>27475.363862411443</v>
      </c>
      <c r="S5520" s="12">
        <f t="shared" si="1179"/>
        <v>214726.26709661155</v>
      </c>
      <c r="T5520" s="13">
        <f t="shared" si="1180"/>
        <v>5.5359716904397871</v>
      </c>
      <c r="U5520" s="14">
        <f t="shared" si="1174"/>
        <v>2.1961136879394525</v>
      </c>
    </row>
    <row r="5521" spans="1:21" x14ac:dyDescent="0.3">
      <c r="A5521" s="17">
        <v>1970</v>
      </c>
      <c r="B5521" s="17">
        <v>78</v>
      </c>
      <c r="C5521" s="17">
        <v>8.4529999999999994E-2</v>
      </c>
      <c r="D5521" s="17">
        <v>8.1100000000000005E-2</v>
      </c>
      <c r="E5521" s="17">
        <v>0.5</v>
      </c>
      <c r="F5521" s="6">
        <f t="shared" si="1181"/>
        <v>35952.094429160272</v>
      </c>
      <c r="G5521" s="7">
        <f t="shared" si="1182"/>
        <v>2915.7148582048981</v>
      </c>
      <c r="H5521" s="6">
        <f t="shared" si="1183"/>
        <v>34494.237000057823</v>
      </c>
      <c r="I5521" s="6">
        <f>SUM(H5521:H5553)</f>
        <v>262538.15760065312</v>
      </c>
      <c r="J5521" s="8">
        <f t="shared" si="1175"/>
        <v>7.3024440375221049</v>
      </c>
      <c r="K5521" s="9">
        <f t="shared" si="1184"/>
        <v>1.0834299999999999</v>
      </c>
      <c r="L5521" s="9">
        <f t="shared" si="1176"/>
        <v>1.3801656050955412E-2</v>
      </c>
      <c r="M5521" s="12">
        <f t="shared" si="1177"/>
        <v>211258.33359708014</v>
      </c>
      <c r="N5521" s="10">
        <f>((B5520+E5520)*D5520+(B5521+E5521)*D5521+(B5522+E5522)*D5522)/3/SUM(D5443:D5521)</f>
        <v>5.9155167692728963</v>
      </c>
      <c r="O5521" s="11">
        <f>O5443</f>
        <v>4.5846170416208365E-2</v>
      </c>
      <c r="P5521" s="12">
        <f>M5521*O5443</f>
        <v>9685.3855639359335</v>
      </c>
      <c r="Q5521" s="9">
        <f>N5521*O5443</f>
        <v>0.27120378990402355</v>
      </c>
      <c r="R5521" s="12">
        <f t="shared" si="1178"/>
        <v>25139.269195794543</v>
      </c>
      <c r="S5521" s="12">
        <f t="shared" si="1179"/>
        <v>187250.90323420012</v>
      </c>
      <c r="T5521" s="13">
        <f t="shared" si="1180"/>
        <v>5.2083447767739326</v>
      </c>
      <c r="U5521" s="14">
        <f t="shared" si="1174"/>
        <v>2.0940992607481723</v>
      </c>
    </row>
    <row r="5522" spans="1:21" x14ac:dyDescent="0.3">
      <c r="A5522" s="17">
        <v>1970</v>
      </c>
      <c r="B5522" s="17">
        <v>79</v>
      </c>
      <c r="C5522" s="17">
        <v>9.4789999999999999E-2</v>
      </c>
      <c r="D5522" s="17">
        <v>9.0509999999999993E-2</v>
      </c>
      <c r="E5522" s="17">
        <v>0.5</v>
      </c>
      <c r="F5522" s="6">
        <f t="shared" si="1181"/>
        <v>33036.379570955374</v>
      </c>
      <c r="G5522" s="7">
        <f t="shared" si="1182"/>
        <v>2990.1227149671709</v>
      </c>
      <c r="H5522" s="6">
        <f t="shared" si="1183"/>
        <v>31541.31821347179</v>
      </c>
      <c r="I5522" s="6">
        <f>SUM(H5522:H5553)</f>
        <v>228043.92060059527</v>
      </c>
      <c r="J5522" s="8">
        <f t="shared" si="1175"/>
        <v>6.9028120987290285</v>
      </c>
      <c r="K5522" s="9">
        <f t="shared" si="1184"/>
        <v>1.17394</v>
      </c>
      <c r="L5522" s="9">
        <f t="shared" si="1176"/>
        <v>1.4766540880503144E-2</v>
      </c>
      <c r="M5522" s="12">
        <f t="shared" si="1177"/>
        <v>202493.10513304776</v>
      </c>
      <c r="N5522" s="10">
        <f>((B5521+E5521)*D5521+(B5522+E5522)*D5522+(B5523+E5523)*D5523)/3/SUM(D5443:D5522)</f>
        <v>6.0766833625795744</v>
      </c>
      <c r="O5522" s="11">
        <f>O5443</f>
        <v>4.5846170416208365E-2</v>
      </c>
      <c r="P5522" s="12">
        <f>M5522*O5443</f>
        <v>9283.5334060369041</v>
      </c>
      <c r="Q5522" s="9">
        <f>N5522*O5443</f>
        <v>0.27859266100616126</v>
      </c>
      <c r="R5522" s="12">
        <f t="shared" si="1178"/>
        <v>22754.138440738581</v>
      </c>
      <c r="S5522" s="12">
        <f t="shared" si="1179"/>
        <v>162111.63403840558</v>
      </c>
      <c r="T5522" s="13">
        <f t="shared" si="1180"/>
        <v>4.9070641560532691</v>
      </c>
      <c r="U5522" s="14">
        <f t="shared" si="1174"/>
        <v>1.9957479426757594</v>
      </c>
    </row>
    <row r="5523" spans="1:21" x14ac:dyDescent="0.3">
      <c r="A5523" s="17">
        <v>1970</v>
      </c>
      <c r="B5523" s="17">
        <v>80</v>
      </c>
      <c r="C5523" s="17">
        <v>0.10236000000000001</v>
      </c>
      <c r="D5523" s="17">
        <v>9.7379999999999994E-2</v>
      </c>
      <c r="E5523" s="17">
        <v>0.5</v>
      </c>
      <c r="F5523" s="6">
        <f t="shared" si="1181"/>
        <v>30046.256855988202</v>
      </c>
      <c r="G5523" s="7">
        <f t="shared" si="1182"/>
        <v>2925.9044926361307</v>
      </c>
      <c r="H5523" s="6">
        <f t="shared" si="1183"/>
        <v>28583.304609670136</v>
      </c>
      <c r="I5523" s="6">
        <f>SUM(H5523:H5553)</f>
        <v>196502.60238712351</v>
      </c>
      <c r="J5523" s="8">
        <f t="shared" si="1175"/>
        <v>6.5400027473958255</v>
      </c>
      <c r="K5523" s="9">
        <f t="shared" si="1184"/>
        <v>1.27132</v>
      </c>
      <c r="L5523" s="9">
        <f t="shared" si="1176"/>
        <v>1.5792795031055899E-2</v>
      </c>
      <c r="M5523" s="12">
        <f t="shared" si="1177"/>
        <v>185268.312979587</v>
      </c>
      <c r="N5523" s="10">
        <f>((B5522+E5522)*D5522+(B5523+E5523)*D5523+(B5524+E5524)*D5524)/3/SUM(D5443:D5523)</f>
        <v>6.0421333731869238</v>
      </c>
      <c r="O5523" s="11">
        <f>O5443</f>
        <v>4.5846170416208365E-2</v>
      </c>
      <c r="P5523" s="12">
        <f>M5523*O5443</f>
        <v>8493.8426495855747</v>
      </c>
      <c r="Q5523" s="9">
        <f>N5523*O5443</f>
        <v>0.27700867630458759</v>
      </c>
      <c r="R5523" s="12">
        <f t="shared" si="1178"/>
        <v>20665.481235334595</v>
      </c>
      <c r="S5523" s="12">
        <f t="shared" si="1179"/>
        <v>139357.495597667</v>
      </c>
      <c r="T5523" s="13">
        <f t="shared" si="1180"/>
        <v>4.6380983916102396</v>
      </c>
      <c r="U5523" s="14">
        <f t="shared" si="1174"/>
        <v>1.9019043557855859</v>
      </c>
    </row>
    <row r="5524" spans="1:21" x14ac:dyDescent="0.3">
      <c r="A5524" s="17">
        <v>1970</v>
      </c>
      <c r="B5524" s="17">
        <v>81</v>
      </c>
      <c r="C5524" s="17">
        <v>0.10335999999999999</v>
      </c>
      <c r="D5524" s="17">
        <v>9.8280000000000006E-2</v>
      </c>
      <c r="E5524" s="17">
        <v>0.5</v>
      </c>
      <c r="F5524" s="6">
        <f t="shared" si="1181"/>
        <v>27120.352363352071</v>
      </c>
      <c r="G5524" s="7">
        <f t="shared" si="1182"/>
        <v>2665.3882302702418</v>
      </c>
      <c r="H5524" s="6">
        <f t="shared" si="1183"/>
        <v>25787.658248216951</v>
      </c>
      <c r="I5524" s="6">
        <f>SUM(H5524:H5553)</f>
        <v>167919.29777745335</v>
      </c>
      <c r="J5524" s="8">
        <f t="shared" si="1175"/>
        <v>6.1916340734703699</v>
      </c>
      <c r="K5524" s="9">
        <f t="shared" si="1184"/>
        <v>1.3695999999999999</v>
      </c>
      <c r="L5524" s="9">
        <f t="shared" si="1176"/>
        <v>1.6804907975460123E-2</v>
      </c>
      <c r="M5524" s="12">
        <f t="shared" si="1177"/>
        <v>158607.72544321313</v>
      </c>
      <c r="N5524" s="10">
        <f>((B5523+E5523)*D5523+(B5524+E5524)*D5524+(B5525+E5525)*D5525)/3/SUM(D5443:D5524)</f>
        <v>6.1340500876168225</v>
      </c>
      <c r="O5524" s="11">
        <f>O5443</f>
        <v>4.5846170416208365E-2</v>
      </c>
      <c r="P5524" s="12">
        <f>M5524*O5443</f>
        <v>7271.5568099967368</v>
      </c>
      <c r="Q5524" s="9">
        <f>N5524*O5443</f>
        <v>0.28122270565843871</v>
      </c>
      <c r="R5524" s="12">
        <f t="shared" si="1178"/>
        <v>18535.583223058227</v>
      </c>
      <c r="S5524" s="12">
        <f t="shared" si="1179"/>
        <v>118692.01436233241</v>
      </c>
      <c r="T5524" s="13">
        <f t="shared" si="1180"/>
        <v>4.376492339484563</v>
      </c>
      <c r="U5524" s="14">
        <f t="shared" si="1174"/>
        <v>1.8151417339858069</v>
      </c>
    </row>
    <row r="5525" spans="1:21" x14ac:dyDescent="0.3">
      <c r="A5525" s="17">
        <v>1970</v>
      </c>
      <c r="B5525" s="17">
        <v>82</v>
      </c>
      <c r="C5525" s="17">
        <v>0.12021</v>
      </c>
      <c r="D5525" s="17">
        <v>0.11339</v>
      </c>
      <c r="E5525" s="17">
        <v>0.5</v>
      </c>
      <c r="F5525" s="6">
        <f t="shared" si="1181"/>
        <v>24454.96413308183</v>
      </c>
      <c r="G5525" s="7">
        <f t="shared" si="1182"/>
        <v>2772.948383050149</v>
      </c>
      <c r="H5525" s="6">
        <f t="shared" si="1183"/>
        <v>23068.489941556756</v>
      </c>
      <c r="I5525" s="6">
        <f>SUM(H5525:H5553)</f>
        <v>142131.63952923639</v>
      </c>
      <c r="J5525" s="8">
        <f t="shared" si="1175"/>
        <v>5.8119749739058344</v>
      </c>
      <c r="K5525" s="9">
        <f t="shared" si="1184"/>
        <v>1.48299</v>
      </c>
      <c r="L5525" s="9">
        <f t="shared" si="1176"/>
        <v>1.7975636363636364E-2</v>
      </c>
      <c r="M5525" s="12">
        <f t="shared" si="1177"/>
        <v>154261.48632265712</v>
      </c>
      <c r="N5525" s="10">
        <f>((B5524+E5524)*D5524+(B5525+E5525)*D5525+(B5526+E5526)*D5526)/3/SUM(D5443:D5525)</f>
        <v>6.1935313117418191</v>
      </c>
      <c r="O5525" s="11">
        <f>O5443</f>
        <v>4.5846170416208365E-2</v>
      </c>
      <c r="P5525" s="12">
        <f>M5525*O5443</f>
        <v>7072.2983906061345</v>
      </c>
      <c r="Q5525" s="9">
        <f>N5525*O5443</f>
        <v>0.28394969199623799</v>
      </c>
      <c r="R5525" s="12">
        <f t="shared" si="1178"/>
        <v>16518.199327833401</v>
      </c>
      <c r="S5525" s="12">
        <f t="shared" si="1179"/>
        <v>100156.43113927418</v>
      </c>
      <c r="T5525" s="13">
        <f t="shared" si="1180"/>
        <v>4.0955460246938582</v>
      </c>
      <c r="U5525" s="14">
        <f t="shared" si="1174"/>
        <v>1.7164289492119762</v>
      </c>
    </row>
    <row r="5526" spans="1:21" x14ac:dyDescent="0.3">
      <c r="A5526" s="17">
        <v>1970</v>
      </c>
      <c r="B5526" s="17">
        <v>83</v>
      </c>
      <c r="C5526" s="17">
        <v>0.12997</v>
      </c>
      <c r="D5526" s="17">
        <v>0.12204</v>
      </c>
      <c r="E5526" s="17">
        <v>0.5</v>
      </c>
      <c r="F5526" s="6">
        <f t="shared" si="1181"/>
        <v>21682.015750031682</v>
      </c>
      <c r="G5526" s="7">
        <f t="shared" si="1182"/>
        <v>2646.0732021338663</v>
      </c>
      <c r="H5526" s="6">
        <f t="shared" si="1183"/>
        <v>20358.979148964747</v>
      </c>
      <c r="I5526" s="6">
        <f>SUM(H5526:H5553)</f>
        <v>119063.14958767964</v>
      </c>
      <c r="J5526" s="8">
        <f t="shared" si="1175"/>
        <v>5.4913321233753676</v>
      </c>
      <c r="K5526" s="9">
        <f t="shared" si="1184"/>
        <v>1.60503</v>
      </c>
      <c r="L5526" s="9">
        <f t="shared" si="1176"/>
        <v>1.9221916167664669E-2</v>
      </c>
      <c r="M5526" s="12">
        <f t="shared" si="1177"/>
        <v>137659.17919177702</v>
      </c>
      <c r="N5526" s="10">
        <f>((B5525+E5525)*D5525+(B5526+E5526)*D5526+(B5527+E5527)*D5527)/3/SUM(D5443:D5526)</f>
        <v>6.3413643358691116</v>
      </c>
      <c r="O5526" s="11">
        <f>O5443</f>
        <v>4.5846170416208365E-2</v>
      </c>
      <c r="P5526" s="12">
        <f>M5526*O5443</f>
        <v>6311.1461885815734</v>
      </c>
      <c r="Q5526" s="9">
        <f>N5526*O5443</f>
        <v>0.29072727001352128</v>
      </c>
      <c r="R5526" s="12">
        <f t="shared" si="1178"/>
        <v>14440.068720724023</v>
      </c>
      <c r="S5526" s="12">
        <f t="shared" si="1179"/>
        <v>83638.231811440783</v>
      </c>
      <c r="T5526" s="13">
        <f t="shared" si="1180"/>
        <v>3.8574933611197366</v>
      </c>
      <c r="U5526" s="14">
        <f t="shared" si="1174"/>
        <v>1.633838762255631</v>
      </c>
    </row>
    <row r="5527" spans="1:21" x14ac:dyDescent="0.3">
      <c r="A5527" s="17">
        <v>1970</v>
      </c>
      <c r="B5527" s="17">
        <v>84</v>
      </c>
      <c r="C5527" s="17">
        <v>0.13908999999999999</v>
      </c>
      <c r="D5527" s="17">
        <v>0.13005</v>
      </c>
      <c r="E5527" s="17">
        <v>0.5</v>
      </c>
      <c r="F5527" s="6">
        <f t="shared" si="1181"/>
        <v>19035.942547897816</v>
      </c>
      <c r="G5527" s="7">
        <f t="shared" si="1182"/>
        <v>2475.6243283541107</v>
      </c>
      <c r="H5527" s="6">
        <f t="shared" si="1183"/>
        <v>17798.13038372076</v>
      </c>
      <c r="I5527" s="6">
        <f>SUM(H5527:H5553)</f>
        <v>98704.170438714893</v>
      </c>
      <c r="J5527" s="8">
        <f t="shared" si="1175"/>
        <v>5.1851475276497423</v>
      </c>
      <c r="K5527" s="9">
        <f t="shared" si="1184"/>
        <v>1.73508</v>
      </c>
      <c r="L5527" s="9">
        <f t="shared" si="1176"/>
        <v>2.0533491124260353E-2</v>
      </c>
      <c r="M5527" s="12">
        <f t="shared" si="1177"/>
        <v>120565.19338930906</v>
      </c>
      <c r="N5527" s="10">
        <f>((B5526+E5526)*D5526+(B5527+E5527)*D5527+(B5528+E5528)*D5528)/3/SUM(D5443:D5527)</f>
        <v>6.3280915001037412</v>
      </c>
      <c r="O5527" s="11">
        <f>O5443</f>
        <v>4.5846170416208365E-2</v>
      </c>
      <c r="P5527" s="12">
        <f>M5527*O5443</f>
        <v>5527.4524023893809</v>
      </c>
      <c r="Q5527" s="9">
        <f>N5527*O5443</f>
        <v>0.29011876132311576</v>
      </c>
      <c r="R5527" s="12">
        <f t="shared" si="1178"/>
        <v>12634.558842928382</v>
      </c>
      <c r="S5527" s="12">
        <f t="shared" si="1179"/>
        <v>69198.163090716756</v>
      </c>
      <c r="T5527" s="13">
        <f t="shared" si="1180"/>
        <v>3.635131957170068</v>
      </c>
      <c r="U5527" s="14">
        <f t="shared" si="1174"/>
        <v>1.5500155704796743</v>
      </c>
    </row>
    <row r="5528" spans="1:21" x14ac:dyDescent="0.3">
      <c r="A5528" s="17">
        <v>1970</v>
      </c>
      <c r="B5528" s="17">
        <v>85</v>
      </c>
      <c r="C5528" s="17">
        <v>0.1477</v>
      </c>
      <c r="D5528" s="17">
        <v>0.13754</v>
      </c>
      <c r="E5528" s="17">
        <v>0.5</v>
      </c>
      <c r="F5528" s="6">
        <f t="shared" si="1181"/>
        <v>16560.318219543704</v>
      </c>
      <c r="G5528" s="7">
        <f t="shared" si="1182"/>
        <v>2277.7061679160411</v>
      </c>
      <c r="H5528" s="6">
        <f t="shared" si="1183"/>
        <v>15421.465135585684</v>
      </c>
      <c r="I5528" s="6">
        <f>SUM(H5528:H5553)</f>
        <v>80906.040054994155</v>
      </c>
      <c r="J5528" s="8">
        <f t="shared" si="1175"/>
        <v>4.8855365568707896</v>
      </c>
      <c r="K5528" s="9">
        <f t="shared" si="1184"/>
        <v>1.87262</v>
      </c>
      <c r="L5528" s="9">
        <f t="shared" si="1176"/>
        <v>2.1901988304093567E-2</v>
      </c>
      <c r="M5528" s="12">
        <f t="shared" si="1177"/>
        <v>103995.40609243815</v>
      </c>
      <c r="N5528" s="10">
        <f>((B5527+E5527)*D5527+(B5528+E5528)*D5528+(B5529+E5529)*D5529)/3/SUM(D5443:D5528)</f>
        <v>6.4387444685342823</v>
      </c>
      <c r="O5528" s="11">
        <f>O5443</f>
        <v>4.5846170416208365E-2</v>
      </c>
      <c r="P5528" s="12">
        <f>M5528*O5443</f>
        <v>4767.7911102167127</v>
      </c>
      <c r="Q5528" s="9">
        <f>N5528*O5443</f>
        <v>0.29519177617084169</v>
      </c>
      <c r="R5528" s="12">
        <f t="shared" si="1178"/>
        <v>10869.175451055436</v>
      </c>
      <c r="S5528" s="12">
        <f t="shared" si="1179"/>
        <v>56563.604247788368</v>
      </c>
      <c r="T5528" s="13">
        <f t="shared" si="1180"/>
        <v>3.4156109500984515</v>
      </c>
      <c r="U5528" s="14">
        <f t="shared" si="1174"/>
        <v>1.4699256067723381</v>
      </c>
    </row>
    <row r="5529" spans="1:21" x14ac:dyDescent="0.3">
      <c r="A5529" s="17">
        <v>1970</v>
      </c>
      <c r="B5529" s="17">
        <v>86</v>
      </c>
      <c r="C5529" s="17">
        <v>0.16824</v>
      </c>
      <c r="D5529" s="17">
        <v>0.15518000000000001</v>
      </c>
      <c r="E5529" s="17">
        <v>0.5</v>
      </c>
      <c r="F5529" s="6">
        <f t="shared" si="1181"/>
        <v>14282.612051627662</v>
      </c>
      <c r="G5529" s="7">
        <f t="shared" si="1182"/>
        <v>2216.3757381715809</v>
      </c>
      <c r="H5529" s="6">
        <f t="shared" si="1183"/>
        <v>13174.424182541872</v>
      </c>
      <c r="I5529" s="6">
        <f>SUM(H5529:H5553)</f>
        <v>65484.574919408464</v>
      </c>
      <c r="J5529" s="8">
        <f t="shared" si="1175"/>
        <v>4.5849158881232634</v>
      </c>
      <c r="K5529" s="9">
        <f t="shared" si="1184"/>
        <v>2.0278</v>
      </c>
      <c r="L5529" s="9">
        <f t="shared" si="1176"/>
        <v>2.3442774566473989E-2</v>
      </c>
      <c r="M5529" s="12">
        <f t="shared" si="1177"/>
        <v>94544.087854739992</v>
      </c>
      <c r="N5529" s="10">
        <f>((B5528+E5528)*D5528+(B5529+E5529)*D5529+(B5530+E5530)*D5530)/3/SUM(D5443:D5529)</f>
        <v>6.5262213564782856</v>
      </c>
      <c r="O5529" s="11">
        <f>O5443</f>
        <v>4.5846170416208365E-2</v>
      </c>
      <c r="P5529" s="12">
        <f>M5529*O5443</f>
        <v>4334.4843636333853</v>
      </c>
      <c r="Q5529" s="9">
        <f>N5529*O5443</f>
        <v>0.29920225648300203</v>
      </c>
      <c r="R5529" s="12">
        <f t="shared" si="1178"/>
        <v>9232.6067392611149</v>
      </c>
      <c r="S5529" s="12">
        <f t="shared" si="1179"/>
        <v>45694.428796732929</v>
      </c>
      <c r="T5529" s="13">
        <f t="shared" si="1180"/>
        <v>3.1993047652320392</v>
      </c>
      <c r="U5529" s="14">
        <f t="shared" si="1174"/>
        <v>1.3856111228912242</v>
      </c>
    </row>
    <row r="5530" spans="1:21" x14ac:dyDescent="0.3">
      <c r="A5530" s="17">
        <v>1970</v>
      </c>
      <c r="B5530" s="17">
        <v>87</v>
      </c>
      <c r="C5530" s="17">
        <v>0.18095</v>
      </c>
      <c r="D5530" s="17">
        <v>0.16592999999999999</v>
      </c>
      <c r="E5530" s="17">
        <v>0.5</v>
      </c>
      <c r="F5530" s="6">
        <f t="shared" si="1181"/>
        <v>12066.236313456082</v>
      </c>
      <c r="G5530" s="7">
        <f t="shared" si="1182"/>
        <v>2002.1505914917675</v>
      </c>
      <c r="H5530" s="6">
        <f t="shared" si="1183"/>
        <v>11065.161017710197</v>
      </c>
      <c r="I5530" s="6">
        <f>SUM(H5530:H5553)</f>
        <v>52310.150736866592</v>
      </c>
      <c r="J5530" s="8">
        <f t="shared" si="1175"/>
        <v>4.3352499800232751</v>
      </c>
      <c r="K5530" s="9">
        <f t="shared" si="1184"/>
        <v>2.19373</v>
      </c>
      <c r="L5530" s="9">
        <f t="shared" si="1176"/>
        <v>2.5071199999999998E-2</v>
      </c>
      <c r="M5530" s="12">
        <f t="shared" si="1177"/>
        <v>79858.586405587586</v>
      </c>
      <c r="N5530" s="10">
        <f>((B5529+E5529)*D5529+(B5530+E5530)*D5530+(B5531+E5531)*D5531)/3/SUM(D5443:D5530)</f>
        <v>6.5609699765543921</v>
      </c>
      <c r="O5530" s="11">
        <f>O5443</f>
        <v>4.5846170416208365E-2</v>
      </c>
      <c r="P5530" s="12">
        <f>M5530*O5443</f>
        <v>3661.2103615480692</v>
      </c>
      <c r="Q5530" s="9">
        <f>N5530*O5443</f>
        <v>0.30079534764073929</v>
      </c>
      <c r="R5530" s="12">
        <f t="shared" si="1178"/>
        <v>7736.8120626873024</v>
      </c>
      <c r="S5530" s="12">
        <f t="shared" si="1179"/>
        <v>36461.822057471814</v>
      </c>
      <c r="T5530" s="13">
        <f t="shared" si="1180"/>
        <v>3.0218057321494816</v>
      </c>
      <c r="U5530" s="14">
        <f t="shared" si="1174"/>
        <v>1.3134442478737935</v>
      </c>
    </row>
    <row r="5531" spans="1:21" x14ac:dyDescent="0.3">
      <c r="A5531" s="17">
        <v>1970</v>
      </c>
      <c r="B5531" s="17">
        <v>88</v>
      </c>
      <c r="C5531" s="17">
        <v>0.18837999999999999</v>
      </c>
      <c r="D5531" s="17">
        <v>0.17216999999999999</v>
      </c>
      <c r="E5531" s="17">
        <v>0.5</v>
      </c>
      <c r="F5531" s="6">
        <f t="shared" si="1181"/>
        <v>10064.085721964315</v>
      </c>
      <c r="G5531" s="7">
        <f t="shared" si="1182"/>
        <v>1732.7336387505959</v>
      </c>
      <c r="H5531" s="6">
        <f t="shared" si="1183"/>
        <v>9197.7189025890166</v>
      </c>
      <c r="I5531" s="6">
        <f>SUM(H5531:H5553)</f>
        <v>41244.989719156387</v>
      </c>
      <c r="J5531" s="8">
        <f t="shared" si="1175"/>
        <v>4.0982351361675571</v>
      </c>
      <c r="K5531" s="9">
        <f t="shared" si="1184"/>
        <v>2.3658999999999999</v>
      </c>
      <c r="L5531" s="9">
        <f t="shared" si="1176"/>
        <v>2.6733333333333331E-2</v>
      </c>
      <c r="M5531" s="12">
        <f t="shared" si="1177"/>
        <v>64815.472771219305</v>
      </c>
      <c r="N5531" s="10">
        <f>((B5530+E5530)*D5530+(B5531+E5531)*D5531+(B5532+E5532)*D5532)/3/SUM(D5443:D5531)</f>
        <v>6.4705305944179097</v>
      </c>
      <c r="O5531" s="11">
        <f>O5443</f>
        <v>4.5846170416208365E-2</v>
      </c>
      <c r="P5531" s="12">
        <f>M5531*O5443</f>
        <v>2971.5412102764335</v>
      </c>
      <c r="Q5531" s="9">
        <f>N5531*O5443</f>
        <v>0.29664904831497352</v>
      </c>
      <c r="R5531" s="12">
        <f t="shared" si="1178"/>
        <v>6469.2243434673419</v>
      </c>
      <c r="S5531" s="12">
        <f t="shared" si="1179"/>
        <v>28725.009994784508</v>
      </c>
      <c r="T5531" s="13">
        <f t="shared" si="1180"/>
        <v>2.8542095912491834</v>
      </c>
      <c r="U5531" s="14">
        <f t="shared" si="1174"/>
        <v>1.2440255449183737</v>
      </c>
    </row>
    <row r="5532" spans="1:21" x14ac:dyDescent="0.3">
      <c r="A5532" s="17">
        <v>1970</v>
      </c>
      <c r="B5532" s="17">
        <v>89</v>
      </c>
      <c r="C5532" s="17">
        <v>0.19861000000000001</v>
      </c>
      <c r="D5532" s="17">
        <v>0.18067</v>
      </c>
      <c r="E5532" s="17">
        <v>0.5</v>
      </c>
      <c r="F5532" s="6">
        <f t="shared" si="1181"/>
        <v>8331.3520832137183</v>
      </c>
      <c r="G5532" s="7">
        <f t="shared" si="1182"/>
        <v>1505.2253808742225</v>
      </c>
      <c r="H5532" s="6">
        <f t="shared" si="1183"/>
        <v>7578.739392776607</v>
      </c>
      <c r="I5532" s="6">
        <f>SUM(H5532:H5553)</f>
        <v>32047.270816567383</v>
      </c>
      <c r="J5532" s="8">
        <f t="shared" si="1175"/>
        <v>3.8465870241082807</v>
      </c>
      <c r="K5532" s="9">
        <f t="shared" si="1184"/>
        <v>2.54657</v>
      </c>
      <c r="L5532" s="9">
        <f t="shared" si="1176"/>
        <v>2.8453296089385474E-2</v>
      </c>
      <c r="M5532" s="12">
        <f t="shared" si="1177"/>
        <v>52901.617308082212</v>
      </c>
      <c r="N5532" s="10">
        <f>((B5531+E5531)*D5531+(B5532+E5532)*D5532+(B5533+E5533)*D5533)/3/SUM(D5443:D5532)</f>
        <v>6.4868548675276925</v>
      </c>
      <c r="O5532" s="11">
        <f>O5443</f>
        <v>4.5846170416208365E-2</v>
      </c>
      <c r="P5532" s="12">
        <f>M5532*O5443</f>
        <v>2425.336562399375</v>
      </c>
      <c r="Q5532" s="9">
        <f>N5532*O5443</f>
        <v>0.29739745372188531</v>
      </c>
      <c r="R5532" s="12">
        <f t="shared" si="1178"/>
        <v>5324.8415949430964</v>
      </c>
      <c r="S5532" s="12">
        <f t="shared" si="1179"/>
        <v>22255.785651317165</v>
      </c>
      <c r="T5532" s="13">
        <f t="shared" si="1180"/>
        <v>2.6713293867581052</v>
      </c>
      <c r="U5532" s="14">
        <f t="shared" si="1174"/>
        <v>1.1752576373501755</v>
      </c>
    </row>
    <row r="5533" spans="1:21" x14ac:dyDescent="0.3">
      <c r="A5533" s="17">
        <v>1970</v>
      </c>
      <c r="B5533" s="17">
        <v>90</v>
      </c>
      <c r="C5533" s="17">
        <v>0.22291</v>
      </c>
      <c r="D5533" s="17">
        <v>0.20055999999999999</v>
      </c>
      <c r="E5533" s="17">
        <v>0.5</v>
      </c>
      <c r="F5533" s="6">
        <f t="shared" si="1181"/>
        <v>6826.1267023394958</v>
      </c>
      <c r="G5533" s="7">
        <f t="shared" si="1182"/>
        <v>1369.0479714212092</v>
      </c>
      <c r="H5533" s="6">
        <f t="shared" si="1183"/>
        <v>6141.6027166288914</v>
      </c>
      <c r="I5533" s="6">
        <f>SUM(H5533:H5553)</f>
        <v>24468.531423790777</v>
      </c>
      <c r="J5533" s="8">
        <f t="shared" si="1175"/>
        <v>3.5845410568492317</v>
      </c>
      <c r="K5533" s="9">
        <f t="shared" si="1184"/>
        <v>2.7471299999999998</v>
      </c>
      <c r="L5533" s="9">
        <f t="shared" si="1176"/>
        <v>3.0355027624309392E-2</v>
      </c>
      <c r="M5533" s="12">
        <f t="shared" si="1177"/>
        <v>45101.193395878399</v>
      </c>
      <c r="N5533" s="10">
        <f>((B5532+E5532)*D5532+(B5533+E5533)*D5533+(B5534+E5534)*D5534)/3/SUM(D5443:D5533)</f>
        <v>6.7543035822840576</v>
      </c>
      <c r="O5533" s="11">
        <f>O5443</f>
        <v>4.5846170416208365E-2</v>
      </c>
      <c r="P5533" s="12">
        <f>M5533*O5443</f>
        <v>2067.7169984018124</v>
      </c>
      <c r="Q5533" s="9">
        <f>N5533*O5443</f>
        <v>0.30965895307620156</v>
      </c>
      <c r="R5533" s="12">
        <f t="shared" si="1178"/>
        <v>4239.8004491876336</v>
      </c>
      <c r="S5533" s="12">
        <f t="shared" si="1179"/>
        <v>16930.944056374068</v>
      </c>
      <c r="T5533" s="13">
        <f t="shared" si="1180"/>
        <v>2.4803149420844153</v>
      </c>
      <c r="U5533" s="14">
        <f t="shared" si="1174"/>
        <v>1.1042261147648165</v>
      </c>
    </row>
    <row r="5534" spans="1:21" x14ac:dyDescent="0.3">
      <c r="A5534" s="17">
        <v>1970</v>
      </c>
      <c r="B5534" s="17">
        <v>91</v>
      </c>
      <c r="C5534" s="17">
        <v>0.26407000000000003</v>
      </c>
      <c r="D5534" s="17">
        <v>0.23327000000000001</v>
      </c>
      <c r="E5534" s="17">
        <v>0.5</v>
      </c>
      <c r="F5534" s="6">
        <f t="shared" si="1181"/>
        <v>5457.078730918287</v>
      </c>
      <c r="G5534" s="7">
        <f t="shared" si="1182"/>
        <v>1272.9727555613088</v>
      </c>
      <c r="H5534" s="6">
        <f t="shared" si="1183"/>
        <v>4820.5923531376329</v>
      </c>
      <c r="I5534" s="6">
        <f>SUM(H5534:H5553)</f>
        <v>18326.928707161886</v>
      </c>
      <c r="J5534" s="8">
        <f t="shared" si="1175"/>
        <v>3.3583771850911028</v>
      </c>
      <c r="K5534" s="9">
        <f t="shared" si="1184"/>
        <v>2.9803999999999999</v>
      </c>
      <c r="L5534" s="9">
        <f t="shared" si="1176"/>
        <v>3.2572677595628416E-2</v>
      </c>
      <c r="M5534" s="12">
        <f t="shared" si="1177"/>
        <v>39080.99823307601</v>
      </c>
      <c r="N5534" s="10">
        <f>((B5533+E5533)*D5533+(B5534+E5534)*D5534+(B5535+E5535)*D5535)/3/SUM(D5443:D5534)</f>
        <v>6.8785492998702624</v>
      </c>
      <c r="O5534" s="11">
        <f>O5443</f>
        <v>4.5846170416208365E-2</v>
      </c>
      <c r="P5534" s="12">
        <f>M5534*O5443</f>
        <v>1791.7141050291407</v>
      </c>
      <c r="Q5534" s="9">
        <f>N5534*O5443</f>
        <v>0.3153551434181428</v>
      </c>
      <c r="R5534" s="12">
        <f t="shared" si="1178"/>
        <v>3300.3937602535125</v>
      </c>
      <c r="S5534" s="12">
        <f t="shared" si="1179"/>
        <v>12691.143607186434</v>
      </c>
      <c r="T5534" s="13">
        <f t="shared" si="1180"/>
        <v>2.3256295598745811</v>
      </c>
      <c r="U5534" s="14">
        <f t="shared" si="1174"/>
        <v>1.0327476252165217</v>
      </c>
    </row>
    <row r="5535" spans="1:21" x14ac:dyDescent="0.3">
      <c r="A5535" s="17">
        <v>1970</v>
      </c>
      <c r="B5535" s="17">
        <v>92</v>
      </c>
      <c r="C5535" s="17">
        <v>0.27004</v>
      </c>
      <c r="D5535" s="17">
        <v>0.23791999999999999</v>
      </c>
      <c r="E5535" s="17">
        <v>0.5</v>
      </c>
      <c r="F5535" s="6">
        <f t="shared" si="1181"/>
        <v>4184.105975356978</v>
      </c>
      <c r="G5535" s="7">
        <f t="shared" si="1182"/>
        <v>995.48249365693221</v>
      </c>
      <c r="H5535" s="6">
        <f t="shared" si="1183"/>
        <v>3686.3647285285119</v>
      </c>
      <c r="I5535" s="6">
        <f>SUM(H5535:H5553)</f>
        <v>13506.336354024244</v>
      </c>
      <c r="J5535" s="8">
        <f t="shared" si="1175"/>
        <v>3.2280101014582727</v>
      </c>
      <c r="K5535" s="9">
        <f t="shared" si="1184"/>
        <v>3.2183199999999998</v>
      </c>
      <c r="L5535" s="9">
        <f t="shared" si="1176"/>
        <v>3.4792648648648644E-2</v>
      </c>
      <c r="M5535" s="12">
        <f t="shared" si="1177"/>
        <v>28611.862917070473</v>
      </c>
      <c r="N5535" s="10">
        <f>((B5534+E5534)*D5534+(B5535+E5535)*D5535+(B5536+E5536)*D5536)/3/SUM(D5443:D5535)</f>
        <v>6.8164316579250466</v>
      </c>
      <c r="O5535" s="11">
        <f>O5443</f>
        <v>4.5846170416208365E-2</v>
      </c>
      <c r="P5535" s="12">
        <f>M5535*O5443</f>
        <v>1311.7443432212056</v>
      </c>
      <c r="Q5535" s="9">
        <f>N5535*O5443</f>
        <v>0.31250728741966943</v>
      </c>
      <c r="R5535" s="12">
        <f t="shared" si="1178"/>
        <v>2534.3488867765204</v>
      </c>
      <c r="S5535" s="12">
        <f t="shared" si="1179"/>
        <v>9390.7498469329221</v>
      </c>
      <c r="T5535" s="13">
        <f t="shared" si="1180"/>
        <v>2.2443862326244557</v>
      </c>
      <c r="U5535" s="14">
        <f t="shared" si="1174"/>
        <v>0.98362386883381703</v>
      </c>
    </row>
    <row r="5536" spans="1:21" x14ac:dyDescent="0.3">
      <c r="A5536" s="17">
        <v>1970</v>
      </c>
      <c r="B5536" s="17">
        <v>93</v>
      </c>
      <c r="C5536" s="17">
        <v>0.27300999999999997</v>
      </c>
      <c r="D5536" s="17">
        <v>0.24021999999999999</v>
      </c>
      <c r="E5536" s="17">
        <v>0.5</v>
      </c>
      <c r="F5536" s="6">
        <f t="shared" si="1181"/>
        <v>3188.6234817000459</v>
      </c>
      <c r="G5536" s="7">
        <f t="shared" si="1182"/>
        <v>765.971132773985</v>
      </c>
      <c r="H5536" s="6">
        <f t="shared" si="1183"/>
        <v>2805.6379153130533</v>
      </c>
      <c r="I5536" s="6">
        <f>SUM(H5536:H5553)</f>
        <v>9819.9716254957311</v>
      </c>
      <c r="J5536" s="8">
        <f t="shared" si="1175"/>
        <v>3.0796899294802023</v>
      </c>
      <c r="K5536" s="9">
        <f t="shared" si="1184"/>
        <v>3.4585399999999997</v>
      </c>
      <c r="L5536" s="9">
        <f t="shared" si="1176"/>
        <v>3.6989732620320855E-2</v>
      </c>
      <c r="M5536" s="12">
        <f t="shared" si="1177"/>
        <v>20707.668818162463</v>
      </c>
      <c r="N5536" s="10">
        <f>((B5535+E5535)*D5535+(B5536+E5536)*D5536+(B5537+E5537)*D5537)/3/SUM(D5443:D5536)</f>
        <v>6.6437740588032348</v>
      </c>
      <c r="O5536" s="11">
        <f>O5443</f>
        <v>4.5846170416208365E-2</v>
      </c>
      <c r="P5536" s="12">
        <f>M5536*O5443</f>
        <v>949.36731355988036</v>
      </c>
      <c r="Q5536" s="9">
        <f>N5536*O5443</f>
        <v>0.30459159770667743</v>
      </c>
      <c r="R5536" s="12">
        <f t="shared" si="1178"/>
        <v>1951.0641801014187</v>
      </c>
      <c r="S5536" s="12">
        <f t="shared" si="1179"/>
        <v>6856.4009601564012</v>
      </c>
      <c r="T5536" s="13">
        <f t="shared" si="1180"/>
        <v>2.1502698576693802</v>
      </c>
      <c r="U5536" s="14">
        <f t="shared" si="1174"/>
        <v>0.92942007181082209</v>
      </c>
    </row>
    <row r="5537" spans="1:21" x14ac:dyDescent="0.3">
      <c r="A5537" s="17">
        <v>1970</v>
      </c>
      <c r="B5537" s="17">
        <v>94</v>
      </c>
      <c r="C5537" s="17">
        <v>0.29738999999999999</v>
      </c>
      <c r="D5537" s="17">
        <v>0.25889000000000001</v>
      </c>
      <c r="E5537" s="17">
        <v>0.5</v>
      </c>
      <c r="F5537" s="6">
        <f t="shared" si="1181"/>
        <v>2422.6523489260608</v>
      </c>
      <c r="G5537" s="7">
        <f t="shared" si="1182"/>
        <v>627.20046661346794</v>
      </c>
      <c r="H5537" s="6">
        <f t="shared" si="1183"/>
        <v>2109.0521156193267</v>
      </c>
      <c r="I5537" s="6">
        <f>SUM(H5537:H5553)</f>
        <v>7014.3337101826783</v>
      </c>
      <c r="J5537" s="8">
        <f t="shared" si="1175"/>
        <v>2.8953117079683626</v>
      </c>
      <c r="K5537" s="9">
        <f t="shared" si="1184"/>
        <v>3.7174299999999998</v>
      </c>
      <c r="L5537" s="9">
        <f t="shared" si="1176"/>
        <v>3.9337883597883594E-2</v>
      </c>
      <c r="M5537" s="12">
        <f t="shared" si="1177"/>
        <v>15943.930106275768</v>
      </c>
      <c r="N5537" s="10">
        <f>((B5536+E5536)*D5536+(B5537+E5537)*D5537+(B5538+E5538)*D5538)/3/SUM(D5443:D5537)</f>
        <v>6.5846216337631107</v>
      </c>
      <c r="O5537" s="11">
        <f>O5443</f>
        <v>4.5846170416208365E-2</v>
      </c>
      <c r="P5537" s="12">
        <f>M5537*O5443</f>
        <v>730.96813675643398</v>
      </c>
      <c r="Q5537" s="9">
        <f>N5537*O5443</f>
        <v>0.3018796855477559</v>
      </c>
      <c r="R5537" s="12">
        <f t="shared" si="1178"/>
        <v>1472.3721261523351</v>
      </c>
      <c r="S5537" s="12">
        <f t="shared" si="1179"/>
        <v>4905.3367800549822</v>
      </c>
      <c r="T5537" s="13">
        <f t="shared" si="1180"/>
        <v>2.0247794869245159</v>
      </c>
      <c r="U5537" s="14">
        <f t="shared" si="1174"/>
        <v>0.87053222104384664</v>
      </c>
    </row>
    <row r="5538" spans="1:21" x14ac:dyDescent="0.3">
      <c r="A5538" s="17">
        <v>1970</v>
      </c>
      <c r="B5538" s="17">
        <v>95</v>
      </c>
      <c r="C5538" s="17">
        <v>0.32229999999999998</v>
      </c>
      <c r="D5538" s="17">
        <v>0.27756999999999998</v>
      </c>
      <c r="E5538" s="17">
        <v>0.5</v>
      </c>
      <c r="F5538" s="6">
        <f t="shared" si="1181"/>
        <v>1795.4518823125927</v>
      </c>
      <c r="G5538" s="7">
        <f t="shared" si="1182"/>
        <v>498.36357897350632</v>
      </c>
      <c r="H5538" s="6">
        <f t="shared" si="1183"/>
        <v>1546.2700928258396</v>
      </c>
      <c r="I5538" s="6">
        <f>SUM(H5538:H5553)</f>
        <v>4905.281594563352</v>
      </c>
      <c r="J5538" s="8">
        <f t="shared" si="1175"/>
        <v>2.7320596240347088</v>
      </c>
      <c r="K5538" s="9">
        <f t="shared" si="1184"/>
        <v>3.9949999999999997</v>
      </c>
      <c r="L5538" s="9">
        <f t="shared" si="1176"/>
        <v>4.1832460732984286E-2</v>
      </c>
      <c r="M5538" s="12">
        <f t="shared" si="1177"/>
        <v>11913.322100618238</v>
      </c>
      <c r="N5538" s="10">
        <f>((B5537+E5537)*D5537+(B5538+E5538)*D5538+(B5539+E5539)*D5539)/3/SUM(D5443:D5538)</f>
        <v>6.6162528160200251</v>
      </c>
      <c r="O5538" s="11">
        <f>O5443</f>
        <v>4.5846170416208365E-2</v>
      </c>
      <c r="P5538" s="12">
        <f>M5538*O5443</f>
        <v>546.18019524812519</v>
      </c>
      <c r="Q5538" s="9">
        <f>N5538*O5443</f>
        <v>0.30332985411997254</v>
      </c>
      <c r="R5538" s="12">
        <f t="shared" si="1178"/>
        <v>1077.2402111389013</v>
      </c>
      <c r="S5538" s="12">
        <f t="shared" si="1179"/>
        <v>3432.9646539026471</v>
      </c>
      <c r="T5538" s="13">
        <f t="shared" si="1180"/>
        <v>1.9120337825377374</v>
      </c>
      <c r="U5538" s="14">
        <f t="shared" si="1174"/>
        <v>0.82002584149697144</v>
      </c>
    </row>
    <row r="5539" spans="1:21" x14ac:dyDescent="0.3">
      <c r="A5539" s="17">
        <v>1970</v>
      </c>
      <c r="B5539" s="17">
        <v>96</v>
      </c>
      <c r="C5539" s="17">
        <v>0.34399000000000002</v>
      </c>
      <c r="D5539" s="17">
        <v>0.29349999999999998</v>
      </c>
      <c r="E5539" s="17">
        <v>0.5</v>
      </c>
      <c r="F5539" s="6">
        <f t="shared" si="1181"/>
        <v>1297.0883033390865</v>
      </c>
      <c r="G5539" s="7">
        <f t="shared" si="1182"/>
        <v>380.69541703002187</v>
      </c>
      <c r="H5539" s="6">
        <f t="shared" si="1183"/>
        <v>1106.7405948240755</v>
      </c>
      <c r="I5539" s="6">
        <f>SUM(H5539:H5553)</f>
        <v>3359.0115017375115</v>
      </c>
      <c r="J5539" s="8">
        <f t="shared" si="1175"/>
        <v>2.5896552247756985</v>
      </c>
      <c r="K5539" s="9">
        <f t="shared" si="1184"/>
        <v>4.2885</v>
      </c>
      <c r="L5539" s="9">
        <f t="shared" si="1176"/>
        <v>4.4440414507772023E-2</v>
      </c>
      <c r="M5539" s="12">
        <f t="shared" si="1177"/>
        <v>8566.4236314322279</v>
      </c>
      <c r="N5539" s="10">
        <f>((B5538+E5538)*D5538+(B5539+E5539)*D5539+(B5540+E5540)*D5540)/3/SUM(D5443:D5539)</f>
        <v>6.6082651276670168</v>
      </c>
      <c r="O5539" s="11">
        <f>O5443</f>
        <v>4.5846170416208365E-2</v>
      </c>
      <c r="P5539" s="12">
        <f>M5539*O5443</f>
        <v>392.73771766407646</v>
      </c>
      <c r="Q5539" s="9">
        <f>N5539*O5443</f>
        <v>0.30296364919850899</v>
      </c>
      <c r="R5539" s="12">
        <f t="shared" si="1178"/>
        <v>771.43842550004501</v>
      </c>
      <c r="S5539" s="12">
        <f t="shared" si="1179"/>
        <v>2355.7244427637456</v>
      </c>
      <c r="T5539" s="13">
        <f t="shared" si="1180"/>
        <v>1.8161635076805631</v>
      </c>
      <c r="U5539" s="14">
        <f t="shared" si="1174"/>
        <v>0.77349171709513542</v>
      </c>
    </row>
    <row r="5540" spans="1:21" x14ac:dyDescent="0.3">
      <c r="A5540" s="17">
        <v>1970</v>
      </c>
      <c r="B5540" s="17">
        <v>97</v>
      </c>
      <c r="C5540" s="17">
        <v>0.36634</v>
      </c>
      <c r="D5540" s="17">
        <v>0.30962000000000001</v>
      </c>
      <c r="E5540" s="17">
        <v>0.5</v>
      </c>
      <c r="F5540" s="6">
        <f t="shared" si="1181"/>
        <v>916.39288630906458</v>
      </c>
      <c r="G5540" s="7">
        <f t="shared" si="1182"/>
        <v>283.7335654590126</v>
      </c>
      <c r="H5540" s="6">
        <f t="shared" si="1183"/>
        <v>774.52610357955825</v>
      </c>
      <c r="I5540" s="6">
        <f>SUM(H5540:H5553)</f>
        <v>2252.2709069134362</v>
      </c>
      <c r="J5540" s="8">
        <f t="shared" si="1175"/>
        <v>2.4577568645091277</v>
      </c>
      <c r="K5540" s="9">
        <f t="shared" si="1184"/>
        <v>4.5981199999999998</v>
      </c>
      <c r="L5540" s="9">
        <f t="shared" si="1176"/>
        <v>4.7160205128205124E-2</v>
      </c>
      <c r="M5540" s="12">
        <f t="shared" si="1177"/>
        <v>6016.3768305859203</v>
      </c>
      <c r="N5540" s="10">
        <f>((B5539+E5539)*D5539+(B5540+E5540)*D5540+(B5541+E5541)*D5541)/3/SUM(D5443:D5540)</f>
        <v>6.568475086919582</v>
      </c>
      <c r="O5540" s="11">
        <f>O5443</f>
        <v>4.5846170416208365E-2</v>
      </c>
      <c r="P5540" s="12">
        <f>M5540*O5443</f>
        <v>275.82783746316966</v>
      </c>
      <c r="Q5540" s="9">
        <f>N5540*O5443</f>
        <v>0.30113942820953421</v>
      </c>
      <c r="R5540" s="12">
        <f t="shared" si="1178"/>
        <v>541.28575561425157</v>
      </c>
      <c r="S5540" s="12">
        <f t="shared" si="1179"/>
        <v>1584.2860172637006</v>
      </c>
      <c r="T5540" s="13">
        <f t="shared" si="1180"/>
        <v>1.7288283671043045</v>
      </c>
      <c r="U5540" s="14">
        <f t="shared" si="1174"/>
        <v>0.72892849740482313</v>
      </c>
    </row>
    <row r="5541" spans="1:21" x14ac:dyDescent="0.3">
      <c r="A5541" s="17">
        <v>1970</v>
      </c>
      <c r="B5541" s="17">
        <v>98</v>
      </c>
      <c r="C5541" s="17">
        <v>0.38928000000000001</v>
      </c>
      <c r="D5541" s="17">
        <v>0.32585999999999998</v>
      </c>
      <c r="E5541" s="17">
        <v>0.5</v>
      </c>
      <c r="F5541" s="6">
        <f t="shared" si="1181"/>
        <v>632.65932085005193</v>
      </c>
      <c r="G5541" s="7">
        <f t="shared" si="1182"/>
        <v>206.15836629219791</v>
      </c>
      <c r="H5541" s="6">
        <f t="shared" si="1183"/>
        <v>529.58013770395291</v>
      </c>
      <c r="I5541" s="6">
        <f>SUM(H5541:H5553)</f>
        <v>1477.7448033338785</v>
      </c>
      <c r="J5541" s="8">
        <f t="shared" si="1175"/>
        <v>2.3357670623557008</v>
      </c>
      <c r="K5541" s="9">
        <f t="shared" si="1184"/>
        <v>4.9239799999999994</v>
      </c>
      <c r="L5541" s="9">
        <f t="shared" si="1176"/>
        <v>4.9989644670050758E-2</v>
      </c>
      <c r="M5541" s="12">
        <f t="shared" si="1177"/>
        <v>4124.0214378981018</v>
      </c>
      <c r="N5541" s="10">
        <f>((B5540+E5540)*D5540+(B5541+E5541)*D5541+(B5542+E5542)*D5542)/3/SUM(D5443:D5541)</f>
        <v>6.5208835129305971</v>
      </c>
      <c r="O5541" s="11">
        <f>O5443</f>
        <v>4.5846170416208365E-2</v>
      </c>
      <c r="P5541" s="12">
        <f>M5541*O5443</f>
        <v>189.07058964197304</v>
      </c>
      <c r="Q5541" s="9">
        <f>N5541*O5443</f>
        <v>0.29895753679805964</v>
      </c>
      <c r="R5541" s="12">
        <f t="shared" si="1178"/>
        <v>371.25816419880186</v>
      </c>
      <c r="S5541" s="12">
        <f t="shared" si="1179"/>
        <v>1043.0002616494489</v>
      </c>
      <c r="T5541" s="13">
        <f t="shared" si="1180"/>
        <v>1.6485970051750061</v>
      </c>
      <c r="U5541" s="14">
        <f t="shared" si="1174"/>
        <v>0.68717005718069468</v>
      </c>
    </row>
    <row r="5542" spans="1:21" x14ac:dyDescent="0.3">
      <c r="A5542" s="17">
        <v>1970</v>
      </c>
      <c r="B5542" s="17">
        <v>99</v>
      </c>
      <c r="C5542" s="17">
        <v>0.41271999999999998</v>
      </c>
      <c r="D5542" s="17">
        <v>0.34211999999999998</v>
      </c>
      <c r="E5542" s="17">
        <v>0.5</v>
      </c>
      <c r="F5542" s="6">
        <f t="shared" si="1181"/>
        <v>426.50095455785402</v>
      </c>
      <c r="G5542" s="7">
        <f t="shared" si="1182"/>
        <v>145.914506573333</v>
      </c>
      <c r="H5542" s="6">
        <f t="shared" si="1183"/>
        <v>353.5437012711875</v>
      </c>
      <c r="I5542" s="6">
        <f>SUM(H5542:H5553)</f>
        <v>948.16466562992537</v>
      </c>
      <c r="J5542" s="8">
        <f t="shared" si="1175"/>
        <v>2.2231243693531022</v>
      </c>
      <c r="K5542" s="9">
        <f t="shared" ref="K5542:K5550" si="1185">IF(F5542=0, K5541, K5541+G5542/F5542)</f>
        <v>5.2660999999999998</v>
      </c>
      <c r="L5542" s="9">
        <f t="shared" si="1176"/>
        <v>5.2925628140703514E-2</v>
      </c>
      <c r="M5542" s="12">
        <f t="shared" si="1177"/>
        <v>2756.9725990859715</v>
      </c>
      <c r="N5542" s="10">
        <f>((B5541+E5541)*D5541+(B5542+E5542)*D5542+(B5543+E5543)*D5543)/3/SUM(D5443:D5542)</f>
        <v>6.4660327376996252</v>
      </c>
      <c r="O5542" s="11">
        <f>O5443</f>
        <v>4.5846170416208365E-2</v>
      </c>
      <c r="P5542" s="12">
        <f>M5542*O5443</f>
        <v>126.39663561051235</v>
      </c>
      <c r="Q5542" s="9">
        <f>N5542*O5443</f>
        <v>0.29644283880935934</v>
      </c>
      <c r="R5542" s="12">
        <f t="shared" si="1178"/>
        <v>248.73820282318854</v>
      </c>
      <c r="S5542" s="12">
        <f t="shared" si="1179"/>
        <v>671.74209745064718</v>
      </c>
      <c r="T5542" s="13">
        <f t="shared" si="1180"/>
        <v>1.5750072544316585</v>
      </c>
      <c r="U5542" s="14">
        <f t="shared" si="1174"/>
        <v>0.64811711492144375</v>
      </c>
    </row>
    <row r="5543" spans="1:21" x14ac:dyDescent="0.3">
      <c r="A5543" s="17">
        <v>1970</v>
      </c>
      <c r="B5543" s="17">
        <v>100</v>
      </c>
      <c r="C5543" s="17">
        <v>0.43657000000000001</v>
      </c>
      <c r="D5543" s="17">
        <v>0.35835</v>
      </c>
      <c r="E5543" s="17">
        <v>0.5</v>
      </c>
      <c r="F5543" s="6">
        <f t="shared" si="1181"/>
        <v>280.58644798452099</v>
      </c>
      <c r="G5543" s="7">
        <f t="shared" si="1182"/>
        <v>100.5481536352531</v>
      </c>
      <c r="H5543" s="6">
        <f t="shared" si="1183"/>
        <v>230.31237116689442</v>
      </c>
      <c r="I5543" s="6">
        <f>SUM(H5543:H5553)</f>
        <v>594.62096435873787</v>
      </c>
      <c r="J5543" s="8">
        <f t="shared" si="1175"/>
        <v>2.119207711669457</v>
      </c>
      <c r="K5543" s="9">
        <f t="shared" si="1185"/>
        <v>5.6244499999999995</v>
      </c>
      <c r="L5543" s="9">
        <f t="shared" si="1176"/>
        <v>5.5964676616915419E-2</v>
      </c>
      <c r="M5543" s="12">
        <f t="shared" si="1177"/>
        <v>1796.636016026978</v>
      </c>
      <c r="N5543" s="10">
        <f>((B5542+E5542)*D5542+(B5543+E5543)*D5543+(B5544+E5544)*D5544)/3/SUM(D5443:D5543)</f>
        <v>6.4042878266615713</v>
      </c>
      <c r="O5543" s="11">
        <f>O5443</f>
        <v>4.5846170416208365E-2</v>
      </c>
      <c r="P5543" s="12">
        <f>M5543*O5443</f>
        <v>82.368880966670503</v>
      </c>
      <c r="Q5543" s="9">
        <f>N5543*O5443</f>
        <v>0.29361207109557508</v>
      </c>
      <c r="R5543" s="12">
        <f t="shared" si="1178"/>
        <v>162.68987886964973</v>
      </c>
      <c r="S5543" s="12">
        <f t="shared" si="1179"/>
        <v>423.00389462745864</v>
      </c>
      <c r="T5543" s="13">
        <f t="shared" si="1180"/>
        <v>1.5075706530587476</v>
      </c>
      <c r="U5543" s="14">
        <f t="shared" si="1174"/>
        <v>0.61163705861070938</v>
      </c>
    </row>
    <row r="5544" spans="1:21" x14ac:dyDescent="0.3">
      <c r="A5544" s="17">
        <v>1970</v>
      </c>
      <c r="B5544" s="17">
        <v>101</v>
      </c>
      <c r="C5544" s="17">
        <v>0.46071000000000001</v>
      </c>
      <c r="D5544" s="17">
        <v>0.37445000000000001</v>
      </c>
      <c r="E5544" s="17">
        <v>0.5</v>
      </c>
      <c r="F5544" s="6">
        <f t="shared" si="1181"/>
        <v>180.03829434926789</v>
      </c>
      <c r="G5544" s="7">
        <f t="shared" si="1182"/>
        <v>67.415339319083358</v>
      </c>
      <c r="H5544" s="6">
        <f t="shared" si="1183"/>
        <v>146.33062468972622</v>
      </c>
      <c r="I5544" s="6">
        <f>SUM(H5544:H5553)</f>
        <v>364.30859319184339</v>
      </c>
      <c r="J5544" s="8">
        <f t="shared" si="1175"/>
        <v>2.0235061352286401</v>
      </c>
      <c r="K5544" s="9">
        <f t="shared" si="1185"/>
        <v>5.9988999999999999</v>
      </c>
      <c r="L5544" s="9">
        <f t="shared" si="1176"/>
        <v>5.910246305418719E-2</v>
      </c>
      <c r="M5544" s="12">
        <f t="shared" si="1177"/>
        <v>1140.6519430040441</v>
      </c>
      <c r="N5544" s="10">
        <f>((B5543+E5543)*D5543+(B5544+E5544)*D5544+(B5545+E5545)*D5545)/3/SUM(D5443:D5544)</f>
        <v>6.3363713903104451</v>
      </c>
      <c r="O5544" s="11">
        <f>O5443</f>
        <v>4.5846170416208365E-2</v>
      </c>
      <c r="P5544" s="12">
        <f>M5544*O5443</f>
        <v>52.294523364542599</v>
      </c>
      <c r="Q5544" s="9">
        <f>N5544*O5443</f>
        <v>0.29049836258055978</v>
      </c>
      <c r="R5544" s="12">
        <f t="shared" si="1178"/>
        <v>103.82181782197033</v>
      </c>
      <c r="S5544" s="12">
        <f t="shared" si="1179"/>
        <v>260.31401575780887</v>
      </c>
      <c r="T5544" s="13">
        <f t="shared" si="1180"/>
        <v>1.4458813703978386</v>
      </c>
      <c r="U5544" s="14">
        <f t="shared" si="1174"/>
        <v>0.5776247648308015</v>
      </c>
    </row>
    <row r="5545" spans="1:21" x14ac:dyDescent="0.3">
      <c r="A5545" s="17">
        <v>1970</v>
      </c>
      <c r="B5545" s="17">
        <v>102</v>
      </c>
      <c r="C5545" s="17">
        <v>0.48504000000000003</v>
      </c>
      <c r="D5545" s="17">
        <v>0.39036999999999999</v>
      </c>
      <c r="E5545" s="17">
        <v>0.5</v>
      </c>
      <c r="F5545" s="6">
        <f t="shared" si="1181"/>
        <v>112.62295503018453</v>
      </c>
      <c r="G5545" s="7">
        <f t="shared" si="1182"/>
        <v>43.96462295513313</v>
      </c>
      <c r="H5545" s="6">
        <f t="shared" si="1183"/>
        <v>90.640643552617959</v>
      </c>
      <c r="I5545" s="6">
        <f>SUM(H5545:H5553)</f>
        <v>217.97796850211725</v>
      </c>
      <c r="J5545" s="8">
        <f t="shared" si="1175"/>
        <v>1.9354666057527625</v>
      </c>
      <c r="K5545" s="9">
        <f t="shared" si="1185"/>
        <v>6.3892699999999998</v>
      </c>
      <c r="L5545" s="9">
        <f t="shared" si="1176"/>
        <v>6.2334341463414634E-2</v>
      </c>
      <c r="M5545" s="12">
        <f t="shared" si="1177"/>
        <v>705.30339974694232</v>
      </c>
      <c r="N5545" s="10">
        <f>((B5544+E5544)*D5544+(B5545+E5545)*D5545+(B5546+E5546)*D5546)/3/SUM(D5443:D5545)</f>
        <v>6.2627222410906613</v>
      </c>
      <c r="O5545" s="11">
        <f>O5443</f>
        <v>4.5846170416208365E-2</v>
      </c>
      <c r="P5545" s="12">
        <f>M5545*O5443</f>
        <v>32.33545985992945</v>
      </c>
      <c r="Q5545" s="9">
        <f>N5545*O5443</f>
        <v>0.2871218311344208</v>
      </c>
      <c r="R5545" s="12">
        <f t="shared" si="1178"/>
        <v>64.615736000587958</v>
      </c>
      <c r="S5545" s="12">
        <f t="shared" si="1179"/>
        <v>156.49219793583853</v>
      </c>
      <c r="T5545" s="13">
        <f t="shared" si="1180"/>
        <v>1.3895231029402171</v>
      </c>
      <c r="U5545" s="14">
        <f t="shared" ref="U5545:U5553" si="1186">IF(T5545=0,0,J5545-T5545)</f>
        <v>0.54594350281254544</v>
      </c>
    </row>
    <row r="5546" spans="1:21" x14ac:dyDescent="0.3">
      <c r="A5546" s="17">
        <v>1970</v>
      </c>
      <c r="B5546" s="17">
        <v>103</v>
      </c>
      <c r="C5546" s="17">
        <v>0.50944</v>
      </c>
      <c r="D5546" s="17">
        <v>0.40601999999999999</v>
      </c>
      <c r="E5546" s="17">
        <v>0.5</v>
      </c>
      <c r="F5546" s="6">
        <f t="shared" si="1181"/>
        <v>68.658332075051391</v>
      </c>
      <c r="G5546" s="7">
        <f t="shared" si="1182"/>
        <v>27.876655989112365</v>
      </c>
      <c r="H5546" s="6">
        <f t="shared" si="1183"/>
        <v>54.720004080495208</v>
      </c>
      <c r="I5546" s="6">
        <f>SUM(H5546:H5553)</f>
        <v>127.33732494949932</v>
      </c>
      <c r="J5546" s="8">
        <f t="shared" si="1175"/>
        <v>1.8546521755044252</v>
      </c>
      <c r="K5546" s="9">
        <f t="shared" si="1185"/>
        <v>6.7952899999999996</v>
      </c>
      <c r="L5546" s="9">
        <f t="shared" si="1176"/>
        <v>6.5654975845410621E-2</v>
      </c>
      <c r="M5546" s="12">
        <f t="shared" si="1177"/>
        <v>424.59319541522586</v>
      </c>
      <c r="N5546" s="10">
        <f>((B5545+E5545)*D5545+(B5546+E5546)*D5546+(B5547+E5547)*D5547)/3/SUM(D5443:D5546)</f>
        <v>6.1839904306267037</v>
      </c>
      <c r="O5546" s="11">
        <f>O5443</f>
        <v>4.5846170416208365E-2</v>
      </c>
      <c r="P5546" s="12">
        <f>M5546*O5443</f>
        <v>19.465971994568907</v>
      </c>
      <c r="Q5546" s="9">
        <f>N5546*O5443</f>
        <v>0.28351227913471361</v>
      </c>
      <c r="R5546" s="12">
        <f t="shared" si="1178"/>
        <v>39.206211009373185</v>
      </c>
      <c r="S5546" s="12">
        <f t="shared" si="1179"/>
        <v>91.876461935250575</v>
      </c>
      <c r="T5546" s="13">
        <f t="shared" si="1180"/>
        <v>1.3381691509024589</v>
      </c>
      <c r="U5546" s="14">
        <f t="shared" si="1186"/>
        <v>0.51648302460196627</v>
      </c>
    </row>
    <row r="5547" spans="1:21" x14ac:dyDescent="0.3">
      <c r="A5547" s="17">
        <v>1970</v>
      </c>
      <c r="B5547" s="17">
        <v>104</v>
      </c>
      <c r="C5547" s="17">
        <v>0.53380000000000005</v>
      </c>
      <c r="D5547" s="17">
        <v>0.42133999999999999</v>
      </c>
      <c r="E5547" s="17">
        <v>0.5</v>
      </c>
      <c r="F5547" s="6">
        <f t="shared" si="1181"/>
        <v>40.781676085939026</v>
      </c>
      <c r="G5547" s="7">
        <f t="shared" si="1182"/>
        <v>17.18295140204955</v>
      </c>
      <c r="H5547" s="6">
        <f t="shared" si="1183"/>
        <v>32.190200384914249</v>
      </c>
      <c r="I5547" s="6">
        <f>SUM(H5547:H5553)</f>
        <v>72.617320869004089</v>
      </c>
      <c r="J5547" s="8">
        <f t="shared" si="1175"/>
        <v>1.7806360071120659</v>
      </c>
      <c r="K5547" s="9">
        <f t="shared" si="1185"/>
        <v>7.2166299999999994</v>
      </c>
      <c r="L5547" s="9">
        <f t="shared" si="1176"/>
        <v>6.9058660287081339E-2</v>
      </c>
      <c r="M5547" s="12">
        <f t="shared" si="1177"/>
        <v>248.81674985612094</v>
      </c>
      <c r="N5547" s="10">
        <f>((B5546+E5546)*D5546+(B5547+E5547)*D5547+(B5548+E5548)*D5548)/3/SUM(D5443:D5547)</f>
        <v>6.1007046687073245</v>
      </c>
      <c r="O5547" s="11">
        <f>O5443</f>
        <v>4.5846170416208365E-2</v>
      </c>
      <c r="P5547" s="12">
        <f>M5547*O5443</f>
        <v>11.407295116310809</v>
      </c>
      <c r="Q5547" s="9">
        <f>N5547*O5443</f>
        <v>0.279693945900514</v>
      </c>
      <c r="R5547" s="12">
        <f t="shared" si="1178"/>
        <v>23.186796219929338</v>
      </c>
      <c r="S5547" s="12">
        <f t="shared" si="1179"/>
        <v>52.670250925877397</v>
      </c>
      <c r="T5547" s="13">
        <f t="shared" si="1180"/>
        <v>1.2915175633018525</v>
      </c>
      <c r="U5547" s="14">
        <f t="shared" si="1186"/>
        <v>0.48911844381021341</v>
      </c>
    </row>
    <row r="5548" spans="1:21" x14ac:dyDescent="0.3">
      <c r="A5548" s="17">
        <v>1970</v>
      </c>
      <c r="B5548" s="17">
        <v>105</v>
      </c>
      <c r="C5548" s="17">
        <v>0.55798999999999999</v>
      </c>
      <c r="D5548" s="17">
        <v>0.43626999999999999</v>
      </c>
      <c r="E5548" s="17">
        <v>0.5</v>
      </c>
      <c r="F5548" s="6">
        <f t="shared" si="1181"/>
        <v>23.598724683889476</v>
      </c>
      <c r="G5548" s="7">
        <f t="shared" si="1182"/>
        <v>10.295415617840462</v>
      </c>
      <c r="H5548" s="6">
        <f t="shared" si="1183"/>
        <v>18.451016874969245</v>
      </c>
      <c r="I5548" s="6">
        <f>SUM(H5548:H5553)</f>
        <v>40.427120484089848</v>
      </c>
      <c r="J5548" s="8">
        <f t="shared" si="1175"/>
        <v>1.7131061540664054</v>
      </c>
      <c r="K5548" s="9">
        <f t="shared" si="1185"/>
        <v>7.6528999999999998</v>
      </c>
      <c r="L5548" s="9">
        <f t="shared" si="1176"/>
        <v>7.2539336492890988E-2</v>
      </c>
      <c r="M5548" s="12">
        <f t="shared" si="1177"/>
        <v>141.92872606229909</v>
      </c>
      <c r="N5548" s="10">
        <f>((B5547+E5547)*D5547+(B5548+E5548)*D5548+(B5549+E5549)*D5549)/3/SUM(D5443:D5548)</f>
        <v>6.0135136135756815</v>
      </c>
      <c r="O5548" s="11">
        <f>O5443</f>
        <v>4.5846170416208365E-2</v>
      </c>
      <c r="P5548" s="12">
        <f>M5548*O5443</f>
        <v>6.5068885620075179</v>
      </c>
      <c r="Q5548" s="9">
        <f>N5548*O5443</f>
        <v>0.27569656992817965</v>
      </c>
      <c r="R5548" s="12">
        <f t="shared" si="1178"/>
        <v>13.364134810853262</v>
      </c>
      <c r="S5548" s="12">
        <f t="shared" si="1179"/>
        <v>29.483454705948063</v>
      </c>
      <c r="T5548" s="13">
        <f t="shared" si="1180"/>
        <v>1.249366442504243</v>
      </c>
      <c r="U5548" s="14">
        <f t="shared" si="1186"/>
        <v>0.46373971156216243</v>
      </c>
    </row>
    <row r="5549" spans="1:21" x14ac:dyDescent="0.3">
      <c r="A5549" s="17">
        <v>1970</v>
      </c>
      <c r="B5549" s="17">
        <v>106</v>
      </c>
      <c r="C5549" s="17">
        <v>0.58191000000000004</v>
      </c>
      <c r="D5549" s="17">
        <v>0.45075999999999999</v>
      </c>
      <c r="E5549" s="17">
        <v>0.5</v>
      </c>
      <c r="F5549" s="6">
        <f t="shared" si="1181"/>
        <v>13.303309066049014</v>
      </c>
      <c r="G5549" s="7">
        <f t="shared" si="1182"/>
        <v>5.9965995946122534</v>
      </c>
      <c r="H5549" s="6">
        <f t="shared" si="1183"/>
        <v>10.305009268742888</v>
      </c>
      <c r="I5549" s="6">
        <f>SUM(H5549:H5553)</f>
        <v>21.976103609120599</v>
      </c>
      <c r="J5549" s="8">
        <f t="shared" si="1175"/>
        <v>1.6519276144012298</v>
      </c>
      <c r="K5549" s="9">
        <f t="shared" si="1185"/>
        <v>8.1036599999999996</v>
      </c>
      <c r="L5549" s="9">
        <f t="shared" si="1176"/>
        <v>7.6090704225352107E-2</v>
      </c>
      <c r="M5549" s="12">
        <f t="shared" si="1177"/>
        <v>78.808570056765092</v>
      </c>
      <c r="N5549" s="10">
        <f>((B5548+E5548)*D5548+(B5549+E5549)*D5549+(B5550+E5550)*D5550)/3/SUM(D5443:D5549)</f>
        <v>5.9230078343201304</v>
      </c>
      <c r="O5549" s="11">
        <f>O5443</f>
        <v>4.5846170416208365E-2</v>
      </c>
      <c r="P5549" s="12">
        <f>M5549*O5443</f>
        <v>3.6130711330801479</v>
      </c>
      <c r="Q5549" s="9">
        <f>N5549*O5443</f>
        <v>0.27154722654877794</v>
      </c>
      <c r="R5549" s="12">
        <f t="shared" si="1178"/>
        <v>7.5067125822563066</v>
      </c>
      <c r="S5549" s="12">
        <f t="shared" si="1179"/>
        <v>16.119319895094801</v>
      </c>
      <c r="T5549" s="13">
        <f t="shared" si="1180"/>
        <v>1.2116774717526819</v>
      </c>
      <c r="U5549" s="14">
        <f t="shared" si="1186"/>
        <v>0.44025014264854789</v>
      </c>
    </row>
    <row r="5550" spans="1:21" x14ac:dyDescent="0.3">
      <c r="A5550" s="17">
        <v>1970</v>
      </c>
      <c r="B5550" s="17">
        <v>107</v>
      </c>
      <c r="C5550" s="17">
        <v>0.60546</v>
      </c>
      <c r="D5550" s="17">
        <v>0.46476000000000001</v>
      </c>
      <c r="E5550" s="17">
        <v>0.5</v>
      </c>
      <c r="F5550" s="6">
        <f t="shared" si="1181"/>
        <v>7.3067094714367604</v>
      </c>
      <c r="G5550" s="7">
        <f t="shared" si="1182"/>
        <v>3.3958662939449487</v>
      </c>
      <c r="H5550" s="6">
        <f t="shared" si="1183"/>
        <v>5.6087763244642863</v>
      </c>
      <c r="I5550" s="6">
        <f>SUM(H5550:H5553)</f>
        <v>11.671094340377714</v>
      </c>
      <c r="J5550" s="8">
        <f t="shared" si="1175"/>
        <v>1.597311948148769</v>
      </c>
      <c r="K5550" s="9">
        <f t="shared" si="1185"/>
        <v>8.5684199999999997</v>
      </c>
      <c r="L5550" s="9">
        <f t="shared" si="1176"/>
        <v>7.9706232558139536E-2</v>
      </c>
      <c r="M5550" s="12">
        <f t="shared" si="1177"/>
        <v>42.604777380086638</v>
      </c>
      <c r="N5550" s="10">
        <f>((B5549+E5549)*D5549+(B5550+E5550)*D5550+(B5551+E5551)*D5551)/3/SUM(D5443:D5550)</f>
        <v>5.829763830437817</v>
      </c>
      <c r="O5550" s="11">
        <f>O5443</f>
        <v>4.5846170416208365E-2</v>
      </c>
      <c r="P5550" s="12">
        <f>M5550*O5443</f>
        <v>1.9532658843120714</v>
      </c>
      <c r="Q5550" s="9">
        <f>N5550*O5443</f>
        <v>0.2672723460564998</v>
      </c>
      <c r="R5550" s="12">
        <f t="shared" si="1178"/>
        <v>4.109705517718564</v>
      </c>
      <c r="S5550" s="12">
        <f t="shared" si="1179"/>
        <v>8.6126073128384952</v>
      </c>
      <c r="T5550" s="13">
        <f t="shared" si="1180"/>
        <v>1.1787258473197442</v>
      </c>
      <c r="U5550" s="14">
        <f t="shared" si="1186"/>
        <v>0.41858610082902481</v>
      </c>
    </row>
    <row r="5551" spans="1:21" x14ac:dyDescent="0.3">
      <c r="A5551" s="17">
        <v>1970</v>
      </c>
      <c r="B5551" s="17">
        <v>108</v>
      </c>
      <c r="C5551" s="17">
        <v>0.62851999999999997</v>
      </c>
      <c r="D5551" s="17">
        <v>0.47822999999999999</v>
      </c>
      <c r="E5551" s="17">
        <v>0.5</v>
      </c>
      <c r="F5551" s="6">
        <f t="shared" si="1181"/>
        <v>3.9108431774918118</v>
      </c>
      <c r="G5551" s="7">
        <f t="shared" si="1182"/>
        <v>1.870282532771909</v>
      </c>
      <c r="H5551" s="7">
        <f t="shared" si="1183"/>
        <v>2.9757019111058574</v>
      </c>
      <c r="I5551" s="6">
        <f>SUM(H5551:H5553)</f>
        <v>6.0623180159134256</v>
      </c>
      <c r="J5551" s="8">
        <f t="shared" si="1175"/>
        <v>1.5501306855779999</v>
      </c>
      <c r="K5551" s="9">
        <f>IF(F5551=0, K5550, K5550+G5551/F5551)</f>
        <v>9.0466499999999996</v>
      </c>
      <c r="L5551" s="9">
        <f t="shared" si="1176"/>
        <v>8.3379262672811053E-2</v>
      </c>
      <c r="M5551" s="12">
        <f t="shared" si="1177"/>
        <v>22.431027485948075</v>
      </c>
      <c r="N5551" s="10">
        <f>((B5550+E5550)*D5550+(B5551+E5551)*D5551+(B5552+E5552)*D5552)/3/SUM(D5443:D5551)</f>
        <v>5.7343320455638276</v>
      </c>
      <c r="O5551" s="11">
        <f>O5443</f>
        <v>4.5846170416208365E-2</v>
      </c>
      <c r="P5551" s="12">
        <f>M5551*O5443</f>
        <v>1.0283767087314293</v>
      </c>
      <c r="Q5551" s="9">
        <f>N5551*O5443</f>
        <v>0.26289716418404396</v>
      </c>
      <c r="R5551" s="12">
        <f t="shared" si="1178"/>
        <v>2.1933983172190872</v>
      </c>
      <c r="S5551" s="12">
        <f t="shared" si="1179"/>
        <v>4.5029017951199322</v>
      </c>
      <c r="T5551" s="13">
        <f t="shared" si="1180"/>
        <v>1.1513889948427523</v>
      </c>
      <c r="U5551" s="14">
        <f t="shared" si="1186"/>
        <v>0.39874169073524768</v>
      </c>
    </row>
    <row r="5552" spans="1:21" x14ac:dyDescent="0.3">
      <c r="A5552" s="17">
        <v>1970</v>
      </c>
      <c r="B5552" s="17">
        <v>109</v>
      </c>
      <c r="C5552" s="17">
        <v>0.65100999999999998</v>
      </c>
      <c r="D5552" s="17">
        <v>0.49114000000000002</v>
      </c>
      <c r="E5552" s="17">
        <v>0.5</v>
      </c>
      <c r="F5552" s="6">
        <f t="shared" si="1181"/>
        <v>2.0405606447199025</v>
      </c>
      <c r="G5552" s="7">
        <f t="shared" si="1182"/>
        <v>1.0022009550477329</v>
      </c>
      <c r="H5552" s="7">
        <f t="shared" si="1183"/>
        <v>1.5394601671960362</v>
      </c>
      <c r="I5552" s="6">
        <f>SUM(H5552:H5553)</f>
        <v>3.0866161048075691</v>
      </c>
      <c r="J5552" s="8">
        <f t="shared" si="1175"/>
        <v>1.5126314000000001</v>
      </c>
      <c r="K5552" s="9">
        <f>IF(F5552=0, K5551, K5551+G5552/F5552)</f>
        <v>9.5377899999999993</v>
      </c>
      <c r="L5552" s="9">
        <f t="shared" si="1176"/>
        <v>8.7103105022831043E-2</v>
      </c>
      <c r="M5552" s="12">
        <f t="shared" si="1177"/>
        <v>11.505915372190703</v>
      </c>
      <c r="N5552" s="10">
        <f>((B5551+E5551)*D5551+(B5552+E5552)*D5552)/2/SUM(D5443:D5552)</f>
        <v>5.5394271104731816</v>
      </c>
      <c r="O5552" s="11">
        <f>O5443</f>
        <v>4.5846170416208365E-2</v>
      </c>
      <c r="P5552" s="12">
        <f>M5552*O5443</f>
        <v>0.52750215694792646</v>
      </c>
      <c r="Q5552" s="9">
        <f>N5552*O5443</f>
        <v>0.25396151931491817</v>
      </c>
      <c r="R5552" s="12">
        <f t="shared" si="1178"/>
        <v>1.1484965242101328</v>
      </c>
      <c r="S5552" s="12">
        <f t="shared" si="1179"/>
        <v>2.3095034779008445</v>
      </c>
      <c r="T5552" s="13">
        <f t="shared" si="1180"/>
        <v>1.131798500513499</v>
      </c>
      <c r="U5552" s="14">
        <f t="shared" si="1186"/>
        <v>0.38083289948650112</v>
      </c>
    </row>
    <row r="5553" spans="1:21" x14ac:dyDescent="0.3">
      <c r="A5553" s="17">
        <v>1970</v>
      </c>
      <c r="B5553" s="17" t="s">
        <v>19</v>
      </c>
      <c r="C5553" s="17">
        <v>0.67284999999999995</v>
      </c>
      <c r="D5553" s="17">
        <v>1</v>
      </c>
      <c r="E5553" s="17">
        <v>1.49</v>
      </c>
      <c r="F5553" s="6">
        <f t="shared" si="1181"/>
        <v>1.0383596896721696</v>
      </c>
      <c r="G5553" s="7">
        <f t="shared" si="1182"/>
        <v>1.0383596896721696</v>
      </c>
      <c r="H5553" s="7">
        <f>E5553*F5553</f>
        <v>1.5471559376115327</v>
      </c>
      <c r="I5553" s="6">
        <f>SUM(H5553:H5553)</f>
        <v>1.5471559376115327</v>
      </c>
      <c r="J5553" s="8">
        <f t="shared" si="1175"/>
        <v>1.49</v>
      </c>
      <c r="K5553" s="9">
        <f>IF(F5553=0, K5552, K5552+G5553/F5553)</f>
        <v>10.537789999999999</v>
      </c>
      <c r="L5553" s="9">
        <f>K5553/(110+E5553)</f>
        <v>9.4517804287380033E-2</v>
      </c>
      <c r="M5553" s="12">
        <f t="shared" si="1177"/>
        <v>10.985863430714618</v>
      </c>
      <c r="N5553" s="10">
        <f>N5552-(N5550-N5551)</f>
        <v>5.4439953255991922</v>
      </c>
      <c r="O5553" s="11">
        <f>O5443</f>
        <v>4.5846170416208365E-2</v>
      </c>
      <c r="P5553" s="12">
        <f>M5553*O5443</f>
        <v>0.50365976701373383</v>
      </c>
      <c r="Q5553" s="9">
        <f>N5553*O5443</f>
        <v>0.24958633744246231</v>
      </c>
      <c r="R5553" s="12">
        <f t="shared" si="1178"/>
        <v>1.1610069536907115</v>
      </c>
      <c r="S5553" s="12">
        <f>R5553</f>
        <v>1.1610069536907115</v>
      </c>
      <c r="T5553" s="13">
        <f t="shared" si="1180"/>
        <v>1.1181163572107311</v>
      </c>
      <c r="U5553" s="14">
        <f t="shared" si="1186"/>
        <v>0.37188364278926889</v>
      </c>
    </row>
    <row r="5554" spans="1:21" x14ac:dyDescent="0.3">
      <c r="A5554" s="17">
        <v>1971</v>
      </c>
      <c r="B5554" s="17">
        <v>0</v>
      </c>
      <c r="C5554" s="17">
        <v>2.0070000000000001E-2</v>
      </c>
      <c r="D5554" s="17">
        <v>1.9720000000000001E-2</v>
      </c>
      <c r="E5554" s="17">
        <v>0.11</v>
      </c>
      <c r="F5554" s="6">
        <v>100000</v>
      </c>
      <c r="G5554" s="7">
        <f>100000*D5554</f>
        <v>1972.0000000000002</v>
      </c>
      <c r="H5554" s="6">
        <f>F5554-(1-E5554)*G5554</f>
        <v>98244.92</v>
      </c>
      <c r="I5554" s="6">
        <f>SUM(H5554:H5664)</f>
        <v>6962243.1607556371</v>
      </c>
      <c r="J5554" s="8">
        <f>I5554/F5554</f>
        <v>69.622431607556365</v>
      </c>
      <c r="K5554" s="9">
        <f>G5554/F5554</f>
        <v>1.9720000000000001E-2</v>
      </c>
      <c r="L5554" s="9">
        <f>K5554/(0.1+E5554)</f>
        <v>9.3904761904761908E-2</v>
      </c>
      <c r="M5554">
        <f>G5554/L5554</f>
        <v>21000</v>
      </c>
      <c r="N5554" s="10">
        <f>(0.1+E5554)*D5554/SUM(D5554:D5554)</f>
        <v>0.21</v>
      </c>
      <c r="O5554" s="11">
        <f>IF((I5554-J5554*F5554+MAX(N5556:N5649)*F5554)/SUM(M5554:M5664)&gt;1/MAX(N5556:N5652),1/MAX(N5556:N5652),(I5554-J5554*F5554+MAX(N5556:N5649)*F5554)/SUM(M5554:M5664))</f>
        <v>4.6131079259082698E-2</v>
      </c>
      <c r="P5554" s="12">
        <f>M5554*O5554</f>
        <v>968.75266444073668</v>
      </c>
      <c r="Q5554" s="9">
        <f>N5554*O5554</f>
        <v>9.6875266444073661E-3</v>
      </c>
      <c r="R5554" s="12">
        <f>((1-Q5554)*H5554)</f>
        <v>97293.169719822326</v>
      </c>
      <c r="S5554" s="12">
        <f>R5554+S5555</f>
        <v>6267056.3046836639</v>
      </c>
      <c r="T5554" s="13">
        <f t="shared" si="1180"/>
        <v>62.670563046836641</v>
      </c>
      <c r="U5554" s="14">
        <f t="shared" ref="U5554:U5617" si="1187">J5554-T5554</f>
        <v>6.9518685607197241</v>
      </c>
    </row>
    <row r="5555" spans="1:21" x14ac:dyDescent="0.3">
      <c r="A5555" s="17">
        <v>1971</v>
      </c>
      <c r="B5555" s="17">
        <v>1</v>
      </c>
      <c r="C5555" s="17">
        <v>1.31E-3</v>
      </c>
      <c r="D5555" s="17">
        <v>1.31E-3</v>
      </c>
      <c r="E5555" s="17">
        <v>0.5</v>
      </c>
      <c r="F5555" s="6">
        <f>F5554-G5554</f>
        <v>98028</v>
      </c>
      <c r="G5555" s="7">
        <f>D5555*F5555</f>
        <v>128.41667999999999</v>
      </c>
      <c r="H5555" s="6">
        <f>F5555-0.5*G5555</f>
        <v>97963.791660000003</v>
      </c>
      <c r="I5555" s="6">
        <f>SUM(H5555:H5664)</f>
        <v>6863998.2407556372</v>
      </c>
      <c r="J5555" s="8">
        <f t="shared" ref="J5555:J5618" si="1188">I5555/F5555</f>
        <v>70.020792434361994</v>
      </c>
      <c r="K5555" s="9">
        <f>K5554+G5555/F5555</f>
        <v>2.103E-2</v>
      </c>
      <c r="L5555" s="9">
        <f t="shared" ref="L5555:L5618" si="1189">K5555/(B5555+E5555)</f>
        <v>1.4019999999999999E-2</v>
      </c>
      <c r="M5555" s="12">
        <f t="shared" ref="M5555:M5618" si="1190">G5555/L5555</f>
        <v>9159.5349500713255</v>
      </c>
      <c r="N5555" s="10">
        <f>(B5555+E5555)*D5555/SUM(D5554:D5555)</f>
        <v>9.3437945791726096E-2</v>
      </c>
      <c r="O5555" s="11">
        <f>O5554</f>
        <v>4.6131079259082698E-2</v>
      </c>
      <c r="P5555" s="12">
        <f>M5555*O5554</f>
        <v>422.53923275807841</v>
      </c>
      <c r="Q5555" s="9">
        <f>N5555*O5554</f>
        <v>4.3103932831239896E-3</v>
      </c>
      <c r="R5555" s="12">
        <f t="shared" ref="R5555:R5618" si="1191">((1-Q5555)*H5555)</f>
        <v>97541.529190439382</v>
      </c>
      <c r="S5555" s="12">
        <f t="shared" ref="S5555:S5618" si="1192">R5555+S5556</f>
        <v>6169763.1349638412</v>
      </c>
      <c r="T5555" s="13">
        <f t="shared" si="1180"/>
        <v>62.938784173540633</v>
      </c>
      <c r="U5555" s="14">
        <f t="shared" si="1187"/>
        <v>7.082008260821361</v>
      </c>
    </row>
    <row r="5556" spans="1:21" x14ac:dyDescent="0.3">
      <c r="A5556" s="17">
        <v>1971</v>
      </c>
      <c r="B5556" s="17">
        <v>2</v>
      </c>
      <c r="C5556" s="17">
        <v>8.8000000000000003E-4</v>
      </c>
      <c r="D5556" s="17">
        <v>8.8000000000000003E-4</v>
      </c>
      <c r="E5556" s="17">
        <v>0.5</v>
      </c>
      <c r="F5556" s="6">
        <f t="shared" ref="F5556:F5619" si="1193">F5555-G5555</f>
        <v>97899.583320000005</v>
      </c>
      <c r="G5556" s="7">
        <f t="shared" ref="G5556:G5619" si="1194">D5556*F5556</f>
        <v>86.151633321600002</v>
      </c>
      <c r="H5556" s="6">
        <f t="shared" ref="H5556:H5619" si="1195">F5556-0.5*G5556</f>
        <v>97856.507503339206</v>
      </c>
      <c r="I5556" s="6">
        <f>SUM(H5556:H5664)</f>
        <v>6766034.4490956366</v>
      </c>
      <c r="J5556" s="8">
        <f t="shared" si="1188"/>
        <v>69.111984133576968</v>
      </c>
      <c r="K5556" s="9">
        <f t="shared" ref="K5556:K5619" si="1196">K5555+G5556/F5556</f>
        <v>2.1909999999999999E-2</v>
      </c>
      <c r="L5556" s="9">
        <f t="shared" si="1189"/>
        <v>8.7639999999999992E-3</v>
      </c>
      <c r="M5556" s="12">
        <f t="shared" si="1190"/>
        <v>9830.1726747603843</v>
      </c>
      <c r="N5556" s="10">
        <f>((B5555+E5555)*D5555+(B5556+E5556)*D5556+(B5557+E5557)*D5557)/3/SUM(D5554:D5556)</f>
        <v>0.10489882854100106</v>
      </c>
      <c r="O5556" s="11">
        <f>O5554</f>
        <v>4.6131079259082698E-2</v>
      </c>
      <c r="P5556" s="12">
        <f>M5556*O5554</f>
        <v>453.47647478984027</v>
      </c>
      <c r="Q5556" s="9">
        <f>N5556*O5554</f>
        <v>4.8390961736098463E-3</v>
      </c>
      <c r="R5556" s="12">
        <f t="shared" si="1191"/>
        <v>97382.970452316964</v>
      </c>
      <c r="S5556" s="12">
        <f t="shared" si="1192"/>
        <v>6072221.6057734014</v>
      </c>
      <c r="T5556" s="13">
        <f t="shared" si="1180"/>
        <v>62.024999492851784</v>
      </c>
      <c r="U5556" s="14">
        <f t="shared" si="1187"/>
        <v>7.0869846407251842</v>
      </c>
    </row>
    <row r="5557" spans="1:21" x14ac:dyDescent="0.3">
      <c r="A5557" s="17">
        <v>1971</v>
      </c>
      <c r="B5557" s="17">
        <v>3</v>
      </c>
      <c r="C5557" s="17">
        <v>7.7999999999999999E-4</v>
      </c>
      <c r="D5557" s="17">
        <v>7.7999999999999999E-4</v>
      </c>
      <c r="E5557" s="17">
        <v>0.5</v>
      </c>
      <c r="F5557" s="6">
        <f t="shared" si="1193"/>
        <v>97813.431686678407</v>
      </c>
      <c r="G5557" s="7">
        <f t="shared" si="1194"/>
        <v>76.29447671560915</v>
      </c>
      <c r="H5557" s="6">
        <f t="shared" si="1195"/>
        <v>97775.284448320599</v>
      </c>
      <c r="I5557" s="6">
        <f>SUM(H5557:H5664)</f>
        <v>6668177.9415922975</v>
      </c>
      <c r="J5557" s="8">
        <f t="shared" si="1188"/>
        <v>68.172415859533359</v>
      </c>
      <c r="K5557" s="9">
        <f t="shared" si="1196"/>
        <v>2.2689999999999998E-2</v>
      </c>
      <c r="L5557" s="9">
        <f t="shared" si="1189"/>
        <v>6.4828571428571426E-3</v>
      </c>
      <c r="M5557" s="12">
        <f t="shared" si="1190"/>
        <v>11768.650000204145</v>
      </c>
      <c r="N5557" s="10">
        <f>((B5556+E5556)*D5556+(B5557+E5557)*D5557+(B5558+E5558)*D5558)/3/SUM(D5554:D5557)</f>
        <v>0.11473483179080361</v>
      </c>
      <c r="O5557" s="11">
        <f>O5554</f>
        <v>4.6131079259082698E-2</v>
      </c>
      <c r="P5557" s="12">
        <f>M5557*O5554</f>
        <v>542.90052593182099</v>
      </c>
      <c r="Q5557" s="9">
        <f>N5557*O5554</f>
        <v>5.2928416191190828E-3</v>
      </c>
      <c r="R5557" s="12">
        <f t="shared" si="1191"/>
        <v>97257.775353471312</v>
      </c>
      <c r="S5557" s="12">
        <f t="shared" si="1192"/>
        <v>5974838.6353210844</v>
      </c>
      <c r="T5557" s="13">
        <f t="shared" si="1180"/>
        <v>61.084030406580865</v>
      </c>
      <c r="U5557" s="14">
        <f t="shared" si="1187"/>
        <v>7.0883854529524939</v>
      </c>
    </row>
    <row r="5558" spans="1:21" x14ac:dyDescent="0.3">
      <c r="A5558" s="17">
        <v>1971</v>
      </c>
      <c r="B5558" s="17">
        <v>4</v>
      </c>
      <c r="C5558" s="17">
        <v>6.4000000000000005E-4</v>
      </c>
      <c r="D5558" s="17">
        <v>6.4000000000000005E-4</v>
      </c>
      <c r="E5558" s="17">
        <v>0.5</v>
      </c>
      <c r="F5558" s="6">
        <f t="shared" si="1193"/>
        <v>97737.137209962792</v>
      </c>
      <c r="G5558" s="7">
        <f t="shared" si="1194"/>
        <v>62.551767814376191</v>
      </c>
      <c r="H5558" s="6">
        <f t="shared" si="1195"/>
        <v>97705.861326055601</v>
      </c>
      <c r="I5558" s="6">
        <f>SUM(H5558:H5664)</f>
        <v>6570402.6571439765</v>
      </c>
      <c r="J5558" s="8">
        <f t="shared" si="1188"/>
        <v>67.225241547940755</v>
      </c>
      <c r="K5558" s="9">
        <f t="shared" si="1196"/>
        <v>2.333E-2</v>
      </c>
      <c r="L5558" s="9">
        <f t="shared" si="1189"/>
        <v>5.1844444444444446E-3</v>
      </c>
      <c r="M5558" s="12">
        <f t="shared" si="1190"/>
        <v>12065.27883260578</v>
      </c>
      <c r="N5558" s="10">
        <f>((B5557+E5557)*D5557+(B5558+E5558)*D5558+(B5559+E5559)*D5559)/3/SUM(D5554:D5558)</f>
        <v>0.13123303329047009</v>
      </c>
      <c r="O5558" s="11">
        <f>O5554</f>
        <v>4.6131079259082698E-2</v>
      </c>
      <c r="P5558" s="12">
        <f>M5558*O5554</f>
        <v>556.58433410987004</v>
      </c>
      <c r="Q5558" s="9">
        <f>N5558*O5554</f>
        <v>6.053921460132514E-3</v>
      </c>
      <c r="R5558" s="12">
        <f t="shared" si="1191"/>
        <v>97114.357715393067</v>
      </c>
      <c r="S5558" s="12">
        <f t="shared" si="1192"/>
        <v>5877580.8599676127</v>
      </c>
      <c r="T5558" s="13">
        <f t="shared" si="1180"/>
        <v>60.136617745833505</v>
      </c>
      <c r="U5558" s="14">
        <f t="shared" si="1187"/>
        <v>7.0886238021072501</v>
      </c>
    </row>
    <row r="5559" spans="1:21" x14ac:dyDescent="0.3">
      <c r="A5559" s="17">
        <v>1971</v>
      </c>
      <c r="B5559" s="17">
        <v>5</v>
      </c>
      <c r="C5559" s="17">
        <v>6.4999999999999997E-4</v>
      </c>
      <c r="D5559" s="17">
        <v>6.4999999999999997E-4</v>
      </c>
      <c r="E5559" s="17">
        <v>0.5</v>
      </c>
      <c r="F5559" s="6">
        <f t="shared" si="1193"/>
        <v>97674.585442148411</v>
      </c>
      <c r="G5559" s="7">
        <f t="shared" si="1194"/>
        <v>63.488480537396462</v>
      </c>
      <c r="H5559" s="6">
        <f t="shared" si="1195"/>
        <v>97642.84120187971</v>
      </c>
      <c r="I5559" s="6">
        <f>SUM(H5559:H5664)</f>
        <v>6472696.7958179209</v>
      </c>
      <c r="J5559" s="8">
        <f t="shared" si="1188"/>
        <v>66.2679730506932</v>
      </c>
      <c r="K5559" s="9">
        <f t="shared" si="1196"/>
        <v>2.3980000000000001E-2</v>
      </c>
      <c r="L5559" s="9">
        <f t="shared" si="1189"/>
        <v>4.3600000000000002E-3</v>
      </c>
      <c r="M5559" s="12">
        <f t="shared" si="1190"/>
        <v>14561.578104907445</v>
      </c>
      <c r="N5559" s="10">
        <f>((B5558+E5558)*D5558+(B5559+E5559)*D5559+(B5560+E5560)*D5560)/3/SUM(D5554:D5559)</f>
        <v>0.14122880177926048</v>
      </c>
      <c r="O5559" s="11">
        <f>O5554</f>
        <v>4.6131079259082698E-2</v>
      </c>
      <c r="P5559" s="12">
        <f>M5559*O5554</f>
        <v>671.74131369480858</v>
      </c>
      <c r="Q5559" s="9">
        <f>N5559*O5554</f>
        <v>6.5150370485443443E-3</v>
      </c>
      <c r="R5559" s="12">
        <f t="shared" si="1191"/>
        <v>97006.694473924334</v>
      </c>
      <c r="S5559" s="12">
        <f t="shared" si="1192"/>
        <v>5780466.5022522192</v>
      </c>
      <c r="T5559" s="13">
        <f t="shared" si="1180"/>
        <v>59.180865483948494</v>
      </c>
      <c r="U5559" s="14">
        <f t="shared" si="1187"/>
        <v>7.0871075667447059</v>
      </c>
    </row>
    <row r="5560" spans="1:21" x14ac:dyDescent="0.3">
      <c r="A5560" s="17">
        <v>1971</v>
      </c>
      <c r="B5560" s="17">
        <v>6</v>
      </c>
      <c r="C5560" s="17">
        <v>5.6999999999999998E-4</v>
      </c>
      <c r="D5560" s="17">
        <v>5.6999999999999998E-4</v>
      </c>
      <c r="E5560" s="17">
        <v>0.5</v>
      </c>
      <c r="F5560" s="6">
        <f t="shared" si="1193"/>
        <v>97611.096961611009</v>
      </c>
      <c r="G5560" s="7">
        <f t="shared" si="1194"/>
        <v>55.638325268118273</v>
      </c>
      <c r="H5560" s="6">
        <f t="shared" si="1195"/>
        <v>97583.277798976953</v>
      </c>
      <c r="I5560" s="6">
        <f>SUM(H5560:H5664)</f>
        <v>6375053.9546160419</v>
      </c>
      <c r="J5560" s="8">
        <f t="shared" si="1188"/>
        <v>65.310750038218046</v>
      </c>
      <c r="K5560" s="9">
        <f t="shared" si="1196"/>
        <v>2.4550000000000002E-2</v>
      </c>
      <c r="L5560" s="9">
        <f t="shared" si="1189"/>
        <v>3.7769230769230775E-3</v>
      </c>
      <c r="M5560" s="12">
        <f t="shared" si="1190"/>
        <v>14731.124816406058</v>
      </c>
      <c r="N5560" s="10">
        <f>((B5559+E5559)*D5559+(B5560+E5560)*D5560+(B5561+E5561)*D5561)/3/SUM(D5554:D5560)</f>
        <v>0.1548540393754243</v>
      </c>
      <c r="O5560" s="11">
        <f>O5554</f>
        <v>4.6131079259082698E-2</v>
      </c>
      <c r="P5560" s="12">
        <f>M5560*O5554</f>
        <v>679.56268648106789</v>
      </c>
      <c r="Q5560" s="9">
        <f>N5560*O5554</f>
        <v>7.143583964016811E-3</v>
      </c>
      <c r="R5560" s="12">
        <f t="shared" si="1191"/>
        <v>96886.183460535976</v>
      </c>
      <c r="S5560" s="12">
        <f t="shared" si="1192"/>
        <v>5683459.8077782951</v>
      </c>
      <c r="T5560" s="13">
        <f t="shared" si="1180"/>
        <v>58.225550011117235</v>
      </c>
      <c r="U5560" s="14">
        <f t="shared" si="1187"/>
        <v>7.0852000271008109</v>
      </c>
    </row>
    <row r="5561" spans="1:21" x14ac:dyDescent="0.3">
      <c r="A5561" s="17">
        <v>1971</v>
      </c>
      <c r="B5561" s="17">
        <v>7</v>
      </c>
      <c r="C5561" s="17">
        <v>5.5999999999999995E-4</v>
      </c>
      <c r="D5561" s="17">
        <v>5.5000000000000003E-4</v>
      </c>
      <c r="E5561" s="17">
        <v>0.5</v>
      </c>
      <c r="F5561" s="6">
        <f t="shared" si="1193"/>
        <v>97555.458636342897</v>
      </c>
      <c r="G5561" s="7">
        <f t="shared" si="1194"/>
        <v>53.655502249988594</v>
      </c>
      <c r="H5561" s="6">
        <f t="shared" si="1195"/>
        <v>97528.630885217906</v>
      </c>
      <c r="I5561" s="6">
        <f>SUM(H5561:H5664)</f>
        <v>6277470.6768170651</v>
      </c>
      <c r="J5561" s="8">
        <f t="shared" si="1188"/>
        <v>64.347713234761855</v>
      </c>
      <c r="K5561" s="9">
        <f t="shared" si="1196"/>
        <v>2.5100000000000001E-2</v>
      </c>
      <c r="L5561" s="9">
        <f t="shared" si="1189"/>
        <v>3.3466666666666666E-3</v>
      </c>
      <c r="M5561" s="12">
        <f t="shared" si="1190"/>
        <v>16032.520592626073</v>
      </c>
      <c r="N5561" s="10">
        <f>((B5560+E5560)*D5560+(B5561+E5561)*D5561+(B5562+E5562)*D5562)/3/SUM(D5554:D5561)</f>
        <v>0.16268260292164677</v>
      </c>
      <c r="O5561" s="11">
        <f>O5554</f>
        <v>4.6131079259082698E-2</v>
      </c>
      <c r="P5561" s="12">
        <f>M5561*O5554</f>
        <v>739.59747818130893</v>
      </c>
      <c r="Q5561" s="9">
        <f>N5561*O5554</f>
        <v>7.5047240494523658E-3</v>
      </c>
      <c r="R5561" s="12">
        <f t="shared" si="1191"/>
        <v>96796.705423503445</v>
      </c>
      <c r="S5561" s="12">
        <f t="shared" si="1192"/>
        <v>5586573.6243177587</v>
      </c>
      <c r="T5561" s="13">
        <f t="shared" si="1180"/>
        <v>57.265617961397808</v>
      </c>
      <c r="U5561" s="14">
        <f t="shared" si="1187"/>
        <v>7.0820952733640468</v>
      </c>
    </row>
    <row r="5562" spans="1:21" x14ac:dyDescent="0.3">
      <c r="A5562" s="17">
        <v>1971</v>
      </c>
      <c r="B5562" s="17">
        <v>8</v>
      </c>
      <c r="C5562" s="17">
        <v>5.1999999999999995E-4</v>
      </c>
      <c r="D5562" s="17">
        <v>5.1999999999999995E-4</v>
      </c>
      <c r="E5562" s="17">
        <v>0.5</v>
      </c>
      <c r="F5562" s="6">
        <f t="shared" si="1193"/>
        <v>97501.803134092916</v>
      </c>
      <c r="G5562" s="7">
        <f t="shared" si="1194"/>
        <v>50.700937629728308</v>
      </c>
      <c r="H5562" s="6">
        <f t="shared" si="1195"/>
        <v>97476.452665278048</v>
      </c>
      <c r="I5562" s="6">
        <f>SUM(H5562:H5664)</f>
        <v>6179942.0459318468</v>
      </c>
      <c r="J5562" s="8">
        <f t="shared" si="1188"/>
        <v>63.382848801602734</v>
      </c>
      <c r="K5562" s="9">
        <f t="shared" si="1196"/>
        <v>2.562E-2</v>
      </c>
      <c r="L5562" s="9">
        <f t="shared" si="1189"/>
        <v>3.0141176470588234E-3</v>
      </c>
      <c r="M5562" s="12">
        <f t="shared" si="1190"/>
        <v>16821.154170674887</v>
      </c>
      <c r="N5562" s="10">
        <f>((B5561+E5561)*D5561+(B5562+E5562)*D5562+(B5563+E5563)*D5563)/3/SUM(D5554:D5562)</f>
        <v>0.17174082747853239</v>
      </c>
      <c r="O5562" s="11">
        <f>O5554</f>
        <v>4.6131079259082698E-2</v>
      </c>
      <c r="P5562" s="12">
        <f>M5562*O5554</f>
        <v>775.97799627665268</v>
      </c>
      <c r="Q5562" s="9">
        <f>N5562*O5554</f>
        <v>7.9225897244326257E-3</v>
      </c>
      <c r="R5562" s="12">
        <f t="shared" si="1191"/>
        <v>96704.186723017978</v>
      </c>
      <c r="S5562" s="12">
        <f t="shared" si="1192"/>
        <v>5489776.9188942555</v>
      </c>
      <c r="T5562" s="13">
        <f t="shared" si="1180"/>
        <v>56.304363021309868</v>
      </c>
      <c r="U5562" s="14">
        <f t="shared" si="1187"/>
        <v>7.0784857802928656</v>
      </c>
    </row>
    <row r="5563" spans="1:21" x14ac:dyDescent="0.3">
      <c r="A5563" s="17">
        <v>1971</v>
      </c>
      <c r="B5563" s="17">
        <v>9</v>
      </c>
      <c r="C5563" s="17">
        <v>4.8999999999999998E-4</v>
      </c>
      <c r="D5563" s="17">
        <v>4.8999999999999998E-4</v>
      </c>
      <c r="E5563" s="17">
        <v>0.5</v>
      </c>
      <c r="F5563" s="6">
        <f t="shared" si="1193"/>
        <v>97451.10219646318</v>
      </c>
      <c r="G5563" s="7">
        <f t="shared" si="1194"/>
        <v>47.751040076266953</v>
      </c>
      <c r="H5563" s="6">
        <f t="shared" si="1195"/>
        <v>97427.226676425053</v>
      </c>
      <c r="I5563" s="6">
        <f>SUM(H5563:H5664)</f>
        <v>6082465.5932665691</v>
      </c>
      <c r="J5563" s="8">
        <f t="shared" si="1188"/>
        <v>62.415564895348325</v>
      </c>
      <c r="K5563" s="9">
        <f t="shared" si="1196"/>
        <v>2.6110000000000001E-2</v>
      </c>
      <c r="L5563" s="9">
        <f t="shared" si="1189"/>
        <v>2.7484210526315792E-3</v>
      </c>
      <c r="M5563" s="12">
        <f t="shared" si="1190"/>
        <v>17373.990069878822</v>
      </c>
      <c r="N5563" s="10">
        <f>((B5562+E5562)*D5562+(B5563+E5563)*D5563+(B5564+E5564)*D5564)/3/SUM(D5554:D5563)</f>
        <v>0.1721562619685944</v>
      </c>
      <c r="O5563" s="11">
        <f>O5554</f>
        <v>4.6131079259082698E-2</v>
      </c>
      <c r="P5563" s="12">
        <f>M5563*O5554</f>
        <v>801.48091296009568</v>
      </c>
      <c r="Q5563" s="9">
        <f>N5563*O5554</f>
        <v>7.9417541658206321E-3</v>
      </c>
      <c r="R5563" s="12">
        <f t="shared" si="1191"/>
        <v>96653.483593103199</v>
      </c>
      <c r="S5563" s="12">
        <f t="shared" si="1192"/>
        <v>5393072.7321712375</v>
      </c>
      <c r="T5563" s="13">
        <f t="shared" si="1180"/>
        <v>55.341321038100787</v>
      </c>
      <c r="U5563" s="14">
        <f t="shared" si="1187"/>
        <v>7.0742438572475379</v>
      </c>
    </row>
    <row r="5564" spans="1:21" x14ac:dyDescent="0.3">
      <c r="A5564" s="17">
        <v>1971</v>
      </c>
      <c r="B5564" s="17">
        <v>10</v>
      </c>
      <c r="C5564" s="17">
        <v>4.2000000000000002E-4</v>
      </c>
      <c r="D5564" s="17">
        <v>4.2000000000000002E-4</v>
      </c>
      <c r="E5564" s="17">
        <v>0.5</v>
      </c>
      <c r="F5564" s="6">
        <f t="shared" si="1193"/>
        <v>97403.351156386911</v>
      </c>
      <c r="G5564" s="7">
        <f t="shared" si="1194"/>
        <v>40.909407485682507</v>
      </c>
      <c r="H5564" s="6">
        <f t="shared" si="1195"/>
        <v>97382.896452644069</v>
      </c>
      <c r="I5564" s="6">
        <f>SUM(H5564:H5664)</f>
        <v>5985038.3665901432</v>
      </c>
      <c r="J5564" s="8">
        <f t="shared" si="1188"/>
        <v>61.445918395362042</v>
      </c>
      <c r="K5564" s="9">
        <f t="shared" si="1196"/>
        <v>2.6530000000000001E-2</v>
      </c>
      <c r="L5564" s="9">
        <f t="shared" si="1189"/>
        <v>2.5266666666666666E-3</v>
      </c>
      <c r="M5564" s="12">
        <f t="shared" si="1190"/>
        <v>16191.058371642153</v>
      </c>
      <c r="N5564" s="10">
        <f>((B5563+E5563)*D5563+(B5564+E5564)*D5564+(B5565+E5565)*D5565)/3/SUM(D5554:D5564)</f>
        <v>0.17602713908782508</v>
      </c>
      <c r="O5564" s="11">
        <f>O5554</f>
        <v>4.6131079259082698E-2</v>
      </c>
      <c r="P5564" s="12">
        <f>M5564*O5554</f>
        <v>746.91099703065868</v>
      </c>
      <c r="Q5564" s="9">
        <f>N5564*O5554</f>
        <v>8.120321905010032E-3</v>
      </c>
      <c r="R5564" s="12">
        <f t="shared" si="1191"/>
        <v>96592.115985406344</v>
      </c>
      <c r="S5564" s="12">
        <f t="shared" si="1192"/>
        <v>5296419.248578134</v>
      </c>
      <c r="T5564" s="13">
        <f t="shared" si="1180"/>
        <v>54.376150160115287</v>
      </c>
      <c r="U5564" s="14">
        <f t="shared" si="1187"/>
        <v>7.0697682352467552</v>
      </c>
    </row>
    <row r="5565" spans="1:21" x14ac:dyDescent="0.3">
      <c r="A5565" s="17">
        <v>1971</v>
      </c>
      <c r="B5565" s="17">
        <v>11</v>
      </c>
      <c r="C5565" s="17">
        <v>4.2999999999999999E-4</v>
      </c>
      <c r="D5565" s="17">
        <v>4.2999999999999999E-4</v>
      </c>
      <c r="E5565" s="17">
        <v>0.5</v>
      </c>
      <c r="F5565" s="6">
        <f t="shared" si="1193"/>
        <v>97362.441748901227</v>
      </c>
      <c r="G5565" s="7">
        <f t="shared" si="1194"/>
        <v>41.865849952027524</v>
      </c>
      <c r="H5565" s="6">
        <f t="shared" si="1195"/>
        <v>97341.508823925207</v>
      </c>
      <c r="I5565" s="6">
        <f>SUM(H5565:H5664)</f>
        <v>5887655.4701375002</v>
      </c>
      <c r="J5565" s="8">
        <f t="shared" si="1188"/>
        <v>60.471526436465368</v>
      </c>
      <c r="K5565" s="9">
        <f t="shared" si="1196"/>
        <v>2.6960000000000001E-2</v>
      </c>
      <c r="L5565" s="9">
        <f t="shared" si="1189"/>
        <v>2.3443478260869568E-3</v>
      </c>
      <c r="M5565" s="12">
        <f t="shared" si="1190"/>
        <v>17858.207509210552</v>
      </c>
      <c r="N5565" s="10">
        <f>((B5564+E5564)*D5564+(B5565+E5565)*D5565+(B5566+E5566)*D5566)/3/SUM(D5554:D5565)</f>
        <v>0.19139465875370917</v>
      </c>
      <c r="O5565" s="11">
        <f>O5554</f>
        <v>4.6131079259082698E-2</v>
      </c>
      <c r="P5565" s="12">
        <f>M5565*O5554</f>
        <v>823.81838603253777</v>
      </c>
      <c r="Q5565" s="9">
        <f>N5565*O5554</f>
        <v>8.829242172732444E-3</v>
      </c>
      <c r="R5565" s="12">
        <f t="shared" si="1191"/>
        <v>96482.057069059607</v>
      </c>
      <c r="S5565" s="12">
        <f t="shared" si="1192"/>
        <v>5199827.1325927274</v>
      </c>
      <c r="T5565" s="13">
        <f t="shared" si="1180"/>
        <v>53.406909678817804</v>
      </c>
      <c r="U5565" s="14">
        <f t="shared" si="1187"/>
        <v>7.0646167576475634</v>
      </c>
    </row>
    <row r="5566" spans="1:21" x14ac:dyDescent="0.3">
      <c r="A5566" s="17">
        <v>1971</v>
      </c>
      <c r="B5566" s="17">
        <v>12</v>
      </c>
      <c r="C5566" s="17">
        <v>4.8999999999999998E-4</v>
      </c>
      <c r="D5566" s="17">
        <v>4.8999999999999998E-4</v>
      </c>
      <c r="E5566" s="17">
        <v>0.5</v>
      </c>
      <c r="F5566" s="6">
        <f t="shared" si="1193"/>
        <v>97320.575898949202</v>
      </c>
      <c r="G5566" s="7">
        <f t="shared" si="1194"/>
        <v>47.687082190485107</v>
      </c>
      <c r="H5566" s="6">
        <f t="shared" si="1195"/>
        <v>97296.732357853965</v>
      </c>
      <c r="I5566" s="6">
        <f>SUM(H5566:H5664)</f>
        <v>5790313.9613135727</v>
      </c>
      <c r="J5566" s="8">
        <f t="shared" si="1188"/>
        <v>59.497325286338473</v>
      </c>
      <c r="K5566" s="9">
        <f t="shared" si="1196"/>
        <v>2.7450000000000002E-2</v>
      </c>
      <c r="L5566" s="9">
        <f t="shared" si="1189"/>
        <v>2.196E-3</v>
      </c>
      <c r="M5566" s="12">
        <f t="shared" si="1190"/>
        <v>21715.429048490485</v>
      </c>
      <c r="N5566" s="10">
        <f>((B5565+E5565)*D5565+(B5566+E5566)*D5566+(B5567+E5567)*D5567)/3/SUM(D5554:D5566)</f>
        <v>0.22295081967213115</v>
      </c>
      <c r="O5566" s="11">
        <f>O5554</f>
        <v>4.6131079259082698E-2</v>
      </c>
      <c r="P5566" s="12">
        <f>M5566*O5554</f>
        <v>1001.7561785809013</v>
      </c>
      <c r="Q5566" s="9">
        <f>N5566*O5554</f>
        <v>1.0284961933172536E-2</v>
      </c>
      <c r="R5566" s="12">
        <f t="shared" si="1191"/>
        <v>96296.039169331358</v>
      </c>
      <c r="S5566" s="12">
        <f t="shared" si="1192"/>
        <v>5103345.075523668</v>
      </c>
      <c r="T5566" s="13">
        <f t="shared" si="1180"/>
        <v>52.438500577951984</v>
      </c>
      <c r="U5566" s="14">
        <f t="shared" si="1187"/>
        <v>7.0588247083864886</v>
      </c>
    </row>
    <row r="5567" spans="1:21" x14ac:dyDescent="0.3">
      <c r="A5567" s="17">
        <v>1971</v>
      </c>
      <c r="B5567" s="17">
        <v>13</v>
      </c>
      <c r="C5567" s="17">
        <v>5.4000000000000001E-4</v>
      </c>
      <c r="D5567" s="17">
        <v>5.4000000000000001E-4</v>
      </c>
      <c r="E5567" s="17">
        <v>0.5</v>
      </c>
      <c r="F5567" s="6">
        <f t="shared" si="1193"/>
        <v>97272.888816758714</v>
      </c>
      <c r="G5567" s="7">
        <f t="shared" si="1194"/>
        <v>52.527359961049704</v>
      </c>
      <c r="H5567" s="6">
        <f t="shared" si="1195"/>
        <v>97246.625136778195</v>
      </c>
      <c r="I5567" s="6">
        <f>SUM(H5567:H5664)</f>
        <v>5693017.2289557187</v>
      </c>
      <c r="J5567" s="8">
        <f t="shared" si="1188"/>
        <v>58.526248147930957</v>
      </c>
      <c r="K5567" s="9">
        <f t="shared" si="1196"/>
        <v>2.7990000000000001E-2</v>
      </c>
      <c r="L5567" s="9">
        <f t="shared" si="1189"/>
        <v>2.0733333333333333E-3</v>
      </c>
      <c r="M5567" s="12">
        <f t="shared" si="1190"/>
        <v>25334.739531052914</v>
      </c>
      <c r="N5567" s="10">
        <f>((B5566+E5566)*D5566+(B5567+E5567)*D5567+(B5568+E5568)*D5568)/3/SUM(D5554:D5567)</f>
        <v>0.26336786947719421</v>
      </c>
      <c r="O5567" s="11">
        <f>O5554</f>
        <v>4.6131079259082698E-2</v>
      </c>
      <c r="P5567" s="12">
        <f>M5567*O5554</f>
        <v>1168.7188773152177</v>
      </c>
      <c r="Q5567" s="9">
        <f>N5567*O5554</f>
        <v>1.2149444061148193E-2</v>
      </c>
      <c r="R5567" s="12">
        <f t="shared" si="1191"/>
        <v>96065.132704543459</v>
      </c>
      <c r="S5567" s="12">
        <f t="shared" si="1192"/>
        <v>5007049.0363543369</v>
      </c>
      <c r="T5567" s="13">
        <f t="shared" si="1180"/>
        <v>51.474250402766849</v>
      </c>
      <c r="U5567" s="14">
        <f t="shared" si="1187"/>
        <v>7.0519977451641083</v>
      </c>
    </row>
    <row r="5568" spans="1:21" x14ac:dyDescent="0.3">
      <c r="A5568" s="17">
        <v>1971</v>
      </c>
      <c r="B5568" s="17">
        <v>14</v>
      </c>
      <c r="C5568" s="17">
        <v>5.9999999999999995E-4</v>
      </c>
      <c r="D5568" s="17">
        <v>5.9999999999999995E-4</v>
      </c>
      <c r="E5568" s="17">
        <v>0.5</v>
      </c>
      <c r="F5568" s="6">
        <f t="shared" si="1193"/>
        <v>97220.361456797662</v>
      </c>
      <c r="G5568" s="7">
        <f t="shared" si="1194"/>
        <v>58.33221687407859</v>
      </c>
      <c r="H5568" s="6">
        <f t="shared" si="1195"/>
        <v>97191.195348360619</v>
      </c>
      <c r="I5568" s="6">
        <f>SUM(H5568:H5664)</f>
        <v>5595770.6038189409</v>
      </c>
      <c r="J5568" s="8">
        <f t="shared" si="1188"/>
        <v>57.557599251526788</v>
      </c>
      <c r="K5568" s="9">
        <f t="shared" si="1196"/>
        <v>2.8590000000000001E-2</v>
      </c>
      <c r="L5568" s="9">
        <f t="shared" si="1189"/>
        <v>1.9717241379310344E-3</v>
      </c>
      <c r="M5568" s="12">
        <f t="shared" si="1190"/>
        <v>29584.370222949969</v>
      </c>
      <c r="N5568" s="10">
        <f>((B5567+E5567)*D5567+(B5568+E5568)*D5568+(B5569+E5569)*D5569)/3/SUM(D5554:D5568)</f>
        <v>0.33100151568147373</v>
      </c>
      <c r="O5568" s="11">
        <f>O5554</f>
        <v>4.6131079259082698E-2</v>
      </c>
      <c r="P5568" s="12">
        <f>M5568*O5554</f>
        <v>1364.7589275849512</v>
      </c>
      <c r="Q5568" s="9">
        <f>N5568*O5554</f>
        <v>1.526945715477857E-2</v>
      </c>
      <c r="R5568" s="12">
        <f t="shared" si="1191"/>
        <v>95707.138555167112</v>
      </c>
      <c r="S5568" s="12">
        <f t="shared" si="1192"/>
        <v>4910983.903649793</v>
      </c>
      <c r="T5568" s="13">
        <f t="shared" si="1180"/>
        <v>50.513944096290089</v>
      </c>
      <c r="U5568" s="14">
        <f t="shared" si="1187"/>
        <v>7.0436551552366993</v>
      </c>
    </row>
    <row r="5569" spans="1:21" x14ac:dyDescent="0.3">
      <c r="A5569" s="17">
        <v>1971</v>
      </c>
      <c r="B5569" s="17">
        <v>15</v>
      </c>
      <c r="C5569" s="17">
        <v>8.0000000000000004E-4</v>
      </c>
      <c r="D5569" s="17">
        <v>8.0000000000000004E-4</v>
      </c>
      <c r="E5569" s="17">
        <v>0.5</v>
      </c>
      <c r="F5569" s="6">
        <f t="shared" si="1193"/>
        <v>97162.029239923577</v>
      </c>
      <c r="G5569" s="7">
        <f t="shared" si="1194"/>
        <v>77.729623391938858</v>
      </c>
      <c r="H5569" s="6">
        <f t="shared" si="1195"/>
        <v>97123.16442822761</v>
      </c>
      <c r="I5569" s="6">
        <f>SUM(H5569:H5664)</f>
        <v>5498579.4084705804</v>
      </c>
      <c r="J5569" s="8">
        <f t="shared" si="1188"/>
        <v>56.591854364145277</v>
      </c>
      <c r="K5569" s="9">
        <f t="shared" si="1196"/>
        <v>2.9389999999999999E-2</v>
      </c>
      <c r="L5569" s="9">
        <f t="shared" si="1189"/>
        <v>1.8961290322580646E-3</v>
      </c>
      <c r="M5569" s="12">
        <f t="shared" si="1190"/>
        <v>40993.846974312772</v>
      </c>
      <c r="N5569" s="10">
        <f>((B5568+E5568)*D5568+(B5569+E5569)*D5569+(B5570+E5570)*D5570)/3/SUM(D5554:D5569)</f>
        <v>0.44516275377112402</v>
      </c>
      <c r="O5569" s="11">
        <f>O5554</f>
        <v>4.6131079259082698E-2</v>
      </c>
      <c r="P5569" s="12">
        <f>M5569*O5554</f>
        <v>1891.09040390673</v>
      </c>
      <c r="Q5569" s="9">
        <f>N5569*O5554</f>
        <v>2.0535838277407237E-2</v>
      </c>
      <c r="R5569" s="12">
        <f t="shared" si="1191"/>
        <v>95128.658830539498</v>
      </c>
      <c r="S5569" s="12">
        <f t="shared" si="1192"/>
        <v>4815276.7650946258</v>
      </c>
      <c r="T5569" s="13">
        <f t="shared" si="1180"/>
        <v>49.559244519319314</v>
      </c>
      <c r="U5569" s="14">
        <f t="shared" si="1187"/>
        <v>7.0326098448259629</v>
      </c>
    </row>
    <row r="5570" spans="1:21" x14ac:dyDescent="0.3">
      <c r="A5570" s="17">
        <v>1971</v>
      </c>
      <c r="B5570" s="17">
        <v>16</v>
      </c>
      <c r="C5570" s="17">
        <v>1.1000000000000001E-3</v>
      </c>
      <c r="D5570" s="17">
        <v>1.1000000000000001E-3</v>
      </c>
      <c r="E5570" s="17">
        <v>0.5</v>
      </c>
      <c r="F5570" s="6">
        <f t="shared" si="1193"/>
        <v>97084.299616531644</v>
      </c>
      <c r="G5570" s="7">
        <f t="shared" si="1194"/>
        <v>106.79272957818482</v>
      </c>
      <c r="H5570" s="6">
        <f t="shared" si="1195"/>
        <v>97030.903251742551</v>
      </c>
      <c r="I5570" s="6">
        <f>SUM(H5570:H5664)</f>
        <v>5401456.2440423528</v>
      </c>
      <c r="J5570" s="8">
        <f t="shared" si="1188"/>
        <v>55.636763775165406</v>
      </c>
      <c r="K5570" s="9">
        <f t="shared" si="1196"/>
        <v>3.049E-2</v>
      </c>
      <c r="L5570" s="9">
        <f t="shared" si="1189"/>
        <v>1.8478787878787879E-3</v>
      </c>
      <c r="M5570" s="12">
        <f t="shared" si="1190"/>
        <v>57792.064219089851</v>
      </c>
      <c r="N5570" s="10">
        <f>((B5569+E5569)*D5569+(B5570+E5570)*D5570+(B5571+E5571)*D5571)/3/SUM(D5554:D5570)</f>
        <v>0.60757625450967534</v>
      </c>
      <c r="O5570" s="11">
        <f>O5554</f>
        <v>4.6131079259082698E-2</v>
      </c>
      <c r="P5570" s="12">
        <f>M5570*O5554</f>
        <v>2666.0102950368309</v>
      </c>
      <c r="Q5570" s="9">
        <f>N5570*O5554</f>
        <v>2.8028148352722434E-2</v>
      </c>
      <c r="R5570" s="12">
        <f t="shared" si="1191"/>
        <v>94311.306700604066</v>
      </c>
      <c r="S5570" s="12">
        <f t="shared" si="1192"/>
        <v>4720148.1062640864</v>
      </c>
      <c r="T5570" s="13">
        <f t="shared" si="1180"/>
        <v>48.619067397179158</v>
      </c>
      <c r="U5570" s="14">
        <f t="shared" si="1187"/>
        <v>7.0176963779862476</v>
      </c>
    </row>
    <row r="5571" spans="1:21" x14ac:dyDescent="0.3">
      <c r="A5571" s="17">
        <v>1971</v>
      </c>
      <c r="B5571" s="17">
        <v>17</v>
      </c>
      <c r="C5571" s="17">
        <v>1.4300000000000001E-3</v>
      </c>
      <c r="D5571" s="17">
        <v>1.4300000000000001E-3</v>
      </c>
      <c r="E5571" s="17">
        <v>0.5</v>
      </c>
      <c r="F5571" s="6">
        <f t="shared" si="1193"/>
        <v>96977.506886953459</v>
      </c>
      <c r="G5571" s="7">
        <f t="shared" si="1194"/>
        <v>138.67783484834345</v>
      </c>
      <c r="H5571" s="6">
        <f t="shared" si="1195"/>
        <v>96908.167969529284</v>
      </c>
      <c r="I5571" s="6">
        <f>SUM(H5571:H5664)</f>
        <v>5304425.3407906098</v>
      </c>
      <c r="J5571" s="8">
        <f t="shared" si="1188"/>
        <v>54.697481004270102</v>
      </c>
      <c r="K5571" s="9">
        <f t="shared" si="1196"/>
        <v>3.1919999999999997E-2</v>
      </c>
      <c r="L5571" s="9">
        <f t="shared" si="1189"/>
        <v>1.8239999999999999E-3</v>
      </c>
      <c r="M5571" s="12">
        <f t="shared" si="1190"/>
        <v>76029.514719486542</v>
      </c>
      <c r="N5571" s="10">
        <f>((B5570+E5570)*D5570+(B5571+E5571)*D5571+(B5572+E5572)*D5572)/3/SUM(D5554:D5571)</f>
        <v>0.76576858813700932</v>
      </c>
      <c r="O5571" s="11">
        <f>O5554</f>
        <v>4.6131079259082698E-2</v>
      </c>
      <c r="P5571" s="12">
        <f>M5571*O5554</f>
        <v>3507.3235695542285</v>
      </c>
      <c r="Q5571" s="9">
        <f>N5571*O5554</f>
        <v>3.5325731433464229E-2</v>
      </c>
      <c r="R5571" s="12">
        <f t="shared" si="1191"/>
        <v>93484.816054128663</v>
      </c>
      <c r="S5571" s="12">
        <f t="shared" si="1192"/>
        <v>4625836.7995634824</v>
      </c>
      <c r="T5571" s="13">
        <f t="shared" si="1180"/>
        <v>47.700100240314633</v>
      </c>
      <c r="U5571" s="14">
        <f t="shared" si="1187"/>
        <v>6.9973807639554693</v>
      </c>
    </row>
    <row r="5572" spans="1:21" x14ac:dyDescent="0.3">
      <c r="A5572" s="17">
        <v>1971</v>
      </c>
      <c r="B5572" s="17">
        <v>18</v>
      </c>
      <c r="C5572" s="17">
        <v>1.6299999999999999E-3</v>
      </c>
      <c r="D5572" s="17">
        <v>1.6299999999999999E-3</v>
      </c>
      <c r="E5572" s="17">
        <v>0.5</v>
      </c>
      <c r="F5572" s="6">
        <f t="shared" si="1193"/>
        <v>96838.829052105109</v>
      </c>
      <c r="G5572" s="7">
        <f t="shared" si="1194"/>
        <v>157.84729135493131</v>
      </c>
      <c r="H5572" s="6">
        <f t="shared" si="1195"/>
        <v>96759.905406427642</v>
      </c>
      <c r="I5572" s="6">
        <f>SUM(H5572:H5664)</f>
        <v>5207517.1728210794</v>
      </c>
      <c r="J5572" s="8">
        <f t="shared" si="1188"/>
        <v>53.775094389246718</v>
      </c>
      <c r="K5572" s="9">
        <f t="shared" si="1196"/>
        <v>3.3549999999999996E-2</v>
      </c>
      <c r="L5572" s="9">
        <f t="shared" si="1189"/>
        <v>1.8135135135135133E-3</v>
      </c>
      <c r="M5572" s="12">
        <f t="shared" si="1190"/>
        <v>87039.490016877186</v>
      </c>
      <c r="N5572" s="10">
        <f>((B5571+E5571)*D5571+(B5572+E5572)*D5572+(B5573+E5573)*D5573)/3/SUM(D5554:D5572)</f>
        <v>0.91634376552409347</v>
      </c>
      <c r="O5572" s="11">
        <f>O5554</f>
        <v>4.6131079259082698E-2</v>
      </c>
      <c r="P5572" s="12">
        <f>M5572*O5554</f>
        <v>4015.2256126386987</v>
      </c>
      <c r="Q5572" s="9">
        <f>N5572*O5554</f>
        <v>4.2271926875958245E-2</v>
      </c>
      <c r="R5572" s="12">
        <f t="shared" si="1191"/>
        <v>92669.677760562496</v>
      </c>
      <c r="S5572" s="12">
        <f t="shared" si="1192"/>
        <v>4532351.9835093534</v>
      </c>
      <c r="T5572" s="13">
        <f t="shared" ref="T5572:T5635" si="1197">S5572/F5572</f>
        <v>46.803044066865738</v>
      </c>
      <c r="U5572" s="14">
        <f t="shared" si="1187"/>
        <v>6.97205032238098</v>
      </c>
    </row>
    <row r="5573" spans="1:21" x14ac:dyDescent="0.3">
      <c r="A5573" s="17">
        <v>1971</v>
      </c>
      <c r="B5573" s="17">
        <v>19</v>
      </c>
      <c r="C5573" s="17">
        <v>1.9E-3</v>
      </c>
      <c r="D5573" s="17">
        <v>1.9E-3</v>
      </c>
      <c r="E5573" s="17">
        <v>0.5</v>
      </c>
      <c r="F5573" s="6">
        <f t="shared" si="1193"/>
        <v>96680.981760750175</v>
      </c>
      <c r="G5573" s="7">
        <f t="shared" si="1194"/>
        <v>183.69386534542534</v>
      </c>
      <c r="H5573" s="6">
        <f t="shared" si="1195"/>
        <v>96589.134828077469</v>
      </c>
      <c r="I5573" s="6">
        <f>SUM(H5573:H5664)</f>
        <v>5110757.2674146527</v>
      </c>
      <c r="J5573" s="8">
        <f t="shared" si="1188"/>
        <v>52.862074570797127</v>
      </c>
      <c r="K5573" s="9">
        <f t="shared" si="1196"/>
        <v>3.5449999999999995E-2</v>
      </c>
      <c r="L5573" s="9">
        <f t="shared" si="1189"/>
        <v>1.8179487179487176E-3</v>
      </c>
      <c r="M5573" s="12">
        <f t="shared" si="1190"/>
        <v>101044.58037336516</v>
      </c>
      <c r="N5573" s="10">
        <f>((B5572+E5572)*D5572+(B5573+E5573)*D5573+(B5574+E5574)*D5574)/3/SUM(D5554:D5573)</f>
        <v>0.97696285848613074</v>
      </c>
      <c r="O5573" s="11">
        <f>O5554</f>
        <v>4.6131079259082698E-2</v>
      </c>
      <c r="P5573" s="12">
        <f>M5573*O5554</f>
        <v>4661.2955459044597</v>
      </c>
      <c r="Q5573" s="9">
        <f>N5573*O5554</f>
        <v>4.5068351058003692E-2</v>
      </c>
      <c r="R5573" s="12">
        <f t="shared" si="1191"/>
        <v>92236.021791256819</v>
      </c>
      <c r="S5573" s="12">
        <f t="shared" si="1192"/>
        <v>4439682.3057487905</v>
      </c>
      <c r="T5573" s="13">
        <f t="shared" si="1197"/>
        <v>45.920947686850859</v>
      </c>
      <c r="U5573" s="14">
        <f t="shared" si="1187"/>
        <v>6.9411268839462679</v>
      </c>
    </row>
    <row r="5574" spans="1:21" x14ac:dyDescent="0.3">
      <c r="A5574" s="17">
        <v>1971</v>
      </c>
      <c r="B5574" s="17">
        <v>20</v>
      </c>
      <c r="C5574" s="17">
        <v>1.7899999999999999E-3</v>
      </c>
      <c r="D5574" s="17">
        <v>1.7899999999999999E-3</v>
      </c>
      <c r="E5574" s="17">
        <v>0.5</v>
      </c>
      <c r="F5574" s="6">
        <f t="shared" si="1193"/>
        <v>96497.287895404748</v>
      </c>
      <c r="G5574" s="7">
        <f t="shared" si="1194"/>
        <v>172.7301453327745</v>
      </c>
      <c r="H5574" s="6">
        <f t="shared" si="1195"/>
        <v>96410.922822738357</v>
      </c>
      <c r="I5574" s="6">
        <f>SUM(H5574:H5664)</f>
        <v>5014168.1325865751</v>
      </c>
      <c r="J5574" s="8">
        <f t="shared" si="1188"/>
        <v>51.961751899405996</v>
      </c>
      <c r="K5574" s="9">
        <f t="shared" si="1196"/>
        <v>3.7239999999999995E-2</v>
      </c>
      <c r="L5574" s="9">
        <f t="shared" si="1189"/>
        <v>1.8165853658536583E-3</v>
      </c>
      <c r="M5574" s="12">
        <f t="shared" si="1190"/>
        <v>95085.069262134202</v>
      </c>
      <c r="N5574" s="10">
        <f>((B5573+E5573)*D5573+(B5574+E5574)*D5574+(B5575+E5575)*D5575)/3/SUM(D5554:D5574)</f>
        <v>1.0064894378804154</v>
      </c>
      <c r="O5574" s="11">
        <f>O5554</f>
        <v>4.6131079259082698E-2</v>
      </c>
      <c r="P5574" s="12">
        <f>M5574*O5554</f>
        <v>4386.3768664868812</v>
      </c>
      <c r="Q5574" s="9">
        <f>N5574*O5554</f>
        <v>4.6430444032291039E-2</v>
      </c>
      <c r="R5574" s="12">
        <f t="shared" si="1191"/>
        <v>91934.520866515682</v>
      </c>
      <c r="S5574" s="12">
        <f t="shared" si="1192"/>
        <v>4347446.2839575335</v>
      </c>
      <c r="T5574" s="13">
        <f t="shared" si="1197"/>
        <v>45.052523016707099</v>
      </c>
      <c r="U5574" s="14">
        <f t="shared" si="1187"/>
        <v>6.9092288826988977</v>
      </c>
    </row>
    <row r="5575" spans="1:21" x14ac:dyDescent="0.3">
      <c r="A5575" s="17">
        <v>1971</v>
      </c>
      <c r="B5575" s="17">
        <v>21</v>
      </c>
      <c r="C5575" s="17">
        <v>1.8E-3</v>
      </c>
      <c r="D5575" s="17">
        <v>1.8E-3</v>
      </c>
      <c r="E5575" s="17">
        <v>0.5</v>
      </c>
      <c r="F5575" s="6">
        <f t="shared" si="1193"/>
        <v>96324.557750071981</v>
      </c>
      <c r="G5575" s="7">
        <f t="shared" si="1194"/>
        <v>173.38420395012957</v>
      </c>
      <c r="H5575" s="6">
        <f t="shared" si="1195"/>
        <v>96237.865648096922</v>
      </c>
      <c r="I5575" s="6">
        <f>SUM(H5575:H5664)</f>
        <v>4917757.209763837</v>
      </c>
      <c r="J5575" s="8">
        <f t="shared" si="1188"/>
        <v>51.054033619585056</v>
      </c>
      <c r="K5575" s="9">
        <f t="shared" si="1196"/>
        <v>3.9039999999999998E-2</v>
      </c>
      <c r="L5575" s="9">
        <f t="shared" si="1189"/>
        <v>1.8158139534883719E-3</v>
      </c>
      <c r="M5575" s="12">
        <f t="shared" si="1190"/>
        <v>95485.66559753551</v>
      </c>
      <c r="N5575" s="10">
        <f>((B5574+E5574)*D5574+(B5575+E5575)*D5575+(B5576+E5576)*D5576)/3/SUM(D5554:D5575)</f>
        <v>0.98185621584699445</v>
      </c>
      <c r="O5575" s="11">
        <f>O5554</f>
        <v>4.6131079259082698E-2</v>
      </c>
      <c r="P5575" s="12">
        <f>M5575*O5554</f>
        <v>4404.8568077861764</v>
      </c>
      <c r="Q5575" s="9">
        <f>N5575*O5554</f>
        <v>4.5294086914260713E-2</v>
      </c>
      <c r="R5575" s="12">
        <f t="shared" si="1191"/>
        <v>91878.859396989079</v>
      </c>
      <c r="S5575" s="12">
        <f t="shared" si="1192"/>
        <v>4255511.7630910175</v>
      </c>
      <c r="T5575" s="13">
        <f t="shared" si="1197"/>
        <v>44.178887113425006</v>
      </c>
      <c r="U5575" s="14">
        <f t="shared" si="1187"/>
        <v>6.8751465061600499</v>
      </c>
    </row>
    <row r="5576" spans="1:21" x14ac:dyDescent="0.3">
      <c r="A5576" s="17">
        <v>1971</v>
      </c>
      <c r="B5576" s="17">
        <v>22</v>
      </c>
      <c r="C5576" s="17">
        <v>1.7600000000000001E-3</v>
      </c>
      <c r="D5576" s="17">
        <v>1.7600000000000001E-3</v>
      </c>
      <c r="E5576" s="17">
        <v>0.5</v>
      </c>
      <c r="F5576" s="6">
        <f t="shared" si="1193"/>
        <v>96151.173546121849</v>
      </c>
      <c r="G5576" s="7">
        <f t="shared" si="1194"/>
        <v>169.22606544117446</v>
      </c>
      <c r="H5576" s="6">
        <f t="shared" si="1195"/>
        <v>96066.560513401259</v>
      </c>
      <c r="I5576" s="6">
        <f>SUM(H5576:H5664)</f>
        <v>4821519.3441157388</v>
      </c>
      <c r="J5576" s="8">
        <f t="shared" si="1188"/>
        <v>50.145194970531996</v>
      </c>
      <c r="K5576" s="9">
        <f t="shared" si="1196"/>
        <v>4.0799999999999996E-2</v>
      </c>
      <c r="L5576" s="9">
        <f t="shared" si="1189"/>
        <v>1.8133333333333332E-3</v>
      </c>
      <c r="M5576" s="12">
        <f t="shared" si="1190"/>
        <v>93323.197853588863</v>
      </c>
      <c r="N5576" s="10">
        <f>((B5575+E5575)*D5575+(B5576+E5576)*D5576+(B5577+E5577)*D5577)/3/SUM(D5554:D5576)</f>
        <v>0.98337418300653601</v>
      </c>
      <c r="O5576" s="11">
        <f>O5554</f>
        <v>4.6131079259082698E-2</v>
      </c>
      <c r="P5576" s="12">
        <f>M5576*O5554</f>
        <v>4305.099836894964</v>
      </c>
      <c r="Q5576" s="9">
        <f>N5576*O5554</f>
        <v>4.5364112377610205E-2</v>
      </c>
      <c r="R5576" s="12">
        <f t="shared" si="1191"/>
        <v>91708.586266540835</v>
      </c>
      <c r="S5576" s="12">
        <f t="shared" si="1192"/>
        <v>4163632.9036940285</v>
      </c>
      <c r="T5576" s="13">
        <f t="shared" si="1197"/>
        <v>43.30298581011926</v>
      </c>
      <c r="U5576" s="14">
        <f t="shared" si="1187"/>
        <v>6.842209160412736</v>
      </c>
    </row>
    <row r="5577" spans="1:21" x14ac:dyDescent="0.3">
      <c r="A5577" s="17">
        <v>1971</v>
      </c>
      <c r="B5577" s="17">
        <v>23</v>
      </c>
      <c r="C5577" s="17">
        <v>1.7899999999999999E-3</v>
      </c>
      <c r="D5577" s="17">
        <v>1.7899999999999999E-3</v>
      </c>
      <c r="E5577" s="17">
        <v>0.5</v>
      </c>
      <c r="F5577" s="6">
        <f t="shared" si="1193"/>
        <v>95981.947480680668</v>
      </c>
      <c r="G5577" s="7">
        <f t="shared" si="1194"/>
        <v>171.80768599041838</v>
      </c>
      <c r="H5577" s="6">
        <f t="shared" si="1195"/>
        <v>95896.043637685463</v>
      </c>
      <c r="I5577" s="6">
        <f>SUM(H5577:H5664)</f>
        <v>4725452.7836023374</v>
      </c>
      <c r="J5577" s="8">
        <f t="shared" si="1188"/>
        <v>49.232724565767754</v>
      </c>
      <c r="K5577" s="9">
        <f t="shared" si="1196"/>
        <v>4.2589999999999996E-2</v>
      </c>
      <c r="L5577" s="9">
        <f t="shared" si="1189"/>
        <v>1.8123404255319148E-3</v>
      </c>
      <c r="M5577" s="12">
        <f t="shared" si="1190"/>
        <v>94798.793631717126</v>
      </c>
      <c r="N5577" s="10">
        <f>((B5576+E5576)*D5576+(B5577+E5577)*D5577+(B5578+E5578)*D5578)/3/SUM(D5554:D5577)</f>
        <v>0.92870000782656348</v>
      </c>
      <c r="O5577" s="11">
        <f>O5554</f>
        <v>4.6131079259082698E-2</v>
      </c>
      <c r="P5577" s="12">
        <f>M5577*O5554</f>
        <v>4373.1706626901669</v>
      </c>
      <c r="Q5577" s="9">
        <f>N5577*O5554</f>
        <v>4.2841933668957922E-2</v>
      </c>
      <c r="R5577" s="12">
        <f t="shared" si="1191"/>
        <v>91787.67169704425</v>
      </c>
      <c r="S5577" s="12">
        <f t="shared" si="1192"/>
        <v>4071924.3174274876</v>
      </c>
      <c r="T5577" s="13">
        <f t="shared" si="1197"/>
        <v>42.423855988617944</v>
      </c>
      <c r="U5577" s="14">
        <f t="shared" si="1187"/>
        <v>6.8088685771498092</v>
      </c>
    </row>
    <row r="5578" spans="1:21" x14ac:dyDescent="0.3">
      <c r="A5578" s="17">
        <v>1971</v>
      </c>
      <c r="B5578" s="17">
        <v>24</v>
      </c>
      <c r="C5578" s="17">
        <v>1.5100000000000001E-3</v>
      </c>
      <c r="D5578" s="17">
        <v>1.5100000000000001E-3</v>
      </c>
      <c r="E5578" s="17">
        <v>0.5</v>
      </c>
      <c r="F5578" s="6">
        <f t="shared" si="1193"/>
        <v>95810.139794690243</v>
      </c>
      <c r="G5578" s="7">
        <f t="shared" si="1194"/>
        <v>144.67331108998226</v>
      </c>
      <c r="H5578" s="6">
        <f t="shared" si="1195"/>
        <v>95737.803139145253</v>
      </c>
      <c r="I5578" s="6">
        <f>SUM(H5578:H5664)</f>
        <v>4629556.7399646519</v>
      </c>
      <c r="J5578" s="8">
        <f t="shared" si="1188"/>
        <v>48.320112567263159</v>
      </c>
      <c r="K5578" s="9">
        <f t="shared" si="1196"/>
        <v>4.4099999999999993E-2</v>
      </c>
      <c r="L5578" s="9">
        <f t="shared" si="1189"/>
        <v>1.7999999999999997E-3</v>
      </c>
      <c r="M5578" s="12">
        <f t="shared" si="1190"/>
        <v>80374.061716656826</v>
      </c>
      <c r="N5578" s="10">
        <f>((B5577+E5577)*D5577+(B5578+E5578)*D5578+(B5579+E5579)*D5579)/3/SUM(D5554:D5578)</f>
        <v>0.87320483749055189</v>
      </c>
      <c r="O5578" s="11">
        <f>O5554</f>
        <v>4.6131079259082698E-2</v>
      </c>
      <c r="P5578" s="12">
        <f>M5578*O5554</f>
        <v>3707.7422114255005</v>
      </c>
      <c r="Q5578" s="9">
        <f>N5578*O5554</f>
        <v>4.0281881567691073E-2</v>
      </c>
      <c r="R5578" s="12">
        <f t="shared" si="1191"/>
        <v>91881.304291543274</v>
      </c>
      <c r="S5578" s="12">
        <f t="shared" si="1192"/>
        <v>3980136.6457304433</v>
      </c>
      <c r="T5578" s="13">
        <f t="shared" si="1197"/>
        <v>41.541914605900836</v>
      </c>
      <c r="U5578" s="14">
        <f t="shared" si="1187"/>
        <v>6.7781979613623236</v>
      </c>
    </row>
    <row r="5579" spans="1:21" x14ac:dyDescent="0.3">
      <c r="A5579" s="17">
        <v>1971</v>
      </c>
      <c r="B5579" s="17">
        <v>25</v>
      </c>
      <c r="C5579" s="17">
        <v>1.4300000000000001E-3</v>
      </c>
      <c r="D5579" s="17">
        <v>1.4300000000000001E-3</v>
      </c>
      <c r="E5579" s="17">
        <v>0.5</v>
      </c>
      <c r="F5579" s="6">
        <f t="shared" si="1193"/>
        <v>95665.466483600263</v>
      </c>
      <c r="G5579" s="7">
        <f t="shared" si="1194"/>
        <v>136.80161707154838</v>
      </c>
      <c r="H5579" s="6">
        <f t="shared" si="1195"/>
        <v>95597.065675064485</v>
      </c>
      <c r="I5579" s="6">
        <f>SUM(H5579:H5664)</f>
        <v>4533818.9368255073</v>
      </c>
      <c r="J5579" s="8">
        <f t="shared" si="1188"/>
        <v>47.392430136769683</v>
      </c>
      <c r="K5579" s="9">
        <f t="shared" si="1196"/>
        <v>4.5529999999999994E-2</v>
      </c>
      <c r="L5579" s="9">
        <f t="shared" si="1189"/>
        <v>1.7854901960784311E-3</v>
      </c>
      <c r="M5579" s="12">
        <f t="shared" si="1190"/>
        <v>76618.520433219514</v>
      </c>
      <c r="N5579" s="10">
        <f>((B5578+E5578)*D5578+(B5579+E5579)*D5579+(B5580+E5580)*D5580)/3/SUM(D5554:D5579)</f>
        <v>0.85017204773409494</v>
      </c>
      <c r="O5579" s="11">
        <f>O5554</f>
        <v>4.6131079259082698E-2</v>
      </c>
      <c r="P5579" s="12">
        <f>M5579*O5554</f>
        <v>3534.4950388184966</v>
      </c>
      <c r="Q5579" s="9">
        <f>N5579*O5554</f>
        <v>3.921935411787817E-2</v>
      </c>
      <c r="R5579" s="12">
        <f t="shared" si="1191"/>
        <v>91847.810503724075</v>
      </c>
      <c r="S5579" s="12">
        <f t="shared" si="1192"/>
        <v>3888255.3414389002</v>
      </c>
      <c r="T5579" s="13">
        <f t="shared" si="1197"/>
        <v>40.644293958525317</v>
      </c>
      <c r="U5579" s="14">
        <f t="shared" si="1187"/>
        <v>6.7481361782443656</v>
      </c>
    </row>
    <row r="5580" spans="1:21" x14ac:dyDescent="0.3">
      <c r="A5580" s="17">
        <v>1971</v>
      </c>
      <c r="B5580" s="17">
        <v>26</v>
      </c>
      <c r="C5580" s="17">
        <v>1.6100000000000001E-3</v>
      </c>
      <c r="D5580" s="17">
        <v>1.6100000000000001E-3</v>
      </c>
      <c r="E5580" s="17">
        <v>0.5</v>
      </c>
      <c r="F5580" s="6">
        <f t="shared" si="1193"/>
        <v>95528.664866528721</v>
      </c>
      <c r="G5580" s="7">
        <f t="shared" si="1194"/>
        <v>153.80115043511125</v>
      </c>
      <c r="H5580" s="6">
        <f t="shared" si="1195"/>
        <v>95451.764291311163</v>
      </c>
      <c r="I5580" s="6">
        <f>SUM(H5580:H5664)</f>
        <v>4438221.8711504424</v>
      </c>
      <c r="J5580" s="8">
        <f t="shared" si="1188"/>
        <v>46.459582339515187</v>
      </c>
      <c r="K5580" s="9">
        <f t="shared" si="1196"/>
        <v>4.7139999999999994E-2</v>
      </c>
      <c r="L5580" s="9">
        <f t="shared" si="1189"/>
        <v>1.7788679245283017E-3</v>
      </c>
      <c r="M5580" s="12">
        <f t="shared" si="1190"/>
        <v>86460.129116046854</v>
      </c>
      <c r="N5580" s="10">
        <f>((B5579+E5579)*D5579+(B5580+E5580)*D5580+(B5581+E5581)*D5581)/3/SUM(D5554:D5580)</f>
        <v>0.83761137038608413</v>
      </c>
      <c r="O5580" s="11">
        <f>O5554</f>
        <v>4.6131079259082698E-2</v>
      </c>
      <c r="P5580" s="12">
        <f>M5580*O5554</f>
        <v>3988.4990690028812</v>
      </c>
      <c r="Q5580" s="9">
        <f>N5580*O5554</f>
        <v>3.8639916515589325E-2</v>
      </c>
      <c r="R5580" s="12">
        <f t="shared" si="1191"/>
        <v>91763.516087829194</v>
      </c>
      <c r="S5580" s="12">
        <f t="shared" si="1192"/>
        <v>3796407.5309351762</v>
      </c>
      <c r="T5580" s="13">
        <f t="shared" si="1197"/>
        <v>39.741029943624383</v>
      </c>
      <c r="U5580" s="14">
        <f t="shared" si="1187"/>
        <v>6.7185523958908036</v>
      </c>
    </row>
    <row r="5581" spans="1:21" x14ac:dyDescent="0.3">
      <c r="A5581" s="17">
        <v>1971</v>
      </c>
      <c r="B5581" s="17">
        <v>27</v>
      </c>
      <c r="C5581" s="17">
        <v>1.4300000000000001E-3</v>
      </c>
      <c r="D5581" s="17">
        <v>1.4300000000000001E-3</v>
      </c>
      <c r="E5581" s="17">
        <v>0.5</v>
      </c>
      <c r="F5581" s="6">
        <f t="shared" si="1193"/>
        <v>95374.863716093605</v>
      </c>
      <c r="G5581" s="7">
        <f t="shared" si="1194"/>
        <v>136.38605511401386</v>
      </c>
      <c r="H5581" s="6">
        <f t="shared" si="1195"/>
        <v>95306.6706885366</v>
      </c>
      <c r="I5581" s="6">
        <f>SUM(H5581:H5664)</f>
        <v>4342770.1068591308</v>
      </c>
      <c r="J5581" s="8">
        <f t="shared" si="1188"/>
        <v>45.533696591026732</v>
      </c>
      <c r="K5581" s="9">
        <f t="shared" si="1196"/>
        <v>4.8569999999999995E-2</v>
      </c>
      <c r="L5581" s="9">
        <f t="shared" si="1189"/>
        <v>1.766181818181818E-3</v>
      </c>
      <c r="M5581" s="12">
        <f t="shared" si="1190"/>
        <v>77220.846523273241</v>
      </c>
      <c r="N5581" s="10">
        <f>((B5580+E5580)*D5580+(B5581+E5581)*D5581+(B5582+E5582)*D5582)/3/SUM(D5554:D5581)</f>
        <v>0.82478896438130556</v>
      </c>
      <c r="O5581" s="11">
        <f>O5554</f>
        <v>4.6131079259082698E-2</v>
      </c>
      <c r="P5581" s="12">
        <f>M5581*O5554</f>
        <v>3562.2809914185787</v>
      </c>
      <c r="Q5581" s="9">
        <f>N5581*O5554</f>
        <v>3.8048405087890744E-2</v>
      </c>
      <c r="R5581" s="12">
        <f t="shared" si="1191"/>
        <v>91680.403874600961</v>
      </c>
      <c r="S5581" s="12">
        <f t="shared" si="1192"/>
        <v>3704644.014847347</v>
      </c>
      <c r="T5581" s="13">
        <f t="shared" si="1197"/>
        <v>38.842980954343673</v>
      </c>
      <c r="U5581" s="14">
        <f t="shared" si="1187"/>
        <v>6.6907156366830591</v>
      </c>
    </row>
    <row r="5582" spans="1:21" x14ac:dyDescent="0.3">
      <c r="A5582" s="17">
        <v>1971</v>
      </c>
      <c r="B5582" s="17">
        <v>28</v>
      </c>
      <c r="C5582" s="17">
        <v>1.34E-3</v>
      </c>
      <c r="D5582" s="17">
        <v>1.34E-3</v>
      </c>
      <c r="E5582" s="17">
        <v>0.5</v>
      </c>
      <c r="F5582" s="6">
        <f t="shared" si="1193"/>
        <v>95238.477660979595</v>
      </c>
      <c r="G5582" s="7">
        <f t="shared" si="1194"/>
        <v>127.61956006571266</v>
      </c>
      <c r="H5582" s="6">
        <f t="shared" si="1195"/>
        <v>95174.667880946741</v>
      </c>
      <c r="I5582" s="6">
        <f>SUM(H5582:H5664)</f>
        <v>4247463.4361705938</v>
      </c>
      <c r="J5582" s="8">
        <f t="shared" si="1188"/>
        <v>44.598186998434493</v>
      </c>
      <c r="K5582" s="9">
        <f t="shared" si="1196"/>
        <v>4.9909999999999996E-2</v>
      </c>
      <c r="L5582" s="9">
        <f t="shared" si="1189"/>
        <v>1.7512280701754384E-3</v>
      </c>
      <c r="M5582" s="12">
        <f t="shared" si="1190"/>
        <v>72874.323018890223</v>
      </c>
      <c r="N5582" s="10">
        <f>((B5581+E5581)*D5581+(B5582+E5582)*D5582+(B5583+E5583)*D5583)/3/SUM(D5554:D5582)</f>
        <v>0.7639751552795031</v>
      </c>
      <c r="O5582" s="11">
        <f>O5554</f>
        <v>4.6131079259082698E-2</v>
      </c>
      <c r="P5582" s="12">
        <f>M5582*O5554</f>
        <v>3361.7711711364195</v>
      </c>
      <c r="Q5582" s="9">
        <f>N5582*O5554</f>
        <v>3.5242998440168767E-2</v>
      </c>
      <c r="R5582" s="12">
        <f t="shared" si="1191"/>
        <v>91820.42720927496</v>
      </c>
      <c r="S5582" s="12">
        <f t="shared" si="1192"/>
        <v>3612963.6109727463</v>
      </c>
      <c r="T5582" s="13">
        <f t="shared" si="1197"/>
        <v>37.935965585609345</v>
      </c>
      <c r="U5582" s="14">
        <f t="shared" si="1187"/>
        <v>6.6622214128251471</v>
      </c>
    </row>
    <row r="5583" spans="1:21" x14ac:dyDescent="0.3">
      <c r="A5583" s="17">
        <v>1971</v>
      </c>
      <c r="B5583" s="17">
        <v>29</v>
      </c>
      <c r="C5583" s="17">
        <v>1.25E-3</v>
      </c>
      <c r="D5583" s="17">
        <v>1.25E-3</v>
      </c>
      <c r="E5583" s="17">
        <v>0.5</v>
      </c>
      <c r="F5583" s="6">
        <f t="shared" si="1193"/>
        <v>95110.858100913887</v>
      </c>
      <c r="G5583" s="7">
        <f t="shared" si="1194"/>
        <v>118.88857262614236</v>
      </c>
      <c r="H5583" s="6">
        <f t="shared" si="1195"/>
        <v>95051.413814600819</v>
      </c>
      <c r="I5583" s="6">
        <f>SUM(H5583:H5664)</f>
        <v>4152288.768289648</v>
      </c>
      <c r="J5583" s="8">
        <f t="shared" si="1188"/>
        <v>43.657357857964172</v>
      </c>
      <c r="K5583" s="9">
        <f t="shared" si="1196"/>
        <v>5.1159999999999997E-2</v>
      </c>
      <c r="L5583" s="9">
        <f t="shared" si="1189"/>
        <v>1.7342372881355931E-3</v>
      </c>
      <c r="M5583" s="12">
        <f t="shared" si="1190"/>
        <v>68553.809469726344</v>
      </c>
      <c r="N5583" s="10">
        <f>((B5582+E5582)*D5582+(B5583+E5583)*D5583+(B5584+E5584)*D5584)/3/SUM(D5554:D5583)</f>
        <v>0.75934975241073754</v>
      </c>
      <c r="O5583" s="11">
        <f>O5554</f>
        <v>4.6131079259082698E-2</v>
      </c>
      <c r="P5583" s="12">
        <f>M5583*O5554</f>
        <v>3162.46121816</v>
      </c>
      <c r="Q5583" s="9">
        <f>N5583*O5554</f>
        <v>3.5029623613824556E-2</v>
      </c>
      <c r="R5583" s="12">
        <f t="shared" si="1191"/>
        <v>91721.798564713463</v>
      </c>
      <c r="S5583" s="12">
        <f t="shared" si="1192"/>
        <v>3521143.1837634714</v>
      </c>
      <c r="T5583" s="13">
        <f t="shared" si="1197"/>
        <v>37.021463732642296</v>
      </c>
      <c r="U5583" s="14">
        <f t="shared" si="1187"/>
        <v>6.6358941253218759</v>
      </c>
    </row>
    <row r="5584" spans="1:21" x14ac:dyDescent="0.3">
      <c r="A5584" s="17">
        <v>1971</v>
      </c>
      <c r="B5584" s="17">
        <v>30</v>
      </c>
      <c r="C5584" s="17">
        <v>1.3600000000000001E-3</v>
      </c>
      <c r="D5584" s="17">
        <v>1.3600000000000001E-3</v>
      </c>
      <c r="E5584" s="17">
        <v>0.5</v>
      </c>
      <c r="F5584" s="6">
        <f t="shared" si="1193"/>
        <v>94991.969528287751</v>
      </c>
      <c r="G5584" s="7">
        <f t="shared" si="1194"/>
        <v>129.18907855847135</v>
      </c>
      <c r="H5584" s="6">
        <f t="shared" si="1195"/>
        <v>94927.374989008516</v>
      </c>
      <c r="I5584" s="6">
        <f>SUM(H5584:H5664)</f>
        <v>4057237.354475047</v>
      </c>
      <c r="J5584" s="8">
        <f t="shared" si="1188"/>
        <v>42.711372073055486</v>
      </c>
      <c r="K5584" s="9">
        <f t="shared" si="1196"/>
        <v>5.2519999999999997E-2</v>
      </c>
      <c r="L5584" s="9">
        <f t="shared" si="1189"/>
        <v>1.721967213114754E-3</v>
      </c>
      <c r="M5584" s="12">
        <f t="shared" si="1190"/>
        <v>75024.122163621025</v>
      </c>
      <c r="N5584" s="10">
        <f>((B5583+E5583)*D5583+(B5584+E5584)*D5584+(B5585+E5585)*D5585)/3/SUM(D5554:D5584)</f>
        <v>0.81917999492256932</v>
      </c>
      <c r="O5584" s="11">
        <f>O5554</f>
        <v>4.6131079259082698E-2</v>
      </c>
      <c r="P5584" s="12">
        <f>M5584*O5554</f>
        <v>3460.9437258731045</v>
      </c>
      <c r="Q5584" s="9">
        <f>N5584*O5554</f>
        <v>3.7789657273228007E-2</v>
      </c>
      <c r="R5584" s="12">
        <f t="shared" si="1191"/>
        <v>91340.102022326682</v>
      </c>
      <c r="S5584" s="12">
        <f t="shared" si="1192"/>
        <v>3429421.385198758</v>
      </c>
      <c r="T5584" s="13">
        <f t="shared" si="1197"/>
        <v>36.102224243045171</v>
      </c>
      <c r="U5584" s="14">
        <f t="shared" si="1187"/>
        <v>6.6091478300103148</v>
      </c>
    </row>
    <row r="5585" spans="1:21" x14ac:dyDescent="0.3">
      <c r="A5585" s="17">
        <v>1971</v>
      </c>
      <c r="B5585" s="17">
        <v>31</v>
      </c>
      <c r="C5585" s="17">
        <v>1.6199999999999999E-3</v>
      </c>
      <c r="D5585" s="17">
        <v>1.6100000000000001E-3</v>
      </c>
      <c r="E5585" s="17">
        <v>0.5</v>
      </c>
      <c r="F5585" s="6">
        <f t="shared" si="1193"/>
        <v>94862.780449729282</v>
      </c>
      <c r="G5585" s="7">
        <f t="shared" si="1194"/>
        <v>152.72907652406414</v>
      </c>
      <c r="H5585" s="6">
        <f t="shared" si="1195"/>
        <v>94786.415911467251</v>
      </c>
      <c r="I5585" s="6">
        <f>SUM(H5585:H5664)</f>
        <v>3962309.9794860384</v>
      </c>
      <c r="J5585" s="8">
        <f t="shared" si="1188"/>
        <v>41.768857719554077</v>
      </c>
      <c r="K5585" s="9">
        <f t="shared" si="1196"/>
        <v>5.4129999999999998E-2</v>
      </c>
      <c r="L5585" s="9">
        <f t="shared" si="1189"/>
        <v>1.7184126984126984E-3</v>
      </c>
      <c r="M5585" s="12">
        <f t="shared" si="1190"/>
        <v>88877.995760355072</v>
      </c>
      <c r="N5585" s="10">
        <f>((B5584+E5584)*D5584+(B5585+E5585)*D5585+(B5586+E5586)*D5586)/3/SUM(D5554:D5585)</f>
        <v>0.90196440667528788</v>
      </c>
      <c r="O5585" s="11">
        <f>O5554</f>
        <v>4.6131079259082698E-2</v>
      </c>
      <c r="P5585" s="12">
        <f>M5585*O5554</f>
        <v>4100.0378668093563</v>
      </c>
      <c r="Q5585" s="9">
        <f>N5585*O5554</f>
        <v>4.1608591533209206E-2</v>
      </c>
      <c r="R5585" s="12">
        <f t="shared" si="1191"/>
        <v>90842.486648910126</v>
      </c>
      <c r="S5585" s="12">
        <f t="shared" si="1192"/>
        <v>3338081.2831764314</v>
      </c>
      <c r="T5585" s="13">
        <f t="shared" si="1197"/>
        <v>35.188524596803106</v>
      </c>
      <c r="U5585" s="14">
        <f t="shared" si="1187"/>
        <v>6.5803331227509716</v>
      </c>
    </row>
    <row r="5586" spans="1:21" x14ac:dyDescent="0.3">
      <c r="A5586" s="17">
        <v>1971</v>
      </c>
      <c r="B5586" s="17">
        <v>32</v>
      </c>
      <c r="C5586" s="17">
        <v>1.67E-3</v>
      </c>
      <c r="D5586" s="17">
        <v>1.67E-3</v>
      </c>
      <c r="E5586" s="17">
        <v>0.5</v>
      </c>
      <c r="F5586" s="6">
        <f t="shared" si="1193"/>
        <v>94710.05137320522</v>
      </c>
      <c r="G5586" s="7">
        <f t="shared" si="1194"/>
        <v>158.16578579325272</v>
      </c>
      <c r="H5586" s="6">
        <f t="shared" si="1195"/>
        <v>94630.968480308598</v>
      </c>
      <c r="I5586" s="6">
        <f>SUM(H5586:H5664)</f>
        <v>3867523.5635745712</v>
      </c>
      <c r="J5586" s="8">
        <f t="shared" si="1188"/>
        <v>40.835407725992923</v>
      </c>
      <c r="K5586" s="9">
        <f t="shared" si="1196"/>
        <v>5.5799999999999995E-2</v>
      </c>
      <c r="L5586" s="9">
        <f t="shared" si="1189"/>
        <v>1.7169230769230768E-3</v>
      </c>
      <c r="M5586" s="12">
        <f t="shared" si="1190"/>
        <v>92121.649431554004</v>
      </c>
      <c r="N5586" s="10">
        <f>((B5585+E5585)*D5585+(B5586+E5586)*D5586+(B5587+E5587)*D5587)/3/SUM(D5554:D5586)</f>
        <v>0.94737156511350074</v>
      </c>
      <c r="O5586" s="11">
        <f>O5554</f>
        <v>4.6131079259082698E-2</v>
      </c>
      <c r="P5586" s="12">
        <f>M5586*O5554</f>
        <v>4249.6711114044483</v>
      </c>
      <c r="Q5586" s="9">
        <f>N5586*O5554</f>
        <v>4.3703272758052129E-2</v>
      </c>
      <c r="R5586" s="12">
        <f t="shared" si="1191"/>
        <v>90495.285453455042</v>
      </c>
      <c r="S5586" s="12">
        <f t="shared" si="1192"/>
        <v>3247238.7965275212</v>
      </c>
      <c r="T5586" s="13">
        <f t="shared" si="1197"/>
        <v>34.286105322990139</v>
      </c>
      <c r="U5586" s="14">
        <f t="shared" si="1187"/>
        <v>6.549302403002784</v>
      </c>
    </row>
    <row r="5587" spans="1:21" x14ac:dyDescent="0.3">
      <c r="A5587" s="17">
        <v>1971</v>
      </c>
      <c r="B5587" s="17">
        <v>33</v>
      </c>
      <c r="C5587" s="17">
        <v>1.6000000000000001E-3</v>
      </c>
      <c r="D5587" s="17">
        <v>1.6000000000000001E-3</v>
      </c>
      <c r="E5587" s="17">
        <v>0.5</v>
      </c>
      <c r="F5587" s="6">
        <f t="shared" si="1193"/>
        <v>94551.885587411962</v>
      </c>
      <c r="G5587" s="7">
        <f t="shared" si="1194"/>
        <v>151.28301693985915</v>
      </c>
      <c r="H5587" s="6">
        <f t="shared" si="1195"/>
        <v>94476.244078942036</v>
      </c>
      <c r="I5587" s="6">
        <f>SUM(H5587:H5664)</f>
        <v>3772892.5950942626</v>
      </c>
      <c r="J5587" s="8">
        <f t="shared" si="1188"/>
        <v>39.902880536488865</v>
      </c>
      <c r="K5587" s="9">
        <f t="shared" si="1196"/>
        <v>5.7399999999999993E-2</v>
      </c>
      <c r="L5587" s="9">
        <f t="shared" si="1189"/>
        <v>1.7134328358208953E-3</v>
      </c>
      <c r="M5587" s="12">
        <f t="shared" si="1190"/>
        <v>88292.35309207809</v>
      </c>
      <c r="N5587" s="10">
        <f>((B5586+E5586)*D5586+(B5587+E5587)*D5587+(B5588+E5588)*D5588)/3/SUM(D5554:D5587)</f>
        <v>0.97706155632984926</v>
      </c>
      <c r="O5587" s="11">
        <f>O5554</f>
        <v>4.6131079259082698E-2</v>
      </c>
      <c r="P5587" s="12">
        <f>M5587*O5554</f>
        <v>4073.0215384615699</v>
      </c>
      <c r="Q5587" s="9">
        <f>N5587*O5554</f>
        <v>4.5072904096054973E-2</v>
      </c>
      <c r="R5587" s="12">
        <f t="shared" si="1191"/>
        <v>90217.925390216391</v>
      </c>
      <c r="S5587" s="12">
        <f t="shared" si="1192"/>
        <v>3156743.5110740662</v>
      </c>
      <c r="T5587" s="13">
        <f t="shared" si="1197"/>
        <v>33.386362328604214</v>
      </c>
      <c r="U5587" s="14">
        <f t="shared" si="1187"/>
        <v>6.5165182078846513</v>
      </c>
    </row>
    <row r="5588" spans="1:21" x14ac:dyDescent="0.3">
      <c r="A5588" s="17">
        <v>1971</v>
      </c>
      <c r="B5588" s="17">
        <v>34</v>
      </c>
      <c r="C5588" s="17">
        <v>1.75E-3</v>
      </c>
      <c r="D5588" s="17">
        <v>1.75E-3</v>
      </c>
      <c r="E5588" s="17">
        <v>0.5</v>
      </c>
      <c r="F5588" s="6">
        <f t="shared" si="1193"/>
        <v>94400.602570472096</v>
      </c>
      <c r="G5588" s="7">
        <f t="shared" si="1194"/>
        <v>165.20105449832616</v>
      </c>
      <c r="H5588" s="6">
        <f t="shared" si="1195"/>
        <v>94318.002043222936</v>
      </c>
      <c r="I5588" s="6">
        <f>SUM(H5588:H5664)</f>
        <v>3678416.35101532</v>
      </c>
      <c r="J5588" s="8">
        <f t="shared" si="1188"/>
        <v>38.966026178374257</v>
      </c>
      <c r="K5588" s="9">
        <f t="shared" si="1196"/>
        <v>5.9149999999999994E-2</v>
      </c>
      <c r="L5588" s="9">
        <f t="shared" si="1189"/>
        <v>1.7144927536231883E-3</v>
      </c>
      <c r="M5588" s="12">
        <f t="shared" si="1190"/>
        <v>96355.644635541044</v>
      </c>
      <c r="N5588" s="10">
        <f>((B5587+E5587)*D5587+(B5588+E5588)*D5588+(B5589+E5589)*D5589)/3/SUM(D5554:D5588)</f>
        <v>0.96638489715412801</v>
      </c>
      <c r="O5588" s="11">
        <f>O5554</f>
        <v>4.6131079259082698E-2</v>
      </c>
      <c r="P5588" s="12">
        <f>M5588*O5554</f>
        <v>4444.9898797421502</v>
      </c>
      <c r="Q5588" s="9">
        <f>N5588*O5554</f>
        <v>4.4580378285397564E-2</v>
      </c>
      <c r="R5588" s="12">
        <f t="shared" si="1191"/>
        <v>90113.269833013168</v>
      </c>
      <c r="S5588" s="12">
        <f t="shared" si="1192"/>
        <v>3066525.5856838496</v>
      </c>
      <c r="T5588" s="13">
        <f t="shared" si="1197"/>
        <v>32.484173852541055</v>
      </c>
      <c r="U5588" s="14">
        <f t="shared" si="1187"/>
        <v>6.4818523258332021</v>
      </c>
    </row>
    <row r="5589" spans="1:21" x14ac:dyDescent="0.3">
      <c r="A5589" s="17">
        <v>1971</v>
      </c>
      <c r="B5589" s="17">
        <v>35</v>
      </c>
      <c r="C5589" s="17">
        <v>1.6199999999999999E-3</v>
      </c>
      <c r="D5589" s="17">
        <v>1.6199999999999999E-3</v>
      </c>
      <c r="E5589" s="17">
        <v>0.5</v>
      </c>
      <c r="F5589" s="6">
        <f t="shared" si="1193"/>
        <v>94235.401515973776</v>
      </c>
      <c r="G5589" s="7">
        <f t="shared" si="1194"/>
        <v>152.66135045587751</v>
      </c>
      <c r="H5589" s="6">
        <f t="shared" si="1195"/>
        <v>94159.07084074583</v>
      </c>
      <c r="I5589" s="6">
        <f>SUM(H5589:H5664)</f>
        <v>3584098.348972097</v>
      </c>
      <c r="J5589" s="8">
        <f t="shared" si="1188"/>
        <v>38.033459732906842</v>
      </c>
      <c r="K5589" s="9">
        <f t="shared" si="1196"/>
        <v>6.0769999999999991E-2</v>
      </c>
      <c r="L5589" s="9">
        <f t="shared" si="1189"/>
        <v>1.7118309859154926E-3</v>
      </c>
      <c r="M5589" s="12">
        <f t="shared" si="1190"/>
        <v>89180.153713734617</v>
      </c>
      <c r="N5589" s="10">
        <f>((B5588+E5588)*D5588+(B5589+E5589)*D5589+(B5590+E5590)*D5590)/3/SUM(D5554:D5589)</f>
        <v>1.0510394383193462</v>
      </c>
      <c r="O5589" s="11">
        <f>O5554</f>
        <v>4.6131079259082698E-2</v>
      </c>
      <c r="P5589" s="12">
        <f>M5589*O5554</f>
        <v>4113.9767393054699</v>
      </c>
      <c r="Q5589" s="9">
        <f>N5589*O5554</f>
        <v>4.8485583633531518E-2</v>
      </c>
      <c r="R5589" s="12">
        <f t="shared" si="1191"/>
        <v>89593.713336641231</v>
      </c>
      <c r="S5589" s="12">
        <f t="shared" si="1192"/>
        <v>2976412.3158508367</v>
      </c>
      <c r="T5589" s="13">
        <f t="shared" si="1197"/>
        <v>31.584863734530884</v>
      </c>
      <c r="U5589" s="14">
        <f t="shared" si="1187"/>
        <v>6.4485959983759571</v>
      </c>
    </row>
    <row r="5590" spans="1:21" x14ac:dyDescent="0.3">
      <c r="A5590" s="17">
        <v>1971</v>
      </c>
      <c r="B5590" s="17">
        <v>36</v>
      </c>
      <c r="C5590" s="17">
        <v>2.0300000000000001E-3</v>
      </c>
      <c r="D5590" s="17">
        <v>2.0200000000000001E-3</v>
      </c>
      <c r="E5590" s="17">
        <v>0.5</v>
      </c>
      <c r="F5590" s="6">
        <f t="shared" si="1193"/>
        <v>94082.740165517898</v>
      </c>
      <c r="G5590" s="7">
        <f t="shared" si="1194"/>
        <v>190.04713513434615</v>
      </c>
      <c r="H5590" s="6">
        <f t="shared" si="1195"/>
        <v>93987.716597950726</v>
      </c>
      <c r="I5590" s="6">
        <f>SUM(H5590:H5664)</f>
        <v>3489939.2781313513</v>
      </c>
      <c r="J5590" s="8">
        <f t="shared" si="1188"/>
        <v>37.094362600319364</v>
      </c>
      <c r="K5590" s="9">
        <f t="shared" si="1196"/>
        <v>6.2789999999999985E-2</v>
      </c>
      <c r="L5590" s="9">
        <f t="shared" si="1189"/>
        <v>1.7202739726027393E-3</v>
      </c>
      <c r="M5590" s="12">
        <f t="shared" si="1190"/>
        <v>110474.92327446467</v>
      </c>
      <c r="N5590" s="10">
        <f>((B5589+E5589)*D5589+(B5590+E5590)*D5590+(B5591+E5591)*D5591)/3/SUM(D5554:D5590)</f>
        <v>1.0888941975898501</v>
      </c>
      <c r="O5590" s="11">
        <f>O5554</f>
        <v>4.6131079259082698E-2</v>
      </c>
      <c r="P5590" s="12">
        <f>M5590*O5554</f>
        <v>5096.3274417154098</v>
      </c>
      <c r="Q5590" s="9">
        <f>N5590*O5554</f>
        <v>5.0231864533772631E-2</v>
      </c>
      <c r="R5590" s="12">
        <f t="shared" si="1191"/>
        <v>89266.538349963856</v>
      </c>
      <c r="S5590" s="12">
        <f t="shared" si="1192"/>
        <v>2886818.6025141953</v>
      </c>
      <c r="T5590" s="13">
        <f t="shared" si="1197"/>
        <v>30.683827845952113</v>
      </c>
      <c r="U5590" s="14">
        <f t="shared" si="1187"/>
        <v>6.4105347543672515</v>
      </c>
    </row>
    <row r="5591" spans="1:21" x14ac:dyDescent="0.3">
      <c r="A5591" s="17">
        <v>1971</v>
      </c>
      <c r="B5591" s="17">
        <v>37</v>
      </c>
      <c r="C5591" s="17">
        <v>1.97E-3</v>
      </c>
      <c r="D5591" s="17">
        <v>1.97E-3</v>
      </c>
      <c r="E5591" s="17">
        <v>0.5</v>
      </c>
      <c r="F5591" s="6">
        <f t="shared" si="1193"/>
        <v>93892.693030383554</v>
      </c>
      <c r="G5591" s="7">
        <f t="shared" si="1194"/>
        <v>184.9686052698556</v>
      </c>
      <c r="H5591" s="6">
        <f t="shared" si="1195"/>
        <v>93800.208727748628</v>
      </c>
      <c r="I5591" s="6">
        <f>SUM(H5591:H5664)</f>
        <v>3395951.5615334008</v>
      </c>
      <c r="J5591" s="8">
        <f t="shared" si="1188"/>
        <v>36.168432834645344</v>
      </c>
      <c r="K5591" s="9">
        <f t="shared" si="1196"/>
        <v>6.4759999999999984E-2</v>
      </c>
      <c r="L5591" s="9">
        <f t="shared" si="1189"/>
        <v>1.7269333333333329E-3</v>
      </c>
      <c r="M5591" s="12">
        <f t="shared" si="1190"/>
        <v>107108.13307009863</v>
      </c>
      <c r="N5591" s="10">
        <f>((B5590+E5590)*D5590+(B5591+E5591)*D5591+(B5592+E5592)*D5592)/3/SUM(D5554:D5591)</f>
        <v>1.2195027794935149</v>
      </c>
      <c r="O5591" s="11">
        <f>O5554</f>
        <v>4.6131079259082698E-2</v>
      </c>
      <c r="P5591" s="12">
        <f>M5591*O5554</f>
        <v>4941.0137759490963</v>
      </c>
      <c r="Q5591" s="9">
        <f>N5591*O5554</f>
        <v>5.6256979377486985E-2</v>
      </c>
      <c r="R5591" s="12">
        <f t="shared" si="1191"/>
        <v>88523.292319747707</v>
      </c>
      <c r="S5591" s="12">
        <f t="shared" si="1192"/>
        <v>2797552.0641642315</v>
      </c>
      <c r="T5591" s="13">
        <f t="shared" si="1197"/>
        <v>29.795205290990506</v>
      </c>
      <c r="U5591" s="14">
        <f t="shared" si="1187"/>
        <v>6.3732275436548385</v>
      </c>
    </row>
    <row r="5592" spans="1:21" x14ac:dyDescent="0.3">
      <c r="A5592" s="17">
        <v>1971</v>
      </c>
      <c r="B5592" s="17">
        <v>38</v>
      </c>
      <c r="C5592" s="17">
        <v>2.32E-3</v>
      </c>
      <c r="D5592" s="17">
        <v>2.32E-3</v>
      </c>
      <c r="E5592" s="17">
        <v>0.5</v>
      </c>
      <c r="F5592" s="6">
        <f t="shared" si="1193"/>
        <v>93707.724425113702</v>
      </c>
      <c r="G5592" s="7">
        <f t="shared" si="1194"/>
        <v>217.40192066626378</v>
      </c>
      <c r="H5592" s="6">
        <f t="shared" si="1195"/>
        <v>93599.023464780563</v>
      </c>
      <c r="I5592" s="6">
        <f>SUM(H5592:H5664)</f>
        <v>3302151.3528056522</v>
      </c>
      <c r="J5592" s="8">
        <f t="shared" si="1188"/>
        <v>35.238838346187336</v>
      </c>
      <c r="K5592" s="9">
        <f t="shared" si="1196"/>
        <v>6.7079999999999987E-2</v>
      </c>
      <c r="L5592" s="9">
        <f t="shared" si="1189"/>
        <v>1.742337662337662E-3</v>
      </c>
      <c r="M5592" s="12">
        <f t="shared" si="1190"/>
        <v>124775.99799718481</v>
      </c>
      <c r="N5592" s="10">
        <f>((B5591+E5591)*D5591+(B5592+E5592)*D5592+(B5593+E5593)*D5593)/3/SUM(D5554:D5592)</f>
        <v>1.3644653150467105</v>
      </c>
      <c r="O5592" s="11">
        <f>O5554</f>
        <v>4.6131079259082698E-2</v>
      </c>
      <c r="P5592" s="12">
        <f>M5592*O5554</f>
        <v>5756.0514532392763</v>
      </c>
      <c r="Q5592" s="9">
        <f>N5592*O5554</f>
        <v>6.2944257594689051E-2</v>
      </c>
      <c r="R5592" s="12">
        <f t="shared" si="1191"/>
        <v>87707.50242120208</v>
      </c>
      <c r="S5592" s="12">
        <f t="shared" si="1192"/>
        <v>2709028.7718444839</v>
      </c>
      <c r="T5592" s="13">
        <f t="shared" si="1197"/>
        <v>28.909343263472348</v>
      </c>
      <c r="U5592" s="14">
        <f t="shared" si="1187"/>
        <v>6.3294950827149883</v>
      </c>
    </row>
    <row r="5593" spans="1:21" x14ac:dyDescent="0.3">
      <c r="A5593" s="17">
        <v>1971</v>
      </c>
      <c r="B5593" s="17">
        <v>39</v>
      </c>
      <c r="C5593" s="17">
        <v>2.82E-3</v>
      </c>
      <c r="D5593" s="17">
        <v>2.82E-3</v>
      </c>
      <c r="E5593" s="17">
        <v>0.5</v>
      </c>
      <c r="F5593" s="6">
        <f t="shared" si="1193"/>
        <v>93490.322504447438</v>
      </c>
      <c r="G5593" s="7">
        <f t="shared" si="1194"/>
        <v>263.6427094625418</v>
      </c>
      <c r="H5593" s="6">
        <f t="shared" si="1195"/>
        <v>93358.501149716161</v>
      </c>
      <c r="I5593" s="6">
        <f>SUM(H5593:H5664)</f>
        <v>3208552.3293408714</v>
      </c>
      <c r="J5593" s="8">
        <f t="shared" si="1188"/>
        <v>34.319619864272447</v>
      </c>
      <c r="K5593" s="9">
        <f t="shared" si="1196"/>
        <v>6.989999999999999E-2</v>
      </c>
      <c r="L5593" s="9">
        <f t="shared" si="1189"/>
        <v>1.7696202531645568E-3</v>
      </c>
      <c r="M5593" s="12">
        <f t="shared" si="1190"/>
        <v>148982.64697811735</v>
      </c>
      <c r="N5593" s="10">
        <f>((B5592+E5592)*D5592+(B5593+E5593)*D5593+(B5594+E5594)*D5594)/3/SUM(D5554:D5593)</f>
        <v>1.5519790176442538</v>
      </c>
      <c r="O5593" s="11">
        <f>O5554</f>
        <v>4.6131079259082698E-2</v>
      </c>
      <c r="P5593" s="12">
        <f>M5593*O5554</f>
        <v>6872.7302959754688</v>
      </c>
      <c r="Q5593" s="9">
        <f>N5593*O5554</f>
        <v>7.1594467071380383E-2</v>
      </c>
      <c r="R5593" s="12">
        <f t="shared" si="1191"/>
        <v>86674.549013319382</v>
      </c>
      <c r="S5593" s="12">
        <f t="shared" si="1192"/>
        <v>2621321.2694232818</v>
      </c>
      <c r="T5593" s="13">
        <f t="shared" si="1197"/>
        <v>28.038423648592961</v>
      </c>
      <c r="U5593" s="14">
        <f t="shared" si="1187"/>
        <v>6.2811962156794863</v>
      </c>
    </row>
    <row r="5594" spans="1:21" x14ac:dyDescent="0.3">
      <c r="A5594" s="17">
        <v>1971</v>
      </c>
      <c r="B5594" s="17">
        <v>40</v>
      </c>
      <c r="C5594" s="17">
        <v>3.0799999999999998E-3</v>
      </c>
      <c r="D5594" s="17">
        <v>3.0799999999999998E-3</v>
      </c>
      <c r="E5594" s="17">
        <v>0.5</v>
      </c>
      <c r="F5594" s="6">
        <f t="shared" si="1193"/>
        <v>93226.679794984899</v>
      </c>
      <c r="G5594" s="7">
        <f t="shared" si="1194"/>
        <v>287.13817376855349</v>
      </c>
      <c r="H5594" s="6">
        <f t="shared" si="1195"/>
        <v>93083.110708100619</v>
      </c>
      <c r="I5594" s="6">
        <f>SUM(H5594:H5664)</f>
        <v>3115193.8281911556</v>
      </c>
      <c r="J5594" s="8">
        <f t="shared" si="1188"/>
        <v>33.415260900010473</v>
      </c>
      <c r="K5594" s="9">
        <f t="shared" si="1196"/>
        <v>7.2979999999999989E-2</v>
      </c>
      <c r="L5594" s="9">
        <f t="shared" si="1189"/>
        <v>1.801975308641975E-3</v>
      </c>
      <c r="M5594" s="12">
        <f t="shared" si="1190"/>
        <v>159346.34197898628</v>
      </c>
      <c r="N5594" s="10">
        <f>((B5593+E5593)*D5593+(B5594+E5594)*D5594+(B5595+E5595)*D5595)/3/SUM(D5554:D5594)</f>
        <v>1.7021330044761125</v>
      </c>
      <c r="O5594" s="11">
        <f>O5554</f>
        <v>4.6131079259082698E-2</v>
      </c>
      <c r="P5594" s="12">
        <f>M5594*O5554</f>
        <v>7350.8187314775123</v>
      </c>
      <c r="Q5594" s="9">
        <f>N5594*O5554</f>
        <v>7.8521232538988114E-2</v>
      </c>
      <c r="R5594" s="12">
        <f t="shared" si="1191"/>
        <v>85774.110126737476</v>
      </c>
      <c r="S5594" s="12">
        <f t="shared" si="1192"/>
        <v>2534646.7204099623</v>
      </c>
      <c r="T5594" s="13">
        <f t="shared" si="1197"/>
        <v>27.187997319907911</v>
      </c>
      <c r="U5594" s="14">
        <f t="shared" si="1187"/>
        <v>6.2272635801025622</v>
      </c>
    </row>
    <row r="5595" spans="1:21" x14ac:dyDescent="0.3">
      <c r="A5595" s="17">
        <v>1971</v>
      </c>
      <c r="B5595" s="17">
        <v>41</v>
      </c>
      <c r="C5595" s="17">
        <v>3.3E-3</v>
      </c>
      <c r="D5595" s="17">
        <v>3.29E-3</v>
      </c>
      <c r="E5595" s="17">
        <v>0.5</v>
      </c>
      <c r="F5595" s="6">
        <f t="shared" si="1193"/>
        <v>92939.54162121634</v>
      </c>
      <c r="G5595" s="7">
        <f t="shared" si="1194"/>
        <v>305.77109193380176</v>
      </c>
      <c r="H5595" s="6">
        <f t="shared" si="1195"/>
        <v>92786.656075249441</v>
      </c>
      <c r="I5595" s="6">
        <f>SUM(H5595:H5664)</f>
        <v>3022110.7174830548</v>
      </c>
      <c r="J5595" s="8">
        <f t="shared" si="1188"/>
        <v>32.516953115606547</v>
      </c>
      <c r="K5595" s="9">
        <f t="shared" si="1196"/>
        <v>7.6269999999999991E-2</v>
      </c>
      <c r="L5595" s="9">
        <f t="shared" si="1189"/>
        <v>1.8378313253012046E-3</v>
      </c>
      <c r="M5595" s="12">
        <f t="shared" si="1190"/>
        <v>166376.0366494398</v>
      </c>
      <c r="N5595" s="10">
        <f>((B5594+E5594)*D5594+(B5595+E5595)*D5595+(B5596+E5596)*D5596)/3/SUM(D5554:D5595)</f>
        <v>1.7734146234867361</v>
      </c>
      <c r="O5595" s="11">
        <f>O5554</f>
        <v>4.6131079259082698E-2</v>
      </c>
      <c r="P5595" s="12">
        <f>M5595*O5554</f>
        <v>7675.1061334873557</v>
      </c>
      <c r="Q5595" s="9">
        <f>N5595*O5554</f>
        <v>8.1809530555282922E-2</v>
      </c>
      <c r="R5595" s="12">
        <f t="shared" si="1191"/>
        <v>85195.823299938798</v>
      </c>
      <c r="S5595" s="12">
        <f t="shared" si="1192"/>
        <v>2448872.6102832248</v>
      </c>
      <c r="T5595" s="13">
        <f t="shared" si="1197"/>
        <v>26.349092835682693</v>
      </c>
      <c r="U5595" s="14">
        <f t="shared" si="1187"/>
        <v>6.167860279923854</v>
      </c>
    </row>
    <row r="5596" spans="1:21" x14ac:dyDescent="0.3">
      <c r="A5596" s="17">
        <v>1971</v>
      </c>
      <c r="B5596" s="17">
        <v>42</v>
      </c>
      <c r="C5596" s="17">
        <v>3.4099999999999998E-3</v>
      </c>
      <c r="D5596" s="17">
        <v>3.3999999999999998E-3</v>
      </c>
      <c r="E5596" s="17">
        <v>0.5</v>
      </c>
      <c r="F5596" s="6">
        <f t="shared" si="1193"/>
        <v>92633.770529282541</v>
      </c>
      <c r="G5596" s="7">
        <f t="shared" si="1194"/>
        <v>314.9548197995606</v>
      </c>
      <c r="H5596" s="6">
        <f t="shared" si="1195"/>
        <v>92476.293119382768</v>
      </c>
      <c r="I5596" s="6">
        <f>SUM(H5596:H5664)</f>
        <v>2929324.0614078054</v>
      </c>
      <c r="J5596" s="8">
        <f t="shared" si="1188"/>
        <v>31.622636589987604</v>
      </c>
      <c r="K5596" s="9">
        <f t="shared" si="1196"/>
        <v>7.9669999999999991E-2</v>
      </c>
      <c r="L5596" s="9">
        <f t="shared" si="1189"/>
        <v>1.8745882352941175E-3</v>
      </c>
      <c r="M5596" s="12">
        <f t="shared" si="1190"/>
        <v>168012.80082190695</v>
      </c>
      <c r="N5596" s="10">
        <f>((B5595+E5595)*D5595+(B5596+E5596)*D5596+(B5597+E5597)*D5597)/3/SUM(D5554:D5596)</f>
        <v>1.8656123174762562</v>
      </c>
      <c r="O5596" s="11">
        <f>O5554</f>
        <v>4.6131079259082698E-2</v>
      </c>
      <c r="P5596" s="12">
        <f>M5596*O5554</f>
        <v>7750.6118312558638</v>
      </c>
      <c r="Q5596" s="9">
        <f>N5596*O5554</f>
        <v>8.6062709684218128E-2</v>
      </c>
      <c r="R5596" s="12">
        <f t="shared" si="1191"/>
        <v>84517.532751976672</v>
      </c>
      <c r="S5596" s="12">
        <f t="shared" si="1192"/>
        <v>2363676.786983286</v>
      </c>
      <c r="T5596" s="13">
        <f t="shared" si="1197"/>
        <v>25.516361619287668</v>
      </c>
      <c r="U5596" s="14">
        <f t="shared" si="1187"/>
        <v>6.1062749706999355</v>
      </c>
    </row>
    <row r="5597" spans="1:21" x14ac:dyDescent="0.3">
      <c r="A5597" s="17">
        <v>1971</v>
      </c>
      <c r="B5597" s="17">
        <v>43</v>
      </c>
      <c r="C5597" s="17">
        <v>3.8E-3</v>
      </c>
      <c r="D5597" s="17">
        <v>3.79E-3</v>
      </c>
      <c r="E5597" s="17">
        <v>0.5</v>
      </c>
      <c r="F5597" s="6">
        <f t="shared" si="1193"/>
        <v>92318.81570948298</v>
      </c>
      <c r="G5597" s="7">
        <f t="shared" si="1194"/>
        <v>349.88831153894051</v>
      </c>
      <c r="H5597" s="6">
        <f t="shared" si="1195"/>
        <v>92143.871553713514</v>
      </c>
      <c r="I5597" s="6">
        <f>SUM(H5597:H5664)</f>
        <v>2836847.7682884233</v>
      </c>
      <c r="J5597" s="8">
        <f t="shared" si="1188"/>
        <v>30.728814559489877</v>
      </c>
      <c r="K5597" s="9">
        <f t="shared" si="1196"/>
        <v>8.3459999999999993E-2</v>
      </c>
      <c r="L5597" s="9">
        <f t="shared" si="1189"/>
        <v>1.9186206896551722E-3</v>
      </c>
      <c r="M5597" s="12">
        <f t="shared" si="1190"/>
        <v>182364.50457637088</v>
      </c>
      <c r="N5597" s="10">
        <f>((B5596+E5596)*D5596+(B5597+E5597)*D5597+(B5598+E5598)*D5598)/3/SUM(D5554:D5597)</f>
        <v>1.9678289000718912</v>
      </c>
      <c r="O5597" s="11">
        <f>O5554</f>
        <v>4.6131079259082698E-2</v>
      </c>
      <c r="P5597" s="12">
        <f>M5597*O5554</f>
        <v>8412.6714146559152</v>
      </c>
      <c r="Q5597" s="9">
        <f>N5597*O5554</f>
        <v>9.0778070957529933E-2</v>
      </c>
      <c r="R5597" s="12">
        <f t="shared" si="1191"/>
        <v>83779.228643508992</v>
      </c>
      <c r="S5597" s="12">
        <f t="shared" si="1192"/>
        <v>2279159.2542313095</v>
      </c>
      <c r="T5597" s="13">
        <f t="shared" si="1197"/>
        <v>24.687916939961291</v>
      </c>
      <c r="U5597" s="14">
        <f t="shared" si="1187"/>
        <v>6.0408976195285859</v>
      </c>
    </row>
    <row r="5598" spans="1:21" x14ac:dyDescent="0.3">
      <c r="A5598" s="17">
        <v>1971</v>
      </c>
      <c r="B5598" s="17">
        <v>44</v>
      </c>
      <c r="C5598" s="17">
        <v>4.13E-3</v>
      </c>
      <c r="D5598" s="17">
        <v>4.1200000000000004E-3</v>
      </c>
      <c r="E5598" s="17">
        <v>0.5</v>
      </c>
      <c r="F5598" s="6">
        <f t="shared" si="1193"/>
        <v>91968.927397944033</v>
      </c>
      <c r="G5598" s="7">
        <f t="shared" si="1194"/>
        <v>378.91198087952944</v>
      </c>
      <c r="H5598" s="6">
        <f t="shared" si="1195"/>
        <v>91779.471407504272</v>
      </c>
      <c r="I5598" s="6">
        <f>SUM(H5598:H5664)</f>
        <v>2744703.8967347099</v>
      </c>
      <c r="J5598" s="8">
        <f t="shared" si="1188"/>
        <v>29.843817628301139</v>
      </c>
      <c r="K5598" s="9">
        <f t="shared" si="1196"/>
        <v>8.7579999999999991E-2</v>
      </c>
      <c r="L5598" s="9">
        <f t="shared" si="1189"/>
        <v>1.9680898876404491E-3</v>
      </c>
      <c r="M5598" s="12">
        <f t="shared" si="1190"/>
        <v>192527.78201802995</v>
      </c>
      <c r="N5598" s="10">
        <f>((B5597+E5597)*D5597+(B5598+E5598)*D5598+(B5599+E5599)*D5599)/3/SUM(D5554:D5598)</f>
        <v>2.1184250589936822</v>
      </c>
      <c r="O5598" s="11">
        <f>O5554</f>
        <v>4.6131079259082698E-2</v>
      </c>
      <c r="P5598" s="12">
        <f>M5598*O5554</f>
        <v>8881.5143718491363</v>
      </c>
      <c r="Q5598" s="9">
        <f>N5598*O5554</f>
        <v>9.7725234300864494E-2</v>
      </c>
      <c r="R5598" s="12">
        <f t="shared" si="1191"/>
        <v>82810.30106019642</v>
      </c>
      <c r="S5598" s="12">
        <f t="shared" si="1192"/>
        <v>2195380.0255878004</v>
      </c>
      <c r="T5598" s="13">
        <f t="shared" si="1197"/>
        <v>23.870888654474818</v>
      </c>
      <c r="U5598" s="14">
        <f t="shared" si="1187"/>
        <v>5.9729289738263205</v>
      </c>
    </row>
    <row r="5599" spans="1:21" x14ac:dyDescent="0.3">
      <c r="A5599" s="17">
        <v>1971</v>
      </c>
      <c r="B5599" s="17">
        <v>45</v>
      </c>
      <c r="C5599" s="17">
        <v>4.5900000000000003E-3</v>
      </c>
      <c r="D5599" s="17">
        <v>4.5799999999999999E-3</v>
      </c>
      <c r="E5599" s="17">
        <v>0.5</v>
      </c>
      <c r="F5599" s="6">
        <f t="shared" si="1193"/>
        <v>91590.015417064511</v>
      </c>
      <c r="G5599" s="7">
        <f t="shared" si="1194"/>
        <v>419.48227061015547</v>
      </c>
      <c r="H5599" s="6">
        <f t="shared" si="1195"/>
        <v>91380.274281759426</v>
      </c>
      <c r="I5599" s="6">
        <f>SUM(H5599:H5664)</f>
        <v>2652924.425327206</v>
      </c>
      <c r="J5599" s="8">
        <f t="shared" si="1188"/>
        <v>28.965214311263548</v>
      </c>
      <c r="K5599" s="9">
        <f t="shared" si="1196"/>
        <v>9.2159999999999992E-2</v>
      </c>
      <c r="L5599" s="9">
        <f t="shared" si="1189"/>
        <v>2.0254945054945053E-3</v>
      </c>
      <c r="M5599" s="12">
        <f t="shared" si="1190"/>
        <v>207101.16441799127</v>
      </c>
      <c r="N5599" s="10">
        <f>((B5598+E5598)*D5598+(B5599+E5599)*D5599+(B5600+E5600)*D5600)/3/SUM(D5554:D5599)</f>
        <v>2.2964590567129637</v>
      </c>
      <c r="O5599" s="11">
        <f>O5554</f>
        <v>4.6131079259082698E-2</v>
      </c>
      <c r="P5599" s="12">
        <f>M5599*O5554</f>
        <v>9553.8002304146721</v>
      </c>
      <c r="Q5599" s="9">
        <f>N5599*O5554</f>
        <v>0.10593813476046401</v>
      </c>
      <c r="R5599" s="12">
        <f t="shared" si="1191"/>
        <v>81699.618470450238</v>
      </c>
      <c r="S5599" s="12">
        <f t="shared" si="1192"/>
        <v>2112569.7245276039</v>
      </c>
      <c r="T5599" s="13">
        <f t="shared" si="1197"/>
        <v>23.065502444865867</v>
      </c>
      <c r="U5599" s="14">
        <f t="shared" si="1187"/>
        <v>5.8997118663976806</v>
      </c>
    </row>
    <row r="5600" spans="1:21" x14ac:dyDescent="0.3">
      <c r="A5600" s="17">
        <v>1971</v>
      </c>
      <c r="B5600" s="17">
        <v>46</v>
      </c>
      <c r="C5600" s="17">
        <v>5.2500000000000003E-3</v>
      </c>
      <c r="D5600" s="17">
        <v>5.2300000000000003E-3</v>
      </c>
      <c r="E5600" s="17">
        <v>0.5</v>
      </c>
      <c r="F5600" s="6">
        <f t="shared" si="1193"/>
        <v>91170.533146454356</v>
      </c>
      <c r="G5600" s="7">
        <f t="shared" si="1194"/>
        <v>476.82188835595633</v>
      </c>
      <c r="H5600" s="6">
        <f t="shared" si="1195"/>
        <v>90932.122202276383</v>
      </c>
      <c r="I5600" s="6">
        <f>SUM(H5600:H5664)</f>
        <v>2561544.1510454467</v>
      </c>
      <c r="J5600" s="8">
        <f t="shared" si="1188"/>
        <v>28.096184837820768</v>
      </c>
      <c r="K5600" s="9">
        <f t="shared" si="1196"/>
        <v>9.738999999999999E-2</v>
      </c>
      <c r="L5600" s="9">
        <f t="shared" si="1189"/>
        <v>2.0944086021505376E-3</v>
      </c>
      <c r="M5600" s="12">
        <f t="shared" si="1190"/>
        <v>227664.21407282029</v>
      </c>
      <c r="N5600" s="10">
        <f>((B5599+E5599)*D5599+(B5600+E5600)*D5600+(B5601+E5601)*D5601)/3/SUM(D5554:D5600)</f>
        <v>2.4511756853886442</v>
      </c>
      <c r="O5600" s="11">
        <f>O5554</f>
        <v>4.6131079259082698E-2</v>
      </c>
      <c r="P5600" s="12">
        <f>M5600*O5554</f>
        <v>10502.395903850043</v>
      </c>
      <c r="Q5600" s="9">
        <f>N5600*O5554</f>
        <v>0.1130753798205999</v>
      </c>
      <c r="R5600" s="12">
        <f t="shared" si="1191"/>
        <v>80649.937946360777</v>
      </c>
      <c r="S5600" s="12">
        <f t="shared" si="1192"/>
        <v>2030870.1060571535</v>
      </c>
      <c r="T5600" s="13">
        <f t="shared" si="1197"/>
        <v>22.275509816256182</v>
      </c>
      <c r="U5600" s="14">
        <f t="shared" si="1187"/>
        <v>5.8206750215645862</v>
      </c>
    </row>
    <row r="5601" spans="1:21" x14ac:dyDescent="0.3">
      <c r="A5601" s="17">
        <v>1971</v>
      </c>
      <c r="B5601" s="17">
        <v>47</v>
      </c>
      <c r="C5601" s="17">
        <v>5.5900000000000004E-3</v>
      </c>
      <c r="D5601" s="17">
        <v>5.5700000000000003E-3</v>
      </c>
      <c r="E5601" s="17">
        <v>0.5</v>
      </c>
      <c r="F5601" s="6">
        <f t="shared" si="1193"/>
        <v>90693.711258098396</v>
      </c>
      <c r="G5601" s="7">
        <f t="shared" si="1194"/>
        <v>505.16397170760808</v>
      </c>
      <c r="H5601" s="6">
        <f t="shared" si="1195"/>
        <v>90441.129272244594</v>
      </c>
      <c r="I5601" s="6">
        <f>SUM(H5601:H5664)</f>
        <v>2470612.02884317</v>
      </c>
      <c r="J5601" s="8">
        <f t="shared" si="1188"/>
        <v>27.241271688752946</v>
      </c>
      <c r="K5601" s="9">
        <f t="shared" si="1196"/>
        <v>0.10296</v>
      </c>
      <c r="L5601" s="9">
        <f t="shared" si="1189"/>
        <v>2.167578947368421E-3</v>
      </c>
      <c r="M5601" s="12">
        <f t="shared" si="1190"/>
        <v>233054.47412695596</v>
      </c>
      <c r="N5601" s="10">
        <f>((B5600+E5600)*D5600+(B5601+E5601)*D5601+(B5602+E5602)*D5602)/3/SUM(D5554:D5601)</f>
        <v>2.6362665112665113</v>
      </c>
      <c r="O5601" s="11">
        <f>O5554</f>
        <v>4.6131079259082698E-2</v>
      </c>
      <c r="P5601" s="12">
        <f>M5601*O5554</f>
        <v>10751.054417634443</v>
      </c>
      <c r="Q5601" s="9">
        <f>N5601*O5554</f>
        <v>0.12161381937930087</v>
      </c>
      <c r="R5601" s="12">
        <f t="shared" si="1191"/>
        <v>79442.238112469844</v>
      </c>
      <c r="S5601" s="12">
        <f t="shared" si="1192"/>
        <v>1950220.1681107928</v>
      </c>
      <c r="T5601" s="13">
        <f t="shared" si="1197"/>
        <v>21.503367113964586</v>
      </c>
      <c r="U5601" s="14">
        <f t="shared" si="1187"/>
        <v>5.7379045747883595</v>
      </c>
    </row>
    <row r="5602" spans="1:21" x14ac:dyDescent="0.3">
      <c r="A5602" s="17">
        <v>1971</v>
      </c>
      <c r="B5602" s="17">
        <v>48</v>
      </c>
      <c r="C5602" s="17">
        <v>6.3400000000000001E-3</v>
      </c>
      <c r="D5602" s="17">
        <v>6.3200000000000001E-3</v>
      </c>
      <c r="E5602" s="17">
        <v>0.5</v>
      </c>
      <c r="F5602" s="6">
        <f t="shared" si="1193"/>
        <v>90188.547286390793</v>
      </c>
      <c r="G5602" s="7">
        <f t="shared" si="1194"/>
        <v>569.99161884998978</v>
      </c>
      <c r="H5602" s="6">
        <f t="shared" si="1195"/>
        <v>89903.551476965804</v>
      </c>
      <c r="I5602" s="6">
        <f>SUM(H5602:H5664)</f>
        <v>2380170.8995709256</v>
      </c>
      <c r="J5602" s="8">
        <f t="shared" si="1188"/>
        <v>26.39105486434736</v>
      </c>
      <c r="K5602" s="9">
        <f t="shared" si="1196"/>
        <v>0.10927999999999999</v>
      </c>
      <c r="L5602" s="9">
        <f t="shared" si="1189"/>
        <v>2.2531958762886596E-3</v>
      </c>
      <c r="M5602" s="12">
        <f t="shared" si="1190"/>
        <v>252970.29204085382</v>
      </c>
      <c r="N5602" s="10">
        <f>((B5601+E5601)*D5601+(B5602+E5602)*D5602+(B5603+E5603)*D5603)/3/SUM(D5554:D5602)</f>
        <v>2.7581442166910688</v>
      </c>
      <c r="O5602" s="11">
        <f>O5554</f>
        <v>4.6131079259082698E-2</v>
      </c>
      <c r="P5602" s="12">
        <f>M5602*O5554</f>
        <v>11669.792592329924</v>
      </c>
      <c r="Q5602" s="9">
        <f>N5602*O5554</f>
        <v>0.12723616946815625</v>
      </c>
      <c r="R5602" s="12">
        <f t="shared" si="1191"/>
        <v>78464.567965453476</v>
      </c>
      <c r="S5602" s="12">
        <f t="shared" si="1192"/>
        <v>1870777.9299983229</v>
      </c>
      <c r="T5602" s="13">
        <f t="shared" si="1197"/>
        <v>20.742965557009455</v>
      </c>
      <c r="U5602" s="14">
        <f t="shared" si="1187"/>
        <v>5.648089307337905</v>
      </c>
    </row>
    <row r="5603" spans="1:21" x14ac:dyDescent="0.3">
      <c r="A5603" s="17">
        <v>1971</v>
      </c>
      <c r="B5603" s="17">
        <v>49</v>
      </c>
      <c r="C5603" s="17">
        <v>6.7499999999999999E-3</v>
      </c>
      <c r="D5603" s="17">
        <v>6.7299999999999999E-3</v>
      </c>
      <c r="E5603" s="17">
        <v>0.5</v>
      </c>
      <c r="F5603" s="6">
        <f t="shared" si="1193"/>
        <v>89618.555667540801</v>
      </c>
      <c r="G5603" s="7">
        <f t="shared" si="1194"/>
        <v>603.1328796425496</v>
      </c>
      <c r="H5603" s="6">
        <f t="shared" si="1195"/>
        <v>89316.989227719532</v>
      </c>
      <c r="I5603" s="6">
        <f>SUM(H5603:H5664)</f>
        <v>2290267.34809396</v>
      </c>
      <c r="J5603" s="8">
        <f t="shared" si="1188"/>
        <v>25.555727059362532</v>
      </c>
      <c r="K5603" s="9">
        <f t="shared" si="1196"/>
        <v>0.11600999999999999</v>
      </c>
      <c r="L5603" s="9">
        <f t="shared" si="1189"/>
        <v>2.3436363636363633E-3</v>
      </c>
      <c r="M5603" s="12">
        <f t="shared" si="1190"/>
        <v>257349.17284980786</v>
      </c>
      <c r="N5603" s="10">
        <f>((B5602+E5602)*D5602+(B5603+E5603)*D5603+(B5604+E5604)*D5604)/3/SUM(D5554:D5603)</f>
        <v>2.9378070855960696</v>
      </c>
      <c r="O5603" s="11">
        <f>O5554</f>
        <v>4.6131079259082698E-2</v>
      </c>
      <c r="P5603" s="12">
        <f>M5603*O5554</f>
        <v>11871.795089993859</v>
      </c>
      <c r="Q5603" s="9">
        <f>N5603*O5554</f>
        <v>0.13552421151352703</v>
      </c>
      <c r="R5603" s="12">
        <f t="shared" si="1191"/>
        <v>77212.374687870659</v>
      </c>
      <c r="S5603" s="12">
        <f t="shared" si="1192"/>
        <v>1792313.3620328694</v>
      </c>
      <c r="T5603" s="13">
        <f t="shared" si="1197"/>
        <v>19.999355587495064</v>
      </c>
      <c r="U5603" s="14">
        <f t="shared" si="1187"/>
        <v>5.5563714718674682</v>
      </c>
    </row>
    <row r="5604" spans="1:21" x14ac:dyDescent="0.3">
      <c r="A5604" s="17">
        <v>1971</v>
      </c>
      <c r="B5604" s="17">
        <v>50</v>
      </c>
      <c r="C5604" s="17">
        <v>7.6099999999999996E-3</v>
      </c>
      <c r="D5604" s="17">
        <v>7.5799999999999999E-3</v>
      </c>
      <c r="E5604" s="17">
        <v>0.5</v>
      </c>
      <c r="F5604" s="6">
        <f t="shared" si="1193"/>
        <v>89015.422787898249</v>
      </c>
      <c r="G5604" s="7">
        <f t="shared" si="1194"/>
        <v>674.73690473226873</v>
      </c>
      <c r="H5604" s="6">
        <f t="shared" si="1195"/>
        <v>88678.054335532113</v>
      </c>
      <c r="I5604" s="6">
        <f>SUM(H5604:H5664)</f>
        <v>2200950.3588662408</v>
      </c>
      <c r="J5604" s="8">
        <f t="shared" si="1188"/>
        <v>24.72549463827815</v>
      </c>
      <c r="K5604" s="9">
        <f t="shared" si="1196"/>
        <v>0.12358999999999999</v>
      </c>
      <c r="L5604" s="9">
        <f t="shared" si="1189"/>
        <v>2.4473267326732672E-3</v>
      </c>
      <c r="M5604" s="12">
        <f t="shared" si="1190"/>
        <v>275703.64664600347</v>
      </c>
      <c r="N5604" s="10">
        <f>((B5603+E5603)*D5603+(B5604+E5604)*D5604+(B5605+E5605)*D5605)/3/SUM(D5554:D5604)</f>
        <v>3.086563098416808</v>
      </c>
      <c r="O5604" s="11">
        <f>O5554</f>
        <v>4.6131079259082698E-2</v>
      </c>
      <c r="P5604" s="12">
        <f>M5604*O5554</f>
        <v>12718.506775444916</v>
      </c>
      <c r="Q5604" s="9">
        <f>N5604*O5554</f>
        <v>0.14238648693122563</v>
      </c>
      <c r="R5604" s="12">
        <f t="shared" si="1191"/>
        <v>76051.497710799347</v>
      </c>
      <c r="S5604" s="12">
        <f t="shared" si="1192"/>
        <v>1715100.9873449986</v>
      </c>
      <c r="T5604" s="13">
        <f t="shared" si="1197"/>
        <v>19.26745875747465</v>
      </c>
      <c r="U5604" s="14">
        <f t="shared" si="1187"/>
        <v>5.4580358808035001</v>
      </c>
    </row>
    <row r="5605" spans="1:21" x14ac:dyDescent="0.3">
      <c r="A5605" s="17">
        <v>1971</v>
      </c>
      <c r="B5605" s="17">
        <v>51</v>
      </c>
      <c r="C5605" s="17">
        <v>8.3599999999999994E-3</v>
      </c>
      <c r="D5605" s="17">
        <v>8.3199999999999993E-3</v>
      </c>
      <c r="E5605" s="17">
        <v>0.5</v>
      </c>
      <c r="F5605" s="6">
        <f t="shared" si="1193"/>
        <v>88340.685883165977</v>
      </c>
      <c r="G5605" s="7">
        <f t="shared" si="1194"/>
        <v>734.99450654794089</v>
      </c>
      <c r="H5605" s="6">
        <f t="shared" si="1195"/>
        <v>87973.188629892</v>
      </c>
      <c r="I5605" s="6">
        <f>SUM(H5605:H5664)</f>
        <v>2112272.3045307095</v>
      </c>
      <c r="J5605" s="8">
        <f t="shared" si="1188"/>
        <v>23.910526428607</v>
      </c>
      <c r="K5605" s="9">
        <f t="shared" si="1196"/>
        <v>0.13191</v>
      </c>
      <c r="L5605" s="9">
        <f t="shared" si="1189"/>
        <v>2.5613592233009711E-3</v>
      </c>
      <c r="M5605" s="12">
        <f t="shared" si="1190"/>
        <v>286954.87140640552</v>
      </c>
      <c r="N5605" s="10">
        <f>((B5604+E5604)*D5604+(B5605+E5605)*D5605+(B5606+E5606)*D5606)/3/SUM(D5554:D5605)</f>
        <v>3.2095620751522502</v>
      </c>
      <c r="O5605" s="11">
        <f>O5554</f>
        <v>4.6131079259082698E-2</v>
      </c>
      <c r="P5605" s="12">
        <f>M5605*O5554</f>
        <v>13237.537916628777</v>
      </c>
      <c r="Q5605" s="9">
        <f>N5605*O5554</f>
        <v>0.14806056247579438</v>
      </c>
      <c r="R5605" s="12">
        <f t="shared" si="1191"/>
        <v>74947.828838561036</v>
      </c>
      <c r="S5605" s="12">
        <f t="shared" si="1192"/>
        <v>1639049.4896341993</v>
      </c>
      <c r="T5605" s="13">
        <f t="shared" si="1197"/>
        <v>18.553732894964234</v>
      </c>
      <c r="U5605" s="14">
        <f t="shared" si="1187"/>
        <v>5.3567935336427652</v>
      </c>
    </row>
    <row r="5606" spans="1:21" x14ac:dyDescent="0.3">
      <c r="A5606" s="17">
        <v>1971</v>
      </c>
      <c r="B5606" s="17">
        <v>52</v>
      </c>
      <c r="C5606" s="17">
        <v>8.7799999999999996E-3</v>
      </c>
      <c r="D5606" s="17">
        <v>8.7399999999999995E-3</v>
      </c>
      <c r="E5606" s="17">
        <v>0.5</v>
      </c>
      <c r="F5606" s="6">
        <f t="shared" si="1193"/>
        <v>87605.691376618037</v>
      </c>
      <c r="G5606" s="7">
        <f t="shared" si="1194"/>
        <v>765.67374263164163</v>
      </c>
      <c r="H5606" s="6">
        <f t="shared" si="1195"/>
        <v>87222.85450530221</v>
      </c>
      <c r="I5606" s="6">
        <f>SUM(H5606:H5664)</f>
        <v>2024299.1159008171</v>
      </c>
      <c r="J5606" s="8">
        <f t="shared" si="1188"/>
        <v>23.106936137269074</v>
      </c>
      <c r="K5606" s="9">
        <f t="shared" si="1196"/>
        <v>0.14065</v>
      </c>
      <c r="L5606" s="9">
        <f t="shared" si="1189"/>
        <v>2.6790476190476191E-3</v>
      </c>
      <c r="M5606" s="12">
        <f t="shared" si="1190"/>
        <v>285800.72156531236</v>
      </c>
      <c r="N5606" s="10">
        <f>((B5605+E5605)*D5605+(B5606+E5606)*D5606+(B5607+E5607)*D5607)/3/SUM(D5554:D5606)</f>
        <v>3.3797250859106529</v>
      </c>
      <c r="O5606" s="11">
        <f>O5554</f>
        <v>4.6131079259082698E-2</v>
      </c>
      <c r="P5606" s="12">
        <f>M5606*O5554</f>
        <v>13184.29573883245</v>
      </c>
      <c r="Q5606" s="9">
        <f>N5606*O5554</f>
        <v>0.15591036581205442</v>
      </c>
      <c r="R5606" s="12">
        <f t="shared" si="1191"/>
        <v>73623.907352208946</v>
      </c>
      <c r="S5606" s="12">
        <f t="shared" si="1192"/>
        <v>1564101.6607956383</v>
      </c>
      <c r="T5606" s="13">
        <f t="shared" si="1197"/>
        <v>17.853881822261346</v>
      </c>
      <c r="U5606" s="14">
        <f t="shared" si="1187"/>
        <v>5.2530543150077271</v>
      </c>
    </row>
    <row r="5607" spans="1:21" x14ac:dyDescent="0.3">
      <c r="A5607" s="17">
        <v>1971</v>
      </c>
      <c r="B5607" s="17">
        <v>53</v>
      </c>
      <c r="C5607" s="17">
        <v>1.0120000000000001E-2</v>
      </c>
      <c r="D5607" s="17">
        <v>1.0070000000000001E-2</v>
      </c>
      <c r="E5607" s="17">
        <v>0.5</v>
      </c>
      <c r="F5607" s="6">
        <f t="shared" si="1193"/>
        <v>86840.017633986397</v>
      </c>
      <c r="G5607" s="7">
        <f t="shared" si="1194"/>
        <v>874.47897757424312</v>
      </c>
      <c r="H5607" s="6">
        <f t="shared" si="1195"/>
        <v>86402.778145199278</v>
      </c>
      <c r="I5607" s="6">
        <f>SUM(H5607:H5664)</f>
        <v>1937076.2613955147</v>
      </c>
      <c r="J5607" s="8">
        <f t="shared" si="1188"/>
        <v>22.306262874794779</v>
      </c>
      <c r="K5607" s="9">
        <f t="shared" si="1196"/>
        <v>0.15071999999999999</v>
      </c>
      <c r="L5607" s="9">
        <f t="shared" si="1189"/>
        <v>2.8171962616822428E-3</v>
      </c>
      <c r="M5607" s="12">
        <f t="shared" si="1190"/>
        <v>310407.54578172776</v>
      </c>
      <c r="N5607" s="10">
        <f>((B5606+E5606)*D5606+(B5607+E5607)*D5607+(B5608+E5608)*D5608)/3/SUM(D5554:D5607)</f>
        <v>3.5490202583156414</v>
      </c>
      <c r="O5607" s="11">
        <f>O5554</f>
        <v>4.6131079259082698E-2</v>
      </c>
      <c r="P5607" s="12">
        <f>M5607*O5554</f>
        <v>14319.435097074225</v>
      </c>
      <c r="Q5607" s="9">
        <f>N5607*O5554</f>
        <v>0.16372013482844899</v>
      </c>
      <c r="R5607" s="12">
        <f t="shared" si="1191"/>
        <v>72256.903657714691</v>
      </c>
      <c r="S5607" s="12">
        <f t="shared" si="1192"/>
        <v>1490477.7534434295</v>
      </c>
      <c r="T5607" s="13">
        <f t="shared" si="1197"/>
        <v>17.163489760279646</v>
      </c>
      <c r="U5607" s="14">
        <f t="shared" si="1187"/>
        <v>5.1427731145151334</v>
      </c>
    </row>
    <row r="5608" spans="1:21" x14ac:dyDescent="0.3">
      <c r="A5608" s="17">
        <v>1971</v>
      </c>
      <c r="B5608" s="17">
        <v>54</v>
      </c>
      <c r="C5608" s="17">
        <v>1.12E-2</v>
      </c>
      <c r="D5608" s="17">
        <v>1.1140000000000001E-2</v>
      </c>
      <c r="E5608" s="17">
        <v>0.5</v>
      </c>
      <c r="F5608" s="6">
        <f t="shared" si="1193"/>
        <v>85965.538656412158</v>
      </c>
      <c r="G5608" s="7">
        <f t="shared" si="1194"/>
        <v>957.6561006324315</v>
      </c>
      <c r="H5608" s="6">
        <f t="shared" si="1195"/>
        <v>85486.710606095949</v>
      </c>
      <c r="I5608" s="6">
        <f>SUM(H5608:H5664)</f>
        <v>1850673.4832503155</v>
      </c>
      <c r="J5608" s="8">
        <f t="shared" si="1188"/>
        <v>21.528085697771335</v>
      </c>
      <c r="K5608" s="9">
        <f t="shared" si="1196"/>
        <v>0.16186</v>
      </c>
      <c r="L5608" s="9">
        <f t="shared" si="1189"/>
        <v>2.969908256880734E-3</v>
      </c>
      <c r="M5608" s="12">
        <f t="shared" si="1190"/>
        <v>322453.09208246332</v>
      </c>
      <c r="N5608" s="10">
        <f>((B5607+E5607)*D5607+(B5608+E5608)*D5608+(B5609+E5609)*D5609)/3/SUM(D5554:D5608)</f>
        <v>3.7370773096091279</v>
      </c>
      <c r="O5608" s="11">
        <f>O5554</f>
        <v>4.6131079259082698E-2</v>
      </c>
      <c r="P5608" s="12">
        <f>M5608*O5554</f>
        <v>14875.109148192407</v>
      </c>
      <c r="Q5608" s="9">
        <f>N5608*O5554</f>
        <v>0.17239540956689822</v>
      </c>
      <c r="R5608" s="12">
        <f t="shared" si="1191"/>
        <v>70749.194118631131</v>
      </c>
      <c r="S5608" s="12">
        <f t="shared" si="1192"/>
        <v>1418220.8497857149</v>
      </c>
      <c r="T5608" s="13">
        <f t="shared" si="1197"/>
        <v>16.497550901810467</v>
      </c>
      <c r="U5608" s="14">
        <f t="shared" si="1187"/>
        <v>5.0305347959608682</v>
      </c>
    </row>
    <row r="5609" spans="1:21" x14ac:dyDescent="0.3">
      <c r="A5609" s="17">
        <v>1971</v>
      </c>
      <c r="B5609" s="17">
        <v>55</v>
      </c>
      <c r="C5609" s="17">
        <v>1.213E-2</v>
      </c>
      <c r="D5609" s="17">
        <v>1.205E-2</v>
      </c>
      <c r="E5609" s="17">
        <v>0.5</v>
      </c>
      <c r="F5609" s="6">
        <f t="shared" si="1193"/>
        <v>85007.882555779724</v>
      </c>
      <c r="G5609" s="7">
        <f t="shared" si="1194"/>
        <v>1024.3449847971456</v>
      </c>
      <c r="H5609" s="6">
        <f t="shared" si="1195"/>
        <v>84495.71006338115</v>
      </c>
      <c r="I5609" s="6">
        <f>SUM(H5609:H5664)</f>
        <v>1765186.7726442195</v>
      </c>
      <c r="J5609" s="8">
        <f t="shared" si="1188"/>
        <v>20.76497754765218</v>
      </c>
      <c r="K5609" s="9">
        <f t="shared" si="1196"/>
        <v>0.17391000000000001</v>
      </c>
      <c r="L5609" s="9">
        <f t="shared" si="1189"/>
        <v>3.1335135135135135E-3</v>
      </c>
      <c r="M5609" s="12">
        <f t="shared" si="1190"/>
        <v>326899.81402013445</v>
      </c>
      <c r="N5609" s="10">
        <f>((B5608+E5608)*D5608+(B5609+E5609)*D5609+(B5610+E5610)*D5610)/3/SUM(D5554:D5609)</f>
        <v>3.8955781726180212</v>
      </c>
      <c r="O5609" s="11">
        <f>O5554</f>
        <v>4.6131079259082698E-2</v>
      </c>
      <c r="P5609" s="12">
        <f>M5609*O5554</f>
        <v>15080.241230342215</v>
      </c>
      <c r="Q5609" s="9">
        <f>N5609*O5554</f>
        <v>0.17970722544099449</v>
      </c>
      <c r="R5609" s="12">
        <f t="shared" si="1191"/>
        <v>69311.220446224208</v>
      </c>
      <c r="S5609" s="12">
        <f t="shared" si="1192"/>
        <v>1347471.6556670838</v>
      </c>
      <c r="T5609" s="13">
        <f t="shared" si="1197"/>
        <v>15.851137743407639</v>
      </c>
      <c r="U5609" s="14">
        <f t="shared" si="1187"/>
        <v>4.9138398042445406</v>
      </c>
    </row>
    <row r="5610" spans="1:21" x14ac:dyDescent="0.3">
      <c r="A5610" s="17">
        <v>1971</v>
      </c>
      <c r="B5610" s="17">
        <v>56</v>
      </c>
      <c r="C5610" s="17">
        <v>1.3480000000000001E-2</v>
      </c>
      <c r="D5610" s="17">
        <v>1.3390000000000001E-2</v>
      </c>
      <c r="E5610" s="17">
        <v>0.5</v>
      </c>
      <c r="F5610" s="6">
        <f t="shared" si="1193"/>
        <v>83983.537570982575</v>
      </c>
      <c r="G5610" s="7">
        <f t="shared" si="1194"/>
        <v>1124.5395680754568</v>
      </c>
      <c r="H5610" s="6">
        <f t="shared" si="1195"/>
        <v>83421.267786944853</v>
      </c>
      <c r="I5610" s="6">
        <f>SUM(H5610:H5664)</f>
        <v>1680691.0625808386</v>
      </c>
      <c r="J5610" s="8">
        <f t="shared" si="1188"/>
        <v>20.012148942408203</v>
      </c>
      <c r="K5610" s="9">
        <f t="shared" si="1196"/>
        <v>0.18730000000000002</v>
      </c>
      <c r="L5610" s="9">
        <f t="shared" si="1189"/>
        <v>3.3150442477876108E-3</v>
      </c>
      <c r="M5610" s="12">
        <f t="shared" si="1190"/>
        <v>339223.09448085056</v>
      </c>
      <c r="N5610" s="10">
        <f>((B5609+E5609)*D5609+(B5610+E5610)*D5610+(B5611+E5611)*D5611)/3/SUM(D5554:D5610)</f>
        <v>4.0173251468232785</v>
      </c>
      <c r="O5610" s="11">
        <f>O5554</f>
        <v>4.6131079259082698E-2</v>
      </c>
      <c r="P5610" s="12">
        <f>M5610*O5554</f>
        <v>15648.727458007415</v>
      </c>
      <c r="Q5610" s="9">
        <f>N5610*O5554</f>
        <v>0.1853235447576107</v>
      </c>
      <c r="R5610" s="12">
        <f t="shared" si="1191"/>
        <v>67961.342732494348</v>
      </c>
      <c r="S5610" s="12">
        <f t="shared" si="1192"/>
        <v>1278160.4352208595</v>
      </c>
      <c r="T5610" s="13">
        <f t="shared" si="1197"/>
        <v>15.219178331712486</v>
      </c>
      <c r="U5610" s="14">
        <f t="shared" si="1187"/>
        <v>4.7929706106957166</v>
      </c>
    </row>
    <row r="5611" spans="1:21" x14ac:dyDescent="0.3">
      <c r="A5611" s="17">
        <v>1971</v>
      </c>
      <c r="B5611" s="17">
        <v>57</v>
      </c>
      <c r="C5611" s="17">
        <v>1.457E-2</v>
      </c>
      <c r="D5611" s="17">
        <v>1.447E-2</v>
      </c>
      <c r="E5611" s="17">
        <v>0.5</v>
      </c>
      <c r="F5611" s="6">
        <f t="shared" si="1193"/>
        <v>82858.998002907116</v>
      </c>
      <c r="G5611" s="7">
        <f t="shared" si="1194"/>
        <v>1198.969701102066</v>
      </c>
      <c r="H5611" s="6">
        <f t="shared" si="1195"/>
        <v>82259.513152356085</v>
      </c>
      <c r="I5611" s="6">
        <f>SUM(H5611:H5664)</f>
        <v>1597269.7947938936</v>
      </c>
      <c r="J5611" s="8">
        <f t="shared" si="1188"/>
        <v>19.276962469879894</v>
      </c>
      <c r="K5611" s="9">
        <f t="shared" si="1196"/>
        <v>0.20177000000000003</v>
      </c>
      <c r="L5611" s="9">
        <f t="shared" si="1189"/>
        <v>3.50904347826087E-3</v>
      </c>
      <c r="M5611" s="12">
        <f t="shared" si="1190"/>
        <v>341679.92175927432</v>
      </c>
      <c r="N5611" s="10">
        <f>((B5610+E5610)*D5610+(B5611+E5611)*D5611+(B5612+E5612)*D5612)/3/SUM(D5554:D5611)</f>
        <v>4.1378302027060512</v>
      </c>
      <c r="O5611" s="11">
        <f>O5554</f>
        <v>4.6131079259082698E-2</v>
      </c>
      <c r="P5611" s="12">
        <f>M5611*O5554</f>
        <v>15762.063551914258</v>
      </c>
      <c r="Q5611" s="9">
        <f>N5611*O5554</f>
        <v>0.19088257304165906</v>
      </c>
      <c r="R5611" s="12">
        <f t="shared" si="1191"/>
        <v>66557.60562468016</v>
      </c>
      <c r="S5611" s="12">
        <f t="shared" si="1192"/>
        <v>1210199.0924883652</v>
      </c>
      <c r="T5611" s="13">
        <f t="shared" si="1197"/>
        <v>14.605524103078164</v>
      </c>
      <c r="U5611" s="14">
        <f t="shared" si="1187"/>
        <v>4.6714383668017305</v>
      </c>
    </row>
    <row r="5612" spans="1:21" x14ac:dyDescent="0.3">
      <c r="A5612" s="17">
        <v>1971</v>
      </c>
      <c r="B5612" s="17">
        <v>58</v>
      </c>
      <c r="C5612" s="17">
        <v>1.5779999999999999E-2</v>
      </c>
      <c r="D5612" s="17">
        <v>1.566E-2</v>
      </c>
      <c r="E5612" s="17">
        <v>0.5</v>
      </c>
      <c r="F5612" s="6">
        <f t="shared" si="1193"/>
        <v>81660.028301805054</v>
      </c>
      <c r="G5612" s="7">
        <f t="shared" si="1194"/>
        <v>1278.7960432062671</v>
      </c>
      <c r="H5612" s="6">
        <f t="shared" si="1195"/>
        <v>81020.63028020192</v>
      </c>
      <c r="I5612" s="6">
        <f>SUM(H5612:H5664)</f>
        <v>1515010.2816415378</v>
      </c>
      <c r="J5612" s="8">
        <f t="shared" si="1188"/>
        <v>18.552654378740268</v>
      </c>
      <c r="K5612" s="9">
        <f t="shared" si="1196"/>
        <v>0.21743000000000004</v>
      </c>
      <c r="L5612" s="9">
        <f t="shared" si="1189"/>
        <v>3.7167521367521376E-3</v>
      </c>
      <c r="M5612" s="12">
        <f t="shared" si="1190"/>
        <v>344062.7720533809</v>
      </c>
      <c r="N5612" s="10">
        <f>((B5611+E5611)*D5611+(B5612+E5612)*D5612+(B5613+E5613)*D5613)/3/SUM(D5554:D5612)</f>
        <v>4.1823422097533296</v>
      </c>
      <c r="O5612" s="11">
        <f>O5554</f>
        <v>4.6131079259082698E-2</v>
      </c>
      <c r="P5612" s="12">
        <f>M5612*O5554</f>
        <v>15871.987007694219</v>
      </c>
      <c r="Q5612" s="9">
        <f>N5612*O5554</f>
        <v>0.19293595996673793</v>
      </c>
      <c r="R5612" s="12">
        <f t="shared" si="1191"/>
        <v>65388.837199981004</v>
      </c>
      <c r="S5612" s="12">
        <f t="shared" si="1192"/>
        <v>1143641.4868636851</v>
      </c>
      <c r="T5612" s="13">
        <f t="shared" si="1197"/>
        <v>14.004911713193779</v>
      </c>
      <c r="U5612" s="14">
        <f t="shared" si="1187"/>
        <v>4.5477426655464885</v>
      </c>
    </row>
    <row r="5613" spans="1:21" x14ac:dyDescent="0.3">
      <c r="A5613" s="17">
        <v>1971</v>
      </c>
      <c r="B5613" s="17">
        <v>59</v>
      </c>
      <c r="C5613" s="17">
        <v>1.661E-2</v>
      </c>
      <c r="D5613" s="17">
        <v>1.6469999999999999E-2</v>
      </c>
      <c r="E5613" s="17">
        <v>0.5</v>
      </c>
      <c r="F5613" s="6">
        <f t="shared" si="1193"/>
        <v>80381.232258598786</v>
      </c>
      <c r="G5613" s="7">
        <f t="shared" si="1194"/>
        <v>1323.878895299122</v>
      </c>
      <c r="H5613" s="6">
        <f t="shared" si="1195"/>
        <v>79719.29281094922</v>
      </c>
      <c r="I5613" s="6">
        <f>SUM(H5613:H5664)</f>
        <v>1433989.651361336</v>
      </c>
      <c r="J5613" s="8">
        <f t="shared" si="1188"/>
        <v>17.839856532031888</v>
      </c>
      <c r="K5613" s="9">
        <f t="shared" si="1196"/>
        <v>0.23390000000000005</v>
      </c>
      <c r="L5613" s="9">
        <f t="shared" si="1189"/>
        <v>3.9310924369747912E-3</v>
      </c>
      <c r="M5613" s="12">
        <f t="shared" si="1190"/>
        <v>336771.24527703179</v>
      </c>
      <c r="N5613" s="10">
        <f>((B5612+E5612)*D5612+(B5613+E5613)*D5613+(B5614+E5614)*D5614)/3/SUM(D5554:D5613)</f>
        <v>4.3402807467578723</v>
      </c>
      <c r="O5613" s="11">
        <f>O5554</f>
        <v>4.6131079259082698E-2</v>
      </c>
      <c r="P5613" s="12">
        <f>M5613*O5554</f>
        <v>15535.621008054733</v>
      </c>
      <c r="Q5613" s="9">
        <f>N5613*O5554</f>
        <v>0.20022183513535804</v>
      </c>
      <c r="R5613" s="12">
        <f t="shared" si="1191"/>
        <v>63757.749708648007</v>
      </c>
      <c r="S5613" s="12">
        <f t="shared" si="1192"/>
        <v>1078252.649663704</v>
      </c>
      <c r="T5613" s="13">
        <f t="shared" si="1197"/>
        <v>13.414233887268603</v>
      </c>
      <c r="U5613" s="14">
        <f t="shared" si="1187"/>
        <v>4.4256226447632852</v>
      </c>
    </row>
    <row r="5614" spans="1:21" x14ac:dyDescent="0.3">
      <c r="A5614" s="17">
        <v>1971</v>
      </c>
      <c r="B5614" s="17">
        <v>60</v>
      </c>
      <c r="C5614" s="17">
        <v>1.9179999999999999E-2</v>
      </c>
      <c r="D5614" s="17">
        <v>1.9E-2</v>
      </c>
      <c r="E5614" s="17">
        <v>0.5</v>
      </c>
      <c r="F5614" s="6">
        <f t="shared" si="1193"/>
        <v>79057.35336329967</v>
      </c>
      <c r="G5614" s="7">
        <f t="shared" si="1194"/>
        <v>1502.0897139026936</v>
      </c>
      <c r="H5614" s="6">
        <f t="shared" si="1195"/>
        <v>78306.308506348316</v>
      </c>
      <c r="I5614" s="6">
        <f>SUM(H5614:H5664)</f>
        <v>1354270.3585503865</v>
      </c>
      <c r="J5614" s="8">
        <f t="shared" si="1188"/>
        <v>17.130226360184118</v>
      </c>
      <c r="K5614" s="9">
        <f t="shared" si="1196"/>
        <v>0.25290000000000007</v>
      </c>
      <c r="L5614" s="9">
        <f t="shared" si="1189"/>
        <v>4.1801652892561993E-3</v>
      </c>
      <c r="M5614" s="12">
        <f t="shared" si="1190"/>
        <v>359337.39695971902</v>
      </c>
      <c r="N5614" s="10">
        <f>((B5613+E5613)*D5613+(B5614+E5614)*D5614+(B5615+E5615)*D5615)/3/SUM(D5554:D5614)</f>
        <v>4.5049294846447854</v>
      </c>
      <c r="O5614" s="11">
        <f>O5554</f>
        <v>4.6131079259082698E-2</v>
      </c>
      <c r="P5614" s="12">
        <f>M5614*O5554</f>
        <v>16576.621939901259</v>
      </c>
      <c r="Q5614" s="9">
        <f>N5614*O5554</f>
        <v>0.20781725911272717</v>
      </c>
      <c r="R5614" s="12">
        <f t="shared" si="1191"/>
        <v>62032.906101323373</v>
      </c>
      <c r="S5614" s="12">
        <f t="shared" si="1192"/>
        <v>1014494.8999550559</v>
      </c>
      <c r="T5614" s="13">
        <f t="shared" si="1197"/>
        <v>12.832391381647351</v>
      </c>
      <c r="U5614" s="14">
        <f t="shared" si="1187"/>
        <v>4.2978349785367662</v>
      </c>
    </row>
    <row r="5615" spans="1:21" x14ac:dyDescent="0.3">
      <c r="A5615" s="17">
        <v>1971</v>
      </c>
      <c r="B5615" s="17">
        <v>61</v>
      </c>
      <c r="C5615" s="17">
        <v>2.1170000000000001E-2</v>
      </c>
      <c r="D5615" s="17">
        <v>2.095E-2</v>
      </c>
      <c r="E5615" s="17">
        <v>0.5</v>
      </c>
      <c r="F5615" s="6">
        <f t="shared" si="1193"/>
        <v>77555.263649396977</v>
      </c>
      <c r="G5615" s="7">
        <f t="shared" si="1194"/>
        <v>1624.7827734548666</v>
      </c>
      <c r="H5615" s="6">
        <f t="shared" si="1195"/>
        <v>76742.872262669538</v>
      </c>
      <c r="I5615" s="6">
        <f>SUM(H5615:H5664)</f>
        <v>1275964.0500440379</v>
      </c>
      <c r="J5615" s="8">
        <f t="shared" si="1188"/>
        <v>16.452320448709596</v>
      </c>
      <c r="K5615" s="9">
        <f t="shared" si="1196"/>
        <v>0.27385000000000009</v>
      </c>
      <c r="L5615" s="9">
        <f t="shared" si="1189"/>
        <v>4.452845528455286E-3</v>
      </c>
      <c r="M5615" s="12">
        <f t="shared" si="1190"/>
        <v>364886.39973516256</v>
      </c>
      <c r="N5615" s="10">
        <f>((B5614+E5614)*D5614+(B5615+E5615)*D5615+(B5616+E5616)*D5616)/3/SUM(D5554:D5615)</f>
        <v>4.6616761000547724</v>
      </c>
      <c r="O5615" s="11">
        <f>O5554</f>
        <v>4.6131079259082698E-2</v>
      </c>
      <c r="P5615" s="12">
        <f>M5615*O5554</f>
        <v>16832.603426744117</v>
      </c>
      <c r="Q5615" s="9">
        <f>N5615*O5554</f>
        <v>0.21504814965179822</v>
      </c>
      <c r="R5615" s="12">
        <f t="shared" si="1191"/>
        <v>60239.459583618147</v>
      </c>
      <c r="S5615" s="12">
        <f t="shared" si="1192"/>
        <v>952461.99385373259</v>
      </c>
      <c r="T5615" s="13">
        <f t="shared" si="1197"/>
        <v>12.281074797959743</v>
      </c>
      <c r="U5615" s="14">
        <f t="shared" si="1187"/>
        <v>4.171245650749853</v>
      </c>
    </row>
    <row r="5616" spans="1:21" x14ac:dyDescent="0.3">
      <c r="A5616" s="17">
        <v>1971</v>
      </c>
      <c r="B5616" s="17">
        <v>62</v>
      </c>
      <c r="C5616" s="17">
        <v>2.2519999999999998E-2</v>
      </c>
      <c r="D5616" s="17">
        <v>2.2270000000000002E-2</v>
      </c>
      <c r="E5616" s="17">
        <v>0.5</v>
      </c>
      <c r="F5616" s="6">
        <f t="shared" si="1193"/>
        <v>75930.480875942114</v>
      </c>
      <c r="G5616" s="7">
        <f t="shared" si="1194"/>
        <v>1690.9718091072309</v>
      </c>
      <c r="H5616" s="6">
        <f t="shared" si="1195"/>
        <v>75084.9949713885</v>
      </c>
      <c r="I5616" s="6">
        <f>SUM(H5616:H5664)</f>
        <v>1199221.1777813684</v>
      </c>
      <c r="J5616" s="8">
        <f t="shared" si="1188"/>
        <v>15.793672895878245</v>
      </c>
      <c r="K5616" s="9">
        <f t="shared" si="1196"/>
        <v>0.29612000000000011</v>
      </c>
      <c r="L5616" s="9">
        <f t="shared" si="1189"/>
        <v>4.7379200000000014E-3</v>
      </c>
      <c r="M5616" s="12">
        <f t="shared" si="1190"/>
        <v>356901.72250844893</v>
      </c>
      <c r="N5616" s="10">
        <f>((B5615+E5615)*D5615+(B5616+E5616)*D5616+(B5617+E5617)*D5617)/3/SUM(D5554:D5616)</f>
        <v>4.7698230447116021</v>
      </c>
      <c r="O5616" s="11">
        <f>O5554</f>
        <v>4.6131079259082698E-2</v>
      </c>
      <c r="P5616" s="12">
        <f>M5616*O5554</f>
        <v>16464.261648740398</v>
      </c>
      <c r="Q5616" s="9">
        <f>N5616*O5554</f>
        <v>0.22003708492739008</v>
      </c>
      <c r="R5616" s="12">
        <f t="shared" si="1191"/>
        <v>58563.511556096433</v>
      </c>
      <c r="S5616" s="12">
        <f t="shared" si="1192"/>
        <v>892222.5342701145</v>
      </c>
      <c r="T5616" s="13">
        <f t="shared" si="1197"/>
        <v>11.750518684688156</v>
      </c>
      <c r="U5616" s="14">
        <f t="shared" si="1187"/>
        <v>4.0431542111900889</v>
      </c>
    </row>
    <row r="5617" spans="1:21" x14ac:dyDescent="0.3">
      <c r="A5617" s="17">
        <v>1971</v>
      </c>
      <c r="B5617" s="17">
        <v>63</v>
      </c>
      <c r="C5617" s="17">
        <v>2.4819999999999998E-2</v>
      </c>
      <c r="D5617" s="17">
        <v>2.452E-2</v>
      </c>
      <c r="E5617" s="17">
        <v>0.5</v>
      </c>
      <c r="F5617" s="6">
        <f t="shared" si="1193"/>
        <v>74239.509066834886</v>
      </c>
      <c r="G5617" s="7">
        <f t="shared" si="1194"/>
        <v>1820.3527623187915</v>
      </c>
      <c r="H5617" s="6">
        <f t="shared" si="1195"/>
        <v>73329.332685675487</v>
      </c>
      <c r="I5617" s="6">
        <f>SUM(H5617:H5664)</f>
        <v>1124136.1828099801</v>
      </c>
      <c r="J5617" s="8">
        <f t="shared" si="1188"/>
        <v>15.142020696795893</v>
      </c>
      <c r="K5617" s="9">
        <f t="shared" si="1196"/>
        <v>0.32064000000000009</v>
      </c>
      <c r="L5617" s="9">
        <f t="shared" si="1189"/>
        <v>5.0494488188976396E-3</v>
      </c>
      <c r="M5617" s="12">
        <f t="shared" si="1190"/>
        <v>360505.24079105293</v>
      </c>
      <c r="N5617" s="10">
        <f>((B5616+E5616)*D5616+(B5617+E5617)*D5617+(B5618+E5618)*D5618)/3/SUM(D5554:D5617)</f>
        <v>4.8177395209580824</v>
      </c>
      <c r="O5617" s="11">
        <f>O5554</f>
        <v>4.6131079259082698E-2</v>
      </c>
      <c r="P5617" s="12">
        <f>M5617*O5554</f>
        <v>16630.495836246755</v>
      </c>
      <c r="Q5617" s="9">
        <f>N5617*O5554</f>
        <v>0.22224752369093242</v>
      </c>
      <c r="R5617" s="12">
        <f t="shared" si="1191"/>
        <v>57032.070082375554</v>
      </c>
      <c r="S5617" s="12">
        <f t="shared" si="1192"/>
        <v>833659.02271401812</v>
      </c>
      <c r="T5617" s="13">
        <f t="shared" si="1197"/>
        <v>11.229317558707292</v>
      </c>
      <c r="U5617" s="14">
        <f t="shared" si="1187"/>
        <v>3.9127031380886006</v>
      </c>
    </row>
    <row r="5618" spans="1:21" x14ac:dyDescent="0.3">
      <c r="A5618" s="17">
        <v>1971</v>
      </c>
      <c r="B5618" s="17">
        <v>64</v>
      </c>
      <c r="C5618" s="17">
        <v>2.648E-2</v>
      </c>
      <c r="D5618" s="17">
        <v>2.613E-2</v>
      </c>
      <c r="E5618" s="17">
        <v>0.5</v>
      </c>
      <c r="F5618" s="6">
        <f t="shared" si="1193"/>
        <v>72419.156304516087</v>
      </c>
      <c r="G5618" s="7">
        <f t="shared" si="1194"/>
        <v>1892.3125542370053</v>
      </c>
      <c r="H5618" s="6">
        <f t="shared" si="1195"/>
        <v>71473.000027397589</v>
      </c>
      <c r="I5618" s="6">
        <f>SUM(H5618:H5664)</f>
        <v>1050806.8501243044</v>
      </c>
      <c r="J5618" s="8">
        <f t="shared" si="1188"/>
        <v>14.510067553200363</v>
      </c>
      <c r="K5618" s="9">
        <f t="shared" si="1196"/>
        <v>0.34677000000000008</v>
      </c>
      <c r="L5618" s="9">
        <f t="shared" si="1189"/>
        <v>5.376279069767443E-3</v>
      </c>
      <c r="M5618" s="12">
        <f t="shared" si="1190"/>
        <v>351974.39152258507</v>
      </c>
      <c r="N5618" s="10">
        <f>((B5617+E5617)*D5617+(B5618+E5618)*D5618+(B5619+E5619)*D5619)/3/SUM(D5554:D5618)</f>
        <v>4.8929261470138696</v>
      </c>
      <c r="O5618" s="11">
        <f>O5554</f>
        <v>4.6131079259082698E-2</v>
      </c>
      <c r="P5618" s="12">
        <f>M5618*O5554</f>
        <v>16236.958552495777</v>
      </c>
      <c r="Q5618" s="9">
        <f>N5618*O5554</f>
        <v>0.22571596389673496</v>
      </c>
      <c r="R5618" s="12">
        <f t="shared" si="1191"/>
        <v>55340.402933622179</v>
      </c>
      <c r="S5618" s="12">
        <f t="shared" si="1192"/>
        <v>776626.95263164258</v>
      </c>
      <c r="T5618" s="13">
        <f t="shared" si="1197"/>
        <v>10.724054135151693</v>
      </c>
      <c r="U5618" s="14">
        <f t="shared" ref="U5618:U5655" si="1198">J5618-T5618</f>
        <v>3.78601341804867</v>
      </c>
    </row>
    <row r="5619" spans="1:21" x14ac:dyDescent="0.3">
      <c r="A5619" s="17">
        <v>1971</v>
      </c>
      <c r="B5619" s="17">
        <v>65</v>
      </c>
      <c r="C5619" s="17">
        <v>2.861E-2</v>
      </c>
      <c r="D5619" s="17">
        <v>2.8209999999999999E-2</v>
      </c>
      <c r="E5619" s="17">
        <v>0.5</v>
      </c>
      <c r="F5619" s="6">
        <f t="shared" si="1193"/>
        <v>70526.843750279077</v>
      </c>
      <c r="G5619" s="7">
        <f t="shared" si="1194"/>
        <v>1989.5622621953726</v>
      </c>
      <c r="H5619" s="6">
        <f t="shared" si="1195"/>
        <v>69532.062619181394</v>
      </c>
      <c r="I5619" s="6">
        <f>SUM(H5619:H5664)</f>
        <v>979333.85009690677</v>
      </c>
      <c r="J5619" s="8">
        <f t="shared" ref="J5619:J5664" si="1199">I5619/F5619</f>
        <v>13.885973028433327</v>
      </c>
      <c r="K5619" s="15">
        <f t="shared" si="1196"/>
        <v>0.37498000000000009</v>
      </c>
      <c r="L5619" s="15">
        <f t="shared" ref="L5619:L5663" si="1200">K5619/(B5619+E5619)</f>
        <v>5.7248854961832072E-3</v>
      </c>
      <c r="M5619" s="12">
        <f t="shared" ref="M5619:M5664" si="1201">G5619/L5619</f>
        <v>347528.74332976923</v>
      </c>
      <c r="N5619" s="10">
        <f>((B5618+E5618)*D5618+(B5619+E5619)*D5619+(B5620+E5620)*D5620)/3/SUM(D5554:D5619)</f>
        <v>4.9963331377673468</v>
      </c>
      <c r="O5619" s="11">
        <f>O5554</f>
        <v>4.6131079259082698E-2</v>
      </c>
      <c r="P5619" s="12">
        <f>M5619*O5554</f>
        <v>16031.876003354992</v>
      </c>
      <c r="Q5619" s="9">
        <f>N5619*O5554</f>
        <v>0.23048623998312684</v>
      </c>
      <c r="R5619" s="12">
        <f t="shared" ref="R5619:R5664" si="1202">((1-Q5619)*H5619)</f>
        <v>53505.878947814941</v>
      </c>
      <c r="S5619" s="16">
        <f t="shared" ref="S5619:S5663" si="1203">R5619+S5620</f>
        <v>721286.54969802045</v>
      </c>
      <c r="T5619" s="13">
        <f t="shared" si="1197"/>
        <v>10.227120786121473</v>
      </c>
      <c r="U5619" s="14">
        <f t="shared" si="1198"/>
        <v>3.6588522423118537</v>
      </c>
    </row>
    <row r="5620" spans="1:21" x14ac:dyDescent="0.3">
      <c r="A5620" s="17">
        <v>1971</v>
      </c>
      <c r="B5620" s="17">
        <v>66</v>
      </c>
      <c r="C5620" s="17">
        <v>3.1890000000000002E-2</v>
      </c>
      <c r="D5620" s="17">
        <v>3.1390000000000001E-2</v>
      </c>
      <c r="E5620" s="17">
        <v>0.5</v>
      </c>
      <c r="F5620" s="6">
        <f t="shared" ref="F5620:F5664" si="1204">F5619-G5619</f>
        <v>68537.28148808371</v>
      </c>
      <c r="G5620" s="7">
        <f t="shared" ref="G5620:G5664" si="1205">D5620*F5620</f>
        <v>2151.385265910948</v>
      </c>
      <c r="H5620" s="6">
        <f t="shared" ref="H5620:H5663" si="1206">F5620-0.5*G5620</f>
        <v>67461.588855128241</v>
      </c>
      <c r="I5620" s="6">
        <f>SUM(H5620:H5664)</f>
        <v>909801.78747772542</v>
      </c>
      <c r="J5620" s="8">
        <f t="shared" si="1199"/>
        <v>13.274553173456535</v>
      </c>
      <c r="K5620" s="9">
        <f t="shared" ref="K5620:K5652" si="1207">K5619+G5620/F5620</f>
        <v>0.40637000000000012</v>
      </c>
      <c r="L5620" s="9">
        <f t="shared" si="1200"/>
        <v>6.1108270676691751E-3</v>
      </c>
      <c r="M5620" s="12">
        <f t="shared" si="1201"/>
        <v>352061.22544252279</v>
      </c>
      <c r="N5620" s="10">
        <f>((B5619+E5619)*D5619+(B5620+E5620)*D5620+(B5621+E5621)*D5621)/3/SUM(D5554:D5620)</f>
        <v>5.1874031055442069</v>
      </c>
      <c r="O5620" s="11">
        <f>O5554</f>
        <v>4.6131079259082698E-2</v>
      </c>
      <c r="P5620" s="12">
        <f>M5620*O5554</f>
        <v>16240.964294938802</v>
      </c>
      <c r="Q5620" s="9">
        <f>N5620*O5554</f>
        <v>0.23930050381067153</v>
      </c>
      <c r="R5620" s="12">
        <f t="shared" si="1202"/>
        <v>51317.996654227674</v>
      </c>
      <c r="S5620" s="12">
        <f t="shared" si="1203"/>
        <v>667780.67075020552</v>
      </c>
      <c r="T5620" s="13">
        <f t="shared" si="1197"/>
        <v>9.7433200770636006</v>
      </c>
      <c r="U5620" s="14">
        <f t="shared" si="1198"/>
        <v>3.5312330963929348</v>
      </c>
    </row>
    <row r="5621" spans="1:21" x14ac:dyDescent="0.3">
      <c r="A5621" s="17">
        <v>1971</v>
      </c>
      <c r="B5621" s="17">
        <v>67</v>
      </c>
      <c r="C5621" s="17">
        <v>3.603E-2</v>
      </c>
      <c r="D5621" s="17">
        <v>3.5389999999999998E-2</v>
      </c>
      <c r="E5621" s="17">
        <v>0.5</v>
      </c>
      <c r="F5621" s="6">
        <f t="shared" si="1204"/>
        <v>66385.896222172756</v>
      </c>
      <c r="G5621" s="7">
        <f t="shared" si="1205"/>
        <v>2349.3968673026939</v>
      </c>
      <c r="H5621" s="6">
        <f t="shared" si="1206"/>
        <v>65211.197788521407</v>
      </c>
      <c r="I5621" s="6">
        <f>SUM(H5621:H5664)</f>
        <v>842340.19862259715</v>
      </c>
      <c r="J5621" s="8">
        <f t="shared" si="1199"/>
        <v>12.688541490854456</v>
      </c>
      <c r="K5621" s="9">
        <f t="shared" si="1207"/>
        <v>0.4417600000000001</v>
      </c>
      <c r="L5621" s="9">
        <f t="shared" si="1200"/>
        <v>6.544592592592594E-3</v>
      </c>
      <c r="M5621" s="12">
        <f t="shared" si="1201"/>
        <v>358982.90597367758</v>
      </c>
      <c r="N5621" s="10">
        <f>((B5620+E5620)*D5620+(B5621+E5621)*D5621+(B5622+E5622)*D5622)/3/SUM(D5554:D5621)</f>
        <v>5.2626275202221411</v>
      </c>
      <c r="O5621" s="11">
        <f>O5554</f>
        <v>4.6131079259082698E-2</v>
      </c>
      <c r="P5621" s="12">
        <f>M5621*O5554</f>
        <v>16560.268888127554</v>
      </c>
      <c r="Q5621" s="9">
        <f>N5621*O5554</f>
        <v>0.24277068724639742</v>
      </c>
      <c r="R5621" s="12">
        <f t="shared" si="1202"/>
        <v>49379.830485241313</v>
      </c>
      <c r="S5621" s="12">
        <f t="shared" si="1203"/>
        <v>616462.6740959778</v>
      </c>
      <c r="T5621" s="13">
        <f t="shared" si="1197"/>
        <v>9.2860488323132788</v>
      </c>
      <c r="U5621" s="14">
        <f t="shared" si="1198"/>
        <v>3.4024926585411777</v>
      </c>
    </row>
    <row r="5622" spans="1:21" x14ac:dyDescent="0.3">
      <c r="A5622" s="17">
        <v>1971</v>
      </c>
      <c r="B5622" s="17">
        <v>68</v>
      </c>
      <c r="C5622" s="17">
        <v>3.7139999999999999E-2</v>
      </c>
      <c r="D5622" s="17">
        <v>3.6470000000000002E-2</v>
      </c>
      <c r="E5622" s="17">
        <v>0.5</v>
      </c>
      <c r="F5622" s="6">
        <f t="shared" si="1204"/>
        <v>64036.499354870059</v>
      </c>
      <c r="G5622" s="7">
        <f t="shared" si="1205"/>
        <v>2335.4111314721113</v>
      </c>
      <c r="H5622" s="6">
        <f t="shared" si="1206"/>
        <v>62868.793789134004</v>
      </c>
      <c r="I5622" s="6">
        <f>SUM(H5622:H5664)</f>
        <v>777129.00083407573</v>
      </c>
      <c r="J5622" s="8">
        <f t="shared" si="1199"/>
        <v>12.135719607773563</v>
      </c>
      <c r="K5622" s="9">
        <f t="shared" si="1207"/>
        <v>0.4782300000000001</v>
      </c>
      <c r="L5622" s="9">
        <f t="shared" si="1200"/>
        <v>6.9814598540146001E-3</v>
      </c>
      <c r="M5622" s="12">
        <f t="shared" si="1201"/>
        <v>334516.15855517134</v>
      </c>
      <c r="N5622" s="10">
        <f>((B5621+E5621)*D5621+(B5622+E5622)*D5622+(B5623+E5623)*D5623)/3/SUM(D5554:D5622)</f>
        <v>5.3149600262077508</v>
      </c>
      <c r="O5622" s="11">
        <f>O5554</f>
        <v>4.6131079259082698E-2</v>
      </c>
      <c r="P5622" s="12">
        <f>M5622*O5554</f>
        <v>15431.591423752483</v>
      </c>
      <c r="Q5622" s="9">
        <f>N5622*O5554</f>
        <v>0.24518484222784601</v>
      </c>
      <c r="R5622" s="12">
        <f t="shared" si="1202"/>
        <v>47454.318502890201</v>
      </c>
      <c r="S5622" s="12">
        <f t="shared" si="1203"/>
        <v>567082.84361073654</v>
      </c>
      <c r="T5622" s="13">
        <f t="shared" si="1197"/>
        <v>8.8556190504440675</v>
      </c>
      <c r="U5622" s="14">
        <f t="shared" si="1198"/>
        <v>3.2801005573294955</v>
      </c>
    </row>
    <row r="5623" spans="1:21" x14ac:dyDescent="0.3">
      <c r="A5623" s="17">
        <v>1971</v>
      </c>
      <c r="B5623" s="17">
        <v>69</v>
      </c>
      <c r="C5623" s="17">
        <v>4.0189999999999997E-2</v>
      </c>
      <c r="D5623" s="17">
        <v>3.9399999999999998E-2</v>
      </c>
      <c r="E5623" s="17">
        <v>0.5</v>
      </c>
      <c r="F5623" s="6">
        <f t="shared" si="1204"/>
        <v>61701.08822339795</v>
      </c>
      <c r="G5623" s="7">
        <f t="shared" si="1205"/>
        <v>2431.022876001879</v>
      </c>
      <c r="H5623" s="6">
        <f t="shared" si="1206"/>
        <v>60485.57678539701</v>
      </c>
      <c r="I5623" s="6">
        <f>SUM(H5623:H5664)</f>
        <v>714260.20704494161</v>
      </c>
      <c r="J5623" s="8">
        <f t="shared" si="1199"/>
        <v>11.576136298582879</v>
      </c>
      <c r="K5623" s="9">
        <f t="shared" si="1207"/>
        <v>0.51763000000000015</v>
      </c>
      <c r="L5623" s="9">
        <f t="shared" si="1200"/>
        <v>7.4479136690647502E-3</v>
      </c>
      <c r="M5623" s="12">
        <f t="shared" si="1201"/>
        <v>326403.20283239096</v>
      </c>
      <c r="N5623" s="10">
        <f>((B5622+E5622)*D5622+(B5623+E5623)*D5623+(B5624+E5624)*D5624)/3/SUM(D5554:D5623)</f>
        <v>5.4704486473607252</v>
      </c>
      <c r="O5623" s="11">
        <f>O5554</f>
        <v>4.6131079259082698E-2</v>
      </c>
      <c r="P5623" s="12">
        <f>M5623*O5554</f>
        <v>15057.332020279473</v>
      </c>
      <c r="Q5623" s="9">
        <f>N5623*O5554</f>
        <v>0.25235770013413933</v>
      </c>
      <c r="R5623" s="12">
        <f t="shared" si="1202"/>
        <v>45221.575736547333</v>
      </c>
      <c r="S5623" s="12">
        <f t="shared" si="1203"/>
        <v>519628.5251078463</v>
      </c>
      <c r="T5623" s="13">
        <f t="shared" si="1197"/>
        <v>8.4217076241257534</v>
      </c>
      <c r="U5623" s="14">
        <f t="shared" si="1198"/>
        <v>3.1544286744571259</v>
      </c>
    </row>
    <row r="5624" spans="1:21" x14ac:dyDescent="0.3">
      <c r="A5624" s="17">
        <v>1971</v>
      </c>
      <c r="B5624" s="17">
        <v>70</v>
      </c>
      <c r="C5624" s="17">
        <v>4.7309999999999998E-2</v>
      </c>
      <c r="D5624" s="17">
        <v>4.6219999999999997E-2</v>
      </c>
      <c r="E5624" s="17">
        <v>0.5</v>
      </c>
      <c r="F5624" s="6">
        <f t="shared" si="1204"/>
        <v>59270.06534739607</v>
      </c>
      <c r="G5624" s="7">
        <f t="shared" si="1205"/>
        <v>2739.4624203566464</v>
      </c>
      <c r="H5624" s="6">
        <f t="shared" si="1206"/>
        <v>57900.334137217746</v>
      </c>
      <c r="I5624" s="6">
        <f>SUM(H5624:H5664)</f>
        <v>653774.63025954471</v>
      </c>
      <c r="J5624" s="8">
        <f t="shared" si="1199"/>
        <v>11.030435455530794</v>
      </c>
      <c r="K5624" s="9">
        <f t="shared" si="1207"/>
        <v>0.56385000000000018</v>
      </c>
      <c r="L5624" s="9">
        <f t="shared" si="1200"/>
        <v>7.9978723404255346E-3</v>
      </c>
      <c r="M5624" s="12">
        <f t="shared" si="1201"/>
        <v>342523.89932631643</v>
      </c>
      <c r="N5624" s="10">
        <f>((B5623+E5623)*D5623+(B5624+E5624)*D5624+(B5625+E5625)*D5625)/3/SUM(D5554:D5624)</f>
        <v>5.59055008719813</v>
      </c>
      <c r="O5624" s="11">
        <f>O5554</f>
        <v>4.6131079259082698E-2</v>
      </c>
      <c r="P5624" s="12">
        <f>M5624*O5554</f>
        <v>15800.997147952367</v>
      </c>
      <c r="Q5624" s="9">
        <f>N5624*O5554</f>
        <v>0.25789810917440864</v>
      </c>
      <c r="R5624" s="12">
        <f t="shared" si="1202"/>
        <v>42967.947442662829</v>
      </c>
      <c r="S5624" s="12">
        <f t="shared" si="1203"/>
        <v>474406.94937129895</v>
      </c>
      <c r="T5624" s="13">
        <f t="shared" si="1197"/>
        <v>8.0041576905759424</v>
      </c>
      <c r="U5624" s="14">
        <f t="shared" si="1198"/>
        <v>3.0262777649548518</v>
      </c>
    </row>
    <row r="5625" spans="1:21" x14ac:dyDescent="0.3">
      <c r="A5625" s="17">
        <v>1971</v>
      </c>
      <c r="B5625" s="17">
        <v>71</v>
      </c>
      <c r="C5625" s="17">
        <v>4.9590000000000002E-2</v>
      </c>
      <c r="D5625" s="17">
        <v>4.8390000000000002E-2</v>
      </c>
      <c r="E5625" s="17">
        <v>0.5</v>
      </c>
      <c r="F5625" s="6">
        <f t="shared" si="1204"/>
        <v>56530.602927039421</v>
      </c>
      <c r="G5625" s="7">
        <f t="shared" si="1205"/>
        <v>2735.5158756394376</v>
      </c>
      <c r="H5625" s="6">
        <f t="shared" si="1206"/>
        <v>55162.844989219702</v>
      </c>
      <c r="I5625" s="6">
        <f>SUM(H5625:H5664)</f>
        <v>595874.29612232675</v>
      </c>
      <c r="J5625" s="8">
        <f t="shared" si="1199"/>
        <v>10.54073838362179</v>
      </c>
      <c r="K5625" s="9">
        <f t="shared" si="1207"/>
        <v>0.61224000000000023</v>
      </c>
      <c r="L5625" s="9">
        <f t="shared" si="1200"/>
        <v>8.5627972027972066E-3</v>
      </c>
      <c r="M5625" s="12">
        <f t="shared" si="1201"/>
        <v>319465.21806517005</v>
      </c>
      <c r="N5625" s="10">
        <f>((B5624+E5624)*D5624+(B5625+E5625)*D5625+(B5626+E5626)*D5626)/3/SUM(D5554:D5625)</f>
        <v>5.5252678688096148</v>
      </c>
      <c r="O5625" s="11">
        <f>O5554</f>
        <v>4.6131079259082698E-2</v>
      </c>
      <c r="P5625" s="12">
        <f>M5625*O5554</f>
        <v>14737.275295084497</v>
      </c>
      <c r="Q5625" s="9">
        <f>N5625*O5554</f>
        <v>0.25488656998371928</v>
      </c>
      <c r="R5625" s="12">
        <f t="shared" si="1202"/>
        <v>41102.576639373896</v>
      </c>
      <c r="S5625" s="12">
        <f t="shared" si="1203"/>
        <v>431439.00192863611</v>
      </c>
      <c r="T5625" s="13">
        <f t="shared" si="1197"/>
        <v>7.6319547216835444</v>
      </c>
      <c r="U5625" s="14">
        <f t="shared" si="1198"/>
        <v>2.9087836619382452</v>
      </c>
    </row>
    <row r="5626" spans="1:21" x14ac:dyDescent="0.3">
      <c r="A5626" s="17">
        <v>1971</v>
      </c>
      <c r="B5626" s="17">
        <v>72</v>
      </c>
      <c r="C5626" s="17">
        <v>4.8460000000000003E-2</v>
      </c>
      <c r="D5626" s="17">
        <v>4.7309999999999998E-2</v>
      </c>
      <c r="E5626" s="17">
        <v>0.5</v>
      </c>
      <c r="F5626" s="6">
        <f t="shared" si="1204"/>
        <v>53795.087051399983</v>
      </c>
      <c r="G5626" s="7">
        <f t="shared" si="1205"/>
        <v>2545.0455684017329</v>
      </c>
      <c r="H5626" s="6">
        <f t="shared" si="1206"/>
        <v>52522.564267199115</v>
      </c>
      <c r="I5626" s="6">
        <f>SUM(H5626:H5664)</f>
        <v>540711.45113310707</v>
      </c>
      <c r="J5626" s="8">
        <f t="shared" si="1199"/>
        <v>10.051316593585387</v>
      </c>
      <c r="K5626" s="9">
        <f t="shared" si="1207"/>
        <v>0.65955000000000019</v>
      </c>
      <c r="L5626" s="9">
        <f t="shared" si="1200"/>
        <v>9.0972413793103477E-3</v>
      </c>
      <c r="M5626" s="12">
        <f t="shared" si="1201"/>
        <v>279760.14511276718</v>
      </c>
      <c r="N5626" s="10">
        <f>((B5625+E5625)*D5625+(B5626+E5626)*D5626+(B5627+E5627)*D5627)/3/SUM(D5554:D5626)</f>
        <v>5.433409142597224</v>
      </c>
      <c r="O5626" s="11">
        <f>O5554</f>
        <v>4.6131079259082698E-2</v>
      </c>
      <c r="P5626" s="12">
        <f>M5626*O5554</f>
        <v>12905.63742772954</v>
      </c>
      <c r="Q5626" s="9">
        <f>N5626*O5554</f>
        <v>0.25064902780417708</v>
      </c>
      <c r="R5626" s="12">
        <f t="shared" si="1202"/>
        <v>39357.834595843247</v>
      </c>
      <c r="S5626" s="12">
        <f t="shared" si="1203"/>
        <v>390336.4252892622</v>
      </c>
      <c r="T5626" s="13">
        <f t="shared" si="1197"/>
        <v>7.2559864977317465</v>
      </c>
      <c r="U5626" s="14">
        <f t="shared" si="1198"/>
        <v>2.7953300958536405</v>
      </c>
    </row>
    <row r="5627" spans="1:21" x14ac:dyDescent="0.3">
      <c r="A5627" s="17">
        <v>1971</v>
      </c>
      <c r="B5627" s="17">
        <v>73</v>
      </c>
      <c r="C5627" s="17">
        <v>5.3949999999999998E-2</v>
      </c>
      <c r="D5627" s="17">
        <v>5.253E-2</v>
      </c>
      <c r="E5627" s="17">
        <v>0.5</v>
      </c>
      <c r="F5627" s="6">
        <f t="shared" si="1204"/>
        <v>51250.041482998247</v>
      </c>
      <c r="G5627" s="7">
        <f t="shared" si="1205"/>
        <v>2692.1646791018979</v>
      </c>
      <c r="H5627" s="6">
        <f t="shared" si="1206"/>
        <v>49903.959143447297</v>
      </c>
      <c r="I5627" s="6">
        <f>SUM(H5627:H5664)</f>
        <v>488188.88686590793</v>
      </c>
      <c r="J5627" s="8">
        <f t="shared" si="1199"/>
        <v>9.5256291066195597</v>
      </c>
      <c r="K5627" s="9">
        <f t="shared" si="1207"/>
        <v>0.71208000000000016</v>
      </c>
      <c r="L5627" s="9">
        <f t="shared" si="1200"/>
        <v>9.6881632653061239E-3</v>
      </c>
      <c r="M5627" s="12">
        <f t="shared" si="1201"/>
        <v>277881.84461575875</v>
      </c>
      <c r="N5627" s="10">
        <f>((B5626+E5626)*D5626+(B5627+E5627)*D5627+(B5628+E5628)*D5628)/3/SUM(D5554:D5627)</f>
        <v>5.3994167322023729</v>
      </c>
      <c r="O5627" s="11">
        <f>O5554</f>
        <v>4.6131079259082698E-2</v>
      </c>
      <c r="P5627" s="12">
        <f>M5627*O5554</f>
        <v>12818.98939862967</v>
      </c>
      <c r="Q5627" s="9">
        <f>N5627*O5554</f>
        <v>0.24908092122604497</v>
      </c>
      <c r="R5627" s="12">
        <f t="shared" si="1202"/>
        <v>37473.835027170535</v>
      </c>
      <c r="S5627" s="12">
        <f t="shared" si="1203"/>
        <v>350978.59069341893</v>
      </c>
      <c r="T5627" s="13">
        <f t="shared" si="1197"/>
        <v>6.8483572020103241</v>
      </c>
      <c r="U5627" s="14">
        <f t="shared" si="1198"/>
        <v>2.6772719046092357</v>
      </c>
    </row>
    <row r="5628" spans="1:21" x14ac:dyDescent="0.3">
      <c r="A5628" s="17">
        <v>1971</v>
      </c>
      <c r="B5628" s="17">
        <v>74</v>
      </c>
      <c r="C5628" s="17">
        <v>5.8630000000000002E-2</v>
      </c>
      <c r="D5628" s="17">
        <v>5.6959999999999997E-2</v>
      </c>
      <c r="E5628" s="17">
        <v>0.5</v>
      </c>
      <c r="F5628" s="6">
        <f t="shared" si="1204"/>
        <v>48557.876803896346</v>
      </c>
      <c r="G5628" s="7">
        <f t="shared" si="1205"/>
        <v>2765.8566627499358</v>
      </c>
      <c r="H5628" s="6">
        <f t="shared" si="1206"/>
        <v>47174.948472521377</v>
      </c>
      <c r="I5628" s="6">
        <f>SUM(H5628:H5664)</f>
        <v>438284.92772246065</v>
      </c>
      <c r="J5628" s="8">
        <f t="shared" si="1199"/>
        <v>9.0260315436051375</v>
      </c>
      <c r="K5628" s="9">
        <f t="shared" si="1207"/>
        <v>0.76904000000000017</v>
      </c>
      <c r="L5628" s="9">
        <f t="shared" si="1200"/>
        <v>1.0322684563758391E-2</v>
      </c>
      <c r="M5628" s="12">
        <f t="shared" si="1201"/>
        <v>267939.66682470375</v>
      </c>
      <c r="N5628" s="10">
        <f>((B5627+E5627)*D5627+(B5628+E5628)*D5628+(B5629+E5629)*D5629)/3/SUM(D5554:D5628)</f>
        <v>5.6935898436145491</v>
      </c>
      <c r="O5628" s="11">
        <f>O5554</f>
        <v>4.6131079259082698E-2</v>
      </c>
      <c r="P5628" s="12">
        <f>M5628*O5554</f>
        <v>12360.34600694262</v>
      </c>
      <c r="Q5628" s="9">
        <f>N5628*O5554</f>
        <v>0.262651444344491</v>
      </c>
      <c r="R5628" s="12">
        <f t="shared" si="1202"/>
        <v>34784.380119336704</v>
      </c>
      <c r="S5628" s="12">
        <f t="shared" si="1203"/>
        <v>313504.75566624838</v>
      </c>
      <c r="T5628" s="13">
        <f t="shared" si="1197"/>
        <v>6.4563110313153631</v>
      </c>
      <c r="U5628" s="14">
        <f t="shared" si="1198"/>
        <v>2.5697205122897744</v>
      </c>
    </row>
    <row r="5629" spans="1:21" x14ac:dyDescent="0.3">
      <c r="A5629" s="17">
        <v>1971</v>
      </c>
      <c r="B5629" s="17">
        <v>75</v>
      </c>
      <c r="C5629" s="17">
        <v>6.8940000000000001E-2</v>
      </c>
      <c r="D5629" s="17">
        <v>6.6640000000000005E-2</v>
      </c>
      <c r="E5629" s="17">
        <v>0.5</v>
      </c>
      <c r="F5629" s="6">
        <f t="shared" si="1204"/>
        <v>45792.020141146408</v>
      </c>
      <c r="G5629" s="7">
        <f t="shared" si="1205"/>
        <v>3051.580222205997</v>
      </c>
      <c r="H5629" s="6">
        <f t="shared" si="1206"/>
        <v>44266.230030043407</v>
      </c>
      <c r="I5629" s="6">
        <f>SUM(H5629:H5664)</f>
        <v>391109.97924993932</v>
      </c>
      <c r="J5629" s="8">
        <f t="shared" si="1199"/>
        <v>8.5410073205857007</v>
      </c>
      <c r="K5629" s="9">
        <f t="shared" si="1207"/>
        <v>0.8356800000000002</v>
      </c>
      <c r="L5629" s="9">
        <f t="shared" si="1200"/>
        <v>1.1068609271523181E-2</v>
      </c>
      <c r="M5629" s="12">
        <f t="shared" si="1201"/>
        <v>275696.80592637463</v>
      </c>
      <c r="N5629" s="10">
        <f>((B5628+E5628)*D5628+(B5629+E5629)*D5629+(B5630+E5630)*D5630)/3/SUM(D5554:D5629)</f>
        <v>5.8968365083923659</v>
      </c>
      <c r="O5629" s="11">
        <f>O5554</f>
        <v>4.6131079259082698E-2</v>
      </c>
      <c r="P5629" s="12">
        <f>M5629*O5554</f>
        <v>12718.191205665529</v>
      </c>
      <c r="Q5629" s="9">
        <f>N5629*O5554</f>
        <v>0.27202743234650073</v>
      </c>
      <c r="R5629" s="12">
        <f t="shared" si="1202"/>
        <v>32224.601135311135</v>
      </c>
      <c r="S5629" s="12">
        <f t="shared" si="1203"/>
        <v>278720.37554691167</v>
      </c>
      <c r="T5629" s="13">
        <f t="shared" si="1197"/>
        <v>6.0866582144181836</v>
      </c>
      <c r="U5629" s="14">
        <f t="shared" si="1198"/>
        <v>2.4543491061675171</v>
      </c>
    </row>
    <row r="5630" spans="1:21" x14ac:dyDescent="0.3">
      <c r="A5630" s="17">
        <v>1971</v>
      </c>
      <c r="B5630" s="17">
        <v>76</v>
      </c>
      <c r="C5630" s="17">
        <v>7.4700000000000003E-2</v>
      </c>
      <c r="D5630" s="17">
        <v>7.2010000000000005E-2</v>
      </c>
      <c r="E5630" s="17">
        <v>0.5</v>
      </c>
      <c r="F5630" s="6">
        <f t="shared" si="1204"/>
        <v>42740.439918940414</v>
      </c>
      <c r="G5630" s="7">
        <f t="shared" si="1205"/>
        <v>3077.7390785628995</v>
      </c>
      <c r="H5630" s="6">
        <f t="shared" si="1206"/>
        <v>41201.570379658966</v>
      </c>
      <c r="I5630" s="6">
        <f>SUM(H5630:H5664)</f>
        <v>346843.74921989586</v>
      </c>
      <c r="J5630" s="8">
        <f t="shared" si="1199"/>
        <v>8.1151188400892469</v>
      </c>
      <c r="K5630" s="9">
        <f t="shared" si="1207"/>
        <v>0.90769000000000022</v>
      </c>
      <c r="L5630" s="9">
        <f t="shared" si="1200"/>
        <v>1.1865228758169937E-2</v>
      </c>
      <c r="M5630" s="12">
        <f t="shared" si="1201"/>
        <v>259391.46570972665</v>
      </c>
      <c r="N5630" s="10">
        <f>((B5629+E5629)*D5629+(B5630+E5630)*D5630+(B5631+E5631)*D5631)/3/SUM(D5554:D5630)</f>
        <v>5.9835718508888851</v>
      </c>
      <c r="O5630" s="11">
        <f>O5554</f>
        <v>4.6131079259082698E-2</v>
      </c>
      <c r="P5630" s="12">
        <f>M5630*O5554</f>
        <v>11966.008263785032</v>
      </c>
      <c r="Q5630" s="9">
        <f>N5630*O5554</f>
        <v>0.27602862730577132</v>
      </c>
      <c r="R5630" s="12">
        <f t="shared" si="1202"/>
        <v>29828.757464919578</v>
      </c>
      <c r="S5630" s="12">
        <f t="shared" si="1203"/>
        <v>246495.77441160055</v>
      </c>
      <c r="T5630" s="13">
        <f t="shared" si="1197"/>
        <v>5.7672727486917141</v>
      </c>
      <c r="U5630" s="14">
        <f t="shared" si="1198"/>
        <v>2.3478460913975328</v>
      </c>
    </row>
    <row r="5631" spans="1:21" x14ac:dyDescent="0.3">
      <c r="A5631" s="17">
        <v>1971</v>
      </c>
      <c r="B5631" s="17">
        <v>77</v>
      </c>
      <c r="C5631" s="17">
        <v>7.7100000000000002E-2</v>
      </c>
      <c r="D5631" s="17">
        <v>7.424E-2</v>
      </c>
      <c r="E5631" s="17">
        <v>0.5</v>
      </c>
      <c r="F5631" s="6">
        <f t="shared" si="1204"/>
        <v>39662.700840377511</v>
      </c>
      <c r="G5631" s="7">
        <f t="shared" si="1205"/>
        <v>2944.5589103896264</v>
      </c>
      <c r="H5631" s="6">
        <f t="shared" si="1206"/>
        <v>38190.421385182701</v>
      </c>
      <c r="I5631" s="6">
        <f>SUM(H5631:H5664)</f>
        <v>305642.17884023691</v>
      </c>
      <c r="J5631" s="8">
        <f t="shared" si="1199"/>
        <v>7.7060354530644162</v>
      </c>
      <c r="K5631" s="9">
        <f t="shared" si="1207"/>
        <v>0.98193000000000019</v>
      </c>
      <c r="L5631" s="9">
        <f t="shared" si="1200"/>
        <v>1.2670064516129035E-2</v>
      </c>
      <c r="M5631" s="12">
        <f t="shared" si="1201"/>
        <v>232402.83477966452</v>
      </c>
      <c r="N5631" s="10">
        <f>((B5630+E5630)*D5630+(B5631+E5631)*D5631+(B5632+E5632)*D5632)/3/SUM(D5554:D5631)</f>
        <v>5.9428048163650482</v>
      </c>
      <c r="O5631" s="11">
        <f>O5554</f>
        <v>4.6131079259082698E-2</v>
      </c>
      <c r="P5631" s="12">
        <f>M5631*O5554</f>
        <v>10720.993591256205</v>
      </c>
      <c r="Q5631" s="9">
        <f>N5631*O5554</f>
        <v>0.27414800000499445</v>
      </c>
      <c r="R5631" s="12">
        <f t="shared" si="1202"/>
        <v>27720.593743086891</v>
      </c>
      <c r="S5631" s="12">
        <f t="shared" si="1203"/>
        <v>216667.01694668096</v>
      </c>
      <c r="T5631" s="13">
        <f t="shared" si="1197"/>
        <v>5.4627398627909152</v>
      </c>
      <c r="U5631" s="14">
        <f t="shared" si="1198"/>
        <v>2.243295590273501</v>
      </c>
    </row>
    <row r="5632" spans="1:21" x14ac:dyDescent="0.3">
      <c r="A5632" s="17">
        <v>1971</v>
      </c>
      <c r="B5632" s="17">
        <v>78</v>
      </c>
      <c r="C5632" s="17">
        <v>8.2839999999999997E-2</v>
      </c>
      <c r="D5632" s="17">
        <v>7.954E-2</v>
      </c>
      <c r="E5632" s="17">
        <v>0.5</v>
      </c>
      <c r="F5632" s="6">
        <f t="shared" si="1204"/>
        <v>36718.141929987883</v>
      </c>
      <c r="G5632" s="7">
        <f t="shared" si="1205"/>
        <v>2920.5610091112362</v>
      </c>
      <c r="H5632" s="6">
        <f t="shared" si="1206"/>
        <v>35257.861425432267</v>
      </c>
      <c r="I5632" s="6">
        <f>SUM(H5632:H5664)</f>
        <v>267451.7574550542</v>
      </c>
      <c r="J5632" s="8">
        <f t="shared" si="1199"/>
        <v>7.2839131665490147</v>
      </c>
      <c r="K5632" s="9">
        <f t="shared" si="1207"/>
        <v>1.0614700000000001</v>
      </c>
      <c r="L5632" s="9">
        <f t="shared" si="1200"/>
        <v>1.352191082802548E-2</v>
      </c>
      <c r="M5632" s="12">
        <f t="shared" si="1201"/>
        <v>215987.29989093618</v>
      </c>
      <c r="N5632" s="10">
        <f>((B5631+E5631)*D5631+(B5632+E5632)*D5632+(B5633+E5633)*D5633)/3/SUM(D5554:D5632)</f>
        <v>5.9657723094701991</v>
      </c>
      <c r="O5632" s="11">
        <f>O5554</f>
        <v>4.6131079259082698E-2</v>
      </c>
      <c r="P5632" s="12">
        <f>M5632*O5554</f>
        <v>9963.7272502240412</v>
      </c>
      <c r="Q5632" s="9">
        <f>N5632*O5554</f>
        <v>0.27520751524981057</v>
      </c>
      <c r="R5632" s="12">
        <f t="shared" si="1202"/>
        <v>25554.632989516907</v>
      </c>
      <c r="S5632" s="12">
        <f t="shared" si="1203"/>
        <v>188946.42320359408</v>
      </c>
      <c r="T5632" s="13">
        <f t="shared" si="1197"/>
        <v>5.1458601462967994</v>
      </c>
      <c r="U5632" s="14">
        <f t="shared" si="1198"/>
        <v>2.1380530202522152</v>
      </c>
    </row>
    <row r="5633" spans="1:21" x14ac:dyDescent="0.3">
      <c r="A5633" s="17">
        <v>1971</v>
      </c>
      <c r="B5633" s="17">
        <v>79</v>
      </c>
      <c r="C5633" s="17">
        <v>9.2100000000000001E-2</v>
      </c>
      <c r="D5633" s="17">
        <v>8.8050000000000003E-2</v>
      </c>
      <c r="E5633" s="17">
        <v>0.5</v>
      </c>
      <c r="F5633" s="6">
        <f t="shared" si="1204"/>
        <v>33797.580920876644</v>
      </c>
      <c r="G5633" s="7">
        <f t="shared" si="1205"/>
        <v>2975.8770000831887</v>
      </c>
      <c r="H5633" s="6">
        <f t="shared" si="1206"/>
        <v>32309.642420835051</v>
      </c>
      <c r="I5633" s="6">
        <f>SUM(H5633:H5664)</f>
        <v>232193.89602962194</v>
      </c>
      <c r="J5633" s="8">
        <f t="shared" si="1199"/>
        <v>6.8701335924961606</v>
      </c>
      <c r="K5633" s="9">
        <f t="shared" si="1207"/>
        <v>1.1495200000000001</v>
      </c>
      <c r="L5633" s="9">
        <f t="shared" si="1200"/>
        <v>1.4459371069182391E-2</v>
      </c>
      <c r="M5633" s="12">
        <f t="shared" si="1201"/>
        <v>205809.57400185597</v>
      </c>
      <c r="N5633" s="10">
        <f>((B5632+E5632)*D5632+(B5633+E5633)*D5633+(B5634+E5634)*D5634)/3/SUM(D5554:D5633)</f>
        <v>6.0344201637785044</v>
      </c>
      <c r="O5633" s="11">
        <f>O5554</f>
        <v>4.6131079259082698E-2</v>
      </c>
      <c r="P5633" s="12">
        <f>M5633*O5554</f>
        <v>9494.2177705576632</v>
      </c>
      <c r="Q5633" s="9">
        <f>N5633*O5554</f>
        <v>0.27837431485787301</v>
      </c>
      <c r="R5633" s="12">
        <f t="shared" si="1202"/>
        <v>23315.467848632223</v>
      </c>
      <c r="S5633" s="12">
        <f t="shared" si="1203"/>
        <v>163391.79021407716</v>
      </c>
      <c r="T5633" s="13">
        <f t="shared" si="1197"/>
        <v>4.8344226350576065</v>
      </c>
      <c r="U5633" s="14">
        <f t="shared" si="1198"/>
        <v>2.0357109574385541</v>
      </c>
    </row>
    <row r="5634" spans="1:21" x14ac:dyDescent="0.3">
      <c r="A5634" s="17">
        <v>1971</v>
      </c>
      <c r="B5634" s="17">
        <v>80</v>
      </c>
      <c r="C5634" s="17">
        <v>9.8629999999999995E-2</v>
      </c>
      <c r="D5634" s="17">
        <v>9.3990000000000004E-2</v>
      </c>
      <c r="E5634" s="17">
        <v>0.5</v>
      </c>
      <c r="F5634" s="6">
        <f t="shared" si="1204"/>
        <v>30821.703920793454</v>
      </c>
      <c r="G5634" s="7">
        <f t="shared" si="1205"/>
        <v>2896.931951515377</v>
      </c>
      <c r="H5634" s="6">
        <f t="shared" si="1206"/>
        <v>29373.237945035766</v>
      </c>
      <c r="I5634" s="6">
        <f>SUM(H5634:H5664)</f>
        <v>199884.25360878691</v>
      </c>
      <c r="J5634" s="8">
        <f t="shared" si="1199"/>
        <v>6.4851785651583542</v>
      </c>
      <c r="K5634" s="9">
        <f t="shared" si="1207"/>
        <v>1.2435100000000001</v>
      </c>
      <c r="L5634" s="9">
        <f t="shared" si="1200"/>
        <v>1.5447329192546586E-2</v>
      </c>
      <c r="M5634" s="12">
        <f t="shared" si="1201"/>
        <v>187536.10513545354</v>
      </c>
      <c r="N5634" s="10">
        <f>((B5633+E5633)*D5633+(B5634+E5634)*D5634+(B5635+E5635)*D5635)/3/SUM(D5554:D5634)</f>
        <v>6.1296772844609206</v>
      </c>
      <c r="O5634" s="11">
        <f>O5554</f>
        <v>4.6131079259082698E-2</v>
      </c>
      <c r="P5634" s="12">
        <f>M5634*O5554</f>
        <v>8651.2429299432733</v>
      </c>
      <c r="Q5634" s="9">
        <f>N5634*O5554</f>
        <v>0.28276862864206553</v>
      </c>
      <c r="R5634" s="12">
        <f t="shared" si="1202"/>
        <v>21067.40773254092</v>
      </c>
      <c r="S5634" s="12">
        <f t="shared" si="1203"/>
        <v>140076.32236544494</v>
      </c>
      <c r="T5634" s="13">
        <f t="shared" si="1197"/>
        <v>4.5447299969338912</v>
      </c>
      <c r="U5634" s="14">
        <f t="shared" si="1198"/>
        <v>1.940448568224463</v>
      </c>
    </row>
    <row r="5635" spans="1:21" x14ac:dyDescent="0.3">
      <c r="A5635" s="17">
        <v>1971</v>
      </c>
      <c r="B5635" s="17">
        <v>81</v>
      </c>
      <c r="C5635" s="17">
        <v>0.10732</v>
      </c>
      <c r="D5635" s="17">
        <v>0.10185</v>
      </c>
      <c r="E5635" s="17">
        <v>0.5</v>
      </c>
      <c r="F5635" s="6">
        <f t="shared" si="1204"/>
        <v>27924.771969278077</v>
      </c>
      <c r="G5635" s="7">
        <f t="shared" si="1205"/>
        <v>2844.1380250709722</v>
      </c>
      <c r="H5635" s="6">
        <f t="shared" si="1206"/>
        <v>26502.702956742593</v>
      </c>
      <c r="I5635" s="6">
        <f>SUM(H5635:H5664)</f>
        <v>170511.01566375117</v>
      </c>
      <c r="J5635" s="8">
        <f t="shared" si="1199"/>
        <v>6.1060844418476119</v>
      </c>
      <c r="K5635" s="9">
        <f t="shared" si="1207"/>
        <v>1.3453600000000001</v>
      </c>
      <c r="L5635" s="9">
        <f t="shared" si="1200"/>
        <v>1.6507484662576687E-2</v>
      </c>
      <c r="M5635" s="12">
        <f t="shared" si="1201"/>
        <v>172293.84628893697</v>
      </c>
      <c r="N5635" s="10">
        <f>((B5634+E5634)*D5634+(B5635+E5635)*D5635+(B5636+E5636)*D5636)/3/SUM(D5554:D5635)</f>
        <v>6.1525651126835932</v>
      </c>
      <c r="O5635" s="11">
        <f>O5554</f>
        <v>4.6131079259082698E-2</v>
      </c>
      <c r="P5635" s="12">
        <f>M5635*O5554</f>
        <v>7948.1010790071623</v>
      </c>
      <c r="Q5635" s="9">
        <f>N5635*O5554</f>
        <v>0.28382446885987389</v>
      </c>
      <c r="R5635" s="12">
        <f t="shared" si="1202"/>
        <v>18980.587366694115</v>
      </c>
      <c r="S5635" s="12">
        <f t="shared" si="1203"/>
        <v>119008.91463290401</v>
      </c>
      <c r="T5635" s="13">
        <f t="shared" si="1197"/>
        <v>4.2617685388383375</v>
      </c>
      <c r="U5635" s="14">
        <f t="shared" si="1198"/>
        <v>1.8443159030092744</v>
      </c>
    </row>
    <row r="5636" spans="1:21" x14ac:dyDescent="0.3">
      <c r="A5636" s="17">
        <v>1971</v>
      </c>
      <c r="B5636" s="17">
        <v>82</v>
      </c>
      <c r="C5636" s="17">
        <v>0.11491</v>
      </c>
      <c r="D5636" s="17">
        <v>0.10867</v>
      </c>
      <c r="E5636" s="17">
        <v>0.5</v>
      </c>
      <c r="F5636" s="6">
        <f t="shared" si="1204"/>
        <v>25080.633944207104</v>
      </c>
      <c r="G5636" s="7">
        <f t="shared" si="1205"/>
        <v>2725.5124907169861</v>
      </c>
      <c r="H5636" s="6">
        <f t="shared" si="1206"/>
        <v>23717.87769884861</v>
      </c>
      <c r="I5636" s="6">
        <f>SUM(H5636:H5664)</f>
        <v>144008.31270700862</v>
      </c>
      <c r="J5636" s="8">
        <f t="shared" si="1199"/>
        <v>5.7418131067723808</v>
      </c>
      <c r="K5636" s="9">
        <f t="shared" si="1207"/>
        <v>1.4540300000000002</v>
      </c>
      <c r="L5636" s="9">
        <f t="shared" si="1200"/>
        <v>1.7624606060606063E-2</v>
      </c>
      <c r="M5636" s="12">
        <f t="shared" si="1201"/>
        <v>154642.46300568167</v>
      </c>
      <c r="N5636" s="10">
        <f>((B5635+E5635)*D5635+(B5636+E5636)*D5636+(B5637+E5637)*D5637)/3/SUM(D5554:D5636)</f>
        <v>6.2682865323732431</v>
      </c>
      <c r="O5636" s="11">
        <f>O5554</f>
        <v>4.6131079259082698E-2</v>
      </c>
      <c r="P5636" s="12">
        <f>M5636*O5554</f>
        <v>7133.8237177348647</v>
      </c>
      <c r="Q5636" s="9">
        <f>N5636*O5554</f>
        <v>0.28916282284355072</v>
      </c>
      <c r="R5636" s="12">
        <f t="shared" si="1202"/>
        <v>16859.549231591445</v>
      </c>
      <c r="S5636" s="12">
        <f t="shared" si="1203"/>
        <v>100028.32726620989</v>
      </c>
      <c r="T5636" s="13">
        <f t="shared" ref="T5636:T5699" si="1208">S5636/F5636</f>
        <v>3.9882694946518096</v>
      </c>
      <c r="U5636" s="14">
        <f t="shared" si="1198"/>
        <v>1.7535436121205712</v>
      </c>
    </row>
    <row r="5637" spans="1:21" x14ac:dyDescent="0.3">
      <c r="A5637" s="17">
        <v>1971</v>
      </c>
      <c r="B5637" s="17">
        <v>83</v>
      </c>
      <c r="C5637" s="17">
        <v>0.12842999999999999</v>
      </c>
      <c r="D5637" s="17">
        <v>0.12068</v>
      </c>
      <c r="E5637" s="17">
        <v>0.5</v>
      </c>
      <c r="F5637" s="6">
        <f t="shared" si="1204"/>
        <v>22355.121453490119</v>
      </c>
      <c r="G5637" s="7">
        <f t="shared" si="1205"/>
        <v>2697.8160570071873</v>
      </c>
      <c r="H5637" s="6">
        <f t="shared" si="1206"/>
        <v>21006.213424986527</v>
      </c>
      <c r="I5637" s="6">
        <f>SUM(H5637:H5664)</f>
        <v>120290.43500815996</v>
      </c>
      <c r="J5637" s="8">
        <f t="shared" si="1199"/>
        <v>5.3808893527339796</v>
      </c>
      <c r="K5637" s="9">
        <f t="shared" si="1207"/>
        <v>1.5747100000000001</v>
      </c>
      <c r="L5637" s="9">
        <f t="shared" si="1200"/>
        <v>1.8858802395209581E-2</v>
      </c>
      <c r="M5637" s="12">
        <f t="shared" si="1201"/>
        <v>143053.41349207165</v>
      </c>
      <c r="N5637" s="10">
        <f>((B5636+E5636)*D5636+(B5637+E5637)*D5637+(B5638+E5638)*D5638)/3/SUM(D5554:D5637)</f>
        <v>6.499734342619699</v>
      </c>
      <c r="O5637" s="11">
        <f>O5554</f>
        <v>4.6131079259082698E-2</v>
      </c>
      <c r="P5637" s="12">
        <f>M5637*O5554</f>
        <v>6599.208356085087</v>
      </c>
      <c r="Q5637" s="9">
        <f>N5637*O5554</f>
        <v>0.29983976012237112</v>
      </c>
      <c r="R5637" s="12">
        <f t="shared" si="1202"/>
        <v>14707.715430559234</v>
      </c>
      <c r="S5637" s="12">
        <f t="shared" si="1203"/>
        <v>83168.778034618445</v>
      </c>
      <c r="T5637" s="13">
        <f t="shared" si="1208"/>
        <v>3.7203456133151089</v>
      </c>
      <c r="U5637" s="14">
        <f t="shared" si="1198"/>
        <v>1.6605437394188707</v>
      </c>
    </row>
    <row r="5638" spans="1:21" x14ac:dyDescent="0.3">
      <c r="A5638" s="17">
        <v>1971</v>
      </c>
      <c r="B5638" s="17">
        <v>84</v>
      </c>
      <c r="C5638" s="17">
        <v>0.14827000000000001</v>
      </c>
      <c r="D5638" s="17">
        <v>0.13803000000000001</v>
      </c>
      <c r="E5638" s="17">
        <v>0.5</v>
      </c>
      <c r="F5638" s="6">
        <f t="shared" si="1204"/>
        <v>19657.305396482931</v>
      </c>
      <c r="G5638" s="7">
        <f t="shared" si="1205"/>
        <v>2713.2978638765394</v>
      </c>
      <c r="H5638" s="6">
        <f t="shared" si="1206"/>
        <v>18300.65646454466</v>
      </c>
      <c r="I5638" s="6">
        <f>SUM(H5638:H5664)</f>
        <v>99284.221583173436</v>
      </c>
      <c r="J5638" s="8">
        <f t="shared" si="1199"/>
        <v>5.0507543928649188</v>
      </c>
      <c r="K5638" s="9">
        <f t="shared" si="1207"/>
        <v>1.7127400000000002</v>
      </c>
      <c r="L5638" s="9">
        <f t="shared" si="1200"/>
        <v>2.0269112426035504E-2</v>
      </c>
      <c r="M5638" s="12">
        <f t="shared" si="1201"/>
        <v>133863.6742865628</v>
      </c>
      <c r="N5638" s="10">
        <f>((B5637+E5637)*D5637+(B5638+E5638)*D5638+(B5639+E5639)*D5639)/3/SUM(D5554:D5638)</f>
        <v>6.6003022447462358</v>
      </c>
      <c r="O5638" s="11">
        <f>O5554</f>
        <v>4.6131079259082698E-2</v>
      </c>
      <c r="P5638" s="12">
        <f>M5638*O5554</f>
        <v>6175.2757684254593</v>
      </c>
      <c r="Q5638" s="9">
        <f>N5638*O5554</f>
        <v>0.30447906598629004</v>
      </c>
      <c r="R5638" s="12">
        <f t="shared" si="1202"/>
        <v>12728.48967728414</v>
      </c>
      <c r="S5638" s="12">
        <f t="shared" si="1203"/>
        <v>68461.062604059203</v>
      </c>
      <c r="T5638" s="13">
        <f t="shared" si="1208"/>
        <v>3.4827287475682298</v>
      </c>
      <c r="U5638" s="14">
        <f t="shared" si="1198"/>
        <v>1.568025645296689</v>
      </c>
    </row>
    <row r="5639" spans="1:21" x14ac:dyDescent="0.3">
      <c r="A5639" s="17">
        <v>1971</v>
      </c>
      <c r="B5639" s="17">
        <v>85</v>
      </c>
      <c r="C5639" s="17">
        <v>0.15329999999999999</v>
      </c>
      <c r="D5639" s="17">
        <v>0.14238000000000001</v>
      </c>
      <c r="E5639" s="17">
        <v>0.5</v>
      </c>
      <c r="F5639" s="6">
        <f t="shared" si="1204"/>
        <v>16944.007532606392</v>
      </c>
      <c r="G5639" s="7">
        <f t="shared" si="1205"/>
        <v>2412.4877924924981</v>
      </c>
      <c r="H5639" s="6">
        <f t="shared" si="1206"/>
        <v>15737.763636360143</v>
      </c>
      <c r="I5639" s="6">
        <f>SUM(H5639:H5664)</f>
        <v>80983.565118628772</v>
      </c>
      <c r="J5639" s="8">
        <f t="shared" si="1199"/>
        <v>4.7794811801627883</v>
      </c>
      <c r="K5639" s="9">
        <f t="shared" si="1207"/>
        <v>1.8551200000000001</v>
      </c>
      <c r="L5639" s="9">
        <f t="shared" si="1200"/>
        <v>2.1697309941520471E-2</v>
      </c>
      <c r="M5639" s="12">
        <f t="shared" si="1201"/>
        <v>111188.33620364642</v>
      </c>
      <c r="N5639" s="10">
        <f>((B5638+E5638)*D5638+(B5639+E5639)*D5639+(B5640+E5640)*D5640)/3/SUM(D5554:D5639)</f>
        <v>6.6471306438397519</v>
      </c>
      <c r="O5639" s="11">
        <f>O5554</f>
        <v>4.6131079259082698E-2</v>
      </c>
      <c r="P5639" s="12">
        <f>M5639*O5554</f>
        <v>5129.2379500959478</v>
      </c>
      <c r="Q5639" s="9">
        <f>N5639*O5554</f>
        <v>0.306639310576449</v>
      </c>
      <c r="R5639" s="12">
        <f t="shared" si="1202"/>
        <v>10911.946644891559</v>
      </c>
      <c r="S5639" s="12">
        <f t="shared" si="1203"/>
        <v>55732.572926775058</v>
      </c>
      <c r="T5639" s="13">
        <f t="shared" si="1208"/>
        <v>3.2892202638322399</v>
      </c>
      <c r="U5639" s="14">
        <f t="shared" si="1198"/>
        <v>1.4902609163305485</v>
      </c>
    </row>
    <row r="5640" spans="1:21" x14ac:dyDescent="0.3">
      <c r="A5640" s="17">
        <v>1971</v>
      </c>
      <c r="B5640" s="17">
        <v>86</v>
      </c>
      <c r="C5640" s="17">
        <v>0.16461999999999999</v>
      </c>
      <c r="D5640" s="17">
        <v>0.15210000000000001</v>
      </c>
      <c r="E5640" s="17">
        <v>0.5</v>
      </c>
      <c r="F5640" s="6">
        <f t="shared" si="1204"/>
        <v>14531.519740113894</v>
      </c>
      <c r="G5640" s="7">
        <f t="shared" si="1205"/>
        <v>2210.2441524713236</v>
      </c>
      <c r="H5640" s="6">
        <f t="shared" si="1206"/>
        <v>13426.397663878231</v>
      </c>
      <c r="I5640" s="6">
        <f>SUM(H5640:H5664)</f>
        <v>65245.801482268624</v>
      </c>
      <c r="J5640" s="8">
        <f t="shared" si="1199"/>
        <v>4.489950304520403</v>
      </c>
      <c r="K5640" s="9">
        <f t="shared" si="1207"/>
        <v>2.0072200000000002</v>
      </c>
      <c r="L5640" s="9">
        <f t="shared" si="1200"/>
        <v>2.3204855491329484E-2</v>
      </c>
      <c r="M5640" s="12">
        <f t="shared" si="1201"/>
        <v>95249.209946477946</v>
      </c>
      <c r="N5640" s="10">
        <f>((B5639+E5639)*D5639+(B5640+E5640)*D5640+(B5641+E5641)*D5641)/3/SUM(D5554:D5640)</f>
        <v>6.6673085162563144</v>
      </c>
      <c r="O5640" s="11">
        <f>O5554</f>
        <v>4.6131079259082698E-2</v>
      </c>
      <c r="P5640" s="12">
        <f>M5640*O5554</f>
        <v>4393.9488534059819</v>
      </c>
      <c r="Q5640" s="9">
        <f>N5640*O5554</f>
        <v>0.30757013760817709</v>
      </c>
      <c r="R5640" s="12">
        <f t="shared" si="1202"/>
        <v>9296.8386868170965</v>
      </c>
      <c r="S5640" s="12">
        <f t="shared" si="1203"/>
        <v>44820.626281883495</v>
      </c>
      <c r="T5640" s="13">
        <f t="shared" si="1208"/>
        <v>3.0843729412662384</v>
      </c>
      <c r="U5640" s="14">
        <f t="shared" si="1198"/>
        <v>1.4055773632541646</v>
      </c>
    </row>
    <row r="5641" spans="1:21" x14ac:dyDescent="0.3">
      <c r="A5641" s="17">
        <v>1971</v>
      </c>
      <c r="B5641" s="17">
        <v>87</v>
      </c>
      <c r="C5641" s="17">
        <v>0.18501999999999999</v>
      </c>
      <c r="D5641" s="17">
        <v>0.16935</v>
      </c>
      <c r="E5641" s="17">
        <v>0.5</v>
      </c>
      <c r="F5641" s="6">
        <f t="shared" si="1204"/>
        <v>12321.275587642571</v>
      </c>
      <c r="G5641" s="7">
        <f t="shared" si="1205"/>
        <v>2086.6080207672694</v>
      </c>
      <c r="H5641" s="6">
        <f t="shared" si="1206"/>
        <v>11277.971577258937</v>
      </c>
      <c r="I5641" s="6">
        <f>SUM(H5641:H5664)</f>
        <v>51819.40381839039</v>
      </c>
      <c r="J5641" s="8">
        <f t="shared" si="1199"/>
        <v>4.2056849917683721</v>
      </c>
      <c r="K5641" s="9">
        <f t="shared" si="1207"/>
        <v>2.1765700000000003</v>
      </c>
      <c r="L5641" s="9">
        <f t="shared" si="1200"/>
        <v>2.4875085714285719E-2</v>
      </c>
      <c r="M5641" s="12">
        <f t="shared" si="1201"/>
        <v>83883.450482702625</v>
      </c>
      <c r="N5641" s="10">
        <f>((B5640+E5640)*D5640+(B5641+E5641)*D5641+(B5642+E5642)*D5642)/3/SUM(D5554:D5641)</f>
        <v>6.679392346673894</v>
      </c>
      <c r="O5641" s="11">
        <f>O5554</f>
        <v>4.6131079259082698E-2</v>
      </c>
      <c r="P5641" s="12">
        <f>M5641*O5554</f>
        <v>3869.6341027428934</v>
      </c>
      <c r="Q5641" s="9">
        <f>N5641*O5554</f>
        <v>0.30812757774692379</v>
      </c>
      <c r="R5641" s="12">
        <f t="shared" si="1202"/>
        <v>7802.9175132594874</v>
      </c>
      <c r="S5641" s="12">
        <f t="shared" si="1203"/>
        <v>35523.787595066402</v>
      </c>
      <c r="T5641" s="13">
        <f t="shared" si="1208"/>
        <v>2.883125804822873</v>
      </c>
      <c r="U5641" s="14">
        <f t="shared" si="1198"/>
        <v>1.3225591869454991</v>
      </c>
    </row>
    <row r="5642" spans="1:21" x14ac:dyDescent="0.3">
      <c r="A5642" s="17">
        <v>1971</v>
      </c>
      <c r="B5642" s="17">
        <v>88</v>
      </c>
      <c r="C5642" s="17">
        <v>0.19384000000000001</v>
      </c>
      <c r="D5642" s="17">
        <v>0.17671999999999999</v>
      </c>
      <c r="E5642" s="17">
        <v>0.5</v>
      </c>
      <c r="F5642" s="6">
        <f t="shared" si="1204"/>
        <v>10234.667566875301</v>
      </c>
      <c r="G5642" s="7">
        <f t="shared" si="1205"/>
        <v>1808.6704524182032</v>
      </c>
      <c r="H5642" s="6">
        <f t="shared" si="1206"/>
        <v>9330.3323406662003</v>
      </c>
      <c r="I5642" s="6">
        <f>SUM(H5642:H5664)</f>
        <v>40541.432241131457</v>
      </c>
      <c r="J5642" s="8">
        <f t="shared" si="1199"/>
        <v>3.9611870123016582</v>
      </c>
      <c r="K5642" s="9">
        <f t="shared" si="1207"/>
        <v>2.3532900000000003</v>
      </c>
      <c r="L5642" s="9">
        <f t="shared" si="1200"/>
        <v>2.6590847457627121E-2</v>
      </c>
      <c r="M5642" s="12">
        <f t="shared" si="1201"/>
        <v>68018.533643966948</v>
      </c>
      <c r="N5642" s="10">
        <f>((B5641+E5641)*D5641+(B5642+E5642)*D5642+(B5643+E5643)*D5643)/3/SUM(D5554:D5642)</f>
        <v>6.7777990246279316</v>
      </c>
      <c r="O5642" s="11">
        <f>O5554</f>
        <v>4.6131079259082698E-2</v>
      </c>
      <c r="P5642" s="12">
        <f>M5642*O5554</f>
        <v>3137.7683666164226</v>
      </c>
      <c r="Q5642" s="9">
        <f>N5642*O5554</f>
        <v>0.31266718400724453</v>
      </c>
      <c r="R5642" s="12">
        <f t="shared" si="1202"/>
        <v>6413.043601858376</v>
      </c>
      <c r="S5642" s="12">
        <f t="shared" si="1203"/>
        <v>27720.870081806916</v>
      </c>
      <c r="T5642" s="13">
        <f t="shared" si="1208"/>
        <v>2.7085266717920615</v>
      </c>
      <c r="U5642" s="14">
        <f t="shared" si="1198"/>
        <v>1.2526603405095966</v>
      </c>
    </row>
    <row r="5643" spans="1:21" x14ac:dyDescent="0.3">
      <c r="A5643" s="17">
        <v>1971</v>
      </c>
      <c r="B5643" s="17">
        <v>89</v>
      </c>
      <c r="C5643" s="17">
        <v>0.21525</v>
      </c>
      <c r="D5643" s="17">
        <v>0.19433</v>
      </c>
      <c r="E5643" s="17">
        <v>0.5</v>
      </c>
      <c r="F5643" s="6">
        <f t="shared" si="1204"/>
        <v>8425.9971144570991</v>
      </c>
      <c r="G5643" s="7">
        <f t="shared" si="1205"/>
        <v>1637.424019252448</v>
      </c>
      <c r="H5643" s="6">
        <f t="shared" si="1206"/>
        <v>7607.2851048308748</v>
      </c>
      <c r="I5643" s="6">
        <f>SUM(H5643:H5664)</f>
        <v>31211.099900465273</v>
      </c>
      <c r="J5643" s="8">
        <f t="shared" si="1199"/>
        <v>3.7041431983063591</v>
      </c>
      <c r="K5643" s="9">
        <f t="shared" si="1207"/>
        <v>2.5476200000000002</v>
      </c>
      <c r="L5643" s="9">
        <f t="shared" si="1200"/>
        <v>2.8465027932960896E-2</v>
      </c>
      <c r="M5643" s="12">
        <f t="shared" si="1201"/>
        <v>57524.061564555974</v>
      </c>
      <c r="N5643" s="10">
        <f>((B5642+E5642)*D5642+(B5643+E5643)*D5643+(B5644+E5644)*D5644)/3/SUM(D5554:D5643)</f>
        <v>6.8389235181594321</v>
      </c>
      <c r="O5643" s="11">
        <f>O5554</f>
        <v>4.6131079259082698E-2</v>
      </c>
      <c r="P5643" s="12">
        <f>M5643*O5554</f>
        <v>2653.6470433388845</v>
      </c>
      <c r="Q5643" s="9">
        <f>N5643*O5554</f>
        <v>0.31548692286301744</v>
      </c>
      <c r="R5643" s="12">
        <f t="shared" si="1202"/>
        <v>5207.286135766115</v>
      </c>
      <c r="S5643" s="12">
        <f t="shared" si="1203"/>
        <v>21307.826479948541</v>
      </c>
      <c r="T5643" s="13">
        <f t="shared" si="1208"/>
        <v>2.5288195795117407</v>
      </c>
      <c r="U5643" s="14">
        <f t="shared" si="1198"/>
        <v>1.1753236187946183</v>
      </c>
    </row>
    <row r="5644" spans="1:21" x14ac:dyDescent="0.3">
      <c r="A5644" s="17">
        <v>1971</v>
      </c>
      <c r="B5644" s="17">
        <v>90</v>
      </c>
      <c r="C5644" s="17">
        <v>0.23783000000000001</v>
      </c>
      <c r="D5644" s="17">
        <v>0.21256</v>
      </c>
      <c r="E5644" s="17">
        <v>0.5</v>
      </c>
      <c r="F5644" s="6">
        <f t="shared" si="1204"/>
        <v>6788.5730952046506</v>
      </c>
      <c r="G5644" s="7">
        <f t="shared" si="1205"/>
        <v>1442.9790971167006</v>
      </c>
      <c r="H5644" s="6">
        <f t="shared" si="1206"/>
        <v>6067.0835466463004</v>
      </c>
      <c r="I5644" s="6">
        <f>SUM(H5644:H5664)</f>
        <v>23603.814795634404</v>
      </c>
      <c r="J5644" s="8">
        <f t="shared" si="1199"/>
        <v>3.4769920666108458</v>
      </c>
      <c r="K5644" s="9">
        <f t="shared" si="1207"/>
        <v>2.7601800000000001</v>
      </c>
      <c r="L5644" s="9">
        <f t="shared" si="1200"/>
        <v>3.0499226519337019E-2</v>
      </c>
      <c r="M5644" s="12">
        <f t="shared" si="1201"/>
        <v>47311.989902492372</v>
      </c>
      <c r="N5644" s="10">
        <f>((B5643+E5643)*D5643+(B5644+E5644)*D5644+(B5645+E5645)*D5645)/3/SUM(D5554:D5644)</f>
        <v>6.8536466220802028</v>
      </c>
      <c r="O5644" s="11">
        <f>O5554</f>
        <v>4.6131079259082698E-2</v>
      </c>
      <c r="P5644" s="12">
        <f>M5644*O5554</f>
        <v>2182.5531560967961</v>
      </c>
      <c r="Q5644" s="9">
        <f>N5644*O5554</f>
        <v>0.31616611553692625</v>
      </c>
      <c r="R5644" s="12">
        <f t="shared" si="1202"/>
        <v>4148.8773090651421</v>
      </c>
      <c r="S5644" s="12">
        <f t="shared" si="1203"/>
        <v>16100.540344182427</v>
      </c>
      <c r="T5644" s="13">
        <f t="shared" si="1208"/>
        <v>2.3717120105189138</v>
      </c>
      <c r="U5644" s="14">
        <f t="shared" si="1198"/>
        <v>1.105280056091932</v>
      </c>
    </row>
    <row r="5645" spans="1:21" x14ac:dyDescent="0.3">
      <c r="A5645" s="17">
        <v>1971</v>
      </c>
      <c r="B5645" s="17">
        <v>91</v>
      </c>
      <c r="C5645" s="17">
        <v>0.24709</v>
      </c>
      <c r="D5645" s="17">
        <v>0.21992</v>
      </c>
      <c r="E5645" s="17">
        <v>0.5</v>
      </c>
      <c r="F5645" s="6">
        <f t="shared" si="1204"/>
        <v>5345.5939980879502</v>
      </c>
      <c r="G5645" s="7">
        <f t="shared" si="1205"/>
        <v>1175.6030320595021</v>
      </c>
      <c r="H5645" s="6">
        <f t="shared" si="1206"/>
        <v>4757.7924820581993</v>
      </c>
      <c r="I5645" s="6">
        <f>SUM(H5645:H5664)</f>
        <v>17536.731248988101</v>
      </c>
      <c r="J5645" s="8">
        <f t="shared" si="1199"/>
        <v>3.2805954315387145</v>
      </c>
      <c r="K5645" s="9">
        <f t="shared" si="1207"/>
        <v>2.9801000000000002</v>
      </c>
      <c r="L5645" s="9">
        <f t="shared" si="1200"/>
        <v>3.2569398907103829E-2</v>
      </c>
      <c r="M5645" s="12">
        <f t="shared" si="1201"/>
        <v>36095.324798981383</v>
      </c>
      <c r="N5645" s="10">
        <f>((B5644+E5644)*D5644+(B5645+E5645)*D5645+(B5646+E5646)*D5646)/3/SUM(D5554:D5645)</f>
        <v>7.0483524042817347</v>
      </c>
      <c r="O5645" s="11">
        <f>O5554</f>
        <v>4.6131079259082698E-2</v>
      </c>
      <c r="P5645" s="12">
        <f>M5645*O5554</f>
        <v>1665.1162891841434</v>
      </c>
      <c r="Q5645" s="9">
        <f>N5645*O5554</f>
        <v>0.32514810340786682</v>
      </c>
      <c r="R5645" s="12">
        <f t="shared" si="1202"/>
        <v>3210.8052801087688</v>
      </c>
      <c r="S5645" s="12">
        <f t="shared" si="1203"/>
        <v>11951.663035117286</v>
      </c>
      <c r="T5645" s="13">
        <f t="shared" si="1208"/>
        <v>2.235797002052951</v>
      </c>
      <c r="U5645" s="14">
        <f t="shared" si="1198"/>
        <v>1.0447984294857635</v>
      </c>
    </row>
    <row r="5646" spans="1:21" x14ac:dyDescent="0.3">
      <c r="A5646" s="17">
        <v>1971</v>
      </c>
      <c r="B5646" s="17">
        <v>92</v>
      </c>
      <c r="C5646" s="17">
        <v>0.29321999999999998</v>
      </c>
      <c r="D5646" s="17">
        <v>0.25573000000000001</v>
      </c>
      <c r="E5646" s="17">
        <v>0.5</v>
      </c>
      <c r="F5646" s="6">
        <f t="shared" si="1204"/>
        <v>4169.9909660284484</v>
      </c>
      <c r="G5646" s="7">
        <f t="shared" si="1205"/>
        <v>1066.3917897424551</v>
      </c>
      <c r="H5646" s="6">
        <f t="shared" si="1206"/>
        <v>3636.7950711572207</v>
      </c>
      <c r="I5646" s="6">
        <f>SUM(H5646:H5664)</f>
        <v>12778.938766929889</v>
      </c>
      <c r="J5646" s="8">
        <f t="shared" si="1199"/>
        <v>3.0645003480908519</v>
      </c>
      <c r="K5646" s="9">
        <f t="shared" si="1207"/>
        <v>3.23583</v>
      </c>
      <c r="L5646" s="9">
        <f t="shared" si="1200"/>
        <v>3.4981945945945947E-2</v>
      </c>
      <c r="M5646" s="12">
        <f t="shared" si="1201"/>
        <v>30484.06144673147</v>
      </c>
      <c r="N5646" s="10">
        <f>((B5645+E5645)*D5645+(B5646+E5646)*D5646+(B5647+E5647)*D5647)/3/SUM(D5554:D5646)</f>
        <v>6.9326432476366184</v>
      </c>
      <c r="O5646" s="11">
        <f>O5554</f>
        <v>4.6131079259082698E-2</v>
      </c>
      <c r="P5646" s="12">
        <f>M5646*O5554</f>
        <v>1406.2626547379166</v>
      </c>
      <c r="Q5646" s="9">
        <f>N5646*O5554</f>
        <v>0.31981031513166935</v>
      </c>
      <c r="R5646" s="12">
        <f t="shared" si="1202"/>
        <v>2473.7104933811279</v>
      </c>
      <c r="S5646" s="12">
        <f t="shared" si="1203"/>
        <v>8740.8577550085174</v>
      </c>
      <c r="T5646" s="13">
        <f t="shared" si="1208"/>
        <v>2.096133499141227</v>
      </c>
      <c r="U5646" s="14">
        <f t="shared" si="1198"/>
        <v>0.96836684894962488</v>
      </c>
    </row>
    <row r="5647" spans="1:21" x14ac:dyDescent="0.3">
      <c r="A5647" s="17">
        <v>1971</v>
      </c>
      <c r="B5647" s="17">
        <v>93</v>
      </c>
      <c r="C5647" s="17">
        <v>0.28775000000000001</v>
      </c>
      <c r="D5647" s="17">
        <v>0.25156000000000001</v>
      </c>
      <c r="E5647" s="17">
        <v>0.5</v>
      </c>
      <c r="F5647" s="6">
        <f t="shared" si="1204"/>
        <v>3103.5991762859931</v>
      </c>
      <c r="G5647" s="7">
        <f t="shared" si="1205"/>
        <v>780.74140878650439</v>
      </c>
      <c r="H5647" s="6">
        <f t="shared" si="1206"/>
        <v>2713.2284718927408</v>
      </c>
      <c r="I5647" s="6">
        <f>SUM(H5647:H5664)</f>
        <v>9142.1436957726692</v>
      </c>
      <c r="J5647" s="8">
        <f t="shared" si="1199"/>
        <v>2.9456586293829559</v>
      </c>
      <c r="K5647" s="9">
        <f t="shared" si="1207"/>
        <v>3.48739</v>
      </c>
      <c r="L5647" s="9">
        <f t="shared" si="1200"/>
        <v>3.7298288770053478E-2</v>
      </c>
      <c r="M5647" s="12">
        <f t="shared" si="1201"/>
        <v>20932.365385442452</v>
      </c>
      <c r="N5647" s="10">
        <f>((B5646+E5646)*D5646+(B5647+E5647)*D5647+(B5648+E5648)*D5648)/3/SUM(D5554:D5647)</f>
        <v>6.9427351113583509</v>
      </c>
      <c r="O5647" s="11">
        <f>O5554</f>
        <v>4.6131079259082698E-2</v>
      </c>
      <c r="P5647" s="12">
        <f>M5647*O5554</f>
        <v>965.63260667592488</v>
      </c>
      <c r="Q5647" s="9">
        <f>N5647*O5554</f>
        <v>0.32027586369688843</v>
      </c>
      <c r="R5647" s="12">
        <f t="shared" si="1202"/>
        <v>1844.2468796503044</v>
      </c>
      <c r="S5647" s="12">
        <f t="shared" si="1203"/>
        <v>6267.1472616273904</v>
      </c>
      <c r="T5647" s="13">
        <f t="shared" si="1208"/>
        <v>2.0193159314880162</v>
      </c>
      <c r="U5647" s="14">
        <f t="shared" si="1198"/>
        <v>0.92634269789493962</v>
      </c>
    </row>
    <row r="5648" spans="1:21" x14ac:dyDescent="0.3">
      <c r="A5648" s="17">
        <v>1971</v>
      </c>
      <c r="B5648" s="17">
        <v>94</v>
      </c>
      <c r="C5648" s="17">
        <v>0.31136999999999998</v>
      </c>
      <c r="D5648" s="17">
        <v>0.26941999999999999</v>
      </c>
      <c r="E5648" s="17">
        <v>0.5</v>
      </c>
      <c r="F5648" s="6">
        <f t="shared" si="1204"/>
        <v>2322.8577674994885</v>
      </c>
      <c r="G5648" s="7">
        <f t="shared" si="1205"/>
        <v>625.82433971971216</v>
      </c>
      <c r="H5648" s="6">
        <f t="shared" si="1206"/>
        <v>2009.9455976396325</v>
      </c>
      <c r="I5648" s="6">
        <f>SUM(H5648:H5664)</f>
        <v>6428.9152238799343</v>
      </c>
      <c r="J5648" s="8">
        <f t="shared" si="1199"/>
        <v>2.7676749363782776</v>
      </c>
      <c r="K5648" s="9">
        <f t="shared" si="1207"/>
        <v>3.7568099999999998</v>
      </c>
      <c r="L5648" s="9">
        <f t="shared" si="1200"/>
        <v>3.9754603174603172E-2</v>
      </c>
      <c r="M5648" s="12">
        <f t="shared" si="1201"/>
        <v>15742.185551974362</v>
      </c>
      <c r="N5648" s="10">
        <f>((B5647+E5647)*D5647+(B5648+E5648)*D5648+(B5649+E5649)*D5649)/3/SUM(D5554:D5648)</f>
        <v>6.8045651319426153</v>
      </c>
      <c r="O5648" s="11">
        <f>O5554</f>
        <v>4.6131079259082698E-2</v>
      </c>
      <c r="P5648" s="12">
        <f>M5648*O5554</f>
        <v>726.20400940931586</v>
      </c>
      <c r="Q5648" s="9">
        <f>N5648*O5554</f>
        <v>0.31390193342523531</v>
      </c>
      <c r="R5648" s="12">
        <f t="shared" si="1202"/>
        <v>1379.0197884610118</v>
      </c>
      <c r="S5648" s="12">
        <f t="shared" si="1203"/>
        <v>4422.900381977086</v>
      </c>
      <c r="T5648" s="13">
        <f t="shared" si="1208"/>
        <v>1.9040771431899821</v>
      </c>
      <c r="U5648" s="14">
        <f t="shared" si="1198"/>
        <v>0.86359779318829544</v>
      </c>
    </row>
    <row r="5649" spans="1:21" x14ac:dyDescent="0.3">
      <c r="A5649" s="17">
        <v>1971</v>
      </c>
      <c r="B5649" s="17">
        <v>95</v>
      </c>
      <c r="C5649" s="17">
        <v>0.33939000000000002</v>
      </c>
      <c r="D5649" s="17">
        <v>0.29015000000000002</v>
      </c>
      <c r="E5649" s="17">
        <v>0.5</v>
      </c>
      <c r="F5649" s="6">
        <f t="shared" si="1204"/>
        <v>1697.0334277797765</v>
      </c>
      <c r="G5649" s="7">
        <f t="shared" si="1205"/>
        <v>492.39424907030218</v>
      </c>
      <c r="H5649" s="6">
        <f t="shared" si="1206"/>
        <v>1450.8363032446255</v>
      </c>
      <c r="I5649" s="6">
        <f>SUM(H5649:H5664)</f>
        <v>4418.9696262403013</v>
      </c>
      <c r="J5649" s="8">
        <f t="shared" si="1199"/>
        <v>2.6039378800107817</v>
      </c>
      <c r="K5649" s="9">
        <f t="shared" si="1207"/>
        <v>4.0469599999999994</v>
      </c>
      <c r="L5649" s="9">
        <f t="shared" si="1200"/>
        <v>4.2376544502617797E-2</v>
      </c>
      <c r="M5649" s="12">
        <f t="shared" si="1201"/>
        <v>11619.499769262326</v>
      </c>
      <c r="N5649" s="10">
        <f>((B5648+E5648)*D5648+(B5649+E5649)*D5649+(B5650+E5650)*D5650)/3/SUM(D5554:D5649)</f>
        <v>6.8214309835860343</v>
      </c>
      <c r="O5649" s="11">
        <f>O5554</f>
        <v>4.6131079259082698E-2</v>
      </c>
      <c r="P5649" s="12">
        <f>M5649*O5554</f>
        <v>536.02006480673344</v>
      </c>
      <c r="Q5649" s="9">
        <f>N5649*O5554</f>
        <v>0.31467997336416981</v>
      </c>
      <c r="R5649" s="12">
        <f t="shared" si="1202"/>
        <v>994.28717398383606</v>
      </c>
      <c r="S5649" s="12">
        <f t="shared" si="1203"/>
        <v>3043.8805935160744</v>
      </c>
      <c r="T5649" s="13">
        <f t="shared" si="1208"/>
        <v>1.793647988123825</v>
      </c>
      <c r="U5649" s="14">
        <f t="shared" si="1198"/>
        <v>0.81028989188695677</v>
      </c>
    </row>
    <row r="5650" spans="1:21" x14ac:dyDescent="0.3">
      <c r="A5650" s="17">
        <v>1971</v>
      </c>
      <c r="B5650" s="17">
        <v>96</v>
      </c>
      <c r="C5650" s="17">
        <v>0.36299999999999999</v>
      </c>
      <c r="D5650" s="17">
        <v>0.30724000000000001</v>
      </c>
      <c r="E5650" s="17">
        <v>0.5</v>
      </c>
      <c r="F5650" s="6">
        <f t="shared" si="1204"/>
        <v>1204.6391787094744</v>
      </c>
      <c r="G5650" s="7">
        <f t="shared" si="1205"/>
        <v>370.11334126669897</v>
      </c>
      <c r="H5650" s="6">
        <f t="shared" si="1206"/>
        <v>1019.5825080761249</v>
      </c>
      <c r="I5650" s="6">
        <f>SUM(H5650:H5664)</f>
        <v>2968.1333229956749</v>
      </c>
      <c r="J5650" s="8">
        <f t="shared" si="1199"/>
        <v>2.4639189688114125</v>
      </c>
      <c r="K5650" s="9">
        <f t="shared" si="1207"/>
        <v>4.3541999999999996</v>
      </c>
      <c r="L5650" s="9">
        <f t="shared" si="1200"/>
        <v>4.5121243523316056E-2</v>
      </c>
      <c r="M5650" s="12">
        <f t="shared" si="1201"/>
        <v>8202.6405383851124</v>
      </c>
      <c r="N5650" s="10">
        <f>((B5649+E5649)*D5649+(B5650+E5650)*D5650+(B5651+E5651)*D5651)/3/SUM(D5554:D5650)</f>
        <v>6.8127964570606157</v>
      </c>
      <c r="O5650" s="11">
        <f>O5554</f>
        <v>4.6131079259082698E-2</v>
      </c>
      <c r="P5650" s="12">
        <f>M5650*O5554</f>
        <v>378.39666081000837</v>
      </c>
      <c r="Q5650" s="9">
        <f>N5650*O5554</f>
        <v>0.31428165333666108</v>
      </c>
      <c r="R5650" s="12">
        <f t="shared" si="1202"/>
        <v>699.14643172482079</v>
      </c>
      <c r="S5650" s="12">
        <f t="shared" si="1203"/>
        <v>2049.5934195322384</v>
      </c>
      <c r="T5650" s="13">
        <f t="shared" si="1208"/>
        <v>1.7014168688486127</v>
      </c>
      <c r="U5650" s="14">
        <f t="shared" si="1198"/>
        <v>0.76250209996279983</v>
      </c>
    </row>
    <row r="5651" spans="1:21" x14ac:dyDescent="0.3">
      <c r="A5651" s="17">
        <v>1971</v>
      </c>
      <c r="B5651" s="17">
        <v>97</v>
      </c>
      <c r="C5651" s="17">
        <v>0.38729000000000002</v>
      </c>
      <c r="D5651" s="17">
        <v>0.32446000000000003</v>
      </c>
      <c r="E5651" s="17">
        <v>0.5</v>
      </c>
      <c r="F5651" s="6">
        <f t="shared" si="1204"/>
        <v>834.52583744277547</v>
      </c>
      <c r="G5651" s="7">
        <f t="shared" si="1205"/>
        <v>270.77025321668293</v>
      </c>
      <c r="H5651" s="6">
        <f t="shared" si="1206"/>
        <v>699.140710834434</v>
      </c>
      <c r="I5651" s="6">
        <f>SUM(H5651:H5664)</f>
        <v>1948.55081491955</v>
      </c>
      <c r="J5651" s="8">
        <f t="shared" si="1199"/>
        <v>2.3349196963037886</v>
      </c>
      <c r="K5651" s="9">
        <f t="shared" si="1207"/>
        <v>4.6786599999999998</v>
      </c>
      <c r="L5651" s="9">
        <f t="shared" si="1200"/>
        <v>4.798625641025641E-2</v>
      </c>
      <c r="M5651" s="12">
        <f t="shared" si="1201"/>
        <v>5642.6625761706528</v>
      </c>
      <c r="N5651" s="10">
        <f>((B5650+E5650)*D5650+(B5651+E5651)*D5651+(B5652+E5652)*D5652)/3/SUM(D5554:D5651)</f>
        <v>6.7643940786464505</v>
      </c>
      <c r="O5651" s="11">
        <f>O5554</f>
        <v>4.6131079259082698E-2</v>
      </c>
      <c r="P5651" s="12">
        <f>M5651*O5554</f>
        <v>260.30211453358817</v>
      </c>
      <c r="Q5651" s="9">
        <f>N5651*O5554</f>
        <v>0.3120487993817091</v>
      </c>
      <c r="R5651" s="12">
        <f t="shared" si="1202"/>
        <v>480.97469141967417</v>
      </c>
      <c r="S5651" s="12">
        <f t="shared" si="1203"/>
        <v>1350.4469878074176</v>
      </c>
      <c r="T5651" s="13">
        <f t="shared" si="1208"/>
        <v>1.6182207035621226</v>
      </c>
      <c r="U5651" s="14">
        <f t="shared" si="1198"/>
        <v>0.71669899274166604</v>
      </c>
    </row>
    <row r="5652" spans="1:21" x14ac:dyDescent="0.3">
      <c r="A5652" s="17">
        <v>1971</v>
      </c>
      <c r="B5652" s="17">
        <v>98</v>
      </c>
      <c r="C5652" s="17">
        <v>0.41216000000000003</v>
      </c>
      <c r="D5652" s="17">
        <v>0.34173999999999999</v>
      </c>
      <c r="E5652" s="17">
        <v>0.5</v>
      </c>
      <c r="F5652" s="6">
        <f t="shared" si="1204"/>
        <v>563.75558422609254</v>
      </c>
      <c r="G5652" s="7">
        <f t="shared" si="1205"/>
        <v>192.65783335342485</v>
      </c>
      <c r="H5652" s="6">
        <f t="shared" si="1206"/>
        <v>467.42666754938011</v>
      </c>
      <c r="I5652" s="6">
        <f>SUM(H5652:H5664)</f>
        <v>1249.4101040851158</v>
      </c>
      <c r="J5652" s="8">
        <f t="shared" si="1199"/>
        <v>2.2162265688246263</v>
      </c>
      <c r="K5652" s="9">
        <f t="shared" si="1207"/>
        <v>5.0203999999999995</v>
      </c>
      <c r="L5652" s="9">
        <f t="shared" si="1200"/>
        <v>5.0968527918781724E-2</v>
      </c>
      <c r="M5652" s="12">
        <f t="shared" si="1201"/>
        <v>3779.9371733950179</v>
      </c>
      <c r="N5652" s="10">
        <f>((B5651+E5651)*D5651+(B5652+E5652)*D5652+(B5653+E5653)*D5653)/3/SUM(D5554:D5652)</f>
        <v>6.7068201736913409</v>
      </c>
      <c r="O5652" s="11">
        <f>O5554</f>
        <v>4.6131079259082698E-2</v>
      </c>
      <c r="P5652" s="12">
        <f>M5652*O5554</f>
        <v>174.37258134023858</v>
      </c>
      <c r="Q5652" s="9">
        <f>N5652*O5554</f>
        <v>0.30939285300897001</v>
      </c>
      <c r="R5652" s="12">
        <f t="shared" si="1202"/>
        <v>322.80819730380205</v>
      </c>
      <c r="S5652" s="12">
        <f t="shared" si="1203"/>
        <v>869.47229638774343</v>
      </c>
      <c r="T5652" s="13">
        <f t="shared" si="1208"/>
        <v>1.5422859138172973</v>
      </c>
      <c r="U5652" s="14">
        <f t="shared" si="1198"/>
        <v>0.67394065500732903</v>
      </c>
    </row>
    <row r="5653" spans="1:21" x14ac:dyDescent="0.3">
      <c r="A5653" s="17">
        <v>1971</v>
      </c>
      <c r="B5653" s="17">
        <v>99</v>
      </c>
      <c r="C5653" s="17">
        <v>0.43747999999999998</v>
      </c>
      <c r="D5653" s="17">
        <v>0.35896</v>
      </c>
      <c r="E5653" s="17">
        <v>0.5</v>
      </c>
      <c r="F5653" s="6">
        <f t="shared" si="1204"/>
        <v>371.09775087266769</v>
      </c>
      <c r="G5653" s="7">
        <f t="shared" si="1205"/>
        <v>133.20924865325279</v>
      </c>
      <c r="H5653" s="6">
        <f t="shared" si="1206"/>
        <v>304.49312654604131</v>
      </c>
      <c r="I5653" s="6">
        <f>SUM(H5653:H5664)</f>
        <v>781.98343653573602</v>
      </c>
      <c r="J5653" s="8">
        <f t="shared" si="1199"/>
        <v>2.1072168578139747</v>
      </c>
      <c r="K5653" s="9">
        <f t="shared" ref="K5653:K5661" si="1209">IF(F5653=0, K5652, K5652+G5653/F5653)</f>
        <v>5.3793599999999993</v>
      </c>
      <c r="L5653" s="9">
        <f t="shared" si="1200"/>
        <v>5.4063919597989944E-2</v>
      </c>
      <c r="M5653" s="12">
        <f t="shared" si="1201"/>
        <v>2463.9214034752563</v>
      </c>
      <c r="N5653" s="10">
        <f>((B5652+E5652)*D5652+(B5653+E5653)*D5653+(B5654+E5654)*D5654)/3/SUM(D5554:D5653)</f>
        <v>6.6408727060468165</v>
      </c>
      <c r="O5653" s="11">
        <f>O5554</f>
        <v>4.6131079259082698E-2</v>
      </c>
      <c r="P5653" s="12">
        <f>M5653*O5554</f>
        <v>113.66335355186733</v>
      </c>
      <c r="Q5653" s="9">
        <f>N5653*O5554</f>
        <v>0.30635062515212469</v>
      </c>
      <c r="R5653" s="12">
        <f t="shared" si="1202"/>
        <v>211.21146687413656</v>
      </c>
      <c r="S5653" s="12">
        <f t="shared" si="1203"/>
        <v>546.66409908394144</v>
      </c>
      <c r="T5653" s="13">
        <f t="shared" si="1208"/>
        <v>1.4731000061261883</v>
      </c>
      <c r="U5653" s="14">
        <f t="shared" si="1198"/>
        <v>0.63411685168778642</v>
      </c>
    </row>
    <row r="5654" spans="1:21" x14ac:dyDescent="0.3">
      <c r="A5654" s="17">
        <v>1971</v>
      </c>
      <c r="B5654" s="17">
        <v>100</v>
      </c>
      <c r="C5654" s="17">
        <v>0.46314</v>
      </c>
      <c r="D5654" s="17">
        <v>0.37605</v>
      </c>
      <c r="E5654" s="17">
        <v>0.5</v>
      </c>
      <c r="F5654" s="6">
        <f t="shared" si="1204"/>
        <v>237.8885022194149</v>
      </c>
      <c r="G5654" s="7">
        <f t="shared" si="1205"/>
        <v>89.457971259610972</v>
      </c>
      <c r="H5654" s="6">
        <f t="shared" si="1206"/>
        <v>193.15951658960941</v>
      </c>
      <c r="I5654" s="6">
        <f>SUM(H5654:H5664)</f>
        <v>477.49030998969454</v>
      </c>
      <c r="J5654" s="8">
        <f t="shared" si="1199"/>
        <v>2.0072021368619342</v>
      </c>
      <c r="K5654" s="9">
        <f t="shared" si="1209"/>
        <v>5.7554099999999995</v>
      </c>
      <c r="L5654" s="9">
        <f t="shared" si="1200"/>
        <v>5.7267761194029848E-2</v>
      </c>
      <c r="M5654" s="12">
        <f t="shared" si="1201"/>
        <v>1562.1000261651043</v>
      </c>
      <c r="N5654" s="10">
        <f>((B5653+E5653)*D5653+(B5654+E5654)*D5654+(B5655+E5655)*D5655)/3/SUM(D5554:D5654)</f>
        <v>6.5672080703199258</v>
      </c>
      <c r="O5654" s="11">
        <f>O5554</f>
        <v>4.6131079259082698E-2</v>
      </c>
      <c r="P5654" s="12">
        <f>M5654*O5554</f>
        <v>72.061360117637577</v>
      </c>
      <c r="Q5654" s="9">
        <f>N5654*O5554</f>
        <v>0.30295239600281604</v>
      </c>
      <c r="R5654" s="12">
        <f t="shared" si="1202"/>
        <v>134.64137822804156</v>
      </c>
      <c r="S5654" s="12">
        <f t="shared" si="1203"/>
        <v>335.4526322098049</v>
      </c>
      <c r="T5654" s="13">
        <f t="shared" si="1208"/>
        <v>1.4101254540684036</v>
      </c>
      <c r="U5654" s="14">
        <f t="shared" si="1198"/>
        <v>0.59707668279353054</v>
      </c>
    </row>
    <row r="5655" spans="1:21" x14ac:dyDescent="0.3">
      <c r="A5655" s="17">
        <v>1971</v>
      </c>
      <c r="B5655" s="17">
        <v>101</v>
      </c>
      <c r="C5655" s="17">
        <v>0.48898999999999998</v>
      </c>
      <c r="D5655" s="17">
        <v>0.39291999999999999</v>
      </c>
      <c r="E5655" s="17">
        <v>0.5</v>
      </c>
      <c r="F5655" s="6">
        <f t="shared" si="1204"/>
        <v>148.43053095980395</v>
      </c>
      <c r="G5655" s="7">
        <f t="shared" si="1205"/>
        <v>58.321324224726162</v>
      </c>
      <c r="H5655" s="6">
        <f t="shared" si="1206"/>
        <v>119.26986884744086</v>
      </c>
      <c r="I5655" s="6">
        <f>SUM(H5655:H5664)</f>
        <v>284.33079340008516</v>
      </c>
      <c r="J5655" s="8">
        <f t="shared" si="1199"/>
        <v>1.9155815960604761</v>
      </c>
      <c r="K5655" s="9">
        <f t="shared" si="1209"/>
        <v>6.1483299999999996</v>
      </c>
      <c r="L5655" s="9">
        <f t="shared" si="1200"/>
        <v>6.057467980295566E-2</v>
      </c>
      <c r="M5655" s="12">
        <f t="shared" si="1201"/>
        <v>962.80037161468329</v>
      </c>
      <c r="N5655" s="10">
        <f>((B5654+E5654)*D5654+(B5655+E5655)*D5655+(B5656+E5656)*D5656)/3/SUM(D5554:D5655)</f>
        <v>6.4866451540499623</v>
      </c>
      <c r="O5655" s="11">
        <f>O5554</f>
        <v>4.6131079259082698E-2</v>
      </c>
      <c r="P5655" s="12">
        <f>M5655*O5554</f>
        <v>44.415020253631234</v>
      </c>
      <c r="Q5655" s="9">
        <f>N5655*O5554</f>
        <v>0.2992359417270235</v>
      </c>
      <c r="R5655" s="12">
        <f t="shared" si="1202"/>
        <v>83.580037323218306</v>
      </c>
      <c r="S5655" s="12">
        <f t="shared" si="1203"/>
        <v>200.81125398176334</v>
      </c>
      <c r="T5655" s="13">
        <f t="shared" si="1208"/>
        <v>1.3528972286445871</v>
      </c>
      <c r="U5655" s="14">
        <f t="shared" si="1198"/>
        <v>0.56268436741588901</v>
      </c>
    </row>
    <row r="5656" spans="1:21" x14ac:dyDescent="0.3">
      <c r="A5656" s="17">
        <v>1971</v>
      </c>
      <c r="B5656" s="17">
        <v>102</v>
      </c>
      <c r="C5656" s="17">
        <v>0.51490000000000002</v>
      </c>
      <c r="D5656" s="17">
        <v>0.40948000000000001</v>
      </c>
      <c r="E5656" s="17">
        <v>0.5</v>
      </c>
      <c r="F5656" s="6">
        <f t="shared" si="1204"/>
        <v>90.109206735077777</v>
      </c>
      <c r="G5656" s="7">
        <f t="shared" si="1205"/>
        <v>36.89791797387965</v>
      </c>
      <c r="H5656" s="6">
        <f t="shared" si="1206"/>
        <v>71.660247748137948</v>
      </c>
      <c r="I5656" s="6">
        <f>SUM(H5656:H5664)</f>
        <v>165.06092455264428</v>
      </c>
      <c r="J5656" s="8">
        <f t="shared" si="1199"/>
        <v>1.8317875668124071</v>
      </c>
      <c r="K5656" s="9">
        <f t="shared" si="1209"/>
        <v>6.5578099999999999</v>
      </c>
      <c r="L5656" s="9">
        <f t="shared" si="1200"/>
        <v>6.3978634146341459E-2</v>
      </c>
      <c r="M5656" s="12">
        <f t="shared" si="1201"/>
        <v>576.72250222599689</v>
      </c>
      <c r="N5656" s="10">
        <f>((B5655+E5655)*D5655+(B5656+E5656)*D5656+(B5657+E5657)*D5657)/3/SUM(D5554:D5656)</f>
        <v>6.3998934095376363</v>
      </c>
      <c r="O5656" s="11">
        <f>O5554</f>
        <v>4.6131079259082698E-2</v>
      </c>
      <c r="P5656" s="12">
        <f>M5656*O5554</f>
        <v>26.604831460683961</v>
      </c>
      <c r="Q5656" s="9">
        <f>N5656*O5554</f>
        <v>0.29523399012506168</v>
      </c>
      <c r="R5656" s="12">
        <f t="shared" si="1202"/>
        <v>50.503706872104715</v>
      </c>
      <c r="S5656" s="12">
        <f t="shared" si="1203"/>
        <v>117.23121665854505</v>
      </c>
      <c r="T5656" s="13">
        <f t="shared" si="1208"/>
        <v>1.3009904415561702</v>
      </c>
      <c r="U5656" s="14">
        <f t="shared" ref="U5656:U5664" si="1210">IF(T5656=0,0,J5656-T5656)</f>
        <v>0.5307971252562369</v>
      </c>
    </row>
    <row r="5657" spans="1:21" x14ac:dyDescent="0.3">
      <c r="A5657" s="17">
        <v>1971</v>
      </c>
      <c r="B5657" s="17">
        <v>103</v>
      </c>
      <c r="C5657" s="17">
        <v>0.54073000000000004</v>
      </c>
      <c r="D5657" s="17">
        <v>0.42564999999999997</v>
      </c>
      <c r="E5657" s="17">
        <v>0.5</v>
      </c>
      <c r="F5657" s="6">
        <f t="shared" si="1204"/>
        <v>53.211288761198126</v>
      </c>
      <c r="G5657" s="7">
        <f t="shared" si="1205"/>
        <v>22.649385061203979</v>
      </c>
      <c r="H5657" s="6">
        <f t="shared" si="1206"/>
        <v>41.88659623059614</v>
      </c>
      <c r="I5657" s="6">
        <f>SUM(H5657:H5664)</f>
        <v>93.400676804506332</v>
      </c>
      <c r="J5657" s="8">
        <f t="shared" si="1199"/>
        <v>1.7552793585524744</v>
      </c>
      <c r="K5657" s="9">
        <f t="shared" si="1209"/>
        <v>6.98346</v>
      </c>
      <c r="L5657" s="9">
        <f t="shared" si="1200"/>
        <v>6.7473043478260872E-2</v>
      </c>
      <c r="M5657" s="12">
        <f t="shared" si="1201"/>
        <v>335.68050133237847</v>
      </c>
      <c r="N5657" s="10">
        <f>((B5656+E5656)*D5656+(B5657+E5657)*D5657+(B5658+E5658)*D5658)/3/SUM(D5554:D5657)</f>
        <v>6.3076944189079152</v>
      </c>
      <c r="O5657" s="11">
        <f>O5554</f>
        <v>4.6131079259082698E-2</v>
      </c>
      <c r="P5657" s="12">
        <f>M5657*O5554</f>
        <v>15.485303812692566</v>
      </c>
      <c r="Q5657" s="9">
        <f>N5657*O5554</f>
        <v>0.29098075118071459</v>
      </c>
      <c r="R5657" s="12">
        <f t="shared" si="1202"/>
        <v>29.698402995013989</v>
      </c>
      <c r="S5657" s="12">
        <f t="shared" si="1203"/>
        <v>66.727509786440336</v>
      </c>
      <c r="T5657" s="13">
        <f t="shared" si="1208"/>
        <v>1.2540104053089256</v>
      </c>
      <c r="U5657" s="14">
        <f t="shared" si="1210"/>
        <v>0.50126895324354881</v>
      </c>
    </row>
    <row r="5658" spans="1:21" x14ac:dyDescent="0.3">
      <c r="A5658" s="17">
        <v>1971</v>
      </c>
      <c r="B5658" s="17">
        <v>104</v>
      </c>
      <c r="C5658" s="17">
        <v>0.56633999999999995</v>
      </c>
      <c r="D5658" s="17">
        <v>0.44135999999999997</v>
      </c>
      <c r="E5658" s="17">
        <v>0.5</v>
      </c>
      <c r="F5658" s="6">
        <f t="shared" si="1204"/>
        <v>30.561903699994147</v>
      </c>
      <c r="G5658" s="7">
        <f t="shared" si="1205"/>
        <v>13.488801817029415</v>
      </c>
      <c r="H5658" s="6">
        <f t="shared" si="1206"/>
        <v>23.817502791479441</v>
      </c>
      <c r="I5658" s="6">
        <f>SUM(H5658:H5664)</f>
        <v>51.514080573910185</v>
      </c>
      <c r="J5658" s="8">
        <f t="shared" si="1199"/>
        <v>1.6855651755070498</v>
      </c>
      <c r="K5658" s="9">
        <f t="shared" si="1209"/>
        <v>7.4248200000000004</v>
      </c>
      <c r="L5658" s="9">
        <f t="shared" si="1200"/>
        <v>7.1050909090909095E-2</v>
      </c>
      <c r="M5658" s="12">
        <f t="shared" si="1201"/>
        <v>189.84699829485075</v>
      </c>
      <c r="N5658" s="10">
        <f>((B5657+E5657)*D5657+(B5658+E5658)*D5658+(B5659+E5659)*D5659)/3/SUM(D5554:D5658)</f>
        <v>6.2108315981621995</v>
      </c>
      <c r="O5658" s="11">
        <f>O5554</f>
        <v>4.6131079259082698E-2</v>
      </c>
      <c r="P5658" s="12">
        <f>M5658*O5554</f>
        <v>8.757846925438697</v>
      </c>
      <c r="Q5658" s="9">
        <f>N5658*O5554</f>
        <v>0.2865123647196357</v>
      </c>
      <c r="R5658" s="12">
        <f t="shared" si="1202"/>
        <v>16.993493744976142</v>
      </c>
      <c r="S5658" s="12">
        <f t="shared" si="1203"/>
        <v>37.029106791426344</v>
      </c>
      <c r="T5658" s="13">
        <f t="shared" si="1208"/>
        <v>1.2116099558102278</v>
      </c>
      <c r="U5658" s="14">
        <f t="shared" si="1210"/>
        <v>0.47395521969682197</v>
      </c>
    </row>
    <row r="5659" spans="1:21" x14ac:dyDescent="0.3">
      <c r="A5659" s="17">
        <v>1971</v>
      </c>
      <c r="B5659" s="17">
        <v>105</v>
      </c>
      <c r="C5659" s="17">
        <v>0.59160000000000001</v>
      </c>
      <c r="D5659" s="17">
        <v>0.45655000000000001</v>
      </c>
      <c r="E5659" s="17">
        <v>0.5</v>
      </c>
      <c r="F5659" s="6">
        <f t="shared" si="1204"/>
        <v>17.073101882964732</v>
      </c>
      <c r="G5659" s="7">
        <f t="shared" si="1205"/>
        <v>7.7947246646675481</v>
      </c>
      <c r="H5659" s="6">
        <f t="shared" si="1206"/>
        <v>13.175739550630958</v>
      </c>
      <c r="I5659" s="6">
        <f>SUM(H5659:H5664)</f>
        <v>27.696577782430747</v>
      </c>
      <c r="J5659" s="8">
        <f t="shared" si="1199"/>
        <v>1.6222346690302334</v>
      </c>
      <c r="K5659" s="9">
        <f t="shared" si="1209"/>
        <v>7.8813700000000004</v>
      </c>
      <c r="L5659" s="9">
        <f t="shared" si="1200"/>
        <v>7.4704928909952617E-2</v>
      </c>
      <c r="M5659" s="12">
        <f t="shared" si="1201"/>
        <v>104.34016574814102</v>
      </c>
      <c r="N5659" s="10">
        <f>((B5658+E5658)*D5658+(B5659+E5659)*D5659+(B5660+E5660)*D5660)/3/SUM(D5554:D5659)</f>
        <v>6.1101396922954594</v>
      </c>
      <c r="O5659" s="11">
        <f>O5554</f>
        <v>4.6131079259082698E-2</v>
      </c>
      <c r="P5659" s="12">
        <f>M5659*O5554</f>
        <v>4.8133244560333193</v>
      </c>
      <c r="Q5659" s="9">
        <f>N5659*O5554</f>
        <v>0.28186733842934902</v>
      </c>
      <c r="R5659" s="12">
        <f t="shared" si="1202"/>
        <v>9.461928911656301</v>
      </c>
      <c r="S5659" s="12">
        <f t="shared" si="1203"/>
        <v>20.035613046450202</v>
      </c>
      <c r="T5659" s="13">
        <f t="shared" si="1208"/>
        <v>1.1735192107323753</v>
      </c>
      <c r="U5659" s="14">
        <f t="shared" si="1210"/>
        <v>0.44871545829785808</v>
      </c>
    </row>
    <row r="5660" spans="1:21" x14ac:dyDescent="0.3">
      <c r="A5660" s="17">
        <v>1971</v>
      </c>
      <c r="B5660" s="17">
        <v>106</v>
      </c>
      <c r="C5660" s="17">
        <v>0.61638999999999999</v>
      </c>
      <c r="D5660" s="17">
        <v>0.47117999999999999</v>
      </c>
      <c r="E5660" s="17">
        <v>0.5</v>
      </c>
      <c r="F5660" s="6">
        <f t="shared" si="1204"/>
        <v>9.2783772182971838</v>
      </c>
      <c r="G5660" s="7">
        <f t="shared" si="1205"/>
        <v>4.3717857777172666</v>
      </c>
      <c r="H5660" s="6">
        <f t="shared" si="1206"/>
        <v>7.09248432943855</v>
      </c>
      <c r="I5660" s="6">
        <f>SUM(H5660:H5664)</f>
        <v>14.520838231799791</v>
      </c>
      <c r="J5660" s="8">
        <f t="shared" si="1199"/>
        <v>1.5650191720125743</v>
      </c>
      <c r="K5660" s="9">
        <f t="shared" si="1209"/>
        <v>8.3525500000000008</v>
      </c>
      <c r="L5660" s="9">
        <f t="shared" si="1200"/>
        <v>7.842769953051644E-2</v>
      </c>
      <c r="M5660" s="12">
        <f t="shared" si="1201"/>
        <v>55.742879159883969</v>
      </c>
      <c r="N5660" s="10">
        <f>((B5659+E5659)*D5659+(B5660+E5660)*D5660+(B5661+E5661)*D5661)/3/SUM(D5554:D5660)</f>
        <v>6.006334193350134</v>
      </c>
      <c r="O5660" s="11">
        <f>O5554</f>
        <v>4.6131079259082698E-2</v>
      </c>
      <c r="P5660" s="12">
        <f>M5660*O5554</f>
        <v>2.5714791766540768</v>
      </c>
      <c r="Q5660" s="9">
        <f>N5660*O5554</f>
        <v>0.27707867872997355</v>
      </c>
      <c r="R5660" s="12">
        <f t="shared" si="1202"/>
        <v>5.1273081425246749</v>
      </c>
      <c r="S5660" s="12">
        <f t="shared" si="1203"/>
        <v>10.573684134793902</v>
      </c>
      <c r="T5660" s="13">
        <f t="shared" si="1208"/>
        <v>1.1396048992212067</v>
      </c>
      <c r="U5660" s="14">
        <f t="shared" si="1210"/>
        <v>0.42541427279136768</v>
      </c>
    </row>
    <row r="5661" spans="1:21" x14ac:dyDescent="0.3">
      <c r="A5661" s="17">
        <v>1971</v>
      </c>
      <c r="B5661" s="17">
        <v>107</v>
      </c>
      <c r="C5661" s="17">
        <v>0.64058999999999999</v>
      </c>
      <c r="D5661" s="17">
        <v>0.48519000000000001</v>
      </c>
      <c r="E5661" s="17">
        <v>0.5</v>
      </c>
      <c r="F5661" s="6">
        <f t="shared" si="1204"/>
        <v>4.9065914405799171</v>
      </c>
      <c r="G5661" s="7">
        <f t="shared" si="1205"/>
        <v>2.3806291010549701</v>
      </c>
      <c r="H5661" s="6">
        <f t="shared" si="1206"/>
        <v>3.7162768900524323</v>
      </c>
      <c r="I5661" s="6">
        <f>SUM(H5661:H5664)</f>
        <v>7.4283539023612413</v>
      </c>
      <c r="J5661" s="8">
        <f t="shared" si="1199"/>
        <v>1.5139540335323443</v>
      </c>
      <c r="K5661" s="9">
        <f t="shared" si="1209"/>
        <v>8.8377400000000002</v>
      </c>
      <c r="L5661" s="9">
        <f t="shared" si="1200"/>
        <v>8.2211534883720933E-2</v>
      </c>
      <c r="M5661" s="12">
        <f t="shared" si="1201"/>
        <v>28.957361085912154</v>
      </c>
      <c r="N5661" s="10">
        <f>((B5660+E5660)*D5660+(B5661+E5661)*D5661+(B5662+E5662)*D5662)/3/SUM(D5554:D5661)</f>
        <v>5.900123410132756</v>
      </c>
      <c r="O5661" s="11">
        <f>O5554</f>
        <v>4.6131079259082698E-2</v>
      </c>
      <c r="P5661" s="12">
        <f>M5661*O5554</f>
        <v>1.3358343193880906</v>
      </c>
      <c r="Q5661" s="9">
        <f>N5661*O5554</f>
        <v>0.27217906067120345</v>
      </c>
      <c r="R5661" s="12">
        <f t="shared" si="1202"/>
        <v>2.7047841369238599</v>
      </c>
      <c r="S5661" s="12">
        <f t="shared" si="1203"/>
        <v>5.4463759922692274</v>
      </c>
      <c r="T5661" s="13">
        <f t="shared" si="1208"/>
        <v>1.1100121251639228</v>
      </c>
      <c r="U5661" s="14">
        <f t="shared" si="1210"/>
        <v>0.40394190836842148</v>
      </c>
    </row>
    <row r="5662" spans="1:21" x14ac:dyDescent="0.3">
      <c r="A5662" s="17">
        <v>1971</v>
      </c>
      <c r="B5662" s="17">
        <v>108</v>
      </c>
      <c r="C5662" s="17">
        <v>0.66408999999999996</v>
      </c>
      <c r="D5662" s="17">
        <v>0.49854999999999999</v>
      </c>
      <c r="E5662" s="17">
        <v>0.5</v>
      </c>
      <c r="F5662" s="6">
        <f t="shared" si="1204"/>
        <v>2.5259623395249471</v>
      </c>
      <c r="G5662" s="7">
        <f t="shared" si="1205"/>
        <v>1.2593185243701623</v>
      </c>
      <c r="H5662" s="7">
        <f t="shared" si="1206"/>
        <v>1.8963030773398659</v>
      </c>
      <c r="I5662" s="6">
        <f>SUM(H5662:H5664)</f>
        <v>3.7120770123088089</v>
      </c>
      <c r="J5662" s="8">
        <f t="shared" si="1199"/>
        <v>1.4695694208200001</v>
      </c>
      <c r="K5662" s="9">
        <f>IF(F5662=0, K5661, K5661+G5662/F5662)</f>
        <v>9.33629</v>
      </c>
      <c r="L5662" s="9">
        <f t="shared" si="1200"/>
        <v>8.6048755760368661E-2</v>
      </c>
      <c r="M5662" s="12">
        <f t="shared" si="1201"/>
        <v>14.634941705341481</v>
      </c>
      <c r="N5662" s="10">
        <f>((B5661+E5661)*D5661+(B5662+E5662)*D5662+(B5663+E5663)*D5663)/3/SUM(D5554:D5662)</f>
        <v>5.7921429889888447</v>
      </c>
      <c r="O5662" s="11">
        <f>O5554</f>
        <v>4.6131079259082698E-2</v>
      </c>
      <c r="P5662" s="12">
        <f>M5662*O5554</f>
        <v>0.67512565576116279</v>
      </c>
      <c r="Q5662" s="9">
        <f>N5662*O5554</f>
        <v>0.26719780730498455</v>
      </c>
      <c r="R5662" s="12">
        <f t="shared" si="1202"/>
        <v>1.3896150530889593</v>
      </c>
      <c r="S5662" s="12">
        <f t="shared" si="1203"/>
        <v>2.7415918553453675</v>
      </c>
      <c r="T5662" s="13">
        <f t="shared" si="1208"/>
        <v>1.0853652932374969</v>
      </c>
      <c r="U5662" s="14">
        <f t="shared" si="1210"/>
        <v>0.38420412758250322</v>
      </c>
    </row>
    <row r="5663" spans="1:21" x14ac:dyDescent="0.3">
      <c r="A5663" s="17">
        <v>1971</v>
      </c>
      <c r="B5663" s="17">
        <v>109</v>
      </c>
      <c r="C5663" s="17">
        <v>0.68681000000000003</v>
      </c>
      <c r="D5663" s="17">
        <v>0.51124000000000003</v>
      </c>
      <c r="E5663" s="17">
        <v>0.5</v>
      </c>
      <c r="F5663" s="6">
        <f t="shared" si="1204"/>
        <v>1.2666438151547847</v>
      </c>
      <c r="G5663" s="7">
        <f t="shared" si="1205"/>
        <v>0.64755898405973222</v>
      </c>
      <c r="H5663" s="7">
        <f t="shared" si="1206"/>
        <v>0.94286432312491864</v>
      </c>
      <c r="I5663" s="6">
        <f>SUM(H5663:H5664)</f>
        <v>1.8157739349689428</v>
      </c>
      <c r="J5663" s="8">
        <f t="shared" si="1199"/>
        <v>1.4335316</v>
      </c>
      <c r="K5663" s="9">
        <f>IF(F5663=0, K5662, K5662+G5663/F5663)</f>
        <v>9.8475300000000008</v>
      </c>
      <c r="L5663" s="9">
        <f t="shared" si="1200"/>
        <v>8.9931780821917814E-2</v>
      </c>
      <c r="M5663" s="12">
        <f t="shared" si="1201"/>
        <v>7.2005577799245772</v>
      </c>
      <c r="N5663" s="10">
        <f>((B5662+E5662)*D5662+(B5663+E5663)*D5663)/2/SUM(D5554:D5663)</f>
        <v>5.5888865025036729</v>
      </c>
      <c r="O5663" s="11">
        <f>O5554</f>
        <v>4.6131079259082698E-2</v>
      </c>
      <c r="P5663" s="12">
        <f>M5663*O5554</f>
        <v>0.33216950165530523</v>
      </c>
      <c r="Q5663" s="9">
        <f>N5663*O5554</f>
        <v>0.2578213662170144</v>
      </c>
      <c r="R5663" s="12">
        <f t="shared" si="1202"/>
        <v>0.69977375517957163</v>
      </c>
      <c r="S5663" s="12">
        <f t="shared" si="1203"/>
        <v>1.3519768022564085</v>
      </c>
      <c r="T5663" s="13">
        <f t="shared" si="1208"/>
        <v>1.0673693631000725</v>
      </c>
      <c r="U5663" s="14">
        <f t="shared" si="1210"/>
        <v>0.36616223689992755</v>
      </c>
    </row>
    <row r="5664" spans="1:21" x14ac:dyDescent="0.3">
      <c r="A5664" s="17">
        <v>1971</v>
      </c>
      <c r="B5664" s="17" t="s">
        <v>19</v>
      </c>
      <c r="C5664" s="17">
        <v>0.70865999999999996</v>
      </c>
      <c r="D5664" s="17">
        <v>1</v>
      </c>
      <c r="E5664" s="17">
        <v>1.41</v>
      </c>
      <c r="F5664" s="6">
        <f t="shared" si="1204"/>
        <v>0.61908483109505252</v>
      </c>
      <c r="G5664" s="7">
        <f t="shared" si="1205"/>
        <v>0.61908483109505252</v>
      </c>
      <c r="H5664" s="7">
        <f>E5664*F5664</f>
        <v>0.87290961184402405</v>
      </c>
      <c r="I5664" s="6">
        <f>SUM(H5664:H5664)</f>
        <v>0.87290961184402405</v>
      </c>
      <c r="J5664" s="8">
        <f t="shared" si="1199"/>
        <v>1.41</v>
      </c>
      <c r="K5664" s="9">
        <f>IF(F5664=0, K5663, K5663+G5664/F5664)</f>
        <v>10.847530000000001</v>
      </c>
      <c r="L5664" s="9">
        <f>K5664/(110+E5664)</f>
        <v>9.7365855847769509E-2</v>
      </c>
      <c r="M5664" s="12">
        <f t="shared" si="1201"/>
        <v>6.3583360481418163</v>
      </c>
      <c r="N5664" s="10">
        <f>N5663-(N5661-N5662)</f>
        <v>5.4809060813597617</v>
      </c>
      <c r="O5664" s="11">
        <f>O5554</f>
        <v>4.6131079259082698E-2</v>
      </c>
      <c r="P5664" s="12">
        <f>M5664*O5554</f>
        <v>0.29331690419271278</v>
      </c>
      <c r="Q5664" s="9">
        <f>N5664*O5554</f>
        <v>0.25284011285079555</v>
      </c>
      <c r="R5664" s="12">
        <f t="shared" si="1202"/>
        <v>0.65220304707683685</v>
      </c>
      <c r="S5664" s="12">
        <f>R5664</f>
        <v>0.65220304707683685</v>
      </c>
      <c r="T5664" s="13">
        <f t="shared" si="1208"/>
        <v>1.0534954408803783</v>
      </c>
      <c r="U5664" s="14">
        <f t="shared" si="1210"/>
        <v>0.35650455911962164</v>
      </c>
    </row>
    <row r="5665" spans="1:21" x14ac:dyDescent="0.3">
      <c r="A5665" s="17">
        <v>1972</v>
      </c>
      <c r="B5665" s="17">
        <v>0</v>
      </c>
      <c r="C5665" s="17">
        <v>1.9140000000000001E-2</v>
      </c>
      <c r="D5665" s="17">
        <v>1.882E-2</v>
      </c>
      <c r="E5665" s="17">
        <v>0.11</v>
      </c>
      <c r="F5665" s="6">
        <v>100000</v>
      </c>
      <c r="G5665" s="7">
        <f>100000*D5665</f>
        <v>1882</v>
      </c>
      <c r="H5665" s="6">
        <f>F5665-(1-E5665)*G5665</f>
        <v>98325.02</v>
      </c>
      <c r="I5665" s="6">
        <f>SUM(H5665:H5775)</f>
        <v>6947243.3544903565</v>
      </c>
      <c r="J5665" s="8">
        <f>I5665/F5665</f>
        <v>69.472433544903566</v>
      </c>
      <c r="K5665" s="9">
        <f>G5665/F5665</f>
        <v>1.882E-2</v>
      </c>
      <c r="L5665" s="9">
        <f>K5665/(0.1+E5665)</f>
        <v>8.9619047619047612E-2</v>
      </c>
      <c r="M5665">
        <f>G5665/L5665</f>
        <v>21000</v>
      </c>
      <c r="N5665" s="10">
        <f>(0.1+E5665)*D5665/SUM(D5665:D5665)</f>
        <v>0.21000000000000002</v>
      </c>
      <c r="O5665" s="11">
        <f>IF((I5665-J5665*F5665+MAX(N5667:N5760)*F5665)/SUM(M5665:M5775)&gt;1/MAX(N5667:N5763),1/MAX(N5667:N5763),(I5665-J5665*F5665+MAX(N5667:N5760)*F5665)/SUM(M5665:M5775))</f>
        <v>4.4737209304409872E-2</v>
      </c>
      <c r="P5665" s="12">
        <f>M5665*O5665</f>
        <v>939.48139539260728</v>
      </c>
      <c r="Q5665" s="9">
        <f>N5665*O5665</f>
        <v>9.3948139539260737E-3</v>
      </c>
      <c r="R5665" s="12">
        <f>((1-Q5665)*H5665)</f>
        <v>97401.27473008394</v>
      </c>
      <c r="S5665" s="12">
        <f>R5665+S5666</f>
        <v>6275843.3723759335</v>
      </c>
      <c r="T5665" s="13">
        <f t="shared" si="1208"/>
        <v>62.758433723759332</v>
      </c>
      <c r="U5665" s="14">
        <f t="shared" ref="U5665:U5728" si="1211">J5665-T5665</f>
        <v>6.7139998211442347</v>
      </c>
    </row>
    <row r="5666" spans="1:21" x14ac:dyDescent="0.3">
      <c r="A5666" s="17">
        <v>1972</v>
      </c>
      <c r="B5666" s="17">
        <v>1</v>
      </c>
      <c r="C5666" s="17">
        <v>1.23E-3</v>
      </c>
      <c r="D5666" s="17">
        <v>1.23E-3</v>
      </c>
      <c r="E5666" s="17">
        <v>0.5</v>
      </c>
      <c r="F5666" s="6">
        <f>F5665-G5665</f>
        <v>98118</v>
      </c>
      <c r="G5666" s="7">
        <f>D5666*F5666</f>
        <v>120.68514</v>
      </c>
      <c r="H5666" s="6">
        <f>F5666-0.5*G5666</f>
        <v>98057.657430000007</v>
      </c>
      <c r="I5666" s="6">
        <f>SUM(H5666:H5775)</f>
        <v>6848918.334490357</v>
      </c>
      <c r="J5666" s="8">
        <f t="shared" ref="J5666:J5729" si="1212">I5666/F5666</f>
        <v>69.802873422719145</v>
      </c>
      <c r="K5666" s="9">
        <f>K5665+G5666/F5666</f>
        <v>2.0049999999999998E-2</v>
      </c>
      <c r="L5666" s="9">
        <f t="shared" ref="L5666:L5729" si="1213">K5666/(B5666+E5666)</f>
        <v>1.3366666666666666E-2</v>
      </c>
      <c r="M5666" s="12">
        <f t="shared" ref="M5666:M5729" si="1214">G5666/L5666</f>
        <v>9028.8134663341662</v>
      </c>
      <c r="N5666" s="10">
        <f>(B5666+E5666)*D5666/SUM(D5665:D5666)</f>
        <v>9.2019950124688277E-2</v>
      </c>
      <c r="O5666" s="11">
        <f>O5665</f>
        <v>4.4737209304409872E-2</v>
      </c>
      <c r="P5666" s="12">
        <f>M5666*O5665</f>
        <v>403.92391781386601</v>
      </c>
      <c r="Q5666" s="9">
        <f>N5666*O5665</f>
        <v>4.1167157689095367E-3</v>
      </c>
      <c r="R5666" s="12">
        <f t="shared" ref="R5666:R5729" si="1215">((1-Q5666)*H5666)</f>
        <v>97653.981925395608</v>
      </c>
      <c r="S5666" s="12">
        <f t="shared" ref="S5666:S5729" si="1216">R5666+S5667</f>
        <v>6178442.0976458499</v>
      </c>
      <c r="T5666" s="13">
        <f t="shared" si="1208"/>
        <v>62.969507100082041</v>
      </c>
      <c r="U5666" s="14">
        <f t="shared" si="1211"/>
        <v>6.8333663226371044</v>
      </c>
    </row>
    <row r="5667" spans="1:21" x14ac:dyDescent="0.3">
      <c r="A5667" s="17">
        <v>1972</v>
      </c>
      <c r="B5667" s="17">
        <v>2</v>
      </c>
      <c r="C5667" s="17">
        <v>9.5E-4</v>
      </c>
      <c r="D5667" s="17">
        <v>9.5E-4</v>
      </c>
      <c r="E5667" s="17">
        <v>0.5</v>
      </c>
      <c r="F5667" s="6">
        <f t="shared" ref="F5667:F5730" si="1217">F5666-G5666</f>
        <v>97997.314859999999</v>
      </c>
      <c r="G5667" s="7">
        <f t="shared" ref="G5667:G5730" si="1218">D5667*F5667</f>
        <v>93.097449116999996</v>
      </c>
      <c r="H5667" s="6">
        <f t="shared" ref="H5667:H5730" si="1219">F5667-0.5*G5667</f>
        <v>97950.766135441503</v>
      </c>
      <c r="I5667" s="6">
        <f>SUM(H5667:H5775)</f>
        <v>6750860.6770603564</v>
      </c>
      <c r="J5667" s="8">
        <f t="shared" si="1212"/>
        <v>68.888220934468535</v>
      </c>
      <c r="K5667" s="9">
        <f t="shared" ref="K5667:K5730" si="1220">K5666+G5667/F5667</f>
        <v>2.0999999999999998E-2</v>
      </c>
      <c r="L5667" s="9">
        <f t="shared" si="1213"/>
        <v>8.3999999999999995E-3</v>
      </c>
      <c r="M5667" s="12">
        <f t="shared" si="1214"/>
        <v>11083.029656785715</v>
      </c>
      <c r="N5667" s="10">
        <f>((B5666+E5666)*D5666+(B5667+E5667)*D5667+(B5668+E5668)*D5668)/3/SUM(D5665:D5667)</f>
        <v>0.1192063492063492</v>
      </c>
      <c r="O5667" s="11">
        <f>O5665</f>
        <v>4.4737209304409872E-2</v>
      </c>
      <c r="P5667" s="12">
        <f>M5667*O5665</f>
        <v>495.82381748260445</v>
      </c>
      <c r="Q5667" s="9">
        <f>N5667*O5665</f>
        <v>5.3329593948590178E-3</v>
      </c>
      <c r="R5667" s="12">
        <f t="shared" si="1215"/>
        <v>97428.398676945857</v>
      </c>
      <c r="S5667" s="12">
        <f t="shared" si="1216"/>
        <v>6080788.1157204546</v>
      </c>
      <c r="T5667" s="13">
        <f t="shared" si="1208"/>
        <v>62.050558470990076</v>
      </c>
      <c r="U5667" s="14">
        <f t="shared" si="1211"/>
        <v>6.8376624634784591</v>
      </c>
    </row>
    <row r="5668" spans="1:21" x14ac:dyDescent="0.3">
      <c r="A5668" s="17">
        <v>1972</v>
      </c>
      <c r="B5668" s="17">
        <v>3</v>
      </c>
      <c r="C5668" s="17">
        <v>9.3999999999999997E-4</v>
      </c>
      <c r="D5668" s="17">
        <v>9.3999999999999997E-4</v>
      </c>
      <c r="E5668" s="17">
        <v>0.5</v>
      </c>
      <c r="F5668" s="6">
        <f t="shared" si="1217"/>
        <v>97904.217410882993</v>
      </c>
      <c r="G5668" s="7">
        <f t="shared" si="1218"/>
        <v>92.029964366230004</v>
      </c>
      <c r="H5668" s="6">
        <f t="shared" si="1219"/>
        <v>97858.202428699879</v>
      </c>
      <c r="I5668" s="6">
        <f>SUM(H5668:H5775)</f>
        <v>6652909.9109249171</v>
      </c>
      <c r="J5668" s="8">
        <f t="shared" si="1212"/>
        <v>67.953251523415801</v>
      </c>
      <c r="K5668" s="9">
        <f t="shared" si="1220"/>
        <v>2.1939999999999998E-2</v>
      </c>
      <c r="L5668" s="9">
        <f t="shared" si="1213"/>
        <v>6.268571428571428E-3</v>
      </c>
      <c r="M5668" s="12">
        <f t="shared" si="1214"/>
        <v>14681.170249854378</v>
      </c>
      <c r="N5668" s="10">
        <f>((B5667+E5667)*D5667+(B5668+E5668)*D5668+(B5669+E5669)*D5669)/3/SUM(D5665:D5668)</f>
        <v>0.13939532057125495</v>
      </c>
      <c r="O5668" s="11">
        <f>O5665</f>
        <v>4.4737209304409872E-2</v>
      </c>
      <c r="P5668" s="12">
        <f>M5668*O5665</f>
        <v>656.79458630141073</v>
      </c>
      <c r="Q5668" s="9">
        <f>N5668*O5665</f>
        <v>6.2361576324515434E-3</v>
      </c>
      <c r="R5668" s="12">
        <f t="shared" si="1215"/>
        <v>97247.943252726152</v>
      </c>
      <c r="S5668" s="12">
        <f t="shared" si="1216"/>
        <v>5983359.7170435088</v>
      </c>
      <c r="T5668" s="13">
        <f t="shared" si="1208"/>
        <v>61.114422598697992</v>
      </c>
      <c r="U5668" s="14">
        <f t="shared" si="1211"/>
        <v>6.8388289247178093</v>
      </c>
    </row>
    <row r="5669" spans="1:21" x14ac:dyDescent="0.3">
      <c r="A5669" s="17">
        <v>1972</v>
      </c>
      <c r="B5669" s="17">
        <v>4</v>
      </c>
      <c r="C5669" s="17">
        <v>7.7999999999999999E-4</v>
      </c>
      <c r="D5669" s="17">
        <v>7.7999999999999999E-4</v>
      </c>
      <c r="E5669" s="17">
        <v>0.5</v>
      </c>
      <c r="F5669" s="6">
        <f t="shared" si="1217"/>
        <v>97812.187446516764</v>
      </c>
      <c r="G5669" s="7">
        <f t="shared" si="1218"/>
        <v>76.293506208283077</v>
      </c>
      <c r="H5669" s="6">
        <f t="shared" si="1219"/>
        <v>97774.040693412622</v>
      </c>
      <c r="I5669" s="6">
        <f>SUM(H5669:H5775)</f>
        <v>6555051.7084962167</v>
      </c>
      <c r="J5669" s="8">
        <f t="shared" si="1212"/>
        <v>67.016717237619162</v>
      </c>
      <c r="K5669" s="9">
        <f t="shared" si="1220"/>
        <v>2.2719999999999997E-2</v>
      </c>
      <c r="L5669" s="9">
        <f t="shared" si="1213"/>
        <v>5.0488888888888884E-3</v>
      </c>
      <c r="M5669" s="12">
        <f t="shared" si="1214"/>
        <v>15110.949733154661</v>
      </c>
      <c r="N5669" s="10">
        <f>((B5668+E5668)*D5668+(B5669+E5669)*D5669+(B5670+E5670)*D5670)/3/SUM(D5665:D5669)</f>
        <v>0.16189847417840378</v>
      </c>
      <c r="O5669" s="11">
        <f>O5665</f>
        <v>4.4737209304409872E-2</v>
      </c>
      <c r="P5669" s="12">
        <f>M5669*O5665</f>
        <v>676.02172100055657</v>
      </c>
      <c r="Q5669" s="9">
        <f>N5669*O5665</f>
        <v>7.2428859253838469E-3</v>
      </c>
      <c r="R5669" s="12">
        <f t="shared" si="1215"/>
        <v>97065.8744702064</v>
      </c>
      <c r="S5669" s="12">
        <f t="shared" si="1216"/>
        <v>5886111.7737907823</v>
      </c>
      <c r="T5669" s="13">
        <f t="shared" si="1208"/>
        <v>60.177692856621576</v>
      </c>
      <c r="U5669" s="14">
        <f t="shared" si="1211"/>
        <v>6.8390243809975857</v>
      </c>
    </row>
    <row r="5670" spans="1:21" x14ac:dyDescent="0.3">
      <c r="A5670" s="17">
        <v>1972</v>
      </c>
      <c r="B5670" s="17">
        <v>5</v>
      </c>
      <c r="C5670" s="17">
        <v>7.6999999999999996E-4</v>
      </c>
      <c r="D5670" s="17">
        <v>7.6999999999999996E-4</v>
      </c>
      <c r="E5670" s="17">
        <v>0.5</v>
      </c>
      <c r="F5670" s="6">
        <f t="shared" si="1217"/>
        <v>97735.893940308481</v>
      </c>
      <c r="G5670" s="7">
        <f t="shared" si="1218"/>
        <v>75.256638334037532</v>
      </c>
      <c r="H5670" s="6">
        <f t="shared" si="1219"/>
        <v>97698.265621141458</v>
      </c>
      <c r="I5670" s="6">
        <f>SUM(H5670:H5775)</f>
        <v>6457277.6678028051</v>
      </c>
      <c r="J5670" s="8">
        <f t="shared" si="1212"/>
        <v>66.068640777425571</v>
      </c>
      <c r="K5670" s="9">
        <f t="shared" si="1220"/>
        <v>2.3489999999999997E-2</v>
      </c>
      <c r="L5670" s="9">
        <f t="shared" si="1213"/>
        <v>4.27090909090909E-3</v>
      </c>
      <c r="M5670" s="12">
        <f t="shared" si="1214"/>
        <v>17620.753973486866</v>
      </c>
      <c r="N5670" s="10">
        <f>((B5669+E5669)*D5669+(B5670+E5670)*D5670+(B5671+E5671)*D5671)/3/SUM(D5665:D5670)</f>
        <v>0.16248048815098626</v>
      </c>
      <c r="O5670" s="11">
        <f>O5665</f>
        <v>4.4737209304409872E-2</v>
      </c>
      <c r="P5670" s="12">
        <f>M5670*O5665</f>
        <v>788.30335861339381</v>
      </c>
      <c r="Q5670" s="9">
        <f>N5670*O5665</f>
        <v>7.2689236062933602E-3</v>
      </c>
      <c r="R5670" s="12">
        <f t="shared" si="1215"/>
        <v>96988.104391874018</v>
      </c>
      <c r="S5670" s="12">
        <f t="shared" si="1216"/>
        <v>5789045.8993205763</v>
      </c>
      <c r="T5670" s="13">
        <f t="shared" si="1208"/>
        <v>59.23152350615625</v>
      </c>
      <c r="U5670" s="14">
        <f t="shared" si="1211"/>
        <v>6.8371172712693209</v>
      </c>
    </row>
    <row r="5671" spans="1:21" x14ac:dyDescent="0.3">
      <c r="A5671" s="17">
        <v>1972</v>
      </c>
      <c r="B5671" s="17">
        <v>6</v>
      </c>
      <c r="C5671" s="17">
        <v>5.6999999999999998E-4</v>
      </c>
      <c r="D5671" s="17">
        <v>5.6999999999999998E-4</v>
      </c>
      <c r="E5671" s="17">
        <v>0.5</v>
      </c>
      <c r="F5671" s="6">
        <f t="shared" si="1217"/>
        <v>97660.63730197445</v>
      </c>
      <c r="G5671" s="7">
        <f t="shared" si="1218"/>
        <v>55.666563262125436</v>
      </c>
      <c r="H5671" s="6">
        <f t="shared" si="1219"/>
        <v>97632.804020343392</v>
      </c>
      <c r="I5671" s="6">
        <f>SUM(H5671:H5775)</f>
        <v>6359579.4021816626</v>
      </c>
      <c r="J5671" s="8">
        <f t="shared" si="1212"/>
        <v>65.119167536428606</v>
      </c>
      <c r="K5671" s="9">
        <f t="shared" si="1220"/>
        <v>2.4059999999999998E-2</v>
      </c>
      <c r="L5671" s="9">
        <f t="shared" si="1213"/>
        <v>3.7015384615384614E-3</v>
      </c>
      <c r="M5671" s="12">
        <f t="shared" si="1214"/>
        <v>15038.763973558411</v>
      </c>
      <c r="N5671" s="10">
        <f>((B5670+E5670)*D5670+(B5671+E5671)*D5671+(B5672+E5672)*D5672)/3/SUM(D5665:D5671)</f>
        <v>0.15779994458298699</v>
      </c>
      <c r="O5671" s="11">
        <f>O5665</f>
        <v>4.4737209304409872E-2</v>
      </c>
      <c r="P5671" s="12">
        <f>M5671*O5665</f>
        <v>672.79233156470127</v>
      </c>
      <c r="Q5671" s="9">
        <f>N5671*O5665</f>
        <v>7.0595291490333674E-3</v>
      </c>
      <c r="R5671" s="12">
        <f t="shared" si="1215"/>
        <v>96943.562394459906</v>
      </c>
      <c r="S5671" s="12">
        <f t="shared" si="1216"/>
        <v>5692057.7949287025</v>
      </c>
      <c r="T5671" s="13">
        <f t="shared" si="1208"/>
        <v>58.284053352308234</v>
      </c>
      <c r="U5671" s="14">
        <f t="shared" si="1211"/>
        <v>6.8351141841203713</v>
      </c>
    </row>
    <row r="5672" spans="1:21" x14ac:dyDescent="0.3">
      <c r="A5672" s="17">
        <v>1972</v>
      </c>
      <c r="B5672" s="17">
        <v>7</v>
      </c>
      <c r="C5672" s="17">
        <v>4.6000000000000001E-4</v>
      </c>
      <c r="D5672" s="17">
        <v>4.6000000000000001E-4</v>
      </c>
      <c r="E5672" s="17">
        <v>0.5</v>
      </c>
      <c r="F5672" s="6">
        <f t="shared" si="1217"/>
        <v>97604.97073871232</v>
      </c>
      <c r="G5672" s="7">
        <f t="shared" si="1218"/>
        <v>44.898286539807671</v>
      </c>
      <c r="H5672" s="6">
        <f t="shared" si="1219"/>
        <v>97582.52159544242</v>
      </c>
      <c r="I5672" s="6">
        <f>SUM(H5672:H5775)</f>
        <v>6261946.5981613211</v>
      </c>
      <c r="J5672" s="8">
        <f t="shared" si="1212"/>
        <v>64.156021468665756</v>
      </c>
      <c r="K5672" s="9">
        <f t="shared" si="1220"/>
        <v>2.4519999999999997E-2</v>
      </c>
      <c r="L5672" s="9">
        <f t="shared" si="1213"/>
        <v>3.2693333333333329E-3</v>
      </c>
      <c r="M5672" s="12">
        <f t="shared" si="1214"/>
        <v>13733.162685503979</v>
      </c>
      <c r="N5672" s="10">
        <f>((B5671+E5671)*D5671+(B5672+E5672)*D5672+(B5673+E5673)*D5673)/3/SUM(D5665:D5672)</f>
        <v>0.1457993474714519</v>
      </c>
      <c r="O5672" s="11">
        <f>O5665</f>
        <v>4.4737209304409872E-2</v>
      </c>
      <c r="P5672" s="12">
        <f>M5672*O5665</f>
        <v>614.38337347290314</v>
      </c>
      <c r="Q5672" s="9">
        <f>N5672*O5665</f>
        <v>6.5226559242767259E-3</v>
      </c>
      <c r="R5672" s="12">
        <f t="shared" si="1215"/>
        <v>96946.024382852047</v>
      </c>
      <c r="S5672" s="12">
        <f t="shared" si="1216"/>
        <v>5595114.2325342428</v>
      </c>
      <c r="T5672" s="13">
        <f t="shared" si="1208"/>
        <v>57.324070589727611</v>
      </c>
      <c r="U5672" s="14">
        <f t="shared" si="1211"/>
        <v>6.8319508789381445</v>
      </c>
    </row>
    <row r="5673" spans="1:21" x14ac:dyDescent="0.3">
      <c r="A5673" s="17">
        <v>1972</v>
      </c>
      <c r="B5673" s="17">
        <v>8</v>
      </c>
      <c r="C5673" s="17">
        <v>4.2000000000000002E-4</v>
      </c>
      <c r="D5673" s="17">
        <v>4.2000000000000002E-4</v>
      </c>
      <c r="E5673" s="17">
        <v>0.5</v>
      </c>
      <c r="F5673" s="6">
        <f t="shared" si="1217"/>
        <v>97560.072452172506</v>
      </c>
      <c r="G5673" s="7">
        <f t="shared" si="1218"/>
        <v>40.975230429912457</v>
      </c>
      <c r="H5673" s="6">
        <f t="shared" si="1219"/>
        <v>97539.584836957554</v>
      </c>
      <c r="I5673" s="6">
        <f>SUM(H5673:H5775)</f>
        <v>6164364.0765658785</v>
      </c>
      <c r="J5673" s="8">
        <f t="shared" si="1212"/>
        <v>63.185316714354364</v>
      </c>
      <c r="K5673" s="9">
        <f t="shared" si="1220"/>
        <v>2.4939999999999997E-2</v>
      </c>
      <c r="L5673" s="9">
        <f t="shared" si="1213"/>
        <v>2.9341176470588232E-3</v>
      </c>
      <c r="M5673" s="12">
        <f t="shared" si="1214"/>
        <v>13965.094573145787</v>
      </c>
      <c r="N5673" s="10">
        <f>((B5672+E5672)*D5672+(B5673+E5673)*D5673+(B5674+E5674)*D5674)/3/SUM(D5665:D5673)</f>
        <v>0.15604116546377975</v>
      </c>
      <c r="O5673" s="11">
        <f>O5665</f>
        <v>4.4737209304409872E-2</v>
      </c>
      <c r="P5673" s="12">
        <f>M5673*O5665</f>
        <v>624.75935887470155</v>
      </c>
      <c r="Q5673" s="9">
        <f>N5673*O5665</f>
        <v>6.9808462794571681E-3</v>
      </c>
      <c r="R5673" s="12">
        <f t="shared" si="1215"/>
        <v>96858.675989048686</v>
      </c>
      <c r="S5673" s="12">
        <f t="shared" si="1216"/>
        <v>5498168.2081513908</v>
      </c>
      <c r="T5673" s="13">
        <f t="shared" si="1208"/>
        <v>56.356745848531354</v>
      </c>
      <c r="U5673" s="14">
        <f t="shared" si="1211"/>
        <v>6.8285708658230106</v>
      </c>
    </row>
    <row r="5674" spans="1:21" x14ac:dyDescent="0.3">
      <c r="A5674" s="17">
        <v>1972</v>
      </c>
      <c r="B5674" s="17">
        <v>9</v>
      </c>
      <c r="C5674" s="17">
        <v>4.8999999999999998E-4</v>
      </c>
      <c r="D5674" s="17">
        <v>4.8999999999999998E-4</v>
      </c>
      <c r="E5674" s="17">
        <v>0.5</v>
      </c>
      <c r="F5674" s="6">
        <f t="shared" si="1217"/>
        <v>97519.097221742588</v>
      </c>
      <c r="G5674" s="7">
        <f t="shared" si="1218"/>
        <v>47.784357638653866</v>
      </c>
      <c r="H5674" s="6">
        <f t="shared" si="1219"/>
        <v>97495.205042923262</v>
      </c>
      <c r="I5674" s="6">
        <f>SUM(H5674:H5775)</f>
        <v>6066824.4917289205</v>
      </c>
      <c r="J5674" s="8">
        <f t="shared" si="1212"/>
        <v>62.211655609710448</v>
      </c>
      <c r="K5674" s="9">
        <f t="shared" si="1220"/>
        <v>2.5429999999999998E-2</v>
      </c>
      <c r="L5674" s="9">
        <f t="shared" si="1213"/>
        <v>2.6768421052631576E-3</v>
      </c>
      <c r="M5674" s="12">
        <f t="shared" si="1214"/>
        <v>17851.018386441676</v>
      </c>
      <c r="N5674" s="10">
        <f>((B5673+E5673)*D5673+(B5674+E5674)*D5674+(B5675+E5675)*D5675)/3/SUM(D5665:D5674)</f>
        <v>0.1793813081662079</v>
      </c>
      <c r="O5674" s="11">
        <f>O5665</f>
        <v>4.4737209304409872E-2</v>
      </c>
      <c r="P5674" s="12">
        <f>M5674*O5665</f>
        <v>798.60474585111024</v>
      </c>
      <c r="Q5674" s="9">
        <f>N5674*O5665</f>
        <v>8.0250191287304911E-3</v>
      </c>
      <c r="R5674" s="12">
        <f t="shared" si="1215"/>
        <v>96712.804157494305</v>
      </c>
      <c r="S5674" s="12">
        <f t="shared" si="1216"/>
        <v>5401309.5321623422</v>
      </c>
      <c r="T5674" s="13">
        <f t="shared" si="1208"/>
        <v>55.387197851930907</v>
      </c>
      <c r="U5674" s="14">
        <f t="shared" si="1211"/>
        <v>6.8244577577795411</v>
      </c>
    </row>
    <row r="5675" spans="1:21" x14ac:dyDescent="0.3">
      <c r="A5675" s="17">
        <v>1972</v>
      </c>
      <c r="B5675" s="17">
        <v>10</v>
      </c>
      <c r="C5675" s="17">
        <v>5.1999999999999995E-4</v>
      </c>
      <c r="D5675" s="17">
        <v>5.1999999999999995E-4</v>
      </c>
      <c r="E5675" s="17">
        <v>0.5</v>
      </c>
      <c r="F5675" s="6">
        <f t="shared" si="1217"/>
        <v>97471.312864103937</v>
      </c>
      <c r="G5675" s="7">
        <f t="shared" si="1218"/>
        <v>50.685082689334045</v>
      </c>
      <c r="H5675" s="6">
        <f t="shared" si="1219"/>
        <v>97445.970322759269</v>
      </c>
      <c r="I5675" s="6">
        <f>SUM(H5675:H5775)</f>
        <v>5969329.2866859976</v>
      </c>
      <c r="J5675" s="8">
        <f t="shared" si="1212"/>
        <v>61.241909145191592</v>
      </c>
      <c r="K5675" s="9">
        <f t="shared" si="1220"/>
        <v>2.5949999999999997E-2</v>
      </c>
      <c r="L5675" s="9">
        <f t="shared" si="1213"/>
        <v>2.471428571428571E-3</v>
      </c>
      <c r="M5675" s="12">
        <f t="shared" si="1214"/>
        <v>20508.414961002218</v>
      </c>
      <c r="N5675" s="10">
        <f>((B5674+E5674)*D5674+(B5675+E5675)*D5675+(B5676+E5676)*D5676)/3/SUM(D5665:D5675)</f>
        <v>0.19935773924213229</v>
      </c>
      <c r="O5675" s="11">
        <f>O5665</f>
        <v>4.4737209304409872E-2</v>
      </c>
      <c r="P5675" s="12">
        <f>M5675*O5665</f>
        <v>917.48925261204704</v>
      </c>
      <c r="Q5675" s="9">
        <f>N5675*O5665</f>
        <v>8.9187089069292375E-3</v>
      </c>
      <c r="R5675" s="12">
        <f t="shared" si="1215"/>
        <v>96576.878079297312</v>
      </c>
      <c r="S5675" s="12">
        <f t="shared" si="1216"/>
        <v>5304596.7280048477</v>
      </c>
      <c r="T5675" s="13">
        <f t="shared" si="1208"/>
        <v>54.422132749977436</v>
      </c>
      <c r="U5675" s="14">
        <f t="shared" si="1211"/>
        <v>6.8197763952141557</v>
      </c>
    </row>
    <row r="5676" spans="1:21" x14ac:dyDescent="0.3">
      <c r="A5676" s="17">
        <v>1972</v>
      </c>
      <c r="B5676" s="17">
        <v>11</v>
      </c>
      <c r="C5676" s="17">
        <v>4.6999999999999999E-4</v>
      </c>
      <c r="D5676" s="17">
        <v>4.6999999999999999E-4</v>
      </c>
      <c r="E5676" s="17">
        <v>0.5</v>
      </c>
      <c r="F5676" s="6">
        <f t="shared" si="1217"/>
        <v>97420.627781414601</v>
      </c>
      <c r="G5676" s="7">
        <f t="shared" si="1218"/>
        <v>45.787695057264862</v>
      </c>
      <c r="H5676" s="6">
        <f t="shared" si="1219"/>
        <v>97397.733933885975</v>
      </c>
      <c r="I5676" s="6">
        <f>SUM(H5676:H5775)</f>
        <v>5871883.3163632378</v>
      </c>
      <c r="J5676" s="8">
        <f t="shared" si="1212"/>
        <v>60.273511371104561</v>
      </c>
      <c r="K5676" s="9">
        <f t="shared" si="1220"/>
        <v>2.6419999999999999E-2</v>
      </c>
      <c r="L5676" s="9">
        <f t="shared" si="1213"/>
        <v>2.2973913043478262E-3</v>
      </c>
      <c r="M5676" s="12">
        <f t="shared" si="1214"/>
        <v>19930.298756947232</v>
      </c>
      <c r="N5676" s="10">
        <f>((B5675+E5675)*D5675+(B5676+E5676)*D5676+(B5677+E5677)*D5677)/3/SUM(D5665:D5676)</f>
        <v>0.20647236941710828</v>
      </c>
      <c r="O5676" s="11">
        <f>O5665</f>
        <v>4.4737209304409872E-2</v>
      </c>
      <c r="P5676" s="12">
        <f>M5676*O5665</f>
        <v>891.62594698896817</v>
      </c>
      <c r="Q5676" s="9">
        <f>N5676*O5665</f>
        <v>9.2369976061906084E-3</v>
      </c>
      <c r="R5676" s="12">
        <f t="shared" si="1215"/>
        <v>96498.07129869028</v>
      </c>
      <c r="S5676" s="12">
        <f t="shared" si="1216"/>
        <v>5208019.8499255506</v>
      </c>
      <c r="T5676" s="13">
        <f t="shared" si="1208"/>
        <v>53.459107876115631</v>
      </c>
      <c r="U5676" s="14">
        <f t="shared" si="1211"/>
        <v>6.8144034949889303</v>
      </c>
    </row>
    <row r="5677" spans="1:21" x14ac:dyDescent="0.3">
      <c r="A5677" s="17">
        <v>1972</v>
      </c>
      <c r="B5677" s="17">
        <v>12</v>
      </c>
      <c r="C5677" s="17">
        <v>4.4000000000000002E-4</v>
      </c>
      <c r="D5677" s="17">
        <v>4.4000000000000002E-4</v>
      </c>
      <c r="E5677" s="17">
        <v>0.5</v>
      </c>
      <c r="F5677" s="6">
        <f t="shared" si="1217"/>
        <v>97374.840086357333</v>
      </c>
      <c r="G5677" s="7">
        <f t="shared" si="1218"/>
        <v>42.844929637997225</v>
      </c>
      <c r="H5677" s="6">
        <f t="shared" si="1219"/>
        <v>97353.417621538334</v>
      </c>
      <c r="I5677" s="6">
        <f>SUM(H5677:H5775)</f>
        <v>5774485.5824293513</v>
      </c>
      <c r="J5677" s="8">
        <f t="shared" si="1212"/>
        <v>59.301618131626419</v>
      </c>
      <c r="K5677" s="9">
        <f t="shared" si="1220"/>
        <v>2.6859999999999998E-2</v>
      </c>
      <c r="L5677" s="9">
        <f t="shared" si="1213"/>
        <v>2.1487999999999998E-3</v>
      </c>
      <c r="M5677" s="12">
        <f t="shared" si="1214"/>
        <v>19939.002996089552</v>
      </c>
      <c r="N5677" s="10">
        <f>((B5676+E5676)*D5676+(B5677+E5677)*D5677+(B5678+E5678)*D5678)/3/SUM(D5665:D5677)</f>
        <v>0.23082650781831723</v>
      </c>
      <c r="O5677" s="11">
        <f>O5665</f>
        <v>4.4737209304409872E-2</v>
      </c>
      <c r="P5677" s="12">
        <f>M5677*O5665</f>
        <v>892.01535035731376</v>
      </c>
      <c r="Q5677" s="9">
        <f>N5677*O5665</f>
        <v>1.032653379327406E-2</v>
      </c>
      <c r="R5677" s="12">
        <f t="shared" si="1215"/>
        <v>96348.094264578787</v>
      </c>
      <c r="S5677" s="12">
        <f t="shared" si="1216"/>
        <v>5111521.7786268601</v>
      </c>
      <c r="T5677" s="13">
        <f t="shared" si="1208"/>
        <v>52.493249530306628</v>
      </c>
      <c r="U5677" s="14">
        <f t="shared" si="1211"/>
        <v>6.8083686013197919</v>
      </c>
    </row>
    <row r="5678" spans="1:21" x14ac:dyDescent="0.3">
      <c r="A5678" s="17">
        <v>1972</v>
      </c>
      <c r="B5678" s="17">
        <v>13</v>
      </c>
      <c r="C5678" s="17">
        <v>5.6999999999999998E-4</v>
      </c>
      <c r="D5678" s="17">
        <v>5.6999999999999998E-4</v>
      </c>
      <c r="E5678" s="17">
        <v>0.5</v>
      </c>
      <c r="F5678" s="6">
        <f t="shared" si="1217"/>
        <v>97331.995156719335</v>
      </c>
      <c r="G5678" s="7">
        <f t="shared" si="1218"/>
        <v>55.479237239330018</v>
      </c>
      <c r="H5678" s="6">
        <f t="shared" si="1219"/>
        <v>97304.255538099664</v>
      </c>
      <c r="I5678" s="6">
        <f>SUM(H5678:H5775)</f>
        <v>5677132.1648078132</v>
      </c>
      <c r="J5678" s="8">
        <f t="shared" si="1212"/>
        <v>58.327502232608772</v>
      </c>
      <c r="K5678" s="9">
        <f t="shared" si="1220"/>
        <v>2.743E-2</v>
      </c>
      <c r="L5678" s="9">
        <f t="shared" si="1213"/>
        <v>2.031851851851852E-3</v>
      </c>
      <c r="M5678" s="12">
        <f t="shared" si="1214"/>
        <v>27304.764955557974</v>
      </c>
      <c r="N5678" s="10">
        <f>((B5677+E5677)*D5677+(B5678+E5678)*D5678+(B5679+E5679)*D5679)/3/SUM(D5665:D5678)</f>
        <v>0.2731194555839106</v>
      </c>
      <c r="O5678" s="11">
        <f>O5665</f>
        <v>4.4737209304409872E-2</v>
      </c>
      <c r="P5678" s="12">
        <f>M5678*O5665</f>
        <v>1221.5389848245129</v>
      </c>
      <c r="Q5678" s="9">
        <f>N5678*O5665</f>
        <v>1.2218602249563884E-2</v>
      </c>
      <c r="R5678" s="12">
        <f t="shared" si="1215"/>
        <v>96115.333542489709</v>
      </c>
      <c r="S5678" s="12">
        <f t="shared" si="1216"/>
        <v>5015173.6843622811</v>
      </c>
      <c r="T5678" s="13">
        <f t="shared" si="1208"/>
        <v>51.526465437054767</v>
      </c>
      <c r="U5678" s="14">
        <f t="shared" si="1211"/>
        <v>6.8010367955540048</v>
      </c>
    </row>
    <row r="5679" spans="1:21" x14ac:dyDescent="0.3">
      <c r="A5679" s="17">
        <v>1972</v>
      </c>
      <c r="B5679" s="17">
        <v>14</v>
      </c>
      <c r="C5679" s="17">
        <v>6.4000000000000005E-4</v>
      </c>
      <c r="D5679" s="17">
        <v>6.4000000000000005E-4</v>
      </c>
      <c r="E5679" s="17">
        <v>0.5</v>
      </c>
      <c r="F5679" s="6">
        <f t="shared" si="1217"/>
        <v>97276.515919480007</v>
      </c>
      <c r="G5679" s="7">
        <f t="shared" si="1218"/>
        <v>62.256970188467207</v>
      </c>
      <c r="H5679" s="6">
        <f t="shared" si="1219"/>
        <v>97245.387434385775</v>
      </c>
      <c r="I5679" s="6">
        <f>SUM(H5679:H5775)</f>
        <v>5579827.9092697147</v>
      </c>
      <c r="J5679" s="8">
        <f t="shared" si="1212"/>
        <v>57.360482707752205</v>
      </c>
      <c r="K5679" s="9">
        <f t="shared" si="1220"/>
        <v>2.8070000000000001E-2</v>
      </c>
      <c r="L5679" s="9">
        <f t="shared" si="1213"/>
        <v>1.9358620689655173E-3</v>
      </c>
      <c r="M5679" s="12">
        <f t="shared" si="1214"/>
        <v>32159.817161837353</v>
      </c>
      <c r="N5679" s="10">
        <f>((B5678+E5678)*D5678+(B5679+E5679)*D5679+(B5680+E5680)*D5680)/3/SUM(D5665:D5679)</f>
        <v>0.3469896686854293</v>
      </c>
      <c r="O5679" s="11">
        <f>O5665</f>
        <v>4.4737209304409872E-2</v>
      </c>
      <c r="P5679" s="12">
        <f>M5679*O5665</f>
        <v>1438.7404715606704</v>
      </c>
      <c r="Q5679" s="9">
        <f>N5679*O5665</f>
        <v>1.5523349434447886E-2</v>
      </c>
      <c r="R5679" s="12">
        <f t="shared" si="1215"/>
        <v>95735.813304353534</v>
      </c>
      <c r="S5679" s="12">
        <f t="shared" si="1216"/>
        <v>4919058.3508197917</v>
      </c>
      <c r="T5679" s="13">
        <f t="shared" si="1208"/>
        <v>50.567789196844899</v>
      </c>
      <c r="U5679" s="14">
        <f t="shared" si="1211"/>
        <v>6.7926935109073057</v>
      </c>
    </row>
    <row r="5680" spans="1:21" x14ac:dyDescent="0.3">
      <c r="A5680" s="17">
        <v>1972</v>
      </c>
      <c r="B5680" s="17">
        <v>15</v>
      </c>
      <c r="C5680" s="17">
        <v>7.9000000000000001E-4</v>
      </c>
      <c r="D5680" s="17">
        <v>7.9000000000000001E-4</v>
      </c>
      <c r="E5680" s="17">
        <v>0.5</v>
      </c>
      <c r="F5680" s="6">
        <f t="shared" si="1217"/>
        <v>97214.258949291543</v>
      </c>
      <c r="G5680" s="7">
        <f t="shared" si="1218"/>
        <v>76.79926456994032</v>
      </c>
      <c r="H5680" s="6">
        <f t="shared" si="1219"/>
        <v>97175.859317006572</v>
      </c>
      <c r="I5680" s="6">
        <f>SUM(H5680:H5775)</f>
        <v>5482582.521835329</v>
      </c>
      <c r="J5680" s="8">
        <f t="shared" si="1212"/>
        <v>56.396896721654059</v>
      </c>
      <c r="K5680" s="9">
        <f t="shared" si="1220"/>
        <v>2.886E-2</v>
      </c>
      <c r="L5680" s="9">
        <f t="shared" si="1213"/>
        <v>1.8619354838709677E-3</v>
      </c>
      <c r="M5680" s="12">
        <f t="shared" si="1214"/>
        <v>41247.006265906966</v>
      </c>
      <c r="N5680" s="10">
        <f>((B5679+E5679)*D5679+(B5680+E5680)*D5680+(B5681+E5681)*D5681)/3/SUM(D5665:D5680)</f>
        <v>0.51160776160776167</v>
      </c>
      <c r="O5680" s="11">
        <f>O5665</f>
        <v>4.4737209304409872E-2</v>
      </c>
      <c r="P5680" s="12">
        <f>M5680*O5665</f>
        <v>1845.2759524981855</v>
      </c>
      <c r="Q5680" s="9">
        <f>N5680*O5665</f>
        <v>2.2887903512807062E-2</v>
      </c>
      <c r="R5680" s="12">
        <f t="shared" si="1215"/>
        <v>94951.707625184805</v>
      </c>
      <c r="S5680" s="12">
        <f t="shared" si="1216"/>
        <v>4823322.5375154382</v>
      </c>
      <c r="T5680" s="13">
        <f t="shared" si="1208"/>
        <v>49.61538142291819</v>
      </c>
      <c r="U5680" s="14">
        <f t="shared" si="1211"/>
        <v>6.7815152987358687</v>
      </c>
    </row>
    <row r="5681" spans="1:21" x14ac:dyDescent="0.3">
      <c r="A5681" s="17">
        <v>1972</v>
      </c>
      <c r="B5681" s="17">
        <v>16</v>
      </c>
      <c r="C5681" s="17">
        <v>1.3799999999999999E-3</v>
      </c>
      <c r="D5681" s="17">
        <v>1.3799999999999999E-3</v>
      </c>
      <c r="E5681" s="17">
        <v>0.5</v>
      </c>
      <c r="F5681" s="6">
        <f t="shared" si="1217"/>
        <v>97137.459684721602</v>
      </c>
      <c r="G5681" s="7">
        <f t="shared" si="1218"/>
        <v>134.04969436491581</v>
      </c>
      <c r="H5681" s="6">
        <f t="shared" si="1219"/>
        <v>97070.434837539142</v>
      </c>
      <c r="I5681" s="6">
        <f>SUM(H5681:H5775)</f>
        <v>5385406.6625183215</v>
      </c>
      <c r="J5681" s="8">
        <f t="shared" si="1212"/>
        <v>55.441090182898542</v>
      </c>
      <c r="K5681" s="9">
        <f t="shared" si="1220"/>
        <v>3.024E-2</v>
      </c>
      <c r="L5681" s="9">
        <f t="shared" si="1213"/>
        <v>1.8327272727272728E-3</v>
      </c>
      <c r="M5681" s="12">
        <f t="shared" si="1214"/>
        <v>73142.194345936208</v>
      </c>
      <c r="N5681" s="10">
        <f>((B5680+E5680)*D5680+(B5681+E5681)*D5681+(B5682+E5682)*D5682)/3/SUM(D5665:D5681)</f>
        <v>0.69268077601410949</v>
      </c>
      <c r="O5681" s="11">
        <f>O5665</f>
        <v>4.4737209304409872E-2</v>
      </c>
      <c r="P5681" s="12">
        <f>M5681*O5665</f>
        <v>3272.1776574379724</v>
      </c>
      <c r="Q5681" s="9">
        <f>N5681*O5665</f>
        <v>3.098860485768427E-2</v>
      </c>
      <c r="R5681" s="12">
        <f t="shared" si="1215"/>
        <v>94062.357488995054</v>
      </c>
      <c r="S5681" s="12">
        <f t="shared" si="1216"/>
        <v>4728370.829890253</v>
      </c>
      <c r="T5681" s="13">
        <f t="shared" si="1208"/>
        <v>48.677110202769299</v>
      </c>
      <c r="U5681" s="14">
        <f t="shared" si="1211"/>
        <v>6.7639799801292426</v>
      </c>
    </row>
    <row r="5682" spans="1:21" x14ac:dyDescent="0.3">
      <c r="A5682" s="17">
        <v>1972</v>
      </c>
      <c r="B5682" s="17">
        <v>17</v>
      </c>
      <c r="C5682" s="17">
        <v>1.5900000000000001E-3</v>
      </c>
      <c r="D5682" s="17">
        <v>1.5900000000000001E-3</v>
      </c>
      <c r="E5682" s="17">
        <v>0.5</v>
      </c>
      <c r="F5682" s="6">
        <f t="shared" si="1217"/>
        <v>97003.409990356682</v>
      </c>
      <c r="G5682" s="7">
        <f t="shared" si="1218"/>
        <v>154.23542188466712</v>
      </c>
      <c r="H5682" s="6">
        <f t="shared" si="1219"/>
        <v>96926.292279414352</v>
      </c>
      <c r="I5682" s="6">
        <f>SUM(H5682:H5775)</f>
        <v>5288336.2276807828</v>
      </c>
      <c r="J5682" s="8">
        <f t="shared" si="1212"/>
        <v>54.517013661751761</v>
      </c>
      <c r="K5682" s="9">
        <f t="shared" si="1220"/>
        <v>3.1829999999999997E-2</v>
      </c>
      <c r="L5682" s="9">
        <f t="shared" si="1213"/>
        <v>1.8188571428571427E-3</v>
      </c>
      <c r="M5682" s="12">
        <f t="shared" si="1214"/>
        <v>84797.985641899926</v>
      </c>
      <c r="N5682" s="10">
        <f>((B5681+E5681)*D5681+(B5682+E5682)*D5682+(B5683+E5683)*D5683)/3/SUM(D5665:D5682)</f>
        <v>0.91538380982301826</v>
      </c>
      <c r="O5682" s="11">
        <f>O5665</f>
        <v>4.4737209304409872E-2</v>
      </c>
      <c r="P5682" s="12">
        <f>M5682*O5665</f>
        <v>3793.6252322540199</v>
      </c>
      <c r="Q5682" s="9">
        <f>N5682*O5665</f>
        <v>4.0951717093920488E-2</v>
      </c>
      <c r="R5682" s="12">
        <f t="shared" si="1215"/>
        <v>92956.994179025118</v>
      </c>
      <c r="S5682" s="12">
        <f t="shared" si="1216"/>
        <v>4634308.4724012576</v>
      </c>
      <c r="T5682" s="13">
        <f t="shared" si="1208"/>
        <v>47.774696506668832</v>
      </c>
      <c r="U5682" s="14">
        <f t="shared" si="1211"/>
        <v>6.7423171550829295</v>
      </c>
    </row>
    <row r="5683" spans="1:21" x14ac:dyDescent="0.3">
      <c r="A5683" s="17">
        <v>1972</v>
      </c>
      <c r="B5683" s="17">
        <v>18</v>
      </c>
      <c r="C5683" s="17">
        <v>1.99E-3</v>
      </c>
      <c r="D5683" s="17">
        <v>1.99E-3</v>
      </c>
      <c r="E5683" s="17">
        <v>0.5</v>
      </c>
      <c r="F5683" s="6">
        <f t="shared" si="1217"/>
        <v>96849.174568472008</v>
      </c>
      <c r="G5683" s="7">
        <f t="shared" si="1218"/>
        <v>192.72985739125929</v>
      </c>
      <c r="H5683" s="6">
        <f t="shared" si="1219"/>
        <v>96752.809639776373</v>
      </c>
      <c r="I5683" s="6">
        <f>SUM(H5683:H5775)</f>
        <v>5191409.935401368</v>
      </c>
      <c r="J5683" s="8">
        <f t="shared" si="1212"/>
        <v>53.603037491363033</v>
      </c>
      <c r="K5683" s="9">
        <f t="shared" si="1220"/>
        <v>3.3819999999999996E-2</v>
      </c>
      <c r="L5683" s="9">
        <f t="shared" si="1213"/>
        <v>1.8281081081081079E-3</v>
      </c>
      <c r="M5683" s="12">
        <f t="shared" si="1214"/>
        <v>105425.85339261671</v>
      </c>
      <c r="N5683" s="10">
        <f>((B5682+E5682)*D5682+(B5683+E5683)*D5683+(B5684+E5684)*D5684)/3/SUM(D5665:D5683)</f>
        <v>1.0772225507589199</v>
      </c>
      <c r="O5683" s="11">
        <f>O5665</f>
        <v>4.4737209304409872E-2</v>
      </c>
      <c r="P5683" s="12">
        <f>M5683*O5665</f>
        <v>4716.4584693215238</v>
      </c>
      <c r="Q5683" s="9">
        <f>N5683*O5665</f>
        <v>4.8191930720732086E-2</v>
      </c>
      <c r="R5683" s="12">
        <f t="shared" si="1215"/>
        <v>92090.104940580088</v>
      </c>
      <c r="S5683" s="12">
        <f t="shared" si="1216"/>
        <v>4541351.4782222323</v>
      </c>
      <c r="T5683" s="13">
        <f t="shared" si="1208"/>
        <v>46.890967305162867</v>
      </c>
      <c r="U5683" s="14">
        <f t="shared" si="1211"/>
        <v>6.7120701862001653</v>
      </c>
    </row>
    <row r="5684" spans="1:21" x14ac:dyDescent="0.3">
      <c r="A5684" s="17">
        <v>1972</v>
      </c>
      <c r="B5684" s="17">
        <v>19</v>
      </c>
      <c r="C5684" s="17">
        <v>2.2899999999999999E-3</v>
      </c>
      <c r="D5684" s="17">
        <v>2.2899999999999999E-3</v>
      </c>
      <c r="E5684" s="17">
        <v>0.5</v>
      </c>
      <c r="F5684" s="6">
        <f t="shared" si="1217"/>
        <v>96656.444711080752</v>
      </c>
      <c r="G5684" s="7">
        <f t="shared" si="1218"/>
        <v>221.34325838837492</v>
      </c>
      <c r="H5684" s="6">
        <f t="shared" si="1219"/>
        <v>96545.773081886568</v>
      </c>
      <c r="I5684" s="6">
        <f>SUM(H5684:H5775)</f>
        <v>5094657.1257615918</v>
      </c>
      <c r="J5684" s="8">
        <f t="shared" si="1212"/>
        <v>52.708923248627798</v>
      </c>
      <c r="K5684" s="9">
        <f t="shared" si="1220"/>
        <v>3.6109999999999996E-2</v>
      </c>
      <c r="L5684" s="9">
        <f t="shared" si="1213"/>
        <v>1.8517948717948717E-3</v>
      </c>
      <c r="M5684" s="12">
        <f t="shared" si="1214"/>
        <v>119529.0373462562</v>
      </c>
      <c r="N5684" s="10">
        <f>((B5683+E5683)*D5683+(B5684+E5684)*D5684+(B5685+E5685)*D5685)/3/SUM(D5665:D5684)</f>
        <v>1.2062217298993816</v>
      </c>
      <c r="O5684" s="11">
        <f>O5665</f>
        <v>4.4737209304409872E-2</v>
      </c>
      <c r="P5684" s="12">
        <f>M5684*O5665</f>
        <v>5347.3955617140882</v>
      </c>
      <c r="Q5684" s="9">
        <f>N5684*O5665</f>
        <v>5.3962993998035988E-2</v>
      </c>
      <c r="R5684" s="12">
        <f t="shared" si="1215"/>
        <v>91335.874108532982</v>
      </c>
      <c r="S5684" s="12">
        <f t="shared" si="1216"/>
        <v>4449261.3732816521</v>
      </c>
      <c r="T5684" s="13">
        <f t="shared" si="1208"/>
        <v>46.031709386591849</v>
      </c>
      <c r="U5684" s="14">
        <f t="shared" si="1211"/>
        <v>6.6772138620359485</v>
      </c>
    </row>
    <row r="5685" spans="1:21" x14ac:dyDescent="0.3">
      <c r="A5685" s="17">
        <v>1972</v>
      </c>
      <c r="B5685" s="17">
        <v>20</v>
      </c>
      <c r="C5685" s="17">
        <v>2.3999999999999998E-3</v>
      </c>
      <c r="D5685" s="17">
        <v>2.3999999999999998E-3</v>
      </c>
      <c r="E5685" s="17">
        <v>0.5</v>
      </c>
      <c r="F5685" s="6">
        <f t="shared" si="1217"/>
        <v>96435.101452692383</v>
      </c>
      <c r="G5685" s="7">
        <f t="shared" si="1218"/>
        <v>231.44424348646169</v>
      </c>
      <c r="H5685" s="6">
        <f t="shared" si="1219"/>
        <v>96319.379330949145</v>
      </c>
      <c r="I5685" s="6">
        <f>SUM(H5685:H5775)</f>
        <v>4998111.3526797052</v>
      </c>
      <c r="J5685" s="8">
        <f t="shared" si="1212"/>
        <v>51.828756100097017</v>
      </c>
      <c r="K5685" s="9">
        <f t="shared" si="1220"/>
        <v>3.8509999999999996E-2</v>
      </c>
      <c r="L5685" s="9">
        <f t="shared" si="1213"/>
        <v>1.8785365853658535E-3</v>
      </c>
      <c r="M5685" s="12">
        <f t="shared" si="1214"/>
        <v>123204.54405277759</v>
      </c>
      <c r="N5685" s="10">
        <f>((B5684+E5684)*D5684+(B5685+E5685)*D5685+(B5686+E5686)*D5686)/3/SUM(D5665:D5685)</f>
        <v>1.2162208950056264</v>
      </c>
      <c r="O5685" s="11">
        <f>O5665</f>
        <v>4.4737209304409872E-2</v>
      </c>
      <c r="P5685" s="12">
        <f>M5685*O5665</f>
        <v>5511.8274745434974</v>
      </c>
      <c r="Q5685" s="9">
        <f>N5685*O5665</f>
        <v>5.4410328740263407E-2</v>
      </c>
      <c r="R5685" s="12">
        <f t="shared" si="1215"/>
        <v>91078.610237494067</v>
      </c>
      <c r="S5685" s="12">
        <f t="shared" si="1216"/>
        <v>4357925.4991731187</v>
      </c>
      <c r="T5685" s="13">
        <f t="shared" si="1208"/>
        <v>45.190241245413752</v>
      </c>
      <c r="U5685" s="14">
        <f t="shared" si="1211"/>
        <v>6.6385148546832653</v>
      </c>
    </row>
    <row r="5686" spans="1:21" x14ac:dyDescent="0.3">
      <c r="A5686" s="17">
        <v>1972</v>
      </c>
      <c r="B5686" s="17">
        <v>21</v>
      </c>
      <c r="C5686" s="17">
        <v>2.1700000000000001E-3</v>
      </c>
      <c r="D5686" s="17">
        <v>2.1700000000000001E-3</v>
      </c>
      <c r="E5686" s="17">
        <v>0.5</v>
      </c>
      <c r="F5686" s="6">
        <f t="shared" si="1217"/>
        <v>96203.657209205921</v>
      </c>
      <c r="G5686" s="7">
        <f t="shared" si="1218"/>
        <v>208.76193614397687</v>
      </c>
      <c r="H5686" s="6">
        <f t="shared" si="1219"/>
        <v>96099.276241133935</v>
      </c>
      <c r="I5686" s="6">
        <f>SUM(H5686:H5775)</f>
        <v>4901791.9733487563</v>
      </c>
      <c r="J5686" s="8">
        <f t="shared" si="1212"/>
        <v>50.95224147964818</v>
      </c>
      <c r="K5686" s="9">
        <f t="shared" si="1220"/>
        <v>4.0679999999999994E-2</v>
      </c>
      <c r="L5686" s="9">
        <f t="shared" si="1213"/>
        <v>1.8920930232558136E-3</v>
      </c>
      <c r="M5686" s="12">
        <f t="shared" si="1214"/>
        <v>110333.86497284916</v>
      </c>
      <c r="N5686" s="10">
        <f>((B5685+E5685)*D5685+(B5686+E5686)*D5686+(B5687+E5687)*D5687)/3/SUM(D5665:D5686)</f>
        <v>1.1320468698787285</v>
      </c>
      <c r="O5686" s="11">
        <f>O5665</f>
        <v>4.4737209304409872E-2</v>
      </c>
      <c r="P5686" s="12">
        <f>M5686*O5665</f>
        <v>4936.0292106548495</v>
      </c>
      <c r="Q5686" s="9">
        <f>N5686*O5665</f>
        <v>5.0644617760166724E-2</v>
      </c>
      <c r="R5686" s="12">
        <f t="shared" si="1215"/>
        <v>91232.365128873033</v>
      </c>
      <c r="S5686" s="12">
        <f t="shared" si="1216"/>
        <v>4266846.8889356246</v>
      </c>
      <c r="T5686" s="13">
        <f t="shared" si="1208"/>
        <v>44.352231637689982</v>
      </c>
      <c r="U5686" s="14">
        <f t="shared" si="1211"/>
        <v>6.6000098419581974</v>
      </c>
    </row>
    <row r="5687" spans="1:21" x14ac:dyDescent="0.3">
      <c r="A5687" s="17">
        <v>1972</v>
      </c>
      <c r="B5687" s="17">
        <v>22</v>
      </c>
      <c r="C5687" s="17">
        <v>1.8799999999999999E-3</v>
      </c>
      <c r="D5687" s="17">
        <v>1.8799999999999999E-3</v>
      </c>
      <c r="E5687" s="17">
        <v>0.5</v>
      </c>
      <c r="F5687" s="6">
        <f t="shared" si="1217"/>
        <v>95994.895273061949</v>
      </c>
      <c r="G5687" s="7">
        <f t="shared" si="1218"/>
        <v>180.47040311335647</v>
      </c>
      <c r="H5687" s="6">
        <f t="shared" si="1219"/>
        <v>95904.660071505277</v>
      </c>
      <c r="I5687" s="6">
        <f>SUM(H5687:H5775)</f>
        <v>4805692.6971076224</v>
      </c>
      <c r="J5687" s="8">
        <f t="shared" si="1212"/>
        <v>50.061960934876858</v>
      </c>
      <c r="K5687" s="9">
        <f t="shared" si="1220"/>
        <v>4.2559999999999994E-2</v>
      </c>
      <c r="L5687" s="9">
        <f t="shared" si="1213"/>
        <v>1.8915555555555552E-3</v>
      </c>
      <c r="M5687" s="12">
        <f t="shared" si="1214"/>
        <v>95408.460292540447</v>
      </c>
      <c r="N5687" s="10">
        <f>((B5686+E5686)*D5686+(B5687+E5687)*D5687+(B5688+E5688)*D5688)/3/SUM(D5665:D5687)</f>
        <v>1.0279996867167922</v>
      </c>
      <c r="O5687" s="11">
        <f>O5665</f>
        <v>4.4737209304409872E-2</v>
      </c>
      <c r="P5687" s="12">
        <f>M5687*O5665</f>
        <v>4268.30825751886</v>
      </c>
      <c r="Q5687" s="9">
        <f>N5687*O5665</f>
        <v>4.5989837149516911E-2</v>
      </c>
      <c r="R5687" s="12">
        <f t="shared" si="1215"/>
        <v>91494.020372936982</v>
      </c>
      <c r="S5687" s="12">
        <f t="shared" si="1216"/>
        <v>4175614.5238067512</v>
      </c>
      <c r="T5687" s="13">
        <f t="shared" si="1208"/>
        <v>43.498297611857602</v>
      </c>
      <c r="U5687" s="14">
        <f t="shared" si="1211"/>
        <v>6.5636633230192558</v>
      </c>
    </row>
    <row r="5688" spans="1:21" x14ac:dyDescent="0.3">
      <c r="A5688" s="17">
        <v>1972</v>
      </c>
      <c r="B5688" s="17">
        <v>23</v>
      </c>
      <c r="C5688" s="17">
        <v>1.8E-3</v>
      </c>
      <c r="D5688" s="17">
        <v>1.8E-3</v>
      </c>
      <c r="E5688" s="17">
        <v>0.5</v>
      </c>
      <c r="F5688" s="6">
        <f t="shared" si="1217"/>
        <v>95814.424869948591</v>
      </c>
      <c r="G5688" s="7">
        <f t="shared" si="1218"/>
        <v>172.46596476590747</v>
      </c>
      <c r="H5688" s="6">
        <f t="shared" si="1219"/>
        <v>95728.191887565641</v>
      </c>
      <c r="I5688" s="6">
        <f>SUM(H5688:H5775)</f>
        <v>4709788.0370361172</v>
      </c>
      <c r="J5688" s="8">
        <f t="shared" si="1212"/>
        <v>49.155312923172424</v>
      </c>
      <c r="K5688" s="9">
        <f t="shared" si="1220"/>
        <v>4.4359999999999997E-2</v>
      </c>
      <c r="L5688" s="9">
        <f t="shared" si="1213"/>
        <v>1.8876595744680849E-3</v>
      </c>
      <c r="M5688" s="12">
        <f t="shared" si="1214"/>
        <v>91364.972317376596</v>
      </c>
      <c r="N5688" s="10">
        <f>((B5687+E5687)*D5687+(B5688+E5688)*D5688+(B5689+E5689)*D5689)/3/SUM(D5665:D5688)</f>
        <v>0.93210850616170715</v>
      </c>
      <c r="O5688" s="11">
        <f>O5665</f>
        <v>4.4737209304409872E-2</v>
      </c>
      <c r="P5688" s="12">
        <f>M5688*O5665</f>
        <v>4087.4138896540908</v>
      </c>
      <c r="Q5688" s="9">
        <f>N5688*O5665</f>
        <v>4.1699933334577111E-2</v>
      </c>
      <c r="R5688" s="12">
        <f t="shared" si="1215"/>
        <v>91736.332667614552</v>
      </c>
      <c r="S5688" s="12">
        <f t="shared" si="1216"/>
        <v>4084120.5034338143</v>
      </c>
      <c r="T5688" s="13">
        <f t="shared" si="1208"/>
        <v>42.625319819821463</v>
      </c>
      <c r="U5688" s="14">
        <f t="shared" si="1211"/>
        <v>6.5299931033509608</v>
      </c>
    </row>
    <row r="5689" spans="1:21" x14ac:dyDescent="0.3">
      <c r="A5689" s="17">
        <v>1972</v>
      </c>
      <c r="B5689" s="17">
        <v>24</v>
      </c>
      <c r="C5689" s="17">
        <v>1.6100000000000001E-3</v>
      </c>
      <c r="D5689" s="17">
        <v>1.6100000000000001E-3</v>
      </c>
      <c r="E5689" s="17">
        <v>0.5</v>
      </c>
      <c r="F5689" s="6">
        <f t="shared" si="1217"/>
        <v>95641.958905182677</v>
      </c>
      <c r="G5689" s="7">
        <f t="shared" si="1218"/>
        <v>153.98355383734412</v>
      </c>
      <c r="H5689" s="6">
        <f t="shared" si="1219"/>
        <v>95564.967128264005</v>
      </c>
      <c r="I5689" s="6">
        <f>SUM(H5689:H5775)</f>
        <v>4614059.8451485513</v>
      </c>
      <c r="J5689" s="8">
        <f t="shared" si="1212"/>
        <v>48.243050413917473</v>
      </c>
      <c r="K5689" s="9">
        <f t="shared" si="1220"/>
        <v>4.5969999999999997E-2</v>
      </c>
      <c r="L5689" s="9">
        <f t="shared" si="1213"/>
        <v>1.8763265306122447E-3</v>
      </c>
      <c r="M5689" s="12">
        <f t="shared" si="1214"/>
        <v>82066.501392537117</v>
      </c>
      <c r="N5689" s="10">
        <f>((B5688+E5688)*D5688+(B5689+E5689)*D5689+(B5690+E5690)*D5690)/3/SUM(D5665:D5689)</f>
        <v>0.85160611993328994</v>
      </c>
      <c r="O5689" s="11">
        <f>O5665</f>
        <v>4.4737209304409872E-2</v>
      </c>
      <c r="P5689" s="12">
        <f>M5689*O5665</f>
        <v>3671.4262496785773</v>
      </c>
      <c r="Q5689" s="9">
        <f>N5689*O5665</f>
        <v>3.8098481232371965E-2</v>
      </c>
      <c r="R5689" s="12">
        <f t="shared" si="1215"/>
        <v>91924.087021655592</v>
      </c>
      <c r="S5689" s="12">
        <f t="shared" si="1216"/>
        <v>3992384.1707661999</v>
      </c>
      <c r="T5689" s="13">
        <f t="shared" si="1208"/>
        <v>41.743019658601526</v>
      </c>
      <c r="U5689" s="14">
        <f t="shared" si="1211"/>
        <v>6.5000307553159473</v>
      </c>
    </row>
    <row r="5690" spans="1:21" x14ac:dyDescent="0.3">
      <c r="A5690" s="17">
        <v>1972</v>
      </c>
      <c r="B5690" s="17">
        <v>25</v>
      </c>
      <c r="C5690" s="17">
        <v>1.41E-3</v>
      </c>
      <c r="D5690" s="17">
        <v>1.4E-3</v>
      </c>
      <c r="E5690" s="17">
        <v>0.5</v>
      </c>
      <c r="F5690" s="6">
        <f t="shared" si="1217"/>
        <v>95487.975351345332</v>
      </c>
      <c r="G5690" s="7">
        <f t="shared" si="1218"/>
        <v>133.68316549188347</v>
      </c>
      <c r="H5690" s="6">
        <f t="shared" si="1219"/>
        <v>95421.133768599393</v>
      </c>
      <c r="I5690" s="6">
        <f>SUM(H5690:H5775)</f>
        <v>4518494.8780202856</v>
      </c>
      <c r="J5690" s="8">
        <f t="shared" si="1212"/>
        <v>47.320040679411314</v>
      </c>
      <c r="K5690" s="9">
        <f t="shared" si="1220"/>
        <v>4.7369999999999995E-2</v>
      </c>
      <c r="L5690" s="9">
        <f t="shared" si="1213"/>
        <v>1.8576470588235292E-3</v>
      </c>
      <c r="M5690" s="12">
        <f t="shared" si="1214"/>
        <v>71963.705299620618</v>
      </c>
      <c r="N5690" s="10">
        <f>((B5689+E5689)*D5689+(B5690+E5690)*D5690+(B5691+E5691)*D5691)/3/SUM(D5665:D5690)</f>
        <v>0.79171064668214775</v>
      </c>
      <c r="O5690" s="11">
        <f>O5665</f>
        <v>4.4737209304409872E-2</v>
      </c>
      <c r="P5690" s="12">
        <f>M5690*O5665</f>
        <v>3219.4553463099974</v>
      </c>
      <c r="Q5690" s="9">
        <f>N5690*O5665</f>
        <v>3.5418924909148934E-2</v>
      </c>
      <c r="R5690" s="12">
        <f t="shared" si="1215"/>
        <v>92041.419796903516</v>
      </c>
      <c r="S5690" s="12">
        <f t="shared" si="1216"/>
        <v>3900460.0837445445</v>
      </c>
      <c r="T5690" s="13">
        <f t="shared" si="1208"/>
        <v>40.847657198646331</v>
      </c>
      <c r="U5690" s="14">
        <f t="shared" si="1211"/>
        <v>6.4723834807649823</v>
      </c>
    </row>
    <row r="5691" spans="1:21" x14ac:dyDescent="0.3">
      <c r="A5691" s="17">
        <v>1972</v>
      </c>
      <c r="B5691" s="17">
        <v>26</v>
      </c>
      <c r="C5691" s="17">
        <v>1.41E-3</v>
      </c>
      <c r="D5691" s="17">
        <v>1.41E-3</v>
      </c>
      <c r="E5691" s="17">
        <v>0.5</v>
      </c>
      <c r="F5691" s="6">
        <f t="shared" si="1217"/>
        <v>95354.292185853454</v>
      </c>
      <c r="G5691" s="7">
        <f t="shared" si="1218"/>
        <v>134.44955198205338</v>
      </c>
      <c r="H5691" s="6">
        <f t="shared" si="1219"/>
        <v>95287.067409862429</v>
      </c>
      <c r="I5691" s="6">
        <f>SUM(H5691:H5775)</f>
        <v>4423073.7442516871</v>
      </c>
      <c r="J5691" s="8">
        <f t="shared" si="1212"/>
        <v>46.385680632296534</v>
      </c>
      <c r="K5691" s="9">
        <f t="shared" si="1220"/>
        <v>4.8779999999999997E-2</v>
      </c>
      <c r="L5691" s="9">
        <f t="shared" si="1213"/>
        <v>1.840754716981132E-3</v>
      </c>
      <c r="M5691" s="12">
        <f t="shared" si="1214"/>
        <v>73040.449518745692</v>
      </c>
      <c r="N5691" s="10">
        <f>((B5690+E5690)*D5690+(B5691+E5691)*D5691+(B5692+E5692)*D5692)/3/SUM(D5665:D5691)</f>
        <v>0.76988519885198869</v>
      </c>
      <c r="O5691" s="11">
        <f>O5665</f>
        <v>4.4737209304409872E-2</v>
      </c>
      <c r="P5691" s="12">
        <f>M5691*O5665</f>
        <v>3267.6258778083093</v>
      </c>
      <c r="Q5691" s="9">
        <f>N5691*O5665</f>
        <v>3.4442515281408632E-2</v>
      </c>
      <c r="R5691" s="12">
        <f t="shared" si="1215"/>
        <v>92005.141134477628</v>
      </c>
      <c r="S5691" s="12">
        <f t="shared" si="1216"/>
        <v>3808418.6639476409</v>
      </c>
      <c r="T5691" s="13">
        <f t="shared" si="1208"/>
        <v>39.939666863917523</v>
      </c>
      <c r="U5691" s="14">
        <f t="shared" si="1211"/>
        <v>6.4460137683790109</v>
      </c>
    </row>
    <row r="5692" spans="1:21" x14ac:dyDescent="0.3">
      <c r="A5692" s="17">
        <v>1972</v>
      </c>
      <c r="B5692" s="17">
        <v>27</v>
      </c>
      <c r="C5692" s="17">
        <v>1.4400000000000001E-3</v>
      </c>
      <c r="D5692" s="17">
        <v>1.4400000000000001E-3</v>
      </c>
      <c r="E5692" s="17">
        <v>0.5</v>
      </c>
      <c r="F5692" s="6">
        <f t="shared" si="1217"/>
        <v>95219.842633871405</v>
      </c>
      <c r="G5692" s="7">
        <f t="shared" si="1218"/>
        <v>137.11657339277482</v>
      </c>
      <c r="H5692" s="6">
        <f t="shared" si="1219"/>
        <v>95151.284347175024</v>
      </c>
      <c r="I5692" s="6">
        <f>SUM(H5692:H5775)</f>
        <v>4327786.6768418252</v>
      </c>
      <c r="J5692" s="8">
        <f t="shared" si="1212"/>
        <v>45.450470796119063</v>
      </c>
      <c r="K5692" s="9">
        <f t="shared" si="1220"/>
        <v>5.0219999999999994E-2</v>
      </c>
      <c r="L5692" s="9">
        <f t="shared" si="1213"/>
        <v>1.8261818181818179E-3</v>
      </c>
      <c r="M5692" s="12">
        <f t="shared" si="1214"/>
        <v>75083.746879755243</v>
      </c>
      <c r="N5692" s="10">
        <f>((B5691+E5691)*D5691+(B5692+E5692)*D5692+(B5693+E5693)*D5693)/3/SUM(D5665:D5692)</f>
        <v>0.8021704500199125</v>
      </c>
      <c r="O5692" s="11">
        <f>O5665</f>
        <v>4.4737209304409872E-2</v>
      </c>
      <c r="P5692" s="12">
        <f>M5692*O5665</f>
        <v>3359.0372995189418</v>
      </c>
      <c r="Q5692" s="9">
        <f>N5692*O5665</f>
        <v>3.5886867320353483E-2</v>
      </c>
      <c r="R5692" s="12">
        <f t="shared" si="1215"/>
        <v>91736.602830446718</v>
      </c>
      <c r="S5692" s="12">
        <f t="shared" si="1216"/>
        <v>3716413.5228131632</v>
      </c>
      <c r="T5692" s="13">
        <f t="shared" si="1208"/>
        <v>39.029822146452155</v>
      </c>
      <c r="U5692" s="14">
        <f t="shared" si="1211"/>
        <v>6.4206486496669086</v>
      </c>
    </row>
    <row r="5693" spans="1:21" x14ac:dyDescent="0.3">
      <c r="A5693" s="17">
        <v>1972</v>
      </c>
      <c r="B5693" s="17">
        <v>28</v>
      </c>
      <c r="C5693" s="17">
        <v>1.5399999999999999E-3</v>
      </c>
      <c r="D5693" s="17">
        <v>1.5399999999999999E-3</v>
      </c>
      <c r="E5693" s="17">
        <v>0.5</v>
      </c>
      <c r="F5693" s="6">
        <f t="shared" si="1217"/>
        <v>95082.726060478628</v>
      </c>
      <c r="G5693" s="7">
        <f t="shared" si="1218"/>
        <v>146.42739813313707</v>
      </c>
      <c r="H5693" s="6">
        <f t="shared" si="1219"/>
        <v>95009.512361412053</v>
      </c>
      <c r="I5693" s="6">
        <f>SUM(H5693:H5775)</f>
        <v>4232635.3924946496</v>
      </c>
      <c r="J5693" s="8">
        <f t="shared" si="1212"/>
        <v>44.515292817776654</v>
      </c>
      <c r="K5693" s="9">
        <f t="shared" si="1220"/>
        <v>5.1759999999999994E-2</v>
      </c>
      <c r="L5693" s="9">
        <f t="shared" si="1213"/>
        <v>1.8161403508771927E-3</v>
      </c>
      <c r="M5693" s="12">
        <f t="shared" si="1214"/>
        <v>80625.595958160877</v>
      </c>
      <c r="N5693" s="10">
        <f>((B5692+E5692)*D5692+(B5693+E5693)*D5693+(B5694+E5694)*D5694)/3/SUM(D5665:D5693)</f>
        <v>0.81884337970118515</v>
      </c>
      <c r="O5693" s="11">
        <f>O5665</f>
        <v>4.4737209304409872E-2</v>
      </c>
      <c r="P5693" s="12">
        <f>M5693*O5665</f>
        <v>3606.964161673026</v>
      </c>
      <c r="Q5693" s="9">
        <f>N5693*O5665</f>
        <v>3.6632767665222284E-2</v>
      </c>
      <c r="R5693" s="12">
        <f t="shared" si="1215"/>
        <v>91529.050969090385</v>
      </c>
      <c r="S5693" s="12">
        <f t="shared" si="1216"/>
        <v>3624676.9199827164</v>
      </c>
      <c r="T5693" s="13">
        <f t="shared" si="1208"/>
        <v>38.121297844123575</v>
      </c>
      <c r="U5693" s="14">
        <f t="shared" si="1211"/>
        <v>6.3939949736530792</v>
      </c>
    </row>
    <row r="5694" spans="1:21" x14ac:dyDescent="0.3">
      <c r="A5694" s="17">
        <v>1972</v>
      </c>
      <c r="B5694" s="17">
        <v>29</v>
      </c>
      <c r="C5694" s="17">
        <v>1.48E-3</v>
      </c>
      <c r="D5694" s="17">
        <v>1.48E-3</v>
      </c>
      <c r="E5694" s="17">
        <v>0.5</v>
      </c>
      <c r="F5694" s="6">
        <f t="shared" si="1217"/>
        <v>94936.298662345493</v>
      </c>
      <c r="G5694" s="7">
        <f t="shared" si="1218"/>
        <v>140.50572202027132</v>
      </c>
      <c r="H5694" s="6">
        <f t="shared" si="1219"/>
        <v>94866.045801335364</v>
      </c>
      <c r="I5694" s="6">
        <f>SUM(H5694:H5775)</f>
        <v>4137625.88013324</v>
      </c>
      <c r="J5694" s="8">
        <f t="shared" si="1212"/>
        <v>43.583180916387917</v>
      </c>
      <c r="K5694" s="9">
        <f t="shared" si="1220"/>
        <v>5.3239999999999996E-2</v>
      </c>
      <c r="L5694" s="9">
        <f t="shared" si="1213"/>
        <v>1.8047457627118643E-3</v>
      </c>
      <c r="M5694" s="12">
        <f t="shared" si="1214"/>
        <v>77853.47106682953</v>
      </c>
      <c r="N5694" s="10">
        <f>((B5693+E5693)*D5693+(B5694+E5694)*D5694+(B5695+E5695)*D5695)/3/SUM(D5665:D5694)</f>
        <v>0.86513899323816679</v>
      </c>
      <c r="O5694" s="11">
        <f>O5665</f>
        <v>4.4737209304409872E-2</v>
      </c>
      <c r="P5694" s="12">
        <f>M5694*O5665</f>
        <v>3482.9470301915708</v>
      </c>
      <c r="Q5694" s="9">
        <f>N5694*O5665</f>
        <v>3.8703904217902305E-2</v>
      </c>
      <c r="R5694" s="12">
        <f t="shared" si="1215"/>
        <v>91194.359451109354</v>
      </c>
      <c r="S5694" s="12">
        <f t="shared" si="1216"/>
        <v>3533147.8690136261</v>
      </c>
      <c r="T5694" s="13">
        <f t="shared" si="1208"/>
        <v>37.215985021490795</v>
      </c>
      <c r="U5694" s="14">
        <f t="shared" si="1211"/>
        <v>6.3671958948971223</v>
      </c>
    </row>
    <row r="5695" spans="1:21" x14ac:dyDescent="0.3">
      <c r="A5695" s="17">
        <v>1972</v>
      </c>
      <c r="B5695" s="17">
        <v>30</v>
      </c>
      <c r="C5695" s="17">
        <v>1.66E-3</v>
      </c>
      <c r="D5695" s="17">
        <v>1.66E-3</v>
      </c>
      <c r="E5695" s="17">
        <v>0.5</v>
      </c>
      <c r="F5695" s="6">
        <f t="shared" si="1217"/>
        <v>94795.79294032522</v>
      </c>
      <c r="G5695" s="7">
        <f t="shared" si="1218"/>
        <v>157.36101628093988</v>
      </c>
      <c r="H5695" s="6">
        <f t="shared" si="1219"/>
        <v>94717.112432184746</v>
      </c>
      <c r="I5695" s="6">
        <f>SUM(H5695:H5775)</f>
        <v>4042759.8343319045</v>
      </c>
      <c r="J5695" s="8">
        <f t="shared" si="1212"/>
        <v>42.647038533417373</v>
      </c>
      <c r="K5695" s="9">
        <f t="shared" si="1220"/>
        <v>5.4899999999999997E-2</v>
      </c>
      <c r="L5695" s="9">
        <f t="shared" si="1213"/>
        <v>1.8E-3</v>
      </c>
      <c r="M5695" s="12">
        <f t="shared" si="1214"/>
        <v>87422.786822744383</v>
      </c>
      <c r="N5695" s="10">
        <f>((B5694+E5694)*D5694+(B5695+E5695)*D5695+(B5696+E5696)*D5696)/3/SUM(D5665:D5695)</f>
        <v>0.87659380692167588</v>
      </c>
      <c r="O5695" s="11">
        <f>O5665</f>
        <v>4.4737209304409872E-2</v>
      </c>
      <c r="P5695" s="12">
        <f>M5695*O5665</f>
        <v>3911.0515120639207</v>
      </c>
      <c r="Q5695" s="9">
        <f>N5695*O5665</f>
        <v>3.9216360615204469E-2</v>
      </c>
      <c r="R5695" s="12">
        <f t="shared" si="1215"/>
        <v>91002.651994613319</v>
      </c>
      <c r="S5695" s="12">
        <f t="shared" si="1216"/>
        <v>3441953.5095625166</v>
      </c>
      <c r="T5695" s="13">
        <f t="shared" si="1208"/>
        <v>36.309137808776562</v>
      </c>
      <c r="U5695" s="14">
        <f t="shared" si="1211"/>
        <v>6.3379007246408108</v>
      </c>
    </row>
    <row r="5696" spans="1:21" x14ac:dyDescent="0.3">
      <c r="A5696" s="17">
        <v>1972</v>
      </c>
      <c r="B5696" s="17">
        <v>31</v>
      </c>
      <c r="C5696" s="17">
        <v>1.5900000000000001E-3</v>
      </c>
      <c r="D5696" s="17">
        <v>1.5900000000000001E-3</v>
      </c>
      <c r="E5696" s="17">
        <v>0.5</v>
      </c>
      <c r="F5696" s="6">
        <f t="shared" si="1217"/>
        <v>94638.431924044286</v>
      </c>
      <c r="G5696" s="7">
        <f t="shared" si="1218"/>
        <v>150.47510675923041</v>
      </c>
      <c r="H5696" s="6">
        <f t="shared" si="1219"/>
        <v>94563.194370664671</v>
      </c>
      <c r="I5696" s="6">
        <f>SUM(H5696:H5775)</f>
        <v>3948042.7218997199</v>
      </c>
      <c r="J5696" s="8">
        <f t="shared" si="1212"/>
        <v>41.717118950875829</v>
      </c>
      <c r="K5696" s="9">
        <f t="shared" si="1220"/>
        <v>5.6489999999999999E-2</v>
      </c>
      <c r="L5696" s="9">
        <f t="shared" si="1213"/>
        <v>1.7933333333333332E-3</v>
      </c>
      <c r="M5696" s="12">
        <f t="shared" si="1214"/>
        <v>83908.052096225147</v>
      </c>
      <c r="N5696" s="10">
        <f>((B5695+E5695)*D5695+(B5696+E5696)*D5696+(B5697+E5697)*D5697)/3/SUM(D5665:D5696)</f>
        <v>0.85510709860152256</v>
      </c>
      <c r="O5696" s="11">
        <f>O5665</f>
        <v>4.4737209304409872E-2</v>
      </c>
      <c r="P5696" s="12">
        <f>M5696*O5665</f>
        <v>3753.8120889541519</v>
      </c>
      <c r="Q5696" s="9">
        <f>N5696*O5665</f>
        <v>3.8255105247822968E-2</v>
      </c>
      <c r="R5696" s="12">
        <f t="shared" si="1215"/>
        <v>90945.669417444558</v>
      </c>
      <c r="S5696" s="12">
        <f t="shared" si="1216"/>
        <v>3350950.8575679031</v>
      </c>
      <c r="T5696" s="13">
        <f t="shared" si="1208"/>
        <v>35.407928781589888</v>
      </c>
      <c r="U5696" s="14">
        <f t="shared" si="1211"/>
        <v>6.3091901692859409</v>
      </c>
    </row>
    <row r="5697" spans="1:21" x14ac:dyDescent="0.3">
      <c r="A5697" s="17">
        <v>1972</v>
      </c>
      <c r="B5697" s="17">
        <v>32</v>
      </c>
      <c r="C5697" s="17">
        <v>1.3699999999999999E-3</v>
      </c>
      <c r="D5697" s="17">
        <v>1.3600000000000001E-3</v>
      </c>
      <c r="E5697" s="17">
        <v>0.5</v>
      </c>
      <c r="F5697" s="6">
        <f t="shared" si="1217"/>
        <v>94487.956817285056</v>
      </c>
      <c r="G5697" s="7">
        <f t="shared" si="1218"/>
        <v>128.50362127150768</v>
      </c>
      <c r="H5697" s="6">
        <f t="shared" si="1219"/>
        <v>94423.705006649296</v>
      </c>
      <c r="I5697" s="6">
        <f>SUM(H5697:H5775)</f>
        <v>3853479.5275290557</v>
      </c>
      <c r="J5697" s="8">
        <f t="shared" si="1212"/>
        <v>40.782758536949586</v>
      </c>
      <c r="K5697" s="9">
        <f t="shared" si="1220"/>
        <v>5.7849999999999999E-2</v>
      </c>
      <c r="L5697" s="9">
        <f t="shared" si="1213"/>
        <v>1.7799999999999999E-3</v>
      </c>
      <c r="M5697" s="12">
        <f t="shared" si="1214"/>
        <v>72193.045658150382</v>
      </c>
      <c r="N5697" s="10">
        <f>((B5696+E5696)*D5696+(B5697+E5697)*D5697+(B5698+E5698)*D5698)/3/SUM(D5665:D5697)</f>
        <v>0.86755978104292719</v>
      </c>
      <c r="O5697" s="11">
        <f>O5665</f>
        <v>4.4737209304409872E-2</v>
      </c>
      <c r="P5697" s="12">
        <f>M5697*O5665</f>
        <v>3229.7153939314921</v>
      </c>
      <c r="Q5697" s="9">
        <f>N5697*O5665</f>
        <v>3.8812203508605432E-2</v>
      </c>
      <c r="R5697" s="12">
        <f t="shared" si="1215"/>
        <v>90758.912951894687</v>
      </c>
      <c r="S5697" s="12">
        <f t="shared" si="1216"/>
        <v>3260005.1881504585</v>
      </c>
      <c r="T5697" s="13">
        <f t="shared" si="1208"/>
        <v>34.501806346119366</v>
      </c>
      <c r="U5697" s="14">
        <f t="shared" si="1211"/>
        <v>6.2809521908302202</v>
      </c>
    </row>
    <row r="5698" spans="1:21" x14ac:dyDescent="0.3">
      <c r="A5698" s="17">
        <v>1972</v>
      </c>
      <c r="B5698" s="17">
        <v>33</v>
      </c>
      <c r="C5698" s="17">
        <v>1.6800000000000001E-3</v>
      </c>
      <c r="D5698" s="17">
        <v>1.6800000000000001E-3</v>
      </c>
      <c r="E5698" s="17">
        <v>0.5</v>
      </c>
      <c r="F5698" s="6">
        <f t="shared" si="1217"/>
        <v>94359.45319601355</v>
      </c>
      <c r="G5698" s="7">
        <f t="shared" si="1218"/>
        <v>158.52388136930276</v>
      </c>
      <c r="H5698" s="6">
        <f t="shared" si="1219"/>
        <v>94280.1912553289</v>
      </c>
      <c r="I5698" s="6">
        <f>SUM(H5698:H5775)</f>
        <v>3759055.822522406</v>
      </c>
      <c r="J5698" s="8">
        <f t="shared" si="1212"/>
        <v>39.837617697017521</v>
      </c>
      <c r="K5698" s="9">
        <f t="shared" si="1220"/>
        <v>5.953E-2</v>
      </c>
      <c r="L5698" s="9">
        <f t="shared" si="1213"/>
        <v>1.7770149253731344E-3</v>
      </c>
      <c r="M5698" s="12">
        <f t="shared" si="1214"/>
        <v>89207.962806511714</v>
      </c>
      <c r="N5698" s="10">
        <f>((B5697+E5697)*D5697+(B5698+E5698)*D5698+(B5699+E5699)*D5699)/3/SUM(D5665:D5698)</f>
        <v>0.90455792597569862</v>
      </c>
      <c r="O5698" s="11">
        <f>O5665</f>
        <v>4.4737209304409872E-2</v>
      </c>
      <c r="P5698" s="12">
        <f>M5698*O5665</f>
        <v>3990.9153036949256</v>
      </c>
      <c r="Q5698" s="9">
        <f>N5698*O5665</f>
        <v>4.0467397262337723E-2</v>
      </c>
      <c r="R5698" s="12">
        <f t="shared" si="1215"/>
        <v>90464.917301830326</v>
      </c>
      <c r="S5698" s="12">
        <f t="shared" si="1216"/>
        <v>3169246.2751985639</v>
      </c>
      <c r="T5698" s="13">
        <f t="shared" si="1208"/>
        <v>33.586950409887038</v>
      </c>
      <c r="U5698" s="14">
        <f t="shared" si="1211"/>
        <v>6.2506672871304829</v>
      </c>
    </row>
    <row r="5699" spans="1:21" x14ac:dyDescent="0.3">
      <c r="A5699" s="17">
        <v>1972</v>
      </c>
      <c r="B5699" s="17">
        <v>34</v>
      </c>
      <c r="C5699" s="17">
        <v>1.7799999999999999E-3</v>
      </c>
      <c r="D5699" s="17">
        <v>1.7700000000000001E-3</v>
      </c>
      <c r="E5699" s="17">
        <v>0.5</v>
      </c>
      <c r="F5699" s="6">
        <f t="shared" si="1217"/>
        <v>94200.929314644251</v>
      </c>
      <c r="G5699" s="7">
        <f t="shared" si="1218"/>
        <v>166.73564488692034</v>
      </c>
      <c r="H5699" s="6">
        <f t="shared" si="1219"/>
        <v>94117.561492200795</v>
      </c>
      <c r="I5699" s="6">
        <f>SUM(H5699:H5775)</f>
        <v>3664775.6312670768</v>
      </c>
      <c r="J5699" s="8">
        <f t="shared" si="1212"/>
        <v>38.903816108079091</v>
      </c>
      <c r="K5699" s="9">
        <f t="shared" si="1220"/>
        <v>6.13E-2</v>
      </c>
      <c r="L5699" s="9">
        <f t="shared" si="1213"/>
        <v>1.7768115942028986E-3</v>
      </c>
      <c r="M5699" s="12">
        <f t="shared" si="1214"/>
        <v>93839.800140273277</v>
      </c>
      <c r="N5699" s="10">
        <f>((B5698+E5698)*D5698+(B5699+E5699)*D5699+(B5700+E5700)*D5700)/3/SUM(D5665:D5699)</f>
        <v>1.0222403480152258</v>
      </c>
      <c r="O5699" s="11">
        <f>O5665</f>
        <v>4.4737209304409872E-2</v>
      </c>
      <c r="P5699" s="12">
        <f>M5699*O5665</f>
        <v>4198.1307799593969</v>
      </c>
      <c r="Q5699" s="9">
        <f>N5699*O5665</f>
        <v>4.5732180408569946E-2</v>
      </c>
      <c r="R5699" s="12">
        <f t="shared" si="1215"/>
        <v>89813.360190424792</v>
      </c>
      <c r="S5699" s="12">
        <f t="shared" si="1216"/>
        <v>3078781.3578967336</v>
      </c>
      <c r="T5699" s="13">
        <f t="shared" si="1208"/>
        <v>32.68313147541437</v>
      </c>
      <c r="U5699" s="14">
        <f t="shared" si="1211"/>
        <v>6.2206846326647209</v>
      </c>
    </row>
    <row r="5700" spans="1:21" x14ac:dyDescent="0.3">
      <c r="A5700" s="17">
        <v>1972</v>
      </c>
      <c r="B5700" s="17">
        <v>35</v>
      </c>
      <c r="C5700" s="17">
        <v>2E-3</v>
      </c>
      <c r="D5700" s="17">
        <v>1.99E-3</v>
      </c>
      <c r="E5700" s="17">
        <v>0.5</v>
      </c>
      <c r="F5700" s="6">
        <f t="shared" si="1217"/>
        <v>94034.193669757326</v>
      </c>
      <c r="G5700" s="7">
        <f t="shared" si="1218"/>
        <v>187.12804540281707</v>
      </c>
      <c r="H5700" s="6">
        <f t="shared" si="1219"/>
        <v>93940.629647055917</v>
      </c>
      <c r="I5700" s="6">
        <f>SUM(H5700:H5775)</f>
        <v>3570658.0697748759</v>
      </c>
      <c r="J5700" s="8">
        <f t="shared" si="1212"/>
        <v>37.971911391241591</v>
      </c>
      <c r="K5700" s="9">
        <f t="shared" si="1220"/>
        <v>6.3289999999999999E-2</v>
      </c>
      <c r="L5700" s="9">
        <f t="shared" si="1213"/>
        <v>1.7828169014084507E-3</v>
      </c>
      <c r="M5700" s="12">
        <f t="shared" si="1214"/>
        <v>104962.00998261978</v>
      </c>
      <c r="N5700" s="10">
        <f>((B5699+E5699)*D5699+(B5700+E5700)*D5700+(B5701+E5701)*D5701)/3/SUM(D5665:D5700)</f>
        <v>1.0397113814715331</v>
      </c>
      <c r="O5700" s="11">
        <f>O5665</f>
        <v>4.4737209304409872E-2</v>
      </c>
      <c r="P5700" s="12">
        <f>M5700*O5665</f>
        <v>4695.7074096040196</v>
      </c>
      <c r="Q5700" s="9">
        <f>N5700*O5665</f>
        <v>4.6513785689069109E-2</v>
      </c>
      <c r="R5700" s="12">
        <f t="shared" si="1215"/>
        <v>89571.095332156547</v>
      </c>
      <c r="S5700" s="12">
        <f t="shared" si="1216"/>
        <v>2988967.997706309</v>
      </c>
      <c r="T5700" s="13">
        <f t="shared" ref="T5700:T5763" si="1221">S5700/F5700</f>
        <v>31.785969348590285</v>
      </c>
      <c r="U5700" s="14">
        <f t="shared" si="1211"/>
        <v>6.1859420426513054</v>
      </c>
    </row>
    <row r="5701" spans="1:21" x14ac:dyDescent="0.3">
      <c r="A5701" s="17">
        <v>1972</v>
      </c>
      <c r="B5701" s="17">
        <v>36</v>
      </c>
      <c r="C5701" s="17">
        <v>1.8E-3</v>
      </c>
      <c r="D5701" s="17">
        <v>1.8E-3</v>
      </c>
      <c r="E5701" s="17">
        <v>0.5</v>
      </c>
      <c r="F5701" s="6">
        <f t="shared" si="1217"/>
        <v>93847.065624354509</v>
      </c>
      <c r="G5701" s="7">
        <f t="shared" si="1218"/>
        <v>168.92471812383812</v>
      </c>
      <c r="H5701" s="6">
        <f t="shared" si="1219"/>
        <v>93762.603265292593</v>
      </c>
      <c r="I5701" s="6">
        <f>SUM(H5701:H5775)</f>
        <v>3476717.4401278198</v>
      </c>
      <c r="J5701" s="8">
        <f t="shared" si="1212"/>
        <v>37.046629183316384</v>
      </c>
      <c r="K5701" s="9">
        <f t="shared" si="1220"/>
        <v>6.5089999999999995E-2</v>
      </c>
      <c r="L5701" s="9">
        <f t="shared" si="1213"/>
        <v>1.7832876712328765E-3</v>
      </c>
      <c r="M5701" s="12">
        <f t="shared" si="1214"/>
        <v>94726.566469812446</v>
      </c>
      <c r="N5701" s="10">
        <f>((B5700+E5700)*D5700+(B5701+E5701)*D5701+(B5702+E5702)*D5702)/3/SUM(D5665:D5701)</f>
        <v>1.1168894351410865</v>
      </c>
      <c r="O5701" s="11">
        <f>O5665</f>
        <v>4.4737209304409872E-2</v>
      </c>
      <c r="P5701" s="12">
        <f>M5701*O5665</f>
        <v>4237.8022308480931</v>
      </c>
      <c r="Q5701" s="9">
        <f>N5701*O5665</f>
        <v>4.99665164297909E-2</v>
      </c>
      <c r="R5701" s="12">
        <f t="shared" si="1215"/>
        <v>89077.612608737385</v>
      </c>
      <c r="S5701" s="12">
        <f t="shared" si="1216"/>
        <v>2899396.9023741526</v>
      </c>
      <c r="T5701" s="13">
        <f t="shared" si="1221"/>
        <v>30.89491272939409</v>
      </c>
      <c r="U5701" s="14">
        <f t="shared" si="1211"/>
        <v>6.1517164539222939</v>
      </c>
    </row>
    <row r="5702" spans="1:21" x14ac:dyDescent="0.3">
      <c r="A5702" s="17">
        <v>1972</v>
      </c>
      <c r="B5702" s="17">
        <v>37</v>
      </c>
      <c r="C5702" s="17">
        <v>2.1800000000000001E-3</v>
      </c>
      <c r="D5702" s="17">
        <v>2.1800000000000001E-3</v>
      </c>
      <c r="E5702" s="17">
        <v>0.5</v>
      </c>
      <c r="F5702" s="6">
        <f t="shared" si="1217"/>
        <v>93678.140906230678</v>
      </c>
      <c r="G5702" s="7">
        <f t="shared" si="1218"/>
        <v>204.21834717558289</v>
      </c>
      <c r="H5702" s="6">
        <f t="shared" si="1219"/>
        <v>93576.031732642892</v>
      </c>
      <c r="I5702" s="6">
        <f>SUM(H5702:H5775)</f>
        <v>3382954.8368625268</v>
      </c>
      <c r="J5702" s="8">
        <f t="shared" si="1212"/>
        <v>36.112531740449185</v>
      </c>
      <c r="K5702" s="9">
        <f t="shared" si="1220"/>
        <v>6.7269999999999996E-2</v>
      </c>
      <c r="L5702" s="9">
        <f t="shared" si="1213"/>
        <v>1.7938666666666666E-3</v>
      </c>
      <c r="M5702" s="12">
        <f t="shared" si="1214"/>
        <v>113842.54525173716</v>
      </c>
      <c r="N5702" s="10">
        <f>((B5701+E5701)*D5701+(B5702+E5702)*D5702+(B5703+E5703)*D5703)/3/SUM(D5665:D5702)</f>
        <v>1.1732322481542046</v>
      </c>
      <c r="O5702" s="11">
        <f>O5665</f>
        <v>4.4737209304409872E-2</v>
      </c>
      <c r="P5702" s="12">
        <f>M5702*O5665</f>
        <v>5092.9977746737177</v>
      </c>
      <c r="Q5702" s="9">
        <f>N5702*O5665</f>
        <v>5.2487136648357996E-2</v>
      </c>
      <c r="R5702" s="12">
        <f t="shared" si="1215"/>
        <v>88664.493768080574</v>
      </c>
      <c r="S5702" s="12">
        <f t="shared" si="1216"/>
        <v>2810319.2897654152</v>
      </c>
      <c r="T5702" s="13">
        <f t="shared" si="1221"/>
        <v>29.999733796793318</v>
      </c>
      <c r="U5702" s="14">
        <f t="shared" si="1211"/>
        <v>6.1127979436558668</v>
      </c>
    </row>
    <row r="5703" spans="1:21" x14ac:dyDescent="0.3">
      <c r="A5703" s="17">
        <v>1972</v>
      </c>
      <c r="B5703" s="17">
        <v>38</v>
      </c>
      <c r="C5703" s="17">
        <v>2.32E-3</v>
      </c>
      <c r="D5703" s="17">
        <v>2.32E-3</v>
      </c>
      <c r="E5703" s="17">
        <v>0.5</v>
      </c>
      <c r="F5703" s="6">
        <f t="shared" si="1217"/>
        <v>93473.922559055092</v>
      </c>
      <c r="G5703" s="7">
        <f t="shared" si="1218"/>
        <v>216.8595003370078</v>
      </c>
      <c r="H5703" s="6">
        <f t="shared" si="1219"/>
        <v>93365.492808886585</v>
      </c>
      <c r="I5703" s="6">
        <f>SUM(H5703:H5775)</f>
        <v>3289378.8051298843</v>
      </c>
      <c r="J5703" s="8">
        <f t="shared" si="1212"/>
        <v>35.190336674399383</v>
      </c>
      <c r="K5703" s="9">
        <f t="shared" si="1220"/>
        <v>6.9589999999999999E-2</v>
      </c>
      <c r="L5703" s="9">
        <f t="shared" si="1213"/>
        <v>1.8075324675324675E-3</v>
      </c>
      <c r="M5703" s="12">
        <f t="shared" si="1214"/>
        <v>119975.43846780859</v>
      </c>
      <c r="N5703" s="10">
        <f>((B5702+E5702)*D5702+(B5703+E5703)*D5703+(B5704+E5704)*D5704)/3/SUM(D5665:D5703)</f>
        <v>1.301887244335872</v>
      </c>
      <c r="O5703" s="11">
        <f>O5665</f>
        <v>4.4737209304409872E-2</v>
      </c>
      <c r="P5703" s="12">
        <f>M5703*O5665</f>
        <v>5367.3663021227003</v>
      </c>
      <c r="Q5703" s="9">
        <f>N5703*O5665</f>
        <v>5.8242802140595303E-2</v>
      </c>
      <c r="R5703" s="12">
        <f t="shared" si="1215"/>
        <v>87927.624884459437</v>
      </c>
      <c r="S5703" s="12">
        <f t="shared" si="1216"/>
        <v>2721654.7959973346</v>
      </c>
      <c r="T5703" s="13">
        <f t="shared" si="1221"/>
        <v>29.116728189916749</v>
      </c>
      <c r="U5703" s="14">
        <f t="shared" si="1211"/>
        <v>6.0736084844826337</v>
      </c>
    </row>
    <row r="5704" spans="1:21" x14ac:dyDescent="0.3">
      <c r="A5704" s="17">
        <v>1972</v>
      </c>
      <c r="B5704" s="17">
        <v>39</v>
      </c>
      <c r="C5704" s="17">
        <v>2.5500000000000002E-3</v>
      </c>
      <c r="D5704" s="17">
        <v>2.5500000000000002E-3</v>
      </c>
      <c r="E5704" s="17">
        <v>0.5</v>
      </c>
      <c r="F5704" s="6">
        <f t="shared" si="1217"/>
        <v>93257.063058718079</v>
      </c>
      <c r="G5704" s="7">
        <f t="shared" si="1218"/>
        <v>237.80551079973111</v>
      </c>
      <c r="H5704" s="6">
        <f t="shared" si="1219"/>
        <v>93138.160303318218</v>
      </c>
      <c r="I5704" s="6">
        <f>SUM(H5704:H5775)</f>
        <v>3196013.3123209975</v>
      </c>
      <c r="J5704" s="8">
        <f t="shared" si="1212"/>
        <v>34.271005406943495</v>
      </c>
      <c r="K5704" s="9">
        <f t="shared" si="1220"/>
        <v>7.2139999999999996E-2</v>
      </c>
      <c r="L5704" s="9">
        <f t="shared" si="1213"/>
        <v>1.8263291139240505E-3</v>
      </c>
      <c r="M5704" s="12">
        <f t="shared" si="1214"/>
        <v>130209.56025214</v>
      </c>
      <c r="N5704" s="10">
        <f>((B5703+E5703)*D5703+(B5704+E5704)*D5704+(B5705+E5705)*D5705)/3/SUM(D5665:D5704)</f>
        <v>1.3609416874595692</v>
      </c>
      <c r="O5704" s="11">
        <f>O5665</f>
        <v>4.4737209304409872E-2</v>
      </c>
      <c r="P5704" s="12">
        <f>M5704*O5665</f>
        <v>5825.2123504351557</v>
      </c>
      <c r="Q5704" s="9">
        <f>N5704*O5665</f>
        <v>6.0884733122975515E-2</v>
      </c>
      <c r="R5704" s="12">
        <f t="shared" si="1215"/>
        <v>87467.468269685778</v>
      </c>
      <c r="S5704" s="12">
        <f t="shared" si="1216"/>
        <v>2633727.171112875</v>
      </c>
      <c r="T5704" s="13">
        <f t="shared" si="1221"/>
        <v>28.241583905066616</v>
      </c>
      <c r="U5704" s="14">
        <f t="shared" si="1211"/>
        <v>6.0294215018768789</v>
      </c>
    </row>
    <row r="5705" spans="1:21" x14ac:dyDescent="0.3">
      <c r="A5705" s="17">
        <v>1972</v>
      </c>
      <c r="B5705" s="17">
        <v>40</v>
      </c>
      <c r="C5705" s="17">
        <v>2.5799999999999998E-3</v>
      </c>
      <c r="D5705" s="17">
        <v>2.5799999999999998E-3</v>
      </c>
      <c r="E5705" s="17">
        <v>0.5</v>
      </c>
      <c r="F5705" s="6">
        <f t="shared" si="1217"/>
        <v>93019.257547918343</v>
      </c>
      <c r="G5705" s="7">
        <f t="shared" si="1218"/>
        <v>239.9896844736293</v>
      </c>
      <c r="H5705" s="6">
        <f t="shared" si="1219"/>
        <v>92899.262705681525</v>
      </c>
      <c r="I5705" s="6">
        <f>SUM(H5705:H5775)</f>
        <v>3102875.1520176795</v>
      </c>
      <c r="J5705" s="8">
        <f t="shared" si="1212"/>
        <v>33.357341628095142</v>
      </c>
      <c r="K5705" s="9">
        <f t="shared" si="1220"/>
        <v>7.4719999999999995E-2</v>
      </c>
      <c r="L5705" s="9">
        <f t="shared" si="1213"/>
        <v>1.8449382716049382E-3</v>
      </c>
      <c r="M5705" s="12">
        <f t="shared" si="1214"/>
        <v>130080.061846654</v>
      </c>
      <c r="N5705" s="10">
        <f>((B5704+E5704)*D5704+(B5705+E5705)*D5705+(B5706+E5706)*D5706)/3/SUM(D5665:D5705)</f>
        <v>1.5097698072805141</v>
      </c>
      <c r="O5705" s="11">
        <f>O5665</f>
        <v>4.4737209304409872E-2</v>
      </c>
      <c r="P5705" s="12">
        <f>M5705*O5665</f>
        <v>5819.4189531643415</v>
      </c>
      <c r="Q5705" s="9">
        <f>N5705*O5665</f>
        <v>6.7542887869786919E-2</v>
      </c>
      <c r="R5705" s="12">
        <f t="shared" si="1215"/>
        <v>86624.578221565796</v>
      </c>
      <c r="S5705" s="12">
        <f t="shared" si="1216"/>
        <v>2546259.7028431892</v>
      </c>
      <c r="T5705" s="13">
        <f t="shared" si="1221"/>
        <v>27.37346835445873</v>
      </c>
      <c r="U5705" s="14">
        <f t="shared" si="1211"/>
        <v>5.9838732736364122</v>
      </c>
    </row>
    <row r="5706" spans="1:21" x14ac:dyDescent="0.3">
      <c r="A5706" s="17">
        <v>1972</v>
      </c>
      <c r="B5706" s="17">
        <v>41</v>
      </c>
      <c r="C5706" s="17">
        <v>3.2100000000000002E-3</v>
      </c>
      <c r="D5706" s="17">
        <v>3.2100000000000002E-3</v>
      </c>
      <c r="E5706" s="17">
        <v>0.5</v>
      </c>
      <c r="F5706" s="6">
        <f t="shared" si="1217"/>
        <v>92779.267863444707</v>
      </c>
      <c r="G5706" s="7">
        <f t="shared" si="1218"/>
        <v>297.82144984165751</v>
      </c>
      <c r="H5706" s="6">
        <f t="shared" si="1219"/>
        <v>92630.357138523876</v>
      </c>
      <c r="I5706" s="6">
        <f>SUM(H5706:H5775)</f>
        <v>3009975.8893119982</v>
      </c>
      <c r="J5706" s="8">
        <f t="shared" si="1212"/>
        <v>32.442332846839989</v>
      </c>
      <c r="K5706" s="9">
        <f t="shared" si="1220"/>
        <v>7.7929999999999999E-2</v>
      </c>
      <c r="L5706" s="9">
        <f t="shared" si="1213"/>
        <v>1.8778313253012048E-3</v>
      </c>
      <c r="M5706" s="12">
        <f t="shared" si="1214"/>
        <v>158598.61630217871</v>
      </c>
      <c r="N5706" s="10">
        <f>((B5705+E5705)*D5705+(B5706+E5706)*D5706+(B5707+E5707)*D5707)/3/SUM(D5665:D5706)</f>
        <v>1.6220967534967279</v>
      </c>
      <c r="O5706" s="11">
        <f>O5665</f>
        <v>4.4737209304409872E-2</v>
      </c>
      <c r="P5706" s="12">
        <f>M5706*O5665</f>
        <v>7095.2594929003608</v>
      </c>
      <c r="Q5706" s="9">
        <f>N5706*O5665</f>
        <v>7.2568081973186857E-2</v>
      </c>
      <c r="R5706" s="12">
        <f t="shared" si="1215"/>
        <v>85908.349788489897</v>
      </c>
      <c r="S5706" s="12">
        <f t="shared" si="1216"/>
        <v>2459635.1246216237</v>
      </c>
      <c r="T5706" s="13">
        <f t="shared" si="1221"/>
        <v>26.510611489646458</v>
      </c>
      <c r="U5706" s="14">
        <f t="shared" si="1211"/>
        <v>5.9317213571935312</v>
      </c>
    </row>
    <row r="5707" spans="1:21" x14ac:dyDescent="0.3">
      <c r="A5707" s="17">
        <v>1972</v>
      </c>
      <c r="B5707" s="17">
        <v>42</v>
      </c>
      <c r="C5707" s="17">
        <v>3.3400000000000001E-3</v>
      </c>
      <c r="D5707" s="17">
        <v>3.3300000000000001E-3</v>
      </c>
      <c r="E5707" s="17">
        <v>0.5</v>
      </c>
      <c r="F5707" s="6">
        <f t="shared" si="1217"/>
        <v>92481.446413603044</v>
      </c>
      <c r="G5707" s="7">
        <f t="shared" si="1218"/>
        <v>307.96321655729815</v>
      </c>
      <c r="H5707" s="6">
        <f t="shared" si="1219"/>
        <v>92327.464805324402</v>
      </c>
      <c r="I5707" s="6">
        <f>SUM(H5707:H5775)</f>
        <v>2917345.5321734739</v>
      </c>
      <c r="J5707" s="8">
        <f t="shared" si="1212"/>
        <v>31.545197932202356</v>
      </c>
      <c r="K5707" s="9">
        <f t="shared" si="1220"/>
        <v>8.1259999999999999E-2</v>
      </c>
      <c r="L5707" s="9">
        <f t="shared" si="1213"/>
        <v>1.9120000000000001E-3</v>
      </c>
      <c r="M5707" s="12">
        <f t="shared" si="1214"/>
        <v>161068.62790653668</v>
      </c>
      <c r="N5707" s="10">
        <f>((B5706+E5706)*D5706+(B5707+E5707)*D5707+(B5708+E5708)*D5708)/3/SUM(D5665:D5707)</f>
        <v>1.8496800393797685</v>
      </c>
      <c r="O5707" s="11">
        <f>O5665</f>
        <v>4.4737209304409872E-2</v>
      </c>
      <c r="P5707" s="12">
        <f>M5707*O5665</f>
        <v>7205.7609190288449</v>
      </c>
      <c r="Q5707" s="9">
        <f>N5707*O5665</f>
        <v>8.2749523067921799E-2</v>
      </c>
      <c r="R5707" s="12">
        <f t="shared" si="1215"/>
        <v>84687.411126613471</v>
      </c>
      <c r="S5707" s="12">
        <f t="shared" si="1216"/>
        <v>2373726.7748331339</v>
      </c>
      <c r="T5707" s="13">
        <f t="shared" si="1221"/>
        <v>25.667059360394948</v>
      </c>
      <c r="U5707" s="14">
        <f t="shared" si="1211"/>
        <v>5.8781385718074084</v>
      </c>
    </row>
    <row r="5708" spans="1:21" x14ac:dyDescent="0.3">
      <c r="A5708" s="17">
        <v>1972</v>
      </c>
      <c r="B5708" s="17">
        <v>43</v>
      </c>
      <c r="C5708" s="17">
        <v>4.0600000000000002E-3</v>
      </c>
      <c r="D5708" s="17">
        <v>4.0499999999999998E-3</v>
      </c>
      <c r="E5708" s="17">
        <v>0.5</v>
      </c>
      <c r="F5708" s="6">
        <f t="shared" si="1217"/>
        <v>92173.483197045745</v>
      </c>
      <c r="G5708" s="7">
        <f t="shared" si="1218"/>
        <v>373.30260694803525</v>
      </c>
      <c r="H5708" s="6">
        <f t="shared" si="1219"/>
        <v>91986.831893571725</v>
      </c>
      <c r="I5708" s="6">
        <f>SUM(H5708:H5775)</f>
        <v>2825018.0673681502</v>
      </c>
      <c r="J5708" s="8">
        <f t="shared" si="1212"/>
        <v>30.648923848618264</v>
      </c>
      <c r="K5708" s="9">
        <f t="shared" si="1220"/>
        <v>8.5309999999999997E-2</v>
      </c>
      <c r="L5708" s="9">
        <f t="shared" si="1213"/>
        <v>1.9611494252873563E-3</v>
      </c>
      <c r="M5708" s="12">
        <f t="shared" si="1214"/>
        <v>190348.88526831008</v>
      </c>
      <c r="N5708" s="10">
        <f>((B5707+E5707)*D5707+(B5708+E5708)*D5708+(B5709+E5709)*D5709)/3/SUM(D5665:D5708)</f>
        <v>2.0064080021880981</v>
      </c>
      <c r="O5708" s="11">
        <f>O5665</f>
        <v>4.4737209304409872E-2</v>
      </c>
      <c r="P5708" s="12">
        <f>M5708*O5665</f>
        <v>8515.677921109489</v>
      </c>
      <c r="Q5708" s="9">
        <f>N5708*O5665</f>
        <v>8.9761094743931805E-2</v>
      </c>
      <c r="R5708" s="12">
        <f t="shared" si="1215"/>
        <v>83729.9931607787</v>
      </c>
      <c r="S5708" s="12">
        <f t="shared" si="1216"/>
        <v>2289039.3637065203</v>
      </c>
      <c r="T5708" s="13">
        <f t="shared" si="1221"/>
        <v>24.834033436851676</v>
      </c>
      <c r="U5708" s="14">
        <f t="shared" si="1211"/>
        <v>5.8148904117665872</v>
      </c>
    </row>
    <row r="5709" spans="1:21" x14ac:dyDescent="0.3">
      <c r="A5709" s="17">
        <v>1972</v>
      </c>
      <c r="B5709" s="17">
        <v>44</v>
      </c>
      <c r="C5709" s="17">
        <v>4.4099999999999999E-3</v>
      </c>
      <c r="D5709" s="17">
        <v>4.4000000000000003E-3</v>
      </c>
      <c r="E5709" s="17">
        <v>0.5</v>
      </c>
      <c r="F5709" s="6">
        <f t="shared" si="1217"/>
        <v>91800.180590097705</v>
      </c>
      <c r="G5709" s="7">
        <f t="shared" si="1218"/>
        <v>403.92079459642991</v>
      </c>
      <c r="H5709" s="6">
        <f t="shared" si="1219"/>
        <v>91598.22019279949</v>
      </c>
      <c r="I5709" s="6">
        <f>SUM(H5709:H5775)</f>
        <v>2733031.2354745781</v>
      </c>
      <c r="J5709" s="8">
        <f t="shared" si="1212"/>
        <v>29.771523518869685</v>
      </c>
      <c r="K5709" s="9">
        <f t="shared" si="1220"/>
        <v>8.9709999999999998E-2</v>
      </c>
      <c r="L5709" s="9">
        <f t="shared" si="1213"/>
        <v>2.0159550561797751E-3</v>
      </c>
      <c r="M5709" s="12">
        <f t="shared" si="1214"/>
        <v>200362.00378487498</v>
      </c>
      <c r="N5709" s="10">
        <f>((B5708+E5708)*D5708+(B5709+E5709)*D5709+(B5710+E5710)*D5710)/3/SUM(D5665:D5709)</f>
        <v>2.1124921041875675</v>
      </c>
      <c r="O5709" s="11">
        <f>O5665</f>
        <v>4.4737209304409872E-2</v>
      </c>
      <c r="P5709" s="12">
        <f>M5709*O5665</f>
        <v>8963.6368999749157</v>
      </c>
      <c r="Q5709" s="9">
        <f>N5709*O5665</f>
        <v>9.4507001418952435E-2</v>
      </c>
      <c r="R5709" s="12">
        <f t="shared" si="1215"/>
        <v>82941.547067065068</v>
      </c>
      <c r="S5709" s="12">
        <f t="shared" si="1216"/>
        <v>2205309.3705457416</v>
      </c>
      <c r="T5709" s="13">
        <f t="shared" si="1221"/>
        <v>24.022930634448269</v>
      </c>
      <c r="U5709" s="14">
        <f t="shared" si="1211"/>
        <v>5.7485928844214165</v>
      </c>
    </row>
    <row r="5710" spans="1:21" x14ac:dyDescent="0.3">
      <c r="A5710" s="17">
        <v>1972</v>
      </c>
      <c r="B5710" s="17">
        <v>45</v>
      </c>
      <c r="C5710" s="17">
        <v>4.3299999999999996E-3</v>
      </c>
      <c r="D5710" s="17">
        <v>4.3200000000000001E-3</v>
      </c>
      <c r="E5710" s="17">
        <v>0.5</v>
      </c>
      <c r="F5710" s="6">
        <f t="shared" si="1217"/>
        <v>91396.259795501275</v>
      </c>
      <c r="G5710" s="7">
        <f t="shared" si="1218"/>
        <v>394.83184231656554</v>
      </c>
      <c r="H5710" s="6">
        <f t="shared" si="1219"/>
        <v>91198.843874342987</v>
      </c>
      <c r="I5710" s="6">
        <f>SUM(H5710:H5775)</f>
        <v>2641433.0152817788</v>
      </c>
      <c r="J5710" s="8">
        <f t="shared" si="1212"/>
        <v>28.900887423533231</v>
      </c>
      <c r="K5710" s="9">
        <f t="shared" si="1220"/>
        <v>9.4030000000000002E-2</v>
      </c>
      <c r="L5710" s="9">
        <f t="shared" si="1213"/>
        <v>2.0665934065934068E-3</v>
      </c>
      <c r="M5710" s="12">
        <f t="shared" si="1214"/>
        <v>191054.43821550283</v>
      </c>
      <c r="N5710" s="10">
        <f>((B5709+E5709)*D5709+(B5710+E5710)*D5710+(B5711+E5711)*D5711)/3/SUM(D5665:D5710)</f>
        <v>2.2513736750682405</v>
      </c>
      <c r="O5710" s="11">
        <f>O5665</f>
        <v>4.4737209304409872E-2</v>
      </c>
      <c r="P5710" s="12">
        <f>M5710*O5665</f>
        <v>8547.2423909833942</v>
      </c>
      <c r="Q5710" s="9">
        <f>N5710*O5665</f>
        <v>0.10072017532396633</v>
      </c>
      <c r="R5710" s="12">
        <f t="shared" si="1215"/>
        <v>82013.280329976129</v>
      </c>
      <c r="S5710" s="12">
        <f t="shared" si="1216"/>
        <v>2122367.8234786764</v>
      </c>
      <c r="T5710" s="13">
        <f t="shared" si="1221"/>
        <v>23.221604781502712</v>
      </c>
      <c r="U5710" s="14">
        <f t="shared" si="1211"/>
        <v>5.6792826420305182</v>
      </c>
    </row>
    <row r="5711" spans="1:21" x14ac:dyDescent="0.3">
      <c r="A5711" s="17">
        <v>1972</v>
      </c>
      <c r="B5711" s="17">
        <v>46</v>
      </c>
      <c r="C5711" s="17">
        <v>5.2399999999999999E-3</v>
      </c>
      <c r="D5711" s="17">
        <v>5.2199999999999998E-3</v>
      </c>
      <c r="E5711" s="17">
        <v>0.5</v>
      </c>
      <c r="F5711" s="6">
        <f t="shared" si="1217"/>
        <v>91001.427953184713</v>
      </c>
      <c r="G5711" s="7">
        <f t="shared" si="1218"/>
        <v>475.02745391562416</v>
      </c>
      <c r="H5711" s="6">
        <f t="shared" si="1219"/>
        <v>90763.914226226902</v>
      </c>
      <c r="I5711" s="6">
        <f>SUM(H5711:H5775)</f>
        <v>2550234.1714074356</v>
      </c>
      <c r="J5711" s="8">
        <f t="shared" si="1212"/>
        <v>28.024111585582947</v>
      </c>
      <c r="K5711" s="9">
        <f t="shared" si="1220"/>
        <v>9.9250000000000005E-2</v>
      </c>
      <c r="L5711" s="9">
        <f t="shared" si="1213"/>
        <v>2.1344086021505377E-3</v>
      </c>
      <c r="M5711" s="12">
        <f t="shared" si="1214"/>
        <v>222556.94314434784</v>
      </c>
      <c r="N5711" s="10">
        <f>((B5710+E5710)*D5710+(B5711+E5711)*D5711+(B5712+E5712)*D5712)/3/SUM(D5665:D5711)</f>
        <v>2.3623509655751467</v>
      </c>
      <c r="O5711" s="11">
        <f>O5665</f>
        <v>4.4737209304409872E-2</v>
      </c>
      <c r="P5711" s="12">
        <f>M5711*O5665</f>
        <v>9956.5765475983371</v>
      </c>
      <c r="Q5711" s="9">
        <f>N5711*O5665</f>
        <v>0.1056849895974101</v>
      </c>
      <c r="R5711" s="12">
        <f t="shared" si="1215"/>
        <v>81171.530895407879</v>
      </c>
      <c r="S5711" s="12">
        <f t="shared" si="1216"/>
        <v>2040354.5431487001</v>
      </c>
      <c r="T5711" s="13">
        <f t="shared" si="1221"/>
        <v>22.421126668455702</v>
      </c>
      <c r="U5711" s="14">
        <f t="shared" si="1211"/>
        <v>5.6029849171272446</v>
      </c>
    </row>
    <row r="5712" spans="1:21" x14ac:dyDescent="0.3">
      <c r="A5712" s="17">
        <v>1972</v>
      </c>
      <c r="B5712" s="17">
        <v>47</v>
      </c>
      <c r="C5712" s="17">
        <v>5.5799999999999999E-3</v>
      </c>
      <c r="D5712" s="17">
        <v>5.5599999999999998E-3</v>
      </c>
      <c r="E5712" s="17">
        <v>0.5</v>
      </c>
      <c r="F5712" s="6">
        <f t="shared" si="1217"/>
        <v>90526.40049926909</v>
      </c>
      <c r="G5712" s="7">
        <f t="shared" si="1218"/>
        <v>503.32678677593611</v>
      </c>
      <c r="H5712" s="6">
        <f t="shared" si="1219"/>
        <v>90274.737105881126</v>
      </c>
      <c r="I5712" s="6">
        <f>SUM(H5712:H5775)</f>
        <v>2459470.2571812086</v>
      </c>
      <c r="J5712" s="8">
        <f t="shared" si="1212"/>
        <v>27.168541371542396</v>
      </c>
      <c r="K5712" s="9">
        <f t="shared" si="1220"/>
        <v>0.10481</v>
      </c>
      <c r="L5712" s="9">
        <f t="shared" si="1213"/>
        <v>2.2065263157894739E-3</v>
      </c>
      <c r="M5712" s="12">
        <f t="shared" si="1214"/>
        <v>228108.21841290873</v>
      </c>
      <c r="N5712" s="10">
        <f>((B5711+E5711)*D5711+(B5712+E5712)*D5712+(B5713+E5713)*D5713)/3/SUM(D5665:D5712)</f>
        <v>2.5327576885157272</v>
      </c>
      <c r="O5712" s="11">
        <f>O5665</f>
        <v>4.4737209304409872E-2</v>
      </c>
      <c r="P5712" s="12">
        <f>M5712*O5665</f>
        <v>10204.925111194339</v>
      </c>
      <c r="Q5712" s="9">
        <f>N5712*O5665</f>
        <v>0.11330851082848144</v>
      </c>
      <c r="R5712" s="12">
        <f t="shared" si="1215"/>
        <v>80045.841078981073</v>
      </c>
      <c r="S5712" s="12">
        <f t="shared" si="1216"/>
        <v>1959183.0122532924</v>
      </c>
      <c r="T5712" s="13">
        <f t="shared" si="1221"/>
        <v>21.642117674491111</v>
      </c>
      <c r="U5712" s="14">
        <f t="shared" si="1211"/>
        <v>5.5264236970512854</v>
      </c>
    </row>
    <row r="5713" spans="1:21" x14ac:dyDescent="0.3">
      <c r="A5713" s="17">
        <v>1972</v>
      </c>
      <c r="B5713" s="17">
        <v>48</v>
      </c>
      <c r="C5713" s="17">
        <v>5.9899999999999997E-3</v>
      </c>
      <c r="D5713" s="17">
        <v>5.9699999999999996E-3</v>
      </c>
      <c r="E5713" s="17">
        <v>0.5</v>
      </c>
      <c r="F5713" s="6">
        <f t="shared" si="1217"/>
        <v>90023.073712493147</v>
      </c>
      <c r="G5713" s="7">
        <f t="shared" si="1218"/>
        <v>537.43775006358408</v>
      </c>
      <c r="H5713" s="6">
        <f t="shared" si="1219"/>
        <v>89754.35483746136</v>
      </c>
      <c r="I5713" s="6">
        <f>SUM(H5713:H5775)</f>
        <v>2369195.5200753273</v>
      </c>
      <c r="J5713" s="8">
        <f t="shared" si="1212"/>
        <v>26.317647491595668</v>
      </c>
      <c r="K5713" s="9">
        <f t="shared" si="1220"/>
        <v>0.11078</v>
      </c>
      <c r="L5713" s="9">
        <f t="shared" si="1213"/>
        <v>2.2841237113402062E-3</v>
      </c>
      <c r="M5713" s="12">
        <f t="shared" si="1214"/>
        <v>235292.75029864442</v>
      </c>
      <c r="N5713" s="10">
        <f>((B5712+E5712)*D5712+(B5713+E5713)*D5713+(B5714+E5714)*D5714)/3/SUM(D5665:D5713)</f>
        <v>2.7159535415538301</v>
      </c>
      <c r="O5713" s="11">
        <f>O5665</f>
        <v>4.4737209304409872E-2</v>
      </c>
      <c r="P5713" s="12">
        <f>M5713*O5665</f>
        <v>10526.341017920704</v>
      </c>
      <c r="Q5713" s="9">
        <f>N5713*O5665</f>
        <v>0.12150418204954695</v>
      </c>
      <c r="R5713" s="12">
        <f t="shared" si="1215"/>
        <v>78848.825367550817</v>
      </c>
      <c r="S5713" s="12">
        <f t="shared" si="1216"/>
        <v>1879137.1711743113</v>
      </c>
      <c r="T5713" s="13">
        <f t="shared" si="1221"/>
        <v>20.873950351614464</v>
      </c>
      <c r="U5713" s="14">
        <f t="shared" si="1211"/>
        <v>5.4436971399812037</v>
      </c>
    </row>
    <row r="5714" spans="1:21" x14ac:dyDescent="0.3">
      <c r="A5714" s="17">
        <v>1972</v>
      </c>
      <c r="B5714" s="17">
        <v>49</v>
      </c>
      <c r="C5714" s="17">
        <v>7.0699999999999999E-3</v>
      </c>
      <c r="D5714" s="17">
        <v>7.0499999999999998E-3</v>
      </c>
      <c r="E5714" s="17">
        <v>0.5</v>
      </c>
      <c r="F5714" s="6">
        <f t="shared" si="1217"/>
        <v>89485.635962429558</v>
      </c>
      <c r="G5714" s="7">
        <f t="shared" si="1218"/>
        <v>630.87373353512839</v>
      </c>
      <c r="H5714" s="6">
        <f t="shared" si="1219"/>
        <v>89170.199095661999</v>
      </c>
      <c r="I5714" s="6">
        <f>SUM(H5714:H5775)</f>
        <v>2279441.1652378659</v>
      </c>
      <c r="J5714" s="8">
        <f t="shared" si="1212"/>
        <v>25.472704537685654</v>
      </c>
      <c r="K5714" s="9">
        <f t="shared" si="1220"/>
        <v>0.11783</v>
      </c>
      <c r="L5714" s="9">
        <f t="shared" si="1213"/>
        <v>2.3804040404040404E-3</v>
      </c>
      <c r="M5714" s="12">
        <f t="shared" si="1214"/>
        <v>265028.00483738317</v>
      </c>
      <c r="N5714" s="10">
        <f>((B5713+E5713)*D5713+(B5714+E5714)*D5714+(B5715+E5715)*D5715)/3/SUM(D5665:D5714)</f>
        <v>2.786358878610427</v>
      </c>
      <c r="O5714" s="11">
        <f>O5665</f>
        <v>4.4737209304409872E-2</v>
      </c>
      <c r="P5714" s="12">
        <f>M5714*O5665</f>
        <v>11856.613323940162</v>
      </c>
      <c r="Q5714" s="9">
        <f>N5714*O5665</f>
        <v>0.12465392034959545</v>
      </c>
      <c r="R5714" s="12">
        <f t="shared" si="1215"/>
        <v>78054.784200033784</v>
      </c>
      <c r="S5714" s="12">
        <f t="shared" si="1216"/>
        <v>1800288.3458067605</v>
      </c>
      <c r="T5714" s="13">
        <f t="shared" si="1221"/>
        <v>20.118182392564204</v>
      </c>
      <c r="U5714" s="14">
        <f t="shared" si="1211"/>
        <v>5.3545221451214502</v>
      </c>
    </row>
    <row r="5715" spans="1:21" x14ac:dyDescent="0.3">
      <c r="A5715" s="17">
        <v>1972</v>
      </c>
      <c r="B5715" s="17">
        <v>50</v>
      </c>
      <c r="C5715" s="17">
        <v>6.8799999999999998E-3</v>
      </c>
      <c r="D5715" s="17">
        <v>6.8599999999999998E-3</v>
      </c>
      <c r="E5715" s="17">
        <v>0.5</v>
      </c>
      <c r="F5715" s="6">
        <f t="shared" si="1217"/>
        <v>88854.762228894426</v>
      </c>
      <c r="G5715" s="7">
        <f t="shared" si="1218"/>
        <v>609.54366889021571</v>
      </c>
      <c r="H5715" s="6">
        <f t="shared" si="1219"/>
        <v>88549.990394449313</v>
      </c>
      <c r="I5715" s="6">
        <f>SUM(H5715:H5775)</f>
        <v>2190270.9661422041</v>
      </c>
      <c r="J5715" s="8">
        <f t="shared" si="1212"/>
        <v>24.650012123153893</v>
      </c>
      <c r="K5715" s="9">
        <f t="shared" si="1220"/>
        <v>0.12469000000000001</v>
      </c>
      <c r="L5715" s="9">
        <f t="shared" si="1213"/>
        <v>2.4691089108910894E-3</v>
      </c>
      <c r="M5715" s="12">
        <f t="shared" si="1214"/>
        <v>246867.87456055731</v>
      </c>
      <c r="N5715" s="10">
        <f>((B5714+E5714)*D5714+(B5715+E5715)*D5715+(B5716+E5716)*D5716)/3/SUM(D5665:D5715)</f>
        <v>2.9920870425321464</v>
      </c>
      <c r="O5715" s="11">
        <f>O5665</f>
        <v>4.4737209304409872E-2</v>
      </c>
      <c r="P5715" s="12">
        <f>M5715*O5665</f>
        <v>11044.179774750453</v>
      </c>
      <c r="Q5715" s="9">
        <f>N5715*O5665</f>
        <v>0.13385762427877335</v>
      </c>
      <c r="R5715" s="12">
        <f t="shared" si="1215"/>
        <v>76696.899050340129</v>
      </c>
      <c r="S5715" s="12">
        <f t="shared" si="1216"/>
        <v>1722233.5616067266</v>
      </c>
      <c r="T5715" s="13">
        <f t="shared" si="1221"/>
        <v>19.382569019431561</v>
      </c>
      <c r="U5715" s="14">
        <f t="shared" si="1211"/>
        <v>5.2674431037223322</v>
      </c>
    </row>
    <row r="5716" spans="1:21" x14ac:dyDescent="0.3">
      <c r="A5716" s="17">
        <v>1972</v>
      </c>
      <c r="B5716" s="17">
        <v>51</v>
      </c>
      <c r="C5716" s="17">
        <v>8.26E-3</v>
      </c>
      <c r="D5716" s="17">
        <v>8.2299999999999995E-3</v>
      </c>
      <c r="E5716" s="17">
        <v>0.5</v>
      </c>
      <c r="F5716" s="6">
        <f t="shared" si="1217"/>
        <v>88245.218560004214</v>
      </c>
      <c r="G5716" s="7">
        <f t="shared" si="1218"/>
        <v>726.25814874883463</v>
      </c>
      <c r="H5716" s="6">
        <f t="shared" si="1219"/>
        <v>87882.089485629796</v>
      </c>
      <c r="I5716" s="6">
        <f>SUM(H5716:H5775)</f>
        <v>2101720.9757477548</v>
      </c>
      <c r="J5716" s="8">
        <f t="shared" si="1212"/>
        <v>23.81682554640221</v>
      </c>
      <c r="K5716" s="9">
        <f t="shared" si="1220"/>
        <v>0.13292000000000001</v>
      </c>
      <c r="L5716" s="9">
        <f t="shared" si="1213"/>
        <v>2.580970873786408E-3</v>
      </c>
      <c r="M5716" s="12">
        <f t="shared" si="1214"/>
        <v>281389.51745835826</v>
      </c>
      <c r="N5716" s="10">
        <f>((B5715+E5715)*D5715+(B5716+E5716)*D5716+(B5717+E5717)*D5717)/3/SUM(D5665:D5716)</f>
        <v>3.1982270037115055</v>
      </c>
      <c r="O5716" s="11">
        <f>O5665</f>
        <v>4.4737209304409872E-2</v>
      </c>
      <c r="P5716" s="12">
        <f>M5716*O5665</f>
        <v>12588.58173860147</v>
      </c>
      <c r="Q5716" s="9">
        <f>N5716*O5665</f>
        <v>0.14307975086805727</v>
      </c>
      <c r="R5716" s="12">
        <f t="shared" si="1215"/>
        <v>75307.942016261572</v>
      </c>
      <c r="S5716" s="12">
        <f t="shared" si="1216"/>
        <v>1645536.6625563866</v>
      </c>
      <c r="T5716" s="13">
        <f t="shared" si="1221"/>
        <v>18.647318114323316</v>
      </c>
      <c r="U5716" s="14">
        <f t="shared" si="1211"/>
        <v>5.1695074320788947</v>
      </c>
    </row>
    <row r="5717" spans="1:21" x14ac:dyDescent="0.3">
      <c r="A5717" s="17">
        <v>1972</v>
      </c>
      <c r="B5717" s="17">
        <v>52</v>
      </c>
      <c r="C5717" s="17">
        <v>9.6600000000000002E-3</v>
      </c>
      <c r="D5717" s="17">
        <v>9.6200000000000001E-3</v>
      </c>
      <c r="E5717" s="17">
        <v>0.5</v>
      </c>
      <c r="F5717" s="6">
        <f t="shared" si="1217"/>
        <v>87518.960411255379</v>
      </c>
      <c r="G5717" s="7">
        <f t="shared" si="1218"/>
        <v>841.9323991562768</v>
      </c>
      <c r="H5717" s="6">
        <f t="shared" si="1219"/>
        <v>87097.994211677244</v>
      </c>
      <c r="I5717" s="6">
        <f>SUM(H5717:H5775)</f>
        <v>2013838.8862621242</v>
      </c>
      <c r="J5717" s="8">
        <f t="shared" si="1212"/>
        <v>23.010315442493926</v>
      </c>
      <c r="K5717" s="9">
        <f t="shared" si="1220"/>
        <v>0.14254</v>
      </c>
      <c r="L5717" s="9">
        <f t="shared" si="1213"/>
        <v>2.7150476190476191E-3</v>
      </c>
      <c r="M5717" s="12">
        <f t="shared" si="1214"/>
        <v>310098.57552760298</v>
      </c>
      <c r="N5717" s="10">
        <f>((B5716+E5716)*D5716+(B5717+E5717)*D5717+(B5718+E5718)*D5718)/3/SUM(D5665:D5717)</f>
        <v>3.3620504185959494</v>
      </c>
      <c r="O5717" s="11">
        <f>O5665</f>
        <v>4.4737209304409872E-2</v>
      </c>
      <c r="P5717" s="12">
        <f>M5717*O5665</f>
        <v>13872.944878377728</v>
      </c>
      <c r="Q5717" s="9">
        <f>N5717*O5665</f>
        <v>0.15040875326870581</v>
      </c>
      <c r="R5717" s="12">
        <f t="shared" si="1215"/>
        <v>73997.693490093909</v>
      </c>
      <c r="S5717" s="12">
        <f t="shared" si="1216"/>
        <v>1570228.7205401249</v>
      </c>
      <c r="T5717" s="13">
        <f t="shared" si="1221"/>
        <v>17.941583322762888</v>
      </c>
      <c r="U5717" s="14">
        <f t="shared" si="1211"/>
        <v>5.0687321197310382</v>
      </c>
    </row>
    <row r="5718" spans="1:21" x14ac:dyDescent="0.3">
      <c r="A5718" s="17">
        <v>1972</v>
      </c>
      <c r="B5718" s="17">
        <v>53</v>
      </c>
      <c r="C5718" s="17">
        <v>9.5600000000000008E-3</v>
      </c>
      <c r="D5718" s="17">
        <v>9.5099999999999994E-3</v>
      </c>
      <c r="E5718" s="17">
        <v>0.5</v>
      </c>
      <c r="F5718" s="6">
        <f t="shared" si="1217"/>
        <v>86677.028012099108</v>
      </c>
      <c r="G5718" s="7">
        <f t="shared" si="1218"/>
        <v>824.29853639506246</v>
      </c>
      <c r="H5718" s="6">
        <f t="shared" si="1219"/>
        <v>86264.878743901572</v>
      </c>
      <c r="I5718" s="6">
        <f>SUM(H5718:H5775)</f>
        <v>1926740.8920504469</v>
      </c>
      <c r="J5718" s="8">
        <f t="shared" si="1212"/>
        <v>22.228968115767607</v>
      </c>
      <c r="K5718" s="9">
        <f t="shared" si="1220"/>
        <v>0.15204999999999999</v>
      </c>
      <c r="L5718" s="9">
        <f t="shared" si="1213"/>
        <v>2.8420560747663549E-3</v>
      </c>
      <c r="M5718" s="12">
        <f t="shared" si="1214"/>
        <v>290035.98616991675</v>
      </c>
      <c r="N5718" s="10">
        <f>((B5717+E5717)*D5717+(B5718+E5718)*D5718+(B5719+E5719)*D5719)/3/SUM(D5665:D5718)</f>
        <v>3.5452153896744489</v>
      </c>
      <c r="O5718" s="11">
        <f>O5665</f>
        <v>4.4737209304409872E-2</v>
      </c>
      <c r="P5718" s="12">
        <f>M5718*O5665</f>
        <v>12975.400619094493</v>
      </c>
      <c r="Q5718" s="9">
        <f>N5718*O5665</f>
        <v>0.15860304291708083</v>
      </c>
      <c r="R5718" s="12">
        <f t="shared" si="1215"/>
        <v>72583.006478245778</v>
      </c>
      <c r="S5718" s="12">
        <f t="shared" si="1216"/>
        <v>1496231.0270500311</v>
      </c>
      <c r="T5718" s="13">
        <f t="shared" si="1221"/>
        <v>17.26214040058197</v>
      </c>
      <c r="U5718" s="14">
        <f t="shared" si="1211"/>
        <v>4.9668277151856373</v>
      </c>
    </row>
    <row r="5719" spans="1:21" x14ac:dyDescent="0.3">
      <c r="A5719" s="17">
        <v>1972</v>
      </c>
      <c r="B5719" s="17">
        <v>54</v>
      </c>
      <c r="C5719" s="17">
        <v>1.1129999999999999E-2</v>
      </c>
      <c r="D5719" s="17">
        <v>1.107E-2</v>
      </c>
      <c r="E5719" s="17">
        <v>0.5</v>
      </c>
      <c r="F5719" s="6">
        <f t="shared" si="1217"/>
        <v>85852.729475704051</v>
      </c>
      <c r="G5719" s="7">
        <f t="shared" si="1218"/>
        <v>950.38971529604385</v>
      </c>
      <c r="H5719" s="6">
        <f t="shared" si="1219"/>
        <v>85377.53461805603</v>
      </c>
      <c r="I5719" s="6">
        <f>SUM(H5719:H5775)</f>
        <v>1840476.0133065456</v>
      </c>
      <c r="J5719" s="8">
        <f t="shared" si="1212"/>
        <v>21.437594640801635</v>
      </c>
      <c r="K5719" s="9">
        <f t="shared" si="1220"/>
        <v>0.16311999999999999</v>
      </c>
      <c r="L5719" s="9">
        <f t="shared" si="1213"/>
        <v>2.9930275229357794E-3</v>
      </c>
      <c r="M5719" s="12">
        <f t="shared" si="1214"/>
        <v>317534.5726068808</v>
      </c>
      <c r="N5719" s="10">
        <f>((B5718+E5718)*D5718+(B5719+E5719)*D5719+(B5720+E5720)*D5720)/3/SUM(D5665:D5719)</f>
        <v>3.5836194212849435</v>
      </c>
      <c r="O5719" s="11">
        <f>O5665</f>
        <v>4.4737209304409872E-2</v>
      </c>
      <c r="P5719" s="12">
        <f>M5719*O5665</f>
        <v>14205.61063610036</v>
      </c>
      <c r="Q5719" s="9">
        <f>N5719*O5665</f>
        <v>0.1603211321173727</v>
      </c>
      <c r="R5719" s="12">
        <f t="shared" si="1215"/>
        <v>71689.711610699102</v>
      </c>
      <c r="S5719" s="12">
        <f t="shared" si="1216"/>
        <v>1423648.0205717853</v>
      </c>
      <c r="T5719" s="13">
        <f t="shared" si="1221"/>
        <v>16.58244332202241</v>
      </c>
      <c r="U5719" s="14">
        <f t="shared" si="1211"/>
        <v>4.8551513187792246</v>
      </c>
    </row>
    <row r="5720" spans="1:21" x14ac:dyDescent="0.3">
      <c r="A5720" s="17">
        <v>1972</v>
      </c>
      <c r="B5720" s="17">
        <v>55</v>
      </c>
      <c r="C5720" s="17">
        <v>1.163E-2</v>
      </c>
      <c r="D5720" s="17">
        <v>1.1560000000000001E-2</v>
      </c>
      <c r="E5720" s="17">
        <v>0.5</v>
      </c>
      <c r="F5720" s="6">
        <f t="shared" si="1217"/>
        <v>84902.339760408009</v>
      </c>
      <c r="G5720" s="7">
        <f t="shared" si="1218"/>
        <v>981.47104763031666</v>
      </c>
      <c r="H5720" s="6">
        <f t="shared" si="1219"/>
        <v>84411.604236592844</v>
      </c>
      <c r="I5720" s="6">
        <f>SUM(H5720:H5775)</f>
        <v>1755098.4786884892</v>
      </c>
      <c r="J5720" s="8">
        <f t="shared" si="1212"/>
        <v>20.671968330217133</v>
      </c>
      <c r="K5720" s="9">
        <f t="shared" si="1220"/>
        <v>0.17468</v>
      </c>
      <c r="L5720" s="9">
        <f t="shared" si="1213"/>
        <v>3.1473873873873875E-3</v>
      </c>
      <c r="M5720" s="12">
        <f t="shared" si="1214"/>
        <v>311836.74801627302</v>
      </c>
      <c r="N5720" s="10">
        <f>((B5719+E5719)*D5719+(B5720+E5720)*D5720+(B5721+E5721)*D5721)/3/SUM(D5665:D5720)</f>
        <v>3.773948553545531</v>
      </c>
      <c r="O5720" s="11">
        <f>O5665</f>
        <v>4.4737209304409872E-2</v>
      </c>
      <c r="P5720" s="12">
        <f>M5720*O5665</f>
        <v>13950.705864810527</v>
      </c>
      <c r="Q5720" s="9">
        <f>N5720*O5665</f>
        <v>0.16883592634404132</v>
      </c>
      <c r="R5720" s="12">
        <f t="shared" si="1215"/>
        <v>70159.892841121095</v>
      </c>
      <c r="S5720" s="12">
        <f t="shared" si="1216"/>
        <v>1351958.3089610862</v>
      </c>
      <c r="T5720" s="13">
        <f t="shared" si="1221"/>
        <v>15.923687295029492</v>
      </c>
      <c r="U5720" s="14">
        <f t="shared" si="1211"/>
        <v>4.7482810351876417</v>
      </c>
    </row>
    <row r="5721" spans="1:21" x14ac:dyDescent="0.3">
      <c r="A5721" s="17">
        <v>1972</v>
      </c>
      <c r="B5721" s="17">
        <v>56</v>
      </c>
      <c r="C5721" s="17">
        <v>1.3050000000000001E-2</v>
      </c>
      <c r="D5721" s="17">
        <v>1.2970000000000001E-2</v>
      </c>
      <c r="E5721" s="17">
        <v>0.5</v>
      </c>
      <c r="F5721" s="6">
        <f t="shared" si="1217"/>
        <v>83920.868712777694</v>
      </c>
      <c r="G5721" s="7">
        <f t="shared" si="1218"/>
        <v>1088.4536672047268</v>
      </c>
      <c r="H5721" s="6">
        <f t="shared" si="1219"/>
        <v>83376.641879175324</v>
      </c>
      <c r="I5721" s="6">
        <f>SUM(H5721:H5775)</f>
        <v>1670686.8744518964</v>
      </c>
      <c r="J5721" s="8">
        <f t="shared" si="1212"/>
        <v>19.907883463049991</v>
      </c>
      <c r="K5721" s="9">
        <f t="shared" si="1220"/>
        <v>0.18765000000000001</v>
      </c>
      <c r="L5721" s="9">
        <f t="shared" si="1213"/>
        <v>3.3212389380530977E-3</v>
      </c>
      <c r="M5721" s="12">
        <f t="shared" si="1214"/>
        <v>327725.19156443945</v>
      </c>
      <c r="N5721" s="10">
        <f>((B5720+E5720)*D5720+(B5721+E5721)*D5721+(B5722+E5722)*D5722)/3/SUM(D5665:D5721)</f>
        <v>3.8744293454125591</v>
      </c>
      <c r="O5721" s="11">
        <f>O5665</f>
        <v>4.4737209304409872E-2</v>
      </c>
      <c r="P5721" s="12">
        <f>M5721*O5665</f>
        <v>14661.510489346148</v>
      </c>
      <c r="Q5721" s="9">
        <f>N5721*O5665</f>
        <v>0.17333115656086939</v>
      </c>
      <c r="R5721" s="12">
        <f t="shared" si="1215"/>
        <v>68924.872112096447</v>
      </c>
      <c r="S5721" s="12">
        <f t="shared" si="1216"/>
        <v>1281798.416119965</v>
      </c>
      <c r="T5721" s="13">
        <f t="shared" si="1221"/>
        <v>15.273893559264359</v>
      </c>
      <c r="U5721" s="14">
        <f t="shared" si="1211"/>
        <v>4.6339899037856327</v>
      </c>
    </row>
    <row r="5722" spans="1:21" x14ac:dyDescent="0.3">
      <c r="A5722" s="17">
        <v>1972</v>
      </c>
      <c r="B5722" s="17">
        <v>57</v>
      </c>
      <c r="C5722" s="17">
        <v>1.413E-2</v>
      </c>
      <c r="D5722" s="17">
        <v>1.4030000000000001E-2</v>
      </c>
      <c r="E5722" s="17">
        <v>0.5</v>
      </c>
      <c r="F5722" s="6">
        <f t="shared" si="1217"/>
        <v>82832.415045572969</v>
      </c>
      <c r="G5722" s="7">
        <f t="shared" si="1218"/>
        <v>1162.1387830893889</v>
      </c>
      <c r="H5722" s="6">
        <f t="shared" si="1219"/>
        <v>82251.345654028279</v>
      </c>
      <c r="I5722" s="6">
        <f>SUM(H5722:H5775)</f>
        <v>1587310.2325727211</v>
      </c>
      <c r="J5722" s="8">
        <f t="shared" si="1212"/>
        <v>19.162911424222152</v>
      </c>
      <c r="K5722" s="9">
        <f t="shared" si="1220"/>
        <v>0.20168000000000003</v>
      </c>
      <c r="L5722" s="9">
        <f t="shared" si="1213"/>
        <v>3.5074782608695656E-3</v>
      </c>
      <c r="M5722" s="12">
        <f t="shared" si="1214"/>
        <v>331331.71374276007</v>
      </c>
      <c r="N5722" s="10">
        <f>((B5721+E5721)*D5721+(B5722+E5722)*D5722+(B5723+E5723)*D5723)/3/SUM(D5665:D5722)</f>
        <v>4.0731439243686367</v>
      </c>
      <c r="O5722" s="11">
        <f>O5665</f>
        <v>4.4737209304409872E-2</v>
      </c>
      <c r="P5722" s="12">
        <f>M5722*O5665</f>
        <v>14822.856226898673</v>
      </c>
      <c r="Q5722" s="9">
        <f>N5722*O5665</f>
        <v>0.1822210922714651</v>
      </c>
      <c r="R5722" s="12">
        <f t="shared" si="1215"/>
        <v>67263.415608153417</v>
      </c>
      <c r="S5722" s="12">
        <f t="shared" si="1216"/>
        <v>1212873.5440078685</v>
      </c>
      <c r="T5722" s="13">
        <f t="shared" si="1221"/>
        <v>14.642498873666382</v>
      </c>
      <c r="U5722" s="14">
        <f t="shared" si="1211"/>
        <v>4.5204125505557702</v>
      </c>
    </row>
    <row r="5723" spans="1:21" x14ac:dyDescent="0.3">
      <c r="A5723" s="17">
        <v>1972</v>
      </c>
      <c r="B5723" s="17">
        <v>58</v>
      </c>
      <c r="C5723" s="17">
        <v>1.5939999999999999E-2</v>
      </c>
      <c r="D5723" s="17">
        <v>1.5810000000000001E-2</v>
      </c>
      <c r="E5723" s="17">
        <v>0.5</v>
      </c>
      <c r="F5723" s="6">
        <f t="shared" si="1217"/>
        <v>81670.276262483574</v>
      </c>
      <c r="G5723" s="7">
        <f t="shared" si="1218"/>
        <v>1291.2070677098654</v>
      </c>
      <c r="H5723" s="6">
        <f t="shared" si="1219"/>
        <v>81024.672728628648</v>
      </c>
      <c r="I5723" s="6">
        <f>SUM(H5723:H5775)</f>
        <v>1505058.8869186931</v>
      </c>
      <c r="J5723" s="8">
        <f t="shared" si="1212"/>
        <v>18.428477970143266</v>
      </c>
      <c r="K5723" s="9">
        <f t="shared" si="1220"/>
        <v>0.21749000000000002</v>
      </c>
      <c r="L5723" s="9">
        <f t="shared" si="1213"/>
        <v>3.7177777777777782E-3</v>
      </c>
      <c r="M5723" s="12">
        <f t="shared" si="1214"/>
        <v>347306.14493092609</v>
      </c>
      <c r="N5723" s="10">
        <f>((B5722+E5722)*D5722+(B5723+E5723)*D5723+(B5724+E5724)*D5724)/3/SUM(D5665:D5723)</f>
        <v>4.2835302772541262</v>
      </c>
      <c r="O5723" s="11">
        <f>O5665</f>
        <v>4.4737209304409872E-2</v>
      </c>
      <c r="P5723" s="12">
        <f>M5723*O5665</f>
        <v>15537.50769848255</v>
      </c>
      <c r="Q5723" s="9">
        <f>N5723*O5665</f>
        <v>0.19163319057529468</v>
      </c>
      <c r="R5723" s="12">
        <f t="shared" si="1215"/>
        <v>65497.656178322468</v>
      </c>
      <c r="S5723" s="12">
        <f t="shared" si="1216"/>
        <v>1145610.1283997151</v>
      </c>
      <c r="T5723" s="13">
        <f t="shared" si="1221"/>
        <v>14.027259130577567</v>
      </c>
      <c r="U5723" s="14">
        <f t="shared" si="1211"/>
        <v>4.4012188395656988</v>
      </c>
    </row>
    <row r="5724" spans="1:21" x14ac:dyDescent="0.3">
      <c r="A5724" s="17">
        <v>1972</v>
      </c>
      <c r="B5724" s="17">
        <v>59</v>
      </c>
      <c r="C5724" s="17">
        <v>1.8030000000000001E-2</v>
      </c>
      <c r="D5724" s="17">
        <v>1.787E-2</v>
      </c>
      <c r="E5724" s="17">
        <v>0.5</v>
      </c>
      <c r="F5724" s="6">
        <f t="shared" si="1217"/>
        <v>80379.069194773707</v>
      </c>
      <c r="G5724" s="7">
        <f t="shared" si="1218"/>
        <v>1436.3739665106061</v>
      </c>
      <c r="H5724" s="6">
        <f t="shared" si="1219"/>
        <v>79660.882211518401</v>
      </c>
      <c r="I5724" s="6">
        <f>SUM(H5724:H5775)</f>
        <v>1424034.2141900645</v>
      </c>
      <c r="J5724" s="8">
        <f t="shared" si="1212"/>
        <v>17.716480527279558</v>
      </c>
      <c r="K5724" s="9">
        <f t="shared" si="1220"/>
        <v>0.23536000000000001</v>
      </c>
      <c r="L5724" s="9">
        <f t="shared" si="1213"/>
        <v>3.955630252100841E-3</v>
      </c>
      <c r="M5724" s="12">
        <f t="shared" si="1214"/>
        <v>363121.39279138786</v>
      </c>
      <c r="N5724" s="10">
        <f>((B5723+E5723)*D5723+(B5724+E5724)*D5724+(B5725+E5725)*D5725)/3/SUM(D5665:D5724)</f>
        <v>4.363216632676183</v>
      </c>
      <c r="O5724" s="11">
        <f>O5665</f>
        <v>4.4737209304409872E-2</v>
      </c>
      <c r="P5724" s="12">
        <f>M5724*O5665</f>
        <v>16245.037752217149</v>
      </c>
      <c r="Q5724" s="9">
        <f>N5724*O5665</f>
        <v>0.19519813573651684</v>
      </c>
      <c r="R5724" s="12">
        <f t="shared" si="1215"/>
        <v>64111.226512703746</v>
      </c>
      <c r="S5724" s="12">
        <f t="shared" si="1216"/>
        <v>1080112.4722213927</v>
      </c>
      <c r="T5724" s="13">
        <f t="shared" si="1221"/>
        <v>13.437733019824796</v>
      </c>
      <c r="U5724" s="14">
        <f t="shared" si="1211"/>
        <v>4.2787475074547618</v>
      </c>
    </row>
    <row r="5725" spans="1:21" x14ac:dyDescent="0.3">
      <c r="A5725" s="17">
        <v>1972</v>
      </c>
      <c r="B5725" s="17">
        <v>60</v>
      </c>
      <c r="C5725" s="17">
        <v>1.823E-2</v>
      </c>
      <c r="D5725" s="17">
        <v>1.806E-2</v>
      </c>
      <c r="E5725" s="17">
        <v>0.5</v>
      </c>
      <c r="F5725" s="6">
        <f t="shared" si="1217"/>
        <v>78942.695228263095</v>
      </c>
      <c r="G5725" s="7">
        <f t="shared" si="1218"/>
        <v>1425.7050758224316</v>
      </c>
      <c r="H5725" s="6">
        <f t="shared" si="1219"/>
        <v>78229.842690351885</v>
      </c>
      <c r="I5725" s="6">
        <f>SUM(H5725:H5775)</f>
        <v>1344373.3319785462</v>
      </c>
      <c r="J5725" s="8">
        <f t="shared" si="1212"/>
        <v>17.029736926149859</v>
      </c>
      <c r="K5725" s="9">
        <f t="shared" si="1220"/>
        <v>0.25342000000000003</v>
      </c>
      <c r="L5725" s="9">
        <f t="shared" si="1213"/>
        <v>4.1887603305785131E-3</v>
      </c>
      <c r="M5725" s="12">
        <f t="shared" si="1214"/>
        <v>340364.44277190865</v>
      </c>
      <c r="N5725" s="10">
        <f>((B5724+E5724)*D5724+(B5725+E5725)*D5725+(B5726+E5726)*D5726)/3/SUM(D5665:D5725)</f>
        <v>4.5959737458237964</v>
      </c>
      <c r="O5725" s="11">
        <f>O5665</f>
        <v>4.4737209304409872E-2</v>
      </c>
      <c r="P5725" s="12">
        <f>M5725*O5665</f>
        <v>15226.955316065712</v>
      </c>
      <c r="Q5725" s="9">
        <f>N5725*O5665</f>
        <v>0.20561103942449183</v>
      </c>
      <c r="R5725" s="12">
        <f t="shared" si="1215"/>
        <v>62144.923420774147</v>
      </c>
      <c r="S5725" s="12">
        <f t="shared" si="1216"/>
        <v>1016001.245708689</v>
      </c>
      <c r="T5725" s="13">
        <f t="shared" si="1221"/>
        <v>12.870110942765733</v>
      </c>
      <c r="U5725" s="14">
        <f t="shared" si="1211"/>
        <v>4.1596259833841263</v>
      </c>
    </row>
    <row r="5726" spans="1:21" x14ac:dyDescent="0.3">
      <c r="A5726" s="17">
        <v>1972</v>
      </c>
      <c r="B5726" s="17">
        <v>61</v>
      </c>
      <c r="C5726" s="17">
        <v>2.1999999999999999E-2</v>
      </c>
      <c r="D5726" s="17">
        <v>2.1760000000000002E-2</v>
      </c>
      <c r="E5726" s="17">
        <v>0.5</v>
      </c>
      <c r="F5726" s="6">
        <f t="shared" si="1217"/>
        <v>77516.99015244066</v>
      </c>
      <c r="G5726" s="7">
        <f t="shared" si="1218"/>
        <v>1686.7697057171088</v>
      </c>
      <c r="H5726" s="6">
        <f t="shared" si="1219"/>
        <v>76673.605299582108</v>
      </c>
      <c r="I5726" s="6">
        <f>SUM(H5726:H5775)</f>
        <v>1266143.4892881943</v>
      </c>
      <c r="J5726" s="8">
        <f t="shared" si="1212"/>
        <v>16.33375453301613</v>
      </c>
      <c r="K5726" s="9">
        <f t="shared" si="1220"/>
        <v>0.27518000000000004</v>
      </c>
      <c r="L5726" s="9">
        <f t="shared" si="1213"/>
        <v>4.4744715447154479E-3</v>
      </c>
      <c r="M5726" s="12">
        <f t="shared" si="1214"/>
        <v>376976.29515808623</v>
      </c>
      <c r="N5726" s="10">
        <f>((B5725+E5725)*D5725+(B5726+E5726)*D5726+(B5727+E5727)*D5727)/3/SUM(D5665:D5726)</f>
        <v>4.6540688519029958</v>
      </c>
      <c r="O5726" s="11">
        <f>O5665</f>
        <v>4.4737209304409872E-2</v>
      </c>
      <c r="P5726" s="12">
        <f>M5726*O5665</f>
        <v>16864.867419288297</v>
      </c>
      <c r="Q5726" s="9">
        <f>N5726*O5665</f>
        <v>0.20821005234471887</v>
      </c>
      <c r="R5726" s="12">
        <f t="shared" si="1215"/>
        <v>60709.389926697804</v>
      </c>
      <c r="S5726" s="12">
        <f t="shared" si="1216"/>
        <v>953856.32228791481</v>
      </c>
      <c r="T5726" s="13">
        <f t="shared" si="1221"/>
        <v>12.305125888042264</v>
      </c>
      <c r="U5726" s="14">
        <f t="shared" si="1211"/>
        <v>4.0286286449738657</v>
      </c>
    </row>
    <row r="5727" spans="1:21" x14ac:dyDescent="0.3">
      <c r="A5727" s="17">
        <v>1972</v>
      </c>
      <c r="B5727" s="17">
        <v>62</v>
      </c>
      <c r="C5727" s="17">
        <v>2.283E-2</v>
      </c>
      <c r="D5727" s="17">
        <v>2.2579999999999999E-2</v>
      </c>
      <c r="E5727" s="17">
        <v>0.5</v>
      </c>
      <c r="F5727" s="6">
        <f t="shared" si="1217"/>
        <v>75830.220446723557</v>
      </c>
      <c r="G5727" s="7">
        <f t="shared" si="1218"/>
        <v>1712.2463776870179</v>
      </c>
      <c r="H5727" s="6">
        <f t="shared" si="1219"/>
        <v>74974.097257880043</v>
      </c>
      <c r="I5727" s="6">
        <f>SUM(H5727:H5775)</f>
        <v>1189469.8839886121</v>
      </c>
      <c r="J5727" s="8">
        <f t="shared" si="1212"/>
        <v>15.68596104536323</v>
      </c>
      <c r="K5727" s="9">
        <f t="shared" si="1220"/>
        <v>0.29776000000000002</v>
      </c>
      <c r="L5727" s="9">
        <f t="shared" si="1213"/>
        <v>4.7641600000000008E-3</v>
      </c>
      <c r="M5727" s="12">
        <f t="shared" si="1214"/>
        <v>359401.52675120434</v>
      </c>
      <c r="N5727" s="10">
        <f>((B5726+E5726)*D5726+(B5727+E5727)*D5727+(B5728+E5728)*D5728)/3/SUM(D5665:D5727)</f>
        <v>4.7861756672040112</v>
      </c>
      <c r="O5727" s="11">
        <f>O5665</f>
        <v>4.4737209304409872E-2</v>
      </c>
      <c r="P5727" s="12">
        <f>M5727*O5665</f>
        <v>16078.621326593093</v>
      </c>
      <c r="Q5727" s="9">
        <f>N5727*O5665</f>
        <v>0.21412014259137943</v>
      </c>
      <c r="R5727" s="12">
        <f t="shared" si="1215"/>
        <v>58920.632862362814</v>
      </c>
      <c r="S5727" s="12">
        <f t="shared" si="1216"/>
        <v>893146.93236121698</v>
      </c>
      <c r="T5727" s="13">
        <f t="shared" si="1221"/>
        <v>11.778245231249459</v>
      </c>
      <c r="U5727" s="14">
        <f t="shared" si="1211"/>
        <v>3.9077158141137716</v>
      </c>
    </row>
    <row r="5728" spans="1:21" x14ac:dyDescent="0.3">
      <c r="A5728" s="17">
        <v>1972</v>
      </c>
      <c r="B5728" s="17">
        <v>63</v>
      </c>
      <c r="C5728" s="17">
        <v>2.4330000000000001E-2</v>
      </c>
      <c r="D5728" s="17">
        <v>2.4029999999999999E-2</v>
      </c>
      <c r="E5728" s="17">
        <v>0.5</v>
      </c>
      <c r="F5728" s="6">
        <f t="shared" si="1217"/>
        <v>74117.974069036543</v>
      </c>
      <c r="G5728" s="7">
        <f t="shared" si="1218"/>
        <v>1781.054916878948</v>
      </c>
      <c r="H5728" s="6">
        <f t="shared" si="1219"/>
        <v>73227.446610597064</v>
      </c>
      <c r="I5728" s="6">
        <f>SUM(H5728:H5775)</f>
        <v>1114495.7867307321</v>
      </c>
      <c r="J5728" s="8">
        <f t="shared" si="1212"/>
        <v>15.036781573288074</v>
      </c>
      <c r="K5728" s="9">
        <f t="shared" si="1220"/>
        <v>0.32179000000000002</v>
      </c>
      <c r="L5728" s="9">
        <f t="shared" si="1213"/>
        <v>5.0675590551181107E-3</v>
      </c>
      <c r="M5728" s="12">
        <f t="shared" si="1214"/>
        <v>351462.09397996578</v>
      </c>
      <c r="N5728" s="10">
        <f>((B5727+E5727)*D5727+(B5728+E5728)*D5728+(B5729+E5729)*D5729)/3/SUM(D5665:D5728)</f>
        <v>4.8237722324082988</v>
      </c>
      <c r="O5728" s="11">
        <f>O5665</f>
        <v>4.4737209304409872E-2</v>
      </c>
      <c r="P5728" s="12">
        <f>M5728*O5665</f>
        <v>15723.433260947902</v>
      </c>
      <c r="Q5728" s="9">
        <f>N5728*O5665</f>
        <v>0.21580210799805052</v>
      </c>
      <c r="R5728" s="12">
        <f t="shared" si="1215"/>
        <v>57424.809268715515</v>
      </c>
      <c r="S5728" s="12">
        <f t="shared" si="1216"/>
        <v>834226.29949885421</v>
      </c>
      <c r="T5728" s="13">
        <f t="shared" si="1221"/>
        <v>11.255384540352134</v>
      </c>
      <c r="U5728" s="14">
        <f t="shared" si="1211"/>
        <v>3.7813970329359403</v>
      </c>
    </row>
    <row r="5729" spans="1:21" x14ac:dyDescent="0.3">
      <c r="A5729" s="17">
        <v>1972</v>
      </c>
      <c r="B5729" s="17">
        <v>64</v>
      </c>
      <c r="C5729" s="17">
        <v>2.7019999999999999E-2</v>
      </c>
      <c r="D5729" s="17">
        <v>2.666E-2</v>
      </c>
      <c r="E5729" s="17">
        <v>0.5</v>
      </c>
      <c r="F5729" s="6">
        <f t="shared" si="1217"/>
        <v>72336.919152157599</v>
      </c>
      <c r="G5729" s="7">
        <f t="shared" si="1218"/>
        <v>1928.5022645965216</v>
      </c>
      <c r="H5729" s="6">
        <f t="shared" si="1219"/>
        <v>71372.668019859339</v>
      </c>
      <c r="I5729" s="6">
        <f>SUM(H5729:H5775)</f>
        <v>1041268.3401201352</v>
      </c>
      <c r="J5729" s="8">
        <f t="shared" si="1212"/>
        <v>14.394701244185864</v>
      </c>
      <c r="K5729" s="9">
        <f t="shared" si="1220"/>
        <v>0.34845000000000004</v>
      </c>
      <c r="L5729" s="9">
        <f t="shared" si="1213"/>
        <v>5.4023255813953498E-3</v>
      </c>
      <c r="M5729" s="12">
        <f t="shared" si="1214"/>
        <v>356976.31243069487</v>
      </c>
      <c r="N5729" s="10">
        <f>((B5728+E5728)*D5728+(B5729+E5729)*D5729+(B5730+E5730)*D5730)/3/SUM(D5665:D5729)</f>
        <v>5.0069880901133583</v>
      </c>
      <c r="O5729" s="11">
        <f>O5665</f>
        <v>4.4737209304409872E-2</v>
      </c>
      <c r="P5729" s="12">
        <f>M5729*O5665</f>
        <v>15970.124005928408</v>
      </c>
      <c r="Q5729" s="9">
        <f>N5729*O5665</f>
        <v>0.22399867417208874</v>
      </c>
      <c r="R5729" s="12">
        <f t="shared" si="1215"/>
        <v>55385.285011286207</v>
      </c>
      <c r="S5729" s="12">
        <f t="shared" si="1216"/>
        <v>776801.49023013865</v>
      </c>
      <c r="T5729" s="13">
        <f t="shared" si="1221"/>
        <v>10.738658755927524</v>
      </c>
      <c r="U5729" s="14">
        <f t="shared" ref="U5729:U5766" si="1222">J5729-T5729</f>
        <v>3.6560424882583398</v>
      </c>
    </row>
    <row r="5730" spans="1:21" x14ac:dyDescent="0.3">
      <c r="A5730" s="17">
        <v>1972</v>
      </c>
      <c r="B5730" s="17">
        <v>65</v>
      </c>
      <c r="C5730" s="17">
        <v>3.082E-2</v>
      </c>
      <c r="D5730" s="17">
        <v>3.0360000000000002E-2</v>
      </c>
      <c r="E5730" s="17">
        <v>0.5</v>
      </c>
      <c r="F5730" s="6">
        <f t="shared" si="1217"/>
        <v>70408.416887561078</v>
      </c>
      <c r="G5730" s="7">
        <f t="shared" si="1218"/>
        <v>2137.5995367063542</v>
      </c>
      <c r="H5730" s="6">
        <f t="shared" si="1219"/>
        <v>69339.617119207905</v>
      </c>
      <c r="I5730" s="6">
        <f>SUM(H5730:H5775)</f>
        <v>969895.67210027587</v>
      </c>
      <c r="J5730" s="8">
        <f t="shared" ref="J5730:J5775" si="1223">I5730/F5730</f>
        <v>13.775280214710033</v>
      </c>
      <c r="K5730" s="15">
        <f t="shared" si="1220"/>
        <v>0.37881000000000004</v>
      </c>
      <c r="L5730" s="15">
        <f t="shared" ref="L5730:L5774" si="1224">K5730/(B5730+E5730)</f>
        <v>5.7833587786259551E-3</v>
      </c>
      <c r="M5730" s="12">
        <f t="shared" ref="M5730:M5775" si="1225">G5730/L5730</f>
        <v>369612.12653907284</v>
      </c>
      <c r="N5730" s="10">
        <f>((B5729+E5729)*D5729+(B5730+E5730)*D5730+(B5731+E5731)*D5731)/3/SUM(D5665:D5730)</f>
        <v>5.1653555432362745</v>
      </c>
      <c r="O5730" s="11">
        <f>O5665</f>
        <v>4.4737209304409872E-2</v>
      </c>
      <c r="P5730" s="12">
        <f>M5730*O5665</f>
        <v>16535.415066426529</v>
      </c>
      <c r="Q5730" s="9">
        <f>N5730*O5665</f>
        <v>0.23108359206945497</v>
      </c>
      <c r="R5730" s="12">
        <f t="shared" ref="R5730:R5775" si="1226">((1-Q5730)*H5730)</f>
        <v>53316.369322580671</v>
      </c>
      <c r="S5730" s="16">
        <f t="shared" ref="S5730:S5774" si="1227">R5730+S5731</f>
        <v>721416.2052188525</v>
      </c>
      <c r="T5730" s="13">
        <f t="shared" si="1221"/>
        <v>10.246164267134711</v>
      </c>
      <c r="U5730" s="14">
        <f t="shared" si="1222"/>
        <v>3.5291159475753222</v>
      </c>
    </row>
    <row r="5731" spans="1:21" x14ac:dyDescent="0.3">
      <c r="A5731" s="17">
        <v>1972</v>
      </c>
      <c r="B5731" s="17">
        <v>66</v>
      </c>
      <c r="C5731" s="17">
        <v>3.304E-2</v>
      </c>
      <c r="D5731" s="17">
        <v>3.2509999999999997E-2</v>
      </c>
      <c r="E5731" s="17">
        <v>0.5</v>
      </c>
      <c r="F5731" s="6">
        <f t="shared" ref="F5731:F5775" si="1228">F5730-G5730</f>
        <v>68270.817350854719</v>
      </c>
      <c r="G5731" s="7">
        <f t="shared" ref="G5731:G5775" si="1229">D5731*F5731</f>
        <v>2219.4842720762867</v>
      </c>
      <c r="H5731" s="6">
        <f t="shared" ref="H5731:H5774" si="1230">F5731-0.5*G5731</f>
        <v>67161.075214816577</v>
      </c>
      <c r="I5731" s="6">
        <f>SUM(H5731:H5775)</f>
        <v>900556.05498106813</v>
      </c>
      <c r="J5731" s="8">
        <f t="shared" si="1223"/>
        <v>13.190937063972234</v>
      </c>
      <c r="K5731" s="9">
        <f t="shared" ref="K5731:K5763" si="1231">K5730+G5731/F5731</f>
        <v>0.41132000000000002</v>
      </c>
      <c r="L5731" s="9">
        <f t="shared" si="1224"/>
        <v>6.1852631578947371E-3</v>
      </c>
      <c r="M5731" s="12">
        <f t="shared" si="1225"/>
        <v>358834.25093132613</v>
      </c>
      <c r="N5731" s="10">
        <f>((B5730+E5730)*D5730+(B5731+E5731)*D5731+(B5732+E5732)*D5732)/3/SUM(D5665:D5731)</f>
        <v>5.2814070148140946</v>
      </c>
      <c r="O5731" s="11">
        <f>O5665</f>
        <v>4.4737209304409872E-2</v>
      </c>
      <c r="P5731" s="12">
        <f>M5731*O5665</f>
        <v>16053.24298950587</v>
      </c>
      <c r="Q5731" s="9">
        <f>N5731*O5665</f>
        <v>0.23627541104351668</v>
      </c>
      <c r="R5731" s="12">
        <f t="shared" si="1226"/>
        <v>51292.56456231125</v>
      </c>
      <c r="S5731" s="12">
        <f t="shared" si="1227"/>
        <v>668099.83589627186</v>
      </c>
      <c r="T5731" s="13">
        <f t="shared" si="1221"/>
        <v>9.7860236894894523</v>
      </c>
      <c r="U5731" s="14">
        <f t="shared" si="1222"/>
        <v>3.4049133744827813</v>
      </c>
    </row>
    <row r="5732" spans="1:21" x14ac:dyDescent="0.3">
      <c r="A5732" s="17">
        <v>1972</v>
      </c>
      <c r="B5732" s="17">
        <v>67</v>
      </c>
      <c r="C5732" s="17">
        <v>3.5680000000000003E-2</v>
      </c>
      <c r="D5732" s="17">
        <v>3.5060000000000001E-2</v>
      </c>
      <c r="E5732" s="17">
        <v>0.5</v>
      </c>
      <c r="F5732" s="6">
        <f t="shared" si="1228"/>
        <v>66051.333078778436</v>
      </c>
      <c r="G5732" s="7">
        <f t="shared" si="1229"/>
        <v>2315.759737741972</v>
      </c>
      <c r="H5732" s="6">
        <f t="shared" si="1230"/>
        <v>64893.453209907449</v>
      </c>
      <c r="I5732" s="6">
        <f>SUM(H5732:H5775)</f>
        <v>833394.9797662514</v>
      </c>
      <c r="J5732" s="8">
        <f t="shared" si="1223"/>
        <v>12.617383191528832</v>
      </c>
      <c r="K5732" s="9">
        <f t="shared" si="1231"/>
        <v>0.44638</v>
      </c>
      <c r="L5732" s="9">
        <f t="shared" si="1224"/>
        <v>6.6130370370370371E-3</v>
      </c>
      <c r="M5732" s="12">
        <f t="shared" si="1225"/>
        <v>350180.97203634371</v>
      </c>
      <c r="N5732" s="10">
        <f>((B5731+E5731)*D5731+(B5732+E5732)*D5732+(B5733+E5733)*D5733)/3/SUM(D5665:D5732)</f>
        <v>5.2302634526636504</v>
      </c>
      <c r="O5732" s="11">
        <f>O5665</f>
        <v>4.4737209304409872E-2</v>
      </c>
      <c r="P5732" s="12">
        <f>M5732*O5665</f>
        <v>15666.119440411609</v>
      </c>
      <c r="Q5732" s="9">
        <f>N5732*O5665</f>
        <v>0.23398739079901917</v>
      </c>
      <c r="R5732" s="12">
        <f t="shared" si="1226"/>
        <v>49709.203413382966</v>
      </c>
      <c r="S5732" s="12">
        <f t="shared" si="1227"/>
        <v>616807.27133396058</v>
      </c>
      <c r="T5732" s="13">
        <f t="shared" si="1221"/>
        <v>9.3383016297082726</v>
      </c>
      <c r="U5732" s="14">
        <f t="shared" si="1222"/>
        <v>3.2790815618205595</v>
      </c>
    </row>
    <row r="5733" spans="1:21" x14ac:dyDescent="0.3">
      <c r="A5733" s="17">
        <v>1972</v>
      </c>
      <c r="B5733" s="17">
        <v>68</v>
      </c>
      <c r="C5733" s="17">
        <v>3.6810000000000002E-2</v>
      </c>
      <c r="D5733" s="17">
        <v>3.6139999999999999E-2</v>
      </c>
      <c r="E5733" s="17">
        <v>0.5</v>
      </c>
      <c r="F5733" s="6">
        <f t="shared" si="1228"/>
        <v>63735.573341036463</v>
      </c>
      <c r="G5733" s="7">
        <f t="shared" si="1229"/>
        <v>2303.4036205450575</v>
      </c>
      <c r="H5733" s="6">
        <f t="shared" si="1230"/>
        <v>62583.871530763936</v>
      </c>
      <c r="I5733" s="6">
        <f>SUM(H5733:H5775)</f>
        <v>768501.52655634389</v>
      </c>
      <c r="J5733" s="8">
        <f t="shared" si="1223"/>
        <v>12.057654560417054</v>
      </c>
      <c r="K5733" s="9">
        <f t="shared" si="1231"/>
        <v>0.48252</v>
      </c>
      <c r="L5733" s="9">
        <f t="shared" si="1224"/>
        <v>7.0440875912408758E-3</v>
      </c>
      <c r="M5733" s="12">
        <f t="shared" si="1225"/>
        <v>326998.15138716827</v>
      </c>
      <c r="N5733" s="10">
        <f>((B5732+E5732)*D5732+(B5733+E5733)*D5733+(B5734+E5734)*D5734)/3/SUM(D5665:D5733)</f>
        <v>5.3327254137997731</v>
      </c>
      <c r="O5733" s="11">
        <f>O5665</f>
        <v>4.4737209304409872E-2</v>
      </c>
      <c r="P5733" s="12">
        <f>M5733*O5665</f>
        <v>14628.984740762853</v>
      </c>
      <c r="Q5733" s="9">
        <f>N5733*O5665</f>
        <v>0.2385712530001062</v>
      </c>
      <c r="R5733" s="12">
        <f t="shared" si="1226"/>
        <v>47653.158882071912</v>
      </c>
      <c r="S5733" s="12">
        <f t="shared" si="1227"/>
        <v>567098.0679205776</v>
      </c>
      <c r="T5733" s="13">
        <f t="shared" si="1221"/>
        <v>8.8976695147331277</v>
      </c>
      <c r="U5733" s="14">
        <f t="shared" si="1222"/>
        <v>3.1599850456839267</v>
      </c>
    </row>
    <row r="5734" spans="1:21" x14ac:dyDescent="0.3">
      <c r="A5734" s="17">
        <v>1972</v>
      </c>
      <c r="B5734" s="17">
        <v>69</v>
      </c>
      <c r="C5734" s="17">
        <v>4.2279999999999998E-2</v>
      </c>
      <c r="D5734" s="17">
        <v>4.1399999999999999E-2</v>
      </c>
      <c r="E5734" s="17">
        <v>0.5</v>
      </c>
      <c r="F5734" s="6">
        <f t="shared" si="1228"/>
        <v>61432.169720491409</v>
      </c>
      <c r="G5734" s="7">
        <f t="shared" si="1229"/>
        <v>2543.2918264283444</v>
      </c>
      <c r="H5734" s="6">
        <f t="shared" si="1230"/>
        <v>60160.523807277234</v>
      </c>
      <c r="I5734" s="6">
        <f>SUM(H5734:H5775)</f>
        <v>705917.65502557997</v>
      </c>
      <c r="J5734" s="8">
        <f t="shared" si="1223"/>
        <v>11.49100964913686</v>
      </c>
      <c r="K5734" s="9">
        <f t="shared" si="1231"/>
        <v>0.52392000000000005</v>
      </c>
      <c r="L5734" s="9">
        <f t="shared" si="1224"/>
        <v>7.5384172661870511E-3</v>
      </c>
      <c r="M5734" s="12">
        <f t="shared" si="1225"/>
        <v>337377.42773089389</v>
      </c>
      <c r="N5734" s="10">
        <f>((B5733+E5733)*D5733+(B5734+E5734)*D5734+(B5735+E5735)*D5735)/3/SUM(D5665:D5734)</f>
        <v>5.2693572810098228</v>
      </c>
      <c r="O5734" s="11">
        <f>O5665</f>
        <v>4.4737209304409872E-2</v>
      </c>
      <c r="P5734" s="12">
        <f>M5734*O5665</f>
        <v>15093.324598980416</v>
      </c>
      <c r="Q5734" s="9">
        <f>N5734*O5665</f>
        <v>0.23573633958025256</v>
      </c>
      <c r="R5734" s="12">
        <f t="shared" si="1226"/>
        <v>45978.502137719064</v>
      </c>
      <c r="S5734" s="12">
        <f t="shared" si="1227"/>
        <v>519444.90903850563</v>
      </c>
      <c r="T5734" s="13">
        <f t="shared" si="1221"/>
        <v>8.4555846131092913</v>
      </c>
      <c r="U5734" s="14">
        <f t="shared" si="1222"/>
        <v>3.0354250360275685</v>
      </c>
    </row>
    <row r="5735" spans="1:21" x14ac:dyDescent="0.3">
      <c r="A5735" s="17">
        <v>1972</v>
      </c>
      <c r="B5735" s="17">
        <v>70</v>
      </c>
      <c r="C5735" s="17">
        <v>4.2430000000000002E-2</v>
      </c>
      <c r="D5735" s="17">
        <v>4.1549999999999997E-2</v>
      </c>
      <c r="E5735" s="17">
        <v>0.5</v>
      </c>
      <c r="F5735" s="6">
        <f t="shared" si="1228"/>
        <v>58888.877894063065</v>
      </c>
      <c r="G5735" s="7">
        <f t="shared" si="1229"/>
        <v>2446.8328764983203</v>
      </c>
      <c r="H5735" s="6">
        <f t="shared" si="1230"/>
        <v>57665.461455813907</v>
      </c>
      <c r="I5735" s="6">
        <f>SUM(H5735:H5775)</f>
        <v>645757.13121830276</v>
      </c>
      <c r="J5735" s="8">
        <f t="shared" si="1223"/>
        <v>10.965689181240204</v>
      </c>
      <c r="K5735" s="9">
        <f t="shared" si="1231"/>
        <v>0.56547000000000003</v>
      </c>
      <c r="L5735" s="9">
        <f t="shared" si="1224"/>
        <v>8.0208510638297877E-3</v>
      </c>
      <c r="M5735" s="12">
        <f t="shared" si="1225"/>
        <v>305059.00895384647</v>
      </c>
      <c r="N5735" s="10">
        <f>((B5734+E5734)*D5734+(B5735+E5735)*D5735+(B5736+E5736)*D5736)/3/SUM(D5665:D5735)</f>
        <v>5.5041204661608925</v>
      </c>
      <c r="O5735" s="11">
        <f>O5665</f>
        <v>4.4737209304409872E-2</v>
      </c>
      <c r="P5735" s="12">
        <f>M5735*O5665</f>
        <v>13647.488733764074</v>
      </c>
      <c r="Q5735" s="9">
        <f>N5735*O5665</f>
        <v>0.24623898933132587</v>
      </c>
      <c r="R5735" s="12">
        <f t="shared" si="1226"/>
        <v>43465.976507609761</v>
      </c>
      <c r="S5735" s="12">
        <f t="shared" si="1227"/>
        <v>473466.40690078656</v>
      </c>
      <c r="T5735" s="13">
        <f t="shared" si="1221"/>
        <v>8.0399970899856363</v>
      </c>
      <c r="U5735" s="14">
        <f t="shared" si="1222"/>
        <v>2.9256920912545681</v>
      </c>
    </row>
    <row r="5736" spans="1:21" x14ac:dyDescent="0.3">
      <c r="A5736" s="17">
        <v>1972</v>
      </c>
      <c r="B5736" s="17">
        <v>71</v>
      </c>
      <c r="C5736" s="17">
        <v>5.0630000000000001E-2</v>
      </c>
      <c r="D5736" s="17">
        <v>4.938E-2</v>
      </c>
      <c r="E5736" s="17">
        <v>0.5</v>
      </c>
      <c r="F5736" s="6">
        <f t="shared" si="1228"/>
        <v>56442.045017564742</v>
      </c>
      <c r="G5736" s="7">
        <f t="shared" si="1229"/>
        <v>2787.1081829673471</v>
      </c>
      <c r="H5736" s="6">
        <f t="shared" si="1230"/>
        <v>55048.490926081067</v>
      </c>
      <c r="I5736" s="6">
        <f>SUM(H5736:H5775)</f>
        <v>588091.6697624888</v>
      </c>
      <c r="J5736" s="8">
        <f t="shared" si="1223"/>
        <v>10.419389828619337</v>
      </c>
      <c r="K5736" s="9">
        <f t="shared" si="1231"/>
        <v>0.61485000000000001</v>
      </c>
      <c r="L5736" s="9">
        <f t="shared" si="1224"/>
        <v>8.5993006993006996E-3</v>
      </c>
      <c r="M5736" s="12">
        <f t="shared" si="1225"/>
        <v>324108.70144289715</v>
      </c>
      <c r="N5736" s="10">
        <f>((B5735+E5735)*D5735+(B5736+E5736)*D5736+(B5737+E5737)*D5737)/3/SUM(D5665:D5736)</f>
        <v>5.6796752595483984</v>
      </c>
      <c r="O5736" s="11">
        <f>O5665</f>
        <v>4.4737209304409872E-2</v>
      </c>
      <c r="P5736" s="12">
        <f>M5736*O5665</f>
        <v>14499.71881383138</v>
      </c>
      <c r="Q5736" s="9">
        <f>N5736*O5665</f>
        <v>0.25409282086749518</v>
      </c>
      <c r="R5736" s="12">
        <f t="shared" si="1226"/>
        <v>41061.064582174418</v>
      </c>
      <c r="S5736" s="12">
        <f t="shared" si="1227"/>
        <v>430000.43039317679</v>
      </c>
      <c r="T5736" s="13">
        <f t="shared" si="1221"/>
        <v>7.6184417176833481</v>
      </c>
      <c r="U5736" s="14">
        <f t="shared" si="1222"/>
        <v>2.8009481109359893</v>
      </c>
    </row>
    <row r="5737" spans="1:21" x14ac:dyDescent="0.3">
      <c r="A5737" s="17">
        <v>1972</v>
      </c>
      <c r="B5737" s="17">
        <v>72</v>
      </c>
      <c r="C5737" s="17">
        <v>5.6980000000000003E-2</v>
      </c>
      <c r="D5737" s="17">
        <v>5.5399999999999998E-2</v>
      </c>
      <c r="E5737" s="17">
        <v>0.5</v>
      </c>
      <c r="F5737" s="6">
        <f t="shared" si="1228"/>
        <v>53654.936834597393</v>
      </c>
      <c r="G5737" s="7">
        <f t="shared" si="1229"/>
        <v>2972.4835006366952</v>
      </c>
      <c r="H5737" s="6">
        <f t="shared" si="1230"/>
        <v>52168.695084279047</v>
      </c>
      <c r="I5737" s="6">
        <f>SUM(H5737:H5775)</f>
        <v>533043.17883640761</v>
      </c>
      <c r="J5737" s="8">
        <f t="shared" si="1223"/>
        <v>9.9346529934351633</v>
      </c>
      <c r="K5737" s="9">
        <f t="shared" si="1231"/>
        <v>0.67025000000000001</v>
      </c>
      <c r="L5737" s="9">
        <f t="shared" si="1224"/>
        <v>9.2448275862068961E-3</v>
      </c>
      <c r="M5737" s="12">
        <f t="shared" si="1225"/>
        <v>321529.36038218637</v>
      </c>
      <c r="N5737" s="10">
        <f>((B5736+E5736)*D5736+(B5737+E5737)*D5737+(B5738+E5738)*D5738)/3/SUM(D5665:D5737)</f>
        <v>5.7137759542459277</v>
      </c>
      <c r="O5737" s="11">
        <f>O5665</f>
        <v>4.4737209304409872E-2</v>
      </c>
      <c r="P5737" s="12">
        <f>M5737*O5665</f>
        <v>14384.326292930902</v>
      </c>
      <c r="Q5737" s="9">
        <f>N5737*O5665</f>
        <v>0.25561839078360432</v>
      </c>
      <c r="R5737" s="12">
        <f t="shared" si="1226"/>
        <v>38833.417197555107</v>
      </c>
      <c r="S5737" s="12">
        <f t="shared" si="1227"/>
        <v>388939.36581100238</v>
      </c>
      <c r="T5737" s="13">
        <f t="shared" si="1221"/>
        <v>7.2489017554897073</v>
      </c>
      <c r="U5737" s="14">
        <f t="shared" si="1222"/>
        <v>2.685751237945456</v>
      </c>
    </row>
    <row r="5738" spans="1:21" x14ac:dyDescent="0.3">
      <c r="A5738" s="17">
        <v>1972</v>
      </c>
      <c r="B5738" s="17">
        <v>73</v>
      </c>
      <c r="C5738" s="17">
        <v>5.5109999999999999E-2</v>
      </c>
      <c r="D5738" s="17">
        <v>5.3629999999999997E-2</v>
      </c>
      <c r="E5738" s="17">
        <v>0.5</v>
      </c>
      <c r="F5738" s="6">
        <f t="shared" si="1228"/>
        <v>50682.453333960701</v>
      </c>
      <c r="G5738" s="7">
        <f t="shared" si="1229"/>
        <v>2718.0999723003124</v>
      </c>
      <c r="H5738" s="6">
        <f t="shared" si="1230"/>
        <v>49323.403347810541</v>
      </c>
      <c r="I5738" s="6">
        <f>SUM(H5738:H5775)</f>
        <v>480874.48375212873</v>
      </c>
      <c r="J5738" s="8">
        <f t="shared" si="1223"/>
        <v>9.4879875009900125</v>
      </c>
      <c r="K5738" s="9">
        <f t="shared" si="1231"/>
        <v>0.72387999999999997</v>
      </c>
      <c r="L5738" s="9">
        <f t="shared" si="1224"/>
        <v>9.8487074829931975E-3</v>
      </c>
      <c r="M5738" s="12">
        <f t="shared" si="1225"/>
        <v>275985.45057754457</v>
      </c>
      <c r="N5738" s="10">
        <f>((B5737+E5737)*D5737+(B5738+E5738)*D5738+(B5739+E5739)*D5739)/3/SUM(D5665:D5738)</f>
        <v>5.7113402773940427</v>
      </c>
      <c r="O5738" s="11">
        <f>O5665</f>
        <v>4.4737209304409872E-2</v>
      </c>
      <c r="P5738" s="12">
        <f>M5738*O5665</f>
        <v>12346.818867459478</v>
      </c>
      <c r="Q5738" s="9">
        <f>N5738*O5665</f>
        <v>0.25550942539848365</v>
      </c>
      <c r="R5738" s="12">
        <f t="shared" si="1226"/>
        <v>36720.808899713826</v>
      </c>
      <c r="S5738" s="12">
        <f t="shared" si="1227"/>
        <v>350105.94861344725</v>
      </c>
      <c r="T5738" s="13">
        <f t="shared" si="1221"/>
        <v>6.9078334923233164</v>
      </c>
      <c r="U5738" s="14">
        <f t="shared" si="1222"/>
        <v>2.5801540086666961</v>
      </c>
    </row>
    <row r="5739" spans="1:21" x14ac:dyDescent="0.3">
      <c r="A5739" s="17">
        <v>1972</v>
      </c>
      <c r="B5739" s="17">
        <v>74</v>
      </c>
      <c r="C5739" s="17">
        <v>6.1499999999999999E-2</v>
      </c>
      <c r="D5739" s="17">
        <v>5.9659999999999998E-2</v>
      </c>
      <c r="E5739" s="17">
        <v>0.5</v>
      </c>
      <c r="F5739" s="6">
        <f t="shared" si="1228"/>
        <v>47964.353361660389</v>
      </c>
      <c r="G5739" s="7">
        <f t="shared" si="1229"/>
        <v>2861.5533215566588</v>
      </c>
      <c r="H5739" s="6">
        <f t="shared" si="1230"/>
        <v>46533.576700882062</v>
      </c>
      <c r="I5739" s="6">
        <f>SUM(H5739:H5775)</f>
        <v>431551.08040431811</v>
      </c>
      <c r="J5739" s="8">
        <f t="shared" si="1223"/>
        <v>8.9973292697253839</v>
      </c>
      <c r="K5739" s="9">
        <f t="shared" si="1231"/>
        <v>0.78354000000000001</v>
      </c>
      <c r="L5739" s="9">
        <f t="shared" si="1224"/>
        <v>1.0517315436241612E-2</v>
      </c>
      <c r="M5739" s="12">
        <f t="shared" si="1225"/>
        <v>272080.20325187111</v>
      </c>
      <c r="N5739" s="10">
        <f>((B5738+E5738)*D5738+(B5739+E5739)*D5739+(B5740+E5740)*D5740)/3/SUM(D5665:D5739)</f>
        <v>5.6179390969191099</v>
      </c>
      <c r="O5739" s="11">
        <f>O5665</f>
        <v>4.4737209304409872E-2</v>
      </c>
      <c r="P5739" s="12">
        <f>M5739*O5665</f>
        <v>12172.109000465338</v>
      </c>
      <c r="Q5739" s="9">
        <f>N5739*O5665</f>
        <v>0.25133091723829759</v>
      </c>
      <c r="R5739" s="12">
        <f t="shared" si="1226"/>
        <v>34838.250186270699</v>
      </c>
      <c r="S5739" s="12">
        <f t="shared" si="1227"/>
        <v>313385.1397137334</v>
      </c>
      <c r="T5739" s="13">
        <f t="shared" si="1221"/>
        <v>6.5337092600988393</v>
      </c>
      <c r="U5739" s="14">
        <f t="shared" si="1222"/>
        <v>2.4636200096265446</v>
      </c>
    </row>
    <row r="5740" spans="1:21" x14ac:dyDescent="0.3">
      <c r="A5740" s="17">
        <v>1972</v>
      </c>
      <c r="B5740" s="17">
        <v>75</v>
      </c>
      <c r="C5740" s="17">
        <v>6.5930000000000002E-2</v>
      </c>
      <c r="D5740" s="17">
        <v>6.3829999999999998E-2</v>
      </c>
      <c r="E5740" s="17">
        <v>0.5</v>
      </c>
      <c r="F5740" s="6">
        <f t="shared" si="1228"/>
        <v>45102.800040103728</v>
      </c>
      <c r="G5740" s="7">
        <f t="shared" si="1229"/>
        <v>2878.9117265598206</v>
      </c>
      <c r="H5740" s="6">
        <f t="shared" si="1230"/>
        <v>43663.344176823819</v>
      </c>
      <c r="I5740" s="6">
        <f>SUM(H5740:H5775)</f>
        <v>385017.50370343606</v>
      </c>
      <c r="J5740" s="8">
        <f t="shared" si="1223"/>
        <v>8.5364434882333882</v>
      </c>
      <c r="K5740" s="9">
        <f t="shared" si="1231"/>
        <v>0.84736999999999996</v>
      </c>
      <c r="L5740" s="9">
        <f t="shared" si="1224"/>
        <v>1.1223443708609272E-2</v>
      </c>
      <c r="M5740" s="12">
        <f t="shared" si="1225"/>
        <v>256508.76872590068</v>
      </c>
      <c r="N5740" s="10">
        <f>((B5739+E5739)*D5739+(B5740+E5740)*D5740+(B5741+E5741)*D5741)/3/SUM(D5665:D5740)</f>
        <v>5.7813646931092677</v>
      </c>
      <c r="O5740" s="11">
        <f>O5665</f>
        <v>4.4737209304409872E-2</v>
      </c>
      <c r="P5740" s="12">
        <f>M5740*O5665</f>
        <v>11475.486474907084</v>
      </c>
      <c r="Q5740" s="9">
        <f>N5740*O5665</f>
        <v>0.25864212234075468</v>
      </c>
      <c r="R5740" s="12">
        <f t="shared" si="1226"/>
        <v>32370.164170435273</v>
      </c>
      <c r="S5740" s="12">
        <f t="shared" si="1227"/>
        <v>278546.88952746271</v>
      </c>
      <c r="T5740" s="13">
        <f t="shared" si="1221"/>
        <v>6.1758225493714187</v>
      </c>
      <c r="U5740" s="14">
        <f t="shared" si="1222"/>
        <v>2.3606209388619694</v>
      </c>
    </row>
    <row r="5741" spans="1:21" x14ac:dyDescent="0.3">
      <c r="A5741" s="17">
        <v>1972</v>
      </c>
      <c r="B5741" s="17">
        <v>76</v>
      </c>
      <c r="C5741" s="17">
        <v>7.3630000000000001E-2</v>
      </c>
      <c r="D5741" s="17">
        <v>7.102E-2</v>
      </c>
      <c r="E5741" s="17">
        <v>0.5</v>
      </c>
      <c r="F5741" s="6">
        <f t="shared" si="1228"/>
        <v>42223.88831354391</v>
      </c>
      <c r="G5741" s="7">
        <f t="shared" si="1229"/>
        <v>2998.7405480278885</v>
      </c>
      <c r="H5741" s="6">
        <f t="shared" si="1230"/>
        <v>40724.518039529969</v>
      </c>
      <c r="I5741" s="6">
        <f>SUM(H5741:H5775)</f>
        <v>341354.15952661232</v>
      </c>
      <c r="J5741" s="8">
        <f t="shared" si="1223"/>
        <v>8.0843847679731127</v>
      </c>
      <c r="K5741" s="9">
        <f t="shared" si="1231"/>
        <v>0.91838999999999993</v>
      </c>
      <c r="L5741" s="9">
        <f t="shared" si="1224"/>
        <v>1.2005098039215685E-2</v>
      </c>
      <c r="M5741" s="12">
        <f t="shared" si="1225"/>
        <v>249788.92619054377</v>
      </c>
      <c r="N5741" s="10">
        <f>((B5740+E5740)*D5740+(B5741+E5741)*D5741+(B5742+E5742)*D5742)/3/SUM(D5665:D5741)</f>
        <v>5.8560615134456313</v>
      </c>
      <c r="O5741" s="11">
        <f>O5665</f>
        <v>4.4737209304409872E-2</v>
      </c>
      <c r="P5741" s="12">
        <f>M5741*O5665</f>
        <v>11174.859472910146</v>
      </c>
      <c r="Q5741" s="9">
        <f>N5741*O5665</f>
        <v>0.26198384962651644</v>
      </c>
      <c r="R5741" s="12">
        <f t="shared" si="1226"/>
        <v>30055.352029349393</v>
      </c>
      <c r="S5741" s="12">
        <f t="shared" si="1227"/>
        <v>246176.72535702746</v>
      </c>
      <c r="T5741" s="13">
        <f t="shared" si="1221"/>
        <v>5.8302713271923556</v>
      </c>
      <c r="U5741" s="14">
        <f t="shared" si="1222"/>
        <v>2.254113440780757</v>
      </c>
    </row>
    <row r="5742" spans="1:21" x14ac:dyDescent="0.3">
      <c r="A5742" s="17">
        <v>1972</v>
      </c>
      <c r="B5742" s="17">
        <v>77</v>
      </c>
      <c r="C5742" s="17">
        <v>7.8890000000000002E-2</v>
      </c>
      <c r="D5742" s="17">
        <v>7.5899999999999995E-2</v>
      </c>
      <c r="E5742" s="17">
        <v>0.5</v>
      </c>
      <c r="F5742" s="6">
        <f t="shared" si="1228"/>
        <v>39225.14776551602</v>
      </c>
      <c r="G5742" s="7">
        <f t="shared" si="1229"/>
        <v>2977.1887154026658</v>
      </c>
      <c r="H5742" s="6">
        <f t="shared" si="1230"/>
        <v>37736.553407814688</v>
      </c>
      <c r="I5742" s="6">
        <f>SUM(H5742:H5775)</f>
        <v>300629.64148708229</v>
      </c>
      <c r="J5742" s="8">
        <f t="shared" si="1223"/>
        <v>7.6642067299329497</v>
      </c>
      <c r="K5742" s="9">
        <f t="shared" si="1231"/>
        <v>0.9942899999999999</v>
      </c>
      <c r="L5742" s="9">
        <f t="shared" si="1224"/>
        <v>1.2829548387096773E-2</v>
      </c>
      <c r="M5742" s="12">
        <f t="shared" si="1225"/>
        <v>232057.17189522838</v>
      </c>
      <c r="N5742" s="10">
        <f>((B5741+E5741)*D5741+(B5742+E5742)*D5742+(B5743+E5743)*D5743)/3/SUM(D5665:D5742)</f>
        <v>5.9308820029032443</v>
      </c>
      <c r="O5742" s="11">
        <f>O5665</f>
        <v>4.4737209304409872E-2</v>
      </c>
      <c r="P5742" s="12">
        <f>M5742*O5665</f>
        <v>10381.590269666252</v>
      </c>
      <c r="Q5742" s="9">
        <f>N5742*O5665</f>
        <v>0.26533110952364009</v>
      </c>
      <c r="R5742" s="12">
        <f t="shared" si="1226"/>
        <v>27723.871822521112</v>
      </c>
      <c r="S5742" s="12">
        <f t="shared" si="1227"/>
        <v>216121.37332767807</v>
      </c>
      <c r="T5742" s="13">
        <f t="shared" si="1221"/>
        <v>5.5097656895935705</v>
      </c>
      <c r="U5742" s="14">
        <f t="shared" si="1222"/>
        <v>2.1544410403393792</v>
      </c>
    </row>
    <row r="5743" spans="1:21" x14ac:dyDescent="0.3">
      <c r="A5743" s="17">
        <v>1972</v>
      </c>
      <c r="B5743" s="17">
        <v>78</v>
      </c>
      <c r="C5743" s="17">
        <v>8.4659999999999999E-2</v>
      </c>
      <c r="D5743" s="17">
        <v>8.1220000000000001E-2</v>
      </c>
      <c r="E5743" s="17">
        <v>0.5</v>
      </c>
      <c r="F5743" s="6">
        <f t="shared" si="1228"/>
        <v>36247.959050113357</v>
      </c>
      <c r="G5743" s="7">
        <f t="shared" si="1229"/>
        <v>2944.0592340502067</v>
      </c>
      <c r="H5743" s="6">
        <f t="shared" si="1230"/>
        <v>34775.929433088255</v>
      </c>
      <c r="I5743" s="6">
        <f>SUM(H5743:H5775)</f>
        <v>262893.08807926765</v>
      </c>
      <c r="J5743" s="8">
        <f t="shared" si="1223"/>
        <v>7.2526314575618986</v>
      </c>
      <c r="K5743" s="9">
        <f t="shared" si="1231"/>
        <v>1.07551</v>
      </c>
      <c r="L5743" s="9">
        <f t="shared" si="1224"/>
        <v>1.370076433121019E-2</v>
      </c>
      <c r="M5743" s="12">
        <f t="shared" si="1225"/>
        <v>214882.84615944177</v>
      </c>
      <c r="N5743" s="10">
        <f>((B5742+E5742)*D5742+(B5743+E5743)*D5743+(B5744+E5744)*D5744)/3/SUM(D5665:D5743)</f>
        <v>5.9957431048215879</v>
      </c>
      <c r="O5743" s="11">
        <f>O5665</f>
        <v>4.4737209304409872E-2</v>
      </c>
      <c r="P5743" s="12">
        <f>M5743*O5665</f>
        <v>9613.2588645622545</v>
      </c>
      <c r="Q5743" s="9">
        <f>N5743*O5665</f>
        <v>0.26823281421587569</v>
      </c>
      <c r="R5743" s="12">
        <f t="shared" si="1226"/>
        <v>25447.88401427829</v>
      </c>
      <c r="S5743" s="12">
        <f t="shared" si="1227"/>
        <v>188397.50150515695</v>
      </c>
      <c r="T5743" s="13">
        <f t="shared" si="1221"/>
        <v>5.197465083335989</v>
      </c>
      <c r="U5743" s="14">
        <f t="shared" si="1222"/>
        <v>2.0551663742259096</v>
      </c>
    </row>
    <row r="5744" spans="1:21" x14ac:dyDescent="0.3">
      <c r="A5744" s="17">
        <v>1972</v>
      </c>
      <c r="B5744" s="17">
        <v>79</v>
      </c>
      <c r="C5744" s="17">
        <v>9.3310000000000004E-2</v>
      </c>
      <c r="D5744" s="17">
        <v>8.9149999999999993E-2</v>
      </c>
      <c r="E5744" s="17">
        <v>0.5</v>
      </c>
      <c r="F5744" s="6">
        <f t="shared" si="1228"/>
        <v>33303.899816063153</v>
      </c>
      <c r="G5744" s="7">
        <f t="shared" si="1229"/>
        <v>2969.0426686020296</v>
      </c>
      <c r="H5744" s="6">
        <f t="shared" si="1230"/>
        <v>31819.378481762138</v>
      </c>
      <c r="I5744" s="6">
        <f>SUM(H5744:H5775)</f>
        <v>228117.15864617925</v>
      </c>
      <c r="J5744" s="8">
        <f t="shared" si="1223"/>
        <v>6.8495629612767956</v>
      </c>
      <c r="K5744" s="9">
        <f t="shared" si="1231"/>
        <v>1.16466</v>
      </c>
      <c r="L5744" s="9">
        <f t="shared" si="1224"/>
        <v>1.4649811320754717E-2</v>
      </c>
      <c r="M5744" s="12">
        <f t="shared" si="1225"/>
        <v>202667.6387562562</v>
      </c>
      <c r="N5744" s="10">
        <f>((B5743+E5743)*D5743+(B5744+E5744)*D5744+(B5745+E5745)*D5745)/3/SUM(D5665:D5744)</f>
        <v>6.0309603947360886</v>
      </c>
      <c r="O5744" s="11">
        <f>O5665</f>
        <v>4.4737209304409872E-2</v>
      </c>
      <c r="P5744" s="12">
        <f>M5744*O5665</f>
        <v>9066.7845742691643</v>
      </c>
      <c r="Q5744" s="9">
        <f>N5744*O5665</f>
        <v>0.26980833748591476</v>
      </c>
      <c r="R5744" s="12">
        <f t="shared" si="1226"/>
        <v>23234.244873762804</v>
      </c>
      <c r="S5744" s="12">
        <f t="shared" si="1227"/>
        <v>162949.61749087865</v>
      </c>
      <c r="T5744" s="13">
        <f t="shared" si="1221"/>
        <v>4.8928089019858483</v>
      </c>
      <c r="U5744" s="14">
        <f t="shared" si="1222"/>
        <v>1.9567540592909474</v>
      </c>
    </row>
    <row r="5745" spans="1:21" x14ac:dyDescent="0.3">
      <c r="A5745" s="17">
        <v>1972</v>
      </c>
      <c r="B5745" s="17">
        <v>80</v>
      </c>
      <c r="C5745" s="17">
        <v>9.9210000000000007E-2</v>
      </c>
      <c r="D5745" s="17">
        <v>9.4520000000000007E-2</v>
      </c>
      <c r="E5745" s="17">
        <v>0.5</v>
      </c>
      <c r="F5745" s="6">
        <f t="shared" si="1228"/>
        <v>30334.857147461124</v>
      </c>
      <c r="G5745" s="7">
        <f t="shared" si="1229"/>
        <v>2867.2506975780257</v>
      </c>
      <c r="H5745" s="6">
        <f t="shared" si="1230"/>
        <v>28901.23179867211</v>
      </c>
      <c r="I5745" s="6">
        <f>SUM(H5745:H5775)</f>
        <v>196297.78016441711</v>
      </c>
      <c r="J5745" s="8">
        <f t="shared" si="1223"/>
        <v>6.4710303137473737</v>
      </c>
      <c r="K5745" s="9">
        <f t="shared" si="1231"/>
        <v>1.25918</v>
      </c>
      <c r="L5745" s="9">
        <f t="shared" si="1224"/>
        <v>1.5641987577639752E-2</v>
      </c>
      <c r="M5745" s="12">
        <f t="shared" si="1225"/>
        <v>183304.75480473886</v>
      </c>
      <c r="N5745" s="10">
        <f>((B5744+E5744)*D5744+(B5745+E5745)*D5745+(B5746+E5746)*D5746)/3/SUM(D5665:D5745)</f>
        <v>6.1173978303340277</v>
      </c>
      <c r="O5745" s="11">
        <f>O5665</f>
        <v>4.4737209304409872E-2</v>
      </c>
      <c r="P5745" s="12">
        <f>M5745*O5665</f>
        <v>8200.5431821931343</v>
      </c>
      <c r="Q5745" s="9">
        <f>N5745*O5665</f>
        <v>0.27367530713399624</v>
      </c>
      <c r="R5745" s="12">
        <f t="shared" si="1226"/>
        <v>20991.678309619703</v>
      </c>
      <c r="S5745" s="12">
        <f t="shared" si="1227"/>
        <v>139715.37261711585</v>
      </c>
      <c r="T5745" s="13">
        <f t="shared" si="1221"/>
        <v>4.6057699213134198</v>
      </c>
      <c r="U5745" s="14">
        <f t="shared" si="1222"/>
        <v>1.8652603924339539</v>
      </c>
    </row>
    <row r="5746" spans="1:21" x14ac:dyDescent="0.3">
      <c r="A5746" s="17">
        <v>1972</v>
      </c>
      <c r="B5746" s="17">
        <v>81</v>
      </c>
      <c r="C5746" s="17">
        <v>0.10884000000000001</v>
      </c>
      <c r="D5746" s="17">
        <v>0.10322000000000001</v>
      </c>
      <c r="E5746" s="17">
        <v>0.5</v>
      </c>
      <c r="F5746" s="6">
        <f t="shared" si="1228"/>
        <v>27467.606449883097</v>
      </c>
      <c r="G5746" s="7">
        <f t="shared" si="1229"/>
        <v>2835.2063377569334</v>
      </c>
      <c r="H5746" s="6">
        <f t="shared" si="1230"/>
        <v>26050.003281004629</v>
      </c>
      <c r="I5746" s="6">
        <f>SUM(H5746:H5775)</f>
        <v>167396.54836574499</v>
      </c>
      <c r="J5746" s="8">
        <f t="shared" si="1223"/>
        <v>6.0943260080259902</v>
      </c>
      <c r="K5746" s="9">
        <f t="shared" si="1231"/>
        <v>1.3624000000000001</v>
      </c>
      <c r="L5746" s="9">
        <f t="shared" si="1224"/>
        <v>1.6716564417177913E-2</v>
      </c>
      <c r="M5746" s="12">
        <f t="shared" si="1225"/>
        <v>169604.60696358638</v>
      </c>
      <c r="N5746" s="10">
        <f>((B5745+E5745)*D5745+(B5746+E5746)*D5746+(B5747+E5747)*D5747)/3/SUM(D5665:D5746)</f>
        <v>6.2488109219025247</v>
      </c>
      <c r="O5746" s="11">
        <f>O5665</f>
        <v>4.4737209304409872E-2</v>
      </c>
      <c r="P5746" s="12">
        <f>M5746*O5665</f>
        <v>7587.6368007221363</v>
      </c>
      <c r="Q5746" s="9">
        <f>N5746*O5665</f>
        <v>0.27955436211683565</v>
      </c>
      <c r="R5746" s="12">
        <f t="shared" si="1226"/>
        <v>18767.611230641902</v>
      </c>
      <c r="S5746" s="12">
        <f t="shared" si="1227"/>
        <v>118723.69430749616</v>
      </c>
      <c r="T5746" s="13">
        <f t="shared" si="1221"/>
        <v>4.3223167087426164</v>
      </c>
      <c r="U5746" s="14">
        <f t="shared" si="1222"/>
        <v>1.7720092992833738</v>
      </c>
    </row>
    <row r="5747" spans="1:21" x14ac:dyDescent="0.3">
      <c r="A5747" s="17">
        <v>1972</v>
      </c>
      <c r="B5747" s="17">
        <v>82</v>
      </c>
      <c r="C5747" s="17">
        <v>0.12245</v>
      </c>
      <c r="D5747" s="17">
        <v>0.11538</v>
      </c>
      <c r="E5747" s="17">
        <v>0.5</v>
      </c>
      <c r="F5747" s="6">
        <f t="shared" si="1228"/>
        <v>24632.400112126164</v>
      </c>
      <c r="G5747" s="7">
        <f t="shared" si="1229"/>
        <v>2842.0863249371168</v>
      </c>
      <c r="H5747" s="6">
        <f t="shared" si="1230"/>
        <v>23211.356949657606</v>
      </c>
      <c r="I5747" s="6">
        <f>SUM(H5747:H5775)</f>
        <v>141346.54508474038</v>
      </c>
      <c r="J5747" s="8">
        <f t="shared" si="1223"/>
        <v>5.7382368117330795</v>
      </c>
      <c r="K5747" s="9">
        <f t="shared" si="1231"/>
        <v>1.4777800000000001</v>
      </c>
      <c r="L5747" s="9">
        <f t="shared" si="1224"/>
        <v>1.7912484848484851E-2</v>
      </c>
      <c r="M5747" s="12">
        <f t="shared" si="1225"/>
        <v>158665.10698974956</v>
      </c>
      <c r="N5747" s="10">
        <f>((B5746+E5746)*D5746+(B5747+E5747)*D5747+(B5748+E5748)*D5748)/3/SUM(D5665:D5747)</f>
        <v>6.2904762549229245</v>
      </c>
      <c r="O5747" s="11">
        <f>O5665</f>
        <v>4.4737209304409872E-2</v>
      </c>
      <c r="P5747" s="12">
        <f>M5747*O5665</f>
        <v>7098.2341007070117</v>
      </c>
      <c r="Q5747" s="9">
        <f>N5747*O5665</f>
        <v>0.28141835284090722</v>
      </c>
      <c r="R5747" s="12">
        <f t="shared" si="1226"/>
        <v>16679.255109682617</v>
      </c>
      <c r="S5747" s="12">
        <f t="shared" si="1227"/>
        <v>99956.083076854251</v>
      </c>
      <c r="T5747" s="13">
        <f t="shared" si="1221"/>
        <v>4.0579108256546776</v>
      </c>
      <c r="U5747" s="14">
        <f t="shared" si="1222"/>
        <v>1.6803259860784019</v>
      </c>
    </row>
    <row r="5748" spans="1:21" x14ac:dyDescent="0.3">
      <c r="A5748" s="17">
        <v>1972</v>
      </c>
      <c r="B5748" s="17">
        <v>83</v>
      </c>
      <c r="C5748" s="17">
        <v>0.12681000000000001</v>
      </c>
      <c r="D5748" s="17">
        <v>0.11924</v>
      </c>
      <c r="E5748" s="17">
        <v>0.5</v>
      </c>
      <c r="F5748" s="6">
        <f t="shared" si="1228"/>
        <v>21790.313787189047</v>
      </c>
      <c r="G5748" s="7">
        <f t="shared" si="1229"/>
        <v>2598.2770159844217</v>
      </c>
      <c r="H5748" s="6">
        <f t="shared" si="1230"/>
        <v>20491.175279196836</v>
      </c>
      <c r="I5748" s="6">
        <f>SUM(H5748:H5775)</f>
        <v>118135.18813508279</v>
      </c>
      <c r="J5748" s="8">
        <f t="shared" si="1223"/>
        <v>5.4214541969807151</v>
      </c>
      <c r="K5748" s="9">
        <f t="shared" si="1231"/>
        <v>1.5970200000000001</v>
      </c>
      <c r="L5748" s="9">
        <f t="shared" si="1224"/>
        <v>1.9125988023952097E-2</v>
      </c>
      <c r="M5748" s="12">
        <f t="shared" si="1225"/>
        <v>135850.60352074439</v>
      </c>
      <c r="N5748" s="10">
        <f>((B5747+E5747)*D5747+(B5748+E5748)*D5748+(B5749+E5749)*D5749)/3/SUM(D5665:D5748)</f>
        <v>6.4392389158140366</v>
      </c>
      <c r="O5748" s="11">
        <f>O5665</f>
        <v>4.4737209304409872E-2</v>
      </c>
      <c r="P5748" s="12">
        <f>M5748*O5665</f>
        <v>6077.5768838379427</v>
      </c>
      <c r="Q5748" s="9">
        <f>N5748*O5665</f>
        <v>0.28807357913787385</v>
      </c>
      <c r="R5748" s="12">
        <f t="shared" si="1226"/>
        <v>14588.20907577708</v>
      </c>
      <c r="S5748" s="12">
        <f t="shared" si="1227"/>
        <v>83276.82796717163</v>
      </c>
      <c r="T5748" s="13">
        <f t="shared" si="1221"/>
        <v>3.82173606036512</v>
      </c>
      <c r="U5748" s="14">
        <f t="shared" si="1222"/>
        <v>1.599718136615595</v>
      </c>
    </row>
    <row r="5749" spans="1:21" x14ac:dyDescent="0.3">
      <c r="A5749" s="17">
        <v>1972</v>
      </c>
      <c r="B5749" s="17">
        <v>84</v>
      </c>
      <c r="C5749" s="17">
        <v>0.14434</v>
      </c>
      <c r="D5749" s="17">
        <v>0.13461999999999999</v>
      </c>
      <c r="E5749" s="17">
        <v>0.5</v>
      </c>
      <c r="F5749" s="6">
        <f t="shared" si="1228"/>
        <v>19192.036771204625</v>
      </c>
      <c r="G5749" s="7">
        <f t="shared" si="1229"/>
        <v>2583.6319901395664</v>
      </c>
      <c r="H5749" s="6">
        <f t="shared" si="1230"/>
        <v>17900.22077613484</v>
      </c>
      <c r="I5749" s="6">
        <f>SUM(H5749:H5775)</f>
        <v>97644.012855885943</v>
      </c>
      <c r="J5749" s="8">
        <f t="shared" si="1223"/>
        <v>5.0877358156373065</v>
      </c>
      <c r="K5749" s="9">
        <f t="shared" si="1231"/>
        <v>1.7316400000000001</v>
      </c>
      <c r="L5749" s="9">
        <f t="shared" si="1224"/>
        <v>2.0492781065088759E-2</v>
      </c>
      <c r="M5749" s="12">
        <f t="shared" si="1225"/>
        <v>126075.22531634367</v>
      </c>
      <c r="N5749" s="10">
        <f>((B5748+E5748)*D5748+(B5749+E5749)*D5749+(B5750+E5750)*D5750)/3/SUM(D5665:D5749)</f>
        <v>6.4275965751156896</v>
      </c>
      <c r="O5749" s="11">
        <f>O5665</f>
        <v>4.4737209304409872E-2</v>
      </c>
      <c r="P5749" s="12">
        <f>M5749*O5665</f>
        <v>5640.2537430779012</v>
      </c>
      <c r="Q5749" s="9">
        <f>N5749*O5665</f>
        <v>0.28755273330525866</v>
      </c>
      <c r="R5749" s="12">
        <f t="shared" si="1226"/>
        <v>12752.963365189687</v>
      </c>
      <c r="S5749" s="12">
        <f t="shared" si="1227"/>
        <v>68688.618891394552</v>
      </c>
      <c r="T5749" s="13">
        <f t="shared" si="1221"/>
        <v>3.5790166364444276</v>
      </c>
      <c r="U5749" s="14">
        <f t="shared" si="1222"/>
        <v>1.5087191791928789</v>
      </c>
    </row>
    <row r="5750" spans="1:21" x14ac:dyDescent="0.3">
      <c r="A5750" s="17">
        <v>1972</v>
      </c>
      <c r="B5750" s="17">
        <v>85</v>
      </c>
      <c r="C5750" s="17">
        <v>0.15174000000000001</v>
      </c>
      <c r="D5750" s="17">
        <v>0.14104</v>
      </c>
      <c r="E5750" s="17">
        <v>0.5</v>
      </c>
      <c r="F5750" s="6">
        <f t="shared" si="1228"/>
        <v>16608.404781065059</v>
      </c>
      <c r="G5750" s="7">
        <f t="shared" si="1229"/>
        <v>2342.4494103214161</v>
      </c>
      <c r="H5750" s="6">
        <f t="shared" si="1230"/>
        <v>15437.180075904351</v>
      </c>
      <c r="I5750" s="6">
        <f>SUM(H5750:H5775)</f>
        <v>79743.792079751089</v>
      </c>
      <c r="J5750" s="8">
        <f t="shared" si="1223"/>
        <v>4.8014118833775976</v>
      </c>
      <c r="K5750" s="9">
        <f t="shared" si="1231"/>
        <v>1.8726800000000001</v>
      </c>
      <c r="L5750" s="9">
        <f t="shared" si="1224"/>
        <v>2.1902690058479533E-2</v>
      </c>
      <c r="M5750" s="12">
        <f t="shared" si="1225"/>
        <v>106948.02346502396</v>
      </c>
      <c r="N5750" s="10">
        <f>((B5749+E5749)*D5749+(B5750+E5750)*D5750+(B5751+E5751)*D5751)/3/SUM(D5665:D5750)</f>
        <v>6.5659295768631045</v>
      </c>
      <c r="O5750" s="11">
        <f>O5665</f>
        <v>4.4737209304409872E-2</v>
      </c>
      <c r="P5750" s="12">
        <f>M5750*O5665</f>
        <v>4784.5561104477156</v>
      </c>
      <c r="Q5750" s="9">
        <f>N5750*O5665</f>
        <v>0.29374136575814008</v>
      </c>
      <c r="R5750" s="12">
        <f t="shared" si="1226"/>
        <v>10902.64171695386</v>
      </c>
      <c r="S5750" s="12">
        <f t="shared" si="1227"/>
        <v>55935.655526204857</v>
      </c>
      <c r="T5750" s="13">
        <f t="shared" si="1221"/>
        <v>3.3679125878468521</v>
      </c>
      <c r="U5750" s="14">
        <f t="shared" si="1222"/>
        <v>1.4334992955307455</v>
      </c>
    </row>
    <row r="5751" spans="1:21" x14ac:dyDescent="0.3">
      <c r="A5751" s="17">
        <v>1972</v>
      </c>
      <c r="B5751" s="17">
        <v>86</v>
      </c>
      <c r="C5751" s="17">
        <v>0.16864999999999999</v>
      </c>
      <c r="D5751" s="17">
        <v>0.15553</v>
      </c>
      <c r="E5751" s="17">
        <v>0.5</v>
      </c>
      <c r="F5751" s="6">
        <f t="shared" si="1228"/>
        <v>14265.955370743643</v>
      </c>
      <c r="G5751" s="7">
        <f t="shared" si="1229"/>
        <v>2218.7840388117588</v>
      </c>
      <c r="H5751" s="6">
        <f t="shared" si="1230"/>
        <v>13156.563351337763</v>
      </c>
      <c r="I5751" s="6">
        <f>SUM(H5751:H5775)</f>
        <v>64306.612003846727</v>
      </c>
      <c r="J5751" s="8">
        <f t="shared" si="1223"/>
        <v>4.5076975451448238</v>
      </c>
      <c r="K5751" s="9">
        <f t="shared" si="1231"/>
        <v>2.0282100000000001</v>
      </c>
      <c r="L5751" s="9">
        <f t="shared" si="1224"/>
        <v>2.3447514450867051E-2</v>
      </c>
      <c r="M5751" s="12">
        <f t="shared" si="1225"/>
        <v>94627.686165247753</v>
      </c>
      <c r="N5751" s="10">
        <f>((B5750+E5750)*D5750+(B5751+E5751)*D5751+(B5752+E5752)*D5752)/3/SUM(D5665:D5751)</f>
        <v>6.6828862231557213</v>
      </c>
      <c r="O5751" s="11">
        <f>O5665</f>
        <v>4.4737209304409872E-2</v>
      </c>
      <c r="P5751" s="12">
        <f>M5751*O5665</f>
        <v>4233.3786019666995</v>
      </c>
      <c r="Q5751" s="9">
        <f>N5751*O5665</f>
        <v>0.2989736797228747</v>
      </c>
      <c r="R5751" s="12">
        <f t="shared" si="1226"/>
        <v>9223.0971936811966</v>
      </c>
      <c r="S5751" s="12">
        <f t="shared" si="1227"/>
        <v>45033.013809250995</v>
      </c>
      <c r="T5751" s="13">
        <f t="shared" si="1221"/>
        <v>3.1566770425767534</v>
      </c>
      <c r="U5751" s="14">
        <f t="shared" si="1222"/>
        <v>1.3510205025680704</v>
      </c>
    </row>
    <row r="5752" spans="1:21" x14ac:dyDescent="0.3">
      <c r="A5752" s="17">
        <v>1972</v>
      </c>
      <c r="B5752" s="17">
        <v>87</v>
      </c>
      <c r="C5752" s="17">
        <v>0.18956000000000001</v>
      </c>
      <c r="D5752" s="17">
        <v>0.17315</v>
      </c>
      <c r="E5752" s="17">
        <v>0.5</v>
      </c>
      <c r="F5752" s="6">
        <f t="shared" si="1228"/>
        <v>12047.171331931884</v>
      </c>
      <c r="G5752" s="7">
        <f t="shared" si="1229"/>
        <v>2085.9677161240056</v>
      </c>
      <c r="H5752" s="6">
        <f t="shared" si="1230"/>
        <v>11004.187473869881</v>
      </c>
      <c r="I5752" s="6">
        <f>SUM(H5752:H5775)</f>
        <v>51150.048652508965</v>
      </c>
      <c r="J5752" s="8">
        <f t="shared" si="1223"/>
        <v>4.245813995932151</v>
      </c>
      <c r="K5752" s="9">
        <f t="shared" si="1231"/>
        <v>2.2013600000000002</v>
      </c>
      <c r="L5752" s="9">
        <f t="shared" si="1224"/>
        <v>2.5158400000000001E-2</v>
      </c>
      <c r="M5752" s="12">
        <f t="shared" si="1225"/>
        <v>82913.369535582766</v>
      </c>
      <c r="N5752" s="10">
        <f>((B5751+E5751)*D5751+(B5752+E5752)*D5752+(B5753+E5753)*D5753)/3/SUM(D5665:D5752)</f>
        <v>6.7487628859735187</v>
      </c>
      <c r="O5752" s="11">
        <f>O5665</f>
        <v>4.4737209304409872E-2</v>
      </c>
      <c r="P5752" s="12">
        <f>M5752*O5665</f>
        <v>3709.3127670472472</v>
      </c>
      <c r="Q5752" s="9">
        <f>N5752*O5665</f>
        <v>0.30192081777563051</v>
      </c>
      <c r="R5752" s="12">
        <f t="shared" si="1226"/>
        <v>7681.7941928027367</v>
      </c>
      <c r="S5752" s="12">
        <f t="shared" si="1227"/>
        <v>35809.916615569797</v>
      </c>
      <c r="T5752" s="13">
        <f t="shared" si="1221"/>
        <v>2.9724750838940146</v>
      </c>
      <c r="U5752" s="14">
        <f t="shared" si="1222"/>
        <v>1.2733389120381364</v>
      </c>
    </row>
    <row r="5753" spans="1:21" x14ac:dyDescent="0.3">
      <c r="A5753" s="17">
        <v>1972</v>
      </c>
      <c r="B5753" s="17">
        <v>88</v>
      </c>
      <c r="C5753" s="17">
        <v>0.19828000000000001</v>
      </c>
      <c r="D5753" s="17">
        <v>0.1804</v>
      </c>
      <c r="E5753" s="17">
        <v>0.5</v>
      </c>
      <c r="F5753" s="6">
        <f t="shared" si="1228"/>
        <v>9961.203615807879</v>
      </c>
      <c r="G5753" s="7">
        <f t="shared" si="1229"/>
        <v>1797.0011322917414</v>
      </c>
      <c r="H5753" s="6">
        <f t="shared" si="1230"/>
        <v>9062.7030496620082</v>
      </c>
      <c r="I5753" s="6">
        <f>SUM(H5753:H5775)</f>
        <v>40145.86117863909</v>
      </c>
      <c r="J5753" s="8">
        <f t="shared" si="1223"/>
        <v>4.0302219216691677</v>
      </c>
      <c r="K5753" s="9">
        <f t="shared" si="1231"/>
        <v>2.3817600000000003</v>
      </c>
      <c r="L5753" s="9">
        <f t="shared" si="1224"/>
        <v>2.6912542372881359E-2</v>
      </c>
      <c r="M5753" s="12">
        <f t="shared" si="1225"/>
        <v>66771.883064548529</v>
      </c>
      <c r="N5753" s="10">
        <f>((B5752+E5752)*D5752+(B5753+E5753)*D5753+(B5754+E5754)*D5754)/3/SUM(D5665:D5753)</f>
        <v>6.6954535021720627</v>
      </c>
      <c r="O5753" s="11">
        <f>O5665</f>
        <v>4.4737209304409872E-2</v>
      </c>
      <c r="P5753" s="12">
        <f>M5753*O5665</f>
        <v>2987.1877083082886</v>
      </c>
      <c r="Q5753" s="9">
        <f>N5753*O5665</f>
        <v>0.29953590471461566</v>
      </c>
      <c r="R5753" s="12">
        <f t="shared" si="1226"/>
        <v>6348.0980925215918</v>
      </c>
      <c r="S5753" s="12">
        <f t="shared" si="1227"/>
        <v>28128.122422767057</v>
      </c>
      <c r="T5753" s="13">
        <f t="shared" si="1221"/>
        <v>2.8237674389196585</v>
      </c>
      <c r="U5753" s="14">
        <f t="shared" si="1222"/>
        <v>1.2064544827495092</v>
      </c>
    </row>
    <row r="5754" spans="1:21" x14ac:dyDescent="0.3">
      <c r="A5754" s="17">
        <v>1972</v>
      </c>
      <c r="B5754" s="17">
        <v>89</v>
      </c>
      <c r="C5754" s="17">
        <v>0.20613000000000001</v>
      </c>
      <c r="D5754" s="17">
        <v>0.18687000000000001</v>
      </c>
      <c r="E5754" s="17">
        <v>0.5</v>
      </c>
      <c r="F5754" s="6">
        <f t="shared" si="1228"/>
        <v>8164.2024835161374</v>
      </c>
      <c r="G5754" s="7">
        <f t="shared" si="1229"/>
        <v>1525.6445180946607</v>
      </c>
      <c r="H5754" s="6">
        <f t="shared" si="1230"/>
        <v>7401.3802244688068</v>
      </c>
      <c r="I5754" s="6">
        <f>SUM(H5754:H5775)</f>
        <v>31083.158128977109</v>
      </c>
      <c r="J5754" s="8">
        <f t="shared" si="1223"/>
        <v>3.8072497824172404</v>
      </c>
      <c r="K5754" s="9">
        <f t="shared" si="1231"/>
        <v>2.5686300000000002</v>
      </c>
      <c r="L5754" s="9">
        <f t="shared" si="1224"/>
        <v>2.8699776536312852E-2</v>
      </c>
      <c r="M5754" s="12">
        <f t="shared" si="1225"/>
        <v>53158.759482475922</v>
      </c>
      <c r="N5754" s="10">
        <f>((B5753+E5753)*D5753+(B5754+E5754)*D5754+(B5755+E5755)*D5755)/3/SUM(D5665:D5754)</f>
        <v>6.7095961660496064</v>
      </c>
      <c r="O5754" s="11">
        <f>O5665</f>
        <v>4.4737209304409872E-2</v>
      </c>
      <c r="P5754" s="12">
        <f>M5754*O5665</f>
        <v>2378.1745493303083</v>
      </c>
      <c r="Q5754" s="9">
        <f>N5754*O5665</f>
        <v>0.30016860802862727</v>
      </c>
      <c r="R5754" s="12">
        <f t="shared" si="1226"/>
        <v>5179.7182249993966</v>
      </c>
      <c r="S5754" s="12">
        <f t="shared" si="1227"/>
        <v>21780.024330245466</v>
      </c>
      <c r="T5754" s="13">
        <f t="shared" si="1221"/>
        <v>2.6677467118460418</v>
      </c>
      <c r="U5754" s="14">
        <f t="shared" si="1222"/>
        <v>1.1395030705711986</v>
      </c>
    </row>
    <row r="5755" spans="1:21" x14ac:dyDescent="0.3">
      <c r="A5755" s="17">
        <v>1972</v>
      </c>
      <c r="B5755" s="17">
        <v>90</v>
      </c>
      <c r="C5755" s="17">
        <v>0.23474999999999999</v>
      </c>
      <c r="D5755" s="17">
        <v>0.21009</v>
      </c>
      <c r="E5755" s="17">
        <v>0.5</v>
      </c>
      <c r="F5755" s="6">
        <f t="shared" si="1228"/>
        <v>6638.5579654214762</v>
      </c>
      <c r="G5755" s="7">
        <f t="shared" si="1229"/>
        <v>1394.694642955398</v>
      </c>
      <c r="H5755" s="6">
        <f t="shared" si="1230"/>
        <v>5941.2106439437775</v>
      </c>
      <c r="I5755" s="6">
        <f>SUM(H5755:H5775)</f>
        <v>23681.777904508301</v>
      </c>
      <c r="J5755" s="8">
        <f t="shared" si="1223"/>
        <v>3.5673075429725145</v>
      </c>
      <c r="K5755" s="9">
        <f t="shared" si="1231"/>
        <v>2.7787200000000003</v>
      </c>
      <c r="L5755" s="9">
        <f t="shared" si="1224"/>
        <v>3.0704088397790059E-2</v>
      </c>
      <c r="M5755" s="12">
        <f t="shared" si="1225"/>
        <v>45423.74373361242</v>
      </c>
      <c r="N5755" s="10">
        <f>((B5754+E5754)*D5754+(B5755+E5755)*D5755+(B5756+E5756)*D5756)/3/SUM(D5665:D5755)</f>
        <v>6.6020038003109347</v>
      </c>
      <c r="O5755" s="11">
        <f>O5665</f>
        <v>4.4737209304409872E-2</v>
      </c>
      <c r="P5755" s="12">
        <f>M5755*O5665</f>
        <v>2032.1315308004953</v>
      </c>
      <c r="Q5755" s="9">
        <f>N5755*O5665</f>
        <v>0.29535522584301971</v>
      </c>
      <c r="R5755" s="12">
        <f t="shared" si="1226"/>
        <v>4186.4430324208106</v>
      </c>
      <c r="S5755" s="12">
        <f t="shared" si="1227"/>
        <v>16600.306105246069</v>
      </c>
      <c r="T5755" s="13">
        <f t="shared" si="1221"/>
        <v>2.5005891628442125</v>
      </c>
      <c r="U5755" s="14">
        <f t="shared" si="1222"/>
        <v>1.066718380128302</v>
      </c>
    </row>
    <row r="5756" spans="1:21" x14ac:dyDescent="0.3">
      <c r="A5756" s="17">
        <v>1972</v>
      </c>
      <c r="B5756" s="17">
        <v>91</v>
      </c>
      <c r="C5756" s="17">
        <v>0.23576</v>
      </c>
      <c r="D5756" s="17">
        <v>0.2109</v>
      </c>
      <c r="E5756" s="17">
        <v>0.5</v>
      </c>
      <c r="F5756" s="6">
        <f t="shared" si="1228"/>
        <v>5243.863322466078</v>
      </c>
      <c r="G5756" s="7">
        <f t="shared" si="1229"/>
        <v>1105.9307747080959</v>
      </c>
      <c r="H5756" s="6">
        <f t="shared" si="1230"/>
        <v>4690.8979351120297</v>
      </c>
      <c r="I5756" s="6">
        <f>SUM(H5756:H5775)</f>
        <v>17740.567260564523</v>
      </c>
      <c r="J5756" s="8">
        <f t="shared" si="1223"/>
        <v>3.3831101555525498</v>
      </c>
      <c r="K5756" s="9">
        <f t="shared" si="1231"/>
        <v>2.9896200000000004</v>
      </c>
      <c r="L5756" s="9">
        <f t="shared" si="1224"/>
        <v>3.2673442622950827E-2</v>
      </c>
      <c r="M5756" s="12">
        <f t="shared" si="1225"/>
        <v>33848.002718001204</v>
      </c>
      <c r="N5756" s="10">
        <f>((B5755+E5755)*D5755+(B5756+E5756)*D5756+(B5757+E5757)*D5757)/3/SUM(D5665:D5756)</f>
        <v>6.7838604906309161</v>
      </c>
      <c r="O5756" s="11">
        <f>O5665</f>
        <v>4.4737209304409872E-2</v>
      </c>
      <c r="P5756" s="12">
        <f>M5756*O5665</f>
        <v>1514.2651821314541</v>
      </c>
      <c r="Q5756" s="9">
        <f>N5756*O5665</f>
        <v>0.30349098666127194</v>
      </c>
      <c r="R5756" s="12">
        <f t="shared" si="1226"/>
        <v>3267.2526924575568</v>
      </c>
      <c r="S5756" s="12">
        <f t="shared" si="1227"/>
        <v>12413.863072825257</v>
      </c>
      <c r="T5756" s="13">
        <f t="shared" si="1221"/>
        <v>2.3673124773563474</v>
      </c>
      <c r="U5756" s="14">
        <f t="shared" si="1222"/>
        <v>1.0157976781962024</v>
      </c>
    </row>
    <row r="5757" spans="1:21" x14ac:dyDescent="0.3">
      <c r="A5757" s="17">
        <v>1972</v>
      </c>
      <c r="B5757" s="17">
        <v>92</v>
      </c>
      <c r="C5757" s="17">
        <v>0.27739000000000003</v>
      </c>
      <c r="D5757" s="17">
        <v>0.24360000000000001</v>
      </c>
      <c r="E5757" s="17">
        <v>0.5</v>
      </c>
      <c r="F5757" s="6">
        <f t="shared" si="1228"/>
        <v>4137.9325477579823</v>
      </c>
      <c r="G5757" s="7">
        <f t="shared" si="1229"/>
        <v>1008.0003686338446</v>
      </c>
      <c r="H5757" s="6">
        <f t="shared" si="1230"/>
        <v>3633.9323634410603</v>
      </c>
      <c r="I5757" s="6">
        <f>SUM(H5757:H5775)</f>
        <v>13049.669325452493</v>
      </c>
      <c r="J5757" s="8">
        <f t="shared" si="1223"/>
        <v>3.1536689336618293</v>
      </c>
      <c r="K5757" s="9">
        <f t="shared" si="1231"/>
        <v>3.2332200000000002</v>
      </c>
      <c r="L5757" s="9">
        <f t="shared" si="1224"/>
        <v>3.4953729729729731E-2</v>
      </c>
      <c r="M5757" s="12">
        <f t="shared" si="1225"/>
        <v>28838.134769248805</v>
      </c>
      <c r="N5757" s="10">
        <f>((B5756+E5756)*D5756+(B5757+E5757)*D5757+(B5758+E5758)*D5758)/3/SUM(D5665:D5757)</f>
        <v>6.6003040312753241</v>
      </c>
      <c r="O5757" s="11">
        <f>O5665</f>
        <v>4.4737209304409872E-2</v>
      </c>
      <c r="P5757" s="12">
        <f>M5757*O5665</f>
        <v>1290.1376711206635</v>
      </c>
      <c r="Q5757" s="9">
        <f>N5757*O5665</f>
        <v>0.2952791829199044</v>
      </c>
      <c r="R5757" s="12">
        <f t="shared" si="1226"/>
        <v>2560.9077843779869</v>
      </c>
      <c r="S5757" s="12">
        <f t="shared" si="1227"/>
        <v>9146.6103803676997</v>
      </c>
      <c r="T5757" s="13">
        <f t="shared" si="1221"/>
        <v>2.2104300335498515</v>
      </c>
      <c r="U5757" s="14">
        <f t="shared" si="1222"/>
        <v>0.94323890011197786</v>
      </c>
    </row>
    <row r="5758" spans="1:21" x14ac:dyDescent="0.3">
      <c r="A5758" s="17">
        <v>1972</v>
      </c>
      <c r="B5758" s="17">
        <v>93</v>
      </c>
      <c r="C5758" s="17">
        <v>0.26928000000000002</v>
      </c>
      <c r="D5758" s="17">
        <v>0.23733000000000001</v>
      </c>
      <c r="E5758" s="17">
        <v>0.5</v>
      </c>
      <c r="F5758" s="6">
        <f t="shared" si="1228"/>
        <v>3129.9321791241377</v>
      </c>
      <c r="G5758" s="7">
        <f t="shared" si="1229"/>
        <v>742.82680407153168</v>
      </c>
      <c r="H5758" s="6">
        <f t="shared" si="1230"/>
        <v>2758.5187770883717</v>
      </c>
      <c r="I5758" s="6">
        <f>SUM(H5758:H5775)</f>
        <v>9415.7369620114296</v>
      </c>
      <c r="J5758" s="8">
        <f t="shared" si="1223"/>
        <v>3.0082878551848609</v>
      </c>
      <c r="K5758" s="9">
        <f t="shared" si="1231"/>
        <v>3.4705500000000002</v>
      </c>
      <c r="L5758" s="9">
        <f t="shared" si="1224"/>
        <v>3.7118181818181821E-2</v>
      </c>
      <c r="M5758" s="12">
        <f t="shared" si="1225"/>
        <v>20012.478189534282</v>
      </c>
      <c r="N5758" s="10">
        <f>((B5757+E5757)*D5757+(B5758+E5758)*D5758+(B5759+E5759)*D5759)/3/SUM(D5665:D5758)</f>
        <v>6.7778075521170997</v>
      </c>
      <c r="O5758" s="11">
        <f>O5665</f>
        <v>4.4737209304409872E-2</v>
      </c>
      <c r="P5758" s="12">
        <f>M5758*O5665</f>
        <v>895.30242546513273</v>
      </c>
      <c r="Q5758" s="9">
        <f>N5758*O5665</f>
        <v>0.30322019508407261</v>
      </c>
      <c r="R5758" s="12">
        <f t="shared" si="1226"/>
        <v>1922.0801753565584</v>
      </c>
      <c r="S5758" s="12">
        <f t="shared" si="1227"/>
        <v>6585.7025959897119</v>
      </c>
      <c r="T5758" s="13">
        <f t="shared" si="1221"/>
        <v>2.1041039291249488</v>
      </c>
      <c r="U5758" s="14">
        <f t="shared" si="1222"/>
        <v>0.90418392605991205</v>
      </c>
    </row>
    <row r="5759" spans="1:21" x14ac:dyDescent="0.3">
      <c r="A5759" s="17">
        <v>1972</v>
      </c>
      <c r="B5759" s="17">
        <v>94</v>
      </c>
      <c r="C5759" s="17">
        <v>0.31680999999999998</v>
      </c>
      <c r="D5759" s="17">
        <v>0.27349000000000001</v>
      </c>
      <c r="E5759" s="17">
        <v>0.5</v>
      </c>
      <c r="F5759" s="6">
        <f t="shared" si="1228"/>
        <v>2387.1053750526062</v>
      </c>
      <c r="G5759" s="7">
        <f t="shared" si="1229"/>
        <v>652.84944902313725</v>
      </c>
      <c r="H5759" s="6">
        <f t="shared" si="1230"/>
        <v>2060.6806505410377</v>
      </c>
      <c r="I5759" s="6">
        <f>SUM(H5759:H5775)</f>
        <v>6657.2181849230547</v>
      </c>
      <c r="J5759" s="8">
        <f t="shared" si="1223"/>
        <v>2.7888245967257919</v>
      </c>
      <c r="K5759" s="9">
        <f t="shared" si="1231"/>
        <v>3.74404</v>
      </c>
      <c r="L5759" s="9">
        <f t="shared" si="1224"/>
        <v>3.9619470899470897E-2</v>
      </c>
      <c r="M5759" s="12">
        <f t="shared" si="1225"/>
        <v>16477.99514232927</v>
      </c>
      <c r="N5759" s="10">
        <f>((B5758+E5758)*D5758+(B5759+E5759)*D5759+(B5760+E5760)*D5760)/3/SUM(D5665:D5759)</f>
        <v>6.7057251881212103</v>
      </c>
      <c r="O5759" s="11">
        <f>O5665</f>
        <v>4.4737209304409872E-2</v>
      </c>
      <c r="P5759" s="12">
        <f>M5759*O5665</f>
        <v>737.17951759943367</v>
      </c>
      <c r="Q5759" s="9">
        <f>N5759*O5665</f>
        <v>0.29999543127883183</v>
      </c>
      <c r="R5759" s="12">
        <f t="shared" si="1226"/>
        <v>1442.4858700540356</v>
      </c>
      <c r="S5759" s="12">
        <f t="shared" si="1227"/>
        <v>4663.6224206331535</v>
      </c>
      <c r="T5759" s="13">
        <f t="shared" si="1221"/>
        <v>1.9536726234929525</v>
      </c>
      <c r="U5759" s="14">
        <f t="shared" si="1222"/>
        <v>0.83515197323283941</v>
      </c>
    </row>
    <row r="5760" spans="1:21" x14ac:dyDescent="0.3">
      <c r="A5760" s="17">
        <v>1972</v>
      </c>
      <c r="B5760" s="17">
        <v>95</v>
      </c>
      <c r="C5760" s="17">
        <v>0.33332000000000001</v>
      </c>
      <c r="D5760" s="17">
        <v>0.28570000000000001</v>
      </c>
      <c r="E5760" s="17">
        <v>0.5</v>
      </c>
      <c r="F5760" s="6">
        <f t="shared" si="1228"/>
        <v>1734.2559260294688</v>
      </c>
      <c r="G5760" s="7">
        <f t="shared" si="1229"/>
        <v>495.47691806661925</v>
      </c>
      <c r="H5760" s="6">
        <f t="shared" si="1230"/>
        <v>1486.5174669961591</v>
      </c>
      <c r="I5760" s="6">
        <f>SUM(H5760:H5775)</f>
        <v>4596.5375343820178</v>
      </c>
      <c r="J5760" s="8">
        <f t="shared" si="1223"/>
        <v>2.6504378421849557</v>
      </c>
      <c r="K5760" s="9">
        <f t="shared" si="1231"/>
        <v>4.0297400000000003</v>
      </c>
      <c r="L5760" s="9">
        <f t="shared" si="1224"/>
        <v>4.219623036649215E-2</v>
      </c>
      <c r="M5760" s="12">
        <f t="shared" si="1225"/>
        <v>11742.2081016051</v>
      </c>
      <c r="N5760" s="10">
        <f>((B5759+E5759)*D5759+(B5760+E5760)*D5760+(B5761+E5761)*D5761)/3/SUM(D5665:D5760)</f>
        <v>6.8071707686682839</v>
      </c>
      <c r="O5760" s="11">
        <f>O5665</f>
        <v>4.4737209304409872E-2</v>
      </c>
      <c r="P5760" s="12">
        <f>M5760*O5665</f>
        <v>525.31362153744465</v>
      </c>
      <c r="Q5760" s="9">
        <f>N5760*O5665</f>
        <v>0.30453382344877367</v>
      </c>
      <c r="R5760" s="12">
        <f t="shared" si="1226"/>
        <v>1033.8226191484325</v>
      </c>
      <c r="S5760" s="12">
        <f t="shared" si="1227"/>
        <v>3221.1365505791182</v>
      </c>
      <c r="T5760" s="13">
        <f t="shared" si="1221"/>
        <v>1.857359402515534</v>
      </c>
      <c r="U5760" s="14">
        <f t="shared" si="1222"/>
        <v>0.79307843966942171</v>
      </c>
    </row>
    <row r="5761" spans="1:21" x14ac:dyDescent="0.3">
      <c r="A5761" s="17">
        <v>1972</v>
      </c>
      <c r="B5761" s="17">
        <v>96</v>
      </c>
      <c r="C5761" s="17">
        <v>0.35600999999999999</v>
      </c>
      <c r="D5761" s="17">
        <v>0.30221999999999999</v>
      </c>
      <c r="E5761" s="17">
        <v>0.5</v>
      </c>
      <c r="F5761" s="6">
        <f t="shared" si="1228"/>
        <v>1238.7790079628496</v>
      </c>
      <c r="G5761" s="7">
        <f t="shared" si="1229"/>
        <v>374.38379178653241</v>
      </c>
      <c r="H5761" s="6">
        <f t="shared" si="1230"/>
        <v>1051.5871120695833</v>
      </c>
      <c r="I5761" s="6">
        <f>SUM(H5761:H5775)</f>
        <v>3110.020067385859</v>
      </c>
      <c r="J5761" s="8">
        <f t="shared" si="1223"/>
        <v>2.5105527680035782</v>
      </c>
      <c r="K5761" s="9">
        <f t="shared" si="1231"/>
        <v>4.3319600000000005</v>
      </c>
      <c r="L5761" s="9">
        <f t="shared" si="1224"/>
        <v>4.4890777202072546E-2</v>
      </c>
      <c r="M5761" s="12">
        <f t="shared" si="1225"/>
        <v>8339.8821566682</v>
      </c>
      <c r="N5761" s="10">
        <f>((B5760+E5760)*D5760+(B5761+E5761)*D5761+(B5762+E5762)*D5762)/3/SUM(D5665:D5761)</f>
        <v>6.7360082580017666</v>
      </c>
      <c r="O5761" s="11">
        <f>O5665</f>
        <v>4.4737209304409872E-2</v>
      </c>
      <c r="P5761" s="12">
        <f>M5761*O5665</f>
        <v>373.10305361697846</v>
      </c>
      <c r="Q5761" s="9">
        <f>N5761*O5665</f>
        <v>0.30135021131445838</v>
      </c>
      <c r="R5761" s="12">
        <f t="shared" si="1226"/>
        <v>734.69111363185334</v>
      </c>
      <c r="S5761" s="12">
        <f t="shared" si="1227"/>
        <v>2187.3139314306854</v>
      </c>
      <c r="T5761" s="13">
        <f t="shared" si="1221"/>
        <v>1.7657014829688509</v>
      </c>
      <c r="U5761" s="14">
        <f t="shared" si="1222"/>
        <v>0.74485128503472731</v>
      </c>
    </row>
    <row r="5762" spans="1:21" x14ac:dyDescent="0.3">
      <c r="A5762" s="17">
        <v>1972</v>
      </c>
      <c r="B5762" s="17">
        <v>97</v>
      </c>
      <c r="C5762" s="17">
        <v>0.37936999999999999</v>
      </c>
      <c r="D5762" s="17">
        <v>0.31889000000000001</v>
      </c>
      <c r="E5762" s="17">
        <v>0.5</v>
      </c>
      <c r="F5762" s="6">
        <f t="shared" si="1228"/>
        <v>864.39521617631726</v>
      </c>
      <c r="G5762" s="7">
        <f t="shared" si="1229"/>
        <v>275.64699048646582</v>
      </c>
      <c r="H5762" s="6">
        <f t="shared" si="1230"/>
        <v>726.57172093308441</v>
      </c>
      <c r="I5762" s="6">
        <f>SUM(H5762:H5775)</f>
        <v>2058.4329553162756</v>
      </c>
      <c r="J5762" s="8">
        <f t="shared" si="1223"/>
        <v>2.3813562555584546</v>
      </c>
      <c r="K5762" s="9">
        <f t="shared" si="1231"/>
        <v>4.6508500000000002</v>
      </c>
      <c r="L5762" s="9">
        <f t="shared" si="1224"/>
        <v>4.7701025641025643E-2</v>
      </c>
      <c r="M5762" s="12">
        <f t="shared" si="1225"/>
        <v>5778.6386515218546</v>
      </c>
      <c r="N5762" s="10">
        <f>((B5761+E5761)*D5761+(B5762+E5762)*D5762+(B5763+E5763)*D5763)/3/SUM(D5665:D5762)</f>
        <v>6.6880649056982415</v>
      </c>
      <c r="O5762" s="11">
        <f>O5665</f>
        <v>4.4737209304409872E-2</v>
      </c>
      <c r="P5762" s="12">
        <f>M5762*O5665</f>
        <v>258.52016684768603</v>
      </c>
      <c r="Q5762" s="9">
        <f>N5762*O5665</f>
        <v>0.2992053595277005</v>
      </c>
      <c r="R5762" s="12">
        <f t="shared" si="1226"/>
        <v>509.17756794864084</v>
      </c>
      <c r="S5762" s="12">
        <f t="shared" si="1227"/>
        <v>1452.6228177988323</v>
      </c>
      <c r="T5762" s="13">
        <f t="shared" si="1221"/>
        <v>1.6805077013551286</v>
      </c>
      <c r="U5762" s="14">
        <f t="shared" si="1222"/>
        <v>0.70084855420332604</v>
      </c>
    </row>
    <row r="5763" spans="1:21" x14ac:dyDescent="0.3">
      <c r="A5763" s="17">
        <v>1972</v>
      </c>
      <c r="B5763" s="17">
        <v>98</v>
      </c>
      <c r="C5763" s="17">
        <v>0.40331</v>
      </c>
      <c r="D5763" s="17">
        <v>0.33562999999999998</v>
      </c>
      <c r="E5763" s="17">
        <v>0.5</v>
      </c>
      <c r="F5763" s="6">
        <f t="shared" si="1228"/>
        <v>588.74822568985144</v>
      </c>
      <c r="G5763" s="7">
        <f t="shared" si="1229"/>
        <v>197.60156698828482</v>
      </c>
      <c r="H5763" s="6">
        <f t="shared" si="1230"/>
        <v>489.94744219570902</v>
      </c>
      <c r="I5763" s="6">
        <f>SUM(H5763:H5775)</f>
        <v>1331.8612343831915</v>
      </c>
      <c r="J5763" s="8">
        <f t="shared" si="1223"/>
        <v>2.262191504394965</v>
      </c>
      <c r="K5763" s="9">
        <f t="shared" si="1231"/>
        <v>4.9864800000000002</v>
      </c>
      <c r="L5763" s="9">
        <f t="shared" si="1224"/>
        <v>5.0624162436548228E-2</v>
      </c>
      <c r="M5763" s="12">
        <f t="shared" si="1225"/>
        <v>3903.3054074910665</v>
      </c>
      <c r="N5763" s="10">
        <f>((B5762+E5762)*D5762+(B5763+E5763)*D5763+(B5764+E5764)*D5764)/3/SUM(D5665:D5763)</f>
        <v>6.6320096206809875</v>
      </c>
      <c r="O5763" s="11">
        <f>O5665</f>
        <v>4.4737209304409872E-2</v>
      </c>
      <c r="P5763" s="12">
        <f>M5763*O5665</f>
        <v>174.6229909939627</v>
      </c>
      <c r="Q5763" s="9">
        <f>N5763*O5665</f>
        <v>0.29669760250926525</v>
      </c>
      <c r="R5763" s="12">
        <f t="shared" si="1226"/>
        <v>344.58121074069533</v>
      </c>
      <c r="S5763" s="12">
        <f t="shared" si="1227"/>
        <v>943.44524985019143</v>
      </c>
      <c r="T5763" s="13">
        <f t="shared" si="1221"/>
        <v>1.6024596061325405</v>
      </c>
      <c r="U5763" s="14">
        <f t="shared" si="1222"/>
        <v>0.65973189826242451</v>
      </c>
    </row>
    <row r="5764" spans="1:21" x14ac:dyDescent="0.3">
      <c r="A5764" s="17">
        <v>1972</v>
      </c>
      <c r="B5764" s="17">
        <v>99</v>
      </c>
      <c r="C5764" s="17">
        <v>0.42770999999999998</v>
      </c>
      <c r="D5764" s="17">
        <v>0.35236000000000001</v>
      </c>
      <c r="E5764" s="17">
        <v>0.5</v>
      </c>
      <c r="F5764" s="6">
        <f t="shared" si="1228"/>
        <v>391.14665870156659</v>
      </c>
      <c r="G5764" s="7">
        <f t="shared" si="1229"/>
        <v>137.82443666008402</v>
      </c>
      <c r="H5764" s="6">
        <f t="shared" si="1230"/>
        <v>322.23444037152456</v>
      </c>
      <c r="I5764" s="6">
        <f>SUM(H5764:H5775)</f>
        <v>841.91379218748227</v>
      </c>
      <c r="J5764" s="8">
        <f t="shared" si="1223"/>
        <v>2.1524248602359601</v>
      </c>
      <c r="K5764" s="9">
        <f t="shared" ref="K5764:K5772" si="1232">IF(F5764=0, K5763, K5763+G5764/F5764)</f>
        <v>5.3388400000000003</v>
      </c>
      <c r="L5764" s="9">
        <f t="shared" si="1224"/>
        <v>5.3656683417085432E-2</v>
      </c>
      <c r="M5764" s="12">
        <f t="shared" si="1225"/>
        <v>2568.635030770422</v>
      </c>
      <c r="N5764" s="10">
        <f>((B5763+E5763)*D5763+(B5764+E5764)*D5764+(B5765+E5765)*D5765)/3/SUM(D5665:D5764)</f>
        <v>6.5684602522895101</v>
      </c>
      <c r="O5764" s="11">
        <f>O5665</f>
        <v>4.4737209304409872E-2</v>
      </c>
      <c r="P5764" s="12">
        <f>M5764*O5665</f>
        <v>114.91356299821567</v>
      </c>
      <c r="Q5764" s="9">
        <f>N5764*O5665</f>
        <v>0.29385458111437268</v>
      </c>
      <c r="R5764" s="12">
        <f t="shared" si="1226"/>
        <v>227.54437387552591</v>
      </c>
      <c r="S5764" s="12">
        <f t="shared" si="1227"/>
        <v>598.86403910949616</v>
      </c>
      <c r="T5764" s="13">
        <f t="shared" ref="T5764:T5827" si="1233">S5764/F5764</f>
        <v>1.5310473086935195</v>
      </c>
      <c r="U5764" s="14">
        <f t="shared" si="1222"/>
        <v>0.62137755154244068</v>
      </c>
    </row>
    <row r="5765" spans="1:21" x14ac:dyDescent="0.3">
      <c r="A5765" s="17">
        <v>1972</v>
      </c>
      <c r="B5765" s="17">
        <v>100</v>
      </c>
      <c r="C5765" s="17">
        <v>0.45247999999999999</v>
      </c>
      <c r="D5765" s="17">
        <v>0.36899999999999999</v>
      </c>
      <c r="E5765" s="17">
        <v>0.5</v>
      </c>
      <c r="F5765" s="6">
        <f t="shared" si="1228"/>
        <v>253.32222204148258</v>
      </c>
      <c r="G5765" s="7">
        <f t="shared" si="1229"/>
        <v>93.475899933307076</v>
      </c>
      <c r="H5765" s="6">
        <f t="shared" si="1230"/>
        <v>206.58427207482904</v>
      </c>
      <c r="I5765" s="6">
        <f>SUM(H5765:H5775)</f>
        <v>519.67935181595749</v>
      </c>
      <c r="J5765" s="8">
        <f t="shared" si="1223"/>
        <v>2.0514558400283485</v>
      </c>
      <c r="K5765" s="9">
        <f t="shared" si="1232"/>
        <v>5.70784</v>
      </c>
      <c r="L5765" s="9">
        <f t="shared" si="1224"/>
        <v>5.6794427860696516E-2</v>
      </c>
      <c r="M5765" s="12">
        <f t="shared" si="1225"/>
        <v>1645.863924583969</v>
      </c>
      <c r="N5765" s="10">
        <f>((B5764+E5764)*D5764+(B5765+E5765)*D5765+(B5766+E5766)*D5766)/3/SUM(D5665:D5765)</f>
        <v>6.4979335440376751</v>
      </c>
      <c r="O5765" s="11">
        <f>O5665</f>
        <v>4.4737209304409872E-2</v>
      </c>
      <c r="P5765" s="12">
        <f>M5765*O5665</f>
        <v>73.631358880690485</v>
      </c>
      <c r="Q5765" s="9">
        <f>N5765*O5665</f>
        <v>0.2906994130057593</v>
      </c>
      <c r="R5765" s="12">
        <f t="shared" si="1226"/>
        <v>146.53034544645416</v>
      </c>
      <c r="S5765" s="12">
        <f t="shared" si="1227"/>
        <v>371.31966523397028</v>
      </c>
      <c r="T5765" s="13">
        <f t="shared" si="1233"/>
        <v>1.4657998111715802</v>
      </c>
      <c r="U5765" s="14">
        <f t="shared" si="1222"/>
        <v>0.58565602885676826</v>
      </c>
    </row>
    <row r="5766" spans="1:21" x14ac:dyDescent="0.3">
      <c r="A5766" s="17">
        <v>1972</v>
      </c>
      <c r="B5766" s="17">
        <v>101</v>
      </c>
      <c r="C5766" s="17">
        <v>0.47747000000000001</v>
      </c>
      <c r="D5766" s="17">
        <v>0.38545000000000001</v>
      </c>
      <c r="E5766" s="17">
        <v>0.5</v>
      </c>
      <c r="F5766" s="6">
        <f t="shared" si="1228"/>
        <v>159.84632210817551</v>
      </c>
      <c r="G5766" s="7">
        <f t="shared" si="1229"/>
        <v>61.612764856596257</v>
      </c>
      <c r="H5766" s="6">
        <f t="shared" si="1230"/>
        <v>129.03993967987739</v>
      </c>
      <c r="I5766" s="6">
        <f>SUM(H5766:H5775)</f>
        <v>313.09507974112864</v>
      </c>
      <c r="J5766" s="8">
        <f t="shared" si="1223"/>
        <v>1.9587255784918374</v>
      </c>
      <c r="K5766" s="9">
        <f t="shared" si="1232"/>
        <v>6.0932899999999997</v>
      </c>
      <c r="L5766" s="9">
        <f t="shared" si="1224"/>
        <v>6.0032413793103444E-2</v>
      </c>
      <c r="M5766" s="12">
        <f t="shared" si="1225"/>
        <v>1026.3249628598869</v>
      </c>
      <c r="N5766" s="10">
        <f>((B5765+E5765)*D5765+(B5766+E5766)*D5766+(B5767+E5767)*D5767)/3/SUM(D5665:D5766)</f>
        <v>6.421095992476971</v>
      </c>
      <c r="O5766" s="11">
        <f>O5665</f>
        <v>4.4737209304409872E-2</v>
      </c>
      <c r="P5766" s="12">
        <f>M5766*O5665</f>
        <v>45.914914677803452</v>
      </c>
      <c r="Q5766" s="9">
        <f>N5766*O5665</f>
        <v>0.28726191537914969</v>
      </c>
      <c r="R5766" s="12">
        <f t="shared" si="1226"/>
        <v>91.971679447025878</v>
      </c>
      <c r="S5766" s="12">
        <f t="shared" si="1227"/>
        <v>224.78931978751612</v>
      </c>
      <c r="T5766" s="13">
        <f t="shared" si="1233"/>
        <v>1.4062839658918811</v>
      </c>
      <c r="U5766" s="14">
        <f t="shared" si="1222"/>
        <v>0.55244161259995628</v>
      </c>
    </row>
    <row r="5767" spans="1:21" x14ac:dyDescent="0.3">
      <c r="A5767" s="17">
        <v>1972</v>
      </c>
      <c r="B5767" s="17">
        <v>102</v>
      </c>
      <c r="C5767" s="17">
        <v>0.50258999999999998</v>
      </c>
      <c r="D5767" s="17">
        <v>0.40165000000000001</v>
      </c>
      <c r="E5767" s="17">
        <v>0.5</v>
      </c>
      <c r="F5767" s="6">
        <f t="shared" si="1228"/>
        <v>98.233557251579256</v>
      </c>
      <c r="G5767" s="7">
        <f t="shared" si="1229"/>
        <v>39.455508270096807</v>
      </c>
      <c r="H5767" s="6">
        <f t="shared" si="1230"/>
        <v>78.505803116530856</v>
      </c>
      <c r="I5767" s="6">
        <f>SUM(H5767:H5775)</f>
        <v>184.05514006125125</v>
      </c>
      <c r="J5767" s="8">
        <f t="shared" si="1223"/>
        <v>1.8736483255908183</v>
      </c>
      <c r="K5767" s="9">
        <f t="shared" si="1232"/>
        <v>6.4949399999999997</v>
      </c>
      <c r="L5767" s="9">
        <f t="shared" si="1224"/>
        <v>6.3365268292682922E-2</v>
      </c>
      <c r="M5767" s="12">
        <f t="shared" si="1225"/>
        <v>622.66773791365631</v>
      </c>
      <c r="N5767" s="10">
        <f>((B5766+E5766)*D5766+(B5767+E5767)*D5767+(B5768+E5768)*D5768)/3/SUM(D5665:D5767)</f>
        <v>6.3386089786818678</v>
      </c>
      <c r="O5767" s="11">
        <f>O5665</f>
        <v>4.4737209304409872E-2</v>
      </c>
      <c r="P5767" s="12">
        <f>M5767*O5665</f>
        <v>27.856416918146675</v>
      </c>
      <c r="Q5767" s="9">
        <f>N5767*O5665</f>
        <v>0.28357167657810239</v>
      </c>
      <c r="R5767" s="12">
        <f t="shared" si="1226"/>
        <v>56.24378090566578</v>
      </c>
      <c r="S5767" s="12">
        <f t="shared" si="1227"/>
        <v>132.81764034049024</v>
      </c>
      <c r="T5767" s="13">
        <f t="shared" si="1233"/>
        <v>1.3520597650794632</v>
      </c>
      <c r="U5767" s="14">
        <f t="shared" ref="U5767:U5775" si="1234">IF(T5767=0,0,J5767-T5767)</f>
        <v>0.52158856051135505</v>
      </c>
    </row>
    <row r="5768" spans="1:21" x14ac:dyDescent="0.3">
      <c r="A5768" s="17">
        <v>1972</v>
      </c>
      <c r="B5768" s="17">
        <v>103</v>
      </c>
      <c r="C5768" s="17">
        <v>0.52768999999999999</v>
      </c>
      <c r="D5768" s="17">
        <v>0.41753000000000001</v>
      </c>
      <c r="E5768" s="17">
        <v>0.5</v>
      </c>
      <c r="F5768" s="6">
        <f t="shared" si="1228"/>
        <v>58.778048981482449</v>
      </c>
      <c r="G5768" s="7">
        <f t="shared" si="1229"/>
        <v>24.541598791238368</v>
      </c>
      <c r="H5768" s="6">
        <f t="shared" si="1230"/>
        <v>46.507249585863264</v>
      </c>
      <c r="I5768" s="6">
        <f>SUM(H5768:H5775)</f>
        <v>105.54933694472038</v>
      </c>
      <c r="J5768" s="8">
        <f t="shared" si="1223"/>
        <v>1.7957271255800418</v>
      </c>
      <c r="K5768" s="9">
        <f t="shared" si="1232"/>
        <v>6.9124699999999999</v>
      </c>
      <c r="L5768" s="9">
        <f t="shared" si="1224"/>
        <v>6.6787149758454109E-2</v>
      </c>
      <c r="M5768" s="12">
        <f t="shared" si="1225"/>
        <v>367.45989131137941</v>
      </c>
      <c r="N5768" s="10">
        <f>((B5767+E5767)*D5767+(B5768+E5768)*D5768+(B5769+E5769)*D5769)/3/SUM(D5665:D5768)</f>
        <v>6.2511171838720454</v>
      </c>
      <c r="O5768" s="11">
        <f>O5665</f>
        <v>4.4737209304409872E-2</v>
      </c>
      <c r="P5768" s="12">
        <f>M5768*O5665</f>
        <v>16.439130068572883</v>
      </c>
      <c r="Q5768" s="9">
        <f>N5768*O5665</f>
        <v>0.27965753784127689</v>
      </c>
      <c r="R5768" s="12">
        <f t="shared" si="1226"/>
        <v>33.501146674910999</v>
      </c>
      <c r="S5768" s="12">
        <f t="shared" si="1227"/>
        <v>76.57385943482447</v>
      </c>
      <c r="T5768" s="13">
        <f t="shared" si="1233"/>
        <v>1.3027628640574382</v>
      </c>
      <c r="U5768" s="14">
        <f t="shared" si="1234"/>
        <v>0.49296426152260353</v>
      </c>
    </row>
    <row r="5769" spans="1:21" x14ac:dyDescent="0.3">
      <c r="A5769" s="17">
        <v>1972</v>
      </c>
      <c r="B5769" s="17">
        <v>104</v>
      </c>
      <c r="C5769" s="17">
        <v>0.55264999999999997</v>
      </c>
      <c r="D5769" s="17">
        <v>0.433</v>
      </c>
      <c r="E5769" s="17">
        <v>0.5</v>
      </c>
      <c r="F5769" s="6">
        <f t="shared" si="1228"/>
        <v>34.236450190244085</v>
      </c>
      <c r="G5769" s="7">
        <f t="shared" si="1229"/>
        <v>14.824382932375689</v>
      </c>
      <c r="H5769" s="6">
        <f t="shared" si="1230"/>
        <v>26.824258724056239</v>
      </c>
      <c r="I5769" s="6">
        <f>SUM(H5769:H5775)</f>
        <v>59.042087358857124</v>
      </c>
      <c r="J5769" s="8">
        <f t="shared" si="1223"/>
        <v>1.7245388184456569</v>
      </c>
      <c r="K5769" s="9">
        <f t="shared" si="1232"/>
        <v>7.3454699999999997</v>
      </c>
      <c r="L5769" s="9">
        <f t="shared" si="1224"/>
        <v>7.0291578947368413E-2</v>
      </c>
      <c r="M5769" s="12">
        <f t="shared" si="1225"/>
        <v>210.89841990141676</v>
      </c>
      <c r="N5769" s="10">
        <f>((B5768+E5768)*D5768+(B5769+E5769)*D5769+(B5770+E5770)*D5770)/3/SUM(D5665:D5769)</f>
        <v>6.1593047597135842</v>
      </c>
      <c r="O5769" s="11">
        <f>O5665</f>
        <v>4.4737209304409872E-2</v>
      </c>
      <c r="P5769" s="12">
        <f>M5769*O5665</f>
        <v>9.4350067530990014</v>
      </c>
      <c r="Q5769" s="9">
        <f>N5769*O5665</f>
        <v>0.27555010620495457</v>
      </c>
      <c r="R5769" s="12">
        <f t="shared" si="1226"/>
        <v>19.432831383773362</v>
      </c>
      <c r="S5769" s="12">
        <f t="shared" si="1227"/>
        <v>43.072712759913472</v>
      </c>
      <c r="T5769" s="13">
        <f t="shared" si="1233"/>
        <v>1.2580951740197452</v>
      </c>
      <c r="U5769" s="14">
        <f t="shared" si="1234"/>
        <v>0.46644364442591169</v>
      </c>
    </row>
    <row r="5770" spans="1:21" x14ac:dyDescent="0.3">
      <c r="A5770" s="17">
        <v>1972</v>
      </c>
      <c r="B5770" s="17">
        <v>105</v>
      </c>
      <c r="C5770" s="17">
        <v>0.57733999999999996</v>
      </c>
      <c r="D5770" s="17">
        <v>0.44801999999999997</v>
      </c>
      <c r="E5770" s="17">
        <v>0.5</v>
      </c>
      <c r="F5770" s="6">
        <f t="shared" si="1228"/>
        <v>19.412067257868394</v>
      </c>
      <c r="G5770" s="7">
        <f t="shared" si="1229"/>
        <v>8.6969943728701971</v>
      </c>
      <c r="H5770" s="6">
        <f t="shared" si="1230"/>
        <v>15.063570071433295</v>
      </c>
      <c r="I5770" s="6">
        <f>SUM(H5770:H5775)</f>
        <v>32.217828634800874</v>
      </c>
      <c r="J5770" s="8">
        <f t="shared" si="1223"/>
        <v>1.6596804558124461</v>
      </c>
      <c r="K5770" s="9">
        <f t="shared" si="1232"/>
        <v>7.7934899999999994</v>
      </c>
      <c r="L5770" s="9">
        <f t="shared" si="1224"/>
        <v>7.3871943127962081E-2</v>
      </c>
      <c r="M5770" s="12">
        <f t="shared" si="1225"/>
        <v>117.73068372934409</v>
      </c>
      <c r="N5770" s="10">
        <f>((B5769+E5769)*D5769+(B5770+E5770)*D5770+(B5771+E5771)*D5771)/3/SUM(D5665:D5770)</f>
        <v>6.063735673406053</v>
      </c>
      <c r="O5770" s="11">
        <f>O5665</f>
        <v>4.4737209304409872E-2</v>
      </c>
      <c r="P5770" s="12">
        <f>M5770*O5665</f>
        <v>5.2669422395509482</v>
      </c>
      <c r="Q5770" s="9">
        <f>N5770*O5665</f>
        <v>0.27127461198778335</v>
      </c>
      <c r="R5770" s="12">
        <f t="shared" si="1226"/>
        <v>10.977205945154441</v>
      </c>
      <c r="S5770" s="12">
        <f t="shared" si="1227"/>
        <v>23.639881376140107</v>
      </c>
      <c r="T5770" s="13">
        <f t="shared" si="1233"/>
        <v>1.2177930903550744</v>
      </c>
      <c r="U5770" s="14">
        <f t="shared" si="1234"/>
        <v>0.44188736545737162</v>
      </c>
    </row>
    <row r="5771" spans="1:21" x14ac:dyDescent="0.3">
      <c r="A5771" s="17">
        <v>1972</v>
      </c>
      <c r="B5771" s="17">
        <v>106</v>
      </c>
      <c r="C5771" s="17">
        <v>0.60165999999999997</v>
      </c>
      <c r="D5771" s="17">
        <v>0.46251999999999999</v>
      </c>
      <c r="E5771" s="17">
        <v>0.5</v>
      </c>
      <c r="F5771" s="6">
        <f t="shared" si="1228"/>
        <v>10.715072884998197</v>
      </c>
      <c r="G5771" s="7">
        <f t="shared" si="1229"/>
        <v>4.9559355107693657</v>
      </c>
      <c r="H5771" s="6">
        <f t="shared" si="1230"/>
        <v>8.2371051296135143</v>
      </c>
      <c r="I5771" s="6">
        <f>SUM(H5771:H5775)</f>
        <v>17.154258563367584</v>
      </c>
      <c r="J5771" s="8">
        <f t="shared" si="1223"/>
        <v>1.600946512215019</v>
      </c>
      <c r="K5771" s="9">
        <f t="shared" si="1232"/>
        <v>8.2560099999999998</v>
      </c>
      <c r="L5771" s="9">
        <f t="shared" si="1224"/>
        <v>7.7521220657276999E-2</v>
      </c>
      <c r="M5771" s="12">
        <f t="shared" si="1225"/>
        <v>63.930049975343707</v>
      </c>
      <c r="N5771" s="10">
        <f>((B5770+E5770)*D5770+(B5771+E5771)*D5771+(B5772+E5772)*D5772)/3/SUM(D5665:D5771)</f>
        <v>5.965150034136748</v>
      </c>
      <c r="O5771" s="11">
        <f>O5665</f>
        <v>4.4737209304409872E-2</v>
      </c>
      <c r="P5771" s="12">
        <f>M5771*O5665</f>
        <v>2.8600520265883347</v>
      </c>
      <c r="Q5771" s="9">
        <f>N5771*O5665</f>
        <v>0.26686416560938342</v>
      </c>
      <c r="R5771" s="12">
        <f t="shared" si="1226"/>
        <v>6.038916942162432</v>
      </c>
      <c r="S5771" s="12">
        <f t="shared" si="1227"/>
        <v>12.662675430985665</v>
      </c>
      <c r="T5771" s="13">
        <f t="shared" si="1233"/>
        <v>1.1817628836397593</v>
      </c>
      <c r="U5771" s="14">
        <f t="shared" si="1234"/>
        <v>0.4191836285752597</v>
      </c>
    </row>
    <row r="5772" spans="1:21" x14ac:dyDescent="0.3">
      <c r="A5772" s="17">
        <v>1972</v>
      </c>
      <c r="B5772" s="17">
        <v>107</v>
      </c>
      <c r="C5772" s="17">
        <v>0.62548999999999999</v>
      </c>
      <c r="D5772" s="17">
        <v>0.47647</v>
      </c>
      <c r="E5772" s="17">
        <v>0.5</v>
      </c>
      <c r="F5772" s="6">
        <f t="shared" si="1228"/>
        <v>5.759137374228831</v>
      </c>
      <c r="G5772" s="7">
        <f t="shared" si="1229"/>
        <v>2.744056184698811</v>
      </c>
      <c r="H5772" s="6">
        <f t="shared" si="1230"/>
        <v>4.3871092818794253</v>
      </c>
      <c r="I5772" s="6">
        <f>SUM(H5772:H5775)</f>
        <v>8.9171534337540699</v>
      </c>
      <c r="J5772" s="8">
        <f t="shared" si="1223"/>
        <v>1.548348798494863</v>
      </c>
      <c r="K5772" s="9">
        <f t="shared" si="1232"/>
        <v>8.7324799999999989</v>
      </c>
      <c r="L5772" s="9">
        <f t="shared" si="1224"/>
        <v>8.1232372093023239E-2</v>
      </c>
      <c r="M5772" s="12">
        <f t="shared" si="1225"/>
        <v>33.780328137610645</v>
      </c>
      <c r="N5772" s="10">
        <f>((B5771+E5771)*D5771+(B5772+E5772)*D5772+(B5773+E5773)*D5773)/3/SUM(D5665:D5772)</f>
        <v>5.864181576520453</v>
      </c>
      <c r="O5772" s="11">
        <f>O5665</f>
        <v>4.4737209304409872E-2</v>
      </c>
      <c r="P5772" s="12">
        <f>M5772*O5665</f>
        <v>1.5112376102639336</v>
      </c>
      <c r="Q5772" s="9">
        <f>N5772*O5665</f>
        <v>0.26234711858785975</v>
      </c>
      <c r="R5772" s="12">
        <f t="shared" si="1226"/>
        <v>3.2361638028483033</v>
      </c>
      <c r="S5772" s="12">
        <f t="shared" si="1227"/>
        <v>6.623758488823233</v>
      </c>
      <c r="T5772" s="13">
        <f t="shared" si="1233"/>
        <v>1.15013031612398</v>
      </c>
      <c r="U5772" s="14">
        <f t="shared" si="1234"/>
        <v>0.39821848237088298</v>
      </c>
    </row>
    <row r="5773" spans="1:21" x14ac:dyDescent="0.3">
      <c r="A5773" s="17">
        <v>1972</v>
      </c>
      <c r="B5773" s="17">
        <v>108</v>
      </c>
      <c r="C5773" s="17">
        <v>0.64871999999999996</v>
      </c>
      <c r="D5773" s="17">
        <v>0.48984</v>
      </c>
      <c r="E5773" s="17">
        <v>0.5</v>
      </c>
      <c r="F5773" s="6">
        <f t="shared" si="1228"/>
        <v>3.01508118953002</v>
      </c>
      <c r="G5773" s="7">
        <f t="shared" si="1229"/>
        <v>1.4769073698793851</v>
      </c>
      <c r="H5773" s="7">
        <f t="shared" si="1230"/>
        <v>2.2766275045903273</v>
      </c>
      <c r="I5773" s="6">
        <f>SUM(H5773:H5775)</f>
        <v>4.5300441518746446</v>
      </c>
      <c r="J5773" s="8">
        <f t="shared" si="1223"/>
        <v>1.5024617471679997</v>
      </c>
      <c r="K5773" s="9">
        <f>IF(F5773=0, K5772, K5772+G5773/F5773)</f>
        <v>9.2223199999999999</v>
      </c>
      <c r="L5773" s="9">
        <f t="shared" si="1224"/>
        <v>8.4998341013824877E-2</v>
      </c>
      <c r="M5773" s="12">
        <f t="shared" si="1225"/>
        <v>17.375719952453753</v>
      </c>
      <c r="N5773" s="10">
        <f>((B5772+E5772)*D5772+(B5773+E5773)*D5773+(B5774+E5774)*D5774)/3/SUM(D5665:D5773)</f>
        <v>5.761409095903562</v>
      </c>
      <c r="O5773" s="11">
        <f>O5665</f>
        <v>4.4737209304409872E-2</v>
      </c>
      <c r="P5773" s="12">
        <f>M5773*O5665</f>
        <v>0.77734122032773434</v>
      </c>
      <c r="Q5773" s="9">
        <f>N5773*O5665</f>
        <v>0.25774936461176851</v>
      </c>
      <c r="R5773" s="12">
        <f t="shared" si="1226"/>
        <v>1.6898282118244943</v>
      </c>
      <c r="S5773" s="12">
        <f t="shared" si="1227"/>
        <v>3.3875946859749302</v>
      </c>
      <c r="T5773" s="13">
        <f t="shared" si="1233"/>
        <v>1.1235500714668902</v>
      </c>
      <c r="U5773" s="14">
        <f t="shared" si="1234"/>
        <v>0.37891167570110951</v>
      </c>
    </row>
    <row r="5774" spans="1:21" x14ac:dyDescent="0.3">
      <c r="A5774" s="17">
        <v>1972</v>
      </c>
      <c r="B5774" s="17">
        <v>109</v>
      </c>
      <c r="C5774" s="17">
        <v>0.67127000000000003</v>
      </c>
      <c r="D5774" s="17">
        <v>0.50258000000000003</v>
      </c>
      <c r="E5774" s="17">
        <v>0.5</v>
      </c>
      <c r="F5774" s="6">
        <f t="shared" si="1228"/>
        <v>1.5381738196506349</v>
      </c>
      <c r="G5774" s="7">
        <f t="shared" si="1229"/>
        <v>0.77305539828001613</v>
      </c>
      <c r="H5774" s="7">
        <f t="shared" si="1230"/>
        <v>1.1516461205106268</v>
      </c>
      <c r="I5774" s="6">
        <f>SUM(H5774:H5775)</f>
        <v>2.2534166472843178</v>
      </c>
      <c r="J5774" s="8">
        <f t="shared" si="1223"/>
        <v>1.4649947999999999</v>
      </c>
      <c r="K5774" s="9">
        <f>IF(F5774=0, K5773, K5773+G5774/F5774)</f>
        <v>9.7248999999999999</v>
      </c>
      <c r="L5774" s="9">
        <f t="shared" si="1224"/>
        <v>8.8811872146118714E-2</v>
      </c>
      <c r="M5774" s="12">
        <f t="shared" si="1225"/>
        <v>8.7044150697345746</v>
      </c>
      <c r="N5774" s="10">
        <f>((B5773+E5773)*D5773+(B5774+E5774)*D5774)/2/SUM(D5665:D5774)</f>
        <v>5.5620186325823404</v>
      </c>
      <c r="O5774" s="11">
        <f>O5665</f>
        <v>4.4737209304409872E-2</v>
      </c>
      <c r="P5774" s="12">
        <f>M5774*O5665</f>
        <v>0.3894112388471751</v>
      </c>
      <c r="Q5774" s="9">
        <f>N5774*O5665</f>
        <v>0.24882919172086376</v>
      </c>
      <c r="R5774" s="12">
        <f t="shared" si="1226"/>
        <v>0.86508294719549894</v>
      </c>
      <c r="S5774" s="12">
        <f t="shared" si="1227"/>
        <v>1.6977664741504359</v>
      </c>
      <c r="T5774" s="13">
        <f t="shared" si="1233"/>
        <v>1.103754629327945</v>
      </c>
      <c r="U5774" s="14">
        <f t="shared" si="1234"/>
        <v>0.36124017067205494</v>
      </c>
    </row>
    <row r="5775" spans="1:21" x14ac:dyDescent="0.3">
      <c r="A5775" s="17">
        <v>1972</v>
      </c>
      <c r="B5775" s="17" t="s">
        <v>19</v>
      </c>
      <c r="C5775" s="17">
        <v>0.69305000000000005</v>
      </c>
      <c r="D5775" s="17">
        <v>1</v>
      </c>
      <c r="E5775" s="17">
        <v>1.44</v>
      </c>
      <c r="F5775" s="6">
        <f t="shared" si="1228"/>
        <v>0.76511842137061881</v>
      </c>
      <c r="G5775" s="7">
        <f t="shared" si="1229"/>
        <v>0.76511842137061881</v>
      </c>
      <c r="H5775" s="7">
        <f>E5775*F5775</f>
        <v>1.101770526773691</v>
      </c>
      <c r="I5775" s="6">
        <f>SUM(H5775:H5775)</f>
        <v>1.101770526773691</v>
      </c>
      <c r="J5775" s="8">
        <f t="shared" si="1223"/>
        <v>1.44</v>
      </c>
      <c r="K5775" s="9">
        <f>IF(F5775=0, K5774, K5774+G5775/F5775)</f>
        <v>10.7249</v>
      </c>
      <c r="L5775" s="9">
        <f>K5775/(110+E5775)</f>
        <v>9.6239231873653991E-2</v>
      </c>
      <c r="M5775" s="12">
        <f t="shared" si="1225"/>
        <v>7.9501717384350208</v>
      </c>
      <c r="N5775" s="10">
        <f>N5774-(N5772-N5773)</f>
        <v>5.4592461519654494</v>
      </c>
      <c r="O5775" s="11">
        <f>O5665</f>
        <v>4.4737209304409872E-2</v>
      </c>
      <c r="P5775" s="12">
        <f>M5775*O5665</f>
        <v>0.35566849706837161</v>
      </c>
      <c r="Q5775" s="9">
        <f>N5775*O5665</f>
        <v>0.24423143774477249</v>
      </c>
      <c r="R5775" s="12">
        <f t="shared" si="1226"/>
        <v>0.83268352695493708</v>
      </c>
      <c r="S5775" s="12">
        <f>R5775</f>
        <v>0.83268352695493708</v>
      </c>
      <c r="T5775" s="13">
        <f t="shared" si="1233"/>
        <v>1.0883067296475275</v>
      </c>
      <c r="U5775" s="14">
        <f t="shared" si="1234"/>
        <v>0.35169327035247244</v>
      </c>
    </row>
    <row r="5776" spans="1:21" x14ac:dyDescent="0.3">
      <c r="A5776" s="17">
        <v>1973</v>
      </c>
      <c r="B5776" s="17">
        <v>0</v>
      </c>
      <c r="C5776" s="17">
        <v>1.745E-2</v>
      </c>
      <c r="D5776" s="17">
        <v>1.7180000000000001E-2</v>
      </c>
      <c r="E5776" s="17">
        <v>0.11</v>
      </c>
      <c r="F5776" s="6">
        <v>100000</v>
      </c>
      <c r="G5776" s="7">
        <f>100000*D5776</f>
        <v>1718</v>
      </c>
      <c r="H5776" s="6">
        <f>F5776-(1-E5776)*G5776</f>
        <v>98470.98</v>
      </c>
      <c r="I5776" s="6">
        <f>SUM(H5776:H5886)</f>
        <v>6966841.7658837801</v>
      </c>
      <c r="J5776" s="8">
        <f>I5776/F5776</f>
        <v>69.668417658837797</v>
      </c>
      <c r="K5776" s="9">
        <f>G5776/F5776</f>
        <v>1.7180000000000001E-2</v>
      </c>
      <c r="L5776" s="9">
        <f>K5776/(0.1+E5776)</f>
        <v>8.1809523809523804E-2</v>
      </c>
      <c r="M5776">
        <f>G5776/L5776</f>
        <v>21000</v>
      </c>
      <c r="N5776" s="10">
        <f>(0.1+E5776)*D5776/SUM(D5776:D5776)</f>
        <v>0.21000000000000002</v>
      </c>
      <c r="O5776" s="11">
        <f>IF((I5776-J5776*F5776+MAX(N5778:N5871)*F5776)/SUM(M5776:M5886)&gt;1/MAX(N5778:N5874),1/MAX(N5778:N5874),(I5776-J5776*F5776+MAX(N5778:N5871)*F5776)/SUM(M5776:M5886))</f>
        <v>4.492405542927904E-2</v>
      </c>
      <c r="P5776" s="12">
        <f>M5776*O5776</f>
        <v>943.40516401485979</v>
      </c>
      <c r="Q5776" s="9">
        <f>N5776*O5776</f>
        <v>9.4340516401485996E-3</v>
      </c>
      <c r="R5776" s="12">
        <f>((1-Q5776)*H5776)</f>
        <v>97541.999689623961</v>
      </c>
      <c r="S5776" s="12">
        <f>R5776+S5777</f>
        <v>6279242.7475052485</v>
      </c>
      <c r="T5776" s="13">
        <f t="shared" si="1233"/>
        <v>62.792427475052484</v>
      </c>
      <c r="U5776" s="14">
        <f t="shared" ref="U5776:U5839" si="1235">J5776-T5776</f>
        <v>6.8759901837853121</v>
      </c>
    </row>
    <row r="5777" spans="1:21" x14ac:dyDescent="0.3">
      <c r="A5777" s="17">
        <v>1973</v>
      </c>
      <c r="B5777" s="17">
        <v>1</v>
      </c>
      <c r="C5777" s="17">
        <v>1.06E-3</v>
      </c>
      <c r="D5777" s="17">
        <v>1.06E-3</v>
      </c>
      <c r="E5777" s="17">
        <v>0.5</v>
      </c>
      <c r="F5777" s="6">
        <f>F5776-G5776</f>
        <v>98282</v>
      </c>
      <c r="G5777" s="7">
        <f>D5777*F5777</f>
        <v>104.17891999999999</v>
      </c>
      <c r="H5777" s="6">
        <f>F5777-0.5*G5777</f>
        <v>98229.910539999997</v>
      </c>
      <c r="I5777" s="6">
        <f>SUM(H5777:H5886)</f>
        <v>6868370.7858837796</v>
      </c>
      <c r="J5777" s="8">
        <f t="shared" ref="J5777:J5840" si="1236">I5777/F5777</f>
        <v>69.884320484766079</v>
      </c>
      <c r="K5777" s="9">
        <f>K5776+G5777/F5777</f>
        <v>1.8239999999999999E-2</v>
      </c>
      <c r="L5777" s="9">
        <f t="shared" ref="L5777:L5840" si="1237">K5777/(B5777+E5777)</f>
        <v>1.2159999999999999E-2</v>
      </c>
      <c r="M5777" s="12">
        <f t="shared" ref="M5777:M5840" si="1238">G5777/L5777</f>
        <v>8567.3453947368416</v>
      </c>
      <c r="N5777" s="10">
        <f>(B5777+E5777)*D5777/SUM(D5776:D5777)</f>
        <v>8.7171052631578941E-2</v>
      </c>
      <c r="O5777" s="11">
        <f>O5776</f>
        <v>4.492405542927904E-2</v>
      </c>
      <c r="P5777" s="12">
        <f>M5777*O5776</f>
        <v>384.87989939493639</v>
      </c>
      <c r="Q5777" s="9">
        <f>N5777*O5776</f>
        <v>3.9160772002496532E-3</v>
      </c>
      <c r="R5777" s="12">
        <f t="shared" ref="R5777:R5840" si="1239">((1-Q5777)*H5777)</f>
        <v>97845.234626951744</v>
      </c>
      <c r="S5777" s="12">
        <f t="shared" ref="S5777:S5840" si="1240">R5777+S5778</f>
        <v>6181700.7478156248</v>
      </c>
      <c r="T5777" s="13">
        <f t="shared" si="1233"/>
        <v>62.897588040695396</v>
      </c>
      <c r="U5777" s="14">
        <f t="shared" si="1235"/>
        <v>6.9867324440706824</v>
      </c>
    </row>
    <row r="5778" spans="1:21" x14ac:dyDescent="0.3">
      <c r="A5778" s="17">
        <v>1973</v>
      </c>
      <c r="B5778" s="17">
        <v>2</v>
      </c>
      <c r="C5778" s="17">
        <v>8.5999999999999998E-4</v>
      </c>
      <c r="D5778" s="17">
        <v>8.5999999999999998E-4</v>
      </c>
      <c r="E5778" s="17">
        <v>0.5</v>
      </c>
      <c r="F5778" s="6">
        <f t="shared" ref="F5778:F5841" si="1241">F5777-G5777</f>
        <v>98177.821079999994</v>
      </c>
      <c r="G5778" s="7">
        <f t="shared" ref="G5778:G5841" si="1242">D5778*F5778</f>
        <v>84.432926128799991</v>
      </c>
      <c r="H5778" s="6">
        <f t="shared" ref="H5778:H5841" si="1243">F5778-0.5*G5778</f>
        <v>98135.604616935598</v>
      </c>
      <c r="I5778" s="6">
        <f>SUM(H5778:H5886)</f>
        <v>6770140.87534378</v>
      </c>
      <c r="J5778" s="8">
        <f t="shared" si="1236"/>
        <v>68.957945907427955</v>
      </c>
      <c r="K5778" s="9">
        <f t="shared" ref="K5778:K5841" si="1244">K5777+G5778/F5778</f>
        <v>1.9099999999999999E-2</v>
      </c>
      <c r="L5778" s="9">
        <f t="shared" si="1237"/>
        <v>7.6399999999999992E-3</v>
      </c>
      <c r="M5778" s="12">
        <f t="shared" si="1238"/>
        <v>11051.43012157068</v>
      </c>
      <c r="N5778" s="10">
        <f>((B5777+E5777)*D5777+(B5778+E5778)*D5778+(B5779+E5779)*D5779)/3/SUM(D5776:D5778)</f>
        <v>0.10314136125654451</v>
      </c>
      <c r="O5778" s="11">
        <f>O5776</f>
        <v>4.492405542927904E-2</v>
      </c>
      <c r="P5778" s="12">
        <f>M5778*O5776</f>
        <v>496.47505935424522</v>
      </c>
      <c r="Q5778" s="9">
        <f>N5778*O5776</f>
        <v>4.6335282301402988E-3</v>
      </c>
      <c r="R5778" s="12">
        <f t="shared" si="1239"/>
        <v>97680.890522561138</v>
      </c>
      <c r="S5778" s="12">
        <f t="shared" si="1240"/>
        <v>6083855.5131886732</v>
      </c>
      <c r="T5778" s="13">
        <f t="shared" si="1233"/>
        <v>61.9677178232674</v>
      </c>
      <c r="U5778" s="14">
        <f t="shared" si="1235"/>
        <v>6.990228084160556</v>
      </c>
    </row>
    <row r="5779" spans="1:21" x14ac:dyDescent="0.3">
      <c r="A5779" s="17">
        <v>1973</v>
      </c>
      <c r="B5779" s="17">
        <v>3</v>
      </c>
      <c r="C5779" s="17">
        <v>6.2E-4</v>
      </c>
      <c r="D5779" s="17">
        <v>6.2E-4</v>
      </c>
      <c r="E5779" s="17">
        <v>0.5</v>
      </c>
      <c r="F5779" s="6">
        <f t="shared" si="1241"/>
        <v>98093.388153871201</v>
      </c>
      <c r="G5779" s="7">
        <f t="shared" si="1242"/>
        <v>60.817900655400145</v>
      </c>
      <c r="H5779" s="6">
        <f t="shared" si="1243"/>
        <v>98062.979203543495</v>
      </c>
      <c r="I5779" s="6">
        <f>SUM(H5779:H5886)</f>
        <v>6672005.2707268437</v>
      </c>
      <c r="J5779" s="8">
        <f t="shared" si="1236"/>
        <v>68.016870415985693</v>
      </c>
      <c r="K5779" s="9">
        <f t="shared" si="1244"/>
        <v>1.9719999999999998E-2</v>
      </c>
      <c r="L5779" s="9">
        <f t="shared" si="1237"/>
        <v>5.6342857142857141E-3</v>
      </c>
      <c r="M5779" s="12">
        <f t="shared" si="1238"/>
        <v>10794.252144721122</v>
      </c>
      <c r="N5779" s="10">
        <f>((B5778+E5778)*D5778+(B5779+E5779)*D5779+(B5780+E5780)*D5780)/3/SUM(D5776:D5779)</f>
        <v>0.12626774847870184</v>
      </c>
      <c r="O5779" s="11">
        <f>O5776</f>
        <v>4.492405542927904E-2</v>
      </c>
      <c r="P5779" s="12">
        <f>M5779*O5776</f>
        <v>484.92158166706582</v>
      </c>
      <c r="Q5779" s="9">
        <f>N5779*O5776</f>
        <v>5.6724593315874653E-3</v>
      </c>
      <c r="R5779" s="12">
        <f t="shared" si="1239"/>
        <v>97506.720942077096</v>
      </c>
      <c r="S5779" s="12">
        <f t="shared" si="1240"/>
        <v>5986174.6226661121</v>
      </c>
      <c r="T5779" s="13">
        <f t="shared" si="1233"/>
        <v>61.0252610836123</v>
      </c>
      <c r="U5779" s="14">
        <f t="shared" si="1235"/>
        <v>6.9916093323733932</v>
      </c>
    </row>
    <row r="5780" spans="1:21" x14ac:dyDescent="0.3">
      <c r="A5780" s="17">
        <v>1973</v>
      </c>
      <c r="B5780" s="17">
        <v>4</v>
      </c>
      <c r="C5780" s="17">
        <v>6.9999999999999999E-4</v>
      </c>
      <c r="D5780" s="17">
        <v>6.9999999999999999E-4</v>
      </c>
      <c r="E5780" s="17">
        <v>0.5</v>
      </c>
      <c r="F5780" s="6">
        <f t="shared" si="1241"/>
        <v>98032.570253215803</v>
      </c>
      <c r="G5780" s="7">
        <f t="shared" si="1242"/>
        <v>68.622799177251068</v>
      </c>
      <c r="H5780" s="6">
        <f t="shared" si="1243"/>
        <v>97998.25885362718</v>
      </c>
      <c r="I5780" s="6">
        <f>SUM(H5780:H5886)</f>
        <v>6573942.291523301</v>
      </c>
      <c r="J5780" s="8">
        <f t="shared" si="1236"/>
        <v>67.058756845229738</v>
      </c>
      <c r="K5780" s="9">
        <f t="shared" si="1244"/>
        <v>2.0419999999999997E-2</v>
      </c>
      <c r="L5780" s="9">
        <f t="shared" si="1237"/>
        <v>4.5377777777777769E-3</v>
      </c>
      <c r="M5780" s="12">
        <f t="shared" si="1238"/>
        <v>15122.556136024969</v>
      </c>
      <c r="N5780" s="10">
        <f>((B5779+E5779)*D5779+(B5780+E5780)*D5780+(B5781+E5781)*D5781)/3/SUM(D5776:D5780)</f>
        <v>0.15238328436173687</v>
      </c>
      <c r="O5780" s="11">
        <f>O5776</f>
        <v>4.492405542927904E-2</v>
      </c>
      <c r="P5780" s="12">
        <f>M5780*O5776</f>
        <v>679.36655008716957</v>
      </c>
      <c r="Q5780" s="9">
        <f>N5780*O5776</f>
        <v>6.8456751131622572E-3</v>
      </c>
      <c r="R5780" s="12">
        <f t="shared" si="1239"/>
        <v>97327.394611859665</v>
      </c>
      <c r="S5780" s="12">
        <f t="shared" si="1240"/>
        <v>5888667.9017240349</v>
      </c>
      <c r="T5780" s="13">
        <f t="shared" si="1233"/>
        <v>60.068484244713218</v>
      </c>
      <c r="U5780" s="14">
        <f t="shared" si="1235"/>
        <v>6.9902726005165192</v>
      </c>
    </row>
    <row r="5781" spans="1:21" x14ac:dyDescent="0.3">
      <c r="A5781" s="17">
        <v>1973</v>
      </c>
      <c r="B5781" s="17">
        <v>5</v>
      </c>
      <c r="C5781" s="17">
        <v>7.2999999999999996E-4</v>
      </c>
      <c r="D5781" s="17">
        <v>7.2999999999999996E-4</v>
      </c>
      <c r="E5781" s="17">
        <v>0.5</v>
      </c>
      <c r="F5781" s="6">
        <f t="shared" si="1241"/>
        <v>97963.947454038556</v>
      </c>
      <c r="G5781" s="7">
        <f t="shared" si="1242"/>
        <v>71.513681641448144</v>
      </c>
      <c r="H5781" s="6">
        <f t="shared" si="1243"/>
        <v>97928.190613217826</v>
      </c>
      <c r="I5781" s="6">
        <f>SUM(H5781:H5886)</f>
        <v>6475944.0326696737</v>
      </c>
      <c r="J5781" s="8">
        <f t="shared" si="1236"/>
        <v>66.105380611657907</v>
      </c>
      <c r="K5781" s="9">
        <f t="shared" si="1244"/>
        <v>2.1149999999999999E-2</v>
      </c>
      <c r="L5781" s="9">
        <f t="shared" si="1237"/>
        <v>3.8454545454545451E-3</v>
      </c>
      <c r="M5781" s="12">
        <f t="shared" si="1238"/>
        <v>18596.938488319851</v>
      </c>
      <c r="N5781" s="10">
        <f>((B5780+E5780)*D5780+(B5781+E5781)*D5781+(B5782+E5782)*D5782)/3/SUM(D5776:D5781)</f>
        <v>0.1743892828999212</v>
      </c>
      <c r="O5781" s="11">
        <f>O5776</f>
        <v>4.492405542927904E-2</v>
      </c>
      <c r="P5781" s="12">
        <f>M5781*O5776</f>
        <v>835.44989546417378</v>
      </c>
      <c r="Q5781" s="9">
        <f>N5781*O5776</f>
        <v>7.8342738112682827E-3</v>
      </c>
      <c r="R5781" s="12">
        <f t="shared" si="1239"/>
        <v>97160.994354111797</v>
      </c>
      <c r="S5781" s="12">
        <f t="shared" si="1240"/>
        <v>5791340.5071121752</v>
      </c>
      <c r="T5781" s="13">
        <f t="shared" si="1233"/>
        <v>59.117059465465914</v>
      </c>
      <c r="U5781" s="14">
        <f t="shared" si="1235"/>
        <v>6.9883211461919927</v>
      </c>
    </row>
    <row r="5782" spans="1:21" x14ac:dyDescent="0.3">
      <c r="A5782" s="17">
        <v>1973</v>
      </c>
      <c r="B5782" s="17">
        <v>6</v>
      </c>
      <c r="C5782" s="17">
        <v>5.9999999999999995E-4</v>
      </c>
      <c r="D5782" s="17">
        <v>5.9999999999999995E-4</v>
      </c>
      <c r="E5782" s="17">
        <v>0.5</v>
      </c>
      <c r="F5782" s="6">
        <f t="shared" si="1241"/>
        <v>97892.433772397111</v>
      </c>
      <c r="G5782" s="7">
        <f t="shared" si="1242"/>
        <v>58.735460263438263</v>
      </c>
      <c r="H5782" s="6">
        <f t="shared" si="1243"/>
        <v>97863.066042265389</v>
      </c>
      <c r="I5782" s="6">
        <f>SUM(H5782:H5886)</f>
        <v>6378015.842056456</v>
      </c>
      <c r="J5782" s="8">
        <f t="shared" si="1236"/>
        <v>65.153307526151991</v>
      </c>
      <c r="K5782" s="9">
        <f t="shared" si="1244"/>
        <v>2.1749999999999999E-2</v>
      </c>
      <c r="L5782" s="9">
        <f t="shared" si="1237"/>
        <v>3.3461538461538459E-3</v>
      </c>
      <c r="M5782" s="12">
        <f t="shared" si="1238"/>
        <v>17553.126055740173</v>
      </c>
      <c r="N5782" s="10">
        <f>((B5781+E5781)*D5781+(B5782+E5782)*D5782+(B5783+E5783)*D5783)/3/SUM(D5776:D5782)</f>
        <v>0.18681992337164749</v>
      </c>
      <c r="O5782" s="11">
        <f>O5776</f>
        <v>4.492405542927904E-2</v>
      </c>
      <c r="P5782" s="12">
        <f>M5782*O5776</f>
        <v>788.55760788519365</v>
      </c>
      <c r="Q5782" s="9">
        <f>N5782*O5776</f>
        <v>8.3927085928415541E-3</v>
      </c>
      <c r="R5782" s="12">
        <f t="shared" si="1239"/>
        <v>97041.729846970644</v>
      </c>
      <c r="S5782" s="12">
        <f t="shared" si="1240"/>
        <v>5694179.5127580632</v>
      </c>
      <c r="T5782" s="13">
        <f t="shared" si="1233"/>
        <v>58.167718314136557</v>
      </c>
      <c r="U5782" s="14">
        <f t="shared" si="1235"/>
        <v>6.9855892120154337</v>
      </c>
    </row>
    <row r="5783" spans="1:21" x14ac:dyDescent="0.3">
      <c r="A5783" s="17">
        <v>1973</v>
      </c>
      <c r="B5783" s="17">
        <v>7</v>
      </c>
      <c r="C5783" s="17">
        <v>5.6999999999999998E-4</v>
      </c>
      <c r="D5783" s="17">
        <v>5.6999999999999998E-4</v>
      </c>
      <c r="E5783" s="17">
        <v>0.5</v>
      </c>
      <c r="F5783" s="6">
        <f t="shared" si="1241"/>
        <v>97833.698312133667</v>
      </c>
      <c r="G5783" s="7">
        <f t="shared" si="1242"/>
        <v>55.765208037916189</v>
      </c>
      <c r="H5783" s="6">
        <f t="shared" si="1243"/>
        <v>97805.815708114707</v>
      </c>
      <c r="I5783" s="6">
        <f>SUM(H5783:H5886)</f>
        <v>6280152.7760141892</v>
      </c>
      <c r="J5783" s="8">
        <f t="shared" si="1236"/>
        <v>64.192122799831878</v>
      </c>
      <c r="K5783" s="9">
        <f t="shared" si="1244"/>
        <v>2.232E-2</v>
      </c>
      <c r="L5783" s="9">
        <f t="shared" si="1237"/>
        <v>2.9759999999999999E-3</v>
      </c>
      <c r="M5783" s="12">
        <f t="shared" si="1238"/>
        <v>18738.309152525602</v>
      </c>
      <c r="N5783" s="10">
        <f>((B5782+E5782)*D5782+(B5783+E5783)*D5783+(B5784+E5784)*D5784)/3/SUM(D5776:D5783)</f>
        <v>0.17667264038231781</v>
      </c>
      <c r="O5783" s="11">
        <f>O5776</f>
        <v>4.492405542927904E-2</v>
      </c>
      <c r="P5783" s="12">
        <f>M5783*O5776</f>
        <v>841.80083901902697</v>
      </c>
      <c r="Q5783" s="9">
        <f>N5783*O5776</f>
        <v>7.9368514893723274E-3</v>
      </c>
      <c r="R5783" s="12">
        <f t="shared" si="1239"/>
        <v>97029.54547404249</v>
      </c>
      <c r="S5783" s="12">
        <f t="shared" si="1240"/>
        <v>5597137.782911093</v>
      </c>
      <c r="T5783" s="13">
        <f t="shared" si="1233"/>
        <v>57.210734945884354</v>
      </c>
      <c r="U5783" s="14">
        <f t="shared" si="1235"/>
        <v>6.981387853947524</v>
      </c>
    </row>
    <row r="5784" spans="1:21" x14ac:dyDescent="0.3">
      <c r="A5784" s="17">
        <v>1973</v>
      </c>
      <c r="B5784" s="17">
        <v>8</v>
      </c>
      <c r="C5784" s="17">
        <v>4.2999999999999999E-4</v>
      </c>
      <c r="D5784" s="17">
        <v>4.2999999999999999E-4</v>
      </c>
      <c r="E5784" s="17">
        <v>0.5</v>
      </c>
      <c r="F5784" s="6">
        <f t="shared" si="1241"/>
        <v>97777.933104095748</v>
      </c>
      <c r="G5784" s="7">
        <f t="shared" si="1242"/>
        <v>42.044511234761174</v>
      </c>
      <c r="H5784" s="6">
        <f t="shared" si="1243"/>
        <v>97756.910848478365</v>
      </c>
      <c r="I5784" s="6">
        <f>SUM(H5784:H5886)</f>
        <v>6182346.9603060754</v>
      </c>
      <c r="J5784" s="8">
        <f t="shared" si="1236"/>
        <v>63.228448015200556</v>
      </c>
      <c r="K5784" s="9">
        <f t="shared" si="1244"/>
        <v>2.2749999999999999E-2</v>
      </c>
      <c r="L5784" s="9">
        <f t="shared" si="1237"/>
        <v>2.676470588235294E-3</v>
      </c>
      <c r="M5784" s="12">
        <f t="shared" si="1238"/>
        <v>15708.938263537142</v>
      </c>
      <c r="N5784" s="10">
        <f>((B5783+E5783)*D5783+(B5784+E5784)*D5784+(B5785+E5785)*D5785)/3/SUM(D5776:D5784)</f>
        <v>0.17326007326007326</v>
      </c>
      <c r="O5784" s="11">
        <f>O5776</f>
        <v>4.492405542927904E-2</v>
      </c>
      <c r="P5784" s="12">
        <f>M5784*O5776</f>
        <v>705.70921328626503</v>
      </c>
      <c r="Q5784" s="9">
        <f>N5784*O5776</f>
        <v>7.7835451348164785E-3</v>
      </c>
      <c r="R5784" s="12">
        <f t="shared" si="1239"/>
        <v>96996.015520649002</v>
      </c>
      <c r="S5784" s="12">
        <f t="shared" si="1240"/>
        <v>5500108.2374370508</v>
      </c>
      <c r="T5784" s="13">
        <f t="shared" si="1233"/>
        <v>56.251017615411847</v>
      </c>
      <c r="U5784" s="14">
        <f t="shared" si="1235"/>
        <v>6.9774303997887088</v>
      </c>
    </row>
    <row r="5785" spans="1:21" x14ac:dyDescent="0.3">
      <c r="A5785" s="17">
        <v>1973</v>
      </c>
      <c r="B5785" s="17">
        <v>9</v>
      </c>
      <c r="C5785" s="17">
        <v>4.0999999999999999E-4</v>
      </c>
      <c r="D5785" s="17">
        <v>4.0999999999999999E-4</v>
      </c>
      <c r="E5785" s="17">
        <v>0.5</v>
      </c>
      <c r="F5785" s="6">
        <f t="shared" si="1241"/>
        <v>97735.888592860982</v>
      </c>
      <c r="G5785" s="7">
        <f t="shared" si="1242"/>
        <v>40.071714323073003</v>
      </c>
      <c r="H5785" s="6">
        <f t="shared" si="1243"/>
        <v>97715.852735699445</v>
      </c>
      <c r="I5785" s="6">
        <f>SUM(H5785:H5886)</f>
        <v>6084590.0494575975</v>
      </c>
      <c r="J5785" s="8">
        <f t="shared" si="1236"/>
        <v>62.255432851326631</v>
      </c>
      <c r="K5785" s="9">
        <f t="shared" si="1244"/>
        <v>2.316E-2</v>
      </c>
      <c r="L5785" s="9">
        <f t="shared" si="1237"/>
        <v>2.4378947368421055E-3</v>
      </c>
      <c r="M5785" s="12">
        <f t="shared" si="1238"/>
        <v>16437.015806096439</v>
      </c>
      <c r="N5785" s="10">
        <f>((B5784+E5784)*D5784+(B5785+E5785)*D5785+(B5786+E5786)*D5786)/3/SUM(D5776:D5785)</f>
        <v>0.17062464018422568</v>
      </c>
      <c r="O5785" s="11">
        <f>O5776</f>
        <v>4.492405542927904E-2</v>
      </c>
      <c r="P5785" s="12">
        <f>M5785*O5776</f>
        <v>738.41740916501215</v>
      </c>
      <c r="Q5785" s="9">
        <f>N5785*O5776</f>
        <v>7.6651507932369465E-3</v>
      </c>
      <c r="R5785" s="12">
        <f t="shared" si="1239"/>
        <v>96966.845989590569</v>
      </c>
      <c r="S5785" s="12">
        <f t="shared" si="1240"/>
        <v>5403112.2219164018</v>
      </c>
      <c r="T5785" s="13">
        <f t="shared" si="1233"/>
        <v>55.282786085101051</v>
      </c>
      <c r="U5785" s="14">
        <f t="shared" si="1235"/>
        <v>6.97264676622558</v>
      </c>
    </row>
    <row r="5786" spans="1:21" x14ac:dyDescent="0.3">
      <c r="A5786" s="17">
        <v>1973</v>
      </c>
      <c r="B5786" s="17">
        <v>10</v>
      </c>
      <c r="C5786" s="17">
        <v>4.0999999999999999E-4</v>
      </c>
      <c r="D5786" s="17">
        <v>4.0999999999999999E-4</v>
      </c>
      <c r="E5786" s="17">
        <v>0.5</v>
      </c>
      <c r="F5786" s="6">
        <f t="shared" si="1241"/>
        <v>97695.816878537909</v>
      </c>
      <c r="G5786" s="7">
        <f t="shared" si="1242"/>
        <v>40.055284920200542</v>
      </c>
      <c r="H5786" s="6">
        <f t="shared" si="1243"/>
        <v>97675.789236077806</v>
      </c>
      <c r="I5786" s="6">
        <f>SUM(H5786:H5886)</f>
        <v>5986874.1967218975</v>
      </c>
      <c r="J5786" s="8">
        <f t="shared" si="1236"/>
        <v>61.280762964141928</v>
      </c>
      <c r="K5786" s="9">
        <f t="shared" si="1244"/>
        <v>2.3570000000000001E-2</v>
      </c>
      <c r="L5786" s="9">
        <f t="shared" si="1237"/>
        <v>2.2447619047619048E-3</v>
      </c>
      <c r="M5786" s="12">
        <f t="shared" si="1238"/>
        <v>17843.890185070246</v>
      </c>
      <c r="N5786" s="10">
        <f>((B5785+E5785)*D5785+(B5786+E5786)*D5786+(B5787+E5787)*D5787)/3/SUM(D5776:D5786)</f>
        <v>0.17776834959694526</v>
      </c>
      <c r="O5786" s="11">
        <f>O5776</f>
        <v>4.492405542927904E-2</v>
      </c>
      <c r="P5786" s="12">
        <f>M5786*O5776</f>
        <v>801.61991174806394</v>
      </c>
      <c r="Q5786" s="9">
        <f>N5786*O5776</f>
        <v>7.9860751908646232E-3</v>
      </c>
      <c r="R5786" s="12">
        <f t="shared" si="1239"/>
        <v>96895.743038911445</v>
      </c>
      <c r="S5786" s="12">
        <f t="shared" si="1240"/>
        <v>5306145.3759268112</v>
      </c>
      <c r="T5786" s="13">
        <f t="shared" si="1233"/>
        <v>54.312922962953188</v>
      </c>
      <c r="U5786" s="14">
        <f t="shared" si="1235"/>
        <v>6.9678400011887405</v>
      </c>
    </row>
    <row r="5787" spans="1:21" x14ac:dyDescent="0.3">
      <c r="A5787" s="17">
        <v>1973</v>
      </c>
      <c r="B5787" s="17">
        <v>11</v>
      </c>
      <c r="C5787" s="17">
        <v>3.8000000000000002E-4</v>
      </c>
      <c r="D5787" s="17">
        <v>3.8000000000000002E-4</v>
      </c>
      <c r="E5787" s="17">
        <v>0.5</v>
      </c>
      <c r="F5787" s="6">
        <f t="shared" si="1241"/>
        <v>97655.761593617703</v>
      </c>
      <c r="G5787" s="7">
        <f t="shared" si="1242"/>
        <v>37.109189405574732</v>
      </c>
      <c r="H5787" s="6">
        <f t="shared" si="1243"/>
        <v>97637.206998914917</v>
      </c>
      <c r="I5787" s="6">
        <f>SUM(H5787:H5886)</f>
        <v>5889198.4074858213</v>
      </c>
      <c r="J5787" s="8">
        <f t="shared" si="1236"/>
        <v>60.305693298394289</v>
      </c>
      <c r="K5787" s="9">
        <f t="shared" si="1244"/>
        <v>2.3949999999999999E-2</v>
      </c>
      <c r="L5787" s="9">
        <f t="shared" si="1237"/>
        <v>2.082608695652174E-3</v>
      </c>
      <c r="M5787" s="12">
        <f t="shared" si="1238"/>
        <v>17818.608691612084</v>
      </c>
      <c r="N5787" s="10">
        <f>((B5786+E5786)*D5786+(B5787+E5787)*D5787+(B5788+E5788)*D5788)/3/SUM(D5776:D5787)</f>
        <v>0.2025052192066806</v>
      </c>
      <c r="O5787" s="11">
        <f>O5776</f>
        <v>4.492405542927904E-2</v>
      </c>
      <c r="P5787" s="12">
        <f>M5787*O5776</f>
        <v>800.48416453461459</v>
      </c>
      <c r="Q5787" s="9">
        <f>N5787*O5776</f>
        <v>9.0973556923592217E-3</v>
      </c>
      <c r="R5787" s="12">
        <f t="shared" si="1239"/>
        <v>96748.966598037281</v>
      </c>
      <c r="S5787" s="12">
        <f t="shared" si="1240"/>
        <v>5209249.6328878999</v>
      </c>
      <c r="T5787" s="13">
        <f t="shared" si="1233"/>
        <v>53.342983024038496</v>
      </c>
      <c r="U5787" s="14">
        <f t="shared" si="1235"/>
        <v>6.9627102743557927</v>
      </c>
    </row>
    <row r="5788" spans="1:21" x14ac:dyDescent="0.3">
      <c r="A5788" s="17">
        <v>1973</v>
      </c>
      <c r="B5788" s="17">
        <v>12</v>
      </c>
      <c r="C5788" s="17">
        <v>4.6999999999999999E-4</v>
      </c>
      <c r="D5788" s="17">
        <v>4.6999999999999999E-4</v>
      </c>
      <c r="E5788" s="17">
        <v>0.5</v>
      </c>
      <c r="F5788" s="6">
        <f t="shared" si="1241"/>
        <v>97618.652404212131</v>
      </c>
      <c r="G5788" s="7">
        <f t="shared" si="1242"/>
        <v>45.880766629979703</v>
      </c>
      <c r="H5788" s="6">
        <f t="shared" si="1243"/>
        <v>97595.712020897146</v>
      </c>
      <c r="I5788" s="6">
        <f>SUM(H5788:H5886)</f>
        <v>5791561.2004869049</v>
      </c>
      <c r="J5788" s="8">
        <f t="shared" si="1236"/>
        <v>59.328428101072681</v>
      </c>
      <c r="K5788" s="9">
        <f t="shared" si="1244"/>
        <v>2.4420000000000001E-2</v>
      </c>
      <c r="L5788" s="9">
        <f t="shared" si="1237"/>
        <v>1.9536000000000002E-3</v>
      </c>
      <c r="M5788" s="12">
        <f t="shared" si="1238"/>
        <v>23485.240903961763</v>
      </c>
      <c r="N5788" s="10">
        <f>((B5787+E5787)*D5787+(B5788+E5788)*D5788+(B5789+E5789)*D5789)/3/SUM(D5776:D5788)</f>
        <v>0.23566748566748566</v>
      </c>
      <c r="O5788" s="11">
        <f>O5776</f>
        <v>4.492405542927904E-2</v>
      </c>
      <c r="P5788" s="12">
        <f>M5788*O5776</f>
        <v>1055.0522641395496</v>
      </c>
      <c r="Q5788" s="9">
        <f>N5788*O5776</f>
        <v>1.0587139189004949E-2</v>
      </c>
      <c r="R5788" s="12">
        <f t="shared" si="1239"/>
        <v>96562.452633481866</v>
      </c>
      <c r="S5788" s="12">
        <f t="shared" si="1240"/>
        <v>5112500.6662898622</v>
      </c>
      <c r="T5788" s="13">
        <f t="shared" si="1233"/>
        <v>52.372170075862101</v>
      </c>
      <c r="U5788" s="14">
        <f t="shared" si="1235"/>
        <v>6.9562580252105803</v>
      </c>
    </row>
    <row r="5789" spans="1:21" x14ac:dyDescent="0.3">
      <c r="A5789" s="17">
        <v>1973</v>
      </c>
      <c r="B5789" s="17">
        <v>13</v>
      </c>
      <c r="C5789" s="17">
        <v>5.1999999999999995E-4</v>
      </c>
      <c r="D5789" s="17">
        <v>5.1999999999999995E-4</v>
      </c>
      <c r="E5789" s="17">
        <v>0.5</v>
      </c>
      <c r="F5789" s="6">
        <f t="shared" si="1241"/>
        <v>97572.771637582147</v>
      </c>
      <c r="G5789" s="7">
        <f t="shared" si="1242"/>
        <v>50.737841251542712</v>
      </c>
      <c r="H5789" s="6">
        <f t="shared" si="1243"/>
        <v>97547.402716956378</v>
      </c>
      <c r="I5789" s="6">
        <f>SUM(H5789:H5886)</f>
        <v>5693965.4884660086</v>
      </c>
      <c r="J5789" s="8">
        <f t="shared" si="1236"/>
        <v>58.356090463590576</v>
      </c>
      <c r="K5789" s="9">
        <f t="shared" si="1244"/>
        <v>2.494E-2</v>
      </c>
      <c r="L5789" s="9">
        <f t="shared" si="1237"/>
        <v>1.8474074074074074E-3</v>
      </c>
      <c r="M5789" s="12">
        <f t="shared" si="1238"/>
        <v>27464.348712743649</v>
      </c>
      <c r="N5789" s="10">
        <f>((B5788+E5788)*D5788+(B5789+E5789)*D5789+(B5790+E5790)*D5790)/3/SUM(D5776:D5789)</f>
        <v>0.2925020048115477</v>
      </c>
      <c r="O5789" s="11">
        <f>O5776</f>
        <v>4.492405542927904E-2</v>
      </c>
      <c r="P5789" s="12">
        <f>M5789*O5776</f>
        <v>1233.8099239003441</v>
      </c>
      <c r="Q5789" s="9">
        <f>N5789*O5776</f>
        <v>1.3140376277329214E-2</v>
      </c>
      <c r="R5789" s="12">
        <f t="shared" si="1239"/>
        <v>96265.593140379409</v>
      </c>
      <c r="S5789" s="12">
        <f t="shared" si="1240"/>
        <v>5015938.2136563808</v>
      </c>
      <c r="T5789" s="13">
        <f t="shared" si="1233"/>
        <v>51.407151088084802</v>
      </c>
      <c r="U5789" s="14">
        <f t="shared" si="1235"/>
        <v>6.9489393755057733</v>
      </c>
    </row>
    <row r="5790" spans="1:21" x14ac:dyDescent="0.3">
      <c r="A5790" s="17">
        <v>1973</v>
      </c>
      <c r="B5790" s="17">
        <v>14</v>
      </c>
      <c r="C5790" s="17">
        <v>6.2E-4</v>
      </c>
      <c r="D5790" s="17">
        <v>6.2E-4</v>
      </c>
      <c r="E5790" s="17">
        <v>0.5</v>
      </c>
      <c r="F5790" s="6">
        <f t="shared" si="1241"/>
        <v>97522.033796330608</v>
      </c>
      <c r="G5790" s="7">
        <f t="shared" si="1242"/>
        <v>60.463660953724975</v>
      </c>
      <c r="H5790" s="6">
        <f t="shared" si="1243"/>
        <v>97491.801965853752</v>
      </c>
      <c r="I5790" s="6">
        <f>SUM(H5790:H5886)</f>
        <v>5596418.0857490525</v>
      </c>
      <c r="J5790" s="8">
        <f t="shared" si="1236"/>
        <v>57.386191283057769</v>
      </c>
      <c r="K5790" s="9">
        <f t="shared" si="1244"/>
        <v>2.5559999999999999E-2</v>
      </c>
      <c r="L5790" s="9">
        <f t="shared" si="1237"/>
        <v>1.7627586206896552E-3</v>
      </c>
      <c r="M5790" s="12">
        <f t="shared" si="1238"/>
        <v>34300.590134155405</v>
      </c>
      <c r="N5790" s="10">
        <f>((B5789+E5789)*D5789+(B5790+E5790)*D5790+(B5791+E5791)*D5791)/3/SUM(D5776:D5790)</f>
        <v>0.3806077203964528</v>
      </c>
      <c r="O5790" s="11">
        <f>O5776</f>
        <v>4.492405542927904E-2</v>
      </c>
      <c r="P5790" s="12">
        <f>M5790*O5776</f>
        <v>1540.9216124437792</v>
      </c>
      <c r="Q5790" s="9">
        <f>N5790*O5776</f>
        <v>1.7098442327901784E-2</v>
      </c>
      <c r="R5790" s="12">
        <f t="shared" si="1239"/>
        <v>95824.844012497371</v>
      </c>
      <c r="S5790" s="12">
        <f t="shared" si="1240"/>
        <v>4919672.6205160012</v>
      </c>
      <c r="T5790" s="13">
        <f t="shared" si="1233"/>
        <v>50.446780373658598</v>
      </c>
      <c r="U5790" s="14">
        <f t="shared" si="1235"/>
        <v>6.9394109093991716</v>
      </c>
    </row>
    <row r="5791" spans="1:21" x14ac:dyDescent="0.3">
      <c r="A5791" s="17">
        <v>1973</v>
      </c>
      <c r="B5791" s="17">
        <v>15</v>
      </c>
      <c r="C5791" s="17">
        <v>8.4999999999999995E-4</v>
      </c>
      <c r="D5791" s="17">
        <v>8.4999999999999995E-4</v>
      </c>
      <c r="E5791" s="17">
        <v>0.5</v>
      </c>
      <c r="F5791" s="6">
        <f t="shared" si="1241"/>
        <v>97461.570135376882</v>
      </c>
      <c r="G5791" s="7">
        <f t="shared" si="1242"/>
        <v>82.842334615070342</v>
      </c>
      <c r="H5791" s="6">
        <f t="shared" si="1243"/>
        <v>97420.148968069348</v>
      </c>
      <c r="I5791" s="6">
        <f>SUM(H5791:H5886)</f>
        <v>5498926.2837831993</v>
      </c>
      <c r="J5791" s="8">
        <f t="shared" si="1236"/>
        <v>56.421482602271183</v>
      </c>
      <c r="K5791" s="9">
        <f t="shared" si="1244"/>
        <v>2.6409999999999999E-2</v>
      </c>
      <c r="L5791" s="9">
        <f t="shared" si="1237"/>
        <v>1.7038709677419355E-3</v>
      </c>
      <c r="M5791" s="12">
        <f t="shared" si="1238"/>
        <v>48620.075218992439</v>
      </c>
      <c r="N5791" s="10">
        <f>((B5790+E5790)*D5790+(B5791+E5791)*D5791+(B5792+E5792)*D5792)/3/SUM(D5776:D5791)</f>
        <v>0.54007320459421926</v>
      </c>
      <c r="O5791" s="11">
        <f>O5776</f>
        <v>4.492405542927904E-2</v>
      </c>
      <c r="P5791" s="12">
        <f>M5791*O5776</f>
        <v>2184.2109541137324</v>
      </c>
      <c r="Q5791" s="9">
        <f>N5791*O5776</f>
        <v>2.4262278579059066E-2</v>
      </c>
      <c r="R5791" s="12">
        <f t="shared" si="1239"/>
        <v>95056.514174592623</v>
      </c>
      <c r="S5791" s="12">
        <f t="shared" si="1240"/>
        <v>4823847.7765035043</v>
      </c>
      <c r="T5791" s="13">
        <f t="shared" si="1233"/>
        <v>49.494870335077131</v>
      </c>
      <c r="U5791" s="14">
        <f t="shared" si="1235"/>
        <v>6.9266122671940522</v>
      </c>
    </row>
    <row r="5792" spans="1:21" x14ac:dyDescent="0.3">
      <c r="A5792" s="17">
        <v>1973</v>
      </c>
      <c r="B5792" s="17">
        <v>16</v>
      </c>
      <c r="C5792" s="17">
        <v>1.25E-3</v>
      </c>
      <c r="D5792" s="17">
        <v>1.25E-3</v>
      </c>
      <c r="E5792" s="17">
        <v>0.5</v>
      </c>
      <c r="F5792" s="6">
        <f t="shared" si="1241"/>
        <v>97378.727800761815</v>
      </c>
      <c r="G5792" s="7">
        <f t="shared" si="1242"/>
        <v>121.72340975095227</v>
      </c>
      <c r="H5792" s="6">
        <f t="shared" si="1243"/>
        <v>97317.866095886333</v>
      </c>
      <c r="I5792" s="6">
        <f>SUM(H5792:H5886)</f>
        <v>5401506.1348151295</v>
      </c>
      <c r="J5792" s="8">
        <f t="shared" si="1236"/>
        <v>55.469056300126283</v>
      </c>
      <c r="K5792" s="9">
        <f t="shared" si="1244"/>
        <v>2.7660000000000001E-2</v>
      </c>
      <c r="L5792" s="9">
        <f t="shared" si="1237"/>
        <v>1.6763636363636364E-3</v>
      </c>
      <c r="M5792" s="12">
        <f t="shared" si="1238"/>
        <v>72611.578484841375</v>
      </c>
      <c r="N5792" s="10">
        <f>((B5791+E5791)*D5791+(B5792+E5792)*D5792+(B5793+E5793)*D5793)/3/SUM(D5776:D5792)</f>
        <v>0.75530248252590981</v>
      </c>
      <c r="O5792" s="11">
        <f>O5776</f>
        <v>4.492405542927904E-2</v>
      </c>
      <c r="P5792" s="12">
        <f>M5792*O5776</f>
        <v>3262.0065766604594</v>
      </c>
      <c r="Q5792" s="9">
        <f>N5792*O5776</f>
        <v>3.3931250590866033E-2</v>
      </c>
      <c r="R5792" s="12">
        <f t="shared" si="1239"/>
        <v>94015.749194418473</v>
      </c>
      <c r="S5792" s="12">
        <f t="shared" si="1240"/>
        <v>4728791.2623289116</v>
      </c>
      <c r="T5792" s="13">
        <f t="shared" si="1233"/>
        <v>48.560824002589989</v>
      </c>
      <c r="U5792" s="14">
        <f t="shared" si="1235"/>
        <v>6.9082322975362942</v>
      </c>
    </row>
    <row r="5793" spans="1:21" x14ac:dyDescent="0.3">
      <c r="A5793" s="17">
        <v>1973</v>
      </c>
      <c r="B5793" s="17">
        <v>17</v>
      </c>
      <c r="C5793" s="17">
        <v>1.65E-3</v>
      </c>
      <c r="D5793" s="17">
        <v>1.65E-3</v>
      </c>
      <c r="E5793" s="17">
        <v>0.5</v>
      </c>
      <c r="F5793" s="6">
        <f t="shared" si="1241"/>
        <v>97257.004391010865</v>
      </c>
      <c r="G5793" s="7">
        <f t="shared" si="1242"/>
        <v>160.47405724516793</v>
      </c>
      <c r="H5793" s="6">
        <f t="shared" si="1243"/>
        <v>97176.767362388287</v>
      </c>
      <c r="I5793" s="6">
        <f>SUM(H5793:H5886)</f>
        <v>5304188.268719242</v>
      </c>
      <c r="J5793" s="8">
        <f t="shared" si="1236"/>
        <v>54.537853617147704</v>
      </c>
      <c r="K5793" s="9">
        <f t="shared" si="1244"/>
        <v>2.9309999999999999E-2</v>
      </c>
      <c r="L5793" s="9">
        <f t="shared" si="1237"/>
        <v>1.6748571428571429E-3</v>
      </c>
      <c r="M5793" s="12">
        <f t="shared" si="1238"/>
        <v>95813.579044368438</v>
      </c>
      <c r="N5793" s="10">
        <f>((B5792+E5792)*D5792+(B5793+E5793)*D5793+(B5794+E5794)*D5794)/3/SUM(D5776:D5793)</f>
        <v>1.0447515068804731</v>
      </c>
      <c r="O5793" s="11">
        <f>O5776</f>
        <v>4.492405542927904E-2</v>
      </c>
      <c r="P5793" s="12">
        <f>M5793*O5776</f>
        <v>4304.3345358668166</v>
      </c>
      <c r="Q5793" s="9">
        <f>N5793*O5776</f>
        <v>4.6934474604921179E-2</v>
      </c>
      <c r="R5793" s="12">
        <f t="shared" si="1239"/>
        <v>92615.826842429946</v>
      </c>
      <c r="S5793" s="12">
        <f t="shared" si="1240"/>
        <v>4634775.5131344935</v>
      </c>
      <c r="T5793" s="13">
        <f t="shared" si="1233"/>
        <v>47.654927705781468</v>
      </c>
      <c r="U5793" s="14">
        <f t="shared" si="1235"/>
        <v>6.882925911366236</v>
      </c>
    </row>
    <row r="5794" spans="1:21" x14ac:dyDescent="0.3">
      <c r="A5794" s="17">
        <v>1973</v>
      </c>
      <c r="B5794" s="17">
        <v>18</v>
      </c>
      <c r="C5794" s="17">
        <v>2.2899999999999999E-3</v>
      </c>
      <c r="D5794" s="17">
        <v>2.2899999999999999E-3</v>
      </c>
      <c r="E5794" s="17">
        <v>0.5</v>
      </c>
      <c r="F5794" s="6">
        <f t="shared" si="1241"/>
        <v>97096.530333765695</v>
      </c>
      <c r="G5794" s="7">
        <f t="shared" si="1242"/>
        <v>222.35105446432343</v>
      </c>
      <c r="H5794" s="6">
        <f t="shared" si="1243"/>
        <v>96985.354806533534</v>
      </c>
      <c r="I5794" s="6">
        <f>SUM(H5794:H5886)</f>
        <v>5207011.5013568541</v>
      </c>
      <c r="J5794" s="8">
        <f t="shared" si="1236"/>
        <v>53.627163436818456</v>
      </c>
      <c r="K5794" s="9">
        <f t="shared" si="1244"/>
        <v>3.1599999999999996E-2</v>
      </c>
      <c r="L5794" s="9">
        <f t="shared" si="1237"/>
        <v>1.7081081081081078E-3</v>
      </c>
      <c r="M5794" s="12">
        <f t="shared" si="1238"/>
        <v>130173.87682246785</v>
      </c>
      <c r="N5794" s="10">
        <f>((B5793+E5793)*D5793+(B5794+E5794)*D5794+(B5795+E5795)*D5795)/3/SUM(D5776:D5794)</f>
        <v>1.2184071729957806</v>
      </c>
      <c r="O5794" s="11">
        <f>O5776</f>
        <v>4.492405542927904E-2</v>
      </c>
      <c r="P5794" s="12">
        <f>M5794*O5776</f>
        <v>5847.9384578166882</v>
      </c>
      <c r="Q5794" s="9">
        <f>N5794*O5776</f>
        <v>5.4735791375093622E-2</v>
      </c>
      <c r="R5794" s="12">
        <f t="shared" si="1239"/>
        <v>91676.784659403682</v>
      </c>
      <c r="S5794" s="12">
        <f t="shared" si="1240"/>
        <v>4542159.6862920634</v>
      </c>
      <c r="T5794" s="13">
        <f t="shared" si="1233"/>
        <v>46.779835187504219</v>
      </c>
      <c r="U5794" s="14">
        <f t="shared" si="1235"/>
        <v>6.8473282493142378</v>
      </c>
    </row>
    <row r="5795" spans="1:21" x14ac:dyDescent="0.3">
      <c r="A5795" s="17">
        <v>1973</v>
      </c>
      <c r="B5795" s="17">
        <v>19</v>
      </c>
      <c r="C5795" s="17">
        <v>2.2699999999999999E-3</v>
      </c>
      <c r="D5795" s="17">
        <v>2.2699999999999999E-3</v>
      </c>
      <c r="E5795" s="17">
        <v>0.5</v>
      </c>
      <c r="F5795" s="6">
        <f t="shared" si="1241"/>
        <v>96874.179279301374</v>
      </c>
      <c r="G5795" s="7">
        <f t="shared" si="1242"/>
        <v>219.90438696401409</v>
      </c>
      <c r="H5795" s="6">
        <f t="shared" si="1243"/>
        <v>96764.227085819366</v>
      </c>
      <c r="I5795" s="6">
        <f>SUM(H5795:H5886)</f>
        <v>5110026.1465503201</v>
      </c>
      <c r="J5795" s="8">
        <f t="shared" si="1236"/>
        <v>52.749103884714451</v>
      </c>
      <c r="K5795" s="9">
        <f t="shared" si="1244"/>
        <v>3.3869999999999997E-2</v>
      </c>
      <c r="L5795" s="9">
        <f t="shared" si="1237"/>
        <v>1.7369230769230769E-3</v>
      </c>
      <c r="M5795" s="12">
        <f t="shared" si="1238"/>
        <v>126605.7143725502</v>
      </c>
      <c r="N5795" s="10">
        <f>((B5794+E5794)*D5794+(B5795+E5795)*D5795+(B5796+E5796)*D5796)/3/SUM(D5776:D5795)</f>
        <v>1.2944099990158451</v>
      </c>
      <c r="O5795" s="11">
        <f>O5776</f>
        <v>4.492405542927904E-2</v>
      </c>
      <c r="P5795" s="12">
        <f>M5795*O5776</f>
        <v>5687.6421301359151</v>
      </c>
      <c r="Q5795" s="9">
        <f>N5795*O5776</f>
        <v>5.8150146544000851E-2</v>
      </c>
      <c r="R5795" s="12">
        <f t="shared" si="1239"/>
        <v>91137.373100561992</v>
      </c>
      <c r="S5795" s="12">
        <f t="shared" si="1240"/>
        <v>4450482.9016326601</v>
      </c>
      <c r="T5795" s="13">
        <f t="shared" si="1233"/>
        <v>45.940857870922606</v>
      </c>
      <c r="U5795" s="14">
        <f t="shared" si="1235"/>
        <v>6.8082460137918446</v>
      </c>
    </row>
    <row r="5796" spans="1:21" x14ac:dyDescent="0.3">
      <c r="A5796" s="17">
        <v>1973</v>
      </c>
      <c r="B5796" s="17">
        <v>20</v>
      </c>
      <c r="C5796" s="17">
        <v>2.1900000000000001E-3</v>
      </c>
      <c r="D5796" s="17">
        <v>2.1900000000000001E-3</v>
      </c>
      <c r="E5796" s="17">
        <v>0.5</v>
      </c>
      <c r="F5796" s="6">
        <f t="shared" si="1241"/>
        <v>96654.274892337358</v>
      </c>
      <c r="G5796" s="7">
        <f t="shared" si="1242"/>
        <v>211.67286201421882</v>
      </c>
      <c r="H5796" s="6">
        <f t="shared" si="1243"/>
        <v>96548.438461330254</v>
      </c>
      <c r="I5796" s="6">
        <f>SUM(H5796:H5886)</f>
        <v>5013261.9194644997</v>
      </c>
      <c r="J5796" s="8">
        <f t="shared" si="1236"/>
        <v>51.867979197492751</v>
      </c>
      <c r="K5796" s="9">
        <f t="shared" si="1244"/>
        <v>3.6059999999999995E-2</v>
      </c>
      <c r="L5796" s="9">
        <f t="shared" si="1237"/>
        <v>1.7590243902439022E-3</v>
      </c>
      <c r="M5796" s="12">
        <f t="shared" si="1238"/>
        <v>120335.37635306397</v>
      </c>
      <c r="N5796" s="10">
        <f>((B5795+E5795)*D5795+(B5796+E5796)*D5796+(B5797+E5797)*D5797)/3/SUM(D5776:D5796)</f>
        <v>1.2773155851358848</v>
      </c>
      <c r="O5796" s="11">
        <f>O5776</f>
        <v>4.492405542927904E-2</v>
      </c>
      <c r="P5796" s="12">
        <f>M5796*O5776</f>
        <v>5405.9531173881996</v>
      </c>
      <c r="Q5796" s="9">
        <f>N5796*O5776</f>
        <v>5.7382196147326481E-2</v>
      </c>
      <c r="R5796" s="12">
        <f t="shared" si="1239"/>
        <v>91008.277027824122</v>
      </c>
      <c r="S5796" s="12">
        <f t="shared" si="1240"/>
        <v>4359345.528532098</v>
      </c>
      <c r="T5796" s="13">
        <f t="shared" si="1233"/>
        <v>45.10245960034306</v>
      </c>
      <c r="U5796" s="14">
        <f t="shared" si="1235"/>
        <v>6.7655195971496909</v>
      </c>
    </row>
    <row r="5797" spans="1:21" x14ac:dyDescent="0.3">
      <c r="A5797" s="17">
        <v>1973</v>
      </c>
      <c r="B5797" s="17">
        <v>21</v>
      </c>
      <c r="C5797" s="17">
        <v>2.2799999999999999E-3</v>
      </c>
      <c r="D5797" s="17">
        <v>2.2799999999999999E-3</v>
      </c>
      <c r="E5797" s="17">
        <v>0.5</v>
      </c>
      <c r="F5797" s="6">
        <f t="shared" si="1241"/>
        <v>96442.602030323134</v>
      </c>
      <c r="G5797" s="7">
        <f t="shared" si="1242"/>
        <v>219.88913262913672</v>
      </c>
      <c r="H5797" s="6">
        <f t="shared" si="1243"/>
        <v>96332.65746400856</v>
      </c>
      <c r="I5797" s="6">
        <f>SUM(H5797:H5886)</f>
        <v>4916713.4810031699</v>
      </c>
      <c r="J5797" s="8">
        <f t="shared" si="1236"/>
        <v>50.980721978625944</v>
      </c>
      <c r="K5797" s="9">
        <f t="shared" si="1244"/>
        <v>3.8339999999999992E-2</v>
      </c>
      <c r="L5797" s="9">
        <f t="shared" si="1237"/>
        <v>1.783255813953488E-3</v>
      </c>
      <c r="M5797" s="12">
        <f t="shared" si="1238"/>
        <v>123307.67740027231</v>
      </c>
      <c r="N5797" s="10">
        <f>((B5796+E5796)*D5796+(B5797+E5797)*D5797+(B5798+E5798)*D5798)/3/SUM(D5776:D5797)</f>
        <v>1.1705790297339596</v>
      </c>
      <c r="O5797" s="11">
        <f>O5776</f>
        <v>4.492405542927904E-2</v>
      </c>
      <c r="P5797" s="12">
        <f>M5797*O5776</f>
        <v>5539.4809343854913</v>
      </c>
      <c r="Q5797" s="9">
        <f>N5797*O5776</f>
        <v>5.2587157216120076E-2</v>
      </c>
      <c r="R5797" s="12">
        <f t="shared" si="1239"/>
        <v>91266.796860902105</v>
      </c>
      <c r="S5797" s="12">
        <f t="shared" si="1240"/>
        <v>4268337.2515042741</v>
      </c>
      <c r="T5797" s="13">
        <f t="shared" si="1233"/>
        <v>44.257798541792134</v>
      </c>
      <c r="U5797" s="14">
        <f t="shared" si="1235"/>
        <v>6.7229234368338098</v>
      </c>
    </row>
    <row r="5798" spans="1:21" x14ac:dyDescent="0.3">
      <c r="A5798" s="17">
        <v>1973</v>
      </c>
      <c r="B5798" s="17">
        <v>22</v>
      </c>
      <c r="C5798" s="17">
        <v>1.81E-3</v>
      </c>
      <c r="D5798" s="17">
        <v>1.81E-3</v>
      </c>
      <c r="E5798" s="17">
        <v>0.5</v>
      </c>
      <c r="F5798" s="6">
        <f t="shared" si="1241"/>
        <v>96222.712897694</v>
      </c>
      <c r="G5798" s="7">
        <f t="shared" si="1242"/>
        <v>174.16311034482615</v>
      </c>
      <c r="H5798" s="6">
        <f t="shared" si="1243"/>
        <v>96135.631342521592</v>
      </c>
      <c r="I5798" s="6">
        <f>SUM(H5798:H5886)</f>
        <v>4820380.8235391621</v>
      </c>
      <c r="J5798" s="8">
        <f t="shared" si="1236"/>
        <v>50.096081043404915</v>
      </c>
      <c r="K5798" s="9">
        <f t="shared" si="1244"/>
        <v>4.0149999999999991E-2</v>
      </c>
      <c r="L5798" s="9">
        <f t="shared" si="1237"/>
        <v>1.784444444444444E-3</v>
      </c>
      <c r="M5798" s="12">
        <f t="shared" si="1238"/>
        <v>97600.746768582554</v>
      </c>
      <c r="N5798" s="10">
        <f>((B5797+E5797)*D5797+(B5798+E5798)*D5798+(B5799+E5799)*D5799)/3/SUM(D5776:D5798)</f>
        <v>1.0904109589041096</v>
      </c>
      <c r="O5798" s="11">
        <f>O5776</f>
        <v>4.492405542927904E-2</v>
      </c>
      <c r="P5798" s="12">
        <f>M5798*O5776</f>
        <v>4384.6213577708295</v>
      </c>
      <c r="Q5798" s="9">
        <f>N5798*O5776</f>
        <v>4.898568235850153E-2</v>
      </c>
      <c r="R5798" s="12">
        <f t="shared" si="1239"/>
        <v>91426.361842242826</v>
      </c>
      <c r="S5798" s="12">
        <f t="shared" si="1240"/>
        <v>4177070.454643372</v>
      </c>
      <c r="T5798" s="13">
        <f t="shared" si="1233"/>
        <v>43.410441556397608</v>
      </c>
      <c r="U5798" s="14">
        <f t="shared" si="1235"/>
        <v>6.6856394870073075</v>
      </c>
    </row>
    <row r="5799" spans="1:21" x14ac:dyDescent="0.3">
      <c r="A5799" s="17">
        <v>1973</v>
      </c>
      <c r="B5799" s="17">
        <v>23</v>
      </c>
      <c r="C5799" s="17">
        <v>1.7700000000000001E-3</v>
      </c>
      <c r="D5799" s="17">
        <v>1.7700000000000001E-3</v>
      </c>
      <c r="E5799" s="17">
        <v>0.5</v>
      </c>
      <c r="F5799" s="6">
        <f t="shared" si="1241"/>
        <v>96048.549787349169</v>
      </c>
      <c r="G5799" s="7">
        <f t="shared" si="1242"/>
        <v>170.00593312360803</v>
      </c>
      <c r="H5799" s="6">
        <f t="shared" si="1243"/>
        <v>95963.546820787364</v>
      </c>
      <c r="I5799" s="6">
        <f>SUM(H5799:H5886)</f>
        <v>4724245.1921966402</v>
      </c>
      <c r="J5799" s="8">
        <f t="shared" si="1236"/>
        <v>49.18601272643977</v>
      </c>
      <c r="K5799" s="9">
        <f t="shared" si="1244"/>
        <v>4.1919999999999992E-2</v>
      </c>
      <c r="L5799" s="9">
        <f t="shared" si="1237"/>
        <v>1.7838297872340423E-3</v>
      </c>
      <c r="M5799" s="12">
        <f t="shared" si="1238"/>
        <v>95303.898578358523</v>
      </c>
      <c r="N5799" s="10">
        <f>((B5798+E5798)*D5798+(B5799+E5799)*D5799+(B5800+E5800)*D5800)/3/SUM(D5776:D5799)</f>
        <v>0.99161100508905886</v>
      </c>
      <c r="O5799" s="11">
        <f>O5776</f>
        <v>4.492405542927904E-2</v>
      </c>
      <c r="P5799" s="12">
        <f>M5799*O5776</f>
        <v>4281.4376223605659</v>
      </c>
      <c r="Q5799" s="9">
        <f>N5799*O5776</f>
        <v>4.4547187756903979E-2</v>
      </c>
      <c r="R5799" s="12">
        <f t="shared" si="1239"/>
        <v>91688.640682743295</v>
      </c>
      <c r="S5799" s="12">
        <f t="shared" si="1240"/>
        <v>4085644.092801129</v>
      </c>
      <c r="T5799" s="13">
        <f t="shared" si="1233"/>
        <v>42.537280384208998</v>
      </c>
      <c r="U5799" s="14">
        <f t="shared" si="1235"/>
        <v>6.6487323422307725</v>
      </c>
    </row>
    <row r="5800" spans="1:21" x14ac:dyDescent="0.3">
      <c r="A5800" s="17">
        <v>1973</v>
      </c>
      <c r="B5800" s="17">
        <v>24</v>
      </c>
      <c r="C5800" s="17">
        <v>1.74E-3</v>
      </c>
      <c r="D5800" s="17">
        <v>1.73E-3</v>
      </c>
      <c r="E5800" s="17">
        <v>0.5</v>
      </c>
      <c r="F5800" s="6">
        <f t="shared" si="1241"/>
        <v>95878.543854225558</v>
      </c>
      <c r="G5800" s="7">
        <f t="shared" si="1242"/>
        <v>165.86988086781022</v>
      </c>
      <c r="H5800" s="6">
        <f t="shared" si="1243"/>
        <v>95795.608913791657</v>
      </c>
      <c r="I5800" s="6">
        <f>SUM(H5800:H5886)</f>
        <v>4628281.6453758534</v>
      </c>
      <c r="J5800" s="8">
        <f t="shared" si="1236"/>
        <v>48.272339767828832</v>
      </c>
      <c r="K5800" s="9">
        <f t="shared" si="1244"/>
        <v>4.3649999999999994E-2</v>
      </c>
      <c r="L5800" s="9">
        <f t="shared" si="1237"/>
        <v>1.7816326530612242E-3</v>
      </c>
      <c r="M5800" s="12">
        <f t="shared" si="1238"/>
        <v>93099.933133135186</v>
      </c>
      <c r="N5800" s="10">
        <f>((B5799+E5799)*D5799+(B5800+E5800)*D5800+(B5801+E5801)*D5801)/3/SUM(D5776:D5800)</f>
        <v>0.94898816342115322</v>
      </c>
      <c r="O5800" s="11">
        <f>O5776</f>
        <v>4.492405542927904E-2</v>
      </c>
      <c r="P5800" s="12">
        <f>M5800*O5776</f>
        <v>4182.426556535137</v>
      </c>
      <c r="Q5800" s="9">
        <f>N5800*O5776</f>
        <v>4.2632396855261601E-2</v>
      </c>
      <c r="R5800" s="12">
        <f t="shared" si="1239"/>
        <v>91711.612497587455</v>
      </c>
      <c r="S5800" s="12">
        <f t="shared" si="1240"/>
        <v>3993955.4521183856</v>
      </c>
      <c r="T5800" s="13">
        <f t="shared" si="1233"/>
        <v>41.656404984527349</v>
      </c>
      <c r="U5800" s="14">
        <f t="shared" si="1235"/>
        <v>6.6159347833014834</v>
      </c>
    </row>
    <row r="5801" spans="1:21" x14ac:dyDescent="0.3">
      <c r="A5801" s="17">
        <v>1973</v>
      </c>
      <c r="B5801" s="17">
        <v>25</v>
      </c>
      <c r="C5801" s="17">
        <v>1.58E-3</v>
      </c>
      <c r="D5801" s="17">
        <v>1.58E-3</v>
      </c>
      <c r="E5801" s="17">
        <v>0.5</v>
      </c>
      <c r="F5801" s="6">
        <f t="shared" si="1241"/>
        <v>95712.673973357741</v>
      </c>
      <c r="G5801" s="7">
        <f t="shared" si="1242"/>
        <v>151.22602487790525</v>
      </c>
      <c r="H5801" s="6">
        <f t="shared" si="1243"/>
        <v>95637.060960918796</v>
      </c>
      <c r="I5801" s="6">
        <f>SUM(H5801:H5886)</f>
        <v>4532486.036462063</v>
      </c>
      <c r="J5801" s="8">
        <f t="shared" si="1236"/>
        <v>47.355129141243204</v>
      </c>
      <c r="K5801" s="9">
        <f t="shared" si="1244"/>
        <v>4.5229999999999992E-2</v>
      </c>
      <c r="L5801" s="9">
        <f t="shared" si="1237"/>
        <v>1.773725490196078E-3</v>
      </c>
      <c r="M5801" s="12">
        <f t="shared" si="1238"/>
        <v>85258.979314317592</v>
      </c>
      <c r="N5801" s="10">
        <f>((B5800+E5800)*D5800+(B5801+E5801)*D5801+(B5802+E5802)*D5802)/3/SUM(D5776:D5801)</f>
        <v>0.89442847667477343</v>
      </c>
      <c r="O5801" s="11">
        <f>O5776</f>
        <v>4.492405542927904E-2</v>
      </c>
      <c r="P5801" s="12">
        <f>M5801*O5776</f>
        <v>3830.1791125601585</v>
      </c>
      <c r="Q5801" s="9">
        <f>N5801*O5776</f>
        <v>4.0181354463663138E-2</v>
      </c>
      <c r="R5801" s="12">
        <f t="shared" si="1239"/>
        <v>91794.234314585163</v>
      </c>
      <c r="S5801" s="12">
        <f t="shared" si="1240"/>
        <v>3902243.8396207979</v>
      </c>
      <c r="T5801" s="13">
        <f t="shared" si="1233"/>
        <v>40.770398293406927</v>
      </c>
      <c r="U5801" s="14">
        <f t="shared" si="1235"/>
        <v>6.5847308478362763</v>
      </c>
    </row>
    <row r="5802" spans="1:21" x14ac:dyDescent="0.3">
      <c r="A5802" s="17">
        <v>1973</v>
      </c>
      <c r="B5802" s="17">
        <v>26</v>
      </c>
      <c r="C5802" s="17">
        <v>1.47E-3</v>
      </c>
      <c r="D5802" s="17">
        <v>1.4599999999999999E-3</v>
      </c>
      <c r="E5802" s="17">
        <v>0.5</v>
      </c>
      <c r="F5802" s="6">
        <f t="shared" si="1241"/>
        <v>95561.447948479836</v>
      </c>
      <c r="G5802" s="7">
        <f t="shared" si="1242"/>
        <v>139.51971400478055</v>
      </c>
      <c r="H5802" s="6">
        <f t="shared" si="1243"/>
        <v>95491.688091477452</v>
      </c>
      <c r="I5802" s="6">
        <f>SUM(H5802:H5886)</f>
        <v>4436848.9755011443</v>
      </c>
      <c r="J5802" s="8">
        <f t="shared" si="1236"/>
        <v>46.42927739953447</v>
      </c>
      <c r="K5802" s="9">
        <f t="shared" si="1244"/>
        <v>4.6689999999999995E-2</v>
      </c>
      <c r="L5802" s="9">
        <f t="shared" si="1237"/>
        <v>1.76188679245283E-3</v>
      </c>
      <c r="M5802" s="12">
        <f t="shared" si="1238"/>
        <v>79187.672330834976</v>
      </c>
      <c r="N5802" s="10">
        <f>((B5801+E5801)*D5801+(B5802+E5802)*D5802+(B5803+E5803)*D5803)/3/SUM(D5776:D5802)</f>
        <v>0.8406867994574142</v>
      </c>
      <c r="O5802" s="11">
        <f>O5776</f>
        <v>4.492405542927904E-2</v>
      </c>
      <c r="P5802" s="12">
        <f>M5802*O5776</f>
        <v>3557.4313811060165</v>
      </c>
      <c r="Q5802" s="9">
        <f>N5802*O5776</f>
        <v>3.7767060377488067E-2</v>
      </c>
      <c r="R5802" s="12">
        <f t="shared" si="1239"/>
        <v>91885.247741778367</v>
      </c>
      <c r="S5802" s="12">
        <f t="shared" si="1240"/>
        <v>3810449.6053062128</v>
      </c>
      <c r="T5802" s="13">
        <f t="shared" si="1233"/>
        <v>39.874339360790614</v>
      </c>
      <c r="U5802" s="14">
        <f t="shared" si="1235"/>
        <v>6.5549380387438561</v>
      </c>
    </row>
    <row r="5803" spans="1:21" x14ac:dyDescent="0.3">
      <c r="A5803" s="17">
        <v>1973</v>
      </c>
      <c r="B5803" s="17">
        <v>27</v>
      </c>
      <c r="C5803" s="17">
        <v>1.41E-3</v>
      </c>
      <c r="D5803" s="17">
        <v>1.41E-3</v>
      </c>
      <c r="E5803" s="17">
        <v>0.5</v>
      </c>
      <c r="F5803" s="6">
        <f t="shared" si="1241"/>
        <v>95421.928234475054</v>
      </c>
      <c r="G5803" s="7">
        <f t="shared" si="1242"/>
        <v>134.54491881060983</v>
      </c>
      <c r="H5803" s="6">
        <f t="shared" si="1243"/>
        <v>95354.655775069754</v>
      </c>
      <c r="I5803" s="6">
        <f>SUM(H5803:H5886)</f>
        <v>4341357.2874096669</v>
      </c>
      <c r="J5803" s="8">
        <f t="shared" si="1236"/>
        <v>45.496432190532644</v>
      </c>
      <c r="K5803" s="9">
        <f t="shared" si="1244"/>
        <v>4.8099999999999997E-2</v>
      </c>
      <c r="L5803" s="9">
        <f t="shared" si="1237"/>
        <v>1.7490909090909089E-3</v>
      </c>
      <c r="M5803" s="12">
        <f t="shared" si="1238"/>
        <v>76922.770629766543</v>
      </c>
      <c r="N5803" s="10">
        <f>((B5802+E5802)*D5802+(B5803+E5803)*D5803+(B5804+E5804)*D5804)/3/SUM(D5776:D5803)</f>
        <v>0.81136521136521134</v>
      </c>
      <c r="O5803" s="11">
        <f>O5776</f>
        <v>4.492405542927904E-2</v>
      </c>
      <c r="P5803" s="12">
        <f>M5803*O5776</f>
        <v>3455.68281154535</v>
      </c>
      <c r="Q5803" s="9">
        <f>N5803*O5776</f>
        <v>3.6449815728759459E-2</v>
      </c>
      <c r="R5803" s="12">
        <f t="shared" si="1239"/>
        <v>91878.996143189172</v>
      </c>
      <c r="S5803" s="12">
        <f t="shared" si="1240"/>
        <v>3718564.3575644344</v>
      </c>
      <c r="T5803" s="13">
        <f t="shared" si="1233"/>
        <v>38.969704619959167</v>
      </c>
      <c r="U5803" s="14">
        <f t="shared" si="1235"/>
        <v>6.5267275705734775</v>
      </c>
    </row>
    <row r="5804" spans="1:21" x14ac:dyDescent="0.3">
      <c r="A5804" s="17">
        <v>1973</v>
      </c>
      <c r="B5804" s="17">
        <v>28</v>
      </c>
      <c r="C5804" s="17">
        <v>1.39E-3</v>
      </c>
      <c r="D5804" s="17">
        <v>1.39E-3</v>
      </c>
      <c r="E5804" s="17">
        <v>0.5</v>
      </c>
      <c r="F5804" s="6">
        <f t="shared" si="1241"/>
        <v>95287.38331566444</v>
      </c>
      <c r="G5804" s="7">
        <f t="shared" si="1242"/>
        <v>132.44946280877357</v>
      </c>
      <c r="H5804" s="6">
        <f t="shared" si="1243"/>
        <v>95221.158584260047</v>
      </c>
      <c r="I5804" s="6">
        <f>SUM(H5804:H5886)</f>
        <v>4246002.6316345958</v>
      </c>
      <c r="J5804" s="8">
        <f t="shared" si="1236"/>
        <v>44.559966743641169</v>
      </c>
      <c r="K5804" s="9">
        <f t="shared" si="1244"/>
        <v>4.9489999999999999E-2</v>
      </c>
      <c r="L5804" s="9">
        <f t="shared" si="1237"/>
        <v>1.7364912280701753E-3</v>
      </c>
      <c r="M5804" s="12">
        <f t="shared" si="1238"/>
        <v>76274.190544555415</v>
      </c>
      <c r="N5804" s="10">
        <f>((B5803+E5803)*D5803+(B5804+E5804)*D5804+(B5805+E5805)*D5805)/3/SUM(D5776:D5804)</f>
        <v>0.80218225904223062</v>
      </c>
      <c r="O5804" s="11">
        <f>O5776</f>
        <v>4.492405542927904E-2</v>
      </c>
      <c r="P5804" s="12">
        <f>M5804*O5776</f>
        <v>3426.5459638469988</v>
      </c>
      <c r="Q5804" s="9">
        <f>N5804*O5776</f>
        <v>3.6037280269597446E-2</v>
      </c>
      <c r="R5804" s="12">
        <f t="shared" si="1239"/>
        <v>91789.64700476329</v>
      </c>
      <c r="S5804" s="12">
        <f t="shared" si="1240"/>
        <v>3626685.3614212452</v>
      </c>
      <c r="T5804" s="13">
        <f t="shared" si="1233"/>
        <v>38.060499042217366</v>
      </c>
      <c r="U5804" s="14">
        <f t="shared" si="1235"/>
        <v>6.4994677014238036</v>
      </c>
    </row>
    <row r="5805" spans="1:21" x14ac:dyDescent="0.3">
      <c r="A5805" s="17">
        <v>1973</v>
      </c>
      <c r="B5805" s="17">
        <v>29</v>
      </c>
      <c r="C5805" s="17">
        <v>1.3799999999999999E-3</v>
      </c>
      <c r="D5805" s="17">
        <v>1.3799999999999999E-3</v>
      </c>
      <c r="E5805" s="17">
        <v>0.5</v>
      </c>
      <c r="F5805" s="6">
        <f t="shared" si="1241"/>
        <v>95154.933852855669</v>
      </c>
      <c r="G5805" s="7">
        <f t="shared" si="1242"/>
        <v>131.31380871694083</v>
      </c>
      <c r="H5805" s="6">
        <f t="shared" si="1243"/>
        <v>95089.276948497194</v>
      </c>
      <c r="I5805" s="6">
        <f>SUM(H5805:H5886)</f>
        <v>4150781.4730503359</v>
      </c>
      <c r="J5805" s="8">
        <f t="shared" si="1236"/>
        <v>43.621295344169567</v>
      </c>
      <c r="K5805" s="9">
        <f t="shared" si="1244"/>
        <v>5.0869999999999999E-2</v>
      </c>
      <c r="L5805" s="9">
        <f t="shared" si="1237"/>
        <v>1.7244067796610169E-3</v>
      </c>
      <c r="M5805" s="12">
        <f t="shared" si="1238"/>
        <v>76150.134797518273</v>
      </c>
      <c r="N5805" s="10">
        <f>((B5804+E5804)*D5804+(B5805+E5805)*D5805+(B5806+E5806)*D5806)/3/SUM(D5776:D5805)</f>
        <v>0.81213550881331498</v>
      </c>
      <c r="O5805" s="11">
        <f>O5776</f>
        <v>4.492405542927904E-2</v>
      </c>
      <c r="P5805" s="12">
        <f>M5805*O5776</f>
        <v>3420.9728765907817</v>
      </c>
      <c r="Q5805" s="9">
        <f>N5805*O5776</f>
        <v>3.6484420614015099E-2</v>
      </c>
      <c r="R5805" s="12">
        <f t="shared" si="1239"/>
        <v>91619.999772425654</v>
      </c>
      <c r="S5805" s="12">
        <f t="shared" si="1240"/>
        <v>3534895.714416482</v>
      </c>
      <c r="T5805" s="13">
        <f t="shared" si="1233"/>
        <v>37.1488431685815</v>
      </c>
      <c r="U5805" s="14">
        <f t="shared" si="1235"/>
        <v>6.4724521755880673</v>
      </c>
    </row>
    <row r="5806" spans="1:21" x14ac:dyDescent="0.3">
      <c r="A5806" s="17">
        <v>1973</v>
      </c>
      <c r="B5806" s="17">
        <v>30</v>
      </c>
      <c r="C5806" s="17">
        <v>1.4300000000000001E-3</v>
      </c>
      <c r="D5806" s="17">
        <v>1.4300000000000001E-3</v>
      </c>
      <c r="E5806" s="17">
        <v>0.5</v>
      </c>
      <c r="F5806" s="6">
        <f t="shared" si="1241"/>
        <v>95023.620044138734</v>
      </c>
      <c r="G5806" s="7">
        <f t="shared" si="1242"/>
        <v>135.8837766631184</v>
      </c>
      <c r="H5806" s="6">
        <f t="shared" si="1243"/>
        <v>94955.678155807182</v>
      </c>
      <c r="I5806" s="6">
        <f>SUM(H5806:H5886)</f>
        <v>4055692.1961018387</v>
      </c>
      <c r="J5806" s="8">
        <f t="shared" si="1236"/>
        <v>42.680884965421846</v>
      </c>
      <c r="K5806" s="9">
        <f t="shared" si="1244"/>
        <v>5.2299999999999999E-2</v>
      </c>
      <c r="L5806" s="9">
        <f t="shared" si="1237"/>
        <v>1.7147540983606557E-3</v>
      </c>
      <c r="M5806" s="12">
        <f t="shared" si="1238"/>
        <v>79243.885052105368</v>
      </c>
      <c r="N5806" s="10">
        <f>((B5805+E5805)*D5805+(B5806+E5806)*D5806+(B5807+E5807)*D5807)/3/SUM(D5776:D5806)</f>
        <v>0.83056086679413632</v>
      </c>
      <c r="O5806" s="11">
        <f>O5776</f>
        <v>4.492405542927904E-2</v>
      </c>
      <c r="P5806" s="12">
        <f>M5806*O5776</f>
        <v>3559.9566845121985</v>
      </c>
      <c r="Q5806" s="9">
        <f>N5806*O5776</f>
        <v>3.7312162417249828E-2</v>
      </c>
      <c r="R5806" s="12">
        <f t="shared" si="1239"/>
        <v>91412.676470017599</v>
      </c>
      <c r="S5806" s="12">
        <f t="shared" si="1240"/>
        <v>3443275.7146440563</v>
      </c>
      <c r="T5806" s="13">
        <f t="shared" si="1233"/>
        <v>36.235998092312684</v>
      </c>
      <c r="U5806" s="14">
        <f t="shared" si="1235"/>
        <v>6.4448868731091622</v>
      </c>
    </row>
    <row r="5807" spans="1:21" x14ac:dyDescent="0.3">
      <c r="A5807" s="17">
        <v>1973</v>
      </c>
      <c r="B5807" s="17">
        <v>31</v>
      </c>
      <c r="C5807" s="17">
        <v>1.4599999999999999E-3</v>
      </c>
      <c r="D5807" s="17">
        <v>1.4599999999999999E-3</v>
      </c>
      <c r="E5807" s="17">
        <v>0.5</v>
      </c>
      <c r="F5807" s="6">
        <f t="shared" si="1241"/>
        <v>94887.736267475615</v>
      </c>
      <c r="G5807" s="7">
        <f t="shared" si="1242"/>
        <v>138.53609495051438</v>
      </c>
      <c r="H5807" s="6">
        <f t="shared" si="1243"/>
        <v>94818.468220000359</v>
      </c>
      <c r="I5807" s="6">
        <f>SUM(H5807:H5886)</f>
        <v>3960736.5179460309</v>
      </c>
      <c r="J5807" s="8">
        <f t="shared" si="1236"/>
        <v>41.741290010136332</v>
      </c>
      <c r="K5807" s="9">
        <f t="shared" si="1244"/>
        <v>5.3760000000000002E-2</v>
      </c>
      <c r="L5807" s="9">
        <f t="shared" si="1237"/>
        <v>1.7066666666666667E-3</v>
      </c>
      <c r="M5807" s="12">
        <f t="shared" si="1238"/>
        <v>81173.493135067023</v>
      </c>
      <c r="N5807" s="10">
        <f>((B5806+E5806)*D5806+(B5807+E5807)*D5807+(B5808+E5808)*D5808)/3/SUM(D5776:D5807)</f>
        <v>0.85785590277777779</v>
      </c>
      <c r="O5807" s="11">
        <f>O5776</f>
        <v>4.492405542927904E-2</v>
      </c>
      <c r="P5807" s="12">
        <f>M5807*O5776</f>
        <v>3646.6425049879526</v>
      </c>
      <c r="Q5807" s="9">
        <f>N5807*O5776</f>
        <v>3.8538366126723102E-2</v>
      </c>
      <c r="R5807" s="12">
        <f t="shared" si="1239"/>
        <v>91164.319376162923</v>
      </c>
      <c r="S5807" s="12">
        <f t="shared" si="1240"/>
        <v>3351863.0381740388</v>
      </c>
      <c r="T5807" s="13">
        <f t="shared" si="1233"/>
        <v>35.324512629594125</v>
      </c>
      <c r="U5807" s="14">
        <f t="shared" si="1235"/>
        <v>6.4167773805422073</v>
      </c>
    </row>
    <row r="5808" spans="1:21" x14ac:dyDescent="0.3">
      <c r="A5808" s="17">
        <v>1973</v>
      </c>
      <c r="B5808" s="17">
        <v>32</v>
      </c>
      <c r="C5808" s="17">
        <v>1.5E-3</v>
      </c>
      <c r="D5808" s="17">
        <v>1.5E-3</v>
      </c>
      <c r="E5808" s="17">
        <v>0.5</v>
      </c>
      <c r="F5808" s="6">
        <f t="shared" si="1241"/>
        <v>94749.200172525103</v>
      </c>
      <c r="G5808" s="7">
        <f t="shared" si="1242"/>
        <v>142.12380025878767</v>
      </c>
      <c r="H5808" s="6">
        <f t="shared" si="1243"/>
        <v>94678.138272395707</v>
      </c>
      <c r="I5808" s="6">
        <f>SUM(H5808:H5886)</f>
        <v>3865918.0497260308</v>
      </c>
      <c r="J5808" s="8">
        <f t="shared" si="1236"/>
        <v>40.801590332021085</v>
      </c>
      <c r="K5808" s="9">
        <f t="shared" si="1244"/>
        <v>5.5260000000000004E-2</v>
      </c>
      <c r="L5808" s="9">
        <f t="shared" si="1237"/>
        <v>1.7003076923076924E-3</v>
      </c>
      <c r="M5808" s="12">
        <f t="shared" si="1238"/>
        <v>83587.106558280837</v>
      </c>
      <c r="N5808" s="10">
        <f>((B5807+E5807)*D5807+(B5808+E5808)*D5808+(B5809+E5809)*D5809)/3/SUM(D5776:D5808)</f>
        <v>0.8846965858366509</v>
      </c>
      <c r="O5808" s="11">
        <f>O5776</f>
        <v>4.492405542927904E-2</v>
      </c>
      <c r="P5808" s="12">
        <f>M5808*O5776</f>
        <v>3755.0718081972618</v>
      </c>
      <c r="Q5808" s="9">
        <f>N5808*O5776</f>
        <v>3.9744158460219628E-2</v>
      </c>
      <c r="R5808" s="12">
        <f t="shared" si="1239"/>
        <v>90915.235342179032</v>
      </c>
      <c r="S5808" s="12">
        <f t="shared" si="1240"/>
        <v>3260698.718797876</v>
      </c>
      <c r="T5808" s="13">
        <f t="shared" si="1233"/>
        <v>34.413997298769779</v>
      </c>
      <c r="U5808" s="14">
        <f t="shared" si="1235"/>
        <v>6.3875930332513065</v>
      </c>
    </row>
    <row r="5809" spans="1:21" x14ac:dyDescent="0.3">
      <c r="A5809" s="17">
        <v>1973</v>
      </c>
      <c r="B5809" s="17">
        <v>33</v>
      </c>
      <c r="C5809" s="17">
        <v>1.5499999999999999E-3</v>
      </c>
      <c r="D5809" s="17">
        <v>1.5499999999999999E-3</v>
      </c>
      <c r="E5809" s="17">
        <v>0.5</v>
      </c>
      <c r="F5809" s="6">
        <f t="shared" si="1241"/>
        <v>94607.07637226631</v>
      </c>
      <c r="G5809" s="7">
        <f t="shared" si="1242"/>
        <v>146.64096837701277</v>
      </c>
      <c r="H5809" s="6">
        <f t="shared" si="1243"/>
        <v>94533.755888077809</v>
      </c>
      <c r="I5809" s="6">
        <f>SUM(H5809:H5886)</f>
        <v>3771239.9114536354</v>
      </c>
      <c r="J5809" s="8">
        <f t="shared" si="1236"/>
        <v>39.862133532319568</v>
      </c>
      <c r="K5809" s="9">
        <f t="shared" si="1244"/>
        <v>5.6810000000000006E-2</v>
      </c>
      <c r="L5809" s="9">
        <f t="shared" si="1237"/>
        <v>1.6958208955223882E-3</v>
      </c>
      <c r="M5809" s="12">
        <f t="shared" si="1238"/>
        <v>86471.966918322956</v>
      </c>
      <c r="N5809" s="10">
        <f>((B5808+E5808)*D5808+(B5809+E5809)*D5809+(B5810+E5810)*D5810)/3/SUM(D5776:D5809)</f>
        <v>0.94293844980343822</v>
      </c>
      <c r="O5809" s="11">
        <f>O5776</f>
        <v>4.492405542927904E-2</v>
      </c>
      <c r="P5809" s="12">
        <f>M5809*O5776</f>
        <v>3884.671434917524</v>
      </c>
      <c r="Q5809" s="9">
        <f>N5809*O5776</f>
        <v>4.2360619185368112E-2</v>
      </c>
      <c r="R5809" s="12">
        <f t="shared" si="1239"/>
        <v>90529.247454740384</v>
      </c>
      <c r="S5809" s="12">
        <f t="shared" si="1240"/>
        <v>3169783.4834556971</v>
      </c>
      <c r="T5809" s="13">
        <f t="shared" si="1233"/>
        <v>33.504718727201961</v>
      </c>
      <c r="U5809" s="14">
        <f t="shared" si="1235"/>
        <v>6.3574148051176067</v>
      </c>
    </row>
    <row r="5810" spans="1:21" x14ac:dyDescent="0.3">
      <c r="A5810" s="17">
        <v>1973</v>
      </c>
      <c r="B5810" s="17">
        <v>34</v>
      </c>
      <c r="C5810" s="17">
        <v>1.74E-3</v>
      </c>
      <c r="D5810" s="17">
        <v>1.74E-3</v>
      </c>
      <c r="E5810" s="17">
        <v>0.5</v>
      </c>
      <c r="F5810" s="6">
        <f t="shared" si="1241"/>
        <v>94460.435403889293</v>
      </c>
      <c r="G5810" s="7">
        <f t="shared" si="1242"/>
        <v>164.36115760276738</v>
      </c>
      <c r="H5810" s="6">
        <f t="shared" si="1243"/>
        <v>94378.254825087904</v>
      </c>
      <c r="I5810" s="6">
        <f>SUM(H5810:H5886)</f>
        <v>3676706.1555655571</v>
      </c>
      <c r="J5810" s="8">
        <f t="shared" si="1236"/>
        <v>38.923239553627688</v>
      </c>
      <c r="K5810" s="9">
        <f t="shared" si="1244"/>
        <v>5.8550000000000005E-2</v>
      </c>
      <c r="L5810" s="9">
        <f t="shared" si="1237"/>
        <v>1.6971014492753625E-3</v>
      </c>
      <c r="M5810" s="12">
        <f t="shared" si="1238"/>
        <v>96848.162891468382</v>
      </c>
      <c r="N5810" s="10">
        <f>((B5809+E5809)*D5809+(B5810+E5810)*D5810+(B5811+E5811)*D5811)/3/SUM(D5776:D5810)</f>
        <v>1.0274409336749217</v>
      </c>
      <c r="O5810" s="11">
        <f>O5776</f>
        <v>4.492405542927904E-2</v>
      </c>
      <c r="P5810" s="12">
        <f>M5810*O5776</f>
        <v>4350.8122379601709</v>
      </c>
      <c r="Q5810" s="9">
        <f>N5810*O5776</f>
        <v>4.6156813454722397E-2</v>
      </c>
      <c r="R5810" s="12">
        <f t="shared" si="1239"/>
        <v>90022.05532294407</v>
      </c>
      <c r="S5810" s="12">
        <f t="shared" si="1240"/>
        <v>3079254.2360009565</v>
      </c>
      <c r="T5810" s="13">
        <f t="shared" si="1233"/>
        <v>32.598348957792034</v>
      </c>
      <c r="U5810" s="14">
        <f t="shared" si="1235"/>
        <v>6.3248905958356545</v>
      </c>
    </row>
    <row r="5811" spans="1:21" x14ac:dyDescent="0.3">
      <c r="A5811" s="17">
        <v>1973</v>
      </c>
      <c r="B5811" s="17">
        <v>35</v>
      </c>
      <c r="C5811" s="17">
        <v>1.9300000000000001E-3</v>
      </c>
      <c r="D5811" s="17">
        <v>1.9300000000000001E-3</v>
      </c>
      <c r="E5811" s="17">
        <v>0.5</v>
      </c>
      <c r="F5811" s="6">
        <f t="shared" si="1241"/>
        <v>94296.074246286531</v>
      </c>
      <c r="G5811" s="7">
        <f t="shared" si="1242"/>
        <v>181.99142329533302</v>
      </c>
      <c r="H5811" s="6">
        <f t="shared" si="1243"/>
        <v>94205.078534638858</v>
      </c>
      <c r="I5811" s="6">
        <f>SUM(H5811:H5886)</f>
        <v>3582327.9007404693</v>
      </c>
      <c r="J5811" s="8">
        <f t="shared" si="1236"/>
        <v>37.990212523418435</v>
      </c>
      <c r="K5811" s="9">
        <f t="shared" si="1244"/>
        <v>6.0480000000000006E-2</v>
      </c>
      <c r="L5811" s="9">
        <f t="shared" si="1237"/>
        <v>1.7036619718309861E-3</v>
      </c>
      <c r="M5811" s="12">
        <f t="shared" si="1238"/>
        <v>106823.66942765082</v>
      </c>
      <c r="N5811" s="10">
        <f>((B5810+E5810)*D5810+(B5811+E5811)*D5811+(B5812+E5812)*D5812)/3/SUM(D5776:D5811)</f>
        <v>1.1228780864197532</v>
      </c>
      <c r="O5811" s="11">
        <f>O5776</f>
        <v>4.492405542927904E-2</v>
      </c>
      <c r="P5811" s="12">
        <f>M5811*O5776</f>
        <v>4798.9524465267659</v>
      </c>
      <c r="Q5811" s="9">
        <f>N5811*O5776</f>
        <v>5.0444237394643772E-2</v>
      </c>
      <c r="R5811" s="12">
        <f t="shared" si="1239"/>
        <v>89452.975189256482</v>
      </c>
      <c r="S5811" s="12">
        <f t="shared" si="1240"/>
        <v>2989232.1806780123</v>
      </c>
      <c r="T5811" s="13">
        <f t="shared" si="1233"/>
        <v>31.700494475205907</v>
      </c>
      <c r="U5811" s="14">
        <f t="shared" si="1235"/>
        <v>6.2897180482125279</v>
      </c>
    </row>
    <row r="5812" spans="1:21" x14ac:dyDescent="0.3">
      <c r="A5812" s="17">
        <v>1973</v>
      </c>
      <c r="B5812" s="17">
        <v>36</v>
      </c>
      <c r="C5812" s="17">
        <v>2.0600000000000002E-3</v>
      </c>
      <c r="D5812" s="17">
        <v>2.0600000000000002E-3</v>
      </c>
      <c r="E5812" s="17">
        <v>0.5</v>
      </c>
      <c r="F5812" s="6">
        <f t="shared" si="1241"/>
        <v>94114.0828229912</v>
      </c>
      <c r="G5812" s="7">
        <f t="shared" si="1242"/>
        <v>193.8750106153619</v>
      </c>
      <c r="H5812" s="6">
        <f t="shared" si="1243"/>
        <v>94017.14531768352</v>
      </c>
      <c r="I5812" s="6">
        <f>SUM(H5812:H5886)</f>
        <v>3488122.8222058304</v>
      </c>
      <c r="J5812" s="8">
        <f t="shared" si="1236"/>
        <v>37.062708550921712</v>
      </c>
      <c r="K5812" s="9">
        <f t="shared" si="1244"/>
        <v>6.2540000000000012E-2</v>
      </c>
      <c r="L5812" s="9">
        <f t="shared" si="1237"/>
        <v>1.713424657534247E-3</v>
      </c>
      <c r="M5812" s="12">
        <f t="shared" si="1238"/>
        <v>113150.58982188533</v>
      </c>
      <c r="N5812" s="10">
        <f>((B5811+E5811)*D5811+(B5812+E5812)*D5812+(B5813+E5813)*D5813)/3/SUM(D5776:D5812)</f>
        <v>1.2156486515296876</v>
      </c>
      <c r="O5812" s="11">
        <f>O5776</f>
        <v>4.492405542927904E-2</v>
      </c>
      <c r="P5812" s="12">
        <f>M5812*O5776</f>
        <v>5083.1833690139929</v>
      </c>
      <c r="Q5812" s="9">
        <f>N5812*O5776</f>
        <v>5.4611867403848005E-2</v>
      </c>
      <c r="R5812" s="12">
        <f t="shared" si="1239"/>
        <v>88882.693443905868</v>
      </c>
      <c r="S5812" s="12">
        <f t="shared" si="1240"/>
        <v>2899779.2054887558</v>
      </c>
      <c r="T5812" s="13">
        <f t="shared" si="1233"/>
        <v>30.811320883216073</v>
      </c>
      <c r="U5812" s="14">
        <f t="shared" si="1235"/>
        <v>6.2513876677056395</v>
      </c>
    </row>
    <row r="5813" spans="1:21" x14ac:dyDescent="0.3">
      <c r="A5813" s="17">
        <v>1973</v>
      </c>
      <c r="B5813" s="17">
        <v>37</v>
      </c>
      <c r="C5813" s="17">
        <v>2.2599999999999999E-3</v>
      </c>
      <c r="D5813" s="17">
        <v>2.2499999999999998E-3</v>
      </c>
      <c r="E5813" s="17">
        <v>0.5</v>
      </c>
      <c r="F5813" s="6">
        <f t="shared" si="1241"/>
        <v>93920.20781237584</v>
      </c>
      <c r="G5813" s="7">
        <f t="shared" si="1242"/>
        <v>211.32046757784562</v>
      </c>
      <c r="H5813" s="6">
        <f t="shared" si="1243"/>
        <v>93814.54757858692</v>
      </c>
      <c r="I5813" s="6">
        <f>SUM(H5813:H5886)</f>
        <v>3394105.6768881469</v>
      </c>
      <c r="J5813" s="8">
        <f t="shared" si="1236"/>
        <v>36.138183208330872</v>
      </c>
      <c r="K5813" s="9">
        <f t="shared" si="1244"/>
        <v>6.4790000000000014E-2</v>
      </c>
      <c r="L5813" s="9">
        <f t="shared" si="1237"/>
        <v>1.7277333333333338E-3</v>
      </c>
      <c r="M5813" s="12">
        <f t="shared" si="1238"/>
        <v>122310.81238106512</v>
      </c>
      <c r="N5813" s="10">
        <f>((B5812+E5812)*D5812+(B5813+E5813)*D5813+(B5814+E5814)*D5814)/3/SUM(D5776:D5813)</f>
        <v>1.3022585789988166</v>
      </c>
      <c r="O5813" s="11">
        <f>O5776</f>
        <v>4.492405542927904E-2</v>
      </c>
      <c r="P5813" s="12">
        <f>M5813*O5776</f>
        <v>5494.6977150071179</v>
      </c>
      <c r="Q5813" s="9">
        <f>N5813*O5776</f>
        <v>5.8502736586196993E-2</v>
      </c>
      <c r="R5813" s="12">
        <f t="shared" si="1239"/>
        <v>88326.139813643604</v>
      </c>
      <c r="S5813" s="12">
        <f t="shared" si="1240"/>
        <v>2810896.5120448498</v>
      </c>
      <c r="T5813" s="13">
        <f t="shared" si="1233"/>
        <v>29.928559332621692</v>
      </c>
      <c r="U5813" s="14">
        <f t="shared" si="1235"/>
        <v>6.2096238757091804</v>
      </c>
    </row>
    <row r="5814" spans="1:21" x14ac:dyDescent="0.3">
      <c r="A5814" s="17">
        <v>1973</v>
      </c>
      <c r="B5814" s="17">
        <v>38</v>
      </c>
      <c r="C5814" s="17">
        <v>2.4399999999999999E-3</v>
      </c>
      <c r="D5814" s="17">
        <v>2.4299999999999999E-3</v>
      </c>
      <c r="E5814" s="17">
        <v>0.5</v>
      </c>
      <c r="F5814" s="6">
        <f t="shared" si="1241"/>
        <v>93708.887344798</v>
      </c>
      <c r="G5814" s="7">
        <f t="shared" si="1242"/>
        <v>227.71259624785912</v>
      </c>
      <c r="H5814" s="6">
        <f t="shared" si="1243"/>
        <v>93595.031046674078</v>
      </c>
      <c r="I5814" s="6">
        <f>SUM(H5814:H5886)</f>
        <v>3300291.1293095606</v>
      </c>
      <c r="J5814" s="8">
        <f t="shared" si="1236"/>
        <v>35.218549945708723</v>
      </c>
      <c r="K5814" s="9">
        <f t="shared" si="1244"/>
        <v>6.7220000000000016E-2</v>
      </c>
      <c r="L5814" s="9">
        <f t="shared" si="1237"/>
        <v>1.7459740259740263E-3</v>
      </c>
      <c r="M5814" s="12">
        <f t="shared" si="1238"/>
        <v>130421.52567007698</v>
      </c>
      <c r="N5814" s="10">
        <f>((B5813+E5813)*D5813+(B5814+E5814)*D5814+(B5815+E5815)*D5815)/3/SUM(D5776:D5814)</f>
        <v>1.4111871466825345</v>
      </c>
      <c r="O5814" s="11">
        <f>O5776</f>
        <v>4.492405542927904E-2</v>
      </c>
      <c r="P5814" s="12">
        <f>M5814*O5776</f>
        <v>5859.0638483736775</v>
      </c>
      <c r="Q5814" s="9">
        <f>N5814*O5776</f>
        <v>6.339624959865231E-2</v>
      </c>
      <c r="R5814" s="12">
        <f t="shared" si="1239"/>
        <v>87661.457097245511</v>
      </c>
      <c r="S5814" s="12">
        <f t="shared" si="1240"/>
        <v>2722570.3722312064</v>
      </c>
      <c r="T5814" s="13">
        <f t="shared" si="1233"/>
        <v>29.05349160975117</v>
      </c>
      <c r="U5814" s="14">
        <f t="shared" si="1235"/>
        <v>6.1650583359575535</v>
      </c>
    </row>
    <row r="5815" spans="1:21" x14ac:dyDescent="0.3">
      <c r="A5815" s="17">
        <v>1973</v>
      </c>
      <c r="B5815" s="17">
        <v>39</v>
      </c>
      <c r="C5815" s="17">
        <v>2.7000000000000001E-3</v>
      </c>
      <c r="D5815" s="17">
        <v>2.7000000000000001E-3</v>
      </c>
      <c r="E5815" s="17">
        <v>0.5</v>
      </c>
      <c r="F5815" s="6">
        <f t="shared" si="1241"/>
        <v>93481.17474855014</v>
      </c>
      <c r="G5815" s="7">
        <f t="shared" si="1242"/>
        <v>252.39917182108539</v>
      </c>
      <c r="H5815" s="6">
        <f t="shared" si="1243"/>
        <v>93354.975162639603</v>
      </c>
      <c r="I5815" s="6">
        <f>SUM(H5815:H5886)</f>
        <v>3206696.0982628865</v>
      </c>
      <c r="J5815" s="8">
        <f t="shared" si="1236"/>
        <v>34.303121531029127</v>
      </c>
      <c r="K5815" s="9">
        <f t="shared" si="1244"/>
        <v>6.992000000000001E-2</v>
      </c>
      <c r="L5815" s="9">
        <f t="shared" si="1237"/>
        <v>1.7701265822784812E-3</v>
      </c>
      <c r="M5815" s="12">
        <f t="shared" si="1238"/>
        <v>142588.20490464635</v>
      </c>
      <c r="N5815" s="10">
        <f>((B5814+E5814)*D5814+(B5815+E5815)*D5815+(B5816+E5816)*D5816)/3/SUM(D5776:D5815)</f>
        <v>1.5163043478260867</v>
      </c>
      <c r="O5815" s="11">
        <f>O5776</f>
        <v>4.492405542927904E-2</v>
      </c>
      <c r="P5815" s="12">
        <f>M5815*O5776</f>
        <v>6405.6404206977304</v>
      </c>
      <c r="Q5815" s="9">
        <f>N5815*O5776</f>
        <v>6.8118540569395924E-2</v>
      </c>
      <c r="R5815" s="12">
        <f t="shared" si="1239"/>
        <v>86995.77049966839</v>
      </c>
      <c r="S5815" s="12">
        <f t="shared" si="1240"/>
        <v>2634908.915133961</v>
      </c>
      <c r="T5815" s="13">
        <f t="shared" si="1233"/>
        <v>28.186519074257006</v>
      </c>
      <c r="U5815" s="14">
        <f t="shared" si="1235"/>
        <v>6.1166024567721209</v>
      </c>
    </row>
    <row r="5816" spans="1:21" x14ac:dyDescent="0.3">
      <c r="A5816" s="17">
        <v>1973</v>
      </c>
      <c r="B5816" s="17">
        <v>40</v>
      </c>
      <c r="C5816" s="17">
        <v>2.9099999999999998E-3</v>
      </c>
      <c r="D5816" s="17">
        <v>2.9099999999999998E-3</v>
      </c>
      <c r="E5816" s="17">
        <v>0.5</v>
      </c>
      <c r="F5816" s="6">
        <f t="shared" si="1241"/>
        <v>93228.775576729051</v>
      </c>
      <c r="G5816" s="7">
        <f t="shared" si="1242"/>
        <v>271.29573692828154</v>
      </c>
      <c r="H5816" s="6">
        <f t="shared" si="1243"/>
        <v>93093.127708264903</v>
      </c>
      <c r="I5816" s="6">
        <f>SUM(H5816:H5886)</f>
        <v>3113341.1231002472</v>
      </c>
      <c r="J5816" s="8">
        <f t="shared" si="1236"/>
        <v>33.394637051067008</v>
      </c>
      <c r="K5816" s="9">
        <f t="shared" si="1244"/>
        <v>7.2830000000000006E-2</v>
      </c>
      <c r="L5816" s="9">
        <f t="shared" si="1237"/>
        <v>1.7982716049382717E-3</v>
      </c>
      <c r="M5816" s="12">
        <f t="shared" si="1238"/>
        <v>150864.7170890485</v>
      </c>
      <c r="N5816" s="10">
        <f>((B5815+E5815)*D5815+(B5816+E5816)*D5816+(B5817+E5817)*D5817)/3/SUM(D5776:D5816)</f>
        <v>1.6296398004485331</v>
      </c>
      <c r="O5816" s="11">
        <f>O5776</f>
        <v>4.492405542927904E-2</v>
      </c>
      <c r="P5816" s="12">
        <f>M5816*O5776</f>
        <v>6777.4549128309154</v>
      </c>
      <c r="Q5816" s="9">
        <f>N5816*O5776</f>
        <v>7.3210028725109136E-2</v>
      </c>
      <c r="R5816" s="12">
        <f t="shared" si="1239"/>
        <v>86277.777154632568</v>
      </c>
      <c r="S5816" s="12">
        <f t="shared" si="1240"/>
        <v>2547913.1446342925</v>
      </c>
      <c r="T5816" s="13">
        <f t="shared" si="1233"/>
        <v>27.329685806474114</v>
      </c>
      <c r="U5816" s="14">
        <f t="shared" si="1235"/>
        <v>6.0649512445928941</v>
      </c>
    </row>
    <row r="5817" spans="1:21" x14ac:dyDescent="0.3">
      <c r="A5817" s="17">
        <v>1973</v>
      </c>
      <c r="B5817" s="17">
        <v>41</v>
      </c>
      <c r="C5817" s="17">
        <v>3.1700000000000001E-3</v>
      </c>
      <c r="D5817" s="17">
        <v>3.1700000000000001E-3</v>
      </c>
      <c r="E5817" s="17">
        <v>0.5</v>
      </c>
      <c r="F5817" s="6">
        <f t="shared" si="1241"/>
        <v>92957.47983980077</v>
      </c>
      <c r="G5817" s="7">
        <f t="shared" si="1242"/>
        <v>294.67521109216847</v>
      </c>
      <c r="H5817" s="6">
        <f t="shared" si="1243"/>
        <v>92810.142234254687</v>
      </c>
      <c r="I5817" s="6">
        <f>SUM(H5817:H5886)</f>
        <v>3020247.9953919826</v>
      </c>
      <c r="J5817" s="8">
        <f t="shared" si="1236"/>
        <v>32.490639812922616</v>
      </c>
      <c r="K5817" s="9">
        <f t="shared" si="1244"/>
        <v>7.6000000000000012E-2</v>
      </c>
      <c r="L5817" s="9">
        <f t="shared" si="1237"/>
        <v>1.8313253012048195E-3</v>
      </c>
      <c r="M5817" s="12">
        <f t="shared" si="1238"/>
        <v>160908.17447796039</v>
      </c>
      <c r="N5817" s="10">
        <f>((B5816+E5816)*D5816+(B5817+E5817)*D5817+(B5818+E5818)*D5818)/3/SUM(D5776:D5817)</f>
        <v>1.7537719298245611</v>
      </c>
      <c r="O5817" s="11">
        <f>O5776</f>
        <v>4.492405542927904E-2</v>
      </c>
      <c r="P5817" s="12">
        <f>M5817*O5776</f>
        <v>7228.647749271996</v>
      </c>
      <c r="Q5817" s="9">
        <f>N5817*O5776</f>
        <v>7.8786547385752248E-2</v>
      </c>
      <c r="R5817" s="12">
        <f t="shared" si="1239"/>
        <v>85497.951565237163</v>
      </c>
      <c r="S5817" s="12">
        <f t="shared" si="1240"/>
        <v>2461635.3674796601</v>
      </c>
      <c r="T5817" s="13">
        <f t="shared" si="1233"/>
        <v>26.481304911901063</v>
      </c>
      <c r="U5817" s="14">
        <f t="shared" si="1235"/>
        <v>6.0093349010215533</v>
      </c>
    </row>
    <row r="5818" spans="1:21" x14ac:dyDescent="0.3">
      <c r="A5818" s="17">
        <v>1973</v>
      </c>
      <c r="B5818" s="17">
        <v>42</v>
      </c>
      <c r="C5818" s="17">
        <v>3.5500000000000002E-3</v>
      </c>
      <c r="D5818" s="17">
        <v>3.5400000000000002E-3</v>
      </c>
      <c r="E5818" s="17">
        <v>0.5</v>
      </c>
      <c r="F5818" s="6">
        <f t="shared" si="1241"/>
        <v>92662.804628708604</v>
      </c>
      <c r="G5818" s="7">
        <f t="shared" si="1242"/>
        <v>328.02632838562846</v>
      </c>
      <c r="H5818" s="6">
        <f t="shared" si="1243"/>
        <v>92498.791464515787</v>
      </c>
      <c r="I5818" s="6">
        <f>SUM(H5818:H5886)</f>
        <v>2927437.8531577275</v>
      </c>
      <c r="J5818" s="8">
        <f t="shared" si="1236"/>
        <v>31.592372634172943</v>
      </c>
      <c r="K5818" s="9">
        <f t="shared" si="1244"/>
        <v>7.9540000000000013E-2</v>
      </c>
      <c r="L5818" s="9">
        <f t="shared" si="1237"/>
        <v>1.8715294117647061E-3</v>
      </c>
      <c r="M5818" s="12">
        <f t="shared" si="1238"/>
        <v>175271.79980373659</v>
      </c>
      <c r="N5818" s="10">
        <f>((B5817+E5817)*D5817+(B5818+E5818)*D5818+(B5819+E5819)*D5819)/3/SUM(D5776:D5818)</f>
        <v>1.9055401894225124</v>
      </c>
      <c r="O5818" s="11">
        <f>O5776</f>
        <v>4.492405542927904E-2</v>
      </c>
      <c r="P5818" s="12">
        <f>M5818*O5776</f>
        <v>7873.9200495725618</v>
      </c>
      <c r="Q5818" s="9">
        <f>N5818*O5776</f>
        <v>8.5604593092335826E-2</v>
      </c>
      <c r="R5818" s="12">
        <f t="shared" si="1239"/>
        <v>84580.470059663086</v>
      </c>
      <c r="S5818" s="12">
        <f t="shared" si="1240"/>
        <v>2376137.4159144228</v>
      </c>
      <c r="T5818" s="13">
        <f t="shared" si="1233"/>
        <v>25.642839383454756</v>
      </c>
      <c r="U5818" s="14">
        <f t="shared" si="1235"/>
        <v>5.9495332507181864</v>
      </c>
    </row>
    <row r="5819" spans="1:21" x14ac:dyDescent="0.3">
      <c r="A5819" s="17">
        <v>1973</v>
      </c>
      <c r="B5819" s="17">
        <v>43</v>
      </c>
      <c r="C5819" s="17">
        <v>3.98E-3</v>
      </c>
      <c r="D5819" s="17">
        <v>3.9699999999999996E-3</v>
      </c>
      <c r="E5819" s="17">
        <v>0.5</v>
      </c>
      <c r="F5819" s="6">
        <f t="shared" si="1241"/>
        <v>92334.778300322971</v>
      </c>
      <c r="G5819" s="7">
        <f t="shared" si="1242"/>
        <v>366.56906985228215</v>
      </c>
      <c r="H5819" s="6">
        <f t="shared" si="1243"/>
        <v>92151.493765396823</v>
      </c>
      <c r="I5819" s="6">
        <f>SUM(H5819:H5886)</f>
        <v>2834939.061693212</v>
      </c>
      <c r="J5819" s="8">
        <f t="shared" si="1236"/>
        <v>30.702830654690551</v>
      </c>
      <c r="K5819" s="9">
        <f t="shared" si="1244"/>
        <v>8.3510000000000015E-2</v>
      </c>
      <c r="L5819" s="9">
        <f t="shared" si="1237"/>
        <v>1.9197701149425291E-3</v>
      </c>
      <c r="M5819" s="12">
        <f t="shared" si="1238"/>
        <v>190944.25264727901</v>
      </c>
      <c r="N5819" s="10">
        <f>((B5818+E5818)*D5818+(B5819+E5819)*D5819+(B5820+E5820)*D5820)/3/SUM(D5776:D5819)</f>
        <v>1.9736957649782461</v>
      </c>
      <c r="O5819" s="11">
        <f>O5776</f>
        <v>4.492405542927904E-2</v>
      </c>
      <c r="P5819" s="12">
        <f>M5819*O5776</f>
        <v>8577.9901898286225</v>
      </c>
      <c r="Q5819" s="9">
        <f>N5819*O5776</f>
        <v>8.8666417946416026E-2</v>
      </c>
      <c r="R5819" s="12">
        <f t="shared" si="1239"/>
        <v>83980.750904807588</v>
      </c>
      <c r="S5819" s="12">
        <f t="shared" si="1240"/>
        <v>2291556.9458547598</v>
      </c>
      <c r="T5819" s="13">
        <f t="shared" si="1233"/>
        <v>24.817917885732815</v>
      </c>
      <c r="U5819" s="14">
        <f t="shared" si="1235"/>
        <v>5.8849127689577365</v>
      </c>
    </row>
    <row r="5820" spans="1:21" x14ac:dyDescent="0.3">
      <c r="A5820" s="17">
        <v>1973</v>
      </c>
      <c r="B5820" s="17">
        <v>44</v>
      </c>
      <c r="C5820" s="17">
        <v>3.8500000000000001E-3</v>
      </c>
      <c r="D5820" s="17">
        <v>3.8500000000000001E-3</v>
      </c>
      <c r="E5820" s="17">
        <v>0.5</v>
      </c>
      <c r="F5820" s="6">
        <f t="shared" si="1241"/>
        <v>91968.209230470689</v>
      </c>
      <c r="G5820" s="7">
        <f t="shared" si="1242"/>
        <v>354.07760553731214</v>
      </c>
      <c r="H5820" s="6">
        <f t="shared" si="1243"/>
        <v>91791.170427702033</v>
      </c>
      <c r="I5820" s="6">
        <f>SUM(H5820:H5886)</f>
        <v>2742787.567927815</v>
      </c>
      <c r="J5820" s="8">
        <f t="shared" si="1236"/>
        <v>29.823213813530263</v>
      </c>
      <c r="K5820" s="9">
        <f t="shared" si="1244"/>
        <v>8.7360000000000021E-2</v>
      </c>
      <c r="L5820" s="9">
        <f t="shared" si="1237"/>
        <v>1.9631460674157308E-3</v>
      </c>
      <c r="M5820" s="12">
        <f t="shared" si="1238"/>
        <v>180362.33340671231</v>
      </c>
      <c r="N5820" s="10">
        <f>((B5819+E5819)*D5819+(B5820+E5820)*D5820+(B5821+E5821)*D5821)/3/SUM(D5776:D5820)</f>
        <v>2.0713331807081801</v>
      </c>
      <c r="O5820" s="11">
        <f>O5776</f>
        <v>4.492405542927904E-2</v>
      </c>
      <c r="P5820" s="12">
        <f>M5820*O5776</f>
        <v>8102.6074633172502</v>
      </c>
      <c r="Q5820" s="9">
        <f>N5820*O5776</f>
        <v>9.3052686622639144E-2</v>
      </c>
      <c r="R5820" s="12">
        <f t="shared" si="1239"/>
        <v>83249.755411167818</v>
      </c>
      <c r="S5820" s="12">
        <f t="shared" si="1240"/>
        <v>2207576.194949952</v>
      </c>
      <c r="T5820" s="13">
        <f t="shared" si="1233"/>
        <v>24.003687941969226</v>
      </c>
      <c r="U5820" s="14">
        <f t="shared" si="1235"/>
        <v>5.8195258715610372</v>
      </c>
    </row>
    <row r="5821" spans="1:21" x14ac:dyDescent="0.3">
      <c r="A5821" s="17">
        <v>1973</v>
      </c>
      <c r="B5821" s="17">
        <v>45</v>
      </c>
      <c r="C5821" s="17">
        <v>4.3800000000000002E-3</v>
      </c>
      <c r="D5821" s="17">
        <v>4.3699999999999998E-3</v>
      </c>
      <c r="E5821" s="17">
        <v>0.5</v>
      </c>
      <c r="F5821" s="6">
        <f t="shared" si="1241"/>
        <v>91614.131624933376</v>
      </c>
      <c r="G5821" s="7">
        <f t="shared" si="1242"/>
        <v>400.35375520095886</v>
      </c>
      <c r="H5821" s="6">
        <f t="shared" si="1243"/>
        <v>91413.9547473329</v>
      </c>
      <c r="I5821" s="6">
        <f>SUM(H5821:H5886)</f>
        <v>2650996.3975001131</v>
      </c>
      <c r="J5821" s="8">
        <f t="shared" si="1236"/>
        <v>28.936544509893356</v>
      </c>
      <c r="K5821" s="9">
        <f t="shared" si="1244"/>
        <v>9.173000000000002E-2</v>
      </c>
      <c r="L5821" s="9">
        <f t="shared" si="1237"/>
        <v>2.0160439560439566E-3</v>
      </c>
      <c r="M5821" s="12">
        <f t="shared" si="1238"/>
        <v>198583.84238137602</v>
      </c>
      <c r="N5821" s="10">
        <f>((B5820+E5820)*D5820+(B5821+E5821)*D5821+(B5822+E5822)*D5822)/3/SUM(D5776:D5821)</f>
        <v>2.2051855081943379</v>
      </c>
      <c r="O5821" s="11">
        <f>O5776</f>
        <v>4.492405542927904E-2</v>
      </c>
      <c r="P5821" s="12">
        <f>M5821*O5776</f>
        <v>8921.191542500148</v>
      </c>
      <c r="Q5821" s="9">
        <f>N5821*O5776</f>
        <v>9.90658760019653E-2</v>
      </c>
      <c r="R5821" s="12">
        <f t="shared" si="1239"/>
        <v>82357.951241484363</v>
      </c>
      <c r="S5821" s="12">
        <f t="shared" si="1240"/>
        <v>2124326.4395387843</v>
      </c>
      <c r="T5821" s="13">
        <f t="shared" si="1233"/>
        <v>23.18775937576682</v>
      </c>
      <c r="U5821" s="14">
        <f t="shared" si="1235"/>
        <v>5.7487851341265355</v>
      </c>
    </row>
    <row r="5822" spans="1:21" x14ac:dyDescent="0.3">
      <c r="A5822" s="17">
        <v>1973</v>
      </c>
      <c r="B5822" s="17">
        <v>46</v>
      </c>
      <c r="C5822" s="17">
        <v>5.1000000000000004E-3</v>
      </c>
      <c r="D5822" s="17">
        <v>5.0899999999999999E-3</v>
      </c>
      <c r="E5822" s="17">
        <v>0.5</v>
      </c>
      <c r="F5822" s="6">
        <f t="shared" si="1241"/>
        <v>91213.77786973241</v>
      </c>
      <c r="G5822" s="7">
        <f t="shared" si="1242"/>
        <v>464.27812935693794</v>
      </c>
      <c r="H5822" s="6">
        <f t="shared" si="1243"/>
        <v>90981.638805053939</v>
      </c>
      <c r="I5822" s="6">
        <f>SUM(H5822:H5886)</f>
        <v>2559582.4427527804</v>
      </c>
      <c r="J5822" s="8">
        <f t="shared" si="1236"/>
        <v>28.061357642792363</v>
      </c>
      <c r="K5822" s="9">
        <f t="shared" si="1244"/>
        <v>9.6820000000000017E-2</v>
      </c>
      <c r="L5822" s="9">
        <f t="shared" si="1237"/>
        <v>2.0821505376344088E-3</v>
      </c>
      <c r="M5822" s="12">
        <f t="shared" si="1238"/>
        <v>222980.09724331347</v>
      </c>
      <c r="N5822" s="10">
        <f>((B5821+E5821)*D5821+(B5822+E5822)*D5822+(B5823+E5823)*D5823)/3/SUM(D5776:D5822)</f>
        <v>2.4855229635750189</v>
      </c>
      <c r="O5822" s="11">
        <f>O5776</f>
        <v>4.492405542927904E-2</v>
      </c>
      <c r="P5822" s="12">
        <f>M5822*O5776</f>
        <v>10017.170248184644</v>
      </c>
      <c r="Q5822" s="9">
        <f>N5822*O5776</f>
        <v>0.11165977138639006</v>
      </c>
      <c r="R5822" s="12">
        <f t="shared" si="1239"/>
        <v>80822.6498157225</v>
      </c>
      <c r="S5822" s="12">
        <f t="shared" si="1240"/>
        <v>2041968.4882973002</v>
      </c>
      <c r="T5822" s="13">
        <f t="shared" si="1233"/>
        <v>22.386623336811592</v>
      </c>
      <c r="U5822" s="14">
        <f t="shared" si="1235"/>
        <v>5.6747343059807704</v>
      </c>
    </row>
    <row r="5823" spans="1:21" x14ac:dyDescent="0.3">
      <c r="A5823" s="17">
        <v>1973</v>
      </c>
      <c r="B5823" s="17">
        <v>47</v>
      </c>
      <c r="C5823" s="17">
        <v>6.0499999999999998E-3</v>
      </c>
      <c r="D5823" s="17">
        <v>6.0299999999999998E-3</v>
      </c>
      <c r="E5823" s="17">
        <v>0.5</v>
      </c>
      <c r="F5823" s="6">
        <f t="shared" si="1241"/>
        <v>90749.499740375468</v>
      </c>
      <c r="G5823" s="7">
        <f t="shared" si="1242"/>
        <v>547.219483434464</v>
      </c>
      <c r="H5823" s="6">
        <f t="shared" si="1243"/>
        <v>90475.88999865824</v>
      </c>
      <c r="I5823" s="6">
        <f>SUM(H5823:H5886)</f>
        <v>2468600.8039477258</v>
      </c>
      <c r="J5823" s="8">
        <f t="shared" si="1236"/>
        <v>27.202362668776427</v>
      </c>
      <c r="K5823" s="9">
        <f t="shared" si="1244"/>
        <v>0.10285000000000001</v>
      </c>
      <c r="L5823" s="9">
        <f t="shared" si="1237"/>
        <v>2.165263157894737E-3</v>
      </c>
      <c r="M5823" s="12">
        <f t="shared" si="1238"/>
        <v>252726.54801299988</v>
      </c>
      <c r="N5823" s="10">
        <f>((B5822+E5822)*D5822+(B5823+E5823)*D5823+(B5824+E5824)*D5824)/3/SUM(D5776:D5823)</f>
        <v>2.6762275157997082</v>
      </c>
      <c r="O5823" s="11">
        <f>O5776</f>
        <v>4.492405542927904E-2</v>
      </c>
      <c r="P5823" s="12">
        <f>M5823*O5776</f>
        <v>11353.501451386357</v>
      </c>
      <c r="Q5823" s="9">
        <f>N5823*O5776</f>
        <v>0.12022699326114784</v>
      </c>
      <c r="R5823" s="12">
        <f t="shared" si="1239"/>
        <v>79598.245781493199</v>
      </c>
      <c r="S5823" s="12">
        <f t="shared" si="1240"/>
        <v>1961145.8384815776</v>
      </c>
      <c r="T5823" s="13">
        <f t="shared" si="1233"/>
        <v>21.610541590776858</v>
      </c>
      <c r="U5823" s="14">
        <f t="shared" si="1235"/>
        <v>5.591821077999569</v>
      </c>
    </row>
    <row r="5824" spans="1:21" x14ac:dyDescent="0.3">
      <c r="A5824" s="17">
        <v>1973</v>
      </c>
      <c r="B5824" s="17">
        <v>48</v>
      </c>
      <c r="C5824" s="17">
        <v>6.2599999999999999E-3</v>
      </c>
      <c r="D5824" s="17">
        <v>6.2399999999999999E-3</v>
      </c>
      <c r="E5824" s="17">
        <v>0.5</v>
      </c>
      <c r="F5824" s="6">
        <f t="shared" si="1241"/>
        <v>90202.280256940998</v>
      </c>
      <c r="G5824" s="7">
        <f t="shared" si="1242"/>
        <v>562.86222880331184</v>
      </c>
      <c r="H5824" s="6">
        <f t="shared" si="1243"/>
        <v>89920.849142539344</v>
      </c>
      <c r="I5824" s="6">
        <f>SUM(H5824:H5886)</f>
        <v>2378124.9139490682</v>
      </c>
      <c r="J5824" s="8">
        <f t="shared" si="1236"/>
        <v>26.364354727784981</v>
      </c>
      <c r="K5824" s="9">
        <f t="shared" si="1244"/>
        <v>0.10909000000000001</v>
      </c>
      <c r="L5824" s="9">
        <f t="shared" si="1237"/>
        <v>2.2492783505154643E-3</v>
      </c>
      <c r="M5824" s="12">
        <f t="shared" si="1238"/>
        <v>250241.25123256596</v>
      </c>
      <c r="N5824" s="10">
        <f>((B5823+E5823)*D5823+(B5824+E5824)*D5824+(B5825+E5825)*D5825)/3/SUM(D5776:D5824)</f>
        <v>2.8163443028691901</v>
      </c>
      <c r="O5824" s="11">
        <f>O5776</f>
        <v>4.492405542927904E-2</v>
      </c>
      <c r="P5824" s="12">
        <f>M5824*O5776</f>
        <v>11241.851841063935</v>
      </c>
      <c r="Q5824" s="9">
        <f>N5824*O5776</f>
        <v>0.12652160757002973</v>
      </c>
      <c r="R5824" s="12">
        <f t="shared" si="1239"/>
        <v>78543.918754963132</v>
      </c>
      <c r="S5824" s="12">
        <f t="shared" si="1240"/>
        <v>1881547.5927000844</v>
      </c>
      <c r="T5824" s="13">
        <f t="shared" si="1233"/>
        <v>20.859202088245443</v>
      </c>
      <c r="U5824" s="14">
        <f t="shared" si="1235"/>
        <v>5.5051526395395385</v>
      </c>
    </row>
    <row r="5825" spans="1:21" x14ac:dyDescent="0.3">
      <c r="A5825" s="17">
        <v>1973</v>
      </c>
      <c r="B5825" s="17">
        <v>49</v>
      </c>
      <c r="C5825" s="17">
        <v>6.7400000000000003E-3</v>
      </c>
      <c r="D5825" s="17">
        <v>6.7200000000000003E-3</v>
      </c>
      <c r="E5825" s="17">
        <v>0.5</v>
      </c>
      <c r="F5825" s="6">
        <f t="shared" si="1241"/>
        <v>89639.41802813769</v>
      </c>
      <c r="G5825" s="7">
        <f t="shared" si="1242"/>
        <v>602.37688914908529</v>
      </c>
      <c r="H5825" s="6">
        <f t="shared" si="1243"/>
        <v>89338.229583563152</v>
      </c>
      <c r="I5825" s="6">
        <f>SUM(H5825:H5886)</f>
        <v>2288204.0648065284</v>
      </c>
      <c r="J5825" s="8">
        <f t="shared" si="1236"/>
        <v>25.526761720923538</v>
      </c>
      <c r="K5825" s="9">
        <f t="shared" si="1244"/>
        <v>0.11581000000000001</v>
      </c>
      <c r="L5825" s="9">
        <f t="shared" si="1237"/>
        <v>2.3395959595959599E-3</v>
      </c>
      <c r="M5825" s="12">
        <f t="shared" si="1238"/>
        <v>257470.47761747448</v>
      </c>
      <c r="N5825" s="10">
        <f>((B5824+E5824)*D5824+(B5825+E5825)*D5825+(B5826+E5826)*D5826)/3/SUM(D5776:D5825)</f>
        <v>2.8866822093659152</v>
      </c>
      <c r="O5825" s="11">
        <f>O5776</f>
        <v>4.492405542927904E-2</v>
      </c>
      <c r="P5825" s="12">
        <f>M5825*O5776</f>
        <v>11566.618007890373</v>
      </c>
      <c r="Q5825" s="9">
        <f>N5825*O5776</f>
        <v>0.12968147158026805</v>
      </c>
      <c r="R5825" s="12">
        <f t="shared" si="1239"/>
        <v>77752.716502790834</v>
      </c>
      <c r="S5825" s="12">
        <f t="shared" si="1240"/>
        <v>1803003.6739451212</v>
      </c>
      <c r="T5825" s="13">
        <f t="shared" si="1233"/>
        <v>20.11396005916907</v>
      </c>
      <c r="U5825" s="14">
        <f t="shared" si="1235"/>
        <v>5.4128016617544681</v>
      </c>
    </row>
    <row r="5826" spans="1:21" x14ac:dyDescent="0.3">
      <c r="A5826" s="17">
        <v>1973</v>
      </c>
      <c r="B5826" s="17">
        <v>50</v>
      </c>
      <c r="C5826" s="17">
        <v>7.3099999999999997E-3</v>
      </c>
      <c r="D5826" s="17">
        <v>7.28E-3</v>
      </c>
      <c r="E5826" s="17">
        <v>0.5</v>
      </c>
      <c r="F5826" s="6">
        <f t="shared" si="1241"/>
        <v>89037.041138988599</v>
      </c>
      <c r="G5826" s="7">
        <f t="shared" si="1242"/>
        <v>648.18965949183701</v>
      </c>
      <c r="H5826" s="6">
        <f t="shared" si="1243"/>
        <v>88712.946309242674</v>
      </c>
      <c r="I5826" s="6">
        <f>SUM(H5826:H5886)</f>
        <v>2198865.8352229656</v>
      </c>
      <c r="J5826" s="8">
        <f t="shared" si="1236"/>
        <v>24.696079374318966</v>
      </c>
      <c r="K5826" s="9">
        <f t="shared" si="1244"/>
        <v>0.12309</v>
      </c>
      <c r="L5826" s="9">
        <f t="shared" si="1237"/>
        <v>2.4374257425742577E-3</v>
      </c>
      <c r="M5826" s="12">
        <f t="shared" si="1238"/>
        <v>265932.06437840412</v>
      </c>
      <c r="N5826" s="10">
        <f>((B5825+E5825)*D5825+(B5826+E5826)*D5826+(B5827+E5827)*D5827)/3/SUM(D5776:D5826)</f>
        <v>3.0009478159612208</v>
      </c>
      <c r="O5826" s="11">
        <f>O5776</f>
        <v>4.492405542927904E-2</v>
      </c>
      <c r="P5826" s="12">
        <f>M5826*O5776</f>
        <v>11946.746800558029</v>
      </c>
      <c r="Q5826" s="9">
        <f>N5826*O5776</f>
        <v>0.13481474602461577</v>
      </c>
      <c r="R5826" s="12">
        <f t="shared" si="1239"/>
        <v>76753.132983466756</v>
      </c>
      <c r="S5826" s="12">
        <f t="shared" si="1240"/>
        <v>1725250.9574423304</v>
      </c>
      <c r="T5826" s="13">
        <f t="shared" si="1233"/>
        <v>19.376777747467813</v>
      </c>
      <c r="U5826" s="14">
        <f t="shared" si="1235"/>
        <v>5.3193016268511535</v>
      </c>
    </row>
    <row r="5827" spans="1:21" x14ac:dyDescent="0.3">
      <c r="A5827" s="17">
        <v>1973</v>
      </c>
      <c r="B5827" s="17">
        <v>51</v>
      </c>
      <c r="C5827" s="17">
        <v>7.9500000000000005E-3</v>
      </c>
      <c r="D5827" s="17">
        <v>7.92E-3</v>
      </c>
      <c r="E5827" s="17">
        <v>0.5</v>
      </c>
      <c r="F5827" s="6">
        <f t="shared" si="1241"/>
        <v>88388.851479496763</v>
      </c>
      <c r="G5827" s="7">
        <f t="shared" si="1242"/>
        <v>700.03970371761432</v>
      </c>
      <c r="H5827" s="6">
        <f t="shared" si="1243"/>
        <v>88038.831627637963</v>
      </c>
      <c r="I5827" s="6">
        <f>SUM(H5827:H5886)</f>
        <v>2110152.8889137236</v>
      </c>
      <c r="J5827" s="8">
        <f t="shared" si="1236"/>
        <v>23.873518589651638</v>
      </c>
      <c r="K5827" s="9">
        <f t="shared" si="1244"/>
        <v>0.13101000000000002</v>
      </c>
      <c r="L5827" s="9">
        <f t="shared" si="1237"/>
        <v>2.5438834951456313E-3</v>
      </c>
      <c r="M5827" s="12">
        <f t="shared" si="1238"/>
        <v>275185.44188578834</v>
      </c>
      <c r="N5827" s="10">
        <f>((B5826+E5826)*D5826+(B5827+E5827)*D5827+(B5828+E5828)*D5828)/3/SUM(D5776:D5827)</f>
        <v>3.2568633437651062</v>
      </c>
      <c r="O5827" s="11">
        <f>O5776</f>
        <v>4.492405542927904E-2</v>
      </c>
      <c r="P5827" s="12">
        <f>M5827*O5776</f>
        <v>12362.446044607801</v>
      </c>
      <c r="Q5827" s="9">
        <f>N5827*O5776</f>
        <v>0.14631150938089071</v>
      </c>
      <c r="R5827" s="12">
        <f t="shared" si="1239"/>
        <v>75157.737288068165</v>
      </c>
      <c r="S5827" s="12">
        <f t="shared" si="1240"/>
        <v>1648497.8244588636</v>
      </c>
      <c r="T5827" s="13">
        <f t="shared" si="1233"/>
        <v>18.650517535475156</v>
      </c>
      <c r="U5827" s="14">
        <f t="shared" si="1235"/>
        <v>5.223001054176482</v>
      </c>
    </row>
    <row r="5828" spans="1:21" x14ac:dyDescent="0.3">
      <c r="A5828" s="17">
        <v>1973</v>
      </c>
      <c r="B5828" s="17">
        <v>52</v>
      </c>
      <c r="C5828" s="17">
        <v>9.6600000000000002E-3</v>
      </c>
      <c r="D5828" s="17">
        <v>9.6100000000000005E-3</v>
      </c>
      <c r="E5828" s="17">
        <v>0.5</v>
      </c>
      <c r="F5828" s="6">
        <f t="shared" si="1241"/>
        <v>87688.811775779148</v>
      </c>
      <c r="G5828" s="7">
        <f t="shared" si="1242"/>
        <v>842.68948116523768</v>
      </c>
      <c r="H5828" s="6">
        <f t="shared" si="1243"/>
        <v>87267.467035196532</v>
      </c>
      <c r="I5828" s="6">
        <f>SUM(H5828:H5886)</f>
        <v>2022114.0572860856</v>
      </c>
      <c r="J5828" s="8">
        <f t="shared" si="1236"/>
        <v>23.060114698060275</v>
      </c>
      <c r="K5828" s="9">
        <f t="shared" si="1244"/>
        <v>0.14062000000000002</v>
      </c>
      <c r="L5828" s="9">
        <f t="shared" si="1237"/>
        <v>2.6784761904761908E-3</v>
      </c>
      <c r="M5828" s="12">
        <f t="shared" si="1238"/>
        <v>314615.25928868563</v>
      </c>
      <c r="N5828" s="10">
        <f>((B5827+E5827)*D5827+(B5828+E5828)*D5828+(B5829+E5829)*D5829)/3/SUM(D5776:D5828)</f>
        <v>3.4208623714028343</v>
      </c>
      <c r="O5828" s="11">
        <f>O5776</f>
        <v>4.492405542927904E-2</v>
      </c>
      <c r="P5828" s="12">
        <f>M5828*O5776</f>
        <v>14133.793347181911</v>
      </c>
      <c r="Q5828" s="9">
        <f>N5828*O5776</f>
        <v>0.15367901078883586</v>
      </c>
      <c r="R5828" s="12">
        <f t="shared" si="1239"/>
        <v>73856.289027180188</v>
      </c>
      <c r="S5828" s="12">
        <f t="shared" si="1240"/>
        <v>1573340.0871707955</v>
      </c>
      <c r="T5828" s="13">
        <f t="shared" ref="T5828:T5891" si="1245">S5828/F5828</f>
        <v>17.942312768404665</v>
      </c>
      <c r="U5828" s="14">
        <f t="shared" si="1235"/>
        <v>5.1178019296556094</v>
      </c>
    </row>
    <row r="5829" spans="1:21" x14ac:dyDescent="0.3">
      <c r="A5829" s="17">
        <v>1973</v>
      </c>
      <c r="B5829" s="17">
        <v>53</v>
      </c>
      <c r="C5829" s="17">
        <v>9.9699999999999997E-3</v>
      </c>
      <c r="D5829" s="17">
        <v>9.92E-3</v>
      </c>
      <c r="E5829" s="17">
        <v>0.5</v>
      </c>
      <c r="F5829" s="6">
        <f t="shared" si="1241"/>
        <v>86846.122294613917</v>
      </c>
      <c r="G5829" s="7">
        <f t="shared" si="1242"/>
        <v>861.51353316257007</v>
      </c>
      <c r="H5829" s="6">
        <f t="shared" si="1243"/>
        <v>86415.365528032635</v>
      </c>
      <c r="I5829" s="6">
        <f>SUM(H5829:H5886)</f>
        <v>1934846.5902508891</v>
      </c>
      <c r="J5829" s="8">
        <f t="shared" si="1236"/>
        <v>22.279021090742308</v>
      </c>
      <c r="K5829" s="9">
        <f t="shared" si="1244"/>
        <v>0.15054000000000003</v>
      </c>
      <c r="L5829" s="9">
        <f t="shared" si="1237"/>
        <v>2.8138317757009351E-3</v>
      </c>
      <c r="M5829" s="12">
        <f t="shared" si="1238"/>
        <v>306170.94476017996</v>
      </c>
      <c r="N5829" s="10">
        <f>((B5828+E5828)*D5828+(B5829+E5829)*D5829+(B5830+E5830)*D5830)/3/SUM(D5776:D5829)</f>
        <v>3.5545702138966382</v>
      </c>
      <c r="O5829" s="11">
        <f>O5776</f>
        <v>4.492405542927904E-2</v>
      </c>
      <c r="P5829" s="12">
        <f>M5829*O5776</f>
        <v>13754.440493241056</v>
      </c>
      <c r="Q5829" s="9">
        <f>N5829*O5776</f>
        <v>0.15968570931635684</v>
      </c>
      <c r="R5829" s="12">
        <f t="shared" si="1239"/>
        <v>72616.066587856491</v>
      </c>
      <c r="S5829" s="12">
        <f t="shared" si="1240"/>
        <v>1499483.7981436152</v>
      </c>
      <c r="T5829" s="13">
        <f t="shared" si="1245"/>
        <v>17.265984462228676</v>
      </c>
      <c r="U5829" s="14">
        <f t="shared" si="1235"/>
        <v>5.0130366285136319</v>
      </c>
    </row>
    <row r="5830" spans="1:21" x14ac:dyDescent="0.3">
      <c r="A5830" s="17">
        <v>1973</v>
      </c>
      <c r="B5830" s="17">
        <v>54</v>
      </c>
      <c r="C5830" s="17">
        <v>1.052E-2</v>
      </c>
      <c r="D5830" s="17">
        <v>1.0460000000000001E-2</v>
      </c>
      <c r="E5830" s="17">
        <v>0.5</v>
      </c>
      <c r="F5830" s="6">
        <f t="shared" si="1241"/>
        <v>85984.608761451353</v>
      </c>
      <c r="G5830" s="7">
        <f t="shared" si="1242"/>
        <v>899.39900764478125</v>
      </c>
      <c r="H5830" s="6">
        <f t="shared" si="1243"/>
        <v>85534.909257628955</v>
      </c>
      <c r="I5830" s="6">
        <f>SUM(H5830:H5886)</f>
        <v>1848431.2247228564</v>
      </c>
      <c r="J5830" s="8">
        <f t="shared" si="1236"/>
        <v>21.497233648535779</v>
      </c>
      <c r="K5830" s="9">
        <f t="shared" si="1244"/>
        <v>0.16100000000000003</v>
      </c>
      <c r="L5830" s="9">
        <f t="shared" si="1237"/>
        <v>2.9541284403669732E-3</v>
      </c>
      <c r="M5830" s="12">
        <f t="shared" si="1238"/>
        <v>304454.94358161843</v>
      </c>
      <c r="N5830" s="10">
        <f>((B5829+E5829)*D5829+(B5830+E5830)*D5830+(B5831+E5831)*D5831)/3/SUM(D5776:D5830)</f>
        <v>3.7004658385093165</v>
      </c>
      <c r="O5830" s="11">
        <f>O5776</f>
        <v>4.492405542927904E-2</v>
      </c>
      <c r="P5830" s="12">
        <f>M5830*O5776</f>
        <v>13677.35076117865</v>
      </c>
      <c r="Q5830" s="9">
        <f>N5830*O5776</f>
        <v>0.16623993244334609</v>
      </c>
      <c r="R5830" s="12">
        <f t="shared" si="1239"/>
        <v>71315.591721092977</v>
      </c>
      <c r="S5830" s="12">
        <f t="shared" si="1240"/>
        <v>1426867.7315557587</v>
      </c>
      <c r="T5830" s="13">
        <f t="shared" si="1245"/>
        <v>16.594455125269494</v>
      </c>
      <c r="U5830" s="14">
        <f t="shared" si="1235"/>
        <v>4.902778523266285</v>
      </c>
    </row>
    <row r="5831" spans="1:21" x14ac:dyDescent="0.3">
      <c r="A5831" s="17">
        <v>1973</v>
      </c>
      <c r="B5831" s="17">
        <v>55</v>
      </c>
      <c r="C5831" s="17">
        <v>1.244E-2</v>
      </c>
      <c r="D5831" s="17">
        <v>1.2370000000000001E-2</v>
      </c>
      <c r="E5831" s="17">
        <v>0.5</v>
      </c>
      <c r="F5831" s="6">
        <f t="shared" si="1241"/>
        <v>85085.209753806572</v>
      </c>
      <c r="G5831" s="7">
        <f t="shared" si="1242"/>
        <v>1052.5040446545875</v>
      </c>
      <c r="H5831" s="6">
        <f t="shared" si="1243"/>
        <v>84558.957731479284</v>
      </c>
      <c r="I5831" s="6">
        <f>SUM(H5831:H5886)</f>
        <v>1762896.3154652275</v>
      </c>
      <c r="J5831" s="8">
        <f t="shared" si="1236"/>
        <v>20.719186337627363</v>
      </c>
      <c r="K5831" s="9">
        <f t="shared" si="1244"/>
        <v>0.17337000000000002</v>
      </c>
      <c r="L5831" s="9">
        <f t="shared" si="1237"/>
        <v>3.1237837837837842E-3</v>
      </c>
      <c r="M5831" s="12">
        <f t="shared" si="1238"/>
        <v>336932.42474666663</v>
      </c>
      <c r="N5831" s="10">
        <f>((B5830+E5830)*D5830+(B5831+E5831)*D5831+(B5832+E5832)*D5832)/3/SUM(D5776:D5831)</f>
        <v>3.8673453692488127</v>
      </c>
      <c r="O5831" s="11">
        <f>O5776</f>
        <v>4.492405542927904E-2</v>
      </c>
      <c r="P5831" s="12">
        <f>M5831*O5776</f>
        <v>15136.370925240641</v>
      </c>
      <c r="Q5831" s="9">
        <f>N5831*O5776</f>
        <v>0.17373683773229928</v>
      </c>
      <c r="R5831" s="12">
        <f t="shared" si="1239"/>
        <v>69867.951813272914</v>
      </c>
      <c r="S5831" s="12">
        <f t="shared" si="1240"/>
        <v>1355552.1398346657</v>
      </c>
      <c r="T5831" s="13">
        <f t="shared" si="1245"/>
        <v>15.931701217602281</v>
      </c>
      <c r="U5831" s="14">
        <f t="shared" si="1235"/>
        <v>4.7874851200250816</v>
      </c>
    </row>
    <row r="5832" spans="1:21" x14ac:dyDescent="0.3">
      <c r="A5832" s="17">
        <v>1973</v>
      </c>
      <c r="B5832" s="17">
        <v>56</v>
      </c>
      <c r="C5832" s="17">
        <v>1.345E-2</v>
      </c>
      <c r="D5832" s="17">
        <v>1.336E-2</v>
      </c>
      <c r="E5832" s="17">
        <v>0.5</v>
      </c>
      <c r="F5832" s="6">
        <f t="shared" si="1241"/>
        <v>84032.705709151982</v>
      </c>
      <c r="G5832" s="7">
        <f t="shared" si="1242"/>
        <v>1122.6769482742704</v>
      </c>
      <c r="H5832" s="6">
        <f t="shared" si="1243"/>
        <v>83471.367235014841</v>
      </c>
      <c r="I5832" s="6">
        <f>SUM(H5832:H5886)</f>
        <v>1678337.3577337482</v>
      </c>
      <c r="J5832" s="8">
        <f t="shared" si="1236"/>
        <v>19.972430300443854</v>
      </c>
      <c r="K5832" s="9">
        <f t="shared" si="1244"/>
        <v>0.18673000000000003</v>
      </c>
      <c r="L5832" s="9">
        <f t="shared" si="1237"/>
        <v>3.3049557522123901E-3</v>
      </c>
      <c r="M5832" s="12">
        <f t="shared" si="1238"/>
        <v>339695.00121831667</v>
      </c>
      <c r="N5832" s="10">
        <f>((B5831+E5831)*D5831+(B5832+E5832)*D5832+(B5833+E5833)*D5833)/3/SUM(D5776:D5832)</f>
        <v>4.075715382281011</v>
      </c>
      <c r="O5832" s="11">
        <f>O5776</f>
        <v>4.492405542927904E-2</v>
      </c>
      <c r="P5832" s="12">
        <f>M5832*O5776</f>
        <v>15260.477063780669</v>
      </c>
      <c r="Q5832" s="9">
        <f>N5832*O5776</f>
        <v>0.18309766374755734</v>
      </c>
      <c r="R5832" s="12">
        <f t="shared" si="1239"/>
        <v>68187.954904469225</v>
      </c>
      <c r="S5832" s="12">
        <f t="shared" si="1240"/>
        <v>1285684.1880213928</v>
      </c>
      <c r="T5832" s="13">
        <f t="shared" si="1245"/>
        <v>15.299807106905631</v>
      </c>
      <c r="U5832" s="14">
        <f t="shared" si="1235"/>
        <v>4.6726231935382234</v>
      </c>
    </row>
    <row r="5833" spans="1:21" x14ac:dyDescent="0.3">
      <c r="A5833" s="17">
        <v>1973</v>
      </c>
      <c r="B5833" s="17">
        <v>57</v>
      </c>
      <c r="C5833" s="17">
        <v>1.4749999999999999E-2</v>
      </c>
      <c r="D5833" s="17">
        <v>1.464E-2</v>
      </c>
      <c r="E5833" s="17">
        <v>0.5</v>
      </c>
      <c r="F5833" s="6">
        <f t="shared" si="1241"/>
        <v>82910.028760877714</v>
      </c>
      <c r="G5833" s="7">
        <f t="shared" si="1242"/>
        <v>1213.8028210592497</v>
      </c>
      <c r="H5833" s="6">
        <f t="shared" si="1243"/>
        <v>82303.127350348092</v>
      </c>
      <c r="I5833" s="6">
        <f>SUM(H5833:H5886)</f>
        <v>1594865.9904987332</v>
      </c>
      <c r="J5833" s="8">
        <f t="shared" si="1236"/>
        <v>19.236104658683868</v>
      </c>
      <c r="K5833" s="9">
        <f t="shared" si="1244"/>
        <v>0.20137000000000005</v>
      </c>
      <c r="L5833" s="9">
        <f t="shared" si="1237"/>
        <v>3.50208695652174E-3</v>
      </c>
      <c r="M5833" s="12">
        <f t="shared" si="1238"/>
        <v>346594.1411874005</v>
      </c>
      <c r="N5833" s="10">
        <f>((B5832+E5832)*D5832+(B5833+E5833)*D5833+(B5834+E5834)*D5834)/3/SUM(D5776:D5833)</f>
        <v>4.181697041929449</v>
      </c>
      <c r="O5833" s="11">
        <f>O5776</f>
        <v>4.492405542927904E-2</v>
      </c>
      <c r="P5833" s="12">
        <f>M5833*O5776</f>
        <v>15570.414410166146</v>
      </c>
      <c r="Q5833" s="9">
        <f>N5833*O5776</f>
        <v>0.18785878970009076</v>
      </c>
      <c r="R5833" s="12">
        <f t="shared" si="1239"/>
        <v>66841.76145777927</v>
      </c>
      <c r="S5833" s="12">
        <f t="shared" si="1240"/>
        <v>1217496.2331169236</v>
      </c>
      <c r="T5833" s="13">
        <f t="shared" si="1245"/>
        <v>14.684547229242026</v>
      </c>
      <c r="U5833" s="14">
        <f t="shared" si="1235"/>
        <v>4.5515574294418411</v>
      </c>
    </row>
    <row r="5834" spans="1:21" x14ac:dyDescent="0.3">
      <c r="A5834" s="17">
        <v>1973</v>
      </c>
      <c r="B5834" s="17">
        <v>58</v>
      </c>
      <c r="C5834" s="17">
        <v>1.602E-2</v>
      </c>
      <c r="D5834" s="17">
        <v>1.5890000000000001E-2</v>
      </c>
      <c r="E5834" s="17">
        <v>0.5</v>
      </c>
      <c r="F5834" s="6">
        <f t="shared" si="1241"/>
        <v>81696.225939818469</v>
      </c>
      <c r="G5834" s="7">
        <f t="shared" si="1242"/>
        <v>1298.1530301837156</v>
      </c>
      <c r="H5834" s="6">
        <f t="shared" si="1243"/>
        <v>81047.149424726609</v>
      </c>
      <c r="I5834" s="6">
        <f>SUM(H5834:H5886)</f>
        <v>1512562.863148385</v>
      </c>
      <c r="J5834" s="8">
        <f t="shared" si="1236"/>
        <v>18.514476596050038</v>
      </c>
      <c r="K5834" s="9">
        <f t="shared" si="1244"/>
        <v>0.21726000000000006</v>
      </c>
      <c r="L5834" s="9">
        <f t="shared" si="1237"/>
        <v>3.7138461538461548E-3</v>
      </c>
      <c r="M5834" s="12">
        <f t="shared" si="1238"/>
        <v>349544.10506189516</v>
      </c>
      <c r="N5834" s="10">
        <f>((B5833+E5833)*D5833+(B5834+E5834)*D5834+(B5835+E5835)*D5835)/3/SUM(D5776:D5834)</f>
        <v>4.3262373807112819</v>
      </c>
      <c r="O5834" s="11">
        <f>O5776</f>
        <v>4.492405542927904E-2</v>
      </c>
      <c r="P5834" s="12">
        <f>M5834*O5776</f>
        <v>15702.938750778314</v>
      </c>
      <c r="Q5834" s="9">
        <f>N5834*O5776</f>
        <v>0.19435212789129261</v>
      </c>
      <c r="R5834" s="12">
        <f t="shared" si="1239"/>
        <v>65295.463474507436</v>
      </c>
      <c r="S5834" s="12">
        <f t="shared" si="1240"/>
        <v>1150654.4716591444</v>
      </c>
      <c r="T5834" s="13">
        <f t="shared" si="1245"/>
        <v>14.084548685355111</v>
      </c>
      <c r="U5834" s="14">
        <f t="shared" si="1235"/>
        <v>4.4299279106949268</v>
      </c>
    </row>
    <row r="5835" spans="1:21" x14ac:dyDescent="0.3">
      <c r="A5835" s="17">
        <v>1973</v>
      </c>
      <c r="B5835" s="17">
        <v>59</v>
      </c>
      <c r="C5835" s="17">
        <v>1.7780000000000001E-2</v>
      </c>
      <c r="D5835" s="17">
        <v>1.762E-2</v>
      </c>
      <c r="E5835" s="17">
        <v>0.5</v>
      </c>
      <c r="F5835" s="6">
        <f t="shared" si="1241"/>
        <v>80398.07290963475</v>
      </c>
      <c r="G5835" s="7">
        <f t="shared" si="1242"/>
        <v>1416.6140446677643</v>
      </c>
      <c r="H5835" s="6">
        <f t="shared" si="1243"/>
        <v>79689.765887300862</v>
      </c>
      <c r="I5835" s="6">
        <f>SUM(H5835:H5886)</f>
        <v>1431515.7137236584</v>
      </c>
      <c r="J5835" s="8">
        <f t="shared" si="1236"/>
        <v>17.805348585066749</v>
      </c>
      <c r="K5835" s="9">
        <f t="shared" si="1244"/>
        <v>0.23488000000000006</v>
      </c>
      <c r="L5835" s="9">
        <f t="shared" si="1237"/>
        <v>3.9475630252100852E-3</v>
      </c>
      <c r="M5835" s="12">
        <f t="shared" si="1238"/>
        <v>358857.86639020755</v>
      </c>
      <c r="N5835" s="10">
        <f>((B5834+E5834)*D5834+(B5835+E5835)*D5835+(B5836+E5836)*D5836)/3/SUM(D5776:D5835)</f>
        <v>4.4744337534059939</v>
      </c>
      <c r="O5835" s="11">
        <f>O5776</f>
        <v>4.492405542927904E-2</v>
      </c>
      <c r="P5835" s="12">
        <f>M5835*O5776</f>
        <v>16121.350680946496</v>
      </c>
      <c r="Q5835" s="9">
        <f>N5835*O5776</f>
        <v>0.20100970995264794</v>
      </c>
      <c r="R5835" s="12">
        <f t="shared" si="1239"/>
        <v>63671.349160100093</v>
      </c>
      <c r="S5835" s="12">
        <f t="shared" si="1240"/>
        <v>1085359.0081846369</v>
      </c>
      <c r="T5835" s="13">
        <f t="shared" si="1245"/>
        <v>13.499813725691547</v>
      </c>
      <c r="U5835" s="14">
        <f t="shared" si="1235"/>
        <v>4.3055348593752019</v>
      </c>
    </row>
    <row r="5836" spans="1:21" x14ac:dyDescent="0.3">
      <c r="A5836" s="17">
        <v>1973</v>
      </c>
      <c r="B5836" s="17">
        <v>60</v>
      </c>
      <c r="C5836" s="17">
        <v>1.9609999999999999E-2</v>
      </c>
      <c r="D5836" s="17">
        <v>1.942E-2</v>
      </c>
      <c r="E5836" s="17">
        <v>0.5</v>
      </c>
      <c r="F5836" s="6">
        <f t="shared" si="1241"/>
        <v>78981.458864966989</v>
      </c>
      <c r="G5836" s="7">
        <f t="shared" si="1242"/>
        <v>1533.8199311576589</v>
      </c>
      <c r="H5836" s="6">
        <f t="shared" si="1243"/>
        <v>78214.548899388159</v>
      </c>
      <c r="I5836" s="6">
        <f>SUM(H5836:H5886)</f>
        <v>1351825.9478363574</v>
      </c>
      <c r="J5836" s="8">
        <f t="shared" si="1236"/>
        <v>17.115737886629152</v>
      </c>
      <c r="K5836" s="9">
        <f t="shared" si="1244"/>
        <v>0.25430000000000008</v>
      </c>
      <c r="L5836" s="9">
        <f t="shared" si="1237"/>
        <v>4.2033057851239685E-3</v>
      </c>
      <c r="M5836" s="12">
        <f t="shared" si="1238"/>
        <v>364908.0056430921</v>
      </c>
      <c r="N5836" s="10">
        <f>((B5835+E5835)*D5835+(B5836+E5836)*D5836+(B5837+E5837)*D5837)/3/SUM(D5776:D5836)</f>
        <v>4.4822060558395584</v>
      </c>
      <c r="O5836" s="11">
        <f>O5776</f>
        <v>4.492405542927904E-2</v>
      </c>
      <c r="P5836" s="12">
        <f>M5836*O5776</f>
        <v>16393.147472097939</v>
      </c>
      <c r="Q5836" s="9">
        <f>N5836*O5776</f>
        <v>0.20135887329798652</v>
      </c>
      <c r="R5836" s="12">
        <f t="shared" si="1239"/>
        <v>62465.355457497091</v>
      </c>
      <c r="S5836" s="12">
        <f t="shared" si="1240"/>
        <v>1021687.659024537</v>
      </c>
      <c r="T5836" s="13">
        <f t="shared" si="1245"/>
        <v>12.935791180703509</v>
      </c>
      <c r="U5836" s="14">
        <f t="shared" si="1235"/>
        <v>4.1799467059256425</v>
      </c>
    </row>
    <row r="5837" spans="1:21" x14ac:dyDescent="0.3">
      <c r="A5837" s="17">
        <v>1973</v>
      </c>
      <c r="B5837" s="17">
        <v>61</v>
      </c>
      <c r="C5837" s="17">
        <v>1.9640000000000001E-2</v>
      </c>
      <c r="D5837" s="17">
        <v>1.9449999999999999E-2</v>
      </c>
      <c r="E5837" s="17">
        <v>0.5</v>
      </c>
      <c r="F5837" s="6">
        <f t="shared" si="1241"/>
        <v>77447.638933809329</v>
      </c>
      <c r="G5837" s="7">
        <f t="shared" si="1242"/>
        <v>1506.3565772625914</v>
      </c>
      <c r="H5837" s="6">
        <f t="shared" si="1243"/>
        <v>76694.460645178027</v>
      </c>
      <c r="I5837" s="6">
        <f>SUM(H5837:H5886)</f>
        <v>1273611.3989369692</v>
      </c>
      <c r="J5837" s="8">
        <f t="shared" si="1236"/>
        <v>16.444806019528393</v>
      </c>
      <c r="K5837" s="9">
        <f t="shared" si="1244"/>
        <v>0.2737500000000001</v>
      </c>
      <c r="L5837" s="9">
        <f t="shared" si="1237"/>
        <v>4.4512195121951233E-3</v>
      </c>
      <c r="M5837" s="12">
        <f t="shared" si="1238"/>
        <v>338414.35434392455</v>
      </c>
      <c r="N5837" s="10">
        <f>((B5836+E5836)*D5836+(B5837+E5837)*D5837+(B5838+E5838)*D5838)/3/SUM(D5776:D5837)</f>
        <v>4.6337412480974107</v>
      </c>
      <c r="O5837" s="11">
        <f>O5776</f>
        <v>4.492405542927904E-2</v>
      </c>
      <c r="P5837" s="12">
        <f>M5837*O5776</f>
        <v>15202.945212610144</v>
      </c>
      <c r="Q5837" s="9">
        <f>N5837*O5776</f>
        <v>0.20816644867446471</v>
      </c>
      <c r="R5837" s="12">
        <f t="shared" si="1239"/>
        <v>60729.247139667816</v>
      </c>
      <c r="S5837" s="12">
        <f t="shared" si="1240"/>
        <v>959222.3035670399</v>
      </c>
      <c r="T5837" s="13">
        <f t="shared" si="1245"/>
        <v>12.385429908158205</v>
      </c>
      <c r="U5837" s="14">
        <f t="shared" si="1235"/>
        <v>4.0593761113701881</v>
      </c>
    </row>
    <row r="5838" spans="1:21" x14ac:dyDescent="0.3">
      <c r="A5838" s="17">
        <v>1973</v>
      </c>
      <c r="B5838" s="17">
        <v>62</v>
      </c>
      <c r="C5838" s="17">
        <v>2.3210000000000001E-2</v>
      </c>
      <c r="D5838" s="17">
        <v>2.2950000000000002E-2</v>
      </c>
      <c r="E5838" s="17">
        <v>0.5</v>
      </c>
      <c r="F5838" s="6">
        <f t="shared" si="1241"/>
        <v>75941.282356546741</v>
      </c>
      <c r="G5838" s="7">
        <f t="shared" si="1242"/>
        <v>1742.8524300827478</v>
      </c>
      <c r="H5838" s="6">
        <f t="shared" si="1243"/>
        <v>75069.85614150537</v>
      </c>
      <c r="I5838" s="6">
        <f>SUM(H5838:H5886)</f>
        <v>1196916.9382917911</v>
      </c>
      <c r="J5838" s="8">
        <f t="shared" si="1236"/>
        <v>15.761084105377995</v>
      </c>
      <c r="K5838" s="9">
        <f t="shared" si="1244"/>
        <v>0.29670000000000013</v>
      </c>
      <c r="L5838" s="9">
        <f t="shared" si="1237"/>
        <v>4.7472000000000018E-3</v>
      </c>
      <c r="M5838" s="12">
        <f t="shared" si="1238"/>
        <v>367132.71614483214</v>
      </c>
      <c r="N5838" s="10">
        <f>((B5837+E5837)*D5837+(B5838+E5838)*D5838+(B5839+E5839)*D5839)/3/SUM(D5776:D5838)</f>
        <v>4.6746432985057842</v>
      </c>
      <c r="O5838" s="11">
        <f>O5776</f>
        <v>4.492405542927904E-2</v>
      </c>
      <c r="P5838" s="12">
        <f>M5838*O5776</f>
        <v>16493.090489992206</v>
      </c>
      <c r="Q5838" s="9">
        <f>N5838*O5776</f>
        <v>0.21000393465418166</v>
      </c>
      <c r="R5838" s="12">
        <f t="shared" si="1239"/>
        <v>59304.890977865856</v>
      </c>
      <c r="S5838" s="12">
        <f t="shared" si="1240"/>
        <v>898493.05642737204</v>
      </c>
      <c r="T5838" s="13">
        <f t="shared" si="1245"/>
        <v>11.831418018580704</v>
      </c>
      <c r="U5838" s="14">
        <f t="shared" si="1235"/>
        <v>3.9296660867972903</v>
      </c>
    </row>
    <row r="5839" spans="1:21" x14ac:dyDescent="0.3">
      <c r="A5839" s="17">
        <v>1973</v>
      </c>
      <c r="B5839" s="17">
        <v>63</v>
      </c>
      <c r="C5839" s="17">
        <v>2.4389999999999998E-2</v>
      </c>
      <c r="D5839" s="17">
        <v>2.41E-2</v>
      </c>
      <c r="E5839" s="17">
        <v>0.5</v>
      </c>
      <c r="F5839" s="6">
        <f t="shared" si="1241"/>
        <v>74198.429926463999</v>
      </c>
      <c r="G5839" s="7">
        <f t="shared" si="1242"/>
        <v>1788.1821612277824</v>
      </c>
      <c r="H5839" s="6">
        <f t="shared" si="1243"/>
        <v>73304.338845850114</v>
      </c>
      <c r="I5839" s="6">
        <f>SUM(H5839:H5886)</f>
        <v>1121847.0821502858</v>
      </c>
      <c r="J5839" s="8">
        <f t="shared" si="1236"/>
        <v>15.119552843127776</v>
      </c>
      <c r="K5839" s="9">
        <f t="shared" si="1244"/>
        <v>0.32080000000000014</v>
      </c>
      <c r="L5839" s="9">
        <f t="shared" si="1237"/>
        <v>5.0519685039370097E-3</v>
      </c>
      <c r="M5839" s="12">
        <f t="shared" si="1238"/>
        <v>353957.50385899044</v>
      </c>
      <c r="N5839" s="10">
        <f>((B5838+E5838)*D5838+(B5839+E5839)*D5839+(B5840+E5840)*D5840)/3/SUM(D5776:D5839)</f>
        <v>4.8867414796342459</v>
      </c>
      <c r="O5839" s="11">
        <f>O5776</f>
        <v>4.492405542927904E-2</v>
      </c>
      <c r="P5839" s="12">
        <f>M5839*O5776</f>
        <v>15901.206522970537</v>
      </c>
      <c r="Q5839" s="9">
        <f>N5839*O5776</f>
        <v>0.21953224509964595</v>
      </c>
      <c r="R5839" s="12">
        <f t="shared" si="1239"/>
        <v>57211.67276347545</v>
      </c>
      <c r="S5839" s="12">
        <f t="shared" si="1240"/>
        <v>839188.16544950614</v>
      </c>
      <c r="T5839" s="13">
        <f t="shared" si="1245"/>
        <v>11.310052871485317</v>
      </c>
      <c r="U5839" s="14">
        <f t="shared" si="1235"/>
        <v>3.8094999716424596</v>
      </c>
    </row>
    <row r="5840" spans="1:21" x14ac:dyDescent="0.3">
      <c r="A5840" s="17">
        <v>1973</v>
      </c>
      <c r="B5840" s="17">
        <v>64</v>
      </c>
      <c r="C5840" s="17">
        <v>2.7320000000000001E-2</v>
      </c>
      <c r="D5840" s="17">
        <v>2.6950000000000002E-2</v>
      </c>
      <c r="E5840" s="17">
        <v>0.5</v>
      </c>
      <c r="F5840" s="6">
        <f t="shared" si="1241"/>
        <v>72410.247765236214</v>
      </c>
      <c r="G5840" s="7">
        <f t="shared" si="1242"/>
        <v>1951.4561772731161</v>
      </c>
      <c r="H5840" s="6">
        <f t="shared" si="1243"/>
        <v>71434.519676599652</v>
      </c>
      <c r="I5840" s="6">
        <f>SUM(H5840:H5886)</f>
        <v>1048542.7433044359</v>
      </c>
      <c r="J5840" s="8">
        <f t="shared" si="1236"/>
        <v>14.480584940186267</v>
      </c>
      <c r="K5840" s="9">
        <f t="shared" si="1244"/>
        <v>0.34775000000000011</v>
      </c>
      <c r="L5840" s="9">
        <f t="shared" si="1237"/>
        <v>5.391472868217056E-3</v>
      </c>
      <c r="M5840" s="12">
        <f t="shared" si="1238"/>
        <v>361952.33194569644</v>
      </c>
      <c r="N5840" s="10">
        <f>((B5839+E5839)*D5839+(B5840+E5840)*D5840+(B5841+E5841)*D5841)/3/SUM(D5776:D5840)</f>
        <v>5.0919961658279398</v>
      </c>
      <c r="O5840" s="11">
        <f>O5776</f>
        <v>4.492405542927904E-2</v>
      </c>
      <c r="P5840" s="12">
        <f>M5840*O5776</f>
        <v>16260.366623085274</v>
      </c>
      <c r="Q5840" s="9">
        <f>N5840*O5776</f>
        <v>0.22875311799933071</v>
      </c>
      <c r="R5840" s="12">
        <f t="shared" si="1239"/>
        <v>55093.650567792938</v>
      </c>
      <c r="S5840" s="12">
        <f t="shared" si="1240"/>
        <v>781976.49268603069</v>
      </c>
      <c r="T5840" s="13">
        <f t="shared" si="1245"/>
        <v>10.799251719470757</v>
      </c>
      <c r="U5840" s="14">
        <f t="shared" ref="U5840:U5877" si="1246">J5840-T5840</f>
        <v>3.6813332207155103</v>
      </c>
    </row>
    <row r="5841" spans="1:21" x14ac:dyDescent="0.3">
      <c r="A5841" s="17">
        <v>1973</v>
      </c>
      <c r="B5841" s="17">
        <v>65</v>
      </c>
      <c r="C5841" s="17">
        <v>3.1690000000000003E-2</v>
      </c>
      <c r="D5841" s="17">
        <v>3.1199999999999999E-2</v>
      </c>
      <c r="E5841" s="17">
        <v>0.5</v>
      </c>
      <c r="F5841" s="6">
        <f t="shared" si="1241"/>
        <v>70458.791587963104</v>
      </c>
      <c r="G5841" s="7">
        <f t="shared" si="1242"/>
        <v>2198.3142975444489</v>
      </c>
      <c r="H5841" s="6">
        <f t="shared" si="1243"/>
        <v>69359.634439190879</v>
      </c>
      <c r="I5841" s="6">
        <f>SUM(H5841:H5886)</f>
        <v>977108.22362783621</v>
      </c>
      <c r="J5841" s="8">
        <f t="shared" ref="J5841:J5886" si="1247">I5841/F5841</f>
        <v>13.867797071256632</v>
      </c>
      <c r="K5841" s="15">
        <f t="shared" si="1244"/>
        <v>0.37895000000000012</v>
      </c>
      <c r="L5841" s="15">
        <f t="shared" ref="L5841:L5885" si="1248">K5841/(B5841+E5841)</f>
        <v>5.7854961832061085E-3</v>
      </c>
      <c r="M5841" s="12">
        <f t="shared" ref="M5841:M5886" si="1249">G5841/L5841</f>
        <v>379969.88122222287</v>
      </c>
      <c r="N5841" s="10">
        <f>((B5840+E5840)*D5840+(B5841+E5841)*D5841+(B5842+E5842)*D5842)/3/SUM(D5776:D5841)</f>
        <v>5.0288296609051315</v>
      </c>
      <c r="O5841" s="11">
        <f>O5776</f>
        <v>4.492405542927904E-2</v>
      </c>
      <c r="P5841" s="12">
        <f>M5841*O5776</f>
        <v>17069.788005483715</v>
      </c>
      <c r="Q5841" s="9">
        <f>N5841*O5776</f>
        <v>0.22591542243090465</v>
      </c>
      <c r="R5841" s="12">
        <f t="shared" ref="R5841:R5886" si="1250">((1-Q5841)*H5841)</f>
        <v>53690.223325207946</v>
      </c>
      <c r="S5841" s="16">
        <f t="shared" ref="S5841:S5885" si="1251">R5841+S5842</f>
        <v>726882.84211823775</v>
      </c>
      <c r="T5841" s="13">
        <f t="shared" si="1245"/>
        <v>10.316425044144747</v>
      </c>
      <c r="U5841" s="14">
        <f t="shared" si="1246"/>
        <v>3.5513720271118849</v>
      </c>
    </row>
    <row r="5842" spans="1:21" x14ac:dyDescent="0.3">
      <c r="A5842" s="17">
        <v>1973</v>
      </c>
      <c r="B5842" s="17">
        <v>66</v>
      </c>
      <c r="C5842" s="17">
        <v>2.9530000000000001E-2</v>
      </c>
      <c r="D5842" s="17">
        <v>2.9100000000000001E-2</v>
      </c>
      <c r="E5842" s="17">
        <v>0.5</v>
      </c>
      <c r="F5842" s="6">
        <f t="shared" ref="F5842:F5886" si="1252">F5841-G5841</f>
        <v>68260.477290418654</v>
      </c>
      <c r="G5842" s="7">
        <f t="shared" ref="G5842:G5886" si="1253">D5842*F5842</f>
        <v>1986.3798891511829</v>
      </c>
      <c r="H5842" s="6">
        <f t="shared" ref="H5842:H5885" si="1254">F5842-0.5*G5842</f>
        <v>67267.287345843069</v>
      </c>
      <c r="I5842" s="6">
        <f>SUM(H5842:H5886)</f>
        <v>907748.58918864536</v>
      </c>
      <c r="J5842" s="8">
        <f t="shared" si="1247"/>
        <v>13.298304161082404</v>
      </c>
      <c r="K5842" s="9">
        <f t="shared" ref="K5842:K5874" si="1255">K5841+G5842/F5842</f>
        <v>0.40805000000000013</v>
      </c>
      <c r="L5842" s="9">
        <f t="shared" si="1248"/>
        <v>6.1360902255639116E-3</v>
      </c>
      <c r="M5842" s="12">
        <f t="shared" si="1249"/>
        <v>323720.77595528396</v>
      </c>
      <c r="N5842" s="10">
        <f>((B5841+E5841)*D5841+(B5842+E5842)*D5842+(B5843+E5843)*D5843)/3/SUM(D5776:D5842)</f>
        <v>5.0698443818159529</v>
      </c>
      <c r="O5842" s="11">
        <f>O5776</f>
        <v>4.492405542927904E-2</v>
      </c>
      <c r="P5842" s="12">
        <f>M5842*O5776</f>
        <v>14542.850082624398</v>
      </c>
      <c r="Q5842" s="9">
        <f>N5842*O5776</f>
        <v>0.22775797002651879</v>
      </c>
      <c r="R5842" s="12">
        <f t="shared" si="1250"/>
        <v>51946.626530763322</v>
      </c>
      <c r="S5842" s="12">
        <f t="shared" si="1251"/>
        <v>673192.6187930298</v>
      </c>
      <c r="T5842" s="13">
        <f t="shared" si="1245"/>
        <v>9.8621141473841138</v>
      </c>
      <c r="U5842" s="14">
        <f t="shared" si="1246"/>
        <v>3.4361900136982904</v>
      </c>
    </row>
    <row r="5843" spans="1:21" x14ac:dyDescent="0.3">
      <c r="A5843" s="17">
        <v>1973</v>
      </c>
      <c r="B5843" s="17">
        <v>67</v>
      </c>
      <c r="C5843" s="17">
        <v>3.3550000000000003E-2</v>
      </c>
      <c r="D5843" s="17">
        <v>3.3000000000000002E-2</v>
      </c>
      <c r="E5843" s="17">
        <v>0.5</v>
      </c>
      <c r="F5843" s="6">
        <f t="shared" si="1252"/>
        <v>66274.097401267471</v>
      </c>
      <c r="G5843" s="7">
        <f t="shared" si="1253"/>
        <v>2187.0452142418267</v>
      </c>
      <c r="H5843" s="6">
        <f t="shared" si="1254"/>
        <v>65180.57479414656</v>
      </c>
      <c r="I5843" s="6">
        <f>SUM(H5843:H5886)</f>
        <v>840481.30184280232</v>
      </c>
      <c r="J5843" s="8">
        <f t="shared" si="1247"/>
        <v>12.681897374685761</v>
      </c>
      <c r="K5843" s="9">
        <f t="shared" si="1255"/>
        <v>0.44105000000000016</v>
      </c>
      <c r="L5843" s="9">
        <f t="shared" si="1248"/>
        <v>6.5340740740740767E-3</v>
      </c>
      <c r="M5843" s="12">
        <f t="shared" si="1249"/>
        <v>334713.86908813793</v>
      </c>
      <c r="N5843" s="10">
        <f>((B5842+E5842)*D5842+(B5843+E5843)*D5843+(B5844+E5844)*D5844)/3/SUM(D5776:D5843)</f>
        <v>5.0325284359294082</v>
      </c>
      <c r="O5843" s="11">
        <f>O5776</f>
        <v>4.492405542927904E-2</v>
      </c>
      <c r="P5843" s="12">
        <f>M5843*O5776</f>
        <v>15036.704407863957</v>
      </c>
      <c r="Q5843" s="9">
        <f>N5843*O5776</f>
        <v>0.22608158640511569</v>
      </c>
      <c r="R5843" s="12">
        <f t="shared" si="1250"/>
        <v>50444.447041888612</v>
      </c>
      <c r="S5843" s="12">
        <f t="shared" si="1251"/>
        <v>621245.99226226646</v>
      </c>
      <c r="T5843" s="13">
        <f t="shared" si="1245"/>
        <v>9.3738883911285882</v>
      </c>
      <c r="U5843" s="14">
        <f t="shared" si="1246"/>
        <v>3.3080089835571727</v>
      </c>
    </row>
    <row r="5844" spans="1:21" x14ac:dyDescent="0.3">
      <c r="A5844" s="17">
        <v>1973</v>
      </c>
      <c r="B5844" s="17">
        <v>68</v>
      </c>
      <c r="C5844" s="17">
        <v>3.712E-2</v>
      </c>
      <c r="D5844" s="17">
        <v>3.644E-2</v>
      </c>
      <c r="E5844" s="17">
        <v>0.5</v>
      </c>
      <c r="F5844" s="6">
        <f t="shared" si="1252"/>
        <v>64087.052187025642</v>
      </c>
      <c r="G5844" s="7">
        <f t="shared" si="1253"/>
        <v>2335.3321816952143</v>
      </c>
      <c r="H5844" s="6">
        <f t="shared" si="1254"/>
        <v>62919.386096178037</v>
      </c>
      <c r="I5844" s="6">
        <f>SUM(H5844:H5886)</f>
        <v>775300.72704865574</v>
      </c>
      <c r="J5844" s="8">
        <f t="shared" si="1247"/>
        <v>12.097618794918057</v>
      </c>
      <c r="K5844" s="9">
        <f t="shared" si="1255"/>
        <v>0.47749000000000019</v>
      </c>
      <c r="L5844" s="9">
        <f t="shared" si="1248"/>
        <v>6.9706569343065718E-3</v>
      </c>
      <c r="M5844" s="12">
        <f t="shared" si="1249"/>
        <v>335023.25587158289</v>
      </c>
      <c r="N5844" s="10">
        <f>((B5843+E5843)*D5843+(B5844+E5844)*D5844+(B5845+E5845)*D5845)/3/SUM(D5776:D5844)</f>
        <v>5.2620264298728747</v>
      </c>
      <c r="O5844" s="11">
        <f>O5776</f>
        <v>4.492405542927904E-2</v>
      </c>
      <c r="P5844" s="12">
        <f>M5844*O5776</f>
        <v>15050.603316872524</v>
      </c>
      <c r="Q5844" s="9">
        <f>N5844*O5776</f>
        <v>0.23639156700594033</v>
      </c>
      <c r="R5844" s="12">
        <f t="shared" si="1250"/>
        <v>48045.773821850737</v>
      </c>
      <c r="S5844" s="12">
        <f t="shared" si="1251"/>
        <v>570801.54522037786</v>
      </c>
      <c r="T5844" s="13">
        <f t="shared" si="1245"/>
        <v>8.9066593912699279</v>
      </c>
      <c r="U5844" s="14">
        <f t="shared" si="1246"/>
        <v>3.1909594036481295</v>
      </c>
    </row>
    <row r="5845" spans="1:21" x14ac:dyDescent="0.3">
      <c r="A5845" s="17">
        <v>1973</v>
      </c>
      <c r="B5845" s="17">
        <v>69</v>
      </c>
      <c r="C5845" s="17">
        <v>4.1329999999999999E-2</v>
      </c>
      <c r="D5845" s="17">
        <v>4.0489999999999998E-2</v>
      </c>
      <c r="E5845" s="17">
        <v>0.5</v>
      </c>
      <c r="F5845" s="6">
        <f t="shared" si="1252"/>
        <v>61751.720005330426</v>
      </c>
      <c r="G5845" s="7">
        <f t="shared" si="1253"/>
        <v>2500.3271430158288</v>
      </c>
      <c r="H5845" s="6">
        <f t="shared" si="1254"/>
        <v>60501.556433822509</v>
      </c>
      <c r="I5845" s="6">
        <f>SUM(H5845:H5886)</f>
        <v>712381.34095247777</v>
      </c>
      <c r="J5845" s="8">
        <f t="shared" si="1247"/>
        <v>11.536218600728608</v>
      </c>
      <c r="K5845" s="9">
        <f t="shared" si="1255"/>
        <v>0.51798000000000022</v>
      </c>
      <c r="L5845" s="9">
        <f t="shared" si="1248"/>
        <v>7.4529496402877728E-3</v>
      </c>
      <c r="M5845" s="12">
        <f t="shared" si="1249"/>
        <v>335481.55612108583</v>
      </c>
      <c r="N5845" s="10">
        <f>((B5844+E5844)*D5844+(B5845+E5845)*D5845+(B5846+E5846)*D5846)/3/SUM(D5776:D5845)</f>
        <v>5.3263542993937971</v>
      </c>
      <c r="O5845" s="11">
        <f>O5776</f>
        <v>4.492405542927904E-2</v>
      </c>
      <c r="P5845" s="12">
        <f>M5845*O5776</f>
        <v>15071.192022684447</v>
      </c>
      <c r="Q5845" s="9">
        <f>N5845*O5776</f>
        <v>0.23928143578194566</v>
      </c>
      <c r="R5845" s="12">
        <f t="shared" si="1250"/>
        <v>46024.657143295044</v>
      </c>
      <c r="S5845" s="12">
        <f t="shared" si="1251"/>
        <v>522755.77139852708</v>
      </c>
      <c r="T5845" s="13">
        <f t="shared" si="1245"/>
        <v>8.4654447091255545</v>
      </c>
      <c r="U5845" s="14">
        <f t="shared" si="1246"/>
        <v>3.0707738916030536</v>
      </c>
    </row>
    <row r="5846" spans="1:21" x14ac:dyDescent="0.3">
      <c r="A5846" s="17">
        <v>1973</v>
      </c>
      <c r="B5846" s="17">
        <v>70</v>
      </c>
      <c r="C5846" s="17">
        <v>4.299E-2</v>
      </c>
      <c r="D5846" s="17">
        <v>4.2079999999999999E-2</v>
      </c>
      <c r="E5846" s="17">
        <v>0.5</v>
      </c>
      <c r="F5846" s="6">
        <f t="shared" si="1252"/>
        <v>59251.392862314598</v>
      </c>
      <c r="G5846" s="7">
        <f t="shared" si="1253"/>
        <v>2493.2986116461984</v>
      </c>
      <c r="H5846" s="6">
        <f t="shared" si="1254"/>
        <v>58004.743556491499</v>
      </c>
      <c r="I5846" s="6">
        <f>SUM(H5846:H5886)</f>
        <v>651879.78451865527</v>
      </c>
      <c r="J5846" s="8">
        <f t="shared" si="1247"/>
        <v>11.00193182012549</v>
      </c>
      <c r="K5846" s="9">
        <f t="shared" si="1255"/>
        <v>0.56006000000000022</v>
      </c>
      <c r="L5846" s="9">
        <f t="shared" si="1248"/>
        <v>7.9441134751773081E-3</v>
      </c>
      <c r="M5846" s="12">
        <f t="shared" si="1249"/>
        <v>313854.85862417764</v>
      </c>
      <c r="N5846" s="10">
        <f>((B5845+E5845)*D5845+(B5846+E5846)*D5846+(B5847+E5847)*D5847)/3/SUM(D5776:D5846)</f>
        <v>5.2733635681891204</v>
      </c>
      <c r="O5846" s="11">
        <f>O5776</f>
        <v>4.492405542927904E-2</v>
      </c>
      <c r="P5846" s="12">
        <f>M5846*O5776</f>
        <v>14099.633065581093</v>
      </c>
      <c r="Q5846" s="9">
        <f>N5846*O5776</f>
        <v>0.23690087723606876</v>
      </c>
      <c r="R5846" s="12">
        <f t="shared" si="1250"/>
        <v>44263.368924105453</v>
      </c>
      <c r="S5846" s="12">
        <f t="shared" si="1251"/>
        <v>476731.11425523204</v>
      </c>
      <c r="T5846" s="13">
        <f t="shared" si="1245"/>
        <v>8.0459056104054092</v>
      </c>
      <c r="U5846" s="14">
        <f t="shared" si="1246"/>
        <v>2.9560262097200809</v>
      </c>
    </row>
    <row r="5847" spans="1:21" x14ac:dyDescent="0.3">
      <c r="A5847" s="17">
        <v>1973</v>
      </c>
      <c r="B5847" s="17">
        <v>71</v>
      </c>
      <c r="C5847" s="17">
        <v>4.4019999999999997E-2</v>
      </c>
      <c r="D5847" s="17">
        <v>4.3069999999999997E-2</v>
      </c>
      <c r="E5847" s="17">
        <v>0.5</v>
      </c>
      <c r="F5847" s="6">
        <f t="shared" si="1252"/>
        <v>56758.0942506684</v>
      </c>
      <c r="G5847" s="7">
        <f t="shared" si="1253"/>
        <v>2444.5711193762877</v>
      </c>
      <c r="H5847" s="6">
        <f t="shared" si="1254"/>
        <v>55535.808690980259</v>
      </c>
      <c r="I5847" s="6">
        <f>SUM(H5847:H5886)</f>
        <v>593875.04096216382</v>
      </c>
      <c r="J5847" s="8">
        <f t="shared" si="1247"/>
        <v>10.463266055751514</v>
      </c>
      <c r="K5847" s="9">
        <f t="shared" si="1255"/>
        <v>0.60313000000000017</v>
      </c>
      <c r="L5847" s="9">
        <f t="shared" si="1248"/>
        <v>8.4353846153846172E-3</v>
      </c>
      <c r="M5847" s="12">
        <f t="shared" si="1249"/>
        <v>289799.60379255639</v>
      </c>
      <c r="N5847" s="10">
        <f>((B5846+E5846)*D5846+(B5847+E5847)*D5847+(B5848+E5848)*D5848)/3/SUM(D5776:D5847)</f>
        <v>5.433928008886971</v>
      </c>
      <c r="O5847" s="11">
        <f>O5776</f>
        <v>4.492405542927904E-2</v>
      </c>
      <c r="P5847" s="12">
        <f>M5847*O5776</f>
        <v>13018.973464159908</v>
      </c>
      <c r="Q5847" s="9">
        <f>N5847*O5776</f>
        <v>0.24411408306995017</v>
      </c>
      <c r="R5847" s="12">
        <f t="shared" si="1250"/>
        <v>41978.735674833442</v>
      </c>
      <c r="S5847" s="12">
        <f t="shared" si="1251"/>
        <v>432467.74533112661</v>
      </c>
      <c r="T5847" s="13">
        <f t="shared" si="1245"/>
        <v>7.6194902425927333</v>
      </c>
      <c r="U5847" s="14">
        <f t="shared" si="1246"/>
        <v>2.8437758131587811</v>
      </c>
    </row>
    <row r="5848" spans="1:21" x14ac:dyDescent="0.3">
      <c r="A5848" s="17">
        <v>1973</v>
      </c>
      <c r="B5848" s="17">
        <v>72</v>
      </c>
      <c r="C5848" s="17">
        <v>5.3620000000000001E-2</v>
      </c>
      <c r="D5848" s="17">
        <v>5.2220000000000003E-2</v>
      </c>
      <c r="E5848" s="17">
        <v>0.5</v>
      </c>
      <c r="F5848" s="6">
        <f t="shared" si="1252"/>
        <v>54313.52313129211</v>
      </c>
      <c r="G5848" s="7">
        <f t="shared" si="1253"/>
        <v>2836.2521779160743</v>
      </c>
      <c r="H5848" s="6">
        <f t="shared" si="1254"/>
        <v>52895.397042334072</v>
      </c>
      <c r="I5848" s="6">
        <f>SUM(H5848:H5886)</f>
        <v>538339.23227118351</v>
      </c>
      <c r="J5848" s="8">
        <f t="shared" si="1247"/>
        <v>9.911697883598082</v>
      </c>
      <c r="K5848" s="9">
        <f t="shared" si="1255"/>
        <v>0.65535000000000021</v>
      </c>
      <c r="L5848" s="9">
        <f t="shared" si="1248"/>
        <v>9.0393103448275884E-3</v>
      </c>
      <c r="M5848" s="12">
        <f t="shared" si="1249"/>
        <v>313768.64713346353</v>
      </c>
      <c r="N5848" s="10">
        <f>((B5847+E5847)*D5847+(B5848+E5848)*D5848+(B5849+E5849)*D5849)/3/SUM(D5776:D5848)</f>
        <v>5.6247959105821304</v>
      </c>
      <c r="O5848" s="11">
        <f>O5776</f>
        <v>4.492405542927904E-2</v>
      </c>
      <c r="P5848" s="12">
        <f>M5848*O5776</f>
        <v>14095.760095793612</v>
      </c>
      <c r="Q5848" s="9">
        <f>N5848*O5776</f>
        <v>0.25268864326537371</v>
      </c>
      <c r="R5848" s="12">
        <f t="shared" si="1250"/>
        <v>39529.330928723415</v>
      </c>
      <c r="S5848" s="12">
        <f t="shared" si="1251"/>
        <v>390489.0096562932</v>
      </c>
      <c r="T5848" s="13">
        <f t="shared" si="1245"/>
        <v>7.1895356283989145</v>
      </c>
      <c r="U5848" s="14">
        <f t="shared" si="1246"/>
        <v>2.7221622551991675</v>
      </c>
    </row>
    <row r="5849" spans="1:21" x14ac:dyDescent="0.3">
      <c r="A5849" s="17">
        <v>1973</v>
      </c>
      <c r="B5849" s="17">
        <v>73</v>
      </c>
      <c r="C5849" s="17">
        <v>5.8729999999999997E-2</v>
      </c>
      <c r="D5849" s="17">
        <v>5.7049999999999997E-2</v>
      </c>
      <c r="E5849" s="17">
        <v>0.5</v>
      </c>
      <c r="F5849" s="6">
        <f t="shared" si="1252"/>
        <v>51477.270953376035</v>
      </c>
      <c r="G5849" s="7">
        <f t="shared" si="1253"/>
        <v>2936.7783078901025</v>
      </c>
      <c r="H5849" s="6">
        <f t="shared" si="1254"/>
        <v>50008.881799430987</v>
      </c>
      <c r="I5849" s="6">
        <f>SUM(H5849:H5886)</f>
        <v>485443.83522884949</v>
      </c>
      <c r="J5849" s="8">
        <f t="shared" si="1247"/>
        <v>9.4302558437591877</v>
      </c>
      <c r="K5849" s="9">
        <f t="shared" si="1255"/>
        <v>0.71240000000000026</v>
      </c>
      <c r="L5849" s="9">
        <f t="shared" si="1248"/>
        <v>9.6925170068027245E-3</v>
      </c>
      <c r="M5849" s="12">
        <f t="shared" si="1249"/>
        <v>302994.39307962166</v>
      </c>
      <c r="N5849" s="10">
        <f>((B5848+E5848)*D5848+(B5849+E5849)*D5849+(B5850+E5850)*D5850)/3/SUM(D5776:D5849)</f>
        <v>5.8256667602470493</v>
      </c>
      <c r="O5849" s="11">
        <f>O5776</f>
        <v>4.492405542927904E-2</v>
      </c>
      <c r="P5849" s="12">
        <f>M5849*O5776</f>
        <v>13611.736909469684</v>
      </c>
      <c r="Q5849" s="9">
        <f>N5849*O5776</f>
        <v>0.26171257644984691</v>
      </c>
      <c r="R5849" s="12">
        <f t="shared" si="1250"/>
        <v>36920.928498326044</v>
      </c>
      <c r="S5849" s="12">
        <f t="shared" si="1251"/>
        <v>350959.67872756976</v>
      </c>
      <c r="T5849" s="13">
        <f t="shared" si="1245"/>
        <v>6.8177599982998469</v>
      </c>
      <c r="U5849" s="14">
        <f t="shared" si="1246"/>
        <v>2.6124958454593408</v>
      </c>
    </row>
    <row r="5850" spans="1:21" x14ac:dyDescent="0.3">
      <c r="A5850" s="17">
        <v>1973</v>
      </c>
      <c r="B5850" s="17">
        <v>74</v>
      </c>
      <c r="C5850" s="17">
        <v>6.1879999999999998E-2</v>
      </c>
      <c r="D5850" s="17">
        <v>6.0019999999999997E-2</v>
      </c>
      <c r="E5850" s="17">
        <v>0.5</v>
      </c>
      <c r="F5850" s="6">
        <f t="shared" si="1252"/>
        <v>48540.492645485931</v>
      </c>
      <c r="G5850" s="7">
        <f t="shared" si="1253"/>
        <v>2913.4003685820653</v>
      </c>
      <c r="H5850" s="6">
        <f t="shared" si="1254"/>
        <v>47083.792461194898</v>
      </c>
      <c r="I5850" s="6">
        <f>SUM(H5850:H5886)</f>
        <v>435434.9534294185</v>
      </c>
      <c r="J5850" s="8">
        <f t="shared" si="1247"/>
        <v>8.9705507648965366</v>
      </c>
      <c r="K5850" s="9">
        <f t="shared" si="1255"/>
        <v>0.77242000000000022</v>
      </c>
      <c r="L5850" s="9">
        <f t="shared" si="1248"/>
        <v>1.0368053691275171E-2</v>
      </c>
      <c r="M5850" s="12">
        <f t="shared" si="1249"/>
        <v>280997.8087819629</v>
      </c>
      <c r="N5850" s="10">
        <f>((B5849+E5849)*D5849+(B5850+E5850)*D5850+(B5851+E5851)*D5851)/3/SUM(D5776:D5850)</f>
        <v>5.9250839353374216</v>
      </c>
      <c r="O5850" s="11">
        <f>O5776</f>
        <v>4.492405542927904E-2</v>
      </c>
      <c r="P5850" s="12">
        <f>M5850*O5776</f>
        <v>12623.561137226854</v>
      </c>
      <c r="Q5850" s="9">
        <f>N5850*O5776</f>
        <v>0.26617879913422909</v>
      </c>
      <c r="R5850" s="12">
        <f t="shared" si="1250"/>
        <v>34551.085125188773</v>
      </c>
      <c r="S5850" s="12">
        <f t="shared" si="1251"/>
        <v>314038.75022924371</v>
      </c>
      <c r="T5850" s="13">
        <f t="shared" si="1245"/>
        <v>6.4696242892056439</v>
      </c>
      <c r="U5850" s="14">
        <f t="shared" si="1246"/>
        <v>2.5009264756908927</v>
      </c>
    </row>
    <row r="5851" spans="1:21" x14ac:dyDescent="0.3">
      <c r="A5851" s="17">
        <v>1973</v>
      </c>
      <c r="B5851" s="17">
        <v>75</v>
      </c>
      <c r="C5851" s="17">
        <v>6.9419999999999996E-2</v>
      </c>
      <c r="D5851" s="17">
        <v>6.7089999999999997E-2</v>
      </c>
      <c r="E5851" s="17">
        <v>0.5</v>
      </c>
      <c r="F5851" s="6">
        <f t="shared" si="1252"/>
        <v>45627.092276903866</v>
      </c>
      <c r="G5851" s="7">
        <f t="shared" si="1253"/>
        <v>3061.1216208574801</v>
      </c>
      <c r="H5851" s="6">
        <f t="shared" si="1254"/>
        <v>44096.531466475128</v>
      </c>
      <c r="I5851" s="6">
        <f>SUM(H5851:H5886)</f>
        <v>388351.16096822364</v>
      </c>
      <c r="J5851" s="8">
        <f t="shared" si="1247"/>
        <v>8.5114159502292992</v>
      </c>
      <c r="K5851" s="9">
        <f t="shared" si="1255"/>
        <v>0.8395100000000002</v>
      </c>
      <c r="L5851" s="9">
        <f t="shared" si="1248"/>
        <v>1.1119337748344374E-2</v>
      </c>
      <c r="M5851" s="12">
        <f t="shared" si="1249"/>
        <v>275297.11662129062</v>
      </c>
      <c r="N5851" s="10">
        <f>((B5850+E5850)*D5850+(B5851+E5851)*D5851+(B5852+E5852)*D5852)/3/SUM(D5776:D5851)</f>
        <v>5.8393805116476667</v>
      </c>
      <c r="O5851" s="11">
        <f>O5776</f>
        <v>4.492405542927904E-2</v>
      </c>
      <c r="P5851" s="12">
        <f>M5851*O5776</f>
        <v>12367.462926615557</v>
      </c>
      <c r="Q5851" s="9">
        <f>N5851*O5776</f>
        <v>0.26232865377791159</v>
      </c>
      <c r="R5851" s="12">
        <f t="shared" si="1250"/>
        <v>32528.747730599389</v>
      </c>
      <c r="S5851" s="12">
        <f t="shared" si="1251"/>
        <v>279487.66510405496</v>
      </c>
      <c r="T5851" s="13">
        <f t="shared" si="1245"/>
        <v>6.1254761405326237</v>
      </c>
      <c r="U5851" s="14">
        <f t="shared" si="1246"/>
        <v>2.3859398096966755</v>
      </c>
    </row>
    <row r="5852" spans="1:21" x14ac:dyDescent="0.3">
      <c r="A5852" s="17">
        <v>1973</v>
      </c>
      <c r="B5852" s="17">
        <v>76</v>
      </c>
      <c r="C5852" s="17">
        <v>6.9940000000000002E-2</v>
      </c>
      <c r="D5852" s="17">
        <v>6.7580000000000001E-2</v>
      </c>
      <c r="E5852" s="17">
        <v>0.5</v>
      </c>
      <c r="F5852" s="6">
        <f t="shared" si="1252"/>
        <v>42565.970656046389</v>
      </c>
      <c r="G5852" s="7">
        <f t="shared" si="1253"/>
        <v>2876.6082969356148</v>
      </c>
      <c r="H5852" s="6">
        <f t="shared" si="1254"/>
        <v>41127.666507578579</v>
      </c>
      <c r="I5852" s="6">
        <f>SUM(H5852:H5886)</f>
        <v>344254.62950174848</v>
      </c>
      <c r="J5852" s="8">
        <f t="shared" si="1247"/>
        <v>8.0875550162709136</v>
      </c>
      <c r="K5852" s="9">
        <f t="shared" si="1255"/>
        <v>0.90709000000000017</v>
      </c>
      <c r="L5852" s="9">
        <f t="shared" si="1248"/>
        <v>1.1857385620915034E-2</v>
      </c>
      <c r="M5852" s="12">
        <f t="shared" si="1249"/>
        <v>242600.55200208855</v>
      </c>
      <c r="N5852" s="10">
        <f>((B5851+E5851)*D5851+(B5852+E5852)*D5852+(B5853+E5853)*D5853)/3/SUM(D5776:D5852)</f>
        <v>5.9429751549827836</v>
      </c>
      <c r="O5852" s="11">
        <f>O5776</f>
        <v>4.492405542927904E-2</v>
      </c>
      <c r="P5852" s="12">
        <f>M5852*O5776</f>
        <v>10898.600645315519</v>
      </c>
      <c r="Q5852" s="9">
        <f>N5852*O5776</f>
        <v>0.26698254527727477</v>
      </c>
      <c r="R5852" s="12">
        <f t="shared" si="1250"/>
        <v>30147.297422070325</v>
      </c>
      <c r="S5852" s="12">
        <f t="shared" si="1251"/>
        <v>246958.91737345557</v>
      </c>
      <c r="T5852" s="13">
        <f t="shared" si="1245"/>
        <v>5.8017922196348568</v>
      </c>
      <c r="U5852" s="14">
        <f t="shared" si="1246"/>
        <v>2.2857627966360567</v>
      </c>
    </row>
    <row r="5853" spans="1:21" x14ac:dyDescent="0.3">
      <c r="A5853" s="17">
        <v>1973</v>
      </c>
      <c r="B5853" s="17">
        <v>77</v>
      </c>
      <c r="C5853" s="17">
        <v>7.9659999999999995E-2</v>
      </c>
      <c r="D5853" s="17">
        <v>7.6609999999999998E-2</v>
      </c>
      <c r="E5853" s="17">
        <v>0.5</v>
      </c>
      <c r="F5853" s="6">
        <f t="shared" si="1252"/>
        <v>39689.362359110775</v>
      </c>
      <c r="G5853" s="7">
        <f t="shared" si="1253"/>
        <v>3040.6020503314762</v>
      </c>
      <c r="H5853" s="6">
        <f t="shared" si="1254"/>
        <v>38169.061333945036</v>
      </c>
      <c r="I5853" s="6">
        <f>SUM(H5853:H5886)</f>
        <v>303126.96299416991</v>
      </c>
      <c r="J5853" s="8">
        <f t="shared" si="1247"/>
        <v>7.6374863433548335</v>
      </c>
      <c r="K5853" s="9">
        <f t="shared" si="1255"/>
        <v>0.98370000000000013</v>
      </c>
      <c r="L5853" s="9">
        <f t="shared" si="1248"/>
        <v>1.2692903225806454E-2</v>
      </c>
      <c r="M5853" s="12">
        <f t="shared" si="1249"/>
        <v>239551.34583784625</v>
      </c>
      <c r="N5853" s="10">
        <f>((B5852+E5852)*D5852+(B5853+E5853)*D5853+(B5854+E5854)*D5854)/3/SUM(D5776:D5853)</f>
        <v>5.9265968621869805</v>
      </c>
      <c r="O5853" s="11">
        <f>O5776</f>
        <v>4.492405542927904E-2</v>
      </c>
      <c r="P5853" s="12">
        <f>M5853*O5776</f>
        <v>10761.617938577798</v>
      </c>
      <c r="Q5853" s="9">
        <f>N5853*O5776</f>
        <v>0.26624676594387914</v>
      </c>
      <c r="R5853" s="12">
        <f t="shared" si="1250"/>
        <v>28006.672194668601</v>
      </c>
      <c r="S5853" s="12">
        <f t="shared" si="1251"/>
        <v>216811.61995138525</v>
      </c>
      <c r="T5853" s="13">
        <f t="shared" si="1245"/>
        <v>5.4627136105051504</v>
      </c>
      <c r="U5853" s="14">
        <f t="shared" si="1246"/>
        <v>2.1747727328496831</v>
      </c>
    </row>
    <row r="5854" spans="1:21" x14ac:dyDescent="0.3">
      <c r="A5854" s="17">
        <v>1973</v>
      </c>
      <c r="B5854" s="17">
        <v>78</v>
      </c>
      <c r="C5854" s="17">
        <v>8.4750000000000006E-2</v>
      </c>
      <c r="D5854" s="17">
        <v>8.1309999999999993E-2</v>
      </c>
      <c r="E5854" s="17">
        <v>0.5</v>
      </c>
      <c r="F5854" s="6">
        <f t="shared" si="1252"/>
        <v>36648.760308779296</v>
      </c>
      <c r="G5854" s="7">
        <f t="shared" si="1253"/>
        <v>2979.9107007068442</v>
      </c>
      <c r="H5854" s="6">
        <f t="shared" si="1254"/>
        <v>35158.804958425877</v>
      </c>
      <c r="I5854" s="6">
        <f>SUM(H5854:H5886)</f>
        <v>264957.90166022483</v>
      </c>
      <c r="J5854" s="8">
        <f t="shared" si="1247"/>
        <v>7.2296552305687012</v>
      </c>
      <c r="K5854" s="9">
        <f t="shared" si="1255"/>
        <v>1.06501</v>
      </c>
      <c r="L5854" s="9">
        <f t="shared" si="1248"/>
        <v>1.3567006369426753E-2</v>
      </c>
      <c r="M5854" s="12">
        <f t="shared" si="1249"/>
        <v>219643.93762076154</v>
      </c>
      <c r="N5854" s="10">
        <f>((B5853+E5853)*D5853+(B5854+E5854)*D5854+(B5855+E5855)*D5855)/3/SUM(D5776:D5854)</f>
        <v>6.0919553181034285</v>
      </c>
      <c r="O5854" s="11">
        <f>O5776</f>
        <v>4.492405542927904E-2</v>
      </c>
      <c r="P5854" s="12">
        <f>M5854*O5776</f>
        <v>9867.2964283801994</v>
      </c>
      <c r="Q5854" s="9">
        <f>N5854*O5776</f>
        <v>0.27367533838316965</v>
      </c>
      <c r="R5854" s="12">
        <f t="shared" si="1250"/>
        <v>25536.707114280813</v>
      </c>
      <c r="S5854" s="12">
        <f t="shared" si="1251"/>
        <v>188804.94775671666</v>
      </c>
      <c r="T5854" s="13">
        <f t="shared" si="1245"/>
        <v>5.1517417278501503</v>
      </c>
      <c r="U5854" s="14">
        <f t="shared" si="1246"/>
        <v>2.0779135027185509</v>
      </c>
    </row>
    <row r="5855" spans="1:21" x14ac:dyDescent="0.3">
      <c r="A5855" s="17">
        <v>1973</v>
      </c>
      <c r="B5855" s="17">
        <v>79</v>
      </c>
      <c r="C5855" s="17">
        <v>9.4089999999999993E-2</v>
      </c>
      <c r="D5855" s="17">
        <v>8.9859999999999995E-2</v>
      </c>
      <c r="E5855" s="17">
        <v>0.5</v>
      </c>
      <c r="F5855" s="6">
        <f t="shared" si="1252"/>
        <v>33668.849608072451</v>
      </c>
      <c r="G5855" s="7">
        <f t="shared" si="1253"/>
        <v>3025.4828257813901</v>
      </c>
      <c r="H5855" s="6">
        <f t="shared" si="1254"/>
        <v>32156.108195181754</v>
      </c>
      <c r="I5855" s="6">
        <f>SUM(H5855:H5886)</f>
        <v>229799.09670179882</v>
      </c>
      <c r="J5855" s="8">
        <f t="shared" si="1247"/>
        <v>6.8252731939704328</v>
      </c>
      <c r="K5855" s="9">
        <f t="shared" si="1255"/>
        <v>1.1548700000000001</v>
      </c>
      <c r="L5855" s="9">
        <f t="shared" si="1248"/>
        <v>1.4526666666666667E-2</v>
      </c>
      <c r="M5855" s="12">
        <f t="shared" si="1249"/>
        <v>208270.96093033892</v>
      </c>
      <c r="N5855" s="10">
        <f>((B5854+E5854)*D5854+(B5855+E5855)*D5855+(B5856+E5856)*D5856)/3/SUM(D5776:D5855)</f>
        <v>6.1626864206938148</v>
      </c>
      <c r="O5855" s="11">
        <f>O5776</f>
        <v>4.492405542927904E-2</v>
      </c>
      <c r="P5855" s="12">
        <f>M5855*O5776</f>
        <v>9356.3761931437548</v>
      </c>
      <c r="Q5855" s="9">
        <f>N5855*O5776</f>
        <v>0.27685286635651418</v>
      </c>
      <c r="R5855" s="12">
        <f t="shared" si="1250"/>
        <v>23253.597470475488</v>
      </c>
      <c r="S5855" s="12">
        <f t="shared" si="1251"/>
        <v>163268.24064243585</v>
      </c>
      <c r="T5855" s="13">
        <f t="shared" si="1245"/>
        <v>4.8492372784631943</v>
      </c>
      <c r="U5855" s="14">
        <f t="shared" si="1246"/>
        <v>1.9760359155072384</v>
      </c>
    </row>
    <row r="5856" spans="1:21" x14ac:dyDescent="0.3">
      <c r="A5856" s="17">
        <v>1973</v>
      </c>
      <c r="B5856" s="17">
        <v>80</v>
      </c>
      <c r="C5856" s="17">
        <v>0.10216</v>
      </c>
      <c r="D5856" s="17">
        <v>9.7199999999999995E-2</v>
      </c>
      <c r="E5856" s="17">
        <v>0.5</v>
      </c>
      <c r="F5856" s="6">
        <f t="shared" si="1252"/>
        <v>30643.366782291061</v>
      </c>
      <c r="G5856" s="7">
        <f t="shared" si="1253"/>
        <v>2978.5352512386908</v>
      </c>
      <c r="H5856" s="6">
        <f t="shared" si="1254"/>
        <v>29154.099156671717</v>
      </c>
      <c r="I5856" s="6">
        <f>SUM(H5856:H5886)</f>
        <v>197642.98850661705</v>
      </c>
      <c r="J5856" s="8">
        <f t="shared" si="1247"/>
        <v>6.4497804667088934</v>
      </c>
      <c r="K5856" s="9">
        <f t="shared" si="1255"/>
        <v>1.25207</v>
      </c>
      <c r="L5856" s="9">
        <f t="shared" si="1248"/>
        <v>1.5553664596273293E-2</v>
      </c>
      <c r="M5856" s="12">
        <f t="shared" si="1249"/>
        <v>191500.5452767933</v>
      </c>
      <c r="N5856" s="10">
        <f>((B5855+E5855)*D5855+(B5856+E5856)*D5856+(B5857+E5857)*D5857)/3/SUM(D5776:D5856)</f>
        <v>6.2324097960444176</v>
      </c>
      <c r="O5856" s="11">
        <f>O5776</f>
        <v>4.492405542927904E-2</v>
      </c>
      <c r="P5856" s="12">
        <f>M5856*O5776</f>
        <v>8602.9811107518235</v>
      </c>
      <c r="Q5856" s="9">
        <f>N5856*O5776</f>
        <v>0.27998512313548107</v>
      </c>
      <c r="R5856" s="12">
        <f t="shared" si="1250"/>
        <v>20991.385114386962</v>
      </c>
      <c r="S5856" s="12">
        <f t="shared" si="1251"/>
        <v>140014.64317196037</v>
      </c>
      <c r="T5856" s="13">
        <f t="shared" si="1245"/>
        <v>4.5691664420136586</v>
      </c>
      <c r="U5856" s="14">
        <f t="shared" si="1246"/>
        <v>1.8806140246952348</v>
      </c>
    </row>
    <row r="5857" spans="1:21" x14ac:dyDescent="0.3">
      <c r="A5857" s="17">
        <v>1973</v>
      </c>
      <c r="B5857" s="17">
        <v>81</v>
      </c>
      <c r="C5857" s="17">
        <v>0.10924</v>
      </c>
      <c r="D5857" s="17">
        <v>0.10358000000000001</v>
      </c>
      <c r="E5857" s="17">
        <v>0.5</v>
      </c>
      <c r="F5857" s="6">
        <f t="shared" si="1252"/>
        <v>27664.831531052369</v>
      </c>
      <c r="G5857" s="7">
        <f t="shared" si="1253"/>
        <v>2865.5232499864046</v>
      </c>
      <c r="H5857" s="6">
        <f t="shared" si="1254"/>
        <v>26232.069906059165</v>
      </c>
      <c r="I5857" s="6">
        <f>SUM(H5857:H5886)</f>
        <v>168488.88934994536</v>
      </c>
      <c r="J5857" s="8">
        <f t="shared" si="1247"/>
        <v>6.0903638310909338</v>
      </c>
      <c r="K5857" s="9">
        <f t="shared" si="1255"/>
        <v>1.35565</v>
      </c>
      <c r="L5857" s="9">
        <f t="shared" si="1248"/>
        <v>1.6633742331288344E-2</v>
      </c>
      <c r="M5857" s="12">
        <f t="shared" si="1249"/>
        <v>172271.7108943252</v>
      </c>
      <c r="N5857" s="10">
        <f>((B5856+E5856)*D5856+(B5857+E5857)*D5857+(B5858+E5858)*D5858)/3/SUM(D5776:D5857)</f>
        <v>6.2223275427531695</v>
      </c>
      <c r="O5857" s="11">
        <f>O5776</f>
        <v>4.492405542927904E-2</v>
      </c>
      <c r="P5857" s="12">
        <f>M5857*O5776</f>
        <v>7739.1438891133994</v>
      </c>
      <c r="Q5857" s="9">
        <f>N5857*O5776</f>
        <v>0.27953218742977304</v>
      </c>
      <c r="R5857" s="12">
        <f t="shared" si="1250"/>
        <v>18899.362024407725</v>
      </c>
      <c r="S5857" s="12">
        <f t="shared" si="1251"/>
        <v>119023.2580575734</v>
      </c>
      <c r="T5857" s="13">
        <f t="shared" si="1245"/>
        <v>4.3023308464385854</v>
      </c>
      <c r="U5857" s="14">
        <f t="shared" si="1246"/>
        <v>1.7880329846523484</v>
      </c>
    </row>
    <row r="5858" spans="1:21" x14ac:dyDescent="0.3">
      <c r="A5858" s="17">
        <v>1973</v>
      </c>
      <c r="B5858" s="17">
        <v>82</v>
      </c>
      <c r="C5858" s="17">
        <v>0.11592</v>
      </c>
      <c r="D5858" s="17">
        <v>0.10957</v>
      </c>
      <c r="E5858" s="17">
        <v>0.5</v>
      </c>
      <c r="F5858" s="6">
        <f t="shared" si="1252"/>
        <v>24799.308281065965</v>
      </c>
      <c r="G5858" s="7">
        <f t="shared" si="1253"/>
        <v>2717.2602083563979</v>
      </c>
      <c r="H5858" s="6">
        <f t="shared" si="1254"/>
        <v>23440.678176887766</v>
      </c>
      <c r="I5858" s="6">
        <f>SUM(H5858:H5886)</f>
        <v>142256.8194438862</v>
      </c>
      <c r="J5858" s="8">
        <f t="shared" si="1247"/>
        <v>5.7363220712288143</v>
      </c>
      <c r="K5858" s="9">
        <f t="shared" si="1255"/>
        <v>1.46522</v>
      </c>
      <c r="L5858" s="9">
        <f t="shared" si="1248"/>
        <v>1.7760242424242425E-2</v>
      </c>
      <c r="M5858" s="12">
        <f t="shared" si="1249"/>
        <v>152996.79719728287</v>
      </c>
      <c r="N5858" s="10">
        <f>((B5857+E5857)*D5857+(B5858+E5858)*D5858+(B5859+E5859)*D5859)/3/SUM(D5776:D5858)</f>
        <v>6.3003462506199295</v>
      </c>
      <c r="O5858" s="11">
        <f>O5776</f>
        <v>4.492405542927904E-2</v>
      </c>
      <c r="P5858" s="12">
        <f>M5858*O5776</f>
        <v>6873.2365977928994</v>
      </c>
      <c r="Q5858" s="9">
        <f>N5858*O5776</f>
        <v>0.28303710418650008</v>
      </c>
      <c r="R5858" s="12">
        <f t="shared" si="1250"/>
        <v>16806.096505533766</v>
      </c>
      <c r="S5858" s="12">
        <f t="shared" si="1251"/>
        <v>100123.89603316569</v>
      </c>
      <c r="T5858" s="13">
        <f t="shared" si="1245"/>
        <v>4.0373664820969752</v>
      </c>
      <c r="U5858" s="14">
        <f t="shared" si="1246"/>
        <v>1.6989555891318391</v>
      </c>
    </row>
    <row r="5859" spans="1:21" x14ac:dyDescent="0.3">
      <c r="A5859" s="17">
        <v>1973</v>
      </c>
      <c r="B5859" s="17">
        <v>83</v>
      </c>
      <c r="C5859" s="17">
        <v>0.13028000000000001</v>
      </c>
      <c r="D5859" s="17">
        <v>0.12231</v>
      </c>
      <c r="E5859" s="17">
        <v>0.5</v>
      </c>
      <c r="F5859" s="6">
        <f t="shared" si="1252"/>
        <v>22082.048072709567</v>
      </c>
      <c r="G5859" s="7">
        <f t="shared" si="1253"/>
        <v>2700.8552997731072</v>
      </c>
      <c r="H5859" s="6">
        <f t="shared" si="1254"/>
        <v>20731.620422823013</v>
      </c>
      <c r="I5859" s="6">
        <f>SUM(H5859:H5886)</f>
        <v>118816.14126699849</v>
      </c>
      <c r="J5859" s="8">
        <f t="shared" si="1247"/>
        <v>5.3806667241993376</v>
      </c>
      <c r="K5859" s="9">
        <f t="shared" si="1255"/>
        <v>1.5875299999999999</v>
      </c>
      <c r="L5859" s="9">
        <f t="shared" si="1248"/>
        <v>1.9012335329341316E-2</v>
      </c>
      <c r="M5859" s="12">
        <f t="shared" si="1249"/>
        <v>142058.05089104109</v>
      </c>
      <c r="N5859" s="10">
        <f>((B5858+E5858)*D5858+(B5859+E5859)*D5859+(B5860+E5860)*D5860)/3/SUM(D5776:D5859)</f>
        <v>6.3984439139207865</v>
      </c>
      <c r="O5859" s="11">
        <f>O5776</f>
        <v>4.492405542927904E-2</v>
      </c>
      <c r="P5859" s="12">
        <f>M5859*O5776</f>
        <v>6381.8237524044725</v>
      </c>
      <c r="Q5859" s="9">
        <f>N5859*O5776</f>
        <v>0.28744404905011056</v>
      </c>
      <c r="R5859" s="12">
        <f t="shared" si="1250"/>
        <v>14772.439505116801</v>
      </c>
      <c r="S5859" s="12">
        <f t="shared" si="1251"/>
        <v>83317.799527631927</v>
      </c>
      <c r="T5859" s="13">
        <f t="shared" si="1245"/>
        <v>3.7731010843419677</v>
      </c>
      <c r="U5859" s="14">
        <f t="shared" si="1246"/>
        <v>1.6075656398573699</v>
      </c>
    </row>
    <row r="5860" spans="1:21" x14ac:dyDescent="0.3">
      <c r="A5860" s="17">
        <v>1973</v>
      </c>
      <c r="B5860" s="17">
        <v>84</v>
      </c>
      <c r="C5860" s="17">
        <v>0.14224000000000001</v>
      </c>
      <c r="D5860" s="17">
        <v>0.13278999999999999</v>
      </c>
      <c r="E5860" s="17">
        <v>0.5</v>
      </c>
      <c r="F5860" s="6">
        <f t="shared" si="1252"/>
        <v>19381.192772936462</v>
      </c>
      <c r="G5860" s="7">
        <f t="shared" si="1253"/>
        <v>2573.6285883182327</v>
      </c>
      <c r="H5860" s="6">
        <f t="shared" si="1254"/>
        <v>18094.378478777344</v>
      </c>
      <c r="I5860" s="6">
        <f>SUM(H5860:H5886)</f>
        <v>98084.52084417548</v>
      </c>
      <c r="J5860" s="8">
        <f t="shared" si="1247"/>
        <v>5.0608093110316146</v>
      </c>
      <c r="K5860" s="9">
        <f t="shared" si="1255"/>
        <v>1.7203199999999998</v>
      </c>
      <c r="L5860" s="9">
        <f t="shared" si="1248"/>
        <v>2.0358816568047337E-2</v>
      </c>
      <c r="M5860" s="12">
        <f t="shared" si="1249"/>
        <v>126413.46709501179</v>
      </c>
      <c r="N5860" s="10">
        <f>((B5859+E5859)*D5859+(B5860+E5860)*D5860+(B5861+E5861)*D5861)/3/SUM(D5776:D5860)</f>
        <v>6.6100386362227175</v>
      </c>
      <c r="O5860" s="11">
        <f>O5776</f>
        <v>4.492405542927904E-2</v>
      </c>
      <c r="P5860" s="12">
        <f>M5860*O5776</f>
        <v>5679.0056027836517</v>
      </c>
      <c r="Q5860" s="9">
        <f>N5860*O5776</f>
        <v>0.2969497420833454</v>
      </c>
      <c r="R5860" s="12">
        <f t="shared" si="1250"/>
        <v>12721.257456345977</v>
      </c>
      <c r="S5860" s="12">
        <f t="shared" si="1251"/>
        <v>68545.360022515131</v>
      </c>
      <c r="T5860" s="13">
        <f t="shared" si="1245"/>
        <v>3.5366946103663239</v>
      </c>
      <c r="U5860" s="14">
        <f t="shared" si="1246"/>
        <v>1.5241147006652906</v>
      </c>
    </row>
    <row r="5861" spans="1:21" x14ac:dyDescent="0.3">
      <c r="A5861" s="17">
        <v>1973</v>
      </c>
      <c r="B5861" s="17">
        <v>85</v>
      </c>
      <c r="C5861" s="17">
        <v>0.16019</v>
      </c>
      <c r="D5861" s="17">
        <v>0.14831</v>
      </c>
      <c r="E5861" s="17">
        <v>0.5</v>
      </c>
      <c r="F5861" s="6">
        <f t="shared" si="1252"/>
        <v>16807.56418461823</v>
      </c>
      <c r="G5861" s="7">
        <f t="shared" si="1253"/>
        <v>2492.7298442207298</v>
      </c>
      <c r="H5861" s="6">
        <f t="shared" si="1254"/>
        <v>15561.199262507866</v>
      </c>
      <c r="I5861" s="6">
        <f>SUM(H5861:H5886)</f>
        <v>79990.142365398118</v>
      </c>
      <c r="J5861" s="8">
        <f t="shared" si="1247"/>
        <v>4.7591751836713296</v>
      </c>
      <c r="K5861" s="9">
        <f t="shared" si="1255"/>
        <v>1.8686299999999998</v>
      </c>
      <c r="L5861" s="9">
        <f t="shared" si="1248"/>
        <v>2.1855321637426896E-2</v>
      </c>
      <c r="M5861" s="12">
        <f t="shared" si="1249"/>
        <v>114055.96703513934</v>
      </c>
      <c r="N5861" s="10">
        <f>((B5860+E5860)*D5860+(B5861+E5861)*D5861+(B5862+E5862)*D5862)/3/SUM(D5776:D5861)</f>
        <v>6.6943170486755905</v>
      </c>
      <c r="O5861" s="11">
        <f>O5776</f>
        <v>4.492405542927904E-2</v>
      </c>
      <c r="P5861" s="12">
        <f>M5861*O5776</f>
        <v>5123.856585126623</v>
      </c>
      <c r="Q5861" s="9">
        <f>N5861*O5776</f>
        <v>0.30073587015586989</v>
      </c>
      <c r="R5861" s="12">
        <f t="shared" si="1250"/>
        <v>10881.388461628681</v>
      </c>
      <c r="S5861" s="12">
        <f t="shared" si="1251"/>
        <v>55824.102566169153</v>
      </c>
      <c r="T5861" s="13">
        <f t="shared" si="1245"/>
        <v>3.3213678051729629</v>
      </c>
      <c r="U5861" s="14">
        <f t="shared" si="1246"/>
        <v>1.4378073784983667</v>
      </c>
    </row>
    <row r="5862" spans="1:21" x14ac:dyDescent="0.3">
      <c r="A5862" s="17">
        <v>1973</v>
      </c>
      <c r="B5862" s="17">
        <v>86</v>
      </c>
      <c r="C5862" s="17">
        <v>0.17100000000000001</v>
      </c>
      <c r="D5862" s="17">
        <v>0.15753</v>
      </c>
      <c r="E5862" s="17">
        <v>0.5</v>
      </c>
      <c r="F5862" s="6">
        <f t="shared" si="1252"/>
        <v>14314.8343403975</v>
      </c>
      <c r="G5862" s="7">
        <f t="shared" si="1253"/>
        <v>2255.015853642818</v>
      </c>
      <c r="H5862" s="6">
        <f t="shared" si="1254"/>
        <v>13187.326413576091</v>
      </c>
      <c r="I5862" s="6">
        <f>SUM(H5862:H5886)</f>
        <v>64428.943102890255</v>
      </c>
      <c r="J5862" s="8">
        <f t="shared" si="1247"/>
        <v>4.5008514643489175</v>
      </c>
      <c r="K5862" s="9">
        <f t="shared" si="1255"/>
        <v>2.02616</v>
      </c>
      <c r="L5862" s="9">
        <f t="shared" si="1248"/>
        <v>2.3423815028901732E-2</v>
      </c>
      <c r="M5862" s="12">
        <f t="shared" si="1249"/>
        <v>96270.221177055995</v>
      </c>
      <c r="N5862" s="10">
        <f>((B5861+E5861)*D5861+(B5862+E5862)*D5862+(B5863+E5863)*D5863)/3/SUM(D5776:D5862)</f>
        <v>6.6716679169792457</v>
      </c>
      <c r="O5862" s="11">
        <f>O5776</f>
        <v>4.492405542927904E-2</v>
      </c>
      <c r="P5862" s="12">
        <f>M5862*O5776</f>
        <v>4324.8487523470167</v>
      </c>
      <c r="Q5862" s="9">
        <f>N5862*O5776</f>
        <v>0.29971837930811829</v>
      </c>
      <c r="R5862" s="12">
        <f t="shared" si="1250"/>
        <v>9234.8423134919249</v>
      </c>
      <c r="S5862" s="12">
        <f t="shared" si="1251"/>
        <v>44942.714104540471</v>
      </c>
      <c r="T5862" s="13">
        <f t="shared" si="1245"/>
        <v>3.1395902345658921</v>
      </c>
      <c r="U5862" s="14">
        <f t="shared" si="1246"/>
        <v>1.3612612297830253</v>
      </c>
    </row>
    <row r="5863" spans="1:21" x14ac:dyDescent="0.3">
      <c r="A5863" s="17">
        <v>1973</v>
      </c>
      <c r="B5863" s="17">
        <v>87</v>
      </c>
      <c r="C5863" s="17">
        <v>0.17724000000000001</v>
      </c>
      <c r="D5863" s="17">
        <v>0.16281999999999999</v>
      </c>
      <c r="E5863" s="17">
        <v>0.5</v>
      </c>
      <c r="F5863" s="6">
        <f t="shared" si="1252"/>
        <v>12059.818486754681</v>
      </c>
      <c r="G5863" s="7">
        <f t="shared" si="1253"/>
        <v>1963.579646013397</v>
      </c>
      <c r="H5863" s="6">
        <f t="shared" si="1254"/>
        <v>11078.028663747982</v>
      </c>
      <c r="I5863" s="6">
        <f>SUM(H5863:H5886)</f>
        <v>51241.616689314171</v>
      </c>
      <c r="J5863" s="8">
        <f t="shared" si="1247"/>
        <v>4.2489542231164528</v>
      </c>
      <c r="K5863" s="9">
        <f t="shared" si="1255"/>
        <v>2.1889799999999999</v>
      </c>
      <c r="L5863" s="9">
        <f t="shared" si="1248"/>
        <v>2.5016914285714283E-2</v>
      </c>
      <c r="M5863" s="12">
        <f t="shared" si="1249"/>
        <v>78490.0816938356</v>
      </c>
      <c r="N5863" s="10">
        <f>((B5862+E5862)*D5862+(B5863+E5863)*D5863+(B5864+E5864)*D5864)/3/SUM(D5776:D5863)</f>
        <v>6.618629072292423</v>
      </c>
      <c r="O5863" s="11">
        <f>O5776</f>
        <v>4.492405542927904E-2</v>
      </c>
      <c r="P5863" s="12">
        <f>M5863*O5776</f>
        <v>3526.0927806625104</v>
      </c>
      <c r="Q5863" s="9">
        <f>N5863*O5776</f>
        <v>0.29733565930950251</v>
      </c>
      <c r="R5863" s="12">
        <f t="shared" si="1250"/>
        <v>7784.1357071629091</v>
      </c>
      <c r="S5863" s="12">
        <f t="shared" si="1251"/>
        <v>35707.871791048543</v>
      </c>
      <c r="T5863" s="13">
        <f t="shared" si="1245"/>
        <v>2.9608962879720422</v>
      </c>
      <c r="U5863" s="14">
        <f t="shared" si="1246"/>
        <v>1.2880579351444106</v>
      </c>
    </row>
    <row r="5864" spans="1:21" x14ac:dyDescent="0.3">
      <c r="A5864" s="17">
        <v>1973</v>
      </c>
      <c r="B5864" s="17">
        <v>88</v>
      </c>
      <c r="C5864" s="17">
        <v>0.19319</v>
      </c>
      <c r="D5864" s="17">
        <v>0.17616999999999999</v>
      </c>
      <c r="E5864" s="17">
        <v>0.5</v>
      </c>
      <c r="F5864" s="6">
        <f t="shared" si="1252"/>
        <v>10096.238840741284</v>
      </c>
      <c r="G5864" s="7">
        <f t="shared" si="1253"/>
        <v>1778.654396573392</v>
      </c>
      <c r="H5864" s="6">
        <f t="shared" si="1254"/>
        <v>9206.9116424545882</v>
      </c>
      <c r="I5864" s="6">
        <f>SUM(H5864:H5886)</f>
        <v>40163.588025566183</v>
      </c>
      <c r="J5864" s="8">
        <f t="shared" si="1247"/>
        <v>3.9780742768776753</v>
      </c>
      <c r="K5864" s="9">
        <f t="shared" si="1255"/>
        <v>2.3651499999999999</v>
      </c>
      <c r="L5864" s="9">
        <f t="shared" si="1248"/>
        <v>2.6724858757062146E-2</v>
      </c>
      <c r="M5864" s="12">
        <f t="shared" si="1249"/>
        <v>66554.304841868463</v>
      </c>
      <c r="N5864" s="10">
        <f>((B5863+E5863)*D5863+(B5864+E5864)*D5864+(B5865+E5865)*D5865)/3/SUM(D5776:D5864)</f>
        <v>6.6573078522151512</v>
      </c>
      <c r="O5864" s="11">
        <f>O5776</f>
        <v>4.492405542927904E-2</v>
      </c>
      <c r="P5864" s="12">
        <f>M5864*O5776</f>
        <v>2989.8892797732333</v>
      </c>
      <c r="Q5864" s="9">
        <f>N5864*O5776</f>
        <v>0.29907326696268804</v>
      </c>
      <c r="R5864" s="12">
        <f t="shared" si="1250"/>
        <v>6453.3704989088856</v>
      </c>
      <c r="S5864" s="12">
        <f t="shared" si="1251"/>
        <v>27923.736083885633</v>
      </c>
      <c r="T5864" s="13">
        <f t="shared" si="1245"/>
        <v>2.7657562904717716</v>
      </c>
      <c r="U5864" s="14">
        <f t="shared" si="1246"/>
        <v>1.2123179864059037</v>
      </c>
    </row>
    <row r="5865" spans="1:21" x14ac:dyDescent="0.3">
      <c r="A5865" s="17">
        <v>1973</v>
      </c>
      <c r="B5865" s="17">
        <v>89</v>
      </c>
      <c r="C5865" s="17">
        <v>0.21532999999999999</v>
      </c>
      <c r="D5865" s="17">
        <v>0.19439999999999999</v>
      </c>
      <c r="E5865" s="17">
        <v>0.5</v>
      </c>
      <c r="F5865" s="6">
        <f t="shared" si="1252"/>
        <v>8317.584444167891</v>
      </c>
      <c r="G5865" s="7">
        <f t="shared" si="1253"/>
        <v>1616.9384159462379</v>
      </c>
      <c r="H5865" s="6">
        <f t="shared" si="1254"/>
        <v>7509.1152361947716</v>
      </c>
      <c r="I5865" s="6">
        <f>SUM(H5865:H5886)</f>
        <v>30956.676383111593</v>
      </c>
      <c r="J5865" s="8">
        <f t="shared" si="1247"/>
        <v>3.7218349378848496</v>
      </c>
      <c r="K5865" s="9">
        <f t="shared" si="1255"/>
        <v>2.5595499999999998</v>
      </c>
      <c r="L5865" s="9">
        <f t="shared" si="1248"/>
        <v>2.8598324022346366E-2</v>
      </c>
      <c r="M5865" s="12">
        <f t="shared" si="1249"/>
        <v>56539.621506588388</v>
      </c>
      <c r="N5865" s="10">
        <f>((B5864+E5864)*D5864+(B5865+E5865)*D5865+(B5866+E5866)*D5866)/3/SUM(D5776:D5865)</f>
        <v>6.8130745638881836</v>
      </c>
      <c r="O5865" s="11">
        <f>O5776</f>
        <v>4.492405542927904E-2</v>
      </c>
      <c r="P5865" s="12">
        <f>M5865*O5776</f>
        <v>2539.9890905124339</v>
      </c>
      <c r="Q5865" s="9">
        <f>N5865*O5776</f>
        <v>0.30607093935192387</v>
      </c>
      <c r="R5865" s="12">
        <f t="shared" si="1250"/>
        <v>5210.7932821507939</v>
      </c>
      <c r="S5865" s="12">
        <f t="shared" si="1251"/>
        <v>21470.365584976746</v>
      </c>
      <c r="T5865" s="13">
        <f t="shared" si="1245"/>
        <v>2.5813222251120393</v>
      </c>
      <c r="U5865" s="14">
        <f t="shared" si="1246"/>
        <v>1.1405127127728103</v>
      </c>
    </row>
    <row r="5866" spans="1:21" x14ac:dyDescent="0.3">
      <c r="A5866" s="17">
        <v>1973</v>
      </c>
      <c r="B5866" s="17">
        <v>90</v>
      </c>
      <c r="C5866" s="17">
        <v>0.23905999999999999</v>
      </c>
      <c r="D5866" s="17">
        <v>0.21354000000000001</v>
      </c>
      <c r="E5866" s="17">
        <v>0.5</v>
      </c>
      <c r="F5866" s="6">
        <f t="shared" si="1252"/>
        <v>6700.6460282216531</v>
      </c>
      <c r="G5866" s="7">
        <f t="shared" si="1253"/>
        <v>1430.8559528664518</v>
      </c>
      <c r="H5866" s="6">
        <f t="shared" si="1254"/>
        <v>5985.2180517884271</v>
      </c>
      <c r="I5866" s="6">
        <f>SUM(H5866:H5886)</f>
        <v>23447.561146916822</v>
      </c>
      <c r="J5866" s="8">
        <f t="shared" si="1247"/>
        <v>3.499298582280101</v>
      </c>
      <c r="K5866" s="9">
        <f t="shared" si="1255"/>
        <v>2.7730899999999998</v>
      </c>
      <c r="L5866" s="9">
        <f t="shared" si="1248"/>
        <v>3.0641878453038673E-2</v>
      </c>
      <c r="M5866" s="12">
        <f t="shared" si="1249"/>
        <v>46696.091268012904</v>
      </c>
      <c r="N5866" s="10">
        <f>((B5865+E5865)*D5865+(B5866+E5866)*D5866+(B5867+E5867)*D5867)/3/SUM(D5776:D5866)</f>
        <v>6.8527310689519645</v>
      </c>
      <c r="O5866" s="11">
        <f>O5776</f>
        <v>4.492405542927904E-2</v>
      </c>
      <c r="P5866" s="12">
        <f>M5866*O5776</f>
        <v>2097.7777924548845</v>
      </c>
      <c r="Q5866" s="9">
        <f>N5866*O5776</f>
        <v>0.30785247038354069</v>
      </c>
      <c r="R5866" s="12">
        <f t="shared" si="1250"/>
        <v>4142.6538887611969</v>
      </c>
      <c r="S5866" s="12">
        <f t="shared" si="1251"/>
        <v>16259.572302825951</v>
      </c>
      <c r="T5866" s="13">
        <f t="shared" si="1245"/>
        <v>2.4265678614187638</v>
      </c>
      <c r="U5866" s="14">
        <f t="shared" si="1246"/>
        <v>1.0727307208613373</v>
      </c>
    </row>
    <row r="5867" spans="1:21" x14ac:dyDescent="0.3">
      <c r="A5867" s="17">
        <v>1973</v>
      </c>
      <c r="B5867" s="17">
        <v>91</v>
      </c>
      <c r="C5867" s="17">
        <v>0.24934999999999999</v>
      </c>
      <c r="D5867" s="17">
        <v>0.22170000000000001</v>
      </c>
      <c r="E5867" s="17">
        <v>0.5</v>
      </c>
      <c r="F5867" s="6">
        <f t="shared" si="1252"/>
        <v>5269.7900753552012</v>
      </c>
      <c r="G5867" s="7">
        <f t="shared" si="1253"/>
        <v>1168.3124597062481</v>
      </c>
      <c r="H5867" s="6">
        <f t="shared" si="1254"/>
        <v>4685.6338455020768</v>
      </c>
      <c r="I5867" s="6">
        <f>SUM(H5867:H5886)</f>
        <v>17462.343095128395</v>
      </c>
      <c r="J5867" s="8">
        <f t="shared" si="1247"/>
        <v>3.3136695855861729</v>
      </c>
      <c r="K5867" s="9">
        <f t="shared" si="1255"/>
        <v>2.9947900000000001</v>
      </c>
      <c r="L5867" s="9">
        <f t="shared" si="1248"/>
        <v>3.2729945355191255E-2</v>
      </c>
      <c r="M5867" s="12">
        <f t="shared" si="1249"/>
        <v>35695.52124293246</v>
      </c>
      <c r="N5867" s="10">
        <f>((B5866+E5866)*D5866+(B5867+E5867)*D5867+(B5868+E5868)*D5868)/3/SUM(D5776:D5867)</f>
        <v>6.8505882994578364</v>
      </c>
      <c r="O5867" s="11">
        <f>O5776</f>
        <v>4.492405542927904E-2</v>
      </c>
      <c r="P5867" s="12">
        <f>M5867*O5776</f>
        <v>1603.5875748945052</v>
      </c>
      <c r="Q5867" s="9">
        <f>N5867*O5776</f>
        <v>0.30775620848801427</v>
      </c>
      <c r="R5867" s="12">
        <f t="shared" si="1250"/>
        <v>3243.6009388472435</v>
      </c>
      <c r="S5867" s="12">
        <f t="shared" si="1251"/>
        <v>12116.918414064754</v>
      </c>
      <c r="T5867" s="13">
        <f t="shared" si="1245"/>
        <v>2.2993170962788367</v>
      </c>
      <c r="U5867" s="14">
        <f t="shared" si="1246"/>
        <v>1.0143524893073361</v>
      </c>
    </row>
    <row r="5868" spans="1:21" x14ac:dyDescent="0.3">
      <c r="A5868" s="17">
        <v>1973</v>
      </c>
      <c r="B5868" s="17">
        <v>92</v>
      </c>
      <c r="C5868" s="17">
        <v>0.26906999999999998</v>
      </c>
      <c r="D5868" s="17">
        <v>0.23716000000000001</v>
      </c>
      <c r="E5868" s="17">
        <v>0.5</v>
      </c>
      <c r="F5868" s="6">
        <f t="shared" si="1252"/>
        <v>4101.4776156489534</v>
      </c>
      <c r="G5868" s="7">
        <f t="shared" si="1253"/>
        <v>972.70643132730584</v>
      </c>
      <c r="H5868" s="6">
        <f t="shared" si="1254"/>
        <v>3615.1243999853004</v>
      </c>
      <c r="I5868" s="6">
        <f>SUM(H5868:H5886)</f>
        <v>12776.709249626323</v>
      </c>
      <c r="J5868" s="8">
        <f t="shared" si="1247"/>
        <v>3.1151478678994904</v>
      </c>
      <c r="K5868" s="9">
        <f t="shared" si="1255"/>
        <v>3.2319499999999999</v>
      </c>
      <c r="L5868" s="9">
        <f t="shared" si="1248"/>
        <v>3.4939999999999999E-2</v>
      </c>
      <c r="M5868" s="12">
        <f t="shared" si="1249"/>
        <v>27839.336901182196</v>
      </c>
      <c r="N5868" s="10">
        <f>((B5867+E5867)*D5867+(B5868+E5868)*D5868+(B5869+E5869)*D5869)/3/SUM(D5776:D5868)</f>
        <v>6.6892809810382801</v>
      </c>
      <c r="O5868" s="11">
        <f>O5776</f>
        <v>4.492405542927904E-2</v>
      </c>
      <c r="P5868" s="12">
        <f>M5868*O5776</f>
        <v>1250.6559140630823</v>
      </c>
      <c r="Q5868" s="9">
        <f>N5868*O5776</f>
        <v>0.30050962957418575</v>
      </c>
      <c r="R5868" s="12">
        <f t="shared" si="1250"/>
        <v>2528.744705681117</v>
      </c>
      <c r="S5868" s="12">
        <f t="shared" si="1251"/>
        <v>8873.3174752175109</v>
      </c>
      <c r="T5868" s="13">
        <f t="shared" si="1245"/>
        <v>2.1634440820454257</v>
      </c>
      <c r="U5868" s="14">
        <f t="shared" si="1246"/>
        <v>0.95170378585406468</v>
      </c>
    </row>
    <row r="5869" spans="1:21" x14ac:dyDescent="0.3">
      <c r="A5869" s="17">
        <v>1973</v>
      </c>
      <c r="B5869" s="17">
        <v>93</v>
      </c>
      <c r="C5869" s="17">
        <v>0.27543000000000001</v>
      </c>
      <c r="D5869" s="17">
        <v>0.24209</v>
      </c>
      <c r="E5869" s="17">
        <v>0.5</v>
      </c>
      <c r="F5869" s="6">
        <f t="shared" si="1252"/>
        <v>3128.7711843216475</v>
      </c>
      <c r="G5869" s="7">
        <f t="shared" si="1253"/>
        <v>757.44421601242766</v>
      </c>
      <c r="H5869" s="6">
        <f t="shared" si="1254"/>
        <v>2750.0490763154339</v>
      </c>
      <c r="I5869" s="6">
        <f>SUM(H5869:H5886)</f>
        <v>9161.5848496410235</v>
      </c>
      <c r="J5869" s="8">
        <f t="shared" si="1247"/>
        <v>2.9281734936546204</v>
      </c>
      <c r="K5869" s="9">
        <f t="shared" si="1255"/>
        <v>3.47404</v>
      </c>
      <c r="L5869" s="9">
        <f t="shared" si="1248"/>
        <v>3.7155508021390372E-2</v>
      </c>
      <c r="M5869" s="12">
        <f t="shared" si="1249"/>
        <v>20385.785482366926</v>
      </c>
      <c r="N5869" s="10">
        <f>((B5868+E5868)*D5868+(B5869+E5869)*D5869+(B5870+E5870)*D5870)/3/SUM(D5776:D5869)</f>
        <v>6.934716257344955</v>
      </c>
      <c r="O5869" s="11">
        <f>O5776</f>
        <v>4.492405542927904E-2</v>
      </c>
      <c r="P5869" s="12">
        <f>M5869*O5776</f>
        <v>915.8121569792437</v>
      </c>
      <c r="Q5869" s="9">
        <f>N5869*O5776</f>
        <v>0.31153557753128724</v>
      </c>
      <c r="R5869" s="12">
        <f t="shared" si="1250"/>
        <v>1893.3109490861223</v>
      </c>
      <c r="S5869" s="12">
        <f t="shared" si="1251"/>
        <v>6344.5727695363948</v>
      </c>
      <c r="T5869" s="13">
        <f t="shared" si="1245"/>
        <v>2.0278161603281224</v>
      </c>
      <c r="U5869" s="14">
        <f t="shared" si="1246"/>
        <v>0.90035733332649803</v>
      </c>
    </row>
    <row r="5870" spans="1:21" x14ac:dyDescent="0.3">
      <c r="A5870" s="17">
        <v>1973</v>
      </c>
      <c r="B5870" s="17">
        <v>94</v>
      </c>
      <c r="C5870" s="17">
        <v>0.34349000000000002</v>
      </c>
      <c r="D5870" s="17">
        <v>0.29314000000000001</v>
      </c>
      <c r="E5870" s="17">
        <v>0.5</v>
      </c>
      <c r="F5870" s="6">
        <f t="shared" si="1252"/>
        <v>2371.3269683092199</v>
      </c>
      <c r="G5870" s="7">
        <f t="shared" si="1253"/>
        <v>695.13078749016472</v>
      </c>
      <c r="H5870" s="6">
        <f t="shared" si="1254"/>
        <v>2023.7615745641374</v>
      </c>
      <c r="I5870" s="6">
        <f>SUM(H5870:H5886)</f>
        <v>6411.5357733255878</v>
      </c>
      <c r="J5870" s="8">
        <f t="shared" si="1247"/>
        <v>2.7037755058709081</v>
      </c>
      <c r="K5870" s="9">
        <f t="shared" si="1255"/>
        <v>3.7671800000000002</v>
      </c>
      <c r="L5870" s="9">
        <f t="shared" si="1248"/>
        <v>3.9864338624338629E-2</v>
      </c>
      <c r="M5870" s="12">
        <f t="shared" si="1249"/>
        <v>17437.409260460227</v>
      </c>
      <c r="N5870" s="10">
        <f>((B5869+E5869)*D5869+(B5870+E5870)*D5870+(B5871+E5871)*D5871)/3/SUM(D5776:D5870)</f>
        <v>6.8962774099812947</v>
      </c>
      <c r="O5870" s="11">
        <f>O5776</f>
        <v>4.492405542927904E-2</v>
      </c>
      <c r="P5870" s="12">
        <f>M5870*O5776</f>
        <v>783.35914015993887</v>
      </c>
      <c r="Q5870" s="9">
        <f>N5870*O5776</f>
        <v>0.30980874862168456</v>
      </c>
      <c r="R5870" s="12">
        <f t="shared" si="1250"/>
        <v>1396.7825336397721</v>
      </c>
      <c r="S5870" s="12">
        <f t="shared" si="1251"/>
        <v>4451.2618204502724</v>
      </c>
      <c r="T5870" s="13">
        <f t="shared" si="1245"/>
        <v>1.8771185416172562</v>
      </c>
      <c r="U5870" s="14">
        <f t="shared" si="1246"/>
        <v>0.82665696425365187</v>
      </c>
    </row>
    <row r="5871" spans="1:21" x14ac:dyDescent="0.3">
      <c r="A5871" s="17">
        <v>1973</v>
      </c>
      <c r="B5871" s="17">
        <v>95</v>
      </c>
      <c r="C5871" s="17">
        <v>0.33784999999999998</v>
      </c>
      <c r="D5871" s="17">
        <v>0.28902</v>
      </c>
      <c r="E5871" s="17">
        <v>0.5</v>
      </c>
      <c r="F5871" s="6">
        <f t="shared" si="1252"/>
        <v>1676.1961808190551</v>
      </c>
      <c r="G5871" s="7">
        <f t="shared" si="1253"/>
        <v>484.45422018032332</v>
      </c>
      <c r="H5871" s="6">
        <f t="shared" si="1254"/>
        <v>1433.9690707288935</v>
      </c>
      <c r="I5871" s="6">
        <f>SUM(H5871:H5886)</f>
        <v>4387.77419876145</v>
      </c>
      <c r="J5871" s="8">
        <f t="shared" si="1247"/>
        <v>2.6176972892381913</v>
      </c>
      <c r="K5871" s="9">
        <f t="shared" si="1255"/>
        <v>4.0562000000000005</v>
      </c>
      <c r="L5871" s="9">
        <f t="shared" si="1248"/>
        <v>4.2473298429319378E-2</v>
      </c>
      <c r="M5871" s="12">
        <f t="shared" si="1249"/>
        <v>11406.088956959931</v>
      </c>
      <c r="N5871" s="10">
        <f>((B5870+E5870)*D5870+(B5871+E5871)*D5871+(B5872+E5872)*D5872)/3/SUM(D5776:D5871)</f>
        <v>6.9699694295153094</v>
      </c>
      <c r="O5871" s="11">
        <f>O5776</f>
        <v>4.492405542927904E-2</v>
      </c>
      <c r="P5871" s="12">
        <f>M5871*O5776</f>
        <v>512.40777253375552</v>
      </c>
      <c r="Q5871" s="9">
        <f>N5871*O5776</f>
        <v>0.31311929299192615</v>
      </c>
      <c r="R5871" s="12">
        <f t="shared" si="1250"/>
        <v>984.96568912997293</v>
      </c>
      <c r="S5871" s="12">
        <f t="shared" si="1251"/>
        <v>3054.4792868105001</v>
      </c>
      <c r="T5871" s="13">
        <f t="shared" si="1245"/>
        <v>1.822268372737827</v>
      </c>
      <c r="U5871" s="14">
        <f t="shared" si="1246"/>
        <v>0.79542891650036429</v>
      </c>
    </row>
    <row r="5872" spans="1:21" x14ac:dyDescent="0.3">
      <c r="A5872" s="17">
        <v>1973</v>
      </c>
      <c r="B5872" s="17">
        <v>96</v>
      </c>
      <c r="C5872" s="17">
        <v>0.36102000000000001</v>
      </c>
      <c r="D5872" s="17">
        <v>0.30581999999999998</v>
      </c>
      <c r="E5872" s="17">
        <v>0.5</v>
      </c>
      <c r="F5872" s="6">
        <f t="shared" si="1252"/>
        <v>1191.7419606387318</v>
      </c>
      <c r="G5872" s="7">
        <f t="shared" si="1253"/>
        <v>364.45852640253696</v>
      </c>
      <c r="H5872" s="6">
        <f t="shared" si="1254"/>
        <v>1009.5126974374633</v>
      </c>
      <c r="I5872" s="6">
        <f>SUM(H5872:H5886)</f>
        <v>2953.8051280325576</v>
      </c>
      <c r="J5872" s="8">
        <f t="shared" si="1247"/>
        <v>2.478560985172849</v>
      </c>
      <c r="K5872" s="9">
        <f t="shared" si="1255"/>
        <v>4.3620200000000002</v>
      </c>
      <c r="L5872" s="9">
        <f t="shared" si="1248"/>
        <v>4.5202279792746117E-2</v>
      </c>
      <c r="M5872" s="12">
        <f t="shared" si="1249"/>
        <v>8062.8350621603786</v>
      </c>
      <c r="N5872" s="10">
        <f>((B5871+E5871)*D5871+(B5872+E5872)*D5872+(B5873+E5873)*D5873)/3/SUM(D5776:D5872)</f>
        <v>6.7691986740088295</v>
      </c>
      <c r="O5872" s="11">
        <f>O5776</f>
        <v>4.492405542927904E-2</v>
      </c>
      <c r="P5872" s="12">
        <f>M5872*O5776</f>
        <v>362.21524924962739</v>
      </c>
      <c r="Q5872" s="9">
        <f>N5872*O5776</f>
        <v>0.30409985644297483</v>
      </c>
      <c r="R5872" s="12">
        <f t="shared" si="1250"/>
        <v>702.52003106937036</v>
      </c>
      <c r="S5872" s="12">
        <f t="shared" si="1251"/>
        <v>2069.5135976805273</v>
      </c>
      <c r="T5872" s="13">
        <f t="shared" si="1245"/>
        <v>1.7365450458514868</v>
      </c>
      <c r="U5872" s="14">
        <f t="shared" si="1246"/>
        <v>0.74201593932136212</v>
      </c>
    </row>
    <row r="5873" spans="1:21" x14ac:dyDescent="0.3">
      <c r="A5873" s="17">
        <v>1973</v>
      </c>
      <c r="B5873" s="17">
        <v>97</v>
      </c>
      <c r="C5873" s="17">
        <v>0.38486999999999999</v>
      </c>
      <c r="D5873" s="17">
        <v>0.32275999999999999</v>
      </c>
      <c r="E5873" s="17">
        <v>0.5</v>
      </c>
      <c r="F5873" s="6">
        <f t="shared" si="1252"/>
        <v>827.28343423619481</v>
      </c>
      <c r="G5873" s="7">
        <f t="shared" si="1253"/>
        <v>267.01400123407421</v>
      </c>
      <c r="H5873" s="6">
        <f t="shared" si="1254"/>
        <v>693.77643361915773</v>
      </c>
      <c r="I5873" s="6">
        <f>SUM(H5873:H5886)</f>
        <v>1944.2924305950942</v>
      </c>
      <c r="J5873" s="8">
        <f t="shared" si="1247"/>
        <v>2.3502131798277808</v>
      </c>
      <c r="K5873" s="9">
        <f t="shared" si="1255"/>
        <v>4.6847799999999999</v>
      </c>
      <c r="L5873" s="9">
        <f t="shared" si="1248"/>
        <v>4.8049025641025638E-2</v>
      </c>
      <c r="M5873" s="12">
        <f t="shared" si="1249"/>
        <v>5557.1158347504552</v>
      </c>
      <c r="N5873" s="10">
        <f>((B5872+E5872)*D5872+(B5873+E5873)*D5873+(B5874+E5874)*D5874)/3/SUM(D5776:D5873)</f>
        <v>6.7200668974850464</v>
      </c>
      <c r="O5873" s="11">
        <f>O5776</f>
        <v>4.492405542927904E-2</v>
      </c>
      <c r="P5873" s="12">
        <f>M5873*O5776</f>
        <v>249.64817978725372</v>
      </c>
      <c r="Q5873" s="9">
        <f>N5873*O5776</f>
        <v>0.30189265779108143</v>
      </c>
      <c r="R5873" s="12">
        <f t="shared" si="1250"/>
        <v>484.33042216105241</v>
      </c>
      <c r="S5873" s="12">
        <f t="shared" si="1251"/>
        <v>1366.9935666111569</v>
      </c>
      <c r="T5873" s="13">
        <f t="shared" si="1245"/>
        <v>1.6523884197841574</v>
      </c>
      <c r="U5873" s="14">
        <f t="shared" si="1246"/>
        <v>0.69782476004362337</v>
      </c>
    </row>
    <row r="5874" spans="1:21" x14ac:dyDescent="0.3">
      <c r="A5874" s="17">
        <v>1973</v>
      </c>
      <c r="B5874" s="17">
        <v>98</v>
      </c>
      <c r="C5874" s="17">
        <v>0.40927999999999998</v>
      </c>
      <c r="D5874" s="17">
        <v>0.33975</v>
      </c>
      <c r="E5874" s="17">
        <v>0.5</v>
      </c>
      <c r="F5874" s="6">
        <f t="shared" si="1252"/>
        <v>560.26943300212065</v>
      </c>
      <c r="G5874" s="7">
        <f t="shared" si="1253"/>
        <v>190.3515398624705</v>
      </c>
      <c r="H5874" s="6">
        <f t="shared" si="1254"/>
        <v>465.09366307088538</v>
      </c>
      <c r="I5874" s="6">
        <f>SUM(H5874:H5886)</f>
        <v>1250.5159969759363</v>
      </c>
      <c r="J5874" s="8">
        <f t="shared" si="1247"/>
        <v>2.231990401966482</v>
      </c>
      <c r="K5874" s="9">
        <f t="shared" si="1255"/>
        <v>5.0245300000000004</v>
      </c>
      <c r="L5874" s="9">
        <f t="shared" si="1248"/>
        <v>5.1010456852791881E-2</v>
      </c>
      <c r="M5874" s="12">
        <f t="shared" si="1249"/>
        <v>3731.6180172978056</v>
      </c>
      <c r="N5874" s="10">
        <f>((B5873+E5873)*D5873+(B5874+E5874)*D5874+(B5875+E5875)*D5875)/3/SUM(D5776:D5874)</f>
        <v>6.6624553274966347</v>
      </c>
      <c r="O5874" s="11">
        <f>O5776</f>
        <v>4.492405542927904E-2</v>
      </c>
      <c r="P5874" s="12">
        <f>M5874*O5776</f>
        <v>167.63941464998297</v>
      </c>
      <c r="Q5874" s="9">
        <f>N5874*O5776</f>
        <v>0.29930451242755424</v>
      </c>
      <c r="R5874" s="12">
        <f t="shared" si="1250"/>
        <v>325.88903101230886</v>
      </c>
      <c r="S5874" s="12">
        <f t="shared" si="1251"/>
        <v>882.66314445010448</v>
      </c>
      <c r="T5874" s="13">
        <f t="shared" si="1245"/>
        <v>1.5754262011412705</v>
      </c>
      <c r="U5874" s="14">
        <f t="shared" si="1246"/>
        <v>0.6565642008252115</v>
      </c>
    </row>
    <row r="5875" spans="1:21" x14ac:dyDescent="0.3">
      <c r="A5875" s="17">
        <v>1973</v>
      </c>
      <c r="B5875" s="17">
        <v>99</v>
      </c>
      <c r="C5875" s="17">
        <v>0.43414999999999998</v>
      </c>
      <c r="D5875" s="17">
        <v>0.35671000000000003</v>
      </c>
      <c r="E5875" s="17">
        <v>0.5</v>
      </c>
      <c r="F5875" s="6">
        <f t="shared" si="1252"/>
        <v>369.91789313965012</v>
      </c>
      <c r="G5875" s="7">
        <f t="shared" si="1253"/>
        <v>131.9534116618446</v>
      </c>
      <c r="H5875" s="6">
        <f t="shared" si="1254"/>
        <v>303.94118730872782</v>
      </c>
      <c r="I5875" s="6">
        <f>SUM(H5875:H5886)</f>
        <v>785.422333905051</v>
      </c>
      <c r="J5875" s="8">
        <f t="shared" si="1247"/>
        <v>2.1232342324369293</v>
      </c>
      <c r="K5875" s="9">
        <f t="shared" ref="K5875:K5883" si="1256">IF(F5875=0, K5874, K5874+G5875/F5875)</f>
        <v>5.38124</v>
      </c>
      <c r="L5875" s="9">
        <f t="shared" si="1248"/>
        <v>5.4082814070351759E-2</v>
      </c>
      <c r="M5875" s="12">
        <f t="shared" si="1249"/>
        <v>2439.8399737520604</v>
      </c>
      <c r="N5875" s="10">
        <f>((B5874+E5874)*D5874+(B5875+E5875)*D5875+(B5876+E5876)*D5876)/3/SUM(D5776:D5875)</f>
        <v>6.5969798163000846</v>
      </c>
      <c r="O5875" s="11">
        <f>O5776</f>
        <v>4.492405542927904E-2</v>
      </c>
      <c r="P5875" s="12">
        <f>M5875*O5776</f>
        <v>109.60750621940828</v>
      </c>
      <c r="Q5875" s="9">
        <f>N5875*O5776</f>
        <v>0.29636308693330005</v>
      </c>
      <c r="R5875" s="12">
        <f t="shared" si="1250"/>
        <v>213.86423879174089</v>
      </c>
      <c r="S5875" s="12">
        <f t="shared" si="1251"/>
        <v>556.77411343779556</v>
      </c>
      <c r="T5875" s="13">
        <f t="shared" si="1245"/>
        <v>1.5051289049908276</v>
      </c>
      <c r="U5875" s="14">
        <f t="shared" si="1246"/>
        <v>0.61810532744610169</v>
      </c>
    </row>
    <row r="5876" spans="1:21" x14ac:dyDescent="0.3">
      <c r="A5876" s="17">
        <v>1973</v>
      </c>
      <c r="B5876" s="17">
        <v>100</v>
      </c>
      <c r="C5876" s="17">
        <v>0.45934999999999998</v>
      </c>
      <c r="D5876" s="17">
        <v>0.37354999999999999</v>
      </c>
      <c r="E5876" s="17">
        <v>0.5</v>
      </c>
      <c r="F5876" s="6">
        <f t="shared" si="1252"/>
        <v>237.96448147780552</v>
      </c>
      <c r="G5876" s="7">
        <f t="shared" si="1253"/>
        <v>88.891632056034254</v>
      </c>
      <c r="H5876" s="6">
        <f t="shared" si="1254"/>
        <v>193.51866544978839</v>
      </c>
      <c r="I5876" s="6">
        <f>SUM(H5876:H5886)</f>
        <v>481.48114659632324</v>
      </c>
      <c r="J5876" s="8">
        <f t="shared" si="1247"/>
        <v>2.0233319846988596</v>
      </c>
      <c r="K5876" s="9">
        <f t="shared" si="1256"/>
        <v>5.7547899999999998</v>
      </c>
      <c r="L5876" s="9">
        <f t="shared" si="1248"/>
        <v>5.7261592039800996E-2</v>
      </c>
      <c r="M5876" s="12">
        <f t="shared" si="1249"/>
        <v>1552.3779358814904</v>
      </c>
      <c r="N5876" s="10">
        <f>((B5875+E5875)*D5875+(B5876+E5876)*D5876+(B5877+E5877)*D5877)/3/SUM(D5776:D5876)</f>
        <v>6.5243449370003086</v>
      </c>
      <c r="O5876" s="11">
        <f>O5776</f>
        <v>4.492405542927904E-2</v>
      </c>
      <c r="P5876" s="12">
        <f>M5876*O5776</f>
        <v>69.739112438729862</v>
      </c>
      <c r="Q5876" s="9">
        <f>N5876*O5776</f>
        <v>0.29310003358953796</v>
      </c>
      <c r="R5876" s="12">
        <f t="shared" si="1250"/>
        <v>136.79833810625286</v>
      </c>
      <c r="S5876" s="12">
        <f t="shared" si="1251"/>
        <v>342.90987464605467</v>
      </c>
      <c r="T5876" s="13">
        <f t="shared" si="1245"/>
        <v>1.4410128457680655</v>
      </c>
      <c r="U5876" s="14">
        <f t="shared" si="1246"/>
        <v>0.58231913893079401</v>
      </c>
    </row>
    <row r="5877" spans="1:21" x14ac:dyDescent="0.3">
      <c r="A5877" s="17">
        <v>1973</v>
      </c>
      <c r="B5877" s="17">
        <v>101</v>
      </c>
      <c r="C5877" s="17">
        <v>0.48476000000000002</v>
      </c>
      <c r="D5877" s="17">
        <v>0.39018999999999998</v>
      </c>
      <c r="E5877" s="17">
        <v>0.5</v>
      </c>
      <c r="F5877" s="6">
        <f t="shared" si="1252"/>
        <v>149.07284942177125</v>
      </c>
      <c r="G5877" s="7">
        <f t="shared" si="1253"/>
        <v>58.166735115880925</v>
      </c>
      <c r="H5877" s="6">
        <f t="shared" si="1254"/>
        <v>119.98948186383079</v>
      </c>
      <c r="I5877" s="6">
        <f>SUM(H5877:H5886)</f>
        <v>287.96248114653474</v>
      </c>
      <c r="J5877" s="8">
        <f t="shared" si="1247"/>
        <v>1.9316896555173744</v>
      </c>
      <c r="K5877" s="9">
        <f t="shared" si="1256"/>
        <v>6.1449799999999994</v>
      </c>
      <c r="L5877" s="9">
        <f t="shared" si="1248"/>
        <v>6.0541674876847286E-2</v>
      </c>
      <c r="M5877" s="12">
        <f t="shared" si="1249"/>
        <v>960.77181931624091</v>
      </c>
      <c r="N5877" s="10">
        <f>((B5876+E5876)*D5876+(B5877+E5877)*D5877+(B5878+E5878)*D5878)/3/SUM(D5776:D5877)</f>
        <v>6.4451191595958548</v>
      </c>
      <c r="O5877" s="11">
        <f>O5776</f>
        <v>4.492405542927904E-2</v>
      </c>
      <c r="P5877" s="12">
        <f>M5877*O5776</f>
        <v>43.161766465852075</v>
      </c>
      <c r="Q5877" s="9">
        <f>N5877*O5776</f>
        <v>0.2895408903739925</v>
      </c>
      <c r="R5877" s="12">
        <f t="shared" si="1250"/>
        <v>85.247620449463199</v>
      </c>
      <c r="S5877" s="12">
        <f t="shared" si="1251"/>
        <v>206.11153653980182</v>
      </c>
      <c r="T5877" s="13">
        <f t="shared" si="1245"/>
        <v>1.3826229077881997</v>
      </c>
      <c r="U5877" s="14">
        <f t="shared" si="1246"/>
        <v>0.54906674772917463</v>
      </c>
    </row>
    <row r="5878" spans="1:21" x14ac:dyDescent="0.3">
      <c r="A5878" s="17">
        <v>1973</v>
      </c>
      <c r="B5878" s="17">
        <v>102</v>
      </c>
      <c r="C5878" s="17">
        <v>0.51024999999999998</v>
      </c>
      <c r="D5878" s="17">
        <v>0.40653</v>
      </c>
      <c r="E5878" s="17">
        <v>0.5</v>
      </c>
      <c r="F5878" s="6">
        <f t="shared" si="1252"/>
        <v>90.906114305890327</v>
      </c>
      <c r="G5878" s="7">
        <f t="shared" si="1253"/>
        <v>36.956062648773596</v>
      </c>
      <c r="H5878" s="6">
        <f t="shared" si="1254"/>
        <v>72.428082981503536</v>
      </c>
      <c r="I5878" s="6">
        <f>SUM(H5878:H5886)</f>
        <v>167.97299928270408</v>
      </c>
      <c r="J5878" s="8">
        <f t="shared" si="1247"/>
        <v>1.8477634927557358</v>
      </c>
      <c r="K5878" s="9">
        <f t="shared" si="1256"/>
        <v>6.5515099999999995</v>
      </c>
      <c r="L5878" s="9">
        <f t="shared" si="1248"/>
        <v>6.3917170731707315E-2</v>
      </c>
      <c r="M5878" s="12">
        <f t="shared" si="1249"/>
        <v>578.18677243861248</v>
      </c>
      <c r="N5878" s="10">
        <f>((B5877+E5877)*D5877+(B5878+E5878)*D5878+(B5879+E5879)*D5879)/3/SUM(D5776:D5878)</f>
        <v>6.3600823830435012</v>
      </c>
      <c r="O5878" s="11">
        <f>O5776</f>
        <v>4.492405542927904E-2</v>
      </c>
      <c r="P5878" s="12">
        <f>M5878*O5776</f>
        <v>25.974494613508174</v>
      </c>
      <c r="Q5878" s="9">
        <f>N5878*O5776</f>
        <v>0.2857206935106274</v>
      </c>
      <c r="R5878" s="12">
        <f t="shared" si="1250"/>
        <v>51.733880882383083</v>
      </c>
      <c r="S5878" s="12">
        <f t="shared" si="1251"/>
        <v>120.86391609033862</v>
      </c>
      <c r="T5878" s="13">
        <f t="shared" si="1245"/>
        <v>1.3295466098533613</v>
      </c>
      <c r="U5878" s="14">
        <f t="shared" ref="U5878:U5886" si="1257">IF(T5878=0,0,J5878-T5878)</f>
        <v>0.51821688290237455</v>
      </c>
    </row>
    <row r="5879" spans="1:21" x14ac:dyDescent="0.3">
      <c r="A5879" s="17">
        <v>1973</v>
      </c>
      <c r="B5879" s="17">
        <v>103</v>
      </c>
      <c r="C5879" s="17">
        <v>0.53569</v>
      </c>
      <c r="D5879" s="17">
        <v>0.42252000000000001</v>
      </c>
      <c r="E5879" s="17">
        <v>0.5</v>
      </c>
      <c r="F5879" s="6">
        <f t="shared" si="1252"/>
        <v>53.950051657116731</v>
      </c>
      <c r="G5879" s="7">
        <f t="shared" si="1253"/>
        <v>22.794975826164961</v>
      </c>
      <c r="H5879" s="6">
        <f t="shared" si="1254"/>
        <v>42.552563744034252</v>
      </c>
      <c r="I5879" s="6">
        <f>SUM(H5879:H5886)</f>
        <v>95.544916301200502</v>
      </c>
      <c r="J5879" s="8">
        <f t="shared" si="1247"/>
        <v>1.7709884118080701</v>
      </c>
      <c r="K5879" s="9">
        <f t="shared" si="1256"/>
        <v>6.9740299999999991</v>
      </c>
      <c r="L5879" s="9">
        <f t="shared" si="1248"/>
        <v>6.7381932367149747E-2</v>
      </c>
      <c r="M5879" s="12">
        <f t="shared" si="1249"/>
        <v>338.29507444161754</v>
      </c>
      <c r="N5879" s="10">
        <f>((B5878+E5878)*D5878+(B5879+E5879)*D5879+(B5880+E5880)*D5880)/3/SUM(D5776:D5879)</f>
        <v>6.2699044407131428</v>
      </c>
      <c r="O5879" s="11">
        <f>O5776</f>
        <v>4.492405542927904E-2</v>
      </c>
      <c r="P5879" s="12">
        <f>M5879*O5776</f>
        <v>15.197586675667306</v>
      </c>
      <c r="Q5879" s="9">
        <f>N5879*O5776</f>
        <v>0.28166953463088001</v>
      </c>
      <c r="R5879" s="12">
        <f t="shared" si="1250"/>
        <v>30.56680291690127</v>
      </c>
      <c r="S5879" s="12">
        <f t="shared" si="1251"/>
        <v>69.13003520795553</v>
      </c>
      <c r="T5879" s="13">
        <f t="shared" si="1245"/>
        <v>1.2813710660986246</v>
      </c>
      <c r="U5879" s="14">
        <f t="shared" si="1257"/>
        <v>0.48961734570944548</v>
      </c>
    </row>
    <row r="5880" spans="1:21" x14ac:dyDescent="0.3">
      <c r="A5880" s="17">
        <v>1973</v>
      </c>
      <c r="B5880" s="17">
        <v>104</v>
      </c>
      <c r="C5880" s="17">
        <v>0.56093999999999999</v>
      </c>
      <c r="D5880" s="17">
        <v>0.43808000000000002</v>
      </c>
      <c r="E5880" s="17">
        <v>0.5</v>
      </c>
      <c r="F5880" s="6">
        <f t="shared" si="1252"/>
        <v>31.15507583095177</v>
      </c>
      <c r="G5880" s="7">
        <f t="shared" si="1253"/>
        <v>13.648415620023352</v>
      </c>
      <c r="H5880" s="6">
        <f t="shared" si="1254"/>
        <v>24.330868020940095</v>
      </c>
      <c r="I5880" s="6">
        <f>SUM(H5880:H5886)</f>
        <v>52.992352557166249</v>
      </c>
      <c r="J5880" s="8">
        <f t="shared" si="1247"/>
        <v>1.700921957138031</v>
      </c>
      <c r="K5880" s="9">
        <f t="shared" si="1256"/>
        <v>7.4121099999999993</v>
      </c>
      <c r="L5880" s="9">
        <f t="shared" si="1248"/>
        <v>7.0929282296650714E-2</v>
      </c>
      <c r="M5880" s="12">
        <f t="shared" si="1249"/>
        <v>192.42286370445666</v>
      </c>
      <c r="N5880" s="10">
        <f>((B5879+E5879)*D5879+(B5880+E5880)*D5880+(B5881+E5881)*D5881)/3/SUM(D5776:D5880)</f>
        <v>6.1753198481943752</v>
      </c>
      <c r="O5880" s="11">
        <f>O5776</f>
        <v>4.492405542927904E-2</v>
      </c>
      <c r="P5880" s="12">
        <f>M5880*O5776</f>
        <v>8.6444153949196174</v>
      </c>
      <c r="Q5880" s="9">
        <f>N5880*O5776</f>
        <v>0.27742041115381116</v>
      </c>
      <c r="R5880" s="12">
        <f t="shared" si="1250"/>
        <v>17.580988610841775</v>
      </c>
      <c r="S5880" s="12">
        <f t="shared" si="1251"/>
        <v>38.563232291054263</v>
      </c>
      <c r="T5880" s="13">
        <f t="shared" si="1245"/>
        <v>1.2377832909250273</v>
      </c>
      <c r="U5880" s="14">
        <f t="shared" si="1257"/>
        <v>0.4631386662130037</v>
      </c>
    </row>
    <row r="5881" spans="1:21" x14ac:dyDescent="0.3">
      <c r="A5881" s="17">
        <v>1973</v>
      </c>
      <c r="B5881" s="17">
        <v>105</v>
      </c>
      <c r="C5881" s="17">
        <v>0.58589000000000002</v>
      </c>
      <c r="D5881" s="17">
        <v>0.45313999999999999</v>
      </c>
      <c r="E5881" s="17">
        <v>0.5</v>
      </c>
      <c r="F5881" s="6">
        <f t="shared" si="1252"/>
        <v>17.506660210928416</v>
      </c>
      <c r="G5881" s="7">
        <f t="shared" si="1253"/>
        <v>7.9329680079801026</v>
      </c>
      <c r="H5881" s="6">
        <f t="shared" si="1254"/>
        <v>13.540176206938366</v>
      </c>
      <c r="I5881" s="6">
        <f>SUM(H5881:H5886)</f>
        <v>28.661484536226165</v>
      </c>
      <c r="J5881" s="8">
        <f t="shared" si="1247"/>
        <v>1.6371760342006538</v>
      </c>
      <c r="K5881" s="9">
        <f t="shared" si="1256"/>
        <v>7.8652499999999996</v>
      </c>
      <c r="L5881" s="9">
        <f t="shared" si="1248"/>
        <v>7.4552132701421803E-2</v>
      </c>
      <c r="M5881" s="12">
        <f t="shared" si="1249"/>
        <v>106.40833092932847</v>
      </c>
      <c r="N5881" s="10">
        <f>((B5880+E5880)*D5880+(B5881+E5881)*D5881+(B5882+E5882)*D5882)/3/SUM(D5776:D5881)</f>
        <v>6.0770020024792615</v>
      </c>
      <c r="O5881" s="11">
        <f>O5776</f>
        <v>4.492405542927904E-2</v>
      </c>
      <c r="P5881" s="12">
        <f>M5881*O5776</f>
        <v>4.7802937568062198</v>
      </c>
      <c r="Q5881" s="9">
        <f>N5881*O5776</f>
        <v>0.27300357480321807</v>
      </c>
      <c r="R5881" s="12">
        <f t="shared" si="1250"/>
        <v>9.8436596989787155</v>
      </c>
      <c r="S5881" s="12">
        <f t="shared" si="1251"/>
        <v>20.982243680212484</v>
      </c>
      <c r="T5881" s="13">
        <f t="shared" si="1245"/>
        <v>1.1985292127343887</v>
      </c>
      <c r="U5881" s="14">
        <f t="shared" si="1257"/>
        <v>0.4386468214662651</v>
      </c>
    </row>
    <row r="5882" spans="1:21" x14ac:dyDescent="0.3">
      <c r="A5882" s="17">
        <v>1973</v>
      </c>
      <c r="B5882" s="17">
        <v>106</v>
      </c>
      <c r="C5882" s="17">
        <v>0.61038999999999999</v>
      </c>
      <c r="D5882" s="17">
        <v>0.46766000000000002</v>
      </c>
      <c r="E5882" s="17">
        <v>0.5</v>
      </c>
      <c r="F5882" s="6">
        <f t="shared" si="1252"/>
        <v>9.5736922029483136</v>
      </c>
      <c r="G5882" s="7">
        <f t="shared" si="1253"/>
        <v>4.4772328956308085</v>
      </c>
      <c r="H5882" s="6">
        <f t="shared" si="1254"/>
        <v>7.3350757551329089</v>
      </c>
      <c r="I5882" s="6">
        <f>SUM(H5882:H5886)</f>
        <v>15.1213083292878</v>
      </c>
      <c r="J5882" s="8">
        <f t="shared" si="1247"/>
        <v>1.5794646421399512</v>
      </c>
      <c r="K5882" s="9">
        <f t="shared" si="1256"/>
        <v>8.33291</v>
      </c>
      <c r="L5882" s="9">
        <f t="shared" si="1248"/>
        <v>7.8243286384976532E-2</v>
      </c>
      <c r="M5882" s="12">
        <f t="shared" si="1249"/>
        <v>57.221943280880396</v>
      </c>
      <c r="N5882" s="10">
        <f>((B5881+E5881)*D5881+(B5882+E5882)*D5882+(B5883+E5883)*D5883)/3/SUM(D5776:D5882)</f>
        <v>5.9756659638309628</v>
      </c>
      <c r="O5882" s="11">
        <f>O5776</f>
        <v>4.492405542927904E-2</v>
      </c>
      <c r="P5882" s="12">
        <f>M5882*O5776</f>
        <v>2.5706417517213325</v>
      </c>
      <c r="Q5882" s="9">
        <f>N5882*O5776</f>
        <v>0.26845114898599831</v>
      </c>
      <c r="R5882" s="12">
        <f t="shared" si="1250"/>
        <v>5.3659662407681399</v>
      </c>
      <c r="S5882" s="12">
        <f t="shared" si="1251"/>
        <v>11.138583981233767</v>
      </c>
      <c r="T5882" s="13">
        <f t="shared" si="1245"/>
        <v>1.1634574984355073</v>
      </c>
      <c r="U5882" s="14">
        <f t="shared" si="1257"/>
        <v>0.41600714370444392</v>
      </c>
    </row>
    <row r="5883" spans="1:21" x14ac:dyDescent="0.3">
      <c r="A5883" s="17">
        <v>1973</v>
      </c>
      <c r="B5883" s="17">
        <v>107</v>
      </c>
      <c r="C5883" s="17">
        <v>0.63436000000000003</v>
      </c>
      <c r="D5883" s="17">
        <v>0.48159999999999997</v>
      </c>
      <c r="E5883" s="17">
        <v>0.5</v>
      </c>
      <c r="F5883" s="6">
        <f t="shared" si="1252"/>
        <v>5.0964593073175051</v>
      </c>
      <c r="G5883" s="7">
        <f t="shared" si="1253"/>
        <v>2.4544548024041104</v>
      </c>
      <c r="H5883" s="6">
        <f t="shared" si="1254"/>
        <v>3.8692319061154499</v>
      </c>
      <c r="I5883" s="6">
        <f>SUM(H5883:H5886)</f>
        <v>7.7862325741548899</v>
      </c>
      <c r="J5883" s="8">
        <f t="shared" si="1247"/>
        <v>1.527772931096576</v>
      </c>
      <c r="K5883" s="9">
        <f t="shared" si="1256"/>
        <v>8.8145100000000003</v>
      </c>
      <c r="L5883" s="9">
        <f t="shared" si="1248"/>
        <v>8.1995441860465118E-2</v>
      </c>
      <c r="M5883" s="12">
        <f t="shared" si="1249"/>
        <v>29.934039584553407</v>
      </c>
      <c r="N5883" s="10">
        <f>((B5882+E5882)*D5882+(B5883+E5883)*D5883+(B5884+E5884)*D5884)/3/SUM(D5776:D5883)</f>
        <v>5.8720076328689856</v>
      </c>
      <c r="O5883" s="11">
        <f>O5776</f>
        <v>4.492405542927904E-2</v>
      </c>
      <c r="P5883" s="12">
        <f>M5883*O5776</f>
        <v>1.3447584535187103</v>
      </c>
      <c r="Q5883" s="9">
        <f>N5883*O5776</f>
        <v>0.26379439638015589</v>
      </c>
      <c r="R5883" s="12">
        <f t="shared" si="1250"/>
        <v>2.8485502109868848</v>
      </c>
      <c r="S5883" s="12">
        <f t="shared" si="1251"/>
        <v>5.7726177404656269</v>
      </c>
      <c r="T5883" s="13">
        <f t="shared" si="1245"/>
        <v>1.1326721930610322</v>
      </c>
      <c r="U5883" s="14">
        <f t="shared" si="1257"/>
        <v>0.3951007380355438</v>
      </c>
    </row>
    <row r="5884" spans="1:21" x14ac:dyDescent="0.3">
      <c r="A5884" s="17">
        <v>1973</v>
      </c>
      <c r="B5884" s="17">
        <v>108</v>
      </c>
      <c r="C5884" s="17">
        <v>0.65766999999999998</v>
      </c>
      <c r="D5884" s="17">
        <v>0.49492000000000003</v>
      </c>
      <c r="E5884" s="17">
        <v>0.5</v>
      </c>
      <c r="F5884" s="6">
        <f t="shared" si="1252"/>
        <v>2.6420045049133947</v>
      </c>
      <c r="G5884" s="7">
        <f t="shared" si="1253"/>
        <v>1.3075808695717375</v>
      </c>
      <c r="H5884" s="7">
        <f t="shared" si="1254"/>
        <v>1.9882140701275259</v>
      </c>
      <c r="I5884" s="6">
        <f>SUM(H5884:H5886)</f>
        <v>3.9170006680394396</v>
      </c>
      <c r="J5884" s="8">
        <f t="shared" si="1247"/>
        <v>1.4825866726399997</v>
      </c>
      <c r="K5884" s="9">
        <f>IF(F5884=0, K5883, K5883+G5884/F5884)</f>
        <v>9.3094300000000008</v>
      </c>
      <c r="L5884" s="9">
        <f t="shared" si="1248"/>
        <v>8.5801198156682038E-2</v>
      </c>
      <c r="M5884" s="12">
        <f t="shared" si="1249"/>
        <v>15.239657460073657</v>
      </c>
      <c r="N5884" s="10">
        <f>((B5883+E5883)*D5883+(B5884+E5884)*D5884+(B5885+E5885)*D5885)/3/SUM(D5776:D5884)</f>
        <v>5.7666624057541647</v>
      </c>
      <c r="O5884" s="11">
        <f>O5776</f>
        <v>4.492405542927904E-2</v>
      </c>
      <c r="P5884" s="12">
        <f>M5884*O5776</f>
        <v>0.68462721645957481</v>
      </c>
      <c r="Q5884" s="9">
        <f>N5884*O5776</f>
        <v>0.25906186155803973</v>
      </c>
      <c r="R5884" s="12">
        <f t="shared" si="1250"/>
        <v>1.473143631944402</v>
      </c>
      <c r="S5884" s="12">
        <f t="shared" si="1251"/>
        <v>2.9240675294787417</v>
      </c>
      <c r="T5884" s="13">
        <f t="shared" si="1245"/>
        <v>1.1067609930417561</v>
      </c>
      <c r="U5884" s="14">
        <f t="shared" si="1257"/>
        <v>0.37582567959824353</v>
      </c>
    </row>
    <row r="5885" spans="1:21" x14ac:dyDescent="0.3">
      <c r="A5885" s="17">
        <v>1973</v>
      </c>
      <c r="B5885" s="17">
        <v>109</v>
      </c>
      <c r="C5885" s="17">
        <v>0.68025000000000002</v>
      </c>
      <c r="D5885" s="17">
        <v>0.50760000000000005</v>
      </c>
      <c r="E5885" s="17">
        <v>0.5</v>
      </c>
      <c r="F5885" s="6">
        <f t="shared" si="1252"/>
        <v>1.3344236353416572</v>
      </c>
      <c r="G5885" s="7">
        <f t="shared" si="1253"/>
        <v>0.67735343729942521</v>
      </c>
      <c r="H5885" s="7">
        <f t="shared" si="1254"/>
        <v>0.99574691669194459</v>
      </c>
      <c r="I5885" s="6">
        <f>SUM(H5885:H5886)</f>
        <v>1.9287865979119139</v>
      </c>
      <c r="J5885" s="8">
        <f t="shared" si="1247"/>
        <v>1.4454079999999998</v>
      </c>
      <c r="K5885" s="9">
        <f>IF(F5885=0, K5884, K5884+G5885/F5885)</f>
        <v>9.8170300000000008</v>
      </c>
      <c r="L5885" s="9">
        <f t="shared" si="1248"/>
        <v>8.9653242009132425E-2</v>
      </c>
      <c r="M5885" s="12">
        <f t="shared" si="1249"/>
        <v>7.5552587069905108</v>
      </c>
      <c r="N5885" s="10">
        <f>((B5884+E5884)*D5884+(B5885+E5885)*D5885)/2/SUM(D5776:D5885)</f>
        <v>5.5658900909949347</v>
      </c>
      <c r="O5885" s="11">
        <f>O5776</f>
        <v>4.492405542927904E-2</v>
      </c>
      <c r="P5885" s="12">
        <f>M5885*O5776</f>
        <v>0.33941286093538481</v>
      </c>
      <c r="Q5885" s="9">
        <f>N5885*O5776</f>
        <v>0.25004235496113142</v>
      </c>
      <c r="R5885" s="12">
        <f t="shared" si="1250"/>
        <v>0.74676801269700521</v>
      </c>
      <c r="S5885" s="12">
        <f t="shared" si="1251"/>
        <v>1.4509238975343399</v>
      </c>
      <c r="T5885" s="13">
        <f t="shared" si="1245"/>
        <v>1.0873038060082432</v>
      </c>
      <c r="U5885" s="14">
        <f t="shared" si="1257"/>
        <v>0.35810419399175664</v>
      </c>
    </row>
    <row r="5886" spans="1:21" x14ac:dyDescent="0.3">
      <c r="A5886" s="17">
        <v>1973</v>
      </c>
      <c r="B5886" s="17" t="s">
        <v>19</v>
      </c>
      <c r="C5886" s="17">
        <v>0.70201999999999998</v>
      </c>
      <c r="D5886" s="17">
        <v>1</v>
      </c>
      <c r="E5886" s="17">
        <v>1.42</v>
      </c>
      <c r="F5886" s="6">
        <f t="shared" si="1252"/>
        <v>0.65707019804223199</v>
      </c>
      <c r="G5886" s="7">
        <f t="shared" si="1253"/>
        <v>0.65707019804223199</v>
      </c>
      <c r="H5886" s="7">
        <f>E5886*F5886</f>
        <v>0.93303968121996939</v>
      </c>
      <c r="I5886" s="6">
        <f>SUM(H5886:H5886)</f>
        <v>0.93303968121996939</v>
      </c>
      <c r="J5886" s="8">
        <f t="shared" si="1247"/>
        <v>1.42</v>
      </c>
      <c r="K5886" s="9">
        <f>IF(F5886=0, K5885, K5885+G5886/F5886)</f>
        <v>10.817030000000001</v>
      </c>
      <c r="L5886" s="9">
        <f>K5886/(110+E5886)</f>
        <v>9.7083378208580151E-2</v>
      </c>
      <c r="M5886" s="12">
        <f t="shared" si="1249"/>
        <v>6.7681019157629665</v>
      </c>
      <c r="N5886" s="10">
        <f>N5885-(N5883-N5884)</f>
        <v>5.4605448638801137</v>
      </c>
      <c r="O5886" s="11">
        <f>O5776</f>
        <v>4.492405542927904E-2</v>
      </c>
      <c r="P5886" s="12">
        <f>M5886*O5776</f>
        <v>0.30405058561474518</v>
      </c>
      <c r="Q5886" s="9">
        <f>N5886*O5776</f>
        <v>0.2453098201390152</v>
      </c>
      <c r="R5886" s="12">
        <f t="shared" si="1250"/>
        <v>0.70415588483733471</v>
      </c>
      <c r="S5886" s="12">
        <f>R5886</f>
        <v>0.70415588483733471</v>
      </c>
      <c r="T5886" s="13">
        <f t="shared" si="1245"/>
        <v>1.0716600554025986</v>
      </c>
      <c r="U5886" s="14">
        <f t="shared" si="1257"/>
        <v>0.34833994459740136</v>
      </c>
    </row>
    <row r="5887" spans="1:21" x14ac:dyDescent="0.3">
      <c r="A5887" s="17">
        <v>1974</v>
      </c>
      <c r="B5887" s="17">
        <v>0</v>
      </c>
      <c r="C5887" s="17">
        <v>1.6889999999999999E-2</v>
      </c>
      <c r="D5887" s="17">
        <v>1.6639999999999999E-2</v>
      </c>
      <c r="E5887" s="17">
        <v>0.12</v>
      </c>
      <c r="F5887" s="6">
        <v>100000</v>
      </c>
      <c r="G5887" s="7">
        <f>100000*D5887</f>
        <v>1663.9999999999998</v>
      </c>
      <c r="H5887" s="6">
        <f>F5887-(1-E5887)*G5887</f>
        <v>98535.679999999993</v>
      </c>
      <c r="I5887" s="6">
        <f>SUM(H5887:H5997)</f>
        <v>6973233.4050910613</v>
      </c>
      <c r="J5887" s="8">
        <f>I5887/F5887</f>
        <v>69.732334050910609</v>
      </c>
      <c r="K5887" s="9">
        <f>G5887/F5887</f>
        <v>1.6639999999999999E-2</v>
      </c>
      <c r="L5887" s="9">
        <f>K5887/(0.1+E5887)</f>
        <v>7.5636363636363627E-2</v>
      </c>
      <c r="M5887">
        <f>G5887/L5887</f>
        <v>22000</v>
      </c>
      <c r="N5887" s="10">
        <f>(0.1+E5887)*D5887/SUM(D5887:D5887)</f>
        <v>0.22</v>
      </c>
      <c r="O5887" s="11">
        <f>IF((I5887-J5887*F5887+MAX(N5889:N5982)*F5887)/SUM(M5887:M5997)&gt;1/MAX(N5889:N5985),1/MAX(N5889:N5985),(I5887-J5887*F5887+MAX(N5889:N5982)*F5887)/SUM(M5887:M5997))</f>
        <v>4.4312345012893266E-2</v>
      </c>
      <c r="P5887" s="12">
        <f>M5887*O5887</f>
        <v>974.87159028365181</v>
      </c>
      <c r="Q5887" s="9">
        <f>N5887*O5887</f>
        <v>9.7487159028365189E-3</v>
      </c>
      <c r="R5887" s="12">
        <f>((1-Q5887)*H5887)</f>
        <v>97575.083649387176</v>
      </c>
      <c r="S5887" s="12">
        <f>R5887+S5888</f>
        <v>6291420.2566049201</v>
      </c>
      <c r="T5887" s="13">
        <f t="shared" si="1245"/>
        <v>62.914202566049198</v>
      </c>
      <c r="U5887" s="14">
        <f t="shared" ref="U5887:U5950" si="1258">J5887-T5887</f>
        <v>6.8181314848614107</v>
      </c>
    </row>
    <row r="5888" spans="1:21" x14ac:dyDescent="0.3">
      <c r="A5888" s="17">
        <v>1974</v>
      </c>
      <c r="B5888" s="17">
        <v>1</v>
      </c>
      <c r="C5888" s="17">
        <v>1.1999999999999999E-3</v>
      </c>
      <c r="D5888" s="17">
        <v>1.1999999999999999E-3</v>
      </c>
      <c r="E5888" s="17">
        <v>0.5</v>
      </c>
      <c r="F5888" s="6">
        <f>F5887-G5887</f>
        <v>98336</v>
      </c>
      <c r="G5888" s="7">
        <f>D5888*F5888</f>
        <v>118.00319999999999</v>
      </c>
      <c r="H5888" s="6">
        <f>F5888-0.5*G5888</f>
        <v>98276.998399999997</v>
      </c>
      <c r="I5888" s="6">
        <f>SUM(H5888:H5997)</f>
        <v>6874697.7250910616</v>
      </c>
      <c r="J5888" s="8">
        <f t="shared" ref="J5888:J5951" si="1259">I5888/F5888</f>
        <v>69.91028438304447</v>
      </c>
      <c r="K5888" s="9">
        <f>K5887+G5888/F5888</f>
        <v>1.7839999999999998E-2</v>
      </c>
      <c r="L5888" s="9">
        <f t="shared" ref="L5888:L5951" si="1260">K5888/(B5888+E5888)</f>
        <v>1.1893333333333332E-2</v>
      </c>
      <c r="M5888" s="12">
        <f t="shared" ref="M5888:M5951" si="1261">G5888/L5888</f>
        <v>9921.7937219730939</v>
      </c>
      <c r="N5888" s="10">
        <f>(B5888+E5888)*D5888/SUM(D5887:D5888)</f>
        <v>0.1008968609865471</v>
      </c>
      <c r="O5888" s="11">
        <f>O5887</f>
        <v>4.4312345012893266E-2</v>
      </c>
      <c r="P5888" s="12">
        <f>M5888*O5887</f>
        <v>439.65794655483012</v>
      </c>
      <c r="Q5888" s="9">
        <f>N5888*O5887</f>
        <v>4.4709765147538053E-3</v>
      </c>
      <c r="R5888" s="12">
        <f t="shared" ref="R5888:R5951" si="1262">((1-Q5888)*H5888)</f>
        <v>97837.604248213102</v>
      </c>
      <c r="S5888" s="12">
        <f t="shared" ref="S5888:S5951" si="1263">R5888+S5889</f>
        <v>6193845.1729555326</v>
      </c>
      <c r="T5888" s="13">
        <f t="shared" si="1245"/>
        <v>62.98654788638477</v>
      </c>
      <c r="U5888" s="14">
        <f t="shared" si="1258"/>
        <v>6.9237364966596999</v>
      </c>
    </row>
    <row r="5889" spans="1:21" x14ac:dyDescent="0.3">
      <c r="A5889" s="17">
        <v>1974</v>
      </c>
      <c r="B5889" s="17">
        <v>2</v>
      </c>
      <c r="C5889" s="17">
        <v>8.3000000000000001E-4</v>
      </c>
      <c r="D5889" s="17">
        <v>8.3000000000000001E-4</v>
      </c>
      <c r="E5889" s="17">
        <v>0.5</v>
      </c>
      <c r="F5889" s="6">
        <f t="shared" ref="F5889:F5952" si="1264">F5888-G5888</f>
        <v>98217.996799999994</v>
      </c>
      <c r="G5889" s="7">
        <f t="shared" ref="G5889:G5952" si="1265">D5889*F5889</f>
        <v>81.520937343999989</v>
      </c>
      <c r="H5889" s="6">
        <f t="shared" ref="H5889:H5952" si="1266">F5889-0.5*G5889</f>
        <v>98177.236331327993</v>
      </c>
      <c r="I5889" s="6">
        <f>SUM(H5889:H5997)</f>
        <v>6776420.7266910607</v>
      </c>
      <c r="J5889" s="8">
        <f t="shared" si="1259"/>
        <v>68.993676795198709</v>
      </c>
      <c r="K5889" s="9">
        <f t="shared" ref="K5889:K5952" si="1267">K5888+G5889/F5889</f>
        <v>1.8669999999999999E-2</v>
      </c>
      <c r="L5889" s="9">
        <f t="shared" si="1260"/>
        <v>7.4679999999999998E-3</v>
      </c>
      <c r="M5889" s="12">
        <f t="shared" si="1261"/>
        <v>10916.033388323513</v>
      </c>
      <c r="N5889" s="10">
        <f>((B5888+E5888)*D5888+(B5889+E5889)*D5889+(B5890+E5890)*D5890)/3/SUM(D5887:D5889)</f>
        <v>0.117925370469559</v>
      </c>
      <c r="O5889" s="11">
        <f>O5887</f>
        <v>4.4312345012893266E-2</v>
      </c>
      <c r="P5889" s="12">
        <f>M5889*O5887</f>
        <v>483.71503767565378</v>
      </c>
      <c r="Q5889" s="9">
        <f>N5889*O5887</f>
        <v>5.2255497020203536E-3</v>
      </c>
      <c r="R5889" s="12">
        <f t="shared" si="1262"/>
        <v>97664.20630327164</v>
      </c>
      <c r="S5889" s="12">
        <f t="shared" si="1263"/>
        <v>6096007.5687073199</v>
      </c>
      <c r="T5889" s="13">
        <f t="shared" si="1245"/>
        <v>62.066095494907508</v>
      </c>
      <c r="U5889" s="14">
        <f t="shared" si="1258"/>
        <v>6.9275813002912017</v>
      </c>
    </row>
    <row r="5890" spans="1:21" x14ac:dyDescent="0.3">
      <c r="A5890" s="17">
        <v>1974</v>
      </c>
      <c r="B5890" s="17">
        <v>3</v>
      </c>
      <c r="C5890" s="17">
        <v>7.7999999999999999E-4</v>
      </c>
      <c r="D5890" s="17">
        <v>7.7999999999999999E-4</v>
      </c>
      <c r="E5890" s="17">
        <v>0.5</v>
      </c>
      <c r="F5890" s="6">
        <f t="shared" si="1264"/>
        <v>98136.475862655992</v>
      </c>
      <c r="G5890" s="7">
        <f t="shared" si="1265"/>
        <v>76.54645117287167</v>
      </c>
      <c r="H5890" s="6">
        <f t="shared" si="1266"/>
        <v>98098.202637069553</v>
      </c>
      <c r="I5890" s="6">
        <f>SUM(H5890:H5997)</f>
        <v>6678243.4903597319</v>
      </c>
      <c r="J5890" s="8">
        <f t="shared" si="1259"/>
        <v>68.050573771428986</v>
      </c>
      <c r="K5890" s="9">
        <f t="shared" si="1267"/>
        <v>1.9449999999999999E-2</v>
      </c>
      <c r="L5890" s="9">
        <f t="shared" si="1260"/>
        <v>5.5571428571428568E-3</v>
      </c>
      <c r="M5890" s="12">
        <f t="shared" si="1261"/>
        <v>13774.425660928066</v>
      </c>
      <c r="N5890" s="10">
        <f>((B5889+E5889)*D5889+(B5890+E5890)*D5890+(B5891+E5891)*D5891)/3/SUM(D5887:D5890)</f>
        <v>0.12939160239931449</v>
      </c>
      <c r="O5890" s="11">
        <f>O5887</f>
        <v>4.4312345012893266E-2</v>
      </c>
      <c r="P5890" s="12">
        <f>M5890*O5887</f>
        <v>610.37710224149475</v>
      </c>
      <c r="Q5890" s="9">
        <f>N5890*O5887</f>
        <v>5.7336453272895322E-3</v>
      </c>
      <c r="R5890" s="12">
        <f t="shared" si="1262"/>
        <v>97535.742335904026</v>
      </c>
      <c r="S5890" s="12">
        <f t="shared" si="1263"/>
        <v>5998343.3624040484</v>
      </c>
      <c r="T5890" s="13">
        <f t="shared" si="1245"/>
        <v>61.122465522389994</v>
      </c>
      <c r="U5890" s="14">
        <f t="shared" si="1258"/>
        <v>6.928108249038992</v>
      </c>
    </row>
    <row r="5891" spans="1:21" x14ac:dyDescent="0.3">
      <c r="A5891" s="17">
        <v>1974</v>
      </c>
      <c r="B5891" s="17">
        <v>4</v>
      </c>
      <c r="C5891" s="17">
        <v>6.0999999999999997E-4</v>
      </c>
      <c r="D5891" s="17">
        <v>6.0999999999999997E-4</v>
      </c>
      <c r="E5891" s="17">
        <v>0.5</v>
      </c>
      <c r="F5891" s="6">
        <f t="shared" si="1264"/>
        <v>98059.929411483114</v>
      </c>
      <c r="G5891" s="7">
        <f t="shared" si="1265"/>
        <v>59.816556941004698</v>
      </c>
      <c r="H5891" s="6">
        <f t="shared" si="1266"/>
        <v>98030.021133012619</v>
      </c>
      <c r="I5891" s="6">
        <f>SUM(H5891:H5997)</f>
        <v>6580145.287722663</v>
      </c>
      <c r="J5891" s="8">
        <f t="shared" si="1259"/>
        <v>67.103304348821084</v>
      </c>
      <c r="K5891" s="9">
        <f t="shared" si="1267"/>
        <v>2.0059999999999998E-2</v>
      </c>
      <c r="L5891" s="9">
        <f t="shared" si="1260"/>
        <v>4.4577777777777775E-3</v>
      </c>
      <c r="M5891" s="12">
        <f t="shared" si="1261"/>
        <v>13418.469902019999</v>
      </c>
      <c r="N5891" s="10">
        <f>((B5890+E5890)*D5890+(B5891+E5891)*D5891+(B5892+E5892)*D5892)/3/SUM(D5887:D5891)</f>
        <v>0.14215686274509806</v>
      </c>
      <c r="O5891" s="11">
        <f>O5887</f>
        <v>4.4312345012893266E-2</v>
      </c>
      <c r="P5891" s="12">
        <f>M5891*O5887</f>
        <v>594.60386784343427</v>
      </c>
      <c r="Q5891" s="9">
        <f>N5891*O5887</f>
        <v>6.299303947911299E-3</v>
      </c>
      <c r="R5891" s="12">
        <f t="shared" si="1262"/>
        <v>97412.500233875602</v>
      </c>
      <c r="S5891" s="12">
        <f t="shared" si="1263"/>
        <v>5900807.6200681441</v>
      </c>
      <c r="T5891" s="13">
        <f t="shared" si="1245"/>
        <v>60.175523840190955</v>
      </c>
      <c r="U5891" s="14">
        <f t="shared" si="1258"/>
        <v>6.9277805086301285</v>
      </c>
    </row>
    <row r="5892" spans="1:21" x14ac:dyDescent="0.3">
      <c r="A5892" s="17">
        <v>1974</v>
      </c>
      <c r="B5892" s="17">
        <v>5</v>
      </c>
      <c r="C5892" s="17">
        <v>5.5999999999999995E-4</v>
      </c>
      <c r="D5892" s="17">
        <v>5.5999999999999995E-4</v>
      </c>
      <c r="E5892" s="17">
        <v>0.5</v>
      </c>
      <c r="F5892" s="6">
        <f t="shared" si="1264"/>
        <v>98000.112854542109</v>
      </c>
      <c r="G5892" s="7">
        <f t="shared" si="1265"/>
        <v>54.880063198543574</v>
      </c>
      <c r="H5892" s="6">
        <f t="shared" si="1266"/>
        <v>97972.672822942841</v>
      </c>
      <c r="I5892" s="6">
        <f>SUM(H5892:H5997)</f>
        <v>6482115.26658965</v>
      </c>
      <c r="J5892" s="8">
        <f t="shared" si="1259"/>
        <v>66.143957162690313</v>
      </c>
      <c r="K5892" s="9">
        <f t="shared" si="1267"/>
        <v>2.0619999999999999E-2</v>
      </c>
      <c r="L5892" s="9">
        <f t="shared" si="1260"/>
        <v>3.7490909090909089E-3</v>
      </c>
      <c r="M5892" s="12">
        <f t="shared" si="1261"/>
        <v>14638.232181958761</v>
      </c>
      <c r="N5892" s="10">
        <f>((B5891+E5891)*D5891+(B5892+E5892)*D5892+(B5893+E5893)*D5893)/3/SUM(D5887:D5892)</f>
        <v>0.15615906886517944</v>
      </c>
      <c r="O5892" s="11">
        <f>O5887</f>
        <v>4.4312345012893266E-2</v>
      </c>
      <c r="P5892" s="12">
        <f>M5892*O5887</f>
        <v>648.65439482579404</v>
      </c>
      <c r="Q5892" s="9">
        <f>N5892*O5887</f>
        <v>6.9197745364459901E-3</v>
      </c>
      <c r="R5892" s="12">
        <f t="shared" si="1262"/>
        <v>97294.724016275082</v>
      </c>
      <c r="S5892" s="12">
        <f t="shared" si="1263"/>
        <v>5803395.1198342685</v>
      </c>
      <c r="T5892" s="13">
        <f t="shared" ref="T5892:T5955" si="1268">S5892/F5892</f>
        <v>59.218249354957685</v>
      </c>
      <c r="U5892" s="14">
        <f t="shared" si="1258"/>
        <v>6.9257078077326284</v>
      </c>
    </row>
    <row r="5893" spans="1:21" x14ac:dyDescent="0.3">
      <c r="A5893" s="17">
        <v>1974</v>
      </c>
      <c r="B5893" s="17">
        <v>6</v>
      </c>
      <c r="C5893" s="17">
        <v>5.9000000000000003E-4</v>
      </c>
      <c r="D5893" s="17">
        <v>5.9000000000000003E-4</v>
      </c>
      <c r="E5893" s="17">
        <v>0.5</v>
      </c>
      <c r="F5893" s="6">
        <f t="shared" si="1264"/>
        <v>97945.232791343558</v>
      </c>
      <c r="G5893" s="7">
        <f t="shared" si="1265"/>
        <v>57.787687346892703</v>
      </c>
      <c r="H5893" s="6">
        <f t="shared" si="1266"/>
        <v>97916.338947670112</v>
      </c>
      <c r="I5893" s="6">
        <f>SUM(H5893:H5997)</f>
        <v>6384142.593766707</v>
      </c>
      <c r="J5893" s="8">
        <f t="shared" si="1259"/>
        <v>65.180738376180983</v>
      </c>
      <c r="K5893" s="9">
        <f t="shared" si="1267"/>
        <v>2.121E-2</v>
      </c>
      <c r="L5893" s="9">
        <f t="shared" si="1260"/>
        <v>3.2630769230769232E-3</v>
      </c>
      <c r="M5893" s="12">
        <f t="shared" si="1261"/>
        <v>17709.569436812944</v>
      </c>
      <c r="N5893" s="10">
        <f>((B5892+E5892)*D5892+(B5893+E5893)*D5893+(B5894+E5894)*D5894)/3/SUM(D5887:D5893)</f>
        <v>0.16289486091466288</v>
      </c>
      <c r="O5893" s="11">
        <f>O5887</f>
        <v>4.4312345012893266E-2</v>
      </c>
      <c r="P5893" s="12">
        <f>M5893*O5887</f>
        <v>784.75255091384508</v>
      </c>
      <c r="Q5893" s="9">
        <f>N5893*O5887</f>
        <v>7.2182532776778035E-3</v>
      </c>
      <c r="R5893" s="12">
        <f t="shared" si="1262"/>
        <v>97209.554013122877</v>
      </c>
      <c r="S5893" s="12">
        <f t="shared" si="1263"/>
        <v>5706100.3958179932</v>
      </c>
      <c r="T5893" s="13">
        <f t="shared" si="1268"/>
        <v>58.258071712116049</v>
      </c>
      <c r="U5893" s="14">
        <f t="shared" si="1258"/>
        <v>6.9226666640649341</v>
      </c>
    </row>
    <row r="5894" spans="1:21" x14ac:dyDescent="0.3">
      <c r="A5894" s="17">
        <v>1974</v>
      </c>
      <c r="B5894" s="17">
        <v>7</v>
      </c>
      <c r="C5894" s="17">
        <v>4.6000000000000001E-4</v>
      </c>
      <c r="D5894" s="17">
        <v>4.6000000000000001E-4</v>
      </c>
      <c r="E5894" s="17">
        <v>0.5</v>
      </c>
      <c r="F5894" s="6">
        <f t="shared" si="1264"/>
        <v>97887.445103996666</v>
      </c>
      <c r="G5894" s="7">
        <f t="shared" si="1265"/>
        <v>45.028224747838465</v>
      </c>
      <c r="H5894" s="6">
        <f t="shared" si="1266"/>
        <v>97864.93099162275</v>
      </c>
      <c r="I5894" s="6">
        <f>SUM(H5894:H5997)</f>
        <v>6286226.2548190365</v>
      </c>
      <c r="J5894" s="8">
        <f t="shared" si="1259"/>
        <v>64.218922540479866</v>
      </c>
      <c r="K5894" s="9">
        <f t="shared" si="1267"/>
        <v>2.1669999999999998E-2</v>
      </c>
      <c r="L5894" s="9">
        <f t="shared" si="1260"/>
        <v>2.8893333333333332E-3</v>
      </c>
      <c r="M5894" s="12">
        <f t="shared" si="1261"/>
        <v>15584.295598005931</v>
      </c>
      <c r="N5894" s="10">
        <f>((B5893+E5893)*D5893+(B5894+E5894)*D5894+(B5895+E5895)*D5895)/3/SUM(D5887:D5894)</f>
        <v>0.16828180279956931</v>
      </c>
      <c r="O5894" s="11">
        <f>O5887</f>
        <v>4.4312345012893266E-2</v>
      </c>
      <c r="P5894" s="12">
        <f>M5894*O5887</f>
        <v>690.57668332175263</v>
      </c>
      <c r="Q5894" s="9">
        <f>N5894*O5887</f>
        <v>7.4569613050461834E-3</v>
      </c>
      <c r="R5894" s="12">
        <f t="shared" si="1262"/>
        <v>97135.155988097205</v>
      </c>
      <c r="S5894" s="12">
        <f t="shared" si="1263"/>
        <v>5608890.8418048704</v>
      </c>
      <c r="T5894" s="13">
        <f t="shared" si="1268"/>
        <v>57.299389475799728</v>
      </c>
      <c r="U5894" s="14">
        <f t="shared" si="1258"/>
        <v>6.9195330646801381</v>
      </c>
    </row>
    <row r="5895" spans="1:21" x14ac:dyDescent="0.3">
      <c r="A5895" s="17">
        <v>1974</v>
      </c>
      <c r="B5895" s="17">
        <v>8</v>
      </c>
      <c r="C5895" s="17">
        <v>4.2999999999999999E-4</v>
      </c>
      <c r="D5895" s="17">
        <v>4.2999999999999999E-4</v>
      </c>
      <c r="E5895" s="17">
        <v>0.5</v>
      </c>
      <c r="F5895" s="6">
        <f t="shared" si="1264"/>
        <v>97842.416879248834</v>
      </c>
      <c r="G5895" s="7">
        <f t="shared" si="1265"/>
        <v>42.072239258076998</v>
      </c>
      <c r="H5895" s="6">
        <f t="shared" si="1266"/>
        <v>97821.380759619802</v>
      </c>
      <c r="I5895" s="6">
        <f>SUM(H5895:H5997)</f>
        <v>6188361.3238274148</v>
      </c>
      <c r="J5895" s="8">
        <f t="shared" si="1259"/>
        <v>63.248246733977496</v>
      </c>
      <c r="K5895" s="9">
        <f t="shared" si="1267"/>
        <v>2.2099999999999998E-2</v>
      </c>
      <c r="L5895" s="9">
        <f t="shared" si="1260"/>
        <v>2.5999999999999999E-3</v>
      </c>
      <c r="M5895" s="12">
        <f t="shared" si="1261"/>
        <v>16181.63048387577</v>
      </c>
      <c r="N5895" s="10">
        <f>((B5894+E5894)*D5894+(B5895+E5895)*D5895+(B5896+E5896)*D5896)/3/SUM(D5887:D5895)</f>
        <v>0.17164404223227755</v>
      </c>
      <c r="O5895" s="11">
        <f>O5887</f>
        <v>4.4312345012893266E-2</v>
      </c>
      <c r="P5895" s="12">
        <f>M5895*O5887</f>
        <v>717.0459928726541</v>
      </c>
      <c r="Q5895" s="9">
        <f>N5895*O5887</f>
        <v>7.6059500188043055E-3</v>
      </c>
      <c r="R5895" s="12">
        <f t="shared" si="1262"/>
        <v>97077.356226791715</v>
      </c>
      <c r="S5895" s="12">
        <f t="shared" si="1263"/>
        <v>5511755.6858167732</v>
      </c>
      <c r="T5895" s="13">
        <f t="shared" si="1268"/>
        <v>56.33298789643603</v>
      </c>
      <c r="U5895" s="14">
        <f t="shared" si="1258"/>
        <v>6.9152588375414652</v>
      </c>
    </row>
    <row r="5896" spans="1:21" x14ac:dyDescent="0.3">
      <c r="A5896" s="17">
        <v>1974</v>
      </c>
      <c r="B5896" s="17">
        <v>9</v>
      </c>
      <c r="C5896" s="17">
        <v>4.4999999999999999E-4</v>
      </c>
      <c r="D5896" s="17">
        <v>4.4999999999999999E-4</v>
      </c>
      <c r="E5896" s="17">
        <v>0.5</v>
      </c>
      <c r="F5896" s="6">
        <f t="shared" si="1264"/>
        <v>97800.344639990755</v>
      </c>
      <c r="G5896" s="7">
        <f t="shared" si="1265"/>
        <v>44.010155087995841</v>
      </c>
      <c r="H5896" s="6">
        <f t="shared" si="1266"/>
        <v>97778.339562446752</v>
      </c>
      <c r="I5896" s="6">
        <f>SUM(H5896:H5997)</f>
        <v>6090539.9430677956</v>
      </c>
      <c r="J5896" s="8">
        <f t="shared" si="1259"/>
        <v>62.275240087215003</v>
      </c>
      <c r="K5896" s="9">
        <f t="shared" si="1267"/>
        <v>2.2549999999999997E-2</v>
      </c>
      <c r="L5896" s="9">
        <f t="shared" si="1260"/>
        <v>2.3736842105263156E-3</v>
      </c>
      <c r="M5896" s="12">
        <f t="shared" si="1261"/>
        <v>18540.86356257031</v>
      </c>
      <c r="N5896" s="10">
        <f>((B5895+E5895)*D5895+(B5896+E5896)*D5896+(B5897+E5897)*D5897)/3/SUM(D5887:D5896)</f>
        <v>0.19482631189948266</v>
      </c>
      <c r="O5896" s="11">
        <f>O5887</f>
        <v>4.4312345012893266E-2</v>
      </c>
      <c r="P5896" s="12">
        <f>M5896*O5887</f>
        <v>821.5891430215969</v>
      </c>
      <c r="Q5896" s="9">
        <f>N5896*O5887</f>
        <v>8.6332107504794274E-3</v>
      </c>
      <c r="R5896" s="12">
        <f t="shared" si="1262"/>
        <v>96934.198550172208</v>
      </c>
      <c r="S5896" s="12">
        <f t="shared" si="1263"/>
        <v>5414678.3295899816</v>
      </c>
      <c r="T5896" s="13">
        <f t="shared" si="1268"/>
        <v>55.364613995193515</v>
      </c>
      <c r="U5896" s="14">
        <f t="shared" si="1258"/>
        <v>6.9106260920214879</v>
      </c>
    </row>
    <row r="5897" spans="1:21" x14ac:dyDescent="0.3">
      <c r="A5897" s="17">
        <v>1974</v>
      </c>
      <c r="B5897" s="17">
        <v>10</v>
      </c>
      <c r="C5897" s="17">
        <v>5.0000000000000001E-4</v>
      </c>
      <c r="D5897" s="17">
        <v>5.0000000000000001E-4</v>
      </c>
      <c r="E5897" s="17">
        <v>0.5</v>
      </c>
      <c r="F5897" s="6">
        <f t="shared" si="1264"/>
        <v>97756.334484902764</v>
      </c>
      <c r="G5897" s="7">
        <f t="shared" si="1265"/>
        <v>48.878167242451383</v>
      </c>
      <c r="H5897" s="6">
        <f t="shared" si="1266"/>
        <v>97731.895401281537</v>
      </c>
      <c r="I5897" s="6">
        <f>SUM(H5897:H5997)</f>
        <v>5992761.6035053479</v>
      </c>
      <c r="J5897" s="8">
        <f t="shared" si="1259"/>
        <v>61.30305146037216</v>
      </c>
      <c r="K5897" s="9">
        <f t="shared" si="1267"/>
        <v>2.3049999999999998E-2</v>
      </c>
      <c r="L5897" s="9">
        <f t="shared" si="1260"/>
        <v>2.1952380952380952E-3</v>
      </c>
      <c r="M5897" s="12">
        <f t="shared" si="1261"/>
        <v>22265.542561637289</v>
      </c>
      <c r="N5897" s="10">
        <f>((B5896+E5896)*D5896+(B5897+E5897)*D5897+(B5898+E5898)*D5898)/3/SUM(D5887:D5897)</f>
        <v>0.20260303687635578</v>
      </c>
      <c r="O5897" s="11">
        <f>O5887</f>
        <v>4.4312345012893266E-2</v>
      </c>
      <c r="P5897" s="12">
        <f>M5897*O5887</f>
        <v>986.63840389053087</v>
      </c>
      <c r="Q5897" s="9">
        <f>N5897*O5887</f>
        <v>8.9778156707250138E-3</v>
      </c>
      <c r="R5897" s="12">
        <f t="shared" si="1262"/>
        <v>96854.476459218262</v>
      </c>
      <c r="S5897" s="12">
        <f t="shared" si="1263"/>
        <v>5317744.1310398094</v>
      </c>
      <c r="T5897" s="13">
        <f t="shared" si="1268"/>
        <v>54.397949340674884</v>
      </c>
      <c r="U5897" s="14">
        <f t="shared" si="1258"/>
        <v>6.9051021196972755</v>
      </c>
    </row>
    <row r="5898" spans="1:21" x14ac:dyDescent="0.3">
      <c r="A5898" s="17">
        <v>1974</v>
      </c>
      <c r="B5898" s="17">
        <v>11</v>
      </c>
      <c r="C5898" s="17">
        <v>3.8999999999999999E-4</v>
      </c>
      <c r="D5898" s="17">
        <v>3.8999999999999999E-4</v>
      </c>
      <c r="E5898" s="17">
        <v>0.5</v>
      </c>
      <c r="F5898" s="6">
        <f t="shared" si="1264"/>
        <v>97707.456317660311</v>
      </c>
      <c r="G5898" s="7">
        <f t="shared" si="1265"/>
        <v>38.105907963887518</v>
      </c>
      <c r="H5898" s="6">
        <f t="shared" si="1266"/>
        <v>97688.403363678372</v>
      </c>
      <c r="I5898" s="6">
        <f>SUM(H5898:H5997)</f>
        <v>5895029.7081040675</v>
      </c>
      <c r="J5898" s="8">
        <f t="shared" si="1259"/>
        <v>60.333468194469411</v>
      </c>
      <c r="K5898" s="9">
        <f t="shared" si="1267"/>
        <v>2.3439999999999999E-2</v>
      </c>
      <c r="L5898" s="9">
        <f t="shared" si="1260"/>
        <v>2.0382608695652172E-3</v>
      </c>
      <c r="M5898" s="12">
        <f t="shared" si="1261"/>
        <v>18695.304675115465</v>
      </c>
      <c r="N5898" s="10">
        <f>((B5897+E5897)*D5897+(B5898+E5898)*D5898+(B5899+E5899)*D5899)/3/SUM(D5887:D5898)</f>
        <v>0.20954209328782711</v>
      </c>
      <c r="O5898" s="11">
        <f>O5887</f>
        <v>4.4312345012893266E-2</v>
      </c>
      <c r="P5898" s="12">
        <f>M5898*O5887</f>
        <v>828.43279088487293</v>
      </c>
      <c r="Q5898" s="9">
        <f>N5898*O5887</f>
        <v>9.2853015324940603E-3</v>
      </c>
      <c r="R5898" s="12">
        <f t="shared" si="1262"/>
        <v>96781.337082218713</v>
      </c>
      <c r="S5898" s="12">
        <f t="shared" si="1263"/>
        <v>5220889.6545805912</v>
      </c>
      <c r="T5898" s="13">
        <f t="shared" si="1268"/>
        <v>53.433891857820598</v>
      </c>
      <c r="U5898" s="14">
        <f t="shared" si="1258"/>
        <v>6.8995763366488134</v>
      </c>
    </row>
    <row r="5899" spans="1:21" x14ac:dyDescent="0.3">
      <c r="A5899" s="17">
        <v>1974</v>
      </c>
      <c r="B5899" s="17">
        <v>12</v>
      </c>
      <c r="C5899" s="17">
        <v>4.0000000000000002E-4</v>
      </c>
      <c r="D5899" s="17">
        <v>4.0000000000000002E-4</v>
      </c>
      <c r="E5899" s="17">
        <v>0.5</v>
      </c>
      <c r="F5899" s="6">
        <f t="shared" si="1264"/>
        <v>97669.350409696417</v>
      </c>
      <c r="G5899" s="7">
        <f t="shared" si="1265"/>
        <v>39.067740163878568</v>
      </c>
      <c r="H5899" s="6">
        <f t="shared" si="1266"/>
        <v>97649.816539614476</v>
      </c>
      <c r="I5899" s="6">
        <f>SUM(H5899:H5997)</f>
        <v>5797341.3047403889</v>
      </c>
      <c r="J5899" s="8">
        <f t="shared" si="1259"/>
        <v>59.356812351286415</v>
      </c>
      <c r="K5899" s="9">
        <f t="shared" si="1267"/>
        <v>2.384E-2</v>
      </c>
      <c r="L5899" s="9">
        <f t="shared" si="1260"/>
        <v>1.9072E-3</v>
      </c>
      <c r="M5899" s="12">
        <f t="shared" si="1261"/>
        <v>20484.343626194721</v>
      </c>
      <c r="N5899" s="10">
        <f>((B5898+E5898)*D5898+(B5899+E5899)*D5899+(B5900+E5900)*D5900)/3/SUM(D5887:D5899)</f>
        <v>0.23643736017897096</v>
      </c>
      <c r="O5899" s="11">
        <f>O5887</f>
        <v>4.4312345012893266E-2</v>
      </c>
      <c r="P5899" s="12">
        <f>M5899*O5887</f>
        <v>907.70930212660164</v>
      </c>
      <c r="Q5899" s="9">
        <f>N5899*O5887</f>
        <v>1.0477093878188272E-2</v>
      </c>
      <c r="R5899" s="12">
        <f t="shared" si="1262"/>
        <v>96626.730244541075</v>
      </c>
      <c r="S5899" s="12">
        <f t="shared" si="1263"/>
        <v>5124108.3174983729</v>
      </c>
      <c r="T5899" s="13">
        <f t="shared" si="1268"/>
        <v>52.463831242904035</v>
      </c>
      <c r="U5899" s="14">
        <f t="shared" si="1258"/>
        <v>6.8929811083823793</v>
      </c>
    </row>
    <row r="5900" spans="1:21" x14ac:dyDescent="0.3">
      <c r="A5900" s="17">
        <v>1974</v>
      </c>
      <c r="B5900" s="17">
        <v>13</v>
      </c>
      <c r="C5900" s="17">
        <v>5.5000000000000003E-4</v>
      </c>
      <c r="D5900" s="17">
        <v>5.5000000000000003E-4</v>
      </c>
      <c r="E5900" s="17">
        <v>0.5</v>
      </c>
      <c r="F5900" s="6">
        <f t="shared" si="1264"/>
        <v>97630.282669532535</v>
      </c>
      <c r="G5900" s="7">
        <f t="shared" si="1265"/>
        <v>53.696655468242895</v>
      </c>
      <c r="H5900" s="6">
        <f t="shared" si="1266"/>
        <v>97603.43434179842</v>
      </c>
      <c r="I5900" s="6">
        <f>SUM(H5900:H5997)</f>
        <v>5699691.4882007735</v>
      </c>
      <c r="J5900" s="8">
        <f t="shared" si="1259"/>
        <v>58.380364497085239</v>
      </c>
      <c r="K5900" s="9">
        <f t="shared" si="1267"/>
        <v>2.4389999999999998E-2</v>
      </c>
      <c r="L5900" s="9">
        <f t="shared" si="1260"/>
        <v>1.8066666666666665E-3</v>
      </c>
      <c r="M5900" s="12">
        <f t="shared" si="1261"/>
        <v>29721.396015632603</v>
      </c>
      <c r="N5900" s="10">
        <f>((B5899+E5899)*D5899+(B5900+E5900)*D5900+(B5901+E5901)*D5901)/3/SUM(D5887:D5900)</f>
        <v>0.29861965286319531</v>
      </c>
      <c r="O5900" s="11">
        <f>O5887</f>
        <v>4.4312345012893266E-2</v>
      </c>
      <c r="P5900" s="12">
        <f>M5900*O5887</f>
        <v>1317.0247545095431</v>
      </c>
      <c r="Q5900" s="9">
        <f>N5900*O5887</f>
        <v>1.323253708530433E-2</v>
      </c>
      <c r="R5900" s="12">
        <f t="shared" si="1262"/>
        <v>96311.893277217503</v>
      </c>
      <c r="S5900" s="12">
        <f t="shared" si="1263"/>
        <v>5027481.5872538313</v>
      </c>
      <c r="T5900" s="13">
        <f t="shared" si="1268"/>
        <v>51.495104283076678</v>
      </c>
      <c r="U5900" s="14">
        <f t="shared" si="1258"/>
        <v>6.8852602140085608</v>
      </c>
    </row>
    <row r="5901" spans="1:21" x14ac:dyDescent="0.3">
      <c r="A5901" s="17">
        <v>1974</v>
      </c>
      <c r="B5901" s="17">
        <v>14</v>
      </c>
      <c r="C5901" s="17">
        <v>6.4999999999999997E-4</v>
      </c>
      <c r="D5901" s="17">
        <v>6.4999999999999997E-4</v>
      </c>
      <c r="E5901" s="17">
        <v>0.5</v>
      </c>
      <c r="F5901" s="6">
        <f t="shared" si="1264"/>
        <v>97576.586014064291</v>
      </c>
      <c r="G5901" s="7">
        <f t="shared" si="1265"/>
        <v>63.424780909141788</v>
      </c>
      <c r="H5901" s="6">
        <f t="shared" si="1266"/>
        <v>97544.873623609717</v>
      </c>
      <c r="I5901" s="6">
        <f>SUM(H5901:H5997)</f>
        <v>5602088.0538589759</v>
      </c>
      <c r="J5901" s="8">
        <f t="shared" si="1259"/>
        <v>57.412216216004047</v>
      </c>
      <c r="K5901" s="9">
        <f t="shared" si="1267"/>
        <v>2.504E-2</v>
      </c>
      <c r="L5901" s="9">
        <f t="shared" si="1260"/>
        <v>1.7268965517241378E-3</v>
      </c>
      <c r="M5901" s="12">
        <f t="shared" si="1261"/>
        <v>36727.608753296961</v>
      </c>
      <c r="N5901" s="10">
        <f>((B5900+E5900)*D5900+(B5901+E5901)*D5901+(B5902+E5902)*D5902)/3/SUM(D5887:D5901)</f>
        <v>0.41413738019169327</v>
      </c>
      <c r="O5901" s="11">
        <f>O5887</f>
        <v>4.4312345012893266E-2</v>
      </c>
      <c r="P5901" s="12">
        <f>M5901*O5887</f>
        <v>1627.4864705746536</v>
      </c>
      <c r="Q5901" s="9">
        <f>N5901*O5887</f>
        <v>1.8351398473790061E-2</v>
      </c>
      <c r="R5901" s="12">
        <f t="shared" si="1262"/>
        <v>95754.788778667353</v>
      </c>
      <c r="S5901" s="12">
        <f t="shared" si="1263"/>
        <v>4931169.6939766137</v>
      </c>
      <c r="T5901" s="13">
        <f t="shared" si="1268"/>
        <v>50.536403202975919</v>
      </c>
      <c r="U5901" s="14">
        <f t="shared" si="1258"/>
        <v>6.8758130130281288</v>
      </c>
    </row>
    <row r="5902" spans="1:21" x14ac:dyDescent="0.3">
      <c r="A5902" s="17">
        <v>1974</v>
      </c>
      <c r="B5902" s="17">
        <v>15</v>
      </c>
      <c r="C5902" s="17">
        <v>9.2000000000000003E-4</v>
      </c>
      <c r="D5902" s="17">
        <v>9.2000000000000003E-4</v>
      </c>
      <c r="E5902" s="17">
        <v>0.5</v>
      </c>
      <c r="F5902" s="6">
        <f t="shared" si="1264"/>
        <v>97513.161233155144</v>
      </c>
      <c r="G5902" s="7">
        <f t="shared" si="1265"/>
        <v>89.71210833450273</v>
      </c>
      <c r="H5902" s="6">
        <f t="shared" si="1266"/>
        <v>97468.305178987895</v>
      </c>
      <c r="I5902" s="6">
        <f>SUM(H5902:H5997)</f>
        <v>5504543.1802353645</v>
      </c>
      <c r="J5902" s="8">
        <f t="shared" si="1259"/>
        <v>56.44923321759547</v>
      </c>
      <c r="K5902" s="9">
        <f t="shared" si="1267"/>
        <v>2.596E-2</v>
      </c>
      <c r="L5902" s="9">
        <f t="shared" si="1260"/>
        <v>1.6748387096774194E-3</v>
      </c>
      <c r="M5902" s="12">
        <f t="shared" si="1261"/>
        <v>53564.625546409567</v>
      </c>
      <c r="N5902" s="10">
        <f>((B5901+E5901)*D5901+(B5902+E5902)*D5902+(B5903+E5903)*D5903)/3/SUM(D5887:D5902)</f>
        <v>0.56259630200308164</v>
      </c>
      <c r="O5902" s="11">
        <f>O5887</f>
        <v>4.4312345012893266E-2</v>
      </c>
      <c r="P5902" s="12">
        <f>M5902*O5887</f>
        <v>2373.5741676989373</v>
      </c>
      <c r="Q5902" s="9">
        <f>N5902*O5887</f>
        <v>2.4929961437338447E-2</v>
      </c>
      <c r="R5902" s="12">
        <f t="shared" si="1262"/>
        <v>95038.424089512991</v>
      </c>
      <c r="S5902" s="12">
        <f t="shared" si="1263"/>
        <v>4835414.9051979464</v>
      </c>
      <c r="T5902" s="13">
        <f t="shared" si="1268"/>
        <v>49.587305385745942</v>
      </c>
      <c r="U5902" s="14">
        <f t="shared" si="1258"/>
        <v>6.8619278318495276</v>
      </c>
    </row>
    <row r="5903" spans="1:21" x14ac:dyDescent="0.3">
      <c r="A5903" s="17">
        <v>1974</v>
      </c>
      <c r="B5903" s="17">
        <v>16</v>
      </c>
      <c r="C5903" s="17">
        <v>1.2199999999999999E-3</v>
      </c>
      <c r="D5903" s="17">
        <v>1.2199999999999999E-3</v>
      </c>
      <c r="E5903" s="17">
        <v>0.5</v>
      </c>
      <c r="F5903" s="6">
        <f t="shared" si="1264"/>
        <v>97423.449124820647</v>
      </c>
      <c r="G5903" s="7">
        <f t="shared" si="1265"/>
        <v>118.85660793228118</v>
      </c>
      <c r="H5903" s="6">
        <f t="shared" si="1266"/>
        <v>97364.020820854508</v>
      </c>
      <c r="I5903" s="6">
        <f>SUM(H5903:H5997)</f>
        <v>5407074.8750563757</v>
      </c>
      <c r="J5903" s="8">
        <f t="shared" si="1259"/>
        <v>55.500753911193762</v>
      </c>
      <c r="K5903" s="9">
        <f t="shared" si="1267"/>
        <v>2.7179999999999999E-2</v>
      </c>
      <c r="L5903" s="9">
        <f t="shared" si="1260"/>
        <v>1.6472727272727273E-3</v>
      </c>
      <c r="M5903" s="12">
        <f t="shared" si="1261"/>
        <v>72153.569936815285</v>
      </c>
      <c r="N5903" s="10">
        <f>((B5902+E5902)*D5902+(B5903+E5903)*D5903+(B5904+E5904)*D5904)/3/SUM(D5887:D5903)</f>
        <v>0.8338238901152808</v>
      </c>
      <c r="O5903" s="11">
        <f>O5887</f>
        <v>4.4312345012893266E-2</v>
      </c>
      <c r="P5903" s="12">
        <f>M5903*O5887</f>
        <v>3197.2938849520824</v>
      </c>
      <c r="Q5903" s="9">
        <f>N5903*O5887</f>
        <v>3.6948691898781125E-2</v>
      </c>
      <c r="R5903" s="12">
        <f t="shared" si="1262"/>
        <v>93766.54761351824</v>
      </c>
      <c r="S5903" s="12">
        <f t="shared" si="1263"/>
        <v>4740376.4811084336</v>
      </c>
      <c r="T5903" s="13">
        <f t="shared" si="1268"/>
        <v>48.65744873223467</v>
      </c>
      <c r="U5903" s="14">
        <f t="shared" si="1258"/>
        <v>6.843305178959092</v>
      </c>
    </row>
    <row r="5904" spans="1:21" x14ac:dyDescent="0.3">
      <c r="A5904" s="17">
        <v>1974</v>
      </c>
      <c r="B5904" s="17">
        <v>17</v>
      </c>
      <c r="C5904" s="17">
        <v>1.9300000000000001E-3</v>
      </c>
      <c r="D5904" s="17">
        <v>1.92E-3</v>
      </c>
      <c r="E5904" s="17">
        <v>0.5</v>
      </c>
      <c r="F5904" s="6">
        <f t="shared" si="1264"/>
        <v>97304.59251688837</v>
      </c>
      <c r="G5904" s="7">
        <f t="shared" si="1265"/>
        <v>186.82481763242566</v>
      </c>
      <c r="H5904" s="6">
        <f t="shared" si="1266"/>
        <v>97211.180108072163</v>
      </c>
      <c r="I5904" s="6">
        <f>SUM(H5904:H5997)</f>
        <v>5309710.8542355215</v>
      </c>
      <c r="J5904" s="8">
        <f t="shared" si="1259"/>
        <v>54.567936794082541</v>
      </c>
      <c r="K5904" s="9">
        <f t="shared" si="1267"/>
        <v>2.9100000000000001E-2</v>
      </c>
      <c r="L5904" s="9">
        <f t="shared" si="1260"/>
        <v>1.662857142857143E-3</v>
      </c>
      <c r="M5904" s="12">
        <f t="shared" si="1261"/>
        <v>112351.69445248965</v>
      </c>
      <c r="N5904" s="10">
        <f>((B5903+E5903)*D5903+(B5904+E5904)*D5904+(B5905+E5905)*D5905)/3/SUM(D5887:D5904)</f>
        <v>1.0583619702176403</v>
      </c>
      <c r="O5904" s="11">
        <f>O5887</f>
        <v>4.4312345012893266E-2</v>
      </c>
      <c r="P5904" s="12">
        <f>M5904*O5887</f>
        <v>4978.5670473618875</v>
      </c>
      <c r="Q5904" s="9">
        <f>N5904*O5887</f>
        <v>4.6898500772809548E-2</v>
      </c>
      <c r="R5904" s="12">
        <f t="shared" si="1262"/>
        <v>92652.121502648006</v>
      </c>
      <c r="S5904" s="12">
        <f t="shared" si="1263"/>
        <v>4646609.9334949153</v>
      </c>
      <c r="T5904" s="13">
        <f t="shared" si="1268"/>
        <v>47.753243842919758</v>
      </c>
      <c r="U5904" s="14">
        <f t="shared" si="1258"/>
        <v>6.8146929511627832</v>
      </c>
    </row>
    <row r="5905" spans="1:21" x14ac:dyDescent="0.3">
      <c r="A5905" s="17">
        <v>1974</v>
      </c>
      <c r="B5905" s="17">
        <v>18</v>
      </c>
      <c r="C5905" s="17">
        <v>2.0899999999999998E-3</v>
      </c>
      <c r="D5905" s="17">
        <v>2.0899999999999998E-3</v>
      </c>
      <c r="E5905" s="17">
        <v>0.5</v>
      </c>
      <c r="F5905" s="6">
        <f t="shared" si="1264"/>
        <v>97117.767699255943</v>
      </c>
      <c r="G5905" s="7">
        <f t="shared" si="1265"/>
        <v>202.9761344914449</v>
      </c>
      <c r="H5905" s="6">
        <f t="shared" si="1266"/>
        <v>97016.279632010221</v>
      </c>
      <c r="I5905" s="6">
        <f>SUM(H5905:H5997)</f>
        <v>5212499.6741274493</v>
      </c>
      <c r="J5905" s="8">
        <f t="shared" si="1259"/>
        <v>53.671946932192348</v>
      </c>
      <c r="K5905" s="9">
        <f t="shared" si="1267"/>
        <v>3.1190000000000002E-2</v>
      </c>
      <c r="L5905" s="9">
        <f t="shared" si="1260"/>
        <v>1.685945945945946E-3</v>
      </c>
      <c r="M5905" s="12">
        <f t="shared" si="1261"/>
        <v>120393.02622929562</v>
      </c>
      <c r="N5905" s="10">
        <f>((B5904+E5904)*D5904+(B5905+E5905)*D5905+(B5906+E5906)*D5906)/3/SUM(D5887:D5905)</f>
        <v>1.2495457945922837</v>
      </c>
      <c r="O5905" s="11">
        <f>O5887</f>
        <v>4.4312345012893266E-2</v>
      </c>
      <c r="P5905" s="12">
        <f>M5905*O5887</f>
        <v>5334.8973154188561</v>
      </c>
      <c r="Q5905" s="9">
        <f>N5905*O5887</f>
        <v>5.5370304359383136E-2</v>
      </c>
      <c r="R5905" s="12">
        <f t="shared" si="1262"/>
        <v>91644.45870097079</v>
      </c>
      <c r="S5905" s="12">
        <f t="shared" si="1263"/>
        <v>4553957.8119922671</v>
      </c>
      <c r="T5905" s="13">
        <f t="shared" si="1268"/>
        <v>46.891088210495973</v>
      </c>
      <c r="U5905" s="14">
        <f t="shared" si="1258"/>
        <v>6.7808587216963758</v>
      </c>
    </row>
    <row r="5906" spans="1:21" x14ac:dyDescent="0.3">
      <c r="A5906" s="17">
        <v>1974</v>
      </c>
      <c r="B5906" s="17">
        <v>19</v>
      </c>
      <c r="C5906" s="17">
        <v>2.2899999999999999E-3</v>
      </c>
      <c r="D5906" s="17">
        <v>2.2899999999999999E-3</v>
      </c>
      <c r="E5906" s="17">
        <v>0.5</v>
      </c>
      <c r="F5906" s="6">
        <f t="shared" si="1264"/>
        <v>96914.791564764499</v>
      </c>
      <c r="G5906" s="7">
        <f t="shared" si="1265"/>
        <v>221.93487268331069</v>
      </c>
      <c r="H5906" s="6">
        <f t="shared" si="1266"/>
        <v>96803.824128422842</v>
      </c>
      <c r="I5906" s="6">
        <f>SUM(H5906:H5997)</f>
        <v>5115483.3944954397</v>
      </c>
      <c r="J5906" s="8">
        <f t="shared" si="1259"/>
        <v>52.783309048102893</v>
      </c>
      <c r="K5906" s="9">
        <f t="shared" si="1267"/>
        <v>3.3480000000000003E-2</v>
      </c>
      <c r="L5906" s="9">
        <f t="shared" si="1260"/>
        <v>1.716923076923077E-3</v>
      </c>
      <c r="M5906" s="12">
        <f t="shared" si="1261"/>
        <v>129263.14269189241</v>
      </c>
      <c r="N5906" s="10">
        <f>((B5905+E5905)*D5905+(B5906+E5906)*D5906+(B5907+E5907)*D5907)/3/SUM(D5887:D5906)</f>
        <v>1.2744922341696536</v>
      </c>
      <c r="O5906" s="11">
        <f>O5887</f>
        <v>4.4312345012893266E-2</v>
      </c>
      <c r="P5906" s="12">
        <f>M5906*O5887</f>
        <v>5727.9529764139897</v>
      </c>
      <c r="Q5906" s="9">
        <f>N5906*O5887</f>
        <v>5.6475739596778846E-2</v>
      </c>
      <c r="R5906" s="12">
        <f t="shared" si="1262"/>
        <v>91336.75656497365</v>
      </c>
      <c r="S5906" s="12">
        <f t="shared" si="1263"/>
        <v>4462313.3532912964</v>
      </c>
      <c r="T5906" s="13">
        <f t="shared" si="1268"/>
        <v>46.043676937687067</v>
      </c>
      <c r="U5906" s="14">
        <f t="shared" si="1258"/>
        <v>6.7396321104158261</v>
      </c>
    </row>
    <row r="5907" spans="1:21" x14ac:dyDescent="0.3">
      <c r="A5907" s="17">
        <v>1974</v>
      </c>
      <c r="B5907" s="17">
        <v>20</v>
      </c>
      <c r="C5907" s="17">
        <v>2.1800000000000001E-3</v>
      </c>
      <c r="D5907" s="17">
        <v>2.1800000000000001E-3</v>
      </c>
      <c r="E5907" s="17">
        <v>0.5</v>
      </c>
      <c r="F5907" s="6">
        <f t="shared" si="1264"/>
        <v>96692.856692081186</v>
      </c>
      <c r="G5907" s="7">
        <f t="shared" si="1265"/>
        <v>210.790427588737</v>
      </c>
      <c r="H5907" s="6">
        <f t="shared" si="1266"/>
        <v>96587.461478286816</v>
      </c>
      <c r="I5907" s="6">
        <f>SUM(H5907:H5997)</f>
        <v>5018679.5703670168</v>
      </c>
      <c r="J5907" s="8">
        <f t="shared" si="1259"/>
        <v>51.903312634034833</v>
      </c>
      <c r="K5907" s="9">
        <f t="shared" si="1267"/>
        <v>3.5660000000000004E-2</v>
      </c>
      <c r="L5907" s="9">
        <f t="shared" si="1260"/>
        <v>1.7395121951219515E-3</v>
      </c>
      <c r="M5907" s="12">
        <f t="shared" si="1261"/>
        <v>121177.89583760819</v>
      </c>
      <c r="N5907" s="10">
        <f>((B5906+E5906)*D5906+(B5907+E5907)*D5907+(B5908+E5908)*D5908)/3/SUM(D5887:D5907)</f>
        <v>1.2612170499158721</v>
      </c>
      <c r="O5907" s="11">
        <f>O5887</f>
        <v>4.4312345012893266E-2</v>
      </c>
      <c r="P5907" s="12">
        <f>M5907*O5887</f>
        <v>5369.6767282925366</v>
      </c>
      <c r="Q5907" s="9">
        <f>N5907*O5887</f>
        <v>5.5887485052015552E-2</v>
      </c>
      <c r="R5907" s="12">
        <f t="shared" si="1262"/>
        <v>91189.431168706928</v>
      </c>
      <c r="S5907" s="12">
        <f t="shared" si="1263"/>
        <v>4370976.5967263225</v>
      </c>
      <c r="T5907" s="13">
        <f t="shared" si="1268"/>
        <v>45.204751894400182</v>
      </c>
      <c r="U5907" s="14">
        <f t="shared" si="1258"/>
        <v>6.6985607396346509</v>
      </c>
    </row>
    <row r="5908" spans="1:21" x14ac:dyDescent="0.3">
      <c r="A5908" s="17">
        <v>1974</v>
      </c>
      <c r="B5908" s="17">
        <v>21</v>
      </c>
      <c r="C5908" s="17">
        <v>2.1199999999999999E-3</v>
      </c>
      <c r="D5908" s="17">
        <v>2.1199999999999999E-3</v>
      </c>
      <c r="E5908" s="17">
        <v>0.5</v>
      </c>
      <c r="F5908" s="6">
        <f t="shared" si="1264"/>
        <v>96482.066264492445</v>
      </c>
      <c r="G5908" s="7">
        <f t="shared" si="1265"/>
        <v>204.54198048072396</v>
      </c>
      <c r="H5908" s="6">
        <f t="shared" si="1266"/>
        <v>96379.795274252087</v>
      </c>
      <c r="I5908" s="6">
        <f>SUM(H5908:H5997)</f>
        <v>4922092.1088887295</v>
      </c>
      <c r="J5908" s="8">
        <f t="shared" si="1259"/>
        <v>51.015616678393727</v>
      </c>
      <c r="K5908" s="9">
        <f t="shared" si="1267"/>
        <v>3.7780000000000001E-2</v>
      </c>
      <c r="L5908" s="9">
        <f t="shared" si="1260"/>
        <v>1.7572093023255815E-3</v>
      </c>
      <c r="M5908" s="12">
        <f t="shared" si="1261"/>
        <v>116401.6035027942</v>
      </c>
      <c r="N5908" s="10">
        <f>((B5907+E5907)*D5907+(B5908+E5908)*D5908+(B5909+E5909)*D5909)/3/SUM(D5887:D5908)</f>
        <v>1.1776071995764954</v>
      </c>
      <c r="O5908" s="11">
        <f>O5887</f>
        <v>4.4312345012893266E-2</v>
      </c>
      <c r="P5908" s="12">
        <f>M5908*O5887</f>
        <v>5158.0280144698218</v>
      </c>
      <c r="Q5908" s="9">
        <f>N5908*O5887</f>
        <v>5.2182536517300718E-2</v>
      </c>
      <c r="R5908" s="12">
        <f t="shared" si="1262"/>
        <v>91350.453087823451</v>
      </c>
      <c r="S5908" s="12">
        <f t="shared" si="1263"/>
        <v>4279787.1655576155</v>
      </c>
      <c r="T5908" s="13">
        <f t="shared" si="1268"/>
        <v>44.358369708057054</v>
      </c>
      <c r="U5908" s="14">
        <f t="shared" si="1258"/>
        <v>6.6572469703366721</v>
      </c>
    </row>
    <row r="5909" spans="1:21" x14ac:dyDescent="0.3">
      <c r="A5909" s="17">
        <v>1974</v>
      </c>
      <c r="B5909" s="17">
        <v>22</v>
      </c>
      <c r="C5909" s="17">
        <v>1.92E-3</v>
      </c>
      <c r="D5909" s="17">
        <v>1.92E-3</v>
      </c>
      <c r="E5909" s="17">
        <v>0.5</v>
      </c>
      <c r="F5909" s="6">
        <f t="shared" si="1264"/>
        <v>96277.524284011728</v>
      </c>
      <c r="G5909" s="7">
        <f t="shared" si="1265"/>
        <v>184.85284662530253</v>
      </c>
      <c r="H5909" s="6">
        <f t="shared" si="1266"/>
        <v>96185.097860699083</v>
      </c>
      <c r="I5909" s="6">
        <f>SUM(H5909:H5997)</f>
        <v>4825712.3136144774</v>
      </c>
      <c r="J5909" s="8">
        <f t="shared" si="1259"/>
        <v>50.122937305481344</v>
      </c>
      <c r="K5909" s="9">
        <f t="shared" si="1267"/>
        <v>3.9699999999999999E-2</v>
      </c>
      <c r="L5909" s="9">
        <f t="shared" si="1260"/>
        <v>1.7644444444444444E-3</v>
      </c>
      <c r="M5909" s="12">
        <f t="shared" si="1261"/>
        <v>104765.46723096492</v>
      </c>
      <c r="N5909" s="10">
        <f>((B5908+E5908)*D5908+(B5909+E5909)*D5909+(B5910+E5910)*D5910)/3/SUM(D5887:D5909)</f>
        <v>1.0828295549958018</v>
      </c>
      <c r="O5909" s="11">
        <f>O5887</f>
        <v>4.4312345012893266E-2</v>
      </c>
      <c r="P5909" s="12">
        <f>M5909*O5887</f>
        <v>4642.4035293754814</v>
      </c>
      <c r="Q5909" s="9">
        <f>N5909*O5887</f>
        <v>4.7982716831131651E-2</v>
      </c>
      <c r="R5909" s="12">
        <f t="shared" si="1262"/>
        <v>91569.875546674477</v>
      </c>
      <c r="S5909" s="12">
        <f t="shared" si="1263"/>
        <v>4188436.712469792</v>
      </c>
      <c r="T5909" s="13">
        <f t="shared" si="1268"/>
        <v>43.503784955190653</v>
      </c>
      <c r="U5909" s="14">
        <f t="shared" si="1258"/>
        <v>6.6191523502906904</v>
      </c>
    </row>
    <row r="5910" spans="1:21" x14ac:dyDescent="0.3">
      <c r="A5910" s="17">
        <v>1974</v>
      </c>
      <c r="B5910" s="17">
        <v>23</v>
      </c>
      <c r="C5910" s="17">
        <v>1.7099999999999999E-3</v>
      </c>
      <c r="D5910" s="17">
        <v>1.7099999999999999E-3</v>
      </c>
      <c r="E5910" s="17">
        <v>0.5</v>
      </c>
      <c r="F5910" s="6">
        <f t="shared" si="1264"/>
        <v>96092.671437386423</v>
      </c>
      <c r="G5910" s="7">
        <f t="shared" si="1265"/>
        <v>164.31846815793077</v>
      </c>
      <c r="H5910" s="6">
        <f t="shared" si="1266"/>
        <v>96010.512203307459</v>
      </c>
      <c r="I5910" s="6">
        <f>SUM(H5910:H5997)</f>
        <v>4729527.2157537779</v>
      </c>
      <c r="J5910" s="8">
        <f t="shared" si="1259"/>
        <v>49.218396627005191</v>
      </c>
      <c r="K5910" s="9">
        <f t="shared" si="1267"/>
        <v>4.1410000000000002E-2</v>
      </c>
      <c r="L5910" s="9">
        <f t="shared" si="1260"/>
        <v>1.7621276595744682E-3</v>
      </c>
      <c r="M5910" s="12">
        <f t="shared" si="1261"/>
        <v>93250.036264462033</v>
      </c>
      <c r="N5910" s="10">
        <f>((B5909+E5909)*D5909+(B5910+E5910)*D5910+(B5911+E5911)*D5911)/3/SUM(D5887:D5910)</f>
        <v>0.99267487724382186</v>
      </c>
      <c r="O5910" s="11">
        <f>O5887</f>
        <v>4.4312345012893266E-2</v>
      </c>
      <c r="P5910" s="12">
        <f>M5910*O5887</f>
        <v>4132.1277794156504</v>
      </c>
      <c r="Q5910" s="9">
        <f>N5910*O5887</f>
        <v>4.3987751646059704E-2</v>
      </c>
      <c r="R5910" s="12">
        <f t="shared" si="1262"/>
        <v>91787.225637097377</v>
      </c>
      <c r="S5910" s="12">
        <f t="shared" si="1263"/>
        <v>4096866.8369231177</v>
      </c>
      <c r="T5910" s="13">
        <f t="shared" si="1268"/>
        <v>42.634539925270147</v>
      </c>
      <c r="U5910" s="14">
        <f t="shared" si="1258"/>
        <v>6.5838567017350442</v>
      </c>
    </row>
    <row r="5911" spans="1:21" x14ac:dyDescent="0.3">
      <c r="A5911" s="17">
        <v>1974</v>
      </c>
      <c r="B5911" s="17">
        <v>24</v>
      </c>
      <c r="C5911" s="17">
        <v>1.6299999999999999E-3</v>
      </c>
      <c r="D5911" s="17">
        <v>1.6299999999999999E-3</v>
      </c>
      <c r="E5911" s="17">
        <v>0.5</v>
      </c>
      <c r="F5911" s="6">
        <f t="shared" si="1264"/>
        <v>95928.352969228494</v>
      </c>
      <c r="G5911" s="7">
        <f t="shared" si="1265"/>
        <v>156.36321533984244</v>
      </c>
      <c r="H5911" s="6">
        <f t="shared" si="1266"/>
        <v>95850.171361558576</v>
      </c>
      <c r="I5911" s="6">
        <f>SUM(H5911:H5997)</f>
        <v>4633516.7035504701</v>
      </c>
      <c r="J5911" s="8">
        <f t="shared" si="1259"/>
        <v>48.301847786720479</v>
      </c>
      <c r="K5911" s="9">
        <f t="shared" si="1267"/>
        <v>4.3040000000000002E-2</v>
      </c>
      <c r="L5911" s="9">
        <f t="shared" si="1260"/>
        <v>1.7567346938775511E-3</v>
      </c>
      <c r="M5911" s="12">
        <f t="shared" si="1261"/>
        <v>89007.871185551572</v>
      </c>
      <c r="N5911" s="10">
        <f>((B5910+E5910)*D5910+(B5911+E5911)*D5911+(B5912+E5912)*D5912)/3/SUM(D5887:D5911)</f>
        <v>0.92266883519206933</v>
      </c>
      <c r="O5911" s="11">
        <f>O5887</f>
        <v>4.4312345012893266E-2</v>
      </c>
      <c r="P5911" s="12">
        <f>M5911*O5887</f>
        <v>3944.1474968373223</v>
      </c>
      <c r="Q5911" s="9">
        <f>N5911*O5887</f>
        <v>4.088561975767533E-2</v>
      </c>
      <c r="R5911" s="12">
        <f t="shared" si="1262"/>
        <v>91931.277701561863</v>
      </c>
      <c r="S5911" s="12">
        <f t="shared" si="1263"/>
        <v>4005079.6112860204</v>
      </c>
      <c r="T5911" s="13">
        <f t="shared" si="1268"/>
        <v>41.750738830789196</v>
      </c>
      <c r="U5911" s="14">
        <f t="shared" si="1258"/>
        <v>6.5511089559312836</v>
      </c>
    </row>
    <row r="5912" spans="1:21" x14ac:dyDescent="0.3">
      <c r="A5912" s="17">
        <v>1974</v>
      </c>
      <c r="B5912" s="17">
        <v>25</v>
      </c>
      <c r="C5912" s="17">
        <v>1.5299999999999999E-3</v>
      </c>
      <c r="D5912" s="17">
        <v>1.5299999999999999E-3</v>
      </c>
      <c r="E5912" s="17">
        <v>0.5</v>
      </c>
      <c r="F5912" s="6">
        <f t="shared" si="1264"/>
        <v>95771.989753888658</v>
      </c>
      <c r="G5912" s="7">
        <f t="shared" si="1265"/>
        <v>146.53114432344964</v>
      </c>
      <c r="H5912" s="6">
        <f t="shared" si="1266"/>
        <v>95698.724181726939</v>
      </c>
      <c r="I5912" s="6">
        <f>SUM(H5912:H5997)</f>
        <v>4537666.532188911</v>
      </c>
      <c r="J5912" s="8">
        <f t="shared" si="1259"/>
        <v>47.379892010697908</v>
      </c>
      <c r="K5912" s="9">
        <f t="shared" si="1267"/>
        <v>4.4569999999999999E-2</v>
      </c>
      <c r="L5912" s="9">
        <f t="shared" si="1260"/>
        <v>1.7478431372549019E-3</v>
      </c>
      <c r="M5912" s="12">
        <f t="shared" si="1261"/>
        <v>83835.409025083369</v>
      </c>
      <c r="N5912" s="10">
        <f>((B5911+E5911)*D5911+(B5912+E5912)*D5912+(B5913+E5913)*D5913)/3/SUM(D5887:D5912)</f>
        <v>0.88179642509909495</v>
      </c>
      <c r="O5912" s="11">
        <f>O5887</f>
        <v>4.4312345012893266E-2</v>
      </c>
      <c r="P5912" s="12">
        <f>M5912*O5887</f>
        <v>3714.9435690165201</v>
      </c>
      <c r="Q5912" s="9">
        <f>N5912*O5887</f>
        <v>3.907446742012699E-2</v>
      </c>
      <c r="R5912" s="12">
        <f t="shared" si="1262"/>
        <v>91959.347501540324</v>
      </c>
      <c r="S5912" s="12">
        <f t="shared" si="1263"/>
        <v>3913148.3335844586</v>
      </c>
      <c r="T5912" s="13">
        <f t="shared" si="1268"/>
        <v>40.859006309050521</v>
      </c>
      <c r="U5912" s="14">
        <f t="shared" si="1258"/>
        <v>6.5208857016473871</v>
      </c>
    </row>
    <row r="5913" spans="1:21" x14ac:dyDescent="0.3">
      <c r="A5913" s="17">
        <v>1974</v>
      </c>
      <c r="B5913" s="17">
        <v>26</v>
      </c>
      <c r="C5913" s="17">
        <v>1.47E-3</v>
      </c>
      <c r="D5913" s="17">
        <v>1.47E-3</v>
      </c>
      <c r="E5913" s="17">
        <v>0.5</v>
      </c>
      <c r="F5913" s="6">
        <f t="shared" si="1264"/>
        <v>95625.458609565205</v>
      </c>
      <c r="G5913" s="7">
        <f t="shared" si="1265"/>
        <v>140.56942415606085</v>
      </c>
      <c r="H5913" s="6">
        <f t="shared" si="1266"/>
        <v>95555.17389748717</v>
      </c>
      <c r="I5913" s="6">
        <f>SUM(H5913:H5997)</f>
        <v>4441967.8080071844</v>
      </c>
      <c r="J5913" s="8">
        <f t="shared" si="1259"/>
        <v>46.45172815477472</v>
      </c>
      <c r="K5913" s="9">
        <f t="shared" si="1267"/>
        <v>4.6039999999999998E-2</v>
      </c>
      <c r="L5913" s="9">
        <f t="shared" si="1260"/>
        <v>1.7373584905660377E-3</v>
      </c>
      <c r="M5913" s="12">
        <f t="shared" si="1261"/>
        <v>80909.855346125376</v>
      </c>
      <c r="N5913" s="10">
        <f>((B5912+E5912)*D5912+(B5913+E5913)*D5913+(B5914+E5914)*D5914)/3/SUM(D5887:D5913)</f>
        <v>0.84922531132348666</v>
      </c>
      <c r="O5913" s="11">
        <f>O5887</f>
        <v>4.4312345012893266E-2</v>
      </c>
      <c r="P5913" s="12">
        <f>M5913*O5887</f>
        <v>3585.3054250407945</v>
      </c>
      <c r="Q5913" s="9">
        <f>N5913*O5887</f>
        <v>3.7631164989048033E-2</v>
      </c>
      <c r="R5913" s="12">
        <f t="shared" si="1262"/>
        <v>91959.321382993658</v>
      </c>
      <c r="S5913" s="12">
        <f t="shared" si="1263"/>
        <v>3821188.9860829185</v>
      </c>
      <c r="T5913" s="13">
        <f t="shared" si="1268"/>
        <v>39.959954615064127</v>
      </c>
      <c r="U5913" s="14">
        <f t="shared" si="1258"/>
        <v>6.4917735397105929</v>
      </c>
    </row>
    <row r="5914" spans="1:21" x14ac:dyDescent="0.3">
      <c r="A5914" s="17">
        <v>1974</v>
      </c>
      <c r="B5914" s="17">
        <v>27</v>
      </c>
      <c r="C5914" s="17">
        <v>1.4300000000000001E-3</v>
      </c>
      <c r="D5914" s="17">
        <v>1.4300000000000001E-3</v>
      </c>
      <c r="E5914" s="17">
        <v>0.5</v>
      </c>
      <c r="F5914" s="6">
        <f t="shared" si="1264"/>
        <v>95484.889185409149</v>
      </c>
      <c r="G5914" s="7">
        <f t="shared" si="1265"/>
        <v>136.5433915351351</v>
      </c>
      <c r="H5914" s="6">
        <f t="shared" si="1266"/>
        <v>95416.617489641576</v>
      </c>
      <c r="I5914" s="6">
        <f>SUM(H5914:H5997)</f>
        <v>4346412.6341096964</v>
      </c>
      <c r="J5914" s="8">
        <f t="shared" si="1259"/>
        <v>45.519376638433201</v>
      </c>
      <c r="K5914" s="9">
        <f t="shared" si="1267"/>
        <v>4.7469999999999998E-2</v>
      </c>
      <c r="L5914" s="9">
        <f t="shared" si="1260"/>
        <v>1.7261818181818181E-3</v>
      </c>
      <c r="M5914" s="12">
        <f t="shared" si="1261"/>
        <v>79101.395980960937</v>
      </c>
      <c r="N5914" s="10">
        <f>((B5913+E5913)*D5913+(B5914+E5914)*D5914+(B5915+E5915)*D5915)/3/SUM(D5887:D5914)</f>
        <v>0.86387894108559793</v>
      </c>
      <c r="O5914" s="11">
        <f>O5887</f>
        <v>4.4312345012893266E-2</v>
      </c>
      <c r="P5914" s="12">
        <f>M5914*O5887</f>
        <v>3505.1683497098297</v>
      </c>
      <c r="Q5914" s="9">
        <f>N5914*O5887</f>
        <v>3.8280501686757909E-2</v>
      </c>
      <c r="R5914" s="12">
        <f t="shared" si="1262"/>
        <v>91764.021502884614</v>
      </c>
      <c r="S5914" s="12">
        <f t="shared" si="1263"/>
        <v>3729229.6646999246</v>
      </c>
      <c r="T5914" s="13">
        <f t="shared" si="1268"/>
        <v>39.055705007507939</v>
      </c>
      <c r="U5914" s="14">
        <f t="shared" si="1258"/>
        <v>6.463671630925262</v>
      </c>
    </row>
    <row r="5915" spans="1:21" x14ac:dyDescent="0.3">
      <c r="A5915" s="17">
        <v>1974</v>
      </c>
      <c r="B5915" s="17">
        <v>28</v>
      </c>
      <c r="C5915" s="17">
        <v>1.57E-3</v>
      </c>
      <c r="D5915" s="17">
        <v>1.57E-3</v>
      </c>
      <c r="E5915" s="17">
        <v>0.5</v>
      </c>
      <c r="F5915" s="6">
        <f t="shared" si="1264"/>
        <v>95348.345793874018</v>
      </c>
      <c r="G5915" s="7">
        <f t="shared" si="1265"/>
        <v>149.6969028963822</v>
      </c>
      <c r="H5915" s="6">
        <f t="shared" si="1266"/>
        <v>95273.497342425821</v>
      </c>
      <c r="I5915" s="6">
        <f>SUM(H5915:H5997)</f>
        <v>4250996.0166200567</v>
      </c>
      <c r="J5915" s="8">
        <f t="shared" si="1259"/>
        <v>44.58384653898397</v>
      </c>
      <c r="K5915" s="9">
        <f t="shared" si="1267"/>
        <v>4.904E-2</v>
      </c>
      <c r="L5915" s="9">
        <f t="shared" si="1260"/>
        <v>1.720701754385965E-3</v>
      </c>
      <c r="M5915" s="12">
        <f t="shared" si="1261"/>
        <v>86997.588347204175</v>
      </c>
      <c r="N5915" s="10">
        <f>((B5914+E5914)*D5914+(B5915+E5915)*D5915+(B5916+E5916)*D5916)/3/SUM(D5887:D5915)</f>
        <v>0.8561718325176727</v>
      </c>
      <c r="O5915" s="11">
        <f>O5887</f>
        <v>4.4312345012893266E-2</v>
      </c>
      <c r="P5915" s="12">
        <f>M5915*O5887</f>
        <v>3855.0671501309744</v>
      </c>
      <c r="Q5915" s="9">
        <f>N5915*O5887</f>
        <v>3.7938981632844183E-2</v>
      </c>
      <c r="R5915" s="12">
        <f t="shared" si="1262"/>
        <v>91658.917876654697</v>
      </c>
      <c r="S5915" s="12">
        <f t="shared" si="1263"/>
        <v>3637465.6431970401</v>
      </c>
      <c r="T5915" s="13">
        <f t="shared" si="1268"/>
        <v>38.149226532577572</v>
      </c>
      <c r="U5915" s="14">
        <f t="shared" si="1258"/>
        <v>6.4346200064063979</v>
      </c>
    </row>
    <row r="5916" spans="1:21" x14ac:dyDescent="0.3">
      <c r="A5916" s="17">
        <v>1974</v>
      </c>
      <c r="B5916" s="17">
        <v>29</v>
      </c>
      <c r="C5916" s="17">
        <v>1.42E-3</v>
      </c>
      <c r="D5916" s="17">
        <v>1.42E-3</v>
      </c>
      <c r="E5916" s="17">
        <v>0.5</v>
      </c>
      <c r="F5916" s="6">
        <f t="shared" si="1264"/>
        <v>95198.648890977638</v>
      </c>
      <c r="G5916" s="7">
        <f t="shared" si="1265"/>
        <v>135.18208142518824</v>
      </c>
      <c r="H5916" s="6">
        <f t="shared" si="1266"/>
        <v>95131.057850265046</v>
      </c>
      <c r="I5916" s="6">
        <f>SUM(H5916:H5997)</f>
        <v>4155722.5192776336</v>
      </c>
      <c r="J5916" s="8">
        <f t="shared" si="1259"/>
        <v>43.653167011191563</v>
      </c>
      <c r="K5916" s="9">
        <f t="shared" si="1267"/>
        <v>5.0459999999999998E-2</v>
      </c>
      <c r="L5916" s="9">
        <f t="shared" si="1260"/>
        <v>1.7105084745762712E-3</v>
      </c>
      <c r="M5916" s="12">
        <f t="shared" si="1261"/>
        <v>79030.348831610245</v>
      </c>
      <c r="N5916" s="10">
        <f>((B5915+E5915)*D5915+(B5916+E5916)*D5916+(B5917+E5917)*D5917)/3/SUM(D5887:D5916)</f>
        <v>0.85638789800502046</v>
      </c>
      <c r="O5916" s="11">
        <f>O5887</f>
        <v>4.4312345012893266E-2</v>
      </c>
      <c r="P5916" s="12">
        <f>M5916*O5887</f>
        <v>3502.0200839156196</v>
      </c>
      <c r="Q5916" s="9">
        <f>N5916*O5887</f>
        <v>3.7948556001264913E-2</v>
      </c>
      <c r="R5916" s="12">
        <f t="shared" si="1262"/>
        <v>91520.97157397469</v>
      </c>
      <c r="S5916" s="12">
        <f t="shared" si="1263"/>
        <v>3545806.7253203853</v>
      </c>
      <c r="T5916" s="13">
        <f t="shared" si="1268"/>
        <v>37.246397576304631</v>
      </c>
      <c r="U5916" s="14">
        <f t="shared" si="1258"/>
        <v>6.4067694348869324</v>
      </c>
    </row>
    <row r="5917" spans="1:21" x14ac:dyDescent="0.3">
      <c r="A5917" s="17">
        <v>1974</v>
      </c>
      <c r="B5917" s="17">
        <v>30</v>
      </c>
      <c r="C5917" s="17">
        <v>1.41E-3</v>
      </c>
      <c r="D5917" s="17">
        <v>1.41E-3</v>
      </c>
      <c r="E5917" s="17">
        <v>0.5</v>
      </c>
      <c r="F5917" s="6">
        <f t="shared" si="1264"/>
        <v>95063.466809552454</v>
      </c>
      <c r="G5917" s="7">
        <f t="shared" si="1265"/>
        <v>134.03948820146897</v>
      </c>
      <c r="H5917" s="6">
        <f t="shared" si="1266"/>
        <v>94996.447065451721</v>
      </c>
      <c r="I5917" s="6">
        <f>SUM(H5917:H5997)</f>
        <v>4060591.4614273687</v>
      </c>
      <c r="J5917" s="8">
        <f t="shared" si="1259"/>
        <v>42.714531646129068</v>
      </c>
      <c r="K5917" s="9">
        <f t="shared" si="1267"/>
        <v>5.1869999999999999E-2</v>
      </c>
      <c r="L5917" s="9">
        <f t="shared" si="1260"/>
        <v>1.7006557377049181E-3</v>
      </c>
      <c r="M5917" s="12">
        <f t="shared" si="1261"/>
        <v>78816.356085305641</v>
      </c>
      <c r="N5917" s="10">
        <f>((B5916+E5916)*D5916+(B5917+E5917)*D5917+(B5918+E5918)*D5918)/3/SUM(D5887:D5917)</f>
        <v>0.85123064070432486</v>
      </c>
      <c r="O5917" s="11">
        <f>O5887</f>
        <v>4.4312345012893266E-2</v>
      </c>
      <c r="P5917" s="12">
        <f>M5917*O5887</f>
        <v>3492.5375635111131</v>
      </c>
      <c r="Q5917" s="9">
        <f>N5917*O5887</f>
        <v>3.772002583643623E-2</v>
      </c>
      <c r="R5917" s="12">
        <f t="shared" si="1262"/>
        <v>91413.178627773246</v>
      </c>
      <c r="S5917" s="12">
        <f t="shared" si="1263"/>
        <v>3454285.7537464108</v>
      </c>
      <c r="T5917" s="13">
        <f t="shared" si="1268"/>
        <v>36.336627199454362</v>
      </c>
      <c r="U5917" s="14">
        <f t="shared" si="1258"/>
        <v>6.3779044466747052</v>
      </c>
    </row>
    <row r="5918" spans="1:21" x14ac:dyDescent="0.3">
      <c r="A5918" s="17">
        <v>1974</v>
      </c>
      <c r="B5918" s="17">
        <v>31</v>
      </c>
      <c r="C5918" s="17">
        <v>1.5100000000000001E-3</v>
      </c>
      <c r="D5918" s="17">
        <v>1.5100000000000001E-3</v>
      </c>
      <c r="E5918" s="17">
        <v>0.5</v>
      </c>
      <c r="F5918" s="6">
        <f t="shared" si="1264"/>
        <v>94929.427321350988</v>
      </c>
      <c r="G5918" s="7">
        <f t="shared" si="1265"/>
        <v>143.34343525524</v>
      </c>
      <c r="H5918" s="6">
        <f t="shared" si="1266"/>
        <v>94857.755603723373</v>
      </c>
      <c r="I5918" s="6">
        <f>SUM(H5918:H5997)</f>
        <v>3965595.014361917</v>
      </c>
      <c r="J5918" s="8">
        <f t="shared" si="1259"/>
        <v>41.774138180964229</v>
      </c>
      <c r="K5918" s="9">
        <f t="shared" si="1267"/>
        <v>5.3379999999999997E-2</v>
      </c>
      <c r="L5918" s="9">
        <f t="shared" si="1260"/>
        <v>1.6946031746031744E-3</v>
      </c>
      <c r="M5918" s="12">
        <f t="shared" si="1261"/>
        <v>84588.201771076434</v>
      </c>
      <c r="N5918" s="10">
        <f>((B5917+E5917)*D5917+(B5918+E5918)*D5918+(B5919+E5919)*D5919)/3/SUM(D5887:D5918)</f>
        <v>0.83954664668415147</v>
      </c>
      <c r="O5918" s="11">
        <f>O5887</f>
        <v>4.4312345012893266E-2</v>
      </c>
      <c r="P5918" s="12">
        <f>M5918*O5887</f>
        <v>3748.3015809001681</v>
      </c>
      <c r="Q5918" s="9">
        <f>N5918*O5887</f>
        <v>3.7202280662285724E-2</v>
      </c>
      <c r="R5918" s="12">
        <f t="shared" si="1262"/>
        <v>91328.830756759155</v>
      </c>
      <c r="S5918" s="12">
        <f t="shared" si="1263"/>
        <v>3362872.5751186376</v>
      </c>
      <c r="T5918" s="13">
        <f t="shared" si="1268"/>
        <v>35.424974847207146</v>
      </c>
      <c r="U5918" s="14">
        <f t="shared" si="1258"/>
        <v>6.3491633337570832</v>
      </c>
    </row>
    <row r="5919" spans="1:21" x14ac:dyDescent="0.3">
      <c r="A5919" s="17">
        <v>1974</v>
      </c>
      <c r="B5919" s="17">
        <v>32</v>
      </c>
      <c r="C5919" s="17">
        <v>1.3500000000000001E-3</v>
      </c>
      <c r="D5919" s="17">
        <v>1.3500000000000001E-3</v>
      </c>
      <c r="E5919" s="17">
        <v>0.5</v>
      </c>
      <c r="F5919" s="6">
        <f t="shared" si="1264"/>
        <v>94786.083886095745</v>
      </c>
      <c r="G5919" s="7">
        <f t="shared" si="1265"/>
        <v>127.96121324622926</v>
      </c>
      <c r="H5919" s="6">
        <f t="shared" si="1266"/>
        <v>94722.103279472634</v>
      </c>
      <c r="I5919" s="6">
        <f>SUM(H5919:H5997)</f>
        <v>3870737.2587581929</v>
      </c>
      <c r="J5919" s="8">
        <f t="shared" si="1259"/>
        <v>40.836556381099683</v>
      </c>
      <c r="K5919" s="9">
        <f t="shared" si="1267"/>
        <v>5.4729999999999994E-2</v>
      </c>
      <c r="L5919" s="9">
        <f t="shared" si="1260"/>
        <v>1.6839999999999997E-3</v>
      </c>
      <c r="M5919" s="12">
        <f t="shared" si="1261"/>
        <v>75986.468673532829</v>
      </c>
      <c r="N5919" s="10">
        <f>((B5918+E5918)*D5918+(B5919+E5919)*D5919+(B5920+E5920)*D5920)/3/SUM(D5887:D5919)</f>
        <v>0.8588830014008163</v>
      </c>
      <c r="O5919" s="11">
        <f>O5887</f>
        <v>4.4312345012893266E-2</v>
      </c>
      <c r="P5919" s="12">
        <f>M5919*O5887</f>
        <v>3367.1386161729929</v>
      </c>
      <c r="Q5919" s="9">
        <f>N5919*O5887</f>
        <v>3.8059119883782265E-2</v>
      </c>
      <c r="R5919" s="12">
        <f t="shared" si="1262"/>
        <v>91117.063395115183</v>
      </c>
      <c r="S5919" s="12">
        <f t="shared" si="1263"/>
        <v>3271543.7443618784</v>
      </c>
      <c r="T5919" s="13">
        <f t="shared" si="1268"/>
        <v>34.515021722949186</v>
      </c>
      <c r="U5919" s="14">
        <f t="shared" si="1258"/>
        <v>6.3215346581504974</v>
      </c>
    </row>
    <row r="5920" spans="1:21" x14ac:dyDescent="0.3">
      <c r="A5920" s="17">
        <v>1974</v>
      </c>
      <c r="B5920" s="17">
        <v>33</v>
      </c>
      <c r="C5920" s="17">
        <v>1.48E-3</v>
      </c>
      <c r="D5920" s="17">
        <v>1.48E-3</v>
      </c>
      <c r="E5920" s="17">
        <v>0.5</v>
      </c>
      <c r="F5920" s="6">
        <f t="shared" si="1264"/>
        <v>94658.122672849509</v>
      </c>
      <c r="G5920" s="7">
        <f t="shared" si="1265"/>
        <v>140.09402155581728</v>
      </c>
      <c r="H5920" s="6">
        <f t="shared" si="1266"/>
        <v>94588.075662071598</v>
      </c>
      <c r="I5920" s="6">
        <f>SUM(H5920:H5997)</f>
        <v>3776015.155478721</v>
      </c>
      <c r="J5920" s="8">
        <f t="shared" si="1259"/>
        <v>39.891084344965392</v>
      </c>
      <c r="K5920" s="9">
        <f t="shared" si="1267"/>
        <v>5.6209999999999996E-2</v>
      </c>
      <c r="L5920" s="9">
        <f t="shared" si="1260"/>
        <v>1.6779104477611939E-3</v>
      </c>
      <c r="M5920" s="12">
        <f t="shared" si="1261"/>
        <v>83493.145741325017</v>
      </c>
      <c r="N5920" s="10">
        <f>((B5919+E5919)*D5919+(B5920+E5920)*D5920+(B5921+E5921)*D5921)/3/SUM(D5887:D5920)</f>
        <v>0.92860107928601088</v>
      </c>
      <c r="O5920" s="11">
        <f>O5887</f>
        <v>4.4312345012893266E-2</v>
      </c>
      <c r="P5920" s="12">
        <f>M5920*O5887</f>
        <v>3699.7770803013741</v>
      </c>
      <c r="Q5920" s="9">
        <f>N5920*O5887</f>
        <v>4.1148491404666768E-2</v>
      </c>
      <c r="R5920" s="12">
        <f t="shared" si="1262"/>
        <v>90695.919043706876</v>
      </c>
      <c r="S5920" s="12">
        <f t="shared" si="1263"/>
        <v>3180426.6809667633</v>
      </c>
      <c r="T5920" s="13">
        <f t="shared" si="1268"/>
        <v>33.59908892297306</v>
      </c>
      <c r="U5920" s="14">
        <f t="shared" si="1258"/>
        <v>6.2919954219923326</v>
      </c>
    </row>
    <row r="5921" spans="1:21" x14ac:dyDescent="0.3">
      <c r="A5921" s="17">
        <v>1974</v>
      </c>
      <c r="B5921" s="17">
        <v>34</v>
      </c>
      <c r="C5921" s="17">
        <v>1.83E-3</v>
      </c>
      <c r="D5921" s="17">
        <v>1.83E-3</v>
      </c>
      <c r="E5921" s="17">
        <v>0.5</v>
      </c>
      <c r="F5921" s="6">
        <f t="shared" si="1264"/>
        <v>94518.028651293687</v>
      </c>
      <c r="G5921" s="7">
        <f t="shared" si="1265"/>
        <v>172.96799243186746</v>
      </c>
      <c r="H5921" s="6">
        <f t="shared" si="1266"/>
        <v>94431.544655077756</v>
      </c>
      <c r="I5921" s="6">
        <f>SUM(H5921:H5997)</f>
        <v>3681427.0798166497</v>
      </c>
      <c r="J5921" s="8">
        <f t="shared" si="1259"/>
        <v>38.949469559914071</v>
      </c>
      <c r="K5921" s="9">
        <f t="shared" si="1267"/>
        <v>5.8039999999999994E-2</v>
      </c>
      <c r="L5921" s="9">
        <f t="shared" si="1260"/>
        <v>1.6823188405797099E-3</v>
      </c>
      <c r="M5921" s="12">
        <f t="shared" si="1261"/>
        <v>102815.22637662695</v>
      </c>
      <c r="N5921" s="10">
        <f>((B5920+E5920)*D5920+(B5921+E5921)*D5921+(B5922+E5922)*D5922)/3/SUM(D5887:D5921)</f>
        <v>1.0163680220537561</v>
      </c>
      <c r="O5921" s="11">
        <f>O5887</f>
        <v>4.4312345012893266E-2</v>
      </c>
      <c r="P5921" s="12">
        <f>M5921*O5887</f>
        <v>4555.9837837798168</v>
      </c>
      <c r="Q5921" s="9">
        <f>N5921*O5887</f>
        <v>4.5037650453317951E-2</v>
      </c>
      <c r="R5921" s="12">
        <f t="shared" si="1262"/>
        <v>90178.569755135482</v>
      </c>
      <c r="S5921" s="12">
        <f t="shared" si="1263"/>
        <v>3089730.7619230566</v>
      </c>
      <c r="T5921" s="13">
        <f t="shared" si="1268"/>
        <v>32.689327168703777</v>
      </c>
      <c r="U5921" s="14">
        <f t="shared" si="1258"/>
        <v>6.2601423912102945</v>
      </c>
    </row>
    <row r="5922" spans="1:21" x14ac:dyDescent="0.3">
      <c r="A5922" s="17">
        <v>1974</v>
      </c>
      <c r="B5922" s="17">
        <v>35</v>
      </c>
      <c r="C5922" s="17">
        <v>1.81E-3</v>
      </c>
      <c r="D5922" s="17">
        <v>1.81E-3</v>
      </c>
      <c r="E5922" s="17">
        <v>0.5</v>
      </c>
      <c r="F5922" s="6">
        <f t="shared" si="1264"/>
        <v>94345.060658861825</v>
      </c>
      <c r="G5922" s="7">
        <f t="shared" si="1265"/>
        <v>170.7645597925399</v>
      </c>
      <c r="H5922" s="6">
        <f t="shared" si="1266"/>
        <v>94259.67837896556</v>
      </c>
      <c r="I5922" s="6">
        <f>SUM(H5922:H5997)</f>
        <v>3586995.535161572</v>
      </c>
      <c r="J5922" s="8">
        <f t="shared" si="1259"/>
        <v>38.019961088706403</v>
      </c>
      <c r="K5922" s="9">
        <f t="shared" si="1267"/>
        <v>5.9849999999999993E-2</v>
      </c>
      <c r="L5922" s="9">
        <f t="shared" si="1260"/>
        <v>1.6859154929577463E-3</v>
      </c>
      <c r="M5922" s="12">
        <f t="shared" si="1261"/>
        <v>101288.92017769703</v>
      </c>
      <c r="N5922" s="10">
        <f>((B5921+E5921)*D5921+(B5922+E5922)*D5922+(B5923+E5923)*D5923)/3/SUM(D5887:D5922)</f>
        <v>1.1221665274296855</v>
      </c>
      <c r="O5922" s="11">
        <f>O5887</f>
        <v>4.4312345012893266E-2</v>
      </c>
      <c r="P5922" s="12">
        <f>M5922*O5887</f>
        <v>4488.3495768975172</v>
      </c>
      <c r="Q5922" s="9">
        <f>N5922*O5887</f>
        <v>4.9725830325384579E-2</v>
      </c>
      <c r="R5922" s="12">
        <f t="shared" si="1262"/>
        <v>89572.53760536779</v>
      </c>
      <c r="S5922" s="12">
        <f t="shared" si="1263"/>
        <v>2999552.192167921</v>
      </c>
      <c r="T5922" s="13">
        <f t="shared" si="1268"/>
        <v>31.793420569348832</v>
      </c>
      <c r="U5922" s="14">
        <f t="shared" si="1258"/>
        <v>6.2265405193575702</v>
      </c>
    </row>
    <row r="5923" spans="1:21" x14ac:dyDescent="0.3">
      <c r="A5923" s="17">
        <v>1974</v>
      </c>
      <c r="B5923" s="17">
        <v>36</v>
      </c>
      <c r="C5923" s="17">
        <v>2.0400000000000001E-3</v>
      </c>
      <c r="D5923" s="17">
        <v>2.0300000000000001E-3</v>
      </c>
      <c r="E5923" s="17">
        <v>0.5</v>
      </c>
      <c r="F5923" s="6">
        <f t="shared" si="1264"/>
        <v>94174.296099069281</v>
      </c>
      <c r="G5923" s="7">
        <f t="shared" si="1265"/>
        <v>191.17382108111065</v>
      </c>
      <c r="H5923" s="6">
        <f t="shared" si="1266"/>
        <v>94078.709188528723</v>
      </c>
      <c r="I5923" s="6">
        <f>SUM(H5923:H5997)</f>
        <v>3492735.8567826063</v>
      </c>
      <c r="J5923" s="8">
        <f t="shared" si="1259"/>
        <v>37.087995360308561</v>
      </c>
      <c r="K5923" s="9">
        <f t="shared" si="1267"/>
        <v>6.1879999999999991E-2</v>
      </c>
      <c r="L5923" s="9">
        <f t="shared" si="1260"/>
        <v>1.6953424657534244E-3</v>
      </c>
      <c r="M5923" s="12">
        <f t="shared" si="1261"/>
        <v>112764.13169781092</v>
      </c>
      <c r="N5923" s="10">
        <f>((B5922+E5922)*D5922+(B5923+E5923)*D5923+(B5924+E5924)*D5924)/3/SUM(D5887:D5923)</f>
        <v>1.2179487179487183</v>
      </c>
      <c r="O5923" s="11">
        <f>O5887</f>
        <v>4.4312345012893266E-2</v>
      </c>
      <c r="P5923" s="12">
        <f>M5923*O5887</f>
        <v>4996.8431088727311</v>
      </c>
      <c r="Q5923" s="9">
        <f>N5923*O5887</f>
        <v>5.3970163797754635E-2</v>
      </c>
      <c r="R5923" s="12">
        <f t="shared" si="1262"/>
        <v>89001.265843742498</v>
      </c>
      <c r="S5923" s="12">
        <f t="shared" si="1263"/>
        <v>2909979.6545625534</v>
      </c>
      <c r="T5923" s="13">
        <f t="shared" si="1268"/>
        <v>30.899935280655765</v>
      </c>
      <c r="U5923" s="14">
        <f t="shared" si="1258"/>
        <v>6.1880600796527965</v>
      </c>
    </row>
    <row r="5924" spans="1:21" x14ac:dyDescent="0.3">
      <c r="A5924" s="17">
        <v>1974</v>
      </c>
      <c r="B5924" s="17">
        <v>37</v>
      </c>
      <c r="C5924" s="17">
        <v>2.3500000000000001E-3</v>
      </c>
      <c r="D5924" s="17">
        <v>2.3400000000000001E-3</v>
      </c>
      <c r="E5924" s="17">
        <v>0.5</v>
      </c>
      <c r="F5924" s="6">
        <f t="shared" si="1264"/>
        <v>93983.122277988165</v>
      </c>
      <c r="G5924" s="7">
        <f t="shared" si="1265"/>
        <v>219.9205061304923</v>
      </c>
      <c r="H5924" s="6">
        <f t="shared" si="1266"/>
        <v>93873.162024922916</v>
      </c>
      <c r="I5924" s="6">
        <f>SUM(H5924:H5997)</f>
        <v>3398657.147594078</v>
      </c>
      <c r="J5924" s="8">
        <f t="shared" si="1259"/>
        <v>36.162420073056872</v>
      </c>
      <c r="K5924" s="9">
        <f t="shared" si="1267"/>
        <v>6.4219999999999985E-2</v>
      </c>
      <c r="L5924" s="9">
        <f t="shared" si="1260"/>
        <v>1.712533333333333E-3</v>
      </c>
      <c r="M5924" s="12">
        <f t="shared" si="1261"/>
        <v>128418.23388186644</v>
      </c>
      <c r="N5924" s="10">
        <f>((B5923+E5923)*D5923+(B5924+E5924)*D5924+(B5925+E5925)*D5925)/3/SUM(D5887:D5924)</f>
        <v>1.3316464237516874</v>
      </c>
      <c r="O5924" s="11">
        <f>O5887</f>
        <v>4.4312345012893266E-2</v>
      </c>
      <c r="P5924" s="12">
        <f>M5924*O5887</f>
        <v>5690.5130857196855</v>
      </c>
      <c r="Q5924" s="9">
        <f>N5924*O5887</f>
        <v>5.9008375764470239E-2</v>
      </c>
      <c r="R5924" s="12">
        <f t="shared" si="1262"/>
        <v>88333.859205957269</v>
      </c>
      <c r="S5924" s="12">
        <f t="shared" si="1263"/>
        <v>2820978.3887188109</v>
      </c>
      <c r="T5924" s="13">
        <f t="shared" si="1268"/>
        <v>30.015797734137564</v>
      </c>
      <c r="U5924" s="14">
        <f t="shared" si="1258"/>
        <v>6.1466223389193075</v>
      </c>
    </row>
    <row r="5925" spans="1:21" x14ac:dyDescent="0.3">
      <c r="A5925" s="17">
        <v>1974</v>
      </c>
      <c r="B5925" s="17">
        <v>38</v>
      </c>
      <c r="C5925" s="17">
        <v>2.4599999999999999E-3</v>
      </c>
      <c r="D5925" s="17">
        <v>2.4599999999999999E-3</v>
      </c>
      <c r="E5925" s="17">
        <v>0.5</v>
      </c>
      <c r="F5925" s="6">
        <f t="shared" si="1264"/>
        <v>93763.201771857668</v>
      </c>
      <c r="G5925" s="7">
        <f t="shared" si="1265"/>
        <v>230.65747635876986</v>
      </c>
      <c r="H5925" s="6">
        <f t="shared" si="1266"/>
        <v>93647.87303367829</v>
      </c>
      <c r="I5925" s="6">
        <f>SUM(H5925:H5997)</f>
        <v>3304783.9855691548</v>
      </c>
      <c r="J5925" s="8">
        <f t="shared" si="1259"/>
        <v>35.24606586718609</v>
      </c>
      <c r="K5925" s="9">
        <f t="shared" si="1267"/>
        <v>6.6679999999999989E-2</v>
      </c>
      <c r="L5925" s="9">
        <f t="shared" si="1260"/>
        <v>1.7319480519480516E-3</v>
      </c>
      <c r="M5925" s="12">
        <f t="shared" si="1261"/>
        <v>133178.05698579247</v>
      </c>
      <c r="N5925" s="10">
        <f>((B5924+E5924)*D5924+(B5925+E5925)*D5925+(B5926+E5926)*D5926)/3/SUM(D5887:D5925)</f>
        <v>1.423540291941612</v>
      </c>
      <c r="O5925" s="11">
        <f>O5887</f>
        <v>4.4312345012893266E-2</v>
      </c>
      <c r="P5925" s="12">
        <f>M5925*O5887</f>
        <v>5901.4320093011966</v>
      </c>
      <c r="Q5925" s="9">
        <f>N5925*O5887</f>
        <v>6.3080408556271519E-2</v>
      </c>
      <c r="R5925" s="12">
        <f t="shared" si="1262"/>
        <v>87740.526942288023</v>
      </c>
      <c r="S5925" s="12">
        <f t="shared" si="1263"/>
        <v>2732644.5295128538</v>
      </c>
      <c r="T5925" s="13">
        <f t="shared" si="1268"/>
        <v>29.144104274103796</v>
      </c>
      <c r="U5925" s="14">
        <f t="shared" si="1258"/>
        <v>6.1019615930822937</v>
      </c>
    </row>
    <row r="5926" spans="1:21" x14ac:dyDescent="0.3">
      <c r="A5926" s="17">
        <v>1974</v>
      </c>
      <c r="B5926" s="17">
        <v>39</v>
      </c>
      <c r="C5926" s="17">
        <v>2.5899999999999999E-3</v>
      </c>
      <c r="D5926" s="17">
        <v>2.5899999999999999E-3</v>
      </c>
      <c r="E5926" s="17">
        <v>0.5</v>
      </c>
      <c r="F5926" s="6">
        <f t="shared" si="1264"/>
        <v>93532.544295498898</v>
      </c>
      <c r="G5926" s="7">
        <f t="shared" si="1265"/>
        <v>242.24928972534212</v>
      </c>
      <c r="H5926" s="6">
        <f t="shared" si="1266"/>
        <v>93411.41965063622</v>
      </c>
      <c r="I5926" s="6">
        <f>SUM(H5926:H5997)</f>
        <v>3211136.1125354767</v>
      </c>
      <c r="J5926" s="8">
        <f t="shared" si="1259"/>
        <v>34.331751977049635</v>
      </c>
      <c r="K5926" s="9">
        <f t="shared" si="1267"/>
        <v>6.9269999999999984E-2</v>
      </c>
      <c r="L5926" s="9">
        <f t="shared" si="1260"/>
        <v>1.7536708860759489E-3</v>
      </c>
      <c r="M5926" s="12">
        <f t="shared" si="1261"/>
        <v>138138.39965570977</v>
      </c>
      <c r="N5926" s="10">
        <f>((B5925+E5925)*D5925+(B5926+E5926)*D5926+(B5927+E5927)*D5927)/3/SUM(D5887:D5926)</f>
        <v>1.5112843462778502</v>
      </c>
      <c r="O5926" s="11">
        <f>O5887</f>
        <v>4.4312345012893266E-2</v>
      </c>
      <c r="P5926" s="12">
        <f>M5926*O5887</f>
        <v>6121.2364250727478</v>
      </c>
      <c r="Q5926" s="9">
        <f>N5926*O5887</f>
        <v>6.6968553364848957E-2</v>
      </c>
      <c r="R5926" s="12">
        <f t="shared" si="1262"/>
        <v>87155.792008876291</v>
      </c>
      <c r="S5926" s="12">
        <f t="shared" si="1263"/>
        <v>2644904.0025705658</v>
      </c>
      <c r="T5926" s="13">
        <f t="shared" si="1268"/>
        <v>28.277900729552243</v>
      </c>
      <c r="U5926" s="14">
        <f t="shared" si="1258"/>
        <v>6.0538512474973913</v>
      </c>
    </row>
    <row r="5927" spans="1:21" x14ac:dyDescent="0.3">
      <c r="A5927" s="17">
        <v>1974</v>
      </c>
      <c r="B5927" s="17">
        <v>40</v>
      </c>
      <c r="C5927" s="17">
        <v>2.8900000000000002E-3</v>
      </c>
      <c r="D5927" s="17">
        <v>2.8900000000000002E-3</v>
      </c>
      <c r="E5927" s="17">
        <v>0.5</v>
      </c>
      <c r="F5927" s="6">
        <f t="shared" si="1264"/>
        <v>93290.295005773558</v>
      </c>
      <c r="G5927" s="7">
        <f t="shared" si="1265"/>
        <v>269.60895256668562</v>
      </c>
      <c r="H5927" s="6">
        <f t="shared" si="1266"/>
        <v>93155.490529490213</v>
      </c>
      <c r="I5927" s="6">
        <f>SUM(H5927:H5997)</f>
        <v>3117724.6928848405</v>
      </c>
      <c r="J5927" s="8">
        <f t="shared" si="1259"/>
        <v>33.419603750764111</v>
      </c>
      <c r="K5927" s="9">
        <f t="shared" si="1267"/>
        <v>7.2159999999999988E-2</v>
      </c>
      <c r="L5927" s="9">
        <f t="shared" si="1260"/>
        <v>1.7817283950617281E-3</v>
      </c>
      <c r="M5927" s="12">
        <f t="shared" si="1261"/>
        <v>151318.77188124679</v>
      </c>
      <c r="N5927" s="10">
        <f>((B5926+E5926)*D5926+(B5927+E5927)*D5927+(B5928+E5928)*D5928)/3/SUM(D5887:D5927)</f>
        <v>1.5979536215816708</v>
      </c>
      <c r="O5927" s="11">
        <f>O5887</f>
        <v>4.4312345012893266E-2</v>
      </c>
      <c r="P5927" s="12">
        <f>M5927*O5887</f>
        <v>6705.2896265291001</v>
      </c>
      <c r="Q5927" s="9">
        <f>N5927*O5887</f>
        <v>7.0809072194129283E-2</v>
      </c>
      <c r="R5927" s="12">
        <f t="shared" si="1262"/>
        <v>86559.236675308013</v>
      </c>
      <c r="S5927" s="12">
        <f t="shared" si="1263"/>
        <v>2557748.2105616895</v>
      </c>
      <c r="T5927" s="13">
        <f t="shared" si="1268"/>
        <v>27.417087816084141</v>
      </c>
      <c r="U5927" s="14">
        <f t="shared" si="1258"/>
        <v>6.0025159346799697</v>
      </c>
    </row>
    <row r="5928" spans="1:21" x14ac:dyDescent="0.3">
      <c r="A5928" s="17">
        <v>1974</v>
      </c>
      <c r="B5928" s="17">
        <v>41</v>
      </c>
      <c r="C5928" s="17">
        <v>3.0599999999999998E-3</v>
      </c>
      <c r="D5928" s="17">
        <v>3.0500000000000002E-3</v>
      </c>
      <c r="E5928" s="17">
        <v>0.5</v>
      </c>
      <c r="F5928" s="6">
        <f t="shared" si="1264"/>
        <v>93020.686053206868</v>
      </c>
      <c r="G5928" s="7">
        <f t="shared" si="1265"/>
        <v>283.71309246228094</v>
      </c>
      <c r="H5928" s="6">
        <f t="shared" si="1266"/>
        <v>92878.82950697573</v>
      </c>
      <c r="I5928" s="6">
        <f>SUM(H5928:H5997)</f>
        <v>3024569.2023553504</v>
      </c>
      <c r="J5928" s="8">
        <f t="shared" si="1259"/>
        <v>32.515017150328561</v>
      </c>
      <c r="K5928" s="9">
        <f t="shared" si="1267"/>
        <v>7.5209999999999985E-2</v>
      </c>
      <c r="L5928" s="9">
        <f t="shared" si="1260"/>
        <v>1.8122891566265057E-3</v>
      </c>
      <c r="M5928" s="12">
        <f t="shared" si="1261"/>
        <v>156549.57235985456</v>
      </c>
      <c r="N5928" s="10">
        <f>((B5927+E5927)*D5927+(B5928+E5928)*D5928+(B5929+E5929)*D5929)/3/SUM(D5887:D5928)</f>
        <v>1.7578336214155923</v>
      </c>
      <c r="O5928" s="11">
        <f>O5887</f>
        <v>4.4312345012893266E-2</v>
      </c>
      <c r="P5928" s="12">
        <f>M5928*O5887</f>
        <v>6937.0786620307745</v>
      </c>
      <c r="Q5928" s="9">
        <f>N5928*O5887</f>
        <v>7.7893729907431333E-2</v>
      </c>
      <c r="R5928" s="12">
        <f t="shared" si="1262"/>
        <v>85644.151047241001</v>
      </c>
      <c r="S5928" s="12">
        <f t="shared" si="1263"/>
        <v>2471188.9738863814</v>
      </c>
      <c r="T5928" s="13">
        <f t="shared" si="1268"/>
        <v>26.566015353540685</v>
      </c>
      <c r="U5928" s="14">
        <f t="shared" si="1258"/>
        <v>5.9490017967878757</v>
      </c>
    </row>
    <row r="5929" spans="1:21" x14ac:dyDescent="0.3">
      <c r="A5929" s="17">
        <v>1974</v>
      </c>
      <c r="B5929" s="17">
        <v>42</v>
      </c>
      <c r="C5929" s="17">
        <v>3.6099999999999999E-3</v>
      </c>
      <c r="D5929" s="17">
        <v>3.5999999999999999E-3</v>
      </c>
      <c r="E5929" s="17">
        <v>0.5</v>
      </c>
      <c r="F5929" s="6">
        <f t="shared" si="1264"/>
        <v>92736.972960744592</v>
      </c>
      <c r="G5929" s="7">
        <f t="shared" si="1265"/>
        <v>333.85310265868054</v>
      </c>
      <c r="H5929" s="6">
        <f t="shared" si="1266"/>
        <v>92570.046409415256</v>
      </c>
      <c r="I5929" s="6">
        <f>SUM(H5929:H5997)</f>
        <v>2931690.3728483748</v>
      </c>
      <c r="J5929" s="8">
        <f t="shared" si="1259"/>
        <v>31.612961683463126</v>
      </c>
      <c r="K5929" s="9">
        <f t="shared" si="1267"/>
        <v>7.8809999999999991E-2</v>
      </c>
      <c r="L5929" s="9">
        <f t="shared" si="1260"/>
        <v>1.8543529411764704E-3</v>
      </c>
      <c r="M5929" s="12">
        <f t="shared" si="1261"/>
        <v>180037.51888077561</v>
      </c>
      <c r="N5929" s="10">
        <f>((B5928+E5928)*D5928+(B5929+E5929)*D5929+(B5930+E5930)*D5930)/3/SUM(D5887:D5929)</f>
        <v>1.8448377955420212</v>
      </c>
      <c r="O5929" s="11">
        <f>O5887</f>
        <v>4.4312345012893266E-2</v>
      </c>
      <c r="P5929" s="12">
        <f>M5929*O5887</f>
        <v>7977.8846519102144</v>
      </c>
      <c r="Q5929" s="9">
        <f>N5929*O5887</f>
        <v>8.1749088888883492E-2</v>
      </c>
      <c r="R5929" s="12">
        <f t="shared" si="1262"/>
        <v>85002.5294570439</v>
      </c>
      <c r="S5929" s="12">
        <f t="shared" si="1263"/>
        <v>2385544.8228391404</v>
      </c>
      <c r="T5929" s="13">
        <f t="shared" si="1268"/>
        <v>25.723772802557807</v>
      </c>
      <c r="U5929" s="14">
        <f t="shared" si="1258"/>
        <v>5.8891888809053192</v>
      </c>
    </row>
    <row r="5930" spans="1:21" x14ac:dyDescent="0.3">
      <c r="A5930" s="17">
        <v>1974</v>
      </c>
      <c r="B5930" s="17">
        <v>43</v>
      </c>
      <c r="C5930" s="17">
        <v>3.5999999999999999E-3</v>
      </c>
      <c r="D5930" s="17">
        <v>3.5999999999999999E-3</v>
      </c>
      <c r="E5930" s="17">
        <v>0.5</v>
      </c>
      <c r="F5930" s="6">
        <f t="shared" si="1264"/>
        <v>92403.119858085905</v>
      </c>
      <c r="G5930" s="7">
        <f t="shared" si="1265"/>
        <v>332.65123148910925</v>
      </c>
      <c r="H5930" s="6">
        <f t="shared" si="1266"/>
        <v>92236.794242341348</v>
      </c>
      <c r="I5930" s="6">
        <f>SUM(H5930:H5997)</f>
        <v>2839120.3264389597</v>
      </c>
      <c r="J5930" s="8">
        <f t="shared" si="1259"/>
        <v>30.725373026358017</v>
      </c>
      <c r="K5930" s="9">
        <f t="shared" si="1267"/>
        <v>8.2409999999999997E-2</v>
      </c>
      <c r="L5930" s="9">
        <f t="shared" si="1260"/>
        <v>1.8944827586206896E-3</v>
      </c>
      <c r="M5930" s="12">
        <f t="shared" si="1261"/>
        <v>175589.47421157933</v>
      </c>
      <c r="N5930" s="10">
        <f>((B5929+E5929)*D5929+(B5930+E5930)*D5930+(B5931+E5931)*D5931)/3/SUM(D5887:D5930)</f>
        <v>1.9884520486995914</v>
      </c>
      <c r="O5930" s="11">
        <f>O5887</f>
        <v>4.4312345012893266E-2</v>
      </c>
      <c r="P5930" s="12">
        <f>M5930*O5887</f>
        <v>7780.7813618960281</v>
      </c>
      <c r="Q5930" s="9">
        <f>N5930*O5887</f>
        <v>8.8112973223570729E-2</v>
      </c>
      <c r="R5930" s="12">
        <f t="shared" si="1262"/>
        <v>84109.536061037928</v>
      </c>
      <c r="S5930" s="12">
        <f t="shared" si="1263"/>
        <v>2300542.2933820966</v>
      </c>
      <c r="T5930" s="13">
        <f t="shared" si="1268"/>
        <v>24.896803234731728</v>
      </c>
      <c r="U5930" s="14">
        <f t="shared" si="1258"/>
        <v>5.8285697916262897</v>
      </c>
    </row>
    <row r="5931" spans="1:21" x14ac:dyDescent="0.3">
      <c r="A5931" s="17">
        <v>1974</v>
      </c>
      <c r="B5931" s="17">
        <v>44</v>
      </c>
      <c r="C5931" s="17">
        <v>4.1000000000000003E-3</v>
      </c>
      <c r="D5931" s="17">
        <v>4.0899999999999999E-3</v>
      </c>
      <c r="E5931" s="17">
        <v>0.5</v>
      </c>
      <c r="F5931" s="6">
        <f t="shared" si="1264"/>
        <v>92070.46862659679</v>
      </c>
      <c r="G5931" s="7">
        <f t="shared" si="1265"/>
        <v>376.56821668278087</v>
      </c>
      <c r="H5931" s="6">
        <f t="shared" si="1266"/>
        <v>91882.184518255395</v>
      </c>
      <c r="I5931" s="6">
        <f>SUM(H5931:H5997)</f>
        <v>2746883.5321966186</v>
      </c>
      <c r="J5931" s="8">
        <f t="shared" si="1259"/>
        <v>29.834577505377382</v>
      </c>
      <c r="K5931" s="9">
        <f t="shared" si="1267"/>
        <v>8.6499999999999994E-2</v>
      </c>
      <c r="L5931" s="9">
        <f t="shared" si="1260"/>
        <v>1.9438202247191009E-3</v>
      </c>
      <c r="M5931" s="12">
        <f t="shared" si="1261"/>
        <v>193725.84557669074</v>
      </c>
      <c r="N5931" s="10">
        <f>((B5930+E5930)*D5930+(B5931+E5931)*D5931+(B5932+E5932)*D5932)/3/SUM(D5887:D5931)</f>
        <v>2.1341811175337191</v>
      </c>
      <c r="O5931" s="11">
        <f>O5887</f>
        <v>4.4312345012893266E-2</v>
      </c>
      <c r="P5931" s="12">
        <f>M5931*O5887</f>
        <v>8584.4465071088034</v>
      </c>
      <c r="Q5931" s="9">
        <f>N5931*O5887</f>
        <v>9.457057000015627E-2</v>
      </c>
      <c r="R5931" s="12">
        <f t="shared" si="1262"/>
        <v>83192.833955504451</v>
      </c>
      <c r="S5931" s="12">
        <f t="shared" si="1263"/>
        <v>2216432.7573210588</v>
      </c>
      <c r="T5931" s="13">
        <f t="shared" si="1268"/>
        <v>24.073221200926834</v>
      </c>
      <c r="U5931" s="14">
        <f t="shared" si="1258"/>
        <v>5.7613563044505476</v>
      </c>
    </row>
    <row r="5932" spans="1:21" x14ac:dyDescent="0.3">
      <c r="A5932" s="17">
        <v>1974</v>
      </c>
      <c r="B5932" s="17">
        <v>45</v>
      </c>
      <c r="C5932" s="17">
        <v>4.7400000000000003E-3</v>
      </c>
      <c r="D5932" s="17">
        <v>4.7299999999999998E-3</v>
      </c>
      <c r="E5932" s="17">
        <v>0.5</v>
      </c>
      <c r="F5932" s="6">
        <f t="shared" si="1264"/>
        <v>91693.900409914015</v>
      </c>
      <c r="G5932" s="7">
        <f t="shared" si="1265"/>
        <v>433.71214893889328</v>
      </c>
      <c r="H5932" s="6">
        <f t="shared" si="1266"/>
        <v>91477.044335444574</v>
      </c>
      <c r="I5932" s="6">
        <f>SUM(H5932:H5997)</f>
        <v>2655001.3476783633</v>
      </c>
      <c r="J5932" s="8">
        <f t="shared" si="1259"/>
        <v>28.955048654373769</v>
      </c>
      <c r="K5932" s="9">
        <f t="shared" si="1267"/>
        <v>9.1229999999999992E-2</v>
      </c>
      <c r="L5932" s="9">
        <f t="shared" si="1260"/>
        <v>2.0050549450549449E-3</v>
      </c>
      <c r="M5932" s="12">
        <f t="shared" si="1261"/>
        <v>216309.35850838153</v>
      </c>
      <c r="N5932" s="10">
        <f>((B5931+E5931)*D5931+(B5932+E5932)*D5932+(B5933+E5933)*D5933)/3/SUM(D5887:D5932)</f>
        <v>2.2991523256238811</v>
      </c>
      <c r="O5932" s="11">
        <f>O5887</f>
        <v>4.4312345012893266E-2</v>
      </c>
      <c r="P5932" s="12">
        <f>M5932*O5887</f>
        <v>9585.1749237410222</v>
      </c>
      <c r="Q5932" s="9">
        <f>N5932*O5887</f>
        <v>0.10188083109024133</v>
      </c>
      <c r="R5932" s="12">
        <f t="shared" si="1262"/>
        <v>82157.287032870619</v>
      </c>
      <c r="S5932" s="12">
        <f t="shared" si="1263"/>
        <v>2133239.9233655543</v>
      </c>
      <c r="T5932" s="13">
        <f t="shared" si="1268"/>
        <v>23.264796391351968</v>
      </c>
      <c r="U5932" s="14">
        <f t="shared" si="1258"/>
        <v>5.6902522630218009</v>
      </c>
    </row>
    <row r="5933" spans="1:21" x14ac:dyDescent="0.3">
      <c r="A5933" s="17">
        <v>1974</v>
      </c>
      <c r="B5933" s="17">
        <v>46</v>
      </c>
      <c r="C5933" s="17">
        <v>5.0000000000000001E-3</v>
      </c>
      <c r="D5933" s="17">
        <v>4.9899999999999996E-3</v>
      </c>
      <c r="E5933" s="17">
        <v>0.5</v>
      </c>
      <c r="F5933" s="6">
        <f t="shared" si="1264"/>
        <v>91260.188260975119</v>
      </c>
      <c r="G5933" s="7">
        <f t="shared" si="1265"/>
        <v>455.3883394222658</v>
      </c>
      <c r="H5933" s="6">
        <f t="shared" si="1266"/>
        <v>91032.494091263987</v>
      </c>
      <c r="I5933" s="6">
        <f>SUM(H5933:H5997)</f>
        <v>2563524.3033429189</v>
      </c>
      <c r="J5933" s="8">
        <f t="shared" si="1259"/>
        <v>28.09028068199963</v>
      </c>
      <c r="K5933" s="9">
        <f t="shared" si="1267"/>
        <v>9.6219999999999986E-2</v>
      </c>
      <c r="L5933" s="9">
        <f t="shared" si="1260"/>
        <v>2.0692473118279569E-3</v>
      </c>
      <c r="M5933" s="12">
        <f t="shared" si="1261"/>
        <v>220074.38976444982</v>
      </c>
      <c r="N5933" s="10">
        <f>((B5932+E5932)*D5932+(B5933+E5933)*D5933+(B5934+E5934)*D5934)/3/SUM(D5887:D5933)</f>
        <v>2.4791276934802191</v>
      </c>
      <c r="O5933" s="11">
        <f>O5887</f>
        <v>4.4312345012893266E-2</v>
      </c>
      <c r="P5933" s="12">
        <f>M5933*O5887</f>
        <v>9752.0122877442464</v>
      </c>
      <c r="Q5933" s="9">
        <f>N5933*O5887</f>
        <v>0.10985596168451377</v>
      </c>
      <c r="R5933" s="12">
        <f t="shared" si="1262"/>
        <v>81032.031908328368</v>
      </c>
      <c r="S5933" s="12">
        <f t="shared" si="1263"/>
        <v>2051082.6363326837</v>
      </c>
      <c r="T5933" s="13">
        <f t="shared" si="1268"/>
        <v>22.475108537659814</v>
      </c>
      <c r="U5933" s="14">
        <f t="shared" si="1258"/>
        <v>5.6151721443398159</v>
      </c>
    </row>
    <row r="5934" spans="1:21" x14ac:dyDescent="0.3">
      <c r="A5934" s="17">
        <v>1974</v>
      </c>
      <c r="B5934" s="17">
        <v>47</v>
      </c>
      <c r="C5934" s="17">
        <v>5.6600000000000001E-3</v>
      </c>
      <c r="D5934" s="17">
        <v>5.6499999999999996E-3</v>
      </c>
      <c r="E5934" s="17">
        <v>0.5</v>
      </c>
      <c r="F5934" s="6">
        <f t="shared" si="1264"/>
        <v>90804.799921552854</v>
      </c>
      <c r="G5934" s="7">
        <f t="shared" si="1265"/>
        <v>513.04711955677362</v>
      </c>
      <c r="H5934" s="6">
        <f t="shared" si="1266"/>
        <v>90548.276361774464</v>
      </c>
      <c r="I5934" s="6">
        <f>SUM(H5934:H5997)</f>
        <v>2472491.8092516549</v>
      </c>
      <c r="J5934" s="8">
        <f t="shared" si="1259"/>
        <v>27.228646628676728</v>
      </c>
      <c r="K5934" s="9">
        <f t="shared" si="1267"/>
        <v>0.10186999999999999</v>
      </c>
      <c r="L5934" s="9">
        <f t="shared" si="1260"/>
        <v>2.1446315789473681E-3</v>
      </c>
      <c r="M5934" s="12">
        <f t="shared" si="1261"/>
        <v>239223.89495383087</v>
      </c>
      <c r="N5934" s="10">
        <f>((B5933+E5933)*D5933+(B5934+E5934)*D5934+(B5935+E5935)*D5935)/3/SUM(D5887:D5934)</f>
        <v>2.6340433886325711</v>
      </c>
      <c r="O5934" s="11">
        <f>O5887</f>
        <v>4.4312345012893266E-2</v>
      </c>
      <c r="P5934" s="12">
        <f>M5934*O5887</f>
        <v>10600.57176852229</v>
      </c>
      <c r="Q5934" s="9">
        <f>N5934*O5887</f>
        <v>0.11672063941601699</v>
      </c>
      <c r="R5934" s="12">
        <f t="shared" si="1262"/>
        <v>79979.423646809941</v>
      </c>
      <c r="S5934" s="12">
        <f t="shared" si="1263"/>
        <v>1970050.6044243553</v>
      </c>
      <c r="T5934" s="13">
        <f t="shared" si="1268"/>
        <v>21.695445682676478</v>
      </c>
      <c r="U5934" s="14">
        <f t="shared" si="1258"/>
        <v>5.5332009460002496</v>
      </c>
    </row>
    <row r="5935" spans="1:21" x14ac:dyDescent="0.3">
      <c r="A5935" s="17">
        <v>1974</v>
      </c>
      <c r="B5935" s="17">
        <v>48</v>
      </c>
      <c r="C5935" s="17">
        <v>6.3E-3</v>
      </c>
      <c r="D5935" s="17">
        <v>6.28E-3</v>
      </c>
      <c r="E5935" s="17">
        <v>0.5</v>
      </c>
      <c r="F5935" s="6">
        <f t="shared" si="1264"/>
        <v>90291.752801996074</v>
      </c>
      <c r="G5935" s="7">
        <f t="shared" si="1265"/>
        <v>567.03220759653539</v>
      </c>
      <c r="H5935" s="6">
        <f t="shared" si="1266"/>
        <v>90008.236698197812</v>
      </c>
      <c r="I5935" s="6">
        <f>SUM(H5935:H5997)</f>
        <v>2381943.5328898807</v>
      </c>
      <c r="J5935" s="8">
        <f t="shared" si="1259"/>
        <v>26.380521575578751</v>
      </c>
      <c r="K5935" s="9">
        <f t="shared" si="1267"/>
        <v>0.10815</v>
      </c>
      <c r="L5935" s="9">
        <f t="shared" si="1260"/>
        <v>2.2298969072164949E-3</v>
      </c>
      <c r="M5935" s="12">
        <f t="shared" si="1261"/>
        <v>254286.2881963196</v>
      </c>
      <c r="N5935" s="10">
        <f>((B5934+E5934)*D5934+(B5935+E5935)*D5935+(B5936+E5936)*D5936)/3/SUM(D5887:D5935)</f>
        <v>2.8064262598243181</v>
      </c>
      <c r="O5935" s="11">
        <f>O5887</f>
        <v>4.4312345012893266E-2</v>
      </c>
      <c r="P5935" s="12">
        <f>M5935*O5887</f>
        <v>11268.021734603322</v>
      </c>
      <c r="Q5935" s="9">
        <f>N5935*O5887</f>
        <v>0.12435932867857882</v>
      </c>
      <c r="R5935" s="12">
        <f t="shared" si="1262"/>
        <v>78814.872806867308</v>
      </c>
      <c r="S5935" s="12">
        <f t="shared" si="1263"/>
        <v>1890071.1807775453</v>
      </c>
      <c r="T5935" s="13">
        <f t="shared" si="1268"/>
        <v>20.932932655791369</v>
      </c>
      <c r="U5935" s="14">
        <f t="shared" si="1258"/>
        <v>5.4475889197873819</v>
      </c>
    </row>
    <row r="5936" spans="1:21" x14ac:dyDescent="0.3">
      <c r="A5936" s="17">
        <v>1974</v>
      </c>
      <c r="B5936" s="17">
        <v>49</v>
      </c>
      <c r="C5936" s="17">
        <v>6.8399999999999997E-3</v>
      </c>
      <c r="D5936" s="17">
        <v>6.8199999999999997E-3</v>
      </c>
      <c r="E5936" s="17">
        <v>0.5</v>
      </c>
      <c r="F5936" s="6">
        <f t="shared" si="1264"/>
        <v>89724.720594399536</v>
      </c>
      <c r="G5936" s="7">
        <f t="shared" si="1265"/>
        <v>611.92259445380478</v>
      </c>
      <c r="H5936" s="6">
        <f t="shared" si="1266"/>
        <v>89418.759297172626</v>
      </c>
      <c r="I5936" s="6">
        <f>SUM(H5936:H5997)</f>
        <v>2291935.296191683</v>
      </c>
      <c r="J5936" s="8">
        <f t="shared" si="1259"/>
        <v>25.54407838785448</v>
      </c>
      <c r="K5936" s="9">
        <f t="shared" si="1267"/>
        <v>0.11496999999999999</v>
      </c>
      <c r="L5936" s="9">
        <f t="shared" si="1260"/>
        <v>2.3226262626262623E-3</v>
      </c>
      <c r="M5936" s="12">
        <f t="shared" si="1261"/>
        <v>263461.49800350826</v>
      </c>
      <c r="N5936" s="10">
        <f>((B5935+E5935)*D5935+(B5936+E5936)*D5936+(B5937+E5937)*D5937)/3/SUM(D5887:D5936)</f>
        <v>2.9643530196283092</v>
      </c>
      <c r="O5936" s="11">
        <f>O5887</f>
        <v>4.4312345012893266E-2</v>
      </c>
      <c r="P5936" s="12">
        <f>M5936*O5887</f>
        <v>11674.596797145148</v>
      </c>
      <c r="Q5936" s="9">
        <f>N5936*O5887</f>
        <v>0.1313574337457816</v>
      </c>
      <c r="R5936" s="12">
        <f t="shared" si="1262"/>
        <v>77672.940547164282</v>
      </c>
      <c r="S5936" s="12">
        <f t="shared" si="1263"/>
        <v>1811256.307970678</v>
      </c>
      <c r="T5936" s="13">
        <f t="shared" si="1268"/>
        <v>20.186814692446461</v>
      </c>
      <c r="U5936" s="14">
        <f t="shared" si="1258"/>
        <v>5.3572636954080188</v>
      </c>
    </row>
    <row r="5937" spans="1:21" x14ac:dyDescent="0.3">
      <c r="A5937" s="17">
        <v>1974</v>
      </c>
      <c r="B5937" s="17">
        <v>50</v>
      </c>
      <c r="C5937" s="17">
        <v>7.5599999999999999E-3</v>
      </c>
      <c r="D5937" s="17">
        <v>7.5300000000000002E-3</v>
      </c>
      <c r="E5937" s="17">
        <v>0.5</v>
      </c>
      <c r="F5937" s="6">
        <f t="shared" si="1264"/>
        <v>89112.797999945731</v>
      </c>
      <c r="G5937" s="7">
        <f t="shared" si="1265"/>
        <v>671.01936893959135</v>
      </c>
      <c r="H5937" s="6">
        <f t="shared" si="1266"/>
        <v>88777.288315475933</v>
      </c>
      <c r="I5937" s="6">
        <f>SUM(H5937:H5997)</f>
        <v>2202516.5368945105</v>
      </c>
      <c r="J5937" s="8">
        <f t="shared" si="1259"/>
        <v>24.716051861550255</v>
      </c>
      <c r="K5937" s="9">
        <f t="shared" si="1267"/>
        <v>0.12249999999999998</v>
      </c>
      <c r="L5937" s="9">
        <f t="shared" si="1260"/>
        <v>2.4257425742574253E-3</v>
      </c>
      <c r="M5937" s="12">
        <f t="shared" si="1261"/>
        <v>276624.31127713772</v>
      </c>
      <c r="N5937" s="10">
        <f>((B5936+E5936)*D5936+(B5937+E5937)*D5937+(B5938+E5938)*D5938)/3/SUM(D5887:D5937)</f>
        <v>3.0884489795918375</v>
      </c>
      <c r="O5937" s="11">
        <f>O5887</f>
        <v>4.4312345012893266E-2</v>
      </c>
      <c r="P5937" s="12">
        <f>M5937*O5887</f>
        <v>12257.871920266509</v>
      </c>
      <c r="Q5937" s="9">
        <f>N5937*O5887</f>
        <v>0.13685641673839166</v>
      </c>
      <c r="R5937" s="12">
        <f t="shared" si="1262"/>
        <v>76627.546748868815</v>
      </c>
      <c r="S5937" s="12">
        <f t="shared" si="1263"/>
        <v>1733583.3674235137</v>
      </c>
      <c r="T5937" s="13">
        <f t="shared" si="1268"/>
        <v>19.453809175922963</v>
      </c>
      <c r="U5937" s="14">
        <f t="shared" si="1258"/>
        <v>5.2622426856272924</v>
      </c>
    </row>
    <row r="5938" spans="1:21" x14ac:dyDescent="0.3">
      <c r="A5938" s="17">
        <v>1974</v>
      </c>
      <c r="B5938" s="17">
        <v>51</v>
      </c>
      <c r="C5938" s="17">
        <v>8.1399999999999997E-3</v>
      </c>
      <c r="D5938" s="17">
        <v>8.0999999999999996E-3</v>
      </c>
      <c r="E5938" s="17">
        <v>0.5</v>
      </c>
      <c r="F5938" s="6">
        <f t="shared" si="1264"/>
        <v>88441.778631006135</v>
      </c>
      <c r="G5938" s="7">
        <f t="shared" si="1265"/>
        <v>716.37840691114968</v>
      </c>
      <c r="H5938" s="6">
        <f t="shared" si="1266"/>
        <v>88083.589427550556</v>
      </c>
      <c r="I5938" s="6">
        <f>SUM(H5938:H5997)</f>
        <v>2113739.2485790337</v>
      </c>
      <c r="J5938" s="8">
        <f t="shared" si="1259"/>
        <v>23.899782221679491</v>
      </c>
      <c r="K5938" s="9">
        <f t="shared" si="1267"/>
        <v>0.13059999999999999</v>
      </c>
      <c r="L5938" s="9">
        <f t="shared" si="1260"/>
        <v>2.5359223300970872E-3</v>
      </c>
      <c r="M5938" s="12">
        <f t="shared" si="1261"/>
        <v>282492.25081105827</v>
      </c>
      <c r="N5938" s="10">
        <f>((B5937+E5937)*D5937+(B5938+E5938)*D5938+(B5939+E5939)*D5939)/3/SUM(D5887:D5938)</f>
        <v>3.2063935681470137</v>
      </c>
      <c r="O5938" s="11">
        <f>O5887</f>
        <v>4.4312345012893266E-2</v>
      </c>
      <c r="P5938" s="12">
        <f>M5938*O5887</f>
        <v>12517.894081408391</v>
      </c>
      <c r="Q5938" s="9">
        <f>N5938*O5887</f>
        <v>0.14208281803885237</v>
      </c>
      <c r="R5938" s="12">
        <f t="shared" si="1262"/>
        <v>75568.424818706917</v>
      </c>
      <c r="S5938" s="12">
        <f t="shared" si="1263"/>
        <v>1656955.8206746448</v>
      </c>
      <c r="T5938" s="13">
        <f t="shared" si="1268"/>
        <v>18.734989801457306</v>
      </c>
      <c r="U5938" s="14">
        <f t="shared" si="1258"/>
        <v>5.1647924202221844</v>
      </c>
    </row>
    <row r="5939" spans="1:21" x14ac:dyDescent="0.3">
      <c r="A5939" s="17">
        <v>1974</v>
      </c>
      <c r="B5939" s="17">
        <v>52</v>
      </c>
      <c r="C5939" s="17">
        <v>8.7799999999999996E-3</v>
      </c>
      <c r="D5939" s="17">
        <v>8.7399999999999995E-3</v>
      </c>
      <c r="E5939" s="17">
        <v>0.5</v>
      </c>
      <c r="F5939" s="6">
        <f t="shared" si="1264"/>
        <v>87725.400224094992</v>
      </c>
      <c r="G5939" s="7">
        <f t="shared" si="1265"/>
        <v>766.71999795859017</v>
      </c>
      <c r="H5939" s="6">
        <f t="shared" si="1266"/>
        <v>87342.040225115692</v>
      </c>
      <c r="I5939" s="6">
        <f>SUM(H5939:H5997)</f>
        <v>2025655.6591514826</v>
      </c>
      <c r="J5939" s="8">
        <f t="shared" si="1259"/>
        <v>23.09086825454127</v>
      </c>
      <c r="K5939" s="9">
        <f t="shared" si="1267"/>
        <v>0.13933999999999999</v>
      </c>
      <c r="L5939" s="9">
        <f t="shared" si="1260"/>
        <v>2.6540952380952379E-3</v>
      </c>
      <c r="M5939" s="12">
        <f t="shared" si="1261"/>
        <v>288881.87091162615</v>
      </c>
      <c r="N5939" s="10">
        <f>((B5938+E5938)*D5938+(B5939+E5939)*D5939+(B5940+E5940)*D5940)/3/SUM(D5887:D5939)</f>
        <v>3.3907946988182385</v>
      </c>
      <c r="O5939" s="11">
        <f>O5887</f>
        <v>4.4312345012893266E-2</v>
      </c>
      <c r="P5939" s="12">
        <f>M5939*O5887</f>
        <v>12801.033131806073</v>
      </c>
      <c r="Q5939" s="9">
        <f>N5939*O5887</f>
        <v>0.15025406456192331</v>
      </c>
      <c r="R5939" s="12">
        <f t="shared" si="1262"/>
        <v>74218.543674161061</v>
      </c>
      <c r="S5939" s="12">
        <f t="shared" si="1263"/>
        <v>1581387.3958559379</v>
      </c>
      <c r="T5939" s="13">
        <f t="shared" si="1268"/>
        <v>18.026562339029237</v>
      </c>
      <c r="U5939" s="14">
        <f t="shared" si="1258"/>
        <v>5.0643059155120334</v>
      </c>
    </row>
    <row r="5940" spans="1:21" x14ac:dyDescent="0.3">
      <c r="A5940" s="17">
        <v>1974</v>
      </c>
      <c r="B5940" s="17">
        <v>53</v>
      </c>
      <c r="C5940" s="17">
        <v>1.017E-2</v>
      </c>
      <c r="D5940" s="17">
        <v>1.0120000000000001E-2</v>
      </c>
      <c r="E5940" s="17">
        <v>0.5</v>
      </c>
      <c r="F5940" s="6">
        <f t="shared" si="1264"/>
        <v>86958.680226136406</v>
      </c>
      <c r="G5940" s="7">
        <f t="shared" si="1265"/>
        <v>880.02184388850048</v>
      </c>
      <c r="H5940" s="6">
        <f t="shared" si="1266"/>
        <v>86518.669304192154</v>
      </c>
      <c r="I5940" s="6">
        <f>SUM(H5940:H5997)</f>
        <v>1938313.6189263668</v>
      </c>
      <c r="J5940" s="8">
        <f t="shared" si="1259"/>
        <v>22.290053320562986</v>
      </c>
      <c r="K5940" s="9">
        <f t="shared" si="1267"/>
        <v>0.14945999999999998</v>
      </c>
      <c r="L5940" s="9">
        <f t="shared" si="1260"/>
        <v>2.7936448598130837E-3</v>
      </c>
      <c r="M5940" s="12">
        <f t="shared" si="1261"/>
        <v>315008.48821112525</v>
      </c>
      <c r="N5940" s="10">
        <f>((B5939+E5939)*D5939+(B5940+E5940)*D5940+(B5941+E5941)*D5941)/3/SUM(D5887:D5940)</f>
        <v>3.610430884517597</v>
      </c>
      <c r="O5940" s="11">
        <f>O5887</f>
        <v>4.4312345012893266E-2</v>
      </c>
      <c r="P5940" s="12">
        <f>M5940*O5887</f>
        <v>13958.764811601302</v>
      </c>
      <c r="Q5940" s="9">
        <f>N5940*O5887</f>
        <v>0.15998665899994916</v>
      </c>
      <c r="R5940" s="12">
        <f t="shared" si="1262"/>
        <v>72676.836461093</v>
      </c>
      <c r="S5940" s="12">
        <f t="shared" si="1263"/>
        <v>1507168.8521817769</v>
      </c>
      <c r="T5940" s="13">
        <f t="shared" si="1268"/>
        <v>17.332011574490068</v>
      </c>
      <c r="U5940" s="14">
        <f t="shared" si="1258"/>
        <v>4.9580417460729187</v>
      </c>
    </row>
    <row r="5941" spans="1:21" x14ac:dyDescent="0.3">
      <c r="A5941" s="17">
        <v>1974</v>
      </c>
      <c r="B5941" s="17">
        <v>54</v>
      </c>
      <c r="C5941" s="17">
        <v>1.142E-2</v>
      </c>
      <c r="D5941" s="17">
        <v>1.1350000000000001E-2</v>
      </c>
      <c r="E5941" s="17">
        <v>0.5</v>
      </c>
      <c r="F5941" s="6">
        <f t="shared" si="1264"/>
        <v>86078.658382247901</v>
      </c>
      <c r="G5941" s="7">
        <f t="shared" si="1265"/>
        <v>976.99277263851377</v>
      </c>
      <c r="H5941" s="6">
        <f t="shared" si="1266"/>
        <v>85590.161995928647</v>
      </c>
      <c r="I5941" s="6">
        <f>SUM(H5941:H5997)</f>
        <v>1851794.9496221745</v>
      </c>
      <c r="J5941" s="8">
        <f t="shared" si="1259"/>
        <v>21.512823090236179</v>
      </c>
      <c r="K5941" s="9">
        <f t="shared" si="1267"/>
        <v>0.16080999999999998</v>
      </c>
      <c r="L5941" s="9">
        <f t="shared" si="1260"/>
        <v>2.950642201834862E-3</v>
      </c>
      <c r="M5941" s="12">
        <f t="shared" si="1261"/>
        <v>331111.9091399727</v>
      </c>
      <c r="N5941" s="10">
        <f>((B5940+E5940)*D5940+(B5941+E5941)*D5941+(B5942+E5942)*D5942)/3/SUM(D5887:D5941)</f>
        <v>3.7539332131086383</v>
      </c>
      <c r="O5941" s="11">
        <f>O5887</f>
        <v>4.4312345012893266E-2</v>
      </c>
      <c r="P5941" s="12">
        <f>M5941*O5887</f>
        <v>14672.345155688237</v>
      </c>
      <c r="Q5941" s="9">
        <f>N5941*O5887</f>
        <v>0.16634558369462896</v>
      </c>
      <c r="R5941" s="12">
        <f t="shared" si="1262"/>
        <v>71352.616540198054</v>
      </c>
      <c r="S5941" s="12">
        <f t="shared" si="1263"/>
        <v>1434492.0157206838</v>
      </c>
      <c r="T5941" s="13">
        <f t="shared" si="1268"/>
        <v>16.664897463324323</v>
      </c>
      <c r="U5941" s="14">
        <f t="shared" si="1258"/>
        <v>4.8479256269118558</v>
      </c>
    </row>
    <row r="5942" spans="1:21" x14ac:dyDescent="0.3">
      <c r="A5942" s="17">
        <v>1974</v>
      </c>
      <c r="B5942" s="17">
        <v>55</v>
      </c>
      <c r="C5942" s="17">
        <v>1.179E-2</v>
      </c>
      <c r="D5942" s="17">
        <v>1.1730000000000001E-2</v>
      </c>
      <c r="E5942" s="17">
        <v>0.5</v>
      </c>
      <c r="F5942" s="6">
        <f t="shared" si="1264"/>
        <v>85101.665609609394</v>
      </c>
      <c r="G5942" s="7">
        <f t="shared" si="1265"/>
        <v>998.24253760071826</v>
      </c>
      <c r="H5942" s="6">
        <f t="shared" si="1266"/>
        <v>84602.544340809036</v>
      </c>
      <c r="I5942" s="6">
        <f>SUM(H5942:H5997)</f>
        <v>1766204.7876262458</v>
      </c>
      <c r="J5942" s="8">
        <f t="shared" si="1259"/>
        <v>20.754056633020962</v>
      </c>
      <c r="K5942" s="9">
        <f t="shared" si="1267"/>
        <v>0.17253999999999997</v>
      </c>
      <c r="L5942" s="9">
        <f t="shared" si="1260"/>
        <v>3.1088288288288282E-3</v>
      </c>
      <c r="M5942" s="12">
        <f t="shared" si="1261"/>
        <v>321099.22821861523</v>
      </c>
      <c r="N5942" s="10">
        <f>((B5941+E5941)*D5941+(B5942+E5942)*D5942+(B5943+E5943)*D5943)/3/SUM(D5887:D5942)</f>
        <v>3.8171631698929724</v>
      </c>
      <c r="O5942" s="11">
        <f>O5887</f>
        <v>4.4312345012893266E-2</v>
      </c>
      <c r="P5942" s="12">
        <f>M5942*O5887</f>
        <v>14228.659784197031</v>
      </c>
      <c r="Q5942" s="9">
        <f>N5942*O5887</f>
        <v>0.16914745135480672</v>
      </c>
      <c r="R5942" s="12">
        <f t="shared" si="1262"/>
        <v>70292.239587429169</v>
      </c>
      <c r="S5942" s="12">
        <f t="shared" si="1263"/>
        <v>1363139.3991804859</v>
      </c>
      <c r="T5942" s="13">
        <f t="shared" si="1268"/>
        <v>16.017775791060014</v>
      </c>
      <c r="U5942" s="14">
        <f t="shared" si="1258"/>
        <v>4.7362808419609479</v>
      </c>
    </row>
    <row r="5943" spans="1:21" x14ac:dyDescent="0.3">
      <c r="A5943" s="17">
        <v>1974</v>
      </c>
      <c r="B5943" s="17">
        <v>56</v>
      </c>
      <c r="C5943" s="17">
        <v>1.2579999999999999E-2</v>
      </c>
      <c r="D5943" s="17">
        <v>1.2500000000000001E-2</v>
      </c>
      <c r="E5943" s="17">
        <v>0.5</v>
      </c>
      <c r="F5943" s="6">
        <f t="shared" si="1264"/>
        <v>84103.423072008678</v>
      </c>
      <c r="G5943" s="7">
        <f t="shared" si="1265"/>
        <v>1051.2927884001085</v>
      </c>
      <c r="H5943" s="6">
        <f t="shared" si="1266"/>
        <v>83577.776677808622</v>
      </c>
      <c r="I5943" s="6">
        <f>SUM(H5943:H5997)</f>
        <v>1681602.2432854366</v>
      </c>
      <c r="J5943" s="8">
        <f t="shared" si="1259"/>
        <v>19.994456609045059</v>
      </c>
      <c r="K5943" s="9">
        <f t="shared" si="1267"/>
        <v>0.18503999999999998</v>
      </c>
      <c r="L5943" s="9">
        <f t="shared" si="1260"/>
        <v>3.2750442477876103E-3</v>
      </c>
      <c r="M5943" s="12">
        <f t="shared" si="1261"/>
        <v>321001.09459903877</v>
      </c>
      <c r="N5943" s="10">
        <f>((B5942+E5942)*D5942+(B5943+E5943)*D5943+(B5944+E5944)*D5944)/3/SUM(D5887:D5943)</f>
        <v>3.9262051448335495</v>
      </c>
      <c r="O5943" s="11">
        <f>O5887</f>
        <v>4.4312345012893266E-2</v>
      </c>
      <c r="P5943" s="12">
        <f>M5943*O5887</f>
        <v>14224.311253388994</v>
      </c>
      <c r="Q5943" s="9">
        <f>N5943*O5887</f>
        <v>0.17397935696926081</v>
      </c>
      <c r="R5943" s="12">
        <f t="shared" si="1262"/>
        <v>69036.968834482992</v>
      </c>
      <c r="S5943" s="12">
        <f t="shared" si="1263"/>
        <v>1292847.1595930567</v>
      </c>
      <c r="T5943" s="13">
        <f t="shared" si="1268"/>
        <v>15.372111055291189</v>
      </c>
      <c r="U5943" s="14">
        <f t="shared" si="1258"/>
        <v>4.6223455537538705</v>
      </c>
    </row>
    <row r="5944" spans="1:21" x14ac:dyDescent="0.3">
      <c r="A5944" s="17">
        <v>1974</v>
      </c>
      <c r="B5944" s="17">
        <v>57</v>
      </c>
      <c r="C5944" s="17">
        <v>1.4409999999999999E-2</v>
      </c>
      <c r="D5944" s="17">
        <v>1.43E-2</v>
      </c>
      <c r="E5944" s="17">
        <v>0.5</v>
      </c>
      <c r="F5944" s="6">
        <f t="shared" si="1264"/>
        <v>83052.130283608567</v>
      </c>
      <c r="G5944" s="7">
        <f t="shared" si="1265"/>
        <v>1187.6454630556025</v>
      </c>
      <c r="H5944" s="6">
        <f t="shared" si="1266"/>
        <v>82458.307552080762</v>
      </c>
      <c r="I5944" s="6">
        <f>SUM(H5944:H5997)</f>
        <v>1598024.4666076279</v>
      </c>
      <c r="J5944" s="8">
        <f t="shared" si="1259"/>
        <v>19.241221882577275</v>
      </c>
      <c r="K5944" s="9">
        <f t="shared" si="1267"/>
        <v>0.19933999999999999</v>
      </c>
      <c r="L5944" s="9">
        <f t="shared" si="1260"/>
        <v>3.4667826086956519E-3</v>
      </c>
      <c r="M5944" s="12">
        <f t="shared" si="1261"/>
        <v>342578.57994229533</v>
      </c>
      <c r="N5944" s="10">
        <f>((B5943+E5943)*D5943+(B5944+E5944)*D5944+(B5945+E5945)*D5945)/3/SUM(D5887:D5944)</f>
        <v>4.0966439249523434</v>
      </c>
      <c r="O5944" s="11">
        <f>O5887</f>
        <v>4.4312345012893266E-2</v>
      </c>
      <c r="P5944" s="12">
        <f>M5944*O5887</f>
        <v>15180.460228430027</v>
      </c>
      <c r="Q5944" s="9">
        <f>N5944*O5887</f>
        <v>0.18153189899746147</v>
      </c>
      <c r="R5944" s="12">
        <f t="shared" si="1262"/>
        <v>67489.494394034817</v>
      </c>
      <c r="S5944" s="12">
        <f t="shared" si="1263"/>
        <v>1223810.1907585736</v>
      </c>
      <c r="T5944" s="13">
        <f t="shared" si="1268"/>
        <v>14.735446117751282</v>
      </c>
      <c r="U5944" s="14">
        <f t="shared" si="1258"/>
        <v>4.5057757648259926</v>
      </c>
    </row>
    <row r="5945" spans="1:21" x14ac:dyDescent="0.3">
      <c r="A5945" s="17">
        <v>1974</v>
      </c>
      <c r="B5945" s="17">
        <v>58</v>
      </c>
      <c r="C5945" s="17">
        <v>1.5869999999999999E-2</v>
      </c>
      <c r="D5945" s="17">
        <v>1.575E-2</v>
      </c>
      <c r="E5945" s="17">
        <v>0.5</v>
      </c>
      <c r="F5945" s="6">
        <f t="shared" si="1264"/>
        <v>81864.484820552971</v>
      </c>
      <c r="G5945" s="7">
        <f t="shared" si="1265"/>
        <v>1289.3656359237093</v>
      </c>
      <c r="H5945" s="6">
        <f t="shared" si="1266"/>
        <v>81219.80200259111</v>
      </c>
      <c r="I5945" s="6">
        <f>SUM(H5945:H5997)</f>
        <v>1515566.1590555473</v>
      </c>
      <c r="J5945" s="8">
        <f t="shared" si="1259"/>
        <v>18.51310934622834</v>
      </c>
      <c r="K5945" s="9">
        <f t="shared" si="1267"/>
        <v>0.21509</v>
      </c>
      <c r="L5945" s="9">
        <f t="shared" si="1260"/>
        <v>3.6767521367521367E-3</v>
      </c>
      <c r="M5945" s="12">
        <f t="shared" si="1261"/>
        <v>350680.59743147984</v>
      </c>
      <c r="N5945" s="10">
        <f>((B5944+E5944)*D5944+(B5945+E5945)*D5945+(B5946+E5946)*D5946)/3/SUM(D5887:D5945)</f>
        <v>4.316751127435027</v>
      </c>
      <c r="O5945" s="11">
        <f>O5887</f>
        <v>4.4312345012893266E-2</v>
      </c>
      <c r="P5945" s="12">
        <f>M5945*O5887</f>
        <v>15539.479622711267</v>
      </c>
      <c r="Q5945" s="9">
        <f>N5945*O5887</f>
        <v>0.19128536529369691</v>
      </c>
      <c r="R5945" s="12">
        <f t="shared" si="1262"/>
        <v>65683.642507443743</v>
      </c>
      <c r="S5945" s="12">
        <f t="shared" si="1263"/>
        <v>1156320.6963645387</v>
      </c>
      <c r="T5945" s="13">
        <f t="shared" si="1268"/>
        <v>14.124814916983778</v>
      </c>
      <c r="U5945" s="14">
        <f t="shared" si="1258"/>
        <v>4.3882944292445618</v>
      </c>
    </row>
    <row r="5946" spans="1:21" x14ac:dyDescent="0.3">
      <c r="A5946" s="17">
        <v>1974</v>
      </c>
      <c r="B5946" s="17">
        <v>59</v>
      </c>
      <c r="C5946" s="17">
        <v>1.7659999999999999E-2</v>
      </c>
      <c r="D5946" s="17">
        <v>1.7510000000000001E-2</v>
      </c>
      <c r="E5946" s="17">
        <v>0.5</v>
      </c>
      <c r="F5946" s="6">
        <f t="shared" si="1264"/>
        <v>80575.119184629264</v>
      </c>
      <c r="G5946" s="7">
        <f t="shared" si="1265"/>
        <v>1410.8703369228585</v>
      </c>
      <c r="H5946" s="6">
        <f t="shared" si="1266"/>
        <v>79869.684016167841</v>
      </c>
      <c r="I5946" s="6">
        <f>SUM(H5946:H5997)</f>
        <v>1434346.3570529562</v>
      </c>
      <c r="J5946" s="8">
        <f t="shared" si="1259"/>
        <v>17.801355698479391</v>
      </c>
      <c r="K5946" s="9">
        <f t="shared" si="1267"/>
        <v>0.2326</v>
      </c>
      <c r="L5946" s="9">
        <f t="shared" si="1260"/>
        <v>3.9092436974789918E-3</v>
      </c>
      <c r="M5946" s="12">
        <f t="shared" si="1261"/>
        <v>360906.21258344833</v>
      </c>
      <c r="N5946" s="10">
        <f>((B5945+E5945)*D5945+(B5946+E5946)*D5946+(B5947+E5947)*D5947)/3/SUM(D5887:D5946)</f>
        <v>4.4494912582401849</v>
      </c>
      <c r="O5946" s="11">
        <f>O5887</f>
        <v>4.4312345012893266E-2</v>
      </c>
      <c r="P5946" s="12">
        <f>M5946*O5887</f>
        <v>15992.600609294363</v>
      </c>
      <c r="Q5946" s="9">
        <f>N5946*O5887</f>
        <v>0.19716739176699163</v>
      </c>
      <c r="R5946" s="12">
        <f t="shared" si="1262"/>
        <v>64121.986737446248</v>
      </c>
      <c r="S5946" s="12">
        <f t="shared" si="1263"/>
        <v>1090637.0538570951</v>
      </c>
      <c r="T5946" s="13">
        <f t="shared" si="1268"/>
        <v>13.53565548389717</v>
      </c>
      <c r="U5946" s="14">
        <f t="shared" si="1258"/>
        <v>4.2657002145822212</v>
      </c>
    </row>
    <row r="5947" spans="1:21" x14ac:dyDescent="0.3">
      <c r="A5947" s="17">
        <v>1974</v>
      </c>
      <c r="B5947" s="17">
        <v>60</v>
      </c>
      <c r="C5947" s="17">
        <v>1.9050000000000001E-2</v>
      </c>
      <c r="D5947" s="17">
        <v>1.8870000000000001E-2</v>
      </c>
      <c r="E5947" s="17">
        <v>0.5</v>
      </c>
      <c r="F5947" s="6">
        <f t="shared" si="1264"/>
        <v>79164.248847706403</v>
      </c>
      <c r="G5947" s="7">
        <f t="shared" si="1265"/>
        <v>1493.8293757562199</v>
      </c>
      <c r="H5947" s="6">
        <f t="shared" si="1266"/>
        <v>78417.3341598283</v>
      </c>
      <c r="I5947" s="6">
        <f>SUM(H5947:H5997)</f>
        <v>1354476.6730367886</v>
      </c>
      <c r="J5947" s="8">
        <f t="shared" si="1259"/>
        <v>17.109701573023028</v>
      </c>
      <c r="K5947" s="9">
        <f t="shared" si="1267"/>
        <v>0.25147000000000003</v>
      </c>
      <c r="L5947" s="9">
        <f t="shared" si="1260"/>
        <v>4.1565289256198347E-3</v>
      </c>
      <c r="M5947" s="12">
        <f t="shared" si="1261"/>
        <v>359393.47529825149</v>
      </c>
      <c r="N5947" s="10">
        <f>((B5946+E5946)*D5946+(B5947+E5947)*D5947+(B5948+E5948)*D5948)/3/SUM(D5887:D5947)</f>
        <v>4.5483424132766004</v>
      </c>
      <c r="O5947" s="11">
        <f>O5887</f>
        <v>4.4312345012893266E-2</v>
      </c>
      <c r="P5947" s="12">
        <f>M5947*O5887</f>
        <v>15925.567672798854</v>
      </c>
      <c r="Q5947" s="9">
        <f>N5947*O5887</f>
        <v>0.20154771825388829</v>
      </c>
      <c r="R5947" s="12">
        <f t="shared" si="1262"/>
        <v>62612.499388362216</v>
      </c>
      <c r="S5947" s="12">
        <f t="shared" si="1263"/>
        <v>1026515.0671196489</v>
      </c>
      <c r="T5947" s="13">
        <f t="shared" si="1268"/>
        <v>12.966902131471304</v>
      </c>
      <c r="U5947" s="14">
        <f t="shared" si="1258"/>
        <v>4.1427994415517233</v>
      </c>
    </row>
    <row r="5948" spans="1:21" x14ac:dyDescent="0.3">
      <c r="A5948" s="17">
        <v>1974</v>
      </c>
      <c r="B5948" s="17">
        <v>61</v>
      </c>
      <c r="C5948" s="17">
        <v>2.0500000000000001E-2</v>
      </c>
      <c r="D5948" s="17">
        <v>2.0289999999999999E-2</v>
      </c>
      <c r="E5948" s="17">
        <v>0.5</v>
      </c>
      <c r="F5948" s="6">
        <f t="shared" si="1264"/>
        <v>77670.419471950183</v>
      </c>
      <c r="G5948" s="7">
        <f t="shared" si="1265"/>
        <v>1575.9328110858692</v>
      </c>
      <c r="H5948" s="6">
        <f t="shared" si="1266"/>
        <v>76882.453066407252</v>
      </c>
      <c r="I5948" s="6">
        <f>SUM(H5948:H5997)</f>
        <v>1276059.3388769601</v>
      </c>
      <c r="J5948" s="8">
        <f t="shared" si="1259"/>
        <v>16.429154722639225</v>
      </c>
      <c r="K5948" s="9">
        <f t="shared" si="1267"/>
        <v>0.27176</v>
      </c>
      <c r="L5948" s="9">
        <f t="shared" si="1260"/>
        <v>4.4188617886178859E-3</v>
      </c>
      <c r="M5948" s="12">
        <f t="shared" si="1261"/>
        <v>356637.72402774863</v>
      </c>
      <c r="N5948" s="10">
        <f>((B5947+E5947)*D5947+(B5948+E5948)*D5948+(B5949+E5949)*D5949)/3/SUM(D5887:D5948)</f>
        <v>4.6143288195466594</v>
      </c>
      <c r="O5948" s="11">
        <f>O5887</f>
        <v>4.4312345012893266E-2</v>
      </c>
      <c r="P5948" s="12">
        <f>M5948*O5887</f>
        <v>15803.453871730611</v>
      </c>
      <c r="Q5948" s="9">
        <f>N5948*O5887</f>
        <v>0.20447173065468807</v>
      </c>
      <c r="R5948" s="12">
        <f t="shared" si="1262"/>
        <v>61162.164830941132</v>
      </c>
      <c r="S5948" s="12">
        <f t="shared" si="1263"/>
        <v>963902.56773128675</v>
      </c>
      <c r="T5948" s="13">
        <f t="shared" si="1268"/>
        <v>12.410163023252238</v>
      </c>
      <c r="U5948" s="14">
        <f t="shared" si="1258"/>
        <v>4.0189916993869872</v>
      </c>
    </row>
    <row r="5949" spans="1:21" x14ac:dyDescent="0.3">
      <c r="A5949" s="17">
        <v>1974</v>
      </c>
      <c r="B5949" s="17">
        <v>62</v>
      </c>
      <c r="C5949" s="17">
        <v>2.2210000000000001E-2</v>
      </c>
      <c r="D5949" s="17">
        <v>2.196E-2</v>
      </c>
      <c r="E5949" s="17">
        <v>0.5</v>
      </c>
      <c r="F5949" s="6">
        <f t="shared" si="1264"/>
        <v>76094.486660864321</v>
      </c>
      <c r="G5949" s="7">
        <f t="shared" si="1265"/>
        <v>1671.0349270725806</v>
      </c>
      <c r="H5949" s="6">
        <f t="shared" si="1266"/>
        <v>75258.969197328028</v>
      </c>
      <c r="I5949" s="6">
        <f>SUM(H5949:H5997)</f>
        <v>1199176.8858105526</v>
      </c>
      <c r="J5949" s="8">
        <f t="shared" si="1259"/>
        <v>15.759050864683653</v>
      </c>
      <c r="K5949" s="9">
        <f t="shared" si="1267"/>
        <v>0.29371999999999998</v>
      </c>
      <c r="L5949" s="9">
        <f t="shared" si="1260"/>
        <v>4.6995199999999996E-3</v>
      </c>
      <c r="M5949" s="12">
        <f t="shared" si="1261"/>
        <v>355575.66029564309</v>
      </c>
      <c r="N5949" s="10">
        <f>((B5948+E5948)*D5948+(B5949+E5949)*D5949+(B5950+E5950)*D5950)/3/SUM(D5887:D5949)</f>
        <v>4.7054337464251672</v>
      </c>
      <c r="O5949" s="11">
        <f>O5887</f>
        <v>4.4312345012893266E-2</v>
      </c>
      <c r="P5949" s="12">
        <f>M5949*O5887</f>
        <v>15756.39133720787</v>
      </c>
      <c r="Q5949" s="9">
        <f>N5949*O5887</f>
        <v>0.20850880360690294</v>
      </c>
      <c r="R5949" s="12">
        <f t="shared" si="1262"/>
        <v>59566.811569304402</v>
      </c>
      <c r="S5949" s="12">
        <f t="shared" si="1263"/>
        <v>902740.40290034562</v>
      </c>
      <c r="T5949" s="13">
        <f t="shared" si="1268"/>
        <v>11.863414059465997</v>
      </c>
      <c r="U5949" s="14">
        <f t="shared" si="1258"/>
        <v>3.8956368052176558</v>
      </c>
    </row>
    <row r="5950" spans="1:21" x14ac:dyDescent="0.3">
      <c r="A5950" s="17">
        <v>1974</v>
      </c>
      <c r="B5950" s="17">
        <v>63</v>
      </c>
      <c r="C5950" s="17">
        <v>2.4330000000000001E-2</v>
      </c>
      <c r="D5950" s="17">
        <v>2.4029999999999999E-2</v>
      </c>
      <c r="E5950" s="17">
        <v>0.5</v>
      </c>
      <c r="F5950" s="6">
        <f t="shared" si="1264"/>
        <v>74423.451733791735</v>
      </c>
      <c r="G5950" s="7">
        <f t="shared" si="1265"/>
        <v>1788.3955451630154</v>
      </c>
      <c r="H5950" s="6">
        <f t="shared" si="1266"/>
        <v>73529.253961210226</v>
      </c>
      <c r="I5950" s="6">
        <f>SUM(H5950:H5997)</f>
        <v>1123917.9166132244</v>
      </c>
      <c r="J5950" s="8">
        <f t="shared" si="1259"/>
        <v>15.101663392789305</v>
      </c>
      <c r="K5950" s="9">
        <f t="shared" si="1267"/>
        <v>0.31774999999999998</v>
      </c>
      <c r="L5950" s="9">
        <f t="shared" si="1260"/>
        <v>5.0039370078740156E-3</v>
      </c>
      <c r="M5950" s="12">
        <f t="shared" si="1261"/>
        <v>357397.69352588977</v>
      </c>
      <c r="N5950" s="10">
        <f>((B5949+E5949)*D5949+(B5950+E5950)*D5950+(B5951+E5951)*D5951)/3/SUM(D5887:D5950)</f>
        <v>4.8167112509834773</v>
      </c>
      <c r="O5950" s="11">
        <f>O5887</f>
        <v>4.4312345012893266E-2</v>
      </c>
      <c r="P5950" s="12">
        <f>M5950*O5887</f>
        <v>15837.129902331517</v>
      </c>
      <c r="Q5950" s="9">
        <f>N5950*O5887</f>
        <v>0.21343977078106458</v>
      </c>
      <c r="R5950" s="12">
        <f t="shared" si="1262"/>
        <v>57835.186850026832</v>
      </c>
      <c r="S5950" s="12">
        <f t="shared" si="1263"/>
        <v>843173.59133104119</v>
      </c>
      <c r="T5950" s="13">
        <f t="shared" si="1268"/>
        <v>11.329407218937158</v>
      </c>
      <c r="U5950" s="14">
        <f t="shared" si="1258"/>
        <v>3.7722561738521474</v>
      </c>
    </row>
    <row r="5951" spans="1:21" x14ac:dyDescent="0.3">
      <c r="A5951" s="17">
        <v>1974</v>
      </c>
      <c r="B5951" s="17">
        <v>64</v>
      </c>
      <c r="C5951" s="17">
        <v>2.6599999999999999E-2</v>
      </c>
      <c r="D5951" s="17">
        <v>2.6249999999999999E-2</v>
      </c>
      <c r="E5951" s="17">
        <v>0.5</v>
      </c>
      <c r="F5951" s="6">
        <f t="shared" si="1264"/>
        <v>72635.056188628718</v>
      </c>
      <c r="G5951" s="7">
        <f t="shared" si="1265"/>
        <v>1906.6702249515038</v>
      </c>
      <c r="H5951" s="6">
        <f t="shared" si="1266"/>
        <v>71681.721076152971</v>
      </c>
      <c r="I5951" s="6">
        <f>SUM(H5951:H5997)</f>
        <v>1050388.6626520141</v>
      </c>
      <c r="J5951" s="8">
        <f t="shared" si="1259"/>
        <v>14.461180561686634</v>
      </c>
      <c r="K5951" s="9">
        <f t="shared" si="1267"/>
        <v>0.34399999999999997</v>
      </c>
      <c r="L5951" s="9">
        <f t="shared" si="1260"/>
        <v>5.3333333333333332E-3</v>
      </c>
      <c r="M5951" s="12">
        <f t="shared" si="1261"/>
        <v>357500.66717840696</v>
      </c>
      <c r="N5951" s="10">
        <f>((B5950+E5950)*D5950+(B5951+E5951)*D5951+(B5952+E5952)*D5952)/3/SUM(D5887:D5951)</f>
        <v>4.9877422480620162</v>
      </c>
      <c r="O5951" s="11">
        <f>O5887</f>
        <v>4.4312345012893266E-2</v>
      </c>
      <c r="P5951" s="12">
        <f>M5951*O5887</f>
        <v>15841.692906349097</v>
      </c>
      <c r="Q5951" s="9">
        <f>N5951*O5887</f>
        <v>0.22101855533150794</v>
      </c>
      <c r="R5951" s="12">
        <f t="shared" si="1262"/>
        <v>55838.730640225534</v>
      </c>
      <c r="S5951" s="12">
        <f t="shared" si="1263"/>
        <v>785338.40448101435</v>
      </c>
      <c r="T5951" s="13">
        <f t="shared" si="1268"/>
        <v>10.812112576075378</v>
      </c>
      <c r="U5951" s="14">
        <f t="shared" ref="U5951:U5988" si="1269">J5951-T5951</f>
        <v>3.6490679856112553</v>
      </c>
    </row>
    <row r="5952" spans="1:21" x14ac:dyDescent="0.3">
      <c r="A5952" s="17">
        <v>1974</v>
      </c>
      <c r="B5952" s="17">
        <v>65</v>
      </c>
      <c r="C5952" s="17">
        <v>2.988E-2</v>
      </c>
      <c r="D5952" s="17">
        <v>2.9440000000000001E-2</v>
      </c>
      <c r="E5952" s="17">
        <v>0.5</v>
      </c>
      <c r="F5952" s="6">
        <f t="shared" si="1264"/>
        <v>70728.38596367721</v>
      </c>
      <c r="G5952" s="7">
        <f t="shared" si="1265"/>
        <v>2082.243682770657</v>
      </c>
      <c r="H5952" s="6">
        <f t="shared" si="1266"/>
        <v>69687.264122291876</v>
      </c>
      <c r="I5952" s="6">
        <f>SUM(H5952:H5997)</f>
        <v>978706.94157586142</v>
      </c>
      <c r="J5952" s="8">
        <f t="shared" ref="J5952:J5997" si="1270">I5952/F5952</f>
        <v>13.83754101328538</v>
      </c>
      <c r="K5952" s="15">
        <f t="shared" si="1267"/>
        <v>0.37343999999999999</v>
      </c>
      <c r="L5952" s="15">
        <f t="shared" ref="L5952:L5996" si="1271">K5952/(B5952+E5952)</f>
        <v>5.701374045801527E-3</v>
      </c>
      <c r="M5952" s="12">
        <f t="shared" ref="M5952:M5997" si="1272">G5952/L5952</f>
        <v>365217.86959478905</v>
      </c>
      <c r="N5952" s="10">
        <f>((B5951+E5951)*D5951+(B5952+E5952)*D5952+(B5953+E5953)*D5953)/3/SUM(D5887:D5952)</f>
        <v>5.0720151385318486</v>
      </c>
      <c r="O5952" s="11">
        <f>O5887</f>
        <v>4.4312345012893266E-2</v>
      </c>
      <c r="P5952" s="12">
        <f>M5952*O5887</f>
        <v>16183.660242358153</v>
      </c>
      <c r="Q5952" s="9">
        <f>N5952*O5887</f>
        <v>0.2247528847292409</v>
      </c>
      <c r="R5952" s="12">
        <f t="shared" ref="R5952:R5997" si="1273">((1-Q5952)*H5952)</f>
        <v>54024.850481918242</v>
      </c>
      <c r="S5952" s="16">
        <f t="shared" ref="S5952:S5996" si="1274">R5952+S5953</f>
        <v>729499.67384078878</v>
      </c>
      <c r="T5952" s="13">
        <f t="shared" si="1268"/>
        <v>10.31410039832417</v>
      </c>
      <c r="U5952" s="14">
        <f t="shared" si="1269"/>
        <v>3.5234406149612099</v>
      </c>
    </row>
    <row r="5953" spans="1:21" x14ac:dyDescent="0.3">
      <c r="A5953" s="17">
        <v>1974</v>
      </c>
      <c r="B5953" s="17">
        <v>66</v>
      </c>
      <c r="C5953" s="17">
        <v>3.1480000000000001E-2</v>
      </c>
      <c r="D5953" s="17">
        <v>3.099E-2</v>
      </c>
      <c r="E5953" s="17">
        <v>0.5</v>
      </c>
      <c r="F5953" s="6">
        <f t="shared" ref="F5953:F5997" si="1275">F5952-G5952</f>
        <v>68646.142280906555</v>
      </c>
      <c r="G5953" s="7">
        <f t="shared" ref="G5953:G5997" si="1276">D5953*F5953</f>
        <v>2127.343949285294</v>
      </c>
      <c r="H5953" s="6">
        <f t="shared" ref="H5953:H5996" si="1277">F5953-0.5*G5953</f>
        <v>67582.470306263902</v>
      </c>
      <c r="I5953" s="6">
        <f>SUM(H5953:H5997)</f>
        <v>909019.67745356949</v>
      </c>
      <c r="J5953" s="8">
        <f t="shared" si="1270"/>
        <v>13.242108693213588</v>
      </c>
      <c r="K5953" s="9">
        <f t="shared" ref="K5953:K5985" si="1278">K5952+G5953/F5953</f>
        <v>0.40443000000000001</v>
      </c>
      <c r="L5953" s="9">
        <f t="shared" si="1271"/>
        <v>6.0816541353383461E-3</v>
      </c>
      <c r="M5953" s="12">
        <f t="shared" si="1272"/>
        <v>349796.93056269822</v>
      </c>
      <c r="N5953" s="10">
        <f>((B5952+E5952)*D5952+(B5953+E5953)*D5953+(B5954+E5954)*D5954)/3/SUM(D5887:D5953)</f>
        <v>5.1799899446958264</v>
      </c>
      <c r="O5953" s="11">
        <f>O5887</f>
        <v>4.4312345012893266E-2</v>
      </c>
      <c r="P5953" s="12">
        <f>M5953*O5887</f>
        <v>15500.322271545352</v>
      </c>
      <c r="Q5953" s="9">
        <f>N5953*O5887</f>
        <v>0.22953750159267935</v>
      </c>
      <c r="R5953" s="12">
        <f t="shared" si="1273"/>
        <v>52069.758920702647</v>
      </c>
      <c r="S5953" s="12">
        <f t="shared" si="1274"/>
        <v>675474.82335887058</v>
      </c>
      <c r="T5953" s="13">
        <f t="shared" si="1268"/>
        <v>9.8399531410630949</v>
      </c>
      <c r="U5953" s="14">
        <f t="shared" si="1269"/>
        <v>3.4021555521504929</v>
      </c>
    </row>
    <row r="5954" spans="1:21" x14ac:dyDescent="0.3">
      <c r="A5954" s="17">
        <v>1974</v>
      </c>
      <c r="B5954" s="17">
        <v>67</v>
      </c>
      <c r="C5954" s="17">
        <v>3.4599999999999999E-2</v>
      </c>
      <c r="D5954" s="17">
        <v>3.4009999999999999E-2</v>
      </c>
      <c r="E5954" s="17">
        <v>0.5</v>
      </c>
      <c r="F5954" s="6">
        <f t="shared" si="1275"/>
        <v>66518.798331621263</v>
      </c>
      <c r="G5954" s="7">
        <f t="shared" si="1276"/>
        <v>2262.3043312584391</v>
      </c>
      <c r="H5954" s="6">
        <f t="shared" si="1277"/>
        <v>65387.646165992046</v>
      </c>
      <c r="I5954" s="6">
        <f>SUM(H5954:H5997)</f>
        <v>841437.20714730571</v>
      </c>
      <c r="J5954" s="8">
        <f t="shared" si="1270"/>
        <v>12.64961527044467</v>
      </c>
      <c r="K5954" s="9">
        <f t="shared" si="1278"/>
        <v>0.43844</v>
      </c>
      <c r="L5954" s="9">
        <f t="shared" si="1271"/>
        <v>6.4954074074074072E-3</v>
      </c>
      <c r="M5954" s="12">
        <f t="shared" si="1272"/>
        <v>348292.90749006625</v>
      </c>
      <c r="N5954" s="10">
        <f>((B5953+E5953)*D5953+(B5954+E5954)*D5954+(B5955+E5955)*D5955)/3/SUM(D5887:D5954)</f>
        <v>5.2426823890764229</v>
      </c>
      <c r="O5954" s="11">
        <f>O5887</f>
        <v>4.4312345012893266E-2</v>
      </c>
      <c r="P5954" s="12">
        <f>M5954*O5887</f>
        <v>15433.675482243532</v>
      </c>
      <c r="Q5954" s="9">
        <f>N5954*O5887</f>
        <v>0.23231555081777397</v>
      </c>
      <c r="R5954" s="12">
        <f t="shared" si="1273"/>
        <v>50197.079130261896</v>
      </c>
      <c r="S5954" s="12">
        <f t="shared" si="1274"/>
        <v>623405.06443816796</v>
      </c>
      <c r="T5954" s="13">
        <f t="shared" si="1268"/>
        <v>9.3718629932287545</v>
      </c>
      <c r="U5954" s="14">
        <f t="shared" si="1269"/>
        <v>3.2777522772159156</v>
      </c>
    </row>
    <row r="5955" spans="1:21" x14ac:dyDescent="0.3">
      <c r="A5955" s="17">
        <v>1974</v>
      </c>
      <c r="B5955" s="17">
        <v>68</v>
      </c>
      <c r="C5955" s="17">
        <v>3.7769999999999998E-2</v>
      </c>
      <c r="D5955" s="17">
        <v>3.7069999999999999E-2</v>
      </c>
      <c r="E5955" s="17">
        <v>0.5</v>
      </c>
      <c r="F5955" s="6">
        <f t="shared" si="1275"/>
        <v>64256.494000362822</v>
      </c>
      <c r="G5955" s="7">
        <f t="shared" si="1276"/>
        <v>2381.9882325934495</v>
      </c>
      <c r="H5955" s="6">
        <f t="shared" si="1277"/>
        <v>63065.499884066099</v>
      </c>
      <c r="I5955" s="6">
        <f>SUM(H5955:H5997)</f>
        <v>776049.5609813137</v>
      </c>
      <c r="J5955" s="8">
        <f t="shared" si="1270"/>
        <v>12.077371681326587</v>
      </c>
      <c r="K5955" s="9">
        <f t="shared" si="1278"/>
        <v>0.47550999999999999</v>
      </c>
      <c r="L5955" s="9">
        <f t="shared" si="1271"/>
        <v>6.9417518248175185E-3</v>
      </c>
      <c r="M5955" s="12">
        <f t="shared" si="1272"/>
        <v>343139.35339456855</v>
      </c>
      <c r="N5955" s="10">
        <f>((B5954+E5954)*D5954+(B5955+E5955)*D5955+(B5956+E5956)*D5956)/3/SUM(D5887:D5955)</f>
        <v>5.3254400538369326</v>
      </c>
      <c r="O5955" s="11">
        <f>O5887</f>
        <v>4.4312345012893266E-2</v>
      </c>
      <c r="P5955" s="12">
        <f>M5955*O5887</f>
        <v>15205.30941512123</v>
      </c>
      <c r="Q5955" s="9">
        <f>N5955*O5887</f>
        <v>0.23598273701110306</v>
      </c>
      <c r="R5955" s="12">
        <f t="shared" si="1273"/>
        <v>48183.130610450775</v>
      </c>
      <c r="S5955" s="12">
        <f t="shared" si="1274"/>
        <v>573207.98530790606</v>
      </c>
      <c r="T5955" s="13">
        <f t="shared" si="1268"/>
        <v>8.9206234206408688</v>
      </c>
      <c r="U5955" s="14">
        <f t="shared" si="1269"/>
        <v>3.1567482606857187</v>
      </c>
    </row>
    <row r="5956" spans="1:21" x14ac:dyDescent="0.3">
      <c r="A5956" s="17">
        <v>1974</v>
      </c>
      <c r="B5956" s="17">
        <v>69</v>
      </c>
      <c r="C5956" s="17">
        <v>4.0550000000000003E-2</v>
      </c>
      <c r="D5956" s="17">
        <v>3.9739999999999998E-2</v>
      </c>
      <c r="E5956" s="17">
        <v>0.5</v>
      </c>
      <c r="F5956" s="6">
        <f t="shared" si="1275"/>
        <v>61874.505767769369</v>
      </c>
      <c r="G5956" s="7">
        <f t="shared" si="1276"/>
        <v>2458.8928592111547</v>
      </c>
      <c r="H5956" s="6">
        <f t="shared" si="1277"/>
        <v>60645.059338163795</v>
      </c>
      <c r="I5956" s="6">
        <f>SUM(H5956:H5997)</f>
        <v>712984.06109724753</v>
      </c>
      <c r="J5956" s="8">
        <f t="shared" si="1270"/>
        <v>11.523066766355381</v>
      </c>
      <c r="K5956" s="9">
        <f t="shared" si="1278"/>
        <v>0.51524999999999999</v>
      </c>
      <c r="L5956" s="9">
        <f t="shared" si="1271"/>
        <v>7.4136690647482011E-3</v>
      </c>
      <c r="M5956" s="12">
        <f t="shared" si="1272"/>
        <v>331670.16732688068</v>
      </c>
      <c r="N5956" s="10">
        <f>((B5955+E5955)*D5955+(B5956+E5956)*D5956+(B5957+E5957)*D5957)/3/SUM(D5887:D5956)</f>
        <v>5.4513925278990794</v>
      </c>
      <c r="O5956" s="11">
        <f>O5887</f>
        <v>4.4312345012893266E-2</v>
      </c>
      <c r="P5956" s="12">
        <f>M5956*O5887</f>
        <v>14697.082885072776</v>
      </c>
      <c r="Q5956" s="9">
        <f>N5956*O5887</f>
        <v>0.24156398649697239</v>
      </c>
      <c r="R5956" s="12">
        <f t="shared" si="1273"/>
        <v>45995.397043091507</v>
      </c>
      <c r="S5956" s="12">
        <f t="shared" si="1274"/>
        <v>525024.8546974553</v>
      </c>
      <c r="T5956" s="13">
        <f t="shared" ref="T5956:T6019" si="1279">S5956/F5956</f>
        <v>8.4853179541830368</v>
      </c>
      <c r="U5956" s="14">
        <f t="shared" si="1269"/>
        <v>3.0377488121723442</v>
      </c>
    </row>
    <row r="5957" spans="1:21" x14ac:dyDescent="0.3">
      <c r="A5957" s="17">
        <v>1974</v>
      </c>
      <c r="B5957" s="17">
        <v>70</v>
      </c>
      <c r="C5957" s="17">
        <v>4.5330000000000002E-2</v>
      </c>
      <c r="D5957" s="17">
        <v>4.4330000000000001E-2</v>
      </c>
      <c r="E5957" s="17">
        <v>0.5</v>
      </c>
      <c r="F5957" s="6">
        <f t="shared" si="1275"/>
        <v>59415.612908558214</v>
      </c>
      <c r="G5957" s="7">
        <f t="shared" si="1276"/>
        <v>2633.8941202363858</v>
      </c>
      <c r="H5957" s="6">
        <f t="shared" si="1277"/>
        <v>58098.665848440025</v>
      </c>
      <c r="I5957" s="6">
        <f>SUM(H5957:H5997)</f>
        <v>652339.00175908371</v>
      </c>
      <c r="J5957" s="8">
        <f t="shared" si="1270"/>
        <v>10.979252250802261</v>
      </c>
      <c r="K5957" s="9">
        <f t="shared" si="1278"/>
        <v>0.55957999999999997</v>
      </c>
      <c r="L5957" s="9">
        <f t="shared" si="1271"/>
        <v>7.9373049645390069E-3</v>
      </c>
      <c r="M5957" s="12">
        <f t="shared" si="1272"/>
        <v>331837.33420898748</v>
      </c>
      <c r="N5957" s="10">
        <f>((B5956+E5956)*D5956+(B5957+E5957)*D5957+(B5958+E5958)*D5958)/3/SUM(D5887:D5957)</f>
        <v>5.471657314414383</v>
      </c>
      <c r="O5957" s="11">
        <f>O5887</f>
        <v>4.4312345012893266E-2</v>
      </c>
      <c r="P5957" s="12">
        <f>M5957*O5887</f>
        <v>14704.490441627422</v>
      </c>
      <c r="Q5957" s="9">
        <f>N5957*O5887</f>
        <v>0.24246196670865114</v>
      </c>
      <c r="R5957" s="12">
        <f t="shared" si="1273"/>
        <v>44011.949063678512</v>
      </c>
      <c r="S5957" s="12">
        <f t="shared" si="1274"/>
        <v>479029.45765436382</v>
      </c>
      <c r="T5957" s="13">
        <f t="shared" si="1279"/>
        <v>8.062349847195879</v>
      </c>
      <c r="U5957" s="14">
        <f t="shared" si="1269"/>
        <v>2.9169024036063824</v>
      </c>
    </row>
    <row r="5958" spans="1:21" x14ac:dyDescent="0.3">
      <c r="A5958" s="17">
        <v>1974</v>
      </c>
      <c r="B5958" s="17">
        <v>71</v>
      </c>
      <c r="C5958" s="17">
        <v>4.7219999999999998E-2</v>
      </c>
      <c r="D5958" s="17">
        <v>4.6129999999999997E-2</v>
      </c>
      <c r="E5958" s="17">
        <v>0.5</v>
      </c>
      <c r="F5958" s="6">
        <f t="shared" si="1275"/>
        <v>56781.718788321828</v>
      </c>
      <c r="G5958" s="7">
        <f t="shared" si="1276"/>
        <v>2619.3406877052857</v>
      </c>
      <c r="H5958" s="6">
        <f t="shared" si="1277"/>
        <v>55472.048444469183</v>
      </c>
      <c r="I5958" s="6">
        <f>SUM(H5958:H5997)</f>
        <v>594240.3359106438</v>
      </c>
      <c r="J5958" s="8">
        <f t="shared" si="1270"/>
        <v>10.465346040790507</v>
      </c>
      <c r="K5958" s="9">
        <f t="shared" si="1278"/>
        <v>0.60570999999999997</v>
      </c>
      <c r="L5958" s="9">
        <f t="shared" si="1271"/>
        <v>8.4714685314685317E-3</v>
      </c>
      <c r="M5958" s="12">
        <f t="shared" si="1272"/>
        <v>309195.58727927215</v>
      </c>
      <c r="N5958" s="10">
        <f>((B5957+E5957)*D5957+(B5958+E5958)*D5958+(B5959+E5959)*D5959)/3/SUM(D5887:D5958)</f>
        <v>5.5773857676665957</v>
      </c>
      <c r="O5958" s="11">
        <f>O5887</f>
        <v>4.4312345012893266E-2</v>
      </c>
      <c r="P5958" s="12">
        <f>M5958*O5887</f>
        <v>13701.181539983259</v>
      </c>
      <c r="Q5958" s="9">
        <f>N5958*O5887</f>
        <v>0.24714704240684274</v>
      </c>
      <c r="R5958" s="12">
        <f t="shared" si="1273"/>
        <v>41762.295735169522</v>
      </c>
      <c r="S5958" s="12">
        <f t="shared" si="1274"/>
        <v>435017.50859068532</v>
      </c>
      <c r="T5958" s="13">
        <f t="shared" si="1279"/>
        <v>7.6612247370038125</v>
      </c>
      <c r="U5958" s="14">
        <f t="shared" si="1269"/>
        <v>2.8041213037866948</v>
      </c>
    </row>
    <row r="5959" spans="1:21" x14ac:dyDescent="0.3">
      <c r="A5959" s="17">
        <v>1974</v>
      </c>
      <c r="B5959" s="17">
        <v>72</v>
      </c>
      <c r="C5959" s="17">
        <v>5.2540000000000003E-2</v>
      </c>
      <c r="D5959" s="17">
        <v>5.1189999999999999E-2</v>
      </c>
      <c r="E5959" s="17">
        <v>0.5</v>
      </c>
      <c r="F5959" s="6">
        <f t="shared" si="1275"/>
        <v>54162.378100616545</v>
      </c>
      <c r="G5959" s="7">
        <f t="shared" si="1276"/>
        <v>2772.5721349705609</v>
      </c>
      <c r="H5959" s="6">
        <f t="shared" si="1277"/>
        <v>52776.092033131266</v>
      </c>
      <c r="I5959" s="6">
        <f>SUM(H5959:H5997)</f>
        <v>538768.28746617457</v>
      </c>
      <c r="J5959" s="8">
        <f t="shared" si="1270"/>
        <v>9.9472790220790106</v>
      </c>
      <c r="K5959" s="9">
        <f t="shared" si="1278"/>
        <v>0.65689999999999993</v>
      </c>
      <c r="L5959" s="9">
        <f t="shared" si="1271"/>
        <v>9.0606896551724131E-3</v>
      </c>
      <c r="M5959" s="12">
        <f t="shared" si="1272"/>
        <v>306000.12145739945</v>
      </c>
      <c r="N5959" s="10">
        <f>((B5958+E5958)*D5958+(B5959+E5959)*D5959+(B5960+E5960)*D5960)/3/SUM(D5887:D5959)</f>
        <v>5.6812959861977985</v>
      </c>
      <c r="O5959" s="11">
        <f>O5887</f>
        <v>4.4312345012893266E-2</v>
      </c>
      <c r="P5959" s="12">
        <f>M5959*O5887</f>
        <v>13559.582956007529</v>
      </c>
      <c r="Q5959" s="9">
        <f>N5959*O5887</f>
        <v>0.25175154786076254</v>
      </c>
      <c r="R5959" s="12">
        <f t="shared" si="1273"/>
        <v>39489.629173748406</v>
      </c>
      <c r="S5959" s="12">
        <f t="shared" si="1274"/>
        <v>393255.21285551577</v>
      </c>
      <c r="T5959" s="13">
        <f t="shared" si="1279"/>
        <v>7.260671090271777</v>
      </c>
      <c r="U5959" s="14">
        <f t="shared" si="1269"/>
        <v>2.6866079318072336</v>
      </c>
    </row>
    <row r="5960" spans="1:21" x14ac:dyDescent="0.3">
      <c r="A5960" s="17">
        <v>1974</v>
      </c>
      <c r="B5960" s="17">
        <v>73</v>
      </c>
      <c r="C5960" s="17">
        <v>5.8630000000000002E-2</v>
      </c>
      <c r="D5960" s="17">
        <v>5.6959999999999997E-2</v>
      </c>
      <c r="E5960" s="17">
        <v>0.5</v>
      </c>
      <c r="F5960" s="6">
        <f t="shared" si="1275"/>
        <v>51389.805965645981</v>
      </c>
      <c r="G5960" s="7">
        <f t="shared" si="1276"/>
        <v>2927.1633478031949</v>
      </c>
      <c r="H5960" s="6">
        <f t="shared" si="1277"/>
        <v>49926.22429174438</v>
      </c>
      <c r="I5960" s="6">
        <f>SUM(H5960:H5997)</f>
        <v>485992.19543304329</v>
      </c>
      <c r="J5960" s="8">
        <f t="shared" si="1270"/>
        <v>9.4569766571589788</v>
      </c>
      <c r="K5960" s="9">
        <f t="shared" si="1278"/>
        <v>0.71385999999999994</v>
      </c>
      <c r="L5960" s="9">
        <f t="shared" si="1271"/>
        <v>9.7123809523809515E-3</v>
      </c>
      <c r="M5960" s="12">
        <f t="shared" si="1272"/>
        <v>301384.73379028781</v>
      </c>
      <c r="N5960" s="10">
        <f>((B5959+E5959)*D5959+(B5960+E5960)*D5960+(B5961+E5961)*D5961)/3/SUM(D5887:D5960)</f>
        <v>5.8377156118379894</v>
      </c>
      <c r="O5960" s="11">
        <f>O5887</f>
        <v>4.4312345012893266E-2</v>
      </c>
      <c r="P5960" s="12">
        <f>M5960*O5887</f>
        <v>13355.064305334225</v>
      </c>
      <c r="Q5960" s="9">
        <f>N5960*O5887</f>
        <v>0.25868286827891829</v>
      </c>
      <c r="R5960" s="12">
        <f t="shared" si="1273"/>
        <v>37011.165389619338</v>
      </c>
      <c r="S5960" s="12">
        <f t="shared" si="1274"/>
        <v>353765.58368176734</v>
      </c>
      <c r="T5960" s="13">
        <f t="shared" si="1279"/>
        <v>6.8839641838355874</v>
      </c>
      <c r="U5960" s="14">
        <f t="shared" si="1269"/>
        <v>2.5730124733233914</v>
      </c>
    </row>
    <row r="5961" spans="1:21" x14ac:dyDescent="0.3">
      <c r="A5961" s="17">
        <v>1974</v>
      </c>
      <c r="B5961" s="17">
        <v>74</v>
      </c>
      <c r="C5961" s="17">
        <v>6.3769999999999993E-2</v>
      </c>
      <c r="D5961" s="17">
        <v>6.1800000000000001E-2</v>
      </c>
      <c r="E5961" s="17">
        <v>0.5</v>
      </c>
      <c r="F5961" s="6">
        <f t="shared" si="1275"/>
        <v>48462.642617842786</v>
      </c>
      <c r="G5961" s="7">
        <f t="shared" si="1276"/>
        <v>2994.9913137826843</v>
      </c>
      <c r="H5961" s="6">
        <f t="shared" si="1277"/>
        <v>46965.146960951446</v>
      </c>
      <c r="I5961" s="6">
        <f>SUM(H5961:H5997)</f>
        <v>436065.971141299</v>
      </c>
      <c r="J5961" s="8">
        <f t="shared" si="1270"/>
        <v>8.9979816944763531</v>
      </c>
      <c r="K5961" s="9">
        <f t="shared" si="1278"/>
        <v>0.77565999999999991</v>
      </c>
      <c r="L5961" s="9">
        <f t="shared" si="1271"/>
        <v>1.0411543624161072E-2</v>
      </c>
      <c r="M5961" s="12">
        <f t="shared" si="1272"/>
        <v>287660.64110152645</v>
      </c>
      <c r="N5961" s="10">
        <f>((B5960+E5960)*D5960+(B5961+E5961)*D5961+(B5962+E5962)*D5962)/3/SUM(D5887:D5961)</f>
        <v>5.818857489106052</v>
      </c>
      <c r="O5961" s="11">
        <f>O5887</f>
        <v>4.4312345012893266E-2</v>
      </c>
      <c r="P5961" s="12">
        <f>M5961*O5887</f>
        <v>12746.917575120906</v>
      </c>
      <c r="Q5961" s="9">
        <f>N5961*O5887</f>
        <v>0.25784722063812521</v>
      </c>
      <c r="R5961" s="12">
        <f t="shared" si="1273"/>
        <v>34855.314350209017</v>
      </c>
      <c r="S5961" s="12">
        <f t="shared" si="1274"/>
        <v>316754.41829214798</v>
      </c>
      <c r="T5961" s="13">
        <f t="shared" si="1279"/>
        <v>6.5360533636175786</v>
      </c>
      <c r="U5961" s="14">
        <f t="shared" si="1269"/>
        <v>2.4619283308587745</v>
      </c>
    </row>
    <row r="5962" spans="1:21" x14ac:dyDescent="0.3">
      <c r="A5962" s="17">
        <v>1974</v>
      </c>
      <c r="B5962" s="17">
        <v>75</v>
      </c>
      <c r="C5962" s="17">
        <v>6.4949999999999994E-2</v>
      </c>
      <c r="D5962" s="17">
        <v>6.2909999999999994E-2</v>
      </c>
      <c r="E5962" s="17">
        <v>0.5</v>
      </c>
      <c r="F5962" s="6">
        <f t="shared" si="1275"/>
        <v>45467.651304060098</v>
      </c>
      <c r="G5962" s="7">
        <f t="shared" si="1276"/>
        <v>2860.3699435384206</v>
      </c>
      <c r="H5962" s="6">
        <f t="shared" si="1277"/>
        <v>44037.466332290889</v>
      </c>
      <c r="I5962" s="6">
        <f>SUM(H5962:H5997)</f>
        <v>389100.8241803475</v>
      </c>
      <c r="J5962" s="8">
        <f t="shared" si="1270"/>
        <v>8.5577506869285376</v>
      </c>
      <c r="K5962" s="9">
        <f t="shared" si="1278"/>
        <v>0.83856999999999993</v>
      </c>
      <c r="L5962" s="9">
        <f t="shared" si="1271"/>
        <v>1.1106887417218542E-2</v>
      </c>
      <c r="M5962" s="12">
        <f t="shared" si="1272"/>
        <v>257531.19088108419</v>
      </c>
      <c r="N5962" s="10">
        <f>((B5961+E5961)*D5961+(B5962+E5962)*D5962+(B5963+E5963)*D5963)/3/SUM(D5887:D5962)</f>
        <v>5.8449562946444544</v>
      </c>
      <c r="O5962" s="11">
        <f>O5887</f>
        <v>4.4312345012893266E-2</v>
      </c>
      <c r="P5962" s="12">
        <f>M5962*O5887</f>
        <v>11411.810981903875</v>
      </c>
      <c r="Q5962" s="9">
        <f>N5962*O5887</f>
        <v>0.2590037199135673</v>
      </c>
      <c r="R5962" s="12">
        <f t="shared" si="1273"/>
        <v>32631.598736659071</v>
      </c>
      <c r="S5962" s="12">
        <f t="shared" si="1274"/>
        <v>281899.10394193896</v>
      </c>
      <c r="T5962" s="13">
        <f t="shared" si="1279"/>
        <v>6.1999926509677961</v>
      </c>
      <c r="U5962" s="14">
        <f t="shared" si="1269"/>
        <v>2.3577580359607415</v>
      </c>
    </row>
    <row r="5963" spans="1:21" x14ac:dyDescent="0.3">
      <c r="A5963" s="17">
        <v>1974</v>
      </c>
      <c r="B5963" s="17">
        <v>76</v>
      </c>
      <c r="C5963" s="17">
        <v>7.2480000000000003E-2</v>
      </c>
      <c r="D5963" s="17">
        <v>6.9940000000000002E-2</v>
      </c>
      <c r="E5963" s="17">
        <v>0.5</v>
      </c>
      <c r="F5963" s="6">
        <f t="shared" si="1275"/>
        <v>42607.28136052168</v>
      </c>
      <c r="G5963" s="7">
        <f t="shared" si="1276"/>
        <v>2979.9532583548862</v>
      </c>
      <c r="H5963" s="6">
        <f t="shared" si="1277"/>
        <v>41117.304731344237</v>
      </c>
      <c r="I5963" s="6">
        <f>SUM(H5963:H5997)</f>
        <v>345063.35784805665</v>
      </c>
      <c r="J5963" s="8">
        <f t="shared" si="1270"/>
        <v>8.09869456181214</v>
      </c>
      <c r="K5963" s="9">
        <f t="shared" si="1278"/>
        <v>0.90850999999999993</v>
      </c>
      <c r="L5963" s="9">
        <f t="shared" si="1271"/>
        <v>1.1875947712418299E-2</v>
      </c>
      <c r="M5963" s="12">
        <f t="shared" si="1272"/>
        <v>250923.40674747535</v>
      </c>
      <c r="N5963" s="10">
        <f>((B5962+E5962)*D5962+(B5963+E5963)*D5963+(B5964+E5964)*D5964)/3/SUM(D5887:D5963)</f>
        <v>5.7814865365635306</v>
      </c>
      <c r="O5963" s="11">
        <f>O5887</f>
        <v>4.4312345012893266E-2</v>
      </c>
      <c r="P5963" s="12">
        <f>M5963*O5887</f>
        <v>11119.004571604677</v>
      </c>
      <c r="Q5963" s="9">
        <f>N5963*O5887</f>
        <v>0.25619122609560052</v>
      </c>
      <c r="R5963" s="12">
        <f t="shared" si="1273"/>
        <v>30583.412018474719</v>
      </c>
      <c r="S5963" s="12">
        <f t="shared" si="1274"/>
        <v>249267.50520527989</v>
      </c>
      <c r="T5963" s="13">
        <f t="shared" si="1279"/>
        <v>5.8503499224956856</v>
      </c>
      <c r="U5963" s="14">
        <f t="shared" si="1269"/>
        <v>2.2483446393164543</v>
      </c>
    </row>
    <row r="5964" spans="1:21" x14ac:dyDescent="0.3">
      <c r="A5964" s="17">
        <v>1974</v>
      </c>
      <c r="B5964" s="17">
        <v>77</v>
      </c>
      <c r="C5964" s="17">
        <v>7.5759999999999994E-2</v>
      </c>
      <c r="D5964" s="17">
        <v>7.2999999999999995E-2</v>
      </c>
      <c r="E5964" s="17">
        <v>0.5</v>
      </c>
      <c r="F5964" s="6">
        <f t="shared" si="1275"/>
        <v>39627.328102166794</v>
      </c>
      <c r="G5964" s="7">
        <f t="shared" si="1276"/>
        <v>2892.7949514581755</v>
      </c>
      <c r="H5964" s="6">
        <f t="shared" si="1277"/>
        <v>38180.930626437708</v>
      </c>
      <c r="I5964" s="6">
        <f>SUM(H5964:H5997)</f>
        <v>303946.05311671231</v>
      </c>
      <c r="J5964" s="8">
        <f t="shared" si="1270"/>
        <v>7.6701122097629577</v>
      </c>
      <c r="K5964" s="9">
        <f t="shared" si="1278"/>
        <v>0.98150999999999988</v>
      </c>
      <c r="L5964" s="9">
        <f t="shared" si="1271"/>
        <v>1.2664645161290322E-2</v>
      </c>
      <c r="M5964" s="12">
        <f t="shared" si="1272"/>
        <v>228415.00212734321</v>
      </c>
      <c r="N5964" s="10">
        <f>((B5963+E5963)*D5963+(B5964+E5964)*D5964+(B5965+E5965)*D5965)/3/SUM(D5887:D5964)</f>
        <v>5.8999874343273797</v>
      </c>
      <c r="O5964" s="11">
        <f>O5887</f>
        <v>4.4312345012893266E-2</v>
      </c>
      <c r="P5964" s="12">
        <f>M5964*O5887</f>
        <v>10121.604380387582</v>
      </c>
      <c r="Q5964" s="9">
        <f>N5964*O5887</f>
        <v>0.26144227876164983</v>
      </c>
      <c r="R5964" s="12">
        <f t="shared" si="1273"/>
        <v>28198.821118221367</v>
      </c>
      <c r="S5964" s="12">
        <f t="shared" si="1274"/>
        <v>218684.09318680517</v>
      </c>
      <c r="T5964" s="13">
        <f t="shared" si="1279"/>
        <v>5.5185172369682851</v>
      </c>
      <c r="U5964" s="14">
        <f t="shared" si="1269"/>
        <v>2.1515949727946726</v>
      </c>
    </row>
    <row r="5965" spans="1:21" x14ac:dyDescent="0.3">
      <c r="A5965" s="17">
        <v>1974</v>
      </c>
      <c r="B5965" s="17">
        <v>78</v>
      </c>
      <c r="C5965" s="17">
        <v>8.4510000000000002E-2</v>
      </c>
      <c r="D5965" s="17">
        <v>8.1079999999999999E-2</v>
      </c>
      <c r="E5965" s="17">
        <v>0.5</v>
      </c>
      <c r="F5965" s="6">
        <f t="shared" si="1275"/>
        <v>36734.533150708616</v>
      </c>
      <c r="G5965" s="7">
        <f t="shared" si="1276"/>
        <v>2978.4359478594547</v>
      </c>
      <c r="H5965" s="6">
        <f t="shared" si="1277"/>
        <v>35245.315176778888</v>
      </c>
      <c r="I5965" s="6">
        <f>SUM(H5965:H5997)</f>
        <v>265765.1224902746</v>
      </c>
      <c r="J5965" s="8">
        <f t="shared" si="1270"/>
        <v>7.2347488778456936</v>
      </c>
      <c r="K5965" s="9">
        <f t="shared" si="1278"/>
        <v>1.0625899999999999</v>
      </c>
      <c r="L5965" s="9">
        <f t="shared" si="1271"/>
        <v>1.3536178343949044E-2</v>
      </c>
      <c r="M5965" s="12">
        <f t="shared" si="1272"/>
        <v>220035.21763518121</v>
      </c>
      <c r="N5965" s="10">
        <f>((B5964+E5964)*D5964+(B5965+E5965)*D5965+(B5966+E5966)*D5966)/3/SUM(D5887:D5965)</f>
        <v>6.0710073185957585</v>
      </c>
      <c r="O5965" s="11">
        <f>O5887</f>
        <v>4.4312345012893266E-2</v>
      </c>
      <c r="P5965" s="12">
        <f>M5965*O5887</f>
        <v>9750.276478837206</v>
      </c>
      <c r="Q5965" s="9">
        <f>N5965*O5887</f>
        <v>0.26902057087741527</v>
      </c>
      <c r="R5965" s="12">
        <f t="shared" si="1273"/>
        <v>25763.600367167404</v>
      </c>
      <c r="S5965" s="12">
        <f t="shared" si="1274"/>
        <v>190485.27206858381</v>
      </c>
      <c r="T5965" s="13">
        <f t="shared" si="1279"/>
        <v>5.185455094449984</v>
      </c>
      <c r="U5965" s="14">
        <f t="shared" si="1269"/>
        <v>2.0492937833957097</v>
      </c>
    </row>
    <row r="5966" spans="1:21" x14ac:dyDescent="0.3">
      <c r="A5966" s="17">
        <v>1974</v>
      </c>
      <c r="B5966" s="17">
        <v>79</v>
      </c>
      <c r="C5966" s="17">
        <v>9.6659999999999996E-2</v>
      </c>
      <c r="D5966" s="17">
        <v>9.221E-2</v>
      </c>
      <c r="E5966" s="17">
        <v>0.5</v>
      </c>
      <c r="F5966" s="6">
        <f t="shared" si="1275"/>
        <v>33756.09720284916</v>
      </c>
      <c r="G5966" s="7">
        <f t="shared" si="1276"/>
        <v>3112.6497230747209</v>
      </c>
      <c r="H5966" s="6">
        <f t="shared" si="1277"/>
        <v>32199.7723413118</v>
      </c>
      <c r="I5966" s="6">
        <f>SUM(H5966:H5997)</f>
        <v>230519.80731349575</v>
      </c>
      <c r="J5966" s="8">
        <f t="shared" si="1270"/>
        <v>6.8289828035581932</v>
      </c>
      <c r="K5966" s="9">
        <f t="shared" si="1278"/>
        <v>1.1547999999999998</v>
      </c>
      <c r="L5966" s="9">
        <f t="shared" si="1271"/>
        <v>1.4525786163522011E-2</v>
      </c>
      <c r="M5966" s="12">
        <f t="shared" si="1272"/>
        <v>214284.4241292348</v>
      </c>
      <c r="N5966" s="10">
        <f>((B5965+E5965)*D5965+(B5966+E5966)*D5966+(B5967+E5967)*D5967)/3/SUM(D5887:D5966)</f>
        <v>6.1824976907978302</v>
      </c>
      <c r="O5966" s="11">
        <f>O5887</f>
        <v>4.4312345012893266E-2</v>
      </c>
      <c r="P5966" s="12">
        <f>M5966*O5887</f>
        <v>9495.4453329038024</v>
      </c>
      <c r="Q5966" s="9">
        <f>N5966*O5887</f>
        <v>0.27396097071604936</v>
      </c>
      <c r="R5966" s="12">
        <f t="shared" si="1273"/>
        <v>23378.291453850223</v>
      </c>
      <c r="S5966" s="12">
        <f t="shared" si="1274"/>
        <v>164721.6717014164</v>
      </c>
      <c r="T5966" s="13">
        <f t="shared" si="1279"/>
        <v>4.8797605573760814</v>
      </c>
      <c r="U5966" s="14">
        <f t="shared" si="1269"/>
        <v>1.9492222461821118</v>
      </c>
    </row>
    <row r="5967" spans="1:21" x14ac:dyDescent="0.3">
      <c r="A5967" s="17">
        <v>1974</v>
      </c>
      <c r="B5967" s="17">
        <v>80</v>
      </c>
      <c r="C5967" s="17">
        <v>0.10077</v>
      </c>
      <c r="D5967" s="17">
        <v>9.5939999999999998E-2</v>
      </c>
      <c r="E5967" s="17">
        <v>0.5</v>
      </c>
      <c r="F5967" s="6">
        <f t="shared" si="1275"/>
        <v>30643.447479774441</v>
      </c>
      <c r="G5967" s="7">
        <f t="shared" si="1276"/>
        <v>2939.9323512095598</v>
      </c>
      <c r="H5967" s="6">
        <f t="shared" si="1277"/>
        <v>29173.481304169662</v>
      </c>
      <c r="I5967" s="6">
        <f>SUM(H5967:H5997)</f>
        <v>198320.03497218393</v>
      </c>
      <c r="J5967" s="8">
        <f t="shared" si="1270"/>
        <v>6.471857812443619</v>
      </c>
      <c r="K5967" s="9">
        <f t="shared" si="1278"/>
        <v>1.2507399999999997</v>
      </c>
      <c r="L5967" s="9">
        <f t="shared" si="1271"/>
        <v>1.5537142857142854E-2</v>
      </c>
      <c r="M5967" s="12">
        <f t="shared" si="1272"/>
        <v>189219.6253996591</v>
      </c>
      <c r="N5967" s="10">
        <f>((B5966+E5966)*D5966+(B5967+E5967)*D5967+(B5968+E5968)*D5968)/3/SUM(D5887:D5967)</f>
        <v>6.2385547755728625</v>
      </c>
      <c r="O5967" s="11">
        <f>O5887</f>
        <v>4.4312345012893266E-2</v>
      </c>
      <c r="P5967" s="12">
        <f>M5967*O5887</f>
        <v>8384.7653239201154</v>
      </c>
      <c r="Q5967" s="9">
        <f>N5967*O5887</f>
        <v>0.27644499159701758</v>
      </c>
      <c r="R5967" s="12">
        <f t="shared" si="1273"/>
        <v>21108.618510182732</v>
      </c>
      <c r="S5967" s="12">
        <f t="shared" si="1274"/>
        <v>141343.38024756618</v>
      </c>
      <c r="T5967" s="13">
        <f t="shared" si="1279"/>
        <v>4.6125156231477185</v>
      </c>
      <c r="U5967" s="14">
        <f t="shared" si="1269"/>
        <v>1.8593421892959006</v>
      </c>
    </row>
    <row r="5968" spans="1:21" x14ac:dyDescent="0.3">
      <c r="A5968" s="17">
        <v>1974</v>
      </c>
      <c r="B5968" s="17">
        <v>81</v>
      </c>
      <c r="C5968" s="17">
        <v>0.10804</v>
      </c>
      <c r="D5968" s="17">
        <v>0.10251</v>
      </c>
      <c r="E5968" s="17">
        <v>0.5</v>
      </c>
      <c r="F5968" s="6">
        <f t="shared" si="1275"/>
        <v>27703.515128564883</v>
      </c>
      <c r="G5968" s="7">
        <f t="shared" si="1276"/>
        <v>2839.8873358291862</v>
      </c>
      <c r="H5968" s="6">
        <f t="shared" si="1277"/>
        <v>26283.571460650288</v>
      </c>
      <c r="I5968" s="6">
        <f>SUM(H5968:H5997)</f>
        <v>169146.5536680143</v>
      </c>
      <c r="J5968" s="8">
        <f t="shared" si="1270"/>
        <v>6.1055989784346387</v>
      </c>
      <c r="K5968" s="9">
        <f t="shared" si="1278"/>
        <v>1.3532499999999998</v>
      </c>
      <c r="L5968" s="9">
        <f t="shared" si="1271"/>
        <v>1.6604294478527605E-2</v>
      </c>
      <c r="M5968" s="12">
        <f t="shared" si="1272"/>
        <v>171033.30343253553</v>
      </c>
      <c r="N5968" s="10">
        <f>((B5967+E5967)*D5967+(B5968+E5968)*D5968+(B5969+E5969)*D5969)/3/SUM(D5887:D5968)</f>
        <v>6.2966340291889908</v>
      </c>
      <c r="O5968" s="11">
        <f>O5887</f>
        <v>4.4312345012893266E-2</v>
      </c>
      <c r="P5968" s="12">
        <f>M5968*O5887</f>
        <v>7578.8867503973761</v>
      </c>
      <c r="Q5968" s="9">
        <f>N5968*O5887</f>
        <v>0.27901861952134682</v>
      </c>
      <c r="R5968" s="12">
        <f t="shared" si="1273"/>
        <v>18949.965635608973</v>
      </c>
      <c r="S5968" s="12">
        <f t="shared" si="1274"/>
        <v>120234.76173738344</v>
      </c>
      <c r="T5968" s="13">
        <f t="shared" si="1279"/>
        <v>4.3400543641990863</v>
      </c>
      <c r="U5968" s="14">
        <f t="shared" si="1269"/>
        <v>1.7655446142355524</v>
      </c>
    </row>
    <row r="5969" spans="1:21" x14ac:dyDescent="0.3">
      <c r="A5969" s="17">
        <v>1974</v>
      </c>
      <c r="B5969" s="17">
        <v>82</v>
      </c>
      <c r="C5969" s="17">
        <v>0.12199</v>
      </c>
      <c r="D5969" s="17">
        <v>0.11497</v>
      </c>
      <c r="E5969" s="17">
        <v>0.5</v>
      </c>
      <c r="F5969" s="6">
        <f t="shared" si="1275"/>
        <v>24863.627792735697</v>
      </c>
      <c r="G5969" s="7">
        <f t="shared" si="1276"/>
        <v>2858.571287330823</v>
      </c>
      <c r="H5969" s="6">
        <f t="shared" si="1277"/>
        <v>23434.342149070286</v>
      </c>
      <c r="I5969" s="6">
        <f>SUM(H5969:H5997)</f>
        <v>142862.98220736402</v>
      </c>
      <c r="J5969" s="8">
        <f t="shared" si="1270"/>
        <v>5.7458623254126939</v>
      </c>
      <c r="K5969" s="9">
        <f t="shared" si="1278"/>
        <v>1.4682199999999999</v>
      </c>
      <c r="L5969" s="9">
        <f t="shared" si="1271"/>
        <v>1.7796606060606058E-2</v>
      </c>
      <c r="M5969" s="12">
        <f t="shared" si="1272"/>
        <v>160624.51894456754</v>
      </c>
      <c r="N5969" s="10">
        <f>((B5968+E5968)*D5968+(B5969+E5969)*D5969+(B5970+E5970)*D5970)/3/SUM(D5887:D5969)</f>
        <v>6.3784855130702498</v>
      </c>
      <c r="O5969" s="11">
        <f>O5887</f>
        <v>4.4312345012893266E-2</v>
      </c>
      <c r="P5969" s="12">
        <f>M5969*O5887</f>
        <v>7117.6491010016871</v>
      </c>
      <c r="Q5969" s="9">
        <f>N5969*O5887</f>
        <v>0.28264565071491043</v>
      </c>
      <c r="R5969" s="12">
        <f t="shared" si="1273"/>
        <v>16810.727263270463</v>
      </c>
      <c r="S5969" s="12">
        <f t="shared" si="1274"/>
        <v>101284.79610177447</v>
      </c>
      <c r="T5969" s="13">
        <f t="shared" si="1279"/>
        <v>4.0736129476393801</v>
      </c>
      <c r="U5969" s="14">
        <f t="shared" si="1269"/>
        <v>1.6722493777733138</v>
      </c>
    </row>
    <row r="5970" spans="1:21" x14ac:dyDescent="0.3">
      <c r="A5970" s="17">
        <v>1974</v>
      </c>
      <c r="B5970" s="17">
        <v>83</v>
      </c>
      <c r="C5970" s="17">
        <v>0.13086</v>
      </c>
      <c r="D5970" s="17">
        <v>0.12282</v>
      </c>
      <c r="E5970" s="17">
        <v>0.5</v>
      </c>
      <c r="F5970" s="6">
        <f t="shared" si="1275"/>
        <v>22005.056505404875</v>
      </c>
      <c r="G5970" s="7">
        <f t="shared" si="1276"/>
        <v>2702.6610399938268</v>
      </c>
      <c r="H5970" s="6">
        <f t="shared" si="1277"/>
        <v>20653.72598540796</v>
      </c>
      <c r="I5970" s="6">
        <f>SUM(H5970:H5997)</f>
        <v>119428.64005829371</v>
      </c>
      <c r="J5970" s="8">
        <f t="shared" si="1270"/>
        <v>5.4273271249705575</v>
      </c>
      <c r="K5970" s="9">
        <f t="shared" si="1278"/>
        <v>1.5910399999999998</v>
      </c>
      <c r="L5970" s="9">
        <f t="shared" si="1271"/>
        <v>1.9054371257485027E-2</v>
      </c>
      <c r="M5970" s="12">
        <f t="shared" si="1272"/>
        <v>141839.42379794637</v>
      </c>
      <c r="N5970" s="10">
        <f>((B5969+E5969)*D5969+(B5970+E5970)*D5970+(B5971+E5971)*D5971)/3/SUM(D5887:D5970)</f>
        <v>6.4478150559801568</v>
      </c>
      <c r="O5970" s="11">
        <f>O5887</f>
        <v>4.4312345012893266E-2</v>
      </c>
      <c r="P5970" s="12">
        <f>M5970*O5887</f>
        <v>6285.237483764583</v>
      </c>
      <c r="Q5970" s="9">
        <f>N5970*O5887</f>
        <v>0.28571780533992042</v>
      </c>
      <c r="R5970" s="12">
        <f t="shared" si="1273"/>
        <v>14752.588724765114</v>
      </c>
      <c r="S5970" s="12">
        <f t="shared" si="1274"/>
        <v>84474.068838503998</v>
      </c>
      <c r="T5970" s="13">
        <f t="shared" si="1279"/>
        <v>3.8388480764753092</v>
      </c>
      <c r="U5970" s="14">
        <f t="shared" si="1269"/>
        <v>1.5884790484952482</v>
      </c>
    </row>
    <row r="5971" spans="1:21" x14ac:dyDescent="0.3">
      <c r="A5971" s="17">
        <v>1974</v>
      </c>
      <c r="B5971" s="17">
        <v>84</v>
      </c>
      <c r="C5971" s="17">
        <v>0.13972999999999999</v>
      </c>
      <c r="D5971" s="17">
        <v>0.13059999999999999</v>
      </c>
      <c r="E5971" s="17">
        <v>0.5</v>
      </c>
      <c r="F5971" s="6">
        <f t="shared" si="1275"/>
        <v>19302.395465411049</v>
      </c>
      <c r="G5971" s="7">
        <f t="shared" si="1276"/>
        <v>2520.892847782683</v>
      </c>
      <c r="H5971" s="6">
        <f t="shared" si="1277"/>
        <v>18041.949041519707</v>
      </c>
      <c r="I5971" s="6">
        <f>SUM(H5971:H5997)</f>
        <v>98774.914072885731</v>
      </c>
      <c r="J5971" s="8">
        <f t="shared" si="1270"/>
        <v>5.1172360575600866</v>
      </c>
      <c r="K5971" s="9">
        <f t="shared" si="1278"/>
        <v>1.7216399999999998</v>
      </c>
      <c r="L5971" s="9">
        <f t="shared" si="1271"/>
        <v>2.0374437869822484E-2</v>
      </c>
      <c r="M5971" s="12">
        <f t="shared" si="1272"/>
        <v>123728.21590903832</v>
      </c>
      <c r="N5971" s="10">
        <f>((B5970+E5970)*D5970+(B5971+E5971)*D5971+(B5972+E5972)*D5972)/3/SUM(D5887:D5971)</f>
        <v>6.4494241924366698</v>
      </c>
      <c r="O5971" s="11">
        <f>O5887</f>
        <v>4.4312345012893266E-2</v>
      </c>
      <c r="P5971" s="12">
        <f>M5971*O5887</f>
        <v>5482.6873911910552</v>
      </c>
      <c r="Q5971" s="9">
        <f>N5971*O5887</f>
        <v>0.28578910994975426</v>
      </c>
      <c r="R5971" s="12">
        <f t="shared" si="1273"/>
        <v>12885.756483184969</v>
      </c>
      <c r="S5971" s="12">
        <f t="shared" si="1274"/>
        <v>69721.480113738886</v>
      </c>
      <c r="T5971" s="13">
        <f t="shared" si="1279"/>
        <v>3.6120636031251343</v>
      </c>
      <c r="U5971" s="14">
        <f t="shared" si="1269"/>
        <v>1.5051724544349523</v>
      </c>
    </row>
    <row r="5972" spans="1:21" x14ac:dyDescent="0.3">
      <c r="A5972" s="17">
        <v>1974</v>
      </c>
      <c r="B5972" s="17">
        <v>85</v>
      </c>
      <c r="C5972" s="17">
        <v>0.15121000000000001</v>
      </c>
      <c r="D5972" s="17">
        <v>0.14058000000000001</v>
      </c>
      <c r="E5972" s="17">
        <v>0.5</v>
      </c>
      <c r="F5972" s="6">
        <f t="shared" si="1275"/>
        <v>16781.502617628365</v>
      </c>
      <c r="G5972" s="7">
        <f t="shared" si="1276"/>
        <v>2359.1436379861957</v>
      </c>
      <c r="H5972" s="6">
        <f t="shared" si="1277"/>
        <v>15601.930798635267</v>
      </c>
      <c r="I5972" s="6">
        <f>SUM(H5972:H5997)</f>
        <v>80732.965031366039</v>
      </c>
      <c r="J5972" s="8">
        <f t="shared" si="1270"/>
        <v>4.8108305239936602</v>
      </c>
      <c r="K5972" s="9">
        <f t="shared" si="1278"/>
        <v>1.8622199999999998</v>
      </c>
      <c r="L5972" s="9">
        <f t="shared" si="1271"/>
        <v>2.1780350877192978E-2</v>
      </c>
      <c r="M5972" s="12">
        <f t="shared" si="1272"/>
        <v>108315.2264758298</v>
      </c>
      <c r="N5972" s="10">
        <f>((B5971+E5971)*D5971+(B5972+E5972)*D5972+(B5973+E5973)*D5973)/3/SUM(D5887:D5972)</f>
        <v>6.5656232883332803</v>
      </c>
      <c r="O5972" s="11">
        <f>O5887</f>
        <v>4.4312345012893266E-2</v>
      </c>
      <c r="P5972" s="12">
        <f>M5972*O5887</f>
        <v>4799.7016857466415</v>
      </c>
      <c r="Q5972" s="9">
        <f>N5972*O5887</f>
        <v>0.29093816437731113</v>
      </c>
      <c r="R5972" s="12">
        <f t="shared" si="1273"/>
        <v>11062.733691338486</v>
      </c>
      <c r="S5972" s="12">
        <f t="shared" si="1274"/>
        <v>56835.723630553912</v>
      </c>
      <c r="T5972" s="13">
        <f t="shared" si="1279"/>
        <v>3.3868077803027026</v>
      </c>
      <c r="U5972" s="14">
        <f t="shared" si="1269"/>
        <v>1.4240227436909576</v>
      </c>
    </row>
    <row r="5973" spans="1:21" x14ac:dyDescent="0.3">
      <c r="A5973" s="17">
        <v>1974</v>
      </c>
      <c r="B5973" s="17">
        <v>86</v>
      </c>
      <c r="C5973" s="17">
        <v>0.17097999999999999</v>
      </c>
      <c r="D5973" s="17">
        <v>0.15751000000000001</v>
      </c>
      <c r="E5973" s="17">
        <v>0.5</v>
      </c>
      <c r="F5973" s="6">
        <f t="shared" si="1275"/>
        <v>14422.358979642169</v>
      </c>
      <c r="G5973" s="7">
        <f t="shared" si="1276"/>
        <v>2271.6657628834382</v>
      </c>
      <c r="H5973" s="6">
        <f t="shared" si="1277"/>
        <v>13286.526098200451</v>
      </c>
      <c r="I5973" s="6">
        <f>SUM(H5973:H5997)</f>
        <v>65131.034232730781</v>
      </c>
      <c r="J5973" s="8">
        <f t="shared" si="1270"/>
        <v>4.5159765004231458</v>
      </c>
      <c r="K5973" s="9">
        <f t="shared" si="1278"/>
        <v>2.0197299999999996</v>
      </c>
      <c r="L5973" s="9">
        <f t="shared" si="1271"/>
        <v>2.3349479768786121E-2</v>
      </c>
      <c r="M5973" s="12">
        <f t="shared" si="1272"/>
        <v>97289.780559489373</v>
      </c>
      <c r="N5973" s="10">
        <f>((B5972+E5972)*D5972+(B5973+E5973)*D5973+(B5974+E5974)*D5974)/3/SUM(D5887:D5973)</f>
        <v>6.5656391365842639</v>
      </c>
      <c r="O5973" s="11">
        <f>O5887</f>
        <v>4.4312345012893266E-2</v>
      </c>
      <c r="P5973" s="12">
        <f>M5973*O5887</f>
        <v>4311.1383223807688</v>
      </c>
      <c r="Q5973" s="9">
        <f>N5973*O5887</f>
        <v>0.29093886665047658</v>
      </c>
      <c r="R5973" s="12">
        <f t="shared" si="1273"/>
        <v>9420.9592534680323</v>
      </c>
      <c r="S5973" s="12">
        <f t="shared" si="1274"/>
        <v>45772.989939215426</v>
      </c>
      <c r="T5973" s="13">
        <f t="shared" si="1279"/>
        <v>3.1737519502756886</v>
      </c>
      <c r="U5973" s="14">
        <f t="shared" si="1269"/>
        <v>1.3422245501474572</v>
      </c>
    </row>
    <row r="5974" spans="1:21" x14ac:dyDescent="0.3">
      <c r="A5974" s="17">
        <v>1974</v>
      </c>
      <c r="B5974" s="17">
        <v>87</v>
      </c>
      <c r="C5974" s="17">
        <v>0.17577999999999999</v>
      </c>
      <c r="D5974" s="17">
        <v>0.16158</v>
      </c>
      <c r="E5974" s="17">
        <v>0.5</v>
      </c>
      <c r="F5974" s="6">
        <f t="shared" si="1275"/>
        <v>12150.693216758731</v>
      </c>
      <c r="G5974" s="7">
        <f t="shared" si="1276"/>
        <v>1963.3090099638757</v>
      </c>
      <c r="H5974" s="6">
        <f t="shared" si="1277"/>
        <v>11169.038711776793</v>
      </c>
      <c r="I5974" s="6">
        <f>SUM(H5974:H5997)</f>
        <v>51844.508134530333</v>
      </c>
      <c r="J5974" s="8">
        <f t="shared" si="1270"/>
        <v>4.2667942651226083</v>
      </c>
      <c r="K5974" s="9">
        <f t="shared" si="1278"/>
        <v>2.1813099999999994</v>
      </c>
      <c r="L5974" s="9">
        <f t="shared" si="1271"/>
        <v>2.4929257142857136E-2</v>
      </c>
      <c r="M5974" s="12">
        <f t="shared" si="1272"/>
        <v>78755.215155956364</v>
      </c>
      <c r="N5974" s="10">
        <f>((B5973+E5973)*D5973+(B5974+E5974)*D5974+(B5975+E5975)*D5975)/3/SUM(D5887:D5974)</f>
        <v>6.628708589486747</v>
      </c>
      <c r="O5974" s="11">
        <f>O5887</f>
        <v>4.4312345012893266E-2</v>
      </c>
      <c r="P5974" s="12">
        <f>M5974*O5887</f>
        <v>3489.8282655553789</v>
      </c>
      <c r="Q5974" s="9">
        <f>N5974*O5887</f>
        <v>0.29373362200726583</v>
      </c>
      <c r="R5974" s="12">
        <f t="shared" si="1273"/>
        <v>7888.3165166272292</v>
      </c>
      <c r="S5974" s="12">
        <f t="shared" si="1274"/>
        <v>36352.030685747392</v>
      </c>
      <c r="T5974" s="13">
        <f t="shared" si="1279"/>
        <v>2.9917659871133271</v>
      </c>
      <c r="U5974" s="14">
        <f t="shared" si="1269"/>
        <v>1.2750282780092812</v>
      </c>
    </row>
    <row r="5975" spans="1:21" x14ac:dyDescent="0.3">
      <c r="A5975" s="17">
        <v>1974</v>
      </c>
      <c r="B5975" s="17">
        <v>88</v>
      </c>
      <c r="C5975" s="17">
        <v>0.19350999999999999</v>
      </c>
      <c r="D5975" s="17">
        <v>0.17644000000000001</v>
      </c>
      <c r="E5975" s="17">
        <v>0.5</v>
      </c>
      <c r="F5975" s="6">
        <f t="shared" si="1275"/>
        <v>10187.384206794855</v>
      </c>
      <c r="G5975" s="7">
        <f t="shared" si="1276"/>
        <v>1797.4620694468845</v>
      </c>
      <c r="H5975" s="6">
        <f t="shared" si="1277"/>
        <v>9288.6531720714138</v>
      </c>
      <c r="I5975" s="6">
        <f>SUM(H5975:H5997)</f>
        <v>40675.469422753536</v>
      </c>
      <c r="J5975" s="8">
        <f t="shared" si="1270"/>
        <v>3.9927294972956373</v>
      </c>
      <c r="K5975" s="9">
        <f t="shared" si="1278"/>
        <v>2.3577499999999993</v>
      </c>
      <c r="L5975" s="9">
        <f t="shared" si="1271"/>
        <v>2.66412429378531E-2</v>
      </c>
      <c r="M5975" s="12">
        <f t="shared" si="1272"/>
        <v>67469.152007655313</v>
      </c>
      <c r="N5975" s="10">
        <f>((B5974+E5974)*D5974+(B5975+E5975)*D5975+(B5976+E5976)*D5976)/3/SUM(D5887:D5975)</f>
        <v>6.6701636447177766</v>
      </c>
      <c r="O5975" s="11">
        <f>O5887</f>
        <v>4.4312345012893266E-2</v>
      </c>
      <c r="P5975" s="12">
        <f>M5975*O5887</f>
        <v>2989.7163414905626</v>
      </c>
      <c r="Q5975" s="9">
        <f>N5975*O5887</f>
        <v>0.29557059271719172</v>
      </c>
      <c r="R5975" s="12">
        <f t="shared" si="1273"/>
        <v>6543.2004484578438</v>
      </c>
      <c r="S5975" s="12">
        <f t="shared" si="1274"/>
        <v>28463.714169120161</v>
      </c>
      <c r="T5975" s="13">
        <f t="shared" si="1279"/>
        <v>2.7940159702757876</v>
      </c>
      <c r="U5975" s="14">
        <f t="shared" si="1269"/>
        <v>1.1987135270198497</v>
      </c>
    </row>
    <row r="5976" spans="1:21" x14ac:dyDescent="0.3">
      <c r="A5976" s="17">
        <v>1974</v>
      </c>
      <c r="B5976" s="17">
        <v>89</v>
      </c>
      <c r="C5976" s="17">
        <v>0.21571000000000001</v>
      </c>
      <c r="D5976" s="17">
        <v>0.19470999999999999</v>
      </c>
      <c r="E5976" s="17">
        <v>0.5</v>
      </c>
      <c r="F5976" s="6">
        <f t="shared" si="1275"/>
        <v>8389.9221373479704</v>
      </c>
      <c r="G5976" s="7">
        <f t="shared" si="1276"/>
        <v>1633.6017393630232</v>
      </c>
      <c r="H5976" s="6">
        <f t="shared" si="1277"/>
        <v>7573.1212676664591</v>
      </c>
      <c r="I5976" s="6">
        <f>SUM(H5976:H5997)</f>
        <v>31386.816250682117</v>
      </c>
      <c r="J5976" s="8">
        <f t="shared" si="1270"/>
        <v>3.7410140090529369</v>
      </c>
      <c r="K5976" s="9">
        <f t="shared" si="1278"/>
        <v>2.5524599999999995</v>
      </c>
      <c r="L5976" s="9">
        <f t="shared" si="1271"/>
        <v>2.851910614525139E-2</v>
      </c>
      <c r="M5976" s="12">
        <f t="shared" si="1272"/>
        <v>57280.958633236412</v>
      </c>
      <c r="N5976" s="10">
        <f>((B5975+E5975)*D5975+(B5976+E5976)*D5976+(B5977+E5977)*D5977)/3/SUM(D5887:D5976)</f>
        <v>6.9108369964661565</v>
      </c>
      <c r="O5976" s="11">
        <f>O5887</f>
        <v>4.4312345012893266E-2</v>
      </c>
      <c r="P5976" s="12">
        <f>M5976*O5887</f>
        <v>2538.2536016252388</v>
      </c>
      <c r="Q5976" s="9">
        <f>N5976*O5887</f>
        <v>0.30623539331527538</v>
      </c>
      <c r="R5976" s="12">
        <f t="shared" si="1273"/>
        <v>5253.9634976383441</v>
      </c>
      <c r="S5976" s="12">
        <f t="shared" si="1274"/>
        <v>21920.513720662319</v>
      </c>
      <c r="T5976" s="13">
        <f t="shared" si="1279"/>
        <v>2.6127195654274962</v>
      </c>
      <c r="U5976" s="14">
        <f t="shared" si="1269"/>
        <v>1.1282944436254407</v>
      </c>
    </row>
    <row r="5977" spans="1:21" x14ac:dyDescent="0.3">
      <c r="A5977" s="17">
        <v>1974</v>
      </c>
      <c r="B5977" s="17">
        <v>90</v>
      </c>
      <c r="C5977" s="17">
        <v>0.24673</v>
      </c>
      <c r="D5977" s="17">
        <v>0.21964</v>
      </c>
      <c r="E5977" s="17">
        <v>0.5</v>
      </c>
      <c r="F5977" s="6">
        <f t="shared" si="1275"/>
        <v>6756.3203979849477</v>
      </c>
      <c r="G5977" s="7">
        <f t="shared" si="1276"/>
        <v>1483.9582122134138</v>
      </c>
      <c r="H5977" s="6">
        <f t="shared" si="1277"/>
        <v>6014.3412918782406</v>
      </c>
      <c r="I5977" s="6">
        <f>SUM(H5977:H5997)</f>
        <v>23813.694983015659</v>
      </c>
      <c r="J5977" s="8">
        <f t="shared" si="1270"/>
        <v>3.5246544835437383</v>
      </c>
      <c r="K5977" s="9">
        <f t="shared" si="1278"/>
        <v>2.7720999999999996</v>
      </c>
      <c r="L5977" s="9">
        <f t="shared" si="1271"/>
        <v>3.0630939226519334E-2</v>
      </c>
      <c r="M5977" s="12">
        <f t="shared" si="1272"/>
        <v>48446.38296068467</v>
      </c>
      <c r="N5977" s="10">
        <f>((B5976+E5976)*D5976+(B5977+E5977)*D5977+(B5978+E5978)*D5978)/3/SUM(D5887:D5977)</f>
        <v>6.7315825547418937</v>
      </c>
      <c r="O5977" s="11">
        <f>O5887</f>
        <v>4.4312345012893266E-2</v>
      </c>
      <c r="P5977" s="12">
        <f>M5977*O5887</f>
        <v>2146.7728363806127</v>
      </c>
      <c r="Q5977" s="9">
        <f>N5977*O5887</f>
        <v>0.29829220864849626</v>
      </c>
      <c r="R5977" s="12">
        <f t="shared" si="1273"/>
        <v>4220.3101443580299</v>
      </c>
      <c r="S5977" s="12">
        <f t="shared" si="1274"/>
        <v>16666.550223023976</v>
      </c>
      <c r="T5977" s="13">
        <f t="shared" si="1279"/>
        <v>2.4668087422252394</v>
      </c>
      <c r="U5977" s="14">
        <f t="shared" si="1269"/>
        <v>1.057845741318499</v>
      </c>
    </row>
    <row r="5978" spans="1:21" x14ac:dyDescent="0.3">
      <c r="A5978" s="17">
        <v>1974</v>
      </c>
      <c r="B5978" s="17">
        <v>91</v>
      </c>
      <c r="C5978" s="17">
        <v>0.22733999999999999</v>
      </c>
      <c r="D5978" s="17">
        <v>0.20413000000000001</v>
      </c>
      <c r="E5978" s="17">
        <v>0.5</v>
      </c>
      <c r="F5978" s="6">
        <f t="shared" si="1275"/>
        <v>5272.3621857715334</v>
      </c>
      <c r="G5978" s="7">
        <f t="shared" si="1276"/>
        <v>1076.2472929815431</v>
      </c>
      <c r="H5978" s="6">
        <f t="shared" si="1277"/>
        <v>4734.2385392807619</v>
      </c>
      <c r="I5978" s="6">
        <f>SUM(H5978:H5997)</f>
        <v>17799.353691137418</v>
      </c>
      <c r="J5978" s="8">
        <f t="shared" si="1270"/>
        <v>3.3759732476597191</v>
      </c>
      <c r="K5978" s="9">
        <f t="shared" si="1278"/>
        <v>2.9762299999999997</v>
      </c>
      <c r="L5978" s="9">
        <f t="shared" si="1271"/>
        <v>3.2527103825136607E-2</v>
      </c>
      <c r="M5978" s="12">
        <f t="shared" si="1272"/>
        <v>33087.70737067068</v>
      </c>
      <c r="N5978" s="10">
        <f>((B5977+E5977)*D5977+(B5978+E5978)*D5978+(B5979+E5979)*D5979)/3/SUM(D5887:D5978)</f>
        <v>6.8753663751345382</v>
      </c>
      <c r="O5978" s="11">
        <f>O5887</f>
        <v>4.4312345012893266E-2</v>
      </c>
      <c r="P5978" s="12">
        <f>M5978*O5887</f>
        <v>1466.1939046948107</v>
      </c>
      <c r="Q5978" s="9">
        <f>N5978*O5887</f>
        <v>0.30466360690500699</v>
      </c>
      <c r="R5978" s="12">
        <f t="shared" si="1273"/>
        <v>3291.8883499547933</v>
      </c>
      <c r="S5978" s="12">
        <f t="shared" si="1274"/>
        <v>12446.240078665945</v>
      </c>
      <c r="T5978" s="13">
        <f t="shared" si="1279"/>
        <v>2.360657261417753</v>
      </c>
      <c r="U5978" s="14">
        <f t="shared" si="1269"/>
        <v>1.0153159862419661</v>
      </c>
    </row>
    <row r="5979" spans="1:21" x14ac:dyDescent="0.3">
      <c r="A5979" s="17">
        <v>1974</v>
      </c>
      <c r="B5979" s="17">
        <v>92</v>
      </c>
      <c r="C5979" s="17">
        <v>0.28159000000000001</v>
      </c>
      <c r="D5979" s="17">
        <v>0.24684</v>
      </c>
      <c r="E5979" s="17">
        <v>0.5</v>
      </c>
      <c r="F5979" s="6">
        <f t="shared" si="1275"/>
        <v>4196.1148927899903</v>
      </c>
      <c r="G5979" s="7">
        <f t="shared" si="1276"/>
        <v>1035.7690001362812</v>
      </c>
      <c r="H5979" s="6">
        <f t="shared" si="1277"/>
        <v>3678.23039272185</v>
      </c>
      <c r="I5979" s="6">
        <f>SUM(H5979:H5997)</f>
        <v>13065.115151856657</v>
      </c>
      <c r="J5979" s="8">
        <f t="shared" si="1270"/>
        <v>3.1136218825432787</v>
      </c>
      <c r="K5979" s="9">
        <f t="shared" si="1278"/>
        <v>3.2230699999999999</v>
      </c>
      <c r="L5979" s="9">
        <f t="shared" si="1271"/>
        <v>3.4844E-2</v>
      </c>
      <c r="M5979" s="12">
        <f t="shared" si="1272"/>
        <v>29725.892553561051</v>
      </c>
      <c r="N5979" s="10">
        <f>((B5978+E5978)*D5978+(B5979+E5979)*D5979+(B5980+E5980)*D5980)/3/SUM(D5887:D5979)</f>
        <v>6.7549220670561496</v>
      </c>
      <c r="O5979" s="11">
        <f>O5887</f>
        <v>4.4312345012893266E-2</v>
      </c>
      <c r="P5979" s="12">
        <f>M5979*O5887</f>
        <v>1317.2240066495922</v>
      </c>
      <c r="Q5979" s="9">
        <f>N5979*O5887</f>
        <v>0.29932643717059826</v>
      </c>
      <c r="R5979" s="12">
        <f t="shared" si="1273"/>
        <v>2577.2387941758084</v>
      </c>
      <c r="S5979" s="12">
        <f t="shared" si="1274"/>
        <v>9154.3517287111517</v>
      </c>
      <c r="T5979" s="13">
        <f t="shared" si="1279"/>
        <v>2.1816256138364309</v>
      </c>
      <c r="U5979" s="14">
        <f t="shared" si="1269"/>
        <v>0.93199626870684771</v>
      </c>
    </row>
    <row r="5980" spans="1:21" x14ac:dyDescent="0.3">
      <c r="A5980" s="17">
        <v>1974</v>
      </c>
      <c r="B5980" s="17">
        <v>93</v>
      </c>
      <c r="C5980" s="17">
        <v>0.29171999999999998</v>
      </c>
      <c r="D5980" s="17">
        <v>0.25458999999999998</v>
      </c>
      <c r="E5980" s="17">
        <v>0.5</v>
      </c>
      <c r="F5980" s="6">
        <f t="shared" si="1275"/>
        <v>3160.3458926537091</v>
      </c>
      <c r="G5980" s="7">
        <f t="shared" si="1276"/>
        <v>804.59246081070773</v>
      </c>
      <c r="H5980" s="6">
        <f t="shared" si="1277"/>
        <v>2758.0496622483552</v>
      </c>
      <c r="I5980" s="6">
        <f>SUM(H5980:H5997)</f>
        <v>9386.8847591348076</v>
      </c>
      <c r="J5980" s="8">
        <f t="shared" si="1270"/>
        <v>2.9702080335430434</v>
      </c>
      <c r="K5980" s="9">
        <f t="shared" si="1278"/>
        <v>3.4776599999999998</v>
      </c>
      <c r="L5980" s="9">
        <f t="shared" si="1271"/>
        <v>3.719422459893048E-2</v>
      </c>
      <c r="M5980" s="12">
        <f t="shared" si="1272"/>
        <v>21632.188047653071</v>
      </c>
      <c r="N5980" s="10">
        <f>((B5979+E5979)*D5979+(B5980+E5980)*D5980+(B5981+E5981)*D5981)/3/SUM(D5887:D5980)</f>
        <v>6.8979045296741681</v>
      </c>
      <c r="O5980" s="11">
        <f>O5887</f>
        <v>4.4312345012893266E-2</v>
      </c>
      <c r="P5980" s="12">
        <f>M5980*O5887</f>
        <v>958.57298015138895</v>
      </c>
      <c r="Q5980" s="9">
        <f>N5980*O5887</f>
        <v>0.305662325384921</v>
      </c>
      <c r="R5980" s="12">
        <f t="shared" si="1273"/>
        <v>1915.017788958427</v>
      </c>
      <c r="S5980" s="12">
        <f t="shared" si="1274"/>
        <v>6577.1129345353438</v>
      </c>
      <c r="T5980" s="13">
        <f t="shared" si="1279"/>
        <v>2.0811370520625547</v>
      </c>
      <c r="U5980" s="14">
        <f t="shared" si="1269"/>
        <v>0.88907098148048869</v>
      </c>
    </row>
    <row r="5981" spans="1:21" x14ac:dyDescent="0.3">
      <c r="A5981" s="17">
        <v>1974</v>
      </c>
      <c r="B5981" s="17">
        <v>94</v>
      </c>
      <c r="C5981" s="17">
        <v>0.30951000000000001</v>
      </c>
      <c r="D5981" s="17">
        <v>0.26802999999999999</v>
      </c>
      <c r="E5981" s="17">
        <v>0.5</v>
      </c>
      <c r="F5981" s="6">
        <f t="shared" si="1275"/>
        <v>2355.7534318430016</v>
      </c>
      <c r="G5981" s="7">
        <f t="shared" si="1276"/>
        <v>631.4125923368797</v>
      </c>
      <c r="H5981" s="6">
        <f t="shared" si="1277"/>
        <v>2040.0471356745618</v>
      </c>
      <c r="I5981" s="6">
        <f>SUM(H5981:H5997)</f>
        <v>6628.8350968864543</v>
      </c>
      <c r="J5981" s="8">
        <f t="shared" si="1270"/>
        <v>2.8138917287708023</v>
      </c>
      <c r="K5981" s="9">
        <f t="shared" si="1278"/>
        <v>3.7456899999999997</v>
      </c>
      <c r="L5981" s="9">
        <f t="shared" si="1271"/>
        <v>3.9636931216931216E-2</v>
      </c>
      <c r="M5981" s="12">
        <f t="shared" si="1272"/>
        <v>15929.906098965779</v>
      </c>
      <c r="N5981" s="10">
        <f>((B5980+E5980)*D5980+(B5981+E5981)*D5981+(B5982+E5982)*D5982)/3/SUM(D5887:D5981)</f>
        <v>6.7913757767816705</v>
      </c>
      <c r="O5981" s="11">
        <f>O5887</f>
        <v>4.4312345012893266E-2</v>
      </c>
      <c r="P5981" s="12">
        <f>M5981*O5887</f>
        <v>705.89149508036428</v>
      </c>
      <c r="Q5981" s="9">
        <f>N5981*O5887</f>
        <v>0.30094178653295539</v>
      </c>
      <c r="R5981" s="12">
        <f t="shared" si="1273"/>
        <v>1426.1117060532208</v>
      </c>
      <c r="S5981" s="12">
        <f t="shared" si="1274"/>
        <v>4662.0951455769173</v>
      </c>
      <c r="T5981" s="13">
        <f t="shared" si="1279"/>
        <v>1.9790250891960162</v>
      </c>
      <c r="U5981" s="14">
        <f t="shared" si="1269"/>
        <v>0.83486663957478613</v>
      </c>
    </row>
    <row r="5982" spans="1:21" x14ac:dyDescent="0.3">
      <c r="A5982" s="17">
        <v>1974</v>
      </c>
      <c r="B5982" s="17">
        <v>95</v>
      </c>
      <c r="C5982" s="17">
        <v>0.33185999999999999</v>
      </c>
      <c r="D5982" s="17">
        <v>0.28462999999999999</v>
      </c>
      <c r="E5982" s="17">
        <v>0.5</v>
      </c>
      <c r="F5982" s="6">
        <f t="shared" si="1275"/>
        <v>1724.3408395061219</v>
      </c>
      <c r="G5982" s="7">
        <f t="shared" si="1276"/>
        <v>490.7991331486275</v>
      </c>
      <c r="H5982" s="6">
        <f t="shared" si="1277"/>
        <v>1478.9412729318083</v>
      </c>
      <c r="I5982" s="6">
        <f>SUM(H5982:H5997)</f>
        <v>4588.7879612118923</v>
      </c>
      <c r="J5982" s="8">
        <f t="shared" si="1270"/>
        <v>2.6611838309914368</v>
      </c>
      <c r="K5982" s="9">
        <f t="shared" si="1278"/>
        <v>4.0303199999999997</v>
      </c>
      <c r="L5982" s="9">
        <f t="shared" si="1271"/>
        <v>4.2202303664921462E-2</v>
      </c>
      <c r="M5982" s="12">
        <f t="shared" si="1272"/>
        <v>11629.67635713639</v>
      </c>
      <c r="N5982" s="10">
        <f>((B5981+E5981)*D5981+(B5982+E5982)*D5982+(B5983+E5983)*D5983)/3/SUM(D5887:D5982)</f>
        <v>6.7457277999430971</v>
      </c>
      <c r="O5982" s="11">
        <f>O5887</f>
        <v>4.4312345012893266E-2</v>
      </c>
      <c r="P5982" s="12">
        <f>M5982*O5887</f>
        <v>515.33823112571542</v>
      </c>
      <c r="Q5982" s="9">
        <f>N5982*O5887</f>
        <v>0.29891901763414397</v>
      </c>
      <c r="R5982" s="12">
        <f t="shared" si="1273"/>
        <v>1036.8576004884417</v>
      </c>
      <c r="S5982" s="12">
        <f t="shared" si="1274"/>
        <v>3235.9834395236967</v>
      </c>
      <c r="T5982" s="13">
        <f t="shared" si="1279"/>
        <v>1.8766495378318202</v>
      </c>
      <c r="U5982" s="14">
        <f t="shared" si="1269"/>
        <v>0.78453429315961665</v>
      </c>
    </row>
    <row r="5983" spans="1:21" x14ac:dyDescent="0.3">
      <c r="A5983" s="17">
        <v>1974</v>
      </c>
      <c r="B5983" s="17">
        <v>96</v>
      </c>
      <c r="C5983" s="17">
        <v>0.35439999999999999</v>
      </c>
      <c r="D5983" s="17">
        <v>0.30104999999999998</v>
      </c>
      <c r="E5983" s="17">
        <v>0.5</v>
      </c>
      <c r="F5983" s="6">
        <f t="shared" si="1275"/>
        <v>1233.5417063574944</v>
      </c>
      <c r="G5983" s="7">
        <f t="shared" si="1276"/>
        <v>371.35773069892366</v>
      </c>
      <c r="H5983" s="6">
        <f t="shared" si="1277"/>
        <v>1047.8628410080325</v>
      </c>
      <c r="I5983" s="6">
        <f>SUM(H5983:H5997)</f>
        <v>3109.8466882800826</v>
      </c>
      <c r="J5983" s="8">
        <f t="shared" si="1270"/>
        <v>2.5210713770376678</v>
      </c>
      <c r="K5983" s="9">
        <f t="shared" si="1278"/>
        <v>4.3313699999999997</v>
      </c>
      <c r="L5983" s="9">
        <f t="shared" si="1271"/>
        <v>4.4884663212435227E-2</v>
      </c>
      <c r="M5983" s="12">
        <f t="shared" si="1272"/>
        <v>8273.5995799126231</v>
      </c>
      <c r="N5983" s="10">
        <f>((B5982+E5982)*D5982+(B5983+E5983)*D5983+(B5984+E5984)*D5984)/3/SUM(D5887:D5983)</f>
        <v>6.7109936732873594</v>
      </c>
      <c r="O5983" s="11">
        <f>O5887</f>
        <v>4.4312345012893266E-2</v>
      </c>
      <c r="P5983" s="12">
        <f>M5983*O5887</f>
        <v>366.62259908361693</v>
      </c>
      <c r="Q5983" s="9">
        <f>N5983*O5887</f>
        <v>0.29737986703005337</v>
      </c>
      <c r="R5983" s="12">
        <f t="shared" si="1273"/>
        <v>736.24952868332991</v>
      </c>
      <c r="S5983" s="12">
        <f t="shared" si="1274"/>
        <v>2199.125839035255</v>
      </c>
      <c r="T5983" s="13">
        <f t="shared" si="1279"/>
        <v>1.7827738030269107</v>
      </c>
      <c r="U5983" s="14">
        <f t="shared" si="1269"/>
        <v>0.73829757401075713</v>
      </c>
    </row>
    <row r="5984" spans="1:21" x14ac:dyDescent="0.3">
      <c r="A5984" s="17">
        <v>1974</v>
      </c>
      <c r="B5984" s="17">
        <v>97</v>
      </c>
      <c r="C5984" s="17">
        <v>0.37761</v>
      </c>
      <c r="D5984" s="17">
        <v>0.31763999999999998</v>
      </c>
      <c r="E5984" s="17">
        <v>0.5</v>
      </c>
      <c r="F5984" s="6">
        <f t="shared" si="1275"/>
        <v>862.18397565857072</v>
      </c>
      <c r="G5984" s="7">
        <f t="shared" si="1276"/>
        <v>273.86411802818839</v>
      </c>
      <c r="H5984" s="6">
        <f t="shared" si="1277"/>
        <v>725.25191664447652</v>
      </c>
      <c r="I5984" s="6">
        <f>SUM(H5984:H5997)</f>
        <v>2061.9838472720498</v>
      </c>
      <c r="J5984" s="8">
        <f t="shared" si="1270"/>
        <v>2.3915821976359788</v>
      </c>
      <c r="K5984" s="9">
        <f t="shared" si="1278"/>
        <v>4.6490099999999996</v>
      </c>
      <c r="L5984" s="9">
        <f t="shared" si="1271"/>
        <v>4.7682153846153839E-2</v>
      </c>
      <c r="M5984" s="12">
        <f t="shared" si="1272"/>
        <v>5743.5349693264525</v>
      </c>
      <c r="N5984" s="10">
        <f>((B5983+E5983)*D5983+(B5984+E5984)*D5984+(B5985+E5985)*D5985)/3/SUM(D5887:D5984)</f>
        <v>6.6644851986408584</v>
      </c>
      <c r="O5984" s="11">
        <f>O5887</f>
        <v>4.4312345012893266E-2</v>
      </c>
      <c r="P5984" s="12">
        <f>M5984*O5887</f>
        <v>254.50950315441111</v>
      </c>
      <c r="Q5984" s="9">
        <f>N5984*O5887</f>
        <v>0.29531896745549424</v>
      </c>
      <c r="R5984" s="12">
        <f t="shared" si="1273"/>
        <v>511.07126947591155</v>
      </c>
      <c r="S5984" s="12">
        <f t="shared" si="1274"/>
        <v>1462.8763103519252</v>
      </c>
      <c r="T5984" s="13">
        <f t="shared" si="1279"/>
        <v>1.6967101589130342</v>
      </c>
      <c r="U5984" s="14">
        <f t="shared" si="1269"/>
        <v>0.69487203872294456</v>
      </c>
    </row>
    <row r="5985" spans="1:21" x14ac:dyDescent="0.3">
      <c r="A5985" s="17">
        <v>1974</v>
      </c>
      <c r="B5985" s="17">
        <v>98</v>
      </c>
      <c r="C5985" s="17">
        <v>0.40139000000000002</v>
      </c>
      <c r="D5985" s="17">
        <v>0.33429999999999999</v>
      </c>
      <c r="E5985" s="17">
        <v>0.5</v>
      </c>
      <c r="F5985" s="6">
        <f t="shared" si="1275"/>
        <v>588.31985763038233</v>
      </c>
      <c r="G5985" s="7">
        <f t="shared" si="1276"/>
        <v>196.67532840583681</v>
      </c>
      <c r="H5985" s="6">
        <f t="shared" si="1277"/>
        <v>489.98219342746393</v>
      </c>
      <c r="I5985" s="6">
        <f>SUM(H5985:H5997)</f>
        <v>1336.7319306275735</v>
      </c>
      <c r="J5985" s="8">
        <f t="shared" si="1270"/>
        <v>2.2721176470425859</v>
      </c>
      <c r="K5985" s="9">
        <f t="shared" si="1278"/>
        <v>4.9833099999999995</v>
      </c>
      <c r="L5985" s="9">
        <f t="shared" si="1271"/>
        <v>5.0591979695431465E-2</v>
      </c>
      <c r="M5985" s="12">
        <f t="shared" si="1272"/>
        <v>3887.4803791004229</v>
      </c>
      <c r="N5985" s="10">
        <f>((B5984+E5984)*D5984+(B5985+E5985)*D5985+(B5986+E5986)*D5986)/3/SUM(D5887:D5985)</f>
        <v>6.6099289428111039</v>
      </c>
      <c r="O5985" s="11">
        <f>O5887</f>
        <v>4.4312345012893266E-2</v>
      </c>
      <c r="P5985" s="12">
        <f>M5985*O5887</f>
        <v>172.26337178955106</v>
      </c>
      <c r="Q5985" s="9">
        <f>N5985*O5887</f>
        <v>0.29290145182455446</v>
      </c>
      <c r="R5985" s="12">
        <f t="shared" si="1273"/>
        <v>346.46569760438007</v>
      </c>
      <c r="S5985" s="12">
        <f t="shared" si="1274"/>
        <v>951.80504087601366</v>
      </c>
      <c r="T5985" s="13">
        <f t="shared" si="1279"/>
        <v>1.6178359926684549</v>
      </c>
      <c r="U5985" s="14">
        <f t="shared" si="1269"/>
        <v>0.65428165437413099</v>
      </c>
    </row>
    <row r="5986" spans="1:21" x14ac:dyDescent="0.3">
      <c r="A5986" s="17">
        <v>1974</v>
      </c>
      <c r="B5986" s="17">
        <v>99</v>
      </c>
      <c r="C5986" s="17">
        <v>0.42564999999999997</v>
      </c>
      <c r="D5986" s="17">
        <v>0.35094999999999998</v>
      </c>
      <c r="E5986" s="17">
        <v>0.5</v>
      </c>
      <c r="F5986" s="6">
        <f t="shared" si="1275"/>
        <v>391.64452922454552</v>
      </c>
      <c r="G5986" s="7">
        <f t="shared" si="1276"/>
        <v>137.44764753135425</v>
      </c>
      <c r="H5986" s="6">
        <f t="shared" si="1277"/>
        <v>322.92070545886838</v>
      </c>
      <c r="I5986" s="6">
        <f>SUM(H5986:H5997)</f>
        <v>846.74973720010939</v>
      </c>
      <c r="J5986" s="8">
        <f t="shared" si="1270"/>
        <v>2.1620364233777765</v>
      </c>
      <c r="K5986" s="9">
        <f t="shared" ref="K5986:K5994" si="1280">IF(F5986=0, K5985, K5985+G5986/F5986)</f>
        <v>5.3342599999999996</v>
      </c>
      <c r="L5986" s="9">
        <f t="shared" si="1271"/>
        <v>5.3610653266331652E-2</v>
      </c>
      <c r="M5986" s="12">
        <f t="shared" si="1272"/>
        <v>2563.8122118850129</v>
      </c>
      <c r="N5986" s="10">
        <f>((B5985+E5985)*D5985+(B5986+E5986)*D5986+(B5987+E5987)*D5987)/3/SUM(D5887:D5986)</f>
        <v>6.5478519982153109</v>
      </c>
      <c r="O5986" s="11">
        <f>O5887</f>
        <v>4.4312345012893266E-2</v>
      </c>
      <c r="P5986" s="12">
        <f>M5986*O5887</f>
        <v>113.6085312813177</v>
      </c>
      <c r="Q5986" s="9">
        <f>N5986*O5887</f>
        <v>0.29015067683827944</v>
      </c>
      <c r="R5986" s="12">
        <f t="shared" si="1273"/>
        <v>229.22504420488303</v>
      </c>
      <c r="S5986" s="12">
        <f t="shared" si="1274"/>
        <v>605.33934327163365</v>
      </c>
      <c r="T5986" s="13">
        <f t="shared" si="1279"/>
        <v>1.545634620430427</v>
      </c>
      <c r="U5986" s="14">
        <f t="shared" si="1269"/>
        <v>0.61640180294734948</v>
      </c>
    </row>
    <row r="5987" spans="1:21" x14ac:dyDescent="0.3">
      <c r="A5987" s="17">
        <v>1974</v>
      </c>
      <c r="B5987" s="17">
        <v>100</v>
      </c>
      <c r="C5987" s="17">
        <v>0.45025999999999999</v>
      </c>
      <c r="D5987" s="17">
        <v>0.36752000000000001</v>
      </c>
      <c r="E5987" s="17">
        <v>0.5</v>
      </c>
      <c r="F5987" s="6">
        <f t="shared" si="1275"/>
        <v>254.19688169319127</v>
      </c>
      <c r="G5987" s="7">
        <f t="shared" si="1276"/>
        <v>93.422437959881663</v>
      </c>
      <c r="H5987" s="6">
        <f t="shared" si="1277"/>
        <v>207.48566271325043</v>
      </c>
      <c r="I5987" s="6">
        <f>SUM(H5987:H5997)</f>
        <v>523.8290317412409</v>
      </c>
      <c r="J5987" s="8">
        <f t="shared" si="1270"/>
        <v>2.0607217061517233</v>
      </c>
      <c r="K5987" s="9">
        <f t="shared" si="1280"/>
        <v>5.7017799999999994</v>
      </c>
      <c r="L5987" s="9">
        <f t="shared" si="1271"/>
        <v>5.6734129353233825E-2</v>
      </c>
      <c r="M5987" s="12">
        <f t="shared" si="1272"/>
        <v>1646.6708668114356</v>
      </c>
      <c r="N5987" s="10">
        <f>((B5986+E5986)*D5986+(B5987+E5987)*D5987+(B5988+E5988)*D5988)/3/SUM(D5887:D5987)</f>
        <v>6.4788636180280559</v>
      </c>
      <c r="O5987" s="11">
        <f>O5887</f>
        <v>4.4312345012893266E-2</v>
      </c>
      <c r="P5987" s="12">
        <f>M5987*O5887</f>
        <v>72.967847572828347</v>
      </c>
      <c r="Q5987" s="9">
        <f>N5987*O5887</f>
        <v>0.28709363993354114</v>
      </c>
      <c r="R5987" s="12">
        <f t="shared" si="1273"/>
        <v>147.91784857088035</v>
      </c>
      <c r="S5987" s="12">
        <f t="shared" si="1274"/>
        <v>376.11429906675062</v>
      </c>
      <c r="T5987" s="13">
        <f t="shared" si="1279"/>
        <v>1.4796180683314217</v>
      </c>
      <c r="U5987" s="14">
        <f t="shared" si="1269"/>
        <v>0.58110363782030161</v>
      </c>
    </row>
    <row r="5988" spans="1:21" x14ac:dyDescent="0.3">
      <c r="A5988" s="17">
        <v>1974</v>
      </c>
      <c r="B5988" s="17">
        <v>101</v>
      </c>
      <c r="C5988" s="17">
        <v>0.47513</v>
      </c>
      <c r="D5988" s="17">
        <v>0.38391999999999998</v>
      </c>
      <c r="E5988" s="17">
        <v>0.5</v>
      </c>
      <c r="F5988" s="6">
        <f t="shared" si="1275"/>
        <v>160.77444373330962</v>
      </c>
      <c r="G5988" s="7">
        <f t="shared" si="1276"/>
        <v>61.724524438092232</v>
      </c>
      <c r="H5988" s="6">
        <f t="shared" si="1277"/>
        <v>129.91218151426352</v>
      </c>
      <c r="I5988" s="6">
        <f>SUM(H5988:H5997)</f>
        <v>316.34336902799055</v>
      </c>
      <c r="J5988" s="8">
        <f t="shared" si="1270"/>
        <v>1.9676222270296668</v>
      </c>
      <c r="K5988" s="9">
        <f t="shared" si="1280"/>
        <v>6.0856999999999992</v>
      </c>
      <c r="L5988" s="9">
        <f t="shared" si="1271"/>
        <v>5.9957635467980289E-2</v>
      </c>
      <c r="M5988" s="12">
        <f t="shared" si="1272"/>
        <v>1029.4689568112726</v>
      </c>
      <c r="N5988" s="10">
        <f>((B5987+E5987)*D5987+(B5988+E5988)*D5988+(B5989+E5989)*D5989)/3/SUM(D5887:D5988)</f>
        <v>6.4035807987029703</v>
      </c>
      <c r="O5988" s="11">
        <f>O5887</f>
        <v>4.4312345012893266E-2</v>
      </c>
      <c r="P5988" s="12">
        <f>M5988*O5887</f>
        <v>45.618183594284432</v>
      </c>
      <c r="Q5988" s="9">
        <f>N5988*O5887</f>
        <v>0.28375768167006465</v>
      </c>
      <c r="R5988" s="12">
        <f t="shared" si="1273"/>
        <v>93.048602067075478</v>
      </c>
      <c r="S5988" s="12">
        <f t="shared" si="1274"/>
        <v>228.19645049587027</v>
      </c>
      <c r="T5988" s="13">
        <f t="shared" si="1279"/>
        <v>1.419357736198418</v>
      </c>
      <c r="U5988" s="14">
        <f t="shared" si="1269"/>
        <v>0.54826449083124884</v>
      </c>
    </row>
    <row r="5989" spans="1:21" x14ac:dyDescent="0.3">
      <c r="A5989" s="17">
        <v>1974</v>
      </c>
      <c r="B5989" s="17">
        <v>102</v>
      </c>
      <c r="C5989" s="17">
        <v>0.50012000000000001</v>
      </c>
      <c r="D5989" s="17">
        <v>0.40006999999999998</v>
      </c>
      <c r="E5989" s="17">
        <v>0.5</v>
      </c>
      <c r="F5989" s="6">
        <f t="shared" si="1275"/>
        <v>99.049919295217393</v>
      </c>
      <c r="G5989" s="7">
        <f t="shared" si="1276"/>
        <v>39.626901212437623</v>
      </c>
      <c r="H5989" s="6">
        <f t="shared" si="1277"/>
        <v>79.236468688998585</v>
      </c>
      <c r="I5989" s="6">
        <f>SUM(H5989:H5997)</f>
        <v>186.43118751372711</v>
      </c>
      <c r="J5989" s="8">
        <f t="shared" si="1270"/>
        <v>1.8821942394326505</v>
      </c>
      <c r="K5989" s="9">
        <f t="shared" si="1280"/>
        <v>6.4857699999999996</v>
      </c>
      <c r="L5989" s="9">
        <f t="shared" si="1271"/>
        <v>6.3275804878048778E-2</v>
      </c>
      <c r="M5989" s="12">
        <f t="shared" si="1272"/>
        <v>626.25677047981299</v>
      </c>
      <c r="N5989" s="10">
        <f>((B5988+E5988)*D5988+(B5989+E5989)*D5989+(B5990+E5990)*D5990)/3/SUM(D5887:D5989)</f>
        <v>6.3226489170394062</v>
      </c>
      <c r="O5989" s="11">
        <f>O5887</f>
        <v>4.4312345012893266E-2</v>
      </c>
      <c r="P5989" s="12">
        <f>M5989*O5887</f>
        <v>27.750906080161784</v>
      </c>
      <c r="Q5989" s="9">
        <f>N5989*O5887</f>
        <v>0.28017140020724612</v>
      </c>
      <c r="R5989" s="12">
        <f t="shared" si="1273"/>
        <v>57.036676308924228</v>
      </c>
      <c r="S5989" s="12">
        <f t="shared" si="1274"/>
        <v>135.14784842879479</v>
      </c>
      <c r="T5989" s="13">
        <f t="shared" si="1279"/>
        <v>1.3644417823904313</v>
      </c>
      <c r="U5989" s="14">
        <f t="shared" ref="U5989:U5997" si="1281">IF(T5989=0,0,J5989-T5989)</f>
        <v>0.51775245704221917</v>
      </c>
    </row>
    <row r="5990" spans="1:21" x14ac:dyDescent="0.3">
      <c r="A5990" s="17">
        <v>1974</v>
      </c>
      <c r="B5990" s="17">
        <v>103</v>
      </c>
      <c r="C5990" s="17">
        <v>0.52510000000000001</v>
      </c>
      <c r="D5990" s="17">
        <v>0.41591</v>
      </c>
      <c r="E5990" s="17">
        <v>0.5</v>
      </c>
      <c r="F5990" s="6">
        <f t="shared" si="1275"/>
        <v>59.42301808277977</v>
      </c>
      <c r="G5990" s="7">
        <f t="shared" si="1276"/>
        <v>24.714627450808933</v>
      </c>
      <c r="H5990" s="6">
        <f t="shared" si="1277"/>
        <v>47.065704357375303</v>
      </c>
      <c r="I5990" s="6">
        <f>SUM(H5990:H5997)</f>
        <v>107.19471882472851</v>
      </c>
      <c r="J5990" s="8">
        <f t="shared" si="1270"/>
        <v>1.8039258570710754</v>
      </c>
      <c r="K5990" s="9">
        <f t="shared" si="1280"/>
        <v>6.9016799999999998</v>
      </c>
      <c r="L5990" s="9">
        <f t="shared" si="1271"/>
        <v>6.6682898550724637E-2</v>
      </c>
      <c r="M5990" s="12">
        <f t="shared" si="1272"/>
        <v>370.62917161600143</v>
      </c>
      <c r="N5990" s="10">
        <f>((B5989+E5989)*D5989+(B5990+E5990)*D5990+(B5991+E5991)*D5991)/3/SUM(D5887:D5990)</f>
        <v>6.236642624211302</v>
      </c>
      <c r="O5990" s="11">
        <f>O5887</f>
        <v>4.4312345012893266E-2</v>
      </c>
      <c r="P5990" s="12">
        <f>M5990*O5887</f>
        <v>16.423447724491083</v>
      </c>
      <c r="Q5990" s="9">
        <f>N5990*O5887</f>
        <v>0.27636025968616723</v>
      </c>
      <c r="R5990" s="12">
        <f t="shared" si="1273"/>
        <v>34.058614078858696</v>
      </c>
      <c r="S5990" s="12">
        <f t="shared" si="1274"/>
        <v>78.11117211987056</v>
      </c>
      <c r="T5990" s="13">
        <f t="shared" si="1279"/>
        <v>1.3144935185058606</v>
      </c>
      <c r="U5990" s="14">
        <f t="shared" si="1281"/>
        <v>0.48943233856521484</v>
      </c>
    </row>
    <row r="5991" spans="1:21" x14ac:dyDescent="0.3">
      <c r="A5991" s="17">
        <v>1974</v>
      </c>
      <c r="B5991" s="17">
        <v>104</v>
      </c>
      <c r="C5991" s="17">
        <v>0.54996999999999996</v>
      </c>
      <c r="D5991" s="17">
        <v>0.43135000000000001</v>
      </c>
      <c r="E5991" s="17">
        <v>0.5</v>
      </c>
      <c r="F5991" s="6">
        <f t="shared" si="1275"/>
        <v>34.708390631970836</v>
      </c>
      <c r="G5991" s="7">
        <f t="shared" si="1276"/>
        <v>14.971464299100621</v>
      </c>
      <c r="H5991" s="6">
        <f t="shared" si="1277"/>
        <v>27.222658482420528</v>
      </c>
      <c r="I5991" s="6">
        <f>SUM(H5991:H5997)</f>
        <v>60.129014467353201</v>
      </c>
      <c r="J5991" s="8">
        <f t="shared" si="1270"/>
        <v>1.7324057201305882</v>
      </c>
      <c r="K5991" s="9">
        <f t="shared" si="1280"/>
        <v>7.3330299999999999</v>
      </c>
      <c r="L5991" s="9">
        <f t="shared" si="1271"/>
        <v>7.0172535885167461E-2</v>
      </c>
      <c r="M5991" s="12">
        <f t="shared" si="1272"/>
        <v>213.35219128464155</v>
      </c>
      <c r="N5991" s="10">
        <f>((B5990+E5990)*D5990+(B5991+E5991)*D5991+(B5992+E5992)*D5992)/3/SUM(D5887:D5991)</f>
        <v>6.1462853690766304</v>
      </c>
      <c r="O5991" s="11">
        <f>O5887</f>
        <v>4.4312345012893266E-2</v>
      </c>
      <c r="P5991" s="12">
        <f>M5991*O5887</f>
        <v>9.4541359094618365</v>
      </c>
      <c r="Q5991" s="9">
        <f>N5991*O5887</f>
        <v>0.27235631782222169</v>
      </c>
      <c r="R5991" s="12">
        <f t="shared" si="1273"/>
        <v>19.808395456816601</v>
      </c>
      <c r="S5991" s="12">
        <f t="shared" si="1274"/>
        <v>44.052558041011864</v>
      </c>
      <c r="T5991" s="13">
        <f t="shared" si="1279"/>
        <v>1.2692192648204743</v>
      </c>
      <c r="U5991" s="14">
        <f t="shared" si="1281"/>
        <v>0.46318645531011393</v>
      </c>
    </row>
    <row r="5992" spans="1:21" x14ac:dyDescent="0.3">
      <c r="A5992" s="17">
        <v>1974</v>
      </c>
      <c r="B5992" s="17">
        <v>105</v>
      </c>
      <c r="C5992" s="17">
        <v>0.57457999999999998</v>
      </c>
      <c r="D5992" s="17">
        <v>0.44635000000000002</v>
      </c>
      <c r="E5992" s="17">
        <v>0.5</v>
      </c>
      <c r="F5992" s="6">
        <f t="shared" si="1275"/>
        <v>19.736926332870215</v>
      </c>
      <c r="G5992" s="7">
        <f t="shared" si="1276"/>
        <v>8.8095770686766208</v>
      </c>
      <c r="H5992" s="6">
        <f t="shared" si="1277"/>
        <v>15.332137798531905</v>
      </c>
      <c r="I5992" s="6">
        <f>SUM(H5992:H5997)</f>
        <v>32.906355984932667</v>
      </c>
      <c r="J5992" s="8">
        <f t="shared" si="1270"/>
        <v>1.667248254867824</v>
      </c>
      <c r="K5992" s="9">
        <f t="shared" si="1280"/>
        <v>7.7793799999999997</v>
      </c>
      <c r="L5992" s="9">
        <f t="shared" si="1271"/>
        <v>7.3738199052132705E-2</v>
      </c>
      <c r="M5992" s="12">
        <f t="shared" si="1272"/>
        <v>119.47100935362245</v>
      </c>
      <c r="N5992" s="10">
        <f>((B5991+E5991)*D5991+(B5992+E5992)*D5992+(B5993+E5993)*D5993)/3/SUM(D5887:D5992)</f>
        <v>6.0521757517951302</v>
      </c>
      <c r="O5992" s="11">
        <f>O5887</f>
        <v>4.4312345012893266E-2</v>
      </c>
      <c r="P5992" s="12">
        <f>M5992*O5887</f>
        <v>5.2940405855163162</v>
      </c>
      <c r="Q5992" s="9">
        <f>N5992*O5887</f>
        <v>0.26818609999221249</v>
      </c>
      <c r="R5992" s="12">
        <f t="shared" si="1273"/>
        <v>11.220271557800446</v>
      </c>
      <c r="S5992" s="12">
        <f t="shared" si="1274"/>
        <v>24.244162584195262</v>
      </c>
      <c r="T5992" s="13">
        <f t="shared" si="1279"/>
        <v>1.2283656621760106</v>
      </c>
      <c r="U5992" s="14">
        <f t="shared" si="1281"/>
        <v>0.4388825926918134</v>
      </c>
    </row>
    <row r="5993" spans="1:21" x14ac:dyDescent="0.3">
      <c r="A5993" s="17">
        <v>1974</v>
      </c>
      <c r="B5993" s="17">
        <v>106</v>
      </c>
      <c r="C5993" s="17">
        <v>0.59882999999999997</v>
      </c>
      <c r="D5993" s="17">
        <v>0.46084999999999998</v>
      </c>
      <c r="E5993" s="17">
        <v>0.5</v>
      </c>
      <c r="F5993" s="6">
        <f t="shared" si="1275"/>
        <v>10.927349264193595</v>
      </c>
      <c r="G5993" s="7">
        <f t="shared" si="1276"/>
        <v>5.0358689084036179</v>
      </c>
      <c r="H5993" s="6">
        <f t="shared" si="1277"/>
        <v>8.4094148099917856</v>
      </c>
      <c r="I5993" s="6">
        <f>SUM(H5993:H5997)</f>
        <v>17.574218186400763</v>
      </c>
      <c r="J5993" s="8">
        <f t="shared" si="1270"/>
        <v>1.608278253170458</v>
      </c>
      <c r="K5993" s="9">
        <f t="shared" si="1280"/>
        <v>8.2402300000000004</v>
      </c>
      <c r="L5993" s="9">
        <f t="shared" si="1271"/>
        <v>7.7373051643192498E-2</v>
      </c>
      <c r="M5993" s="12">
        <f t="shared" si="1272"/>
        <v>65.085566634060612</v>
      </c>
      <c r="N5993" s="10">
        <f>((B5992+E5992)*D5992+(B5993+E5993)*D5993+(B5994+E5994)*D5994)/3/SUM(D5887:D5993)</f>
        <v>5.9549895249687612</v>
      </c>
      <c r="O5993" s="11">
        <f>O5887</f>
        <v>4.4312345012893266E-2</v>
      </c>
      <c r="P5993" s="12">
        <f>M5993*O5887</f>
        <v>2.8840940840481482</v>
      </c>
      <c r="Q5993" s="9">
        <f>N5993*O5887</f>
        <v>0.26387955037858113</v>
      </c>
      <c r="R5993" s="12">
        <f t="shared" si="1273"/>
        <v>6.1903422109841717</v>
      </c>
      <c r="S5993" s="12">
        <f t="shared" si="1274"/>
        <v>13.023891026394816</v>
      </c>
      <c r="T5993" s="13">
        <f t="shared" si="1279"/>
        <v>1.1918618789893636</v>
      </c>
      <c r="U5993" s="14">
        <f t="shared" si="1281"/>
        <v>0.41641637418109445</v>
      </c>
    </row>
    <row r="5994" spans="1:21" x14ac:dyDescent="0.3">
      <c r="A5994" s="17">
        <v>1974</v>
      </c>
      <c r="B5994" s="17">
        <v>107</v>
      </c>
      <c r="C5994" s="17">
        <v>0.62261</v>
      </c>
      <c r="D5994" s="17">
        <v>0.4748</v>
      </c>
      <c r="E5994" s="17">
        <v>0.5</v>
      </c>
      <c r="F5994" s="6">
        <f t="shared" si="1275"/>
        <v>5.8914803557899766</v>
      </c>
      <c r="G5994" s="7">
        <f t="shared" si="1276"/>
        <v>2.7972748729290808</v>
      </c>
      <c r="H5994" s="6">
        <f t="shared" si="1277"/>
        <v>4.4928429193254367</v>
      </c>
      <c r="I5994" s="6">
        <f>SUM(H5994:H5997)</f>
        <v>9.1648033764089796</v>
      </c>
      <c r="J5994" s="8">
        <f t="shared" si="1270"/>
        <v>1.555602806585288</v>
      </c>
      <c r="K5994" s="9">
        <f t="shared" si="1280"/>
        <v>8.7150300000000005</v>
      </c>
      <c r="L5994" s="9">
        <f t="shared" si="1271"/>
        <v>8.1070046511627913E-2</v>
      </c>
      <c r="M5994" s="12">
        <f t="shared" si="1272"/>
        <v>34.504419243522534</v>
      </c>
      <c r="N5994" s="10">
        <f>((B5993+E5993)*D5993+(B5994+E5994)*D5994+(B5995+E5995)*D5995)/3/SUM(D5887:D5994)</f>
        <v>5.8553653860055555</v>
      </c>
      <c r="O5994" s="11">
        <f>O5887</f>
        <v>4.4312345012893266E-2</v>
      </c>
      <c r="P5994" s="12">
        <f>M5994*O5887</f>
        <v>1.5289717299884842</v>
      </c>
      <c r="Q5994" s="9">
        <f>N5994*O5887</f>
        <v>0.25946497116123113</v>
      </c>
      <c r="R5994" s="12">
        <f t="shared" si="1273"/>
        <v>3.3271075608307208</v>
      </c>
      <c r="S5994" s="12">
        <f t="shared" si="1274"/>
        <v>6.8335488154106443</v>
      </c>
      <c r="T5994" s="13">
        <f t="shared" si="1279"/>
        <v>1.1599035221588798</v>
      </c>
      <c r="U5994" s="14">
        <f t="shared" si="1281"/>
        <v>0.39569928442640823</v>
      </c>
    </row>
    <row r="5995" spans="1:21" x14ac:dyDescent="0.3">
      <c r="A5995" s="17">
        <v>1974</v>
      </c>
      <c r="B5995" s="17">
        <v>108</v>
      </c>
      <c r="C5995" s="17">
        <v>0.64581</v>
      </c>
      <c r="D5995" s="17">
        <v>0.48818</v>
      </c>
      <c r="E5995" s="17">
        <v>0.5</v>
      </c>
      <c r="F5995" s="6">
        <f t="shared" si="1275"/>
        <v>3.0942054828608958</v>
      </c>
      <c r="G5995" s="7">
        <f t="shared" si="1276"/>
        <v>1.5105292326230322</v>
      </c>
      <c r="H5995" s="7">
        <f t="shared" si="1277"/>
        <v>2.3389408665493798</v>
      </c>
      <c r="I5995" s="6">
        <f>SUM(H5995:H5997)</f>
        <v>4.6719604570835429</v>
      </c>
      <c r="J5995" s="8">
        <f t="shared" si="1270"/>
        <v>1.5099063339400001</v>
      </c>
      <c r="K5995" s="9">
        <f>IF(F5995=0, K5994, K5994+G5995/F5995)</f>
        <v>9.2032100000000003</v>
      </c>
      <c r="L5995" s="9">
        <f t="shared" si="1271"/>
        <v>8.4822211981566822E-2</v>
      </c>
      <c r="M5995" s="12">
        <f t="shared" si="1272"/>
        <v>17.808180161008931</v>
      </c>
      <c r="N5995" s="10">
        <f>((B5994+E5994)*D5994+(B5995+E5995)*D5995+(B5996+E5996)*D5996)/3/SUM(D5887:D5995)</f>
        <v>5.7538424093332656</v>
      </c>
      <c r="O5995" s="11">
        <f>O5887</f>
        <v>4.4312345012893266E-2</v>
      </c>
      <c r="P5995" s="12">
        <f>M5995*O5887</f>
        <v>0.78912222334638893</v>
      </c>
      <c r="Q5995" s="9">
        <f>N5995*O5887</f>
        <v>0.2549662499921927</v>
      </c>
      <c r="R5995" s="12">
        <f t="shared" si="1273"/>
        <v>1.7425898848517947</v>
      </c>
      <c r="S5995" s="12">
        <f t="shared" si="1274"/>
        <v>3.5064412545799231</v>
      </c>
      <c r="T5995" s="13">
        <f t="shared" si="1279"/>
        <v>1.133228311436471</v>
      </c>
      <c r="U5995" s="14">
        <f t="shared" si="1281"/>
        <v>0.37667802250352911</v>
      </c>
    </row>
    <row r="5996" spans="1:21" x14ac:dyDescent="0.3">
      <c r="A5996" s="17">
        <v>1974</v>
      </c>
      <c r="B5996" s="17">
        <v>109</v>
      </c>
      <c r="C5996" s="17">
        <v>0.66835</v>
      </c>
      <c r="D5996" s="17">
        <v>0.50094000000000005</v>
      </c>
      <c r="E5996" s="17">
        <v>0.5</v>
      </c>
      <c r="F5996" s="6">
        <f t="shared" si="1275"/>
        <v>1.5836762502378636</v>
      </c>
      <c r="G5996" s="7">
        <f t="shared" si="1276"/>
        <v>0.79332678079415553</v>
      </c>
      <c r="H5996" s="7">
        <f t="shared" si="1277"/>
        <v>1.1870128598407859</v>
      </c>
      <c r="I5996" s="6">
        <f>SUM(H5996:H5997)</f>
        <v>2.3330195905341626</v>
      </c>
      <c r="J5996" s="8">
        <f t="shared" si="1270"/>
        <v>1.4731669999999999</v>
      </c>
      <c r="K5996" s="9">
        <f>IF(F5996=0, K5995, K5995+G5996/F5996)</f>
        <v>9.7041500000000003</v>
      </c>
      <c r="L5996" s="9">
        <f t="shared" si="1271"/>
        <v>8.8622374429223744E-2</v>
      </c>
      <c r="M5996" s="12">
        <f t="shared" si="1272"/>
        <v>8.9517662543303675</v>
      </c>
      <c r="N5996" s="10">
        <f>((B5995+E5995)*D5995+(B5996+E5996)*D5996)/2/SUM(D5887:D5996)</f>
        <v>5.5553788842917724</v>
      </c>
      <c r="O5996" s="11">
        <f>O5887</f>
        <v>4.4312345012893266E-2</v>
      </c>
      <c r="P5996" s="12">
        <f>M5996*O5887</f>
        <v>0.3966737547366625</v>
      </c>
      <c r="Q5996" s="9">
        <f>N5996*O5887</f>
        <v>0.24617186579807906</v>
      </c>
      <c r="R5996" s="12">
        <f t="shared" si="1273"/>
        <v>0.89480368940746591</v>
      </c>
      <c r="S5996" s="12">
        <f t="shared" si="1274"/>
        <v>1.7638513697281282</v>
      </c>
      <c r="T5996" s="13">
        <f t="shared" si="1279"/>
        <v>1.1137701720684405</v>
      </c>
      <c r="U5996" s="14">
        <f t="shared" si="1281"/>
        <v>0.35939682793155936</v>
      </c>
    </row>
    <row r="5997" spans="1:21" x14ac:dyDescent="0.3">
      <c r="A5997" s="17">
        <v>1974</v>
      </c>
      <c r="B5997" s="17" t="s">
        <v>19</v>
      </c>
      <c r="C5997" s="17">
        <v>0.69013000000000002</v>
      </c>
      <c r="D5997" s="17">
        <v>1</v>
      </c>
      <c r="E5997" s="17">
        <v>1.45</v>
      </c>
      <c r="F5997" s="6">
        <f t="shared" si="1275"/>
        <v>0.7903494694437081</v>
      </c>
      <c r="G5997" s="7">
        <f t="shared" si="1276"/>
        <v>0.7903494694437081</v>
      </c>
      <c r="H5997" s="7">
        <f>E5997*F5997</f>
        <v>1.1460067306933768</v>
      </c>
      <c r="I5997" s="6">
        <f>SUM(H5997:H5997)</f>
        <v>1.1460067306933768</v>
      </c>
      <c r="J5997" s="8">
        <f t="shared" si="1270"/>
        <v>1.45</v>
      </c>
      <c r="K5997" s="9">
        <f>IF(F5997=0, K5996, K5996+G5997/F5997)</f>
        <v>10.70415</v>
      </c>
      <c r="L5997" s="9">
        <f>K5997/(110+E5997)</f>
        <v>9.6044414535666214E-2</v>
      </c>
      <c r="M5997" s="12">
        <f t="shared" si="1272"/>
        <v>8.2289998149784207</v>
      </c>
      <c r="N5997" s="10">
        <f>N5996-(N5994-N5995)</f>
        <v>5.4538559076194826</v>
      </c>
      <c r="O5997" s="11">
        <f>O5887</f>
        <v>4.4312345012893266E-2</v>
      </c>
      <c r="P5997" s="12">
        <f>M5997*O5887</f>
        <v>0.36464627891235862</v>
      </c>
      <c r="Q5997" s="9">
        <f>N5997*O5887</f>
        <v>0.24167314462904066</v>
      </c>
      <c r="R5997" s="12">
        <f t="shared" si="1273"/>
        <v>0.86904768032066226</v>
      </c>
      <c r="S5997" s="12">
        <f>R5997</f>
        <v>0.86904768032066226</v>
      </c>
      <c r="T5997" s="13">
        <f t="shared" si="1279"/>
        <v>1.099573940287891</v>
      </c>
      <c r="U5997" s="14">
        <f t="shared" si="1281"/>
        <v>0.35042605971210894</v>
      </c>
    </row>
    <row r="5998" spans="1:21" x14ac:dyDescent="0.3">
      <c r="A5998" s="17">
        <v>1975</v>
      </c>
      <c r="B5998" s="17">
        <v>0</v>
      </c>
      <c r="C5998" s="17">
        <v>1.6320000000000001E-2</v>
      </c>
      <c r="D5998" s="17">
        <v>1.609E-2</v>
      </c>
      <c r="E5998" s="17">
        <v>0.12</v>
      </c>
      <c r="F5998" s="6">
        <v>100000</v>
      </c>
      <c r="G5998" s="7">
        <f>100000*D5998</f>
        <v>1609</v>
      </c>
      <c r="H5998" s="6">
        <f>F5998-(1-E5998)*G5998</f>
        <v>98584.08</v>
      </c>
      <c r="I5998" s="6">
        <f>SUM(H5998:H6108)</f>
        <v>6999733.0934098801</v>
      </c>
      <c r="J5998" s="8">
        <f>I5998/F5998</f>
        <v>69.997330934098798</v>
      </c>
      <c r="K5998" s="9">
        <f>G5998/F5998</f>
        <v>1.609E-2</v>
      </c>
      <c r="L5998" s="9">
        <f>K5998/(0.1+E5998)</f>
        <v>7.3136363636363638E-2</v>
      </c>
      <c r="M5998">
        <f>G5998/L5998</f>
        <v>22000</v>
      </c>
      <c r="N5998" s="10">
        <f>(0.1+E5998)*D5998/SUM(D5998:D5998)</f>
        <v>0.22</v>
      </c>
      <c r="O5998" s="11">
        <f>IF((I5998-J5998*F5998+MAX(N6000:N6093)*F5998)/SUM(M5998:M6108)&gt;1/MAX(N6000:N6096),1/MAX(N6000:N6096),(I5998-J5998*F5998+MAX(N6000:N6093)*F5998)/SUM(M5998:M6108))</f>
        <v>4.3747662809983316E-2</v>
      </c>
      <c r="P5998" s="12">
        <f>M5998*O5998</f>
        <v>962.44858181963298</v>
      </c>
      <c r="Q5998" s="9">
        <f>N5998*O5998</f>
        <v>9.6244858181963305E-3</v>
      </c>
      <c r="R5998" s="12">
        <f>((1-Q5998)*H5998)</f>
        <v>97635.25892014007</v>
      </c>
      <c r="S5998" s="12">
        <f>R5998+S5999</f>
        <v>6319362.9516826626</v>
      </c>
      <c r="T5998" s="13">
        <f t="shared" si="1279"/>
        <v>63.193629516826626</v>
      </c>
      <c r="U5998" s="14">
        <f t="shared" ref="U5998:U6061" si="1282">J5998-T5998</f>
        <v>6.8037014172721726</v>
      </c>
    </row>
    <row r="5999" spans="1:21" x14ac:dyDescent="0.3">
      <c r="A5999" s="17">
        <v>1975</v>
      </c>
      <c r="B5999" s="17">
        <v>1</v>
      </c>
      <c r="C5999" s="17">
        <v>1.2800000000000001E-3</v>
      </c>
      <c r="D5999" s="17">
        <v>1.2800000000000001E-3</v>
      </c>
      <c r="E5999" s="17">
        <v>0.5</v>
      </c>
      <c r="F5999" s="6">
        <f>F5998-G5998</f>
        <v>98391</v>
      </c>
      <c r="G5999" s="7">
        <f>D5999*F5999</f>
        <v>125.94048000000001</v>
      </c>
      <c r="H5999" s="6">
        <f>F5999-0.5*G5999</f>
        <v>98328.029760000005</v>
      </c>
      <c r="I5999" s="6">
        <f>SUM(H5999:H6108)</f>
        <v>6901149.0134098819</v>
      </c>
      <c r="J5999" s="8">
        <f t="shared" ref="J5999:J6062" si="1283">I5999/F5999</f>
        <v>70.140043432934732</v>
      </c>
      <c r="K5999" s="9">
        <f>K5998+G5999/F5999</f>
        <v>1.737E-2</v>
      </c>
      <c r="L5999" s="9">
        <f t="shared" ref="L5999:L6062" si="1284">K5999/(B5999+E5999)</f>
        <v>1.158E-2</v>
      </c>
      <c r="M5999" s="12">
        <f t="shared" ref="M5999:M6062" si="1285">G5999/L5999</f>
        <v>10875.689119170986</v>
      </c>
      <c r="N5999" s="10">
        <f>(B5999+E5999)*D5999/SUM(D5998:D5999)</f>
        <v>0.11053540587219345</v>
      </c>
      <c r="O5999" s="11">
        <f>O5998</f>
        <v>4.3747662809983316E-2</v>
      </c>
      <c r="P5999" s="12">
        <f>M5999*O5998</f>
        <v>475.78598041169676</v>
      </c>
      <c r="Q5999" s="9">
        <f>N5999*O5998</f>
        <v>4.8356656646613688E-3</v>
      </c>
      <c r="R5999" s="12">
        <f t="shared" ref="R5999:R6062" si="1286">((1-Q5999)*H5999)</f>
        <v>97852.548282615782</v>
      </c>
      <c r="S5999" s="12">
        <f t="shared" ref="S5999:S6062" si="1287">R5999+S6000</f>
        <v>6221727.692762523</v>
      </c>
      <c r="T5999" s="13">
        <f t="shared" si="1279"/>
        <v>63.234723630845536</v>
      </c>
      <c r="U5999" s="14">
        <f t="shared" si="1282"/>
        <v>6.9053198020891955</v>
      </c>
    </row>
    <row r="6000" spans="1:21" x14ac:dyDescent="0.3">
      <c r="A6000" s="17">
        <v>1975</v>
      </c>
      <c r="B6000" s="17">
        <v>2</v>
      </c>
      <c r="C6000" s="17">
        <v>8.4000000000000003E-4</v>
      </c>
      <c r="D6000" s="17">
        <v>8.4000000000000003E-4</v>
      </c>
      <c r="E6000" s="17">
        <v>0.5</v>
      </c>
      <c r="F6000" s="6">
        <f t="shared" ref="F6000:F6063" si="1288">F5999-G5999</f>
        <v>98265.059519999995</v>
      </c>
      <c r="G6000" s="7">
        <f t="shared" ref="G6000:G6063" si="1289">D6000*F6000</f>
        <v>82.542649996799994</v>
      </c>
      <c r="H6000" s="6">
        <f t="shared" ref="H6000:H6063" si="1290">F6000-0.5*G6000</f>
        <v>98223.788195001602</v>
      </c>
      <c r="I6000" s="6">
        <f>SUM(H6000:H6108)</f>
        <v>6802820.9836498806</v>
      </c>
      <c r="J6000" s="8">
        <f t="shared" si="1283"/>
        <v>69.229296933008982</v>
      </c>
      <c r="K6000" s="9">
        <f t="shared" ref="K6000:K6063" si="1291">K5999+G6000/F6000</f>
        <v>1.821E-2</v>
      </c>
      <c r="L6000" s="9">
        <f t="shared" si="1284"/>
        <v>7.2840000000000005E-3</v>
      </c>
      <c r="M6000" s="12">
        <f t="shared" si="1285"/>
        <v>11332.049697528828</v>
      </c>
      <c r="N6000" s="10">
        <f>((B5999+E5999)*D5999+(B6000+E6000)*D6000+(B6001+E6001)*D6001)/3/SUM(D5998:D6000)</f>
        <v>0.11971444261394838</v>
      </c>
      <c r="O6000" s="11">
        <f>O5998</f>
        <v>4.3747662809983316E-2</v>
      </c>
      <c r="P6000" s="12">
        <f>M6000*O5998</f>
        <v>495.7506891134646</v>
      </c>
      <c r="Q6000" s="9">
        <f>N6000*O5998</f>
        <v>5.2372270689601116E-3</v>
      </c>
      <c r="R6000" s="12">
        <f t="shared" si="1286"/>
        <v>97709.367912650938</v>
      </c>
      <c r="S6000" s="12">
        <f t="shared" si="1287"/>
        <v>6123875.1444799071</v>
      </c>
      <c r="T6000" s="13">
        <f t="shared" si="1279"/>
        <v>62.319965757854227</v>
      </c>
      <c r="U6000" s="14">
        <f t="shared" si="1282"/>
        <v>6.9093311751547546</v>
      </c>
    </row>
    <row r="6001" spans="1:21" x14ac:dyDescent="0.3">
      <c r="A6001" s="17">
        <v>1975</v>
      </c>
      <c r="B6001" s="17">
        <v>3</v>
      </c>
      <c r="C6001" s="17">
        <v>7.2000000000000005E-4</v>
      </c>
      <c r="D6001" s="17">
        <v>7.2000000000000005E-4</v>
      </c>
      <c r="E6001" s="17">
        <v>0.5</v>
      </c>
      <c r="F6001" s="6">
        <f t="shared" si="1288"/>
        <v>98182.516870003194</v>
      </c>
      <c r="G6001" s="7">
        <f t="shared" si="1289"/>
        <v>70.6914121464023</v>
      </c>
      <c r="H6001" s="6">
        <f t="shared" si="1290"/>
        <v>98147.17116392999</v>
      </c>
      <c r="I6001" s="6">
        <f>SUM(H6001:H6108)</f>
        <v>6704597.1954548778</v>
      </c>
      <c r="J6001" s="8">
        <f t="shared" si="1283"/>
        <v>68.287078078594988</v>
      </c>
      <c r="K6001" s="9">
        <f t="shared" si="1291"/>
        <v>1.8929999999999999E-2</v>
      </c>
      <c r="L6001" s="9">
        <f t="shared" si="1284"/>
        <v>5.4085714285714284E-3</v>
      </c>
      <c r="M6001" s="12">
        <f t="shared" si="1285"/>
        <v>13070.255811537669</v>
      </c>
      <c r="N6001" s="10">
        <f>((B6000+E6000)*D6000+(B6001+E6001)*D6001+(B6002+E6002)*D6002)/3/SUM(D5998:D6001)</f>
        <v>0.12731114632857898</v>
      </c>
      <c r="O6001" s="11">
        <f>O5998</f>
        <v>4.3747662809983316E-2</v>
      </c>
      <c r="P6001" s="12">
        <f>M6001*O5998</f>
        <v>571.79314408337473</v>
      </c>
      <c r="Q6001" s="9">
        <f>N6001*O5998</f>
        <v>5.5695651015351191E-3</v>
      </c>
      <c r="R6001" s="12">
        <f t="shared" si="1286"/>
        <v>97600.534104600971</v>
      </c>
      <c r="S6001" s="12">
        <f t="shared" si="1287"/>
        <v>6026165.7765672561</v>
      </c>
      <c r="T6001" s="13">
        <f t="shared" si="1279"/>
        <v>61.377177614483983</v>
      </c>
      <c r="U6001" s="14">
        <f t="shared" si="1282"/>
        <v>6.9099004641110042</v>
      </c>
    </row>
    <row r="6002" spans="1:21" x14ac:dyDescent="0.3">
      <c r="A6002" s="17">
        <v>1975</v>
      </c>
      <c r="B6002" s="17">
        <v>4</v>
      </c>
      <c r="C6002" s="17">
        <v>5.8E-4</v>
      </c>
      <c r="D6002" s="17">
        <v>5.8E-4</v>
      </c>
      <c r="E6002" s="17">
        <v>0.5</v>
      </c>
      <c r="F6002" s="6">
        <f t="shared" si="1288"/>
        <v>98111.825457856787</v>
      </c>
      <c r="G6002" s="7">
        <f t="shared" si="1289"/>
        <v>56.904858765556938</v>
      </c>
      <c r="H6002" s="6">
        <f t="shared" si="1290"/>
        <v>98083.373028474001</v>
      </c>
      <c r="I6002" s="6">
        <f>SUM(H6002:H6108)</f>
        <v>6606450.0242909482</v>
      </c>
      <c r="J6002" s="8">
        <f t="shared" si="1283"/>
        <v>67.335919940952479</v>
      </c>
      <c r="K6002" s="9">
        <f t="shared" si="1291"/>
        <v>1.951E-2</v>
      </c>
      <c r="L6002" s="9">
        <f t="shared" si="1284"/>
        <v>4.3355555555555552E-3</v>
      </c>
      <c r="M6002" s="12">
        <f t="shared" si="1285"/>
        <v>13125.159633265312</v>
      </c>
      <c r="N6002" s="10">
        <f>((B6001+E6001)*D6001+(B6002+E6002)*D6002+(B6003+E6003)*D6003)/3/SUM(D5998:D6002)</f>
        <v>0.1468477703741671</v>
      </c>
      <c r="O6002" s="11">
        <f>O5998</f>
        <v>4.3747662809983316E-2</v>
      </c>
      <c r="P6002" s="12">
        <f>M6002*O5998</f>
        <v>574.19505796329508</v>
      </c>
      <c r="Q6002" s="9">
        <f>N6002*O5998</f>
        <v>6.4242467427269197E-3</v>
      </c>
      <c r="R6002" s="12">
        <f t="shared" si="1286"/>
        <v>97453.261238780164</v>
      </c>
      <c r="S6002" s="12">
        <f t="shared" si="1287"/>
        <v>5928565.2424626555</v>
      </c>
      <c r="T6002" s="13">
        <f t="shared" si="1279"/>
        <v>60.426612335423592</v>
      </c>
      <c r="U6002" s="14">
        <f t="shared" si="1282"/>
        <v>6.9093076055288876</v>
      </c>
    </row>
    <row r="6003" spans="1:21" x14ac:dyDescent="0.3">
      <c r="A6003" s="17">
        <v>1975</v>
      </c>
      <c r="B6003" s="17">
        <v>5</v>
      </c>
      <c r="C6003" s="17">
        <v>6.3000000000000003E-4</v>
      </c>
      <c r="D6003" s="17">
        <v>6.3000000000000003E-4</v>
      </c>
      <c r="E6003" s="17">
        <v>0.5</v>
      </c>
      <c r="F6003" s="6">
        <f t="shared" si="1288"/>
        <v>98054.920599091231</v>
      </c>
      <c r="G6003" s="7">
        <f t="shared" si="1289"/>
        <v>61.774599977427478</v>
      </c>
      <c r="H6003" s="6">
        <f t="shared" si="1290"/>
        <v>98024.033299102521</v>
      </c>
      <c r="I6003" s="6">
        <f>SUM(H6003:H6108)</f>
        <v>6508366.6512624761</v>
      </c>
      <c r="J6003" s="8">
        <f t="shared" si="1283"/>
        <v>66.374707271169783</v>
      </c>
      <c r="K6003" s="9">
        <f t="shared" si="1291"/>
        <v>2.0139999999999998E-2</v>
      </c>
      <c r="L6003" s="9">
        <f t="shared" si="1284"/>
        <v>3.6618181818181814E-3</v>
      </c>
      <c r="M6003" s="12">
        <f t="shared" si="1285"/>
        <v>16869.925515186253</v>
      </c>
      <c r="N6003" s="10">
        <f>((B6002+E6002)*D6002+(B6003+E6003)*D6003+(B6004+E6004)*D6004)/3/SUM(D5998:D6003)</f>
        <v>0.16294273419397551</v>
      </c>
      <c r="O6003" s="11">
        <f>O5998</f>
        <v>4.3747662809983316E-2</v>
      </c>
      <c r="P6003" s="12">
        <f>M6003*O5998</f>
        <v>738.01981306790231</v>
      </c>
      <c r="Q6003" s="9">
        <f>N6003*O5998</f>
        <v>7.1283637928547788E-3</v>
      </c>
      <c r="R6003" s="12">
        <f t="shared" si="1286"/>
        <v>97325.282329303605</v>
      </c>
      <c r="S6003" s="12">
        <f t="shared" si="1287"/>
        <v>5831111.9812238757</v>
      </c>
      <c r="T6003" s="13">
        <f t="shared" si="1279"/>
        <v>59.467816052445187</v>
      </c>
      <c r="U6003" s="14">
        <f t="shared" si="1282"/>
        <v>6.9068912187245957</v>
      </c>
    </row>
    <row r="6004" spans="1:21" x14ac:dyDescent="0.3">
      <c r="A6004" s="17">
        <v>1975</v>
      </c>
      <c r="B6004" s="17">
        <v>6</v>
      </c>
      <c r="C6004" s="17">
        <v>5.8E-4</v>
      </c>
      <c r="D6004" s="17">
        <v>5.8E-4</v>
      </c>
      <c r="E6004" s="17">
        <v>0.5</v>
      </c>
      <c r="F6004" s="6">
        <f t="shared" si="1288"/>
        <v>97993.145999113796</v>
      </c>
      <c r="G6004" s="7">
        <f t="shared" si="1289"/>
        <v>56.836024679486002</v>
      </c>
      <c r="H6004" s="6">
        <f t="shared" si="1290"/>
        <v>97964.727986774058</v>
      </c>
      <c r="I6004" s="6">
        <f>SUM(H6004:H6108)</f>
        <v>6410342.6179633727</v>
      </c>
      <c r="J6004" s="8">
        <f t="shared" si="1283"/>
        <v>65.416234498904089</v>
      </c>
      <c r="K6004" s="9">
        <f t="shared" si="1291"/>
        <v>2.0719999999999999E-2</v>
      </c>
      <c r="L6004" s="9">
        <f t="shared" si="1284"/>
        <v>3.1876923076923076E-3</v>
      </c>
      <c r="M6004" s="12">
        <f t="shared" si="1285"/>
        <v>17829.833996943002</v>
      </c>
      <c r="N6004" s="10">
        <f>((B6003+E6003)*D6003+(B6004+E6004)*D6004+(B6005+E6005)*D6005)/3/SUM(D5998:D6004)</f>
        <v>0.17792792792792794</v>
      </c>
      <c r="O6004" s="11">
        <f>O5998</f>
        <v>4.3747662809983316E-2</v>
      </c>
      <c r="P6004" s="12">
        <f>M6004*O5998</f>
        <v>780.01356565623951</v>
      </c>
      <c r="Q6004" s="9">
        <f>N6004*O5998</f>
        <v>7.7839309954700047E-3</v>
      </c>
      <c r="R6004" s="12">
        <f t="shared" si="1286"/>
        <v>97202.17730413501</v>
      </c>
      <c r="S6004" s="12">
        <f t="shared" si="1287"/>
        <v>5733786.6988945724</v>
      </c>
      <c r="T6004" s="13">
        <f t="shared" si="1279"/>
        <v>58.512119806281412</v>
      </c>
      <c r="U6004" s="14">
        <f t="shared" si="1282"/>
        <v>6.9041146926226773</v>
      </c>
    </row>
    <row r="6005" spans="1:21" x14ac:dyDescent="0.3">
      <c r="A6005" s="17">
        <v>1975</v>
      </c>
      <c r="B6005" s="17">
        <v>7</v>
      </c>
      <c r="C6005" s="17">
        <v>5.1000000000000004E-4</v>
      </c>
      <c r="D6005" s="17">
        <v>5.1000000000000004E-4</v>
      </c>
      <c r="E6005" s="17">
        <v>0.5</v>
      </c>
      <c r="F6005" s="6">
        <f t="shared" si="1288"/>
        <v>97936.309974434305</v>
      </c>
      <c r="G6005" s="7">
        <f t="shared" si="1289"/>
        <v>49.947518086961502</v>
      </c>
      <c r="H6005" s="6">
        <f t="shared" si="1290"/>
        <v>97911.336215390824</v>
      </c>
      <c r="I6005" s="6">
        <f>SUM(H6005:H6108)</f>
        <v>6312377.8899765993</v>
      </c>
      <c r="J6005" s="8">
        <f t="shared" si="1283"/>
        <v>64.453907765408033</v>
      </c>
      <c r="K6005" s="9">
        <f t="shared" si="1291"/>
        <v>2.1229999999999999E-2</v>
      </c>
      <c r="L6005" s="9">
        <f t="shared" si="1284"/>
        <v>2.8306666666666667E-3</v>
      </c>
      <c r="M6005" s="12">
        <f t="shared" si="1285"/>
        <v>17645.142988799402</v>
      </c>
      <c r="N6005" s="10">
        <f>((B6004+E6004)*D6004+(B6005+E6005)*D6005+(B6006+E6006)*D6006)/3/SUM(D5998:D6005)</f>
        <v>0.17530224525043181</v>
      </c>
      <c r="O6005" s="11">
        <f>O5998</f>
        <v>4.3747662809983316E-2</v>
      </c>
      <c r="P6005" s="12">
        <f>M6005*O5998</f>
        <v>771.93376570793748</v>
      </c>
      <c r="Q6005" s="9">
        <f>N6005*O5998</f>
        <v>7.6690635150488901E-3</v>
      </c>
      <c r="R6005" s="12">
        <f t="shared" si="1286"/>
        <v>97160.447959111683</v>
      </c>
      <c r="S6005" s="12">
        <f t="shared" si="1287"/>
        <v>5636584.5215904377</v>
      </c>
      <c r="T6005" s="13">
        <f t="shared" si="1279"/>
        <v>57.553572552017066</v>
      </c>
      <c r="U6005" s="14">
        <f t="shared" si="1282"/>
        <v>6.9003352133909672</v>
      </c>
    </row>
    <row r="6006" spans="1:21" x14ac:dyDescent="0.3">
      <c r="A6006" s="17">
        <v>1975</v>
      </c>
      <c r="B6006" s="17">
        <v>8</v>
      </c>
      <c r="C6006" s="17">
        <v>4.2000000000000002E-4</v>
      </c>
      <c r="D6006" s="17">
        <v>4.2000000000000002E-4</v>
      </c>
      <c r="E6006" s="17">
        <v>0.5</v>
      </c>
      <c r="F6006" s="6">
        <f t="shared" si="1288"/>
        <v>97886.362456347342</v>
      </c>
      <c r="G6006" s="7">
        <f t="shared" si="1289"/>
        <v>41.112272231665884</v>
      </c>
      <c r="H6006" s="6">
        <f t="shared" si="1290"/>
        <v>97865.80632023151</v>
      </c>
      <c r="I6006" s="6">
        <f>SUM(H6006:H6108)</f>
        <v>6214466.5537612075</v>
      </c>
      <c r="J6006" s="8">
        <f t="shared" si="1283"/>
        <v>63.486540901267666</v>
      </c>
      <c r="K6006" s="9">
        <f t="shared" si="1291"/>
        <v>2.1649999999999999E-2</v>
      </c>
      <c r="L6006" s="9">
        <f t="shared" si="1284"/>
        <v>2.5470588235294118E-3</v>
      </c>
      <c r="M6006" s="12">
        <f t="shared" si="1285"/>
        <v>16141.076857697923</v>
      </c>
      <c r="N6006" s="10">
        <f>((B6005+E6005)*D6005+(B6006+E6006)*D6006+(B6007+E6007)*D6007)/3/SUM(D5998:D6006)</f>
        <v>0.16943802925327178</v>
      </c>
      <c r="O6006" s="11">
        <f>O5998</f>
        <v>4.3747662809983316E-2</v>
      </c>
      <c r="P6006" s="12">
        <f>M6006*O5998</f>
        <v>706.13438776059377</v>
      </c>
      <c r="Q6006" s="9">
        <f>N6006*O5998</f>
        <v>7.4125177709602232E-3</v>
      </c>
      <c r="R6006" s="12">
        <f t="shared" si="1286"/>
        <v>97140.374291713451</v>
      </c>
      <c r="S6006" s="12">
        <f t="shared" si="1287"/>
        <v>5539424.0736313257</v>
      </c>
      <c r="T6006" s="13">
        <f t="shared" si="1279"/>
        <v>56.590355741349008</v>
      </c>
      <c r="U6006" s="14">
        <f t="shared" si="1282"/>
        <v>6.8961851599186588</v>
      </c>
    </row>
    <row r="6007" spans="1:21" x14ac:dyDescent="0.3">
      <c r="A6007" s="17">
        <v>1975</v>
      </c>
      <c r="B6007" s="17">
        <v>9</v>
      </c>
      <c r="C6007" s="17">
        <v>3.8000000000000002E-4</v>
      </c>
      <c r="D6007" s="17">
        <v>3.8000000000000002E-4</v>
      </c>
      <c r="E6007" s="17">
        <v>0.5</v>
      </c>
      <c r="F6007" s="6">
        <f t="shared" si="1288"/>
        <v>97845.250184115677</v>
      </c>
      <c r="G6007" s="7">
        <f t="shared" si="1289"/>
        <v>37.181195069963962</v>
      </c>
      <c r="H6007" s="6">
        <f t="shared" si="1290"/>
        <v>97826.659586580688</v>
      </c>
      <c r="I6007" s="6">
        <f>SUM(H6007:H6108)</f>
        <v>6116600.7474409761</v>
      </c>
      <c r="J6007" s="8">
        <f t="shared" si="1283"/>
        <v>62.513006363940526</v>
      </c>
      <c r="K6007" s="9">
        <f t="shared" si="1291"/>
        <v>2.2029999999999998E-2</v>
      </c>
      <c r="L6007" s="9">
        <f t="shared" si="1284"/>
        <v>2.3189473684210524E-3</v>
      </c>
      <c r="M6007" s="12">
        <f t="shared" si="1285"/>
        <v>16033.651982054365</v>
      </c>
      <c r="N6007" s="10">
        <f>((B6006+E6006)*D6006+(B6007+E6007)*D6007+(B6008+E6008)*D6008)/3/SUM(D5998:D6007)</f>
        <v>0.16901195339688307</v>
      </c>
      <c r="O6007" s="11">
        <f>O5998</f>
        <v>4.3747662809983316E-2</v>
      </c>
      <c r="P6007" s="12">
        <f>M6007*O5998</f>
        <v>701.43480052353505</v>
      </c>
      <c r="Q6007" s="9">
        <f>N6007*O5998</f>
        <v>7.3938779480634551E-3</v>
      </c>
      <c r="R6007" s="12">
        <f t="shared" si="1286"/>
        <v>97103.341205530756</v>
      </c>
      <c r="S6007" s="12">
        <f t="shared" si="1287"/>
        <v>5442283.6993396124</v>
      </c>
      <c r="T6007" s="13">
        <f t="shared" si="1279"/>
        <v>55.621337664310246</v>
      </c>
      <c r="U6007" s="14">
        <f t="shared" si="1282"/>
        <v>6.8916686996302801</v>
      </c>
    </row>
    <row r="6008" spans="1:21" x14ac:dyDescent="0.3">
      <c r="A6008" s="17">
        <v>1975</v>
      </c>
      <c r="B6008" s="17">
        <v>10</v>
      </c>
      <c r="C6008" s="17">
        <v>3.8000000000000002E-4</v>
      </c>
      <c r="D6008" s="17">
        <v>3.8000000000000002E-4</v>
      </c>
      <c r="E6008" s="17">
        <v>0.5</v>
      </c>
      <c r="F6008" s="6">
        <f t="shared" si="1288"/>
        <v>97808.068989045714</v>
      </c>
      <c r="G6008" s="7">
        <f t="shared" si="1289"/>
        <v>37.167066215837373</v>
      </c>
      <c r="H6008" s="6">
        <f t="shared" si="1290"/>
        <v>97789.4854559378</v>
      </c>
      <c r="I6008" s="6">
        <f>SUM(H6008:H6108)</f>
        <v>6018774.0878543956</v>
      </c>
      <c r="J6008" s="8">
        <f t="shared" si="1283"/>
        <v>61.536580264441014</v>
      </c>
      <c r="K6008" s="9">
        <f t="shared" si="1291"/>
        <v>2.2409999999999996E-2</v>
      </c>
      <c r="L6008" s="9">
        <f t="shared" si="1284"/>
        <v>2.134285714285714E-3</v>
      </c>
      <c r="M6008" s="12">
        <f t="shared" si="1285"/>
        <v>17414.288052935852</v>
      </c>
      <c r="N6008" s="10">
        <f>((B6007+E6007)*D6007+(B6008+E6008)*D6008+(B6009+E6009)*D6009)/3/SUM(D5998:D6008)</f>
        <v>0.18146660716941848</v>
      </c>
      <c r="O6008" s="11">
        <f>O5998</f>
        <v>4.3747662809983316E-2</v>
      </c>
      <c r="P6008" s="12">
        <f>M6008*O5998</f>
        <v>761.8344018157585</v>
      </c>
      <c r="Q6008" s="9">
        <f>N6008*O5998</f>
        <v>7.9387399417194214E-3</v>
      </c>
      <c r="R6008" s="12">
        <f t="shared" si="1286"/>
        <v>97013.160161868553</v>
      </c>
      <c r="S6008" s="12">
        <f t="shared" si="1287"/>
        <v>5345180.3581340816</v>
      </c>
      <c r="T6008" s="13">
        <f t="shared" si="1279"/>
        <v>54.649687018488521</v>
      </c>
      <c r="U6008" s="14">
        <f t="shared" si="1282"/>
        <v>6.8868932459524927</v>
      </c>
    </row>
    <row r="6009" spans="1:21" x14ac:dyDescent="0.3">
      <c r="A6009" s="17">
        <v>1975</v>
      </c>
      <c r="B6009" s="17">
        <v>11</v>
      </c>
      <c r="C6009" s="17">
        <v>4.0000000000000002E-4</v>
      </c>
      <c r="D6009" s="17">
        <v>4.0000000000000002E-4</v>
      </c>
      <c r="E6009" s="17">
        <v>0.5</v>
      </c>
      <c r="F6009" s="6">
        <f t="shared" si="1288"/>
        <v>97770.901922829871</v>
      </c>
      <c r="G6009" s="7">
        <f t="shared" si="1289"/>
        <v>39.108360769131949</v>
      </c>
      <c r="H6009" s="6">
        <f t="shared" si="1290"/>
        <v>97751.347742445301</v>
      </c>
      <c r="I6009" s="6">
        <f>SUM(H6009:H6108)</f>
        <v>5920984.6023984579</v>
      </c>
      <c r="J6009" s="8">
        <f t="shared" si="1283"/>
        <v>60.559782981974166</v>
      </c>
      <c r="K6009" s="9">
        <f t="shared" si="1291"/>
        <v>2.2809999999999997E-2</v>
      </c>
      <c r="L6009" s="9">
        <f t="shared" si="1284"/>
        <v>1.983478260869565E-3</v>
      </c>
      <c r="M6009" s="12">
        <f t="shared" si="1285"/>
        <v>19717.060449145876</v>
      </c>
      <c r="N6009" s="10">
        <f>((B6008+E6008)*D6008+(B6009+E6009)*D6009+(B6010+E6010)*D6010)/3/SUM(D5998:D6009)</f>
        <v>0.21138389595206783</v>
      </c>
      <c r="O6009" s="11">
        <f>O5998</f>
        <v>4.3747662809983316E-2</v>
      </c>
      <c r="P6009" s="12">
        <f>M6009*O5998</f>
        <v>862.57531213329196</v>
      </c>
      <c r="Q6009" s="9">
        <f>N6009*O5998</f>
        <v>9.2475514035716602E-3</v>
      </c>
      <c r="R6009" s="12">
        <f t="shared" si="1286"/>
        <v>96847.387129428622</v>
      </c>
      <c r="S6009" s="12">
        <f t="shared" si="1287"/>
        <v>5248167.1979722129</v>
      </c>
      <c r="T6009" s="13">
        <f t="shared" si="1279"/>
        <v>53.678211970618491</v>
      </c>
      <c r="U6009" s="14">
        <f t="shared" si="1282"/>
        <v>6.8815710113556747</v>
      </c>
    </row>
    <row r="6010" spans="1:21" x14ac:dyDescent="0.3">
      <c r="A6010" s="17">
        <v>1975</v>
      </c>
      <c r="B6010" s="17">
        <v>12</v>
      </c>
      <c r="C6010" s="17">
        <v>4.6999999999999999E-4</v>
      </c>
      <c r="D6010" s="17">
        <v>4.6999999999999999E-4</v>
      </c>
      <c r="E6010" s="17">
        <v>0.5</v>
      </c>
      <c r="F6010" s="6">
        <f t="shared" si="1288"/>
        <v>97731.793562060746</v>
      </c>
      <c r="G6010" s="7">
        <f t="shared" si="1289"/>
        <v>45.933942974168552</v>
      </c>
      <c r="H6010" s="6">
        <f t="shared" si="1290"/>
        <v>97708.826590573663</v>
      </c>
      <c r="I6010" s="6">
        <f>SUM(H6010:H6108)</f>
        <v>5823233.254656014</v>
      </c>
      <c r="J6010" s="8">
        <f t="shared" si="1283"/>
        <v>59.583816508577613</v>
      </c>
      <c r="K6010" s="9">
        <f t="shared" si="1291"/>
        <v>2.3279999999999999E-2</v>
      </c>
      <c r="L6010" s="9">
        <f t="shared" si="1284"/>
        <v>1.8623999999999999E-3</v>
      </c>
      <c r="M6010" s="12">
        <f t="shared" si="1285"/>
        <v>24663.843950906656</v>
      </c>
      <c r="N6010" s="10">
        <f>((B6009+E6009)*D6009+(B6010+E6010)*D6010+(B6011+E6011)*D6011)/3/SUM(D5998:D6010)</f>
        <v>0.23890320733104237</v>
      </c>
      <c r="O6010" s="11">
        <f>O5998</f>
        <v>4.3747662809983316E-2</v>
      </c>
      <c r="P6010" s="12">
        <f>M6010*O5998</f>
        <v>1078.9855287623111</v>
      </c>
      <c r="Q6010" s="9">
        <f>N6010*O5998</f>
        <v>1.0451456958541976E-2</v>
      </c>
      <c r="R6010" s="12">
        <f t="shared" si="1286"/>
        <v>96687.626994992635</v>
      </c>
      <c r="S6010" s="12">
        <f t="shared" si="1287"/>
        <v>5151319.8108427841</v>
      </c>
      <c r="T6010" s="13">
        <f t="shared" si="1279"/>
        <v>52.708741168979373</v>
      </c>
      <c r="U6010" s="14">
        <f t="shared" si="1282"/>
        <v>6.87507533959824</v>
      </c>
    </row>
    <row r="6011" spans="1:21" x14ac:dyDescent="0.3">
      <c r="A6011" s="17">
        <v>1975</v>
      </c>
      <c r="B6011" s="17">
        <v>13</v>
      </c>
      <c r="C6011" s="17">
        <v>4.6000000000000001E-4</v>
      </c>
      <c r="D6011" s="17">
        <v>4.6000000000000001E-4</v>
      </c>
      <c r="E6011" s="17">
        <v>0.5</v>
      </c>
      <c r="F6011" s="6">
        <f t="shared" si="1288"/>
        <v>97685.859619086579</v>
      </c>
      <c r="G6011" s="7">
        <f t="shared" si="1289"/>
        <v>44.93549542477983</v>
      </c>
      <c r="H6011" s="6">
        <f t="shared" si="1290"/>
        <v>97663.391871374188</v>
      </c>
      <c r="I6011" s="6">
        <f>SUM(H6011:H6108)</f>
        <v>5725524.4280654406</v>
      </c>
      <c r="J6011" s="8">
        <f t="shared" si="1283"/>
        <v>58.611598960088855</v>
      </c>
      <c r="K6011" s="9">
        <f t="shared" si="1291"/>
        <v>2.3739999999999997E-2</v>
      </c>
      <c r="L6011" s="9">
        <f t="shared" si="1284"/>
        <v>1.7585185185185184E-3</v>
      </c>
      <c r="M6011" s="12">
        <f t="shared" si="1285"/>
        <v>25553.040784942197</v>
      </c>
      <c r="N6011" s="10">
        <f>((B6010+E6010)*D6010+(B6011+E6011)*D6011+(B6012+E6012)*D6012)/3/SUM(D5998:D6011)</f>
        <v>0.28573434428531314</v>
      </c>
      <c r="O6011" s="11">
        <f>O5998</f>
        <v>4.3747662809983316E-2</v>
      </c>
      <c r="P6011" s="12">
        <f>M6011*O5998</f>
        <v>1117.8858120294026</v>
      </c>
      <c r="Q6011" s="9">
        <f>N6011*O5998</f>
        <v>1.2500209747025563E-2</v>
      </c>
      <c r="R6011" s="12">
        <f t="shared" si="1286"/>
        <v>96442.578988376059</v>
      </c>
      <c r="S6011" s="12">
        <f t="shared" si="1287"/>
        <v>5054632.1838477915</v>
      </c>
      <c r="T6011" s="13">
        <f t="shared" si="1279"/>
        <v>51.743744729868567</v>
      </c>
      <c r="U6011" s="14">
        <f t="shared" si="1282"/>
        <v>6.8678542302202885</v>
      </c>
    </row>
    <row r="6012" spans="1:21" x14ac:dyDescent="0.3">
      <c r="A6012" s="17">
        <v>1975</v>
      </c>
      <c r="B6012" s="17">
        <v>14</v>
      </c>
      <c r="C6012" s="17">
        <v>5.6999999999999998E-4</v>
      </c>
      <c r="D6012" s="17">
        <v>5.6999999999999998E-4</v>
      </c>
      <c r="E6012" s="17">
        <v>0.5</v>
      </c>
      <c r="F6012" s="6">
        <f t="shared" si="1288"/>
        <v>97640.924123661796</v>
      </c>
      <c r="G6012" s="7">
        <f t="shared" si="1289"/>
        <v>55.65532675048722</v>
      </c>
      <c r="H6012" s="6">
        <f t="shared" si="1290"/>
        <v>97613.096460286557</v>
      </c>
      <c r="I6012" s="6">
        <f>SUM(H6012:H6108)</f>
        <v>5627861.0361940665</v>
      </c>
      <c r="J6012" s="8">
        <f t="shared" si="1283"/>
        <v>57.638342597683788</v>
      </c>
      <c r="K6012" s="9">
        <f t="shared" si="1291"/>
        <v>2.4309999999999998E-2</v>
      </c>
      <c r="L6012" s="9">
        <f t="shared" si="1284"/>
        <v>1.6765517241379309E-3</v>
      </c>
      <c r="M6012" s="12">
        <f t="shared" si="1285"/>
        <v>33196.307605185713</v>
      </c>
      <c r="N6012" s="10">
        <f>((B6011+E6011)*D6011+(B6012+E6012)*D6012+(B6013+E6013)*D6013)/3/SUM(D5998:D6012)</f>
        <v>0.38763197586727005</v>
      </c>
      <c r="O6012" s="11">
        <f>O5998</f>
        <v>4.3747662809983316E-2</v>
      </c>
      <c r="P6012" s="12">
        <f>M6012*O5998</f>
        <v>1452.2608716481493</v>
      </c>
      <c r="Q6012" s="9">
        <f>N6012*O5998</f>
        <v>1.6957992974608919E-2</v>
      </c>
      <c r="R6012" s="12">
        <f t="shared" si="1286"/>
        <v>95957.774256283199</v>
      </c>
      <c r="S6012" s="12">
        <f t="shared" si="1287"/>
        <v>4958189.6048594154</v>
      </c>
      <c r="T6012" s="13">
        <f t="shared" si="1279"/>
        <v>50.779830786729242</v>
      </c>
      <c r="U6012" s="14">
        <f t="shared" si="1282"/>
        <v>6.8585118109545462</v>
      </c>
    </row>
    <row r="6013" spans="1:21" x14ac:dyDescent="0.3">
      <c r="A6013" s="17">
        <v>1975</v>
      </c>
      <c r="B6013" s="17">
        <v>15</v>
      </c>
      <c r="C6013" s="17">
        <v>8.8999999999999995E-4</v>
      </c>
      <c r="D6013" s="17">
        <v>8.8999999999999995E-4</v>
      </c>
      <c r="E6013" s="17">
        <v>0.5</v>
      </c>
      <c r="F6013" s="6">
        <f t="shared" si="1288"/>
        <v>97585.268796911303</v>
      </c>
      <c r="G6013" s="7">
        <f t="shared" si="1289"/>
        <v>86.850889229251052</v>
      </c>
      <c r="H6013" s="6">
        <f t="shared" si="1290"/>
        <v>97541.843352296681</v>
      </c>
      <c r="I6013" s="6">
        <f>SUM(H6013:H6108)</f>
        <v>5530247.93973378</v>
      </c>
      <c r="J6013" s="8">
        <f t="shared" si="1283"/>
        <v>56.670930027799642</v>
      </c>
      <c r="K6013" s="9">
        <f t="shared" si="1291"/>
        <v>2.5199999999999997E-2</v>
      </c>
      <c r="L6013" s="9">
        <f t="shared" si="1284"/>
        <v>1.6258064516129029E-3</v>
      </c>
      <c r="M6013" s="12">
        <f t="shared" si="1285"/>
        <v>53420.189803706016</v>
      </c>
      <c r="N6013" s="10">
        <f>((B6012+E6012)*D6012+(B6013+E6013)*D6013+(B6014+E6014)*D6014)/3/SUM(D5998:D6013)</f>
        <v>0.57989417989418002</v>
      </c>
      <c r="O6013" s="11">
        <f>O5998</f>
        <v>4.3747662809983316E-2</v>
      </c>
      <c r="P6013" s="12">
        <f>M6013*O5998</f>
        <v>2337.0084507778397</v>
      </c>
      <c r="Q6013" s="9">
        <f>N6013*O5998</f>
        <v>2.5369015047482395E-2</v>
      </c>
      <c r="R6013" s="12">
        <f t="shared" si="1286"/>
        <v>95067.302860533106</v>
      </c>
      <c r="S6013" s="12">
        <f t="shared" si="1287"/>
        <v>4862231.830603132</v>
      </c>
      <c r="T6013" s="13">
        <f t="shared" si="1279"/>
        <v>49.825469464270491</v>
      </c>
      <c r="U6013" s="14">
        <f t="shared" si="1282"/>
        <v>6.8454605635291514</v>
      </c>
    </row>
    <row r="6014" spans="1:21" x14ac:dyDescent="0.3">
      <c r="A6014" s="17">
        <v>1975</v>
      </c>
      <c r="B6014" s="17">
        <v>16</v>
      </c>
      <c r="C6014" s="17">
        <v>1.32E-3</v>
      </c>
      <c r="D6014" s="17">
        <v>1.32E-3</v>
      </c>
      <c r="E6014" s="17">
        <v>0.5</v>
      </c>
      <c r="F6014" s="6">
        <f t="shared" si="1288"/>
        <v>97498.417907682058</v>
      </c>
      <c r="G6014" s="7">
        <f t="shared" si="1289"/>
        <v>128.69791163814031</v>
      </c>
      <c r="H6014" s="6">
        <f t="shared" si="1290"/>
        <v>97434.068951862995</v>
      </c>
      <c r="I6014" s="6">
        <f>SUM(H6014:H6108)</f>
        <v>5432706.0963814827</v>
      </c>
      <c r="J6014" s="8">
        <f t="shared" si="1283"/>
        <v>55.720966688152082</v>
      </c>
      <c r="K6014" s="9">
        <f t="shared" si="1291"/>
        <v>2.6519999999999995E-2</v>
      </c>
      <c r="L6014" s="9">
        <f t="shared" si="1284"/>
        <v>1.6072727272727269E-3</v>
      </c>
      <c r="M6014" s="12">
        <f t="shared" si="1285"/>
        <v>80072.230091603153</v>
      </c>
      <c r="N6014" s="10">
        <f>((B6013+E6013)*D6013+(B6014+E6014)*D6014+(B6015+E6015)*D6015)/3/SUM(D5998:D6014)</f>
        <v>0.82547762694821536</v>
      </c>
      <c r="O6014" s="11">
        <f>O5998</f>
        <v>4.3747662809983316E-2</v>
      </c>
      <c r="P6014" s="12">
        <f>M6014*O5998</f>
        <v>3502.9729224908542</v>
      </c>
      <c r="Q6014" s="9">
        <f>N6014*O5998</f>
        <v>3.6112716880915725E-2</v>
      </c>
      <c r="R6014" s="12">
        <f t="shared" si="1286"/>
        <v>93915.460005248737</v>
      </c>
      <c r="S6014" s="12">
        <f t="shared" si="1287"/>
        <v>4767164.5277425991</v>
      </c>
      <c r="T6014" s="13">
        <f t="shared" si="1279"/>
        <v>48.894788551917479</v>
      </c>
      <c r="U6014" s="14">
        <f t="shared" si="1282"/>
        <v>6.8261781362346028</v>
      </c>
    </row>
    <row r="6015" spans="1:21" x14ac:dyDescent="0.3">
      <c r="A6015" s="17">
        <v>1975</v>
      </c>
      <c r="B6015" s="17">
        <v>17</v>
      </c>
      <c r="C6015" s="17">
        <v>1.72E-3</v>
      </c>
      <c r="D6015" s="17">
        <v>1.72E-3</v>
      </c>
      <c r="E6015" s="17">
        <v>0.5</v>
      </c>
      <c r="F6015" s="6">
        <f t="shared" si="1288"/>
        <v>97369.719996043917</v>
      </c>
      <c r="G6015" s="7">
        <f t="shared" si="1289"/>
        <v>167.47591839319554</v>
      </c>
      <c r="H6015" s="6">
        <f t="shared" si="1290"/>
        <v>97285.982036847316</v>
      </c>
      <c r="I6015" s="6">
        <f>SUM(H6015:H6108)</f>
        <v>5335272.0274296207</v>
      </c>
      <c r="J6015" s="8">
        <f t="shared" si="1283"/>
        <v>54.793954708367139</v>
      </c>
      <c r="K6015" s="9">
        <f t="shared" si="1291"/>
        <v>2.8239999999999994E-2</v>
      </c>
      <c r="L6015" s="9">
        <f t="shared" si="1284"/>
        <v>1.6137142857142854E-3</v>
      </c>
      <c r="M6015" s="12">
        <f t="shared" si="1285"/>
        <v>103782.88144054258</v>
      </c>
      <c r="N6015" s="10">
        <f>((B6014+E6014)*D6014+(B6015+E6015)*D6015+(B6016+E6016)*D6016)/3/SUM(D5998:D6015)</f>
        <v>1.0491029272898962</v>
      </c>
      <c r="O6015" s="11">
        <f>O5998</f>
        <v>4.3747662809983316E-2</v>
      </c>
      <c r="P6015" s="12">
        <f>M6015*O5998</f>
        <v>4540.2585027093328</v>
      </c>
      <c r="Q6015" s="9">
        <f>N6015*O5998</f>
        <v>4.589580111604482E-2</v>
      </c>
      <c r="R6015" s="12">
        <f t="shared" si="1286"/>
        <v>92820.963953905055</v>
      </c>
      <c r="S6015" s="12">
        <f t="shared" si="1287"/>
        <v>4673249.0677373502</v>
      </c>
      <c r="T6015" s="13">
        <f t="shared" si="1279"/>
        <v>47.994890690116208</v>
      </c>
      <c r="U6015" s="14">
        <f t="shared" si="1282"/>
        <v>6.799064018250931</v>
      </c>
    </row>
    <row r="6016" spans="1:21" x14ac:dyDescent="0.3">
      <c r="A6016" s="17">
        <v>1975</v>
      </c>
      <c r="B6016" s="17">
        <v>18</v>
      </c>
      <c r="C6016" s="17">
        <v>2E-3</v>
      </c>
      <c r="D6016" s="17">
        <v>2E-3</v>
      </c>
      <c r="E6016" s="17">
        <v>0.5</v>
      </c>
      <c r="F6016" s="6">
        <f t="shared" si="1288"/>
        <v>97202.244077650728</v>
      </c>
      <c r="G6016" s="7">
        <f t="shared" si="1289"/>
        <v>194.40448815530146</v>
      </c>
      <c r="H6016" s="6">
        <f t="shared" si="1290"/>
        <v>97105.041833573079</v>
      </c>
      <c r="I6016" s="6">
        <f>SUM(H6016:H6108)</f>
        <v>5237986.0453927731</v>
      </c>
      <c r="J6016" s="8">
        <f t="shared" si="1283"/>
        <v>53.887501210449109</v>
      </c>
      <c r="K6016" s="9">
        <f t="shared" si="1291"/>
        <v>3.0239999999999996E-2</v>
      </c>
      <c r="L6016" s="9">
        <f t="shared" si="1284"/>
        <v>1.6345945945945943E-3</v>
      </c>
      <c r="M6016" s="12">
        <f t="shared" si="1285"/>
        <v>118931.31715850125</v>
      </c>
      <c r="N6016" s="10">
        <f>((B6015+E6015)*D6015+(B6016+E6016)*D6016+(B6017+E6017)*D6017)/3/SUM(D5998:D6016)</f>
        <v>1.2103725749559084</v>
      </c>
      <c r="O6016" s="11">
        <f>O5998</f>
        <v>4.3747662809983316E-2</v>
      </c>
      <c r="P6016" s="12">
        <f>M6016*O5998</f>
        <v>5202.9671605972953</v>
      </c>
      <c r="Q6016" s="9">
        <f>N6016*O5998</f>
        <v>5.295097128362234E-2</v>
      </c>
      <c r="R6016" s="12">
        <f t="shared" si="1286"/>
        <v>91963.235551948601</v>
      </c>
      <c r="S6016" s="12">
        <f t="shared" si="1287"/>
        <v>4580428.1037834454</v>
      </c>
      <c r="T6016" s="13">
        <f t="shared" si="1279"/>
        <v>47.122657992590547</v>
      </c>
      <c r="U6016" s="14">
        <f t="shared" si="1282"/>
        <v>6.7648432178585622</v>
      </c>
    </row>
    <row r="6017" spans="1:21" x14ac:dyDescent="0.3">
      <c r="A6017" s="17">
        <v>1975</v>
      </c>
      <c r="B6017" s="17">
        <v>19</v>
      </c>
      <c r="C6017" s="17">
        <v>2.1900000000000001E-3</v>
      </c>
      <c r="D6017" s="17">
        <v>2.1900000000000001E-3</v>
      </c>
      <c r="E6017" s="17">
        <v>0.5</v>
      </c>
      <c r="F6017" s="6">
        <f t="shared" si="1288"/>
        <v>97007.83958949543</v>
      </c>
      <c r="G6017" s="7">
        <f t="shared" si="1289"/>
        <v>212.44716870099501</v>
      </c>
      <c r="H6017" s="6">
        <f t="shared" si="1290"/>
        <v>96901.616005144926</v>
      </c>
      <c r="I6017" s="6">
        <f>SUM(H6017:H6108)</f>
        <v>5140881.0035591992</v>
      </c>
      <c r="J6017" s="8">
        <f t="shared" si="1283"/>
        <v>52.99449019083076</v>
      </c>
      <c r="K6017" s="9">
        <f t="shared" si="1291"/>
        <v>3.2429999999999994E-2</v>
      </c>
      <c r="L6017" s="9">
        <f t="shared" si="1284"/>
        <v>1.6630769230769227E-3</v>
      </c>
      <c r="M6017" s="12">
        <f t="shared" si="1285"/>
        <v>127743.44093954374</v>
      </c>
      <c r="N6017" s="10">
        <f>((B6016+E6016)*D6016+(B6017+E6017)*D6017+(B6018+E6018)*D6018)/3/SUM(D5998:D6017)</f>
        <v>1.2575290368999901</v>
      </c>
      <c r="O6017" s="11">
        <f>O5998</f>
        <v>4.3747662809983316E-2</v>
      </c>
      <c r="P6017" s="12">
        <f>M6017*O5998</f>
        <v>5588.4769804101779</v>
      </c>
      <c r="Q6017" s="9">
        <f>N6017*O5998</f>
        <v>5.5013956280063836E-2</v>
      </c>
      <c r="R6017" s="12">
        <f t="shared" si="1286"/>
        <v>91570.674738770351</v>
      </c>
      <c r="S6017" s="12">
        <f t="shared" si="1287"/>
        <v>4488464.8682314968</v>
      </c>
      <c r="T6017" s="13">
        <f t="shared" si="1279"/>
        <v>46.269094201305499</v>
      </c>
      <c r="U6017" s="14">
        <f t="shared" si="1282"/>
        <v>6.7253959895252606</v>
      </c>
    </row>
    <row r="6018" spans="1:21" x14ac:dyDescent="0.3">
      <c r="A6018" s="17">
        <v>1975</v>
      </c>
      <c r="B6018" s="17">
        <v>20</v>
      </c>
      <c r="C6018" s="17">
        <v>2.0799999999999998E-3</v>
      </c>
      <c r="D6018" s="17">
        <v>2.0799999999999998E-3</v>
      </c>
      <c r="E6018" s="17">
        <v>0.5</v>
      </c>
      <c r="F6018" s="6">
        <f t="shared" si="1288"/>
        <v>96795.392420794436</v>
      </c>
      <c r="G6018" s="7">
        <f t="shared" si="1289"/>
        <v>201.33441623525241</v>
      </c>
      <c r="H6018" s="6">
        <f t="shared" si="1290"/>
        <v>96694.725212676814</v>
      </c>
      <c r="I6018" s="6">
        <f>SUM(H6018:H6108)</f>
        <v>5043979.3875540541</v>
      </c>
      <c r="J6018" s="8">
        <f t="shared" si="1283"/>
        <v>52.109705445756966</v>
      </c>
      <c r="K6018" s="9">
        <f t="shared" si="1291"/>
        <v>3.4509999999999992E-2</v>
      </c>
      <c r="L6018" s="9">
        <f t="shared" si="1284"/>
        <v>1.6834146341463412E-3</v>
      </c>
      <c r="M6018" s="12">
        <f t="shared" si="1285"/>
        <v>119598.82737822877</v>
      </c>
      <c r="N6018" s="10">
        <f>((B6017+E6017)*D6017+(B6018+E6018)*D6018+(B6019+E6019)*D6019)/3/SUM(D5998:D6018)</f>
        <v>1.2376122862938284</v>
      </c>
      <c r="O6018" s="11">
        <f>O5998</f>
        <v>4.3747662809983316E-2</v>
      </c>
      <c r="P6018" s="12">
        <f>M6018*O5998</f>
        <v>5232.1691726121535</v>
      </c>
      <c r="Q6018" s="9">
        <f>N6018*O5998</f>
        <v>5.4142644990274942E-2</v>
      </c>
      <c r="R6018" s="12">
        <f t="shared" si="1286"/>
        <v>91459.417033054662</v>
      </c>
      <c r="S6018" s="12">
        <f t="shared" si="1287"/>
        <v>4396894.1934927264</v>
      </c>
      <c r="T6018" s="13">
        <f t="shared" si="1279"/>
        <v>45.424622841325935</v>
      </c>
      <c r="U6018" s="14">
        <f t="shared" si="1282"/>
        <v>6.685082604431031</v>
      </c>
    </row>
    <row r="6019" spans="1:21" x14ac:dyDescent="0.3">
      <c r="A6019" s="17">
        <v>1975</v>
      </c>
      <c r="B6019" s="17">
        <v>21</v>
      </c>
      <c r="C6019" s="17">
        <v>1.99E-3</v>
      </c>
      <c r="D6019" s="17">
        <v>1.99E-3</v>
      </c>
      <c r="E6019" s="17">
        <v>0.5</v>
      </c>
      <c r="F6019" s="6">
        <f t="shared" si="1288"/>
        <v>96594.058004559178</v>
      </c>
      <c r="G6019" s="7">
        <f t="shared" si="1289"/>
        <v>192.22217542907276</v>
      </c>
      <c r="H6019" s="6">
        <f t="shared" si="1290"/>
        <v>96497.946916844638</v>
      </c>
      <c r="I6019" s="6">
        <f>SUM(H6019:H6108)</f>
        <v>4947284.6623413777</v>
      </c>
      <c r="J6019" s="8">
        <f t="shared" si="1283"/>
        <v>51.217277382713014</v>
      </c>
      <c r="K6019" s="9">
        <f t="shared" si="1291"/>
        <v>3.6499999999999991E-2</v>
      </c>
      <c r="L6019" s="9">
        <f t="shared" si="1284"/>
        <v>1.6976744186046507E-3</v>
      </c>
      <c r="M6019" s="12">
        <f t="shared" si="1285"/>
        <v>113226.76086917988</v>
      </c>
      <c r="N6019" s="10">
        <f>((B6018+E6018)*D6018+(B6019+E6019)*D6019+(B6020+E6020)*D6020)/3/SUM(D5998:D6019)</f>
        <v>1.1500000000000004</v>
      </c>
      <c r="O6019" s="11">
        <f>O5998</f>
        <v>4.3747662809983316E-2</v>
      </c>
      <c r="P6019" s="12">
        <f>M6019*O5998</f>
        <v>4953.4061555714952</v>
      </c>
      <c r="Q6019" s="9">
        <f>N6019*O5998</f>
        <v>5.030981223148083E-2</v>
      </c>
      <c r="R6019" s="12">
        <f t="shared" si="1286"/>
        <v>91643.153326734784</v>
      </c>
      <c r="S6019" s="12">
        <f t="shared" si="1287"/>
        <v>4305434.7764596716</v>
      </c>
      <c r="T6019" s="13">
        <f t="shared" si="1279"/>
        <v>44.572459894546078</v>
      </c>
      <c r="U6019" s="14">
        <f t="shared" si="1282"/>
        <v>6.644817488166936</v>
      </c>
    </row>
    <row r="6020" spans="1:21" x14ac:dyDescent="0.3">
      <c r="A6020" s="17">
        <v>1975</v>
      </c>
      <c r="B6020" s="17">
        <v>22</v>
      </c>
      <c r="C6020" s="17">
        <v>1.8E-3</v>
      </c>
      <c r="D6020" s="17">
        <v>1.8E-3</v>
      </c>
      <c r="E6020" s="17">
        <v>0.5</v>
      </c>
      <c r="F6020" s="6">
        <f t="shared" si="1288"/>
        <v>96401.835829130112</v>
      </c>
      <c r="G6020" s="7">
        <f t="shared" si="1289"/>
        <v>173.52330449243419</v>
      </c>
      <c r="H6020" s="6">
        <f t="shared" si="1290"/>
        <v>96315.074176883893</v>
      </c>
      <c r="I6020" s="6">
        <f>SUM(H6020:H6108)</f>
        <v>4850786.715424533</v>
      </c>
      <c r="J6020" s="8">
        <f t="shared" si="1283"/>
        <v>50.318406010674252</v>
      </c>
      <c r="K6020" s="9">
        <f t="shared" si="1291"/>
        <v>3.8299999999999994E-2</v>
      </c>
      <c r="L6020" s="9">
        <f t="shared" si="1284"/>
        <v>1.7022222222222219E-3</v>
      </c>
      <c r="M6020" s="12">
        <f t="shared" si="1285"/>
        <v>101939.27809607754</v>
      </c>
      <c r="N6020" s="10">
        <f>((B6019+E6019)*D6019+(B6020+E6020)*D6020+(B6021+E6021)*D6021)/3/SUM(D5998:D6020)</f>
        <v>1.0541340295909489</v>
      </c>
      <c r="O6020" s="11">
        <f>O5998</f>
        <v>4.3747662809983316E-2</v>
      </c>
      <c r="P6020" s="12">
        <f>M6020*O5998</f>
        <v>4459.6051652403185</v>
      </c>
      <c r="Q6020" s="9">
        <f>N6020*O5998</f>
        <v>4.6115900083073806E-2</v>
      </c>
      <c r="R6020" s="12">
        <f t="shared" si="1286"/>
        <v>91873.417839648871</v>
      </c>
      <c r="S6020" s="12">
        <f t="shared" si="1287"/>
        <v>4213791.6231329367</v>
      </c>
      <c r="T6020" s="13">
        <f t="shared" ref="T6020:T6083" si="1292">S6020/F6020</f>
        <v>43.710698939403798</v>
      </c>
      <c r="U6020" s="14">
        <f t="shared" si="1282"/>
        <v>6.607707071270454</v>
      </c>
    </row>
    <row r="6021" spans="1:21" x14ac:dyDescent="0.3">
      <c r="A6021" s="17">
        <v>1975</v>
      </c>
      <c r="B6021" s="17">
        <v>23</v>
      </c>
      <c r="C6021" s="17">
        <v>1.6100000000000001E-3</v>
      </c>
      <c r="D6021" s="17">
        <v>1.6100000000000001E-3</v>
      </c>
      <c r="E6021" s="17">
        <v>0.5</v>
      </c>
      <c r="F6021" s="6">
        <f t="shared" si="1288"/>
        <v>96228.312524637673</v>
      </c>
      <c r="G6021" s="7">
        <f t="shared" si="1289"/>
        <v>154.92758316466666</v>
      </c>
      <c r="H6021" s="6">
        <f t="shared" si="1290"/>
        <v>96150.848733055333</v>
      </c>
      <c r="I6021" s="6">
        <f>SUM(H6021:H6108)</f>
        <v>4754471.6412476497</v>
      </c>
      <c r="J6021" s="8">
        <f t="shared" si="1283"/>
        <v>49.408240844193806</v>
      </c>
      <c r="K6021" s="9">
        <f t="shared" si="1291"/>
        <v>3.9909999999999994E-2</v>
      </c>
      <c r="L6021" s="9">
        <f t="shared" si="1284"/>
        <v>1.6982978723404252E-3</v>
      </c>
      <c r="M6021" s="12">
        <f t="shared" si="1285"/>
        <v>91225.211835872396</v>
      </c>
      <c r="N6021" s="10">
        <f>((B6020+E6020)*D6020+(B6021+E6021)*D6021+(B6022+E6022)*D6022)/3/SUM(D5998:D6021)</f>
        <v>1.0103148751357223</v>
      </c>
      <c r="O6021" s="11">
        <f>O5998</f>
        <v>4.3747662809983316E-2</v>
      </c>
      <c r="P6021" s="12">
        <f>M6021*O5998</f>
        <v>3990.8898071650447</v>
      </c>
      <c r="Q6021" s="9">
        <f>N6021*O5998</f>
        <v>4.4198914489347978E-2</v>
      </c>
      <c r="R6021" s="12">
        <f t="shared" si="1286"/>
        <v>91901.085591824783</v>
      </c>
      <c r="S6021" s="12">
        <f t="shared" si="1287"/>
        <v>4121918.205293288</v>
      </c>
      <c r="T6021" s="13">
        <f t="shared" si="1292"/>
        <v>42.834775931854139</v>
      </c>
      <c r="U6021" s="14">
        <f t="shared" si="1282"/>
        <v>6.5734649123396665</v>
      </c>
    </row>
    <row r="6022" spans="1:21" x14ac:dyDescent="0.3">
      <c r="A6022" s="17">
        <v>1975</v>
      </c>
      <c r="B6022" s="17">
        <v>24</v>
      </c>
      <c r="C6022" s="17">
        <v>1.74E-3</v>
      </c>
      <c r="D6022" s="17">
        <v>1.74E-3</v>
      </c>
      <c r="E6022" s="17">
        <v>0.5</v>
      </c>
      <c r="F6022" s="6">
        <f t="shared" si="1288"/>
        <v>96073.384941473007</v>
      </c>
      <c r="G6022" s="7">
        <f t="shared" si="1289"/>
        <v>167.16768979816302</v>
      </c>
      <c r="H6022" s="6">
        <f t="shared" si="1290"/>
        <v>95989.801096573923</v>
      </c>
      <c r="I6022" s="6">
        <f>SUM(H6022:H6108)</f>
        <v>4658320.7925145933</v>
      </c>
      <c r="J6022" s="8">
        <f t="shared" si="1283"/>
        <v>48.487110091441018</v>
      </c>
      <c r="K6022" s="9">
        <f t="shared" si="1291"/>
        <v>4.1649999999999993E-2</v>
      </c>
      <c r="L6022" s="9">
        <f t="shared" si="1284"/>
        <v>1.6999999999999997E-3</v>
      </c>
      <c r="M6022" s="12">
        <f t="shared" si="1285"/>
        <v>98333.935175390026</v>
      </c>
      <c r="N6022" s="10">
        <f>((B6021+E6021)*D6021+(B6022+E6022)*D6022+(B6023+E6023)*D6023)/3/SUM(D5998:D6022)</f>
        <v>0.95826330532212911</v>
      </c>
      <c r="O6022" s="11">
        <f>O5998</f>
        <v>4.3747662809983316E-2</v>
      </c>
      <c r="P6022" s="12">
        <f>M6022*O5998</f>
        <v>4301.8798388317209</v>
      </c>
      <c r="Q6022" s="9">
        <f>N6022*O5998</f>
        <v>4.1921779964412598E-2</v>
      </c>
      <c r="R6022" s="12">
        <f t="shared" si="1286"/>
        <v>91965.737776175622</v>
      </c>
      <c r="S6022" s="12">
        <f t="shared" si="1287"/>
        <v>4030017.1197014633</v>
      </c>
      <c r="T6022" s="13">
        <f t="shared" si="1292"/>
        <v>41.947279386028832</v>
      </c>
      <c r="U6022" s="14">
        <f t="shared" si="1282"/>
        <v>6.5398307054121858</v>
      </c>
    </row>
    <row r="6023" spans="1:21" x14ac:dyDescent="0.3">
      <c r="A6023" s="17">
        <v>1975</v>
      </c>
      <c r="B6023" s="17">
        <v>25</v>
      </c>
      <c r="C6023" s="17">
        <v>1.5399999999999999E-3</v>
      </c>
      <c r="D6023" s="17">
        <v>1.5399999999999999E-3</v>
      </c>
      <c r="E6023" s="17">
        <v>0.5</v>
      </c>
      <c r="F6023" s="6">
        <f t="shared" si="1288"/>
        <v>95906.21725167484</v>
      </c>
      <c r="G6023" s="7">
        <f t="shared" si="1289"/>
        <v>147.69557456757926</v>
      </c>
      <c r="H6023" s="6">
        <f t="shared" si="1290"/>
        <v>95832.369464391057</v>
      </c>
      <c r="I6023" s="6">
        <f>SUM(H6023:H6108)</f>
        <v>4562330.9914180199</v>
      </c>
      <c r="J6023" s="8">
        <f t="shared" si="1283"/>
        <v>47.570753202012526</v>
      </c>
      <c r="K6023" s="9">
        <f t="shared" si="1291"/>
        <v>4.3189999999999992E-2</v>
      </c>
      <c r="L6023" s="9">
        <f t="shared" si="1284"/>
        <v>1.693725490196078E-3</v>
      </c>
      <c r="M6023" s="12">
        <f t="shared" si="1285"/>
        <v>87201.601099172767</v>
      </c>
      <c r="N6023" s="10">
        <f>((B6022+E6022)*D6022+(B6023+E6023)*D6023+(B6024+E6024)*D6024)/3/SUM(D5998:D6023)</f>
        <v>0.92046770085668006</v>
      </c>
      <c r="O6023" s="11">
        <f>O5998</f>
        <v>4.3747662809983316E-2</v>
      </c>
      <c r="P6023" s="12">
        <f>M6023*O5998</f>
        <v>3814.8662413772809</v>
      </c>
      <c r="Q6023" s="9">
        <f>N6023*O5998</f>
        <v>4.0268310604558634E-2</v>
      </c>
      <c r="R6023" s="12">
        <f t="shared" si="1286"/>
        <v>91973.361844828134</v>
      </c>
      <c r="S6023" s="12">
        <f t="shared" si="1287"/>
        <v>3938051.3819252877</v>
      </c>
      <c r="T6023" s="13">
        <f t="shared" si="1292"/>
        <v>41.061481672154223</v>
      </c>
      <c r="U6023" s="14">
        <f t="shared" si="1282"/>
        <v>6.509271529858303</v>
      </c>
    </row>
    <row r="6024" spans="1:21" x14ac:dyDescent="0.3">
      <c r="A6024" s="17">
        <v>1975</v>
      </c>
      <c r="B6024" s="17">
        <v>26</v>
      </c>
      <c r="C6024" s="17">
        <v>1.41E-3</v>
      </c>
      <c r="D6024" s="17">
        <v>1.41E-3</v>
      </c>
      <c r="E6024" s="17">
        <v>0.5</v>
      </c>
      <c r="F6024" s="6">
        <f t="shared" si="1288"/>
        <v>95758.521677107259</v>
      </c>
      <c r="G6024" s="7">
        <f t="shared" si="1289"/>
        <v>135.01951556472125</v>
      </c>
      <c r="H6024" s="6">
        <f t="shared" si="1290"/>
        <v>95691.011919324897</v>
      </c>
      <c r="I6024" s="6">
        <f>SUM(H6024:H6108)</f>
        <v>4466498.621953628</v>
      </c>
      <c r="J6024" s="8">
        <f t="shared" si="1283"/>
        <v>46.64335396712189</v>
      </c>
      <c r="K6024" s="9">
        <f t="shared" si="1291"/>
        <v>4.4599999999999994E-2</v>
      </c>
      <c r="L6024" s="9">
        <f t="shared" si="1284"/>
        <v>1.6830188679245281E-3</v>
      </c>
      <c r="M6024" s="12">
        <f t="shared" si="1285"/>
        <v>80224.6000552716</v>
      </c>
      <c r="N6024" s="10">
        <f>((B6023+E6023)*D6023+(B6024+E6024)*D6024+(B6025+E6025)*D6025)/3/SUM(D5998:D6024)</f>
        <v>0.87283258594917801</v>
      </c>
      <c r="O6024" s="11">
        <f>O5998</f>
        <v>4.3747662809983316E-2</v>
      </c>
      <c r="P6024" s="12">
        <f>M6024*O5998</f>
        <v>3509.6387522837908</v>
      </c>
      <c r="Q6024" s="9">
        <f>N6024*O5998</f>
        <v>3.8184385659670424E-2</v>
      </c>
      <c r="R6024" s="12">
        <f t="shared" si="1286"/>
        <v>92037.109416033272</v>
      </c>
      <c r="S6024" s="12">
        <f t="shared" si="1287"/>
        <v>3846078.0200804593</v>
      </c>
      <c r="T6024" s="13">
        <f t="shared" si="1292"/>
        <v>40.164342062936541</v>
      </c>
      <c r="U6024" s="14">
        <f t="shared" si="1282"/>
        <v>6.4790119041853487</v>
      </c>
    </row>
    <row r="6025" spans="1:21" x14ac:dyDescent="0.3">
      <c r="A6025" s="17">
        <v>1975</v>
      </c>
      <c r="B6025" s="17">
        <v>27</v>
      </c>
      <c r="C6025" s="17">
        <v>1.47E-3</v>
      </c>
      <c r="D6025" s="17">
        <v>1.4599999999999999E-3</v>
      </c>
      <c r="E6025" s="17">
        <v>0.5</v>
      </c>
      <c r="F6025" s="6">
        <f t="shared" si="1288"/>
        <v>95623.502161542536</v>
      </c>
      <c r="G6025" s="7">
        <f t="shared" si="1289"/>
        <v>139.61031315585208</v>
      </c>
      <c r="H6025" s="6">
        <f t="shared" si="1290"/>
        <v>95553.697004964604</v>
      </c>
      <c r="I6025" s="6">
        <f>SUM(H6025:H6108)</f>
        <v>4370807.6100343047</v>
      </c>
      <c r="J6025" s="8">
        <f t="shared" si="1283"/>
        <v>45.708507963350229</v>
      </c>
      <c r="K6025" s="9">
        <f t="shared" si="1291"/>
        <v>4.6059999999999997E-2</v>
      </c>
      <c r="L6025" s="9">
        <f t="shared" si="1284"/>
        <v>1.6749090909090908E-3</v>
      </c>
      <c r="M6025" s="12">
        <f t="shared" si="1285"/>
        <v>83353.964650150505</v>
      </c>
      <c r="N6025" s="10">
        <f>((B6024+E6024)*D6024+(B6025+E6025)*D6025+(B6026+E6026)*D6026)/3/SUM(D5998:D6025)</f>
        <v>0.85178752352004639</v>
      </c>
      <c r="O6025" s="11">
        <f>O5998</f>
        <v>4.3747662809983316E-2</v>
      </c>
      <c r="P6025" s="12">
        <f>M6025*O5998</f>
        <v>3646.5411393900531</v>
      </c>
      <c r="Q6025" s="9">
        <f>N6025*O5998</f>
        <v>3.7263713364705721E-2</v>
      </c>
      <c r="R6025" s="12">
        <f t="shared" si="1286"/>
        <v>91993.011428833663</v>
      </c>
      <c r="S6025" s="12">
        <f t="shared" si="1287"/>
        <v>3754040.9106644262</v>
      </c>
      <c r="T6025" s="13">
        <f t="shared" si="1292"/>
        <v>39.258559096930995</v>
      </c>
      <c r="U6025" s="14">
        <f t="shared" si="1282"/>
        <v>6.4499488664192342</v>
      </c>
    </row>
    <row r="6026" spans="1:21" x14ac:dyDescent="0.3">
      <c r="A6026" s="17">
        <v>1975</v>
      </c>
      <c r="B6026" s="17">
        <v>28</v>
      </c>
      <c r="C6026" s="17">
        <v>1.41E-3</v>
      </c>
      <c r="D6026" s="17">
        <v>1.41E-3</v>
      </c>
      <c r="E6026" s="17">
        <v>0.5</v>
      </c>
      <c r="F6026" s="6">
        <f t="shared" si="1288"/>
        <v>95483.891848386687</v>
      </c>
      <c r="G6026" s="7">
        <f t="shared" si="1289"/>
        <v>134.63228750622523</v>
      </c>
      <c r="H6026" s="6">
        <f t="shared" si="1290"/>
        <v>95416.575704633578</v>
      </c>
      <c r="I6026" s="6">
        <f>SUM(H6026:H6108)</f>
        <v>4275253.9130293401</v>
      </c>
      <c r="J6026" s="8">
        <f t="shared" si="1283"/>
        <v>44.774608892333035</v>
      </c>
      <c r="K6026" s="9">
        <f t="shared" si="1291"/>
        <v>4.7469999999999998E-2</v>
      </c>
      <c r="L6026" s="9">
        <f t="shared" si="1284"/>
        <v>1.6656140350877193E-3</v>
      </c>
      <c r="M6026" s="12">
        <f t="shared" si="1285"/>
        <v>80830.423297396643</v>
      </c>
      <c r="N6026" s="10">
        <f>((B6025+E6025)*D6025+(B6026+E6026)*D6026+(B6027+E6027)*D6027)/3/SUM(D5998:D6026)</f>
        <v>0.88311916298012771</v>
      </c>
      <c r="O6026" s="11">
        <f>O5998</f>
        <v>4.3747662809983316E-2</v>
      </c>
      <c r="P6026" s="12">
        <f>M6026*O5998</f>
        <v>3536.1421032027283</v>
      </c>
      <c r="Q6026" s="9">
        <f>N6026*O5998</f>
        <v>3.8634399363089329E-2</v>
      </c>
      <c r="R6026" s="12">
        <f t="shared" si="1286"/>
        <v>91730.213613002314</v>
      </c>
      <c r="S6026" s="12">
        <f t="shared" si="1287"/>
        <v>3662047.8992355927</v>
      </c>
      <c r="T6026" s="13">
        <f t="shared" si="1292"/>
        <v>38.352520287404552</v>
      </c>
      <c r="U6026" s="14">
        <f t="shared" si="1282"/>
        <v>6.4220886049284829</v>
      </c>
    </row>
    <row r="6027" spans="1:21" x14ac:dyDescent="0.3">
      <c r="A6027" s="17">
        <v>1975</v>
      </c>
      <c r="B6027" s="17">
        <v>29</v>
      </c>
      <c r="C6027" s="17">
        <v>1.5399999999999999E-3</v>
      </c>
      <c r="D6027" s="17">
        <v>1.5399999999999999E-3</v>
      </c>
      <c r="E6027" s="17">
        <v>0.5</v>
      </c>
      <c r="F6027" s="6">
        <f t="shared" si="1288"/>
        <v>95349.259560880455</v>
      </c>
      <c r="G6027" s="7">
        <f t="shared" si="1289"/>
        <v>146.83785972375588</v>
      </c>
      <c r="H6027" s="6">
        <f t="shared" si="1290"/>
        <v>95275.840631018582</v>
      </c>
      <c r="I6027" s="6">
        <f>SUM(H6027:H6108)</f>
        <v>4179837.3373247073</v>
      </c>
      <c r="J6027" s="8">
        <f t="shared" si="1283"/>
        <v>43.837124237507929</v>
      </c>
      <c r="K6027" s="9">
        <f t="shared" si="1291"/>
        <v>4.9009999999999998E-2</v>
      </c>
      <c r="L6027" s="9">
        <f t="shared" si="1284"/>
        <v>1.6613559322033898E-3</v>
      </c>
      <c r="M6027" s="12">
        <f t="shared" si="1285"/>
        <v>88384.3473138298</v>
      </c>
      <c r="N6027" s="10">
        <f>((B6026+E6026)*D6026+(B6027+E6027)*D6027+(B6028+E6028)*D6028)/3/SUM(D5998:D6027)</f>
        <v>0.89345711759504876</v>
      </c>
      <c r="O6027" s="11">
        <f>O5998</f>
        <v>4.3747662809983316E-2</v>
      </c>
      <c r="P6027" s="12">
        <f>M6027*O5998</f>
        <v>3866.6086239658807</v>
      </c>
      <c r="Q6027" s="9">
        <f>N6027*O5998</f>
        <v>3.9086660715727806E-2</v>
      </c>
      <c r="R6027" s="12">
        <f t="shared" si="1286"/>
        <v>91551.826173868205</v>
      </c>
      <c r="S6027" s="12">
        <f t="shared" si="1287"/>
        <v>3570317.6856225906</v>
      </c>
      <c r="T6027" s="13">
        <f t="shared" si="1292"/>
        <v>37.444629376937577</v>
      </c>
      <c r="U6027" s="14">
        <f t="shared" si="1282"/>
        <v>6.392494860570352</v>
      </c>
    </row>
    <row r="6028" spans="1:21" x14ac:dyDescent="0.3">
      <c r="A6028" s="17">
        <v>1975</v>
      </c>
      <c r="B6028" s="17">
        <v>30</v>
      </c>
      <c r="C6028" s="17">
        <v>1.5E-3</v>
      </c>
      <c r="D6028" s="17">
        <v>1.5E-3</v>
      </c>
      <c r="E6028" s="17">
        <v>0.5</v>
      </c>
      <c r="F6028" s="6">
        <f t="shared" si="1288"/>
        <v>95202.421701156694</v>
      </c>
      <c r="G6028" s="7">
        <f t="shared" si="1289"/>
        <v>142.80363255173503</v>
      </c>
      <c r="H6028" s="6">
        <f t="shared" si="1290"/>
        <v>95131.019884880821</v>
      </c>
      <c r="I6028" s="6">
        <f>SUM(H6028:H6108)</f>
        <v>4084561.496693688</v>
      </c>
      <c r="J6028" s="8">
        <f t="shared" si="1283"/>
        <v>42.903966345680274</v>
      </c>
      <c r="K6028" s="9">
        <f t="shared" si="1291"/>
        <v>5.0509999999999999E-2</v>
      </c>
      <c r="L6028" s="9">
        <f t="shared" si="1284"/>
        <v>1.6560655737704918E-3</v>
      </c>
      <c r="M6028" s="12">
        <f t="shared" si="1285"/>
        <v>86230.663093009673</v>
      </c>
      <c r="N6028" s="10">
        <f>((B6027+E6027)*D6027+(B6028+E6028)*D6028+(B6029+E6029)*D6029)/3/SUM(D5998:D6028)</f>
        <v>0.91146967597175466</v>
      </c>
      <c r="O6028" s="11">
        <f>O5998</f>
        <v>4.3747662809983316E-2</v>
      </c>
      <c r="P6028" s="12">
        <f>M6028*O5998</f>
        <v>3772.3899728742604</v>
      </c>
      <c r="Q6028" s="9">
        <f>N6028*O5998</f>
        <v>3.9874668045937076E-2</v>
      </c>
      <c r="R6028" s="12">
        <f t="shared" si="1286"/>
        <v>91337.702046099759</v>
      </c>
      <c r="S6028" s="12">
        <f t="shared" si="1287"/>
        <v>3478765.8594487226</v>
      </c>
      <c r="T6028" s="13">
        <f t="shared" si="1292"/>
        <v>36.540728663065678</v>
      </c>
      <c r="U6028" s="14">
        <f t="shared" si="1282"/>
        <v>6.3632376826145958</v>
      </c>
    </row>
    <row r="6029" spans="1:21" x14ac:dyDescent="0.3">
      <c r="A6029" s="17">
        <v>1975</v>
      </c>
      <c r="B6029" s="17">
        <v>31</v>
      </c>
      <c r="C6029" s="17">
        <v>1.49E-3</v>
      </c>
      <c r="D6029" s="17">
        <v>1.49E-3</v>
      </c>
      <c r="E6029" s="17">
        <v>0.5</v>
      </c>
      <c r="F6029" s="6">
        <f t="shared" si="1288"/>
        <v>95059.618068604963</v>
      </c>
      <c r="G6029" s="7">
        <f t="shared" si="1289"/>
        <v>141.63883092222139</v>
      </c>
      <c r="H6029" s="6">
        <f t="shared" si="1290"/>
        <v>94988.798653143851</v>
      </c>
      <c r="I6029" s="6">
        <f>SUM(H6029:H6108)</f>
        <v>3989430.4768088073</v>
      </c>
      <c r="J6029" s="8">
        <f t="shared" si="1283"/>
        <v>41.967667847451452</v>
      </c>
      <c r="K6029" s="9">
        <f t="shared" si="1291"/>
        <v>5.1999999999999998E-2</v>
      </c>
      <c r="L6029" s="9">
        <f t="shared" si="1284"/>
        <v>1.6507936507936507E-3</v>
      </c>
      <c r="M6029" s="12">
        <f t="shared" si="1285"/>
        <v>85800.44565480719</v>
      </c>
      <c r="N6029" s="10">
        <f>((B6028+E6028)*D6028+(B6029+E6029)*D6029+(B6030+E6030)*D6030)/3/SUM(D5998:D6029)</f>
        <v>0.90871794871794875</v>
      </c>
      <c r="O6029" s="11">
        <f>O5998</f>
        <v>4.3747662809983316E-2</v>
      </c>
      <c r="P6029" s="12">
        <f>M6029*O5998</f>
        <v>3753.5689654528032</v>
      </c>
      <c r="Q6029" s="9">
        <f>N6029*O5998</f>
        <v>3.9754286409892536E-2</v>
      </c>
      <c r="R6029" s="12">
        <f t="shared" si="1286"/>
        <v>91212.58674575515</v>
      </c>
      <c r="S6029" s="12">
        <f t="shared" si="1287"/>
        <v>3387428.157402623</v>
      </c>
      <c r="T6029" s="13">
        <f t="shared" si="1292"/>
        <v>35.634775588493326</v>
      </c>
      <c r="U6029" s="14">
        <f t="shared" si="1282"/>
        <v>6.3328922589581254</v>
      </c>
    </row>
    <row r="6030" spans="1:21" x14ac:dyDescent="0.3">
      <c r="A6030" s="17">
        <v>1975</v>
      </c>
      <c r="B6030" s="17">
        <v>32</v>
      </c>
      <c r="C6030" s="17">
        <v>1.5100000000000001E-3</v>
      </c>
      <c r="D6030" s="17">
        <v>1.5100000000000001E-3</v>
      </c>
      <c r="E6030" s="17">
        <v>0.5</v>
      </c>
      <c r="F6030" s="6">
        <f t="shared" si="1288"/>
        <v>94917.979237682739</v>
      </c>
      <c r="G6030" s="7">
        <f t="shared" si="1289"/>
        <v>143.32614864890095</v>
      </c>
      <c r="H6030" s="6">
        <f t="shared" si="1290"/>
        <v>94846.316163358293</v>
      </c>
      <c r="I6030" s="6">
        <f>SUM(H6030:H6108)</f>
        <v>3894441.6781556639</v>
      </c>
      <c r="J6030" s="8">
        <f t="shared" si="1283"/>
        <v>41.029546872291171</v>
      </c>
      <c r="K6030" s="9">
        <f t="shared" si="1291"/>
        <v>5.3509999999999995E-2</v>
      </c>
      <c r="L6030" s="9">
        <f t="shared" si="1284"/>
        <v>1.6464615384615383E-3</v>
      </c>
      <c r="M6030" s="12">
        <f t="shared" si="1285"/>
        <v>87051.015344595056</v>
      </c>
      <c r="N6030" s="10">
        <f>((B6029+E6029)*D6029+(B6030+E6030)*D6030+(B6031+E6031)*D6031)/3/SUM(D5998:D6030)</f>
        <v>0.91319379555223323</v>
      </c>
      <c r="O6030" s="11">
        <f>O5998</f>
        <v>4.3747662809983316E-2</v>
      </c>
      <c r="P6030" s="12">
        <f>M6030*O5998</f>
        <v>3808.2784665620279</v>
      </c>
      <c r="Q6030" s="9">
        <f>N6030*O5998</f>
        <v>3.9950094247987941E-2</v>
      </c>
      <c r="R6030" s="12">
        <f t="shared" si="1286"/>
        <v>91057.196893557673</v>
      </c>
      <c r="S6030" s="12">
        <f t="shared" si="1287"/>
        <v>3296215.5706568677</v>
      </c>
      <c r="T6030" s="13">
        <f t="shared" si="1292"/>
        <v>34.726988470781308</v>
      </c>
      <c r="U6030" s="14">
        <f t="shared" si="1282"/>
        <v>6.302558401509863</v>
      </c>
    </row>
    <row r="6031" spans="1:21" x14ac:dyDescent="0.3">
      <c r="A6031" s="17">
        <v>1975</v>
      </c>
      <c r="B6031" s="17">
        <v>33</v>
      </c>
      <c r="C6031" s="17">
        <v>1.5100000000000001E-3</v>
      </c>
      <c r="D6031" s="17">
        <v>1.5100000000000001E-3</v>
      </c>
      <c r="E6031" s="17">
        <v>0.5</v>
      </c>
      <c r="F6031" s="6">
        <f t="shared" si="1288"/>
        <v>94774.653089033833</v>
      </c>
      <c r="G6031" s="7">
        <f t="shared" si="1289"/>
        <v>143.1097261644411</v>
      </c>
      <c r="H6031" s="6">
        <f t="shared" si="1290"/>
        <v>94703.098225951617</v>
      </c>
      <c r="I6031" s="6">
        <f>SUM(H6031:H6108)</f>
        <v>3799595.3619923056</v>
      </c>
      <c r="J6031" s="8">
        <f t="shared" si="1283"/>
        <v>40.090839039240421</v>
      </c>
      <c r="K6031" s="9">
        <f t="shared" si="1291"/>
        <v>5.5019999999999993E-2</v>
      </c>
      <c r="L6031" s="9">
        <f t="shared" si="1284"/>
        <v>1.6423880597014923E-3</v>
      </c>
      <c r="M6031" s="12">
        <f t="shared" si="1285"/>
        <v>87135.1477009956</v>
      </c>
      <c r="N6031" s="10">
        <f>((B6030+E6030)*D6030+(B6031+E6031)*D6031+(B6032+E6032)*D6032)/3/SUM(D5998:D6031)</f>
        <v>0.97164667393675042</v>
      </c>
      <c r="O6031" s="11">
        <f>O5998</f>
        <v>4.3747662809983316E-2</v>
      </c>
      <c r="P6031" s="12">
        <f>M6031*O5998</f>
        <v>3811.9590605212484</v>
      </c>
      <c r="Q6031" s="9">
        <f>N6031*O5998</f>
        <v>4.2507271061826758E-2</v>
      </c>
      <c r="R6031" s="12">
        <f t="shared" si="1286"/>
        <v>90677.527959266285</v>
      </c>
      <c r="S6031" s="12">
        <f t="shared" si="1287"/>
        <v>3205158.3737633098</v>
      </c>
      <c r="T6031" s="13">
        <f t="shared" si="1292"/>
        <v>33.818729684531775</v>
      </c>
      <c r="U6031" s="14">
        <f t="shared" si="1282"/>
        <v>6.2721093547086468</v>
      </c>
    </row>
    <row r="6032" spans="1:21" x14ac:dyDescent="0.3">
      <c r="A6032" s="17">
        <v>1975</v>
      </c>
      <c r="B6032" s="17">
        <v>34</v>
      </c>
      <c r="C6032" s="17">
        <v>1.7600000000000001E-3</v>
      </c>
      <c r="D6032" s="17">
        <v>1.7600000000000001E-3</v>
      </c>
      <c r="E6032" s="17">
        <v>0.5</v>
      </c>
      <c r="F6032" s="6">
        <f t="shared" si="1288"/>
        <v>94631.543362869386</v>
      </c>
      <c r="G6032" s="7">
        <f t="shared" si="1289"/>
        <v>166.55151631865013</v>
      </c>
      <c r="H6032" s="6">
        <f t="shared" si="1290"/>
        <v>94548.267604710054</v>
      </c>
      <c r="I6032" s="6">
        <f>SUM(H6032:H6108)</f>
        <v>3704892.2637663535</v>
      </c>
      <c r="J6032" s="8">
        <f t="shared" si="1283"/>
        <v>39.150711613777226</v>
      </c>
      <c r="K6032" s="9">
        <f t="shared" si="1291"/>
        <v>5.677999999999999E-2</v>
      </c>
      <c r="L6032" s="9">
        <f t="shared" si="1284"/>
        <v>1.645797101449275E-3</v>
      </c>
      <c r="M6032" s="12">
        <f t="shared" si="1285"/>
        <v>101198.085822357</v>
      </c>
      <c r="N6032" s="10">
        <f>((B6031+E6031)*D6031+(B6032+E6032)*D6032+(B6033+E6033)*D6033)/3/SUM(D5998:D6032)</f>
        <v>1.0848303393213574</v>
      </c>
      <c r="O6032" s="11">
        <f>O5998</f>
        <v>4.3747662809983316E-2</v>
      </c>
      <c r="P6032" s="12">
        <f>M6032*O5998</f>
        <v>4427.1797355722274</v>
      </c>
      <c r="Q6032" s="9">
        <f>N6032*O5998</f>
        <v>4.7458791890670531E-2</v>
      </c>
      <c r="R6032" s="12">
        <f t="shared" si="1286"/>
        <v>90061.121048834699</v>
      </c>
      <c r="S6032" s="12">
        <f t="shared" si="1287"/>
        <v>3114480.8458040436</v>
      </c>
      <c r="T6032" s="13">
        <f t="shared" si="1292"/>
        <v>32.911656463864389</v>
      </c>
      <c r="U6032" s="14">
        <f t="shared" si="1282"/>
        <v>6.2390551499128364</v>
      </c>
    </row>
    <row r="6033" spans="1:21" x14ac:dyDescent="0.3">
      <c r="A6033" s="17">
        <v>1975</v>
      </c>
      <c r="B6033" s="17">
        <v>35</v>
      </c>
      <c r="C6033" s="17">
        <v>2.0699999999999998E-3</v>
      </c>
      <c r="D6033" s="17">
        <v>2.0699999999999998E-3</v>
      </c>
      <c r="E6033" s="17">
        <v>0.5</v>
      </c>
      <c r="F6033" s="6">
        <f t="shared" si="1288"/>
        <v>94464.991846550736</v>
      </c>
      <c r="G6033" s="7">
        <f t="shared" si="1289"/>
        <v>195.54253312236</v>
      </c>
      <c r="H6033" s="6">
        <f t="shared" si="1290"/>
        <v>94367.22057998956</v>
      </c>
      <c r="I6033" s="6">
        <f>SUM(H6033:H6108)</f>
        <v>3610343.9961616439</v>
      </c>
      <c r="J6033" s="8">
        <f t="shared" si="1283"/>
        <v>38.218856801748309</v>
      </c>
      <c r="K6033" s="9">
        <f t="shared" si="1291"/>
        <v>5.8849999999999993E-2</v>
      </c>
      <c r="L6033" s="9">
        <f t="shared" si="1284"/>
        <v>1.6577464788732393E-3</v>
      </c>
      <c r="M6033" s="12">
        <f t="shared" si="1285"/>
        <v>117956.83816217129</v>
      </c>
      <c r="N6033" s="10">
        <f>((B6032+E6032)*D6032+(B6033+E6033)*D6033+(B6034+E6034)*D6034)/3/SUM(D5998:D6033)</f>
        <v>1.1550269045596149</v>
      </c>
      <c r="O6033" s="11">
        <f>O5998</f>
        <v>4.3747662809983316E-2</v>
      </c>
      <c r="P6033" s="12">
        <f>M6033*O5998</f>
        <v>5160.335982050442</v>
      </c>
      <c r="Q6033" s="9">
        <f>N6033*O5998</f>
        <v>5.0529727557132816E-2</v>
      </c>
      <c r="R6033" s="12">
        <f t="shared" si="1286"/>
        <v>89598.870633758837</v>
      </c>
      <c r="S6033" s="12">
        <f t="shared" si="1287"/>
        <v>3024419.7247552089</v>
      </c>
      <c r="T6033" s="13">
        <f t="shared" si="1292"/>
        <v>32.016302183861796</v>
      </c>
      <c r="U6033" s="14">
        <f t="shared" si="1282"/>
        <v>6.2025546178865127</v>
      </c>
    </row>
    <row r="6034" spans="1:21" x14ac:dyDescent="0.3">
      <c r="A6034" s="17">
        <v>1975</v>
      </c>
      <c r="B6034" s="17">
        <v>36</v>
      </c>
      <c r="C6034" s="17">
        <v>1.91E-3</v>
      </c>
      <c r="D6034" s="17">
        <v>1.91E-3</v>
      </c>
      <c r="E6034" s="17">
        <v>0.5</v>
      </c>
      <c r="F6034" s="6">
        <f t="shared" si="1288"/>
        <v>94269.449313428369</v>
      </c>
      <c r="G6034" s="7">
        <f t="shared" si="1289"/>
        <v>180.0546481886482</v>
      </c>
      <c r="H6034" s="6">
        <f t="shared" si="1290"/>
        <v>94179.421989334049</v>
      </c>
      <c r="I6034" s="6">
        <f>SUM(H6034:H6108)</f>
        <v>3515976.7755816542</v>
      </c>
      <c r="J6034" s="8">
        <f t="shared" si="1283"/>
        <v>37.297096792107972</v>
      </c>
      <c r="K6034" s="9">
        <f t="shared" si="1291"/>
        <v>6.0759999999999995E-2</v>
      </c>
      <c r="L6034" s="9">
        <f t="shared" si="1284"/>
        <v>1.6646575342465751E-3</v>
      </c>
      <c r="M6034" s="12">
        <f t="shared" si="1285"/>
        <v>108163.17740101482</v>
      </c>
      <c r="N6034" s="10">
        <f>((B6033+E6033)*D6033+(B6034+E6034)*D6034+(B6035+E6035)*D6035)/3/SUM(D5998:D6034)</f>
        <v>1.2382049594031161</v>
      </c>
      <c r="O6034" s="11">
        <f>O5998</f>
        <v>4.3747662809983316E-2</v>
      </c>
      <c r="P6034" s="12">
        <f>M6034*O5998</f>
        <v>4731.8862133960038</v>
      </c>
      <c r="Q6034" s="9">
        <f>N6034*O5998</f>
        <v>5.4168573053616609E-2</v>
      </c>
      <c r="R6034" s="12">
        <f t="shared" si="1286"/>
        <v>89077.85708915742</v>
      </c>
      <c r="S6034" s="12">
        <f t="shared" si="1287"/>
        <v>2934820.8541214499</v>
      </c>
      <c r="T6034" s="13">
        <f t="shared" si="1292"/>
        <v>31.132258388014094</v>
      </c>
      <c r="U6034" s="14">
        <f t="shared" si="1282"/>
        <v>6.164838404093878</v>
      </c>
    </row>
    <row r="6035" spans="1:21" x14ac:dyDescent="0.3">
      <c r="A6035" s="17">
        <v>1975</v>
      </c>
      <c r="B6035" s="17">
        <v>37</v>
      </c>
      <c r="C6035" s="17">
        <v>2.2100000000000002E-3</v>
      </c>
      <c r="D6035" s="17">
        <v>2.2000000000000001E-3</v>
      </c>
      <c r="E6035" s="17">
        <v>0.5</v>
      </c>
      <c r="F6035" s="6">
        <f t="shared" si="1288"/>
        <v>94089.394665239728</v>
      </c>
      <c r="G6035" s="7">
        <f t="shared" si="1289"/>
        <v>206.99666826352743</v>
      </c>
      <c r="H6035" s="6">
        <f t="shared" si="1290"/>
        <v>93985.896331107971</v>
      </c>
      <c r="I6035" s="6">
        <f>SUM(H6035:H6108)</f>
        <v>3421797.3535923199</v>
      </c>
      <c r="J6035" s="8">
        <f t="shared" si="1283"/>
        <v>36.367513743357776</v>
      </c>
      <c r="K6035" s="9">
        <f t="shared" si="1291"/>
        <v>6.2959999999999988E-2</v>
      </c>
      <c r="L6035" s="9">
        <f t="shared" si="1284"/>
        <v>1.678933333333333E-3</v>
      </c>
      <c r="M6035" s="12">
        <f t="shared" si="1285"/>
        <v>123290.58227259021</v>
      </c>
      <c r="N6035" s="10">
        <f>((B6034+E6034)*D6034+(B6035+E6035)*D6035+(B6036+E6036)*D6036)/3/SUM(D5998:D6035)</f>
        <v>1.2420849216433718</v>
      </c>
      <c r="O6035" s="11">
        <f>O5998</f>
        <v>4.3747662809983316E-2</v>
      </c>
      <c r="P6035" s="12">
        <f>M6035*O5998</f>
        <v>5393.6748209077832</v>
      </c>
      <c r="Q6035" s="9">
        <f>N6035*O5998</f>
        <v>5.4338312333418778E-2</v>
      </c>
      <c r="R6035" s="12">
        <f t="shared" si="1286"/>
        <v>88878.861341331911</v>
      </c>
      <c r="S6035" s="12">
        <f t="shared" si="1287"/>
        <v>2845742.9970322927</v>
      </c>
      <c r="T6035" s="13">
        <f t="shared" si="1292"/>
        <v>30.245098367963255</v>
      </c>
      <c r="U6035" s="14">
        <f t="shared" si="1282"/>
        <v>6.122415375394521</v>
      </c>
    </row>
    <row r="6036" spans="1:21" x14ac:dyDescent="0.3">
      <c r="A6036" s="17">
        <v>1975</v>
      </c>
      <c r="B6036" s="17">
        <v>38</v>
      </c>
      <c r="C6036" s="17">
        <v>2.14E-3</v>
      </c>
      <c r="D6036" s="17">
        <v>2.14E-3</v>
      </c>
      <c r="E6036" s="17">
        <v>0.5</v>
      </c>
      <c r="F6036" s="6">
        <f t="shared" si="1288"/>
        <v>93882.3979969762</v>
      </c>
      <c r="G6036" s="7">
        <f t="shared" si="1289"/>
        <v>200.90833171352907</v>
      </c>
      <c r="H6036" s="6">
        <f t="shared" si="1290"/>
        <v>93781.943831119439</v>
      </c>
      <c r="I6036" s="6">
        <f>SUM(H6036:H6108)</f>
        <v>3327811.4572612117</v>
      </c>
      <c r="J6036" s="8">
        <f t="shared" si="1283"/>
        <v>35.44659625511904</v>
      </c>
      <c r="K6036" s="9">
        <f t="shared" si="1291"/>
        <v>6.5099999999999991E-2</v>
      </c>
      <c r="L6036" s="9">
        <f t="shared" si="1284"/>
        <v>1.6909090909090906E-3</v>
      </c>
      <c r="M6036" s="12">
        <f t="shared" si="1285"/>
        <v>118816.75531445269</v>
      </c>
      <c r="N6036" s="10">
        <f>((B6035+E6035)*D6035+(B6036+E6036)*D6036+(B6037+E6037)*D6037)/3/SUM(D5998:D6036)</f>
        <v>1.3984639016897085</v>
      </c>
      <c r="O6036" s="11">
        <f>O5998</f>
        <v>4.3747662809983316E-2</v>
      </c>
      <c r="P6036" s="12">
        <f>M6036*O5998</f>
        <v>5197.9553476729698</v>
      </c>
      <c r="Q6036" s="9">
        <f>N6036*O5998</f>
        <v>6.1179527223055023E-2</v>
      </c>
      <c r="R6036" s="12">
        <f t="shared" si="1286"/>
        <v>88044.408845472455</v>
      </c>
      <c r="S6036" s="12">
        <f t="shared" si="1287"/>
        <v>2756864.1356909606</v>
      </c>
      <c r="T6036" s="13">
        <f t="shared" si="1292"/>
        <v>29.365080084338651</v>
      </c>
      <c r="U6036" s="14">
        <f t="shared" si="1282"/>
        <v>6.0815161707803895</v>
      </c>
    </row>
    <row r="6037" spans="1:21" x14ac:dyDescent="0.3">
      <c r="A6037" s="17">
        <v>1975</v>
      </c>
      <c r="B6037" s="17">
        <v>39</v>
      </c>
      <c r="C6037" s="17">
        <v>2.7399999999999998E-3</v>
      </c>
      <c r="D6037" s="17">
        <v>2.7399999999999998E-3</v>
      </c>
      <c r="E6037" s="17">
        <v>0.5</v>
      </c>
      <c r="F6037" s="6">
        <f t="shared" si="1288"/>
        <v>93681.489665262678</v>
      </c>
      <c r="G6037" s="7">
        <f t="shared" si="1289"/>
        <v>256.68728168281973</v>
      </c>
      <c r="H6037" s="6">
        <f t="shared" si="1290"/>
        <v>93553.146024421265</v>
      </c>
      <c r="I6037" s="6">
        <f>SUM(H6037:H6108)</f>
        <v>3234029.5134300925</v>
      </c>
      <c r="J6037" s="8">
        <f t="shared" si="1283"/>
        <v>34.521542355760367</v>
      </c>
      <c r="K6037" s="9">
        <f t="shared" si="1291"/>
        <v>6.7839999999999998E-2</v>
      </c>
      <c r="L6037" s="9">
        <f t="shared" si="1284"/>
        <v>1.7174683544303798E-3</v>
      </c>
      <c r="M6037" s="12">
        <f t="shared" si="1285"/>
        <v>149456.77515435405</v>
      </c>
      <c r="N6037" s="10">
        <f>((B6036+E6036)*D6036+(B6037+E6037)*D6037+(B6038+E6038)*D6038)/3/SUM(D5998:D6037)</f>
        <v>1.4938089622641511</v>
      </c>
      <c r="O6037" s="11">
        <f>O5998</f>
        <v>4.3747662809983316E-2</v>
      </c>
      <c r="P6037" s="12">
        <f>M6037*O5998</f>
        <v>6538.3846041201732</v>
      </c>
      <c r="Q6037" s="9">
        <f>N6037*O5998</f>
        <v>6.5350650783663172E-2</v>
      </c>
      <c r="R6037" s="12">
        <f t="shared" si="1286"/>
        <v>87439.387048866265</v>
      </c>
      <c r="S6037" s="12">
        <f t="shared" si="1287"/>
        <v>2668819.726845488</v>
      </c>
      <c r="T6037" s="13">
        <f t="shared" si="1292"/>
        <v>28.488228959440775</v>
      </c>
      <c r="U6037" s="14">
        <f t="shared" si="1282"/>
        <v>6.033313396319592</v>
      </c>
    </row>
    <row r="6038" spans="1:21" x14ac:dyDescent="0.3">
      <c r="A6038" s="17">
        <v>1975</v>
      </c>
      <c r="B6038" s="17">
        <v>40</v>
      </c>
      <c r="C6038" s="17">
        <v>2.8E-3</v>
      </c>
      <c r="D6038" s="17">
        <v>2.8E-3</v>
      </c>
      <c r="E6038" s="17">
        <v>0.5</v>
      </c>
      <c r="F6038" s="6">
        <f t="shared" si="1288"/>
        <v>93424.802383579852</v>
      </c>
      <c r="G6038" s="7">
        <f t="shared" si="1289"/>
        <v>261.58944667402358</v>
      </c>
      <c r="H6038" s="6">
        <f t="shared" si="1290"/>
        <v>93294.007660242845</v>
      </c>
      <c r="I6038" s="6">
        <f>SUM(H6038:H6108)</f>
        <v>3140476.3674056712</v>
      </c>
      <c r="J6038" s="8">
        <f t="shared" si="1283"/>
        <v>33.615017503720559</v>
      </c>
      <c r="K6038" s="9">
        <f t="shared" si="1291"/>
        <v>7.0639999999999994E-2</v>
      </c>
      <c r="L6038" s="9">
        <f t="shared" si="1284"/>
        <v>1.7441975308641975E-3</v>
      </c>
      <c r="M6038" s="12">
        <f t="shared" si="1285"/>
        <v>149976.96192381025</v>
      </c>
      <c r="N6038" s="10">
        <f>((B6037+E6037)*D6037+(B6038+E6038)*D6038+(B6039+E6039)*D6039)/3/SUM(D5998:D6038)</f>
        <v>1.6039307285768216</v>
      </c>
      <c r="O6038" s="11">
        <f>O5998</f>
        <v>4.3747662809983316E-2</v>
      </c>
      <c r="P6038" s="12">
        <f>M6038*O5998</f>
        <v>6561.1415595085573</v>
      </c>
      <c r="Q6038" s="9">
        <f>N6038*O5998</f>
        <v>7.0168220684349664E-2</v>
      </c>
      <c r="R6038" s="12">
        <f t="shared" si="1286"/>
        <v>86747.733142211509</v>
      </c>
      <c r="S6038" s="12">
        <f t="shared" si="1287"/>
        <v>2581380.3397966218</v>
      </c>
      <c r="T6038" s="13">
        <f t="shared" si="1292"/>
        <v>27.630567835702692</v>
      </c>
      <c r="U6038" s="14">
        <f t="shared" si="1282"/>
        <v>5.9844496680178665</v>
      </c>
    </row>
    <row r="6039" spans="1:21" x14ac:dyDescent="0.3">
      <c r="A6039" s="17">
        <v>1975</v>
      </c>
      <c r="B6039" s="17">
        <v>41</v>
      </c>
      <c r="C6039" s="17">
        <v>2.8600000000000001E-3</v>
      </c>
      <c r="D6039" s="17">
        <v>2.8500000000000001E-3</v>
      </c>
      <c r="E6039" s="17">
        <v>0.5</v>
      </c>
      <c r="F6039" s="6">
        <f t="shared" si="1288"/>
        <v>93163.212936905824</v>
      </c>
      <c r="G6039" s="7">
        <f t="shared" si="1289"/>
        <v>265.51515687018161</v>
      </c>
      <c r="H6039" s="6">
        <f t="shared" si="1290"/>
        <v>93030.455358470732</v>
      </c>
      <c r="I6039" s="6">
        <f>SUM(H6039:H6108)</f>
        <v>3047182.3597454284</v>
      </c>
      <c r="J6039" s="8">
        <f t="shared" si="1283"/>
        <v>32.707999903450222</v>
      </c>
      <c r="K6039" s="9">
        <f t="shared" si="1291"/>
        <v>7.349E-2</v>
      </c>
      <c r="L6039" s="9">
        <f t="shared" si="1284"/>
        <v>1.7708433734939758E-3</v>
      </c>
      <c r="M6039" s="12">
        <f t="shared" si="1285"/>
        <v>149937.1208342977</v>
      </c>
      <c r="N6039" s="10">
        <f>((B6038+E6038)*D6038+(B6039+E6039)*D6039+(B6040+E6040)*D6040)/3/SUM(D5998:D6039)</f>
        <v>1.708168911870096</v>
      </c>
      <c r="O6039" s="11">
        <f>O5998</f>
        <v>4.3747662809983316E-2</v>
      </c>
      <c r="P6039" s="12">
        <f>M6039*O5998</f>
        <v>6559.3986049585801</v>
      </c>
      <c r="Q6039" s="9">
        <f>N6039*O5998</f>
        <v>7.4728397578989067E-2</v>
      </c>
      <c r="R6039" s="12">
        <f t="shared" si="1286"/>
        <v>86078.438503488534</v>
      </c>
      <c r="S6039" s="12">
        <f t="shared" si="1287"/>
        <v>2494632.6066544103</v>
      </c>
      <c r="T6039" s="13">
        <f t="shared" si="1292"/>
        <v>26.77701345856206</v>
      </c>
      <c r="U6039" s="14">
        <f t="shared" si="1282"/>
        <v>5.9309864448881626</v>
      </c>
    </row>
    <row r="6040" spans="1:21" x14ac:dyDescent="0.3">
      <c r="A6040" s="17">
        <v>1975</v>
      </c>
      <c r="B6040" s="17">
        <v>42</v>
      </c>
      <c r="C6040" s="17">
        <v>3.4199999999999999E-3</v>
      </c>
      <c r="D6040" s="17">
        <v>3.4099999999999998E-3</v>
      </c>
      <c r="E6040" s="17">
        <v>0.5</v>
      </c>
      <c r="F6040" s="6">
        <f t="shared" si="1288"/>
        <v>92897.69778003564</v>
      </c>
      <c r="G6040" s="7">
        <f t="shared" si="1289"/>
        <v>316.78114942992153</v>
      </c>
      <c r="H6040" s="6">
        <f t="shared" si="1290"/>
        <v>92739.307205320685</v>
      </c>
      <c r="I6040" s="6">
        <f>SUM(H6040:H6108)</f>
        <v>2954151.9043869572</v>
      </c>
      <c r="J6040" s="8">
        <f t="shared" si="1283"/>
        <v>31.80005506037228</v>
      </c>
      <c r="K6040" s="9">
        <f t="shared" si="1291"/>
        <v>7.6899999999999996E-2</v>
      </c>
      <c r="L6040" s="9">
        <f t="shared" si="1284"/>
        <v>1.8094117647058823E-3</v>
      </c>
      <c r="M6040" s="12">
        <f t="shared" si="1285"/>
        <v>175074.10729221933</v>
      </c>
      <c r="N6040" s="10">
        <f>((B6039+E6039)*D6039+(B6040+E6040)*D6040+(B6041+E6041)*D6041)/3/SUM(D5998:D6040)</f>
        <v>1.7895101863892502</v>
      </c>
      <c r="O6040" s="11">
        <f>O5998</f>
        <v>4.3747662809983316E-2</v>
      </c>
      <c r="P6040" s="12">
        <f>M6040*O5998</f>
        <v>7659.0830125788525</v>
      </c>
      <c r="Q6040" s="9">
        <f>N6040*O5998</f>
        <v>7.8286888229187307E-2</v>
      </c>
      <c r="R6040" s="12">
        <f t="shared" si="1286"/>
        <v>85479.035427685478</v>
      </c>
      <c r="S6040" s="12">
        <f t="shared" si="1287"/>
        <v>2408554.1681509218</v>
      </c>
      <c r="T6040" s="13">
        <f t="shared" si="1292"/>
        <v>25.926952181892894</v>
      </c>
      <c r="U6040" s="14">
        <f t="shared" si="1282"/>
        <v>5.8731028784793864</v>
      </c>
    </row>
    <row r="6041" spans="1:21" x14ac:dyDescent="0.3">
      <c r="A6041" s="17">
        <v>1975</v>
      </c>
      <c r="B6041" s="17">
        <v>43</v>
      </c>
      <c r="C6041" s="17">
        <v>3.4499999999999999E-3</v>
      </c>
      <c r="D6041" s="17">
        <v>3.4399999999999999E-3</v>
      </c>
      <c r="E6041" s="17">
        <v>0.5</v>
      </c>
      <c r="F6041" s="6">
        <f t="shared" si="1288"/>
        <v>92580.916630605716</v>
      </c>
      <c r="G6041" s="7">
        <f t="shared" si="1289"/>
        <v>318.47835320928368</v>
      </c>
      <c r="H6041" s="6">
        <f t="shared" si="1290"/>
        <v>92421.677454001081</v>
      </c>
      <c r="I6041" s="6">
        <f>SUM(H6041:H6108)</f>
        <v>2861412.5971816364</v>
      </c>
      <c r="J6041" s="8">
        <f t="shared" si="1283"/>
        <v>30.907153453649226</v>
      </c>
      <c r="K6041" s="9">
        <f t="shared" si="1291"/>
        <v>8.0339999999999995E-2</v>
      </c>
      <c r="L6041" s="9">
        <f t="shared" si="1284"/>
        <v>1.8468965517241377E-3</v>
      </c>
      <c r="M6041" s="12">
        <f t="shared" si="1285"/>
        <v>172439.73568090418</v>
      </c>
      <c r="N6041" s="10">
        <f>((B6040+E6040)*D6040+(B6041+E6041)*D6041+(B6042+E6042)*D6042)/3/SUM(D5998:D6041)</f>
        <v>2.0031532652891877</v>
      </c>
      <c r="O6041" s="11">
        <f>O5998</f>
        <v>4.3747662809983316E-2</v>
      </c>
      <c r="P6041" s="12">
        <f>M6041*O5998</f>
        <v>7543.8354116108449</v>
      </c>
      <c r="Q6041" s="9">
        <f>N6041*O5998</f>
        <v>8.7633273606588444E-2</v>
      </c>
      <c r="R6041" s="12">
        <f t="shared" si="1286"/>
        <v>84322.463306494741</v>
      </c>
      <c r="S6041" s="12">
        <f t="shared" si="1287"/>
        <v>2323075.1327232365</v>
      </c>
      <c r="T6041" s="13">
        <f t="shared" si="1292"/>
        <v>25.092375591745505</v>
      </c>
      <c r="U6041" s="14">
        <f t="shared" si="1282"/>
        <v>5.8147778619037211</v>
      </c>
    </row>
    <row r="6042" spans="1:21" x14ac:dyDescent="0.3">
      <c r="A6042" s="17">
        <v>1975</v>
      </c>
      <c r="B6042" s="17">
        <v>44</v>
      </c>
      <c r="C6042" s="17">
        <v>4.2399999999999998E-3</v>
      </c>
      <c r="D6042" s="17">
        <v>4.2300000000000003E-3</v>
      </c>
      <c r="E6042" s="17">
        <v>0.5</v>
      </c>
      <c r="F6042" s="6">
        <f t="shared" si="1288"/>
        <v>92262.438277396432</v>
      </c>
      <c r="G6042" s="7">
        <f t="shared" si="1289"/>
        <v>390.27011391338692</v>
      </c>
      <c r="H6042" s="6">
        <f t="shared" si="1290"/>
        <v>92067.303220439731</v>
      </c>
      <c r="I6042" s="6">
        <f>SUM(H6042:H6108)</f>
        <v>2768990.9197276351</v>
      </c>
      <c r="J6042" s="8">
        <f t="shared" si="1283"/>
        <v>30.012115129695374</v>
      </c>
      <c r="K6042" s="9">
        <f t="shared" si="1291"/>
        <v>8.4569999999999992E-2</v>
      </c>
      <c r="L6042" s="9">
        <f t="shared" si="1284"/>
        <v>1.9004494382022471E-3</v>
      </c>
      <c r="M6042" s="12">
        <f t="shared" si="1285"/>
        <v>205356.7467085931</v>
      </c>
      <c r="N6042" s="10">
        <f>((B6041+E6041)*D6041+(B6042+E6042)*D6042+(B6043+E6043)*D6043)/3/SUM(D5998:D6042)</f>
        <v>2.1190335422332587</v>
      </c>
      <c r="O6042" s="11">
        <f>O5998</f>
        <v>4.3747662809983316E-2</v>
      </c>
      <c r="P6042" s="12">
        <f>M6042*O5998</f>
        <v>8983.8777107626829</v>
      </c>
      <c r="Q6042" s="9">
        <f>N6042*O5998</f>
        <v>9.2702764888665148E-2</v>
      </c>
      <c r="R6042" s="12">
        <f t="shared" si="1286"/>
        <v>83532.409656061864</v>
      </c>
      <c r="S6042" s="12">
        <f t="shared" si="1287"/>
        <v>2238752.6694167419</v>
      </c>
      <c r="T6042" s="13">
        <f t="shared" si="1292"/>
        <v>24.26504990780434</v>
      </c>
      <c r="U6042" s="14">
        <f t="shared" si="1282"/>
        <v>5.7470652218910345</v>
      </c>
    </row>
    <row r="6043" spans="1:21" x14ac:dyDescent="0.3">
      <c r="A6043" s="17">
        <v>1975</v>
      </c>
      <c r="B6043" s="17">
        <v>45</v>
      </c>
      <c r="C6043" s="17">
        <v>4.4000000000000003E-3</v>
      </c>
      <c r="D6043" s="17">
        <v>4.3899999999999998E-3</v>
      </c>
      <c r="E6043" s="17">
        <v>0.5</v>
      </c>
      <c r="F6043" s="6">
        <f t="shared" si="1288"/>
        <v>91872.168163483046</v>
      </c>
      <c r="G6043" s="7">
        <f t="shared" si="1289"/>
        <v>403.31881823769055</v>
      </c>
      <c r="H6043" s="6">
        <f t="shared" si="1290"/>
        <v>91670.5087543642</v>
      </c>
      <c r="I6043" s="6">
        <f>SUM(H6043:H6108)</f>
        <v>2676923.6165071949</v>
      </c>
      <c r="J6043" s="8">
        <f t="shared" si="1283"/>
        <v>29.137481677189882</v>
      </c>
      <c r="K6043" s="9">
        <f t="shared" si="1291"/>
        <v>8.8959999999999997E-2</v>
      </c>
      <c r="L6043" s="9">
        <f t="shared" si="1284"/>
        <v>1.955164835164835E-3</v>
      </c>
      <c r="M6043" s="12">
        <f t="shared" si="1285"/>
        <v>206283.79305097708</v>
      </c>
      <c r="N6043" s="10">
        <f>((B6042+E6042)*D6042+(B6043+E6043)*D6043+(B6044+E6044)*D6044)/3/SUM(D5998:D6043)</f>
        <v>2.3057741306954433</v>
      </c>
      <c r="O6043" s="11">
        <f>O5998</f>
        <v>4.3747662809983316E-2</v>
      </c>
      <c r="P6043" s="12">
        <f>M6043*O5998</f>
        <v>9024.4338215585249</v>
      </c>
      <c r="Q6043" s="9">
        <f>N6043*O5998</f>
        <v>0.10087222918564666</v>
      </c>
      <c r="R6043" s="12">
        <f t="shared" si="1286"/>
        <v>82423.50018572915</v>
      </c>
      <c r="S6043" s="12">
        <f t="shared" si="1287"/>
        <v>2155220.2597606801</v>
      </c>
      <c r="T6043" s="13">
        <f t="shared" si="1292"/>
        <v>23.45890276504139</v>
      </c>
      <c r="U6043" s="14">
        <f t="shared" si="1282"/>
        <v>5.6785789121484918</v>
      </c>
    </row>
    <row r="6044" spans="1:21" x14ac:dyDescent="0.3">
      <c r="A6044" s="17">
        <v>1975</v>
      </c>
      <c r="B6044" s="17">
        <v>46</v>
      </c>
      <c r="C6044" s="17">
        <v>4.8999999999999998E-3</v>
      </c>
      <c r="D6044" s="17">
        <v>4.8900000000000002E-3</v>
      </c>
      <c r="E6044" s="17">
        <v>0.5</v>
      </c>
      <c r="F6044" s="6">
        <f t="shared" si="1288"/>
        <v>91468.849345245355</v>
      </c>
      <c r="G6044" s="7">
        <f t="shared" si="1289"/>
        <v>447.28267329824979</v>
      </c>
      <c r="H6044" s="6">
        <f t="shared" si="1290"/>
        <v>91245.208008596237</v>
      </c>
      <c r="I6044" s="6">
        <f>SUM(H6044:H6108)</f>
        <v>2585253.1077528312</v>
      </c>
      <c r="J6044" s="8">
        <f t="shared" si="1283"/>
        <v>28.263754559707003</v>
      </c>
      <c r="K6044" s="9">
        <f t="shared" si="1291"/>
        <v>9.3850000000000003E-2</v>
      </c>
      <c r="L6044" s="9">
        <f t="shared" si="1284"/>
        <v>2.018279569892473E-3</v>
      </c>
      <c r="M6044" s="12">
        <f t="shared" si="1285"/>
        <v>221615.8157524626</v>
      </c>
      <c r="N6044" s="10">
        <f>((B6043+E6043)*D6043+(B6044+E6044)*D6044+(B6045+E6045)*D6045)/3/SUM(D5998:D6044)</f>
        <v>2.4399041022908894</v>
      </c>
      <c r="O6044" s="11">
        <f>O5998</f>
        <v>4.3747662809983316E-2</v>
      </c>
      <c r="P6044" s="12">
        <f>M6044*O5998</f>
        <v>9695.1739808981238</v>
      </c>
      <c r="Q6044" s="9">
        <f>N6044*O5998</f>
        <v>0.10674010195571687</v>
      </c>
      <c r="R6044" s="12">
        <f t="shared" si="1286"/>
        <v>81505.685202788081</v>
      </c>
      <c r="S6044" s="12">
        <f t="shared" si="1287"/>
        <v>2072796.7595749509</v>
      </c>
      <c r="T6044" s="13">
        <f t="shared" si="1292"/>
        <v>22.66123138546617</v>
      </c>
      <c r="U6044" s="14">
        <f t="shared" si="1282"/>
        <v>5.602523174240833</v>
      </c>
    </row>
    <row r="6045" spans="1:21" x14ac:dyDescent="0.3">
      <c r="A6045" s="17">
        <v>1975</v>
      </c>
      <c r="B6045" s="17">
        <v>47</v>
      </c>
      <c r="C6045" s="17">
        <v>5.4900000000000001E-3</v>
      </c>
      <c r="D6045" s="17">
        <v>5.47E-3</v>
      </c>
      <c r="E6045" s="17">
        <v>0.5</v>
      </c>
      <c r="F6045" s="6">
        <f t="shared" si="1288"/>
        <v>91021.566671947105</v>
      </c>
      <c r="G6045" s="7">
        <f t="shared" si="1289"/>
        <v>497.88796969555068</v>
      </c>
      <c r="H6045" s="6">
        <f t="shared" si="1290"/>
        <v>90772.622687099327</v>
      </c>
      <c r="I6045" s="6">
        <f>SUM(H6045:H6108)</f>
        <v>2494007.899744235</v>
      </c>
      <c r="J6045" s="8">
        <f t="shared" si="1283"/>
        <v>27.400186471552896</v>
      </c>
      <c r="K6045" s="9">
        <f t="shared" si="1291"/>
        <v>9.9320000000000006E-2</v>
      </c>
      <c r="L6045" s="9">
        <f t="shared" si="1284"/>
        <v>2.0909473684210529E-3</v>
      </c>
      <c r="M6045" s="12">
        <f t="shared" si="1285"/>
        <v>238115.97423015157</v>
      </c>
      <c r="N6045" s="10">
        <f>((B6044+E6044)*D6044+(B6045+E6045)*D6045+(B6046+E6046)*D6046)/3/SUM(D5998:D6045)</f>
        <v>2.6427204993958919</v>
      </c>
      <c r="O6045" s="11">
        <f>O5998</f>
        <v>4.3747662809983316E-2</v>
      </c>
      <c r="P6045" s="12">
        <f>M6045*O5998</f>
        <v>10417.017350291348</v>
      </c>
      <c r="Q6045" s="9">
        <f>N6045*O5998</f>
        <v>0.11561284530860221</v>
      </c>
      <c r="R6045" s="12">
        <f t="shared" si="1286"/>
        <v>80278.141502119601</v>
      </c>
      <c r="S6045" s="12">
        <f t="shared" si="1287"/>
        <v>1991291.0743721628</v>
      </c>
      <c r="T6045" s="13">
        <f t="shared" si="1292"/>
        <v>21.877134696538679</v>
      </c>
      <c r="U6045" s="14">
        <f t="shared" si="1282"/>
        <v>5.523051775014217</v>
      </c>
    </row>
    <row r="6046" spans="1:21" x14ac:dyDescent="0.3">
      <c r="A6046" s="17">
        <v>1975</v>
      </c>
      <c r="B6046" s="17">
        <v>48</v>
      </c>
      <c r="C6046" s="17">
        <v>6.2100000000000002E-3</v>
      </c>
      <c r="D6046" s="17">
        <v>6.1900000000000002E-3</v>
      </c>
      <c r="E6046" s="17">
        <v>0.5</v>
      </c>
      <c r="F6046" s="6">
        <f t="shared" si="1288"/>
        <v>90523.678702251549</v>
      </c>
      <c r="G6046" s="7">
        <f t="shared" si="1289"/>
        <v>560.34157116693711</v>
      </c>
      <c r="H6046" s="6">
        <f t="shared" si="1290"/>
        <v>90243.507916668081</v>
      </c>
      <c r="I6046" s="6">
        <f>SUM(H6046:H6108)</f>
        <v>2403235.2770571359</v>
      </c>
      <c r="J6046" s="8">
        <f t="shared" si="1283"/>
        <v>26.548139796238324</v>
      </c>
      <c r="K6046" s="9">
        <f t="shared" si="1291"/>
        <v>0.10551000000000001</v>
      </c>
      <c r="L6046" s="9">
        <f t="shared" si="1284"/>
        <v>2.1754639175257731E-3</v>
      </c>
      <c r="M6046" s="12">
        <f t="shared" si="1285"/>
        <v>257573.3693640077</v>
      </c>
      <c r="N6046" s="10">
        <f>((B6045+E6045)*D6045+(B6046+E6046)*D6046+(B6047+E6047)*D6047)/3/SUM(D5998:D6046)</f>
        <v>2.7670362998767892</v>
      </c>
      <c r="O6046" s="11">
        <f>O5998</f>
        <v>4.3747662809983316E-2</v>
      </c>
      <c r="P6046" s="12">
        <f>M6046*O5998</f>
        <v>11268.232911767896</v>
      </c>
      <c r="Q6046" s="9">
        <f>N6046*O5998</f>
        <v>0.12105137102999365</v>
      </c>
      <c r="R6046" s="12">
        <f t="shared" si="1286"/>
        <v>79319.407556799328</v>
      </c>
      <c r="S6046" s="12">
        <f t="shared" si="1287"/>
        <v>1911012.9328700432</v>
      </c>
      <c r="T6046" s="13">
        <f t="shared" si="1292"/>
        <v>21.110641549993833</v>
      </c>
      <c r="U6046" s="14">
        <f t="shared" si="1282"/>
        <v>5.4374982462444912</v>
      </c>
    </row>
    <row r="6047" spans="1:21" x14ac:dyDescent="0.3">
      <c r="A6047" s="17">
        <v>1975</v>
      </c>
      <c r="B6047" s="17">
        <v>49</v>
      </c>
      <c r="C6047" s="17">
        <v>6.4000000000000003E-3</v>
      </c>
      <c r="D6047" s="17">
        <v>6.3800000000000003E-3</v>
      </c>
      <c r="E6047" s="17">
        <v>0.5</v>
      </c>
      <c r="F6047" s="6">
        <f t="shared" si="1288"/>
        <v>89963.337131084612</v>
      </c>
      <c r="G6047" s="7">
        <f t="shared" si="1289"/>
        <v>573.96609089631988</v>
      </c>
      <c r="H6047" s="6">
        <f t="shared" si="1290"/>
        <v>89676.354085636456</v>
      </c>
      <c r="I6047" s="6">
        <f>SUM(H6047:H6108)</f>
        <v>2312991.7691404675</v>
      </c>
      <c r="J6047" s="8">
        <f t="shared" si="1283"/>
        <v>25.71038206119713</v>
      </c>
      <c r="K6047" s="9">
        <f t="shared" si="1291"/>
        <v>0.11189</v>
      </c>
      <c r="L6047" s="9">
        <f t="shared" si="1284"/>
        <v>2.2604040404040405E-3</v>
      </c>
      <c r="M6047" s="12">
        <f t="shared" si="1285"/>
        <v>253921.90096852116</v>
      </c>
      <c r="N6047" s="10">
        <f>((B6046+E6046)*D6046+(B6047+E6047)*D6047+(B6048+E6048)*D6048)/3/SUM(D5998:D6047)</f>
        <v>2.9093901748741327</v>
      </c>
      <c r="O6047" s="11">
        <f>O5998</f>
        <v>4.3747662809983316E-2</v>
      </c>
      <c r="P6047" s="12">
        <f>M6047*O5998</f>
        <v>11108.48970364084</v>
      </c>
      <c r="Q6047" s="9">
        <f>N6047*O5998</f>
        <v>0.12727902035307195</v>
      </c>
      <c r="R6047" s="12">
        <f t="shared" si="1286"/>
        <v>78262.435588781445</v>
      </c>
      <c r="S6047" s="12">
        <f t="shared" si="1287"/>
        <v>1831693.525313244</v>
      </c>
      <c r="T6047" s="13">
        <f t="shared" si="1292"/>
        <v>20.360444417977771</v>
      </c>
      <c r="U6047" s="14">
        <f t="shared" si="1282"/>
        <v>5.3499376432193593</v>
      </c>
    </row>
    <row r="6048" spans="1:21" x14ac:dyDescent="0.3">
      <c r="A6048" s="17">
        <v>1975</v>
      </c>
      <c r="B6048" s="17">
        <v>50</v>
      </c>
      <c r="C6048" s="17">
        <v>7.1700000000000002E-3</v>
      </c>
      <c r="D6048" s="17">
        <v>7.1399999999999996E-3</v>
      </c>
      <c r="E6048" s="17">
        <v>0.5</v>
      </c>
      <c r="F6048" s="6">
        <f t="shared" si="1288"/>
        <v>89389.371040188285</v>
      </c>
      <c r="G6048" s="7">
        <f t="shared" si="1289"/>
        <v>638.24010922694436</v>
      </c>
      <c r="H6048" s="6">
        <f t="shared" si="1290"/>
        <v>89070.250985574807</v>
      </c>
      <c r="I6048" s="6">
        <f>SUM(H6048:H6108)</f>
        <v>2223315.4150548312</v>
      </c>
      <c r="J6048" s="8">
        <f t="shared" si="1283"/>
        <v>24.872257061247897</v>
      </c>
      <c r="K6048" s="9">
        <f t="shared" si="1291"/>
        <v>0.11903</v>
      </c>
      <c r="L6048" s="9">
        <f t="shared" si="1284"/>
        <v>2.3570297029702971E-3</v>
      </c>
      <c r="M6048" s="12">
        <f t="shared" si="1285"/>
        <v>270781.53000050987</v>
      </c>
      <c r="N6048" s="10">
        <f>((B6047+E6047)*D6047+(B6048+E6048)*D6048+(B6049+E6049)*D6049)/3/SUM(D5998:D6048)</f>
        <v>3.0955081352040104</v>
      </c>
      <c r="O6048" s="11">
        <f>O5998</f>
        <v>4.3747662809983316E-2</v>
      </c>
      <c r="P6048" s="12">
        <f>M6048*O5998</f>
        <v>11846.059069633688</v>
      </c>
      <c r="Q6048" s="9">
        <f>N6048*O5998</f>
        <v>0.13542124612446529</v>
      </c>
      <c r="R6048" s="12">
        <f t="shared" si="1286"/>
        <v>77008.246604489381</v>
      </c>
      <c r="S6048" s="12">
        <f t="shared" si="1287"/>
        <v>1753431.0897244625</v>
      </c>
      <c r="T6048" s="13">
        <f t="shared" si="1292"/>
        <v>19.615655299063945</v>
      </c>
      <c r="U6048" s="14">
        <f t="shared" si="1282"/>
        <v>5.2566017621839514</v>
      </c>
    </row>
    <row r="6049" spans="1:21" x14ac:dyDescent="0.3">
      <c r="A6049" s="17">
        <v>1975</v>
      </c>
      <c r="B6049" s="17">
        <v>51</v>
      </c>
      <c r="C6049" s="17">
        <v>8.3599999999999994E-3</v>
      </c>
      <c r="D6049" s="17">
        <v>8.3300000000000006E-3</v>
      </c>
      <c r="E6049" s="17">
        <v>0.5</v>
      </c>
      <c r="F6049" s="6">
        <f t="shared" si="1288"/>
        <v>88751.130930961343</v>
      </c>
      <c r="G6049" s="7">
        <f t="shared" si="1289"/>
        <v>739.29692065490804</v>
      </c>
      <c r="H6049" s="6">
        <f t="shared" si="1290"/>
        <v>88381.482470633884</v>
      </c>
      <c r="I6049" s="6">
        <f>SUM(H6049:H6108)</f>
        <v>2134245.1640692563</v>
      </c>
      <c r="J6049" s="8">
        <f t="shared" si="1283"/>
        <v>24.047526399742051</v>
      </c>
      <c r="K6049" s="9">
        <f t="shared" si="1291"/>
        <v>0.12736</v>
      </c>
      <c r="L6049" s="9">
        <f t="shared" si="1284"/>
        <v>2.4730097087378639E-3</v>
      </c>
      <c r="M6049" s="12">
        <f t="shared" si="1285"/>
        <v>298946.22655251075</v>
      </c>
      <c r="N6049" s="10">
        <f>((B6048+E6048)*D6048+(B6049+E6049)*D6049+(B6050+E6050)*D6050)/3/SUM(D5998:D6049)</f>
        <v>3.292150858458962</v>
      </c>
      <c r="O6049" s="11">
        <f>O5998</f>
        <v>4.3747662809983316E-2</v>
      </c>
      <c r="P6049" s="12">
        <f>M6049*O5998</f>
        <v>13078.198717536121</v>
      </c>
      <c r="Q6049" s="9">
        <f>N6049*O5998</f>
        <v>0.14402390567545978</v>
      </c>
      <c r="R6049" s="12">
        <f t="shared" si="1286"/>
        <v>75652.436175826006</v>
      </c>
      <c r="S6049" s="12">
        <f t="shared" si="1287"/>
        <v>1676422.8431199731</v>
      </c>
      <c r="T6049" s="13">
        <f t="shared" si="1292"/>
        <v>18.889030771045007</v>
      </c>
      <c r="U6049" s="14">
        <f t="shared" si="1282"/>
        <v>5.1584956286970431</v>
      </c>
    </row>
    <row r="6050" spans="1:21" x14ac:dyDescent="0.3">
      <c r="A6050" s="17">
        <v>1975</v>
      </c>
      <c r="B6050" s="17">
        <v>52</v>
      </c>
      <c r="C6050" s="17">
        <v>8.9599999999999992E-3</v>
      </c>
      <c r="D6050" s="17">
        <v>8.9200000000000008E-3</v>
      </c>
      <c r="E6050" s="17">
        <v>0.5</v>
      </c>
      <c r="F6050" s="6">
        <f t="shared" si="1288"/>
        <v>88011.83401030644</v>
      </c>
      <c r="G6050" s="7">
        <f t="shared" si="1289"/>
        <v>785.06555937193355</v>
      </c>
      <c r="H6050" s="6">
        <f t="shared" si="1290"/>
        <v>87619.301230620476</v>
      </c>
      <c r="I6050" s="6">
        <f>SUM(H6050:H6108)</f>
        <v>2045863.6815986219</v>
      </c>
      <c r="J6050" s="8">
        <f t="shared" si="1283"/>
        <v>23.245324956630778</v>
      </c>
      <c r="K6050" s="9">
        <f t="shared" si="1291"/>
        <v>0.13628000000000001</v>
      </c>
      <c r="L6050" s="9">
        <f t="shared" si="1284"/>
        <v>2.5958095238095241E-3</v>
      </c>
      <c r="M6050" s="12">
        <f t="shared" si="1285"/>
        <v>302435.73427521653</v>
      </c>
      <c r="N6050" s="10">
        <f>((B6049+E6049)*D6049+(B6050+E6050)*D6050+(B6051+E6051)*D6051)/3/SUM(D5998:D6050)</f>
        <v>3.4941541923490851</v>
      </c>
      <c r="O6050" s="11">
        <f>O5998</f>
        <v>4.3747662809983316E-2</v>
      </c>
      <c r="P6050" s="12">
        <f>M6050*O5998</f>
        <v>13230.856524761886</v>
      </c>
      <c r="Q6050" s="9">
        <f>N6050*O5998</f>
        <v>0.15286107941297736</v>
      </c>
      <c r="R6050" s="12">
        <f t="shared" si="1286"/>
        <v>74225.720267097015</v>
      </c>
      <c r="S6050" s="12">
        <f t="shared" si="1287"/>
        <v>1600770.4069441471</v>
      </c>
      <c r="T6050" s="13">
        <f t="shared" si="1292"/>
        <v>18.188126914349862</v>
      </c>
      <c r="U6050" s="14">
        <f t="shared" si="1282"/>
        <v>5.0571980422809162</v>
      </c>
    </row>
    <row r="6051" spans="1:21" x14ac:dyDescent="0.3">
      <c r="A6051" s="17">
        <v>1975</v>
      </c>
      <c r="B6051" s="17">
        <v>53</v>
      </c>
      <c r="C6051" s="17">
        <v>9.9799999999999993E-3</v>
      </c>
      <c r="D6051" s="17">
        <v>9.9299999999999996E-3</v>
      </c>
      <c r="E6051" s="17">
        <v>0.5</v>
      </c>
      <c r="F6051" s="6">
        <f t="shared" si="1288"/>
        <v>87226.768450934513</v>
      </c>
      <c r="G6051" s="7">
        <f t="shared" si="1289"/>
        <v>866.16181071777964</v>
      </c>
      <c r="H6051" s="6">
        <f t="shared" si="1290"/>
        <v>86793.687545575624</v>
      </c>
      <c r="I6051" s="6">
        <f>SUM(H6051:H6108)</f>
        <v>1958244.3803680018</v>
      </c>
      <c r="J6051" s="8">
        <f t="shared" si="1283"/>
        <v>22.450039307251465</v>
      </c>
      <c r="K6051" s="9">
        <f t="shared" si="1291"/>
        <v>0.14621000000000001</v>
      </c>
      <c r="L6051" s="9">
        <f t="shared" si="1284"/>
        <v>2.7328971962616824E-3</v>
      </c>
      <c r="M6051" s="12">
        <f t="shared" si="1285"/>
        <v>316939.03887149447</v>
      </c>
      <c r="N6051" s="10">
        <f>((B6050+E6050)*D6050+(B6051+E6051)*D6051+(B6052+E6052)*D6052)/3/SUM(D5998:D6051)</f>
        <v>3.6132617468025447</v>
      </c>
      <c r="O6051" s="11">
        <f>O5998</f>
        <v>4.3747662809983316E-2</v>
      </c>
      <c r="P6051" s="12">
        <f>M6051*O5998</f>
        <v>13865.342203870336</v>
      </c>
      <c r="Q6051" s="9">
        <f>N6051*O5998</f>
        <v>0.15807175654332903</v>
      </c>
      <c r="R6051" s="12">
        <f t="shared" si="1286"/>
        <v>73074.056898373616</v>
      </c>
      <c r="S6051" s="12">
        <f t="shared" si="1287"/>
        <v>1526544.6866770501</v>
      </c>
      <c r="T6051" s="13">
        <f t="shared" si="1292"/>
        <v>17.500874029693524</v>
      </c>
      <c r="U6051" s="14">
        <f t="shared" si="1282"/>
        <v>4.9491652775579418</v>
      </c>
    </row>
    <row r="6052" spans="1:21" x14ac:dyDescent="0.3">
      <c r="A6052" s="17">
        <v>1975</v>
      </c>
      <c r="B6052" s="17">
        <v>54</v>
      </c>
      <c r="C6052" s="17">
        <v>1.0800000000000001E-2</v>
      </c>
      <c r="D6052" s="17">
        <v>1.074E-2</v>
      </c>
      <c r="E6052" s="17">
        <v>0.5</v>
      </c>
      <c r="F6052" s="6">
        <f t="shared" si="1288"/>
        <v>86360.606640216734</v>
      </c>
      <c r="G6052" s="7">
        <f t="shared" si="1289"/>
        <v>927.51291531592767</v>
      </c>
      <c r="H6052" s="6">
        <f t="shared" si="1290"/>
        <v>85896.850182558774</v>
      </c>
      <c r="I6052" s="6">
        <f>SUM(H6052:H6108)</f>
        <v>1871450.6928224261</v>
      </c>
      <c r="J6052" s="8">
        <f t="shared" si="1283"/>
        <v>21.670189286870084</v>
      </c>
      <c r="K6052" s="9">
        <f t="shared" si="1291"/>
        <v>0.15695000000000001</v>
      </c>
      <c r="L6052" s="9">
        <f t="shared" si="1284"/>
        <v>2.8798165137614682E-3</v>
      </c>
      <c r="M6052" s="12">
        <f t="shared" si="1285"/>
        <v>322073.61506669672</v>
      </c>
      <c r="N6052" s="10">
        <f>((B6051+E6051)*D6051+(B6052+E6052)*D6052+(B6053+E6053)*D6053)/3/SUM(D5998:D6052)</f>
        <v>3.7646702771583311</v>
      </c>
      <c r="O6052" s="11">
        <f>O5998</f>
        <v>4.3747662809983316E-2</v>
      </c>
      <c r="P6052" s="12">
        <f>M6052*O5998</f>
        <v>14089.967911930211</v>
      </c>
      <c r="Q6052" s="9">
        <f>N6052*O5998</f>
        <v>0.16469552587588909</v>
      </c>
      <c r="R6052" s="12">
        <f t="shared" si="1286"/>
        <v>71750.023270659804</v>
      </c>
      <c r="S6052" s="12">
        <f t="shared" si="1287"/>
        <v>1453470.6297786764</v>
      </c>
      <c r="T6052" s="13">
        <f t="shared" si="1292"/>
        <v>16.830250345900403</v>
      </c>
      <c r="U6052" s="14">
        <f t="shared" si="1282"/>
        <v>4.8399389409696809</v>
      </c>
    </row>
    <row r="6053" spans="1:21" x14ac:dyDescent="0.3">
      <c r="A6053" s="17">
        <v>1975</v>
      </c>
      <c r="B6053" s="17">
        <v>55</v>
      </c>
      <c r="C6053" s="17">
        <v>1.189E-2</v>
      </c>
      <c r="D6053" s="17">
        <v>1.1820000000000001E-2</v>
      </c>
      <c r="E6053" s="17">
        <v>0.5</v>
      </c>
      <c r="F6053" s="6">
        <f t="shared" si="1288"/>
        <v>85433.093724900813</v>
      </c>
      <c r="G6053" s="7">
        <f t="shared" si="1289"/>
        <v>1009.8191678283276</v>
      </c>
      <c r="H6053" s="6">
        <f t="shared" si="1290"/>
        <v>84928.184140986647</v>
      </c>
      <c r="I6053" s="6">
        <f>SUM(H6053:H6108)</f>
        <v>1785553.8426398677</v>
      </c>
      <c r="J6053" s="8">
        <f t="shared" si="1283"/>
        <v>20.900025561399517</v>
      </c>
      <c r="K6053" s="9">
        <f t="shared" si="1291"/>
        <v>0.16877</v>
      </c>
      <c r="L6053" s="9">
        <f t="shared" si="1284"/>
        <v>3.0409009009009008E-3</v>
      </c>
      <c r="M6053" s="12">
        <f t="shared" si="1285"/>
        <v>332078.94658098114</v>
      </c>
      <c r="N6053" s="10">
        <f>((B6052+E6052)*D6052+(B6053+E6053)*D6053+(B6054+E6054)*D6054)/3/SUM(D5998:D6053)</f>
        <v>3.7953032726985447</v>
      </c>
      <c r="O6053" s="11">
        <f>O5998</f>
        <v>4.3747662809983316E-2</v>
      </c>
      <c r="P6053" s="12">
        <f>M6053*O5998</f>
        <v>14527.677781319226</v>
      </c>
      <c r="Q6053" s="9">
        <f>N6053*O5998</f>
        <v>0.16603564783564209</v>
      </c>
      <c r="R6053" s="12">
        <f t="shared" si="1286"/>
        <v>70827.078067633222</v>
      </c>
      <c r="S6053" s="12">
        <f t="shared" si="1287"/>
        <v>1381720.6065080166</v>
      </c>
      <c r="T6053" s="13">
        <f t="shared" si="1292"/>
        <v>16.173130882480176</v>
      </c>
      <c r="U6053" s="14">
        <f t="shared" si="1282"/>
        <v>4.72689467891934</v>
      </c>
    </row>
    <row r="6054" spans="1:21" x14ac:dyDescent="0.3">
      <c r="A6054" s="17">
        <v>1975</v>
      </c>
      <c r="B6054" s="17">
        <v>56</v>
      </c>
      <c r="C6054" s="17">
        <v>1.2109999999999999E-2</v>
      </c>
      <c r="D6054" s="17">
        <v>1.204E-2</v>
      </c>
      <c r="E6054" s="17">
        <v>0.5</v>
      </c>
      <c r="F6054" s="6">
        <f t="shared" si="1288"/>
        <v>84423.27455707248</v>
      </c>
      <c r="G6054" s="7">
        <f t="shared" si="1289"/>
        <v>1016.4562256671527</v>
      </c>
      <c r="H6054" s="6">
        <f t="shared" si="1290"/>
        <v>83915.046444238906</v>
      </c>
      <c r="I6054" s="6">
        <f>SUM(H6054:H6108)</f>
        <v>1700625.6584988809</v>
      </c>
      <c r="J6054" s="8">
        <f t="shared" si="1283"/>
        <v>20.144038091642734</v>
      </c>
      <c r="K6054" s="9">
        <f t="shared" si="1291"/>
        <v>0.18081</v>
      </c>
      <c r="L6054" s="9">
        <f t="shared" si="1284"/>
        <v>3.2001769911504424E-3</v>
      </c>
      <c r="M6054" s="12">
        <f t="shared" si="1285"/>
        <v>317625.00276640744</v>
      </c>
      <c r="N6054" s="10">
        <f>((B6053+E6053)*D6053+(B6054+E6054)*D6054+(B6055+E6055)*D6055)/3/SUM(D5998:D6054)</f>
        <v>3.956031192964991</v>
      </c>
      <c r="O6054" s="11">
        <f>O5998</f>
        <v>4.3747662809983316E-2</v>
      </c>
      <c r="P6054" s="12">
        <f>M6054*O5998</f>
        <v>13895.351521044811</v>
      </c>
      <c r="Q6054" s="9">
        <f>N6054*O5998</f>
        <v>0.17306711869560848</v>
      </c>
      <c r="R6054" s="12">
        <f t="shared" si="1286"/>
        <v>69392.11114092631</v>
      </c>
      <c r="S6054" s="12">
        <f t="shared" si="1287"/>
        <v>1310893.5284403833</v>
      </c>
      <c r="T6054" s="13">
        <f t="shared" si="1292"/>
        <v>15.527631868320659</v>
      </c>
      <c r="U6054" s="14">
        <f t="shared" si="1282"/>
        <v>4.6164062233220751</v>
      </c>
    </row>
    <row r="6055" spans="1:21" x14ac:dyDescent="0.3">
      <c r="A6055" s="17">
        <v>1975</v>
      </c>
      <c r="B6055" s="17">
        <v>57</v>
      </c>
      <c r="C6055" s="17">
        <v>1.418E-2</v>
      </c>
      <c r="D6055" s="17">
        <v>1.4080000000000001E-2</v>
      </c>
      <c r="E6055" s="17">
        <v>0.5</v>
      </c>
      <c r="F6055" s="6">
        <f t="shared" si="1288"/>
        <v>83406.818331405331</v>
      </c>
      <c r="G6055" s="7">
        <f t="shared" si="1289"/>
        <v>1174.3680021061871</v>
      </c>
      <c r="H6055" s="6">
        <f t="shared" si="1290"/>
        <v>82819.634330352244</v>
      </c>
      <c r="I6055" s="6">
        <f>SUM(H6055:H6108)</f>
        <v>1616710.6120546421</v>
      </c>
      <c r="J6055" s="8">
        <f t="shared" si="1283"/>
        <v>19.383434644765714</v>
      </c>
      <c r="K6055" s="9">
        <f t="shared" si="1291"/>
        <v>0.19489000000000001</v>
      </c>
      <c r="L6055" s="9">
        <f t="shared" si="1284"/>
        <v>3.3893913043478263E-3</v>
      </c>
      <c r="M6055" s="12">
        <f t="shared" si="1285"/>
        <v>346483.45282521297</v>
      </c>
      <c r="N6055" s="10">
        <f>((B6054+E6054)*D6054+(B6055+E6055)*D6055+(B6056+E6056)*D6056)/3/SUM(D5998:D6055)</f>
        <v>4.137102981168864</v>
      </c>
      <c r="O6055" s="11">
        <f>O5998</f>
        <v>4.3747662809983316E-2</v>
      </c>
      <c r="P6055" s="12">
        <f>M6055*O5998</f>
        <v>15157.841263436178</v>
      </c>
      <c r="Q6055" s="9">
        <f>N6055*O5998</f>
        <v>0.18098858623035222</v>
      </c>
      <c r="R6055" s="12">
        <f t="shared" si="1286"/>
        <v>67830.225800787055</v>
      </c>
      <c r="S6055" s="12">
        <f t="shared" si="1287"/>
        <v>1241501.4172994569</v>
      </c>
      <c r="T6055" s="13">
        <f t="shared" si="1292"/>
        <v>14.884891213168263</v>
      </c>
      <c r="U6055" s="14">
        <f t="shared" si="1282"/>
        <v>4.4985434315974508</v>
      </c>
    </row>
    <row r="6056" spans="1:21" x14ac:dyDescent="0.3">
      <c r="A6056" s="17">
        <v>1975</v>
      </c>
      <c r="B6056" s="17">
        <v>58</v>
      </c>
      <c r="C6056" s="17">
        <v>1.601E-2</v>
      </c>
      <c r="D6056" s="17">
        <v>1.5879999999999998E-2</v>
      </c>
      <c r="E6056" s="17">
        <v>0.5</v>
      </c>
      <c r="F6056" s="6">
        <f t="shared" si="1288"/>
        <v>82232.450329299143</v>
      </c>
      <c r="G6056" s="7">
        <f t="shared" si="1289"/>
        <v>1305.8513112292703</v>
      </c>
      <c r="H6056" s="6">
        <f t="shared" si="1290"/>
        <v>81579.524673684515</v>
      </c>
      <c r="I6056" s="6">
        <f>SUM(H6056:H6108)</f>
        <v>1533890.9777242895</v>
      </c>
      <c r="J6056" s="8">
        <f t="shared" si="1283"/>
        <v>18.653110439757494</v>
      </c>
      <c r="K6056" s="9">
        <f t="shared" si="1291"/>
        <v>0.21077000000000001</v>
      </c>
      <c r="L6056" s="9">
        <f t="shared" si="1284"/>
        <v>3.6029059829059832E-3</v>
      </c>
      <c r="M6056" s="12">
        <f t="shared" si="1285"/>
        <v>362443.90428861941</v>
      </c>
      <c r="N6056" s="10">
        <f>((B6055+E6055)*D6055+(B6056+E6056)*D6056+(B6057+E6057)*D6057)/3/SUM(D5998:D6056)</f>
        <v>4.3614919896886013</v>
      </c>
      <c r="O6056" s="11">
        <f>O5998</f>
        <v>4.3747662809983316E-2</v>
      </c>
      <c r="P6056" s="12">
        <f>M6056*O5998</f>
        <v>15856.073712352389</v>
      </c>
      <c r="Q6056" s="9">
        <f>N6056*O5998</f>
        <v>0.19080508091334017</v>
      </c>
      <c r="R6056" s="12">
        <f t="shared" si="1286"/>
        <v>66013.736867450309</v>
      </c>
      <c r="S6056" s="12">
        <f t="shared" si="1287"/>
        <v>1173671.1914986698</v>
      </c>
      <c r="T6056" s="13">
        <f t="shared" si="1292"/>
        <v>14.272603902701592</v>
      </c>
      <c r="U6056" s="14">
        <f t="shared" si="1282"/>
        <v>4.3805065370559024</v>
      </c>
    </row>
    <row r="6057" spans="1:21" x14ac:dyDescent="0.3">
      <c r="A6057" s="17">
        <v>1975</v>
      </c>
      <c r="B6057" s="17">
        <v>59</v>
      </c>
      <c r="C6057" s="17">
        <v>1.728E-2</v>
      </c>
      <c r="D6057" s="17">
        <v>1.7129999999999999E-2</v>
      </c>
      <c r="E6057" s="17">
        <v>0.5</v>
      </c>
      <c r="F6057" s="6">
        <f t="shared" si="1288"/>
        <v>80926.599018069872</v>
      </c>
      <c r="G6057" s="7">
        <f t="shared" si="1289"/>
        <v>1386.2726411795368</v>
      </c>
      <c r="H6057" s="6">
        <f t="shared" si="1290"/>
        <v>80233.462697480107</v>
      </c>
      <c r="I6057" s="6">
        <f>SUM(H6057:H6108)</f>
        <v>1452311.453050605</v>
      </c>
      <c r="J6057" s="8">
        <f t="shared" si="1283"/>
        <v>17.946033450958719</v>
      </c>
      <c r="K6057" s="9">
        <f t="shared" si="1291"/>
        <v>0.22790000000000002</v>
      </c>
      <c r="L6057" s="9">
        <f t="shared" si="1284"/>
        <v>3.8302521008403367E-3</v>
      </c>
      <c r="M6057" s="12">
        <f t="shared" si="1285"/>
        <v>361927.25822809315</v>
      </c>
      <c r="N6057" s="10">
        <f>((B6056+E6056)*D6056+(B6057+E6057)*D6057+(B6058+E6058)*D6058)/3/SUM(D5998:D6057)</f>
        <v>4.4803715079713315</v>
      </c>
      <c r="O6057" s="11">
        <f>O5998</f>
        <v>4.3747662809983316E-2</v>
      </c>
      <c r="P6057" s="12">
        <f>M6057*O5998</f>
        <v>15833.471654704379</v>
      </c>
      <c r="Q6057" s="9">
        <f>N6057*O5998</f>
        <v>0.19600578199418628</v>
      </c>
      <c r="R6057" s="12">
        <f t="shared" si="1286"/>
        <v>64507.240099359144</v>
      </c>
      <c r="S6057" s="12">
        <f t="shared" si="1287"/>
        <v>1107657.4546312194</v>
      </c>
      <c r="T6057" s="13">
        <f t="shared" si="1292"/>
        <v>13.687186513100515</v>
      </c>
      <c r="U6057" s="14">
        <f t="shared" si="1282"/>
        <v>4.2588469378582037</v>
      </c>
    </row>
    <row r="6058" spans="1:21" x14ac:dyDescent="0.3">
      <c r="A6058" s="17">
        <v>1975</v>
      </c>
      <c r="B6058" s="17">
        <v>60</v>
      </c>
      <c r="C6058" s="17">
        <v>1.8599999999999998E-2</v>
      </c>
      <c r="D6058" s="17">
        <v>1.8429999999999998E-2</v>
      </c>
      <c r="E6058" s="17">
        <v>0.5</v>
      </c>
      <c r="F6058" s="6">
        <f t="shared" si="1288"/>
        <v>79540.326376890342</v>
      </c>
      <c r="G6058" s="7">
        <f t="shared" si="1289"/>
        <v>1465.9282151260888</v>
      </c>
      <c r="H6058" s="6">
        <f t="shared" si="1290"/>
        <v>78807.362269327292</v>
      </c>
      <c r="I6058" s="6">
        <f>SUM(H6058:H6108)</f>
        <v>1372077.9903531247</v>
      </c>
      <c r="J6058" s="8">
        <f t="shared" si="1283"/>
        <v>17.250092536102144</v>
      </c>
      <c r="K6058" s="9">
        <f t="shared" si="1291"/>
        <v>0.24633000000000002</v>
      </c>
      <c r="L6058" s="9">
        <f t="shared" si="1284"/>
        <v>4.0715702479338844E-3</v>
      </c>
      <c r="M6058" s="12">
        <f t="shared" si="1285"/>
        <v>360040.0154878755</v>
      </c>
      <c r="N6058" s="10">
        <f>((B6057+E6057)*D6057+(B6058+E6058)*D6058+(B6059+E6059)*D6059)/3/SUM(D5998:D6058)</f>
        <v>4.5683094493836167</v>
      </c>
      <c r="O6058" s="11">
        <f>O5998</f>
        <v>4.3747662809983316E-2</v>
      </c>
      <c r="P6058" s="12">
        <f>M6058*O5998</f>
        <v>15750.909195664748</v>
      </c>
      <c r="Q6058" s="9">
        <f>N6058*O5998</f>
        <v>0.199852861403295</v>
      </c>
      <c r="R6058" s="12">
        <f t="shared" si="1286"/>
        <v>63057.485420156161</v>
      </c>
      <c r="S6058" s="12">
        <f t="shared" si="1287"/>
        <v>1043150.2145318603</v>
      </c>
      <c r="T6058" s="13">
        <f t="shared" si="1292"/>
        <v>13.114733897231497</v>
      </c>
      <c r="U6058" s="14">
        <f t="shared" si="1282"/>
        <v>4.1353586388706471</v>
      </c>
    </row>
    <row r="6059" spans="1:21" x14ac:dyDescent="0.3">
      <c r="A6059" s="17">
        <v>1975</v>
      </c>
      <c r="B6059" s="17">
        <v>61</v>
      </c>
      <c r="C6059" s="17">
        <v>2.0400000000000001E-2</v>
      </c>
      <c r="D6059" s="17">
        <v>2.019E-2</v>
      </c>
      <c r="E6059" s="17">
        <v>0.5</v>
      </c>
      <c r="F6059" s="6">
        <f t="shared" si="1288"/>
        <v>78074.398161764257</v>
      </c>
      <c r="G6059" s="7">
        <f t="shared" si="1289"/>
        <v>1576.3220988860203</v>
      </c>
      <c r="H6059" s="6">
        <f t="shared" si="1290"/>
        <v>77286.237112321251</v>
      </c>
      <c r="I6059" s="6">
        <f>SUM(H6059:H6108)</f>
        <v>1293270.6280837974</v>
      </c>
      <c r="J6059" s="8">
        <f t="shared" si="1283"/>
        <v>16.564592984812233</v>
      </c>
      <c r="K6059" s="9">
        <f t="shared" si="1291"/>
        <v>0.26652000000000003</v>
      </c>
      <c r="L6059" s="9">
        <f t="shared" si="1284"/>
        <v>4.3336585365853662E-3</v>
      </c>
      <c r="M6059" s="12">
        <f t="shared" si="1285"/>
        <v>363739.3406929695</v>
      </c>
      <c r="N6059" s="10">
        <f>((B6058+E6058)*D6058+(B6059+E6059)*D6059+(B6060+E6060)*D6060)/3/SUM(D5998:D6059)</f>
        <v>4.6429598779328618</v>
      </c>
      <c r="O6059" s="11">
        <f>O5998</f>
        <v>4.3747662809983316E-2</v>
      </c>
      <c r="P6059" s="12">
        <f>M6059*O5998</f>
        <v>15912.746027361673</v>
      </c>
      <c r="Q6059" s="9">
        <f>N6059*O5998</f>
        <v>0.20311864318008813</v>
      </c>
      <c r="R6059" s="12">
        <f t="shared" si="1286"/>
        <v>61587.961493571987</v>
      </c>
      <c r="S6059" s="12">
        <f t="shared" si="1287"/>
        <v>980092.72911170416</v>
      </c>
      <c r="T6059" s="13">
        <f t="shared" si="1292"/>
        <v>12.553317760849415</v>
      </c>
      <c r="U6059" s="14">
        <f t="shared" si="1282"/>
        <v>4.0112752239628175</v>
      </c>
    </row>
    <row r="6060" spans="1:21" x14ac:dyDescent="0.3">
      <c r="A6060" s="17">
        <v>1975</v>
      </c>
      <c r="B6060" s="17">
        <v>62</v>
      </c>
      <c r="C6060" s="17">
        <v>2.1930000000000002E-2</v>
      </c>
      <c r="D6060" s="17">
        <v>2.1690000000000001E-2</v>
      </c>
      <c r="E6060" s="17">
        <v>0.5</v>
      </c>
      <c r="F6060" s="6">
        <f t="shared" si="1288"/>
        <v>76498.07606287823</v>
      </c>
      <c r="G6060" s="7">
        <f t="shared" si="1289"/>
        <v>1659.243269803829</v>
      </c>
      <c r="H6060" s="6">
        <f t="shared" si="1290"/>
        <v>75668.454427976321</v>
      </c>
      <c r="I6060" s="6">
        <f>SUM(H6060:H6108)</f>
        <v>1215984.3909714762</v>
      </c>
      <c r="J6060" s="8">
        <f t="shared" si="1283"/>
        <v>15.895620563999383</v>
      </c>
      <c r="K6060" s="9">
        <f t="shared" si="1291"/>
        <v>0.28821000000000002</v>
      </c>
      <c r="L6060" s="9">
        <f t="shared" si="1284"/>
        <v>4.6113600000000001E-3</v>
      </c>
      <c r="M6060" s="12">
        <f t="shared" si="1285"/>
        <v>359816.46841795673</v>
      </c>
      <c r="N6060" s="10">
        <f>((B6059+E6059)*D6059+(B6060+E6060)*D6060+(B6061+E6061)*D6061)/3/SUM(D5998:D6060)</f>
        <v>4.786388397349155</v>
      </c>
      <c r="O6060" s="11">
        <f>O5998</f>
        <v>4.3747662809983316E-2</v>
      </c>
      <c r="P6060" s="12">
        <f>M6060*O5998</f>
        <v>15741.129533827781</v>
      </c>
      <c r="Q6060" s="9">
        <f>N6060*O5998</f>
        <v>0.20939330568484726</v>
      </c>
      <c r="R6060" s="12">
        <f t="shared" si="1286"/>
        <v>59823.986619239142</v>
      </c>
      <c r="S6060" s="12">
        <f t="shared" si="1287"/>
        <v>918504.76761813217</v>
      </c>
      <c r="T6060" s="13">
        <f t="shared" si="1292"/>
        <v>12.006900237113932</v>
      </c>
      <c r="U6060" s="14">
        <f t="shared" si="1282"/>
        <v>3.8887203268854513</v>
      </c>
    </row>
    <row r="6061" spans="1:21" x14ac:dyDescent="0.3">
      <c r="A6061" s="17">
        <v>1975</v>
      </c>
      <c r="B6061" s="17">
        <v>63</v>
      </c>
      <c r="C6061" s="17">
        <v>2.4559999999999998E-2</v>
      </c>
      <c r="D6061" s="17">
        <v>2.427E-2</v>
      </c>
      <c r="E6061" s="17">
        <v>0.5</v>
      </c>
      <c r="F6061" s="6">
        <f t="shared" si="1288"/>
        <v>74838.832793074398</v>
      </c>
      <c r="G6061" s="7">
        <f t="shared" si="1289"/>
        <v>1816.3384718879156</v>
      </c>
      <c r="H6061" s="6">
        <f t="shared" si="1290"/>
        <v>73930.663557130436</v>
      </c>
      <c r="I6061" s="6">
        <f>SUM(H6061:H6108)</f>
        <v>1140315.9365434998</v>
      </c>
      <c r="J6061" s="8">
        <f t="shared" si="1283"/>
        <v>15.236955120564426</v>
      </c>
      <c r="K6061" s="9">
        <f t="shared" si="1291"/>
        <v>0.31248000000000004</v>
      </c>
      <c r="L6061" s="9">
        <f t="shared" si="1284"/>
        <v>4.9209448818897644E-3</v>
      </c>
      <c r="M6061" s="12">
        <f t="shared" si="1285"/>
        <v>369103.60011803196</v>
      </c>
      <c r="N6061" s="10">
        <f>((B6060+E6060)*D6060+(B6061+E6061)*D6061+(B6062+E6062)*D6062)/3/SUM(D5998:D6061)</f>
        <v>4.8542306707629281</v>
      </c>
      <c r="O6061" s="11">
        <f>O5998</f>
        <v>4.3747662809983316E-2</v>
      </c>
      <c r="P6061" s="12">
        <f>M6061*O5998</f>
        <v>16147.419839914581</v>
      </c>
      <c r="Q6061" s="9">
        <f>N6061*O5998</f>
        <v>0.21236124658641573</v>
      </c>
      <c r="R6061" s="12">
        <f t="shared" si="1286"/>
        <v>58230.65568317732</v>
      </c>
      <c r="S6061" s="12">
        <f t="shared" si="1287"/>
        <v>858680.78099889308</v>
      </c>
      <c r="T6061" s="13">
        <f t="shared" si="1292"/>
        <v>11.473732939864284</v>
      </c>
      <c r="U6061" s="14">
        <f t="shared" si="1282"/>
        <v>3.7632221807001418</v>
      </c>
    </row>
    <row r="6062" spans="1:21" x14ac:dyDescent="0.3">
      <c r="A6062" s="17">
        <v>1975</v>
      </c>
      <c r="B6062" s="17">
        <v>64</v>
      </c>
      <c r="C6062" s="17">
        <v>2.597E-2</v>
      </c>
      <c r="D6062" s="17">
        <v>2.564E-2</v>
      </c>
      <c r="E6062" s="17">
        <v>0.5</v>
      </c>
      <c r="F6062" s="6">
        <f t="shared" si="1288"/>
        <v>73022.494321186488</v>
      </c>
      <c r="G6062" s="7">
        <f t="shared" si="1289"/>
        <v>1872.2967543952216</v>
      </c>
      <c r="H6062" s="6">
        <f t="shared" si="1290"/>
        <v>72086.345943988883</v>
      </c>
      <c r="I6062" s="6">
        <f>SUM(H6062:H6108)</f>
        <v>1066385.2729863694</v>
      </c>
      <c r="J6062" s="8">
        <f t="shared" si="1283"/>
        <v>14.603517490047889</v>
      </c>
      <c r="K6062" s="9">
        <f t="shared" si="1291"/>
        <v>0.33812000000000003</v>
      </c>
      <c r="L6062" s="9">
        <f t="shared" si="1284"/>
        <v>5.2421705426356595E-3</v>
      </c>
      <c r="M6062" s="12">
        <f t="shared" si="1285"/>
        <v>357160.5958195072</v>
      </c>
      <c r="N6062" s="10">
        <f>((B6061+E6061)*D6061+(B6062+E6062)*D6062+(B6063+E6063)*D6063)/3/SUM(D5998:D6062)</f>
        <v>4.9958298828818162</v>
      </c>
      <c r="O6062" s="11">
        <f>O5998</f>
        <v>4.3747662809983316E-2</v>
      </c>
      <c r="P6062" s="12">
        <f>M6062*O5998</f>
        <v>15624.941314924537</v>
      </c>
      <c r="Q6062" s="9">
        <f>N6062*O5998</f>
        <v>0.21855588117235214</v>
      </c>
      <c r="R6062" s="12">
        <f t="shared" si="1286"/>
        <v>56331.451085705383</v>
      </c>
      <c r="S6062" s="12">
        <f t="shared" si="1287"/>
        <v>800450.12531571579</v>
      </c>
      <c r="T6062" s="13">
        <f t="shared" si="1292"/>
        <v>10.961692458695923</v>
      </c>
      <c r="U6062" s="14">
        <f t="shared" ref="U6062:U6099" si="1293">J6062-T6062</f>
        <v>3.6418250313519653</v>
      </c>
    </row>
    <row r="6063" spans="1:21" x14ac:dyDescent="0.3">
      <c r="A6063" s="17">
        <v>1975</v>
      </c>
      <c r="B6063" s="17">
        <v>65</v>
      </c>
      <c r="C6063" s="17">
        <v>2.9010000000000001E-2</v>
      </c>
      <c r="D6063" s="17">
        <v>2.8590000000000001E-2</v>
      </c>
      <c r="E6063" s="17">
        <v>0.5</v>
      </c>
      <c r="F6063" s="6">
        <f t="shared" si="1288"/>
        <v>71150.197566791263</v>
      </c>
      <c r="G6063" s="7">
        <f t="shared" si="1289"/>
        <v>2034.1841484345623</v>
      </c>
      <c r="H6063" s="6">
        <f t="shared" si="1290"/>
        <v>70133.105492573988</v>
      </c>
      <c r="I6063" s="6">
        <f>SUM(H6063:H6108)</f>
        <v>994298.92704238021</v>
      </c>
      <c r="J6063" s="8">
        <f t="shared" ref="J6063:J6108" si="1294">I6063/F6063</f>
        <v>13.974647450683406</v>
      </c>
      <c r="K6063" s="15">
        <f t="shared" si="1291"/>
        <v>0.36671000000000004</v>
      </c>
      <c r="L6063" s="15">
        <f t="shared" ref="L6063:L6107" si="1295">K6063/(B6063+E6063)</f>
        <v>5.598625954198474E-3</v>
      </c>
      <c r="M6063" s="12">
        <f t="shared" ref="M6063:M6108" si="1296">G6063/L6063</f>
        <v>363336.3194962336</v>
      </c>
      <c r="N6063" s="10">
        <f>((B6062+E6062)*D6062+(B6063+E6063)*D6063+(B6064+E6064)*D6064)/3/SUM(D5998:D6063)</f>
        <v>5.0811449555961561</v>
      </c>
      <c r="O6063" s="11">
        <f>O5998</f>
        <v>4.3747662809983316E-2</v>
      </c>
      <c r="P6063" s="12">
        <f>M6063*O5998</f>
        <v>15895.114791941594</v>
      </c>
      <c r="Q6063" s="9">
        <f>N6063*O5998</f>
        <v>0.22228821620606828</v>
      </c>
      <c r="R6063" s="12">
        <f t="shared" ref="R6063:R6108" si="1297">((1-Q6063)*H6063)</f>
        <v>54543.342575637704</v>
      </c>
      <c r="S6063" s="16">
        <f t="shared" ref="S6063:S6107" si="1298">R6063+S6064</f>
        <v>744118.67423001037</v>
      </c>
      <c r="T6063" s="13">
        <f t="shared" si="1292"/>
        <v>10.458420351278424</v>
      </c>
      <c r="U6063" s="14">
        <f t="shared" si="1293"/>
        <v>3.5162270994049827</v>
      </c>
    </row>
    <row r="6064" spans="1:21" x14ac:dyDescent="0.3">
      <c r="A6064" s="17">
        <v>1975</v>
      </c>
      <c r="B6064" s="17">
        <v>66</v>
      </c>
      <c r="C6064" s="17">
        <v>3.1519999999999999E-2</v>
      </c>
      <c r="D6064" s="17">
        <v>3.1029999999999999E-2</v>
      </c>
      <c r="E6064" s="17">
        <v>0.5</v>
      </c>
      <c r="F6064" s="6">
        <f t="shared" ref="F6064:F6108" si="1299">F6063-G6063</f>
        <v>69116.013418356699</v>
      </c>
      <c r="G6064" s="7">
        <f t="shared" ref="G6064:G6108" si="1300">D6064*F6064</f>
        <v>2144.669896371608</v>
      </c>
      <c r="H6064" s="6">
        <f t="shared" ref="H6064:H6107" si="1301">F6064-0.5*G6064</f>
        <v>68043.678470170897</v>
      </c>
      <c r="I6064" s="6">
        <f>SUM(H6064:H6108)</f>
        <v>924165.82154980628</v>
      </c>
      <c r="J6064" s="8">
        <f t="shared" si="1294"/>
        <v>13.37122579619667</v>
      </c>
      <c r="K6064" s="9">
        <f t="shared" ref="K6064:K6096" si="1302">K6063+G6064/F6064</f>
        <v>0.39774000000000004</v>
      </c>
      <c r="L6064" s="9">
        <f t="shared" si="1295"/>
        <v>5.9810526315789477E-3</v>
      </c>
      <c r="M6064" s="12">
        <f t="shared" si="1296"/>
        <v>358577.3321987025</v>
      </c>
      <c r="N6064" s="10">
        <f>((B6063+E6063)*D6063+(B6064+E6064)*D6064+(B6065+E6065)*D6065)/3/SUM(D5998:D6064)</f>
        <v>5.2108077303431042</v>
      </c>
      <c r="O6064" s="11">
        <f>O5998</f>
        <v>4.3747662809983316E-2</v>
      </c>
      <c r="P6064" s="12">
        <f>M6064*O5998</f>
        <v>15686.920220332211</v>
      </c>
      <c r="Q6064" s="9">
        <f>N6064*O5998</f>
        <v>0.2279606595547046</v>
      </c>
      <c r="R6064" s="12">
        <f t="shared" si="1297"/>
        <v>52532.396647582485</v>
      </c>
      <c r="S6064" s="12">
        <f t="shared" si="1298"/>
        <v>689575.33165437263</v>
      </c>
      <c r="T6064" s="13">
        <f t="shared" si="1292"/>
        <v>9.9770704001748243</v>
      </c>
      <c r="U6064" s="14">
        <f t="shared" si="1293"/>
        <v>3.394155396021846</v>
      </c>
    </row>
    <row r="6065" spans="1:21" x14ac:dyDescent="0.3">
      <c r="A6065" s="17">
        <v>1975</v>
      </c>
      <c r="B6065" s="17">
        <v>67</v>
      </c>
      <c r="C6065" s="17">
        <v>3.4380000000000001E-2</v>
      </c>
      <c r="D6065" s="17">
        <v>3.3799999999999997E-2</v>
      </c>
      <c r="E6065" s="17">
        <v>0.5</v>
      </c>
      <c r="F6065" s="6">
        <f t="shared" si="1299"/>
        <v>66971.343521985094</v>
      </c>
      <c r="G6065" s="7">
        <f t="shared" si="1300"/>
        <v>2263.6314110430958</v>
      </c>
      <c r="H6065" s="6">
        <f t="shared" si="1301"/>
        <v>65839.527816463553</v>
      </c>
      <c r="I6065" s="6">
        <f>SUM(H6065:H6108)</f>
        <v>856122.14307963522</v>
      </c>
      <c r="J6065" s="8">
        <f t="shared" si="1294"/>
        <v>12.783410008768762</v>
      </c>
      <c r="K6065" s="9">
        <f t="shared" si="1302"/>
        <v>0.43154000000000003</v>
      </c>
      <c r="L6065" s="9">
        <f t="shared" si="1295"/>
        <v>6.3931851851851858E-3</v>
      </c>
      <c r="M6065" s="12">
        <f t="shared" si="1296"/>
        <v>354069.42634613003</v>
      </c>
      <c r="N6065" s="10">
        <f>((B6064+E6064)*D6064+(B6065+E6065)*D6065+(B6066+E6066)*D6066)/3/SUM(D5998:D6065)</f>
        <v>5.2223741329502094</v>
      </c>
      <c r="O6065" s="11">
        <f>O5998</f>
        <v>4.3747662809983316E-2</v>
      </c>
      <c r="P6065" s="12">
        <f>M6065*O5998</f>
        <v>15489.70987511472</v>
      </c>
      <c r="Q6065" s="9">
        <f>N6065*O5998</f>
        <v>0.22846666263588475</v>
      </c>
      <c r="R6065" s="12">
        <f t="shared" si="1297"/>
        <v>50797.390626713626</v>
      </c>
      <c r="S6065" s="12">
        <f t="shared" si="1298"/>
        <v>637042.9350067901</v>
      </c>
      <c r="T6065" s="13">
        <f t="shared" si="1292"/>
        <v>9.5121719455674967</v>
      </c>
      <c r="U6065" s="14">
        <f t="shared" si="1293"/>
        <v>3.271238063201265</v>
      </c>
    </row>
    <row r="6066" spans="1:21" x14ac:dyDescent="0.3">
      <c r="A6066" s="17">
        <v>1975</v>
      </c>
      <c r="B6066" s="17">
        <v>68</v>
      </c>
      <c r="C6066" s="17">
        <v>3.5909999999999997E-2</v>
      </c>
      <c r="D6066" s="17">
        <v>3.5270000000000003E-2</v>
      </c>
      <c r="E6066" s="17">
        <v>0.5</v>
      </c>
      <c r="F6066" s="6">
        <f t="shared" si="1299"/>
        <v>64707.712110941997</v>
      </c>
      <c r="G6066" s="7">
        <f t="shared" si="1300"/>
        <v>2282.2410061529245</v>
      </c>
      <c r="H6066" s="6">
        <f t="shared" si="1301"/>
        <v>63566.591607865535</v>
      </c>
      <c r="I6066" s="6">
        <f>SUM(H6066:H6108)</f>
        <v>790282.61526317173</v>
      </c>
      <c r="J6066" s="8">
        <f t="shared" si="1294"/>
        <v>12.213113236150654</v>
      </c>
      <c r="K6066" s="9">
        <f t="shared" si="1302"/>
        <v>0.46681000000000006</v>
      </c>
      <c r="L6066" s="9">
        <f t="shared" si="1295"/>
        <v>6.814744525547446E-3</v>
      </c>
      <c r="M6066" s="12">
        <f t="shared" si="1296"/>
        <v>334897.51488073374</v>
      </c>
      <c r="N6066" s="10">
        <f>((B6065+E6065)*D6065+(B6066+E6066)*D6066+(B6067+E6067)*D6067)/3/SUM(D5998:D6066)</f>
        <v>5.3007183507922564</v>
      </c>
      <c r="O6066" s="11">
        <f>O5998</f>
        <v>4.3747662809983316E-2</v>
      </c>
      <c r="P6066" s="12">
        <f>M6066*O5998</f>
        <v>14650.98355690371</v>
      </c>
      <c r="Q6066" s="9">
        <f>N6066*O5998</f>
        <v>0.2318940390611505</v>
      </c>
      <c r="R6066" s="12">
        <f t="shared" si="1297"/>
        <v>48825.877930566967</v>
      </c>
      <c r="S6066" s="12">
        <f t="shared" si="1298"/>
        <v>586245.54438007646</v>
      </c>
      <c r="T6066" s="13">
        <f t="shared" si="1292"/>
        <v>9.0599022165233229</v>
      </c>
      <c r="U6066" s="14">
        <f t="shared" si="1293"/>
        <v>3.1532110196273315</v>
      </c>
    </row>
    <row r="6067" spans="1:21" x14ac:dyDescent="0.3">
      <c r="A6067" s="17">
        <v>1975</v>
      </c>
      <c r="B6067" s="17">
        <v>69</v>
      </c>
      <c r="C6067" s="17">
        <v>4.0009999999999997E-2</v>
      </c>
      <c r="D6067" s="17">
        <v>3.9219999999999998E-2</v>
      </c>
      <c r="E6067" s="17">
        <v>0.5</v>
      </c>
      <c r="F6067" s="6">
        <f t="shared" si="1299"/>
        <v>62425.471104789074</v>
      </c>
      <c r="G6067" s="7">
        <f t="shared" si="1300"/>
        <v>2448.3269767298275</v>
      </c>
      <c r="H6067" s="6">
        <f t="shared" si="1301"/>
        <v>61201.307616424157</v>
      </c>
      <c r="I6067" s="6">
        <f>SUM(H6067:H6108)</f>
        <v>726716.0236553062</v>
      </c>
      <c r="J6067" s="8">
        <f t="shared" si="1294"/>
        <v>11.641338235724664</v>
      </c>
      <c r="K6067" s="9">
        <f t="shared" si="1302"/>
        <v>0.50603000000000009</v>
      </c>
      <c r="L6067" s="9">
        <f t="shared" si="1295"/>
        <v>7.2810071942446056E-3</v>
      </c>
      <c r="M6067" s="12">
        <f t="shared" si="1296"/>
        <v>336262.12849578675</v>
      </c>
      <c r="N6067" s="10">
        <f>((B6066+E6066)*D6066+(B6067+E6067)*D6067+(B6068+E6068)*D6068)/3/SUM(D5998:D6067)</f>
        <v>5.3537405555665334</v>
      </c>
      <c r="O6067" s="11">
        <f>O5998</f>
        <v>4.3747662809983316E-2</v>
      </c>
      <c r="P6067" s="12">
        <f>M6067*O5998</f>
        <v>14710.68221320096</v>
      </c>
      <c r="Q6067" s="9">
        <f>N6067*O5998</f>
        <v>0.23421363659705746</v>
      </c>
      <c r="R6067" s="12">
        <f t="shared" si="1297"/>
        <v>46867.12679508626</v>
      </c>
      <c r="S6067" s="12">
        <f t="shared" si="1298"/>
        <v>537419.66644950944</v>
      </c>
      <c r="T6067" s="13">
        <f t="shared" si="1292"/>
        <v>8.6089805481384722</v>
      </c>
      <c r="U6067" s="14">
        <f t="shared" si="1293"/>
        <v>3.0323576875861917</v>
      </c>
    </row>
    <row r="6068" spans="1:21" x14ac:dyDescent="0.3">
      <c r="A6068" s="17">
        <v>1975</v>
      </c>
      <c r="B6068" s="17">
        <v>70</v>
      </c>
      <c r="C6068" s="17">
        <v>4.326E-2</v>
      </c>
      <c r="D6068" s="17">
        <v>4.2349999999999999E-2</v>
      </c>
      <c r="E6068" s="17">
        <v>0.5</v>
      </c>
      <c r="F6068" s="6">
        <f t="shared" si="1299"/>
        <v>59977.144128059248</v>
      </c>
      <c r="G6068" s="7">
        <f t="shared" si="1300"/>
        <v>2540.0320538233091</v>
      </c>
      <c r="H6068" s="6">
        <f t="shared" si="1301"/>
        <v>58707.128101147595</v>
      </c>
      <c r="I6068" s="6">
        <f>SUM(H6068:H6108)</f>
        <v>665514.71603888203</v>
      </c>
      <c r="J6068" s="8">
        <f t="shared" si="1294"/>
        <v>11.096138799438647</v>
      </c>
      <c r="K6068" s="9">
        <f t="shared" si="1302"/>
        <v>0.54838000000000009</v>
      </c>
      <c r="L6068" s="9">
        <f t="shared" si="1295"/>
        <v>7.7784397163120581E-3</v>
      </c>
      <c r="M6068" s="12">
        <f t="shared" si="1296"/>
        <v>326547.7584786886</v>
      </c>
      <c r="N6068" s="10">
        <f>((B6067+E6067)*D6067+(B6068+E6068)*D6068+(B6069+E6069)*D6069)/3/SUM(D5998:D6068)</f>
        <v>5.4266111090849405</v>
      </c>
      <c r="O6068" s="11">
        <f>O5998</f>
        <v>4.3747662809983316E-2</v>
      </c>
      <c r="P6068" s="12">
        <f>M6068*O5998</f>
        <v>14285.70122928154</v>
      </c>
      <c r="Q6068" s="9">
        <f>N6068*O5998</f>
        <v>0.23740155300115756</v>
      </c>
      <c r="R6068" s="12">
        <f t="shared" si="1297"/>
        <v>44769.964717697258</v>
      </c>
      <c r="S6068" s="12">
        <f t="shared" si="1298"/>
        <v>490552.53965442319</v>
      </c>
      <c r="T6068" s="13">
        <f t="shared" si="1292"/>
        <v>8.1789912938673393</v>
      </c>
      <c r="U6068" s="14">
        <f t="shared" si="1293"/>
        <v>2.9171475055713074</v>
      </c>
    </row>
    <row r="6069" spans="1:21" x14ac:dyDescent="0.3">
      <c r="A6069" s="17">
        <v>1975</v>
      </c>
      <c r="B6069" s="17">
        <v>71</v>
      </c>
      <c r="C6069" s="17">
        <v>4.6010000000000002E-2</v>
      </c>
      <c r="D6069" s="17">
        <v>4.4979999999999999E-2</v>
      </c>
      <c r="E6069" s="17">
        <v>0.5</v>
      </c>
      <c r="F6069" s="6">
        <f t="shared" si="1299"/>
        <v>57437.112074235942</v>
      </c>
      <c r="G6069" s="7">
        <f t="shared" si="1300"/>
        <v>2583.5213010991324</v>
      </c>
      <c r="H6069" s="6">
        <f t="shared" si="1301"/>
        <v>56145.351423686378</v>
      </c>
      <c r="I6069" s="6">
        <f>SUM(H6069:H6108)</f>
        <v>606807.58793773444</v>
      </c>
      <c r="J6069" s="8">
        <f t="shared" si="1294"/>
        <v>10.56473012002156</v>
      </c>
      <c r="K6069" s="9">
        <f t="shared" si="1302"/>
        <v>0.59336000000000011</v>
      </c>
      <c r="L6069" s="9">
        <f t="shared" si="1295"/>
        <v>8.2987412587412594E-3</v>
      </c>
      <c r="M6069" s="12">
        <f t="shared" si="1296"/>
        <v>311314.83926888899</v>
      </c>
      <c r="N6069" s="10">
        <f>((B6068+E6068)*D6068+(B6069+E6069)*D6069+(B6070+E6070)*D6070)/3/SUM(D5998:D6069)</f>
        <v>5.5570508067053153</v>
      </c>
      <c r="O6069" s="11">
        <f>O5998</f>
        <v>4.3747662809983316E-2</v>
      </c>
      <c r="P6069" s="12">
        <f>M6069*O5998</f>
        <v>13619.296616079508</v>
      </c>
      <c r="Q6069" s="9">
        <f>N6069*O5998</f>
        <v>0.24310798490968991</v>
      </c>
      <c r="R6069" s="12">
        <f t="shared" si="1297"/>
        <v>42495.968177027593</v>
      </c>
      <c r="S6069" s="12">
        <f t="shared" si="1298"/>
        <v>445782.57493672596</v>
      </c>
      <c r="T6069" s="13">
        <f t="shared" si="1292"/>
        <v>7.7612289134691146</v>
      </c>
      <c r="U6069" s="14">
        <f t="shared" si="1293"/>
        <v>2.8035012065524452</v>
      </c>
    </row>
    <row r="6070" spans="1:21" x14ac:dyDescent="0.3">
      <c r="A6070" s="17">
        <v>1975</v>
      </c>
      <c r="B6070" s="17">
        <v>72</v>
      </c>
      <c r="C6070" s="17">
        <v>5.2229999999999999E-2</v>
      </c>
      <c r="D6070" s="17">
        <v>5.0900000000000001E-2</v>
      </c>
      <c r="E6070" s="17">
        <v>0.5</v>
      </c>
      <c r="F6070" s="6">
        <f t="shared" si="1299"/>
        <v>54853.590773136806</v>
      </c>
      <c r="G6070" s="7">
        <f t="shared" si="1300"/>
        <v>2792.0477703526635</v>
      </c>
      <c r="H6070" s="6">
        <f t="shared" si="1301"/>
        <v>53457.566887960471</v>
      </c>
      <c r="I6070" s="6">
        <f>SUM(H6070:H6108)</f>
        <v>550662.23651404795</v>
      </c>
      <c r="J6070" s="8">
        <f t="shared" si="1294"/>
        <v>10.038763711777301</v>
      </c>
      <c r="K6070" s="9">
        <f t="shared" si="1302"/>
        <v>0.64426000000000005</v>
      </c>
      <c r="L6070" s="9">
        <f t="shared" si="1295"/>
        <v>8.886344827586207E-3</v>
      </c>
      <c r="M6070" s="12">
        <f t="shared" si="1296"/>
        <v>314195.29902612005</v>
      </c>
      <c r="N6070" s="10">
        <f>((B6069+E6069)*D6069+(B6070+E6070)*D6070+(B6071+E6071)*D6071)/3/SUM(D5998:D6070)</f>
        <v>5.5955928765819172</v>
      </c>
      <c r="O6070" s="11">
        <f>O5998</f>
        <v>4.3747662809983316E-2</v>
      </c>
      <c r="P6070" s="12">
        <f>M6070*O5998</f>
        <v>13745.30999827658</v>
      </c>
      <c r="Q6070" s="9">
        <f>N6070*O5998</f>
        <v>0.2447941103866503</v>
      </c>
      <c r="R6070" s="12">
        <f t="shared" si="1297"/>
        <v>40371.469358187329</v>
      </c>
      <c r="S6070" s="12">
        <f t="shared" si="1298"/>
        <v>403286.60675969836</v>
      </c>
      <c r="T6070" s="13">
        <f t="shared" si="1292"/>
        <v>7.3520548258656211</v>
      </c>
      <c r="U6070" s="14">
        <f t="shared" si="1293"/>
        <v>2.6867088859116803</v>
      </c>
    </row>
    <row r="6071" spans="1:21" x14ac:dyDescent="0.3">
      <c r="A6071" s="17">
        <v>1975</v>
      </c>
      <c r="B6071" s="17">
        <v>73</v>
      </c>
      <c r="C6071" s="17">
        <v>5.4640000000000001E-2</v>
      </c>
      <c r="D6071" s="17">
        <v>5.3179999999999998E-2</v>
      </c>
      <c r="E6071" s="17">
        <v>0.5</v>
      </c>
      <c r="F6071" s="6">
        <f t="shared" si="1299"/>
        <v>52061.543002784143</v>
      </c>
      <c r="G6071" s="7">
        <f t="shared" si="1300"/>
        <v>2768.6328568880608</v>
      </c>
      <c r="H6071" s="6">
        <f t="shared" si="1301"/>
        <v>50677.226574340115</v>
      </c>
      <c r="I6071" s="6">
        <f>SUM(H6071:H6108)</f>
        <v>497204.66962608759</v>
      </c>
      <c r="J6071" s="8">
        <f t="shared" si="1294"/>
        <v>9.5503252679141326</v>
      </c>
      <c r="K6071" s="9">
        <f t="shared" si="1302"/>
        <v>0.69744000000000006</v>
      </c>
      <c r="L6071" s="9">
        <f t="shared" si="1295"/>
        <v>9.4889795918367357E-3</v>
      </c>
      <c r="M6071" s="12">
        <f t="shared" si="1296"/>
        <v>291773.50737163407</v>
      </c>
      <c r="N6071" s="10">
        <f>((B6070+E6070)*D6070+(B6071+E6071)*D6071+(B6072+E6072)*D6072)/3/SUM(D5998:D6071)</f>
        <v>5.7660921847518543</v>
      </c>
      <c r="O6071" s="11">
        <f>O5998</f>
        <v>4.3747662809983316E-2</v>
      </c>
      <c r="P6071" s="12">
        <f>M6071*O5998</f>
        <v>12764.409017380429</v>
      </c>
      <c r="Q6071" s="9">
        <f>N6071*O5998</f>
        <v>0.25225305662980413</v>
      </c>
      <c r="R6071" s="12">
        <f t="shared" si="1297"/>
        <v>37893.741269441685</v>
      </c>
      <c r="S6071" s="12">
        <f t="shared" si="1298"/>
        <v>362915.13740151102</v>
      </c>
      <c r="T6071" s="13">
        <f t="shared" si="1292"/>
        <v>6.970887078435287</v>
      </c>
      <c r="U6071" s="14">
        <f t="shared" si="1293"/>
        <v>2.5794381894788456</v>
      </c>
    </row>
    <row r="6072" spans="1:21" x14ac:dyDescent="0.3">
      <c r="A6072" s="17">
        <v>1975</v>
      </c>
      <c r="B6072" s="17">
        <v>74</v>
      </c>
      <c r="C6072" s="17">
        <v>6.1789999999999998E-2</v>
      </c>
      <c r="D6072" s="17">
        <v>5.994E-2</v>
      </c>
      <c r="E6072" s="17">
        <v>0.5</v>
      </c>
      <c r="F6072" s="6">
        <f t="shared" si="1299"/>
        <v>49292.910145896079</v>
      </c>
      <c r="G6072" s="7">
        <f t="shared" si="1300"/>
        <v>2954.6170341450111</v>
      </c>
      <c r="H6072" s="6">
        <f t="shared" si="1301"/>
        <v>47815.601628823577</v>
      </c>
      <c r="I6072" s="6">
        <f>SUM(H6072:H6108)</f>
        <v>446527.44305174745</v>
      </c>
      <c r="J6072" s="8">
        <f t="shared" si="1294"/>
        <v>9.0586545150230577</v>
      </c>
      <c r="K6072" s="9">
        <f t="shared" si="1302"/>
        <v>0.75738000000000005</v>
      </c>
      <c r="L6072" s="9">
        <f t="shared" si="1295"/>
        <v>1.0166174496644295E-2</v>
      </c>
      <c r="M6072" s="12">
        <f t="shared" si="1296"/>
        <v>290632.13848240423</v>
      </c>
      <c r="N6072" s="10">
        <f>((B6071+E6071)*D6071+(B6072+E6072)*D6072+(B6073+E6073)*D6073)/3/SUM(D5998:D6072)</f>
        <v>5.865754310913939</v>
      </c>
      <c r="O6072" s="11">
        <f>O5998</f>
        <v>4.3747662809983316E-2</v>
      </c>
      <c r="P6072" s="12">
        <f>M6072*O5998</f>
        <v>12714.476796072597</v>
      </c>
      <c r="Q6072" s="9">
        <f>N6072*O5998</f>
        <v>0.25661304172006905</v>
      </c>
      <c r="R6072" s="12">
        <f t="shared" si="1297"/>
        <v>35545.494653176072</v>
      </c>
      <c r="S6072" s="12">
        <f t="shared" si="1298"/>
        <v>325021.39613206935</v>
      </c>
      <c r="T6072" s="13">
        <f t="shared" si="1292"/>
        <v>6.5936743269991185</v>
      </c>
      <c r="U6072" s="14">
        <f t="shared" si="1293"/>
        <v>2.4649801880239393</v>
      </c>
    </row>
    <row r="6073" spans="1:21" x14ac:dyDescent="0.3">
      <c r="A6073" s="17">
        <v>1975</v>
      </c>
      <c r="B6073" s="17">
        <v>75</v>
      </c>
      <c r="C6073" s="17">
        <v>6.7839999999999998E-2</v>
      </c>
      <c r="D6073" s="17">
        <v>6.5610000000000002E-2</v>
      </c>
      <c r="E6073" s="17">
        <v>0.5</v>
      </c>
      <c r="F6073" s="6">
        <f t="shared" si="1299"/>
        <v>46338.293111751067</v>
      </c>
      <c r="G6073" s="7">
        <f t="shared" si="1300"/>
        <v>3040.2554110619876</v>
      </c>
      <c r="H6073" s="6">
        <f t="shared" si="1301"/>
        <v>44818.165406220076</v>
      </c>
      <c r="I6073" s="6">
        <f>SUM(H6073:H6108)</f>
        <v>398711.8414229239</v>
      </c>
      <c r="J6073" s="8">
        <f t="shared" si="1294"/>
        <v>8.6043704816959128</v>
      </c>
      <c r="K6073" s="9">
        <f t="shared" si="1302"/>
        <v>0.82299000000000011</v>
      </c>
      <c r="L6073" s="9">
        <f t="shared" si="1295"/>
        <v>1.0900529801324504E-2</v>
      </c>
      <c r="M6073" s="12">
        <f t="shared" si="1296"/>
        <v>278908.958231789</v>
      </c>
      <c r="N6073" s="10">
        <f>((B6072+E6072)*D6072+(B6073+E6073)*D6073+(B6074+E6074)*D6074)/3/SUM(D5998:D6073)</f>
        <v>5.8348704115481338</v>
      </c>
      <c r="O6073" s="11">
        <f>O5998</f>
        <v>4.3747662809983316E-2</v>
      </c>
      <c r="P6073" s="12">
        <f>M6073*O5998</f>
        <v>12201.615059408026</v>
      </c>
      <c r="Q6073" s="9">
        <f>N6073*O5998</f>
        <v>0.25526194330435636</v>
      </c>
      <c r="R6073" s="12">
        <f t="shared" si="1297"/>
        <v>33377.793409292259</v>
      </c>
      <c r="S6073" s="12">
        <f t="shared" si="1298"/>
        <v>289475.9014788933</v>
      </c>
      <c r="T6073" s="13">
        <f t="shared" si="1292"/>
        <v>6.2470126118107752</v>
      </c>
      <c r="U6073" s="14">
        <f t="shared" si="1293"/>
        <v>2.3573578698851376</v>
      </c>
    </row>
    <row r="6074" spans="1:21" x14ac:dyDescent="0.3">
      <c r="A6074" s="17">
        <v>1975</v>
      </c>
      <c r="B6074" s="17">
        <v>76</v>
      </c>
      <c r="C6074" s="17">
        <v>6.7379999999999995E-2</v>
      </c>
      <c r="D6074" s="17">
        <v>6.5189999999999998E-2</v>
      </c>
      <c r="E6074" s="17">
        <v>0.5</v>
      </c>
      <c r="F6074" s="6">
        <f t="shared" si="1299"/>
        <v>43298.037700689078</v>
      </c>
      <c r="G6074" s="7">
        <f t="shared" si="1300"/>
        <v>2822.599077707921</v>
      </c>
      <c r="H6074" s="6">
        <f t="shared" si="1301"/>
        <v>41886.738161835114</v>
      </c>
      <c r="I6074" s="6">
        <f>SUM(H6074:H6108)</f>
        <v>353893.67601670383</v>
      </c>
      <c r="J6074" s="8">
        <f t="shared" si="1294"/>
        <v>8.1734345205919503</v>
      </c>
      <c r="K6074" s="9">
        <f t="shared" si="1302"/>
        <v>0.88818000000000008</v>
      </c>
      <c r="L6074" s="9">
        <f t="shared" si="1295"/>
        <v>1.1610196078431374E-2</v>
      </c>
      <c r="M6074" s="12">
        <f t="shared" si="1296"/>
        <v>243113.81639381198</v>
      </c>
      <c r="N6074" s="10">
        <f>((B6073+E6073)*D6073+(B6074+E6074)*D6074+(B6075+E6075)*D6075)/3/SUM(D5998:D6074)</f>
        <v>5.8943813941618437</v>
      </c>
      <c r="O6074" s="11">
        <f>O5998</f>
        <v>4.3747662809983316E-2</v>
      </c>
      <c r="P6074" s="12">
        <f>M6074*O5998</f>
        <v>10635.66126404468</v>
      </c>
      <c r="Q6074" s="9">
        <f>N6074*O5998</f>
        <v>0.2578654097052317</v>
      </c>
      <c r="R6074" s="12">
        <f t="shared" si="1297"/>
        <v>31085.597264517735</v>
      </c>
      <c r="S6074" s="12">
        <f t="shared" si="1298"/>
        <v>256098.10806960103</v>
      </c>
      <c r="T6074" s="13">
        <f t="shared" si="1292"/>
        <v>5.9147740098513815</v>
      </c>
      <c r="U6074" s="14">
        <f t="shared" si="1293"/>
        <v>2.2586605107405688</v>
      </c>
    </row>
    <row r="6075" spans="1:21" x14ac:dyDescent="0.3">
      <c r="A6075" s="17">
        <v>1975</v>
      </c>
      <c r="B6075" s="17">
        <v>77</v>
      </c>
      <c r="C6075" s="17">
        <v>7.7270000000000005E-2</v>
      </c>
      <c r="D6075" s="17">
        <v>7.4389999999999998E-2</v>
      </c>
      <c r="E6075" s="17">
        <v>0.5</v>
      </c>
      <c r="F6075" s="6">
        <f t="shared" si="1299"/>
        <v>40475.438622981157</v>
      </c>
      <c r="G6075" s="7">
        <f t="shared" si="1300"/>
        <v>3010.9678791635683</v>
      </c>
      <c r="H6075" s="6">
        <f t="shared" si="1301"/>
        <v>38969.954683399374</v>
      </c>
      <c r="I6075" s="6">
        <f>SUM(H6075:H6108)</f>
        <v>312006.93785486877</v>
      </c>
      <c r="J6075" s="8">
        <f t="shared" si="1294"/>
        <v>7.7085498877760736</v>
      </c>
      <c r="K6075" s="9">
        <f t="shared" si="1302"/>
        <v>0.96257000000000004</v>
      </c>
      <c r="L6075" s="9">
        <f t="shared" si="1295"/>
        <v>1.242025806451613E-2</v>
      </c>
      <c r="M6075" s="12">
        <f t="shared" si="1296"/>
        <v>242423.93865919</v>
      </c>
      <c r="N6075" s="10">
        <f>((B6074+E6074)*D6074+(B6075+E6075)*D6075+(B6076+E6076)*D6076)/3/SUM(D5998:D6075)</f>
        <v>5.9218394506373562</v>
      </c>
      <c r="O6075" s="11">
        <f>O5998</f>
        <v>4.3747662809983316E-2</v>
      </c>
      <c r="P6075" s="12">
        <f>M6075*O5998</f>
        <v>10605.480725530322</v>
      </c>
      <c r="Q6075" s="9">
        <f>N6075*O5998</f>
        <v>0.2590666355013399</v>
      </c>
      <c r="R6075" s="12">
        <f t="shared" si="1297"/>
        <v>28874.139637931414</v>
      </c>
      <c r="S6075" s="12">
        <f t="shared" si="1298"/>
        <v>225012.51080508329</v>
      </c>
      <c r="T6075" s="13">
        <f t="shared" si="1292"/>
        <v>5.5592358837916489</v>
      </c>
      <c r="U6075" s="14">
        <f t="shared" si="1293"/>
        <v>2.1493140039844247</v>
      </c>
    </row>
    <row r="6076" spans="1:21" x14ac:dyDescent="0.3">
      <c r="A6076" s="17">
        <v>1975</v>
      </c>
      <c r="B6076" s="17">
        <v>78</v>
      </c>
      <c r="C6076" s="17">
        <v>8.4279999999999994E-2</v>
      </c>
      <c r="D6076" s="17">
        <v>8.0869999999999997E-2</v>
      </c>
      <c r="E6076" s="17">
        <v>0.5</v>
      </c>
      <c r="F6076" s="6">
        <f t="shared" si="1299"/>
        <v>37464.47074381759</v>
      </c>
      <c r="G6076" s="7">
        <f t="shared" si="1300"/>
        <v>3029.7517490525283</v>
      </c>
      <c r="H6076" s="6">
        <f t="shared" si="1301"/>
        <v>35949.594869291323</v>
      </c>
      <c r="I6076" s="6">
        <f>SUM(H6076:H6108)</f>
        <v>273036.98317146942</v>
      </c>
      <c r="J6076" s="8">
        <f t="shared" si="1294"/>
        <v>7.2878911072439516</v>
      </c>
      <c r="K6076" s="9">
        <f t="shared" si="1302"/>
        <v>1.0434399999999999</v>
      </c>
      <c r="L6076" s="9">
        <f t="shared" si="1295"/>
        <v>1.3292229299363056E-2</v>
      </c>
      <c r="M6076" s="12">
        <f t="shared" si="1296"/>
        <v>227934.05687018277</v>
      </c>
      <c r="N6076" s="10">
        <f>((B6075+E6075)*D6075+(B6076+E6076)*D6076+(B6077+E6077)*D6077)/3/SUM(D5998:D6076)</f>
        <v>6.1145585754811016</v>
      </c>
      <c r="O6076" s="11">
        <f>O5998</f>
        <v>4.3747662809983316E-2</v>
      </c>
      <c r="P6076" s="12">
        <f>M6076*O5998</f>
        <v>9971.5822628683163</v>
      </c>
      <c r="Q6076" s="9">
        <f>N6076*O5998</f>
        <v>0.26749764679203913</v>
      </c>
      <c r="R6076" s="12">
        <f t="shared" si="1297"/>
        <v>26333.16283862873</v>
      </c>
      <c r="S6076" s="12">
        <f t="shared" si="1298"/>
        <v>196138.37116715187</v>
      </c>
      <c r="T6076" s="13">
        <f t="shared" si="1292"/>
        <v>5.2353167487230214</v>
      </c>
      <c r="U6076" s="14">
        <f t="shared" si="1293"/>
        <v>2.0525743585209302</v>
      </c>
    </row>
    <row r="6077" spans="1:21" x14ac:dyDescent="0.3">
      <c r="A6077" s="17">
        <v>1975</v>
      </c>
      <c r="B6077" s="17">
        <v>79</v>
      </c>
      <c r="C6077" s="17">
        <v>9.2469999999999997E-2</v>
      </c>
      <c r="D6077" s="17">
        <v>8.8389999999999996E-2</v>
      </c>
      <c r="E6077" s="17">
        <v>0.5</v>
      </c>
      <c r="F6077" s="6">
        <f t="shared" si="1299"/>
        <v>34434.718994765062</v>
      </c>
      <c r="G6077" s="7">
        <f t="shared" si="1300"/>
        <v>3043.6848119472838</v>
      </c>
      <c r="H6077" s="6">
        <f t="shared" si="1301"/>
        <v>32912.87658879142</v>
      </c>
      <c r="I6077" s="6">
        <f>SUM(H6077:H6108)</f>
        <v>237087.38830217809</v>
      </c>
      <c r="J6077" s="8">
        <f t="shared" si="1294"/>
        <v>6.8851262685843695</v>
      </c>
      <c r="K6077" s="9">
        <f t="shared" si="1302"/>
        <v>1.1318299999999999</v>
      </c>
      <c r="L6077" s="9">
        <f t="shared" si="1295"/>
        <v>1.4236855345911948E-2</v>
      </c>
      <c r="M6077" s="12">
        <f t="shared" si="1296"/>
        <v>213789.12252706598</v>
      </c>
      <c r="N6077" s="10">
        <f>((B6076+E6076)*D6076+(B6077+E6077)*D6077+(B6078+E6078)*D6078)/3/SUM(D5998:D6077)</f>
        <v>6.203243125439923</v>
      </c>
      <c r="O6077" s="11">
        <f>O5998</f>
        <v>4.3747662809983316E-2</v>
      </c>
      <c r="P6077" s="12">
        <f>M6077*O5998</f>
        <v>9352.7744447562909</v>
      </c>
      <c r="Q6077" s="9">
        <f>N6077*O5998</f>
        <v>0.2713773885800928</v>
      </c>
      <c r="R6077" s="12">
        <f t="shared" si="1297"/>
        <v>23981.066089466334</v>
      </c>
      <c r="S6077" s="12">
        <f t="shared" si="1298"/>
        <v>169805.20832852315</v>
      </c>
      <c r="T6077" s="13">
        <f t="shared" si="1292"/>
        <v>4.9312209678359151</v>
      </c>
      <c r="U6077" s="14">
        <f t="shared" si="1293"/>
        <v>1.9539053007484544</v>
      </c>
    </row>
    <row r="6078" spans="1:21" x14ac:dyDescent="0.3">
      <c r="A6078" s="17">
        <v>1975</v>
      </c>
      <c r="B6078" s="17">
        <v>80</v>
      </c>
      <c r="C6078" s="17">
        <v>0.10027999999999999</v>
      </c>
      <c r="D6078" s="17">
        <v>9.5500000000000002E-2</v>
      </c>
      <c r="E6078" s="17">
        <v>0.5</v>
      </c>
      <c r="F6078" s="6">
        <f t="shared" si="1299"/>
        <v>31391.034182817777</v>
      </c>
      <c r="G6078" s="7">
        <f t="shared" si="1300"/>
        <v>2997.8437644590977</v>
      </c>
      <c r="H6078" s="6">
        <f t="shared" si="1301"/>
        <v>29892.112300588229</v>
      </c>
      <c r="I6078" s="6">
        <f>SUM(H6078:H6108)</f>
        <v>204174.51171338669</v>
      </c>
      <c r="J6078" s="8">
        <f t="shared" si="1294"/>
        <v>6.5042301736316741</v>
      </c>
      <c r="K6078" s="9">
        <f t="shared" si="1302"/>
        <v>1.2273299999999998</v>
      </c>
      <c r="L6078" s="9">
        <f t="shared" si="1295"/>
        <v>1.5246335403726706E-2</v>
      </c>
      <c r="M6078" s="12">
        <f t="shared" si="1296"/>
        <v>196627.1687638674</v>
      </c>
      <c r="N6078" s="10">
        <f>((B6077+E6077)*D6077+(B6078+E6078)*D6078+(B6079+E6079)*D6079)/3/SUM(D5998:D6078)</f>
        <v>6.233353431160868</v>
      </c>
      <c r="O6078" s="11">
        <f>O5998</f>
        <v>4.3747662809983316E-2</v>
      </c>
      <c r="P6078" s="12">
        <f>M6078*O5998</f>
        <v>8601.9790783633543</v>
      </c>
      <c r="Q6078" s="9">
        <f>N6078*O5998</f>
        <v>0.27269464408187821</v>
      </c>
      <c r="R6078" s="12">
        <f t="shared" si="1297"/>
        <v>21740.693375923787</v>
      </c>
      <c r="S6078" s="12">
        <f t="shared" si="1298"/>
        <v>145824.14223905682</v>
      </c>
      <c r="T6078" s="13">
        <f t="shared" si="1292"/>
        <v>4.6454073921169261</v>
      </c>
      <c r="U6078" s="14">
        <f t="shared" si="1293"/>
        <v>1.858822781514748</v>
      </c>
    </row>
    <row r="6079" spans="1:21" x14ac:dyDescent="0.3">
      <c r="A6079" s="17">
        <v>1975</v>
      </c>
      <c r="B6079" s="17">
        <v>81</v>
      </c>
      <c r="C6079" s="17">
        <v>0.10644000000000001</v>
      </c>
      <c r="D6079" s="17">
        <v>0.10106</v>
      </c>
      <c r="E6079" s="17">
        <v>0.5</v>
      </c>
      <c r="F6079" s="6">
        <f t="shared" si="1299"/>
        <v>28393.190418358681</v>
      </c>
      <c r="G6079" s="7">
        <f t="shared" si="1300"/>
        <v>2869.4158236793282</v>
      </c>
      <c r="H6079" s="6">
        <f t="shared" si="1301"/>
        <v>26958.482506519016</v>
      </c>
      <c r="I6079" s="6">
        <f>SUM(H6079:H6108)</f>
        <v>174282.39941279843</v>
      </c>
      <c r="J6079" s="8">
        <f t="shared" si="1294"/>
        <v>6.1381759796922859</v>
      </c>
      <c r="K6079" s="9">
        <f t="shared" si="1302"/>
        <v>1.3283899999999997</v>
      </c>
      <c r="L6079" s="9">
        <f t="shared" si="1295"/>
        <v>1.6299263803680977E-2</v>
      </c>
      <c r="M6079" s="12">
        <f t="shared" si="1296"/>
        <v>176045.73177294718</v>
      </c>
      <c r="N6079" s="10">
        <f>((B6078+E6078)*D6078+(B6079+E6079)*D6079+(B6080+E6080)*D6080)/3/SUM(D5998:D6079)</f>
        <v>6.3837966761769271</v>
      </c>
      <c r="O6079" s="11">
        <f>O5998</f>
        <v>4.3747662809983316E-2</v>
      </c>
      <c r="P6079" s="12">
        <f>M6079*O5998</f>
        <v>7701.5893127396594</v>
      </c>
      <c r="Q6079" s="9">
        <f>N6079*O5998</f>
        <v>0.27927618443688046</v>
      </c>
      <c r="R6079" s="12">
        <f t="shared" si="1297"/>
        <v>19429.620373889993</v>
      </c>
      <c r="S6079" s="12">
        <f t="shared" si="1298"/>
        <v>124083.44886313305</v>
      </c>
      <c r="T6079" s="13">
        <f t="shared" si="1292"/>
        <v>4.3701833797057992</v>
      </c>
      <c r="U6079" s="14">
        <f t="shared" si="1293"/>
        <v>1.7679925999864867</v>
      </c>
    </row>
    <row r="6080" spans="1:21" x14ac:dyDescent="0.3">
      <c r="A6080" s="17">
        <v>1975</v>
      </c>
      <c r="B6080" s="17">
        <v>82</v>
      </c>
      <c r="C6080" s="17">
        <v>0.12242</v>
      </c>
      <c r="D6080" s="17">
        <v>0.11534999999999999</v>
      </c>
      <c r="E6080" s="17">
        <v>0.5</v>
      </c>
      <c r="F6080" s="6">
        <f t="shared" si="1299"/>
        <v>25523.774594679351</v>
      </c>
      <c r="G6080" s="7">
        <f t="shared" si="1300"/>
        <v>2944.167399496263</v>
      </c>
      <c r="H6080" s="6">
        <f t="shared" si="1301"/>
        <v>24051.69089493122</v>
      </c>
      <c r="I6080" s="6">
        <f>SUM(H6080:H6108)</f>
        <v>147323.91690627942</v>
      </c>
      <c r="J6080" s="8">
        <f t="shared" si="1294"/>
        <v>5.7720270314951909</v>
      </c>
      <c r="K6080" s="9">
        <f t="shared" si="1302"/>
        <v>1.4437399999999998</v>
      </c>
      <c r="L6080" s="9">
        <f t="shared" si="1295"/>
        <v>1.7499878787878786E-2</v>
      </c>
      <c r="M6080" s="12">
        <f t="shared" si="1296"/>
        <v>168239.30240794166</v>
      </c>
      <c r="N6080" s="10">
        <f>((B6079+E6079)*D6079+(B6080+E6080)*D6080+(B6081+E6081)*D6081)/3/SUM(D5998:D6080)</f>
        <v>6.4226372707920643</v>
      </c>
      <c r="O6080" s="11">
        <f>O5998</f>
        <v>4.3747662809983316E-2</v>
      </c>
      <c r="P6080" s="12">
        <f>M6080*O5998</f>
        <v>7360.0762731294462</v>
      </c>
      <c r="Q6080" s="9">
        <f>N6080*O5998</f>
        <v>0.28097536967344272</v>
      </c>
      <c r="R6080" s="12">
        <f t="shared" si="1297"/>
        <v>17293.758154456544</v>
      </c>
      <c r="S6080" s="12">
        <f t="shared" si="1298"/>
        <v>104653.82848924305</v>
      </c>
      <c r="T6080" s="13">
        <f t="shared" si="1292"/>
        <v>4.1002488915201063</v>
      </c>
      <c r="U6080" s="14">
        <f t="shared" si="1293"/>
        <v>1.6717781399750846</v>
      </c>
    </row>
    <row r="6081" spans="1:21" x14ac:dyDescent="0.3">
      <c r="A6081" s="17">
        <v>1975</v>
      </c>
      <c r="B6081" s="17">
        <v>83</v>
      </c>
      <c r="C6081" s="17">
        <v>0.12827</v>
      </c>
      <c r="D6081" s="17">
        <v>0.12053999999999999</v>
      </c>
      <c r="E6081" s="17">
        <v>0.5</v>
      </c>
      <c r="F6081" s="6">
        <f t="shared" si="1299"/>
        <v>22579.607195183089</v>
      </c>
      <c r="G6081" s="7">
        <f t="shared" si="1300"/>
        <v>2721.7458513073693</v>
      </c>
      <c r="H6081" s="6">
        <f t="shared" si="1301"/>
        <v>21218.734269529403</v>
      </c>
      <c r="I6081" s="6">
        <f>SUM(H6081:H6108)</f>
        <v>123272.22601134816</v>
      </c>
      <c r="J6081" s="8">
        <f t="shared" si="1294"/>
        <v>5.4594495354040458</v>
      </c>
      <c r="K6081" s="9">
        <f t="shared" si="1302"/>
        <v>1.5642799999999999</v>
      </c>
      <c r="L6081" s="9">
        <f t="shared" si="1295"/>
        <v>1.873389221556886E-2</v>
      </c>
      <c r="M6081" s="12">
        <f t="shared" si="1296"/>
        <v>145284.59008883665</v>
      </c>
      <c r="N6081" s="10">
        <f>((B6080+E6080)*D6080+(B6081+E6081)*D6081+(B6082+E6082)*D6082)/3/SUM(D5998:D6081)</f>
        <v>6.4784938331585993</v>
      </c>
      <c r="O6081" s="11">
        <f>O5998</f>
        <v>4.3747662809983316E-2</v>
      </c>
      <c r="P6081" s="12">
        <f>M6081*O5998</f>
        <v>6355.8612586930694</v>
      </c>
      <c r="Q6081" s="9">
        <f>N6081*O5998</f>
        <v>0.2834189637295787</v>
      </c>
      <c r="R6081" s="12">
        <f t="shared" si="1297"/>
        <v>15204.94259120608</v>
      </c>
      <c r="S6081" s="12">
        <f t="shared" si="1298"/>
        <v>87360.070334786506</v>
      </c>
      <c r="T6081" s="13">
        <f t="shared" si="1292"/>
        <v>3.8689809605466938</v>
      </c>
      <c r="U6081" s="14">
        <f t="shared" si="1293"/>
        <v>1.5904685748573519</v>
      </c>
    </row>
    <row r="6082" spans="1:21" x14ac:dyDescent="0.3">
      <c r="A6082" s="17">
        <v>1975</v>
      </c>
      <c r="B6082" s="17">
        <v>84</v>
      </c>
      <c r="C6082" s="17">
        <v>0.13682</v>
      </c>
      <c r="D6082" s="17">
        <v>0.12806000000000001</v>
      </c>
      <c r="E6082" s="17">
        <v>0.5</v>
      </c>
      <c r="F6082" s="6">
        <f t="shared" si="1299"/>
        <v>19857.86134387572</v>
      </c>
      <c r="G6082" s="7">
        <f t="shared" si="1300"/>
        <v>2542.9977236967247</v>
      </c>
      <c r="H6082" s="6">
        <f t="shared" si="1301"/>
        <v>18586.362482027358</v>
      </c>
      <c r="I6082" s="6">
        <f>SUM(H6082:H6108)</f>
        <v>102053.49174181875</v>
      </c>
      <c r="J6082" s="8">
        <f t="shared" si="1294"/>
        <v>5.1391985256908166</v>
      </c>
      <c r="K6082" s="9">
        <f t="shared" si="1302"/>
        <v>1.69234</v>
      </c>
      <c r="L6082" s="9">
        <f t="shared" si="1295"/>
        <v>2.0027692307692309E-2</v>
      </c>
      <c r="M6082" s="12">
        <f t="shared" si="1296"/>
        <v>126974.07592586197</v>
      </c>
      <c r="N6082" s="10">
        <f>((B6081+E6081)*D6081+(B6082+E6082)*D6082+(B6083+E6083)*D6083)/3/SUM(D5998:D6082)</f>
        <v>6.4861956423256171</v>
      </c>
      <c r="O6082" s="11">
        <f>O5998</f>
        <v>4.3747662809983316E-2</v>
      </c>
      <c r="P6082" s="12">
        <f>M6082*O5998</f>
        <v>5554.8190592138299</v>
      </c>
      <c r="Q6082" s="9">
        <f>N6082*O5998</f>
        <v>0.28375589988004424</v>
      </c>
      <c r="R6082" s="12">
        <f t="shared" si="1297"/>
        <v>13312.372470442993</v>
      </c>
      <c r="S6082" s="12">
        <f t="shared" si="1298"/>
        <v>72155.127743580422</v>
      </c>
      <c r="T6082" s="13">
        <f t="shared" si="1292"/>
        <v>3.6335799960570014</v>
      </c>
      <c r="U6082" s="14">
        <f t="shared" si="1293"/>
        <v>1.5056185296338152</v>
      </c>
    </row>
    <row r="6083" spans="1:21" x14ac:dyDescent="0.3">
      <c r="A6083" s="17">
        <v>1975</v>
      </c>
      <c r="B6083" s="17">
        <v>85</v>
      </c>
      <c r="C6083" s="17">
        <v>0.15154999999999999</v>
      </c>
      <c r="D6083" s="17">
        <v>0.14087</v>
      </c>
      <c r="E6083" s="17">
        <v>0.5</v>
      </c>
      <c r="F6083" s="6">
        <f t="shared" si="1299"/>
        <v>17314.863620178996</v>
      </c>
      <c r="G6083" s="7">
        <f t="shared" si="1300"/>
        <v>2439.144838174615</v>
      </c>
      <c r="H6083" s="6">
        <f t="shared" si="1301"/>
        <v>16095.291201091688</v>
      </c>
      <c r="I6083" s="6">
        <f>SUM(H6083:H6108)</f>
        <v>83467.1292597914</v>
      </c>
      <c r="J6083" s="8">
        <f t="shared" si="1294"/>
        <v>4.8205478882615962</v>
      </c>
      <c r="K6083" s="9">
        <f t="shared" si="1302"/>
        <v>1.83321</v>
      </c>
      <c r="L6083" s="9">
        <f t="shared" si="1295"/>
        <v>2.1441052631578948E-2</v>
      </c>
      <c r="M6083" s="12">
        <f t="shared" si="1296"/>
        <v>113760.49861386835</v>
      </c>
      <c r="N6083" s="10">
        <f>((B6082+E6082)*D6082+(B6083+E6083)*D6083+(B6084+E6084)*D6084)/3/SUM(D5998:D6083)</f>
        <v>6.5271081872780545</v>
      </c>
      <c r="O6083" s="11">
        <f>O5998</f>
        <v>4.3747662809983316E-2</v>
      </c>
      <c r="P6083" s="12">
        <f>M6083*O5998</f>
        <v>4976.7559344550864</v>
      </c>
      <c r="Q6083" s="9">
        <f>N6083*O5998</f>
        <v>0.28554572810132178</v>
      </c>
      <c r="R6083" s="12">
        <f t="shared" si="1297"/>
        <v>11499.349556073163</v>
      </c>
      <c r="S6083" s="12">
        <f t="shared" si="1298"/>
        <v>58842.755273137424</v>
      </c>
      <c r="T6083" s="13">
        <f t="shared" si="1292"/>
        <v>3.39839553830278</v>
      </c>
      <c r="U6083" s="14">
        <f t="shared" si="1293"/>
        <v>1.4221523499588162</v>
      </c>
    </row>
    <row r="6084" spans="1:21" x14ac:dyDescent="0.3">
      <c r="A6084" s="17">
        <v>1975</v>
      </c>
      <c r="B6084" s="17">
        <v>86</v>
      </c>
      <c r="C6084" s="17">
        <v>0.16292999999999999</v>
      </c>
      <c r="D6084" s="17">
        <v>0.15065000000000001</v>
      </c>
      <c r="E6084" s="17">
        <v>0.5</v>
      </c>
      <c r="F6084" s="6">
        <f t="shared" si="1299"/>
        <v>14875.71878200438</v>
      </c>
      <c r="G6084" s="7">
        <f t="shared" si="1300"/>
        <v>2241.0270345089598</v>
      </c>
      <c r="H6084" s="6">
        <f t="shared" si="1301"/>
        <v>13755.2052647499</v>
      </c>
      <c r="I6084" s="6">
        <f>SUM(H6084:H6108)</f>
        <v>67371.838058699737</v>
      </c>
      <c r="J6084" s="8">
        <f t="shared" si="1294"/>
        <v>4.5289803501933328</v>
      </c>
      <c r="K6084" s="9">
        <f t="shared" si="1302"/>
        <v>1.98386</v>
      </c>
      <c r="L6084" s="9">
        <f t="shared" si="1295"/>
        <v>2.2934797687861271E-2</v>
      </c>
      <c r="M6084" s="12">
        <f t="shared" si="1296"/>
        <v>97712.962852734083</v>
      </c>
      <c r="N6084" s="10">
        <f>((B6083+E6083)*D6083+(B6084+E6084)*D6084+(B6085+E6085)*D6085)/3/SUM(D5998:D6084)</f>
        <v>6.699667987324375</v>
      </c>
      <c r="O6084" s="11">
        <f>O5998</f>
        <v>4.3747662809983316E-2</v>
      </c>
      <c r="P6084" s="12">
        <f>M6084*O5998</f>
        <v>4274.713751045836</v>
      </c>
      <c r="Q6084" s="9">
        <f>N6084*O5998</f>
        <v>0.29309481604830634</v>
      </c>
      <c r="R6084" s="12">
        <f t="shared" si="1297"/>
        <v>9723.6259079713327</v>
      </c>
      <c r="S6084" s="12">
        <f t="shared" si="1298"/>
        <v>47343.405717064263</v>
      </c>
      <c r="T6084" s="13">
        <f t="shared" ref="T6084:T6147" si="1303">S6084/F6084</f>
        <v>3.1825961764171726</v>
      </c>
      <c r="U6084" s="14">
        <f t="shared" si="1293"/>
        <v>1.3463841737761602</v>
      </c>
    </row>
    <row r="6085" spans="1:21" x14ac:dyDescent="0.3">
      <c r="A6085" s="17">
        <v>1975</v>
      </c>
      <c r="B6085" s="17">
        <v>87</v>
      </c>
      <c r="C6085" s="17">
        <v>0.18473999999999999</v>
      </c>
      <c r="D6085" s="17">
        <v>0.16911999999999999</v>
      </c>
      <c r="E6085" s="17">
        <v>0.5</v>
      </c>
      <c r="F6085" s="6">
        <f t="shared" si="1299"/>
        <v>12634.691747495421</v>
      </c>
      <c r="G6085" s="7">
        <f t="shared" si="1300"/>
        <v>2136.7790683364256</v>
      </c>
      <c r="H6085" s="6">
        <f t="shared" si="1301"/>
        <v>11566.302213327208</v>
      </c>
      <c r="I6085" s="6">
        <f>SUM(H6085:H6108)</f>
        <v>53616.632793949844</v>
      </c>
      <c r="J6085" s="8">
        <f t="shared" si="1294"/>
        <v>4.2436043447263589</v>
      </c>
      <c r="K6085" s="9">
        <f t="shared" si="1302"/>
        <v>2.1529799999999999</v>
      </c>
      <c r="L6085" s="9">
        <f t="shared" si="1295"/>
        <v>2.4605485714285714E-2</v>
      </c>
      <c r="M6085" s="12">
        <f t="shared" si="1296"/>
        <v>86841.57236919862</v>
      </c>
      <c r="N6085" s="10">
        <f>((B6084+E6084)*D6084+(B6085+E6085)*D6085+(B6086+E6086)*D6086)/3/SUM(D5998:D6085)</f>
        <v>6.8367812675144846</v>
      </c>
      <c r="O6085" s="11">
        <f>O5998</f>
        <v>4.3747662809983316E-2</v>
      </c>
      <c r="P6085" s="12">
        <f>M6085*O5998</f>
        <v>3799.1158258964651</v>
      </c>
      <c r="Q6085" s="9">
        <f>N6085*O5998</f>
        <v>0.299093201596834</v>
      </c>
      <c r="R6085" s="12">
        <f t="shared" si="1297"/>
        <v>8106.8998537066263</v>
      </c>
      <c r="S6085" s="12">
        <f t="shared" si="1298"/>
        <v>37619.779809092928</v>
      </c>
      <c r="T6085" s="13">
        <f t="shared" si="1303"/>
        <v>2.9774988231549306</v>
      </c>
      <c r="U6085" s="14">
        <f t="shared" si="1293"/>
        <v>1.2661055215714283</v>
      </c>
    </row>
    <row r="6086" spans="1:21" x14ac:dyDescent="0.3">
      <c r="A6086" s="17">
        <v>1975</v>
      </c>
      <c r="B6086" s="17">
        <v>88</v>
      </c>
      <c r="C6086" s="17">
        <v>0.20326</v>
      </c>
      <c r="D6086" s="17">
        <v>0.18451000000000001</v>
      </c>
      <c r="E6086" s="17">
        <v>0.5</v>
      </c>
      <c r="F6086" s="6">
        <f t="shared" si="1299"/>
        <v>10497.912679158995</v>
      </c>
      <c r="G6086" s="7">
        <f t="shared" si="1300"/>
        <v>1936.9698684316263</v>
      </c>
      <c r="H6086" s="6">
        <f t="shared" si="1301"/>
        <v>9529.4277449431829</v>
      </c>
      <c r="I6086" s="6">
        <f>SUM(H6086:H6108)</f>
        <v>42050.330580622642</v>
      </c>
      <c r="J6086" s="8">
        <f t="shared" si="1294"/>
        <v>4.0055896696591082</v>
      </c>
      <c r="K6086" s="9">
        <f t="shared" si="1302"/>
        <v>2.3374899999999998</v>
      </c>
      <c r="L6086" s="9">
        <f t="shared" si="1295"/>
        <v>2.641231638418079E-2</v>
      </c>
      <c r="M6086" s="12">
        <f t="shared" si="1296"/>
        <v>73335.85741808475</v>
      </c>
      <c r="N6086" s="10">
        <f>((B6085+E6085)*D6085+(B6086+E6086)*D6086+(B6087+E6087)*D6087)/3/SUM(D5998:D6086)</f>
        <v>6.8956993755410014</v>
      </c>
      <c r="O6086" s="11">
        <f>O5998</f>
        <v>4.3747662809983316E-2</v>
      </c>
      <c r="P6086" s="12">
        <f>M6086*O5998</f>
        <v>3208.2723622073854</v>
      </c>
      <c r="Q6086" s="9">
        <f>N6086*O5998</f>
        <v>0.30167073112018022</v>
      </c>
      <c r="R6086" s="12">
        <f t="shared" si="1297"/>
        <v>6654.678309969242</v>
      </c>
      <c r="S6086" s="12">
        <f t="shared" si="1298"/>
        <v>29512.879955386299</v>
      </c>
      <c r="T6086" s="13">
        <f t="shared" si="1303"/>
        <v>2.8113093390438282</v>
      </c>
      <c r="U6086" s="14">
        <f t="shared" si="1293"/>
        <v>1.1942803306152801</v>
      </c>
    </row>
    <row r="6087" spans="1:21" x14ac:dyDescent="0.3">
      <c r="A6087" s="17">
        <v>1975</v>
      </c>
      <c r="B6087" s="17">
        <v>89</v>
      </c>
      <c r="C6087" s="17">
        <v>0.21299999999999999</v>
      </c>
      <c r="D6087" s="17">
        <v>0.1925</v>
      </c>
      <c r="E6087" s="17">
        <v>0.5</v>
      </c>
      <c r="F6087" s="6">
        <f t="shared" si="1299"/>
        <v>8560.9428107273689</v>
      </c>
      <c r="G6087" s="7">
        <f t="shared" si="1300"/>
        <v>1647.9814910650186</v>
      </c>
      <c r="H6087" s="6">
        <f t="shared" si="1301"/>
        <v>7736.9520651948596</v>
      </c>
      <c r="I6087" s="6">
        <f>SUM(H6087:H6108)</f>
        <v>32520.902835679441</v>
      </c>
      <c r="J6087" s="8">
        <f t="shared" si="1294"/>
        <v>3.7987524919485294</v>
      </c>
      <c r="K6087" s="9">
        <f t="shared" si="1302"/>
        <v>2.5299899999999997</v>
      </c>
      <c r="L6087" s="9">
        <f t="shared" si="1295"/>
        <v>2.8268044692737426E-2</v>
      </c>
      <c r="M6087" s="12">
        <f t="shared" si="1296"/>
        <v>58298.389894947883</v>
      </c>
      <c r="N6087" s="10">
        <f>((B6086+E6086)*D6086+(B6087+E6087)*D6087+(B6088+E6088)*D6088)/3/SUM(D5998:D6087)</f>
        <v>6.8927571518728019</v>
      </c>
      <c r="O6087" s="11">
        <f>O5998</f>
        <v>4.3747662809983316E-2</v>
      </c>
      <c r="P6087" s="12">
        <f>M6087*O5998</f>
        <v>2550.4183034891184</v>
      </c>
      <c r="Q6087" s="9">
        <f>N6087*O5998</f>
        <v>0.30154201571123229</v>
      </c>
      <c r="R6087" s="12">
        <f t="shared" si="1297"/>
        <v>5403.9359439948203</v>
      </c>
      <c r="S6087" s="12">
        <f t="shared" si="1298"/>
        <v>22858.201645417055</v>
      </c>
      <c r="T6087" s="13">
        <f t="shared" si="1303"/>
        <v>2.6700565756349142</v>
      </c>
      <c r="U6087" s="14">
        <f t="shared" si="1293"/>
        <v>1.1286959163136152</v>
      </c>
    </row>
    <row r="6088" spans="1:21" x14ac:dyDescent="0.3">
      <c r="A6088" s="17">
        <v>1975</v>
      </c>
      <c r="B6088" s="17">
        <v>90</v>
      </c>
      <c r="C6088" s="17">
        <v>0.23122999999999999</v>
      </c>
      <c r="D6088" s="17">
        <v>0.20727000000000001</v>
      </c>
      <c r="E6088" s="17">
        <v>0.5</v>
      </c>
      <c r="F6088" s="6">
        <f t="shared" si="1299"/>
        <v>6912.9613196623504</v>
      </c>
      <c r="G6088" s="7">
        <f t="shared" si="1300"/>
        <v>1432.8494927264155</v>
      </c>
      <c r="H6088" s="6">
        <f t="shared" si="1301"/>
        <v>6196.5365732991431</v>
      </c>
      <c r="I6088" s="6">
        <f>SUM(H6088:H6108)</f>
        <v>24783.950770484582</v>
      </c>
      <c r="J6088" s="8">
        <f t="shared" si="1294"/>
        <v>3.5851424048898197</v>
      </c>
      <c r="K6088" s="9">
        <f t="shared" si="1302"/>
        <v>2.7372599999999996</v>
      </c>
      <c r="L6088" s="9">
        <f t="shared" si="1295"/>
        <v>3.0245966850828726E-2</v>
      </c>
      <c r="M6088" s="12">
        <f t="shared" si="1296"/>
        <v>47373.241523180339</v>
      </c>
      <c r="N6088" s="10">
        <f>((B6087+E6087)*D6087+(B6088+E6088)*D6088+(B6089+E6089)*D6089)/3/SUM(D5998:D6088)</f>
        <v>6.7576889541609741</v>
      </c>
      <c r="O6088" s="11">
        <f>O5998</f>
        <v>4.3747662809983316E-2</v>
      </c>
      <c r="P6088" s="12">
        <f>M6088*O5998</f>
        <v>2072.468596371994</v>
      </c>
      <c r="Q6088" s="9">
        <f>N6088*O5998</f>
        <v>0.29563309774138308</v>
      </c>
      <c r="R6088" s="12">
        <f t="shared" si="1297"/>
        <v>4364.6352708669428</v>
      </c>
      <c r="S6088" s="12">
        <f t="shared" si="1298"/>
        <v>17454.265701422235</v>
      </c>
      <c r="T6088" s="13">
        <f t="shared" si="1303"/>
        <v>2.5248608945311952</v>
      </c>
      <c r="U6088" s="14">
        <f t="shared" si="1293"/>
        <v>1.0602815103586245</v>
      </c>
    </row>
    <row r="6089" spans="1:21" x14ac:dyDescent="0.3">
      <c r="A6089" s="17">
        <v>1975</v>
      </c>
      <c r="B6089" s="17">
        <v>91</v>
      </c>
      <c r="C6089" s="17">
        <v>0.23862</v>
      </c>
      <c r="D6089" s="17">
        <v>0.21318000000000001</v>
      </c>
      <c r="E6089" s="17">
        <v>0.5</v>
      </c>
      <c r="F6089" s="6">
        <f t="shared" si="1299"/>
        <v>5480.1118269359349</v>
      </c>
      <c r="G6089" s="7">
        <f t="shared" si="1300"/>
        <v>1168.2502392662027</v>
      </c>
      <c r="H6089" s="6">
        <f t="shared" si="1301"/>
        <v>4895.9867073028336</v>
      </c>
      <c r="I6089" s="6">
        <f>SUM(H6089:H6108)</f>
        <v>18587.414197185437</v>
      </c>
      <c r="J6089" s="8">
        <f t="shared" si="1294"/>
        <v>3.3917946903609293</v>
      </c>
      <c r="K6089" s="9">
        <f t="shared" si="1302"/>
        <v>2.9504399999999995</v>
      </c>
      <c r="L6089" s="9">
        <f t="shared" si="1295"/>
        <v>3.2245245901639338E-2</v>
      </c>
      <c r="M6089" s="12">
        <f t="shared" si="1296"/>
        <v>36230.154449118629</v>
      </c>
      <c r="N6089" s="10">
        <f>((B6088+E6088)*D6088+(B6089+E6089)*D6089+(B6090+E6090)*D6090)/3/SUM(D5998:D6089)</f>
        <v>6.7228989574436362</v>
      </c>
      <c r="O6089" s="11">
        <f>O5998</f>
        <v>4.3747662809983316E-2</v>
      </c>
      <c r="P6089" s="12">
        <f>M6089*O5998</f>
        <v>1584.9845803936587</v>
      </c>
      <c r="Q6089" s="9">
        <f>N6089*O5998</f>
        <v>0.29411111669583256</v>
      </c>
      <c r="R6089" s="12">
        <f t="shared" si="1297"/>
        <v>3456.022589490045</v>
      </c>
      <c r="S6089" s="12">
        <f t="shared" si="1298"/>
        <v>13089.630430555291</v>
      </c>
      <c r="T6089" s="13">
        <f t="shared" si="1303"/>
        <v>2.388569949652656</v>
      </c>
      <c r="U6089" s="14">
        <f t="shared" si="1293"/>
        <v>1.0032247407082733</v>
      </c>
    </row>
    <row r="6090" spans="1:21" x14ac:dyDescent="0.3">
      <c r="A6090" s="17">
        <v>1975</v>
      </c>
      <c r="B6090" s="17">
        <v>92</v>
      </c>
      <c r="C6090" s="17">
        <v>0.25944</v>
      </c>
      <c r="D6090" s="17">
        <v>0.22964999999999999</v>
      </c>
      <c r="E6090" s="17">
        <v>0.5</v>
      </c>
      <c r="F6090" s="6">
        <f t="shared" si="1299"/>
        <v>4311.8615876697322</v>
      </c>
      <c r="G6090" s="7">
        <f t="shared" si="1300"/>
        <v>990.21901360835398</v>
      </c>
      <c r="H6090" s="6">
        <f t="shared" si="1301"/>
        <v>3816.7520808655554</v>
      </c>
      <c r="I6090" s="6">
        <f>SUM(H6090:H6108)</f>
        <v>13691.427489882604</v>
      </c>
      <c r="J6090" s="8">
        <f t="shared" si="1294"/>
        <v>3.1752938287803181</v>
      </c>
      <c r="K6090" s="9">
        <f t="shared" si="1302"/>
        <v>3.1800899999999994</v>
      </c>
      <c r="L6090" s="9">
        <f t="shared" si="1295"/>
        <v>3.4379351351351346E-2</v>
      </c>
      <c r="M6090" s="12">
        <f t="shared" si="1296"/>
        <v>28802.725318708828</v>
      </c>
      <c r="N6090" s="10">
        <f>((B6089+E6089)*D6089+(B6090+E6090)*D6090+(B6091+E6091)*D6091)/3/SUM(D5998:D6090)</f>
        <v>6.7230267067913179</v>
      </c>
      <c r="O6090" s="11">
        <f>O5998</f>
        <v>4.3747662809983316E-2</v>
      </c>
      <c r="P6090" s="12">
        <f>M6090*O5998</f>
        <v>1260.051915251443</v>
      </c>
      <c r="Q6090" s="9">
        <f>N6090*O5998</f>
        <v>0.29411670543121915</v>
      </c>
      <c r="R6090" s="12">
        <f t="shared" si="1297"/>
        <v>2694.1815333936279</v>
      </c>
      <c r="S6090" s="12">
        <f t="shared" si="1298"/>
        <v>9633.6078410652462</v>
      </c>
      <c r="T6090" s="13">
        <f t="shared" si="1303"/>
        <v>2.234210826389619</v>
      </c>
      <c r="U6090" s="14">
        <f t="shared" si="1293"/>
        <v>0.94108300239069909</v>
      </c>
    </row>
    <row r="6091" spans="1:21" x14ac:dyDescent="0.3">
      <c r="A6091" s="17">
        <v>1975</v>
      </c>
      <c r="B6091" s="17">
        <v>93</v>
      </c>
      <c r="C6091" s="17">
        <v>0.28594000000000003</v>
      </c>
      <c r="D6091" s="17">
        <v>0.25017</v>
      </c>
      <c r="E6091" s="17">
        <v>0.5</v>
      </c>
      <c r="F6091" s="6">
        <f t="shared" si="1299"/>
        <v>3321.6425740613781</v>
      </c>
      <c r="G6091" s="7">
        <f t="shared" si="1300"/>
        <v>830.97532275293497</v>
      </c>
      <c r="H6091" s="6">
        <f t="shared" si="1301"/>
        <v>2906.1549126849104</v>
      </c>
      <c r="I6091" s="6">
        <f>SUM(H6091:H6108)</f>
        <v>9874.6754090170471</v>
      </c>
      <c r="J6091" s="8">
        <f t="shared" si="1294"/>
        <v>2.9728290112031122</v>
      </c>
      <c r="K6091" s="9">
        <f t="shared" si="1302"/>
        <v>3.4302599999999996</v>
      </c>
      <c r="L6091" s="9">
        <f t="shared" si="1295"/>
        <v>3.6687272727272721E-2</v>
      </c>
      <c r="M6091" s="12">
        <f t="shared" si="1296"/>
        <v>22650.234290520086</v>
      </c>
      <c r="N6091" s="10">
        <f>((B6090+E6090)*D6090+(B6091+E6091)*D6091+(B6092+E6092)*D6092)/3/SUM(D5998:D6091)</f>
        <v>6.8619098843819426</v>
      </c>
      <c r="O6091" s="11">
        <f>O5998</f>
        <v>4.3747662809983316E-2</v>
      </c>
      <c r="P6091" s="12">
        <f>M6091*O5998</f>
        <v>990.89481230879437</v>
      </c>
      <c r="Q6091" s="9">
        <f>N6091*O5998</f>
        <v>0.30019251985443285</v>
      </c>
      <c r="R6091" s="12">
        <f t="shared" si="1297"/>
        <v>2033.7489463586878</v>
      </c>
      <c r="S6091" s="12">
        <f t="shared" si="1298"/>
        <v>6939.4263076716188</v>
      </c>
      <c r="T6091" s="13">
        <f t="shared" si="1303"/>
        <v>2.0891550348798575</v>
      </c>
      <c r="U6091" s="14">
        <f t="shared" si="1293"/>
        <v>0.88367397632325462</v>
      </c>
    </row>
    <row r="6092" spans="1:21" x14ac:dyDescent="0.3">
      <c r="A6092" s="17">
        <v>1975</v>
      </c>
      <c r="B6092" s="17">
        <v>94</v>
      </c>
      <c r="C6092" s="17">
        <v>0.31874999999999998</v>
      </c>
      <c r="D6092" s="17">
        <v>0.27493000000000001</v>
      </c>
      <c r="E6092" s="17">
        <v>0.5</v>
      </c>
      <c r="F6092" s="6">
        <f t="shared" si="1299"/>
        <v>2490.6672513084432</v>
      </c>
      <c r="G6092" s="7">
        <f t="shared" si="1300"/>
        <v>684.75914740223027</v>
      </c>
      <c r="H6092" s="6">
        <f t="shared" si="1301"/>
        <v>2148.2876776073281</v>
      </c>
      <c r="I6092" s="6">
        <f>SUM(H6092:H6108)</f>
        <v>6968.5204963321385</v>
      </c>
      <c r="J6092" s="8">
        <f t="shared" si="1294"/>
        <v>2.7978528615861098</v>
      </c>
      <c r="K6092" s="9">
        <f t="shared" si="1302"/>
        <v>3.7051899999999995</v>
      </c>
      <c r="L6092" s="9">
        <f t="shared" si="1295"/>
        <v>3.9208359788359785E-2</v>
      </c>
      <c r="M6092" s="12">
        <f t="shared" si="1296"/>
        <v>17464.621093523077</v>
      </c>
      <c r="N6092" s="10">
        <f>((B6091+E6091)*D6091+(B6092+E6092)*D6092+(B6093+E6093)*D6093)/3/SUM(D5998:D6092)</f>
        <v>6.8788433701555576</v>
      </c>
      <c r="O6092" s="11">
        <f>O5998</f>
        <v>4.3747662809983316E-2</v>
      </c>
      <c r="P6092" s="12">
        <f>M6092*O5998</f>
        <v>764.03635470356971</v>
      </c>
      <c r="Q6092" s="9">
        <f>N6092*O5998</f>
        <v>0.3009333202802546</v>
      </c>
      <c r="R6092" s="12">
        <f t="shared" si="1297"/>
        <v>1501.7963338677976</v>
      </c>
      <c r="S6092" s="12">
        <f t="shared" si="1298"/>
        <v>4905.6773613129308</v>
      </c>
      <c r="T6092" s="13">
        <f t="shared" si="1303"/>
        <v>1.9696237459001358</v>
      </c>
      <c r="U6092" s="14">
        <f t="shared" si="1293"/>
        <v>0.82822911568597402</v>
      </c>
    </row>
    <row r="6093" spans="1:21" x14ac:dyDescent="0.3">
      <c r="A6093" s="17">
        <v>1975</v>
      </c>
      <c r="B6093" s="17">
        <v>95</v>
      </c>
      <c r="C6093" s="17">
        <v>0.33055000000000001</v>
      </c>
      <c r="D6093" s="17">
        <v>0.28366999999999998</v>
      </c>
      <c r="E6093" s="17">
        <v>0.5</v>
      </c>
      <c r="F6093" s="6">
        <f t="shared" si="1299"/>
        <v>1805.908103906213</v>
      </c>
      <c r="G6093" s="7">
        <f t="shared" si="1300"/>
        <v>512.28195183507535</v>
      </c>
      <c r="H6093" s="6">
        <f t="shared" si="1301"/>
        <v>1549.7671279886754</v>
      </c>
      <c r="I6093" s="6">
        <f>SUM(H6093:H6108)</f>
        <v>4820.2328187248113</v>
      </c>
      <c r="J6093" s="8">
        <f t="shared" si="1294"/>
        <v>2.6691462363442291</v>
      </c>
      <c r="K6093" s="9">
        <f t="shared" si="1302"/>
        <v>3.9888599999999994</v>
      </c>
      <c r="L6093" s="9">
        <f t="shared" si="1295"/>
        <v>4.1768167539267008E-2</v>
      </c>
      <c r="M6093" s="12">
        <f t="shared" si="1296"/>
        <v>12264.889316809742</v>
      </c>
      <c r="N6093" s="10">
        <f>((B6092+E6092)*D6092+(B6093+E6093)*D6093+(B6094+E6094)*D6094)/3/SUM(D5998:D6093)</f>
        <v>6.8551708173931081</v>
      </c>
      <c r="O6093" s="11">
        <f>O5998</f>
        <v>4.3747662809983316E-2</v>
      </c>
      <c r="P6093" s="12">
        <f>M6093*O5998</f>
        <v>536.56024223355928</v>
      </c>
      <c r="Q6093" s="9">
        <f>N6093*O5998</f>
        <v>0.2998977014241514</v>
      </c>
      <c r="R6093" s="12">
        <f t="shared" si="1297"/>
        <v>1084.9955285621629</v>
      </c>
      <c r="S6093" s="12">
        <f t="shared" si="1298"/>
        <v>3403.8810274451334</v>
      </c>
      <c r="T6093" s="13">
        <f t="shared" si="1303"/>
        <v>1.8848583823742056</v>
      </c>
      <c r="U6093" s="14">
        <f t="shared" si="1293"/>
        <v>0.78428785397002354</v>
      </c>
    </row>
    <row r="6094" spans="1:21" x14ac:dyDescent="0.3">
      <c r="A6094" s="17">
        <v>1975</v>
      </c>
      <c r="B6094" s="17">
        <v>96</v>
      </c>
      <c r="C6094" s="17">
        <v>0.35310000000000002</v>
      </c>
      <c r="D6094" s="17">
        <v>0.30012</v>
      </c>
      <c r="E6094" s="17">
        <v>0.5</v>
      </c>
      <c r="F6094" s="6">
        <f t="shared" si="1299"/>
        <v>1293.6261520711378</v>
      </c>
      <c r="G6094" s="7">
        <f t="shared" si="1300"/>
        <v>388.24308075958987</v>
      </c>
      <c r="H6094" s="6">
        <f t="shared" si="1301"/>
        <v>1099.5046116913429</v>
      </c>
      <c r="I6094" s="6">
        <f>SUM(H6094:H6108)</f>
        <v>3270.4656907361336</v>
      </c>
      <c r="J6094" s="8">
        <f t="shared" si="1294"/>
        <v>2.5281381993553631</v>
      </c>
      <c r="K6094" s="9">
        <f t="shared" si="1302"/>
        <v>4.2889799999999996</v>
      </c>
      <c r="L6094" s="9">
        <f t="shared" si="1295"/>
        <v>4.4445388601036265E-2</v>
      </c>
      <c r="M6094" s="12">
        <f t="shared" si="1296"/>
        <v>8735.2837488867808</v>
      </c>
      <c r="N6094" s="10">
        <f>((B6093+E6093)*D6093+(B6094+E6094)*D6094+(B6095+E6095)*D6095)/3/SUM(D5998:D6094)</f>
        <v>6.7564016774773181</v>
      </c>
      <c r="O6094" s="11">
        <f>O5998</f>
        <v>4.3747662809983316E-2</v>
      </c>
      <c r="P6094" s="12">
        <f>M6094*O5998</f>
        <v>382.14824799582584</v>
      </c>
      <c r="Q6094" s="9">
        <f>N6094*O5998</f>
        <v>0.29557678239508334</v>
      </c>
      <c r="R6094" s="12">
        <f t="shared" si="1297"/>
        <v>774.51657633906029</v>
      </c>
      <c r="S6094" s="12">
        <f t="shared" si="1298"/>
        <v>2318.8854988829708</v>
      </c>
      <c r="T6094" s="13">
        <f t="shared" si="1303"/>
        <v>1.7925468615259201</v>
      </c>
      <c r="U6094" s="14">
        <f t="shared" si="1293"/>
        <v>0.73559133782944297</v>
      </c>
    </row>
    <row r="6095" spans="1:21" x14ac:dyDescent="0.3">
      <c r="A6095" s="17">
        <v>1975</v>
      </c>
      <c r="B6095" s="17">
        <v>97</v>
      </c>
      <c r="C6095" s="17">
        <v>0.37633</v>
      </c>
      <c r="D6095" s="17">
        <v>0.31674000000000002</v>
      </c>
      <c r="E6095" s="17">
        <v>0.5</v>
      </c>
      <c r="F6095" s="6">
        <f t="shared" si="1299"/>
        <v>905.38307131154784</v>
      </c>
      <c r="G6095" s="7">
        <f t="shared" si="1300"/>
        <v>286.77103400721967</v>
      </c>
      <c r="H6095" s="6">
        <f t="shared" si="1301"/>
        <v>761.997554307938</v>
      </c>
      <c r="I6095" s="6">
        <f>SUM(H6095:H6108)</f>
        <v>2170.9610790447905</v>
      </c>
      <c r="J6095" s="8">
        <f t="shared" si="1294"/>
        <v>2.3978370568602663</v>
      </c>
      <c r="K6095" s="9">
        <f t="shared" si="1302"/>
        <v>4.6057199999999998</v>
      </c>
      <c r="L6095" s="9">
        <f t="shared" si="1295"/>
        <v>4.7238153846153846E-2</v>
      </c>
      <c r="M6095" s="12">
        <f t="shared" si="1296"/>
        <v>6070.7502444143192</v>
      </c>
      <c r="N6095" s="10">
        <f>((B6094+E6094)*D6094+(B6095+E6095)*D6095+(B6096+E6096)*D6096)/3/SUM(D5998:D6095)</f>
        <v>6.7081491420812975</v>
      </c>
      <c r="O6095" s="11">
        <f>O5998</f>
        <v>4.3747662809983316E-2</v>
      </c>
      <c r="P6095" s="12">
        <f>M6095*O5998</f>
        <v>265.58113469626142</v>
      </c>
      <c r="Q6095" s="9">
        <f>N6095*O5998</f>
        <v>0.29346584674685144</v>
      </c>
      <c r="R6095" s="12">
        <f t="shared" si="1297"/>
        <v>538.37729681392909</v>
      </c>
      <c r="S6095" s="12">
        <f t="shared" si="1298"/>
        <v>1544.3689225439107</v>
      </c>
      <c r="T6095" s="13">
        <f t="shared" si="1303"/>
        <v>1.7057629764456728</v>
      </c>
      <c r="U6095" s="14">
        <f t="shared" si="1293"/>
        <v>0.69207408041459351</v>
      </c>
    </row>
    <row r="6096" spans="1:21" x14ac:dyDescent="0.3">
      <c r="A6096" s="17">
        <v>1975</v>
      </c>
      <c r="B6096" s="17">
        <v>98</v>
      </c>
      <c r="C6096" s="17">
        <v>0.40015000000000001</v>
      </c>
      <c r="D6096" s="17">
        <v>0.33344000000000001</v>
      </c>
      <c r="E6096" s="17">
        <v>0.5</v>
      </c>
      <c r="F6096" s="6">
        <f t="shared" si="1299"/>
        <v>618.61203730432817</v>
      </c>
      <c r="G6096" s="7">
        <f t="shared" si="1300"/>
        <v>206.26999771875521</v>
      </c>
      <c r="H6096" s="6">
        <f t="shared" si="1301"/>
        <v>515.47703844495061</v>
      </c>
      <c r="I6096" s="6">
        <f>SUM(H6096:H6108)</f>
        <v>1408.9635247368535</v>
      </c>
      <c r="J6096" s="8">
        <f t="shared" si="1294"/>
        <v>2.2776206083486046</v>
      </c>
      <c r="K6096" s="9">
        <f t="shared" si="1302"/>
        <v>4.9391600000000002</v>
      </c>
      <c r="L6096" s="9">
        <f t="shared" si="1295"/>
        <v>5.0143756345177669E-2</v>
      </c>
      <c r="M6096" s="12">
        <f t="shared" si="1296"/>
        <v>4113.5729102311698</v>
      </c>
      <c r="N6096" s="10">
        <f>((B6095+E6095)*D6095+(B6096+E6096)*D6096+(B6097+E6097)*D6097)/3/SUM(D5998:D6096)</f>
        <v>6.6519354168185139</v>
      </c>
      <c r="O6096" s="11">
        <f>O5998</f>
        <v>4.3747662809983316E-2</v>
      </c>
      <c r="P6096" s="12">
        <f>M6096*O5998</f>
        <v>179.95920062107498</v>
      </c>
      <c r="Q6096" s="9">
        <f>N6096*O5998</f>
        <v>0.29100662764876217</v>
      </c>
      <c r="R6096" s="12">
        <f t="shared" si="1297"/>
        <v>365.46980385671418</v>
      </c>
      <c r="S6096" s="12">
        <f t="shared" si="1298"/>
        <v>1005.9916257299815</v>
      </c>
      <c r="T6096" s="13">
        <f t="shared" si="1303"/>
        <v>1.6262076472253977</v>
      </c>
      <c r="U6096" s="14">
        <f t="shared" si="1293"/>
        <v>0.6514129611232069</v>
      </c>
    </row>
    <row r="6097" spans="1:21" x14ac:dyDescent="0.3">
      <c r="A6097" s="17">
        <v>1975</v>
      </c>
      <c r="B6097" s="17">
        <v>99</v>
      </c>
      <c r="C6097" s="17">
        <v>0.42443999999999998</v>
      </c>
      <c r="D6097" s="17">
        <v>0.35014000000000001</v>
      </c>
      <c r="E6097" s="17">
        <v>0.5</v>
      </c>
      <c r="F6097" s="6">
        <f t="shared" si="1299"/>
        <v>412.34203958557293</v>
      </c>
      <c r="G6097" s="7">
        <f t="shared" si="1300"/>
        <v>144.37744174049251</v>
      </c>
      <c r="H6097" s="6">
        <f t="shared" si="1301"/>
        <v>340.15331871532669</v>
      </c>
      <c r="I6097" s="6">
        <f>SUM(H6097:H6108)</f>
        <v>893.48648629190245</v>
      </c>
      <c r="J6097" s="8">
        <f t="shared" si="1294"/>
        <v>2.1668576097404642</v>
      </c>
      <c r="K6097" s="9">
        <f t="shared" ref="K6097:K6105" si="1304">IF(F6097=0, K6096, K6096+G6097/F6097)</f>
        <v>5.2892999999999999</v>
      </c>
      <c r="L6097" s="9">
        <f t="shared" si="1295"/>
        <v>5.3158793969849245E-2</v>
      </c>
      <c r="M6097" s="12">
        <f t="shared" si="1296"/>
        <v>2715.9653362787149</v>
      </c>
      <c r="N6097" s="10">
        <f>((B6096+E6096)*D6096+(B6097+E6097)*D6097+(B6098+E6098)*D6098)/3/SUM(D5998:D6097)</f>
        <v>6.5882155168610845</v>
      </c>
      <c r="O6097" s="11">
        <f>O5998</f>
        <v>4.3747662809983316E-2</v>
      </c>
      <c r="P6097" s="12">
        <f>M6097*O5998</f>
        <v>118.81713573512417</v>
      </c>
      <c r="Q6097" s="9">
        <f>N6097*O5998</f>
        <v>0.28821903095113866</v>
      </c>
      <c r="R6097" s="12">
        <f t="shared" si="1297"/>
        <v>242.11465882038141</v>
      </c>
      <c r="S6097" s="12">
        <f t="shared" si="1298"/>
        <v>640.5218218732673</v>
      </c>
      <c r="T6097" s="13">
        <f t="shared" si="1303"/>
        <v>1.5533750148712171</v>
      </c>
      <c r="U6097" s="14">
        <f t="shared" si="1293"/>
        <v>0.61348259486924706</v>
      </c>
    </row>
    <row r="6098" spans="1:21" x14ac:dyDescent="0.3">
      <c r="A6098" s="17">
        <v>1975</v>
      </c>
      <c r="B6098" s="17">
        <v>100</v>
      </c>
      <c r="C6098" s="17">
        <v>0.44911000000000001</v>
      </c>
      <c r="D6098" s="17">
        <v>0.36675000000000002</v>
      </c>
      <c r="E6098" s="17">
        <v>0.5</v>
      </c>
      <c r="F6098" s="6">
        <f t="shared" si="1299"/>
        <v>267.96459784508045</v>
      </c>
      <c r="G6098" s="7">
        <f t="shared" si="1300"/>
        <v>98.27601625968326</v>
      </c>
      <c r="H6098" s="6">
        <f t="shared" si="1301"/>
        <v>218.82658971523881</v>
      </c>
      <c r="I6098" s="6">
        <f>SUM(H6098:H6108)</f>
        <v>553.33316757657576</v>
      </c>
      <c r="J6098" s="8">
        <f t="shared" si="1294"/>
        <v>2.0649487731826301</v>
      </c>
      <c r="K6098" s="9">
        <f t="shared" si="1304"/>
        <v>5.6560499999999996</v>
      </c>
      <c r="L6098" s="9">
        <f t="shared" si="1295"/>
        <v>5.627910447761194E-2</v>
      </c>
      <c r="M6098" s="12">
        <f t="shared" si="1296"/>
        <v>1746.2256582063751</v>
      </c>
      <c r="N6098" s="10">
        <f>((B6097+E6097)*D6097+(B6098+E6098)*D6098+(B6099+E6099)*D6099)/3/SUM(D5998:D6098)</f>
        <v>6.5176289106355147</v>
      </c>
      <c r="O6098" s="11">
        <f>O5998</f>
        <v>4.3747662809983316E-2</v>
      </c>
      <c r="P6098" s="12">
        <f>M6098*O5998</f>
        <v>76.393291285353669</v>
      </c>
      <c r="Q6098" s="9">
        <f>N6098*O5998</f>
        <v>0.28513103190308137</v>
      </c>
      <c r="R6098" s="12">
        <f t="shared" si="1297"/>
        <v>156.43233838190056</v>
      </c>
      <c r="S6098" s="12">
        <f t="shared" si="1298"/>
        <v>398.40716305288589</v>
      </c>
      <c r="T6098" s="13">
        <f t="shared" si="1303"/>
        <v>1.4867902934074104</v>
      </c>
      <c r="U6098" s="14">
        <f t="shared" si="1293"/>
        <v>0.57815847977521972</v>
      </c>
    </row>
    <row r="6099" spans="1:21" x14ac:dyDescent="0.3">
      <c r="A6099" s="17">
        <v>1975</v>
      </c>
      <c r="B6099" s="17">
        <v>101</v>
      </c>
      <c r="C6099" s="17">
        <v>0.47402</v>
      </c>
      <c r="D6099" s="17">
        <v>0.38319999999999999</v>
      </c>
      <c r="E6099" s="17">
        <v>0.5</v>
      </c>
      <c r="F6099" s="6">
        <f t="shared" si="1299"/>
        <v>169.68858158539717</v>
      </c>
      <c r="G6099" s="7">
        <f t="shared" si="1300"/>
        <v>65.024664463524189</v>
      </c>
      <c r="H6099" s="6">
        <f t="shared" si="1301"/>
        <v>137.17624935363509</v>
      </c>
      <c r="I6099" s="6">
        <f>SUM(H6099:H6108)</f>
        <v>334.50657786133706</v>
      </c>
      <c r="J6099" s="8">
        <f t="shared" si="1294"/>
        <v>1.9712969177775459</v>
      </c>
      <c r="K6099" s="9">
        <f t="shared" si="1304"/>
        <v>6.0392499999999991</v>
      </c>
      <c r="L6099" s="9">
        <f t="shared" si="1295"/>
        <v>5.949999999999999E-2</v>
      </c>
      <c r="M6099" s="12">
        <f t="shared" si="1296"/>
        <v>1092.8515035886421</v>
      </c>
      <c r="N6099" s="10">
        <f>((B6098+E6098)*D6098+(B6099+E6099)*D6099+(B6100+E6100)*D6100)/3/SUM(D5998:D6099)</f>
        <v>6.4407942487339778</v>
      </c>
      <c r="O6099" s="11">
        <f>O5998</f>
        <v>4.3747662809983316E-2</v>
      </c>
      <c r="P6099" s="12">
        <f>M6099*O5998</f>
        <v>47.80969908037919</v>
      </c>
      <c r="Q6099" s="9">
        <f>N6099*O5998</f>
        <v>0.28176969502209387</v>
      </c>
      <c r="R6099" s="12">
        <f t="shared" si="1297"/>
        <v>98.524139408986628</v>
      </c>
      <c r="S6099" s="12">
        <f t="shared" si="1298"/>
        <v>241.97482467098533</v>
      </c>
      <c r="T6099" s="13">
        <f t="shared" si="1303"/>
        <v>1.4259935607347245</v>
      </c>
      <c r="U6099" s="14">
        <f t="shared" si="1293"/>
        <v>0.5453033570428214</v>
      </c>
    </row>
    <row r="6100" spans="1:21" x14ac:dyDescent="0.3">
      <c r="A6100" s="17">
        <v>1975</v>
      </c>
      <c r="B6100" s="17">
        <v>102</v>
      </c>
      <c r="C6100" s="17">
        <v>0.49907000000000001</v>
      </c>
      <c r="D6100" s="17">
        <v>0.39940999999999999</v>
      </c>
      <c r="E6100" s="17">
        <v>0.5</v>
      </c>
      <c r="F6100" s="6">
        <f t="shared" si="1299"/>
        <v>104.66391712187298</v>
      </c>
      <c r="G6100" s="7">
        <f t="shared" si="1300"/>
        <v>41.803815137647284</v>
      </c>
      <c r="H6100" s="6">
        <f t="shared" si="1301"/>
        <v>83.762009553049339</v>
      </c>
      <c r="I6100" s="6">
        <f>SUM(H6100:H6108)</f>
        <v>197.33032850770192</v>
      </c>
      <c r="J6100" s="8">
        <f t="shared" si="1294"/>
        <v>1.8853711377716365</v>
      </c>
      <c r="K6100" s="9">
        <f t="shared" si="1304"/>
        <v>6.4386599999999987</v>
      </c>
      <c r="L6100" s="9">
        <f t="shared" si="1295"/>
        <v>6.2816195121951204E-2</v>
      </c>
      <c r="M6100" s="12">
        <f t="shared" si="1296"/>
        <v>665.49422575642257</v>
      </c>
      <c r="N6100" s="10">
        <f>((B6099+E6099)*D6099+(B6100+E6100)*D6100+(B6101+E6101)*D6101)/3/SUM(D5998:D6100)</f>
        <v>6.3583022968547285</v>
      </c>
      <c r="O6100" s="11">
        <f>O5998</f>
        <v>4.3747662809983316E-2</v>
      </c>
      <c r="P6100" s="12">
        <f>M6100*O5998</f>
        <v>29.11381699038289</v>
      </c>
      <c r="Q6100" s="9">
        <f>N6100*O5998</f>
        <v>0.27816086492674308</v>
      </c>
      <c r="R6100" s="12">
        <f t="shared" si="1297"/>
        <v>60.462696527771016</v>
      </c>
      <c r="S6100" s="12">
        <f t="shared" si="1298"/>
        <v>143.4506852619987</v>
      </c>
      <c r="T6100" s="13">
        <f t="shared" si="1303"/>
        <v>1.3705839529678747</v>
      </c>
      <c r="U6100" s="14">
        <f t="shared" ref="U6100:U6108" si="1305">IF(T6100=0,0,J6100-T6100)</f>
        <v>0.51478718480376173</v>
      </c>
    </row>
    <row r="6101" spans="1:21" x14ac:dyDescent="0.3">
      <c r="A6101" s="17">
        <v>1975</v>
      </c>
      <c r="B6101" s="17">
        <v>103</v>
      </c>
      <c r="C6101" s="17">
        <v>0.52412000000000003</v>
      </c>
      <c r="D6101" s="17">
        <v>0.41528999999999999</v>
      </c>
      <c r="E6101" s="17">
        <v>0.5</v>
      </c>
      <c r="F6101" s="6">
        <f t="shared" si="1299"/>
        <v>62.8601019842257</v>
      </c>
      <c r="G6101" s="7">
        <f t="shared" si="1300"/>
        <v>26.10517175302909</v>
      </c>
      <c r="H6101" s="6">
        <f t="shared" si="1301"/>
        <v>49.807516107711152</v>
      </c>
      <c r="I6101" s="6">
        <f>SUM(H6101:H6108)</f>
        <v>113.5683189546526</v>
      </c>
      <c r="J6101" s="8">
        <f t="shared" si="1294"/>
        <v>1.806683657356327</v>
      </c>
      <c r="K6101" s="9">
        <f t="shared" si="1304"/>
        <v>6.8539499999999984</v>
      </c>
      <c r="L6101" s="9">
        <f t="shared" si="1295"/>
        <v>6.6221739130434762E-2</v>
      </c>
      <c r="M6101" s="12">
        <f t="shared" si="1296"/>
        <v>394.20848947519482</v>
      </c>
      <c r="N6101" s="10">
        <f>((B6100+E6100)*D6100+(B6101+E6101)*D6101+(B6102+E6102)*D6102)/3/SUM(D5998:D6101)</f>
        <v>6.2708168282523227</v>
      </c>
      <c r="O6101" s="11">
        <f>O5998</f>
        <v>4.3747662809983316E-2</v>
      </c>
      <c r="P6101" s="12">
        <f>M6101*O5998</f>
        <v>17.245700074393682</v>
      </c>
      <c r="Q6101" s="9">
        <f>N6101*O5998</f>
        <v>0.27433358014555165</v>
      </c>
      <c r="R6101" s="12">
        <f t="shared" si="1297"/>
        <v>36.143641895725523</v>
      </c>
      <c r="S6101" s="12">
        <f t="shared" si="1298"/>
        <v>82.987988734227685</v>
      </c>
      <c r="T6101" s="13">
        <f t="shared" si="1303"/>
        <v>1.3202013059898143</v>
      </c>
      <c r="U6101" s="14">
        <f t="shared" si="1305"/>
        <v>0.48648235136651263</v>
      </c>
    </row>
    <row r="6102" spans="1:21" x14ac:dyDescent="0.3">
      <c r="A6102" s="17">
        <v>1975</v>
      </c>
      <c r="B6102" s="17">
        <v>104</v>
      </c>
      <c r="C6102" s="17">
        <v>0.54905999999999999</v>
      </c>
      <c r="D6102" s="17">
        <v>0.43079000000000001</v>
      </c>
      <c r="E6102" s="17">
        <v>0.5</v>
      </c>
      <c r="F6102" s="6">
        <f t="shared" si="1299"/>
        <v>36.75493023119661</v>
      </c>
      <c r="G6102" s="7">
        <f t="shared" si="1300"/>
        <v>15.833656394297188</v>
      </c>
      <c r="H6102" s="6">
        <f t="shared" si="1301"/>
        <v>28.838102034048017</v>
      </c>
      <c r="I6102" s="6">
        <f>SUM(H6102:H6108)</f>
        <v>63.760802846941452</v>
      </c>
      <c r="J6102" s="8">
        <f t="shared" si="1294"/>
        <v>1.734755104849117</v>
      </c>
      <c r="K6102" s="9">
        <f t="shared" si="1304"/>
        <v>7.2847399999999984</v>
      </c>
      <c r="L6102" s="9">
        <f t="shared" si="1295"/>
        <v>6.9710430622009559E-2</v>
      </c>
      <c r="M6102" s="12">
        <f t="shared" si="1296"/>
        <v>227.13468060686537</v>
      </c>
      <c r="N6102" s="10">
        <f>((B6101+E6101)*D6101+(B6102+E6102)*D6102+(B6103+E6103)*D6103)/3/SUM(D5998:D6102)</f>
        <v>6.1789526233377368</v>
      </c>
      <c r="O6102" s="11">
        <f>O5998</f>
        <v>4.3747662809983316E-2</v>
      </c>
      <c r="P6102" s="12">
        <f>M6102*O5998</f>
        <v>9.9366114196424036</v>
      </c>
      <c r="Q6102" s="9">
        <f>N6102*O5998</f>
        <v>0.27031473588464117</v>
      </c>
      <c r="R6102" s="12">
        <f t="shared" si="1297"/>
        <v>21.042738099299996</v>
      </c>
      <c r="S6102" s="12">
        <f t="shared" si="1298"/>
        <v>46.844346838502155</v>
      </c>
      <c r="T6102" s="13">
        <f t="shared" si="1303"/>
        <v>1.2745051220024333</v>
      </c>
      <c r="U6102" s="14">
        <f t="shared" si="1305"/>
        <v>0.46024998284668373</v>
      </c>
    </row>
    <row r="6103" spans="1:21" x14ac:dyDescent="0.3">
      <c r="A6103" s="17">
        <v>1975</v>
      </c>
      <c r="B6103" s="17">
        <v>105</v>
      </c>
      <c r="C6103" s="17">
        <v>0.57374000000000003</v>
      </c>
      <c r="D6103" s="17">
        <v>0.44584000000000001</v>
      </c>
      <c r="E6103" s="17">
        <v>0.5</v>
      </c>
      <c r="F6103" s="6">
        <f t="shared" si="1299"/>
        <v>20.921273836899424</v>
      </c>
      <c r="G6103" s="7">
        <f t="shared" si="1300"/>
        <v>9.3275407274432389</v>
      </c>
      <c r="H6103" s="6">
        <f t="shared" si="1301"/>
        <v>16.257503473177806</v>
      </c>
      <c r="I6103" s="6">
        <f>SUM(H6103:H6108)</f>
        <v>34.922700812893432</v>
      </c>
      <c r="J6103" s="8">
        <f t="shared" si="1294"/>
        <v>1.669243521458015</v>
      </c>
      <c r="K6103" s="9">
        <f t="shared" si="1304"/>
        <v>7.730579999999998</v>
      </c>
      <c r="L6103" s="9">
        <f t="shared" si="1295"/>
        <v>7.3275639810426521E-2</v>
      </c>
      <c r="M6103" s="12">
        <f t="shared" si="1296"/>
        <v>127.29388309095333</v>
      </c>
      <c r="N6103" s="10">
        <f>((B6102+E6102)*D6102+(B6103+E6103)*D6103+(B6104+E6104)*D6104)/3/SUM(D5998:D6103)</f>
        <v>6.0834249607834536</v>
      </c>
      <c r="O6103" s="11">
        <f>O5998</f>
        <v>4.3747662809983316E-2</v>
      </c>
      <c r="P6103" s="12">
        <f>M6103*O5998</f>
        <v>5.5688098752364628</v>
      </c>
      <c r="Q6103" s="9">
        <f>N6103*O5998</f>
        <v>0.26613562391419049</v>
      </c>
      <c r="R6103" s="12">
        <f t="shared" si="1297"/>
        <v>11.930802643056511</v>
      </c>
      <c r="S6103" s="12">
        <f t="shared" si="1298"/>
        <v>25.801608739202159</v>
      </c>
      <c r="T6103" s="13">
        <f t="shared" si="1303"/>
        <v>1.233271403087089</v>
      </c>
      <c r="U6103" s="14">
        <f t="shared" si="1305"/>
        <v>0.43597211837092598</v>
      </c>
    </row>
    <row r="6104" spans="1:21" x14ac:dyDescent="0.3">
      <c r="A6104" s="17">
        <v>1975</v>
      </c>
      <c r="B6104" s="17">
        <v>106</v>
      </c>
      <c r="C6104" s="17">
        <v>0.59806999999999999</v>
      </c>
      <c r="D6104" s="17">
        <v>0.46039000000000002</v>
      </c>
      <c r="E6104" s="17">
        <v>0.5</v>
      </c>
      <c r="F6104" s="6">
        <f t="shared" si="1299"/>
        <v>11.593733109456185</v>
      </c>
      <c r="G6104" s="7">
        <f t="shared" si="1300"/>
        <v>5.3376387862625334</v>
      </c>
      <c r="H6104" s="6">
        <f t="shared" si="1301"/>
        <v>8.9249137163249177</v>
      </c>
      <c r="I6104" s="6">
        <f>SUM(H6104:H6108)</f>
        <v>18.665197339715625</v>
      </c>
      <c r="J6104" s="8">
        <f t="shared" si="1294"/>
        <v>1.6099385041468437</v>
      </c>
      <c r="K6104" s="9">
        <f t="shared" si="1304"/>
        <v>8.1909699999999983</v>
      </c>
      <c r="L6104" s="9">
        <f t="shared" si="1295"/>
        <v>7.6910516431924869E-2</v>
      </c>
      <c r="M6104" s="12">
        <f t="shared" si="1296"/>
        <v>69.400636400445848</v>
      </c>
      <c r="N6104" s="10">
        <f>((B6103+E6103)*D6103+(B6104+E6104)*D6104+(B6105+E6105)*D6105)/3/SUM(D5998:D6104)</f>
        <v>5.9848693134024433</v>
      </c>
      <c r="O6104" s="11">
        <f>O5998</f>
        <v>4.3747662809983316E-2</v>
      </c>
      <c r="P6104" s="12">
        <f>M6104*O5998</f>
        <v>3.0361156400449594</v>
      </c>
      <c r="Q6104" s="9">
        <f>N6104*O5998</f>
        <v>0.26182404468454645</v>
      </c>
      <c r="R6104" s="12">
        <f t="shared" si="1297"/>
        <v>6.5881567086561406</v>
      </c>
      <c r="S6104" s="12">
        <f t="shared" si="1298"/>
        <v>13.87080609614565</v>
      </c>
      <c r="T6104" s="13">
        <f t="shared" si="1303"/>
        <v>1.196405503317324</v>
      </c>
      <c r="U6104" s="14">
        <f t="shared" si="1305"/>
        <v>0.41353300082951971</v>
      </c>
    </row>
    <row r="6105" spans="1:21" x14ac:dyDescent="0.3">
      <c r="A6105" s="17">
        <v>1975</v>
      </c>
      <c r="B6105" s="17">
        <v>107</v>
      </c>
      <c r="C6105" s="17">
        <v>0.62192000000000003</v>
      </c>
      <c r="D6105" s="17">
        <v>0.47439999999999999</v>
      </c>
      <c r="E6105" s="17">
        <v>0.5</v>
      </c>
      <c r="F6105" s="6">
        <f t="shared" si="1299"/>
        <v>6.2560943231936514</v>
      </c>
      <c r="G6105" s="7">
        <f t="shared" si="1300"/>
        <v>2.9678911469230682</v>
      </c>
      <c r="H6105" s="6">
        <f t="shared" si="1301"/>
        <v>4.7721487497321178</v>
      </c>
      <c r="I6105" s="6">
        <f>SUM(H6105:H6108)</f>
        <v>9.7402836233907077</v>
      </c>
      <c r="J6105" s="8">
        <f t="shared" si="1294"/>
        <v>1.5569272329031039</v>
      </c>
      <c r="K6105" s="9">
        <f t="shared" si="1304"/>
        <v>8.6653699999999976</v>
      </c>
      <c r="L6105" s="9">
        <f t="shared" si="1295"/>
        <v>8.0608093023255792E-2</v>
      </c>
      <c r="M6105" s="12">
        <f t="shared" si="1296"/>
        <v>36.818773842805321</v>
      </c>
      <c r="N6105" s="10">
        <f>((B6104+E6104)*D6104+(B6105+E6105)*D6105+(B6106+E6106)*D6106)/3/SUM(D5998:D6105)</f>
        <v>5.8839222483671616</v>
      </c>
      <c r="O6105" s="11">
        <f>O5998</f>
        <v>4.3747662809983316E-2</v>
      </c>
      <c r="P6105" s="12">
        <f>M6105*O5998</f>
        <v>1.6107353031520808</v>
      </c>
      <c r="Q6105" s="9">
        <f>N6105*O5998</f>
        <v>0.25740784652172549</v>
      </c>
      <c r="R6105" s="12">
        <f t="shared" si="1297"/>
        <v>3.5437602167822284</v>
      </c>
      <c r="S6105" s="12">
        <f t="shared" si="1298"/>
        <v>7.28264938748951</v>
      </c>
      <c r="T6105" s="13">
        <f t="shared" si="1303"/>
        <v>1.1640888086501573</v>
      </c>
      <c r="U6105" s="14">
        <f t="shared" si="1305"/>
        <v>0.39283842425294657</v>
      </c>
    </row>
    <row r="6106" spans="1:21" x14ac:dyDescent="0.3">
      <c r="A6106" s="17">
        <v>1975</v>
      </c>
      <c r="B6106" s="17">
        <v>108</v>
      </c>
      <c r="C6106" s="17">
        <v>0.6452</v>
      </c>
      <c r="D6106" s="17">
        <v>0.48782999999999999</v>
      </c>
      <c r="E6106" s="17">
        <v>0.5</v>
      </c>
      <c r="F6106" s="6">
        <f t="shared" si="1299"/>
        <v>3.2882031762705832</v>
      </c>
      <c r="G6106" s="7">
        <f t="shared" si="1300"/>
        <v>1.6040841554800787</v>
      </c>
      <c r="H6106" s="7">
        <f t="shared" si="1301"/>
        <v>2.4861610985305438</v>
      </c>
      <c r="I6106" s="6">
        <f>SUM(H6106:H6108)</f>
        <v>4.9681348736585917</v>
      </c>
      <c r="J6106" s="8">
        <f t="shared" si="1294"/>
        <v>1.5108965618400001</v>
      </c>
      <c r="K6106" s="9">
        <f>IF(F6106=0, K6105, K6105+G6106/F6106)</f>
        <v>9.1531999999999982</v>
      </c>
      <c r="L6106" s="9">
        <f t="shared" si="1295"/>
        <v>8.4361290322580634E-2</v>
      </c>
      <c r="M6106" s="12">
        <f t="shared" si="1296"/>
        <v>19.014457334002159</v>
      </c>
      <c r="N6106" s="10">
        <f>((B6105+E6105)*D6105+(B6106+E6106)*D6106+(B6107+E6107)*D6107)/3/SUM(D5998:D6106)</f>
        <v>5.781134284548938</v>
      </c>
      <c r="O6106" s="11">
        <f>O5998</f>
        <v>4.3747662809983316E-2</v>
      </c>
      <c r="P6106" s="12">
        <f>M6106*O5998</f>
        <v>0.83183806796274073</v>
      </c>
      <c r="Q6106" s="9">
        <f>N6106*O5998</f>
        <v>0.25291111333968108</v>
      </c>
      <c r="R6106" s="12">
        <f t="shared" si="1297"/>
        <v>1.8573833271593794</v>
      </c>
      <c r="S6106" s="12">
        <f t="shared" si="1298"/>
        <v>3.7388891707072816</v>
      </c>
      <c r="T6106" s="13">
        <f t="shared" si="1303"/>
        <v>1.1370614801691961</v>
      </c>
      <c r="U6106" s="14">
        <f t="shared" si="1305"/>
        <v>0.37383508167080404</v>
      </c>
    </row>
    <row r="6107" spans="1:21" x14ac:dyDescent="0.3">
      <c r="A6107" s="17">
        <v>1975</v>
      </c>
      <c r="B6107" s="17">
        <v>109</v>
      </c>
      <c r="C6107" s="17">
        <v>0.66781000000000001</v>
      </c>
      <c r="D6107" s="17">
        <v>0.50063999999999997</v>
      </c>
      <c r="E6107" s="17">
        <v>0.5</v>
      </c>
      <c r="F6107" s="6">
        <f t="shared" si="1299"/>
        <v>1.6841190207905046</v>
      </c>
      <c r="G6107" s="7">
        <f t="shared" si="1300"/>
        <v>0.84313734656855821</v>
      </c>
      <c r="H6107" s="7">
        <f t="shared" si="1301"/>
        <v>1.2625503475062254</v>
      </c>
      <c r="I6107" s="6">
        <f>SUM(H6107:H6108)</f>
        <v>2.4819737751280475</v>
      </c>
      <c r="J6107" s="8">
        <f t="shared" si="1294"/>
        <v>1.473752</v>
      </c>
      <c r="K6107" s="9">
        <f>IF(F6107=0, K6106, K6106+G6107/F6107)</f>
        <v>9.6538399999999989</v>
      </c>
      <c r="L6107" s="9">
        <f t="shared" si="1295"/>
        <v>8.8162922374429215E-2</v>
      </c>
      <c r="M6107" s="12">
        <f t="shared" si="1296"/>
        <v>9.5634006208158766</v>
      </c>
      <c r="N6107" s="10">
        <f>((B6106+E6106)*D6106+(B6107+E6107)*D6107)/2/SUM(D5998:D6107)</f>
        <v>5.5806619438482512</v>
      </c>
      <c r="O6107" s="11">
        <f>O5998</f>
        <v>4.3747662809983316E-2</v>
      </c>
      <c r="P6107" s="12">
        <f>M6107*O5998</f>
        <v>0.41837642567623806</v>
      </c>
      <c r="Q6107" s="9">
        <f>N6107*O5998</f>
        <v>0.24414091697597934</v>
      </c>
      <c r="R6107" s="12">
        <f t="shared" si="1297"/>
        <v>0.95431014793771407</v>
      </c>
      <c r="S6107" s="12">
        <f t="shared" si="1298"/>
        <v>1.8815058435479022</v>
      </c>
      <c r="T6107" s="13">
        <f t="shared" si="1303"/>
        <v>1.1172047939134055</v>
      </c>
      <c r="U6107" s="14">
        <f t="shared" si="1305"/>
        <v>0.3565472060865944</v>
      </c>
    </row>
    <row r="6108" spans="1:21" x14ac:dyDescent="0.3">
      <c r="A6108" s="17">
        <v>1975</v>
      </c>
      <c r="B6108" s="17" t="s">
        <v>19</v>
      </c>
      <c r="C6108" s="17">
        <v>0.68967000000000001</v>
      </c>
      <c r="D6108" s="17">
        <v>1</v>
      </c>
      <c r="E6108" s="17">
        <v>1.45</v>
      </c>
      <c r="F6108" s="6">
        <f t="shared" si="1299"/>
        <v>0.84098167422194636</v>
      </c>
      <c r="G6108" s="7">
        <f t="shared" si="1300"/>
        <v>0.84098167422194636</v>
      </c>
      <c r="H6108" s="7">
        <f>E6108*F6108</f>
        <v>1.2194234276218221</v>
      </c>
      <c r="I6108" s="6">
        <f>SUM(H6108:H6108)</f>
        <v>1.2194234276218221</v>
      </c>
      <c r="J6108" s="8">
        <f t="shared" si="1294"/>
        <v>1.45</v>
      </c>
      <c r="K6108" s="9">
        <f>IF(F6108=0, K6107, K6107+G6108/F6108)</f>
        <v>10.653839999999999</v>
      </c>
      <c r="L6108" s="9">
        <f>K6108/(110+E6108)</f>
        <v>9.5593001345895004E-2</v>
      </c>
      <c r="M6108" s="12">
        <f t="shared" si="1296"/>
        <v>8.7975234837425695</v>
      </c>
      <c r="N6108" s="10">
        <f>N6107-(N6105-N6106)</f>
        <v>5.4778739800300276</v>
      </c>
      <c r="O6108" s="11">
        <f>O5998</f>
        <v>4.3747662809983316E-2</v>
      </c>
      <c r="P6108" s="12">
        <f>M6108*O5998</f>
        <v>0.38487109092967969</v>
      </c>
      <c r="Q6108" s="9">
        <f>N6108*O5998</f>
        <v>0.23964418379393493</v>
      </c>
      <c r="R6108" s="12">
        <f t="shared" si="1297"/>
        <v>0.92719569561018811</v>
      </c>
      <c r="S6108" s="12">
        <f>R6108</f>
        <v>0.92719569561018811</v>
      </c>
      <c r="T6108" s="13">
        <f t="shared" si="1303"/>
        <v>1.1025159334987944</v>
      </c>
      <c r="U6108" s="14">
        <f t="shared" si="1305"/>
        <v>0.34748406650120556</v>
      </c>
    </row>
    <row r="6109" spans="1:21" x14ac:dyDescent="0.3">
      <c r="A6109" s="17">
        <v>1976</v>
      </c>
      <c r="B6109" s="17">
        <v>0</v>
      </c>
      <c r="C6109" s="17">
        <v>1.4710000000000001E-2</v>
      </c>
      <c r="D6109" s="17">
        <v>1.452E-2</v>
      </c>
      <c r="E6109" s="17">
        <v>0.12</v>
      </c>
      <c r="F6109" s="6">
        <v>100000</v>
      </c>
      <c r="G6109" s="7">
        <f>100000*D6109</f>
        <v>1452</v>
      </c>
      <c r="H6109" s="6">
        <f>F6109-(1-E6109)*G6109</f>
        <v>98722.240000000005</v>
      </c>
      <c r="I6109" s="6">
        <f>SUM(H6109:H6219)</f>
        <v>7038244.146533709</v>
      </c>
      <c r="J6109" s="8">
        <f>I6109/F6109</f>
        <v>70.382441465337095</v>
      </c>
      <c r="K6109" s="9">
        <f>G6109/F6109</f>
        <v>1.452E-2</v>
      </c>
      <c r="L6109" s="9">
        <f>K6109/(0.1+E6109)</f>
        <v>6.6000000000000003E-2</v>
      </c>
      <c r="M6109">
        <f>G6109/L6109</f>
        <v>22000</v>
      </c>
      <c r="N6109" s="10">
        <f>(0.1+E6109)*D6109/SUM(D6109:D6109)</f>
        <v>0.22</v>
      </c>
      <c r="O6109" s="11">
        <f>IF((I6109-J6109*F6109+MAX(N6111:N6204)*F6109)/SUM(M6109:M6219)&gt;1/MAX(N6111:N6207),1/MAX(N6111:N6207),(I6109-J6109*F6109+MAX(N6111:N6204)*F6109)/SUM(M6109:M6219))</f>
        <v>4.2944368069481022E-2</v>
      </c>
      <c r="P6109" s="12">
        <f>M6109*O6109</f>
        <v>944.77609752858245</v>
      </c>
      <c r="Q6109" s="9">
        <f>N6109*O6109</f>
        <v>9.4477609752858255E-3</v>
      </c>
      <c r="R6109" s="12">
        <f>((1-Q6109)*H6109)</f>
        <v>97789.535873535206</v>
      </c>
      <c r="S6109" s="12">
        <f>R6109+S6110</f>
        <v>6349725.6731294105</v>
      </c>
      <c r="T6109" s="13">
        <f t="shared" si="1303"/>
        <v>63.497256731294108</v>
      </c>
      <c r="U6109" s="14">
        <f t="shared" ref="U6109:U6172" si="1306">J6109-T6109</f>
        <v>6.885184734042987</v>
      </c>
    </row>
    <row r="6110" spans="1:21" x14ac:dyDescent="0.3">
      <c r="A6110" s="17">
        <v>1976</v>
      </c>
      <c r="B6110" s="17">
        <v>1</v>
      </c>
      <c r="C6110" s="17">
        <v>9.2000000000000003E-4</v>
      </c>
      <c r="D6110" s="17">
        <v>9.2000000000000003E-4</v>
      </c>
      <c r="E6110" s="17">
        <v>0.5</v>
      </c>
      <c r="F6110" s="6">
        <f>F6109-G6109</f>
        <v>98548</v>
      </c>
      <c r="G6110" s="7">
        <f>D6110*F6110</f>
        <v>90.66416000000001</v>
      </c>
      <c r="H6110" s="6">
        <f>F6110-0.5*G6110</f>
        <v>98502.667920000007</v>
      </c>
      <c r="I6110" s="6">
        <f>SUM(H6110:H6219)</f>
        <v>6939521.9065337088</v>
      </c>
      <c r="J6110" s="8">
        <f t="shared" ref="J6110:J6173" si="1307">I6110/F6110</f>
        <v>70.417683834615701</v>
      </c>
      <c r="K6110" s="9">
        <f>K6109+G6110/F6110</f>
        <v>1.5440000000000001E-2</v>
      </c>
      <c r="L6110" s="9">
        <f t="shared" ref="L6110:L6173" si="1308">K6110/(B6110+E6110)</f>
        <v>1.0293333333333333E-2</v>
      </c>
      <c r="M6110" s="12">
        <f t="shared" ref="M6110:M6173" si="1309">G6110/L6110</f>
        <v>8808.046632124353</v>
      </c>
      <c r="N6110" s="10">
        <f>(B6110+E6110)*D6110/SUM(D6109:D6110)</f>
        <v>8.9378238341968924E-2</v>
      </c>
      <c r="O6110" s="11">
        <f>O6109</f>
        <v>4.2944368069481022E-2</v>
      </c>
      <c r="P6110" s="12">
        <f>M6110*O6109</f>
        <v>378.25599654310093</v>
      </c>
      <c r="Q6110" s="9">
        <f>N6110*O6109</f>
        <v>3.8382919647593147E-3</v>
      </c>
      <c r="R6110" s="12">
        <f t="shared" ref="R6110:R6173" si="1310">((1-Q6110)*H6110)</f>
        <v>98124.585921215315</v>
      </c>
      <c r="S6110" s="12">
        <f t="shared" ref="S6110:S6173" si="1311">R6110+S6111</f>
        <v>6251936.1372558754</v>
      </c>
      <c r="T6110" s="13">
        <f t="shared" si="1303"/>
        <v>63.440517689408971</v>
      </c>
      <c r="U6110" s="14">
        <f t="shared" si="1306"/>
        <v>6.9771661452067306</v>
      </c>
    </row>
    <row r="6111" spans="1:21" x14ac:dyDescent="0.3">
      <c r="A6111" s="17">
        <v>1976</v>
      </c>
      <c r="B6111" s="17">
        <v>2</v>
      </c>
      <c r="C6111" s="17">
        <v>9.3000000000000005E-4</v>
      </c>
      <c r="D6111" s="17">
        <v>9.3000000000000005E-4</v>
      </c>
      <c r="E6111" s="17">
        <v>0.5</v>
      </c>
      <c r="F6111" s="6">
        <f t="shared" ref="F6111:F6174" si="1312">F6110-G6110</f>
        <v>98457.33584</v>
      </c>
      <c r="G6111" s="7">
        <f t="shared" ref="G6111:G6174" si="1313">D6111*F6111</f>
        <v>91.565322331200008</v>
      </c>
      <c r="H6111" s="6">
        <f t="shared" ref="H6111:H6174" si="1314">F6111-0.5*G6111</f>
        <v>98411.553178834394</v>
      </c>
      <c r="I6111" s="6">
        <f>SUM(H6111:H6219)</f>
        <v>6841019.2386137089</v>
      </c>
      <c r="J6111" s="8">
        <f t="shared" si="1307"/>
        <v>69.482067336565351</v>
      </c>
      <c r="K6111" s="9">
        <f t="shared" ref="K6111:K6174" si="1315">K6110+G6111/F6111</f>
        <v>1.6369999999999999E-2</v>
      </c>
      <c r="L6111" s="9">
        <f t="shared" si="1308"/>
        <v>6.548E-3</v>
      </c>
      <c r="M6111" s="12">
        <f t="shared" si="1309"/>
        <v>13983.708358460601</v>
      </c>
      <c r="N6111" s="10">
        <f>((B6110+E6110)*D6110+(B6111+E6111)*D6111+(B6112+E6112)*D6112)/3/SUM(D6109:D6111)</f>
        <v>0.12461820403176543</v>
      </c>
      <c r="O6111" s="11">
        <f>O6109</f>
        <v>4.2944368069481022E-2</v>
      </c>
      <c r="P6111" s="12">
        <f>M6111*O6109</f>
        <v>600.52151872201034</v>
      </c>
      <c r="Q6111" s="9">
        <f>N6111*O6109</f>
        <v>5.3516500220978187E-3</v>
      </c>
      <c r="R6111" s="12">
        <f t="shared" si="1310"/>
        <v>97884.888988090199</v>
      </c>
      <c r="S6111" s="12">
        <f t="shared" si="1311"/>
        <v>6153811.5513346605</v>
      </c>
      <c r="T6111" s="13">
        <f t="shared" si="1303"/>
        <v>62.502316346798487</v>
      </c>
      <c r="U6111" s="14">
        <f t="shared" si="1306"/>
        <v>6.9797509897668633</v>
      </c>
    </row>
    <row r="6112" spans="1:21" x14ac:dyDescent="0.3">
      <c r="A6112" s="17">
        <v>1976</v>
      </c>
      <c r="B6112" s="17">
        <v>3</v>
      </c>
      <c r="C6112" s="17">
        <v>6.8999999999999997E-4</v>
      </c>
      <c r="D6112" s="17">
        <v>6.8999999999999997E-4</v>
      </c>
      <c r="E6112" s="17">
        <v>0.5</v>
      </c>
      <c r="F6112" s="6">
        <f t="shared" si="1312"/>
        <v>98365.770517668803</v>
      </c>
      <c r="G6112" s="7">
        <f t="shared" si="1313"/>
        <v>67.872381657191468</v>
      </c>
      <c r="H6112" s="6">
        <f t="shared" si="1314"/>
        <v>98331.83432684021</v>
      </c>
      <c r="I6112" s="6">
        <f>SUM(H6112:H6219)</f>
        <v>6742607.6854348751</v>
      </c>
      <c r="J6112" s="8">
        <f t="shared" si="1307"/>
        <v>68.546280377316251</v>
      </c>
      <c r="K6112" s="9">
        <f t="shared" si="1315"/>
        <v>1.7059999999999999E-2</v>
      </c>
      <c r="L6112" s="9">
        <f t="shared" si="1308"/>
        <v>4.8742857142857138E-3</v>
      </c>
      <c r="M6112" s="12">
        <f t="shared" si="1309"/>
        <v>13924.580058626621</v>
      </c>
      <c r="N6112" s="10">
        <f>((B6111+E6111)*D6111+(B6112+E6112)*D6112+(B6113+E6113)*D6113)/3/SUM(D6109:D6112)</f>
        <v>0.1515240328253224</v>
      </c>
      <c r="O6112" s="11">
        <f>O6109</f>
        <v>4.2944368069481022E-2</v>
      </c>
      <c r="P6112" s="12">
        <f>M6112*O6109</f>
        <v>597.98229125061721</v>
      </c>
      <c r="Q6112" s="9">
        <f>N6112*O6109</f>
        <v>6.507103837022769E-3</v>
      </c>
      <c r="R6112" s="12">
        <f t="shared" si="1310"/>
        <v>97691.978870390536</v>
      </c>
      <c r="S6112" s="12">
        <f t="shared" si="1311"/>
        <v>6055926.6623465708</v>
      </c>
      <c r="T6112" s="13">
        <f t="shared" si="1303"/>
        <v>61.565386317578678</v>
      </c>
      <c r="U6112" s="14">
        <f t="shared" si="1306"/>
        <v>6.9808940597375724</v>
      </c>
    </row>
    <row r="6113" spans="1:21" x14ac:dyDescent="0.3">
      <c r="A6113" s="17">
        <v>1976</v>
      </c>
      <c r="B6113" s="17">
        <v>4</v>
      </c>
      <c r="C6113" s="17">
        <v>6.7000000000000002E-4</v>
      </c>
      <c r="D6113" s="17">
        <v>6.7000000000000002E-4</v>
      </c>
      <c r="E6113" s="17">
        <v>0.5</v>
      </c>
      <c r="F6113" s="6">
        <f t="shared" si="1312"/>
        <v>98297.898136011616</v>
      </c>
      <c r="G6113" s="7">
        <f t="shared" si="1313"/>
        <v>65.85959175112778</v>
      </c>
      <c r="H6113" s="6">
        <f t="shared" si="1314"/>
        <v>98264.968340136053</v>
      </c>
      <c r="I6113" s="6">
        <f>SUM(H6113:H6219)</f>
        <v>6644275.8511080351</v>
      </c>
      <c r="J6113" s="8">
        <f t="shared" si="1307"/>
        <v>67.593264729979936</v>
      </c>
      <c r="K6113" s="9">
        <f t="shared" si="1315"/>
        <v>1.7729999999999999E-2</v>
      </c>
      <c r="L6113" s="9">
        <f t="shared" si="1308"/>
        <v>3.9399999999999999E-3</v>
      </c>
      <c r="M6113" s="12">
        <f t="shared" si="1309"/>
        <v>16715.632424144107</v>
      </c>
      <c r="N6113" s="10">
        <f>((B6112+E6112)*D6112+(B6113+E6113)*D6113+(B6114+E6114)*D6114)/3/SUM(D6109:D6113)</f>
        <v>0.1568903929310021</v>
      </c>
      <c r="O6113" s="11">
        <f>O6109</f>
        <v>4.2944368069481022E-2</v>
      </c>
      <c r="P6113" s="12">
        <f>M6113*O6109</f>
        <v>717.84227133659579</v>
      </c>
      <c r="Q6113" s="9">
        <f>N6113*O6109</f>
        <v>6.7375587805944574E-3</v>
      </c>
      <c r="R6113" s="12">
        <f t="shared" si="1310"/>
        <v>97602.902339871129</v>
      </c>
      <c r="S6113" s="12">
        <f t="shared" si="1311"/>
        <v>5958234.6834761798</v>
      </c>
      <c r="T6113" s="13">
        <f t="shared" si="1303"/>
        <v>60.614059877780534</v>
      </c>
      <c r="U6113" s="14">
        <f t="shared" si="1306"/>
        <v>6.9792048521994019</v>
      </c>
    </row>
    <row r="6114" spans="1:21" x14ac:dyDescent="0.3">
      <c r="A6114" s="17">
        <v>1976</v>
      </c>
      <c r="B6114" s="17">
        <v>5</v>
      </c>
      <c r="C6114" s="17">
        <v>5.2999999999999998E-4</v>
      </c>
      <c r="D6114" s="17">
        <v>5.2999999999999998E-4</v>
      </c>
      <c r="E6114" s="17">
        <v>0.5</v>
      </c>
      <c r="F6114" s="6">
        <f t="shared" si="1312"/>
        <v>98232.038544260489</v>
      </c>
      <c r="G6114" s="7">
        <f t="shared" si="1313"/>
        <v>52.062980428458054</v>
      </c>
      <c r="H6114" s="6">
        <f t="shared" si="1314"/>
        <v>98206.007054046262</v>
      </c>
      <c r="I6114" s="6">
        <f>SUM(H6114:H6219)</f>
        <v>6546010.8827678999</v>
      </c>
      <c r="J6114" s="8">
        <f t="shared" si="1307"/>
        <v>66.638247355708273</v>
      </c>
      <c r="K6114" s="9">
        <f t="shared" si="1315"/>
        <v>1.8259999999999998E-2</v>
      </c>
      <c r="L6114" s="9">
        <f t="shared" si="1308"/>
        <v>3.3199999999999996E-3</v>
      </c>
      <c r="M6114" s="12">
        <f t="shared" si="1309"/>
        <v>15681.620610981343</v>
      </c>
      <c r="N6114" s="10">
        <f>((B6113+E6113)*D6113+(B6114+E6114)*D6114+(B6115+E6115)*D6115)/3/SUM(D6109:D6114)</f>
        <v>0.167579408543264</v>
      </c>
      <c r="O6114" s="11">
        <f>O6109</f>
        <v>4.2944368069481022E-2</v>
      </c>
      <c r="P6114" s="12">
        <f>M6114*O6109</f>
        <v>673.43728744394264</v>
      </c>
      <c r="Q6114" s="9">
        <f>N6114*O6109</f>
        <v>7.1965918013478618E-3</v>
      </c>
      <c r="R6114" s="12">
        <f t="shared" si="1310"/>
        <v>97499.258508838</v>
      </c>
      <c r="S6114" s="12">
        <f t="shared" si="1311"/>
        <v>5860631.7811363088</v>
      </c>
      <c r="T6114" s="13">
        <f t="shared" si="1303"/>
        <v>59.661103118568377</v>
      </c>
      <c r="U6114" s="14">
        <f t="shared" si="1306"/>
        <v>6.9771442371398962</v>
      </c>
    </row>
    <row r="6115" spans="1:21" x14ac:dyDescent="0.3">
      <c r="A6115" s="17">
        <v>1976</v>
      </c>
      <c r="B6115" s="17">
        <v>6</v>
      </c>
      <c r="C6115" s="17">
        <v>5.0000000000000001E-4</v>
      </c>
      <c r="D6115" s="17">
        <v>5.0000000000000001E-4</v>
      </c>
      <c r="E6115" s="17">
        <v>0.5</v>
      </c>
      <c r="F6115" s="6">
        <f t="shared" si="1312"/>
        <v>98179.975563832035</v>
      </c>
      <c r="G6115" s="7">
        <f t="shared" si="1313"/>
        <v>49.089987781916015</v>
      </c>
      <c r="H6115" s="6">
        <f t="shared" si="1314"/>
        <v>98155.430569941076</v>
      </c>
      <c r="I6115" s="6">
        <f>SUM(H6115:H6219)</f>
        <v>6447804.8757138522</v>
      </c>
      <c r="J6115" s="8">
        <f t="shared" si="1307"/>
        <v>65.673319214892146</v>
      </c>
      <c r="K6115" s="9">
        <f t="shared" si="1315"/>
        <v>1.8759999999999999E-2</v>
      </c>
      <c r="L6115" s="9">
        <f t="shared" si="1308"/>
        <v>2.886153846153846E-3</v>
      </c>
      <c r="M6115" s="12">
        <f t="shared" si="1309"/>
        <v>17008.791075823781</v>
      </c>
      <c r="N6115" s="10">
        <f>((B6114+E6114)*D6114+(B6115+E6115)*D6115+(B6116+E6116)*D6116)/3/SUM(D6109:D6115)</f>
        <v>0.17617270788912581</v>
      </c>
      <c r="O6115" s="11">
        <f>O6109</f>
        <v>4.2944368069481022E-2</v>
      </c>
      <c r="P6115" s="12">
        <f>M6115*O6109</f>
        <v>730.43178437708059</v>
      </c>
      <c r="Q6115" s="9">
        <f>N6115*O6109</f>
        <v>7.5656256113877818E-3</v>
      </c>
      <c r="R6115" s="12">
        <f t="shared" si="1310"/>
        <v>97412.823330524334</v>
      </c>
      <c r="S6115" s="12">
        <f t="shared" si="1311"/>
        <v>5763132.522627471</v>
      </c>
      <c r="T6115" s="13">
        <f t="shared" si="1303"/>
        <v>58.699673630296957</v>
      </c>
      <c r="U6115" s="14">
        <f t="shared" si="1306"/>
        <v>6.9736455845951895</v>
      </c>
    </row>
    <row r="6116" spans="1:21" x14ac:dyDescent="0.3">
      <c r="A6116" s="17">
        <v>1976</v>
      </c>
      <c r="B6116" s="17">
        <v>7</v>
      </c>
      <c r="C6116" s="17">
        <v>5.0000000000000001E-4</v>
      </c>
      <c r="D6116" s="17">
        <v>5.0000000000000001E-4</v>
      </c>
      <c r="E6116" s="17">
        <v>0.5</v>
      </c>
      <c r="F6116" s="6">
        <f t="shared" si="1312"/>
        <v>98130.885576050117</v>
      </c>
      <c r="G6116" s="7">
        <f t="shared" si="1313"/>
        <v>49.065442788025059</v>
      </c>
      <c r="H6116" s="6">
        <f t="shared" si="1314"/>
        <v>98106.352854656099</v>
      </c>
      <c r="I6116" s="6">
        <f>SUM(H6116:H6219)</f>
        <v>6349649.4451439111</v>
      </c>
      <c r="J6116" s="8">
        <f t="shared" si="1307"/>
        <v>64.705922175980135</v>
      </c>
      <c r="K6116" s="9">
        <f t="shared" si="1315"/>
        <v>1.9259999999999999E-2</v>
      </c>
      <c r="L6116" s="9">
        <f t="shared" si="1308"/>
        <v>2.568E-3</v>
      </c>
      <c r="M6116" s="12">
        <f t="shared" si="1309"/>
        <v>19106.480836458355</v>
      </c>
      <c r="N6116" s="10">
        <f>((B6115+E6115)*D6115+(B6116+E6116)*D6116+(B6117+E6117)*D6117)/3/SUM(D6109:D6116)</f>
        <v>0.18146417445482865</v>
      </c>
      <c r="O6116" s="11">
        <f>O6109</f>
        <v>4.2944368069481022E-2</v>
      </c>
      <c r="P6116" s="12">
        <f>M6116*O6109</f>
        <v>820.51574555335321</v>
      </c>
      <c r="Q6116" s="9">
        <f>N6116*O6109</f>
        <v>7.7928642992126772E-3</v>
      </c>
      <c r="R6116" s="12">
        <f t="shared" si="1310"/>
        <v>97341.823359969087</v>
      </c>
      <c r="S6116" s="12">
        <f t="shared" si="1311"/>
        <v>5665719.6992969466</v>
      </c>
      <c r="T6116" s="13">
        <f t="shared" si="1303"/>
        <v>57.736355542273081</v>
      </c>
      <c r="U6116" s="14">
        <f t="shared" si="1306"/>
        <v>6.9695666337070534</v>
      </c>
    </row>
    <row r="6117" spans="1:21" x14ac:dyDescent="0.3">
      <c r="A6117" s="17">
        <v>1976</v>
      </c>
      <c r="B6117" s="17">
        <v>8</v>
      </c>
      <c r="C6117" s="17">
        <v>4.0999999999999999E-4</v>
      </c>
      <c r="D6117" s="17">
        <v>4.0999999999999999E-4</v>
      </c>
      <c r="E6117" s="17">
        <v>0.5</v>
      </c>
      <c r="F6117" s="6">
        <f t="shared" si="1312"/>
        <v>98081.820133262096</v>
      </c>
      <c r="G6117" s="7">
        <f t="shared" si="1313"/>
        <v>40.213546254637457</v>
      </c>
      <c r="H6117" s="6">
        <f t="shared" si="1314"/>
        <v>98061.713360134774</v>
      </c>
      <c r="I6117" s="6">
        <f>SUM(H6117:H6219)</f>
        <v>6251543.092289255</v>
      </c>
      <c r="J6117" s="8">
        <f t="shared" si="1307"/>
        <v>63.738041196578429</v>
      </c>
      <c r="K6117" s="9">
        <f t="shared" si="1315"/>
        <v>1.967E-2</v>
      </c>
      <c r="L6117" s="9">
        <f t="shared" si="1308"/>
        <v>2.3141176470588237E-3</v>
      </c>
      <c r="M6117" s="12">
        <f t="shared" si="1309"/>
        <v>17377.485671805713</v>
      </c>
      <c r="N6117" s="10">
        <f>((B6116+E6116)*D6116+(B6117+E6117)*D6117+(B6118+E6118)*D6118)/3/SUM(D6109:D6117)</f>
        <v>0.17734282325029657</v>
      </c>
      <c r="O6117" s="11">
        <f>O6109</f>
        <v>4.2944368069481022E-2</v>
      </c>
      <c r="P6117" s="12">
        <f>M6117*O6109</f>
        <v>746.26514081215726</v>
      </c>
      <c r="Q6117" s="9">
        <f>N6117*O6109</f>
        <v>7.6158754761416524E-3</v>
      </c>
      <c r="R6117" s="12">
        <f t="shared" si="1310"/>
        <v>97314.887562206888</v>
      </c>
      <c r="S6117" s="12">
        <f t="shared" si="1311"/>
        <v>5568377.8759369776</v>
      </c>
      <c r="T6117" s="13">
        <f t="shared" si="1303"/>
        <v>56.772782849781109</v>
      </c>
      <c r="U6117" s="14">
        <f t="shared" si="1306"/>
        <v>6.9652583467973201</v>
      </c>
    </row>
    <row r="6118" spans="1:21" x14ac:dyDescent="0.3">
      <c r="A6118" s="17">
        <v>1976</v>
      </c>
      <c r="B6118" s="17">
        <v>9</v>
      </c>
      <c r="C6118" s="17">
        <v>3.4000000000000002E-4</v>
      </c>
      <c r="D6118" s="17">
        <v>3.4000000000000002E-4</v>
      </c>
      <c r="E6118" s="17">
        <v>0.5</v>
      </c>
      <c r="F6118" s="6">
        <f t="shared" si="1312"/>
        <v>98041.606587007453</v>
      </c>
      <c r="G6118" s="7">
        <f t="shared" si="1313"/>
        <v>33.334146239582537</v>
      </c>
      <c r="H6118" s="6">
        <f t="shared" si="1314"/>
        <v>98024.939513887657</v>
      </c>
      <c r="I6118" s="6">
        <f>SUM(H6118:H6219)</f>
        <v>6153481.3789291205</v>
      </c>
      <c r="J6118" s="8">
        <f t="shared" si="1307"/>
        <v>62.763979428143976</v>
      </c>
      <c r="K6118" s="9">
        <f t="shared" si="1315"/>
        <v>2.001E-2</v>
      </c>
      <c r="L6118" s="9">
        <f t="shared" si="1308"/>
        <v>2.106315789473684E-3</v>
      </c>
      <c r="M6118" s="12">
        <f t="shared" si="1309"/>
        <v>15825.806560521447</v>
      </c>
      <c r="N6118" s="10">
        <f>((B6117+E6117)*D6117+(B6118+E6118)*D6118+(B6119+E6119)*D6119)/3/SUM(D6109:D6118)</f>
        <v>0.17657837747792771</v>
      </c>
      <c r="O6118" s="11">
        <f>O6109</f>
        <v>4.2944368069481022E-2</v>
      </c>
      <c r="P6118" s="12">
        <f>M6118*O6109</f>
        <v>679.62926193144051</v>
      </c>
      <c r="Q6118" s="9">
        <f>N6118*O6109</f>
        <v>7.5830468355238857E-3</v>
      </c>
      <c r="R6118" s="12">
        <f t="shared" si="1310"/>
        <v>97281.611806504443</v>
      </c>
      <c r="S6118" s="12">
        <f t="shared" si="1311"/>
        <v>5471062.9883747706</v>
      </c>
      <c r="T6118" s="13">
        <f t="shared" si="1303"/>
        <v>55.803481591455274</v>
      </c>
      <c r="U6118" s="14">
        <f t="shared" si="1306"/>
        <v>6.9604978366887025</v>
      </c>
    </row>
    <row r="6119" spans="1:21" x14ac:dyDescent="0.3">
      <c r="A6119" s="17">
        <v>1976</v>
      </c>
      <c r="B6119" s="17">
        <v>10</v>
      </c>
      <c r="C6119" s="17">
        <v>3.6999999999999999E-4</v>
      </c>
      <c r="D6119" s="17">
        <v>3.6999999999999999E-4</v>
      </c>
      <c r="E6119" s="17">
        <v>0.5</v>
      </c>
      <c r="F6119" s="6">
        <f t="shared" si="1312"/>
        <v>98008.272440767876</v>
      </c>
      <c r="G6119" s="7">
        <f t="shared" si="1313"/>
        <v>36.263060803084116</v>
      </c>
      <c r="H6119" s="6">
        <f t="shared" si="1314"/>
        <v>97990.140910366332</v>
      </c>
      <c r="I6119" s="6">
        <f>SUM(H6119:H6219)</f>
        <v>6055456.4394152332</v>
      </c>
      <c r="J6119" s="8">
        <f t="shared" si="1307"/>
        <v>61.78515638131362</v>
      </c>
      <c r="K6119" s="9">
        <f t="shared" si="1315"/>
        <v>2.0379999999999999E-2</v>
      </c>
      <c r="L6119" s="9">
        <f t="shared" si="1308"/>
        <v>1.9409523809523809E-3</v>
      </c>
      <c r="M6119" s="12">
        <f t="shared" si="1309"/>
        <v>18683.127499135586</v>
      </c>
      <c r="N6119" s="10">
        <f>((B6118+E6118)*D6118+(B6119+E6119)*D6119+(B6120+E6120)*D6120)/3/SUM(D6109:D6119)</f>
        <v>0.18972849198560679</v>
      </c>
      <c r="O6119" s="11">
        <f>O6109</f>
        <v>4.2944368069481022E-2</v>
      </c>
      <c r="P6119" s="12">
        <f>M6119*O6109</f>
        <v>802.33510401192109</v>
      </c>
      <c r="Q6119" s="9">
        <f>N6119*O6109</f>
        <v>8.1477701930974776E-3</v>
      </c>
      <c r="R6119" s="12">
        <f t="shared" si="1310"/>
        <v>97191.739761039426</v>
      </c>
      <c r="S6119" s="12">
        <f t="shared" si="1311"/>
        <v>5373781.3765682662</v>
      </c>
      <c r="T6119" s="13">
        <f t="shared" si="1303"/>
        <v>54.829875506845163</v>
      </c>
      <c r="U6119" s="14">
        <f t="shared" si="1306"/>
        <v>6.9552808744684569</v>
      </c>
    </row>
    <row r="6120" spans="1:21" x14ac:dyDescent="0.3">
      <c r="A6120" s="17">
        <v>1976</v>
      </c>
      <c r="B6120" s="17">
        <v>11</v>
      </c>
      <c r="C6120" s="17">
        <v>3.8999999999999999E-4</v>
      </c>
      <c r="D6120" s="17">
        <v>3.8999999999999999E-4</v>
      </c>
      <c r="E6120" s="17">
        <v>0.5</v>
      </c>
      <c r="F6120" s="6">
        <f t="shared" si="1312"/>
        <v>97972.009379964788</v>
      </c>
      <c r="G6120" s="7">
        <f t="shared" si="1313"/>
        <v>38.209083658186266</v>
      </c>
      <c r="H6120" s="6">
        <f t="shared" si="1314"/>
        <v>97952.904838135699</v>
      </c>
      <c r="I6120" s="6">
        <f>SUM(H6120:H6219)</f>
        <v>5957466.2985048667</v>
      </c>
      <c r="J6120" s="8">
        <f t="shared" si="1307"/>
        <v>60.807840282218045</v>
      </c>
      <c r="K6120" s="9">
        <f t="shared" si="1315"/>
        <v>2.077E-2</v>
      </c>
      <c r="L6120" s="9">
        <f t="shared" si="1308"/>
        <v>1.8060869565217391E-3</v>
      </c>
      <c r="M6120" s="12">
        <f t="shared" si="1309"/>
        <v>21155.727591196053</v>
      </c>
      <c r="N6120" s="10">
        <f>((B6119+E6119)*D6119+(B6120+E6120)*D6120+(B6121+E6121)*D6121)/3/SUM(D6109:D6120)</f>
        <v>0.21256620125180548</v>
      </c>
      <c r="O6120" s="11">
        <f>O6109</f>
        <v>4.2944368069481022E-2</v>
      </c>
      <c r="P6120" s="12">
        <f>M6120*O6109</f>
        <v>908.51935245399841</v>
      </c>
      <c r="Q6120" s="9">
        <f>N6120*O6109</f>
        <v>9.1285211856889127E-3</v>
      </c>
      <c r="R6120" s="12">
        <f t="shared" si="1310"/>
        <v>97058.739671121002</v>
      </c>
      <c r="S6120" s="12">
        <f t="shared" si="1311"/>
        <v>5276589.6368072266</v>
      </c>
      <c r="T6120" s="13">
        <f t="shared" si="1303"/>
        <v>53.858134279384146</v>
      </c>
      <c r="U6120" s="14">
        <f t="shared" si="1306"/>
        <v>6.9497060028338993</v>
      </c>
    </row>
    <row r="6121" spans="1:21" x14ac:dyDescent="0.3">
      <c r="A6121" s="17">
        <v>1976</v>
      </c>
      <c r="B6121" s="17">
        <v>12</v>
      </c>
      <c r="C6121" s="17">
        <v>3.8999999999999999E-4</v>
      </c>
      <c r="D6121" s="17">
        <v>3.8999999999999999E-4</v>
      </c>
      <c r="E6121" s="17">
        <v>0.5</v>
      </c>
      <c r="F6121" s="6">
        <f t="shared" si="1312"/>
        <v>97933.800296306596</v>
      </c>
      <c r="G6121" s="7">
        <f t="shared" si="1313"/>
        <v>38.19418211555957</v>
      </c>
      <c r="H6121" s="6">
        <f t="shared" si="1314"/>
        <v>97914.703205248821</v>
      </c>
      <c r="I6121" s="6">
        <f>SUM(H6121:H6219)</f>
        <v>5859513.3936667303</v>
      </c>
      <c r="J6121" s="8">
        <f t="shared" si="1307"/>
        <v>59.83136951632941</v>
      </c>
      <c r="K6121" s="9">
        <f t="shared" si="1315"/>
        <v>2.1160000000000002E-2</v>
      </c>
      <c r="L6121" s="9">
        <f t="shared" si="1308"/>
        <v>1.6928000000000002E-3</v>
      </c>
      <c r="M6121" s="12">
        <f t="shared" si="1309"/>
        <v>22562.725729891048</v>
      </c>
      <c r="N6121" s="10">
        <f>((B6120+E6120)*D6120+(B6121+E6121)*D6121+(B6122+E6122)*D6122)/3/SUM(D6109:D6121)</f>
        <v>0.24952741020793948</v>
      </c>
      <c r="O6121" s="11">
        <f>O6109</f>
        <v>4.2944368069481022E-2</v>
      </c>
      <c r="P6121" s="12">
        <f>M6121*O6109</f>
        <v>968.94199839519104</v>
      </c>
      <c r="Q6121" s="9">
        <f>N6121*O6109</f>
        <v>1.0715796947394128E-2</v>
      </c>
      <c r="R6121" s="12">
        <f t="shared" si="1310"/>
        <v>96865.469127537013</v>
      </c>
      <c r="S6121" s="12">
        <f t="shared" si="1311"/>
        <v>5179530.8971361052</v>
      </c>
      <c r="T6121" s="13">
        <f t="shared" si="1303"/>
        <v>52.888082372633527</v>
      </c>
      <c r="U6121" s="14">
        <f t="shared" si="1306"/>
        <v>6.9432871436958834</v>
      </c>
    </row>
    <row r="6122" spans="1:21" x14ac:dyDescent="0.3">
      <c r="A6122" s="17">
        <v>1976</v>
      </c>
      <c r="B6122" s="17">
        <v>13</v>
      </c>
      <c r="C6122" s="17">
        <v>4.8000000000000001E-4</v>
      </c>
      <c r="D6122" s="17">
        <v>4.8000000000000001E-4</v>
      </c>
      <c r="E6122" s="17">
        <v>0.5</v>
      </c>
      <c r="F6122" s="6">
        <f t="shared" si="1312"/>
        <v>97895.606114191032</v>
      </c>
      <c r="G6122" s="7">
        <f t="shared" si="1313"/>
        <v>46.989890934811697</v>
      </c>
      <c r="H6122" s="6">
        <f t="shared" si="1314"/>
        <v>97872.111168723626</v>
      </c>
      <c r="I6122" s="6">
        <f>SUM(H6122:H6219)</f>
        <v>5761598.6904614819</v>
      </c>
      <c r="J6122" s="8">
        <f t="shared" si="1307"/>
        <v>58.854517778262938</v>
      </c>
      <c r="K6122" s="9">
        <f t="shared" si="1315"/>
        <v>2.1640000000000003E-2</v>
      </c>
      <c r="L6122" s="9">
        <f t="shared" si="1308"/>
        <v>1.6029629629629632E-3</v>
      </c>
      <c r="M6122" s="12">
        <f t="shared" si="1309"/>
        <v>29314.39591589454</v>
      </c>
      <c r="N6122" s="10">
        <f>((B6121+E6121)*D6121+(B6122+E6122)*D6122+(B6123+E6123)*D6123)/3/SUM(D6109:D6122)</f>
        <v>0.28658348736906958</v>
      </c>
      <c r="O6122" s="11">
        <f>O6109</f>
        <v>4.2944368069481022E-2</v>
      </c>
      <c r="P6122" s="12">
        <f>M6122*O6109</f>
        <v>1258.8882079466664</v>
      </c>
      <c r="Q6122" s="9">
        <f>N6122*O6109</f>
        <v>1.230714676421279E-2</v>
      </c>
      <c r="R6122" s="12">
        <f t="shared" si="1310"/>
        <v>96667.584732446805</v>
      </c>
      <c r="S6122" s="12">
        <f t="shared" si="1311"/>
        <v>5082665.4280085685</v>
      </c>
      <c r="T6122" s="13">
        <f t="shared" si="1303"/>
        <v>51.919239583438063</v>
      </c>
      <c r="U6122" s="14">
        <f t="shared" si="1306"/>
        <v>6.9352781948248747</v>
      </c>
    </row>
    <row r="6123" spans="1:21" x14ac:dyDescent="0.3">
      <c r="A6123" s="17">
        <v>1976</v>
      </c>
      <c r="B6123" s="17">
        <v>14</v>
      </c>
      <c r="C6123" s="17">
        <v>5.0000000000000001E-4</v>
      </c>
      <c r="D6123" s="17">
        <v>5.0000000000000001E-4</v>
      </c>
      <c r="E6123" s="17">
        <v>0.5</v>
      </c>
      <c r="F6123" s="6">
        <f t="shared" si="1312"/>
        <v>97848.61622325622</v>
      </c>
      <c r="G6123" s="7">
        <f t="shared" si="1313"/>
        <v>48.924308111628108</v>
      </c>
      <c r="H6123" s="6">
        <f t="shared" si="1314"/>
        <v>97824.154069200406</v>
      </c>
      <c r="I6123" s="6">
        <f>SUM(H6123:H6219)</f>
        <v>5663726.5792927574</v>
      </c>
      <c r="J6123" s="8">
        <f t="shared" si="1307"/>
        <v>57.88254139813403</v>
      </c>
      <c r="K6123" s="9">
        <f t="shared" si="1315"/>
        <v>2.2140000000000003E-2</v>
      </c>
      <c r="L6123" s="9">
        <f t="shared" si="1308"/>
        <v>1.5268965517241382E-3</v>
      </c>
      <c r="M6123" s="12">
        <f t="shared" si="1309"/>
        <v>32041.665204092478</v>
      </c>
      <c r="N6123" s="10">
        <f>((B6122+E6122)*D6122+(B6123+E6123)*D6123+(B6124+E6124)*D6124)/3/SUM(D6109:D6123)</f>
        <v>0.38873833182776268</v>
      </c>
      <c r="O6123" s="11">
        <f>O6109</f>
        <v>4.2944368069481022E-2</v>
      </c>
      <c r="P6123" s="12">
        <f>M6123*O6109</f>
        <v>1376.0090640836302</v>
      </c>
      <c r="Q6123" s="9">
        <f>N6123*O6109</f>
        <v>1.6694122004727491E-2</v>
      </c>
      <c r="R6123" s="12">
        <f t="shared" si="1310"/>
        <v>96191.065706159905</v>
      </c>
      <c r="S6123" s="12">
        <f t="shared" si="1311"/>
        <v>4985997.8432761217</v>
      </c>
      <c r="T6123" s="13">
        <f t="shared" si="1303"/>
        <v>50.956242773018104</v>
      </c>
      <c r="U6123" s="14">
        <f t="shared" si="1306"/>
        <v>6.9262986251159262</v>
      </c>
    </row>
    <row r="6124" spans="1:21" x14ac:dyDescent="0.3">
      <c r="A6124" s="17">
        <v>1976</v>
      </c>
      <c r="B6124" s="17">
        <v>15</v>
      </c>
      <c r="C6124" s="17">
        <v>7.7999999999999999E-4</v>
      </c>
      <c r="D6124" s="17">
        <v>7.7999999999999999E-4</v>
      </c>
      <c r="E6124" s="17">
        <v>0.5</v>
      </c>
      <c r="F6124" s="6">
        <f t="shared" si="1312"/>
        <v>97799.691915144591</v>
      </c>
      <c r="G6124" s="7">
        <f t="shared" si="1313"/>
        <v>76.283759693812783</v>
      </c>
      <c r="H6124" s="6">
        <f t="shared" si="1314"/>
        <v>97761.550035297681</v>
      </c>
      <c r="I6124" s="6">
        <f>SUM(H6124:H6219)</f>
        <v>5565902.4252235573</v>
      </c>
      <c r="J6124" s="8">
        <f t="shared" si="1307"/>
        <v>56.911247021644854</v>
      </c>
      <c r="K6124" s="9">
        <f t="shared" si="1315"/>
        <v>2.2920000000000003E-2</v>
      </c>
      <c r="L6124" s="9">
        <f t="shared" si="1308"/>
        <v>1.4787096774193551E-3</v>
      </c>
      <c r="M6124" s="12">
        <f t="shared" si="1309"/>
        <v>51588.057384559244</v>
      </c>
      <c r="N6124" s="10">
        <f>((B6123+E6123)*D6123+(B6124+E6124)*D6124+(B6125+E6125)*D6125)/3/SUM(D6109:D6124)</f>
        <v>0.52843222803955792</v>
      </c>
      <c r="O6124" s="11">
        <f>O6109</f>
        <v>4.2944368069481022E-2</v>
      </c>
      <c r="P6124" s="12">
        <f>M6124*O6109</f>
        <v>2215.4165243120206</v>
      </c>
      <c r="Q6124" s="9">
        <f>N6124*O6109</f>
        <v>2.2693188100706706E-2</v>
      </c>
      <c r="R6124" s="12">
        <f t="shared" si="1310"/>
        <v>95543.028791330013</v>
      </c>
      <c r="S6124" s="12">
        <f t="shared" si="1311"/>
        <v>4889806.7775699617</v>
      </c>
      <c r="T6124" s="13">
        <f t="shared" si="1303"/>
        <v>49.998181812398528</v>
      </c>
      <c r="U6124" s="14">
        <f t="shared" si="1306"/>
        <v>6.9130652092463265</v>
      </c>
    </row>
    <row r="6125" spans="1:21" x14ac:dyDescent="0.3">
      <c r="A6125" s="17">
        <v>1976</v>
      </c>
      <c r="B6125" s="17">
        <v>16</v>
      </c>
      <c r="C6125" s="17">
        <v>1.0300000000000001E-3</v>
      </c>
      <c r="D6125" s="17">
        <v>1.0300000000000001E-3</v>
      </c>
      <c r="E6125" s="17">
        <v>0.5</v>
      </c>
      <c r="F6125" s="6">
        <f t="shared" si="1312"/>
        <v>97723.408155450772</v>
      </c>
      <c r="G6125" s="7">
        <f t="shared" si="1313"/>
        <v>100.65511040011431</v>
      </c>
      <c r="H6125" s="6">
        <f t="shared" si="1314"/>
        <v>97673.080600250716</v>
      </c>
      <c r="I6125" s="6">
        <f>SUM(H6125:H6219)</f>
        <v>5468140.8751882594</v>
      </c>
      <c r="J6125" s="8">
        <f t="shared" si="1307"/>
        <v>55.955282141715401</v>
      </c>
      <c r="K6125" s="9">
        <f t="shared" si="1315"/>
        <v>2.3950000000000003E-2</v>
      </c>
      <c r="L6125" s="9">
        <f t="shared" si="1308"/>
        <v>1.4515151515151516E-3</v>
      </c>
      <c r="M6125" s="12">
        <f t="shared" si="1309"/>
        <v>69344.856851853285</v>
      </c>
      <c r="N6125" s="10">
        <f>((B6124+E6124)*D6124+(B6125+E6125)*D6125+(B6126+E6126)*D6126)/3/SUM(D6109:D6125)</f>
        <v>0.75553235908141958</v>
      </c>
      <c r="O6125" s="11">
        <f>O6109</f>
        <v>4.2944368069481022E-2</v>
      </c>
      <c r="P6125" s="12">
        <f>M6125*O6109</f>
        <v>2977.9710563714602</v>
      </c>
      <c r="Q6125" s="9">
        <f>N6125*O6109</f>
        <v>3.2445859716795783E-2</v>
      </c>
      <c r="R6125" s="12">
        <f t="shared" si="1310"/>
        <v>94503.993528987688</v>
      </c>
      <c r="S6125" s="12">
        <f t="shared" si="1311"/>
        <v>4794263.7487786319</v>
      </c>
      <c r="T6125" s="13">
        <f t="shared" si="1303"/>
        <v>49.059522577766536</v>
      </c>
      <c r="U6125" s="14">
        <f t="shared" si="1306"/>
        <v>6.8957595639488645</v>
      </c>
    </row>
    <row r="6126" spans="1:21" x14ac:dyDescent="0.3">
      <c r="A6126" s="17">
        <v>1976</v>
      </c>
      <c r="B6126" s="17">
        <v>17</v>
      </c>
      <c r="C6126" s="17">
        <v>1.4400000000000001E-3</v>
      </c>
      <c r="D6126" s="17">
        <v>1.4400000000000001E-3</v>
      </c>
      <c r="E6126" s="17">
        <v>0.5</v>
      </c>
      <c r="F6126" s="6">
        <f t="shared" si="1312"/>
        <v>97622.75304505066</v>
      </c>
      <c r="G6126" s="7">
        <f t="shared" si="1313"/>
        <v>140.57676438487297</v>
      </c>
      <c r="H6126" s="6">
        <f t="shared" si="1314"/>
        <v>97552.464662858227</v>
      </c>
      <c r="I6126" s="6">
        <f>SUM(H6126:H6219)</f>
        <v>5370467.7945880098</v>
      </c>
      <c r="J6126" s="8">
        <f t="shared" si="1307"/>
        <v>55.01245997549016</v>
      </c>
      <c r="K6126" s="9">
        <f t="shared" si="1315"/>
        <v>2.5390000000000003E-2</v>
      </c>
      <c r="L6126" s="9">
        <f t="shared" si="1308"/>
        <v>1.4508571428571431E-3</v>
      </c>
      <c r="M6126" s="12">
        <f t="shared" si="1309"/>
        <v>96892.216492133783</v>
      </c>
      <c r="N6126" s="10">
        <f>((B6125+E6125)*D6125+(B6126+E6126)*D6126+(B6127+E6127)*D6127)/3/SUM(D6109:D6126)</f>
        <v>1.0154260207430745</v>
      </c>
      <c r="O6126" s="11">
        <f>O6109</f>
        <v>4.2944368069481022E-2</v>
      </c>
      <c r="P6126" s="12">
        <f>M6126*O6109</f>
        <v>4160.9750081060329</v>
      </c>
      <c r="Q6126" s="9">
        <f>N6126*O6109</f>
        <v>4.3606828782119064E-2</v>
      </c>
      <c r="R6126" s="12">
        <f t="shared" si="1310"/>
        <v>93298.511039031247</v>
      </c>
      <c r="S6126" s="12">
        <f t="shared" si="1311"/>
        <v>4699759.7552496446</v>
      </c>
      <c r="T6126" s="13">
        <f t="shared" si="1303"/>
        <v>48.142053042499356</v>
      </c>
      <c r="U6126" s="14">
        <f t="shared" si="1306"/>
        <v>6.8704069329908037</v>
      </c>
    </row>
    <row r="6127" spans="1:21" x14ac:dyDescent="0.3">
      <c r="A6127" s="17">
        <v>1976</v>
      </c>
      <c r="B6127" s="17">
        <v>18</v>
      </c>
      <c r="C6127" s="17">
        <v>1.9E-3</v>
      </c>
      <c r="D6127" s="17">
        <v>1.9E-3</v>
      </c>
      <c r="E6127" s="17">
        <v>0.5</v>
      </c>
      <c r="F6127" s="6">
        <f t="shared" si="1312"/>
        <v>97482.176280665793</v>
      </c>
      <c r="G6127" s="7">
        <f t="shared" si="1313"/>
        <v>185.21613493326501</v>
      </c>
      <c r="H6127" s="6">
        <f t="shared" si="1314"/>
        <v>97389.568213199163</v>
      </c>
      <c r="I6127" s="6">
        <f>SUM(H6127:H6219)</f>
        <v>5272915.3299251515</v>
      </c>
      <c r="J6127" s="8">
        <f t="shared" si="1307"/>
        <v>54.091071117899936</v>
      </c>
      <c r="K6127" s="9">
        <f t="shared" si="1315"/>
        <v>2.7290000000000002E-2</v>
      </c>
      <c r="L6127" s="9">
        <f t="shared" si="1308"/>
        <v>1.4751351351351353E-3</v>
      </c>
      <c r="M6127" s="12">
        <f t="shared" si="1309"/>
        <v>125558.75764988649</v>
      </c>
      <c r="N6127" s="10">
        <f>((B6126+E6126)*D6126+(B6127+E6127)*D6127+(B6128+E6128)*D6128)/3/SUM(D6109:D6127)</f>
        <v>1.2039819225601562</v>
      </c>
      <c r="O6127" s="11">
        <f>O6109</f>
        <v>4.2944368069481022E-2</v>
      </c>
      <c r="P6127" s="12">
        <f>M6127*O6109</f>
        <v>5392.0415028634916</v>
      </c>
      <c r="Q6127" s="9">
        <f>N6127*O6109</f>
        <v>5.1704242831424746E-2</v>
      </c>
      <c r="R6127" s="12">
        <f t="shared" si="1310"/>
        <v>92354.114329056305</v>
      </c>
      <c r="S6127" s="12">
        <f t="shared" si="1311"/>
        <v>4606461.244210613</v>
      </c>
      <c r="T6127" s="13">
        <f t="shared" si="1303"/>
        <v>47.254394802880896</v>
      </c>
      <c r="U6127" s="14">
        <f t="shared" si="1306"/>
        <v>6.8366763150190408</v>
      </c>
    </row>
    <row r="6128" spans="1:21" x14ac:dyDescent="0.3">
      <c r="A6128" s="17">
        <v>1976</v>
      </c>
      <c r="B6128" s="17">
        <v>19</v>
      </c>
      <c r="C6128" s="17">
        <v>1.9599999999999999E-3</v>
      </c>
      <c r="D6128" s="17">
        <v>1.9599999999999999E-3</v>
      </c>
      <c r="E6128" s="17">
        <v>0.5</v>
      </c>
      <c r="F6128" s="6">
        <f t="shared" si="1312"/>
        <v>97296.960145732533</v>
      </c>
      <c r="G6128" s="7">
        <f t="shared" si="1313"/>
        <v>190.70204188563577</v>
      </c>
      <c r="H6128" s="6">
        <f t="shared" si="1314"/>
        <v>97201.609124789713</v>
      </c>
      <c r="I6128" s="6">
        <f>SUM(H6128:H6219)</f>
        <v>5175525.7617119532</v>
      </c>
      <c r="J6128" s="8">
        <f t="shared" si="1307"/>
        <v>53.193087985071578</v>
      </c>
      <c r="K6128" s="9">
        <f t="shared" si="1315"/>
        <v>2.9250000000000002E-2</v>
      </c>
      <c r="L6128" s="9">
        <f t="shared" si="1308"/>
        <v>1.5E-3</v>
      </c>
      <c r="M6128" s="12">
        <f t="shared" si="1309"/>
        <v>127134.69459042384</v>
      </c>
      <c r="N6128" s="10">
        <f>((B6127+E6127)*D6127+(B6128+E6128)*D6128+(B6129+E6129)*D6129)/3/SUM(D6109:D6128)</f>
        <v>1.3033618233618234</v>
      </c>
      <c r="O6128" s="11">
        <f>O6109</f>
        <v>4.2944368069481022E-2</v>
      </c>
      <c r="P6128" s="12">
        <f>M6128*O6109</f>
        <v>5459.7191188922188</v>
      </c>
      <c r="Q6128" s="9">
        <f>N6128*O6109</f>
        <v>5.5972049870160051E-2</v>
      </c>
      <c r="R6128" s="12">
        <f t="shared" si="1310"/>
        <v>91761.035811397189</v>
      </c>
      <c r="S6128" s="12">
        <f t="shared" si="1311"/>
        <v>4514107.1298815571</v>
      </c>
      <c r="T6128" s="13">
        <f t="shared" si="1303"/>
        <v>46.395150713036401</v>
      </c>
      <c r="U6128" s="14">
        <f t="shared" si="1306"/>
        <v>6.7979372720351776</v>
      </c>
    </row>
    <row r="6129" spans="1:21" x14ac:dyDescent="0.3">
      <c r="A6129" s="17">
        <v>1976</v>
      </c>
      <c r="B6129" s="17">
        <v>20</v>
      </c>
      <c r="C6129" s="17">
        <v>2E-3</v>
      </c>
      <c r="D6129" s="17">
        <v>2E-3</v>
      </c>
      <c r="E6129" s="17">
        <v>0.5</v>
      </c>
      <c r="F6129" s="6">
        <f t="shared" si="1312"/>
        <v>97106.258103846892</v>
      </c>
      <c r="G6129" s="7">
        <f t="shared" si="1313"/>
        <v>194.2125162076938</v>
      </c>
      <c r="H6129" s="6">
        <f t="shared" si="1314"/>
        <v>97009.15184574305</v>
      </c>
      <c r="I6129" s="6">
        <f>SUM(H6129:H6219)</f>
        <v>5078324.1525871633</v>
      </c>
      <c r="J6129" s="8">
        <f t="shared" si="1307"/>
        <v>52.296569260822793</v>
      </c>
      <c r="K6129" s="9">
        <f t="shared" si="1315"/>
        <v>3.125E-2</v>
      </c>
      <c r="L6129" s="9">
        <f t="shared" si="1308"/>
        <v>1.5243902439024391E-3</v>
      </c>
      <c r="M6129" s="12">
        <f t="shared" si="1309"/>
        <v>127403.41063224712</v>
      </c>
      <c r="N6129" s="10">
        <f>((B6128+E6128)*D6128+(B6129+E6129)*D6129+(B6130+E6130)*D6130)/3/SUM(D6109:D6129)</f>
        <v>1.2715733333333334</v>
      </c>
      <c r="O6129" s="11">
        <f>O6109</f>
        <v>4.2944368069481022E-2</v>
      </c>
      <c r="P6129" s="12">
        <f>M6129*O6109</f>
        <v>5471.258959498452</v>
      </c>
      <c r="Q6129" s="9">
        <f>N6129*O6109</f>
        <v>5.4606913254003554E-2</v>
      </c>
      <c r="R6129" s="12">
        <f t="shared" si="1310"/>
        <v>91711.781506058105</v>
      </c>
      <c r="S6129" s="12">
        <f t="shared" si="1311"/>
        <v>4422346.0940701598</v>
      </c>
      <c r="T6129" s="13">
        <f t="shared" si="1303"/>
        <v>45.54130887569405</v>
      </c>
      <c r="U6129" s="14">
        <f t="shared" si="1306"/>
        <v>6.7552603851287429</v>
      </c>
    </row>
    <row r="6130" spans="1:21" x14ac:dyDescent="0.3">
      <c r="A6130" s="17">
        <v>1976</v>
      </c>
      <c r="B6130" s="17">
        <v>21</v>
      </c>
      <c r="C6130" s="17">
        <v>1.8600000000000001E-3</v>
      </c>
      <c r="D6130" s="17">
        <v>1.8600000000000001E-3</v>
      </c>
      <c r="E6130" s="17">
        <v>0.5</v>
      </c>
      <c r="F6130" s="6">
        <f t="shared" si="1312"/>
        <v>96912.045587639193</v>
      </c>
      <c r="G6130" s="7">
        <f t="shared" si="1313"/>
        <v>180.2564047930089</v>
      </c>
      <c r="H6130" s="6">
        <f t="shared" si="1314"/>
        <v>96821.91738524269</v>
      </c>
      <c r="I6130" s="6">
        <f>SUM(H6130:H6219)</f>
        <v>4981315.0007414194</v>
      </c>
      <c r="J6130" s="8">
        <f t="shared" si="1307"/>
        <v>51.400370000824431</v>
      </c>
      <c r="K6130" s="9">
        <f t="shared" si="1315"/>
        <v>3.3110000000000001E-2</v>
      </c>
      <c r="L6130" s="9">
        <f t="shared" si="1308"/>
        <v>1.5399999999999999E-3</v>
      </c>
      <c r="M6130" s="12">
        <f t="shared" si="1309"/>
        <v>117049.61350195383</v>
      </c>
      <c r="N6130" s="10">
        <f>((B6129+E6129)*D6129+(B6130+E6130)*D6130+(B6131+E6131)*D6131)/3/SUM(D6109:D6130)</f>
        <v>1.1959126145172658</v>
      </c>
      <c r="O6130" s="11">
        <f>O6109</f>
        <v>4.2944368069481022E-2</v>
      </c>
      <c r="P6130" s="12">
        <f>M6130*O6109</f>
        <v>5026.6216846184006</v>
      </c>
      <c r="Q6130" s="9">
        <f>N6130*O6109</f>
        <v>5.1357711496764838E-2</v>
      </c>
      <c r="R6130" s="12">
        <f t="shared" si="1310"/>
        <v>91849.365285607797</v>
      </c>
      <c r="S6130" s="12">
        <f t="shared" si="1311"/>
        <v>4330634.312564102</v>
      </c>
      <c r="T6130" s="13">
        <f t="shared" si="1303"/>
        <v>44.686233649333474</v>
      </c>
      <c r="U6130" s="14">
        <f t="shared" si="1306"/>
        <v>6.7141363514909571</v>
      </c>
    </row>
    <row r="6131" spans="1:21" x14ac:dyDescent="0.3">
      <c r="A6131" s="17">
        <v>1976</v>
      </c>
      <c r="B6131" s="17">
        <v>22</v>
      </c>
      <c r="C6131" s="17">
        <v>1.6800000000000001E-3</v>
      </c>
      <c r="D6131" s="17">
        <v>1.6800000000000001E-3</v>
      </c>
      <c r="E6131" s="17">
        <v>0.5</v>
      </c>
      <c r="F6131" s="6">
        <f t="shared" si="1312"/>
        <v>96731.789182846187</v>
      </c>
      <c r="G6131" s="7">
        <f t="shared" si="1313"/>
        <v>162.50940582718161</v>
      </c>
      <c r="H6131" s="6">
        <f t="shared" si="1314"/>
        <v>96650.534479932598</v>
      </c>
      <c r="I6131" s="6">
        <f>SUM(H6131:H6219)</f>
        <v>4884493.0833561765</v>
      </c>
      <c r="J6131" s="8">
        <f t="shared" si="1307"/>
        <v>50.495221112092921</v>
      </c>
      <c r="K6131" s="9">
        <f t="shared" si="1315"/>
        <v>3.4790000000000001E-2</v>
      </c>
      <c r="L6131" s="9">
        <f t="shared" si="1308"/>
        <v>1.5462222222222223E-3</v>
      </c>
      <c r="M6131" s="12">
        <f t="shared" si="1309"/>
        <v>105100.93794514476</v>
      </c>
      <c r="N6131" s="10">
        <f>((B6130+E6130)*D6130+(B6131+E6131)*D6131+(B6132+E6132)*D6132)/3/SUM(D6109:D6131)</f>
        <v>1.0898246622592698</v>
      </c>
      <c r="O6131" s="11">
        <f>O6109</f>
        <v>4.2944368069481022E-2</v>
      </c>
      <c r="P6131" s="12">
        <f>M6131*O6109</f>
        <v>4513.4933635639809</v>
      </c>
      <c r="Q6131" s="9">
        <f>N6131*O6109</f>
        <v>4.6801831427259924E-2</v>
      </c>
      <c r="R6131" s="12">
        <f t="shared" si="1310"/>
        <v>92127.112457848227</v>
      </c>
      <c r="S6131" s="12">
        <f t="shared" si="1311"/>
        <v>4238784.947278494</v>
      </c>
      <c r="T6131" s="13">
        <f t="shared" si="1303"/>
        <v>43.819978758649633</v>
      </c>
      <c r="U6131" s="14">
        <f t="shared" si="1306"/>
        <v>6.6752423534432879</v>
      </c>
    </row>
    <row r="6132" spans="1:21" x14ac:dyDescent="0.3">
      <c r="A6132" s="17">
        <v>1976</v>
      </c>
      <c r="B6132" s="17">
        <v>23</v>
      </c>
      <c r="C6132" s="17">
        <v>1.5299999999999999E-3</v>
      </c>
      <c r="D6132" s="17">
        <v>1.5299999999999999E-3</v>
      </c>
      <c r="E6132" s="17">
        <v>0.5</v>
      </c>
      <c r="F6132" s="6">
        <f t="shared" si="1312"/>
        <v>96569.279777019008</v>
      </c>
      <c r="G6132" s="7">
        <f t="shared" si="1313"/>
        <v>147.75099805883906</v>
      </c>
      <c r="H6132" s="6">
        <f t="shared" si="1314"/>
        <v>96495.404277989583</v>
      </c>
      <c r="I6132" s="6">
        <f>SUM(H6132:H6219)</f>
        <v>4787842.5488762446</v>
      </c>
      <c r="J6132" s="8">
        <f t="shared" si="1307"/>
        <v>49.579354427531179</v>
      </c>
      <c r="K6132" s="9">
        <f t="shared" si="1315"/>
        <v>3.6319999999999998E-2</v>
      </c>
      <c r="L6132" s="9">
        <f t="shared" si="1308"/>
        <v>1.545531914893617E-3</v>
      </c>
      <c r="M6132" s="12">
        <f t="shared" si="1309"/>
        <v>95598.801056792901</v>
      </c>
      <c r="N6132" s="10">
        <f>((B6131+E6131)*D6131+(B6132+E6132)*D6132+(B6133+E6133)*D6133)/3/SUM(D6109:D6132)</f>
        <v>0.97145741556534515</v>
      </c>
      <c r="O6132" s="11">
        <f>O6109</f>
        <v>4.2944368069481022E-2</v>
      </c>
      <c r="P6132" s="12">
        <f>M6132*O6109</f>
        <v>4105.4300995840058</v>
      </c>
      <c r="Q6132" s="9">
        <f>N6132*O6109</f>
        <v>4.1718624817864966E-2</v>
      </c>
      <c r="R6132" s="12">
        <f t="shared" si="1310"/>
        <v>92469.748710267944</v>
      </c>
      <c r="S6132" s="12">
        <f t="shared" si="1311"/>
        <v>4146657.8348206459</v>
      </c>
      <c r="T6132" s="13">
        <f t="shared" si="1303"/>
        <v>42.939720006148818</v>
      </c>
      <c r="U6132" s="14">
        <f t="shared" si="1306"/>
        <v>6.639634421382361</v>
      </c>
    </row>
    <row r="6133" spans="1:21" x14ac:dyDescent="0.3">
      <c r="A6133" s="17">
        <v>1976</v>
      </c>
      <c r="B6133" s="17">
        <v>24</v>
      </c>
      <c r="C6133" s="17">
        <v>1.31E-3</v>
      </c>
      <c r="D6133" s="17">
        <v>1.31E-3</v>
      </c>
      <c r="E6133" s="17">
        <v>0.5</v>
      </c>
      <c r="F6133" s="6">
        <f t="shared" si="1312"/>
        <v>96421.528778960172</v>
      </c>
      <c r="G6133" s="7">
        <f t="shared" si="1313"/>
        <v>126.31220270043782</v>
      </c>
      <c r="H6133" s="6">
        <f t="shared" si="1314"/>
        <v>96358.37267760995</v>
      </c>
      <c r="I6133" s="6">
        <f>SUM(H6133:H6219)</f>
        <v>4691347.1445982549</v>
      </c>
      <c r="J6133" s="8">
        <f t="shared" si="1307"/>
        <v>48.654560905716927</v>
      </c>
      <c r="K6133" s="9">
        <f t="shared" si="1315"/>
        <v>3.7629999999999997E-2</v>
      </c>
      <c r="L6133" s="9">
        <f t="shared" si="1308"/>
        <v>1.5359183673469387E-3</v>
      </c>
      <c r="M6133" s="12">
        <f t="shared" si="1309"/>
        <v>82238.877655081757</v>
      </c>
      <c r="N6133" s="10">
        <f>((B6132+E6132)*D6132+(B6133+E6133)*D6133+(B6134+E6134)*D6134)/3/SUM(D6109:D6133)</f>
        <v>0.95291877048454254</v>
      </c>
      <c r="O6133" s="11">
        <f>O6109</f>
        <v>4.2944368069481022E-2</v>
      </c>
      <c r="P6133" s="12">
        <f>M6133*O6109</f>
        <v>3531.6966316408493</v>
      </c>
      <c r="Q6133" s="9">
        <f>N6133*O6109</f>
        <v>4.0922494420005506E-2</v>
      </c>
      <c r="R6133" s="12">
        <f t="shared" si="1310"/>
        <v>92415.147709389639</v>
      </c>
      <c r="S6133" s="12">
        <f t="shared" si="1311"/>
        <v>4054188.0861103781</v>
      </c>
      <c r="T6133" s="13">
        <f t="shared" si="1303"/>
        <v>42.046502865603074</v>
      </c>
      <c r="U6133" s="14">
        <f t="shared" si="1306"/>
        <v>6.6080580401138533</v>
      </c>
    </row>
    <row r="6134" spans="1:21" x14ac:dyDescent="0.3">
      <c r="A6134" s="17">
        <v>1976</v>
      </c>
      <c r="B6134" s="17">
        <v>25</v>
      </c>
      <c r="C6134" s="17">
        <v>1.5499999999999999E-3</v>
      </c>
      <c r="D6134" s="17">
        <v>1.5499999999999999E-3</v>
      </c>
      <c r="E6134" s="17">
        <v>0.5</v>
      </c>
      <c r="F6134" s="6">
        <f t="shared" si="1312"/>
        <v>96295.216576259729</v>
      </c>
      <c r="G6134" s="7">
        <f t="shared" si="1313"/>
        <v>149.25758569320257</v>
      </c>
      <c r="H6134" s="6">
        <f t="shared" si="1314"/>
        <v>96220.587783413124</v>
      </c>
      <c r="I6134" s="6">
        <f>SUM(H6134:H6219)</f>
        <v>4594988.7719206447</v>
      </c>
      <c r="J6134" s="8">
        <f t="shared" si="1307"/>
        <v>47.717726126943219</v>
      </c>
      <c r="K6134" s="9">
        <f t="shared" si="1315"/>
        <v>3.918E-2</v>
      </c>
      <c r="L6134" s="9">
        <f t="shared" si="1308"/>
        <v>1.5364705882352941E-3</v>
      </c>
      <c r="M6134" s="12">
        <f t="shared" si="1309"/>
        <v>97143.145359281916</v>
      </c>
      <c r="N6134" s="10">
        <f>((B6133+E6133)*D6133+(B6134+E6134)*D6134+(B6135+E6135)*D6135)/3/SUM(D6109:D6134)</f>
        <v>0.92496171516079617</v>
      </c>
      <c r="O6134" s="11">
        <f>O6109</f>
        <v>4.2944368069481022E-2</v>
      </c>
      <c r="P6134" s="12">
        <f>M6134*O6109</f>
        <v>4171.7509897360997</v>
      </c>
      <c r="Q6134" s="9">
        <f>N6134*O6109</f>
        <v>3.9721896346043693E-2</v>
      </c>
      <c r="R6134" s="12">
        <f t="shared" si="1310"/>
        <v>92398.523569124984</v>
      </c>
      <c r="S6134" s="12">
        <f t="shared" si="1311"/>
        <v>3961772.9384009885</v>
      </c>
      <c r="T6134" s="13">
        <f t="shared" si="1303"/>
        <v>41.141949509646871</v>
      </c>
      <c r="U6134" s="14">
        <f t="shared" si="1306"/>
        <v>6.5757766172963485</v>
      </c>
    </row>
    <row r="6135" spans="1:21" x14ac:dyDescent="0.3">
      <c r="A6135" s="17">
        <v>1976</v>
      </c>
      <c r="B6135" s="17">
        <v>26</v>
      </c>
      <c r="C6135" s="17">
        <v>1.4E-3</v>
      </c>
      <c r="D6135" s="17">
        <v>1.4E-3</v>
      </c>
      <c r="E6135" s="17">
        <v>0.5</v>
      </c>
      <c r="F6135" s="6">
        <f t="shared" si="1312"/>
        <v>96145.95899056652</v>
      </c>
      <c r="G6135" s="7">
        <f t="shared" si="1313"/>
        <v>134.60434258679314</v>
      </c>
      <c r="H6135" s="6">
        <f t="shared" si="1314"/>
        <v>96078.656819273121</v>
      </c>
      <c r="I6135" s="6">
        <f>SUM(H6135:H6219)</f>
        <v>4498768.1841372307</v>
      </c>
      <c r="J6135" s="8">
        <f t="shared" si="1307"/>
        <v>46.791027219132872</v>
      </c>
      <c r="K6135" s="9">
        <f t="shared" si="1315"/>
        <v>4.0579999999999998E-2</v>
      </c>
      <c r="L6135" s="9">
        <f t="shared" si="1308"/>
        <v>1.531320754716981E-3</v>
      </c>
      <c r="M6135" s="12">
        <f t="shared" si="1309"/>
        <v>87900.815144160137</v>
      </c>
      <c r="N6135" s="10">
        <f>((B6134+E6134)*D6134+(B6135+E6135)*D6135+(B6136+E6136)*D6136)/3/SUM(D6109:D6135)</f>
        <v>0.94340397568588807</v>
      </c>
      <c r="O6135" s="11">
        <f>O6109</f>
        <v>4.2944368069481022E-2</v>
      </c>
      <c r="P6135" s="12">
        <f>M6135*O6109</f>
        <v>3774.8449591582244</v>
      </c>
      <c r="Q6135" s="9">
        <f>N6135*O6109</f>
        <v>4.0513887570066499E-2</v>
      </c>
      <c r="R6135" s="12">
        <f t="shared" si="1310"/>
        <v>92186.136919014083</v>
      </c>
      <c r="S6135" s="12">
        <f t="shared" si="1311"/>
        <v>3869374.4148318637</v>
      </c>
      <c r="T6135" s="13">
        <f t="shared" si="1303"/>
        <v>40.244795053856734</v>
      </c>
      <c r="U6135" s="14">
        <f t="shared" si="1306"/>
        <v>6.5462321652761375</v>
      </c>
    </row>
    <row r="6136" spans="1:21" x14ac:dyDescent="0.3">
      <c r="A6136" s="17">
        <v>1976</v>
      </c>
      <c r="B6136" s="17">
        <v>27</v>
      </c>
      <c r="C6136" s="17">
        <v>1.39E-3</v>
      </c>
      <c r="D6136" s="17">
        <v>1.39E-3</v>
      </c>
      <c r="E6136" s="17">
        <v>0.5</v>
      </c>
      <c r="F6136" s="6">
        <f t="shared" si="1312"/>
        <v>96011.354647979722</v>
      </c>
      <c r="G6136" s="7">
        <f t="shared" si="1313"/>
        <v>133.45578296069181</v>
      </c>
      <c r="H6136" s="6">
        <f t="shared" si="1314"/>
        <v>95944.626756499376</v>
      </c>
      <c r="I6136" s="6">
        <f>SUM(H6136:H6219)</f>
        <v>4402689.527317957</v>
      </c>
      <c r="J6136" s="8">
        <f t="shared" si="1307"/>
        <v>45.855925514853659</v>
      </c>
      <c r="K6136" s="9">
        <f t="shared" si="1315"/>
        <v>4.197E-2</v>
      </c>
      <c r="L6136" s="9">
        <f t="shared" si="1308"/>
        <v>1.5261818181818182E-3</v>
      </c>
      <c r="M6136" s="12">
        <f t="shared" si="1309"/>
        <v>87444.222811985339</v>
      </c>
      <c r="N6136" s="10">
        <f>((B6135+E6135)*D6135+(B6136+E6136)*D6136+(B6137+E6137)*D6137)/3/SUM(D6109:D6136)</f>
        <v>0.92419188309109679</v>
      </c>
      <c r="O6136" s="11">
        <f>O6109</f>
        <v>4.2944368069481022E-2</v>
      </c>
      <c r="P6136" s="12">
        <f>M6136*O6109</f>
        <v>3755.2368899876074</v>
      </c>
      <c r="Q6136" s="9">
        <f>N6136*O6109</f>
        <v>3.9688836394290834E-2</v>
      </c>
      <c r="R6136" s="12">
        <f t="shared" si="1310"/>
        <v>92136.696162249369</v>
      </c>
      <c r="S6136" s="12">
        <f t="shared" si="1311"/>
        <v>3777188.2779128496</v>
      </c>
      <c r="T6136" s="13">
        <f t="shared" si="1303"/>
        <v>39.341058062993689</v>
      </c>
      <c r="U6136" s="14">
        <f t="shared" si="1306"/>
        <v>6.5148674518599705</v>
      </c>
    </row>
    <row r="6137" spans="1:21" x14ac:dyDescent="0.3">
      <c r="A6137" s="17">
        <v>1976</v>
      </c>
      <c r="B6137" s="17">
        <v>28</v>
      </c>
      <c r="C6137" s="17">
        <v>1.4400000000000001E-3</v>
      </c>
      <c r="D6137" s="17">
        <v>1.4400000000000001E-3</v>
      </c>
      <c r="E6137" s="17">
        <v>0.5</v>
      </c>
      <c r="F6137" s="6">
        <f t="shared" si="1312"/>
        <v>95877.898865019029</v>
      </c>
      <c r="G6137" s="7">
        <f t="shared" si="1313"/>
        <v>138.06417436562742</v>
      </c>
      <c r="H6137" s="6">
        <f t="shared" si="1314"/>
        <v>95808.866777836214</v>
      </c>
      <c r="I6137" s="6">
        <f>SUM(H6137:H6219)</f>
        <v>4306744.9005614575</v>
      </c>
      <c r="J6137" s="8">
        <f t="shared" si="1307"/>
        <v>44.919058005481283</v>
      </c>
      <c r="K6137" s="9">
        <f t="shared" si="1315"/>
        <v>4.3410000000000004E-2</v>
      </c>
      <c r="L6137" s="9">
        <f t="shared" si="1308"/>
        <v>1.5231578947368422E-3</v>
      </c>
      <c r="M6137" s="12">
        <f t="shared" si="1309"/>
        <v>90643.376397613029</v>
      </c>
      <c r="N6137" s="10">
        <f>((B6136+E6136)*D6136+(B6137+E6137)*D6137+(B6138+E6138)*D6138)/3/SUM(D6109:D6137)</f>
        <v>0.91445903401673967</v>
      </c>
      <c r="O6137" s="11">
        <f>O6109</f>
        <v>4.2944368069481022E-2</v>
      </c>
      <c r="P6137" s="12">
        <f>M6137*O6109</f>
        <v>3892.6225190796026</v>
      </c>
      <c r="Q6137" s="9">
        <f>N6137*O6109</f>
        <v>3.9270865341276932E-2</v>
      </c>
      <c r="R6137" s="12">
        <f t="shared" si="1310"/>
        <v>92046.369672103465</v>
      </c>
      <c r="S6137" s="12">
        <f t="shared" si="1311"/>
        <v>3685051.5817506001</v>
      </c>
      <c r="T6137" s="13">
        <f t="shared" si="1303"/>
        <v>38.434838741497373</v>
      </c>
      <c r="U6137" s="14">
        <f t="shared" si="1306"/>
        <v>6.4842192639839098</v>
      </c>
    </row>
    <row r="6138" spans="1:21" x14ac:dyDescent="0.3">
      <c r="A6138" s="17">
        <v>1976</v>
      </c>
      <c r="B6138" s="17">
        <v>29</v>
      </c>
      <c r="C6138" s="17">
        <v>1.3500000000000001E-3</v>
      </c>
      <c r="D6138" s="17">
        <v>1.3500000000000001E-3</v>
      </c>
      <c r="E6138" s="17">
        <v>0.5</v>
      </c>
      <c r="F6138" s="6">
        <f t="shared" si="1312"/>
        <v>95739.834690653399</v>
      </c>
      <c r="G6138" s="7">
        <f t="shared" si="1313"/>
        <v>129.24877683238211</v>
      </c>
      <c r="H6138" s="6">
        <f t="shared" si="1314"/>
        <v>95675.210302237203</v>
      </c>
      <c r="I6138" s="6">
        <f>SUM(H6138:H6219)</f>
        <v>4210936.0337836212</v>
      </c>
      <c r="J6138" s="8">
        <f t="shared" si="1307"/>
        <v>43.983113689193715</v>
      </c>
      <c r="K6138" s="9">
        <f t="shared" si="1315"/>
        <v>4.4760000000000001E-2</v>
      </c>
      <c r="L6138" s="9">
        <f t="shared" si="1308"/>
        <v>1.5172881355932203E-3</v>
      </c>
      <c r="M6138" s="12">
        <f t="shared" si="1309"/>
        <v>85184.068734478817</v>
      </c>
      <c r="N6138" s="10">
        <f>((B6137+E6137)*D6137+(B6138+E6138)*D6138+(B6139+E6139)*D6139)/3/SUM(D6109:D6138)</f>
        <v>0.90430443848674424</v>
      </c>
      <c r="O6138" s="11">
        <f>O6109</f>
        <v>4.2944368069481022E-2</v>
      </c>
      <c r="P6138" s="12">
        <f>M6138*O6109</f>
        <v>3658.1760013894286</v>
      </c>
      <c r="Q6138" s="9">
        <f>N6138*O6109</f>
        <v>3.8834782653240106E-2</v>
      </c>
      <c r="R6138" s="12">
        <f t="shared" si="1310"/>
        <v>91959.684304846785</v>
      </c>
      <c r="S6138" s="12">
        <f t="shared" si="1311"/>
        <v>3593005.2120784968</v>
      </c>
      <c r="T6138" s="13">
        <f t="shared" si="1303"/>
        <v>37.528842865541982</v>
      </c>
      <c r="U6138" s="14">
        <f t="shared" si="1306"/>
        <v>6.4542708236517328</v>
      </c>
    </row>
    <row r="6139" spans="1:21" x14ac:dyDescent="0.3">
      <c r="A6139" s="17">
        <v>1976</v>
      </c>
      <c r="B6139" s="17">
        <v>30</v>
      </c>
      <c r="C6139" s="17">
        <v>1.33E-3</v>
      </c>
      <c r="D6139" s="17">
        <v>1.33E-3</v>
      </c>
      <c r="E6139" s="17">
        <v>0.5</v>
      </c>
      <c r="F6139" s="6">
        <f t="shared" si="1312"/>
        <v>95610.585913821022</v>
      </c>
      <c r="G6139" s="7">
        <f t="shared" si="1313"/>
        <v>127.16207926538196</v>
      </c>
      <c r="H6139" s="6">
        <f t="shared" si="1314"/>
        <v>95547.004874188337</v>
      </c>
      <c r="I6139" s="6">
        <f>SUM(H6139:H6219)</f>
        <v>4115260.8234813828</v>
      </c>
      <c r="J6139" s="8">
        <f t="shared" si="1307"/>
        <v>43.041895247778207</v>
      </c>
      <c r="K6139" s="9">
        <f t="shared" si="1315"/>
        <v>4.6089999999999999E-2</v>
      </c>
      <c r="L6139" s="9">
        <f t="shared" si="1308"/>
        <v>1.5111475409836064E-3</v>
      </c>
      <c r="M6139" s="12">
        <f t="shared" si="1309"/>
        <v>84149.347311654376</v>
      </c>
      <c r="N6139" s="10">
        <f>((B6138+E6138)*D6138+(B6139+E6139)*D6139+(B6140+E6140)*D6140)/3/SUM(D6109:D6139)</f>
        <v>0.91400882331669941</v>
      </c>
      <c r="O6139" s="11">
        <f>O6109</f>
        <v>4.2944368069481022E-2</v>
      </c>
      <c r="P6139" s="12">
        <f>M6139*O6109</f>
        <v>3613.7405437582788</v>
      </c>
      <c r="Q6139" s="9">
        <f>N6139*O6109</f>
        <v>3.9251531327265589E-2</v>
      </c>
      <c r="R6139" s="12">
        <f t="shared" si="1310"/>
        <v>91796.638619142745</v>
      </c>
      <c r="S6139" s="12">
        <f t="shared" si="1311"/>
        <v>3501045.5277736499</v>
      </c>
      <c r="T6139" s="13">
        <f t="shared" si="1303"/>
        <v>36.617760411272151</v>
      </c>
      <c r="U6139" s="14">
        <f t="shared" si="1306"/>
        <v>6.424134836506056</v>
      </c>
    </row>
    <row r="6140" spans="1:21" x14ac:dyDescent="0.3">
      <c r="A6140" s="17">
        <v>1976</v>
      </c>
      <c r="B6140" s="17">
        <v>31</v>
      </c>
      <c r="C6140" s="17">
        <v>1.47E-3</v>
      </c>
      <c r="D6140" s="17">
        <v>1.4599999999999999E-3</v>
      </c>
      <c r="E6140" s="17">
        <v>0.5</v>
      </c>
      <c r="F6140" s="6">
        <f t="shared" si="1312"/>
        <v>95483.423834555637</v>
      </c>
      <c r="G6140" s="7">
        <f t="shared" si="1313"/>
        <v>139.40579879845123</v>
      </c>
      <c r="H6140" s="6">
        <f t="shared" si="1314"/>
        <v>95413.720935156409</v>
      </c>
      <c r="I6140" s="6">
        <f>SUM(H6140:H6219)</f>
        <v>4019713.8186071953</v>
      </c>
      <c r="J6140" s="8">
        <f t="shared" si="1307"/>
        <v>42.098551321035188</v>
      </c>
      <c r="K6140" s="9">
        <f t="shared" si="1315"/>
        <v>4.7550000000000002E-2</v>
      </c>
      <c r="L6140" s="9">
        <f t="shared" si="1308"/>
        <v>1.5095238095238096E-3</v>
      </c>
      <c r="M6140" s="12">
        <f t="shared" si="1309"/>
        <v>92350.84462988883</v>
      </c>
      <c r="N6140" s="10">
        <f>((B6139+E6139)*D6139+(B6140+E6140)*D6140+(B6141+E6141)*D6141)/3/SUM(D6109:D6140)</f>
        <v>0.95306694707325623</v>
      </c>
      <c r="O6140" s="11">
        <f>O6109</f>
        <v>4.2944368069481022E-2</v>
      </c>
      <c r="P6140" s="12">
        <f>M6140*O6109</f>
        <v>3965.9486633134006</v>
      </c>
      <c r="Q6140" s="9">
        <f>N6140*O6109</f>
        <v>4.0928857769970503E-2</v>
      </c>
      <c r="R6140" s="12">
        <f t="shared" si="1310"/>
        <v>91508.546321697737</v>
      </c>
      <c r="S6140" s="12">
        <f t="shared" si="1311"/>
        <v>3409248.8891545073</v>
      </c>
      <c r="T6140" s="13">
        <f t="shared" si="1303"/>
        <v>35.705138674768527</v>
      </c>
      <c r="U6140" s="14">
        <f t="shared" si="1306"/>
        <v>6.3934126462666612</v>
      </c>
    </row>
    <row r="6141" spans="1:21" x14ac:dyDescent="0.3">
      <c r="A6141" s="17">
        <v>1976</v>
      </c>
      <c r="B6141" s="17">
        <v>32</v>
      </c>
      <c r="C6141" s="17">
        <v>1.5200000000000001E-3</v>
      </c>
      <c r="D6141" s="17">
        <v>1.5200000000000001E-3</v>
      </c>
      <c r="E6141" s="17">
        <v>0.5</v>
      </c>
      <c r="F6141" s="6">
        <f t="shared" si="1312"/>
        <v>95344.018035757181</v>
      </c>
      <c r="G6141" s="7">
        <f t="shared" si="1313"/>
        <v>144.92290741435093</v>
      </c>
      <c r="H6141" s="6">
        <f t="shared" si="1314"/>
        <v>95271.556582050005</v>
      </c>
      <c r="I6141" s="6">
        <f>SUM(H6141:H6219)</f>
        <v>3924300.0976720387</v>
      </c>
      <c r="J6141" s="8">
        <f t="shared" si="1307"/>
        <v>41.159374007085539</v>
      </c>
      <c r="K6141" s="9">
        <f t="shared" si="1315"/>
        <v>4.9070000000000003E-2</v>
      </c>
      <c r="L6141" s="9">
        <f t="shared" si="1308"/>
        <v>1.5098461538461539E-3</v>
      </c>
      <c r="M6141" s="12">
        <f t="shared" si="1309"/>
        <v>95985.214814884966</v>
      </c>
      <c r="N6141" s="10">
        <f>((B6140+E6140)*D6140+(B6141+E6141)*D6141+(B6142+E6142)*D6142)/3/SUM(D6109:D6141)</f>
        <v>0.96202703620677954</v>
      </c>
      <c r="O6141" s="11">
        <f>O6109</f>
        <v>4.2944368069481022E-2</v>
      </c>
      <c r="P6141" s="12">
        <f>M6141*O6109</f>
        <v>4122.0243942386223</v>
      </c>
      <c r="Q6141" s="9">
        <f>N6141*O6109</f>
        <v>4.1313643135655886E-2</v>
      </c>
      <c r="R6141" s="12">
        <f t="shared" si="1310"/>
        <v>91335.541492440738</v>
      </c>
      <c r="S6141" s="12">
        <f t="shared" si="1311"/>
        <v>3317740.3428328098</v>
      </c>
      <c r="T6141" s="13">
        <f t="shared" si="1303"/>
        <v>34.797572109752565</v>
      </c>
      <c r="U6141" s="14">
        <f t="shared" si="1306"/>
        <v>6.361801897332974</v>
      </c>
    </row>
    <row r="6142" spans="1:21" x14ac:dyDescent="0.3">
      <c r="A6142" s="17">
        <v>1976</v>
      </c>
      <c r="B6142" s="17">
        <v>33</v>
      </c>
      <c r="C6142" s="17">
        <v>1.3799999999999999E-3</v>
      </c>
      <c r="D6142" s="17">
        <v>1.3799999999999999E-3</v>
      </c>
      <c r="E6142" s="17">
        <v>0.5</v>
      </c>
      <c r="F6142" s="6">
        <f t="shared" si="1312"/>
        <v>95199.095128342829</v>
      </c>
      <c r="G6142" s="7">
        <f t="shared" si="1313"/>
        <v>131.37475127711309</v>
      </c>
      <c r="H6142" s="6">
        <f t="shared" si="1314"/>
        <v>95133.407752704268</v>
      </c>
      <c r="I6142" s="6">
        <f>SUM(H6142:H6219)</f>
        <v>3829028.5410899883</v>
      </c>
      <c r="J6142" s="8">
        <f t="shared" si="1307"/>
        <v>40.221270337999293</v>
      </c>
      <c r="K6142" s="9">
        <f t="shared" si="1315"/>
        <v>5.0450000000000002E-2</v>
      </c>
      <c r="L6142" s="9">
        <f t="shared" si="1308"/>
        <v>1.5059701492537315E-3</v>
      </c>
      <c r="M6142" s="12">
        <f t="shared" si="1309"/>
        <v>87235.95971820195</v>
      </c>
      <c r="N6142" s="10">
        <f>((B6141+E6141)*D6141+(B6142+E6142)*D6142+(B6143+E6143)*D6143)/3/SUM(D6109:D6142)</f>
        <v>1.0148001321440372</v>
      </c>
      <c r="O6142" s="11">
        <f>O6109</f>
        <v>4.2944368069481022E-2</v>
      </c>
      <c r="P6142" s="12">
        <f>M6142*O6109</f>
        <v>3746.2931630328844</v>
      </c>
      <c r="Q6142" s="9">
        <f>N6142*O6109</f>
        <v>4.3579950391751512E-2</v>
      </c>
      <c r="R6142" s="12">
        <f t="shared" si="1310"/>
        <v>90987.498562243141</v>
      </c>
      <c r="S6142" s="12">
        <f t="shared" si="1311"/>
        <v>3226404.801340369</v>
      </c>
      <c r="T6142" s="13">
        <f t="shared" si="1303"/>
        <v>33.891128870402454</v>
      </c>
      <c r="U6142" s="14">
        <f t="shared" si="1306"/>
        <v>6.3301414675968388</v>
      </c>
    </row>
    <row r="6143" spans="1:21" x14ac:dyDescent="0.3">
      <c r="A6143" s="17">
        <v>1976</v>
      </c>
      <c r="B6143" s="17">
        <v>34</v>
      </c>
      <c r="C6143" s="17">
        <v>1.6800000000000001E-3</v>
      </c>
      <c r="D6143" s="17">
        <v>1.6800000000000001E-3</v>
      </c>
      <c r="E6143" s="17">
        <v>0.5</v>
      </c>
      <c r="F6143" s="6">
        <f t="shared" si="1312"/>
        <v>95067.720377065722</v>
      </c>
      <c r="G6143" s="7">
        <f t="shared" si="1313"/>
        <v>159.71377023347043</v>
      </c>
      <c r="H6143" s="6">
        <f t="shared" si="1314"/>
        <v>94987.863491948985</v>
      </c>
      <c r="I6143" s="6">
        <f>SUM(H6143:H6219)</f>
        <v>3733895.1333372844</v>
      </c>
      <c r="J6143" s="8">
        <f t="shared" si="1307"/>
        <v>39.276161440787583</v>
      </c>
      <c r="K6143" s="9">
        <f t="shared" si="1315"/>
        <v>5.2130000000000003E-2</v>
      </c>
      <c r="L6143" s="9">
        <f t="shared" si="1308"/>
        <v>1.5110144927536233E-3</v>
      </c>
      <c r="M6143" s="12">
        <f t="shared" si="1309"/>
        <v>105699.69447639995</v>
      </c>
      <c r="N6143" s="10">
        <f>((B6142+E6142)*D6142+(B6143+E6143)*D6143+(B6144+E6144)*D6144)/3/SUM(D6109:D6143)</f>
        <v>1.0339535775944755</v>
      </c>
      <c r="O6143" s="11">
        <f>O6109</f>
        <v>4.2944368069481022E-2</v>
      </c>
      <c r="P6143" s="12">
        <f>M6143*O6109</f>
        <v>4539.2065844262097</v>
      </c>
      <c r="Q6143" s="9">
        <f>N6143*O6109</f>
        <v>4.4402483002973864E-2</v>
      </c>
      <c r="R6143" s="12">
        <f t="shared" si="1310"/>
        <v>90770.16649775891</v>
      </c>
      <c r="S6143" s="12">
        <f t="shared" si="1311"/>
        <v>3135417.3027781257</v>
      </c>
      <c r="T6143" s="13">
        <f t="shared" si="1303"/>
        <v>32.980882368296676</v>
      </c>
      <c r="U6143" s="14">
        <f t="shared" si="1306"/>
        <v>6.2952790724909065</v>
      </c>
    </row>
    <row r="6144" spans="1:21" x14ac:dyDescent="0.3">
      <c r="A6144" s="17">
        <v>1976</v>
      </c>
      <c r="B6144" s="17">
        <v>35</v>
      </c>
      <c r="C6144" s="17">
        <v>1.6199999999999999E-3</v>
      </c>
      <c r="D6144" s="17">
        <v>1.6199999999999999E-3</v>
      </c>
      <c r="E6144" s="17">
        <v>0.5</v>
      </c>
      <c r="F6144" s="6">
        <f t="shared" si="1312"/>
        <v>94908.006606832249</v>
      </c>
      <c r="G6144" s="7">
        <f t="shared" si="1313"/>
        <v>153.75097070306825</v>
      </c>
      <c r="H6144" s="6">
        <f t="shared" si="1314"/>
        <v>94831.131121480721</v>
      </c>
      <c r="I6144" s="6">
        <f>SUM(H6144:H6219)</f>
        <v>3638907.2698453357</v>
      </c>
      <c r="J6144" s="8">
        <f t="shared" si="1307"/>
        <v>38.341415018017855</v>
      </c>
      <c r="K6144" s="9">
        <f t="shared" si="1315"/>
        <v>5.3750000000000006E-2</v>
      </c>
      <c r="L6144" s="9">
        <f t="shared" si="1308"/>
        <v>1.5140845070422536E-3</v>
      </c>
      <c r="M6144" s="12">
        <f t="shared" si="1309"/>
        <v>101547.15274342182</v>
      </c>
      <c r="N6144" s="10">
        <f>((B6143+E6143)*D6143+(B6144+E6144)*D6144+(B6145+E6145)*D6145)/3/SUM(D6109:D6144)</f>
        <v>1.1167441860465119</v>
      </c>
      <c r="O6144" s="11">
        <f>O6109</f>
        <v>4.2944368069481022E-2</v>
      </c>
      <c r="P6144" s="12">
        <f>M6144*O6109</f>
        <v>4360.878303821316</v>
      </c>
      <c r="Q6144" s="9">
        <f>N6144*O6109</f>
        <v>4.7957873365034404E-2</v>
      </c>
      <c r="R6144" s="12">
        <f t="shared" si="1310"/>
        <v>90283.231744093777</v>
      </c>
      <c r="S6144" s="12">
        <f t="shared" si="1311"/>
        <v>3044647.1362803667</v>
      </c>
      <c r="T6144" s="13">
        <f t="shared" si="1303"/>
        <v>32.079981922844311</v>
      </c>
      <c r="U6144" s="14">
        <f t="shared" si="1306"/>
        <v>6.261433095173544</v>
      </c>
    </row>
    <row r="6145" spans="1:21" x14ac:dyDescent="0.3">
      <c r="A6145" s="17">
        <v>1976</v>
      </c>
      <c r="B6145" s="17">
        <v>36</v>
      </c>
      <c r="C6145" s="17">
        <v>1.7700000000000001E-3</v>
      </c>
      <c r="D6145" s="17">
        <v>1.7700000000000001E-3</v>
      </c>
      <c r="E6145" s="17">
        <v>0.5</v>
      </c>
      <c r="F6145" s="6">
        <f t="shared" si="1312"/>
        <v>94754.255636129179</v>
      </c>
      <c r="G6145" s="7">
        <f t="shared" si="1313"/>
        <v>167.71503247594865</v>
      </c>
      <c r="H6145" s="6">
        <f t="shared" si="1314"/>
        <v>94670.398119891208</v>
      </c>
      <c r="I6145" s="6">
        <f>SUM(H6145:H6219)</f>
        <v>3544076.1387238549</v>
      </c>
      <c r="J6145" s="8">
        <f t="shared" si="1307"/>
        <v>37.402817582501505</v>
      </c>
      <c r="K6145" s="9">
        <f t="shared" si="1315"/>
        <v>5.5520000000000007E-2</v>
      </c>
      <c r="L6145" s="9">
        <f t="shared" si="1308"/>
        <v>1.521095890410959E-3</v>
      </c>
      <c r="M6145" s="12">
        <f t="shared" si="1309"/>
        <v>110259.34231578035</v>
      </c>
      <c r="N6145" s="10">
        <f>((B6144+E6144)*D6144+(B6145+E6145)*D6145+(B6146+E6146)*D6146)/3/SUM(D6109:D6145)</f>
        <v>1.1474243515850144</v>
      </c>
      <c r="O6145" s="11">
        <f>O6109</f>
        <v>4.2944368069481022E-2</v>
      </c>
      <c r="P6145" s="12">
        <f>M6145*O6109</f>
        <v>4735.0177795077752</v>
      </c>
      <c r="Q6145" s="9">
        <f>N6145*O6109</f>
        <v>4.9275413686352458E-2</v>
      </c>
      <c r="R6145" s="12">
        <f t="shared" si="1310"/>
        <v>90005.47508868188</v>
      </c>
      <c r="S6145" s="12">
        <f t="shared" si="1311"/>
        <v>2954363.9045362729</v>
      </c>
      <c r="T6145" s="13">
        <f t="shared" si="1303"/>
        <v>31.179221288819804</v>
      </c>
      <c r="U6145" s="14">
        <f t="shared" si="1306"/>
        <v>6.2235962936817018</v>
      </c>
    </row>
    <row r="6146" spans="1:21" x14ac:dyDescent="0.3">
      <c r="A6146" s="17">
        <v>1976</v>
      </c>
      <c r="B6146" s="17">
        <v>37</v>
      </c>
      <c r="C6146" s="17">
        <v>1.8400000000000001E-3</v>
      </c>
      <c r="D6146" s="17">
        <v>1.8400000000000001E-3</v>
      </c>
      <c r="E6146" s="17">
        <v>0.5</v>
      </c>
      <c r="F6146" s="6">
        <f t="shared" si="1312"/>
        <v>94586.540603653237</v>
      </c>
      <c r="G6146" s="7">
        <f t="shared" si="1313"/>
        <v>174.03923471072196</v>
      </c>
      <c r="H6146" s="6">
        <f t="shared" si="1314"/>
        <v>94499.520986297881</v>
      </c>
      <c r="I6146" s="6">
        <f>SUM(H6146:H6219)</f>
        <v>3449405.7406039629</v>
      </c>
      <c r="J6146" s="8">
        <f t="shared" si="1307"/>
        <v>36.468251387457293</v>
      </c>
      <c r="K6146" s="9">
        <f t="shared" si="1315"/>
        <v>5.7360000000000008E-2</v>
      </c>
      <c r="L6146" s="9">
        <f t="shared" si="1308"/>
        <v>1.5296000000000003E-3</v>
      </c>
      <c r="M6146" s="12">
        <f t="shared" si="1309"/>
        <v>113780.88043326486</v>
      </c>
      <c r="N6146" s="10">
        <f>((B6145+E6145)*D6145+(B6146+E6146)*D6146+(B6147+E6147)*D6147)/3/SUM(D6109:D6146)</f>
        <v>1.2708623895862392</v>
      </c>
      <c r="O6146" s="11">
        <f>O6109</f>
        <v>4.2944368069481022E-2</v>
      </c>
      <c r="P6146" s="12">
        <f>M6146*O6109</f>
        <v>4886.2480085957377</v>
      </c>
      <c r="Q6146" s="9">
        <f>N6146*O6109</f>
        <v>5.4576382224051645E-2</v>
      </c>
      <c r="R6146" s="12">
        <f t="shared" si="1310"/>
        <v>89342.079008959889</v>
      </c>
      <c r="S6146" s="12">
        <f t="shared" si="1311"/>
        <v>2864358.4294475908</v>
      </c>
      <c r="T6146" s="13">
        <f t="shared" si="1303"/>
        <v>30.282938895610272</v>
      </c>
      <c r="U6146" s="14">
        <f t="shared" si="1306"/>
        <v>6.1853124918470215</v>
      </c>
    </row>
    <row r="6147" spans="1:21" x14ac:dyDescent="0.3">
      <c r="A6147" s="17">
        <v>1976</v>
      </c>
      <c r="B6147" s="17">
        <v>38</v>
      </c>
      <c r="C6147" s="17">
        <v>2.2100000000000002E-3</v>
      </c>
      <c r="D6147" s="17">
        <v>2.2100000000000002E-3</v>
      </c>
      <c r="E6147" s="17">
        <v>0.5</v>
      </c>
      <c r="F6147" s="6">
        <f t="shared" si="1312"/>
        <v>94412.50136894251</v>
      </c>
      <c r="G6147" s="7">
        <f t="shared" si="1313"/>
        <v>208.65162802536295</v>
      </c>
      <c r="H6147" s="6">
        <f t="shared" si="1314"/>
        <v>94308.175554929825</v>
      </c>
      <c r="I6147" s="6">
        <f>SUM(H6147:H6219)</f>
        <v>3354906.2196176657</v>
      </c>
      <c r="J6147" s="8">
        <f t="shared" si="1307"/>
        <v>35.534554968599529</v>
      </c>
      <c r="K6147" s="9">
        <f t="shared" si="1315"/>
        <v>5.9570000000000012E-2</v>
      </c>
      <c r="L6147" s="9">
        <f t="shared" si="1308"/>
        <v>1.5472727272727276E-3</v>
      </c>
      <c r="M6147" s="12">
        <f t="shared" si="1309"/>
        <v>134851.22845352479</v>
      </c>
      <c r="N6147" s="10">
        <f>((B6146+E6146)*D6146+(B6147+E6147)*D6147+(B6148+E6148)*D6148)/3/SUM(D6109:D6147)</f>
        <v>1.3838341447037104</v>
      </c>
      <c r="O6147" s="11">
        <f>O6109</f>
        <v>4.2944368069481022E-2</v>
      </c>
      <c r="P6147" s="12">
        <f>M6147*O6109</f>
        <v>5791.1007893298402</v>
      </c>
      <c r="Q6147" s="9">
        <f>N6147*O6109</f>
        <v>5.9427882857271602E-2</v>
      </c>
      <c r="R6147" s="12">
        <f t="shared" si="1310"/>
        <v>88703.640345568449</v>
      </c>
      <c r="S6147" s="12">
        <f t="shared" si="1311"/>
        <v>2775016.3504386311</v>
      </c>
      <c r="T6147" s="13">
        <f t="shared" si="1303"/>
        <v>29.392467207223973</v>
      </c>
      <c r="U6147" s="14">
        <f t="shared" si="1306"/>
        <v>6.1420877613755565</v>
      </c>
    </row>
    <row r="6148" spans="1:21" x14ac:dyDescent="0.3">
      <c r="A6148" s="17">
        <v>1976</v>
      </c>
      <c r="B6148" s="17">
        <v>39</v>
      </c>
      <c r="C6148" s="17">
        <v>2.3600000000000001E-3</v>
      </c>
      <c r="D6148" s="17">
        <v>2.3600000000000001E-3</v>
      </c>
      <c r="E6148" s="17">
        <v>0.5</v>
      </c>
      <c r="F6148" s="6">
        <f t="shared" si="1312"/>
        <v>94203.849740917154</v>
      </c>
      <c r="G6148" s="7">
        <f t="shared" si="1313"/>
        <v>222.32108538856448</v>
      </c>
      <c r="H6148" s="6">
        <f t="shared" si="1314"/>
        <v>94092.68919822287</v>
      </c>
      <c r="I6148" s="6">
        <f>SUM(H6148:H6219)</f>
        <v>3260598.0440627355</v>
      </c>
      <c r="J6148" s="8">
        <f t="shared" si="1307"/>
        <v>34.612152826345742</v>
      </c>
      <c r="K6148" s="9">
        <f t="shared" si="1315"/>
        <v>6.1930000000000013E-2</v>
      </c>
      <c r="L6148" s="9">
        <f t="shared" si="1308"/>
        <v>1.5678481012658231E-3</v>
      </c>
      <c r="M6148" s="12">
        <f t="shared" si="1309"/>
        <v>141800.14327221533</v>
      </c>
      <c r="N6148" s="10">
        <f>((B6147+E6147)*D6147+(B6148+E6148)*D6148+(B6149+E6149)*D6149)/3/SUM(D6109:D6148)</f>
        <v>1.5221217503633135</v>
      </c>
      <c r="O6148" s="11">
        <f>O6109</f>
        <v>4.2944368069481022E-2</v>
      </c>
      <c r="P6148" s="12">
        <f>M6148*O6109</f>
        <v>6089.5175449871576</v>
      </c>
      <c r="Q6148" s="9">
        <f>N6148*O6109</f>
        <v>6.5366556694164843E-2</v>
      </c>
      <c r="R6148" s="12">
        <f t="shared" si="1310"/>
        <v>87942.1740952408</v>
      </c>
      <c r="S6148" s="12">
        <f t="shared" si="1311"/>
        <v>2686312.7100930628</v>
      </c>
      <c r="T6148" s="13">
        <f t="shared" ref="T6148:T6211" si="1316">S6148/F6148</f>
        <v>28.515954682118167</v>
      </c>
      <c r="U6148" s="14">
        <f t="shared" si="1306"/>
        <v>6.096198144227575</v>
      </c>
    </row>
    <row r="6149" spans="1:21" x14ac:dyDescent="0.3">
      <c r="A6149" s="17">
        <v>1976</v>
      </c>
      <c r="B6149" s="17">
        <v>40</v>
      </c>
      <c r="C6149" s="17">
        <v>2.5799999999999998E-3</v>
      </c>
      <c r="D6149" s="17">
        <v>2.5799999999999998E-3</v>
      </c>
      <c r="E6149" s="17">
        <v>0.5</v>
      </c>
      <c r="F6149" s="6">
        <f t="shared" si="1312"/>
        <v>93981.528655528586</v>
      </c>
      <c r="G6149" s="7">
        <f t="shared" si="1313"/>
        <v>242.47234393126374</v>
      </c>
      <c r="H6149" s="6">
        <f t="shared" si="1314"/>
        <v>93860.292483562953</v>
      </c>
      <c r="I6149" s="6">
        <f>SUM(H6149:H6219)</f>
        <v>3166505.3548645126</v>
      </c>
      <c r="J6149" s="8">
        <f t="shared" si="1307"/>
        <v>33.692847947501846</v>
      </c>
      <c r="K6149" s="9">
        <f t="shared" si="1315"/>
        <v>6.4510000000000012E-2</v>
      </c>
      <c r="L6149" s="9">
        <f t="shared" si="1308"/>
        <v>1.5928395061728397E-3</v>
      </c>
      <c r="M6149" s="12">
        <f t="shared" si="1309"/>
        <v>152226.4754180155</v>
      </c>
      <c r="N6149" s="10">
        <f>((B6148+E6148)*D6148+(B6149+E6149)*D6149+(B6150+E6150)*D6150)/3/SUM(D6109:D6149)</f>
        <v>1.6498992404278408</v>
      </c>
      <c r="O6149" s="11">
        <f>O6109</f>
        <v>4.2944368069481022E-2</v>
      </c>
      <c r="P6149" s="12">
        <f>M6149*O6109</f>
        <v>6537.2697902710624</v>
      </c>
      <c r="Q6149" s="9">
        <f>N6149*O6109</f>
        <v>7.0853880258490362E-2</v>
      </c>
      <c r="R6149" s="12">
        <f t="shared" si="1310"/>
        <v>87209.926558905703</v>
      </c>
      <c r="S6149" s="12">
        <f t="shared" si="1311"/>
        <v>2598370.5359978219</v>
      </c>
      <c r="T6149" s="13">
        <f t="shared" si="1316"/>
        <v>27.647672613643632</v>
      </c>
      <c r="U6149" s="14">
        <f t="shared" si="1306"/>
        <v>6.0451753338582144</v>
      </c>
    </row>
    <row r="6150" spans="1:21" x14ac:dyDescent="0.3">
      <c r="A6150" s="17">
        <v>1976</v>
      </c>
      <c r="B6150" s="17">
        <v>41</v>
      </c>
      <c r="C6150" s="17">
        <v>2.9399999999999999E-3</v>
      </c>
      <c r="D6150" s="17">
        <v>2.9299999999999999E-3</v>
      </c>
      <c r="E6150" s="17">
        <v>0.5</v>
      </c>
      <c r="F6150" s="6">
        <f t="shared" si="1312"/>
        <v>93739.05631159732</v>
      </c>
      <c r="G6150" s="7">
        <f t="shared" si="1313"/>
        <v>274.65543499298013</v>
      </c>
      <c r="H6150" s="6">
        <f t="shared" si="1314"/>
        <v>93601.72859410083</v>
      </c>
      <c r="I6150" s="6">
        <f>SUM(H6150:H6219)</f>
        <v>3072645.0623809495</v>
      </c>
      <c r="J6150" s="8">
        <f t="shared" si="1307"/>
        <v>32.778707011591756</v>
      </c>
      <c r="K6150" s="9">
        <f t="shared" si="1315"/>
        <v>6.7440000000000014E-2</v>
      </c>
      <c r="L6150" s="9">
        <f t="shared" si="1308"/>
        <v>1.6250602409638559E-3</v>
      </c>
      <c r="M6150" s="12">
        <f t="shared" si="1309"/>
        <v>169012.46370416181</v>
      </c>
      <c r="N6150" s="10">
        <f>((B6149+E6149)*D6149+(B6150+E6150)*D6150+(B6151+E6151)*D6151)/3/SUM(D6109:D6150)</f>
        <v>1.732947805456702</v>
      </c>
      <c r="O6150" s="11">
        <f>O6109</f>
        <v>4.2944368069481022E-2</v>
      </c>
      <c r="P6150" s="12">
        <f>M6150*O6109</f>
        <v>7258.1334496413265</v>
      </c>
      <c r="Q6150" s="9">
        <f>N6150*O6109</f>
        <v>7.4420348402731998E-2</v>
      </c>
      <c r="R6150" s="12">
        <f t="shared" si="1310"/>
        <v>86635.855341029877</v>
      </c>
      <c r="S6150" s="12">
        <f t="shared" si="1311"/>
        <v>2511160.6094389162</v>
      </c>
      <c r="T6150" s="13">
        <f t="shared" si="1316"/>
        <v>26.788840300371547</v>
      </c>
      <c r="U6150" s="14">
        <f t="shared" si="1306"/>
        <v>5.9898667112202091</v>
      </c>
    </row>
    <row r="6151" spans="1:21" x14ac:dyDescent="0.3">
      <c r="A6151" s="17">
        <v>1976</v>
      </c>
      <c r="B6151" s="17">
        <v>42</v>
      </c>
      <c r="C6151" s="17">
        <v>2.9299999999999999E-3</v>
      </c>
      <c r="D6151" s="17">
        <v>2.9299999999999999E-3</v>
      </c>
      <c r="E6151" s="17">
        <v>0.5</v>
      </c>
      <c r="F6151" s="6">
        <f t="shared" si="1312"/>
        <v>93464.400876604341</v>
      </c>
      <c r="G6151" s="7">
        <f t="shared" si="1313"/>
        <v>273.85069456845071</v>
      </c>
      <c r="H6151" s="6">
        <f t="shared" si="1314"/>
        <v>93327.475529320116</v>
      </c>
      <c r="I6151" s="6">
        <f>SUM(H6151:H6219)</f>
        <v>2979043.3337868485</v>
      </c>
      <c r="J6151" s="8">
        <f t="shared" si="1307"/>
        <v>31.87356154692424</v>
      </c>
      <c r="K6151" s="9">
        <f t="shared" si="1315"/>
        <v>7.0370000000000016E-2</v>
      </c>
      <c r="L6151" s="9">
        <f t="shared" si="1308"/>
        <v>1.6557647058823533E-3</v>
      </c>
      <c r="M6151" s="12">
        <f t="shared" si="1309"/>
        <v>165392.27681056064</v>
      </c>
      <c r="N6151" s="10">
        <f>((B6150+E6150)*D6150+(B6151+E6151)*D6151+(B6152+E6152)*D6152)/3/SUM(D6109:D6151)</f>
        <v>1.9158732414381132</v>
      </c>
      <c r="O6151" s="11">
        <f>O6109</f>
        <v>4.2944368069481022E-2</v>
      </c>
      <c r="P6151" s="12">
        <f>M6151*O6109</f>
        <v>7102.6668112022071</v>
      </c>
      <c r="Q6151" s="9">
        <f>N6151*O6109</f>
        <v>8.2275965654788008E-2</v>
      </c>
      <c r="R6151" s="12">
        <f t="shared" si="1310"/>
        <v>85648.8673580217</v>
      </c>
      <c r="S6151" s="12">
        <f t="shared" si="1311"/>
        <v>2424524.7540978864</v>
      </c>
      <c r="T6151" s="13">
        <f t="shared" si="1316"/>
        <v>25.94062264732052</v>
      </c>
      <c r="U6151" s="14">
        <f t="shared" si="1306"/>
        <v>5.9329388996037196</v>
      </c>
    </row>
    <row r="6152" spans="1:21" x14ac:dyDescent="0.3">
      <c r="A6152" s="17">
        <v>1976</v>
      </c>
      <c r="B6152" s="17">
        <v>43</v>
      </c>
      <c r="C6152" s="17">
        <v>3.65E-3</v>
      </c>
      <c r="D6152" s="17">
        <v>3.64E-3</v>
      </c>
      <c r="E6152" s="17">
        <v>0.5</v>
      </c>
      <c r="F6152" s="6">
        <f t="shared" si="1312"/>
        <v>93190.550182035891</v>
      </c>
      <c r="G6152" s="7">
        <f t="shared" si="1313"/>
        <v>339.21360266261064</v>
      </c>
      <c r="H6152" s="6">
        <f t="shared" si="1314"/>
        <v>93020.943380704586</v>
      </c>
      <c r="I6152" s="6">
        <f>SUM(H6152:H6219)</f>
        <v>2885715.8582575284</v>
      </c>
      <c r="J6152" s="8">
        <f t="shared" si="1307"/>
        <v>30.965756212627237</v>
      </c>
      <c r="K6152" s="9">
        <f t="shared" si="1315"/>
        <v>7.401000000000002E-2</v>
      </c>
      <c r="L6152" s="9">
        <f t="shared" si="1308"/>
        <v>1.701379310344828E-3</v>
      </c>
      <c r="M6152" s="12">
        <f t="shared" si="1309"/>
        <v>199375.64809922388</v>
      </c>
      <c r="N6152" s="10">
        <f>((B6151+E6151)*D6151+(B6152+E6152)*D6152+(B6153+E6153)*D6153)/3/SUM(D6109:D6152)</f>
        <v>2.0436202315002476</v>
      </c>
      <c r="O6152" s="11">
        <f>O6109</f>
        <v>4.2944368069481022E-2</v>
      </c>
      <c r="P6152" s="12">
        <f>M6152*O6109</f>
        <v>8562.0612160643941</v>
      </c>
      <c r="Q6152" s="9">
        <f>N6152*O6109</f>
        <v>8.7761979415784647E-2</v>
      </c>
      <c r="R6152" s="12">
        <f t="shared" si="1310"/>
        <v>84857.241262490323</v>
      </c>
      <c r="S6152" s="12">
        <f t="shared" si="1311"/>
        <v>2338875.8867398645</v>
      </c>
      <c r="T6152" s="13">
        <f t="shared" si="1316"/>
        <v>25.097779572834025</v>
      </c>
      <c r="U6152" s="14">
        <f t="shared" si="1306"/>
        <v>5.8679766397932127</v>
      </c>
    </row>
    <row r="6153" spans="1:21" x14ac:dyDescent="0.3">
      <c r="A6153" s="17">
        <v>1976</v>
      </c>
      <c r="B6153" s="17">
        <v>44</v>
      </c>
      <c r="C6153" s="17">
        <v>3.8500000000000001E-3</v>
      </c>
      <c r="D6153" s="17">
        <v>3.8400000000000001E-3</v>
      </c>
      <c r="E6153" s="17">
        <v>0.5</v>
      </c>
      <c r="F6153" s="6">
        <f t="shared" si="1312"/>
        <v>92851.336579373281</v>
      </c>
      <c r="G6153" s="7">
        <f t="shared" si="1313"/>
        <v>356.54913246479339</v>
      </c>
      <c r="H6153" s="6">
        <f t="shared" si="1314"/>
        <v>92673.06201314088</v>
      </c>
      <c r="I6153" s="6">
        <f>SUM(H6153:H6219)</f>
        <v>2792694.9148768238</v>
      </c>
      <c r="J6153" s="8">
        <f t="shared" si="1307"/>
        <v>30.077056699011642</v>
      </c>
      <c r="K6153" s="9">
        <f t="shared" si="1315"/>
        <v>7.7850000000000016E-2</v>
      </c>
      <c r="L6153" s="9">
        <f t="shared" si="1308"/>
        <v>1.7494382022471913E-3</v>
      </c>
      <c r="M6153" s="12">
        <f t="shared" si="1309"/>
        <v>203807.78927017731</v>
      </c>
      <c r="N6153" s="10">
        <f>((B6152+E6152)*D6152+(B6153+E6153)*D6153+(B6154+E6154)*D6154)/3/SUM(D6109:D6153)</f>
        <v>2.2746307000642263</v>
      </c>
      <c r="O6153" s="11">
        <f>O6109</f>
        <v>4.2944368069481022E-2</v>
      </c>
      <c r="P6153" s="12">
        <f>M6153*O6109</f>
        <v>8752.3967178457187</v>
      </c>
      <c r="Q6153" s="9">
        <f>N6153*O6109</f>
        <v>9.7682578005699419E-2</v>
      </c>
      <c r="R6153" s="12">
        <f t="shared" si="1310"/>
        <v>83620.518404015223</v>
      </c>
      <c r="S6153" s="12">
        <f t="shared" si="1311"/>
        <v>2254018.6454773741</v>
      </c>
      <c r="T6153" s="13">
        <f t="shared" si="1316"/>
        <v>24.275564881616354</v>
      </c>
      <c r="U6153" s="14">
        <f t="shared" si="1306"/>
        <v>5.8014918173952879</v>
      </c>
    </row>
    <row r="6154" spans="1:21" x14ac:dyDescent="0.3">
      <c r="A6154" s="17">
        <v>1976</v>
      </c>
      <c r="B6154" s="17">
        <v>45</v>
      </c>
      <c r="C6154" s="17">
        <v>4.45E-3</v>
      </c>
      <c r="D6154" s="17">
        <v>4.4400000000000004E-3</v>
      </c>
      <c r="E6154" s="17">
        <v>0.5</v>
      </c>
      <c r="F6154" s="6">
        <f t="shared" si="1312"/>
        <v>92494.787446908493</v>
      </c>
      <c r="G6154" s="7">
        <f t="shared" si="1313"/>
        <v>410.67685626427374</v>
      </c>
      <c r="H6154" s="6">
        <f t="shared" si="1314"/>
        <v>92289.449018776359</v>
      </c>
      <c r="I6154" s="6">
        <f>SUM(H6154:H6219)</f>
        <v>2700021.8528636829</v>
      </c>
      <c r="J6154" s="8">
        <f t="shared" si="1307"/>
        <v>29.191070409383673</v>
      </c>
      <c r="K6154" s="9">
        <f t="shared" si="1315"/>
        <v>8.2290000000000016E-2</v>
      </c>
      <c r="L6154" s="9">
        <f t="shared" si="1308"/>
        <v>1.8085714285714289E-3</v>
      </c>
      <c r="M6154" s="12">
        <f t="shared" si="1309"/>
        <v>227072.51136255258</v>
      </c>
      <c r="N6154" s="10">
        <f>((B6153+E6153)*D6153+(B6154+E6154)*D6154+(B6155+E6155)*D6155)/3/SUM(D6109:D6154)</f>
        <v>2.471138655972779</v>
      </c>
      <c r="O6154" s="11">
        <f>O6109</f>
        <v>4.2944368069481022E-2</v>
      </c>
      <c r="P6154" s="12">
        <f>M6154*O6109</f>
        <v>9751.4855064148705</v>
      </c>
      <c r="Q6154" s="9">
        <f>N6154*O6109</f>
        <v>0.10612148799281766</v>
      </c>
      <c r="R6154" s="12">
        <f t="shared" si="1310"/>
        <v>82495.555362866537</v>
      </c>
      <c r="S6154" s="12">
        <f t="shared" si="1311"/>
        <v>2170398.1270733587</v>
      </c>
      <c r="T6154" s="13">
        <f t="shared" si="1316"/>
        <v>23.465085838692861</v>
      </c>
      <c r="U6154" s="14">
        <f t="shared" si="1306"/>
        <v>5.7259845706908123</v>
      </c>
    </row>
    <row r="6155" spans="1:21" x14ac:dyDescent="0.3">
      <c r="A6155" s="17">
        <v>1976</v>
      </c>
      <c r="B6155" s="17">
        <v>46</v>
      </c>
      <c r="C6155" s="17">
        <v>5.11E-3</v>
      </c>
      <c r="D6155" s="17">
        <v>5.1000000000000004E-3</v>
      </c>
      <c r="E6155" s="17">
        <v>0.5</v>
      </c>
      <c r="F6155" s="6">
        <f t="shared" si="1312"/>
        <v>92084.110590644224</v>
      </c>
      <c r="G6155" s="7">
        <f t="shared" si="1313"/>
        <v>469.62896401228556</v>
      </c>
      <c r="H6155" s="6">
        <f t="shared" si="1314"/>
        <v>91849.296108638082</v>
      </c>
      <c r="I6155" s="6">
        <f>SUM(H6155:H6219)</f>
        <v>2607732.4038449065</v>
      </c>
      <c r="J6155" s="8">
        <f t="shared" si="1307"/>
        <v>28.319026888769809</v>
      </c>
      <c r="K6155" s="9">
        <f t="shared" si="1315"/>
        <v>8.7390000000000023E-2</v>
      </c>
      <c r="L6155" s="9">
        <f t="shared" si="1308"/>
        <v>1.8793548387096778E-3</v>
      </c>
      <c r="M6155" s="12">
        <f t="shared" si="1309"/>
        <v>249888.39485720647</v>
      </c>
      <c r="N6155" s="10">
        <f>((B6154+E6154)*D6154+(B6155+E6155)*D6155+(B6156+E6156)*D6156)/3/SUM(D6109:D6155)</f>
        <v>2.6064004272037233</v>
      </c>
      <c r="O6155" s="11">
        <f>O6109</f>
        <v>4.2944368069481022E-2</v>
      </c>
      <c r="P6155" s="12">
        <f>M6155*O6109</f>
        <v>10731.299205039682</v>
      </c>
      <c r="Q6155" s="9">
        <f>N6155*O6109</f>
        <v>0.11193021928228927</v>
      </c>
      <c r="R6155" s="12">
        <f t="shared" si="1310"/>
        <v>81568.584254274305</v>
      </c>
      <c r="S6155" s="12">
        <f t="shared" si="1311"/>
        <v>2087902.571710492</v>
      </c>
      <c r="T6155" s="13">
        <f t="shared" si="1316"/>
        <v>22.673863691773807</v>
      </c>
      <c r="U6155" s="14">
        <f t="shared" si="1306"/>
        <v>5.6451631969960019</v>
      </c>
    </row>
    <row r="6156" spans="1:21" x14ac:dyDescent="0.3">
      <c r="A6156" s="17">
        <v>1976</v>
      </c>
      <c r="B6156" s="17">
        <v>47</v>
      </c>
      <c r="C6156" s="17">
        <v>5.1500000000000001E-3</v>
      </c>
      <c r="D6156" s="17">
        <v>5.1399999999999996E-3</v>
      </c>
      <c r="E6156" s="17">
        <v>0.5</v>
      </c>
      <c r="F6156" s="6">
        <f t="shared" si="1312"/>
        <v>91614.481626631939</v>
      </c>
      <c r="G6156" s="7">
        <f t="shared" si="1313"/>
        <v>470.89843556088812</v>
      </c>
      <c r="H6156" s="6">
        <f t="shared" si="1314"/>
        <v>91379.03240885149</v>
      </c>
      <c r="I6156" s="6">
        <f>SUM(H6156:H6219)</f>
        <v>2515883.107736269</v>
      </c>
      <c r="J6156" s="8">
        <f t="shared" si="1307"/>
        <v>27.46163120793026</v>
      </c>
      <c r="K6156" s="9">
        <f t="shared" si="1315"/>
        <v>9.2530000000000029E-2</v>
      </c>
      <c r="L6156" s="9">
        <f t="shared" si="1308"/>
        <v>1.9480000000000005E-3</v>
      </c>
      <c r="M6156" s="12">
        <f t="shared" si="1309"/>
        <v>241734.30983618481</v>
      </c>
      <c r="N6156" s="10">
        <f>((B6155+E6155)*D6155+(B6156+E6156)*D6156+(B6157+E6157)*D6157)/3/SUM(D6109:D6156)</f>
        <v>2.7874022839439458</v>
      </c>
      <c r="O6156" s="11">
        <f>O6109</f>
        <v>4.2944368069481022E-2</v>
      </c>
      <c r="P6156" s="12">
        <f>M6156*O6109</f>
        <v>10381.127176627087</v>
      </c>
      <c r="Q6156" s="9">
        <f>N6156*O6109</f>
        <v>0.11970322963940086</v>
      </c>
      <c r="R6156" s="12">
        <f t="shared" si="1310"/>
        <v>80440.667108188485</v>
      </c>
      <c r="S6156" s="12">
        <f t="shared" si="1311"/>
        <v>2006333.9874562176</v>
      </c>
      <c r="T6156" s="13">
        <f t="shared" si="1316"/>
        <v>21.899747199715474</v>
      </c>
      <c r="U6156" s="14">
        <f t="shared" si="1306"/>
        <v>5.5618840082147862</v>
      </c>
    </row>
    <row r="6157" spans="1:21" x14ac:dyDescent="0.3">
      <c r="A6157" s="17">
        <v>1976</v>
      </c>
      <c r="B6157" s="17">
        <v>48</v>
      </c>
      <c r="C6157" s="17">
        <v>6.0499999999999998E-3</v>
      </c>
      <c r="D6157" s="17">
        <v>6.0299999999999998E-3</v>
      </c>
      <c r="E6157" s="17">
        <v>0.5</v>
      </c>
      <c r="F6157" s="6">
        <f t="shared" si="1312"/>
        <v>91143.583191071055</v>
      </c>
      <c r="G6157" s="7">
        <f t="shared" si="1313"/>
        <v>549.59580664215844</v>
      </c>
      <c r="H6157" s="6">
        <f t="shared" si="1314"/>
        <v>90868.785287749983</v>
      </c>
      <c r="I6157" s="6">
        <f>SUM(H6157:H6219)</f>
        <v>2424504.0753274178</v>
      </c>
      <c r="J6157" s="8">
        <f t="shared" si="1307"/>
        <v>26.600929988068934</v>
      </c>
      <c r="K6157" s="9">
        <f t="shared" si="1315"/>
        <v>9.8560000000000023E-2</v>
      </c>
      <c r="L6157" s="9">
        <f t="shared" si="1308"/>
        <v>2.0321649484536086E-3</v>
      </c>
      <c r="M6157" s="12">
        <f t="shared" si="1309"/>
        <v>270448.4235201368</v>
      </c>
      <c r="N6157" s="10">
        <f>((B6156+E6156)*D6156+(B6157+E6157)*D6157+(B6158+E6158)*D6158)/3/SUM(D6109:D6157)</f>
        <v>3.0000845508658012</v>
      </c>
      <c r="O6157" s="11">
        <f>O6109</f>
        <v>4.2944368069481022E-2</v>
      </c>
      <c r="P6157" s="12">
        <f>M6157*O6109</f>
        <v>11614.236643459642</v>
      </c>
      <c r="Q6157" s="9">
        <f>N6157*O6109</f>
        <v>0.12883673519194463</v>
      </c>
      <c r="R6157" s="12">
        <f t="shared" si="1310"/>
        <v>79161.547660418466</v>
      </c>
      <c r="S6157" s="12">
        <f t="shared" si="1311"/>
        <v>1925893.3203480293</v>
      </c>
      <c r="T6157" s="13">
        <f t="shared" si="1316"/>
        <v>21.13032265047816</v>
      </c>
      <c r="U6157" s="14">
        <f t="shared" si="1306"/>
        <v>5.4706073375907742</v>
      </c>
    </row>
    <row r="6158" spans="1:21" x14ac:dyDescent="0.3">
      <c r="A6158" s="17">
        <v>1976</v>
      </c>
      <c r="B6158" s="17">
        <v>49</v>
      </c>
      <c r="C6158" s="17">
        <v>7.1000000000000004E-3</v>
      </c>
      <c r="D6158" s="17">
        <v>7.0800000000000004E-3</v>
      </c>
      <c r="E6158" s="17">
        <v>0.5</v>
      </c>
      <c r="F6158" s="6">
        <f t="shared" si="1312"/>
        <v>90593.987384428896</v>
      </c>
      <c r="G6158" s="7">
        <f t="shared" si="1313"/>
        <v>641.40543068175657</v>
      </c>
      <c r="H6158" s="6">
        <f t="shared" si="1314"/>
        <v>90273.284669088011</v>
      </c>
      <c r="I6158" s="6">
        <f>SUM(H6158:H6219)</f>
        <v>2333635.2900396674</v>
      </c>
      <c r="J6158" s="8">
        <f t="shared" si="1307"/>
        <v>25.759273406711401</v>
      </c>
      <c r="K6158" s="9">
        <f t="shared" si="1315"/>
        <v>0.10564000000000003</v>
      </c>
      <c r="L6158" s="9">
        <f t="shared" si="1308"/>
        <v>2.1341414141414147E-3</v>
      </c>
      <c r="M6158" s="12">
        <f t="shared" si="1309"/>
        <v>300544.95284690405</v>
      </c>
      <c r="N6158" s="10">
        <f>((B6157+E6157)*D6157+(B6158+E6158)*D6158+(B6159+E6159)*D6159)/3/SUM(D6109:D6158)</f>
        <v>3.1488388236778992</v>
      </c>
      <c r="O6158" s="11">
        <f>O6109</f>
        <v>4.2944368069481022E-2</v>
      </c>
      <c r="P6158" s="12">
        <f>M6158*O6109</f>
        <v>12906.713076482265</v>
      </c>
      <c r="Q6158" s="9">
        <f>N6158*O6109</f>
        <v>0.13522489343549535</v>
      </c>
      <c r="R6158" s="12">
        <f t="shared" si="1310"/>
        <v>78066.089369638445</v>
      </c>
      <c r="S6158" s="12">
        <f t="shared" si="1311"/>
        <v>1846731.7726876107</v>
      </c>
      <c r="T6158" s="13">
        <f t="shared" si="1316"/>
        <v>20.384705718395423</v>
      </c>
      <c r="U6158" s="14">
        <f t="shared" si="1306"/>
        <v>5.3745676883159774</v>
      </c>
    </row>
    <row r="6159" spans="1:21" x14ac:dyDescent="0.3">
      <c r="A6159" s="17">
        <v>1976</v>
      </c>
      <c r="B6159" s="17">
        <v>50</v>
      </c>
      <c r="C6159" s="17">
        <v>7.0600000000000003E-3</v>
      </c>
      <c r="D6159" s="17">
        <v>7.0299999999999998E-3</v>
      </c>
      <c r="E6159" s="17">
        <v>0.5</v>
      </c>
      <c r="F6159" s="6">
        <f t="shared" si="1312"/>
        <v>89952.58195374714</v>
      </c>
      <c r="G6159" s="7">
        <f t="shared" si="1313"/>
        <v>632.36665113484241</v>
      </c>
      <c r="H6159" s="6">
        <f t="shared" si="1314"/>
        <v>89636.398628179712</v>
      </c>
      <c r="I6159" s="6">
        <f>SUM(H6159:H6219)</f>
        <v>2243362.0053705797</v>
      </c>
      <c r="J6159" s="8">
        <f t="shared" si="1307"/>
        <v>24.939384247181447</v>
      </c>
      <c r="K6159" s="9">
        <f t="shared" si="1315"/>
        <v>0.11267000000000002</v>
      </c>
      <c r="L6159" s="9">
        <f t="shared" si="1308"/>
        <v>2.2310891089108915E-3</v>
      </c>
      <c r="M6159" s="12">
        <f t="shared" si="1309"/>
        <v>283434.06303638534</v>
      </c>
      <c r="N6159" s="10">
        <f>((B6158+E6158)*D6158+(B6159+E6159)*D6159+(B6160+E6160)*D6160)/3/SUM(D6109:D6159)</f>
        <v>3.3776515487707468</v>
      </c>
      <c r="O6159" s="11">
        <f>O6109</f>
        <v>4.2944368069481022E-2</v>
      </c>
      <c r="P6159" s="12">
        <f>M6159*O6109</f>
        <v>12171.896726463017</v>
      </c>
      <c r="Q6159" s="9">
        <f>N6159*O6109</f>
        <v>0.14505111132086357</v>
      </c>
      <c r="R6159" s="12">
        <f t="shared" si="1310"/>
        <v>76634.53939236232</v>
      </c>
      <c r="S6159" s="12">
        <f t="shared" si="1311"/>
        <v>1768665.6833179723</v>
      </c>
      <c r="T6159" s="13">
        <f t="shared" si="1316"/>
        <v>19.662200293788182</v>
      </c>
      <c r="U6159" s="14">
        <f t="shared" si="1306"/>
        <v>5.2771839533932656</v>
      </c>
    </row>
    <row r="6160" spans="1:21" x14ac:dyDescent="0.3">
      <c r="A6160" s="17">
        <v>1976</v>
      </c>
      <c r="B6160" s="17">
        <v>51</v>
      </c>
      <c r="C6160" s="17">
        <v>8.5100000000000002E-3</v>
      </c>
      <c r="D6160" s="17">
        <v>8.4700000000000001E-3</v>
      </c>
      <c r="E6160" s="17">
        <v>0.5</v>
      </c>
      <c r="F6160" s="6">
        <f t="shared" si="1312"/>
        <v>89320.215302612298</v>
      </c>
      <c r="G6160" s="7">
        <f t="shared" si="1313"/>
        <v>756.54222361312623</v>
      </c>
      <c r="H6160" s="6">
        <f t="shared" si="1314"/>
        <v>88941.944190805734</v>
      </c>
      <c r="I6160" s="6">
        <f>SUM(H6160:H6219)</f>
        <v>2153725.6067424002</v>
      </c>
      <c r="J6160" s="8">
        <f t="shared" si="1307"/>
        <v>24.112409485867097</v>
      </c>
      <c r="K6160" s="9">
        <f t="shared" si="1315"/>
        <v>0.12114000000000003</v>
      </c>
      <c r="L6160" s="9">
        <f t="shared" si="1308"/>
        <v>2.3522330097087382E-3</v>
      </c>
      <c r="M6160" s="12">
        <f t="shared" si="1309"/>
        <v>321627.24546868081</v>
      </c>
      <c r="N6160" s="10">
        <f>((B6159+E6159)*D6159+(B6160+E6160)*D6160+(B6161+E6161)*D6161)/3/SUM(D6109:D6160)</f>
        <v>3.4512960211325741</v>
      </c>
      <c r="O6160" s="11">
        <f>O6109</f>
        <v>4.2944368069481022E-2</v>
      </c>
      <c r="P6160" s="12">
        <f>M6160*O6109</f>
        <v>13812.078810580351</v>
      </c>
      <c r="Q6160" s="9">
        <f>N6160*O6109</f>
        <v>0.14821372664825261</v>
      </c>
      <c r="R6160" s="12">
        <f t="shared" si="1310"/>
        <v>75759.527186945517</v>
      </c>
      <c r="S6160" s="12">
        <f t="shared" si="1311"/>
        <v>1692031.14392561</v>
      </c>
      <c r="T6160" s="13">
        <f t="shared" si="1316"/>
        <v>18.943428855305548</v>
      </c>
      <c r="U6160" s="14">
        <f t="shared" si="1306"/>
        <v>5.1689806305615491</v>
      </c>
    </row>
    <row r="6161" spans="1:21" x14ac:dyDescent="0.3">
      <c r="A6161" s="17">
        <v>1976</v>
      </c>
      <c r="B6161" s="17">
        <v>52</v>
      </c>
      <c r="C6161" s="17">
        <v>8.8599999999999998E-3</v>
      </c>
      <c r="D6161" s="17">
        <v>8.8199999999999997E-3</v>
      </c>
      <c r="E6161" s="17">
        <v>0.5</v>
      </c>
      <c r="F6161" s="6">
        <f t="shared" si="1312"/>
        <v>88563.673078999171</v>
      </c>
      <c r="G6161" s="7">
        <f t="shared" si="1313"/>
        <v>781.13159655677271</v>
      </c>
      <c r="H6161" s="6">
        <f t="shared" si="1314"/>
        <v>88173.107280720782</v>
      </c>
      <c r="I6161" s="6">
        <f>SUM(H6161:H6219)</f>
        <v>2064783.662551593</v>
      </c>
      <c r="J6161" s="8">
        <f t="shared" si="1307"/>
        <v>23.314115040258066</v>
      </c>
      <c r="K6161" s="9">
        <f t="shared" si="1315"/>
        <v>0.12996000000000002</v>
      </c>
      <c r="L6161" s="9">
        <f t="shared" si="1308"/>
        <v>2.475428571428572E-3</v>
      </c>
      <c r="M6161" s="12">
        <f t="shared" si="1309"/>
        <v>315554.084481614</v>
      </c>
      <c r="N6161" s="10">
        <f>((B6160+E6160)*D6160+(B6161+E6161)*D6161+(B6162+E6162)*D6162)/3/SUM(D6109:D6161)</f>
        <v>3.5799092028316406</v>
      </c>
      <c r="O6161" s="11">
        <f>O6109</f>
        <v>4.2944368069481022E-2</v>
      </c>
      <c r="P6161" s="12">
        <f>M6161*O6109</f>
        <v>13551.270749806541</v>
      </c>
      <c r="Q6161" s="9">
        <f>N6161*O6109</f>
        <v>0.15373693846172437</v>
      </c>
      <c r="R6161" s="12">
        <f t="shared" si="1310"/>
        <v>74617.643712725592</v>
      </c>
      <c r="S6161" s="12">
        <f t="shared" si="1311"/>
        <v>1616271.6167386645</v>
      </c>
      <c r="T6161" s="13">
        <f t="shared" si="1316"/>
        <v>18.249825922384037</v>
      </c>
      <c r="U6161" s="14">
        <f t="shared" si="1306"/>
        <v>5.0642891178740292</v>
      </c>
    </row>
    <row r="6162" spans="1:21" x14ac:dyDescent="0.3">
      <c r="A6162" s="17">
        <v>1976</v>
      </c>
      <c r="B6162" s="17">
        <v>53</v>
      </c>
      <c r="C6162" s="17">
        <v>9.3299999999999998E-3</v>
      </c>
      <c r="D6162" s="17">
        <v>9.2800000000000001E-3</v>
      </c>
      <c r="E6162" s="17">
        <v>0.5</v>
      </c>
      <c r="F6162" s="6">
        <f t="shared" si="1312"/>
        <v>87782.541482442393</v>
      </c>
      <c r="G6162" s="7">
        <f t="shared" si="1313"/>
        <v>814.62198495706537</v>
      </c>
      <c r="H6162" s="6">
        <f t="shared" si="1314"/>
        <v>87375.230489963855</v>
      </c>
      <c r="I6162" s="6">
        <f>SUM(H6162:H6219)</f>
        <v>1976610.5552708721</v>
      </c>
      <c r="J6162" s="8">
        <f t="shared" si="1307"/>
        <v>22.517126092392971</v>
      </c>
      <c r="K6162" s="9">
        <f t="shared" si="1315"/>
        <v>0.13924000000000003</v>
      </c>
      <c r="L6162" s="9">
        <f t="shared" si="1308"/>
        <v>2.602616822429907E-3</v>
      </c>
      <c r="M6162" s="12">
        <f t="shared" si="1309"/>
        <v>313001.12176962791</v>
      </c>
      <c r="N6162" s="10">
        <f>((B6161+E6161)*D6161+(B6162+E6162)*D6162+(B6163+E6163)*D6163)/3/SUM(D6109:D6162)</f>
        <v>3.7204945896772954</v>
      </c>
      <c r="O6162" s="11">
        <f>O6109</f>
        <v>4.2944368069481022E-2</v>
      </c>
      <c r="P6162" s="12">
        <f>M6162*O6109</f>
        <v>13441.635379435349</v>
      </c>
      <c r="Q6162" s="9">
        <f>N6162*O6109</f>
        <v>0.15977428905961455</v>
      </c>
      <c r="R6162" s="12">
        <f t="shared" si="1310"/>
        <v>73414.91515700992</v>
      </c>
      <c r="S6162" s="12">
        <f t="shared" si="1311"/>
        <v>1541653.973025939</v>
      </c>
      <c r="T6162" s="13">
        <f t="shared" si="1316"/>
        <v>17.56219342697305</v>
      </c>
      <c r="U6162" s="14">
        <f t="shared" si="1306"/>
        <v>4.9549326654199213</v>
      </c>
    </row>
    <row r="6163" spans="1:21" x14ac:dyDescent="0.3">
      <c r="A6163" s="17">
        <v>1976</v>
      </c>
      <c r="B6163" s="17">
        <v>54</v>
      </c>
      <c r="C6163" s="17">
        <v>1.0970000000000001E-2</v>
      </c>
      <c r="D6163" s="17">
        <v>1.091E-2</v>
      </c>
      <c r="E6163" s="17">
        <v>0.5</v>
      </c>
      <c r="F6163" s="6">
        <f t="shared" si="1312"/>
        <v>86967.919497485331</v>
      </c>
      <c r="G6163" s="7">
        <f t="shared" si="1313"/>
        <v>948.82000171756488</v>
      </c>
      <c r="H6163" s="6">
        <f t="shared" si="1314"/>
        <v>86493.509496626546</v>
      </c>
      <c r="I6163" s="6">
        <f>SUM(H6163:H6219)</f>
        <v>1889235.3247809084</v>
      </c>
      <c r="J6163" s="8">
        <f t="shared" si="1307"/>
        <v>21.723358862638257</v>
      </c>
      <c r="K6163" s="9">
        <f t="shared" si="1315"/>
        <v>0.15015000000000003</v>
      </c>
      <c r="L6163" s="9">
        <f t="shared" si="1308"/>
        <v>2.7550458715596337E-3</v>
      </c>
      <c r="M6163" s="12">
        <f t="shared" si="1309"/>
        <v>344393.54041696485</v>
      </c>
      <c r="N6163" s="10">
        <f>((B6162+E6162)*D6162+(B6163+E6163)*D6163+(B6164+E6164)*D6164)/3/SUM(D6109:D6163)</f>
        <v>3.7503940503940498</v>
      </c>
      <c r="O6163" s="11">
        <f>O6109</f>
        <v>4.2944368069481022E-2</v>
      </c>
      <c r="P6163" s="12">
        <f>M6163*O6109</f>
        <v>14789.762960417827</v>
      </c>
      <c r="Q6163" s="9">
        <f>N6163*O6109</f>
        <v>0.16105830250571382</v>
      </c>
      <c r="R6163" s="12">
        <f t="shared" si="1310"/>
        <v>72563.011679338029</v>
      </c>
      <c r="S6163" s="12">
        <f t="shared" si="1311"/>
        <v>1468239.0578689291</v>
      </c>
      <c r="T6163" s="13">
        <f t="shared" si="1316"/>
        <v>16.882536300197259</v>
      </c>
      <c r="U6163" s="14">
        <f t="shared" si="1306"/>
        <v>4.840822562440998</v>
      </c>
    </row>
    <row r="6164" spans="1:21" x14ac:dyDescent="0.3">
      <c r="A6164" s="17">
        <v>1976</v>
      </c>
      <c r="B6164" s="17">
        <v>55</v>
      </c>
      <c r="C6164" s="17">
        <v>1.0840000000000001E-2</v>
      </c>
      <c r="D6164" s="17">
        <v>1.078E-2</v>
      </c>
      <c r="E6164" s="17">
        <v>0.5</v>
      </c>
      <c r="F6164" s="6">
        <f t="shared" si="1312"/>
        <v>86019.099495767761</v>
      </c>
      <c r="G6164" s="7">
        <f t="shared" si="1313"/>
        <v>927.28589256437647</v>
      </c>
      <c r="H6164" s="6">
        <f t="shared" si="1314"/>
        <v>85555.456549485578</v>
      </c>
      <c r="I6164" s="6">
        <f>SUM(H6164:H6219)</f>
        <v>1802741.815284282</v>
      </c>
      <c r="J6164" s="8">
        <f t="shared" si="1307"/>
        <v>20.957459748494333</v>
      </c>
      <c r="K6164" s="9">
        <f t="shared" si="1315"/>
        <v>0.16093000000000005</v>
      </c>
      <c r="L6164" s="9">
        <f t="shared" si="1308"/>
        <v>2.8996396396396406E-3</v>
      </c>
      <c r="M6164" s="12">
        <f t="shared" si="1309"/>
        <v>319793.49429766281</v>
      </c>
      <c r="N6164" s="10">
        <f>((B6163+E6163)*D6163+(B6164+E6164)*D6164+(B6165+E6165)*D6165)/3/SUM(D6109:D6164)</f>
        <v>4.1115495349945101</v>
      </c>
      <c r="O6164" s="11">
        <f>O6109</f>
        <v>4.2944368069481022E-2</v>
      </c>
      <c r="P6164" s="12">
        <f>M6164*O6109</f>
        <v>13733.329525344312</v>
      </c>
      <c r="Q6164" s="9">
        <f>N6164*O6109</f>
        <v>0.17656789656670779</v>
      </c>
      <c r="R6164" s="12">
        <f t="shared" si="1310"/>
        <v>70449.109546738546</v>
      </c>
      <c r="S6164" s="12">
        <f t="shared" si="1311"/>
        <v>1395676.0461895911</v>
      </c>
      <c r="T6164" s="13">
        <f t="shared" si="1316"/>
        <v>16.225187828875839</v>
      </c>
      <c r="U6164" s="14">
        <f t="shared" si="1306"/>
        <v>4.7322719196184941</v>
      </c>
    </row>
    <row r="6165" spans="1:21" x14ac:dyDescent="0.3">
      <c r="A6165" s="17">
        <v>1976</v>
      </c>
      <c r="B6165" s="17">
        <v>56</v>
      </c>
      <c r="C6165" s="17">
        <v>1.4120000000000001E-2</v>
      </c>
      <c r="D6165" s="17">
        <v>1.4019999999999999E-2</v>
      </c>
      <c r="E6165" s="17">
        <v>0.5</v>
      </c>
      <c r="F6165" s="6">
        <f t="shared" si="1312"/>
        <v>85091.81360320338</v>
      </c>
      <c r="G6165" s="7">
        <f t="shared" si="1313"/>
        <v>1192.9872267169114</v>
      </c>
      <c r="H6165" s="6">
        <f t="shared" si="1314"/>
        <v>84495.319989844924</v>
      </c>
      <c r="I6165" s="6">
        <f>SUM(H6165:H6219)</f>
        <v>1717186.3587347963</v>
      </c>
      <c r="J6165" s="8">
        <f t="shared" si="1307"/>
        <v>20.18039440012771</v>
      </c>
      <c r="K6165" s="9">
        <f t="shared" si="1315"/>
        <v>0.17495000000000005</v>
      </c>
      <c r="L6165" s="9">
        <f t="shared" si="1308"/>
        <v>3.0964601769911514E-3</v>
      </c>
      <c r="M6165" s="12">
        <f t="shared" si="1309"/>
        <v>385274.52591886523</v>
      </c>
      <c r="N6165" s="10">
        <f>((B6164+E6164)*D6164+(B6165+E6165)*D6165+(B6166+E6166)*D6166)/3/SUM(D6109:D6165)</f>
        <v>4.1654186910545867</v>
      </c>
      <c r="O6165" s="11">
        <f>O6109</f>
        <v>4.2944368069481022E-2</v>
      </c>
      <c r="P6165" s="12">
        <f>M6165*O6109</f>
        <v>16545.371048854555</v>
      </c>
      <c r="Q6165" s="9">
        <f>N6165*O6109</f>
        <v>0.17888127343214402</v>
      </c>
      <c r="R6165" s="12">
        <f t="shared" si="1310"/>
        <v>69380.689551004965</v>
      </c>
      <c r="S6165" s="12">
        <f t="shared" si="1311"/>
        <v>1325226.9366428526</v>
      </c>
      <c r="T6165" s="13">
        <f t="shared" si="1316"/>
        <v>15.574082635288466</v>
      </c>
      <c r="U6165" s="14">
        <f t="shared" si="1306"/>
        <v>4.6063117648392442</v>
      </c>
    </row>
    <row r="6166" spans="1:21" x14ac:dyDescent="0.3">
      <c r="A6166" s="17">
        <v>1976</v>
      </c>
      <c r="B6166" s="17">
        <v>57</v>
      </c>
      <c r="C6166" s="17">
        <v>1.3939999999999999E-2</v>
      </c>
      <c r="D6166" s="17">
        <v>1.384E-2</v>
      </c>
      <c r="E6166" s="17">
        <v>0.5</v>
      </c>
      <c r="F6166" s="6">
        <f t="shared" si="1312"/>
        <v>83898.826376486468</v>
      </c>
      <c r="G6166" s="7">
        <f t="shared" si="1313"/>
        <v>1161.1597570505728</v>
      </c>
      <c r="H6166" s="6">
        <f t="shared" si="1314"/>
        <v>83318.246497961183</v>
      </c>
      <c r="I6166" s="6">
        <f>SUM(H6166:H6219)</f>
        <v>1632691.0387449514</v>
      </c>
      <c r="J6166" s="8">
        <f t="shared" si="1307"/>
        <v>19.460236921770939</v>
      </c>
      <c r="K6166" s="9">
        <f t="shared" si="1315"/>
        <v>0.18879000000000004</v>
      </c>
      <c r="L6166" s="9">
        <f t="shared" si="1308"/>
        <v>3.2833043478260877E-3</v>
      </c>
      <c r="M6166" s="12">
        <f t="shared" si="1309"/>
        <v>353655.83998309192</v>
      </c>
      <c r="N6166" s="10">
        <f>((B6165+E6165)*D6165+(B6166+E6166)*D6166+(B6167+E6167)*D6167)/3/SUM(D6109:D6166)</f>
        <v>4.3871232586471738</v>
      </c>
      <c r="O6166" s="11">
        <f>O6109</f>
        <v>4.2944368069481022E-2</v>
      </c>
      <c r="P6166" s="12">
        <f>M6166*O6109</f>
        <v>15187.526562155383</v>
      </c>
      <c r="Q6166" s="9">
        <f>N6166*O6109</f>
        <v>0.18840223598552522</v>
      </c>
      <c r="R6166" s="12">
        <f t="shared" si="1310"/>
        <v>67620.902559352136</v>
      </c>
      <c r="S6166" s="12">
        <f t="shared" si="1311"/>
        <v>1255846.2470918477</v>
      </c>
      <c r="T6166" s="13">
        <f t="shared" si="1316"/>
        <v>14.968579434667895</v>
      </c>
      <c r="U6166" s="14">
        <f t="shared" si="1306"/>
        <v>4.4916574871030441</v>
      </c>
    </row>
    <row r="6167" spans="1:21" x14ac:dyDescent="0.3">
      <c r="A6167" s="17">
        <v>1976</v>
      </c>
      <c r="B6167" s="17">
        <v>58</v>
      </c>
      <c r="C6167" s="17">
        <v>1.545E-2</v>
      </c>
      <c r="D6167" s="17">
        <v>1.533E-2</v>
      </c>
      <c r="E6167" s="17">
        <v>0.5</v>
      </c>
      <c r="F6167" s="6">
        <f t="shared" si="1312"/>
        <v>82737.666619435899</v>
      </c>
      <c r="G6167" s="7">
        <f t="shared" si="1313"/>
        <v>1268.3684292759524</v>
      </c>
      <c r="H6167" s="6">
        <f t="shared" si="1314"/>
        <v>82103.48240479792</v>
      </c>
      <c r="I6167" s="6">
        <f>SUM(H6167:H6219)</f>
        <v>1549372.7922469899</v>
      </c>
      <c r="J6167" s="8">
        <f t="shared" si="1307"/>
        <v>18.726329319553553</v>
      </c>
      <c r="K6167" s="9">
        <f t="shared" si="1315"/>
        <v>0.20412000000000005</v>
      </c>
      <c r="L6167" s="9">
        <f t="shared" si="1308"/>
        <v>3.4892307692307701E-3</v>
      </c>
      <c r="M6167" s="12">
        <f t="shared" si="1309"/>
        <v>363509.47047150304</v>
      </c>
      <c r="N6167" s="10">
        <f>((B6166+E6166)*D6166+(B6167+E6167)*D6167+(B6168+E6168)*D6168)/3/SUM(D6109:D6167)</f>
        <v>4.4022715396172174</v>
      </c>
      <c r="O6167" s="11">
        <f>O6109</f>
        <v>4.2944368069481022E-2</v>
      </c>
      <c r="P6167" s="12">
        <f>M6167*O6109</f>
        <v>15610.68449667037</v>
      </c>
      <c r="Q6167" s="9">
        <f>N6167*O6109</f>
        <v>0.18905276933912268</v>
      </c>
      <c r="R6167" s="12">
        <f t="shared" si="1310"/>
        <v>66581.591683784951</v>
      </c>
      <c r="S6167" s="12">
        <f t="shared" si="1311"/>
        <v>1188225.3445324956</v>
      </c>
      <c r="T6167" s="13">
        <f t="shared" si="1316"/>
        <v>14.361359137645413</v>
      </c>
      <c r="U6167" s="14">
        <f t="shared" si="1306"/>
        <v>4.3649701819081397</v>
      </c>
    </row>
    <row r="6168" spans="1:21" x14ac:dyDescent="0.3">
      <c r="A6168" s="17">
        <v>1976</v>
      </c>
      <c r="B6168" s="17">
        <v>59</v>
      </c>
      <c r="C6168" s="17">
        <v>1.7010000000000001E-2</v>
      </c>
      <c r="D6168" s="17">
        <v>1.686E-2</v>
      </c>
      <c r="E6168" s="17">
        <v>0.5</v>
      </c>
      <c r="F6168" s="6">
        <f t="shared" si="1312"/>
        <v>81469.298190159941</v>
      </c>
      <c r="G6168" s="7">
        <f t="shared" si="1313"/>
        <v>1373.5723674860967</v>
      </c>
      <c r="H6168" s="6">
        <f t="shared" si="1314"/>
        <v>80782.512006416888</v>
      </c>
      <c r="I6168" s="6">
        <f>SUM(H6168:H6219)</f>
        <v>1467269.3098421921</v>
      </c>
      <c r="J6168" s="8">
        <f t="shared" si="1307"/>
        <v>18.010088983673267</v>
      </c>
      <c r="K6168" s="9">
        <f t="shared" si="1315"/>
        <v>0.22098000000000007</v>
      </c>
      <c r="L6168" s="9">
        <f t="shared" si="1308"/>
        <v>3.713949579831934E-3</v>
      </c>
      <c r="M6168" s="12">
        <f t="shared" si="1309"/>
        <v>369841.41490371403</v>
      </c>
      <c r="N6168" s="10">
        <f>((B6167+E6167)*D6167+(B6168+E6168)*D6168+(B6169+E6169)*D6169)/3/SUM(D6109:D6168)</f>
        <v>4.5305683772287084</v>
      </c>
      <c r="O6168" s="11">
        <f>O6109</f>
        <v>4.2944368069481022E-2</v>
      </c>
      <c r="P6168" s="12">
        <f>M6168*O6109</f>
        <v>15882.605848962739</v>
      </c>
      <c r="Q6168" s="9">
        <f>N6168*O6109</f>
        <v>0.19456239595566099</v>
      </c>
      <c r="R6168" s="12">
        <f t="shared" si="1310"/>
        <v>65065.272919131465</v>
      </c>
      <c r="S6168" s="12">
        <f t="shared" si="1311"/>
        <v>1121643.7528487106</v>
      </c>
      <c r="T6168" s="13">
        <f t="shared" si="1316"/>
        <v>13.767686450798289</v>
      </c>
      <c r="U6168" s="14">
        <f t="shared" si="1306"/>
        <v>4.2424025328749781</v>
      </c>
    </row>
    <row r="6169" spans="1:21" x14ac:dyDescent="0.3">
      <c r="A6169" s="17">
        <v>1976</v>
      </c>
      <c r="B6169" s="17">
        <v>60</v>
      </c>
      <c r="C6169" s="17">
        <v>1.84E-2</v>
      </c>
      <c r="D6169" s="17">
        <v>1.8239999999999999E-2</v>
      </c>
      <c r="E6169" s="17">
        <v>0.5</v>
      </c>
      <c r="F6169" s="6">
        <f t="shared" si="1312"/>
        <v>80095.725822673849</v>
      </c>
      <c r="G6169" s="7">
        <f t="shared" si="1313"/>
        <v>1460.946039005571</v>
      </c>
      <c r="H6169" s="6">
        <f t="shared" si="1314"/>
        <v>79365.252803171068</v>
      </c>
      <c r="I6169" s="6">
        <f>SUM(H6169:H6219)</f>
        <v>1386486.797835775</v>
      </c>
      <c r="J6169" s="8">
        <f t="shared" si="1307"/>
        <v>17.310371853116813</v>
      </c>
      <c r="K6169" s="9">
        <f t="shared" si="1315"/>
        <v>0.23922000000000007</v>
      </c>
      <c r="L6169" s="9">
        <f t="shared" si="1308"/>
        <v>3.9540495867768609E-3</v>
      </c>
      <c r="M6169" s="12">
        <f t="shared" si="1309"/>
        <v>369480.96045413014</v>
      </c>
      <c r="N6169" s="10">
        <f>((B6168+E6168)*D6168+(B6169+E6169)*D6169+(B6170+E6170)*D6170)/3/SUM(D6109:D6169)</f>
        <v>4.64083270629546</v>
      </c>
      <c r="O6169" s="11">
        <f>O6109</f>
        <v>4.2944368069481022E-2</v>
      </c>
      <c r="P6169" s="12">
        <f>M6169*O6109</f>
        <v>15867.126360407527</v>
      </c>
      <c r="Q6169" s="9">
        <f>N6169*O6109</f>
        <v>0.19929762788803795</v>
      </c>
      <c r="R6169" s="12">
        <f t="shared" si="1310"/>
        <v>63547.946182764623</v>
      </c>
      <c r="S6169" s="12">
        <f t="shared" si="1311"/>
        <v>1056578.4799295792</v>
      </c>
      <c r="T6169" s="13">
        <f t="shared" si="1316"/>
        <v>13.191446473295811</v>
      </c>
      <c r="U6169" s="14">
        <f t="shared" si="1306"/>
        <v>4.1189253798210022</v>
      </c>
    </row>
    <row r="6170" spans="1:21" x14ac:dyDescent="0.3">
      <c r="A6170" s="17">
        <v>1976</v>
      </c>
      <c r="B6170" s="17">
        <v>61</v>
      </c>
      <c r="C6170" s="17">
        <v>2.01E-2</v>
      </c>
      <c r="D6170" s="17">
        <v>1.9900000000000001E-2</v>
      </c>
      <c r="E6170" s="17">
        <v>0.5</v>
      </c>
      <c r="F6170" s="6">
        <f t="shared" si="1312"/>
        <v>78634.779783668273</v>
      </c>
      <c r="G6170" s="7">
        <f t="shared" si="1313"/>
        <v>1564.8321176949987</v>
      </c>
      <c r="H6170" s="6">
        <f t="shared" si="1314"/>
        <v>77852.363724820767</v>
      </c>
      <c r="I6170" s="6">
        <f>SUM(H6170:H6219)</f>
        <v>1307121.5450326041</v>
      </c>
      <c r="J6170" s="8">
        <f t="shared" si="1307"/>
        <v>16.622689713490892</v>
      </c>
      <c r="K6170" s="9">
        <f t="shared" si="1315"/>
        <v>0.25912000000000007</v>
      </c>
      <c r="L6170" s="9">
        <f t="shared" si="1308"/>
        <v>4.2133333333333346E-3</v>
      </c>
      <c r="M6170" s="12">
        <f t="shared" si="1309"/>
        <v>371400.02793393948</v>
      </c>
      <c r="N6170" s="10">
        <f>((B6169+E6169)*D6169+(B6170+E6170)*D6170+(B6171+E6171)*D6171)/3/SUM(D6109:D6170)</f>
        <v>4.7579242564577537</v>
      </c>
      <c r="O6170" s="11">
        <f>O6109</f>
        <v>4.2944368069481022E-2</v>
      </c>
      <c r="P6170" s="12">
        <f>M6170*O6109</f>
        <v>15949.53950061063</v>
      </c>
      <c r="Q6170" s="9">
        <f>N6170*O6109</f>
        <v>0.20432605051603359</v>
      </c>
      <c r="R6170" s="12">
        <f t="shared" si="1310"/>
        <v>61945.09772159042</v>
      </c>
      <c r="S6170" s="12">
        <f t="shared" si="1311"/>
        <v>993030.53374681459</v>
      </c>
      <c r="T6170" s="13">
        <f t="shared" si="1316"/>
        <v>12.628388309584329</v>
      </c>
      <c r="U6170" s="14">
        <f t="shared" si="1306"/>
        <v>3.9943014039065634</v>
      </c>
    </row>
    <row r="6171" spans="1:21" x14ac:dyDescent="0.3">
      <c r="A6171" s="17">
        <v>1976</v>
      </c>
      <c r="B6171" s="17">
        <v>62</v>
      </c>
      <c r="C6171" s="17">
        <v>2.2190000000000001E-2</v>
      </c>
      <c r="D6171" s="17">
        <v>2.1940000000000001E-2</v>
      </c>
      <c r="E6171" s="17">
        <v>0.5</v>
      </c>
      <c r="F6171" s="6">
        <f t="shared" si="1312"/>
        <v>77069.947665973275</v>
      </c>
      <c r="G6171" s="7">
        <f t="shared" si="1313"/>
        <v>1690.9146517914537</v>
      </c>
      <c r="H6171" s="6">
        <f t="shared" si="1314"/>
        <v>76224.490340077551</v>
      </c>
      <c r="I6171" s="6">
        <f>SUM(H6171:H6219)</f>
        <v>1229269.1813077834</v>
      </c>
      <c r="J6171" s="8">
        <f t="shared" si="1307"/>
        <v>15.950045621355873</v>
      </c>
      <c r="K6171" s="9">
        <f t="shared" si="1315"/>
        <v>0.28106000000000009</v>
      </c>
      <c r="L6171" s="9">
        <f t="shared" si="1308"/>
        <v>4.4969600000000012E-3</v>
      </c>
      <c r="M6171" s="12">
        <f t="shared" si="1309"/>
        <v>376012.82906484674</v>
      </c>
      <c r="N6171" s="10">
        <f>((B6170+E6170)*D6170+(B6171+E6171)*D6171+(B6172+E6172)*D6172)/3/SUM(D6109:D6171)</f>
        <v>4.8400104366801866</v>
      </c>
      <c r="O6171" s="11">
        <f>O6109</f>
        <v>4.2944368069481022E-2</v>
      </c>
      <c r="P6171" s="12">
        <f>M6171*O6109</f>
        <v>16147.633330207629</v>
      </c>
      <c r="Q6171" s="9">
        <f>N6171*O6109</f>
        <v>0.20785118965292351</v>
      </c>
      <c r="R6171" s="12">
        <f t="shared" si="1310"/>
        <v>60381.13934220466</v>
      </c>
      <c r="S6171" s="12">
        <f t="shared" si="1311"/>
        <v>931085.43602522416</v>
      </c>
      <c r="T6171" s="13">
        <f t="shared" si="1316"/>
        <v>12.081044093355503</v>
      </c>
      <c r="U6171" s="14">
        <f t="shared" si="1306"/>
        <v>3.8690015280003696</v>
      </c>
    </row>
    <row r="6172" spans="1:21" x14ac:dyDescent="0.3">
      <c r="A6172" s="17">
        <v>1976</v>
      </c>
      <c r="B6172" s="17">
        <v>63</v>
      </c>
      <c r="C6172" s="17">
        <v>2.368E-2</v>
      </c>
      <c r="D6172" s="17">
        <v>2.3400000000000001E-2</v>
      </c>
      <c r="E6172" s="17">
        <v>0.5</v>
      </c>
      <c r="F6172" s="6">
        <f t="shared" si="1312"/>
        <v>75379.033014181827</v>
      </c>
      <c r="G6172" s="7">
        <f t="shared" si="1313"/>
        <v>1763.8693725318549</v>
      </c>
      <c r="H6172" s="6">
        <f t="shared" si="1314"/>
        <v>74497.098327915897</v>
      </c>
      <c r="I6172" s="6">
        <f>SUM(H6172:H6219)</f>
        <v>1153044.6909677058</v>
      </c>
      <c r="J6172" s="8">
        <f t="shared" si="1307"/>
        <v>15.296623541864376</v>
      </c>
      <c r="K6172" s="9">
        <f t="shared" si="1315"/>
        <v>0.30446000000000006</v>
      </c>
      <c r="L6172" s="9">
        <f t="shared" si="1308"/>
        <v>4.7946456692913395E-3</v>
      </c>
      <c r="M6172" s="12">
        <f t="shared" si="1309"/>
        <v>367883.15429209999</v>
      </c>
      <c r="N6172" s="10">
        <f>((B6171+E6171)*D6171+(B6172+E6172)*D6172+(B6173+E6173)*D6173)/3/SUM(D6109:D6172)</f>
        <v>4.9203617333420917</v>
      </c>
      <c r="O6172" s="11">
        <f>O6109</f>
        <v>4.2944368069481022E-2</v>
      </c>
      <c r="P6172" s="12">
        <f>M6172*O6109</f>
        <v>15798.509584481619</v>
      </c>
      <c r="Q6172" s="9">
        <f>N6172*O6109</f>
        <v>0.21130182531163241</v>
      </c>
      <c r="R6172" s="12">
        <f t="shared" si="1310"/>
        <v>58755.725470807105</v>
      </c>
      <c r="S6172" s="12">
        <f t="shared" si="1311"/>
        <v>870704.29668301949</v>
      </c>
      <c r="T6172" s="13">
        <f t="shared" si="1316"/>
        <v>11.551014411649524</v>
      </c>
      <c r="U6172" s="14">
        <f t="shared" si="1306"/>
        <v>3.7456091302148522</v>
      </c>
    </row>
    <row r="6173" spans="1:21" x14ac:dyDescent="0.3">
      <c r="A6173" s="17">
        <v>1976</v>
      </c>
      <c r="B6173" s="17">
        <v>64</v>
      </c>
      <c r="C6173" s="17">
        <v>2.5700000000000001E-2</v>
      </c>
      <c r="D6173" s="17">
        <v>2.538E-2</v>
      </c>
      <c r="E6173" s="17">
        <v>0.5</v>
      </c>
      <c r="F6173" s="6">
        <f t="shared" si="1312"/>
        <v>73615.163641649968</v>
      </c>
      <c r="G6173" s="7">
        <f t="shared" si="1313"/>
        <v>1868.3528532250762</v>
      </c>
      <c r="H6173" s="6">
        <f t="shared" si="1314"/>
        <v>72680.987215037429</v>
      </c>
      <c r="I6173" s="6">
        <f>SUM(H6173:H6219)</f>
        <v>1078547.5926397901</v>
      </c>
      <c r="J6173" s="8">
        <f t="shared" si="1307"/>
        <v>14.651160702298158</v>
      </c>
      <c r="K6173" s="9">
        <f t="shared" si="1315"/>
        <v>0.32984000000000008</v>
      </c>
      <c r="L6173" s="9">
        <f t="shared" si="1308"/>
        <v>5.1137984496124047E-3</v>
      </c>
      <c r="M6173" s="12">
        <f t="shared" si="1309"/>
        <v>365355.19959076331</v>
      </c>
      <c r="N6173" s="10">
        <f>((B6172+E6172)*D6172+(B6173+E6173)*D6173+(B6174+E6174)*D6174)/3/SUM(D6109:D6173)</f>
        <v>4.9955079230333901</v>
      </c>
      <c r="O6173" s="11">
        <f>O6109</f>
        <v>4.2944368069481022E-2</v>
      </c>
      <c r="P6173" s="12">
        <f>M6173*O6109</f>
        <v>15689.948167324441</v>
      </c>
      <c r="Q6173" s="9">
        <f>N6173*O6109</f>
        <v>0.21452893094075456</v>
      </c>
      <c r="R6173" s="12">
        <f t="shared" si="1310"/>
        <v>57088.812728076802</v>
      </c>
      <c r="S6173" s="12">
        <f t="shared" si="1311"/>
        <v>811948.57121221244</v>
      </c>
      <c r="T6173" s="13">
        <f t="shared" si="1316"/>
        <v>11.029637523658623</v>
      </c>
      <c r="U6173" s="14">
        <f t="shared" ref="U6173:U6210" si="1317">J6173-T6173</f>
        <v>3.621523178639535</v>
      </c>
    </row>
    <row r="6174" spans="1:21" x14ac:dyDescent="0.3">
      <c r="A6174" s="17">
        <v>1976</v>
      </c>
      <c r="B6174" s="17">
        <v>65</v>
      </c>
      <c r="C6174" s="17">
        <v>2.818E-2</v>
      </c>
      <c r="D6174" s="17">
        <v>2.7789999999999999E-2</v>
      </c>
      <c r="E6174" s="17">
        <v>0.5</v>
      </c>
      <c r="F6174" s="6">
        <f t="shared" si="1312"/>
        <v>71746.810788424889</v>
      </c>
      <c r="G6174" s="7">
        <f t="shared" si="1313"/>
        <v>1993.8438718103275</v>
      </c>
      <c r="H6174" s="6">
        <f t="shared" si="1314"/>
        <v>70749.888852519725</v>
      </c>
      <c r="I6174" s="6">
        <f>SUM(H6174:H6219)</f>
        <v>1005866.6054247533</v>
      </c>
      <c r="J6174" s="8">
        <f t="shared" ref="J6174:J6219" si="1318">I6174/F6174</f>
        <v>14.019669924994528</v>
      </c>
      <c r="K6174" s="15">
        <f t="shared" si="1315"/>
        <v>0.35763000000000006</v>
      </c>
      <c r="L6174" s="15">
        <f t="shared" ref="L6174:L6218" si="1319">K6174/(B6174+E6174)</f>
        <v>5.4600000000000013E-3</v>
      </c>
      <c r="M6174" s="12">
        <f t="shared" ref="M6174:M6219" si="1320">G6174/L6174</f>
        <v>365172.87029493169</v>
      </c>
      <c r="N6174" s="10">
        <f>((B6173+E6173)*D6173+(B6174+E6174)*D6174+(B6175+E6175)*D6175)/3/SUM(D6109:D6174)</f>
        <v>5.1177893353465871</v>
      </c>
      <c r="O6174" s="11">
        <f>O6109</f>
        <v>4.2944368069481022E-2</v>
      </c>
      <c r="P6174" s="12">
        <f>M6174*O6109</f>
        <v>15682.118150934399</v>
      </c>
      <c r="Q6174" s="9">
        <f>N6174*O6109</f>
        <v>0.21978022891918847</v>
      </c>
      <c r="R6174" s="12">
        <f t="shared" ref="R6174:R6219" si="1321">((1-Q6174)*H6174)</f>
        <v>55200.462084505802</v>
      </c>
      <c r="S6174" s="16">
        <f t="shared" ref="S6174:S6218" si="1322">R6174+S6175</f>
        <v>754859.75848413561</v>
      </c>
      <c r="T6174" s="13">
        <f t="shared" si="1316"/>
        <v>10.52116115251661</v>
      </c>
      <c r="U6174" s="14">
        <f t="shared" si="1317"/>
        <v>3.4985087724779174</v>
      </c>
    </row>
    <row r="6175" spans="1:21" x14ac:dyDescent="0.3">
      <c r="A6175" s="17">
        <v>1976</v>
      </c>
      <c r="B6175" s="17">
        <v>66</v>
      </c>
      <c r="C6175" s="17">
        <v>3.1060000000000001E-2</v>
      </c>
      <c r="D6175" s="17">
        <v>3.058E-2</v>
      </c>
      <c r="E6175" s="17">
        <v>0.5</v>
      </c>
      <c r="F6175" s="6">
        <f t="shared" ref="F6175:F6219" si="1323">F6174-G6174</f>
        <v>69752.966916614561</v>
      </c>
      <c r="G6175" s="7">
        <f t="shared" ref="G6175:G6219" si="1324">D6175*F6175</f>
        <v>2133.0457283100732</v>
      </c>
      <c r="H6175" s="6">
        <f t="shared" ref="H6175:H6218" si="1325">F6175-0.5*G6175</f>
        <v>68686.444052459527</v>
      </c>
      <c r="I6175" s="6">
        <f>SUM(H6175:H6219)</f>
        <v>935116.71657223359</v>
      </c>
      <c r="J6175" s="8">
        <f t="shared" si="1318"/>
        <v>13.406121028373013</v>
      </c>
      <c r="K6175" s="9">
        <f t="shared" ref="K6175:K6207" si="1326">K6174+G6175/F6175</f>
        <v>0.38821000000000006</v>
      </c>
      <c r="L6175" s="9">
        <f t="shared" si="1319"/>
        <v>5.8377443609022566E-3</v>
      </c>
      <c r="M6175" s="12">
        <f t="shared" si="1320"/>
        <v>365388.68378614628</v>
      </c>
      <c r="N6175" s="10">
        <f>((B6174+E6174)*D6174+(B6175+E6175)*D6175+(B6176+E6176)*D6176)/3/SUM(D6109:D6175)</f>
        <v>5.2066020968032767</v>
      </c>
      <c r="O6175" s="11">
        <f>O6109</f>
        <v>4.2944368069481022E-2</v>
      </c>
      <c r="P6175" s="12">
        <f>M6175*O6109</f>
        <v>15691.386124935478</v>
      </c>
      <c r="Q6175" s="9">
        <f>N6175*O6109</f>
        <v>0.22359423683645158</v>
      </c>
      <c r="R6175" s="12">
        <f t="shared" si="1321"/>
        <v>53328.551013540207</v>
      </c>
      <c r="S6175" s="12">
        <f t="shared" si="1322"/>
        <v>699659.29639962979</v>
      </c>
      <c r="T6175" s="13">
        <f t="shared" si="1316"/>
        <v>10.030530991406144</v>
      </c>
      <c r="U6175" s="14">
        <f t="shared" si="1317"/>
        <v>3.3755900369668694</v>
      </c>
    </row>
    <row r="6176" spans="1:21" x14ac:dyDescent="0.3">
      <c r="A6176" s="17">
        <v>1976</v>
      </c>
      <c r="B6176" s="17">
        <v>67</v>
      </c>
      <c r="C6176" s="17">
        <v>3.329E-2</v>
      </c>
      <c r="D6176" s="17">
        <v>3.2739999999999998E-2</v>
      </c>
      <c r="E6176" s="17">
        <v>0.5</v>
      </c>
      <c r="F6176" s="6">
        <f t="shared" si="1323"/>
        <v>67619.921188304492</v>
      </c>
      <c r="G6176" s="7">
        <f t="shared" si="1324"/>
        <v>2213.8762197050892</v>
      </c>
      <c r="H6176" s="6">
        <f t="shared" si="1325"/>
        <v>66512.983078451944</v>
      </c>
      <c r="I6176" s="6">
        <f>SUM(H6176:H6219)</f>
        <v>866430.27251977404</v>
      </c>
      <c r="J6176" s="8">
        <f t="shared" si="1318"/>
        <v>12.813239904657436</v>
      </c>
      <c r="K6176" s="9">
        <f t="shared" si="1326"/>
        <v>0.42095000000000005</v>
      </c>
      <c r="L6176" s="9">
        <f t="shared" si="1319"/>
        <v>6.2362962962962971E-3</v>
      </c>
      <c r="M6176" s="12">
        <f t="shared" si="1320"/>
        <v>354998.56237105001</v>
      </c>
      <c r="N6176" s="10">
        <f>((B6175+E6175)*D6175+(B6176+E6176)*D6176+(B6177+E6177)*D6177)/3/SUM(D6109:D6176)</f>
        <v>5.3070317139802832</v>
      </c>
      <c r="O6176" s="11">
        <f>O6109</f>
        <v>4.2944368069481022E-2</v>
      </c>
      <c r="P6176" s="12">
        <f>M6176*O6109</f>
        <v>15245.188926598987</v>
      </c>
      <c r="Q6176" s="9">
        <f>N6176*O6109</f>
        <v>0.227907123281578</v>
      </c>
      <c r="R6176" s="12">
        <f t="shared" si="1321"/>
        <v>51354.200444165683</v>
      </c>
      <c r="S6176" s="12">
        <f t="shared" si="1322"/>
        <v>646330.74538608955</v>
      </c>
      <c r="T6176" s="13">
        <f t="shared" si="1316"/>
        <v>9.5582889484035451</v>
      </c>
      <c r="U6176" s="14">
        <f t="shared" si="1317"/>
        <v>3.2549509562538912</v>
      </c>
    </row>
    <row r="6177" spans="1:21" x14ac:dyDescent="0.3">
      <c r="A6177" s="17">
        <v>1976</v>
      </c>
      <c r="B6177" s="17">
        <v>68</v>
      </c>
      <c r="C6177" s="17">
        <v>3.6540000000000003E-2</v>
      </c>
      <c r="D6177" s="17">
        <v>3.5889999999999998E-2</v>
      </c>
      <c r="E6177" s="17">
        <v>0.5</v>
      </c>
      <c r="F6177" s="6">
        <f t="shared" si="1323"/>
        <v>65406.044968599403</v>
      </c>
      <c r="G6177" s="7">
        <f t="shared" si="1324"/>
        <v>2347.4229539230323</v>
      </c>
      <c r="H6177" s="6">
        <f t="shared" si="1325"/>
        <v>64232.333491637888</v>
      </c>
      <c r="I6177" s="6">
        <f>SUM(H6177:H6219)</f>
        <v>799917.28944132209</v>
      </c>
      <c r="J6177" s="8">
        <f t="shared" si="1318"/>
        <v>12.230020785163696</v>
      </c>
      <c r="K6177" s="9">
        <f t="shared" si="1326"/>
        <v>0.45684000000000002</v>
      </c>
      <c r="L6177" s="9">
        <f t="shared" si="1319"/>
        <v>6.669197080291971E-3</v>
      </c>
      <c r="M6177" s="12">
        <f t="shared" si="1320"/>
        <v>351979.84489915008</v>
      </c>
      <c r="N6177" s="10">
        <f>((B6176+E6176)*D6176+(B6177+E6177)*D6177+(B6178+E6178)*D6178)/3/SUM(D6109:D6177)</f>
        <v>5.2795617721740662</v>
      </c>
      <c r="O6177" s="11">
        <f>O6109</f>
        <v>4.2944368069481022E-2</v>
      </c>
      <c r="P6177" s="12">
        <f>M6177*O6109</f>
        <v>15115.552012387943</v>
      </c>
      <c r="Q6177" s="9">
        <f>N6177*O6109</f>
        <v>0.2267274439898046</v>
      </c>
      <c r="R6177" s="12">
        <f t="shared" si="1321"/>
        <v>49669.100697578106</v>
      </c>
      <c r="S6177" s="12">
        <f t="shared" si="1322"/>
        <v>594976.54494192381</v>
      </c>
      <c r="T6177" s="13">
        <f t="shared" si="1316"/>
        <v>9.0966598764313655</v>
      </c>
      <c r="U6177" s="14">
        <f t="shared" si="1317"/>
        <v>3.13336090873233</v>
      </c>
    </row>
    <row r="6178" spans="1:21" x14ac:dyDescent="0.3">
      <c r="A6178" s="17">
        <v>1976</v>
      </c>
      <c r="B6178" s="17">
        <v>69</v>
      </c>
      <c r="C6178" s="17">
        <v>3.764E-2</v>
      </c>
      <c r="D6178" s="17">
        <v>3.6940000000000001E-2</v>
      </c>
      <c r="E6178" s="17">
        <v>0.5</v>
      </c>
      <c r="F6178" s="6">
        <f t="shared" si="1323"/>
        <v>63058.622014676374</v>
      </c>
      <c r="G6178" s="7">
        <f t="shared" si="1324"/>
        <v>2329.3854972221452</v>
      </c>
      <c r="H6178" s="6">
        <f t="shared" si="1325"/>
        <v>61893.929266065301</v>
      </c>
      <c r="I6178" s="6">
        <f>SUM(H6178:H6219)</f>
        <v>735684.95594968426</v>
      </c>
      <c r="J6178" s="8">
        <f t="shared" si="1318"/>
        <v>11.66668303944954</v>
      </c>
      <c r="K6178" s="9">
        <f t="shared" si="1326"/>
        <v>0.49378</v>
      </c>
      <c r="L6178" s="9">
        <f t="shared" si="1319"/>
        <v>7.1047482014388492E-3</v>
      </c>
      <c r="M6178" s="12">
        <f t="shared" si="1320"/>
        <v>327863.20235112618</v>
      </c>
      <c r="N6178" s="10">
        <f>((B6177+E6177)*D6177+(B6178+E6178)*D6178+(B6179+E6179)*D6179)/3/SUM(D6109:D6178)</f>
        <v>5.4125420227631746</v>
      </c>
      <c r="O6178" s="11">
        <f>O6109</f>
        <v>4.2944368069481022E-2</v>
      </c>
      <c r="P6178" s="12">
        <f>M6178*O6109</f>
        <v>14079.878038205497</v>
      </c>
      <c r="Q6178" s="9">
        <f>N6178*O6109</f>
        <v>0.23243819681707509</v>
      </c>
      <c r="R6178" s="12">
        <f t="shared" si="1321"/>
        <v>47507.415953537486</v>
      </c>
      <c r="S6178" s="12">
        <f t="shared" si="1322"/>
        <v>545307.44424434565</v>
      </c>
      <c r="T6178" s="13">
        <f t="shared" si="1316"/>
        <v>8.6476270305657774</v>
      </c>
      <c r="U6178" s="14">
        <f t="shared" si="1317"/>
        <v>3.0190560088837621</v>
      </c>
    </row>
    <row r="6179" spans="1:21" x14ac:dyDescent="0.3">
      <c r="A6179" s="17">
        <v>1976</v>
      </c>
      <c r="B6179" s="17">
        <v>70</v>
      </c>
      <c r="C6179" s="17">
        <v>4.3360000000000003E-2</v>
      </c>
      <c r="D6179" s="17">
        <v>4.2439999999999999E-2</v>
      </c>
      <c r="E6179" s="17">
        <v>0.5</v>
      </c>
      <c r="F6179" s="6">
        <f t="shared" si="1323"/>
        <v>60729.236517454228</v>
      </c>
      <c r="G6179" s="7">
        <f t="shared" si="1324"/>
        <v>2577.3487978007574</v>
      </c>
      <c r="H6179" s="6">
        <f t="shared" si="1325"/>
        <v>59440.562118553848</v>
      </c>
      <c r="I6179" s="6">
        <f>SUM(H6179:H6219)</f>
        <v>673791.0266836189</v>
      </c>
      <c r="J6179" s="8">
        <f t="shared" si="1318"/>
        <v>11.09500242918358</v>
      </c>
      <c r="K6179" s="9">
        <f t="shared" si="1326"/>
        <v>0.53622000000000003</v>
      </c>
      <c r="L6179" s="9">
        <f t="shared" si="1319"/>
        <v>7.6059574468085112E-3</v>
      </c>
      <c r="M6179" s="12">
        <f t="shared" si="1320"/>
        <v>338859.21868813806</v>
      </c>
      <c r="N6179" s="10">
        <f>((B6178+E6178)*D6178+(B6179+E6179)*D6179+(B6180+E6180)*D6180)/3/SUM(D6109:D6179)</f>
        <v>5.5368940608954036</v>
      </c>
      <c r="O6179" s="11">
        <f>O6109</f>
        <v>4.2944368069481022E-2</v>
      </c>
      <c r="P6179" s="12">
        <f>M6179*O6109</f>
        <v>14552.095011080162</v>
      </c>
      <c r="Q6179" s="9">
        <f>N6179*O6109</f>
        <v>0.23777841651281567</v>
      </c>
      <c r="R6179" s="12">
        <f t="shared" si="1321"/>
        <v>45306.879381372462</v>
      </c>
      <c r="S6179" s="12">
        <f t="shared" si="1322"/>
        <v>497800.02829080814</v>
      </c>
      <c r="T6179" s="13">
        <f t="shared" si="1316"/>
        <v>8.1970407803123813</v>
      </c>
      <c r="U6179" s="14">
        <f t="shared" si="1317"/>
        <v>2.897961648871199</v>
      </c>
    </row>
    <row r="6180" spans="1:21" x14ac:dyDescent="0.3">
      <c r="A6180" s="17">
        <v>1976</v>
      </c>
      <c r="B6180" s="17">
        <v>71</v>
      </c>
      <c r="C6180" s="17">
        <v>4.7940000000000003E-2</v>
      </c>
      <c r="D6180" s="17">
        <v>4.6820000000000001E-2</v>
      </c>
      <c r="E6180" s="17">
        <v>0.5</v>
      </c>
      <c r="F6180" s="6">
        <f t="shared" si="1323"/>
        <v>58151.887719653474</v>
      </c>
      <c r="G6180" s="7">
        <f t="shared" si="1324"/>
        <v>2722.6713830341755</v>
      </c>
      <c r="H6180" s="6">
        <f t="shared" si="1325"/>
        <v>56790.552028136386</v>
      </c>
      <c r="I6180" s="6">
        <f>SUM(H6180:H6219)</f>
        <v>614350.46456506499</v>
      </c>
      <c r="J6180" s="8">
        <f t="shared" si="1318"/>
        <v>10.564583346405009</v>
      </c>
      <c r="K6180" s="9">
        <f t="shared" si="1326"/>
        <v>0.58304</v>
      </c>
      <c r="L6180" s="9">
        <f t="shared" si="1319"/>
        <v>8.1544055944055942E-3</v>
      </c>
      <c r="M6180" s="12">
        <f t="shared" si="1320"/>
        <v>333889.61972925282</v>
      </c>
      <c r="N6180" s="10">
        <f>((B6179+E6179)*D6179+(B6180+E6180)*D6180+(B6181+E6181)*D6181)/3/SUM(D6109:D6180)</f>
        <v>5.6774692416758139</v>
      </c>
      <c r="O6180" s="11">
        <f>O6109</f>
        <v>4.2944368069481022E-2</v>
      </c>
      <c r="P6180" s="12">
        <f>M6180*O6109</f>
        <v>14338.678724232086</v>
      </c>
      <c r="Q6180" s="9">
        <f>N6180*O6109</f>
        <v>0.24381532881768345</v>
      </c>
      <c r="R6180" s="12">
        <f t="shared" si="1321"/>
        <v>42944.144911658557</v>
      </c>
      <c r="S6180" s="12">
        <f t="shared" si="1322"/>
        <v>452493.14890943567</v>
      </c>
      <c r="T6180" s="13">
        <f t="shared" si="1316"/>
        <v>7.7812288930477402</v>
      </c>
      <c r="U6180" s="14">
        <f t="shared" si="1317"/>
        <v>2.7833544533572683</v>
      </c>
    </row>
    <row r="6181" spans="1:21" x14ac:dyDescent="0.3">
      <c r="A6181" s="17">
        <v>1976</v>
      </c>
      <c r="B6181" s="17">
        <v>72</v>
      </c>
      <c r="C6181" s="17">
        <v>5.0790000000000002E-2</v>
      </c>
      <c r="D6181" s="17">
        <v>4.9529999999999998E-2</v>
      </c>
      <c r="E6181" s="17">
        <v>0.5</v>
      </c>
      <c r="F6181" s="6">
        <f t="shared" si="1323"/>
        <v>55429.216336619298</v>
      </c>
      <c r="G6181" s="7">
        <f t="shared" si="1324"/>
        <v>2745.4090851527535</v>
      </c>
      <c r="H6181" s="6">
        <f t="shared" si="1325"/>
        <v>54056.511794042919</v>
      </c>
      <c r="I6181" s="6">
        <f>SUM(H6181:H6219)</f>
        <v>557559.91253692866</v>
      </c>
      <c r="J6181" s="8">
        <f t="shared" si="1318"/>
        <v>10.058953551695387</v>
      </c>
      <c r="K6181" s="9">
        <f t="shared" si="1326"/>
        <v>0.63256999999999997</v>
      </c>
      <c r="L6181" s="9">
        <f t="shared" si="1319"/>
        <v>8.7251034482758623E-3</v>
      </c>
      <c r="M6181" s="12">
        <f t="shared" si="1320"/>
        <v>314656.3363320654</v>
      </c>
      <c r="N6181" s="10">
        <f>((B6180+E6180)*D6180+(B6181+E6181)*D6181+(B6182+E6182)*D6182)/3/SUM(D6109:D6181)</f>
        <v>5.7628510151709165</v>
      </c>
      <c r="O6181" s="11">
        <f>O6109</f>
        <v>4.2944368069481022E-2</v>
      </c>
      <c r="P6181" s="12">
        <f>M6181*O6109</f>
        <v>13512.717522838631</v>
      </c>
      <c r="Q6181" s="9">
        <f>N6181*O6109</f>
        <v>0.2474819951250822</v>
      </c>
      <c r="R6181" s="12">
        <f t="shared" si="1321"/>
        <v>40678.498405750644</v>
      </c>
      <c r="S6181" s="12">
        <f t="shared" si="1322"/>
        <v>409549.00399777712</v>
      </c>
      <c r="T6181" s="13">
        <f t="shared" si="1316"/>
        <v>7.3886847237854356</v>
      </c>
      <c r="U6181" s="14">
        <f t="shared" si="1317"/>
        <v>2.6702688279099513</v>
      </c>
    </row>
    <row r="6182" spans="1:21" x14ac:dyDescent="0.3">
      <c r="A6182" s="17">
        <v>1976</v>
      </c>
      <c r="B6182" s="17">
        <v>73</v>
      </c>
      <c r="C6182" s="17">
        <v>5.5910000000000001E-2</v>
      </c>
      <c r="D6182" s="17">
        <v>5.4390000000000001E-2</v>
      </c>
      <c r="E6182" s="17">
        <v>0.5</v>
      </c>
      <c r="F6182" s="6">
        <f t="shared" si="1323"/>
        <v>52683.807251466547</v>
      </c>
      <c r="G6182" s="7">
        <f t="shared" si="1324"/>
        <v>2865.4722764072653</v>
      </c>
      <c r="H6182" s="6">
        <f t="shared" si="1325"/>
        <v>51251.071113262915</v>
      </c>
      <c r="I6182" s="6">
        <f>SUM(H6182:H6219)</f>
        <v>503503.40074288577</v>
      </c>
      <c r="J6182" s="8">
        <f t="shared" si="1318"/>
        <v>9.5570807618287663</v>
      </c>
      <c r="K6182" s="9">
        <f t="shared" si="1326"/>
        <v>0.68696000000000002</v>
      </c>
      <c r="L6182" s="9">
        <f t="shared" si="1319"/>
        <v>9.3463945578231289E-3</v>
      </c>
      <c r="M6182" s="12">
        <f t="shared" si="1320"/>
        <v>306585.84534169966</v>
      </c>
      <c r="N6182" s="10">
        <f>((B6181+E6181)*D6181+(B6182+E6182)*D6182+(B6183+E6183)*D6183)/3/SUM(D6109:D6182)</f>
        <v>5.8121433562361711</v>
      </c>
      <c r="O6182" s="11">
        <f>O6109</f>
        <v>4.2944368069481022E-2</v>
      </c>
      <c r="P6182" s="12">
        <f>M6182*O6109</f>
        <v>13166.135387246934</v>
      </c>
      <c r="Q6182" s="9">
        <f>N6182*O6109</f>
        <v>0.24959882356279489</v>
      </c>
      <c r="R6182" s="12">
        <f t="shared" si="1321"/>
        <v>38458.864057059356</v>
      </c>
      <c r="S6182" s="12">
        <f t="shared" si="1322"/>
        <v>368870.50559202646</v>
      </c>
      <c r="T6182" s="13">
        <f t="shared" si="1316"/>
        <v>7.0015916623367858</v>
      </c>
      <c r="U6182" s="14">
        <f t="shared" si="1317"/>
        <v>2.5554890994919806</v>
      </c>
    </row>
    <row r="6183" spans="1:21" x14ac:dyDescent="0.3">
      <c r="A6183" s="17">
        <v>1976</v>
      </c>
      <c r="B6183" s="17">
        <v>74</v>
      </c>
      <c r="C6183" s="17">
        <v>6.071E-2</v>
      </c>
      <c r="D6183" s="17">
        <v>5.892E-2</v>
      </c>
      <c r="E6183" s="17">
        <v>0.5</v>
      </c>
      <c r="F6183" s="6">
        <f t="shared" si="1323"/>
        <v>49818.334975059282</v>
      </c>
      <c r="G6183" s="7">
        <f t="shared" si="1324"/>
        <v>2935.2962967304929</v>
      </c>
      <c r="H6183" s="6">
        <f t="shared" si="1325"/>
        <v>48350.686826694036</v>
      </c>
      <c r="I6183" s="6">
        <f>SUM(H6183:H6219)</f>
        <v>452252.32962962287</v>
      </c>
      <c r="J6183" s="8">
        <f t="shared" si="1318"/>
        <v>9.0780298028032345</v>
      </c>
      <c r="K6183" s="9">
        <f t="shared" si="1326"/>
        <v>0.74587999999999999</v>
      </c>
      <c r="L6183" s="9">
        <f t="shared" si="1319"/>
        <v>1.0011812080536912E-2</v>
      </c>
      <c r="M6183" s="12">
        <f t="shared" si="1320"/>
        <v>293183.31917523156</v>
      </c>
      <c r="N6183" s="10">
        <f>((B6182+E6182)*D6182+(B6183+E6183)*D6183+(B6184+E6184)*D6184)/3/SUM(D6109:D6183)</f>
        <v>5.9609655708693081</v>
      </c>
      <c r="O6183" s="11">
        <f>O6109</f>
        <v>4.2944368069481022E-2</v>
      </c>
      <c r="P6183" s="12">
        <f>M6183*O6109</f>
        <v>12590.572370493277</v>
      </c>
      <c r="Q6183" s="9">
        <f>N6183*O6109</f>
        <v>0.25598989952491563</v>
      </c>
      <c r="R6183" s="12">
        <f t="shared" si="1321"/>
        <v>35973.399363967968</v>
      </c>
      <c r="S6183" s="12">
        <f t="shared" si="1322"/>
        <v>330411.64153496712</v>
      </c>
      <c r="T6183" s="13">
        <f t="shared" si="1316"/>
        <v>6.6323300788832507</v>
      </c>
      <c r="U6183" s="14">
        <f t="shared" si="1317"/>
        <v>2.4456997239199838</v>
      </c>
    </row>
    <row r="6184" spans="1:21" x14ac:dyDescent="0.3">
      <c r="A6184" s="17">
        <v>1976</v>
      </c>
      <c r="B6184" s="17">
        <v>75</v>
      </c>
      <c r="C6184" s="17">
        <v>6.7799999999999999E-2</v>
      </c>
      <c r="D6184" s="17">
        <v>6.5579999999999999E-2</v>
      </c>
      <c r="E6184" s="17">
        <v>0.5</v>
      </c>
      <c r="F6184" s="6">
        <f t="shared" si="1323"/>
        <v>46883.03867832879</v>
      </c>
      <c r="G6184" s="7">
        <f t="shared" si="1324"/>
        <v>3074.5896765248021</v>
      </c>
      <c r="H6184" s="6">
        <f t="shared" si="1325"/>
        <v>45345.743840066389</v>
      </c>
      <c r="I6184" s="6">
        <f>SUM(H6184:H6219)</f>
        <v>403901.64280292881</v>
      </c>
      <c r="J6184" s="8">
        <f t="shared" si="1318"/>
        <v>8.6150909623020713</v>
      </c>
      <c r="K6184" s="9">
        <f t="shared" si="1326"/>
        <v>0.81145999999999996</v>
      </c>
      <c r="L6184" s="9">
        <f t="shared" si="1319"/>
        <v>1.0747814569536423E-2</v>
      </c>
      <c r="M6184" s="12">
        <f t="shared" si="1320"/>
        <v>286066.49813622679</v>
      </c>
      <c r="N6184" s="10">
        <f>((B6183+E6183)*D6183+(B6184+E6184)*D6184+(B6185+E6185)*D6185)/3/SUM(D6109:D6184)</f>
        <v>5.9619944297932133</v>
      </c>
      <c r="O6184" s="11">
        <f>O6109</f>
        <v>4.2944368069481022E-2</v>
      </c>
      <c r="P6184" s="12">
        <f>M6184*O6109</f>
        <v>12284.944988309629</v>
      </c>
      <c r="Q6184" s="9">
        <f>N6184*O6109</f>
        <v>0.25603408322123539</v>
      </c>
      <c r="R6184" s="12">
        <f t="shared" si="1321"/>
        <v>33735.68788799001</v>
      </c>
      <c r="S6184" s="12">
        <f t="shared" si="1322"/>
        <v>294438.24217099918</v>
      </c>
      <c r="T6184" s="13">
        <f t="shared" si="1316"/>
        <v>6.280272151111661</v>
      </c>
      <c r="U6184" s="14">
        <f t="shared" si="1317"/>
        <v>2.3348188111904102</v>
      </c>
    </row>
    <row r="6185" spans="1:21" x14ac:dyDescent="0.3">
      <c r="A6185" s="17">
        <v>1976</v>
      </c>
      <c r="B6185" s="17">
        <v>76</v>
      </c>
      <c r="C6185" s="17">
        <v>6.9989999999999997E-2</v>
      </c>
      <c r="D6185" s="17">
        <v>6.762E-2</v>
      </c>
      <c r="E6185" s="17">
        <v>0.5</v>
      </c>
      <c r="F6185" s="6">
        <f t="shared" si="1323"/>
        <v>43808.449001803987</v>
      </c>
      <c r="G6185" s="7">
        <f t="shared" si="1324"/>
        <v>2962.3273215019854</v>
      </c>
      <c r="H6185" s="6">
        <f t="shared" si="1325"/>
        <v>42327.285341052993</v>
      </c>
      <c r="I6185" s="6">
        <f>SUM(H6185:H6219)</f>
        <v>358555.89896286244</v>
      </c>
      <c r="J6185" s="8">
        <f t="shared" si="1318"/>
        <v>8.184628927358224</v>
      </c>
      <c r="K6185" s="9">
        <f t="shared" si="1326"/>
        <v>0.87907999999999997</v>
      </c>
      <c r="L6185" s="9">
        <f t="shared" si="1319"/>
        <v>1.1491241830065359E-2</v>
      </c>
      <c r="M6185" s="12">
        <f t="shared" si="1320"/>
        <v>257790.0078433156</v>
      </c>
      <c r="N6185" s="10">
        <f>((B6184+E6184)*D6184+(B6185+E6185)*D6185+(B6186+E6186)*D6186)/3/SUM(D6109:D6185)</f>
        <v>6.0006370296218785</v>
      </c>
      <c r="O6185" s="11">
        <f>O6109</f>
        <v>4.2944368069481022E-2</v>
      </c>
      <c r="P6185" s="12">
        <f>M6185*O6109</f>
        <v>11070.628981457745</v>
      </c>
      <c r="Q6185" s="9">
        <f>N6185*O6109</f>
        <v>0.25769356525143922</v>
      </c>
      <c r="R6185" s="12">
        <f t="shared" si="1321"/>
        <v>31419.816274102068</v>
      </c>
      <c r="S6185" s="12">
        <f t="shared" si="1322"/>
        <v>260702.55428300914</v>
      </c>
      <c r="T6185" s="13">
        <f t="shared" si="1316"/>
        <v>5.9509651727746329</v>
      </c>
      <c r="U6185" s="14">
        <f t="shared" si="1317"/>
        <v>2.2336637545835911</v>
      </c>
    </row>
    <row r="6186" spans="1:21" x14ac:dyDescent="0.3">
      <c r="A6186" s="17">
        <v>1976</v>
      </c>
      <c r="B6186" s="17">
        <v>77</v>
      </c>
      <c r="C6186" s="17">
        <v>7.6369999999999993E-2</v>
      </c>
      <c r="D6186" s="17">
        <v>7.356E-2</v>
      </c>
      <c r="E6186" s="17">
        <v>0.5</v>
      </c>
      <c r="F6186" s="6">
        <f t="shared" si="1323"/>
        <v>40846.121680302</v>
      </c>
      <c r="G6186" s="7">
        <f t="shared" si="1324"/>
        <v>3004.6407108030153</v>
      </c>
      <c r="H6186" s="6">
        <f t="shared" si="1325"/>
        <v>39343.801324900494</v>
      </c>
      <c r="I6186" s="6">
        <f>SUM(H6186:H6219)</f>
        <v>316228.61362180946</v>
      </c>
      <c r="J6186" s="8">
        <f t="shared" si="1318"/>
        <v>7.7419495563592369</v>
      </c>
      <c r="K6186" s="9">
        <f t="shared" si="1326"/>
        <v>0.95263999999999993</v>
      </c>
      <c r="L6186" s="9">
        <f t="shared" si="1319"/>
        <v>1.2292129032258063E-2</v>
      </c>
      <c r="M6186" s="12">
        <f t="shared" si="1320"/>
        <v>244436.1512084667</v>
      </c>
      <c r="N6186" s="10">
        <f>((B6185+E6185)*D6185+(B6186+E6186)*D6186+(B6187+E6187)*D6187)/3/SUM(D6109:D6186)</f>
        <v>6.0274780259769356</v>
      </c>
      <c r="O6186" s="11">
        <f>O6109</f>
        <v>4.2944368069481022E-2</v>
      </c>
      <c r="P6186" s="12">
        <f>M6186*O6109</f>
        <v>10497.156046983713</v>
      </c>
      <c r="Q6186" s="9">
        <f>N6186*O6109</f>
        <v>0.25884623487826242</v>
      </c>
      <c r="R6186" s="12">
        <f t="shared" si="1321"/>
        <v>29159.80648615161</v>
      </c>
      <c r="S6186" s="12">
        <f t="shared" si="1322"/>
        <v>229282.73800890706</v>
      </c>
      <c r="T6186" s="13">
        <f t="shared" si="1316"/>
        <v>5.613329456428624</v>
      </c>
      <c r="U6186" s="14">
        <f t="shared" si="1317"/>
        <v>2.1286200999306129</v>
      </c>
    </row>
    <row r="6187" spans="1:21" x14ac:dyDescent="0.3">
      <c r="A6187" s="17">
        <v>1976</v>
      </c>
      <c r="B6187" s="17">
        <v>78</v>
      </c>
      <c r="C6187" s="17">
        <v>8.4339999999999998E-2</v>
      </c>
      <c r="D6187" s="17">
        <v>8.0920000000000006E-2</v>
      </c>
      <c r="E6187" s="17">
        <v>0.5</v>
      </c>
      <c r="F6187" s="6">
        <f t="shared" si="1323"/>
        <v>37841.480969498982</v>
      </c>
      <c r="G6187" s="7">
        <f t="shared" si="1324"/>
        <v>3062.1326400518578</v>
      </c>
      <c r="H6187" s="6">
        <f t="shared" si="1325"/>
        <v>36310.414649473052</v>
      </c>
      <c r="I6187" s="6">
        <f>SUM(H6187:H6219)</f>
        <v>276884.81229690893</v>
      </c>
      <c r="J6187" s="8">
        <f t="shared" si="1318"/>
        <v>7.3169655415992789</v>
      </c>
      <c r="K6187" s="9">
        <f t="shared" si="1326"/>
        <v>1.03356</v>
      </c>
      <c r="L6187" s="9">
        <f t="shared" si="1319"/>
        <v>1.3166369426751593E-2</v>
      </c>
      <c r="M6187" s="12">
        <f t="shared" si="1320"/>
        <v>232572.28631532841</v>
      </c>
      <c r="N6187" s="10">
        <f>((B6186+E6186)*D6186+(B6187+E6187)*D6187+(B6188+E6188)*D6188)/3/SUM(D6109:D6187)</f>
        <v>6.1707077157268717</v>
      </c>
      <c r="O6187" s="11">
        <f>O6109</f>
        <v>4.2944368069481022E-2</v>
      </c>
      <c r="P6187" s="12">
        <f>M6187*O6109</f>
        <v>9987.6698662861872</v>
      </c>
      <c r="Q6187" s="9">
        <f>N6187*O6109</f>
        <v>0.26499714339336122</v>
      </c>
      <c r="R6187" s="12">
        <f t="shared" si="1321"/>
        <v>26688.258491934237</v>
      </c>
      <c r="S6187" s="12">
        <f t="shared" si="1322"/>
        <v>200122.93152275545</v>
      </c>
      <c r="T6187" s="13">
        <f t="shared" si="1316"/>
        <v>5.2884540032684946</v>
      </c>
      <c r="U6187" s="14">
        <f t="shared" si="1317"/>
        <v>2.0285115383307843</v>
      </c>
    </row>
    <row r="6188" spans="1:21" x14ac:dyDescent="0.3">
      <c r="A6188" s="17">
        <v>1976</v>
      </c>
      <c r="B6188" s="17">
        <v>79</v>
      </c>
      <c r="C6188" s="17">
        <v>9.3210000000000001E-2</v>
      </c>
      <c r="D6188" s="17">
        <v>8.906E-2</v>
      </c>
      <c r="E6188" s="17">
        <v>0.5</v>
      </c>
      <c r="F6188" s="6">
        <f t="shared" si="1323"/>
        <v>34779.348329447123</v>
      </c>
      <c r="G6188" s="7">
        <f t="shared" si="1324"/>
        <v>3097.4487622205606</v>
      </c>
      <c r="H6188" s="6">
        <f t="shared" si="1325"/>
        <v>33230.623948336841</v>
      </c>
      <c r="I6188" s="6">
        <f>SUM(H6188:H6219)</f>
        <v>240574.39764743581</v>
      </c>
      <c r="J6188" s="8">
        <f t="shared" si="1318"/>
        <v>6.9171623162284863</v>
      </c>
      <c r="K6188" s="9">
        <f t="shared" si="1326"/>
        <v>1.12262</v>
      </c>
      <c r="L6188" s="9">
        <f t="shared" si="1319"/>
        <v>1.4121006289308175E-2</v>
      </c>
      <c r="M6188" s="12">
        <f t="shared" si="1320"/>
        <v>219350.42721182108</v>
      </c>
      <c r="N6188" s="10">
        <f>((B6187+E6187)*D6187+(B6188+E6188)*D6188+(B6189+E6189)*D6189)/3/SUM(D6109:D6188)</f>
        <v>6.2565353072871206</v>
      </c>
      <c r="O6188" s="11">
        <f>O6109</f>
        <v>4.2944368069481022E-2</v>
      </c>
      <c r="P6188" s="12">
        <f>M6188*O6109</f>
        <v>9419.8654823823508</v>
      </c>
      <c r="Q6188" s="9">
        <f>N6188*O6109</f>
        <v>0.26868295507584167</v>
      </c>
      <c r="R6188" s="12">
        <f t="shared" si="1321"/>
        <v>24302.121706883667</v>
      </c>
      <c r="S6188" s="12">
        <f t="shared" si="1322"/>
        <v>173434.6730308212</v>
      </c>
      <c r="T6188" s="13">
        <f t="shared" si="1316"/>
        <v>4.9867142819342822</v>
      </c>
      <c r="U6188" s="14">
        <f t="shared" si="1317"/>
        <v>1.9304480342942041</v>
      </c>
    </row>
    <row r="6189" spans="1:21" x14ac:dyDescent="0.3">
      <c r="A6189" s="17">
        <v>1976</v>
      </c>
      <c r="B6189" s="17">
        <v>80</v>
      </c>
      <c r="C6189" s="17">
        <v>9.9610000000000004E-2</v>
      </c>
      <c r="D6189" s="17">
        <v>9.4890000000000002E-2</v>
      </c>
      <c r="E6189" s="17">
        <v>0.5</v>
      </c>
      <c r="F6189" s="6">
        <f t="shared" si="1323"/>
        <v>31681.899567226563</v>
      </c>
      <c r="G6189" s="7">
        <f t="shared" si="1324"/>
        <v>3006.2954499341286</v>
      </c>
      <c r="H6189" s="6">
        <f t="shared" si="1325"/>
        <v>30178.751842259499</v>
      </c>
      <c r="I6189" s="6">
        <f>SUM(H6189:H6219)</f>
        <v>207343.77369909899</v>
      </c>
      <c r="J6189" s="8">
        <f t="shared" si="1318"/>
        <v>6.5445499332870298</v>
      </c>
      <c r="K6189" s="9">
        <f t="shared" si="1326"/>
        <v>1.2175099999999999</v>
      </c>
      <c r="L6189" s="9">
        <f t="shared" si="1319"/>
        <v>1.5124347826086956E-2</v>
      </c>
      <c r="M6189" s="12">
        <f t="shared" si="1320"/>
        <v>198771.90636602358</v>
      </c>
      <c r="N6189" s="10">
        <f>((B6188+E6188)*D6188+(B6189+E6189)*D6189+(B6190+E6190)*D6190)/3/SUM(D6109:D6189)</f>
        <v>6.2396954987364932</v>
      </c>
      <c r="O6189" s="11">
        <f>O6109</f>
        <v>4.2944368069481022E-2</v>
      </c>
      <c r="P6189" s="12">
        <f>M6189*O6109</f>
        <v>8536.1339088549339</v>
      </c>
      <c r="Q6189" s="9">
        <f>N6189*O6109</f>
        <v>0.26795978013922389</v>
      </c>
      <c r="R6189" s="12">
        <f t="shared" si="1321"/>
        <v>22092.060133731444</v>
      </c>
      <c r="S6189" s="12">
        <f t="shared" si="1322"/>
        <v>149132.55132393754</v>
      </c>
      <c r="T6189" s="13">
        <f t="shared" si="1316"/>
        <v>4.7071846499446695</v>
      </c>
      <c r="U6189" s="14">
        <f t="shared" si="1317"/>
        <v>1.8373652833423604</v>
      </c>
    </row>
    <row r="6190" spans="1:21" x14ac:dyDescent="0.3">
      <c r="A6190" s="17">
        <v>1976</v>
      </c>
      <c r="B6190" s="17">
        <v>81</v>
      </c>
      <c r="C6190" s="17">
        <v>0.10421</v>
      </c>
      <c r="D6190" s="17">
        <v>9.9040000000000003E-2</v>
      </c>
      <c r="E6190" s="17">
        <v>0.5</v>
      </c>
      <c r="F6190" s="6">
        <f t="shared" si="1323"/>
        <v>28675.604117292434</v>
      </c>
      <c r="G6190" s="7">
        <f t="shared" si="1324"/>
        <v>2840.0318317766428</v>
      </c>
      <c r="H6190" s="6">
        <f t="shared" si="1325"/>
        <v>27255.588201404113</v>
      </c>
      <c r="I6190" s="6">
        <f>SUM(H6190:H6219)</f>
        <v>177165.02185683951</v>
      </c>
      <c r="J6190" s="8">
        <f t="shared" si="1318"/>
        <v>6.1782489788943122</v>
      </c>
      <c r="K6190" s="9">
        <f t="shared" si="1326"/>
        <v>1.3165499999999999</v>
      </c>
      <c r="L6190" s="9">
        <f t="shared" si="1319"/>
        <v>1.615398773006135E-2</v>
      </c>
      <c r="M6190" s="12">
        <f t="shared" si="1320"/>
        <v>175809.95350711813</v>
      </c>
      <c r="N6190" s="10">
        <f>((B6189+E6189)*D6189+(B6190+E6190)*D6190+(B6191+E6191)*D6191)/3/SUM(D6109:D6190)</f>
        <v>6.3248465053865539</v>
      </c>
      <c r="O6190" s="11">
        <f>O6109</f>
        <v>4.2944368069481022E-2</v>
      </c>
      <c r="P6190" s="12">
        <f>M6190*O6109</f>
        <v>7550.0473536880272</v>
      </c>
      <c r="Q6190" s="9">
        <f>N6190*O6109</f>
        <v>0.27161653631029092</v>
      </c>
      <c r="R6190" s="12">
        <f t="shared" si="1321"/>
        <v>19852.519739039097</v>
      </c>
      <c r="S6190" s="12">
        <f t="shared" si="1322"/>
        <v>127040.4911902061</v>
      </c>
      <c r="T6190" s="13">
        <f t="shared" si="1316"/>
        <v>4.430263811376725</v>
      </c>
      <c r="U6190" s="14">
        <f t="shared" si="1317"/>
        <v>1.7479851675175873</v>
      </c>
    </row>
    <row r="6191" spans="1:21" x14ac:dyDescent="0.3">
      <c r="A6191" s="17">
        <v>1976</v>
      </c>
      <c r="B6191" s="17">
        <v>82</v>
      </c>
      <c r="C6191" s="17">
        <v>0.11906</v>
      </c>
      <c r="D6191" s="17">
        <v>0.11237</v>
      </c>
      <c r="E6191" s="17">
        <v>0.5</v>
      </c>
      <c r="F6191" s="6">
        <f t="shared" si="1323"/>
        <v>25835.572285515791</v>
      </c>
      <c r="G6191" s="7">
        <f t="shared" si="1324"/>
        <v>2903.1432577234095</v>
      </c>
      <c r="H6191" s="6">
        <f t="shared" si="1325"/>
        <v>24384.000656654087</v>
      </c>
      <c r="I6191" s="6">
        <f>SUM(H6191:H6219)</f>
        <v>149909.43365543534</v>
      </c>
      <c r="J6191" s="8">
        <f t="shared" si="1318"/>
        <v>5.8024429263167177</v>
      </c>
      <c r="K6191" s="9">
        <f t="shared" si="1326"/>
        <v>1.42892</v>
      </c>
      <c r="L6191" s="9">
        <f t="shared" si="1319"/>
        <v>1.7320242424242425E-2</v>
      </c>
      <c r="M6191" s="12">
        <f t="shared" si="1320"/>
        <v>167615.62492104614</v>
      </c>
      <c r="N6191" s="10">
        <f>((B6190+E6190)*D6190+(B6191+E6191)*D6191+(B6192+E6192)*D6192)/3/SUM(D6109:D6191)</f>
        <v>6.4379053177691317</v>
      </c>
      <c r="O6191" s="11">
        <f>O6109</f>
        <v>4.2944368069481022E-2</v>
      </c>
      <c r="P6191" s="12">
        <f>M6191*O6109</f>
        <v>7198.1470908054816</v>
      </c>
      <c r="Q6191" s="9">
        <f>N6191*O6109</f>
        <v>0.27647177556274677</v>
      </c>
      <c r="R6191" s="12">
        <f t="shared" si="1321"/>
        <v>17642.512699785748</v>
      </c>
      <c r="S6191" s="12">
        <f t="shared" si="1322"/>
        <v>107187.971451167</v>
      </c>
      <c r="T6191" s="13">
        <f t="shared" si="1316"/>
        <v>4.1488522207522314</v>
      </c>
      <c r="U6191" s="14">
        <f t="shared" si="1317"/>
        <v>1.6535907055644863</v>
      </c>
    </row>
    <row r="6192" spans="1:21" x14ac:dyDescent="0.3">
      <c r="A6192" s="17">
        <v>1976</v>
      </c>
      <c r="B6192" s="17">
        <v>83</v>
      </c>
      <c r="C6192" s="17">
        <v>0.13086</v>
      </c>
      <c r="D6192" s="17">
        <v>0.12282</v>
      </c>
      <c r="E6192" s="17">
        <v>0.5</v>
      </c>
      <c r="F6192" s="6">
        <f t="shared" si="1323"/>
        <v>22932.429027792383</v>
      </c>
      <c r="G6192" s="7">
        <f t="shared" si="1324"/>
        <v>2816.5609331934606</v>
      </c>
      <c r="H6192" s="6">
        <f t="shared" si="1325"/>
        <v>21524.148561195652</v>
      </c>
      <c r="I6192" s="6">
        <f>SUM(H6192:H6219)</f>
        <v>125525.4329987813</v>
      </c>
      <c r="J6192" s="8">
        <f t="shared" si="1318"/>
        <v>5.4737085568499477</v>
      </c>
      <c r="K6192" s="9">
        <f t="shared" si="1326"/>
        <v>1.5517399999999999</v>
      </c>
      <c r="L6192" s="9">
        <f t="shared" si="1319"/>
        <v>1.8583712574850298E-2</v>
      </c>
      <c r="M6192" s="12">
        <f t="shared" si="1320"/>
        <v>151560.72403988682</v>
      </c>
      <c r="N6192" s="10">
        <f>((B6191+E6191)*D6191+(B6192+E6192)*D6192+(B6193+E6193)*D6193)/3/SUM(D6109:D6192)</f>
        <v>6.6325619412186754</v>
      </c>
      <c r="O6192" s="11">
        <f>O6109</f>
        <v>4.2944368069481022E-2</v>
      </c>
      <c r="P6192" s="12">
        <f>M6192*O6109</f>
        <v>6508.6795180459403</v>
      </c>
      <c r="Q6192" s="9">
        <f>N6192*O6109</f>
        <v>0.28483118124732637</v>
      </c>
      <c r="R6192" s="12">
        <f t="shared" si="1321"/>
        <v>15393.399901167355</v>
      </c>
      <c r="S6192" s="12">
        <f t="shared" si="1322"/>
        <v>89545.458751381258</v>
      </c>
      <c r="T6192" s="13">
        <f t="shared" si="1316"/>
        <v>3.9047524639827245</v>
      </c>
      <c r="U6192" s="14">
        <f t="shared" si="1317"/>
        <v>1.5689560928672233</v>
      </c>
    </row>
    <row r="6193" spans="1:21" x14ac:dyDescent="0.3">
      <c r="A6193" s="17">
        <v>1976</v>
      </c>
      <c r="B6193" s="17">
        <v>84</v>
      </c>
      <c r="C6193" s="17">
        <v>0.14399000000000001</v>
      </c>
      <c r="D6193" s="17">
        <v>0.13431999999999999</v>
      </c>
      <c r="E6193" s="17">
        <v>0.5</v>
      </c>
      <c r="F6193" s="6">
        <f t="shared" si="1323"/>
        <v>20115.868094598922</v>
      </c>
      <c r="G6193" s="7">
        <f t="shared" si="1324"/>
        <v>2701.963402466527</v>
      </c>
      <c r="H6193" s="6">
        <f t="shared" si="1325"/>
        <v>18764.886393365658</v>
      </c>
      <c r="I6193" s="6">
        <f>SUM(H6193:H6219)</f>
        <v>104001.28443758564</v>
      </c>
      <c r="J6193" s="8">
        <f t="shared" si="1318"/>
        <v>5.1701116724616929</v>
      </c>
      <c r="K6193" s="9">
        <f t="shared" si="1326"/>
        <v>1.6860599999999999</v>
      </c>
      <c r="L6193" s="9">
        <f t="shared" si="1319"/>
        <v>1.9953372781065088E-2</v>
      </c>
      <c r="M6193" s="12">
        <f t="shared" si="1320"/>
        <v>135413.86872852777</v>
      </c>
      <c r="N6193" s="10">
        <f>((B6192+E6192)*D6192+(B6193+E6193)*D6193+(B6194+E6194)*D6194)/3/SUM(D6109:D6193)</f>
        <v>6.5347536070286161</v>
      </c>
      <c r="O6193" s="11">
        <f>O6109</f>
        <v>4.2944368069481022E-2</v>
      </c>
      <c r="P6193" s="12">
        <f>M6193*O6109</f>
        <v>5815.2630203902827</v>
      </c>
      <c r="Q6193" s="9">
        <f>N6193*O6109</f>
        <v>0.28063086414360561</v>
      </c>
      <c r="R6193" s="12">
        <f t="shared" si="1321"/>
        <v>13498.880109238866</v>
      </c>
      <c r="S6193" s="12">
        <f t="shared" si="1322"/>
        <v>74152.0588502139</v>
      </c>
      <c r="T6193" s="13">
        <f t="shared" si="1316"/>
        <v>3.6862470215801229</v>
      </c>
      <c r="U6193" s="14">
        <f t="shared" si="1317"/>
        <v>1.48386465088157</v>
      </c>
    </row>
    <row r="6194" spans="1:21" x14ac:dyDescent="0.3">
      <c r="A6194" s="17">
        <v>1976</v>
      </c>
      <c r="B6194" s="17">
        <v>85</v>
      </c>
      <c r="C6194" s="17">
        <v>0.14351</v>
      </c>
      <c r="D6194" s="17">
        <v>0.13389999999999999</v>
      </c>
      <c r="E6194" s="17">
        <v>0.5</v>
      </c>
      <c r="F6194" s="6">
        <f t="shared" si="1323"/>
        <v>17413.904692132393</v>
      </c>
      <c r="G6194" s="7">
        <f t="shared" si="1324"/>
        <v>2331.7218382765273</v>
      </c>
      <c r="H6194" s="6">
        <f t="shared" si="1325"/>
        <v>16248.04377299413</v>
      </c>
      <c r="I6194" s="6">
        <f>SUM(H6194:H6219)</f>
        <v>85236.398044219983</v>
      </c>
      <c r="J6194" s="8">
        <f t="shared" si="1318"/>
        <v>4.8947320862925023</v>
      </c>
      <c r="K6194" s="9">
        <f t="shared" si="1326"/>
        <v>1.8199599999999998</v>
      </c>
      <c r="L6194" s="9">
        <f t="shared" si="1319"/>
        <v>2.1286081871345026E-2</v>
      </c>
      <c r="M6194" s="12">
        <f t="shared" si="1320"/>
        <v>109542.08728359036</v>
      </c>
      <c r="N6194" s="10">
        <f>((B6193+E6193)*D6193+(B6194+E6194)*D6194+(B6195+E6195)*D6195)/3/SUM(D6109:D6194)</f>
        <v>6.612901748756383</v>
      </c>
      <c r="O6194" s="11">
        <f>O6109</f>
        <v>4.2944368069481022E-2</v>
      </c>
      <c r="P6194" s="12">
        <f>M6194*O6109</f>
        <v>4704.2157154057204</v>
      </c>
      <c r="Q6194" s="9">
        <f>N6194*O6109</f>
        <v>0.28398688670590883</v>
      </c>
      <c r="R6194" s="12">
        <f t="shared" si="1321"/>
        <v>11633.812406840199</v>
      </c>
      <c r="S6194" s="12">
        <f t="shared" si="1322"/>
        <v>60653.17874097504</v>
      </c>
      <c r="T6194" s="13">
        <f t="shared" si="1316"/>
        <v>3.4830315092041455</v>
      </c>
      <c r="U6194" s="14">
        <f t="shared" si="1317"/>
        <v>1.4117005770883568</v>
      </c>
    </row>
    <row r="6195" spans="1:21" x14ac:dyDescent="0.3">
      <c r="A6195" s="17">
        <v>1976</v>
      </c>
      <c r="B6195" s="17">
        <v>86</v>
      </c>
      <c r="C6195" s="17">
        <v>0.16666</v>
      </c>
      <c r="D6195" s="17">
        <v>0.15384</v>
      </c>
      <c r="E6195" s="17">
        <v>0.5</v>
      </c>
      <c r="F6195" s="6">
        <f t="shared" si="1323"/>
        <v>15082.182853855866</v>
      </c>
      <c r="G6195" s="7">
        <f t="shared" si="1324"/>
        <v>2320.2430102371864</v>
      </c>
      <c r="H6195" s="6">
        <f t="shared" si="1325"/>
        <v>13922.061348737272</v>
      </c>
      <c r="I6195" s="6">
        <f>SUM(H6195:H6219)</f>
        <v>68988.35427122585</v>
      </c>
      <c r="J6195" s="8">
        <f t="shared" si="1318"/>
        <v>4.574162436546013</v>
      </c>
      <c r="K6195" s="9">
        <f t="shared" si="1326"/>
        <v>1.9737999999999998</v>
      </c>
      <c r="L6195" s="9">
        <f t="shared" si="1319"/>
        <v>2.2818497109826585E-2</v>
      </c>
      <c r="M6195" s="12">
        <f t="shared" si="1320"/>
        <v>101682.5516189668</v>
      </c>
      <c r="N6195" s="10">
        <f>((B6194+E6194)*D6194+(B6195+E6195)*D6195+(B6196+E6196)*D6196)/3/SUM(D6109:D6195)</f>
        <v>6.6311573276590003</v>
      </c>
      <c r="O6195" s="11">
        <f>O6109</f>
        <v>4.2944368069481022E-2</v>
      </c>
      <c r="P6195" s="12">
        <f>M6195*O6109</f>
        <v>4366.6929229689131</v>
      </c>
      <c r="Q6195" s="9">
        <f>N6195*O6109</f>
        <v>0.28477086100562427</v>
      </c>
      <c r="R6195" s="12">
        <f t="shared" si="1321"/>
        <v>9957.4639514842365</v>
      </c>
      <c r="S6195" s="12">
        <f t="shared" si="1322"/>
        <v>49019.366334134837</v>
      </c>
      <c r="T6195" s="13">
        <f t="shared" si="1316"/>
        <v>3.2501506452431514</v>
      </c>
      <c r="U6195" s="14">
        <f t="shared" si="1317"/>
        <v>1.3240117913028615</v>
      </c>
    </row>
    <row r="6196" spans="1:21" x14ac:dyDescent="0.3">
      <c r="A6196" s="17">
        <v>1976</v>
      </c>
      <c r="B6196" s="17">
        <v>87</v>
      </c>
      <c r="C6196" s="17">
        <v>0.18082000000000001</v>
      </c>
      <c r="D6196" s="17">
        <v>0.16583000000000001</v>
      </c>
      <c r="E6196" s="17">
        <v>0.5</v>
      </c>
      <c r="F6196" s="6">
        <f t="shared" si="1323"/>
        <v>12761.939843618678</v>
      </c>
      <c r="G6196" s="7">
        <f t="shared" si="1324"/>
        <v>2116.3124842672855</v>
      </c>
      <c r="H6196" s="6">
        <f t="shared" si="1325"/>
        <v>11703.783601485036</v>
      </c>
      <c r="I6196" s="6">
        <f>SUM(H6196:H6219)</f>
        <v>55066.292922488559</v>
      </c>
      <c r="J6196" s="8">
        <f t="shared" si="1318"/>
        <v>4.3148842258509177</v>
      </c>
      <c r="K6196" s="9">
        <f t="shared" si="1326"/>
        <v>2.1396299999999999</v>
      </c>
      <c r="L6196" s="9">
        <f t="shared" si="1319"/>
        <v>2.4452914285714285E-2</v>
      </c>
      <c r="M6196" s="12">
        <f t="shared" si="1320"/>
        <v>86546.432034224374</v>
      </c>
      <c r="N6196" s="10">
        <f>((B6195+E6195)*D6195+(B6196+E6196)*D6196+(B6197+E6197)*D6197)/3/SUM(D6109:D6196)</f>
        <v>6.7023402800172622</v>
      </c>
      <c r="O6196" s="11">
        <f>O6109</f>
        <v>4.2944368069481022E-2</v>
      </c>
      <c r="P6196" s="12">
        <f>M6196*O6109</f>
        <v>3716.6818323780544</v>
      </c>
      <c r="Q6196" s="9">
        <f>N6196*O6109</f>
        <v>0.28782776791196979</v>
      </c>
      <c r="R6196" s="12">
        <f t="shared" si="1321"/>
        <v>8335.1096913448819</v>
      </c>
      <c r="S6196" s="12">
        <f t="shared" si="1322"/>
        <v>39061.902382650602</v>
      </c>
      <c r="T6196" s="13">
        <f t="shared" si="1316"/>
        <v>3.0608122950981178</v>
      </c>
      <c r="U6196" s="14">
        <f t="shared" si="1317"/>
        <v>1.2540719307527999</v>
      </c>
    </row>
    <row r="6197" spans="1:21" x14ac:dyDescent="0.3">
      <c r="A6197" s="17">
        <v>1976</v>
      </c>
      <c r="B6197" s="17">
        <v>88</v>
      </c>
      <c r="C6197" s="17">
        <v>0.18794</v>
      </c>
      <c r="D6197" s="17">
        <v>0.17180000000000001</v>
      </c>
      <c r="E6197" s="17">
        <v>0.5</v>
      </c>
      <c r="F6197" s="6">
        <f t="shared" si="1323"/>
        <v>10645.627359351392</v>
      </c>
      <c r="G6197" s="7">
        <f t="shared" si="1324"/>
        <v>1828.9187803365694</v>
      </c>
      <c r="H6197" s="6">
        <f t="shared" si="1325"/>
        <v>9731.1679691831087</v>
      </c>
      <c r="I6197" s="6">
        <f>SUM(H6197:H6219)</f>
        <v>43362.509321003519</v>
      </c>
      <c r="J6197" s="8">
        <f t="shared" si="1318"/>
        <v>4.073269508434632</v>
      </c>
      <c r="K6197" s="9">
        <f t="shared" si="1326"/>
        <v>2.3114300000000001</v>
      </c>
      <c r="L6197" s="9">
        <f t="shared" si="1319"/>
        <v>2.6117853107344633E-2</v>
      </c>
      <c r="M6197" s="12">
        <f t="shared" si="1320"/>
        <v>70025.617068129417</v>
      </c>
      <c r="N6197" s="10">
        <f>((B6196+E6196)*D6196+(B6197+E6197)*D6197+(B6198+E6198)*D6198)/3/SUM(D6109:D6197)</f>
        <v>6.740546616885073</v>
      </c>
      <c r="O6197" s="11">
        <f>O6109</f>
        <v>4.2944368069481022E-2</v>
      </c>
      <c r="P6197" s="12">
        <f>M6197*O6109</f>
        <v>3007.2058736662821</v>
      </c>
      <c r="Q6197" s="9">
        <f>N6197*O6109</f>
        <v>0.28946851490500763</v>
      </c>
      <c r="R6197" s="12">
        <f t="shared" si="1321"/>
        <v>6914.301228852496</v>
      </c>
      <c r="S6197" s="12">
        <f t="shared" si="1322"/>
        <v>30726.79269130572</v>
      </c>
      <c r="T6197" s="13">
        <f t="shared" si="1316"/>
        <v>2.8863299131276201</v>
      </c>
      <c r="U6197" s="14">
        <f t="shared" si="1317"/>
        <v>1.1869395953070119</v>
      </c>
    </row>
    <row r="6198" spans="1:21" x14ac:dyDescent="0.3">
      <c r="A6198" s="17">
        <v>1976</v>
      </c>
      <c r="B6198" s="17">
        <v>89</v>
      </c>
      <c r="C6198" s="17">
        <v>0.21024000000000001</v>
      </c>
      <c r="D6198" s="17">
        <v>0.19023999999999999</v>
      </c>
      <c r="E6198" s="17">
        <v>0.5</v>
      </c>
      <c r="F6198" s="6">
        <f t="shared" si="1323"/>
        <v>8816.708579014823</v>
      </c>
      <c r="G6198" s="7">
        <f t="shared" si="1324"/>
        <v>1677.2906400717798</v>
      </c>
      <c r="H6198" s="6">
        <f t="shared" si="1325"/>
        <v>7978.0632589789329</v>
      </c>
      <c r="I6198" s="6">
        <f>SUM(H6198:H6219)</f>
        <v>33631.341351820418</v>
      </c>
      <c r="J6198" s="8">
        <f t="shared" si="1318"/>
        <v>3.8145007346469848</v>
      </c>
      <c r="K6198" s="9">
        <f t="shared" si="1326"/>
        <v>2.5016700000000003</v>
      </c>
      <c r="L6198" s="9">
        <f t="shared" si="1319"/>
        <v>2.7951620111731846E-2</v>
      </c>
      <c r="M6198" s="12">
        <f t="shared" si="1320"/>
        <v>60006.920291814778</v>
      </c>
      <c r="N6198" s="10">
        <f>((B6197+E6197)*D6197+(B6198+E6198)*D6198+(B6199+E6199)*D6199)/3/SUM(D6109:D6198)</f>
        <v>6.7359550486941373</v>
      </c>
      <c r="O6198" s="11">
        <f>O6109</f>
        <v>4.2944368069481022E-2</v>
      </c>
      <c r="P6198" s="12">
        <f>M6198*O6109</f>
        <v>2576.9592717277033</v>
      </c>
      <c r="Q6198" s="9">
        <f>N6198*O6109</f>
        <v>0.28927133291059998</v>
      </c>
      <c r="R6198" s="12">
        <f t="shared" si="1321"/>
        <v>5670.2382660090116</v>
      </c>
      <c r="S6198" s="12">
        <f t="shared" si="1322"/>
        <v>23812.491462453225</v>
      </c>
      <c r="T6198" s="13">
        <f t="shared" si="1316"/>
        <v>2.7008368541442738</v>
      </c>
      <c r="U6198" s="14">
        <f t="shared" si="1317"/>
        <v>1.113663880502711</v>
      </c>
    </row>
    <row r="6199" spans="1:21" x14ac:dyDescent="0.3">
      <c r="A6199" s="17">
        <v>1976</v>
      </c>
      <c r="B6199" s="17">
        <v>90</v>
      </c>
      <c r="C6199" s="17">
        <v>0.22525999999999999</v>
      </c>
      <c r="D6199" s="17">
        <v>0.20246</v>
      </c>
      <c r="E6199" s="17">
        <v>0.5</v>
      </c>
      <c r="F6199" s="6">
        <f t="shared" si="1323"/>
        <v>7139.4179389430428</v>
      </c>
      <c r="G6199" s="7">
        <f t="shared" si="1324"/>
        <v>1445.4465559184084</v>
      </c>
      <c r="H6199" s="6">
        <f t="shared" si="1325"/>
        <v>6416.6946609838387</v>
      </c>
      <c r="I6199" s="6">
        <f>SUM(H6199:H6219)</f>
        <v>25653.27809284149</v>
      </c>
      <c r="J6199" s="8">
        <f t="shared" si="1318"/>
        <v>3.5931890123579651</v>
      </c>
      <c r="K6199" s="9">
        <f t="shared" si="1326"/>
        <v>2.7041300000000001</v>
      </c>
      <c r="L6199" s="9">
        <f t="shared" si="1319"/>
        <v>2.9879889502762432E-2</v>
      </c>
      <c r="M6199" s="12">
        <f t="shared" si="1320"/>
        <v>48375.230965455048</v>
      </c>
      <c r="N6199" s="10">
        <f>((B6198+E6198)*D6198+(B6199+E6199)*D6199+(B6200+E6200)*D6200)/3/SUM(D6109:D6199)</f>
        <v>6.7700098244783584</v>
      </c>
      <c r="O6199" s="11">
        <f>O6109</f>
        <v>4.2944368069481022E-2</v>
      </c>
      <c r="P6199" s="12">
        <f>M6199*O6109</f>
        <v>2077.4437240266575</v>
      </c>
      <c r="Q6199" s="9">
        <f>N6199*O6109</f>
        <v>0.29073379373640124</v>
      </c>
      <c r="R6199" s="12">
        <f t="shared" si="1321"/>
        <v>4551.1446789478969</v>
      </c>
      <c r="S6199" s="12">
        <f t="shared" si="1322"/>
        <v>18142.253196444213</v>
      </c>
      <c r="T6199" s="13">
        <f t="shared" si="1316"/>
        <v>2.5411389768183383</v>
      </c>
      <c r="U6199" s="14">
        <f t="shared" si="1317"/>
        <v>1.0520500355396267</v>
      </c>
    </row>
    <row r="6200" spans="1:21" x14ac:dyDescent="0.3">
      <c r="A6200" s="17">
        <v>1976</v>
      </c>
      <c r="B6200" s="17">
        <v>91</v>
      </c>
      <c r="C6200" s="17">
        <v>0.23952000000000001</v>
      </c>
      <c r="D6200" s="17">
        <v>0.21390000000000001</v>
      </c>
      <c r="E6200" s="17">
        <v>0.5</v>
      </c>
      <c r="F6200" s="6">
        <f t="shared" si="1323"/>
        <v>5693.9713830246346</v>
      </c>
      <c r="G6200" s="7">
        <f t="shared" si="1324"/>
        <v>1217.9404788289694</v>
      </c>
      <c r="H6200" s="6">
        <f t="shared" si="1325"/>
        <v>5085.0011436101504</v>
      </c>
      <c r="I6200" s="6">
        <f>SUM(H6200:H6219)</f>
        <v>19236.583431857653</v>
      </c>
      <c r="J6200" s="8">
        <f t="shared" si="1318"/>
        <v>3.3784123835268014</v>
      </c>
      <c r="K6200" s="9">
        <f t="shared" si="1326"/>
        <v>2.9180300000000003</v>
      </c>
      <c r="L6200" s="9">
        <f t="shared" si="1319"/>
        <v>3.1891038251366126E-2</v>
      </c>
      <c r="M6200" s="12">
        <f t="shared" si="1320"/>
        <v>38190.681320223121</v>
      </c>
      <c r="N6200" s="10">
        <f>((B6199+E6199)*D6199+(B6200+E6200)*D6200+(B6201+E6201)*D6201)/3/SUM(D6109:D6200)</f>
        <v>6.8490933952015576</v>
      </c>
      <c r="O6200" s="11">
        <f>O6109</f>
        <v>4.2944368069481022E-2</v>
      </c>
      <c r="P6200" s="12">
        <f>M6200*O6109</f>
        <v>1640.0746754399152</v>
      </c>
      <c r="Q6200" s="9">
        <f>N6200*O6109</f>
        <v>0.29412998770578713</v>
      </c>
      <c r="R6200" s="12">
        <f t="shared" si="1321"/>
        <v>3589.3498197561835</v>
      </c>
      <c r="S6200" s="12">
        <f t="shared" si="1322"/>
        <v>13591.108517496315</v>
      </c>
      <c r="T6200" s="13">
        <f t="shared" si="1316"/>
        <v>2.3869295441166627</v>
      </c>
      <c r="U6200" s="14">
        <f t="shared" si="1317"/>
        <v>0.99148283941013871</v>
      </c>
    </row>
    <row r="6201" spans="1:21" x14ac:dyDescent="0.3">
      <c r="A6201" s="17">
        <v>1976</v>
      </c>
      <c r="B6201" s="17">
        <v>92</v>
      </c>
      <c r="C6201" s="17">
        <v>0.27082000000000001</v>
      </c>
      <c r="D6201" s="17">
        <v>0.23852000000000001</v>
      </c>
      <c r="E6201" s="17">
        <v>0.5</v>
      </c>
      <c r="F6201" s="6">
        <f t="shared" si="1323"/>
        <v>4476.0309041956652</v>
      </c>
      <c r="G6201" s="7">
        <f t="shared" si="1324"/>
        <v>1067.6228912687502</v>
      </c>
      <c r="H6201" s="6">
        <f t="shared" si="1325"/>
        <v>3942.2194585612901</v>
      </c>
      <c r="I6201" s="6">
        <f>SUM(H6201:H6219)</f>
        <v>14151.582288247504</v>
      </c>
      <c r="J6201" s="8">
        <f t="shared" si="1318"/>
        <v>3.1616364120681868</v>
      </c>
      <c r="K6201" s="9">
        <f t="shared" si="1326"/>
        <v>3.1565500000000002</v>
      </c>
      <c r="L6201" s="9">
        <f t="shared" si="1319"/>
        <v>3.4124864864864865E-2</v>
      </c>
      <c r="M6201" s="12">
        <f t="shared" si="1320"/>
        <v>31285.776383190318</v>
      </c>
      <c r="N6201" s="10">
        <f>((B6200+E6200)*D6200+(B6201+E6201)*D6201+(B6202+E6202)*D6202)/3/SUM(D6109:D6201)</f>
        <v>6.793303342784581</v>
      </c>
      <c r="O6201" s="11">
        <f>O6109</f>
        <v>4.2944368069481022E-2</v>
      </c>
      <c r="P6201" s="12">
        <f>M6201*O6109</f>
        <v>1343.5478963392018</v>
      </c>
      <c r="Q6201" s="9">
        <f>N6201*O6109</f>
        <v>0.29173411916017683</v>
      </c>
      <c r="R6201" s="12">
        <f t="shared" si="1321"/>
        <v>2792.1395372818033</v>
      </c>
      <c r="S6201" s="12">
        <f t="shared" si="1322"/>
        <v>10001.758697740132</v>
      </c>
      <c r="T6201" s="13">
        <f t="shared" si="1316"/>
        <v>2.2345151121197251</v>
      </c>
      <c r="U6201" s="14">
        <f t="shared" si="1317"/>
        <v>0.92712129994846171</v>
      </c>
    </row>
    <row r="6202" spans="1:21" x14ac:dyDescent="0.3">
      <c r="A6202" s="17">
        <v>1976</v>
      </c>
      <c r="B6202" s="17">
        <v>93</v>
      </c>
      <c r="C6202" s="17">
        <v>0.27625</v>
      </c>
      <c r="D6202" s="17">
        <v>0.24273</v>
      </c>
      <c r="E6202" s="17">
        <v>0.5</v>
      </c>
      <c r="F6202" s="6">
        <f t="shared" si="1323"/>
        <v>3408.408012926915</v>
      </c>
      <c r="G6202" s="7">
        <f t="shared" si="1324"/>
        <v>827.32287697775007</v>
      </c>
      <c r="H6202" s="6">
        <f t="shared" si="1325"/>
        <v>2994.7465744380402</v>
      </c>
      <c r="I6202" s="6">
        <f>SUM(H6202:H6219)</f>
        <v>10209.362829686215</v>
      </c>
      <c r="J6202" s="8">
        <f t="shared" si="1318"/>
        <v>2.9953464464834099</v>
      </c>
      <c r="K6202" s="9">
        <f t="shared" si="1326"/>
        <v>3.3992800000000001</v>
      </c>
      <c r="L6202" s="9">
        <f t="shared" si="1319"/>
        <v>3.6355935828877008E-2</v>
      </c>
      <c r="M6202" s="12">
        <f t="shared" si="1320"/>
        <v>22756.198076480792</v>
      </c>
      <c r="N6202" s="10">
        <f>((B6201+E6201)*D6201+(B6202+E6202)*D6202+(B6203+E6203)*D6203)/3/SUM(D6109:D6202)</f>
        <v>6.9769058937971185</v>
      </c>
      <c r="O6202" s="11">
        <f>O6109</f>
        <v>4.2944368069481022E-2</v>
      </c>
      <c r="P6202" s="12">
        <f>M6202*O6109</f>
        <v>977.25054605840717</v>
      </c>
      <c r="Q6202" s="9">
        <f>N6202*O6109</f>
        <v>0.29961881468935492</v>
      </c>
      <c r="R6202" s="12">
        <f t="shared" si="1321"/>
        <v>2097.4641555099088</v>
      </c>
      <c r="S6202" s="12">
        <f t="shared" si="1322"/>
        <v>7209.6191604583282</v>
      </c>
      <c r="T6202" s="13">
        <f t="shared" si="1316"/>
        <v>2.1152453383264946</v>
      </c>
      <c r="U6202" s="14">
        <f t="shared" si="1317"/>
        <v>0.88010110815691522</v>
      </c>
    </row>
    <row r="6203" spans="1:21" x14ac:dyDescent="0.3">
      <c r="A6203" s="17">
        <v>1976</v>
      </c>
      <c r="B6203" s="17">
        <v>94</v>
      </c>
      <c r="C6203" s="17">
        <v>0.32458999999999999</v>
      </c>
      <c r="D6203" s="17">
        <v>0.27927000000000002</v>
      </c>
      <c r="E6203" s="17">
        <v>0.5</v>
      </c>
      <c r="F6203" s="6">
        <f t="shared" si="1323"/>
        <v>2581.0851359491649</v>
      </c>
      <c r="G6203" s="7">
        <f t="shared" si="1324"/>
        <v>720.81964591652331</v>
      </c>
      <c r="H6203" s="6">
        <f t="shared" si="1325"/>
        <v>2220.675312990903</v>
      </c>
      <c r="I6203" s="6">
        <f>SUM(H6203:H6219)</f>
        <v>7214.6162552481692</v>
      </c>
      <c r="J6203" s="8">
        <f t="shared" si="1318"/>
        <v>2.79518724693096</v>
      </c>
      <c r="K6203" s="9">
        <f t="shared" si="1326"/>
        <v>3.67855</v>
      </c>
      <c r="L6203" s="9">
        <f t="shared" si="1319"/>
        <v>3.8926455026455024E-2</v>
      </c>
      <c r="M6203" s="12">
        <f t="shared" si="1320"/>
        <v>18517.474694950852</v>
      </c>
      <c r="N6203" s="10">
        <f>((B6202+E6202)*D6202+(B6203+E6203)*D6203+(B6204+E6204)*D6204)/3/SUM(D6109:D6203)</f>
        <v>6.8880768237484871</v>
      </c>
      <c r="O6203" s="11">
        <f>O6109</f>
        <v>4.2944368069481022E-2</v>
      </c>
      <c r="P6203" s="12">
        <f>M6203*O6109</f>
        <v>795.22124901727022</v>
      </c>
      <c r="Q6203" s="9">
        <f>N6203*O6109</f>
        <v>0.29580410640991678</v>
      </c>
      <c r="R6203" s="12">
        <f t="shared" si="1321"/>
        <v>1563.7904364050664</v>
      </c>
      <c r="S6203" s="12">
        <f t="shared" si="1322"/>
        <v>5112.1550049484194</v>
      </c>
      <c r="T6203" s="13">
        <f t="shared" si="1316"/>
        <v>1.9806223877495162</v>
      </c>
      <c r="U6203" s="14">
        <f t="shared" si="1317"/>
        <v>0.81456485918144383</v>
      </c>
    </row>
    <row r="6204" spans="1:21" x14ac:dyDescent="0.3">
      <c r="A6204" s="17">
        <v>1976</v>
      </c>
      <c r="B6204" s="17">
        <v>95</v>
      </c>
      <c r="C6204" s="17">
        <v>0.32824999999999999</v>
      </c>
      <c r="D6204" s="17">
        <v>0.28197</v>
      </c>
      <c r="E6204" s="17">
        <v>0.5</v>
      </c>
      <c r="F6204" s="6">
        <f t="shared" si="1323"/>
        <v>1860.2654900326415</v>
      </c>
      <c r="G6204" s="7">
        <f t="shared" si="1324"/>
        <v>524.53906022450394</v>
      </c>
      <c r="H6204" s="6">
        <f t="shared" si="1325"/>
        <v>1597.9959599203896</v>
      </c>
      <c r="I6204" s="6">
        <f>SUM(H6204:H6219)</f>
        <v>4993.9409422572671</v>
      </c>
      <c r="J6204" s="8">
        <f t="shared" si="1318"/>
        <v>2.6845313042761654</v>
      </c>
      <c r="K6204" s="9">
        <f t="shared" si="1326"/>
        <v>3.9605199999999998</v>
      </c>
      <c r="L6204" s="9">
        <f t="shared" si="1319"/>
        <v>4.1471413612565441E-2</v>
      </c>
      <c r="M6204" s="12">
        <f t="shared" si="1320"/>
        <v>12648.207874582158</v>
      </c>
      <c r="N6204" s="10">
        <f>((B6203+E6203)*D6203+(B6204+E6204)*D6204+(B6205+E6205)*D6205)/3/SUM(D6109:D6204)</f>
        <v>6.9111084739714324</v>
      </c>
      <c r="O6204" s="11">
        <f>O6109</f>
        <v>4.2944368069481022E-2</v>
      </c>
      <c r="P6204" s="12">
        <f>M6204*O6109</f>
        <v>543.16929438536442</v>
      </c>
      <c r="Q6204" s="9">
        <f>N6204*O6109</f>
        <v>0.29679318607433847</v>
      </c>
      <c r="R6204" s="12">
        <f t="shared" si="1321"/>
        <v>1123.7216476416963</v>
      </c>
      <c r="S6204" s="12">
        <f t="shared" si="1322"/>
        <v>3548.364568543353</v>
      </c>
      <c r="T6204" s="13">
        <f t="shared" si="1316"/>
        <v>1.9074506233414517</v>
      </c>
      <c r="U6204" s="14">
        <f t="shared" si="1317"/>
        <v>0.77708068093471372</v>
      </c>
    </row>
    <row r="6205" spans="1:21" x14ac:dyDescent="0.3">
      <c r="A6205" s="17">
        <v>1976</v>
      </c>
      <c r="B6205" s="17">
        <v>96</v>
      </c>
      <c r="C6205" s="17">
        <v>0.35072999999999999</v>
      </c>
      <c r="D6205" s="17">
        <v>0.2984</v>
      </c>
      <c r="E6205" s="17">
        <v>0.5</v>
      </c>
      <c r="F6205" s="6">
        <f t="shared" si="1323"/>
        <v>1335.7264298081377</v>
      </c>
      <c r="G6205" s="7">
        <f t="shared" si="1324"/>
        <v>398.58076665474829</v>
      </c>
      <c r="H6205" s="6">
        <f t="shared" si="1325"/>
        <v>1136.4360464807635</v>
      </c>
      <c r="I6205" s="6">
        <f>SUM(H6205:H6219)</f>
        <v>3395.9449823368777</v>
      </c>
      <c r="J6205" s="8">
        <f t="shared" si="1318"/>
        <v>2.5423955883126963</v>
      </c>
      <c r="K6205" s="9">
        <f t="shared" si="1326"/>
        <v>4.2589199999999998</v>
      </c>
      <c r="L6205" s="9">
        <f t="shared" si="1319"/>
        <v>4.4133886010362694E-2</v>
      </c>
      <c r="M6205" s="12">
        <f t="shared" si="1320"/>
        <v>9031.1731570875272</v>
      </c>
      <c r="N6205" s="10">
        <f>((B6204+E6204)*D6204+(B6205+E6205)*D6205+(B6206+E6206)*D6206)/3/SUM(D6109:D6205)</f>
        <v>6.7651137690619541</v>
      </c>
      <c r="O6205" s="11">
        <f>O6109</f>
        <v>4.2944368069481022E-2</v>
      </c>
      <c r="P6205" s="12">
        <f>M6205*O6109</f>
        <v>387.83802415718372</v>
      </c>
      <c r="Q6205" s="9">
        <f>N6205*O6109</f>
        <v>0.2905235357305106</v>
      </c>
      <c r="R6205" s="12">
        <f t="shared" si="1321"/>
        <v>806.27462812556917</v>
      </c>
      <c r="S6205" s="12">
        <f t="shared" si="1322"/>
        <v>2424.6429209016569</v>
      </c>
      <c r="T6205" s="13">
        <f t="shared" si="1316"/>
        <v>1.8152241857263616</v>
      </c>
      <c r="U6205" s="14">
        <f t="shared" si="1317"/>
        <v>0.72717140258633473</v>
      </c>
    </row>
    <row r="6206" spans="1:21" x14ac:dyDescent="0.3">
      <c r="A6206" s="17">
        <v>1976</v>
      </c>
      <c r="B6206" s="17">
        <v>97</v>
      </c>
      <c r="C6206" s="17">
        <v>0.37387999999999999</v>
      </c>
      <c r="D6206" s="17">
        <v>0.315</v>
      </c>
      <c r="E6206" s="17">
        <v>0.5</v>
      </c>
      <c r="F6206" s="6">
        <f t="shared" si="1323"/>
        <v>937.14566315338948</v>
      </c>
      <c r="G6206" s="7">
        <f t="shared" si="1324"/>
        <v>295.20088389331767</v>
      </c>
      <c r="H6206" s="6">
        <f t="shared" si="1325"/>
        <v>789.54522120673062</v>
      </c>
      <c r="I6206" s="6">
        <f>SUM(H6206:H6219)</f>
        <v>2259.5089358561145</v>
      </c>
      <c r="J6206" s="8">
        <f t="shared" si="1318"/>
        <v>2.4110541452575491</v>
      </c>
      <c r="K6206" s="9">
        <f t="shared" si="1326"/>
        <v>4.5739200000000002</v>
      </c>
      <c r="L6206" s="9">
        <f t="shared" si="1319"/>
        <v>4.6912000000000002E-2</v>
      </c>
      <c r="M6206" s="12">
        <f t="shared" si="1320"/>
        <v>6292.6518565253591</v>
      </c>
      <c r="N6206" s="10">
        <f>((B6205+E6205)*D6205+(B6206+E6206)*D6206+(B6207+E6207)*D6207)/3/SUM(D6109:D6206)</f>
        <v>6.7176936486281633</v>
      </c>
      <c r="O6206" s="11">
        <f>O6109</f>
        <v>4.2944368069481022E-2</v>
      </c>
      <c r="P6206" s="12">
        <f>M6206*O6109</f>
        <v>270.23395745972812</v>
      </c>
      <c r="Q6206" s="9">
        <f>N6206*O6109</f>
        <v>0.28848710862470278</v>
      </c>
      <c r="R6206" s="12">
        <f t="shared" si="1321"/>
        <v>561.77160321234953</v>
      </c>
      <c r="S6206" s="12">
        <f t="shared" si="1322"/>
        <v>1618.3682927760879</v>
      </c>
      <c r="T6206" s="13">
        <f t="shared" si="1316"/>
        <v>1.726912214831642</v>
      </c>
      <c r="U6206" s="14">
        <f t="shared" si="1317"/>
        <v>0.6841419304259071</v>
      </c>
    </row>
    <row r="6207" spans="1:21" x14ac:dyDescent="0.3">
      <c r="A6207" s="17">
        <v>1976</v>
      </c>
      <c r="B6207" s="17">
        <v>98</v>
      </c>
      <c r="C6207" s="17">
        <v>0.39762999999999998</v>
      </c>
      <c r="D6207" s="17">
        <v>0.33167999999999997</v>
      </c>
      <c r="E6207" s="17">
        <v>0.5</v>
      </c>
      <c r="F6207" s="6">
        <f t="shared" si="1323"/>
        <v>641.94477926007175</v>
      </c>
      <c r="G6207" s="7">
        <f t="shared" si="1324"/>
        <v>212.92024438498058</v>
      </c>
      <c r="H6207" s="6">
        <f t="shared" si="1325"/>
        <v>535.48465706758145</v>
      </c>
      <c r="I6207" s="6">
        <f>SUM(H6207:H6219)</f>
        <v>1469.9637146493837</v>
      </c>
      <c r="J6207" s="8">
        <f t="shared" si="1318"/>
        <v>2.2898600660694148</v>
      </c>
      <c r="K6207" s="9">
        <f t="shared" si="1326"/>
        <v>4.9055999999999997</v>
      </c>
      <c r="L6207" s="9">
        <f t="shared" si="1319"/>
        <v>4.9803045685279185E-2</v>
      </c>
      <c r="M6207" s="12">
        <f t="shared" si="1320"/>
        <v>4275.2454484508698</v>
      </c>
      <c r="N6207" s="10">
        <f>((B6206+E6206)*D6206+(B6207+E6207)*D6207+(B6208+E6208)*D6208)/3/SUM(D6109:D6207)</f>
        <v>6.6622356762339638</v>
      </c>
      <c r="O6207" s="11">
        <f>O6109</f>
        <v>4.2944368069481022E-2</v>
      </c>
      <c r="P6207" s="12">
        <f>M6207*O6109</f>
        <v>183.5977141256476</v>
      </c>
      <c r="Q6207" s="9">
        <f>N6207*O6109</f>
        <v>0.28610550104581917</v>
      </c>
      <c r="R6207" s="12">
        <f t="shared" si="1321"/>
        <v>382.27955095491245</v>
      </c>
      <c r="S6207" s="12">
        <f t="shared" si="1322"/>
        <v>1056.5966895637384</v>
      </c>
      <c r="T6207" s="13">
        <f t="shared" si="1316"/>
        <v>1.6459308085371598</v>
      </c>
      <c r="U6207" s="14">
        <f t="shared" si="1317"/>
        <v>0.64392925753225505</v>
      </c>
    </row>
    <row r="6208" spans="1:21" x14ac:dyDescent="0.3">
      <c r="A6208" s="17">
        <v>1976</v>
      </c>
      <c r="B6208" s="17">
        <v>99</v>
      </c>
      <c r="C6208" s="17">
        <v>0.42187000000000002</v>
      </c>
      <c r="D6208" s="17">
        <v>0.34838000000000002</v>
      </c>
      <c r="E6208" s="17">
        <v>0.5</v>
      </c>
      <c r="F6208" s="6">
        <f t="shared" si="1323"/>
        <v>429.02453487509115</v>
      </c>
      <c r="G6208" s="7">
        <f t="shared" si="1324"/>
        <v>149.46356745978426</v>
      </c>
      <c r="H6208" s="6">
        <f t="shared" si="1325"/>
        <v>354.29275114519902</v>
      </c>
      <c r="I6208" s="6">
        <f>SUM(H6208:H6219)</f>
        <v>934.47905758180241</v>
      </c>
      <c r="J6208" s="8">
        <f t="shared" si="1318"/>
        <v>2.178148291341595</v>
      </c>
      <c r="K6208" s="9">
        <f t="shared" ref="K6208:K6216" si="1327">IF(F6208=0, K6207, K6207+G6208/F6208)</f>
        <v>5.2539799999999994</v>
      </c>
      <c r="L6208" s="9">
        <f t="shared" si="1319"/>
        <v>5.2803819095477378E-2</v>
      </c>
      <c r="M6208" s="12">
        <f t="shared" si="1320"/>
        <v>2830.5446465819314</v>
      </c>
      <c r="N6208" s="10">
        <f>((B6207+E6207)*D6207+(B6208+E6208)*D6208+(B6209+E6209)*D6209)/3/SUM(D6109:D6208)</f>
        <v>6.5992377841813905</v>
      </c>
      <c r="O6208" s="11">
        <f>O6109</f>
        <v>4.2944368069481022E-2</v>
      </c>
      <c r="P6208" s="12">
        <f>M6208*O6109</f>
        <v>121.55595113991353</v>
      </c>
      <c r="Q6208" s="9">
        <f>N6208*O6109</f>
        <v>0.28340009638191199</v>
      </c>
      <c r="R6208" s="12">
        <f t="shared" si="1321"/>
        <v>253.88615132323685</v>
      </c>
      <c r="S6208" s="12">
        <f t="shared" si="1322"/>
        <v>674.31713860882587</v>
      </c>
      <c r="T6208" s="13">
        <f t="shared" si="1316"/>
        <v>1.5717449325017059</v>
      </c>
      <c r="U6208" s="14">
        <f t="shared" si="1317"/>
        <v>0.60640335883988916</v>
      </c>
    </row>
    <row r="6209" spans="1:21" x14ac:dyDescent="0.3">
      <c r="A6209" s="17">
        <v>1976</v>
      </c>
      <c r="B6209" s="17">
        <v>100</v>
      </c>
      <c r="C6209" s="17">
        <v>0.44649</v>
      </c>
      <c r="D6209" s="17">
        <v>0.36499999999999999</v>
      </c>
      <c r="E6209" s="17">
        <v>0.5</v>
      </c>
      <c r="F6209" s="6">
        <f t="shared" si="1323"/>
        <v>279.56096741530689</v>
      </c>
      <c r="G6209" s="7">
        <f t="shared" si="1324"/>
        <v>102.03975310658701</v>
      </c>
      <c r="H6209" s="6">
        <f t="shared" si="1325"/>
        <v>228.54109086201339</v>
      </c>
      <c r="I6209" s="6">
        <f>SUM(H6209:H6219)</f>
        <v>580.18630643660333</v>
      </c>
      <c r="J6209" s="8">
        <f t="shared" si="1318"/>
        <v>2.0753480423277293</v>
      </c>
      <c r="K6209" s="9">
        <f t="shared" si="1327"/>
        <v>5.6189799999999996</v>
      </c>
      <c r="L6209" s="9">
        <f t="shared" si="1319"/>
        <v>5.5910248756218903E-2</v>
      </c>
      <c r="M6209" s="12">
        <f t="shared" si="1320"/>
        <v>1825.0634789965432</v>
      </c>
      <c r="N6209" s="10">
        <f>((B6208+E6208)*D6208+(B6209+E6209)*D6209+(B6210+E6210)*D6210)/3/SUM(D6109:D6209)</f>
        <v>6.5293887858650503</v>
      </c>
      <c r="O6209" s="11">
        <f>O6109</f>
        <v>4.2944368069481022E-2</v>
      </c>
      <c r="P6209" s="12">
        <f>M6209*O6109</f>
        <v>78.3761977921951</v>
      </c>
      <c r="Q6209" s="9">
        <f>N6209*O6109</f>
        <v>0.28040047528893053</v>
      </c>
      <c r="R6209" s="12">
        <f t="shared" si="1321"/>
        <v>164.45806036125418</v>
      </c>
      <c r="S6209" s="12">
        <f t="shared" si="1322"/>
        <v>420.43098728558903</v>
      </c>
      <c r="T6209" s="13">
        <f t="shared" si="1316"/>
        <v>1.5038973114619758</v>
      </c>
      <c r="U6209" s="14">
        <f t="shared" si="1317"/>
        <v>0.57145073086575349</v>
      </c>
    </row>
    <row r="6210" spans="1:21" x14ac:dyDescent="0.3">
      <c r="A6210" s="17">
        <v>1976</v>
      </c>
      <c r="B6210" s="17">
        <v>101</v>
      </c>
      <c r="C6210" s="17">
        <v>0.47138000000000002</v>
      </c>
      <c r="D6210" s="17">
        <v>0.38146999999999998</v>
      </c>
      <c r="E6210" s="17">
        <v>0.5</v>
      </c>
      <c r="F6210" s="6">
        <f t="shared" si="1323"/>
        <v>177.52121430871989</v>
      </c>
      <c r="G6210" s="7">
        <f t="shared" si="1324"/>
        <v>67.719017622347366</v>
      </c>
      <c r="H6210" s="6">
        <f t="shared" si="1325"/>
        <v>143.66170549754622</v>
      </c>
      <c r="I6210" s="6">
        <f>SUM(H6210:H6219)</f>
        <v>351.64521557459</v>
      </c>
      <c r="J6210" s="8">
        <f t="shared" si="1318"/>
        <v>1.9808630587838261</v>
      </c>
      <c r="K6210" s="9">
        <f t="shared" si="1327"/>
        <v>6.0004499999999998</v>
      </c>
      <c r="L6210" s="9">
        <f t="shared" si="1319"/>
        <v>5.9117733990147782E-2</v>
      </c>
      <c r="M6210" s="12">
        <f t="shared" si="1320"/>
        <v>1145.4941360511725</v>
      </c>
      <c r="N6210" s="10">
        <f>((B6209+E6209)*D6209+(B6210+E6210)*D6210+(B6211+E6211)*D6211)/3/SUM(D6109:D6210)</f>
        <v>6.4531801781533051</v>
      </c>
      <c r="O6210" s="11">
        <f>O6109</f>
        <v>4.2944368069481022E-2</v>
      </c>
      <c r="P6210" s="12">
        <f>M6210*O6109</f>
        <v>49.192521800013722</v>
      </c>
      <c r="Q6210" s="9">
        <f>N6210*O6109</f>
        <v>0.27712774478929464</v>
      </c>
      <c r="R6210" s="12">
        <f t="shared" si="1321"/>
        <v>103.84906104042743</v>
      </c>
      <c r="S6210" s="12">
        <f t="shared" si="1322"/>
        <v>255.97292692433484</v>
      </c>
      <c r="T6210" s="13">
        <f t="shared" si="1316"/>
        <v>1.4419286614341358</v>
      </c>
      <c r="U6210" s="14">
        <f t="shared" si="1317"/>
        <v>0.53893439734969029</v>
      </c>
    </row>
    <row r="6211" spans="1:21" x14ac:dyDescent="0.3">
      <c r="A6211" s="17">
        <v>1976</v>
      </c>
      <c r="B6211" s="17">
        <v>102</v>
      </c>
      <c r="C6211" s="17">
        <v>0.49641000000000002</v>
      </c>
      <c r="D6211" s="17">
        <v>0.3977</v>
      </c>
      <c r="E6211" s="17">
        <v>0.5</v>
      </c>
      <c r="F6211" s="6">
        <f t="shared" si="1323"/>
        <v>109.80219668637253</v>
      </c>
      <c r="G6211" s="7">
        <f t="shared" si="1324"/>
        <v>43.668333622170351</v>
      </c>
      <c r="H6211" s="6">
        <f t="shared" si="1325"/>
        <v>87.968029875287357</v>
      </c>
      <c r="I6211" s="6">
        <f>SUM(H6211:H6219)</f>
        <v>207.98351007704372</v>
      </c>
      <c r="J6211" s="8">
        <f t="shared" si="1318"/>
        <v>1.8941652931690065</v>
      </c>
      <c r="K6211" s="9">
        <f t="shared" si="1327"/>
        <v>6.3981500000000002</v>
      </c>
      <c r="L6211" s="9">
        <f t="shared" si="1319"/>
        <v>6.2420975609756096E-2</v>
      </c>
      <c r="M6211" s="12">
        <f t="shared" si="1320"/>
        <v>699.57787739775733</v>
      </c>
      <c r="N6211" s="10">
        <f>((B6210+E6210)*D6210+(B6211+E6211)*D6211+(B6212+E6212)*D6212)/3/SUM(D6109:D6211)</f>
        <v>6.3712752905136627</v>
      </c>
      <c r="O6211" s="11">
        <f>O6109</f>
        <v>4.2944368069481022E-2</v>
      </c>
      <c r="P6211" s="12">
        <f>M6211*O6109</f>
        <v>30.04292986023556</v>
      </c>
      <c r="Q6211" s="9">
        <f>N6211*O6109</f>
        <v>0.27361039114780838</v>
      </c>
      <c r="R6211" s="12">
        <f t="shared" si="1321"/>
        <v>63.899062812607887</v>
      </c>
      <c r="S6211" s="12">
        <f t="shared" si="1322"/>
        <v>152.12386588390743</v>
      </c>
      <c r="T6211" s="13">
        <f t="shared" si="1316"/>
        <v>1.3854355420449198</v>
      </c>
      <c r="U6211" s="14">
        <f t="shared" ref="U6211:U6219" si="1328">IF(T6211=0,0,J6211-T6211)</f>
        <v>0.50872975112408669</v>
      </c>
    </row>
    <row r="6212" spans="1:21" x14ac:dyDescent="0.3">
      <c r="A6212" s="17">
        <v>1976</v>
      </c>
      <c r="B6212" s="17">
        <v>103</v>
      </c>
      <c r="C6212" s="17">
        <v>0.52146000000000003</v>
      </c>
      <c r="D6212" s="17">
        <v>0.41361999999999999</v>
      </c>
      <c r="E6212" s="17">
        <v>0.5</v>
      </c>
      <c r="F6212" s="6">
        <f t="shared" si="1323"/>
        <v>66.133863064202174</v>
      </c>
      <c r="G6212" s="7">
        <f t="shared" si="1324"/>
        <v>27.354288440615303</v>
      </c>
      <c r="H6212" s="6">
        <f t="shared" si="1325"/>
        <v>52.456718843894521</v>
      </c>
      <c r="I6212" s="6">
        <f>SUM(H6212:H6219)</f>
        <v>120.01548020175636</v>
      </c>
      <c r="J6212" s="8">
        <f t="shared" si="1318"/>
        <v>1.8147356685522269</v>
      </c>
      <c r="K6212" s="9">
        <f t="shared" si="1327"/>
        <v>6.8117700000000001</v>
      </c>
      <c r="L6212" s="9">
        <f t="shared" si="1319"/>
        <v>6.5814202898550722E-2</v>
      </c>
      <c r="M6212" s="12">
        <f t="shared" si="1320"/>
        <v>415.62895599876157</v>
      </c>
      <c r="N6212" s="10">
        <f>((B6211+E6211)*D6211+(B6212+E6212)*D6212+(B6213+E6213)*D6213)/3/SUM(D6109:D6212)</f>
        <v>6.2842254411604213</v>
      </c>
      <c r="O6212" s="11">
        <f>O6109</f>
        <v>4.2944368069481022E-2</v>
      </c>
      <c r="P6212" s="12">
        <f>M6212*O6109</f>
        <v>17.84892286674495</v>
      </c>
      <c r="Q6212" s="9">
        <f>N6212*O6109</f>
        <v>0.26987209037678989</v>
      </c>
      <c r="R6212" s="12">
        <f t="shared" si="1321"/>
        <v>38.300114475185161</v>
      </c>
      <c r="S6212" s="12">
        <f t="shared" si="1322"/>
        <v>88.224803071299533</v>
      </c>
      <c r="T6212" s="13">
        <f t="shared" ref="T6212:T6275" si="1329">S6212/F6212</f>
        <v>1.334033715611799</v>
      </c>
      <c r="U6212" s="14">
        <f t="shared" si="1328"/>
        <v>0.48070195294042795</v>
      </c>
    </row>
    <row r="6213" spans="1:21" x14ac:dyDescent="0.3">
      <c r="A6213" s="17">
        <v>1976</v>
      </c>
      <c r="B6213" s="17">
        <v>104</v>
      </c>
      <c r="C6213" s="17">
        <v>0.5464</v>
      </c>
      <c r="D6213" s="17">
        <v>0.42914999999999998</v>
      </c>
      <c r="E6213" s="17">
        <v>0.5</v>
      </c>
      <c r="F6213" s="6">
        <f t="shared" si="1323"/>
        <v>38.779574623586868</v>
      </c>
      <c r="G6213" s="7">
        <f t="shared" si="1324"/>
        <v>16.642254449712304</v>
      </c>
      <c r="H6213" s="6">
        <f t="shared" si="1325"/>
        <v>30.458447398730716</v>
      </c>
      <c r="I6213" s="6">
        <f>SUM(H6213:H6219)</f>
        <v>67.55876135786184</v>
      </c>
      <c r="J6213" s="8">
        <f t="shared" si="1318"/>
        <v>1.74212229024221</v>
      </c>
      <c r="K6213" s="9">
        <f t="shared" si="1327"/>
        <v>7.24092</v>
      </c>
      <c r="L6213" s="9">
        <f t="shared" si="1319"/>
        <v>6.9291100478468898E-2</v>
      </c>
      <c r="M6213" s="12">
        <f t="shared" si="1320"/>
        <v>240.17881567465679</v>
      </c>
      <c r="N6213" s="10">
        <f>((B6212+E6212)*D6212+(B6213+E6213)*D6213+(B6214+E6214)*D6214)/3/SUM(D6109:D6213)</f>
        <v>6.1927775291905824</v>
      </c>
      <c r="O6213" s="11">
        <f>O6109</f>
        <v>4.2944368069481022E-2</v>
      </c>
      <c r="P6213" s="12">
        <f>M6213*O6109</f>
        <v>10.314327462824499</v>
      </c>
      <c r="Q6213" s="9">
        <f>N6213*O6109</f>
        <v>0.26594491758597161</v>
      </c>
      <c r="R6213" s="12">
        <f t="shared" si="1321"/>
        <v>22.358178115478623</v>
      </c>
      <c r="S6213" s="12">
        <f t="shared" si="1322"/>
        <v>49.924688596114379</v>
      </c>
      <c r="T6213" s="13">
        <f t="shared" si="1329"/>
        <v>1.2873964988194773</v>
      </c>
      <c r="U6213" s="14">
        <f t="shared" si="1328"/>
        <v>0.45472579142273273</v>
      </c>
    </row>
    <row r="6214" spans="1:21" x14ac:dyDescent="0.3">
      <c r="A6214" s="17">
        <v>1976</v>
      </c>
      <c r="B6214" s="17">
        <v>105</v>
      </c>
      <c r="C6214" s="17">
        <v>0.57111000000000001</v>
      </c>
      <c r="D6214" s="17">
        <v>0.44424999999999998</v>
      </c>
      <c r="E6214" s="17">
        <v>0.5</v>
      </c>
      <c r="F6214" s="6">
        <f t="shared" si="1323"/>
        <v>22.137320173874564</v>
      </c>
      <c r="G6214" s="7">
        <f t="shared" si="1324"/>
        <v>9.834504487243775</v>
      </c>
      <c r="H6214" s="6">
        <f t="shared" si="1325"/>
        <v>17.220067930252675</v>
      </c>
      <c r="I6214" s="6">
        <f>SUM(H6214:H6219)</f>
        <v>37.100313959131121</v>
      </c>
      <c r="J6214" s="8">
        <f t="shared" si="1318"/>
        <v>1.6759171240119293</v>
      </c>
      <c r="K6214" s="9">
        <f t="shared" si="1327"/>
        <v>7.6851700000000003</v>
      </c>
      <c r="L6214" s="9">
        <f t="shared" si="1319"/>
        <v>7.2845213270142178E-2</v>
      </c>
      <c r="M6214" s="12">
        <f t="shared" si="1320"/>
        <v>135.00550064659836</v>
      </c>
      <c r="N6214" s="10">
        <f>((B6213+E6213)*D6213+(B6214+E6214)*D6214+(B6215+E6215)*D6215)/3/SUM(D6109:D6214)</f>
        <v>6.0975478312993294</v>
      </c>
      <c r="O6214" s="11">
        <f>O6109</f>
        <v>4.2944368069481022E-2</v>
      </c>
      <c r="P6214" s="12">
        <f>M6214*O6109</f>
        <v>5.797725911172078</v>
      </c>
      <c r="Q6214" s="9">
        <f>N6214*O6109</f>
        <v>0.26185533838858416</v>
      </c>
      <c r="R6214" s="12">
        <f t="shared" si="1321"/>
        <v>12.710901215301954</v>
      </c>
      <c r="S6214" s="12">
        <f t="shared" si="1322"/>
        <v>27.566510480635756</v>
      </c>
      <c r="T6214" s="13">
        <f t="shared" si="1329"/>
        <v>1.2452505661985442</v>
      </c>
      <c r="U6214" s="14">
        <f t="shared" si="1328"/>
        <v>0.43066655781338503</v>
      </c>
    </row>
    <row r="6215" spans="1:21" x14ac:dyDescent="0.3">
      <c r="A6215" s="17">
        <v>1976</v>
      </c>
      <c r="B6215" s="17">
        <v>106</v>
      </c>
      <c r="C6215" s="17">
        <v>0.59547000000000005</v>
      </c>
      <c r="D6215" s="17">
        <v>0.45884999999999998</v>
      </c>
      <c r="E6215" s="17">
        <v>0.5</v>
      </c>
      <c r="F6215" s="6">
        <f t="shared" si="1323"/>
        <v>12.302815686630789</v>
      </c>
      <c r="G6215" s="7">
        <f t="shared" si="1324"/>
        <v>5.645146977810537</v>
      </c>
      <c r="H6215" s="6">
        <f t="shared" si="1325"/>
        <v>9.48024219772552</v>
      </c>
      <c r="I6215" s="6">
        <f>SUM(H6215:H6219)</f>
        <v>19.880246028878453</v>
      </c>
      <c r="J6215" s="8">
        <f t="shared" si="1318"/>
        <v>1.615910254632352</v>
      </c>
      <c r="K6215" s="9">
        <f t="shared" si="1327"/>
        <v>8.1440200000000011</v>
      </c>
      <c r="L6215" s="9">
        <f t="shared" si="1319"/>
        <v>7.6469671361502359E-2</v>
      </c>
      <c r="M6215" s="12">
        <f t="shared" si="1320"/>
        <v>73.82203790472299</v>
      </c>
      <c r="N6215" s="10">
        <f>((B6214+E6214)*D6214+(B6215+E6215)*D6215+(B6216+E6216)*D6216)/3/SUM(D6109:D6215)</f>
        <v>5.9992812722300126</v>
      </c>
      <c r="O6215" s="11">
        <f>O6109</f>
        <v>4.2944368069481022E-2</v>
      </c>
      <c r="P6215" s="12">
        <f>M6215*O6109</f>
        <v>3.1702407674196036</v>
      </c>
      <c r="Q6215" s="9">
        <f>N6215*O6109</f>
        <v>0.25763534310699004</v>
      </c>
      <c r="R6215" s="12">
        <f t="shared" si="1321"/>
        <v>7.0377967463771407</v>
      </c>
      <c r="S6215" s="12">
        <f t="shared" si="1322"/>
        <v>14.855609265333801</v>
      </c>
      <c r="T6215" s="13">
        <f t="shared" si="1329"/>
        <v>1.2074966937428055</v>
      </c>
      <c r="U6215" s="14">
        <f t="shared" si="1328"/>
        <v>0.4084135608895465</v>
      </c>
    </row>
    <row r="6216" spans="1:21" x14ac:dyDescent="0.3">
      <c r="A6216" s="17">
        <v>1976</v>
      </c>
      <c r="B6216" s="17">
        <v>107</v>
      </c>
      <c r="C6216" s="17">
        <v>0.61936999999999998</v>
      </c>
      <c r="D6216" s="17">
        <v>0.47292000000000001</v>
      </c>
      <c r="E6216" s="17">
        <v>0.5</v>
      </c>
      <c r="F6216" s="6">
        <f t="shared" si="1323"/>
        <v>6.6576687088202515</v>
      </c>
      <c r="G6216" s="7">
        <f t="shared" si="1324"/>
        <v>3.1485446857752732</v>
      </c>
      <c r="H6216" s="6">
        <f t="shared" si="1325"/>
        <v>5.0833963659326145</v>
      </c>
      <c r="I6216" s="6">
        <f>SUM(H6216:H6219)</f>
        <v>10.400003831152931</v>
      </c>
      <c r="J6216" s="8">
        <f t="shared" si="1318"/>
        <v>1.562108943236352</v>
      </c>
      <c r="K6216" s="9">
        <f t="shared" si="1327"/>
        <v>8.6169400000000014</v>
      </c>
      <c r="L6216" s="9">
        <f t="shared" si="1319"/>
        <v>8.0157581395348856E-2</v>
      </c>
      <c r="M6216" s="12">
        <f t="shared" si="1320"/>
        <v>39.27943721562896</v>
      </c>
      <c r="N6216" s="10">
        <f>((B6215+E6215)*D6215+(B6216+E6216)*D6216+(B6217+E6217)*D6217)/3/SUM(D6109:D6216)</f>
        <v>5.8984908409094938</v>
      </c>
      <c r="O6216" s="11">
        <f>O6109</f>
        <v>4.2944368069481022E-2</v>
      </c>
      <c r="P6216" s="12">
        <f>M6216*O6109</f>
        <v>1.6868306093500409</v>
      </c>
      <c r="Q6216" s="9">
        <f>N6216*O6109</f>
        <v>0.25330696172647993</v>
      </c>
      <c r="R6216" s="12">
        <f t="shared" si="1321"/>
        <v>3.7957366772267944</v>
      </c>
      <c r="S6216" s="12">
        <f t="shared" si="1322"/>
        <v>7.8178125189566607</v>
      </c>
      <c r="T6216" s="13">
        <f t="shared" si="1329"/>
        <v>1.1742567647740447</v>
      </c>
      <c r="U6216" s="14">
        <f t="shared" si="1328"/>
        <v>0.38785217846230724</v>
      </c>
    </row>
    <row r="6217" spans="1:21" x14ac:dyDescent="0.3">
      <c r="A6217" s="17">
        <v>1976</v>
      </c>
      <c r="B6217" s="17">
        <v>108</v>
      </c>
      <c r="C6217" s="17">
        <v>0.64271</v>
      </c>
      <c r="D6217" s="17">
        <v>0.4864</v>
      </c>
      <c r="E6217" s="17">
        <v>0.5</v>
      </c>
      <c r="F6217" s="6">
        <f t="shared" si="1323"/>
        <v>3.5091240230449783</v>
      </c>
      <c r="G6217" s="7">
        <f t="shared" si="1324"/>
        <v>1.7068379248090775</v>
      </c>
      <c r="H6217" s="7">
        <f t="shared" si="1325"/>
        <v>2.6557050606404395</v>
      </c>
      <c r="I6217" s="6">
        <f>SUM(H6217:H6219)</f>
        <v>5.3166074652203159</v>
      </c>
      <c r="J6217" s="8">
        <f t="shared" si="1318"/>
        <v>1.5150810943999997</v>
      </c>
      <c r="K6217" s="9">
        <f>IF(F6217=0, K6216, K6216+G6217/F6217)</f>
        <v>9.1033400000000011</v>
      </c>
      <c r="L6217" s="9">
        <f t="shared" si="1319"/>
        <v>8.3901751152073739E-2</v>
      </c>
      <c r="M6217" s="12">
        <f t="shared" si="1320"/>
        <v>20.343293213456256</v>
      </c>
      <c r="N6217" s="10">
        <f>((B6216+E6216)*D6216+(B6217+E6217)*D6217+(B6218+E6218)*D6218)/3/SUM(D6109:D6217)</f>
        <v>5.7958383040363941</v>
      </c>
      <c r="O6217" s="11">
        <f>O6109</f>
        <v>4.2944368069481022E-2</v>
      </c>
      <c r="P6217" s="12">
        <f>M6217*O6109</f>
        <v>0.87362987150404081</v>
      </c>
      <c r="Q6217" s="9">
        <f>N6217*O6109</f>
        <v>0.24889861339973557</v>
      </c>
      <c r="R6217" s="12">
        <f t="shared" si="1321"/>
        <v>1.9947037534483736</v>
      </c>
      <c r="S6217" s="12">
        <f t="shared" si="1322"/>
        <v>4.0220758417298663</v>
      </c>
      <c r="T6217" s="13">
        <f t="shared" si="1329"/>
        <v>1.1461766000050873</v>
      </c>
      <c r="U6217" s="14">
        <f t="shared" si="1328"/>
        <v>0.36890449439491246</v>
      </c>
    </row>
    <row r="6218" spans="1:21" x14ac:dyDescent="0.3">
      <c r="A6218" s="17">
        <v>1976</v>
      </c>
      <c r="B6218" s="17">
        <v>109</v>
      </c>
      <c r="C6218" s="17">
        <v>0.66537999999999997</v>
      </c>
      <c r="D6218" s="17">
        <v>0.49928</v>
      </c>
      <c r="E6218" s="17">
        <v>0.5</v>
      </c>
      <c r="F6218" s="6">
        <f t="shared" si="1323"/>
        <v>1.8022860982359008</v>
      </c>
      <c r="G6218" s="7">
        <f t="shared" si="1324"/>
        <v>0.8998454031272205</v>
      </c>
      <c r="H6218" s="7">
        <f t="shared" si="1325"/>
        <v>1.3523633966722906</v>
      </c>
      <c r="I6218" s="6">
        <f>SUM(H6218:H6219)</f>
        <v>2.6609024045798773</v>
      </c>
      <c r="J6218" s="8">
        <f t="shared" si="1318"/>
        <v>1.4764040000000003</v>
      </c>
      <c r="K6218" s="9">
        <f>IF(F6218=0, K6217, K6217+G6218/F6218)</f>
        <v>9.6026200000000017</v>
      </c>
      <c r="L6218" s="9">
        <f t="shared" si="1319"/>
        <v>8.7695159817351612E-2</v>
      </c>
      <c r="M6218" s="12">
        <f t="shared" si="1320"/>
        <v>10.261061214796653</v>
      </c>
      <c r="N6218" s="10">
        <f>((B6217+E6217)*D6217+(B6218+E6218)*D6218)/2/SUM(D6109:D6218)</f>
        <v>5.5945960581591265</v>
      </c>
      <c r="O6218" s="11">
        <f>O6109</f>
        <v>4.2944368069481022E-2</v>
      </c>
      <c r="P6218" s="12">
        <f>M6218*O6109</f>
        <v>0.44065478959170351</v>
      </c>
      <c r="Q6218" s="9">
        <f>N6218*O6109</f>
        <v>0.24025639232165319</v>
      </c>
      <c r="R6218" s="12">
        <f t="shared" si="1321"/>
        <v>1.0274494458799492</v>
      </c>
      <c r="S6218" s="12">
        <f t="shared" si="1322"/>
        <v>2.027372088281493</v>
      </c>
      <c r="T6218" s="13">
        <f t="shared" si="1329"/>
        <v>1.1248891562032848</v>
      </c>
      <c r="U6218" s="14">
        <f t="shared" si="1328"/>
        <v>0.35151484379671549</v>
      </c>
    </row>
    <row r="6219" spans="1:21" x14ac:dyDescent="0.3">
      <c r="A6219" s="17">
        <v>1976</v>
      </c>
      <c r="B6219" s="17" t="s">
        <v>19</v>
      </c>
      <c r="C6219" s="17">
        <v>0.68732000000000004</v>
      </c>
      <c r="D6219" s="17">
        <v>1</v>
      </c>
      <c r="E6219" s="17">
        <v>1.45</v>
      </c>
      <c r="F6219" s="6">
        <f t="shared" si="1323"/>
        <v>0.9024406951086803</v>
      </c>
      <c r="G6219" s="7">
        <f t="shared" si="1324"/>
        <v>0.9024406951086803</v>
      </c>
      <c r="H6219" s="7">
        <f>E6219*F6219</f>
        <v>1.3085390079075865</v>
      </c>
      <c r="I6219" s="6">
        <f>SUM(H6219:H6219)</f>
        <v>1.3085390079075865</v>
      </c>
      <c r="J6219" s="8">
        <f t="shared" si="1318"/>
        <v>1.45</v>
      </c>
      <c r="K6219" s="9">
        <f>IF(F6219=0, K6218, K6218+G6219/F6219)</f>
        <v>10.602620000000002</v>
      </c>
      <c r="L6219" s="9">
        <f>K6219/(110+E6219)</f>
        <v>9.5133423059668029E-2</v>
      </c>
      <c r="M6219" s="12">
        <f t="shared" si="1320"/>
        <v>9.4860530199009681</v>
      </c>
      <c r="N6219" s="10">
        <f>N6218-(N6216-N6217)</f>
        <v>5.4919435212860268</v>
      </c>
      <c r="O6219" s="11">
        <f>O6109</f>
        <v>4.2944368069481022E-2</v>
      </c>
      <c r="P6219" s="12">
        <f>M6219*O6109</f>
        <v>0.40737255241323916</v>
      </c>
      <c r="Q6219" s="9">
        <f>N6219*O6109</f>
        <v>0.23584804399490883</v>
      </c>
      <c r="R6219" s="12">
        <f t="shared" si="1321"/>
        <v>0.9999226424015436</v>
      </c>
      <c r="S6219" s="12">
        <f>R6219</f>
        <v>0.9999226424015436</v>
      </c>
      <c r="T6219" s="13">
        <f t="shared" si="1329"/>
        <v>1.1080203362073822</v>
      </c>
      <c r="U6219" s="14">
        <f t="shared" si="1328"/>
        <v>0.34197966379261779</v>
      </c>
    </row>
    <row r="6220" spans="1:21" x14ac:dyDescent="0.3">
      <c r="A6220" s="17">
        <v>1977</v>
      </c>
      <c r="B6220" s="17">
        <v>0</v>
      </c>
      <c r="C6220" s="17">
        <v>1.391E-2</v>
      </c>
      <c r="D6220" s="17">
        <v>1.375E-2</v>
      </c>
      <c r="E6220" s="17">
        <v>0.12</v>
      </c>
      <c r="F6220" s="6">
        <v>100000</v>
      </c>
      <c r="G6220" s="7">
        <f>100000*D6220</f>
        <v>1375</v>
      </c>
      <c r="H6220" s="6">
        <f>F6220-(1-E6220)*G6220</f>
        <v>98790</v>
      </c>
      <c r="I6220" s="6">
        <f>SUM(H6220:H6330)</f>
        <v>7063158.1014815513</v>
      </c>
      <c r="J6220" s="8">
        <f>I6220/F6220</f>
        <v>70.631581014815509</v>
      </c>
      <c r="K6220" s="9">
        <f>G6220/F6220</f>
        <v>1.375E-2</v>
      </c>
      <c r="L6220" s="9">
        <f>K6220/(0.1+E6220)</f>
        <v>6.25E-2</v>
      </c>
      <c r="M6220">
        <f>G6220/L6220</f>
        <v>22000</v>
      </c>
      <c r="N6220" s="10">
        <f>(0.1+E6220)*D6220/SUM(D6220:D6220)</f>
        <v>0.22</v>
      </c>
      <c r="O6220" s="11">
        <f>IF((I6220-J6220*F6220+MAX(N6222:N6315)*F6220)/SUM(M6220:M6330)&gt;1/MAX(N6222:N6318),1/MAX(N6222:N6318),(I6220-J6220*F6220+MAX(N6222:N6315)*F6220)/SUM(M6220:M6330))</f>
        <v>4.1182669783811042E-2</v>
      </c>
      <c r="P6220" s="12">
        <f>M6220*O6220</f>
        <v>906.01873524384291</v>
      </c>
      <c r="Q6220" s="9">
        <f>N6220*O6220</f>
        <v>9.0601873524384299E-3</v>
      </c>
      <c r="R6220" s="12">
        <f>((1-Q6220)*H6220)</f>
        <v>97894.944091452606</v>
      </c>
      <c r="S6220" s="12">
        <f>R6220+S6221</f>
        <v>6394988.9649870796</v>
      </c>
      <c r="T6220" s="13">
        <f t="shared" si="1329"/>
        <v>63.949889649870798</v>
      </c>
      <c r="U6220" s="14">
        <f t="shared" ref="U6220:U6283" si="1330">J6220-T6220</f>
        <v>6.6816913649447116</v>
      </c>
    </row>
    <row r="6221" spans="1:21" x14ac:dyDescent="0.3">
      <c r="A6221" s="17">
        <v>1977</v>
      </c>
      <c r="B6221" s="17">
        <v>1</v>
      </c>
      <c r="C6221" s="17">
        <v>8.1999999999999998E-4</v>
      </c>
      <c r="D6221" s="17">
        <v>8.1999999999999998E-4</v>
      </c>
      <c r="E6221" s="17">
        <v>0.5</v>
      </c>
      <c r="F6221" s="6">
        <f>F6220-G6220</f>
        <v>98625</v>
      </c>
      <c r="G6221" s="7">
        <f>D6221*F6221</f>
        <v>80.872500000000002</v>
      </c>
      <c r="H6221" s="6">
        <f>F6221-0.5*G6221</f>
        <v>98584.563750000001</v>
      </c>
      <c r="I6221" s="6">
        <f>SUM(H6221:H6330)</f>
        <v>6964368.1014815513</v>
      </c>
      <c r="J6221" s="8">
        <f t="shared" ref="J6221:J6284" si="1331">I6221/F6221</f>
        <v>70.614632207670994</v>
      </c>
      <c r="K6221" s="9">
        <f>K6220+G6221/F6221</f>
        <v>1.457E-2</v>
      </c>
      <c r="L6221" s="9">
        <f t="shared" ref="L6221:L6284" si="1332">K6221/(B6221+E6221)</f>
        <v>9.7133333333333325E-3</v>
      </c>
      <c r="M6221" s="12">
        <f t="shared" ref="M6221:M6284" si="1333">G6221/L6221</f>
        <v>8325.9265614275919</v>
      </c>
      <c r="N6221" s="10">
        <f>(B6221+E6221)*D6221/SUM(D6220:D6221)</f>
        <v>8.4420041180507888E-2</v>
      </c>
      <c r="O6221" s="11">
        <f>O6220</f>
        <v>4.1182669783811042E-2</v>
      </c>
      <c r="P6221" s="12">
        <f>M6221*O6220</f>
        <v>342.88388422353387</v>
      </c>
      <c r="Q6221" s="9">
        <f>N6221*O6220</f>
        <v>3.4766426790725862E-3</v>
      </c>
      <c r="R6221" s="12">
        <f t="shared" ref="R6221:R6284" si="1334">((1-Q6221)*H6221)</f>
        <v>98241.820448169005</v>
      </c>
      <c r="S6221" s="12">
        <f t="shared" ref="S6221:S6284" si="1335">R6221+S6222</f>
        <v>6297094.0208956273</v>
      </c>
      <c r="T6221" s="13">
        <f t="shared" si="1329"/>
        <v>63.848862062313081</v>
      </c>
      <c r="U6221" s="14">
        <f t="shared" si="1330"/>
        <v>6.7657701453579122</v>
      </c>
    </row>
    <row r="6222" spans="1:21" x14ac:dyDescent="0.3">
      <c r="A6222" s="17">
        <v>1977</v>
      </c>
      <c r="B6222" s="17">
        <v>2</v>
      </c>
      <c r="C6222" s="17">
        <v>6.4999999999999997E-4</v>
      </c>
      <c r="D6222" s="17">
        <v>6.4999999999999997E-4</v>
      </c>
      <c r="E6222" s="17">
        <v>0.5</v>
      </c>
      <c r="F6222" s="6">
        <f t="shared" ref="F6222:F6285" si="1336">F6221-G6221</f>
        <v>98544.127500000002</v>
      </c>
      <c r="G6222" s="7">
        <f t="shared" ref="G6222:G6285" si="1337">D6222*F6222</f>
        <v>64.053682874999993</v>
      </c>
      <c r="H6222" s="6">
        <f t="shared" ref="H6222:H6285" si="1338">F6222-0.5*G6222</f>
        <v>98512.1006585625</v>
      </c>
      <c r="I6222" s="6">
        <f>SUM(H6222:H6330)</f>
        <v>6865783.5377315516</v>
      </c>
      <c r="J6222" s="8">
        <f t="shared" si="1331"/>
        <v>69.67217338985067</v>
      </c>
      <c r="K6222" s="9">
        <f t="shared" ref="K6222:K6285" si="1339">K6221+G6222/F6222</f>
        <v>1.5219999999999999E-2</v>
      </c>
      <c r="L6222" s="9">
        <f t="shared" si="1332"/>
        <v>6.0879999999999997E-3</v>
      </c>
      <c r="M6222" s="12">
        <f t="shared" si="1333"/>
        <v>10521.301392082785</v>
      </c>
      <c r="N6222" s="10">
        <f>((B6221+E6221)*D6221+(B6222+E6222)*D6222+(B6223+E6223)*D6223)/3/SUM(D6220:D6222)</f>
        <v>0.11541830924222515</v>
      </c>
      <c r="O6222" s="11">
        <f>O6220</f>
        <v>4.1182669783811042E-2</v>
      </c>
      <c r="P6222" s="12">
        <f>M6222*O6220</f>
        <v>433.29528092609678</v>
      </c>
      <c r="Q6222" s="9">
        <f>N6222*O6220</f>
        <v>4.7532341165283445E-3</v>
      </c>
      <c r="R6222" s="12">
        <f t="shared" si="1334"/>
        <v>98043.849580821348</v>
      </c>
      <c r="S6222" s="12">
        <f t="shared" si="1335"/>
        <v>6198852.2004474588</v>
      </c>
      <c r="T6222" s="13">
        <f t="shared" si="1329"/>
        <v>62.904328829208609</v>
      </c>
      <c r="U6222" s="14">
        <f t="shared" si="1330"/>
        <v>6.767844560642061</v>
      </c>
    </row>
    <row r="6223" spans="1:21" x14ac:dyDescent="0.3">
      <c r="A6223" s="17">
        <v>1977</v>
      </c>
      <c r="B6223" s="17">
        <v>3</v>
      </c>
      <c r="C6223" s="17">
        <v>6.8999999999999997E-4</v>
      </c>
      <c r="D6223" s="17">
        <v>6.8999999999999997E-4</v>
      </c>
      <c r="E6223" s="17">
        <v>0.5</v>
      </c>
      <c r="F6223" s="6">
        <f t="shared" si="1336"/>
        <v>98480.073817124998</v>
      </c>
      <c r="G6223" s="7">
        <f t="shared" si="1337"/>
        <v>67.95125093381624</v>
      </c>
      <c r="H6223" s="6">
        <f t="shared" si="1338"/>
        <v>98446.098191658093</v>
      </c>
      <c r="I6223" s="6">
        <f>SUM(H6223:H6330)</f>
        <v>6767271.4370729895</v>
      </c>
      <c r="J6223" s="8">
        <f t="shared" si="1331"/>
        <v>68.717164546806103</v>
      </c>
      <c r="K6223" s="9">
        <f t="shared" si="1339"/>
        <v>1.5910000000000001E-2</v>
      </c>
      <c r="L6223" s="9">
        <f t="shared" si="1332"/>
        <v>4.5457142857142857E-3</v>
      </c>
      <c r="M6223" s="12">
        <f t="shared" si="1333"/>
        <v>14948.42100995329</v>
      </c>
      <c r="N6223" s="10">
        <f>((B6222+E6222)*D6222+(B6223+E6223)*D6223+(B6224+E6224)*D6224)/3/SUM(D6220:D6223)</f>
        <v>0.12801173266289548</v>
      </c>
      <c r="O6223" s="11">
        <f>O6220</f>
        <v>4.1182669783811042E-2</v>
      </c>
      <c r="P6223" s="12">
        <f>M6223*O6220</f>
        <v>615.61588624228955</v>
      </c>
      <c r="Q6223" s="9">
        <f>N6223*O6220</f>
        <v>5.2718649147095228E-3</v>
      </c>
      <c r="R6223" s="12">
        <f t="shared" si="1334"/>
        <v>97927.103660611436</v>
      </c>
      <c r="S6223" s="12">
        <f t="shared" si="1335"/>
        <v>6100808.3508666372</v>
      </c>
      <c r="T6223" s="13">
        <f t="shared" si="1329"/>
        <v>61.949672805847847</v>
      </c>
      <c r="U6223" s="14">
        <f t="shared" si="1330"/>
        <v>6.7674917409582562</v>
      </c>
    </row>
    <row r="6224" spans="1:21" x14ac:dyDescent="0.3">
      <c r="A6224" s="17">
        <v>1977</v>
      </c>
      <c r="B6224" s="17">
        <v>4</v>
      </c>
      <c r="C6224" s="17">
        <v>4.6000000000000001E-4</v>
      </c>
      <c r="D6224" s="17">
        <v>4.6000000000000001E-4</v>
      </c>
      <c r="E6224" s="17">
        <v>0.5</v>
      </c>
      <c r="F6224" s="6">
        <f t="shared" si="1336"/>
        <v>98412.122566191189</v>
      </c>
      <c r="G6224" s="7">
        <f t="shared" si="1337"/>
        <v>45.269576380447951</v>
      </c>
      <c r="H6224" s="6">
        <f t="shared" si="1338"/>
        <v>98389.48777800097</v>
      </c>
      <c r="I6224" s="6">
        <f>SUM(H6224:H6330)</f>
        <v>6668825.3388813324</v>
      </c>
      <c r="J6224" s="8">
        <f t="shared" si="1331"/>
        <v>67.764266890960869</v>
      </c>
      <c r="K6224" s="9">
        <f t="shared" si="1339"/>
        <v>1.6369999999999999E-2</v>
      </c>
      <c r="L6224" s="9">
        <f t="shared" si="1332"/>
        <v>3.6377777777777775E-3</v>
      </c>
      <c r="M6224" s="12">
        <f t="shared" si="1333"/>
        <v>12444.294056934379</v>
      </c>
      <c r="N6224" s="10">
        <f>((B6223+E6223)*D6223+(B6224+E6224)*D6224+(B6225+E6225)*D6225)/3/SUM(D6220:D6224)</f>
        <v>0.15068214212991246</v>
      </c>
      <c r="O6224" s="11">
        <f>O6220</f>
        <v>4.1182669783811042E-2</v>
      </c>
      <c r="P6224" s="12">
        <f>M6224*O6220</f>
        <v>512.48925283937081</v>
      </c>
      <c r="Q6224" s="9">
        <f>N6224*O6220</f>
        <v>6.2054929016534671E-3</v>
      </c>
      <c r="R6224" s="12">
        <f t="shared" si="1334"/>
        <v>97778.932509997263</v>
      </c>
      <c r="S6224" s="12">
        <f t="shared" si="1335"/>
        <v>6002881.2472060258</v>
      </c>
      <c r="T6224" s="13">
        <f t="shared" si="1329"/>
        <v>60.997376041437747</v>
      </c>
      <c r="U6224" s="14">
        <f t="shared" si="1330"/>
        <v>6.7668908495231221</v>
      </c>
    </row>
    <row r="6225" spans="1:21" x14ac:dyDescent="0.3">
      <c r="A6225" s="17">
        <v>1977</v>
      </c>
      <c r="B6225" s="17">
        <v>5</v>
      </c>
      <c r="C6225" s="17">
        <v>5.2999999999999998E-4</v>
      </c>
      <c r="D6225" s="17">
        <v>5.2999999999999998E-4</v>
      </c>
      <c r="E6225" s="17">
        <v>0.5</v>
      </c>
      <c r="F6225" s="6">
        <f t="shared" si="1336"/>
        <v>98366.852989810737</v>
      </c>
      <c r="G6225" s="7">
        <f t="shared" si="1337"/>
        <v>52.134432084599688</v>
      </c>
      <c r="H6225" s="6">
        <f t="shared" si="1338"/>
        <v>98340.785773768439</v>
      </c>
      <c r="I6225" s="6">
        <f>SUM(H6225:H6330)</f>
        <v>6570435.851103331</v>
      </c>
      <c r="J6225" s="8">
        <f t="shared" si="1331"/>
        <v>66.795222693399822</v>
      </c>
      <c r="K6225" s="9">
        <f t="shared" si="1339"/>
        <v>1.6899999999999998E-2</v>
      </c>
      <c r="L6225" s="9">
        <f t="shared" si="1332"/>
        <v>3.0727272727272725E-3</v>
      </c>
      <c r="M6225" s="12">
        <f t="shared" si="1333"/>
        <v>16966.827009780965</v>
      </c>
      <c r="N6225" s="10">
        <f>((B6224+E6224)*D6224+(B6225+E6225)*D6225+(B6226+E6226)*D6226)/3/SUM(D6220:D6225)</f>
        <v>0.16627218934911245</v>
      </c>
      <c r="O6225" s="11">
        <f>O6220</f>
        <v>4.1182669783811042E-2</v>
      </c>
      <c r="P6225" s="12">
        <f>M6225*O6220</f>
        <v>698.73923402285561</v>
      </c>
      <c r="Q6225" s="9">
        <f>N6225*O6220</f>
        <v>6.8475326681958016E-3</v>
      </c>
      <c r="R6225" s="12">
        <f t="shared" si="1334"/>
        <v>97667.394030566516</v>
      </c>
      <c r="S6225" s="12">
        <f t="shared" si="1335"/>
        <v>5905102.3146960288</v>
      </c>
      <c r="T6225" s="13">
        <f t="shared" si="1329"/>
        <v>60.031424562374731</v>
      </c>
      <c r="U6225" s="14">
        <f t="shared" si="1330"/>
        <v>6.7637981310250908</v>
      </c>
    </row>
    <row r="6226" spans="1:21" x14ac:dyDescent="0.3">
      <c r="A6226" s="17">
        <v>1977</v>
      </c>
      <c r="B6226" s="17">
        <v>6</v>
      </c>
      <c r="C6226" s="17">
        <v>5.2999999999999998E-4</v>
      </c>
      <c r="D6226" s="17">
        <v>5.2999999999999998E-4</v>
      </c>
      <c r="E6226" s="17">
        <v>0.5</v>
      </c>
      <c r="F6226" s="6">
        <f t="shared" si="1336"/>
        <v>98314.718557726141</v>
      </c>
      <c r="G6226" s="7">
        <f t="shared" si="1337"/>
        <v>52.106800835594854</v>
      </c>
      <c r="H6226" s="6">
        <f t="shared" si="1338"/>
        <v>98288.665157308336</v>
      </c>
      <c r="I6226" s="6">
        <f>SUM(H6226:H6330)</f>
        <v>6472095.0653295629</v>
      </c>
      <c r="J6226" s="8">
        <f t="shared" si="1331"/>
        <v>65.830377793630461</v>
      </c>
      <c r="K6226" s="9">
        <f t="shared" si="1339"/>
        <v>1.7429999999999998E-2</v>
      </c>
      <c r="L6226" s="9">
        <f t="shared" si="1332"/>
        <v>2.6815384615384613E-3</v>
      </c>
      <c r="M6226" s="12">
        <f t="shared" si="1333"/>
        <v>19431.681321363543</v>
      </c>
      <c r="N6226" s="10">
        <f>((B6225+E6225)*D6225+(B6226+E6226)*D6226+(B6227+E6227)*D6227)/3/SUM(D6220:D6226)</f>
        <v>0.19477911646586349</v>
      </c>
      <c r="O6226" s="11">
        <f>O6220</f>
        <v>4.1182669783811042E-2</v>
      </c>
      <c r="P6226" s="12">
        <f>M6226*O6220</f>
        <v>800.24851520196387</v>
      </c>
      <c r="Q6226" s="9">
        <f>N6226*O6220</f>
        <v>8.0215240341961289E-3</v>
      </c>
      <c r="R6226" s="12">
        <f t="shared" si="1334"/>
        <v>97500.240267459929</v>
      </c>
      <c r="S6226" s="12">
        <f t="shared" si="1335"/>
        <v>5807434.9206654625</v>
      </c>
      <c r="T6226" s="13">
        <f t="shared" si="1329"/>
        <v>59.06984229686411</v>
      </c>
      <c r="U6226" s="14">
        <f t="shared" si="1330"/>
        <v>6.7605354967663516</v>
      </c>
    </row>
    <row r="6227" spans="1:21" x14ac:dyDescent="0.3">
      <c r="A6227" s="17">
        <v>1977</v>
      </c>
      <c r="B6227" s="17">
        <v>7</v>
      </c>
      <c r="C6227" s="17">
        <v>5.1000000000000004E-4</v>
      </c>
      <c r="D6227" s="17">
        <v>5.1000000000000004E-4</v>
      </c>
      <c r="E6227" s="17">
        <v>0.5</v>
      </c>
      <c r="F6227" s="6">
        <f t="shared" si="1336"/>
        <v>98262.611756890547</v>
      </c>
      <c r="G6227" s="7">
        <f t="shared" si="1337"/>
        <v>50.11393199601418</v>
      </c>
      <c r="H6227" s="6">
        <f t="shared" si="1338"/>
        <v>98237.554790892536</v>
      </c>
      <c r="I6227" s="6">
        <f>SUM(H6227:H6330)</f>
        <v>6373806.400172255</v>
      </c>
      <c r="J6227" s="8">
        <f t="shared" si="1331"/>
        <v>64.865021254895552</v>
      </c>
      <c r="K6227" s="9">
        <f t="shared" si="1339"/>
        <v>1.7939999999999998E-2</v>
      </c>
      <c r="L6227" s="9">
        <f t="shared" si="1332"/>
        <v>2.3919999999999996E-3</v>
      </c>
      <c r="M6227" s="12">
        <f t="shared" si="1333"/>
        <v>20950.640466561115</v>
      </c>
      <c r="N6227" s="10">
        <f>((B6226+E6226)*D6226+(B6227+E6227)*D6227+(B6228+E6228)*D6228)/3/SUM(D6220:D6227)</f>
        <v>0.1919360832404311</v>
      </c>
      <c r="O6227" s="11">
        <f>O6220</f>
        <v>4.1182669783811042E-2</v>
      </c>
      <c r="P6227" s="12">
        <f>M6227*O6220</f>
        <v>862.80330809373527</v>
      </c>
      <c r="Q6227" s="9">
        <f>N6227*O6220</f>
        <v>7.9044403356887429E-3</v>
      </c>
      <c r="R6227" s="12">
        <f t="shared" si="1334"/>
        <v>97461.04190032398</v>
      </c>
      <c r="S6227" s="12">
        <f t="shared" si="1335"/>
        <v>5709934.6803980023</v>
      </c>
      <c r="T6227" s="13">
        <f t="shared" si="1329"/>
        <v>58.108924425139762</v>
      </c>
      <c r="U6227" s="14">
        <f t="shared" si="1330"/>
        <v>6.7560968297557906</v>
      </c>
    </row>
    <row r="6228" spans="1:21" x14ac:dyDescent="0.3">
      <c r="A6228" s="17">
        <v>1977</v>
      </c>
      <c r="B6228" s="17">
        <v>8</v>
      </c>
      <c r="C6228" s="17">
        <v>3.6000000000000002E-4</v>
      </c>
      <c r="D6228" s="17">
        <v>3.6000000000000002E-4</v>
      </c>
      <c r="E6228" s="17">
        <v>0.5</v>
      </c>
      <c r="F6228" s="6">
        <f t="shared" si="1336"/>
        <v>98212.497824894526</v>
      </c>
      <c r="G6228" s="7">
        <f t="shared" si="1337"/>
        <v>35.356499216962028</v>
      </c>
      <c r="H6228" s="6">
        <f t="shared" si="1338"/>
        <v>98194.819575286048</v>
      </c>
      <c r="I6228" s="6">
        <f>SUM(H6228:H6330)</f>
        <v>6275568.8453813624</v>
      </c>
      <c r="J6228" s="8">
        <f t="shared" si="1331"/>
        <v>63.897864165620021</v>
      </c>
      <c r="K6228" s="9">
        <f t="shared" si="1339"/>
        <v>1.8299999999999997E-2</v>
      </c>
      <c r="L6228" s="9">
        <f t="shared" si="1332"/>
        <v>2.1529411764705879E-3</v>
      </c>
      <c r="M6228" s="12">
        <f t="shared" si="1333"/>
        <v>16422.417669080725</v>
      </c>
      <c r="N6228" s="10">
        <f>((B6227+E6227)*D6227+(B6228+E6228)*D6228+(B6229+E6229)*D6229)/3/SUM(D6220:D6228)</f>
        <v>0.18943533697632062</v>
      </c>
      <c r="O6228" s="11">
        <f>O6220</f>
        <v>4.1182669783811042E-2</v>
      </c>
      <c r="P6228" s="12">
        <f>M6228*O6220</f>
        <v>676.3190039175754</v>
      </c>
      <c r="Q6228" s="9">
        <f>N6228*O6220</f>
        <v>7.8014529280807819E-3</v>
      </c>
      <c r="R6228" s="12">
        <f t="shared" si="1334"/>
        <v>97428.757312588074</v>
      </c>
      <c r="S6228" s="12">
        <f t="shared" si="1335"/>
        <v>5612473.6384976786</v>
      </c>
      <c r="T6228" s="13">
        <f t="shared" si="1329"/>
        <v>57.14622642532008</v>
      </c>
      <c r="U6228" s="14">
        <f t="shared" si="1330"/>
        <v>6.751637740299941</v>
      </c>
    </row>
    <row r="6229" spans="1:21" x14ac:dyDescent="0.3">
      <c r="A6229" s="17">
        <v>1977</v>
      </c>
      <c r="B6229" s="17">
        <v>9</v>
      </c>
      <c r="C6229" s="17">
        <v>3.6999999999999999E-4</v>
      </c>
      <c r="D6229" s="17">
        <v>3.6999999999999999E-4</v>
      </c>
      <c r="E6229" s="17">
        <v>0.5</v>
      </c>
      <c r="F6229" s="6">
        <f t="shared" si="1336"/>
        <v>98177.14132567757</v>
      </c>
      <c r="G6229" s="7">
        <f t="shared" si="1337"/>
        <v>36.325542290500699</v>
      </c>
      <c r="H6229" s="6">
        <f t="shared" si="1338"/>
        <v>98158.978554532325</v>
      </c>
      <c r="I6229" s="6">
        <f>SUM(H6229:H6330)</f>
        <v>6177374.0258060759</v>
      </c>
      <c r="J6229" s="8">
        <f t="shared" si="1331"/>
        <v>62.92069561604179</v>
      </c>
      <c r="K6229" s="9">
        <f t="shared" si="1339"/>
        <v>1.8669999999999996E-2</v>
      </c>
      <c r="L6229" s="9">
        <f t="shared" si="1332"/>
        <v>1.9652631578947364E-3</v>
      </c>
      <c r="M6229" s="12">
        <f t="shared" si="1333"/>
        <v>18483.805664689702</v>
      </c>
      <c r="N6229" s="10">
        <f>((B6228+E6228)*D6228+(B6229+E6229)*D6229+(B6230+E6230)*D6230)/3/SUM(D6220:D6229)</f>
        <v>0.17550437421888954</v>
      </c>
      <c r="O6229" s="11">
        <f>O6220</f>
        <v>4.1182669783811042E-2</v>
      </c>
      <c r="P6229" s="12">
        <f>M6229*O6220</f>
        <v>761.21246503705197</v>
      </c>
      <c r="Q6229" s="9">
        <f>N6229*O6220</f>
        <v>7.227738689070928E-3</v>
      </c>
      <c r="R6229" s="12">
        <f t="shared" si="1334"/>
        <v>97449.511107554048</v>
      </c>
      <c r="S6229" s="12">
        <f t="shared" si="1335"/>
        <v>5515044.8811850902</v>
      </c>
      <c r="T6229" s="13">
        <f t="shared" si="1329"/>
        <v>56.174429268523298</v>
      </c>
      <c r="U6229" s="14">
        <f t="shared" si="1330"/>
        <v>6.7462663475184925</v>
      </c>
    </row>
    <row r="6230" spans="1:21" x14ac:dyDescent="0.3">
      <c r="A6230" s="17">
        <v>1977</v>
      </c>
      <c r="B6230" s="17">
        <v>10</v>
      </c>
      <c r="C6230" s="17">
        <v>3.1E-4</v>
      </c>
      <c r="D6230" s="17">
        <v>3.1E-4</v>
      </c>
      <c r="E6230" s="17">
        <v>0.5</v>
      </c>
      <c r="F6230" s="6">
        <f t="shared" si="1336"/>
        <v>98140.815783387065</v>
      </c>
      <c r="G6230" s="7">
        <f t="shared" si="1337"/>
        <v>30.42365289284999</v>
      </c>
      <c r="H6230" s="6">
        <f t="shared" si="1338"/>
        <v>98125.603956940642</v>
      </c>
      <c r="I6230" s="6">
        <f>SUM(H6230:H6330)</f>
        <v>6079215.047251543</v>
      </c>
      <c r="J6230" s="8">
        <f t="shared" si="1331"/>
        <v>61.943799821975915</v>
      </c>
      <c r="K6230" s="9">
        <f t="shared" si="1339"/>
        <v>1.8979999999999997E-2</v>
      </c>
      <c r="L6230" s="9">
        <f t="shared" si="1332"/>
        <v>1.8076190476190473E-3</v>
      </c>
      <c r="M6230" s="12">
        <f t="shared" si="1333"/>
        <v>16830.787954421758</v>
      </c>
      <c r="N6230" s="10">
        <f>((B6229+E6229)*D6229+(B6230+E6230)*D6230+(B6231+E6231)*D6231)/3/SUM(D6220:D6230)</f>
        <v>0.18352651914295753</v>
      </c>
      <c r="O6230" s="11">
        <f>O6220</f>
        <v>4.1182669783811042E-2</v>
      </c>
      <c r="P6230" s="12">
        <f>M6230*O6220</f>
        <v>693.13678252829573</v>
      </c>
      <c r="Q6230" s="9">
        <f>N6230*O6220</f>
        <v>7.5581120344366962E-3</v>
      </c>
      <c r="R6230" s="12">
        <f t="shared" si="1334"/>
        <v>97383.95964878732</v>
      </c>
      <c r="S6230" s="12">
        <f t="shared" si="1335"/>
        <v>5417595.3700775364</v>
      </c>
      <c r="T6230" s="13">
        <f t="shared" si="1329"/>
        <v>55.202265508318796</v>
      </c>
      <c r="U6230" s="14">
        <f t="shared" si="1330"/>
        <v>6.7415343136571195</v>
      </c>
    </row>
    <row r="6231" spans="1:21" x14ac:dyDescent="0.3">
      <c r="A6231" s="17">
        <v>1977</v>
      </c>
      <c r="B6231" s="17">
        <v>11</v>
      </c>
      <c r="C6231" s="17">
        <v>3.2000000000000003E-4</v>
      </c>
      <c r="D6231" s="17">
        <v>3.2000000000000003E-4</v>
      </c>
      <c r="E6231" s="17">
        <v>0.5</v>
      </c>
      <c r="F6231" s="6">
        <f t="shared" si="1336"/>
        <v>98110.39213049422</v>
      </c>
      <c r="G6231" s="7">
        <f t="shared" si="1337"/>
        <v>31.395325481758153</v>
      </c>
      <c r="H6231" s="6">
        <f t="shared" si="1338"/>
        <v>98094.694467753347</v>
      </c>
      <c r="I6231" s="6">
        <f>SUM(H6231:H6330)</f>
        <v>5981089.4432946034</v>
      </c>
      <c r="J6231" s="8">
        <f t="shared" si="1331"/>
        <v>60.962853306500939</v>
      </c>
      <c r="K6231" s="9">
        <f t="shared" si="1339"/>
        <v>1.9299999999999998E-2</v>
      </c>
      <c r="L6231" s="9">
        <f t="shared" si="1332"/>
        <v>1.6782608695652171E-3</v>
      </c>
      <c r="M6231" s="12">
        <f t="shared" si="1333"/>
        <v>18707.059224881803</v>
      </c>
      <c r="N6231" s="10">
        <f>((B6230+E6230)*D6230+(B6231+E6231)*D6231+(B6232+E6232)*D6232)/3/SUM(D6220:D6231)</f>
        <v>0.20397236614853201</v>
      </c>
      <c r="O6231" s="11">
        <f>O6220</f>
        <v>4.1182669783811042E-2</v>
      </c>
      <c r="P6231" s="12">
        <f>M6231*O6220</f>
        <v>770.40664268450348</v>
      </c>
      <c r="Q6231" s="9">
        <f>N6231*O6220</f>
        <v>8.4001266001175919E-3</v>
      </c>
      <c r="R6231" s="12">
        <f t="shared" si="1334"/>
        <v>97270.686615424362</v>
      </c>
      <c r="S6231" s="12">
        <f t="shared" si="1335"/>
        <v>5320211.4104287494</v>
      </c>
      <c r="T6231" s="13">
        <f t="shared" si="1329"/>
        <v>54.226787753049308</v>
      </c>
      <c r="U6231" s="14">
        <f t="shared" si="1330"/>
        <v>6.7360655534516312</v>
      </c>
    </row>
    <row r="6232" spans="1:21" x14ac:dyDescent="0.3">
      <c r="A6232" s="17">
        <v>1977</v>
      </c>
      <c r="B6232" s="17">
        <v>12</v>
      </c>
      <c r="C6232" s="17">
        <v>3.8999999999999999E-4</v>
      </c>
      <c r="D6232" s="17">
        <v>3.8999999999999999E-4</v>
      </c>
      <c r="E6232" s="17">
        <v>0.5</v>
      </c>
      <c r="F6232" s="6">
        <f t="shared" si="1336"/>
        <v>98078.996805012459</v>
      </c>
      <c r="G6232" s="7">
        <f t="shared" si="1337"/>
        <v>38.250808753954857</v>
      </c>
      <c r="H6232" s="6">
        <f t="shared" si="1338"/>
        <v>98059.871400635486</v>
      </c>
      <c r="I6232" s="6">
        <f>SUM(H6232:H6330)</f>
        <v>5882994.7488268502</v>
      </c>
      <c r="J6232" s="8">
        <f t="shared" si="1331"/>
        <v>59.982207612937081</v>
      </c>
      <c r="K6232" s="9">
        <f t="shared" si="1339"/>
        <v>1.9689999999999999E-2</v>
      </c>
      <c r="L6232" s="9">
        <f t="shared" si="1332"/>
        <v>1.5751999999999999E-3</v>
      </c>
      <c r="M6232" s="12">
        <f t="shared" si="1333"/>
        <v>24283.144206421319</v>
      </c>
      <c r="N6232" s="10">
        <f>((B6231+E6231)*D6231+(B6232+E6232)*D6232+(B6233+E6233)*D6233)/3/SUM(D6220:D6232)</f>
        <v>0.24081598103944477</v>
      </c>
      <c r="O6232" s="11">
        <f>O6220</f>
        <v>4.1182669783811042E-2</v>
      </c>
      <c r="P6232" s="12">
        <f>M6232*O6220</f>
        <v>1000.0447091657134</v>
      </c>
      <c r="Q6232" s="9">
        <f>N6232*O6220</f>
        <v>9.9174450258119554E-3</v>
      </c>
      <c r="R6232" s="12">
        <f t="shared" si="1334"/>
        <v>97087.368016781489</v>
      </c>
      <c r="S6232" s="12">
        <f t="shared" si="1335"/>
        <v>5222940.7238133252</v>
      </c>
      <c r="T6232" s="13">
        <f t="shared" si="1329"/>
        <v>53.252387299565036</v>
      </c>
      <c r="U6232" s="14">
        <f t="shared" si="1330"/>
        <v>6.7298203133720449</v>
      </c>
    </row>
    <row r="6233" spans="1:21" x14ac:dyDescent="0.3">
      <c r="A6233" s="17">
        <v>1977</v>
      </c>
      <c r="B6233" s="17">
        <v>13</v>
      </c>
      <c r="C6233" s="17">
        <v>4.2000000000000002E-4</v>
      </c>
      <c r="D6233" s="17">
        <v>4.2000000000000002E-4</v>
      </c>
      <c r="E6233" s="17">
        <v>0.5</v>
      </c>
      <c r="F6233" s="6">
        <f t="shared" si="1336"/>
        <v>98040.745996258498</v>
      </c>
      <c r="G6233" s="7">
        <f t="shared" si="1337"/>
        <v>41.177113318428567</v>
      </c>
      <c r="H6233" s="6">
        <f t="shared" si="1338"/>
        <v>98020.157439599279</v>
      </c>
      <c r="I6233" s="6">
        <f>SUM(H6233:H6330)</f>
        <v>5784934.8774262145</v>
      </c>
      <c r="J6233" s="8">
        <f t="shared" si="1331"/>
        <v>59.00541472467971</v>
      </c>
      <c r="K6233" s="9">
        <f t="shared" si="1339"/>
        <v>2.0109999999999999E-2</v>
      </c>
      <c r="L6233" s="9">
        <f t="shared" si="1332"/>
        <v>1.4896296296296296E-3</v>
      </c>
      <c r="M6233" s="12">
        <f t="shared" si="1333"/>
        <v>27642.517642903316</v>
      </c>
      <c r="N6233" s="10">
        <f>((B6232+E6232)*D6232+(B6233+E6233)*D6233+(B6234+E6234)*D6234)/3/SUM(D6220:D6233)</f>
        <v>0.31659207691032654</v>
      </c>
      <c r="O6233" s="11">
        <f>O6220</f>
        <v>4.1182669783811042E-2</v>
      </c>
      <c r="P6233" s="12">
        <f>M6233*O6220</f>
        <v>1138.3926760808581</v>
      </c>
      <c r="Q6233" s="9">
        <f>N6233*O6220</f>
        <v>1.3038106959568887E-2</v>
      </c>
      <c r="R6233" s="12">
        <f t="shared" si="1334"/>
        <v>96742.160142708002</v>
      </c>
      <c r="S6233" s="12">
        <f t="shared" si="1335"/>
        <v>5125853.3557965439</v>
      </c>
      <c r="T6233" s="13">
        <f t="shared" si="1329"/>
        <v>52.282888137062528</v>
      </c>
      <c r="U6233" s="14">
        <f t="shared" si="1330"/>
        <v>6.7225265876171818</v>
      </c>
    </row>
    <row r="6234" spans="1:21" x14ac:dyDescent="0.3">
      <c r="A6234" s="17">
        <v>1977</v>
      </c>
      <c r="B6234" s="17">
        <v>14</v>
      </c>
      <c r="C6234" s="17">
        <v>5.9000000000000003E-4</v>
      </c>
      <c r="D6234" s="17">
        <v>5.9000000000000003E-4</v>
      </c>
      <c r="E6234" s="17">
        <v>0.5</v>
      </c>
      <c r="F6234" s="6">
        <f t="shared" si="1336"/>
        <v>97999.568882940075</v>
      </c>
      <c r="G6234" s="7">
        <f t="shared" si="1337"/>
        <v>57.819745640934649</v>
      </c>
      <c r="H6234" s="6">
        <f t="shared" si="1338"/>
        <v>97970.659010119605</v>
      </c>
      <c r="I6234" s="6">
        <f>SUM(H6234:H6330)</f>
        <v>5686914.7199866138</v>
      </c>
      <c r="J6234" s="8">
        <f t="shared" si="1331"/>
        <v>58.029997323555584</v>
      </c>
      <c r="K6234" s="9">
        <f t="shared" si="1339"/>
        <v>2.07E-2</v>
      </c>
      <c r="L6234" s="9">
        <f t="shared" si="1332"/>
        <v>1.4275862068965518E-3</v>
      </c>
      <c r="M6234" s="12">
        <f t="shared" si="1333"/>
        <v>40501.754192925233</v>
      </c>
      <c r="N6234" s="10">
        <f>((B6233+E6233)*D6233+(B6234+E6234)*D6234+(B6235+E6235)*D6235)/3/SUM(D6220:D6234)</f>
        <v>0.40378421900161032</v>
      </c>
      <c r="O6234" s="11">
        <f>O6220</f>
        <v>4.1182669783811042E-2</v>
      </c>
      <c r="P6234" s="12">
        <f>M6234*O6220</f>
        <v>1667.9703685923241</v>
      </c>
      <c r="Q6234" s="9">
        <f>N6234*O6220</f>
        <v>1.6628912155057358E-2</v>
      </c>
      <c r="R6234" s="12">
        <f t="shared" si="1334"/>
        <v>96341.513527667252</v>
      </c>
      <c r="S6234" s="12">
        <f t="shared" si="1335"/>
        <v>5029111.1956538362</v>
      </c>
      <c r="T6234" s="13">
        <f t="shared" si="1329"/>
        <v>51.317686934532141</v>
      </c>
      <c r="U6234" s="14">
        <f t="shared" si="1330"/>
        <v>6.7123103890234432</v>
      </c>
    </row>
    <row r="6235" spans="1:21" x14ac:dyDescent="0.3">
      <c r="A6235" s="17">
        <v>1977</v>
      </c>
      <c r="B6235" s="17">
        <v>15</v>
      </c>
      <c r="C6235" s="17">
        <v>6.9999999999999999E-4</v>
      </c>
      <c r="D6235" s="17">
        <v>6.9999999999999999E-4</v>
      </c>
      <c r="E6235" s="17">
        <v>0.5</v>
      </c>
      <c r="F6235" s="6">
        <f t="shared" si="1336"/>
        <v>97941.749137299135</v>
      </c>
      <c r="G6235" s="7">
        <f t="shared" si="1337"/>
        <v>68.5592243961094</v>
      </c>
      <c r="H6235" s="6">
        <f t="shared" si="1338"/>
        <v>97907.469525101085</v>
      </c>
      <c r="I6235" s="6">
        <f>SUM(H6235:H6330)</f>
        <v>5588944.0609764941</v>
      </c>
      <c r="J6235" s="8">
        <f t="shared" si="1331"/>
        <v>57.063960059990983</v>
      </c>
      <c r="K6235" s="9">
        <f t="shared" si="1339"/>
        <v>2.1399999999999999E-2</v>
      </c>
      <c r="L6235" s="9">
        <f t="shared" si="1332"/>
        <v>1.3806451612903225E-3</v>
      </c>
      <c r="M6235" s="12">
        <f t="shared" si="1333"/>
        <v>49657.38215606055</v>
      </c>
      <c r="N6235" s="10">
        <f>((B6234+E6234)*D6234+(B6235+E6235)*D6235+(B6236+E6236)*D6236)/3/SUM(D6220:D6235)</f>
        <v>0.59781931464174454</v>
      </c>
      <c r="O6235" s="11">
        <f>O6220</f>
        <v>4.1182669783811042E-2</v>
      </c>
      <c r="P6235" s="12">
        <f>M6235*O6220</f>
        <v>2045.0235716615525</v>
      </c>
      <c r="Q6235" s="9">
        <f>N6235*O6220</f>
        <v>2.46197954252752E-2</v>
      </c>
      <c r="R6235" s="12">
        <f t="shared" si="1334"/>
        <v>95497.007654786736</v>
      </c>
      <c r="S6235" s="12">
        <f t="shared" si="1335"/>
        <v>4932769.6821261691</v>
      </c>
      <c r="T6235" s="13">
        <f t="shared" si="1329"/>
        <v>50.364320890483498</v>
      </c>
      <c r="U6235" s="14">
        <f t="shared" si="1330"/>
        <v>6.6996391695074848</v>
      </c>
    </row>
    <row r="6236" spans="1:21" x14ac:dyDescent="0.3">
      <c r="A6236" s="17">
        <v>1977</v>
      </c>
      <c r="B6236" s="17">
        <v>16</v>
      </c>
      <c r="C6236" s="17">
        <v>1.15E-3</v>
      </c>
      <c r="D6236" s="17">
        <v>1.15E-3</v>
      </c>
      <c r="E6236" s="17">
        <v>0.5</v>
      </c>
      <c r="F6236" s="6">
        <f t="shared" si="1336"/>
        <v>97873.189912903021</v>
      </c>
      <c r="G6236" s="7">
        <f t="shared" si="1337"/>
        <v>112.55416839983847</v>
      </c>
      <c r="H6236" s="6">
        <f t="shared" si="1338"/>
        <v>97816.912828703105</v>
      </c>
      <c r="I6236" s="6">
        <f>SUM(H6236:H6330)</f>
        <v>5491036.5914513934</v>
      </c>
      <c r="J6236" s="8">
        <f t="shared" si="1331"/>
        <v>56.103582567788443</v>
      </c>
      <c r="K6236" s="9">
        <f t="shared" si="1339"/>
        <v>2.2550000000000001E-2</v>
      </c>
      <c r="L6236" s="9">
        <f t="shared" si="1332"/>
        <v>1.3666666666666666E-3</v>
      </c>
      <c r="M6236" s="12">
        <f t="shared" si="1333"/>
        <v>82356.708585247659</v>
      </c>
      <c r="N6236" s="10">
        <f>((B6235+E6235)*D6235+(B6236+E6236)*D6236+(B6237+E6237)*D6237)/3/SUM(D6220:D6236)</f>
        <v>0.83924611973392449</v>
      </c>
      <c r="O6236" s="11">
        <f>O6220</f>
        <v>4.1182669783811042E-2</v>
      </c>
      <c r="P6236" s="12">
        <f>M6236*O6220</f>
        <v>3391.6691341478104</v>
      </c>
      <c r="Q6236" s="9">
        <f>N6236*O6220</f>
        <v>3.4562395816346958E-2</v>
      </c>
      <c r="R6236" s="12">
        <f t="shared" si="1334"/>
        <v>94436.12596998435</v>
      </c>
      <c r="S6236" s="12">
        <f t="shared" si="1335"/>
        <v>4837272.6744713821</v>
      </c>
      <c r="T6236" s="13">
        <f t="shared" si="1329"/>
        <v>49.423878784129265</v>
      </c>
      <c r="U6236" s="14">
        <f t="shared" si="1330"/>
        <v>6.6797037836591784</v>
      </c>
    </row>
    <row r="6237" spans="1:21" x14ac:dyDescent="0.3">
      <c r="A6237" s="17">
        <v>1977</v>
      </c>
      <c r="B6237" s="17">
        <v>17</v>
      </c>
      <c r="C6237" s="17">
        <v>1.5399999999999999E-3</v>
      </c>
      <c r="D6237" s="17">
        <v>1.5399999999999999E-3</v>
      </c>
      <c r="E6237" s="17">
        <v>0.5</v>
      </c>
      <c r="F6237" s="6">
        <f t="shared" si="1336"/>
        <v>97760.635744503175</v>
      </c>
      <c r="G6237" s="7">
        <f t="shared" si="1337"/>
        <v>150.55137904653489</v>
      </c>
      <c r="H6237" s="6">
        <f t="shared" si="1338"/>
        <v>97685.360054979901</v>
      </c>
      <c r="I6237" s="6">
        <f>SUM(H6237:H6330)</f>
        <v>5393219.678622691</v>
      </c>
      <c r="J6237" s="8">
        <f t="shared" si="1331"/>
        <v>55.167600308142816</v>
      </c>
      <c r="K6237" s="9">
        <f t="shared" si="1339"/>
        <v>2.409E-2</v>
      </c>
      <c r="L6237" s="9">
        <f t="shared" si="1332"/>
        <v>1.3765714285714286E-3</v>
      </c>
      <c r="M6237" s="12">
        <f t="shared" si="1333"/>
        <v>109366.92126668163</v>
      </c>
      <c r="N6237" s="10">
        <f>((B6236+E6236)*D6236+(B6237+E6237)*D6237+(B6238+E6238)*D6238)/3/SUM(D6220:D6237)</f>
        <v>1.0987961809879616</v>
      </c>
      <c r="O6237" s="11">
        <f>O6220</f>
        <v>4.1182669783811042E-2</v>
      </c>
      <c r="P6237" s="12">
        <f>M6237*O6220</f>
        <v>4504.0218037978111</v>
      </c>
      <c r="Q6237" s="9">
        <f>N6237*O6220</f>
        <v>4.5251360281339893E-2</v>
      </c>
      <c r="R6237" s="12">
        <f t="shared" si="1334"/>
        <v>93264.964632919597</v>
      </c>
      <c r="S6237" s="12">
        <f t="shared" si="1335"/>
        <v>4742836.5485013975</v>
      </c>
      <c r="T6237" s="13">
        <f t="shared" si="1329"/>
        <v>48.514788313128115</v>
      </c>
      <c r="U6237" s="14">
        <f t="shared" si="1330"/>
        <v>6.6528119950147016</v>
      </c>
    </row>
    <row r="6238" spans="1:21" x14ac:dyDescent="0.3">
      <c r="A6238" s="17">
        <v>1977</v>
      </c>
      <c r="B6238" s="17">
        <v>18</v>
      </c>
      <c r="C6238" s="17">
        <v>1.81E-3</v>
      </c>
      <c r="D6238" s="17">
        <v>1.81E-3</v>
      </c>
      <c r="E6238" s="17">
        <v>0.5</v>
      </c>
      <c r="F6238" s="6">
        <f t="shared" si="1336"/>
        <v>97610.084365456642</v>
      </c>
      <c r="G6238" s="7">
        <f t="shared" si="1337"/>
        <v>176.67425270147652</v>
      </c>
      <c r="H6238" s="6">
        <f t="shared" si="1338"/>
        <v>97521.747239105898</v>
      </c>
      <c r="I6238" s="6">
        <f>SUM(H6238:H6330)</f>
        <v>5295534.3185677109</v>
      </c>
      <c r="J6238" s="8">
        <f t="shared" si="1331"/>
        <v>54.251918262266706</v>
      </c>
      <c r="K6238" s="9">
        <f t="shared" si="1339"/>
        <v>2.5899999999999999E-2</v>
      </c>
      <c r="L6238" s="9">
        <f t="shared" si="1332"/>
        <v>1.4E-3</v>
      </c>
      <c r="M6238" s="12">
        <f t="shared" si="1333"/>
        <v>126195.89478676894</v>
      </c>
      <c r="N6238" s="10">
        <f>((B6237+E6237)*D6237+(B6238+E6238)*D6238+(B6239+E6239)*D6239)/3/SUM(D6220:D6238)</f>
        <v>1.2897683397683397</v>
      </c>
      <c r="O6238" s="11">
        <f>O6220</f>
        <v>4.1182669783811042E-2</v>
      </c>
      <c r="P6238" s="12">
        <f>M6238*O6220</f>
        <v>5197.0838630760663</v>
      </c>
      <c r="Q6238" s="9">
        <f>N6238*O6220</f>
        <v>5.311610363429374E-2</v>
      </c>
      <c r="R6238" s="12">
        <f t="shared" si="1334"/>
        <v>92341.772006156141</v>
      </c>
      <c r="S6238" s="12">
        <f t="shared" si="1335"/>
        <v>4649571.5838684775</v>
      </c>
      <c r="T6238" s="13">
        <f t="shared" si="1329"/>
        <v>47.634131392206029</v>
      </c>
      <c r="U6238" s="14">
        <f t="shared" si="1330"/>
        <v>6.6177868700606766</v>
      </c>
    </row>
    <row r="6239" spans="1:21" x14ac:dyDescent="0.3">
      <c r="A6239" s="17">
        <v>1977</v>
      </c>
      <c r="B6239" s="17">
        <v>19</v>
      </c>
      <c r="C6239" s="17">
        <v>2.0400000000000001E-3</v>
      </c>
      <c r="D6239" s="17">
        <v>2.0400000000000001E-3</v>
      </c>
      <c r="E6239" s="17">
        <v>0.5</v>
      </c>
      <c r="F6239" s="6">
        <f t="shared" si="1336"/>
        <v>97433.410112755169</v>
      </c>
      <c r="G6239" s="7">
        <f t="shared" si="1337"/>
        <v>198.76415663002055</v>
      </c>
      <c r="H6239" s="6">
        <f t="shared" si="1338"/>
        <v>97334.028034440154</v>
      </c>
      <c r="I6239" s="6">
        <f>SUM(H6239:H6330)</f>
        <v>5198012.5713286055</v>
      </c>
      <c r="J6239" s="8">
        <f t="shared" si="1331"/>
        <v>53.34938565029374</v>
      </c>
      <c r="K6239" s="9">
        <f t="shared" si="1339"/>
        <v>2.794E-2</v>
      </c>
      <c r="L6239" s="9">
        <f t="shared" si="1332"/>
        <v>1.4328205128205128E-3</v>
      </c>
      <c r="M6239" s="12">
        <f t="shared" si="1333"/>
        <v>138722.29972388691</v>
      </c>
      <c r="N6239" s="10">
        <f>((B6238+E6238)*D6238+(B6239+E6239)*D6239+(B6240+E6240)*D6240)/3/SUM(D6220:D6239)</f>
        <v>1.3974588403722261</v>
      </c>
      <c r="O6239" s="11">
        <f>O6220</f>
        <v>4.1182669783811042E-2</v>
      </c>
      <c r="P6239" s="12">
        <f>M6239*O6220</f>
        <v>5712.9546611796968</v>
      </c>
      <c r="Q6239" s="9">
        <f>N6239*O6220</f>
        <v>5.7551085959516898E-2</v>
      </c>
      <c r="R6239" s="12">
        <f t="shared" si="1334"/>
        <v>91732.349020244059</v>
      </c>
      <c r="S6239" s="12">
        <f t="shared" si="1335"/>
        <v>4557229.8118623216</v>
      </c>
      <c r="T6239" s="13">
        <f t="shared" si="1329"/>
        <v>46.772763127026458</v>
      </c>
      <c r="U6239" s="14">
        <f t="shared" si="1330"/>
        <v>6.5766225232672824</v>
      </c>
    </row>
    <row r="6240" spans="1:21" x14ac:dyDescent="0.3">
      <c r="A6240" s="17">
        <v>1977</v>
      </c>
      <c r="B6240" s="17">
        <v>20</v>
      </c>
      <c r="C6240" s="17">
        <v>2.15E-3</v>
      </c>
      <c r="D6240" s="17">
        <v>2.14E-3</v>
      </c>
      <c r="E6240" s="17">
        <v>0.5</v>
      </c>
      <c r="F6240" s="6">
        <f t="shared" si="1336"/>
        <v>97234.645956125154</v>
      </c>
      <c r="G6240" s="7">
        <f t="shared" si="1337"/>
        <v>208.08214234610782</v>
      </c>
      <c r="H6240" s="6">
        <f t="shared" si="1338"/>
        <v>97130.604884952103</v>
      </c>
      <c r="I6240" s="6">
        <f>SUM(H6240:H6330)</f>
        <v>5100678.5432941653</v>
      </c>
      <c r="J6240" s="8">
        <f t="shared" si="1331"/>
        <v>52.457418784614347</v>
      </c>
      <c r="K6240" s="9">
        <f t="shared" si="1339"/>
        <v>3.0079999999999999E-2</v>
      </c>
      <c r="L6240" s="9">
        <f t="shared" si="1332"/>
        <v>1.4673170731707317E-3</v>
      </c>
      <c r="M6240" s="12">
        <f t="shared" si="1333"/>
        <v>141811.30046859075</v>
      </c>
      <c r="N6240" s="10">
        <f>((B6239+E6239)*D6239+(B6240+E6240)*D6240+(B6241+E6241)*D6241)/3/SUM(D6220:D6240)</f>
        <v>1.3391511524822695</v>
      </c>
      <c r="O6240" s="11">
        <f>O6220</f>
        <v>4.1182669783811042E-2</v>
      </c>
      <c r="P6240" s="12">
        <f>M6240*O6220</f>
        <v>5840.1679588107809</v>
      </c>
      <c r="Q6240" s="9">
        <f>N6240*O6220</f>
        <v>5.5149819703287292E-2</v>
      </c>
      <c r="R6240" s="12">
        <f t="shared" si="1334"/>
        <v>91773.869537875769</v>
      </c>
      <c r="S6240" s="12">
        <f t="shared" si="1335"/>
        <v>4465497.4628420779</v>
      </c>
      <c r="T6240" s="13">
        <f t="shared" si="1329"/>
        <v>45.924962434244151</v>
      </c>
      <c r="U6240" s="14">
        <f t="shared" si="1330"/>
        <v>6.5324563503701967</v>
      </c>
    </row>
    <row r="6241" spans="1:21" x14ac:dyDescent="0.3">
      <c r="A6241" s="17">
        <v>1977</v>
      </c>
      <c r="B6241" s="17">
        <v>21</v>
      </c>
      <c r="C6241" s="17">
        <v>1.73E-3</v>
      </c>
      <c r="D6241" s="17">
        <v>1.73E-3</v>
      </c>
      <c r="E6241" s="17">
        <v>0.5</v>
      </c>
      <c r="F6241" s="6">
        <f t="shared" si="1336"/>
        <v>97026.563813779052</v>
      </c>
      <c r="G6241" s="7">
        <f t="shared" si="1337"/>
        <v>167.85595539783776</v>
      </c>
      <c r="H6241" s="6">
        <f t="shared" si="1338"/>
        <v>96942.635836080139</v>
      </c>
      <c r="I6241" s="6">
        <f>SUM(H6241:H6330)</f>
        <v>5003547.9384092139</v>
      </c>
      <c r="J6241" s="8">
        <f t="shared" si="1331"/>
        <v>51.568846115301099</v>
      </c>
      <c r="K6241" s="9">
        <f t="shared" si="1339"/>
        <v>3.1809999999999998E-2</v>
      </c>
      <c r="L6241" s="9">
        <f t="shared" si="1332"/>
        <v>1.4795348837209302E-3</v>
      </c>
      <c r="M6241" s="12">
        <f t="shared" si="1333"/>
        <v>113451.84033491078</v>
      </c>
      <c r="N6241" s="10">
        <f>((B6240+E6240)*D6240+(B6241+E6241)*D6241+(B6242+E6242)*D6242)/3/SUM(D6220:D6241)</f>
        <v>1.2408571727968143</v>
      </c>
      <c r="O6241" s="11">
        <f>O6220</f>
        <v>4.1182669783811042E-2</v>
      </c>
      <c r="P6241" s="12">
        <f>M6241*O6220</f>
        <v>4672.2496768782848</v>
      </c>
      <c r="Q6241" s="9">
        <f>N6241*O6220</f>
        <v>5.1101811196164561E-2</v>
      </c>
      <c r="R6241" s="12">
        <f t="shared" si="1334"/>
        <v>91988.691562726235</v>
      </c>
      <c r="S6241" s="12">
        <f t="shared" si="1335"/>
        <v>4373723.593304202</v>
      </c>
      <c r="T6241" s="13">
        <f t="shared" si="1329"/>
        <v>45.077589284709632</v>
      </c>
      <c r="U6241" s="14">
        <f t="shared" si="1330"/>
        <v>6.4912568305914675</v>
      </c>
    </row>
    <row r="6242" spans="1:21" x14ac:dyDescent="0.3">
      <c r="A6242" s="17">
        <v>1977</v>
      </c>
      <c r="B6242" s="17">
        <v>22</v>
      </c>
      <c r="C6242" s="17">
        <v>1.66E-3</v>
      </c>
      <c r="D6242" s="17">
        <v>1.66E-3</v>
      </c>
      <c r="E6242" s="17">
        <v>0.5</v>
      </c>
      <c r="F6242" s="6">
        <f t="shared" si="1336"/>
        <v>96858.707858381211</v>
      </c>
      <c r="G6242" s="7">
        <f t="shared" si="1337"/>
        <v>160.78545504491282</v>
      </c>
      <c r="H6242" s="6">
        <f t="shared" si="1338"/>
        <v>96778.315130858755</v>
      </c>
      <c r="I6242" s="6">
        <f>SUM(H6242:H6330)</f>
        <v>4906605.3025731333</v>
      </c>
      <c r="J6242" s="8">
        <f t="shared" si="1331"/>
        <v>50.657348327908373</v>
      </c>
      <c r="K6242" s="9">
        <f t="shared" si="1339"/>
        <v>3.347E-2</v>
      </c>
      <c r="L6242" s="9">
        <f t="shared" si="1332"/>
        <v>1.4875555555555555E-3</v>
      </c>
      <c r="M6242" s="12">
        <f t="shared" si="1333"/>
        <v>108087.02535137552</v>
      </c>
      <c r="N6242" s="10">
        <f>((B6241+E6241)*D6241+(B6242+E6242)*D6242+(B6243+E6243)*D6243)/3/SUM(D6220:D6242)</f>
        <v>1.1449556817050093</v>
      </c>
      <c r="O6242" s="11">
        <f>O6220</f>
        <v>4.1182669783811042E-2</v>
      </c>
      <c r="P6242" s="12">
        <f>M6242*O6220</f>
        <v>4451.3122729601109</v>
      </c>
      <c r="Q6242" s="9">
        <f>N6242*O6220</f>
        <v>4.7152331756755657E-2</v>
      </c>
      <c r="R6242" s="12">
        <f t="shared" si="1334"/>
        <v>92214.99190894865</v>
      </c>
      <c r="S6242" s="12">
        <f t="shared" si="1335"/>
        <v>4281734.9017414758</v>
      </c>
      <c r="T6242" s="13">
        <f t="shared" si="1329"/>
        <v>44.205988252515965</v>
      </c>
      <c r="U6242" s="14">
        <f t="shared" si="1330"/>
        <v>6.4513600753924081</v>
      </c>
    </row>
    <row r="6243" spans="1:21" x14ac:dyDescent="0.3">
      <c r="A6243" s="17">
        <v>1977</v>
      </c>
      <c r="B6243" s="17">
        <v>23</v>
      </c>
      <c r="C6243" s="17">
        <v>1.72E-3</v>
      </c>
      <c r="D6243" s="17">
        <v>1.72E-3</v>
      </c>
      <c r="E6243" s="17">
        <v>0.5</v>
      </c>
      <c r="F6243" s="6">
        <f t="shared" si="1336"/>
        <v>96697.922403336299</v>
      </c>
      <c r="G6243" s="7">
        <f t="shared" si="1337"/>
        <v>166.32042653373844</v>
      </c>
      <c r="H6243" s="6">
        <f t="shared" si="1338"/>
        <v>96614.762190069436</v>
      </c>
      <c r="I6243" s="6">
        <f>SUM(H6243:H6330)</f>
        <v>4809826.9874422746</v>
      </c>
      <c r="J6243" s="8">
        <f t="shared" si="1331"/>
        <v>49.740747969537807</v>
      </c>
      <c r="K6243" s="9">
        <f t="shared" si="1339"/>
        <v>3.5189999999999999E-2</v>
      </c>
      <c r="L6243" s="9">
        <f t="shared" si="1332"/>
        <v>1.4974468085106384E-3</v>
      </c>
      <c r="M6243" s="12">
        <f t="shared" si="1333"/>
        <v>111069.33854910069</v>
      </c>
      <c r="N6243" s="10">
        <f>((B6242+E6242)*D6242+(B6243+E6243)*D6243+(B6244+E6244)*D6244)/3/SUM(D6220:D6243)</f>
        <v>1.1265511035332008</v>
      </c>
      <c r="O6243" s="11">
        <f>O6220</f>
        <v>4.1182669783811042E-2</v>
      </c>
      <c r="P6243" s="12">
        <f>M6243*O6220</f>
        <v>4574.1318925739279</v>
      </c>
      <c r="Q6243" s="9">
        <f>N6243*O6220</f>
        <v>4.6394382091395729E-2</v>
      </c>
      <c r="R6243" s="12">
        <f t="shared" si="1334"/>
        <v>92132.37999735403</v>
      </c>
      <c r="S6243" s="12">
        <f t="shared" si="1335"/>
        <v>4189519.9098325269</v>
      </c>
      <c r="T6243" s="13">
        <f t="shared" si="1329"/>
        <v>43.325852362759541</v>
      </c>
      <c r="U6243" s="14">
        <f t="shared" si="1330"/>
        <v>6.4148956067782663</v>
      </c>
    </row>
    <row r="6244" spans="1:21" x14ac:dyDescent="0.3">
      <c r="A6244" s="17">
        <v>1977</v>
      </c>
      <c r="B6244" s="17">
        <v>24</v>
      </c>
      <c r="C6244" s="17">
        <v>1.6800000000000001E-3</v>
      </c>
      <c r="D6244" s="17">
        <v>1.6800000000000001E-3</v>
      </c>
      <c r="E6244" s="17">
        <v>0.5</v>
      </c>
      <c r="F6244" s="6">
        <f t="shared" si="1336"/>
        <v>96531.601976802558</v>
      </c>
      <c r="G6244" s="7">
        <f t="shared" si="1337"/>
        <v>162.17309132102829</v>
      </c>
      <c r="H6244" s="6">
        <f t="shared" si="1338"/>
        <v>96450.515431142048</v>
      </c>
      <c r="I6244" s="6">
        <f>SUM(H6244:H6330)</f>
        <v>4713212.2252522046</v>
      </c>
      <c r="J6244" s="8">
        <f t="shared" si="1331"/>
        <v>48.825587980864888</v>
      </c>
      <c r="K6244" s="9">
        <f t="shared" si="1339"/>
        <v>3.687E-2</v>
      </c>
      <c r="L6244" s="9">
        <f t="shared" si="1332"/>
        <v>1.5048979591836735E-3</v>
      </c>
      <c r="M6244" s="12">
        <f t="shared" si="1333"/>
        <v>107763.51335408715</v>
      </c>
      <c r="N6244" s="10">
        <f>((B6243+E6243)*D6243+(B6244+E6244)*D6244+(B6245+E6245)*D6245)/3/SUM(D6220:D6244)</f>
        <v>1.074134345900009</v>
      </c>
      <c r="O6244" s="11">
        <f>O6220</f>
        <v>4.1182669783811042E-2</v>
      </c>
      <c r="P6244" s="12">
        <f>M6244*O6220</f>
        <v>4437.9891852046821</v>
      </c>
      <c r="Q6244" s="9">
        <f>N6244*O6220</f>
        <v>4.4235720070649936E-2</v>
      </c>
      <c r="R6244" s="12">
        <f t="shared" si="1334"/>
        <v>92183.957429860151</v>
      </c>
      <c r="S6244" s="12">
        <f t="shared" si="1335"/>
        <v>4097387.5298351729</v>
      </c>
      <c r="T6244" s="13">
        <f t="shared" si="1329"/>
        <v>42.446074093122512</v>
      </c>
      <c r="U6244" s="14">
        <f t="shared" si="1330"/>
        <v>6.3795138877423767</v>
      </c>
    </row>
    <row r="6245" spans="1:21" x14ac:dyDescent="0.3">
      <c r="A6245" s="17">
        <v>1977</v>
      </c>
      <c r="B6245" s="17">
        <v>25</v>
      </c>
      <c r="C6245" s="17">
        <v>1.4599999999999999E-3</v>
      </c>
      <c r="D6245" s="17">
        <v>1.4599999999999999E-3</v>
      </c>
      <c r="E6245" s="17">
        <v>0.5</v>
      </c>
      <c r="F6245" s="6">
        <f t="shared" si="1336"/>
        <v>96369.428885481524</v>
      </c>
      <c r="G6245" s="7">
        <f t="shared" si="1337"/>
        <v>140.69936617280302</v>
      </c>
      <c r="H6245" s="6">
        <f t="shared" si="1338"/>
        <v>96299.079202395122</v>
      </c>
      <c r="I6245" s="6">
        <f>SUM(H6245:H6330)</f>
        <v>4616761.7098210622</v>
      </c>
      <c r="J6245" s="8">
        <f t="shared" si="1331"/>
        <v>47.906911592340023</v>
      </c>
      <c r="K6245" s="9">
        <f t="shared" si="1339"/>
        <v>3.8330000000000003E-2</v>
      </c>
      <c r="L6245" s="9">
        <f t="shared" si="1332"/>
        <v>1.503137254901961E-3</v>
      </c>
      <c r="M6245" s="12">
        <f t="shared" si="1333"/>
        <v>93603.804784932858</v>
      </c>
      <c r="N6245" s="10">
        <f>((B6244+E6244)*D6244+(B6245+E6245)*D6245+(B6246+E6246)*D6246)/3/SUM(D6220:D6245)</f>
        <v>1.034307331072267</v>
      </c>
      <c r="O6245" s="11">
        <f>O6220</f>
        <v>4.1182669783811042E-2</v>
      </c>
      <c r="P6245" s="12">
        <f>M6245*O6220</f>
        <v>3854.8545829662016</v>
      </c>
      <c r="Q6245" s="9">
        <f>N6245*O6220</f>
        <v>4.2595537270524092E-2</v>
      </c>
      <c r="R6245" s="12">
        <f t="shared" si="1334"/>
        <v>92197.168185112343</v>
      </c>
      <c r="S6245" s="12">
        <f t="shared" si="1335"/>
        <v>4005203.5724053127</v>
      </c>
      <c r="T6245" s="13">
        <f t="shared" si="1329"/>
        <v>41.560935026032041</v>
      </c>
      <c r="U6245" s="14">
        <f t="shared" si="1330"/>
        <v>6.3459765663079821</v>
      </c>
    </row>
    <row r="6246" spans="1:21" x14ac:dyDescent="0.3">
      <c r="A6246" s="17">
        <v>1977</v>
      </c>
      <c r="B6246" s="17">
        <v>26</v>
      </c>
      <c r="C6246" s="17">
        <v>1.5299999999999999E-3</v>
      </c>
      <c r="D6246" s="17">
        <v>1.5299999999999999E-3</v>
      </c>
      <c r="E6246" s="17">
        <v>0.5</v>
      </c>
      <c r="F6246" s="6">
        <f t="shared" si="1336"/>
        <v>96228.729519308719</v>
      </c>
      <c r="G6246" s="7">
        <f t="shared" si="1337"/>
        <v>147.22995616454233</v>
      </c>
      <c r="H6246" s="6">
        <f t="shared" si="1338"/>
        <v>96155.114541226445</v>
      </c>
      <c r="I6246" s="6">
        <f>SUM(H6246:H6330)</f>
        <v>4520462.6306186672</v>
      </c>
      <c r="J6246" s="8">
        <f t="shared" si="1331"/>
        <v>46.976226883590066</v>
      </c>
      <c r="K6246" s="9">
        <f t="shared" si="1339"/>
        <v>3.986E-2</v>
      </c>
      <c r="L6246" s="9">
        <f t="shared" si="1332"/>
        <v>1.5041509433962265E-3</v>
      </c>
      <c r="M6246" s="12">
        <f t="shared" si="1333"/>
        <v>97882.434479688192</v>
      </c>
      <c r="N6246" s="10">
        <f>((B6245+E6245)*D6245+(B6246+E6246)*D6246+(B6247+E6247)*D6247)/3/SUM(D6220:D6246)</f>
        <v>0.96086302057200201</v>
      </c>
      <c r="O6246" s="11">
        <f>O6220</f>
        <v>4.1182669783811042E-2</v>
      </c>
      <c r="P6246" s="12">
        <f>M6246*O6220</f>
        <v>4031.0599768125189</v>
      </c>
      <c r="Q6246" s="9">
        <f>N6246*O6220</f>
        <v>3.9570904483691993E-2</v>
      </c>
      <c r="R6246" s="12">
        <f t="shared" si="1334"/>
        <v>92350.169688097099</v>
      </c>
      <c r="S6246" s="12">
        <f t="shared" si="1335"/>
        <v>3913006.4042202001</v>
      </c>
      <c r="T6246" s="13">
        <f t="shared" si="1329"/>
        <v>40.663598322110637</v>
      </c>
      <c r="U6246" s="14">
        <f t="shared" si="1330"/>
        <v>6.3126285614794284</v>
      </c>
    </row>
    <row r="6247" spans="1:21" x14ac:dyDescent="0.3">
      <c r="A6247" s="17">
        <v>1977</v>
      </c>
      <c r="B6247" s="17">
        <v>27</v>
      </c>
      <c r="C6247" s="17">
        <v>1.3500000000000001E-3</v>
      </c>
      <c r="D6247" s="17">
        <v>1.3500000000000001E-3</v>
      </c>
      <c r="E6247" s="17">
        <v>0.5</v>
      </c>
      <c r="F6247" s="6">
        <f t="shared" si="1336"/>
        <v>96081.499563144171</v>
      </c>
      <c r="G6247" s="7">
        <f t="shared" si="1337"/>
        <v>129.71002441024464</v>
      </c>
      <c r="H6247" s="6">
        <f t="shared" si="1338"/>
        <v>96016.644550939047</v>
      </c>
      <c r="I6247" s="6">
        <f>SUM(H6247:H6330)</f>
        <v>4424307.5160774402</v>
      </c>
      <c r="J6247" s="8">
        <f t="shared" si="1331"/>
        <v>46.047444473634727</v>
      </c>
      <c r="K6247" s="9">
        <f t="shared" si="1339"/>
        <v>4.1209999999999997E-2</v>
      </c>
      <c r="L6247" s="9">
        <f t="shared" si="1332"/>
        <v>1.4985454545454544E-3</v>
      </c>
      <c r="M6247" s="12">
        <f t="shared" si="1333"/>
        <v>86557.283942774273</v>
      </c>
      <c r="N6247" s="10">
        <f>((B6246+E6246)*D6246+(B6247+E6247)*D6247+(B6248+E6248)*D6248)/3/SUM(D6220:D6247)</f>
        <v>0.97864595971851509</v>
      </c>
      <c r="O6247" s="11">
        <f>O6220</f>
        <v>4.1182669783811042E-2</v>
      </c>
      <c r="P6247" s="12">
        <f>M6247*O6220</f>
        <v>3564.6600419988426</v>
      </c>
      <c r="Q6247" s="9">
        <f>N6247*O6220</f>
        <v>4.0303253394348447E-2</v>
      </c>
      <c r="R6247" s="12">
        <f t="shared" si="1334"/>
        <v>92146.861395527463</v>
      </c>
      <c r="S6247" s="12">
        <f t="shared" si="1335"/>
        <v>3820656.2345321029</v>
      </c>
      <c r="T6247" s="13">
        <f t="shared" si="1329"/>
        <v>39.764744013192583</v>
      </c>
      <c r="U6247" s="14">
        <f t="shared" si="1330"/>
        <v>6.2827004604421433</v>
      </c>
    </row>
    <row r="6248" spans="1:21" x14ac:dyDescent="0.3">
      <c r="A6248" s="17">
        <v>1977</v>
      </c>
      <c r="B6248" s="17">
        <v>28</v>
      </c>
      <c r="C6248" s="17">
        <v>1.5200000000000001E-3</v>
      </c>
      <c r="D6248" s="17">
        <v>1.5200000000000001E-3</v>
      </c>
      <c r="E6248" s="17">
        <v>0.5</v>
      </c>
      <c r="F6248" s="6">
        <f t="shared" si="1336"/>
        <v>95951.789538733923</v>
      </c>
      <c r="G6248" s="7">
        <f t="shared" si="1337"/>
        <v>145.84672009887558</v>
      </c>
      <c r="H6248" s="6">
        <f t="shared" si="1338"/>
        <v>95878.86617868449</v>
      </c>
      <c r="I6248" s="6">
        <f>SUM(H6248:H6330)</f>
        <v>4328290.8715265021</v>
      </c>
      <c r="J6248" s="8">
        <f t="shared" si="1331"/>
        <v>45.10901664610698</v>
      </c>
      <c r="K6248" s="9">
        <f t="shared" si="1339"/>
        <v>4.2729999999999997E-2</v>
      </c>
      <c r="L6248" s="9">
        <f t="shared" si="1332"/>
        <v>1.499298245614035E-3</v>
      </c>
      <c r="M6248" s="12">
        <f t="shared" si="1333"/>
        <v>97276.656279381103</v>
      </c>
      <c r="N6248" s="10">
        <f>((B6247+E6247)*D6247+(B6248+E6248)*D6248+(B6249+E6249)*D6249)/3/SUM(D6220:D6248)</f>
        <v>0.94281925267181543</v>
      </c>
      <c r="O6248" s="11">
        <f>O6220</f>
        <v>4.1182669783811042E-2</v>
      </c>
      <c r="P6248" s="12">
        <f>M6248*O6220</f>
        <v>4006.1124132270406</v>
      </c>
      <c r="Q6248" s="9">
        <f>N6248*O6220</f>
        <v>3.8827813948602879E-2</v>
      </c>
      <c r="R6248" s="12">
        <f t="shared" si="1334"/>
        <v>92156.099401095533</v>
      </c>
      <c r="S6248" s="12">
        <f t="shared" si="1335"/>
        <v>3728509.3731365753</v>
      </c>
      <c r="T6248" s="13">
        <f t="shared" si="1329"/>
        <v>38.858153569209321</v>
      </c>
      <c r="U6248" s="14">
        <f t="shared" si="1330"/>
        <v>6.2508630768976587</v>
      </c>
    </row>
    <row r="6249" spans="1:21" x14ac:dyDescent="0.3">
      <c r="A6249" s="17">
        <v>1977</v>
      </c>
      <c r="B6249" s="17">
        <v>29</v>
      </c>
      <c r="C6249" s="17">
        <v>1.3699999999999999E-3</v>
      </c>
      <c r="D6249" s="17">
        <v>1.3699999999999999E-3</v>
      </c>
      <c r="E6249" s="17">
        <v>0.5</v>
      </c>
      <c r="F6249" s="6">
        <f t="shared" si="1336"/>
        <v>95805.942818635041</v>
      </c>
      <c r="G6249" s="7">
        <f t="shared" si="1337"/>
        <v>131.25414166152999</v>
      </c>
      <c r="H6249" s="6">
        <f t="shared" si="1338"/>
        <v>95740.31574780427</v>
      </c>
      <c r="I6249" s="6">
        <f>SUM(H6249:H6330)</f>
        <v>4232412.0053478181</v>
      </c>
      <c r="J6249" s="8">
        <f t="shared" si="1331"/>
        <v>44.176925572977915</v>
      </c>
      <c r="K6249" s="9">
        <f t="shared" si="1339"/>
        <v>4.41E-2</v>
      </c>
      <c r="L6249" s="9">
        <f t="shared" si="1332"/>
        <v>1.4949152542372882E-3</v>
      </c>
      <c r="M6249" s="12">
        <f t="shared" si="1333"/>
        <v>87800.389546828446</v>
      </c>
      <c r="N6249" s="10">
        <f>((B6248+E6248)*D6248+(B6249+E6249)*D6249+(B6250+E6250)*D6250)/3/SUM(D6220:D6249)</f>
        <v>0.96489040060468645</v>
      </c>
      <c r="O6249" s="11">
        <f>O6220</f>
        <v>4.1182669783811042E-2</v>
      </c>
      <c r="P6249" s="12">
        <f>M6249*O6220</f>
        <v>3615.8544495970109</v>
      </c>
      <c r="Q6249" s="9">
        <f>N6249*O6220</f>
        <v>3.973676274567195E-2</v>
      </c>
      <c r="R6249" s="12">
        <f t="shared" si="1334"/>
        <v>91935.905535738057</v>
      </c>
      <c r="S6249" s="12">
        <f t="shared" si="1335"/>
        <v>3636353.2737354799</v>
      </c>
      <c r="T6249" s="13">
        <f t="shared" si="1329"/>
        <v>37.955404088233443</v>
      </c>
      <c r="U6249" s="14">
        <f t="shared" si="1330"/>
        <v>6.2215214847444713</v>
      </c>
    </row>
    <row r="6250" spans="1:21" x14ac:dyDescent="0.3">
      <c r="A6250" s="17">
        <v>1977</v>
      </c>
      <c r="B6250" s="17">
        <v>30</v>
      </c>
      <c r="C6250" s="17">
        <v>1.4400000000000001E-3</v>
      </c>
      <c r="D6250" s="17">
        <v>1.4400000000000001E-3</v>
      </c>
      <c r="E6250" s="17">
        <v>0.5</v>
      </c>
      <c r="F6250" s="6">
        <f t="shared" si="1336"/>
        <v>95674.688676973514</v>
      </c>
      <c r="G6250" s="7">
        <f t="shared" si="1337"/>
        <v>137.77155169484186</v>
      </c>
      <c r="H6250" s="6">
        <f t="shared" si="1338"/>
        <v>95605.802901126095</v>
      </c>
      <c r="I6250" s="6">
        <f>SUM(H6250:H6330)</f>
        <v>4136671.6896000141</v>
      </c>
      <c r="J6250" s="8">
        <f t="shared" si="1331"/>
        <v>43.236845050697369</v>
      </c>
      <c r="K6250" s="9">
        <f t="shared" si="1339"/>
        <v>4.5539999999999997E-2</v>
      </c>
      <c r="L6250" s="9">
        <f t="shared" si="1332"/>
        <v>1.4931147540983606E-3</v>
      </c>
      <c r="M6250" s="12">
        <f t="shared" si="1333"/>
        <v>92271.241253681976</v>
      </c>
      <c r="N6250" s="10">
        <f>((B6249+E6249)*D6249+(B6250+E6250)*D6250+(B6251+E6251)*D6251)/3/SUM(D6220:D6250)</f>
        <v>0.90089298784950955</v>
      </c>
      <c r="O6250" s="11">
        <f>O6220</f>
        <v>4.1182669783811042E-2</v>
      </c>
      <c r="P6250" s="12">
        <f>M6250*O6220</f>
        <v>3799.9760590927476</v>
      </c>
      <c r="Q6250" s="9">
        <f>N6250*O6220</f>
        <v>3.7101178429157243E-2</v>
      </c>
      <c r="R6250" s="12">
        <f t="shared" si="1334"/>
        <v>92058.71494882858</v>
      </c>
      <c r="S6250" s="12">
        <f t="shared" si="1335"/>
        <v>3544417.3681997419</v>
      </c>
      <c r="T6250" s="13">
        <f t="shared" si="1329"/>
        <v>37.046552408095728</v>
      </c>
      <c r="U6250" s="14">
        <f t="shared" si="1330"/>
        <v>6.1902926426016407</v>
      </c>
    </row>
    <row r="6251" spans="1:21" x14ac:dyDescent="0.3">
      <c r="A6251" s="17">
        <v>1977</v>
      </c>
      <c r="B6251" s="17">
        <v>31</v>
      </c>
      <c r="C6251" s="17">
        <v>1.23E-3</v>
      </c>
      <c r="D6251" s="17">
        <v>1.23E-3</v>
      </c>
      <c r="E6251" s="17">
        <v>0.5</v>
      </c>
      <c r="F6251" s="6">
        <f t="shared" si="1336"/>
        <v>95536.917125278676</v>
      </c>
      <c r="G6251" s="7">
        <f t="shared" si="1337"/>
        <v>117.51040806409277</v>
      </c>
      <c r="H6251" s="6">
        <f t="shared" si="1338"/>
        <v>95478.161921246632</v>
      </c>
      <c r="I6251" s="6">
        <f>SUM(H6251:H6330)</f>
        <v>4041065.8866988881</v>
      </c>
      <c r="J6251" s="8">
        <f t="shared" si="1331"/>
        <v>42.298474854487836</v>
      </c>
      <c r="K6251" s="9">
        <f t="shared" si="1339"/>
        <v>4.6769999999999999E-2</v>
      </c>
      <c r="L6251" s="9">
        <f t="shared" si="1332"/>
        <v>1.4847619047619047E-3</v>
      </c>
      <c r="M6251" s="12">
        <f t="shared" si="1333"/>
        <v>79144.277400447347</v>
      </c>
      <c r="N6251" s="10">
        <f>((B6250+E6250)*D6250+(B6251+E6251)*D6251+(B6252+E6252)*D6252)/3/SUM(D6220:D6251)</f>
        <v>0.94355355997434265</v>
      </c>
      <c r="O6251" s="11">
        <f>O6220</f>
        <v>4.1182669783811042E-2</v>
      </c>
      <c r="P6251" s="12">
        <f>M6251*O6220</f>
        <v>3259.3726414609619</v>
      </c>
      <c r="Q6251" s="9">
        <f>N6251*O6220</f>
        <v>3.8858054683762702E-2</v>
      </c>
      <c r="R6251" s="12">
        <f t="shared" si="1334"/>
        <v>91768.066284205677</v>
      </c>
      <c r="S6251" s="12">
        <f t="shared" si="1335"/>
        <v>3452358.6532509131</v>
      </c>
      <c r="T6251" s="13">
        <f t="shared" si="1329"/>
        <v>36.136383265578843</v>
      </c>
      <c r="U6251" s="14">
        <f t="shared" si="1330"/>
        <v>6.1620915889089929</v>
      </c>
    </row>
    <row r="6252" spans="1:21" x14ac:dyDescent="0.3">
      <c r="A6252" s="17">
        <v>1977</v>
      </c>
      <c r="B6252" s="17">
        <v>32</v>
      </c>
      <c r="C6252" s="17">
        <v>1.5299999999999999E-3</v>
      </c>
      <c r="D6252" s="17">
        <v>1.5299999999999999E-3</v>
      </c>
      <c r="E6252" s="17">
        <v>0.5</v>
      </c>
      <c r="F6252" s="6">
        <f t="shared" si="1336"/>
        <v>95419.406717214588</v>
      </c>
      <c r="G6252" s="7">
        <f t="shared" si="1337"/>
        <v>145.9916922773383</v>
      </c>
      <c r="H6252" s="6">
        <f t="shared" si="1338"/>
        <v>95346.410871075917</v>
      </c>
      <c r="I6252" s="6">
        <f>SUM(H6252:H6330)</f>
        <v>3945587.7247776412</v>
      </c>
      <c r="J6252" s="8">
        <f t="shared" si="1331"/>
        <v>41.349950293348648</v>
      </c>
      <c r="K6252" s="9">
        <f t="shared" si="1339"/>
        <v>4.8299999999999996E-2</v>
      </c>
      <c r="L6252" s="9">
        <f t="shared" si="1332"/>
        <v>1.486153846153846E-3</v>
      </c>
      <c r="M6252" s="12">
        <f t="shared" si="1333"/>
        <v>98234.575548933644</v>
      </c>
      <c r="N6252" s="10">
        <f>((B6251+E6251)*D6251+(B6252+E6252)*D6252+(B6253+E6253)*D6253)/3/SUM(D6220:D6252)</f>
        <v>0.95966183574879216</v>
      </c>
      <c r="O6252" s="11">
        <f>O6220</f>
        <v>4.1182669783811042E-2</v>
      </c>
      <c r="P6252" s="12">
        <f>M6252*O6220</f>
        <v>4045.5620861845728</v>
      </c>
      <c r="Q6252" s="9">
        <f>N6252*O6220</f>
        <v>3.9521436485768419E-2</v>
      </c>
      <c r="R6252" s="12">
        <f t="shared" si="1334"/>
        <v>91578.183749688702</v>
      </c>
      <c r="S6252" s="12">
        <f t="shared" si="1335"/>
        <v>3360590.5869667074</v>
      </c>
      <c r="T6252" s="13">
        <f t="shared" si="1329"/>
        <v>35.219151979493752</v>
      </c>
      <c r="U6252" s="14">
        <f t="shared" si="1330"/>
        <v>6.1307983138548963</v>
      </c>
    </row>
    <row r="6253" spans="1:21" x14ac:dyDescent="0.3">
      <c r="A6253" s="17">
        <v>1977</v>
      </c>
      <c r="B6253" s="17">
        <v>33</v>
      </c>
      <c r="C6253" s="17">
        <v>1.5100000000000001E-3</v>
      </c>
      <c r="D6253" s="17">
        <v>1.5100000000000001E-3</v>
      </c>
      <c r="E6253" s="17">
        <v>0.5</v>
      </c>
      <c r="F6253" s="6">
        <f t="shared" si="1336"/>
        <v>95273.415024937247</v>
      </c>
      <c r="G6253" s="7">
        <f t="shared" si="1337"/>
        <v>143.86285668765524</v>
      </c>
      <c r="H6253" s="6">
        <f t="shared" si="1338"/>
        <v>95201.483596593418</v>
      </c>
      <c r="I6253" s="6">
        <f>SUM(H6253:H6330)</f>
        <v>3850241.3139065653</v>
      </c>
      <c r="J6253" s="8">
        <f t="shared" si="1331"/>
        <v>40.412546489477549</v>
      </c>
      <c r="K6253" s="9">
        <f t="shared" si="1339"/>
        <v>4.9809999999999993E-2</v>
      </c>
      <c r="L6253" s="9">
        <f t="shared" si="1332"/>
        <v>1.4868656716417908E-3</v>
      </c>
      <c r="M6253" s="12">
        <f t="shared" si="1333"/>
        <v>96755.785967405172</v>
      </c>
      <c r="N6253" s="10">
        <f>((B6252+E6252)*D6252+(B6253+E6253)*D6253+(B6254+E6254)*D6254)/3/SUM(D6220:D6253)</f>
        <v>1.0522318142273976</v>
      </c>
      <c r="O6253" s="11">
        <f>O6220</f>
        <v>4.1182669783811042E-2</v>
      </c>
      <c r="P6253" s="12">
        <f>M6253*O6220</f>
        <v>3984.6615831687454</v>
      </c>
      <c r="Q6253" s="9">
        <f>N6253*O6220</f>
        <v>4.333371534134732E-2</v>
      </c>
      <c r="R6253" s="12">
        <f t="shared" si="1334"/>
        <v>91076.049606344692</v>
      </c>
      <c r="S6253" s="12">
        <f t="shared" si="1335"/>
        <v>3269012.4032170186</v>
      </c>
      <c r="T6253" s="13">
        <f t="shared" si="1329"/>
        <v>34.311905397338535</v>
      </c>
      <c r="U6253" s="14">
        <f t="shared" si="1330"/>
        <v>6.1006410921390142</v>
      </c>
    </row>
    <row r="6254" spans="1:21" x14ac:dyDescent="0.3">
      <c r="A6254" s="17">
        <v>1977</v>
      </c>
      <c r="B6254" s="17">
        <v>34</v>
      </c>
      <c r="C6254" s="17">
        <v>1.65E-3</v>
      </c>
      <c r="D6254" s="17">
        <v>1.65E-3</v>
      </c>
      <c r="E6254" s="17">
        <v>0.5</v>
      </c>
      <c r="F6254" s="6">
        <f t="shared" si="1336"/>
        <v>95129.552168249589</v>
      </c>
      <c r="G6254" s="7">
        <f t="shared" si="1337"/>
        <v>156.96376107761182</v>
      </c>
      <c r="H6254" s="6">
        <f t="shared" si="1338"/>
        <v>95051.070287710783</v>
      </c>
      <c r="I6254" s="6">
        <f>SUM(H6254:H6330)</f>
        <v>3755039.8303099722</v>
      </c>
      <c r="J6254" s="8">
        <f t="shared" si="1331"/>
        <v>39.472905576898668</v>
      </c>
      <c r="K6254" s="9">
        <f t="shared" si="1339"/>
        <v>5.1459999999999992E-2</v>
      </c>
      <c r="L6254" s="9">
        <f t="shared" si="1332"/>
        <v>1.4915942028985506E-3</v>
      </c>
      <c r="M6254" s="12">
        <f t="shared" si="1333"/>
        <v>105232.21448071528</v>
      </c>
      <c r="N6254" s="10">
        <f>((B6253+E6253)*D6253+(B6254+E6254)*D6254+(B6255+E6255)*D6255)/3/SUM(D6220:D6254)</f>
        <v>1.0758194066588938</v>
      </c>
      <c r="O6254" s="11">
        <f>O6220</f>
        <v>4.1182669783811042E-2</v>
      </c>
      <c r="P6254" s="12">
        <f>M6254*O6220</f>
        <v>4333.743539578476</v>
      </c>
      <c r="Q6254" s="9">
        <f>N6254*O6220</f>
        <v>4.4305115371448746E-2</v>
      </c>
      <c r="R6254" s="12">
        <f t="shared" si="1334"/>
        <v>90839.821652434068</v>
      </c>
      <c r="S6254" s="12">
        <f t="shared" si="1335"/>
        <v>3177936.3536106739</v>
      </c>
      <c r="T6254" s="13">
        <f t="shared" si="1329"/>
        <v>33.406405067376539</v>
      </c>
      <c r="U6254" s="14">
        <f t="shared" si="1330"/>
        <v>6.0665005095221289</v>
      </c>
    </row>
    <row r="6255" spans="1:21" x14ac:dyDescent="0.3">
      <c r="A6255" s="17">
        <v>1977</v>
      </c>
      <c r="B6255" s="17">
        <v>35</v>
      </c>
      <c r="C6255" s="17">
        <v>1.65E-3</v>
      </c>
      <c r="D6255" s="17">
        <v>1.65E-3</v>
      </c>
      <c r="E6255" s="17">
        <v>0.5</v>
      </c>
      <c r="F6255" s="6">
        <f t="shared" si="1336"/>
        <v>94972.588407171977</v>
      </c>
      <c r="G6255" s="7">
        <f t="shared" si="1337"/>
        <v>156.70477087183377</v>
      </c>
      <c r="H6255" s="6">
        <f t="shared" si="1338"/>
        <v>94894.236021736055</v>
      </c>
      <c r="I6255" s="6">
        <f>SUM(H6255:H6330)</f>
        <v>3659988.7600222612</v>
      </c>
      <c r="J6255" s="8">
        <f t="shared" si="1331"/>
        <v>38.537317150196493</v>
      </c>
      <c r="K6255" s="9">
        <f t="shared" si="1339"/>
        <v>5.3109999999999991E-2</v>
      </c>
      <c r="L6255" s="9">
        <f t="shared" si="1332"/>
        <v>1.4960563380281688E-3</v>
      </c>
      <c r="M6255" s="12">
        <f t="shared" si="1333"/>
        <v>104745.23377800979</v>
      </c>
      <c r="N6255" s="10">
        <f>((B6254+E6254)*D6254+(B6255+E6255)*D6255+(B6256+E6256)*D6256)/3/SUM(D6220:D6255)</f>
        <v>1.1922425155337981</v>
      </c>
      <c r="O6255" s="11">
        <f>O6220</f>
        <v>4.1182669783811042E-2</v>
      </c>
      <c r="P6255" s="12">
        <f>M6255*O6220</f>
        <v>4313.6883741078673</v>
      </c>
      <c r="Q6255" s="9">
        <f>N6255*O6220</f>
        <v>4.9099729819448615E-2</v>
      </c>
      <c r="R6255" s="12">
        <f t="shared" si="1334"/>
        <v>90234.954671645828</v>
      </c>
      <c r="S6255" s="12">
        <f t="shared" si="1335"/>
        <v>3087096.5319582401</v>
      </c>
      <c r="T6255" s="13">
        <f t="shared" si="1329"/>
        <v>32.505132098991147</v>
      </c>
      <c r="U6255" s="14">
        <f t="shared" si="1330"/>
        <v>6.0321850512053459</v>
      </c>
    </row>
    <row r="6256" spans="1:21" x14ac:dyDescent="0.3">
      <c r="A6256" s="17">
        <v>1977</v>
      </c>
      <c r="B6256" s="17">
        <v>36</v>
      </c>
      <c r="C6256" s="17">
        <v>2.0400000000000001E-3</v>
      </c>
      <c r="D6256" s="17">
        <v>2.0400000000000001E-3</v>
      </c>
      <c r="E6256" s="17">
        <v>0.5</v>
      </c>
      <c r="F6256" s="6">
        <f t="shared" si="1336"/>
        <v>94815.883636300146</v>
      </c>
      <c r="G6256" s="7">
        <f t="shared" si="1337"/>
        <v>193.42440261805231</v>
      </c>
      <c r="H6256" s="6">
        <f t="shared" si="1338"/>
        <v>94719.17143499112</v>
      </c>
      <c r="I6256" s="6">
        <f>SUM(H6256:H6330)</f>
        <v>3565094.5240005245</v>
      </c>
      <c r="J6256" s="8">
        <f t="shared" si="1331"/>
        <v>37.600182451241032</v>
      </c>
      <c r="K6256" s="9">
        <f t="shared" si="1339"/>
        <v>5.5149999999999991E-2</v>
      </c>
      <c r="L6256" s="9">
        <f t="shared" si="1332"/>
        <v>1.5109589041095888E-3</v>
      </c>
      <c r="M6256" s="12">
        <f t="shared" si="1333"/>
        <v>128014.33718148523</v>
      </c>
      <c r="N6256" s="10">
        <f>((B6255+E6255)*D6255+(B6256+E6256)*D6256+(B6257+E6257)*D6257)/3/SUM(D6220:D6256)</f>
        <v>1.2528558476881235</v>
      </c>
      <c r="O6256" s="11">
        <f>O6220</f>
        <v>4.1182669783811042E-2</v>
      </c>
      <c r="P6256" s="12">
        <f>M6256*O6220</f>
        <v>5271.9721757385505</v>
      </c>
      <c r="Q6256" s="9">
        <f>N6256*O6220</f>
        <v>5.1595948662056655E-2</v>
      </c>
      <c r="R6256" s="12">
        <f t="shared" si="1334"/>
        <v>89832.045928318781</v>
      </c>
      <c r="S6256" s="12">
        <f t="shared" si="1335"/>
        <v>2996861.5772865941</v>
      </c>
      <c r="T6256" s="13">
        <f t="shared" si="1329"/>
        <v>31.607168148979305</v>
      </c>
      <c r="U6256" s="14">
        <f t="shared" si="1330"/>
        <v>5.9930143022617273</v>
      </c>
    </row>
    <row r="6257" spans="1:21" x14ac:dyDescent="0.3">
      <c r="A6257" s="17">
        <v>1977</v>
      </c>
      <c r="B6257" s="17">
        <v>37</v>
      </c>
      <c r="C6257" s="17">
        <v>1.98E-3</v>
      </c>
      <c r="D6257" s="17">
        <v>1.98E-3</v>
      </c>
      <c r="E6257" s="17">
        <v>0.5</v>
      </c>
      <c r="F6257" s="6">
        <f t="shared" si="1336"/>
        <v>94622.459233682093</v>
      </c>
      <c r="G6257" s="7">
        <f t="shared" si="1337"/>
        <v>187.35246928269055</v>
      </c>
      <c r="H6257" s="6">
        <f t="shared" si="1338"/>
        <v>94528.782999040748</v>
      </c>
      <c r="I6257" s="6">
        <f>SUM(H6257:H6330)</f>
        <v>3470375.3525655335</v>
      </c>
      <c r="J6257" s="8">
        <f t="shared" si="1331"/>
        <v>36.676021535172787</v>
      </c>
      <c r="K6257" s="9">
        <f t="shared" si="1339"/>
        <v>5.7129999999999993E-2</v>
      </c>
      <c r="L6257" s="9">
        <f t="shared" si="1332"/>
        <v>1.5234666666666665E-3</v>
      </c>
      <c r="M6257" s="12">
        <f t="shared" si="1333"/>
        <v>122977.72795555569</v>
      </c>
      <c r="N6257" s="10">
        <f>((B6256+E6256)*D6256+(B6257+E6257)*D6257+(B6258+E6258)*D6258)/3/SUM(D6220:D6257)</f>
        <v>1.4359939319680264</v>
      </c>
      <c r="O6257" s="11">
        <f>O6220</f>
        <v>4.1182669783811042E-2</v>
      </c>
      <c r="P6257" s="12">
        <f>M6257*O6220</f>
        <v>5064.5511611569973</v>
      </c>
      <c r="Q6257" s="9">
        <f>N6257*O6220</f>
        <v>5.9138063911795651E-2</v>
      </c>
      <c r="R6257" s="12">
        <f t="shared" si="1334"/>
        <v>88938.533788539207</v>
      </c>
      <c r="S6257" s="12">
        <f t="shared" si="1335"/>
        <v>2907029.5313582751</v>
      </c>
      <c r="T6257" s="13">
        <f t="shared" si="1329"/>
        <v>30.722405176333446</v>
      </c>
      <c r="U6257" s="14">
        <f t="shared" si="1330"/>
        <v>5.9536163588393407</v>
      </c>
    </row>
    <row r="6258" spans="1:21" x14ac:dyDescent="0.3">
      <c r="A6258" s="17">
        <v>1977</v>
      </c>
      <c r="B6258" s="17">
        <v>38</v>
      </c>
      <c r="C6258" s="17">
        <v>2.5400000000000002E-3</v>
      </c>
      <c r="D6258" s="17">
        <v>2.5300000000000001E-3</v>
      </c>
      <c r="E6258" s="17">
        <v>0.5</v>
      </c>
      <c r="F6258" s="6">
        <f t="shared" si="1336"/>
        <v>94435.106764399403</v>
      </c>
      <c r="G6258" s="7">
        <f t="shared" si="1337"/>
        <v>238.92082011393049</v>
      </c>
      <c r="H6258" s="6">
        <f t="shared" si="1338"/>
        <v>94315.646354342432</v>
      </c>
      <c r="I6258" s="6">
        <f>SUM(H6258:H6330)</f>
        <v>3375846.5695664929</v>
      </c>
      <c r="J6258" s="8">
        <f t="shared" si="1331"/>
        <v>35.747792163656825</v>
      </c>
      <c r="K6258" s="9">
        <f t="shared" si="1339"/>
        <v>5.9659999999999991E-2</v>
      </c>
      <c r="L6258" s="9">
        <f t="shared" si="1332"/>
        <v>1.5496103896103894E-3</v>
      </c>
      <c r="M6258" s="12">
        <f t="shared" si="1333"/>
        <v>154181.21981874498</v>
      </c>
      <c r="N6258" s="10">
        <f>((B6257+E6257)*D6257+(B6258+E6258)*D6258+(B6259+E6259)*D6259)/3/SUM(D6220:D6258)</f>
        <v>1.468879204380378</v>
      </c>
      <c r="O6258" s="11">
        <f>O6220</f>
        <v>4.1182669783811042E-2</v>
      </c>
      <c r="P6258" s="12">
        <f>M6258*O6220</f>
        <v>6349.5942626605574</v>
      </c>
      <c r="Q6258" s="9">
        <f>N6258*O6220</f>
        <v>6.0492367226304196E-2</v>
      </c>
      <c r="R6258" s="12">
        <f t="shared" si="1334"/>
        <v>88610.269639889302</v>
      </c>
      <c r="S6258" s="12">
        <f t="shared" si="1335"/>
        <v>2818090.9975697361</v>
      </c>
      <c r="T6258" s="13">
        <f t="shared" si="1329"/>
        <v>29.841560984310906</v>
      </c>
      <c r="U6258" s="14">
        <f t="shared" si="1330"/>
        <v>5.9062311793459195</v>
      </c>
    </row>
    <row r="6259" spans="1:21" x14ac:dyDescent="0.3">
      <c r="A6259" s="17">
        <v>1977</v>
      </c>
      <c r="B6259" s="17">
        <v>39</v>
      </c>
      <c r="C6259" s="17">
        <v>2.31E-3</v>
      </c>
      <c r="D6259" s="17">
        <v>2.31E-3</v>
      </c>
      <c r="E6259" s="17">
        <v>0.5</v>
      </c>
      <c r="F6259" s="6">
        <f t="shared" si="1336"/>
        <v>94196.185944285477</v>
      </c>
      <c r="G6259" s="7">
        <f t="shared" si="1337"/>
        <v>217.59318953129946</v>
      </c>
      <c r="H6259" s="6">
        <f t="shared" si="1338"/>
        <v>94087.389349519828</v>
      </c>
      <c r="I6259" s="6">
        <f>SUM(H6259:H6330)</f>
        <v>3281530.9232121496</v>
      </c>
      <c r="J6259" s="8">
        <f t="shared" si="1331"/>
        <v>34.837195267684059</v>
      </c>
      <c r="K6259" s="9">
        <f t="shared" si="1339"/>
        <v>6.196999999999999E-2</v>
      </c>
      <c r="L6259" s="9">
        <f t="shared" si="1332"/>
        <v>1.5688607594936707E-3</v>
      </c>
      <c r="M6259" s="12">
        <f t="shared" si="1333"/>
        <v>138695.0296350868</v>
      </c>
      <c r="N6259" s="10">
        <f>((B6258+E6258)*D6258+(B6259+E6259)*D6259+(B6260+E6260)*D6260)/3/SUM(D6220:D6259)</f>
        <v>1.5680705717820453</v>
      </c>
      <c r="O6259" s="11">
        <f>O6220</f>
        <v>4.1182669783811042E-2</v>
      </c>
      <c r="P6259" s="12">
        <f>M6259*O6220</f>
        <v>5711.8316061176665</v>
      </c>
      <c r="Q6259" s="9">
        <f>N6259*O6220</f>
        <v>6.4577332555411746E-2</v>
      </c>
      <c r="R6259" s="12">
        <f t="shared" si="1334"/>
        <v>88011.476718225385</v>
      </c>
      <c r="S6259" s="12">
        <f t="shared" si="1335"/>
        <v>2729480.7279298468</v>
      </c>
      <c r="T6259" s="13">
        <f t="shared" si="1329"/>
        <v>28.976552506534201</v>
      </c>
      <c r="U6259" s="14">
        <f t="shared" si="1330"/>
        <v>5.8606427611498582</v>
      </c>
    </row>
    <row r="6260" spans="1:21" x14ac:dyDescent="0.3">
      <c r="A6260" s="17">
        <v>1977</v>
      </c>
      <c r="B6260" s="17">
        <v>40</v>
      </c>
      <c r="C6260" s="17">
        <v>2.5500000000000002E-3</v>
      </c>
      <c r="D6260" s="17">
        <v>2.5400000000000002E-3</v>
      </c>
      <c r="E6260" s="17">
        <v>0.5</v>
      </c>
      <c r="F6260" s="6">
        <f t="shared" si="1336"/>
        <v>93978.59275475418</v>
      </c>
      <c r="G6260" s="7">
        <f t="shared" si="1337"/>
        <v>238.70562559707562</v>
      </c>
      <c r="H6260" s="6">
        <f t="shared" si="1338"/>
        <v>93859.239941955646</v>
      </c>
      <c r="I6260" s="6">
        <f>SUM(H6260:H6330)</f>
        <v>3187443.5338626299</v>
      </c>
      <c r="J6260" s="8">
        <f t="shared" si="1331"/>
        <v>33.916697839693754</v>
      </c>
      <c r="K6260" s="9">
        <f t="shared" si="1339"/>
        <v>6.4509999999999984E-2</v>
      </c>
      <c r="L6260" s="9">
        <f t="shared" si="1332"/>
        <v>1.5928395061728391E-3</v>
      </c>
      <c r="M6260" s="12">
        <f t="shared" si="1333"/>
        <v>149861.69332943056</v>
      </c>
      <c r="N6260" s="10">
        <f>((B6259+E6259)*D6259+(B6260+E6260)*D6260+(B6261+E6261)*D6261)/3/SUM(D6220:D6260)</f>
        <v>1.6570557536299289</v>
      </c>
      <c r="O6260" s="11">
        <f>O6220</f>
        <v>4.1182669783811042E-2</v>
      </c>
      <c r="P6260" s="12">
        <f>M6260*O6220</f>
        <v>6171.7046296286971</v>
      </c>
      <c r="Q6260" s="9">
        <f>N6260*O6220</f>
        <v>6.82419799151055E-2</v>
      </c>
      <c r="R6260" s="12">
        <f t="shared" si="1334"/>
        <v>87454.099574989639</v>
      </c>
      <c r="S6260" s="12">
        <f t="shared" si="1335"/>
        <v>2641469.2512116213</v>
      </c>
      <c r="T6260" s="13">
        <f t="shared" si="1329"/>
        <v>28.107137740450948</v>
      </c>
      <c r="U6260" s="14">
        <f t="shared" si="1330"/>
        <v>5.8095600992428054</v>
      </c>
    </row>
    <row r="6261" spans="1:21" x14ac:dyDescent="0.3">
      <c r="A6261" s="17">
        <v>1977</v>
      </c>
      <c r="B6261" s="17">
        <v>41</v>
      </c>
      <c r="C6261" s="17">
        <v>3.0599999999999998E-3</v>
      </c>
      <c r="D6261" s="17">
        <v>3.0500000000000002E-3</v>
      </c>
      <c r="E6261" s="17">
        <v>0.5</v>
      </c>
      <c r="F6261" s="6">
        <f t="shared" si="1336"/>
        <v>93739.887129157098</v>
      </c>
      <c r="G6261" s="7">
        <f t="shared" si="1337"/>
        <v>285.90665574392915</v>
      </c>
      <c r="H6261" s="6">
        <f t="shared" si="1338"/>
        <v>93596.933801285137</v>
      </c>
      <c r="I6261" s="6">
        <f>SUM(H6261:H6330)</f>
        <v>3093584.2939206739</v>
      </c>
      <c r="J6261" s="8">
        <f t="shared" si="1331"/>
        <v>33.001792392370369</v>
      </c>
      <c r="K6261" s="9">
        <f t="shared" si="1339"/>
        <v>6.7559999999999981E-2</v>
      </c>
      <c r="L6261" s="9">
        <f t="shared" si="1332"/>
        <v>1.6279518072289153E-3</v>
      </c>
      <c r="M6261" s="12">
        <f t="shared" si="1333"/>
        <v>175623.53779415425</v>
      </c>
      <c r="N6261" s="10">
        <f>((B6260+E6260)*D6260+(B6261+E6261)*D6261+(B6262+E6262)*D6262)/3/SUM(D6220:D6261)</f>
        <v>1.7946763370830872</v>
      </c>
      <c r="O6261" s="11">
        <f>O6220</f>
        <v>4.1182669783811042E-2</v>
      </c>
      <c r="P6261" s="12">
        <f>M6261*O6220</f>
        <v>7232.6461632413129</v>
      </c>
      <c r="Q6261" s="9">
        <f>N6261*O6220</f>
        <v>7.3909562958912337E-2</v>
      </c>
      <c r="R6261" s="12">
        <f t="shared" si="1334"/>
        <v>86679.225329737892</v>
      </c>
      <c r="S6261" s="12">
        <f t="shared" si="1335"/>
        <v>2554015.1516366317</v>
      </c>
      <c r="T6261" s="13">
        <f t="shared" si="1329"/>
        <v>27.24576730199864</v>
      </c>
      <c r="U6261" s="14">
        <f t="shared" si="1330"/>
        <v>5.7560250903717289</v>
      </c>
    </row>
    <row r="6262" spans="1:21" x14ac:dyDescent="0.3">
      <c r="A6262" s="17">
        <v>1977</v>
      </c>
      <c r="B6262" s="17">
        <v>42</v>
      </c>
      <c r="C6262" s="17">
        <v>3.1700000000000001E-3</v>
      </c>
      <c r="D6262" s="17">
        <v>3.16E-3</v>
      </c>
      <c r="E6262" s="17">
        <v>0.5</v>
      </c>
      <c r="F6262" s="6">
        <f t="shared" si="1336"/>
        <v>93453.980473413161</v>
      </c>
      <c r="G6262" s="7">
        <f t="shared" si="1337"/>
        <v>295.3145782959856</v>
      </c>
      <c r="H6262" s="6">
        <f t="shared" si="1338"/>
        <v>93306.323184265173</v>
      </c>
      <c r="I6262" s="6">
        <f>SUM(H6262:H6330)</f>
        <v>2999987.3601193889</v>
      </c>
      <c r="J6262" s="8">
        <f t="shared" si="1331"/>
        <v>32.101226132073201</v>
      </c>
      <c r="K6262" s="9">
        <f t="shared" si="1339"/>
        <v>7.0719999999999977E-2</v>
      </c>
      <c r="L6262" s="9">
        <f t="shared" si="1332"/>
        <v>1.6639999999999995E-3</v>
      </c>
      <c r="M6262" s="12">
        <f t="shared" si="1333"/>
        <v>177472.70330287601</v>
      </c>
      <c r="N6262" s="10">
        <f>((B6261+E6261)*D6261+(B6262+E6262)*D6262+(B6263+E6263)*D6263)/3/SUM(D6220:D6262)</f>
        <v>1.9267298265460038</v>
      </c>
      <c r="O6262" s="11">
        <f>O6220</f>
        <v>4.1182669783811042E-2</v>
      </c>
      <c r="P6262" s="12">
        <f>M6262*O6220</f>
        <v>7308.7997357626136</v>
      </c>
      <c r="Q6262" s="9">
        <f>N6262*O6220</f>
        <v>7.9347878209263603E-2</v>
      </c>
      <c r="R6262" s="12">
        <f t="shared" si="1334"/>
        <v>85902.664416085914</v>
      </c>
      <c r="S6262" s="12">
        <f t="shared" si="1335"/>
        <v>2467335.9263068936</v>
      </c>
      <c r="T6262" s="13">
        <f t="shared" si="1329"/>
        <v>26.401614075805245</v>
      </c>
      <c r="U6262" s="14">
        <f t="shared" si="1330"/>
        <v>5.6996120562679558</v>
      </c>
    </row>
    <row r="6263" spans="1:21" x14ac:dyDescent="0.3">
      <c r="A6263" s="17">
        <v>1977</v>
      </c>
      <c r="B6263" s="17">
        <v>43</v>
      </c>
      <c r="C6263" s="17">
        <v>3.4099999999999998E-3</v>
      </c>
      <c r="D6263" s="17">
        <v>3.3999999999999998E-3</v>
      </c>
      <c r="E6263" s="17">
        <v>0.5</v>
      </c>
      <c r="F6263" s="6">
        <f t="shared" si="1336"/>
        <v>93158.66589511717</v>
      </c>
      <c r="G6263" s="7">
        <f t="shared" si="1337"/>
        <v>316.73946404339836</v>
      </c>
      <c r="H6263" s="6">
        <f t="shared" si="1338"/>
        <v>93000.296163095467</v>
      </c>
      <c r="I6263" s="6">
        <f>SUM(H6263:H6330)</f>
        <v>2906681.0369351241</v>
      </c>
      <c r="J6263" s="8">
        <f t="shared" si="1331"/>
        <v>31.201402564176</v>
      </c>
      <c r="K6263" s="9">
        <f t="shared" si="1339"/>
        <v>7.4119999999999978E-2</v>
      </c>
      <c r="L6263" s="9">
        <f t="shared" si="1332"/>
        <v>1.7039080459770109E-3</v>
      </c>
      <c r="M6263" s="12">
        <f t="shared" si="1333"/>
        <v>185889.99846044029</v>
      </c>
      <c r="N6263" s="10">
        <f>((B6262+E6262)*D6262+(B6263+E6263)*D6263+(B6264+E6264)*D6264)/3/SUM(D6220:D6263)</f>
        <v>2.0456017269293043</v>
      </c>
      <c r="O6263" s="11">
        <f>O6220</f>
        <v>4.1182669783811042E-2</v>
      </c>
      <c r="P6263" s="12">
        <f>M6263*O6220</f>
        <v>7655.446422709455</v>
      </c>
      <c r="Q6263" s="9">
        <f>N6263*O6220</f>
        <v>8.4243340429323146E-2</v>
      </c>
      <c r="R6263" s="12">
        <f t="shared" si="1334"/>
        <v>85165.640553399935</v>
      </c>
      <c r="S6263" s="12">
        <f t="shared" si="1335"/>
        <v>2381433.2618908077</v>
      </c>
      <c r="T6263" s="13">
        <f t="shared" si="1329"/>
        <v>25.563196284626361</v>
      </c>
      <c r="U6263" s="14">
        <f t="shared" si="1330"/>
        <v>5.6382062795496388</v>
      </c>
    </row>
    <row r="6264" spans="1:21" x14ac:dyDescent="0.3">
      <c r="A6264" s="17">
        <v>1977</v>
      </c>
      <c r="B6264" s="17">
        <v>44</v>
      </c>
      <c r="C6264" s="17">
        <v>3.8899999999999998E-3</v>
      </c>
      <c r="D6264" s="17">
        <v>3.8800000000000002E-3</v>
      </c>
      <c r="E6264" s="17">
        <v>0.5</v>
      </c>
      <c r="F6264" s="6">
        <f t="shared" si="1336"/>
        <v>92841.926431073778</v>
      </c>
      <c r="G6264" s="7">
        <f t="shared" si="1337"/>
        <v>360.22667455256629</v>
      </c>
      <c r="H6264" s="6">
        <f t="shared" si="1338"/>
        <v>92661.813093797493</v>
      </c>
      <c r="I6264" s="6">
        <f>SUM(H6264:H6330)</f>
        <v>2813680.740772028</v>
      </c>
      <c r="J6264" s="8">
        <f t="shared" si="1331"/>
        <v>30.306143451912494</v>
      </c>
      <c r="K6264" s="9">
        <f t="shared" si="1339"/>
        <v>7.7999999999999972E-2</v>
      </c>
      <c r="L6264" s="9">
        <f t="shared" si="1332"/>
        <v>1.7528089887640444E-3</v>
      </c>
      <c r="M6264" s="12">
        <f t="shared" si="1333"/>
        <v>205513.93612293852</v>
      </c>
      <c r="N6264" s="10">
        <f>((B6263+E6263)*D6263+(B6264+E6264)*D6264+(B6265+E6265)*D6265)/3/SUM(D6220:D6264)</f>
        <v>2.2235256410256419</v>
      </c>
      <c r="O6264" s="11">
        <f>O6220</f>
        <v>4.1182669783811042E-2</v>
      </c>
      <c r="P6264" s="12">
        <f>M6264*O6220</f>
        <v>8463.6125673222123</v>
      </c>
      <c r="Q6264" s="9">
        <f>N6264*O6220</f>
        <v>9.1570722230195786E-2</v>
      </c>
      <c r="R6264" s="12">
        <f t="shared" si="1334"/>
        <v>84176.703945639048</v>
      </c>
      <c r="S6264" s="12">
        <f t="shared" si="1335"/>
        <v>2296267.6213374077</v>
      </c>
      <c r="T6264" s="13">
        <f t="shared" si="1329"/>
        <v>24.733088913683474</v>
      </c>
      <c r="U6264" s="14">
        <f t="shared" si="1330"/>
        <v>5.5730545382290195</v>
      </c>
    </row>
    <row r="6265" spans="1:21" x14ac:dyDescent="0.3">
      <c r="A6265" s="17">
        <v>1977</v>
      </c>
      <c r="B6265" s="17">
        <v>45</v>
      </c>
      <c r="C6265" s="17">
        <v>4.4000000000000003E-3</v>
      </c>
      <c r="D6265" s="17">
        <v>4.3899999999999998E-3</v>
      </c>
      <c r="E6265" s="17">
        <v>0.5</v>
      </c>
      <c r="F6265" s="6">
        <f t="shared" si="1336"/>
        <v>92481.699756521208</v>
      </c>
      <c r="G6265" s="7">
        <f t="shared" si="1337"/>
        <v>405.99466193112806</v>
      </c>
      <c r="H6265" s="6">
        <f t="shared" si="1338"/>
        <v>92278.702425555646</v>
      </c>
      <c r="I6265" s="6">
        <f>SUM(H6265:H6330)</f>
        <v>2721018.9276782302</v>
      </c>
      <c r="J6265" s="8">
        <f t="shared" si="1331"/>
        <v>29.42224174990211</v>
      </c>
      <c r="K6265" s="9">
        <f t="shared" si="1339"/>
        <v>8.2389999999999977E-2</v>
      </c>
      <c r="L6265" s="9">
        <f t="shared" si="1332"/>
        <v>1.8107692307692302E-3</v>
      </c>
      <c r="M6265" s="12">
        <f t="shared" si="1333"/>
        <v>224211.15569688473</v>
      </c>
      <c r="N6265" s="10">
        <f>((B6264+E6264)*D6264+(B6265+E6265)*D6265+(B6266+E6266)*D6266)/3/SUM(D6220:D6265)</f>
        <v>2.4303920378686739</v>
      </c>
      <c r="O6265" s="11">
        <f>O6220</f>
        <v>4.1182669783811042E-2</v>
      </c>
      <c r="P6265" s="12">
        <f>M6265*O6220</f>
        <v>9233.6139869114486</v>
      </c>
      <c r="Q6265" s="9">
        <f>N6265*O6220</f>
        <v>0.10009003274074918</v>
      </c>
      <c r="R6265" s="12">
        <f t="shared" si="1334"/>
        <v>83042.524078507922</v>
      </c>
      <c r="S6265" s="12">
        <f t="shared" si="1335"/>
        <v>2212090.9173917687</v>
      </c>
      <c r="T6265" s="13">
        <f t="shared" si="1329"/>
        <v>23.919228595663721</v>
      </c>
      <c r="U6265" s="14">
        <f t="shared" si="1330"/>
        <v>5.5030131542383884</v>
      </c>
    </row>
    <row r="6266" spans="1:21" x14ac:dyDescent="0.3">
      <c r="A6266" s="17">
        <v>1977</v>
      </c>
      <c r="B6266" s="17">
        <v>46</v>
      </c>
      <c r="C6266" s="17">
        <v>4.9199999999999999E-3</v>
      </c>
      <c r="D6266" s="17">
        <v>4.9100000000000003E-3</v>
      </c>
      <c r="E6266" s="17">
        <v>0.5</v>
      </c>
      <c r="F6266" s="6">
        <f t="shared" si="1336"/>
        <v>92075.705094590085</v>
      </c>
      <c r="G6266" s="7">
        <f t="shared" si="1337"/>
        <v>452.09171201443735</v>
      </c>
      <c r="H6266" s="6">
        <f t="shared" si="1338"/>
        <v>91849.65923858287</v>
      </c>
      <c r="I6266" s="6">
        <f>SUM(H6266:H6330)</f>
        <v>2628740.2252526749</v>
      </c>
      <c r="J6266" s="8">
        <f t="shared" si="1331"/>
        <v>28.54977024126125</v>
      </c>
      <c r="K6266" s="9">
        <f t="shared" si="1339"/>
        <v>8.7299999999999975E-2</v>
      </c>
      <c r="L6266" s="9">
        <f t="shared" si="1332"/>
        <v>1.8774193548387092E-3</v>
      </c>
      <c r="M6266" s="12">
        <f t="shared" si="1333"/>
        <v>240804.8637877588</v>
      </c>
      <c r="N6266" s="10">
        <f>((B6265+E6265)*D6265+(B6266+E6266)*D6266+(B6267+E6267)*D6267)/3/SUM(D6220:D6266)</f>
        <v>2.602940053455518</v>
      </c>
      <c r="O6266" s="11">
        <f>O6220</f>
        <v>4.1182669783811042E-2</v>
      </c>
      <c r="P6266" s="12">
        <f>M6266*O6220</f>
        <v>9916.987187706869</v>
      </c>
      <c r="Q6266" s="9">
        <f>N6266*O6220</f>
        <v>0.10719602068851407</v>
      </c>
      <c r="R6266" s="12">
        <f t="shared" si="1334"/>
        <v>82003.74126661077</v>
      </c>
      <c r="S6266" s="12">
        <f t="shared" si="1335"/>
        <v>2129048.3933132607</v>
      </c>
      <c r="T6266" s="13">
        <f t="shared" si="1329"/>
        <v>23.122803036111129</v>
      </c>
      <c r="U6266" s="14">
        <f t="shared" si="1330"/>
        <v>5.4269672051501203</v>
      </c>
    </row>
    <row r="6267" spans="1:21" x14ac:dyDescent="0.3">
      <c r="A6267" s="17">
        <v>1977</v>
      </c>
      <c r="B6267" s="17">
        <v>47</v>
      </c>
      <c r="C6267" s="17">
        <v>5.3600000000000002E-3</v>
      </c>
      <c r="D6267" s="17">
        <v>5.3400000000000001E-3</v>
      </c>
      <c r="E6267" s="17">
        <v>0.5</v>
      </c>
      <c r="F6267" s="6">
        <f t="shared" si="1336"/>
        <v>91623.613382575641</v>
      </c>
      <c r="G6267" s="7">
        <f t="shared" si="1337"/>
        <v>489.27009546295392</v>
      </c>
      <c r="H6267" s="6">
        <f t="shared" si="1338"/>
        <v>91378.978334844171</v>
      </c>
      <c r="I6267" s="6">
        <f>SUM(H6267:H6330)</f>
        <v>2536890.5660140924</v>
      </c>
      <c r="J6267" s="8">
        <f t="shared" si="1331"/>
        <v>27.688174176467712</v>
      </c>
      <c r="K6267" s="9">
        <f t="shared" si="1339"/>
        <v>9.2639999999999972E-2</v>
      </c>
      <c r="L6267" s="9">
        <f t="shared" si="1332"/>
        <v>1.9503157894736837E-3</v>
      </c>
      <c r="M6267" s="12">
        <f t="shared" si="1333"/>
        <v>250867.11500961051</v>
      </c>
      <c r="N6267" s="10">
        <f>((B6266+E6266)*D6266+(B6267+E6267)*D6267+(B6268+E6268)*D6268)/3/SUM(D6220:D6267)</f>
        <v>2.7777597869890625</v>
      </c>
      <c r="O6267" s="11">
        <f>O6220</f>
        <v>4.1182669783811042E-2</v>
      </c>
      <c r="P6267" s="12">
        <f>M6267*O6220</f>
        <v>10331.377557058137</v>
      </c>
      <c r="Q6267" s="9">
        <f>N6267*O6220</f>
        <v>0.11439556404631986</v>
      </c>
      <c r="R6267" s="12">
        <f t="shared" si="1334"/>
        <v>80925.628566253232</v>
      </c>
      <c r="S6267" s="12">
        <f t="shared" si="1335"/>
        <v>2047044.6520466499</v>
      </c>
      <c r="T6267" s="13">
        <f t="shared" si="1329"/>
        <v>22.341889568349451</v>
      </c>
      <c r="U6267" s="14">
        <f t="shared" si="1330"/>
        <v>5.3462846081182605</v>
      </c>
    </row>
    <row r="6268" spans="1:21" x14ac:dyDescent="0.3">
      <c r="A6268" s="17">
        <v>1977</v>
      </c>
      <c r="B6268" s="17">
        <v>48</v>
      </c>
      <c r="C6268" s="17">
        <v>6.0000000000000001E-3</v>
      </c>
      <c r="D6268" s="17">
        <v>5.9800000000000001E-3</v>
      </c>
      <c r="E6268" s="17">
        <v>0.5</v>
      </c>
      <c r="F6268" s="6">
        <f t="shared" si="1336"/>
        <v>91134.343287112686</v>
      </c>
      <c r="G6268" s="7">
        <f t="shared" si="1337"/>
        <v>544.9833728569339</v>
      </c>
      <c r="H6268" s="6">
        <f t="shared" si="1338"/>
        <v>90861.851600684226</v>
      </c>
      <c r="I6268" s="6">
        <f>SUM(H6268:H6330)</f>
        <v>2445511.5876792478</v>
      </c>
      <c r="J6268" s="8">
        <f t="shared" si="1331"/>
        <v>26.834138475929169</v>
      </c>
      <c r="K6268" s="9">
        <f t="shared" si="1339"/>
        <v>9.8619999999999972E-2</v>
      </c>
      <c r="L6268" s="9">
        <f t="shared" si="1332"/>
        <v>2.0334020618556696E-3</v>
      </c>
      <c r="M6268" s="12">
        <f t="shared" si="1333"/>
        <v>268015.55043156864</v>
      </c>
      <c r="N6268" s="10">
        <f>((B6267+E6267)*D6267+(B6268+E6268)*D6268+(B6269+E6269)*D6269)/3/SUM(D6220:D6268)</f>
        <v>2.91174880010816</v>
      </c>
      <c r="O6268" s="11">
        <f>O6220</f>
        <v>4.1182669783811042E-2</v>
      </c>
      <c r="P6268" s="12">
        <f>M6268*O6220</f>
        <v>11037.595910349646</v>
      </c>
      <c r="Q6268" s="9">
        <f>N6268*O6220</f>
        <v>0.11991358932826238</v>
      </c>
      <c r="R6268" s="12">
        <f t="shared" si="1334"/>
        <v>79966.280842234264</v>
      </c>
      <c r="S6268" s="12">
        <f t="shared" si="1335"/>
        <v>1966119.0234803967</v>
      </c>
      <c r="T6268" s="13">
        <f t="shared" si="1329"/>
        <v>21.573854077011006</v>
      </c>
      <c r="U6268" s="14">
        <f t="shared" si="1330"/>
        <v>5.2602843989181629</v>
      </c>
    </row>
    <row r="6269" spans="1:21" x14ac:dyDescent="0.3">
      <c r="A6269" s="17">
        <v>1977</v>
      </c>
      <c r="B6269" s="17">
        <v>49</v>
      </c>
      <c r="C6269" s="17">
        <v>6.4400000000000004E-3</v>
      </c>
      <c r="D6269" s="17">
        <v>6.4200000000000004E-3</v>
      </c>
      <c r="E6269" s="17">
        <v>0.5</v>
      </c>
      <c r="F6269" s="6">
        <f t="shared" si="1336"/>
        <v>90589.35991425575</v>
      </c>
      <c r="G6269" s="7">
        <f t="shared" si="1337"/>
        <v>581.58369064952194</v>
      </c>
      <c r="H6269" s="6">
        <f t="shared" si="1338"/>
        <v>90298.568068930996</v>
      </c>
      <c r="I6269" s="6">
        <f>SUM(H6269:H6330)</f>
        <v>2354649.7360785641</v>
      </c>
      <c r="J6269" s="8">
        <f t="shared" si="1331"/>
        <v>25.992564008701208</v>
      </c>
      <c r="K6269" s="9">
        <f t="shared" si="1339"/>
        <v>0.10503999999999997</v>
      </c>
      <c r="L6269" s="9">
        <f t="shared" si="1332"/>
        <v>2.1220202020202014E-3</v>
      </c>
      <c r="M6269" s="12">
        <f t="shared" si="1333"/>
        <v>274070.76054028317</v>
      </c>
      <c r="N6269" s="10">
        <f>((B6268+E6268)*D6268+(B6269+E6269)*D6269+(B6270+E6270)*D6270)/3/SUM(D6220:D6269)</f>
        <v>3.0859037826859619</v>
      </c>
      <c r="O6269" s="11">
        <f>O6220</f>
        <v>4.1182669783811042E-2</v>
      </c>
      <c r="P6269" s="12">
        <f>M6269*O6220</f>
        <v>11286.965628728431</v>
      </c>
      <c r="Q6269" s="9">
        <f>N6269*O6220</f>
        <v>0.12708575646696935</v>
      </c>
      <c r="R6269" s="12">
        <f t="shared" si="1334"/>
        <v>78822.906238006777</v>
      </c>
      <c r="S6269" s="12">
        <f t="shared" si="1335"/>
        <v>1886152.7426381623</v>
      </c>
      <c r="T6269" s="13">
        <f t="shared" si="1329"/>
        <v>20.820908155476928</v>
      </c>
      <c r="U6269" s="14">
        <f t="shared" si="1330"/>
        <v>5.17165585322428</v>
      </c>
    </row>
    <row r="6270" spans="1:21" x14ac:dyDescent="0.3">
      <c r="A6270" s="17">
        <v>1977</v>
      </c>
      <c r="B6270" s="17">
        <v>50</v>
      </c>
      <c r="C6270" s="17">
        <v>7.2399999999999999E-3</v>
      </c>
      <c r="D6270" s="17">
        <v>7.2199999999999999E-3</v>
      </c>
      <c r="E6270" s="17">
        <v>0.5</v>
      </c>
      <c r="F6270" s="6">
        <f t="shared" si="1336"/>
        <v>90007.776223606226</v>
      </c>
      <c r="G6270" s="7">
        <f t="shared" si="1337"/>
        <v>649.85614433443698</v>
      </c>
      <c r="H6270" s="6">
        <f t="shared" si="1338"/>
        <v>89682.848151439015</v>
      </c>
      <c r="I6270" s="6">
        <f>SUM(H6270:H6330)</f>
        <v>2264351.1680096327</v>
      </c>
      <c r="J6270" s="8">
        <f t="shared" si="1331"/>
        <v>25.157283770507867</v>
      </c>
      <c r="K6270" s="9">
        <f t="shared" si="1339"/>
        <v>0.11225999999999997</v>
      </c>
      <c r="L6270" s="9">
        <f t="shared" si="1332"/>
        <v>2.2229702970297024E-3</v>
      </c>
      <c r="M6270" s="12">
        <f t="shared" si="1333"/>
        <v>292336.85452422121</v>
      </c>
      <c r="N6270" s="10">
        <f>((B6269+E6269)*D6269+(B6270+E6270)*D6270+(B6271+E6271)*D6271)/3/SUM(D6220:D6270)</f>
        <v>3.2220737573490119</v>
      </c>
      <c r="O6270" s="11">
        <f>O6220</f>
        <v>4.1182669783811042E-2</v>
      </c>
      <c r="P6270" s="12">
        <f>M6270*O6220</f>
        <v>12039.212145509009</v>
      </c>
      <c r="Q6270" s="9">
        <f>N6270*O6220</f>
        <v>0.13269359956798765</v>
      </c>
      <c r="R6270" s="12">
        <f t="shared" si="1334"/>
        <v>77782.508210715328</v>
      </c>
      <c r="S6270" s="12">
        <f t="shared" si="1335"/>
        <v>1807329.8364001554</v>
      </c>
      <c r="T6270" s="13">
        <f t="shared" si="1329"/>
        <v>20.079707690035669</v>
      </c>
      <c r="U6270" s="14">
        <f t="shared" si="1330"/>
        <v>5.0775760804721983</v>
      </c>
    </row>
    <row r="6271" spans="1:21" x14ac:dyDescent="0.3">
      <c r="A6271" s="17">
        <v>1977</v>
      </c>
      <c r="B6271" s="17">
        <v>51</v>
      </c>
      <c r="C6271" s="17">
        <v>7.8499999999999993E-3</v>
      </c>
      <c r="D6271" s="17">
        <v>7.8200000000000006E-3</v>
      </c>
      <c r="E6271" s="17">
        <v>0.5</v>
      </c>
      <c r="F6271" s="6">
        <f t="shared" si="1336"/>
        <v>89357.920079271789</v>
      </c>
      <c r="G6271" s="7">
        <f t="shared" si="1337"/>
        <v>698.77893501990548</v>
      </c>
      <c r="H6271" s="6">
        <f t="shared" si="1338"/>
        <v>89008.530611761831</v>
      </c>
      <c r="I6271" s="6">
        <f>SUM(H6271:H6330)</f>
        <v>2174668.3198581939</v>
      </c>
      <c r="J6271" s="8">
        <f t="shared" si="1331"/>
        <v>24.336604051761586</v>
      </c>
      <c r="K6271" s="9">
        <f t="shared" si="1339"/>
        <v>0.12007999999999996</v>
      </c>
      <c r="L6271" s="9">
        <f t="shared" si="1332"/>
        <v>2.3316504854368927E-3</v>
      </c>
      <c r="M6271" s="12">
        <f t="shared" si="1333"/>
        <v>299692.83105867036</v>
      </c>
      <c r="N6271" s="10">
        <f>((B6270+E6270)*D6270+(B6271+E6271)*D6271+(B6272+E6272)*D6272)/3/SUM(D6220:D6271)</f>
        <v>3.418387741505664</v>
      </c>
      <c r="O6271" s="11">
        <f>O6220</f>
        <v>4.1182669783811042E-2</v>
      </c>
      <c r="P6271" s="12">
        <f>M6271*O6220</f>
        <v>12342.15089806469</v>
      </c>
      <c r="Q6271" s="9">
        <f>N6271*O6220</f>
        <v>0.14077833355145539</v>
      </c>
      <c r="R6271" s="12">
        <f t="shared" si="1334"/>
        <v>76478.058000374294</v>
      </c>
      <c r="S6271" s="12">
        <f t="shared" si="1335"/>
        <v>1729547.3281894401</v>
      </c>
      <c r="T6271" s="13">
        <f t="shared" si="1329"/>
        <v>19.3552773683084</v>
      </c>
      <c r="U6271" s="14">
        <f t="shared" si="1330"/>
        <v>4.9813266834531866</v>
      </c>
    </row>
    <row r="6272" spans="1:21" x14ac:dyDescent="0.3">
      <c r="A6272" s="17">
        <v>1977</v>
      </c>
      <c r="B6272" s="17">
        <v>52</v>
      </c>
      <c r="C6272" s="17">
        <v>8.8800000000000007E-3</v>
      </c>
      <c r="D6272" s="17">
        <v>8.8400000000000006E-3</v>
      </c>
      <c r="E6272" s="17">
        <v>0.5</v>
      </c>
      <c r="F6272" s="6">
        <f t="shared" si="1336"/>
        <v>88659.141144251887</v>
      </c>
      <c r="G6272" s="7">
        <f t="shared" si="1337"/>
        <v>783.74680771518672</v>
      </c>
      <c r="H6272" s="6">
        <f t="shared" si="1338"/>
        <v>88267.267740394294</v>
      </c>
      <c r="I6272" s="6">
        <f>SUM(H6272:H6330)</f>
        <v>2085659.7892464318</v>
      </c>
      <c r="J6272" s="8">
        <f t="shared" si="1331"/>
        <v>23.524475449778855</v>
      </c>
      <c r="K6272" s="9">
        <f t="shared" si="1339"/>
        <v>0.12891999999999998</v>
      </c>
      <c r="L6272" s="9">
        <f t="shared" si="1332"/>
        <v>2.4556190476190472E-3</v>
      </c>
      <c r="M6272" s="12">
        <f t="shared" si="1333"/>
        <v>319164.65563952306</v>
      </c>
      <c r="N6272" s="10">
        <f>((B6271+E6271)*D6271+(B6272+E6272)*D6272+(B6273+E6273)*D6273)/3/SUM(D6220:D6272)</f>
        <v>3.5636829041265909</v>
      </c>
      <c r="O6272" s="11">
        <f>O6220</f>
        <v>4.1182669783811042E-2</v>
      </c>
      <c r="P6272" s="12">
        <f>M6272*O6220</f>
        <v>13144.052619866243</v>
      </c>
      <c r="Q6272" s="9">
        <f>N6272*O6220</f>
        <v>0.14676197625485815</v>
      </c>
      <c r="R6272" s="12">
        <f t="shared" si="1334"/>
        <v>75312.989088197341</v>
      </c>
      <c r="S6272" s="12">
        <f t="shared" si="1335"/>
        <v>1653069.2701890657</v>
      </c>
      <c r="T6272" s="13">
        <f t="shared" si="1329"/>
        <v>18.645220885903434</v>
      </c>
      <c r="U6272" s="14">
        <f t="shared" si="1330"/>
        <v>4.8792545638754206</v>
      </c>
    </row>
    <row r="6273" spans="1:21" x14ac:dyDescent="0.3">
      <c r="A6273" s="17">
        <v>1977</v>
      </c>
      <c r="B6273" s="17">
        <v>53</v>
      </c>
      <c r="C6273" s="17">
        <v>9.5999999999999992E-3</v>
      </c>
      <c r="D6273" s="17">
        <v>9.5600000000000008E-3</v>
      </c>
      <c r="E6273" s="17">
        <v>0.5</v>
      </c>
      <c r="F6273" s="6">
        <f t="shared" si="1336"/>
        <v>87875.394336536701</v>
      </c>
      <c r="G6273" s="7">
        <f t="shared" si="1337"/>
        <v>840.08876985729091</v>
      </c>
      <c r="H6273" s="6">
        <f t="shared" si="1338"/>
        <v>87455.349951608063</v>
      </c>
      <c r="I6273" s="6">
        <f>SUM(H6273:H6330)</f>
        <v>1997392.5215060373</v>
      </c>
      <c r="J6273" s="8">
        <f t="shared" si="1331"/>
        <v>22.729827121533205</v>
      </c>
      <c r="K6273" s="9">
        <f t="shared" si="1339"/>
        <v>0.13847999999999999</v>
      </c>
      <c r="L6273" s="9">
        <f t="shared" si="1332"/>
        <v>2.588411214953271E-3</v>
      </c>
      <c r="M6273" s="12">
        <f t="shared" si="1333"/>
        <v>324557.69199425954</v>
      </c>
      <c r="N6273" s="10">
        <f>((B6272+E6272)*D6272+(B6273+E6273)*D6273+(B6274+E6274)*D6274)/3/SUM(D6220:D6273)</f>
        <v>3.7414548430579631</v>
      </c>
      <c r="O6273" s="11">
        <f>O6220</f>
        <v>4.1182669783811042E-2</v>
      </c>
      <c r="P6273" s="12">
        <f>M6273*O6220</f>
        <v>13366.152255195444</v>
      </c>
      <c r="Q6273" s="9">
        <f>N6273*O6220</f>
        <v>0.15408309931269665</v>
      </c>
      <c r="R6273" s="12">
        <f t="shared" si="1334"/>
        <v>73979.958579587794</v>
      </c>
      <c r="S6273" s="12">
        <f t="shared" si="1335"/>
        <v>1577756.2811008685</v>
      </c>
      <c r="T6273" s="13">
        <f t="shared" si="1329"/>
        <v>17.954471704087378</v>
      </c>
      <c r="U6273" s="14">
        <f t="shared" si="1330"/>
        <v>4.7753554174458266</v>
      </c>
    </row>
    <row r="6274" spans="1:21" x14ac:dyDescent="0.3">
      <c r="A6274" s="17">
        <v>1977</v>
      </c>
      <c r="B6274" s="17">
        <v>54</v>
      </c>
      <c r="C6274" s="17">
        <v>1.068E-2</v>
      </c>
      <c r="D6274" s="17">
        <v>1.0619999999999999E-2</v>
      </c>
      <c r="E6274" s="17">
        <v>0.5</v>
      </c>
      <c r="F6274" s="6">
        <f t="shared" si="1336"/>
        <v>87035.30556667941</v>
      </c>
      <c r="G6274" s="7">
        <f t="shared" si="1337"/>
        <v>924.31494511813526</v>
      </c>
      <c r="H6274" s="6">
        <f t="shared" si="1338"/>
        <v>86573.148094120348</v>
      </c>
      <c r="I6274" s="6">
        <f>SUM(H6274:H6330)</f>
        <v>1909937.1715544292</v>
      </c>
      <c r="J6274" s="8">
        <f t="shared" si="1331"/>
        <v>21.944395542923555</v>
      </c>
      <c r="K6274" s="9">
        <f t="shared" si="1339"/>
        <v>0.14909999999999998</v>
      </c>
      <c r="L6274" s="9">
        <f t="shared" si="1332"/>
        <v>2.7357798165137609E-3</v>
      </c>
      <c r="M6274" s="12">
        <f t="shared" si="1333"/>
        <v>337861.59965753439</v>
      </c>
      <c r="N6274" s="10">
        <f>((B6273+E6273)*D6273+(B6274+E6274)*D6274+(B6275+E6275)*D6275)/3/SUM(D6220:D6274)</f>
        <v>3.820869662418958</v>
      </c>
      <c r="O6274" s="11">
        <f>O6220</f>
        <v>4.1182669783811042E-2</v>
      </c>
      <c r="P6274" s="12">
        <f>M6274*O6220</f>
        <v>13914.042691326405</v>
      </c>
      <c r="Q6274" s="9">
        <f>N6274*O6220</f>
        <v>0.15735361359438152</v>
      </c>
      <c r="R6274" s="12">
        <f t="shared" si="1334"/>
        <v>72950.550401268963</v>
      </c>
      <c r="S6274" s="12">
        <f t="shared" si="1335"/>
        <v>1503776.3225212807</v>
      </c>
      <c r="T6274" s="13">
        <f t="shared" si="1329"/>
        <v>17.277773803749202</v>
      </c>
      <c r="U6274" s="14">
        <f t="shared" si="1330"/>
        <v>4.666621739174353</v>
      </c>
    </row>
    <row r="6275" spans="1:21" x14ac:dyDescent="0.3">
      <c r="A6275" s="17">
        <v>1977</v>
      </c>
      <c r="B6275" s="17">
        <v>55</v>
      </c>
      <c r="C6275" s="17">
        <v>1.1209999999999999E-2</v>
      </c>
      <c r="D6275" s="17">
        <v>1.115E-2</v>
      </c>
      <c r="E6275" s="17">
        <v>0.5</v>
      </c>
      <c r="F6275" s="6">
        <f t="shared" si="1336"/>
        <v>86110.990621561272</v>
      </c>
      <c r="G6275" s="7">
        <f t="shared" si="1337"/>
        <v>960.13754543040818</v>
      </c>
      <c r="H6275" s="6">
        <f t="shared" si="1338"/>
        <v>85630.921848846061</v>
      </c>
      <c r="I6275" s="6">
        <f>SUM(H6275:H6330)</f>
        <v>1823364.0234603088</v>
      </c>
      <c r="J6275" s="8">
        <f t="shared" si="1331"/>
        <v>21.174579578042362</v>
      </c>
      <c r="K6275" s="9">
        <f t="shared" si="1339"/>
        <v>0.16024999999999998</v>
      </c>
      <c r="L6275" s="9">
        <f t="shared" si="1332"/>
        <v>2.8873873873873869E-3</v>
      </c>
      <c r="M6275" s="12">
        <f t="shared" si="1333"/>
        <v>332528.13585889339</v>
      </c>
      <c r="N6275" s="10">
        <f>((B6274+E6274)*D6274+(B6275+E6275)*D6275+(B6276+E6276)*D6276)/3/SUM(D6220:D6275)</f>
        <v>3.9601976079043166</v>
      </c>
      <c r="O6275" s="11">
        <f>O6220</f>
        <v>4.1182669783811042E-2</v>
      </c>
      <c r="P6275" s="12">
        <f>M6275*O6220</f>
        <v>13694.396412903063</v>
      </c>
      <c r="Q6275" s="9">
        <f>N6275*O6220</f>
        <v>0.16309151036496186</v>
      </c>
      <c r="R6275" s="12">
        <f t="shared" si="1334"/>
        <v>71665.245470573747</v>
      </c>
      <c r="S6275" s="12">
        <f t="shared" si="1335"/>
        <v>1430825.7721200117</v>
      </c>
      <c r="T6275" s="13">
        <f t="shared" si="1329"/>
        <v>16.616064474373243</v>
      </c>
      <c r="U6275" s="14">
        <f t="shared" si="1330"/>
        <v>4.5585151036691194</v>
      </c>
    </row>
    <row r="6276" spans="1:21" x14ac:dyDescent="0.3">
      <c r="A6276" s="17">
        <v>1977</v>
      </c>
      <c r="B6276" s="17">
        <v>56</v>
      </c>
      <c r="C6276" s="17">
        <v>1.2579999999999999E-2</v>
      </c>
      <c r="D6276" s="17">
        <v>1.2500000000000001E-2</v>
      </c>
      <c r="E6276" s="17">
        <v>0.5</v>
      </c>
      <c r="F6276" s="6">
        <f t="shared" si="1336"/>
        <v>85150.853076130865</v>
      </c>
      <c r="G6276" s="7">
        <f t="shared" si="1337"/>
        <v>1064.3856634516358</v>
      </c>
      <c r="H6276" s="6">
        <f t="shared" si="1338"/>
        <v>84618.660244405051</v>
      </c>
      <c r="I6276" s="6">
        <f>SUM(H6276:H6330)</f>
        <v>1737733.1016114627</v>
      </c>
      <c r="J6276" s="8">
        <f t="shared" si="1331"/>
        <v>20.407700437925229</v>
      </c>
      <c r="K6276" s="9">
        <f t="shared" si="1339"/>
        <v>0.17274999999999999</v>
      </c>
      <c r="L6276" s="9">
        <f t="shared" si="1332"/>
        <v>3.057522123893805E-3</v>
      </c>
      <c r="M6276" s="12">
        <f t="shared" si="1333"/>
        <v>348120.34723599092</v>
      </c>
      <c r="N6276" s="10">
        <f>((B6275+E6275)*D6275+(B6276+E6276)*D6276+(B6277+E6277)*D6277)/3/SUM(D6220:D6276)</f>
        <v>4.1323203087313081</v>
      </c>
      <c r="O6276" s="11">
        <f>O6220</f>
        <v>4.1182669783811042E-2</v>
      </c>
      <c r="P6276" s="12">
        <f>M6276*O6220</f>
        <v>14336.525305245452</v>
      </c>
      <c r="Q6276" s="9">
        <f>N6276*O6220</f>
        <v>0.17017998271541757</v>
      </c>
      <c r="R6276" s="12">
        <f t="shared" si="1334"/>
        <v>70218.258106610403</v>
      </c>
      <c r="S6276" s="12">
        <f t="shared" si="1335"/>
        <v>1359160.5266494381</v>
      </c>
      <c r="T6276" s="13">
        <f t="shared" ref="T6276:T6339" si="1340">S6276/F6276</f>
        <v>15.961795772430522</v>
      </c>
      <c r="U6276" s="14">
        <f t="shared" si="1330"/>
        <v>4.445904665494707</v>
      </c>
    </row>
    <row r="6277" spans="1:21" x14ac:dyDescent="0.3">
      <c r="A6277" s="17">
        <v>1977</v>
      </c>
      <c r="B6277" s="17">
        <v>57</v>
      </c>
      <c r="C6277" s="17">
        <v>1.431E-2</v>
      </c>
      <c r="D6277" s="17">
        <v>1.4200000000000001E-2</v>
      </c>
      <c r="E6277" s="17">
        <v>0.5</v>
      </c>
      <c r="F6277" s="6">
        <f t="shared" si="1336"/>
        <v>84086.467412679223</v>
      </c>
      <c r="G6277" s="7">
        <f t="shared" si="1337"/>
        <v>1194.0278372600451</v>
      </c>
      <c r="H6277" s="6">
        <f t="shared" si="1338"/>
        <v>83489.453494049201</v>
      </c>
      <c r="I6277" s="6">
        <f>SUM(H6277:H6330)</f>
        <v>1653114.4413670579</v>
      </c>
      <c r="J6277" s="8">
        <f t="shared" si="1331"/>
        <v>19.659696646000235</v>
      </c>
      <c r="K6277" s="9">
        <f t="shared" si="1339"/>
        <v>0.18694999999999998</v>
      </c>
      <c r="L6277" s="9">
        <f t="shared" si="1332"/>
        <v>3.2513043478260865E-3</v>
      </c>
      <c r="M6277" s="12">
        <f t="shared" si="1333"/>
        <v>367245.7910802493</v>
      </c>
      <c r="N6277" s="10">
        <f>((B6276+E6276)*D6276+(B6277+E6277)*D6277+(B6278+E6278)*D6278)/3/SUM(D6220:D6277)</f>
        <v>4.2619327806008744</v>
      </c>
      <c r="O6277" s="11">
        <f>O6220</f>
        <v>4.1182669783811042E-2</v>
      </c>
      <c r="P6277" s="12">
        <f>M6277*O6220</f>
        <v>15124.162143552365</v>
      </c>
      <c r="Q6277" s="9">
        <f>N6277*O6220</f>
        <v>0.1755177703442854</v>
      </c>
      <c r="R6277" s="12">
        <f t="shared" si="1334"/>
        <v>68835.570769510785</v>
      </c>
      <c r="S6277" s="12">
        <f t="shared" si="1335"/>
        <v>1288942.2685428276</v>
      </c>
      <c r="T6277" s="13">
        <f t="shared" si="1340"/>
        <v>15.328771777472372</v>
      </c>
      <c r="U6277" s="14">
        <f t="shared" si="1330"/>
        <v>4.3309248685278625</v>
      </c>
    </row>
    <row r="6278" spans="1:21" x14ac:dyDescent="0.3">
      <c r="A6278" s="17">
        <v>1977</v>
      </c>
      <c r="B6278" s="17">
        <v>58</v>
      </c>
      <c r="C6278" s="17">
        <v>1.494E-2</v>
      </c>
      <c r="D6278" s="17">
        <v>1.4829999999999999E-2</v>
      </c>
      <c r="E6278" s="17">
        <v>0.5</v>
      </c>
      <c r="F6278" s="6">
        <f t="shared" si="1336"/>
        <v>82892.439575419179</v>
      </c>
      <c r="G6278" s="7">
        <f t="shared" si="1337"/>
        <v>1229.2948789034663</v>
      </c>
      <c r="H6278" s="6">
        <f t="shared" si="1338"/>
        <v>82277.792135967451</v>
      </c>
      <c r="I6278" s="6">
        <f>SUM(H6278:H6330)</f>
        <v>1569624.9878730082</v>
      </c>
      <c r="J6278" s="8">
        <f t="shared" si="1331"/>
        <v>18.935683349564041</v>
      </c>
      <c r="K6278" s="9">
        <f t="shared" si="1339"/>
        <v>0.20177999999999999</v>
      </c>
      <c r="L6278" s="9">
        <f t="shared" si="1332"/>
        <v>3.4492307692307691E-3</v>
      </c>
      <c r="M6278" s="12">
        <f t="shared" si="1333"/>
        <v>356396.82037790056</v>
      </c>
      <c r="N6278" s="10">
        <f>((B6277+E6277)*D6277+(B6278+E6278)*D6278+(B6279+E6279)*D6279)/3/SUM(D6220:D6278)</f>
        <v>4.3753097432847659</v>
      </c>
      <c r="O6278" s="11">
        <f>O6220</f>
        <v>4.1182669783811042E-2</v>
      </c>
      <c r="P6278" s="12">
        <f>M6278*O6220</f>
        <v>14677.372565623296</v>
      </c>
      <c r="Q6278" s="9">
        <f>N6278*O6220</f>
        <v>0.18018693635958757</v>
      </c>
      <c r="R6278" s="12">
        <f t="shared" si="1334"/>
        <v>67452.408840556513</v>
      </c>
      <c r="S6278" s="12">
        <f t="shared" si="1335"/>
        <v>1220106.6977733169</v>
      </c>
      <c r="T6278" s="13">
        <f t="shared" si="1340"/>
        <v>14.719155378015026</v>
      </c>
      <c r="U6278" s="14">
        <f t="shared" si="1330"/>
        <v>4.2165279715490147</v>
      </c>
    </row>
    <row r="6279" spans="1:21" x14ac:dyDescent="0.3">
      <c r="A6279" s="17">
        <v>1977</v>
      </c>
      <c r="B6279" s="17">
        <v>59</v>
      </c>
      <c r="C6279" s="17">
        <v>1.634E-2</v>
      </c>
      <c r="D6279" s="17">
        <v>1.6209999999999999E-2</v>
      </c>
      <c r="E6279" s="17">
        <v>0.5</v>
      </c>
      <c r="F6279" s="6">
        <f t="shared" si="1336"/>
        <v>81663.144696515708</v>
      </c>
      <c r="G6279" s="7">
        <f t="shared" si="1337"/>
        <v>1323.7595755305194</v>
      </c>
      <c r="H6279" s="6">
        <f t="shared" si="1338"/>
        <v>81001.264908750454</v>
      </c>
      <c r="I6279" s="6">
        <f>SUM(H6279:H6330)</f>
        <v>1487347.1957370408</v>
      </c>
      <c r="J6279" s="8">
        <f t="shared" si="1331"/>
        <v>18.213200107153121</v>
      </c>
      <c r="K6279" s="9">
        <f t="shared" si="1339"/>
        <v>0.21798999999999999</v>
      </c>
      <c r="L6279" s="9">
        <f t="shared" si="1332"/>
        <v>3.6636974789915964E-3</v>
      </c>
      <c r="M6279" s="12">
        <f t="shared" si="1333"/>
        <v>361317.92625380022</v>
      </c>
      <c r="N6279" s="10">
        <f>((B6278+E6278)*D6278+(B6279+E6279)*D6279+(B6280+E6280)*D6280)/3/SUM(D6220:D6279)</f>
        <v>4.547127544076945</v>
      </c>
      <c r="O6279" s="11">
        <f>O6220</f>
        <v>4.1182669783811042E-2</v>
      </c>
      <c r="P6279" s="12">
        <f>M6279*O6220</f>
        <v>14880.036843881644</v>
      </c>
      <c r="Q6279" s="9">
        <f>N6279*O6220</f>
        <v>0.18726285211259253</v>
      </c>
      <c r="R6279" s="12">
        <f t="shared" si="1334"/>
        <v>65832.737017210195</v>
      </c>
      <c r="S6279" s="12">
        <f t="shared" si="1335"/>
        <v>1152654.2889327605</v>
      </c>
      <c r="T6279" s="13">
        <f t="shared" si="1340"/>
        <v>14.114742864928399</v>
      </c>
      <c r="U6279" s="14">
        <f t="shared" si="1330"/>
        <v>4.0984572422247219</v>
      </c>
    </row>
    <row r="6280" spans="1:21" x14ac:dyDescent="0.3">
      <c r="A6280" s="17">
        <v>1977</v>
      </c>
      <c r="B6280" s="17">
        <v>60</v>
      </c>
      <c r="C6280" s="17">
        <v>1.9050000000000001E-2</v>
      </c>
      <c r="D6280" s="17">
        <v>1.8870000000000001E-2</v>
      </c>
      <c r="E6280" s="17">
        <v>0.5</v>
      </c>
      <c r="F6280" s="6">
        <f t="shared" si="1336"/>
        <v>80339.385120985185</v>
      </c>
      <c r="G6280" s="7">
        <f t="shared" si="1337"/>
        <v>1516.0041972329905</v>
      </c>
      <c r="H6280" s="6">
        <f t="shared" si="1338"/>
        <v>79581.383022368696</v>
      </c>
      <c r="I6280" s="6">
        <f>SUM(H6280:H6330)</f>
        <v>1406345.9308282903</v>
      </c>
      <c r="J6280" s="8">
        <f t="shared" si="1331"/>
        <v>17.505062164845263</v>
      </c>
      <c r="K6280" s="9">
        <f t="shared" si="1339"/>
        <v>0.23685999999999999</v>
      </c>
      <c r="L6280" s="9">
        <f t="shared" si="1332"/>
        <v>3.9150413223140498E-3</v>
      </c>
      <c r="M6280" s="12">
        <f t="shared" si="1333"/>
        <v>387225.59289283084</v>
      </c>
      <c r="N6280" s="10">
        <f>((B6279+E6279)*D6279+(B6280+E6280)*D6280+(B6281+E6281)*D6281)/3/SUM(D6220:D6280)</f>
        <v>4.6317585634270602</v>
      </c>
      <c r="O6280" s="11">
        <f>O6220</f>
        <v>4.1182669783811042E-2</v>
      </c>
      <c r="P6280" s="12">
        <f>M6280*O6220</f>
        <v>15946.983723945901</v>
      </c>
      <c r="Q6280" s="9">
        <f>N6280*O6220</f>
        <v>0.19074818343595562</v>
      </c>
      <c r="R6280" s="12">
        <f t="shared" si="1334"/>
        <v>64401.378775530866</v>
      </c>
      <c r="S6280" s="12">
        <f t="shared" si="1335"/>
        <v>1086821.5519155504</v>
      </c>
      <c r="T6280" s="13">
        <f t="shared" si="1340"/>
        <v>13.527879884553228</v>
      </c>
      <c r="U6280" s="14">
        <f t="shared" si="1330"/>
        <v>3.9771822802920358</v>
      </c>
    </row>
    <row r="6281" spans="1:21" x14ac:dyDescent="0.3">
      <c r="A6281" s="17">
        <v>1977</v>
      </c>
      <c r="B6281" s="17">
        <v>61</v>
      </c>
      <c r="C6281" s="17">
        <v>1.9460000000000002E-2</v>
      </c>
      <c r="D6281" s="17">
        <v>1.9269999999999999E-2</v>
      </c>
      <c r="E6281" s="17">
        <v>0.5</v>
      </c>
      <c r="F6281" s="6">
        <f t="shared" si="1336"/>
        <v>78823.380923752193</v>
      </c>
      <c r="G6281" s="7">
        <f t="shared" si="1337"/>
        <v>1518.9265504007046</v>
      </c>
      <c r="H6281" s="6">
        <f t="shared" si="1338"/>
        <v>78063.91764855184</v>
      </c>
      <c r="I6281" s="6">
        <f>SUM(H6281:H6330)</f>
        <v>1326764.5478059214</v>
      </c>
      <c r="J6281" s="8">
        <f t="shared" si="1331"/>
        <v>16.832119255190712</v>
      </c>
      <c r="K6281" s="9">
        <f t="shared" si="1339"/>
        <v>0.25612999999999997</v>
      </c>
      <c r="L6281" s="9">
        <f t="shared" si="1332"/>
        <v>4.1647154471544708E-3</v>
      </c>
      <c r="M6281" s="12">
        <f t="shared" si="1333"/>
        <v>364713.1646025196</v>
      </c>
      <c r="N6281" s="10">
        <f>((B6280+E6280)*D6280+(B6281+E6281)*D6281+(B6282+E6282)*D6282)/3/SUM(D6220:D6281)</f>
        <v>4.7670974374991868</v>
      </c>
      <c r="O6281" s="11">
        <f>O6220</f>
        <v>4.1182669783811042E-2</v>
      </c>
      <c r="P6281" s="12">
        <f>M6281*O6220</f>
        <v>15019.861823634286</v>
      </c>
      <c r="Q6281" s="9">
        <f>N6281*O6220</f>
        <v>0.1963217995957808</v>
      </c>
      <c r="R6281" s="12">
        <f t="shared" si="1334"/>
        <v>62738.268852291309</v>
      </c>
      <c r="S6281" s="12">
        <f t="shared" si="1335"/>
        <v>1022420.1731400195</v>
      </c>
      <c r="T6281" s="13">
        <f t="shared" si="1340"/>
        <v>12.971026631413233</v>
      </c>
      <c r="U6281" s="14">
        <f t="shared" si="1330"/>
        <v>3.8610926237774787</v>
      </c>
    </row>
    <row r="6282" spans="1:21" x14ac:dyDescent="0.3">
      <c r="A6282" s="17">
        <v>1977</v>
      </c>
      <c r="B6282" s="17">
        <v>62</v>
      </c>
      <c r="C6282" s="17">
        <v>2.1610000000000001E-2</v>
      </c>
      <c r="D6282" s="17">
        <v>2.138E-2</v>
      </c>
      <c r="E6282" s="17">
        <v>0.5</v>
      </c>
      <c r="F6282" s="6">
        <f t="shared" si="1336"/>
        <v>77304.454373351487</v>
      </c>
      <c r="G6282" s="7">
        <f t="shared" si="1337"/>
        <v>1652.7692345022547</v>
      </c>
      <c r="H6282" s="6">
        <f t="shared" si="1338"/>
        <v>76478.069756100362</v>
      </c>
      <c r="I6282" s="6">
        <f>SUM(H6282:H6330)</f>
        <v>1248700.6301573699</v>
      </c>
      <c r="J6282" s="8">
        <f t="shared" si="1331"/>
        <v>16.153023008565778</v>
      </c>
      <c r="K6282" s="9">
        <f t="shared" si="1339"/>
        <v>0.27750999999999998</v>
      </c>
      <c r="L6282" s="9">
        <f t="shared" si="1332"/>
        <v>4.4401599999999994E-3</v>
      </c>
      <c r="M6282" s="12">
        <f t="shared" si="1333"/>
        <v>372231.90932359529</v>
      </c>
      <c r="N6282" s="10">
        <f>((B6281+E6281)*D6281+(B6282+E6282)*D6282+(B6283+E6283)*D6283)/3/SUM(D6220:D6282)</f>
        <v>4.8720766819213726</v>
      </c>
      <c r="O6282" s="11">
        <f>O6220</f>
        <v>4.1182669783811042E-2</v>
      </c>
      <c r="P6282" s="12">
        <f>M6282*O6220</f>
        <v>15329.50380467112</v>
      </c>
      <c r="Q6282" s="9">
        <f>N6282*O6220</f>
        <v>0.20064512515297367</v>
      </c>
      <c r="R6282" s="12">
        <f t="shared" si="1334"/>
        <v>61133.117878429752</v>
      </c>
      <c r="S6282" s="12">
        <f t="shared" si="1335"/>
        <v>959681.90428772825</v>
      </c>
      <c r="T6282" s="13">
        <f t="shared" si="1340"/>
        <v>12.414315734677137</v>
      </c>
      <c r="U6282" s="14">
        <f t="shared" si="1330"/>
        <v>3.7387072738886413</v>
      </c>
    </row>
    <row r="6283" spans="1:21" x14ac:dyDescent="0.3">
      <c r="A6283" s="17">
        <v>1977</v>
      </c>
      <c r="B6283" s="17">
        <v>63</v>
      </c>
      <c r="C6283" s="17">
        <v>2.4469999999999999E-2</v>
      </c>
      <c r="D6283" s="17">
        <v>2.4170000000000001E-2</v>
      </c>
      <c r="E6283" s="17">
        <v>0.5</v>
      </c>
      <c r="F6283" s="6">
        <f t="shared" si="1336"/>
        <v>75651.685138849236</v>
      </c>
      <c r="G6283" s="7">
        <f t="shared" si="1337"/>
        <v>1828.501229805986</v>
      </c>
      <c r="H6283" s="6">
        <f t="shared" si="1338"/>
        <v>74737.434523946242</v>
      </c>
      <c r="I6283" s="6">
        <f>SUM(H6283:H6330)</f>
        <v>1172222.5604012695</v>
      </c>
      <c r="J6283" s="8">
        <f t="shared" si="1331"/>
        <v>15.494996023549259</v>
      </c>
      <c r="K6283" s="9">
        <f t="shared" si="1339"/>
        <v>0.30168</v>
      </c>
      <c r="L6283" s="9">
        <f t="shared" si="1332"/>
        <v>4.7508661417322833E-3</v>
      </c>
      <c r="M6283" s="12">
        <f t="shared" si="1333"/>
        <v>384877.44660792931</v>
      </c>
      <c r="N6283" s="10">
        <f>((B6282+E6282)*D6282+(B6283+E6283)*D6283+(B6284+E6284)*D6284)/3/SUM(D6220:D6283)</f>
        <v>4.9261800583399626</v>
      </c>
      <c r="O6283" s="11">
        <f>O6220</f>
        <v>4.1182669783811042E-2</v>
      </c>
      <c r="P6283" s="12">
        <f>M6283*O6220</f>
        <v>15850.280790890718</v>
      </c>
      <c r="Q6283" s="9">
        <f>N6283*O6220</f>
        <v>0.20287324663820969</v>
      </c>
      <c r="R6283" s="12">
        <f t="shared" si="1334"/>
        <v>59575.208536662649</v>
      </c>
      <c r="S6283" s="12">
        <f t="shared" si="1335"/>
        <v>898548.78640929854</v>
      </c>
      <c r="T6283" s="13">
        <f t="shared" si="1340"/>
        <v>11.877445753655378</v>
      </c>
      <c r="U6283" s="14">
        <f t="shared" si="1330"/>
        <v>3.6175502698938811</v>
      </c>
    </row>
    <row r="6284" spans="1:21" x14ac:dyDescent="0.3">
      <c r="A6284" s="17">
        <v>1977</v>
      </c>
      <c r="B6284" s="17">
        <v>64</v>
      </c>
      <c r="C6284" s="17">
        <v>2.4910000000000002E-2</v>
      </c>
      <c r="D6284" s="17">
        <v>2.461E-2</v>
      </c>
      <c r="E6284" s="17">
        <v>0.5</v>
      </c>
      <c r="F6284" s="6">
        <f t="shared" si="1336"/>
        <v>73823.183909043248</v>
      </c>
      <c r="G6284" s="7">
        <f t="shared" si="1337"/>
        <v>1816.7885560015543</v>
      </c>
      <c r="H6284" s="6">
        <f t="shared" si="1338"/>
        <v>72914.789631042469</v>
      </c>
      <c r="I6284" s="6">
        <f>SUM(H6284:H6330)</f>
        <v>1097485.1258773233</v>
      </c>
      <c r="J6284" s="8">
        <f t="shared" si="1331"/>
        <v>14.866401958895771</v>
      </c>
      <c r="K6284" s="9">
        <f t="shared" si="1339"/>
        <v>0.32629000000000002</v>
      </c>
      <c r="L6284" s="9">
        <f t="shared" si="1332"/>
        <v>5.0587596899224806E-3</v>
      </c>
      <c r="M6284" s="12">
        <f t="shared" si="1333"/>
        <v>359137.15364277252</v>
      </c>
      <c r="N6284" s="10">
        <f>((B6283+E6283)*D6283+(B6284+E6284)*D6284+(B6285+E6285)*D6285)/3/SUM(D6220:D6284)</f>
        <v>5.0336816941984122</v>
      </c>
      <c r="O6284" s="11">
        <f>O6220</f>
        <v>4.1182669783811042E-2</v>
      </c>
      <c r="P6284" s="12">
        <f>M6284*O6220</f>
        <v>14790.226805568112</v>
      </c>
      <c r="Q6284" s="9">
        <f>N6284*O6220</f>
        <v>0.20730045100898772</v>
      </c>
      <c r="R6284" s="12">
        <f t="shared" si="1334"/>
        <v>57799.520855301904</v>
      </c>
      <c r="S6284" s="12">
        <f t="shared" si="1335"/>
        <v>838973.57787263591</v>
      </c>
      <c r="T6284" s="13">
        <f t="shared" si="1340"/>
        <v>11.364635517567574</v>
      </c>
      <c r="U6284" s="14">
        <f t="shared" ref="U6284:U6321" si="1341">J6284-T6284</f>
        <v>3.501766441328197</v>
      </c>
    </row>
    <row r="6285" spans="1:21" x14ac:dyDescent="0.3">
      <c r="A6285" s="17">
        <v>1977</v>
      </c>
      <c r="B6285" s="17">
        <v>65</v>
      </c>
      <c r="C6285" s="17">
        <v>2.7949999999999999E-2</v>
      </c>
      <c r="D6285" s="17">
        <v>2.7560000000000001E-2</v>
      </c>
      <c r="E6285" s="17">
        <v>0.5</v>
      </c>
      <c r="F6285" s="6">
        <f t="shared" si="1336"/>
        <v>72006.395353041691</v>
      </c>
      <c r="G6285" s="7">
        <f t="shared" si="1337"/>
        <v>1984.4962559298292</v>
      </c>
      <c r="H6285" s="6">
        <f t="shared" si="1338"/>
        <v>71014.147225076769</v>
      </c>
      <c r="I6285" s="6">
        <f>SUM(H6285:H6330)</f>
        <v>1024570.3362462806</v>
      </c>
      <c r="J6285" s="8">
        <f t="shared" ref="J6285:J6330" si="1342">I6285/F6285</f>
        <v>14.228879688017889</v>
      </c>
      <c r="K6285" s="15">
        <f t="shared" si="1339"/>
        <v>0.35385</v>
      </c>
      <c r="L6285" s="15">
        <f t="shared" ref="L6285:L6329" si="1343">K6285/(B6285+E6285)</f>
        <v>5.4022900763358774E-3</v>
      </c>
      <c r="M6285" s="12">
        <f t="shared" ref="M6285:M6330" si="1344">G6285/L6285</f>
        <v>367343.52059743908</v>
      </c>
      <c r="N6285" s="10">
        <f>((B6284+E6284)*D6284+(B6285+E6285)*D6285+(B6286+E6286)*D6286)/3/SUM(D6220:D6285)</f>
        <v>4.9749187508831429</v>
      </c>
      <c r="O6285" s="11">
        <f>O6220</f>
        <v>4.1182669783811042E-2</v>
      </c>
      <c r="P6285" s="12">
        <f>M6285*O6220</f>
        <v>15128.186905986924</v>
      </c>
      <c r="Q6285" s="9">
        <f>N6285*O6220</f>
        <v>0.20488043611891019</v>
      </c>
      <c r="R6285" s="12">
        <f t="shared" ref="R6285:R6330" si="1345">((1-Q6285)*H6285)</f>
        <v>56464.737770990549</v>
      </c>
      <c r="S6285" s="16">
        <f t="shared" ref="S6285:S6329" si="1346">R6285+S6286</f>
        <v>781174.05701733404</v>
      </c>
      <c r="T6285" s="13">
        <f t="shared" si="1340"/>
        <v>10.848676054221283</v>
      </c>
      <c r="U6285" s="14">
        <f t="shared" si="1341"/>
        <v>3.3802036337966062</v>
      </c>
    </row>
    <row r="6286" spans="1:21" x14ac:dyDescent="0.3">
      <c r="A6286" s="17">
        <v>1977</v>
      </c>
      <c r="B6286" s="17">
        <v>66</v>
      </c>
      <c r="C6286" s="17">
        <v>2.8809999999999999E-2</v>
      </c>
      <c r="D6286" s="17">
        <v>2.8400000000000002E-2</v>
      </c>
      <c r="E6286" s="17">
        <v>0.5</v>
      </c>
      <c r="F6286" s="6">
        <f t="shared" ref="F6286:F6330" si="1347">F6285-G6285</f>
        <v>70021.899097111862</v>
      </c>
      <c r="G6286" s="7">
        <f t="shared" ref="G6286:G6330" si="1348">D6286*F6286</f>
        <v>1988.6219343579769</v>
      </c>
      <c r="H6286" s="6">
        <f t="shared" ref="H6286:H6329" si="1349">F6286-0.5*G6286</f>
        <v>69027.588129932876</v>
      </c>
      <c r="I6286" s="6">
        <f>SUM(H6286:H6330)</f>
        <v>953556.18902120378</v>
      </c>
      <c r="J6286" s="8">
        <f t="shared" si="1342"/>
        <v>13.617970967893021</v>
      </c>
      <c r="K6286" s="9">
        <f t="shared" ref="K6286:K6318" si="1350">K6285+G6286/F6286</f>
        <v>0.38224999999999998</v>
      </c>
      <c r="L6286" s="9">
        <f t="shared" si="1343"/>
        <v>5.7481203007518798E-3</v>
      </c>
      <c r="M6286" s="12">
        <f t="shared" si="1344"/>
        <v>345960.3888418717</v>
      </c>
      <c r="N6286" s="10">
        <f>((B6285+E6285)*D6285+(B6286+E6286)*D6286+(B6287+E6287)*D6287)/3/SUM(D6220:D6286)</f>
        <v>5.1635317200784838</v>
      </c>
      <c r="O6286" s="11">
        <f>O6220</f>
        <v>4.1182669783811042E-2</v>
      </c>
      <c r="P6286" s="12">
        <f>M6286*O6220</f>
        <v>14247.572451953669</v>
      </c>
      <c r="Q6286" s="9">
        <f>N6286*O6220</f>
        <v>0.21264802174622602</v>
      </c>
      <c r="R6286" s="12">
        <f t="shared" si="1345"/>
        <v>54349.008068189381</v>
      </c>
      <c r="S6286" s="12">
        <f t="shared" si="1346"/>
        <v>724709.31924634345</v>
      </c>
      <c r="T6286" s="13">
        <f t="shared" si="1340"/>
        <v>10.349752414473359</v>
      </c>
      <c r="U6286" s="14">
        <f t="shared" si="1341"/>
        <v>3.2682185534196613</v>
      </c>
    </row>
    <row r="6287" spans="1:21" x14ac:dyDescent="0.3">
      <c r="A6287" s="17">
        <v>1977</v>
      </c>
      <c r="B6287" s="17">
        <v>67</v>
      </c>
      <c r="C6287" s="17">
        <v>3.3550000000000003E-2</v>
      </c>
      <c r="D6287" s="17">
        <v>3.3000000000000002E-2</v>
      </c>
      <c r="E6287" s="17">
        <v>0.5</v>
      </c>
      <c r="F6287" s="6">
        <f t="shared" si="1347"/>
        <v>68033.27716275389</v>
      </c>
      <c r="G6287" s="7">
        <f t="shared" si="1348"/>
        <v>2245.0981463708786</v>
      </c>
      <c r="H6287" s="6">
        <f t="shared" si="1349"/>
        <v>66910.728089568453</v>
      </c>
      <c r="I6287" s="6">
        <f>SUM(H6287:H6330)</f>
        <v>884528.60089127102</v>
      </c>
      <c r="J6287" s="8">
        <f t="shared" si="1342"/>
        <v>13.00141104147079</v>
      </c>
      <c r="K6287" s="9">
        <f t="shared" si="1350"/>
        <v>0.41525000000000001</v>
      </c>
      <c r="L6287" s="9">
        <f t="shared" si="1343"/>
        <v>6.1518518518518519E-3</v>
      </c>
      <c r="M6287" s="12">
        <f t="shared" si="1344"/>
        <v>364946.71855516988</v>
      </c>
      <c r="N6287" s="10">
        <f>((B6286+E6286)*D6286+(B6287+E6287)*D6287+(B6288+E6288)*D6288)/3/SUM(D6220:D6287)</f>
        <v>5.2143608268111574</v>
      </c>
      <c r="O6287" s="11">
        <f>O6220</f>
        <v>4.1182669783811042E-2</v>
      </c>
      <c r="P6287" s="12">
        <f>M6287*O6220</f>
        <v>15029.480198942987</v>
      </c>
      <c r="Q6287" s="9">
        <f>N6287*O6220</f>
        <v>0.21474130006420381</v>
      </c>
      <c r="R6287" s="12">
        <f t="shared" si="1345"/>
        <v>52542.231351372087</v>
      </c>
      <c r="S6287" s="12">
        <f t="shared" si="1346"/>
        <v>670360.31117815408</v>
      </c>
      <c r="T6287" s="13">
        <f t="shared" si="1340"/>
        <v>9.8534179027488555</v>
      </c>
      <c r="U6287" s="14">
        <f t="shared" si="1341"/>
        <v>3.1479931387219349</v>
      </c>
    </row>
    <row r="6288" spans="1:21" x14ac:dyDescent="0.3">
      <c r="A6288" s="17">
        <v>1977</v>
      </c>
      <c r="B6288" s="17">
        <v>68</v>
      </c>
      <c r="C6288" s="17">
        <v>3.5360000000000003E-2</v>
      </c>
      <c r="D6288" s="17">
        <v>3.474E-2</v>
      </c>
      <c r="E6288" s="17">
        <v>0.5</v>
      </c>
      <c r="F6288" s="6">
        <f t="shared" si="1347"/>
        <v>65788.179016383016</v>
      </c>
      <c r="G6288" s="7">
        <f t="shared" si="1348"/>
        <v>2285.4813390291461</v>
      </c>
      <c r="H6288" s="6">
        <f t="shared" si="1349"/>
        <v>64645.438346868439</v>
      </c>
      <c r="I6288" s="6">
        <f>SUM(H6288:H6330)</f>
        <v>817617.87280170259</v>
      </c>
      <c r="J6288" s="8">
        <f t="shared" si="1342"/>
        <v>12.428036237301749</v>
      </c>
      <c r="K6288" s="9">
        <f t="shared" si="1350"/>
        <v>0.44999</v>
      </c>
      <c r="L6288" s="9">
        <f t="shared" si="1343"/>
        <v>6.5691970802919707E-3</v>
      </c>
      <c r="M6288" s="12">
        <f t="shared" si="1344"/>
        <v>347908.77958064957</v>
      </c>
      <c r="N6288" s="10">
        <f>((B6287+E6287)*D6287+(B6288+E6288)*D6288+(B6289+E6289)*D6289)/3/SUM(D6220:D6288)</f>
        <v>5.4206315695904355</v>
      </c>
      <c r="O6288" s="11">
        <f>O6220</f>
        <v>4.1182669783811042E-2</v>
      </c>
      <c r="P6288" s="12">
        <f>M6288*O6220</f>
        <v>14327.812384358593</v>
      </c>
      <c r="Q6288" s="9">
        <f>N6288*O6220</f>
        <v>0.22323607995014424</v>
      </c>
      <c r="R6288" s="12">
        <f t="shared" si="1345"/>
        <v>50214.244103654797</v>
      </c>
      <c r="S6288" s="12">
        <f t="shared" si="1346"/>
        <v>617818.07982678199</v>
      </c>
      <c r="T6288" s="13">
        <f t="shared" si="1340"/>
        <v>9.3910196187817991</v>
      </c>
      <c r="U6288" s="14">
        <f t="shared" si="1341"/>
        <v>3.0370166185199494</v>
      </c>
    </row>
    <row r="6289" spans="1:21" x14ac:dyDescent="0.3">
      <c r="A6289" s="17">
        <v>1977</v>
      </c>
      <c r="B6289" s="17">
        <v>69</v>
      </c>
      <c r="C6289" s="17">
        <v>3.977E-2</v>
      </c>
      <c r="D6289" s="17">
        <v>3.9E-2</v>
      </c>
      <c r="E6289" s="17">
        <v>0.5</v>
      </c>
      <c r="F6289" s="6">
        <f t="shared" si="1347"/>
        <v>63502.69767735387</v>
      </c>
      <c r="G6289" s="7">
        <f t="shared" si="1348"/>
        <v>2476.6052094168008</v>
      </c>
      <c r="H6289" s="6">
        <f t="shared" si="1349"/>
        <v>62264.395072645471</v>
      </c>
      <c r="I6289" s="6">
        <f>SUM(H6289:H6330)</f>
        <v>752972.43445483409</v>
      </c>
      <c r="J6289" s="8">
        <f t="shared" si="1342"/>
        <v>11.857329877236959</v>
      </c>
      <c r="K6289" s="9">
        <f t="shared" si="1350"/>
        <v>0.48898999999999998</v>
      </c>
      <c r="L6289" s="9">
        <f t="shared" si="1343"/>
        <v>7.0358273381294963E-3</v>
      </c>
      <c r="M6289" s="12">
        <f t="shared" si="1344"/>
        <v>351999.14528818108</v>
      </c>
      <c r="N6289" s="10">
        <f>((B6288+E6288)*D6288+(B6289+E6289)*D6289+(B6290+E6290)*D6290)/3/SUM(D6220:D6289)</f>
        <v>5.5137835129552748</v>
      </c>
      <c r="O6289" s="11">
        <f>O6220</f>
        <v>4.1182669783811042E-2</v>
      </c>
      <c r="P6289" s="12">
        <f>M6289*O6220</f>
        <v>14496.264564586889</v>
      </c>
      <c r="Q6289" s="9">
        <f>N6289*O6220</f>
        <v>0.2270723256734587</v>
      </c>
      <c r="R6289" s="12">
        <f t="shared" si="1345"/>
        <v>48125.874076848821</v>
      </c>
      <c r="S6289" s="12">
        <f t="shared" si="1346"/>
        <v>567603.83572312724</v>
      </c>
      <c r="T6289" s="13">
        <f t="shared" si="1340"/>
        <v>8.938263357047024</v>
      </c>
      <c r="U6289" s="14">
        <f t="shared" si="1341"/>
        <v>2.9190665201899346</v>
      </c>
    </row>
    <row r="6290" spans="1:21" x14ac:dyDescent="0.3">
      <c r="A6290" s="17">
        <v>1977</v>
      </c>
      <c r="B6290" s="17">
        <v>70</v>
      </c>
      <c r="C6290" s="17">
        <v>4.3450000000000003E-2</v>
      </c>
      <c r="D6290" s="17">
        <v>4.2529999999999998E-2</v>
      </c>
      <c r="E6290" s="17">
        <v>0.5</v>
      </c>
      <c r="F6290" s="6">
        <f t="shared" si="1347"/>
        <v>61026.092467937066</v>
      </c>
      <c r="G6290" s="7">
        <f t="shared" si="1348"/>
        <v>2595.4397126613635</v>
      </c>
      <c r="H6290" s="6">
        <f t="shared" si="1349"/>
        <v>59728.372611606384</v>
      </c>
      <c r="I6290" s="6">
        <f>SUM(H6290:H6330)</f>
        <v>690708.0393821887</v>
      </c>
      <c r="J6290" s="8">
        <f t="shared" si="1342"/>
        <v>11.31824128744741</v>
      </c>
      <c r="K6290" s="9">
        <f t="shared" si="1350"/>
        <v>0.53151999999999999</v>
      </c>
      <c r="L6290" s="9">
        <f t="shared" si="1343"/>
        <v>7.5392907801418441E-3</v>
      </c>
      <c r="M6290" s="12">
        <f t="shared" si="1344"/>
        <v>344255.15454286971</v>
      </c>
      <c r="N6290" s="10">
        <f>((B6289+E6289)*D6289+(B6290+E6290)*D6290+(B6291+E6291)*D6291)/3/SUM(D6220:D6290)</f>
        <v>5.5966661649608671</v>
      </c>
      <c r="O6290" s="11">
        <f>O6220</f>
        <v>4.1182669783811042E-2</v>
      </c>
      <c r="P6290" s="12">
        <f>M6290*O6220</f>
        <v>14177.346350913842</v>
      </c>
      <c r="Q6290" s="9">
        <f>N6290*O6220</f>
        <v>0.23048565456181153</v>
      </c>
      <c r="R6290" s="12">
        <f t="shared" si="1345"/>
        <v>45961.839554308513</v>
      </c>
      <c r="S6290" s="12">
        <f t="shared" si="1346"/>
        <v>519477.96164627845</v>
      </c>
      <c r="T6290" s="13">
        <f t="shared" si="1340"/>
        <v>8.5123910222370984</v>
      </c>
      <c r="U6290" s="14">
        <f t="shared" si="1341"/>
        <v>2.8058502652103119</v>
      </c>
    </row>
    <row r="6291" spans="1:21" x14ac:dyDescent="0.3">
      <c r="A6291" s="17">
        <v>1977</v>
      </c>
      <c r="B6291" s="17">
        <v>71</v>
      </c>
      <c r="C6291" s="17">
        <v>4.5999999999999999E-2</v>
      </c>
      <c r="D6291" s="17">
        <v>4.4970000000000003E-2</v>
      </c>
      <c r="E6291" s="17">
        <v>0.5</v>
      </c>
      <c r="F6291" s="6">
        <f t="shared" si="1347"/>
        <v>58430.652755275703</v>
      </c>
      <c r="G6291" s="7">
        <f t="shared" si="1348"/>
        <v>2627.6264544047485</v>
      </c>
      <c r="H6291" s="6">
        <f t="shared" si="1349"/>
        <v>57116.839528073331</v>
      </c>
      <c r="I6291" s="6">
        <f>SUM(H6291:H6330)</f>
        <v>630979.66677058232</v>
      </c>
      <c r="J6291" s="8">
        <f t="shared" si="1342"/>
        <v>10.798778329814416</v>
      </c>
      <c r="K6291" s="9">
        <f t="shared" si="1350"/>
        <v>0.57648999999999995</v>
      </c>
      <c r="L6291" s="9">
        <f t="shared" si="1343"/>
        <v>8.0627972027972027E-3</v>
      </c>
      <c r="M6291" s="12">
        <f t="shared" si="1344"/>
        <v>325895.14387056069</v>
      </c>
      <c r="N6291" s="10">
        <f>((B6290+E6290)*D6290+(B6291+E6291)*D6291+(B6292+E6292)*D6292)/3/SUM(D6220:D6291)</f>
        <v>5.6201148328678734</v>
      </c>
      <c r="O6291" s="11">
        <f>O6220</f>
        <v>4.1182669783811042E-2</v>
      </c>
      <c r="P6291" s="12">
        <f>M6291*O6220</f>
        <v>13421.232094168892</v>
      </c>
      <c r="Q6291" s="9">
        <f>N6291*O6220</f>
        <v>0.23145133330909601</v>
      </c>
      <c r="R6291" s="12">
        <f t="shared" si="1345"/>
        <v>43897.070864899084</v>
      </c>
      <c r="S6291" s="12">
        <f t="shared" si="1346"/>
        <v>473516.12209196994</v>
      </c>
      <c r="T6291" s="13">
        <f t="shared" si="1340"/>
        <v>8.1038992337667519</v>
      </c>
      <c r="U6291" s="14">
        <f t="shared" si="1341"/>
        <v>2.6948790960476643</v>
      </c>
    </row>
    <row r="6292" spans="1:21" x14ac:dyDescent="0.3">
      <c r="A6292" s="17">
        <v>1977</v>
      </c>
      <c r="B6292" s="17">
        <v>72</v>
      </c>
      <c r="C6292" s="17">
        <v>4.956E-2</v>
      </c>
      <c r="D6292" s="17">
        <v>4.836E-2</v>
      </c>
      <c r="E6292" s="17">
        <v>0.5</v>
      </c>
      <c r="F6292" s="6">
        <f t="shared" si="1347"/>
        <v>55803.026300870952</v>
      </c>
      <c r="G6292" s="7">
        <f t="shared" si="1348"/>
        <v>2698.6343519101192</v>
      </c>
      <c r="H6292" s="6">
        <f t="shared" si="1349"/>
        <v>54453.709124915891</v>
      </c>
      <c r="I6292" s="6">
        <f>SUM(H6292:H6330)</f>
        <v>573862.82724250888</v>
      </c>
      <c r="J6292" s="8">
        <f t="shared" si="1342"/>
        <v>10.283722322664644</v>
      </c>
      <c r="K6292" s="9">
        <f t="shared" si="1350"/>
        <v>0.62484999999999991</v>
      </c>
      <c r="L6292" s="9">
        <f t="shared" si="1343"/>
        <v>8.618620689655172E-3</v>
      </c>
      <c r="M6292" s="12">
        <f t="shared" si="1344"/>
        <v>313116.73283745482</v>
      </c>
      <c r="N6292" s="10">
        <f>((B6291+E6291)*D6291+(B6292+E6292)*D6292+(B6293+E6293)*D6293)/3/SUM(D6220:D6292)</f>
        <v>5.6704008962150931</v>
      </c>
      <c r="O6292" s="11">
        <f>O6220</f>
        <v>4.1182669783811042E-2</v>
      </c>
      <c r="P6292" s="12">
        <f>M6292*O6220</f>
        <v>12894.983012230685</v>
      </c>
      <c r="Q6292" s="9">
        <f>N6292*O6220</f>
        <v>0.23352224765065238</v>
      </c>
      <c r="R6292" s="12">
        <f t="shared" si="1345"/>
        <v>41737.556577150688</v>
      </c>
      <c r="S6292" s="12">
        <f t="shared" si="1346"/>
        <v>429619.05122707086</v>
      </c>
      <c r="T6292" s="13">
        <f t="shared" si="1340"/>
        <v>7.6988486056421195</v>
      </c>
      <c r="U6292" s="14">
        <f t="shared" si="1341"/>
        <v>2.5848737170225249</v>
      </c>
    </row>
    <row r="6293" spans="1:21" x14ac:dyDescent="0.3">
      <c r="A6293" s="17">
        <v>1977</v>
      </c>
      <c r="B6293" s="17">
        <v>73</v>
      </c>
      <c r="C6293" s="17">
        <v>5.4629999999999998E-2</v>
      </c>
      <c r="D6293" s="17">
        <v>5.3170000000000002E-2</v>
      </c>
      <c r="E6293" s="17">
        <v>0.5</v>
      </c>
      <c r="F6293" s="6">
        <f t="shared" si="1347"/>
        <v>53104.391948960831</v>
      </c>
      <c r="G6293" s="7">
        <f t="shared" si="1348"/>
        <v>2823.5605199262473</v>
      </c>
      <c r="H6293" s="6">
        <f t="shared" si="1349"/>
        <v>51692.611688997706</v>
      </c>
      <c r="I6293" s="6">
        <f>SUM(H6293:H6330)</f>
        <v>519409.11811759335</v>
      </c>
      <c r="J6293" s="8">
        <f t="shared" si="1342"/>
        <v>9.7809069844317715</v>
      </c>
      <c r="K6293" s="9">
        <f t="shared" si="1350"/>
        <v>0.67801999999999985</v>
      </c>
      <c r="L6293" s="9">
        <f t="shared" si="1343"/>
        <v>9.2247619047619023E-3</v>
      </c>
      <c r="M6293" s="12">
        <f t="shared" si="1344"/>
        <v>306084.92111527571</v>
      </c>
      <c r="N6293" s="10">
        <f>((B6292+E6292)*D6292+(B6293+E6293)*D6293+(B6294+E6294)*D6294)/3/SUM(D6220:D6293)</f>
        <v>5.7821155718120414</v>
      </c>
      <c r="O6293" s="11">
        <f>O6220</f>
        <v>4.1182669783811042E-2</v>
      </c>
      <c r="P6293" s="12">
        <f>M6293*O6220</f>
        <v>12605.394232094251</v>
      </c>
      <c r="Q6293" s="9">
        <f>N6293*O6220</f>
        <v>0.23812295624576707</v>
      </c>
      <c r="R6293" s="12">
        <f t="shared" si="1345"/>
        <v>39383.414177549079</v>
      </c>
      <c r="S6293" s="12">
        <f t="shared" si="1346"/>
        <v>387881.49464992015</v>
      </c>
      <c r="T6293" s="13">
        <f t="shared" si="1340"/>
        <v>7.3041321143968085</v>
      </c>
      <c r="U6293" s="14">
        <f t="shared" si="1341"/>
        <v>2.476774870034963</v>
      </c>
    </row>
    <row r="6294" spans="1:21" x14ac:dyDescent="0.3">
      <c r="A6294" s="17">
        <v>1977</v>
      </c>
      <c r="B6294" s="17">
        <v>74</v>
      </c>
      <c r="C6294" s="17">
        <v>6.0100000000000001E-2</v>
      </c>
      <c r="D6294" s="17">
        <v>5.8349999999999999E-2</v>
      </c>
      <c r="E6294" s="17">
        <v>0.5</v>
      </c>
      <c r="F6294" s="6">
        <f t="shared" si="1347"/>
        <v>50280.831429034581</v>
      </c>
      <c r="G6294" s="7">
        <f t="shared" si="1348"/>
        <v>2933.8865138841679</v>
      </c>
      <c r="H6294" s="6">
        <f t="shared" si="1349"/>
        <v>48813.888172092498</v>
      </c>
      <c r="I6294" s="6">
        <f>SUM(H6294:H6330)</f>
        <v>467716.50642859563</v>
      </c>
      <c r="J6294" s="8">
        <f t="shared" si="1342"/>
        <v>9.3020837789590232</v>
      </c>
      <c r="K6294" s="9">
        <f t="shared" si="1350"/>
        <v>0.73636999999999986</v>
      </c>
      <c r="L6294" s="9">
        <f t="shared" si="1343"/>
        <v>9.884161073825502E-3</v>
      </c>
      <c r="M6294" s="12">
        <f t="shared" si="1344"/>
        <v>296827.06422636792</v>
      </c>
      <c r="N6294" s="10">
        <f>((B6293+E6293)*D6293+(B6294+E6294)*D6294+(B6295+E6295)*D6295)/3/SUM(D6220:D6294)</f>
        <v>5.8287839899325977</v>
      </c>
      <c r="O6294" s="11">
        <f>O6220</f>
        <v>4.1182669783811042E-2</v>
      </c>
      <c r="P6294" s="12">
        <f>M6294*O6220</f>
        <v>12224.130968932581</v>
      </c>
      <c r="Q6294" s="9">
        <f>N6294*O6220</f>
        <v>0.24004488629855875</v>
      </c>
      <c r="R6294" s="12">
        <f t="shared" si="1345"/>
        <v>37096.363936031994</v>
      </c>
      <c r="S6294" s="12">
        <f t="shared" si="1346"/>
        <v>348498.08047237108</v>
      </c>
      <c r="T6294" s="13">
        <f t="shared" si="1340"/>
        <v>6.9310325737997136</v>
      </c>
      <c r="U6294" s="14">
        <f t="shared" si="1341"/>
        <v>2.3710512051593096</v>
      </c>
    </row>
    <row r="6295" spans="1:21" x14ac:dyDescent="0.3">
      <c r="A6295" s="17">
        <v>1977</v>
      </c>
      <c r="B6295" s="17">
        <v>75</v>
      </c>
      <c r="C6295" s="17">
        <v>6.3149999999999998E-2</v>
      </c>
      <c r="D6295" s="17">
        <v>6.1210000000000001E-2</v>
      </c>
      <c r="E6295" s="17">
        <v>0.5</v>
      </c>
      <c r="F6295" s="6">
        <f t="shared" si="1347"/>
        <v>47346.944915150416</v>
      </c>
      <c r="G6295" s="7">
        <f t="shared" si="1348"/>
        <v>2898.1064982563571</v>
      </c>
      <c r="H6295" s="6">
        <f t="shared" si="1349"/>
        <v>45897.891666022238</v>
      </c>
      <c r="I6295" s="6">
        <f>SUM(H6295:H6330)</f>
        <v>418902.61825650313</v>
      </c>
      <c r="J6295" s="8">
        <f t="shared" si="1342"/>
        <v>8.8475110486476112</v>
      </c>
      <c r="K6295" s="9">
        <f t="shared" si="1350"/>
        <v>0.79757999999999984</v>
      </c>
      <c r="L6295" s="9">
        <f t="shared" si="1343"/>
        <v>1.0563973509933773E-2</v>
      </c>
      <c r="M6295" s="12">
        <f t="shared" si="1344"/>
        <v>274338.67526562227</v>
      </c>
      <c r="N6295" s="10">
        <f>((B6294+E6294)*D6294+(B6295+E6295)*D6295+(B6296+E6296)*D6296)/3/SUM(D6220:D6295)</f>
        <v>5.9101114203799838</v>
      </c>
      <c r="O6295" s="11">
        <f>O6220</f>
        <v>4.1182669783811042E-2</v>
      </c>
      <c r="P6295" s="12">
        <f>M6295*O6220</f>
        <v>11297.999072392291</v>
      </c>
      <c r="Q6295" s="9">
        <f>N6295*O6220</f>
        <v>0.24339416701103933</v>
      </c>
      <c r="R6295" s="12">
        <f t="shared" si="1345"/>
        <v>34726.612556407832</v>
      </c>
      <c r="S6295" s="12">
        <f t="shared" si="1346"/>
        <v>311401.71653633908</v>
      </c>
      <c r="T6295" s="13">
        <f t="shared" si="1340"/>
        <v>6.5770181601874489</v>
      </c>
      <c r="U6295" s="14">
        <f t="shared" si="1341"/>
        <v>2.2704928884601623</v>
      </c>
    </row>
    <row r="6296" spans="1:21" x14ac:dyDescent="0.3">
      <c r="A6296" s="17">
        <v>1977</v>
      </c>
      <c r="B6296" s="17">
        <v>76</v>
      </c>
      <c r="C6296" s="17">
        <v>6.9989999999999997E-2</v>
      </c>
      <c r="D6296" s="17">
        <v>6.762E-2</v>
      </c>
      <c r="E6296" s="17">
        <v>0.5</v>
      </c>
      <c r="F6296" s="6">
        <f t="shared" si="1347"/>
        <v>44448.838416894061</v>
      </c>
      <c r="G6296" s="7">
        <f t="shared" si="1348"/>
        <v>3005.6304537503765</v>
      </c>
      <c r="H6296" s="6">
        <f t="shared" si="1349"/>
        <v>42946.023190018874</v>
      </c>
      <c r="I6296" s="6">
        <f>SUM(H6296:H6330)</f>
        <v>373004.72659048089</v>
      </c>
      <c r="J6296" s="8">
        <f t="shared" si="1342"/>
        <v>8.3917767004842521</v>
      </c>
      <c r="K6296" s="9">
        <f t="shared" si="1350"/>
        <v>0.86519999999999986</v>
      </c>
      <c r="L6296" s="9">
        <f t="shared" si="1343"/>
        <v>1.1309803921568625E-2</v>
      </c>
      <c r="M6296" s="12">
        <f t="shared" si="1344"/>
        <v>265754.42638916301</v>
      </c>
      <c r="N6296" s="10">
        <f>((B6295+E6295)*D6295+(B6296+E6296)*D6296+(B6297+E6297)*D6297)/3/SUM(D6220:D6296)</f>
        <v>5.9778509785791343</v>
      </c>
      <c r="O6296" s="11">
        <f>O6220</f>
        <v>4.1182669783811042E-2</v>
      </c>
      <c r="P6296" s="12">
        <f>M6296*O6220</f>
        <v>10944.47678557102</v>
      </c>
      <c r="Q6296" s="9">
        <f>N6296*O6220</f>
        <v>0.24618386286765617</v>
      </c>
      <c r="R6296" s="12">
        <f t="shared" si="1345"/>
        <v>32373.405306296088</v>
      </c>
      <c r="S6296" s="12">
        <f t="shared" si="1346"/>
        <v>276675.10397993127</v>
      </c>
      <c r="T6296" s="13">
        <f t="shared" si="1340"/>
        <v>6.2245744508538818</v>
      </c>
      <c r="U6296" s="14">
        <f t="shared" si="1341"/>
        <v>2.1672022496303702</v>
      </c>
    </row>
    <row r="6297" spans="1:21" x14ac:dyDescent="0.3">
      <c r="A6297" s="17">
        <v>1977</v>
      </c>
      <c r="B6297" s="17">
        <v>77</v>
      </c>
      <c r="C6297" s="17">
        <v>7.6660000000000006E-2</v>
      </c>
      <c r="D6297" s="17">
        <v>7.3830000000000007E-2</v>
      </c>
      <c r="E6297" s="17">
        <v>0.5</v>
      </c>
      <c r="F6297" s="6">
        <f t="shared" si="1347"/>
        <v>41443.207963143686</v>
      </c>
      <c r="G6297" s="7">
        <f t="shared" si="1348"/>
        <v>3059.7520439188988</v>
      </c>
      <c r="H6297" s="6">
        <f t="shared" si="1349"/>
        <v>39913.331941184239</v>
      </c>
      <c r="I6297" s="6">
        <f>SUM(H6297:H6330)</f>
        <v>330058.70340046199</v>
      </c>
      <c r="J6297" s="8">
        <f t="shared" si="1342"/>
        <v>7.9641205307752747</v>
      </c>
      <c r="K6297" s="9">
        <f t="shared" si="1350"/>
        <v>0.93902999999999981</v>
      </c>
      <c r="L6297" s="9">
        <f t="shared" si="1343"/>
        <v>1.2116516129032256E-2</v>
      </c>
      <c r="M6297" s="12">
        <f t="shared" si="1344"/>
        <v>252527.3776170247</v>
      </c>
      <c r="N6297" s="10">
        <f>((B6296+E6296)*D6296+(B6297+E6297)*D6297+(B6298+E6298)*D6298)/3/SUM(D6220:D6297)</f>
        <v>6.0186060793229883</v>
      </c>
      <c r="O6297" s="11">
        <f>O6220</f>
        <v>4.1182669783811042E-2</v>
      </c>
      <c r="P6297" s="12">
        <f>M6297*O6220</f>
        <v>10399.751603773684</v>
      </c>
      <c r="Q6297" s="9">
        <f>N6297*O6220</f>
        <v>0.24786226672359626</v>
      </c>
      <c r="R6297" s="12">
        <f t="shared" si="1345"/>
        <v>30020.323013750996</v>
      </c>
      <c r="S6297" s="12">
        <f t="shared" si="1346"/>
        <v>244301.6986736352</v>
      </c>
      <c r="T6297" s="13">
        <f t="shared" si="1340"/>
        <v>5.8948549275166586</v>
      </c>
      <c r="U6297" s="14">
        <f t="shared" si="1341"/>
        <v>2.0692656032586161</v>
      </c>
    </row>
    <row r="6298" spans="1:21" x14ac:dyDescent="0.3">
      <c r="A6298" s="17">
        <v>1977</v>
      </c>
      <c r="B6298" s="17">
        <v>78</v>
      </c>
      <c r="C6298" s="17">
        <v>8.0299999999999996E-2</v>
      </c>
      <c r="D6298" s="17">
        <v>7.7200000000000005E-2</v>
      </c>
      <c r="E6298" s="17">
        <v>0.5</v>
      </c>
      <c r="F6298" s="6">
        <f t="shared" si="1347"/>
        <v>38383.455919224791</v>
      </c>
      <c r="G6298" s="7">
        <f t="shared" si="1348"/>
        <v>2963.202796964154</v>
      </c>
      <c r="H6298" s="6">
        <f t="shared" si="1349"/>
        <v>36901.854520742716</v>
      </c>
      <c r="I6298" s="6">
        <f>SUM(H6298:H6330)</f>
        <v>290145.37145927775</v>
      </c>
      <c r="J6298" s="8">
        <f t="shared" si="1342"/>
        <v>7.5591257876796636</v>
      </c>
      <c r="K6298" s="9">
        <f t="shared" si="1350"/>
        <v>1.0162299999999997</v>
      </c>
      <c r="L6298" s="9">
        <f t="shared" si="1343"/>
        <v>1.2945605095541398E-2</v>
      </c>
      <c r="M6298" s="12">
        <f t="shared" si="1344"/>
        <v>228896.43049475623</v>
      </c>
      <c r="N6298" s="10">
        <f>((B6297+E6297)*D6297+(B6298+E6298)*D6298+(B6299+E6299)*D6299)/3/SUM(D6220:D6298)</f>
        <v>6.1085253010309355</v>
      </c>
      <c r="O6298" s="11">
        <f>O6220</f>
        <v>4.1182669783811042E-2</v>
      </c>
      <c r="P6298" s="12">
        <f>M6298*O6220</f>
        <v>9426.5661117586023</v>
      </c>
      <c r="Q6298" s="9">
        <f>N6298*O6220</f>
        <v>0.25156538033841197</v>
      </c>
      <c r="R6298" s="12">
        <f t="shared" si="1345"/>
        <v>27618.625453039331</v>
      </c>
      <c r="S6298" s="12">
        <f t="shared" si="1346"/>
        <v>214281.37565988422</v>
      </c>
      <c r="T6298" s="13">
        <f t="shared" si="1340"/>
        <v>5.5826493609857302</v>
      </c>
      <c r="U6298" s="14">
        <f t="shared" si="1341"/>
        <v>1.9764764266939334</v>
      </c>
    </row>
    <row r="6299" spans="1:21" x14ac:dyDescent="0.3">
      <c r="A6299" s="17">
        <v>1977</v>
      </c>
      <c r="B6299" s="17">
        <v>79</v>
      </c>
      <c r="C6299" s="17">
        <v>8.992E-2</v>
      </c>
      <c r="D6299" s="17">
        <v>8.6050000000000001E-2</v>
      </c>
      <c r="E6299" s="17">
        <v>0.5</v>
      </c>
      <c r="F6299" s="6">
        <f t="shared" si="1347"/>
        <v>35420.253122260634</v>
      </c>
      <c r="G6299" s="7">
        <f t="shared" si="1348"/>
        <v>3047.9127811705275</v>
      </c>
      <c r="H6299" s="6">
        <f t="shared" si="1349"/>
        <v>33896.296731675371</v>
      </c>
      <c r="I6299" s="6">
        <f>SUM(H6299:H6330)</f>
        <v>253243.51693853494</v>
      </c>
      <c r="J6299" s="8">
        <f t="shared" si="1342"/>
        <v>7.1496811743386024</v>
      </c>
      <c r="K6299" s="9">
        <f t="shared" si="1350"/>
        <v>1.1022799999999997</v>
      </c>
      <c r="L6299" s="9">
        <f t="shared" si="1343"/>
        <v>1.3865157232704399E-2</v>
      </c>
      <c r="M6299" s="12">
        <f t="shared" si="1344"/>
        <v>219825.33122533024</v>
      </c>
      <c r="N6299" s="10">
        <f>((B6298+E6298)*D6298+(B6299+E6299)*D6299+(B6300+E6300)*D6300)/3/SUM(D6220:D6299)</f>
        <v>6.1472901622092397</v>
      </c>
      <c r="O6299" s="11">
        <f>O6220</f>
        <v>4.1182669783811042E-2</v>
      </c>
      <c r="P6299" s="12">
        <f>M6299*O6220</f>
        <v>9052.9940259696614</v>
      </c>
      <c r="Q6299" s="9">
        <f>N6299*O6220</f>
        <v>0.25316182081553334</v>
      </c>
      <c r="R6299" s="12">
        <f t="shared" si="1345"/>
        <v>25315.048532180823</v>
      </c>
      <c r="S6299" s="12">
        <f t="shared" si="1346"/>
        <v>186662.75020684488</v>
      </c>
      <c r="T6299" s="13">
        <f t="shared" si="1340"/>
        <v>5.2699439939781962</v>
      </c>
      <c r="U6299" s="14">
        <f t="shared" si="1341"/>
        <v>1.8797371803604062</v>
      </c>
    </row>
    <row r="6300" spans="1:21" x14ac:dyDescent="0.3">
      <c r="A6300" s="17">
        <v>1977</v>
      </c>
      <c r="B6300" s="17">
        <v>80</v>
      </c>
      <c r="C6300" s="17">
        <v>9.6729999999999997E-2</v>
      </c>
      <c r="D6300" s="17">
        <v>9.2259999999999995E-2</v>
      </c>
      <c r="E6300" s="17">
        <v>0.5</v>
      </c>
      <c r="F6300" s="6">
        <f t="shared" si="1347"/>
        <v>32372.340341090108</v>
      </c>
      <c r="G6300" s="7">
        <f t="shared" si="1348"/>
        <v>2986.6721198689734</v>
      </c>
      <c r="H6300" s="6">
        <f t="shared" si="1349"/>
        <v>30879.004281155623</v>
      </c>
      <c r="I6300" s="6">
        <f>SUM(H6300:H6330)</f>
        <v>219347.22020685958</v>
      </c>
      <c r="J6300" s="8">
        <f t="shared" si="1342"/>
        <v>6.7757603526873478</v>
      </c>
      <c r="K6300" s="9">
        <f t="shared" si="1350"/>
        <v>1.1945399999999997</v>
      </c>
      <c r="L6300" s="9">
        <f t="shared" si="1343"/>
        <v>1.483900621118012E-2</v>
      </c>
      <c r="M6300" s="12">
        <f t="shared" si="1344"/>
        <v>201271.70764432536</v>
      </c>
      <c r="N6300" s="10">
        <f>((B6299+E6299)*D6299+(B6300+E6300)*D6300+(B6301+E6301)*D6301)/3/SUM(D6220:D6300)</f>
        <v>6.2636189104871614</v>
      </c>
      <c r="O6300" s="11">
        <f>O6220</f>
        <v>4.1182669783811042E-2</v>
      </c>
      <c r="P6300" s="12">
        <f>M6300*O6220</f>
        <v>8288.9062727400087</v>
      </c>
      <c r="Q6300" s="9">
        <f>N6300*O6220</f>
        <v>0.25795254924222705</v>
      </c>
      <c r="R6300" s="12">
        <f t="shared" si="1345"/>
        <v>22913.686408769889</v>
      </c>
      <c r="S6300" s="12">
        <f t="shared" si="1346"/>
        <v>161347.70167466407</v>
      </c>
      <c r="T6300" s="13">
        <f t="shared" si="1340"/>
        <v>4.984122246789366</v>
      </c>
      <c r="U6300" s="14">
        <f t="shared" si="1341"/>
        <v>1.7916381058979818</v>
      </c>
    </row>
    <row r="6301" spans="1:21" x14ac:dyDescent="0.3">
      <c r="A6301" s="17">
        <v>1977</v>
      </c>
      <c r="B6301" s="17">
        <v>81</v>
      </c>
      <c r="C6301" s="17">
        <v>0.10566</v>
      </c>
      <c r="D6301" s="17">
        <v>0.10034999999999999</v>
      </c>
      <c r="E6301" s="17">
        <v>0.5</v>
      </c>
      <c r="F6301" s="6">
        <f t="shared" si="1347"/>
        <v>29385.668221221134</v>
      </c>
      <c r="G6301" s="7">
        <f t="shared" si="1348"/>
        <v>2948.8518059995408</v>
      </c>
      <c r="H6301" s="6">
        <f t="shared" si="1349"/>
        <v>27911.242318221364</v>
      </c>
      <c r="I6301" s="6">
        <f>SUM(H6301:H6330)</f>
        <v>188468.21592570396</v>
      </c>
      <c r="J6301" s="8">
        <f t="shared" si="1342"/>
        <v>6.4136100124345612</v>
      </c>
      <c r="K6301" s="9">
        <f t="shared" si="1350"/>
        <v>1.2948899999999997</v>
      </c>
      <c r="L6301" s="9">
        <f t="shared" si="1343"/>
        <v>1.5888220858895703E-2</v>
      </c>
      <c r="M6301" s="12">
        <f t="shared" si="1344"/>
        <v>185599.87503877751</v>
      </c>
      <c r="N6301" s="10">
        <f>((B6300+E6300)*D6300+(B6301+E6301)*D6301+(B6302+E6302)*D6302)/3/SUM(D6220:D6301)</f>
        <v>6.2762036414933577</v>
      </c>
      <c r="O6301" s="11">
        <f>O6220</f>
        <v>4.1182669783811042E-2</v>
      </c>
      <c r="P6301" s="12">
        <f>M6301*O6220</f>
        <v>7643.4983656385675</v>
      </c>
      <c r="Q6301" s="9">
        <f>N6301*O6220</f>
        <v>0.25847082206357336</v>
      </c>
      <c r="R6301" s="12">
        <f t="shared" si="1345"/>
        <v>20697.00057141509</v>
      </c>
      <c r="S6301" s="12">
        <f t="shared" si="1346"/>
        <v>138434.01526589418</v>
      </c>
      <c r="T6301" s="13">
        <f t="shared" si="1340"/>
        <v>4.7109364409798502</v>
      </c>
      <c r="U6301" s="14">
        <f t="shared" si="1341"/>
        <v>1.702673571454711</v>
      </c>
    </row>
    <row r="6302" spans="1:21" x14ac:dyDescent="0.3">
      <c r="A6302" s="17">
        <v>1977</v>
      </c>
      <c r="B6302" s="17">
        <v>82</v>
      </c>
      <c r="C6302" s="17">
        <v>0.11234</v>
      </c>
      <c r="D6302" s="17">
        <v>0.10637000000000001</v>
      </c>
      <c r="E6302" s="17">
        <v>0.5</v>
      </c>
      <c r="F6302" s="6">
        <f t="shared" si="1347"/>
        <v>26436.816415221594</v>
      </c>
      <c r="G6302" s="7">
        <f t="shared" si="1348"/>
        <v>2812.0841620871211</v>
      </c>
      <c r="H6302" s="6">
        <f t="shared" si="1349"/>
        <v>25030.774334178033</v>
      </c>
      <c r="I6302" s="6">
        <f>SUM(H6302:H6330)</f>
        <v>160556.97360748262</v>
      </c>
      <c r="J6302" s="8">
        <f t="shared" si="1342"/>
        <v>6.0732340492797885</v>
      </c>
      <c r="K6302" s="9">
        <f t="shared" si="1350"/>
        <v>1.4012599999999997</v>
      </c>
      <c r="L6302" s="9">
        <f t="shared" si="1343"/>
        <v>1.6984969696969693E-2</v>
      </c>
      <c r="M6302" s="12">
        <f t="shared" si="1344"/>
        <v>165563.09562264502</v>
      </c>
      <c r="N6302" s="10">
        <f>((B6301+E6301)*D6301+(B6302+E6302)*D6302+(B6303+E6303)*D6303)/3/SUM(D6220:D6302)</f>
        <v>6.2795626793029138</v>
      </c>
      <c r="O6302" s="11">
        <f>O6220</f>
        <v>4.1182669783811042E-2</v>
      </c>
      <c r="P6302" s="12">
        <f>M6302*O6220</f>
        <v>6818.3302954129213</v>
      </c>
      <c r="Q6302" s="9">
        <f>N6302*O6220</f>
        <v>0.25860915620847563</v>
      </c>
      <c r="R6302" s="12">
        <f t="shared" si="1345"/>
        <v>18557.586904371485</v>
      </c>
      <c r="S6302" s="12">
        <f t="shared" si="1346"/>
        <v>117737.01469447909</v>
      </c>
      <c r="T6302" s="13">
        <f t="shared" si="1340"/>
        <v>4.4535246924319276</v>
      </c>
      <c r="U6302" s="14">
        <f t="shared" si="1341"/>
        <v>1.6197093568478609</v>
      </c>
    </row>
    <row r="6303" spans="1:21" x14ac:dyDescent="0.3">
      <c r="A6303" s="17">
        <v>1977</v>
      </c>
      <c r="B6303" s="17">
        <v>83</v>
      </c>
      <c r="C6303" s="17">
        <v>0.11988</v>
      </c>
      <c r="D6303" s="17">
        <v>0.11310000000000001</v>
      </c>
      <c r="E6303" s="17">
        <v>0.5</v>
      </c>
      <c r="F6303" s="6">
        <f t="shared" si="1347"/>
        <v>23624.732253134473</v>
      </c>
      <c r="G6303" s="7">
        <f t="shared" si="1348"/>
        <v>2671.9572178295089</v>
      </c>
      <c r="H6303" s="6">
        <f t="shared" si="1349"/>
        <v>22288.75364421972</v>
      </c>
      <c r="I6303" s="6">
        <f>SUM(H6303:H6330)</f>
        <v>135526.19927330458</v>
      </c>
      <c r="J6303" s="8">
        <f t="shared" si="1342"/>
        <v>5.7366237137067779</v>
      </c>
      <c r="K6303" s="9">
        <f t="shared" si="1350"/>
        <v>1.5143599999999997</v>
      </c>
      <c r="L6303" s="9">
        <f t="shared" si="1343"/>
        <v>1.8136047904191613E-2</v>
      </c>
      <c r="M6303" s="12">
        <f t="shared" si="1344"/>
        <v>147328.52669693076</v>
      </c>
      <c r="N6303" s="10">
        <f>((B6302+E6302)*D6302+(B6303+E6303)*D6303+(B6304+E6304)*D6304)/3/SUM(D6220:D6303)</f>
        <v>6.3451799219912486</v>
      </c>
      <c r="O6303" s="11">
        <f>O6220</f>
        <v>4.1182669783811042E-2</v>
      </c>
      <c r="P6303" s="12">
        <f>M6303*O6220</f>
        <v>6067.382064695089</v>
      </c>
      <c r="Q6303" s="9">
        <f>N6303*O6220</f>
        <v>0.26131144944623352</v>
      </c>
      <c r="R6303" s="12">
        <f t="shared" si="1345"/>
        <v>16464.447123098646</v>
      </c>
      <c r="S6303" s="12">
        <f t="shared" si="1346"/>
        <v>99179.427790107613</v>
      </c>
      <c r="T6303" s="13">
        <f t="shared" si="1340"/>
        <v>4.1981185956911204</v>
      </c>
      <c r="U6303" s="14">
        <f t="shared" si="1341"/>
        <v>1.5385051180156575</v>
      </c>
    </row>
    <row r="6304" spans="1:21" x14ac:dyDescent="0.3">
      <c r="A6304" s="17">
        <v>1977</v>
      </c>
      <c r="B6304" s="17">
        <v>84</v>
      </c>
      <c r="C6304" s="17">
        <v>0.13394</v>
      </c>
      <c r="D6304" s="17">
        <v>0.12553</v>
      </c>
      <c r="E6304" s="17">
        <v>0.5</v>
      </c>
      <c r="F6304" s="6">
        <f t="shared" si="1347"/>
        <v>20952.775035304963</v>
      </c>
      <c r="G6304" s="7">
        <f t="shared" si="1348"/>
        <v>2630.201850181832</v>
      </c>
      <c r="H6304" s="6">
        <f t="shared" si="1349"/>
        <v>19637.674110214048</v>
      </c>
      <c r="I6304" s="6">
        <f>SUM(H6304:H6330)</f>
        <v>113237.44562908482</v>
      </c>
      <c r="J6304" s="8">
        <f t="shared" si="1342"/>
        <v>5.4044128015636224</v>
      </c>
      <c r="K6304" s="9">
        <f t="shared" si="1350"/>
        <v>1.6398899999999996</v>
      </c>
      <c r="L6304" s="9">
        <f t="shared" si="1343"/>
        <v>1.9406982248520707E-2</v>
      </c>
      <c r="M6304" s="12">
        <f t="shared" si="1344"/>
        <v>135528.63688440374</v>
      </c>
      <c r="N6304" s="10">
        <f>((B6303+E6303)*D6303+(B6304+E6304)*D6304+(B6305+E6305)*D6305)/3/SUM(D6220:D6304)</f>
        <v>6.41077856848122</v>
      </c>
      <c r="O6304" s="11">
        <f>O6220</f>
        <v>4.1182669783811042E-2</v>
      </c>
      <c r="P6304" s="12">
        <f>M6304*O6220</f>
        <v>5581.4310990604326</v>
      </c>
      <c r="Q6304" s="9">
        <f>N6304*O6220</f>
        <v>0.26401297684289493</v>
      </c>
      <c r="R6304" s="12">
        <f t="shared" si="1345"/>
        <v>14453.073310105789</v>
      </c>
      <c r="S6304" s="12">
        <f t="shared" si="1346"/>
        <v>82714.98066700896</v>
      </c>
      <c r="T6304" s="13">
        <f t="shared" si="1340"/>
        <v>3.9476861908571084</v>
      </c>
      <c r="U6304" s="14">
        <f t="shared" si="1341"/>
        <v>1.456726610706514</v>
      </c>
    </row>
    <row r="6305" spans="1:21" x14ac:dyDescent="0.3">
      <c r="A6305" s="17">
        <v>1977</v>
      </c>
      <c r="B6305" s="17">
        <v>85</v>
      </c>
      <c r="C6305" s="17">
        <v>0.14402999999999999</v>
      </c>
      <c r="D6305" s="17">
        <v>0.13436000000000001</v>
      </c>
      <c r="E6305" s="17">
        <v>0.5</v>
      </c>
      <c r="F6305" s="6">
        <f t="shared" si="1347"/>
        <v>18322.573185123132</v>
      </c>
      <c r="G6305" s="7">
        <f t="shared" si="1348"/>
        <v>2461.8209331531443</v>
      </c>
      <c r="H6305" s="6">
        <f t="shared" si="1349"/>
        <v>17091.662718546559</v>
      </c>
      <c r="I6305" s="6">
        <f>SUM(H6305:H6330)</f>
        <v>93599.771518870766</v>
      </c>
      <c r="J6305" s="8">
        <f t="shared" si="1342"/>
        <v>5.108440314205887</v>
      </c>
      <c r="K6305" s="9">
        <f t="shared" si="1350"/>
        <v>1.7742499999999997</v>
      </c>
      <c r="L6305" s="9">
        <f t="shared" si="1343"/>
        <v>2.075146198830409E-2</v>
      </c>
      <c r="M6305" s="12">
        <f t="shared" si="1344"/>
        <v>118633.61408177759</v>
      </c>
      <c r="N6305" s="10">
        <f>((B6304+E6304)*D6304+(B6305+E6305)*D6305+(B6306+E6306)*D6306)/3/SUM(D6220:D6305)</f>
        <v>6.5331332487905698</v>
      </c>
      <c r="O6305" s="11">
        <f>O6220</f>
        <v>4.1182669783811042E-2</v>
      </c>
      <c r="P6305" s="12">
        <f>M6305*O6220</f>
        <v>4885.6489539899221</v>
      </c>
      <c r="Q6305" s="9">
        <f>N6305*O6220</f>
        <v>0.26905186923857866</v>
      </c>
      <c r="R6305" s="12">
        <f t="shared" si="1345"/>
        <v>12493.118915726282</v>
      </c>
      <c r="S6305" s="12">
        <f t="shared" si="1346"/>
        <v>68261.907356903175</v>
      </c>
      <c r="T6305" s="13">
        <f t="shared" si="1340"/>
        <v>3.7255633620461066</v>
      </c>
      <c r="U6305" s="14">
        <f t="shared" si="1341"/>
        <v>1.3828769521597803</v>
      </c>
    </row>
    <row r="6306" spans="1:21" x14ac:dyDescent="0.3">
      <c r="A6306" s="17">
        <v>1977</v>
      </c>
      <c r="B6306" s="17">
        <v>86</v>
      </c>
      <c r="C6306" s="17">
        <v>0.15817000000000001</v>
      </c>
      <c r="D6306" s="17">
        <v>0.14657999999999999</v>
      </c>
      <c r="E6306" s="17">
        <v>0.5</v>
      </c>
      <c r="F6306" s="6">
        <f t="shared" si="1347"/>
        <v>15860.752251969989</v>
      </c>
      <c r="G6306" s="7">
        <f t="shared" si="1348"/>
        <v>2324.8690650937606</v>
      </c>
      <c r="H6306" s="6">
        <f t="shared" si="1349"/>
        <v>14698.317719423108</v>
      </c>
      <c r="I6306" s="6">
        <f>SUM(H6306:H6330)</f>
        <v>76508.108800324218</v>
      </c>
      <c r="J6306" s="8">
        <f t="shared" si="1342"/>
        <v>4.8237377133749444</v>
      </c>
      <c r="K6306" s="9">
        <f t="shared" si="1350"/>
        <v>1.9208299999999996</v>
      </c>
      <c r="L6306" s="9">
        <f t="shared" si="1343"/>
        <v>2.2206127167630055E-2</v>
      </c>
      <c r="M6306" s="12">
        <f t="shared" si="1344"/>
        <v>104694.93611126977</v>
      </c>
      <c r="N6306" s="10">
        <f>((B6305+E6305)*D6305+(B6306+E6306)*D6306+(B6307+E6307)*D6307)/3/SUM(D6220:D6306)</f>
        <v>6.567464759157934</v>
      </c>
      <c r="O6306" s="11">
        <f>O6220</f>
        <v>4.1182669783811042E-2</v>
      </c>
      <c r="P6306" s="12">
        <f>M6306*O6220</f>
        <v>4311.6169819076167</v>
      </c>
      <c r="Q6306" s="9">
        <f>N6306*O6220</f>
        <v>0.27046573249321731</v>
      </c>
      <c r="R6306" s="12">
        <f t="shared" si="1345"/>
        <v>10722.926451021302</v>
      </c>
      <c r="S6306" s="12">
        <f t="shared" si="1346"/>
        <v>55768.78844117689</v>
      </c>
      <c r="T6306" s="13">
        <f t="shared" si="1340"/>
        <v>3.5161502780708345</v>
      </c>
      <c r="U6306" s="14">
        <f t="shared" si="1341"/>
        <v>1.3075874353041099</v>
      </c>
    </row>
    <row r="6307" spans="1:21" x14ac:dyDescent="0.3">
      <c r="A6307" s="17">
        <v>1977</v>
      </c>
      <c r="B6307" s="17">
        <v>87</v>
      </c>
      <c r="C6307" s="17">
        <v>0.16957</v>
      </c>
      <c r="D6307" s="17">
        <v>0.15631999999999999</v>
      </c>
      <c r="E6307" s="17">
        <v>0.5</v>
      </c>
      <c r="F6307" s="6">
        <f t="shared" si="1347"/>
        <v>13535.883186876228</v>
      </c>
      <c r="G6307" s="7">
        <f t="shared" si="1348"/>
        <v>2115.9292597724916</v>
      </c>
      <c r="H6307" s="6">
        <f t="shared" si="1349"/>
        <v>12477.918556989982</v>
      </c>
      <c r="I6307" s="6">
        <f>SUM(H6307:H6330)</f>
        <v>61809.791080901101</v>
      </c>
      <c r="J6307" s="8">
        <f t="shared" si="1342"/>
        <v>4.5663655801070329</v>
      </c>
      <c r="K6307" s="9">
        <f t="shared" si="1350"/>
        <v>2.0771499999999996</v>
      </c>
      <c r="L6307" s="9">
        <f t="shared" si="1343"/>
        <v>2.3738857142857138E-2</v>
      </c>
      <c r="M6307" s="12">
        <f t="shared" si="1344"/>
        <v>89133.577368073107</v>
      </c>
      <c r="N6307" s="10">
        <f>((B6306+E6306)*D6306+(B6307+E6307)*D6307+(B6308+E6308)*D6308)/3/SUM(D6220:D6307)</f>
        <v>6.6589790498198669</v>
      </c>
      <c r="O6307" s="11">
        <f>O6220</f>
        <v>4.1182669783811042E-2</v>
      </c>
      <c r="P6307" s="12">
        <f>M6307*O6220</f>
        <v>3670.7586833991281</v>
      </c>
      <c r="Q6307" s="9">
        <f>N6307*O6220</f>
        <v>0.27423453530604741</v>
      </c>
      <c r="R6307" s="12">
        <f t="shared" si="1345"/>
        <v>9056.0423599271289</v>
      </c>
      <c r="S6307" s="12">
        <f t="shared" si="1346"/>
        <v>45045.861990155587</v>
      </c>
      <c r="T6307" s="13">
        <f t="shared" si="1340"/>
        <v>3.3278849535159987</v>
      </c>
      <c r="U6307" s="14">
        <f t="shared" si="1341"/>
        <v>1.2384806265910342</v>
      </c>
    </row>
    <row r="6308" spans="1:21" x14ac:dyDescent="0.3">
      <c r="A6308" s="17">
        <v>1977</v>
      </c>
      <c r="B6308" s="17">
        <v>88</v>
      </c>
      <c r="C6308" s="17">
        <v>0.18704999999999999</v>
      </c>
      <c r="D6308" s="17">
        <v>0.17105000000000001</v>
      </c>
      <c r="E6308" s="17">
        <v>0.5</v>
      </c>
      <c r="F6308" s="6">
        <f t="shared" si="1347"/>
        <v>11419.953927103736</v>
      </c>
      <c r="G6308" s="7">
        <f t="shared" si="1348"/>
        <v>1953.383119231094</v>
      </c>
      <c r="H6308" s="6">
        <f t="shared" si="1349"/>
        <v>10443.262367488189</v>
      </c>
      <c r="I6308" s="6">
        <f>SUM(H6308:H6330)</f>
        <v>49331.87252391113</v>
      </c>
      <c r="J6308" s="8">
        <f t="shared" si="1342"/>
        <v>4.3197961076557867</v>
      </c>
      <c r="K6308" s="9">
        <f t="shared" si="1350"/>
        <v>2.2481999999999998</v>
      </c>
      <c r="L6308" s="9">
        <f t="shared" si="1343"/>
        <v>2.5403389830508473E-2</v>
      </c>
      <c r="M6308" s="12">
        <f t="shared" si="1344"/>
        <v>76894.585024442596</v>
      </c>
      <c r="N6308" s="10">
        <f>((B6307+E6307)*D6307+(B6308+E6308)*D6308+(B6309+E6309)*D6309)/3/SUM(D6220:D6308)</f>
        <v>6.5798097737449233</v>
      </c>
      <c r="O6308" s="11">
        <f>O6220</f>
        <v>4.1182669783811042E-2</v>
      </c>
      <c r="P6308" s="12">
        <f>M6308*O6220</f>
        <v>3166.7243032248011</v>
      </c>
      <c r="Q6308" s="9">
        <f>N6308*O6220</f>
        <v>0.27097413315242963</v>
      </c>
      <c r="R6308" s="12">
        <f t="shared" si="1345"/>
        <v>7613.4084001746878</v>
      </c>
      <c r="S6308" s="12">
        <f t="shared" si="1346"/>
        <v>35989.819630228456</v>
      </c>
      <c r="T6308" s="13">
        <f t="shared" si="1340"/>
        <v>3.1514855366282544</v>
      </c>
      <c r="U6308" s="14">
        <f t="shared" si="1341"/>
        <v>1.1683105710275323</v>
      </c>
    </row>
    <row r="6309" spans="1:21" x14ac:dyDescent="0.3">
      <c r="A6309" s="17">
        <v>1977</v>
      </c>
      <c r="B6309" s="17">
        <v>89</v>
      </c>
      <c r="C6309" s="17">
        <v>0.19044</v>
      </c>
      <c r="D6309" s="17">
        <v>0.17388000000000001</v>
      </c>
      <c r="E6309" s="17">
        <v>0.5</v>
      </c>
      <c r="F6309" s="6">
        <f t="shared" si="1347"/>
        <v>9466.570807872642</v>
      </c>
      <c r="G6309" s="7">
        <f t="shared" si="1348"/>
        <v>1646.047332072895</v>
      </c>
      <c r="H6309" s="6">
        <f t="shared" si="1349"/>
        <v>8643.547141836194</v>
      </c>
      <c r="I6309" s="6">
        <f>SUM(H6309:H6330)</f>
        <v>38888.610156422939</v>
      </c>
      <c r="J6309" s="8">
        <f t="shared" si="1342"/>
        <v>4.1079933743359502</v>
      </c>
      <c r="K6309" s="9">
        <f t="shared" si="1350"/>
        <v>2.4220799999999998</v>
      </c>
      <c r="L6309" s="9">
        <f t="shared" si="1343"/>
        <v>2.706234636871508E-2</v>
      </c>
      <c r="M6309" s="12">
        <f t="shared" si="1344"/>
        <v>60824.265185511678</v>
      </c>
      <c r="N6309" s="10">
        <f>((B6308+E6308)*D6308+(B6309+E6309)*D6309+(B6310+E6310)*D6310)/3/SUM(D6220:D6309)</f>
        <v>6.5518610725767399</v>
      </c>
      <c r="O6309" s="11">
        <f>O6220</f>
        <v>4.1182669783811042E-2</v>
      </c>
      <c r="P6309" s="12">
        <f>M6309*O6220</f>
        <v>2504.9056279778815</v>
      </c>
      <c r="Q6309" s="9">
        <f>N6309*O6220</f>
        <v>0.26982313102133393</v>
      </c>
      <c r="R6309" s="12">
        <f t="shared" si="1345"/>
        <v>6311.3181888954505</v>
      </c>
      <c r="S6309" s="12">
        <f t="shared" si="1346"/>
        <v>28376.411230053767</v>
      </c>
      <c r="T6309" s="13">
        <f t="shared" si="1340"/>
        <v>2.9975385813894952</v>
      </c>
      <c r="U6309" s="14">
        <f t="shared" si="1341"/>
        <v>1.110454792946455</v>
      </c>
    </row>
    <row r="6310" spans="1:21" x14ac:dyDescent="0.3">
      <c r="A6310" s="17">
        <v>1977</v>
      </c>
      <c r="B6310" s="17">
        <v>90</v>
      </c>
      <c r="C6310" s="17">
        <v>0.20607</v>
      </c>
      <c r="D6310" s="17">
        <v>0.18682000000000001</v>
      </c>
      <c r="E6310" s="17">
        <v>0.5</v>
      </c>
      <c r="F6310" s="6">
        <f t="shared" si="1347"/>
        <v>7820.5234757997468</v>
      </c>
      <c r="G6310" s="7">
        <f t="shared" si="1348"/>
        <v>1461.0301957489089</v>
      </c>
      <c r="H6310" s="6">
        <f t="shared" si="1349"/>
        <v>7090.0083779252927</v>
      </c>
      <c r="I6310" s="6">
        <f>SUM(H6310:H6330)</f>
        <v>30245.063014586751</v>
      </c>
      <c r="J6310" s="8">
        <f t="shared" si="1342"/>
        <v>3.8673962309784913</v>
      </c>
      <c r="K6310" s="9">
        <f t="shared" si="1350"/>
        <v>2.6088999999999998</v>
      </c>
      <c r="L6310" s="9">
        <f t="shared" si="1343"/>
        <v>2.8827624309392261E-2</v>
      </c>
      <c r="M6310" s="12">
        <f t="shared" si="1344"/>
        <v>50681.602481994814</v>
      </c>
      <c r="N6310" s="10">
        <f>((B6309+E6309)*D6309+(B6310+E6310)*D6310+(B6311+E6311)*D6311)/3/SUM(D6220:D6310)</f>
        <v>6.3730678319087239</v>
      </c>
      <c r="O6310" s="11">
        <f>O6220</f>
        <v>4.1182669783811042E-2</v>
      </c>
      <c r="P6310" s="12">
        <f>M6310*O6220</f>
        <v>2087.2036991303708</v>
      </c>
      <c r="Q6310" s="9">
        <f>N6310*O6220</f>
        <v>0.26245994803132555</v>
      </c>
      <c r="R6310" s="12">
        <f t="shared" si="1345"/>
        <v>5229.1651475133576</v>
      </c>
      <c r="S6310" s="12">
        <f t="shared" si="1346"/>
        <v>22065.093041158318</v>
      </c>
      <c r="T6310" s="13">
        <f t="shared" si="1340"/>
        <v>2.8214342824285028</v>
      </c>
      <c r="U6310" s="14">
        <f t="shared" si="1341"/>
        <v>1.0459619485499885</v>
      </c>
    </row>
    <row r="6311" spans="1:21" x14ac:dyDescent="0.3">
      <c r="A6311" s="17">
        <v>1977</v>
      </c>
      <c r="B6311" s="17">
        <v>91</v>
      </c>
      <c r="C6311" s="17">
        <v>0.21029</v>
      </c>
      <c r="D6311" s="17">
        <v>0.19028</v>
      </c>
      <c r="E6311" s="17">
        <v>0.5</v>
      </c>
      <c r="F6311" s="6">
        <f t="shared" si="1347"/>
        <v>6359.4932800508377</v>
      </c>
      <c r="G6311" s="7">
        <f t="shared" si="1348"/>
        <v>1210.0843813280735</v>
      </c>
      <c r="H6311" s="6">
        <f t="shared" si="1349"/>
        <v>5754.451089386801</v>
      </c>
      <c r="I6311" s="6">
        <f>SUM(H6311:H6330)</f>
        <v>23155.054636661462</v>
      </c>
      <c r="J6311" s="8">
        <f t="shared" si="1342"/>
        <v>3.641021952062879</v>
      </c>
      <c r="K6311" s="9">
        <f t="shared" si="1350"/>
        <v>2.7991799999999998</v>
      </c>
      <c r="L6311" s="9">
        <f t="shared" si="1343"/>
        <v>3.0592131147540981E-2</v>
      </c>
      <c r="M6311" s="12">
        <f t="shared" si="1344"/>
        <v>39555.412975056526</v>
      </c>
      <c r="N6311" s="10">
        <f>((B6310+E6310)*D6310+(B6311+E6311)*D6311+(B6312+E6312)*D6312)/3/SUM(D6220:D6311)</f>
        <v>6.5758519756976446</v>
      </c>
      <c r="O6311" s="11">
        <f>O6220</f>
        <v>4.1182669783811042E-2</v>
      </c>
      <c r="P6311" s="12">
        <f>M6311*O6220</f>
        <v>1628.9975107140276</v>
      </c>
      <c r="Q6311" s="9">
        <f>N6311*O6220</f>
        <v>0.27081114046237753</v>
      </c>
      <c r="R6311" s="12">
        <f t="shared" si="1345"/>
        <v>4196.0816271349904</v>
      </c>
      <c r="S6311" s="12">
        <f t="shared" si="1346"/>
        <v>16835.927893644959</v>
      </c>
      <c r="T6311" s="13">
        <f t="shared" si="1340"/>
        <v>2.6473693975678474</v>
      </c>
      <c r="U6311" s="14">
        <f t="shared" si="1341"/>
        <v>0.99365255449503165</v>
      </c>
    </row>
    <row r="6312" spans="1:21" x14ac:dyDescent="0.3">
      <c r="A6312" s="17">
        <v>1977</v>
      </c>
      <c r="B6312" s="17">
        <v>92</v>
      </c>
      <c r="C6312" s="17">
        <v>0.25477</v>
      </c>
      <c r="D6312" s="17">
        <v>0.22597999999999999</v>
      </c>
      <c r="E6312" s="17">
        <v>0.5</v>
      </c>
      <c r="F6312" s="6">
        <f t="shared" si="1347"/>
        <v>5149.4088987227642</v>
      </c>
      <c r="G6312" s="7">
        <f t="shared" si="1348"/>
        <v>1163.6634229333702</v>
      </c>
      <c r="H6312" s="6">
        <f t="shared" si="1349"/>
        <v>4567.577187256079</v>
      </c>
      <c r="I6312" s="6">
        <f>SUM(H6312:H6330)</f>
        <v>17400.603547274659</v>
      </c>
      <c r="J6312" s="8">
        <f t="shared" si="1342"/>
        <v>3.3791458183852181</v>
      </c>
      <c r="K6312" s="9">
        <f t="shared" si="1350"/>
        <v>3.0251599999999996</v>
      </c>
      <c r="L6312" s="9">
        <f t="shared" si="1343"/>
        <v>3.2704432432432429E-2</v>
      </c>
      <c r="M6312" s="12">
        <f t="shared" si="1344"/>
        <v>35581.214422158417</v>
      </c>
      <c r="N6312" s="10">
        <f>((B6311+E6311)*D6311+(B6312+E6312)*D6312+(B6313+E6313)*D6313)/3/SUM(D6220:D6312)</f>
        <v>6.7128206992908375</v>
      </c>
      <c r="O6312" s="11">
        <f>O6220</f>
        <v>4.1182669783811042E-2</v>
      </c>
      <c r="P6312" s="12">
        <f>M6312*O6220</f>
        <v>1465.329404054725</v>
      </c>
      <c r="Q6312" s="9">
        <f>N6312*O6220</f>
        <v>0.27645187817682609</v>
      </c>
      <c r="R6312" s="12">
        <f t="shared" si="1345"/>
        <v>3304.8618951215112</v>
      </c>
      <c r="S6312" s="12">
        <f t="shared" si="1346"/>
        <v>12639.846266509969</v>
      </c>
      <c r="T6312" s="13">
        <f t="shared" si="1340"/>
        <v>2.4546208147589712</v>
      </c>
      <c r="U6312" s="14">
        <f t="shared" si="1341"/>
        <v>0.9245250036262469</v>
      </c>
    </row>
    <row r="6313" spans="1:21" x14ac:dyDescent="0.3">
      <c r="A6313" s="17">
        <v>1977</v>
      </c>
      <c r="B6313" s="17">
        <v>93</v>
      </c>
      <c r="C6313" s="17">
        <v>0.27506000000000003</v>
      </c>
      <c r="D6313" s="17">
        <v>0.24179999999999999</v>
      </c>
      <c r="E6313" s="17">
        <v>0.5</v>
      </c>
      <c r="F6313" s="6">
        <f t="shared" si="1347"/>
        <v>3985.7454757893938</v>
      </c>
      <c r="G6313" s="7">
        <f t="shared" si="1348"/>
        <v>963.75325604587533</v>
      </c>
      <c r="H6313" s="6">
        <f t="shared" si="1349"/>
        <v>3503.8688477664564</v>
      </c>
      <c r="I6313" s="6">
        <f>SUM(H6313:H6330)</f>
        <v>12833.026360018581</v>
      </c>
      <c r="J6313" s="8">
        <f t="shared" si="1342"/>
        <v>3.2197305216728487</v>
      </c>
      <c r="K6313" s="9">
        <f t="shared" si="1350"/>
        <v>3.2669599999999996</v>
      </c>
      <c r="L6313" s="9">
        <f t="shared" si="1343"/>
        <v>3.4940748663101602E-2</v>
      </c>
      <c r="M6313" s="12">
        <f t="shared" si="1344"/>
        <v>27582.501604026173</v>
      </c>
      <c r="N6313" s="10">
        <f>((B6312+E6312)*D6312+(B6313+E6313)*D6313+(B6314+E6314)*D6314)/3/SUM(D6220:D6313)</f>
        <v>6.7684718106945496</v>
      </c>
      <c r="O6313" s="11">
        <f>O6220</f>
        <v>4.1182669783811042E-2</v>
      </c>
      <c r="P6313" s="12">
        <f>M6313*O6220</f>
        <v>1135.9210553700482</v>
      </c>
      <c r="Q6313" s="9">
        <f>N6313*O6220</f>
        <v>0.27874373952086723</v>
      </c>
      <c r="R6313" s="12">
        <f t="shared" si="1345"/>
        <v>2527.1873423493621</v>
      </c>
      <c r="S6313" s="12">
        <f t="shared" si="1346"/>
        <v>9334.9843713884584</v>
      </c>
      <c r="T6313" s="13">
        <f t="shared" si="1340"/>
        <v>2.3420924462166326</v>
      </c>
      <c r="U6313" s="14">
        <f t="shared" si="1341"/>
        <v>0.87763807545621608</v>
      </c>
    </row>
    <row r="6314" spans="1:21" x14ac:dyDescent="0.3">
      <c r="A6314" s="17">
        <v>1977</v>
      </c>
      <c r="B6314" s="17">
        <v>94</v>
      </c>
      <c r="C6314" s="17">
        <v>0.27472000000000002</v>
      </c>
      <c r="D6314" s="17">
        <v>0.24154</v>
      </c>
      <c r="E6314" s="17">
        <v>0.5</v>
      </c>
      <c r="F6314" s="6">
        <f t="shared" si="1347"/>
        <v>3021.9922197435185</v>
      </c>
      <c r="G6314" s="7">
        <f t="shared" si="1348"/>
        <v>729.93200075684945</v>
      </c>
      <c r="H6314" s="6">
        <f t="shared" si="1349"/>
        <v>2657.0262193650938</v>
      </c>
      <c r="I6314" s="6">
        <f>SUM(H6314:H6330)</f>
        <v>9329.1575122521244</v>
      </c>
      <c r="J6314" s="8">
        <f t="shared" si="1342"/>
        <v>3.0870885276613671</v>
      </c>
      <c r="K6314" s="9">
        <f t="shared" si="1350"/>
        <v>3.5084999999999997</v>
      </c>
      <c r="L6314" s="9">
        <f t="shared" si="1343"/>
        <v>3.7126984126984126E-2</v>
      </c>
      <c r="M6314" s="12">
        <f t="shared" si="1344"/>
        <v>19660.417292724032</v>
      </c>
      <c r="N6314" s="10">
        <f>((B6313+E6313)*D6313+(B6314+E6314)*D6314+(B6315+E6315)*D6315)/3/SUM(D6220:D6314)</f>
        <v>6.6829305021139147</v>
      </c>
      <c r="O6314" s="11">
        <f>O6220</f>
        <v>4.1182669783811042E-2</v>
      </c>
      <c r="P6314" s="12">
        <f>M6314*O6220</f>
        <v>809.66847317818213</v>
      </c>
      <c r="Q6314" s="9">
        <f>N6314*O6220</f>
        <v>0.27522092005671589</v>
      </c>
      <c r="R6314" s="12">
        <f t="shared" si="1345"/>
        <v>1925.7570186566152</v>
      </c>
      <c r="S6314" s="12">
        <f t="shared" si="1346"/>
        <v>6807.7970290390967</v>
      </c>
      <c r="T6314" s="13">
        <f t="shared" si="1340"/>
        <v>2.2527513421648999</v>
      </c>
      <c r="U6314" s="14">
        <f t="shared" si="1341"/>
        <v>0.83433718549646718</v>
      </c>
    </row>
    <row r="6315" spans="1:21" x14ac:dyDescent="0.3">
      <c r="A6315" s="17">
        <v>1977</v>
      </c>
      <c r="B6315" s="17">
        <v>95</v>
      </c>
      <c r="C6315" s="17">
        <v>0.29992999999999997</v>
      </c>
      <c r="D6315" s="17">
        <v>0.26080999999999999</v>
      </c>
      <c r="E6315" s="17">
        <v>0.5</v>
      </c>
      <c r="F6315" s="6">
        <f t="shared" si="1347"/>
        <v>2292.060218986669</v>
      </c>
      <c r="G6315" s="7">
        <f t="shared" si="1348"/>
        <v>597.79222571391313</v>
      </c>
      <c r="H6315" s="6">
        <f t="shared" si="1349"/>
        <v>1993.1641061297125</v>
      </c>
      <c r="I6315" s="6">
        <f>SUM(H6315:H6330)</f>
        <v>6672.1312928870257</v>
      </c>
      <c r="J6315" s="8">
        <f t="shared" si="1342"/>
        <v>2.9109755658325622</v>
      </c>
      <c r="K6315" s="9">
        <f t="shared" si="1350"/>
        <v>3.7693099999999999</v>
      </c>
      <c r="L6315" s="9">
        <f t="shared" si="1343"/>
        <v>3.9469214659685864E-2</v>
      </c>
      <c r="M6315" s="12">
        <f t="shared" si="1344"/>
        <v>15145.784654400593</v>
      </c>
      <c r="N6315" s="10">
        <f>((B6314+E6314)*D6314+(B6315+E6315)*D6315+(B6316+E6316)*D6316)/3/SUM(D6220:D6315)</f>
        <v>6.57439159952352</v>
      </c>
      <c r="O6315" s="11">
        <f>O6220</f>
        <v>4.1182669783811042E-2</v>
      </c>
      <c r="P6315" s="12">
        <f>M6315*O6220</f>
        <v>623.74384803889222</v>
      </c>
      <c r="Q6315" s="9">
        <f>N6315*O6220</f>
        <v>0.27075099827263843</v>
      </c>
      <c r="R6315" s="12">
        <f t="shared" si="1345"/>
        <v>1453.512934673902</v>
      </c>
      <c r="S6315" s="12">
        <f t="shared" si="1346"/>
        <v>4882.0400103824813</v>
      </c>
      <c r="T6315" s="13">
        <f t="shared" si="1340"/>
        <v>2.1299789464261347</v>
      </c>
      <c r="U6315" s="14">
        <f t="shared" si="1341"/>
        <v>0.78099661940642751</v>
      </c>
    </row>
    <row r="6316" spans="1:21" x14ac:dyDescent="0.3">
      <c r="A6316" s="17">
        <v>1977</v>
      </c>
      <c r="B6316" s="17">
        <v>96</v>
      </c>
      <c r="C6316" s="17">
        <v>0.31985000000000002</v>
      </c>
      <c r="D6316" s="17">
        <v>0.27575</v>
      </c>
      <c r="E6316" s="17">
        <v>0.5</v>
      </c>
      <c r="F6316" s="6">
        <f t="shared" si="1347"/>
        <v>1694.267993272756</v>
      </c>
      <c r="G6316" s="7">
        <f t="shared" si="1348"/>
        <v>467.19439914496246</v>
      </c>
      <c r="H6316" s="6">
        <f t="shared" si="1349"/>
        <v>1460.6707937002748</v>
      </c>
      <c r="I6316" s="6">
        <f>SUM(H6316:H6330)</f>
        <v>4678.9671867573152</v>
      </c>
      <c r="J6316" s="8">
        <f t="shared" si="1342"/>
        <v>2.761645268243027</v>
      </c>
      <c r="K6316" s="9">
        <f t="shared" si="1350"/>
        <v>4.0450600000000003</v>
      </c>
      <c r="L6316" s="9">
        <f t="shared" si="1343"/>
        <v>4.1917720207253886E-2</v>
      </c>
      <c r="M6316" s="12">
        <f t="shared" si="1344"/>
        <v>11145.510701321829</v>
      </c>
      <c r="N6316" s="10">
        <f>((B6315+E6315)*D6315+(B6316+E6316)*D6316+(B6317+E6317)*D6317)/3/SUM(D6220:D6316)</f>
        <v>6.5827540258982555</v>
      </c>
      <c r="O6316" s="11">
        <f>O6220</f>
        <v>4.1182669783811042E-2</v>
      </c>
      <c r="P6316" s="12">
        <f>M6316*O6220</f>
        <v>459.00188678446909</v>
      </c>
      <c r="Q6316" s="9">
        <f>N6316*O6220</f>
        <v>0.27109538531662059</v>
      </c>
      <c r="R6316" s="12">
        <f t="shared" si="1345"/>
        <v>1064.6896820613647</v>
      </c>
      <c r="S6316" s="12">
        <f t="shared" si="1346"/>
        <v>3428.5270757085796</v>
      </c>
      <c r="T6316" s="13">
        <f t="shared" si="1340"/>
        <v>2.0236037565024279</v>
      </c>
      <c r="U6316" s="14">
        <f t="shared" si="1341"/>
        <v>0.73804151174059918</v>
      </c>
    </row>
    <row r="6317" spans="1:21" x14ac:dyDescent="0.3">
      <c r="A6317" s="17">
        <v>1977</v>
      </c>
      <c r="B6317" s="17">
        <v>97</v>
      </c>
      <c r="C6317" s="17">
        <v>0.34045999999999998</v>
      </c>
      <c r="D6317" s="17">
        <v>0.29093000000000002</v>
      </c>
      <c r="E6317" s="17">
        <v>0.5</v>
      </c>
      <c r="F6317" s="6">
        <f t="shared" si="1347"/>
        <v>1227.0735941277935</v>
      </c>
      <c r="G6317" s="7">
        <f t="shared" si="1348"/>
        <v>356.992520739599</v>
      </c>
      <c r="H6317" s="6">
        <f t="shared" si="1349"/>
        <v>1048.577333757994</v>
      </c>
      <c r="I6317" s="6">
        <f>SUM(H6317:H6330)</f>
        <v>3218.2963930570395</v>
      </c>
      <c r="J6317" s="8">
        <f t="shared" si="1342"/>
        <v>2.6227411366835023</v>
      </c>
      <c r="K6317" s="9">
        <f t="shared" si="1350"/>
        <v>4.3359900000000007</v>
      </c>
      <c r="L6317" s="9">
        <f t="shared" si="1343"/>
        <v>4.4471692307692316E-2</v>
      </c>
      <c r="M6317" s="12">
        <f t="shared" si="1344"/>
        <v>8027.4102966360388</v>
      </c>
      <c r="N6317" s="10">
        <f>((B6316+E6316)*D6316+(B6317+E6317)*D6317+(B6318+E6318)*D6318)/3/SUM(D6220:D6317)</f>
        <v>6.545686990360525</v>
      </c>
      <c r="O6317" s="11">
        <f>O6220</f>
        <v>4.1182669783811042E-2</v>
      </c>
      <c r="P6317" s="12">
        <f>M6317*O6220</f>
        <v>330.59018746552664</v>
      </c>
      <c r="Q6317" s="9">
        <f>N6317*O6220</f>
        <v>0.26956886583220541</v>
      </c>
      <c r="R6317" s="12">
        <f t="shared" si="1345"/>
        <v>765.91353115949369</v>
      </c>
      <c r="S6317" s="12">
        <f t="shared" si="1346"/>
        <v>2363.8373936472149</v>
      </c>
      <c r="T6317" s="13">
        <f t="shared" si="1340"/>
        <v>1.9264022997149046</v>
      </c>
      <c r="U6317" s="14">
        <f t="shared" si="1341"/>
        <v>0.69633883696859766</v>
      </c>
    </row>
    <row r="6318" spans="1:21" x14ac:dyDescent="0.3">
      <c r="A6318" s="17">
        <v>1977</v>
      </c>
      <c r="B6318" s="17">
        <v>98</v>
      </c>
      <c r="C6318" s="17">
        <v>0.36169000000000001</v>
      </c>
      <c r="D6318" s="17">
        <v>0.30630000000000002</v>
      </c>
      <c r="E6318" s="17">
        <v>0.5</v>
      </c>
      <c r="F6318" s="6">
        <f t="shared" si="1347"/>
        <v>870.08107338819445</v>
      </c>
      <c r="G6318" s="7">
        <f t="shared" si="1348"/>
        <v>266.50583277880395</v>
      </c>
      <c r="H6318" s="6">
        <f t="shared" si="1349"/>
        <v>736.82815699879245</v>
      </c>
      <c r="I6318" s="6">
        <f>SUM(H6318:H6330)</f>
        <v>2169.7190592990464</v>
      </c>
      <c r="J6318" s="8">
        <f t="shared" si="1342"/>
        <v>2.4936975710204958</v>
      </c>
      <c r="K6318" s="9">
        <f t="shared" si="1350"/>
        <v>4.6422900000000009</v>
      </c>
      <c r="L6318" s="9">
        <f t="shared" si="1343"/>
        <v>4.7129847715736049E-2</v>
      </c>
      <c r="M6318" s="12">
        <f t="shared" si="1344"/>
        <v>5654.7144897695289</v>
      </c>
      <c r="N6318" s="10">
        <f>((B6317+E6317)*D6317+(B6318+E6318)*D6318+(B6319+E6319)*D6319)/3/SUM(D6220:D6318)</f>
        <v>6.5019878838532978</v>
      </c>
      <c r="O6318" s="11">
        <f>O6220</f>
        <v>4.1182669783811042E-2</v>
      </c>
      <c r="P6318" s="12">
        <f>M6318*O6220</f>
        <v>232.87623955391004</v>
      </c>
      <c r="Q6318" s="9">
        <f>N6318*O6220</f>
        <v>0.26776921995907071</v>
      </c>
      <c r="R6318" s="12">
        <f t="shared" si="1345"/>
        <v>539.52825615534618</v>
      </c>
      <c r="S6318" s="12">
        <f t="shared" si="1346"/>
        <v>1597.9238624877212</v>
      </c>
      <c r="T6318" s="13">
        <f t="shared" si="1340"/>
        <v>1.836522953275175</v>
      </c>
      <c r="U6318" s="14">
        <f t="shared" si="1341"/>
        <v>0.65717461774532082</v>
      </c>
    </row>
    <row r="6319" spans="1:21" x14ac:dyDescent="0.3">
      <c r="A6319" s="17">
        <v>1977</v>
      </c>
      <c r="B6319" s="17">
        <v>99</v>
      </c>
      <c r="C6319" s="17">
        <v>0.38346999999999998</v>
      </c>
      <c r="D6319" s="17">
        <v>0.32177</v>
      </c>
      <c r="E6319" s="17">
        <v>0.5</v>
      </c>
      <c r="F6319" s="6">
        <f t="shared" si="1347"/>
        <v>603.57524060939045</v>
      </c>
      <c r="G6319" s="7">
        <f t="shared" si="1348"/>
        <v>194.21240517088356</v>
      </c>
      <c r="H6319" s="6">
        <f t="shared" si="1349"/>
        <v>506.46903802394866</v>
      </c>
      <c r="I6319" s="6">
        <f>SUM(H6319:H6330)</f>
        <v>1432.8909023002541</v>
      </c>
      <c r="J6319" s="8">
        <f t="shared" si="1342"/>
        <v>2.3740054360970104</v>
      </c>
      <c r="K6319" s="9">
        <f t="shared" ref="K6319:K6327" si="1351">IF(F6319=0, K6318, K6318+G6319/F6319)</f>
        <v>4.9640600000000008</v>
      </c>
      <c r="L6319" s="9">
        <f t="shared" si="1343"/>
        <v>4.9890050251256292E-2</v>
      </c>
      <c r="M6319" s="12">
        <f t="shared" si="1344"/>
        <v>3892.8083694602624</v>
      </c>
      <c r="N6319" s="10">
        <f>((B6318+E6318)*D6318+(B6319+E6319)*D6319+(B6320+E6320)*D6320)/3/SUM(D6220:D6319)</f>
        <v>6.4520651106822493</v>
      </c>
      <c r="O6319" s="11">
        <f>O6220</f>
        <v>4.1182669783811042E-2</v>
      </c>
      <c r="P6319" s="12">
        <f>M6319*O6220</f>
        <v>160.31624161113788</v>
      </c>
      <c r="Q6319" s="9">
        <f>N6319*O6220</f>
        <v>0.2657132668768753</v>
      </c>
      <c r="R6319" s="12">
        <f t="shared" si="1345"/>
        <v>371.89349535861686</v>
      </c>
      <c r="S6319" s="12">
        <f t="shared" si="1346"/>
        <v>1058.3956063323749</v>
      </c>
      <c r="T6319" s="13">
        <f t="shared" si="1340"/>
        <v>1.7535437756919618</v>
      </c>
      <c r="U6319" s="14">
        <f t="shared" si="1341"/>
        <v>0.62046166040504858</v>
      </c>
    </row>
    <row r="6320" spans="1:21" x14ac:dyDescent="0.3">
      <c r="A6320" s="17">
        <v>1977</v>
      </c>
      <c r="B6320" s="17">
        <v>100</v>
      </c>
      <c r="C6320" s="17">
        <v>0.40572999999999998</v>
      </c>
      <c r="D6320" s="17">
        <v>0.33729999999999999</v>
      </c>
      <c r="E6320" s="17">
        <v>0.5</v>
      </c>
      <c r="F6320" s="6">
        <f t="shared" si="1347"/>
        <v>409.36283543850686</v>
      </c>
      <c r="G6320" s="7">
        <f t="shared" si="1348"/>
        <v>138.07808439340835</v>
      </c>
      <c r="H6320" s="6">
        <f t="shared" si="1349"/>
        <v>340.32379324180272</v>
      </c>
      <c r="I6320" s="6">
        <f>SUM(H6320:H6330)</f>
        <v>926.42186427630531</v>
      </c>
      <c r="J6320" s="8">
        <f t="shared" si="1342"/>
        <v>2.2630824883844869</v>
      </c>
      <c r="K6320" s="9">
        <f t="shared" si="1351"/>
        <v>5.3013600000000007</v>
      </c>
      <c r="L6320" s="9">
        <f t="shared" si="1343"/>
        <v>5.2749850746268666E-2</v>
      </c>
      <c r="M6320" s="12">
        <f t="shared" si="1344"/>
        <v>2617.6014233210981</v>
      </c>
      <c r="N6320" s="10">
        <f>((B6319+E6319)*D6319+(B6320+E6320)*D6320+(B6321+E6321)*D6321)/3/SUM(D6220:D6320)</f>
        <v>6.3961562064577118</v>
      </c>
      <c r="O6320" s="11">
        <f>O6220</f>
        <v>4.1182669783811042E-2</v>
      </c>
      <c r="P6320" s="12">
        <f>M6320*O6220</f>
        <v>107.79981504226656</v>
      </c>
      <c r="Q6320" s="9">
        <f>N6320*O6220</f>
        <v>0.26341078893622144</v>
      </c>
      <c r="R6320" s="12">
        <f t="shared" si="1345"/>
        <v>250.67883437021197</v>
      </c>
      <c r="S6320" s="12">
        <f t="shared" si="1346"/>
        <v>686.50211097375814</v>
      </c>
      <c r="T6320" s="13">
        <f t="shared" si="1340"/>
        <v>1.6770015534956451</v>
      </c>
      <c r="U6320" s="14">
        <f t="shared" si="1341"/>
        <v>0.58608093488884183</v>
      </c>
    </row>
    <row r="6321" spans="1:21" x14ac:dyDescent="0.3">
      <c r="A6321" s="17">
        <v>1977</v>
      </c>
      <c r="B6321" s="17">
        <v>101</v>
      </c>
      <c r="C6321" s="17">
        <v>0.42837999999999998</v>
      </c>
      <c r="D6321" s="17">
        <v>0.35281000000000001</v>
      </c>
      <c r="E6321" s="17">
        <v>0.5</v>
      </c>
      <c r="F6321" s="6">
        <f t="shared" si="1347"/>
        <v>271.28475104509852</v>
      </c>
      <c r="G6321" s="7">
        <f t="shared" si="1348"/>
        <v>95.711973016221208</v>
      </c>
      <c r="H6321" s="6">
        <f t="shared" si="1349"/>
        <v>223.4287645369879</v>
      </c>
      <c r="I6321" s="6">
        <f>SUM(H6321:H6330)</f>
        <v>586.0980710345026</v>
      </c>
      <c r="J6321" s="8">
        <f t="shared" si="1342"/>
        <v>2.1604534304881344</v>
      </c>
      <c r="K6321" s="9">
        <f t="shared" si="1351"/>
        <v>5.6541700000000006</v>
      </c>
      <c r="L6321" s="9">
        <f t="shared" si="1343"/>
        <v>5.5706108374384243E-2</v>
      </c>
      <c r="M6321" s="12">
        <f t="shared" si="1344"/>
        <v>1718.1593869916276</v>
      </c>
      <c r="N6321" s="10">
        <f>((B6320+E6320)*D6320+(B6321+E6321)*D6321+(B6322+E6322)*D6322)/3/SUM(D6220:D6321)</f>
        <v>6.3347620723583944</v>
      </c>
      <c r="O6321" s="11">
        <f>O6220</f>
        <v>4.1182669783811042E-2</v>
      </c>
      <c r="P6321" s="12">
        <f>M6321*O6220</f>
        <v>70.75839067043141</v>
      </c>
      <c r="Q6321" s="9">
        <f>N6321*O6220</f>
        <v>0.26088241458494627</v>
      </c>
      <c r="R6321" s="12">
        <f t="shared" si="1345"/>
        <v>165.14012895684709</v>
      </c>
      <c r="S6321" s="12">
        <f t="shared" si="1346"/>
        <v>435.82327660354616</v>
      </c>
      <c r="T6321" s="13">
        <f t="shared" si="1340"/>
        <v>1.6065159391546291</v>
      </c>
      <c r="U6321" s="14">
        <f t="shared" si="1341"/>
        <v>0.55393749133350534</v>
      </c>
    </row>
    <row r="6322" spans="1:21" x14ac:dyDescent="0.3">
      <c r="A6322" s="17">
        <v>1977</v>
      </c>
      <c r="B6322" s="17">
        <v>102</v>
      </c>
      <c r="C6322" s="17">
        <v>0.45134000000000002</v>
      </c>
      <c r="D6322" s="17">
        <v>0.36824000000000001</v>
      </c>
      <c r="E6322" s="17">
        <v>0.5</v>
      </c>
      <c r="F6322" s="6">
        <f t="shared" si="1347"/>
        <v>175.57277802887731</v>
      </c>
      <c r="G6322" s="7">
        <f t="shared" si="1348"/>
        <v>64.652919781353788</v>
      </c>
      <c r="H6322" s="6">
        <f t="shared" si="1349"/>
        <v>143.24631813820042</v>
      </c>
      <c r="I6322" s="6">
        <f>SUM(H6322:H6330)</f>
        <v>362.6693064975147</v>
      </c>
      <c r="J6322" s="8">
        <f t="shared" si="1342"/>
        <v>2.0656351774411448</v>
      </c>
      <c r="K6322" s="9">
        <f t="shared" si="1351"/>
        <v>6.0224100000000007</v>
      </c>
      <c r="L6322" s="9">
        <f t="shared" si="1343"/>
        <v>5.8755219512195131E-2</v>
      </c>
      <c r="M6322" s="12">
        <f t="shared" si="1344"/>
        <v>1100.377469748616</v>
      </c>
      <c r="N6322" s="10">
        <f>((B6321+E6321)*D6321+(B6322+E6322)*D6322+(B6323+E6323)*D6323)/3/SUM(D6220:D6322)</f>
        <v>6.268206858494632</v>
      </c>
      <c r="O6322" s="11">
        <f>O6220</f>
        <v>4.1182669783811042E-2</v>
      </c>
      <c r="P6322" s="12">
        <f>M6322*O6220</f>
        <v>45.31648197420278</v>
      </c>
      <c r="Q6322" s="9">
        <f>N6322*O6220</f>
        <v>0.25814149319000401</v>
      </c>
      <c r="R6322" s="12">
        <f t="shared" si="1345"/>
        <v>106.26849968003501</v>
      </c>
      <c r="S6322" s="12">
        <f t="shared" si="1346"/>
        <v>270.68314764669907</v>
      </c>
      <c r="T6322" s="13">
        <f t="shared" si="1340"/>
        <v>1.5417147845218835</v>
      </c>
      <c r="U6322" s="14">
        <f t="shared" ref="U6322:U6330" si="1352">IF(T6322=0,0,J6322-T6322)</f>
        <v>0.52392039291926129</v>
      </c>
    </row>
    <row r="6323" spans="1:21" x14ac:dyDescent="0.3">
      <c r="A6323" s="17">
        <v>1977</v>
      </c>
      <c r="B6323" s="17">
        <v>103</v>
      </c>
      <c r="C6323" s="17">
        <v>0.47450999999999999</v>
      </c>
      <c r="D6323" s="17">
        <v>0.38352000000000003</v>
      </c>
      <c r="E6323" s="17">
        <v>0.5</v>
      </c>
      <c r="F6323" s="6">
        <f t="shared" si="1347"/>
        <v>110.91985824752352</v>
      </c>
      <c r="G6323" s="7">
        <f t="shared" si="1348"/>
        <v>42.539984035090221</v>
      </c>
      <c r="H6323" s="6">
        <f t="shared" si="1349"/>
        <v>89.649866229978414</v>
      </c>
      <c r="I6323" s="6">
        <f>SUM(H6323:H6330)</f>
        <v>219.42298835931425</v>
      </c>
      <c r="J6323" s="8">
        <f t="shared" si="1342"/>
        <v>1.9782119435246686</v>
      </c>
      <c r="K6323" s="9">
        <f t="shared" si="1351"/>
        <v>6.4059300000000006</v>
      </c>
      <c r="L6323" s="9">
        <f t="shared" si="1343"/>
        <v>6.1893043478260877E-2</v>
      </c>
      <c r="M6323" s="12">
        <f t="shared" si="1344"/>
        <v>687.31446450895305</v>
      </c>
      <c r="N6323" s="10">
        <f>((B6322+E6322)*D6322+(B6323+E6323)*D6323+(B6324+E6324)*D6324)/3/SUM(D6220:D6323)</f>
        <v>6.1968899649751608</v>
      </c>
      <c r="O6323" s="11">
        <f>O6220</f>
        <v>4.1182669783811042E-2</v>
      </c>
      <c r="P6323" s="12">
        <f>M6323*O6220</f>
        <v>28.305444629509129</v>
      </c>
      <c r="Q6323" s="9">
        <f>N6323*O6220</f>
        <v>0.25520447311418443</v>
      </c>
      <c r="R6323" s="12">
        <f t="shared" si="1345"/>
        <v>66.770819353999656</v>
      </c>
      <c r="S6323" s="12">
        <f t="shared" si="1346"/>
        <v>164.41464796666406</v>
      </c>
      <c r="T6323" s="13">
        <f t="shared" si="1340"/>
        <v>1.482283249945777</v>
      </c>
      <c r="U6323" s="14">
        <f t="shared" si="1352"/>
        <v>0.49592869357889158</v>
      </c>
    </row>
    <row r="6324" spans="1:21" x14ac:dyDescent="0.3">
      <c r="A6324" s="17">
        <v>1977</v>
      </c>
      <c r="B6324" s="17">
        <v>104</v>
      </c>
      <c r="C6324" s="17">
        <v>0.49779000000000001</v>
      </c>
      <c r="D6324" s="17">
        <v>0.39857999999999999</v>
      </c>
      <c r="E6324" s="17">
        <v>0.5</v>
      </c>
      <c r="F6324" s="6">
        <f t="shared" si="1347"/>
        <v>68.379874212433293</v>
      </c>
      <c r="G6324" s="7">
        <f t="shared" si="1348"/>
        <v>27.25485026359166</v>
      </c>
      <c r="H6324" s="6">
        <f t="shared" si="1349"/>
        <v>54.752449080637462</v>
      </c>
      <c r="I6324" s="6">
        <f>SUM(H6324:H6330)</f>
        <v>129.77312212933586</v>
      </c>
      <c r="J6324" s="8">
        <f t="shared" si="1342"/>
        <v>1.8978262774537193</v>
      </c>
      <c r="K6324" s="9">
        <f t="shared" si="1351"/>
        <v>6.8045100000000005</v>
      </c>
      <c r="L6324" s="9">
        <f t="shared" si="1343"/>
        <v>6.5114928229665081E-2</v>
      </c>
      <c r="M6324" s="12">
        <f t="shared" si="1344"/>
        <v>418.56531220401291</v>
      </c>
      <c r="N6324" s="10">
        <f>((B6323+E6323)*D6323+(B6324+E6324)*D6324+(B6325+E6325)*D6325)/3/SUM(D6220:D6324)</f>
        <v>6.1213087594355322</v>
      </c>
      <c r="O6324" s="11">
        <f>O6220</f>
        <v>4.1182669783811042E-2</v>
      </c>
      <c r="P6324" s="12">
        <f>M6324*O6220</f>
        <v>17.237637035455638</v>
      </c>
      <c r="Q6324" s="9">
        <f>N6324*O6220</f>
        <v>0.25209183728458356</v>
      </c>
      <c r="R6324" s="12">
        <f t="shared" si="1345"/>
        <v>40.949803596068961</v>
      </c>
      <c r="S6324" s="12">
        <f t="shared" si="1346"/>
        <v>97.643828612664407</v>
      </c>
      <c r="T6324" s="13">
        <f t="shared" si="1340"/>
        <v>1.4279615126128755</v>
      </c>
      <c r="U6324" s="14">
        <f t="shared" si="1352"/>
        <v>0.46986476484084383</v>
      </c>
    </row>
    <row r="6325" spans="1:21" x14ac:dyDescent="0.3">
      <c r="A6325" s="17">
        <v>1977</v>
      </c>
      <c r="B6325" s="17">
        <v>105</v>
      </c>
      <c r="C6325" s="17">
        <v>0.52107999999999999</v>
      </c>
      <c r="D6325" s="17">
        <v>0.41338000000000003</v>
      </c>
      <c r="E6325" s="17">
        <v>0.5</v>
      </c>
      <c r="F6325" s="6">
        <f t="shared" si="1347"/>
        <v>41.12502394884163</v>
      </c>
      <c r="G6325" s="7">
        <f t="shared" si="1348"/>
        <v>17.000262399972154</v>
      </c>
      <c r="H6325" s="6">
        <f t="shared" si="1349"/>
        <v>32.624892748855551</v>
      </c>
      <c r="I6325" s="6">
        <f>SUM(H6325:H6330)</f>
        <v>75.020673048698356</v>
      </c>
      <c r="J6325" s="8">
        <f t="shared" si="1342"/>
        <v>1.8242098324859812</v>
      </c>
      <c r="K6325" s="9">
        <f t="shared" si="1351"/>
        <v>7.2178900000000006</v>
      </c>
      <c r="L6325" s="9">
        <f t="shared" si="1343"/>
        <v>6.8416018957345975E-2</v>
      </c>
      <c r="M6325" s="12">
        <f t="shared" si="1344"/>
        <v>248.48365425312136</v>
      </c>
      <c r="N6325" s="10">
        <f>((B6324+E6324)*D6324+(B6325+E6325)*D6325+(B6326+E6326)*D6326)/3/SUM(D6220:D6325)</f>
        <v>6.0418469478845847</v>
      </c>
      <c r="O6325" s="11">
        <f>O6220</f>
        <v>4.1182669783811042E-2</v>
      </c>
      <c r="P6325" s="12">
        <f>M6325*O6220</f>
        <v>10.233220279780971</v>
      </c>
      <c r="Q6325" s="9">
        <f>N6325*O6220</f>
        <v>0.24881938773905746</v>
      </c>
      <c r="R6325" s="12">
        <f t="shared" si="1345"/>
        <v>24.5071869100329</v>
      </c>
      <c r="S6325" s="12">
        <f t="shared" si="1346"/>
        <v>56.694025016595447</v>
      </c>
      <c r="T6325" s="13">
        <f t="shared" si="1340"/>
        <v>1.3785773131006858</v>
      </c>
      <c r="U6325" s="14">
        <f t="shared" si="1352"/>
        <v>0.44563251938529547</v>
      </c>
    </row>
    <row r="6326" spans="1:21" x14ac:dyDescent="0.3">
      <c r="A6326" s="17">
        <v>1977</v>
      </c>
      <c r="B6326" s="17">
        <v>106</v>
      </c>
      <c r="C6326" s="17">
        <v>0.54427000000000003</v>
      </c>
      <c r="D6326" s="17">
        <v>0.42784</v>
      </c>
      <c r="E6326" s="17">
        <v>0.5</v>
      </c>
      <c r="F6326" s="6">
        <f t="shared" si="1347"/>
        <v>24.124761548869476</v>
      </c>
      <c r="G6326" s="7">
        <f t="shared" si="1348"/>
        <v>10.321537981068316</v>
      </c>
      <c r="H6326" s="6">
        <f t="shared" si="1349"/>
        <v>18.963992558335317</v>
      </c>
      <c r="I6326" s="6">
        <f>SUM(H6326:H6330)</f>
        <v>42.395780299842819</v>
      </c>
      <c r="J6326" s="8">
        <f t="shared" si="1342"/>
        <v>1.7573554131907907</v>
      </c>
      <c r="K6326" s="9">
        <f t="shared" si="1351"/>
        <v>7.6457300000000004</v>
      </c>
      <c r="L6326" s="9">
        <f t="shared" si="1343"/>
        <v>7.1790892018779348E-2</v>
      </c>
      <c r="M6326" s="12">
        <f t="shared" si="1344"/>
        <v>143.77224869093934</v>
      </c>
      <c r="N6326" s="10">
        <f>((B6325+E6325)*D6325+(B6326+E6326)*D6326+(B6327+E6327)*D6327)/3/SUM(D6220:D6326)</f>
        <v>5.9590571033330582</v>
      </c>
      <c r="O6326" s="11">
        <f>O6220</f>
        <v>4.1182669783811042E-2</v>
      </c>
      <c r="P6326" s="12">
        <f>M6326*O6220</f>
        <v>5.9209250419149138</v>
      </c>
      <c r="Q6326" s="9">
        <f>N6326*O6220</f>
        <v>0.24540988090943888</v>
      </c>
      <c r="R6326" s="12">
        <f t="shared" si="1345"/>
        <v>14.31004140302676</v>
      </c>
      <c r="S6326" s="12">
        <f t="shared" si="1346"/>
        <v>32.186838106562547</v>
      </c>
      <c r="T6326" s="13">
        <f t="shared" si="1340"/>
        <v>1.3341826422351053</v>
      </c>
      <c r="U6326" s="14">
        <f t="shared" si="1352"/>
        <v>0.4231727709556854</v>
      </c>
    </row>
    <row r="6327" spans="1:21" x14ac:dyDescent="0.3">
      <c r="A6327" s="17">
        <v>1977</v>
      </c>
      <c r="B6327" s="17">
        <v>107</v>
      </c>
      <c r="C6327" s="17">
        <v>0.56728000000000001</v>
      </c>
      <c r="D6327" s="17">
        <v>0.44192999999999999</v>
      </c>
      <c r="E6327" s="17">
        <v>0.5</v>
      </c>
      <c r="F6327" s="6">
        <f t="shared" si="1347"/>
        <v>13.80322356780116</v>
      </c>
      <c r="G6327" s="7">
        <f t="shared" si="1348"/>
        <v>6.1000585913183665</v>
      </c>
      <c r="H6327" s="6">
        <f t="shared" si="1349"/>
        <v>10.753194272141977</v>
      </c>
      <c r="I6327" s="6">
        <f>SUM(H6327:H6330)</f>
        <v>23.431787741507502</v>
      </c>
      <c r="J6327" s="8">
        <f t="shared" si="1342"/>
        <v>1.6975590974391617</v>
      </c>
      <c r="K6327" s="9">
        <f t="shared" si="1351"/>
        <v>8.0876599999999996</v>
      </c>
      <c r="L6327" s="9">
        <f t="shared" si="1343"/>
        <v>7.5234046511627906E-2</v>
      </c>
      <c r="M6327" s="12">
        <f t="shared" si="1344"/>
        <v>81.081091263322691</v>
      </c>
      <c r="N6327" s="10">
        <f>((B6326+E6326)*D6326+(B6327+E6327)*D6327+(B6328+E6328)*D6328)/3/SUM(D6220:D6327)</f>
        <v>5.8733525313048931</v>
      </c>
      <c r="O6327" s="11">
        <f>O6220</f>
        <v>4.1182669783811042E-2</v>
      </c>
      <c r="P6327" s="12">
        <f>M6327*O6220</f>
        <v>3.3391358072084647</v>
      </c>
      <c r="Q6327" s="9">
        <f>N6327*O6220</f>
        <v>0.24188033782064011</v>
      </c>
      <c r="R6327" s="12">
        <f t="shared" si="1345"/>
        <v>8.1522080089453031</v>
      </c>
      <c r="S6327" s="12">
        <f t="shared" si="1346"/>
        <v>17.876796703535788</v>
      </c>
      <c r="T6327" s="13">
        <f t="shared" si="1340"/>
        <v>1.2951175220574613</v>
      </c>
      <c r="U6327" s="14">
        <f t="shared" si="1352"/>
        <v>0.40244157538170033</v>
      </c>
    </row>
    <row r="6328" spans="1:21" x14ac:dyDescent="0.3">
      <c r="A6328" s="17">
        <v>1977</v>
      </c>
      <c r="B6328" s="17">
        <v>108</v>
      </c>
      <c r="C6328" s="17">
        <v>0.59</v>
      </c>
      <c r="D6328" s="17">
        <v>0.4556</v>
      </c>
      <c r="E6328" s="17">
        <v>0.5</v>
      </c>
      <c r="F6328" s="6">
        <f t="shared" si="1347"/>
        <v>7.7031649764827934</v>
      </c>
      <c r="G6328" s="7">
        <f t="shared" si="1348"/>
        <v>3.5095619632855608</v>
      </c>
      <c r="H6328" s="7">
        <f t="shared" si="1349"/>
        <v>5.9483839948400128</v>
      </c>
      <c r="I6328" s="6">
        <f>SUM(H6328:H6330)</f>
        <v>12.678593469365525</v>
      </c>
      <c r="J6328" s="8">
        <f t="shared" si="1342"/>
        <v>1.6458940588800002</v>
      </c>
      <c r="K6328" s="9">
        <f>IF(F6328=0, K6327, K6327+G6328/F6328)</f>
        <v>8.5432600000000001</v>
      </c>
      <c r="L6328" s="9">
        <f t="shared" si="1343"/>
        <v>7.8739723502304154E-2</v>
      </c>
      <c r="M6328" s="12">
        <f t="shared" si="1344"/>
        <v>44.571682591479522</v>
      </c>
      <c r="N6328" s="10">
        <f>((B6327+E6327)*D6327+(B6328+E6328)*D6328+(B6329+E6329)*D6329)/3/SUM(D6220:D6328)</f>
        <v>5.785253326403895</v>
      </c>
      <c r="O6328" s="11">
        <f>O6220</f>
        <v>4.1182669783811042E-2</v>
      </c>
      <c r="P6328" s="12">
        <f>M6328*O6220</f>
        <v>1.8355808858737404</v>
      </c>
      <c r="Q6328" s="9">
        <f>N6328*O6220</f>
        <v>0.23825217735698601</v>
      </c>
      <c r="R6328" s="12">
        <f t="shared" si="1345"/>
        <v>4.5311685563139328</v>
      </c>
      <c r="S6328" s="12">
        <f t="shared" si="1346"/>
        <v>9.7245886945904871</v>
      </c>
      <c r="T6328" s="13">
        <f t="shared" si="1340"/>
        <v>1.26241469892946</v>
      </c>
      <c r="U6328" s="14">
        <f t="shared" si="1352"/>
        <v>0.38347935995054017</v>
      </c>
    </row>
    <row r="6329" spans="1:21" x14ac:dyDescent="0.3">
      <c r="A6329" s="17">
        <v>1977</v>
      </c>
      <c r="B6329" s="17">
        <v>109</v>
      </c>
      <c r="C6329" s="17">
        <v>0.61234</v>
      </c>
      <c r="D6329" s="17">
        <v>0.46881</v>
      </c>
      <c r="E6329" s="17">
        <v>0.5</v>
      </c>
      <c r="F6329" s="6">
        <f t="shared" si="1347"/>
        <v>4.1936030131972331</v>
      </c>
      <c r="G6329" s="7">
        <f t="shared" si="1348"/>
        <v>1.9660030286169949</v>
      </c>
      <c r="H6329" s="7">
        <f t="shared" si="1349"/>
        <v>3.2106014988887357</v>
      </c>
      <c r="I6329" s="6">
        <f>SUM(H6329:H6330)</f>
        <v>6.7302094745255125</v>
      </c>
      <c r="J6329" s="8">
        <f t="shared" si="1342"/>
        <v>1.6048752000000002</v>
      </c>
      <c r="K6329" s="9">
        <f>IF(F6329=0, K6328, K6328+G6329/F6329)</f>
        <v>9.0120699999999996</v>
      </c>
      <c r="L6329" s="9">
        <f t="shared" si="1343"/>
        <v>8.2302009132420084E-2</v>
      </c>
      <c r="M6329" s="12">
        <f t="shared" si="1344"/>
        <v>23.887667498539287</v>
      </c>
      <c r="N6329" s="10">
        <f>((B6328+E6328)*D6328+(B6329+E6329)*D6329)/2/SUM(D6220:D6329)</f>
        <v>5.5906853253470077</v>
      </c>
      <c r="O6329" s="11">
        <f>O6220</f>
        <v>4.1182669783811042E-2</v>
      </c>
      <c r="P6329" s="12">
        <f>M6329*O6220</f>
        <v>0.98375792249781902</v>
      </c>
      <c r="Q6329" s="9">
        <f>N6329*O6220</f>
        <v>0.23023934761896403</v>
      </c>
      <c r="R6329" s="12">
        <f t="shared" si="1345"/>
        <v>2.471394704320125</v>
      </c>
      <c r="S6329" s="12">
        <f t="shared" si="1346"/>
        <v>5.1934201382765544</v>
      </c>
      <c r="T6329" s="13">
        <f t="shared" si="1340"/>
        <v>1.2384148241817132</v>
      </c>
      <c r="U6329" s="14">
        <f t="shared" si="1352"/>
        <v>0.36646037581828694</v>
      </c>
    </row>
    <row r="6330" spans="1:21" x14ac:dyDescent="0.3">
      <c r="A6330" s="17">
        <v>1977</v>
      </c>
      <c r="B6330" s="17" t="s">
        <v>19</v>
      </c>
      <c r="C6330" s="17">
        <v>0.63422000000000001</v>
      </c>
      <c r="D6330" s="17">
        <v>1</v>
      </c>
      <c r="E6330" s="17">
        <v>1.58</v>
      </c>
      <c r="F6330" s="6">
        <f t="shared" si="1347"/>
        <v>2.2275999845802383</v>
      </c>
      <c r="G6330" s="7">
        <f t="shared" si="1348"/>
        <v>2.2275999845802383</v>
      </c>
      <c r="H6330" s="7">
        <f>E6330*F6330</f>
        <v>3.5196079756367769</v>
      </c>
      <c r="I6330" s="6">
        <f>SUM(H6330:H6330)</f>
        <v>3.5196079756367769</v>
      </c>
      <c r="J6330" s="8">
        <f t="shared" si="1342"/>
        <v>1.58</v>
      </c>
      <c r="K6330" s="9">
        <f>IF(F6330=0, K6329, K6329+G6330/F6330)</f>
        <v>10.01207</v>
      </c>
      <c r="L6330" s="9">
        <f>K6330/(110+E6330)</f>
        <v>8.9729969528589346E-2</v>
      </c>
      <c r="M6330" s="12">
        <f t="shared" si="1344"/>
        <v>24.825596133413271</v>
      </c>
      <c r="N6330" s="10">
        <f>N6329-(N6327-N6328)</f>
        <v>5.5025861204460096</v>
      </c>
      <c r="O6330" s="11">
        <f>O6220</f>
        <v>4.1182669783811042E-2</v>
      </c>
      <c r="P6330" s="12">
        <f>M6330*O6220</f>
        <v>1.0223843277486149</v>
      </c>
      <c r="Q6330" s="9">
        <f>N6330*O6220</f>
        <v>0.2266111871553099</v>
      </c>
      <c r="R6330" s="12">
        <f t="shared" si="1345"/>
        <v>2.7220254339564298</v>
      </c>
      <c r="S6330" s="12">
        <f>R6330</f>
        <v>2.7220254339564298</v>
      </c>
      <c r="T6330" s="13">
        <f t="shared" si="1340"/>
        <v>1.2219543242946105</v>
      </c>
      <c r="U6330" s="14">
        <f t="shared" si="1352"/>
        <v>0.35804567570538959</v>
      </c>
    </row>
    <row r="6331" spans="1:21" x14ac:dyDescent="0.3">
      <c r="A6331" s="17">
        <v>1978</v>
      </c>
      <c r="B6331" s="17">
        <v>0</v>
      </c>
      <c r="C6331" s="17">
        <v>1.35E-2</v>
      </c>
      <c r="D6331" s="17">
        <v>1.3339999999999999E-2</v>
      </c>
      <c r="E6331" s="17">
        <v>0.12</v>
      </c>
      <c r="F6331" s="6">
        <v>100000</v>
      </c>
      <c r="G6331" s="7">
        <f>100000*D6331</f>
        <v>1334</v>
      </c>
      <c r="H6331" s="6">
        <f>F6331-(1-E6331)*G6331</f>
        <v>98826.08</v>
      </c>
      <c r="I6331" s="6">
        <f>SUM(H6331:H6441)</f>
        <v>7091296.9943414507</v>
      </c>
      <c r="J6331" s="8">
        <f>I6331/F6331</f>
        <v>70.91296994341451</v>
      </c>
      <c r="K6331" s="9">
        <f>G6331/F6331</f>
        <v>1.3339999999999999E-2</v>
      </c>
      <c r="L6331" s="9">
        <f>K6331/(0.1+E6331)</f>
        <v>6.0636363636363634E-2</v>
      </c>
      <c r="M6331">
        <f>G6331/L6331</f>
        <v>22000</v>
      </c>
      <c r="N6331" s="10">
        <f>(0.1+E6331)*D6331/SUM(D6331:D6331)</f>
        <v>0.22</v>
      </c>
      <c r="O6331" s="11">
        <f>IF((I6331-J6331*F6331+MAX(N6333:N6426)*F6331)/SUM(M6331:M6441)&gt;1/MAX(N6333:N6429),1/MAX(N6333:N6429),(I6331-J6331*F6331+MAX(N6333:N6426)*F6331)/SUM(M6331:M6441))</f>
        <v>4.083034213943143E-2</v>
      </c>
      <c r="P6331" s="12">
        <f>M6331*O6331</f>
        <v>898.26752706749141</v>
      </c>
      <c r="Q6331" s="9">
        <f>N6331*O6331</f>
        <v>8.9826752706749155E-3</v>
      </c>
      <c r="R6331" s="12">
        <f>((1-Q6331)*H6331)</f>
        <v>97938.35741508627</v>
      </c>
      <c r="S6331" s="12">
        <f>R6331+S6332</f>
        <v>6422814.3416415015</v>
      </c>
      <c r="T6331" s="13">
        <f t="shared" si="1340"/>
        <v>64.228143416415008</v>
      </c>
      <c r="U6331" s="14">
        <f t="shared" ref="U6331:U6394" si="1353">J6331-T6331</f>
        <v>6.6848265269995011</v>
      </c>
    </row>
    <row r="6332" spans="1:21" x14ac:dyDescent="0.3">
      <c r="A6332" s="17">
        <v>1978</v>
      </c>
      <c r="B6332" s="17">
        <v>1</v>
      </c>
      <c r="C6332" s="17">
        <v>9.3999999999999997E-4</v>
      </c>
      <c r="D6332" s="17">
        <v>9.3999999999999997E-4</v>
      </c>
      <c r="E6332" s="17">
        <v>0.5</v>
      </c>
      <c r="F6332" s="6">
        <f>F6331-G6331</f>
        <v>98666</v>
      </c>
      <c r="G6332" s="7">
        <f>D6332*F6332</f>
        <v>92.746039999999994</v>
      </c>
      <c r="H6332" s="6">
        <f>F6332-0.5*G6332</f>
        <v>98619.626980000001</v>
      </c>
      <c r="I6332" s="6">
        <f>SUM(H6332:H6441)</f>
        <v>6992470.9143414507</v>
      </c>
      <c r="J6332" s="8">
        <f t="shared" ref="J6332:J6395" si="1354">I6332/F6332</f>
        <v>70.87011649749104</v>
      </c>
      <c r="K6332" s="9">
        <f>K6331+G6332/F6332</f>
        <v>1.4279999999999999E-2</v>
      </c>
      <c r="L6332" s="9">
        <f t="shared" ref="L6332:L6395" si="1355">K6332/(B6332+E6332)</f>
        <v>9.5199999999999989E-3</v>
      </c>
      <c r="M6332" s="12">
        <f t="shared" ref="M6332:M6395" si="1356">G6332/L6332</f>
        <v>9742.2310924369758</v>
      </c>
      <c r="N6332" s="10">
        <f>(B6332+E6332)*D6332/SUM(D6331:D6332)</f>
        <v>9.8739495798319338E-2</v>
      </c>
      <c r="O6332" s="11">
        <f>O6331</f>
        <v>4.083034213943143E-2</v>
      </c>
      <c r="P6332" s="12">
        <f>M6332*O6331</f>
        <v>397.77862870560853</v>
      </c>
      <c r="Q6332" s="9">
        <f>N6332*O6331</f>
        <v>4.0315673961203308E-3</v>
      </c>
      <c r="R6332" s="12">
        <f t="shared" ref="R6332:R6395" si="1357">((1-Q6332)*H6332)</f>
        <v>98222.035307249884</v>
      </c>
      <c r="S6332" s="12">
        <f t="shared" ref="S6332:S6395" si="1358">R6332+S6333</f>
        <v>6324875.9842264149</v>
      </c>
      <c r="T6332" s="13">
        <f t="shared" si="1340"/>
        <v>64.103905947605199</v>
      </c>
      <c r="U6332" s="14">
        <f t="shared" si="1353"/>
        <v>6.7662105498858409</v>
      </c>
    </row>
    <row r="6333" spans="1:21" x14ac:dyDescent="0.3">
      <c r="A6333" s="17">
        <v>1978</v>
      </c>
      <c r="B6333" s="17">
        <v>2</v>
      </c>
      <c r="C6333" s="17">
        <v>7.5000000000000002E-4</v>
      </c>
      <c r="D6333" s="17">
        <v>7.5000000000000002E-4</v>
      </c>
      <c r="E6333" s="17">
        <v>0.5</v>
      </c>
      <c r="F6333" s="6">
        <f t="shared" ref="F6333:F6396" si="1359">F6332-G6332</f>
        <v>98573.253960000002</v>
      </c>
      <c r="G6333" s="7">
        <f t="shared" ref="G6333:G6396" si="1360">D6333*F6333</f>
        <v>73.929940470000005</v>
      </c>
      <c r="H6333" s="6">
        <f t="shared" ref="H6333:H6396" si="1361">F6333-0.5*G6333</f>
        <v>98536.288989765002</v>
      </c>
      <c r="I6333" s="6">
        <f>SUM(H6333:H6441)</f>
        <v>6893851.2873614496</v>
      </c>
      <c r="J6333" s="8">
        <f t="shared" si="1354"/>
        <v>69.936326644536891</v>
      </c>
      <c r="K6333" s="9">
        <f t="shared" ref="K6333:K6396" si="1362">K6332+G6333/F6333</f>
        <v>1.503E-2</v>
      </c>
      <c r="L6333" s="9">
        <f t="shared" si="1355"/>
        <v>6.012E-3</v>
      </c>
      <c r="M6333" s="12">
        <f t="shared" si="1356"/>
        <v>12297.06261976048</v>
      </c>
      <c r="N6333" s="10">
        <f>((B6332+E6332)*D6332+(B6333+E6333)*D6333+(B6334+E6334)*D6334)/3/SUM(D6331:D6333)</f>
        <v>0.12098026169882457</v>
      </c>
      <c r="O6333" s="11">
        <f>O6331</f>
        <v>4.083034213943143E-2</v>
      </c>
      <c r="P6333" s="12">
        <f>M6333*O6331</f>
        <v>502.0932740748334</v>
      </c>
      <c r="Q6333" s="9">
        <f>N6333*O6331</f>
        <v>4.9396654772809589E-3</v>
      </c>
      <c r="R6333" s="12">
        <f t="shared" si="1357"/>
        <v>98049.552684782873</v>
      </c>
      <c r="S6333" s="12">
        <f t="shared" si="1358"/>
        <v>6226653.9489191649</v>
      </c>
      <c r="T6333" s="13">
        <f t="shared" si="1340"/>
        <v>63.167783336500953</v>
      </c>
      <c r="U6333" s="14">
        <f t="shared" si="1353"/>
        <v>6.7685433080359374</v>
      </c>
    </row>
    <row r="6334" spans="1:21" x14ac:dyDescent="0.3">
      <c r="A6334" s="17">
        <v>1978</v>
      </c>
      <c r="B6334" s="17">
        <v>3</v>
      </c>
      <c r="C6334" s="17">
        <v>6.2E-4</v>
      </c>
      <c r="D6334" s="17">
        <v>6.2E-4</v>
      </c>
      <c r="E6334" s="17">
        <v>0.5</v>
      </c>
      <c r="F6334" s="6">
        <f t="shared" si="1359"/>
        <v>98499.324019530002</v>
      </c>
      <c r="G6334" s="7">
        <f t="shared" si="1360"/>
        <v>61.069580892108604</v>
      </c>
      <c r="H6334" s="6">
        <f t="shared" si="1361"/>
        <v>98468.789229083952</v>
      </c>
      <c r="I6334" s="6">
        <f>SUM(H6334:H6441)</f>
        <v>6795314.9983716849</v>
      </c>
      <c r="J6334" s="8">
        <f t="shared" si="1354"/>
        <v>68.988442976769463</v>
      </c>
      <c r="K6334" s="9">
        <f t="shared" si="1362"/>
        <v>1.5650000000000001E-2</v>
      </c>
      <c r="L6334" s="9">
        <f t="shared" si="1355"/>
        <v>4.4714285714285715E-3</v>
      </c>
      <c r="M6334" s="12">
        <f t="shared" si="1356"/>
        <v>13657.733745838985</v>
      </c>
      <c r="N6334" s="10">
        <f>((B6333+E6333)*D6333+(B6334+E6334)*D6334+(B6335+E6335)*D6335)/3/SUM(D6331:D6334)</f>
        <v>0.13312034078807242</v>
      </c>
      <c r="O6334" s="11">
        <f>O6331</f>
        <v>4.083034213943143E-2</v>
      </c>
      <c r="P6334" s="12">
        <f>M6334*O6331</f>
        <v>557.64994169186423</v>
      </c>
      <c r="Q6334" s="9">
        <f>N6334*O6331</f>
        <v>5.435349060094706E-3</v>
      </c>
      <c r="R6334" s="12">
        <f t="shared" si="1357"/>
        <v>97933.576988098983</v>
      </c>
      <c r="S6334" s="12">
        <f t="shared" si="1358"/>
        <v>6128604.3962343819</v>
      </c>
      <c r="T6334" s="13">
        <f t="shared" si="1340"/>
        <v>62.219760970331428</v>
      </c>
      <c r="U6334" s="14">
        <f t="shared" si="1353"/>
        <v>6.7686820064380342</v>
      </c>
    </row>
    <row r="6335" spans="1:21" x14ac:dyDescent="0.3">
      <c r="A6335" s="17">
        <v>1978</v>
      </c>
      <c r="B6335" s="17">
        <v>4</v>
      </c>
      <c r="C6335" s="17">
        <v>4.8999999999999998E-4</v>
      </c>
      <c r="D6335" s="17">
        <v>4.8999999999999998E-4</v>
      </c>
      <c r="E6335" s="17">
        <v>0.5</v>
      </c>
      <c r="F6335" s="6">
        <f t="shared" si="1359"/>
        <v>98438.254438637887</v>
      </c>
      <c r="G6335" s="7">
        <f t="shared" si="1360"/>
        <v>48.234744674932564</v>
      </c>
      <c r="H6335" s="6">
        <f t="shared" si="1361"/>
        <v>98414.13706630042</v>
      </c>
      <c r="I6335" s="6">
        <f>SUM(H6335:H6441)</f>
        <v>6696846.2091426011</v>
      </c>
      <c r="J6335" s="8">
        <f t="shared" si="1354"/>
        <v>68.030932154705397</v>
      </c>
      <c r="K6335" s="9">
        <f t="shared" si="1362"/>
        <v>1.6140000000000002E-2</v>
      </c>
      <c r="L6335" s="9">
        <f t="shared" si="1355"/>
        <v>3.5866666666666668E-3</v>
      </c>
      <c r="M6335" s="12">
        <f t="shared" si="1356"/>
        <v>13448.348887062983</v>
      </c>
      <c r="N6335" s="10">
        <f>((B6334+E6334)*D6334+(B6335+E6335)*D6335+(B6336+E6336)*D6336)/3/SUM(D6331:D6335)</f>
        <v>0.15169351507641471</v>
      </c>
      <c r="O6335" s="11">
        <f>O6331</f>
        <v>4.083034213943143E-2</v>
      </c>
      <c r="P6335" s="12">
        <f>M6335*O6331</f>
        <v>549.1006862692235</v>
      </c>
      <c r="Q6335" s="9">
        <f>N6335*O6331</f>
        <v>6.1936981209030125E-3</v>
      </c>
      <c r="R6335" s="12">
        <f t="shared" si="1357"/>
        <v>97804.589610482581</v>
      </c>
      <c r="S6335" s="12">
        <f t="shared" si="1358"/>
        <v>6030670.8192462828</v>
      </c>
      <c r="T6335" s="13">
        <f t="shared" si="1340"/>
        <v>61.263487996991451</v>
      </c>
      <c r="U6335" s="14">
        <f t="shared" si="1353"/>
        <v>6.7674441577139461</v>
      </c>
    </row>
    <row r="6336" spans="1:21" x14ac:dyDescent="0.3">
      <c r="A6336" s="17">
        <v>1978</v>
      </c>
      <c r="B6336" s="17">
        <v>5</v>
      </c>
      <c r="C6336" s="17">
        <v>5.4000000000000001E-4</v>
      </c>
      <c r="D6336" s="17">
        <v>5.4000000000000001E-4</v>
      </c>
      <c r="E6336" s="17">
        <v>0.5</v>
      </c>
      <c r="F6336" s="6">
        <f t="shared" si="1359"/>
        <v>98390.019693962953</v>
      </c>
      <c r="G6336" s="7">
        <f t="shared" si="1360"/>
        <v>53.130610634739995</v>
      </c>
      <c r="H6336" s="6">
        <f t="shared" si="1361"/>
        <v>98363.454388645579</v>
      </c>
      <c r="I6336" s="6">
        <f>SUM(H6336:H6441)</f>
        <v>6598432.0720763011</v>
      </c>
      <c r="J6336" s="8">
        <f t="shared" si="1354"/>
        <v>67.064038533586853</v>
      </c>
      <c r="K6336" s="9">
        <f t="shared" si="1362"/>
        <v>1.668E-2</v>
      </c>
      <c r="L6336" s="9">
        <f t="shared" si="1355"/>
        <v>3.0327272727272729E-3</v>
      </c>
      <c r="M6336" s="12">
        <f t="shared" si="1356"/>
        <v>17519.086240471821</v>
      </c>
      <c r="N6336" s="10">
        <f>((B6335+E6335)*D6335+(B6336+E6336)*D6336+(B6337+E6337)*D6337)/3/SUM(D6331:D6336)</f>
        <v>0.16446842525979216</v>
      </c>
      <c r="O6336" s="11">
        <f>O6331</f>
        <v>4.083034213943143E-2</v>
      </c>
      <c r="P6336" s="12">
        <f>M6336*O6331</f>
        <v>715.31028516866991</v>
      </c>
      <c r="Q6336" s="9">
        <f>N6336*O6331</f>
        <v>6.7153020744908209E-3</v>
      </c>
      <c r="R6336" s="12">
        <f t="shared" si="1357"/>
        <v>97702.914079335431</v>
      </c>
      <c r="S6336" s="12">
        <f t="shared" si="1358"/>
        <v>5932866.2296358002</v>
      </c>
      <c r="T6336" s="13">
        <f t="shared" si="1340"/>
        <v>60.299471918896579</v>
      </c>
      <c r="U6336" s="14">
        <f t="shared" si="1353"/>
        <v>6.7645666146902741</v>
      </c>
    </row>
    <row r="6337" spans="1:21" x14ac:dyDescent="0.3">
      <c r="A6337" s="17">
        <v>1978</v>
      </c>
      <c r="B6337" s="17">
        <v>6</v>
      </c>
      <c r="C6337" s="17">
        <v>4.6999999999999999E-4</v>
      </c>
      <c r="D6337" s="17">
        <v>4.6999999999999999E-4</v>
      </c>
      <c r="E6337" s="17">
        <v>0.5</v>
      </c>
      <c r="F6337" s="6">
        <f t="shared" si="1359"/>
        <v>98336.88908332822</v>
      </c>
      <c r="G6337" s="7">
        <f t="shared" si="1360"/>
        <v>46.218337869164259</v>
      </c>
      <c r="H6337" s="6">
        <f t="shared" si="1361"/>
        <v>98313.779914393643</v>
      </c>
      <c r="I6337" s="6">
        <f>SUM(H6337:H6441)</f>
        <v>6500068.6176876547</v>
      </c>
      <c r="J6337" s="8">
        <f t="shared" si="1354"/>
        <v>66.100002534955721</v>
      </c>
      <c r="K6337" s="9">
        <f t="shared" si="1362"/>
        <v>1.7149999999999999E-2</v>
      </c>
      <c r="L6337" s="9">
        <f t="shared" si="1355"/>
        <v>2.6384615384615383E-3</v>
      </c>
      <c r="M6337" s="12">
        <f t="shared" si="1356"/>
        <v>17517.154294435433</v>
      </c>
      <c r="N6337" s="10">
        <f>((B6336+E6336)*D6336+(B6337+E6337)*D6337+(B6338+E6338)*D6338)/3/SUM(D6331:D6337)</f>
        <v>0.17978620019436345</v>
      </c>
      <c r="O6337" s="11">
        <f>O6331</f>
        <v>4.083034213943143E-2</v>
      </c>
      <c r="P6337" s="12">
        <f>M6337*O6331</f>
        <v>715.23140315100932</v>
      </c>
      <c r="Q6337" s="9">
        <f>N6337*O6331</f>
        <v>7.3407320658841731E-3</v>
      </c>
      <c r="R6337" s="12">
        <f t="shared" si="1357"/>
        <v>97592.084797657779</v>
      </c>
      <c r="S6337" s="12">
        <f t="shared" si="1358"/>
        <v>5835163.3155564647</v>
      </c>
      <c r="T6337" s="13">
        <f t="shared" si="1340"/>
        <v>59.338498196865807</v>
      </c>
      <c r="U6337" s="14">
        <f t="shared" si="1353"/>
        <v>6.7615043380899138</v>
      </c>
    </row>
    <row r="6338" spans="1:21" x14ac:dyDescent="0.3">
      <c r="A6338" s="17">
        <v>1978</v>
      </c>
      <c r="B6338" s="17">
        <v>7</v>
      </c>
      <c r="C6338" s="17">
        <v>4.2999999999999999E-4</v>
      </c>
      <c r="D6338" s="17">
        <v>4.2999999999999999E-4</v>
      </c>
      <c r="E6338" s="17">
        <v>0.5</v>
      </c>
      <c r="F6338" s="6">
        <f t="shared" si="1359"/>
        <v>98290.670745459051</v>
      </c>
      <c r="G6338" s="7">
        <f t="shared" si="1360"/>
        <v>42.26498842054739</v>
      </c>
      <c r="H6338" s="6">
        <f t="shared" si="1361"/>
        <v>98269.53825124877</v>
      </c>
      <c r="I6338" s="6">
        <f>SUM(H6338:H6441)</f>
        <v>6401754.8377732616</v>
      </c>
      <c r="J6338" s="8">
        <f t="shared" si="1354"/>
        <v>65.130849034001713</v>
      </c>
      <c r="K6338" s="9">
        <f t="shared" si="1362"/>
        <v>1.7579999999999998E-2</v>
      </c>
      <c r="L6338" s="9">
        <f t="shared" si="1355"/>
        <v>2.3439999999999997E-3</v>
      </c>
      <c r="M6338" s="12">
        <f t="shared" si="1356"/>
        <v>18031.13840467039</v>
      </c>
      <c r="N6338" s="10">
        <f>((B6337+E6337)*D6337+(B6338+E6338)*D6338+(B6339+E6339)*D6339)/3/SUM(D6331:D6338)</f>
        <v>0.18193022373909742</v>
      </c>
      <c r="O6338" s="11">
        <f>O6331</f>
        <v>4.083034213943143E-2</v>
      </c>
      <c r="P6338" s="12">
        <f>M6338*O6331</f>
        <v>736.21755022613388</v>
      </c>
      <c r="Q6338" s="9">
        <f>N6338*O6331</f>
        <v>7.4282732807706576E-3</v>
      </c>
      <c r="R6338" s="12">
        <f t="shared" si="1357"/>
        <v>97539.565265943354</v>
      </c>
      <c r="S6338" s="12">
        <f t="shared" si="1358"/>
        <v>5737571.2307588067</v>
      </c>
      <c r="T6338" s="13">
        <f t="shared" si="1340"/>
        <v>58.373507752503336</v>
      </c>
      <c r="U6338" s="14">
        <f t="shared" si="1353"/>
        <v>6.7573412814983769</v>
      </c>
    </row>
    <row r="6339" spans="1:21" x14ac:dyDescent="0.3">
      <c r="A6339" s="17">
        <v>1978</v>
      </c>
      <c r="B6339" s="17">
        <v>8</v>
      </c>
      <c r="C6339" s="17">
        <v>3.8999999999999999E-4</v>
      </c>
      <c r="D6339" s="17">
        <v>3.8999999999999999E-4</v>
      </c>
      <c r="E6339" s="17">
        <v>0.5</v>
      </c>
      <c r="F6339" s="6">
        <f t="shared" si="1359"/>
        <v>98248.405757038505</v>
      </c>
      <c r="G6339" s="7">
        <f t="shared" si="1360"/>
        <v>38.316878245245015</v>
      </c>
      <c r="H6339" s="6">
        <f t="shared" si="1361"/>
        <v>98229.247317915884</v>
      </c>
      <c r="I6339" s="6">
        <f>SUM(H6339:H6441)</f>
        <v>6303485.2995220134</v>
      </c>
      <c r="J6339" s="8">
        <f t="shared" si="1354"/>
        <v>64.158652254471136</v>
      </c>
      <c r="K6339" s="9">
        <f t="shared" si="1362"/>
        <v>1.797E-2</v>
      </c>
      <c r="L6339" s="9">
        <f t="shared" si="1355"/>
        <v>2.1141176470588236E-3</v>
      </c>
      <c r="M6339" s="12">
        <f t="shared" si="1356"/>
        <v>18124.288541156518</v>
      </c>
      <c r="N6339" s="10">
        <f>((B6338+E6338)*D6338+(B6339+E6339)*D6339+(B6340+E6340)*D6340)/3/SUM(D6331:D6339)</f>
        <v>0.19003895381190872</v>
      </c>
      <c r="O6339" s="11">
        <f>O6331</f>
        <v>4.083034213943143E-2</v>
      </c>
      <c r="P6339" s="12">
        <f>M6339*O6331</f>
        <v>740.02090216919714</v>
      </c>
      <c r="Q6339" s="9">
        <f>N6339*O6331</f>
        <v>7.7593555039598399E-3</v>
      </c>
      <c r="R6339" s="12">
        <f t="shared" si="1357"/>
        <v>97467.051667089792</v>
      </c>
      <c r="S6339" s="12">
        <f t="shared" si="1358"/>
        <v>5640031.6654928634</v>
      </c>
      <c r="T6339" s="13">
        <f t="shared" si="1340"/>
        <v>57.405833937298389</v>
      </c>
      <c r="U6339" s="14">
        <f t="shared" si="1353"/>
        <v>6.7528183171727463</v>
      </c>
    </row>
    <row r="6340" spans="1:21" x14ac:dyDescent="0.3">
      <c r="A6340" s="17">
        <v>1978</v>
      </c>
      <c r="B6340" s="17">
        <v>9</v>
      </c>
      <c r="C6340" s="17">
        <v>3.8999999999999999E-4</v>
      </c>
      <c r="D6340" s="17">
        <v>3.8999999999999999E-4</v>
      </c>
      <c r="E6340" s="17">
        <v>0.5</v>
      </c>
      <c r="F6340" s="6">
        <f t="shared" si="1359"/>
        <v>98210.088878793264</v>
      </c>
      <c r="G6340" s="7">
        <f t="shared" si="1360"/>
        <v>38.301934662729373</v>
      </c>
      <c r="H6340" s="6">
        <f t="shared" si="1361"/>
        <v>98190.937911461893</v>
      </c>
      <c r="I6340" s="6">
        <f>SUM(H6340:H6441)</f>
        <v>6205256.0522040976</v>
      </c>
      <c r="J6340" s="8">
        <f t="shared" si="1354"/>
        <v>63.18348881510903</v>
      </c>
      <c r="K6340" s="9">
        <f t="shared" si="1362"/>
        <v>1.8360000000000001E-2</v>
      </c>
      <c r="L6340" s="9">
        <f t="shared" si="1355"/>
        <v>1.9326315789473685E-3</v>
      </c>
      <c r="M6340" s="12">
        <f t="shared" si="1356"/>
        <v>19818.539177338182</v>
      </c>
      <c r="N6340" s="10">
        <f>((B6339+E6339)*D6339+(B6340+E6340)*D6340+(B6341+E6341)*D6341)/3/SUM(D6331:D6340)</f>
        <v>0.19798474945533762</v>
      </c>
      <c r="O6340" s="11">
        <f>O6331</f>
        <v>4.083034213943143E-2</v>
      </c>
      <c r="P6340" s="12">
        <f>M6340*O6331</f>
        <v>809.19773531444389</v>
      </c>
      <c r="Q6340" s="9">
        <f>N6340*O6331</f>
        <v>8.0837850586510454E-3</v>
      </c>
      <c r="R6340" s="12">
        <f t="shared" si="1357"/>
        <v>97397.183474678284</v>
      </c>
      <c r="S6340" s="12">
        <f t="shared" si="1358"/>
        <v>5542564.6138257738</v>
      </c>
      <c r="T6340" s="13">
        <f t="shared" ref="T6340:T6403" si="1363">S6340/F6340</f>
        <v>56.435796740456802</v>
      </c>
      <c r="U6340" s="14">
        <f t="shared" si="1353"/>
        <v>6.7476920746522282</v>
      </c>
    </row>
    <row r="6341" spans="1:21" x14ac:dyDescent="0.3">
      <c r="A6341" s="17">
        <v>1978</v>
      </c>
      <c r="B6341" s="17">
        <v>10</v>
      </c>
      <c r="C6341" s="17">
        <v>3.6999999999999999E-4</v>
      </c>
      <c r="D6341" s="17">
        <v>3.6999999999999999E-4</v>
      </c>
      <c r="E6341" s="17">
        <v>0.5</v>
      </c>
      <c r="F6341" s="6">
        <f t="shared" si="1359"/>
        <v>98171.786944130537</v>
      </c>
      <c r="G6341" s="7">
        <f t="shared" si="1360"/>
        <v>36.3235611693283</v>
      </c>
      <c r="H6341" s="6">
        <f t="shared" si="1361"/>
        <v>98153.625163545876</v>
      </c>
      <c r="I6341" s="6">
        <f>SUM(H6341:H6441)</f>
        <v>6107065.1142926365</v>
      </c>
      <c r="J6341" s="8">
        <f t="shared" si="1354"/>
        <v>62.207944913625347</v>
      </c>
      <c r="K6341" s="9">
        <f t="shared" si="1362"/>
        <v>1.873E-2</v>
      </c>
      <c r="L6341" s="9">
        <f t="shared" si="1355"/>
        <v>1.7838095238095239E-3</v>
      </c>
      <c r="M6341" s="12">
        <f t="shared" si="1356"/>
        <v>20362.914697167493</v>
      </c>
      <c r="N6341" s="10">
        <f>((B6340+E6340)*D6340+(B6341+E6341)*D6341+(B6342+E6342)*D6342)/3/SUM(D6331:D6341)</f>
        <v>0.21489588894821138</v>
      </c>
      <c r="O6341" s="11">
        <f>O6331</f>
        <v>4.083034213943143E-2</v>
      </c>
      <c r="P6341" s="12">
        <f>M6341*O6331</f>
        <v>831.4247740414055</v>
      </c>
      <c r="Q6341" s="9">
        <f>N6341*O6331</f>
        <v>8.7742726701127323E-3</v>
      </c>
      <c r="R6341" s="12">
        <f t="shared" si="1357"/>
        <v>97292.398492800887</v>
      </c>
      <c r="S6341" s="12">
        <f t="shared" si="1358"/>
        <v>5445167.4303510953</v>
      </c>
      <c r="T6341" s="13">
        <f t="shared" si="1363"/>
        <v>55.465705574351361</v>
      </c>
      <c r="U6341" s="14">
        <f t="shared" si="1353"/>
        <v>6.7422393392739863</v>
      </c>
    </row>
    <row r="6342" spans="1:21" x14ac:dyDescent="0.3">
      <c r="A6342" s="17">
        <v>1978</v>
      </c>
      <c r="B6342" s="17">
        <v>11</v>
      </c>
      <c r="C6342" s="17">
        <v>3.8999999999999999E-4</v>
      </c>
      <c r="D6342" s="17">
        <v>3.8999999999999999E-4</v>
      </c>
      <c r="E6342" s="17">
        <v>0.5</v>
      </c>
      <c r="F6342" s="6">
        <f t="shared" si="1359"/>
        <v>98135.463382961214</v>
      </c>
      <c r="G6342" s="7">
        <f t="shared" si="1360"/>
        <v>38.272830719354872</v>
      </c>
      <c r="H6342" s="6">
        <f t="shared" si="1361"/>
        <v>98116.326967601533</v>
      </c>
      <c r="I6342" s="6">
        <f>SUM(H6342:H6441)</f>
        <v>6008911.4891290907</v>
      </c>
      <c r="J6342" s="8">
        <f t="shared" si="1354"/>
        <v>61.230785304187897</v>
      </c>
      <c r="K6342" s="9">
        <f t="shared" si="1362"/>
        <v>1.9120000000000002E-2</v>
      </c>
      <c r="L6342" s="9">
        <f t="shared" si="1355"/>
        <v>1.662608695652174E-3</v>
      </c>
      <c r="M6342" s="12">
        <f t="shared" si="1356"/>
        <v>23019.746510072229</v>
      </c>
      <c r="N6342" s="10">
        <f>((B6341+E6341)*D6341+(B6342+E6342)*D6342+(B6343+E6343)*D6343)/3/SUM(D6331:D6342)</f>
        <v>0.23526847977684792</v>
      </c>
      <c r="O6342" s="11">
        <f>O6331</f>
        <v>4.083034213943143E-2</v>
      </c>
      <c r="P6342" s="12">
        <f>M6342*O6331</f>
        <v>939.9041259692317</v>
      </c>
      <c r="Q6342" s="9">
        <f>N6342*O6331</f>
        <v>9.6060925239126044E-3</v>
      </c>
      <c r="R6342" s="12">
        <f t="shared" si="1357"/>
        <v>97173.812452644284</v>
      </c>
      <c r="S6342" s="12">
        <f t="shared" si="1358"/>
        <v>5347875.0318582943</v>
      </c>
      <c r="T6342" s="13">
        <f t="shared" si="1363"/>
        <v>54.494826309515545</v>
      </c>
      <c r="U6342" s="14">
        <f t="shared" si="1353"/>
        <v>6.7359589946723517</v>
      </c>
    </row>
    <row r="6343" spans="1:21" x14ac:dyDescent="0.3">
      <c r="A6343" s="17">
        <v>1978</v>
      </c>
      <c r="B6343" s="17">
        <v>12</v>
      </c>
      <c r="C6343" s="17">
        <v>4.0999999999999999E-4</v>
      </c>
      <c r="D6343" s="17">
        <v>4.0999999999999999E-4</v>
      </c>
      <c r="E6343" s="17">
        <v>0.5</v>
      </c>
      <c r="F6343" s="6">
        <f t="shared" si="1359"/>
        <v>98097.190552241853</v>
      </c>
      <c r="G6343" s="7">
        <f t="shared" si="1360"/>
        <v>40.219848126419159</v>
      </c>
      <c r="H6343" s="6">
        <f t="shared" si="1361"/>
        <v>98077.08062817865</v>
      </c>
      <c r="I6343" s="6">
        <f>SUM(H6343:H6441)</f>
        <v>5910795.162161489</v>
      </c>
      <c r="J6343" s="8">
        <f t="shared" si="1354"/>
        <v>60.254479551212867</v>
      </c>
      <c r="K6343" s="9">
        <f t="shared" si="1362"/>
        <v>1.9530000000000002E-2</v>
      </c>
      <c r="L6343" s="9">
        <f t="shared" si="1355"/>
        <v>1.5624000000000002E-3</v>
      </c>
      <c r="M6343" s="12">
        <f t="shared" si="1356"/>
        <v>25742.350311328184</v>
      </c>
      <c r="N6343" s="10">
        <f>((B6342+E6342)*D6342+(B6343+E6343)*D6343+(B6344+E6344)*D6344)/3/SUM(D6331:D6343)</f>
        <v>0.27231609489674002</v>
      </c>
      <c r="O6343" s="11">
        <f>O6331</f>
        <v>4.083034213943143E-2</v>
      </c>
      <c r="P6343" s="12">
        <f>M6343*O6331</f>
        <v>1051.068970684629</v>
      </c>
      <c r="Q6343" s="9">
        <f>N6343*O6331</f>
        <v>1.1118759324707772E-2</v>
      </c>
      <c r="R6343" s="12">
        <f t="shared" si="1357"/>
        <v>96986.585173403975</v>
      </c>
      <c r="S6343" s="12">
        <f t="shared" si="1358"/>
        <v>5250701.2194056502</v>
      </c>
      <c r="T6343" s="13">
        <f t="shared" si="1363"/>
        <v>53.525500474036299</v>
      </c>
      <c r="U6343" s="14">
        <f t="shared" si="1353"/>
        <v>6.7289790771765681</v>
      </c>
    </row>
    <row r="6344" spans="1:21" x14ac:dyDescent="0.3">
      <c r="A6344" s="17">
        <v>1978</v>
      </c>
      <c r="B6344" s="17">
        <v>13</v>
      </c>
      <c r="C6344" s="17">
        <v>4.6999999999999999E-4</v>
      </c>
      <c r="D6344" s="17">
        <v>4.6999999999999999E-4</v>
      </c>
      <c r="E6344" s="17">
        <v>0.5</v>
      </c>
      <c r="F6344" s="6">
        <f t="shared" si="1359"/>
        <v>98056.970704115432</v>
      </c>
      <c r="G6344" s="7">
        <f t="shared" si="1360"/>
        <v>46.086776230934255</v>
      </c>
      <c r="H6344" s="6">
        <f t="shared" si="1361"/>
        <v>98033.927315999972</v>
      </c>
      <c r="I6344" s="6">
        <f>SUM(H6344:H6441)</f>
        <v>5812718.08153331</v>
      </c>
      <c r="J6344" s="8">
        <f t="shared" si="1354"/>
        <v>59.278988936676903</v>
      </c>
      <c r="K6344" s="9">
        <f t="shared" si="1362"/>
        <v>2.0000000000000004E-2</v>
      </c>
      <c r="L6344" s="9">
        <f t="shared" si="1355"/>
        <v>1.4814814814814818E-3</v>
      </c>
      <c r="M6344" s="12">
        <f t="shared" si="1356"/>
        <v>31108.573955880616</v>
      </c>
      <c r="N6344" s="10">
        <f>((B6343+E6343)*D6343+(B6344+E6344)*D6344+(B6345+E6345)*D6345)/3/SUM(D6331:D6344)</f>
        <v>0.34099999999999986</v>
      </c>
      <c r="O6344" s="11">
        <f>O6331</f>
        <v>4.083034213943143E-2</v>
      </c>
      <c r="P6344" s="12">
        <f>M6344*O6331</f>
        <v>1270.1737180884115</v>
      </c>
      <c r="Q6344" s="9">
        <f>N6344*O6331</f>
        <v>1.3923146669546112E-2</v>
      </c>
      <c r="R6344" s="12">
        <f t="shared" si="1357"/>
        <v>96668.986567387677</v>
      </c>
      <c r="S6344" s="12">
        <f t="shared" si="1358"/>
        <v>5153714.6342322463</v>
      </c>
      <c r="T6344" s="13">
        <f t="shared" si="1363"/>
        <v>52.558370886078634</v>
      </c>
      <c r="U6344" s="14">
        <f t="shared" si="1353"/>
        <v>6.7206180505982687</v>
      </c>
    </row>
    <row r="6345" spans="1:21" x14ac:dyDescent="0.3">
      <c r="A6345" s="17">
        <v>1978</v>
      </c>
      <c r="B6345" s="17">
        <v>14</v>
      </c>
      <c r="C6345" s="17">
        <v>6.2E-4</v>
      </c>
      <c r="D6345" s="17">
        <v>6.2E-4</v>
      </c>
      <c r="E6345" s="17">
        <v>0.5</v>
      </c>
      <c r="F6345" s="6">
        <f t="shared" si="1359"/>
        <v>98010.883927884497</v>
      </c>
      <c r="G6345" s="7">
        <f t="shared" si="1360"/>
        <v>60.766748035288387</v>
      </c>
      <c r="H6345" s="6">
        <f t="shared" si="1361"/>
        <v>97980.500553866848</v>
      </c>
      <c r="I6345" s="6">
        <f>SUM(H6345:H6441)</f>
        <v>5714684.1542173112</v>
      </c>
      <c r="J6345" s="8">
        <f t="shared" si="1354"/>
        <v>58.306628051861288</v>
      </c>
      <c r="K6345" s="9">
        <f t="shared" si="1362"/>
        <v>2.0620000000000003E-2</v>
      </c>
      <c r="L6345" s="9">
        <f t="shared" si="1355"/>
        <v>1.4220689655172415E-3</v>
      </c>
      <c r="M6345" s="12">
        <f t="shared" si="1356"/>
        <v>42731.224370110649</v>
      </c>
      <c r="N6345" s="10">
        <f>((B6344+E6344)*D6344+(B6345+E6345)*D6345+(B6346+E6346)*D6346)/3/SUM(D6331:D6345)</f>
        <v>0.40575493048819899</v>
      </c>
      <c r="O6345" s="11">
        <f>O6331</f>
        <v>4.083034213943143E-2</v>
      </c>
      <c r="P6345" s="12">
        <f>M6345*O6331</f>
        <v>1744.7305110684281</v>
      </c>
      <c r="Q6345" s="9">
        <f>N6345*O6331</f>
        <v>1.6567112636594383E-2</v>
      </c>
      <c r="R6345" s="12">
        <f t="shared" si="1357"/>
        <v>96357.246565001042</v>
      </c>
      <c r="S6345" s="12">
        <f t="shared" si="1358"/>
        <v>5057045.647664859</v>
      </c>
      <c r="T6345" s="13">
        <f t="shared" si="1363"/>
        <v>51.596776245644172</v>
      </c>
      <c r="U6345" s="14">
        <f t="shared" si="1353"/>
        <v>6.7098518062171166</v>
      </c>
    </row>
    <row r="6346" spans="1:21" x14ac:dyDescent="0.3">
      <c r="A6346" s="17">
        <v>1978</v>
      </c>
      <c r="B6346" s="17">
        <v>15</v>
      </c>
      <c r="C6346" s="17">
        <v>6.3000000000000003E-4</v>
      </c>
      <c r="D6346" s="17">
        <v>6.3000000000000003E-4</v>
      </c>
      <c r="E6346" s="17">
        <v>0.5</v>
      </c>
      <c r="F6346" s="6">
        <f t="shared" si="1359"/>
        <v>97950.117179849214</v>
      </c>
      <c r="G6346" s="7">
        <f t="shared" si="1360"/>
        <v>61.708573823305009</v>
      </c>
      <c r="H6346" s="6">
        <f t="shared" si="1361"/>
        <v>97919.262892937564</v>
      </c>
      <c r="I6346" s="6">
        <f>SUM(H6346:H6441)</f>
        <v>5616703.6536634434</v>
      </c>
      <c r="J6346" s="8">
        <f t="shared" si="1354"/>
        <v>57.342490395906744</v>
      </c>
      <c r="K6346" s="9">
        <f t="shared" si="1362"/>
        <v>2.1250000000000002E-2</v>
      </c>
      <c r="L6346" s="9">
        <f t="shared" si="1355"/>
        <v>1.370967741935484E-3</v>
      </c>
      <c r="M6346" s="12">
        <f t="shared" si="1356"/>
        <v>45010.959729940121</v>
      </c>
      <c r="N6346" s="10">
        <f>((B6345+E6345)*D6345+(B6346+E6346)*D6346+(B6347+E6347)*D6347)/3/SUM(D6331:D6346)</f>
        <v>0.56337254901960776</v>
      </c>
      <c r="O6346" s="11">
        <f>O6331</f>
        <v>4.083034213943143E-2</v>
      </c>
      <c r="P6346" s="12">
        <f>M6346*O6331</f>
        <v>1837.8128857976253</v>
      </c>
      <c r="Q6346" s="9">
        <f>N6346*O6331</f>
        <v>2.3002693928434188E-2</v>
      </c>
      <c r="R6346" s="12">
        <f t="shared" si="1357"/>
        <v>95666.856058913429</v>
      </c>
      <c r="S6346" s="12">
        <f t="shared" si="1358"/>
        <v>4960688.4010998579</v>
      </c>
      <c r="T6346" s="13">
        <f t="shared" si="1363"/>
        <v>50.64504815233029</v>
      </c>
      <c r="U6346" s="14">
        <f t="shared" si="1353"/>
        <v>6.6974422435764538</v>
      </c>
    </row>
    <row r="6347" spans="1:21" x14ac:dyDescent="0.3">
      <c r="A6347" s="17">
        <v>1978</v>
      </c>
      <c r="B6347" s="17">
        <v>16</v>
      </c>
      <c r="C6347" s="17">
        <v>1.0399999999999999E-3</v>
      </c>
      <c r="D6347" s="17">
        <v>1.0399999999999999E-3</v>
      </c>
      <c r="E6347" s="17">
        <v>0.5</v>
      </c>
      <c r="F6347" s="6">
        <f t="shared" si="1359"/>
        <v>97888.408606025914</v>
      </c>
      <c r="G6347" s="7">
        <f t="shared" si="1360"/>
        <v>101.80394495026694</v>
      </c>
      <c r="H6347" s="6">
        <f t="shared" si="1361"/>
        <v>97837.506633550787</v>
      </c>
      <c r="I6347" s="6">
        <f>SUM(H6347:H6441)</f>
        <v>5518784.3907705061</v>
      </c>
      <c r="J6347" s="8">
        <f t="shared" si="1354"/>
        <v>56.378323739862857</v>
      </c>
      <c r="K6347" s="9">
        <f t="shared" si="1362"/>
        <v>2.2290000000000001E-2</v>
      </c>
      <c r="L6347" s="9">
        <f t="shared" si="1355"/>
        <v>1.350909090909091E-3</v>
      </c>
      <c r="M6347" s="12">
        <f t="shared" si="1356"/>
        <v>75359.582399255465</v>
      </c>
      <c r="N6347" s="10">
        <f>((B6346+E6346)*D6346+(B6347+E6347)*D6347+(B6348+E6348)*D6348)/3/SUM(D6331:D6347)</f>
        <v>0.79258262299985038</v>
      </c>
      <c r="O6347" s="11">
        <f>O6331</f>
        <v>4.083034213943143E-2</v>
      </c>
      <c r="P6347" s="12">
        <f>M6347*O6331</f>
        <v>3076.9575328462756</v>
      </c>
      <c r="Q6347" s="9">
        <f>N6347*O6331</f>
        <v>3.2361419670851883E-2</v>
      </c>
      <c r="R6347" s="12">
        <f t="shared" si="1357"/>
        <v>94671.346021832695</v>
      </c>
      <c r="S6347" s="12">
        <f t="shared" si="1358"/>
        <v>4865021.5450409446</v>
      </c>
      <c r="T6347" s="13">
        <f t="shared" si="1363"/>
        <v>49.699669392127177</v>
      </c>
      <c r="U6347" s="14">
        <f t="shared" si="1353"/>
        <v>6.6786543477356801</v>
      </c>
    </row>
    <row r="6348" spans="1:21" x14ac:dyDescent="0.3">
      <c r="A6348" s="17">
        <v>1978</v>
      </c>
      <c r="B6348" s="17">
        <v>17</v>
      </c>
      <c r="C6348" s="17">
        <v>1.49E-3</v>
      </c>
      <c r="D6348" s="17">
        <v>1.49E-3</v>
      </c>
      <c r="E6348" s="17">
        <v>0.5</v>
      </c>
      <c r="F6348" s="6">
        <f t="shared" si="1359"/>
        <v>97786.604661075646</v>
      </c>
      <c r="G6348" s="7">
        <f t="shared" si="1360"/>
        <v>145.70204094500272</v>
      </c>
      <c r="H6348" s="6">
        <f t="shared" si="1361"/>
        <v>97713.753640603143</v>
      </c>
      <c r="I6348" s="6">
        <f>SUM(H6348:H6441)</f>
        <v>5420946.8841369562</v>
      </c>
      <c r="J6348" s="8">
        <f t="shared" si="1354"/>
        <v>55.436497697468234</v>
      </c>
      <c r="K6348" s="9">
        <f t="shared" si="1362"/>
        <v>2.3780000000000003E-2</v>
      </c>
      <c r="L6348" s="9">
        <f t="shared" si="1355"/>
        <v>1.358857142857143E-3</v>
      </c>
      <c r="M6348" s="12">
        <f t="shared" si="1356"/>
        <v>107223.95780225178</v>
      </c>
      <c r="N6348" s="10">
        <f>((B6347+E6347)*D6347+(B6348+E6348)*D6348+(B6349+E6349)*D6349)/3/SUM(D6331:D6348)</f>
        <v>1.0702270815811605</v>
      </c>
      <c r="O6348" s="11">
        <f>O6331</f>
        <v>4.083034213943143E-2</v>
      </c>
      <c r="P6348" s="12">
        <f>M6348*O6331</f>
        <v>4377.9908826098981</v>
      </c>
      <c r="Q6348" s="9">
        <f>N6348*O6331</f>
        <v>4.3697737907843981E-2</v>
      </c>
      <c r="R6348" s="12">
        <f t="shared" si="1357"/>
        <v>93443.883644024419</v>
      </c>
      <c r="S6348" s="12">
        <f t="shared" si="1358"/>
        <v>4770350.1990191117</v>
      </c>
      <c r="T6348" s="13">
        <f t="shared" si="1363"/>
        <v>48.783268583186313</v>
      </c>
      <c r="U6348" s="14">
        <f t="shared" si="1353"/>
        <v>6.6532291142819204</v>
      </c>
    </row>
    <row r="6349" spans="1:21" x14ac:dyDescent="0.3">
      <c r="A6349" s="17">
        <v>1978</v>
      </c>
      <c r="B6349" s="17">
        <v>18</v>
      </c>
      <c r="C6349" s="17">
        <v>1.7899999999999999E-3</v>
      </c>
      <c r="D6349" s="17">
        <v>1.7899999999999999E-3</v>
      </c>
      <c r="E6349" s="17">
        <v>0.5</v>
      </c>
      <c r="F6349" s="6">
        <f t="shared" si="1359"/>
        <v>97640.902620130641</v>
      </c>
      <c r="G6349" s="7">
        <f t="shared" si="1360"/>
        <v>174.77721569003384</v>
      </c>
      <c r="H6349" s="6">
        <f t="shared" si="1361"/>
        <v>97553.514012285625</v>
      </c>
      <c r="I6349" s="6">
        <f>SUM(H6349:H6441)</f>
        <v>5323233.130496352</v>
      </c>
      <c r="J6349" s="8">
        <f t="shared" si="1354"/>
        <v>54.518475225554297</v>
      </c>
      <c r="K6349" s="9">
        <f t="shared" si="1362"/>
        <v>2.5570000000000002E-2</v>
      </c>
      <c r="L6349" s="9">
        <f t="shared" si="1355"/>
        <v>1.3821621621621623E-3</v>
      </c>
      <c r="M6349" s="12">
        <f t="shared" si="1356"/>
        <v>126452.03325246874</v>
      </c>
      <c r="N6349" s="10">
        <f>((B6348+E6348)*D6348+(B6349+E6349)*D6349+(B6350+E6350)*D6350)/3/SUM(D6331:D6349)</f>
        <v>1.2342588971450916</v>
      </c>
      <c r="O6349" s="11">
        <f>O6331</f>
        <v>4.083034213943143E-2</v>
      </c>
      <c r="P6349" s="12">
        <f>M6349*O6331</f>
        <v>5163.0797819250593</v>
      </c>
      <c r="Q6349" s="9">
        <f>N6349*O6331</f>
        <v>5.0395213059071395E-2</v>
      </c>
      <c r="R6349" s="12">
        <f t="shared" si="1357"/>
        <v>92637.283888975391</v>
      </c>
      <c r="S6349" s="12">
        <f t="shared" si="1358"/>
        <v>4676906.3153750869</v>
      </c>
      <c r="T6349" s="13">
        <f t="shared" si="1363"/>
        <v>47.899048348318402</v>
      </c>
      <c r="U6349" s="14">
        <f t="shared" si="1353"/>
        <v>6.6194268772358953</v>
      </c>
    </row>
    <row r="6350" spans="1:21" x14ac:dyDescent="0.3">
      <c r="A6350" s="17">
        <v>1978</v>
      </c>
      <c r="B6350" s="17">
        <v>19</v>
      </c>
      <c r="C6350" s="17">
        <v>1.82E-3</v>
      </c>
      <c r="D6350" s="17">
        <v>1.82E-3</v>
      </c>
      <c r="E6350" s="17">
        <v>0.5</v>
      </c>
      <c r="F6350" s="6">
        <f t="shared" si="1359"/>
        <v>97466.125404440609</v>
      </c>
      <c r="G6350" s="7">
        <f t="shared" si="1360"/>
        <v>177.3883482360819</v>
      </c>
      <c r="H6350" s="6">
        <f t="shared" si="1361"/>
        <v>97377.431230322574</v>
      </c>
      <c r="I6350" s="6">
        <f>SUM(H6350:H6441)</f>
        <v>5225679.6164840655</v>
      </c>
      <c r="J6350" s="8">
        <f t="shared" si="1354"/>
        <v>53.615341687174329</v>
      </c>
      <c r="K6350" s="9">
        <f t="shared" si="1362"/>
        <v>2.7390000000000001E-2</v>
      </c>
      <c r="L6350" s="9">
        <f t="shared" si="1355"/>
        <v>1.4046153846153846E-3</v>
      </c>
      <c r="M6350" s="12">
        <f t="shared" si="1356"/>
        <v>126289.62360728723</v>
      </c>
      <c r="N6350" s="10">
        <f>((B6349+E6349)*D6349+(B6350+E6350)*D6350+(B6351+E6351)*D6351)/3/SUM(D6331:D6350)</f>
        <v>1.3413654618473896</v>
      </c>
      <c r="O6350" s="11">
        <f>O6331</f>
        <v>4.083034213943143E-2</v>
      </c>
      <c r="P6350" s="12">
        <f>M6350*O6331</f>
        <v>5156.4485405455544</v>
      </c>
      <c r="Q6350" s="9">
        <f>N6350*O6331</f>
        <v>5.4768410741245374E-2</v>
      </c>
      <c r="R6350" s="12">
        <f t="shared" si="1357"/>
        <v>92044.224079772888</v>
      </c>
      <c r="S6350" s="12">
        <f t="shared" si="1358"/>
        <v>4584269.0314861117</v>
      </c>
      <c r="T6350" s="13">
        <f t="shared" si="1363"/>
        <v>47.034485186144991</v>
      </c>
      <c r="U6350" s="14">
        <f t="shared" si="1353"/>
        <v>6.5808565010293378</v>
      </c>
    </row>
    <row r="6351" spans="1:21" x14ac:dyDescent="0.3">
      <c r="A6351" s="17">
        <v>1978</v>
      </c>
      <c r="B6351" s="17">
        <v>20</v>
      </c>
      <c r="C6351" s="17">
        <v>2.0400000000000001E-3</v>
      </c>
      <c r="D6351" s="17">
        <v>2.0300000000000001E-3</v>
      </c>
      <c r="E6351" s="17">
        <v>0.5</v>
      </c>
      <c r="F6351" s="6">
        <f t="shared" si="1359"/>
        <v>97288.737056204525</v>
      </c>
      <c r="G6351" s="7">
        <f t="shared" si="1360"/>
        <v>197.49613622409521</v>
      </c>
      <c r="H6351" s="6">
        <f t="shared" si="1361"/>
        <v>97189.988988092475</v>
      </c>
      <c r="I6351" s="6">
        <f>SUM(H6351:H6441)</f>
        <v>5128302.1852537431</v>
      </c>
      <c r="J6351" s="8">
        <f t="shared" si="1354"/>
        <v>52.712187869096084</v>
      </c>
      <c r="K6351" s="9">
        <f t="shared" si="1362"/>
        <v>2.9420000000000002E-2</v>
      </c>
      <c r="L6351" s="9">
        <f t="shared" si="1355"/>
        <v>1.4351219512195124E-3</v>
      </c>
      <c r="M6351" s="12">
        <f t="shared" si="1356"/>
        <v>137616.27439136477</v>
      </c>
      <c r="N6351" s="10">
        <f>((B6350+E6350)*D6350+(B6351+E6351)*D6351+(B6352+E6352)*D6352)/3/SUM(D6331:D6351)</f>
        <v>1.3193972354407431</v>
      </c>
      <c r="O6351" s="11">
        <f>O6331</f>
        <v>4.083034213943143E-2</v>
      </c>
      <c r="P6351" s="12">
        <f>M6351*O6331</f>
        <v>5618.9195673532995</v>
      </c>
      <c r="Q6351" s="9">
        <f>N6351*O6331</f>
        <v>5.3871440540865505E-2</v>
      </c>
      <c r="R6351" s="12">
        <f t="shared" si="1357"/>
        <v>91954.224275153087</v>
      </c>
      <c r="S6351" s="12">
        <f t="shared" si="1358"/>
        <v>4492224.8074063389</v>
      </c>
      <c r="T6351" s="13">
        <f t="shared" si="1363"/>
        <v>46.174150711928171</v>
      </c>
      <c r="U6351" s="14">
        <f t="shared" si="1353"/>
        <v>6.5380371571679134</v>
      </c>
    </row>
    <row r="6352" spans="1:21" x14ac:dyDescent="0.3">
      <c r="A6352" s="17">
        <v>1978</v>
      </c>
      <c r="B6352" s="17">
        <v>21</v>
      </c>
      <c r="C6352" s="17">
        <v>1.83E-3</v>
      </c>
      <c r="D6352" s="17">
        <v>1.83E-3</v>
      </c>
      <c r="E6352" s="17">
        <v>0.5</v>
      </c>
      <c r="F6352" s="6">
        <f t="shared" si="1359"/>
        <v>97091.240919980424</v>
      </c>
      <c r="G6352" s="7">
        <f t="shared" si="1360"/>
        <v>177.67697088356417</v>
      </c>
      <c r="H6352" s="6">
        <f t="shared" si="1361"/>
        <v>97002.402434538642</v>
      </c>
      <c r="I6352" s="6">
        <f>SUM(H6352:H6441)</f>
        <v>5031112.1962656509</v>
      </c>
      <c r="J6352" s="8">
        <f t="shared" si="1354"/>
        <v>51.818394209341058</v>
      </c>
      <c r="K6352" s="9">
        <f t="shared" si="1362"/>
        <v>3.125E-2</v>
      </c>
      <c r="L6352" s="9">
        <f t="shared" si="1355"/>
        <v>1.4534883720930232E-3</v>
      </c>
      <c r="M6352" s="12">
        <f t="shared" si="1356"/>
        <v>122241.75596789215</v>
      </c>
      <c r="N6352" s="10">
        <f>((B6351+E6351)*D6351+(B6352+E6352)*D6352+(B6353+E6353)*D6353)/3/SUM(D6331:D6352)</f>
        <v>1.2763733333333334</v>
      </c>
      <c r="O6352" s="11">
        <f>O6331</f>
        <v>4.083034213943143E-2</v>
      </c>
      <c r="P6352" s="12">
        <f>M6352*O6331</f>
        <v>4991.1727198939207</v>
      </c>
      <c r="Q6352" s="9">
        <f>N6352*O6331</f>
        <v>5.2114759897646558E-2</v>
      </c>
      <c r="R6352" s="12">
        <f t="shared" si="1357"/>
        <v>91947.145522167775</v>
      </c>
      <c r="S6352" s="12">
        <f t="shared" si="1358"/>
        <v>4400270.5831311857</v>
      </c>
      <c r="T6352" s="13">
        <f t="shared" si="1363"/>
        <v>45.320984070620248</v>
      </c>
      <c r="U6352" s="14">
        <f t="shared" si="1353"/>
        <v>6.4974101387208094</v>
      </c>
    </row>
    <row r="6353" spans="1:21" x14ac:dyDescent="0.3">
      <c r="A6353" s="17">
        <v>1978</v>
      </c>
      <c r="B6353" s="17">
        <v>22</v>
      </c>
      <c r="C6353" s="17">
        <v>1.72E-3</v>
      </c>
      <c r="D6353" s="17">
        <v>1.72E-3</v>
      </c>
      <c r="E6353" s="17">
        <v>0.5</v>
      </c>
      <c r="F6353" s="6">
        <f t="shared" si="1359"/>
        <v>96913.563949096861</v>
      </c>
      <c r="G6353" s="7">
        <f t="shared" si="1360"/>
        <v>166.69132999244658</v>
      </c>
      <c r="H6353" s="6">
        <f t="shared" si="1361"/>
        <v>96830.218284100643</v>
      </c>
      <c r="I6353" s="6">
        <f>SUM(H6353:H6441)</f>
        <v>4934109.7938311128</v>
      </c>
      <c r="J6353" s="8">
        <f t="shared" si="1354"/>
        <v>50.912479045995234</v>
      </c>
      <c r="K6353" s="9">
        <f t="shared" si="1362"/>
        <v>3.2969999999999999E-2</v>
      </c>
      <c r="L6353" s="9">
        <f t="shared" si="1355"/>
        <v>1.4653333333333332E-3</v>
      </c>
      <c r="M6353" s="12">
        <f t="shared" si="1356"/>
        <v>113756.59462632843</v>
      </c>
      <c r="N6353" s="10">
        <f>((B6352+E6352)*D6352+(B6353+E6353)*D6353+(B6354+E6354)*D6354)/3/SUM(D6331:D6353)</f>
        <v>1.1668183196845618</v>
      </c>
      <c r="O6353" s="11">
        <f>O6331</f>
        <v>4.083034213943143E-2</v>
      </c>
      <c r="P6353" s="12">
        <f>M6353*O6331</f>
        <v>4644.7206792095967</v>
      </c>
      <c r="Q6353" s="9">
        <f>N6353*O6331</f>
        <v>4.7641591207277137E-2</v>
      </c>
      <c r="R6353" s="12">
        <f t="shared" si="1357"/>
        <v>92217.072608098111</v>
      </c>
      <c r="S6353" s="12">
        <f t="shared" si="1358"/>
        <v>4308323.4376090178</v>
      </c>
      <c r="T6353" s="13">
        <f t="shared" si="1363"/>
        <v>44.455319379977951</v>
      </c>
      <c r="U6353" s="14">
        <f t="shared" si="1353"/>
        <v>6.457159666017283</v>
      </c>
    </row>
    <row r="6354" spans="1:21" x14ac:dyDescent="0.3">
      <c r="A6354" s="17">
        <v>1978</v>
      </c>
      <c r="B6354" s="17">
        <v>23</v>
      </c>
      <c r="C6354" s="17">
        <v>1.5900000000000001E-3</v>
      </c>
      <c r="D6354" s="17">
        <v>1.5900000000000001E-3</v>
      </c>
      <c r="E6354" s="17">
        <v>0.5</v>
      </c>
      <c r="F6354" s="6">
        <f t="shared" si="1359"/>
        <v>96746.872619104412</v>
      </c>
      <c r="G6354" s="7">
        <f t="shared" si="1360"/>
        <v>153.82752746437603</v>
      </c>
      <c r="H6354" s="6">
        <f t="shared" si="1361"/>
        <v>96669.958855372228</v>
      </c>
      <c r="I6354" s="6">
        <f>SUM(H6354:H6441)</f>
        <v>4837279.5755470116</v>
      </c>
      <c r="J6354" s="8">
        <f t="shared" si="1354"/>
        <v>49.999337907195603</v>
      </c>
      <c r="K6354" s="9">
        <f t="shared" si="1362"/>
        <v>3.456E-2</v>
      </c>
      <c r="L6354" s="9">
        <f t="shared" si="1355"/>
        <v>1.4706382978723405E-3</v>
      </c>
      <c r="M6354" s="12">
        <f t="shared" si="1356"/>
        <v>104599.15785338069</v>
      </c>
      <c r="N6354" s="10">
        <f>((B6353+E6353)*D6353+(B6354+E6354)*D6354+(B6355+E6355)*D6355)/3/SUM(D6331:D6354)</f>
        <v>1.1046489197530864</v>
      </c>
      <c r="O6354" s="11">
        <f>O6331</f>
        <v>4.083034213943143E-2</v>
      </c>
      <c r="P6354" s="12">
        <f>M6354*O6331</f>
        <v>4270.8194026499295</v>
      </c>
      <c r="Q6354" s="9">
        <f>N6354*O6331</f>
        <v>4.5103193337471856E-2</v>
      </c>
      <c r="R6354" s="12">
        <f t="shared" si="1357"/>
        <v>92309.835011192932</v>
      </c>
      <c r="S6354" s="12">
        <f t="shared" si="1358"/>
        <v>4216106.3650009194</v>
      </c>
      <c r="T6354" s="13">
        <f t="shared" si="1363"/>
        <v>43.578735424346661</v>
      </c>
      <c r="U6354" s="14">
        <f t="shared" si="1353"/>
        <v>6.4206024828489419</v>
      </c>
    </row>
    <row r="6355" spans="1:21" x14ac:dyDescent="0.3">
      <c r="A6355" s="17">
        <v>1978</v>
      </c>
      <c r="B6355" s="17">
        <v>24</v>
      </c>
      <c r="C6355" s="17">
        <v>1.57E-3</v>
      </c>
      <c r="D6355" s="17">
        <v>1.57E-3</v>
      </c>
      <c r="E6355" s="17">
        <v>0.5</v>
      </c>
      <c r="F6355" s="6">
        <f t="shared" si="1359"/>
        <v>96593.04509164003</v>
      </c>
      <c r="G6355" s="7">
        <f t="shared" si="1360"/>
        <v>151.65108079387485</v>
      </c>
      <c r="H6355" s="6">
        <f t="shared" si="1361"/>
        <v>96517.219551243092</v>
      </c>
      <c r="I6355" s="6">
        <f>SUM(H6355:H6441)</f>
        <v>4740609.6166916396</v>
      </c>
      <c r="J6355" s="8">
        <f t="shared" si="1354"/>
        <v>49.078167193032534</v>
      </c>
      <c r="K6355" s="9">
        <f t="shared" si="1362"/>
        <v>3.6130000000000002E-2</v>
      </c>
      <c r="L6355" s="9">
        <f t="shared" si="1355"/>
        <v>1.4746938775510206E-3</v>
      </c>
      <c r="M6355" s="12">
        <f t="shared" si="1356"/>
        <v>102835.63463741858</v>
      </c>
      <c r="N6355" s="10">
        <f>((B6354+E6354)*D6354+(B6355+E6355)*D6355+(B6356+E6356)*D6356)/3/SUM(D6331:D6355)</f>
        <v>1.0125011532429191</v>
      </c>
      <c r="O6355" s="11">
        <f>O6331</f>
        <v>4.083034213943143E-2</v>
      </c>
      <c r="P6355" s="12">
        <f>M6355*O6331</f>
        <v>4198.8141463713664</v>
      </c>
      <c r="Q6355" s="9">
        <f>N6355*O6331</f>
        <v>4.1340768503477281E-2</v>
      </c>
      <c r="R6355" s="12">
        <f t="shared" si="1357"/>
        <v>92527.123521175861</v>
      </c>
      <c r="S6355" s="12">
        <f t="shared" si="1358"/>
        <v>4123796.5299897268</v>
      </c>
      <c r="T6355" s="13">
        <f t="shared" si="1363"/>
        <v>42.692478801940524</v>
      </c>
      <c r="U6355" s="14">
        <f t="shared" si="1353"/>
        <v>6.3856883910920104</v>
      </c>
    </row>
    <row r="6356" spans="1:21" x14ac:dyDescent="0.3">
      <c r="A6356" s="17">
        <v>1978</v>
      </c>
      <c r="B6356" s="17">
        <v>25</v>
      </c>
      <c r="C6356" s="17">
        <v>1.33E-3</v>
      </c>
      <c r="D6356" s="17">
        <v>1.33E-3</v>
      </c>
      <c r="E6356" s="17">
        <v>0.5</v>
      </c>
      <c r="F6356" s="6">
        <f t="shared" si="1359"/>
        <v>96441.394010846154</v>
      </c>
      <c r="G6356" s="7">
        <f t="shared" si="1360"/>
        <v>128.2670540344254</v>
      </c>
      <c r="H6356" s="6">
        <f t="shared" si="1361"/>
        <v>96377.260483828941</v>
      </c>
      <c r="I6356" s="6">
        <f>SUM(H6356:H6441)</f>
        <v>4644092.3971403968</v>
      </c>
      <c r="J6356" s="8">
        <f t="shared" si="1354"/>
        <v>48.154554844137827</v>
      </c>
      <c r="K6356" s="9">
        <f t="shared" si="1362"/>
        <v>3.746E-2</v>
      </c>
      <c r="L6356" s="9">
        <f t="shared" si="1355"/>
        <v>1.4690196078431372E-3</v>
      </c>
      <c r="M6356" s="12">
        <f t="shared" si="1356"/>
        <v>87314.732458031183</v>
      </c>
      <c r="N6356" s="10">
        <f>((B6355+E6355)*D6355+(B6356+E6356)*D6356+(B6357+E6357)*D6357)/3/SUM(D6331:D6356)</f>
        <v>0.97891083822744263</v>
      </c>
      <c r="O6356" s="11">
        <f>O6331</f>
        <v>4.083034213943143E-2</v>
      </c>
      <c r="P6356" s="12">
        <f>M6356*O6331</f>
        <v>3565.0904000743317</v>
      </c>
      <c r="Q6356" s="9">
        <f>N6356*O6331</f>
        <v>3.9969264448824093E-2</v>
      </c>
      <c r="R6356" s="12">
        <f t="shared" si="1357"/>
        <v>92525.132272697578</v>
      </c>
      <c r="S6356" s="12">
        <f t="shared" si="1358"/>
        <v>4031269.4064685511</v>
      </c>
      <c r="T6356" s="13">
        <f t="shared" si="1363"/>
        <v>41.800198429475003</v>
      </c>
      <c r="U6356" s="14">
        <f t="shared" si="1353"/>
        <v>6.3543564146628242</v>
      </c>
    </row>
    <row r="6357" spans="1:21" x14ac:dyDescent="0.3">
      <c r="A6357" s="17">
        <v>1978</v>
      </c>
      <c r="B6357" s="17">
        <v>26</v>
      </c>
      <c r="C6357" s="17">
        <v>1.42E-3</v>
      </c>
      <c r="D6357" s="17">
        <v>1.42E-3</v>
      </c>
      <c r="E6357" s="17">
        <v>0.5</v>
      </c>
      <c r="F6357" s="6">
        <f t="shared" si="1359"/>
        <v>96313.126956811728</v>
      </c>
      <c r="G6357" s="7">
        <f t="shared" si="1360"/>
        <v>136.76464027867266</v>
      </c>
      <c r="H6357" s="6">
        <f t="shared" si="1361"/>
        <v>96244.744636672389</v>
      </c>
      <c r="I6357" s="6">
        <f>SUM(H6357:H6441)</f>
        <v>4547715.1366565684</v>
      </c>
      <c r="J6357" s="8">
        <f t="shared" si="1354"/>
        <v>47.218019810485785</v>
      </c>
      <c r="K6357" s="9">
        <f t="shared" si="1362"/>
        <v>3.8879999999999998E-2</v>
      </c>
      <c r="L6357" s="9">
        <f t="shared" si="1355"/>
        <v>1.4671698113207547E-3</v>
      </c>
      <c r="M6357" s="12">
        <f t="shared" si="1356"/>
        <v>93216.640107634405</v>
      </c>
      <c r="N6357" s="10">
        <f>((B6356+E6356)*D6356+(B6357+E6357)*D6357+(B6358+E6358)*D6358)/3/SUM(D6331:D6357)</f>
        <v>0.94581618655692734</v>
      </c>
      <c r="O6357" s="11">
        <f>O6331</f>
        <v>4.083034213943143E-2</v>
      </c>
      <c r="P6357" s="12">
        <f>M6357*O6331</f>
        <v>3806.0673086829588</v>
      </c>
      <c r="Q6357" s="9">
        <f>N6357*O6331</f>
        <v>3.8617998498131648E-2</v>
      </c>
      <c r="R6357" s="12">
        <f t="shared" si="1357"/>
        <v>92527.965232840317</v>
      </c>
      <c r="S6357" s="12">
        <f t="shared" si="1358"/>
        <v>3938744.2741958536</v>
      </c>
      <c r="T6357" s="13">
        <f t="shared" si="1363"/>
        <v>40.895196726008557</v>
      </c>
      <c r="U6357" s="14">
        <f t="shared" si="1353"/>
        <v>6.3228230844772284</v>
      </c>
    </row>
    <row r="6358" spans="1:21" x14ac:dyDescent="0.3">
      <c r="A6358" s="17">
        <v>1978</v>
      </c>
      <c r="B6358" s="17">
        <v>27</v>
      </c>
      <c r="C6358" s="17">
        <v>1.41E-3</v>
      </c>
      <c r="D6358" s="17">
        <v>1.41E-3</v>
      </c>
      <c r="E6358" s="17">
        <v>0.5</v>
      </c>
      <c r="F6358" s="6">
        <f t="shared" si="1359"/>
        <v>96176.36231653305</v>
      </c>
      <c r="G6358" s="7">
        <f t="shared" si="1360"/>
        <v>135.6086708663116</v>
      </c>
      <c r="H6358" s="6">
        <f t="shared" si="1361"/>
        <v>96108.55798109989</v>
      </c>
      <c r="I6358" s="6">
        <f>SUM(H6358:H6441)</f>
        <v>4451470.3920198958</v>
      </c>
      <c r="J6358" s="8">
        <f t="shared" si="1354"/>
        <v>46.284453734789182</v>
      </c>
      <c r="K6358" s="9">
        <f t="shared" si="1362"/>
        <v>4.0289999999999999E-2</v>
      </c>
      <c r="L6358" s="9">
        <f t="shared" si="1355"/>
        <v>1.4650909090909092E-3</v>
      </c>
      <c r="M6358" s="12">
        <f t="shared" si="1356"/>
        <v>92559.90193158522</v>
      </c>
      <c r="N6358" s="10">
        <f>((B6357+E6357)*D6357+(B6358+E6358)*D6358+(B6359+E6359)*D6359)/3/SUM(D6331:D6358)</f>
        <v>0.97637958136841241</v>
      </c>
      <c r="O6358" s="11">
        <f>O6331</f>
        <v>4.083034213943143E-2</v>
      </c>
      <c r="P6358" s="12">
        <f>M6358*O6331</f>
        <v>3779.2524642588446</v>
      </c>
      <c r="Q6358" s="9">
        <f>N6358*O6331</f>
        <v>3.9865912365227109E-2</v>
      </c>
      <c r="R6358" s="12">
        <f t="shared" si="1357"/>
        <v>92277.10263107701</v>
      </c>
      <c r="S6358" s="12">
        <f t="shared" si="1358"/>
        <v>3846216.3089630133</v>
      </c>
      <c r="T6358" s="13">
        <f t="shared" si="1363"/>
        <v>39.991284930328824</v>
      </c>
      <c r="U6358" s="14">
        <f t="shared" si="1353"/>
        <v>6.2931688044603575</v>
      </c>
    </row>
    <row r="6359" spans="1:21" x14ac:dyDescent="0.3">
      <c r="A6359" s="17">
        <v>1978</v>
      </c>
      <c r="B6359" s="17">
        <v>28</v>
      </c>
      <c r="C6359" s="17">
        <v>1.4599999999999999E-3</v>
      </c>
      <c r="D6359" s="17">
        <v>1.4599999999999999E-3</v>
      </c>
      <c r="E6359" s="17">
        <v>0.5</v>
      </c>
      <c r="F6359" s="6">
        <f t="shared" si="1359"/>
        <v>96040.753645666744</v>
      </c>
      <c r="G6359" s="7">
        <f t="shared" si="1360"/>
        <v>140.21950032267344</v>
      </c>
      <c r="H6359" s="6">
        <f t="shared" si="1361"/>
        <v>95970.643895505404</v>
      </c>
      <c r="I6359" s="6">
        <f>SUM(H6359:H6441)</f>
        <v>4355361.8340387959</v>
      </c>
      <c r="J6359" s="8">
        <f t="shared" si="1354"/>
        <v>45.349100967152864</v>
      </c>
      <c r="K6359" s="9">
        <f t="shared" si="1362"/>
        <v>4.1750000000000002E-2</v>
      </c>
      <c r="L6359" s="9">
        <f t="shared" si="1355"/>
        <v>1.4649122807017544E-3</v>
      </c>
      <c r="M6359" s="12">
        <f t="shared" si="1356"/>
        <v>95718.700819070495</v>
      </c>
      <c r="N6359" s="10">
        <f>((B6358+E6358)*D6358+(B6359+E6359)*D6359+(B6360+E6360)*D6360)/3/SUM(D6331:D6359)</f>
        <v>0.95269461077844297</v>
      </c>
      <c r="O6359" s="11">
        <f>O6331</f>
        <v>4.083034213943143E-2</v>
      </c>
      <c r="P6359" s="12">
        <f>M6359*O6331</f>
        <v>3908.2273035845237</v>
      </c>
      <c r="Q6359" s="9">
        <f>N6359*O6331</f>
        <v>3.8898846912476283E-2</v>
      </c>
      <c r="R6359" s="12">
        <f t="shared" si="1357"/>
        <v>92237.496510522367</v>
      </c>
      <c r="S6359" s="12">
        <f t="shared" si="1358"/>
        <v>3753939.2063319362</v>
      </c>
      <c r="T6359" s="13">
        <f t="shared" si="1363"/>
        <v>39.086940323081379</v>
      </c>
      <c r="U6359" s="14">
        <f t="shared" si="1353"/>
        <v>6.2621606440714856</v>
      </c>
    </row>
    <row r="6360" spans="1:21" x14ac:dyDescent="0.3">
      <c r="A6360" s="17">
        <v>1978</v>
      </c>
      <c r="B6360" s="17">
        <v>29</v>
      </c>
      <c r="C6360" s="17">
        <v>1.32E-3</v>
      </c>
      <c r="D6360" s="17">
        <v>1.32E-3</v>
      </c>
      <c r="E6360" s="17">
        <v>0.5</v>
      </c>
      <c r="F6360" s="6">
        <f t="shared" si="1359"/>
        <v>95900.534145344063</v>
      </c>
      <c r="G6360" s="7">
        <f t="shared" si="1360"/>
        <v>126.58870507185416</v>
      </c>
      <c r="H6360" s="6">
        <f t="shared" si="1361"/>
        <v>95837.239792808134</v>
      </c>
      <c r="I6360" s="6">
        <f>SUM(H6360:H6441)</f>
        <v>4259391.1901432909</v>
      </c>
      <c r="J6360" s="8">
        <f t="shared" si="1354"/>
        <v>44.414676394689117</v>
      </c>
      <c r="K6360" s="9">
        <f t="shared" si="1362"/>
        <v>4.3070000000000004E-2</v>
      </c>
      <c r="L6360" s="9">
        <f t="shared" si="1355"/>
        <v>1.4600000000000001E-3</v>
      </c>
      <c r="M6360" s="12">
        <f t="shared" si="1356"/>
        <v>86704.592514968594</v>
      </c>
      <c r="N6360" s="10">
        <f>((B6359+E6359)*D6359+(B6360+E6360)*D6360+(B6361+E6361)*D6361)/3/SUM(D6331:D6360)</f>
        <v>0.93735005030570395</v>
      </c>
      <c r="O6360" s="11">
        <f>O6331</f>
        <v>4.083034213943143E-2</v>
      </c>
      <c r="P6360" s="12">
        <f>M6360*O6331</f>
        <v>3540.1781774461533</v>
      </c>
      <c r="Q6360" s="9">
        <f>N6360*O6331</f>
        <v>3.8272323258395156E-2</v>
      </c>
      <c r="R6360" s="12">
        <f t="shared" si="1357"/>
        <v>92169.325971265454</v>
      </c>
      <c r="S6360" s="12">
        <f t="shared" si="1358"/>
        <v>3661701.7098214137</v>
      </c>
      <c r="T6360" s="13">
        <f t="shared" si="1363"/>
        <v>38.182286912728195</v>
      </c>
      <c r="U6360" s="14">
        <f t="shared" si="1353"/>
        <v>6.2323894819609222</v>
      </c>
    </row>
    <row r="6361" spans="1:21" x14ac:dyDescent="0.3">
      <c r="A6361" s="17">
        <v>1978</v>
      </c>
      <c r="B6361" s="17">
        <v>30</v>
      </c>
      <c r="C6361" s="17">
        <v>1.33E-3</v>
      </c>
      <c r="D6361" s="17">
        <v>1.33E-3</v>
      </c>
      <c r="E6361" s="17">
        <v>0.5</v>
      </c>
      <c r="F6361" s="6">
        <f t="shared" si="1359"/>
        <v>95773.945440272204</v>
      </c>
      <c r="G6361" s="7">
        <f t="shared" si="1360"/>
        <v>127.37934743556204</v>
      </c>
      <c r="H6361" s="6">
        <f t="shared" si="1361"/>
        <v>95710.25576655443</v>
      </c>
      <c r="I6361" s="6">
        <f>SUM(H6361:H6441)</f>
        <v>4163553.950350482</v>
      </c>
      <c r="J6361" s="8">
        <f t="shared" si="1354"/>
        <v>43.472720385598102</v>
      </c>
      <c r="K6361" s="9">
        <f t="shared" si="1362"/>
        <v>4.4400000000000002E-2</v>
      </c>
      <c r="L6361" s="9">
        <f t="shared" si="1355"/>
        <v>1.4557377049180329E-3</v>
      </c>
      <c r="M6361" s="12">
        <f t="shared" si="1356"/>
        <v>87501.578756410847</v>
      </c>
      <c r="N6361" s="10">
        <f>((B6360+E6360)*D6360+(B6361+E6361)*D6361+(B6362+E6362)*D6362)/3/SUM(D6331:D6361)</f>
        <v>0.9303303303303303</v>
      </c>
      <c r="O6361" s="11">
        <f>O6331</f>
        <v>4.083034213943143E-2</v>
      </c>
      <c r="P6361" s="12">
        <f>M6361*O6331</f>
        <v>3572.7193983646598</v>
      </c>
      <c r="Q6361" s="9">
        <f>N6361*O6331</f>
        <v>3.7985705690077649E-2</v>
      </c>
      <c r="R6361" s="12">
        <f t="shared" si="1357"/>
        <v>92074.634159484034</v>
      </c>
      <c r="S6361" s="12">
        <f t="shared" si="1358"/>
        <v>3569532.3838501484</v>
      </c>
      <c r="T6361" s="13">
        <f t="shared" si="1363"/>
        <v>37.270390892230985</v>
      </c>
      <c r="U6361" s="14">
        <f t="shared" si="1353"/>
        <v>6.2023294933671167</v>
      </c>
    </row>
    <row r="6362" spans="1:21" x14ac:dyDescent="0.3">
      <c r="A6362" s="17">
        <v>1978</v>
      </c>
      <c r="B6362" s="17">
        <v>31</v>
      </c>
      <c r="C6362" s="17">
        <v>1.42E-3</v>
      </c>
      <c r="D6362" s="17">
        <v>1.41E-3</v>
      </c>
      <c r="E6362" s="17">
        <v>0.5</v>
      </c>
      <c r="F6362" s="6">
        <f t="shared" si="1359"/>
        <v>95646.566092836641</v>
      </c>
      <c r="G6362" s="7">
        <f t="shared" si="1360"/>
        <v>134.86165819089967</v>
      </c>
      <c r="H6362" s="6">
        <f t="shared" si="1361"/>
        <v>95579.135263741191</v>
      </c>
      <c r="I6362" s="6">
        <f>SUM(H6362:H6441)</f>
        <v>4067843.6945839273</v>
      </c>
      <c r="J6362" s="8">
        <f t="shared" si="1354"/>
        <v>42.529950219389889</v>
      </c>
      <c r="K6362" s="9">
        <f t="shared" si="1362"/>
        <v>4.5810000000000003E-2</v>
      </c>
      <c r="L6362" s="9">
        <f t="shared" si="1355"/>
        <v>1.4542857142857144E-3</v>
      </c>
      <c r="M6362" s="12">
        <f t="shared" si="1356"/>
        <v>92733.949640107821</v>
      </c>
      <c r="N6362" s="10">
        <f>((B6361+E6361)*D6361+(B6362+E6362)*D6362+(B6363+E6363)*D6363)/3/SUM(D6331:D6362)</f>
        <v>0.98253656406898038</v>
      </c>
      <c r="O6362" s="11">
        <f>O6331</f>
        <v>4.083034213943143E-2</v>
      </c>
      <c r="P6362" s="12">
        <f>M6362*O6331</f>
        <v>3786.3588917464067</v>
      </c>
      <c r="Q6362" s="9">
        <f>N6362*O6331</f>
        <v>4.0117304075437857E-2</v>
      </c>
      <c r="R6362" s="12">
        <f t="shared" si="1357"/>
        <v>91744.758031098274</v>
      </c>
      <c r="S6362" s="12">
        <f t="shared" si="1358"/>
        <v>3477457.7496906645</v>
      </c>
      <c r="T6362" s="13">
        <f t="shared" si="1363"/>
        <v>36.357371641710252</v>
      </c>
      <c r="U6362" s="14">
        <f t="shared" si="1353"/>
        <v>6.1725785776796371</v>
      </c>
    </row>
    <row r="6363" spans="1:21" x14ac:dyDescent="0.3">
      <c r="A6363" s="17">
        <v>1978</v>
      </c>
      <c r="B6363" s="17">
        <v>32</v>
      </c>
      <c r="C6363" s="17">
        <v>1.5399999999999999E-3</v>
      </c>
      <c r="D6363" s="17">
        <v>1.5399999999999999E-3</v>
      </c>
      <c r="E6363" s="17">
        <v>0.5</v>
      </c>
      <c r="F6363" s="6">
        <f t="shared" si="1359"/>
        <v>95511.704434645741</v>
      </c>
      <c r="G6363" s="7">
        <f t="shared" si="1360"/>
        <v>147.08802482935442</v>
      </c>
      <c r="H6363" s="6">
        <f t="shared" si="1361"/>
        <v>95438.160422231056</v>
      </c>
      <c r="I6363" s="6">
        <f>SUM(H6363:H6441)</f>
        <v>3972264.5593201872</v>
      </c>
      <c r="J6363" s="8">
        <f t="shared" si="1354"/>
        <v>41.589296126928872</v>
      </c>
      <c r="K6363" s="9">
        <f t="shared" si="1362"/>
        <v>4.7350000000000003E-2</v>
      </c>
      <c r="L6363" s="9">
        <f t="shared" si="1355"/>
        <v>1.456923076923077E-3</v>
      </c>
      <c r="M6363" s="12">
        <f t="shared" si="1356"/>
        <v>100957.98958720209</v>
      </c>
      <c r="N6363" s="10">
        <f>((B6362+E6362)*D6362+(B6363+E6363)*D6363+(B6364+E6364)*D6364)/3/SUM(D6331:D6363)</f>
        <v>1.0116860260471665</v>
      </c>
      <c r="O6363" s="11">
        <f>O6331</f>
        <v>4.083034213943143E-2</v>
      </c>
      <c r="P6363" s="12">
        <f>M6363*O6331</f>
        <v>4122.1492565546168</v>
      </c>
      <c r="Q6363" s="9">
        <f>N6363*O6331</f>
        <v>4.1307486581187547E-2</v>
      </c>
      <c r="R6363" s="12">
        <f t="shared" si="1357"/>
        <v>91495.849891256526</v>
      </c>
      <c r="S6363" s="12">
        <f t="shared" si="1358"/>
        <v>3385712.9916595663</v>
      </c>
      <c r="T6363" s="13">
        <f t="shared" si="1363"/>
        <v>35.448147551133417</v>
      </c>
      <c r="U6363" s="14">
        <f t="shared" si="1353"/>
        <v>6.1411485757954551</v>
      </c>
    </row>
    <row r="6364" spans="1:21" x14ac:dyDescent="0.3">
      <c r="A6364" s="17">
        <v>1978</v>
      </c>
      <c r="B6364" s="17">
        <v>33</v>
      </c>
      <c r="C6364" s="17">
        <v>1.47E-3</v>
      </c>
      <c r="D6364" s="17">
        <v>1.47E-3</v>
      </c>
      <c r="E6364" s="17">
        <v>0.5</v>
      </c>
      <c r="F6364" s="6">
        <f t="shared" si="1359"/>
        <v>95364.616409816386</v>
      </c>
      <c r="G6364" s="7">
        <f t="shared" si="1360"/>
        <v>140.18598612243008</v>
      </c>
      <c r="H6364" s="6">
        <f t="shared" si="1361"/>
        <v>95294.523416755168</v>
      </c>
      <c r="I6364" s="6">
        <f>SUM(H6364:H6441)</f>
        <v>3876826.3988979552</v>
      </c>
      <c r="J6364" s="8">
        <f t="shared" si="1354"/>
        <v>40.652671240639449</v>
      </c>
      <c r="K6364" s="9">
        <f t="shared" si="1362"/>
        <v>4.8820000000000002E-2</v>
      </c>
      <c r="L6364" s="9">
        <f t="shared" si="1355"/>
        <v>1.457313432835821E-3</v>
      </c>
      <c r="M6364" s="12">
        <f t="shared" si="1356"/>
        <v>96194.808174957128</v>
      </c>
      <c r="N6364" s="10">
        <f>((B6363+E6363)*D6363+(B6364+E6364)*D6364+(B6365+E6365)*D6365)/3/SUM(D6331:D6364)</f>
        <v>1.0548613956028949</v>
      </c>
      <c r="O6364" s="11">
        <f>O6331</f>
        <v>4.083034213943143E-2</v>
      </c>
      <c r="P6364" s="12">
        <f>M6364*O6331</f>
        <v>3927.6669298204752</v>
      </c>
      <c r="Q6364" s="9">
        <f>N6364*O6331</f>
        <v>4.3070351692144328E-2</v>
      </c>
      <c r="R6364" s="12">
        <f t="shared" si="1357"/>
        <v>91190.154778860233</v>
      </c>
      <c r="S6364" s="12">
        <f t="shared" si="1358"/>
        <v>3294217.1417683098</v>
      </c>
      <c r="T6364" s="13">
        <f t="shared" si="1363"/>
        <v>34.543390051629451</v>
      </c>
      <c r="U6364" s="14">
        <f t="shared" si="1353"/>
        <v>6.1092811890099981</v>
      </c>
    </row>
    <row r="6365" spans="1:21" x14ac:dyDescent="0.3">
      <c r="A6365" s="17">
        <v>1978</v>
      </c>
      <c r="B6365" s="17">
        <v>34</v>
      </c>
      <c r="C6365" s="17">
        <v>1.6000000000000001E-3</v>
      </c>
      <c r="D6365" s="17">
        <v>1.6000000000000001E-3</v>
      </c>
      <c r="E6365" s="17">
        <v>0.5</v>
      </c>
      <c r="F6365" s="6">
        <f t="shared" si="1359"/>
        <v>95224.43042369395</v>
      </c>
      <c r="G6365" s="7">
        <f t="shared" si="1360"/>
        <v>152.35908867791034</v>
      </c>
      <c r="H6365" s="6">
        <f t="shared" si="1361"/>
        <v>95148.250879354993</v>
      </c>
      <c r="I6365" s="6">
        <f>SUM(H6365:H6441)</f>
        <v>3781531.8754812004</v>
      </c>
      <c r="J6365" s="8">
        <f t="shared" si="1354"/>
        <v>39.711782561004128</v>
      </c>
      <c r="K6365" s="9">
        <f t="shared" si="1362"/>
        <v>5.042E-2</v>
      </c>
      <c r="L6365" s="9">
        <f t="shared" si="1355"/>
        <v>1.4614492753623187E-3</v>
      </c>
      <c r="M6365" s="12">
        <f t="shared" si="1356"/>
        <v>104252.05393470661</v>
      </c>
      <c r="N6365" s="10">
        <f>((B6364+E6364)*D6364+(B6365+E6365)*D6365+(B6366+E6366)*D6366)/3/SUM(D6331:D6365)</f>
        <v>1.1270329234430783</v>
      </c>
      <c r="O6365" s="11">
        <f>O6331</f>
        <v>4.083034213943143E-2</v>
      </c>
      <c r="P6365" s="12">
        <f>M6365*O6331</f>
        <v>4256.6470308925291</v>
      </c>
      <c r="Q6365" s="9">
        <f>N6365*O6331</f>
        <v>4.6017139866584518E-2</v>
      </c>
      <c r="R6365" s="12">
        <f t="shared" si="1357"/>
        <v>90769.800510578847</v>
      </c>
      <c r="S6365" s="12">
        <f t="shared" si="1358"/>
        <v>3203026.9869894497</v>
      </c>
      <c r="T6365" s="13">
        <f t="shared" si="1363"/>
        <v>33.63660956267023</v>
      </c>
      <c r="U6365" s="14">
        <f t="shared" si="1353"/>
        <v>6.0751729983338976</v>
      </c>
    </row>
    <row r="6366" spans="1:21" x14ac:dyDescent="0.3">
      <c r="A6366" s="17">
        <v>1978</v>
      </c>
      <c r="B6366" s="17">
        <v>35</v>
      </c>
      <c r="C6366" s="17">
        <v>1.8600000000000001E-3</v>
      </c>
      <c r="D6366" s="17">
        <v>1.8600000000000001E-3</v>
      </c>
      <c r="E6366" s="17">
        <v>0.5</v>
      </c>
      <c r="F6366" s="6">
        <f t="shared" si="1359"/>
        <v>95072.071335016037</v>
      </c>
      <c r="G6366" s="7">
        <f t="shared" si="1360"/>
        <v>176.83405268312984</v>
      </c>
      <c r="H6366" s="6">
        <f t="shared" si="1361"/>
        <v>94983.654308674479</v>
      </c>
      <c r="I6366" s="6">
        <f>SUM(H6366:H6441)</f>
        <v>3686383.6246018447</v>
      </c>
      <c r="J6366" s="8">
        <f t="shared" si="1354"/>
        <v>38.774621956133934</v>
      </c>
      <c r="K6366" s="9">
        <f t="shared" si="1362"/>
        <v>5.228E-2</v>
      </c>
      <c r="L6366" s="9">
        <f t="shared" si="1355"/>
        <v>1.4726760563380282E-3</v>
      </c>
      <c r="M6366" s="12">
        <f t="shared" si="1356"/>
        <v>120076.68076226299</v>
      </c>
      <c r="N6366" s="10">
        <f>((B6365+E6365)*D6365+(B6366+E6366)*D6366+(B6367+E6367)*D6367)/3/SUM(D6331:D6366)</f>
        <v>1.2221053302728895</v>
      </c>
      <c r="O6366" s="11">
        <f>O6331</f>
        <v>4.083034213943143E-2</v>
      </c>
      <c r="P6366" s="12">
        <f>M6366*O6331</f>
        <v>4902.7719584904817</v>
      </c>
      <c r="Q6366" s="9">
        <f>N6366*O6331</f>
        <v>4.9898978765464924E-2</v>
      </c>
      <c r="R6366" s="12">
        <f t="shared" si="1357"/>
        <v>90244.066959259668</v>
      </c>
      <c r="S6366" s="12">
        <f t="shared" si="1358"/>
        <v>3112257.1864788709</v>
      </c>
      <c r="T6366" s="13">
        <f t="shared" si="1363"/>
        <v>32.735767116210859</v>
      </c>
      <c r="U6366" s="14">
        <f t="shared" si="1353"/>
        <v>6.0388548399230757</v>
      </c>
    </row>
    <row r="6367" spans="1:21" x14ac:dyDescent="0.3">
      <c r="A6367" s="17">
        <v>1978</v>
      </c>
      <c r="B6367" s="17">
        <v>36</v>
      </c>
      <c r="C6367" s="17">
        <v>1.9300000000000001E-3</v>
      </c>
      <c r="D6367" s="17">
        <v>1.9300000000000001E-3</v>
      </c>
      <c r="E6367" s="17">
        <v>0.5</v>
      </c>
      <c r="F6367" s="6">
        <f t="shared" si="1359"/>
        <v>94895.237282332906</v>
      </c>
      <c r="G6367" s="7">
        <f t="shared" si="1360"/>
        <v>183.1478079549025</v>
      </c>
      <c r="H6367" s="6">
        <f t="shared" si="1361"/>
        <v>94803.663378355457</v>
      </c>
      <c r="I6367" s="6">
        <f>SUM(H6367:H6441)</f>
        <v>3591399.9702931708</v>
      </c>
      <c r="J6367" s="8">
        <f t="shared" si="1354"/>
        <v>37.845945414605112</v>
      </c>
      <c r="K6367" s="9">
        <f t="shared" si="1362"/>
        <v>5.4210000000000001E-2</v>
      </c>
      <c r="L6367" s="9">
        <f t="shared" si="1355"/>
        <v>1.4852054794520547E-3</v>
      </c>
      <c r="M6367" s="12">
        <f t="shared" si="1356"/>
        <v>123314.79414045271</v>
      </c>
      <c r="N6367" s="10">
        <f>((B6366+E6366)*D6366+(B6367+E6367)*D6367+(B6368+E6368)*D6368)/3/SUM(D6331:D6367)</f>
        <v>1.3003443399126853</v>
      </c>
      <c r="O6367" s="11">
        <f>O6331</f>
        <v>4.083034213943143E-2</v>
      </c>
      <c r="P6367" s="12">
        <f>M6367*O6331</f>
        <v>5034.9852356082383</v>
      </c>
      <c r="Q6367" s="9">
        <f>N6367*O6331</f>
        <v>5.3093504297708059E-2</v>
      </c>
      <c r="R6367" s="12">
        <f t="shared" si="1357"/>
        <v>89770.204669338273</v>
      </c>
      <c r="S6367" s="12">
        <f t="shared" si="1358"/>
        <v>3022013.1195196114</v>
      </c>
      <c r="T6367" s="13">
        <f t="shared" si="1363"/>
        <v>31.845782845017805</v>
      </c>
      <c r="U6367" s="14">
        <f t="shared" si="1353"/>
        <v>6.0001625695873066</v>
      </c>
    </row>
    <row r="6368" spans="1:21" x14ac:dyDescent="0.3">
      <c r="A6368" s="17">
        <v>1978</v>
      </c>
      <c r="B6368" s="17">
        <v>37</v>
      </c>
      <c r="C6368" s="17">
        <v>2.0100000000000001E-3</v>
      </c>
      <c r="D6368" s="17">
        <v>2E-3</v>
      </c>
      <c r="E6368" s="17">
        <v>0.5</v>
      </c>
      <c r="F6368" s="6">
        <f t="shared" si="1359"/>
        <v>94712.089474378008</v>
      </c>
      <c r="G6368" s="7">
        <f t="shared" si="1360"/>
        <v>189.42417894875601</v>
      </c>
      <c r="H6368" s="6">
        <f t="shared" si="1361"/>
        <v>94617.377384903637</v>
      </c>
      <c r="I6368" s="6">
        <f>SUM(H6368:H6441)</f>
        <v>3496596.3069148157</v>
      </c>
      <c r="J6368" s="8">
        <f t="shared" si="1354"/>
        <v>36.918162468168674</v>
      </c>
      <c r="K6368" s="9">
        <f t="shared" si="1362"/>
        <v>5.6210000000000003E-2</v>
      </c>
      <c r="L6368" s="9">
        <f t="shared" si="1355"/>
        <v>1.4989333333333334E-3</v>
      </c>
      <c r="M6368" s="12">
        <f t="shared" si="1356"/>
        <v>126372.65096207704</v>
      </c>
      <c r="N6368" s="10">
        <f>((B6367+E6367)*D6367+(B6368+E6368)*D6368+(B6369+E6369)*D6369)/3/SUM(D6331:D6368)</f>
        <v>1.2985826958429698</v>
      </c>
      <c r="O6368" s="11">
        <f>O6331</f>
        <v>4.083034213943143E-2</v>
      </c>
      <c r="P6368" s="12">
        <f>M6368*O6331</f>
        <v>5159.8385758485538</v>
      </c>
      <c r="Q6368" s="9">
        <f>N6368*O6331</f>
        <v>5.3021575767613675E-2</v>
      </c>
      <c r="R6368" s="12">
        <f t="shared" si="1357"/>
        <v>89600.614940957064</v>
      </c>
      <c r="S6368" s="12">
        <f t="shared" si="1358"/>
        <v>2932242.9148502732</v>
      </c>
      <c r="T6368" s="13">
        <f t="shared" si="1363"/>
        <v>30.959542030202154</v>
      </c>
      <c r="U6368" s="14">
        <f t="shared" si="1353"/>
        <v>5.9586204379665197</v>
      </c>
    </row>
    <row r="6369" spans="1:21" x14ac:dyDescent="0.3">
      <c r="A6369" s="17">
        <v>1978</v>
      </c>
      <c r="B6369" s="17">
        <v>38</v>
      </c>
      <c r="C6369" s="17">
        <v>1.92E-3</v>
      </c>
      <c r="D6369" s="17">
        <v>1.91E-3</v>
      </c>
      <c r="E6369" s="17">
        <v>0.5</v>
      </c>
      <c r="F6369" s="6">
        <f t="shared" si="1359"/>
        <v>94522.665295429251</v>
      </c>
      <c r="G6369" s="7">
        <f t="shared" si="1360"/>
        <v>180.53829071426986</v>
      </c>
      <c r="H6369" s="6">
        <f t="shared" si="1361"/>
        <v>94432.39615007212</v>
      </c>
      <c r="I6369" s="6">
        <f>SUM(H6369:H6441)</f>
        <v>3401978.9295299118</v>
      </c>
      <c r="J6369" s="8">
        <f t="shared" si="1354"/>
        <v>35.99114475768404</v>
      </c>
      <c r="K6369" s="9">
        <f t="shared" si="1362"/>
        <v>5.8120000000000005E-2</v>
      </c>
      <c r="L6369" s="9">
        <f t="shared" si="1355"/>
        <v>1.5096103896103897E-3</v>
      </c>
      <c r="M6369" s="12">
        <f t="shared" si="1356"/>
        <v>119592.63923777339</v>
      </c>
      <c r="N6369" s="10">
        <f>((B6368+E6368)*D6368+(B6369+E6369)*D6369+(B6370+E6370)*D6370)/3/SUM(D6331:D6369)</f>
        <v>1.3865278733654507</v>
      </c>
      <c r="O6369" s="11">
        <f>O6331</f>
        <v>4.083034213943143E-2</v>
      </c>
      <c r="P6369" s="12">
        <f>M6369*O6331</f>
        <v>4883.0083774358791</v>
      </c>
      <c r="Q6369" s="9">
        <f>N6369*O6331</f>
        <v>5.6612407455369607E-2</v>
      </c>
      <c r="R6369" s="12">
        <f t="shared" si="1357"/>
        <v>89086.350862237363</v>
      </c>
      <c r="S6369" s="12">
        <f t="shared" si="1358"/>
        <v>2842642.299909316</v>
      </c>
      <c r="T6369" s="13">
        <f t="shared" si="1363"/>
        <v>30.073657900194391</v>
      </c>
      <c r="U6369" s="14">
        <f t="shared" si="1353"/>
        <v>5.9174868574896493</v>
      </c>
    </row>
    <row r="6370" spans="1:21" x14ac:dyDescent="0.3">
      <c r="A6370" s="17">
        <v>1978</v>
      </c>
      <c r="B6370" s="17">
        <v>39</v>
      </c>
      <c r="C6370" s="17">
        <v>2.3700000000000001E-3</v>
      </c>
      <c r="D6370" s="17">
        <v>2.3600000000000001E-3</v>
      </c>
      <c r="E6370" s="17">
        <v>0.5</v>
      </c>
      <c r="F6370" s="6">
        <f t="shared" si="1359"/>
        <v>94342.127004714988</v>
      </c>
      <c r="G6370" s="7">
        <f t="shared" si="1360"/>
        <v>222.64741973112737</v>
      </c>
      <c r="H6370" s="6">
        <f t="shared" si="1361"/>
        <v>94230.803294849422</v>
      </c>
      <c r="I6370" s="6">
        <f>SUM(H6370:H6441)</f>
        <v>3307546.5333798397</v>
      </c>
      <c r="J6370" s="8">
        <f t="shared" si="1354"/>
        <v>35.059062567187368</v>
      </c>
      <c r="K6370" s="9">
        <f t="shared" si="1362"/>
        <v>6.0480000000000006E-2</v>
      </c>
      <c r="L6370" s="9">
        <f t="shared" si="1355"/>
        <v>1.5311392405063292E-3</v>
      </c>
      <c r="M6370" s="12">
        <f t="shared" si="1356"/>
        <v>145412.9146722806</v>
      </c>
      <c r="N6370" s="10">
        <f>((B6369+E6369)*D6369+(B6370+E6370)*D6370+(B6371+E6371)*D6371)/3/SUM(D6331:D6370)</f>
        <v>1.4547784391534389</v>
      </c>
      <c r="O6370" s="11">
        <f>O6331</f>
        <v>4.083034213943143E-2</v>
      </c>
      <c r="P6370" s="12">
        <f>M6370*O6331</f>
        <v>5937.2590575611657</v>
      </c>
      <c r="Q6370" s="9">
        <f>N6370*O6331</f>
        <v>5.9399101407702937E-2</v>
      </c>
      <c r="R6370" s="12">
        <f t="shared" si="1357"/>
        <v>88633.578254209351</v>
      </c>
      <c r="S6370" s="12">
        <f t="shared" si="1358"/>
        <v>2753555.9490470788</v>
      </c>
      <c r="T6370" s="13">
        <f t="shared" si="1363"/>
        <v>29.186918256670882</v>
      </c>
      <c r="U6370" s="14">
        <f t="shared" si="1353"/>
        <v>5.8721443105164859</v>
      </c>
    </row>
    <row r="6371" spans="1:21" x14ac:dyDescent="0.3">
      <c r="A6371" s="17">
        <v>1978</v>
      </c>
      <c r="B6371" s="17">
        <v>40</v>
      </c>
      <c r="C6371" s="17">
        <v>2.4099999999999998E-3</v>
      </c>
      <c r="D6371" s="17">
        <v>2.3999999999999998E-3</v>
      </c>
      <c r="E6371" s="17">
        <v>0.5</v>
      </c>
      <c r="F6371" s="6">
        <f t="shared" si="1359"/>
        <v>94119.479584983856</v>
      </c>
      <c r="G6371" s="7">
        <f t="shared" si="1360"/>
        <v>225.88675100396122</v>
      </c>
      <c r="H6371" s="6">
        <f t="shared" si="1361"/>
        <v>94006.53620948187</v>
      </c>
      <c r="I6371" s="6">
        <f>SUM(H6371:H6441)</f>
        <v>3213315.7300849906</v>
      </c>
      <c r="J6371" s="8">
        <f t="shared" si="1354"/>
        <v>34.140814890328549</v>
      </c>
      <c r="K6371" s="9">
        <f t="shared" si="1362"/>
        <v>6.2880000000000005E-2</v>
      </c>
      <c r="L6371" s="9">
        <f t="shared" si="1355"/>
        <v>1.5525925925925928E-3</v>
      </c>
      <c r="M6371" s="12">
        <f t="shared" si="1356"/>
        <v>145490.03523632998</v>
      </c>
      <c r="N6371" s="10">
        <f>((B6370+E6370)*D6370+(B6371+E6371)*D6371+(B6372+E6372)*D6372)/3/SUM(D6331:D6371)</f>
        <v>1.6166242578456318</v>
      </c>
      <c r="O6371" s="11">
        <f>O6331</f>
        <v>4.083034213943143E-2</v>
      </c>
      <c r="P6371" s="12">
        <f>M6371*O6331</f>
        <v>5940.4079165772873</v>
      </c>
      <c r="Q6371" s="9">
        <f>N6371*O6331</f>
        <v>6.6007321558741561E-2</v>
      </c>
      <c r="R6371" s="12">
        <f t="shared" si="1357"/>
        <v>87801.41654527912</v>
      </c>
      <c r="S6371" s="12">
        <f t="shared" si="1358"/>
        <v>2664922.3707928695</v>
      </c>
      <c r="T6371" s="13">
        <f t="shared" si="1363"/>
        <v>28.314248894530014</v>
      </c>
      <c r="U6371" s="14">
        <f t="shared" si="1353"/>
        <v>5.8265659957985356</v>
      </c>
    </row>
    <row r="6372" spans="1:21" x14ac:dyDescent="0.3">
      <c r="A6372" s="17">
        <v>1978</v>
      </c>
      <c r="B6372" s="17">
        <v>41</v>
      </c>
      <c r="C6372" s="17">
        <v>2.7599999999999999E-3</v>
      </c>
      <c r="D6372" s="17">
        <v>2.7599999999999999E-3</v>
      </c>
      <c r="E6372" s="17">
        <v>0.5</v>
      </c>
      <c r="F6372" s="6">
        <f t="shared" si="1359"/>
        <v>93893.592833979899</v>
      </c>
      <c r="G6372" s="7">
        <f t="shared" si="1360"/>
        <v>259.1463162217845</v>
      </c>
      <c r="H6372" s="6">
        <f t="shared" si="1361"/>
        <v>93764.019675869</v>
      </c>
      <c r="I6372" s="6">
        <f>SUM(H6372:H6441)</f>
        <v>3119309.1938755088</v>
      </c>
      <c r="J6372" s="8">
        <f t="shared" si="1354"/>
        <v>33.221747083328538</v>
      </c>
      <c r="K6372" s="9">
        <f t="shared" si="1362"/>
        <v>6.5640000000000004E-2</v>
      </c>
      <c r="L6372" s="9">
        <f t="shared" si="1355"/>
        <v>1.5816867469879519E-3</v>
      </c>
      <c r="M6372" s="12">
        <f t="shared" si="1356"/>
        <v>163841.74471669798</v>
      </c>
      <c r="N6372" s="10">
        <f>((B6371+E6371)*D6371+(B6372+E6372)*D6372+(B6373+E6373)*D6373)/3/SUM(D6331:D6372)</f>
        <v>1.7399959374365221</v>
      </c>
      <c r="O6372" s="11">
        <f>O6331</f>
        <v>4.083034213943143E-2</v>
      </c>
      <c r="P6372" s="12">
        <f>M6372*O6331</f>
        <v>6689.7144935041606</v>
      </c>
      <c r="Q6372" s="9">
        <f>N6372*O6331</f>
        <v>7.1044629446753924E-2</v>
      </c>
      <c r="R6372" s="12">
        <f t="shared" si="1357"/>
        <v>87102.589642558742</v>
      </c>
      <c r="S6372" s="12">
        <f t="shared" si="1358"/>
        <v>2577120.9542475902</v>
      </c>
      <c r="T6372" s="13">
        <f t="shared" si="1363"/>
        <v>27.447250408282763</v>
      </c>
      <c r="U6372" s="14">
        <f t="shared" si="1353"/>
        <v>5.7744966750457749</v>
      </c>
    </row>
    <row r="6373" spans="1:21" x14ac:dyDescent="0.3">
      <c r="A6373" s="17">
        <v>1978</v>
      </c>
      <c r="B6373" s="17">
        <v>42</v>
      </c>
      <c r="C6373" s="17">
        <v>3.0799999999999998E-3</v>
      </c>
      <c r="D6373" s="17">
        <v>3.0799999999999998E-3</v>
      </c>
      <c r="E6373" s="17">
        <v>0.5</v>
      </c>
      <c r="F6373" s="6">
        <f t="shared" si="1359"/>
        <v>93634.446517758115</v>
      </c>
      <c r="G6373" s="7">
        <f t="shared" si="1360"/>
        <v>288.39409527469496</v>
      </c>
      <c r="H6373" s="6">
        <f t="shared" si="1361"/>
        <v>93490.249470120762</v>
      </c>
      <c r="I6373" s="6">
        <f>SUM(H6373:H6441)</f>
        <v>3025545.1741996394</v>
      </c>
      <c r="J6373" s="8">
        <f t="shared" si="1354"/>
        <v>32.312309056323983</v>
      </c>
      <c r="K6373" s="9">
        <f t="shared" si="1362"/>
        <v>6.8720000000000003E-2</v>
      </c>
      <c r="L6373" s="9">
        <f t="shared" si="1355"/>
        <v>1.6169411764705884E-3</v>
      </c>
      <c r="M6373" s="12">
        <f t="shared" si="1356"/>
        <v>178357.81503455376</v>
      </c>
      <c r="N6373" s="10">
        <f>((B6372+E6372)*D6372+(B6373+E6373)*D6373+(B6374+E6374)*D6374)/3/SUM(D6331:D6373)</f>
        <v>1.8868354675979819</v>
      </c>
      <c r="O6373" s="11">
        <f>O6331</f>
        <v>4.083034213943143E-2</v>
      </c>
      <c r="P6373" s="12">
        <f>M6373*O6331</f>
        <v>7282.4106111022575</v>
      </c>
      <c r="Q6373" s="9">
        <f>N6373*O6331</f>
        <v>7.7040137702839684E-2</v>
      </c>
      <c r="R6373" s="12">
        <f t="shared" si="1357"/>
        <v>86287.747777069817</v>
      </c>
      <c r="S6373" s="12">
        <f t="shared" si="1358"/>
        <v>2490018.3646050314</v>
      </c>
      <c r="T6373" s="13">
        <f t="shared" si="1363"/>
        <v>26.592973603285948</v>
      </c>
      <c r="U6373" s="14">
        <f t="shared" si="1353"/>
        <v>5.7193354530380347</v>
      </c>
    </row>
    <row r="6374" spans="1:21" x14ac:dyDescent="0.3">
      <c r="A6374" s="17">
        <v>1978</v>
      </c>
      <c r="B6374" s="17">
        <v>43</v>
      </c>
      <c r="C6374" s="17">
        <v>3.3E-3</v>
      </c>
      <c r="D6374" s="17">
        <v>3.3E-3</v>
      </c>
      <c r="E6374" s="17">
        <v>0.5</v>
      </c>
      <c r="F6374" s="6">
        <f t="shared" si="1359"/>
        <v>93346.052422483423</v>
      </c>
      <c r="G6374" s="7">
        <f t="shared" si="1360"/>
        <v>308.04197299419531</v>
      </c>
      <c r="H6374" s="6">
        <f t="shared" si="1361"/>
        <v>93192.031435986326</v>
      </c>
      <c r="I6374" s="6">
        <f>SUM(H6374:H6441)</f>
        <v>2932054.9247295186</v>
      </c>
      <c r="J6374" s="8">
        <f t="shared" si="1354"/>
        <v>31.410593684873394</v>
      </c>
      <c r="K6374" s="9">
        <f t="shared" si="1362"/>
        <v>7.2020000000000001E-2</v>
      </c>
      <c r="L6374" s="9">
        <f t="shared" si="1355"/>
        <v>1.6556321839080459E-3</v>
      </c>
      <c r="M6374" s="12">
        <f t="shared" si="1356"/>
        <v>186057.00951468336</v>
      </c>
      <c r="N6374" s="10">
        <f>((B6373+E6373)*D6373+(B6374+E6374)*D6374+(B6375+E6375)*D6375)/3/SUM(D6331:D6374)</f>
        <v>2.0467231324632045</v>
      </c>
      <c r="O6374" s="11">
        <f>O6331</f>
        <v>4.083034213943143E-2</v>
      </c>
      <c r="P6374" s="12">
        <f>M6374*O6331</f>
        <v>7596.771355923971</v>
      </c>
      <c r="Q6374" s="9">
        <f>N6374*O6331</f>
        <v>8.3568405763161477E-2</v>
      </c>
      <c r="R6374" s="12">
        <f t="shared" si="1357"/>
        <v>85404.121939050514</v>
      </c>
      <c r="S6374" s="12">
        <f t="shared" si="1358"/>
        <v>2403730.6168279615</v>
      </c>
      <c r="T6374" s="13">
        <f t="shared" si="1363"/>
        <v>25.750747401172333</v>
      </c>
      <c r="U6374" s="14">
        <f t="shared" si="1353"/>
        <v>5.6598462837010608</v>
      </c>
    </row>
    <row r="6375" spans="1:21" x14ac:dyDescent="0.3">
      <c r="A6375" s="17">
        <v>1978</v>
      </c>
      <c r="B6375" s="17">
        <v>44</v>
      </c>
      <c r="C6375" s="17">
        <v>3.7799999999999999E-3</v>
      </c>
      <c r="D6375" s="17">
        <v>3.7699999999999999E-3</v>
      </c>
      <c r="E6375" s="17">
        <v>0.5</v>
      </c>
      <c r="F6375" s="6">
        <f t="shared" si="1359"/>
        <v>93038.010449489229</v>
      </c>
      <c r="G6375" s="7">
        <f t="shared" si="1360"/>
        <v>350.75329939457441</v>
      </c>
      <c r="H6375" s="6">
        <f t="shared" si="1361"/>
        <v>92862.633799791947</v>
      </c>
      <c r="I6375" s="6">
        <f>SUM(H6375:H6441)</f>
        <v>2838862.8932935325</v>
      </c>
      <c r="J6375" s="8">
        <f t="shared" si="1354"/>
        <v>30.512936374910602</v>
      </c>
      <c r="K6375" s="9">
        <f t="shared" si="1362"/>
        <v>7.5789999999999996E-2</v>
      </c>
      <c r="L6375" s="9">
        <f t="shared" si="1355"/>
        <v>1.7031460674157303E-3</v>
      </c>
      <c r="M6375" s="12">
        <f t="shared" si="1356"/>
        <v>205944.34388519014</v>
      </c>
      <c r="N6375" s="10">
        <f>((B6374+E6374)*D6374+(B6375+E6375)*D6375+(B6376+E6376)*D6376)/3/SUM(D6331:D6375)</f>
        <v>2.1856665347231385</v>
      </c>
      <c r="O6375" s="11">
        <f>O6331</f>
        <v>4.083034213943143E-2</v>
      </c>
      <c r="P6375" s="12">
        <f>M6375*O6331</f>
        <v>8408.7780225130373</v>
      </c>
      <c r="Q6375" s="9">
        <f>N6375*O6331</f>
        <v>8.9241512415451238E-2</v>
      </c>
      <c r="R6375" s="12">
        <f t="shared" si="1357"/>
        <v>84575.431912616317</v>
      </c>
      <c r="S6375" s="12">
        <f t="shared" si="1358"/>
        <v>2318326.494888911</v>
      </c>
      <c r="T6375" s="13">
        <f t="shared" si="1363"/>
        <v>24.918057508845177</v>
      </c>
      <c r="U6375" s="14">
        <f t="shared" si="1353"/>
        <v>5.5948788660654252</v>
      </c>
    </row>
    <row r="6376" spans="1:21" x14ac:dyDescent="0.3">
      <c r="A6376" s="17">
        <v>1978</v>
      </c>
      <c r="B6376" s="17">
        <v>45</v>
      </c>
      <c r="C6376" s="17">
        <v>4.0899999999999999E-3</v>
      </c>
      <c r="D6376" s="17">
        <v>4.0800000000000003E-3</v>
      </c>
      <c r="E6376" s="17">
        <v>0.5</v>
      </c>
      <c r="F6376" s="6">
        <f t="shared" si="1359"/>
        <v>92687.257150094651</v>
      </c>
      <c r="G6376" s="7">
        <f t="shared" si="1360"/>
        <v>378.16400917238622</v>
      </c>
      <c r="H6376" s="6">
        <f t="shared" si="1361"/>
        <v>92498.17514550846</v>
      </c>
      <c r="I6376" s="6">
        <f>SUM(H6376:H6441)</f>
        <v>2746000.2594937403</v>
      </c>
      <c r="J6376" s="8">
        <f t="shared" si="1354"/>
        <v>29.626513330165324</v>
      </c>
      <c r="K6376" s="9">
        <f t="shared" si="1362"/>
        <v>7.9869999999999997E-2</v>
      </c>
      <c r="L6376" s="9">
        <f t="shared" si="1355"/>
        <v>1.7553846153846153E-3</v>
      </c>
      <c r="M6376" s="12">
        <f t="shared" si="1356"/>
        <v>215430.85535674938</v>
      </c>
      <c r="N6376" s="10">
        <f>((B6375+E6375)*D6375+(B6376+E6376)*D6376+(B6377+E6377)*D6377)/3/SUM(D6331:D6376)</f>
        <v>2.3423897166228462</v>
      </c>
      <c r="O6376" s="11">
        <f>O6331</f>
        <v>4.083034213943143E-2</v>
      </c>
      <c r="P6376" s="12">
        <f>M6376*O6331</f>
        <v>8796.1155316064414</v>
      </c>
      <c r="Q6376" s="9">
        <f>N6376*O6331</f>
        <v>9.5640573553596647E-2</v>
      </c>
      <c r="R6376" s="12">
        <f t="shared" si="1357"/>
        <v>83651.596621930992</v>
      </c>
      <c r="S6376" s="12">
        <f t="shared" si="1358"/>
        <v>2233751.0629762947</v>
      </c>
      <c r="T6376" s="13">
        <f t="shared" si="1363"/>
        <v>24.099872319654825</v>
      </c>
      <c r="U6376" s="14">
        <f t="shared" si="1353"/>
        <v>5.5266410105104988</v>
      </c>
    </row>
    <row r="6377" spans="1:21" x14ac:dyDescent="0.3">
      <c r="A6377" s="17">
        <v>1978</v>
      </c>
      <c r="B6377" s="17">
        <v>46</v>
      </c>
      <c r="C6377" s="17">
        <v>4.4799999999999996E-3</v>
      </c>
      <c r="D6377" s="17">
        <v>4.47E-3</v>
      </c>
      <c r="E6377" s="17">
        <v>0.5</v>
      </c>
      <c r="F6377" s="6">
        <f t="shared" si="1359"/>
        <v>92309.093140922269</v>
      </c>
      <c r="G6377" s="7">
        <f t="shared" si="1360"/>
        <v>412.62164633992256</v>
      </c>
      <c r="H6377" s="6">
        <f t="shared" si="1361"/>
        <v>92102.78231775231</v>
      </c>
      <c r="I6377" s="6">
        <f>SUM(H6377:H6441)</f>
        <v>2653502.084348232</v>
      </c>
      <c r="J6377" s="8">
        <f t="shared" si="1354"/>
        <v>28.745836342442487</v>
      </c>
      <c r="K6377" s="9">
        <f t="shared" si="1362"/>
        <v>8.4339999999999998E-2</v>
      </c>
      <c r="L6377" s="9">
        <f t="shared" si="1355"/>
        <v>1.813763440860215E-3</v>
      </c>
      <c r="M6377" s="12">
        <f t="shared" si="1356"/>
        <v>227494.74217223618</v>
      </c>
      <c r="N6377" s="10">
        <f>((B6376+E6376)*D6376+(B6377+E6377)*D6377+(B6378+E6378)*D6378)/3/SUM(D6331:D6377)</f>
        <v>2.4919769188206464</v>
      </c>
      <c r="O6377" s="11">
        <f>O6331</f>
        <v>4.083034213943143E-2</v>
      </c>
      <c r="P6377" s="12">
        <f>M6377*O6331</f>
        <v>9288.6881578141438</v>
      </c>
      <c r="Q6377" s="9">
        <f>N6377*O6331</f>
        <v>0.10174827019901314</v>
      </c>
      <c r="R6377" s="12">
        <f t="shared" si="1357"/>
        <v>82731.483536404761</v>
      </c>
      <c r="S6377" s="12">
        <f t="shared" si="1358"/>
        <v>2150099.4663543636</v>
      </c>
      <c r="T6377" s="13">
        <f t="shared" si="1363"/>
        <v>23.292390740660263</v>
      </c>
      <c r="U6377" s="14">
        <f t="shared" si="1353"/>
        <v>5.4534456017822244</v>
      </c>
    </row>
    <row r="6378" spans="1:21" x14ac:dyDescent="0.3">
      <c r="A6378" s="17">
        <v>1978</v>
      </c>
      <c r="B6378" s="17">
        <v>47</v>
      </c>
      <c r="C6378" s="17">
        <v>5.0000000000000001E-3</v>
      </c>
      <c r="D6378" s="17">
        <v>4.9899999999999996E-3</v>
      </c>
      <c r="E6378" s="17">
        <v>0.5</v>
      </c>
      <c r="F6378" s="6">
        <f t="shared" si="1359"/>
        <v>91896.471494582351</v>
      </c>
      <c r="G6378" s="7">
        <f t="shared" si="1360"/>
        <v>458.56339275796591</v>
      </c>
      <c r="H6378" s="6">
        <f t="shared" si="1361"/>
        <v>91667.18979820337</v>
      </c>
      <c r="I6378" s="6">
        <f>SUM(H6378:H6441)</f>
        <v>2561399.3020304795</v>
      </c>
      <c r="J6378" s="8">
        <f t="shared" si="1354"/>
        <v>27.8726621422182</v>
      </c>
      <c r="K6378" s="9">
        <f t="shared" si="1362"/>
        <v>8.9329999999999993E-2</v>
      </c>
      <c r="L6378" s="9">
        <f t="shared" si="1355"/>
        <v>1.8806315789473684E-3</v>
      </c>
      <c r="M6378" s="12">
        <f t="shared" si="1356"/>
        <v>243834.78289492198</v>
      </c>
      <c r="N6378" s="10">
        <f>((B6377+E6377)*D6377+(B6378+E6378)*D6378+(B6379+E6379)*D6379)/3/SUM(D6331:D6378)</f>
        <v>2.6662935184148662</v>
      </c>
      <c r="O6378" s="11">
        <f>O6331</f>
        <v>4.083034213943143E-2</v>
      </c>
      <c r="P6378" s="12">
        <f>M6378*O6331</f>
        <v>9955.8576110936465</v>
      </c>
      <c r="Q6378" s="9">
        <f>N6378*O6331</f>
        <v>0.1088656766010274</v>
      </c>
      <c r="R6378" s="12">
        <f t="shared" si="1357"/>
        <v>81687.779158707155</v>
      </c>
      <c r="S6378" s="12">
        <f t="shared" si="1358"/>
        <v>2067367.9828179588</v>
      </c>
      <c r="T6378" s="13">
        <f t="shared" si="1363"/>
        <v>22.496706883243476</v>
      </c>
      <c r="U6378" s="14">
        <f t="shared" si="1353"/>
        <v>5.3759552589747237</v>
      </c>
    </row>
    <row r="6379" spans="1:21" x14ac:dyDescent="0.3">
      <c r="A6379" s="17">
        <v>1978</v>
      </c>
      <c r="B6379" s="17">
        <v>48</v>
      </c>
      <c r="C6379" s="17">
        <v>5.5799999999999999E-3</v>
      </c>
      <c r="D6379" s="17">
        <v>5.5599999999999998E-3</v>
      </c>
      <c r="E6379" s="17">
        <v>0.5</v>
      </c>
      <c r="F6379" s="6">
        <f t="shared" si="1359"/>
        <v>91437.908101824389</v>
      </c>
      <c r="G6379" s="7">
        <f t="shared" si="1360"/>
        <v>508.39476904614361</v>
      </c>
      <c r="H6379" s="6">
        <f t="shared" si="1361"/>
        <v>91183.710717301321</v>
      </c>
      <c r="I6379" s="6">
        <f>SUM(H6379:H6441)</f>
        <v>2469732.1122322758</v>
      </c>
      <c r="J6379" s="8">
        <f t="shared" si="1354"/>
        <v>27.009936726483346</v>
      </c>
      <c r="K6379" s="9">
        <f t="shared" si="1362"/>
        <v>9.4889999999999988E-2</v>
      </c>
      <c r="L6379" s="9">
        <f t="shared" si="1355"/>
        <v>1.9564948453608243E-3</v>
      </c>
      <c r="M6379" s="12">
        <f t="shared" si="1356"/>
        <v>259849.78710863073</v>
      </c>
      <c r="N6379" s="10">
        <f>((B6378+E6378)*D6378+(B6379+E6379)*D6379+(B6380+E6380)*D6380)/3/SUM(D6331:D6379)</f>
        <v>2.8232163557803776</v>
      </c>
      <c r="O6379" s="11">
        <f>O6331</f>
        <v>4.083034213943143E-2</v>
      </c>
      <c r="P6379" s="12">
        <f>M6379*O6331</f>
        <v>10609.755712503811</v>
      </c>
      <c r="Q6379" s="9">
        <f>N6379*O6331</f>
        <v>0.11527288974015158</v>
      </c>
      <c r="R6379" s="12">
        <f t="shared" si="1357"/>
        <v>80672.700885687969</v>
      </c>
      <c r="S6379" s="12">
        <f t="shared" si="1358"/>
        <v>1985680.2036592516</v>
      </c>
      <c r="T6379" s="13">
        <f t="shared" si="1363"/>
        <v>21.716159576266957</v>
      </c>
      <c r="U6379" s="14">
        <f t="shared" si="1353"/>
        <v>5.2937771502163891</v>
      </c>
    </row>
    <row r="6380" spans="1:21" x14ac:dyDescent="0.3">
      <c r="A6380" s="17">
        <v>1978</v>
      </c>
      <c r="B6380" s="17">
        <v>49</v>
      </c>
      <c r="C6380" s="17">
        <v>6.0200000000000002E-3</v>
      </c>
      <c r="D6380" s="17">
        <v>6.0000000000000001E-3</v>
      </c>
      <c r="E6380" s="17">
        <v>0.5</v>
      </c>
      <c r="F6380" s="6">
        <f t="shared" si="1359"/>
        <v>90929.513332778239</v>
      </c>
      <c r="G6380" s="7">
        <f t="shared" si="1360"/>
        <v>545.57707999666945</v>
      </c>
      <c r="H6380" s="6">
        <f t="shared" si="1361"/>
        <v>90656.724792779904</v>
      </c>
      <c r="I6380" s="6">
        <f>SUM(H6380:H6441)</f>
        <v>2378548.4015149744</v>
      </c>
      <c r="J6380" s="8">
        <f t="shared" si="1354"/>
        <v>26.158156074256212</v>
      </c>
      <c r="K6380" s="9">
        <f t="shared" si="1362"/>
        <v>0.10088999999999999</v>
      </c>
      <c r="L6380" s="9">
        <f t="shared" si="1355"/>
        <v>2.0381818181818179E-3</v>
      </c>
      <c r="M6380" s="12">
        <f t="shared" si="1356"/>
        <v>267678.31757196097</v>
      </c>
      <c r="N6380" s="10">
        <f>((B6379+E6379)*D6379+(B6380+E6380)*D6380+(B6381+E6381)*D6381)/3/SUM(D6331:D6380)</f>
        <v>3.0434796973601612</v>
      </c>
      <c r="O6380" s="11">
        <f>O6331</f>
        <v>4.083034213943143E-2</v>
      </c>
      <c r="P6380" s="12">
        <f>M6380*O6331</f>
        <v>10929.397289770546</v>
      </c>
      <c r="Q6380" s="9">
        <f>N6380*O6331</f>
        <v>0.12426631733762861</v>
      </c>
      <c r="R6380" s="12">
        <f t="shared" si="1357"/>
        <v>79391.14746089025</v>
      </c>
      <c r="S6380" s="12">
        <f t="shared" si="1358"/>
        <v>1905007.5027735636</v>
      </c>
      <c r="T6380" s="13">
        <f t="shared" si="1363"/>
        <v>20.950376098481186</v>
      </c>
      <c r="U6380" s="14">
        <f t="shared" si="1353"/>
        <v>5.2077799757750256</v>
      </c>
    </row>
    <row r="6381" spans="1:21" x14ac:dyDescent="0.3">
      <c r="A6381" s="17">
        <v>1978</v>
      </c>
      <c r="B6381" s="17">
        <v>50</v>
      </c>
      <c r="C6381" s="17">
        <v>7.0400000000000003E-3</v>
      </c>
      <c r="D6381" s="17">
        <v>7.0200000000000002E-3</v>
      </c>
      <c r="E6381" s="17">
        <v>0.5</v>
      </c>
      <c r="F6381" s="6">
        <f t="shared" si="1359"/>
        <v>90383.936252781568</v>
      </c>
      <c r="G6381" s="7">
        <f t="shared" si="1360"/>
        <v>634.49523249452659</v>
      </c>
      <c r="H6381" s="6">
        <f t="shared" si="1361"/>
        <v>90066.688636534309</v>
      </c>
      <c r="I6381" s="6">
        <f>SUM(H6381:H6441)</f>
        <v>2287891.676722195</v>
      </c>
      <c r="J6381" s="8">
        <f t="shared" si="1354"/>
        <v>25.313034279935835</v>
      </c>
      <c r="K6381" s="9">
        <f t="shared" si="1362"/>
        <v>0.10790999999999999</v>
      </c>
      <c r="L6381" s="9">
        <f t="shared" si="1355"/>
        <v>2.1368316831683167E-3</v>
      </c>
      <c r="M6381" s="12">
        <f t="shared" si="1356"/>
        <v>296932.71467865439</v>
      </c>
      <c r="N6381" s="10">
        <f>((B6380+E6380)*D6380+(B6381+E6381)*D6381+(B6382+E6382)*D6382)/3/SUM(D6331:D6381)</f>
        <v>3.2485867852840333</v>
      </c>
      <c r="O6381" s="11">
        <f>O6331</f>
        <v>4.083034213943143E-2</v>
      </c>
      <c r="P6381" s="12">
        <f>M6381*O6331</f>
        <v>12123.864332719631</v>
      </c>
      <c r="Q6381" s="9">
        <f>N6381*O6331</f>
        <v>0.13264090991278274</v>
      </c>
      <c r="R6381" s="12">
        <f t="shared" si="1357"/>
        <v>78120.161102953105</v>
      </c>
      <c r="S6381" s="12">
        <f t="shared" si="1358"/>
        <v>1825616.3553126734</v>
      </c>
      <c r="T6381" s="13">
        <f t="shared" si="1363"/>
        <v>20.198460379141654</v>
      </c>
      <c r="U6381" s="14">
        <f t="shared" si="1353"/>
        <v>5.1145739007941806</v>
      </c>
    </row>
    <row r="6382" spans="1:21" x14ac:dyDescent="0.3">
      <c r="A6382" s="17">
        <v>1978</v>
      </c>
      <c r="B6382" s="17">
        <v>51</v>
      </c>
      <c r="C6382" s="17">
        <v>7.7999999999999996E-3</v>
      </c>
      <c r="D6382" s="17">
        <v>7.77E-3</v>
      </c>
      <c r="E6382" s="17">
        <v>0.5</v>
      </c>
      <c r="F6382" s="6">
        <f t="shared" si="1359"/>
        <v>89749.441020287035</v>
      </c>
      <c r="G6382" s="7">
        <f t="shared" si="1360"/>
        <v>697.35315672763022</v>
      </c>
      <c r="H6382" s="6">
        <f t="shared" si="1361"/>
        <v>89400.764441923224</v>
      </c>
      <c r="I6382" s="6">
        <f>SUM(H6382:H6441)</f>
        <v>2197824.9880856611</v>
      </c>
      <c r="J6382" s="8">
        <f t="shared" si="1354"/>
        <v>24.488453221551129</v>
      </c>
      <c r="K6382" s="9">
        <f t="shared" si="1362"/>
        <v>0.11567999999999999</v>
      </c>
      <c r="L6382" s="9">
        <f t="shared" si="1355"/>
        <v>2.2462135922330095E-3</v>
      </c>
      <c r="M6382" s="12">
        <f t="shared" si="1356"/>
        <v>310457.18855007744</v>
      </c>
      <c r="N6382" s="10">
        <f>((B6381+E6381)*D6381+(B6382+E6382)*D6382+(B6383+E6383)*D6383)/3/SUM(D6331:D6382)</f>
        <v>3.4377593360995853</v>
      </c>
      <c r="O6382" s="11">
        <f>O6331</f>
        <v>4.083034213943143E-2</v>
      </c>
      <c r="P6382" s="12">
        <f>M6382*O6331</f>
        <v>12676.073228145635</v>
      </c>
      <c r="Q6382" s="9">
        <f>N6382*O6331</f>
        <v>0.14036488988597071</v>
      </c>
      <c r="R6382" s="12">
        <f t="shared" si="1357"/>
        <v>76852.035985311057</v>
      </c>
      <c r="S6382" s="12">
        <f t="shared" si="1358"/>
        <v>1747496.1942097202</v>
      </c>
      <c r="T6382" s="13">
        <f t="shared" si="1363"/>
        <v>19.47083095274894</v>
      </c>
      <c r="U6382" s="14">
        <f t="shared" si="1353"/>
        <v>5.0176222688021888</v>
      </c>
    </row>
    <row r="6383" spans="1:21" x14ac:dyDescent="0.3">
      <c r="A6383" s="17">
        <v>1978</v>
      </c>
      <c r="B6383" s="17">
        <v>52</v>
      </c>
      <c r="C6383" s="17">
        <v>8.3899999999999999E-3</v>
      </c>
      <c r="D6383" s="17">
        <v>8.3499999999999998E-3</v>
      </c>
      <c r="E6383" s="17">
        <v>0.5</v>
      </c>
      <c r="F6383" s="6">
        <f t="shared" si="1359"/>
        <v>89052.087863559398</v>
      </c>
      <c r="G6383" s="7">
        <f t="shared" si="1360"/>
        <v>743.58493366072094</v>
      </c>
      <c r="H6383" s="6">
        <f t="shared" si="1361"/>
        <v>88680.295396729038</v>
      </c>
      <c r="I6383" s="6">
        <f>SUM(H6383:H6441)</f>
        <v>2108424.2236437392</v>
      </c>
      <c r="J6383" s="8">
        <f t="shared" si="1354"/>
        <v>23.676303096611822</v>
      </c>
      <c r="K6383" s="9">
        <f t="shared" si="1362"/>
        <v>0.12402999999999999</v>
      </c>
      <c r="L6383" s="9">
        <f t="shared" si="1355"/>
        <v>2.3624761904761904E-3</v>
      </c>
      <c r="M6383" s="12">
        <f t="shared" si="1356"/>
        <v>314748.11752953194</v>
      </c>
      <c r="N6383" s="10">
        <f>((B6382+E6382)*D6382+(B6383+E6383)*D6383+(B6384+E6384)*D6384)/3/SUM(D6331:D6383)</f>
        <v>3.6123115375312427</v>
      </c>
      <c r="O6383" s="11">
        <f>O6331</f>
        <v>4.083034213943143E-2</v>
      </c>
      <c r="P6383" s="12">
        <f>M6383*O6331</f>
        <v>12851.273326472765</v>
      </c>
      <c r="Q6383" s="9">
        <f>N6383*O6331</f>
        <v>0.14749191599161623</v>
      </c>
      <c r="R6383" s="12">
        <f t="shared" si="1357"/>
        <v>75600.668717962966</v>
      </c>
      <c r="S6383" s="12">
        <f t="shared" si="1358"/>
        <v>1670644.1582244092</v>
      </c>
      <c r="T6383" s="13">
        <f t="shared" si="1363"/>
        <v>18.760303079969066</v>
      </c>
      <c r="U6383" s="14">
        <f t="shared" si="1353"/>
        <v>4.9160000166427551</v>
      </c>
    </row>
    <row r="6384" spans="1:21" x14ac:dyDescent="0.3">
      <c r="A6384" s="17">
        <v>1978</v>
      </c>
      <c r="B6384" s="17">
        <v>53</v>
      </c>
      <c r="C6384" s="17">
        <v>9.4900000000000002E-3</v>
      </c>
      <c r="D6384" s="17">
        <v>9.4500000000000001E-3</v>
      </c>
      <c r="E6384" s="17">
        <v>0.5</v>
      </c>
      <c r="F6384" s="6">
        <f t="shared" si="1359"/>
        <v>88308.502929898677</v>
      </c>
      <c r="G6384" s="7">
        <f t="shared" si="1360"/>
        <v>834.51535268754253</v>
      </c>
      <c r="H6384" s="6">
        <f t="shared" si="1361"/>
        <v>87891.245253554909</v>
      </c>
      <c r="I6384" s="6">
        <f>SUM(H6384:H6441)</f>
        <v>2019743.9282470099</v>
      </c>
      <c r="J6384" s="8">
        <f t="shared" si="1354"/>
        <v>22.871454743721895</v>
      </c>
      <c r="K6384" s="9">
        <f t="shared" si="1362"/>
        <v>0.13347999999999999</v>
      </c>
      <c r="L6384" s="9">
        <f t="shared" si="1355"/>
        <v>2.4949532710280371E-3</v>
      </c>
      <c r="M6384" s="12">
        <f t="shared" si="1356"/>
        <v>334481.35577452451</v>
      </c>
      <c r="N6384" s="10">
        <f>((B6383+E6383)*D6383+(B6384+E6384)*D6384+(B6385+E6385)*D6385)/3/SUM(D6331:D6384)</f>
        <v>3.8897712516232152</v>
      </c>
      <c r="O6384" s="11">
        <f>O6331</f>
        <v>4.083034213943143E-2</v>
      </c>
      <c r="P6384" s="12">
        <f>M6384*O6331</f>
        <v>13656.988195534725</v>
      </c>
      <c r="Q6384" s="9">
        <f>N6384*O6331</f>
        <v>0.15882069104790031</v>
      </c>
      <c r="R6384" s="12">
        <f t="shared" si="1357"/>
        <v>73932.296945324837</v>
      </c>
      <c r="S6384" s="12">
        <f t="shared" si="1358"/>
        <v>1595043.4895064463</v>
      </c>
      <c r="T6384" s="13">
        <f t="shared" si="1363"/>
        <v>18.06217336480756</v>
      </c>
      <c r="U6384" s="14">
        <f t="shared" si="1353"/>
        <v>4.8092813789143349</v>
      </c>
    </row>
    <row r="6385" spans="1:21" x14ac:dyDescent="0.3">
      <c r="A6385" s="17">
        <v>1978</v>
      </c>
      <c r="B6385" s="17">
        <v>54</v>
      </c>
      <c r="C6385" s="17">
        <v>1.132E-2</v>
      </c>
      <c r="D6385" s="17">
        <v>1.1259999999999999E-2</v>
      </c>
      <c r="E6385" s="17">
        <v>0.5</v>
      </c>
      <c r="F6385" s="6">
        <f t="shared" si="1359"/>
        <v>87473.987577211141</v>
      </c>
      <c r="G6385" s="7">
        <f t="shared" si="1360"/>
        <v>984.95710011939741</v>
      </c>
      <c r="H6385" s="6">
        <f t="shared" si="1361"/>
        <v>86981.509027151449</v>
      </c>
      <c r="I6385" s="6">
        <f>SUM(H6385:H6441)</f>
        <v>1931852.6829934549</v>
      </c>
      <c r="J6385" s="8">
        <f t="shared" si="1354"/>
        <v>22.084881877463925</v>
      </c>
      <c r="K6385" s="9">
        <f t="shared" si="1362"/>
        <v>0.14473999999999998</v>
      </c>
      <c r="L6385" s="9">
        <f t="shared" si="1355"/>
        <v>2.6557798165137612E-3</v>
      </c>
      <c r="M6385" s="12">
        <f t="shared" si="1356"/>
        <v>370873.02719709248</v>
      </c>
      <c r="N6385" s="10">
        <f>((B6384+E6384)*D6384+(B6385+E6385)*D6385+(B6386+E6386)*D6386)/3/SUM(D6331:D6385)</f>
        <v>3.9976279305421212</v>
      </c>
      <c r="O6385" s="11">
        <f>O6331</f>
        <v>4.083034213943143E-2</v>
      </c>
      <c r="P6385" s="12">
        <f>M6385*O6331</f>
        <v>15142.872590743944</v>
      </c>
      <c r="Q6385" s="9">
        <f>N6385*O6331</f>
        <v>0.16322451615018202</v>
      </c>
      <c r="R6385" s="12">
        <f t="shared" si="1357"/>
        <v>72783.994302181964</v>
      </c>
      <c r="S6385" s="12">
        <f t="shared" si="1358"/>
        <v>1521111.1925611214</v>
      </c>
      <c r="T6385" s="13">
        <f t="shared" si="1363"/>
        <v>17.389297489364754</v>
      </c>
      <c r="U6385" s="14">
        <f t="shared" si="1353"/>
        <v>4.6955843880991708</v>
      </c>
    </row>
    <row r="6386" spans="1:21" x14ac:dyDescent="0.3">
      <c r="A6386" s="17">
        <v>1978</v>
      </c>
      <c r="B6386" s="17">
        <v>55</v>
      </c>
      <c r="C6386" s="17">
        <v>1.1169999999999999E-2</v>
      </c>
      <c r="D6386" s="17">
        <v>1.111E-2</v>
      </c>
      <c r="E6386" s="17">
        <v>0.5</v>
      </c>
      <c r="F6386" s="6">
        <f t="shared" si="1359"/>
        <v>86489.030477091743</v>
      </c>
      <c r="G6386" s="7">
        <f t="shared" si="1360"/>
        <v>960.89312860048926</v>
      </c>
      <c r="H6386" s="6">
        <f t="shared" si="1361"/>
        <v>86008.583912791495</v>
      </c>
      <c r="I6386" s="6">
        <f>SUM(H6386:H6441)</f>
        <v>1844871.1739663035</v>
      </c>
      <c r="J6386" s="8">
        <f t="shared" si="1354"/>
        <v>21.330695508894074</v>
      </c>
      <c r="K6386" s="9">
        <f t="shared" si="1362"/>
        <v>0.15584999999999999</v>
      </c>
      <c r="L6386" s="9">
        <f t="shared" si="1355"/>
        <v>2.8081081081081081E-3</v>
      </c>
      <c r="M6386" s="12">
        <f t="shared" si="1356"/>
        <v>342185.23347659386</v>
      </c>
      <c r="N6386" s="10">
        <f>((B6385+E6385)*D6385+(B6386+E6386)*D6386+(B6387+E6387)*D6387)/3/SUM(D6331:D6386)</f>
        <v>4.1201048016254944</v>
      </c>
      <c r="O6386" s="11">
        <f>O6331</f>
        <v>4.083034213943143E-2</v>
      </c>
      <c r="P6386" s="12">
        <f>M6386*O6331</f>
        <v>13971.540157910553</v>
      </c>
      <c r="Q6386" s="9">
        <f>N6386*O6331</f>
        <v>0.16822528870068321</v>
      </c>
      <c r="R6386" s="12">
        <f t="shared" si="1357"/>
        <v>71539.765053325202</v>
      </c>
      <c r="S6386" s="12">
        <f t="shared" si="1358"/>
        <v>1448327.1982589394</v>
      </c>
      <c r="T6386" s="13">
        <f t="shared" si="1363"/>
        <v>16.745790654255934</v>
      </c>
      <c r="U6386" s="14">
        <f t="shared" si="1353"/>
        <v>4.5849048546381397</v>
      </c>
    </row>
    <row r="6387" spans="1:21" x14ac:dyDescent="0.3">
      <c r="A6387" s="17">
        <v>1978</v>
      </c>
      <c r="B6387" s="17">
        <v>56</v>
      </c>
      <c r="C6387" s="17">
        <v>1.24E-2</v>
      </c>
      <c r="D6387" s="17">
        <v>1.2319999999999999E-2</v>
      </c>
      <c r="E6387" s="17">
        <v>0.5</v>
      </c>
      <c r="F6387" s="6">
        <f t="shared" si="1359"/>
        <v>85528.137348491247</v>
      </c>
      <c r="G6387" s="7">
        <f t="shared" si="1360"/>
        <v>1053.706652133412</v>
      </c>
      <c r="H6387" s="6">
        <f t="shared" si="1361"/>
        <v>85001.284022424545</v>
      </c>
      <c r="I6387" s="6">
        <f>SUM(H6387:H6441)</f>
        <v>1758862.590053512</v>
      </c>
      <c r="J6387" s="8">
        <f t="shared" si="1354"/>
        <v>20.564724599191088</v>
      </c>
      <c r="K6387" s="9">
        <f t="shared" si="1362"/>
        <v>0.16816999999999999</v>
      </c>
      <c r="L6387" s="9">
        <f t="shared" si="1355"/>
        <v>2.9764601769911503E-3</v>
      </c>
      <c r="M6387" s="12">
        <f t="shared" si="1356"/>
        <v>354013.35461460298</v>
      </c>
      <c r="N6387" s="10">
        <f>((B6386+E6386)*D6386+(B6387+E6387)*D6387+(B6388+E6388)*D6388)/3/SUM(D6331:D6387)</f>
        <v>4.1792729579195651</v>
      </c>
      <c r="O6387" s="11">
        <f>O6331</f>
        <v>4.083034213943143E-2</v>
      </c>
      <c r="P6387" s="12">
        <f>M6387*O6331</f>
        <v>14454.486390842107</v>
      </c>
      <c r="Q6387" s="9">
        <f>N6387*O6331</f>
        <v>0.17064114476592945</v>
      </c>
      <c r="R6387" s="12">
        <f t="shared" si="1357"/>
        <v>70496.567610264101</v>
      </c>
      <c r="S6387" s="12">
        <f t="shared" si="1358"/>
        <v>1376787.4332056143</v>
      </c>
      <c r="T6387" s="13">
        <f t="shared" si="1363"/>
        <v>16.097479448146796</v>
      </c>
      <c r="U6387" s="14">
        <f t="shared" si="1353"/>
        <v>4.4672451510442919</v>
      </c>
    </row>
    <row r="6388" spans="1:21" x14ac:dyDescent="0.3">
      <c r="A6388" s="17">
        <v>1978</v>
      </c>
      <c r="B6388" s="17">
        <v>57</v>
      </c>
      <c r="C6388" s="17">
        <v>1.3939999999999999E-2</v>
      </c>
      <c r="D6388" s="17">
        <v>1.384E-2</v>
      </c>
      <c r="E6388" s="17">
        <v>0.5</v>
      </c>
      <c r="F6388" s="6">
        <f t="shared" si="1359"/>
        <v>84474.430696357842</v>
      </c>
      <c r="G6388" s="7">
        <f t="shared" si="1360"/>
        <v>1169.1261208375925</v>
      </c>
      <c r="H6388" s="6">
        <f t="shared" si="1361"/>
        <v>83889.867635939052</v>
      </c>
      <c r="I6388" s="6">
        <f>SUM(H6388:H6441)</f>
        <v>1673861.3060310874</v>
      </c>
      <c r="J6388" s="8">
        <f t="shared" si="1354"/>
        <v>19.815005466538846</v>
      </c>
      <c r="K6388" s="9">
        <f t="shared" si="1362"/>
        <v>0.18200999999999998</v>
      </c>
      <c r="L6388" s="9">
        <f t="shared" si="1355"/>
        <v>3.1653913043478256E-3</v>
      </c>
      <c r="M6388" s="12">
        <f t="shared" si="1356"/>
        <v>369346.47518357</v>
      </c>
      <c r="N6388" s="10">
        <f>((B6387+E6387)*D6387+(B6388+E6388)*D6388+(B6389+E6389)*D6389)/3/SUM(D6331:D6388)</f>
        <v>4.3649982601688562</v>
      </c>
      <c r="O6388" s="11">
        <f>O6331</f>
        <v>4.083034213943143E-2</v>
      </c>
      <c r="P6388" s="12">
        <f>M6388*O6331</f>
        <v>15080.542949738183</v>
      </c>
      <c r="Q6388" s="9">
        <f>N6388*O6331</f>
        <v>0.17822437240071731</v>
      </c>
      <c r="R6388" s="12">
        <f t="shared" si="1357"/>
        <v>68938.648625744565</v>
      </c>
      <c r="S6388" s="12">
        <f t="shared" si="1358"/>
        <v>1306290.8655953503</v>
      </c>
      <c r="T6388" s="13">
        <f t="shared" si="1363"/>
        <v>15.463742754192621</v>
      </c>
      <c r="U6388" s="14">
        <f t="shared" si="1353"/>
        <v>4.3512627123462249</v>
      </c>
    </row>
    <row r="6389" spans="1:21" x14ac:dyDescent="0.3">
      <c r="A6389" s="17">
        <v>1978</v>
      </c>
      <c r="B6389" s="17">
        <v>58</v>
      </c>
      <c r="C6389" s="17">
        <v>1.536E-2</v>
      </c>
      <c r="D6389" s="17">
        <v>1.524E-2</v>
      </c>
      <c r="E6389" s="17">
        <v>0.5</v>
      </c>
      <c r="F6389" s="6">
        <f t="shared" si="1359"/>
        <v>83305.304575520247</v>
      </c>
      <c r="G6389" s="7">
        <f t="shared" si="1360"/>
        <v>1269.5728417309285</v>
      </c>
      <c r="H6389" s="6">
        <f t="shared" si="1361"/>
        <v>82670.518154654783</v>
      </c>
      <c r="I6389" s="6">
        <f>SUM(H6389:H6441)</f>
        <v>1589971.4383951484</v>
      </c>
      <c r="J6389" s="8">
        <f t="shared" si="1354"/>
        <v>19.08607676902211</v>
      </c>
      <c r="K6389" s="9">
        <f t="shared" si="1362"/>
        <v>0.19724999999999998</v>
      </c>
      <c r="L6389" s="9">
        <f t="shared" si="1355"/>
        <v>3.3717948717948715E-3</v>
      </c>
      <c r="M6389" s="12">
        <f t="shared" si="1356"/>
        <v>376527.30667305109</v>
      </c>
      <c r="N6389" s="10">
        <f>((B6388+E6388)*D6388+(B6389+E6389)*D6389+(B6390+E6390)*D6390)/3/SUM(D6331:D6389)</f>
        <v>4.4793324883819183</v>
      </c>
      <c r="O6389" s="11">
        <f>O6331</f>
        <v>4.083034213943143E-2</v>
      </c>
      <c r="P6389" s="12">
        <f>M6389*O6331</f>
        <v>15373.738756299299</v>
      </c>
      <c r="Q6389" s="9">
        <f>N6389*O6331</f>
        <v>0.18289267805690448</v>
      </c>
      <c r="R6389" s="12">
        <f t="shared" si="1357"/>
        <v>67550.685692998028</v>
      </c>
      <c r="S6389" s="12">
        <f t="shared" si="1358"/>
        <v>1237352.2169696058</v>
      </c>
      <c r="T6389" s="13">
        <f t="shared" si="1363"/>
        <v>14.853222412120068</v>
      </c>
      <c r="U6389" s="14">
        <f t="shared" si="1353"/>
        <v>4.2328543569020418</v>
      </c>
    </row>
    <row r="6390" spans="1:21" x14ac:dyDescent="0.3">
      <c r="A6390" s="17">
        <v>1978</v>
      </c>
      <c r="B6390" s="17">
        <v>59</v>
      </c>
      <c r="C6390" s="17">
        <v>1.6330000000000001E-2</v>
      </c>
      <c r="D6390" s="17">
        <v>1.619E-2</v>
      </c>
      <c r="E6390" s="17">
        <v>0.5</v>
      </c>
      <c r="F6390" s="6">
        <f t="shared" si="1359"/>
        <v>82035.731733789318</v>
      </c>
      <c r="G6390" s="7">
        <f t="shared" si="1360"/>
        <v>1328.1584967700489</v>
      </c>
      <c r="H6390" s="6">
        <f t="shared" si="1361"/>
        <v>81371.652485404295</v>
      </c>
      <c r="I6390" s="6">
        <f>SUM(H6390:H6441)</f>
        <v>1507300.9202404937</v>
      </c>
      <c r="J6390" s="8">
        <f t="shared" si="1354"/>
        <v>18.373712142067216</v>
      </c>
      <c r="K6390" s="9">
        <f t="shared" si="1362"/>
        <v>0.21343999999999999</v>
      </c>
      <c r="L6390" s="9">
        <f t="shared" si="1355"/>
        <v>3.5872268907563023E-3</v>
      </c>
      <c r="M6390" s="12">
        <f t="shared" si="1356"/>
        <v>370246.58244854724</v>
      </c>
      <c r="N6390" s="10">
        <f>((B6389+E6389)*D6389+(B6390+E6390)*D6390+(B6391+E6391)*D6391)/3/SUM(D6331:D6390)</f>
        <v>4.5464377186406795</v>
      </c>
      <c r="O6390" s="11">
        <f>O6331</f>
        <v>4.083034213943143E-2</v>
      </c>
      <c r="P6390" s="12">
        <f>M6390*O6331</f>
        <v>15117.294637329393</v>
      </c>
      <c r="Q6390" s="9">
        <f>N6390*O6331</f>
        <v>0.18563260756771502</v>
      </c>
      <c r="R6390" s="12">
        <f t="shared" si="1357"/>
        <v>66266.420452444756</v>
      </c>
      <c r="S6390" s="12">
        <f t="shared" si="1358"/>
        <v>1169801.5312766077</v>
      </c>
      <c r="T6390" s="13">
        <f t="shared" si="1363"/>
        <v>14.25965864573112</v>
      </c>
      <c r="U6390" s="14">
        <f t="shared" si="1353"/>
        <v>4.114053496336096</v>
      </c>
    </row>
    <row r="6391" spans="1:21" x14ac:dyDescent="0.3">
      <c r="A6391" s="17">
        <v>1978</v>
      </c>
      <c r="B6391" s="17">
        <v>60</v>
      </c>
      <c r="C6391" s="17">
        <v>1.7610000000000001E-2</v>
      </c>
      <c r="D6391" s="17">
        <v>1.746E-2</v>
      </c>
      <c r="E6391" s="17">
        <v>0.5</v>
      </c>
      <c r="F6391" s="6">
        <f t="shared" si="1359"/>
        <v>80707.573237019271</v>
      </c>
      <c r="G6391" s="7">
        <f t="shared" si="1360"/>
        <v>1409.1542287183565</v>
      </c>
      <c r="H6391" s="6">
        <f t="shared" si="1361"/>
        <v>80002.996122660086</v>
      </c>
      <c r="I6391" s="6">
        <f>SUM(H6391:H6441)</f>
        <v>1425929.2677550891</v>
      </c>
      <c r="J6391" s="8">
        <f t="shared" si="1354"/>
        <v>17.667849627537038</v>
      </c>
      <c r="K6391" s="9">
        <f t="shared" si="1362"/>
        <v>0.23089999999999999</v>
      </c>
      <c r="L6391" s="9">
        <f t="shared" si="1355"/>
        <v>3.8165289256198347E-3</v>
      </c>
      <c r="M6391" s="12">
        <f t="shared" si="1356"/>
        <v>369224.04000632558</v>
      </c>
      <c r="N6391" s="10">
        <f>((B6390+E6390)*D6390+(B6391+E6391)*D6391+(B6392+E6392)*D6392)/3/SUM(D6331:D6391)</f>
        <v>4.6442038400461954</v>
      </c>
      <c r="O6391" s="11">
        <f>O6331</f>
        <v>4.083034213943143E-2</v>
      </c>
      <c r="P6391" s="12">
        <f>M6391*O6331</f>
        <v>15075.543879561392</v>
      </c>
      <c r="Q6391" s="9">
        <f>N6391*O6331</f>
        <v>0.18962443175434743</v>
      </c>
      <c r="R6391" s="12">
        <f t="shared" si="1357"/>
        <v>64832.473444255411</v>
      </c>
      <c r="S6391" s="12">
        <f t="shared" si="1358"/>
        <v>1103535.1108241628</v>
      </c>
      <c r="T6391" s="13">
        <f t="shared" si="1363"/>
        <v>13.673253532024043</v>
      </c>
      <c r="U6391" s="14">
        <f t="shared" si="1353"/>
        <v>3.9945960955129944</v>
      </c>
    </row>
    <row r="6392" spans="1:21" x14ac:dyDescent="0.3">
      <c r="A6392" s="17">
        <v>1978</v>
      </c>
      <c r="B6392" s="17">
        <v>61</v>
      </c>
      <c r="C6392" s="17">
        <v>1.966E-2</v>
      </c>
      <c r="D6392" s="17">
        <v>1.9470000000000001E-2</v>
      </c>
      <c r="E6392" s="17">
        <v>0.5</v>
      </c>
      <c r="F6392" s="6">
        <f t="shared" si="1359"/>
        <v>79298.419008300916</v>
      </c>
      <c r="G6392" s="7">
        <f t="shared" si="1360"/>
        <v>1543.940218091619</v>
      </c>
      <c r="H6392" s="6">
        <f t="shared" si="1361"/>
        <v>78526.448899255105</v>
      </c>
      <c r="I6392" s="6">
        <f>SUM(H6392:H6441)</f>
        <v>1345926.2716324292</v>
      </c>
      <c r="J6392" s="8">
        <f t="shared" si="1354"/>
        <v>16.972926931765667</v>
      </c>
      <c r="K6392" s="9">
        <f t="shared" si="1362"/>
        <v>0.25036999999999998</v>
      </c>
      <c r="L6392" s="9">
        <f t="shared" si="1355"/>
        <v>4.0710569105691053E-3</v>
      </c>
      <c r="M6392" s="12">
        <f t="shared" si="1356"/>
        <v>379248.00660076918</v>
      </c>
      <c r="N6392" s="10">
        <f>((B6391+E6391)*D6391+(B6392+E6392)*D6392+(B6393+E6393)*D6393)/3/SUM(D6331:D6392)</f>
        <v>4.713836854788247</v>
      </c>
      <c r="O6392" s="11">
        <f>O6331</f>
        <v>4.083034213943143E-2</v>
      </c>
      <c r="P6392" s="12">
        <f>M6392*O6331</f>
        <v>15484.825865206754</v>
      </c>
      <c r="Q6392" s="9">
        <f>N6392*O6331</f>
        <v>0.19246757157046548</v>
      </c>
      <c r="R6392" s="12">
        <f t="shared" si="1357"/>
        <v>63412.653975563226</v>
      </c>
      <c r="S6392" s="12">
        <f t="shared" si="1358"/>
        <v>1038702.6373799075</v>
      </c>
      <c r="T6392" s="13">
        <f t="shared" si="1363"/>
        <v>13.098655059833876</v>
      </c>
      <c r="U6392" s="14">
        <f t="shared" si="1353"/>
        <v>3.874271871931791</v>
      </c>
    </row>
    <row r="6393" spans="1:21" x14ac:dyDescent="0.3">
      <c r="A6393" s="17">
        <v>1978</v>
      </c>
      <c r="B6393" s="17">
        <v>62</v>
      </c>
      <c r="C6393" s="17">
        <v>2.0799999999999999E-2</v>
      </c>
      <c r="D6393" s="17">
        <v>2.0590000000000001E-2</v>
      </c>
      <c r="E6393" s="17">
        <v>0.5</v>
      </c>
      <c r="F6393" s="6">
        <f t="shared" si="1359"/>
        <v>77754.478790209294</v>
      </c>
      <c r="G6393" s="7">
        <f t="shared" si="1360"/>
        <v>1600.9647182904093</v>
      </c>
      <c r="H6393" s="6">
        <f t="shared" si="1361"/>
        <v>76953.996431064093</v>
      </c>
      <c r="I6393" s="6">
        <f>SUM(H6393:H6441)</f>
        <v>1267399.8227331743</v>
      </c>
      <c r="J6393" s="8">
        <f t="shared" si="1354"/>
        <v>16.300023387112756</v>
      </c>
      <c r="K6393" s="9">
        <f t="shared" si="1362"/>
        <v>0.27095999999999998</v>
      </c>
      <c r="L6393" s="9">
        <f t="shared" si="1355"/>
        <v>4.3353599999999999E-3</v>
      </c>
      <c r="M6393" s="12">
        <f t="shared" si="1356"/>
        <v>369280.68679196405</v>
      </c>
      <c r="N6393" s="10">
        <f>((B6392+E6392)*D6392+(B6393+E6393)*D6393+(B6394+E6394)*D6394)/3/SUM(D6331:D6393)</f>
        <v>4.8067549945871475</v>
      </c>
      <c r="O6393" s="11">
        <f>O6331</f>
        <v>4.083034213943143E-2</v>
      </c>
      <c r="P6393" s="12">
        <f>M6393*O6331</f>
        <v>15077.856787200109</v>
      </c>
      <c r="Q6393" s="9">
        <f>N6393*O6331</f>
        <v>0.19626145100941411</v>
      </c>
      <c r="R6393" s="12">
        <f t="shared" si="1357"/>
        <v>61850.893430530181</v>
      </c>
      <c r="S6393" s="12">
        <f t="shared" si="1358"/>
        <v>975289.9834043443</v>
      </c>
      <c r="T6393" s="13">
        <f t="shared" si="1363"/>
        <v>12.543200064857885</v>
      </c>
      <c r="U6393" s="14">
        <f t="shared" si="1353"/>
        <v>3.7568233222548706</v>
      </c>
    </row>
    <row r="6394" spans="1:21" x14ac:dyDescent="0.3">
      <c r="A6394" s="17">
        <v>1978</v>
      </c>
      <c r="B6394" s="17">
        <v>63</v>
      </c>
      <c r="C6394" s="17">
        <v>2.2669999999999999E-2</v>
      </c>
      <c r="D6394" s="17">
        <v>2.2409999999999999E-2</v>
      </c>
      <c r="E6394" s="17">
        <v>0.5</v>
      </c>
      <c r="F6394" s="6">
        <f t="shared" si="1359"/>
        <v>76153.514071918878</v>
      </c>
      <c r="G6394" s="7">
        <f t="shared" si="1360"/>
        <v>1706.600250351702</v>
      </c>
      <c r="H6394" s="6">
        <f t="shared" si="1361"/>
        <v>75300.213946743024</v>
      </c>
      <c r="I6394" s="6">
        <f>SUM(H6394:H6441)</f>
        <v>1190445.8263021102</v>
      </c>
      <c r="J6394" s="8">
        <f t="shared" si="1354"/>
        <v>15.632185077866019</v>
      </c>
      <c r="K6394" s="9">
        <f t="shared" si="1362"/>
        <v>0.29336999999999996</v>
      </c>
      <c r="L6394" s="9">
        <f t="shared" si="1355"/>
        <v>4.6199999999999991E-3</v>
      </c>
      <c r="M6394" s="12">
        <f t="shared" si="1356"/>
        <v>369393.99358261953</v>
      </c>
      <c r="N6394" s="10">
        <f>((B6393+E6393)*D6393+(B6394+E6394)*D6394+(B6395+E6395)*D6395)/3/SUM(D6331:D6394)</f>
        <v>4.9280714910636174</v>
      </c>
      <c r="O6394" s="11">
        <f>O6331</f>
        <v>4.083034213943143E-2</v>
      </c>
      <c r="P6394" s="12">
        <f>M6394*O6331</f>
        <v>15082.483142229294</v>
      </c>
      <c r="Q6394" s="9">
        <f>N6394*O6331</f>
        <v>0.20121484506770551</v>
      </c>
      <c r="R6394" s="12">
        <f t="shared" si="1357"/>
        <v>60148.693063884049</v>
      </c>
      <c r="S6394" s="12">
        <f t="shared" si="1358"/>
        <v>913439.08997381409</v>
      </c>
      <c r="T6394" s="13">
        <f t="shared" si="1363"/>
        <v>11.994707021808189</v>
      </c>
      <c r="U6394" s="14">
        <f t="shared" si="1353"/>
        <v>3.6374780560578301</v>
      </c>
    </row>
    <row r="6395" spans="1:21" x14ac:dyDescent="0.3">
      <c r="A6395" s="17">
        <v>1978</v>
      </c>
      <c r="B6395" s="17">
        <v>64</v>
      </c>
      <c r="C6395" s="17">
        <v>2.555E-2</v>
      </c>
      <c r="D6395" s="17">
        <v>2.5229999999999999E-2</v>
      </c>
      <c r="E6395" s="17">
        <v>0.5</v>
      </c>
      <c r="F6395" s="6">
        <f t="shared" si="1359"/>
        <v>74446.91382156717</v>
      </c>
      <c r="G6395" s="7">
        <f t="shared" si="1360"/>
        <v>1878.2956357181397</v>
      </c>
      <c r="H6395" s="6">
        <f t="shared" si="1361"/>
        <v>73507.766003708093</v>
      </c>
      <c r="I6395" s="6">
        <f>SUM(H6395:H6441)</f>
        <v>1115145.6123553668</v>
      </c>
      <c r="J6395" s="8">
        <f t="shared" si="1354"/>
        <v>14.979071060327966</v>
      </c>
      <c r="K6395" s="9">
        <f t="shared" si="1362"/>
        <v>0.31859999999999994</v>
      </c>
      <c r="L6395" s="9">
        <f t="shared" si="1355"/>
        <v>4.9395348837209295E-3</v>
      </c>
      <c r="M6395" s="12">
        <f t="shared" si="1356"/>
        <v>380257.59103521664</v>
      </c>
      <c r="N6395" s="10">
        <f>((B6394+E6394)*D6394+(B6395+E6395)*D6395+(B6396+E6396)*D6396)/3/SUM(D6331:D6395)</f>
        <v>5.0266373718351138</v>
      </c>
      <c r="O6395" s="11">
        <f>O6331</f>
        <v>4.083034213943143E-2</v>
      </c>
      <c r="P6395" s="12">
        <f>M6395*O6331</f>
        <v>15526.047543083889</v>
      </c>
      <c r="Q6395" s="9">
        <f>N6395*O6331</f>
        <v>0.20523932370288012</v>
      </c>
      <c r="R6395" s="12">
        <f t="shared" si="1357"/>
        <v>58421.081822197484</v>
      </c>
      <c r="S6395" s="12">
        <f t="shared" si="1358"/>
        <v>853290.39690993004</v>
      </c>
      <c r="T6395" s="13">
        <f t="shared" si="1363"/>
        <v>11.461729615213855</v>
      </c>
      <c r="U6395" s="14">
        <f t="shared" ref="U6395:U6432" si="1364">J6395-T6395</f>
        <v>3.517341445114111</v>
      </c>
    </row>
    <row r="6396" spans="1:21" x14ac:dyDescent="0.3">
      <c r="A6396" s="17">
        <v>1978</v>
      </c>
      <c r="B6396" s="17">
        <v>65</v>
      </c>
      <c r="C6396" s="17">
        <v>2.7140000000000001E-2</v>
      </c>
      <c r="D6396" s="17">
        <v>2.6780000000000002E-2</v>
      </c>
      <c r="E6396" s="17">
        <v>0.5</v>
      </c>
      <c r="F6396" s="6">
        <f t="shared" si="1359"/>
        <v>72568.618185849031</v>
      </c>
      <c r="G6396" s="7">
        <f t="shared" si="1360"/>
        <v>1943.3875950170373</v>
      </c>
      <c r="H6396" s="6">
        <f t="shared" si="1361"/>
        <v>71596.924388340514</v>
      </c>
      <c r="I6396" s="6">
        <f>SUM(H6396:H6441)</f>
        <v>1041637.846351658</v>
      </c>
      <c r="J6396" s="8">
        <f t="shared" ref="J6396:J6441" si="1365">I6396/F6396</f>
        <v>14.3538332738266</v>
      </c>
      <c r="K6396" s="15">
        <f t="shared" si="1362"/>
        <v>0.34537999999999996</v>
      </c>
      <c r="L6396" s="15">
        <f t="shared" ref="L6396:L6440" si="1366">K6396/(B6396+E6396)</f>
        <v>5.2729770992366405E-3</v>
      </c>
      <c r="M6396" s="12">
        <f t="shared" ref="M6396:M6441" si="1367">G6396/L6396</f>
        <v>368556.0468863743</v>
      </c>
      <c r="N6396" s="10">
        <f>((B6395+E6395)*D6395+(B6396+E6396)*D6396+(B6397+E6397)*D6397)/3/SUM(D6331:D6396)</f>
        <v>5.10803076804293</v>
      </c>
      <c r="O6396" s="11">
        <f>O6331</f>
        <v>4.083034213943143E-2</v>
      </c>
      <c r="P6396" s="12">
        <f>M6396*O6331</f>
        <v>15048.269491926994</v>
      </c>
      <c r="Q6396" s="9">
        <f>N6396*O6331</f>
        <v>0.20856264391793553</v>
      </c>
      <c r="R6396" s="12">
        <f t="shared" ref="R6396:R6441" si="1368">((1-Q6396)*H6396)</f>
        <v>56664.480541515695</v>
      </c>
      <c r="S6396" s="16">
        <f t="shared" ref="S6396:S6440" si="1369">R6396+S6397</f>
        <v>794869.31508773251</v>
      </c>
      <c r="T6396" s="13">
        <f t="shared" si="1363"/>
        <v>10.953347810096968</v>
      </c>
      <c r="U6396" s="14">
        <f t="shared" si="1364"/>
        <v>3.4004854637296322</v>
      </c>
    </row>
    <row r="6397" spans="1:21" x14ac:dyDescent="0.3">
      <c r="A6397" s="17">
        <v>1978</v>
      </c>
      <c r="B6397" s="17">
        <v>66</v>
      </c>
      <c r="C6397" s="17">
        <v>2.9159999999999998E-2</v>
      </c>
      <c r="D6397" s="17">
        <v>2.8740000000000002E-2</v>
      </c>
      <c r="E6397" s="17">
        <v>0.5</v>
      </c>
      <c r="F6397" s="6">
        <f t="shared" ref="F6397:F6441" si="1370">F6396-G6396</f>
        <v>70625.230590831998</v>
      </c>
      <c r="G6397" s="7">
        <f t="shared" ref="G6397:G6441" si="1371">D6397*F6397</f>
        <v>2029.7691271805118</v>
      </c>
      <c r="H6397" s="6">
        <f t="shared" ref="H6397:H6440" si="1372">F6397-0.5*G6397</f>
        <v>69610.346027241743</v>
      </c>
      <c r="I6397" s="6">
        <f>SUM(H6397:H6441)</f>
        <v>970040.92196331755</v>
      </c>
      <c r="J6397" s="8">
        <f t="shared" si="1365"/>
        <v>13.735047855394054</v>
      </c>
      <c r="K6397" s="9">
        <f t="shared" ref="K6397:K6429" si="1373">K6396+G6397/F6397</f>
        <v>0.37411999999999995</v>
      </c>
      <c r="L6397" s="9">
        <f t="shared" si="1366"/>
        <v>5.6258646616541346E-3</v>
      </c>
      <c r="M6397" s="12">
        <f t="shared" si="1367"/>
        <v>360792.38468273293</v>
      </c>
      <c r="N6397" s="10">
        <f>((B6396+E6396)*D6396+(B6397+E6397)*D6397+(B6398+E6398)*D6398)/3/SUM(D6331:D6397)</f>
        <v>5.2010495741116944</v>
      </c>
      <c r="O6397" s="11">
        <f>O6331</f>
        <v>4.083034213943143E-2</v>
      </c>
      <c r="P6397" s="12">
        <f>M6397*O6331</f>
        <v>14731.276507897344</v>
      </c>
      <c r="Q6397" s="9">
        <f>N6397*O6331</f>
        <v>0.21236063359512461</v>
      </c>
      <c r="R6397" s="12">
        <f t="shared" si="1368"/>
        <v>54827.848840120823</v>
      </c>
      <c r="S6397" s="12">
        <f t="shared" si="1369"/>
        <v>738204.83454621676</v>
      </c>
      <c r="T6397" s="13">
        <f t="shared" si="1363"/>
        <v>10.452423707088677</v>
      </c>
      <c r="U6397" s="14">
        <f t="shared" si="1364"/>
        <v>3.2826241483053771</v>
      </c>
    </row>
    <row r="6398" spans="1:21" x14ac:dyDescent="0.3">
      <c r="A6398" s="17">
        <v>1978</v>
      </c>
      <c r="B6398" s="17">
        <v>67</v>
      </c>
      <c r="C6398" s="17">
        <v>3.27E-2</v>
      </c>
      <c r="D6398" s="17">
        <v>3.218E-2</v>
      </c>
      <c r="E6398" s="17">
        <v>0.5</v>
      </c>
      <c r="F6398" s="6">
        <f t="shared" si="1370"/>
        <v>68595.461463651489</v>
      </c>
      <c r="G6398" s="7">
        <f t="shared" si="1371"/>
        <v>2207.4019499003048</v>
      </c>
      <c r="H6398" s="6">
        <f t="shared" si="1372"/>
        <v>67491.760488701329</v>
      </c>
      <c r="I6398" s="6">
        <f>SUM(H6398:H6441)</f>
        <v>900430.57593607577</v>
      </c>
      <c r="J6398" s="8">
        <f t="shared" si="1365"/>
        <v>13.126678598309466</v>
      </c>
      <c r="K6398" s="9">
        <f t="shared" si="1373"/>
        <v>0.40629999999999994</v>
      </c>
      <c r="L6398" s="9">
        <f t="shared" si="1366"/>
        <v>6.0192592592592581E-3</v>
      </c>
      <c r="M6398" s="12">
        <f t="shared" si="1367"/>
        <v>366723.18882173422</v>
      </c>
      <c r="N6398" s="10">
        <f>((B6397+E6397)*D6397+(B6398+E6398)*D6398+(B6399+E6399)*D6399)/3/SUM(D6331:D6398)</f>
        <v>5.2770735909426536</v>
      </c>
      <c r="O6398" s="11">
        <f>O6331</f>
        <v>4.083034213943143E-2</v>
      </c>
      <c r="P6398" s="12">
        <f>M6398*O6331</f>
        <v>14973.433270054724</v>
      </c>
      <c r="Q6398" s="9">
        <f>N6398*O6331</f>
        <v>0.21546472021314655</v>
      </c>
      <c r="R6398" s="12">
        <f t="shared" si="1368"/>
        <v>52949.667198310599</v>
      </c>
      <c r="S6398" s="12">
        <f t="shared" si="1369"/>
        <v>683376.98570609593</v>
      </c>
      <c r="T6398" s="13">
        <f t="shared" si="1363"/>
        <v>9.9624227481611918</v>
      </c>
      <c r="U6398" s="14">
        <f t="shared" si="1364"/>
        <v>3.1642558501482743</v>
      </c>
    </row>
    <row r="6399" spans="1:21" x14ac:dyDescent="0.3">
      <c r="A6399" s="17">
        <v>1978</v>
      </c>
      <c r="B6399" s="17">
        <v>68</v>
      </c>
      <c r="C6399" s="17">
        <v>3.4880000000000001E-2</v>
      </c>
      <c r="D6399" s="17">
        <v>3.4290000000000001E-2</v>
      </c>
      <c r="E6399" s="17">
        <v>0.5</v>
      </c>
      <c r="F6399" s="6">
        <f t="shared" si="1370"/>
        <v>66388.059513751185</v>
      </c>
      <c r="G6399" s="7">
        <f t="shared" si="1371"/>
        <v>2276.4465607265283</v>
      </c>
      <c r="H6399" s="6">
        <f t="shared" si="1372"/>
        <v>65249.836233387919</v>
      </c>
      <c r="I6399" s="6">
        <f>SUM(H6399:H6441)</f>
        <v>832938.81544737448</v>
      </c>
      <c r="J6399" s="8">
        <f t="shared" si="1365"/>
        <v>12.546515466005525</v>
      </c>
      <c r="K6399" s="9">
        <f t="shared" si="1373"/>
        <v>0.44058999999999993</v>
      </c>
      <c r="L6399" s="9">
        <f t="shared" si="1366"/>
        <v>6.4319708029197068E-3</v>
      </c>
      <c r="M6399" s="12">
        <f t="shared" si="1367"/>
        <v>353926.75596306595</v>
      </c>
      <c r="N6399" s="10">
        <f>((B6398+E6398)*D6398+(B6399+E6399)*D6399+(B6400+E6400)*D6400)/3/SUM(D6331:D6399)</f>
        <v>5.4116676880243935</v>
      </c>
      <c r="O6399" s="11">
        <f>O6331</f>
        <v>4.083034213943143E-2</v>
      </c>
      <c r="P6399" s="12">
        <f>M6399*O6331</f>
        <v>14450.950538271036</v>
      </c>
      <c r="Q6399" s="9">
        <f>N6399*O6331</f>
        <v>0.22096024324694186</v>
      </c>
      <c r="R6399" s="12">
        <f t="shared" si="1368"/>
        <v>50832.216547435404</v>
      </c>
      <c r="S6399" s="12">
        <f t="shared" si="1369"/>
        <v>630427.31850778533</v>
      </c>
      <c r="T6399" s="13">
        <f t="shared" si="1363"/>
        <v>9.4960949773988013</v>
      </c>
      <c r="U6399" s="14">
        <f t="shared" si="1364"/>
        <v>3.0504204886067239</v>
      </c>
    </row>
    <row r="6400" spans="1:21" x14ac:dyDescent="0.3">
      <c r="A6400" s="17">
        <v>1978</v>
      </c>
      <c r="B6400" s="17">
        <v>69</v>
      </c>
      <c r="C6400" s="17">
        <v>3.8609999999999998E-2</v>
      </c>
      <c r="D6400" s="17">
        <v>3.7870000000000001E-2</v>
      </c>
      <c r="E6400" s="17">
        <v>0.5</v>
      </c>
      <c r="F6400" s="6">
        <f t="shared" si="1370"/>
        <v>64111.612953024654</v>
      </c>
      <c r="G6400" s="7">
        <f t="shared" si="1371"/>
        <v>2427.9067825310435</v>
      </c>
      <c r="H6400" s="6">
        <f t="shared" si="1372"/>
        <v>62897.65956175913</v>
      </c>
      <c r="I6400" s="6">
        <f>SUM(H6400:H6441)</f>
        <v>767688.97921398655</v>
      </c>
      <c r="J6400" s="8">
        <f t="shared" si="1365"/>
        <v>11.974257764759116</v>
      </c>
      <c r="K6400" s="9">
        <f t="shared" si="1373"/>
        <v>0.47845999999999994</v>
      </c>
      <c r="L6400" s="9">
        <f t="shared" si="1366"/>
        <v>6.8843165467625889E-3</v>
      </c>
      <c r="M6400" s="12">
        <f t="shared" si="1367"/>
        <v>352672.15939871158</v>
      </c>
      <c r="N6400" s="10">
        <f>((B6399+E6399)*D6399+(B6400+E6400)*D6400+(B6401+E6401)*D6401)/3/SUM(D6331:D6400)</f>
        <v>5.4793747997046092</v>
      </c>
      <c r="O6400" s="11">
        <f>O6331</f>
        <v>4.083034213943143E-2</v>
      </c>
      <c r="P6400" s="12">
        <f>M6400*O6331</f>
        <v>14399.724931301491</v>
      </c>
      <c r="Q6400" s="9">
        <f>N6400*O6331</f>
        <v>0.22372474778211776</v>
      </c>
      <c r="R6400" s="12">
        <f t="shared" si="1368"/>
        <v>48825.896540219059</v>
      </c>
      <c r="S6400" s="12">
        <f t="shared" si="1369"/>
        <v>579595.10196034994</v>
      </c>
      <c r="T6400" s="13">
        <f t="shared" si="1363"/>
        <v>9.0404074279807336</v>
      </c>
      <c r="U6400" s="14">
        <f t="shared" si="1364"/>
        <v>2.9338503367783826</v>
      </c>
    </row>
    <row r="6401" spans="1:21" x14ac:dyDescent="0.3">
      <c r="A6401" s="17">
        <v>1978</v>
      </c>
      <c r="B6401" s="17">
        <v>70</v>
      </c>
      <c r="C6401" s="17">
        <v>4.1759999999999999E-2</v>
      </c>
      <c r="D6401" s="17">
        <v>4.0910000000000002E-2</v>
      </c>
      <c r="E6401" s="17">
        <v>0.5</v>
      </c>
      <c r="F6401" s="6">
        <f t="shared" si="1370"/>
        <v>61683.706170493613</v>
      </c>
      <c r="G6401" s="7">
        <f t="shared" si="1371"/>
        <v>2523.480419434894</v>
      </c>
      <c r="H6401" s="6">
        <f t="shared" si="1372"/>
        <v>60421.965960776164</v>
      </c>
      <c r="I6401" s="6">
        <f>SUM(H6401:H6441)</f>
        <v>704791.31965222745</v>
      </c>
      <c r="J6401" s="8">
        <f t="shared" si="1365"/>
        <v>11.425891267041996</v>
      </c>
      <c r="K6401" s="9">
        <f t="shared" si="1373"/>
        <v>0.51936999999999989</v>
      </c>
      <c r="L6401" s="9">
        <f t="shared" si="1366"/>
        <v>7.3669503546099271E-3</v>
      </c>
      <c r="M6401" s="12">
        <f t="shared" si="1367"/>
        <v>342540.71195902745</v>
      </c>
      <c r="N6401" s="10">
        <f>((B6400+E6400)*D6400+(B6401+E6401)*D6401+(B6402+E6402)*D6402)/3/SUM(D6331:D6401)</f>
        <v>5.5602942025916029</v>
      </c>
      <c r="O6401" s="11">
        <f>O6331</f>
        <v>4.083034213943143E-2</v>
      </c>
      <c r="P6401" s="12">
        <f>M6401*O6331</f>
        <v>13986.054465971521</v>
      </c>
      <c r="Q6401" s="9">
        <f>N6401*O6331</f>
        <v>0.22702871468771221</v>
      </c>
      <c r="R6401" s="12">
        <f t="shared" si="1368"/>
        <v>46704.444689796452</v>
      </c>
      <c r="S6401" s="12">
        <f t="shared" si="1369"/>
        <v>530769.20542013086</v>
      </c>
      <c r="T6401" s="13">
        <f t="shared" si="1363"/>
        <v>8.6046905799253715</v>
      </c>
      <c r="U6401" s="14">
        <f t="shared" si="1364"/>
        <v>2.8212006871166242</v>
      </c>
    </row>
    <row r="6402" spans="1:21" x14ac:dyDescent="0.3">
      <c r="A6402" s="17">
        <v>1978</v>
      </c>
      <c r="B6402" s="17">
        <v>71</v>
      </c>
      <c r="C6402" s="17">
        <v>4.5019999999999998E-2</v>
      </c>
      <c r="D6402" s="17">
        <v>4.4019999999999997E-2</v>
      </c>
      <c r="E6402" s="17">
        <v>0.5</v>
      </c>
      <c r="F6402" s="6">
        <f t="shared" si="1370"/>
        <v>59160.225751058722</v>
      </c>
      <c r="G6402" s="7">
        <f t="shared" si="1371"/>
        <v>2604.233137561605</v>
      </c>
      <c r="H6402" s="6">
        <f t="shared" si="1372"/>
        <v>57858.10918227792</v>
      </c>
      <c r="I6402" s="6">
        <f>SUM(H6402:H6441)</f>
        <v>644369.35369145125</v>
      </c>
      <c r="J6402" s="8">
        <f t="shared" si="1365"/>
        <v>10.891935341878233</v>
      </c>
      <c r="K6402" s="9">
        <f t="shared" si="1373"/>
        <v>0.56338999999999984</v>
      </c>
      <c r="L6402" s="9">
        <f t="shared" si="1366"/>
        <v>7.8795804195804179E-3</v>
      </c>
      <c r="M6402" s="12">
        <f t="shared" si="1367"/>
        <v>330504.03687615116</v>
      </c>
      <c r="N6402" s="10">
        <f>((B6401+E6401)*D6401+(B6402+E6402)*D6402+(B6403+E6403)*D6403)/3/SUM(D6331:D6402)</f>
        <v>5.6031405124928275</v>
      </c>
      <c r="O6402" s="11">
        <f>O6331</f>
        <v>4.083034213943143E-2</v>
      </c>
      <c r="P6402" s="12">
        <f>M6402*O6331</f>
        <v>13494.592904116515</v>
      </c>
      <c r="Q6402" s="9">
        <f>N6402*O6331</f>
        <v>0.22877814418039133</v>
      </c>
      <c r="R6402" s="12">
        <f t="shared" si="1368"/>
        <v>44621.43833776992</v>
      </c>
      <c r="S6402" s="12">
        <f t="shared" si="1369"/>
        <v>484064.76073033444</v>
      </c>
      <c r="T6402" s="13">
        <f t="shared" si="1363"/>
        <v>8.1822669637407817</v>
      </c>
      <c r="U6402" s="14">
        <f t="shared" si="1364"/>
        <v>2.7096683781374509</v>
      </c>
    </row>
    <row r="6403" spans="1:21" x14ac:dyDescent="0.3">
      <c r="A6403" s="17">
        <v>1978</v>
      </c>
      <c r="B6403" s="17">
        <v>72</v>
      </c>
      <c r="C6403" s="17">
        <v>4.8590000000000001E-2</v>
      </c>
      <c r="D6403" s="17">
        <v>4.743E-2</v>
      </c>
      <c r="E6403" s="17">
        <v>0.5</v>
      </c>
      <c r="F6403" s="6">
        <f t="shared" si="1370"/>
        <v>56555.992613497117</v>
      </c>
      <c r="G6403" s="7">
        <f t="shared" si="1371"/>
        <v>2682.4507296581683</v>
      </c>
      <c r="H6403" s="6">
        <f t="shared" si="1372"/>
        <v>55214.767248668031</v>
      </c>
      <c r="I6403" s="6">
        <f>SUM(H6403:H6441)</f>
        <v>586511.24450917332</v>
      </c>
      <c r="J6403" s="8">
        <f t="shared" si="1365"/>
        <v>10.370452668338494</v>
      </c>
      <c r="K6403" s="9">
        <f t="shared" si="1373"/>
        <v>0.61081999999999981</v>
      </c>
      <c r="L6403" s="9">
        <f t="shared" si="1366"/>
        <v>8.4251034482758589E-3</v>
      </c>
      <c r="M6403" s="12">
        <f t="shared" si="1367"/>
        <v>318387.86860321742</v>
      </c>
      <c r="N6403" s="10">
        <f>((B6402+E6402)*D6402+(B6403+E6403)*D6403+(B6404+E6404)*D6404)/3/SUM(D6331:D6403)</f>
        <v>5.6501724457832649</v>
      </c>
      <c r="O6403" s="11">
        <f>O6331</f>
        <v>4.083034213943143E-2</v>
      </c>
      <c r="P6403" s="12">
        <f>M6403*O6331</f>
        <v>12999.885608113706</v>
      </c>
      <c r="Q6403" s="9">
        <f>N6403*O6331</f>
        <v>0.23069847410811878</v>
      </c>
      <c r="R6403" s="12">
        <f t="shared" si="1368"/>
        <v>42476.804696165382</v>
      </c>
      <c r="S6403" s="12">
        <f t="shared" si="1369"/>
        <v>439443.3223925645</v>
      </c>
      <c r="T6403" s="13">
        <f t="shared" si="1363"/>
        <v>7.7700576382013873</v>
      </c>
      <c r="U6403" s="14">
        <f t="shared" si="1364"/>
        <v>2.6003950301371068</v>
      </c>
    </row>
    <row r="6404" spans="1:21" x14ac:dyDescent="0.3">
      <c r="A6404" s="17">
        <v>1978</v>
      </c>
      <c r="B6404" s="17">
        <v>73</v>
      </c>
      <c r="C6404" s="17">
        <v>5.2609999999999997E-2</v>
      </c>
      <c r="D6404" s="17">
        <v>5.126E-2</v>
      </c>
      <c r="E6404" s="17">
        <v>0.5</v>
      </c>
      <c r="F6404" s="6">
        <f t="shared" si="1370"/>
        <v>53873.541883838952</v>
      </c>
      <c r="G6404" s="7">
        <f t="shared" si="1371"/>
        <v>2761.5577569655848</v>
      </c>
      <c r="H6404" s="6">
        <f t="shared" si="1372"/>
        <v>52492.763005356159</v>
      </c>
      <c r="I6404" s="6">
        <f>SUM(H6404:H6441)</f>
        <v>531296.47726050531</v>
      </c>
      <c r="J6404" s="8">
        <f t="shared" si="1365"/>
        <v>9.8619184609409221</v>
      </c>
      <c r="K6404" s="9">
        <f t="shared" si="1373"/>
        <v>0.66207999999999978</v>
      </c>
      <c r="L6404" s="9">
        <f t="shared" si="1366"/>
        <v>9.0078911564625812E-3</v>
      </c>
      <c r="M6404" s="12">
        <f t="shared" si="1367"/>
        <v>306570.95084728516</v>
      </c>
      <c r="N6404" s="10">
        <f>((B6403+E6403)*D6403+(B6404+E6404)*D6404+(B6405+E6405)*D6405)/3/SUM(D6331:D6404)</f>
        <v>5.724429072015468</v>
      </c>
      <c r="O6404" s="11">
        <f>O6331</f>
        <v>4.083034213943143E-2</v>
      </c>
      <c r="P6404" s="12">
        <f>M6404*O6331</f>
        <v>12517.39681310547</v>
      </c>
      <c r="Q6404" s="9">
        <f>N6404*O6331</f>
        <v>0.23373039756329952</v>
      </c>
      <c r="R6404" s="12">
        <f t="shared" si="1368"/>
        <v>40223.608638918202</v>
      </c>
      <c r="S6404" s="12">
        <f t="shared" si="1369"/>
        <v>396966.51769639913</v>
      </c>
      <c r="T6404" s="13">
        <f t="shared" ref="T6404:T6467" si="1374">S6404/F6404</f>
        <v>7.3684874581353936</v>
      </c>
      <c r="U6404" s="14">
        <f t="shared" si="1364"/>
        <v>2.4934310028055284</v>
      </c>
    </row>
    <row r="6405" spans="1:21" x14ac:dyDescent="0.3">
      <c r="A6405" s="17">
        <v>1978</v>
      </c>
      <c r="B6405" s="17">
        <v>74</v>
      </c>
      <c r="C6405" s="17">
        <v>5.7500000000000002E-2</v>
      </c>
      <c r="D6405" s="17">
        <v>5.5890000000000002E-2</v>
      </c>
      <c r="E6405" s="17">
        <v>0.5</v>
      </c>
      <c r="F6405" s="6">
        <f t="shared" si="1370"/>
        <v>51111.984126873365</v>
      </c>
      <c r="G6405" s="7">
        <f t="shared" si="1371"/>
        <v>2856.6487928509523</v>
      </c>
      <c r="H6405" s="6">
        <f t="shared" si="1372"/>
        <v>49683.659730447893</v>
      </c>
      <c r="I6405" s="6">
        <f>SUM(H6405:H6441)</f>
        <v>478803.71425514936</v>
      </c>
      <c r="J6405" s="8">
        <f t="shared" si="1365"/>
        <v>9.3677387492262643</v>
      </c>
      <c r="K6405" s="9">
        <f t="shared" si="1373"/>
        <v>0.71796999999999978</v>
      </c>
      <c r="L6405" s="9">
        <f t="shared" si="1366"/>
        <v>9.6371812080536887E-3</v>
      </c>
      <c r="M6405" s="12">
        <f t="shared" si="1367"/>
        <v>296419.53712187975</v>
      </c>
      <c r="N6405" s="10">
        <f>((B6404+E6404)*D6404+(B6405+E6405)*D6405+(B6406+E6406)*D6406)/3/SUM(D6331:D6405)</f>
        <v>5.8450747709978623</v>
      </c>
      <c r="O6405" s="11">
        <f>O6331</f>
        <v>4.083034213943143E-2</v>
      </c>
      <c r="P6405" s="12">
        <f>M6405*O6331</f>
        <v>12102.911117498246</v>
      </c>
      <c r="Q6405" s="9">
        <f>N6405*O6331</f>
        <v>0.23865640273040153</v>
      </c>
      <c r="R6405" s="12">
        <f t="shared" si="1368"/>
        <v>37826.336224697887</v>
      </c>
      <c r="S6405" s="12">
        <f t="shared" si="1369"/>
        <v>356742.90905748092</v>
      </c>
      <c r="T6405" s="13">
        <f t="shared" si="1374"/>
        <v>6.9796333511912065</v>
      </c>
      <c r="U6405" s="14">
        <f t="shared" si="1364"/>
        <v>2.3881053980350577</v>
      </c>
    </row>
    <row r="6406" spans="1:21" x14ac:dyDescent="0.3">
      <c r="A6406" s="17">
        <v>1978</v>
      </c>
      <c r="B6406" s="17">
        <v>75</v>
      </c>
      <c r="C6406" s="17">
        <v>6.3659999999999994E-2</v>
      </c>
      <c r="D6406" s="17">
        <v>6.1699999999999998E-2</v>
      </c>
      <c r="E6406" s="17">
        <v>0.5</v>
      </c>
      <c r="F6406" s="6">
        <f t="shared" si="1370"/>
        <v>48255.335334022413</v>
      </c>
      <c r="G6406" s="7">
        <f t="shared" si="1371"/>
        <v>2977.3541901091826</v>
      </c>
      <c r="H6406" s="6">
        <f t="shared" si="1372"/>
        <v>46766.658238967822</v>
      </c>
      <c r="I6406" s="6">
        <f>SUM(H6406:H6441)</f>
        <v>429120.05452470144</v>
      </c>
      <c r="J6406" s="8">
        <f t="shared" si="1365"/>
        <v>8.8926965599625714</v>
      </c>
      <c r="K6406" s="9">
        <f t="shared" si="1373"/>
        <v>0.77966999999999975</v>
      </c>
      <c r="L6406" s="9">
        <f t="shared" si="1366"/>
        <v>1.0326754966887414E-2</v>
      </c>
      <c r="M6406" s="12">
        <f t="shared" si="1367"/>
        <v>288314.5963718539</v>
      </c>
      <c r="N6406" s="10">
        <f>((B6405+E6405)*D6405+(B6406+E6406)*D6406+(B6407+E6407)*D6407)/3/SUM(D6331:D6406)</f>
        <v>5.8623242311918311</v>
      </c>
      <c r="O6406" s="11">
        <f>O6331</f>
        <v>4.083034213943143E-2</v>
      </c>
      <c r="P6406" s="12">
        <f>M6406*O6331</f>
        <v>11771.983613654871</v>
      </c>
      <c r="Q6406" s="9">
        <f>N6406*O6331</f>
        <v>0.23936070409184179</v>
      </c>
      <c r="R6406" s="12">
        <f t="shared" si="1368"/>
        <v>35572.557994865951</v>
      </c>
      <c r="S6406" s="12">
        <f t="shared" si="1369"/>
        <v>318916.57283278304</v>
      </c>
      <c r="T6406" s="13">
        <f t="shared" si="1374"/>
        <v>6.6089391074634394</v>
      </c>
      <c r="U6406" s="14">
        <f t="shared" si="1364"/>
        <v>2.283757452499132</v>
      </c>
    </row>
    <row r="6407" spans="1:21" x14ac:dyDescent="0.3">
      <c r="A6407" s="17">
        <v>1978</v>
      </c>
      <c r="B6407" s="17">
        <v>76</v>
      </c>
      <c r="C6407" s="17">
        <v>6.6030000000000005E-2</v>
      </c>
      <c r="D6407" s="17">
        <v>6.3920000000000005E-2</v>
      </c>
      <c r="E6407" s="17">
        <v>0.5</v>
      </c>
      <c r="F6407" s="6">
        <f t="shared" si="1370"/>
        <v>45277.981143913232</v>
      </c>
      <c r="G6407" s="7">
        <f t="shared" si="1371"/>
        <v>2894.168554718934</v>
      </c>
      <c r="H6407" s="6">
        <f t="shared" si="1372"/>
        <v>43830.896866553761</v>
      </c>
      <c r="I6407" s="6">
        <f>SUM(H6407:H6441)</f>
        <v>382353.39628573362</v>
      </c>
      <c r="J6407" s="8">
        <f t="shared" si="1365"/>
        <v>8.4445769582890033</v>
      </c>
      <c r="K6407" s="9">
        <f t="shared" si="1373"/>
        <v>0.84358999999999973</v>
      </c>
      <c r="L6407" s="9">
        <f t="shared" si="1366"/>
        <v>1.1027320261437904E-2</v>
      </c>
      <c r="M6407" s="12">
        <f t="shared" si="1367"/>
        <v>262454.38475562597</v>
      </c>
      <c r="N6407" s="10">
        <f>((B6406+E6406)*D6406+(B6407+E6407)*D6407+(B6408+E6408)*D6408)/3/SUM(D6331:D6407)</f>
        <v>6.0117098748602222</v>
      </c>
      <c r="O6407" s="11">
        <f>O6331</f>
        <v>4.083034213943143E-2</v>
      </c>
      <c r="P6407" s="12">
        <f>M6407*O6331</f>
        <v>10716.102325566186</v>
      </c>
      <c r="Q6407" s="9">
        <f>N6407*O6331</f>
        <v>0.24546017103354137</v>
      </c>
      <c r="R6407" s="12">
        <f t="shared" si="1368"/>
        <v>33072.157425135963</v>
      </c>
      <c r="S6407" s="12">
        <f t="shared" si="1369"/>
        <v>283344.01483791712</v>
      </c>
      <c r="T6407" s="13">
        <f t="shared" si="1374"/>
        <v>6.2578765147970241</v>
      </c>
      <c r="U6407" s="14">
        <f t="shared" si="1364"/>
        <v>2.1867004434919792</v>
      </c>
    </row>
    <row r="6408" spans="1:21" x14ac:dyDescent="0.3">
      <c r="A6408" s="17">
        <v>1978</v>
      </c>
      <c r="B6408" s="17">
        <v>77</v>
      </c>
      <c r="C6408" s="17">
        <v>7.5880000000000003E-2</v>
      </c>
      <c r="D6408" s="17">
        <v>7.3109999999999994E-2</v>
      </c>
      <c r="E6408" s="17">
        <v>0.5</v>
      </c>
      <c r="F6408" s="6">
        <f t="shared" si="1370"/>
        <v>42383.812589194298</v>
      </c>
      <c r="G6408" s="7">
        <f t="shared" si="1371"/>
        <v>3098.680538395995</v>
      </c>
      <c r="H6408" s="6">
        <f t="shared" si="1372"/>
        <v>40834.472319996297</v>
      </c>
      <c r="I6408" s="6">
        <f>SUM(H6408:H6441)</f>
        <v>338522.49941917986</v>
      </c>
      <c r="J6408" s="8">
        <f t="shared" si="1365"/>
        <v>7.987070504966459</v>
      </c>
      <c r="K6408" s="9">
        <f t="shared" si="1373"/>
        <v>0.91669999999999974</v>
      </c>
      <c r="L6408" s="9">
        <f t="shared" si="1366"/>
        <v>1.182838709677419E-2</v>
      </c>
      <c r="M6408" s="12">
        <f t="shared" si="1367"/>
        <v>261969.82843426385</v>
      </c>
      <c r="N6408" s="10">
        <f>((B6407+E6407)*D6407+(B6408+E6408)*D6408+(B6409+E6409)*D6409)/3/SUM(D6331:D6408)</f>
        <v>6.0074615468528432</v>
      </c>
      <c r="O6408" s="11">
        <f>O6331</f>
        <v>4.083034213943143E-2</v>
      </c>
      <c r="P6408" s="12">
        <f>M6408*O6331</f>
        <v>10696.317725179146</v>
      </c>
      <c r="Q6408" s="9">
        <f>N6408*O6331</f>
        <v>0.24528671034747956</v>
      </c>
      <c r="R6408" s="12">
        <f t="shared" si="1368"/>
        <v>30818.318935849191</v>
      </c>
      <c r="S6408" s="12">
        <f t="shared" si="1369"/>
        <v>250271.85741278116</v>
      </c>
      <c r="T6408" s="13">
        <f t="shared" si="1374"/>
        <v>5.9048925078672054</v>
      </c>
      <c r="U6408" s="14">
        <f t="shared" si="1364"/>
        <v>2.0821779970992536</v>
      </c>
    </row>
    <row r="6409" spans="1:21" x14ac:dyDescent="0.3">
      <c r="A6409" s="17">
        <v>1978</v>
      </c>
      <c r="B6409" s="17">
        <v>78</v>
      </c>
      <c r="C6409" s="17">
        <v>7.8990000000000005E-2</v>
      </c>
      <c r="D6409" s="17">
        <v>7.5990000000000002E-2</v>
      </c>
      <c r="E6409" s="17">
        <v>0.5</v>
      </c>
      <c r="F6409" s="6">
        <f t="shared" si="1370"/>
        <v>39285.132050798304</v>
      </c>
      <c r="G6409" s="7">
        <f t="shared" si="1371"/>
        <v>2985.277184540163</v>
      </c>
      <c r="H6409" s="6">
        <f t="shared" si="1372"/>
        <v>37792.493458528224</v>
      </c>
      <c r="I6409" s="6">
        <f>SUM(H6409:H6441)</f>
        <v>297688.02709918359</v>
      </c>
      <c r="J6409" s="8">
        <f t="shared" si="1365"/>
        <v>7.5776257214625895</v>
      </c>
      <c r="K6409" s="9">
        <f t="shared" si="1373"/>
        <v>0.99268999999999974</v>
      </c>
      <c r="L6409" s="9">
        <f t="shared" si="1366"/>
        <v>1.264573248407643E-2</v>
      </c>
      <c r="M6409" s="12">
        <f t="shared" si="1367"/>
        <v>236069.93017598934</v>
      </c>
      <c r="N6409" s="10">
        <f>((B6408+E6408)*D6408+(B6409+E6409)*D6409+(B6410+E6410)*D6410)/3/SUM(D6331:D6409)</f>
        <v>6.1493567981948054</v>
      </c>
      <c r="O6409" s="11">
        <f>O6331</f>
        <v>4.083034213943143E-2</v>
      </c>
      <c r="P6409" s="12">
        <f>M6409*O6331</f>
        <v>9638.8160179173337</v>
      </c>
      <c r="Q6409" s="9">
        <f>N6409*O6331</f>
        <v>0.25108034200773249</v>
      </c>
      <c r="R6409" s="12">
        <f t="shared" si="1368"/>
        <v>28303.541275635962</v>
      </c>
      <c r="S6409" s="12">
        <f t="shared" si="1369"/>
        <v>219453.53847693198</v>
      </c>
      <c r="T6409" s="13">
        <f t="shared" si="1374"/>
        <v>5.586172860337185</v>
      </c>
      <c r="U6409" s="14">
        <f t="shared" si="1364"/>
        <v>1.9914528611254045</v>
      </c>
    </row>
    <row r="6410" spans="1:21" x14ac:dyDescent="0.3">
      <c r="A6410" s="17">
        <v>1978</v>
      </c>
      <c r="B6410" s="17">
        <v>79</v>
      </c>
      <c r="C6410" s="17">
        <v>8.7739999999999999E-2</v>
      </c>
      <c r="D6410" s="17">
        <v>8.405E-2</v>
      </c>
      <c r="E6410" s="17">
        <v>0.5</v>
      </c>
      <c r="F6410" s="6">
        <f t="shared" si="1370"/>
        <v>36299.854866258138</v>
      </c>
      <c r="G6410" s="7">
        <f t="shared" si="1371"/>
        <v>3051.0028015089965</v>
      </c>
      <c r="H6410" s="6">
        <f t="shared" si="1372"/>
        <v>34774.353465503642</v>
      </c>
      <c r="I6410" s="6">
        <f>SUM(H6410:H6441)</f>
        <v>259895.53364065525</v>
      </c>
      <c r="J6410" s="8">
        <f t="shared" si="1365"/>
        <v>7.1596851997950095</v>
      </c>
      <c r="K6410" s="9">
        <f t="shared" si="1373"/>
        <v>1.0767399999999998</v>
      </c>
      <c r="L6410" s="9">
        <f t="shared" si="1366"/>
        <v>1.354389937106918E-2</v>
      </c>
      <c r="M6410" s="12">
        <f t="shared" si="1367"/>
        <v>225267.68088857594</v>
      </c>
      <c r="N6410" s="10">
        <f>((B6409+E6409)*D6409+(B6410+E6410)*D6410+(B6411+E6411)*D6411)/3/SUM(D6331:D6410)</f>
        <v>6.2239444991362829</v>
      </c>
      <c r="O6410" s="11">
        <f>O6331</f>
        <v>4.083034213943143E-2</v>
      </c>
      <c r="P6410" s="12">
        <f>M6410*O6331</f>
        <v>9197.7564836368147</v>
      </c>
      <c r="Q6410" s="9">
        <f>N6410*O6331</f>
        <v>0.2541257833565666</v>
      </c>
      <c r="R6410" s="12">
        <f t="shared" si="1368"/>
        <v>25937.29365036439</v>
      </c>
      <c r="S6410" s="12">
        <f t="shared" si="1369"/>
        <v>191149.99720129601</v>
      </c>
      <c r="T6410" s="13">
        <f t="shared" si="1374"/>
        <v>5.26586119711944</v>
      </c>
      <c r="U6410" s="14">
        <f t="shared" si="1364"/>
        <v>1.8938240026755695</v>
      </c>
    </row>
    <row r="6411" spans="1:21" x14ac:dyDescent="0.3">
      <c r="A6411" s="17">
        <v>1978</v>
      </c>
      <c r="B6411" s="17">
        <v>80</v>
      </c>
      <c r="C6411" s="17">
        <v>9.7140000000000004E-2</v>
      </c>
      <c r="D6411" s="17">
        <v>9.264E-2</v>
      </c>
      <c r="E6411" s="17">
        <v>0.5</v>
      </c>
      <c r="F6411" s="6">
        <f t="shared" si="1370"/>
        <v>33248.852064749139</v>
      </c>
      <c r="G6411" s="7">
        <f t="shared" si="1371"/>
        <v>3080.17365527836</v>
      </c>
      <c r="H6411" s="6">
        <f t="shared" si="1372"/>
        <v>31708.765237109958</v>
      </c>
      <c r="I6411" s="6">
        <f>SUM(H6411:H6441)</f>
        <v>225121.18017515159</v>
      </c>
      <c r="J6411" s="8">
        <f t="shared" si="1365"/>
        <v>6.770795567219837</v>
      </c>
      <c r="K6411" s="9">
        <f t="shared" si="1373"/>
        <v>1.1693799999999999</v>
      </c>
      <c r="L6411" s="9">
        <f t="shared" si="1366"/>
        <v>1.4526459627329191E-2</v>
      </c>
      <c r="M6411" s="12">
        <f t="shared" si="1367"/>
        <v>212038.8404538371</v>
      </c>
      <c r="N6411" s="10">
        <f>((B6410+E6410)*D6410+(B6411+E6411)*D6411+(B6412+E6412)*D6412)/3/SUM(D6331:D6411)</f>
        <v>6.376649734617204</v>
      </c>
      <c r="O6411" s="11">
        <f>O6331</f>
        <v>4.083034213943143E-2</v>
      </c>
      <c r="P6411" s="12">
        <f>M6411*O6331</f>
        <v>8657.6184025784823</v>
      </c>
      <c r="Q6411" s="9">
        <f>N6411*O6331</f>
        <v>0.26036079036773507</v>
      </c>
      <c r="R6411" s="12">
        <f t="shared" si="1368"/>
        <v>23453.046058391046</v>
      </c>
      <c r="S6411" s="12">
        <f t="shared" si="1369"/>
        <v>165212.70355093162</v>
      </c>
      <c r="T6411" s="13">
        <f t="shared" si="1374"/>
        <v>4.9689746650258719</v>
      </c>
      <c r="U6411" s="14">
        <f t="shared" si="1364"/>
        <v>1.8018209021939651</v>
      </c>
    </row>
    <row r="6412" spans="1:21" x14ac:dyDescent="0.3">
      <c r="A6412" s="17">
        <v>1978</v>
      </c>
      <c r="B6412" s="17">
        <v>81</v>
      </c>
      <c r="C6412" s="17">
        <v>0.10636</v>
      </c>
      <c r="D6412" s="17">
        <v>0.10099</v>
      </c>
      <c r="E6412" s="17">
        <v>0.5</v>
      </c>
      <c r="F6412" s="6">
        <f t="shared" si="1370"/>
        <v>30168.67840947078</v>
      </c>
      <c r="G6412" s="7">
        <f t="shared" si="1371"/>
        <v>3046.7348325724538</v>
      </c>
      <c r="H6412" s="6">
        <f t="shared" si="1372"/>
        <v>28645.310993184554</v>
      </c>
      <c r="I6412" s="6">
        <f>SUM(H6412:H6441)</f>
        <v>193412.41493804162</v>
      </c>
      <c r="J6412" s="8">
        <f t="shared" si="1365"/>
        <v>6.4110337321678674</v>
      </c>
      <c r="K6412" s="9">
        <f t="shared" si="1373"/>
        <v>1.2703699999999998</v>
      </c>
      <c r="L6412" s="9">
        <f t="shared" si="1366"/>
        <v>1.5587361963190181E-2</v>
      </c>
      <c r="M6412" s="12">
        <f t="shared" si="1367"/>
        <v>195461.86453919334</v>
      </c>
      <c r="N6412" s="10">
        <f>((B6411+E6411)*D6411+(B6412+E6412)*D6412+(B6413+E6413)*D6413)/3/SUM(D6331:D6412)</f>
        <v>6.4190563903954496</v>
      </c>
      <c r="O6412" s="11">
        <f>O6331</f>
        <v>4.083034213943143E-2</v>
      </c>
      <c r="P6412" s="12">
        <f>M6412*O6331</f>
        <v>7980.7748043464635</v>
      </c>
      <c r="Q6412" s="9">
        <f>N6412*O6331</f>
        <v>0.26209226863214996</v>
      </c>
      <c r="R6412" s="12">
        <f t="shared" si="1368"/>
        <v>21137.596449307348</v>
      </c>
      <c r="S6412" s="12">
        <f t="shared" si="1369"/>
        <v>141759.65749254057</v>
      </c>
      <c r="T6412" s="13">
        <f t="shared" si="1374"/>
        <v>4.6989018069826454</v>
      </c>
      <c r="U6412" s="14">
        <f t="shared" si="1364"/>
        <v>1.7121319251852221</v>
      </c>
    </row>
    <row r="6413" spans="1:21" x14ac:dyDescent="0.3">
      <c r="A6413" s="17">
        <v>1978</v>
      </c>
      <c r="B6413" s="17">
        <v>82</v>
      </c>
      <c r="C6413" s="17">
        <v>0.11235000000000001</v>
      </c>
      <c r="D6413" s="17">
        <v>0.10637000000000001</v>
      </c>
      <c r="E6413" s="17">
        <v>0.5</v>
      </c>
      <c r="F6413" s="6">
        <f t="shared" si="1370"/>
        <v>27121.943576898328</v>
      </c>
      <c r="G6413" s="7">
        <f t="shared" si="1371"/>
        <v>2884.9611382746752</v>
      </c>
      <c r="H6413" s="6">
        <f t="shared" si="1372"/>
        <v>25679.463007760991</v>
      </c>
      <c r="I6413" s="6">
        <f>SUM(H6413:H6441)</f>
        <v>164767.10394485705</v>
      </c>
      <c r="J6413" s="8">
        <f t="shared" si="1365"/>
        <v>6.0750478105559074</v>
      </c>
      <c r="K6413" s="9">
        <f t="shared" si="1373"/>
        <v>1.3767399999999999</v>
      </c>
      <c r="L6413" s="9">
        <f t="shared" si="1366"/>
        <v>1.6687757575757575E-2</v>
      </c>
      <c r="M6413" s="12">
        <f t="shared" si="1367"/>
        <v>172878.89790930803</v>
      </c>
      <c r="N6413" s="10">
        <f>((B6412+E6412)*D6412+(B6413+E6413)*D6413+(B6414+E6414)*D6414)/3/SUM(D6331:D6413)</f>
        <v>6.3848257477809911</v>
      </c>
      <c r="O6413" s="11">
        <f>O6331</f>
        <v>4.083034213943143E-2</v>
      </c>
      <c r="P6413" s="12">
        <f>M6413*O6331</f>
        <v>7058.7045503248837</v>
      </c>
      <c r="Q6413" s="9">
        <f>N6413*O6331</f>
        <v>0.26069461978254899</v>
      </c>
      <c r="R6413" s="12">
        <f t="shared" si="1368"/>
        <v>18984.965162732708</v>
      </c>
      <c r="S6413" s="12">
        <f t="shared" si="1369"/>
        <v>120622.06104323322</v>
      </c>
      <c r="T6413" s="13">
        <f t="shared" si="1374"/>
        <v>4.4473973888057028</v>
      </c>
      <c r="U6413" s="14">
        <f t="shared" si="1364"/>
        <v>1.6276504217502046</v>
      </c>
    </row>
    <row r="6414" spans="1:21" x14ac:dyDescent="0.3">
      <c r="A6414" s="17">
        <v>1978</v>
      </c>
      <c r="B6414" s="17">
        <v>83</v>
      </c>
      <c r="C6414" s="17">
        <v>0.11881</v>
      </c>
      <c r="D6414" s="17">
        <v>0.11215</v>
      </c>
      <c r="E6414" s="17">
        <v>0.5</v>
      </c>
      <c r="F6414" s="6">
        <f t="shared" si="1370"/>
        <v>24236.982438623651</v>
      </c>
      <c r="G6414" s="7">
        <f t="shared" si="1371"/>
        <v>2718.1775804916424</v>
      </c>
      <c r="H6414" s="6">
        <f t="shared" si="1372"/>
        <v>22877.893648377831</v>
      </c>
      <c r="I6414" s="6">
        <f>SUM(H6414:H6441)</f>
        <v>139087.64093709606</v>
      </c>
      <c r="J6414" s="8">
        <f t="shared" si="1365"/>
        <v>5.7386533694660073</v>
      </c>
      <c r="K6414" s="9">
        <f t="shared" si="1373"/>
        <v>1.4888899999999998</v>
      </c>
      <c r="L6414" s="9">
        <f t="shared" si="1366"/>
        <v>1.7831017964071855E-2</v>
      </c>
      <c r="M6414" s="12">
        <f t="shared" si="1367"/>
        <v>152440.96472610615</v>
      </c>
      <c r="N6414" s="10">
        <f>((B6413+E6413)*D6413+(B6414+E6414)*D6414+(B6415+E6415)*D6415)/3/SUM(D6331:D6414)</f>
        <v>6.4142101386491515</v>
      </c>
      <c r="O6414" s="11">
        <f>O6331</f>
        <v>4.083034213943143E-2</v>
      </c>
      <c r="P6414" s="12">
        <f>M6414*O6331</f>
        <v>6224.2167458319118</v>
      </c>
      <c r="Q6414" s="9">
        <f>N6414*O6331</f>
        <v>0.26189439451525476</v>
      </c>
      <c r="R6414" s="12">
        <f t="shared" si="1368"/>
        <v>16886.301543551526</v>
      </c>
      <c r="S6414" s="12">
        <f t="shared" si="1369"/>
        <v>101637.09588050051</v>
      </c>
      <c r="T6414" s="13">
        <f t="shared" si="1374"/>
        <v>4.193471532105141</v>
      </c>
      <c r="U6414" s="14">
        <f t="shared" si="1364"/>
        <v>1.5451818373608663</v>
      </c>
    </row>
    <row r="6415" spans="1:21" x14ac:dyDescent="0.3">
      <c r="A6415" s="17">
        <v>1978</v>
      </c>
      <c r="B6415" s="17">
        <v>84</v>
      </c>
      <c r="C6415" s="17">
        <v>0.13263</v>
      </c>
      <c r="D6415" s="17">
        <v>0.12438</v>
      </c>
      <c r="E6415" s="17">
        <v>0.5</v>
      </c>
      <c r="F6415" s="6">
        <f t="shared" si="1370"/>
        <v>21518.804858132007</v>
      </c>
      <c r="G6415" s="7">
        <f t="shared" si="1371"/>
        <v>2676.508948254459</v>
      </c>
      <c r="H6415" s="6">
        <f t="shared" si="1372"/>
        <v>20180.550384004779</v>
      </c>
      <c r="I6415" s="6">
        <f>SUM(H6415:H6441)</f>
        <v>116209.74728871827</v>
      </c>
      <c r="J6415" s="8">
        <f t="shared" si="1365"/>
        <v>5.4003811110728268</v>
      </c>
      <c r="K6415" s="9">
        <f t="shared" si="1373"/>
        <v>1.6132699999999998</v>
      </c>
      <c r="L6415" s="9">
        <f t="shared" si="1366"/>
        <v>1.909195266272189E-2</v>
      </c>
      <c r="M6415" s="12">
        <f t="shared" si="1367"/>
        <v>140190.42449652063</v>
      </c>
      <c r="N6415" s="10">
        <f>((B6414+E6414)*D6414+(B6415+E6415)*D6415+(B6416+E6416)*D6416)/3/SUM(D6331:D6415)</f>
        <v>6.5724852835131964</v>
      </c>
      <c r="O6415" s="11">
        <f>O6331</f>
        <v>4.083034213943143E-2</v>
      </c>
      <c r="P6415" s="12">
        <f>M6415*O6331</f>
        <v>5724.0229968650665</v>
      </c>
      <c r="Q6415" s="9">
        <f>N6415*O6331</f>
        <v>0.26835682283222179</v>
      </c>
      <c r="R6415" s="12">
        <f t="shared" si="1368"/>
        <v>14764.961999947684</v>
      </c>
      <c r="S6415" s="12">
        <f t="shared" si="1369"/>
        <v>84750.79433694898</v>
      </c>
      <c r="T6415" s="13">
        <f t="shared" si="1374"/>
        <v>3.9384526648059386</v>
      </c>
      <c r="U6415" s="14">
        <f t="shared" si="1364"/>
        <v>1.4619284462668882</v>
      </c>
    </row>
    <row r="6416" spans="1:21" x14ac:dyDescent="0.3">
      <c r="A6416" s="17">
        <v>1978</v>
      </c>
      <c r="B6416" s="17">
        <v>85</v>
      </c>
      <c r="C6416" s="17">
        <v>0.15007000000000001</v>
      </c>
      <c r="D6416" s="17">
        <v>0.13958999999999999</v>
      </c>
      <c r="E6416" s="17">
        <v>0.5</v>
      </c>
      <c r="F6416" s="6">
        <f t="shared" si="1370"/>
        <v>18842.295909877546</v>
      </c>
      <c r="G6416" s="7">
        <f t="shared" si="1371"/>
        <v>2630.1960860598065</v>
      </c>
      <c r="H6416" s="6">
        <f t="shared" si="1372"/>
        <v>17527.197866847644</v>
      </c>
      <c r="I6416" s="6">
        <f>SUM(H6416:H6441)</f>
        <v>96029.196904713492</v>
      </c>
      <c r="J6416" s="8">
        <f t="shared" si="1365"/>
        <v>5.0964700567287489</v>
      </c>
      <c r="K6416" s="9">
        <f t="shared" si="1373"/>
        <v>1.7528599999999996</v>
      </c>
      <c r="L6416" s="9">
        <f t="shared" si="1366"/>
        <v>2.0501286549707599E-2</v>
      </c>
      <c r="M6416" s="12">
        <f t="shared" si="1367"/>
        <v>128294.19654628064</v>
      </c>
      <c r="N6416" s="10">
        <f>((B6415+E6415)*D6415+(B6416+E6416)*D6416+(B6417+E6417)*D6417)/3/SUM(D6331:D6416)</f>
        <v>6.5920666795979148</v>
      </c>
      <c r="O6416" s="11">
        <f>O6331</f>
        <v>4.083034213943143E-2</v>
      </c>
      <c r="P6416" s="12">
        <f>M6416*O6331</f>
        <v>5238.2959394881009</v>
      </c>
      <c r="Q6416" s="9">
        <f>N6416*O6331</f>
        <v>0.26915633793392857</v>
      </c>
      <c r="R6416" s="12">
        <f t="shared" si="1368"/>
        <v>12809.641474763568</v>
      </c>
      <c r="S6416" s="12">
        <f t="shared" si="1369"/>
        <v>69985.832337001295</v>
      </c>
      <c r="T6416" s="13">
        <f t="shared" si="1374"/>
        <v>3.7142943021244657</v>
      </c>
      <c r="U6416" s="14">
        <f t="shared" si="1364"/>
        <v>1.3821757546042832</v>
      </c>
    </row>
    <row r="6417" spans="1:21" x14ac:dyDescent="0.3">
      <c r="A6417" s="17">
        <v>1978</v>
      </c>
      <c r="B6417" s="17">
        <v>86</v>
      </c>
      <c r="C6417" s="17">
        <v>0.15201000000000001</v>
      </c>
      <c r="D6417" s="17">
        <v>0.14127000000000001</v>
      </c>
      <c r="E6417" s="17">
        <v>0.5</v>
      </c>
      <c r="F6417" s="6">
        <f t="shared" si="1370"/>
        <v>16212.09982381774</v>
      </c>
      <c r="G6417" s="7">
        <f t="shared" si="1371"/>
        <v>2290.2833421107321</v>
      </c>
      <c r="H6417" s="6">
        <f t="shared" si="1372"/>
        <v>15066.958152762374</v>
      </c>
      <c r="I6417" s="6">
        <f>SUM(H6417:H6441)</f>
        <v>78501.99903786584</v>
      </c>
      <c r="J6417" s="8">
        <f t="shared" si="1365"/>
        <v>4.8421857680974751</v>
      </c>
      <c r="K6417" s="9">
        <f t="shared" si="1373"/>
        <v>1.8941299999999996</v>
      </c>
      <c r="L6417" s="9">
        <f t="shared" si="1366"/>
        <v>2.1897456647398839E-2</v>
      </c>
      <c r="M6417" s="12">
        <f t="shared" si="1367"/>
        <v>104591.29473297946</v>
      </c>
      <c r="N6417" s="10">
        <f>((B6416+E6416)*D6416+(B6417+E6417)*D6417+(B6418+E6418)*D6418)/3/SUM(D6331:D6417)</f>
        <v>6.6395785928104214</v>
      </c>
      <c r="O6417" s="11">
        <f>O6331</f>
        <v>4.083034213943143E-2</v>
      </c>
      <c r="P6417" s="12">
        <f>M6417*O6331</f>
        <v>4270.4983487536638</v>
      </c>
      <c r="Q6417" s="9">
        <f>N6417*O6331</f>
        <v>0.27109626560609418</v>
      </c>
      <c r="R6417" s="12">
        <f t="shared" si="1368"/>
        <v>10982.362063505199</v>
      </c>
      <c r="S6417" s="12">
        <f t="shared" si="1369"/>
        <v>57176.19086223773</v>
      </c>
      <c r="T6417" s="13">
        <f t="shared" si="1374"/>
        <v>3.5267603508237886</v>
      </c>
      <c r="U6417" s="14">
        <f t="shared" si="1364"/>
        <v>1.3154254172736866</v>
      </c>
    </row>
    <row r="6418" spans="1:21" x14ac:dyDescent="0.3">
      <c r="A6418" s="17">
        <v>1978</v>
      </c>
      <c r="B6418" s="17">
        <v>87</v>
      </c>
      <c r="C6418" s="17">
        <v>0.16816999999999999</v>
      </c>
      <c r="D6418" s="17">
        <v>0.15512999999999999</v>
      </c>
      <c r="E6418" s="17">
        <v>0.5</v>
      </c>
      <c r="F6418" s="6">
        <f t="shared" si="1370"/>
        <v>13921.816481707008</v>
      </c>
      <c r="G6418" s="7">
        <f t="shared" si="1371"/>
        <v>2159.6913908072079</v>
      </c>
      <c r="H6418" s="6">
        <f t="shared" si="1372"/>
        <v>12841.970786303404</v>
      </c>
      <c r="I6418" s="6">
        <f>SUM(H6418:H6441)</f>
        <v>63435.040885103481</v>
      </c>
      <c r="J6418" s="8">
        <f t="shared" si="1365"/>
        <v>4.5565204058289286</v>
      </c>
      <c r="K6418" s="9">
        <f t="shared" si="1373"/>
        <v>2.0492599999999994</v>
      </c>
      <c r="L6418" s="9">
        <f t="shared" si="1366"/>
        <v>2.3420114285714277E-2</v>
      </c>
      <c r="M6418" s="12">
        <f t="shared" si="1367"/>
        <v>92215.237059050953</v>
      </c>
      <c r="N6418" s="10">
        <f>((B6417+E6417)*D6417+(B6418+E6418)*D6418+(B6419+E6419)*D6419)/3/SUM(D6331:D6418)</f>
        <v>6.6090125215931623</v>
      </c>
      <c r="O6418" s="11">
        <f>O6331</f>
        <v>4.083034213943143E-2</v>
      </c>
      <c r="P6418" s="12">
        <f>M6418*O6331</f>
        <v>3765.1796795898272</v>
      </c>
      <c r="Q6418" s="9">
        <f>N6418*O6331</f>
        <v>0.26984824246043526</v>
      </c>
      <c r="R6418" s="12">
        <f t="shared" si="1368"/>
        <v>9376.5875398911758</v>
      </c>
      <c r="S6418" s="12">
        <f t="shared" si="1369"/>
        <v>46193.828798732531</v>
      </c>
      <c r="T6418" s="13">
        <f t="shared" si="1374"/>
        <v>3.3180891918400381</v>
      </c>
      <c r="U6418" s="14">
        <f t="shared" si="1364"/>
        <v>1.2384312139888904</v>
      </c>
    </row>
    <row r="6419" spans="1:21" x14ac:dyDescent="0.3">
      <c r="A6419" s="17">
        <v>1978</v>
      </c>
      <c r="B6419" s="17">
        <v>88</v>
      </c>
      <c r="C6419" s="17">
        <v>0.18299000000000001</v>
      </c>
      <c r="D6419" s="17">
        <v>0.16764999999999999</v>
      </c>
      <c r="E6419" s="17">
        <v>0.5</v>
      </c>
      <c r="F6419" s="6">
        <f t="shared" si="1370"/>
        <v>11762.125090899801</v>
      </c>
      <c r="G6419" s="7">
        <f t="shared" si="1371"/>
        <v>1971.9202714893515</v>
      </c>
      <c r="H6419" s="6">
        <f t="shared" si="1372"/>
        <v>10776.164955155125</v>
      </c>
      <c r="I6419" s="6">
        <f>SUM(H6419:H6441)</f>
        <v>50593.070098800068</v>
      </c>
      <c r="J6419" s="8">
        <f t="shared" si="1365"/>
        <v>4.3013545348147382</v>
      </c>
      <c r="K6419" s="9">
        <f t="shared" si="1373"/>
        <v>2.2169099999999995</v>
      </c>
      <c r="L6419" s="9">
        <f t="shared" si="1366"/>
        <v>2.504983050847457E-2</v>
      </c>
      <c r="M6419" s="12">
        <f t="shared" si="1367"/>
        <v>78719.904744354819</v>
      </c>
      <c r="N6419" s="10">
        <f>((B6418+E6418)*D6418+(B6419+E6419)*D6419+(B6420+E6420)*D6420)/3/SUM(D6331:D6419)</f>
        <v>6.6586104081807571</v>
      </c>
      <c r="O6419" s="11">
        <f>O6331</f>
        <v>4.083034213943143E-2</v>
      </c>
      <c r="P6419" s="12">
        <f>M6419*O6331</f>
        <v>3214.1606438954586</v>
      </c>
      <c r="Q6419" s="9">
        <f>N6419*O6331</f>
        <v>0.27187334113919948</v>
      </c>
      <c r="R6419" s="12">
        <f t="shared" si="1368"/>
        <v>7846.41298412995</v>
      </c>
      <c r="S6419" s="12">
        <f t="shared" si="1369"/>
        <v>36817.241258841357</v>
      </c>
      <c r="T6419" s="13">
        <f t="shared" si="1374"/>
        <v>3.1301521599465358</v>
      </c>
      <c r="U6419" s="14">
        <f t="shared" si="1364"/>
        <v>1.1712023748682023</v>
      </c>
    </row>
    <row r="6420" spans="1:21" x14ac:dyDescent="0.3">
      <c r="A6420" s="17">
        <v>1978</v>
      </c>
      <c r="B6420" s="17">
        <v>89</v>
      </c>
      <c r="C6420" s="17">
        <v>0.19461999999999999</v>
      </c>
      <c r="D6420" s="17">
        <v>0.17735999999999999</v>
      </c>
      <c r="E6420" s="17">
        <v>0.5</v>
      </c>
      <c r="F6420" s="6">
        <f t="shared" si="1370"/>
        <v>9790.20481941045</v>
      </c>
      <c r="G6420" s="7">
        <f t="shared" si="1371"/>
        <v>1736.3907267706372</v>
      </c>
      <c r="H6420" s="6">
        <f t="shared" si="1372"/>
        <v>8922.0094560251309</v>
      </c>
      <c r="I6420" s="6">
        <f>SUM(H6420:H6441)</f>
        <v>39816.905143644944</v>
      </c>
      <c r="J6420" s="8">
        <f t="shared" si="1365"/>
        <v>4.0670145189099989</v>
      </c>
      <c r="K6420" s="9">
        <f t="shared" si="1373"/>
        <v>2.3942699999999997</v>
      </c>
      <c r="L6420" s="9">
        <f t="shared" si="1366"/>
        <v>2.6751620111731839E-2</v>
      </c>
      <c r="M6420" s="12">
        <f t="shared" si="1367"/>
        <v>64907.871729576051</v>
      </c>
      <c r="N6420" s="10">
        <f>((B6419+E6419)*D6419+(B6420+E6420)*D6420+(B6421+E6421)*D6421)/3/SUM(D6331:D6420)</f>
        <v>6.6629473701796371</v>
      </c>
      <c r="O6420" s="11">
        <f>O6331</f>
        <v>4.083034213943143E-2</v>
      </c>
      <c r="P6420" s="12">
        <f>M6420*O6331</f>
        <v>2650.2106102609191</v>
      </c>
      <c r="Q6420" s="9">
        <f>N6420*O6331</f>
        <v>0.27205042078145947</v>
      </c>
      <c r="R6420" s="12">
        <f t="shared" si="1368"/>
        <v>6494.7730292973338</v>
      </c>
      <c r="S6420" s="12">
        <f t="shared" si="1369"/>
        <v>28970.828274711406</v>
      </c>
      <c r="T6420" s="13">
        <f t="shared" si="1374"/>
        <v>2.9591646762356483</v>
      </c>
      <c r="U6420" s="14">
        <f t="shared" si="1364"/>
        <v>1.1078498426743506</v>
      </c>
    </row>
    <row r="6421" spans="1:21" x14ac:dyDescent="0.3">
      <c r="A6421" s="17">
        <v>1978</v>
      </c>
      <c r="B6421" s="17">
        <v>90</v>
      </c>
      <c r="C6421" s="17">
        <v>0.20931</v>
      </c>
      <c r="D6421" s="17">
        <v>0.18948000000000001</v>
      </c>
      <c r="E6421" s="17">
        <v>0.5</v>
      </c>
      <c r="F6421" s="6">
        <f t="shared" si="1370"/>
        <v>8053.8140926398128</v>
      </c>
      <c r="G6421" s="7">
        <f t="shared" si="1371"/>
        <v>1526.0366942733917</v>
      </c>
      <c r="H6421" s="6">
        <f t="shared" si="1372"/>
        <v>7290.7957455031174</v>
      </c>
      <c r="I6421" s="6">
        <f>SUM(H6421:H6441)</f>
        <v>30894.895687619806</v>
      </c>
      <c r="J6421" s="8">
        <f t="shared" si="1365"/>
        <v>3.8360577152946589</v>
      </c>
      <c r="K6421" s="9">
        <f t="shared" si="1373"/>
        <v>2.5837499999999998</v>
      </c>
      <c r="L6421" s="9">
        <f t="shared" si="1366"/>
        <v>2.8549723756906075E-2</v>
      </c>
      <c r="M6421" s="12">
        <f t="shared" si="1367"/>
        <v>53451.890017123158</v>
      </c>
      <c r="N6421" s="10">
        <f>((B6420+E6420)*D6420+(B6421+E6421)*D6421+(B6422+E6422)*D6422)/3/SUM(D6331:D6421)</f>
        <v>6.6199013062409291</v>
      </c>
      <c r="O6421" s="11">
        <f>O6331</f>
        <v>4.083034213943143E-2</v>
      </c>
      <c r="P6421" s="12">
        <f>M6421*O6331</f>
        <v>2182.4589573983981</v>
      </c>
      <c r="Q6421" s="9">
        <f>N6421*O6331</f>
        <v>0.27029283526308617</v>
      </c>
      <c r="R6421" s="12">
        <f t="shared" si="1368"/>
        <v>5320.1458921270332</v>
      </c>
      <c r="S6421" s="12">
        <f t="shared" si="1369"/>
        <v>22476.055245414071</v>
      </c>
      <c r="T6421" s="13">
        <f t="shared" si="1374"/>
        <v>2.7907343013981905</v>
      </c>
      <c r="U6421" s="14">
        <f t="shared" si="1364"/>
        <v>1.0453234138964684</v>
      </c>
    </row>
    <row r="6422" spans="1:21" x14ac:dyDescent="0.3">
      <c r="A6422" s="17">
        <v>1978</v>
      </c>
      <c r="B6422" s="17">
        <v>91</v>
      </c>
      <c r="C6422" s="17">
        <v>0.22209000000000001</v>
      </c>
      <c r="D6422" s="17">
        <v>0.19989999999999999</v>
      </c>
      <c r="E6422" s="17">
        <v>0.5</v>
      </c>
      <c r="F6422" s="6">
        <f t="shared" si="1370"/>
        <v>6527.777398366421</v>
      </c>
      <c r="G6422" s="7">
        <f t="shared" si="1371"/>
        <v>1304.9027019334476</v>
      </c>
      <c r="H6422" s="6">
        <f t="shared" si="1372"/>
        <v>5875.326047399697</v>
      </c>
      <c r="I6422" s="6">
        <f>SUM(H6422:H6441)</f>
        <v>23604.099942116693</v>
      </c>
      <c r="J6422" s="8">
        <f t="shared" si="1365"/>
        <v>3.6159474353435561</v>
      </c>
      <c r="K6422" s="9">
        <f t="shared" si="1373"/>
        <v>2.7836499999999997</v>
      </c>
      <c r="L6422" s="9">
        <f t="shared" si="1366"/>
        <v>3.0422404371584697E-2</v>
      </c>
      <c r="M6422" s="12">
        <f t="shared" si="1367"/>
        <v>42892.819581093332</v>
      </c>
      <c r="N6422" s="10">
        <f>((B6421+E6421)*D6421+(B6422+E6422)*D6422+(B6423+E6423)*D6423)/3/SUM(D6331:D6422)</f>
        <v>6.6502930804279767</v>
      </c>
      <c r="O6422" s="11">
        <f>O6331</f>
        <v>4.083034213943143E-2</v>
      </c>
      <c r="P6422" s="12">
        <f>M6422*O6331</f>
        <v>1751.3284988209446</v>
      </c>
      <c r="Q6422" s="9">
        <f>N6422*O6331</f>
        <v>0.27153374180136769</v>
      </c>
      <c r="R6422" s="12">
        <f t="shared" si="1368"/>
        <v>4279.9767814462175</v>
      </c>
      <c r="S6422" s="12">
        <f t="shared" si="1369"/>
        <v>17155.909353287039</v>
      </c>
      <c r="T6422" s="13">
        <f t="shared" si="1374"/>
        <v>2.6281394579386719</v>
      </c>
      <c r="U6422" s="14">
        <f t="shared" si="1364"/>
        <v>0.98780797740488424</v>
      </c>
    </row>
    <row r="6423" spans="1:21" x14ac:dyDescent="0.3">
      <c r="A6423" s="17">
        <v>1978</v>
      </c>
      <c r="B6423" s="17">
        <v>92</v>
      </c>
      <c r="C6423" s="17">
        <v>0.24376</v>
      </c>
      <c r="D6423" s="17">
        <v>0.21726999999999999</v>
      </c>
      <c r="E6423" s="17">
        <v>0.5</v>
      </c>
      <c r="F6423" s="6">
        <f t="shared" si="1370"/>
        <v>5222.874696432973</v>
      </c>
      <c r="G6423" s="7">
        <f t="shared" si="1371"/>
        <v>1134.7739852939919</v>
      </c>
      <c r="H6423" s="6">
        <f t="shared" si="1372"/>
        <v>4655.4877037859769</v>
      </c>
      <c r="I6423" s="6">
        <f>SUM(H6423:H6441)</f>
        <v>17728.773894716993</v>
      </c>
      <c r="J6423" s="8">
        <f t="shared" si="1365"/>
        <v>3.394447488243415</v>
      </c>
      <c r="K6423" s="9">
        <f t="shared" si="1373"/>
        <v>3.0009199999999998</v>
      </c>
      <c r="L6423" s="9">
        <f t="shared" si="1366"/>
        <v>3.2442378378378378E-2</v>
      </c>
      <c r="M6423" s="12">
        <f t="shared" si="1367"/>
        <v>34978.137917603352</v>
      </c>
      <c r="N6423" s="10">
        <f>((B6422+E6422)*D6422+(B6423+E6423)*D6423+(B6424+E6424)*D6424)/3/SUM(D6331:D6423)</f>
        <v>6.7541381754039875</v>
      </c>
      <c r="O6423" s="11">
        <f>O6331</f>
        <v>4.083034213943143E-2</v>
      </c>
      <c r="P6423" s="12">
        <f>M6423*O6331</f>
        <v>1428.1693385759645</v>
      </c>
      <c r="Q6423" s="9">
        <f>N6423*O6331</f>
        <v>0.27577377255873997</v>
      </c>
      <c r="R6423" s="12">
        <f t="shared" si="1368"/>
        <v>3371.6262966120926</v>
      </c>
      <c r="S6423" s="12">
        <f t="shared" si="1369"/>
        <v>12875.93257184082</v>
      </c>
      <c r="T6423" s="13">
        <f t="shared" si="1374"/>
        <v>2.4652960907973913</v>
      </c>
      <c r="U6423" s="14">
        <f t="shared" si="1364"/>
        <v>0.92915139744602371</v>
      </c>
    </row>
    <row r="6424" spans="1:21" x14ac:dyDescent="0.3">
      <c r="A6424" s="17">
        <v>1978</v>
      </c>
      <c r="B6424" s="17">
        <v>93</v>
      </c>
      <c r="C6424" s="17">
        <v>0.27240999999999999</v>
      </c>
      <c r="D6424" s="17">
        <v>0.23976</v>
      </c>
      <c r="E6424" s="17">
        <v>0.5</v>
      </c>
      <c r="F6424" s="6">
        <f t="shared" si="1370"/>
        <v>4088.1007111389808</v>
      </c>
      <c r="G6424" s="7">
        <f t="shared" si="1371"/>
        <v>980.1630265026821</v>
      </c>
      <c r="H6424" s="6">
        <f t="shared" si="1372"/>
        <v>3598.0191978876396</v>
      </c>
      <c r="I6424" s="6">
        <f>SUM(H6424:H6441)</f>
        <v>13073.286190931018</v>
      </c>
      <c r="J6424" s="8">
        <f t="shared" si="1365"/>
        <v>3.1978875068585788</v>
      </c>
      <c r="K6424" s="9">
        <f t="shared" si="1373"/>
        <v>3.2406799999999998</v>
      </c>
      <c r="L6424" s="9">
        <f t="shared" si="1366"/>
        <v>3.4659679144385024E-2</v>
      </c>
      <c r="M6424" s="12">
        <f t="shared" si="1367"/>
        <v>28279.633588629789</v>
      </c>
      <c r="N6424" s="10">
        <f>((B6423+E6423)*D6423+(B6424+E6424)*D6424+(B6425+E6425)*D6425)/3/SUM(D6331:D6424)</f>
        <v>6.7686930932191194</v>
      </c>
      <c r="O6424" s="11">
        <f>O6331</f>
        <v>4.083034213943143E-2</v>
      </c>
      <c r="P6424" s="12">
        <f>M6424*O6331</f>
        <v>1154.6671150015113</v>
      </c>
      <c r="Q6424" s="9">
        <f>N6424*O6331</f>
        <v>0.27636805483294308</v>
      </c>
      <c r="R6424" s="12">
        <f t="shared" si="1368"/>
        <v>2603.6416309158467</v>
      </c>
      <c r="S6424" s="12">
        <f t="shared" si="1369"/>
        <v>9504.3062752287278</v>
      </c>
      <c r="T6424" s="13">
        <f t="shared" si="1374"/>
        <v>2.3248708744703954</v>
      </c>
      <c r="U6424" s="14">
        <f t="shared" si="1364"/>
        <v>0.87301663238818339</v>
      </c>
    </row>
    <row r="6425" spans="1:21" x14ac:dyDescent="0.3">
      <c r="A6425" s="17">
        <v>1978</v>
      </c>
      <c r="B6425" s="17">
        <v>94</v>
      </c>
      <c r="C6425" s="17">
        <v>0.28110000000000002</v>
      </c>
      <c r="D6425" s="17">
        <v>0.24646000000000001</v>
      </c>
      <c r="E6425" s="17">
        <v>0.5</v>
      </c>
      <c r="F6425" s="6">
        <f t="shared" si="1370"/>
        <v>3107.9376846362989</v>
      </c>
      <c r="G6425" s="7">
        <f t="shared" si="1371"/>
        <v>765.98232175546229</v>
      </c>
      <c r="H6425" s="6">
        <f t="shared" si="1372"/>
        <v>2724.9465237585678</v>
      </c>
      <c r="I6425" s="6">
        <f>SUM(H6425:H6441)</f>
        <v>9475.2669930433785</v>
      </c>
      <c r="J6425" s="8">
        <f t="shared" si="1365"/>
        <v>3.0487313307094848</v>
      </c>
      <c r="K6425" s="9">
        <f t="shared" si="1373"/>
        <v>3.4871399999999997</v>
      </c>
      <c r="L6425" s="9">
        <f t="shared" si="1366"/>
        <v>3.6900952380952375E-2</v>
      </c>
      <c r="M6425" s="12">
        <f t="shared" si="1367"/>
        <v>20757.792748754338</v>
      </c>
      <c r="N6425" s="10">
        <f>((B6424+E6424)*D6424+(B6425+E6425)*D6425+(B6426+E6426)*D6426)/3/SUM(D6331:D6425)</f>
        <v>6.7718029674747804</v>
      </c>
      <c r="O6425" s="11">
        <f>O6331</f>
        <v>4.083034213943143E-2</v>
      </c>
      <c r="P6425" s="12">
        <f>M6425*O6331</f>
        <v>847.5477799910484</v>
      </c>
      <c r="Q6425" s="9">
        <f>N6425*O6331</f>
        <v>0.27649503206281234</v>
      </c>
      <c r="R6425" s="12">
        <f t="shared" si="1368"/>
        <v>1971.5123473024935</v>
      </c>
      <c r="S6425" s="12">
        <f t="shared" si="1369"/>
        <v>6900.6646443128811</v>
      </c>
      <c r="T6425" s="13">
        <f t="shared" si="1374"/>
        <v>2.2203355873013328</v>
      </c>
      <c r="U6425" s="14">
        <f t="shared" si="1364"/>
        <v>0.82839574340815192</v>
      </c>
    </row>
    <row r="6426" spans="1:21" x14ac:dyDescent="0.3">
      <c r="A6426" s="17">
        <v>1978</v>
      </c>
      <c r="B6426" s="17">
        <v>95</v>
      </c>
      <c r="C6426" s="17">
        <v>0.30307000000000001</v>
      </c>
      <c r="D6426" s="17">
        <v>0.26318999999999998</v>
      </c>
      <c r="E6426" s="17">
        <v>0.5</v>
      </c>
      <c r="F6426" s="6">
        <f t="shared" si="1370"/>
        <v>2341.9553628808367</v>
      </c>
      <c r="G6426" s="7">
        <f t="shared" si="1371"/>
        <v>616.37923195660733</v>
      </c>
      <c r="H6426" s="6">
        <f t="shared" si="1372"/>
        <v>2033.765746902533</v>
      </c>
      <c r="I6426" s="6">
        <f>SUM(H6426:H6441)</f>
        <v>6750.320469284814</v>
      </c>
      <c r="J6426" s="8">
        <f t="shared" si="1365"/>
        <v>2.8823437783123467</v>
      </c>
      <c r="K6426" s="9">
        <f t="shared" si="1373"/>
        <v>3.7503299999999995</v>
      </c>
      <c r="L6426" s="9">
        <f t="shared" si="1366"/>
        <v>3.927047120418848E-2</v>
      </c>
      <c r="M6426" s="12">
        <f t="shared" si="1367"/>
        <v>15695.743215092007</v>
      </c>
      <c r="N6426" s="10">
        <f>((B6425+E6425)*D6425+(B6426+E6426)*D6426+(B6427+E6427)*D6427)/3/SUM(D6331:D6426)</f>
        <v>6.6916618004282302</v>
      </c>
      <c r="O6426" s="11">
        <f>O6331</f>
        <v>4.083034213943143E-2</v>
      </c>
      <c r="P6426" s="12">
        <f>M6426*O6331</f>
        <v>640.86256560486618</v>
      </c>
      <c r="Q6426" s="9">
        <f>N6426*O6331</f>
        <v>0.27322284079284836</v>
      </c>
      <c r="R6426" s="12">
        <f t="shared" si="1368"/>
        <v>1478.094492026634</v>
      </c>
      <c r="S6426" s="12">
        <f t="shared" si="1369"/>
        <v>4929.1522970103879</v>
      </c>
      <c r="T6426" s="13">
        <f t="shared" si="1374"/>
        <v>2.1047165864626227</v>
      </c>
      <c r="U6426" s="14">
        <f t="shared" si="1364"/>
        <v>0.77762719184972395</v>
      </c>
    </row>
    <row r="6427" spans="1:21" x14ac:dyDescent="0.3">
      <c r="A6427" s="17">
        <v>1978</v>
      </c>
      <c r="B6427" s="17">
        <v>96</v>
      </c>
      <c r="C6427" s="17">
        <v>0.32338</v>
      </c>
      <c r="D6427" s="17">
        <v>0.27837000000000001</v>
      </c>
      <c r="E6427" s="17">
        <v>0.5</v>
      </c>
      <c r="F6427" s="6">
        <f t="shared" si="1370"/>
        <v>1725.5761309242293</v>
      </c>
      <c r="G6427" s="7">
        <f t="shared" si="1371"/>
        <v>480.34862756537774</v>
      </c>
      <c r="H6427" s="6">
        <f t="shared" si="1372"/>
        <v>1485.4018171415405</v>
      </c>
      <c r="I6427" s="6">
        <f>SUM(H6427:H6441)</f>
        <v>4716.5547223822805</v>
      </c>
      <c r="J6427" s="8">
        <f t="shared" si="1365"/>
        <v>2.7333217224418052</v>
      </c>
      <c r="K6427" s="9">
        <f t="shared" si="1373"/>
        <v>4.0286999999999997</v>
      </c>
      <c r="L6427" s="9">
        <f t="shared" si="1366"/>
        <v>4.1748186528497405E-2</v>
      </c>
      <c r="M6427" s="12">
        <f t="shared" si="1367"/>
        <v>11505.856122336971</v>
      </c>
      <c r="N6427" s="10">
        <f>((B6426+E6426)*D6426+(B6427+E6427)*D6427+(B6428+E6428)*D6428)/3/SUM(D6331:D6427)</f>
        <v>6.6722826221858167</v>
      </c>
      <c r="O6427" s="11">
        <f>O6331</f>
        <v>4.083034213943143E-2</v>
      </c>
      <c r="P6427" s="12">
        <f>M6427*O6331</f>
        <v>469.78804208209033</v>
      </c>
      <c r="Q6427" s="9">
        <f>N6427*O6331</f>
        <v>0.27243158231482961</v>
      </c>
      <c r="R6427" s="12">
        <f t="shared" si="1368"/>
        <v>1080.7314497243476</v>
      </c>
      <c r="S6427" s="12">
        <f t="shared" si="1369"/>
        <v>3451.0578049837541</v>
      </c>
      <c r="T6427" s="13">
        <f t="shared" si="1374"/>
        <v>1.9999452606796004</v>
      </c>
      <c r="U6427" s="14">
        <f t="shared" si="1364"/>
        <v>0.73337646176220472</v>
      </c>
    </row>
    <row r="6428" spans="1:21" x14ac:dyDescent="0.3">
      <c r="A6428" s="17">
        <v>1978</v>
      </c>
      <c r="B6428" s="17">
        <v>97</v>
      </c>
      <c r="C6428" s="17">
        <v>0.34438000000000002</v>
      </c>
      <c r="D6428" s="17">
        <v>0.29379</v>
      </c>
      <c r="E6428" s="17">
        <v>0.5</v>
      </c>
      <c r="F6428" s="6">
        <f t="shared" si="1370"/>
        <v>1245.2275033588517</v>
      </c>
      <c r="G6428" s="7">
        <f t="shared" si="1371"/>
        <v>365.83538821179701</v>
      </c>
      <c r="H6428" s="6">
        <f t="shared" si="1372"/>
        <v>1062.3098092529531</v>
      </c>
      <c r="I6428" s="6">
        <f>SUM(H6428:H6441)</f>
        <v>3231.1529052407382</v>
      </c>
      <c r="J6428" s="8">
        <f t="shared" si="1365"/>
        <v>2.5948293757767886</v>
      </c>
      <c r="K6428" s="9">
        <f t="shared" si="1373"/>
        <v>4.3224900000000002</v>
      </c>
      <c r="L6428" s="9">
        <f t="shared" si="1366"/>
        <v>4.4333230769230771E-2</v>
      </c>
      <c r="M6428" s="12">
        <f t="shared" si="1367"/>
        <v>8251.9451405671753</v>
      </c>
      <c r="N6428" s="10">
        <f>((B6427+E6427)*D6427+(B6428+E6428)*D6428+(B6429+E6429)*D6429)/3/SUM(D6331:D6428)</f>
        <v>6.6306029626442164</v>
      </c>
      <c r="O6428" s="11">
        <f>O6331</f>
        <v>4.083034213943143E-2</v>
      </c>
      <c r="P6428" s="12">
        <f>M6428*O6331</f>
        <v>336.92974340517634</v>
      </c>
      <c r="Q6428" s="9">
        <f>N6428*O6331</f>
        <v>0.27072978755549104</v>
      </c>
      <c r="R6428" s="12">
        <f t="shared" si="1368"/>
        <v>774.71090027578691</v>
      </c>
      <c r="S6428" s="12">
        <f t="shared" si="1369"/>
        <v>2370.3263552594067</v>
      </c>
      <c r="T6428" s="13">
        <f t="shared" si="1374"/>
        <v>1.9035287518672177</v>
      </c>
      <c r="U6428" s="14">
        <f t="shared" si="1364"/>
        <v>0.69130062390957092</v>
      </c>
    </row>
    <row r="6429" spans="1:21" x14ac:dyDescent="0.3">
      <c r="A6429" s="17">
        <v>1978</v>
      </c>
      <c r="B6429" s="17">
        <v>98</v>
      </c>
      <c r="C6429" s="17">
        <v>0.36601</v>
      </c>
      <c r="D6429" s="17">
        <v>0.30939</v>
      </c>
      <c r="E6429" s="17">
        <v>0.5</v>
      </c>
      <c r="F6429" s="6">
        <f t="shared" si="1370"/>
        <v>879.39211514705471</v>
      </c>
      <c r="G6429" s="7">
        <f t="shared" si="1371"/>
        <v>272.07512650534727</v>
      </c>
      <c r="H6429" s="6">
        <f t="shared" si="1372"/>
        <v>743.35455189438107</v>
      </c>
      <c r="I6429" s="6">
        <f>SUM(H6429:H6441)</f>
        <v>2168.8430959877846</v>
      </c>
      <c r="J6429" s="8">
        <f t="shared" si="1365"/>
        <v>2.4662980923192652</v>
      </c>
      <c r="K6429" s="9">
        <f t="shared" si="1373"/>
        <v>4.6318799999999998</v>
      </c>
      <c r="L6429" s="9">
        <f t="shared" si="1366"/>
        <v>4.7024162436548222E-2</v>
      </c>
      <c r="M6429" s="12">
        <f t="shared" si="1367"/>
        <v>5785.8580016703163</v>
      </c>
      <c r="N6429" s="10">
        <f>((B6428+E6428)*D6428+(B6429+E6429)*D6429+(B6430+E6430)*D6430)/3/SUM(D6331:D6429)</f>
        <v>6.5823448937940245</v>
      </c>
      <c r="O6429" s="11">
        <f>O6331</f>
        <v>4.083034213943143E-2</v>
      </c>
      <c r="P6429" s="12">
        <f>M6429*O6331</f>
        <v>236.23856177836603</v>
      </c>
      <c r="Q6429" s="9">
        <f>N6429*O6331</f>
        <v>0.26875939409334948</v>
      </c>
      <c r="R6429" s="12">
        <f t="shared" si="1368"/>
        <v>543.57103293071395</v>
      </c>
      <c r="S6429" s="12">
        <f t="shared" si="1369"/>
        <v>1595.6154549836197</v>
      </c>
      <c r="T6429" s="13">
        <f t="shared" si="1374"/>
        <v>1.8144527651544793</v>
      </c>
      <c r="U6429" s="14">
        <f t="shared" si="1364"/>
        <v>0.65184532716478594</v>
      </c>
    </row>
    <row r="6430" spans="1:21" x14ac:dyDescent="0.3">
      <c r="A6430" s="17">
        <v>1978</v>
      </c>
      <c r="B6430" s="17">
        <v>99</v>
      </c>
      <c r="C6430" s="17">
        <v>0.38819999999999999</v>
      </c>
      <c r="D6430" s="17">
        <v>0.32508999999999999</v>
      </c>
      <c r="E6430" s="17">
        <v>0.5</v>
      </c>
      <c r="F6430" s="6">
        <f t="shared" si="1370"/>
        <v>607.31698864170744</v>
      </c>
      <c r="G6430" s="7">
        <f t="shared" si="1371"/>
        <v>197.43267983753267</v>
      </c>
      <c r="H6430" s="6">
        <f t="shared" si="1372"/>
        <v>508.60064872294112</v>
      </c>
      <c r="I6430" s="6">
        <f>SUM(H6430:H6441)</f>
        <v>1425.4885440934042</v>
      </c>
      <c r="J6430" s="8">
        <f t="shared" si="1365"/>
        <v>2.3471902988941169</v>
      </c>
      <c r="K6430" s="9">
        <f t="shared" ref="K6430:K6438" si="1375">IF(F6430=0, K6429, K6429+G6430/F6430)</f>
        <v>4.9569700000000001</v>
      </c>
      <c r="L6430" s="9">
        <f t="shared" si="1366"/>
        <v>4.981879396984925E-2</v>
      </c>
      <c r="M6430" s="12">
        <f t="shared" si="1367"/>
        <v>3963.0160448488691</v>
      </c>
      <c r="N6430" s="10">
        <f>((B6429+E6429)*D6429+(B6430+E6430)*D6430+(B6431+E6431)*D6431)/3/SUM(D6331:D6430)</f>
        <v>6.5278308455904854</v>
      </c>
      <c r="O6430" s="11">
        <f>O6331</f>
        <v>4.083034213943143E-2</v>
      </c>
      <c r="P6430" s="12">
        <f>M6430*O6331</f>
        <v>161.81130101523567</v>
      </c>
      <c r="Q6430" s="9">
        <f>N6430*O6331</f>
        <v>0.26653356685379348</v>
      </c>
      <c r="R6430" s="12">
        <f t="shared" si="1368"/>
        <v>373.04150371466238</v>
      </c>
      <c r="S6430" s="12">
        <f t="shared" si="1369"/>
        <v>1052.0444220529057</v>
      </c>
      <c r="T6430" s="13">
        <f t="shared" si="1374"/>
        <v>1.7322822211936666</v>
      </c>
      <c r="U6430" s="14">
        <f t="shared" si="1364"/>
        <v>0.61490807770045031</v>
      </c>
    </row>
    <row r="6431" spans="1:21" x14ac:dyDescent="0.3">
      <c r="A6431" s="17">
        <v>1978</v>
      </c>
      <c r="B6431" s="17">
        <v>100</v>
      </c>
      <c r="C6431" s="17">
        <v>0.41084999999999999</v>
      </c>
      <c r="D6431" s="17">
        <v>0.34083000000000002</v>
      </c>
      <c r="E6431" s="17">
        <v>0.5</v>
      </c>
      <c r="F6431" s="6">
        <f t="shared" si="1370"/>
        <v>409.88430880417479</v>
      </c>
      <c r="G6431" s="7">
        <f t="shared" si="1371"/>
        <v>139.70086896972691</v>
      </c>
      <c r="H6431" s="6">
        <f t="shared" si="1372"/>
        <v>340.03387431931134</v>
      </c>
      <c r="I6431" s="6">
        <f>SUM(H6431:H6441)</f>
        <v>916.88789537046318</v>
      </c>
      <c r="J6431" s="8">
        <f t="shared" si="1365"/>
        <v>2.2369431463367215</v>
      </c>
      <c r="K6431" s="9">
        <f t="shared" si="1375"/>
        <v>5.2978000000000005</v>
      </c>
      <c r="L6431" s="9">
        <f t="shared" si="1366"/>
        <v>5.2714427860696522E-2</v>
      </c>
      <c r="M6431" s="12">
        <f t="shared" si="1367"/>
        <v>2650.1448396424089</v>
      </c>
      <c r="N6431" s="10">
        <f>((B6430+E6430)*D6430+(B6431+E6431)*D6431+(B6432+E6432)*D6432)/3/SUM(D6331:D6431)</f>
        <v>6.4673814287691744</v>
      </c>
      <c r="O6431" s="11">
        <f>O6331</f>
        <v>4.083034213943143E-2</v>
      </c>
      <c r="P6431" s="12">
        <f>M6431*O6331</f>
        <v>108.20632052164819</v>
      </c>
      <c r="Q6431" s="9">
        <f>N6431*O6331</f>
        <v>0.26406539648285027</v>
      </c>
      <c r="R6431" s="12">
        <f t="shared" si="1368"/>
        <v>250.2426944795827</v>
      </c>
      <c r="S6431" s="12">
        <f t="shared" si="1369"/>
        <v>679.00291833824326</v>
      </c>
      <c r="T6431" s="13">
        <f t="shared" si="1374"/>
        <v>1.6565721198725902</v>
      </c>
      <c r="U6431" s="14">
        <f t="shared" si="1364"/>
        <v>0.5803710264641313</v>
      </c>
    </row>
    <row r="6432" spans="1:21" x14ac:dyDescent="0.3">
      <c r="A6432" s="17">
        <v>1978</v>
      </c>
      <c r="B6432" s="17">
        <v>101</v>
      </c>
      <c r="C6432" s="17">
        <v>0.43389</v>
      </c>
      <c r="D6432" s="17">
        <v>0.35654000000000002</v>
      </c>
      <c r="E6432" s="17">
        <v>0.5</v>
      </c>
      <c r="F6432" s="6">
        <f t="shared" si="1370"/>
        <v>270.18343983444788</v>
      </c>
      <c r="G6432" s="7">
        <f t="shared" si="1371"/>
        <v>96.331203638574053</v>
      </c>
      <c r="H6432" s="6">
        <f t="shared" si="1372"/>
        <v>222.01783801516086</v>
      </c>
      <c r="I6432" s="6">
        <f>SUM(H6432:H6441)</f>
        <v>576.8540210511519</v>
      </c>
      <c r="J6432" s="8">
        <f t="shared" si="1365"/>
        <v>2.135045809634422</v>
      </c>
      <c r="K6432" s="9">
        <f t="shared" si="1375"/>
        <v>5.6543400000000004</v>
      </c>
      <c r="L6432" s="9">
        <f t="shared" si="1366"/>
        <v>5.5707783251231532E-2</v>
      </c>
      <c r="M6432" s="12">
        <f t="shared" si="1367"/>
        <v>1729.2234229486139</v>
      </c>
      <c r="N6432" s="10">
        <f>((B6431+E6431)*D6431+(B6432+E6432)*D6432+(B6433+E6433)*D6433)/3/SUM(D6331:D6432)</f>
        <v>6.4013704517238086</v>
      </c>
      <c r="O6432" s="11">
        <f>O6331</f>
        <v>4.083034213943143E-2</v>
      </c>
      <c r="P6432" s="12">
        <f>M6432*O6331</f>
        <v>70.604783994510655</v>
      </c>
      <c r="Q6432" s="9">
        <f>N6432*O6331</f>
        <v>0.26137014570512984</v>
      </c>
      <c r="R6432" s="12">
        <f t="shared" si="1368"/>
        <v>163.98900334400037</v>
      </c>
      <c r="S6432" s="12">
        <f t="shared" si="1369"/>
        <v>428.76022385866054</v>
      </c>
      <c r="T6432" s="13">
        <f t="shared" si="1374"/>
        <v>1.5869226630669109</v>
      </c>
      <c r="U6432" s="14">
        <f t="shared" si="1364"/>
        <v>0.54812314656751115</v>
      </c>
    </row>
    <row r="6433" spans="1:21" x14ac:dyDescent="0.3">
      <c r="A6433" s="17">
        <v>1978</v>
      </c>
      <c r="B6433" s="17">
        <v>102</v>
      </c>
      <c r="C6433" s="17">
        <v>0.45722000000000002</v>
      </c>
      <c r="D6433" s="17">
        <v>0.37214000000000003</v>
      </c>
      <c r="E6433" s="17">
        <v>0.5</v>
      </c>
      <c r="F6433" s="6">
        <f t="shared" si="1370"/>
        <v>173.85223619587384</v>
      </c>
      <c r="G6433" s="7">
        <f t="shared" si="1371"/>
        <v>64.697371177932496</v>
      </c>
      <c r="H6433" s="6">
        <f t="shared" si="1372"/>
        <v>141.5035506069076</v>
      </c>
      <c r="I6433" s="6">
        <f>SUM(H6433:H6441)</f>
        <v>354.83618303599098</v>
      </c>
      <c r="J6433" s="8">
        <f t="shared" si="1365"/>
        <v>2.0410216791011431</v>
      </c>
      <c r="K6433" s="9">
        <f t="shared" si="1375"/>
        <v>6.0264800000000003</v>
      </c>
      <c r="L6433" s="9">
        <f t="shared" si="1366"/>
        <v>5.8794926829268297E-2</v>
      </c>
      <c r="M6433" s="12">
        <f t="shared" si="1367"/>
        <v>1100.390368131659</v>
      </c>
      <c r="N6433" s="10">
        <f>((B6432+E6432)*D6432+(B6433+E6433)*D6433+(B6434+E6434)*D6434)/3/SUM(D6331:D6433)</f>
        <v>6.3302674197873374</v>
      </c>
      <c r="O6433" s="11">
        <f>O6331</f>
        <v>4.083034213943143E-2</v>
      </c>
      <c r="P6433" s="12">
        <f>M6433*O6331</f>
        <v>44.929315217750542</v>
      </c>
      <c r="Q6433" s="9">
        <f>N6433*O6331</f>
        <v>0.25846698458401279</v>
      </c>
      <c r="R6433" s="12">
        <f t="shared" si="1368"/>
        <v>104.92955457360893</v>
      </c>
      <c r="S6433" s="12">
        <f t="shared" si="1369"/>
        <v>264.77122051466017</v>
      </c>
      <c r="T6433" s="13">
        <f t="shared" si="1374"/>
        <v>1.5229670109986435</v>
      </c>
      <c r="U6433" s="14">
        <f t="shared" ref="U6433:U6441" si="1376">IF(T6433=0,0,J6433-T6433)</f>
        <v>0.51805466810249956</v>
      </c>
    </row>
    <row r="6434" spans="1:21" x14ac:dyDescent="0.3">
      <c r="A6434" s="17">
        <v>1978</v>
      </c>
      <c r="B6434" s="17">
        <v>103</v>
      </c>
      <c r="C6434" s="17">
        <v>0.48074</v>
      </c>
      <c r="D6434" s="17">
        <v>0.38757999999999998</v>
      </c>
      <c r="E6434" s="17">
        <v>0.5</v>
      </c>
      <c r="F6434" s="6">
        <f t="shared" si="1370"/>
        <v>109.15486501794135</v>
      </c>
      <c r="G6434" s="7">
        <f t="shared" si="1371"/>
        <v>42.306242583653706</v>
      </c>
      <c r="H6434" s="6">
        <f t="shared" si="1372"/>
        <v>88.001743726114498</v>
      </c>
      <c r="I6434" s="6">
        <f>SUM(H6434:H6441)</f>
        <v>213.33263242908347</v>
      </c>
      <c r="J6434" s="8">
        <f t="shared" si="1365"/>
        <v>1.9544033368922114</v>
      </c>
      <c r="K6434" s="9">
        <f t="shared" si="1375"/>
        <v>6.4140600000000001</v>
      </c>
      <c r="L6434" s="9">
        <f t="shared" si="1366"/>
        <v>6.197159420289855E-2</v>
      </c>
      <c r="M6434" s="12">
        <f t="shared" si="1367"/>
        <v>682.67152278091544</v>
      </c>
      <c r="N6434" s="10">
        <f>((B6433+E6433)*D6433+(B6434+E6434)*D6434+(B6435+E6435)*D6435)/3/SUM(D6331:D6434)</f>
        <v>6.2544028275382519</v>
      </c>
      <c r="O6434" s="11">
        <f>O6331</f>
        <v>4.083034213943143E-2</v>
      </c>
      <c r="P6434" s="12">
        <f>M6434*O6331</f>
        <v>27.873711843991437</v>
      </c>
      <c r="Q6434" s="9">
        <f>N6434*O6331</f>
        <v>0.25536940732621416</v>
      </c>
      <c r="R6434" s="12">
        <f t="shared" si="1368"/>
        <v>65.528790587103259</v>
      </c>
      <c r="S6434" s="12">
        <f t="shared" si="1369"/>
        <v>159.84166594105125</v>
      </c>
      <c r="T6434" s="13">
        <f t="shared" si="1374"/>
        <v>1.4643567734225929</v>
      </c>
      <c r="U6434" s="14">
        <f t="shared" si="1376"/>
        <v>0.4900465634696185</v>
      </c>
    </row>
    <row r="6435" spans="1:21" x14ac:dyDescent="0.3">
      <c r="A6435" s="17">
        <v>1978</v>
      </c>
      <c r="B6435" s="17">
        <v>104</v>
      </c>
      <c r="C6435" s="17">
        <v>0.50434000000000001</v>
      </c>
      <c r="D6435" s="17">
        <v>0.40277000000000002</v>
      </c>
      <c r="E6435" s="17">
        <v>0.5</v>
      </c>
      <c r="F6435" s="6">
        <f t="shared" si="1370"/>
        <v>66.848622434287648</v>
      </c>
      <c r="G6435" s="7">
        <f t="shared" si="1371"/>
        <v>26.924619657858038</v>
      </c>
      <c r="H6435" s="6">
        <f t="shared" si="1372"/>
        <v>53.386312605358626</v>
      </c>
      <c r="I6435" s="6">
        <f>SUM(H6435:H6441)</f>
        <v>125.33088870296893</v>
      </c>
      <c r="J6435" s="8">
        <f t="shared" si="1365"/>
        <v>1.8748462442314273</v>
      </c>
      <c r="K6435" s="9">
        <f t="shared" si="1375"/>
        <v>6.8168300000000004</v>
      </c>
      <c r="L6435" s="9">
        <f t="shared" si="1366"/>
        <v>6.5232822966507176E-2</v>
      </c>
      <c r="M6435" s="12">
        <f t="shared" si="1367"/>
        <v>412.74650449639569</v>
      </c>
      <c r="N6435" s="10">
        <f>((B6434+E6434)*D6434+(B6435+E6435)*D6435+(B6436+E6436)*D6436)/3/SUM(D6331:D6435)</f>
        <v>6.1743867750846064</v>
      </c>
      <c r="O6435" s="11">
        <f>O6331</f>
        <v>4.083034213943143E-2</v>
      </c>
      <c r="P6435" s="12">
        <f>M6435*O6331</f>
        <v>16.85258099544221</v>
      </c>
      <c r="Q6435" s="9">
        <f>N6435*O6331</f>
        <v>0.25210232452788511</v>
      </c>
      <c r="R6435" s="12">
        <f t="shared" si="1368"/>
        <v>39.927499099575385</v>
      </c>
      <c r="S6435" s="12">
        <f t="shared" si="1369"/>
        <v>94.312875353947987</v>
      </c>
      <c r="T6435" s="13">
        <f t="shared" si="1374"/>
        <v>1.4108424664495931</v>
      </c>
      <c r="U6435" s="14">
        <f t="shared" si="1376"/>
        <v>0.46400377778183421</v>
      </c>
    </row>
    <row r="6436" spans="1:21" x14ac:dyDescent="0.3">
      <c r="A6436" s="17">
        <v>1978</v>
      </c>
      <c r="B6436" s="17">
        <v>105</v>
      </c>
      <c r="C6436" s="17">
        <v>0.52793000000000001</v>
      </c>
      <c r="D6436" s="17">
        <v>0.41768</v>
      </c>
      <c r="E6436" s="17">
        <v>0.5</v>
      </c>
      <c r="F6436" s="6">
        <f t="shared" si="1370"/>
        <v>39.92400277642961</v>
      </c>
      <c r="G6436" s="7">
        <f t="shared" si="1371"/>
        <v>16.675457479659119</v>
      </c>
      <c r="H6436" s="6">
        <f t="shared" si="1372"/>
        <v>31.586274036600052</v>
      </c>
      <c r="I6436" s="6">
        <f>SUM(H6436:H6441)</f>
        <v>71.944576097610309</v>
      </c>
      <c r="J6436" s="8">
        <f t="shared" si="1365"/>
        <v>1.8020381498441598</v>
      </c>
      <c r="K6436" s="9">
        <f t="shared" si="1375"/>
        <v>7.2345100000000002</v>
      </c>
      <c r="L6436" s="9">
        <f t="shared" si="1366"/>
        <v>6.8573554502369669E-2</v>
      </c>
      <c r="M6436" s="12">
        <f t="shared" si="1367"/>
        <v>243.17621568068012</v>
      </c>
      <c r="N6436" s="10">
        <f>((B6435+E6435)*D6435+(B6436+E6436)*D6436+(B6437+E6437)*D6437)/3/SUM(D6331:D6436)</f>
        <v>6.0905852642404259</v>
      </c>
      <c r="O6436" s="11">
        <f>O6331</f>
        <v>4.083034213943143E-2</v>
      </c>
      <c r="P6436" s="12">
        <f>M6436*O6331</f>
        <v>9.9289680864143399</v>
      </c>
      <c r="Q6436" s="9">
        <f>N6436*O6331</f>
        <v>0.24868068016831599</v>
      </c>
      <c r="R6436" s="12">
        <f t="shared" si="1368"/>
        <v>23.731377925195531</v>
      </c>
      <c r="S6436" s="12">
        <f t="shared" si="1369"/>
        <v>54.385376254372609</v>
      </c>
      <c r="T6436" s="13">
        <f t="shared" si="1374"/>
        <v>1.362222534622223</v>
      </c>
      <c r="U6436" s="14">
        <f t="shared" si="1376"/>
        <v>0.4398156152219368</v>
      </c>
    </row>
    <row r="6437" spans="1:21" x14ac:dyDescent="0.3">
      <c r="A6437" s="17">
        <v>1978</v>
      </c>
      <c r="B6437" s="17">
        <v>106</v>
      </c>
      <c r="C6437" s="17">
        <v>0.55139000000000005</v>
      </c>
      <c r="D6437" s="17">
        <v>0.43223</v>
      </c>
      <c r="E6437" s="17">
        <v>0.5</v>
      </c>
      <c r="F6437" s="6">
        <f t="shared" si="1370"/>
        <v>23.248545296770491</v>
      </c>
      <c r="G6437" s="7">
        <f t="shared" si="1371"/>
        <v>10.04871873362311</v>
      </c>
      <c r="H6437" s="6">
        <f t="shared" si="1372"/>
        <v>18.224185929958935</v>
      </c>
      <c r="I6437" s="6">
        <f>SUM(H6437:H6441)</f>
        <v>40.358302061010249</v>
      </c>
      <c r="J6437" s="8">
        <f t="shared" si="1365"/>
        <v>1.7359495635460904</v>
      </c>
      <c r="K6437" s="9">
        <f t="shared" si="1375"/>
        <v>7.6667399999999999</v>
      </c>
      <c r="L6437" s="9">
        <f t="shared" si="1366"/>
        <v>7.1988169014084502E-2</v>
      </c>
      <c r="M6437" s="12">
        <f t="shared" si="1367"/>
        <v>139.58847504035108</v>
      </c>
      <c r="N6437" s="10">
        <f>((B6436+E6436)*D6436+(B6437+E6437)*D6437+(B6438+E6438)*D6438)/3/SUM(D6331:D6437)</f>
        <v>6.0035767049184745</v>
      </c>
      <c r="O6437" s="11">
        <f>O6331</f>
        <v>4.083034213943143E-2</v>
      </c>
      <c r="P6437" s="12">
        <f>M6437*O6331</f>
        <v>5.6994451946190194</v>
      </c>
      <c r="Q6437" s="9">
        <f>N6437*O6331</f>
        <v>0.24512809092214169</v>
      </c>
      <c r="R6437" s="12">
        <f t="shared" si="1368"/>
        <v>13.756926024337945</v>
      </c>
      <c r="S6437" s="12">
        <f t="shared" si="1369"/>
        <v>30.653998329177078</v>
      </c>
      <c r="T6437" s="13">
        <f t="shared" si="1374"/>
        <v>1.3185340389205038</v>
      </c>
      <c r="U6437" s="14">
        <f t="shared" si="1376"/>
        <v>0.41741552462558662</v>
      </c>
    </row>
    <row r="6438" spans="1:21" x14ac:dyDescent="0.3">
      <c r="A6438" s="17">
        <v>1978</v>
      </c>
      <c r="B6438" s="17">
        <v>107</v>
      </c>
      <c r="C6438" s="17">
        <v>0.57462000000000002</v>
      </c>
      <c r="D6438" s="17">
        <v>0.44638</v>
      </c>
      <c r="E6438" s="17">
        <v>0.5</v>
      </c>
      <c r="F6438" s="6">
        <f t="shared" si="1370"/>
        <v>13.199826563147381</v>
      </c>
      <c r="G6438" s="7">
        <f t="shared" si="1371"/>
        <v>5.8921385812577283</v>
      </c>
      <c r="H6438" s="6">
        <f t="shared" si="1372"/>
        <v>10.253757272518516</v>
      </c>
      <c r="I6438" s="6">
        <f>SUM(H6438:H6441)</f>
        <v>22.134116131051314</v>
      </c>
      <c r="J6438" s="8">
        <f t="shared" si="1365"/>
        <v>1.6768490120050208</v>
      </c>
      <c r="K6438" s="9">
        <f t="shared" si="1375"/>
        <v>8.1131200000000003</v>
      </c>
      <c r="L6438" s="9">
        <f t="shared" si="1366"/>
        <v>7.5470883720930235E-2</v>
      </c>
      <c r="M6438" s="12">
        <f t="shared" si="1367"/>
        <v>78.071678649546143</v>
      </c>
      <c r="N6438" s="10">
        <f>((B6437+E6437)*D6437+(B6438+E6438)*D6438+(B6439+E6439)*D6439)/3/SUM(D6331:D6438)</f>
        <v>5.9137555383543363</v>
      </c>
      <c r="O6438" s="11">
        <f>O6331</f>
        <v>4.083034213943143E-2</v>
      </c>
      <c r="P6438" s="12">
        <f>M6438*O6331</f>
        <v>3.1876933506607128</v>
      </c>
      <c r="Q6438" s="9">
        <f>N6438*O6331</f>
        <v>0.24146066195996507</v>
      </c>
      <c r="R6438" s="12">
        <f t="shared" si="1368"/>
        <v>7.7778782539193898</v>
      </c>
      <c r="S6438" s="12">
        <f t="shared" si="1369"/>
        <v>16.897072304839131</v>
      </c>
      <c r="T6438" s="13">
        <f t="shared" si="1374"/>
        <v>1.2800980546224825</v>
      </c>
      <c r="U6438" s="14">
        <f t="shared" si="1376"/>
        <v>0.39675095738253829</v>
      </c>
    </row>
    <row r="6439" spans="1:21" x14ac:dyDescent="0.3">
      <c r="A6439" s="17">
        <v>1978</v>
      </c>
      <c r="B6439" s="17">
        <v>108</v>
      </c>
      <c r="C6439" s="17">
        <v>0.59753000000000001</v>
      </c>
      <c r="D6439" s="17">
        <v>0.46007999999999999</v>
      </c>
      <c r="E6439" s="17">
        <v>0.5</v>
      </c>
      <c r="F6439" s="6">
        <f t="shared" si="1370"/>
        <v>7.3076879818896527</v>
      </c>
      <c r="G6439" s="7">
        <f t="shared" si="1371"/>
        <v>3.3621210867077913</v>
      </c>
      <c r="H6439" s="7">
        <f t="shared" si="1372"/>
        <v>5.6266274385357571</v>
      </c>
      <c r="I6439" s="6">
        <f>SUM(H6439:H6441)</f>
        <v>11.880358858532798</v>
      </c>
      <c r="J6439" s="8">
        <f t="shared" si="1365"/>
        <v>1.6257342798400001</v>
      </c>
      <c r="K6439" s="9">
        <f>IF(F6439=0, K6438, K6438+G6439/F6439)</f>
        <v>8.5731999999999999</v>
      </c>
      <c r="L6439" s="9">
        <f t="shared" si="1366"/>
        <v>7.9015668202764983E-2</v>
      </c>
      <c r="M6439" s="12">
        <f t="shared" si="1367"/>
        <v>42.550055744388949</v>
      </c>
      <c r="N6439" s="10">
        <f>((B6438+E6438)*D6438+(B6439+E6439)*D6439+(B6440+E6440)*D6440)/3/SUM(D6331:D6439)</f>
        <v>5.8216644115771627</v>
      </c>
      <c r="O6439" s="11">
        <f>O6331</f>
        <v>4.083034213943143E-2</v>
      </c>
      <c r="P6439" s="12">
        <f>M6439*O6331</f>
        <v>1.7373333340952806</v>
      </c>
      <c r="Q6439" s="9">
        <f>N6439*O6331</f>
        <v>0.2377005497456473</v>
      </c>
      <c r="R6439" s="12">
        <f t="shared" si="1368"/>
        <v>4.2891750031818647</v>
      </c>
      <c r="S6439" s="12">
        <f t="shared" si="1369"/>
        <v>9.1191940509197416</v>
      </c>
      <c r="T6439" s="13">
        <f t="shared" si="1374"/>
        <v>1.2478904509222988</v>
      </c>
      <c r="U6439" s="14">
        <f t="shared" si="1376"/>
        <v>0.3778438289177013</v>
      </c>
    </row>
    <row r="6440" spans="1:21" x14ac:dyDescent="0.3">
      <c r="A6440" s="17">
        <v>1978</v>
      </c>
      <c r="B6440" s="17">
        <v>109</v>
      </c>
      <c r="C6440" s="17">
        <v>0.62002000000000002</v>
      </c>
      <c r="D6440" s="17">
        <v>0.4733</v>
      </c>
      <c r="E6440" s="17">
        <v>0.5</v>
      </c>
      <c r="F6440" s="6">
        <f t="shared" si="1370"/>
        <v>3.9455668951818614</v>
      </c>
      <c r="G6440" s="7">
        <f t="shared" si="1371"/>
        <v>1.867436811489575</v>
      </c>
      <c r="H6440" s="7">
        <f t="shared" si="1372"/>
        <v>3.0118484894370741</v>
      </c>
      <c r="I6440" s="6">
        <f>SUM(H6440:H6441)</f>
        <v>6.2537314199970417</v>
      </c>
      <c r="J6440" s="8">
        <f t="shared" si="1365"/>
        <v>1.5850020000000002</v>
      </c>
      <c r="K6440" s="9">
        <f>IF(F6440=0, K6439, K6439+G6440/F6440)</f>
        <v>9.0465</v>
      </c>
      <c r="L6440" s="9">
        <f t="shared" si="1366"/>
        <v>8.261643835616439E-2</v>
      </c>
      <c r="M6440" s="12">
        <f t="shared" si="1367"/>
        <v>22.603695446648807</v>
      </c>
      <c r="N6440" s="10">
        <f>((B6439+E6439)*D6439+(B6440+E6440)*D6440)/2/SUM(D6331:D6440)</f>
        <v>5.6234471895208094</v>
      </c>
      <c r="O6440" s="11">
        <f>O6331</f>
        <v>4.083034213943143E-2</v>
      </c>
      <c r="P6440" s="12">
        <f>M6440*O6331</f>
        <v>0.92291661870217911</v>
      </c>
      <c r="Q6440" s="9">
        <f>N6440*O6331</f>
        <v>0.22960727275115875</v>
      </c>
      <c r="R6440" s="12">
        <f t="shared" si="1368"/>
        <v>2.3203061718377302</v>
      </c>
      <c r="S6440" s="12">
        <f t="shared" si="1369"/>
        <v>4.8300190477378759</v>
      </c>
      <c r="T6440" s="13">
        <f t="shared" si="1374"/>
        <v>1.2241635171959866</v>
      </c>
      <c r="U6440" s="14">
        <f t="shared" si="1376"/>
        <v>0.36083848280401365</v>
      </c>
    </row>
    <row r="6441" spans="1:21" x14ac:dyDescent="0.3">
      <c r="A6441" s="17">
        <v>1978</v>
      </c>
      <c r="B6441" s="17" t="s">
        <v>19</v>
      </c>
      <c r="C6441" s="17">
        <v>0.64200999999999997</v>
      </c>
      <c r="D6441" s="17">
        <v>1</v>
      </c>
      <c r="E6441" s="17">
        <v>1.56</v>
      </c>
      <c r="F6441" s="6">
        <f t="shared" si="1370"/>
        <v>2.0781300836922867</v>
      </c>
      <c r="G6441" s="7">
        <f t="shared" si="1371"/>
        <v>2.0781300836922867</v>
      </c>
      <c r="H6441" s="7">
        <f>E6441*F6441</f>
        <v>3.2418829305599672</v>
      </c>
      <c r="I6441" s="6">
        <f>SUM(H6441:H6441)</f>
        <v>3.2418829305599672</v>
      </c>
      <c r="J6441" s="8">
        <f t="shared" si="1365"/>
        <v>1.56</v>
      </c>
      <c r="K6441" s="9">
        <f>IF(F6441=0, K6440, K6440+G6441/F6441)</f>
        <v>10.0465</v>
      </c>
      <c r="L6441" s="9">
        <f>K6441/(110+E6441)</f>
        <v>9.0054679096450332E-2</v>
      </c>
      <c r="M6441" s="12">
        <f t="shared" si="1367"/>
        <v>23.076314351934656</v>
      </c>
      <c r="N6441" s="10">
        <f>N6440-(N6438-N6439)</f>
        <v>5.5313560627436358</v>
      </c>
      <c r="O6441" s="11">
        <f>O6331</f>
        <v>4.083034213943143E-2</v>
      </c>
      <c r="P6441" s="12">
        <f>M6441*O6331</f>
        <v>0.94221381030656381</v>
      </c>
      <c r="Q6441" s="9">
        <f>N6441*O6331</f>
        <v>0.22584716053684101</v>
      </c>
      <c r="R6441" s="12">
        <f t="shared" si="1368"/>
        <v>2.5097128759001457</v>
      </c>
      <c r="S6441" s="12">
        <f>R6441</f>
        <v>2.5097128759001457</v>
      </c>
      <c r="T6441" s="13">
        <f t="shared" si="1374"/>
        <v>1.207678429562528</v>
      </c>
      <c r="U6441" s="14">
        <f t="shared" si="1376"/>
        <v>0.35232157043747203</v>
      </c>
    </row>
    <row r="6442" spans="1:21" x14ac:dyDescent="0.3">
      <c r="A6442" s="17">
        <v>1979</v>
      </c>
      <c r="B6442" s="17">
        <v>0</v>
      </c>
      <c r="C6442" s="17">
        <v>1.2500000000000001E-2</v>
      </c>
      <c r="D6442" s="17">
        <v>1.2359999999999999E-2</v>
      </c>
      <c r="E6442" s="17">
        <v>0.12</v>
      </c>
      <c r="F6442" s="6">
        <v>100000</v>
      </c>
      <c r="G6442" s="7">
        <f>100000*D6442</f>
        <v>1236</v>
      </c>
      <c r="H6442" s="6">
        <f>F6442-(1-E6442)*G6442</f>
        <v>98912.320000000007</v>
      </c>
      <c r="I6442" s="6">
        <f>SUM(H6442:H6552)</f>
        <v>7131058.5785270026</v>
      </c>
      <c r="J6442" s="8">
        <f>I6442/F6442</f>
        <v>71.310585785270021</v>
      </c>
      <c r="K6442" s="9">
        <f>G6442/F6442</f>
        <v>1.2359999999999999E-2</v>
      </c>
      <c r="L6442" s="9">
        <f>K6442/(0.1+E6442)</f>
        <v>5.618181818181818E-2</v>
      </c>
      <c r="M6442">
        <f>G6442/L6442</f>
        <v>22000</v>
      </c>
      <c r="N6442" s="10">
        <f>(0.1+E6442)*D6442/SUM(D6442:D6442)</f>
        <v>0.22</v>
      </c>
      <c r="O6442" s="11">
        <f>IF((I6442-J6442*F6442+MAX(N6444:N6537)*F6442)/SUM(M6442:M6552)&gt;1/MAX(N6444:N6540),1/MAX(N6444:N6540),(I6442-J6442*F6442+MAX(N6444:N6537)*F6442)/SUM(M6442:M6552))</f>
        <v>4.1786072336414098E-2</v>
      </c>
      <c r="P6442" s="12">
        <f>M6442*O6442</f>
        <v>919.29359140111012</v>
      </c>
      <c r="Q6442" s="9">
        <f>N6442*O6442</f>
        <v>9.1929359140111022E-3</v>
      </c>
      <c r="R6442" s="12">
        <f>((1-Q6442)*H6442)</f>
        <v>98003.025381133848</v>
      </c>
      <c r="S6442" s="12">
        <f>R6442+S6443</f>
        <v>6434492.2120992038</v>
      </c>
      <c r="T6442" s="13">
        <f t="shared" si="1374"/>
        <v>64.344922120992038</v>
      </c>
      <c r="U6442" s="14">
        <f t="shared" ref="U6442:U6505" si="1377">J6442-T6442</f>
        <v>6.965663664277983</v>
      </c>
    </row>
    <row r="6443" spans="1:21" x14ac:dyDescent="0.3">
      <c r="A6443" s="17">
        <v>1979</v>
      </c>
      <c r="B6443" s="17">
        <v>1</v>
      </c>
      <c r="C6443" s="17">
        <v>8.0999999999999996E-4</v>
      </c>
      <c r="D6443" s="17">
        <v>8.0999999999999996E-4</v>
      </c>
      <c r="E6443" s="17">
        <v>0.5</v>
      </c>
      <c r="F6443" s="6">
        <f>F6442-G6442</f>
        <v>98764</v>
      </c>
      <c r="G6443" s="7">
        <f>D6443*F6443</f>
        <v>79.998840000000001</v>
      </c>
      <c r="H6443" s="6">
        <f>F6443-0.5*G6443</f>
        <v>98724.000580000007</v>
      </c>
      <c r="I6443" s="6">
        <f>SUM(H6443:H6552)</f>
        <v>7032146.2585270032</v>
      </c>
      <c r="J6443" s="8">
        <f t="shared" ref="J6443:J6506" si="1378">I6443/F6443</f>
        <v>71.201513289528606</v>
      </c>
      <c r="K6443" s="9">
        <f>K6442+G6443/F6443</f>
        <v>1.3169999999999999E-2</v>
      </c>
      <c r="L6443" s="9">
        <f t="shared" ref="L6443:L6506" si="1379">K6443/(B6443+E6443)</f>
        <v>8.7799999999999996E-3</v>
      </c>
      <c r="M6443" s="12">
        <f t="shared" ref="M6443:M6506" si="1380">G6443/L6443</f>
        <v>9111.4851936218693</v>
      </c>
      <c r="N6443" s="10">
        <f>(B6443+E6443)*D6443/SUM(D6442:D6443)</f>
        <v>9.2255125284738046E-2</v>
      </c>
      <c r="O6443" s="11">
        <f>O6442</f>
        <v>4.1786072336414098E-2</v>
      </c>
      <c r="P6443" s="12">
        <f>M6443*O6442</f>
        <v>380.73317939284942</v>
      </c>
      <c r="Q6443" s="9">
        <f>N6443*O6442</f>
        <v>3.8549793385530091E-3</v>
      </c>
      <c r="R6443" s="12">
        <f t="shared" ref="R6443:R6506" si="1381">((1-Q6443)*H6443)</f>
        <v>98343.421597544802</v>
      </c>
      <c r="S6443" s="12">
        <f t="shared" ref="S6443:S6506" si="1382">R6443+S6444</f>
        <v>6336489.1867180699</v>
      </c>
      <c r="T6443" s="13">
        <f t="shared" si="1374"/>
        <v>64.157883304828374</v>
      </c>
      <c r="U6443" s="14">
        <f t="shared" si="1377"/>
        <v>7.0436299847002317</v>
      </c>
    </row>
    <row r="6444" spans="1:21" x14ac:dyDescent="0.3">
      <c r="A6444" s="17">
        <v>1979</v>
      </c>
      <c r="B6444" s="17">
        <v>2</v>
      </c>
      <c r="C6444" s="17">
        <v>5.9000000000000003E-4</v>
      </c>
      <c r="D6444" s="17">
        <v>5.9000000000000003E-4</v>
      </c>
      <c r="E6444" s="17">
        <v>0.5</v>
      </c>
      <c r="F6444" s="6">
        <f t="shared" ref="F6444:F6507" si="1383">F6443-G6443</f>
        <v>98684.00116</v>
      </c>
      <c r="G6444" s="7">
        <f t="shared" ref="G6444:G6507" si="1384">D6444*F6444</f>
        <v>58.223560684400006</v>
      </c>
      <c r="H6444" s="6">
        <f t="shared" ref="H6444:H6507" si="1385">F6444-0.5*G6444</f>
        <v>98654.889379657805</v>
      </c>
      <c r="I6444" s="6">
        <f>SUM(H6444:H6552)</f>
        <v>6933422.2579470035</v>
      </c>
      <c r="J6444" s="8">
        <f t="shared" si="1378"/>
        <v>70.258827940160131</v>
      </c>
      <c r="K6444" s="9">
        <f t="shared" ref="K6444:K6507" si="1386">K6443+G6444/F6444</f>
        <v>1.376E-2</v>
      </c>
      <c r="L6444" s="9">
        <f t="shared" si="1379"/>
        <v>5.5040000000000002E-3</v>
      </c>
      <c r="M6444" s="12">
        <f t="shared" si="1380"/>
        <v>10578.408554578489</v>
      </c>
      <c r="N6444" s="10">
        <f>((B6443+E6443)*D6443+(B6444+E6444)*D6444+(B6445+E6445)*D6445)/3/SUM(D6442:D6444)</f>
        <v>0.11349321705426357</v>
      </c>
      <c r="O6444" s="11">
        <f>O6442</f>
        <v>4.1786072336414098E-2</v>
      </c>
      <c r="P6444" s="12">
        <f>M6444*O6442</f>
        <v>442.03014506575846</v>
      </c>
      <c r="Q6444" s="9">
        <f>N6444*O6442</f>
        <v>4.7424357775218036E-3</v>
      </c>
      <c r="R6444" s="12">
        <f t="shared" si="1381"/>
        <v>98187.024902636258</v>
      </c>
      <c r="S6444" s="12">
        <f t="shared" si="1382"/>
        <v>6238145.7651205249</v>
      </c>
      <c r="T6444" s="13">
        <f t="shared" si="1374"/>
        <v>63.213344531971195</v>
      </c>
      <c r="U6444" s="14">
        <f t="shared" si="1377"/>
        <v>7.0454834081889359</v>
      </c>
    </row>
    <row r="6445" spans="1:21" x14ac:dyDescent="0.3">
      <c r="A6445" s="17">
        <v>1979</v>
      </c>
      <c r="B6445" s="17">
        <v>3</v>
      </c>
      <c r="C6445" s="17">
        <v>5.6999999999999998E-4</v>
      </c>
      <c r="D6445" s="17">
        <v>5.6999999999999998E-4</v>
      </c>
      <c r="E6445" s="17">
        <v>0.5</v>
      </c>
      <c r="F6445" s="6">
        <f t="shared" si="1383"/>
        <v>98625.777599315596</v>
      </c>
      <c r="G6445" s="7">
        <f t="shared" si="1384"/>
        <v>56.216693231609888</v>
      </c>
      <c r="H6445" s="6">
        <f t="shared" si="1385"/>
        <v>98597.669252699794</v>
      </c>
      <c r="I6445" s="6">
        <f>SUM(H6445:H6552)</f>
        <v>6834767.3685673457</v>
      </c>
      <c r="J6445" s="8">
        <f t="shared" si="1378"/>
        <v>69.300009946028297</v>
      </c>
      <c r="K6445" s="9">
        <f t="shared" si="1386"/>
        <v>1.4329999999999999E-2</v>
      </c>
      <c r="L6445" s="9">
        <f t="shared" si="1379"/>
        <v>4.0942857142857144E-3</v>
      </c>
      <c r="M6445" s="12">
        <f t="shared" si="1380"/>
        <v>13730.525213582318</v>
      </c>
      <c r="N6445" s="10">
        <f>((B6444+E6444)*D6444+(B6445+E6445)*D6445+(B6446+E6446)*D6446)/3/SUM(D6442:D6445)</f>
        <v>0.12886717841358455</v>
      </c>
      <c r="O6445" s="11">
        <f>O6442</f>
        <v>4.1786072336414098E-2</v>
      </c>
      <c r="P6445" s="12">
        <f>M6445*O6442</f>
        <v>573.74471979170835</v>
      </c>
      <c r="Q6445" s="9">
        <f>N6445*O6442</f>
        <v>5.3848532389796254E-3</v>
      </c>
      <c r="R6445" s="12">
        <f t="shared" si="1381"/>
        <v>98066.735274068546</v>
      </c>
      <c r="S6445" s="12">
        <f t="shared" si="1382"/>
        <v>6139958.7402178887</v>
      </c>
      <c r="T6445" s="13">
        <f t="shared" si="1374"/>
        <v>62.255111084269885</v>
      </c>
      <c r="U6445" s="14">
        <f t="shared" si="1377"/>
        <v>7.0448988617584121</v>
      </c>
    </row>
    <row r="6446" spans="1:21" x14ac:dyDescent="0.3">
      <c r="A6446" s="17">
        <v>1979</v>
      </c>
      <c r="B6446" s="17">
        <v>4</v>
      </c>
      <c r="C6446" s="17">
        <v>4.6000000000000001E-4</v>
      </c>
      <c r="D6446" s="17">
        <v>4.6000000000000001E-4</v>
      </c>
      <c r="E6446" s="17">
        <v>0.5</v>
      </c>
      <c r="F6446" s="6">
        <f t="shared" si="1383"/>
        <v>98569.560906083992</v>
      </c>
      <c r="G6446" s="7">
        <f t="shared" si="1384"/>
        <v>45.341998016798641</v>
      </c>
      <c r="H6446" s="6">
        <f t="shared" si="1385"/>
        <v>98546.889907075587</v>
      </c>
      <c r="I6446" s="6">
        <f>SUM(H6446:H6552)</f>
        <v>6736169.6993146455</v>
      </c>
      <c r="J6446" s="8">
        <f t="shared" si="1378"/>
        <v>68.3392483175693</v>
      </c>
      <c r="K6446" s="9">
        <f t="shared" si="1386"/>
        <v>1.4789999999999999E-2</v>
      </c>
      <c r="L6446" s="9">
        <f t="shared" si="1379"/>
        <v>3.2866666666666665E-3</v>
      </c>
      <c r="M6446" s="12">
        <f t="shared" si="1380"/>
        <v>13795.739761703442</v>
      </c>
      <c r="N6446" s="10">
        <f>((B6445+E6445)*D6445+(B6446+E6446)*D6446+(B6447+E6447)*D6447)/3/SUM(D6442:D6446)</f>
        <v>0.15359477124183007</v>
      </c>
      <c r="O6446" s="11">
        <f>O6442</f>
        <v>4.1786072336414098E-2</v>
      </c>
      <c r="P6446" s="12">
        <f>M6446*O6442</f>
        <v>576.46977961688424</v>
      </c>
      <c r="Q6446" s="9">
        <f>N6446*O6442</f>
        <v>6.4181222216060877E-3</v>
      </c>
      <c r="R6446" s="12">
        <f t="shared" si="1381"/>
        <v>97914.403923092817</v>
      </c>
      <c r="S6446" s="12">
        <f t="shared" si="1382"/>
        <v>6041892.0049438206</v>
      </c>
      <c r="T6446" s="13">
        <f t="shared" si="1374"/>
        <v>61.295717962064067</v>
      </c>
      <c r="U6446" s="14">
        <f t="shared" si="1377"/>
        <v>7.0435303555052329</v>
      </c>
    </row>
    <row r="6447" spans="1:21" x14ac:dyDescent="0.3">
      <c r="A6447" s="17">
        <v>1979</v>
      </c>
      <c r="B6447" s="17">
        <v>5</v>
      </c>
      <c r="C6447" s="17">
        <v>5.0000000000000001E-4</v>
      </c>
      <c r="D6447" s="17">
        <v>5.0000000000000001E-4</v>
      </c>
      <c r="E6447" s="17">
        <v>0.5</v>
      </c>
      <c r="F6447" s="6">
        <f t="shared" si="1383"/>
        <v>98524.218908067196</v>
      </c>
      <c r="G6447" s="7">
        <f t="shared" si="1384"/>
        <v>49.262109454033599</v>
      </c>
      <c r="H6447" s="6">
        <f t="shared" si="1385"/>
        <v>98499.587853340185</v>
      </c>
      <c r="I6447" s="6">
        <f>SUM(H6447:H6552)</f>
        <v>6637622.8094075704</v>
      </c>
      <c r="J6447" s="8">
        <f t="shared" si="1378"/>
        <v>67.37046873318657</v>
      </c>
      <c r="K6447" s="9">
        <f t="shared" si="1386"/>
        <v>1.529E-2</v>
      </c>
      <c r="L6447" s="9">
        <f t="shared" si="1379"/>
        <v>2.7799999999999999E-3</v>
      </c>
      <c r="M6447" s="12">
        <f t="shared" si="1380"/>
        <v>17720.18325684662</v>
      </c>
      <c r="N6447" s="10">
        <f>((B6446+E6446)*D6446+(B6447+E6447)*D6447+(B6448+E6448)*D6448)/3/SUM(D6442:D6447)</f>
        <v>0.17876607804665356</v>
      </c>
      <c r="O6447" s="11">
        <f>O6442</f>
        <v>4.1786072336414098E-2</v>
      </c>
      <c r="P6447" s="12">
        <f>M6447*O6442</f>
        <v>740.45685938510678</v>
      </c>
      <c r="Q6447" s="9">
        <f>N6447*O6442</f>
        <v>7.469932268554514E-3</v>
      </c>
      <c r="R6447" s="12">
        <f t="shared" si="1381"/>
        <v>97763.802603595192</v>
      </c>
      <c r="S6447" s="12">
        <f t="shared" si="1382"/>
        <v>5943977.6010207282</v>
      </c>
      <c r="T6447" s="13">
        <f t="shared" si="1374"/>
        <v>60.33011646168994</v>
      </c>
      <c r="U6447" s="14">
        <f t="shared" si="1377"/>
        <v>7.04035227149663</v>
      </c>
    </row>
    <row r="6448" spans="1:21" x14ac:dyDescent="0.3">
      <c r="A6448" s="17">
        <v>1979</v>
      </c>
      <c r="B6448" s="17">
        <v>6</v>
      </c>
      <c r="C6448" s="17">
        <v>5.1999999999999995E-4</v>
      </c>
      <c r="D6448" s="17">
        <v>5.1999999999999995E-4</v>
      </c>
      <c r="E6448" s="17">
        <v>0.5</v>
      </c>
      <c r="F6448" s="6">
        <f t="shared" si="1383"/>
        <v>98474.956798613159</v>
      </c>
      <c r="G6448" s="7">
        <f t="shared" si="1384"/>
        <v>51.206977535278838</v>
      </c>
      <c r="H6448" s="6">
        <f t="shared" si="1385"/>
        <v>98449.353309845523</v>
      </c>
      <c r="I6448" s="6">
        <f>SUM(H6448:H6552)</f>
        <v>6539123.22155423</v>
      </c>
      <c r="J6448" s="8">
        <f t="shared" si="1378"/>
        <v>66.403920693533337</v>
      </c>
      <c r="K6448" s="9">
        <f t="shared" si="1386"/>
        <v>1.5810000000000001E-2</v>
      </c>
      <c r="L6448" s="9">
        <f t="shared" si="1379"/>
        <v>2.4323076923076924E-3</v>
      </c>
      <c r="M6448" s="12">
        <f t="shared" si="1380"/>
        <v>21052.837063840128</v>
      </c>
      <c r="N6448" s="10">
        <f>((B6447+E6447)*D6447+(B6448+E6448)*D6448+(B6449+E6449)*D6449)/3/SUM(D6442:D6448)</f>
        <v>0.19407547965422725</v>
      </c>
      <c r="O6448" s="11">
        <f>O6442</f>
        <v>4.1786072336414098E-2</v>
      </c>
      <c r="P6448" s="12">
        <f>M6448*O6442</f>
        <v>879.7153724363634</v>
      </c>
      <c r="Q6448" s="9">
        <f>N6448*O6442</f>
        <v>8.1096520315558033E-3</v>
      </c>
      <c r="R6448" s="12">
        <f t="shared" si="1381"/>
        <v>97650.963311770975</v>
      </c>
      <c r="S6448" s="12">
        <f t="shared" si="1382"/>
        <v>5846213.7984171333</v>
      </c>
      <c r="T6448" s="13">
        <f t="shared" si="1374"/>
        <v>59.367518285618246</v>
      </c>
      <c r="U6448" s="14">
        <f t="shared" si="1377"/>
        <v>7.0364024079150909</v>
      </c>
    </row>
    <row r="6449" spans="1:21" x14ac:dyDescent="0.3">
      <c r="A6449" s="17">
        <v>1979</v>
      </c>
      <c r="B6449" s="17">
        <v>7</v>
      </c>
      <c r="C6449" s="17">
        <v>4.0999999999999999E-4</v>
      </c>
      <c r="D6449" s="17">
        <v>4.0999999999999999E-4</v>
      </c>
      <c r="E6449" s="17">
        <v>0.5</v>
      </c>
      <c r="F6449" s="6">
        <f t="shared" si="1383"/>
        <v>98423.749821077887</v>
      </c>
      <c r="G6449" s="7">
        <f t="shared" si="1384"/>
        <v>40.353737426641935</v>
      </c>
      <c r="H6449" s="6">
        <f t="shared" si="1385"/>
        <v>98403.572952364571</v>
      </c>
      <c r="I6449" s="6">
        <f>SUM(H6449:H6552)</f>
        <v>6440673.8682443844</v>
      </c>
      <c r="J6449" s="8">
        <f t="shared" si="1378"/>
        <v>65.438208561985562</v>
      </c>
      <c r="K6449" s="9">
        <f t="shared" si="1386"/>
        <v>1.6220000000000002E-2</v>
      </c>
      <c r="L6449" s="9">
        <f t="shared" si="1379"/>
        <v>2.1626666666666669E-3</v>
      </c>
      <c r="M6449" s="12">
        <f t="shared" si="1380"/>
        <v>18659.249734883753</v>
      </c>
      <c r="N6449" s="10">
        <f>((B6448+E6448)*D6448+(B6449+E6449)*D6449+(B6450+E6450)*D6450)/3/SUM(D6442:D6449)</f>
        <v>0.20078092889436905</v>
      </c>
      <c r="O6449" s="11">
        <f>O6442</f>
        <v>4.1786072336414098E-2</v>
      </c>
      <c r="P6449" s="12">
        <f>M6449*O6442</f>
        <v>779.6967591650681</v>
      </c>
      <c r="Q6449" s="9">
        <f>N6449*O6442</f>
        <v>8.3898464185525202E-3</v>
      </c>
      <c r="R6449" s="12">
        <f t="shared" si="1381"/>
        <v>97577.982088257399</v>
      </c>
      <c r="S6449" s="12">
        <f t="shared" si="1382"/>
        <v>5748562.8351053623</v>
      </c>
      <c r="T6449" s="13">
        <f t="shared" si="1374"/>
        <v>58.406257082823338</v>
      </c>
      <c r="U6449" s="14">
        <f t="shared" si="1377"/>
        <v>7.031951479162224</v>
      </c>
    </row>
    <row r="6450" spans="1:21" x14ac:dyDescent="0.3">
      <c r="A6450" s="17">
        <v>1979</v>
      </c>
      <c r="B6450" s="17">
        <v>8</v>
      </c>
      <c r="C6450" s="17">
        <v>3.8999999999999999E-4</v>
      </c>
      <c r="D6450" s="17">
        <v>3.8999999999999999E-4</v>
      </c>
      <c r="E6450" s="17">
        <v>0.5</v>
      </c>
      <c r="F6450" s="6">
        <f t="shared" si="1383"/>
        <v>98383.396083651241</v>
      </c>
      <c r="G6450" s="7">
        <f t="shared" si="1384"/>
        <v>38.369524472623986</v>
      </c>
      <c r="H6450" s="6">
        <f t="shared" si="1385"/>
        <v>98364.211321414929</v>
      </c>
      <c r="I6450" s="6">
        <f>SUM(H6450:H6552)</f>
        <v>6342270.2952920198</v>
      </c>
      <c r="J6450" s="8">
        <f t="shared" si="1378"/>
        <v>64.464844148086286</v>
      </c>
      <c r="K6450" s="9">
        <f t="shared" si="1386"/>
        <v>1.6610000000000003E-2</v>
      </c>
      <c r="L6450" s="9">
        <f t="shared" si="1379"/>
        <v>1.9541176470588241E-3</v>
      </c>
      <c r="M6450" s="12">
        <f t="shared" si="1380"/>
        <v>19635.217219584814</v>
      </c>
      <c r="N6450" s="10">
        <f>((B6449+E6449)*D6449+(B6450+E6450)*D6450+(B6451+E6451)*D6451)/3/SUM(D6442:D6450)</f>
        <v>0.18352398153722654</v>
      </c>
      <c r="O6450" s="11">
        <f>O6442</f>
        <v>4.1786072336414098E-2</v>
      </c>
      <c r="P6450" s="12">
        <f>M6450*O6442</f>
        <v>820.47860707877476</v>
      </c>
      <c r="Q6450" s="9">
        <f>N6450*O6442</f>
        <v>7.6687463679812736E-3</v>
      </c>
      <c r="R6450" s="12">
        <f t="shared" si="1381"/>
        <v>97609.881133104485</v>
      </c>
      <c r="S6450" s="12">
        <f t="shared" si="1382"/>
        <v>5650984.8530171048</v>
      </c>
      <c r="T6450" s="13">
        <f t="shared" si="1374"/>
        <v>57.438399953304227</v>
      </c>
      <c r="U6450" s="14">
        <f t="shared" si="1377"/>
        <v>7.0264441947820586</v>
      </c>
    </row>
    <row r="6451" spans="1:21" x14ac:dyDescent="0.3">
      <c r="A6451" s="17">
        <v>1979</v>
      </c>
      <c r="B6451" s="17">
        <v>9</v>
      </c>
      <c r="C6451" s="17">
        <v>2.9E-4</v>
      </c>
      <c r="D6451" s="17">
        <v>2.9E-4</v>
      </c>
      <c r="E6451" s="17">
        <v>0.5</v>
      </c>
      <c r="F6451" s="6">
        <f t="shared" si="1383"/>
        <v>98345.026559178616</v>
      </c>
      <c r="G6451" s="7">
        <f t="shared" si="1384"/>
        <v>28.5200577021618</v>
      </c>
      <c r="H6451" s="6">
        <f t="shared" si="1385"/>
        <v>98330.766530327528</v>
      </c>
      <c r="I6451" s="6">
        <f>SUM(H6451:H6552)</f>
        <v>6243906.0839706054</v>
      </c>
      <c r="J6451" s="8">
        <f t="shared" si="1378"/>
        <v>63.489800170152648</v>
      </c>
      <c r="K6451" s="9">
        <f t="shared" si="1386"/>
        <v>1.6900000000000002E-2</v>
      </c>
      <c r="L6451" s="9">
        <f t="shared" si="1379"/>
        <v>1.7789473684210529E-3</v>
      </c>
      <c r="M6451" s="12">
        <f t="shared" si="1380"/>
        <v>16031.985098848347</v>
      </c>
      <c r="N6451" s="10">
        <f>((B6450+E6450)*D6450+(B6451+E6451)*D6451+(B6452+E6452)*D6452)/3/SUM(D6442:D6451)</f>
        <v>0.17978303747534516</v>
      </c>
      <c r="O6451" s="11">
        <f>O6442</f>
        <v>4.1786072336414098E-2</v>
      </c>
      <c r="P6451" s="12">
        <f>M6451*O6442</f>
        <v>669.91368903678995</v>
      </c>
      <c r="Q6451" s="9">
        <f>N6451*O6442</f>
        <v>7.5124270088050196E-3</v>
      </c>
      <c r="R6451" s="12">
        <f t="shared" si="1381"/>
        <v>97592.063824048586</v>
      </c>
      <c r="S6451" s="12">
        <f t="shared" si="1382"/>
        <v>5553374.9718840001</v>
      </c>
      <c r="T6451" s="13">
        <f t="shared" si="1374"/>
        <v>56.468284835352456</v>
      </c>
      <c r="U6451" s="14">
        <f t="shared" si="1377"/>
        <v>7.021515334800192</v>
      </c>
    </row>
    <row r="6452" spans="1:21" x14ac:dyDescent="0.3">
      <c r="A6452" s="17">
        <v>1979</v>
      </c>
      <c r="B6452" s="17">
        <v>10</v>
      </c>
      <c r="C6452" s="17">
        <v>2.9E-4</v>
      </c>
      <c r="D6452" s="17">
        <v>2.9E-4</v>
      </c>
      <c r="E6452" s="17">
        <v>0.5</v>
      </c>
      <c r="F6452" s="6">
        <f t="shared" si="1383"/>
        <v>98316.506501476455</v>
      </c>
      <c r="G6452" s="7">
        <f t="shared" si="1384"/>
        <v>28.511786885428172</v>
      </c>
      <c r="H6452" s="6">
        <f t="shared" si="1385"/>
        <v>98302.250608033748</v>
      </c>
      <c r="I6452" s="6">
        <f>SUM(H6452:H6552)</f>
        <v>6145575.317440276</v>
      </c>
      <c r="J6452" s="8">
        <f t="shared" si="1378"/>
        <v>62.50807251118087</v>
      </c>
      <c r="K6452" s="9">
        <f t="shared" si="1386"/>
        <v>1.719E-2</v>
      </c>
      <c r="L6452" s="9">
        <f t="shared" si="1379"/>
        <v>1.6371428571428572E-3</v>
      </c>
      <c r="M6452" s="12">
        <f t="shared" si="1380"/>
        <v>17415.57663158789</v>
      </c>
      <c r="N6452" s="10">
        <f>((B6451+E6451)*D6451+(B6452+E6452)*D6452+(B6453+E6453)*D6453)/3/SUM(D6442:D6452)</f>
        <v>0.1949777002133023</v>
      </c>
      <c r="O6452" s="11">
        <f>O6442</f>
        <v>4.1786072336414098E-2</v>
      </c>
      <c r="P6452" s="12">
        <f>M6452*O6442</f>
        <v>727.7285449078945</v>
      </c>
      <c r="Q6452" s="9">
        <f>N6452*O6442</f>
        <v>8.1473522851007122E-3</v>
      </c>
      <c r="R6452" s="12">
        <f t="shared" si="1381"/>
        <v>97501.347541911848</v>
      </c>
      <c r="S6452" s="12">
        <f t="shared" si="1382"/>
        <v>5455782.9080599518</v>
      </c>
      <c r="T6452" s="13">
        <f t="shared" si="1374"/>
        <v>55.49203386287958</v>
      </c>
      <c r="U6452" s="14">
        <f t="shared" si="1377"/>
        <v>7.01603864830129</v>
      </c>
    </row>
    <row r="6453" spans="1:21" x14ac:dyDescent="0.3">
      <c r="A6453" s="17">
        <v>1979</v>
      </c>
      <c r="B6453" s="17">
        <v>11</v>
      </c>
      <c r="C6453" s="17">
        <v>3.6999999999999999E-4</v>
      </c>
      <c r="D6453" s="17">
        <v>3.6999999999999999E-4</v>
      </c>
      <c r="E6453" s="17">
        <v>0.5</v>
      </c>
      <c r="F6453" s="6">
        <f t="shared" si="1383"/>
        <v>98287.994714591026</v>
      </c>
      <c r="G6453" s="7">
        <f t="shared" si="1384"/>
        <v>36.36655804439868</v>
      </c>
      <c r="H6453" s="6">
        <f t="shared" si="1385"/>
        <v>98269.81143556883</v>
      </c>
      <c r="I6453" s="6">
        <f>SUM(H6453:H6552)</f>
        <v>6047273.0668322425</v>
      </c>
      <c r="J6453" s="8">
        <f t="shared" si="1378"/>
        <v>61.526060068600771</v>
      </c>
      <c r="K6453" s="9">
        <f t="shared" si="1386"/>
        <v>1.7559999999999999E-2</v>
      </c>
      <c r="L6453" s="9">
        <f t="shared" si="1379"/>
        <v>1.5269565217391303E-3</v>
      </c>
      <c r="M6453" s="12">
        <f t="shared" si="1380"/>
        <v>23816.367739782738</v>
      </c>
      <c r="N6453" s="10">
        <f>((B6452+E6452)*D6452+(B6453+E6453)*D6453+(B6454+E6454)*D6454)/3/SUM(D6442:D6453)</f>
        <v>0.22636674259681094</v>
      </c>
      <c r="O6453" s="11">
        <f>O6442</f>
        <v>4.1786072336414098E-2</v>
      </c>
      <c r="P6453" s="12">
        <f>M6453*O6442</f>
        <v>995.19246516520059</v>
      </c>
      <c r="Q6453" s="9">
        <f>N6453*O6442</f>
        <v>9.4589770807087734E-3</v>
      </c>
      <c r="R6453" s="12">
        <f t="shared" si="1381"/>
        <v>97340.279541474214</v>
      </c>
      <c r="S6453" s="12">
        <f t="shared" si="1382"/>
        <v>5358281.5605180403</v>
      </c>
      <c r="T6453" s="13">
        <f t="shared" si="1374"/>
        <v>54.51613471286533</v>
      </c>
      <c r="U6453" s="14">
        <f t="shared" si="1377"/>
        <v>7.0099253557354402</v>
      </c>
    </row>
    <row r="6454" spans="1:21" x14ac:dyDescent="0.3">
      <c r="A6454" s="17">
        <v>1979</v>
      </c>
      <c r="B6454" s="17">
        <v>12</v>
      </c>
      <c r="C6454" s="17">
        <v>3.6999999999999999E-4</v>
      </c>
      <c r="D6454" s="17">
        <v>3.6999999999999999E-4</v>
      </c>
      <c r="E6454" s="17">
        <v>0.5</v>
      </c>
      <c r="F6454" s="6">
        <f t="shared" si="1383"/>
        <v>98251.628156546634</v>
      </c>
      <c r="G6454" s="7">
        <f t="shared" si="1384"/>
        <v>36.353102417922251</v>
      </c>
      <c r="H6454" s="6">
        <f t="shared" si="1385"/>
        <v>98233.451605337672</v>
      </c>
      <c r="I6454" s="6">
        <f>SUM(H6454:H6552)</f>
        <v>5949003.2553966735</v>
      </c>
      <c r="J6454" s="8">
        <f t="shared" si="1378"/>
        <v>60.548648068386065</v>
      </c>
      <c r="K6454" s="9">
        <f t="shared" si="1386"/>
        <v>1.7929999999999998E-2</v>
      </c>
      <c r="L6454" s="9">
        <f t="shared" si="1379"/>
        <v>1.4343999999999997E-3</v>
      </c>
      <c r="M6454" s="12">
        <f t="shared" si="1380"/>
        <v>25343.769114558185</v>
      </c>
      <c r="N6454" s="10">
        <f>((B6453+E6453)*D6453+(B6454+E6454)*D6454+(B6455+E6455)*D6455)/3/SUM(D6442:D6454)</f>
        <v>0.27551589514779701</v>
      </c>
      <c r="O6454" s="11">
        <f>O6442</f>
        <v>4.1786072336414098E-2</v>
      </c>
      <c r="P6454" s="12">
        <f>M6454*O6442</f>
        <v>1059.0165694983059</v>
      </c>
      <c r="Q6454" s="9">
        <f>N6454*O6442</f>
        <v>1.1512727124477727E-2</v>
      </c>
      <c r="R6454" s="12">
        <f t="shared" si="1381"/>
        <v>97102.516682509828</v>
      </c>
      <c r="S6454" s="12">
        <f t="shared" si="1382"/>
        <v>5260941.2809765665</v>
      </c>
      <c r="T6454" s="13">
        <f t="shared" si="1374"/>
        <v>53.545588807894205</v>
      </c>
      <c r="U6454" s="14">
        <f t="shared" si="1377"/>
        <v>7.0030592604918596</v>
      </c>
    </row>
    <row r="6455" spans="1:21" x14ac:dyDescent="0.3">
      <c r="A6455" s="17">
        <v>1979</v>
      </c>
      <c r="B6455" s="17">
        <v>13</v>
      </c>
      <c r="C6455" s="17">
        <v>4.4000000000000002E-4</v>
      </c>
      <c r="D6455" s="17">
        <v>4.4000000000000002E-4</v>
      </c>
      <c r="E6455" s="17">
        <v>0.5</v>
      </c>
      <c r="F6455" s="6">
        <f t="shared" si="1383"/>
        <v>98215.27505412871</v>
      </c>
      <c r="G6455" s="7">
        <f t="shared" si="1384"/>
        <v>43.214721023816637</v>
      </c>
      <c r="H6455" s="6">
        <f t="shared" si="1385"/>
        <v>98193.667693616808</v>
      </c>
      <c r="I6455" s="6">
        <f>SUM(H6455:H6552)</f>
        <v>5850769.8037913367</v>
      </c>
      <c r="J6455" s="8">
        <f t="shared" si="1378"/>
        <v>59.57087429187407</v>
      </c>
      <c r="K6455" s="9">
        <f t="shared" si="1386"/>
        <v>1.8369999999999997E-2</v>
      </c>
      <c r="L6455" s="9">
        <f t="shared" si="1379"/>
        <v>1.3607407407407405E-3</v>
      </c>
      <c r="M6455" s="12">
        <f t="shared" si="1380"/>
        <v>31758.232652233244</v>
      </c>
      <c r="N6455" s="10">
        <f>((B6454+E6454)*D6454+(B6455+E6455)*D6455+(B6456+E6456)*D6456)/3/SUM(D6442:D6455)</f>
        <v>0.35483578297949558</v>
      </c>
      <c r="O6455" s="11">
        <f>O6442</f>
        <v>4.1786072336414098E-2</v>
      </c>
      <c r="P6455" s="12">
        <f>M6455*O6442</f>
        <v>1327.0518068828865</v>
      </c>
      <c r="Q6455" s="9">
        <f>N6455*O6442</f>
        <v>1.4827193695129337E-2</v>
      </c>
      <c r="R6455" s="12">
        <f t="shared" si="1381"/>
        <v>96737.731163088392</v>
      </c>
      <c r="S6455" s="12">
        <f t="shared" si="1382"/>
        <v>5163838.7642940562</v>
      </c>
      <c r="T6455" s="13">
        <f t="shared" si="1374"/>
        <v>52.576737798149473</v>
      </c>
      <c r="U6455" s="14">
        <f t="shared" si="1377"/>
        <v>6.9941364937245964</v>
      </c>
    </row>
    <row r="6456" spans="1:21" x14ac:dyDescent="0.3">
      <c r="A6456" s="17">
        <v>1979</v>
      </c>
      <c r="B6456" s="17">
        <v>14</v>
      </c>
      <c r="C6456" s="17">
        <v>6.2E-4</v>
      </c>
      <c r="D6456" s="17">
        <v>6.2E-4</v>
      </c>
      <c r="E6456" s="17">
        <v>0.5</v>
      </c>
      <c r="F6456" s="6">
        <f t="shared" si="1383"/>
        <v>98172.060333104891</v>
      </c>
      <c r="G6456" s="7">
        <f t="shared" si="1384"/>
        <v>60.866677406525035</v>
      </c>
      <c r="H6456" s="6">
        <f t="shared" si="1385"/>
        <v>98141.626994401624</v>
      </c>
      <c r="I6456" s="6">
        <f>SUM(H6456:H6552)</f>
        <v>5752576.1360977199</v>
      </c>
      <c r="J6456" s="8">
        <f t="shared" si="1378"/>
        <v>58.596876917717864</v>
      </c>
      <c r="K6456" s="9">
        <f t="shared" si="1386"/>
        <v>1.8989999999999996E-2</v>
      </c>
      <c r="L6456" s="9">
        <f t="shared" si="1379"/>
        <v>1.3096551724137929E-3</v>
      </c>
      <c r="M6456" s="12">
        <f t="shared" si="1380"/>
        <v>46475.346097662616</v>
      </c>
      <c r="N6456" s="10">
        <f>((B6455+E6455)*D6455+(B6456+E6456)*D6456+(B6457+E6457)*D6457)/3/SUM(D6442:D6456)</f>
        <v>0.46340179041600854</v>
      </c>
      <c r="O6456" s="11">
        <f>O6442</f>
        <v>4.1786072336414098E-2</v>
      </c>
      <c r="P6456" s="12">
        <f>M6456*O6442</f>
        <v>1942.0221738968107</v>
      </c>
      <c r="Q6456" s="9">
        <f>N6456*O6442</f>
        <v>1.9363740735147138E-2</v>
      </c>
      <c r="R6456" s="12">
        <f t="shared" si="1381"/>
        <v>96241.237973956508</v>
      </c>
      <c r="S6456" s="12">
        <f t="shared" si="1382"/>
        <v>5067101.033130968</v>
      </c>
      <c r="T6456" s="13">
        <f t="shared" si="1374"/>
        <v>51.614492106388802</v>
      </c>
      <c r="U6456" s="14">
        <f t="shared" si="1377"/>
        <v>6.9823848113290623</v>
      </c>
    </row>
    <row r="6457" spans="1:21" x14ac:dyDescent="0.3">
      <c r="A6457" s="17">
        <v>1979</v>
      </c>
      <c r="B6457" s="17">
        <v>15</v>
      </c>
      <c r="C6457" s="17">
        <v>7.3999999999999999E-4</v>
      </c>
      <c r="D6457" s="17">
        <v>7.3999999999999999E-4</v>
      </c>
      <c r="E6457" s="17">
        <v>0.5</v>
      </c>
      <c r="F6457" s="6">
        <f t="shared" si="1383"/>
        <v>98111.193655698371</v>
      </c>
      <c r="G6457" s="7">
        <f t="shared" si="1384"/>
        <v>72.602283305216787</v>
      </c>
      <c r="H6457" s="6">
        <f t="shared" si="1385"/>
        <v>98074.892514045758</v>
      </c>
      <c r="I6457" s="6">
        <f>SUM(H6457:H6552)</f>
        <v>5654434.5091033177</v>
      </c>
      <c r="J6457" s="8">
        <f t="shared" si="1378"/>
        <v>57.632919327701032</v>
      </c>
      <c r="K6457" s="9">
        <f t="shared" si="1386"/>
        <v>1.9729999999999998E-2</v>
      </c>
      <c r="L6457" s="9">
        <f t="shared" si="1379"/>
        <v>1.2729032258064514E-3</v>
      </c>
      <c r="M6457" s="12">
        <f t="shared" si="1380"/>
        <v>57036.76590120935</v>
      </c>
      <c r="N6457" s="10">
        <f>((B6456+E6456)*D6456+(B6457+E6457)*D6457+(B6458+E6458)*D6458)/3/SUM(D6442:D6457)</f>
        <v>0.66345666497719213</v>
      </c>
      <c r="O6457" s="11">
        <f>O6442</f>
        <v>4.1786072336414098E-2</v>
      </c>
      <c r="P6457" s="12">
        <f>M6457*O6442</f>
        <v>2383.3424257830511</v>
      </c>
      <c r="Q6457" s="9">
        <f>N6457*O6442</f>
        <v>2.7723248194813005E-2</v>
      </c>
      <c r="R6457" s="12">
        <f t="shared" si="1381"/>
        <v>95355.937927199266</v>
      </c>
      <c r="S6457" s="12">
        <f t="shared" si="1382"/>
        <v>4970859.7951570116</v>
      </c>
      <c r="T6457" s="13">
        <f t="shared" si="1374"/>
        <v>50.665572499313896</v>
      </c>
      <c r="U6457" s="14">
        <f t="shared" si="1377"/>
        <v>6.9673468283871358</v>
      </c>
    </row>
    <row r="6458" spans="1:21" x14ac:dyDescent="0.3">
      <c r="A6458" s="17">
        <v>1979</v>
      </c>
      <c r="B6458" s="17">
        <v>16</v>
      </c>
      <c r="C6458" s="17">
        <v>1.14E-3</v>
      </c>
      <c r="D6458" s="17">
        <v>1.14E-3</v>
      </c>
      <c r="E6458" s="17">
        <v>0.5</v>
      </c>
      <c r="F6458" s="6">
        <f t="shared" si="1383"/>
        <v>98038.591372393159</v>
      </c>
      <c r="G6458" s="7">
        <f t="shared" si="1384"/>
        <v>111.7639941645282</v>
      </c>
      <c r="H6458" s="6">
        <f t="shared" si="1385"/>
        <v>97982.709375310893</v>
      </c>
      <c r="I6458" s="6">
        <f>SUM(H6458:H6552)</f>
        <v>5556359.6165892715</v>
      </c>
      <c r="J6458" s="8">
        <f t="shared" si="1378"/>
        <v>56.675228997158925</v>
      </c>
      <c r="K6458" s="9">
        <f t="shared" si="1386"/>
        <v>2.0869999999999996E-2</v>
      </c>
      <c r="L6458" s="9">
        <f t="shared" si="1379"/>
        <v>1.2648484848484846E-3</v>
      </c>
      <c r="M6458" s="12">
        <f t="shared" si="1380"/>
        <v>88361.567020350543</v>
      </c>
      <c r="N6458" s="10">
        <f>((B6457+E6457)*D6457+(B6458+E6458)*D6458+(B6459+E6459)*D6459)/3/SUM(D6442:D6458)</f>
        <v>0.90568599265293104</v>
      </c>
      <c r="O6458" s="11">
        <f>O6442</f>
        <v>4.1786072336414098E-2</v>
      </c>
      <c r="P6458" s="12">
        <f>M6458*O6442</f>
        <v>3692.28283127127</v>
      </c>
      <c r="Q6458" s="9">
        <f>N6458*O6442</f>
        <v>3.7845060403072381E-2</v>
      </c>
      <c r="R6458" s="12">
        <f t="shared" si="1381"/>
        <v>94274.547820545573</v>
      </c>
      <c r="S6458" s="12">
        <f t="shared" si="1382"/>
        <v>4875503.8572298121</v>
      </c>
      <c r="T6458" s="13">
        <f t="shared" si="1374"/>
        <v>49.730456027367126</v>
      </c>
      <c r="U6458" s="14">
        <f t="shared" si="1377"/>
        <v>6.9447729697917993</v>
      </c>
    </row>
    <row r="6459" spans="1:21" x14ac:dyDescent="0.3">
      <c r="A6459" s="17">
        <v>1979</v>
      </c>
      <c r="B6459" s="17">
        <v>17</v>
      </c>
      <c r="C6459" s="17">
        <v>1.5100000000000001E-3</v>
      </c>
      <c r="D6459" s="17">
        <v>1.5100000000000001E-3</v>
      </c>
      <c r="E6459" s="17">
        <v>0.5</v>
      </c>
      <c r="F6459" s="6">
        <f t="shared" si="1383"/>
        <v>97926.827378228627</v>
      </c>
      <c r="G6459" s="7">
        <f t="shared" si="1384"/>
        <v>147.86950934112522</v>
      </c>
      <c r="H6459" s="6">
        <f t="shared" si="1385"/>
        <v>97852.892623558058</v>
      </c>
      <c r="I6459" s="6">
        <f>SUM(H6459:H6552)</f>
        <v>5458376.9072139608</v>
      </c>
      <c r="J6459" s="8">
        <f t="shared" si="1378"/>
        <v>55.739341846864356</v>
      </c>
      <c r="K6459" s="9">
        <f t="shared" si="1386"/>
        <v>2.2379999999999997E-2</v>
      </c>
      <c r="L6459" s="9">
        <f t="shared" si="1379"/>
        <v>1.2788571428571428E-3</v>
      </c>
      <c r="M6459" s="12">
        <f t="shared" si="1380"/>
        <v>115626.29193340892</v>
      </c>
      <c r="N6459" s="10">
        <f>((B6458+E6458)*D6458+(B6459+E6459)*D6459+(B6460+E6460)*D6460)/3/SUM(D6442:D6459)</f>
        <v>1.1559428060768544</v>
      </c>
      <c r="O6459" s="11">
        <f>O6442</f>
        <v>4.1786072336414098E-2</v>
      </c>
      <c r="P6459" s="12">
        <f>M6459*O6442</f>
        <v>4831.5685987207589</v>
      </c>
      <c r="Q6459" s="9">
        <f>N6459*O6442</f>
        <v>4.8302309711484935E-2</v>
      </c>
      <c r="R6459" s="12">
        <f t="shared" si="1381"/>
        <v>93126.371897890276</v>
      </c>
      <c r="S6459" s="12">
        <f t="shared" si="1382"/>
        <v>4781229.3094092663</v>
      </c>
      <c r="T6459" s="13">
        <f t="shared" si="1374"/>
        <v>48.824509456866593</v>
      </c>
      <c r="U6459" s="14">
        <f t="shared" si="1377"/>
        <v>6.9148323899977626</v>
      </c>
    </row>
    <row r="6460" spans="1:21" x14ac:dyDescent="0.3">
      <c r="A6460" s="17">
        <v>1979</v>
      </c>
      <c r="B6460" s="17">
        <v>18</v>
      </c>
      <c r="C6460" s="17">
        <v>1.7600000000000001E-3</v>
      </c>
      <c r="D6460" s="17">
        <v>1.75E-3</v>
      </c>
      <c r="E6460" s="17">
        <v>0.5</v>
      </c>
      <c r="F6460" s="6">
        <f t="shared" si="1383"/>
        <v>97778.957868887504</v>
      </c>
      <c r="G6460" s="7">
        <f t="shared" si="1384"/>
        <v>171.11317627055314</v>
      </c>
      <c r="H6460" s="6">
        <f t="shared" si="1385"/>
        <v>97693.401280752223</v>
      </c>
      <c r="I6460" s="6">
        <f>SUM(H6460:H6552)</f>
        <v>5360524.0145904031</v>
      </c>
      <c r="J6460" s="8">
        <f t="shared" si="1378"/>
        <v>54.82287939475043</v>
      </c>
      <c r="K6460" s="9">
        <f t="shared" si="1386"/>
        <v>2.4129999999999999E-2</v>
      </c>
      <c r="L6460" s="9">
        <f t="shared" si="1379"/>
        <v>1.3043243243243243E-3</v>
      </c>
      <c r="M6460" s="12">
        <f t="shared" si="1380"/>
        <v>131189.13224223925</v>
      </c>
      <c r="N6460" s="10">
        <f>((B6459+E6459)*D6459+(B6460+E6460)*D6460+(B6461+E6461)*D6461)/3/SUM(D6442:D6460)</f>
        <v>1.3402403646912557</v>
      </c>
      <c r="O6460" s="11">
        <f>O6442</f>
        <v>4.1786072336414098E-2</v>
      </c>
      <c r="P6460" s="12">
        <f>M6460*O6442</f>
        <v>5481.8785696256045</v>
      </c>
      <c r="Q6460" s="9">
        <f>N6460*O6442</f>
        <v>5.6003380827170823E-2</v>
      </c>
      <c r="R6460" s="12">
        <f t="shared" si="1381"/>
        <v>92222.240524524634</v>
      </c>
      <c r="S6460" s="12">
        <f t="shared" si="1382"/>
        <v>4688102.9375113761</v>
      </c>
      <c r="T6460" s="13">
        <f t="shared" si="1374"/>
        <v>47.945928650596649</v>
      </c>
      <c r="U6460" s="14">
        <f t="shared" si="1377"/>
        <v>6.8769507441537812</v>
      </c>
    </row>
    <row r="6461" spans="1:21" x14ac:dyDescent="0.3">
      <c r="A6461" s="17">
        <v>1979</v>
      </c>
      <c r="B6461" s="17">
        <v>19</v>
      </c>
      <c r="C6461" s="17">
        <v>1.9599999999999999E-3</v>
      </c>
      <c r="D6461" s="17">
        <v>1.9599999999999999E-3</v>
      </c>
      <c r="E6461" s="17">
        <v>0.5</v>
      </c>
      <c r="F6461" s="6">
        <f t="shared" si="1383"/>
        <v>97607.844692616956</v>
      </c>
      <c r="G6461" s="7">
        <f t="shared" si="1384"/>
        <v>191.31137559752923</v>
      </c>
      <c r="H6461" s="6">
        <f t="shared" si="1385"/>
        <v>97512.189004818196</v>
      </c>
      <c r="I6461" s="6">
        <f>SUM(H6461:H6552)</f>
        <v>5262830.6133096507</v>
      </c>
      <c r="J6461" s="8">
        <f t="shared" si="1378"/>
        <v>53.918111089156447</v>
      </c>
      <c r="K6461" s="9">
        <f t="shared" si="1386"/>
        <v>2.6089999999999999E-2</v>
      </c>
      <c r="L6461" s="9">
        <f t="shared" si="1379"/>
        <v>1.3379487179487179E-3</v>
      </c>
      <c r="M6461" s="12">
        <f t="shared" si="1380"/>
        <v>142988.57125917287</v>
      </c>
      <c r="N6461" s="10">
        <f>((B6460+E6460)*D6460+(B6461+E6461)*D6461+(B6462+E6462)*D6462)/3/SUM(D6442:D6461)</f>
        <v>1.4310080490609429</v>
      </c>
      <c r="O6461" s="11">
        <f>O6442</f>
        <v>4.1786072336414098E-2</v>
      </c>
      <c r="P6461" s="12">
        <f>M6461*O6442</f>
        <v>5974.9307819162996</v>
      </c>
      <c r="Q6461" s="9">
        <f>N6461*O6442</f>
        <v>5.9796205852051379E-2</v>
      </c>
      <c r="R6461" s="12">
        <f t="shared" si="1381"/>
        <v>91681.330078001949</v>
      </c>
      <c r="S6461" s="12">
        <f t="shared" si="1382"/>
        <v>4595880.6969868513</v>
      </c>
      <c r="T6461" s="13">
        <f t="shared" si="1374"/>
        <v>47.085157053308883</v>
      </c>
      <c r="U6461" s="14">
        <f t="shared" si="1377"/>
        <v>6.832954035847564</v>
      </c>
    </row>
    <row r="6462" spans="1:21" x14ac:dyDescent="0.3">
      <c r="A6462" s="17">
        <v>1979</v>
      </c>
      <c r="B6462" s="17">
        <v>20</v>
      </c>
      <c r="C6462" s="17">
        <v>2.0200000000000001E-3</v>
      </c>
      <c r="D6462" s="17">
        <v>2.0200000000000001E-3</v>
      </c>
      <c r="E6462" s="17">
        <v>0.5</v>
      </c>
      <c r="F6462" s="6">
        <f t="shared" si="1383"/>
        <v>97416.533317019421</v>
      </c>
      <c r="G6462" s="7">
        <f t="shared" si="1384"/>
        <v>196.78139730037924</v>
      </c>
      <c r="H6462" s="6">
        <f t="shared" si="1385"/>
        <v>97318.142618369238</v>
      </c>
      <c r="I6462" s="6">
        <f>SUM(H6462:H6552)</f>
        <v>5165318.4243048327</v>
      </c>
      <c r="J6462" s="8">
        <f t="shared" si="1378"/>
        <v>53.023016200910234</v>
      </c>
      <c r="K6462" s="9">
        <f t="shared" si="1386"/>
        <v>2.811E-2</v>
      </c>
      <c r="L6462" s="9">
        <f t="shared" si="1379"/>
        <v>1.3712195121951219E-3</v>
      </c>
      <c r="M6462" s="12">
        <f t="shared" si="1380"/>
        <v>143508.31179856899</v>
      </c>
      <c r="N6462" s="10">
        <f>((B6461+E6461)*D6461+(B6462+E6462)*D6462+(B6463+E6463)*D6463)/3/SUM(D6442:D6462)</f>
        <v>1.4337720858531959</v>
      </c>
      <c r="O6462" s="11">
        <f>O6442</f>
        <v>4.1786072336414098E-2</v>
      </c>
      <c r="P6462" s="12">
        <f>M6462*O6442</f>
        <v>5996.6486976916731</v>
      </c>
      <c r="Q6462" s="9">
        <f>N6462*O6442</f>
        <v>5.991170409339297E-2</v>
      </c>
      <c r="R6462" s="12">
        <f t="shared" si="1381"/>
        <v>91487.646854898892</v>
      </c>
      <c r="S6462" s="12">
        <f t="shared" si="1382"/>
        <v>4504199.3669088492</v>
      </c>
      <c r="T6462" s="13">
        <f t="shared" si="1374"/>
        <v>46.236498195342072</v>
      </c>
      <c r="U6462" s="14">
        <f t="shared" si="1377"/>
        <v>6.786518005568162</v>
      </c>
    </row>
    <row r="6463" spans="1:21" x14ac:dyDescent="0.3">
      <c r="A6463" s="17">
        <v>1979</v>
      </c>
      <c r="B6463" s="17">
        <v>21</v>
      </c>
      <c r="C6463" s="17">
        <v>1.92E-3</v>
      </c>
      <c r="D6463" s="17">
        <v>1.92E-3</v>
      </c>
      <c r="E6463" s="17">
        <v>0.5</v>
      </c>
      <c r="F6463" s="6">
        <f t="shared" si="1383"/>
        <v>97219.751919719041</v>
      </c>
      <c r="G6463" s="7">
        <f t="shared" si="1384"/>
        <v>186.66192368586056</v>
      </c>
      <c r="H6463" s="6">
        <f t="shared" si="1385"/>
        <v>97126.420957876107</v>
      </c>
      <c r="I6463" s="6">
        <f>SUM(H6463:H6552)</f>
        <v>5068000.2816864634</v>
      </c>
      <c r="J6463" s="8">
        <f t="shared" si="1378"/>
        <v>52.129327442343772</v>
      </c>
      <c r="K6463" s="9">
        <f t="shared" si="1386"/>
        <v>3.0030000000000001E-2</v>
      </c>
      <c r="L6463" s="9">
        <f t="shared" si="1379"/>
        <v>1.3967441860465116E-3</v>
      </c>
      <c r="M6463" s="12">
        <f t="shared" si="1380"/>
        <v>133640.73790362978</v>
      </c>
      <c r="N6463" s="10">
        <f>((B6462+E6462)*D6462+(B6463+E6463)*D6463+(B6464+E6464)*D6464)/3/SUM(D6442:D6463)</f>
        <v>1.3324453324453325</v>
      </c>
      <c r="O6463" s="11">
        <f>O6442</f>
        <v>4.1786072336414098E-2</v>
      </c>
      <c r="P6463" s="12">
        <f>M6463*O6442</f>
        <v>5584.321541132831</v>
      </c>
      <c r="Q6463" s="9">
        <f>N6463*O6442</f>
        <v>5.5677657045877994E-2</v>
      </c>
      <c r="R6463" s="12">
        <f t="shared" si="1381"/>
        <v>91718.649401689909</v>
      </c>
      <c r="S6463" s="12">
        <f t="shared" si="1382"/>
        <v>4412711.7200539503</v>
      </c>
      <c r="T6463" s="13">
        <f t="shared" si="1374"/>
        <v>45.389045260039609</v>
      </c>
      <c r="U6463" s="14">
        <f t="shared" si="1377"/>
        <v>6.7402821823041634</v>
      </c>
    </row>
    <row r="6464" spans="1:21" x14ac:dyDescent="0.3">
      <c r="A6464" s="17">
        <v>1979</v>
      </c>
      <c r="B6464" s="17">
        <v>22</v>
      </c>
      <c r="C6464" s="17">
        <v>1.66E-3</v>
      </c>
      <c r="D6464" s="17">
        <v>1.66E-3</v>
      </c>
      <c r="E6464" s="17">
        <v>0.5</v>
      </c>
      <c r="F6464" s="6">
        <f t="shared" si="1383"/>
        <v>97033.089996033174</v>
      </c>
      <c r="G6464" s="7">
        <f t="shared" si="1384"/>
        <v>161.07492939341506</v>
      </c>
      <c r="H6464" s="6">
        <f t="shared" si="1385"/>
        <v>96952.552531336463</v>
      </c>
      <c r="I6464" s="6">
        <f>SUM(H6464:H6552)</f>
        <v>4970873.860728588</v>
      </c>
      <c r="J6464" s="8">
        <f t="shared" si="1378"/>
        <v>51.228646443515331</v>
      </c>
      <c r="K6464" s="9">
        <f t="shared" si="1386"/>
        <v>3.1690000000000003E-2</v>
      </c>
      <c r="L6464" s="9">
        <f t="shared" si="1379"/>
        <v>1.4084444444444446E-3</v>
      </c>
      <c r="M6464" s="12">
        <f t="shared" si="1380"/>
        <v>114363.70815247203</v>
      </c>
      <c r="N6464" s="10">
        <f>((B6463+E6463)*D6463+(B6464+E6464)*D6464+(B6465+E6465)*D6465)/3/SUM(D6442:D6464)</f>
        <v>1.2398758809298411</v>
      </c>
      <c r="O6464" s="11">
        <f>O6442</f>
        <v>4.1786072336414098E-2</v>
      </c>
      <c r="P6464" s="12">
        <f>M6464*O6442</f>
        <v>4778.8101815197469</v>
      </c>
      <c r="Q6464" s="9">
        <f>N6464*O6442</f>
        <v>5.1809543248709497E-2</v>
      </c>
      <c r="R6464" s="12">
        <f t="shared" si="1381"/>
        <v>91929.485067891408</v>
      </c>
      <c r="S6464" s="12">
        <f t="shared" si="1382"/>
        <v>4320993.0706522604</v>
      </c>
      <c r="T6464" s="13">
        <f t="shared" si="1374"/>
        <v>44.531129234665286</v>
      </c>
      <c r="U6464" s="14">
        <f t="shared" si="1377"/>
        <v>6.6975172088500443</v>
      </c>
    </row>
    <row r="6465" spans="1:21" x14ac:dyDescent="0.3">
      <c r="A6465" s="17">
        <v>1979</v>
      </c>
      <c r="B6465" s="17">
        <v>23</v>
      </c>
      <c r="C6465" s="17">
        <v>1.67E-3</v>
      </c>
      <c r="D6465" s="17">
        <v>1.67E-3</v>
      </c>
      <c r="E6465" s="17">
        <v>0.5</v>
      </c>
      <c r="F6465" s="6">
        <f t="shared" si="1383"/>
        <v>96872.015066639753</v>
      </c>
      <c r="G6465" s="7">
        <f t="shared" si="1384"/>
        <v>161.77626516128839</v>
      </c>
      <c r="H6465" s="6">
        <f t="shared" si="1385"/>
        <v>96791.12693405911</v>
      </c>
      <c r="I6465" s="6">
        <f>SUM(H6465:H6552)</f>
        <v>4873921.3081972506</v>
      </c>
      <c r="J6465" s="8">
        <f t="shared" si="1378"/>
        <v>50.312996016903384</v>
      </c>
      <c r="K6465" s="9">
        <f t="shared" si="1386"/>
        <v>3.3360000000000001E-2</v>
      </c>
      <c r="L6465" s="9">
        <f t="shared" si="1379"/>
        <v>1.4195744680851063E-3</v>
      </c>
      <c r="M6465" s="12">
        <f t="shared" si="1380"/>
        <v>113961.09806026012</v>
      </c>
      <c r="N6465" s="10">
        <f>((B6464+E6464)*D6464+(B6465+E6465)*D6465+(B6466+E6466)*D6466)/3/SUM(D6442:D6465)</f>
        <v>1.1717126298960829</v>
      </c>
      <c r="O6465" s="11">
        <f>O6442</f>
        <v>4.1786072336414098E-2</v>
      </c>
      <c r="P6465" s="12">
        <f>M6465*O6442</f>
        <v>4761.9866870832102</v>
      </c>
      <c r="Q6465" s="9">
        <f>N6465*O6442</f>
        <v>4.8961268710327722E-2</v>
      </c>
      <c r="R6465" s="12">
        <f t="shared" si="1381"/>
        <v>92052.110559465204</v>
      </c>
      <c r="S6465" s="12">
        <f t="shared" si="1382"/>
        <v>4229063.5855843695</v>
      </c>
      <c r="T6465" s="13">
        <f t="shared" si="1374"/>
        <v>43.65619505979236</v>
      </c>
      <c r="U6465" s="14">
        <f t="shared" si="1377"/>
        <v>6.6568009571110238</v>
      </c>
    </row>
    <row r="6466" spans="1:21" x14ac:dyDescent="0.3">
      <c r="A6466" s="17">
        <v>1979</v>
      </c>
      <c r="B6466" s="17">
        <v>24</v>
      </c>
      <c r="C6466" s="17">
        <v>1.66E-3</v>
      </c>
      <c r="D6466" s="17">
        <v>1.66E-3</v>
      </c>
      <c r="E6466" s="17">
        <v>0.5</v>
      </c>
      <c r="F6466" s="6">
        <f t="shared" si="1383"/>
        <v>96710.238801478466</v>
      </c>
      <c r="G6466" s="7">
        <f t="shared" si="1384"/>
        <v>160.53899641045425</v>
      </c>
      <c r="H6466" s="6">
        <f t="shared" si="1385"/>
        <v>96629.969303273247</v>
      </c>
      <c r="I6466" s="6">
        <f>SUM(H6466:H6552)</f>
        <v>4777130.1812631907</v>
      </c>
      <c r="J6466" s="8">
        <f t="shared" si="1378"/>
        <v>49.396322876106474</v>
      </c>
      <c r="K6466" s="9">
        <f t="shared" si="1386"/>
        <v>3.5020000000000003E-2</v>
      </c>
      <c r="L6466" s="9">
        <f t="shared" si="1379"/>
        <v>1.4293877551020409E-3</v>
      </c>
      <c r="M6466" s="12">
        <f t="shared" si="1380"/>
        <v>112313.11856242515</v>
      </c>
      <c r="N6466" s="10">
        <f>((B6465+E6465)*D6465+(B6466+E6466)*D6466+(B6467+E6467)*D6467)/3/SUM(D6442:D6466)</f>
        <v>1.1344469826765655</v>
      </c>
      <c r="O6466" s="11">
        <f>O6442</f>
        <v>4.1786072336414098E-2</v>
      </c>
      <c r="P6466" s="12">
        <f>M6466*O6442</f>
        <v>4693.1240965777506</v>
      </c>
      <c r="Q6466" s="9">
        <f>N6466*O6442</f>
        <v>4.740408367994968E-2</v>
      </c>
      <c r="R6466" s="12">
        <f t="shared" si="1381"/>
        <v>92049.314152429914</v>
      </c>
      <c r="S6466" s="12">
        <f t="shared" si="1382"/>
        <v>4137011.4750249046</v>
      </c>
      <c r="T6466" s="13">
        <f t="shared" si="1374"/>
        <v>42.777388684947177</v>
      </c>
      <c r="U6466" s="14">
        <f t="shared" si="1377"/>
        <v>6.6189341911592976</v>
      </c>
    </row>
    <row r="6467" spans="1:21" x14ac:dyDescent="0.3">
      <c r="A6467" s="17">
        <v>1979</v>
      </c>
      <c r="B6467" s="17">
        <v>25</v>
      </c>
      <c r="C6467" s="17">
        <v>1.5399999999999999E-3</v>
      </c>
      <c r="D6467" s="17">
        <v>1.5399999999999999E-3</v>
      </c>
      <c r="E6467" s="17">
        <v>0.5</v>
      </c>
      <c r="F6467" s="6">
        <f t="shared" si="1383"/>
        <v>96549.699805068012</v>
      </c>
      <c r="G6467" s="7">
        <f t="shared" si="1384"/>
        <v>148.68653769980475</v>
      </c>
      <c r="H6467" s="6">
        <f t="shared" si="1385"/>
        <v>96475.356536218111</v>
      </c>
      <c r="I6467" s="6">
        <f>SUM(H6467:H6552)</f>
        <v>4680500.211959918</v>
      </c>
      <c r="J6467" s="8">
        <f t="shared" si="1378"/>
        <v>48.47762573482629</v>
      </c>
      <c r="K6467" s="9">
        <f t="shared" si="1386"/>
        <v>3.6560000000000002E-2</v>
      </c>
      <c r="L6467" s="9">
        <f t="shared" si="1379"/>
        <v>1.4337254901960785E-3</v>
      </c>
      <c r="M6467" s="12">
        <f t="shared" si="1380"/>
        <v>103706.41989455746</v>
      </c>
      <c r="N6467" s="10">
        <f>((B6466+E6466)*D6466+(B6467+E6467)*D6467+(B6468+E6468)*D6468)/3/SUM(D6442:D6467)</f>
        <v>1.0671043034281547</v>
      </c>
      <c r="O6467" s="11">
        <f>O6442</f>
        <v>4.1786072336414098E-2</v>
      </c>
      <c r="P6467" s="12">
        <f>M6467*O6442</f>
        <v>4333.4839634645123</v>
      </c>
      <c r="Q6467" s="9">
        <f>N6467*O6442</f>
        <v>4.4590097613547652E-2</v>
      </c>
      <c r="R6467" s="12">
        <f t="shared" si="1381"/>
        <v>92173.510970966337</v>
      </c>
      <c r="S6467" s="12">
        <f t="shared" si="1382"/>
        <v>4044962.1608724748</v>
      </c>
      <c r="T6467" s="13">
        <f t="shared" si="1374"/>
        <v>41.895129337938656</v>
      </c>
      <c r="U6467" s="14">
        <f t="shared" si="1377"/>
        <v>6.5824963968876347</v>
      </c>
    </row>
    <row r="6468" spans="1:21" x14ac:dyDescent="0.3">
      <c r="A6468" s="17">
        <v>1979</v>
      </c>
      <c r="B6468" s="17">
        <v>26</v>
      </c>
      <c r="C6468" s="17">
        <v>1.41E-3</v>
      </c>
      <c r="D6468" s="17">
        <v>1.4E-3</v>
      </c>
      <c r="E6468" s="17">
        <v>0.5</v>
      </c>
      <c r="F6468" s="6">
        <f t="shared" si="1383"/>
        <v>96401.013267368209</v>
      </c>
      <c r="G6468" s="7">
        <f t="shared" si="1384"/>
        <v>134.9614185743155</v>
      </c>
      <c r="H6468" s="6">
        <f t="shared" si="1385"/>
        <v>96333.532558081046</v>
      </c>
      <c r="I6468" s="6">
        <f>SUM(H6468:H6552)</f>
        <v>4584024.855423701</v>
      </c>
      <c r="J6468" s="8">
        <f t="shared" si="1378"/>
        <v>47.551625237692349</v>
      </c>
      <c r="K6468" s="9">
        <f t="shared" si="1386"/>
        <v>3.7960000000000001E-2</v>
      </c>
      <c r="L6468" s="9">
        <f t="shared" si="1379"/>
        <v>1.4324528301886794E-3</v>
      </c>
      <c r="M6468" s="12">
        <f t="shared" si="1380"/>
        <v>94217.007171216028</v>
      </c>
      <c r="N6468" s="10">
        <f>((B6467+E6467)*D6467+(B6468+E6468)*D6468+(B6469+E6469)*D6469)/3/SUM(D6442:D6468)</f>
        <v>1.0328415876361081</v>
      </c>
      <c r="O6468" s="11">
        <f>O6442</f>
        <v>4.1786072336414098E-2</v>
      </c>
      <c r="P6468" s="12">
        <f>M6468*O6442</f>
        <v>3936.9586769768789</v>
      </c>
      <c r="Q6468" s="9">
        <f>N6468*O6442</f>
        <v>4.3158393293019195E-2</v>
      </c>
      <c r="R6468" s="12">
        <f t="shared" si="1381"/>
        <v>92175.932072633514</v>
      </c>
      <c r="S6468" s="12">
        <f t="shared" si="1382"/>
        <v>3952788.6499015084</v>
      </c>
      <c r="T6468" s="13">
        <f t="shared" ref="T6468:T6531" si="1387">S6468/F6468</f>
        <v>41.003600646172146</v>
      </c>
      <c r="U6468" s="14">
        <f t="shared" si="1377"/>
        <v>6.5480245915202033</v>
      </c>
    </row>
    <row r="6469" spans="1:21" x14ac:dyDescent="0.3">
      <c r="A6469" s="17">
        <v>1979</v>
      </c>
      <c r="B6469" s="17">
        <v>27</v>
      </c>
      <c r="C6469" s="17">
        <v>1.5E-3</v>
      </c>
      <c r="D6469" s="17">
        <v>1.5E-3</v>
      </c>
      <c r="E6469" s="17">
        <v>0.5</v>
      </c>
      <c r="F6469" s="6">
        <f t="shared" si="1383"/>
        <v>96266.051848793897</v>
      </c>
      <c r="G6469" s="7">
        <f t="shared" si="1384"/>
        <v>144.39907777319084</v>
      </c>
      <c r="H6469" s="6">
        <f t="shared" si="1385"/>
        <v>96193.852309907306</v>
      </c>
      <c r="I6469" s="6">
        <f>SUM(H6469:H6552)</f>
        <v>4487691.3228656184</v>
      </c>
      <c r="J6469" s="8">
        <f t="shared" si="1378"/>
        <v>46.61758986350123</v>
      </c>
      <c r="K6469" s="9">
        <f t="shared" si="1386"/>
        <v>3.9460000000000002E-2</v>
      </c>
      <c r="L6469" s="9">
        <f t="shared" si="1379"/>
        <v>1.4349090909090911E-3</v>
      </c>
      <c r="M6469" s="12">
        <f t="shared" si="1380"/>
        <v>100632.91025754556</v>
      </c>
      <c r="N6469" s="10">
        <f>((B6468+E6468)*D6468+(B6469+E6469)*D6469+(B6470+E6470)*D6470)/3/SUM(D6442:D6469)</f>
        <v>0.98445683392464944</v>
      </c>
      <c r="O6469" s="11">
        <f>O6442</f>
        <v>4.1786072336414098E-2</v>
      </c>
      <c r="P6469" s="12">
        <f>M6469*O6442</f>
        <v>4205.054067445667</v>
      </c>
      <c r="Q6469" s="9">
        <f>N6469*O6442</f>
        <v>4.1136584474452599E-2</v>
      </c>
      <c r="R6469" s="12">
        <f t="shared" si="1381"/>
        <v>92236.765778437795</v>
      </c>
      <c r="S6469" s="12">
        <f t="shared" si="1382"/>
        <v>3860612.7178288749</v>
      </c>
      <c r="T6469" s="13">
        <f t="shared" si="1387"/>
        <v>40.103573831954591</v>
      </c>
      <c r="U6469" s="14">
        <f t="shared" si="1377"/>
        <v>6.5140160315466389</v>
      </c>
    </row>
    <row r="6470" spans="1:21" x14ac:dyDescent="0.3">
      <c r="A6470" s="17">
        <v>1979</v>
      </c>
      <c r="B6470" s="17">
        <v>28</v>
      </c>
      <c r="C6470" s="17">
        <v>1.34E-3</v>
      </c>
      <c r="D6470" s="17">
        <v>1.34E-3</v>
      </c>
      <c r="E6470" s="17">
        <v>0.5</v>
      </c>
      <c r="F6470" s="6">
        <f t="shared" si="1383"/>
        <v>96121.652771020701</v>
      </c>
      <c r="G6470" s="7">
        <f t="shared" si="1384"/>
        <v>128.80301471316776</v>
      </c>
      <c r="H6470" s="6">
        <f t="shared" si="1385"/>
        <v>96057.251263664119</v>
      </c>
      <c r="I6470" s="6">
        <f>SUM(H6470:H6552)</f>
        <v>4391497.4705557106</v>
      </c>
      <c r="J6470" s="8">
        <f t="shared" si="1378"/>
        <v>45.686870168754361</v>
      </c>
      <c r="K6470" s="9">
        <f t="shared" si="1386"/>
        <v>4.0800000000000003E-2</v>
      </c>
      <c r="L6470" s="9">
        <f t="shared" si="1379"/>
        <v>1.4315789473684211E-3</v>
      </c>
      <c r="M6470" s="12">
        <f t="shared" si="1380"/>
        <v>89972.694101109824</v>
      </c>
      <c r="N6470" s="10">
        <f>((B6469+E6469)*D6469+(B6470+E6470)*D6470+(B6471+E6471)*D6471)/3/SUM(D6442:D6470)</f>
        <v>0.94064542483660141</v>
      </c>
      <c r="O6470" s="11">
        <f>O6442</f>
        <v>4.1786072336414098E-2</v>
      </c>
      <c r="P6470" s="12">
        <f>M6470*O6442</f>
        <v>3759.6055040110332</v>
      </c>
      <c r="Q6470" s="9">
        <f>N6470*O6442</f>
        <v>3.9305877765139198E-2</v>
      </c>
      <c r="R6470" s="12">
        <f t="shared" si="1381"/>
        <v>92281.636687039281</v>
      </c>
      <c r="S6470" s="12">
        <f t="shared" si="1382"/>
        <v>3768375.9520504372</v>
      </c>
      <c r="T6470" s="13">
        <f t="shared" si="1387"/>
        <v>39.204235917867493</v>
      </c>
      <c r="U6470" s="14">
        <f t="shared" si="1377"/>
        <v>6.4826342508868677</v>
      </c>
    </row>
    <row r="6471" spans="1:21" x14ac:dyDescent="0.3">
      <c r="A6471" s="17">
        <v>1979</v>
      </c>
      <c r="B6471" s="17">
        <v>29</v>
      </c>
      <c r="C6471" s="17">
        <v>1.2099999999999999E-3</v>
      </c>
      <c r="D6471" s="17">
        <v>1.2099999999999999E-3</v>
      </c>
      <c r="E6471" s="17">
        <v>0.5</v>
      </c>
      <c r="F6471" s="6">
        <f t="shared" si="1383"/>
        <v>95992.849756307536</v>
      </c>
      <c r="G6471" s="7">
        <f t="shared" si="1384"/>
        <v>116.15134820513211</v>
      </c>
      <c r="H6471" s="6">
        <f t="shared" si="1385"/>
        <v>95934.774082204967</v>
      </c>
      <c r="I6471" s="6">
        <f>SUM(H6471:H6552)</f>
        <v>4295440.2192920465</v>
      </c>
      <c r="J6471" s="8">
        <f t="shared" si="1378"/>
        <v>44.74750182119476</v>
      </c>
      <c r="K6471" s="9">
        <f t="shared" si="1386"/>
        <v>4.2010000000000006E-2</v>
      </c>
      <c r="L6471" s="9">
        <f t="shared" si="1379"/>
        <v>1.4240677966101698E-3</v>
      </c>
      <c r="M6471" s="12">
        <f t="shared" si="1380"/>
        <v>81563.074792939689</v>
      </c>
      <c r="N6471" s="10">
        <f>((B6470+E6470)*D6470+(B6471+E6471)*D6471+(B6472+E6472)*D6472)/3/SUM(D6442:D6471)</f>
        <v>0.90811711497262548</v>
      </c>
      <c r="O6471" s="11">
        <f>O6442</f>
        <v>4.1786072336414098E-2</v>
      </c>
      <c r="P6471" s="12">
        <f>M6471*O6442</f>
        <v>3408.2005432781311</v>
      </c>
      <c r="Q6471" s="9">
        <f>N6471*O6442</f>
        <v>3.7946647456181808E-2</v>
      </c>
      <c r="R6471" s="12">
        <f t="shared" si="1381"/>
        <v>92294.371031319082</v>
      </c>
      <c r="S6471" s="12">
        <f t="shared" si="1382"/>
        <v>3676094.3153633978</v>
      </c>
      <c r="T6471" s="13">
        <f t="shared" si="1387"/>
        <v>38.29550143261423</v>
      </c>
      <c r="U6471" s="14">
        <f t="shared" si="1377"/>
        <v>6.4520003885805295</v>
      </c>
    </row>
    <row r="6472" spans="1:21" x14ac:dyDescent="0.3">
      <c r="A6472" s="17">
        <v>1979</v>
      </c>
      <c r="B6472" s="17">
        <v>30</v>
      </c>
      <c r="C6472" s="17">
        <v>1.33E-3</v>
      </c>
      <c r="D6472" s="17">
        <v>1.33E-3</v>
      </c>
      <c r="E6472" s="17">
        <v>0.5</v>
      </c>
      <c r="F6472" s="6">
        <f t="shared" si="1383"/>
        <v>95876.698408102398</v>
      </c>
      <c r="G6472" s="7">
        <f t="shared" si="1384"/>
        <v>127.51600888277619</v>
      </c>
      <c r="H6472" s="6">
        <f t="shared" si="1385"/>
        <v>95812.940403661007</v>
      </c>
      <c r="I6472" s="6">
        <f>SUM(H6472:H6552)</f>
        <v>4199505.4452098412</v>
      </c>
      <c r="J6472" s="8">
        <f t="shared" si="1378"/>
        <v>43.801106159647937</v>
      </c>
      <c r="K6472" s="9">
        <f t="shared" si="1386"/>
        <v>4.3340000000000004E-2</v>
      </c>
      <c r="L6472" s="9">
        <f t="shared" si="1379"/>
        <v>1.4209836065573773E-3</v>
      </c>
      <c r="M6472" s="12">
        <f t="shared" si="1380"/>
        <v>89737.846583402701</v>
      </c>
      <c r="N6472" s="10">
        <f>((B6471+E6471)*D6471+(B6472+E6472)*D6472+(B6473+E6473)*D6473)/3/SUM(D6442:D6472)</f>
        <v>0.91601292108906318</v>
      </c>
      <c r="O6472" s="11">
        <f>O6442</f>
        <v>4.1786072336414098E-2</v>
      </c>
      <c r="P6472" s="12">
        <f>M6472*O6442</f>
        <v>3749.7921486480959</v>
      </c>
      <c r="Q6472" s="9">
        <f>N6472*O6442</f>
        <v>3.8276582181717575E-2</v>
      </c>
      <c r="R6472" s="12">
        <f t="shared" si="1381"/>
        <v>92145.548516228271</v>
      </c>
      <c r="S6472" s="12">
        <f t="shared" si="1382"/>
        <v>3583799.9443320786</v>
      </c>
      <c r="T6472" s="13">
        <f t="shared" si="1387"/>
        <v>37.379259025769883</v>
      </c>
      <c r="U6472" s="14">
        <f t="shared" si="1377"/>
        <v>6.4218471338780532</v>
      </c>
    </row>
    <row r="6473" spans="1:21" x14ac:dyDescent="0.3">
      <c r="A6473" s="17">
        <v>1979</v>
      </c>
      <c r="B6473" s="17">
        <v>31</v>
      </c>
      <c r="C6473" s="17">
        <v>1.3600000000000001E-3</v>
      </c>
      <c r="D6473" s="17">
        <v>1.3600000000000001E-3</v>
      </c>
      <c r="E6473" s="17">
        <v>0.5</v>
      </c>
      <c r="F6473" s="6">
        <f t="shared" si="1383"/>
        <v>95749.182399219615</v>
      </c>
      <c r="G6473" s="7">
        <f t="shared" si="1384"/>
        <v>130.21888806293867</v>
      </c>
      <c r="H6473" s="6">
        <f t="shared" si="1385"/>
        <v>95684.072955188152</v>
      </c>
      <c r="I6473" s="6">
        <f>SUM(H6473:H6552)</f>
        <v>4103692.50480618</v>
      </c>
      <c r="J6473" s="8">
        <f t="shared" si="1378"/>
        <v>42.858773328174408</v>
      </c>
      <c r="K6473" s="9">
        <f t="shared" si="1386"/>
        <v>4.4700000000000004E-2</v>
      </c>
      <c r="L6473" s="9">
        <f t="shared" si="1379"/>
        <v>1.4190476190476193E-3</v>
      </c>
      <c r="M6473" s="12">
        <f t="shared" si="1380"/>
        <v>91764.988232272211</v>
      </c>
      <c r="N6473" s="10">
        <f>((B6472+E6472)*D6472+(B6473+E6473)*D6473+(B6474+E6474)*D6474)/3/SUM(D6442:D6473)</f>
        <v>0.9709545115585384</v>
      </c>
      <c r="O6473" s="11">
        <f>O6442</f>
        <v>4.1786072336414098E-2</v>
      </c>
      <c r="P6473" s="12">
        <f>M6473*O6442</f>
        <v>3834.4984362239152</v>
      </c>
      <c r="Q6473" s="9">
        <f>N6473*O6442</f>
        <v>4.0572375455352708E-2</v>
      </c>
      <c r="R6473" s="12">
        <f t="shared" si="1381"/>
        <v>91801.942822152894</v>
      </c>
      <c r="S6473" s="12">
        <f t="shared" si="1382"/>
        <v>3491654.3958158502</v>
      </c>
      <c r="T6473" s="13">
        <f t="shared" si="1387"/>
        <v>36.466675832882189</v>
      </c>
      <c r="U6473" s="14">
        <f t="shared" si="1377"/>
        <v>6.3920974952922194</v>
      </c>
    </row>
    <row r="6474" spans="1:21" x14ac:dyDescent="0.3">
      <c r="A6474" s="17">
        <v>1979</v>
      </c>
      <c r="B6474" s="17">
        <v>32</v>
      </c>
      <c r="C6474" s="17">
        <v>1.4499999999999999E-3</v>
      </c>
      <c r="D6474" s="17">
        <v>1.4400000000000001E-3</v>
      </c>
      <c r="E6474" s="17">
        <v>0.5</v>
      </c>
      <c r="F6474" s="6">
        <f t="shared" si="1383"/>
        <v>95618.963511156675</v>
      </c>
      <c r="G6474" s="7">
        <f t="shared" si="1384"/>
        <v>137.69130745606563</v>
      </c>
      <c r="H6474" s="6">
        <f t="shared" si="1385"/>
        <v>95550.117857428646</v>
      </c>
      <c r="I6474" s="6">
        <f>SUM(H6474:H6552)</f>
        <v>4008008.4318509921</v>
      </c>
      <c r="J6474" s="8">
        <f t="shared" si="1378"/>
        <v>41.916459713384612</v>
      </c>
      <c r="K6474" s="9">
        <f t="shared" si="1386"/>
        <v>4.614E-2</v>
      </c>
      <c r="L6474" s="9">
        <f t="shared" si="1379"/>
        <v>1.4196923076923078E-3</v>
      </c>
      <c r="M6474" s="12">
        <f t="shared" si="1380"/>
        <v>96986.725017818215</v>
      </c>
      <c r="N6474" s="10">
        <f>((B6473+E6473)*D6473+(B6474+E6474)*D6474+(B6475+E6475)*D6475)/3/SUM(D6442:D6474)</f>
        <v>0.98399797717092907</v>
      </c>
      <c r="O6474" s="11">
        <f>O6442</f>
        <v>4.1786072336414098E-2</v>
      </c>
      <c r="P6474" s="12">
        <f>M6474*O6442</f>
        <v>4052.6943072664549</v>
      </c>
      <c r="Q6474" s="9">
        <f>N6474*O6442</f>
        <v>4.111741065294959E-2</v>
      </c>
      <c r="R6474" s="12">
        <f t="shared" si="1381"/>
        <v>91621.344423547023</v>
      </c>
      <c r="S6474" s="12">
        <f t="shared" si="1382"/>
        <v>3399852.4529936975</v>
      </c>
      <c r="T6474" s="13">
        <f t="shared" si="1387"/>
        <v>35.556257128817421</v>
      </c>
      <c r="U6474" s="14">
        <f t="shared" si="1377"/>
        <v>6.3602025845671903</v>
      </c>
    </row>
    <row r="6475" spans="1:21" x14ac:dyDescent="0.3">
      <c r="A6475" s="17">
        <v>1979</v>
      </c>
      <c r="B6475" s="17">
        <v>33</v>
      </c>
      <c r="C6475" s="17">
        <v>1.39E-3</v>
      </c>
      <c r="D6475" s="17">
        <v>1.39E-3</v>
      </c>
      <c r="E6475" s="17">
        <v>0.5</v>
      </c>
      <c r="F6475" s="6">
        <f t="shared" si="1383"/>
        <v>95481.272203700602</v>
      </c>
      <c r="G6475" s="7">
        <f t="shared" si="1384"/>
        <v>132.71896836314383</v>
      </c>
      <c r="H6475" s="6">
        <f t="shared" si="1385"/>
        <v>95414.912719519038</v>
      </c>
      <c r="I6475" s="6">
        <f>SUM(H6475:H6552)</f>
        <v>3912458.3139935634</v>
      </c>
      <c r="J6475" s="8">
        <f t="shared" si="1378"/>
        <v>40.976185420389974</v>
      </c>
      <c r="K6475" s="9">
        <f t="shared" si="1386"/>
        <v>4.7530000000000003E-2</v>
      </c>
      <c r="L6475" s="9">
        <f t="shared" si="1379"/>
        <v>1.4188059701492539E-3</v>
      </c>
      <c r="M6475" s="12">
        <f t="shared" si="1380"/>
        <v>93542.719128241486</v>
      </c>
      <c r="N6475" s="10">
        <f>((B6474+E6474)*D6474+(B6475+E6475)*D6475+(B6476+E6476)*D6476)/3/SUM(D6442:D6475)</f>
        <v>1.0298057367276807</v>
      </c>
      <c r="O6475" s="11">
        <f>O6442</f>
        <v>4.1786072336414098E-2</v>
      </c>
      <c r="P6475" s="12">
        <f>M6475*O6442</f>
        <v>3908.7828280375657</v>
      </c>
      <c r="Q6475" s="9">
        <f>N6475*O6442</f>
        <v>4.3031537007357082E-2</v>
      </c>
      <c r="R6475" s="12">
        <f t="shared" si="1381"/>
        <v>91309.062371775304</v>
      </c>
      <c r="S6475" s="12">
        <f t="shared" si="1382"/>
        <v>3308231.1085701506</v>
      </c>
      <c r="T6475" s="13">
        <f t="shared" si="1387"/>
        <v>34.647957994446706</v>
      </c>
      <c r="U6475" s="14">
        <f t="shared" si="1377"/>
        <v>6.3282274259432683</v>
      </c>
    </row>
    <row r="6476" spans="1:21" x14ac:dyDescent="0.3">
      <c r="A6476" s="17">
        <v>1979</v>
      </c>
      <c r="B6476" s="17">
        <v>34</v>
      </c>
      <c r="C6476" s="17">
        <v>1.5499999999999999E-3</v>
      </c>
      <c r="D6476" s="17">
        <v>1.5499999999999999E-3</v>
      </c>
      <c r="E6476" s="17">
        <v>0.5</v>
      </c>
      <c r="F6476" s="6">
        <f t="shared" si="1383"/>
        <v>95348.553235337458</v>
      </c>
      <c r="G6476" s="7">
        <f t="shared" si="1384"/>
        <v>147.79025751477306</v>
      </c>
      <c r="H6476" s="6">
        <f t="shared" si="1385"/>
        <v>95274.658106580071</v>
      </c>
      <c r="I6476" s="6">
        <f>SUM(H6476:H6552)</f>
        <v>3817043.4012740445</v>
      </c>
      <c r="J6476" s="8">
        <f t="shared" si="1378"/>
        <v>40.032525631017094</v>
      </c>
      <c r="K6476" s="9">
        <f t="shared" si="1386"/>
        <v>4.9080000000000006E-2</v>
      </c>
      <c r="L6476" s="9">
        <f t="shared" si="1379"/>
        <v>1.422608695652174E-3</v>
      </c>
      <c r="M6476" s="12">
        <f t="shared" si="1380"/>
        <v>103886.79470781724</v>
      </c>
      <c r="N6476" s="10">
        <f>((B6475+E6475)*D6475+(B6476+E6476)*D6476+(B6477+E6477)*D6477)/3/SUM(D6442:D6476)</f>
        <v>1.0579665851670741</v>
      </c>
      <c r="O6476" s="11">
        <f>O6442</f>
        <v>4.1786072336414098E-2</v>
      </c>
      <c r="P6476" s="12">
        <f>M6476*O6442</f>
        <v>4341.0211184590526</v>
      </c>
      <c r="Q6476" s="9">
        <f>N6476*O6442</f>
        <v>4.4208268257300364E-2</v>
      </c>
      <c r="R6476" s="12">
        <f t="shared" si="1381"/>
        <v>91062.730462881795</v>
      </c>
      <c r="S6476" s="12">
        <f t="shared" si="1382"/>
        <v>3216922.0461983751</v>
      </c>
      <c r="T6476" s="13">
        <f t="shared" si="1387"/>
        <v>33.73855121071874</v>
      </c>
      <c r="U6476" s="14">
        <f t="shared" si="1377"/>
        <v>6.2939744202983547</v>
      </c>
    </row>
    <row r="6477" spans="1:21" x14ac:dyDescent="0.3">
      <c r="A6477" s="17">
        <v>1979</v>
      </c>
      <c r="B6477" s="17">
        <v>35</v>
      </c>
      <c r="C6477" s="17">
        <v>1.57E-3</v>
      </c>
      <c r="D6477" s="17">
        <v>1.57E-3</v>
      </c>
      <c r="E6477" s="17">
        <v>0.5</v>
      </c>
      <c r="F6477" s="6">
        <f t="shared" si="1383"/>
        <v>95200.762977822684</v>
      </c>
      <c r="G6477" s="7">
        <f t="shared" si="1384"/>
        <v>149.46519787518162</v>
      </c>
      <c r="H6477" s="6">
        <f t="shared" si="1385"/>
        <v>95126.030378885087</v>
      </c>
      <c r="I6477" s="6">
        <f>SUM(H6477:H6552)</f>
        <v>3721768.7431674646</v>
      </c>
      <c r="J6477" s="8">
        <f t="shared" si="1378"/>
        <v>39.093896170080718</v>
      </c>
      <c r="K6477" s="9">
        <f t="shared" si="1386"/>
        <v>5.0650000000000008E-2</v>
      </c>
      <c r="L6477" s="9">
        <f t="shared" si="1379"/>
        <v>1.4267605633802819E-3</v>
      </c>
      <c r="M6477" s="12">
        <f t="shared" si="1380"/>
        <v>104758.43088981138</v>
      </c>
      <c r="N6477" s="10">
        <f>((B6476+E6476)*D6476+(B6477+E6477)*D6477+(B6478+E6478)*D6478)/3/SUM(D6442:D6477)</f>
        <v>1.1222770648239551</v>
      </c>
      <c r="O6477" s="11">
        <f>O6442</f>
        <v>4.1786072336414098E-2</v>
      </c>
      <c r="P6477" s="12">
        <f>M6477*O6442</f>
        <v>4377.4433710108951</v>
      </c>
      <c r="Q6477" s="9">
        <f>N6477*O6442</f>
        <v>4.689555061223228E-2</v>
      </c>
      <c r="R6477" s="12">
        <f t="shared" si="1381"/>
        <v>90665.042806711339</v>
      </c>
      <c r="S6477" s="12">
        <f t="shared" si="1382"/>
        <v>3125859.3157354933</v>
      </c>
      <c r="T6477" s="13">
        <f t="shared" si="1387"/>
        <v>32.834393527535823</v>
      </c>
      <c r="U6477" s="14">
        <f t="shared" si="1377"/>
        <v>6.259502642544895</v>
      </c>
    </row>
    <row r="6478" spans="1:21" x14ac:dyDescent="0.3">
      <c r="A6478" s="17">
        <v>1979</v>
      </c>
      <c r="B6478" s="17">
        <v>36</v>
      </c>
      <c r="C6478" s="17">
        <v>1.6800000000000001E-3</v>
      </c>
      <c r="D6478" s="17">
        <v>1.6800000000000001E-3</v>
      </c>
      <c r="E6478" s="17">
        <v>0.5</v>
      </c>
      <c r="F6478" s="6">
        <f t="shared" si="1383"/>
        <v>95051.297779947505</v>
      </c>
      <c r="G6478" s="7">
        <f t="shared" si="1384"/>
        <v>159.68618027031181</v>
      </c>
      <c r="H6478" s="6">
        <f t="shared" si="1385"/>
        <v>94971.454689812352</v>
      </c>
      <c r="I6478" s="6">
        <f>SUM(H6478:H6552)</f>
        <v>3626642.7127885791</v>
      </c>
      <c r="J6478" s="8">
        <f t="shared" si="1378"/>
        <v>38.154583866751516</v>
      </c>
      <c r="K6478" s="9">
        <f t="shared" si="1386"/>
        <v>5.2330000000000008E-2</v>
      </c>
      <c r="L6478" s="9">
        <f t="shared" si="1379"/>
        <v>1.4336986301369866E-3</v>
      </c>
      <c r="M6478" s="12">
        <f t="shared" si="1380"/>
        <v>111380.57672207872</v>
      </c>
      <c r="N6478" s="10">
        <f>((B6477+E6477)*D6477+(B6478+E6478)*D6478+(B6479+E6479)*D6479)/3/SUM(D6442:D6478)</f>
        <v>1.2161921141473977</v>
      </c>
      <c r="O6478" s="11">
        <f>O6442</f>
        <v>4.1786072336414098E-2</v>
      </c>
      <c r="P6478" s="12">
        <f>M6478*O6442</f>
        <v>4654.1568357803017</v>
      </c>
      <c r="Q6478" s="9">
        <f>N6478*O6442</f>
        <v>5.0819891656739551E-2</v>
      </c>
      <c r="R6478" s="12">
        <f t="shared" si="1381"/>
        <v>90145.015651993148</v>
      </c>
      <c r="S6478" s="12">
        <f t="shared" si="1382"/>
        <v>3035194.2729287818</v>
      </c>
      <c r="T6478" s="13">
        <f t="shared" si="1387"/>
        <v>31.932170773254835</v>
      </c>
      <c r="U6478" s="14">
        <f t="shared" si="1377"/>
        <v>6.2224130934966801</v>
      </c>
    </row>
    <row r="6479" spans="1:21" x14ac:dyDescent="0.3">
      <c r="A6479" s="17">
        <v>1979</v>
      </c>
      <c r="B6479" s="17">
        <v>37</v>
      </c>
      <c r="C6479" s="17">
        <v>1.97E-3</v>
      </c>
      <c r="D6479" s="17">
        <v>1.97E-3</v>
      </c>
      <c r="E6479" s="17">
        <v>0.5</v>
      </c>
      <c r="F6479" s="6">
        <f t="shared" si="1383"/>
        <v>94891.611599677199</v>
      </c>
      <c r="G6479" s="7">
        <f t="shared" si="1384"/>
        <v>186.93647485136407</v>
      </c>
      <c r="H6479" s="6">
        <f t="shared" si="1385"/>
        <v>94798.143362251518</v>
      </c>
      <c r="I6479" s="6">
        <f>SUM(H6479:H6552)</f>
        <v>3531671.2580987667</v>
      </c>
      <c r="J6479" s="8">
        <f t="shared" si="1378"/>
        <v>37.2179500227898</v>
      </c>
      <c r="K6479" s="9">
        <f t="shared" si="1386"/>
        <v>5.4300000000000008E-2</v>
      </c>
      <c r="L6479" s="9">
        <f t="shared" si="1379"/>
        <v>1.4480000000000003E-3</v>
      </c>
      <c r="M6479" s="12">
        <f t="shared" si="1380"/>
        <v>129099.77544983703</v>
      </c>
      <c r="N6479" s="10">
        <f>((B6478+E6478)*D6478+(B6479+E6479)*D6479+(B6480+E6480)*D6480)/3/SUM(D6442:D6479)</f>
        <v>1.2695211786372007</v>
      </c>
      <c r="O6479" s="11">
        <f>O6442</f>
        <v>4.1786072336414098E-2</v>
      </c>
      <c r="P6479" s="12">
        <f>M6479*O6442</f>
        <v>5394.5725555617073</v>
      </c>
      <c r="Q6479" s="9">
        <f>N6479*O6442</f>
        <v>5.3048303803143751E-2</v>
      </c>
      <c r="R6479" s="12">
        <f t="shared" si="1381"/>
        <v>89769.262653196827</v>
      </c>
      <c r="S6479" s="12">
        <f t="shared" si="1382"/>
        <v>2945049.2572767888</v>
      </c>
      <c r="T6479" s="13">
        <f t="shared" si="1387"/>
        <v>31.035928335806737</v>
      </c>
      <c r="U6479" s="14">
        <f t="shared" si="1377"/>
        <v>6.1820216869830631</v>
      </c>
    </row>
    <row r="6480" spans="1:21" x14ac:dyDescent="0.3">
      <c r="A6480" s="17">
        <v>1979</v>
      </c>
      <c r="B6480" s="17">
        <v>38</v>
      </c>
      <c r="C6480" s="17">
        <v>1.8600000000000001E-3</v>
      </c>
      <c r="D6480" s="17">
        <v>1.8600000000000001E-3</v>
      </c>
      <c r="E6480" s="17">
        <v>0.5</v>
      </c>
      <c r="F6480" s="6">
        <f t="shared" si="1383"/>
        <v>94704.675124825837</v>
      </c>
      <c r="G6480" s="7">
        <f t="shared" si="1384"/>
        <v>176.15069573217608</v>
      </c>
      <c r="H6480" s="6">
        <f t="shared" si="1385"/>
        <v>94616.599776959745</v>
      </c>
      <c r="I6480" s="6">
        <f>SUM(H6480:H6552)</f>
        <v>3436873.1147365156</v>
      </c>
      <c r="J6480" s="8">
        <f t="shared" si="1378"/>
        <v>36.29042716430348</v>
      </c>
      <c r="K6480" s="9">
        <f t="shared" si="1386"/>
        <v>5.6160000000000009E-2</v>
      </c>
      <c r="L6480" s="9">
        <f t="shared" si="1379"/>
        <v>1.4587012987012989E-3</v>
      </c>
      <c r="M6480" s="12">
        <f t="shared" si="1380"/>
        <v>120758.5788049996</v>
      </c>
      <c r="N6480" s="10">
        <f>((B6479+E6479)*D6479+(B6480+E6480)*D6480+(B6481+E6481)*D6481)/3/SUM(D6442:D6480)</f>
        <v>1.3793031813865144</v>
      </c>
      <c r="O6480" s="11">
        <f>O6442</f>
        <v>4.1786072336414098E-2</v>
      </c>
      <c r="P6480" s="12">
        <f>M6480*O6442</f>
        <v>5046.0267091882761</v>
      </c>
      <c r="Q6480" s="9">
        <f>N6480*O6442</f>
        <v>5.7635662511262988E-2</v>
      </c>
      <c r="R6480" s="12">
        <f t="shared" si="1381"/>
        <v>89163.309364251661</v>
      </c>
      <c r="S6480" s="12">
        <f t="shared" si="1382"/>
        <v>2855279.9946235921</v>
      </c>
      <c r="T6480" s="13">
        <f t="shared" si="1387"/>
        <v>30.149303514955097</v>
      </c>
      <c r="U6480" s="14">
        <f t="shared" si="1377"/>
        <v>6.1411236493483834</v>
      </c>
    </row>
    <row r="6481" spans="1:21" x14ac:dyDescent="0.3">
      <c r="A6481" s="17">
        <v>1979</v>
      </c>
      <c r="B6481" s="17">
        <v>39</v>
      </c>
      <c r="C6481" s="17">
        <v>2.2000000000000001E-3</v>
      </c>
      <c r="D6481" s="17">
        <v>2.2000000000000001E-3</v>
      </c>
      <c r="E6481" s="17">
        <v>0.5</v>
      </c>
      <c r="F6481" s="6">
        <f t="shared" si="1383"/>
        <v>94528.524429093668</v>
      </c>
      <c r="G6481" s="7">
        <f t="shared" si="1384"/>
        <v>207.96275374400608</v>
      </c>
      <c r="H6481" s="6">
        <f t="shared" si="1385"/>
        <v>94424.543052221663</v>
      </c>
      <c r="I6481" s="6">
        <f>SUM(H6481:H6552)</f>
        <v>3342256.5149595561</v>
      </c>
      <c r="J6481" s="8">
        <f t="shared" si="1378"/>
        <v>35.357121410126311</v>
      </c>
      <c r="K6481" s="9">
        <f t="shared" si="1386"/>
        <v>5.8360000000000009E-2</v>
      </c>
      <c r="L6481" s="9">
        <f t="shared" si="1379"/>
        <v>1.47746835443038E-3</v>
      </c>
      <c r="M6481" s="12">
        <f t="shared" si="1380"/>
        <v>140756.14758204657</v>
      </c>
      <c r="N6481" s="10">
        <f>((B6480+E6480)*D6480+(B6481+E6481)*D6481+(B6482+E6482)*D6482)/3/SUM(D6442:D6481)</f>
        <v>1.5021704363719441</v>
      </c>
      <c r="O6481" s="11">
        <f>O6442</f>
        <v>4.1786072336414098E-2</v>
      </c>
      <c r="P6481" s="12">
        <f>M6481*O6442</f>
        <v>5881.6465646583765</v>
      </c>
      <c r="Q6481" s="9">
        <f>N6481*O6442</f>
        <v>6.2769802515860784E-2</v>
      </c>
      <c r="R6481" s="12">
        <f t="shared" si="1381"/>
        <v>88497.533132183322</v>
      </c>
      <c r="S6481" s="12">
        <f t="shared" si="1382"/>
        <v>2766116.6852593403</v>
      </c>
      <c r="T6481" s="13">
        <f t="shared" si="1387"/>
        <v>29.262243348929228</v>
      </c>
      <c r="U6481" s="14">
        <f t="shared" si="1377"/>
        <v>6.0948780611970825</v>
      </c>
    </row>
    <row r="6482" spans="1:21" x14ac:dyDescent="0.3">
      <c r="A6482" s="17">
        <v>1979</v>
      </c>
      <c r="B6482" s="17">
        <v>40</v>
      </c>
      <c r="C6482" s="17">
        <v>2.5799999999999998E-3</v>
      </c>
      <c r="D6482" s="17">
        <v>2.5799999999999998E-3</v>
      </c>
      <c r="E6482" s="17">
        <v>0.5</v>
      </c>
      <c r="F6482" s="6">
        <f t="shared" si="1383"/>
        <v>94320.561675349658</v>
      </c>
      <c r="G6482" s="7">
        <f t="shared" si="1384"/>
        <v>243.3470491224021</v>
      </c>
      <c r="H6482" s="6">
        <f t="shared" si="1385"/>
        <v>94198.888150788451</v>
      </c>
      <c r="I6482" s="6">
        <f>SUM(H6482:H6552)</f>
        <v>3247831.9719073349</v>
      </c>
      <c r="J6482" s="8">
        <f t="shared" si="1378"/>
        <v>34.4339761576732</v>
      </c>
      <c r="K6482" s="9">
        <f t="shared" si="1386"/>
        <v>6.0940000000000008E-2</v>
      </c>
      <c r="L6482" s="9">
        <f t="shared" si="1379"/>
        <v>1.5046913580246915E-3</v>
      </c>
      <c r="M6482" s="12">
        <f t="shared" si="1380"/>
        <v>161725.5577528271</v>
      </c>
      <c r="N6482" s="10">
        <f>((B6481+E6481)*D6481+(B6482+E6482)*D6482+(B6483+E6483)*D6483)/3/SUM(D6442:D6482)</f>
        <v>1.641614702986544</v>
      </c>
      <c r="O6482" s="11">
        <f>O6442</f>
        <v>4.1786072336414098E-2</v>
      </c>
      <c r="P6482" s="12">
        <f>M6482*O6442</f>
        <v>6757.8758549065487</v>
      </c>
      <c r="Q6482" s="9">
        <f>N6482*O6442</f>
        <v>6.8596630727516678E-2</v>
      </c>
      <c r="R6482" s="12">
        <f t="shared" si="1381"/>
        <v>87737.161805366166</v>
      </c>
      <c r="S6482" s="12">
        <f t="shared" si="1382"/>
        <v>2677619.152127157</v>
      </c>
      <c r="T6482" s="13">
        <f t="shared" si="1387"/>
        <v>28.388498802026781</v>
      </c>
      <c r="U6482" s="14">
        <f t="shared" si="1377"/>
        <v>6.045477355646419</v>
      </c>
    </row>
    <row r="6483" spans="1:21" x14ac:dyDescent="0.3">
      <c r="A6483" s="17">
        <v>1979</v>
      </c>
      <c r="B6483" s="17">
        <v>41</v>
      </c>
      <c r="C6483" s="17">
        <v>2.63E-3</v>
      </c>
      <c r="D6483" s="17">
        <v>2.6199999999999999E-3</v>
      </c>
      <c r="E6483" s="17">
        <v>0.5</v>
      </c>
      <c r="F6483" s="6">
        <f t="shared" si="1383"/>
        <v>94077.214626227258</v>
      </c>
      <c r="G6483" s="7">
        <f t="shared" si="1384"/>
        <v>246.48230232071541</v>
      </c>
      <c r="H6483" s="6">
        <f t="shared" si="1385"/>
        <v>93953.973475066901</v>
      </c>
      <c r="I6483" s="6">
        <f>SUM(H6483:H6552)</f>
        <v>3153633.0837565456</v>
      </c>
      <c r="J6483" s="8">
        <f t="shared" si="1378"/>
        <v>33.521752278551858</v>
      </c>
      <c r="K6483" s="9">
        <f t="shared" si="1386"/>
        <v>6.3560000000000005E-2</v>
      </c>
      <c r="L6483" s="9">
        <f t="shared" si="1379"/>
        <v>1.5315662650602412E-3</v>
      </c>
      <c r="M6483" s="12">
        <f t="shared" si="1380"/>
        <v>160934.79462412978</v>
      </c>
      <c r="N6483" s="10">
        <f>((B6482+E6482)*D6482+(B6483+E6483)*D6483+(B6484+E6484)*D6484)/3/SUM(D6442:D6483)</f>
        <v>1.7957835116425425</v>
      </c>
      <c r="O6483" s="11">
        <f>O6442</f>
        <v>4.1786072336414098E-2</v>
      </c>
      <c r="P6483" s="12">
        <f>M6483*O6442</f>
        <v>6724.8329696098335</v>
      </c>
      <c r="Q6483" s="9">
        <f>N6483*O6442</f>
        <v>7.5038739718035014E-2</v>
      </c>
      <c r="R6483" s="12">
        <f t="shared" si="1381"/>
        <v>86903.7857139962</v>
      </c>
      <c r="S6483" s="12">
        <f t="shared" si="1382"/>
        <v>2589881.9903217908</v>
      </c>
      <c r="T6483" s="13">
        <f t="shared" si="1387"/>
        <v>27.529322595396785</v>
      </c>
      <c r="U6483" s="14">
        <f t="shared" si="1377"/>
        <v>5.9924296831550734</v>
      </c>
    </row>
    <row r="6484" spans="1:21" x14ac:dyDescent="0.3">
      <c r="A6484" s="17">
        <v>1979</v>
      </c>
      <c r="B6484" s="17">
        <v>42</v>
      </c>
      <c r="C6484" s="17">
        <v>3.0500000000000002E-3</v>
      </c>
      <c r="D6484" s="17">
        <v>3.0400000000000002E-3</v>
      </c>
      <c r="E6484" s="17">
        <v>0.5</v>
      </c>
      <c r="F6484" s="6">
        <f t="shared" si="1383"/>
        <v>93830.732323906544</v>
      </c>
      <c r="G6484" s="7">
        <f t="shared" si="1384"/>
        <v>285.24542626467593</v>
      </c>
      <c r="H6484" s="6">
        <f t="shared" si="1385"/>
        <v>93688.109610774205</v>
      </c>
      <c r="I6484" s="6">
        <f>SUM(H6484:H6552)</f>
        <v>3059679.1102814791</v>
      </c>
      <c r="J6484" s="8">
        <f t="shared" si="1378"/>
        <v>32.608496539485309</v>
      </c>
      <c r="K6484" s="9">
        <f t="shared" si="1386"/>
        <v>6.6600000000000006E-2</v>
      </c>
      <c r="L6484" s="9">
        <f t="shared" si="1379"/>
        <v>1.5670588235294118E-3</v>
      </c>
      <c r="M6484" s="12">
        <f t="shared" si="1380"/>
        <v>182025.98522895985</v>
      </c>
      <c r="N6484" s="10">
        <f>((B6483+E6483)*D6483+(B6484+E6484)*D6484+(B6485+E6485)*D6485)/3/SUM(D6442:D6484)</f>
        <v>1.9985735735735735</v>
      </c>
      <c r="O6484" s="11">
        <f>O6442</f>
        <v>4.1786072336414098E-2</v>
      </c>
      <c r="P6484" s="12">
        <f>M6484*O6442</f>
        <v>7606.1509858843601</v>
      </c>
      <c r="Q6484" s="9">
        <f>N6484*O6442</f>
        <v>8.3512539914990969E-2</v>
      </c>
      <c r="R6484" s="12">
        <f t="shared" si="1381"/>
        <v>85863.977617344382</v>
      </c>
      <c r="S6484" s="12">
        <f t="shared" si="1382"/>
        <v>2502978.2046077945</v>
      </c>
      <c r="T6484" s="13">
        <f t="shared" si="1387"/>
        <v>26.675462746762303</v>
      </c>
      <c r="U6484" s="14">
        <f t="shared" si="1377"/>
        <v>5.9330337927230055</v>
      </c>
    </row>
    <row r="6485" spans="1:21" x14ac:dyDescent="0.3">
      <c r="A6485" s="17">
        <v>1979</v>
      </c>
      <c r="B6485" s="17">
        <v>43</v>
      </c>
      <c r="C6485" s="17">
        <v>3.7200000000000002E-3</v>
      </c>
      <c r="D6485" s="17">
        <v>3.7100000000000002E-3</v>
      </c>
      <c r="E6485" s="17">
        <v>0.5</v>
      </c>
      <c r="F6485" s="6">
        <f t="shared" si="1383"/>
        <v>93545.486897641866</v>
      </c>
      <c r="G6485" s="7">
        <f t="shared" si="1384"/>
        <v>347.05375639025135</v>
      </c>
      <c r="H6485" s="6">
        <f t="shared" si="1385"/>
        <v>93371.960019446735</v>
      </c>
      <c r="I6485" s="6">
        <f>SUM(H6485:H6552)</f>
        <v>2965991.0006707045</v>
      </c>
      <c r="J6485" s="8">
        <f t="shared" si="1378"/>
        <v>31.70640400766862</v>
      </c>
      <c r="K6485" s="9">
        <f t="shared" si="1386"/>
        <v>7.0310000000000011E-2</v>
      </c>
      <c r="L6485" s="9">
        <f t="shared" si="1379"/>
        <v>1.6163218390804601E-3</v>
      </c>
      <c r="M6485" s="12">
        <f t="shared" si="1380"/>
        <v>214718.22504588155</v>
      </c>
      <c r="N6485" s="10">
        <f>((B6484+E6484)*D6484+(B6485+E6485)*D6485+(B6486+E6486)*D6486)/3/SUM(D6442:D6485)</f>
        <v>2.0759493670886076</v>
      </c>
      <c r="O6485" s="11">
        <f>O6442</f>
        <v>4.1786072336414098E-2</v>
      </c>
      <c r="P6485" s="12">
        <f>M6485*O6442</f>
        <v>8972.2312837136487</v>
      </c>
      <c r="Q6485" s="9">
        <f>N6485*O6442</f>
        <v>8.6745770419897616E-2</v>
      </c>
      <c r="R6485" s="12">
        <f t="shared" si="1381"/>
        <v>85272.337411943954</v>
      </c>
      <c r="S6485" s="12">
        <f t="shared" si="1382"/>
        <v>2417114.2269904502</v>
      </c>
      <c r="T6485" s="13">
        <f t="shared" si="1387"/>
        <v>25.838918660344071</v>
      </c>
      <c r="U6485" s="14">
        <f t="shared" si="1377"/>
        <v>5.8674853473245498</v>
      </c>
    </row>
    <row r="6486" spans="1:21" x14ac:dyDescent="0.3">
      <c r="A6486" s="17">
        <v>1979</v>
      </c>
      <c r="B6486" s="17">
        <v>44</v>
      </c>
      <c r="C6486" s="17">
        <v>3.32E-3</v>
      </c>
      <c r="D6486" s="17">
        <v>3.31E-3</v>
      </c>
      <c r="E6486" s="17">
        <v>0.5</v>
      </c>
      <c r="F6486" s="6">
        <f t="shared" si="1383"/>
        <v>93198.433141251619</v>
      </c>
      <c r="G6486" s="7">
        <f t="shared" si="1384"/>
        <v>308.48681369754286</v>
      </c>
      <c r="H6486" s="6">
        <f t="shared" si="1385"/>
        <v>93044.18973440284</v>
      </c>
      <c r="I6486" s="6">
        <f>SUM(H6486:H6552)</f>
        <v>2872619.0406512576</v>
      </c>
      <c r="J6486" s="8">
        <f t="shared" si="1378"/>
        <v>30.822610894085674</v>
      </c>
      <c r="K6486" s="9">
        <f t="shared" si="1386"/>
        <v>7.3620000000000005E-2</v>
      </c>
      <c r="L6486" s="9">
        <f t="shared" si="1379"/>
        <v>1.6543820224719102E-3</v>
      </c>
      <c r="M6486" s="12">
        <f t="shared" si="1380"/>
        <v>186466.49293046258</v>
      </c>
      <c r="N6486" s="10">
        <f>((B6485+E6485)*D6485+(B6486+E6486)*D6486+(B6487+E6487)*D6487)/3/SUM(D6442:D6486)</f>
        <v>2.182536448428869</v>
      </c>
      <c r="O6486" s="11">
        <f>O6442</f>
        <v>4.1786072336414098E-2</v>
      </c>
      <c r="P6486" s="12">
        <f>M6486*O6442</f>
        <v>7791.7023619097572</v>
      </c>
      <c r="Q6486" s="9">
        <f>N6486*O6442</f>
        <v>9.1199625910909035E-2</v>
      </c>
      <c r="R6486" s="12">
        <f t="shared" si="1381"/>
        <v>84558.594437441658</v>
      </c>
      <c r="S6486" s="12">
        <f t="shared" si="1382"/>
        <v>2331841.8895785064</v>
      </c>
      <c r="T6486" s="13">
        <f t="shared" si="1387"/>
        <v>25.02018339776555</v>
      </c>
      <c r="U6486" s="14">
        <f t="shared" si="1377"/>
        <v>5.8024274963201243</v>
      </c>
    </row>
    <row r="6487" spans="1:21" x14ac:dyDescent="0.3">
      <c r="A6487" s="17">
        <v>1979</v>
      </c>
      <c r="B6487" s="17">
        <v>45</v>
      </c>
      <c r="C6487" s="17">
        <v>3.82E-3</v>
      </c>
      <c r="D6487" s="17">
        <v>3.81E-3</v>
      </c>
      <c r="E6487" s="17">
        <v>0.5</v>
      </c>
      <c r="F6487" s="6">
        <f t="shared" si="1383"/>
        <v>92889.946327554077</v>
      </c>
      <c r="G6487" s="7">
        <f t="shared" si="1384"/>
        <v>353.91069550798102</v>
      </c>
      <c r="H6487" s="6">
        <f t="shared" si="1385"/>
        <v>92712.990979800088</v>
      </c>
      <c r="I6487" s="6">
        <f>SUM(H6487:H6552)</f>
        <v>2779574.8509168555</v>
      </c>
      <c r="J6487" s="8">
        <f t="shared" si="1378"/>
        <v>29.923312056994334</v>
      </c>
      <c r="K6487" s="9">
        <f t="shared" si="1386"/>
        <v>7.7429999999999999E-2</v>
      </c>
      <c r="L6487" s="9">
        <f t="shared" si="1379"/>
        <v>1.7017582417582417E-3</v>
      </c>
      <c r="M6487" s="12">
        <f t="shared" si="1380"/>
        <v>207967.66945128678</v>
      </c>
      <c r="N6487" s="10">
        <f>((B6486+E6486)*D6486+(B6487+E6487)*D6487+(B6488+E6488)*D6488)/3/SUM(D6442:D6487)</f>
        <v>2.2812002238581086</v>
      </c>
      <c r="O6487" s="11">
        <f>O6442</f>
        <v>4.1786072336414098E-2</v>
      </c>
      <c r="P6487" s="12">
        <f>M6487*O6442</f>
        <v>8690.1520793269265</v>
      </c>
      <c r="Q6487" s="9">
        <f>N6487*O6442</f>
        <v>9.5322397567978959E-2</v>
      </c>
      <c r="R6487" s="12">
        <f t="shared" si="1381"/>
        <v>83875.366393907127</v>
      </c>
      <c r="S6487" s="12">
        <f t="shared" si="1382"/>
        <v>2247283.2951410646</v>
      </c>
      <c r="T6487" s="13">
        <f t="shared" si="1387"/>
        <v>24.192965805110489</v>
      </c>
      <c r="U6487" s="14">
        <f t="shared" si="1377"/>
        <v>5.7303462518838444</v>
      </c>
    </row>
    <row r="6488" spans="1:21" x14ac:dyDescent="0.3">
      <c r="A6488" s="17">
        <v>1979</v>
      </c>
      <c r="B6488" s="17">
        <v>46</v>
      </c>
      <c r="C6488" s="17">
        <v>4.5100000000000001E-3</v>
      </c>
      <c r="D6488" s="17">
        <v>4.4999999999999997E-3</v>
      </c>
      <c r="E6488" s="17">
        <v>0.5</v>
      </c>
      <c r="F6488" s="6">
        <f t="shared" si="1383"/>
        <v>92536.0356320461</v>
      </c>
      <c r="G6488" s="7">
        <f t="shared" si="1384"/>
        <v>416.41216034420739</v>
      </c>
      <c r="H6488" s="6">
        <f t="shared" si="1385"/>
        <v>92327.829551873991</v>
      </c>
      <c r="I6488" s="6">
        <f>SUM(H6488:H6552)</f>
        <v>2686861.8599370555</v>
      </c>
      <c r="J6488" s="8">
        <f t="shared" si="1378"/>
        <v>29.035843621191074</v>
      </c>
      <c r="K6488" s="9">
        <f t="shared" si="1386"/>
        <v>8.1930000000000003E-2</v>
      </c>
      <c r="L6488" s="9">
        <f t="shared" si="1379"/>
        <v>1.7619354838709679E-3</v>
      </c>
      <c r="M6488" s="12">
        <f t="shared" si="1380"/>
        <v>236337.91597712244</v>
      </c>
      <c r="N6488" s="10">
        <f>((B6487+E6487)*D6487+(B6488+E6488)*D6488+(B6489+E6489)*D6489)/3/SUM(D6442:D6488)</f>
        <v>2.5345009967858738</v>
      </c>
      <c r="O6488" s="11">
        <f>O6442</f>
        <v>4.1786072336414098E-2</v>
      </c>
      <c r="P6488" s="12">
        <f>M6488*O6442</f>
        <v>9875.6332528573948</v>
      </c>
      <c r="Q6488" s="9">
        <f>N6488*O6442</f>
        <v>0.10590684198840816</v>
      </c>
      <c r="R6488" s="12">
        <f t="shared" si="1381"/>
        <v>82549.680696390991</v>
      </c>
      <c r="S6488" s="12">
        <f t="shared" si="1382"/>
        <v>2163407.9287471576</v>
      </c>
      <c r="T6488" s="13">
        <f t="shared" si="1387"/>
        <v>23.379085930907863</v>
      </c>
      <c r="U6488" s="14">
        <f t="shared" si="1377"/>
        <v>5.6567576902832108</v>
      </c>
    </row>
    <row r="6489" spans="1:21" x14ac:dyDescent="0.3">
      <c r="A6489" s="17">
        <v>1979</v>
      </c>
      <c r="B6489" s="17">
        <v>47</v>
      </c>
      <c r="C6489" s="17">
        <v>5.0800000000000003E-3</v>
      </c>
      <c r="D6489" s="17">
        <v>5.0600000000000003E-3</v>
      </c>
      <c r="E6489" s="17">
        <v>0.5</v>
      </c>
      <c r="F6489" s="6">
        <f t="shared" si="1383"/>
        <v>92119.623471701896</v>
      </c>
      <c r="G6489" s="7">
        <f t="shared" si="1384"/>
        <v>466.12529476681163</v>
      </c>
      <c r="H6489" s="6">
        <f t="shared" si="1385"/>
        <v>91886.560824318483</v>
      </c>
      <c r="I6489" s="6">
        <f>SUM(H6489:H6552)</f>
        <v>2594534.0303851818</v>
      </c>
      <c r="J6489" s="8">
        <f t="shared" si="1378"/>
        <v>28.164835380402888</v>
      </c>
      <c r="K6489" s="9">
        <f t="shared" si="1386"/>
        <v>8.6989999999999998E-2</v>
      </c>
      <c r="L6489" s="9">
        <f t="shared" si="1379"/>
        <v>1.8313684210526314E-3</v>
      </c>
      <c r="M6489" s="12">
        <f t="shared" si="1380"/>
        <v>254522.95093026271</v>
      </c>
      <c r="N6489" s="10">
        <f>((B6488+E6488)*D6488+(B6489+E6489)*D6489+(B6490+E6490)*D6490)/3/SUM(D6442:D6489)</f>
        <v>2.6706134804766828</v>
      </c>
      <c r="O6489" s="11">
        <f>O6442</f>
        <v>4.1786072336414098E-2</v>
      </c>
      <c r="P6489" s="12">
        <f>M6489*O6442</f>
        <v>10635.514438849534</v>
      </c>
      <c r="Q6489" s="9">
        <f>N6489*O6442</f>
        <v>0.11159444807780129</v>
      </c>
      <c r="R6489" s="12">
        <f t="shared" si="1381"/>
        <v>81632.530783361348</v>
      </c>
      <c r="S6489" s="12">
        <f t="shared" si="1382"/>
        <v>2080858.2480507665</v>
      </c>
      <c r="T6489" s="13">
        <f t="shared" si="1387"/>
        <v>22.588653422904866</v>
      </c>
      <c r="U6489" s="14">
        <f t="shared" si="1377"/>
        <v>5.5761819574980223</v>
      </c>
    </row>
    <row r="6490" spans="1:21" x14ac:dyDescent="0.3">
      <c r="A6490" s="17">
        <v>1979</v>
      </c>
      <c r="B6490" s="17">
        <v>48</v>
      </c>
      <c r="C6490" s="17">
        <v>5.1200000000000004E-3</v>
      </c>
      <c r="D6490" s="17">
        <v>5.1000000000000004E-3</v>
      </c>
      <c r="E6490" s="17">
        <v>0.5</v>
      </c>
      <c r="F6490" s="6">
        <f t="shared" si="1383"/>
        <v>91653.498176935085</v>
      </c>
      <c r="G6490" s="7">
        <f t="shared" si="1384"/>
        <v>467.43284070236899</v>
      </c>
      <c r="H6490" s="6">
        <f t="shared" si="1385"/>
        <v>91419.781756583907</v>
      </c>
      <c r="I6490" s="6">
        <f>SUM(H6490:H6552)</f>
        <v>2502647.4695608625</v>
      </c>
      <c r="J6490" s="8">
        <f t="shared" si="1378"/>
        <v>27.30553136913068</v>
      </c>
      <c r="K6490" s="9">
        <f t="shared" si="1386"/>
        <v>9.2090000000000005E-2</v>
      </c>
      <c r="L6490" s="9">
        <f t="shared" si="1379"/>
        <v>1.8987628865979383E-3</v>
      </c>
      <c r="M6490" s="12">
        <f t="shared" si="1380"/>
        <v>246177.57383065365</v>
      </c>
      <c r="N6490" s="10">
        <f>((B6489+E6489)*D6489+(B6490+E6490)*D6490+(B6491+E6491)*D6491)/3/SUM(D6442:D6490)</f>
        <v>2.9048394686357546</v>
      </c>
      <c r="O6490" s="11">
        <f>O6442</f>
        <v>4.1786072336414098E-2</v>
      </c>
      <c r="P6490" s="12">
        <f>M6490*O6442</f>
        <v>10286.793907690615</v>
      </c>
      <c r="Q6490" s="9">
        <f>N6490*O6442</f>
        <v>0.12138183216208434</v>
      </c>
      <c r="R6490" s="12">
        <f t="shared" si="1381"/>
        <v>80323.081151111866</v>
      </c>
      <c r="S6490" s="12">
        <f t="shared" si="1382"/>
        <v>1999225.7172674052</v>
      </c>
      <c r="T6490" s="13">
        <f t="shared" si="1387"/>
        <v>21.812868652410227</v>
      </c>
      <c r="U6490" s="14">
        <f t="shared" si="1377"/>
        <v>5.4926627167204529</v>
      </c>
    </row>
    <row r="6491" spans="1:21" x14ac:dyDescent="0.3">
      <c r="A6491" s="17">
        <v>1979</v>
      </c>
      <c r="B6491" s="17">
        <v>49</v>
      </c>
      <c r="C6491" s="17">
        <v>6.3800000000000003E-3</v>
      </c>
      <c r="D6491" s="17">
        <v>6.3600000000000002E-3</v>
      </c>
      <c r="E6491" s="17">
        <v>0.5</v>
      </c>
      <c r="F6491" s="6">
        <f t="shared" si="1383"/>
        <v>91186.065336232714</v>
      </c>
      <c r="G6491" s="7">
        <f t="shared" si="1384"/>
        <v>579.94337553844002</v>
      </c>
      <c r="H6491" s="6">
        <f t="shared" si="1385"/>
        <v>90896.093648463488</v>
      </c>
      <c r="I6491" s="6">
        <f>SUM(H6491:H6552)</f>
        <v>2411227.6878042789</v>
      </c>
      <c r="J6491" s="8">
        <f t="shared" si="1378"/>
        <v>26.442940364992143</v>
      </c>
      <c r="K6491" s="9">
        <f t="shared" si="1386"/>
        <v>9.845000000000001E-2</v>
      </c>
      <c r="L6491" s="9">
        <f t="shared" si="1379"/>
        <v>1.988888888888889E-3</v>
      </c>
      <c r="M6491" s="12">
        <f t="shared" si="1380"/>
        <v>291591.64133217651</v>
      </c>
      <c r="N6491" s="10">
        <f>((B6490+E6490)*D6490+(B6491+E6491)*D6491+(B6492+E6492)*D6492)/3/SUM(D6442:D6491)</f>
        <v>3.0814796004740135</v>
      </c>
      <c r="O6491" s="11">
        <f>O6442</f>
        <v>4.1786072336414098E-2</v>
      </c>
      <c r="P6491" s="12">
        <f>M6491*O6442</f>
        <v>12184.469417400043</v>
      </c>
      <c r="Q6491" s="9">
        <f>N6491*O6442</f>
        <v>0.12876292948859155</v>
      </c>
      <c r="R6491" s="12">
        <f t="shared" si="1381"/>
        <v>79192.04635121797</v>
      </c>
      <c r="S6491" s="12">
        <f t="shared" si="1382"/>
        <v>1918902.6361162933</v>
      </c>
      <c r="T6491" s="13">
        <f t="shared" si="1387"/>
        <v>21.043814414413809</v>
      </c>
      <c r="U6491" s="14">
        <f t="shared" si="1377"/>
        <v>5.399125950578334</v>
      </c>
    </row>
    <row r="6492" spans="1:21" x14ac:dyDescent="0.3">
      <c r="A6492" s="17">
        <v>1979</v>
      </c>
      <c r="B6492" s="17">
        <v>50</v>
      </c>
      <c r="C6492" s="17">
        <v>6.9100000000000003E-3</v>
      </c>
      <c r="D6492" s="17">
        <v>6.8900000000000003E-3</v>
      </c>
      <c r="E6492" s="17">
        <v>0.5</v>
      </c>
      <c r="F6492" s="6">
        <f t="shared" si="1383"/>
        <v>90606.121960694276</v>
      </c>
      <c r="G6492" s="7">
        <f t="shared" si="1384"/>
        <v>624.27618030918359</v>
      </c>
      <c r="H6492" s="6">
        <f t="shared" si="1385"/>
        <v>90293.983870539683</v>
      </c>
      <c r="I6492" s="6">
        <f>SUM(H6492:H6552)</f>
        <v>2320331.5941558154</v>
      </c>
      <c r="J6492" s="8">
        <f t="shared" si="1378"/>
        <v>25.608993564059563</v>
      </c>
      <c r="K6492" s="9">
        <f t="shared" si="1386"/>
        <v>0.10534000000000002</v>
      </c>
      <c r="L6492" s="9">
        <f t="shared" si="1379"/>
        <v>2.0859405940594064E-3</v>
      </c>
      <c r="M6492" s="12">
        <f t="shared" si="1380"/>
        <v>299278.02454541263</v>
      </c>
      <c r="N6492" s="10">
        <f>((B6491+E6491)*D6491+(B6492+E6492)*D6492+(B6493+E6493)*D6493)/3/SUM(D6442:D6492)</f>
        <v>3.3406429972786524</v>
      </c>
      <c r="O6492" s="11">
        <f>O6442</f>
        <v>4.1786072336414098E-2</v>
      </c>
      <c r="P6492" s="12">
        <f>M6492*O6442</f>
        <v>12505.653182353726</v>
      </c>
      <c r="Q6492" s="9">
        <f>N6492*O6442</f>
        <v>0.13959234993442099</v>
      </c>
      <c r="R6492" s="12">
        <f t="shared" si="1381"/>
        <v>77689.634477110347</v>
      </c>
      <c r="S6492" s="12">
        <f t="shared" si="1382"/>
        <v>1839710.5897650754</v>
      </c>
      <c r="T6492" s="13">
        <f t="shared" si="1387"/>
        <v>20.304484398561478</v>
      </c>
      <c r="U6492" s="14">
        <f t="shared" si="1377"/>
        <v>5.3045091654980858</v>
      </c>
    </row>
    <row r="6493" spans="1:21" x14ac:dyDescent="0.3">
      <c r="A6493" s="17">
        <v>1979</v>
      </c>
      <c r="B6493" s="17">
        <v>51</v>
      </c>
      <c r="C6493" s="17">
        <v>7.6600000000000001E-3</v>
      </c>
      <c r="D6493" s="17">
        <v>7.6299999999999996E-3</v>
      </c>
      <c r="E6493" s="17">
        <v>0.5</v>
      </c>
      <c r="F6493" s="6">
        <f t="shared" si="1383"/>
        <v>89981.845780385091</v>
      </c>
      <c r="G6493" s="7">
        <f t="shared" si="1384"/>
        <v>686.56148330433825</v>
      </c>
      <c r="H6493" s="6">
        <f t="shared" si="1385"/>
        <v>89638.565038732922</v>
      </c>
      <c r="I6493" s="6">
        <f>SUM(H6493:H6552)</f>
        <v>2230037.6102852761</v>
      </c>
      <c r="J6493" s="8">
        <f t="shared" si="1378"/>
        <v>24.783194776066665</v>
      </c>
      <c r="K6493" s="9">
        <f t="shared" si="1386"/>
        <v>0.11297000000000001</v>
      </c>
      <c r="L6493" s="9">
        <f t="shared" si="1379"/>
        <v>2.193592233009709E-3</v>
      </c>
      <c r="M6493" s="12">
        <f t="shared" si="1380"/>
        <v>312985.00832232821</v>
      </c>
      <c r="N6493" s="10">
        <f>((B6492+E6492)*D6492+(B6493+E6493)*D6493+(B6494+E6494)*D6494)/3/SUM(D6442:D6493)</f>
        <v>3.4501490071110328</v>
      </c>
      <c r="O6493" s="11">
        <f>O6442</f>
        <v>4.1786072336414098E-2</v>
      </c>
      <c r="P6493" s="12">
        <f>M6493*O6442</f>
        <v>13078.414197969976</v>
      </c>
      <c r="Q6493" s="9">
        <f>N6493*O6442</f>
        <v>0.14416817598254889</v>
      </c>
      <c r="R6493" s="12">
        <f t="shared" si="1381"/>
        <v>76715.536619405728</v>
      </c>
      <c r="S6493" s="12">
        <f t="shared" si="1382"/>
        <v>1762020.955287965</v>
      </c>
      <c r="T6493" s="13">
        <f t="shared" si="1387"/>
        <v>19.581960561116468</v>
      </c>
      <c r="U6493" s="14">
        <f t="shared" si="1377"/>
        <v>5.2012342149501976</v>
      </c>
    </row>
    <row r="6494" spans="1:21" x14ac:dyDescent="0.3">
      <c r="A6494" s="17">
        <v>1979</v>
      </c>
      <c r="B6494" s="17">
        <v>52</v>
      </c>
      <c r="C6494" s="17">
        <v>8.1899999999999994E-3</v>
      </c>
      <c r="D6494" s="17">
        <v>8.1600000000000006E-3</v>
      </c>
      <c r="E6494" s="17">
        <v>0.5</v>
      </c>
      <c r="F6494" s="6">
        <f t="shared" si="1383"/>
        <v>89295.284297080754</v>
      </c>
      <c r="G6494" s="7">
        <f t="shared" si="1384"/>
        <v>728.64951986417896</v>
      </c>
      <c r="H6494" s="6">
        <f t="shared" si="1385"/>
        <v>88930.959537148665</v>
      </c>
      <c r="I6494" s="6">
        <f>SUM(H6494:H6552)</f>
        <v>2140399.0452465429</v>
      </c>
      <c r="J6494" s="8">
        <f t="shared" si="1378"/>
        <v>23.969900113935992</v>
      </c>
      <c r="K6494" s="9">
        <f t="shared" si="1386"/>
        <v>0.12113000000000002</v>
      </c>
      <c r="L6494" s="9">
        <f t="shared" si="1379"/>
        <v>2.3072380952380957E-3</v>
      </c>
      <c r="M6494" s="12">
        <f t="shared" si="1380"/>
        <v>315810.28475909674</v>
      </c>
      <c r="N6494" s="10">
        <f>((B6493+E6493)*D6493+(B6494+E6494)*D6494+(B6495+E6495)*D6495)/3/SUM(D6442:D6494)</f>
        <v>3.6146977076969642</v>
      </c>
      <c r="O6494" s="11">
        <f>O6442</f>
        <v>4.1786072336414098E-2</v>
      </c>
      <c r="P6494" s="12">
        <f>M6494*O6442</f>
        <v>13196.471403527152</v>
      </c>
      <c r="Q6494" s="9">
        <f>N6494*O6442</f>
        <v>0.15104401988809557</v>
      </c>
      <c r="R6494" s="12">
        <f t="shared" si="1381"/>
        <v>75498.469916152157</v>
      </c>
      <c r="S6494" s="12">
        <f t="shared" si="1382"/>
        <v>1685305.4186685593</v>
      </c>
      <c r="T6494" s="13">
        <f t="shared" si="1387"/>
        <v>18.873397760419643</v>
      </c>
      <c r="U6494" s="14">
        <f t="shared" si="1377"/>
        <v>5.0965023535163496</v>
      </c>
    </row>
    <row r="6495" spans="1:21" x14ac:dyDescent="0.3">
      <c r="A6495" s="17">
        <v>1979</v>
      </c>
      <c r="B6495" s="17">
        <v>53</v>
      </c>
      <c r="C6495" s="17">
        <v>9.2499999999999995E-3</v>
      </c>
      <c r="D6495" s="17">
        <v>9.1999999999999998E-3</v>
      </c>
      <c r="E6495" s="17">
        <v>0.5</v>
      </c>
      <c r="F6495" s="6">
        <f t="shared" si="1383"/>
        <v>88566.634777216575</v>
      </c>
      <c r="G6495" s="7">
        <f t="shared" si="1384"/>
        <v>814.81303995039252</v>
      </c>
      <c r="H6495" s="6">
        <f t="shared" si="1385"/>
        <v>88159.228257241382</v>
      </c>
      <c r="I6495" s="6">
        <f>SUM(H6495:H6552)</f>
        <v>2051468.0857093956</v>
      </c>
      <c r="J6495" s="8">
        <f t="shared" si="1378"/>
        <v>23.162990113260211</v>
      </c>
      <c r="K6495" s="9">
        <f t="shared" si="1386"/>
        <v>0.13033</v>
      </c>
      <c r="L6495" s="9">
        <f t="shared" si="1379"/>
        <v>2.4360747663551402E-3</v>
      </c>
      <c r="M6495" s="12">
        <f t="shared" si="1380"/>
        <v>334477.8457557431</v>
      </c>
      <c r="N6495" s="10">
        <f>((B6494+E6494)*D6494+(B6495+E6495)*D6495+(B6496+E6496)*D6496)/3/SUM(D6442:D6495)</f>
        <v>3.7080104350494896</v>
      </c>
      <c r="O6495" s="11">
        <f>O6442</f>
        <v>4.1786072336414098E-2</v>
      </c>
      <c r="P6495" s="12">
        <f>M6495*O6442</f>
        <v>13976.515457677438</v>
      </c>
      <c r="Q6495" s="9">
        <f>N6495*O6442</f>
        <v>0.15494319226315628</v>
      </c>
      <c r="R6495" s="12">
        <f t="shared" si="1381"/>
        <v>74499.556003608144</v>
      </c>
      <c r="S6495" s="12">
        <f t="shared" si="1382"/>
        <v>1609806.9487524072</v>
      </c>
      <c r="T6495" s="13">
        <f t="shared" si="1387"/>
        <v>18.176223504503344</v>
      </c>
      <c r="U6495" s="14">
        <f t="shared" si="1377"/>
        <v>4.9867666087568665</v>
      </c>
    </row>
    <row r="6496" spans="1:21" x14ac:dyDescent="0.3">
      <c r="A6496" s="17">
        <v>1979</v>
      </c>
      <c r="B6496" s="17">
        <v>54</v>
      </c>
      <c r="C6496" s="17">
        <v>9.7599999999999996E-3</v>
      </c>
      <c r="D6496" s="17">
        <v>9.7099999999999999E-3</v>
      </c>
      <c r="E6496" s="17">
        <v>0.5</v>
      </c>
      <c r="F6496" s="6">
        <f t="shared" si="1383"/>
        <v>87751.821737266189</v>
      </c>
      <c r="G6496" s="7">
        <f t="shared" si="1384"/>
        <v>852.07018906885469</v>
      </c>
      <c r="H6496" s="6">
        <f t="shared" si="1385"/>
        <v>87325.786642731764</v>
      </c>
      <c r="I6496" s="6">
        <f>SUM(H6496:H6552)</f>
        <v>1963308.8574521542</v>
      </c>
      <c r="J6496" s="8">
        <f t="shared" si="1378"/>
        <v>22.373425629047446</v>
      </c>
      <c r="K6496" s="9">
        <f t="shared" si="1386"/>
        <v>0.14004</v>
      </c>
      <c r="L6496" s="9">
        <f t="shared" si="1379"/>
        <v>2.5695412844036697E-3</v>
      </c>
      <c r="M6496" s="12">
        <f t="shared" si="1380"/>
        <v>331604.00817089819</v>
      </c>
      <c r="N6496" s="10">
        <f>((B6495+E6495)*D6495+(B6496+E6496)*D6496+(B6497+E6497)*D6497)/3/SUM(D6442:D6496)</f>
        <v>3.9530491288203371</v>
      </c>
      <c r="O6496" s="11">
        <f>O6442</f>
        <v>4.1786072336414098E-2</v>
      </c>
      <c r="P6496" s="12">
        <f>M6496*O6442</f>
        <v>13856.429072474004</v>
      </c>
      <c r="Q6496" s="9">
        <f>N6496*O6442</f>
        <v>0.16518239684628533</v>
      </c>
      <c r="R6496" s="12">
        <f t="shared" si="1381"/>
        <v>72901.103898597998</v>
      </c>
      <c r="S6496" s="12">
        <f t="shared" si="1382"/>
        <v>1535307.3927487992</v>
      </c>
      <c r="T6496" s="13">
        <f t="shared" si="1387"/>
        <v>17.496017317402188</v>
      </c>
      <c r="U6496" s="14">
        <f t="shared" si="1377"/>
        <v>4.877408311645258</v>
      </c>
    </row>
    <row r="6497" spans="1:21" x14ac:dyDescent="0.3">
      <c r="A6497" s="17">
        <v>1979</v>
      </c>
      <c r="B6497" s="17">
        <v>55</v>
      </c>
      <c r="C6497" s="17">
        <v>1.158E-2</v>
      </c>
      <c r="D6497" s="17">
        <v>1.1520000000000001E-2</v>
      </c>
      <c r="E6497" s="17">
        <v>0.5</v>
      </c>
      <c r="F6497" s="6">
        <f t="shared" si="1383"/>
        <v>86899.751548197339</v>
      </c>
      <c r="G6497" s="7">
        <f t="shared" si="1384"/>
        <v>1001.0851378352334</v>
      </c>
      <c r="H6497" s="6">
        <f t="shared" si="1385"/>
        <v>86399.20897927972</v>
      </c>
      <c r="I6497" s="6">
        <f>SUM(H6497:H6552)</f>
        <v>1875983.0708094223</v>
      </c>
      <c r="J6497" s="8">
        <f t="shared" si="1378"/>
        <v>21.587899129595819</v>
      </c>
      <c r="K6497" s="9">
        <f t="shared" si="1386"/>
        <v>0.15156</v>
      </c>
      <c r="L6497" s="9">
        <f t="shared" si="1379"/>
        <v>2.7308108108108106E-3</v>
      </c>
      <c r="M6497" s="12">
        <f t="shared" si="1380"/>
        <v>366588.97565225296</v>
      </c>
      <c r="N6497" s="10">
        <f>((B6496+E6496)*D6496+(B6497+E6497)*D6497+(B6498+E6498)*D6498)/3/SUM(D6442:D6497)</f>
        <v>3.9928741092636582</v>
      </c>
      <c r="O6497" s="11">
        <f>O6442</f>
        <v>4.1786072336414098E-2</v>
      </c>
      <c r="P6497" s="12">
        <f>M6497*O6442</f>
        <v>15318.313454336989</v>
      </c>
      <c r="Q6497" s="9">
        <f>N6497*O6442</f>
        <v>0.16684652635988623</v>
      </c>
      <c r="R6497" s="12">
        <f t="shared" si="1381"/>
        <v>71983.801080845005</v>
      </c>
      <c r="S6497" s="12">
        <f t="shared" si="1382"/>
        <v>1462406.2888502013</v>
      </c>
      <c r="T6497" s="13">
        <f t="shared" si="1387"/>
        <v>16.828659032921454</v>
      </c>
      <c r="U6497" s="14">
        <f t="shared" si="1377"/>
        <v>4.7592400966743647</v>
      </c>
    </row>
    <row r="6498" spans="1:21" x14ac:dyDescent="0.3">
      <c r="A6498" s="17">
        <v>1979</v>
      </c>
      <c r="B6498" s="17">
        <v>56</v>
      </c>
      <c r="C6498" s="17">
        <v>1.1520000000000001E-2</v>
      </c>
      <c r="D6498" s="17">
        <v>1.145E-2</v>
      </c>
      <c r="E6498" s="17">
        <v>0.5</v>
      </c>
      <c r="F6498" s="6">
        <f t="shared" si="1383"/>
        <v>85898.666410362101</v>
      </c>
      <c r="G6498" s="7">
        <f t="shared" si="1384"/>
        <v>983.53973039864604</v>
      </c>
      <c r="H6498" s="6">
        <f t="shared" si="1385"/>
        <v>85406.896545162774</v>
      </c>
      <c r="I6498" s="6">
        <f>SUM(H6498:H6552)</f>
        <v>1789583.8618301423</v>
      </c>
      <c r="J6498" s="8">
        <f t="shared" si="1378"/>
        <v>20.833662926509202</v>
      </c>
      <c r="K6498" s="9">
        <f t="shared" si="1386"/>
        <v>0.16300999999999999</v>
      </c>
      <c r="L6498" s="9">
        <f t="shared" si="1379"/>
        <v>2.8851327433628317E-3</v>
      </c>
      <c r="M6498" s="12">
        <f t="shared" si="1380"/>
        <v>340899.2992302528</v>
      </c>
      <c r="N6498" s="10">
        <f>((B6497+E6497)*D6497+(B6498+E6498)*D6498+(B6499+E6499)*D6499)/3/SUM(D6442:D6498)</f>
        <v>4.1740997484816882</v>
      </c>
      <c r="O6498" s="11">
        <f>O6442</f>
        <v>4.1786072336414098E-2</v>
      </c>
      <c r="P6498" s="12">
        <f>M6498*O6442</f>
        <v>14244.842777068219</v>
      </c>
      <c r="Q6498" s="9">
        <f>N6498*O6442</f>
        <v>0.17441923402946372</v>
      </c>
      <c r="R6498" s="12">
        <f t="shared" si="1381"/>
        <v>70510.291068921841</v>
      </c>
      <c r="S6498" s="12">
        <f t="shared" si="1382"/>
        <v>1390422.4877693562</v>
      </c>
      <c r="T6498" s="13">
        <f t="shared" si="1387"/>
        <v>16.186776184940015</v>
      </c>
      <c r="U6498" s="14">
        <f t="shared" si="1377"/>
        <v>4.6468867415691868</v>
      </c>
    </row>
    <row r="6499" spans="1:21" x14ac:dyDescent="0.3">
      <c r="A6499" s="17">
        <v>1979</v>
      </c>
      <c r="B6499" s="17">
        <v>57</v>
      </c>
      <c r="C6499" s="17">
        <v>1.321E-2</v>
      </c>
      <c r="D6499" s="17">
        <v>1.3129999999999999E-2</v>
      </c>
      <c r="E6499" s="17">
        <v>0.5</v>
      </c>
      <c r="F6499" s="6">
        <f t="shared" si="1383"/>
        <v>84915.126679963461</v>
      </c>
      <c r="G6499" s="7">
        <f t="shared" si="1384"/>
        <v>1114.9356133079202</v>
      </c>
      <c r="H6499" s="6">
        <f t="shared" si="1385"/>
        <v>84357.658873309498</v>
      </c>
      <c r="I6499" s="6">
        <f>SUM(H6499:H6552)</f>
        <v>1704176.9652849797</v>
      </c>
      <c r="J6499" s="8">
        <f t="shared" si="1378"/>
        <v>20.06918003794366</v>
      </c>
      <c r="K6499" s="9">
        <f t="shared" si="1386"/>
        <v>0.17613999999999999</v>
      </c>
      <c r="L6499" s="9">
        <f t="shared" si="1379"/>
        <v>3.0633043478260867E-3</v>
      </c>
      <c r="M6499" s="12">
        <f t="shared" si="1380"/>
        <v>363965.01513117645</v>
      </c>
      <c r="N6499" s="10">
        <f>((B6498+E6498)*D6498+(B6499+E6499)*D6499+(B6500+E6500)*D6500)/3/SUM(D6442:D6499)</f>
        <v>4.2017997047802877</v>
      </c>
      <c r="O6499" s="11">
        <f>O6442</f>
        <v>4.1786072336414098E-2</v>
      </c>
      <c r="P6499" s="12">
        <f>M6499*O6442</f>
        <v>15208.668450195391</v>
      </c>
      <c r="Q6499" s="9">
        <f>N6499*O6442</f>
        <v>0.17557670640707251</v>
      </c>
      <c r="R6499" s="12">
        <f t="shared" si="1381"/>
        <v>69546.418968122452</v>
      </c>
      <c r="S6499" s="12">
        <f t="shared" si="1382"/>
        <v>1319912.1967004344</v>
      </c>
      <c r="T6499" s="13">
        <f t="shared" si="1387"/>
        <v>15.54389951833965</v>
      </c>
      <c r="U6499" s="14">
        <f t="shared" si="1377"/>
        <v>4.52528051960401</v>
      </c>
    </row>
    <row r="6500" spans="1:21" x14ac:dyDescent="0.3">
      <c r="A6500" s="17">
        <v>1979</v>
      </c>
      <c r="B6500" s="17">
        <v>58</v>
      </c>
      <c r="C6500" s="17">
        <v>1.409E-2</v>
      </c>
      <c r="D6500" s="17">
        <v>1.3990000000000001E-2</v>
      </c>
      <c r="E6500" s="17">
        <v>0.5</v>
      </c>
      <c r="F6500" s="6">
        <f t="shared" si="1383"/>
        <v>83800.191066655534</v>
      </c>
      <c r="G6500" s="7">
        <f t="shared" si="1384"/>
        <v>1172.3646730225109</v>
      </c>
      <c r="H6500" s="6">
        <f t="shared" si="1385"/>
        <v>83214.008730144284</v>
      </c>
      <c r="I6500" s="6">
        <f>SUM(H6500:H6552)</f>
        <v>1619819.3064116701</v>
      </c>
      <c r="J6500" s="8">
        <f t="shared" si="1378"/>
        <v>19.329541923397873</v>
      </c>
      <c r="K6500" s="9">
        <f t="shared" si="1386"/>
        <v>0.19012999999999999</v>
      </c>
      <c r="L6500" s="9">
        <f t="shared" si="1379"/>
        <v>3.2500854700854699E-3</v>
      </c>
      <c r="M6500" s="12">
        <f t="shared" si="1380"/>
        <v>360718.1053585278</v>
      </c>
      <c r="N6500" s="10">
        <f>((B6499+E6499)*D6499+(B6500+E6500)*D6500+(B6501+E6501)*D6501)/3/SUM(D6442:D6500)</f>
        <v>4.3909693367695786</v>
      </c>
      <c r="O6500" s="11">
        <f>O6442</f>
        <v>4.1786072336414098E-2</v>
      </c>
      <c r="P6500" s="12">
        <f>M6500*O6442</f>
        <v>15072.992843565684</v>
      </c>
      <c r="Q6500" s="9">
        <f>N6500*O6442</f>
        <v>0.18348136233322984</v>
      </c>
      <c r="R6500" s="12">
        <f t="shared" si="1381"/>
        <v>67945.789043128127</v>
      </c>
      <c r="S6500" s="12">
        <f t="shared" si="1382"/>
        <v>1250365.777732312</v>
      </c>
      <c r="T6500" s="13">
        <f t="shared" si="1387"/>
        <v>14.920798649942911</v>
      </c>
      <c r="U6500" s="14">
        <f t="shared" si="1377"/>
        <v>4.4087432734549612</v>
      </c>
    </row>
    <row r="6501" spans="1:21" x14ac:dyDescent="0.3">
      <c r="A6501" s="17">
        <v>1979</v>
      </c>
      <c r="B6501" s="17">
        <v>59</v>
      </c>
      <c r="C6501" s="17">
        <v>1.5769999999999999E-2</v>
      </c>
      <c r="D6501" s="17">
        <v>1.5650000000000001E-2</v>
      </c>
      <c r="E6501" s="17">
        <v>0.5</v>
      </c>
      <c r="F6501" s="6">
        <f t="shared" si="1383"/>
        <v>82627.826393633019</v>
      </c>
      <c r="G6501" s="7">
        <f t="shared" si="1384"/>
        <v>1293.1254830603568</v>
      </c>
      <c r="H6501" s="6">
        <f t="shared" si="1385"/>
        <v>81981.263652102847</v>
      </c>
      <c r="I6501" s="6">
        <f>SUM(H6501:H6552)</f>
        <v>1536605.2976815256</v>
      </c>
      <c r="J6501" s="8">
        <f t="shared" si="1378"/>
        <v>18.596704823884007</v>
      </c>
      <c r="K6501" s="9">
        <f t="shared" si="1386"/>
        <v>0.20577999999999999</v>
      </c>
      <c r="L6501" s="9">
        <f t="shared" si="1379"/>
        <v>3.4584873949579831E-3</v>
      </c>
      <c r="M6501" s="12">
        <f t="shared" si="1380"/>
        <v>373899.1458941162</v>
      </c>
      <c r="N6501" s="10">
        <f>((B6500+E6500)*D6500+(B6501+E6501)*D6501+(B6502+E6502)*D6502)/3/SUM(D6442:D6501)</f>
        <v>4.4755969158000459</v>
      </c>
      <c r="O6501" s="11">
        <f>O6442</f>
        <v>4.1786072336414098E-2</v>
      </c>
      <c r="P6501" s="12">
        <f>M6501*O6442</f>
        <v>15623.776756854988</v>
      </c>
      <c r="Q6501" s="9">
        <f>N6501*O6442</f>
        <v>0.18701761647225257</v>
      </c>
      <c r="R6501" s="12">
        <f t="shared" si="1381"/>
        <v>66649.323128503253</v>
      </c>
      <c r="S6501" s="12">
        <f t="shared" si="1382"/>
        <v>1182419.988689184</v>
      </c>
      <c r="T6501" s="13">
        <f t="shared" si="1387"/>
        <v>14.310191134112863</v>
      </c>
      <c r="U6501" s="14">
        <f t="shared" si="1377"/>
        <v>4.2865136897711444</v>
      </c>
    </row>
    <row r="6502" spans="1:21" x14ac:dyDescent="0.3">
      <c r="A6502" s="17">
        <v>1979</v>
      </c>
      <c r="B6502" s="17">
        <v>60</v>
      </c>
      <c r="C6502" s="17">
        <v>1.6899999999999998E-2</v>
      </c>
      <c r="D6502" s="17">
        <v>1.6750000000000001E-2</v>
      </c>
      <c r="E6502" s="17">
        <v>0.5</v>
      </c>
      <c r="F6502" s="6">
        <f t="shared" si="1383"/>
        <v>81334.700910572661</v>
      </c>
      <c r="G6502" s="7">
        <f t="shared" si="1384"/>
        <v>1362.3562402520922</v>
      </c>
      <c r="H6502" s="6">
        <f t="shared" si="1385"/>
        <v>80653.522790446616</v>
      </c>
      <c r="I6502" s="6">
        <f>SUM(H6502:H6552)</f>
        <v>1454624.0340294228</v>
      </c>
      <c r="J6502" s="8">
        <f t="shared" si="1378"/>
        <v>17.884421012733284</v>
      </c>
      <c r="K6502" s="9">
        <f t="shared" si="1386"/>
        <v>0.22253000000000001</v>
      </c>
      <c r="L6502" s="9">
        <f t="shared" si="1379"/>
        <v>3.6781818181818183E-3</v>
      </c>
      <c r="M6502" s="12">
        <f t="shared" si="1380"/>
        <v>370388.49833843339</v>
      </c>
      <c r="N6502" s="10">
        <f>((B6501+E6501)*D6501+(B6502+E6502)*D6502+(B6503+E6503)*D6503)/3/SUM(D6442:D6502)</f>
        <v>4.6474557737533511</v>
      </c>
      <c r="O6502" s="11">
        <f>O6442</f>
        <v>4.1786072336414098E-2</v>
      </c>
      <c r="P6502" s="12">
        <f>M6502*O6442</f>
        <v>15477.080584145571</v>
      </c>
      <c r="Q6502" s="9">
        <f>N6502*O6442</f>
        <v>0.19419892314234288</v>
      </c>
      <c r="R6502" s="12">
        <f t="shared" si="1381"/>
        <v>64990.695516905471</v>
      </c>
      <c r="S6502" s="12">
        <f t="shared" si="1382"/>
        <v>1115770.6655606807</v>
      </c>
      <c r="T6502" s="13">
        <f t="shared" si="1387"/>
        <v>13.718261124332015</v>
      </c>
      <c r="U6502" s="14">
        <f t="shared" si="1377"/>
        <v>4.1661598884012694</v>
      </c>
    </row>
    <row r="6503" spans="1:21" x14ac:dyDescent="0.3">
      <c r="A6503" s="17">
        <v>1979</v>
      </c>
      <c r="B6503" s="17">
        <v>61</v>
      </c>
      <c r="C6503" s="17">
        <v>1.9009999999999999E-2</v>
      </c>
      <c r="D6503" s="17">
        <v>1.883E-2</v>
      </c>
      <c r="E6503" s="17">
        <v>0.5</v>
      </c>
      <c r="F6503" s="6">
        <f t="shared" si="1383"/>
        <v>79972.34467032057</v>
      </c>
      <c r="G6503" s="7">
        <f t="shared" si="1384"/>
        <v>1505.8792501421362</v>
      </c>
      <c r="H6503" s="6">
        <f t="shared" si="1385"/>
        <v>79219.405045249499</v>
      </c>
      <c r="I6503" s="6">
        <f>SUM(H6503:H6552)</f>
        <v>1373970.5112389764</v>
      </c>
      <c r="J6503" s="8">
        <f t="shared" si="1378"/>
        <v>17.180570569777053</v>
      </c>
      <c r="K6503" s="9">
        <f t="shared" si="1386"/>
        <v>0.24136000000000002</v>
      </c>
      <c r="L6503" s="9">
        <f t="shared" si="1379"/>
        <v>3.9245528455284558E-3</v>
      </c>
      <c r="M6503" s="12">
        <f t="shared" si="1380"/>
        <v>383707.21695285616</v>
      </c>
      <c r="N6503" s="10">
        <f>((B6502+E6502)*D6502+(B6503+E6503)*D6503+(B6504+E6504)*D6504)/3/SUM(D6442:D6503)</f>
        <v>4.791659761352336</v>
      </c>
      <c r="O6503" s="11">
        <f>O6442</f>
        <v>4.1786072336414098E-2</v>
      </c>
      <c r="P6503" s="12">
        <f>M6503*O6442</f>
        <v>16033.617523596185</v>
      </c>
      <c r="Q6503" s="9">
        <f>N6503*O6442</f>
        <v>0.20022464139935342</v>
      </c>
      <c r="R6503" s="12">
        <f t="shared" si="1381"/>
        <v>63357.728078194297</v>
      </c>
      <c r="S6503" s="12">
        <f t="shared" si="1382"/>
        <v>1050779.9700437752</v>
      </c>
      <c r="T6503" s="13">
        <f t="shared" si="1387"/>
        <v>13.139291768617381</v>
      </c>
      <c r="U6503" s="14">
        <f t="shared" si="1377"/>
        <v>4.0412788011596721</v>
      </c>
    </row>
    <row r="6504" spans="1:21" x14ac:dyDescent="0.3">
      <c r="A6504" s="17">
        <v>1979</v>
      </c>
      <c r="B6504" s="17">
        <v>62</v>
      </c>
      <c r="C6504" s="17">
        <v>2.0990000000000002E-2</v>
      </c>
      <c r="D6504" s="17">
        <v>2.077E-2</v>
      </c>
      <c r="E6504" s="17">
        <v>0.5</v>
      </c>
      <c r="F6504" s="6">
        <f t="shared" si="1383"/>
        <v>78466.465420178429</v>
      </c>
      <c r="G6504" s="7">
        <f t="shared" si="1384"/>
        <v>1629.7484867771059</v>
      </c>
      <c r="H6504" s="6">
        <f t="shared" si="1385"/>
        <v>77651.59117678988</v>
      </c>
      <c r="I6504" s="6">
        <f>SUM(H6504:H6552)</f>
        <v>1294751.1061937269</v>
      </c>
      <c r="J6504" s="8">
        <f t="shared" si="1378"/>
        <v>16.500693630845884</v>
      </c>
      <c r="K6504" s="9">
        <f t="shared" si="1386"/>
        <v>0.26213000000000003</v>
      </c>
      <c r="L6504" s="9">
        <f t="shared" si="1379"/>
        <v>4.1940800000000002E-3</v>
      </c>
      <c r="M6504" s="12">
        <f t="shared" si="1380"/>
        <v>388583.07108522148</v>
      </c>
      <c r="N6504" s="10">
        <f>((B6503+E6503)*D6503+(B6504+E6504)*D6504+(B6505+E6505)*D6505)/3/SUM(D6442:D6504)</f>
        <v>4.8618687928381599</v>
      </c>
      <c r="O6504" s="11">
        <f>O6442</f>
        <v>4.1786072336414098E-2</v>
      </c>
      <c r="P6504" s="12">
        <f>M6504*O6442</f>
        <v>16237.360317073006</v>
      </c>
      <c r="Q6504" s="9">
        <f>N6504*O6442</f>
        <v>0.20315840106768965</v>
      </c>
      <c r="R6504" s="12">
        <f t="shared" si="1381"/>
        <v>61876.01807295133</v>
      </c>
      <c r="S6504" s="12">
        <f t="shared" si="1382"/>
        <v>987422.24196558096</v>
      </c>
      <c r="T6504" s="13">
        <f t="shared" si="1387"/>
        <v>12.584003072880298</v>
      </c>
      <c r="U6504" s="14">
        <f t="shared" si="1377"/>
        <v>3.9166905579655857</v>
      </c>
    </row>
    <row r="6505" spans="1:21" x14ac:dyDescent="0.3">
      <c r="A6505" s="17">
        <v>1979</v>
      </c>
      <c r="B6505" s="17">
        <v>63</v>
      </c>
      <c r="C6505" s="17">
        <v>2.1760000000000002E-2</v>
      </c>
      <c r="D6505" s="17">
        <v>2.1530000000000001E-2</v>
      </c>
      <c r="E6505" s="17">
        <v>0.5</v>
      </c>
      <c r="F6505" s="6">
        <f t="shared" si="1383"/>
        <v>76836.716933401316</v>
      </c>
      <c r="G6505" s="7">
        <f t="shared" si="1384"/>
        <v>1654.2945155761304</v>
      </c>
      <c r="H6505" s="6">
        <f t="shared" si="1385"/>
        <v>76009.569675613253</v>
      </c>
      <c r="I6505" s="6">
        <f>SUM(H6505:H6552)</f>
        <v>1217099.5150169369</v>
      </c>
      <c r="J6505" s="8">
        <f t="shared" si="1378"/>
        <v>15.840077030775081</v>
      </c>
      <c r="K6505" s="9">
        <f t="shared" si="1386"/>
        <v>0.28366000000000002</v>
      </c>
      <c r="L6505" s="9">
        <f t="shared" si="1379"/>
        <v>4.4670866141732291E-3</v>
      </c>
      <c r="M6505" s="12">
        <f t="shared" si="1380"/>
        <v>370329.62609844271</v>
      </c>
      <c r="N6505" s="10">
        <f>((B6504+E6504)*D6504+(B6505+E6505)*D6505+(B6506+E6506)*D6506)/3/SUM(D6442:D6505)</f>
        <v>4.959429128769183</v>
      </c>
      <c r="O6505" s="11">
        <f>O6442</f>
        <v>4.1786072336414098E-2</v>
      </c>
      <c r="P6505" s="12">
        <f>M6505*O6442</f>
        <v>15474.620544466714</v>
      </c>
      <c r="Q6505" s="9">
        <f>N6505*O6442</f>
        <v>0.20723506432206823</v>
      </c>
      <c r="R6505" s="12">
        <f t="shared" si="1381"/>
        <v>60257.72161479482</v>
      </c>
      <c r="S6505" s="12">
        <f t="shared" si="1382"/>
        <v>925546.22389262961</v>
      </c>
      <c r="T6505" s="13">
        <f t="shared" si="1387"/>
        <v>12.045624290465875</v>
      </c>
      <c r="U6505" s="14">
        <f t="shared" si="1377"/>
        <v>3.7944527403092057</v>
      </c>
    </row>
    <row r="6506" spans="1:21" x14ac:dyDescent="0.3">
      <c r="A6506" s="17">
        <v>1979</v>
      </c>
      <c r="B6506" s="17">
        <v>64</v>
      </c>
      <c r="C6506" s="17">
        <v>2.4410000000000001E-2</v>
      </c>
      <c r="D6506" s="17">
        <v>2.4109999999999999E-2</v>
      </c>
      <c r="E6506" s="17">
        <v>0.5</v>
      </c>
      <c r="F6506" s="6">
        <f t="shared" si="1383"/>
        <v>75182.42241782519</v>
      </c>
      <c r="G6506" s="7">
        <f t="shared" si="1384"/>
        <v>1812.6482044937652</v>
      </c>
      <c r="H6506" s="6">
        <f t="shared" si="1385"/>
        <v>74276.098315578303</v>
      </c>
      <c r="I6506" s="6">
        <f>SUM(H6506:H6552)</f>
        <v>1141089.9453413237</v>
      </c>
      <c r="J6506" s="8">
        <f t="shared" si="1378"/>
        <v>15.177616105527079</v>
      </c>
      <c r="K6506" s="9">
        <f t="shared" si="1386"/>
        <v>0.30777000000000004</v>
      </c>
      <c r="L6506" s="9">
        <f t="shared" si="1379"/>
        <v>4.7716279069767451E-3</v>
      </c>
      <c r="M6506" s="12">
        <f t="shared" si="1380"/>
        <v>379880.46005084261</v>
      </c>
      <c r="N6506" s="10">
        <f>((B6505+E6505)*D6505+(B6506+E6506)*D6506+(B6507+E6507)*D6507)/3/SUM(D6442:D6506)</f>
        <v>4.959054921965536</v>
      </c>
      <c r="O6506" s="11">
        <f>O6442</f>
        <v>4.1786072336414098E-2</v>
      </c>
      <c r="P6506" s="12">
        <f>M6506*O6442</f>
        <v>15873.712382874775</v>
      </c>
      <c r="Q6506" s="9">
        <f>N6506*O6442</f>
        <v>0.20721942768950227</v>
      </c>
      <c r="R6506" s="12">
        <f t="shared" si="1381"/>
        <v>58884.647731614961</v>
      </c>
      <c r="S6506" s="12">
        <f t="shared" si="1382"/>
        <v>865288.50227783481</v>
      </c>
      <c r="T6506" s="13">
        <f t="shared" si="1387"/>
        <v>11.509186249267241</v>
      </c>
      <c r="U6506" s="14">
        <f t="shared" ref="U6506:U6543" si="1388">J6506-T6506</f>
        <v>3.6684298562598379</v>
      </c>
    </row>
    <row r="6507" spans="1:21" x14ac:dyDescent="0.3">
      <c r="A6507" s="17">
        <v>1979</v>
      </c>
      <c r="B6507" s="17">
        <v>65</v>
      </c>
      <c r="C6507" s="17">
        <v>2.5610000000000001E-2</v>
      </c>
      <c r="D6507" s="17">
        <v>2.529E-2</v>
      </c>
      <c r="E6507" s="17">
        <v>0.5</v>
      </c>
      <c r="F6507" s="6">
        <f t="shared" si="1383"/>
        <v>73369.774213331431</v>
      </c>
      <c r="G6507" s="7">
        <f t="shared" si="1384"/>
        <v>1855.5215898551519</v>
      </c>
      <c r="H6507" s="6">
        <f t="shared" si="1385"/>
        <v>72442.013418403862</v>
      </c>
      <c r="I6507" s="6">
        <f>SUM(H6507:H6552)</f>
        <v>1066813.8470257458</v>
      </c>
      <c r="J6507" s="8">
        <f t="shared" ref="J6507:J6552" si="1389">I6507/F6507</f>
        <v>14.540236200316718</v>
      </c>
      <c r="K6507" s="15">
        <f t="shared" si="1386"/>
        <v>0.33306000000000002</v>
      </c>
      <c r="L6507" s="15">
        <f t="shared" ref="L6507:L6551" si="1390">K6507/(B6507+E6507)</f>
        <v>5.0848854961832064E-3</v>
      </c>
      <c r="M6507" s="12">
        <f t="shared" ref="M6507:M6552" si="1391">G6507/L6507</f>
        <v>364909.21796526882</v>
      </c>
      <c r="N6507" s="10">
        <f>((B6506+E6506)*D6506+(B6507+E6507)*D6507+(B6508+E6508)*D6508)/3/SUM(D6442:D6507)</f>
        <v>5.1003823134970672</v>
      </c>
      <c r="O6507" s="11">
        <f>O6442</f>
        <v>4.1786072336414098E-2</v>
      </c>
      <c r="P6507" s="12">
        <f>M6507*O6442</f>
        <v>15248.122978121022</v>
      </c>
      <c r="Q6507" s="9">
        <f>N6507*O6442</f>
        <v>0.21312494429515555</v>
      </c>
      <c r="R6507" s="12">
        <f t="shared" ref="R6507:R6552" si="1392">((1-Q6507)*H6507)</f>
        <v>57002.813343977628</v>
      </c>
      <c r="S6507" s="16">
        <f t="shared" ref="S6507:S6551" si="1393">R6507+S6508</f>
        <v>806403.85454621981</v>
      </c>
      <c r="T6507" s="13">
        <f t="shared" si="1387"/>
        <v>10.990954561227131</v>
      </c>
      <c r="U6507" s="14">
        <f t="shared" si="1388"/>
        <v>3.5492816390895872</v>
      </c>
    </row>
    <row r="6508" spans="1:21" x14ac:dyDescent="0.3">
      <c r="A6508" s="17">
        <v>1979</v>
      </c>
      <c r="B6508" s="17">
        <v>66</v>
      </c>
      <c r="C6508" s="17">
        <v>2.8750000000000001E-2</v>
      </c>
      <c r="D6508" s="17">
        <v>2.8340000000000001E-2</v>
      </c>
      <c r="E6508" s="17">
        <v>0.5</v>
      </c>
      <c r="F6508" s="6">
        <f t="shared" ref="F6508:F6552" si="1394">F6507-G6507</f>
        <v>71514.252623476277</v>
      </c>
      <c r="G6508" s="7">
        <f t="shared" ref="G6508:G6552" si="1395">D6508*F6508</f>
        <v>2026.7139193493178</v>
      </c>
      <c r="H6508" s="6">
        <f t="shared" ref="H6508:H6551" si="1396">F6508-0.5*G6508</f>
        <v>70500.895663801624</v>
      </c>
      <c r="I6508" s="6">
        <f>SUM(H6508:H6552)</f>
        <v>994371.83360734186</v>
      </c>
      <c r="J6508" s="8">
        <f t="shared" si="1389"/>
        <v>13.904526680055318</v>
      </c>
      <c r="K6508" s="9">
        <f t="shared" ref="K6508:K6540" si="1397">K6507+G6508/F6508</f>
        <v>0.3614</v>
      </c>
      <c r="L6508" s="9">
        <f t="shared" si="1390"/>
        <v>5.4345864661654135E-3</v>
      </c>
      <c r="M6508" s="12">
        <f t="shared" si="1391"/>
        <v>372928.82024551643</v>
      </c>
      <c r="N6508" s="10">
        <f>((B6507+E6507)*D6507+(B6508+E6508)*D6508+(B6509+E6509)*D6509)/3/SUM(D6442:D6508)</f>
        <v>5.225977679394946</v>
      </c>
      <c r="O6508" s="11">
        <f>O6442</f>
        <v>4.1786072336414098E-2</v>
      </c>
      <c r="P6508" s="12">
        <f>M6508*O6442</f>
        <v>15583.23065911272</v>
      </c>
      <c r="Q6508" s="9">
        <f>N6508*O6442</f>
        <v>0.2183730813396827</v>
      </c>
      <c r="R6508" s="12">
        <f t="shared" si="1392"/>
        <v>55105.397840489786</v>
      </c>
      <c r="S6508" s="12">
        <f t="shared" si="1393"/>
        <v>749401.04120224214</v>
      </c>
      <c r="T6508" s="13">
        <f t="shared" si="1387"/>
        <v>10.479044577978756</v>
      </c>
      <c r="U6508" s="14">
        <f t="shared" si="1388"/>
        <v>3.4254821020765611</v>
      </c>
    </row>
    <row r="6509" spans="1:21" x14ac:dyDescent="0.3">
      <c r="A6509" s="17">
        <v>1979</v>
      </c>
      <c r="B6509" s="17">
        <v>67</v>
      </c>
      <c r="C6509" s="17">
        <v>3.1980000000000001E-2</v>
      </c>
      <c r="D6509" s="17">
        <v>3.1480000000000001E-2</v>
      </c>
      <c r="E6509" s="17">
        <v>0.5</v>
      </c>
      <c r="F6509" s="6">
        <f t="shared" si="1394"/>
        <v>69487.538704126957</v>
      </c>
      <c r="G6509" s="7">
        <f t="shared" si="1395"/>
        <v>2187.4677184059165</v>
      </c>
      <c r="H6509" s="6">
        <f t="shared" si="1396"/>
        <v>68393.804844924001</v>
      </c>
      <c r="I6509" s="6">
        <f>SUM(H6509:H6552)</f>
        <v>923870.93794354028</v>
      </c>
      <c r="J6509" s="8">
        <f t="shared" si="1389"/>
        <v>13.29549089193269</v>
      </c>
      <c r="K6509" s="9">
        <f t="shared" si="1397"/>
        <v>0.39288000000000001</v>
      </c>
      <c r="L6509" s="9">
        <f t="shared" si="1390"/>
        <v>5.8204444444444449E-3</v>
      </c>
      <c r="M6509" s="12">
        <f t="shared" si="1391"/>
        <v>375824.85998879897</v>
      </c>
      <c r="N6509" s="10">
        <f>((B6508+E6508)*D6508+(B6509+E6509)*D6509+(B6510+E6510)*D6510)/3/SUM(D6442:D6509)</f>
        <v>5.4179181090069912</v>
      </c>
      <c r="O6509" s="11">
        <f>O6442</f>
        <v>4.1786072336414098E-2</v>
      </c>
      <c r="P6509" s="12">
        <f>M6509*O6442</f>
        <v>15704.244785314655</v>
      </c>
      <c r="Q6509" s="9">
        <f>N6509*O6442</f>
        <v>0.22639351801573401</v>
      </c>
      <c r="R6509" s="12">
        <f t="shared" si="1392"/>
        <v>52909.8907556001</v>
      </c>
      <c r="S6509" s="12">
        <f t="shared" si="1393"/>
        <v>694295.64336175239</v>
      </c>
      <c r="T6509" s="13">
        <f t="shared" si="1387"/>
        <v>9.9916568684064959</v>
      </c>
      <c r="U6509" s="14">
        <f t="shared" si="1388"/>
        <v>3.3038340235261945</v>
      </c>
    </row>
    <row r="6510" spans="1:21" x14ac:dyDescent="0.3">
      <c r="A6510" s="17">
        <v>1979</v>
      </c>
      <c r="B6510" s="17">
        <v>68</v>
      </c>
      <c r="C6510" s="17">
        <v>3.5299999999999998E-2</v>
      </c>
      <c r="D6510" s="17">
        <v>3.4689999999999999E-2</v>
      </c>
      <c r="E6510" s="17">
        <v>0.5</v>
      </c>
      <c r="F6510" s="6">
        <f t="shared" si="1394"/>
        <v>67300.070985721046</v>
      </c>
      <c r="G6510" s="7">
        <f t="shared" si="1395"/>
        <v>2334.6394624946629</v>
      </c>
      <c r="H6510" s="6">
        <f t="shared" si="1396"/>
        <v>66132.751254473711</v>
      </c>
      <c r="I6510" s="6">
        <f>SUM(H6510:H6552)</f>
        <v>855477.13309861615</v>
      </c>
      <c r="J6510" s="8">
        <f t="shared" si="1389"/>
        <v>12.711385301214934</v>
      </c>
      <c r="K6510" s="9">
        <f t="shared" si="1397"/>
        <v>0.42757000000000001</v>
      </c>
      <c r="L6510" s="9">
        <f t="shared" si="1390"/>
        <v>6.2418978102189784E-3</v>
      </c>
      <c r="M6510" s="12">
        <f t="shared" si="1391"/>
        <v>374027.18427598849</v>
      </c>
      <c r="N6510" s="10">
        <f>((B6509+E6509)*D6509+(B6510+E6510)*D6510+(B6511+E6511)*D6511)/3/SUM(D6442:D6510)</f>
        <v>5.5268494047758265</v>
      </c>
      <c r="O6510" s="11">
        <f>O6442</f>
        <v>4.1786072336414098E-2</v>
      </c>
      <c r="P6510" s="12">
        <f>M6510*O6442</f>
        <v>15629.126977941742</v>
      </c>
      <c r="Q6510" s="9">
        <f>N6510*O6442</f>
        <v>0.23094532902042988</v>
      </c>
      <c r="R6510" s="12">
        <f t="shared" si="1392"/>
        <v>50859.701256983033</v>
      </c>
      <c r="S6510" s="12">
        <f t="shared" si="1393"/>
        <v>641385.75260615232</v>
      </c>
      <c r="T6510" s="13">
        <f t="shared" si="1387"/>
        <v>9.5302388721437481</v>
      </c>
      <c r="U6510" s="14">
        <f t="shared" si="1388"/>
        <v>3.1811464290711857</v>
      </c>
    </row>
    <row r="6511" spans="1:21" x14ac:dyDescent="0.3">
      <c r="A6511" s="17">
        <v>1979</v>
      </c>
      <c r="B6511" s="17">
        <v>69</v>
      </c>
      <c r="C6511" s="17">
        <v>3.7949999999999998E-2</v>
      </c>
      <c r="D6511" s="17">
        <v>3.7240000000000002E-2</v>
      </c>
      <c r="E6511" s="17">
        <v>0.5</v>
      </c>
      <c r="F6511" s="6">
        <f t="shared" si="1394"/>
        <v>64965.431523226383</v>
      </c>
      <c r="G6511" s="7">
        <f t="shared" si="1395"/>
        <v>2419.3126699249506</v>
      </c>
      <c r="H6511" s="6">
        <f t="shared" si="1396"/>
        <v>63755.775188263906</v>
      </c>
      <c r="I6511" s="6">
        <f>SUM(H6511:H6552)</f>
        <v>789344.38184414257</v>
      </c>
      <c r="J6511" s="8">
        <f t="shared" si="1389"/>
        <v>12.150221484512681</v>
      </c>
      <c r="K6511" s="9">
        <f t="shared" si="1397"/>
        <v>0.46481</v>
      </c>
      <c r="L6511" s="9">
        <f t="shared" si="1390"/>
        <v>6.6879136690647482E-3</v>
      </c>
      <c r="M6511" s="12">
        <f t="shared" si="1391"/>
        <v>361744.00413025549</v>
      </c>
      <c r="N6511" s="10">
        <f>((B6510+E6510)*D6510+(B6511+E6511)*D6511+(B6512+E6512)*D6512)/3/SUM(D6442:D6511)</f>
        <v>5.5501710376282789</v>
      </c>
      <c r="O6511" s="11">
        <f>O6442</f>
        <v>4.1786072336414098E-2</v>
      </c>
      <c r="P6511" s="12">
        <f>M6511*O6442</f>
        <v>15115.861123850937</v>
      </c>
      <c r="Q6511" s="9">
        <f>N6511*O6442</f>
        <v>0.23191984845780575</v>
      </c>
      <c r="R6511" s="12">
        <f t="shared" si="1392"/>
        <v>48969.545468291806</v>
      </c>
      <c r="S6511" s="12">
        <f t="shared" si="1393"/>
        <v>590526.05134916934</v>
      </c>
      <c r="T6511" s="13">
        <f t="shared" si="1387"/>
        <v>9.0898503635436487</v>
      </c>
      <c r="U6511" s="14">
        <f t="shared" si="1388"/>
        <v>3.0603711209690321</v>
      </c>
    </row>
    <row r="6512" spans="1:21" x14ac:dyDescent="0.3">
      <c r="A6512" s="17">
        <v>1979</v>
      </c>
      <c r="B6512" s="17">
        <v>70</v>
      </c>
      <c r="C6512" s="17">
        <v>4.0149999999999998E-2</v>
      </c>
      <c r="D6512" s="17">
        <v>3.9359999999999999E-2</v>
      </c>
      <c r="E6512" s="17">
        <v>0.5</v>
      </c>
      <c r="F6512" s="6">
        <f t="shared" si="1394"/>
        <v>62546.118853301436</v>
      </c>
      <c r="G6512" s="7">
        <f t="shared" si="1395"/>
        <v>2461.8152380659444</v>
      </c>
      <c r="H6512" s="6">
        <f t="shared" si="1396"/>
        <v>61315.211234268463</v>
      </c>
      <c r="I6512" s="6">
        <f>SUM(H6512:H6552)</f>
        <v>725588.60665587871</v>
      </c>
      <c r="J6512" s="8">
        <f t="shared" si="1389"/>
        <v>11.600857414633637</v>
      </c>
      <c r="K6512" s="9">
        <f t="shared" si="1397"/>
        <v>0.50417000000000001</v>
      </c>
      <c r="L6512" s="9">
        <f t="shared" si="1390"/>
        <v>7.1513475177304962E-3</v>
      </c>
      <c r="M6512" s="12">
        <f t="shared" si="1391"/>
        <v>344244.94571999344</v>
      </c>
      <c r="N6512" s="10">
        <f>((B6511+E6511)*D6511+(B6512+E6512)*D6512+(B6513+E6513)*D6513)/3/SUM(D6442:D6512)</f>
        <v>5.570478872866957</v>
      </c>
      <c r="O6512" s="11">
        <f>O6442</f>
        <v>4.1786072336414098E-2</v>
      </c>
      <c r="P6512" s="12">
        <f>M6512*O6442</f>
        <v>14384.644203300591</v>
      </c>
      <c r="Q6512" s="9">
        <f>N6512*O6442</f>
        <v>0.23276843313008513</v>
      </c>
      <c r="R6512" s="12">
        <f t="shared" si="1392"/>
        <v>47042.965588227598</v>
      </c>
      <c r="S6512" s="12">
        <f t="shared" si="1393"/>
        <v>541556.50588087749</v>
      </c>
      <c r="T6512" s="13">
        <f t="shared" si="1387"/>
        <v>8.6585149615928874</v>
      </c>
      <c r="U6512" s="14">
        <f t="shared" si="1388"/>
        <v>2.9423424530407498</v>
      </c>
    </row>
    <row r="6513" spans="1:21" x14ac:dyDescent="0.3">
      <c r="A6513" s="17">
        <v>1979</v>
      </c>
      <c r="B6513" s="17">
        <v>71</v>
      </c>
      <c r="C6513" s="17">
        <v>4.376E-2</v>
      </c>
      <c r="D6513" s="17">
        <v>4.283E-2</v>
      </c>
      <c r="E6513" s="17">
        <v>0.5</v>
      </c>
      <c r="F6513" s="6">
        <f t="shared" si="1394"/>
        <v>60084.303615235491</v>
      </c>
      <c r="G6513" s="7">
        <f t="shared" si="1395"/>
        <v>2573.4107238405359</v>
      </c>
      <c r="H6513" s="6">
        <f t="shared" si="1396"/>
        <v>58797.59825331522</v>
      </c>
      <c r="I6513" s="6">
        <f>SUM(H6513:H6552)</f>
        <v>664273.39542161021</v>
      </c>
      <c r="J6513" s="8">
        <f t="shared" si="1389"/>
        <v>11.055689347345142</v>
      </c>
      <c r="K6513" s="9">
        <f t="shared" si="1397"/>
        <v>0.54700000000000004</v>
      </c>
      <c r="L6513" s="9">
        <f t="shared" si="1390"/>
        <v>7.6503496503496507E-3</v>
      </c>
      <c r="M6513" s="12">
        <f t="shared" si="1391"/>
        <v>336378.18419487809</v>
      </c>
      <c r="N6513" s="10">
        <f>((B6512+E6512)*D6512+(B6513+E6513)*D6513+(B6514+E6514)*D6514)/3/SUM(D6442:D6513)</f>
        <v>5.6278488726386344</v>
      </c>
      <c r="O6513" s="11">
        <f>O6442</f>
        <v>4.1786072336414098E-2</v>
      </c>
      <c r="P6513" s="12">
        <f>M6513*O6442</f>
        <v>14055.923137158801</v>
      </c>
      <c r="Q6513" s="9">
        <f>N6513*O6442</f>
        <v>0.23516570009048451</v>
      </c>
      <c r="R6513" s="12">
        <f t="shared" si="1392"/>
        <v>44970.419896435298</v>
      </c>
      <c r="S6513" s="12">
        <f t="shared" si="1393"/>
        <v>494513.54029264988</v>
      </c>
      <c r="T6513" s="13">
        <f t="shared" si="1387"/>
        <v>8.2303282311365056</v>
      </c>
      <c r="U6513" s="14">
        <f t="shared" si="1388"/>
        <v>2.8253611162086365</v>
      </c>
    </row>
    <row r="6514" spans="1:21" x14ac:dyDescent="0.3">
      <c r="A6514" s="17">
        <v>1979</v>
      </c>
      <c r="B6514" s="17">
        <v>72</v>
      </c>
      <c r="C6514" s="17">
        <v>4.8000000000000001E-2</v>
      </c>
      <c r="D6514" s="17">
        <v>4.6870000000000002E-2</v>
      </c>
      <c r="E6514" s="17">
        <v>0.5</v>
      </c>
      <c r="F6514" s="6">
        <f t="shared" si="1394"/>
        <v>57510.892891394957</v>
      </c>
      <c r="G6514" s="7">
        <f t="shared" si="1395"/>
        <v>2695.5355498196818</v>
      </c>
      <c r="H6514" s="6">
        <f t="shared" si="1396"/>
        <v>56163.125116485113</v>
      </c>
      <c r="I6514" s="6">
        <f>SUM(H6514:H6552)</f>
        <v>605475.79716829502</v>
      </c>
      <c r="J6514" s="8">
        <f t="shared" si="1389"/>
        <v>10.528019419063638</v>
      </c>
      <c r="K6514" s="9">
        <f t="shared" si="1397"/>
        <v>0.59387000000000001</v>
      </c>
      <c r="L6514" s="9">
        <f t="shared" si="1390"/>
        <v>8.1913103448275869E-3</v>
      </c>
      <c r="M6514" s="12">
        <f t="shared" si="1391"/>
        <v>329072.57036376128</v>
      </c>
      <c r="N6514" s="10">
        <f>((B6513+E6513)*D6513+(B6514+E6514)*D6514+(B6515+E6515)*D6515)/3/SUM(D6442:D6514)</f>
        <v>5.7198517071637447</v>
      </c>
      <c r="O6514" s="11">
        <f>O6442</f>
        <v>4.1786072336414098E-2</v>
      </c>
      <c r="P6514" s="12">
        <f>M6514*O6442</f>
        <v>13750.650229149847</v>
      </c>
      <c r="Q6514" s="9">
        <f>N6514*O6442</f>
        <v>0.23901013718910591</v>
      </c>
      <c r="R6514" s="12">
        <f t="shared" si="1392"/>
        <v>42739.568877425088</v>
      </c>
      <c r="S6514" s="12">
        <f t="shared" si="1393"/>
        <v>449543.1203962146</v>
      </c>
      <c r="T6514" s="13">
        <f t="shared" si="1387"/>
        <v>7.8166604237069199</v>
      </c>
      <c r="U6514" s="14">
        <f t="shared" si="1388"/>
        <v>2.7113589953567176</v>
      </c>
    </row>
    <row r="6515" spans="1:21" x14ac:dyDescent="0.3">
      <c r="A6515" s="17">
        <v>1979</v>
      </c>
      <c r="B6515" s="17">
        <v>73</v>
      </c>
      <c r="C6515" s="17">
        <v>5.2069999999999998E-2</v>
      </c>
      <c r="D6515" s="17">
        <v>5.0750000000000003E-2</v>
      </c>
      <c r="E6515" s="17">
        <v>0.5</v>
      </c>
      <c r="F6515" s="6">
        <f t="shared" si="1394"/>
        <v>54815.357341575276</v>
      </c>
      <c r="G6515" s="7">
        <f t="shared" si="1395"/>
        <v>2781.8793850849456</v>
      </c>
      <c r="H6515" s="6">
        <f t="shared" si="1396"/>
        <v>53424.417649032803</v>
      </c>
      <c r="I6515" s="6">
        <f>SUM(H6515:H6552)</f>
        <v>549312.67205180973</v>
      </c>
      <c r="J6515" s="8">
        <f t="shared" si="1389"/>
        <v>10.02114550907393</v>
      </c>
      <c r="K6515" s="9">
        <f t="shared" si="1397"/>
        <v>0.64461999999999997</v>
      </c>
      <c r="L6515" s="9">
        <f t="shared" si="1390"/>
        <v>8.7703401360544209E-3</v>
      </c>
      <c r="M6515" s="12">
        <f t="shared" si="1391"/>
        <v>317191.73280962976</v>
      </c>
      <c r="N6515" s="10">
        <f>((B6514+E6514)*D6514+(B6515+E6515)*D6515+(B6516+E6516)*D6516)/3/SUM(D6442:D6515)</f>
        <v>5.7917170839667813</v>
      </c>
      <c r="O6515" s="11">
        <f>O6442</f>
        <v>4.1786072336414098E-2</v>
      </c>
      <c r="P6515" s="12">
        <f>M6515*O6442</f>
        <v>13254.196691695723</v>
      </c>
      <c r="Q6515" s="9">
        <f>N6515*O6442</f>
        <v>0.24201310902268125</v>
      </c>
      <c r="R6515" s="12">
        <f t="shared" si="1392"/>
        <v>40495.008236064168</v>
      </c>
      <c r="S6515" s="12">
        <f t="shared" si="1393"/>
        <v>406803.55151878949</v>
      </c>
      <c r="T6515" s="13">
        <f t="shared" si="1387"/>
        <v>7.4213426902216897</v>
      </c>
      <c r="U6515" s="14">
        <f t="shared" si="1388"/>
        <v>2.5998028188522406</v>
      </c>
    </row>
    <row r="6516" spans="1:21" x14ac:dyDescent="0.3">
      <c r="A6516" s="17">
        <v>1979</v>
      </c>
      <c r="B6516" s="17">
        <v>74</v>
      </c>
      <c r="C6516" s="17">
        <v>5.62E-2</v>
      </c>
      <c r="D6516" s="17">
        <v>5.466E-2</v>
      </c>
      <c r="E6516" s="17">
        <v>0.5</v>
      </c>
      <c r="F6516" s="6">
        <f t="shared" si="1394"/>
        <v>52033.477956490329</v>
      </c>
      <c r="G6516" s="7">
        <f t="shared" si="1395"/>
        <v>2844.1499051017613</v>
      </c>
      <c r="H6516" s="6">
        <f t="shared" si="1396"/>
        <v>50611.403003939449</v>
      </c>
      <c r="I6516" s="6">
        <f>SUM(H6516:H6552)</f>
        <v>495888.25440277677</v>
      </c>
      <c r="J6516" s="8">
        <f t="shared" si="1389"/>
        <v>9.5301769913868082</v>
      </c>
      <c r="K6516" s="9">
        <f t="shared" si="1397"/>
        <v>0.69928000000000001</v>
      </c>
      <c r="L6516" s="9">
        <f t="shared" si="1390"/>
        <v>9.3863087248322145E-3</v>
      </c>
      <c r="M6516" s="12">
        <f t="shared" si="1391"/>
        <v>303010.47925020196</v>
      </c>
      <c r="N6516" s="10">
        <f>((B6515+E6515)*D6515+(B6516+E6516)*D6516+(B6517+E6517)*D6517)/3/SUM(D6442:D6516)</f>
        <v>5.8166661899858898</v>
      </c>
      <c r="O6516" s="11">
        <f>O6442</f>
        <v>4.1786072336414098E-2</v>
      </c>
      <c r="P6516" s="12">
        <f>M6516*O6442</f>
        <v>12661.617804640442</v>
      </c>
      <c r="Q6516" s="9">
        <f>N6516*O6442</f>
        <v>0.24305563417152459</v>
      </c>
      <c r="R6516" s="12">
        <f t="shared" si="1392"/>
        <v>38310.016350506339</v>
      </c>
      <c r="S6516" s="12">
        <f t="shared" si="1393"/>
        <v>366308.54328272532</v>
      </c>
      <c r="T6516" s="13">
        <f t="shared" si="1387"/>
        <v>7.0398627512277274</v>
      </c>
      <c r="U6516" s="14">
        <f t="shared" si="1388"/>
        <v>2.4903142401590808</v>
      </c>
    </row>
    <row r="6517" spans="1:21" x14ac:dyDescent="0.3">
      <c r="A6517" s="17">
        <v>1979</v>
      </c>
      <c r="B6517" s="17">
        <v>75</v>
      </c>
      <c r="C6517" s="17">
        <v>6.003E-2</v>
      </c>
      <c r="D6517" s="17">
        <v>5.8279999999999998E-2</v>
      </c>
      <c r="E6517" s="17">
        <v>0.5</v>
      </c>
      <c r="F6517" s="6">
        <f t="shared" si="1394"/>
        <v>49189.328051388569</v>
      </c>
      <c r="G6517" s="7">
        <f t="shared" si="1395"/>
        <v>2866.7540388349257</v>
      </c>
      <c r="H6517" s="6">
        <f t="shared" si="1396"/>
        <v>47755.951031971104</v>
      </c>
      <c r="I6517" s="6">
        <f>SUM(H6517:H6552)</f>
        <v>445276.85139883735</v>
      </c>
      <c r="J6517" s="8">
        <f t="shared" si="1389"/>
        <v>9.0523060395062167</v>
      </c>
      <c r="K6517" s="9">
        <f t="shared" si="1397"/>
        <v>0.75756000000000001</v>
      </c>
      <c r="L6517" s="9">
        <f t="shared" si="1390"/>
        <v>1.0033907284768212E-2</v>
      </c>
      <c r="M6517" s="12">
        <f t="shared" si="1391"/>
        <v>285706.65020861302</v>
      </c>
      <c r="N6517" s="10">
        <f>((B6516+E6516)*D6516+(B6517+E6517)*D6517+(B6518+E6518)*D6518)/3/SUM(D6442:D6517)</f>
        <v>5.8727537532780678</v>
      </c>
      <c r="O6517" s="11">
        <f>O6442</f>
        <v>4.1786072336414098E-2</v>
      </c>
      <c r="P6517" s="12">
        <f>M6517*O6442</f>
        <v>11938.558752611663</v>
      </c>
      <c r="Q6517" s="9">
        <f>N6517*O6442</f>
        <v>0.24539931314842472</v>
      </c>
      <c r="R6517" s="12">
        <f t="shared" si="1392"/>
        <v>36036.673449975591</v>
      </c>
      <c r="S6517" s="12">
        <f t="shared" si="1393"/>
        <v>327998.52693221899</v>
      </c>
      <c r="T6517" s="13">
        <f t="shared" si="1387"/>
        <v>6.6680830969993279</v>
      </c>
      <c r="U6517" s="14">
        <f t="shared" si="1388"/>
        <v>2.3842229425068888</v>
      </c>
    </row>
    <row r="6518" spans="1:21" x14ac:dyDescent="0.3">
      <c r="A6518" s="17">
        <v>1979</v>
      </c>
      <c r="B6518" s="17">
        <v>76</v>
      </c>
      <c r="C6518" s="17">
        <v>6.5820000000000004E-2</v>
      </c>
      <c r="D6518" s="17">
        <v>6.3719999999999999E-2</v>
      </c>
      <c r="E6518" s="17">
        <v>0.5</v>
      </c>
      <c r="F6518" s="6">
        <f t="shared" si="1394"/>
        <v>46322.574012553647</v>
      </c>
      <c r="G6518" s="7">
        <f t="shared" si="1395"/>
        <v>2951.6744160799185</v>
      </c>
      <c r="H6518" s="6">
        <f t="shared" si="1396"/>
        <v>44846.73680451369</v>
      </c>
      <c r="I6518" s="6">
        <f>SUM(H6518:H6552)</f>
        <v>397520.9003668662</v>
      </c>
      <c r="J6518" s="8">
        <f t="shared" si="1389"/>
        <v>8.581580554205301</v>
      </c>
      <c r="K6518" s="9">
        <f t="shared" si="1397"/>
        <v>0.82128000000000001</v>
      </c>
      <c r="L6518" s="9">
        <f t="shared" si="1390"/>
        <v>1.0735686274509803E-2</v>
      </c>
      <c r="M6518" s="12">
        <f t="shared" si="1391"/>
        <v>274940.45006588957</v>
      </c>
      <c r="N6518" s="10">
        <f>((B6517+E6517)*D6517+(B6518+E6518)*D6518+(B6519+E6519)*D6519)/3/SUM(D6442:D6518)</f>
        <v>5.8891182057276437</v>
      </c>
      <c r="O6518" s="11">
        <f>O6442</f>
        <v>4.1786072336414098E-2</v>
      </c>
      <c r="P6518" s="12">
        <f>M6518*O6442</f>
        <v>11488.68153465951</v>
      </c>
      <c r="Q6518" s="9">
        <f>N6518*O6442</f>
        <v>0.24608311934222851</v>
      </c>
      <c r="R6518" s="12">
        <f t="shared" si="1392"/>
        <v>33810.711919339039</v>
      </c>
      <c r="S6518" s="12">
        <f t="shared" si="1393"/>
        <v>291961.85348224337</v>
      </c>
      <c r="T6518" s="13">
        <f t="shared" si="1387"/>
        <v>6.3027985751206366</v>
      </c>
      <c r="U6518" s="14">
        <f t="shared" si="1388"/>
        <v>2.2787819790846644</v>
      </c>
    </row>
    <row r="6519" spans="1:21" x14ac:dyDescent="0.3">
      <c r="A6519" s="17">
        <v>1979</v>
      </c>
      <c r="B6519" s="17">
        <v>77</v>
      </c>
      <c r="C6519" s="17">
        <v>6.991E-2</v>
      </c>
      <c r="D6519" s="17">
        <v>6.7549999999999999E-2</v>
      </c>
      <c r="E6519" s="17">
        <v>0.5</v>
      </c>
      <c r="F6519" s="6">
        <f t="shared" si="1394"/>
        <v>43370.899596473726</v>
      </c>
      <c r="G6519" s="7">
        <f t="shared" si="1395"/>
        <v>2929.7042677418003</v>
      </c>
      <c r="H6519" s="6">
        <f t="shared" si="1396"/>
        <v>41906.047462602823</v>
      </c>
      <c r="I6519" s="6">
        <f>SUM(H6519:H6552)</f>
        <v>352674.16356235248</v>
      </c>
      <c r="J6519" s="8">
        <f t="shared" si="1389"/>
        <v>8.131585160641368</v>
      </c>
      <c r="K6519" s="9">
        <f t="shared" si="1397"/>
        <v>0.88883000000000001</v>
      </c>
      <c r="L6519" s="9">
        <f t="shared" si="1390"/>
        <v>1.1468774193548387E-2</v>
      </c>
      <c r="M6519" s="12">
        <f t="shared" si="1391"/>
        <v>255450.51444031991</v>
      </c>
      <c r="N6519" s="10">
        <f>((B6518+E6518)*D6518+(B6519+E6519)*D6519+(B6520+E6520)*D6520)/3/SUM(D6442:D6519)</f>
        <v>6.0538123150658736</v>
      </c>
      <c r="O6519" s="11">
        <f>O6442</f>
        <v>4.1786072336414098E-2</v>
      </c>
      <c r="P6519" s="12">
        <f>M6519*O6442</f>
        <v>10674.273674777402</v>
      </c>
      <c r="Q6519" s="9">
        <f>N6519*O6442</f>
        <v>0.25296503930841707</v>
      </c>
      <c r="R6519" s="12">
        <f t="shared" si="1392"/>
        <v>31305.282518965108</v>
      </c>
      <c r="S6519" s="12">
        <f t="shared" si="1393"/>
        <v>258151.14156290435</v>
      </c>
      <c r="T6519" s="13">
        <f t="shared" si="1387"/>
        <v>5.9521740144835116</v>
      </c>
      <c r="U6519" s="14">
        <f t="shared" si="1388"/>
        <v>2.1794111461578565</v>
      </c>
    </row>
    <row r="6520" spans="1:21" x14ac:dyDescent="0.3">
      <c r="A6520" s="17">
        <v>1979</v>
      </c>
      <c r="B6520" s="17">
        <v>78</v>
      </c>
      <c r="C6520" s="17">
        <v>7.9930000000000001E-2</v>
      </c>
      <c r="D6520" s="17">
        <v>7.6850000000000002E-2</v>
      </c>
      <c r="E6520" s="17">
        <v>0.5</v>
      </c>
      <c r="F6520" s="6">
        <f t="shared" si="1394"/>
        <v>40441.195328731927</v>
      </c>
      <c r="G6520" s="7">
        <f t="shared" si="1395"/>
        <v>3107.9058610130487</v>
      </c>
      <c r="H6520" s="6">
        <f t="shared" si="1396"/>
        <v>38887.242398225404</v>
      </c>
      <c r="I6520" s="6">
        <f>SUM(H6520:H6552)</f>
        <v>310768.11609974969</v>
      </c>
      <c r="J6520" s="8">
        <f t="shared" si="1389"/>
        <v>7.6844443784024552</v>
      </c>
      <c r="K6520" s="9">
        <f t="shared" si="1397"/>
        <v>0.96567999999999998</v>
      </c>
      <c r="L6520" s="9">
        <f t="shared" si="1390"/>
        <v>1.2301656050955415E-2</v>
      </c>
      <c r="M6520" s="12">
        <f t="shared" si="1391"/>
        <v>252641.25806636186</v>
      </c>
      <c r="N6520" s="10">
        <f>((B6519+E6519)*D6519+(B6520+E6520)*D6520+(B6521+E6521)*D6521)/3/SUM(D6442:D6520)</f>
        <v>6.2346118797117063</v>
      </c>
      <c r="O6520" s="11">
        <f>O6442</f>
        <v>4.1786072336414098E-2</v>
      </c>
      <c r="P6520" s="12">
        <f>M6520*O6442</f>
        <v>10556.885884723659</v>
      </c>
      <c r="Q6520" s="9">
        <f>N6520*O6442</f>
        <v>0.26051994299510001</v>
      </c>
      <c r="R6520" s="12">
        <f t="shared" si="1392"/>
        <v>28756.340225403088</v>
      </c>
      <c r="S6520" s="12">
        <f t="shared" si="1393"/>
        <v>226845.85904393924</v>
      </c>
      <c r="T6520" s="13">
        <f t="shared" si="1387"/>
        <v>5.6092768079674915</v>
      </c>
      <c r="U6520" s="14">
        <f t="shared" si="1388"/>
        <v>2.0751675704349637</v>
      </c>
    </row>
    <row r="6521" spans="1:21" x14ac:dyDescent="0.3">
      <c r="A6521" s="17">
        <v>1979</v>
      </c>
      <c r="B6521" s="17">
        <v>79</v>
      </c>
      <c r="C6521" s="17">
        <v>8.9279999999999998E-2</v>
      </c>
      <c r="D6521" s="17">
        <v>8.5459999999999994E-2</v>
      </c>
      <c r="E6521" s="17">
        <v>0.5</v>
      </c>
      <c r="F6521" s="6">
        <f t="shared" si="1394"/>
        <v>37333.289467718874</v>
      </c>
      <c r="G6521" s="7">
        <f t="shared" si="1395"/>
        <v>3190.5029179112548</v>
      </c>
      <c r="H6521" s="6">
        <f t="shared" si="1396"/>
        <v>35738.038008763244</v>
      </c>
      <c r="I6521" s="6">
        <f>SUM(H6521:H6552)</f>
        <v>271880.87370152434</v>
      </c>
      <c r="J6521" s="8">
        <f t="shared" si="1389"/>
        <v>7.2825319594892024</v>
      </c>
      <c r="K6521" s="9">
        <f t="shared" si="1397"/>
        <v>1.05114</v>
      </c>
      <c r="L6521" s="9">
        <f t="shared" si="1390"/>
        <v>1.3221886792452829E-2</v>
      </c>
      <c r="M6521" s="12">
        <f t="shared" si="1391"/>
        <v>241304.66158070738</v>
      </c>
      <c r="N6521" s="10">
        <f>((B6520+E6520)*D6520+(B6521+E6521)*D6521+(B6522+E6522)*D6522)/3/SUM(D6442:D6521)</f>
        <v>6.3372624008219649</v>
      </c>
      <c r="O6521" s="11">
        <f>O6442</f>
        <v>4.1786072336414098E-2</v>
      </c>
      <c r="P6521" s="12">
        <f>M6521*O6442</f>
        <v>10083.174043925363</v>
      </c>
      <c r="Q6521" s="9">
        <f>N6521*O6442</f>
        <v>0.26480930509558392</v>
      </c>
      <c r="R6521" s="12">
        <f t="shared" si="1392"/>
        <v>26274.272998183082</v>
      </c>
      <c r="S6521" s="12">
        <f t="shared" si="1393"/>
        <v>198089.51881853616</v>
      </c>
      <c r="T6521" s="13">
        <f t="shared" si="1387"/>
        <v>5.3059754884395876</v>
      </c>
      <c r="U6521" s="14">
        <f t="shared" si="1388"/>
        <v>1.9765564710496148</v>
      </c>
    </row>
    <row r="6522" spans="1:21" x14ac:dyDescent="0.3">
      <c r="A6522" s="17">
        <v>1979</v>
      </c>
      <c r="B6522" s="17">
        <v>80</v>
      </c>
      <c r="C6522" s="17">
        <v>9.3049999999999994E-2</v>
      </c>
      <c r="D6522" s="17">
        <v>8.8910000000000003E-2</v>
      </c>
      <c r="E6522" s="17">
        <v>0.5</v>
      </c>
      <c r="F6522" s="6">
        <f t="shared" si="1394"/>
        <v>34142.786549807621</v>
      </c>
      <c r="G6522" s="7">
        <f t="shared" si="1395"/>
        <v>3035.6351521433958</v>
      </c>
      <c r="H6522" s="6">
        <f t="shared" si="1396"/>
        <v>32624.968973735922</v>
      </c>
      <c r="I6522" s="6">
        <f>SUM(H6522:H6552)</f>
        <v>236142.83569276112</v>
      </c>
      <c r="J6522" s="8">
        <f t="shared" si="1389"/>
        <v>6.9163316634474192</v>
      </c>
      <c r="K6522" s="9">
        <f t="shared" si="1397"/>
        <v>1.14005</v>
      </c>
      <c r="L6522" s="9">
        <f t="shared" si="1390"/>
        <v>1.4162111801242236E-2</v>
      </c>
      <c r="M6522" s="12">
        <f t="shared" si="1391"/>
        <v>214349.04587302607</v>
      </c>
      <c r="N6522" s="10">
        <f>((B6521+E6521)*D6521+(B6522+E6522)*D6522+(B6523+E6523)*D6523)/3/SUM(D6442:D6522)</f>
        <v>6.3522389368887326</v>
      </c>
      <c r="O6522" s="11">
        <f>O6442</f>
        <v>4.1786072336414098E-2</v>
      </c>
      <c r="P6522" s="12">
        <f>M6522*O6442</f>
        <v>8956.8047360916116</v>
      </c>
      <c r="Q6522" s="9">
        <f>N6522*O6442</f>
        <v>0.26543511571501877</v>
      </c>
      <c r="R6522" s="12">
        <f t="shared" si="1392"/>
        <v>23965.156558993429</v>
      </c>
      <c r="S6522" s="12">
        <f t="shared" si="1393"/>
        <v>171815.24582035307</v>
      </c>
      <c r="T6522" s="13">
        <f t="shared" si="1387"/>
        <v>5.0322560980694524</v>
      </c>
      <c r="U6522" s="14">
        <f t="shared" si="1388"/>
        <v>1.8840755653779668</v>
      </c>
    </row>
    <row r="6523" spans="1:21" x14ac:dyDescent="0.3">
      <c r="A6523" s="17">
        <v>1979</v>
      </c>
      <c r="B6523" s="17">
        <v>81</v>
      </c>
      <c r="C6523" s="17">
        <v>0.10017</v>
      </c>
      <c r="D6523" s="17">
        <v>9.5390000000000003E-2</v>
      </c>
      <c r="E6523" s="17">
        <v>0.5</v>
      </c>
      <c r="F6523" s="6">
        <f t="shared" si="1394"/>
        <v>31107.151397664224</v>
      </c>
      <c r="G6523" s="7">
        <f t="shared" si="1395"/>
        <v>2967.3111718231903</v>
      </c>
      <c r="H6523" s="6">
        <f t="shared" si="1396"/>
        <v>29623.495811752629</v>
      </c>
      <c r="I6523" s="6">
        <f>SUM(H6523:H6552)</f>
        <v>203517.86671902525</v>
      </c>
      <c r="J6523" s="8">
        <f t="shared" si="1389"/>
        <v>6.5424784197471393</v>
      </c>
      <c r="K6523" s="9">
        <f t="shared" si="1397"/>
        <v>1.2354400000000001</v>
      </c>
      <c r="L6523" s="9">
        <f t="shared" si="1390"/>
        <v>1.515877300613497E-2</v>
      </c>
      <c r="M6523" s="12">
        <f t="shared" si="1391"/>
        <v>195748.77007672572</v>
      </c>
      <c r="N6523" s="10">
        <f>((B6522+E6522)*D6522+(B6523+E6523)*D6523+(B6524+E6524)*D6524)/3/SUM(D6442:D6523)</f>
        <v>6.346750955125299</v>
      </c>
      <c r="O6523" s="11">
        <f>O6442</f>
        <v>4.1786072336414098E-2</v>
      </c>
      <c r="P6523" s="12">
        <f>M6523*O6442</f>
        <v>8179.5722661901527</v>
      </c>
      <c r="Q6523" s="9">
        <f>N6523*O6442</f>
        <v>0.26520579451207099</v>
      </c>
      <c r="R6523" s="12">
        <f t="shared" si="1392"/>
        <v>21767.173068771768</v>
      </c>
      <c r="S6523" s="12">
        <f t="shared" si="1393"/>
        <v>147850.08926135965</v>
      </c>
      <c r="T6523" s="13">
        <f t="shared" si="1387"/>
        <v>4.752929233901547</v>
      </c>
      <c r="U6523" s="14">
        <f t="shared" si="1388"/>
        <v>1.7895491858455923</v>
      </c>
    </row>
    <row r="6524" spans="1:21" x14ac:dyDescent="0.3">
      <c r="A6524" s="17">
        <v>1979</v>
      </c>
      <c r="B6524" s="17">
        <v>82</v>
      </c>
      <c r="C6524" s="17">
        <v>0.10986</v>
      </c>
      <c r="D6524" s="17">
        <v>0.10414</v>
      </c>
      <c r="E6524" s="17">
        <v>0.5</v>
      </c>
      <c r="F6524" s="6">
        <f t="shared" si="1394"/>
        <v>28139.840225841035</v>
      </c>
      <c r="G6524" s="7">
        <f t="shared" si="1395"/>
        <v>2930.4829611190853</v>
      </c>
      <c r="H6524" s="6">
        <f t="shared" si="1396"/>
        <v>26674.598745281492</v>
      </c>
      <c r="I6524" s="6">
        <f>SUM(H6524:H6552)</f>
        <v>173894.37090727256</v>
      </c>
      <c r="J6524" s="8">
        <f t="shared" si="1389"/>
        <v>6.1796502578427575</v>
      </c>
      <c r="K6524" s="9">
        <f t="shared" si="1397"/>
        <v>1.33958</v>
      </c>
      <c r="L6524" s="9">
        <f t="shared" si="1390"/>
        <v>1.6237333333333333E-2</v>
      </c>
      <c r="M6524" s="12">
        <f t="shared" si="1391"/>
        <v>180478.09335188981</v>
      </c>
      <c r="N6524" s="10">
        <f>((B6523+E6523)*D6523+(B6524+E6524)*D6524+(B6525+E6525)*D6525)/3/SUM(D6442:D6524)</f>
        <v>6.3982305399204735</v>
      </c>
      <c r="O6524" s="11">
        <f>O6442</f>
        <v>4.1786072336414098E-2</v>
      </c>
      <c r="P6524" s="12">
        <f>M6524*O6442</f>
        <v>7541.4706639401638</v>
      </c>
      <c r="Q6524" s="9">
        <f>N6524*O6442</f>
        <v>0.26735692416617074</v>
      </c>
      <c r="R6524" s="12">
        <f t="shared" si="1392"/>
        <v>19542.960071376234</v>
      </c>
      <c r="S6524" s="12">
        <f t="shared" si="1393"/>
        <v>126082.91619258787</v>
      </c>
      <c r="T6524" s="13">
        <f t="shared" si="1387"/>
        <v>4.4805839400895016</v>
      </c>
      <c r="U6524" s="14">
        <f t="shared" si="1388"/>
        <v>1.6990663177532559</v>
      </c>
    </row>
    <row r="6525" spans="1:21" x14ac:dyDescent="0.3">
      <c r="A6525" s="17">
        <v>1979</v>
      </c>
      <c r="B6525" s="17">
        <v>83</v>
      </c>
      <c r="C6525" s="17">
        <v>0.11856999999999999</v>
      </c>
      <c r="D6525" s="17">
        <v>0.11194</v>
      </c>
      <c r="E6525" s="17">
        <v>0.5</v>
      </c>
      <c r="F6525" s="6">
        <f t="shared" si="1394"/>
        <v>25209.357264721948</v>
      </c>
      <c r="G6525" s="7">
        <f t="shared" si="1395"/>
        <v>2821.9354522129747</v>
      </c>
      <c r="H6525" s="6">
        <f t="shared" si="1396"/>
        <v>23798.389538615462</v>
      </c>
      <c r="I6525" s="6">
        <f>SUM(H6525:H6552)</f>
        <v>147219.77216199104</v>
      </c>
      <c r="J6525" s="8">
        <f t="shared" si="1389"/>
        <v>5.8398859842416861</v>
      </c>
      <c r="K6525" s="9">
        <f t="shared" si="1397"/>
        <v>1.4515199999999999</v>
      </c>
      <c r="L6525" s="9">
        <f t="shared" si="1390"/>
        <v>1.7383473053892214E-2</v>
      </c>
      <c r="M6525" s="12">
        <f t="shared" si="1391"/>
        <v>162334.387579767</v>
      </c>
      <c r="N6525" s="10">
        <f>((B6524+E6524)*D6524+(B6525+E6525)*D6525+(B6526+E6526)*D6526)/3/SUM(D6442:D6525)</f>
        <v>6.4756324404761907</v>
      </c>
      <c r="O6525" s="11">
        <f>O6442</f>
        <v>4.1786072336414098E-2</v>
      </c>
      <c r="P6525" s="12">
        <f>M6525*O6442</f>
        <v>6783.3164620956268</v>
      </c>
      <c r="Q6525" s="9">
        <f>N6525*O6442</f>
        <v>0.27059124558176789</v>
      </c>
      <c r="R6525" s="12">
        <f t="shared" si="1392"/>
        <v>17358.75367052139</v>
      </c>
      <c r="S6525" s="12">
        <f t="shared" si="1393"/>
        <v>106539.95612121164</v>
      </c>
      <c r="T6525" s="13">
        <f t="shared" si="1387"/>
        <v>4.2262067613403209</v>
      </c>
      <c r="U6525" s="14">
        <f t="shared" si="1388"/>
        <v>1.6136792229013652</v>
      </c>
    </row>
    <row r="6526" spans="1:21" x14ac:dyDescent="0.3">
      <c r="A6526" s="17">
        <v>1979</v>
      </c>
      <c r="B6526" s="17">
        <v>84</v>
      </c>
      <c r="C6526" s="17">
        <v>0.12927</v>
      </c>
      <c r="D6526" s="17">
        <v>0.12142</v>
      </c>
      <c r="E6526" s="17">
        <v>0.5</v>
      </c>
      <c r="F6526" s="6">
        <f t="shared" si="1394"/>
        <v>22387.421812508972</v>
      </c>
      <c r="G6526" s="7">
        <f t="shared" si="1395"/>
        <v>2718.2807564748396</v>
      </c>
      <c r="H6526" s="6">
        <f t="shared" si="1396"/>
        <v>21028.281434271554</v>
      </c>
      <c r="I6526" s="6">
        <f>SUM(H6526:H6552)</f>
        <v>123421.38262337558</v>
      </c>
      <c r="J6526" s="8">
        <f t="shared" si="1389"/>
        <v>5.5129788350355682</v>
      </c>
      <c r="K6526" s="9">
        <f t="shared" si="1397"/>
        <v>1.57294</v>
      </c>
      <c r="L6526" s="9">
        <f t="shared" si="1390"/>
        <v>1.8614674556213018E-2</v>
      </c>
      <c r="M6526" s="12">
        <f t="shared" si="1391"/>
        <v>146028.91650166182</v>
      </c>
      <c r="N6526" s="10">
        <f>((B6525+E6525)*D6525+(B6526+E6526)*D6526+(B6527+E6527)*D6527)/3/SUM(D6442:D6526)</f>
        <v>6.5478467074395725</v>
      </c>
      <c r="O6526" s="11">
        <f>O6442</f>
        <v>4.1786072336414098E-2</v>
      </c>
      <c r="P6526" s="12">
        <f>M6526*O6442</f>
        <v>6101.9748681466153</v>
      </c>
      <c r="Q6526" s="9">
        <f>N6526*O6442</f>
        <v>0.27360879616482087</v>
      </c>
      <c r="R6526" s="12">
        <f t="shared" si="1392"/>
        <v>15274.758665625463</v>
      </c>
      <c r="S6526" s="12">
        <f t="shared" si="1393"/>
        <v>89181.202450690253</v>
      </c>
      <c r="T6526" s="13">
        <f t="shared" si="1387"/>
        <v>3.9835405433268898</v>
      </c>
      <c r="U6526" s="14">
        <f t="shared" si="1388"/>
        <v>1.5294382917086784</v>
      </c>
    </row>
    <row r="6527" spans="1:21" x14ac:dyDescent="0.3">
      <c r="A6527" s="17">
        <v>1979</v>
      </c>
      <c r="B6527" s="17">
        <v>85</v>
      </c>
      <c r="C6527" s="17">
        <v>0.1414</v>
      </c>
      <c r="D6527" s="17">
        <v>0.13206000000000001</v>
      </c>
      <c r="E6527" s="17">
        <v>0.5</v>
      </c>
      <c r="F6527" s="6">
        <f t="shared" si="1394"/>
        <v>19669.141056034132</v>
      </c>
      <c r="G6527" s="7">
        <f t="shared" si="1395"/>
        <v>2597.5067678598675</v>
      </c>
      <c r="H6527" s="6">
        <f t="shared" si="1396"/>
        <v>18370.3876721042</v>
      </c>
      <c r="I6527" s="6">
        <f>SUM(H6527:H6552)</f>
        <v>102393.10118910403</v>
      </c>
      <c r="J6527" s="8">
        <f t="shared" si="1389"/>
        <v>5.2057739022463156</v>
      </c>
      <c r="K6527" s="9">
        <f t="shared" si="1397"/>
        <v>1.7050000000000001</v>
      </c>
      <c r="L6527" s="9">
        <f t="shared" si="1390"/>
        <v>1.9941520467836257E-2</v>
      </c>
      <c r="M6527" s="12">
        <f t="shared" si="1391"/>
        <v>130256.2044879875</v>
      </c>
      <c r="N6527" s="10">
        <f>((B6526+E6526)*D6526+(B6527+E6527)*D6527+(B6528+E6528)*D6528)/3/SUM(D6442:D6527)</f>
        <v>6.654258064516128</v>
      </c>
      <c r="O6527" s="11">
        <f>O6442</f>
        <v>4.1786072336414098E-2</v>
      </c>
      <c r="P6527" s="12">
        <f>M6527*O6442</f>
        <v>5442.8951830017922</v>
      </c>
      <c r="Q6527" s="9">
        <f>N6527*O6442</f>
        <v>0.27805530882903778</v>
      </c>
      <c r="R6527" s="12">
        <f t="shared" si="1392"/>
        <v>13262.403854628117</v>
      </c>
      <c r="S6527" s="12">
        <f t="shared" si="1393"/>
        <v>73906.443785064796</v>
      </c>
      <c r="T6527" s="13">
        <f t="shared" si="1387"/>
        <v>3.7574820158398148</v>
      </c>
      <c r="U6527" s="14">
        <f t="shared" si="1388"/>
        <v>1.4482918864065009</v>
      </c>
    </row>
    <row r="6528" spans="1:21" x14ac:dyDescent="0.3">
      <c r="A6528" s="17">
        <v>1979</v>
      </c>
      <c r="B6528" s="17">
        <v>86</v>
      </c>
      <c r="C6528" s="17">
        <v>0.15557000000000001</v>
      </c>
      <c r="D6528" s="17">
        <v>0.14434</v>
      </c>
      <c r="E6528" s="17">
        <v>0.5</v>
      </c>
      <c r="F6528" s="6">
        <f t="shared" si="1394"/>
        <v>17071.634288174264</v>
      </c>
      <c r="G6528" s="7">
        <f t="shared" si="1395"/>
        <v>2464.119693155073</v>
      </c>
      <c r="H6528" s="6">
        <f t="shared" si="1396"/>
        <v>15839.574441596727</v>
      </c>
      <c r="I6528" s="6">
        <f>SUM(H6528:H6552)</f>
        <v>84022.713516999822</v>
      </c>
      <c r="J6528" s="8">
        <f t="shared" si="1389"/>
        <v>4.9217732818470354</v>
      </c>
      <c r="K6528" s="9">
        <f t="shared" si="1397"/>
        <v>1.84934</v>
      </c>
      <c r="L6528" s="9">
        <f t="shared" si="1390"/>
        <v>2.1379653179190751E-2</v>
      </c>
      <c r="M6528" s="12">
        <f t="shared" si="1391"/>
        <v>115255.36324197488</v>
      </c>
      <c r="N6528" s="10">
        <f>((B6527+E6527)*D6527+(B6528+E6528)*D6528+(B6529+E6529)*D6529)/3/SUM(D6442:D6528)</f>
        <v>6.6099779741241029</v>
      </c>
      <c r="O6528" s="11">
        <f>O6442</f>
        <v>4.1786072336414098E-2</v>
      </c>
      <c r="P6528" s="12">
        <f>M6528*O6442</f>
        <v>4816.0689455888451</v>
      </c>
      <c r="Q6528" s="9">
        <f>N6528*O6442</f>
        <v>0.2762050177688537</v>
      </c>
      <c r="R6528" s="12">
        <f t="shared" si="1392"/>
        <v>11464.604501504422</v>
      </c>
      <c r="S6528" s="12">
        <f t="shared" si="1393"/>
        <v>60644.03993043668</v>
      </c>
      <c r="T6528" s="13">
        <f t="shared" si="1387"/>
        <v>3.5523277330539802</v>
      </c>
      <c r="U6528" s="14">
        <f t="shared" si="1388"/>
        <v>1.3694455487930552</v>
      </c>
    </row>
    <row r="6529" spans="1:21" x14ac:dyDescent="0.3">
      <c r="A6529" s="17">
        <v>1979</v>
      </c>
      <c r="B6529" s="17">
        <v>87</v>
      </c>
      <c r="C6529" s="17">
        <v>0.15911</v>
      </c>
      <c r="D6529" s="17">
        <v>0.14738000000000001</v>
      </c>
      <c r="E6529" s="17">
        <v>0.5</v>
      </c>
      <c r="F6529" s="6">
        <f t="shared" si="1394"/>
        <v>14607.514595019191</v>
      </c>
      <c r="G6529" s="7">
        <f t="shared" si="1395"/>
        <v>2152.8555010139285</v>
      </c>
      <c r="H6529" s="6">
        <f t="shared" si="1396"/>
        <v>13531.086844512227</v>
      </c>
      <c r="I6529" s="6">
        <f>SUM(H6529:H6552)</f>
        <v>68183.139075403116</v>
      </c>
      <c r="J6529" s="8">
        <f t="shared" si="1389"/>
        <v>4.6676755742316303</v>
      </c>
      <c r="K6529" s="9">
        <f t="shared" si="1397"/>
        <v>1.9967200000000001</v>
      </c>
      <c r="L6529" s="9">
        <f t="shared" si="1390"/>
        <v>2.2819657142857143E-2</v>
      </c>
      <c r="M6529" s="12">
        <f t="shared" si="1391"/>
        <v>94342.149294201867</v>
      </c>
      <c r="N6529" s="10">
        <f>((B6528+E6528)*D6528+(B6529+E6529)*D6529+(B6530+E6530)*D6530)/3/SUM(D6442:D6529)</f>
        <v>6.584324124898167</v>
      </c>
      <c r="O6529" s="11">
        <f>O6442</f>
        <v>4.1786072336414098E-2</v>
      </c>
      <c r="P6529" s="12">
        <f>M6529*O6442</f>
        <v>3942.1878747802975</v>
      </c>
      <c r="Q6529" s="9">
        <f>N6529*O6442</f>
        <v>0.27513304416939127</v>
      </c>
      <c r="R6529" s="12">
        <f t="shared" si="1392"/>
        <v>9808.2377300611752</v>
      </c>
      <c r="S6529" s="12">
        <f t="shared" si="1393"/>
        <v>49179.435428932258</v>
      </c>
      <c r="T6529" s="13">
        <f t="shared" si="1387"/>
        <v>3.366721635568398</v>
      </c>
      <c r="U6529" s="14">
        <f t="shared" si="1388"/>
        <v>1.3009539386632323</v>
      </c>
    </row>
    <row r="6530" spans="1:21" x14ac:dyDescent="0.3">
      <c r="A6530" s="17">
        <v>1979</v>
      </c>
      <c r="B6530" s="17">
        <v>88</v>
      </c>
      <c r="C6530" s="17">
        <v>0.17258000000000001</v>
      </c>
      <c r="D6530" s="17">
        <v>0.15887000000000001</v>
      </c>
      <c r="E6530" s="17">
        <v>0.5</v>
      </c>
      <c r="F6530" s="6">
        <f t="shared" si="1394"/>
        <v>12454.659094005263</v>
      </c>
      <c r="G6530" s="7">
        <f t="shared" si="1395"/>
        <v>1978.6716902646162</v>
      </c>
      <c r="H6530" s="6">
        <f t="shared" si="1396"/>
        <v>11465.323248872955</v>
      </c>
      <c r="I6530" s="6">
        <f>SUM(H6530:H6552)</f>
        <v>54652.052230890869</v>
      </c>
      <c r="J6530" s="8">
        <f t="shared" si="1389"/>
        <v>4.3880809437165773</v>
      </c>
      <c r="K6530" s="9">
        <f t="shared" si="1397"/>
        <v>2.1555900000000001</v>
      </c>
      <c r="L6530" s="9">
        <f t="shared" si="1390"/>
        <v>2.4356949152542374E-2</v>
      </c>
      <c r="M6530" s="12">
        <f t="shared" si="1391"/>
        <v>81236.43391759033</v>
      </c>
      <c r="N6530" s="10">
        <f>((B6529+E6529)*D6529+(B6530+E6530)*D6530+(B6531+E6531)*D6531)/3/SUM(D6442:D6530)</f>
        <v>6.4570658922460522</v>
      </c>
      <c r="O6530" s="11">
        <f>O6442</f>
        <v>4.1786072336414098E-2</v>
      </c>
      <c r="P6530" s="12">
        <f>M6530*O6442</f>
        <v>3394.5515040327532</v>
      </c>
      <c r="Q6530" s="9">
        <f>N6530*O6442</f>
        <v>0.26981542245438578</v>
      </c>
      <c r="R6530" s="12">
        <f t="shared" si="1392"/>
        <v>8371.8022129022083</v>
      </c>
      <c r="S6530" s="12">
        <f t="shared" si="1393"/>
        <v>39371.197698871081</v>
      </c>
      <c r="T6530" s="13">
        <f t="shared" si="1387"/>
        <v>3.1611622126069605</v>
      </c>
      <c r="U6530" s="14">
        <f t="shared" si="1388"/>
        <v>1.2269187311096168</v>
      </c>
    </row>
    <row r="6531" spans="1:21" x14ac:dyDescent="0.3">
      <c r="A6531" s="17">
        <v>1979</v>
      </c>
      <c r="B6531" s="17">
        <v>89</v>
      </c>
      <c r="C6531" s="17">
        <v>0.18027000000000001</v>
      </c>
      <c r="D6531" s="17">
        <v>0.16536999999999999</v>
      </c>
      <c r="E6531" s="17">
        <v>0.5</v>
      </c>
      <c r="F6531" s="6">
        <f t="shared" si="1394"/>
        <v>10475.987403740646</v>
      </c>
      <c r="G6531" s="7">
        <f t="shared" si="1395"/>
        <v>1732.4140369565905</v>
      </c>
      <c r="H6531" s="6">
        <f t="shared" si="1396"/>
        <v>9609.780385262351</v>
      </c>
      <c r="I6531" s="6">
        <f>SUM(H6531:H6552)</f>
        <v>43186.728982017914</v>
      </c>
      <c r="J6531" s="8">
        <f t="shared" si="1389"/>
        <v>4.1224494949848154</v>
      </c>
      <c r="K6531" s="9">
        <f t="shared" si="1397"/>
        <v>2.3209599999999999</v>
      </c>
      <c r="L6531" s="9">
        <f t="shared" si="1390"/>
        <v>2.5932513966480445E-2</v>
      </c>
      <c r="M6531" s="12">
        <f t="shared" si="1391"/>
        <v>66804.70852906334</v>
      </c>
      <c r="N6531" s="10">
        <f>((B6530+E6530)*D6530+(B6531+E6531)*D6531+(B6532+E6532)*D6532)/3/SUM(D6442:D6531)</f>
        <v>6.6431727963141682</v>
      </c>
      <c r="O6531" s="11">
        <f>O6442</f>
        <v>4.1786072336414098E-2</v>
      </c>
      <c r="P6531" s="12">
        <f>M6531*O6442</f>
        <v>2791.5063830085005</v>
      </c>
      <c r="Q6531" s="9">
        <f>N6531*O6442</f>
        <v>0.27759209901008214</v>
      </c>
      <c r="R6531" s="12">
        <f t="shared" si="1392"/>
        <v>6942.1812770914585</v>
      </c>
      <c r="S6531" s="12">
        <f t="shared" si="1393"/>
        <v>30999.395485968871</v>
      </c>
      <c r="T6531" s="13">
        <f t="shared" si="1387"/>
        <v>2.9590905650478314</v>
      </c>
      <c r="U6531" s="14">
        <f t="shared" si="1388"/>
        <v>1.163358929936984</v>
      </c>
    </row>
    <row r="6532" spans="1:21" x14ac:dyDescent="0.3">
      <c r="A6532" s="17">
        <v>1979</v>
      </c>
      <c r="B6532" s="17">
        <v>90</v>
      </c>
      <c r="C6532" s="17">
        <v>0.21264</v>
      </c>
      <c r="D6532" s="17">
        <v>0.19220999999999999</v>
      </c>
      <c r="E6532" s="17">
        <v>0.5</v>
      </c>
      <c r="F6532" s="6">
        <f t="shared" si="1394"/>
        <v>8743.5733667840559</v>
      </c>
      <c r="G6532" s="7">
        <f t="shared" si="1395"/>
        <v>1680.6022368295633</v>
      </c>
      <c r="H6532" s="6">
        <f t="shared" si="1396"/>
        <v>7903.2722483692742</v>
      </c>
      <c r="I6532" s="6">
        <f>SUM(H6532:H6552)</f>
        <v>33576.948596755559</v>
      </c>
      <c r="J6532" s="8">
        <f t="shared" si="1389"/>
        <v>3.8401860644654695</v>
      </c>
      <c r="K6532" s="9">
        <f t="shared" si="1397"/>
        <v>2.5131699999999997</v>
      </c>
      <c r="L6532" s="9">
        <f t="shared" si="1390"/>
        <v>2.7769834254143644E-2</v>
      </c>
      <c r="M6532" s="12">
        <f t="shared" si="1391"/>
        <v>60518.986949977712</v>
      </c>
      <c r="N6532" s="10">
        <f>((B6531+E6531)*D6531+(B6532+E6532)*D6532+(B6533+E6533)*D6533)/3/SUM(D6442:D6532)</f>
        <v>6.6468596765572308</v>
      </c>
      <c r="O6532" s="11">
        <f>O6442</f>
        <v>4.1786072336414098E-2</v>
      </c>
      <c r="P6532" s="12">
        <f>M6532*O6442</f>
        <v>2528.8507664182694</v>
      </c>
      <c r="Q6532" s="9">
        <f>N6532*O6442</f>
        <v>0.27774615925461449</v>
      </c>
      <c r="R6532" s="12">
        <f t="shared" si="1392"/>
        <v>5708.1687358411273</v>
      </c>
      <c r="S6532" s="12">
        <f t="shared" si="1393"/>
        <v>24057.214208877413</v>
      </c>
      <c r="T6532" s="13">
        <f t="shared" ref="T6532:T6595" si="1398">S6532/F6532</f>
        <v>2.7514167491598247</v>
      </c>
      <c r="U6532" s="14">
        <f t="shared" si="1388"/>
        <v>1.0887693153056448</v>
      </c>
    </row>
    <row r="6533" spans="1:21" x14ac:dyDescent="0.3">
      <c r="A6533" s="17">
        <v>1979</v>
      </c>
      <c r="B6533" s="17">
        <v>91</v>
      </c>
      <c r="C6533" s="17">
        <v>0.21709000000000001</v>
      </c>
      <c r="D6533" s="17">
        <v>0.19583</v>
      </c>
      <c r="E6533" s="17">
        <v>0.5</v>
      </c>
      <c r="F6533" s="6">
        <f t="shared" si="1394"/>
        <v>7062.9711299544924</v>
      </c>
      <c r="G6533" s="7">
        <f t="shared" si="1395"/>
        <v>1383.1416363789883</v>
      </c>
      <c r="H6533" s="6">
        <f t="shared" si="1396"/>
        <v>6371.4003117649982</v>
      </c>
      <c r="I6533" s="6">
        <f>SUM(H6533:H6552)</f>
        <v>25673.676348386281</v>
      </c>
      <c r="J6533" s="8">
        <f t="shared" si="1389"/>
        <v>3.6349683265025181</v>
      </c>
      <c r="K6533" s="9">
        <f t="shared" si="1397"/>
        <v>2.7089999999999996</v>
      </c>
      <c r="L6533" s="9">
        <f t="shared" si="1390"/>
        <v>2.9606557377049175E-2</v>
      </c>
      <c r="M6533" s="12">
        <f t="shared" si="1391"/>
        <v>46717.408537717776</v>
      </c>
      <c r="N6533" s="10">
        <f>((B6532+E6532)*D6532+(B6533+E6533)*D6533+(B6534+E6534)*D6534)/3/SUM(D6442:D6533)</f>
        <v>6.7762427710102147</v>
      </c>
      <c r="O6533" s="11">
        <f>O6442</f>
        <v>4.1786072336414098E-2</v>
      </c>
      <c r="P6533" s="12">
        <f>M6533*O6442</f>
        <v>1952.1370125268845</v>
      </c>
      <c r="Q6533" s="9">
        <f>N6533*O6442</f>
        <v>0.28315257059853594</v>
      </c>
      <c r="R6533" s="12">
        <f t="shared" si="1392"/>
        <v>4567.3219351764255</v>
      </c>
      <c r="S6533" s="12">
        <f t="shared" si="1393"/>
        <v>18349.045473036284</v>
      </c>
      <c r="T6533" s="13">
        <f t="shared" si="1398"/>
        <v>2.5979216303485737</v>
      </c>
      <c r="U6533" s="14">
        <f t="shared" si="1388"/>
        <v>1.0370466961539444</v>
      </c>
    </row>
    <row r="6534" spans="1:21" x14ac:dyDescent="0.3">
      <c r="A6534" s="17">
        <v>1979</v>
      </c>
      <c r="B6534" s="17">
        <v>92</v>
      </c>
      <c r="C6534" s="17">
        <v>0.23912</v>
      </c>
      <c r="D6534" s="17">
        <v>0.21359</v>
      </c>
      <c r="E6534" s="17">
        <v>0.5</v>
      </c>
      <c r="F6534" s="6">
        <f t="shared" si="1394"/>
        <v>5679.8294935755039</v>
      </c>
      <c r="G6534" s="7">
        <f t="shared" si="1395"/>
        <v>1213.154781532792</v>
      </c>
      <c r="H6534" s="6">
        <f t="shared" si="1396"/>
        <v>5073.2521028091078</v>
      </c>
      <c r="I6534" s="6">
        <f>SUM(H6534:H6552)</f>
        <v>19302.276036621286</v>
      </c>
      <c r="J6534" s="8">
        <f t="shared" si="1389"/>
        <v>3.3983900499925621</v>
      </c>
      <c r="K6534" s="9">
        <f t="shared" si="1397"/>
        <v>2.9225899999999996</v>
      </c>
      <c r="L6534" s="9">
        <f t="shared" si="1390"/>
        <v>3.159556756756756E-2</v>
      </c>
      <c r="M6534" s="12">
        <f t="shared" si="1391"/>
        <v>38396.359835551099</v>
      </c>
      <c r="N6534" s="10">
        <f>((B6533+E6533)*D6533+(B6534+E6534)*D6534+(B6535+E6535)*D6535)/3/SUM(D6442:D6534)</f>
        <v>6.8409578490311693</v>
      </c>
      <c r="O6534" s="11">
        <f>O6442</f>
        <v>4.1786072336414098E-2</v>
      </c>
      <c r="P6534" s="12">
        <f>M6534*O6442</f>
        <v>1604.4330695433232</v>
      </c>
      <c r="Q6534" s="9">
        <f>N6534*O6442</f>
        <v>0.28585675952997625</v>
      </c>
      <c r="R6534" s="12">
        <f t="shared" si="1392"/>
        <v>3623.0286964214583</v>
      </c>
      <c r="S6534" s="12">
        <f t="shared" si="1393"/>
        <v>13781.723537859856</v>
      </c>
      <c r="T6534" s="13">
        <f t="shared" si="1398"/>
        <v>2.4264326162340724</v>
      </c>
      <c r="U6534" s="14">
        <f t="shared" si="1388"/>
        <v>0.97195743375848975</v>
      </c>
    </row>
    <row r="6535" spans="1:21" x14ac:dyDescent="0.3">
      <c r="A6535" s="17">
        <v>1979</v>
      </c>
      <c r="B6535" s="17">
        <v>93</v>
      </c>
      <c r="C6535" s="17">
        <v>0.27084999999999998</v>
      </c>
      <c r="D6535" s="17">
        <v>0.23855000000000001</v>
      </c>
      <c r="E6535" s="17">
        <v>0.5</v>
      </c>
      <c r="F6535" s="6">
        <f t="shared" si="1394"/>
        <v>4466.6747120427117</v>
      </c>
      <c r="G6535" s="7">
        <f t="shared" si="1395"/>
        <v>1065.5252525577889</v>
      </c>
      <c r="H6535" s="6">
        <f t="shared" si="1396"/>
        <v>3933.9120857638172</v>
      </c>
      <c r="I6535" s="6">
        <f>SUM(H6535:H6552)</f>
        <v>14229.023933812179</v>
      </c>
      <c r="J6535" s="8">
        <f t="shared" si="1389"/>
        <v>3.1855966353334297</v>
      </c>
      <c r="K6535" s="9">
        <f t="shared" si="1397"/>
        <v>3.1611399999999996</v>
      </c>
      <c r="L6535" s="9">
        <f t="shared" si="1390"/>
        <v>3.3808983957219249E-2</v>
      </c>
      <c r="M6535" s="12">
        <f t="shared" si="1391"/>
        <v>31516.038870202923</v>
      </c>
      <c r="N6535" s="10">
        <f>((B6534+E6534)*D6534+(B6535+E6535)*D6535+(B6536+E6536)*D6536)/3/SUM(D6442:D6535)</f>
        <v>7.0549026616979962</v>
      </c>
      <c r="O6535" s="11">
        <f>O6442</f>
        <v>4.1786072336414098E-2</v>
      </c>
      <c r="P6535" s="12">
        <f>M6535*O6442</f>
        <v>1316.9314799875378</v>
      </c>
      <c r="Q6535" s="9">
        <f>N6535*O6442</f>
        <v>0.29479667294807282</v>
      </c>
      <c r="R6535" s="12">
        <f t="shared" si="1392"/>
        <v>2774.2078912104298</v>
      </c>
      <c r="S6535" s="12">
        <f t="shared" si="1393"/>
        <v>10158.694841438399</v>
      </c>
      <c r="T6535" s="13">
        <f t="shared" si="1398"/>
        <v>2.2743305694612799</v>
      </c>
      <c r="U6535" s="14">
        <f t="shared" si="1388"/>
        <v>0.91126606587214987</v>
      </c>
    </row>
    <row r="6536" spans="1:21" x14ac:dyDescent="0.3">
      <c r="A6536" s="17">
        <v>1979</v>
      </c>
      <c r="B6536" s="17">
        <v>94</v>
      </c>
      <c r="C6536" s="17">
        <v>0.30268</v>
      </c>
      <c r="D6536" s="17">
        <v>0.26289000000000001</v>
      </c>
      <c r="E6536" s="17">
        <v>0.5</v>
      </c>
      <c r="F6536" s="6">
        <f t="shared" si="1394"/>
        <v>3401.1494594849228</v>
      </c>
      <c r="G6536" s="7">
        <f t="shared" si="1395"/>
        <v>894.12818140399133</v>
      </c>
      <c r="H6536" s="6">
        <f t="shared" si="1396"/>
        <v>2954.0853687829272</v>
      </c>
      <c r="I6536" s="6">
        <f>SUM(H6536:H6552)</f>
        <v>10295.11184804836</v>
      </c>
      <c r="J6536" s="8">
        <f t="shared" si="1389"/>
        <v>3.0269507325936429</v>
      </c>
      <c r="K6536" s="9">
        <f t="shared" si="1397"/>
        <v>3.4240299999999997</v>
      </c>
      <c r="L6536" s="9">
        <f t="shared" si="1390"/>
        <v>3.6233121693121692E-2</v>
      </c>
      <c r="M6536" s="12">
        <f t="shared" si="1391"/>
        <v>24677.094868525448</v>
      </c>
      <c r="N6536" s="10">
        <f>((B6535+E6535)*D6535+(B6536+E6536)*D6536+(B6537+E6537)*D6537)/3/SUM(D6442:D6536)</f>
        <v>6.9936161968985875</v>
      </c>
      <c r="O6536" s="11">
        <f>O6442</f>
        <v>4.1786072336414098E-2</v>
      </c>
      <c r="P6536" s="12">
        <f>M6536*O6442</f>
        <v>1031.1588712287576</v>
      </c>
      <c r="Q6536" s="9">
        <f>N6536*O6442</f>
        <v>0.29223575229672166</v>
      </c>
      <c r="R6536" s="12">
        <f t="shared" si="1392"/>
        <v>2090.7960086879102</v>
      </c>
      <c r="S6536" s="12">
        <f t="shared" si="1393"/>
        <v>7384.4869502279689</v>
      </c>
      <c r="T6536" s="13">
        <f t="shared" si="1398"/>
        <v>2.1711739040560398</v>
      </c>
      <c r="U6536" s="14">
        <f t="shared" si="1388"/>
        <v>0.85577682853760306</v>
      </c>
    </row>
    <row r="6537" spans="1:21" x14ac:dyDescent="0.3">
      <c r="A6537" s="17">
        <v>1979</v>
      </c>
      <c r="B6537" s="17">
        <v>95</v>
      </c>
      <c r="C6537" s="17">
        <v>0.29693999999999998</v>
      </c>
      <c r="D6537" s="17">
        <v>0.25855</v>
      </c>
      <c r="E6537" s="17">
        <v>0.5</v>
      </c>
      <c r="F6537" s="6">
        <f t="shared" si="1394"/>
        <v>2507.0212780809316</v>
      </c>
      <c r="G6537" s="7">
        <f t="shared" si="1395"/>
        <v>648.19035144782481</v>
      </c>
      <c r="H6537" s="6">
        <f t="shared" si="1396"/>
        <v>2182.9261023570193</v>
      </c>
      <c r="I6537" s="6">
        <f>SUM(H6537:H6552)</f>
        <v>7341.0264792654343</v>
      </c>
      <c r="J6537" s="8">
        <f t="shared" si="1389"/>
        <v>2.9281867463385973</v>
      </c>
      <c r="K6537" s="9">
        <f t="shared" si="1397"/>
        <v>3.6825799999999997</v>
      </c>
      <c r="L6537" s="9">
        <f t="shared" si="1390"/>
        <v>3.8561047120418843E-2</v>
      </c>
      <c r="M6537" s="12">
        <f t="shared" si="1391"/>
        <v>16809.459282151991</v>
      </c>
      <c r="N6537" s="10">
        <f>((B6536+E6536)*D6536+(B6537+E6537)*D6537+(B6538+E6538)*D6538)/3/SUM(D6442:D6537)</f>
        <v>6.8750201398657111</v>
      </c>
      <c r="O6537" s="11">
        <f>O6442</f>
        <v>4.1786072336414098E-2</v>
      </c>
      <c r="P6537" s="12">
        <f>M6537*O6442</f>
        <v>702.40128150001044</v>
      </c>
      <c r="Q6537" s="9">
        <f>N6537*O6442</f>
        <v>0.28728008887873235</v>
      </c>
      <c r="R6537" s="12">
        <f t="shared" si="1392"/>
        <v>1555.8148976561899</v>
      </c>
      <c r="S6537" s="12">
        <f t="shared" si="1393"/>
        <v>5293.6909415400587</v>
      </c>
      <c r="T6537" s="13">
        <f t="shared" si="1398"/>
        <v>2.1115460757446223</v>
      </c>
      <c r="U6537" s="14">
        <f t="shared" si="1388"/>
        <v>0.81664067059397505</v>
      </c>
    </row>
    <row r="6538" spans="1:21" x14ac:dyDescent="0.3">
      <c r="A6538" s="17">
        <v>1979</v>
      </c>
      <c r="B6538" s="17">
        <v>96</v>
      </c>
      <c r="C6538" s="17">
        <v>0.31719000000000003</v>
      </c>
      <c r="D6538" s="17">
        <v>0.27377000000000001</v>
      </c>
      <c r="E6538" s="17">
        <v>0.5</v>
      </c>
      <c r="F6538" s="6">
        <f t="shared" si="1394"/>
        <v>1858.8309266331066</v>
      </c>
      <c r="G6538" s="7">
        <f t="shared" si="1395"/>
        <v>508.89214278434565</v>
      </c>
      <c r="H6538" s="6">
        <f t="shared" si="1396"/>
        <v>1604.3848552409338</v>
      </c>
      <c r="I6538" s="6">
        <f>SUM(H6538:H6552)</f>
        <v>5158.1003769084145</v>
      </c>
      <c r="J6538" s="8">
        <f t="shared" si="1389"/>
        <v>2.7749163751279209</v>
      </c>
      <c r="K6538" s="9">
        <f t="shared" si="1397"/>
        <v>3.9563499999999996</v>
      </c>
      <c r="L6538" s="9">
        <f t="shared" si="1390"/>
        <v>4.0998445595854915E-2</v>
      </c>
      <c r="M6538" s="12">
        <f t="shared" si="1391"/>
        <v>12412.474067938721</v>
      </c>
      <c r="N6538" s="10">
        <f>((B6537+E6537)*D6537+(B6538+E6538)*D6538+(B6539+E6539)*D6539)/3/SUM(D6442:D6538)</f>
        <v>6.6822706956327602</v>
      </c>
      <c r="O6538" s="11">
        <f>O6442</f>
        <v>4.1786072336414098E-2</v>
      </c>
      <c r="P6538" s="12">
        <f>M6538*O6442</f>
        <v>518.66853927675163</v>
      </c>
      <c r="Q6538" s="9">
        <f>N6538*O6442</f>
        <v>0.27922584665921069</v>
      </c>
      <c r="R6538" s="12">
        <f t="shared" si="1392"/>
        <v>1156.399135669069</v>
      </c>
      <c r="S6538" s="12">
        <f t="shared" si="1393"/>
        <v>3737.8760438838685</v>
      </c>
      <c r="T6538" s="13">
        <f t="shared" si="1398"/>
        <v>2.0108746795246564</v>
      </c>
      <c r="U6538" s="14">
        <f t="shared" si="1388"/>
        <v>0.76404169560326451</v>
      </c>
    </row>
    <row r="6539" spans="1:21" x14ac:dyDescent="0.3">
      <c r="A6539" s="17">
        <v>1979</v>
      </c>
      <c r="B6539" s="17">
        <v>97</v>
      </c>
      <c r="C6539" s="17">
        <v>0.33816000000000002</v>
      </c>
      <c r="D6539" s="17">
        <v>0.28925000000000001</v>
      </c>
      <c r="E6539" s="17">
        <v>0.5</v>
      </c>
      <c r="F6539" s="6">
        <f t="shared" si="1394"/>
        <v>1349.938783848761</v>
      </c>
      <c r="G6539" s="7">
        <f t="shared" si="1395"/>
        <v>390.4697932282541</v>
      </c>
      <c r="H6539" s="6">
        <f t="shared" si="1396"/>
        <v>1154.7038872346338</v>
      </c>
      <c r="I6539" s="6">
        <f>SUM(H6539:H6552)</f>
        <v>3553.7155216674805</v>
      </c>
      <c r="J6539" s="8">
        <f t="shared" si="1389"/>
        <v>2.632501239452957</v>
      </c>
      <c r="K6539" s="9">
        <f t="shared" si="1397"/>
        <v>4.2455999999999996</v>
      </c>
      <c r="L6539" s="9">
        <f t="shared" si="1390"/>
        <v>4.3544615384615383E-2</v>
      </c>
      <c r="M6539" s="12">
        <f t="shared" si="1391"/>
        <v>8967.1200395126198</v>
      </c>
      <c r="N6539" s="10">
        <f>((B6538+E6538)*D6538+(B6539+E6539)*D6539+(B6540+E6540)*D6540)/3/SUM(D6442:D6539)</f>
        <v>6.6465898027762078</v>
      </c>
      <c r="O6539" s="11">
        <f>O6442</f>
        <v>4.1786072336414098E-2</v>
      </c>
      <c r="P6539" s="12">
        <f>M6539*O6442</f>
        <v>374.7007266203828</v>
      </c>
      <c r="Q6539" s="9">
        <f>N6539*O6442</f>
        <v>0.27773488228927895</v>
      </c>
      <c r="R6539" s="12">
        <f t="shared" si="1392"/>
        <v>834.00233903455</v>
      </c>
      <c r="S6539" s="12">
        <f t="shared" si="1393"/>
        <v>2581.4769082147996</v>
      </c>
      <c r="T6539" s="13">
        <f t="shared" si="1398"/>
        <v>1.9122918306375682</v>
      </c>
      <c r="U6539" s="14">
        <f t="shared" si="1388"/>
        <v>0.72020940881538875</v>
      </c>
    </row>
    <row r="6540" spans="1:21" x14ac:dyDescent="0.3">
      <c r="A6540" s="17">
        <v>1979</v>
      </c>
      <c r="B6540" s="17">
        <v>98</v>
      </c>
      <c r="C6540" s="17">
        <v>0.35977999999999999</v>
      </c>
      <c r="D6540" s="17">
        <v>0.30492999999999998</v>
      </c>
      <c r="E6540" s="17">
        <v>0.5</v>
      </c>
      <c r="F6540" s="6">
        <f t="shared" si="1394"/>
        <v>959.46899062050693</v>
      </c>
      <c r="G6540" s="7">
        <f t="shared" si="1395"/>
        <v>292.57087930991116</v>
      </c>
      <c r="H6540" s="6">
        <f t="shared" si="1396"/>
        <v>813.18355096555138</v>
      </c>
      <c r="I6540" s="6">
        <f>SUM(H6540:H6552)</f>
        <v>2399.0116344328471</v>
      </c>
      <c r="J6540" s="8">
        <f t="shared" si="1389"/>
        <v>2.500353484984815</v>
      </c>
      <c r="K6540" s="9">
        <f t="shared" si="1397"/>
        <v>4.5505299999999993</v>
      </c>
      <c r="L6540" s="9">
        <f t="shared" si="1390"/>
        <v>4.6198274111675118E-2</v>
      </c>
      <c r="M6540" s="12">
        <f t="shared" si="1391"/>
        <v>6332.9395942947867</v>
      </c>
      <c r="N6540" s="10">
        <f>((B6539+E6539)*D6539+(B6540+E6540)*D6540+(B6541+E6541)*D6541)/3/SUM(D6442:D6540)</f>
        <v>6.603634814699241</v>
      </c>
      <c r="O6540" s="11">
        <f>O6442</f>
        <v>4.1786072336414098E-2</v>
      </c>
      <c r="P6540" s="12">
        <f>M6540*O6442</f>
        <v>264.62867198934293</v>
      </c>
      <c r="Q6540" s="9">
        <f>N6540*O6442</f>
        <v>0.27593996205028498</v>
      </c>
      <c r="R6540" s="12">
        <f t="shared" si="1392"/>
        <v>588.79371277220116</v>
      </c>
      <c r="S6540" s="12">
        <f t="shared" si="1393"/>
        <v>1747.4745691802498</v>
      </c>
      <c r="T6540" s="13">
        <f t="shared" si="1398"/>
        <v>1.82129343028598</v>
      </c>
      <c r="U6540" s="14">
        <f t="shared" si="1388"/>
        <v>0.67906005469883501</v>
      </c>
    </row>
    <row r="6541" spans="1:21" x14ac:dyDescent="0.3">
      <c r="A6541" s="17">
        <v>1979</v>
      </c>
      <c r="B6541" s="17">
        <v>99</v>
      </c>
      <c r="C6541" s="17">
        <v>0.38199</v>
      </c>
      <c r="D6541" s="17">
        <v>0.32073000000000002</v>
      </c>
      <c r="E6541" s="17">
        <v>0.5</v>
      </c>
      <c r="F6541" s="6">
        <f t="shared" si="1394"/>
        <v>666.89811131059582</v>
      </c>
      <c r="G6541" s="7">
        <f t="shared" si="1395"/>
        <v>213.8942312406474</v>
      </c>
      <c r="H6541" s="6">
        <f t="shared" si="1396"/>
        <v>559.95099569027207</v>
      </c>
      <c r="I6541" s="6">
        <f>SUM(H6541:H6552)</f>
        <v>1585.828083467296</v>
      </c>
      <c r="J6541" s="8">
        <f t="shared" si="1389"/>
        <v>2.377916591112859</v>
      </c>
      <c r="K6541" s="9">
        <f t="shared" ref="K6541:K6549" si="1399">IF(F6541=0, K6540, K6540+G6541/F6541)</f>
        <v>4.8712599999999995</v>
      </c>
      <c r="L6541" s="9">
        <f t="shared" si="1390"/>
        <v>4.8957386934673365E-2</v>
      </c>
      <c r="M6541" s="12">
        <f t="shared" si="1391"/>
        <v>4368.9879021945899</v>
      </c>
      <c r="N6541" s="10">
        <f>((B6540+E6540)*D6540+(B6541+E6541)*D6541+(B6542+E6542)*D6542)/3/SUM(D6442:D6541)</f>
        <v>6.5537824573792687</v>
      </c>
      <c r="O6541" s="11">
        <f>O6442</f>
        <v>4.1786072336414098E-2</v>
      </c>
      <c r="P6541" s="12">
        <f>M6541*O6442</f>
        <v>182.56284451802122</v>
      </c>
      <c r="Q6541" s="9">
        <f>N6541*O6442</f>
        <v>0.27385682784117188</v>
      </c>
      <c r="R6541" s="12">
        <f t="shared" si="1392"/>
        <v>406.60459226402844</v>
      </c>
      <c r="S6541" s="12">
        <f t="shared" si="1393"/>
        <v>1158.6808564080486</v>
      </c>
      <c r="T6541" s="13">
        <f t="shared" si="1398"/>
        <v>1.7374181104381832</v>
      </c>
      <c r="U6541" s="14">
        <f t="shared" si="1388"/>
        <v>0.64049848067467585</v>
      </c>
    </row>
    <row r="6542" spans="1:21" x14ac:dyDescent="0.3">
      <c r="A6542" s="17">
        <v>1979</v>
      </c>
      <c r="B6542" s="17">
        <v>100</v>
      </c>
      <c r="C6542" s="17">
        <v>0.4047</v>
      </c>
      <c r="D6542" s="17">
        <v>0.33659</v>
      </c>
      <c r="E6542" s="17">
        <v>0.5</v>
      </c>
      <c r="F6542" s="6">
        <f t="shared" si="1394"/>
        <v>453.00388006994842</v>
      </c>
      <c r="G6542" s="7">
        <f t="shared" si="1395"/>
        <v>152.47657599274393</v>
      </c>
      <c r="H6542" s="6">
        <f t="shared" si="1396"/>
        <v>376.76559207357644</v>
      </c>
      <c r="I6542" s="6">
        <f>SUM(H6542:H6552)</f>
        <v>1025.8770877770239</v>
      </c>
      <c r="J6542" s="8">
        <f t="shared" si="1389"/>
        <v>2.2646099358323775</v>
      </c>
      <c r="K6542" s="9">
        <f t="shared" si="1399"/>
        <v>5.2078499999999996</v>
      </c>
      <c r="L6542" s="9">
        <f t="shared" si="1390"/>
        <v>5.1819402985074627E-2</v>
      </c>
      <c r="M6542" s="12">
        <f t="shared" si="1391"/>
        <v>2942.4610707433521</v>
      </c>
      <c r="N6542" s="10">
        <f>((B6541+E6541)*D6541+(B6542+E6542)*D6542+(B6543+E6543)*D6543)/3/SUM(D6442:D6542)</f>
        <v>6.4974087195291714</v>
      </c>
      <c r="O6542" s="11">
        <f>O6442</f>
        <v>4.1786072336414098E-2</v>
      </c>
      <c r="P6542" s="12">
        <f>M6542*O6442</f>
        <v>122.95389114916419</v>
      </c>
      <c r="Q6542" s="9">
        <f>N6542*O6442</f>
        <v>0.27150119075349366</v>
      </c>
      <c r="R6542" s="12">
        <f t="shared" si="1392"/>
        <v>274.47328519065536</v>
      </c>
      <c r="S6542" s="12">
        <f t="shared" si="1393"/>
        <v>752.07626414402023</v>
      </c>
      <c r="T6542" s="13">
        <f t="shared" si="1398"/>
        <v>1.6601982835729618</v>
      </c>
      <c r="U6542" s="14">
        <f t="shared" si="1388"/>
        <v>0.60441165225941562</v>
      </c>
    </row>
    <row r="6543" spans="1:21" x14ac:dyDescent="0.3">
      <c r="A6543" s="17">
        <v>1979</v>
      </c>
      <c r="B6543" s="17">
        <v>101</v>
      </c>
      <c r="C6543" s="17">
        <v>0.42782999999999999</v>
      </c>
      <c r="D6543" s="17">
        <v>0.35243999999999998</v>
      </c>
      <c r="E6543" s="17">
        <v>0.5</v>
      </c>
      <c r="F6543" s="6">
        <f t="shared" si="1394"/>
        <v>300.52730407720446</v>
      </c>
      <c r="G6543" s="7">
        <f t="shared" si="1395"/>
        <v>105.91784304896993</v>
      </c>
      <c r="H6543" s="6">
        <f t="shared" si="1396"/>
        <v>247.5683825527195</v>
      </c>
      <c r="I6543" s="6">
        <f>SUM(H6543:H6552)</f>
        <v>649.11149570344742</v>
      </c>
      <c r="J6543" s="8">
        <f t="shared" si="1389"/>
        <v>2.159908557049754</v>
      </c>
      <c r="K6543" s="9">
        <f t="shared" si="1399"/>
        <v>5.5602899999999993</v>
      </c>
      <c r="L6543" s="9">
        <f t="shared" si="1390"/>
        <v>5.4781182266009844E-2</v>
      </c>
      <c r="M6543" s="12">
        <f t="shared" si="1391"/>
        <v>1933.4712882728147</v>
      </c>
      <c r="N6543" s="10">
        <f>((B6542+E6542)*D6542+(B6543+E6543)*D6543+(B6544+E6544)*D6544)/3/SUM(D6442:D6543)</f>
        <v>6.43494344119941</v>
      </c>
      <c r="O6543" s="11">
        <f>O6442</f>
        <v>4.1786072336414098E-2</v>
      </c>
      <c r="P6543" s="12">
        <f>M6543*O6442</f>
        <v>80.792171112147585</v>
      </c>
      <c r="Q6543" s="9">
        <f>N6543*O6442</f>
        <v>0.26889101211469202</v>
      </c>
      <c r="R6543" s="12">
        <f t="shared" si="1392"/>
        <v>180.99946960052148</v>
      </c>
      <c r="S6543" s="12">
        <f t="shared" si="1393"/>
        <v>477.60297895336487</v>
      </c>
      <c r="T6543" s="13">
        <f t="shared" si="1398"/>
        <v>1.589216595210498</v>
      </c>
      <c r="U6543" s="14">
        <f t="shared" si="1388"/>
        <v>0.57069196183925608</v>
      </c>
    </row>
    <row r="6544" spans="1:21" x14ac:dyDescent="0.3">
      <c r="A6544" s="17">
        <v>1979</v>
      </c>
      <c r="B6544" s="17">
        <v>102</v>
      </c>
      <c r="C6544" s="17">
        <v>0.45127</v>
      </c>
      <c r="D6544" s="17">
        <v>0.36820000000000003</v>
      </c>
      <c r="E6544" s="17">
        <v>0.5</v>
      </c>
      <c r="F6544" s="6">
        <f t="shared" si="1394"/>
        <v>194.60946102823453</v>
      </c>
      <c r="G6544" s="7">
        <f t="shared" si="1395"/>
        <v>71.655203550595957</v>
      </c>
      <c r="H6544" s="6">
        <f t="shared" si="1396"/>
        <v>158.78185925293656</v>
      </c>
      <c r="I6544" s="6">
        <f>SUM(H6544:H6552)</f>
        <v>401.54311315072783</v>
      </c>
      <c r="J6544" s="8">
        <f t="shared" si="1389"/>
        <v>2.0633278106272064</v>
      </c>
      <c r="K6544" s="9">
        <f t="shared" si="1399"/>
        <v>5.9284899999999991</v>
      </c>
      <c r="L6544" s="9">
        <f t="shared" si="1390"/>
        <v>5.7838926829268285E-2</v>
      </c>
      <c r="M6544" s="12">
        <f t="shared" si="1391"/>
        <v>1238.8750531646485</v>
      </c>
      <c r="N6544" s="10">
        <f>((B6543+E6543)*D6543+(B6544+E6544)*D6544+(B6545+E6545)*D6545)/3/SUM(D6442:D6544)</f>
        <v>6.3667960419376044</v>
      </c>
      <c r="O6544" s="11">
        <f>O6442</f>
        <v>4.1786072336414098E-2</v>
      </c>
      <c r="P6544" s="12">
        <f>M6544*O6442</f>
        <v>51.767722587316868</v>
      </c>
      <c r="Q6544" s="9">
        <f>N6544*O6442</f>
        <v>0.26604339995959969</v>
      </c>
      <c r="R6544" s="12">
        <f t="shared" si="1392"/>
        <v>116.53899356537869</v>
      </c>
      <c r="S6544" s="12">
        <f t="shared" si="1393"/>
        <v>296.60350935284339</v>
      </c>
      <c r="T6544" s="13">
        <f t="shared" si="1398"/>
        <v>1.5240960423286474</v>
      </c>
      <c r="U6544" s="14">
        <f t="shared" ref="U6544:U6552" si="1400">IF(T6544=0,0,J6544-T6544)</f>
        <v>0.53923176829855901</v>
      </c>
    </row>
    <row r="6545" spans="1:21" x14ac:dyDescent="0.3">
      <c r="A6545" s="17">
        <v>1979</v>
      </c>
      <c r="B6545" s="17">
        <v>103</v>
      </c>
      <c r="C6545" s="17">
        <v>0.47493999999999997</v>
      </c>
      <c r="D6545" s="17">
        <v>0.38379999999999997</v>
      </c>
      <c r="E6545" s="17">
        <v>0.5</v>
      </c>
      <c r="F6545" s="6">
        <f t="shared" si="1394"/>
        <v>122.95425747763858</v>
      </c>
      <c r="G6545" s="7">
        <f t="shared" si="1395"/>
        <v>47.189844019917686</v>
      </c>
      <c r="H6545" s="6">
        <f t="shared" si="1396"/>
        <v>99.359335467679728</v>
      </c>
      <c r="I6545" s="6">
        <f>SUM(H6545:H6552)</f>
        <v>242.76125389779133</v>
      </c>
      <c r="J6545" s="8">
        <f t="shared" si="1389"/>
        <v>1.9744029924457214</v>
      </c>
      <c r="K6545" s="9">
        <f t="shared" si="1399"/>
        <v>6.3122899999999991</v>
      </c>
      <c r="L6545" s="9">
        <f t="shared" si="1390"/>
        <v>6.0988309178743955E-2</v>
      </c>
      <c r="M6545" s="12">
        <f t="shared" si="1391"/>
        <v>773.75229212559645</v>
      </c>
      <c r="N6545" s="10">
        <f>((B6544+E6544)*D6544+(B6545+E6545)*D6545+(B6546+E6546)*D6546)/3/SUM(D6442:D6545)</f>
        <v>6.2934428973742769</v>
      </c>
      <c r="O6545" s="11">
        <f>O6442</f>
        <v>4.1786072336414098E-2</v>
      </c>
      <c r="P6545" s="12">
        <f>M6545*O6442</f>
        <v>32.332069249226386</v>
      </c>
      <c r="Q6545" s="9">
        <f>N6545*O6442</f>
        <v>0.26297826015477305</v>
      </c>
      <c r="R6545" s="12">
        <f t="shared" si="1392"/>
        <v>73.229990296254883</v>
      </c>
      <c r="S6545" s="12">
        <f t="shared" si="1393"/>
        <v>180.0645157874647</v>
      </c>
      <c r="T6545" s="13">
        <f t="shared" si="1398"/>
        <v>1.4644837802400834</v>
      </c>
      <c r="U6545" s="14">
        <f t="shared" si="1400"/>
        <v>0.50991921220563796</v>
      </c>
    </row>
    <row r="6546" spans="1:21" x14ac:dyDescent="0.3">
      <c r="A6546" s="17">
        <v>1979</v>
      </c>
      <c r="B6546" s="17">
        <v>104</v>
      </c>
      <c r="C6546" s="17">
        <v>0.49872</v>
      </c>
      <c r="D6546" s="17">
        <v>0.39917999999999998</v>
      </c>
      <c r="E6546" s="17">
        <v>0.5</v>
      </c>
      <c r="F6546" s="6">
        <f t="shared" si="1394"/>
        <v>75.764413457720892</v>
      </c>
      <c r="G6546" s="7">
        <f t="shared" si="1395"/>
        <v>30.243638564053025</v>
      </c>
      <c r="H6546" s="6">
        <f t="shared" si="1396"/>
        <v>60.642594175694377</v>
      </c>
      <c r="I6546" s="6">
        <f>SUM(H6546:H6552)</f>
        <v>143.40191843011161</v>
      </c>
      <c r="J6546" s="8">
        <f t="shared" si="1389"/>
        <v>1.8927344895256759</v>
      </c>
      <c r="K6546" s="9">
        <f t="shared" si="1399"/>
        <v>6.7114699999999994</v>
      </c>
      <c r="L6546" s="9">
        <f t="shared" si="1390"/>
        <v>6.4224593301435401E-2</v>
      </c>
      <c r="M6546" s="12">
        <f t="shared" si="1391"/>
        <v>470.90432199556005</v>
      </c>
      <c r="N6546" s="10">
        <f>((B6545+E6545)*D6545+(B6546+E6546)*D6546+(B6547+E6547)*D6547)/3/SUM(D6442:D6546)</f>
        <v>6.215384260080131</v>
      </c>
      <c r="O6546" s="11">
        <f>O6442</f>
        <v>4.1786072336414098E-2</v>
      </c>
      <c r="P6546" s="12">
        <f>M6546*O6442</f>
        <v>19.677242062436509</v>
      </c>
      <c r="Q6546" s="9">
        <f>N6546*O6442</f>
        <v>0.25971649629031796</v>
      </c>
      <c r="R6546" s="12">
        <f t="shared" si="1392"/>
        <v>44.892712090427388</v>
      </c>
      <c r="S6546" s="12">
        <f t="shared" si="1393"/>
        <v>106.83452549120983</v>
      </c>
      <c r="T6546" s="13">
        <f t="shared" si="1398"/>
        <v>1.4100884652242061</v>
      </c>
      <c r="U6546" s="14">
        <f t="shared" si="1400"/>
        <v>0.48264602430146986</v>
      </c>
    </row>
    <row r="6547" spans="1:21" x14ac:dyDescent="0.3">
      <c r="A6547" s="17">
        <v>1979</v>
      </c>
      <c r="B6547" s="17">
        <v>105</v>
      </c>
      <c r="C6547" s="17">
        <v>0.52249999999999996</v>
      </c>
      <c r="D6547" s="17">
        <v>0.41427000000000003</v>
      </c>
      <c r="E6547" s="17">
        <v>0.5</v>
      </c>
      <c r="F6547" s="6">
        <f t="shared" si="1394"/>
        <v>45.520774893667863</v>
      </c>
      <c r="G6547" s="7">
        <f t="shared" si="1395"/>
        <v>18.857891415199788</v>
      </c>
      <c r="H6547" s="6">
        <f t="shared" si="1396"/>
        <v>36.091829186067969</v>
      </c>
      <c r="I6547" s="6">
        <f>SUM(H6547:H6552)</f>
        <v>82.759324254417223</v>
      </c>
      <c r="J6547" s="8">
        <f t="shared" si="1389"/>
        <v>1.818056139152618</v>
      </c>
      <c r="K6547" s="9">
        <f t="shared" si="1399"/>
        <v>7.1257399999999995</v>
      </c>
      <c r="L6547" s="9">
        <f t="shared" si="1390"/>
        <v>6.7542559241706157E-2</v>
      </c>
      <c r="M6547" s="12">
        <f t="shared" si="1391"/>
        <v>279.20013139738154</v>
      </c>
      <c r="N6547" s="10">
        <f>((B6546+E6546)*D6546+(B6547+E6547)*D6547+(B6548+E6548)*D6548)/3/SUM(D6442:D6547)</f>
        <v>6.1331840622868645</v>
      </c>
      <c r="O6547" s="11">
        <f>O6442</f>
        <v>4.1786072336414098E-2</v>
      </c>
      <c r="P6547" s="12">
        <f>M6547*O6442</f>
        <v>11.666676886907306</v>
      </c>
      <c r="Q6547" s="9">
        <f>N6547*O6442</f>
        <v>0.25628167287926101</v>
      </c>
      <c r="R6547" s="12">
        <f t="shared" si="1392"/>
        <v>26.842154824989933</v>
      </c>
      <c r="S6547" s="12">
        <f t="shared" si="1393"/>
        <v>61.941813400782443</v>
      </c>
      <c r="T6547" s="13">
        <f t="shared" si="1398"/>
        <v>1.3607372358109575</v>
      </c>
      <c r="U6547" s="14">
        <f t="shared" si="1400"/>
        <v>0.45731890334166048</v>
      </c>
    </row>
    <row r="6548" spans="1:21" x14ac:dyDescent="0.3">
      <c r="A6548" s="17">
        <v>1979</v>
      </c>
      <c r="B6548" s="17">
        <v>106</v>
      </c>
      <c r="C6548" s="17">
        <v>0.54618</v>
      </c>
      <c r="D6548" s="17">
        <v>0.42902000000000001</v>
      </c>
      <c r="E6548" s="17">
        <v>0.5</v>
      </c>
      <c r="F6548" s="6">
        <f t="shared" si="1394"/>
        <v>26.662883478468075</v>
      </c>
      <c r="G6548" s="7">
        <f t="shared" si="1395"/>
        <v>11.438910269932373</v>
      </c>
      <c r="H6548" s="6">
        <f t="shared" si="1396"/>
        <v>20.943428343501889</v>
      </c>
      <c r="I6548" s="6">
        <f>SUM(H6548:H6552)</f>
        <v>46.667495068349261</v>
      </c>
      <c r="J6548" s="8">
        <f t="shared" si="1389"/>
        <v>1.7502793764236395</v>
      </c>
      <c r="K6548" s="9">
        <f t="shared" si="1399"/>
        <v>7.5547599999999999</v>
      </c>
      <c r="L6548" s="9">
        <f t="shared" si="1390"/>
        <v>7.0936713615023475E-2</v>
      </c>
      <c r="M6548" s="12">
        <f t="shared" si="1391"/>
        <v>161.25514824399423</v>
      </c>
      <c r="N6548" s="10">
        <f>((B6547+E6547)*D6547+(B6548+E6548)*D6548+(B6549+E6549)*D6549)/3/SUM(D6442:D6548)</f>
        <v>6.0473304247917872</v>
      </c>
      <c r="O6548" s="11">
        <f>O6442</f>
        <v>4.1786072336414098E-2</v>
      </c>
      <c r="P6548" s="12">
        <f>M6548*O6442</f>
        <v>6.7382192891427213</v>
      </c>
      <c r="Q6548" s="9">
        <f>N6548*O6442</f>
        <v>0.25269418657254744</v>
      </c>
      <c r="R6548" s="12">
        <f t="shared" si="1392"/>
        <v>15.651145754200245</v>
      </c>
      <c r="S6548" s="12">
        <f t="shared" si="1393"/>
        <v>35.09965857579251</v>
      </c>
      <c r="T6548" s="13">
        <f t="shared" si="1398"/>
        <v>1.3164239570764225</v>
      </c>
      <c r="U6548" s="14">
        <f t="shared" si="1400"/>
        <v>0.43385541934721705</v>
      </c>
    </row>
    <row r="6549" spans="1:21" x14ac:dyDescent="0.3">
      <c r="A6549" s="17">
        <v>1979</v>
      </c>
      <c r="B6549" s="17">
        <v>107</v>
      </c>
      <c r="C6549" s="17">
        <v>0.56966000000000006</v>
      </c>
      <c r="D6549" s="17">
        <v>0.44336999999999999</v>
      </c>
      <c r="E6549" s="17">
        <v>0.5</v>
      </c>
      <c r="F6549" s="6">
        <f t="shared" si="1394"/>
        <v>15.223973208535702</v>
      </c>
      <c r="G6549" s="7">
        <f t="shared" si="1395"/>
        <v>6.7498530014684741</v>
      </c>
      <c r="H6549" s="6">
        <f t="shared" si="1396"/>
        <v>11.849046707801465</v>
      </c>
      <c r="I6549" s="6">
        <f>SUM(H6549:H6552)</f>
        <v>25.724066724847368</v>
      </c>
      <c r="J6549" s="8">
        <f t="shared" si="1389"/>
        <v>1.6897078293874379</v>
      </c>
      <c r="K6549" s="9">
        <f t="shared" si="1399"/>
        <v>7.9981299999999997</v>
      </c>
      <c r="L6549" s="9">
        <f t="shared" si="1390"/>
        <v>7.4401209302325577E-2</v>
      </c>
      <c r="M6549" s="12">
        <f t="shared" si="1391"/>
        <v>90.722356057961179</v>
      </c>
      <c r="N6549" s="10">
        <f>((B6548+E6548)*D6548+(B6549+E6549)*D6549+(B6550+E6550)*D6550)/3/SUM(D6442:D6549)</f>
        <v>5.9583838138831613</v>
      </c>
      <c r="O6549" s="11">
        <f>O6442</f>
        <v>4.1786072336414098E-2</v>
      </c>
      <c r="P6549" s="12">
        <f>M6549*O6442</f>
        <v>3.7909309327678815</v>
      </c>
      <c r="Q6549" s="9">
        <f>N6549*O6442</f>
        <v>0.24897745705504071</v>
      </c>
      <c r="R6549" s="12">
        <f t="shared" si="1392"/>
        <v>8.8989011899666544</v>
      </c>
      <c r="S6549" s="12">
        <f t="shared" si="1393"/>
        <v>19.448512821592267</v>
      </c>
      <c r="T6549" s="13">
        <f t="shared" si="1398"/>
        <v>1.2774925806285558</v>
      </c>
      <c r="U6549" s="14">
        <f t="shared" si="1400"/>
        <v>0.41221524875888216</v>
      </c>
    </row>
    <row r="6550" spans="1:21" x14ac:dyDescent="0.3">
      <c r="A6550" s="17">
        <v>1979</v>
      </c>
      <c r="B6550" s="17">
        <v>108</v>
      </c>
      <c r="C6550" s="17">
        <v>0.59282999999999997</v>
      </c>
      <c r="D6550" s="17">
        <v>0.45728000000000002</v>
      </c>
      <c r="E6550" s="17">
        <v>0.5</v>
      </c>
      <c r="F6550" s="6">
        <f t="shared" si="1394"/>
        <v>8.4741202070672266</v>
      </c>
      <c r="G6550" s="7">
        <f t="shared" si="1395"/>
        <v>3.8750456882877016</v>
      </c>
      <c r="H6550" s="7">
        <f t="shared" si="1396"/>
        <v>6.5365973629233753</v>
      </c>
      <c r="I6550" s="6">
        <f>SUM(H6550:H6552)</f>
        <v>13.875020017045905</v>
      </c>
      <c r="J6550" s="8">
        <f t="shared" si="1389"/>
        <v>1.637340476416</v>
      </c>
      <c r="K6550" s="9">
        <f>IF(F6550=0, K6549, K6549+G6550/F6550)</f>
        <v>8.4554100000000005</v>
      </c>
      <c r="L6550" s="9">
        <f t="shared" si="1390"/>
        <v>7.7930046082949317E-2</v>
      </c>
      <c r="M6550" s="12">
        <f t="shared" si="1391"/>
        <v>49.724668251358075</v>
      </c>
      <c r="N6550" s="10">
        <f>((B6549+E6549)*D6549+(B6550+E6550)*D6550+(B6551+E6551)*D6551)/3/SUM(D6442:D6550)</f>
        <v>5.8668513216193334</v>
      </c>
      <c r="O6550" s="11">
        <f>O6442</f>
        <v>4.1786072336414098E-2</v>
      </c>
      <c r="P6550" s="12">
        <f>M6550*O6442</f>
        <v>2.0777985844554419</v>
      </c>
      <c r="Q6550" s="9">
        <f>N6550*O6442</f>
        <v>0.24515267371217211</v>
      </c>
      <c r="R6550" s="12">
        <f t="shared" si="1392"/>
        <v>4.9341330424227765</v>
      </c>
      <c r="S6550" s="12">
        <f t="shared" si="1393"/>
        <v>10.549611631625613</v>
      </c>
      <c r="T6550" s="13">
        <f t="shared" si="1398"/>
        <v>1.2449211686692234</v>
      </c>
      <c r="U6550" s="14">
        <f t="shared" si="1400"/>
        <v>0.39241930774677658</v>
      </c>
    </row>
    <row r="6551" spans="1:21" x14ac:dyDescent="0.3">
      <c r="A6551" s="17">
        <v>1979</v>
      </c>
      <c r="B6551" s="17">
        <v>109</v>
      </c>
      <c r="C6551" s="17">
        <v>0.61558999999999997</v>
      </c>
      <c r="D6551" s="17">
        <v>0.47071000000000002</v>
      </c>
      <c r="E6551" s="17">
        <v>0.5</v>
      </c>
      <c r="F6551" s="6">
        <f t="shared" si="1394"/>
        <v>4.599074518779525</v>
      </c>
      <c r="G6551" s="7">
        <f t="shared" si="1395"/>
        <v>2.1648303667347104</v>
      </c>
      <c r="H6551" s="7">
        <f t="shared" si="1396"/>
        <v>3.5166593354121698</v>
      </c>
      <c r="I6551" s="6">
        <f>SUM(H6551:H6552)</f>
        <v>7.338422654122529</v>
      </c>
      <c r="J6551" s="8">
        <f t="shared" si="1389"/>
        <v>1.5956303000000001</v>
      </c>
      <c r="K6551" s="9">
        <f>IF(F6551=0, K6550, K6550+G6551/F6551)</f>
        <v>8.9261200000000009</v>
      </c>
      <c r="L6551" s="9">
        <f t="shared" si="1390"/>
        <v>8.1517077625570783E-2</v>
      </c>
      <c r="M6551" s="12">
        <f t="shared" si="1391"/>
        <v>26.556771044692518</v>
      </c>
      <c r="N6551" s="10">
        <f>((B6550+E6550)*D6550+(B6551+E6551)*D6551)/2/SUM(D6442:D6551)</f>
        <v>5.666382762051148</v>
      </c>
      <c r="O6551" s="11">
        <f>O6442</f>
        <v>4.1786072336414098E-2</v>
      </c>
      <c r="P6551" s="12">
        <f>M6551*O6442</f>
        <v>1.1097031558951089</v>
      </c>
      <c r="Q6551" s="9">
        <f>N6551*O6442</f>
        <v>0.23677587998087918</v>
      </c>
      <c r="R6551" s="12">
        <f t="shared" si="1392"/>
        <v>2.6839992266769794</v>
      </c>
      <c r="S6551" s="12">
        <f t="shared" si="1393"/>
        <v>5.6154785892028372</v>
      </c>
      <c r="T6551" s="13">
        <f t="shared" si="1398"/>
        <v>1.2210018703269543</v>
      </c>
      <c r="U6551" s="14">
        <f t="shared" si="1400"/>
        <v>0.37462842967304577</v>
      </c>
    </row>
    <row r="6552" spans="1:21" x14ac:dyDescent="0.3">
      <c r="A6552" s="17">
        <v>1979</v>
      </c>
      <c r="B6552" s="17" t="s">
        <v>19</v>
      </c>
      <c r="C6552" s="17">
        <v>0.63785000000000003</v>
      </c>
      <c r="D6552" s="17">
        <v>1</v>
      </c>
      <c r="E6552" s="17">
        <v>1.57</v>
      </c>
      <c r="F6552" s="6">
        <f t="shared" si="1394"/>
        <v>2.4342441520448146</v>
      </c>
      <c r="G6552" s="7">
        <f t="shared" si="1395"/>
        <v>2.4342441520448146</v>
      </c>
      <c r="H6552" s="7">
        <f>E6552*F6552</f>
        <v>3.8217633187103592</v>
      </c>
      <c r="I6552" s="6">
        <f>SUM(H6552:H6552)</f>
        <v>3.8217633187103592</v>
      </c>
      <c r="J6552" s="8">
        <f t="shared" si="1389"/>
        <v>1.57</v>
      </c>
      <c r="K6552" s="9">
        <f>IF(F6552=0, K6551, K6551+G6552/F6552)</f>
        <v>9.9261200000000009</v>
      </c>
      <c r="L6552" s="9">
        <f>K6552/(110+E6552)</f>
        <v>8.896764363180068E-2</v>
      </c>
      <c r="M6552" s="12">
        <f t="shared" si="1391"/>
        <v>27.361005110117539</v>
      </c>
      <c r="N6552" s="10">
        <f>N6551-(N6549-N6550)</f>
        <v>5.5748502697873201</v>
      </c>
      <c r="O6552" s="11">
        <f>O6442</f>
        <v>4.1786072336414098E-2</v>
      </c>
      <c r="P6552" s="12">
        <f>M6552*O6442</f>
        <v>1.1433089387283673</v>
      </c>
      <c r="Q6552" s="9">
        <f>N6552*O6442</f>
        <v>0.23295109663801061</v>
      </c>
      <c r="R6552" s="12">
        <f t="shared" si="1392"/>
        <v>2.9314793625258582</v>
      </c>
      <c r="S6552" s="12">
        <f>R6552</f>
        <v>2.9314793625258582</v>
      </c>
      <c r="T6552" s="13">
        <f t="shared" si="1398"/>
        <v>1.2042667782783234</v>
      </c>
      <c r="U6552" s="14">
        <f t="shared" si="1400"/>
        <v>0.36573322172167666</v>
      </c>
    </row>
    <row r="6553" spans="1:21" x14ac:dyDescent="0.3">
      <c r="A6553" s="17">
        <v>1980</v>
      </c>
      <c r="B6553" s="17">
        <v>0</v>
      </c>
      <c r="C6553" s="17">
        <v>1.1939999999999999E-2</v>
      </c>
      <c r="D6553" s="17">
        <v>1.1820000000000001E-2</v>
      </c>
      <c r="E6553" s="17">
        <v>0.13</v>
      </c>
      <c r="F6553" s="6">
        <v>100000</v>
      </c>
      <c r="G6553" s="7">
        <f>100000*D6553</f>
        <v>1182</v>
      </c>
      <c r="H6553" s="6">
        <f>F6553-(1-E6553)*G6553</f>
        <v>98971.66</v>
      </c>
      <c r="I6553" s="6">
        <f>SUM(H6553:H6663)</f>
        <v>7159587.3410388837</v>
      </c>
      <c r="J6553" s="8">
        <f>I6553/F6553</f>
        <v>71.595873410388833</v>
      </c>
      <c r="K6553" s="9">
        <f>G6553/F6553</f>
        <v>1.1820000000000001E-2</v>
      </c>
      <c r="L6553" s="9">
        <f>K6553/(0.1+E6553)</f>
        <v>5.1391304347826086E-2</v>
      </c>
      <c r="M6553">
        <f>G6553/L6553</f>
        <v>23000</v>
      </c>
      <c r="N6553" s="10">
        <f>(0.1+E6553)*D6553/SUM(D6553:D6553)</f>
        <v>0.23</v>
      </c>
      <c r="O6553" s="11">
        <f>IF((I6553-J6553*F6553+MAX(N6555:N6648)*F6553)/SUM(M6553:M6663)&gt;1/MAX(N6555:N6651),1/MAX(N6555:N6651),(I6553-J6553*F6553+MAX(N6555:N6648)*F6553)/SUM(M6553:M6663))</f>
        <v>4.1056359039286075E-2</v>
      </c>
      <c r="P6553" s="12">
        <f>M6553*O6553</f>
        <v>944.29625790357977</v>
      </c>
      <c r="Q6553" s="9">
        <f>N6553*O6553</f>
        <v>9.4429625790357977E-3</v>
      </c>
      <c r="R6553" s="12">
        <f>((1-Q6553)*H6553)</f>
        <v>98037.074318234954</v>
      </c>
      <c r="S6553" s="12">
        <f>R6553+S6554</f>
        <v>6463671.9918020284</v>
      </c>
      <c r="T6553" s="13">
        <f t="shared" si="1398"/>
        <v>64.63671991802029</v>
      </c>
      <c r="U6553" s="14">
        <f t="shared" ref="U6553:U6616" si="1401">J6553-T6553</f>
        <v>6.959153492368543</v>
      </c>
    </row>
    <row r="6554" spans="1:21" x14ac:dyDescent="0.3">
      <c r="A6554" s="17">
        <v>1980</v>
      </c>
      <c r="B6554" s="17">
        <v>1</v>
      </c>
      <c r="C6554" s="17">
        <v>9.3000000000000005E-4</v>
      </c>
      <c r="D6554" s="17">
        <v>9.3000000000000005E-4</v>
      </c>
      <c r="E6554" s="17">
        <v>0.5</v>
      </c>
      <c r="F6554" s="6">
        <f>F6553-G6553</f>
        <v>98818</v>
      </c>
      <c r="G6554" s="7">
        <f>D6554*F6554</f>
        <v>91.900739999999999</v>
      </c>
      <c r="H6554" s="6">
        <f>F6554-0.5*G6554</f>
        <v>98772.049629999994</v>
      </c>
      <c r="I6554" s="6">
        <f>SUM(H6554:H6663)</f>
        <v>7060615.6810388844</v>
      </c>
      <c r="J6554" s="8">
        <f t="shared" ref="J6554:J6617" si="1402">I6554/F6554</f>
        <v>71.450704133243789</v>
      </c>
      <c r="K6554" s="9">
        <f>K6553+G6554/F6554</f>
        <v>1.2750000000000001E-2</v>
      </c>
      <c r="L6554" s="9">
        <f t="shared" ref="L6554:L6617" si="1403">K6554/(B6554+E6554)</f>
        <v>8.5000000000000006E-3</v>
      </c>
      <c r="M6554" s="12">
        <f t="shared" ref="M6554:M6617" si="1404">G6554/L6554</f>
        <v>10811.851764705882</v>
      </c>
      <c r="N6554" s="10">
        <f>(B6554+E6554)*D6554/SUM(D6553:D6554)</f>
        <v>0.10941176470588235</v>
      </c>
      <c r="O6554" s="11">
        <f>O6553</f>
        <v>4.1056359039286075E-2</v>
      </c>
      <c r="P6554" s="12">
        <f>M6554*O6553</f>
        <v>443.89526793130341</v>
      </c>
      <c r="Q6554" s="9">
        <f>N6554*O6553</f>
        <v>4.4920486948865938E-3</v>
      </c>
      <c r="R6554" s="12">
        <f t="shared" ref="R6554:R6617" si="1405">((1-Q6554)*H6554)</f>
        <v>98328.360773368273</v>
      </c>
      <c r="S6554" s="12">
        <f t="shared" ref="S6554:S6617" si="1406">R6554+S6555</f>
        <v>6365634.9174837936</v>
      </c>
      <c r="T6554" s="13">
        <f t="shared" si="1398"/>
        <v>64.417767182940295</v>
      </c>
      <c r="U6554" s="14">
        <f t="shared" si="1401"/>
        <v>7.032936950303494</v>
      </c>
    </row>
    <row r="6555" spans="1:21" x14ac:dyDescent="0.3">
      <c r="A6555" s="17">
        <v>1980</v>
      </c>
      <c r="B6555" s="17">
        <v>2</v>
      </c>
      <c r="C6555" s="17">
        <v>6.9999999999999999E-4</v>
      </c>
      <c r="D6555" s="17">
        <v>6.9999999999999999E-4</v>
      </c>
      <c r="E6555" s="17">
        <v>0.5</v>
      </c>
      <c r="F6555" s="6">
        <f t="shared" ref="F6555:F6618" si="1407">F6554-G6554</f>
        <v>98726.099260000003</v>
      </c>
      <c r="G6555" s="7">
        <f t="shared" ref="G6555:G6618" si="1408">D6555*F6555</f>
        <v>69.108269481999997</v>
      </c>
      <c r="H6555" s="6">
        <f t="shared" ref="H6555:H6618" si="1409">F6555-0.5*G6555</f>
        <v>98691.545125258999</v>
      </c>
      <c r="I6555" s="6">
        <f>SUM(H6555:H6663)</f>
        <v>6961843.6314088842</v>
      </c>
      <c r="J6555" s="8">
        <f t="shared" si="1402"/>
        <v>70.516749710474528</v>
      </c>
      <c r="K6555" s="9">
        <f t="shared" ref="K6555:K6618" si="1410">K6554+G6555/F6555</f>
        <v>1.345E-2</v>
      </c>
      <c r="L6555" s="9">
        <f t="shared" si="1403"/>
        <v>5.3800000000000002E-3</v>
      </c>
      <c r="M6555" s="12">
        <f t="shared" si="1404"/>
        <v>12845.403249442377</v>
      </c>
      <c r="N6555" s="10">
        <f>((B6554+E6554)*D6554+(B6555+E6555)*D6555+(B6556+E6556)*D6556)/3/SUM(D6553:D6555)</f>
        <v>0.12131350681536555</v>
      </c>
      <c r="O6555" s="11">
        <f>O6553</f>
        <v>4.1056359039286075E-2</v>
      </c>
      <c r="P6555" s="12">
        <f>M6555*O6553</f>
        <v>527.38548781351824</v>
      </c>
      <c r="Q6555" s="9">
        <f>N6555*O6553</f>
        <v>4.9806908921265266E-3</v>
      </c>
      <c r="R6555" s="12">
        <f t="shared" si="1405"/>
        <v>98199.993045323732</v>
      </c>
      <c r="S6555" s="12">
        <f t="shared" si="1406"/>
        <v>6267306.5567104258</v>
      </c>
      <c r="T6555" s="13">
        <f t="shared" si="1398"/>
        <v>63.48176017979975</v>
      </c>
      <c r="U6555" s="14">
        <f t="shared" si="1401"/>
        <v>7.0349895306747783</v>
      </c>
    </row>
    <row r="6556" spans="1:21" x14ac:dyDescent="0.3">
      <c r="A6556" s="17">
        <v>1980</v>
      </c>
      <c r="B6556" s="17">
        <v>3</v>
      </c>
      <c r="C6556" s="17">
        <v>5.0000000000000001E-4</v>
      </c>
      <c r="D6556" s="17">
        <v>5.0000000000000001E-4</v>
      </c>
      <c r="E6556" s="17">
        <v>0.5</v>
      </c>
      <c r="F6556" s="6">
        <f t="shared" si="1407"/>
        <v>98656.990990517996</v>
      </c>
      <c r="G6556" s="7">
        <f t="shared" si="1408"/>
        <v>49.328495495258998</v>
      </c>
      <c r="H6556" s="6">
        <f t="shared" si="1409"/>
        <v>98632.326742770369</v>
      </c>
      <c r="I6556" s="6">
        <f>SUM(H6556:H6663)</f>
        <v>6863152.0862836251</v>
      </c>
      <c r="J6556" s="8">
        <f t="shared" si="1402"/>
        <v>69.565795767511787</v>
      </c>
      <c r="K6556" s="9">
        <f t="shared" si="1410"/>
        <v>1.3950000000000001E-2</v>
      </c>
      <c r="L6556" s="9">
        <f t="shared" si="1403"/>
        <v>3.985714285714286E-3</v>
      </c>
      <c r="M6556" s="12">
        <f t="shared" si="1404"/>
        <v>12376.325034652795</v>
      </c>
      <c r="N6556" s="10">
        <f>((B6555+E6555)*D6555+(B6556+E6556)*D6556+(B6557+E6557)*D6557)/3/SUM(D6553:D6556)</f>
        <v>0.14062126642771802</v>
      </c>
      <c r="O6556" s="11">
        <f>O6553</f>
        <v>4.1056359039286075E-2</v>
      </c>
      <c r="P6556" s="12">
        <f>M6556*O6553</f>
        <v>508.12684420960983</v>
      </c>
      <c r="Q6556" s="9">
        <f>N6556*O6553</f>
        <v>5.7733972030154963E-3</v>
      </c>
      <c r="R6556" s="12">
        <f t="shared" si="1405"/>
        <v>98062.883143426749</v>
      </c>
      <c r="S6556" s="12">
        <f t="shared" si="1406"/>
        <v>6169106.5636651022</v>
      </c>
      <c r="T6556" s="13">
        <f t="shared" si="1398"/>
        <v>62.530860729961041</v>
      </c>
      <c r="U6556" s="14">
        <f t="shared" si="1401"/>
        <v>7.0349350375507456</v>
      </c>
    </row>
    <row r="6557" spans="1:21" x14ac:dyDescent="0.3">
      <c r="A6557" s="17">
        <v>1980</v>
      </c>
      <c r="B6557" s="17">
        <v>4</v>
      </c>
      <c r="C6557" s="17">
        <v>5.2999999999999998E-4</v>
      </c>
      <c r="D6557" s="17">
        <v>5.2999999999999998E-4</v>
      </c>
      <c r="E6557" s="17">
        <v>0.5</v>
      </c>
      <c r="F6557" s="6">
        <f t="shared" si="1407"/>
        <v>98607.662495022741</v>
      </c>
      <c r="G6557" s="7">
        <f t="shared" si="1408"/>
        <v>52.262061122362049</v>
      </c>
      <c r="H6557" s="6">
        <f t="shared" si="1409"/>
        <v>98581.531464461557</v>
      </c>
      <c r="I6557" s="6">
        <f>SUM(H6557:H6663)</f>
        <v>6764519.759540855</v>
      </c>
      <c r="J6557" s="8">
        <f t="shared" si="1402"/>
        <v>68.600345940482029</v>
      </c>
      <c r="K6557" s="9">
        <f t="shared" si="1410"/>
        <v>1.448E-2</v>
      </c>
      <c r="L6557" s="9">
        <f t="shared" si="1403"/>
        <v>3.2177777777777777E-3</v>
      </c>
      <c r="M6557" s="12">
        <f t="shared" si="1404"/>
        <v>16241.662641618041</v>
      </c>
      <c r="N6557" s="10">
        <f>((B6556+E6556)*D6556+(B6557+E6557)*D6557+(B6558+E6558)*D6558)/3/SUM(D6553:D6557)</f>
        <v>0.16609116022099446</v>
      </c>
      <c r="O6557" s="11">
        <f>O6553</f>
        <v>4.1056359039286075E-2</v>
      </c>
      <c r="P6557" s="12">
        <f>M6557*O6553</f>
        <v>666.82353280922985</v>
      </c>
      <c r="Q6557" s="9">
        <f>N6557*O6553</f>
        <v>6.8190983072847376E-3</v>
      </c>
      <c r="R6557" s="12">
        <f t="shared" si="1405"/>
        <v>97909.294310122714</v>
      </c>
      <c r="S6557" s="12">
        <f t="shared" si="1406"/>
        <v>6071043.6805216754</v>
      </c>
      <c r="T6557" s="13">
        <f t="shared" si="1398"/>
        <v>61.567666517073292</v>
      </c>
      <c r="U6557" s="14">
        <f t="shared" si="1401"/>
        <v>7.0326794234087373</v>
      </c>
    </row>
    <row r="6558" spans="1:21" x14ac:dyDescent="0.3">
      <c r="A6558" s="17">
        <v>1980</v>
      </c>
      <c r="B6558" s="17">
        <v>5</v>
      </c>
      <c r="C6558" s="17">
        <v>5.5999999999999995E-4</v>
      </c>
      <c r="D6558" s="17">
        <v>5.5999999999999995E-4</v>
      </c>
      <c r="E6558" s="17">
        <v>0.5</v>
      </c>
      <c r="F6558" s="6">
        <f t="shared" si="1407"/>
        <v>98555.400433900373</v>
      </c>
      <c r="G6558" s="7">
        <f t="shared" si="1408"/>
        <v>55.191024242984206</v>
      </c>
      <c r="H6558" s="6">
        <f t="shared" si="1409"/>
        <v>98527.804921778879</v>
      </c>
      <c r="I6558" s="6">
        <f>SUM(H6558:H6663)</f>
        <v>6665938.2280763937</v>
      </c>
      <c r="J6558" s="8">
        <f t="shared" si="1402"/>
        <v>67.636458263361618</v>
      </c>
      <c r="K6558" s="9">
        <f t="shared" si="1410"/>
        <v>1.504E-2</v>
      </c>
      <c r="L6558" s="9">
        <f t="shared" si="1403"/>
        <v>2.7345454545454543E-3</v>
      </c>
      <c r="M6558" s="12">
        <f t="shared" si="1404"/>
        <v>20182.887854814704</v>
      </c>
      <c r="N6558" s="10">
        <f>((B6557+E6557)*D6557+(B6558+E6558)*D6558+(B6559+E6559)*D6559)/3/SUM(D6553:D6558)</f>
        <v>0.17298315602836881</v>
      </c>
      <c r="O6558" s="11">
        <f>O6553</f>
        <v>4.1056359039286075E-2</v>
      </c>
      <c r="P6558" s="12">
        <f>M6558*O6553</f>
        <v>828.63589021691882</v>
      </c>
      <c r="Q6558" s="9">
        <f>N6558*O6553</f>
        <v>7.1020585616495529E-3</v>
      </c>
      <c r="R6558" s="12">
        <f t="shared" si="1405"/>
        <v>97828.054681273614</v>
      </c>
      <c r="S6558" s="12">
        <f t="shared" si="1406"/>
        <v>5973134.3862115527</v>
      </c>
      <c r="T6558" s="13">
        <f t="shared" si="1398"/>
        <v>60.606870449657848</v>
      </c>
      <c r="U6558" s="14">
        <f t="shared" si="1401"/>
        <v>7.0295878137037704</v>
      </c>
    </row>
    <row r="6559" spans="1:21" x14ac:dyDescent="0.3">
      <c r="A6559" s="17">
        <v>1980</v>
      </c>
      <c r="B6559" s="17">
        <v>6</v>
      </c>
      <c r="C6559" s="17">
        <v>3.6000000000000002E-4</v>
      </c>
      <c r="D6559" s="17">
        <v>3.6000000000000002E-4</v>
      </c>
      <c r="E6559" s="17">
        <v>0.5</v>
      </c>
      <c r="F6559" s="6">
        <f t="shared" si="1407"/>
        <v>98500.209409657386</v>
      </c>
      <c r="G6559" s="7">
        <f t="shared" si="1408"/>
        <v>35.460075387476664</v>
      </c>
      <c r="H6559" s="6">
        <f t="shared" si="1409"/>
        <v>98482.479371963651</v>
      </c>
      <c r="I6559" s="6">
        <f>SUM(H6559:H6663)</f>
        <v>6567410.4231546149</v>
      </c>
      <c r="J6559" s="8">
        <f t="shared" si="1402"/>
        <v>66.674075745779248</v>
      </c>
      <c r="K6559" s="9">
        <f t="shared" si="1410"/>
        <v>1.54E-2</v>
      </c>
      <c r="L6559" s="9">
        <f t="shared" si="1403"/>
        <v>2.3692307692307693E-3</v>
      </c>
      <c r="M6559" s="12">
        <f t="shared" si="1404"/>
        <v>14966.914936272617</v>
      </c>
      <c r="N6559" s="10">
        <f>((B6558+E6558)*D6558+(B6559+E6559)*D6559+(B6560+E6560)*D6560)/3/SUM(D6553:D6559)</f>
        <v>0.18225108225108227</v>
      </c>
      <c r="O6559" s="11">
        <f>O6553</f>
        <v>4.1056359039286075E-2</v>
      </c>
      <c r="P6559" s="12">
        <f>M6559*O6553</f>
        <v>614.48703333406206</v>
      </c>
      <c r="Q6559" s="9">
        <f>N6559*O6553</f>
        <v>7.4825658681988913E-3</v>
      </c>
      <c r="R6559" s="12">
        <f t="shared" si="1405"/>
        <v>97745.577733199403</v>
      </c>
      <c r="S6559" s="12">
        <f t="shared" si="1406"/>
        <v>5875306.3315302795</v>
      </c>
      <c r="T6559" s="13">
        <f t="shared" si="1398"/>
        <v>59.647653205438154</v>
      </c>
      <c r="U6559" s="14">
        <f t="shared" si="1401"/>
        <v>7.0264225403410947</v>
      </c>
    </row>
    <row r="6560" spans="1:21" x14ac:dyDescent="0.3">
      <c r="A6560" s="17">
        <v>1980</v>
      </c>
      <c r="B6560" s="17">
        <v>7</v>
      </c>
      <c r="C6560" s="17">
        <v>4.0000000000000002E-4</v>
      </c>
      <c r="D6560" s="17">
        <v>4.0000000000000002E-4</v>
      </c>
      <c r="E6560" s="17">
        <v>0.5</v>
      </c>
      <c r="F6560" s="6">
        <f t="shared" si="1407"/>
        <v>98464.749334269902</v>
      </c>
      <c r="G6560" s="7">
        <f t="shared" si="1408"/>
        <v>39.385899733707966</v>
      </c>
      <c r="H6560" s="6">
        <f t="shared" si="1409"/>
        <v>98445.056384403055</v>
      </c>
      <c r="I6560" s="6">
        <f>SUM(H6560:H6663)</f>
        <v>6468927.9437826518</v>
      </c>
      <c r="J6560" s="8">
        <f t="shared" si="1402"/>
        <v>65.697906992296495</v>
      </c>
      <c r="K6560" s="9">
        <f t="shared" si="1410"/>
        <v>1.5800000000000002E-2</v>
      </c>
      <c r="L6560" s="9">
        <f t="shared" si="1403"/>
        <v>2.1066666666666668E-3</v>
      </c>
      <c r="M6560" s="12">
        <f t="shared" si="1404"/>
        <v>18695.838481190487</v>
      </c>
      <c r="N6560" s="10">
        <f>((B6559+E6559)*D6559+(B6560+E6560)*D6560+(B6561+E6561)*D6561)/3/SUM(D6553:D6560)</f>
        <v>0.17900843881856543</v>
      </c>
      <c r="O6560" s="11">
        <f>O6553</f>
        <v>4.1056359039286075E-2</v>
      </c>
      <c r="P6560" s="12">
        <f>M6560*O6553</f>
        <v>767.58305722425746</v>
      </c>
      <c r="Q6560" s="9">
        <f>N6560*O6553</f>
        <v>7.349434735197097E-3</v>
      </c>
      <c r="R6560" s="12">
        <f t="shared" si="1405"/>
        <v>97721.540867503078</v>
      </c>
      <c r="S6560" s="12">
        <f t="shared" si="1406"/>
        <v>5777560.7537970804</v>
      </c>
      <c r="T6560" s="13">
        <f t="shared" si="1398"/>
        <v>58.676437942103661</v>
      </c>
      <c r="U6560" s="14">
        <f t="shared" si="1401"/>
        <v>7.0214690501928345</v>
      </c>
    </row>
    <row r="6561" spans="1:21" x14ac:dyDescent="0.3">
      <c r="A6561" s="17">
        <v>1980</v>
      </c>
      <c r="B6561" s="17">
        <v>8</v>
      </c>
      <c r="C6561" s="17">
        <v>3.6999999999999999E-4</v>
      </c>
      <c r="D6561" s="17">
        <v>3.6999999999999999E-4</v>
      </c>
      <c r="E6561" s="17">
        <v>0.5</v>
      </c>
      <c r="F6561" s="6">
        <f t="shared" si="1407"/>
        <v>98425.363434536193</v>
      </c>
      <c r="G6561" s="7">
        <f t="shared" si="1408"/>
        <v>36.417384470778394</v>
      </c>
      <c r="H6561" s="6">
        <f t="shared" si="1409"/>
        <v>98407.154742300801</v>
      </c>
      <c r="I6561" s="6">
        <f>SUM(H6561:H6663)</f>
        <v>6370482.8873982485</v>
      </c>
      <c r="J6561" s="8">
        <f t="shared" si="1402"/>
        <v>64.723996590932856</v>
      </c>
      <c r="K6561" s="9">
        <f t="shared" si="1410"/>
        <v>1.617E-2</v>
      </c>
      <c r="L6561" s="9">
        <f t="shared" si="1403"/>
        <v>1.9023529411764707E-3</v>
      </c>
      <c r="M6561" s="12">
        <f t="shared" si="1404"/>
        <v>19143.337538751784</v>
      </c>
      <c r="N6561" s="10">
        <f>((B6560+E6560)*D6560+(B6561+E6561)*D6561+(B6562+E6562)*D6562)/3/SUM(D6553:D6561)</f>
        <v>0.18542568542568547</v>
      </c>
      <c r="O6561" s="11">
        <f>O6553</f>
        <v>4.1056359039286075E-2</v>
      </c>
      <c r="P6561" s="12">
        <f>M6561*O6553</f>
        <v>785.95573920123627</v>
      </c>
      <c r="Q6561" s="9">
        <f>N6561*O6553</f>
        <v>7.6129035159426574E-3</v>
      </c>
      <c r="R6561" s="12">
        <f t="shared" si="1405"/>
        <v>97657.990567969231</v>
      </c>
      <c r="S6561" s="12">
        <f t="shared" si="1406"/>
        <v>5679839.2129295776</v>
      </c>
      <c r="T6561" s="13">
        <f t="shared" si="1398"/>
        <v>57.707068734445691</v>
      </c>
      <c r="U6561" s="14">
        <f t="shared" si="1401"/>
        <v>7.0169278564871647</v>
      </c>
    </row>
    <row r="6562" spans="1:21" x14ac:dyDescent="0.3">
      <c r="A6562" s="17">
        <v>1980</v>
      </c>
      <c r="B6562" s="17">
        <v>9</v>
      </c>
      <c r="C6562" s="17">
        <v>2.9999999999999997E-4</v>
      </c>
      <c r="D6562" s="17">
        <v>2.9999999999999997E-4</v>
      </c>
      <c r="E6562" s="17">
        <v>0.5</v>
      </c>
      <c r="F6562" s="6">
        <f t="shared" si="1407"/>
        <v>98388.94605006541</v>
      </c>
      <c r="G6562" s="7">
        <f t="shared" si="1408"/>
        <v>29.516683815019622</v>
      </c>
      <c r="H6562" s="6">
        <f t="shared" si="1409"/>
        <v>98374.1877081579</v>
      </c>
      <c r="I6562" s="6">
        <f>SUM(H6562:H6663)</f>
        <v>6272075.732655948</v>
      </c>
      <c r="J6562" s="8">
        <f t="shared" si="1402"/>
        <v>63.747768265190992</v>
      </c>
      <c r="K6562" s="9">
        <f t="shared" si="1410"/>
        <v>1.6470000000000002E-2</v>
      </c>
      <c r="L6562" s="9">
        <f t="shared" si="1403"/>
        <v>1.7336842105263161E-3</v>
      </c>
      <c r="M6562" s="12">
        <f t="shared" si="1404"/>
        <v>17025.409607934813</v>
      </c>
      <c r="N6562" s="10">
        <f>((B6561+E6561)*D6561+(B6562+E6562)*D6562+(B6563+E6563)*D6563)/3/SUM(D6553:D6562)</f>
        <v>0.18933414288605543</v>
      </c>
      <c r="O6562" s="11">
        <f>O6553</f>
        <v>4.1056359039286075E-2</v>
      </c>
      <c r="P6562" s="12">
        <f>M6562*O6553</f>
        <v>699.00132965428247</v>
      </c>
      <c r="Q6562" s="9">
        <f>N6562*O6553</f>
        <v>7.7733705487253836E-3</v>
      </c>
      <c r="R6562" s="12">
        <f t="shared" si="1405"/>
        <v>97609.488694672516</v>
      </c>
      <c r="S6562" s="12">
        <f t="shared" si="1406"/>
        <v>5582181.2223616084</v>
      </c>
      <c r="T6562" s="13">
        <f t="shared" si="1398"/>
        <v>56.735857496848318</v>
      </c>
      <c r="U6562" s="14">
        <f t="shared" si="1401"/>
        <v>7.0119107683426734</v>
      </c>
    </row>
    <row r="6563" spans="1:21" x14ac:dyDescent="0.3">
      <c r="A6563" s="17">
        <v>1980</v>
      </c>
      <c r="B6563" s="17">
        <v>10</v>
      </c>
      <c r="C6563" s="17">
        <v>3.2000000000000003E-4</v>
      </c>
      <c r="D6563" s="17">
        <v>3.2000000000000003E-4</v>
      </c>
      <c r="E6563" s="17">
        <v>0.5</v>
      </c>
      <c r="F6563" s="6">
        <f t="shared" si="1407"/>
        <v>98359.429366250391</v>
      </c>
      <c r="G6563" s="7">
        <f t="shared" si="1408"/>
        <v>31.475017397200126</v>
      </c>
      <c r="H6563" s="6">
        <f t="shared" si="1409"/>
        <v>98343.691857551792</v>
      </c>
      <c r="I6563" s="6">
        <f>SUM(H6563:H6663)</f>
        <v>6173701.54494779</v>
      </c>
      <c r="J6563" s="8">
        <f t="shared" si="1402"/>
        <v>62.766748289677892</v>
      </c>
      <c r="K6563" s="9">
        <f t="shared" si="1410"/>
        <v>1.6790000000000003E-2</v>
      </c>
      <c r="L6563" s="9">
        <f t="shared" si="1403"/>
        <v>1.5990476190476193E-3</v>
      </c>
      <c r="M6563" s="12">
        <f t="shared" si="1404"/>
        <v>19683.602303192452</v>
      </c>
      <c r="N6563" s="10">
        <f>((B6562+E6562)*D6562+(B6563+E6563)*D6563+(B6564+E6564)*D6564)/3/SUM(D6553:D6563)</f>
        <v>0.18036529680365296</v>
      </c>
      <c r="O6563" s="11">
        <f>O6553</f>
        <v>4.1056359039286075E-2</v>
      </c>
      <c r="P6563" s="12">
        <f>M6563*O6553</f>
        <v>808.1370433463876</v>
      </c>
      <c r="Q6563" s="9">
        <f>N6563*O6553</f>
        <v>7.4051423837981729E-3</v>
      </c>
      <c r="R6563" s="12">
        <f t="shared" si="1405"/>
        <v>97615.442816798241</v>
      </c>
      <c r="S6563" s="12">
        <f t="shared" si="1406"/>
        <v>5484571.7336669359</v>
      </c>
      <c r="T6563" s="13">
        <f t="shared" si="1398"/>
        <v>55.760507853747583</v>
      </c>
      <c r="U6563" s="14">
        <f t="shared" si="1401"/>
        <v>7.0062404359303088</v>
      </c>
    </row>
    <row r="6564" spans="1:21" x14ac:dyDescent="0.3">
      <c r="A6564" s="17">
        <v>1980</v>
      </c>
      <c r="B6564" s="17">
        <v>11</v>
      </c>
      <c r="C6564" s="17">
        <v>2.5000000000000001E-4</v>
      </c>
      <c r="D6564" s="17">
        <v>2.5000000000000001E-4</v>
      </c>
      <c r="E6564" s="17">
        <v>0.5</v>
      </c>
      <c r="F6564" s="6">
        <f t="shared" si="1407"/>
        <v>98327.954348853193</v>
      </c>
      <c r="G6564" s="7">
        <f t="shared" si="1408"/>
        <v>24.581988587213299</v>
      </c>
      <c r="H6564" s="6">
        <f t="shared" si="1409"/>
        <v>98315.663354559583</v>
      </c>
      <c r="I6564" s="6">
        <f>SUM(H6564:H6663)</f>
        <v>6075357.8530902388</v>
      </c>
      <c r="J6564" s="8">
        <f t="shared" si="1402"/>
        <v>61.786680027286629</v>
      </c>
      <c r="K6564" s="9">
        <f t="shared" si="1410"/>
        <v>1.7040000000000003E-2</v>
      </c>
      <c r="L6564" s="9">
        <f t="shared" si="1403"/>
        <v>1.4817391304347829E-3</v>
      </c>
      <c r="M6564" s="12">
        <f t="shared" si="1404"/>
        <v>16589.957086440896</v>
      </c>
      <c r="N6564" s="10">
        <f>((B6563+E6563)*D6563+(B6564+E6564)*D6564+(B6565+E6565)*D6565)/3/SUM(D6553:D6564)</f>
        <v>0.21733176838810642</v>
      </c>
      <c r="O6564" s="11">
        <f>O6553</f>
        <v>4.1056359039286075E-2</v>
      </c>
      <c r="P6564" s="12">
        <f>M6564*O6553</f>
        <v>681.12323458726576</v>
      </c>
      <c r="Q6564" s="9">
        <f>N6564*O6553</f>
        <v>8.9228511135850605E-3</v>
      </c>
      <c r="R6564" s="12">
        <f t="shared" si="1405"/>
        <v>97438.407328313493</v>
      </c>
      <c r="S6564" s="12">
        <f t="shared" si="1406"/>
        <v>5386956.2908501374</v>
      </c>
      <c r="T6564" s="13">
        <f t="shared" si="1398"/>
        <v>54.785603204333988</v>
      </c>
      <c r="U6564" s="14">
        <f t="shared" si="1401"/>
        <v>7.0010768229526406</v>
      </c>
    </row>
    <row r="6565" spans="1:21" x14ac:dyDescent="0.3">
      <c r="A6565" s="17">
        <v>1980</v>
      </c>
      <c r="B6565" s="17">
        <v>12</v>
      </c>
      <c r="C6565" s="17">
        <v>3.8999999999999999E-4</v>
      </c>
      <c r="D6565" s="17">
        <v>3.8999999999999999E-4</v>
      </c>
      <c r="E6565" s="17">
        <v>0.5</v>
      </c>
      <c r="F6565" s="6">
        <f t="shared" si="1407"/>
        <v>98303.372360265974</v>
      </c>
      <c r="G6565" s="7">
        <f t="shared" si="1408"/>
        <v>38.338315220503731</v>
      </c>
      <c r="H6565" s="6">
        <f t="shared" si="1409"/>
        <v>98284.203202655728</v>
      </c>
      <c r="I6565" s="6">
        <f>SUM(H6565:H6663)</f>
        <v>5977042.189735679</v>
      </c>
      <c r="J6565" s="8">
        <f t="shared" si="1402"/>
        <v>60.802005528668793</v>
      </c>
      <c r="K6565" s="9">
        <f t="shared" si="1410"/>
        <v>1.7430000000000005E-2</v>
      </c>
      <c r="L6565" s="9">
        <f t="shared" si="1403"/>
        <v>1.3944000000000003E-3</v>
      </c>
      <c r="M6565" s="12">
        <f t="shared" si="1404"/>
        <v>27494.48882709676</v>
      </c>
      <c r="N6565" s="10">
        <f>((B6564+E6564)*D6564+(B6565+E6565)*D6565+(B6566+E6566)*D6566)/3/SUM(D6553:D6565)</f>
        <v>0.25406387454580226</v>
      </c>
      <c r="O6565" s="11">
        <f>O6553</f>
        <v>4.1056359039286075E-2</v>
      </c>
      <c r="P6565" s="12">
        <f>M6565*O6553</f>
        <v>1128.8236048869242</v>
      </c>
      <c r="Q6565" s="9">
        <f>N6565*O6553</f>
        <v>1.0430937652264593E-2</v>
      </c>
      <c r="R6565" s="12">
        <f t="shared" si="1405"/>
        <v>97259.00680684633</v>
      </c>
      <c r="S6565" s="12">
        <f t="shared" si="1406"/>
        <v>5289517.8835218241</v>
      </c>
      <c r="T6565" s="13">
        <f t="shared" si="1398"/>
        <v>53.80810196558258</v>
      </c>
      <c r="U6565" s="14">
        <f t="shared" si="1401"/>
        <v>6.9939035630862136</v>
      </c>
    </row>
    <row r="6566" spans="1:21" x14ac:dyDescent="0.3">
      <c r="A6566" s="17">
        <v>1980</v>
      </c>
      <c r="B6566" s="17">
        <v>13</v>
      </c>
      <c r="C6566" s="17">
        <v>4.0999999999999999E-4</v>
      </c>
      <c r="D6566" s="17">
        <v>4.0999999999999999E-4</v>
      </c>
      <c r="E6566" s="17">
        <v>0.5</v>
      </c>
      <c r="F6566" s="6">
        <f t="shared" si="1407"/>
        <v>98265.034045045468</v>
      </c>
      <c r="G6566" s="7">
        <f t="shared" si="1408"/>
        <v>40.288663958468639</v>
      </c>
      <c r="H6566" s="6">
        <f t="shared" si="1409"/>
        <v>98244.889713066237</v>
      </c>
      <c r="I6566" s="6">
        <f>SUM(H6566:H6663)</f>
        <v>5878757.9865330234</v>
      </c>
      <c r="J6566" s="8">
        <f t="shared" si="1402"/>
        <v>59.825532486338467</v>
      </c>
      <c r="K6566" s="9">
        <f t="shared" si="1410"/>
        <v>1.7840000000000005E-2</v>
      </c>
      <c r="L6566" s="9">
        <f t="shared" si="1403"/>
        <v>1.3214814814814819E-3</v>
      </c>
      <c r="M6566" s="12">
        <f t="shared" si="1404"/>
        <v>30487.497950634894</v>
      </c>
      <c r="N6566" s="10">
        <f>((B6565+E6565)*D6565+(B6566+E6566)*D6566+(B6567+E6567)*D6567)/3/SUM(D6553:D6566)</f>
        <v>0.34893497757847525</v>
      </c>
      <c r="O6566" s="11">
        <f>O6553</f>
        <v>4.1056359039286075E-2</v>
      </c>
      <c r="P6566" s="12">
        <f>M6566*O6553</f>
        <v>1251.7056620707647</v>
      </c>
      <c r="Q6566" s="9">
        <f>N6566*O6553</f>
        <v>1.4325999720827116E-2</v>
      </c>
      <c r="R6566" s="12">
        <f t="shared" si="1405"/>
        <v>96837.433450464159</v>
      </c>
      <c r="S6566" s="12">
        <f t="shared" si="1406"/>
        <v>5192258.8767149774</v>
      </c>
      <c r="T6566" s="13">
        <f t="shared" si="1398"/>
        <v>52.839333209153573</v>
      </c>
      <c r="U6566" s="14">
        <f t="shared" si="1401"/>
        <v>6.9861992771848946</v>
      </c>
    </row>
    <row r="6567" spans="1:21" x14ac:dyDescent="0.3">
      <c r="A6567" s="17">
        <v>1980</v>
      </c>
      <c r="B6567" s="17">
        <v>14</v>
      </c>
      <c r="C6567" s="17">
        <v>5.6999999999999998E-4</v>
      </c>
      <c r="D6567" s="17">
        <v>5.6999999999999998E-4</v>
      </c>
      <c r="E6567" s="17">
        <v>0.5</v>
      </c>
      <c r="F6567" s="6">
        <f t="shared" si="1407"/>
        <v>98224.745381086992</v>
      </c>
      <c r="G6567" s="7">
        <f t="shared" si="1408"/>
        <v>55.988104867219583</v>
      </c>
      <c r="H6567" s="6">
        <f t="shared" si="1409"/>
        <v>98196.751328653379</v>
      </c>
      <c r="I6567" s="6">
        <f>SUM(H6567:H6663)</f>
        <v>5780513.0968199568</v>
      </c>
      <c r="J6567" s="8">
        <f t="shared" si="1402"/>
        <v>58.849865931370331</v>
      </c>
      <c r="K6567" s="9">
        <f t="shared" si="1410"/>
        <v>1.8410000000000006E-2</v>
      </c>
      <c r="L6567" s="9">
        <f t="shared" si="1403"/>
        <v>1.2696551724137935E-3</v>
      </c>
      <c r="M6567" s="12">
        <f t="shared" si="1404"/>
        <v>44097.095088250069</v>
      </c>
      <c r="N6567" s="10">
        <f>((B6566+E6566)*D6566+(B6567+E6567)*D6567+(B6568+E6568)*D6568)/3/SUM(D6553:D6567)</f>
        <v>0.45473474560927024</v>
      </c>
      <c r="O6567" s="11">
        <f>O6553</f>
        <v>4.1056359039286075E-2</v>
      </c>
      <c r="P6567" s="12">
        <f>M6567*O6553</f>
        <v>1810.4661685327333</v>
      </c>
      <c r="Q6567" s="9">
        <f>N6567*O6553</f>
        <v>1.8669752983372617E-2</v>
      </c>
      <c r="R6567" s="12">
        <f t="shared" si="1405"/>
        <v>96363.44223757775</v>
      </c>
      <c r="S6567" s="12">
        <f t="shared" si="1406"/>
        <v>5095421.4432645133</v>
      </c>
      <c r="T6567" s="13">
        <f t="shared" si="1398"/>
        <v>51.875130075375367</v>
      </c>
      <c r="U6567" s="14">
        <f t="shared" si="1401"/>
        <v>6.9747358559949646</v>
      </c>
    </row>
    <row r="6568" spans="1:21" x14ac:dyDescent="0.3">
      <c r="A6568" s="17">
        <v>1980</v>
      </c>
      <c r="B6568" s="17">
        <v>15</v>
      </c>
      <c r="C6568" s="17">
        <v>7.2999999999999996E-4</v>
      </c>
      <c r="D6568" s="17">
        <v>7.2999999999999996E-4</v>
      </c>
      <c r="E6568" s="17">
        <v>0.5</v>
      </c>
      <c r="F6568" s="6">
        <f t="shared" si="1407"/>
        <v>98168.757276219767</v>
      </c>
      <c r="G6568" s="7">
        <f t="shared" si="1408"/>
        <v>71.663192811640428</v>
      </c>
      <c r="H6568" s="6">
        <f t="shared" si="1409"/>
        <v>98132.925679813939</v>
      </c>
      <c r="I6568" s="6">
        <f>SUM(H6568:H6663)</f>
        <v>5682316.3454913041</v>
      </c>
      <c r="J6568" s="8">
        <f t="shared" si="1402"/>
        <v>57.883144323634816</v>
      </c>
      <c r="K6568" s="9">
        <f t="shared" si="1410"/>
        <v>1.9140000000000008E-2</v>
      </c>
      <c r="L6568" s="9">
        <f t="shared" si="1403"/>
        <v>1.2348387096774199E-3</v>
      </c>
      <c r="M6568" s="12">
        <f t="shared" si="1404"/>
        <v>58034.456038684752</v>
      </c>
      <c r="N6568" s="10">
        <f>((B6567+E6567)*D6567+(B6568+E6568)*D6568+(B6569+E6569)*D6569)/3/SUM(D6553:D6568)</f>
        <v>0.65996168582375458</v>
      </c>
      <c r="O6568" s="11">
        <f>O6553</f>
        <v>4.1056359039286075E-2</v>
      </c>
      <c r="P6568" s="12">
        <f>M6568*O6553</f>
        <v>2382.6834637739053</v>
      </c>
      <c r="Q6568" s="9">
        <f>N6568*O6553</f>
        <v>2.7095623925352582E-2</v>
      </c>
      <c r="R6568" s="12">
        <f t="shared" si="1405"/>
        <v>95473.952830899128</v>
      </c>
      <c r="S6568" s="12">
        <f t="shared" si="1406"/>
        <v>4999058.0010269359</v>
      </c>
      <c r="T6568" s="13">
        <f t="shared" si="1398"/>
        <v>50.923105677715441</v>
      </c>
      <c r="U6568" s="14">
        <f t="shared" si="1401"/>
        <v>6.9600386459193757</v>
      </c>
    </row>
    <row r="6569" spans="1:21" x14ac:dyDescent="0.3">
      <c r="A6569" s="17">
        <v>1980</v>
      </c>
      <c r="B6569" s="17">
        <v>16</v>
      </c>
      <c r="C6569" s="17">
        <v>1.1100000000000001E-3</v>
      </c>
      <c r="D6569" s="17">
        <v>1.1100000000000001E-3</v>
      </c>
      <c r="E6569" s="17">
        <v>0.5</v>
      </c>
      <c r="F6569" s="6">
        <f t="shared" si="1407"/>
        <v>98097.094083408127</v>
      </c>
      <c r="G6569" s="7">
        <f t="shared" si="1408"/>
        <v>108.88777443258303</v>
      </c>
      <c r="H6569" s="6">
        <f t="shared" si="1409"/>
        <v>98042.65019619184</v>
      </c>
      <c r="I6569" s="6">
        <f>SUM(H6569:H6663)</f>
        <v>5584183.41981149</v>
      </c>
      <c r="J6569" s="8">
        <f t="shared" si="1402"/>
        <v>56.925064620808001</v>
      </c>
      <c r="K6569" s="9">
        <f t="shared" si="1410"/>
        <v>2.0250000000000008E-2</v>
      </c>
      <c r="L6569" s="9">
        <f t="shared" si="1403"/>
        <v>1.2272727272727277E-3</v>
      </c>
      <c r="M6569" s="12">
        <f t="shared" si="1404"/>
        <v>88723.371759882444</v>
      </c>
      <c r="N6569" s="10">
        <f>((B6568+E6568)*D6568+(B6569+E6569)*D6569+(B6570+E6570)*D6570)/3/SUM(D6553:D6569)</f>
        <v>0.84781893004115216</v>
      </c>
      <c r="O6569" s="11">
        <f>O6553</f>
        <v>4.1056359039286075E-2</v>
      </c>
      <c r="P6569" s="12">
        <f>M6569*O6553</f>
        <v>3642.6586061497883</v>
      </c>
      <c r="Q6569" s="9">
        <f>N6569*O6553</f>
        <v>3.4808358392072906E-2</v>
      </c>
      <c r="R6569" s="12">
        <f t="shared" si="1405"/>
        <v>94629.946490454167</v>
      </c>
      <c r="S6569" s="12">
        <f t="shared" si="1406"/>
        <v>4903584.0481960364</v>
      </c>
      <c r="T6569" s="13">
        <f t="shared" si="1398"/>
        <v>49.987046956015952</v>
      </c>
      <c r="U6569" s="14">
        <f t="shared" si="1401"/>
        <v>6.9380176647920493</v>
      </c>
    </row>
    <row r="6570" spans="1:21" x14ac:dyDescent="0.3">
      <c r="A6570" s="17">
        <v>1980</v>
      </c>
      <c r="B6570" s="17">
        <v>17</v>
      </c>
      <c r="C6570" s="17">
        <v>1.25E-3</v>
      </c>
      <c r="D6570" s="17">
        <v>1.25E-3</v>
      </c>
      <c r="E6570" s="17">
        <v>0.5</v>
      </c>
      <c r="F6570" s="6">
        <f t="shared" si="1407"/>
        <v>97988.206308975539</v>
      </c>
      <c r="G6570" s="7">
        <f t="shared" si="1408"/>
        <v>122.48525788621943</v>
      </c>
      <c r="H6570" s="6">
        <f t="shared" si="1409"/>
        <v>97926.963680032422</v>
      </c>
      <c r="I6570" s="6">
        <f>SUM(H6570:H6663)</f>
        <v>5486140.7696152981</v>
      </c>
      <c r="J6570" s="8">
        <f t="shared" si="1402"/>
        <v>55.987766041113638</v>
      </c>
      <c r="K6570" s="9">
        <f t="shared" si="1410"/>
        <v>2.1500000000000009E-2</v>
      </c>
      <c r="L6570" s="9">
        <f t="shared" si="1403"/>
        <v>1.2285714285714291E-3</v>
      </c>
      <c r="M6570" s="12">
        <f t="shared" si="1404"/>
        <v>99697.30293064368</v>
      </c>
      <c r="N6570" s="10">
        <f>((B6569+E6569)*D6569+(B6570+E6570)*D6570+(B6571+E6571)*D6571)/3/SUM(D6553:D6570)</f>
        <v>1.1020930232558139</v>
      </c>
      <c r="O6570" s="11">
        <f>O6553</f>
        <v>4.1056359039286075E-2</v>
      </c>
      <c r="P6570" s="12">
        <f>M6570*O6553</f>
        <v>4093.2082643689746</v>
      </c>
      <c r="Q6570" s="9">
        <f>N6570*O6553</f>
        <v>4.5247926857482954E-2</v>
      </c>
      <c r="R6570" s="12">
        <f t="shared" si="1405"/>
        <v>93495.971590062923</v>
      </c>
      <c r="S6570" s="12">
        <f t="shared" si="1406"/>
        <v>4808954.1017055819</v>
      </c>
      <c r="T6570" s="13">
        <f t="shared" si="1398"/>
        <v>49.076866317381409</v>
      </c>
      <c r="U6570" s="14">
        <f t="shared" si="1401"/>
        <v>6.9108997237322285</v>
      </c>
    </row>
    <row r="6571" spans="1:21" x14ac:dyDescent="0.3">
      <c r="A6571" s="17">
        <v>1980</v>
      </c>
      <c r="B6571" s="17">
        <v>18</v>
      </c>
      <c r="C6571" s="17">
        <v>1.67E-3</v>
      </c>
      <c r="D6571" s="17">
        <v>1.67E-3</v>
      </c>
      <c r="E6571" s="17">
        <v>0.5</v>
      </c>
      <c r="F6571" s="6">
        <f t="shared" si="1407"/>
        <v>97865.72105108932</v>
      </c>
      <c r="G6571" s="7">
        <f t="shared" si="1408"/>
        <v>163.43575415531916</v>
      </c>
      <c r="H6571" s="6">
        <f t="shared" si="1409"/>
        <v>97784.003174011654</v>
      </c>
      <c r="I6571" s="6">
        <f>SUM(H6571:H6663)</f>
        <v>5388213.8059352664</v>
      </c>
      <c r="J6571" s="8">
        <f t="shared" si="1402"/>
        <v>55.05721255680966</v>
      </c>
      <c r="K6571" s="9">
        <f t="shared" si="1410"/>
        <v>2.317000000000001E-2</v>
      </c>
      <c r="L6571" s="9">
        <f t="shared" si="1403"/>
        <v>1.2524324324324329E-3</v>
      </c>
      <c r="M6571" s="12">
        <f t="shared" si="1404"/>
        <v>130494.66775457071</v>
      </c>
      <c r="N6571" s="10">
        <f>((B6570+E6570)*D6570+(B6571+E6571)*D6571+(B6572+E6572)*D6572)/3/SUM(D6553:D6571)</f>
        <v>1.2557186016400514</v>
      </c>
      <c r="O6571" s="11">
        <f>O6553</f>
        <v>4.1056359039286075E-2</v>
      </c>
      <c r="P6571" s="12">
        <f>M6571*O6553</f>
        <v>5357.6359320440024</v>
      </c>
      <c r="Q6571" s="9">
        <f>N6571*O6553</f>
        <v>5.1555233761244199E-2</v>
      </c>
      <c r="R6571" s="12">
        <f t="shared" si="1405"/>
        <v>92742.726032265244</v>
      </c>
      <c r="S6571" s="12">
        <f t="shared" si="1406"/>
        <v>4715458.1301155193</v>
      </c>
      <c r="T6571" s="13">
        <f t="shared" si="1398"/>
        <v>48.182939638833147</v>
      </c>
      <c r="U6571" s="14">
        <f t="shared" si="1401"/>
        <v>6.8742729179765121</v>
      </c>
    </row>
    <row r="6572" spans="1:21" x14ac:dyDescent="0.3">
      <c r="A6572" s="17">
        <v>1980</v>
      </c>
      <c r="B6572" s="17">
        <v>19</v>
      </c>
      <c r="C6572" s="17">
        <v>1.7700000000000001E-3</v>
      </c>
      <c r="D6572" s="17">
        <v>1.7700000000000001E-3</v>
      </c>
      <c r="E6572" s="17">
        <v>0.5</v>
      </c>
      <c r="F6572" s="6">
        <f t="shared" si="1407"/>
        <v>97702.285296934002</v>
      </c>
      <c r="G6572" s="7">
        <f t="shared" si="1408"/>
        <v>172.93304497557318</v>
      </c>
      <c r="H6572" s="6">
        <f t="shared" si="1409"/>
        <v>97615.818774446219</v>
      </c>
      <c r="I6572" s="6">
        <f>SUM(H6572:H6663)</f>
        <v>5290429.8027612548</v>
      </c>
      <c r="J6572" s="8">
        <f t="shared" si="1402"/>
        <v>54.148475510912888</v>
      </c>
      <c r="K6572" s="9">
        <f t="shared" si="1410"/>
        <v>2.4940000000000011E-2</v>
      </c>
      <c r="L6572" s="9">
        <f t="shared" si="1403"/>
        <v>1.2789743589743596E-3</v>
      </c>
      <c r="M6572" s="12">
        <f t="shared" si="1404"/>
        <v>135212.28456390038</v>
      </c>
      <c r="N6572" s="10">
        <f>((B6571+E6571)*D6571+(B6572+E6572)*D6572+(B6573+E6573)*D6573)/3/SUM(D6553:D6572)</f>
        <v>1.36193531141406</v>
      </c>
      <c r="O6572" s="11">
        <f>O6553</f>
        <v>4.1056359039286075E-2</v>
      </c>
      <c r="P6572" s="12">
        <f>M6572*O6553</f>
        <v>5551.3241015776121</v>
      </c>
      <c r="Q6572" s="9">
        <f>N6572*O6553</f>
        <v>5.591610513369754E-2</v>
      </c>
      <c r="R6572" s="12">
        <f t="shared" si="1405"/>
        <v>92157.522389142323</v>
      </c>
      <c r="S6572" s="12">
        <f t="shared" si="1406"/>
        <v>4622715.4040832538</v>
      </c>
      <c r="T6572" s="13">
        <f t="shared" si="1398"/>
        <v>47.314301707826267</v>
      </c>
      <c r="U6572" s="14">
        <f t="shared" si="1401"/>
        <v>6.834173803086621</v>
      </c>
    </row>
    <row r="6573" spans="1:21" x14ac:dyDescent="0.3">
      <c r="A6573" s="17">
        <v>1980</v>
      </c>
      <c r="B6573" s="17">
        <v>20</v>
      </c>
      <c r="C6573" s="17">
        <v>1.7799999999999999E-3</v>
      </c>
      <c r="D6573" s="17">
        <v>1.7799999999999999E-3</v>
      </c>
      <c r="E6573" s="17">
        <v>0.5</v>
      </c>
      <c r="F6573" s="6">
        <f t="shared" si="1407"/>
        <v>97529.352251958422</v>
      </c>
      <c r="G6573" s="7">
        <f t="shared" si="1408"/>
        <v>173.60224700848599</v>
      </c>
      <c r="H6573" s="6">
        <f t="shared" si="1409"/>
        <v>97442.551128454186</v>
      </c>
      <c r="I6573" s="6">
        <f>SUM(H6573:H6663)</f>
        <v>5192813.983986808</v>
      </c>
      <c r="J6573" s="8">
        <f t="shared" si="1402"/>
        <v>53.24360168589692</v>
      </c>
      <c r="K6573" s="9">
        <f t="shared" si="1410"/>
        <v>2.6720000000000011E-2</v>
      </c>
      <c r="L6573" s="9">
        <f t="shared" si="1403"/>
        <v>1.3034146341463419E-3</v>
      </c>
      <c r="M6573" s="12">
        <f t="shared" si="1404"/>
        <v>133190.34669438479</v>
      </c>
      <c r="N6573" s="10">
        <f>((B6572+E6572)*D6572+(B6573+E6573)*D6573+(B6574+E6574)*D6574)/3/SUM(D6553:D6573)</f>
        <v>1.3310254491017961</v>
      </c>
      <c r="O6573" s="11">
        <f>O6553</f>
        <v>4.1056359039286075E-2</v>
      </c>
      <c r="P6573" s="12">
        <f>M6573*O6553</f>
        <v>5468.3106944516512</v>
      </c>
      <c r="Q6573" s="9">
        <f>N6573*O6553</f>
        <v>5.4647058728750336E-2</v>
      </c>
      <c r="R6573" s="12">
        <f t="shared" si="1405"/>
        <v>92117.6023142583</v>
      </c>
      <c r="S6573" s="12">
        <f t="shared" si="1406"/>
        <v>4530557.881694111</v>
      </c>
      <c r="T6573" s="13">
        <f t="shared" si="1398"/>
        <v>46.453275625063284</v>
      </c>
      <c r="U6573" s="14">
        <f t="shared" si="1401"/>
        <v>6.7903260608336353</v>
      </c>
    </row>
    <row r="6574" spans="1:21" x14ac:dyDescent="0.3">
      <c r="A6574" s="17">
        <v>1980</v>
      </c>
      <c r="B6574" s="17">
        <v>21</v>
      </c>
      <c r="C6574" s="17">
        <v>1.66E-3</v>
      </c>
      <c r="D6574" s="17">
        <v>1.66E-3</v>
      </c>
      <c r="E6574" s="17">
        <v>0.5</v>
      </c>
      <c r="F6574" s="6">
        <f t="shared" si="1407"/>
        <v>97355.750004949936</v>
      </c>
      <c r="G6574" s="7">
        <f t="shared" si="1408"/>
        <v>161.61054500821689</v>
      </c>
      <c r="H6574" s="6">
        <f t="shared" si="1409"/>
        <v>97274.944732445831</v>
      </c>
      <c r="I6574" s="6">
        <f>SUM(H6574:H6663)</f>
        <v>5095371.4328583535</v>
      </c>
      <c r="J6574" s="8">
        <f t="shared" si="1402"/>
        <v>52.33765270771665</v>
      </c>
      <c r="K6574" s="9">
        <f t="shared" si="1410"/>
        <v>2.8380000000000009E-2</v>
      </c>
      <c r="L6574" s="9">
        <f t="shared" si="1403"/>
        <v>1.3200000000000004E-3</v>
      </c>
      <c r="M6574" s="12">
        <f t="shared" si="1404"/>
        <v>122432.23106683094</v>
      </c>
      <c r="N6574" s="10">
        <f>((B6573+E6573)*D6573+(B6574+E6574)*D6574+(B6575+E6575)*D6575)/3/SUM(D6553:D6574)</f>
        <v>1.2573995771670183</v>
      </c>
      <c r="O6574" s="11">
        <f>O6553</f>
        <v>4.1056359039286075E-2</v>
      </c>
      <c r="P6574" s="12">
        <f>M6574*O6553</f>
        <v>5026.6216366606459</v>
      </c>
      <c r="Q6574" s="9">
        <f>N6574*O6553</f>
        <v>5.1624248496015601E-2</v>
      </c>
      <c r="R6574" s="12">
        <f t="shared" si="1405"/>
        <v>92253.198813141862</v>
      </c>
      <c r="S6574" s="12">
        <f t="shared" si="1406"/>
        <v>4438440.279379853</v>
      </c>
      <c r="T6574" s="13">
        <f t="shared" si="1398"/>
        <v>45.589914094998868</v>
      </c>
      <c r="U6574" s="14">
        <f t="shared" si="1401"/>
        <v>6.7477386127177823</v>
      </c>
    </row>
    <row r="6575" spans="1:21" x14ac:dyDescent="0.3">
      <c r="A6575" s="17">
        <v>1980</v>
      </c>
      <c r="B6575" s="17">
        <v>22</v>
      </c>
      <c r="C6575" s="17">
        <v>1.5499999999999999E-3</v>
      </c>
      <c r="D6575" s="17">
        <v>1.5499999999999999E-3</v>
      </c>
      <c r="E6575" s="17">
        <v>0.5</v>
      </c>
      <c r="F6575" s="6">
        <f t="shared" si="1407"/>
        <v>97194.139459941725</v>
      </c>
      <c r="G6575" s="7">
        <f t="shared" si="1408"/>
        <v>150.65091616290968</v>
      </c>
      <c r="H6575" s="6">
        <f t="shared" si="1409"/>
        <v>97118.814001860272</v>
      </c>
      <c r="I6575" s="6">
        <f>SUM(H6575:H6663)</f>
        <v>4998096.4881259073</v>
      </c>
      <c r="J6575" s="8">
        <f t="shared" si="1402"/>
        <v>51.423846292562295</v>
      </c>
      <c r="K6575" s="9">
        <f t="shared" si="1410"/>
        <v>2.9930000000000009E-2</v>
      </c>
      <c r="L6575" s="9">
        <f t="shared" si="1403"/>
        <v>1.3302222222222227E-3</v>
      </c>
      <c r="M6575" s="12">
        <f t="shared" si="1404"/>
        <v>113252.44282210046</v>
      </c>
      <c r="N6575" s="10">
        <f>((B6574+E6574)*D6574+(B6575+E6575)*D6575+(B6576+E6576)*D6576)/3/SUM(D6553:D6575)</f>
        <v>1.1758547722463519</v>
      </c>
      <c r="O6575" s="11">
        <f>O6553</f>
        <v>4.1056359039286075E-2</v>
      </c>
      <c r="P6575" s="12">
        <f>M6575*O6553</f>
        <v>4649.7329545803741</v>
      </c>
      <c r="Q6575" s="9">
        <f>N6575*O6553</f>
        <v>4.8276315707404177E-2</v>
      </c>
      <c r="R6575" s="12">
        <f t="shared" si="1405"/>
        <v>92430.275475977804</v>
      </c>
      <c r="S6575" s="12">
        <f t="shared" si="1406"/>
        <v>4346187.0805667108</v>
      </c>
      <c r="T6575" s="13">
        <f t="shared" si="1398"/>
        <v>44.71655497662983</v>
      </c>
      <c r="U6575" s="14">
        <f t="shared" si="1401"/>
        <v>6.7072913159324656</v>
      </c>
    </row>
    <row r="6576" spans="1:21" x14ac:dyDescent="0.3">
      <c r="A6576" s="17">
        <v>1980</v>
      </c>
      <c r="B6576" s="17">
        <v>23</v>
      </c>
      <c r="C6576" s="17">
        <v>1.49E-3</v>
      </c>
      <c r="D6576" s="17">
        <v>1.49E-3</v>
      </c>
      <c r="E6576" s="17">
        <v>0.5</v>
      </c>
      <c r="F6576" s="6">
        <f t="shared" si="1407"/>
        <v>97043.488543778818</v>
      </c>
      <c r="G6576" s="7">
        <f t="shared" si="1408"/>
        <v>144.59479793023044</v>
      </c>
      <c r="H6576" s="6">
        <f t="shared" si="1409"/>
        <v>96971.191144813696</v>
      </c>
      <c r="I6576" s="6">
        <f>SUM(H6576:H6663)</f>
        <v>4900977.6741240472</v>
      </c>
      <c r="J6576" s="8">
        <f t="shared" si="1402"/>
        <v>50.502900788784913</v>
      </c>
      <c r="K6576" s="9">
        <f t="shared" si="1410"/>
        <v>3.142000000000001E-2</v>
      </c>
      <c r="L6576" s="9">
        <f t="shared" si="1403"/>
        <v>1.3370212765957451E-3</v>
      </c>
      <c r="M6576" s="12">
        <f t="shared" si="1404"/>
        <v>108146.96853470447</v>
      </c>
      <c r="N6576" s="10">
        <f>((B6575+E6575)*D6575+(B6576+E6576)*D6576+(B6577+E6577)*D6577)/3/SUM(D6553:D6576)</f>
        <v>1.1313388499893906</v>
      </c>
      <c r="O6576" s="11">
        <f>O6553</f>
        <v>4.1056359039286075E-2</v>
      </c>
      <c r="P6576" s="12">
        <f>M6576*O6553</f>
        <v>4440.1207691712007</v>
      </c>
      <c r="Q6576" s="9">
        <f>N6576*O6553</f>
        <v>4.6448654020257427E-2</v>
      </c>
      <c r="R6576" s="12">
        <f t="shared" si="1405"/>
        <v>92467.009837395992</v>
      </c>
      <c r="S6576" s="12">
        <f t="shared" si="1406"/>
        <v>4253756.8050907329</v>
      </c>
      <c r="T6576" s="13">
        <f t="shared" si="1398"/>
        <v>43.8335108199635</v>
      </c>
      <c r="U6576" s="14">
        <f t="shared" si="1401"/>
        <v>6.6693899688214131</v>
      </c>
    </row>
    <row r="6577" spans="1:21" x14ac:dyDescent="0.3">
      <c r="A6577" s="17">
        <v>1980</v>
      </c>
      <c r="B6577" s="17">
        <v>24</v>
      </c>
      <c r="C6577" s="17">
        <v>1.5E-3</v>
      </c>
      <c r="D6577" s="17">
        <v>1.5E-3</v>
      </c>
      <c r="E6577" s="17">
        <v>0.5</v>
      </c>
      <c r="F6577" s="6">
        <f t="shared" si="1407"/>
        <v>96898.893745848589</v>
      </c>
      <c r="G6577" s="7">
        <f t="shared" si="1408"/>
        <v>145.34834061877288</v>
      </c>
      <c r="H6577" s="6">
        <f t="shared" si="1409"/>
        <v>96826.219575539202</v>
      </c>
      <c r="I6577" s="6">
        <f>SUM(H6577:H6663)</f>
        <v>4804006.4829792324</v>
      </c>
      <c r="J6577" s="8">
        <f t="shared" si="1402"/>
        <v>49.577516288054106</v>
      </c>
      <c r="K6577" s="9">
        <f t="shared" si="1410"/>
        <v>3.2920000000000012E-2</v>
      </c>
      <c r="L6577" s="9">
        <f t="shared" si="1403"/>
        <v>1.3436734693877555E-3</v>
      </c>
      <c r="M6577" s="12">
        <f t="shared" si="1404"/>
        <v>108172.3677144573</v>
      </c>
      <c r="N6577" s="10">
        <f>((B6576+E6576)*D6576+(B6577+E6577)*D6577+(B6578+E6578)*D6578)/3/SUM(D6553:D6577)</f>
        <v>1.0855609558525714</v>
      </c>
      <c r="O6577" s="11">
        <f>O6553</f>
        <v>4.1056359039286075E-2</v>
      </c>
      <c r="P6577" s="12">
        <f>M6577*O6553</f>
        <v>4441.163567014436</v>
      </c>
      <c r="Q6577" s="9">
        <f>N6577*O6553</f>
        <v>4.4569180362513748E-2</v>
      </c>
      <c r="R6577" s="12">
        <f t="shared" si="1405"/>
        <v>92510.754331456628</v>
      </c>
      <c r="S6577" s="12">
        <f t="shared" si="1406"/>
        <v>4161289.7952533369</v>
      </c>
      <c r="T6577" s="13">
        <f t="shared" si="1398"/>
        <v>42.944657409276331</v>
      </c>
      <c r="U6577" s="14">
        <f t="shared" si="1401"/>
        <v>6.6328588787777747</v>
      </c>
    </row>
    <row r="6578" spans="1:21" x14ac:dyDescent="0.3">
      <c r="A6578" s="17">
        <v>1980</v>
      </c>
      <c r="B6578" s="17">
        <v>25</v>
      </c>
      <c r="C6578" s="17">
        <v>1.39E-3</v>
      </c>
      <c r="D6578" s="17">
        <v>1.39E-3</v>
      </c>
      <c r="E6578" s="17">
        <v>0.5</v>
      </c>
      <c r="F6578" s="6">
        <f t="shared" si="1407"/>
        <v>96753.545405229816</v>
      </c>
      <c r="G6578" s="7">
        <f t="shared" si="1408"/>
        <v>134.48742811326943</v>
      </c>
      <c r="H6578" s="6">
        <f t="shared" si="1409"/>
        <v>96686.301691173183</v>
      </c>
      <c r="I6578" s="6">
        <f>SUM(H6578:H6663)</f>
        <v>4707180.2634036932</v>
      </c>
      <c r="J6578" s="8">
        <f t="shared" si="1402"/>
        <v>48.65124315278328</v>
      </c>
      <c r="K6578" s="9">
        <f t="shared" si="1410"/>
        <v>3.4310000000000014E-2</v>
      </c>
      <c r="L6578" s="9">
        <f t="shared" si="1403"/>
        <v>1.3454901960784319E-3</v>
      </c>
      <c r="M6578" s="12">
        <f t="shared" si="1404"/>
        <v>99954.223750753983</v>
      </c>
      <c r="N6578" s="10">
        <f>((B6577+E6577)*D6577+(B6578+E6578)*D6578+(B6579+E6579)*D6579)/3/SUM(D6553:D6578)</f>
        <v>1.0360924900417754</v>
      </c>
      <c r="O6578" s="11">
        <f>O6553</f>
        <v>4.1056359039286075E-2</v>
      </c>
      <c r="P6578" s="12">
        <f>M6578*O6553</f>
        <v>4103.7564978040909</v>
      </c>
      <c r="Q6578" s="9">
        <f>N6578*O6553</f>
        <v>4.2538185269063063E-2</v>
      </c>
      <c r="R6578" s="12">
        <f t="shared" si="1405"/>
        <v>92573.44187685354</v>
      </c>
      <c r="S6578" s="12">
        <f t="shared" si="1406"/>
        <v>4068779.0409218804</v>
      </c>
      <c r="T6578" s="13">
        <f t="shared" si="1398"/>
        <v>42.053022696798777</v>
      </c>
      <c r="U6578" s="14">
        <f t="shared" si="1401"/>
        <v>6.598220455984503</v>
      </c>
    </row>
    <row r="6579" spans="1:21" x14ac:dyDescent="0.3">
      <c r="A6579" s="17">
        <v>1980</v>
      </c>
      <c r="B6579" s="17">
        <v>26</v>
      </c>
      <c r="C6579" s="17">
        <v>1.31E-3</v>
      </c>
      <c r="D6579" s="17">
        <v>1.2999999999999999E-3</v>
      </c>
      <c r="E6579" s="17">
        <v>0.5</v>
      </c>
      <c r="F6579" s="6">
        <f t="shared" si="1407"/>
        <v>96619.05797711655</v>
      </c>
      <c r="G6579" s="7">
        <f t="shared" si="1408"/>
        <v>125.60477537025152</v>
      </c>
      <c r="H6579" s="6">
        <f t="shared" si="1409"/>
        <v>96556.255589431428</v>
      </c>
      <c r="I6579" s="6">
        <f>SUM(H6579:H6663)</f>
        <v>4610493.9617125206</v>
      </c>
      <c r="J6579" s="8">
        <f t="shared" si="1402"/>
        <v>47.718266543278439</v>
      </c>
      <c r="K6579" s="9">
        <f t="shared" si="1410"/>
        <v>3.5610000000000017E-2</v>
      </c>
      <c r="L6579" s="9">
        <f t="shared" si="1403"/>
        <v>1.3437735849056609E-3</v>
      </c>
      <c r="M6579" s="12">
        <f t="shared" si="1404"/>
        <v>93471.680632172531</v>
      </c>
      <c r="N6579" s="10">
        <f>((B6578+E6578)*D6578+(B6579+E6579)*D6579+(B6580+E6580)*D6580)/3/SUM(D6553:D6579)</f>
        <v>1.0017785266310957</v>
      </c>
      <c r="O6579" s="11">
        <f>O6553</f>
        <v>4.1056359039286075E-2</v>
      </c>
      <c r="P6579" s="12">
        <f>M6579*O6553</f>
        <v>3837.606880039958</v>
      </c>
      <c r="Q6579" s="9">
        <f>N6579*O6553</f>
        <v>4.1129378867213268E-2</v>
      </c>
      <c r="R6579" s="12">
        <f t="shared" si="1405"/>
        <v>92584.956771294223</v>
      </c>
      <c r="S6579" s="12">
        <f t="shared" si="1406"/>
        <v>3976205.599045027</v>
      </c>
      <c r="T6579" s="13">
        <f t="shared" si="1398"/>
        <v>41.153429585152438</v>
      </c>
      <c r="U6579" s="14">
        <f t="shared" si="1401"/>
        <v>6.5648369581260013</v>
      </c>
    </row>
    <row r="6580" spans="1:21" x14ac:dyDescent="0.3">
      <c r="A6580" s="17">
        <v>1980</v>
      </c>
      <c r="B6580" s="17">
        <v>27</v>
      </c>
      <c r="C6580" s="17">
        <v>1.3500000000000001E-3</v>
      </c>
      <c r="D6580" s="17">
        <v>1.3500000000000001E-3</v>
      </c>
      <c r="E6580" s="17">
        <v>0.5</v>
      </c>
      <c r="F6580" s="6">
        <f t="shared" si="1407"/>
        <v>96493.453201746292</v>
      </c>
      <c r="G6580" s="7">
        <f t="shared" si="1408"/>
        <v>130.2661618223575</v>
      </c>
      <c r="H6580" s="6">
        <f t="shared" si="1409"/>
        <v>96428.320120835109</v>
      </c>
      <c r="I6580" s="6">
        <f>SUM(H6580:H6663)</f>
        <v>4513937.7061230885</v>
      </c>
      <c r="J6580" s="8">
        <f t="shared" si="1402"/>
        <v>46.779730192528724</v>
      </c>
      <c r="K6580" s="9">
        <f t="shared" si="1410"/>
        <v>3.6960000000000014E-2</v>
      </c>
      <c r="L6580" s="9">
        <f t="shared" si="1403"/>
        <v>1.3440000000000006E-3</v>
      </c>
      <c r="M6580" s="12">
        <f t="shared" si="1404"/>
        <v>96924.227546396913</v>
      </c>
      <c r="N6580" s="10">
        <f>((B6579+E6579)*D6579+(B6580+E6580)*D6580+(B6581+E6581)*D6581)/3/SUM(D6553:D6580)</f>
        <v>0.97709235209235168</v>
      </c>
      <c r="O6580" s="11">
        <f>O6553</f>
        <v>4.1056359039286075E-2</v>
      </c>
      <c r="P6580" s="12">
        <f>M6580*O6553</f>
        <v>3979.3558857503331</v>
      </c>
      <c r="Q6580" s="9">
        <f>N6580*O6553</f>
        <v>4.0115854422044114E-2</v>
      </c>
      <c r="R6580" s="12">
        <f t="shared" si="1405"/>
        <v>92560.015668705426</v>
      </c>
      <c r="S6580" s="12">
        <f t="shared" si="1406"/>
        <v>3883620.6422737329</v>
      </c>
      <c r="T6580" s="13">
        <f t="shared" si="1398"/>
        <v>40.247503985104025</v>
      </c>
      <c r="U6580" s="14">
        <f t="shared" si="1401"/>
        <v>6.5322262074246993</v>
      </c>
    </row>
    <row r="6581" spans="1:21" x14ac:dyDescent="0.3">
      <c r="A6581" s="17">
        <v>1980</v>
      </c>
      <c r="B6581" s="17">
        <v>28</v>
      </c>
      <c r="C6581" s="17">
        <v>1.2999999999999999E-3</v>
      </c>
      <c r="D6581" s="17">
        <v>1.2899999999999999E-3</v>
      </c>
      <c r="E6581" s="17">
        <v>0.5</v>
      </c>
      <c r="F6581" s="6">
        <f t="shared" si="1407"/>
        <v>96363.187039923927</v>
      </c>
      <c r="G6581" s="7">
        <f t="shared" si="1408"/>
        <v>124.30851128150185</v>
      </c>
      <c r="H6581" s="6">
        <f t="shared" si="1409"/>
        <v>96301.032784283176</v>
      </c>
      <c r="I6581" s="6">
        <f>SUM(H6581:H6663)</f>
        <v>4417509.3860022537</v>
      </c>
      <c r="J6581" s="8">
        <f t="shared" si="1402"/>
        <v>45.842292287116337</v>
      </c>
      <c r="K6581" s="9">
        <f t="shared" si="1410"/>
        <v>3.8250000000000013E-2</v>
      </c>
      <c r="L6581" s="9">
        <f t="shared" si="1403"/>
        <v>1.3421052631578951E-3</v>
      </c>
      <c r="M6581" s="12">
        <f t="shared" si="1404"/>
        <v>92622.028013668023</v>
      </c>
      <c r="N6581" s="10">
        <f>((B6580+E6580)*D6580+(B6581+E6581)*D6581+(B6582+E6582)*D6582)/3/SUM(D6553:D6581)</f>
        <v>1.0089760348583876</v>
      </c>
      <c r="O6581" s="11">
        <f>O6553</f>
        <v>4.1056359039286075E-2</v>
      </c>
      <c r="P6581" s="12">
        <f>M6581*O6553</f>
        <v>3802.7232370759671</v>
      </c>
      <c r="Q6581" s="9">
        <f>N6581*O6553</f>
        <v>4.1424882349181187E-2</v>
      </c>
      <c r="R6581" s="12">
        <f t="shared" si="1405"/>
        <v>92311.773831089609</v>
      </c>
      <c r="S6581" s="12">
        <f t="shared" si="1406"/>
        <v>3791060.6266050274</v>
      </c>
      <c r="T6581" s="13">
        <f t="shared" si="1398"/>
        <v>39.341378622464667</v>
      </c>
      <c r="U6581" s="14">
        <f t="shared" si="1401"/>
        <v>6.5009136646516694</v>
      </c>
    </row>
    <row r="6582" spans="1:21" x14ac:dyDescent="0.3">
      <c r="A6582" s="17">
        <v>1980</v>
      </c>
      <c r="B6582" s="17">
        <v>29</v>
      </c>
      <c r="C6582" s="17">
        <v>1.42E-3</v>
      </c>
      <c r="D6582" s="17">
        <v>1.42E-3</v>
      </c>
      <c r="E6582" s="17">
        <v>0.5</v>
      </c>
      <c r="F6582" s="6">
        <f t="shared" si="1407"/>
        <v>96238.878528642424</v>
      </c>
      <c r="G6582" s="7">
        <f t="shared" si="1408"/>
        <v>136.65920751067225</v>
      </c>
      <c r="H6582" s="6">
        <f t="shared" si="1409"/>
        <v>96170.548924887087</v>
      </c>
      <c r="I6582" s="6">
        <f>SUM(H6582:H6663)</f>
        <v>4321208.3532179706</v>
      </c>
      <c r="J6582" s="8">
        <f t="shared" si="1402"/>
        <v>44.900859395736838</v>
      </c>
      <c r="K6582" s="9">
        <f t="shared" si="1410"/>
        <v>3.9670000000000011E-2</v>
      </c>
      <c r="L6582" s="9">
        <f t="shared" si="1403"/>
        <v>1.3447457627118649E-3</v>
      </c>
      <c r="M6582" s="12">
        <f t="shared" si="1404"/>
        <v>101624.56822699345</v>
      </c>
      <c r="N6582" s="10">
        <f>((B6581+E6581)*D6581+(B6582+E6582)*D6582+(B6583+E6583)*D6583)/3/SUM(D6553:D6582)</f>
        <v>0.9889505083606418</v>
      </c>
      <c r="O6582" s="11">
        <f>O6553</f>
        <v>4.1056359039286075E-2</v>
      </c>
      <c r="P6582" s="12">
        <f>M6582*O6553</f>
        <v>4172.334760339867</v>
      </c>
      <c r="Q6582" s="9">
        <f>N6582*O6553</f>
        <v>4.0602707143338995E-2</v>
      </c>
      <c r="R6582" s="12">
        <f t="shared" si="1405"/>
        <v>92265.764291075742</v>
      </c>
      <c r="S6582" s="12">
        <f t="shared" si="1406"/>
        <v>3698748.8527739379</v>
      </c>
      <c r="T6582" s="13">
        <f t="shared" si="1398"/>
        <v>38.433000356224262</v>
      </c>
      <c r="U6582" s="14">
        <f t="shared" si="1401"/>
        <v>6.4678590395125752</v>
      </c>
    </row>
    <row r="6583" spans="1:21" x14ac:dyDescent="0.3">
      <c r="A6583" s="17">
        <v>1980</v>
      </c>
      <c r="B6583" s="17">
        <v>30</v>
      </c>
      <c r="C6583" s="17">
        <v>1.2800000000000001E-3</v>
      </c>
      <c r="D6583" s="17">
        <v>1.2800000000000001E-3</v>
      </c>
      <c r="E6583" s="17">
        <v>0.5</v>
      </c>
      <c r="F6583" s="6">
        <f t="shared" si="1407"/>
        <v>96102.21932113175</v>
      </c>
      <c r="G6583" s="7">
        <f t="shared" si="1408"/>
        <v>123.01084073104865</v>
      </c>
      <c r="H6583" s="6">
        <f t="shared" si="1409"/>
        <v>96040.713900766219</v>
      </c>
      <c r="I6583" s="6">
        <f>SUM(H6583:H6663)</f>
        <v>4225037.804293084</v>
      </c>
      <c r="J6583" s="8">
        <f t="shared" si="1402"/>
        <v>43.963998273284908</v>
      </c>
      <c r="K6583" s="9">
        <f t="shared" si="1410"/>
        <v>4.0950000000000014E-2</v>
      </c>
      <c r="L6583" s="9">
        <f t="shared" si="1403"/>
        <v>1.3426229508196727E-3</v>
      </c>
      <c r="M6583" s="12">
        <f t="shared" si="1404"/>
        <v>91619.795904688202</v>
      </c>
      <c r="N6583" s="10">
        <f>((B6582+E6582)*D6582+(B6583+E6583)*D6583+(B6584+E6584)*D6584)/3/SUM(D6553:D6583)</f>
        <v>0.99466829466829432</v>
      </c>
      <c r="O6583" s="11">
        <f>O6553</f>
        <v>4.1056359039286075E-2</v>
      </c>
      <c r="P6583" s="12">
        <f>M6583*O6553</f>
        <v>3761.5752357689908</v>
      </c>
      <c r="Q6583" s="9">
        <f>N6583*O6553</f>
        <v>4.0837458630895891E-2</v>
      </c>
      <c r="R6583" s="12">
        <f t="shared" si="1405"/>
        <v>92118.655219961962</v>
      </c>
      <c r="S6583" s="12">
        <f t="shared" si="1406"/>
        <v>3606483.0884828623</v>
      </c>
      <c r="T6583" s="13">
        <f t="shared" si="1398"/>
        <v>37.527573389658848</v>
      </c>
      <c r="U6583" s="14">
        <f t="shared" si="1401"/>
        <v>6.43642488362606</v>
      </c>
    </row>
    <row r="6584" spans="1:21" x14ac:dyDescent="0.3">
      <c r="A6584" s="17">
        <v>1980</v>
      </c>
      <c r="B6584" s="17">
        <v>31</v>
      </c>
      <c r="C6584" s="17">
        <v>1.31E-3</v>
      </c>
      <c r="D6584" s="17">
        <v>1.31E-3</v>
      </c>
      <c r="E6584" s="17">
        <v>0.5</v>
      </c>
      <c r="F6584" s="6">
        <f t="shared" si="1407"/>
        <v>95979.208480400703</v>
      </c>
      <c r="G6584" s="7">
        <f t="shared" si="1408"/>
        <v>125.73276310932492</v>
      </c>
      <c r="H6584" s="6">
        <f t="shared" si="1409"/>
        <v>95916.342098846042</v>
      </c>
      <c r="I6584" s="6">
        <f>SUM(H6584:H6663)</f>
        <v>4128997.090392319</v>
      </c>
      <c r="J6584" s="8">
        <f t="shared" si="1402"/>
        <v>43.019703493756928</v>
      </c>
      <c r="K6584" s="9">
        <f t="shared" si="1410"/>
        <v>4.2260000000000013E-2</v>
      </c>
      <c r="L6584" s="9">
        <f t="shared" si="1403"/>
        <v>1.341587301587302E-3</v>
      </c>
      <c r="M6584" s="12">
        <f t="shared" si="1404"/>
        <v>93719.404589298007</v>
      </c>
      <c r="N6584" s="10">
        <f>((B6583+E6583)*D6583+(B6584+E6584)*D6584+(B6585+E6585)*D6585)/3/SUM(D6553:D6584)</f>
        <v>0.98718252090235026</v>
      </c>
      <c r="O6584" s="11">
        <f>O6553</f>
        <v>4.1056359039286075E-2</v>
      </c>
      <c r="P6584" s="12">
        <f>M6584*O6553</f>
        <v>3847.7775237663341</v>
      </c>
      <c r="Q6584" s="9">
        <f>N6584*O6553</f>
        <v>4.0530120015474423E-2</v>
      </c>
      <c r="R6584" s="12">
        <f t="shared" si="1405"/>
        <v>92028.841242134513</v>
      </c>
      <c r="S6584" s="12">
        <f t="shared" si="1406"/>
        <v>3514364.4332629004</v>
      </c>
      <c r="T6584" s="13">
        <f t="shared" si="1398"/>
        <v>36.615893055427165</v>
      </c>
      <c r="U6584" s="14">
        <f t="shared" si="1401"/>
        <v>6.4038104383297636</v>
      </c>
    </row>
    <row r="6585" spans="1:21" x14ac:dyDescent="0.3">
      <c r="A6585" s="17">
        <v>1980</v>
      </c>
      <c r="B6585" s="17">
        <v>32</v>
      </c>
      <c r="C6585" s="17">
        <v>1.3799999999999999E-3</v>
      </c>
      <c r="D6585" s="17">
        <v>1.3799999999999999E-3</v>
      </c>
      <c r="E6585" s="17">
        <v>0.5</v>
      </c>
      <c r="F6585" s="6">
        <f t="shared" si="1407"/>
        <v>95853.475717291381</v>
      </c>
      <c r="G6585" s="7">
        <f t="shared" si="1408"/>
        <v>132.27779648986211</v>
      </c>
      <c r="H6585" s="6">
        <f t="shared" si="1409"/>
        <v>95787.336819046453</v>
      </c>
      <c r="I6585" s="6">
        <f>SUM(H6585:H6663)</f>
        <v>4033080.7482934729</v>
      </c>
      <c r="J6585" s="8">
        <f t="shared" si="1402"/>
        <v>42.075477369110466</v>
      </c>
      <c r="K6585" s="9">
        <f t="shared" si="1410"/>
        <v>4.3640000000000012E-2</v>
      </c>
      <c r="L6585" s="9">
        <f t="shared" si="1403"/>
        <v>1.3427692307692311E-3</v>
      </c>
      <c r="M6585" s="12">
        <f t="shared" si="1404"/>
        <v>98511.191244741465</v>
      </c>
      <c r="N6585" s="10">
        <f>((B6584+E6584)*D6584+(B6585+E6585)*D6585+(B6586+E6586)*D6586)/3/SUM(D6553:D6585)</f>
        <v>1.0160021387106628</v>
      </c>
      <c r="O6585" s="11">
        <f>O6553</f>
        <v>4.1056359039286075E-2</v>
      </c>
      <c r="P6585" s="12">
        <f>M6585*O6553</f>
        <v>4044.5108371318806</v>
      </c>
      <c r="Q6585" s="9">
        <f>N6585*O6553</f>
        <v>4.1713348591587505E-2</v>
      </c>
      <c r="R6585" s="12">
        <f t="shared" si="1405"/>
        <v>91791.726247653773</v>
      </c>
      <c r="S6585" s="12">
        <f t="shared" si="1406"/>
        <v>3422335.5920207659</v>
      </c>
      <c r="T6585" s="13">
        <f t="shared" si="1398"/>
        <v>35.703823637178736</v>
      </c>
      <c r="U6585" s="14">
        <f t="shared" si="1401"/>
        <v>6.3716537319317297</v>
      </c>
    </row>
    <row r="6586" spans="1:21" x14ac:dyDescent="0.3">
      <c r="A6586" s="17">
        <v>1980</v>
      </c>
      <c r="B6586" s="17">
        <v>33</v>
      </c>
      <c r="C6586" s="17">
        <v>1.4E-3</v>
      </c>
      <c r="D6586" s="17">
        <v>1.4E-3</v>
      </c>
      <c r="E6586" s="17">
        <v>0.5</v>
      </c>
      <c r="F6586" s="6">
        <f t="shared" si="1407"/>
        <v>95721.197920801525</v>
      </c>
      <c r="G6586" s="7">
        <f t="shared" si="1408"/>
        <v>134.00967708912214</v>
      </c>
      <c r="H6586" s="6">
        <f t="shared" si="1409"/>
        <v>95654.19308225697</v>
      </c>
      <c r="I6586" s="6">
        <f>SUM(H6586:H6663)</f>
        <v>3937293.4114744267</v>
      </c>
      <c r="J6586" s="8">
        <f t="shared" si="1402"/>
        <v>41.13293081363328</v>
      </c>
      <c r="K6586" s="9">
        <f t="shared" si="1410"/>
        <v>4.5040000000000011E-2</v>
      </c>
      <c r="L6586" s="9">
        <f t="shared" si="1403"/>
        <v>1.3444776119402987E-3</v>
      </c>
      <c r="M6586" s="12">
        <f t="shared" si="1404"/>
        <v>99674.160357140121</v>
      </c>
      <c r="N6586" s="10">
        <f>((B6585+E6585)*D6585+(B6586+E6586)*D6586+(B6587+E6587)*D6587)/3/SUM(D6553:D6586)</f>
        <v>1.0824452338661927</v>
      </c>
      <c r="O6586" s="11">
        <f>O6553</f>
        <v>4.1056359039286075E-2</v>
      </c>
      <c r="P6586" s="12">
        <f>M6586*O6553</f>
        <v>4092.2581145621198</v>
      </c>
      <c r="Q6586" s="9">
        <f>N6586*O6553</f>
        <v>4.4441260161974389E-2</v>
      </c>
      <c r="R6586" s="12">
        <f t="shared" si="1405"/>
        <v>91403.200201904663</v>
      </c>
      <c r="S6586" s="12">
        <f t="shared" si="1406"/>
        <v>3330543.865773112</v>
      </c>
      <c r="T6586" s="13">
        <f t="shared" si="1398"/>
        <v>34.794214219182265</v>
      </c>
      <c r="U6586" s="14">
        <f t="shared" si="1401"/>
        <v>6.3387165944510144</v>
      </c>
    </row>
    <row r="6587" spans="1:21" x14ac:dyDescent="0.3">
      <c r="A6587" s="17">
        <v>1980</v>
      </c>
      <c r="B6587" s="17">
        <v>34</v>
      </c>
      <c r="C6587" s="17">
        <v>1.58E-3</v>
      </c>
      <c r="D6587" s="17">
        <v>1.58E-3</v>
      </c>
      <c r="E6587" s="17">
        <v>0.5</v>
      </c>
      <c r="F6587" s="6">
        <f t="shared" si="1407"/>
        <v>95587.1882437124</v>
      </c>
      <c r="G6587" s="7">
        <f t="shared" si="1408"/>
        <v>151.0277574250656</v>
      </c>
      <c r="H6587" s="6">
        <f t="shared" si="1409"/>
        <v>95511.674364999868</v>
      </c>
      <c r="I6587" s="6">
        <f>SUM(H6587:H6663)</f>
        <v>3841639.2183921696</v>
      </c>
      <c r="J6587" s="8">
        <f t="shared" si="1402"/>
        <v>40.189896668969837</v>
      </c>
      <c r="K6587" s="9">
        <f t="shared" si="1410"/>
        <v>4.6620000000000009E-2</v>
      </c>
      <c r="L6587" s="9">
        <f t="shared" si="1403"/>
        <v>1.3513043478260872E-3</v>
      </c>
      <c r="M6587" s="12">
        <f t="shared" si="1404"/>
        <v>111764.42795291211</v>
      </c>
      <c r="N6587" s="10">
        <f>((B6586+E6586)*D6586+(B6587+E6587)*D6587+(B6588+E6588)*D6588)/3/SUM(D6553:D6587)</f>
        <v>1.0778993278993276</v>
      </c>
      <c r="O6587" s="11">
        <f>O6553</f>
        <v>4.1056359039286075E-2</v>
      </c>
      <c r="P6587" s="12">
        <f>M6587*O6553</f>
        <v>4588.64048185518</v>
      </c>
      <c r="Q6587" s="9">
        <f>N6587*O6553</f>
        <v>4.4254621814439947E-2</v>
      </c>
      <c r="R6587" s="12">
        <f t="shared" si="1405"/>
        <v>91284.841337112855</v>
      </c>
      <c r="S6587" s="12">
        <f t="shared" si="1406"/>
        <v>3239140.6655712072</v>
      </c>
      <c r="T6587" s="13">
        <f t="shared" si="1398"/>
        <v>33.886765842641822</v>
      </c>
      <c r="U6587" s="14">
        <f t="shared" si="1401"/>
        <v>6.3031308263280152</v>
      </c>
    </row>
    <row r="6588" spans="1:21" x14ac:dyDescent="0.3">
      <c r="A6588" s="17">
        <v>1980</v>
      </c>
      <c r="B6588" s="17">
        <v>35</v>
      </c>
      <c r="C6588" s="17">
        <v>1.39E-3</v>
      </c>
      <c r="D6588" s="17">
        <v>1.39E-3</v>
      </c>
      <c r="E6588" s="17">
        <v>0.5</v>
      </c>
      <c r="F6588" s="6">
        <f t="shared" si="1407"/>
        <v>95436.160486287336</v>
      </c>
      <c r="G6588" s="7">
        <f t="shared" si="1408"/>
        <v>132.65626307593939</v>
      </c>
      <c r="H6588" s="6">
        <f t="shared" si="1409"/>
        <v>95369.832354749364</v>
      </c>
      <c r="I6588" s="6">
        <f>SUM(H6588:H6663)</f>
        <v>3746127.5440271697</v>
      </c>
      <c r="J6588" s="8">
        <f t="shared" si="1402"/>
        <v>39.252705944361928</v>
      </c>
      <c r="K6588" s="9">
        <f t="shared" si="1410"/>
        <v>4.8010000000000011E-2</v>
      </c>
      <c r="L6588" s="9">
        <f t="shared" si="1403"/>
        <v>1.3523943661971835E-3</v>
      </c>
      <c r="M6588" s="12">
        <f t="shared" si="1404"/>
        <v>98089.925832031804</v>
      </c>
      <c r="N6588" s="10">
        <f>((B6587+E6587)*D6587+(B6588+E6588)*D6588+(B6589+E6589)*D6589)/3/SUM(D6553:D6588)</f>
        <v>1.1518780809553562</v>
      </c>
      <c r="O6588" s="11">
        <f>O6553</f>
        <v>4.1056359039286075E-2</v>
      </c>
      <c r="P6588" s="12">
        <f>M6588*O6553</f>
        <v>4027.2152130968398</v>
      </c>
      <c r="Q6588" s="9">
        <f>N6588*O6553</f>
        <v>4.7291920061186932E-2</v>
      </c>
      <c r="R6588" s="12">
        <f t="shared" si="1405"/>
        <v>90859.609866779749</v>
      </c>
      <c r="S6588" s="12">
        <f t="shared" si="1406"/>
        <v>3147855.8242340945</v>
      </c>
      <c r="T6588" s="13">
        <f t="shared" si="1398"/>
        <v>32.983890049583373</v>
      </c>
      <c r="U6588" s="14">
        <f t="shared" si="1401"/>
        <v>6.2688158947785553</v>
      </c>
    </row>
    <row r="6589" spans="1:21" x14ac:dyDescent="0.3">
      <c r="A6589" s="17">
        <v>1980</v>
      </c>
      <c r="B6589" s="17">
        <v>36</v>
      </c>
      <c r="C6589" s="17">
        <v>1.6999999999999999E-3</v>
      </c>
      <c r="D6589" s="17">
        <v>1.6999999999999999E-3</v>
      </c>
      <c r="E6589" s="17">
        <v>0.5</v>
      </c>
      <c r="F6589" s="6">
        <f t="shared" si="1407"/>
        <v>95303.504223211392</v>
      </c>
      <c r="G6589" s="7">
        <f t="shared" si="1408"/>
        <v>162.01595717945935</v>
      </c>
      <c r="H6589" s="6">
        <f t="shared" si="1409"/>
        <v>95222.496244621667</v>
      </c>
      <c r="I6589" s="6">
        <f>SUM(H6589:H6663)</f>
        <v>3650757.7116724211</v>
      </c>
      <c r="J6589" s="8">
        <f t="shared" si="1402"/>
        <v>38.306647183947625</v>
      </c>
      <c r="K6589" s="9">
        <f t="shared" si="1410"/>
        <v>4.9710000000000011E-2</v>
      </c>
      <c r="L6589" s="9">
        <f t="shared" si="1403"/>
        <v>1.3619178082191785E-3</v>
      </c>
      <c r="M6589" s="12">
        <f t="shared" si="1404"/>
        <v>118961.62617280758</v>
      </c>
      <c r="N6589" s="10">
        <f>((B6588+E6588)*D6588+(B6589+E6589)*D6589+(B6590+E6590)*D6590)/3/SUM(D6553:D6589)</f>
        <v>1.2046201300878425</v>
      </c>
      <c r="O6589" s="11">
        <f>O6553</f>
        <v>4.1056359039286075E-2</v>
      </c>
      <c r="P6589" s="12">
        <f>M6589*O6553</f>
        <v>4884.1312360481197</v>
      </c>
      <c r="Q6589" s="9">
        <f>N6589*O6553</f>
        <v>4.945731656683796E-2</v>
      </c>
      <c r="R6589" s="12">
        <f t="shared" si="1405"/>
        <v>90513.047103566874</v>
      </c>
      <c r="S6589" s="12">
        <f t="shared" si="1406"/>
        <v>3056996.2143673147</v>
      </c>
      <c r="T6589" s="13">
        <f t="shared" si="1398"/>
        <v>32.076430339932621</v>
      </c>
      <c r="U6589" s="14">
        <f t="shared" si="1401"/>
        <v>6.2302168440150041</v>
      </c>
    </row>
    <row r="6590" spans="1:21" x14ac:dyDescent="0.3">
      <c r="A6590" s="17">
        <v>1980</v>
      </c>
      <c r="B6590" s="17">
        <v>37</v>
      </c>
      <c r="C6590" s="17">
        <v>1.82E-3</v>
      </c>
      <c r="D6590" s="17">
        <v>1.82E-3</v>
      </c>
      <c r="E6590" s="17">
        <v>0.5</v>
      </c>
      <c r="F6590" s="6">
        <f t="shared" si="1407"/>
        <v>95141.488266031927</v>
      </c>
      <c r="G6590" s="7">
        <f t="shared" si="1408"/>
        <v>173.15750864417811</v>
      </c>
      <c r="H6590" s="6">
        <f t="shared" si="1409"/>
        <v>95054.909511709833</v>
      </c>
      <c r="I6590" s="6">
        <f>SUM(H6590:H6663)</f>
        <v>3555535.2154277987</v>
      </c>
      <c r="J6590" s="8">
        <f t="shared" si="1402"/>
        <v>37.371027931431051</v>
      </c>
      <c r="K6590" s="9">
        <f t="shared" si="1410"/>
        <v>5.1530000000000013E-2</v>
      </c>
      <c r="L6590" s="9">
        <f t="shared" si="1403"/>
        <v>1.3741333333333336E-3</v>
      </c>
      <c r="M6590" s="12">
        <f t="shared" si="1404"/>
        <v>126012.15940533044</v>
      </c>
      <c r="N6590" s="10">
        <f>((B6589+E6589)*D6589+(B6590+E6590)*D6590+(B6591+E6591)*D6591)/3/SUM(D6553:D6590)</f>
        <v>1.3409664273238886</v>
      </c>
      <c r="O6590" s="11">
        <f>O6553</f>
        <v>4.1056359039286075E-2</v>
      </c>
      <c r="P6590" s="12">
        <f>M6590*O6553</f>
        <v>5173.6004598609961</v>
      </c>
      <c r="Q6590" s="9">
        <f>N6590*O6553</f>
        <v>5.505519909983829E-2</v>
      </c>
      <c r="R6590" s="12">
        <f t="shared" si="1405"/>
        <v>89821.642543125534</v>
      </c>
      <c r="S6590" s="12">
        <f t="shared" si="1406"/>
        <v>2966483.1672637477</v>
      </c>
      <c r="T6590" s="13">
        <f t="shared" si="1398"/>
        <v>31.179701109666812</v>
      </c>
      <c r="U6590" s="14">
        <f t="shared" si="1401"/>
        <v>6.191326821764239</v>
      </c>
    </row>
    <row r="6591" spans="1:21" x14ac:dyDescent="0.3">
      <c r="A6591" s="17">
        <v>1980</v>
      </c>
      <c r="B6591" s="17">
        <v>38</v>
      </c>
      <c r="C6591" s="17">
        <v>2E-3</v>
      </c>
      <c r="D6591" s="17">
        <v>2E-3</v>
      </c>
      <c r="E6591" s="17">
        <v>0.5</v>
      </c>
      <c r="F6591" s="6">
        <f t="shared" si="1407"/>
        <v>94968.330757387754</v>
      </c>
      <c r="G6591" s="7">
        <f t="shared" si="1408"/>
        <v>189.93666151477552</v>
      </c>
      <c r="H6591" s="6">
        <f t="shared" si="1409"/>
        <v>94873.362426630367</v>
      </c>
      <c r="I6591" s="6">
        <f>SUM(H6591:H6663)</f>
        <v>3460480.3059160891</v>
      </c>
      <c r="J6591" s="8">
        <f t="shared" si="1402"/>
        <v>36.438255556543965</v>
      </c>
      <c r="K6591" s="9">
        <f t="shared" si="1410"/>
        <v>5.3530000000000015E-2</v>
      </c>
      <c r="L6591" s="9">
        <f t="shared" si="1403"/>
        <v>1.3903896103896107E-3</v>
      </c>
      <c r="M6591" s="12">
        <f t="shared" si="1404"/>
        <v>136606.78999287981</v>
      </c>
      <c r="N6591" s="10">
        <f>((B6590+E6590)*D6590+(B6591+E6591)*D6591+(B6592+E6592)*D6592)/3/SUM(D6553:D6591)</f>
        <v>1.4825020237872837</v>
      </c>
      <c r="O6591" s="11">
        <f>O6553</f>
        <v>4.1056359039286075E-2</v>
      </c>
      <c r="P6591" s="12">
        <f>M6591*O6553</f>
        <v>5608.5774171520261</v>
      </c>
      <c r="Q6591" s="9">
        <f>N6591*O6553</f>
        <v>6.0866135365078941E-2</v>
      </c>
      <c r="R6591" s="12">
        <f t="shared" si="1405"/>
        <v>89098.787506630892</v>
      </c>
      <c r="S6591" s="12">
        <f t="shared" si="1406"/>
        <v>2876661.5247206222</v>
      </c>
      <c r="T6591" s="13">
        <f t="shared" si="1398"/>
        <v>30.290745365099951</v>
      </c>
      <c r="U6591" s="14">
        <f t="shared" si="1401"/>
        <v>6.1475101914440131</v>
      </c>
    </row>
    <row r="6592" spans="1:21" x14ac:dyDescent="0.3">
      <c r="A6592" s="17">
        <v>1980</v>
      </c>
      <c r="B6592" s="17">
        <v>39</v>
      </c>
      <c r="C6592" s="17">
        <v>2.3600000000000001E-3</v>
      </c>
      <c r="D6592" s="17">
        <v>2.3500000000000001E-3</v>
      </c>
      <c r="E6592" s="17">
        <v>0.5</v>
      </c>
      <c r="F6592" s="6">
        <f t="shared" si="1407"/>
        <v>94778.39409587298</v>
      </c>
      <c r="G6592" s="7">
        <f t="shared" si="1408"/>
        <v>222.72922612530152</v>
      </c>
      <c r="H6592" s="6">
        <f t="shared" si="1409"/>
        <v>94667.029482810336</v>
      </c>
      <c r="I6592" s="6">
        <f>SUM(H6592:H6663)</f>
        <v>3365606.9434894589</v>
      </c>
      <c r="J6592" s="8">
        <f t="shared" si="1402"/>
        <v>35.510276108761488</v>
      </c>
      <c r="K6592" s="9">
        <f t="shared" si="1410"/>
        <v>5.5880000000000013E-2</v>
      </c>
      <c r="L6592" s="9">
        <f t="shared" si="1403"/>
        <v>1.4146835443037977E-3</v>
      </c>
      <c r="M6592" s="12">
        <f t="shared" si="1404"/>
        <v>157441.02419379758</v>
      </c>
      <c r="N6592" s="10">
        <f>((B6591+E6591)*D6591+(B6592+E6592)*D6592+(B6593+E6593)*D6593)/3/SUM(D6553:D6592)</f>
        <v>1.5179551419708894</v>
      </c>
      <c r="O6592" s="11">
        <f>O6553</f>
        <v>4.1056359039286075E-2</v>
      </c>
      <c r="P6592" s="12">
        <f>M6592*O6553</f>
        <v>6463.9552168134787</v>
      </c>
      <c r="Q6592" s="9">
        <f>N6592*O6553</f>
        <v>6.2321711314287306E-2</v>
      </c>
      <c r="R6592" s="12">
        <f t="shared" si="1405"/>
        <v>88767.218200401505</v>
      </c>
      <c r="S6592" s="12">
        <f t="shared" si="1406"/>
        <v>2787562.7372139911</v>
      </c>
      <c r="T6592" s="13">
        <f t="shared" si="1398"/>
        <v>29.411373381091845</v>
      </c>
      <c r="U6592" s="14">
        <f t="shared" si="1401"/>
        <v>6.0989027276696426</v>
      </c>
    </row>
    <row r="6593" spans="1:21" x14ac:dyDescent="0.3">
      <c r="A6593" s="17">
        <v>1980</v>
      </c>
      <c r="B6593" s="17">
        <v>40</v>
      </c>
      <c r="C6593" s="17">
        <v>2.0899999999999998E-3</v>
      </c>
      <c r="D6593" s="17">
        <v>2.0899999999999998E-3</v>
      </c>
      <c r="E6593" s="17">
        <v>0.5</v>
      </c>
      <c r="F6593" s="6">
        <f t="shared" si="1407"/>
        <v>94555.664869747678</v>
      </c>
      <c r="G6593" s="7">
        <f t="shared" si="1408"/>
        <v>197.62133957777263</v>
      </c>
      <c r="H6593" s="6">
        <f t="shared" si="1409"/>
        <v>94456.854199958791</v>
      </c>
      <c r="I6593" s="6">
        <f>SUM(H6593:H6663)</f>
        <v>3270939.9140066481</v>
      </c>
      <c r="J6593" s="8">
        <f t="shared" si="1402"/>
        <v>34.59274405729613</v>
      </c>
      <c r="K6593" s="9">
        <f t="shared" si="1410"/>
        <v>5.7970000000000015E-2</v>
      </c>
      <c r="L6593" s="9">
        <f t="shared" si="1403"/>
        <v>1.4313580246913583E-3</v>
      </c>
      <c r="M6593" s="12">
        <f t="shared" si="1404"/>
        <v>138065.62451095032</v>
      </c>
      <c r="N6593" s="10">
        <f>((B6592+E6592)*D6592+(B6593+E6593)*D6593+(B6594+E6594)*D6594)/3/SUM(D6553:D6593)</f>
        <v>1.5907940888965555</v>
      </c>
      <c r="O6593" s="11">
        <f>O6553</f>
        <v>4.1056359039286075E-2</v>
      </c>
      <c r="P6593" s="12">
        <f>M6593*O6553</f>
        <v>5668.4718509048325</v>
      </c>
      <c r="Q6593" s="9">
        <f>N6593*O6553</f>
        <v>6.5312213271310954E-2</v>
      </c>
      <c r="R6593" s="12">
        <f t="shared" si="1405"/>
        <v>88287.667993513955</v>
      </c>
      <c r="S6593" s="12">
        <f t="shared" si="1406"/>
        <v>2698795.5190135897</v>
      </c>
      <c r="T6593" s="13">
        <f t="shared" si="1398"/>
        <v>28.541870259505178</v>
      </c>
      <c r="U6593" s="14">
        <f t="shared" si="1401"/>
        <v>6.0508737977909526</v>
      </c>
    </row>
    <row r="6594" spans="1:21" x14ac:dyDescent="0.3">
      <c r="A6594" s="17">
        <v>1980</v>
      </c>
      <c r="B6594" s="17">
        <v>41</v>
      </c>
      <c r="C6594" s="17">
        <v>2.3999999999999998E-3</v>
      </c>
      <c r="D6594" s="17">
        <v>2.3900000000000002E-3</v>
      </c>
      <c r="E6594" s="17">
        <v>0.5</v>
      </c>
      <c r="F6594" s="6">
        <f t="shared" si="1407"/>
        <v>94358.043530169904</v>
      </c>
      <c r="G6594" s="7">
        <f t="shared" si="1408"/>
        <v>225.51572403710608</v>
      </c>
      <c r="H6594" s="6">
        <f t="shared" si="1409"/>
        <v>94245.285668151351</v>
      </c>
      <c r="I6594" s="6">
        <f>SUM(H6594:H6663)</f>
        <v>3176483.0598066892</v>
      </c>
      <c r="J6594" s="8">
        <f t="shared" si="1402"/>
        <v>33.664147124786929</v>
      </c>
      <c r="K6594" s="9">
        <f t="shared" si="1410"/>
        <v>6.0360000000000018E-2</v>
      </c>
      <c r="L6594" s="9">
        <f t="shared" si="1403"/>
        <v>1.4544578313253017E-3</v>
      </c>
      <c r="M6594" s="12">
        <f t="shared" si="1404"/>
        <v>155051.40072133698</v>
      </c>
      <c r="N6594" s="10">
        <f>((B6593+E6593)*D6593+(B6594+E6594)*D6594+(B6595+E6595)*D6595)/3/SUM(D6553:D6594)</f>
        <v>1.6535785288270373</v>
      </c>
      <c r="O6594" s="11">
        <f>O6553</f>
        <v>4.1056359039286075E-2</v>
      </c>
      <c r="P6594" s="12">
        <f>M6594*O6553</f>
        <v>6365.845977559431</v>
      </c>
      <c r="Q6594" s="9">
        <f>N6594*O6553</f>
        <v>6.7889913779177302E-2</v>
      </c>
      <c r="R6594" s="12">
        <f t="shared" si="1405"/>
        <v>87846.981350046626</v>
      </c>
      <c r="S6594" s="12">
        <f t="shared" si="1406"/>
        <v>2610507.8510200758</v>
      </c>
      <c r="T6594" s="13">
        <f t="shared" si="1398"/>
        <v>27.665981122058724</v>
      </c>
      <c r="U6594" s="14">
        <f t="shared" si="1401"/>
        <v>5.9981660027282047</v>
      </c>
    </row>
    <row r="6595" spans="1:21" x14ac:dyDescent="0.3">
      <c r="A6595" s="17">
        <v>1980</v>
      </c>
      <c r="B6595" s="17">
        <v>42</v>
      </c>
      <c r="C6595" s="17">
        <v>2.7299999999999998E-3</v>
      </c>
      <c r="D6595" s="17">
        <v>2.7200000000000002E-3</v>
      </c>
      <c r="E6595" s="17">
        <v>0.5</v>
      </c>
      <c r="F6595" s="6">
        <f t="shared" si="1407"/>
        <v>94132.527806132799</v>
      </c>
      <c r="G6595" s="7">
        <f t="shared" si="1408"/>
        <v>256.04047563268125</v>
      </c>
      <c r="H6595" s="6">
        <f t="shared" si="1409"/>
        <v>94004.507568316461</v>
      </c>
      <c r="I6595" s="6">
        <f>SUM(H6595:H6663)</f>
        <v>3082237.7741385386</v>
      </c>
      <c r="J6595" s="8">
        <f t="shared" si="1402"/>
        <v>32.743599327178899</v>
      </c>
      <c r="K6595" s="9">
        <f t="shared" si="1410"/>
        <v>6.3080000000000025E-2</v>
      </c>
      <c r="L6595" s="9">
        <f t="shared" si="1403"/>
        <v>1.4842352941176478E-3</v>
      </c>
      <c r="M6595" s="12">
        <f t="shared" si="1404"/>
        <v>172506.66161047792</v>
      </c>
      <c r="N6595" s="10">
        <f>((B6594+E6594)*D6594+(B6595+E6595)*D6595+(B6596+E6596)*D6596)/3/SUM(D6553:D6595)</f>
        <v>1.8406785034876341</v>
      </c>
      <c r="O6595" s="11">
        <f>O6553</f>
        <v>4.1056359039286075E-2</v>
      </c>
      <c r="P6595" s="12">
        <f>M6595*O6553</f>
        <v>7082.4954357484094</v>
      </c>
      <c r="Q6595" s="9">
        <f>N6595*O6553</f>
        <v>7.5571557515084084E-2</v>
      </c>
      <c r="R6595" s="12">
        <f t="shared" si="1405"/>
        <v>86900.440517940282</v>
      </c>
      <c r="S6595" s="12">
        <f t="shared" si="1406"/>
        <v>2522660.8696700293</v>
      </c>
      <c r="T6595" s="13">
        <f t="shared" si="1398"/>
        <v>26.79903460008514</v>
      </c>
      <c r="U6595" s="14">
        <f t="shared" si="1401"/>
        <v>5.9445647270937592</v>
      </c>
    </row>
    <row r="6596" spans="1:21" x14ac:dyDescent="0.3">
      <c r="A6596" s="17">
        <v>1980</v>
      </c>
      <c r="B6596" s="17">
        <v>43</v>
      </c>
      <c r="C6596" s="17">
        <v>3.0799999999999998E-3</v>
      </c>
      <c r="D6596" s="17">
        <v>3.0699999999999998E-3</v>
      </c>
      <c r="E6596" s="17">
        <v>0.5</v>
      </c>
      <c r="F6596" s="6">
        <f t="shared" si="1407"/>
        <v>93876.487330500124</v>
      </c>
      <c r="G6596" s="7">
        <f t="shared" si="1408"/>
        <v>288.20081610463535</v>
      </c>
      <c r="H6596" s="6">
        <f t="shared" si="1409"/>
        <v>93732.386922447811</v>
      </c>
      <c r="I6596" s="6">
        <f>SUM(H6596:H6663)</f>
        <v>2988233.2665702221</v>
      </c>
      <c r="J6596" s="8">
        <f t="shared" si="1402"/>
        <v>31.831541119022635</v>
      </c>
      <c r="K6596" s="9">
        <f t="shared" si="1410"/>
        <v>6.6150000000000028E-2</v>
      </c>
      <c r="L6596" s="9">
        <f t="shared" si="1403"/>
        <v>1.5206896551724143E-3</v>
      </c>
      <c r="M6596" s="12">
        <f t="shared" si="1404"/>
        <v>189519.81104386444</v>
      </c>
      <c r="N6596" s="10">
        <f>((B6595+E6595)*D6595+(B6596+E6596)*D6596+(B6597+E6597)*D6597)/3/SUM(D6553:D6596)</f>
        <v>1.9752582514487267</v>
      </c>
      <c r="O6596" s="11">
        <f>O6553</f>
        <v>4.1056359039286075E-2</v>
      </c>
      <c r="P6596" s="12">
        <f>M6596*O6553</f>
        <v>7780.9934072745527</v>
      </c>
      <c r="Q6596" s="9">
        <f>N6596*O6553</f>
        <v>8.1096911966791335E-2</v>
      </c>
      <c r="R6596" s="12">
        <f t="shared" si="1405"/>
        <v>86130.979791760838</v>
      </c>
      <c r="S6596" s="12">
        <f t="shared" si="1406"/>
        <v>2435760.4291520892</v>
      </c>
      <c r="T6596" s="13">
        <f t="shared" ref="T6596:T6659" si="1411">S6596/F6596</f>
        <v>25.94643769080098</v>
      </c>
      <c r="U6596" s="14">
        <f t="shared" si="1401"/>
        <v>5.8851034282216546</v>
      </c>
    </row>
    <row r="6597" spans="1:21" x14ac:dyDescent="0.3">
      <c r="A6597" s="17">
        <v>1980</v>
      </c>
      <c r="B6597" s="17">
        <v>44</v>
      </c>
      <c r="C6597" s="17">
        <v>3.2200000000000002E-3</v>
      </c>
      <c r="D6597" s="17">
        <v>3.2100000000000002E-3</v>
      </c>
      <c r="E6597" s="17">
        <v>0.5</v>
      </c>
      <c r="F6597" s="6">
        <f t="shared" si="1407"/>
        <v>93588.286514395484</v>
      </c>
      <c r="G6597" s="7">
        <f t="shared" si="1408"/>
        <v>300.41839971120953</v>
      </c>
      <c r="H6597" s="6">
        <f t="shared" si="1409"/>
        <v>93438.077314539885</v>
      </c>
      <c r="I6597" s="6">
        <f>SUM(H6597:H6663)</f>
        <v>2894500.8796477742</v>
      </c>
      <c r="J6597" s="8">
        <f t="shared" si="1402"/>
        <v>30.928025156252328</v>
      </c>
      <c r="K6597" s="9">
        <f t="shared" si="1410"/>
        <v>6.9360000000000033E-2</v>
      </c>
      <c r="L6597" s="9">
        <f t="shared" si="1403"/>
        <v>1.5586516853932592E-3</v>
      </c>
      <c r="M6597" s="12">
        <f t="shared" si="1404"/>
        <v>192742.48539718596</v>
      </c>
      <c r="N6597" s="10">
        <f>((B6596+E6596)*D6596+(B6597+E6597)*D6597+(B6598+E6598)*D6598)/3/SUM(D6553:D6597)</f>
        <v>2.1963908112264505</v>
      </c>
      <c r="O6597" s="11">
        <f>O6553</f>
        <v>4.1056359039286075E-2</v>
      </c>
      <c r="P6597" s="12">
        <f>M6597*O6553</f>
        <v>7913.3046825912197</v>
      </c>
      <c r="Q6597" s="9">
        <f>N6597*O6553</f>
        <v>9.017580973630196E-2</v>
      </c>
      <c r="R6597" s="12">
        <f t="shared" si="1405"/>
        <v>85012.223032498063</v>
      </c>
      <c r="S6597" s="12">
        <f t="shared" si="1406"/>
        <v>2349629.4493603283</v>
      </c>
      <c r="T6597" s="13">
        <f t="shared" si="1411"/>
        <v>25.106020602256834</v>
      </c>
      <c r="U6597" s="14">
        <f t="shared" si="1401"/>
        <v>5.8220045539954945</v>
      </c>
    </row>
    <row r="6598" spans="1:21" x14ac:dyDescent="0.3">
      <c r="A6598" s="17">
        <v>1980</v>
      </c>
      <c r="B6598" s="17">
        <v>45</v>
      </c>
      <c r="C6598" s="17">
        <v>3.98E-3</v>
      </c>
      <c r="D6598" s="17">
        <v>3.9699999999999996E-3</v>
      </c>
      <c r="E6598" s="17">
        <v>0.5</v>
      </c>
      <c r="F6598" s="6">
        <f t="shared" si="1407"/>
        <v>93287.868114684272</v>
      </c>
      <c r="G6598" s="7">
        <f t="shared" si="1408"/>
        <v>370.35283641529651</v>
      </c>
      <c r="H6598" s="6">
        <f t="shared" si="1409"/>
        <v>93102.691696476628</v>
      </c>
      <c r="I6598" s="6">
        <f>SUM(H6598:H6663)</f>
        <v>2801062.8023332343</v>
      </c>
      <c r="J6598" s="8">
        <f t="shared" si="1402"/>
        <v>30.026013660101256</v>
      </c>
      <c r="K6598" s="9">
        <f t="shared" si="1410"/>
        <v>7.3330000000000034E-2</v>
      </c>
      <c r="L6598" s="9">
        <f t="shared" si="1403"/>
        <v>1.6116483516483524E-3</v>
      </c>
      <c r="M6598" s="12">
        <f t="shared" si="1404"/>
        <v>229797.54611885973</v>
      </c>
      <c r="N6598" s="10">
        <f>((B6597+E6597)*D6597+(B6598+E6598)*D6598+(B6599+E6599)*D6599)/3/SUM(D6553:D6598)</f>
        <v>2.3011273239692702</v>
      </c>
      <c r="O6598" s="11">
        <f>O6553</f>
        <v>4.1056359039286075E-2</v>
      </c>
      <c r="P6598" s="12">
        <f>M6598*O6553</f>
        <v>9434.6505598028052</v>
      </c>
      <c r="Q6598" s="9">
        <f>N6598*O6553</f>
        <v>9.447590960799393E-2</v>
      </c>
      <c r="R6598" s="12">
        <f t="shared" si="1405"/>
        <v>84306.73021149938</v>
      </c>
      <c r="S6598" s="12">
        <f t="shared" si="1406"/>
        <v>2264617.22632783</v>
      </c>
      <c r="T6598" s="13">
        <f t="shared" si="1411"/>
        <v>24.275581295777954</v>
      </c>
      <c r="U6598" s="14">
        <f t="shared" si="1401"/>
        <v>5.7504323643233022</v>
      </c>
    </row>
    <row r="6599" spans="1:21" x14ac:dyDescent="0.3">
      <c r="A6599" s="17">
        <v>1980</v>
      </c>
      <c r="B6599" s="17">
        <v>46</v>
      </c>
      <c r="C6599" s="17">
        <v>3.9300000000000003E-3</v>
      </c>
      <c r="D6599" s="17">
        <v>3.9300000000000003E-3</v>
      </c>
      <c r="E6599" s="17">
        <v>0.5</v>
      </c>
      <c r="F6599" s="6">
        <f t="shared" si="1407"/>
        <v>92917.515278268969</v>
      </c>
      <c r="G6599" s="7">
        <f t="shared" si="1408"/>
        <v>365.1658350435971</v>
      </c>
      <c r="H6599" s="6">
        <f t="shared" si="1409"/>
        <v>92734.932360747174</v>
      </c>
      <c r="I6599" s="6">
        <f>SUM(H6599:H6663)</f>
        <v>2707960.1106367577</v>
      </c>
      <c r="J6599" s="8">
        <f t="shared" si="1402"/>
        <v>29.143699145709725</v>
      </c>
      <c r="K6599" s="9">
        <f t="shared" si="1410"/>
        <v>7.7260000000000037E-2</v>
      </c>
      <c r="L6599" s="9">
        <f t="shared" si="1403"/>
        <v>1.6615053763440867E-3</v>
      </c>
      <c r="M6599" s="12">
        <f t="shared" si="1404"/>
        <v>219780.11040030103</v>
      </c>
      <c r="N6599" s="10">
        <f>((B6598+E6598)*D6598+(B6599+E6599)*D6599+(B6600+E6600)*D6600)/3/SUM(D6553:D6599)</f>
        <v>2.5104840797307784</v>
      </c>
      <c r="O6599" s="11">
        <f>O6553</f>
        <v>4.1056359039286075E-2</v>
      </c>
      <c r="P6599" s="12">
        <f>M6599*O6553</f>
        <v>9023.3711222886905</v>
      </c>
      <c r="Q6599" s="9">
        <f>N6599*O6553</f>
        <v>0.10307133573983852</v>
      </c>
      <c r="R6599" s="12">
        <f t="shared" si="1405"/>
        <v>83176.619012581388</v>
      </c>
      <c r="S6599" s="12">
        <f t="shared" si="1406"/>
        <v>2180310.4961163304</v>
      </c>
      <c r="T6599" s="13">
        <f t="shared" si="1411"/>
        <v>23.465010763436215</v>
      </c>
      <c r="U6599" s="14">
        <f t="shared" si="1401"/>
        <v>5.6786883822735099</v>
      </c>
    </row>
    <row r="6600" spans="1:21" x14ac:dyDescent="0.3">
      <c r="A6600" s="17">
        <v>1980</v>
      </c>
      <c r="B6600" s="17">
        <v>47</v>
      </c>
      <c r="C6600" s="17">
        <v>4.6100000000000004E-3</v>
      </c>
      <c r="D6600" s="17">
        <v>4.5999999999999999E-3</v>
      </c>
      <c r="E6600" s="17">
        <v>0.5</v>
      </c>
      <c r="F6600" s="6">
        <f t="shared" si="1407"/>
        <v>92552.349443225379</v>
      </c>
      <c r="G6600" s="7">
        <f t="shared" si="1408"/>
        <v>425.74080743883673</v>
      </c>
      <c r="H6600" s="6">
        <f t="shared" si="1409"/>
        <v>92339.479039505968</v>
      </c>
      <c r="I6600" s="6">
        <f>SUM(H6600:H6663)</f>
        <v>2615225.1782760103</v>
      </c>
      <c r="J6600" s="8">
        <f t="shared" si="1402"/>
        <v>28.256713027909406</v>
      </c>
      <c r="K6600" s="9">
        <f t="shared" si="1410"/>
        <v>8.1860000000000044E-2</v>
      </c>
      <c r="L6600" s="9">
        <f t="shared" si="1403"/>
        <v>1.7233684210526325E-3</v>
      </c>
      <c r="M6600" s="12">
        <f t="shared" si="1404"/>
        <v>247039.92613418927</v>
      </c>
      <c r="N6600" s="10">
        <f>((B6599+E6599)*D6599+(B6600+E6600)*D6600+(B6601+E6601)*D6601)/3/SUM(D6553:D6600)</f>
        <v>2.7101962700545634</v>
      </c>
      <c r="O6600" s="11">
        <f>O6553</f>
        <v>4.1056359039286075E-2</v>
      </c>
      <c r="P6600" s="12">
        <f>M6600*O6553</f>
        <v>10142.559904403986</v>
      </c>
      <c r="Q6600" s="9">
        <f>N6600*O6553</f>
        <v>0.11127079113029407</v>
      </c>
      <c r="R6600" s="12">
        <f t="shared" si="1405"/>
        <v>82064.792154220937</v>
      </c>
      <c r="S6600" s="12">
        <f t="shared" si="1406"/>
        <v>2097133.877103749</v>
      </c>
      <c r="T6600" s="13">
        <f t="shared" si="1411"/>
        <v>22.658894017490059</v>
      </c>
      <c r="U6600" s="14">
        <f t="shared" si="1401"/>
        <v>5.5978190104193466</v>
      </c>
    </row>
    <row r="6601" spans="1:21" x14ac:dyDescent="0.3">
      <c r="A6601" s="17">
        <v>1980</v>
      </c>
      <c r="B6601" s="17">
        <v>48</v>
      </c>
      <c r="C6601" s="17">
        <v>5.4599999999999996E-3</v>
      </c>
      <c r="D6601" s="17">
        <v>5.45E-3</v>
      </c>
      <c r="E6601" s="17">
        <v>0.5</v>
      </c>
      <c r="F6601" s="6">
        <f t="shared" si="1407"/>
        <v>92126.608635786542</v>
      </c>
      <c r="G6601" s="7">
        <f t="shared" si="1408"/>
        <v>502.09001706503665</v>
      </c>
      <c r="H6601" s="6">
        <f t="shared" si="1409"/>
        <v>91875.563627254029</v>
      </c>
      <c r="I6601" s="6">
        <f>SUM(H6601:H6663)</f>
        <v>2522885.6992365043</v>
      </c>
      <c r="J6601" s="8">
        <f t="shared" si="1402"/>
        <v>27.384983954098256</v>
      </c>
      <c r="K6601" s="9">
        <f t="shared" si="1410"/>
        <v>8.731000000000004E-2</v>
      </c>
      <c r="L6601" s="9">
        <f t="shared" si="1403"/>
        <v>1.8002061855670111E-3</v>
      </c>
      <c r="M6601" s="12">
        <f t="shared" si="1404"/>
        <v>278906.95026519604</v>
      </c>
      <c r="N6601" s="10">
        <f>((B6600+E6600)*D6600+(B6601+E6601)*D6601+(B6602+E6602)*D6602)/3/SUM(D6553:D6601)</f>
        <v>2.9828961936395206</v>
      </c>
      <c r="O6601" s="11">
        <f>O6553</f>
        <v>4.1056359039286075E-2</v>
      </c>
      <c r="P6601" s="12">
        <f>M6601*O6553</f>
        <v>11450.903888640192</v>
      </c>
      <c r="Q6601" s="9">
        <f>N6601*O6553</f>
        <v>0.12246685710298395</v>
      </c>
      <c r="R6601" s="12">
        <f t="shared" si="1405"/>
        <v>80623.852105258993</v>
      </c>
      <c r="S6601" s="12">
        <f t="shared" si="1406"/>
        <v>2015069.0849495281</v>
      </c>
      <c r="T6601" s="13">
        <f t="shared" si="1411"/>
        <v>21.872823875628647</v>
      </c>
      <c r="U6601" s="14">
        <f t="shared" si="1401"/>
        <v>5.5121600784696092</v>
      </c>
    </row>
    <row r="6602" spans="1:21" x14ac:dyDescent="0.3">
      <c r="A6602" s="17">
        <v>1980</v>
      </c>
      <c r="B6602" s="17">
        <v>49</v>
      </c>
      <c r="C6602" s="17">
        <v>6.0499999999999998E-3</v>
      </c>
      <c r="D6602" s="17">
        <v>6.0299999999999998E-3</v>
      </c>
      <c r="E6602" s="17">
        <v>0.5</v>
      </c>
      <c r="F6602" s="6">
        <f t="shared" si="1407"/>
        <v>91624.5186187215</v>
      </c>
      <c r="G6602" s="7">
        <f t="shared" si="1408"/>
        <v>552.49584727089064</v>
      </c>
      <c r="H6602" s="6">
        <f t="shared" si="1409"/>
        <v>91348.270695086059</v>
      </c>
      <c r="I6602" s="6">
        <f>SUM(H6602:H6663)</f>
        <v>2431010.1356092505</v>
      </c>
      <c r="J6602" s="8">
        <f t="shared" si="1402"/>
        <v>26.532310043837175</v>
      </c>
      <c r="K6602" s="9">
        <f t="shared" si="1410"/>
        <v>9.3340000000000034E-2</v>
      </c>
      <c r="L6602" s="9">
        <f t="shared" si="1403"/>
        <v>1.8856565656565664E-3</v>
      </c>
      <c r="M6602" s="12">
        <f t="shared" si="1404"/>
        <v>292999.19048541971</v>
      </c>
      <c r="N6602" s="10">
        <f>((B6601+E6601)*D6601+(B6602+E6602)*D6602+(B6603+E6603)*D6603)/3/SUM(D6553:D6602)</f>
        <v>3.1875401757017348</v>
      </c>
      <c r="O6602" s="11">
        <f>O6553</f>
        <v>4.1056359039286075E-2</v>
      </c>
      <c r="P6602" s="12">
        <f>M6602*O6553</f>
        <v>12029.479962789565</v>
      </c>
      <c r="Q6602" s="9">
        <f>N6602*O6553</f>
        <v>0.13086879390575945</v>
      </c>
      <c r="R6602" s="12">
        <f t="shared" si="1405"/>
        <v>79393.632683843316</v>
      </c>
      <c r="S6602" s="12">
        <f t="shared" si="1406"/>
        <v>1934445.2328442691</v>
      </c>
      <c r="T6602" s="13">
        <f t="shared" si="1411"/>
        <v>21.11274647885579</v>
      </c>
      <c r="U6602" s="14">
        <f t="shared" si="1401"/>
        <v>5.4195635649813845</v>
      </c>
    </row>
    <row r="6603" spans="1:21" x14ac:dyDescent="0.3">
      <c r="A6603" s="17">
        <v>1980</v>
      </c>
      <c r="B6603" s="17">
        <v>50</v>
      </c>
      <c r="C6603" s="17">
        <v>6.5500000000000003E-3</v>
      </c>
      <c r="D6603" s="17">
        <v>6.5300000000000002E-3</v>
      </c>
      <c r="E6603" s="17">
        <v>0.5</v>
      </c>
      <c r="F6603" s="6">
        <f t="shared" si="1407"/>
        <v>91072.022771450604</v>
      </c>
      <c r="G6603" s="7">
        <f t="shared" si="1408"/>
        <v>594.7003086975725</v>
      </c>
      <c r="H6603" s="6">
        <f t="shared" si="1409"/>
        <v>90774.672617101824</v>
      </c>
      <c r="I6603" s="6">
        <f>SUM(H6603:H6663)</f>
        <v>2339661.8649141644</v>
      </c>
      <c r="J6603" s="8">
        <f t="shared" si="1402"/>
        <v>25.690237173996373</v>
      </c>
      <c r="K6603" s="9">
        <f t="shared" si="1410"/>
        <v>9.9870000000000028E-2</v>
      </c>
      <c r="L6603" s="9">
        <f t="shared" si="1403"/>
        <v>1.9776237623762381E-3</v>
      </c>
      <c r="M6603" s="12">
        <f t="shared" si="1404"/>
        <v>300714.58485258243</v>
      </c>
      <c r="N6603" s="10">
        <f>((B6602+E6602)*D6602+(B6603+E6603)*D6603+(B6604+E6604)*D6604)/3/SUM(D6553:D6603)</f>
        <v>3.2691832715863942</v>
      </c>
      <c r="O6603" s="11">
        <f>O6553</f>
        <v>4.1056359039286075E-2</v>
      </c>
      <c r="P6603" s="12">
        <f>M6603*O6553</f>
        <v>12346.245964057482</v>
      </c>
      <c r="Q6603" s="9">
        <f>N6603*O6553</f>
        <v>0.13422076216347889</v>
      </c>
      <c r="R6603" s="12">
        <f t="shared" si="1405"/>
        <v>78590.826873294136</v>
      </c>
      <c r="S6603" s="12">
        <f t="shared" si="1406"/>
        <v>1855051.6001604258</v>
      </c>
      <c r="T6603" s="13">
        <f t="shared" si="1411"/>
        <v>20.369061142034393</v>
      </c>
      <c r="U6603" s="14">
        <f t="shared" si="1401"/>
        <v>5.3211760319619792</v>
      </c>
    </row>
    <row r="6604" spans="1:21" x14ac:dyDescent="0.3">
      <c r="A6604" s="17">
        <v>1980</v>
      </c>
      <c r="B6604" s="17">
        <v>51</v>
      </c>
      <c r="C6604" s="17">
        <v>6.8500000000000002E-3</v>
      </c>
      <c r="D6604" s="17">
        <v>6.8199999999999997E-3</v>
      </c>
      <c r="E6604" s="17">
        <v>0.5</v>
      </c>
      <c r="F6604" s="6">
        <f t="shared" si="1407"/>
        <v>90477.322462753029</v>
      </c>
      <c r="G6604" s="7">
        <f t="shared" si="1408"/>
        <v>617.05533919597565</v>
      </c>
      <c r="H6604" s="6">
        <f t="shared" si="1409"/>
        <v>90168.794793155044</v>
      </c>
      <c r="I6604" s="6">
        <f>SUM(H6604:H6663)</f>
        <v>2248887.1922970628</v>
      </c>
      <c r="J6604" s="8">
        <f t="shared" si="1402"/>
        <v>24.855810617327524</v>
      </c>
      <c r="K6604" s="9">
        <f t="shared" si="1410"/>
        <v>0.10669000000000003</v>
      </c>
      <c r="L6604" s="9">
        <f t="shared" si="1403"/>
        <v>2.0716504854368938E-3</v>
      </c>
      <c r="M6604" s="12">
        <f t="shared" si="1404"/>
        <v>297856.87476420222</v>
      </c>
      <c r="N6604" s="10">
        <f>((B6603+E6603)*D6603+(B6604+E6604)*D6604+(B6605+E6605)*D6605)/3/SUM(D6553:D6604)</f>
        <v>3.4677414315618447</v>
      </c>
      <c r="O6604" s="11">
        <f>O6553</f>
        <v>4.1056359039286075E-2</v>
      </c>
      <c r="P6604" s="12">
        <f>M6604*O6553</f>
        <v>12228.918792638755</v>
      </c>
      <c r="Q6604" s="9">
        <f>N6604*O6553</f>
        <v>0.14237283726961097</v>
      </c>
      <c r="R6604" s="12">
        <f t="shared" si="1405"/>
        <v>77331.207645272239</v>
      </c>
      <c r="S6604" s="12">
        <f t="shared" si="1406"/>
        <v>1776460.7732871317</v>
      </c>
      <c r="T6604" s="13">
        <f t="shared" si="1411"/>
        <v>19.634320788156067</v>
      </c>
      <c r="U6604" s="14">
        <f t="shared" si="1401"/>
        <v>5.2214898291714569</v>
      </c>
    </row>
    <row r="6605" spans="1:21" x14ac:dyDescent="0.3">
      <c r="A6605" s="17">
        <v>1980</v>
      </c>
      <c r="B6605" s="17">
        <v>52</v>
      </c>
      <c r="C6605" s="17">
        <v>8.2100000000000003E-3</v>
      </c>
      <c r="D6605" s="17">
        <v>8.1700000000000002E-3</v>
      </c>
      <c r="E6605" s="17">
        <v>0.5</v>
      </c>
      <c r="F6605" s="6">
        <f t="shared" si="1407"/>
        <v>89860.26712355706</v>
      </c>
      <c r="G6605" s="7">
        <f t="shared" si="1408"/>
        <v>734.15838239946117</v>
      </c>
      <c r="H6605" s="6">
        <f t="shared" si="1409"/>
        <v>89493.187932357323</v>
      </c>
      <c r="I6605" s="6">
        <f>SUM(H6605:H6663)</f>
        <v>2158718.3975039078</v>
      </c>
      <c r="J6605" s="8">
        <f t="shared" si="1402"/>
        <v>24.023057872014661</v>
      </c>
      <c r="K6605" s="9">
        <f t="shared" si="1410"/>
        <v>0.11486000000000003</v>
      </c>
      <c r="L6605" s="9">
        <f t="shared" si="1403"/>
        <v>2.1878095238095246E-3</v>
      </c>
      <c r="M6605" s="12">
        <f t="shared" si="1404"/>
        <v>335567.77882615093</v>
      </c>
      <c r="N6605" s="10">
        <f>((B6604+E6604)*D6604+(B6605+E6605)*D6605+(B6606+E6606)*D6606)/3/SUM(D6553:D6605)</f>
        <v>3.6055342736084497</v>
      </c>
      <c r="O6605" s="11">
        <f>O6553</f>
        <v>4.1056359039286075E-2</v>
      </c>
      <c r="P6605" s="12">
        <f>M6605*O6553</f>
        <v>13777.191209502193</v>
      </c>
      <c r="Q6605" s="9">
        <f>N6605*O6553</f>
        <v>0.14803010966572003</v>
      </c>
      <c r="R6605" s="12">
        <f t="shared" si="1405"/>
        <v>76245.50150839558</v>
      </c>
      <c r="S6605" s="12">
        <f t="shared" si="1406"/>
        <v>1699129.5656418595</v>
      </c>
      <c r="T6605" s="13">
        <f t="shared" si="1411"/>
        <v>18.908574612910638</v>
      </c>
      <c r="U6605" s="14">
        <f t="shared" si="1401"/>
        <v>5.1144832591040235</v>
      </c>
    </row>
    <row r="6606" spans="1:21" x14ac:dyDescent="0.3">
      <c r="A6606" s="17">
        <v>1980</v>
      </c>
      <c r="B6606" s="17">
        <v>53</v>
      </c>
      <c r="C6606" s="17">
        <v>8.6700000000000006E-3</v>
      </c>
      <c r="D6606" s="17">
        <v>8.6400000000000001E-3</v>
      </c>
      <c r="E6606" s="17">
        <v>0.5</v>
      </c>
      <c r="F6606" s="6">
        <f t="shared" si="1407"/>
        <v>89126.108741157601</v>
      </c>
      <c r="G6606" s="7">
        <f t="shared" si="1408"/>
        <v>770.04957952360166</v>
      </c>
      <c r="H6606" s="6">
        <f t="shared" si="1409"/>
        <v>88741.083951395805</v>
      </c>
      <c r="I6606" s="6">
        <f>SUM(H6606:H6663)</f>
        <v>2069225.2095715499</v>
      </c>
      <c r="J6606" s="8">
        <f t="shared" si="1402"/>
        <v>23.216824326764321</v>
      </c>
      <c r="K6606" s="9">
        <f t="shared" si="1410"/>
        <v>0.12350000000000003</v>
      </c>
      <c r="L6606" s="9">
        <f t="shared" si="1403"/>
        <v>2.3084112149532716E-3</v>
      </c>
      <c r="M6606" s="12">
        <f t="shared" si="1404"/>
        <v>333584.23080577067</v>
      </c>
      <c r="N6606" s="10">
        <f>((B6605+E6605)*D6605+(B6606+E6606)*D6606+(B6607+E6607)*D6607)/3/SUM(D6553:D6606)</f>
        <v>3.8542240215924415</v>
      </c>
      <c r="O6606" s="11">
        <f>O6553</f>
        <v>4.1056359039286075E-2</v>
      </c>
      <c r="P6606" s="12">
        <f>M6606*O6553</f>
        <v>13695.753949805796</v>
      </c>
      <c r="Q6606" s="9">
        <f>N6606*O6553</f>
        <v>0.15824040524834038</v>
      </c>
      <c r="R6606" s="12">
        <f t="shared" si="1405"/>
        <v>74698.658864749945</v>
      </c>
      <c r="S6606" s="12">
        <f t="shared" si="1406"/>
        <v>1622884.0641334639</v>
      </c>
      <c r="T6606" s="13">
        <f t="shared" si="1411"/>
        <v>18.208851334985201</v>
      </c>
      <c r="U6606" s="14">
        <f t="shared" si="1401"/>
        <v>5.0079729917791198</v>
      </c>
    </row>
    <row r="6607" spans="1:21" x14ac:dyDescent="0.3">
      <c r="A6607" s="17">
        <v>1980</v>
      </c>
      <c r="B6607" s="17">
        <v>54</v>
      </c>
      <c r="C6607" s="17">
        <v>9.9000000000000008E-3</v>
      </c>
      <c r="D6607" s="17">
        <v>9.8499999999999994E-3</v>
      </c>
      <c r="E6607" s="17">
        <v>0.5</v>
      </c>
      <c r="F6607" s="6">
        <f t="shared" si="1407"/>
        <v>88356.059161633995</v>
      </c>
      <c r="G6607" s="7">
        <f t="shared" si="1408"/>
        <v>870.30718274209482</v>
      </c>
      <c r="H6607" s="6">
        <f t="shared" si="1409"/>
        <v>87920.905570262941</v>
      </c>
      <c r="I6607" s="6">
        <f>SUM(H6607:H6663)</f>
        <v>1980484.1256201544</v>
      </c>
      <c r="J6607" s="8">
        <f t="shared" si="1402"/>
        <v>22.414808270219016</v>
      </c>
      <c r="K6607" s="9">
        <f t="shared" si="1410"/>
        <v>0.13335000000000002</v>
      </c>
      <c r="L6607" s="9">
        <f t="shared" si="1403"/>
        <v>2.4467889908256885E-3</v>
      </c>
      <c r="M6607" s="12">
        <f t="shared" si="1404"/>
        <v>355693.59924592543</v>
      </c>
      <c r="N6607" s="10">
        <f>((B6606+E6606)*D6606+(B6607+E6607)*D6607+(B6608+E6608)*D6608)/3/SUM(D6553:D6607)</f>
        <v>4.0220222472190974</v>
      </c>
      <c r="O6607" s="11">
        <f>O6553</f>
        <v>4.1056359039286075E-2</v>
      </c>
      <c r="P6607" s="12">
        <f>M6607*O6553</f>
        <v>14603.484118616649</v>
      </c>
      <c r="Q6607" s="9">
        <f>N6607*O6553</f>
        <v>0.16512958944582348</v>
      </c>
      <c r="R6607" s="12">
        <f t="shared" si="1405"/>
        <v>73402.562529740404</v>
      </c>
      <c r="S6607" s="12">
        <f t="shared" si="1406"/>
        <v>1548185.4052687138</v>
      </c>
      <c r="T6607" s="13">
        <f t="shared" si="1411"/>
        <v>17.522119252020325</v>
      </c>
      <c r="U6607" s="14">
        <f t="shared" si="1401"/>
        <v>4.8926890181986913</v>
      </c>
    </row>
    <row r="6608" spans="1:21" x14ac:dyDescent="0.3">
      <c r="A6608" s="17">
        <v>1980</v>
      </c>
      <c r="B6608" s="17">
        <v>55</v>
      </c>
      <c r="C6608" s="17">
        <v>1.1050000000000001E-2</v>
      </c>
      <c r="D6608" s="17">
        <v>1.099E-2</v>
      </c>
      <c r="E6608" s="17">
        <v>0.5</v>
      </c>
      <c r="F6608" s="6">
        <f t="shared" si="1407"/>
        <v>87485.751978891902</v>
      </c>
      <c r="G6608" s="7">
        <f t="shared" si="1408"/>
        <v>961.46841424802199</v>
      </c>
      <c r="H6608" s="6">
        <f t="shared" si="1409"/>
        <v>87005.017771767889</v>
      </c>
      <c r="I6608" s="6">
        <f>SUM(H6608:H6663)</f>
        <v>1892563.2200498914</v>
      </c>
      <c r="J6608" s="8">
        <f t="shared" si="1402"/>
        <v>21.632816512870793</v>
      </c>
      <c r="K6608" s="9">
        <f t="shared" si="1410"/>
        <v>0.14434000000000002</v>
      </c>
      <c r="L6608" s="9">
        <f t="shared" si="1403"/>
        <v>2.6007207207207213E-3</v>
      </c>
      <c r="M6608" s="12">
        <f t="shared" si="1404"/>
        <v>369693.06492147158</v>
      </c>
      <c r="N6608" s="10">
        <f>((B6607+E6607)*D6607+(B6608+E6608)*D6608+(B6609+E6609)*D6609)/3/SUM(D6553:D6608)</f>
        <v>4.1122811879358911</v>
      </c>
      <c r="O6608" s="11">
        <f>O6553</f>
        <v>4.1056359039286075E-2</v>
      </c>
      <c r="P6608" s="12">
        <f>M6608*O6553</f>
        <v>15178.251207750034</v>
      </c>
      <c r="Q6608" s="9">
        <f>N6608*O6553</f>
        <v>0.16883529292239779</v>
      </c>
      <c r="R6608" s="12">
        <f t="shared" si="1405"/>
        <v>72315.500110553039</v>
      </c>
      <c r="S6608" s="12">
        <f t="shared" si="1406"/>
        <v>1474782.8427389734</v>
      </c>
      <c r="T6608" s="13">
        <f t="shared" si="1411"/>
        <v>16.857406027610086</v>
      </c>
      <c r="U6608" s="14">
        <f t="shared" si="1401"/>
        <v>4.7754104852607071</v>
      </c>
    </row>
    <row r="6609" spans="1:21" x14ac:dyDescent="0.3">
      <c r="A6609" s="17">
        <v>1980</v>
      </c>
      <c r="B6609" s="17">
        <v>56</v>
      </c>
      <c r="C6609" s="17">
        <v>1.128E-2</v>
      </c>
      <c r="D6609" s="17">
        <v>1.1220000000000001E-2</v>
      </c>
      <c r="E6609" s="17">
        <v>0.5</v>
      </c>
      <c r="F6609" s="6">
        <f t="shared" si="1407"/>
        <v>86524.283564643876</v>
      </c>
      <c r="G6609" s="7">
        <f t="shared" si="1408"/>
        <v>970.80246159530441</v>
      </c>
      <c r="H6609" s="6">
        <f t="shared" si="1409"/>
        <v>86038.882333846224</v>
      </c>
      <c r="I6609" s="6">
        <f>SUM(H6609:H6663)</f>
        <v>1805558.2022781235</v>
      </c>
      <c r="J6609" s="8">
        <f t="shared" si="1402"/>
        <v>20.867646952882978</v>
      </c>
      <c r="K6609" s="9">
        <f t="shared" si="1410"/>
        <v>0.15556000000000003</v>
      </c>
      <c r="L6609" s="9">
        <f t="shared" si="1403"/>
        <v>2.7532743362831862E-3</v>
      </c>
      <c r="M6609" s="12">
        <f t="shared" si="1404"/>
        <v>352599.24839376891</v>
      </c>
      <c r="N6609" s="10">
        <f>((B6608+E6608)*D6608+(B6609+E6609)*D6609+(B6610+E6610)*D6610)/3/SUM(D6553:D6609)</f>
        <v>4.1931837661781088</v>
      </c>
      <c r="O6609" s="11">
        <f>O6553</f>
        <v>4.1056359039286075E-2</v>
      </c>
      <c r="P6609" s="12">
        <f>M6609*O6553</f>
        <v>14476.44133903699</v>
      </c>
      <c r="Q6609" s="9">
        <f>N6609*O6553</f>
        <v>0.17215685822191423</v>
      </c>
      <c r="R6609" s="12">
        <f t="shared" si="1405"/>
        <v>71226.698666326309</v>
      </c>
      <c r="S6609" s="12">
        <f t="shared" si="1406"/>
        <v>1402467.3426284203</v>
      </c>
      <c r="T6609" s="13">
        <f t="shared" si="1411"/>
        <v>16.208944874771618</v>
      </c>
      <c r="U6609" s="14">
        <f t="shared" si="1401"/>
        <v>4.6587020781113608</v>
      </c>
    </row>
    <row r="6610" spans="1:21" x14ac:dyDescent="0.3">
      <c r="A6610" s="17">
        <v>1980</v>
      </c>
      <c r="B6610" s="17">
        <v>57</v>
      </c>
      <c r="C6610" s="17">
        <v>1.248E-2</v>
      </c>
      <c r="D6610" s="17">
        <v>1.24E-2</v>
      </c>
      <c r="E6610" s="17">
        <v>0.5</v>
      </c>
      <c r="F6610" s="6">
        <f t="shared" si="1407"/>
        <v>85553.481103048573</v>
      </c>
      <c r="G6610" s="7">
        <f t="shared" si="1408"/>
        <v>1060.8631656778023</v>
      </c>
      <c r="H6610" s="6">
        <f t="shared" si="1409"/>
        <v>85023.049520209664</v>
      </c>
      <c r="I6610" s="6">
        <f>SUM(H6610:H6663)</f>
        <v>1719519.3199442769</v>
      </c>
      <c r="J6610" s="8">
        <f t="shared" si="1402"/>
        <v>20.098765097274391</v>
      </c>
      <c r="K6610" s="9">
        <f t="shared" si="1410"/>
        <v>0.16796000000000003</v>
      </c>
      <c r="L6610" s="9">
        <f t="shared" si="1403"/>
        <v>2.92104347826087E-3</v>
      </c>
      <c r="M6610" s="12">
        <f t="shared" si="1404"/>
        <v>363179.51909069793</v>
      </c>
      <c r="N6610" s="10">
        <f>((B6609+E6609)*D6609+(B6610+E6610)*D6610+(B6611+E6611)*D6611)/3/SUM(D6553:D6610)</f>
        <v>4.2416150670794632</v>
      </c>
      <c r="O6610" s="11">
        <f>O6553</f>
        <v>4.1056359039286075E-2</v>
      </c>
      <c r="P6610" s="12">
        <f>M6610*O6553</f>
        <v>14910.828731502945</v>
      </c>
      <c r="Q6610" s="9">
        <f>N6610*O6553</f>
        <v>0.17414527110045994</v>
      </c>
      <c r="R6610" s="12">
        <f t="shared" si="1405"/>
        <v>70216.687511724915</v>
      </c>
      <c r="S6610" s="12">
        <f t="shared" si="1406"/>
        <v>1331240.6439620941</v>
      </c>
      <c r="T6610" s="13">
        <f t="shared" si="1411"/>
        <v>15.560332867795573</v>
      </c>
      <c r="U6610" s="14">
        <f t="shared" si="1401"/>
        <v>4.5384322294788184</v>
      </c>
    </row>
    <row r="6611" spans="1:21" x14ac:dyDescent="0.3">
      <c r="A6611" s="17">
        <v>1980</v>
      </c>
      <c r="B6611" s="17">
        <v>58</v>
      </c>
      <c r="C6611" s="17">
        <v>1.3599999999999999E-2</v>
      </c>
      <c r="D6611" s="17">
        <v>1.3509999999999999E-2</v>
      </c>
      <c r="E6611" s="17">
        <v>0.5</v>
      </c>
      <c r="F6611" s="6">
        <f t="shared" si="1407"/>
        <v>84492.617937370771</v>
      </c>
      <c r="G6611" s="7">
        <f t="shared" si="1408"/>
        <v>1141.495268333879</v>
      </c>
      <c r="H6611" s="6">
        <f t="shared" si="1409"/>
        <v>83921.870303203832</v>
      </c>
      <c r="I6611" s="6">
        <f>SUM(H6611:H6663)</f>
        <v>1634496.2704240673</v>
      </c>
      <c r="J6611" s="8">
        <f t="shared" si="1402"/>
        <v>19.34484112725232</v>
      </c>
      <c r="K6611" s="9">
        <f t="shared" si="1410"/>
        <v>0.18147000000000002</v>
      </c>
      <c r="L6611" s="9">
        <f t="shared" si="1403"/>
        <v>3.1020512820512823E-3</v>
      </c>
      <c r="M6611" s="12">
        <f t="shared" si="1404"/>
        <v>367980.78579121572</v>
      </c>
      <c r="N6611" s="10">
        <f>((B6610+E6610)*D6610+(B6611+E6611)*D6611+(B6612+E6612)*D6612)/3/SUM(D6553:D6611)</f>
        <v>4.4303006924927901</v>
      </c>
      <c r="O6611" s="11">
        <f>O6553</f>
        <v>4.1056359039286075E-2</v>
      </c>
      <c r="P6611" s="12">
        <f>M6611*O6553</f>
        <v>15107.951261002772</v>
      </c>
      <c r="Q6611" s="9">
        <f>N6611*O6553</f>
        <v>0.18189201588298173</v>
      </c>
      <c r="R6611" s="12">
        <f t="shared" si="1405"/>
        <v>68657.152137083947</v>
      </c>
      <c r="S6611" s="12">
        <f t="shared" si="1406"/>
        <v>1261023.9564503692</v>
      </c>
      <c r="T6611" s="13">
        <f t="shared" si="1411"/>
        <v>14.924664275228038</v>
      </c>
      <c r="U6611" s="14">
        <f t="shared" si="1401"/>
        <v>4.4201768520242819</v>
      </c>
    </row>
    <row r="6612" spans="1:21" x14ac:dyDescent="0.3">
      <c r="A6612" s="17">
        <v>1980</v>
      </c>
      <c r="B6612" s="17">
        <v>59</v>
      </c>
      <c r="C6612" s="17">
        <v>1.5389999999999999E-2</v>
      </c>
      <c r="D6612" s="17">
        <v>1.5270000000000001E-2</v>
      </c>
      <c r="E6612" s="17">
        <v>0.5</v>
      </c>
      <c r="F6612" s="6">
        <f t="shared" si="1407"/>
        <v>83351.122669036893</v>
      </c>
      <c r="G6612" s="7">
        <f t="shared" si="1408"/>
        <v>1272.7716431561935</v>
      </c>
      <c r="H6612" s="6">
        <f t="shared" si="1409"/>
        <v>82714.7368474588</v>
      </c>
      <c r="I6612" s="6">
        <f>SUM(H6612:H6663)</f>
        <v>1550574.4001208637</v>
      </c>
      <c r="J6612" s="8">
        <f t="shared" si="1402"/>
        <v>18.602921598041871</v>
      </c>
      <c r="K6612" s="9">
        <f t="shared" si="1410"/>
        <v>0.19674000000000003</v>
      </c>
      <c r="L6612" s="9">
        <f t="shared" si="1403"/>
        <v>3.3065546218487398E-3</v>
      </c>
      <c r="M6612" s="12">
        <f t="shared" si="1404"/>
        <v>384923.82213984703</v>
      </c>
      <c r="N6612" s="10">
        <f>((B6611+E6611)*D6611+(B6612+E6612)*D6612+(B6613+E6613)*D6613)/3/SUM(D6553:D6612)</f>
        <v>4.5738368743858215</v>
      </c>
      <c r="O6612" s="11">
        <f>O6553</f>
        <v>4.1056359039286075E-2</v>
      </c>
      <c r="P6612" s="12">
        <f>M6612*O6553</f>
        <v>15803.570644547854</v>
      </c>
      <c r="Q6612" s="9">
        <f>N6612*O6553</f>
        <v>0.18778508890191029</v>
      </c>
      <c r="R6612" s="12">
        <f t="shared" si="1405"/>
        <v>67182.142635060634</v>
      </c>
      <c r="S6612" s="12">
        <f t="shared" si="1406"/>
        <v>1192366.8043132853</v>
      </c>
      <c r="T6612" s="13">
        <f t="shared" si="1411"/>
        <v>14.305347860134141</v>
      </c>
      <c r="U6612" s="14">
        <f t="shared" si="1401"/>
        <v>4.2975737379077295</v>
      </c>
    </row>
    <row r="6613" spans="1:21" x14ac:dyDescent="0.3">
      <c r="A6613" s="17">
        <v>1980</v>
      </c>
      <c r="B6613" s="17">
        <v>60</v>
      </c>
      <c r="C6613" s="17">
        <v>1.668E-2</v>
      </c>
      <c r="D6613" s="17">
        <v>1.6539999999999999E-2</v>
      </c>
      <c r="E6613" s="17">
        <v>0.5</v>
      </c>
      <c r="F6613" s="6">
        <f t="shared" si="1407"/>
        <v>82078.351025880693</v>
      </c>
      <c r="G6613" s="7">
        <f t="shared" si="1408"/>
        <v>1357.5759259680665</v>
      </c>
      <c r="H6613" s="6">
        <f t="shared" si="1409"/>
        <v>81399.563062896661</v>
      </c>
      <c r="I6613" s="6">
        <f>SUM(H6613:H6663)</f>
        <v>1467859.6632734048</v>
      </c>
      <c r="J6613" s="8">
        <f t="shared" si="1402"/>
        <v>17.883639777443431</v>
      </c>
      <c r="K6613" s="9">
        <f t="shared" si="1410"/>
        <v>0.21328000000000003</v>
      </c>
      <c r="L6613" s="9">
        <f t="shared" si="1403"/>
        <v>3.5252892561983477E-3</v>
      </c>
      <c r="M6613" s="12">
        <f t="shared" si="1404"/>
        <v>385096.32183546515</v>
      </c>
      <c r="N6613" s="10">
        <f>((B6612+E6612)*D6612+(B6613+E6613)*D6613+(B6614+E6614)*D6614)/3/SUM(D6553:D6613)</f>
        <v>4.6746374093523375</v>
      </c>
      <c r="O6613" s="11">
        <f>O6553</f>
        <v>4.1056359039286075E-2</v>
      </c>
      <c r="P6613" s="12">
        <f>M6613*O6553</f>
        <v>15810.652853985319</v>
      </c>
      <c r="Q6613" s="9">
        <f>N6613*O6553</f>
        <v>0.19192359185684768</v>
      </c>
      <c r="R6613" s="12">
        <f t="shared" si="1405"/>
        <v>65777.066544287547</v>
      </c>
      <c r="S6613" s="12">
        <f t="shared" si="1406"/>
        <v>1125184.6616782246</v>
      </c>
      <c r="T6613" s="13">
        <f t="shared" si="1411"/>
        <v>13.708665532564547</v>
      </c>
      <c r="U6613" s="14">
        <f t="shared" si="1401"/>
        <v>4.174974244878884</v>
      </c>
    </row>
    <row r="6614" spans="1:21" x14ac:dyDescent="0.3">
      <c r="A6614" s="17">
        <v>1980</v>
      </c>
      <c r="B6614" s="17">
        <v>61</v>
      </c>
      <c r="C6614" s="17">
        <v>1.7749999999999998E-2</v>
      </c>
      <c r="D6614" s="17">
        <v>1.7590000000000001E-2</v>
      </c>
      <c r="E6614" s="17">
        <v>0.5</v>
      </c>
      <c r="F6614" s="6">
        <f t="shared" si="1407"/>
        <v>80720.775099912629</v>
      </c>
      <c r="G6614" s="7">
        <f t="shared" si="1408"/>
        <v>1419.8784340074633</v>
      </c>
      <c r="H6614" s="6">
        <f t="shared" si="1409"/>
        <v>80010.835882908897</v>
      </c>
      <c r="I6614" s="6">
        <f>SUM(H6614:H6663)</f>
        <v>1386460.1002105083</v>
      </c>
      <c r="J6614" s="8">
        <f t="shared" si="1402"/>
        <v>17.176000831191338</v>
      </c>
      <c r="K6614" s="9">
        <f t="shared" si="1410"/>
        <v>0.23087000000000002</v>
      </c>
      <c r="L6614" s="9">
        <f t="shared" si="1403"/>
        <v>3.7539837398373986E-3</v>
      </c>
      <c r="M6614" s="12">
        <f t="shared" si="1404"/>
        <v>378232.44116368081</v>
      </c>
      <c r="N6614" s="10">
        <f>((B6613+E6613)*D6613+(B6614+E6614)*D6614+(B6615+E6615)*D6615)/3/SUM(D6553:D6614)</f>
        <v>4.883635812361935</v>
      </c>
      <c r="O6614" s="11">
        <f>O6553</f>
        <v>4.1056359039286075E-2</v>
      </c>
      <c r="P6614" s="12">
        <f>M6614*O6553</f>
        <v>15528.846904721726</v>
      </c>
      <c r="Q6614" s="9">
        <f>N6614*O6553</f>
        <v>0.20050430532944713</v>
      </c>
      <c r="R6614" s="12">
        <f t="shared" si="1405"/>
        <v>63968.318815377854</v>
      </c>
      <c r="S6614" s="12">
        <f t="shared" si="1406"/>
        <v>1059407.595133937</v>
      </c>
      <c r="T6614" s="13">
        <f t="shared" si="1411"/>
        <v>13.124348642869803</v>
      </c>
      <c r="U6614" s="14">
        <f t="shared" si="1401"/>
        <v>4.0516521883215351</v>
      </c>
    </row>
    <row r="6615" spans="1:21" x14ac:dyDescent="0.3">
      <c r="A6615" s="17">
        <v>1980</v>
      </c>
      <c r="B6615" s="17">
        <v>62</v>
      </c>
      <c r="C6615" s="17">
        <v>2.1010000000000001E-2</v>
      </c>
      <c r="D6615" s="17">
        <v>2.0799999999999999E-2</v>
      </c>
      <c r="E6615" s="17">
        <v>0.5</v>
      </c>
      <c r="F6615" s="6">
        <f t="shared" si="1407"/>
        <v>79300.896665905166</v>
      </c>
      <c r="G6615" s="7">
        <f t="shared" si="1408"/>
        <v>1649.4586506508274</v>
      </c>
      <c r="H6615" s="6">
        <f t="shared" si="1409"/>
        <v>78476.167340579748</v>
      </c>
      <c r="I6615" s="6">
        <f>SUM(H6615:H6663)</f>
        <v>1306449.2643275994</v>
      </c>
      <c r="J6615" s="8">
        <f t="shared" si="1402"/>
        <v>16.474583759521316</v>
      </c>
      <c r="K6615" s="9">
        <f t="shared" si="1410"/>
        <v>0.25167</v>
      </c>
      <c r="L6615" s="9">
        <f t="shared" si="1403"/>
        <v>4.0267200000000001E-3</v>
      </c>
      <c r="M6615" s="12">
        <f t="shared" si="1404"/>
        <v>409628.34531599598</v>
      </c>
      <c r="N6615" s="10">
        <f>((B6614+E6614)*D6614+(B6615+E6615)*D6615+(B6616+E6616)*D6616)/3/SUM(D6553:D6615)</f>
        <v>4.9082263811075348</v>
      </c>
      <c r="O6615" s="11">
        <f>O6553</f>
        <v>4.1056359039286075E-2</v>
      </c>
      <c r="P6615" s="12">
        <f>M6615*O6553</f>
        <v>16817.848417962188</v>
      </c>
      <c r="Q6615" s="9">
        <f>N6615*O6553</f>
        <v>0.20151390454884671</v>
      </c>
      <c r="R6615" s="12">
        <f t="shared" si="1405"/>
        <v>62662.128445750837</v>
      </c>
      <c r="S6615" s="12">
        <f t="shared" si="1406"/>
        <v>995439.27631855919</v>
      </c>
      <c r="T6615" s="13">
        <f t="shared" si="1411"/>
        <v>12.552686264221537</v>
      </c>
      <c r="U6615" s="14">
        <f t="shared" si="1401"/>
        <v>3.9218974952997794</v>
      </c>
    </row>
    <row r="6616" spans="1:21" x14ac:dyDescent="0.3">
      <c r="A6616" s="17">
        <v>1980</v>
      </c>
      <c r="B6616" s="17">
        <v>63</v>
      </c>
      <c r="C6616" s="17">
        <v>2.1059999999999999E-2</v>
      </c>
      <c r="D6616" s="17">
        <v>2.085E-2</v>
      </c>
      <c r="E6616" s="17">
        <v>0.5</v>
      </c>
      <c r="F6616" s="6">
        <f t="shared" si="1407"/>
        <v>77651.438015254345</v>
      </c>
      <c r="G6616" s="7">
        <f t="shared" si="1408"/>
        <v>1619.0324826180531</v>
      </c>
      <c r="H6616" s="6">
        <f t="shared" si="1409"/>
        <v>76841.921773945316</v>
      </c>
      <c r="I6616" s="6">
        <f>SUM(H6616:H6663)</f>
        <v>1227973.0969870198</v>
      </c>
      <c r="J6616" s="8">
        <f t="shared" si="1402"/>
        <v>15.81391315310592</v>
      </c>
      <c r="K6616" s="9">
        <f t="shared" si="1410"/>
        <v>0.27251999999999998</v>
      </c>
      <c r="L6616" s="9">
        <f t="shared" si="1403"/>
        <v>4.2916535433070863E-3</v>
      </c>
      <c r="M6616" s="12">
        <f t="shared" si="1404"/>
        <v>377251.4407979098</v>
      </c>
      <c r="N6616" s="10">
        <f>((B6615+E6615)*D6615+(B6616+E6616)*D6616+(B6617+E6617)*D6617)/3/SUM(D6553:D6616)</f>
        <v>5.0469445667596258</v>
      </c>
      <c r="O6616" s="11">
        <f>O6553</f>
        <v>4.1056359039286075E-2</v>
      </c>
      <c r="P6616" s="12">
        <f>M6616*O6553</f>
        <v>15488.570601486959</v>
      </c>
      <c r="Q6616" s="9">
        <f>N6616*O6553</f>
        <v>0.2072091681842573</v>
      </c>
      <c r="R6616" s="12">
        <f t="shared" si="1405"/>
        <v>60919.571081486341</v>
      </c>
      <c r="S6616" s="12">
        <f t="shared" si="1406"/>
        <v>932777.14787280839</v>
      </c>
      <c r="T6616" s="13">
        <f t="shared" si="1411"/>
        <v>12.012361544284186</v>
      </c>
      <c r="U6616" s="14">
        <f t="shared" si="1401"/>
        <v>3.8015516088217343</v>
      </c>
    </row>
    <row r="6617" spans="1:21" x14ac:dyDescent="0.3">
      <c r="A6617" s="17">
        <v>1980</v>
      </c>
      <c r="B6617" s="17">
        <v>64</v>
      </c>
      <c r="C6617" s="17">
        <v>2.3570000000000001E-2</v>
      </c>
      <c r="D6617" s="17">
        <v>2.3290000000000002E-2</v>
      </c>
      <c r="E6617" s="17">
        <v>0.5</v>
      </c>
      <c r="F6617" s="6">
        <f t="shared" si="1407"/>
        <v>76032.405532636287</v>
      </c>
      <c r="G6617" s="7">
        <f t="shared" si="1408"/>
        <v>1770.7947248550993</v>
      </c>
      <c r="H6617" s="6">
        <f t="shared" si="1409"/>
        <v>75147.008170208734</v>
      </c>
      <c r="I6617" s="6">
        <f>SUM(H6617:H6663)</f>
        <v>1151131.1752130745</v>
      </c>
      <c r="J6617" s="8">
        <f t="shared" si="1402"/>
        <v>15.140007305424014</v>
      </c>
      <c r="K6617" s="9">
        <f t="shared" si="1410"/>
        <v>0.29580999999999996</v>
      </c>
      <c r="L6617" s="9">
        <f t="shared" si="1403"/>
        <v>4.5862015503875964E-3</v>
      </c>
      <c r="M6617" s="12">
        <f t="shared" si="1404"/>
        <v>386113.58558924281</v>
      </c>
      <c r="N6617" s="10">
        <f>((B6616+E6616)*D6616+(B6617+E6617)*D6617+(B6618+E6618)*D6618)/3/SUM(D6553:D6617)</f>
        <v>5.0697519804378945</v>
      </c>
      <c r="O6617" s="11">
        <f>O6553</f>
        <v>4.1056359039286075E-2</v>
      </c>
      <c r="P6617" s="12">
        <f>M6617*O6553</f>
        <v>15852.417999898067</v>
      </c>
      <c r="Q6617" s="9">
        <f>N6617*O6553</f>
        <v>0.20814555754898983</v>
      </c>
      <c r="R6617" s="12">
        <f t="shared" si="1405"/>
        <v>59505.492256482139</v>
      </c>
      <c r="S6617" s="12">
        <f t="shared" si="1406"/>
        <v>871857.57679132209</v>
      </c>
      <c r="T6617" s="13">
        <f t="shared" si="1411"/>
        <v>11.466920856753433</v>
      </c>
      <c r="U6617" s="14">
        <f t="shared" ref="U6617:U6654" si="1412">J6617-T6617</f>
        <v>3.6730864486705812</v>
      </c>
    </row>
    <row r="6618" spans="1:21" x14ac:dyDescent="0.3">
      <c r="A6618" s="17">
        <v>1980</v>
      </c>
      <c r="B6618" s="17">
        <v>65</v>
      </c>
      <c r="C6618" s="17">
        <v>2.5870000000000001E-2</v>
      </c>
      <c r="D6618" s="17">
        <v>2.554E-2</v>
      </c>
      <c r="E6618" s="17">
        <v>0.5</v>
      </c>
      <c r="F6618" s="6">
        <f t="shared" si="1407"/>
        <v>74261.61080778118</v>
      </c>
      <c r="G6618" s="7">
        <f t="shared" si="1408"/>
        <v>1896.6415400307314</v>
      </c>
      <c r="H6618" s="6">
        <f t="shared" si="1409"/>
        <v>73313.290037765808</v>
      </c>
      <c r="I6618" s="6">
        <f>SUM(H6618:H6663)</f>
        <v>1075984.1670428657</v>
      </c>
      <c r="J6618" s="8">
        <f t="shared" ref="J6618:J6663" si="1413">I6618/F6618</f>
        <v>14.489103526557537</v>
      </c>
      <c r="K6618" s="15">
        <f t="shared" si="1410"/>
        <v>0.32134999999999997</v>
      </c>
      <c r="L6618" s="15">
        <f t="shared" ref="L6618:L6662" si="1414">K6618/(B6618+E6618)</f>
        <v>4.9061068702290073E-3</v>
      </c>
      <c r="M6618" s="12">
        <f t="shared" ref="M6618:M6663" si="1415">G6618/L6618</f>
        <v>386587.89753232588</v>
      </c>
      <c r="N6618" s="10">
        <f>((B6617+E6617)*D6617+(B6618+E6618)*D6618+(B6619+E6619)*D6619)/3/SUM(D6553:D6618)</f>
        <v>5.2373269021316329</v>
      </c>
      <c r="O6618" s="11">
        <f>O6553</f>
        <v>4.1056359039286075E-2</v>
      </c>
      <c r="P6618" s="12">
        <f>M6618*O6553</f>
        <v>15871.891521329906</v>
      </c>
      <c r="Q6618" s="9">
        <f>N6618*O6553</f>
        <v>0.2150255737000282</v>
      </c>
      <c r="R6618" s="12">
        <f t="shared" ref="R6618:R6663" si="1416">((1-Q6618)*H6618)</f>
        <v>57549.057787558653</v>
      </c>
      <c r="S6618" s="16">
        <f t="shared" ref="S6618:S6662" si="1417">R6618+S6619</f>
        <v>812352.08453483996</v>
      </c>
      <c r="T6618" s="13">
        <f t="shared" si="1411"/>
        <v>10.939058225353243</v>
      </c>
      <c r="U6618" s="14">
        <f t="shared" si="1412"/>
        <v>3.5500453012042943</v>
      </c>
    </row>
    <row r="6619" spans="1:21" x14ac:dyDescent="0.3">
      <c r="A6619" s="17">
        <v>1980</v>
      </c>
      <c r="B6619" s="17">
        <v>66</v>
      </c>
      <c r="C6619" s="17">
        <v>2.8580000000000001E-2</v>
      </c>
      <c r="D6619" s="17">
        <v>2.818E-2</v>
      </c>
      <c r="E6619" s="17">
        <v>0.5</v>
      </c>
      <c r="F6619" s="6">
        <f t="shared" ref="F6619:F6663" si="1418">F6618-G6618</f>
        <v>72364.96926775045</v>
      </c>
      <c r="G6619" s="7">
        <f t="shared" ref="G6619:G6663" si="1419">D6619*F6619</f>
        <v>2039.2448339652076</v>
      </c>
      <c r="H6619" s="6">
        <f t="shared" ref="H6619:H6662" si="1420">F6619-0.5*G6619</f>
        <v>71345.346850767848</v>
      </c>
      <c r="I6619" s="6">
        <f>SUM(H6619:H6663)</f>
        <v>1002670.8770050997</v>
      </c>
      <c r="J6619" s="8">
        <f t="shared" si="1413"/>
        <v>13.855749365348537</v>
      </c>
      <c r="K6619" s="9">
        <f t="shared" ref="K6619:K6651" si="1421">K6618+G6619/F6619</f>
        <v>0.34952999999999995</v>
      </c>
      <c r="L6619" s="9">
        <f t="shared" si="1414"/>
        <v>5.2560902255639093E-3</v>
      </c>
      <c r="M6619" s="12">
        <f t="shared" si="1415"/>
        <v>387977.51683313685</v>
      </c>
      <c r="N6619" s="10">
        <f>((B6618+E6618)*D6618+(B6619+E6619)*D6619+(B6620+E6620)*D6620)/3/SUM(D6553:D6619)</f>
        <v>5.4044144994707191</v>
      </c>
      <c r="O6619" s="11">
        <f>O6553</f>
        <v>4.1056359039286075E-2</v>
      </c>
      <c r="P6619" s="12">
        <f>M6619*O6553</f>
        <v>15928.944230271924</v>
      </c>
      <c r="Q6619" s="9">
        <f>N6619*O6553</f>
        <v>0.2218855820873934</v>
      </c>
      <c r="R6619" s="12">
        <f t="shared" si="1416"/>
        <v>55514.843035558246</v>
      </c>
      <c r="S6619" s="12">
        <f t="shared" si="1417"/>
        <v>754803.02674728131</v>
      </c>
      <c r="T6619" s="13">
        <f t="shared" si="1411"/>
        <v>10.430502968287175</v>
      </c>
      <c r="U6619" s="14">
        <f t="shared" si="1412"/>
        <v>3.4252463970613611</v>
      </c>
    </row>
    <row r="6620" spans="1:21" x14ac:dyDescent="0.3">
      <c r="A6620" s="17">
        <v>1980</v>
      </c>
      <c r="B6620" s="17">
        <v>67</v>
      </c>
      <c r="C6620" s="17">
        <v>3.1910000000000001E-2</v>
      </c>
      <c r="D6620" s="17">
        <v>3.141E-2</v>
      </c>
      <c r="E6620" s="17">
        <v>0.5</v>
      </c>
      <c r="F6620" s="6">
        <f t="shared" si="1418"/>
        <v>70325.724433785246</v>
      </c>
      <c r="G6620" s="7">
        <f t="shared" si="1419"/>
        <v>2208.9310044651947</v>
      </c>
      <c r="H6620" s="6">
        <f t="shared" si="1420"/>
        <v>69221.258931552642</v>
      </c>
      <c r="I6620" s="6">
        <f>SUM(H6620:H6663)</f>
        <v>931325.53015433194</v>
      </c>
      <c r="J6620" s="8">
        <f t="shared" si="1413"/>
        <v>13.243027891326108</v>
      </c>
      <c r="K6620" s="9">
        <f t="shared" si="1421"/>
        <v>0.38093999999999995</v>
      </c>
      <c r="L6620" s="9">
        <f t="shared" si="1414"/>
        <v>5.6435555555555544E-3</v>
      </c>
      <c r="M6620" s="12">
        <f t="shared" si="1415"/>
        <v>391407.68310337764</v>
      </c>
      <c r="N6620" s="10">
        <f>((B6619+E6619)*D6619+(B6620+E6620)*D6620+(B6621+E6621)*D6621)/3/SUM(D6553:D6620)</f>
        <v>5.4723928527677153</v>
      </c>
      <c r="O6620" s="11">
        <f>O6553</f>
        <v>4.1056359039286075E-2</v>
      </c>
      <c r="P6620" s="12">
        <f>M6620*O6553</f>
        <v>16069.774368227378</v>
      </c>
      <c r="Q6620" s="9">
        <f>N6620*O6553</f>
        <v>0.2246765257672543</v>
      </c>
      <c r="R6620" s="12">
        <f t="shared" si="1416"/>
        <v>53668.866965575871</v>
      </c>
      <c r="S6620" s="12">
        <f t="shared" si="1417"/>
        <v>699288.18371172308</v>
      </c>
      <c r="T6620" s="13">
        <f t="shared" si="1411"/>
        <v>9.9435617527144498</v>
      </c>
      <c r="U6620" s="14">
        <f t="shared" si="1412"/>
        <v>3.2994661386116579</v>
      </c>
    </row>
    <row r="6621" spans="1:21" x14ac:dyDescent="0.3">
      <c r="A6621" s="17">
        <v>1980</v>
      </c>
      <c r="B6621" s="17">
        <v>68</v>
      </c>
      <c r="C6621" s="17">
        <v>3.354E-2</v>
      </c>
      <c r="D6621" s="17">
        <v>3.2989999999999998E-2</v>
      </c>
      <c r="E6621" s="17">
        <v>0.5</v>
      </c>
      <c r="F6621" s="6">
        <f t="shared" si="1418"/>
        <v>68116.793429320052</v>
      </c>
      <c r="G6621" s="7">
        <f t="shared" si="1419"/>
        <v>2247.1730152332684</v>
      </c>
      <c r="H6621" s="6">
        <f t="shared" si="1420"/>
        <v>66993.206921703415</v>
      </c>
      <c r="I6621" s="6">
        <f>SUM(H6621:H6663)</f>
        <v>862104.27122277918</v>
      </c>
      <c r="J6621" s="8">
        <f t="shared" si="1413"/>
        <v>12.656266213078915</v>
      </c>
      <c r="K6621" s="9">
        <f t="shared" si="1421"/>
        <v>0.41392999999999996</v>
      </c>
      <c r="L6621" s="9">
        <f t="shared" si="1414"/>
        <v>6.0427737226277367E-3</v>
      </c>
      <c r="M6621" s="12">
        <f t="shared" si="1415"/>
        <v>371877.73667885608</v>
      </c>
      <c r="N6621" s="10">
        <f>((B6620+E6620)*D6620+(B6621+E6621)*D6621+(B6622+E6622)*D6622)/3/SUM(D6553:D6621)</f>
        <v>5.6209061113392762</v>
      </c>
      <c r="O6621" s="11">
        <f>O6553</f>
        <v>4.1056359039286075E-2</v>
      </c>
      <c r="P6621" s="12">
        <f>M6621*O6553</f>
        <v>15267.9458758042</v>
      </c>
      <c r="Q6621" s="9">
        <f>N6621*O6553</f>
        <v>0.23077393943326263</v>
      </c>
      <c r="R6621" s="12">
        <f t="shared" si="1416"/>
        <v>51532.920645114202</v>
      </c>
      <c r="S6621" s="12">
        <f t="shared" si="1417"/>
        <v>645619.31674614723</v>
      </c>
      <c r="T6621" s="13">
        <f t="shared" si="1411"/>
        <v>9.4781225633596566</v>
      </c>
      <c r="U6621" s="14">
        <f t="shared" si="1412"/>
        <v>3.1781436497192583</v>
      </c>
    </row>
    <row r="6622" spans="1:21" x14ac:dyDescent="0.3">
      <c r="A6622" s="17">
        <v>1980</v>
      </c>
      <c r="B6622" s="17">
        <v>69</v>
      </c>
      <c r="C6622" s="17">
        <v>3.8129999999999997E-2</v>
      </c>
      <c r="D6622" s="17">
        <v>3.7409999999999999E-2</v>
      </c>
      <c r="E6622" s="17">
        <v>0.5</v>
      </c>
      <c r="F6622" s="6">
        <f t="shared" si="1418"/>
        <v>65869.620414086778</v>
      </c>
      <c r="G6622" s="7">
        <f t="shared" si="1419"/>
        <v>2464.1824996909863</v>
      </c>
      <c r="H6622" s="6">
        <f t="shared" si="1420"/>
        <v>64637.529164241285</v>
      </c>
      <c r="I6622" s="6">
        <f>SUM(H6622:H6663)</f>
        <v>795111.06430107576</v>
      </c>
      <c r="J6622" s="8">
        <f t="shared" si="1413"/>
        <v>12.070982940278711</v>
      </c>
      <c r="K6622" s="9">
        <f t="shared" si="1421"/>
        <v>0.45133999999999996</v>
      </c>
      <c r="L6622" s="9">
        <f t="shared" si="1414"/>
        <v>6.4941007194244602E-3</v>
      </c>
      <c r="M6622" s="12">
        <f t="shared" si="1415"/>
        <v>379449.381239251</v>
      </c>
      <c r="N6622" s="10">
        <f>((B6621+E6621)*D6621+(B6622+E6622)*D6622+(B6623+E6623)*D6623)/3/SUM(D6553:D6622)</f>
        <v>5.6484283836280111</v>
      </c>
      <c r="O6622" s="11">
        <f>O6553</f>
        <v>4.1056359039286075E-2</v>
      </c>
      <c r="P6622" s="12">
        <f>M6622*O6553</f>
        <v>15578.810033393631</v>
      </c>
      <c r="Q6622" s="9">
        <f>N6622*O6553</f>
        <v>0.23190390372592593</v>
      </c>
      <c r="R6622" s="12">
        <f t="shared" si="1416"/>
        <v>49647.833823855341</v>
      </c>
      <c r="S6622" s="12">
        <f t="shared" si="1417"/>
        <v>594086.39610103308</v>
      </c>
      <c r="T6622" s="13">
        <f t="shared" si="1411"/>
        <v>9.0191258484007086</v>
      </c>
      <c r="U6622" s="14">
        <f t="shared" si="1412"/>
        <v>3.0518570918780021</v>
      </c>
    </row>
    <row r="6623" spans="1:21" x14ac:dyDescent="0.3">
      <c r="A6623" s="17">
        <v>1980</v>
      </c>
      <c r="B6623" s="17">
        <v>70</v>
      </c>
      <c r="C6623" s="17">
        <v>4.0349999999999997E-2</v>
      </c>
      <c r="D6623" s="17">
        <v>3.9550000000000002E-2</v>
      </c>
      <c r="E6623" s="17">
        <v>0.5</v>
      </c>
      <c r="F6623" s="6">
        <f t="shared" si="1418"/>
        <v>63405.437914395792</v>
      </c>
      <c r="G6623" s="7">
        <f t="shared" si="1419"/>
        <v>2507.6850695143535</v>
      </c>
      <c r="H6623" s="6">
        <f t="shared" si="1420"/>
        <v>62151.595379638617</v>
      </c>
      <c r="I6623" s="6">
        <f>SUM(H6623:H6663)</f>
        <v>730473.53513683437</v>
      </c>
      <c r="J6623" s="8">
        <f t="shared" si="1413"/>
        <v>11.520676446128371</v>
      </c>
      <c r="K6623" s="9">
        <f t="shared" si="1421"/>
        <v>0.49088999999999994</v>
      </c>
      <c r="L6623" s="9">
        <f t="shared" si="1414"/>
        <v>6.9629787234042548E-3</v>
      </c>
      <c r="M6623" s="12">
        <f t="shared" si="1415"/>
        <v>360145.44480588712</v>
      </c>
      <c r="N6623" s="10">
        <f>((B6622+E6622)*D6622+(B6623+E6623)*D6623+(B6624+E6624)*D6624)/3/SUM(D6553:D6623)</f>
        <v>5.7373240440831967</v>
      </c>
      <c r="O6623" s="11">
        <f>O6553</f>
        <v>4.1056359039286075E-2</v>
      </c>
      <c r="P6623" s="12">
        <f>M6623*O6553</f>
        <v>14786.260688313889</v>
      </c>
      <c r="Q6623" s="9">
        <f>N6623*O6553</f>
        <v>0.2355536358786085</v>
      </c>
      <c r="R6623" s="12">
        <f t="shared" si="1416"/>
        <v>47511.561112308613</v>
      </c>
      <c r="S6623" s="12">
        <f t="shared" si="1417"/>
        <v>544438.5622771777</v>
      </c>
      <c r="T6623" s="13">
        <f t="shared" si="1411"/>
        <v>8.5866225387833257</v>
      </c>
      <c r="U6623" s="14">
        <f t="shared" si="1412"/>
        <v>2.9340539073450458</v>
      </c>
    </row>
    <row r="6624" spans="1:21" x14ac:dyDescent="0.3">
      <c r="A6624" s="17">
        <v>1980</v>
      </c>
      <c r="B6624" s="17">
        <v>71</v>
      </c>
      <c r="C6624" s="17">
        <v>4.3749999999999997E-2</v>
      </c>
      <c r="D6624" s="17">
        <v>4.2810000000000001E-2</v>
      </c>
      <c r="E6624" s="17">
        <v>0.5</v>
      </c>
      <c r="F6624" s="6">
        <f t="shared" si="1418"/>
        <v>60897.752844881441</v>
      </c>
      <c r="G6624" s="7">
        <f t="shared" si="1419"/>
        <v>2607.0327992893745</v>
      </c>
      <c r="H6624" s="6">
        <f t="shared" si="1420"/>
        <v>59594.236445236755</v>
      </c>
      <c r="I6624" s="6">
        <f>SUM(H6624:H6663)</f>
        <v>668321.93975719588</v>
      </c>
      <c r="J6624" s="8">
        <f t="shared" si="1413"/>
        <v>10.974492629630248</v>
      </c>
      <c r="K6624" s="9">
        <f t="shared" si="1421"/>
        <v>0.53369999999999995</v>
      </c>
      <c r="L6624" s="9">
        <f t="shared" si="1414"/>
        <v>7.4643356643356636E-3</v>
      </c>
      <c r="M6624" s="12">
        <f t="shared" si="1415"/>
        <v>349265.21481954335</v>
      </c>
      <c r="N6624" s="10">
        <f>((B6623+E6623)*D6623+(B6624+E6624)*D6624+(B6625+E6625)*D6625)/3/SUM(D6553:D6624)</f>
        <v>5.7597214415089635</v>
      </c>
      <c r="O6624" s="11">
        <f>O6553</f>
        <v>4.1056359039286075E-2</v>
      </c>
      <c r="P6624" s="12">
        <f>M6624*O6553</f>
        <v>14339.558059564552</v>
      </c>
      <c r="Q6624" s="9">
        <f>N6624*O6553</f>
        <v>0.23647319146886636</v>
      </c>
      <c r="R6624" s="12">
        <f t="shared" si="1416"/>
        <v>45501.797159881389</v>
      </c>
      <c r="S6624" s="12">
        <f t="shared" si="1417"/>
        <v>496927.00116486911</v>
      </c>
      <c r="T6624" s="13">
        <f t="shared" si="1411"/>
        <v>8.1600219704434735</v>
      </c>
      <c r="U6624" s="14">
        <f t="shared" si="1412"/>
        <v>2.8144706591867745</v>
      </c>
    </row>
    <row r="6625" spans="1:21" x14ac:dyDescent="0.3">
      <c r="A6625" s="17">
        <v>1980</v>
      </c>
      <c r="B6625" s="17">
        <v>72</v>
      </c>
      <c r="C6625" s="17">
        <v>4.7629999999999999E-2</v>
      </c>
      <c r="D6625" s="17">
        <v>4.6519999999999999E-2</v>
      </c>
      <c r="E6625" s="17">
        <v>0.5</v>
      </c>
      <c r="F6625" s="6">
        <f t="shared" si="1418"/>
        <v>58290.720045592068</v>
      </c>
      <c r="G6625" s="7">
        <f t="shared" si="1419"/>
        <v>2711.684296520943</v>
      </c>
      <c r="H6625" s="6">
        <f t="shared" si="1420"/>
        <v>56934.8778973316</v>
      </c>
      <c r="I6625" s="6">
        <f>SUM(H6625:H6663)</f>
        <v>608727.70331195893</v>
      </c>
      <c r="J6625" s="8">
        <f t="shared" si="1413"/>
        <v>10.442960780649866</v>
      </c>
      <c r="K6625" s="9">
        <f t="shared" si="1421"/>
        <v>0.58021999999999996</v>
      </c>
      <c r="L6625" s="9">
        <f t="shared" si="1414"/>
        <v>8.0030344827586204E-3</v>
      </c>
      <c r="M6625" s="12">
        <f t="shared" si="1415"/>
        <v>338832.01457683014</v>
      </c>
      <c r="N6625" s="10">
        <f>((B6624+E6624)*D6624+(B6625+E6625)*D6625+(B6626+E6626)*D6626)/3/SUM(D6553:D6625)</f>
        <v>5.8521049486976207</v>
      </c>
      <c r="O6625" s="11">
        <f>O6553</f>
        <v>4.1056359039286075E-2</v>
      </c>
      <c r="P6625" s="12">
        <f>M6625*O6553</f>
        <v>13911.208844470952</v>
      </c>
      <c r="Q6625" s="9">
        <f>N6625*O6553</f>
        <v>0.24026612190931232</v>
      </c>
      <c r="R6625" s="12">
        <f t="shared" si="1416"/>
        <v>43255.355583559518</v>
      </c>
      <c r="S6625" s="12">
        <f t="shared" si="1417"/>
        <v>451425.20400498773</v>
      </c>
      <c r="T6625" s="13">
        <f t="shared" si="1411"/>
        <v>7.7443751535734275</v>
      </c>
      <c r="U6625" s="14">
        <f t="shared" si="1412"/>
        <v>2.6985856270764383</v>
      </c>
    </row>
    <row r="6626" spans="1:21" x14ac:dyDescent="0.3">
      <c r="A6626" s="17">
        <v>1980</v>
      </c>
      <c r="B6626" s="17">
        <v>73</v>
      </c>
      <c r="C6626" s="17">
        <v>5.2400000000000002E-2</v>
      </c>
      <c r="D6626" s="17">
        <v>5.1060000000000001E-2</v>
      </c>
      <c r="E6626" s="17">
        <v>0.5</v>
      </c>
      <c r="F6626" s="6">
        <f t="shared" si="1418"/>
        <v>55579.035749071125</v>
      </c>
      <c r="G6626" s="7">
        <f t="shared" si="1419"/>
        <v>2837.8655653475716</v>
      </c>
      <c r="H6626" s="6">
        <f t="shared" si="1420"/>
        <v>54160.102966397339</v>
      </c>
      <c r="I6626" s="6">
        <f>SUM(H6626:H6663)</f>
        <v>551792.82541462744</v>
      </c>
      <c r="J6626" s="8">
        <f t="shared" si="1413"/>
        <v>9.9280748213385372</v>
      </c>
      <c r="K6626" s="9">
        <f t="shared" si="1421"/>
        <v>0.63127999999999995</v>
      </c>
      <c r="L6626" s="9">
        <f t="shared" si="1414"/>
        <v>8.5888435374149655E-3</v>
      </c>
      <c r="M6626" s="12">
        <f t="shared" si="1415"/>
        <v>330413.00065430003</v>
      </c>
      <c r="N6626" s="10">
        <f>((B6625+E6625)*D6625+(B6626+E6626)*D6626+(B6627+E6627)*D6627)/3/SUM(D6553:D6626)</f>
        <v>5.9131315211422306</v>
      </c>
      <c r="O6626" s="11">
        <f>O6553</f>
        <v>4.1056359039286075E-2</v>
      </c>
      <c r="P6626" s="12">
        <f>M6626*O6553</f>
        <v>13565.554786110806</v>
      </c>
      <c r="Q6626" s="9">
        <f>N6626*O6553</f>
        <v>0.24277165077853524</v>
      </c>
      <c r="R6626" s="12">
        <f t="shared" si="1416"/>
        <v>41011.565362909612</v>
      </c>
      <c r="S6626" s="12">
        <f t="shared" si="1417"/>
        <v>408169.84842142818</v>
      </c>
      <c r="T6626" s="13">
        <f t="shared" si="1411"/>
        <v>7.343953397540723</v>
      </c>
      <c r="U6626" s="14">
        <f t="shared" si="1412"/>
        <v>2.5841214237978143</v>
      </c>
    </row>
    <row r="6627" spans="1:21" x14ac:dyDescent="0.3">
      <c r="A6627" s="17">
        <v>1980</v>
      </c>
      <c r="B6627" s="17">
        <v>74</v>
      </c>
      <c r="C6627" s="17">
        <v>5.6210000000000003E-2</v>
      </c>
      <c r="D6627" s="17">
        <v>5.4670000000000003E-2</v>
      </c>
      <c r="E6627" s="17">
        <v>0.5</v>
      </c>
      <c r="F6627" s="6">
        <f t="shared" si="1418"/>
        <v>52741.170183723552</v>
      </c>
      <c r="G6627" s="7">
        <f t="shared" si="1419"/>
        <v>2883.3597739441666</v>
      </c>
      <c r="H6627" s="6">
        <f t="shared" si="1420"/>
        <v>51299.490296751472</v>
      </c>
      <c r="I6627" s="6">
        <f>SUM(H6627:H6663)</f>
        <v>497632.72244823002</v>
      </c>
      <c r="J6627" s="8">
        <f t="shared" si="1413"/>
        <v>9.4353750725425574</v>
      </c>
      <c r="K6627" s="9">
        <f t="shared" si="1421"/>
        <v>0.68594999999999995</v>
      </c>
      <c r="L6627" s="9">
        <f t="shared" si="1414"/>
        <v>9.2073825503355706E-3</v>
      </c>
      <c r="M6627" s="12">
        <f t="shared" si="1415"/>
        <v>313157.37759142852</v>
      </c>
      <c r="N6627" s="10">
        <f>((B6626+E6626)*D6626+(B6627+E6627)*D6627+(B6628+E6628)*D6628)/3/SUM(D6553:D6627)</f>
        <v>6.0541365988774691</v>
      </c>
      <c r="O6627" s="11">
        <f>O6553</f>
        <v>4.1056359039286075E-2</v>
      </c>
      <c r="P6627" s="12">
        <f>M6627*O6553</f>
        <v>12857.101730194969</v>
      </c>
      <c r="Q6627" s="9">
        <f>N6627*O6553</f>
        <v>0.24856080587639565</v>
      </c>
      <c r="R6627" s="12">
        <f t="shared" si="1416"/>
        <v>38548.447647542591</v>
      </c>
      <c r="S6627" s="12">
        <f t="shared" si="1417"/>
        <v>367158.28305851854</v>
      </c>
      <c r="T6627" s="13">
        <f t="shared" si="1411"/>
        <v>6.9615118849188375</v>
      </c>
      <c r="U6627" s="14">
        <f t="shared" si="1412"/>
        <v>2.4738631876237198</v>
      </c>
    </row>
    <row r="6628" spans="1:21" x14ac:dyDescent="0.3">
      <c r="A6628" s="17">
        <v>1980</v>
      </c>
      <c r="B6628" s="17">
        <v>75</v>
      </c>
      <c r="C6628" s="17">
        <v>6.3299999999999995E-2</v>
      </c>
      <c r="D6628" s="17">
        <v>6.1359999999999998E-2</v>
      </c>
      <c r="E6628" s="17">
        <v>0.5</v>
      </c>
      <c r="F6628" s="6">
        <f t="shared" si="1418"/>
        <v>49857.810409779384</v>
      </c>
      <c r="G6628" s="7">
        <f t="shared" si="1419"/>
        <v>3059.2752467440628</v>
      </c>
      <c r="H6628" s="6">
        <f t="shared" si="1420"/>
        <v>48328.172786407355</v>
      </c>
      <c r="I6628" s="6">
        <f>SUM(H6628:H6663)</f>
        <v>446333.23215147847</v>
      </c>
      <c r="J6628" s="8">
        <f t="shared" si="1413"/>
        <v>8.952122615956922</v>
      </c>
      <c r="K6628" s="9">
        <f t="shared" si="1421"/>
        <v>0.74730999999999992</v>
      </c>
      <c r="L6628" s="9">
        <f t="shared" si="1414"/>
        <v>9.8981456953642372E-3</v>
      </c>
      <c r="M6628" s="12">
        <f t="shared" si="1415"/>
        <v>309075.59263113939</v>
      </c>
      <c r="N6628" s="10">
        <f>((B6627+E6627)*D6627+(B6628+E6628)*D6628+(B6629+E6629)*D6629)/3/SUM(D6553:D6628)</f>
        <v>6.0894341036517652</v>
      </c>
      <c r="O6628" s="11">
        <f>O6553</f>
        <v>4.1056359039286075E-2</v>
      </c>
      <c r="P6628" s="12">
        <f>M6628*O6553</f>
        <v>12689.518501344181</v>
      </c>
      <c r="Q6628" s="9">
        <f>N6628*O6553</f>
        <v>0.25000999290560005</v>
      </c>
      <c r="R6628" s="12">
        <f t="shared" si="1416"/>
        <v>36245.646650937037</v>
      </c>
      <c r="S6628" s="12">
        <f t="shared" si="1417"/>
        <v>328609.83541097597</v>
      </c>
      <c r="T6628" s="13">
        <f t="shared" si="1411"/>
        <v>6.590939969287553</v>
      </c>
      <c r="U6628" s="14">
        <f t="shared" si="1412"/>
        <v>2.3611826466693691</v>
      </c>
    </row>
    <row r="6629" spans="1:21" x14ac:dyDescent="0.3">
      <c r="A6629" s="17">
        <v>1980</v>
      </c>
      <c r="B6629" s="17">
        <v>76</v>
      </c>
      <c r="C6629" s="17">
        <v>6.6820000000000004E-2</v>
      </c>
      <c r="D6629" s="17">
        <v>6.4659999999999995E-2</v>
      </c>
      <c r="E6629" s="17">
        <v>0.5</v>
      </c>
      <c r="F6629" s="6">
        <f t="shared" si="1418"/>
        <v>46798.535163035318</v>
      </c>
      <c r="G6629" s="7">
        <f t="shared" si="1419"/>
        <v>3025.9932836418634</v>
      </c>
      <c r="H6629" s="6">
        <f t="shared" si="1420"/>
        <v>45285.538521214388</v>
      </c>
      <c r="I6629" s="6">
        <f>SUM(H6629:H6663)</f>
        <v>398005.05936507118</v>
      </c>
      <c r="J6629" s="8">
        <f t="shared" si="1413"/>
        <v>8.5046478052894869</v>
      </c>
      <c r="K6629" s="9">
        <f t="shared" si="1421"/>
        <v>0.81196999999999986</v>
      </c>
      <c r="L6629" s="9">
        <f t="shared" si="1414"/>
        <v>1.0613986928104573E-2</v>
      </c>
      <c r="M6629" s="12">
        <f t="shared" si="1415"/>
        <v>285094.87567102554</v>
      </c>
      <c r="N6629" s="10">
        <f>((B6628+E6628)*D6628+(B6629+E6629)*D6629+(B6630+E6630)*D6630)/3/SUM(D6553:D6629)</f>
        <v>6.1535298923195043</v>
      </c>
      <c r="O6629" s="11">
        <f>O6553</f>
        <v>4.1056359039286075E-2</v>
      </c>
      <c r="P6629" s="12">
        <f>M6629*O6553</f>
        <v>11704.957575810249</v>
      </c>
      <c r="Q6629" s="9">
        <f>N6629*O6553</f>
        <v>0.25264153261804895</v>
      </c>
      <c r="R6629" s="12">
        <f t="shared" si="1416"/>
        <v>33844.530663781094</v>
      </c>
      <c r="S6629" s="12">
        <f t="shared" si="1417"/>
        <v>292364.18876003893</v>
      </c>
      <c r="T6629" s="13">
        <f t="shared" si="1411"/>
        <v>6.2472935903123767</v>
      </c>
      <c r="U6629" s="14">
        <f t="shared" si="1412"/>
        <v>2.2573542149771102</v>
      </c>
    </row>
    <row r="6630" spans="1:21" x14ac:dyDescent="0.3">
      <c r="A6630" s="17">
        <v>1980</v>
      </c>
      <c r="B6630" s="17">
        <v>77</v>
      </c>
      <c r="C6630" s="17">
        <v>7.2340000000000002E-2</v>
      </c>
      <c r="D6630" s="17">
        <v>6.9809999999999997E-2</v>
      </c>
      <c r="E6630" s="17">
        <v>0.5</v>
      </c>
      <c r="F6630" s="6">
        <f t="shared" si="1418"/>
        <v>43772.541879393451</v>
      </c>
      <c r="G6630" s="7">
        <f t="shared" si="1419"/>
        <v>3055.7611486004566</v>
      </c>
      <c r="H6630" s="6">
        <f t="shared" si="1420"/>
        <v>42244.661305093221</v>
      </c>
      <c r="I6630" s="6">
        <f>SUM(H6630:H6663)</f>
        <v>352719.52084385685</v>
      </c>
      <c r="J6630" s="8">
        <f t="shared" si="1413"/>
        <v>8.0580086442250813</v>
      </c>
      <c r="K6630" s="9">
        <f t="shared" si="1421"/>
        <v>0.8817799999999999</v>
      </c>
      <c r="L6630" s="9">
        <f t="shared" si="1414"/>
        <v>1.1377806451612902E-2</v>
      </c>
      <c r="M6630" s="12">
        <f t="shared" si="1415"/>
        <v>268572.08035625145</v>
      </c>
      <c r="N6630" s="10">
        <f>((B6629+E6629)*D6629+(B6630+E6630)*D6630+(B6631+E6631)*D6631)/3/SUM(D6553:D6630)</f>
        <v>6.1683072875320386</v>
      </c>
      <c r="O6630" s="11">
        <f>O6553</f>
        <v>4.1056359039286075E-2</v>
      </c>
      <c r="P6630" s="12">
        <f>M6630*O6553</f>
        <v>11026.591759034251</v>
      </c>
      <c r="Q6630" s="9">
        <f>N6630*O6553</f>
        <v>0.25324823866156021</v>
      </c>
      <c r="R6630" s="12">
        <f t="shared" si="1416"/>
        <v>31546.275236724196</v>
      </c>
      <c r="S6630" s="12">
        <f t="shared" si="1417"/>
        <v>258519.65809625786</v>
      </c>
      <c r="T6630" s="13">
        <f t="shared" si="1411"/>
        <v>5.9059777430462557</v>
      </c>
      <c r="U6630" s="14">
        <f t="shared" si="1412"/>
        <v>2.1520309011788257</v>
      </c>
    </row>
    <row r="6631" spans="1:21" x14ac:dyDescent="0.3">
      <c r="A6631" s="17">
        <v>1980</v>
      </c>
      <c r="B6631" s="17">
        <v>78</v>
      </c>
      <c r="C6631" s="17">
        <v>7.8920000000000004E-2</v>
      </c>
      <c r="D6631" s="17">
        <v>7.5929999999999997E-2</v>
      </c>
      <c r="E6631" s="17">
        <v>0.5</v>
      </c>
      <c r="F6631" s="6">
        <f t="shared" si="1418"/>
        <v>40716.780730792998</v>
      </c>
      <c r="G6631" s="7">
        <f t="shared" si="1419"/>
        <v>3091.6251608891121</v>
      </c>
      <c r="H6631" s="6">
        <f t="shared" si="1420"/>
        <v>39170.968150348439</v>
      </c>
      <c r="I6631" s="6">
        <f>SUM(H6631:H6663)</f>
        <v>310474.85953876365</v>
      </c>
      <c r="J6631" s="8">
        <f t="shared" si="1413"/>
        <v>7.6252310218612136</v>
      </c>
      <c r="K6631" s="9">
        <f t="shared" si="1421"/>
        <v>0.95770999999999984</v>
      </c>
      <c r="L6631" s="9">
        <f t="shared" si="1414"/>
        <v>1.220012738853503E-2</v>
      </c>
      <c r="M6631" s="12">
        <f t="shared" si="1415"/>
        <v>253409.25241440031</v>
      </c>
      <c r="N6631" s="10">
        <f>((B6630+E6630)*D6630+(B6631+E6631)*D6631+(B6632+E6632)*D6632)/3/SUM(D6553:D6631)</f>
        <v>6.3012916227250431</v>
      </c>
      <c r="O6631" s="11">
        <f>O6553</f>
        <v>4.1056359039286075E-2</v>
      </c>
      <c r="P6631" s="12">
        <f>M6631*O6553</f>
        <v>10404.061251002691</v>
      </c>
      <c r="Q6631" s="9">
        <f>N6631*O6553</f>
        <v>0.25870809127384492</v>
      </c>
      <c r="R6631" s="12">
        <f t="shared" si="1416"/>
        <v>29037.121746823224</v>
      </c>
      <c r="S6631" s="12">
        <f t="shared" si="1417"/>
        <v>226973.38285953365</v>
      </c>
      <c r="T6631" s="13">
        <f t="shared" si="1411"/>
        <v>5.5744432341105945</v>
      </c>
      <c r="U6631" s="14">
        <f t="shared" si="1412"/>
        <v>2.0507877877506191</v>
      </c>
    </row>
    <row r="6632" spans="1:21" x14ac:dyDescent="0.3">
      <c r="A6632" s="17">
        <v>1980</v>
      </c>
      <c r="B6632" s="17">
        <v>79</v>
      </c>
      <c r="C6632" s="17">
        <v>8.8450000000000001E-2</v>
      </c>
      <c r="D6632" s="17">
        <v>8.4699999999999998E-2</v>
      </c>
      <c r="E6632" s="17">
        <v>0.5</v>
      </c>
      <c r="F6632" s="6">
        <f t="shared" si="1418"/>
        <v>37625.155569903887</v>
      </c>
      <c r="G6632" s="7">
        <f t="shared" si="1419"/>
        <v>3186.8506767708591</v>
      </c>
      <c r="H6632" s="6">
        <f t="shared" si="1420"/>
        <v>36031.730231518457</v>
      </c>
      <c r="I6632" s="6">
        <f>SUM(H6632:H6663)</f>
        <v>271303.8913884153</v>
      </c>
      <c r="J6632" s="8">
        <f t="shared" si="1413"/>
        <v>7.2107048403921947</v>
      </c>
      <c r="K6632" s="9">
        <f t="shared" si="1421"/>
        <v>1.0424099999999998</v>
      </c>
      <c r="L6632" s="9">
        <f t="shared" si="1414"/>
        <v>1.3112075471698112E-2</v>
      </c>
      <c r="M6632" s="12">
        <f t="shared" si="1415"/>
        <v>243047.00530816408</v>
      </c>
      <c r="N6632" s="10">
        <f>((B6631+E6631)*D6631+(B6632+E6632)*D6632+(B6633+E6633)*D6633)/3/SUM(D6553:D6632)</f>
        <v>6.4104734861203045</v>
      </c>
      <c r="O6632" s="11">
        <f>O6553</f>
        <v>4.1056359039286075E-2</v>
      </c>
      <c r="P6632" s="12">
        <f>M6632*O6553</f>
        <v>9978.6251133552523</v>
      </c>
      <c r="Q6632" s="9">
        <f>N6632*O6553</f>
        <v>0.26319070105797909</v>
      </c>
      <c r="R6632" s="12">
        <f t="shared" si="1416"/>
        <v>26548.513891553135</v>
      </c>
      <c r="S6632" s="12">
        <f t="shared" si="1417"/>
        <v>197936.26111271043</v>
      </c>
      <c r="T6632" s="13">
        <f t="shared" si="1411"/>
        <v>5.2607426631091014</v>
      </c>
      <c r="U6632" s="14">
        <f t="shared" si="1412"/>
        <v>1.9499621772830933</v>
      </c>
    </row>
    <row r="6633" spans="1:21" x14ac:dyDescent="0.3">
      <c r="A6633" s="17">
        <v>1980</v>
      </c>
      <c r="B6633" s="17">
        <v>80</v>
      </c>
      <c r="C6633" s="17">
        <v>9.5710000000000003E-2</v>
      </c>
      <c r="D6633" s="17">
        <v>9.1340000000000005E-2</v>
      </c>
      <c r="E6633" s="17">
        <v>0.5</v>
      </c>
      <c r="F6633" s="6">
        <f t="shared" si="1418"/>
        <v>34438.304893133027</v>
      </c>
      <c r="G6633" s="7">
        <f t="shared" si="1419"/>
        <v>3145.5947689387708</v>
      </c>
      <c r="H6633" s="6">
        <f t="shared" si="1420"/>
        <v>32865.507508663643</v>
      </c>
      <c r="I6633" s="6">
        <f>SUM(H6633:H6663)</f>
        <v>235272.16115689685</v>
      </c>
      <c r="J6633" s="8">
        <f t="shared" si="1413"/>
        <v>6.8316998146970338</v>
      </c>
      <c r="K6633" s="9">
        <f t="shared" si="1421"/>
        <v>1.1337499999999998</v>
      </c>
      <c r="L6633" s="9">
        <f t="shared" si="1414"/>
        <v>1.4083850931677017E-2</v>
      </c>
      <c r="M6633" s="12">
        <f t="shared" si="1415"/>
        <v>223347.63298749379</v>
      </c>
      <c r="N6633" s="10">
        <f>((B6632+E6632)*D6632+(B6633+E6633)*D6633+(B6634+E6634)*D6634)/3/SUM(D6553:D6633)</f>
        <v>6.4622697537669982</v>
      </c>
      <c r="O6633" s="11">
        <f>O6553</f>
        <v>4.1056359039286075E-2</v>
      </c>
      <c r="P6633" s="12">
        <f>M6633*O6553</f>
        <v>9169.8406105092399</v>
      </c>
      <c r="Q6633" s="9">
        <f>N6633*O6553</f>
        <v>0.26531726721937671</v>
      </c>
      <c r="R6633" s="12">
        <f t="shared" si="1416"/>
        <v>24145.720870687102</v>
      </c>
      <c r="S6633" s="12">
        <f t="shared" si="1417"/>
        <v>171387.7472211573</v>
      </c>
      <c r="T6633" s="13">
        <f t="shared" si="1411"/>
        <v>4.976660371438081</v>
      </c>
      <c r="U6633" s="14">
        <f t="shared" si="1412"/>
        <v>1.8550394432589528</v>
      </c>
    </row>
    <row r="6634" spans="1:21" x14ac:dyDescent="0.3">
      <c r="A6634" s="17">
        <v>1980</v>
      </c>
      <c r="B6634" s="17">
        <v>81</v>
      </c>
      <c r="C6634" s="17">
        <v>0.10178</v>
      </c>
      <c r="D6634" s="17">
        <v>9.6850000000000006E-2</v>
      </c>
      <c r="E6634" s="17">
        <v>0.5</v>
      </c>
      <c r="F6634" s="6">
        <f t="shared" si="1418"/>
        <v>31292.710124194255</v>
      </c>
      <c r="G6634" s="7">
        <f t="shared" si="1419"/>
        <v>3030.6989755282139</v>
      </c>
      <c r="H6634" s="6">
        <f t="shared" si="1420"/>
        <v>29777.360636430149</v>
      </c>
      <c r="I6634" s="6">
        <f>SUM(H6634:H6663)</f>
        <v>202406.65364823322</v>
      </c>
      <c r="J6634" s="8">
        <f t="shared" si="1413"/>
        <v>6.4681727100312925</v>
      </c>
      <c r="K6634" s="9">
        <f t="shared" si="1421"/>
        <v>1.2305999999999999</v>
      </c>
      <c r="L6634" s="9">
        <f t="shared" si="1414"/>
        <v>1.5099386503067483E-2</v>
      </c>
      <c r="M6634" s="12">
        <f t="shared" si="1415"/>
        <v>200716.69633150453</v>
      </c>
      <c r="N6634" s="10">
        <f>((B6633+E6633)*D6633+(B6634+E6634)*D6634+(B6635+E6635)*D6635)/3/SUM(D6553:D6634)</f>
        <v>6.5016238691153374</v>
      </c>
      <c r="O6634" s="11">
        <f>O6553</f>
        <v>4.1056359039286075E-2</v>
      </c>
      <c r="P6634" s="12">
        <f>M6634*O6553</f>
        <v>8240.6967497656042</v>
      </c>
      <c r="Q6634" s="9">
        <f>N6634*O6553</f>
        <v>0.2669330039087916</v>
      </c>
      <c r="R6634" s="12">
        <f t="shared" si="1416"/>
        <v>21828.800313272444</v>
      </c>
      <c r="S6634" s="12">
        <f t="shared" si="1417"/>
        <v>147242.0263504702</v>
      </c>
      <c r="T6634" s="13">
        <f t="shared" si="1411"/>
        <v>4.7053139777953792</v>
      </c>
      <c r="U6634" s="14">
        <f t="shared" si="1412"/>
        <v>1.7628587322359133</v>
      </c>
    </row>
    <row r="6635" spans="1:21" x14ac:dyDescent="0.3">
      <c r="A6635" s="17">
        <v>1980</v>
      </c>
      <c r="B6635" s="17">
        <v>82</v>
      </c>
      <c r="C6635" s="17">
        <v>0.11209</v>
      </c>
      <c r="D6635" s="17">
        <v>0.10614</v>
      </c>
      <c r="E6635" s="17">
        <v>0.5</v>
      </c>
      <c r="F6635" s="6">
        <f t="shared" si="1418"/>
        <v>28262.011148666039</v>
      </c>
      <c r="G6635" s="7">
        <f t="shared" si="1419"/>
        <v>2999.7298633194132</v>
      </c>
      <c r="H6635" s="6">
        <f t="shared" si="1420"/>
        <v>26762.146217006331</v>
      </c>
      <c r="I6635" s="6">
        <f>SUM(H6635:H6663)</f>
        <v>172629.29301180303</v>
      </c>
      <c r="J6635" s="8">
        <f t="shared" si="1413"/>
        <v>6.1081744007432786</v>
      </c>
      <c r="K6635" s="9">
        <f t="shared" si="1421"/>
        <v>1.3367399999999998</v>
      </c>
      <c r="L6635" s="9">
        <f t="shared" si="1414"/>
        <v>1.6202909090909087E-2</v>
      </c>
      <c r="M6635" s="12">
        <f t="shared" si="1415"/>
        <v>185135.26469160168</v>
      </c>
      <c r="N6635" s="10">
        <f>((B6634+E6634)*D6634+(B6635+E6635)*D6635+(B6636+E6636)*D6636)/3/SUM(D6553:D6635)</f>
        <v>6.520952715811104</v>
      </c>
      <c r="O6635" s="11">
        <f>O6553</f>
        <v>4.1056359039286075E-2</v>
      </c>
      <c r="P6635" s="12">
        <f>M6635*O6553</f>
        <v>7600.9798980116611</v>
      </c>
      <c r="Q6635" s="9">
        <f>N6635*O6553</f>
        <v>0.26772657597854832</v>
      </c>
      <c r="R6635" s="12">
        <f t="shared" si="1416"/>
        <v>19597.208444489966</v>
      </c>
      <c r="S6635" s="12">
        <f t="shared" si="1417"/>
        <v>125413.22603719776</v>
      </c>
      <c r="T6635" s="13">
        <f t="shared" si="1411"/>
        <v>4.4375195161267653</v>
      </c>
      <c r="U6635" s="14">
        <f t="shared" si="1412"/>
        <v>1.6706548846165132</v>
      </c>
    </row>
    <row r="6636" spans="1:21" x14ac:dyDescent="0.3">
      <c r="A6636" s="17">
        <v>1980</v>
      </c>
      <c r="B6636" s="17">
        <v>83</v>
      </c>
      <c r="C6636" s="17">
        <v>0.12064</v>
      </c>
      <c r="D6636" s="17">
        <v>0.11378000000000001</v>
      </c>
      <c r="E6636" s="17">
        <v>0.5</v>
      </c>
      <c r="F6636" s="6">
        <f t="shared" si="1418"/>
        <v>25262.281285346624</v>
      </c>
      <c r="G6636" s="7">
        <f t="shared" si="1419"/>
        <v>2874.342364646739</v>
      </c>
      <c r="H6636" s="6">
        <f t="shared" si="1420"/>
        <v>23825.110103023253</v>
      </c>
      <c r="I6636" s="6">
        <f>SUM(H6636:H6663)</f>
        <v>145867.14679479669</v>
      </c>
      <c r="J6636" s="8">
        <f t="shared" si="1413"/>
        <v>5.774108250445571</v>
      </c>
      <c r="K6636" s="9">
        <f t="shared" si="1421"/>
        <v>1.4505199999999998</v>
      </c>
      <c r="L6636" s="9">
        <f t="shared" si="1414"/>
        <v>1.7371497005988022E-2</v>
      </c>
      <c r="M6636" s="12">
        <f t="shared" si="1415"/>
        <v>165463.13559827011</v>
      </c>
      <c r="N6636" s="10">
        <f>((B6635+E6635)*D6635+(B6636+E6636)*D6636+(B6637+E6637)*D6637)/3/SUM(D6553:D6636)</f>
        <v>6.5876915405050163</v>
      </c>
      <c r="O6636" s="11">
        <f>O6553</f>
        <v>4.1056359039286075E-2</v>
      </c>
      <c r="P6636" s="12">
        <f>M6636*O6553</f>
        <v>6793.3139028886544</v>
      </c>
      <c r="Q6636" s="9">
        <f>N6636*O6553</f>
        <v>0.27046662912704156</v>
      </c>
      <c r="R6636" s="12">
        <f t="shared" si="1416"/>
        <v>17381.212884877932</v>
      </c>
      <c r="S6636" s="12">
        <f t="shared" si="1417"/>
        <v>105816.01759270779</v>
      </c>
      <c r="T6636" s="13">
        <f t="shared" si="1411"/>
        <v>4.1886960404516724</v>
      </c>
      <c r="U6636" s="14">
        <f t="shared" si="1412"/>
        <v>1.5854122099938985</v>
      </c>
    </row>
    <row r="6637" spans="1:21" x14ac:dyDescent="0.3">
      <c r="A6637" s="17">
        <v>1980</v>
      </c>
      <c r="B6637" s="17">
        <v>84</v>
      </c>
      <c r="C6637" s="17">
        <v>0.13128000000000001</v>
      </c>
      <c r="D6637" s="17">
        <v>0.12318999999999999</v>
      </c>
      <c r="E6637" s="17">
        <v>0.5</v>
      </c>
      <c r="F6637" s="6">
        <f t="shared" si="1418"/>
        <v>22387.938920699886</v>
      </c>
      <c r="G6637" s="7">
        <f t="shared" si="1419"/>
        <v>2757.970195641019</v>
      </c>
      <c r="H6637" s="6">
        <f t="shared" si="1420"/>
        <v>21008.953822879375</v>
      </c>
      <c r="I6637" s="6">
        <f>SUM(H6637:H6663)</f>
        <v>122042.03669177346</v>
      </c>
      <c r="J6637" s="8">
        <f t="shared" si="1413"/>
        <v>5.4512403809952072</v>
      </c>
      <c r="K6637" s="9">
        <f t="shared" si="1421"/>
        <v>1.5737099999999997</v>
      </c>
      <c r="L6637" s="9">
        <f t="shared" si="1414"/>
        <v>1.8623786982248518E-2</v>
      </c>
      <c r="M6637" s="12">
        <f t="shared" si="1415"/>
        <v>148088.58146142945</v>
      </c>
      <c r="N6637" s="10">
        <f>((B6636+E6636)*D6636+(B6637+E6637)*D6637+(B6638+E6638)*D6638)/3/SUM(D6553:D6637)</f>
        <v>6.5621419024682668</v>
      </c>
      <c r="O6637" s="11">
        <f>O6553</f>
        <v>4.1056359039286075E-2</v>
      </c>
      <c r="P6637" s="12">
        <f>M6637*O6553</f>
        <v>6079.9779700990111</v>
      </c>
      <c r="Q6637" s="9">
        <f>N6637*O6553</f>
        <v>0.26941765401448092</v>
      </c>
      <c r="R6637" s="12">
        <f t="shared" si="1416"/>
        <v>15348.770770620653</v>
      </c>
      <c r="S6637" s="12">
        <f t="shared" si="1417"/>
        <v>88434.804707829855</v>
      </c>
      <c r="T6637" s="13">
        <f t="shared" si="1411"/>
        <v>3.950109253963662</v>
      </c>
      <c r="U6637" s="14">
        <f t="shared" si="1412"/>
        <v>1.5011311270315453</v>
      </c>
    </row>
    <row r="6638" spans="1:21" x14ac:dyDescent="0.3">
      <c r="A6638" s="17">
        <v>1980</v>
      </c>
      <c r="B6638" s="17">
        <v>85</v>
      </c>
      <c r="C6638" s="17">
        <v>0.13844999999999999</v>
      </c>
      <c r="D6638" s="17">
        <v>0.12948000000000001</v>
      </c>
      <c r="E6638" s="17">
        <v>0.5</v>
      </c>
      <c r="F6638" s="6">
        <f t="shared" si="1418"/>
        <v>19629.968725058869</v>
      </c>
      <c r="G6638" s="7">
        <f t="shared" si="1419"/>
        <v>2541.6883505206224</v>
      </c>
      <c r="H6638" s="6">
        <f t="shared" si="1420"/>
        <v>18359.124549798558</v>
      </c>
      <c r="I6638" s="6">
        <f>SUM(H6638:H6663)</f>
        <v>101033.08286889408</v>
      </c>
      <c r="J6638" s="8">
        <f t="shared" si="1413"/>
        <v>5.1468794619076039</v>
      </c>
      <c r="K6638" s="9">
        <f t="shared" si="1421"/>
        <v>1.7031899999999998</v>
      </c>
      <c r="L6638" s="9">
        <f t="shared" si="1414"/>
        <v>1.9920350877192981E-2</v>
      </c>
      <c r="M6638" s="12">
        <f t="shared" si="1415"/>
        <v>127592.54925728383</v>
      </c>
      <c r="N6638" s="10">
        <f>((B6637+E6637)*D6637+(B6638+E6638)*D6638+(B6639+E6639)*D6639)/3/SUM(D6553:D6638)</f>
        <v>6.5439929387404421</v>
      </c>
      <c r="O6638" s="11">
        <f>O6553</f>
        <v>4.1056359039286075E-2</v>
      </c>
      <c r="P6638" s="12">
        <f>M6638*O6553</f>
        <v>5238.4855130448386</v>
      </c>
      <c r="Q6638" s="9">
        <f>N6638*O6553</f>
        <v>0.26867252364348038</v>
      </c>
      <c r="R6638" s="12">
        <f t="shared" si="1416"/>
        <v>13426.532225119205</v>
      </c>
      <c r="S6638" s="12">
        <f t="shared" si="1417"/>
        <v>73086.033937209198</v>
      </c>
      <c r="T6638" s="13">
        <f t="shared" si="1411"/>
        <v>3.7231864686524108</v>
      </c>
      <c r="U6638" s="14">
        <f t="shared" si="1412"/>
        <v>1.4236929932551932</v>
      </c>
    </row>
    <row r="6639" spans="1:21" x14ac:dyDescent="0.3">
      <c r="A6639" s="17">
        <v>1980</v>
      </c>
      <c r="B6639" s="17">
        <v>86</v>
      </c>
      <c r="C6639" s="17">
        <v>0.14849999999999999</v>
      </c>
      <c r="D6639" s="17">
        <v>0.13822999999999999</v>
      </c>
      <c r="E6639" s="17">
        <v>0.5</v>
      </c>
      <c r="F6639" s="6">
        <f t="shared" si="1418"/>
        <v>17088.280374538248</v>
      </c>
      <c r="G6639" s="7">
        <f t="shared" si="1419"/>
        <v>2362.1129961724218</v>
      </c>
      <c r="H6639" s="6">
        <f t="shared" si="1420"/>
        <v>15907.223876452037</v>
      </c>
      <c r="I6639" s="6">
        <f>SUM(H6639:H6663)</f>
        <v>82673.958319095531</v>
      </c>
      <c r="J6639" s="8">
        <f t="shared" si="1413"/>
        <v>4.8380502020718694</v>
      </c>
      <c r="K6639" s="9">
        <f t="shared" si="1421"/>
        <v>1.8414199999999998</v>
      </c>
      <c r="L6639" s="9">
        <f t="shared" si="1414"/>
        <v>2.128809248554913E-2</v>
      </c>
      <c r="M6639" s="12">
        <f t="shared" si="1415"/>
        <v>110959.35428577647</v>
      </c>
      <c r="N6639" s="10">
        <f>((B6638+E6638)*D6638+(B6639+E6639)*D6639+(B6640+E6640)*D6640)/3/SUM(D6553:D6639)</f>
        <v>6.7421355982520748</v>
      </c>
      <c r="O6639" s="11">
        <f>O6553</f>
        <v>4.1056359039286075E-2</v>
      </c>
      <c r="P6639" s="12">
        <f>M6639*O6553</f>
        <v>4555.5870883241851</v>
      </c>
      <c r="Q6639" s="9">
        <f>N6639*O6553</f>
        <v>0.27680753981338901</v>
      </c>
      <c r="R6639" s="12">
        <f t="shared" si="1416"/>
        <v>11503.984369950547</v>
      </c>
      <c r="S6639" s="12">
        <f t="shared" si="1417"/>
        <v>59659.501712089987</v>
      </c>
      <c r="T6639" s="13">
        <f t="shared" si="1411"/>
        <v>3.4912525078288974</v>
      </c>
      <c r="U6639" s="14">
        <f t="shared" si="1412"/>
        <v>1.346797694242972</v>
      </c>
    </row>
    <row r="6640" spans="1:21" x14ac:dyDescent="0.3">
      <c r="A6640" s="17">
        <v>1980</v>
      </c>
      <c r="B6640" s="17">
        <v>87</v>
      </c>
      <c r="C6640" s="17">
        <v>0.17685999999999999</v>
      </c>
      <c r="D6640" s="17">
        <v>0.16249</v>
      </c>
      <c r="E6640" s="17">
        <v>0.5</v>
      </c>
      <c r="F6640" s="6">
        <f t="shared" si="1418"/>
        <v>14726.167378365826</v>
      </c>
      <c r="G6640" s="7">
        <f t="shared" si="1419"/>
        <v>2392.854937310663</v>
      </c>
      <c r="H6640" s="6">
        <f t="shared" si="1420"/>
        <v>13529.739909710495</v>
      </c>
      <c r="I6640" s="6">
        <f>SUM(H6640:H6663)</f>
        <v>66766.734442643501</v>
      </c>
      <c r="J6640" s="8">
        <f t="shared" si="1413"/>
        <v>4.5338839853694948</v>
      </c>
      <c r="K6640" s="9">
        <f t="shared" si="1421"/>
        <v>2.0039099999999999</v>
      </c>
      <c r="L6640" s="9">
        <f t="shared" si="1414"/>
        <v>2.290182857142857E-2</v>
      </c>
      <c r="M6640" s="12">
        <f t="shared" si="1415"/>
        <v>104483.13897065389</v>
      </c>
      <c r="N6640" s="10">
        <f>((B6639+E6639)*D6639+(B6640+E6640)*D6640+(B6641+E6641)*D6641)/3/SUM(D6553:D6640)</f>
        <v>6.7147917487977669</v>
      </c>
      <c r="O6640" s="11">
        <f>O6553</f>
        <v>4.1056359039286075E-2</v>
      </c>
      <c r="P6640" s="12">
        <f>M6640*O6553</f>
        <v>4289.6972671307894</v>
      </c>
      <c r="Q6640" s="9">
        <f>N6640*O6553</f>
        <v>0.27568490091267672</v>
      </c>
      <c r="R6640" s="12">
        <f t="shared" si="1416"/>
        <v>9799.7949033276691</v>
      </c>
      <c r="S6640" s="12">
        <f t="shared" si="1417"/>
        <v>48155.517342139443</v>
      </c>
      <c r="T6640" s="13">
        <f t="shared" si="1411"/>
        <v>3.270064512025348</v>
      </c>
      <c r="U6640" s="14">
        <f t="shared" si="1412"/>
        <v>1.2638194733441468</v>
      </c>
    </row>
    <row r="6641" spans="1:21" x14ac:dyDescent="0.3">
      <c r="A6641" s="17">
        <v>1980</v>
      </c>
      <c r="B6641" s="17">
        <v>88</v>
      </c>
      <c r="C6641" s="17">
        <v>0.17435</v>
      </c>
      <c r="D6641" s="17">
        <v>0.16037000000000001</v>
      </c>
      <c r="E6641" s="17">
        <v>0.5</v>
      </c>
      <c r="F6641" s="6">
        <f t="shared" si="1418"/>
        <v>12333.312441055163</v>
      </c>
      <c r="G6641" s="7">
        <f t="shared" si="1419"/>
        <v>1977.8933161720165</v>
      </c>
      <c r="H6641" s="6">
        <f t="shared" si="1420"/>
        <v>11344.365782969155</v>
      </c>
      <c r="I6641" s="6">
        <f>SUM(H6641:H6663)</f>
        <v>53236.994532932993</v>
      </c>
      <c r="J6641" s="8">
        <f t="shared" si="1413"/>
        <v>4.3165203822873686</v>
      </c>
      <c r="K6641" s="9">
        <f t="shared" si="1421"/>
        <v>2.1642799999999998</v>
      </c>
      <c r="L6641" s="9">
        <f t="shared" si="1414"/>
        <v>2.445514124293785E-2</v>
      </c>
      <c r="M6641" s="12">
        <f t="shared" si="1415"/>
        <v>80878.425379906243</v>
      </c>
      <c r="N6641" s="10">
        <f>((B6640+E6640)*D6640+(B6641+E6641)*D6641+(B6642+E6642)*D6642)/3/SUM(D6553:D6641)</f>
        <v>6.7708645215344916</v>
      </c>
      <c r="O6641" s="11">
        <f>O6553</f>
        <v>4.1056359039286075E-2</v>
      </c>
      <c r="P6641" s="12">
        <f>M6641*O6553</f>
        <v>3320.5736709295379</v>
      </c>
      <c r="Q6641" s="9">
        <f>N6641*O6553</f>
        <v>0.27798704480248398</v>
      </c>
      <c r="R6641" s="12">
        <f t="shared" si="1416"/>
        <v>8190.7790638031429</v>
      </c>
      <c r="S6641" s="12">
        <f t="shared" si="1417"/>
        <v>38355.722438811776</v>
      </c>
      <c r="T6641" s="13">
        <f t="shared" si="1411"/>
        <v>3.1099287091060099</v>
      </c>
      <c r="U6641" s="14">
        <f t="shared" si="1412"/>
        <v>1.2065916731813586</v>
      </c>
    </row>
    <row r="6642" spans="1:21" x14ac:dyDescent="0.3">
      <c r="A6642" s="17">
        <v>1980</v>
      </c>
      <c r="B6642" s="17">
        <v>89</v>
      </c>
      <c r="C6642" s="17">
        <v>0.19028999999999999</v>
      </c>
      <c r="D6642" s="17">
        <v>0.17376</v>
      </c>
      <c r="E6642" s="17">
        <v>0.5</v>
      </c>
      <c r="F6642" s="6">
        <f t="shared" si="1418"/>
        <v>10355.419124883147</v>
      </c>
      <c r="G6642" s="7">
        <f t="shared" si="1419"/>
        <v>1799.3576271396955</v>
      </c>
      <c r="H6642" s="6">
        <f t="shared" si="1420"/>
        <v>9455.7403113132987</v>
      </c>
      <c r="I6642" s="6">
        <f>SUM(H6642:H6663)</f>
        <v>41892.628749963835</v>
      </c>
      <c r="J6642" s="8">
        <f t="shared" si="1413"/>
        <v>4.0454788207750658</v>
      </c>
      <c r="K6642" s="9">
        <f t="shared" si="1421"/>
        <v>2.3380399999999999</v>
      </c>
      <c r="L6642" s="9">
        <f t="shared" si="1414"/>
        <v>2.612335195530726E-2</v>
      </c>
      <c r="M6642" s="12">
        <f t="shared" si="1415"/>
        <v>68879.27821123795</v>
      </c>
      <c r="N6642" s="10">
        <f>((B6641+E6641)*D6641+(B6642+E6642)*D6642+(B6643+E6643)*D6643)/3/SUM(D6553:D6642)</f>
        <v>6.7092707281882831</v>
      </c>
      <c r="O6642" s="11">
        <f>O6553</f>
        <v>4.1056359039286075E-2</v>
      </c>
      <c r="P6642" s="12">
        <f>M6642*O6553</f>
        <v>2827.9323766074594</v>
      </c>
      <c r="Q6642" s="9">
        <f>N6642*O6553</f>
        <v>0.27545822790827046</v>
      </c>
      <c r="R6642" s="12">
        <f t="shared" si="1416"/>
        <v>6851.0788415981397</v>
      </c>
      <c r="S6642" s="12">
        <f t="shared" si="1417"/>
        <v>30164.943375008635</v>
      </c>
      <c r="T6642" s="13">
        <f t="shared" si="1411"/>
        <v>2.912962093685322</v>
      </c>
      <c r="U6642" s="14">
        <f t="shared" si="1412"/>
        <v>1.1325167270897438</v>
      </c>
    </row>
    <row r="6643" spans="1:21" x14ac:dyDescent="0.3">
      <c r="A6643" s="17">
        <v>1980</v>
      </c>
      <c r="B6643" s="17">
        <v>90</v>
      </c>
      <c r="C6643" s="17">
        <v>0.21157999999999999</v>
      </c>
      <c r="D6643" s="17">
        <v>0.19133</v>
      </c>
      <c r="E6643" s="17">
        <v>0.5</v>
      </c>
      <c r="F6643" s="6">
        <f t="shared" si="1418"/>
        <v>8556.0614977434507</v>
      </c>
      <c r="G6643" s="7">
        <f t="shared" si="1419"/>
        <v>1637.0312463632545</v>
      </c>
      <c r="H6643" s="6">
        <f t="shared" si="1420"/>
        <v>7737.5458745618234</v>
      </c>
      <c r="I6643" s="6">
        <f>SUM(H6643:H6663)</f>
        <v>32436.888438650523</v>
      </c>
      <c r="J6643" s="8">
        <f t="shared" si="1413"/>
        <v>3.791100431805607</v>
      </c>
      <c r="K6643" s="9">
        <f t="shared" si="1421"/>
        <v>2.5293700000000001</v>
      </c>
      <c r="L6643" s="9">
        <f t="shared" si="1414"/>
        <v>2.7948839779005526E-2</v>
      </c>
      <c r="M6643" s="12">
        <f t="shared" si="1415"/>
        <v>58572.422301155828</v>
      </c>
      <c r="N6643" s="10">
        <f>((B6642+E6642)*D6642+(B6643+E6643)*D6643+(B6644+E6644)*D6644)/3/SUM(D6553:D6643)</f>
        <v>6.8212927856870804</v>
      </c>
      <c r="O6643" s="11">
        <f>O6553</f>
        <v>4.1056359039286075E-2</v>
      </c>
      <c r="P6643" s="12">
        <f>M6643*O6553</f>
        <v>2404.7703997969402</v>
      </c>
      <c r="Q6643" s="9">
        <f>N6643*O6553</f>
        <v>0.28005744572126068</v>
      </c>
      <c r="R6643" s="12">
        <f t="shared" si="1416"/>
        <v>5570.588540780961</v>
      </c>
      <c r="S6643" s="12">
        <f t="shared" si="1417"/>
        <v>23313.864533410495</v>
      </c>
      <c r="T6643" s="13">
        <f t="shared" si="1411"/>
        <v>2.7248360170808987</v>
      </c>
      <c r="U6643" s="14">
        <f t="shared" si="1412"/>
        <v>1.0662644147247082</v>
      </c>
    </row>
    <row r="6644" spans="1:21" x14ac:dyDescent="0.3">
      <c r="A6644" s="17">
        <v>1980</v>
      </c>
      <c r="B6644" s="17">
        <v>91</v>
      </c>
      <c r="C6644" s="17">
        <v>0.23025999999999999</v>
      </c>
      <c r="D6644" s="17">
        <v>0.20649000000000001</v>
      </c>
      <c r="E6644" s="17">
        <v>0.5</v>
      </c>
      <c r="F6644" s="6">
        <f t="shared" si="1418"/>
        <v>6919.0302513801962</v>
      </c>
      <c r="G6644" s="7">
        <f t="shared" si="1419"/>
        <v>1428.7105566074968</v>
      </c>
      <c r="H6644" s="6">
        <f t="shared" si="1420"/>
        <v>6204.6749730764477</v>
      </c>
      <c r="I6644" s="6">
        <f>SUM(H6644:H6663)</f>
        <v>24699.3425640887</v>
      </c>
      <c r="J6644" s="8">
        <f t="shared" si="1413"/>
        <v>3.5697694137356484</v>
      </c>
      <c r="K6644" s="9">
        <f t="shared" si="1421"/>
        <v>2.7358600000000002</v>
      </c>
      <c r="L6644" s="9">
        <f t="shared" si="1414"/>
        <v>2.9900109289617487E-2</v>
      </c>
      <c r="M6644" s="12">
        <f t="shared" si="1415"/>
        <v>47782.787105182993</v>
      </c>
      <c r="N6644" s="10">
        <f>((B6643+E6643)*D6643+(B6644+E6644)*D6644+(B6645+E6645)*D6645)/3/SUM(D6553:D6644)</f>
        <v>6.9502612219436166</v>
      </c>
      <c r="O6644" s="11">
        <f>O6553</f>
        <v>4.1056359039286075E-2</v>
      </c>
      <c r="P6644" s="12">
        <f>M6644*O6553</f>
        <v>1961.787263288162</v>
      </c>
      <c r="Q6644" s="9">
        <f>N6644*O6553</f>
        <v>0.28535242014494427</v>
      </c>
      <c r="R6644" s="12">
        <f t="shared" si="1416"/>
        <v>4434.1559532963165</v>
      </c>
      <c r="S6644" s="12">
        <f t="shared" si="1417"/>
        <v>17743.275992629533</v>
      </c>
      <c r="T6644" s="13">
        <f t="shared" si="1411"/>
        <v>2.5644165942315595</v>
      </c>
      <c r="U6644" s="14">
        <f t="shared" si="1412"/>
        <v>1.0053528195040888</v>
      </c>
    </row>
    <row r="6645" spans="1:21" x14ac:dyDescent="0.3">
      <c r="A6645" s="17">
        <v>1980</v>
      </c>
      <c r="B6645" s="17">
        <v>92</v>
      </c>
      <c r="C6645" s="17">
        <v>0.25384000000000001</v>
      </c>
      <c r="D6645" s="17">
        <v>0.22525000000000001</v>
      </c>
      <c r="E6645" s="17">
        <v>0.5</v>
      </c>
      <c r="F6645" s="6">
        <f t="shared" si="1418"/>
        <v>5490.3196947726992</v>
      </c>
      <c r="G6645" s="7">
        <f t="shared" si="1419"/>
        <v>1236.6945112475505</v>
      </c>
      <c r="H6645" s="6">
        <f t="shared" si="1420"/>
        <v>4871.9724391489235</v>
      </c>
      <c r="I6645" s="6">
        <f>SUM(H6645:H6663)</f>
        <v>18494.667591012258</v>
      </c>
      <c r="J6645" s="8">
        <f t="shared" si="1413"/>
        <v>3.3685957501930024</v>
      </c>
      <c r="K6645" s="9">
        <f t="shared" si="1421"/>
        <v>2.9611100000000001</v>
      </c>
      <c r="L6645" s="9">
        <f t="shared" si="1414"/>
        <v>3.2011999999999999E-2</v>
      </c>
      <c r="M6645" s="12">
        <f t="shared" si="1415"/>
        <v>38632.216395337702</v>
      </c>
      <c r="N6645" s="10">
        <f>((B6644+E6644)*D6644+(B6645+E6645)*D6645+(B6646+E6646)*D6646)/3/SUM(D6553:D6645)</f>
        <v>7.0485414816290728</v>
      </c>
      <c r="O6645" s="11">
        <f>O6553</f>
        <v>4.1056359039286075E-2</v>
      </c>
      <c r="P6645" s="12">
        <f>M6645*O6553</f>
        <v>1586.0981468103787</v>
      </c>
      <c r="Q6645" s="9">
        <f>N6645*O6553</f>
        <v>0.28938744977306463</v>
      </c>
      <c r="R6645" s="12">
        <f t="shared" si="1416"/>
        <v>3462.0847596189592</v>
      </c>
      <c r="S6645" s="12">
        <f t="shared" si="1417"/>
        <v>13309.120039333215</v>
      </c>
      <c r="T6645" s="13">
        <f t="shared" si="1411"/>
        <v>2.424106569241268</v>
      </c>
      <c r="U6645" s="14">
        <f t="shared" si="1412"/>
        <v>0.9444891809517344</v>
      </c>
    </row>
    <row r="6646" spans="1:21" x14ac:dyDescent="0.3">
      <c r="A6646" s="17">
        <v>1980</v>
      </c>
      <c r="B6646" s="17">
        <v>93</v>
      </c>
      <c r="C6646" s="17">
        <v>0.27889999999999998</v>
      </c>
      <c r="D6646" s="17">
        <v>0.24476000000000001</v>
      </c>
      <c r="E6646" s="17">
        <v>0.5</v>
      </c>
      <c r="F6646" s="6">
        <f t="shared" si="1418"/>
        <v>4253.6251835251487</v>
      </c>
      <c r="G6646" s="7">
        <f t="shared" si="1419"/>
        <v>1041.1172999196153</v>
      </c>
      <c r="H6646" s="6">
        <f t="shared" si="1420"/>
        <v>3733.0665335653412</v>
      </c>
      <c r="I6646" s="6">
        <f>SUM(H6646:H6663)</f>
        <v>13622.695151863329</v>
      </c>
      <c r="J6646" s="8">
        <f t="shared" si="1413"/>
        <v>3.2026082609783821</v>
      </c>
      <c r="K6646" s="9">
        <f t="shared" si="1421"/>
        <v>3.20587</v>
      </c>
      <c r="L6646" s="9">
        <f t="shared" si="1414"/>
        <v>3.4287379679144386E-2</v>
      </c>
      <c r="M6646" s="12">
        <f t="shared" si="1415"/>
        <v>30364.446325797377</v>
      </c>
      <c r="N6646" s="10">
        <f>((B6645+E6645)*D6645+(B6646+E6646)*D6646+(B6647+E6647)*D6647)/3/SUM(D6553:D6646)</f>
        <v>6.8588750219649173</v>
      </c>
      <c r="O6646" s="11">
        <f>O6553</f>
        <v>4.1056359039286075E-2</v>
      </c>
      <c r="P6646" s="12">
        <f>M6646*O6553</f>
        <v>1246.6536103810679</v>
      </c>
      <c r="Q6646" s="9">
        <f>N6646*O6553</f>
        <v>0.28160043550738278</v>
      </c>
      <c r="R6646" s="12">
        <f t="shared" si="1416"/>
        <v>2681.8333719353054</v>
      </c>
      <c r="S6646" s="12">
        <f t="shared" si="1417"/>
        <v>9847.035279714255</v>
      </c>
      <c r="T6646" s="13">
        <f t="shared" si="1411"/>
        <v>2.3149748402499406</v>
      </c>
      <c r="U6646" s="14">
        <f t="shared" si="1412"/>
        <v>0.88763342072844154</v>
      </c>
    </row>
    <row r="6647" spans="1:21" x14ac:dyDescent="0.3">
      <c r="A6647" s="17">
        <v>1980</v>
      </c>
      <c r="B6647" s="17">
        <v>94</v>
      </c>
      <c r="C6647" s="17">
        <v>0.26679999999999998</v>
      </c>
      <c r="D6647" s="17">
        <v>0.2354</v>
      </c>
      <c r="E6647" s="17">
        <v>0.5</v>
      </c>
      <c r="F6647" s="6">
        <f t="shared" si="1418"/>
        <v>3212.5078836055336</v>
      </c>
      <c r="G6647" s="7">
        <f t="shared" si="1419"/>
        <v>756.22435580074261</v>
      </c>
      <c r="H6647" s="6">
        <f t="shared" si="1420"/>
        <v>2834.3957057051621</v>
      </c>
      <c r="I6647" s="6">
        <f>SUM(H6647:H6663)</f>
        <v>9889.6286182979875</v>
      </c>
      <c r="J6647" s="8">
        <f t="shared" si="1413"/>
        <v>3.0784760618854694</v>
      </c>
      <c r="K6647" s="9">
        <f t="shared" si="1421"/>
        <v>3.4412699999999998</v>
      </c>
      <c r="L6647" s="9">
        <f t="shared" si="1414"/>
        <v>3.6415555555555555E-2</v>
      </c>
      <c r="M6647" s="12">
        <f t="shared" si="1415"/>
        <v>20766.519809015328</v>
      </c>
      <c r="N6647" s="10">
        <f>((B6646+E6646)*D6646+(B6647+E6647)*D6647+(B6648+E6648)*D6648)/3/SUM(D6553:D6647)</f>
        <v>6.8102745013711017</v>
      </c>
      <c r="O6647" s="11">
        <f>O6553</f>
        <v>4.1056359039286075E-2</v>
      </c>
      <c r="P6647" s="12">
        <f>M6647*O6553</f>
        <v>852.59769327537981</v>
      </c>
      <c r="Q6647" s="9">
        <f>N6647*O6553</f>
        <v>0.27960507508438692</v>
      </c>
      <c r="R6647" s="12">
        <f t="shared" si="1416"/>
        <v>2041.8842815926064</v>
      </c>
      <c r="S6647" s="12">
        <f t="shared" si="1417"/>
        <v>7165.2019077789491</v>
      </c>
      <c r="T6647" s="13">
        <f t="shared" si="1411"/>
        <v>2.23040757171221</v>
      </c>
      <c r="U6647" s="14">
        <f t="shared" si="1412"/>
        <v>0.84806849017325936</v>
      </c>
    </row>
    <row r="6648" spans="1:21" x14ac:dyDescent="0.3">
      <c r="A6648" s="17">
        <v>1980</v>
      </c>
      <c r="B6648" s="17">
        <v>95</v>
      </c>
      <c r="C6648" s="17">
        <v>0.30367</v>
      </c>
      <c r="D6648" s="17">
        <v>0.26363999999999999</v>
      </c>
      <c r="E6648" s="17">
        <v>0.5</v>
      </c>
      <c r="F6648" s="6">
        <f t="shared" si="1418"/>
        <v>2456.283527804791</v>
      </c>
      <c r="G6648" s="7">
        <f t="shared" si="1419"/>
        <v>647.57458927045502</v>
      </c>
      <c r="H6648" s="6">
        <f t="shared" si="1420"/>
        <v>2132.4962331695633</v>
      </c>
      <c r="I6648" s="6">
        <f>SUM(H6648:H6663)</f>
        <v>7055.2329125928263</v>
      </c>
      <c r="J6648" s="8">
        <f t="shared" si="1413"/>
        <v>2.8723202483461545</v>
      </c>
      <c r="K6648" s="9">
        <f t="shared" si="1421"/>
        <v>3.7049099999999999</v>
      </c>
      <c r="L6648" s="9">
        <f t="shared" si="1414"/>
        <v>3.8794869109947644E-2</v>
      </c>
      <c r="M6648" s="12">
        <f t="shared" si="1415"/>
        <v>16692.274110660841</v>
      </c>
      <c r="N6648" s="10">
        <f>((B6647+E6647)*D6647+(B6648+E6648)*D6648+(B6649+E6649)*D6649)/3/SUM(D6553:D6648)</f>
        <v>6.6899542319066683</v>
      </c>
      <c r="O6648" s="11">
        <f>O6553</f>
        <v>4.1056359039286075E-2</v>
      </c>
      <c r="P6648" s="12">
        <f>M6648*O6553</f>
        <v>685.32399906947114</v>
      </c>
      <c r="Q6648" s="9">
        <f>N6648*O6553</f>
        <v>0.27466516290155146</v>
      </c>
      <c r="R6648" s="12">
        <f t="shared" si="1416"/>
        <v>1546.7738078991001</v>
      </c>
      <c r="S6648" s="12">
        <f t="shared" si="1417"/>
        <v>5123.3176261863427</v>
      </c>
      <c r="T6648" s="13">
        <f t="shared" si="1411"/>
        <v>2.0858005878356849</v>
      </c>
      <c r="U6648" s="14">
        <f t="shared" si="1412"/>
        <v>0.78651966051046962</v>
      </c>
    </row>
    <row r="6649" spans="1:21" x14ac:dyDescent="0.3">
      <c r="A6649" s="17">
        <v>1980</v>
      </c>
      <c r="B6649" s="17">
        <v>96</v>
      </c>
      <c r="C6649" s="17">
        <v>0.32438</v>
      </c>
      <c r="D6649" s="17">
        <v>0.27911000000000002</v>
      </c>
      <c r="E6649" s="17">
        <v>0.5</v>
      </c>
      <c r="F6649" s="6">
        <f t="shared" si="1418"/>
        <v>1808.7089385343361</v>
      </c>
      <c r="G6649" s="7">
        <f t="shared" si="1419"/>
        <v>504.82875183431861</v>
      </c>
      <c r="H6649" s="6">
        <f t="shared" si="1420"/>
        <v>1556.2945626171768</v>
      </c>
      <c r="I6649" s="6">
        <f>SUM(H6649:H6663)</f>
        <v>4922.7366794232621</v>
      </c>
      <c r="J6649" s="8">
        <f t="shared" si="1413"/>
        <v>2.7216853826201235</v>
      </c>
      <c r="K6649" s="9">
        <f t="shared" si="1421"/>
        <v>3.9840200000000001</v>
      </c>
      <c r="L6649" s="9">
        <f t="shared" si="1414"/>
        <v>4.1285181347150257E-2</v>
      </c>
      <c r="M6649" s="12">
        <f t="shared" si="1415"/>
        <v>12227.843874280688</v>
      </c>
      <c r="N6649" s="10">
        <f>((B6648+E6648)*D6648+(B6649+E6649)*D6649+(B6650+E6650)*D6650)/3/SUM(D6553:D6649)</f>
        <v>6.7650835922845101</v>
      </c>
      <c r="O6649" s="11">
        <f>O6553</f>
        <v>4.1056359039286075E-2</v>
      </c>
      <c r="P6649" s="12">
        <f>M6649*O6553</f>
        <v>502.0307483788028</v>
      </c>
      <c r="Q6649" s="9">
        <f>N6649*O6553</f>
        <v>0.27774970089561607</v>
      </c>
      <c r="R6649" s="12">
        <f t="shared" si="1416"/>
        <v>1124.0342133447823</v>
      </c>
      <c r="S6649" s="12">
        <f t="shared" si="1417"/>
        <v>3576.5438182872422</v>
      </c>
      <c r="T6649" s="13">
        <f t="shared" si="1411"/>
        <v>1.977401527735827</v>
      </c>
      <c r="U6649" s="14">
        <f t="shared" si="1412"/>
        <v>0.74428385488429649</v>
      </c>
    </row>
    <row r="6650" spans="1:21" x14ac:dyDescent="0.3">
      <c r="A6650" s="17">
        <v>1980</v>
      </c>
      <c r="B6650" s="17">
        <v>97</v>
      </c>
      <c r="C6650" s="17">
        <v>0.3458</v>
      </c>
      <c r="D6650" s="17">
        <v>0.29482000000000003</v>
      </c>
      <c r="E6650" s="17">
        <v>0.5</v>
      </c>
      <c r="F6650" s="6">
        <f t="shared" si="1418"/>
        <v>1303.8801867000175</v>
      </c>
      <c r="G6650" s="7">
        <f t="shared" si="1419"/>
        <v>384.4099566428992</v>
      </c>
      <c r="H6650" s="6">
        <f t="shared" si="1420"/>
        <v>1111.675208378568</v>
      </c>
      <c r="I6650" s="6">
        <f>SUM(H6650:H6663)</f>
        <v>3366.4421168060876</v>
      </c>
      <c r="J6650" s="8">
        <f t="shared" si="1413"/>
        <v>2.5818646154338731</v>
      </c>
      <c r="K6650" s="9">
        <f t="shared" si="1421"/>
        <v>4.2788399999999998</v>
      </c>
      <c r="L6650" s="9">
        <f t="shared" si="1414"/>
        <v>4.3885538461538462E-2</v>
      </c>
      <c r="M6650" s="12">
        <f t="shared" si="1415"/>
        <v>8759.3765536179599</v>
      </c>
      <c r="N6650" s="10">
        <f>((B6649+E6649)*D6649+(B6650+E6650)*D6650+(B6651+E6651)*D6651)/3/SUM(D6553:D6650)</f>
        <v>6.7218362141764283</v>
      </c>
      <c r="O6650" s="11">
        <f>O6553</f>
        <v>4.1056359039286075E-2</v>
      </c>
      <c r="P6650" s="12">
        <f>M6650*O6553</f>
        <v>359.62810874564326</v>
      </c>
      <c r="Q6650" s="9">
        <f>N6650*O6553</f>
        <v>0.2759741210125029</v>
      </c>
      <c r="R6650" s="12">
        <f t="shared" si="1416"/>
        <v>804.88161989490175</v>
      </c>
      <c r="S6650" s="12">
        <f t="shared" si="1417"/>
        <v>2452.5096049424596</v>
      </c>
      <c r="T6650" s="13">
        <f t="shared" si="1411"/>
        <v>1.8809317220698794</v>
      </c>
      <c r="U6650" s="14">
        <f t="shared" si="1412"/>
        <v>0.70093289336399378</v>
      </c>
    </row>
    <row r="6651" spans="1:21" x14ac:dyDescent="0.3">
      <c r="A6651" s="17">
        <v>1980</v>
      </c>
      <c r="B6651" s="17">
        <v>98</v>
      </c>
      <c r="C6651" s="17">
        <v>0.36786999999999997</v>
      </c>
      <c r="D6651" s="17">
        <v>0.31072</v>
      </c>
      <c r="E6651" s="17">
        <v>0.5</v>
      </c>
      <c r="F6651" s="6">
        <f t="shared" si="1418"/>
        <v>919.47023005711821</v>
      </c>
      <c r="G6651" s="7">
        <f t="shared" si="1419"/>
        <v>285.69778988334775</v>
      </c>
      <c r="H6651" s="6">
        <f t="shared" si="1420"/>
        <v>776.62133511544437</v>
      </c>
      <c r="I6651" s="6">
        <f>SUM(H6651:H6663)</f>
        <v>2254.7669084275199</v>
      </c>
      <c r="J6651" s="8">
        <f t="shared" si="1413"/>
        <v>2.4522456896591986</v>
      </c>
      <c r="K6651" s="9">
        <f t="shared" si="1421"/>
        <v>4.5895599999999996</v>
      </c>
      <c r="L6651" s="9">
        <f t="shared" si="1414"/>
        <v>4.6594517766497458E-2</v>
      </c>
      <c r="M6651" s="12">
        <f t="shared" si="1415"/>
        <v>6131.5752062310448</v>
      </c>
      <c r="N6651" s="10">
        <f>((B6650+E6650)*D6650+(B6651+E6651)*D6651+(B6652+E6652)*D6652)/3/SUM(D6553:D6651)</f>
        <v>6.6715556611091262</v>
      </c>
      <c r="O6651" s="11">
        <f>O6553</f>
        <v>4.1056359039286075E-2</v>
      </c>
      <c r="P6651" s="12">
        <f>M6651*O6553</f>
        <v>251.74015314340633</v>
      </c>
      <c r="Q6651" s="9">
        <f>N6651*O6553</f>
        <v>0.27390978457307785</v>
      </c>
      <c r="R6651" s="12">
        <f t="shared" si="1416"/>
        <v>563.89715251911696</v>
      </c>
      <c r="S6651" s="12">
        <f t="shared" si="1417"/>
        <v>1647.627985047558</v>
      </c>
      <c r="T6651" s="13">
        <f t="shared" si="1411"/>
        <v>1.791931844215561</v>
      </c>
      <c r="U6651" s="14">
        <f t="shared" si="1412"/>
        <v>0.66031384544363769</v>
      </c>
    </row>
    <row r="6652" spans="1:21" x14ac:dyDescent="0.3">
      <c r="A6652" s="17">
        <v>1980</v>
      </c>
      <c r="B6652" s="17">
        <v>99</v>
      </c>
      <c r="C6652" s="17">
        <v>0.39050000000000001</v>
      </c>
      <c r="D6652" s="17">
        <v>0.32671</v>
      </c>
      <c r="E6652" s="17">
        <v>0.5</v>
      </c>
      <c r="F6652" s="6">
        <f t="shared" si="1418"/>
        <v>633.77244017377052</v>
      </c>
      <c r="G6652" s="7">
        <f t="shared" si="1419"/>
        <v>207.05979392917257</v>
      </c>
      <c r="H6652" s="6">
        <f t="shared" si="1420"/>
        <v>530.24254320918419</v>
      </c>
      <c r="I6652" s="6">
        <f>SUM(H6652:H6663)</f>
        <v>1478.1455733120747</v>
      </c>
      <c r="J6652" s="8">
        <f t="shared" si="1413"/>
        <v>2.3322970195844905</v>
      </c>
      <c r="K6652" s="9">
        <f t="shared" ref="K6652:K6660" si="1422">IF(F6652=0, K6651, K6651+G6652/F6652)</f>
        <v>4.9162699999999999</v>
      </c>
      <c r="L6652" s="9">
        <f t="shared" si="1414"/>
        <v>4.940974874371859E-2</v>
      </c>
      <c r="M6652" s="12">
        <f t="shared" si="1415"/>
        <v>4190.6668055157006</v>
      </c>
      <c r="N6652" s="10">
        <f>((B6651+E6651)*D6651+(B6652+E6652)*D6652+(B6653+E6653)*D6653)/3/SUM(D6553:D6652)</f>
        <v>6.6146987451868995</v>
      </c>
      <c r="O6652" s="11">
        <f>O6553</f>
        <v>4.1056359039286075E-2</v>
      </c>
      <c r="P6652" s="12">
        <f>M6652*O6553</f>
        <v>172.05352098127062</v>
      </c>
      <c r="Q6652" s="9">
        <f>N6652*O6553</f>
        <v>0.27157544661910843</v>
      </c>
      <c r="R6652" s="12">
        <f t="shared" si="1416"/>
        <v>386.24168772069805</v>
      </c>
      <c r="S6652" s="12">
        <f t="shared" si="1417"/>
        <v>1083.7308325284409</v>
      </c>
      <c r="T6652" s="13">
        <f t="shared" si="1411"/>
        <v>1.7099683795516556</v>
      </c>
      <c r="U6652" s="14">
        <f t="shared" si="1412"/>
        <v>0.62232864003283495</v>
      </c>
    </row>
    <row r="6653" spans="1:21" x14ac:dyDescent="0.3">
      <c r="A6653" s="17">
        <v>1980</v>
      </c>
      <c r="B6653" s="17">
        <v>100</v>
      </c>
      <c r="C6653" s="17">
        <v>0.41361999999999999</v>
      </c>
      <c r="D6653" s="17">
        <v>0.34273999999999999</v>
      </c>
      <c r="E6653" s="17">
        <v>0.5</v>
      </c>
      <c r="F6653" s="6">
        <f t="shared" si="1418"/>
        <v>426.71264624459798</v>
      </c>
      <c r="G6653" s="7">
        <f t="shared" si="1419"/>
        <v>146.2514923738735</v>
      </c>
      <c r="H6653" s="6">
        <f t="shared" si="1420"/>
        <v>353.58690005766124</v>
      </c>
      <c r="I6653" s="6">
        <f>SUM(H6653:H6663)</f>
        <v>947.90303010289097</v>
      </c>
      <c r="J6653" s="8">
        <f t="shared" si="1413"/>
        <v>2.2214083375432443</v>
      </c>
      <c r="K6653" s="9">
        <f t="shared" si="1422"/>
        <v>5.25901</v>
      </c>
      <c r="L6653" s="9">
        <f t="shared" si="1414"/>
        <v>5.2328457711442788E-2</v>
      </c>
      <c r="M6653" s="12">
        <f t="shared" si="1415"/>
        <v>2794.8748877781723</v>
      </c>
      <c r="N6653" s="10">
        <f>((B6652+E6652)*D6652+(B6653+E6653)*D6653+(B6654+E6654)*D6654)/3/SUM(D6553:D6653)</f>
        <v>6.5514925813033242</v>
      </c>
      <c r="O6653" s="11">
        <f>O6553</f>
        <v>4.1056359039286075E-2</v>
      </c>
      <c r="P6653" s="12">
        <f>M6653*O6553</f>
        <v>114.74738686250501</v>
      </c>
      <c r="Q6653" s="9">
        <f>N6653*O6553</f>
        <v>0.26898043166120839</v>
      </c>
      <c r="R6653" s="12">
        <f t="shared" si="1416"/>
        <v>258.47894305040302</v>
      </c>
      <c r="S6653" s="12">
        <f t="shared" si="1417"/>
        <v>697.48914480774283</v>
      </c>
      <c r="T6653" s="13">
        <f t="shared" si="1411"/>
        <v>1.6345640349452679</v>
      </c>
      <c r="U6653" s="14">
        <f t="shared" si="1412"/>
        <v>0.58684430259797637</v>
      </c>
    </row>
    <row r="6654" spans="1:21" x14ac:dyDescent="0.3">
      <c r="A6654" s="17">
        <v>1980</v>
      </c>
      <c r="B6654" s="17">
        <v>101</v>
      </c>
      <c r="C6654" s="17">
        <v>0.43712000000000001</v>
      </c>
      <c r="D6654" s="17">
        <v>0.35871999999999998</v>
      </c>
      <c r="E6654" s="17">
        <v>0.5</v>
      </c>
      <c r="F6654" s="6">
        <f t="shared" si="1418"/>
        <v>280.4611538707245</v>
      </c>
      <c r="G6654" s="7">
        <f t="shared" si="1419"/>
        <v>100.60702511650629</v>
      </c>
      <c r="H6654" s="6">
        <f t="shared" si="1420"/>
        <v>230.15764131247136</v>
      </c>
      <c r="I6654" s="6">
        <f>SUM(H6654:H6663)</f>
        <v>594.31613004522967</v>
      </c>
      <c r="J6654" s="8">
        <f t="shared" si="1413"/>
        <v>2.1190675494374283</v>
      </c>
      <c r="K6654" s="9">
        <f t="shared" si="1422"/>
        <v>5.6177299999999999</v>
      </c>
      <c r="L6654" s="9">
        <f t="shared" si="1414"/>
        <v>5.5347093596059112E-2</v>
      </c>
      <c r="M6654" s="12">
        <f t="shared" si="1415"/>
        <v>1817.7472127221117</v>
      </c>
      <c r="N6654" s="10">
        <f>((B6653+E6653)*D6653+(B6654+E6654)*D6654+(B6655+E6655)*D6655)/3/SUM(D6553:D6654)</f>
        <v>6.4824463499195106</v>
      </c>
      <c r="O6654" s="11">
        <f>O6553</f>
        <v>4.1056359039286075E-2</v>
      </c>
      <c r="P6654" s="12">
        <f>M6654*O6553</f>
        <v>74.630082208180539</v>
      </c>
      <c r="Q6654" s="9">
        <f>N6654*O6553</f>
        <v>0.26614564479520492</v>
      </c>
      <c r="R6654" s="12">
        <f t="shared" si="1416"/>
        <v>168.90218746082019</v>
      </c>
      <c r="S6654" s="12">
        <f t="shared" si="1417"/>
        <v>439.01020175733981</v>
      </c>
      <c r="T6654" s="13">
        <f t="shared" si="1411"/>
        <v>1.565315537280064</v>
      </c>
      <c r="U6654" s="14">
        <f t="shared" si="1412"/>
        <v>0.55375201215736425</v>
      </c>
    </row>
    <row r="6655" spans="1:21" x14ac:dyDescent="0.3">
      <c r="A6655" s="17">
        <v>1980</v>
      </c>
      <c r="B6655" s="17">
        <v>102</v>
      </c>
      <c r="C6655" s="17">
        <v>0.46090999999999999</v>
      </c>
      <c r="D6655" s="17">
        <v>0.37458000000000002</v>
      </c>
      <c r="E6655" s="17">
        <v>0.5</v>
      </c>
      <c r="F6655" s="6">
        <f t="shared" si="1418"/>
        <v>179.85412875421821</v>
      </c>
      <c r="G6655" s="7">
        <f t="shared" si="1419"/>
        <v>67.369759548755056</v>
      </c>
      <c r="H6655" s="6">
        <f t="shared" si="1420"/>
        <v>146.16924897984069</v>
      </c>
      <c r="I6655" s="6">
        <f>SUM(H6655:H6663)</f>
        <v>364.15848873275837</v>
      </c>
      <c r="J6655" s="8">
        <f t="shared" si="1413"/>
        <v>2.0247435588782254</v>
      </c>
      <c r="K6655" s="9">
        <f t="shared" si="1422"/>
        <v>5.9923099999999998</v>
      </c>
      <c r="L6655" s="9">
        <f t="shared" si="1414"/>
        <v>5.8461560975609755E-2</v>
      </c>
      <c r="M6655" s="12">
        <f t="shared" si="1415"/>
        <v>1152.3770221746527</v>
      </c>
      <c r="N6655" s="10">
        <f>((B6654+E6654)*D6654+(B6655+E6655)*D6655+(B6656+E6656)*D6656)/3/SUM(D6553:D6655)</f>
        <v>6.4080151616544088</v>
      </c>
      <c r="O6655" s="11">
        <f>O6553</f>
        <v>4.1056359039286075E-2</v>
      </c>
      <c r="P6655" s="12">
        <f>M6655*O6553</f>
        <v>47.312404771025868</v>
      </c>
      <c r="Q6655" s="9">
        <f>N6655*O6553</f>
        <v>0.26308977120607219</v>
      </c>
      <c r="R6655" s="12">
        <f t="shared" si="1416"/>
        <v>107.713614708371</v>
      </c>
      <c r="S6655" s="12">
        <f t="shared" si="1417"/>
        <v>270.10801429651963</v>
      </c>
      <c r="T6655" s="13">
        <f t="shared" si="1411"/>
        <v>1.5018171457472569</v>
      </c>
      <c r="U6655" s="14">
        <f t="shared" ref="U6655:U6663" si="1423">IF(T6655=0,0,J6655-T6655)</f>
        <v>0.52292641313096855</v>
      </c>
    </row>
    <row r="6656" spans="1:21" x14ac:dyDescent="0.3">
      <c r="A6656" s="17">
        <v>1980</v>
      </c>
      <c r="B6656" s="17">
        <v>103</v>
      </c>
      <c r="C6656" s="17">
        <v>0.48487000000000002</v>
      </c>
      <c r="D6656" s="17">
        <v>0.39026</v>
      </c>
      <c r="E6656" s="17">
        <v>0.5</v>
      </c>
      <c r="F6656" s="6">
        <f t="shared" si="1418"/>
        <v>112.48436920546315</v>
      </c>
      <c r="G6656" s="7">
        <f t="shared" si="1419"/>
        <v>43.898149926124049</v>
      </c>
      <c r="H6656" s="6">
        <f t="shared" si="1420"/>
        <v>90.535294242401136</v>
      </c>
      <c r="I6656" s="6">
        <f>SUM(H6656:H6663)</f>
        <v>217.98923975291765</v>
      </c>
      <c r="J6656" s="8">
        <f t="shared" si="1413"/>
        <v>1.9379513908704955</v>
      </c>
      <c r="K6656" s="9">
        <f t="shared" si="1422"/>
        <v>6.3825699999999994</v>
      </c>
      <c r="L6656" s="9">
        <f t="shared" si="1414"/>
        <v>6.1667342995169079E-2</v>
      </c>
      <c r="M6656" s="12">
        <f t="shared" si="1415"/>
        <v>711.85408344191126</v>
      </c>
      <c r="N6656" s="10">
        <f>((B6655+E6655)*D6655+(B6656+E6656)*D6656+(B6657+E6657)*D6657)/3/SUM(D6553:D6656)</f>
        <v>6.3286899582247704</v>
      </c>
      <c r="O6656" s="11">
        <f>O6553</f>
        <v>4.1056359039286075E-2</v>
      </c>
      <c r="P6656" s="12">
        <f>M6656*O6553</f>
        <v>29.226136833373015</v>
      </c>
      <c r="Q6656" s="9">
        <f>N6656*O6553</f>
        <v>0.25983296717320059</v>
      </c>
      <c r="R6656" s="12">
        <f t="shared" si="1416"/>
        <v>67.011240105499269</v>
      </c>
      <c r="S6656" s="12">
        <f t="shared" si="1417"/>
        <v>162.39439958814864</v>
      </c>
      <c r="T6656" s="13">
        <f t="shared" si="1411"/>
        <v>1.4437063632505258</v>
      </c>
      <c r="U6656" s="14">
        <f t="shared" si="1423"/>
        <v>0.49424502761996969</v>
      </c>
    </row>
    <row r="6657" spans="1:21" x14ac:dyDescent="0.3">
      <c r="A6657" s="17">
        <v>1980</v>
      </c>
      <c r="B6657" s="17">
        <v>104</v>
      </c>
      <c r="C6657" s="17">
        <v>0.50890999999999997</v>
      </c>
      <c r="D6657" s="17">
        <v>0.40567999999999999</v>
      </c>
      <c r="E6657" s="17">
        <v>0.5</v>
      </c>
      <c r="F6657" s="6">
        <f t="shared" si="1418"/>
        <v>68.586219279339105</v>
      </c>
      <c r="G6657" s="7">
        <f t="shared" si="1419"/>
        <v>27.824057437242288</v>
      </c>
      <c r="H6657" s="6">
        <f t="shared" si="1420"/>
        <v>54.67419056071796</v>
      </c>
      <c r="I6657" s="6">
        <f>SUM(H6657:H6663)</f>
        <v>127.45394551051653</v>
      </c>
      <c r="J6657" s="8">
        <f t="shared" si="1413"/>
        <v>1.8583025402146744</v>
      </c>
      <c r="K6657" s="9">
        <f t="shared" si="1422"/>
        <v>6.7882499999999997</v>
      </c>
      <c r="L6657" s="9">
        <f t="shared" si="1414"/>
        <v>6.4959330143540661E-2</v>
      </c>
      <c r="M6657" s="12">
        <f t="shared" si="1415"/>
        <v>428.33042421711332</v>
      </c>
      <c r="N6657" s="10">
        <f>((B6656+E6656)*D6656+(B6657+E6657)*D6657+(B6658+E6658)*D6658)/3/SUM(D6553:D6657)</f>
        <v>6.2450467106151564</v>
      </c>
      <c r="O6657" s="11">
        <f>O6553</f>
        <v>4.1056359039286075E-2</v>
      </c>
      <c r="P6657" s="12">
        <f>M6657*O6553</f>
        <v>17.585687684107519</v>
      </c>
      <c r="Q6657" s="9">
        <f>N6657*O6553</f>
        <v>0.25639887996812832</v>
      </c>
      <c r="R6657" s="12">
        <f t="shared" si="1416"/>
        <v>40.655789337785862</v>
      </c>
      <c r="S6657" s="12">
        <f t="shared" si="1417"/>
        <v>95.383159482649376</v>
      </c>
      <c r="T6657" s="13">
        <f t="shared" si="1411"/>
        <v>1.3907044372014623</v>
      </c>
      <c r="U6657" s="14">
        <f t="shared" si="1423"/>
        <v>0.46759810301321214</v>
      </c>
    </row>
    <row r="6658" spans="1:21" x14ac:dyDescent="0.3">
      <c r="A6658" s="17">
        <v>1980</v>
      </c>
      <c r="B6658" s="17">
        <v>105</v>
      </c>
      <c r="C6658" s="17">
        <v>0.53290999999999999</v>
      </c>
      <c r="D6658" s="17">
        <v>0.42079</v>
      </c>
      <c r="E6658" s="17">
        <v>0.5</v>
      </c>
      <c r="F6658" s="6">
        <f t="shared" si="1418"/>
        <v>40.762161842096816</v>
      </c>
      <c r="G6658" s="7">
        <f t="shared" si="1419"/>
        <v>17.152310081535919</v>
      </c>
      <c r="H6658" s="6">
        <f t="shared" si="1420"/>
        <v>32.186006801328858</v>
      </c>
      <c r="I6658" s="6">
        <f>SUM(H6658:H6663)</f>
        <v>72.779754949798573</v>
      </c>
      <c r="J6658" s="8">
        <f t="shared" si="1413"/>
        <v>1.7854733817045942</v>
      </c>
      <c r="K6658" s="9">
        <f t="shared" si="1422"/>
        <v>7.2090399999999999</v>
      </c>
      <c r="L6658" s="9">
        <f t="shared" si="1414"/>
        <v>6.8332132701421799E-2</v>
      </c>
      <c r="M6658" s="12">
        <f t="shared" si="1415"/>
        <v>251.01382619628126</v>
      </c>
      <c r="N6658" s="10">
        <f>((B6657+E6657)*D6657+(B6658+E6658)*D6658+(B6659+E6659)*D6659)/3/SUM(D6553:D6658)</f>
        <v>6.1575366946685453</v>
      </c>
      <c r="O6658" s="11">
        <f>O6553</f>
        <v>4.1056359039286075E-2</v>
      </c>
      <c r="P6658" s="12">
        <f>M6658*O6553</f>
        <v>10.305713772139475</v>
      </c>
      <c r="Q6658" s="9">
        <f>N6658*O6553</f>
        <v>0.25280603733389062</v>
      </c>
      <c r="R6658" s="12">
        <f t="shared" si="1416"/>
        <v>24.049189964283258</v>
      </c>
      <c r="S6658" s="12">
        <f t="shared" si="1417"/>
        <v>54.727370144863507</v>
      </c>
      <c r="T6658" s="13">
        <f t="shared" si="1411"/>
        <v>1.342602248547677</v>
      </c>
      <c r="U6658" s="14">
        <f t="shared" si="1423"/>
        <v>0.44287113315691728</v>
      </c>
    </row>
    <row r="6659" spans="1:21" x14ac:dyDescent="0.3">
      <c r="A6659" s="17">
        <v>1980</v>
      </c>
      <c r="B6659" s="17">
        <v>106</v>
      </c>
      <c r="C6659" s="17">
        <v>0.55674999999999997</v>
      </c>
      <c r="D6659" s="17">
        <v>0.43552000000000002</v>
      </c>
      <c r="E6659" s="17">
        <v>0.5</v>
      </c>
      <c r="F6659" s="6">
        <f t="shared" si="1418"/>
        <v>23.609851760560897</v>
      </c>
      <c r="G6659" s="7">
        <f t="shared" si="1419"/>
        <v>10.282562638759483</v>
      </c>
      <c r="H6659" s="6">
        <f t="shared" si="1420"/>
        <v>18.468570441181157</v>
      </c>
      <c r="I6659" s="6">
        <f>SUM(H6659:H6663)</f>
        <v>40.5937481484697</v>
      </c>
      <c r="J6659" s="8">
        <f t="shared" si="1413"/>
        <v>1.7193563331168209</v>
      </c>
      <c r="K6659" s="9">
        <f t="shared" si="1422"/>
        <v>7.6445600000000002</v>
      </c>
      <c r="L6659" s="9">
        <f t="shared" si="1414"/>
        <v>7.1779906103286384E-2</v>
      </c>
      <c r="M6659" s="12">
        <f t="shared" si="1415"/>
        <v>143.25126901062782</v>
      </c>
      <c r="N6659" s="10">
        <f>((B6658+E6658)*D6658+(B6659+E6659)*D6659+(B6660+E6660)*D6660)/3/SUM(D6553:D6659)</f>
        <v>6.0667051689916303</v>
      </c>
      <c r="O6659" s="11">
        <f>O6553</f>
        <v>4.1056359039286075E-2</v>
      </c>
      <c r="P6659" s="12">
        <f>M6659*O6553</f>
        <v>5.8813755333336912</v>
      </c>
      <c r="Q6659" s="9">
        <f>N6659*O6553</f>
        <v>0.24907682560361308</v>
      </c>
      <c r="R6659" s="12">
        <f t="shared" si="1416"/>
        <v>13.868477542255034</v>
      </c>
      <c r="S6659" s="12">
        <f t="shared" si="1417"/>
        <v>30.678180180580249</v>
      </c>
      <c r="T6659" s="13">
        <f t="shared" si="1411"/>
        <v>1.2993804659047732</v>
      </c>
      <c r="U6659" s="14">
        <f t="shared" si="1423"/>
        <v>0.41997586721204772</v>
      </c>
    </row>
    <row r="6660" spans="1:21" x14ac:dyDescent="0.3">
      <c r="A6660" s="17">
        <v>1980</v>
      </c>
      <c r="B6660" s="17">
        <v>107</v>
      </c>
      <c r="C6660" s="17">
        <v>0.58033999999999997</v>
      </c>
      <c r="D6660" s="17">
        <v>0.44982</v>
      </c>
      <c r="E6660" s="17">
        <v>0.5</v>
      </c>
      <c r="F6660" s="6">
        <f t="shared" si="1418"/>
        <v>13.327289121801414</v>
      </c>
      <c r="G6660" s="7">
        <f t="shared" si="1419"/>
        <v>5.9948811927687116</v>
      </c>
      <c r="H6660" s="6">
        <f t="shared" si="1420"/>
        <v>10.329848525417058</v>
      </c>
      <c r="I6660" s="6">
        <f>SUM(H6660:H6663)</f>
        <v>22.125177707288547</v>
      </c>
      <c r="J6660" s="8">
        <f t="shared" si="1413"/>
        <v>1.6601408962528716</v>
      </c>
      <c r="K6660" s="9">
        <f t="shared" si="1422"/>
        <v>8.094380000000001</v>
      </c>
      <c r="L6660" s="9">
        <f t="shared" si="1414"/>
        <v>7.5296558139534897E-2</v>
      </c>
      <c r="M6660" s="12">
        <f t="shared" si="1415"/>
        <v>79.616935234401694</v>
      </c>
      <c r="N6660" s="10">
        <f>((B6659+E6659)*D6659+(B6660+E6660)*D6660+(B6661+E6661)*D6661)/3/SUM(D6553:D6660)</f>
        <v>5.9730113156700488</v>
      </c>
      <c r="O6660" s="11">
        <f>O6553</f>
        <v>4.1056359039286075E-2</v>
      </c>
      <c r="P6660" s="12">
        <f>M6660*O6553</f>
        <v>3.268781478591182</v>
      </c>
      <c r="Q6660" s="9">
        <f>N6660*O6553</f>
        <v>0.24523009712186802</v>
      </c>
      <c r="R6660" s="12">
        <f t="shared" si="1416"/>
        <v>7.7966587682748472</v>
      </c>
      <c r="S6660" s="12">
        <f t="shared" si="1417"/>
        <v>16.809702638325213</v>
      </c>
      <c r="T6660" s="13">
        <f t="shared" ref="T6660:T6723" si="1424">S6660/F6660</f>
        <v>1.2612994649322271</v>
      </c>
      <c r="U6660" s="14">
        <f t="shared" si="1423"/>
        <v>0.39884143132064453</v>
      </c>
    </row>
    <row r="6661" spans="1:21" x14ac:dyDescent="0.3">
      <c r="A6661" s="17">
        <v>1980</v>
      </c>
      <c r="B6661" s="17">
        <v>108</v>
      </c>
      <c r="C6661" s="17">
        <v>0.60355999999999999</v>
      </c>
      <c r="D6661" s="17">
        <v>0.46364</v>
      </c>
      <c r="E6661" s="17">
        <v>0.5</v>
      </c>
      <c r="F6661" s="6">
        <f t="shared" si="1418"/>
        <v>7.3324079290327022</v>
      </c>
      <c r="G6661" s="7">
        <f t="shared" si="1419"/>
        <v>3.3995976122167222</v>
      </c>
      <c r="H6661" s="7">
        <f t="shared" si="1420"/>
        <v>5.6326091229243413</v>
      </c>
      <c r="I6661" s="6">
        <f>SUM(H6661:H6663)</f>
        <v>11.795329181871487</v>
      </c>
      <c r="J6661" s="8">
        <f t="shared" si="1413"/>
        <v>1.6086569781759998</v>
      </c>
      <c r="K6661" s="9">
        <f>IF(F6661=0, K6660, K6660+G6661/F6661)</f>
        <v>8.5580200000000008</v>
      </c>
      <c r="L6661" s="9">
        <f t="shared" si="1414"/>
        <v>7.8875760368663603E-2</v>
      </c>
      <c r="M6661" s="12">
        <f t="shared" si="1415"/>
        <v>43.100663579369332</v>
      </c>
      <c r="N6661" s="10">
        <f>((B6660+E6660)*D6660+(B6661+E6661)*D6661+(B6662+E6662)*D6662)/3/SUM(D6553:D6661)</f>
        <v>5.8770490526235424</v>
      </c>
      <c r="O6661" s="11">
        <f>O6553</f>
        <v>4.1056359039286075E-2</v>
      </c>
      <c r="P6661" s="12">
        <f>M6661*O6553</f>
        <v>1.7695563187460681</v>
      </c>
      <c r="Q6661" s="9">
        <f>N6661*O6553</f>
        <v>0.24129023599600824</v>
      </c>
      <c r="R6661" s="12">
        <f t="shared" si="1416"/>
        <v>4.273515538380658</v>
      </c>
      <c r="S6661" s="12">
        <f t="shared" si="1417"/>
        <v>9.0130438700503674</v>
      </c>
      <c r="T6661" s="13">
        <f t="shared" si="1424"/>
        <v>1.2292065522382054</v>
      </c>
      <c r="U6661" s="14">
        <f t="shared" si="1423"/>
        <v>0.37945042593779443</v>
      </c>
    </row>
    <row r="6662" spans="1:21" x14ac:dyDescent="0.3">
      <c r="A6662" s="17">
        <v>1980</v>
      </c>
      <c r="B6662" s="17">
        <v>109</v>
      </c>
      <c r="C6662" s="17">
        <v>0.62633000000000005</v>
      </c>
      <c r="D6662" s="17">
        <v>0.47696</v>
      </c>
      <c r="E6662" s="17">
        <v>0.5</v>
      </c>
      <c r="F6662" s="6">
        <f t="shared" si="1418"/>
        <v>3.93281031681598</v>
      </c>
      <c r="G6662" s="7">
        <f t="shared" si="1419"/>
        <v>1.8757932087085498</v>
      </c>
      <c r="H6662" s="7">
        <f t="shared" si="1420"/>
        <v>2.9949137124617051</v>
      </c>
      <c r="I6662" s="6">
        <f>SUM(H6662:H6663)</f>
        <v>6.1627200589471478</v>
      </c>
      <c r="J6662" s="8">
        <f t="shared" si="1413"/>
        <v>1.5670016</v>
      </c>
      <c r="K6662" s="9">
        <f>IF(F6662=0, K6661, K6661+G6662/F6662)</f>
        <v>9.0349800000000009</v>
      </c>
      <c r="L6662" s="9">
        <f t="shared" si="1414"/>
        <v>8.2511232876712332E-2</v>
      </c>
      <c r="M6662" s="12">
        <f t="shared" si="1415"/>
        <v>22.733792034247578</v>
      </c>
      <c r="N6662" s="10">
        <f>((B6661+E6661)*D6661+(B6662+E6662)*D6662)/2/SUM(D6553:D6662)</f>
        <v>5.6741719406130393</v>
      </c>
      <c r="O6662" s="11">
        <f>O6553</f>
        <v>4.1056359039286075E-2</v>
      </c>
      <c r="P6662" s="12">
        <f>M6662*O6553</f>
        <v>0.93336672808253029</v>
      </c>
      <c r="Q6662" s="9">
        <f>N6662*O6553</f>
        <v>0.23296084044445156</v>
      </c>
      <c r="R6662" s="12">
        <f t="shared" si="1416"/>
        <v>2.2972160969480138</v>
      </c>
      <c r="S6662" s="12">
        <f t="shared" si="1417"/>
        <v>4.7395283316697103</v>
      </c>
      <c r="T6662" s="13">
        <f t="shared" si="1424"/>
        <v>1.205125075929635</v>
      </c>
      <c r="U6662" s="14">
        <f t="shared" si="1423"/>
        <v>0.36187652407036497</v>
      </c>
    </row>
    <row r="6663" spans="1:21" x14ac:dyDescent="0.3">
      <c r="A6663" s="17">
        <v>1980</v>
      </c>
      <c r="B6663" s="17" t="s">
        <v>19</v>
      </c>
      <c r="C6663" s="17">
        <v>0.64854999999999996</v>
      </c>
      <c r="D6663" s="17">
        <v>1</v>
      </c>
      <c r="E6663" s="17">
        <v>1.54</v>
      </c>
      <c r="F6663" s="6">
        <f t="shared" si="1418"/>
        <v>2.0570171081074302</v>
      </c>
      <c r="G6663" s="7">
        <f t="shared" si="1419"/>
        <v>2.0570171081074302</v>
      </c>
      <c r="H6663" s="7">
        <f>E6663*F6663</f>
        <v>3.1678063464854427</v>
      </c>
      <c r="I6663" s="6">
        <f>SUM(H6663:H6663)</f>
        <v>3.1678063464854427</v>
      </c>
      <c r="J6663" s="8">
        <f t="shared" si="1413"/>
        <v>1.54</v>
      </c>
      <c r="K6663" s="9">
        <f>IF(F6663=0, K6662, K6662+G6663/F6663)</f>
        <v>10.034980000000001</v>
      </c>
      <c r="L6663" s="9">
        <f>K6663/(110+E6663)</f>
        <v>8.9967545275237593E-2</v>
      </c>
      <c r="M6663" s="12">
        <f t="shared" si="1415"/>
        <v>22.863990584764768</v>
      </c>
      <c r="N6663" s="10">
        <f>N6662-(N6660-N6661)</f>
        <v>5.5782096775665329</v>
      </c>
      <c r="O6663" s="11">
        <f>O6553</f>
        <v>4.1056359039286075E-2</v>
      </c>
      <c r="P6663" s="12">
        <f>M6663*O6553</f>
        <v>0.9387122065189587</v>
      </c>
      <c r="Q6663" s="9">
        <f>N6663*O6553</f>
        <v>0.22902097931859178</v>
      </c>
      <c r="R6663" s="12">
        <f t="shared" si="1416"/>
        <v>2.4423122347216961</v>
      </c>
      <c r="S6663" s="12">
        <f>R6663</f>
        <v>2.4423122347216961</v>
      </c>
      <c r="T6663" s="13">
        <f t="shared" si="1424"/>
        <v>1.1873076918493686</v>
      </c>
      <c r="U6663" s="14">
        <f t="shared" si="1423"/>
        <v>0.35269230815063146</v>
      </c>
    </row>
    <row r="6664" spans="1:21" x14ac:dyDescent="0.3">
      <c r="A6664" s="17">
        <v>1981</v>
      </c>
      <c r="B6664" s="17">
        <v>0</v>
      </c>
      <c r="C6664" s="17">
        <v>1.09E-2</v>
      </c>
      <c r="D6664" s="17">
        <v>1.0800000000000001E-2</v>
      </c>
      <c r="E6664" s="17">
        <v>0.13</v>
      </c>
      <c r="F6664" s="6">
        <v>100000</v>
      </c>
      <c r="G6664" s="7">
        <f>100000*D6664</f>
        <v>1080</v>
      </c>
      <c r="H6664" s="6">
        <f>F6664-(1-E6664)*G6664</f>
        <v>99060.4</v>
      </c>
      <c r="I6664" s="6">
        <f>SUM(H6664:H6774)</f>
        <v>7201257.1612248756</v>
      </c>
      <c r="J6664" s="8">
        <f>I6664/F6664</f>
        <v>72.012571612248749</v>
      </c>
      <c r="K6664" s="9">
        <f>G6664/F6664</f>
        <v>1.0800000000000001E-2</v>
      </c>
      <c r="L6664" s="9">
        <f>K6664/(0.1+E6664)</f>
        <v>4.6956521739130438E-2</v>
      </c>
      <c r="M6664">
        <f>G6664/L6664</f>
        <v>23000</v>
      </c>
      <c r="N6664" s="10">
        <f>(0.1+E6664)*D6664/SUM(D6664:D6664)</f>
        <v>0.23</v>
      </c>
      <c r="O6664" s="11">
        <f>IF((I6664-J6664*F6664+MAX(N6666:N6759)*F6664)/SUM(M6664:M6774)&gt;1/MAX(N6666:N6762),1/MAX(N6666:N6762),(I6664-J6664*F6664+MAX(N6666:N6759)*F6664)/SUM(M6664:M6774))</f>
        <v>3.8875534821005329E-2</v>
      </c>
      <c r="P6664" s="12">
        <f>M6664*O6664</f>
        <v>894.13730088312263</v>
      </c>
      <c r="Q6664" s="9">
        <f>N6664*O6664</f>
        <v>8.9413730088312264E-3</v>
      </c>
      <c r="R6664" s="12">
        <f>((1-Q6664)*H6664)</f>
        <v>98174.664013195972</v>
      </c>
      <c r="S6664" s="12">
        <f>R6664+S6665</f>
        <v>6526935.7236309843</v>
      </c>
      <c r="T6664" s="13">
        <f t="shared" si="1424"/>
        <v>65.269357236309844</v>
      </c>
      <c r="U6664" s="14">
        <f t="shared" ref="U6664:U6727" si="1425">J6664-T6664</f>
        <v>6.7432143759389049</v>
      </c>
    </row>
    <row r="6665" spans="1:21" x14ac:dyDescent="0.3">
      <c r="A6665" s="17">
        <v>1981</v>
      </c>
      <c r="B6665" s="17">
        <v>1</v>
      </c>
      <c r="C6665" s="17">
        <v>7.6999999999999996E-4</v>
      </c>
      <c r="D6665" s="17">
        <v>7.6999999999999996E-4</v>
      </c>
      <c r="E6665" s="17">
        <v>0.5</v>
      </c>
      <c r="F6665" s="6">
        <f>F6664-G6664</f>
        <v>98920</v>
      </c>
      <c r="G6665" s="7">
        <f>D6665*F6665</f>
        <v>76.168399999999991</v>
      </c>
      <c r="H6665" s="6">
        <f>F6665-0.5*G6665</f>
        <v>98881.915800000002</v>
      </c>
      <c r="I6665" s="6">
        <f>SUM(H6665:H6774)</f>
        <v>7102196.7612248752</v>
      </c>
      <c r="J6665" s="8">
        <f t="shared" ref="J6665:J6728" si="1426">I6665/F6665</f>
        <v>71.797379308783619</v>
      </c>
      <c r="K6665" s="9">
        <f>K6664+G6665/F6665</f>
        <v>1.157E-2</v>
      </c>
      <c r="L6665" s="9">
        <f t="shared" ref="L6665:L6728" si="1427">K6665/(B6665+E6665)</f>
        <v>7.7133333333333333E-3</v>
      </c>
      <c r="M6665" s="12">
        <f t="shared" ref="M6665:M6728" si="1428">G6665/L6665</f>
        <v>9874.9006050129628</v>
      </c>
      <c r="N6665" s="10">
        <f>(B6665+E6665)*D6665/SUM(D6664:D6665)</f>
        <v>9.9827139152981845E-2</v>
      </c>
      <c r="O6665" s="11">
        <f>O6664</f>
        <v>3.8875534821005329E-2</v>
      </c>
      <c r="P6665" s="12">
        <f>M6665*O6664</f>
        <v>383.89204232414801</v>
      </c>
      <c r="Q6665" s="9">
        <f>N6665*O6664</f>
        <v>3.88083342422309E-3</v>
      </c>
      <c r="R6665" s="12">
        <f t="shared" ref="R6665:R6728" si="1429">((1-Q6665)*H6665)</f>
        <v>98498.171556112153</v>
      </c>
      <c r="S6665" s="12">
        <f t="shared" ref="S6665:S6728" si="1430">R6665+S6666</f>
        <v>6428761.0596177885</v>
      </c>
      <c r="T6665" s="13">
        <f t="shared" si="1424"/>
        <v>64.989497165565993</v>
      </c>
      <c r="U6665" s="14">
        <f t="shared" si="1425"/>
        <v>6.8078821432176255</v>
      </c>
    </row>
    <row r="6666" spans="1:21" x14ac:dyDescent="0.3">
      <c r="A6666" s="17">
        <v>1981</v>
      </c>
      <c r="B6666" s="17">
        <v>2</v>
      </c>
      <c r="C6666" s="17">
        <v>6.0999999999999997E-4</v>
      </c>
      <c r="D6666" s="17">
        <v>6.0999999999999997E-4</v>
      </c>
      <c r="E6666" s="17">
        <v>0.5</v>
      </c>
      <c r="F6666" s="6">
        <f t="shared" ref="F6666:F6729" si="1431">F6665-G6665</f>
        <v>98843.831600000005</v>
      </c>
      <c r="G6666" s="7">
        <f t="shared" ref="G6666:G6729" si="1432">D6666*F6666</f>
        <v>60.294737275999999</v>
      </c>
      <c r="H6666" s="6">
        <f t="shared" ref="H6666:H6729" si="1433">F6666-0.5*G6666</f>
        <v>98813.684231362</v>
      </c>
      <c r="I6666" s="6">
        <f>SUM(H6666:H6774)</f>
        <v>7003314.8454248775</v>
      </c>
      <c r="J6666" s="8">
        <f t="shared" si="1426"/>
        <v>70.852320595642283</v>
      </c>
      <c r="K6666" s="9">
        <f t="shared" ref="K6666:K6729" si="1434">K6665+G6666/F6666</f>
        <v>1.218E-2</v>
      </c>
      <c r="L6666" s="9">
        <f t="shared" si="1427"/>
        <v>4.8719999999999996E-3</v>
      </c>
      <c r="M6666" s="12">
        <f t="shared" si="1428"/>
        <v>12375.767092775042</v>
      </c>
      <c r="N6666" s="10">
        <f>((B6665+E6665)*D6665+(B6666+E6666)*D6666+(B6667+E6667)*D6667)/3/SUM(D6664:D6666)</f>
        <v>0.12506841817186645</v>
      </c>
      <c r="O6666" s="11">
        <f>O6664</f>
        <v>3.8875534821005329E-2</v>
      </c>
      <c r="P6666" s="12">
        <f>M6666*O6664</f>
        <v>481.11456455182804</v>
      </c>
      <c r="Q6666" s="9">
        <f>N6666*O6664</f>
        <v>4.8621016456484503E-3</v>
      </c>
      <c r="R6666" s="12">
        <f t="shared" si="1429"/>
        <v>98333.242054648101</v>
      </c>
      <c r="S6666" s="12">
        <f t="shared" si="1430"/>
        <v>6330262.8880616762</v>
      </c>
      <c r="T6666" s="13">
        <f t="shared" si="1424"/>
        <v>64.043074672367069</v>
      </c>
      <c r="U6666" s="14">
        <f t="shared" si="1425"/>
        <v>6.8092459232752134</v>
      </c>
    </row>
    <row r="6667" spans="1:21" x14ac:dyDescent="0.3">
      <c r="A6667" s="17">
        <v>1981</v>
      </c>
      <c r="B6667" s="17">
        <v>3</v>
      </c>
      <c r="C6667" s="17">
        <v>5.4000000000000001E-4</v>
      </c>
      <c r="D6667" s="17">
        <v>5.4000000000000001E-4</v>
      </c>
      <c r="E6667" s="17">
        <v>0.5</v>
      </c>
      <c r="F6667" s="6">
        <f t="shared" si="1431"/>
        <v>98783.53686272401</v>
      </c>
      <c r="G6667" s="7">
        <f t="shared" si="1432"/>
        <v>53.343109905870968</v>
      </c>
      <c r="H6667" s="6">
        <f t="shared" si="1433"/>
        <v>98756.865307771077</v>
      </c>
      <c r="I6667" s="6">
        <f>SUM(H6667:H6774)</f>
        <v>6904501.1611935142</v>
      </c>
      <c r="J6667" s="8">
        <f t="shared" si="1426"/>
        <v>69.895261705282479</v>
      </c>
      <c r="K6667" s="9">
        <f t="shared" si="1434"/>
        <v>1.272E-2</v>
      </c>
      <c r="L6667" s="9">
        <f t="shared" si="1427"/>
        <v>3.6342857142857145E-3</v>
      </c>
      <c r="M6667" s="12">
        <f t="shared" si="1428"/>
        <v>14677.742505546255</v>
      </c>
      <c r="N6667" s="10">
        <f>((B6666+E6666)*D6666+(B6667+E6667)*D6667+(B6668+E6668)*D6668)/3/SUM(D6664:D6667)</f>
        <v>0.13548218029350101</v>
      </c>
      <c r="O6667" s="11">
        <f>O6664</f>
        <v>3.8875534821005329E-2</v>
      </c>
      <c r="P6667" s="12">
        <f>M6667*O6664</f>
        <v>570.60508986811351</v>
      </c>
      <c r="Q6667" s="9">
        <f>N6667*O6664</f>
        <v>5.2669422176257205E-3</v>
      </c>
      <c r="R6667" s="12">
        <f t="shared" si="1429"/>
        <v>98236.718604601207</v>
      </c>
      <c r="S6667" s="12">
        <f t="shared" si="1430"/>
        <v>6231929.6460070284</v>
      </c>
      <c r="T6667" s="13">
        <f t="shared" si="1424"/>
        <v>63.086723192218969</v>
      </c>
      <c r="U6667" s="14">
        <f t="shared" si="1425"/>
        <v>6.8085385130635103</v>
      </c>
    </row>
    <row r="6668" spans="1:21" x14ac:dyDescent="0.3">
      <c r="A6668" s="17">
        <v>1981</v>
      </c>
      <c r="B6668" s="17">
        <v>4</v>
      </c>
      <c r="C6668" s="17">
        <v>3.8999999999999999E-4</v>
      </c>
      <c r="D6668" s="17">
        <v>3.8999999999999999E-4</v>
      </c>
      <c r="E6668" s="17">
        <v>0.5</v>
      </c>
      <c r="F6668" s="6">
        <f t="shared" si="1431"/>
        <v>98730.193752818144</v>
      </c>
      <c r="G6668" s="7">
        <f t="shared" si="1432"/>
        <v>38.504775563599075</v>
      </c>
      <c r="H6668" s="6">
        <f t="shared" si="1433"/>
        <v>98710.941365036342</v>
      </c>
      <c r="I6668" s="6">
        <f>SUM(H6668:H6774)</f>
        <v>6805744.2958857454</v>
      </c>
      <c r="J6668" s="8">
        <f t="shared" si="1426"/>
        <v>68.932755393194824</v>
      </c>
      <c r="K6668" s="9">
        <f t="shared" si="1434"/>
        <v>1.311E-2</v>
      </c>
      <c r="L6668" s="9">
        <f t="shared" si="1427"/>
        <v>2.9133333333333333E-3</v>
      </c>
      <c r="M6668" s="12">
        <f t="shared" si="1428"/>
        <v>13216.742184301742</v>
      </c>
      <c r="N6668" s="10">
        <f>((B6667+E6667)*D6667+(B6668+E6668)*D6668+(B6669+E6669)*D6669)/3/SUM(D6664:D6668)</f>
        <v>0.14721586575133486</v>
      </c>
      <c r="O6668" s="11">
        <f>O6664</f>
        <v>3.8875534821005329E-2</v>
      </c>
      <c r="P6668" s="12">
        <f>M6668*O6664</f>
        <v>513.80792100607243</v>
      </c>
      <c r="Q6668" s="9">
        <f>N6668*O6664</f>
        <v>5.7230955152204645E-3</v>
      </c>
      <c r="R6668" s="12">
        <f t="shared" si="1429"/>
        <v>98146.009219206913</v>
      </c>
      <c r="S6668" s="12">
        <f t="shared" si="1430"/>
        <v>6133692.9274024274</v>
      </c>
      <c r="T6668" s="13">
        <f t="shared" si="1424"/>
        <v>62.125806647952089</v>
      </c>
      <c r="U6668" s="14">
        <f t="shared" si="1425"/>
        <v>6.8069487452427353</v>
      </c>
    </row>
    <row r="6669" spans="1:21" x14ac:dyDescent="0.3">
      <c r="A6669" s="17">
        <v>1981</v>
      </c>
      <c r="B6669" s="17">
        <v>5</v>
      </c>
      <c r="C6669" s="17">
        <v>3.8999999999999999E-4</v>
      </c>
      <c r="D6669" s="17">
        <v>3.8999999999999999E-4</v>
      </c>
      <c r="E6669" s="17">
        <v>0.5</v>
      </c>
      <c r="F6669" s="6">
        <f t="shared" si="1431"/>
        <v>98691.68897725454</v>
      </c>
      <c r="G6669" s="7">
        <f t="shared" si="1432"/>
        <v>38.489758701129269</v>
      </c>
      <c r="H6669" s="6">
        <f t="shared" si="1433"/>
        <v>98672.444097903979</v>
      </c>
      <c r="I6669" s="6">
        <f>SUM(H6669:H6774)</f>
        <v>6707033.3545207083</v>
      </c>
      <c r="J6669" s="8">
        <f t="shared" si="1426"/>
        <v>67.959454580481207</v>
      </c>
      <c r="K6669" s="9">
        <f t="shared" si="1434"/>
        <v>1.35E-2</v>
      </c>
      <c r="L6669" s="9">
        <f t="shared" si="1427"/>
        <v>2.4545454545454545E-3</v>
      </c>
      <c r="M6669" s="12">
        <f t="shared" si="1428"/>
        <v>15681.012804163776</v>
      </c>
      <c r="N6669" s="10">
        <f>((B6668+E6668)*D6668+(B6669+E6669)*D6669+(B6670+E6670)*D6670)/3/SUM(D6664:D6669)</f>
        <v>0.14925925925925926</v>
      </c>
      <c r="O6669" s="11">
        <f>O6664</f>
        <v>3.8875534821005329E-2</v>
      </c>
      <c r="P6669" s="12">
        <f>M6669*O6664</f>
        <v>609.6077592968993</v>
      </c>
      <c r="Q6669" s="9">
        <f>N6669*O6664</f>
        <v>5.8025335306907955E-3</v>
      </c>
      <c r="R6669" s="12">
        <f t="shared" si="1429"/>
        <v>98099.893932470673</v>
      </c>
      <c r="S6669" s="12">
        <f t="shared" si="1430"/>
        <v>6035546.9181832206</v>
      </c>
      <c r="T6669" s="13">
        <f t="shared" si="1424"/>
        <v>61.155574301441249</v>
      </c>
      <c r="U6669" s="14">
        <f t="shared" si="1425"/>
        <v>6.8038802790399586</v>
      </c>
    </row>
    <row r="6670" spans="1:21" x14ac:dyDescent="0.3">
      <c r="A6670" s="17">
        <v>1981</v>
      </c>
      <c r="B6670" s="17">
        <v>6</v>
      </c>
      <c r="C6670" s="17">
        <v>3.3E-4</v>
      </c>
      <c r="D6670" s="17">
        <v>3.3E-4</v>
      </c>
      <c r="E6670" s="17">
        <v>0.5</v>
      </c>
      <c r="F6670" s="6">
        <f t="shared" si="1431"/>
        <v>98653.199218553404</v>
      </c>
      <c r="G6670" s="7">
        <f t="shared" si="1432"/>
        <v>32.555555742122621</v>
      </c>
      <c r="H6670" s="6">
        <f t="shared" si="1433"/>
        <v>98636.921440682345</v>
      </c>
      <c r="I6670" s="6">
        <f>SUM(H6670:H6774)</f>
        <v>6608360.9104228038</v>
      </c>
      <c r="J6670" s="8">
        <f t="shared" si="1426"/>
        <v>66.985774032353831</v>
      </c>
      <c r="K6670" s="9">
        <f t="shared" si="1434"/>
        <v>1.383E-2</v>
      </c>
      <c r="L6670" s="9">
        <f t="shared" si="1427"/>
        <v>2.1276923076923079E-3</v>
      </c>
      <c r="M6670" s="12">
        <f t="shared" si="1428"/>
        <v>15300.875800708389</v>
      </c>
      <c r="N6670" s="10">
        <f>((B6669+E6669)*D6669+(B6670+E6670)*D6670+(B6671+E6671)*D6671)/3/SUM(D6664:D6670)</f>
        <v>0.16485900216919741</v>
      </c>
      <c r="O6670" s="11">
        <f>O6664</f>
        <v>3.8875534821005329E-2</v>
      </c>
      <c r="P6670" s="12">
        <f>M6670*O6664</f>
        <v>594.82972998231674</v>
      </c>
      <c r="Q6670" s="9">
        <f>N6670*O6664</f>
        <v>6.4089818793848273E-3</v>
      </c>
      <c r="R6670" s="12">
        <f t="shared" si="1429"/>
        <v>98004.759198530708</v>
      </c>
      <c r="S6670" s="12">
        <f t="shared" si="1430"/>
        <v>5937447.0242507495</v>
      </c>
      <c r="T6670" s="13">
        <f t="shared" si="1424"/>
        <v>60.185042870197279</v>
      </c>
      <c r="U6670" s="14">
        <f t="shared" si="1425"/>
        <v>6.800731162156552</v>
      </c>
    </row>
    <row r="6671" spans="1:21" x14ac:dyDescent="0.3">
      <c r="A6671" s="17">
        <v>1981</v>
      </c>
      <c r="B6671" s="17">
        <v>7</v>
      </c>
      <c r="C6671" s="17">
        <v>3.4000000000000002E-4</v>
      </c>
      <c r="D6671" s="17">
        <v>3.4000000000000002E-4</v>
      </c>
      <c r="E6671" s="17">
        <v>0.5</v>
      </c>
      <c r="F6671" s="6">
        <f t="shared" si="1431"/>
        <v>98620.643662811286</v>
      </c>
      <c r="G6671" s="7">
        <f t="shared" si="1432"/>
        <v>33.531018845355838</v>
      </c>
      <c r="H6671" s="6">
        <f t="shared" si="1433"/>
        <v>98603.878153388607</v>
      </c>
      <c r="I6671" s="6">
        <f>SUM(H6671:H6774)</f>
        <v>6509723.9889821205</v>
      </c>
      <c r="J6671" s="8">
        <f t="shared" si="1426"/>
        <v>66.007721580475376</v>
      </c>
      <c r="K6671" s="9">
        <f t="shared" si="1434"/>
        <v>1.417E-2</v>
      </c>
      <c r="L6671" s="9">
        <f t="shared" si="1427"/>
        <v>1.8893333333333334E-3</v>
      </c>
      <c r="M6671" s="12">
        <f t="shared" si="1428"/>
        <v>17747.539967548961</v>
      </c>
      <c r="N6671" s="10">
        <f>((B6670+E6670)*D6670+(B6671+E6671)*D6671+(B6672+E6672)*D6672)/3/SUM(D6664:D6671)</f>
        <v>0.17043048694424842</v>
      </c>
      <c r="O6671" s="11">
        <f>O6664</f>
        <v>3.8875534821005329E-2</v>
      </c>
      <c r="P6671" s="12">
        <f>M6671*O6664</f>
        <v>689.94510799563341</v>
      </c>
      <c r="Q6671" s="9">
        <f>N6671*O6664</f>
        <v>6.6255763297620235E-3</v>
      </c>
      <c r="R6671" s="12">
        <f t="shared" si="1429"/>
        <v>97950.570632272778</v>
      </c>
      <c r="S6671" s="12">
        <f t="shared" si="1430"/>
        <v>5839442.2650522189</v>
      </c>
      <c r="T6671" s="13">
        <f t="shared" si="1424"/>
        <v>59.211155475901698</v>
      </c>
      <c r="U6671" s="14">
        <f t="shared" si="1425"/>
        <v>6.796566104573678</v>
      </c>
    </row>
    <row r="6672" spans="1:21" x14ac:dyDescent="0.3">
      <c r="A6672" s="17">
        <v>1981</v>
      </c>
      <c r="B6672" s="17">
        <v>8</v>
      </c>
      <c r="C6672" s="17">
        <v>2.9999999999999997E-4</v>
      </c>
      <c r="D6672" s="17">
        <v>2.9999999999999997E-4</v>
      </c>
      <c r="E6672" s="17">
        <v>0.5</v>
      </c>
      <c r="F6672" s="6">
        <f t="shared" si="1431"/>
        <v>98587.112643965927</v>
      </c>
      <c r="G6672" s="7">
        <f t="shared" si="1432"/>
        <v>29.576133793189776</v>
      </c>
      <c r="H6672" s="6">
        <f t="shared" si="1433"/>
        <v>98572.324577069332</v>
      </c>
      <c r="I6672" s="6">
        <f>SUM(H6672:H6774)</f>
        <v>6411120.1108287331</v>
      </c>
      <c r="J6672" s="8">
        <f t="shared" si="1426"/>
        <v>65.030001781080955</v>
      </c>
      <c r="K6672" s="9">
        <f t="shared" si="1434"/>
        <v>1.447E-2</v>
      </c>
      <c r="L6672" s="9">
        <f t="shared" si="1427"/>
        <v>1.7023529411764706E-3</v>
      </c>
      <c r="M6672" s="12">
        <f t="shared" si="1428"/>
        <v>17373.679145964968</v>
      </c>
      <c r="N6672" s="10">
        <f>((B6671+E6671)*D6671+(B6672+E6672)*D6672+(B6673+E6673)*D6673)/3/SUM(D6664:D6672)</f>
        <v>0.17876065422713658</v>
      </c>
      <c r="O6672" s="11">
        <f>O6664</f>
        <v>3.8875534821005329E-2</v>
      </c>
      <c r="P6672" s="12">
        <f>M6672*O6664</f>
        <v>675.41106860793525</v>
      </c>
      <c r="Q6672" s="9">
        <f>N6672*O6664</f>
        <v>6.9494160380327418E-3</v>
      </c>
      <c r="R6672" s="12">
        <f t="shared" si="1429"/>
        <v>97887.30448374727</v>
      </c>
      <c r="S6672" s="12">
        <f t="shared" si="1430"/>
        <v>5741491.6944199465</v>
      </c>
      <c r="T6672" s="13">
        <f t="shared" si="1424"/>
        <v>58.23775076114228</v>
      </c>
      <c r="U6672" s="14">
        <f t="shared" si="1425"/>
        <v>6.792251019938675</v>
      </c>
    </row>
    <row r="6673" spans="1:21" x14ac:dyDescent="0.3">
      <c r="A6673" s="17">
        <v>1981</v>
      </c>
      <c r="B6673" s="17">
        <v>9</v>
      </c>
      <c r="C6673" s="17">
        <v>2.7999999999999998E-4</v>
      </c>
      <c r="D6673" s="17">
        <v>2.7999999999999998E-4</v>
      </c>
      <c r="E6673" s="17">
        <v>0.5</v>
      </c>
      <c r="F6673" s="6">
        <f t="shared" si="1431"/>
        <v>98557.536510172737</v>
      </c>
      <c r="G6673" s="7">
        <f t="shared" si="1432"/>
        <v>27.596110222848363</v>
      </c>
      <c r="H6673" s="6">
        <f t="shared" si="1433"/>
        <v>98543.738455061306</v>
      </c>
      <c r="I6673" s="6">
        <f>SUM(H6673:H6774)</f>
        <v>6312547.7862516642</v>
      </c>
      <c r="J6673" s="8">
        <f t="shared" si="1426"/>
        <v>64.049366591058273</v>
      </c>
      <c r="K6673" s="9">
        <f t="shared" si="1434"/>
        <v>1.4750000000000001E-2</v>
      </c>
      <c r="L6673" s="9">
        <f t="shared" si="1427"/>
        <v>1.5526315789473686E-3</v>
      </c>
      <c r="M6673" s="12">
        <f t="shared" si="1428"/>
        <v>17773.765906241315</v>
      </c>
      <c r="N6673" s="10">
        <f>((B6672+E6672)*D6672+(B6673+E6673)*D6673+(B6674+E6674)*D6674)/3/SUM(D6664:D6673)</f>
        <v>0.20316384180790958</v>
      </c>
      <c r="O6673" s="11">
        <f>O6664</f>
        <v>3.8875534821005329E-2</v>
      </c>
      <c r="P6673" s="12">
        <f>M6673*O6664</f>
        <v>690.96465538848156</v>
      </c>
      <c r="Q6673" s="9">
        <f>N6673*O6664</f>
        <v>7.8981030065726071E-3</v>
      </c>
      <c r="R6673" s="12">
        <f t="shared" si="1429"/>
        <v>97765.429858090487</v>
      </c>
      <c r="S6673" s="12">
        <f t="shared" si="1430"/>
        <v>5643604.3899361994</v>
      </c>
      <c r="T6673" s="13">
        <f t="shared" si="1424"/>
        <v>57.26202774309084</v>
      </c>
      <c r="U6673" s="14">
        <f t="shared" si="1425"/>
        <v>6.7873388479674333</v>
      </c>
    </row>
    <row r="6674" spans="1:21" x14ac:dyDescent="0.3">
      <c r="A6674" s="17">
        <v>1981</v>
      </c>
      <c r="B6674" s="17">
        <v>10</v>
      </c>
      <c r="C6674" s="17">
        <v>3.6000000000000002E-4</v>
      </c>
      <c r="D6674" s="17">
        <v>3.6000000000000002E-4</v>
      </c>
      <c r="E6674" s="17">
        <v>0.5</v>
      </c>
      <c r="F6674" s="6">
        <f t="shared" si="1431"/>
        <v>98529.94039994989</v>
      </c>
      <c r="G6674" s="7">
        <f t="shared" si="1432"/>
        <v>35.470778543981965</v>
      </c>
      <c r="H6674" s="6">
        <f t="shared" si="1433"/>
        <v>98512.205010677906</v>
      </c>
      <c r="I6674" s="6">
        <f>SUM(H6674:H6774)</f>
        <v>6214004.0477966033</v>
      </c>
      <c r="J6674" s="8">
        <f t="shared" si="1426"/>
        <v>63.067165397369543</v>
      </c>
      <c r="K6674" s="9">
        <f t="shared" si="1434"/>
        <v>1.511E-2</v>
      </c>
      <c r="L6674" s="9">
        <f t="shared" si="1427"/>
        <v>1.4390476190476191E-3</v>
      </c>
      <c r="M6674" s="12">
        <f t="shared" si="1428"/>
        <v>24648.787207929228</v>
      </c>
      <c r="N6674" s="10">
        <f>((B6673+E6673)*D6673+(B6674+E6674)*D6674+(B6675+E6675)*D6675)/3/SUM(D6664:D6674)</f>
        <v>0.21310390469887486</v>
      </c>
      <c r="O6674" s="11">
        <f>O6664</f>
        <v>3.8875534821005329E-2</v>
      </c>
      <c r="P6674" s="12">
        <f>M6674*O6664</f>
        <v>958.23478539740347</v>
      </c>
      <c r="Q6674" s="9">
        <f>N6674*O6664</f>
        <v>8.2845282676133111E-3</v>
      </c>
      <c r="R6674" s="12">
        <f t="shared" si="1429"/>
        <v>97696.077863562037</v>
      </c>
      <c r="S6674" s="12">
        <f t="shared" si="1430"/>
        <v>5545838.9600781091</v>
      </c>
      <c r="T6674" s="13">
        <f t="shared" si="1424"/>
        <v>56.285824771298955</v>
      </c>
      <c r="U6674" s="14">
        <f t="shared" si="1425"/>
        <v>6.7813406260705875</v>
      </c>
    </row>
    <row r="6675" spans="1:21" x14ac:dyDescent="0.3">
      <c r="A6675" s="17">
        <v>1981</v>
      </c>
      <c r="B6675" s="17">
        <v>11</v>
      </c>
      <c r="C6675" s="17">
        <v>2.7999999999999998E-4</v>
      </c>
      <c r="D6675" s="17">
        <v>2.7999999999999998E-4</v>
      </c>
      <c r="E6675" s="17">
        <v>0.5</v>
      </c>
      <c r="F6675" s="6">
        <f t="shared" si="1431"/>
        <v>98494.469621405908</v>
      </c>
      <c r="G6675" s="7">
        <f t="shared" si="1432"/>
        <v>27.578451493993651</v>
      </c>
      <c r="H6675" s="6">
        <f t="shared" si="1433"/>
        <v>98480.680395658914</v>
      </c>
      <c r="I6675" s="6">
        <f>SUM(H6675:H6774)</f>
        <v>6115491.8427859247</v>
      </c>
      <c r="J6675" s="8">
        <f t="shared" si="1426"/>
        <v>62.089697688537413</v>
      </c>
      <c r="K6675" s="9">
        <f t="shared" si="1434"/>
        <v>1.5390000000000001E-2</v>
      </c>
      <c r="L6675" s="9">
        <f t="shared" si="1427"/>
        <v>1.3382608695652175E-3</v>
      </c>
      <c r="M6675" s="12">
        <f t="shared" si="1428"/>
        <v>20607.679803828913</v>
      </c>
      <c r="N6675" s="10">
        <f>((B6674+E6674)*D6674+(B6675+E6675)*D6675+(B6676+E6676)*D6676)/3/SUM(D6664:D6675)</f>
        <v>0.24095733160060642</v>
      </c>
      <c r="O6675" s="11">
        <f>O6664</f>
        <v>3.8875534821005329E-2</v>
      </c>
      <c r="P6675" s="12">
        <f>M6675*O6664</f>
        <v>801.13457379387921</v>
      </c>
      <c r="Q6675" s="9">
        <f>N6675*O6664</f>
        <v>9.3673451350159021E-3</v>
      </c>
      <c r="R6675" s="12">
        <f t="shared" si="1429"/>
        <v>97558.177873261578</v>
      </c>
      <c r="S6675" s="12">
        <f t="shared" si="1430"/>
        <v>5448142.8822145471</v>
      </c>
      <c r="T6675" s="13">
        <f t="shared" si="1424"/>
        <v>55.314200920682929</v>
      </c>
      <c r="U6675" s="14">
        <f t="shared" si="1425"/>
        <v>6.7754967678544844</v>
      </c>
    </row>
    <row r="6676" spans="1:21" x14ac:dyDescent="0.3">
      <c r="A6676" s="17">
        <v>1981</v>
      </c>
      <c r="B6676" s="17">
        <v>12</v>
      </c>
      <c r="C6676" s="17">
        <v>3.3E-4</v>
      </c>
      <c r="D6676" s="17">
        <v>3.3E-4</v>
      </c>
      <c r="E6676" s="17">
        <v>0.5</v>
      </c>
      <c r="F6676" s="6">
        <f t="shared" si="1431"/>
        <v>98466.89116991192</v>
      </c>
      <c r="G6676" s="7">
        <f t="shared" si="1432"/>
        <v>32.494074086070931</v>
      </c>
      <c r="H6676" s="6">
        <f t="shared" si="1433"/>
        <v>98450.644132868882</v>
      </c>
      <c r="I6676" s="6">
        <f>SUM(H6676:H6774)</f>
        <v>6017011.1623902656</v>
      </c>
      <c r="J6676" s="8">
        <f t="shared" si="1426"/>
        <v>61.106947633874888</v>
      </c>
      <c r="K6676" s="9">
        <f t="shared" si="1434"/>
        <v>1.5720000000000001E-2</v>
      </c>
      <c r="L6676" s="9">
        <f t="shared" si="1427"/>
        <v>1.2576000000000002E-3</v>
      </c>
      <c r="M6676" s="12">
        <f t="shared" si="1428"/>
        <v>25838.163236379554</v>
      </c>
      <c r="N6676" s="10">
        <f>((B6675+E6675)*D6675+(B6676+E6676)*D6676+(B6677+E6677)*D6677)/3/SUM(D6664:D6676)</f>
        <v>0.28742578456318912</v>
      </c>
      <c r="O6676" s="11">
        <f>O6664</f>
        <v>3.8875534821005329E-2</v>
      </c>
      <c r="P6676" s="12">
        <f>M6676*O6664</f>
        <v>1004.4724146066931</v>
      </c>
      <c r="Q6676" s="9">
        <f>N6676*O6664</f>
        <v>1.1173831096241035E-2</v>
      </c>
      <c r="R6676" s="12">
        <f t="shared" si="1429"/>
        <v>97350.57326401207</v>
      </c>
      <c r="S6676" s="12">
        <f t="shared" si="1430"/>
        <v>5350584.7043412859</v>
      </c>
      <c r="T6676" s="13">
        <f t="shared" si="1424"/>
        <v>54.338921852508328</v>
      </c>
      <c r="U6676" s="14">
        <f t="shared" si="1425"/>
        <v>6.7680257813665605</v>
      </c>
    </row>
    <row r="6677" spans="1:21" x14ac:dyDescent="0.3">
      <c r="A6677" s="17">
        <v>1981</v>
      </c>
      <c r="B6677" s="17">
        <v>13</v>
      </c>
      <c r="C6677" s="17">
        <v>4.6000000000000001E-4</v>
      </c>
      <c r="D6677" s="17">
        <v>4.6000000000000001E-4</v>
      </c>
      <c r="E6677" s="17">
        <v>0.5</v>
      </c>
      <c r="F6677" s="6">
        <f t="shared" si="1431"/>
        <v>98434.397095825843</v>
      </c>
      <c r="G6677" s="7">
        <f t="shared" si="1432"/>
        <v>45.279822664079887</v>
      </c>
      <c r="H6677" s="6">
        <f t="shared" si="1433"/>
        <v>98411.757184493807</v>
      </c>
      <c r="I6677" s="6">
        <f>SUM(H6677:H6774)</f>
        <v>5918560.5182573963</v>
      </c>
      <c r="J6677" s="8">
        <f t="shared" si="1426"/>
        <v>60.126954528869419</v>
      </c>
      <c r="K6677" s="9">
        <f t="shared" si="1434"/>
        <v>1.618E-2</v>
      </c>
      <c r="L6677" s="9">
        <f t="shared" si="1427"/>
        <v>1.1985185185185185E-3</v>
      </c>
      <c r="M6677" s="12">
        <f t="shared" si="1428"/>
        <v>37779.827315517832</v>
      </c>
      <c r="N6677" s="10">
        <f>((B6676+E6676)*D6676+(B6677+E6677)*D6677+(B6678+E6678)*D6678)/3/SUM(D6664:D6677)</f>
        <v>0.37422744128553775</v>
      </c>
      <c r="O6677" s="11">
        <f>O6664</f>
        <v>3.8875534821005329E-2</v>
      </c>
      <c r="P6677" s="12">
        <f>M6677*O6664</f>
        <v>1468.7109923359817</v>
      </c>
      <c r="Q6677" s="9">
        <f>N6677*O6664</f>
        <v>1.454829192467165E-2</v>
      </c>
      <c r="R6677" s="12">
        <f t="shared" si="1429"/>
        <v>96980.034212153885</v>
      </c>
      <c r="S6677" s="12">
        <f t="shared" si="1430"/>
        <v>5253234.1310772737</v>
      </c>
      <c r="T6677" s="13">
        <f t="shared" si="1424"/>
        <v>53.367870237100682</v>
      </c>
      <c r="U6677" s="14">
        <f t="shared" si="1425"/>
        <v>6.7590842917687368</v>
      </c>
    </row>
    <row r="6678" spans="1:21" x14ac:dyDescent="0.3">
      <c r="A6678" s="17">
        <v>1981</v>
      </c>
      <c r="B6678" s="17">
        <v>14</v>
      </c>
      <c r="C6678" s="17">
        <v>5.4000000000000001E-4</v>
      </c>
      <c r="D6678" s="17">
        <v>5.4000000000000001E-4</v>
      </c>
      <c r="E6678" s="17">
        <v>0.5</v>
      </c>
      <c r="F6678" s="6">
        <f t="shared" si="1431"/>
        <v>98389.11727316177</v>
      </c>
      <c r="G6678" s="7">
        <f t="shared" si="1432"/>
        <v>53.130123327507356</v>
      </c>
      <c r="H6678" s="6">
        <f t="shared" si="1433"/>
        <v>98362.552211498012</v>
      </c>
      <c r="I6678" s="6">
        <f>SUM(H6678:H6774)</f>
        <v>5820148.761072902</v>
      </c>
      <c r="J6678" s="8">
        <f t="shared" si="1426"/>
        <v>59.154395550822784</v>
      </c>
      <c r="K6678" s="9">
        <f t="shared" si="1434"/>
        <v>1.6719999999999999E-2</v>
      </c>
      <c r="L6678" s="9">
        <f t="shared" si="1427"/>
        <v>1.1531034482758619E-3</v>
      </c>
      <c r="M6678" s="12">
        <f t="shared" si="1428"/>
        <v>46075.764847419661</v>
      </c>
      <c r="N6678" s="10">
        <f>((B6677+E6677)*D6677+(B6678+E6678)*D6678+(B6679+E6679)*D6679)/3/SUM(D6664:D6678)</f>
        <v>0.47767145135566197</v>
      </c>
      <c r="O6678" s="11">
        <f>O6664</f>
        <v>3.8875534821005329E-2</v>
      </c>
      <c r="P6678" s="12">
        <f>M6678*O6664</f>
        <v>1791.2200007303163</v>
      </c>
      <c r="Q6678" s="9">
        <f>N6678*O6664</f>
        <v>1.8569733140177191E-2</v>
      </c>
      <c r="R6678" s="12">
        <f t="shared" si="1429"/>
        <v>96535.985865943745</v>
      </c>
      <c r="S6678" s="12">
        <f t="shared" si="1430"/>
        <v>5156254.0968651194</v>
      </c>
      <c r="T6678" s="13">
        <f t="shared" si="1424"/>
        <v>52.406752288971127</v>
      </c>
      <c r="U6678" s="14">
        <f t="shared" si="1425"/>
        <v>6.7476432618516569</v>
      </c>
    </row>
    <row r="6679" spans="1:21" x14ac:dyDescent="0.3">
      <c r="A6679" s="17">
        <v>1981</v>
      </c>
      <c r="B6679" s="17">
        <v>15</v>
      </c>
      <c r="C6679" s="17">
        <v>6.4000000000000005E-4</v>
      </c>
      <c r="D6679" s="17">
        <v>6.4000000000000005E-4</v>
      </c>
      <c r="E6679" s="17">
        <v>0.5</v>
      </c>
      <c r="F6679" s="6">
        <f t="shared" si="1431"/>
        <v>98335.987149834269</v>
      </c>
      <c r="G6679" s="7">
        <f t="shared" si="1432"/>
        <v>62.93503177589394</v>
      </c>
      <c r="H6679" s="6">
        <f t="shared" si="1433"/>
        <v>98304.519633946329</v>
      </c>
      <c r="I6679" s="6">
        <f>SUM(H6679:H6774)</f>
        <v>5721786.2088614041</v>
      </c>
      <c r="J6679" s="8">
        <f t="shared" si="1426"/>
        <v>58.186086037282919</v>
      </c>
      <c r="K6679" s="9">
        <f t="shared" si="1434"/>
        <v>1.736E-2</v>
      </c>
      <c r="L6679" s="9">
        <f t="shared" si="1427"/>
        <v>1.1200000000000001E-3</v>
      </c>
      <c r="M6679" s="12">
        <f t="shared" si="1428"/>
        <v>56191.992657048155</v>
      </c>
      <c r="N6679" s="10">
        <f>((B6678+E6678)*D6678+(B6679+E6679)*D6679+(B6680+E6680)*D6680)/3/SUM(D6664:D6679)</f>
        <v>0.68298771121351776</v>
      </c>
      <c r="O6679" s="11">
        <f>O6664</f>
        <v>3.8875534821005329E-2</v>
      </c>
      <c r="P6679" s="12">
        <f>M6679*O6664</f>
        <v>2184.4937672007513</v>
      </c>
      <c r="Q6679" s="9">
        <f>N6679*O6664</f>
        <v>2.6551512549599841E-2</v>
      </c>
      <c r="R6679" s="12">
        <f t="shared" si="1429"/>
        <v>95694.38594720322</v>
      </c>
      <c r="S6679" s="12">
        <f t="shared" si="1430"/>
        <v>5059718.1109991753</v>
      </c>
      <c r="T6679" s="13">
        <f t="shared" si="1424"/>
        <v>51.453371829071052</v>
      </c>
      <c r="U6679" s="14">
        <f t="shared" si="1425"/>
        <v>6.7327142082118669</v>
      </c>
    </row>
    <row r="6680" spans="1:21" x14ac:dyDescent="0.3">
      <c r="A6680" s="17">
        <v>1981</v>
      </c>
      <c r="B6680" s="17">
        <v>16</v>
      </c>
      <c r="C6680" s="17">
        <v>1.08E-3</v>
      </c>
      <c r="D6680" s="17">
        <v>1.08E-3</v>
      </c>
      <c r="E6680" s="17">
        <v>0.5</v>
      </c>
      <c r="F6680" s="6">
        <f t="shared" si="1431"/>
        <v>98273.052118058375</v>
      </c>
      <c r="G6680" s="7">
        <f t="shared" si="1432"/>
        <v>106.13489628750304</v>
      </c>
      <c r="H6680" s="6">
        <f t="shared" si="1433"/>
        <v>98219.984669914629</v>
      </c>
      <c r="I6680" s="6">
        <f>SUM(H6680:H6774)</f>
        <v>5623481.6892274581</v>
      </c>
      <c r="J6680" s="8">
        <f t="shared" si="1426"/>
        <v>57.223028775699369</v>
      </c>
      <c r="K6680" s="9">
        <f t="shared" si="1434"/>
        <v>1.8440000000000002E-2</v>
      </c>
      <c r="L6680" s="9">
        <f t="shared" si="1427"/>
        <v>1.1175757575757578E-3</v>
      </c>
      <c r="M6680" s="12">
        <f t="shared" si="1428"/>
        <v>94968.860560943591</v>
      </c>
      <c r="N6680" s="10">
        <f>((B6679+E6679)*D6679+(B6680+E6680)*D6680+(B6681+E6681)*D6681)/3/SUM(D6664:D6680)</f>
        <v>0.91901663051337656</v>
      </c>
      <c r="O6680" s="11">
        <f>O6664</f>
        <v>3.8875534821005329E-2</v>
      </c>
      <c r="P6680" s="12">
        <f>M6680*O6664</f>
        <v>3691.9652456481622</v>
      </c>
      <c r="Q6680" s="9">
        <f>N6680*O6664</f>
        <v>3.5727263020605762E-2</v>
      </c>
      <c r="R6680" s="12">
        <f t="shared" si="1429"/>
        <v>94710.853443732718</v>
      </c>
      <c r="S6680" s="12">
        <f t="shared" si="1430"/>
        <v>4964023.7250519721</v>
      </c>
      <c r="T6680" s="13">
        <f t="shared" si="1424"/>
        <v>50.512562885383282</v>
      </c>
      <c r="U6680" s="14">
        <f t="shared" si="1425"/>
        <v>6.7104658903160868</v>
      </c>
    </row>
    <row r="6681" spans="1:21" x14ac:dyDescent="0.3">
      <c r="A6681" s="17">
        <v>1981</v>
      </c>
      <c r="B6681" s="17">
        <v>17</v>
      </c>
      <c r="C6681" s="17">
        <v>1.32E-3</v>
      </c>
      <c r="D6681" s="17">
        <v>1.32E-3</v>
      </c>
      <c r="E6681" s="17">
        <v>0.5</v>
      </c>
      <c r="F6681" s="6">
        <f t="shared" si="1431"/>
        <v>98166.917221770869</v>
      </c>
      <c r="G6681" s="7">
        <f t="shared" si="1432"/>
        <v>129.58033073273754</v>
      </c>
      <c r="H6681" s="6">
        <f t="shared" si="1433"/>
        <v>98102.127056404497</v>
      </c>
      <c r="I6681" s="6">
        <f>SUM(H6681:H6774)</f>
        <v>5525261.7045575427</v>
      </c>
      <c r="J6681" s="8">
        <f t="shared" si="1426"/>
        <v>56.284355880049816</v>
      </c>
      <c r="K6681" s="9">
        <f t="shared" si="1434"/>
        <v>1.976E-2</v>
      </c>
      <c r="L6681" s="9">
        <f t="shared" si="1427"/>
        <v>1.1291428571428572E-3</v>
      </c>
      <c r="M6681" s="12">
        <f t="shared" si="1428"/>
        <v>114759.90829063293</v>
      </c>
      <c r="N6681" s="10">
        <f>((B6680+E6680)*D6680+(B6681+E6681)*D6681+(B6682+E6682)*D6682)/3/SUM(D6664:D6681)</f>
        <v>1.2083333333333335</v>
      </c>
      <c r="O6681" s="11">
        <f>O6664</f>
        <v>3.8875534821005329E-2</v>
      </c>
      <c r="P6681" s="12">
        <f>M6681*O6664</f>
        <v>4461.352810807879</v>
      </c>
      <c r="Q6681" s="9">
        <f>N6681*O6664</f>
        <v>4.6974604575381447E-2</v>
      </c>
      <c r="R6681" s="12">
        <f t="shared" si="1429"/>
        <v>93493.818429926061</v>
      </c>
      <c r="S6681" s="12">
        <f t="shared" si="1430"/>
        <v>4869312.8716082396</v>
      </c>
      <c r="T6681" s="13">
        <f t="shared" si="1424"/>
        <v>49.602381427623691</v>
      </c>
      <c r="U6681" s="14">
        <f t="shared" si="1425"/>
        <v>6.6819744524261253</v>
      </c>
    </row>
    <row r="6682" spans="1:21" x14ac:dyDescent="0.3">
      <c r="A6682" s="17">
        <v>1981</v>
      </c>
      <c r="B6682" s="17">
        <v>18</v>
      </c>
      <c r="C6682" s="17">
        <v>1.66E-3</v>
      </c>
      <c r="D6682" s="17">
        <v>1.66E-3</v>
      </c>
      <c r="E6682" s="17">
        <v>0.5</v>
      </c>
      <c r="F6682" s="6">
        <f t="shared" si="1431"/>
        <v>98037.336891038125</v>
      </c>
      <c r="G6682" s="7">
        <f t="shared" si="1432"/>
        <v>162.74197923912328</v>
      </c>
      <c r="H6682" s="6">
        <f t="shared" si="1433"/>
        <v>97955.96590141856</v>
      </c>
      <c r="I6682" s="6">
        <f>SUM(H6682:H6774)</f>
        <v>5427159.5775011377</v>
      </c>
      <c r="J6682" s="8">
        <f t="shared" si="1426"/>
        <v>55.358088556944985</v>
      </c>
      <c r="K6682" s="9">
        <f t="shared" si="1434"/>
        <v>2.1420000000000002E-2</v>
      </c>
      <c r="L6682" s="9">
        <f t="shared" si="1427"/>
        <v>1.1578378378378378E-3</v>
      </c>
      <c r="M6682" s="12">
        <f t="shared" si="1428"/>
        <v>140556.79812902806</v>
      </c>
      <c r="N6682" s="10">
        <f>((B6681+E6681)*D6681+(B6682+E6682)*D6682+(B6683+E6683)*D6683)/3/SUM(D6664:D6682)</f>
        <v>1.4109088079676313</v>
      </c>
      <c r="O6682" s="11">
        <f>O6664</f>
        <v>3.8875534821005329E-2</v>
      </c>
      <c r="P6682" s="12">
        <f>M6682*O6664</f>
        <v>5464.2206999940472</v>
      </c>
      <c r="Q6682" s="9">
        <f>N6682*O6664</f>
        <v>5.4849834493408772E-2</v>
      </c>
      <c r="R6682" s="12">
        <f t="shared" si="1429"/>
        <v>92583.097384083754</v>
      </c>
      <c r="S6682" s="12">
        <f t="shared" si="1430"/>
        <v>4775819.0531783132</v>
      </c>
      <c r="T6682" s="13">
        <f t="shared" si="1424"/>
        <v>48.714287888973494</v>
      </c>
      <c r="U6682" s="14">
        <f t="shared" si="1425"/>
        <v>6.6438006679714903</v>
      </c>
    </row>
    <row r="6683" spans="1:21" x14ac:dyDescent="0.3">
      <c r="A6683" s="17">
        <v>1981</v>
      </c>
      <c r="B6683" s="17">
        <v>19</v>
      </c>
      <c r="C6683" s="17">
        <v>1.9E-3</v>
      </c>
      <c r="D6683" s="17">
        <v>1.89E-3</v>
      </c>
      <c r="E6683" s="17">
        <v>0.5</v>
      </c>
      <c r="F6683" s="6">
        <f t="shared" si="1431"/>
        <v>97874.594911798995</v>
      </c>
      <c r="G6683" s="7">
        <f t="shared" si="1432"/>
        <v>184.98298438330011</v>
      </c>
      <c r="H6683" s="6">
        <f t="shared" si="1433"/>
        <v>97782.103419607345</v>
      </c>
      <c r="I6683" s="6">
        <f>SUM(H6683:H6774)</f>
        <v>5329203.6115997192</v>
      </c>
      <c r="J6683" s="8">
        <f t="shared" si="1426"/>
        <v>54.449304402252722</v>
      </c>
      <c r="K6683" s="9">
        <f t="shared" si="1434"/>
        <v>2.3310000000000001E-2</v>
      </c>
      <c r="L6683" s="9">
        <f t="shared" si="1427"/>
        <v>1.1953846153846155E-3</v>
      </c>
      <c r="M6683" s="12">
        <f t="shared" si="1428"/>
        <v>154747.67033352001</v>
      </c>
      <c r="N6683" s="10">
        <f>((B6682+E6682)*D6682+(B6683+E6683)*D6683+(B6684+E6684)*D6684)/3/SUM(D6664:D6683)</f>
        <v>1.4791934791934793</v>
      </c>
      <c r="O6683" s="11">
        <f>O6664</f>
        <v>3.8875534821005329E-2</v>
      </c>
      <c r="P6683" s="12">
        <f>M6683*O6664</f>
        <v>6015.8984465202111</v>
      </c>
      <c r="Q6683" s="9">
        <f>N6683*O6664</f>
        <v>5.750443760739013E-2</v>
      </c>
      <c r="R6683" s="12">
        <f t="shared" si="1429"/>
        <v>92159.198554395174</v>
      </c>
      <c r="S6683" s="12">
        <f t="shared" si="1430"/>
        <v>4683235.9557942292</v>
      </c>
      <c r="T6683" s="13">
        <f t="shared" si="1424"/>
        <v>47.849352122627842</v>
      </c>
      <c r="U6683" s="14">
        <f t="shared" si="1425"/>
        <v>6.5999522796248797</v>
      </c>
    </row>
    <row r="6684" spans="1:21" x14ac:dyDescent="0.3">
      <c r="A6684" s="17">
        <v>1981</v>
      </c>
      <c r="B6684" s="17">
        <v>20</v>
      </c>
      <c r="C6684" s="17">
        <v>1.75E-3</v>
      </c>
      <c r="D6684" s="17">
        <v>1.75E-3</v>
      </c>
      <c r="E6684" s="17">
        <v>0.5</v>
      </c>
      <c r="F6684" s="6">
        <f t="shared" si="1431"/>
        <v>97689.611927415695</v>
      </c>
      <c r="G6684" s="7">
        <f t="shared" si="1432"/>
        <v>170.95682087297746</v>
      </c>
      <c r="H6684" s="6">
        <f t="shared" si="1433"/>
        <v>97604.1335169792</v>
      </c>
      <c r="I6684" s="6">
        <f>SUM(H6684:H6774)</f>
        <v>5231421.5081801116</v>
      </c>
      <c r="J6684" s="8">
        <f t="shared" si="1426"/>
        <v>53.551461664799191</v>
      </c>
      <c r="K6684" s="9">
        <f t="shared" si="1434"/>
        <v>2.5059999999999999E-2</v>
      </c>
      <c r="L6684" s="9">
        <f t="shared" si="1427"/>
        <v>1.2224390243902438E-3</v>
      </c>
      <c r="M6684" s="12">
        <f t="shared" si="1428"/>
        <v>139848.95562234789</v>
      </c>
      <c r="N6684" s="10">
        <f>((B6683+E6683)*D6683+(B6684+E6684)*D6684+(B6685+E6685)*D6685)/3/SUM(D6664:D6684)</f>
        <v>1.4278398510242083</v>
      </c>
      <c r="O6684" s="11">
        <f>O6664</f>
        <v>3.8875534821005329E-2</v>
      </c>
      <c r="P6684" s="12">
        <f>M6684*O6664</f>
        <v>5436.7029439778144</v>
      </c>
      <c r="Q6684" s="9">
        <f>N6684*O6664</f>
        <v>5.5508037847310669E-2</v>
      </c>
      <c r="R6684" s="12">
        <f t="shared" si="1429"/>
        <v>92186.319579664763</v>
      </c>
      <c r="S6684" s="12">
        <f t="shared" si="1430"/>
        <v>4591076.7572398344</v>
      </c>
      <c r="T6684" s="13">
        <f t="shared" si="1424"/>
        <v>46.996570737235068</v>
      </c>
      <c r="U6684" s="14">
        <f t="shared" si="1425"/>
        <v>6.5548909275641236</v>
      </c>
    </row>
    <row r="6685" spans="1:21" x14ac:dyDescent="0.3">
      <c r="A6685" s="17">
        <v>1981</v>
      </c>
      <c r="B6685" s="17">
        <v>21</v>
      </c>
      <c r="C6685" s="17">
        <v>1.6100000000000001E-3</v>
      </c>
      <c r="D6685" s="17">
        <v>1.6100000000000001E-3</v>
      </c>
      <c r="E6685" s="17">
        <v>0.5</v>
      </c>
      <c r="F6685" s="6">
        <f t="shared" si="1431"/>
        <v>97518.655106542719</v>
      </c>
      <c r="G6685" s="7">
        <f t="shared" si="1432"/>
        <v>157.00503472153378</v>
      </c>
      <c r="H6685" s="6">
        <f t="shared" si="1433"/>
        <v>97440.152589181947</v>
      </c>
      <c r="I6685" s="6">
        <f>SUM(H6685:H6774)</f>
        <v>5133817.3746631322</v>
      </c>
      <c r="J6685" s="8">
        <f t="shared" si="1426"/>
        <v>52.644464477635054</v>
      </c>
      <c r="K6685" s="9">
        <f t="shared" si="1434"/>
        <v>2.6669999999999999E-2</v>
      </c>
      <c r="L6685" s="9">
        <f t="shared" si="1427"/>
        <v>1.2404651162790698E-3</v>
      </c>
      <c r="M6685" s="12">
        <f t="shared" si="1428"/>
        <v>126569.48805822933</v>
      </c>
      <c r="N6685" s="10">
        <f>((B6684+E6684)*D6684+(B6685+E6685)*D6685+(B6686+E6686)*D6686)/3/SUM(D6664:D6685)</f>
        <v>1.3281464816897885</v>
      </c>
      <c r="O6685" s="11">
        <f>O6664</f>
        <v>3.8875534821005329E-2</v>
      </c>
      <c r="P6685" s="12">
        <f>M6685*O6664</f>
        <v>4920.4565402845128</v>
      </c>
      <c r="Q6685" s="9">
        <f>N6685*O6664</f>
        <v>5.1632404796327094E-2</v>
      </c>
      <c r="R6685" s="12">
        <f t="shared" si="1429"/>
        <v>92409.083187281416</v>
      </c>
      <c r="S6685" s="12">
        <f t="shared" si="1430"/>
        <v>4498890.4376601698</v>
      </c>
      <c r="T6685" s="13">
        <f t="shared" si="1424"/>
        <v>46.133639073928641</v>
      </c>
      <c r="U6685" s="14">
        <f t="shared" si="1425"/>
        <v>6.5108254037064128</v>
      </c>
    </row>
    <row r="6686" spans="1:21" x14ac:dyDescent="0.3">
      <c r="A6686" s="17">
        <v>1981</v>
      </c>
      <c r="B6686" s="17">
        <v>22</v>
      </c>
      <c r="C6686" s="17">
        <v>1.5900000000000001E-3</v>
      </c>
      <c r="D6686" s="17">
        <v>1.5900000000000001E-3</v>
      </c>
      <c r="E6686" s="17">
        <v>0.5</v>
      </c>
      <c r="F6686" s="6">
        <f t="shared" si="1431"/>
        <v>97361.65007182119</v>
      </c>
      <c r="G6686" s="7">
        <f t="shared" si="1432"/>
        <v>154.8050236141957</v>
      </c>
      <c r="H6686" s="6">
        <f t="shared" si="1433"/>
        <v>97284.24756001409</v>
      </c>
      <c r="I6686" s="6">
        <f>SUM(H6686:H6774)</f>
        <v>5036377.2220739508</v>
      </c>
      <c r="J6686" s="8">
        <f t="shared" si="1426"/>
        <v>51.728552447074847</v>
      </c>
      <c r="K6686" s="9">
        <f t="shared" si="1434"/>
        <v>2.826E-2</v>
      </c>
      <c r="L6686" s="9">
        <f t="shared" si="1427"/>
        <v>1.256E-3</v>
      </c>
      <c r="M6686" s="12">
        <f t="shared" si="1428"/>
        <v>123252.40733614308</v>
      </c>
      <c r="N6686" s="10">
        <f>((B6685+E6685)*D6685+(B6686+E6686)*D6686+(B6687+E6687)*D6687)/3/SUM(D6664:D6686)</f>
        <v>1.2211016749233308</v>
      </c>
      <c r="O6686" s="11">
        <f>O6664</f>
        <v>3.8875534821005329E-2</v>
      </c>
      <c r="P6686" s="12">
        <f>M6686*O6664</f>
        <v>4791.5032531689631</v>
      </c>
      <c r="Q6686" s="9">
        <f>N6686*O6664</f>
        <v>4.7470980683469874E-2</v>
      </c>
      <c r="R6686" s="12">
        <f t="shared" si="1429"/>
        <v>92666.068923286759</v>
      </c>
      <c r="S6686" s="12">
        <f t="shared" si="1430"/>
        <v>4406481.3544728886</v>
      </c>
      <c r="T6686" s="13">
        <f t="shared" si="1424"/>
        <v>45.258901746450888</v>
      </c>
      <c r="U6686" s="14">
        <f t="shared" si="1425"/>
        <v>6.4696507006239585</v>
      </c>
    </row>
    <row r="6687" spans="1:21" x14ac:dyDescent="0.3">
      <c r="A6687" s="17">
        <v>1981</v>
      </c>
      <c r="B6687" s="17">
        <v>23</v>
      </c>
      <c r="C6687" s="17">
        <v>1.41E-3</v>
      </c>
      <c r="D6687" s="17">
        <v>1.41E-3</v>
      </c>
      <c r="E6687" s="17">
        <v>0.5</v>
      </c>
      <c r="F6687" s="6">
        <f t="shared" si="1431"/>
        <v>97206.845048206989</v>
      </c>
      <c r="G6687" s="7">
        <f t="shared" si="1432"/>
        <v>137.06165151797185</v>
      </c>
      <c r="H6687" s="6">
        <f t="shared" si="1433"/>
        <v>97138.314222447996</v>
      </c>
      <c r="I6687" s="6">
        <f>SUM(H6687:H6774)</f>
        <v>4939092.9745139368</v>
      </c>
      <c r="J6687" s="8">
        <f t="shared" si="1426"/>
        <v>50.810135562619415</v>
      </c>
      <c r="K6687" s="9">
        <f t="shared" si="1434"/>
        <v>2.9670000000000002E-2</v>
      </c>
      <c r="L6687" s="9">
        <f t="shared" si="1427"/>
        <v>1.2625531914893617E-3</v>
      </c>
      <c r="M6687" s="12">
        <f t="shared" si="1428"/>
        <v>108559.11057203703</v>
      </c>
      <c r="N6687" s="10">
        <f>((B6686+E6686)*D6686+(B6687+E6687)*D6687+(B6688+E6688)*D6688)/3/SUM(D6664:D6687)</f>
        <v>1.1347601393101898</v>
      </c>
      <c r="O6687" s="11">
        <f>O6664</f>
        <v>3.8875534821005329E-2</v>
      </c>
      <c r="P6687" s="12">
        <f>M6687*O6664</f>
        <v>4220.2934831805933</v>
      </c>
      <c r="Q6687" s="9">
        <f>N6687*O6664</f>
        <v>4.411440730924214E-2</v>
      </c>
      <c r="R6687" s="12">
        <f t="shared" si="1429"/>
        <v>92853.115063505786</v>
      </c>
      <c r="S6687" s="12">
        <f t="shared" si="1430"/>
        <v>4313815.2855496015</v>
      </c>
      <c r="T6687" s="13">
        <f t="shared" si="1424"/>
        <v>44.377690515624558</v>
      </c>
      <c r="U6687" s="14">
        <f t="shared" si="1425"/>
        <v>6.4324450469948573</v>
      </c>
    </row>
    <row r="6688" spans="1:21" x14ac:dyDescent="0.3">
      <c r="A6688" s="17">
        <v>1981</v>
      </c>
      <c r="B6688" s="17">
        <v>24</v>
      </c>
      <c r="C6688" s="17">
        <v>1.31E-3</v>
      </c>
      <c r="D6688" s="17">
        <v>1.31E-3</v>
      </c>
      <c r="E6688" s="17">
        <v>0.5</v>
      </c>
      <c r="F6688" s="6">
        <f t="shared" si="1431"/>
        <v>97069.783396689018</v>
      </c>
      <c r="G6688" s="7">
        <f t="shared" si="1432"/>
        <v>127.16141624966261</v>
      </c>
      <c r="H6688" s="6">
        <f t="shared" si="1433"/>
        <v>97006.202688564183</v>
      </c>
      <c r="I6688" s="6">
        <f>SUM(H6688:H6774)</f>
        <v>4841954.6602914892</v>
      </c>
      <c r="J6688" s="8">
        <f t="shared" si="1426"/>
        <v>49.881173016572788</v>
      </c>
      <c r="K6688" s="9">
        <f t="shared" si="1434"/>
        <v>3.0980000000000001E-2</v>
      </c>
      <c r="L6688" s="9">
        <f t="shared" si="1427"/>
        <v>1.2644897959183674E-3</v>
      </c>
      <c r="M6688" s="12">
        <f t="shared" si="1428"/>
        <v>100563.41827361955</v>
      </c>
      <c r="N6688" s="10">
        <f>((B6687+E6687)*D6687+(B6688+E6688)*D6688+(B6689+E6689)*D6689)/3/SUM(D6664:D6688)</f>
        <v>1.0667635033354852</v>
      </c>
      <c r="O6688" s="11">
        <f>O6664</f>
        <v>3.8875534821005329E-2</v>
      </c>
      <c r="P6688" s="12">
        <f>M6688*O6664</f>
        <v>3909.4566688154205</v>
      </c>
      <c r="Q6688" s="9">
        <f>N6688*O6664</f>
        <v>4.1471001719696289E-2</v>
      </c>
      <c r="R6688" s="12">
        <f t="shared" si="1429"/>
        <v>92983.258290045531</v>
      </c>
      <c r="S6688" s="12">
        <f t="shared" si="1430"/>
        <v>4220962.1704860954</v>
      </c>
      <c r="T6688" s="13">
        <f t="shared" si="1424"/>
        <v>43.483790967540877</v>
      </c>
      <c r="U6688" s="14">
        <f t="shared" si="1425"/>
        <v>6.3973820490319113</v>
      </c>
    </row>
    <row r="6689" spans="1:21" x14ac:dyDescent="0.3">
      <c r="A6689" s="17">
        <v>1981</v>
      </c>
      <c r="B6689" s="17">
        <v>25</v>
      </c>
      <c r="C6689" s="17">
        <v>1.33E-3</v>
      </c>
      <c r="D6689" s="17">
        <v>1.33E-3</v>
      </c>
      <c r="E6689" s="17">
        <v>0.5</v>
      </c>
      <c r="F6689" s="6">
        <f t="shared" si="1431"/>
        <v>96942.621980439348</v>
      </c>
      <c r="G6689" s="7">
        <f t="shared" si="1432"/>
        <v>128.93368723398433</v>
      </c>
      <c r="H6689" s="6">
        <f t="shared" si="1433"/>
        <v>96878.155136822359</v>
      </c>
      <c r="I6689" s="6">
        <f>SUM(H6689:H6774)</f>
        <v>4744948.4576029247</v>
      </c>
      <c r="J6689" s="8">
        <f t="shared" si="1426"/>
        <v>48.945947207414498</v>
      </c>
      <c r="K6689" s="9">
        <f t="shared" si="1434"/>
        <v>3.2309999999999998E-2</v>
      </c>
      <c r="L6689" s="9">
        <f t="shared" si="1427"/>
        <v>1.2670588235294117E-3</v>
      </c>
      <c r="M6689" s="12">
        <f t="shared" si="1428"/>
        <v>101758.24897761067</v>
      </c>
      <c r="N6689" s="10">
        <f>((B6688+E6688)*D6688+(B6689+E6689)*D6689+(B6690+E6690)*D6690)/3/SUM(D6664:D6689)</f>
        <v>1.0692252140720107</v>
      </c>
      <c r="O6689" s="11">
        <f>O6664</f>
        <v>3.8875534821005329E-2</v>
      </c>
      <c r="P6689" s="12">
        <f>M6689*O6664</f>
        <v>3955.9063514536333</v>
      </c>
      <c r="Q6689" s="9">
        <f>N6689*O6664</f>
        <v>4.1566702041153328E-2</v>
      </c>
      <c r="R6689" s="12">
        <f t="shared" si="1429"/>
        <v>92851.249727953444</v>
      </c>
      <c r="S6689" s="12">
        <f t="shared" si="1430"/>
        <v>4127978.9121960499</v>
      </c>
      <c r="T6689" s="13">
        <f t="shared" si="1424"/>
        <v>42.581671795806962</v>
      </c>
      <c r="U6689" s="14">
        <f t="shared" si="1425"/>
        <v>6.3642754116075366</v>
      </c>
    </row>
    <row r="6690" spans="1:21" x14ac:dyDescent="0.3">
      <c r="A6690" s="17">
        <v>1981</v>
      </c>
      <c r="B6690" s="17">
        <v>26</v>
      </c>
      <c r="C6690" s="17">
        <v>1.42E-3</v>
      </c>
      <c r="D6690" s="17">
        <v>1.42E-3</v>
      </c>
      <c r="E6690" s="17">
        <v>0.5</v>
      </c>
      <c r="F6690" s="6">
        <f t="shared" si="1431"/>
        <v>96813.68829320537</v>
      </c>
      <c r="G6690" s="7">
        <f t="shared" si="1432"/>
        <v>137.47543737635164</v>
      </c>
      <c r="H6690" s="6">
        <f t="shared" si="1433"/>
        <v>96744.950574517192</v>
      </c>
      <c r="I6690" s="6">
        <f>SUM(H6690:H6774)</f>
        <v>4648070.3024661038</v>
      </c>
      <c r="J6690" s="8">
        <f t="shared" si="1426"/>
        <v>48.010466127363905</v>
      </c>
      <c r="K6690" s="9">
        <f t="shared" si="1434"/>
        <v>3.3729999999999996E-2</v>
      </c>
      <c r="L6690" s="9">
        <f t="shared" si="1427"/>
        <v>1.2728301886792452E-3</v>
      </c>
      <c r="M6690" s="12">
        <f t="shared" si="1428"/>
        <v>108007.68130665043</v>
      </c>
      <c r="N6690" s="10">
        <f>((B6689+E6689)*D6689+(B6690+E6690)*D6690+(B6691+E6691)*D6691)/3/SUM(D6664:D6690)</f>
        <v>1.0440260895345388</v>
      </c>
      <c r="O6690" s="11">
        <f>O6664</f>
        <v>3.8875534821005329E-2</v>
      </c>
      <c r="P6690" s="12">
        <f>M6690*O6664</f>
        <v>4198.8563755727346</v>
      </c>
      <c r="Q6690" s="9">
        <f>N6690*O6664</f>
        <v>4.0587072597737993E-2</v>
      </c>
      <c r="R6690" s="12">
        <f t="shared" si="1429"/>
        <v>92818.356242084687</v>
      </c>
      <c r="S6690" s="12">
        <f t="shared" si="1430"/>
        <v>4035127.6624680967</v>
      </c>
      <c r="T6690" s="13">
        <f t="shared" si="1424"/>
        <v>41.679309337410011</v>
      </c>
      <c r="U6690" s="14">
        <f t="shared" si="1425"/>
        <v>6.3311567899538943</v>
      </c>
    </row>
    <row r="6691" spans="1:21" x14ac:dyDescent="0.3">
      <c r="A6691" s="17">
        <v>1981</v>
      </c>
      <c r="B6691" s="17">
        <v>27</v>
      </c>
      <c r="C6691" s="17">
        <v>1.24E-3</v>
      </c>
      <c r="D6691" s="17">
        <v>1.24E-3</v>
      </c>
      <c r="E6691" s="17">
        <v>0.5</v>
      </c>
      <c r="F6691" s="6">
        <f t="shared" si="1431"/>
        <v>96676.212855829013</v>
      </c>
      <c r="G6691" s="7">
        <f t="shared" si="1432"/>
        <v>119.87850394122798</v>
      </c>
      <c r="H6691" s="6">
        <f t="shared" si="1433"/>
        <v>96616.273603858397</v>
      </c>
      <c r="I6691" s="6">
        <f>SUM(H6691:H6774)</f>
        <v>4551325.3518915866</v>
      </c>
      <c r="J6691" s="8">
        <f t="shared" si="1426"/>
        <v>47.078026925598259</v>
      </c>
      <c r="K6691" s="9">
        <f t="shared" si="1434"/>
        <v>3.4969999999999994E-2</v>
      </c>
      <c r="L6691" s="9">
        <f t="shared" si="1427"/>
        <v>1.2716363636363635E-3</v>
      </c>
      <c r="M6691" s="12">
        <f t="shared" si="1428"/>
        <v>94271.056859701741</v>
      </c>
      <c r="N6691" s="10">
        <f>((B6690+E6690)*D6690+(B6691+E6691)*D6691+(B6692+E6692)*D6692)/3/SUM(D6664:D6691)</f>
        <v>1.023305690591936</v>
      </c>
      <c r="O6691" s="11">
        <f>O6664</f>
        <v>3.8875534821005329E-2</v>
      </c>
      <c r="P6691" s="12">
        <f>M6691*O6664</f>
        <v>3664.8377535623085</v>
      </c>
      <c r="Q6691" s="9">
        <f>N6691*O6664</f>
        <v>3.9781556007139715E-2</v>
      </c>
      <c r="R6691" s="12">
        <f t="shared" si="1429"/>
        <v>92772.727904285362</v>
      </c>
      <c r="S6691" s="12">
        <f t="shared" si="1430"/>
        <v>3942309.3062260118</v>
      </c>
      <c r="T6691" s="13">
        <f t="shared" si="1424"/>
        <v>40.778483039101729</v>
      </c>
      <c r="U6691" s="14">
        <f t="shared" si="1425"/>
        <v>6.2995438864965294</v>
      </c>
    </row>
    <row r="6692" spans="1:21" x14ac:dyDescent="0.3">
      <c r="A6692" s="17">
        <v>1981</v>
      </c>
      <c r="B6692" s="17">
        <v>28</v>
      </c>
      <c r="C6692" s="17">
        <v>1.25E-3</v>
      </c>
      <c r="D6692" s="17">
        <v>1.25E-3</v>
      </c>
      <c r="E6692" s="17">
        <v>0.5</v>
      </c>
      <c r="F6692" s="6">
        <f t="shared" si="1431"/>
        <v>96556.334351887781</v>
      </c>
      <c r="G6692" s="7">
        <f t="shared" si="1432"/>
        <v>120.69541793985972</v>
      </c>
      <c r="H6692" s="6">
        <f t="shared" si="1433"/>
        <v>96495.986642917851</v>
      </c>
      <c r="I6692" s="6">
        <f>SUM(H6692:H6774)</f>
        <v>4454709.0782877281</v>
      </c>
      <c r="J6692" s="8">
        <f t="shared" si="1426"/>
        <v>46.135855386277242</v>
      </c>
      <c r="K6692" s="9">
        <f t="shared" si="1434"/>
        <v>3.6219999999999995E-2</v>
      </c>
      <c r="L6692" s="9">
        <f t="shared" si="1427"/>
        <v>1.2708771929824559E-3</v>
      </c>
      <c r="M6692" s="12">
        <f t="shared" si="1428"/>
        <v>94970.165965930501</v>
      </c>
      <c r="N6692" s="10">
        <f>((B6691+E6691)*D6691+(B6692+E6692)*D6692+(B6693+E6693)*D6693)/3/SUM(D6664:D6692)</f>
        <v>0.98647156267255665</v>
      </c>
      <c r="O6692" s="11">
        <f>O6664</f>
        <v>3.8875534821005329E-2</v>
      </c>
      <c r="P6692" s="12">
        <f>M6692*O6664</f>
        <v>3692.0159939651862</v>
      </c>
      <c r="Q6692" s="9">
        <f>N6692*O6664</f>
        <v>3.8349609584608514E-2</v>
      </c>
      <c r="R6692" s="12">
        <f t="shared" si="1429"/>
        <v>92795.403228680356</v>
      </c>
      <c r="S6692" s="12">
        <f t="shared" si="1430"/>
        <v>3849536.5783217265</v>
      </c>
      <c r="T6692" s="13">
        <f t="shared" si="1424"/>
        <v>39.868296618350904</v>
      </c>
      <c r="U6692" s="14">
        <f t="shared" si="1425"/>
        <v>6.2675587679263387</v>
      </c>
    </row>
    <row r="6693" spans="1:21" x14ac:dyDescent="0.3">
      <c r="A6693" s="17">
        <v>1981</v>
      </c>
      <c r="B6693" s="17">
        <v>29</v>
      </c>
      <c r="C6693" s="17">
        <v>1.2700000000000001E-3</v>
      </c>
      <c r="D6693" s="17">
        <v>1.2700000000000001E-3</v>
      </c>
      <c r="E6693" s="17">
        <v>0.5</v>
      </c>
      <c r="F6693" s="6">
        <f t="shared" si="1431"/>
        <v>96435.638933947921</v>
      </c>
      <c r="G6693" s="7">
        <f t="shared" si="1432"/>
        <v>122.47326144611387</v>
      </c>
      <c r="H6693" s="6">
        <f t="shared" si="1433"/>
        <v>96374.402303224866</v>
      </c>
      <c r="I6693" s="6">
        <f>SUM(H6693:H6774)</f>
        <v>4358213.0916448114</v>
      </c>
      <c r="J6693" s="8">
        <f t="shared" si="1426"/>
        <v>45.192971600778229</v>
      </c>
      <c r="K6693" s="9">
        <f t="shared" si="1434"/>
        <v>3.7489999999999996E-2</v>
      </c>
      <c r="L6693" s="9">
        <f t="shared" si="1427"/>
        <v>1.2708474576271186E-3</v>
      </c>
      <c r="M6693" s="12">
        <f t="shared" si="1428"/>
        <v>96371.33135930539</v>
      </c>
      <c r="N6693" s="10">
        <f>((B6692+E6692)*D6692+(B6693+E6693)*D6693+(B6694+E6694)*D6694)/3/SUM(D6664:D6693)</f>
        <v>1.0078243087045433</v>
      </c>
      <c r="O6693" s="11">
        <f>O6664</f>
        <v>3.8875534821005329E-2</v>
      </c>
      <c r="P6693" s="12">
        <f>M6693*O6664</f>
        <v>3746.4870480053196</v>
      </c>
      <c r="Q6693" s="9">
        <f>N6693*O6664</f>
        <v>3.91797090064991E-2</v>
      </c>
      <c r="R6693" s="12">
        <f t="shared" si="1429"/>
        <v>92598.481265309238</v>
      </c>
      <c r="S6693" s="12">
        <f t="shared" si="1430"/>
        <v>3756741.1750930464</v>
      </c>
      <c r="T6693" s="13">
        <f t="shared" si="1424"/>
        <v>38.955942187163473</v>
      </c>
      <c r="U6693" s="14">
        <f t="shared" si="1425"/>
        <v>6.2370294136147564</v>
      </c>
    </row>
    <row r="6694" spans="1:21" x14ac:dyDescent="0.3">
      <c r="A6694" s="17">
        <v>1981</v>
      </c>
      <c r="B6694" s="17">
        <v>30</v>
      </c>
      <c r="C6694" s="17">
        <v>1.32E-3</v>
      </c>
      <c r="D6694" s="17">
        <v>1.32E-3</v>
      </c>
      <c r="E6694" s="17">
        <v>0.5</v>
      </c>
      <c r="F6694" s="6">
        <f t="shared" si="1431"/>
        <v>96313.165672501811</v>
      </c>
      <c r="G6694" s="7">
        <f t="shared" si="1432"/>
        <v>127.13337868770239</v>
      </c>
      <c r="H6694" s="6">
        <f t="shared" si="1433"/>
        <v>96249.598983157965</v>
      </c>
      <c r="I6694" s="6">
        <f>SUM(H6694:H6774)</f>
        <v>4261838.6893415852</v>
      </c>
      <c r="J6694" s="8">
        <f t="shared" si="1426"/>
        <v>44.249803851669832</v>
      </c>
      <c r="K6694" s="9">
        <f t="shared" si="1434"/>
        <v>3.8809999999999997E-2</v>
      </c>
      <c r="L6694" s="9">
        <f t="shared" si="1427"/>
        <v>1.2724590163934425E-3</v>
      </c>
      <c r="M6694" s="12">
        <f t="shared" si="1428"/>
        <v>99911.570470881823</v>
      </c>
      <c r="N6694" s="10">
        <f>((B6693+E6693)*D6693+(B6694+E6694)*D6694+(B6695+E6695)*D6695)/3/SUM(D6664:D6694)</f>
        <v>1.0436313664863008</v>
      </c>
      <c r="O6694" s="11">
        <f>O6664</f>
        <v>3.8875534821005329E-2</v>
      </c>
      <c r="P6694" s="12">
        <f>M6694*O6664</f>
        <v>3884.1157368620943</v>
      </c>
      <c r="Q6694" s="9">
        <f>N6694*O6664</f>
        <v>4.0571727528131561E-2</v>
      </c>
      <c r="R6694" s="12">
        <f t="shared" si="1429"/>
        <v>92344.586478521349</v>
      </c>
      <c r="S6694" s="12">
        <f t="shared" si="1430"/>
        <v>3664142.6938277371</v>
      </c>
      <c r="T6694" s="13">
        <f t="shared" si="1424"/>
        <v>38.044047957961368</v>
      </c>
      <c r="U6694" s="14">
        <f t="shared" si="1425"/>
        <v>6.2057558937084636</v>
      </c>
    </row>
    <row r="6695" spans="1:21" x14ac:dyDescent="0.3">
      <c r="A6695" s="17">
        <v>1981</v>
      </c>
      <c r="B6695" s="17">
        <v>31</v>
      </c>
      <c r="C6695" s="17">
        <v>1.4E-3</v>
      </c>
      <c r="D6695" s="17">
        <v>1.39E-3</v>
      </c>
      <c r="E6695" s="17">
        <v>0.5</v>
      </c>
      <c r="F6695" s="6">
        <f t="shared" si="1431"/>
        <v>96186.032293814103</v>
      </c>
      <c r="G6695" s="7">
        <f t="shared" si="1432"/>
        <v>133.6985848884016</v>
      </c>
      <c r="H6695" s="6">
        <f t="shared" si="1433"/>
        <v>96119.183001369907</v>
      </c>
      <c r="I6695" s="6">
        <f>SUM(H6695:H6774)</f>
        <v>4165589.0903584273</v>
      </c>
      <c r="J6695" s="8">
        <f t="shared" si="1426"/>
        <v>43.307629923168413</v>
      </c>
      <c r="K6695" s="9">
        <f t="shared" si="1434"/>
        <v>4.02E-2</v>
      </c>
      <c r="L6695" s="9">
        <f t="shared" si="1427"/>
        <v>1.2761904761904761E-3</v>
      </c>
      <c r="M6695" s="12">
        <f t="shared" si="1428"/>
        <v>104763.81651703111</v>
      </c>
      <c r="N6695" s="10">
        <f>((B6694+E6694)*D6694+(B6695+E6695)*D6695+(B6696+E6696)*D6696)/3/SUM(D6664:D6695)</f>
        <v>1.095729684908789</v>
      </c>
      <c r="O6695" s="11">
        <f>O6664</f>
        <v>3.8875534821005329E-2</v>
      </c>
      <c r="P6695" s="12">
        <f>M6695*O6664</f>
        <v>4072.7493969892562</v>
      </c>
      <c r="Q6695" s="9">
        <f>N6695*O6664</f>
        <v>4.2597077520080823E-2</v>
      </c>
      <c r="R6695" s="12">
        <f t="shared" si="1429"/>
        <v>92024.786711893728</v>
      </c>
      <c r="S6695" s="12">
        <f t="shared" si="1430"/>
        <v>3571798.1073492155</v>
      </c>
      <c r="T6695" s="13">
        <f t="shared" si="1424"/>
        <v>37.134270144740384</v>
      </c>
      <c r="U6695" s="14">
        <f t="shared" si="1425"/>
        <v>6.1733597784280292</v>
      </c>
    </row>
    <row r="6696" spans="1:21" x14ac:dyDescent="0.3">
      <c r="A6696" s="17">
        <v>1981</v>
      </c>
      <c r="B6696" s="17">
        <v>32</v>
      </c>
      <c r="C6696" s="17">
        <v>1.48E-3</v>
      </c>
      <c r="D6696" s="17">
        <v>1.48E-3</v>
      </c>
      <c r="E6696" s="17">
        <v>0.5</v>
      </c>
      <c r="F6696" s="6">
        <f t="shared" si="1431"/>
        <v>96052.333708925697</v>
      </c>
      <c r="G6696" s="7">
        <f t="shared" si="1432"/>
        <v>142.15745388921002</v>
      </c>
      <c r="H6696" s="6">
        <f t="shared" si="1433"/>
        <v>95981.254981981096</v>
      </c>
      <c r="I6696" s="6">
        <f>SUM(H6696:H6774)</f>
        <v>4069469.9073570571</v>
      </c>
      <c r="J6696" s="8">
        <f t="shared" si="1426"/>
        <v>42.367215352508403</v>
      </c>
      <c r="K6696" s="9">
        <f t="shared" si="1434"/>
        <v>4.1680000000000002E-2</v>
      </c>
      <c r="L6696" s="9">
        <f t="shared" si="1427"/>
        <v>1.2824615384615385E-3</v>
      </c>
      <c r="M6696" s="12">
        <f t="shared" si="1428"/>
        <v>110847.34288386097</v>
      </c>
      <c r="N6696" s="10">
        <f>((B6695+E6695)*D6695+(B6696+E6696)*D6696+(B6697+E6697)*D6697)/3/SUM(D6664:D6696)</f>
        <v>1.0777751119641712</v>
      </c>
      <c r="O6696" s="11">
        <f>O6664</f>
        <v>3.8875534821005329E-2</v>
      </c>
      <c r="P6696" s="12">
        <f>M6696*O6664</f>
        <v>4309.2497380974546</v>
      </c>
      <c r="Q6696" s="9">
        <f>N6696*O6664</f>
        <v>4.1899083894376056E-2</v>
      </c>
      <c r="R6696" s="12">
        <f t="shared" si="1429"/>
        <v>91959.728327203571</v>
      </c>
      <c r="S6696" s="12">
        <f t="shared" si="1430"/>
        <v>3479773.320637322</v>
      </c>
      <c r="T6696" s="13">
        <f t="shared" si="1424"/>
        <v>36.227889383534709</v>
      </c>
      <c r="U6696" s="14">
        <f t="shared" si="1425"/>
        <v>6.1393259689736936</v>
      </c>
    </row>
    <row r="6697" spans="1:21" x14ac:dyDescent="0.3">
      <c r="A6697" s="17">
        <v>1981</v>
      </c>
      <c r="B6697" s="17">
        <v>33</v>
      </c>
      <c r="C6697" s="17">
        <v>1.2800000000000001E-3</v>
      </c>
      <c r="D6697" s="17">
        <v>1.2800000000000001E-3</v>
      </c>
      <c r="E6697" s="17">
        <v>0.5</v>
      </c>
      <c r="F6697" s="6">
        <f t="shared" si="1431"/>
        <v>95910.17625503648</v>
      </c>
      <c r="G6697" s="7">
        <f t="shared" si="1432"/>
        <v>122.7650256064467</v>
      </c>
      <c r="H6697" s="6">
        <f t="shared" si="1433"/>
        <v>95848.793742233262</v>
      </c>
      <c r="I6697" s="6">
        <f>SUM(H6697:H6774)</f>
        <v>3973488.6523750755</v>
      </c>
      <c r="J6697" s="8">
        <f t="shared" si="1426"/>
        <v>41.429270673104597</v>
      </c>
      <c r="K6697" s="9">
        <f t="shared" si="1434"/>
        <v>4.2960000000000005E-2</v>
      </c>
      <c r="L6697" s="9">
        <f t="shared" si="1427"/>
        <v>1.2823880597014926E-3</v>
      </c>
      <c r="M6697" s="12">
        <f t="shared" si="1428"/>
        <v>95731.5725748595</v>
      </c>
      <c r="N6697" s="10">
        <f>((B6696+E6696)*D6696+(B6697+E6697)*D6697+(B6698+E6698)*D6698)/3/SUM(D6664:D6697)</f>
        <v>1.0539261328367471</v>
      </c>
      <c r="O6697" s="11">
        <f>O6664</f>
        <v>3.8875534821005329E-2</v>
      </c>
      <c r="P6697" s="12">
        <f>M6697*O6664</f>
        <v>3721.6160831035495</v>
      </c>
      <c r="Q6697" s="9">
        <f>N6697*O6664</f>
        <v>4.0971942075862453E-2</v>
      </c>
      <c r="R6697" s="12">
        <f t="shared" si="1429"/>
        <v>91921.682516985195</v>
      </c>
      <c r="S6697" s="12">
        <f t="shared" si="1430"/>
        <v>3387813.5923101185</v>
      </c>
      <c r="T6697" s="13">
        <f t="shared" si="1424"/>
        <v>35.322775169357655</v>
      </c>
      <c r="U6697" s="14">
        <f t="shared" si="1425"/>
        <v>6.1064955037469417</v>
      </c>
    </row>
    <row r="6698" spans="1:21" x14ac:dyDescent="0.3">
      <c r="A6698" s="17">
        <v>1981</v>
      </c>
      <c r="B6698" s="17">
        <v>34</v>
      </c>
      <c r="C6698" s="17">
        <v>1.2999999999999999E-3</v>
      </c>
      <c r="D6698" s="17">
        <v>1.2999999999999999E-3</v>
      </c>
      <c r="E6698" s="17">
        <v>0.5</v>
      </c>
      <c r="F6698" s="6">
        <f t="shared" si="1431"/>
        <v>95787.411229430028</v>
      </c>
      <c r="G6698" s="7">
        <f t="shared" si="1432"/>
        <v>124.52363459825904</v>
      </c>
      <c r="H6698" s="6">
        <f t="shared" si="1433"/>
        <v>95725.149412130893</v>
      </c>
      <c r="I6698" s="6">
        <f>SUM(H6698:H6774)</f>
        <v>3877639.8586328425</v>
      </c>
      <c r="J6698" s="8">
        <f t="shared" si="1426"/>
        <v>40.481727284028153</v>
      </c>
      <c r="K6698" s="9">
        <f t="shared" si="1434"/>
        <v>4.4260000000000008E-2</v>
      </c>
      <c r="L6698" s="9">
        <f t="shared" si="1427"/>
        <v>1.282898550724638E-3</v>
      </c>
      <c r="M6698" s="12">
        <f t="shared" si="1428"/>
        <v>97064.288152732392</v>
      </c>
      <c r="N6698" s="10">
        <f>((B6697+E6697)*D6697+(B6698+E6698)*D6698+(B6699+E6699)*D6699)/3/SUM(D6664:D6698)</f>
        <v>1.0858186473866542</v>
      </c>
      <c r="O6698" s="11">
        <f>O6664</f>
        <v>3.8875534821005329E-2</v>
      </c>
      <c r="P6698" s="12">
        <f>M6698*O6664</f>
        <v>3773.4261139576433</v>
      </c>
      <c r="Q6698" s="9">
        <f>N6698*O6664</f>
        <v>4.2211780635776783E-2</v>
      </c>
      <c r="R6698" s="12">
        <f t="shared" si="1429"/>
        <v>91684.420403819066</v>
      </c>
      <c r="S6698" s="12">
        <f t="shared" si="1430"/>
        <v>3295891.9097931334</v>
      </c>
      <c r="T6698" s="13">
        <f t="shared" si="1424"/>
        <v>34.408403646057543</v>
      </c>
      <c r="U6698" s="14">
        <f t="shared" si="1425"/>
        <v>6.0733236379706099</v>
      </c>
    </row>
    <row r="6699" spans="1:21" x14ac:dyDescent="0.3">
      <c r="A6699" s="17">
        <v>1981</v>
      </c>
      <c r="B6699" s="17">
        <v>35</v>
      </c>
      <c r="C6699" s="17">
        <v>1.5900000000000001E-3</v>
      </c>
      <c r="D6699" s="17">
        <v>1.5900000000000001E-3</v>
      </c>
      <c r="E6699" s="17">
        <v>0.5</v>
      </c>
      <c r="F6699" s="6">
        <f t="shared" si="1431"/>
        <v>95662.887594831773</v>
      </c>
      <c r="G6699" s="7">
        <f t="shared" si="1432"/>
        <v>152.10399127578253</v>
      </c>
      <c r="H6699" s="6">
        <f t="shared" si="1433"/>
        <v>95586.835599193888</v>
      </c>
      <c r="I6699" s="6">
        <f>SUM(H6699:H6774)</f>
        <v>3781914.7092207116</v>
      </c>
      <c r="J6699" s="8">
        <f t="shared" si="1426"/>
        <v>39.533771186570696</v>
      </c>
      <c r="K6699" s="9">
        <f t="shared" si="1434"/>
        <v>4.5850000000000009E-2</v>
      </c>
      <c r="L6699" s="9">
        <f t="shared" si="1427"/>
        <v>1.2915492957746482E-3</v>
      </c>
      <c r="M6699" s="12">
        <f t="shared" si="1428"/>
        <v>117768.63010447718</v>
      </c>
      <c r="N6699" s="10">
        <f>((B6698+E6698)*D6698+(B6699+E6699)*D6699+(B6700+E6700)*D6700)/3/SUM(D6664:D6699)</f>
        <v>1.1875318066157756</v>
      </c>
      <c r="O6699" s="11">
        <f>O6664</f>
        <v>3.8875534821005329E-2</v>
      </c>
      <c r="P6699" s="12">
        <f>M6699*O6664</f>
        <v>4578.3184804486991</v>
      </c>
      <c r="Q6699" s="9">
        <f>N6699*O6664</f>
        <v>4.616593409914295E-2</v>
      </c>
      <c r="R6699" s="12">
        <f t="shared" si="1429"/>
        <v>91173.980046175886</v>
      </c>
      <c r="S6699" s="12">
        <f t="shared" si="1430"/>
        <v>3204207.4893893143</v>
      </c>
      <c r="T6699" s="13">
        <f t="shared" si="1424"/>
        <v>33.494781204601885</v>
      </c>
      <c r="U6699" s="14">
        <f t="shared" si="1425"/>
        <v>6.0389899819688111</v>
      </c>
    </row>
    <row r="6700" spans="1:21" x14ac:dyDescent="0.3">
      <c r="A6700" s="17">
        <v>1981</v>
      </c>
      <c r="B6700" s="17">
        <v>36</v>
      </c>
      <c r="C6700" s="17">
        <v>1.7099999999999999E-3</v>
      </c>
      <c r="D6700" s="17">
        <v>1.6999999999999999E-3</v>
      </c>
      <c r="E6700" s="17">
        <v>0.5</v>
      </c>
      <c r="F6700" s="6">
        <f t="shared" si="1431"/>
        <v>95510.783603555989</v>
      </c>
      <c r="G6700" s="7">
        <f t="shared" si="1432"/>
        <v>162.36833212604517</v>
      </c>
      <c r="H6700" s="6">
        <f t="shared" si="1433"/>
        <v>95429.599437492972</v>
      </c>
      <c r="I6700" s="6">
        <f>SUM(H6700:H6774)</f>
        <v>3686327.8736215173</v>
      </c>
      <c r="J6700" s="8">
        <f t="shared" si="1426"/>
        <v>38.595933721187379</v>
      </c>
      <c r="K6700" s="9">
        <f t="shared" si="1434"/>
        <v>4.7550000000000009E-2</v>
      </c>
      <c r="L6700" s="9">
        <f t="shared" si="1427"/>
        <v>1.3027397260273975E-3</v>
      </c>
      <c r="M6700" s="12">
        <f t="shared" si="1428"/>
        <v>124636.04884543949</v>
      </c>
      <c r="N6700" s="10">
        <f>((B6699+E6699)*D6699+(B6700+E6700)*D6700+(B6701+E6701)*D6701)/3/SUM(D6664:D6700)</f>
        <v>1.2486505432877668</v>
      </c>
      <c r="O6700" s="11">
        <f>O6664</f>
        <v>3.8875534821005329E-2</v>
      </c>
      <c r="P6700" s="12">
        <f>M6700*O6664</f>
        <v>4845.293056843404</v>
      </c>
      <c r="Q6700" s="9">
        <f>N6700*O6664</f>
        <v>4.8541957674850804E-2</v>
      </c>
      <c r="R6700" s="12">
        <f t="shared" si="1429"/>
        <v>90797.259860670223</v>
      </c>
      <c r="S6700" s="12">
        <f t="shared" si="1430"/>
        <v>3113033.5093431384</v>
      </c>
      <c r="T6700" s="13">
        <f t="shared" si="1424"/>
        <v>32.593529148128944</v>
      </c>
      <c r="U6700" s="14">
        <f t="shared" si="1425"/>
        <v>6.0024045730584348</v>
      </c>
    </row>
    <row r="6701" spans="1:21" x14ac:dyDescent="0.3">
      <c r="A6701" s="17">
        <v>1981</v>
      </c>
      <c r="B6701" s="17">
        <v>37</v>
      </c>
      <c r="C6701" s="17">
        <v>1.5900000000000001E-3</v>
      </c>
      <c r="D6701" s="17">
        <v>1.5900000000000001E-3</v>
      </c>
      <c r="E6701" s="17">
        <v>0.5</v>
      </c>
      <c r="F6701" s="6">
        <f t="shared" si="1431"/>
        <v>95348.415271429942</v>
      </c>
      <c r="G6701" s="7">
        <f t="shared" si="1432"/>
        <v>151.6039802815736</v>
      </c>
      <c r="H6701" s="6">
        <f t="shared" si="1433"/>
        <v>95272.613281289159</v>
      </c>
      <c r="I6701" s="6">
        <f>SUM(H6701:H6774)</f>
        <v>3590898.2741840244</v>
      </c>
      <c r="J6701" s="8">
        <f t="shared" si="1426"/>
        <v>37.6608070932459</v>
      </c>
      <c r="K6701" s="9">
        <f t="shared" si="1434"/>
        <v>4.914000000000001E-2</v>
      </c>
      <c r="L6701" s="9">
        <f t="shared" si="1427"/>
        <v>1.3104000000000002E-3</v>
      </c>
      <c r="M6701" s="12">
        <f t="shared" si="1428"/>
        <v>115692.90314527898</v>
      </c>
      <c r="N6701" s="10">
        <f>((B6700+E6700)*D6700+(B6701+E6701)*D6701+(B6702+E6702)*D6702)/3/SUM(D6664:D6701)</f>
        <v>1.3189526522859851</v>
      </c>
      <c r="O6701" s="11">
        <f>O6664</f>
        <v>3.8875534821005329E-2</v>
      </c>
      <c r="P6701" s="12">
        <f>M6701*O6664</f>
        <v>4497.6234847674896</v>
      </c>
      <c r="Q6701" s="9">
        <f>N6701*O6664</f>
        <v>5.1274989761201151E-2</v>
      </c>
      <c r="R6701" s="12">
        <f t="shared" si="1429"/>
        <v>90387.511010768183</v>
      </c>
      <c r="S6701" s="12">
        <f t="shared" si="1430"/>
        <v>3022236.2494824682</v>
      </c>
      <c r="T6701" s="13">
        <f t="shared" si="1424"/>
        <v>31.696764344525469</v>
      </c>
      <c r="U6701" s="14">
        <f t="shared" si="1425"/>
        <v>5.9640427487204306</v>
      </c>
    </row>
    <row r="6702" spans="1:21" x14ac:dyDescent="0.3">
      <c r="A6702" s="17">
        <v>1981</v>
      </c>
      <c r="B6702" s="17">
        <v>38</v>
      </c>
      <c r="C6702" s="17">
        <v>1.9E-3</v>
      </c>
      <c r="D6702" s="17">
        <v>1.89E-3</v>
      </c>
      <c r="E6702" s="17">
        <v>0.5</v>
      </c>
      <c r="F6702" s="6">
        <f t="shared" si="1431"/>
        <v>95196.811291148362</v>
      </c>
      <c r="G6702" s="7">
        <f t="shared" si="1432"/>
        <v>179.9219733402704</v>
      </c>
      <c r="H6702" s="6">
        <f t="shared" si="1433"/>
        <v>95106.850304478226</v>
      </c>
      <c r="I6702" s="6">
        <f>SUM(H6702:H6774)</f>
        <v>3495625.6609027353</v>
      </c>
      <c r="J6702" s="8">
        <f t="shared" si="1426"/>
        <v>36.719986872372978</v>
      </c>
      <c r="K6702" s="9">
        <f t="shared" si="1434"/>
        <v>5.1030000000000013E-2</v>
      </c>
      <c r="L6702" s="9">
        <f t="shared" si="1427"/>
        <v>1.3254545454545459E-3</v>
      </c>
      <c r="M6702" s="12">
        <f t="shared" si="1428"/>
        <v>135743.60128552633</v>
      </c>
      <c r="N6702" s="10">
        <f>((B6701+E6701)*D6701+(B6702+E6702)*D6702+(B6703+E6703)*D6703)/3/SUM(D6664:D6702)</f>
        <v>1.3653406492912661</v>
      </c>
      <c r="O6702" s="11">
        <f>O6664</f>
        <v>3.8875534821005329E-2</v>
      </c>
      <c r="P6702" s="12">
        <f>M6702*O6664</f>
        <v>5277.1050985041429</v>
      </c>
      <c r="Q6702" s="9">
        <f>N6702*O6664</f>
        <v>5.3078347954056637E-2</v>
      </c>
      <c r="R6702" s="12">
        <f t="shared" si="1429"/>
        <v>90058.735811202758</v>
      </c>
      <c r="S6702" s="12">
        <f t="shared" si="1430"/>
        <v>2931848.7384716999</v>
      </c>
      <c r="T6702" s="13">
        <f t="shared" si="1424"/>
        <v>30.797762012269317</v>
      </c>
      <c r="U6702" s="14">
        <f t="shared" si="1425"/>
        <v>5.9222248601036611</v>
      </c>
    </row>
    <row r="6703" spans="1:21" x14ac:dyDescent="0.3">
      <c r="A6703" s="17">
        <v>1981</v>
      </c>
      <c r="B6703" s="17">
        <v>39</v>
      </c>
      <c r="C6703" s="17">
        <v>1.9400000000000001E-3</v>
      </c>
      <c r="D6703" s="17">
        <v>1.9400000000000001E-3</v>
      </c>
      <c r="E6703" s="17">
        <v>0.5</v>
      </c>
      <c r="F6703" s="6">
        <f t="shared" si="1431"/>
        <v>95016.889317808091</v>
      </c>
      <c r="G6703" s="7">
        <f t="shared" si="1432"/>
        <v>184.33276527654772</v>
      </c>
      <c r="H6703" s="6">
        <f t="shared" si="1433"/>
        <v>94924.722935169819</v>
      </c>
      <c r="I6703" s="6">
        <f>SUM(H6703:H6774)</f>
        <v>3400518.8105982565</v>
      </c>
      <c r="J6703" s="8">
        <f t="shared" si="1426"/>
        <v>35.788572273970772</v>
      </c>
      <c r="K6703" s="9">
        <f t="shared" si="1434"/>
        <v>5.297000000000001E-2</v>
      </c>
      <c r="L6703" s="9">
        <f t="shared" si="1427"/>
        <v>1.3410126582278485E-3</v>
      </c>
      <c r="M6703" s="12">
        <f t="shared" si="1428"/>
        <v>137457.88613221885</v>
      </c>
      <c r="N6703" s="10">
        <f>((B6702+E6702)*D6702+(B6703+E6703)*D6703+(B6704+E6704)*D6704)/3/SUM(D6664:D6703)</f>
        <v>1.4982694607010254</v>
      </c>
      <c r="O6703" s="11">
        <f>O6664</f>
        <v>3.8875534821005329E-2</v>
      </c>
      <c r="P6703" s="12">
        <f>M6703*O6664</f>
        <v>5343.7488387548592</v>
      </c>
      <c r="Q6703" s="9">
        <f>N6703*O6664</f>
        <v>5.8246026590731588E-2</v>
      </c>
      <c r="R6703" s="12">
        <f t="shared" si="1429"/>
        <v>89395.734998970089</v>
      </c>
      <c r="S6703" s="12">
        <f t="shared" si="1430"/>
        <v>2841790.0026604971</v>
      </c>
      <c r="T6703" s="13">
        <f t="shared" si="1424"/>
        <v>29.908261816016829</v>
      </c>
      <c r="U6703" s="14">
        <f t="shared" si="1425"/>
        <v>5.8803104579539429</v>
      </c>
    </row>
    <row r="6704" spans="1:21" x14ac:dyDescent="0.3">
      <c r="A6704" s="17">
        <v>1981</v>
      </c>
      <c r="B6704" s="17">
        <v>40</v>
      </c>
      <c r="C6704" s="17">
        <v>2.1900000000000001E-3</v>
      </c>
      <c r="D6704" s="17">
        <v>2.1900000000000001E-3</v>
      </c>
      <c r="E6704" s="17">
        <v>0.5</v>
      </c>
      <c r="F6704" s="6">
        <f t="shared" si="1431"/>
        <v>94832.556552531547</v>
      </c>
      <c r="G6704" s="7">
        <f t="shared" si="1432"/>
        <v>207.68329885004411</v>
      </c>
      <c r="H6704" s="6">
        <f t="shared" si="1433"/>
        <v>94728.71490310652</v>
      </c>
      <c r="I6704" s="6">
        <f>SUM(H6704:H6774)</f>
        <v>3305594.0876630875</v>
      </c>
      <c r="J6704" s="8">
        <f t="shared" si="1426"/>
        <v>34.857165174409133</v>
      </c>
      <c r="K6704" s="9">
        <f t="shared" si="1434"/>
        <v>5.5160000000000008E-2</v>
      </c>
      <c r="L6704" s="9">
        <f t="shared" si="1427"/>
        <v>1.3619753086419756E-3</v>
      </c>
      <c r="M6704" s="12">
        <f t="shared" si="1428"/>
        <v>152486.83109910777</v>
      </c>
      <c r="N6704" s="10">
        <f>((B6703+E6703)*D6703+(B6704+E6704)*D6704+(B6705+E6705)*D6705)/3/SUM(D6664:D6704)</f>
        <v>1.5984408992023202</v>
      </c>
      <c r="O6704" s="11">
        <f>O6664</f>
        <v>3.8875534821005329E-2</v>
      </c>
      <c r="P6704" s="12">
        <f>M6704*O6664</f>
        <v>5928.0071121381225</v>
      </c>
      <c r="Q6704" s="9">
        <f>N6704*O6664</f>
        <v>6.2140244836258872E-2</v>
      </c>
      <c r="R6704" s="12">
        <f t="shared" si="1429"/>
        <v>88842.249366003307</v>
      </c>
      <c r="S6704" s="12">
        <f t="shared" si="1430"/>
        <v>2752394.2676615268</v>
      </c>
      <c r="T6704" s="13">
        <f t="shared" si="1424"/>
        <v>29.023727375069399</v>
      </c>
      <c r="U6704" s="14">
        <f t="shared" si="1425"/>
        <v>5.8334377993397339</v>
      </c>
    </row>
    <row r="6705" spans="1:21" x14ac:dyDescent="0.3">
      <c r="A6705" s="17">
        <v>1981</v>
      </c>
      <c r="B6705" s="17">
        <v>41</v>
      </c>
      <c r="C6705" s="17">
        <v>2.3900000000000002E-3</v>
      </c>
      <c r="D6705" s="17">
        <v>2.3900000000000002E-3</v>
      </c>
      <c r="E6705" s="17">
        <v>0.5</v>
      </c>
      <c r="F6705" s="6">
        <f t="shared" si="1431"/>
        <v>94624.873253681508</v>
      </c>
      <c r="G6705" s="7">
        <f t="shared" si="1432"/>
        <v>226.15344707629882</v>
      </c>
      <c r="H6705" s="6">
        <f t="shared" si="1433"/>
        <v>94511.796530143358</v>
      </c>
      <c r="I6705" s="6">
        <f>SUM(H6705:H6774)</f>
        <v>3210865.3727599806</v>
      </c>
      <c r="J6705" s="8">
        <f t="shared" si="1426"/>
        <v>33.932572508202092</v>
      </c>
      <c r="K6705" s="9">
        <f t="shared" si="1434"/>
        <v>5.7550000000000011E-2</v>
      </c>
      <c r="L6705" s="9">
        <f t="shared" si="1427"/>
        <v>1.3867469879518075E-3</v>
      </c>
      <c r="M6705" s="12">
        <f t="shared" si="1428"/>
        <v>163081.98181870373</v>
      </c>
      <c r="N6705" s="10">
        <f>((B6704+E6704)*D6704+(B6705+E6705)*D6705+(B6706+E6706)*D6706)/3/SUM(D6664:D6705)</f>
        <v>1.7873153779322324</v>
      </c>
      <c r="O6705" s="11">
        <f>O6664</f>
        <v>3.8875534821005329E-2</v>
      </c>
      <c r="P6705" s="12">
        <f>M6705*O6664</f>
        <v>6339.899262871575</v>
      </c>
      <c r="Q6705" s="9">
        <f>N6705*O6664</f>
        <v>6.9482841210922797E-2</v>
      </c>
      <c r="R6705" s="12">
        <f t="shared" si="1429"/>
        <v>87944.848379280375</v>
      </c>
      <c r="S6705" s="12">
        <f t="shared" si="1430"/>
        <v>2663552.0182955237</v>
      </c>
      <c r="T6705" s="13">
        <f t="shared" si="1424"/>
        <v>28.148539878671855</v>
      </c>
      <c r="U6705" s="14">
        <f t="shared" si="1425"/>
        <v>5.7840326295302376</v>
      </c>
    </row>
    <row r="6706" spans="1:21" x14ac:dyDescent="0.3">
      <c r="A6706" s="17">
        <v>1981</v>
      </c>
      <c r="B6706" s="17">
        <v>42</v>
      </c>
      <c r="C6706" s="17">
        <v>2.8400000000000001E-3</v>
      </c>
      <c r="D6706" s="17">
        <v>2.8400000000000001E-3</v>
      </c>
      <c r="E6706" s="17">
        <v>0.5</v>
      </c>
      <c r="F6706" s="6">
        <f t="shared" si="1431"/>
        <v>94398.719806605208</v>
      </c>
      <c r="G6706" s="7">
        <f t="shared" si="1432"/>
        <v>268.09236425075881</v>
      </c>
      <c r="H6706" s="6">
        <f t="shared" si="1433"/>
        <v>94264.673624479823</v>
      </c>
      <c r="I6706" s="6">
        <f>SUM(H6706:H6774)</f>
        <v>3116353.5762298377</v>
      </c>
      <c r="J6706" s="8">
        <f t="shared" si="1426"/>
        <v>33.01266778420635</v>
      </c>
      <c r="K6706" s="9">
        <f t="shared" si="1434"/>
        <v>6.0390000000000013E-2</v>
      </c>
      <c r="L6706" s="9">
        <f t="shared" si="1427"/>
        <v>1.4209411764705886E-3</v>
      </c>
      <c r="M6706" s="12">
        <f t="shared" si="1428"/>
        <v>188672.38749225446</v>
      </c>
      <c r="N6706" s="10">
        <f>((B6705+E6705)*D6705+(B6706+E6706)*D6706+(B6707+E6707)*D6707)/3/SUM(D6664:D6706)</f>
        <v>1.950819672131147</v>
      </c>
      <c r="O6706" s="11">
        <f>O6664</f>
        <v>3.8875534821005329E-2</v>
      </c>
      <c r="P6706" s="12">
        <f>M6706*O6664</f>
        <v>7334.7399697173487</v>
      </c>
      <c r="Q6706" s="9">
        <f>N6706*O6664</f>
        <v>7.5839158093436609E-2</v>
      </c>
      <c r="R6706" s="12">
        <f t="shared" si="1429"/>
        <v>87115.720138846693</v>
      </c>
      <c r="S6706" s="12">
        <f t="shared" si="1430"/>
        <v>2575607.1699162433</v>
      </c>
      <c r="T6706" s="13">
        <f t="shared" si="1424"/>
        <v>27.28434427069449</v>
      </c>
      <c r="U6706" s="14">
        <f t="shared" si="1425"/>
        <v>5.7283235135118602</v>
      </c>
    </row>
    <row r="6707" spans="1:21" x14ac:dyDescent="0.3">
      <c r="A6707" s="17">
        <v>1981</v>
      </c>
      <c r="B6707" s="17">
        <v>43</v>
      </c>
      <c r="C6707" s="17">
        <v>3.0799999999999998E-3</v>
      </c>
      <c r="D6707" s="17">
        <v>3.0699999999999998E-3</v>
      </c>
      <c r="E6707" s="17">
        <v>0.5</v>
      </c>
      <c r="F6707" s="6">
        <f t="shared" si="1431"/>
        <v>94130.627442354453</v>
      </c>
      <c r="G6707" s="7">
        <f t="shared" si="1432"/>
        <v>288.98102624802817</v>
      </c>
      <c r="H6707" s="6">
        <f t="shared" si="1433"/>
        <v>93986.136929230444</v>
      </c>
      <c r="I6707" s="6">
        <f>SUM(H6707:H6774)</f>
        <v>3022088.9026053576</v>
      </c>
      <c r="J6707" s="8">
        <f t="shared" si="1426"/>
        <v>32.105266741752928</v>
      </c>
      <c r="K6707" s="9">
        <f t="shared" si="1434"/>
        <v>6.3460000000000016E-2</v>
      </c>
      <c r="L6707" s="9">
        <f t="shared" si="1427"/>
        <v>1.458850574712644E-3</v>
      </c>
      <c r="M6707" s="12">
        <f t="shared" si="1428"/>
        <v>198088.16012904543</v>
      </c>
      <c r="N6707" s="10">
        <f>((B6706+E6706)*D6706+(B6707+E6707)*D6707+(B6708+E6708)*D6708)/3/SUM(D6664:D6707)</f>
        <v>2.0974629687992432</v>
      </c>
      <c r="O6707" s="11">
        <f>O6664</f>
        <v>3.8875534821005329E-2</v>
      </c>
      <c r="P6707" s="12">
        <f>M6707*O6664</f>
        <v>7700.783166725585</v>
      </c>
      <c r="Q6707" s="9">
        <f>N6707*O6664</f>
        <v>8.1539994679324199E-2</v>
      </c>
      <c r="R6707" s="12">
        <f t="shared" si="1429"/>
        <v>86322.507824090761</v>
      </c>
      <c r="S6707" s="12">
        <f t="shared" si="1430"/>
        <v>2488491.4497773964</v>
      </c>
      <c r="T6707" s="13">
        <f t="shared" si="1424"/>
        <v>26.436575611921288</v>
      </c>
      <c r="U6707" s="14">
        <f t="shared" si="1425"/>
        <v>5.6686911298316396</v>
      </c>
    </row>
    <row r="6708" spans="1:21" x14ac:dyDescent="0.3">
      <c r="A6708" s="17">
        <v>1981</v>
      </c>
      <c r="B6708" s="17">
        <v>44</v>
      </c>
      <c r="C6708" s="17">
        <v>3.2599999999999999E-3</v>
      </c>
      <c r="D6708" s="17">
        <v>3.2599999999999999E-3</v>
      </c>
      <c r="E6708" s="17">
        <v>0.5</v>
      </c>
      <c r="F6708" s="6">
        <f t="shared" si="1431"/>
        <v>93841.646416106421</v>
      </c>
      <c r="G6708" s="7">
        <f t="shared" si="1432"/>
        <v>305.92376731650694</v>
      </c>
      <c r="H6708" s="6">
        <f t="shared" si="1433"/>
        <v>93688.684532448169</v>
      </c>
      <c r="I6708" s="6">
        <f>SUM(H6708:H6774)</f>
        <v>2928102.7656761273</v>
      </c>
      <c r="J6708" s="8">
        <f t="shared" si="1426"/>
        <v>31.202593704425514</v>
      </c>
      <c r="K6708" s="9">
        <f t="shared" si="1434"/>
        <v>6.6720000000000015E-2</v>
      </c>
      <c r="L6708" s="9">
        <f t="shared" si="1427"/>
        <v>1.4993258426966296E-3</v>
      </c>
      <c r="M6708" s="12">
        <f t="shared" si="1428"/>
        <v>204040.88197818579</v>
      </c>
      <c r="N6708" s="10">
        <f>((B6707+E6707)*D6707+(B6708+E6708)*D6708+(B6709+E6709)*D6709)/3/SUM(D6664:D6708)</f>
        <v>2.2444044764188642</v>
      </c>
      <c r="O6708" s="11">
        <f>O6664</f>
        <v>3.8875534821005329E-2</v>
      </c>
      <c r="P6708" s="12">
        <f>M6708*O6664</f>
        <v>7932.1984122516005</v>
      </c>
      <c r="Q6708" s="9">
        <f>N6708*O6664</f>
        <v>8.7252424375441784E-2</v>
      </c>
      <c r="R6708" s="12">
        <f t="shared" si="1429"/>
        <v>85514.119670446118</v>
      </c>
      <c r="S6708" s="12">
        <f t="shared" si="1430"/>
        <v>2402168.9419533056</v>
      </c>
      <c r="T6708" s="13">
        <f t="shared" si="1424"/>
        <v>25.598111645460342</v>
      </c>
      <c r="U6708" s="14">
        <f t="shared" si="1425"/>
        <v>5.6044820589651714</v>
      </c>
    </row>
    <row r="6709" spans="1:21" x14ac:dyDescent="0.3">
      <c r="A6709" s="17">
        <v>1981</v>
      </c>
      <c r="B6709" s="17">
        <v>45</v>
      </c>
      <c r="C6709" s="17">
        <v>3.7599999999999999E-3</v>
      </c>
      <c r="D6709" s="17">
        <v>3.7499999999999999E-3</v>
      </c>
      <c r="E6709" s="17">
        <v>0.5</v>
      </c>
      <c r="F6709" s="6">
        <f t="shared" si="1431"/>
        <v>93535.722648789917</v>
      </c>
      <c r="G6709" s="7">
        <f t="shared" si="1432"/>
        <v>350.75895993296217</v>
      </c>
      <c r="H6709" s="6">
        <f t="shared" si="1433"/>
        <v>93360.343168823441</v>
      </c>
      <c r="I6709" s="6">
        <f>SUM(H6709:H6774)</f>
        <v>2834414.0811436791</v>
      </c>
      <c r="J6709" s="8">
        <f t="shared" si="1426"/>
        <v>30.303011521987191</v>
      </c>
      <c r="K6709" s="9">
        <f t="shared" si="1434"/>
        <v>7.0470000000000019E-2</v>
      </c>
      <c r="L6709" s="9">
        <f t="shared" si="1427"/>
        <v>1.5487912087912092E-3</v>
      </c>
      <c r="M6709" s="12">
        <f t="shared" si="1428"/>
        <v>226472.72139846423</v>
      </c>
      <c r="N6709" s="10">
        <f>((B6708+E6708)*D6708+(B6709+E6709)*D6709+(B6710+E6710)*D6710)/3/SUM(D6664:D6709)</f>
        <v>2.3422969585166258</v>
      </c>
      <c r="O6709" s="11">
        <f>O6664</f>
        <v>3.8875534821005329E-2</v>
      </c>
      <c r="P6709" s="12">
        <f>M6709*O6664</f>
        <v>8804.2481667338343</v>
      </c>
      <c r="Q6709" s="9">
        <f>N6709*O6664</f>
        <v>9.1058046971947956E-2</v>
      </c>
      <c r="R6709" s="12">
        <f t="shared" si="1429"/>
        <v>84859.132655239533</v>
      </c>
      <c r="S6709" s="12">
        <f t="shared" si="1430"/>
        <v>2316654.8222828596</v>
      </c>
      <c r="T6709" s="13">
        <f t="shared" si="1424"/>
        <v>24.767594205493964</v>
      </c>
      <c r="U6709" s="14">
        <f t="shared" si="1425"/>
        <v>5.535417316493227</v>
      </c>
    </row>
    <row r="6710" spans="1:21" x14ac:dyDescent="0.3">
      <c r="A6710" s="17">
        <v>1981</v>
      </c>
      <c r="B6710" s="17">
        <v>46</v>
      </c>
      <c r="C6710" s="17">
        <v>3.8700000000000002E-3</v>
      </c>
      <c r="D6710" s="17">
        <v>3.8600000000000001E-3</v>
      </c>
      <c r="E6710" s="17">
        <v>0.5</v>
      </c>
      <c r="F6710" s="6">
        <f t="shared" si="1431"/>
        <v>93184.963688856951</v>
      </c>
      <c r="G6710" s="7">
        <f t="shared" si="1432"/>
        <v>359.69395983898784</v>
      </c>
      <c r="H6710" s="6">
        <f t="shared" si="1433"/>
        <v>93005.11670893745</v>
      </c>
      <c r="I6710" s="6">
        <f>SUM(H6710:H6774)</f>
        <v>2741053.7379748556</v>
      </c>
      <c r="J6710" s="8">
        <f t="shared" si="1426"/>
        <v>29.415193497603202</v>
      </c>
      <c r="K6710" s="9">
        <f t="shared" si="1434"/>
        <v>7.4330000000000021E-2</v>
      </c>
      <c r="L6710" s="9">
        <f t="shared" si="1427"/>
        <v>1.5984946236559145E-3</v>
      </c>
      <c r="M6710" s="12">
        <f t="shared" si="1428"/>
        <v>225020.43767675137</v>
      </c>
      <c r="N6710" s="10">
        <f>((B6709+E6709)*D6709+(B6710+E6710)*D6710+(B6711+E6711)*D6711)/3/SUM(D6664:D6710)</f>
        <v>2.6223821696040175</v>
      </c>
      <c r="O6710" s="11">
        <f>O6664</f>
        <v>3.8875534821005329E-2</v>
      </c>
      <c r="P6710" s="12">
        <f>M6710*O6664</f>
        <v>8747.7898603404083</v>
      </c>
      <c r="Q6710" s="9">
        <f>N6710*O6664</f>
        <v>0.10194650934842449</v>
      </c>
      <c r="R6710" s="12">
        <f t="shared" si="1429"/>
        <v>83523.56970891844</v>
      </c>
      <c r="S6710" s="12">
        <f t="shared" si="1430"/>
        <v>2231795.6896276199</v>
      </c>
      <c r="T6710" s="13">
        <f t="shared" si="1424"/>
        <v>23.950169654833463</v>
      </c>
      <c r="U6710" s="14">
        <f t="shared" si="1425"/>
        <v>5.4650238427697388</v>
      </c>
    </row>
    <row r="6711" spans="1:21" x14ac:dyDescent="0.3">
      <c r="A6711" s="17">
        <v>1981</v>
      </c>
      <c r="B6711" s="17">
        <v>47</v>
      </c>
      <c r="C6711" s="17">
        <v>4.9500000000000004E-3</v>
      </c>
      <c r="D6711" s="17">
        <v>4.9399999999999999E-3</v>
      </c>
      <c r="E6711" s="17">
        <v>0.5</v>
      </c>
      <c r="F6711" s="6">
        <f t="shared" si="1431"/>
        <v>92825.269729017964</v>
      </c>
      <c r="G6711" s="7">
        <f t="shared" si="1432"/>
        <v>458.55683246134873</v>
      </c>
      <c r="H6711" s="6">
        <f t="shared" si="1433"/>
        <v>92595.991312787286</v>
      </c>
      <c r="I6711" s="6">
        <f>SUM(H6711:H6774)</f>
        <v>2648048.621265918</v>
      </c>
      <c r="J6711" s="8">
        <f t="shared" si="1426"/>
        <v>28.527238638748774</v>
      </c>
      <c r="K6711" s="9">
        <f t="shared" si="1434"/>
        <v>7.9270000000000021E-2</v>
      </c>
      <c r="L6711" s="9">
        <f t="shared" si="1427"/>
        <v>1.6688421052631582E-3</v>
      </c>
      <c r="M6711" s="12">
        <f t="shared" si="1428"/>
        <v>274775.44521148049</v>
      </c>
      <c r="N6711" s="10">
        <f>((B6710+E6710)*D6710+(B6711+E6711)*D6711+(B6712+E6712)*D6712)/3/SUM(D6664:D6711)</f>
        <v>2.7775114587275547</v>
      </c>
      <c r="O6711" s="11">
        <f>O6664</f>
        <v>3.8875534821005329E-2</v>
      </c>
      <c r="P6711" s="12">
        <f>M6711*O6664</f>
        <v>10682.042388276152</v>
      </c>
      <c r="Q6711" s="9">
        <f>N6711*O6664</f>
        <v>0.10797724342950436</v>
      </c>
      <c r="R6711" s="12">
        <f t="shared" si="1429"/>
        <v>82597.731418210184</v>
      </c>
      <c r="S6711" s="12">
        <f t="shared" si="1430"/>
        <v>2148272.1199187017</v>
      </c>
      <c r="T6711" s="13">
        <f t="shared" si="1424"/>
        <v>23.143182090287358</v>
      </c>
      <c r="U6711" s="14">
        <f t="shared" si="1425"/>
        <v>5.384056548461416</v>
      </c>
    </row>
    <row r="6712" spans="1:21" x14ac:dyDescent="0.3">
      <c r="A6712" s="17">
        <v>1981</v>
      </c>
      <c r="B6712" s="17">
        <v>48</v>
      </c>
      <c r="C6712" s="17">
        <v>5.1000000000000004E-3</v>
      </c>
      <c r="D6712" s="17">
        <v>5.0800000000000003E-3</v>
      </c>
      <c r="E6712" s="17">
        <v>0.5</v>
      </c>
      <c r="F6712" s="6">
        <f t="shared" si="1431"/>
        <v>92366.712896556608</v>
      </c>
      <c r="G6712" s="7">
        <f t="shared" si="1432"/>
        <v>469.22290151450761</v>
      </c>
      <c r="H6712" s="6">
        <f t="shared" si="1433"/>
        <v>92132.101445799359</v>
      </c>
      <c r="I6712" s="6">
        <f>SUM(H6712:H6774)</f>
        <v>2555452.6299531306</v>
      </c>
      <c r="J6712" s="8">
        <f t="shared" si="1426"/>
        <v>27.666380558708795</v>
      </c>
      <c r="K6712" s="9">
        <f t="shared" si="1434"/>
        <v>8.4350000000000022E-2</v>
      </c>
      <c r="L6712" s="9">
        <f t="shared" si="1427"/>
        <v>1.7391752577319592E-3</v>
      </c>
      <c r="M6712" s="12">
        <f t="shared" si="1428"/>
        <v>269796.21486014954</v>
      </c>
      <c r="N6712" s="10">
        <f>((B6711+E6711)*D6711+(B6712+E6712)*D6712+(B6713+E6713)*D6713)/3/SUM(D6664:D6712)</f>
        <v>3.0217941118356046</v>
      </c>
      <c r="O6712" s="11">
        <f>O6664</f>
        <v>3.8875534821005329E-2</v>
      </c>
      <c r="P6712" s="12">
        <f>M6712*O6664</f>
        <v>10488.472145371179</v>
      </c>
      <c r="Q6712" s="9">
        <f>N6712*O6664</f>
        <v>0.11747386221657392</v>
      </c>
      <c r="R6712" s="12">
        <f t="shared" si="1429"/>
        <v>81308.987654832104</v>
      </c>
      <c r="S6712" s="12">
        <f t="shared" si="1430"/>
        <v>2065674.3885004916</v>
      </c>
      <c r="T6712" s="13">
        <f t="shared" si="1424"/>
        <v>22.36383999952324</v>
      </c>
      <c r="U6712" s="14">
        <f t="shared" si="1425"/>
        <v>5.3025405591855552</v>
      </c>
    </row>
    <row r="6713" spans="1:21" x14ac:dyDescent="0.3">
      <c r="A6713" s="17">
        <v>1981</v>
      </c>
      <c r="B6713" s="17">
        <v>49</v>
      </c>
      <c r="C6713" s="17">
        <v>5.7499999999999999E-3</v>
      </c>
      <c r="D6713" s="17">
        <v>5.7299999999999999E-3</v>
      </c>
      <c r="E6713" s="17">
        <v>0.5</v>
      </c>
      <c r="F6713" s="6">
        <f t="shared" si="1431"/>
        <v>91897.489995042095</v>
      </c>
      <c r="G6713" s="7">
        <f t="shared" si="1432"/>
        <v>526.57261767159116</v>
      </c>
      <c r="H6713" s="6">
        <f t="shared" si="1433"/>
        <v>91634.203686206296</v>
      </c>
      <c r="I6713" s="6">
        <f>SUM(H6713:H6774)</f>
        <v>2463320.5285073309</v>
      </c>
      <c r="J6713" s="8">
        <f t="shared" si="1426"/>
        <v>26.805090418032396</v>
      </c>
      <c r="K6713" s="9">
        <f t="shared" si="1434"/>
        <v>9.0080000000000021E-2</v>
      </c>
      <c r="L6713" s="9">
        <f t="shared" si="1427"/>
        <v>1.8197979797979803E-3</v>
      </c>
      <c r="M6713" s="12">
        <f t="shared" si="1428"/>
        <v>289357.7328457344</v>
      </c>
      <c r="N6713" s="10">
        <f>((B6712+E6712)*D6712+(B6713+E6713)*D6713+(B6714+E6714)*D6714)/3/SUM(D6664:D6713)</f>
        <v>3.056338809946713</v>
      </c>
      <c r="O6713" s="11">
        <f>O6664</f>
        <v>3.8875534821005329E-2</v>
      </c>
      <c r="P6713" s="12">
        <f>M6713*O6664</f>
        <v>11248.936618971506</v>
      </c>
      <c r="Q6713" s="9">
        <f>N6713*O6664</f>
        <v>0.11881680583087344</v>
      </c>
      <c r="R6713" s="12">
        <f t="shared" si="1429"/>
        <v>80746.520299355616</v>
      </c>
      <c r="S6713" s="12">
        <f t="shared" si="1430"/>
        <v>1984365.4008456594</v>
      </c>
      <c r="T6713" s="13">
        <f t="shared" si="1424"/>
        <v>21.593249183984423</v>
      </c>
      <c r="U6713" s="14">
        <f t="shared" si="1425"/>
        <v>5.2118412340479736</v>
      </c>
    </row>
    <row r="6714" spans="1:21" x14ac:dyDescent="0.3">
      <c r="A6714" s="17">
        <v>1981</v>
      </c>
      <c r="B6714" s="17">
        <v>50</v>
      </c>
      <c r="C6714" s="17">
        <v>5.8799999999999998E-3</v>
      </c>
      <c r="D6714" s="17">
        <v>5.8599999999999998E-3</v>
      </c>
      <c r="E6714" s="17">
        <v>0.5</v>
      </c>
      <c r="F6714" s="6">
        <f t="shared" si="1431"/>
        <v>91370.917377370497</v>
      </c>
      <c r="G6714" s="7">
        <f t="shared" si="1432"/>
        <v>535.43357583139107</v>
      </c>
      <c r="H6714" s="6">
        <f t="shared" si="1433"/>
        <v>91103.200589454806</v>
      </c>
      <c r="I6714" s="6">
        <f>SUM(H6714:H6774)</f>
        <v>2371686.3248211248</v>
      </c>
      <c r="J6714" s="8">
        <f t="shared" si="1426"/>
        <v>25.956687235894073</v>
      </c>
      <c r="K6714" s="9">
        <f t="shared" si="1434"/>
        <v>9.5940000000000025E-2</v>
      </c>
      <c r="L6714" s="9">
        <f t="shared" si="1427"/>
        <v>1.8998019801980202E-3</v>
      </c>
      <c r="M6714" s="12">
        <f t="shared" si="1428"/>
        <v>281836.51844366523</v>
      </c>
      <c r="N6714" s="10">
        <f>((B6713+E6713)*D6713+(B6714+E6714)*D6714+(B6715+E6715)*D6715)/3/SUM(D6664:D6714)</f>
        <v>3.210687235077478</v>
      </c>
      <c r="O6714" s="11">
        <f>O6664</f>
        <v>3.8875534821005329E-2</v>
      </c>
      <c r="P6714" s="12">
        <f>M6714*O6664</f>
        <v>10956.545386587619</v>
      </c>
      <c r="Q6714" s="9">
        <f>N6714*O6664</f>
        <v>0.12481718340661183</v>
      </c>
      <c r="R6714" s="12">
        <f t="shared" si="1429"/>
        <v>79731.955692551477</v>
      </c>
      <c r="S6714" s="12">
        <f t="shared" si="1430"/>
        <v>1903618.8805463037</v>
      </c>
      <c r="T6714" s="13">
        <f t="shared" si="1424"/>
        <v>20.833969223316192</v>
      </c>
      <c r="U6714" s="14">
        <f t="shared" si="1425"/>
        <v>5.1227180125778808</v>
      </c>
    </row>
    <row r="6715" spans="1:21" x14ac:dyDescent="0.3">
      <c r="A6715" s="17">
        <v>1981</v>
      </c>
      <c r="B6715" s="17">
        <v>51</v>
      </c>
      <c r="C6715" s="17">
        <v>6.7099999999999998E-3</v>
      </c>
      <c r="D6715" s="17">
        <v>6.6899999999999998E-3</v>
      </c>
      <c r="E6715" s="17">
        <v>0.5</v>
      </c>
      <c r="F6715" s="6">
        <f t="shared" si="1431"/>
        <v>90835.4838015391</v>
      </c>
      <c r="G6715" s="7">
        <f t="shared" si="1432"/>
        <v>607.68938663229653</v>
      </c>
      <c r="H6715" s="6">
        <f t="shared" si="1433"/>
        <v>90531.639108222953</v>
      </c>
      <c r="I6715" s="6">
        <f>SUM(H6715:H6774)</f>
        <v>2280583.1242316691</v>
      </c>
      <c r="J6715" s="8">
        <f t="shared" si="1426"/>
        <v>25.106742748399689</v>
      </c>
      <c r="K6715" s="9">
        <f t="shared" si="1434"/>
        <v>0.10263000000000003</v>
      </c>
      <c r="L6715" s="9">
        <f t="shared" si="1427"/>
        <v>1.9928155339805831E-3</v>
      </c>
      <c r="M6715" s="12">
        <f t="shared" si="1428"/>
        <v>304940.10924255347</v>
      </c>
      <c r="N6715" s="10">
        <f>((B6714+E6714)*D6714+(B6715+E6715)*D6715+(B6716+E6716)*D6716)/3/SUM(D6664:D6715)</f>
        <v>3.3999642729546258</v>
      </c>
      <c r="O6715" s="11">
        <f>O6664</f>
        <v>3.8875534821005329E-2</v>
      </c>
      <c r="P6715" s="12">
        <f>M6715*O6664</f>
        <v>11854.709835180056</v>
      </c>
      <c r="Q6715" s="9">
        <f>N6715*O6664</f>
        <v>0.13217542948342162</v>
      </c>
      <c r="R6715" s="12">
        <f t="shared" si="1429"/>
        <v>78565.580827255457</v>
      </c>
      <c r="S6715" s="12">
        <f t="shared" si="1430"/>
        <v>1823886.9248537521</v>
      </c>
      <c r="T6715" s="13">
        <f t="shared" si="1424"/>
        <v>20.079013712732035</v>
      </c>
      <c r="U6715" s="14">
        <f t="shared" si="1425"/>
        <v>5.0277290356676545</v>
      </c>
    </row>
    <row r="6716" spans="1:21" x14ac:dyDescent="0.3">
      <c r="A6716" s="17">
        <v>1981</v>
      </c>
      <c r="B6716" s="17">
        <v>52</v>
      </c>
      <c r="C6716" s="17">
        <v>7.77E-3</v>
      </c>
      <c r="D6716" s="17">
        <v>7.7400000000000004E-3</v>
      </c>
      <c r="E6716" s="17">
        <v>0.5</v>
      </c>
      <c r="F6716" s="6">
        <f t="shared" si="1431"/>
        <v>90227.794414906806</v>
      </c>
      <c r="G6716" s="7">
        <f t="shared" si="1432"/>
        <v>698.36312877137868</v>
      </c>
      <c r="H6716" s="6">
        <f t="shared" si="1433"/>
        <v>89878.612850521124</v>
      </c>
      <c r="I6716" s="6">
        <f>SUM(H6716:H6774)</f>
        <v>2190051.4851234462</v>
      </c>
      <c r="J6716" s="8">
        <f t="shared" si="1426"/>
        <v>24.272470576556852</v>
      </c>
      <c r="K6716" s="9">
        <f t="shared" si="1434"/>
        <v>0.11037000000000002</v>
      </c>
      <c r="L6716" s="9">
        <f t="shared" si="1427"/>
        <v>2.1022857142857145E-3</v>
      </c>
      <c r="M6716" s="12">
        <f t="shared" si="1428"/>
        <v>332192.30099209363</v>
      </c>
      <c r="N6716" s="10">
        <f>((B6715+E6715)*D6715+(B6716+E6716)*D6716+(B6717+E6717)*D6717)/3/SUM(D6664:D6716)</f>
        <v>3.6266497538582336</v>
      </c>
      <c r="O6716" s="11">
        <f>O6664</f>
        <v>3.8875534821005329E-2</v>
      </c>
      <c r="P6716" s="12">
        <f>M6716*O6664</f>
        <v>12914.15336448802</v>
      </c>
      <c r="Q6716" s="9">
        <f>N6716*O6664</f>
        <v>0.14098794878970616</v>
      </c>
      <c r="R6716" s="12">
        <f t="shared" si="1429"/>
        <v>77206.811584662035</v>
      </c>
      <c r="S6716" s="12">
        <f t="shared" si="1430"/>
        <v>1745321.3440264966</v>
      </c>
      <c r="T6716" s="13">
        <f t="shared" si="1424"/>
        <v>19.343500030608602</v>
      </c>
      <c r="U6716" s="14">
        <f t="shared" si="1425"/>
        <v>4.9289705459482498</v>
      </c>
    </row>
    <row r="6717" spans="1:21" x14ac:dyDescent="0.3">
      <c r="A6717" s="17">
        <v>1981</v>
      </c>
      <c r="B6717" s="17">
        <v>53</v>
      </c>
      <c r="C6717" s="17">
        <v>8.4499999999999992E-3</v>
      </c>
      <c r="D6717" s="17">
        <v>8.4100000000000008E-3</v>
      </c>
      <c r="E6717" s="17">
        <v>0.5</v>
      </c>
      <c r="F6717" s="6">
        <f t="shared" si="1431"/>
        <v>89529.431286135426</v>
      </c>
      <c r="G6717" s="7">
        <f t="shared" si="1432"/>
        <v>752.94251711639902</v>
      </c>
      <c r="H6717" s="6">
        <f t="shared" si="1433"/>
        <v>89152.960027577225</v>
      </c>
      <c r="I6717" s="6">
        <f>SUM(H6717:H6774)</f>
        <v>2100172.872272925</v>
      </c>
      <c r="J6717" s="8">
        <f t="shared" si="1426"/>
        <v>23.457904759394566</v>
      </c>
      <c r="K6717" s="9">
        <f t="shared" si="1434"/>
        <v>0.11878000000000002</v>
      </c>
      <c r="L6717" s="9">
        <f t="shared" si="1427"/>
        <v>2.2201869158878511E-3</v>
      </c>
      <c r="M6717" s="12">
        <f t="shared" si="1428"/>
        <v>339134.74209233321</v>
      </c>
      <c r="N6717" s="10">
        <f>((B6716+E6716)*D6716+(B6717+E6717)*D6717+(B6718+E6718)*D6718)/3/SUM(D6664:D6717)</f>
        <v>3.8131419430880613</v>
      </c>
      <c r="O6717" s="11">
        <f>O6664</f>
        <v>3.8875534821005329E-2</v>
      </c>
      <c r="P6717" s="12">
        <f>M6717*O6664</f>
        <v>13184.044475223161</v>
      </c>
      <c r="Q6717" s="9">
        <f>N6717*O6664</f>
        <v>0.14823793238595584</v>
      </c>
      <c r="R6717" s="12">
        <f t="shared" si="1429"/>
        <v>75937.109567001404</v>
      </c>
      <c r="S6717" s="12">
        <f t="shared" si="1430"/>
        <v>1668114.5324418347</v>
      </c>
      <c r="T6717" s="13">
        <f t="shared" si="1424"/>
        <v>18.632024223526592</v>
      </c>
      <c r="U6717" s="14">
        <f t="shared" si="1425"/>
        <v>4.8258805358679737</v>
      </c>
    </row>
    <row r="6718" spans="1:21" x14ac:dyDescent="0.3">
      <c r="A6718" s="17">
        <v>1981</v>
      </c>
      <c r="B6718" s="17">
        <v>54</v>
      </c>
      <c r="C6718" s="17">
        <v>9.2599999999999991E-3</v>
      </c>
      <c r="D6718" s="17">
        <v>9.2200000000000008E-3</v>
      </c>
      <c r="E6718" s="17">
        <v>0.5</v>
      </c>
      <c r="F6718" s="6">
        <f t="shared" si="1431"/>
        <v>88776.488769019023</v>
      </c>
      <c r="G6718" s="7">
        <f t="shared" si="1432"/>
        <v>818.5192264503554</v>
      </c>
      <c r="H6718" s="6">
        <f t="shared" si="1433"/>
        <v>88367.229155793844</v>
      </c>
      <c r="I6718" s="6">
        <f>SUM(H6718:H6774)</f>
        <v>2011019.9122453479</v>
      </c>
      <c r="J6718" s="8">
        <f t="shared" si="1426"/>
        <v>22.652618279121985</v>
      </c>
      <c r="K6718" s="9">
        <f t="shared" si="1434"/>
        <v>0.12800000000000003</v>
      </c>
      <c r="L6718" s="9">
        <f t="shared" si="1427"/>
        <v>2.3486238532110099E-3</v>
      </c>
      <c r="M6718" s="12">
        <f t="shared" si="1428"/>
        <v>348510.13938706531</v>
      </c>
      <c r="N6718" s="10">
        <f>((B6717+E6717)*D6717+(B6718+E6718)*D6718+(B6719+E6719)*D6719)/3/SUM(D6664:D6718)</f>
        <v>3.9342578124999994</v>
      </c>
      <c r="O6718" s="11">
        <f>O6664</f>
        <v>3.8875534821005329E-2</v>
      </c>
      <c r="P6718" s="12">
        <f>M6718*O6664</f>
        <v>13548.518059215279</v>
      </c>
      <c r="Q6718" s="9">
        <f>N6718*O6664</f>
        <v>0.15294637658465599</v>
      </c>
      <c r="R6718" s="12">
        <f t="shared" si="1429"/>
        <v>74851.781647589218</v>
      </c>
      <c r="S6718" s="12">
        <f t="shared" si="1430"/>
        <v>1592177.4228748332</v>
      </c>
      <c r="T6718" s="13">
        <f t="shared" si="1424"/>
        <v>17.934674427340799</v>
      </c>
      <c r="U6718" s="14">
        <f t="shared" si="1425"/>
        <v>4.717943851781186</v>
      </c>
    </row>
    <row r="6719" spans="1:21" x14ac:dyDescent="0.3">
      <c r="A6719" s="17">
        <v>1981</v>
      </c>
      <c r="B6719" s="17">
        <v>55</v>
      </c>
      <c r="C6719" s="17">
        <v>1.0109999999999999E-2</v>
      </c>
      <c r="D6719" s="17">
        <v>1.0059999999999999E-2</v>
      </c>
      <c r="E6719" s="17">
        <v>0.5</v>
      </c>
      <c r="F6719" s="6">
        <f t="shared" si="1431"/>
        <v>87957.969542568666</v>
      </c>
      <c r="G6719" s="7">
        <f t="shared" si="1432"/>
        <v>884.85717359824071</v>
      </c>
      <c r="H6719" s="6">
        <f t="shared" si="1433"/>
        <v>87515.540955769538</v>
      </c>
      <c r="I6719" s="6">
        <f>SUM(H6719:H6774)</f>
        <v>1922652.6830895541</v>
      </c>
      <c r="J6719" s="8">
        <f t="shared" si="1426"/>
        <v>21.858766102587847</v>
      </c>
      <c r="K6719" s="9">
        <f t="shared" si="1434"/>
        <v>0.13806000000000002</v>
      </c>
      <c r="L6719" s="9">
        <f t="shared" si="1427"/>
        <v>2.487567567567568E-3</v>
      </c>
      <c r="M6719" s="12">
        <f t="shared" si="1428"/>
        <v>355711.81467986637</v>
      </c>
      <c r="N6719" s="10">
        <f>((B6718+E6718)*D6718+(B6719+E6719)*D6719+(B6720+E6720)*D6720)/3/SUM(D6664:D6719)</f>
        <v>4.1081896759862859</v>
      </c>
      <c r="O6719" s="11">
        <f>O6664</f>
        <v>3.8875534821005329E-2</v>
      </c>
      <c r="P6719" s="12">
        <f>M6719*O6664</f>
        <v>13828.48703783014</v>
      </c>
      <c r="Q6719" s="9">
        <f>N6719*O6664</f>
        <v>0.15970807080009947</v>
      </c>
      <c r="R6719" s="12">
        <f t="shared" si="1429"/>
        <v>73538.602744696487</v>
      </c>
      <c r="S6719" s="12">
        <f t="shared" si="1430"/>
        <v>1517325.6412272439</v>
      </c>
      <c r="T6719" s="13">
        <f t="shared" si="1424"/>
        <v>17.250576032145784</v>
      </c>
      <c r="U6719" s="14">
        <f t="shared" si="1425"/>
        <v>4.6081900704420633</v>
      </c>
    </row>
    <row r="6720" spans="1:21" x14ac:dyDescent="0.3">
      <c r="A6720" s="17">
        <v>1981</v>
      </c>
      <c r="B6720" s="17">
        <v>56</v>
      </c>
      <c r="C6720" s="17">
        <v>1.14E-2</v>
      </c>
      <c r="D6720" s="17">
        <v>1.1339999999999999E-2</v>
      </c>
      <c r="E6720" s="17">
        <v>0.5</v>
      </c>
      <c r="F6720" s="6">
        <f t="shared" si="1431"/>
        <v>87073.112368970425</v>
      </c>
      <c r="G6720" s="7">
        <f t="shared" si="1432"/>
        <v>987.40909426412452</v>
      </c>
      <c r="H6720" s="6">
        <f t="shared" si="1433"/>
        <v>86579.407821838366</v>
      </c>
      <c r="I6720" s="6">
        <f>SUM(H6720:H6774)</f>
        <v>1835137.1421337845</v>
      </c>
      <c r="J6720" s="8">
        <f t="shared" si="1426"/>
        <v>21.075818840119446</v>
      </c>
      <c r="K6720" s="9">
        <f t="shared" si="1434"/>
        <v>0.14940000000000001</v>
      </c>
      <c r="L6720" s="9">
        <f t="shared" si="1427"/>
        <v>2.6442477876106197E-3</v>
      </c>
      <c r="M6720" s="12">
        <f t="shared" si="1428"/>
        <v>373417.76322572312</v>
      </c>
      <c r="N6720" s="10">
        <f>((B6719+E6719)*D6719+(B6720+E6720)*D6720+(B6721+E6721)*D6721)/3/SUM(D6664:D6720)</f>
        <v>4.2429495760821059</v>
      </c>
      <c r="O6720" s="11">
        <f>O6664</f>
        <v>3.8875534821005329E-2</v>
      </c>
      <c r="P6720" s="12">
        <f>M6720*O6664</f>
        <v>14516.815257063523</v>
      </c>
      <c r="Q6720" s="9">
        <f>N6720*O6664</f>
        <v>0.16494693398874971</v>
      </c>
      <c r="R6720" s="12">
        <f t="shared" si="1429"/>
        <v>72298.399955064553</v>
      </c>
      <c r="S6720" s="12">
        <f t="shared" si="1430"/>
        <v>1443787.0384825475</v>
      </c>
      <c r="T6720" s="13">
        <f t="shared" si="1424"/>
        <v>16.581318838868778</v>
      </c>
      <c r="U6720" s="14">
        <f t="shared" si="1425"/>
        <v>4.4945000012506675</v>
      </c>
    </row>
    <row r="6721" spans="1:21" x14ac:dyDescent="0.3">
      <c r="A6721" s="17">
        <v>1981</v>
      </c>
      <c r="B6721" s="17">
        <v>57</v>
      </c>
      <c r="C6721" s="17">
        <v>1.23E-2</v>
      </c>
      <c r="D6721" s="17">
        <v>1.222E-2</v>
      </c>
      <c r="E6721" s="17">
        <v>0.5</v>
      </c>
      <c r="F6721" s="6">
        <f t="shared" si="1431"/>
        <v>86085.703274706306</v>
      </c>
      <c r="G6721" s="7">
        <f t="shared" si="1432"/>
        <v>1051.967294016911</v>
      </c>
      <c r="H6721" s="6">
        <f t="shared" si="1433"/>
        <v>85559.71962769785</v>
      </c>
      <c r="I6721" s="6">
        <f>SUM(H6721:H6774)</f>
        <v>1748557.7343119464</v>
      </c>
      <c r="J6721" s="8">
        <f t="shared" si="1426"/>
        <v>20.311824934880999</v>
      </c>
      <c r="K6721" s="9">
        <f t="shared" si="1434"/>
        <v>0.16162000000000001</v>
      </c>
      <c r="L6721" s="9">
        <f t="shared" si="1427"/>
        <v>2.8107826086956524E-3</v>
      </c>
      <c r="M6721" s="12">
        <f t="shared" si="1428"/>
        <v>374261.35011738876</v>
      </c>
      <c r="N6721" s="10">
        <f>((B6720+E6720)*D6720+(B6721+E6721)*D6721+(B6722+E6722)*D6722)/3/SUM(D6664:D6721)</f>
        <v>4.3668584746112273</v>
      </c>
      <c r="O6721" s="11">
        <f>O6664</f>
        <v>3.8875534821005329E-2</v>
      </c>
      <c r="P6721" s="12">
        <f>M6721*O6664</f>
        <v>14549.610148645013</v>
      </c>
      <c r="Q6721" s="9">
        <f>N6721*O6664</f>
        <v>0.16976395868815097</v>
      </c>
      <c r="R6721" s="12">
        <f t="shared" si="1429"/>
        <v>71034.762919451576</v>
      </c>
      <c r="S6721" s="12">
        <f t="shared" si="1430"/>
        <v>1371488.638527483</v>
      </c>
      <c r="T6721" s="13">
        <f t="shared" si="1424"/>
        <v>15.93166561177939</v>
      </c>
      <c r="U6721" s="14">
        <f t="shared" si="1425"/>
        <v>4.3801593231016085</v>
      </c>
    </row>
    <row r="6722" spans="1:21" x14ac:dyDescent="0.3">
      <c r="A6722" s="17">
        <v>1981</v>
      </c>
      <c r="B6722" s="17">
        <v>58</v>
      </c>
      <c r="C6722" s="17">
        <v>1.332E-2</v>
      </c>
      <c r="D6722" s="17">
        <v>1.323E-2</v>
      </c>
      <c r="E6722" s="17">
        <v>0.5</v>
      </c>
      <c r="F6722" s="6">
        <f t="shared" si="1431"/>
        <v>85033.735980689395</v>
      </c>
      <c r="G6722" s="7">
        <f t="shared" si="1432"/>
        <v>1124.9963270245207</v>
      </c>
      <c r="H6722" s="6">
        <f t="shared" si="1433"/>
        <v>84471.237817177142</v>
      </c>
      <c r="I6722" s="6">
        <f>SUM(H6722:H6774)</f>
        <v>1662998.0146842485</v>
      </c>
      <c r="J6722" s="8">
        <f t="shared" si="1426"/>
        <v>19.556920503432949</v>
      </c>
      <c r="K6722" s="9">
        <f t="shared" si="1434"/>
        <v>0.17485000000000001</v>
      </c>
      <c r="L6722" s="9">
        <f t="shared" si="1427"/>
        <v>2.988888888888889E-3</v>
      </c>
      <c r="M6722" s="12">
        <f t="shared" si="1428"/>
        <v>376392.82316805527</v>
      </c>
      <c r="N6722" s="10">
        <f>((B6721+E6721)*D6721+(B6722+E6722)*D6722+(B6723+E6723)*D6723)/3/SUM(D6664:D6722)</f>
        <v>4.4756171956915454</v>
      </c>
      <c r="O6722" s="11">
        <f>O6664</f>
        <v>3.8875534821005329E-2</v>
      </c>
      <c r="P6722" s="12">
        <f>M6722*O6664</f>
        <v>14632.472303446235</v>
      </c>
      <c r="Q6722" s="9">
        <f>N6722*O6664</f>
        <v>0.1739920121365969</v>
      </c>
      <c r="R6722" s="12">
        <f t="shared" si="1429"/>
        <v>69773.917181697499</v>
      </c>
      <c r="S6722" s="12">
        <f t="shared" si="1430"/>
        <v>1300453.8756080314</v>
      </c>
      <c r="T6722" s="13">
        <f t="shared" si="1424"/>
        <v>15.29338750802806</v>
      </c>
      <c r="U6722" s="14">
        <f t="shared" si="1425"/>
        <v>4.2635329954048888</v>
      </c>
    </row>
    <row r="6723" spans="1:21" x14ac:dyDescent="0.3">
      <c r="A6723" s="17">
        <v>1981</v>
      </c>
      <c r="B6723" s="17">
        <v>59</v>
      </c>
      <c r="C6723" s="17">
        <v>1.4749999999999999E-2</v>
      </c>
      <c r="D6723" s="17">
        <v>1.464E-2</v>
      </c>
      <c r="E6723" s="17">
        <v>0.5</v>
      </c>
      <c r="F6723" s="6">
        <f t="shared" si="1431"/>
        <v>83908.739653664874</v>
      </c>
      <c r="G6723" s="7">
        <f t="shared" si="1432"/>
        <v>1228.4239485296537</v>
      </c>
      <c r="H6723" s="6">
        <f t="shared" si="1433"/>
        <v>83294.527679400053</v>
      </c>
      <c r="I6723" s="6">
        <f>SUM(H6723:H6774)</f>
        <v>1578526.7768670714</v>
      </c>
      <c r="J6723" s="8">
        <f t="shared" si="1426"/>
        <v>18.812423871249582</v>
      </c>
      <c r="K6723" s="9">
        <f t="shared" si="1434"/>
        <v>0.18948999999999999</v>
      </c>
      <c r="L6723" s="9">
        <f t="shared" si="1427"/>
        <v>3.1847058823529411E-3</v>
      </c>
      <c r="M6723" s="12">
        <f t="shared" si="1428"/>
        <v>385726.02742896404</v>
      </c>
      <c r="N6723" s="10">
        <f>((B6722+E6722)*D6722+(B6723+E6723)*D6723+(B6724+E6724)*D6724)/3/SUM(D6664:D6723)</f>
        <v>4.6221524442802613</v>
      </c>
      <c r="O6723" s="11">
        <f>O6664</f>
        <v>3.8875534821005329E-2</v>
      </c>
      <c r="P6723" s="12">
        <f>M6723*O6664</f>
        <v>14995.305610682748</v>
      </c>
      <c r="Q6723" s="9">
        <f>N6723*O6664</f>
        <v>0.17968864829561218</v>
      </c>
      <c r="R6723" s="12">
        <f t="shared" si="1429"/>
        <v>68327.446590267209</v>
      </c>
      <c r="S6723" s="12">
        <f t="shared" si="1430"/>
        <v>1230679.958426334</v>
      </c>
      <c r="T6723" s="13">
        <f t="shared" si="1424"/>
        <v>14.666886471015914</v>
      </c>
      <c r="U6723" s="14">
        <f t="shared" si="1425"/>
        <v>4.1455374002336676</v>
      </c>
    </row>
    <row r="6724" spans="1:21" x14ac:dyDescent="0.3">
      <c r="A6724" s="17">
        <v>1981</v>
      </c>
      <c r="B6724" s="17">
        <v>60</v>
      </c>
      <c r="C6724" s="17">
        <v>1.6369999999999999E-2</v>
      </c>
      <c r="D6724" s="17">
        <v>1.6240000000000001E-2</v>
      </c>
      <c r="E6724" s="17">
        <v>0.5</v>
      </c>
      <c r="F6724" s="6">
        <f t="shared" si="1431"/>
        <v>82680.315705135217</v>
      </c>
      <c r="G6724" s="7">
        <f t="shared" si="1432"/>
        <v>1342.728327051396</v>
      </c>
      <c r="H6724" s="6">
        <f t="shared" si="1433"/>
        <v>82008.951541609524</v>
      </c>
      <c r="I6724" s="6">
        <f>SUM(H6724:H6774)</f>
        <v>1495232.2491876713</v>
      </c>
      <c r="J6724" s="8">
        <f t="shared" si="1426"/>
        <v>18.084500965382787</v>
      </c>
      <c r="K6724" s="9">
        <f t="shared" si="1434"/>
        <v>0.20573</v>
      </c>
      <c r="L6724" s="9">
        <f t="shared" si="1427"/>
        <v>3.4004958677685952E-3</v>
      </c>
      <c r="M6724" s="12">
        <f t="shared" si="1428"/>
        <v>394862.50807665125</v>
      </c>
      <c r="N6724" s="10">
        <f>((B6723+E6723)*D6723+(B6724+E6724)*D6724+(B6725+E6725)*D6725)/3/SUM(D6664:D6724)</f>
        <v>4.7879340235583863</v>
      </c>
      <c r="O6724" s="11">
        <f>O6664</f>
        <v>3.8875534821005329E-2</v>
      </c>
      <c r="P6724" s="12">
        <f>M6724*O6664</f>
        <v>15350.491182243353</v>
      </c>
      <c r="Q6724" s="9">
        <f>N6724*O6664</f>
        <v>0.18613349585352021</v>
      </c>
      <c r="R6724" s="12">
        <f t="shared" si="1429"/>
        <v>66744.338699887812</v>
      </c>
      <c r="S6724" s="12">
        <f t="shared" si="1430"/>
        <v>1162352.5118360668</v>
      </c>
      <c r="T6724" s="13">
        <f t="shared" ref="T6724:T6787" si="1435">S6724/F6724</f>
        <v>14.058394696766669</v>
      </c>
      <c r="U6724" s="14">
        <f t="shared" si="1425"/>
        <v>4.0261062686161182</v>
      </c>
    </row>
    <row r="6725" spans="1:21" x14ac:dyDescent="0.3">
      <c r="A6725" s="17">
        <v>1981</v>
      </c>
      <c r="B6725" s="17">
        <v>61</v>
      </c>
      <c r="C6725" s="17">
        <v>1.8079999999999999E-2</v>
      </c>
      <c r="D6725" s="17">
        <v>1.7909999999999999E-2</v>
      </c>
      <c r="E6725" s="17">
        <v>0.5</v>
      </c>
      <c r="F6725" s="6">
        <f t="shared" si="1431"/>
        <v>81337.587378083816</v>
      </c>
      <c r="G6725" s="7">
        <f t="shared" si="1432"/>
        <v>1456.7561899414811</v>
      </c>
      <c r="H6725" s="6">
        <f t="shared" si="1433"/>
        <v>80609.209283113072</v>
      </c>
      <c r="I6725" s="6">
        <f>SUM(H6725:H6774)</f>
        <v>1413223.2976460618</v>
      </c>
      <c r="J6725" s="8">
        <f t="shared" si="1426"/>
        <v>17.37478751462022</v>
      </c>
      <c r="K6725" s="9">
        <f t="shared" si="1434"/>
        <v>0.22364000000000001</v>
      </c>
      <c r="L6725" s="9">
        <f t="shared" si="1427"/>
        <v>3.6364227642276424E-3</v>
      </c>
      <c r="M6725" s="12">
        <f t="shared" si="1428"/>
        <v>400601.43838938064</v>
      </c>
      <c r="N6725" s="10">
        <f>((B6724+E6724)*D6724+(B6725+E6725)*D6725+(B6726+E6726)*D6726)/3/SUM(D6664:D6725)</f>
        <v>4.9133801347403576</v>
      </c>
      <c r="O6725" s="11">
        <f>O6664</f>
        <v>3.8875534821005329E-2</v>
      </c>
      <c r="P6725" s="12">
        <f>M6725*O6664</f>
        <v>15573.595167451189</v>
      </c>
      <c r="Q6725" s="9">
        <f>N6725*O6664</f>
        <v>0.19101028051693464</v>
      </c>
      <c r="R6725" s="12">
        <f t="shared" si="1429"/>
        <v>65212.021605697351</v>
      </c>
      <c r="S6725" s="12">
        <f t="shared" si="1430"/>
        <v>1095608.1731361791</v>
      </c>
      <c r="T6725" s="13">
        <f t="shared" si="1435"/>
        <v>13.469887765952935</v>
      </c>
      <c r="U6725" s="14">
        <f t="shared" si="1425"/>
        <v>3.904899748667285</v>
      </c>
    </row>
    <row r="6726" spans="1:21" x14ac:dyDescent="0.3">
      <c r="A6726" s="17">
        <v>1981</v>
      </c>
      <c r="B6726" s="17">
        <v>62</v>
      </c>
      <c r="C6726" s="17">
        <v>1.959E-2</v>
      </c>
      <c r="D6726" s="17">
        <v>1.9400000000000001E-2</v>
      </c>
      <c r="E6726" s="17">
        <v>0.5</v>
      </c>
      <c r="F6726" s="6">
        <f t="shared" si="1431"/>
        <v>79880.831188142329</v>
      </c>
      <c r="G6726" s="7">
        <f t="shared" si="1432"/>
        <v>1549.6881250499612</v>
      </c>
      <c r="H6726" s="6">
        <f t="shared" si="1433"/>
        <v>79105.98712561735</v>
      </c>
      <c r="I6726" s="6">
        <f>SUM(H6726:H6774)</f>
        <v>1332614.0883629487</v>
      </c>
      <c r="J6726" s="8">
        <f t="shared" si="1426"/>
        <v>16.682526565406654</v>
      </c>
      <c r="K6726" s="9">
        <f t="shared" si="1434"/>
        <v>0.24304000000000001</v>
      </c>
      <c r="L6726" s="9">
        <f t="shared" si="1427"/>
        <v>3.8886400000000001E-3</v>
      </c>
      <c r="M6726" s="12">
        <f t="shared" si="1428"/>
        <v>398516.73722688679</v>
      </c>
      <c r="N6726" s="10">
        <f>((B6725+E6725)*D6725+(B6726+E6726)*D6726+(B6727+E6727)*D6727)/3/SUM(D6664:D6726)</f>
        <v>5.0278143515470699</v>
      </c>
      <c r="O6726" s="11">
        <f>O6664</f>
        <v>3.8875534821005329E-2</v>
      </c>
      <c r="P6726" s="12">
        <f>M6726*O6664</f>
        <v>15492.551294817269</v>
      </c>
      <c r="Q6726" s="9">
        <f>N6726*O6664</f>
        <v>0.19545897189711844</v>
      </c>
      <c r="R6726" s="12">
        <f t="shared" si="1429"/>
        <v>63644.012211137495</v>
      </c>
      <c r="S6726" s="12">
        <f t="shared" si="1430"/>
        <v>1030396.1515304816</v>
      </c>
      <c r="T6726" s="13">
        <f t="shared" si="1435"/>
        <v>12.899166623637182</v>
      </c>
      <c r="U6726" s="14">
        <f t="shared" si="1425"/>
        <v>3.7833599417694721</v>
      </c>
    </row>
    <row r="6727" spans="1:21" x14ac:dyDescent="0.3">
      <c r="A6727" s="17">
        <v>1981</v>
      </c>
      <c r="B6727" s="17">
        <v>63</v>
      </c>
      <c r="C6727" s="17">
        <v>2.1520000000000001E-2</v>
      </c>
      <c r="D6727" s="17">
        <v>2.129E-2</v>
      </c>
      <c r="E6727" s="17">
        <v>0.5</v>
      </c>
      <c r="F6727" s="6">
        <f t="shared" si="1431"/>
        <v>78331.143063092371</v>
      </c>
      <c r="G6727" s="7">
        <f t="shared" si="1432"/>
        <v>1667.6700358132366</v>
      </c>
      <c r="H6727" s="6">
        <f t="shared" si="1433"/>
        <v>77497.308045185753</v>
      </c>
      <c r="I6727" s="6">
        <f>SUM(H6727:H6774)</f>
        <v>1253508.1012373315</v>
      </c>
      <c r="J6727" s="8">
        <f t="shared" si="1426"/>
        <v>16.002678528866667</v>
      </c>
      <c r="K6727" s="9">
        <f t="shared" si="1434"/>
        <v>0.26433000000000001</v>
      </c>
      <c r="L6727" s="9">
        <f t="shared" si="1427"/>
        <v>4.162677165354331E-3</v>
      </c>
      <c r="M6727" s="12">
        <f t="shared" si="1428"/>
        <v>400624.39857050095</v>
      </c>
      <c r="N6727" s="10">
        <f>((B6726+E6726)*D6726+(B6727+E6727)*D6727+(B6728+E6728)*D6728)/3/SUM(D6664:D6727)</f>
        <v>5.0094578746264142</v>
      </c>
      <c r="O6727" s="11">
        <f>O6664</f>
        <v>3.8875534821005329E-2</v>
      </c>
      <c r="P6727" s="12">
        <f>M6727*O6664</f>
        <v>15574.487756771827</v>
      </c>
      <c r="Q6727" s="9">
        <f>N6727*O6664</f>
        <v>0.19474535403939852</v>
      </c>
      <c r="R6727" s="12">
        <f t="shared" si="1429"/>
        <v>62405.067352825725</v>
      </c>
      <c r="S6727" s="12">
        <f t="shared" si="1430"/>
        <v>966752.13931934419</v>
      </c>
      <c r="T6727" s="13">
        <f t="shared" si="1435"/>
        <v>12.34186176168356</v>
      </c>
      <c r="U6727" s="14">
        <f t="shared" si="1425"/>
        <v>3.6608167671831069</v>
      </c>
    </row>
    <row r="6728" spans="1:21" x14ac:dyDescent="0.3">
      <c r="A6728" s="17">
        <v>1981</v>
      </c>
      <c r="B6728" s="17">
        <v>64</v>
      </c>
      <c r="C6728" s="17">
        <v>2.2069999999999999E-2</v>
      </c>
      <c r="D6728" s="17">
        <v>2.1829999999999999E-2</v>
      </c>
      <c r="E6728" s="17">
        <v>0.5</v>
      </c>
      <c r="F6728" s="6">
        <f t="shared" si="1431"/>
        <v>76663.473027279135</v>
      </c>
      <c r="G6728" s="7">
        <f t="shared" si="1432"/>
        <v>1673.5636161855034</v>
      </c>
      <c r="H6728" s="6">
        <f t="shared" si="1433"/>
        <v>75826.691219186381</v>
      </c>
      <c r="I6728" s="6">
        <f>SUM(H6728:H6774)</f>
        <v>1176010.7931921456</v>
      </c>
      <c r="J6728" s="8">
        <f t="shared" si="1426"/>
        <v>15.339910217395007</v>
      </c>
      <c r="K6728" s="9">
        <f t="shared" si="1434"/>
        <v>0.28616000000000003</v>
      </c>
      <c r="L6728" s="9">
        <f t="shared" si="1427"/>
        <v>4.436589147286822E-3</v>
      </c>
      <c r="M6728" s="12">
        <f t="shared" si="1428"/>
        <v>377218.52545416885</v>
      </c>
      <c r="N6728" s="10">
        <f>((B6727+E6727)*D6727+(B6728+E6728)*D6728+(B6729+E6729)*D6729)/3/SUM(D6664:D6728)</f>
        <v>5.1513605442176864</v>
      </c>
      <c r="O6728" s="11">
        <f>O6664</f>
        <v>3.8875534821005329E-2</v>
      </c>
      <c r="P6728" s="12">
        <f>M6728*O6664</f>
        <v>14664.571921421826</v>
      </c>
      <c r="Q6728" s="9">
        <f>N6728*O6664</f>
        <v>0.20026189621228763</v>
      </c>
      <c r="R6728" s="12">
        <f t="shared" si="1429"/>
        <v>60641.494252128497</v>
      </c>
      <c r="S6728" s="12">
        <f t="shared" si="1430"/>
        <v>904347.07196651842</v>
      </c>
      <c r="T6728" s="13">
        <f t="shared" si="1435"/>
        <v>11.796322763054642</v>
      </c>
      <c r="U6728" s="14">
        <f t="shared" ref="U6728:U6765" si="1436">J6728-T6728</f>
        <v>3.5435874543403649</v>
      </c>
    </row>
    <row r="6729" spans="1:21" x14ac:dyDescent="0.3">
      <c r="A6729" s="17">
        <v>1981</v>
      </c>
      <c r="B6729" s="17">
        <v>65</v>
      </c>
      <c r="C6729" s="17">
        <v>2.571E-2</v>
      </c>
      <c r="D6729" s="17">
        <v>2.538E-2</v>
      </c>
      <c r="E6729" s="17">
        <v>0.5</v>
      </c>
      <c r="F6729" s="6">
        <f t="shared" si="1431"/>
        <v>74989.909411093628</v>
      </c>
      <c r="G6729" s="7">
        <f t="shared" si="1432"/>
        <v>1903.2439008535562</v>
      </c>
      <c r="H6729" s="6">
        <f t="shared" si="1433"/>
        <v>74038.287460666848</v>
      </c>
      <c r="I6729" s="6">
        <f>SUM(H6729:H6774)</f>
        <v>1100184.1019729595</v>
      </c>
      <c r="J6729" s="8">
        <f t="shared" ref="J6729:J6774" si="1437">I6729/F6729</f>
        <v>14.671095226182574</v>
      </c>
      <c r="K6729" s="15">
        <f t="shared" si="1434"/>
        <v>0.31154000000000004</v>
      </c>
      <c r="L6729" s="15">
        <f t="shared" ref="L6729:L6773" si="1438">K6729/(B6729+E6729)</f>
        <v>4.7563358778625964E-3</v>
      </c>
      <c r="M6729" s="12">
        <f t="shared" ref="M6729:M6774" si="1439">G6729/L6729</f>
        <v>400149.17989955674</v>
      </c>
      <c r="N6729" s="10">
        <f>((B6728+E6728)*D6728+(B6729+E6729)*D6729+(B6730+E6730)*D6730)/3/SUM(D6664:D6729)</f>
        <v>5.2852924183090453</v>
      </c>
      <c r="O6729" s="11">
        <f>O6664</f>
        <v>3.8875534821005329E-2</v>
      </c>
      <c r="P6729" s="12">
        <f>M6729*O6664</f>
        <v>15556.013376781944</v>
      </c>
      <c r="Q6729" s="9">
        <f>N6729*O6664</f>
        <v>0.20546856944716876</v>
      </c>
      <c r="R6729" s="12">
        <f t="shared" ref="R6729:R6774" si="1440">((1-Q6729)*H6729)</f>
        <v>58825.746451805382</v>
      </c>
      <c r="S6729" s="16">
        <f t="shared" ref="S6729:S6773" si="1441">R6729+S6730</f>
        <v>843705.57771438989</v>
      </c>
      <c r="T6729" s="13">
        <f t="shared" si="1435"/>
        <v>11.250921415162775</v>
      </c>
      <c r="U6729" s="14">
        <f t="shared" si="1436"/>
        <v>3.420173811019799</v>
      </c>
    </row>
    <row r="6730" spans="1:21" x14ac:dyDescent="0.3">
      <c r="A6730" s="17">
        <v>1981</v>
      </c>
      <c r="B6730" s="17">
        <v>66</v>
      </c>
      <c r="C6730" s="17">
        <v>2.8510000000000001E-2</v>
      </c>
      <c r="D6730" s="17">
        <v>2.811E-2</v>
      </c>
      <c r="E6730" s="17">
        <v>0.5</v>
      </c>
      <c r="F6730" s="6">
        <f t="shared" ref="F6730:F6774" si="1442">F6729-G6729</f>
        <v>73086.665510240069</v>
      </c>
      <c r="G6730" s="7">
        <f t="shared" ref="G6730:G6774" si="1443">D6730*F6730</f>
        <v>2054.4661674928484</v>
      </c>
      <c r="H6730" s="6">
        <f t="shared" ref="H6730:H6773" si="1444">F6730-0.5*G6730</f>
        <v>72059.432426493644</v>
      </c>
      <c r="I6730" s="6">
        <f>SUM(H6730:H6774)</f>
        <v>1026145.8145122926</v>
      </c>
      <c r="J6730" s="8">
        <f t="shared" si="1437"/>
        <v>14.040123562190983</v>
      </c>
      <c r="K6730" s="9">
        <f t="shared" ref="K6730:K6762" si="1445">K6729+G6730/F6730</f>
        <v>0.33965000000000006</v>
      </c>
      <c r="L6730" s="9">
        <f t="shared" si="1438"/>
        <v>5.1075187969924826E-3</v>
      </c>
      <c r="M6730" s="12">
        <f t="shared" si="1439"/>
        <v>402243.48634851869</v>
      </c>
      <c r="N6730" s="10">
        <f>((B6729+E6729)*D6729+(B6730+E6730)*D6730+(B6731+E6731)*D6731)/3/SUM(D6664:D6730)</f>
        <v>5.4858236419843953</v>
      </c>
      <c r="O6730" s="11">
        <f>O6664</f>
        <v>3.8875534821005329E-2</v>
      </c>
      <c r="P6730" s="12">
        <f>M6730*O6664</f>
        <v>15637.430660064419</v>
      </c>
      <c r="Q6730" s="9">
        <f>N6730*O6664</f>
        <v>0.21326432801585862</v>
      </c>
      <c r="R6730" s="12">
        <f t="shared" si="1440"/>
        <v>56691.725992853309</v>
      </c>
      <c r="S6730" s="12">
        <f t="shared" si="1441"/>
        <v>784879.83126258454</v>
      </c>
      <c r="T6730" s="13">
        <f t="shared" si="1435"/>
        <v>10.739029148246148</v>
      </c>
      <c r="U6730" s="14">
        <f t="shared" si="1436"/>
        <v>3.3010944139448348</v>
      </c>
    </row>
    <row r="6731" spans="1:21" x14ac:dyDescent="0.3">
      <c r="A6731" s="17">
        <v>1981</v>
      </c>
      <c r="B6731" s="17">
        <v>67</v>
      </c>
      <c r="C6731" s="17">
        <v>3.0960000000000001E-2</v>
      </c>
      <c r="D6731" s="17">
        <v>3.049E-2</v>
      </c>
      <c r="E6731" s="17">
        <v>0.5</v>
      </c>
      <c r="F6731" s="6">
        <f t="shared" si="1442"/>
        <v>71032.199342747219</v>
      </c>
      <c r="G6731" s="7">
        <f t="shared" si="1443"/>
        <v>2165.7717579603627</v>
      </c>
      <c r="H6731" s="6">
        <f t="shared" si="1444"/>
        <v>69949.313463767045</v>
      </c>
      <c r="I6731" s="6">
        <f>SUM(H6731:H6774)</f>
        <v>954086.38208579912</v>
      </c>
      <c r="J6731" s="8">
        <f t="shared" si="1437"/>
        <v>13.431744911657683</v>
      </c>
      <c r="K6731" s="9">
        <f t="shared" si="1445"/>
        <v>0.37014000000000008</v>
      </c>
      <c r="L6731" s="9">
        <f t="shared" si="1438"/>
        <v>5.4835555555555566E-3</v>
      </c>
      <c r="M6731" s="12">
        <f t="shared" si="1439"/>
        <v>394957.56649463571</v>
      </c>
      <c r="N6731" s="10">
        <f>((B6730+E6730)*D6730+(B6731+E6731)*D6731+(B6732+E6732)*D6732)/3/SUM(D6664:D6731)</f>
        <v>5.5232164406260678</v>
      </c>
      <c r="O6731" s="11">
        <f>O6664</f>
        <v>3.8875534821005329E-2</v>
      </c>
      <c r="P6731" s="12">
        <f>M6731*O6664</f>
        <v>15354.186629081738</v>
      </c>
      <c r="Q6731" s="9">
        <f>N6731*O6664</f>
        <v>0.21471799306150782</v>
      </c>
      <c r="R6731" s="12">
        <f t="shared" si="1440"/>
        <v>54929.937260796672</v>
      </c>
      <c r="S6731" s="12">
        <f t="shared" si="1441"/>
        <v>728188.10526973126</v>
      </c>
      <c r="T6731" s="13">
        <f t="shared" si="1435"/>
        <v>10.251521310160351</v>
      </c>
      <c r="U6731" s="14">
        <f t="shared" si="1436"/>
        <v>3.1802236014973317</v>
      </c>
    </row>
    <row r="6732" spans="1:21" x14ac:dyDescent="0.3">
      <c r="A6732" s="17">
        <v>1981</v>
      </c>
      <c r="B6732" s="17">
        <v>68</v>
      </c>
      <c r="C6732" s="17">
        <v>3.2719999999999999E-2</v>
      </c>
      <c r="D6732" s="17">
        <v>3.2199999999999999E-2</v>
      </c>
      <c r="E6732" s="17">
        <v>0.5</v>
      </c>
      <c r="F6732" s="6">
        <f t="shared" si="1442"/>
        <v>68866.427584786856</v>
      </c>
      <c r="G6732" s="7">
        <f t="shared" si="1443"/>
        <v>2217.4989682301366</v>
      </c>
      <c r="H6732" s="6">
        <f t="shared" si="1444"/>
        <v>67757.678100671794</v>
      </c>
      <c r="I6732" s="6">
        <f>SUM(H6732:H6774)</f>
        <v>884137.06862203206</v>
      </c>
      <c r="J6732" s="8">
        <f t="shared" si="1437"/>
        <v>12.838433756905738</v>
      </c>
      <c r="K6732" s="9">
        <f t="shared" si="1445"/>
        <v>0.40234000000000009</v>
      </c>
      <c r="L6732" s="9">
        <f t="shared" si="1438"/>
        <v>5.8735766423357681E-3</v>
      </c>
      <c r="M6732" s="12">
        <f t="shared" si="1439"/>
        <v>377538.10042194242</v>
      </c>
      <c r="N6732" s="10">
        <f>((B6731+E6731)*D6731+(B6732+E6732)*D6732+(B6733+E6733)*D6733)/3/SUM(D6664:D6732)</f>
        <v>5.5725340093784679</v>
      </c>
      <c r="O6732" s="11">
        <f>O6664</f>
        <v>3.8875534821005329E-2</v>
      </c>
      <c r="P6732" s="12">
        <f>M6732*O6664</f>
        <v>14676.99556920943</v>
      </c>
      <c r="Q6732" s="9">
        <f>N6732*O6664</f>
        <v>0.21663523992282907</v>
      </c>
      <c r="R6732" s="12">
        <f t="shared" si="1440"/>
        <v>53078.97724871894</v>
      </c>
      <c r="S6732" s="12">
        <f t="shared" si="1441"/>
        <v>673258.16800893459</v>
      </c>
      <c r="T6732" s="13">
        <f t="shared" si="1435"/>
        <v>9.7762900098169556</v>
      </c>
      <c r="U6732" s="14">
        <f t="shared" si="1436"/>
        <v>3.0621437470887827</v>
      </c>
    </row>
    <row r="6733" spans="1:21" x14ac:dyDescent="0.3">
      <c r="A6733" s="17">
        <v>1981</v>
      </c>
      <c r="B6733" s="17">
        <v>69</v>
      </c>
      <c r="C6733" s="17">
        <v>3.6069999999999998E-2</v>
      </c>
      <c r="D6733" s="17">
        <v>3.5430000000000003E-2</v>
      </c>
      <c r="E6733" s="17">
        <v>0.5</v>
      </c>
      <c r="F6733" s="6">
        <f t="shared" si="1442"/>
        <v>66648.928616556717</v>
      </c>
      <c r="G6733" s="7">
        <f t="shared" si="1443"/>
        <v>2361.3715408846047</v>
      </c>
      <c r="H6733" s="6">
        <f t="shared" si="1444"/>
        <v>65468.242846114415</v>
      </c>
      <c r="I6733" s="6">
        <f>SUM(H6733:H6774)</f>
        <v>816379.39052136033</v>
      </c>
      <c r="J6733" s="8">
        <f t="shared" si="1437"/>
        <v>12.248949945139222</v>
      </c>
      <c r="K6733" s="9">
        <f t="shared" si="1445"/>
        <v>0.4377700000000001</v>
      </c>
      <c r="L6733" s="9">
        <f t="shared" si="1438"/>
        <v>6.2988489208633111E-3</v>
      </c>
      <c r="M6733" s="12">
        <f t="shared" si="1439"/>
        <v>374889.37590853637</v>
      </c>
      <c r="N6733" s="10">
        <f>((B6732+E6732)*D6732+(B6733+E6733)*D6733+(B6734+E6734)*D6734)/3/SUM(D6664:D6733)</f>
        <v>5.5787590134850094</v>
      </c>
      <c r="O6733" s="11">
        <f>O6664</f>
        <v>3.8875534821005329E-2</v>
      </c>
      <c r="P6733" s="12">
        <f>M6733*O6664</f>
        <v>14574.024987157261</v>
      </c>
      <c r="Q6733" s="9">
        <f>N6733*O6664</f>
        <v>0.21687724028673383</v>
      </c>
      <c r="R6733" s="12">
        <f t="shared" si="1440"/>
        <v>51269.671011227416</v>
      </c>
      <c r="S6733" s="12">
        <f t="shared" si="1441"/>
        <v>620179.19076021563</v>
      </c>
      <c r="T6733" s="13">
        <f t="shared" si="1435"/>
        <v>9.3051636933013295</v>
      </c>
      <c r="U6733" s="14">
        <f t="shared" si="1436"/>
        <v>2.9437862518378921</v>
      </c>
    </row>
    <row r="6734" spans="1:21" x14ac:dyDescent="0.3">
      <c r="A6734" s="17">
        <v>1981</v>
      </c>
      <c r="B6734" s="17">
        <v>70</v>
      </c>
      <c r="C6734" s="17">
        <v>3.8429999999999999E-2</v>
      </c>
      <c r="D6734" s="17">
        <v>3.771E-2</v>
      </c>
      <c r="E6734" s="17">
        <v>0.5</v>
      </c>
      <c r="F6734" s="6">
        <f t="shared" si="1442"/>
        <v>64287.557075672114</v>
      </c>
      <c r="G6734" s="7">
        <f t="shared" si="1443"/>
        <v>2424.2837773235956</v>
      </c>
      <c r="H6734" s="6">
        <f t="shared" si="1444"/>
        <v>63075.415187010316</v>
      </c>
      <c r="I6734" s="6">
        <f>SUM(H6734:H6774)</f>
        <v>750911.14767524577</v>
      </c>
      <c r="J6734" s="8">
        <f t="shared" si="1437"/>
        <v>11.680505246005183</v>
      </c>
      <c r="K6734" s="9">
        <f t="shared" si="1445"/>
        <v>0.47548000000000012</v>
      </c>
      <c r="L6734" s="9">
        <f t="shared" si="1438"/>
        <v>6.7443971631205692E-3</v>
      </c>
      <c r="M6734" s="12">
        <f t="shared" si="1439"/>
        <v>359451.51489297854</v>
      </c>
      <c r="N6734" s="10">
        <f>((B6733+E6733)*D6733+(B6734+E6734)*D6734+(B6735+E6735)*D6735)/3/SUM(D6664:D6734)</f>
        <v>5.6646792013684415</v>
      </c>
      <c r="O6734" s="11">
        <f>O6664</f>
        <v>3.8875534821005329E-2</v>
      </c>
      <c r="P6734" s="12">
        <f>M6734*O6664</f>
        <v>13973.869883685104</v>
      </c>
      <c r="Q6734" s="9">
        <f>N6734*O6664</f>
        <v>0.22021743354262352</v>
      </c>
      <c r="R6734" s="12">
        <f t="shared" si="1440"/>
        <v>49185.109134891492</v>
      </c>
      <c r="S6734" s="12">
        <f t="shared" si="1441"/>
        <v>568909.51974898821</v>
      </c>
      <c r="T6734" s="13">
        <f t="shared" si="1435"/>
        <v>8.849449965556035</v>
      </c>
      <c r="U6734" s="14">
        <f t="shared" si="1436"/>
        <v>2.8310552804491476</v>
      </c>
    </row>
    <row r="6735" spans="1:21" x14ac:dyDescent="0.3">
      <c r="A6735" s="17">
        <v>1981</v>
      </c>
      <c r="B6735" s="17">
        <v>71</v>
      </c>
      <c r="C6735" s="17">
        <v>4.2270000000000002E-2</v>
      </c>
      <c r="D6735" s="17">
        <v>4.1390000000000003E-2</v>
      </c>
      <c r="E6735" s="17">
        <v>0.5</v>
      </c>
      <c r="F6735" s="6">
        <f t="shared" si="1442"/>
        <v>61863.273298348518</v>
      </c>
      <c r="G6735" s="7">
        <f t="shared" si="1443"/>
        <v>2560.5208818186452</v>
      </c>
      <c r="H6735" s="6">
        <f t="shared" si="1444"/>
        <v>60583.012857439193</v>
      </c>
      <c r="I6735" s="6">
        <f>SUM(H6735:H6774)</f>
        <v>687835.73248823546</v>
      </c>
      <c r="J6735" s="8">
        <f t="shared" si="1437"/>
        <v>11.118644323442188</v>
      </c>
      <c r="K6735" s="9">
        <f t="shared" si="1445"/>
        <v>0.51687000000000016</v>
      </c>
      <c r="L6735" s="9">
        <f t="shared" si="1438"/>
        <v>7.2289510489510515E-3</v>
      </c>
      <c r="M6735" s="12">
        <f t="shared" si="1439"/>
        <v>354203.65478753473</v>
      </c>
      <c r="N6735" s="10">
        <f>((B6734+E6734)*D6734+(B6735+E6735)*D6735+(B6736+E6736)*D6736)/3/SUM(D6664:D6735)</f>
        <v>5.6868522710417189</v>
      </c>
      <c r="O6735" s="11">
        <f>O6664</f>
        <v>3.8875534821005329E-2</v>
      </c>
      <c r="P6735" s="12">
        <f>M6735*O6664</f>
        <v>13769.856515420157</v>
      </c>
      <c r="Q6735" s="9">
        <f>N6735*O6664</f>
        <v>0.22107942348479559</v>
      </c>
      <c r="R6735" s="12">
        <f t="shared" si="1440"/>
        <v>47189.355301944575</v>
      </c>
      <c r="S6735" s="12">
        <f t="shared" si="1441"/>
        <v>519724.41061409673</v>
      </c>
      <c r="T6735" s="13">
        <f t="shared" si="1435"/>
        <v>8.4011786461349622</v>
      </c>
      <c r="U6735" s="14">
        <f t="shared" si="1436"/>
        <v>2.7174656773072261</v>
      </c>
    </row>
    <row r="6736" spans="1:21" x14ac:dyDescent="0.3">
      <c r="A6736" s="17">
        <v>1981</v>
      </c>
      <c r="B6736" s="17">
        <v>72</v>
      </c>
      <c r="C6736" s="17">
        <v>4.514E-2</v>
      </c>
      <c r="D6736" s="17">
        <v>4.4139999999999999E-2</v>
      </c>
      <c r="E6736" s="17">
        <v>0.5</v>
      </c>
      <c r="F6736" s="6">
        <f t="shared" si="1442"/>
        <v>59302.752416529875</v>
      </c>
      <c r="G6736" s="7">
        <f t="shared" si="1443"/>
        <v>2617.6234916656285</v>
      </c>
      <c r="H6736" s="6">
        <f t="shared" si="1444"/>
        <v>57993.940670697062</v>
      </c>
      <c r="I6736" s="6">
        <f>SUM(H6736:H6774)</f>
        <v>627252.71963079623</v>
      </c>
      <c r="J6736" s="8">
        <f t="shared" si="1437"/>
        <v>10.577126593131918</v>
      </c>
      <c r="K6736" s="9">
        <f t="shared" si="1445"/>
        <v>0.56101000000000012</v>
      </c>
      <c r="L6736" s="9">
        <f t="shared" si="1438"/>
        <v>7.7380689655172433E-3</v>
      </c>
      <c r="M6736" s="12">
        <f t="shared" si="1439"/>
        <v>338278.64591675374</v>
      </c>
      <c r="N6736" s="10">
        <f>((B6735+E6735)*D6735+(B6736+E6736)*D6736+(B6737+E6737)*D6737)/3/SUM(D6664:D6736)</f>
        <v>5.8625663238326107</v>
      </c>
      <c r="O6736" s="11">
        <f>O6664</f>
        <v>3.8875534821005329E-2</v>
      </c>
      <c r="P6736" s="12">
        <f>M6736*O6664</f>
        <v>13150.763278539293</v>
      </c>
      <c r="Q6736" s="9">
        <f>N6736*O6664</f>
        <v>0.22791040126260786</v>
      </c>
      <c r="R6736" s="12">
        <f t="shared" si="1440"/>
        <v>44776.51838163862</v>
      </c>
      <c r="S6736" s="12">
        <f t="shared" si="1441"/>
        <v>472535.05531215214</v>
      </c>
      <c r="T6736" s="13">
        <f t="shared" si="1435"/>
        <v>7.9681808357421051</v>
      </c>
      <c r="U6736" s="14">
        <f t="shared" si="1436"/>
        <v>2.6089457573898134</v>
      </c>
    </row>
    <row r="6737" spans="1:21" x14ac:dyDescent="0.3">
      <c r="A6737" s="17">
        <v>1981</v>
      </c>
      <c r="B6737" s="17">
        <v>73</v>
      </c>
      <c r="C6737" s="17">
        <v>5.1740000000000001E-2</v>
      </c>
      <c r="D6737" s="17">
        <v>5.0439999999999999E-2</v>
      </c>
      <c r="E6737" s="17">
        <v>0.5</v>
      </c>
      <c r="F6737" s="6">
        <f t="shared" si="1442"/>
        <v>56685.128924864242</v>
      </c>
      <c r="G6737" s="7">
        <f t="shared" si="1443"/>
        <v>2859.1979029701524</v>
      </c>
      <c r="H6737" s="6">
        <f t="shared" si="1444"/>
        <v>55255.529973379169</v>
      </c>
      <c r="I6737" s="6">
        <f>SUM(H6737:H6774)</f>
        <v>569258.77896009933</v>
      </c>
      <c r="J6737" s="8">
        <f t="shared" si="1437"/>
        <v>10.042471275220137</v>
      </c>
      <c r="K6737" s="9">
        <f t="shared" si="1445"/>
        <v>0.61145000000000016</v>
      </c>
      <c r="L6737" s="9">
        <f t="shared" si="1438"/>
        <v>8.3190476190476217E-3</v>
      </c>
      <c r="M6737" s="12">
        <f t="shared" si="1439"/>
        <v>343692.93624712754</v>
      </c>
      <c r="N6737" s="10">
        <f>((B6736+E6736)*D6736+(B6737+E6737)*D6737+(B6738+E6738)*D6738)/3/SUM(D6664:D6737)</f>
        <v>5.8584648513097273</v>
      </c>
      <c r="O6737" s="11">
        <f>O6664</f>
        <v>3.8875534821005329E-2</v>
      </c>
      <c r="P6737" s="12">
        <f>M6737*O6664</f>
        <v>13361.246710808771</v>
      </c>
      <c r="Q6737" s="9">
        <f>N6737*O6664</f>
        <v>0.22775095432472711</v>
      </c>
      <c r="R6737" s="12">
        <f t="shared" si="1440"/>
        <v>42671.030290223498</v>
      </c>
      <c r="S6737" s="12">
        <f t="shared" si="1441"/>
        <v>427758.53693051351</v>
      </c>
      <c r="T6737" s="13">
        <f t="shared" si="1435"/>
        <v>7.546221470140865</v>
      </c>
      <c r="U6737" s="14">
        <f t="shared" si="1436"/>
        <v>2.4962498050792723</v>
      </c>
    </row>
    <row r="6738" spans="1:21" x14ac:dyDescent="0.3">
      <c r="A6738" s="17">
        <v>1981</v>
      </c>
      <c r="B6738" s="17">
        <v>74</v>
      </c>
      <c r="C6738" s="17">
        <v>5.289E-2</v>
      </c>
      <c r="D6738" s="17">
        <v>5.1529999999999999E-2</v>
      </c>
      <c r="E6738" s="17">
        <v>0.5</v>
      </c>
      <c r="F6738" s="6">
        <f t="shared" si="1442"/>
        <v>53825.931021894088</v>
      </c>
      <c r="G6738" s="7">
        <f t="shared" si="1443"/>
        <v>2773.6502255582022</v>
      </c>
      <c r="H6738" s="6">
        <f t="shared" si="1444"/>
        <v>52439.105909114987</v>
      </c>
      <c r="I6738" s="6">
        <f>SUM(H6738:H6774)</f>
        <v>514003.24898671982</v>
      </c>
      <c r="J6738" s="8">
        <f t="shared" si="1437"/>
        <v>9.5493610464005769</v>
      </c>
      <c r="K6738" s="9">
        <f t="shared" si="1445"/>
        <v>0.66298000000000012</v>
      </c>
      <c r="L6738" s="9">
        <f t="shared" si="1438"/>
        <v>8.8990604026845648E-3</v>
      </c>
      <c r="M6738" s="12">
        <f t="shared" si="1439"/>
        <v>311678.99756265053</v>
      </c>
      <c r="N6738" s="10">
        <f>((B6737+E6737)*D6737+(B6738+E6738)*D6738+(B6739+E6739)*D6739)/3/SUM(D6664:D6738)</f>
        <v>6.0151789395356312</v>
      </c>
      <c r="O6738" s="11">
        <f>O6664</f>
        <v>3.8875534821005329E-2</v>
      </c>
      <c r="P6738" s="12">
        <f>M6738*O6664</f>
        <v>12116.687722722856</v>
      </c>
      <c r="Q6738" s="9">
        <f>N6738*O6664</f>
        <v>0.23384329831849535</v>
      </c>
      <c r="R6738" s="12">
        <f t="shared" si="1440"/>
        <v>40176.572422454636</v>
      </c>
      <c r="S6738" s="12">
        <f t="shared" si="1441"/>
        <v>385087.50664029003</v>
      </c>
      <c r="T6738" s="13">
        <f t="shared" si="1435"/>
        <v>7.1543120449445246</v>
      </c>
      <c r="U6738" s="14">
        <f t="shared" si="1436"/>
        <v>2.3950490014560524</v>
      </c>
    </row>
    <row r="6739" spans="1:21" x14ac:dyDescent="0.3">
      <c r="A6739" s="17">
        <v>1981</v>
      </c>
      <c r="B6739" s="17">
        <v>75</v>
      </c>
      <c r="C6739" s="17">
        <v>6.028E-2</v>
      </c>
      <c r="D6739" s="17">
        <v>5.851E-2</v>
      </c>
      <c r="E6739" s="17">
        <v>0.5</v>
      </c>
      <c r="F6739" s="6">
        <f t="shared" si="1442"/>
        <v>51052.280796335886</v>
      </c>
      <c r="G6739" s="7">
        <f t="shared" si="1443"/>
        <v>2987.0689493936129</v>
      </c>
      <c r="H6739" s="6">
        <f t="shared" si="1444"/>
        <v>49558.746321639082</v>
      </c>
      <c r="I6739" s="6">
        <f>SUM(H6739:H6774)</f>
        <v>461564.14307760488</v>
      </c>
      <c r="J6739" s="8">
        <f t="shared" si="1437"/>
        <v>9.0410092532189505</v>
      </c>
      <c r="K6739" s="9">
        <f t="shared" si="1445"/>
        <v>0.72149000000000019</v>
      </c>
      <c r="L6739" s="9">
        <f t="shared" si="1438"/>
        <v>9.5561589403973541E-3</v>
      </c>
      <c r="M6739" s="12">
        <f t="shared" si="1439"/>
        <v>312580.50101764087</v>
      </c>
      <c r="N6739" s="10">
        <f>((B6738+E6738)*D6738+(B6739+E6739)*D6739+(B6740+E6740)*D6740)/3/SUM(D6664:D6739)</f>
        <v>6.1034017565501006</v>
      </c>
      <c r="O6739" s="11">
        <f>O6664</f>
        <v>3.8875534821005329E-2</v>
      </c>
      <c r="P6739" s="12">
        <f>M6739*O6664</f>
        <v>12151.734151678589</v>
      </c>
      <c r="Q6739" s="9">
        <f>N6739*O6664</f>
        <v>0.23727300751334854</v>
      </c>
      <c r="R6739" s="12">
        <f t="shared" si="1440"/>
        <v>37799.793533312673</v>
      </c>
      <c r="S6739" s="12">
        <f t="shared" si="1441"/>
        <v>344910.93421783537</v>
      </c>
      <c r="T6739" s="13">
        <f t="shared" si="1435"/>
        <v>6.7560337919827127</v>
      </c>
      <c r="U6739" s="14">
        <f t="shared" si="1436"/>
        <v>2.2849754612362378</v>
      </c>
    </row>
    <row r="6740" spans="1:21" x14ac:dyDescent="0.3">
      <c r="A6740" s="17">
        <v>1981</v>
      </c>
      <c r="B6740" s="17">
        <v>76</v>
      </c>
      <c r="C6740" s="17">
        <v>6.6930000000000003E-2</v>
      </c>
      <c r="D6740" s="17">
        <v>6.4759999999999998E-2</v>
      </c>
      <c r="E6740" s="17">
        <v>0.5</v>
      </c>
      <c r="F6740" s="6">
        <f t="shared" si="1442"/>
        <v>48065.211846942271</v>
      </c>
      <c r="G6740" s="7">
        <f t="shared" si="1443"/>
        <v>3112.7031192079812</v>
      </c>
      <c r="H6740" s="6">
        <f t="shared" si="1444"/>
        <v>46508.860287338277</v>
      </c>
      <c r="I6740" s="6">
        <f>SUM(H6740:H6774)</f>
        <v>412005.39675596572</v>
      </c>
      <c r="J6740" s="8">
        <f t="shared" si="1437"/>
        <v>8.5718002880741686</v>
      </c>
      <c r="K6740" s="9">
        <f t="shared" si="1445"/>
        <v>0.78625000000000023</v>
      </c>
      <c r="L6740" s="9">
        <f t="shared" si="1438"/>
        <v>1.0277777777777782E-2</v>
      </c>
      <c r="M6740" s="12">
        <f t="shared" si="1439"/>
        <v>302857.60078780347</v>
      </c>
      <c r="N6740" s="10">
        <f>((B6739+E6739)*D6739+(B6740+E6740)*D6740+(B6741+E6741)*D6741)/3/SUM(D6664:D6740)</f>
        <v>6.1715612082670903</v>
      </c>
      <c r="O6740" s="11">
        <f>O6664</f>
        <v>3.8875534821005329E-2</v>
      </c>
      <c r="P6740" s="12">
        <f>M6740*O6664</f>
        <v>11773.751205232385</v>
      </c>
      <c r="Q6740" s="9">
        <f>N6740*O6664</f>
        <v>0.23992274265195299</v>
      </c>
      <c r="R6740" s="12">
        <f t="shared" si="1440"/>
        <v>35350.326969583577</v>
      </c>
      <c r="S6740" s="12">
        <f t="shared" si="1441"/>
        <v>307111.14068452269</v>
      </c>
      <c r="T6740" s="13">
        <f t="shared" si="1435"/>
        <v>6.3894681596843927</v>
      </c>
      <c r="U6740" s="14">
        <f t="shared" si="1436"/>
        <v>2.1823321283897759</v>
      </c>
    </row>
    <row r="6741" spans="1:21" x14ac:dyDescent="0.3">
      <c r="A6741" s="17">
        <v>1981</v>
      </c>
      <c r="B6741" s="17">
        <v>77</v>
      </c>
      <c r="C6741" s="17">
        <v>6.9220000000000004E-2</v>
      </c>
      <c r="D6741" s="17">
        <v>6.6909999999999997E-2</v>
      </c>
      <c r="E6741" s="17">
        <v>0.5</v>
      </c>
      <c r="F6741" s="6">
        <f t="shared" si="1442"/>
        <v>44952.50872773429</v>
      </c>
      <c r="G6741" s="7">
        <f t="shared" si="1443"/>
        <v>3007.7723589727011</v>
      </c>
      <c r="H6741" s="6">
        <f t="shared" si="1444"/>
        <v>43448.622548247942</v>
      </c>
      <c r="I6741" s="6">
        <f>SUM(H6741:H6774)</f>
        <v>365496.53646862746</v>
      </c>
      <c r="J6741" s="8">
        <f t="shared" si="1437"/>
        <v>8.1307261110240887</v>
      </c>
      <c r="K6741" s="9">
        <f t="shared" si="1445"/>
        <v>0.85316000000000025</v>
      </c>
      <c r="L6741" s="9">
        <f t="shared" si="1438"/>
        <v>1.1008516129032262E-2</v>
      </c>
      <c r="M6741" s="12">
        <f t="shared" si="1439"/>
        <v>273222.32385529589</v>
      </c>
      <c r="N6741" s="10">
        <f>((B6740+E6740)*D6740+(B6741+E6741)*D6741+(B6742+E6742)*D6742)/3/SUM(D6664:D6741)</f>
        <v>6.3851778486255011</v>
      </c>
      <c r="O6741" s="11">
        <f>O6664</f>
        <v>3.8875534821005329E-2</v>
      </c>
      <c r="P6741" s="12">
        <f>M6741*O6664</f>
        <v>10621.66396491255</v>
      </c>
      <c r="Q6741" s="9">
        <f>N6741*O6664</f>
        <v>0.24822720379255256</v>
      </c>
      <c r="R6741" s="12">
        <f t="shared" si="1440"/>
        <v>32663.492464458304</v>
      </c>
      <c r="S6741" s="12">
        <f t="shared" si="1441"/>
        <v>271760.81371493911</v>
      </c>
      <c r="T6741" s="13">
        <f t="shared" si="1435"/>
        <v>6.0455093921659415</v>
      </c>
      <c r="U6741" s="14">
        <f t="shared" si="1436"/>
        <v>2.0852167188581472</v>
      </c>
    </row>
    <row r="6742" spans="1:21" x14ac:dyDescent="0.3">
      <c r="A6742" s="17">
        <v>1981</v>
      </c>
      <c r="B6742" s="17">
        <v>78</v>
      </c>
      <c r="C6742" s="17">
        <v>8.2280000000000006E-2</v>
      </c>
      <c r="D6742" s="17">
        <v>7.9020000000000007E-2</v>
      </c>
      <c r="E6742" s="17">
        <v>0.5</v>
      </c>
      <c r="F6742" s="6">
        <f t="shared" si="1442"/>
        <v>41944.736368761587</v>
      </c>
      <c r="G6742" s="7">
        <f t="shared" si="1443"/>
        <v>3314.4730678595411</v>
      </c>
      <c r="H6742" s="6">
        <f t="shared" si="1444"/>
        <v>40287.499834831819</v>
      </c>
      <c r="I6742" s="6">
        <f>SUM(H6742:H6774)</f>
        <v>322047.91392037953</v>
      </c>
      <c r="J6742" s="8">
        <f t="shared" si="1437"/>
        <v>7.677910074080839</v>
      </c>
      <c r="K6742" s="9">
        <f t="shared" si="1445"/>
        <v>0.93218000000000023</v>
      </c>
      <c r="L6742" s="9">
        <f t="shared" si="1438"/>
        <v>1.1874904458598729E-2</v>
      </c>
      <c r="M6742" s="12">
        <f t="shared" si="1439"/>
        <v>279115.767155457</v>
      </c>
      <c r="N6742" s="10">
        <f>((B6741+E6741)*D6741+(B6742+E6742)*D6742+(B6743+E6743)*D6743)/3/SUM(D6664:D6742)</f>
        <v>6.3326968325144639</v>
      </c>
      <c r="O6742" s="11">
        <f>O6664</f>
        <v>3.8875534821005329E-2</v>
      </c>
      <c r="P6742" s="12">
        <f>M6742*O6664</f>
        <v>10850.774725143585</v>
      </c>
      <c r="Q6742" s="9">
        <f>N6742*O6664</f>
        <v>0.2461869762232862</v>
      </c>
      <c r="R6742" s="12">
        <f t="shared" si="1440"/>
        <v>30369.242070898428</v>
      </c>
      <c r="S6742" s="12">
        <f t="shared" si="1441"/>
        <v>239097.32125048083</v>
      </c>
      <c r="T6742" s="13">
        <f t="shared" si="1435"/>
        <v>5.7002938139467947</v>
      </c>
      <c r="U6742" s="14">
        <f t="shared" si="1436"/>
        <v>1.9776162601340443</v>
      </c>
    </row>
    <row r="6743" spans="1:21" x14ac:dyDescent="0.3">
      <c r="A6743" s="17">
        <v>1981</v>
      </c>
      <c r="B6743" s="17">
        <v>79</v>
      </c>
      <c r="C6743" s="17">
        <v>8.2799999999999999E-2</v>
      </c>
      <c r="D6743" s="17">
        <v>7.9509999999999997E-2</v>
      </c>
      <c r="E6743" s="17">
        <v>0.5</v>
      </c>
      <c r="F6743" s="6">
        <f t="shared" si="1442"/>
        <v>38630.263300902043</v>
      </c>
      <c r="G6743" s="7">
        <f t="shared" si="1443"/>
        <v>3071.4922350547213</v>
      </c>
      <c r="H6743" s="6">
        <f t="shared" si="1444"/>
        <v>37094.517183374679</v>
      </c>
      <c r="I6743" s="6">
        <f>SUM(H6743:H6774)</f>
        <v>281760.41408554773</v>
      </c>
      <c r="J6743" s="8">
        <f t="shared" si="1437"/>
        <v>7.2937741037599508</v>
      </c>
      <c r="K6743" s="9">
        <f t="shared" si="1445"/>
        <v>1.0116900000000002</v>
      </c>
      <c r="L6743" s="9">
        <f t="shared" si="1438"/>
        <v>1.2725660377358493E-2</v>
      </c>
      <c r="M6743" s="12">
        <f t="shared" si="1439"/>
        <v>241362.10962533019</v>
      </c>
      <c r="N6743" s="10">
        <f>((B6742+E6742)*D6742+(B6743+E6743)*D6743+(B6744+E6744)*D6744)/3/SUM(D6664:D6743)</f>
        <v>6.5151528630311653</v>
      </c>
      <c r="O6743" s="11">
        <f>O6664</f>
        <v>3.8875534821005329E-2</v>
      </c>
      <c r="P6743" s="12">
        <f>M6743*O6664</f>
        <v>9383.0810972108302</v>
      </c>
      <c r="Q6743" s="9">
        <f>N6743*O6664</f>
        <v>0.25328005199094061</v>
      </c>
      <c r="R6743" s="12">
        <f t="shared" si="1440"/>
        <v>27699.215942590701</v>
      </c>
      <c r="S6743" s="12">
        <f t="shared" si="1441"/>
        <v>208728.07917958239</v>
      </c>
      <c r="T6743" s="13">
        <f t="shared" si="1435"/>
        <v>5.4032269351554856</v>
      </c>
      <c r="U6743" s="14">
        <f t="shared" si="1436"/>
        <v>1.8905471686044653</v>
      </c>
    </row>
    <row r="6744" spans="1:21" x14ac:dyDescent="0.3">
      <c r="A6744" s="17">
        <v>1981</v>
      </c>
      <c r="B6744" s="17">
        <v>80</v>
      </c>
      <c r="C6744" s="17">
        <v>9.4310000000000005E-2</v>
      </c>
      <c r="D6744" s="17">
        <v>9.0060000000000001E-2</v>
      </c>
      <c r="E6744" s="17">
        <v>0.5</v>
      </c>
      <c r="F6744" s="6">
        <f t="shared" si="1442"/>
        <v>35558.771065847322</v>
      </c>
      <c r="G6744" s="7">
        <f t="shared" si="1443"/>
        <v>3202.4229221902101</v>
      </c>
      <c r="H6744" s="6">
        <f t="shared" si="1444"/>
        <v>33957.559604752219</v>
      </c>
      <c r="I6744" s="6">
        <f>SUM(H6744:H6774)</f>
        <v>244665.89690217315</v>
      </c>
      <c r="J6744" s="8">
        <f t="shared" si="1437"/>
        <v>6.8806060943192797</v>
      </c>
      <c r="K6744" s="9">
        <f t="shared" si="1445"/>
        <v>1.1017500000000002</v>
      </c>
      <c r="L6744" s="9">
        <f t="shared" si="1438"/>
        <v>1.3686335403726711E-2</v>
      </c>
      <c r="M6744" s="12">
        <f t="shared" si="1439"/>
        <v>233986.88017818186</v>
      </c>
      <c r="N6744" s="10">
        <f>((B6743+E6743)*D6743+(B6744+E6744)*D6744+(B6745+E6745)*D6745)/3/SUM(D6664:D6744)</f>
        <v>6.5235458739883505</v>
      </c>
      <c r="O6744" s="11">
        <f>O6664</f>
        <v>3.8875534821005329E-2</v>
      </c>
      <c r="P6744" s="12">
        <f>M6744*O6664</f>
        <v>9096.3651080253112</v>
      </c>
      <c r="Q6744" s="9">
        <f>N6744*O6664</f>
        <v>0.25360633478065975</v>
      </c>
      <c r="R6744" s="12">
        <f t="shared" si="1440"/>
        <v>25345.70737529522</v>
      </c>
      <c r="S6744" s="12">
        <f t="shared" si="1441"/>
        <v>181028.86323699169</v>
      </c>
      <c r="T6744" s="13">
        <f t="shared" si="1435"/>
        <v>5.0909763698459809</v>
      </c>
      <c r="U6744" s="14">
        <f t="shared" si="1436"/>
        <v>1.7896297244732988</v>
      </c>
    </row>
    <row r="6745" spans="1:21" x14ac:dyDescent="0.3">
      <c r="A6745" s="17">
        <v>1981</v>
      </c>
      <c r="B6745" s="17">
        <v>81</v>
      </c>
      <c r="C6745" s="17">
        <v>0.10310999999999999</v>
      </c>
      <c r="D6745" s="17">
        <v>9.8049999999999998E-2</v>
      </c>
      <c r="E6745" s="17">
        <v>0.5</v>
      </c>
      <c r="F6745" s="6">
        <f t="shared" si="1442"/>
        <v>32356.348143657113</v>
      </c>
      <c r="G6745" s="7">
        <f t="shared" si="1443"/>
        <v>3172.5399354855799</v>
      </c>
      <c r="H6745" s="6">
        <f t="shared" si="1444"/>
        <v>30770.078175914321</v>
      </c>
      <c r="I6745" s="6">
        <f>SUM(H6745:H6774)</f>
        <v>210708.33729742092</v>
      </c>
      <c r="J6745" s="8">
        <f t="shared" si="1437"/>
        <v>6.5121173861125783</v>
      </c>
      <c r="K6745" s="9">
        <f t="shared" si="1445"/>
        <v>1.1998000000000002</v>
      </c>
      <c r="L6745" s="9">
        <f t="shared" si="1438"/>
        <v>1.4721472392638039E-2</v>
      </c>
      <c r="M6745" s="12">
        <f t="shared" si="1439"/>
        <v>215504.25466083907</v>
      </c>
      <c r="N6745" s="10">
        <f>((B6744+E6744)*D6744+(B6745+E6745)*D6745+(B6746+E6746)*D6746)/3/SUM(D6664:D6745)</f>
        <v>6.6941170750680659</v>
      </c>
      <c r="O6745" s="11">
        <f>O6664</f>
        <v>3.8875534821005329E-2</v>
      </c>
      <c r="P6745" s="12">
        <f>M6745*O6664</f>
        <v>8377.8431561422494</v>
      </c>
      <c r="Q6745" s="9">
        <f>N6745*O6664</f>
        <v>0.26023738144769493</v>
      </c>
      <c r="R6745" s="12">
        <f t="shared" si="1440"/>
        <v>22762.553604473513</v>
      </c>
      <c r="S6745" s="12">
        <f t="shared" si="1441"/>
        <v>155683.15586169646</v>
      </c>
      <c r="T6745" s="13">
        <f t="shared" si="1435"/>
        <v>4.8115181345709246</v>
      </c>
      <c r="U6745" s="14">
        <f t="shared" si="1436"/>
        <v>1.7005992515416537</v>
      </c>
    </row>
    <row r="6746" spans="1:21" x14ac:dyDescent="0.3">
      <c r="A6746" s="17">
        <v>1981</v>
      </c>
      <c r="B6746" s="17">
        <v>82</v>
      </c>
      <c r="C6746" s="17">
        <v>0.11341</v>
      </c>
      <c r="D6746" s="17">
        <v>0.10732</v>
      </c>
      <c r="E6746" s="17">
        <v>0.5</v>
      </c>
      <c r="F6746" s="6">
        <f t="shared" si="1442"/>
        <v>29183.808208171533</v>
      </c>
      <c r="G6746" s="7">
        <f t="shared" si="1443"/>
        <v>3132.0062969009687</v>
      </c>
      <c r="H6746" s="6">
        <f t="shared" si="1444"/>
        <v>27617.805059721049</v>
      </c>
      <c r="I6746" s="6">
        <f>SUM(H6746:H6774)</f>
        <v>179938.25912150656</v>
      </c>
      <c r="J6746" s="8">
        <f t="shared" si="1437"/>
        <v>6.1656881047869359</v>
      </c>
      <c r="K6746" s="9">
        <f t="shared" si="1445"/>
        <v>1.3071200000000003</v>
      </c>
      <c r="L6746" s="9">
        <f t="shared" si="1438"/>
        <v>1.5843878787878792E-2</v>
      </c>
      <c r="M6746" s="12">
        <f t="shared" si="1439"/>
        <v>197679.26395000448</v>
      </c>
      <c r="N6746" s="10">
        <f>((B6745+E6745)*D6745+(B6746+E6746)*D6746+(B6747+E6747)*D6747)/3/SUM(D6664:D6746)</f>
        <v>6.6299051859558906</v>
      </c>
      <c r="O6746" s="11">
        <f>O6664</f>
        <v>3.8875534821005329E-2</v>
      </c>
      <c r="P6746" s="12">
        <f>M6746*O6664</f>
        <v>7684.8871090791026</v>
      </c>
      <c r="Q6746" s="9">
        <f>N6746*O6664</f>
        <v>0.25774110991659205</v>
      </c>
      <c r="R6746" s="12">
        <f t="shared" si="1440"/>
        <v>20499.561330168475</v>
      </c>
      <c r="S6746" s="12">
        <f t="shared" si="1441"/>
        <v>132920.60225722296</v>
      </c>
      <c r="T6746" s="13">
        <f t="shared" si="1435"/>
        <v>4.5546010071435736</v>
      </c>
      <c r="U6746" s="14">
        <f t="shared" si="1436"/>
        <v>1.6110870976433622</v>
      </c>
    </row>
    <row r="6747" spans="1:21" x14ac:dyDescent="0.3">
      <c r="A6747" s="17">
        <v>1981</v>
      </c>
      <c r="B6747" s="17">
        <v>83</v>
      </c>
      <c r="C6747" s="17">
        <v>0.11597</v>
      </c>
      <c r="D6747" s="17">
        <v>0.10962</v>
      </c>
      <c r="E6747" s="17">
        <v>0.5</v>
      </c>
      <c r="F6747" s="6">
        <f t="shared" si="1442"/>
        <v>26051.801911270566</v>
      </c>
      <c r="G6747" s="7">
        <f t="shared" si="1443"/>
        <v>2855.7985255134795</v>
      </c>
      <c r="H6747" s="6">
        <f t="shared" si="1444"/>
        <v>24623.902648513827</v>
      </c>
      <c r="I6747" s="6">
        <f>SUM(H6747:H6774)</f>
        <v>152320.45406178551</v>
      </c>
      <c r="J6747" s="8">
        <f t="shared" si="1437"/>
        <v>5.8468298884112286</v>
      </c>
      <c r="K6747" s="9">
        <f t="shared" si="1445"/>
        <v>1.4167400000000003</v>
      </c>
      <c r="L6747" s="9">
        <f t="shared" si="1438"/>
        <v>1.6966946107784434E-2</v>
      </c>
      <c r="M6747" s="12">
        <f t="shared" si="1439"/>
        <v>168315.41205893495</v>
      </c>
      <c r="N6747" s="10">
        <f>((B6746+E6746)*D6746+(B6747+E6747)*D6747+(B6748+E6748)*D6748)/3/SUM(D6664:D6747)</f>
        <v>6.6857433262278168</v>
      </c>
      <c r="O6747" s="11">
        <f>O6664</f>
        <v>3.8875534821005329E-2</v>
      </c>
      <c r="P6747" s="12">
        <f>M6747*O6664</f>
        <v>6543.3516624089862</v>
      </c>
      <c r="Q6747" s="9">
        <f>N6747*O6664</f>
        <v>0.2599118474830735</v>
      </c>
      <c r="R6747" s="12">
        <f t="shared" si="1440"/>
        <v>18223.85861889525</v>
      </c>
      <c r="S6747" s="12">
        <f t="shared" si="1441"/>
        <v>112421.04092705448</v>
      </c>
      <c r="T6747" s="13">
        <f t="shared" si="1435"/>
        <v>4.3152884898306683</v>
      </c>
      <c r="U6747" s="14">
        <f t="shared" si="1436"/>
        <v>1.5315413985805604</v>
      </c>
    </row>
    <row r="6748" spans="1:21" x14ac:dyDescent="0.3">
      <c r="A6748" s="17">
        <v>1981</v>
      </c>
      <c r="B6748" s="17">
        <v>84</v>
      </c>
      <c r="C6748" s="17">
        <v>0.13125999999999999</v>
      </c>
      <c r="D6748" s="17">
        <v>0.12318</v>
      </c>
      <c r="E6748" s="17">
        <v>0.5</v>
      </c>
      <c r="F6748" s="6">
        <f t="shared" si="1442"/>
        <v>23196.003385757085</v>
      </c>
      <c r="G6748" s="7">
        <f t="shared" si="1443"/>
        <v>2857.2836970575577</v>
      </c>
      <c r="H6748" s="6">
        <f t="shared" si="1444"/>
        <v>21767.361537228306</v>
      </c>
      <c r="I6748" s="6">
        <f>SUM(H6748:H6774)</f>
        <v>127696.55141327171</v>
      </c>
      <c r="J6748" s="8">
        <f t="shared" si="1437"/>
        <v>5.5051100523498162</v>
      </c>
      <c r="K6748" s="9">
        <f t="shared" si="1445"/>
        <v>1.5399200000000004</v>
      </c>
      <c r="L6748" s="9">
        <f t="shared" si="1438"/>
        <v>1.8223905325443792E-2</v>
      </c>
      <c r="M6748" s="12">
        <f t="shared" si="1439"/>
        <v>156787.67234750089</v>
      </c>
      <c r="N6748" s="10">
        <f>((B6747+E6747)*D6747+(B6748+E6748)*D6748+(B6749+E6749)*D6749)/3/SUM(D6664:D6748)</f>
        <v>6.7040495610161557</v>
      </c>
      <c r="O6748" s="11">
        <f>O6664</f>
        <v>3.8875534821005329E-2</v>
      </c>
      <c r="P6748" s="12">
        <f>M6748*O6664</f>
        <v>6095.2046158496451</v>
      </c>
      <c r="Q6748" s="9">
        <f>N6748*O6664</f>
        <v>0.26062351215102908</v>
      </c>
      <c r="R6748" s="12">
        <f t="shared" si="1440"/>
        <v>16094.275323134641</v>
      </c>
      <c r="S6748" s="12">
        <f t="shared" si="1441"/>
        <v>94197.18230815923</v>
      </c>
      <c r="T6748" s="13">
        <f t="shared" si="1435"/>
        <v>4.0609229418374122</v>
      </c>
      <c r="U6748" s="14">
        <f t="shared" si="1436"/>
        <v>1.444187110512404</v>
      </c>
    </row>
    <row r="6749" spans="1:21" x14ac:dyDescent="0.3">
      <c r="A6749" s="17">
        <v>1981</v>
      </c>
      <c r="B6749" s="17">
        <v>85</v>
      </c>
      <c r="C6749" s="17">
        <v>0.14298</v>
      </c>
      <c r="D6749" s="17">
        <v>0.13344</v>
      </c>
      <c r="E6749" s="17">
        <v>0.5</v>
      </c>
      <c r="F6749" s="6">
        <f t="shared" si="1442"/>
        <v>20338.719688699526</v>
      </c>
      <c r="G6749" s="7">
        <f t="shared" si="1443"/>
        <v>2713.9987552600646</v>
      </c>
      <c r="H6749" s="6">
        <f t="shared" si="1444"/>
        <v>18981.720311069494</v>
      </c>
      <c r="I6749" s="6">
        <f>SUM(H6749:H6774)</f>
        <v>105929.18987604341</v>
      </c>
      <c r="J6749" s="8">
        <f t="shared" si="1437"/>
        <v>5.2082526086880057</v>
      </c>
      <c r="K6749" s="9">
        <f t="shared" si="1445"/>
        <v>1.6733600000000004</v>
      </c>
      <c r="L6749" s="9">
        <f t="shared" si="1438"/>
        <v>1.9571461988304097E-2</v>
      </c>
      <c r="M6749" s="12">
        <f t="shared" si="1439"/>
        <v>138671.23247522081</v>
      </c>
      <c r="N6749" s="10">
        <f>((B6748+E6748)*D6748+(B6749+E6749)*D6749+(B6750+E6750)*D6750)/3/SUM(D6664:D6749)</f>
        <v>6.74222721550254</v>
      </c>
      <c r="O6749" s="11">
        <f>O6664</f>
        <v>3.8875534821005329E-2</v>
      </c>
      <c r="P6749" s="12">
        <f>M6749*O6664</f>
        <v>5390.918326762172</v>
      </c>
      <c r="Q6749" s="9">
        <f>N6749*O6664</f>
        <v>0.26210768888739877</v>
      </c>
      <c r="R6749" s="12">
        <f t="shared" si="1440"/>
        <v>14006.465469228073</v>
      </c>
      <c r="S6749" s="12">
        <f t="shared" si="1441"/>
        <v>78102.906985024587</v>
      </c>
      <c r="T6749" s="13">
        <f t="shared" si="1435"/>
        <v>3.8401093176194192</v>
      </c>
      <c r="U6749" s="14">
        <f t="shared" si="1436"/>
        <v>1.3681432910685865</v>
      </c>
    </row>
    <row r="6750" spans="1:21" x14ac:dyDescent="0.3">
      <c r="A6750" s="17">
        <v>1981</v>
      </c>
      <c r="B6750" s="17">
        <v>86</v>
      </c>
      <c r="C6750" s="17">
        <v>0.14945</v>
      </c>
      <c r="D6750" s="17">
        <v>0.13905999999999999</v>
      </c>
      <c r="E6750" s="17">
        <v>0.5</v>
      </c>
      <c r="F6750" s="6">
        <f t="shared" si="1442"/>
        <v>17624.720933439461</v>
      </c>
      <c r="G6750" s="7">
        <f t="shared" si="1443"/>
        <v>2450.8936930040913</v>
      </c>
      <c r="H6750" s="6">
        <f t="shared" si="1444"/>
        <v>16399.274086937414</v>
      </c>
      <c r="I6750" s="6">
        <f>SUM(H6750:H6774)</f>
        <v>86947.469564973915</v>
      </c>
      <c r="J6750" s="8">
        <f t="shared" si="1437"/>
        <v>4.9332678737629312</v>
      </c>
      <c r="K6750" s="9">
        <f t="shared" si="1445"/>
        <v>1.8124200000000004</v>
      </c>
      <c r="L6750" s="9">
        <f t="shared" si="1438"/>
        <v>2.0952832369942199E-2</v>
      </c>
      <c r="M6750" s="12">
        <f t="shared" si="1439"/>
        <v>116971.9515591606</v>
      </c>
      <c r="N6750" s="10">
        <f>((B6749+E6749)*D6749+(B6750+E6750)*D6750+(B6751+E6751)*D6751)/3/SUM(D6664:D6750)</f>
        <v>6.7903107447501112</v>
      </c>
      <c r="O6750" s="11">
        <f>O6664</f>
        <v>3.8875534821005329E-2</v>
      </c>
      <c r="P6750" s="12">
        <f>M6750*O6664</f>
        <v>4547.347175919097</v>
      </c>
      <c r="Q6750" s="9">
        <f>N6750*O6664</f>
        <v>0.26397696180297958</v>
      </c>
      <c r="R6750" s="12">
        <f t="shared" si="1440"/>
        <v>12070.243537693343</v>
      </c>
      <c r="S6750" s="12">
        <f t="shared" si="1441"/>
        <v>64096.441515796512</v>
      </c>
      <c r="T6750" s="13">
        <f t="shared" si="1435"/>
        <v>3.6367351152883249</v>
      </c>
      <c r="U6750" s="14">
        <f t="shared" si="1436"/>
        <v>1.2965327584746063</v>
      </c>
    </row>
    <row r="6751" spans="1:21" x14ac:dyDescent="0.3">
      <c r="A6751" s="17">
        <v>1981</v>
      </c>
      <c r="B6751" s="17">
        <v>87</v>
      </c>
      <c r="C6751" s="17">
        <v>0.16694999999999999</v>
      </c>
      <c r="D6751" s="17">
        <v>0.15409</v>
      </c>
      <c r="E6751" s="17">
        <v>0.5</v>
      </c>
      <c r="F6751" s="6">
        <f t="shared" si="1442"/>
        <v>15173.82724043537</v>
      </c>
      <c r="G6751" s="7">
        <f t="shared" si="1443"/>
        <v>2338.1350394786864</v>
      </c>
      <c r="H6751" s="6">
        <f t="shared" si="1444"/>
        <v>14004.759720696027</v>
      </c>
      <c r="I6751" s="6">
        <f>SUM(H6751:H6774)</f>
        <v>70548.19547803649</v>
      </c>
      <c r="J6751" s="8">
        <f t="shared" si="1437"/>
        <v>4.6493343017665927</v>
      </c>
      <c r="K6751" s="9">
        <f t="shared" si="1445"/>
        <v>1.9665100000000004</v>
      </c>
      <c r="L6751" s="9">
        <f t="shared" si="1438"/>
        <v>2.2474400000000005E-2</v>
      </c>
      <c r="M6751" s="12">
        <f t="shared" si="1439"/>
        <v>104035.48212538203</v>
      </c>
      <c r="N6751" s="10">
        <f>((B6750+E6750)*D6750+(B6751+E6751)*D6751+(B6752+E6752)*D6752)/3/SUM(D6664:D6751)</f>
        <v>6.7776339810120447</v>
      </c>
      <c r="O6751" s="11">
        <f>O6664</f>
        <v>3.8875534821005329E-2</v>
      </c>
      <c r="P6751" s="12">
        <f>M6751*O6664</f>
        <v>4044.4350079853666</v>
      </c>
      <c r="Q6751" s="9">
        <f>N6751*O6664</f>
        <v>0.26348414583286273</v>
      </c>
      <c r="R6751" s="12">
        <f t="shared" si="1440"/>
        <v>10314.727568093953</v>
      </c>
      <c r="S6751" s="12">
        <f t="shared" si="1441"/>
        <v>52026.19797810317</v>
      </c>
      <c r="T6751" s="13">
        <f t="shared" si="1435"/>
        <v>3.4286799996946864</v>
      </c>
      <c r="U6751" s="14">
        <f t="shared" si="1436"/>
        <v>1.2206543020719063</v>
      </c>
    </row>
    <row r="6752" spans="1:21" x14ac:dyDescent="0.3">
      <c r="A6752" s="17">
        <v>1981</v>
      </c>
      <c r="B6752" s="17">
        <v>88</v>
      </c>
      <c r="C6752" s="17">
        <v>0.17810000000000001</v>
      </c>
      <c r="D6752" s="17">
        <v>0.16353999999999999</v>
      </c>
      <c r="E6752" s="17">
        <v>0.5</v>
      </c>
      <c r="F6752" s="6">
        <f t="shared" si="1442"/>
        <v>12835.692200956684</v>
      </c>
      <c r="G6752" s="7">
        <f t="shared" si="1443"/>
        <v>2099.1491025444561</v>
      </c>
      <c r="H6752" s="6">
        <f t="shared" si="1444"/>
        <v>11786.117649684456</v>
      </c>
      <c r="I6752" s="6">
        <f>SUM(H6752:H6774)</f>
        <v>56543.435757340463</v>
      </c>
      <c r="J6752" s="8">
        <f t="shared" si="1437"/>
        <v>4.405172301742021</v>
      </c>
      <c r="K6752" s="9">
        <f t="shared" si="1445"/>
        <v>2.1300500000000002</v>
      </c>
      <c r="L6752" s="9">
        <f t="shared" si="1438"/>
        <v>2.4068361581920907E-2</v>
      </c>
      <c r="M6752" s="12">
        <f t="shared" si="1439"/>
        <v>87216.119609954854</v>
      </c>
      <c r="N6752" s="10">
        <f>((B6751+E6751)*D6751+(B6752+E6752)*D6752+(B6753+E6753)*D6753)/3/SUM(D6664:D6752)</f>
        <v>6.7263397572826928</v>
      </c>
      <c r="O6752" s="11">
        <f>O6664</f>
        <v>3.8875534821005329E-2</v>
      </c>
      <c r="P6752" s="12">
        <f>M6752*O6664</f>
        <v>3390.5732948497657</v>
      </c>
      <c r="Q6752" s="9">
        <f>N6752*O6664</f>
        <v>0.26149005545215587</v>
      </c>
      <c r="R6752" s="12">
        <f t="shared" si="1440"/>
        <v>8704.1650919028343</v>
      </c>
      <c r="S6752" s="12">
        <f t="shared" si="1441"/>
        <v>41711.470410009213</v>
      </c>
      <c r="T6752" s="13">
        <f t="shared" si="1435"/>
        <v>3.2496471368252604</v>
      </c>
      <c r="U6752" s="14">
        <f t="shared" si="1436"/>
        <v>1.1555251649167606</v>
      </c>
    </row>
    <row r="6753" spans="1:21" x14ac:dyDescent="0.3">
      <c r="A6753" s="17">
        <v>1981</v>
      </c>
      <c r="B6753" s="17">
        <v>89</v>
      </c>
      <c r="C6753" s="17">
        <v>0.18326999999999999</v>
      </c>
      <c r="D6753" s="17">
        <v>0.16789000000000001</v>
      </c>
      <c r="E6753" s="17">
        <v>0.5</v>
      </c>
      <c r="F6753" s="6">
        <f t="shared" si="1442"/>
        <v>10736.543098412229</v>
      </c>
      <c r="G6753" s="7">
        <f t="shared" si="1443"/>
        <v>1802.5582207924292</v>
      </c>
      <c r="H6753" s="6">
        <f t="shared" si="1444"/>
        <v>9835.2639880160132</v>
      </c>
      <c r="I6753" s="6">
        <f>SUM(H6753:H6774)</f>
        <v>44757.318107656007</v>
      </c>
      <c r="J6753" s="8">
        <f t="shared" si="1437"/>
        <v>4.1686898378189285</v>
      </c>
      <c r="K6753" s="9">
        <f t="shared" si="1445"/>
        <v>2.2979400000000001</v>
      </c>
      <c r="L6753" s="9">
        <f t="shared" si="1438"/>
        <v>2.5675307262569832E-2</v>
      </c>
      <c r="M6753" s="12">
        <f t="shared" si="1439"/>
        <v>70205.906490562164</v>
      </c>
      <c r="N6753" s="10">
        <f>((B6752+E6752)*D6752+(B6753+E6753)*D6753+(B6754+E6754)*D6754)/3/SUM(D6664:D6753)</f>
        <v>6.7141715333443575</v>
      </c>
      <c r="O6753" s="11">
        <f>O6664</f>
        <v>3.8875534821005329E-2</v>
      </c>
      <c r="P6753" s="12">
        <f>M6753*O6664</f>
        <v>2729.2921624140936</v>
      </c>
      <c r="Q6753" s="9">
        <f>N6753*O6664</f>
        <v>0.26101700923873133</v>
      </c>
      <c r="R6753" s="12">
        <f t="shared" si="1440"/>
        <v>7268.0927967906755</v>
      </c>
      <c r="S6753" s="12">
        <f t="shared" si="1441"/>
        <v>33007.305318106381</v>
      </c>
      <c r="T6753" s="13">
        <f t="shared" si="1435"/>
        <v>3.074295424100487</v>
      </c>
      <c r="U6753" s="14">
        <f t="shared" si="1436"/>
        <v>1.0943944137184416</v>
      </c>
    </row>
    <row r="6754" spans="1:21" x14ac:dyDescent="0.3">
      <c r="A6754" s="17">
        <v>1981</v>
      </c>
      <c r="B6754" s="17">
        <v>90</v>
      </c>
      <c r="C6754" s="17">
        <v>0.20444999999999999</v>
      </c>
      <c r="D6754" s="17">
        <v>0.18548999999999999</v>
      </c>
      <c r="E6754" s="17">
        <v>0.5</v>
      </c>
      <c r="F6754" s="6">
        <f t="shared" si="1442"/>
        <v>8933.9848776197996</v>
      </c>
      <c r="G6754" s="7">
        <f t="shared" si="1443"/>
        <v>1657.1648549496965</v>
      </c>
      <c r="H6754" s="6">
        <f t="shared" si="1444"/>
        <v>8105.4024501449512</v>
      </c>
      <c r="I6754" s="6">
        <f>SUM(H6754:H6774)</f>
        <v>34922.054119639986</v>
      </c>
      <c r="J6754" s="8">
        <f t="shared" si="1437"/>
        <v>3.9089000706864807</v>
      </c>
      <c r="K6754" s="9">
        <f t="shared" si="1445"/>
        <v>2.4834300000000002</v>
      </c>
      <c r="L6754" s="9">
        <f t="shared" si="1438"/>
        <v>2.7441215469613263E-2</v>
      </c>
      <c r="M6754" s="12">
        <f t="shared" si="1439"/>
        <v>60389.630218265673</v>
      </c>
      <c r="N6754" s="10">
        <f>((B6753+E6753)*D6753+(B6754+E6754)*D6754+(B6755+E6755)*D6755)/3/SUM(D6664:D6754)</f>
        <v>6.7696686974600988</v>
      </c>
      <c r="O6754" s="11">
        <f>O6664</f>
        <v>3.8875534821005329E-2</v>
      </c>
      <c r="P6754" s="12">
        <f>M6754*O6664</f>
        <v>2347.6791723778229</v>
      </c>
      <c r="Q6754" s="9">
        <f>N6754*O6664</f>
        <v>0.26317449117477987</v>
      </c>
      <c r="R6754" s="12">
        <f t="shared" si="1440"/>
        <v>5972.2672845612396</v>
      </c>
      <c r="S6754" s="12">
        <f t="shared" si="1441"/>
        <v>25739.212521315705</v>
      </c>
      <c r="T6754" s="13">
        <f t="shared" si="1435"/>
        <v>2.881045006668197</v>
      </c>
      <c r="U6754" s="14">
        <f t="shared" si="1436"/>
        <v>1.0278550640182837</v>
      </c>
    </row>
    <row r="6755" spans="1:21" x14ac:dyDescent="0.3">
      <c r="A6755" s="17">
        <v>1981</v>
      </c>
      <c r="B6755" s="17">
        <v>91</v>
      </c>
      <c r="C6755" s="17">
        <v>0.22658</v>
      </c>
      <c r="D6755" s="17">
        <v>0.20352999999999999</v>
      </c>
      <c r="E6755" s="17">
        <v>0.5</v>
      </c>
      <c r="F6755" s="6">
        <f t="shared" si="1442"/>
        <v>7276.8200226701028</v>
      </c>
      <c r="G6755" s="7">
        <f t="shared" si="1443"/>
        <v>1481.051179214046</v>
      </c>
      <c r="H6755" s="6">
        <f t="shared" si="1444"/>
        <v>6536.2944330630799</v>
      </c>
      <c r="I6755" s="6">
        <f>SUM(H6755:H6774)</f>
        <v>26816.651669495048</v>
      </c>
      <c r="J6755" s="8">
        <f t="shared" si="1437"/>
        <v>3.685215737911729</v>
      </c>
      <c r="K6755" s="9">
        <f t="shared" si="1445"/>
        <v>2.68696</v>
      </c>
      <c r="L6755" s="9">
        <f t="shared" si="1438"/>
        <v>2.9365683060109289E-2</v>
      </c>
      <c r="M6755" s="12">
        <f t="shared" si="1439"/>
        <v>50434.760062704772</v>
      </c>
      <c r="N6755" s="10">
        <f>((B6754+E6754)*D6754+(B6755+E6755)*D6755+(B6756+E6756)*D6756)/3/SUM(D6664:D6755)</f>
        <v>6.7950136957751521</v>
      </c>
      <c r="O6755" s="11">
        <f>O6664</f>
        <v>3.8875534821005329E-2</v>
      </c>
      <c r="P6755" s="12">
        <f>M6755*O6664</f>
        <v>1960.6782710067282</v>
      </c>
      <c r="Q6755" s="9">
        <f>N6755*O6664</f>
        <v>0.26415979153931501</v>
      </c>
      <c r="R6755" s="12">
        <f t="shared" si="1440"/>
        <v>4809.6682581855512</v>
      </c>
      <c r="S6755" s="12">
        <f t="shared" si="1441"/>
        <v>19766.945236754465</v>
      </c>
      <c r="T6755" s="13">
        <f t="shared" si="1435"/>
        <v>2.7164262926900489</v>
      </c>
      <c r="U6755" s="14">
        <f t="shared" si="1436"/>
        <v>0.96878944522168009</v>
      </c>
    </row>
    <row r="6756" spans="1:21" x14ac:dyDescent="0.3">
      <c r="A6756" s="17">
        <v>1981</v>
      </c>
      <c r="B6756" s="17">
        <v>92</v>
      </c>
      <c r="C6756" s="17">
        <v>0.23380999999999999</v>
      </c>
      <c r="D6756" s="17">
        <v>0.20934</v>
      </c>
      <c r="E6756" s="17">
        <v>0.5</v>
      </c>
      <c r="F6756" s="6">
        <f t="shared" si="1442"/>
        <v>5795.7688434560569</v>
      </c>
      <c r="G6756" s="7">
        <f t="shared" si="1443"/>
        <v>1213.2862496890909</v>
      </c>
      <c r="H6756" s="6">
        <f t="shared" si="1444"/>
        <v>5189.1257186115117</v>
      </c>
      <c r="I6756" s="6">
        <f>SUM(H6756:H6774)</f>
        <v>20280.35723643197</v>
      </c>
      <c r="J6756" s="8">
        <f t="shared" si="1437"/>
        <v>3.4991659923308212</v>
      </c>
      <c r="K6756" s="9">
        <f t="shared" si="1445"/>
        <v>2.8963000000000001</v>
      </c>
      <c r="L6756" s="9">
        <f t="shared" si="1438"/>
        <v>3.1311351351351352E-2</v>
      </c>
      <c r="M6756" s="12">
        <f t="shared" si="1439"/>
        <v>38749.086108566415</v>
      </c>
      <c r="N6756" s="10">
        <f>((B6755+E6755)*D6755+(B6756+E6756)*D6756+(B6757+E6757)*D6757)/3/SUM(D6664:D6756)</f>
        <v>6.7848001473143897</v>
      </c>
      <c r="O6756" s="11">
        <f>O6664</f>
        <v>3.8875534821005329E-2</v>
      </c>
      <c r="P6756" s="12">
        <f>M6756*O6664</f>
        <v>1506.3914462957075</v>
      </c>
      <c r="Q6756" s="9">
        <f>N6756*O6664</f>
        <v>0.26376273438048264</v>
      </c>
      <c r="R6756" s="12">
        <f t="shared" si="1440"/>
        <v>3820.4277300264521</v>
      </c>
      <c r="S6756" s="12">
        <f t="shared" si="1441"/>
        <v>14957.276978568912</v>
      </c>
      <c r="T6756" s="13">
        <f t="shared" si="1435"/>
        <v>2.5807235213421289</v>
      </c>
      <c r="U6756" s="14">
        <f t="shared" si="1436"/>
        <v>0.91844247098869225</v>
      </c>
    </row>
    <row r="6757" spans="1:21" x14ac:dyDescent="0.3">
      <c r="A6757" s="17">
        <v>1981</v>
      </c>
      <c r="B6757" s="17">
        <v>93</v>
      </c>
      <c r="C6757" s="17">
        <v>0.25255</v>
      </c>
      <c r="D6757" s="17">
        <v>0.22423000000000001</v>
      </c>
      <c r="E6757" s="17">
        <v>0.5</v>
      </c>
      <c r="F6757" s="6">
        <f t="shared" si="1442"/>
        <v>4582.4825937669657</v>
      </c>
      <c r="G6757" s="7">
        <f t="shared" si="1443"/>
        <v>1027.5300720003668</v>
      </c>
      <c r="H6757" s="6">
        <f t="shared" si="1444"/>
        <v>4068.7175577667822</v>
      </c>
      <c r="I6757" s="6">
        <f>SUM(H6757:H6774)</f>
        <v>15091.231517820459</v>
      </c>
      <c r="J6757" s="8">
        <f t="shared" si="1437"/>
        <v>3.2932436095550823</v>
      </c>
      <c r="K6757" s="9">
        <f t="shared" si="1445"/>
        <v>3.12053</v>
      </c>
      <c r="L6757" s="9">
        <f t="shared" si="1438"/>
        <v>3.3374652406417113E-2</v>
      </c>
      <c r="M6757" s="12">
        <f t="shared" si="1439"/>
        <v>30787.738535452085</v>
      </c>
      <c r="N6757" s="10">
        <f>((B6756+E6756)*D6756+(B6757+E6757)*D6757+(B6758+E6758)*D6758)/3/SUM(D6664:D6757)</f>
        <v>6.8284511498580898</v>
      </c>
      <c r="O6757" s="11">
        <f>O6664</f>
        <v>3.8875534821005329E-2</v>
      </c>
      <c r="P6757" s="12">
        <f>M6757*O6664</f>
        <v>1196.8898014949752</v>
      </c>
      <c r="Q6757" s="9">
        <f>N6757*O6664</f>
        <v>0.26545969044984202</v>
      </c>
      <c r="R6757" s="12">
        <f t="shared" si="1440"/>
        <v>2988.6370543541748</v>
      </c>
      <c r="S6757" s="12">
        <f t="shared" si="1441"/>
        <v>11136.849248542461</v>
      </c>
      <c r="T6757" s="13">
        <f t="shared" si="1435"/>
        <v>2.4303091218918458</v>
      </c>
      <c r="U6757" s="14">
        <f t="shared" si="1436"/>
        <v>0.86293448766323655</v>
      </c>
    </row>
    <row r="6758" spans="1:21" x14ac:dyDescent="0.3">
      <c r="A6758" s="17">
        <v>1981</v>
      </c>
      <c r="B6758" s="17">
        <v>94</v>
      </c>
      <c r="C6758" s="17">
        <v>0.28531000000000001</v>
      </c>
      <c r="D6758" s="17">
        <v>0.24969</v>
      </c>
      <c r="E6758" s="17">
        <v>0.5</v>
      </c>
      <c r="F6758" s="6">
        <f t="shared" si="1442"/>
        <v>3554.9525217665987</v>
      </c>
      <c r="G6758" s="7">
        <f t="shared" si="1443"/>
        <v>887.63609515990197</v>
      </c>
      <c r="H6758" s="6">
        <f t="shared" si="1444"/>
        <v>3111.1344741866478</v>
      </c>
      <c r="I6758" s="6">
        <f>SUM(H6758:H6774)</f>
        <v>11022.513960053677</v>
      </c>
      <c r="J6758" s="8">
        <f t="shared" si="1437"/>
        <v>3.1006079244558089</v>
      </c>
      <c r="K6758" s="9">
        <f t="shared" si="1445"/>
        <v>3.3702200000000002</v>
      </c>
      <c r="L6758" s="9">
        <f t="shared" si="1438"/>
        <v>3.5663703703703704E-2</v>
      </c>
      <c r="M6758" s="12">
        <f t="shared" si="1439"/>
        <v>24889.060949318067</v>
      </c>
      <c r="N6758" s="10">
        <f>((B6757+E6757)*D6757+(B6758+E6758)*D6758+(B6759+E6759)*D6759)/3/SUM(D6664:D6758)</f>
        <v>6.8238799445337897</v>
      </c>
      <c r="O6758" s="11">
        <f>O6664</f>
        <v>3.8875534821005329E-2</v>
      </c>
      <c r="P6758" s="12">
        <f>M6758*O6664</f>
        <v>967.57555559733851</v>
      </c>
      <c r="Q6758" s="9">
        <f>N6758*O6664</f>
        <v>0.26528198239808326</v>
      </c>
      <c r="R6758" s="12">
        <f t="shared" si="1440"/>
        <v>2285.8065533673957</v>
      </c>
      <c r="S6758" s="12">
        <f t="shared" si="1441"/>
        <v>8148.212194188287</v>
      </c>
      <c r="T6758" s="13">
        <f t="shared" si="1435"/>
        <v>2.2920734227243948</v>
      </c>
      <c r="U6758" s="14">
        <f t="shared" si="1436"/>
        <v>0.80853450173141406</v>
      </c>
    </row>
    <row r="6759" spans="1:21" x14ac:dyDescent="0.3">
      <c r="A6759" s="17">
        <v>1981</v>
      </c>
      <c r="B6759" s="17">
        <v>95</v>
      </c>
      <c r="C6759" s="17">
        <v>0.29337000000000002</v>
      </c>
      <c r="D6759" s="17">
        <v>0.25584000000000001</v>
      </c>
      <c r="E6759" s="17">
        <v>0.5</v>
      </c>
      <c r="F6759" s="6">
        <f t="shared" si="1442"/>
        <v>2667.316426606697</v>
      </c>
      <c r="G6759" s="7">
        <f t="shared" si="1443"/>
        <v>682.40623458305743</v>
      </c>
      <c r="H6759" s="6">
        <f t="shared" si="1444"/>
        <v>2326.1133093151684</v>
      </c>
      <c r="I6759" s="6">
        <f>SUM(H6759:H6774)</f>
        <v>7911.3794858670271</v>
      </c>
      <c r="J6759" s="8">
        <f t="shared" si="1437"/>
        <v>2.966044600839397</v>
      </c>
      <c r="K6759" s="9">
        <f t="shared" si="1445"/>
        <v>3.6260600000000003</v>
      </c>
      <c r="L6759" s="9">
        <f t="shared" si="1438"/>
        <v>3.796921465968587E-2</v>
      </c>
      <c r="M6759" s="12">
        <f t="shared" si="1439"/>
        <v>17972.619152105031</v>
      </c>
      <c r="N6759" s="10">
        <f>((B6758+E6758)*D6758+(B6759+E6759)*D6759+(B6760+E6760)*D6760)/3/SUM(D6664:D6759)</f>
        <v>6.8154227085780885</v>
      </c>
      <c r="O6759" s="11">
        <f>O6664</f>
        <v>3.8875534821005329E-2</v>
      </c>
      <c r="P6759" s="12">
        <f>M6759*O6664</f>
        <v>698.69518167232638</v>
      </c>
      <c r="Q6759" s="9">
        <f>N6759*O6664</f>
        <v>0.26495320282719792</v>
      </c>
      <c r="R6759" s="12">
        <f t="shared" si="1440"/>
        <v>1709.8021378731421</v>
      </c>
      <c r="S6759" s="12">
        <f t="shared" si="1441"/>
        <v>5862.4056408208917</v>
      </c>
      <c r="T6759" s="13">
        <f t="shared" si="1435"/>
        <v>2.1978665831856024</v>
      </c>
      <c r="U6759" s="14">
        <f t="shared" si="1436"/>
        <v>0.76817801765379468</v>
      </c>
    </row>
    <row r="6760" spans="1:21" x14ac:dyDescent="0.3">
      <c r="A6760" s="17">
        <v>1981</v>
      </c>
      <c r="B6760" s="17">
        <v>96</v>
      </c>
      <c r="C6760" s="17">
        <v>0.31291000000000002</v>
      </c>
      <c r="D6760" s="17">
        <v>0.27057999999999999</v>
      </c>
      <c r="E6760" s="17">
        <v>0.5</v>
      </c>
      <c r="F6760" s="6">
        <f t="shared" si="1442"/>
        <v>1984.9101920236394</v>
      </c>
      <c r="G6760" s="7">
        <f t="shared" si="1443"/>
        <v>537.07699975775631</v>
      </c>
      <c r="H6760" s="6">
        <f t="shared" si="1444"/>
        <v>1716.3716921447613</v>
      </c>
      <c r="I6760" s="6">
        <f>SUM(H6760:H6774)</f>
        <v>5585.2661765518596</v>
      </c>
      <c r="J6760" s="8">
        <f t="shared" si="1437"/>
        <v>2.8138634175975561</v>
      </c>
      <c r="K6760" s="9">
        <f t="shared" si="1445"/>
        <v>3.8966400000000001</v>
      </c>
      <c r="L6760" s="9">
        <f t="shared" si="1438"/>
        <v>4.0379689119170989E-2</v>
      </c>
      <c r="M6760" s="12">
        <f t="shared" si="1439"/>
        <v>13300.671983201804</v>
      </c>
      <c r="N6760" s="10">
        <f>((B6759+E6759)*D6759+(B6760+E6760)*D6760+(B6761+E6761)*D6761)/3/SUM(D6664:D6760)</f>
        <v>6.7055005509019736</v>
      </c>
      <c r="O6760" s="11">
        <f>O6664</f>
        <v>3.8875534821005329E-2</v>
      </c>
      <c r="P6760" s="12">
        <f>M6760*O6664</f>
        <v>517.07073682573173</v>
      </c>
      <c r="Q6760" s="9">
        <f>N6760*O6664</f>
        <v>0.2606799201588601</v>
      </c>
      <c r="R6760" s="12">
        <f t="shared" si="1440"/>
        <v>1268.9480564735372</v>
      </c>
      <c r="S6760" s="12">
        <f t="shared" si="1441"/>
        <v>4152.6035029477498</v>
      </c>
      <c r="T6760" s="13">
        <f t="shared" si="1435"/>
        <v>2.0920863420596985</v>
      </c>
      <c r="U6760" s="14">
        <f t="shared" si="1436"/>
        <v>0.72177707553785764</v>
      </c>
    </row>
    <row r="6761" spans="1:21" x14ac:dyDescent="0.3">
      <c r="A6761" s="17">
        <v>1981</v>
      </c>
      <c r="B6761" s="17">
        <v>97</v>
      </c>
      <c r="C6761" s="17">
        <v>0.33313999999999999</v>
      </c>
      <c r="D6761" s="17">
        <v>0.28556999999999999</v>
      </c>
      <c r="E6761" s="17">
        <v>0.5</v>
      </c>
      <c r="F6761" s="6">
        <f t="shared" si="1442"/>
        <v>1447.8331922658831</v>
      </c>
      <c r="G6761" s="7">
        <f t="shared" si="1443"/>
        <v>413.45772471536822</v>
      </c>
      <c r="H6761" s="6">
        <f t="shared" si="1444"/>
        <v>1241.1043299081989</v>
      </c>
      <c r="I6761" s="6">
        <f>SUM(H6761:H6774)</f>
        <v>3868.8944844070975</v>
      </c>
      <c r="J6761" s="8">
        <f t="shared" si="1437"/>
        <v>2.6721962896514433</v>
      </c>
      <c r="K6761" s="9">
        <f t="shared" si="1445"/>
        <v>4.1822100000000004</v>
      </c>
      <c r="L6761" s="9">
        <f t="shared" si="1438"/>
        <v>4.2894461538461541E-2</v>
      </c>
      <c r="M6761" s="12">
        <f t="shared" si="1439"/>
        <v>9638.9536058085068</v>
      </c>
      <c r="N6761" s="10">
        <f>((B6760+E6760)*D6760+(B6761+E6761)*D6761+(B6762+E6762)*D6762)/3/SUM(D6664:D6761)</f>
        <v>6.6615409875002278</v>
      </c>
      <c r="O6761" s="11">
        <f>O6664</f>
        <v>3.8875534821005329E-2</v>
      </c>
      <c r="P6761" s="12">
        <f>M6761*O6664</f>
        <v>374.71947654066349</v>
      </c>
      <c r="Q6761" s="9">
        <f>N6761*O6664</f>
        <v>0.25897096862111935</v>
      </c>
      <c r="R6761" s="12">
        <f t="shared" si="1440"/>
        <v>919.69433943200738</v>
      </c>
      <c r="S6761" s="12">
        <f t="shared" si="1441"/>
        <v>2883.6554464742121</v>
      </c>
      <c r="T6761" s="13">
        <f t="shared" si="1435"/>
        <v>1.9917041976094243</v>
      </c>
      <c r="U6761" s="14">
        <f t="shared" si="1436"/>
        <v>0.68049209204201899</v>
      </c>
    </row>
    <row r="6762" spans="1:21" x14ac:dyDescent="0.3">
      <c r="A6762" s="17">
        <v>1981</v>
      </c>
      <c r="B6762" s="17">
        <v>98</v>
      </c>
      <c r="C6762" s="17">
        <v>0.35399999999999998</v>
      </c>
      <c r="D6762" s="17">
        <v>0.30076999999999998</v>
      </c>
      <c r="E6762" s="17">
        <v>0.5</v>
      </c>
      <c r="F6762" s="6">
        <f t="shared" si="1442"/>
        <v>1034.3754675505149</v>
      </c>
      <c r="G6762" s="7">
        <f t="shared" si="1443"/>
        <v>311.10910937516837</v>
      </c>
      <c r="H6762" s="6">
        <f t="shared" si="1444"/>
        <v>878.82091286293075</v>
      </c>
      <c r="I6762" s="6">
        <f>SUM(H6762:H6774)</f>
        <v>2627.7901544988981</v>
      </c>
      <c r="J6762" s="8">
        <f t="shared" si="1437"/>
        <v>2.5404606324642622</v>
      </c>
      <c r="K6762" s="9">
        <f t="shared" si="1445"/>
        <v>4.4829800000000004</v>
      </c>
      <c r="L6762" s="9">
        <f t="shared" si="1438"/>
        <v>4.5512487309644675E-2</v>
      </c>
      <c r="M6762" s="12">
        <f t="shared" si="1439"/>
        <v>6835.6868140063261</v>
      </c>
      <c r="N6762" s="10">
        <f>((B6761+E6761)*D6761+(B6762+E6762)*D6762+(B6763+E6763)*D6763)/3/SUM(D6664:D6762)</f>
        <v>6.6117381741609362</v>
      </c>
      <c r="O6762" s="11">
        <f>O6664</f>
        <v>3.8875534821005329E-2</v>
      </c>
      <c r="P6762" s="12">
        <f>M6762*O6664</f>
        <v>265.74098076338993</v>
      </c>
      <c r="Q6762" s="9">
        <f>N6762*O6664</f>
        <v>0.25703485761696365</v>
      </c>
      <c r="R6762" s="12">
        <f t="shared" si="1440"/>
        <v>652.93330465439738</v>
      </c>
      <c r="S6762" s="12">
        <f t="shared" si="1441"/>
        <v>1963.9611070422047</v>
      </c>
      <c r="T6762" s="13">
        <f t="shared" si="1435"/>
        <v>1.8986926591492197</v>
      </c>
      <c r="U6762" s="14">
        <f t="shared" si="1436"/>
        <v>0.64176797331504254</v>
      </c>
    </row>
    <row r="6763" spans="1:21" x14ac:dyDescent="0.3">
      <c r="A6763" s="17">
        <v>1981</v>
      </c>
      <c r="B6763" s="17">
        <v>99</v>
      </c>
      <c r="C6763" s="17">
        <v>0.37544</v>
      </c>
      <c r="D6763" s="17">
        <v>0.31609999999999999</v>
      </c>
      <c r="E6763" s="17">
        <v>0.5</v>
      </c>
      <c r="F6763" s="6">
        <f t="shared" si="1442"/>
        <v>723.26635817534657</v>
      </c>
      <c r="G6763" s="7">
        <f t="shared" si="1443"/>
        <v>228.62449581922704</v>
      </c>
      <c r="H6763" s="6">
        <f t="shared" si="1444"/>
        <v>608.95411026573311</v>
      </c>
      <c r="I6763" s="6">
        <f>SUM(H6763:H6774)</f>
        <v>1748.9692416359676</v>
      </c>
      <c r="J6763" s="8">
        <f t="shared" si="1437"/>
        <v>2.4181537297659745</v>
      </c>
      <c r="K6763" s="9">
        <f t="shared" ref="K6763:K6771" si="1446">IF(F6763=0, K6762, K6762+G6763/F6763)</f>
        <v>4.79908</v>
      </c>
      <c r="L6763" s="9">
        <f t="shared" si="1438"/>
        <v>4.8231959798994972E-2</v>
      </c>
      <c r="M6763" s="12">
        <f t="shared" si="1439"/>
        <v>4740.1037978139748</v>
      </c>
      <c r="N6763" s="10">
        <f>((B6762+E6762)*D6762+(B6763+E6763)*D6763+(B6764+E6764)*D6764)/3/SUM(D6664:D6763)</f>
        <v>6.5563639280862152</v>
      </c>
      <c r="O6763" s="11">
        <f>O6664</f>
        <v>3.8875534821005329E-2</v>
      </c>
      <c r="P6763" s="12">
        <f>M6763*O6664</f>
        <v>184.27407024709677</v>
      </c>
      <c r="Q6763" s="9">
        <f>N6763*O6664</f>
        <v>0.25488215418549892</v>
      </c>
      <c r="R6763" s="12">
        <f t="shared" si="1440"/>
        <v>453.74257484108927</v>
      </c>
      <c r="S6763" s="12">
        <f t="shared" si="1441"/>
        <v>1311.0278023878075</v>
      </c>
      <c r="T6763" s="13">
        <f t="shared" si="1435"/>
        <v>1.8126486702565057</v>
      </c>
      <c r="U6763" s="14">
        <f t="shared" si="1436"/>
        <v>0.60550505950946887</v>
      </c>
    </row>
    <row r="6764" spans="1:21" x14ac:dyDescent="0.3">
      <c r="A6764" s="17">
        <v>1981</v>
      </c>
      <c r="B6764" s="17">
        <v>100</v>
      </c>
      <c r="C6764" s="17">
        <v>0.39737</v>
      </c>
      <c r="D6764" s="17">
        <v>0.33150000000000002</v>
      </c>
      <c r="E6764" s="17">
        <v>0.5</v>
      </c>
      <c r="F6764" s="6">
        <f t="shared" si="1442"/>
        <v>494.64186235611953</v>
      </c>
      <c r="G6764" s="7">
        <f t="shared" si="1443"/>
        <v>163.97377737105364</v>
      </c>
      <c r="H6764" s="6">
        <f t="shared" si="1444"/>
        <v>412.65497367059271</v>
      </c>
      <c r="I6764" s="6">
        <f>SUM(H6764:H6774)</f>
        <v>1140.0151313702347</v>
      </c>
      <c r="J6764" s="8">
        <f t="shared" si="1437"/>
        <v>2.3047283663780886</v>
      </c>
      <c r="K6764" s="9">
        <f t="shared" si="1446"/>
        <v>5.1305800000000001</v>
      </c>
      <c r="L6764" s="9">
        <f t="shared" si="1438"/>
        <v>5.1050547263681592E-2</v>
      </c>
      <c r="M6764" s="12">
        <f t="shared" si="1439"/>
        <v>3211.9886300946268</v>
      </c>
      <c r="N6764" s="10">
        <f>((B6763+E6763)*D6763+(B6764+E6764)*D6764+(B6765+E6765)*D6765)/3/SUM(D6664:D6764)</f>
        <v>6.4956970426995264</v>
      </c>
      <c r="O6764" s="11">
        <f>O6664</f>
        <v>3.8875534821005329E-2</v>
      </c>
      <c r="P6764" s="12">
        <f>M6764*O6664</f>
        <v>124.86777583391687</v>
      </c>
      <c r="Q6764" s="9">
        <f>N6764*O6664</f>
        <v>0.25252369657016677</v>
      </c>
      <c r="R6764" s="12">
        <f t="shared" si="1440"/>
        <v>308.44981431122983</v>
      </c>
      <c r="S6764" s="12">
        <f t="shared" si="1441"/>
        <v>857.28522754671815</v>
      </c>
      <c r="T6764" s="13">
        <f t="shared" si="1435"/>
        <v>1.7331432957639803</v>
      </c>
      <c r="U6764" s="14">
        <f t="shared" si="1436"/>
        <v>0.57158507061410835</v>
      </c>
    </row>
    <row r="6765" spans="1:21" x14ac:dyDescent="0.3">
      <c r="A6765" s="17">
        <v>1981</v>
      </c>
      <c r="B6765" s="17">
        <v>101</v>
      </c>
      <c r="C6765" s="17">
        <v>0.41971999999999998</v>
      </c>
      <c r="D6765" s="17">
        <v>0.34692000000000001</v>
      </c>
      <c r="E6765" s="17">
        <v>0.5</v>
      </c>
      <c r="F6765" s="6">
        <f t="shared" si="1442"/>
        <v>330.66808498506589</v>
      </c>
      <c r="G6765" s="7">
        <f t="shared" si="1443"/>
        <v>114.71537204301906</v>
      </c>
      <c r="H6765" s="6">
        <f t="shared" si="1444"/>
        <v>273.31039896355634</v>
      </c>
      <c r="I6765" s="6">
        <f>SUM(H6765:H6774)</f>
        <v>727.36015769964172</v>
      </c>
      <c r="J6765" s="8">
        <f t="shared" si="1437"/>
        <v>2.1996684612985611</v>
      </c>
      <c r="K6765" s="9">
        <f t="shared" si="1446"/>
        <v>5.4775</v>
      </c>
      <c r="L6765" s="9">
        <f t="shared" si="1438"/>
        <v>5.396551724137931E-2</v>
      </c>
      <c r="M6765" s="12">
        <f t="shared" si="1439"/>
        <v>2125.7161592636121</v>
      </c>
      <c r="N6765" s="10">
        <f>((B6764+E6764)*D6764+(B6765+E6765)*D6765+(B6766+E6766)*D6766)/3/SUM(D6664:D6765)</f>
        <v>6.4299896546478026</v>
      </c>
      <c r="O6765" s="11">
        <f>O6664</f>
        <v>3.8875534821005329E-2</v>
      </c>
      <c r="P6765" s="12">
        <f>M6765*O6664</f>
        <v>82.638352569026267</v>
      </c>
      <c r="Q6765" s="9">
        <f>N6765*O6664</f>
        <v>0.24996928671796467</v>
      </c>
      <c r="R6765" s="12">
        <f t="shared" si="1440"/>
        <v>204.99119348203379</v>
      </c>
      <c r="S6765" s="12">
        <f t="shared" si="1441"/>
        <v>548.83541323548832</v>
      </c>
      <c r="T6765" s="13">
        <f t="shared" si="1435"/>
        <v>1.6597773966008107</v>
      </c>
      <c r="U6765" s="14">
        <f t="shared" si="1436"/>
        <v>0.53989106469775039</v>
      </c>
    </row>
    <row r="6766" spans="1:21" x14ac:dyDescent="0.3">
      <c r="A6766" s="17">
        <v>1981</v>
      </c>
      <c r="B6766" s="17">
        <v>102</v>
      </c>
      <c r="C6766" s="17">
        <v>0.44241000000000003</v>
      </c>
      <c r="D6766" s="17">
        <v>0.36226999999999998</v>
      </c>
      <c r="E6766" s="17">
        <v>0.5</v>
      </c>
      <c r="F6766" s="6">
        <f t="shared" si="1442"/>
        <v>215.95271294204684</v>
      </c>
      <c r="G6766" s="7">
        <f t="shared" si="1443"/>
        <v>78.233189317515311</v>
      </c>
      <c r="H6766" s="6">
        <f t="shared" si="1444"/>
        <v>176.83611828328918</v>
      </c>
      <c r="I6766" s="6">
        <f>SUM(H6766:H6774)</f>
        <v>454.04975873608521</v>
      </c>
      <c r="J6766" s="8">
        <f t="shared" si="1437"/>
        <v>2.1025425082663083</v>
      </c>
      <c r="K6766" s="9">
        <f t="shared" si="1446"/>
        <v>5.8397699999999997</v>
      </c>
      <c r="L6766" s="9">
        <f t="shared" si="1438"/>
        <v>5.6973365853658531E-2</v>
      </c>
      <c r="M6766" s="12">
        <f t="shared" si="1439"/>
        <v>1373.1537209590995</v>
      </c>
      <c r="N6766" s="10">
        <f>((B6765+E6765)*D6765+(B6766+E6766)*D6766+(B6767+E6767)*D6767)/3/SUM(D6664:D6766)</f>
        <v>6.3596876817637229</v>
      </c>
      <c r="O6766" s="11">
        <f>O6664</f>
        <v>3.8875534821005329E-2</v>
      </c>
      <c r="P6766" s="12">
        <f>M6766*O6664</f>
        <v>53.382085293738506</v>
      </c>
      <c r="Q6766" s="9">
        <f>N6766*O6664</f>
        <v>0.24723625992312426</v>
      </c>
      <c r="R6766" s="12">
        <f t="shared" si="1440"/>
        <v>133.11581777960555</v>
      </c>
      <c r="S6766" s="12">
        <f t="shared" si="1441"/>
        <v>343.84421975345452</v>
      </c>
      <c r="T6766" s="13">
        <f t="shared" si="1435"/>
        <v>1.59221995903209</v>
      </c>
      <c r="U6766" s="14">
        <f t="shared" ref="U6766:U6774" si="1447">IF(T6766=0,0,J6766-T6766)</f>
        <v>0.51032254923421827</v>
      </c>
    </row>
    <row r="6767" spans="1:21" x14ac:dyDescent="0.3">
      <c r="A6767" s="17">
        <v>1981</v>
      </c>
      <c r="B6767" s="17">
        <v>103</v>
      </c>
      <c r="C6767" s="17">
        <v>0.46533999999999998</v>
      </c>
      <c r="D6767" s="17">
        <v>0.37751000000000001</v>
      </c>
      <c r="E6767" s="17">
        <v>0.5</v>
      </c>
      <c r="F6767" s="6">
        <f t="shared" si="1442"/>
        <v>137.71952362453152</v>
      </c>
      <c r="G6767" s="7">
        <f t="shared" si="1443"/>
        <v>51.990497363496893</v>
      </c>
      <c r="H6767" s="6">
        <f t="shared" si="1444"/>
        <v>111.72427494278307</v>
      </c>
      <c r="I6767" s="6">
        <f>SUM(H6767:H6774)</f>
        <v>277.21364045279603</v>
      </c>
      <c r="J6767" s="8">
        <f t="shared" si="1437"/>
        <v>2.0128855601372186</v>
      </c>
      <c r="K6767" s="9">
        <f t="shared" si="1446"/>
        <v>6.2172799999999997</v>
      </c>
      <c r="L6767" s="9">
        <f t="shared" si="1438"/>
        <v>6.0070338164251204E-2</v>
      </c>
      <c r="M6767" s="12">
        <f t="shared" si="1439"/>
        <v>865.49366879438094</v>
      </c>
      <c r="N6767" s="10">
        <f>((B6766+E6766)*D6766+(B6767+E6767)*D6767+(B6768+E6768)*D6768)/3/SUM(D6664:D6767)</f>
        <v>6.2849796588433104</v>
      </c>
      <c r="O6767" s="11">
        <f>O6664</f>
        <v>3.8875534821005329E-2</v>
      </c>
      <c r="P6767" s="12">
        <f>M6767*O6664</f>
        <v>33.646529258575612</v>
      </c>
      <c r="Q6767" s="9">
        <f>N6767*O6664</f>
        <v>0.24433194557667332</v>
      </c>
      <c r="R6767" s="12">
        <f t="shared" si="1440"/>
        <v>84.426465477869712</v>
      </c>
      <c r="S6767" s="12">
        <f t="shared" si="1441"/>
        <v>210.72840197384897</v>
      </c>
      <c r="T6767" s="13">
        <f t="shared" si="1435"/>
        <v>1.5301272937042938</v>
      </c>
      <c r="U6767" s="14">
        <f t="shared" si="1447"/>
        <v>0.48275826643292485</v>
      </c>
    </row>
    <row r="6768" spans="1:21" x14ac:dyDescent="0.3">
      <c r="A6768" s="17">
        <v>1981</v>
      </c>
      <c r="B6768" s="17">
        <v>104</v>
      </c>
      <c r="C6768" s="17">
        <v>0.48842000000000002</v>
      </c>
      <c r="D6768" s="17">
        <v>0.39255000000000001</v>
      </c>
      <c r="E6768" s="17">
        <v>0.5</v>
      </c>
      <c r="F6768" s="6">
        <f t="shared" si="1442"/>
        <v>85.729026261034619</v>
      </c>
      <c r="G6768" s="7">
        <f t="shared" si="1443"/>
        <v>33.652929258769142</v>
      </c>
      <c r="H6768" s="6">
        <f t="shared" si="1444"/>
        <v>68.902561631650045</v>
      </c>
      <c r="I6768" s="6">
        <f>SUM(H6768:H6774)</f>
        <v>165.48936551001299</v>
      </c>
      <c r="J6768" s="8">
        <f t="shared" si="1437"/>
        <v>1.9303772914219006</v>
      </c>
      <c r="K6768" s="9">
        <f t="shared" si="1446"/>
        <v>6.6098299999999997</v>
      </c>
      <c r="L6768" s="9">
        <f t="shared" si="1438"/>
        <v>6.3251961722488037E-2</v>
      </c>
      <c r="M6768" s="12">
        <f t="shared" si="1439"/>
        <v>532.04562107366985</v>
      </c>
      <c r="N6768" s="10">
        <f>((B6767+E6767)*D6767+(B6768+E6768)*D6768+(B6769+E6769)*D6769)/3/SUM(D6664:D6768)</f>
        <v>6.2064248752741511</v>
      </c>
      <c r="O6768" s="11">
        <f>O6664</f>
        <v>3.8875534821005329E-2</v>
      </c>
      <c r="P6768" s="12">
        <f>M6768*O6664</f>
        <v>20.683558068412861</v>
      </c>
      <c r="Q6768" s="9">
        <f>N6768*O6664</f>
        <v>0.24127808635267392</v>
      </c>
      <c r="R6768" s="12">
        <f t="shared" si="1440"/>
        <v>52.277883416368347</v>
      </c>
      <c r="S6768" s="12">
        <f t="shared" si="1441"/>
        <v>126.30193649597928</v>
      </c>
      <c r="T6768" s="13">
        <f t="shared" si="1435"/>
        <v>1.4732692298569332</v>
      </c>
      <c r="U6768" s="14">
        <f t="shared" si="1447"/>
        <v>0.45710806156496742</v>
      </c>
    </row>
    <row r="6769" spans="1:21" x14ac:dyDescent="0.3">
      <c r="A6769" s="17">
        <v>1981</v>
      </c>
      <c r="B6769" s="17">
        <v>105</v>
      </c>
      <c r="C6769" s="17">
        <v>0.51154999999999995</v>
      </c>
      <c r="D6769" s="17">
        <v>0.40736</v>
      </c>
      <c r="E6769" s="17">
        <v>0.5</v>
      </c>
      <c r="F6769" s="6">
        <f t="shared" si="1442"/>
        <v>52.076097002265477</v>
      </c>
      <c r="G6769" s="7">
        <f t="shared" si="1443"/>
        <v>21.213718874842865</v>
      </c>
      <c r="H6769" s="6">
        <f t="shared" si="1444"/>
        <v>41.469237564844043</v>
      </c>
      <c r="I6769" s="6">
        <f>SUM(H6769:H6774)</f>
        <v>96.586803878362971</v>
      </c>
      <c r="J6769" s="8">
        <f t="shared" si="1437"/>
        <v>1.8547243253303167</v>
      </c>
      <c r="K6769" s="9">
        <f t="shared" si="1446"/>
        <v>7.0171899999999994</v>
      </c>
      <c r="L6769" s="9">
        <f t="shared" si="1438"/>
        <v>6.6513649289099516E-2</v>
      </c>
      <c r="M6769" s="12">
        <f t="shared" si="1439"/>
        <v>318.93782857467482</v>
      </c>
      <c r="N6769" s="10">
        <f>((B6768+E6768)*D6768+(B6769+E6769)*D6769+(B6770+E6770)*D6770)/3/SUM(D6664:D6769)</f>
        <v>6.1242959551235385</v>
      </c>
      <c r="O6769" s="11">
        <f>O6664</f>
        <v>3.8875534821005329E-2</v>
      </c>
      <c r="P6769" s="12">
        <f>M6769*O6664</f>
        <v>12.398878660490599</v>
      </c>
      <c r="Q6769" s="9">
        <f>N6769*O6664</f>
        <v>0.23808528065754722</v>
      </c>
      <c r="R6769" s="12">
        <f t="shared" si="1440"/>
        <v>31.596022500563649</v>
      </c>
      <c r="S6769" s="12">
        <f t="shared" si="1441"/>
        <v>74.024053079610937</v>
      </c>
      <c r="T6769" s="13">
        <f t="shared" si="1435"/>
        <v>1.4214593132121758</v>
      </c>
      <c r="U6769" s="14">
        <f t="shared" si="1447"/>
        <v>0.43326501211814095</v>
      </c>
    </row>
    <row r="6770" spans="1:21" x14ac:dyDescent="0.3">
      <c r="A6770" s="17">
        <v>1981</v>
      </c>
      <c r="B6770" s="17">
        <v>106</v>
      </c>
      <c r="C6770" s="17">
        <v>0.53463000000000005</v>
      </c>
      <c r="D6770" s="17">
        <v>0.42186000000000001</v>
      </c>
      <c r="E6770" s="17">
        <v>0.5</v>
      </c>
      <c r="F6770" s="6">
        <f t="shared" si="1442"/>
        <v>30.862378127422613</v>
      </c>
      <c r="G6770" s="7">
        <f t="shared" si="1443"/>
        <v>13.019602836834503</v>
      </c>
      <c r="H6770" s="6">
        <f t="shared" si="1444"/>
        <v>24.352576709005362</v>
      </c>
      <c r="I6770" s="6">
        <f>SUM(H6770:H6774)</f>
        <v>55.117566313518914</v>
      </c>
      <c r="J6770" s="8">
        <f t="shared" si="1437"/>
        <v>1.7859144258408419</v>
      </c>
      <c r="K6770" s="9">
        <f t="shared" si="1446"/>
        <v>7.4390499999999991</v>
      </c>
      <c r="L6770" s="9">
        <f t="shared" si="1438"/>
        <v>6.9850234741784034E-2</v>
      </c>
      <c r="M6770" s="12">
        <f t="shared" si="1439"/>
        <v>186.39311499759708</v>
      </c>
      <c r="N6770" s="10">
        <f>((B6769+E6769)*D6769+(B6770+E6770)*D6770+(B6771+E6771)*D6771)/3/SUM(D6664:D6770)</f>
        <v>6.0391064719285401</v>
      </c>
      <c r="O6770" s="11">
        <f>O6664</f>
        <v>3.8875534821005329E-2</v>
      </c>
      <c r="P6770" s="12">
        <f>M6770*O6664</f>
        <v>7.246132032484736</v>
      </c>
      <c r="Q6770" s="9">
        <f>N6770*O6664</f>
        <v>0.23477349393721661</v>
      </c>
      <c r="R6770" s="12">
        <f t="shared" si="1440"/>
        <v>18.635237188658088</v>
      </c>
      <c r="S6770" s="12">
        <f t="shared" si="1441"/>
        <v>42.428030579047288</v>
      </c>
      <c r="T6770" s="13">
        <f t="shared" si="1435"/>
        <v>1.37474923040192</v>
      </c>
      <c r="U6770" s="14">
        <f t="shared" si="1447"/>
        <v>0.41116519543892194</v>
      </c>
    </row>
    <row r="6771" spans="1:21" x14ac:dyDescent="0.3">
      <c r="A6771" s="17">
        <v>1981</v>
      </c>
      <c r="B6771" s="17">
        <v>107</v>
      </c>
      <c r="C6771" s="17">
        <v>0.55755999999999994</v>
      </c>
      <c r="D6771" s="17">
        <v>0.43601000000000001</v>
      </c>
      <c r="E6771" s="17">
        <v>0.5</v>
      </c>
      <c r="F6771" s="6">
        <f t="shared" si="1442"/>
        <v>17.842775290588108</v>
      </c>
      <c r="G6771" s="7">
        <f t="shared" si="1443"/>
        <v>7.7796284544493215</v>
      </c>
      <c r="H6771" s="6">
        <f t="shared" si="1444"/>
        <v>13.952961063363446</v>
      </c>
      <c r="I6771" s="6">
        <f>SUM(H6771:H6774)</f>
        <v>30.764989604513552</v>
      </c>
      <c r="J6771" s="8">
        <f t="shared" si="1437"/>
        <v>1.7242267025994431</v>
      </c>
      <c r="K6771" s="9">
        <f t="shared" si="1446"/>
        <v>7.8750599999999995</v>
      </c>
      <c r="L6771" s="9">
        <f t="shared" si="1438"/>
        <v>7.3256372093023256E-2</v>
      </c>
      <c r="M6771" s="12">
        <f t="shared" si="1439"/>
        <v>106.19729358929355</v>
      </c>
      <c r="N6771" s="10">
        <f>((B6770+E6770)*D6770+(B6771+E6771)*D6771+(B6772+E6772)*D6772)/3/SUM(D6664:D6771)</f>
        <v>5.9511980437821004</v>
      </c>
      <c r="O6771" s="11">
        <f>O6664</f>
        <v>3.8875534821005329E-2</v>
      </c>
      <c r="P6771" s="12">
        <f>M6771*O6664</f>
        <v>4.1284765848271077</v>
      </c>
      <c r="Q6771" s="9">
        <f>N6771*O6664</f>
        <v>0.23135600677774984</v>
      </c>
      <c r="R6771" s="12">
        <f t="shared" si="1440"/>
        <v>10.724859709018254</v>
      </c>
      <c r="S6771" s="12">
        <f t="shared" si="1441"/>
        <v>23.792793390389203</v>
      </c>
      <c r="T6771" s="13">
        <f t="shared" si="1435"/>
        <v>1.3334693175752581</v>
      </c>
      <c r="U6771" s="14">
        <f t="shared" si="1447"/>
        <v>0.390757385024185</v>
      </c>
    </row>
    <row r="6772" spans="1:21" x14ac:dyDescent="0.3">
      <c r="A6772" s="17">
        <v>1981</v>
      </c>
      <c r="B6772" s="17">
        <v>108</v>
      </c>
      <c r="C6772" s="17">
        <v>0.58025000000000004</v>
      </c>
      <c r="D6772" s="17">
        <v>0.44975999999999999</v>
      </c>
      <c r="E6772" s="17">
        <v>0.5</v>
      </c>
      <c r="F6772" s="6">
        <f t="shared" si="1442"/>
        <v>10.063146836138786</v>
      </c>
      <c r="G6772" s="7">
        <f t="shared" si="1443"/>
        <v>4.5260009210217804</v>
      </c>
      <c r="H6772" s="7">
        <f t="shared" si="1444"/>
        <v>7.8001463756278966</v>
      </c>
      <c r="I6772" s="6">
        <f>SUM(H6772:H6774)</f>
        <v>16.812028541150106</v>
      </c>
      <c r="J6772" s="8">
        <f t="shared" si="1437"/>
        <v>1.6706532076799998</v>
      </c>
      <c r="K6772" s="9">
        <f>IF(F6772=0, K6771, K6771+G6772/F6772)</f>
        <v>8.324819999999999</v>
      </c>
      <c r="L6772" s="9">
        <f t="shared" si="1438"/>
        <v>7.6726451612903215E-2</v>
      </c>
      <c r="M6772" s="12">
        <f t="shared" si="1439"/>
        <v>58.988794944619009</v>
      </c>
      <c r="N6772" s="10">
        <f>((B6771+E6771)*D6771+(B6772+E6772)*D6772+(B6773+E6773)*D6773)/3/SUM(D6664:D6772)</f>
        <v>5.8610794787955385</v>
      </c>
      <c r="O6772" s="11">
        <f>O6664</f>
        <v>3.8875534821005329E-2</v>
      </c>
      <c r="P6772" s="12">
        <f>M6772*O6664</f>
        <v>2.2932209519186793</v>
      </c>
      <c r="Q6772" s="9">
        <f>N6772*O6664</f>
        <v>0.22785259936659572</v>
      </c>
      <c r="R6772" s="12">
        <f t="shared" si="1440"/>
        <v>6.0228627485011499</v>
      </c>
      <c r="S6772" s="12">
        <f t="shared" si="1441"/>
        <v>13.067933681370949</v>
      </c>
      <c r="T6772" s="13">
        <f t="shared" si="1435"/>
        <v>1.2985931631685397</v>
      </c>
      <c r="U6772" s="14">
        <f t="shared" si="1447"/>
        <v>0.37206004451146013</v>
      </c>
    </row>
    <row r="6773" spans="1:21" x14ac:dyDescent="0.3">
      <c r="A6773" s="17">
        <v>1981</v>
      </c>
      <c r="B6773" s="17">
        <v>109</v>
      </c>
      <c r="C6773" s="17">
        <v>0.60260000000000002</v>
      </c>
      <c r="D6773" s="17">
        <v>0.46307999999999999</v>
      </c>
      <c r="E6773" s="17">
        <v>0.5</v>
      </c>
      <c r="F6773" s="6">
        <f t="shared" si="1442"/>
        <v>5.5371459151170059</v>
      </c>
      <c r="G6773" s="7">
        <f t="shared" si="1443"/>
        <v>2.5641415303723831</v>
      </c>
      <c r="H6773" s="7">
        <f t="shared" si="1444"/>
        <v>4.2550751499308141</v>
      </c>
      <c r="I6773" s="6">
        <f>SUM(H6773:H6774)</f>
        <v>9.011882165522211</v>
      </c>
      <c r="J6773" s="8">
        <f t="shared" si="1437"/>
        <v>1.627532</v>
      </c>
      <c r="K6773" s="9">
        <f>IF(F6773=0, K6772, K6772+G6773/F6773)</f>
        <v>8.7878999999999987</v>
      </c>
      <c r="L6773" s="9">
        <f t="shared" si="1438"/>
        <v>8.0254794520547929E-2</v>
      </c>
      <c r="M6773" s="12">
        <f t="shared" si="1439"/>
        <v>31.950010534459427</v>
      </c>
      <c r="N6773" s="10">
        <f>((B6772+E6772)*D6772+(B6773+E6773)*D6773)/2/SUM(D6664:D6773)</f>
        <v>5.6615471273000386</v>
      </c>
      <c r="O6773" s="11">
        <f>O6664</f>
        <v>3.8875534821005329E-2</v>
      </c>
      <c r="P6773" s="12">
        <f>M6773*O6664</f>
        <v>1.2420737470638645</v>
      </c>
      <c r="Q6773" s="9">
        <f>N6773*O6664</f>
        <v>0.22009567248811535</v>
      </c>
      <c r="R6773" s="12">
        <f t="shared" si="1440"/>
        <v>3.3185515233193232</v>
      </c>
      <c r="S6773" s="12">
        <f t="shared" si="1441"/>
        <v>7.0450709328698</v>
      </c>
      <c r="T6773" s="13">
        <f t="shared" si="1435"/>
        <v>1.2723289291755877</v>
      </c>
      <c r="U6773" s="14">
        <f t="shared" si="1447"/>
        <v>0.35520307082441227</v>
      </c>
    </row>
    <row r="6774" spans="1:21" x14ac:dyDescent="0.3">
      <c r="A6774" s="17">
        <v>1981</v>
      </c>
      <c r="B6774" s="17" t="s">
        <v>19</v>
      </c>
      <c r="C6774" s="17">
        <v>0.62453000000000003</v>
      </c>
      <c r="D6774" s="17">
        <v>1</v>
      </c>
      <c r="E6774" s="17">
        <v>1.6</v>
      </c>
      <c r="F6774" s="6">
        <f t="shared" si="1442"/>
        <v>2.9730043847446228</v>
      </c>
      <c r="G6774" s="7">
        <f t="shared" si="1443"/>
        <v>2.9730043847446228</v>
      </c>
      <c r="H6774" s="7">
        <f>E6774*F6774</f>
        <v>4.7568070155913968</v>
      </c>
      <c r="I6774" s="6">
        <f>SUM(H6774:H6774)</f>
        <v>4.7568070155913968</v>
      </c>
      <c r="J6774" s="8">
        <f t="shared" si="1437"/>
        <v>1.6</v>
      </c>
      <c r="K6774" s="9">
        <f>IF(F6774=0, K6773, K6773+G6774/F6774)</f>
        <v>9.7878999999999987</v>
      </c>
      <c r="L6774" s="9">
        <f>K6774/(110+E6774)</f>
        <v>8.7705197132616486E-2</v>
      </c>
      <c r="M6774" s="12">
        <f t="shared" si="1439"/>
        <v>33.897699132347071</v>
      </c>
      <c r="N6774" s="10">
        <f>N6773-(N6771-N6772)</f>
        <v>5.5714285623134767</v>
      </c>
      <c r="O6774" s="11">
        <f>O6664</f>
        <v>3.8875534821005329E-2</v>
      </c>
      <c r="P6774" s="12">
        <f>M6774*O6664</f>
        <v>1.3177911829715208</v>
      </c>
      <c r="Q6774" s="9">
        <f>N6774*O6664</f>
        <v>0.21659226507696122</v>
      </c>
      <c r="R6774" s="12">
        <f t="shared" si="1440"/>
        <v>3.7265194095504763</v>
      </c>
      <c r="S6774" s="12">
        <f>R6774</f>
        <v>3.7265194095504763</v>
      </c>
      <c r="T6774" s="13">
        <f t="shared" si="1435"/>
        <v>1.2534523758768621</v>
      </c>
      <c r="U6774" s="14">
        <f t="shared" si="1447"/>
        <v>0.346547624123138</v>
      </c>
    </row>
    <row r="6775" spans="1:21" x14ac:dyDescent="0.3">
      <c r="A6775" s="17">
        <v>1982</v>
      </c>
      <c r="B6775" s="17">
        <v>0</v>
      </c>
      <c r="C6775" s="17">
        <v>1.0630000000000001E-2</v>
      </c>
      <c r="D6775" s="17">
        <v>1.0529999999999999E-2</v>
      </c>
      <c r="E6775" s="17">
        <v>0.13</v>
      </c>
      <c r="F6775" s="6">
        <v>100000</v>
      </c>
      <c r="G6775" s="7">
        <f>100000*D6775</f>
        <v>1053</v>
      </c>
      <c r="H6775" s="6">
        <f>F6775-(1-E6775)*G6775</f>
        <v>99083.89</v>
      </c>
      <c r="I6775" s="6">
        <f>SUM(H6775:H6885)</f>
        <v>7229220.4027575711</v>
      </c>
      <c r="J6775" s="8">
        <f>I6775/F6775</f>
        <v>72.292204027575707</v>
      </c>
      <c r="K6775" s="9">
        <f>G6775/F6775</f>
        <v>1.0529999999999999E-2</v>
      </c>
      <c r="L6775" s="9">
        <f>K6775/(0.1+E6775)</f>
        <v>4.578260869565217E-2</v>
      </c>
      <c r="M6775">
        <f>G6775/L6775</f>
        <v>23000.000000000004</v>
      </c>
      <c r="N6775" s="10">
        <f>(0.1+E6775)*D6775/SUM(D6775:D6775)</f>
        <v>0.23</v>
      </c>
      <c r="O6775" s="11">
        <f>IF((I6775-J6775*F6775+MAX(N6777:N6870)*F6775)/SUM(M6775:M6885)&gt;1/MAX(N6777:N6873),1/MAX(N6777:N6873),(I6775-J6775*F6775+MAX(N6777:N6870)*F6775)/SUM(M6775:M6885))</f>
        <v>3.9337555991289921E-2</v>
      </c>
      <c r="P6775" s="12">
        <f>M6775*O6775</f>
        <v>904.76378779966831</v>
      </c>
      <c r="Q6775" s="9">
        <f>N6775*O6775</f>
        <v>9.047637877996683E-3</v>
      </c>
      <c r="R6775" s="12">
        <f>((1-Q6775)*H6775)</f>
        <v>98187.41484373674</v>
      </c>
      <c r="S6775" s="12">
        <f>R6775+S6776</f>
        <v>6532209.853922558</v>
      </c>
      <c r="T6775" s="13">
        <f t="shared" si="1435"/>
        <v>65.322098539225578</v>
      </c>
      <c r="U6775" s="14">
        <f t="shared" ref="U6775:U6838" si="1448">J6775-T6775</f>
        <v>6.9701054883501286</v>
      </c>
    </row>
    <row r="6776" spans="1:21" x14ac:dyDescent="0.3">
      <c r="A6776" s="17">
        <v>1982</v>
      </c>
      <c r="B6776" s="17">
        <v>1</v>
      </c>
      <c r="C6776" s="17">
        <v>7.1000000000000002E-4</v>
      </c>
      <c r="D6776" s="17">
        <v>7.1000000000000002E-4</v>
      </c>
      <c r="E6776" s="17">
        <v>0.5</v>
      </c>
      <c r="F6776" s="6">
        <f>F6775-G6775</f>
        <v>98947</v>
      </c>
      <c r="G6776" s="7">
        <f>D6776*F6776</f>
        <v>70.252369999999999</v>
      </c>
      <c r="H6776" s="6">
        <f>F6776-0.5*G6776</f>
        <v>98911.873814999999</v>
      </c>
      <c r="I6776" s="6">
        <f>SUM(H6776:H6885)</f>
        <v>7130136.5127575714</v>
      </c>
      <c r="J6776" s="8">
        <f t="shared" ref="J6776:J6839" si="1449">I6776/F6776</f>
        <v>72.060158597608535</v>
      </c>
      <c r="K6776" s="9">
        <f>K6775+G6776/F6776</f>
        <v>1.124E-2</v>
      </c>
      <c r="L6776" s="9">
        <f t="shared" ref="L6776:L6839" si="1450">K6776/(B6776+E6776)</f>
        <v>7.4933333333333336E-3</v>
      </c>
      <c r="M6776" s="12">
        <f t="shared" ref="M6776:M6839" si="1451">G6776/L6776</f>
        <v>9375.3162811387901</v>
      </c>
      <c r="N6776" s="10">
        <f>(B6776+E6776)*D6776/SUM(D6775:D6776)</f>
        <v>9.4750889679715303E-2</v>
      </c>
      <c r="O6776" s="11">
        <f>O6775</f>
        <v>3.9337555991289921E-2</v>
      </c>
      <c r="P6776" s="12">
        <f>M6776*O6775</f>
        <v>368.80202914534914</v>
      </c>
      <c r="Q6776" s="9">
        <f>N6776*O6775</f>
        <v>3.727268428000335E-3</v>
      </c>
      <c r="R6776" s="12">
        <f t="shared" ref="R6776:R6839" si="1452">((1-Q6776)*H6776)</f>
        <v>98543.202710575002</v>
      </c>
      <c r="S6776" s="12">
        <f t="shared" ref="S6776:S6839" si="1453">R6776+S6777</f>
        <v>6434022.4390788209</v>
      </c>
      <c r="T6776" s="13">
        <f t="shared" si="1435"/>
        <v>65.02493697715768</v>
      </c>
      <c r="U6776" s="14">
        <f t="shared" si="1448"/>
        <v>7.0352216204508551</v>
      </c>
    </row>
    <row r="6777" spans="1:21" x14ac:dyDescent="0.3">
      <c r="A6777" s="17">
        <v>1982</v>
      </c>
      <c r="B6777" s="17">
        <v>2</v>
      </c>
      <c r="C6777" s="17">
        <v>5.5000000000000003E-4</v>
      </c>
      <c r="D6777" s="17">
        <v>5.5000000000000003E-4</v>
      </c>
      <c r="E6777" s="17">
        <v>0.5</v>
      </c>
      <c r="F6777" s="6">
        <f t="shared" ref="F6777:F6840" si="1454">F6776-G6776</f>
        <v>98876.747629999998</v>
      </c>
      <c r="G6777" s="7">
        <f t="shared" ref="G6777:G6840" si="1455">D6777*F6777</f>
        <v>54.382211196500002</v>
      </c>
      <c r="H6777" s="6">
        <f t="shared" ref="H6777:H6840" si="1456">F6777-0.5*G6777</f>
        <v>98849.556524401749</v>
      </c>
      <c r="I6777" s="6">
        <f>SUM(H6777:H6885)</f>
        <v>7031224.6389425723</v>
      </c>
      <c r="J6777" s="8">
        <f t="shared" si="1449"/>
        <v>71.111002409319156</v>
      </c>
      <c r="K6777" s="9">
        <f t="shared" ref="K6777:K6840" si="1457">K6776+G6777/F6777</f>
        <v>1.179E-2</v>
      </c>
      <c r="L6777" s="9">
        <f t="shared" si="1450"/>
        <v>4.7159999999999997E-3</v>
      </c>
      <c r="M6777" s="12">
        <f t="shared" si="1451"/>
        <v>11531.427310538593</v>
      </c>
      <c r="N6777" s="10">
        <f>((B6776+E6776)*D6776+(B6777+E6777)*D6777+(B6778+E6778)*D6778)/3/SUM(D6775:D6777)</f>
        <v>0.10757704269154651</v>
      </c>
      <c r="O6777" s="11">
        <f>O6775</f>
        <v>3.9337555991289921E-2</v>
      </c>
      <c r="P6777" s="12">
        <f>M6777*O6775</f>
        <v>453.61816748780166</v>
      </c>
      <c r="Q6777" s="9">
        <f>N6777*O6775</f>
        <v>4.2318179402560975E-3</v>
      </c>
      <c r="R6777" s="12">
        <f t="shared" si="1452"/>
        <v>98431.243197715434</v>
      </c>
      <c r="S6777" s="12">
        <f t="shared" si="1453"/>
        <v>6335479.2363682454</v>
      </c>
      <c r="T6777" s="13">
        <f t="shared" si="1435"/>
        <v>64.074510825091195</v>
      </c>
      <c r="U6777" s="14">
        <f t="shared" si="1448"/>
        <v>7.0364915842279601</v>
      </c>
    </row>
    <row r="6778" spans="1:21" x14ac:dyDescent="0.3">
      <c r="A6778" s="17">
        <v>1982</v>
      </c>
      <c r="B6778" s="17">
        <v>3</v>
      </c>
      <c r="C6778" s="17">
        <v>3.8999999999999999E-4</v>
      </c>
      <c r="D6778" s="17">
        <v>3.8999999999999999E-4</v>
      </c>
      <c r="E6778" s="17">
        <v>0.5</v>
      </c>
      <c r="F6778" s="6">
        <f t="shared" si="1454"/>
        <v>98822.3654188035</v>
      </c>
      <c r="G6778" s="7">
        <f t="shared" si="1455"/>
        <v>38.540722513333364</v>
      </c>
      <c r="H6778" s="6">
        <f t="shared" si="1456"/>
        <v>98803.095057546831</v>
      </c>
      <c r="I6778" s="6">
        <f>SUM(H6778:H6885)</f>
        <v>6932375.0824181698</v>
      </c>
      <c r="J6778" s="8">
        <f t="shared" si="1449"/>
        <v>70.14985983222688</v>
      </c>
      <c r="K6778" s="9">
        <f t="shared" si="1457"/>
        <v>1.218E-2</v>
      </c>
      <c r="L6778" s="9">
        <f t="shared" si="1450"/>
        <v>3.48E-3</v>
      </c>
      <c r="M6778" s="12">
        <f t="shared" si="1451"/>
        <v>11074.920262452117</v>
      </c>
      <c r="N6778" s="10">
        <f>((B6777+E6777)*D6777+(B6778+E6778)*D6778+(B6779+E6779)*D6779)/3/SUM(D6775:D6778)</f>
        <v>0.13163656267104543</v>
      </c>
      <c r="O6778" s="11">
        <f>O6775</f>
        <v>3.9337555991289921E-2</v>
      </c>
      <c r="P6778" s="12">
        <f>M6778*O6775</f>
        <v>435.66029592328141</v>
      </c>
      <c r="Q6778" s="9">
        <f>N6778*O6775</f>
        <v>5.1782606545731939E-3</v>
      </c>
      <c r="R6778" s="12">
        <f t="shared" si="1452"/>
        <v>98291.466877860279</v>
      </c>
      <c r="S6778" s="12">
        <f t="shared" si="1453"/>
        <v>6237047.9931705296</v>
      </c>
      <c r="T6778" s="13">
        <f t="shared" si="1435"/>
        <v>63.113729030248152</v>
      </c>
      <c r="U6778" s="14">
        <f t="shared" si="1448"/>
        <v>7.0361308019787288</v>
      </c>
    </row>
    <row r="6779" spans="1:21" x14ac:dyDescent="0.3">
      <c r="A6779" s="17">
        <v>1982</v>
      </c>
      <c r="B6779" s="17">
        <v>4</v>
      </c>
      <c r="C6779" s="17">
        <v>4.6000000000000001E-4</v>
      </c>
      <c r="D6779" s="17">
        <v>4.6000000000000001E-4</v>
      </c>
      <c r="E6779" s="17">
        <v>0.5</v>
      </c>
      <c r="F6779" s="6">
        <f t="shared" si="1454"/>
        <v>98783.824696290161</v>
      </c>
      <c r="G6779" s="7">
        <f t="shared" si="1455"/>
        <v>45.440559360293477</v>
      </c>
      <c r="H6779" s="6">
        <f t="shared" si="1456"/>
        <v>98761.104416610018</v>
      </c>
      <c r="I6779" s="6">
        <f>SUM(H6779:H6885)</f>
        <v>6833571.9873606237</v>
      </c>
      <c r="J6779" s="8">
        <f t="shared" si="1449"/>
        <v>69.177033875438312</v>
      </c>
      <c r="K6779" s="9">
        <f t="shared" si="1457"/>
        <v>1.264E-2</v>
      </c>
      <c r="L6779" s="9">
        <f t="shared" si="1450"/>
        <v>2.808888888888889E-3</v>
      </c>
      <c r="M6779" s="12">
        <f t="shared" si="1451"/>
        <v>16177.414329218405</v>
      </c>
      <c r="N6779" s="10">
        <f>((B6778+E6778)*D6778+(B6779+E6779)*D6779+(B6780+E6780)*D6780)/3/SUM(D6775:D6779)</f>
        <v>0.13554852320675106</v>
      </c>
      <c r="O6779" s="11">
        <f>O6775</f>
        <v>3.9337555991289921E-2</v>
      </c>
      <c r="P6779" s="12">
        <f>M6779*O6775</f>
        <v>636.37994196992486</v>
      </c>
      <c r="Q6779" s="9">
        <f>N6779*O6775</f>
        <v>5.3321476211822313E-3</v>
      </c>
      <c r="R6779" s="12">
        <f t="shared" si="1452"/>
        <v>98234.495628629651</v>
      </c>
      <c r="S6779" s="12">
        <f t="shared" si="1453"/>
        <v>6138756.5262926696</v>
      </c>
      <c r="T6779" s="13">
        <f t="shared" si="1435"/>
        <v>62.143337182643137</v>
      </c>
      <c r="U6779" s="14">
        <f t="shared" si="1448"/>
        <v>7.033696692795175</v>
      </c>
    </row>
    <row r="6780" spans="1:21" x14ac:dyDescent="0.3">
      <c r="A6780" s="17">
        <v>1982</v>
      </c>
      <c r="B6780" s="17">
        <v>5</v>
      </c>
      <c r="C6780" s="17">
        <v>3.1E-4</v>
      </c>
      <c r="D6780" s="17">
        <v>3.1E-4</v>
      </c>
      <c r="E6780" s="17">
        <v>0.5</v>
      </c>
      <c r="F6780" s="6">
        <f t="shared" si="1454"/>
        <v>98738.384136929861</v>
      </c>
      <c r="G6780" s="7">
        <f t="shared" si="1455"/>
        <v>30.608899082448257</v>
      </c>
      <c r="H6780" s="6">
        <f t="shared" si="1456"/>
        <v>98723.079687388643</v>
      </c>
      <c r="I6780" s="6">
        <f>SUM(H6780:H6885)</f>
        <v>6734810.8829440139</v>
      </c>
      <c r="J6780" s="8">
        <f t="shared" si="1449"/>
        <v>68.208639849769213</v>
      </c>
      <c r="K6780" s="9">
        <f t="shared" si="1457"/>
        <v>1.295E-2</v>
      </c>
      <c r="L6780" s="9">
        <f t="shared" si="1450"/>
        <v>2.3545454545454546E-3</v>
      </c>
      <c r="M6780" s="12">
        <f t="shared" si="1451"/>
        <v>12999.918529225128</v>
      </c>
      <c r="N6780" s="10">
        <f>((B6779+E6779)*D6779+(B6780+E6780)*D6780+(B6781+E6781)*D6781)/3/SUM(D6775:D6780)</f>
        <v>0.14066924066924069</v>
      </c>
      <c r="O6780" s="11">
        <f>O6775</f>
        <v>3.9337555991289921E-2</v>
      </c>
      <c r="P6780" s="12">
        <f>M6780*O6775</f>
        <v>511.38502302560079</v>
      </c>
      <c r="Q6780" s="9">
        <f>N6780*O6775</f>
        <v>5.5335841310784929E-3</v>
      </c>
      <c r="R6780" s="12">
        <f t="shared" si="1452"/>
        <v>98176.787220259313</v>
      </c>
      <c r="S6780" s="12">
        <f t="shared" si="1453"/>
        <v>6040522.0306640398</v>
      </c>
      <c r="T6780" s="13">
        <f t="shared" si="1435"/>
        <v>61.177039542059717</v>
      </c>
      <c r="U6780" s="14">
        <f t="shared" si="1448"/>
        <v>7.0316003077094962</v>
      </c>
    </row>
    <row r="6781" spans="1:21" x14ac:dyDescent="0.3">
      <c r="A6781" s="17">
        <v>1982</v>
      </c>
      <c r="B6781" s="17">
        <v>6</v>
      </c>
      <c r="C6781" s="17">
        <v>2.5999999999999998E-4</v>
      </c>
      <c r="D6781" s="17">
        <v>2.5999999999999998E-4</v>
      </c>
      <c r="E6781" s="17">
        <v>0.5</v>
      </c>
      <c r="F6781" s="6">
        <f t="shared" si="1454"/>
        <v>98707.775237847411</v>
      </c>
      <c r="G6781" s="7">
        <f t="shared" si="1455"/>
        <v>25.664021561840325</v>
      </c>
      <c r="H6781" s="6">
        <f t="shared" si="1456"/>
        <v>98694.943227066484</v>
      </c>
      <c r="I6781" s="6">
        <f>SUM(H6781:H6885)</f>
        <v>6636087.8032566253</v>
      </c>
      <c r="J6781" s="8">
        <f t="shared" si="1449"/>
        <v>67.229636036940661</v>
      </c>
      <c r="K6781" s="9">
        <f t="shared" si="1457"/>
        <v>1.321E-2</v>
      </c>
      <c r="L6781" s="9">
        <f t="shared" si="1450"/>
        <v>2.0323076923076922E-3</v>
      </c>
      <c r="M6781" s="12">
        <f t="shared" si="1451"/>
        <v>12628.019693562614</v>
      </c>
      <c r="N6781" s="10">
        <f>((B6780+E6780)*D6780+(B6781+E6781)*D6781+(B6782+E6782)*D6782)/3/SUM(D6775:D6781)</f>
        <v>0.15758263941458492</v>
      </c>
      <c r="O6781" s="11">
        <f>O6775</f>
        <v>3.9337555991289921E-2</v>
      </c>
      <c r="P6781" s="12">
        <f>M6781*O6775</f>
        <v>496.7554317546311</v>
      </c>
      <c r="Q6781" s="9">
        <f>N6781*O6775</f>
        <v>6.1989159012264842E-3</v>
      </c>
      <c r="R6781" s="12">
        <f t="shared" si="1452"/>
        <v>98083.141574125577</v>
      </c>
      <c r="S6781" s="12">
        <f t="shared" si="1453"/>
        <v>5942345.2434437806</v>
      </c>
      <c r="T6781" s="13">
        <f t="shared" si="1435"/>
        <v>60.201389699292037</v>
      </c>
      <c r="U6781" s="14">
        <f t="shared" si="1448"/>
        <v>7.0282463376486248</v>
      </c>
    </row>
    <row r="6782" spans="1:21" x14ac:dyDescent="0.3">
      <c r="A6782" s="17">
        <v>1982</v>
      </c>
      <c r="B6782" s="17">
        <v>7</v>
      </c>
      <c r="C6782" s="17">
        <v>3.8000000000000002E-4</v>
      </c>
      <c r="D6782" s="17">
        <v>3.8000000000000002E-4</v>
      </c>
      <c r="E6782" s="17">
        <v>0.5</v>
      </c>
      <c r="F6782" s="6">
        <f t="shared" si="1454"/>
        <v>98682.111216285572</v>
      </c>
      <c r="G6782" s="7">
        <f t="shared" si="1455"/>
        <v>37.499202262188518</v>
      </c>
      <c r="H6782" s="6">
        <f t="shared" si="1456"/>
        <v>98663.36161515447</v>
      </c>
      <c r="I6782" s="6">
        <f>SUM(H6782:H6885)</f>
        <v>6537392.8600295587</v>
      </c>
      <c r="J6782" s="8">
        <f t="shared" si="1449"/>
        <v>66.246990254406811</v>
      </c>
      <c r="K6782" s="9">
        <f t="shared" si="1457"/>
        <v>1.359E-2</v>
      </c>
      <c r="L6782" s="9">
        <f t="shared" si="1450"/>
        <v>1.812E-3</v>
      </c>
      <c r="M6782" s="12">
        <f t="shared" si="1451"/>
        <v>20694.923985755253</v>
      </c>
      <c r="N6782" s="10">
        <f>((B6781+E6781)*D6781+(B6782+E6782)*D6782+(B6783+E6783)*D6783)/3/SUM(D6775:D6782)</f>
        <v>0.17181751287711552</v>
      </c>
      <c r="O6782" s="11">
        <f>O6775</f>
        <v>3.9337555991289921E-2</v>
      </c>
      <c r="P6782" s="12">
        <f>M6782*O6775</f>
        <v>814.08773102513601</v>
      </c>
      <c r="Q6782" s="9">
        <f>N6782*O6775</f>
        <v>6.7588810330877092E-3</v>
      </c>
      <c r="R6782" s="12">
        <f t="shared" si="1452"/>
        <v>97996.50769167312</v>
      </c>
      <c r="S6782" s="12">
        <f t="shared" si="1453"/>
        <v>5844262.1018696548</v>
      </c>
      <c r="T6782" s="13">
        <f t="shared" si="1435"/>
        <v>59.223115819447251</v>
      </c>
      <c r="U6782" s="14">
        <f t="shared" si="1448"/>
        <v>7.0238744349595592</v>
      </c>
    </row>
    <row r="6783" spans="1:21" x14ac:dyDescent="0.3">
      <c r="A6783" s="17">
        <v>1982</v>
      </c>
      <c r="B6783" s="17">
        <v>8</v>
      </c>
      <c r="C6783" s="17">
        <v>2.9E-4</v>
      </c>
      <c r="D6783" s="17">
        <v>2.9E-4</v>
      </c>
      <c r="E6783" s="17">
        <v>0.5</v>
      </c>
      <c r="F6783" s="6">
        <f t="shared" si="1454"/>
        <v>98644.612014023383</v>
      </c>
      <c r="G6783" s="7">
        <f t="shared" si="1455"/>
        <v>28.60693748406678</v>
      </c>
      <c r="H6783" s="6">
        <f t="shared" si="1456"/>
        <v>98630.308545281354</v>
      </c>
      <c r="I6783" s="6">
        <f>SUM(H6783:H6885)</f>
        <v>6438729.4984144038</v>
      </c>
      <c r="J6783" s="8">
        <f t="shared" si="1449"/>
        <v>65.271983608177905</v>
      </c>
      <c r="K6783" s="9">
        <f t="shared" si="1457"/>
        <v>1.388E-2</v>
      </c>
      <c r="L6783" s="9">
        <f t="shared" si="1450"/>
        <v>1.6329411764705883E-3</v>
      </c>
      <c r="M6783" s="12">
        <f t="shared" si="1451"/>
        <v>17518.657681164816</v>
      </c>
      <c r="N6783" s="10">
        <f>((B6782+E6782)*D6782+(B6783+E6783)*D6783+(B6784+E6784)*D6784)/3/SUM(D6775:D6783)</f>
        <v>0.17783381364073006</v>
      </c>
      <c r="O6783" s="11">
        <f>O6775</f>
        <v>3.9337555991289921E-2</v>
      </c>
      <c r="P6783" s="12">
        <f>M6783*O6775</f>
        <v>689.14117742506221</v>
      </c>
      <c r="Q6783" s="9">
        <f>N6783*O6775</f>
        <v>6.9955476012368359E-3</v>
      </c>
      <c r="R6783" s="12">
        <f t="shared" si="1452"/>
        <v>97940.33552692816</v>
      </c>
      <c r="S6783" s="12">
        <f t="shared" si="1453"/>
        <v>5746265.5941779818</v>
      </c>
      <c r="T6783" s="13">
        <f t="shared" si="1435"/>
        <v>58.252199252008708</v>
      </c>
      <c r="U6783" s="14">
        <f t="shared" si="1448"/>
        <v>7.0197843561691968</v>
      </c>
    </row>
    <row r="6784" spans="1:21" x14ac:dyDescent="0.3">
      <c r="A6784" s="17">
        <v>1982</v>
      </c>
      <c r="B6784" s="17">
        <v>9</v>
      </c>
      <c r="C6784" s="17">
        <v>2.2000000000000001E-4</v>
      </c>
      <c r="D6784" s="17">
        <v>2.2000000000000001E-4</v>
      </c>
      <c r="E6784" s="17">
        <v>0.5</v>
      </c>
      <c r="F6784" s="6">
        <f t="shared" si="1454"/>
        <v>98616.00507653931</v>
      </c>
      <c r="G6784" s="7">
        <f t="shared" si="1455"/>
        <v>21.695521116838648</v>
      </c>
      <c r="H6784" s="6">
        <f t="shared" si="1456"/>
        <v>98605.15731598089</v>
      </c>
      <c r="I6784" s="6">
        <f>SUM(H6784:H6885)</f>
        <v>6340099.1898691226</v>
      </c>
      <c r="J6784" s="8">
        <f t="shared" si="1449"/>
        <v>64.290772932328295</v>
      </c>
      <c r="K6784" s="9">
        <f t="shared" si="1457"/>
        <v>1.41E-2</v>
      </c>
      <c r="L6784" s="9">
        <f t="shared" si="1450"/>
        <v>1.4842105263157895E-3</v>
      </c>
      <c r="M6784" s="12">
        <f t="shared" si="1451"/>
        <v>14617.549688650153</v>
      </c>
      <c r="N6784" s="10">
        <f>((B6783+E6783)*D6783+(B6784+E6784)*D6784+(B6785+E6785)*D6785)/3/SUM(D6775:D6784)</f>
        <v>0.18711583924349881</v>
      </c>
      <c r="O6784" s="11">
        <f>O6775</f>
        <v>3.9337555991289921E-2</v>
      </c>
      <c r="P6784" s="12">
        <f>M6784*O6775</f>
        <v>575.01867933273797</v>
      </c>
      <c r="Q6784" s="9">
        <f>N6784*O6775</f>
        <v>7.360679803098338E-3</v>
      </c>
      <c r="R6784" s="12">
        <f t="shared" si="1452"/>
        <v>97879.356326043824</v>
      </c>
      <c r="S6784" s="12">
        <f t="shared" si="1453"/>
        <v>5648325.2586510535</v>
      </c>
      <c r="T6784" s="13">
        <f t="shared" si="1435"/>
        <v>57.275948810410561</v>
      </c>
      <c r="U6784" s="14">
        <f t="shared" si="1448"/>
        <v>7.0148241219177336</v>
      </c>
    </row>
    <row r="6785" spans="1:21" x14ac:dyDescent="0.3">
      <c r="A6785" s="17">
        <v>1982</v>
      </c>
      <c r="B6785" s="17">
        <v>10</v>
      </c>
      <c r="C6785" s="17">
        <v>3.2000000000000003E-4</v>
      </c>
      <c r="D6785" s="17">
        <v>3.2000000000000003E-4</v>
      </c>
      <c r="E6785" s="17">
        <v>0.5</v>
      </c>
      <c r="F6785" s="6">
        <f t="shared" si="1454"/>
        <v>98594.309555422471</v>
      </c>
      <c r="G6785" s="7">
        <f t="shared" si="1455"/>
        <v>31.550179057735193</v>
      </c>
      <c r="H6785" s="6">
        <f t="shared" si="1456"/>
        <v>98578.534465893608</v>
      </c>
      <c r="I6785" s="6">
        <f>SUM(H6785:H6885)</f>
        <v>6241494.032553141</v>
      </c>
      <c r="J6785" s="8">
        <f t="shared" si="1449"/>
        <v>63.304809990526195</v>
      </c>
      <c r="K6785" s="9">
        <f t="shared" si="1457"/>
        <v>1.4420000000000001E-2</v>
      </c>
      <c r="L6785" s="9">
        <f t="shared" si="1450"/>
        <v>1.3733333333333334E-3</v>
      </c>
      <c r="M6785" s="12">
        <f t="shared" si="1451"/>
        <v>22973.431352719799</v>
      </c>
      <c r="N6785" s="10">
        <f>((B6784+E6784)*D6784+(B6785+E6785)*D6785+(B6786+E6786)*D6786)/3/SUM(D6775:D6785)</f>
        <v>0.20041608876560332</v>
      </c>
      <c r="O6785" s="11">
        <f>O6775</f>
        <v>3.9337555991289921E-2</v>
      </c>
      <c r="P6785" s="12">
        <f>M6785*O6775</f>
        <v>903.71864214967047</v>
      </c>
      <c r="Q6785" s="9">
        <f>N6785*O6775</f>
        <v>7.8838791133722524E-3</v>
      </c>
      <c r="R6785" s="12">
        <f t="shared" si="1452"/>
        <v>97801.353216991105</v>
      </c>
      <c r="S6785" s="12">
        <f t="shared" si="1453"/>
        <v>5550445.9023250099</v>
      </c>
      <c r="T6785" s="13">
        <f t="shared" si="1435"/>
        <v>56.295803757365505</v>
      </c>
      <c r="U6785" s="14">
        <f t="shared" si="1448"/>
        <v>7.0090062331606902</v>
      </c>
    </row>
    <row r="6786" spans="1:21" x14ac:dyDescent="0.3">
      <c r="A6786" s="17">
        <v>1982</v>
      </c>
      <c r="B6786" s="17">
        <v>11</v>
      </c>
      <c r="C6786" s="17">
        <v>2.7999999999999998E-4</v>
      </c>
      <c r="D6786" s="17">
        <v>2.7999999999999998E-4</v>
      </c>
      <c r="E6786" s="17">
        <v>0.5</v>
      </c>
      <c r="F6786" s="6">
        <f t="shared" si="1454"/>
        <v>98562.759376364731</v>
      </c>
      <c r="G6786" s="7">
        <f t="shared" si="1455"/>
        <v>27.597572625382121</v>
      </c>
      <c r="H6786" s="6">
        <f t="shared" si="1456"/>
        <v>98548.96059005204</v>
      </c>
      <c r="I6786" s="6">
        <f>SUM(H6786:H6885)</f>
        <v>6142915.4980872478</v>
      </c>
      <c r="J6786" s="8">
        <f t="shared" si="1449"/>
        <v>62.324913962994366</v>
      </c>
      <c r="K6786" s="9">
        <f t="shared" si="1457"/>
        <v>1.4700000000000001E-2</v>
      </c>
      <c r="L6786" s="9">
        <f t="shared" si="1450"/>
        <v>1.2782608695652176E-3</v>
      </c>
      <c r="M6786" s="12">
        <f t="shared" si="1451"/>
        <v>21589.937768156076</v>
      </c>
      <c r="N6786" s="10">
        <f>((B6785+E6785)*D6785+(B6786+E6786)*D6786+(B6787+E6787)*D6787)/3/SUM(D6775:D6786)</f>
        <v>0.25124716553287979</v>
      </c>
      <c r="O6786" s="11">
        <f>O6775</f>
        <v>3.9337555991289921E-2</v>
      </c>
      <c r="P6786" s="12">
        <f>M6786*O6775</f>
        <v>849.29538580330461</v>
      </c>
      <c r="Q6786" s="9">
        <f>N6786*O6775</f>
        <v>9.8834494418025467E-3</v>
      </c>
      <c r="R6786" s="12">
        <f t="shared" si="1452"/>
        <v>97574.956920518074</v>
      </c>
      <c r="S6786" s="12">
        <f t="shared" si="1453"/>
        <v>5452644.5491080191</v>
      </c>
      <c r="T6786" s="13">
        <f t="shared" si="1435"/>
        <v>55.321549270824889</v>
      </c>
      <c r="U6786" s="14">
        <f t="shared" si="1448"/>
        <v>7.0033646921694768</v>
      </c>
    </row>
    <row r="6787" spans="1:21" x14ac:dyDescent="0.3">
      <c r="A6787" s="17">
        <v>1982</v>
      </c>
      <c r="B6787" s="17">
        <v>12</v>
      </c>
      <c r="C6787" s="17">
        <v>3.6000000000000002E-4</v>
      </c>
      <c r="D6787" s="17">
        <v>3.6000000000000002E-4</v>
      </c>
      <c r="E6787" s="17">
        <v>0.5</v>
      </c>
      <c r="F6787" s="6">
        <f t="shared" si="1454"/>
        <v>98535.161803739349</v>
      </c>
      <c r="G6787" s="7">
        <f t="shared" si="1455"/>
        <v>35.472658249346168</v>
      </c>
      <c r="H6787" s="6">
        <f t="shared" si="1456"/>
        <v>98517.425474614676</v>
      </c>
      <c r="I6787" s="6">
        <f>SUM(H6787:H6885)</f>
        <v>6044366.5374971954</v>
      </c>
      <c r="J6787" s="8">
        <f t="shared" si="1449"/>
        <v>61.342229787334816</v>
      </c>
      <c r="K6787" s="9">
        <f t="shared" si="1457"/>
        <v>1.506E-2</v>
      </c>
      <c r="L6787" s="9">
        <f t="shared" si="1450"/>
        <v>1.2048E-3</v>
      </c>
      <c r="M6787" s="12">
        <f t="shared" si="1451"/>
        <v>29442.777431396222</v>
      </c>
      <c r="N6787" s="10">
        <f>((B6786+E6786)*D6786+(B6787+E6787)*D6787+(B6788+E6788)*D6788)/3/SUM(D6775:D6787)</f>
        <v>0.27545374059318284</v>
      </c>
      <c r="O6787" s="11">
        <f>O6775</f>
        <v>3.9337555991289921E-2</v>
      </c>
      <c r="P6787" s="12">
        <f>M6787*O6775</f>
        <v>1158.206905746636</v>
      </c>
      <c r="Q6787" s="9">
        <f>N6787*O6775</f>
        <v>1.083567694359458E-2</v>
      </c>
      <c r="R6787" s="12">
        <f t="shared" si="1452"/>
        <v>97449.922478857101</v>
      </c>
      <c r="S6787" s="12">
        <f t="shared" si="1453"/>
        <v>5355069.5921875015</v>
      </c>
      <c r="T6787" s="13">
        <f t="shared" si="1435"/>
        <v>54.346788437346227</v>
      </c>
      <c r="U6787" s="14">
        <f t="shared" si="1448"/>
        <v>6.9954413499885888</v>
      </c>
    </row>
    <row r="6788" spans="1:21" x14ac:dyDescent="0.3">
      <c r="A6788" s="17">
        <v>1982</v>
      </c>
      <c r="B6788" s="17">
        <v>13</v>
      </c>
      <c r="C6788" s="17">
        <v>3.5E-4</v>
      </c>
      <c r="D6788" s="17">
        <v>3.5E-4</v>
      </c>
      <c r="E6788" s="17">
        <v>0.5</v>
      </c>
      <c r="F6788" s="6">
        <f t="shared" si="1454"/>
        <v>98499.689145490003</v>
      </c>
      <c r="G6788" s="7">
        <f t="shared" si="1455"/>
        <v>34.474891200921498</v>
      </c>
      <c r="H6788" s="6">
        <f t="shared" si="1456"/>
        <v>98482.451699889541</v>
      </c>
      <c r="I6788" s="6">
        <f>SUM(H6788:H6885)</f>
        <v>5945849.1120225806</v>
      </c>
      <c r="J6788" s="8">
        <f t="shared" si="1449"/>
        <v>60.364140878050911</v>
      </c>
      <c r="K6788" s="9">
        <f t="shared" si="1457"/>
        <v>1.541E-2</v>
      </c>
      <c r="L6788" s="9">
        <f t="shared" si="1450"/>
        <v>1.1414814814814814E-3</v>
      </c>
      <c r="M6788" s="12">
        <f t="shared" si="1451"/>
        <v>30201.883920340057</v>
      </c>
      <c r="N6788" s="10">
        <f>((B6787+E6787)*D6787+(B6788+E6788)*D6788+(B6789+E6789)*D6789)/3/SUM(D6775:D6788)</f>
        <v>0.37205277958035909</v>
      </c>
      <c r="O6788" s="11">
        <f>O6775</f>
        <v>3.9337555991289921E-2</v>
      </c>
      <c r="P6788" s="12">
        <f>M6788*O6775</f>
        <v>1188.0682997588158</v>
      </c>
      <c r="Q6788" s="9">
        <f>N6788*O6775</f>
        <v>1.4635647048457424E-2</v>
      </c>
      <c r="R6788" s="12">
        <f t="shared" si="1452"/>
        <v>97041.0972963432</v>
      </c>
      <c r="S6788" s="12">
        <f t="shared" si="1453"/>
        <v>5257619.669708644</v>
      </c>
      <c r="T6788" s="13">
        <f t="shared" ref="T6788:T6851" si="1458">S6788/F6788</f>
        <v>53.37701789030848</v>
      </c>
      <c r="U6788" s="14">
        <f t="shared" si="1448"/>
        <v>6.9871229877424312</v>
      </c>
    </row>
    <row r="6789" spans="1:21" x14ac:dyDescent="0.3">
      <c r="A6789" s="17">
        <v>1982</v>
      </c>
      <c r="B6789" s="17">
        <v>14</v>
      </c>
      <c r="C6789" s="17">
        <v>5.5000000000000003E-4</v>
      </c>
      <c r="D6789" s="17">
        <v>5.5000000000000003E-4</v>
      </c>
      <c r="E6789" s="17">
        <v>0.5</v>
      </c>
      <c r="F6789" s="6">
        <f t="shared" si="1454"/>
        <v>98465.21425428908</v>
      </c>
      <c r="G6789" s="7">
        <f t="shared" si="1455"/>
        <v>54.155867839858999</v>
      </c>
      <c r="H6789" s="6">
        <f t="shared" si="1456"/>
        <v>98438.136320369144</v>
      </c>
      <c r="I6789" s="6">
        <f>SUM(H6789:H6885)</f>
        <v>5847366.6603226913</v>
      </c>
      <c r="J6789" s="8">
        <f t="shared" si="1449"/>
        <v>59.385100663283062</v>
      </c>
      <c r="K6789" s="9">
        <f t="shared" si="1457"/>
        <v>1.5959999999999998E-2</v>
      </c>
      <c r="L6789" s="9">
        <f t="shared" si="1450"/>
        <v>1.1006896551724137E-3</v>
      </c>
      <c r="M6789" s="12">
        <f t="shared" si="1451"/>
        <v>49201.759628944586</v>
      </c>
      <c r="N6789" s="10">
        <f>((B6788+E6788)*D6788+(B6789+E6789)*D6789+(B6790+E6790)*D6790)/3/SUM(D6775:D6789)</f>
        <v>0.44977025898078526</v>
      </c>
      <c r="O6789" s="11">
        <f>O6775</f>
        <v>3.9337555991289921E-2</v>
      </c>
      <c r="P6789" s="12">
        <f>M6789*O6775</f>
        <v>1935.4769742735957</v>
      </c>
      <c r="Q6789" s="9">
        <f>N6789*O6775</f>
        <v>1.769286274587361E-2</v>
      </c>
      <c r="R6789" s="12">
        <f t="shared" si="1452"/>
        <v>96696.48388549326</v>
      </c>
      <c r="S6789" s="12">
        <f t="shared" si="1453"/>
        <v>5160578.5724123009</v>
      </c>
      <c r="T6789" s="13">
        <f t="shared" si="1458"/>
        <v>52.410169535456113</v>
      </c>
      <c r="U6789" s="14">
        <f t="shared" si="1448"/>
        <v>6.9749311278269488</v>
      </c>
    </row>
    <row r="6790" spans="1:21" x14ac:dyDescent="0.3">
      <c r="A6790" s="17">
        <v>1982</v>
      </c>
      <c r="B6790" s="17">
        <v>15</v>
      </c>
      <c r="C6790" s="17">
        <v>5.6999999999999998E-4</v>
      </c>
      <c r="D6790" s="17">
        <v>5.6999999999999998E-4</v>
      </c>
      <c r="E6790" s="17">
        <v>0.5</v>
      </c>
      <c r="F6790" s="6">
        <f t="shared" si="1454"/>
        <v>98411.058386449222</v>
      </c>
      <c r="G6790" s="7">
        <f t="shared" si="1455"/>
        <v>56.094303280276051</v>
      </c>
      <c r="H6790" s="6">
        <f t="shared" si="1456"/>
        <v>98383.011234809077</v>
      </c>
      <c r="I6790" s="6">
        <f>SUM(H6790:H6885)</f>
        <v>5748928.524002322</v>
      </c>
      <c r="J6790" s="8">
        <f t="shared" si="1449"/>
        <v>58.417505291193216</v>
      </c>
      <c r="K6790" s="9">
        <f t="shared" si="1457"/>
        <v>1.653E-2</v>
      </c>
      <c r="L6790" s="9">
        <f t="shared" si="1450"/>
        <v>1.0664516129032257E-3</v>
      </c>
      <c r="M6790" s="12">
        <f t="shared" si="1451"/>
        <v>52599.013965171136</v>
      </c>
      <c r="N6790" s="10">
        <f>((B6789+E6789)*D6789+(B6790+E6790)*D6790+(B6791+E6791)*D6791)/3/SUM(D6775:D6790)</f>
        <v>0.62179874974793303</v>
      </c>
      <c r="O6790" s="11">
        <f>O6775</f>
        <v>3.9337555991289921E-2</v>
      </c>
      <c r="P6790" s="12">
        <f>M6790*O6775</f>
        <v>2069.11665694156</v>
      </c>
      <c r="Q6790" s="9">
        <f>N6790*O6775</f>
        <v>2.4460043133523384E-2</v>
      </c>
      <c r="R6790" s="12">
        <f t="shared" si="1452"/>
        <v>95976.558536399738</v>
      </c>
      <c r="S6790" s="12">
        <f t="shared" si="1453"/>
        <v>5063882.0885268077</v>
      </c>
      <c r="T6790" s="13">
        <f t="shared" si="1458"/>
        <v>51.456433571128855</v>
      </c>
      <c r="U6790" s="14">
        <f t="shared" si="1448"/>
        <v>6.9610717200643606</v>
      </c>
    </row>
    <row r="6791" spans="1:21" x14ac:dyDescent="0.3">
      <c r="A6791" s="17">
        <v>1982</v>
      </c>
      <c r="B6791" s="17">
        <v>16</v>
      </c>
      <c r="C6791" s="17">
        <v>8.4999999999999995E-4</v>
      </c>
      <c r="D6791" s="17">
        <v>8.4999999999999995E-4</v>
      </c>
      <c r="E6791" s="17">
        <v>0.5</v>
      </c>
      <c r="F6791" s="6">
        <f t="shared" si="1454"/>
        <v>98354.964083168947</v>
      </c>
      <c r="G6791" s="7">
        <f t="shared" si="1455"/>
        <v>83.601719470693595</v>
      </c>
      <c r="H6791" s="6">
        <f t="shared" si="1456"/>
        <v>98313.163223433599</v>
      </c>
      <c r="I6791" s="6">
        <f>SUM(H6791:H6885)</f>
        <v>5650545.5127675124</v>
      </c>
      <c r="J6791" s="8">
        <f t="shared" si="1449"/>
        <v>57.450537097338696</v>
      </c>
      <c r="K6791" s="9">
        <f t="shared" si="1457"/>
        <v>1.738E-2</v>
      </c>
      <c r="L6791" s="9">
        <f t="shared" si="1450"/>
        <v>1.0533333333333332E-3</v>
      </c>
      <c r="M6791" s="12">
        <f t="shared" si="1451"/>
        <v>79368.721016481271</v>
      </c>
      <c r="N6791" s="10">
        <f>((B6790+E6790)*D6790+(B6791+E6791)*D6791+(B6792+E6792)*D6792)/3/SUM(D6775:D6791)</f>
        <v>0.83448408131952434</v>
      </c>
      <c r="O6791" s="11">
        <f>O6775</f>
        <v>3.9337555991289921E-2</v>
      </c>
      <c r="P6791" s="12">
        <f>M6791*O6775</f>
        <v>3122.171506942901</v>
      </c>
      <c r="Q6791" s="9">
        <f>N6791*O6775</f>
        <v>3.2826564272746918E-2</v>
      </c>
      <c r="R6791" s="12">
        <f t="shared" si="1452"/>
        <v>95085.879852022495</v>
      </c>
      <c r="S6791" s="12">
        <f t="shared" si="1453"/>
        <v>4967905.5299904076</v>
      </c>
      <c r="T6791" s="13">
        <f t="shared" si="1458"/>
        <v>50.509962321673434</v>
      </c>
      <c r="U6791" s="14">
        <f t="shared" si="1448"/>
        <v>6.9405747756652616</v>
      </c>
    </row>
    <row r="6792" spans="1:21" x14ac:dyDescent="0.3">
      <c r="A6792" s="17">
        <v>1982</v>
      </c>
      <c r="B6792" s="17">
        <v>17</v>
      </c>
      <c r="C6792" s="17">
        <v>1.1800000000000001E-3</v>
      </c>
      <c r="D6792" s="17">
        <v>1.1800000000000001E-3</v>
      </c>
      <c r="E6792" s="17">
        <v>0.5</v>
      </c>
      <c r="F6792" s="6">
        <f t="shared" si="1454"/>
        <v>98271.362363698252</v>
      </c>
      <c r="G6792" s="7">
        <f t="shared" si="1455"/>
        <v>115.96020758916394</v>
      </c>
      <c r="H6792" s="6">
        <f t="shared" si="1456"/>
        <v>98213.382259903665</v>
      </c>
      <c r="I6792" s="6">
        <f>SUM(H6792:H6885)</f>
        <v>5552232.349544079</v>
      </c>
      <c r="J6792" s="8">
        <f t="shared" si="1449"/>
        <v>56.498986235638988</v>
      </c>
      <c r="K6792" s="9">
        <f t="shared" si="1457"/>
        <v>1.856E-2</v>
      </c>
      <c r="L6792" s="9">
        <f t="shared" si="1450"/>
        <v>1.0605714285714285E-3</v>
      </c>
      <c r="M6792" s="12">
        <f t="shared" si="1451"/>
        <v>109337.48021607593</v>
      </c>
      <c r="N6792" s="10">
        <f>((B6791+E6791)*D6791+(B6792+E6792)*D6792+(B6793+E6793)*D6793)/3/SUM(D6775:D6792)</f>
        <v>1.1045258620689655</v>
      </c>
      <c r="O6792" s="11">
        <f>O6775</f>
        <v>3.9337555991289921E-2</v>
      </c>
      <c r="P6792" s="12">
        <f>M6792*O6775</f>
        <v>4301.0692499464412</v>
      </c>
      <c r="Q6792" s="9">
        <f>N6792*O6775</f>
        <v>4.3449347942965698E-2</v>
      </c>
      <c r="R6792" s="12">
        <f t="shared" si="1452"/>
        <v>93946.074841437614</v>
      </c>
      <c r="S6792" s="12">
        <f t="shared" si="1453"/>
        <v>4872819.6501383856</v>
      </c>
      <c r="T6792" s="13">
        <f t="shared" si="1458"/>
        <v>49.585347480014384</v>
      </c>
      <c r="U6792" s="14">
        <f t="shared" si="1448"/>
        <v>6.9136387556246035</v>
      </c>
    </row>
    <row r="6793" spans="1:21" x14ac:dyDescent="0.3">
      <c r="A6793" s="17">
        <v>1982</v>
      </c>
      <c r="B6793" s="17">
        <v>18</v>
      </c>
      <c r="C6793" s="17">
        <v>1.4499999999999999E-3</v>
      </c>
      <c r="D6793" s="17">
        <v>1.4499999999999999E-3</v>
      </c>
      <c r="E6793" s="17">
        <v>0.5</v>
      </c>
      <c r="F6793" s="6">
        <f t="shared" si="1454"/>
        <v>98155.402156109092</v>
      </c>
      <c r="G6793" s="7">
        <f t="shared" si="1455"/>
        <v>142.32533312635817</v>
      </c>
      <c r="H6793" s="6">
        <f t="shared" si="1456"/>
        <v>98084.239489545915</v>
      </c>
      <c r="I6793" s="6">
        <f>SUM(H6793:H6885)</f>
        <v>5454018.9672841746</v>
      </c>
      <c r="J6793" s="8">
        <f t="shared" si="1449"/>
        <v>55.56514310450229</v>
      </c>
      <c r="K6793" s="9">
        <f t="shared" si="1457"/>
        <v>2.001E-2</v>
      </c>
      <c r="L6793" s="9">
        <f t="shared" si="1450"/>
        <v>1.0816216216216216E-3</v>
      </c>
      <c r="M6793" s="12">
        <f t="shared" si="1451"/>
        <v>131585.14057159552</v>
      </c>
      <c r="N6793" s="10">
        <f>((B6792+E6792)*D6792+(B6793+E6793)*D6793+(B6794+E6794)*D6794)/3/SUM(D6775:D6793)</f>
        <v>1.2976011994003001</v>
      </c>
      <c r="O6793" s="11">
        <f>O6775</f>
        <v>3.9337555991289921E-2</v>
      </c>
      <c r="P6793" s="12">
        <f>M6793*O6775</f>
        <v>5176.2378348568936</v>
      </c>
      <c r="Q6793" s="9">
        <f>N6793*O6775</f>
        <v>5.1044459835774263E-2</v>
      </c>
      <c r="R6793" s="12">
        <f t="shared" si="1452"/>
        <v>93077.582466399326</v>
      </c>
      <c r="S6793" s="12">
        <f t="shared" si="1453"/>
        <v>4778873.5752969477</v>
      </c>
      <c r="T6793" s="13">
        <f t="shared" si="1458"/>
        <v>48.686811630566126</v>
      </c>
      <c r="U6793" s="14">
        <f t="shared" si="1448"/>
        <v>6.8783314739361643</v>
      </c>
    </row>
    <row r="6794" spans="1:21" x14ac:dyDescent="0.3">
      <c r="A6794" s="17">
        <v>1982</v>
      </c>
      <c r="B6794" s="17">
        <v>19</v>
      </c>
      <c r="C6794" s="17">
        <v>1.56E-3</v>
      </c>
      <c r="D6794" s="17">
        <v>1.56E-3</v>
      </c>
      <c r="E6794" s="17">
        <v>0.5</v>
      </c>
      <c r="F6794" s="6">
        <f t="shared" si="1454"/>
        <v>98013.076822982737</v>
      </c>
      <c r="G6794" s="7">
        <f t="shared" si="1455"/>
        <v>152.90039984385308</v>
      </c>
      <c r="H6794" s="6">
        <f t="shared" si="1456"/>
        <v>97936.626623060816</v>
      </c>
      <c r="I6794" s="6">
        <f>SUM(H6794:H6885)</f>
        <v>5355934.7277946286</v>
      </c>
      <c r="J6794" s="8">
        <f t="shared" si="1449"/>
        <v>54.645103504583936</v>
      </c>
      <c r="K6794" s="9">
        <f t="shared" si="1457"/>
        <v>2.1569999999999999E-2</v>
      </c>
      <c r="L6794" s="9">
        <f t="shared" si="1450"/>
        <v>1.1061538461538461E-3</v>
      </c>
      <c r="M6794" s="12">
        <f t="shared" si="1451"/>
        <v>138227.06522740543</v>
      </c>
      <c r="N6794" s="10">
        <f>((B6793+E6793)*D6793+(B6794+E6794)*D6794+(B6795+E6795)*D6795)/3/SUM(D6775:D6794)</f>
        <v>1.3186524493895841</v>
      </c>
      <c r="O6794" s="11">
        <f>O6775</f>
        <v>3.9337555991289921E-2</v>
      </c>
      <c r="P6794" s="12">
        <f>M6794*O6775</f>
        <v>5437.5149178947449</v>
      </c>
      <c r="Q6794" s="9">
        <f>N6794*O6775</f>
        <v>5.1872564560914367E-2</v>
      </c>
      <c r="R6794" s="12">
        <f t="shared" si="1452"/>
        <v>92856.402635677921</v>
      </c>
      <c r="S6794" s="12">
        <f t="shared" si="1453"/>
        <v>4685795.9928305484</v>
      </c>
      <c r="T6794" s="13">
        <f t="shared" si="1458"/>
        <v>47.807865488126303</v>
      </c>
      <c r="U6794" s="14">
        <f t="shared" si="1448"/>
        <v>6.8372380164576327</v>
      </c>
    </row>
    <row r="6795" spans="1:21" x14ac:dyDescent="0.3">
      <c r="A6795" s="17">
        <v>1982</v>
      </c>
      <c r="B6795" s="17">
        <v>20</v>
      </c>
      <c r="C6795" s="17">
        <v>1.3799999999999999E-3</v>
      </c>
      <c r="D6795" s="17">
        <v>1.3699999999999999E-3</v>
      </c>
      <c r="E6795" s="17">
        <v>0.5</v>
      </c>
      <c r="F6795" s="6">
        <f t="shared" si="1454"/>
        <v>97860.176423138881</v>
      </c>
      <c r="G6795" s="7">
        <f t="shared" si="1455"/>
        <v>134.06844169970026</v>
      </c>
      <c r="H6795" s="6">
        <f t="shared" si="1456"/>
        <v>97793.142202289033</v>
      </c>
      <c r="I6795" s="6">
        <f>SUM(H6795:H6885)</f>
        <v>5257998.101171568</v>
      </c>
      <c r="J6795" s="8">
        <f t="shared" si="1449"/>
        <v>53.72970183945349</v>
      </c>
      <c r="K6795" s="9">
        <f t="shared" si="1457"/>
        <v>2.2939999999999999E-2</v>
      </c>
      <c r="L6795" s="9">
        <f t="shared" si="1450"/>
        <v>1.1190243902439024E-3</v>
      </c>
      <c r="M6795" s="12">
        <f t="shared" si="1451"/>
        <v>119808.32845875568</v>
      </c>
      <c r="N6795" s="10">
        <f>((B6794+E6794)*D6794+(B6795+E6795)*D6795+(B6796+E6796)*D6796)/3/SUM(D6775:D6795)</f>
        <v>1.2937372856727696</v>
      </c>
      <c r="O6795" s="11">
        <f>O6775</f>
        <v>3.9337555991289921E-2</v>
      </c>
      <c r="P6795" s="12">
        <f>M6795*O6775</f>
        <v>4712.9668289691554</v>
      </c>
      <c r="Q6795" s="9">
        <f>N6795*O6775</f>
        <v>5.0892462913172017E-2</v>
      </c>
      <c r="R6795" s="12">
        <f t="shared" si="1452"/>
        <v>92816.208339596473</v>
      </c>
      <c r="S6795" s="12">
        <f t="shared" si="1453"/>
        <v>4592939.5901948707</v>
      </c>
      <c r="T6795" s="13">
        <f t="shared" si="1458"/>
        <v>46.933694154968613</v>
      </c>
      <c r="U6795" s="14">
        <f t="shared" si="1448"/>
        <v>6.7960076844848771</v>
      </c>
    </row>
    <row r="6796" spans="1:21" x14ac:dyDescent="0.3">
      <c r="A6796" s="17">
        <v>1982</v>
      </c>
      <c r="B6796" s="17">
        <v>21</v>
      </c>
      <c r="C6796" s="17">
        <v>1.4300000000000001E-3</v>
      </c>
      <c r="D6796" s="17">
        <v>1.42E-3</v>
      </c>
      <c r="E6796" s="17">
        <v>0.5</v>
      </c>
      <c r="F6796" s="6">
        <f t="shared" si="1454"/>
        <v>97726.107981439185</v>
      </c>
      <c r="G6796" s="7">
        <f t="shared" si="1455"/>
        <v>138.77107333364364</v>
      </c>
      <c r="H6796" s="6">
        <f t="shared" si="1456"/>
        <v>97656.722444772357</v>
      </c>
      <c r="I6796" s="6">
        <f>SUM(H6796:H6885)</f>
        <v>5160204.9589692783</v>
      </c>
      <c r="J6796" s="8">
        <f t="shared" si="1449"/>
        <v>52.80272657486104</v>
      </c>
      <c r="K6796" s="9">
        <f t="shared" si="1457"/>
        <v>2.436E-2</v>
      </c>
      <c r="L6796" s="9">
        <f t="shared" si="1450"/>
        <v>1.1330232558139535E-3</v>
      </c>
      <c r="M6796" s="12">
        <f t="shared" si="1451"/>
        <v>122478.57457608121</v>
      </c>
      <c r="N6796" s="10">
        <f>((B6795+E6795)*D6795+(B6796+E6796)*D6796+(B6797+E6797)*D6797)/3/SUM(D6775:D6796)</f>
        <v>1.1838396278051453</v>
      </c>
      <c r="O6796" s="11">
        <f>O6775</f>
        <v>3.9337555991289921E-2</v>
      </c>
      <c r="P6796" s="12">
        <f>M6796*O6775</f>
        <v>4818.0077851199731</v>
      </c>
      <c r="Q6796" s="9">
        <f>N6796*O6775</f>
        <v>4.6569357643492723E-2</v>
      </c>
      <c r="R6796" s="12">
        <f t="shared" si="1452"/>
        <v>93108.911610950454</v>
      </c>
      <c r="S6796" s="12">
        <f t="shared" si="1453"/>
        <v>4500123.3818552746</v>
      </c>
      <c r="T6796" s="13">
        <f t="shared" si="1458"/>
        <v>46.048322958998519</v>
      </c>
      <c r="U6796" s="14">
        <f t="shared" si="1448"/>
        <v>6.7544036158625218</v>
      </c>
    </row>
    <row r="6797" spans="1:21" x14ac:dyDescent="0.3">
      <c r="A6797" s="17">
        <v>1982</v>
      </c>
      <c r="B6797" s="17">
        <v>22</v>
      </c>
      <c r="C6797" s="17">
        <v>1.24E-3</v>
      </c>
      <c r="D6797" s="17">
        <v>1.24E-3</v>
      </c>
      <c r="E6797" s="17">
        <v>0.5</v>
      </c>
      <c r="F6797" s="6">
        <f t="shared" si="1454"/>
        <v>97587.336908105543</v>
      </c>
      <c r="G6797" s="7">
        <f t="shared" si="1455"/>
        <v>121.00829776605087</v>
      </c>
      <c r="H6797" s="6">
        <f t="shared" si="1456"/>
        <v>97526.832759222511</v>
      </c>
      <c r="I6797" s="6">
        <f>SUM(H6797:H6885)</f>
        <v>5062548.2365245065</v>
      </c>
      <c r="J6797" s="8">
        <f t="shared" si="1449"/>
        <v>51.87710205978594</v>
      </c>
      <c r="K6797" s="9">
        <f t="shared" si="1457"/>
        <v>2.5600000000000001E-2</v>
      </c>
      <c r="L6797" s="9">
        <f t="shared" si="1450"/>
        <v>1.1377777777777779E-3</v>
      </c>
      <c r="M6797" s="12">
        <f t="shared" si="1451"/>
        <v>106354.94920844314</v>
      </c>
      <c r="N6797" s="10">
        <f>((B6796+E6796)*D6796+(B6797+E6797)*D6797+(B6798+E6798)*D6798)/3/SUM(D6775:D6797)</f>
        <v>1.1922526041666668</v>
      </c>
      <c r="O6797" s="11">
        <f>O6775</f>
        <v>3.9337555991289921E-2</v>
      </c>
      <c r="P6797" s="12">
        <f>M6797*O6775</f>
        <v>4183.7437694379278</v>
      </c>
      <c r="Q6797" s="9">
        <f>N6797*O6775</f>
        <v>4.6900303572167477E-2</v>
      </c>
      <c r="R6797" s="12">
        <f t="shared" si="1452"/>
        <v>92952.794696382975</v>
      </c>
      <c r="S6797" s="12">
        <f t="shared" si="1453"/>
        <v>4407014.4702443238</v>
      </c>
      <c r="T6797" s="13">
        <f t="shared" si="1458"/>
        <v>45.159696020747546</v>
      </c>
      <c r="U6797" s="14">
        <f t="shared" si="1448"/>
        <v>6.7174060390383943</v>
      </c>
    </row>
    <row r="6798" spans="1:21" x14ac:dyDescent="0.3">
      <c r="A6798" s="17">
        <v>1982</v>
      </c>
      <c r="B6798" s="17">
        <v>23</v>
      </c>
      <c r="C6798" s="17">
        <v>1.41E-3</v>
      </c>
      <c r="D6798" s="17">
        <v>1.41E-3</v>
      </c>
      <c r="E6798" s="17">
        <v>0.5</v>
      </c>
      <c r="F6798" s="6">
        <f t="shared" si="1454"/>
        <v>97466.328610339493</v>
      </c>
      <c r="G6798" s="7">
        <f t="shared" si="1455"/>
        <v>137.42752334057869</v>
      </c>
      <c r="H6798" s="6">
        <f t="shared" si="1456"/>
        <v>97397.614848669211</v>
      </c>
      <c r="I6798" s="6">
        <f>SUM(H6798:H6885)</f>
        <v>4965021.4037652835</v>
      </c>
      <c r="J6798" s="8">
        <f t="shared" si="1449"/>
        <v>50.94088876185063</v>
      </c>
      <c r="K6798" s="9">
        <f t="shared" si="1457"/>
        <v>2.7010000000000003E-2</v>
      </c>
      <c r="L6798" s="9">
        <f t="shared" si="1450"/>
        <v>1.1493617021276596E-3</v>
      </c>
      <c r="M6798" s="12">
        <f t="shared" si="1451"/>
        <v>119568.55973726764</v>
      </c>
      <c r="N6798" s="10">
        <f>((B6797+E6797)*D6797+(B6798+E6798)*D6798+(B6799+E6799)*D6799)/3/SUM(D6775:D6798)</f>
        <v>1.1493274096013819</v>
      </c>
      <c r="O6798" s="11">
        <f>O6775</f>
        <v>3.9337555991289921E-2</v>
      </c>
      <c r="P6798" s="12">
        <f>M6798*O6775</f>
        <v>4703.5349134626595</v>
      </c>
      <c r="Q6798" s="9">
        <f>N6798*O6775</f>
        <v>4.5211731327518566E-2</v>
      </c>
      <c r="R6798" s="12">
        <f t="shared" si="1452"/>
        <v>92994.100054190043</v>
      </c>
      <c r="S6798" s="12">
        <f t="shared" si="1453"/>
        <v>4314061.6755479407</v>
      </c>
      <c r="T6798" s="13">
        <f t="shared" si="1458"/>
        <v>44.262072215678934</v>
      </c>
      <c r="U6798" s="14">
        <f t="shared" si="1448"/>
        <v>6.6788165461716957</v>
      </c>
    </row>
    <row r="6799" spans="1:21" x14ac:dyDescent="0.3">
      <c r="A6799" s="17">
        <v>1982</v>
      </c>
      <c r="B6799" s="17">
        <v>24</v>
      </c>
      <c r="C6799" s="17">
        <v>1.31E-3</v>
      </c>
      <c r="D6799" s="17">
        <v>1.31E-3</v>
      </c>
      <c r="E6799" s="17">
        <v>0.5</v>
      </c>
      <c r="F6799" s="6">
        <f t="shared" si="1454"/>
        <v>97328.901086998914</v>
      </c>
      <c r="G6799" s="7">
        <f t="shared" si="1455"/>
        <v>127.50086042396858</v>
      </c>
      <c r="H6799" s="6">
        <f t="shared" si="1456"/>
        <v>97265.150656786936</v>
      </c>
      <c r="I6799" s="6">
        <f>SUM(H6799:H6885)</f>
        <v>4867623.7889166148</v>
      </c>
      <c r="J6799" s="8">
        <f t="shared" si="1449"/>
        <v>50.012110838132401</v>
      </c>
      <c r="K6799" s="9">
        <f t="shared" si="1457"/>
        <v>2.8320000000000001E-2</v>
      </c>
      <c r="L6799" s="9">
        <f t="shared" si="1450"/>
        <v>1.1559183673469388E-3</v>
      </c>
      <c r="M6799" s="12">
        <f t="shared" si="1451"/>
        <v>110302.65114361688</v>
      </c>
      <c r="N6799" s="10">
        <f>((B6798+E6798)*D6798+(B6799+E6799)*D6799+(B6800+E6800)*D6800)/3/SUM(D6775:D6799)</f>
        <v>1.1459510357815441</v>
      </c>
      <c r="O6799" s="11">
        <f>O6775</f>
        <v>3.9337555991289921E-2</v>
      </c>
      <c r="P6799" s="12">
        <f>M6799*O6775</f>
        <v>4339.0367153497482</v>
      </c>
      <c r="Q6799" s="9">
        <f>N6799*O6775</f>
        <v>4.5078913033333175E-2</v>
      </c>
      <c r="R6799" s="12">
        <f t="shared" si="1452"/>
        <v>92880.543389155588</v>
      </c>
      <c r="S6799" s="12">
        <f t="shared" si="1453"/>
        <v>4221067.5754937502</v>
      </c>
      <c r="T6799" s="13">
        <f t="shared" si="1458"/>
        <v>43.36910751433107</v>
      </c>
      <c r="U6799" s="14">
        <f t="shared" si="1448"/>
        <v>6.6430033238013309</v>
      </c>
    </row>
    <row r="6800" spans="1:21" x14ac:dyDescent="0.3">
      <c r="A6800" s="17">
        <v>1982</v>
      </c>
      <c r="B6800" s="17">
        <v>25</v>
      </c>
      <c r="C6800" s="17">
        <v>1.2600000000000001E-3</v>
      </c>
      <c r="D6800" s="17">
        <v>1.2600000000000001E-3</v>
      </c>
      <c r="E6800" s="17">
        <v>0.5</v>
      </c>
      <c r="F6800" s="6">
        <f t="shared" si="1454"/>
        <v>97201.400226574944</v>
      </c>
      <c r="G6800" s="7">
        <f t="shared" si="1455"/>
        <v>122.47376428548444</v>
      </c>
      <c r="H6800" s="6">
        <f t="shared" si="1456"/>
        <v>97140.163344432207</v>
      </c>
      <c r="I6800" s="6">
        <f>SUM(H6800:H6885)</f>
        <v>4770358.6382598281</v>
      </c>
      <c r="J6800" s="8">
        <f t="shared" si="1449"/>
        <v>49.077056782517502</v>
      </c>
      <c r="K6800" s="9">
        <f t="shared" si="1457"/>
        <v>2.9580000000000002E-2</v>
      </c>
      <c r="L6800" s="9">
        <f t="shared" si="1450"/>
        <v>1.16E-3</v>
      </c>
      <c r="M6800" s="12">
        <f t="shared" si="1451"/>
        <v>105580.83128059004</v>
      </c>
      <c r="N6800" s="10">
        <f>((B6799+E6799)*D6799+(B6800+E6800)*D6800+(B6801+E6801)*D6801)/3/SUM(D6775:D6800)</f>
        <v>1.15973630831643</v>
      </c>
      <c r="O6800" s="11">
        <f>O6775</f>
        <v>3.9337555991289921E-2</v>
      </c>
      <c r="P6800" s="12">
        <f>M6800*O6775</f>
        <v>4153.2918621071449</v>
      </c>
      <c r="Q6800" s="9">
        <f>N6800*O6775</f>
        <v>4.5621191963529435E-2</v>
      </c>
      <c r="R6800" s="12">
        <f t="shared" si="1452"/>
        <v>92708.513305127257</v>
      </c>
      <c r="S6800" s="12">
        <f t="shared" si="1453"/>
        <v>4128187.0321045946</v>
      </c>
      <c r="T6800" s="13">
        <f t="shared" si="1458"/>
        <v>42.47044818780239</v>
      </c>
      <c r="U6800" s="14">
        <f t="shared" si="1448"/>
        <v>6.6066085947151123</v>
      </c>
    </row>
    <row r="6801" spans="1:21" x14ac:dyDescent="0.3">
      <c r="A6801" s="17">
        <v>1982</v>
      </c>
      <c r="B6801" s="17">
        <v>26</v>
      </c>
      <c r="C6801" s="17">
        <v>1.4599999999999999E-3</v>
      </c>
      <c r="D6801" s="17">
        <v>1.4599999999999999E-3</v>
      </c>
      <c r="E6801" s="17">
        <v>0.5</v>
      </c>
      <c r="F6801" s="6">
        <f t="shared" si="1454"/>
        <v>97078.926462289455</v>
      </c>
      <c r="G6801" s="7">
        <f t="shared" si="1455"/>
        <v>141.73523263494261</v>
      </c>
      <c r="H6801" s="6">
        <f t="shared" si="1456"/>
        <v>97008.058845971987</v>
      </c>
      <c r="I6801" s="6">
        <f>SUM(H6801:H6885)</f>
        <v>4673218.4749153964</v>
      </c>
      <c r="J6801" s="8">
        <f t="shared" si="1449"/>
        <v>48.1383410922938</v>
      </c>
      <c r="K6801" s="9">
        <f t="shared" si="1457"/>
        <v>3.1040000000000002E-2</v>
      </c>
      <c r="L6801" s="9">
        <f t="shared" si="1450"/>
        <v>1.1713207547169812E-3</v>
      </c>
      <c r="M6801" s="12">
        <f t="shared" si="1451"/>
        <v>121004.62837712561</v>
      </c>
      <c r="N6801" s="10">
        <f>((B6800+E6800)*D6800+(B6801+E6801)*D6801+(B6802+E6802)*D6802)/3/SUM(D6775:D6801)</f>
        <v>1.1592031786941581</v>
      </c>
      <c r="O6801" s="11">
        <f>O6775</f>
        <v>3.9337555991289921E-2</v>
      </c>
      <c r="P6801" s="12">
        <f>M6801*O6775</f>
        <v>4760.0263439904083</v>
      </c>
      <c r="Q6801" s="9">
        <f>N6801*O6775</f>
        <v>4.56002199471627E-2</v>
      </c>
      <c r="R6801" s="12">
        <f t="shared" si="1452"/>
        <v>92584.470025948365</v>
      </c>
      <c r="S6801" s="12">
        <f t="shared" si="1453"/>
        <v>4035478.5187994675</v>
      </c>
      <c r="T6801" s="13">
        <f t="shared" si="1458"/>
        <v>41.569047638439422</v>
      </c>
      <c r="U6801" s="14">
        <f t="shared" si="1448"/>
        <v>6.5692934538543781</v>
      </c>
    </row>
    <row r="6802" spans="1:21" x14ac:dyDescent="0.3">
      <c r="A6802" s="17">
        <v>1982</v>
      </c>
      <c r="B6802" s="17">
        <v>27</v>
      </c>
      <c r="C6802" s="17">
        <v>1.3500000000000001E-3</v>
      </c>
      <c r="D6802" s="17">
        <v>1.3500000000000001E-3</v>
      </c>
      <c r="E6802" s="17">
        <v>0.5</v>
      </c>
      <c r="F6802" s="6">
        <f t="shared" si="1454"/>
        <v>96937.19122965452</v>
      </c>
      <c r="G6802" s="7">
        <f t="shared" si="1455"/>
        <v>130.8652081600336</v>
      </c>
      <c r="H6802" s="6">
        <f t="shared" si="1456"/>
        <v>96871.758625574497</v>
      </c>
      <c r="I6802" s="6">
        <f>SUM(H6802:H6885)</f>
        <v>4576210.4160694228</v>
      </c>
      <c r="J6802" s="8">
        <f t="shared" si="1449"/>
        <v>47.207994764650167</v>
      </c>
      <c r="K6802" s="9">
        <f t="shared" si="1457"/>
        <v>3.2390000000000002E-2</v>
      </c>
      <c r="L6802" s="9">
        <f t="shared" si="1450"/>
        <v>1.177818181818182E-3</v>
      </c>
      <c r="M6802" s="12">
        <f t="shared" si="1451"/>
        <v>111108.15759187785</v>
      </c>
      <c r="N6802" s="10">
        <f>((B6801+E6801)*D6801+(B6802+E6802)*D6802+(B6803+E6803)*D6803)/3/SUM(D6775:D6802)</f>
        <v>1.1615210455902025</v>
      </c>
      <c r="O6802" s="11">
        <f>O6775</f>
        <v>3.9337555991289921E-2</v>
      </c>
      <c r="P6802" s="12">
        <f>M6802*O6775</f>
        <v>4370.7233703595593</v>
      </c>
      <c r="Q6802" s="9">
        <f>N6802*O6775</f>
        <v>4.5691399165966207E-2</v>
      </c>
      <c r="R6802" s="12">
        <f t="shared" si="1452"/>
        <v>92445.552434304249</v>
      </c>
      <c r="S6802" s="12">
        <f t="shared" si="1453"/>
        <v>3942894.0487735192</v>
      </c>
      <c r="T6802" s="13">
        <f t="shared" si="1458"/>
        <v>40.674729675552328</v>
      </c>
      <c r="U6802" s="14">
        <f t="shared" si="1448"/>
        <v>6.5332650890978385</v>
      </c>
    </row>
    <row r="6803" spans="1:21" x14ac:dyDescent="0.3">
      <c r="A6803" s="17">
        <v>1982</v>
      </c>
      <c r="B6803" s="17">
        <v>28</v>
      </c>
      <c r="C6803" s="17">
        <v>1.2999999999999999E-3</v>
      </c>
      <c r="D6803" s="17">
        <v>1.2999999999999999E-3</v>
      </c>
      <c r="E6803" s="17">
        <v>0.5</v>
      </c>
      <c r="F6803" s="6">
        <f t="shared" si="1454"/>
        <v>96806.326021494489</v>
      </c>
      <c r="G6803" s="7">
        <f t="shared" si="1455"/>
        <v>125.84822382794283</v>
      </c>
      <c r="H6803" s="6">
        <f t="shared" si="1456"/>
        <v>96743.401909580512</v>
      </c>
      <c r="I6803" s="6">
        <f>SUM(H6803:H6885)</f>
        <v>4479338.6574438484</v>
      </c>
      <c r="J6803" s="8">
        <f t="shared" si="1449"/>
        <v>46.271135797977436</v>
      </c>
      <c r="K6803" s="9">
        <f t="shared" si="1457"/>
        <v>3.3690000000000005E-2</v>
      </c>
      <c r="L6803" s="9">
        <f t="shared" si="1450"/>
        <v>1.1821052631578949E-3</v>
      </c>
      <c r="M6803" s="12">
        <f t="shared" si="1451"/>
        <v>106461.09762826863</v>
      </c>
      <c r="N6803" s="10">
        <f>((B6802+E6802)*D6802+(B6803+E6803)*D6803+(B6804+E6804)*D6804)/3/SUM(D6775:D6803)</f>
        <v>1.1133372909864447</v>
      </c>
      <c r="O6803" s="11">
        <f>O6775</f>
        <v>3.9337555991289921E-2</v>
      </c>
      <c r="P6803" s="12">
        <f>M6803*O6775</f>
        <v>4187.9193888461996</v>
      </c>
      <c r="Q6803" s="9">
        <f>N6803*O6775</f>
        <v>4.3795968021370313E-2</v>
      </c>
      <c r="R6803" s="12">
        <f t="shared" si="1452"/>
        <v>92506.430973269948</v>
      </c>
      <c r="S6803" s="12">
        <f t="shared" si="1453"/>
        <v>3850448.496339215</v>
      </c>
      <c r="T6803" s="13">
        <f t="shared" si="1458"/>
        <v>39.77476116059065</v>
      </c>
      <c r="U6803" s="14">
        <f t="shared" si="1448"/>
        <v>6.4963746373867863</v>
      </c>
    </row>
    <row r="6804" spans="1:21" x14ac:dyDescent="0.3">
      <c r="A6804" s="17">
        <v>1982</v>
      </c>
      <c r="B6804" s="17">
        <v>29</v>
      </c>
      <c r="C6804" s="17">
        <v>1.2999999999999999E-3</v>
      </c>
      <c r="D6804" s="17">
        <v>1.2999999999999999E-3</v>
      </c>
      <c r="E6804" s="17">
        <v>0.5</v>
      </c>
      <c r="F6804" s="6">
        <f t="shared" si="1454"/>
        <v>96680.47779766655</v>
      </c>
      <c r="G6804" s="7">
        <f t="shared" si="1455"/>
        <v>125.68462113696651</v>
      </c>
      <c r="H6804" s="6">
        <f t="shared" si="1456"/>
        <v>96617.635487098072</v>
      </c>
      <c r="I6804" s="6">
        <f>SUM(H6804:H6885)</f>
        <v>4382595.255534268</v>
      </c>
      <c r="J6804" s="8">
        <f t="shared" si="1449"/>
        <v>45.330715728424387</v>
      </c>
      <c r="K6804" s="9">
        <f t="shared" si="1457"/>
        <v>3.4990000000000007E-2</v>
      </c>
      <c r="L6804" s="9">
        <f t="shared" si="1450"/>
        <v>1.1861016949152544E-3</v>
      </c>
      <c r="M6804" s="12">
        <f t="shared" si="1451"/>
        <v>105964.45623150934</v>
      </c>
      <c r="N6804" s="10">
        <f>((B6803+E6803)*D6803+(B6804+E6804)*D6804+(B6805+E6805)*D6805)/3/SUM(D6775:D6804)</f>
        <v>1.0640659235972179</v>
      </c>
      <c r="O6804" s="11">
        <f>O6775</f>
        <v>3.9337555991289921E-2</v>
      </c>
      <c r="P6804" s="12">
        <f>M6804*O6775</f>
        <v>4168.3827300935891</v>
      </c>
      <c r="Q6804" s="9">
        <f>N6804*O6775</f>
        <v>4.1857752847929183E-2</v>
      </c>
      <c r="R6804" s="12">
        <f t="shared" si="1452"/>
        <v>92573.438380127816</v>
      </c>
      <c r="S6804" s="12">
        <f t="shared" si="1453"/>
        <v>3757942.065365945</v>
      </c>
      <c r="T6804" s="13">
        <f t="shared" si="1458"/>
        <v>38.869709283301098</v>
      </c>
      <c r="U6804" s="14">
        <f t="shared" si="1448"/>
        <v>6.4610064451232887</v>
      </c>
    </row>
    <row r="6805" spans="1:21" x14ac:dyDescent="0.3">
      <c r="A6805" s="17">
        <v>1982</v>
      </c>
      <c r="B6805" s="17">
        <v>30</v>
      </c>
      <c r="C6805" s="17">
        <v>1.1900000000000001E-3</v>
      </c>
      <c r="D6805" s="17">
        <v>1.1900000000000001E-3</v>
      </c>
      <c r="E6805" s="17">
        <v>0.5</v>
      </c>
      <c r="F6805" s="6">
        <f t="shared" si="1454"/>
        <v>96554.79317652958</v>
      </c>
      <c r="G6805" s="7">
        <f t="shared" si="1455"/>
        <v>114.90020388007021</v>
      </c>
      <c r="H6805" s="6">
        <f t="shared" si="1456"/>
        <v>96497.343074589546</v>
      </c>
      <c r="I6805" s="6">
        <f>SUM(H6805:H6885)</f>
        <v>4285977.6200471697</v>
      </c>
      <c r="J6805" s="8">
        <f t="shared" si="1449"/>
        <v>44.389071521402208</v>
      </c>
      <c r="K6805" s="9">
        <f t="shared" si="1457"/>
        <v>3.6180000000000004E-2</v>
      </c>
      <c r="L6805" s="9">
        <f t="shared" si="1450"/>
        <v>1.1862295081967215E-3</v>
      </c>
      <c r="M6805" s="12">
        <f t="shared" si="1451"/>
        <v>96861.697577173603</v>
      </c>
      <c r="N6805" s="10">
        <f>((B6804+E6804)*D6804+(B6805+E6805)*D6805+(B6806+E6806)*D6806)/3/SUM(D6775:D6805)</f>
        <v>1.0766077022295926</v>
      </c>
      <c r="O6805" s="11">
        <f>O6775</f>
        <v>3.9337555991289921E-2</v>
      </c>
      <c r="P6805" s="12">
        <f>M6805*O6775</f>
        <v>3810.302451853458</v>
      </c>
      <c r="Q6805" s="9">
        <f>N6805*O6775</f>
        <v>4.2351115767110585E-2</v>
      </c>
      <c r="R6805" s="12">
        <f t="shared" si="1452"/>
        <v>92410.572926819019</v>
      </c>
      <c r="S6805" s="12">
        <f t="shared" si="1453"/>
        <v>3665368.6269858172</v>
      </c>
      <c r="T6805" s="13">
        <f t="shared" si="1458"/>
        <v>37.961539830389185</v>
      </c>
      <c r="U6805" s="14">
        <f t="shared" si="1448"/>
        <v>6.4275316910130229</v>
      </c>
    </row>
    <row r="6806" spans="1:21" x14ac:dyDescent="0.3">
      <c r="A6806" s="17">
        <v>1982</v>
      </c>
      <c r="B6806" s="17">
        <v>31</v>
      </c>
      <c r="C6806" s="17">
        <v>1.34E-3</v>
      </c>
      <c r="D6806" s="17">
        <v>1.34E-3</v>
      </c>
      <c r="E6806" s="17">
        <v>0.5</v>
      </c>
      <c r="F6806" s="6">
        <f t="shared" si="1454"/>
        <v>96439.892972649512</v>
      </c>
      <c r="G6806" s="7">
        <f t="shared" si="1455"/>
        <v>129.22945658335036</v>
      </c>
      <c r="H6806" s="6">
        <f t="shared" si="1456"/>
        <v>96375.278244357833</v>
      </c>
      <c r="I6806" s="6">
        <f>SUM(H6806:H6885)</f>
        <v>4189480.276972583</v>
      </c>
      <c r="J6806" s="8">
        <f t="shared" si="1449"/>
        <v>43.44136174187507</v>
      </c>
      <c r="K6806" s="9">
        <f t="shared" si="1457"/>
        <v>3.7520000000000005E-2</v>
      </c>
      <c r="L6806" s="9">
        <f t="shared" si="1450"/>
        <v>1.1911111111111113E-3</v>
      </c>
      <c r="M6806" s="12">
        <f t="shared" si="1451"/>
        <v>108494.87959423069</v>
      </c>
      <c r="N6806" s="10">
        <f>((B6805+E6805)*D6805+(B6806+E6806)*D6806+(B6807+E6807)*D6807)/3/SUM(D6775:D6806)</f>
        <v>1.041044776119403</v>
      </c>
      <c r="O6806" s="11">
        <f>O6775</f>
        <v>3.9337555991289921E-2</v>
      </c>
      <c r="P6806" s="12">
        <f>M6806*O6775</f>
        <v>4267.9234008063077</v>
      </c>
      <c r="Q6806" s="9">
        <f>N6806*O6775</f>
        <v>4.0952157170036897E-2</v>
      </c>
      <c r="R6806" s="12">
        <f t="shared" si="1452"/>
        <v>92428.502702388854</v>
      </c>
      <c r="S6806" s="12">
        <f t="shared" si="1453"/>
        <v>3572958.0540589984</v>
      </c>
      <c r="T6806" s="13">
        <f t="shared" si="1458"/>
        <v>37.048548519981189</v>
      </c>
      <c r="U6806" s="14">
        <f t="shared" si="1448"/>
        <v>6.3928132218938813</v>
      </c>
    </row>
    <row r="6807" spans="1:21" x14ac:dyDescent="0.3">
      <c r="A6807" s="17">
        <v>1982</v>
      </c>
      <c r="B6807" s="17">
        <v>32</v>
      </c>
      <c r="C6807" s="17">
        <v>1.1900000000000001E-3</v>
      </c>
      <c r="D6807" s="17">
        <v>1.1900000000000001E-3</v>
      </c>
      <c r="E6807" s="17">
        <v>0.5</v>
      </c>
      <c r="F6807" s="6">
        <f t="shared" si="1454"/>
        <v>96310.663516066168</v>
      </c>
      <c r="G6807" s="7">
        <f t="shared" si="1455"/>
        <v>114.60968958411875</v>
      </c>
      <c r="H6807" s="6">
        <f t="shared" si="1456"/>
        <v>96253.358671274109</v>
      </c>
      <c r="I6807" s="6">
        <f>SUM(H6807:H6885)</f>
        <v>4093104.9987282255</v>
      </c>
      <c r="J6807" s="8">
        <f t="shared" si="1449"/>
        <v>42.498980375578348</v>
      </c>
      <c r="K6807" s="9">
        <f t="shared" si="1457"/>
        <v>3.8710000000000008E-2</v>
      </c>
      <c r="L6807" s="9">
        <f t="shared" si="1450"/>
        <v>1.1910769230769234E-3</v>
      </c>
      <c r="M6807" s="12">
        <f t="shared" si="1451"/>
        <v>96223.583350138433</v>
      </c>
      <c r="N6807" s="10">
        <f>((B6806+E6806)*D6806+(B6807+E6807)*D6807+(B6808+E6808)*D6808)/3/SUM(D6775:D6807)</f>
        <v>1.0513217945406008</v>
      </c>
      <c r="O6807" s="11">
        <f>O6775</f>
        <v>3.9337555991289921E-2</v>
      </c>
      <c r="P6807" s="12">
        <f>M6807*O6775</f>
        <v>3785.2005977186232</v>
      </c>
      <c r="Q6807" s="9">
        <f>N6807*O6775</f>
        <v>4.1356429957604281E-2</v>
      </c>
      <c r="R6807" s="12">
        <f t="shared" si="1452"/>
        <v>92272.663385201406</v>
      </c>
      <c r="S6807" s="12">
        <f t="shared" si="1453"/>
        <v>3480529.5513566094</v>
      </c>
      <c r="T6807" s="13">
        <f t="shared" si="1458"/>
        <v>36.138568921560811</v>
      </c>
      <c r="U6807" s="14">
        <f t="shared" si="1448"/>
        <v>6.3604114540175374</v>
      </c>
    </row>
    <row r="6808" spans="1:21" x14ac:dyDescent="0.3">
      <c r="A6808" s="17">
        <v>1982</v>
      </c>
      <c r="B6808" s="17">
        <v>33</v>
      </c>
      <c r="C6808" s="17">
        <v>1.24E-3</v>
      </c>
      <c r="D6808" s="17">
        <v>1.23E-3</v>
      </c>
      <c r="E6808" s="17">
        <v>0.5</v>
      </c>
      <c r="F6808" s="6">
        <f t="shared" si="1454"/>
        <v>96196.05382648205</v>
      </c>
      <c r="G6808" s="7">
        <f t="shared" si="1455"/>
        <v>118.32114620657292</v>
      </c>
      <c r="H6808" s="6">
        <f t="shared" si="1456"/>
        <v>96136.893253378759</v>
      </c>
      <c r="I6808" s="6">
        <f>SUM(H6808:H6885)</f>
        <v>3996851.6400569514</v>
      </c>
      <c r="J6808" s="8">
        <f t="shared" si="1449"/>
        <v>41.549018707840681</v>
      </c>
      <c r="K6808" s="9">
        <f t="shared" si="1457"/>
        <v>3.994000000000001E-2</v>
      </c>
      <c r="L6808" s="9">
        <f t="shared" si="1450"/>
        <v>1.1922388059701495E-3</v>
      </c>
      <c r="M6808" s="12">
        <f t="shared" si="1451"/>
        <v>99242.824184281213</v>
      </c>
      <c r="N6808" s="10">
        <f>((B6807+E6807)*D6807+(B6808+E6808)*D6808+(B6809+E6809)*D6809)/3/SUM(D6775:D6808)</f>
        <v>1.0352194959105323</v>
      </c>
      <c r="O6808" s="11">
        <f>O6775</f>
        <v>3.9337555991289921E-2</v>
      </c>
      <c r="P6808" s="12">
        <f>M6808*O6775</f>
        <v>3903.9701530829038</v>
      </c>
      <c r="Q6808" s="9">
        <f>N6808*O6775</f>
        <v>4.0723004883655489E-2</v>
      </c>
      <c r="R6808" s="12">
        <f t="shared" si="1452"/>
        <v>92221.910079921945</v>
      </c>
      <c r="S6808" s="12">
        <f t="shared" si="1453"/>
        <v>3388256.8879714082</v>
      </c>
      <c r="T6808" s="13">
        <f t="shared" si="1458"/>
        <v>35.222410412833867</v>
      </c>
      <c r="U6808" s="14">
        <f t="shared" si="1448"/>
        <v>6.3266082950068139</v>
      </c>
    </row>
    <row r="6809" spans="1:21" x14ac:dyDescent="0.3">
      <c r="A6809" s="17">
        <v>1982</v>
      </c>
      <c r="B6809" s="17">
        <v>34</v>
      </c>
      <c r="C6809" s="17">
        <v>1.2800000000000001E-3</v>
      </c>
      <c r="D6809" s="17">
        <v>1.2800000000000001E-3</v>
      </c>
      <c r="E6809" s="17">
        <v>0.5</v>
      </c>
      <c r="F6809" s="6">
        <f t="shared" si="1454"/>
        <v>96077.732680275483</v>
      </c>
      <c r="G6809" s="7">
        <f t="shared" si="1455"/>
        <v>122.97949783075263</v>
      </c>
      <c r="H6809" s="6">
        <f t="shared" si="1456"/>
        <v>96016.242931360102</v>
      </c>
      <c r="I6809" s="6">
        <f>SUM(H6809:H6885)</f>
        <v>3900714.7468035724</v>
      </c>
      <c r="J6809" s="8">
        <f t="shared" si="1449"/>
        <v>40.599571180392552</v>
      </c>
      <c r="K6809" s="9">
        <f t="shared" si="1457"/>
        <v>4.1220000000000014E-2</v>
      </c>
      <c r="L6809" s="9">
        <f t="shared" si="1450"/>
        <v>1.1947826086956526E-3</v>
      </c>
      <c r="M6809" s="12">
        <f t="shared" si="1451"/>
        <v>102930.43850463281</v>
      </c>
      <c r="N6809" s="10">
        <f>((B6808+E6808)*D6808+(B6809+E6809)*D6809+(B6810+E6810)*D6810)/3/SUM(D6775:D6809)</f>
        <v>1.0750040433446544</v>
      </c>
      <c r="O6809" s="11">
        <f>O6775</f>
        <v>3.9337555991289921E-2</v>
      </c>
      <c r="P6809" s="12">
        <f>M6809*O6775</f>
        <v>4049.0318878840171</v>
      </c>
      <c r="Q6809" s="9">
        <f>N6809*O6775</f>
        <v>4.2288031745933402E-2</v>
      </c>
      <c r="R6809" s="12">
        <f t="shared" si="1452"/>
        <v>91955.905002153493</v>
      </c>
      <c r="S6809" s="12">
        <f t="shared" si="1453"/>
        <v>3296034.9778914861</v>
      </c>
      <c r="T6809" s="13">
        <f t="shared" si="1458"/>
        <v>34.305919654244235</v>
      </c>
      <c r="U6809" s="14">
        <f t="shared" si="1448"/>
        <v>6.2936515261483166</v>
      </c>
    </row>
    <row r="6810" spans="1:21" x14ac:dyDescent="0.3">
      <c r="A6810" s="17">
        <v>1982</v>
      </c>
      <c r="B6810" s="17">
        <v>35</v>
      </c>
      <c r="C6810" s="17">
        <v>1.34E-3</v>
      </c>
      <c r="D6810" s="17">
        <v>1.34E-3</v>
      </c>
      <c r="E6810" s="17">
        <v>0.5</v>
      </c>
      <c r="F6810" s="6">
        <f t="shared" si="1454"/>
        <v>95954.753182444736</v>
      </c>
      <c r="G6810" s="7">
        <f t="shared" si="1455"/>
        <v>128.57936926447596</v>
      </c>
      <c r="H6810" s="6">
        <f t="shared" si="1456"/>
        <v>95890.463497812496</v>
      </c>
      <c r="I6810" s="6">
        <f>SUM(H6810:H6885)</f>
        <v>3804698.503872212</v>
      </c>
      <c r="J6810" s="8">
        <f t="shared" si="1449"/>
        <v>39.65096441484355</v>
      </c>
      <c r="K6810" s="9">
        <f t="shared" si="1457"/>
        <v>4.2560000000000014E-2</v>
      </c>
      <c r="L6810" s="9">
        <f t="shared" si="1450"/>
        <v>1.1988732394366201E-3</v>
      </c>
      <c r="M6810" s="12">
        <f t="shared" si="1451"/>
        <v>107250.17878028419</v>
      </c>
      <c r="N6810" s="10">
        <f>((B6809+E6809)*D6809+(B6810+E6810)*D6810+(B6811+E6811)*D6811)/3/SUM(D6775:D6810)</f>
        <v>1.1472431077694232</v>
      </c>
      <c r="O6810" s="11">
        <f>O6775</f>
        <v>3.9337555991289921E-2</v>
      </c>
      <c r="P6810" s="12">
        <f>M6810*O6775</f>
        <v>4218.9599128452837</v>
      </c>
      <c r="Q6810" s="9">
        <f>N6810*O6775</f>
        <v>4.5129739987501138E-2</v>
      </c>
      <c r="R6810" s="12">
        <f t="shared" si="1452"/>
        <v>91562.951812875253</v>
      </c>
      <c r="S6810" s="12">
        <f t="shared" si="1453"/>
        <v>3204079.0728893327</v>
      </c>
      <c r="T6810" s="13">
        <f t="shared" si="1458"/>
        <v>33.391561820780446</v>
      </c>
      <c r="U6810" s="14">
        <f t="shared" si="1448"/>
        <v>6.2594025940631042</v>
      </c>
    </row>
    <row r="6811" spans="1:21" x14ac:dyDescent="0.3">
      <c r="A6811" s="17">
        <v>1982</v>
      </c>
      <c r="B6811" s="17">
        <v>36</v>
      </c>
      <c r="C6811" s="17">
        <v>1.5E-3</v>
      </c>
      <c r="D6811" s="17">
        <v>1.5E-3</v>
      </c>
      <c r="E6811" s="17">
        <v>0.5</v>
      </c>
      <c r="F6811" s="6">
        <f t="shared" si="1454"/>
        <v>95826.173813180256</v>
      </c>
      <c r="G6811" s="7">
        <f t="shared" si="1455"/>
        <v>143.73926071977039</v>
      </c>
      <c r="H6811" s="6">
        <f t="shared" si="1456"/>
        <v>95754.304182820371</v>
      </c>
      <c r="I6811" s="6">
        <f>SUM(H6811:H6885)</f>
        <v>3708808.0403743996</v>
      </c>
      <c r="J6811" s="8">
        <f t="shared" si="1449"/>
        <v>38.703497100958835</v>
      </c>
      <c r="K6811" s="9">
        <f t="shared" si="1457"/>
        <v>4.4060000000000016E-2</v>
      </c>
      <c r="L6811" s="9">
        <f t="shared" si="1450"/>
        <v>1.2071232876712332E-3</v>
      </c>
      <c r="M6811" s="12">
        <f t="shared" si="1451"/>
        <v>119075.87417774892</v>
      </c>
      <c r="N6811" s="10">
        <f>((B6810+E6810)*D6810+(B6811+E6811)*D6811+(B6812+E6812)*D6812)/3/SUM(D6775:D6811)</f>
        <v>1.193977908912089</v>
      </c>
      <c r="O6811" s="11">
        <f>O6775</f>
        <v>3.9337555991289921E-2</v>
      </c>
      <c r="P6811" s="12">
        <f>M6811*O6775</f>
        <v>4684.1538676789914</v>
      </c>
      <c r="Q6811" s="9">
        <f>N6811*O6775</f>
        <v>4.6968172844192559E-2</v>
      </c>
      <c r="R6811" s="12">
        <f t="shared" si="1452"/>
        <v>91256.899473386278</v>
      </c>
      <c r="S6811" s="12">
        <f t="shared" si="1453"/>
        <v>3112516.1210764572</v>
      </c>
      <c r="T6811" s="13">
        <f t="shared" si="1458"/>
        <v>32.480855670440548</v>
      </c>
      <c r="U6811" s="14">
        <f t="shared" si="1448"/>
        <v>6.2226414305182871</v>
      </c>
    </row>
    <row r="6812" spans="1:21" x14ac:dyDescent="0.3">
      <c r="A6812" s="17">
        <v>1982</v>
      </c>
      <c r="B6812" s="17">
        <v>37</v>
      </c>
      <c r="C6812" s="17">
        <v>1.48E-3</v>
      </c>
      <c r="D6812" s="17">
        <v>1.48E-3</v>
      </c>
      <c r="E6812" s="17">
        <v>0.5</v>
      </c>
      <c r="F6812" s="6">
        <f t="shared" si="1454"/>
        <v>95682.434552460487</v>
      </c>
      <c r="G6812" s="7">
        <f t="shared" si="1455"/>
        <v>141.61000313764151</v>
      </c>
      <c r="H6812" s="6">
        <f t="shared" si="1456"/>
        <v>95611.629550891666</v>
      </c>
      <c r="I6812" s="6">
        <f>SUM(H6812:H6885)</f>
        <v>3613053.7361915791</v>
      </c>
      <c r="J6812" s="8">
        <f t="shared" si="1449"/>
        <v>37.760888433609246</v>
      </c>
      <c r="K6812" s="9">
        <f t="shared" si="1457"/>
        <v>4.5540000000000018E-2</v>
      </c>
      <c r="L6812" s="9">
        <f t="shared" si="1450"/>
        <v>1.2144000000000005E-3</v>
      </c>
      <c r="M6812" s="12">
        <f t="shared" si="1451"/>
        <v>116609.02761663494</v>
      </c>
      <c r="N6812" s="10">
        <f>((B6811+E6811)*D6811+(B6812+E6812)*D6812+(B6813+E6813)*D6813)/3/SUM(D6775:D6812)</f>
        <v>1.2465963987703115</v>
      </c>
      <c r="O6812" s="11">
        <f>O6775</f>
        <v>3.9337555991289921E-2</v>
      </c>
      <c r="P6812" s="12">
        <f>M6812*O6775</f>
        <v>4587.1141529592496</v>
      </c>
      <c r="Q6812" s="9">
        <f>N6812*O6775</f>
        <v>4.9038055635167506E-2</v>
      </c>
      <c r="R6812" s="12">
        <f t="shared" si="1452"/>
        <v>90923.021141606019</v>
      </c>
      <c r="S6812" s="12">
        <f t="shared" si="1453"/>
        <v>3021259.2216030709</v>
      </c>
      <c r="T6812" s="13">
        <f t="shared" si="1458"/>
        <v>31.575902470861397</v>
      </c>
      <c r="U6812" s="14">
        <f t="shared" si="1448"/>
        <v>6.1849859627478487</v>
      </c>
    </row>
    <row r="6813" spans="1:21" x14ac:dyDescent="0.3">
      <c r="A6813" s="17">
        <v>1982</v>
      </c>
      <c r="B6813" s="17">
        <v>38</v>
      </c>
      <c r="C6813" s="17">
        <v>1.56E-3</v>
      </c>
      <c r="D6813" s="17">
        <v>1.56E-3</v>
      </c>
      <c r="E6813" s="17">
        <v>0.5</v>
      </c>
      <c r="F6813" s="6">
        <f t="shared" si="1454"/>
        <v>95540.824549322846</v>
      </c>
      <c r="G6813" s="7">
        <f t="shared" si="1455"/>
        <v>149.04368629694363</v>
      </c>
      <c r="H6813" s="6">
        <f t="shared" si="1456"/>
        <v>95466.302706174378</v>
      </c>
      <c r="I6813" s="6">
        <f>SUM(H6813:H6885)</f>
        <v>3517442.1066406877</v>
      </c>
      <c r="J6813" s="8">
        <f t="shared" si="1449"/>
        <v>36.816116285712106</v>
      </c>
      <c r="K6813" s="9">
        <f t="shared" si="1457"/>
        <v>4.7100000000000017E-2</v>
      </c>
      <c r="L6813" s="9">
        <f t="shared" si="1450"/>
        <v>1.2233766233766237E-3</v>
      </c>
      <c r="M6813" s="12">
        <f t="shared" si="1451"/>
        <v>121829.76480748043</v>
      </c>
      <c r="N6813" s="10">
        <f>((B6812+E6812)*D6812+(B6813+E6813)*D6813+(B6814+E6814)*D6814)/3/SUM(D6775:D6813)</f>
        <v>1.3601556970983717</v>
      </c>
      <c r="O6813" s="11">
        <f>O6775</f>
        <v>3.9337555991289921E-2</v>
      </c>
      <c r="P6813" s="12">
        <f>M6813*O6775</f>
        <v>4792.4851945199434</v>
      </c>
      <c r="Q6813" s="9">
        <f>N6813*O6775</f>
        <v>5.3505200891479171E-2</v>
      </c>
      <c r="R6813" s="12">
        <f t="shared" si="1452"/>
        <v>90358.35900151376</v>
      </c>
      <c r="S6813" s="12">
        <f t="shared" si="1453"/>
        <v>2930336.2004614649</v>
      </c>
      <c r="T6813" s="13">
        <f t="shared" si="1458"/>
        <v>30.671037373648392</v>
      </c>
      <c r="U6813" s="14">
        <f t="shared" si="1448"/>
        <v>6.1450789120637133</v>
      </c>
    </row>
    <row r="6814" spans="1:21" x14ac:dyDescent="0.3">
      <c r="A6814" s="17">
        <v>1982</v>
      </c>
      <c r="B6814" s="17">
        <v>39</v>
      </c>
      <c r="C6814" s="17">
        <v>1.9400000000000001E-3</v>
      </c>
      <c r="D6814" s="17">
        <v>1.9400000000000001E-3</v>
      </c>
      <c r="E6814" s="17">
        <v>0.5</v>
      </c>
      <c r="F6814" s="6">
        <f t="shared" si="1454"/>
        <v>95391.780863025895</v>
      </c>
      <c r="G6814" s="7">
        <f t="shared" si="1455"/>
        <v>185.06005487427024</v>
      </c>
      <c r="H6814" s="6">
        <f t="shared" si="1456"/>
        <v>95299.250835588755</v>
      </c>
      <c r="I6814" s="6">
        <f>SUM(H6814:H6885)</f>
        <v>3421975.8039345136</v>
      </c>
      <c r="J6814" s="8">
        <f t="shared" si="1449"/>
        <v>35.872857944104915</v>
      </c>
      <c r="K6814" s="9">
        <f t="shared" si="1457"/>
        <v>4.9040000000000014E-2</v>
      </c>
      <c r="L6814" s="9">
        <f t="shared" si="1450"/>
        <v>1.2415189873417724E-3</v>
      </c>
      <c r="M6814" s="12">
        <f t="shared" si="1451"/>
        <v>149059.38351414504</v>
      </c>
      <c r="N6814" s="10">
        <f>((B6813+E6813)*D6813+(B6814+E6814)*D6814+(B6815+E6815)*D6815)/3/SUM(D6775:D6814)</f>
        <v>1.526474986405655</v>
      </c>
      <c r="O6814" s="11">
        <f>O6775</f>
        <v>3.9337555991289921E-2</v>
      </c>
      <c r="P6814" s="12">
        <f>M6814*O6775</f>
        <v>5863.6318450148383</v>
      </c>
      <c r="Q6814" s="9">
        <f>N6814*O6775</f>
        <v>6.0047795247035976E-2</v>
      </c>
      <c r="R6814" s="12">
        <f t="shared" si="1452"/>
        <v>89576.740934217407</v>
      </c>
      <c r="S6814" s="12">
        <f t="shared" si="1453"/>
        <v>2839977.8414599514</v>
      </c>
      <c r="T6814" s="13">
        <f t="shared" si="1458"/>
        <v>29.771724731063642</v>
      </c>
      <c r="U6814" s="14">
        <f t="shared" si="1448"/>
        <v>6.1011332130412725</v>
      </c>
    </row>
    <row r="6815" spans="1:21" x14ac:dyDescent="0.3">
      <c r="A6815" s="17">
        <v>1982</v>
      </c>
      <c r="B6815" s="17">
        <v>40</v>
      </c>
      <c r="C6815" s="17">
        <v>2.1700000000000001E-3</v>
      </c>
      <c r="D6815" s="17">
        <v>2.1700000000000001E-3</v>
      </c>
      <c r="E6815" s="17">
        <v>0.5</v>
      </c>
      <c r="F6815" s="6">
        <f t="shared" si="1454"/>
        <v>95206.720808151629</v>
      </c>
      <c r="G6815" s="7">
        <f t="shared" si="1455"/>
        <v>206.59858415368905</v>
      </c>
      <c r="H6815" s="6">
        <f t="shared" si="1456"/>
        <v>95103.421516074784</v>
      </c>
      <c r="I6815" s="6">
        <f>SUM(H6815:H6885)</f>
        <v>3326676.5530989249</v>
      </c>
      <c r="J6815" s="8">
        <f t="shared" si="1449"/>
        <v>34.941614676577473</v>
      </c>
      <c r="K6815" s="9">
        <f t="shared" si="1457"/>
        <v>5.1210000000000012E-2</v>
      </c>
      <c r="L6815" s="9">
        <f t="shared" si="1450"/>
        <v>1.2644444444444448E-3</v>
      </c>
      <c r="M6815" s="12">
        <f t="shared" si="1451"/>
        <v>163390.79590362046</v>
      </c>
      <c r="N6815" s="10">
        <f>((B6814+E6814)*D6814+(B6815+E6815)*D6815+(B6816+E6816)*D6816)/3/SUM(D6775:D6815)</f>
        <v>1.6624357221896762</v>
      </c>
      <c r="O6815" s="11">
        <f>O6775</f>
        <v>3.9337555991289921E-2</v>
      </c>
      <c r="P6815" s="12">
        <f>M6815*O6775</f>
        <v>6427.3945823200938</v>
      </c>
      <c r="Q6815" s="9">
        <f>N6815*O6775</f>
        <v>6.5396158303556884E-2</v>
      </c>
      <c r="R6815" s="12">
        <f t="shared" si="1452"/>
        <v>88884.023107399655</v>
      </c>
      <c r="S6815" s="12">
        <f t="shared" si="1453"/>
        <v>2750401.100525734</v>
      </c>
      <c r="T6815" s="13">
        <f t="shared" si="1458"/>
        <v>28.888728413070645</v>
      </c>
      <c r="U6815" s="14">
        <f t="shared" si="1448"/>
        <v>6.0528862635068279</v>
      </c>
    </row>
    <row r="6816" spans="1:21" x14ac:dyDescent="0.3">
      <c r="A6816" s="17">
        <v>1982</v>
      </c>
      <c r="B6816" s="17">
        <v>41</v>
      </c>
      <c r="C6816" s="17">
        <v>2.1900000000000001E-3</v>
      </c>
      <c r="D6816" s="17">
        <v>2.1900000000000001E-3</v>
      </c>
      <c r="E6816" s="17">
        <v>0.5</v>
      </c>
      <c r="F6816" s="6">
        <f t="shared" si="1454"/>
        <v>95000.12222399794</v>
      </c>
      <c r="G6816" s="7">
        <f t="shared" si="1455"/>
        <v>208.05026767055548</v>
      </c>
      <c r="H6816" s="6">
        <f t="shared" si="1456"/>
        <v>94896.097090162657</v>
      </c>
      <c r="I6816" s="6">
        <f>SUM(H6816:H6885)</f>
        <v>3231573.1315828501</v>
      </c>
      <c r="J6816" s="8">
        <f t="shared" si="1449"/>
        <v>34.016515515245558</v>
      </c>
      <c r="K6816" s="9">
        <f t="shared" si="1457"/>
        <v>5.340000000000001E-2</v>
      </c>
      <c r="L6816" s="9">
        <f t="shared" si="1450"/>
        <v>1.2867469879518075E-3</v>
      </c>
      <c r="M6816" s="12">
        <f t="shared" si="1451"/>
        <v>161687.00577393355</v>
      </c>
      <c r="N6816" s="10">
        <f>((B6815+E6815)*D6815+(B6816+E6816)*D6816+(B6817+E6817)*D6817)/3/SUM(D6775:D6816)</f>
        <v>1.7711922596754055</v>
      </c>
      <c r="O6816" s="11">
        <f>O6775</f>
        <v>3.9337555991289921E-2</v>
      </c>
      <c r="P6816" s="12">
        <f>M6816*O6775</f>
        <v>6360.3716426961273</v>
      </c>
      <c r="Q6816" s="9">
        <f>N6816*O6775</f>
        <v>6.9674374686320581E-2</v>
      </c>
      <c r="R6816" s="12">
        <f t="shared" si="1452"/>
        <v>88284.270865233208</v>
      </c>
      <c r="S6816" s="12">
        <f t="shared" si="1453"/>
        <v>2661517.0774183343</v>
      </c>
      <c r="T6816" s="13">
        <f t="shared" si="1458"/>
        <v>28.015933191568145</v>
      </c>
      <c r="U6816" s="14">
        <f t="shared" si="1448"/>
        <v>6.0005823236774134</v>
      </c>
    </row>
    <row r="6817" spans="1:21" x14ac:dyDescent="0.3">
      <c r="A6817" s="17">
        <v>1982</v>
      </c>
      <c r="B6817" s="17">
        <v>42</v>
      </c>
      <c r="C6817" s="17">
        <v>2.48E-3</v>
      </c>
      <c r="D6817" s="17">
        <v>2.47E-3</v>
      </c>
      <c r="E6817" s="17">
        <v>0.5</v>
      </c>
      <c r="F6817" s="6">
        <f t="shared" si="1454"/>
        <v>94792.071956327389</v>
      </c>
      <c r="G6817" s="7">
        <f t="shared" si="1455"/>
        <v>234.13641773212865</v>
      </c>
      <c r="H6817" s="6">
        <f t="shared" si="1456"/>
        <v>94675.00374746132</v>
      </c>
      <c r="I6817" s="6">
        <f>SUM(H6817:H6885)</f>
        <v>3136677.0344926873</v>
      </c>
      <c r="J6817" s="8">
        <f t="shared" si="1449"/>
        <v>33.090077785596009</v>
      </c>
      <c r="K6817" s="9">
        <f t="shared" si="1457"/>
        <v>5.587000000000001E-2</v>
      </c>
      <c r="L6817" s="9">
        <f t="shared" si="1450"/>
        <v>1.314588235294118E-3</v>
      </c>
      <c r="M6817" s="12">
        <f t="shared" si="1451"/>
        <v>178106.27803142054</v>
      </c>
      <c r="N6817" s="10">
        <f>((B6816+E6816)*D6816+(B6817+E6817)*D6817+(B6818+E6818)*D6818)/3/SUM(D6775:D6817)</f>
        <v>1.9445438816299743</v>
      </c>
      <c r="O6817" s="11">
        <f>O6775</f>
        <v>3.9337555991289921E-2</v>
      </c>
      <c r="P6817" s="12">
        <f>M6817*O6775</f>
        <v>7006.2656844612557</v>
      </c>
      <c r="Q6817" s="9">
        <f>N6817*O6775</f>
        <v>7.6493603821139358E-2</v>
      </c>
      <c r="R6817" s="12">
        <f t="shared" si="1452"/>
        <v>87432.971519038125</v>
      </c>
      <c r="S6817" s="12">
        <f t="shared" si="1453"/>
        <v>2573232.8065531012</v>
      </c>
      <c r="T6817" s="13">
        <f t="shared" si="1458"/>
        <v>27.146076179647611</v>
      </c>
      <c r="U6817" s="14">
        <f t="shared" si="1448"/>
        <v>5.9440016059483973</v>
      </c>
    </row>
    <row r="6818" spans="1:21" x14ac:dyDescent="0.3">
      <c r="A6818" s="17">
        <v>1982</v>
      </c>
      <c r="B6818" s="17">
        <v>43</v>
      </c>
      <c r="C6818" s="17">
        <v>3.0000000000000001E-3</v>
      </c>
      <c r="D6818" s="17">
        <v>2.99E-3</v>
      </c>
      <c r="E6818" s="17">
        <v>0.5</v>
      </c>
      <c r="F6818" s="6">
        <f t="shared" si="1454"/>
        <v>94557.935538595266</v>
      </c>
      <c r="G6818" s="7">
        <f t="shared" si="1455"/>
        <v>282.72822726039988</v>
      </c>
      <c r="H6818" s="6">
        <f t="shared" si="1456"/>
        <v>94416.571424965063</v>
      </c>
      <c r="I6818" s="6">
        <f>SUM(H6818:H6885)</f>
        <v>3042002.030745226</v>
      </c>
      <c r="J6818" s="8">
        <f t="shared" si="1449"/>
        <v>32.170774598855182</v>
      </c>
      <c r="K6818" s="9">
        <f t="shared" si="1457"/>
        <v>5.886000000000001E-2</v>
      </c>
      <c r="L6818" s="9">
        <f t="shared" si="1450"/>
        <v>1.3531034482758622E-3</v>
      </c>
      <c r="M6818" s="12">
        <f t="shared" si="1451"/>
        <v>208947.97631375116</v>
      </c>
      <c r="N6818" s="10">
        <f>((B6817+E6817)*D6817+(B6818+E6818)*D6818+(B6819+E6819)*D6819)/3/SUM(D6775:D6818)</f>
        <v>2.0442575603126061</v>
      </c>
      <c r="O6818" s="11">
        <f>O6775</f>
        <v>3.9337555991289921E-2</v>
      </c>
      <c r="P6818" s="12">
        <f>M6818*O6775</f>
        <v>8219.5027175089072</v>
      </c>
      <c r="Q6818" s="9">
        <f>N6818*O6775</f>
        <v>8.0416096239414869E-2</v>
      </c>
      <c r="R6818" s="12">
        <f t="shared" si="1452"/>
        <v>86823.959330659476</v>
      </c>
      <c r="S6818" s="12">
        <f t="shared" si="1453"/>
        <v>2485799.8350340631</v>
      </c>
      <c r="T6818" s="13">
        <f t="shared" si="1458"/>
        <v>26.288643262726964</v>
      </c>
      <c r="U6818" s="14">
        <f t="shared" si="1448"/>
        <v>5.8821313361282179</v>
      </c>
    </row>
    <row r="6819" spans="1:21" x14ac:dyDescent="0.3">
      <c r="A6819" s="17">
        <v>1982</v>
      </c>
      <c r="B6819" s="17">
        <v>44</v>
      </c>
      <c r="C6819" s="17">
        <v>2.8300000000000001E-3</v>
      </c>
      <c r="D6819" s="17">
        <v>2.8300000000000001E-3</v>
      </c>
      <c r="E6819" s="17">
        <v>0.5</v>
      </c>
      <c r="F6819" s="6">
        <f t="shared" si="1454"/>
        <v>94275.20731133486</v>
      </c>
      <c r="G6819" s="7">
        <f t="shared" si="1455"/>
        <v>266.79883669107767</v>
      </c>
      <c r="H6819" s="6">
        <f t="shared" si="1456"/>
        <v>94141.807892989324</v>
      </c>
      <c r="I6819" s="6">
        <f>SUM(H6819:H6885)</f>
        <v>2947585.4593202611</v>
      </c>
      <c r="J6819" s="8">
        <f t="shared" si="1449"/>
        <v>31.265754203924917</v>
      </c>
      <c r="K6819" s="9">
        <f t="shared" si="1457"/>
        <v>6.1690000000000009E-2</v>
      </c>
      <c r="L6819" s="9">
        <f t="shared" si="1450"/>
        <v>1.3862921348314608E-3</v>
      </c>
      <c r="M6819" s="12">
        <f t="shared" si="1451"/>
        <v>192454.9883733661</v>
      </c>
      <c r="N6819" s="10">
        <f>((B6818+E6818)*D6818+(B6819+E6819)*D6819+(B6820+E6820)*D6820)/3/SUM(D6775:D6819)</f>
        <v>2.2486626681796071</v>
      </c>
      <c r="O6819" s="11">
        <f>O6775</f>
        <v>3.9337555991289921E-2</v>
      </c>
      <c r="P6819" s="12">
        <f>M6819*O6775</f>
        <v>7570.7088809403394</v>
      </c>
      <c r="Q6819" s="9">
        <f>N6819*O6775</f>
        <v>8.8456893615038681E-2</v>
      </c>
      <c r="R6819" s="12">
        <f t="shared" si="1452"/>
        <v>85814.31600747176</v>
      </c>
      <c r="S6819" s="12">
        <f t="shared" si="1453"/>
        <v>2398975.8757034037</v>
      </c>
      <c r="T6819" s="13">
        <f t="shared" si="1458"/>
        <v>25.446519229398405</v>
      </c>
      <c r="U6819" s="14">
        <f t="shared" si="1448"/>
        <v>5.8192349745265126</v>
      </c>
    </row>
    <row r="6820" spans="1:21" x14ac:dyDescent="0.3">
      <c r="A6820" s="17">
        <v>1982</v>
      </c>
      <c r="B6820" s="17">
        <v>45</v>
      </c>
      <c r="C6820" s="17">
        <v>3.5300000000000002E-3</v>
      </c>
      <c r="D6820" s="17">
        <v>3.5200000000000001E-3</v>
      </c>
      <c r="E6820" s="17">
        <v>0.5</v>
      </c>
      <c r="F6820" s="6">
        <f t="shared" si="1454"/>
        <v>94008.408474643787</v>
      </c>
      <c r="G6820" s="7">
        <f t="shared" si="1455"/>
        <v>330.90959783074612</v>
      </c>
      <c r="H6820" s="6">
        <f t="shared" si="1456"/>
        <v>93842.953675728408</v>
      </c>
      <c r="I6820" s="6">
        <f>SUM(H6820:H6885)</f>
        <v>2853443.6514272718</v>
      </c>
      <c r="J6820" s="8">
        <f t="shared" si="1449"/>
        <v>30.353068387461434</v>
      </c>
      <c r="K6820" s="9">
        <f t="shared" si="1457"/>
        <v>6.5210000000000004E-2</v>
      </c>
      <c r="L6820" s="9">
        <f t="shared" si="1450"/>
        <v>1.4331868131868134E-3</v>
      </c>
      <c r="M6820" s="12">
        <f t="shared" si="1451"/>
        <v>230890.76370647058</v>
      </c>
      <c r="N6820" s="10">
        <f>((B6819+E6819)*D6819+(B6820+E6820)*D6820+(B6821+E6821)*D6821)/3/SUM(D6775:D6820)</f>
        <v>2.4060726882380004</v>
      </c>
      <c r="O6820" s="11">
        <f>O6775</f>
        <v>3.9337555991289921E-2</v>
      </c>
      <c r="P6820" s="12">
        <f>M6820*O6775</f>
        <v>9082.6783451749779</v>
      </c>
      <c r="Q6820" s="9">
        <f>N6820*O6775</f>
        <v>9.4649019092675798E-2</v>
      </c>
      <c r="R6820" s="12">
        <f t="shared" si="1452"/>
        <v>84960.810161561298</v>
      </c>
      <c r="S6820" s="12">
        <f t="shared" si="1453"/>
        <v>2313161.5596959321</v>
      </c>
      <c r="T6820" s="13">
        <f t="shared" si="1458"/>
        <v>24.605900655363659</v>
      </c>
      <c r="U6820" s="14">
        <f t="shared" si="1448"/>
        <v>5.7471677320977754</v>
      </c>
    </row>
    <row r="6821" spans="1:21" x14ac:dyDescent="0.3">
      <c r="A6821" s="17">
        <v>1982</v>
      </c>
      <c r="B6821" s="17">
        <v>46</v>
      </c>
      <c r="C6821" s="17">
        <v>3.98E-3</v>
      </c>
      <c r="D6821" s="17">
        <v>3.9699999999999996E-3</v>
      </c>
      <c r="E6821" s="17">
        <v>0.5</v>
      </c>
      <c r="F6821" s="6">
        <f t="shared" si="1454"/>
        <v>93677.498876813042</v>
      </c>
      <c r="G6821" s="7">
        <f t="shared" si="1455"/>
        <v>371.89967054094774</v>
      </c>
      <c r="H6821" s="6">
        <f t="shared" si="1456"/>
        <v>93491.549041542574</v>
      </c>
      <c r="I6821" s="6">
        <f>SUM(H6821:H6885)</f>
        <v>2759600.697751543</v>
      </c>
      <c r="J6821" s="8">
        <f t="shared" si="1449"/>
        <v>29.458522386261066</v>
      </c>
      <c r="K6821" s="9">
        <f t="shared" si="1457"/>
        <v>6.9180000000000005E-2</v>
      </c>
      <c r="L6821" s="9">
        <f t="shared" si="1450"/>
        <v>1.487741935483871E-3</v>
      </c>
      <c r="M6821" s="12">
        <f t="shared" si="1451"/>
        <v>249975.92772700303</v>
      </c>
      <c r="N6821" s="10">
        <f>((B6820+E6820)*D6820+(B6821+E6821)*D6821+(B6822+E6822)*D6822)/3/SUM(D6775:D6821)</f>
        <v>2.601859882432302</v>
      </c>
      <c r="O6821" s="11">
        <f>O6775</f>
        <v>3.9337555991289921E-2</v>
      </c>
      <c r="P6821" s="12">
        <f>M6821*O6775</f>
        <v>9833.442053435625</v>
      </c>
      <c r="Q6821" s="9">
        <f>N6821*O6775</f>
        <v>0.10235080880667169</v>
      </c>
      <c r="R6821" s="12">
        <f t="shared" si="1452"/>
        <v>83922.61338055208</v>
      </c>
      <c r="S6821" s="12">
        <f t="shared" si="1453"/>
        <v>2228200.7495343708</v>
      </c>
      <c r="T6821" s="13">
        <f t="shared" si="1458"/>
        <v>23.785869352302839</v>
      </c>
      <c r="U6821" s="14">
        <f t="shared" si="1448"/>
        <v>5.6726530339582268</v>
      </c>
    </row>
    <row r="6822" spans="1:21" x14ac:dyDescent="0.3">
      <c r="A6822" s="17">
        <v>1982</v>
      </c>
      <c r="B6822" s="17">
        <v>47</v>
      </c>
      <c r="C6822" s="17">
        <v>4.1200000000000004E-3</v>
      </c>
      <c r="D6822" s="17">
        <v>4.1099999999999999E-3</v>
      </c>
      <c r="E6822" s="17">
        <v>0.5</v>
      </c>
      <c r="F6822" s="6">
        <f t="shared" si="1454"/>
        <v>93305.599206272091</v>
      </c>
      <c r="G6822" s="7">
        <f t="shared" si="1455"/>
        <v>383.48601273777831</v>
      </c>
      <c r="H6822" s="6">
        <f t="shared" si="1456"/>
        <v>93113.856199903195</v>
      </c>
      <c r="I6822" s="6">
        <f>SUM(H6822:H6885)</f>
        <v>2666109.1487100008</v>
      </c>
      <c r="J6822" s="8">
        <f t="shared" si="1449"/>
        <v>28.573945951689279</v>
      </c>
      <c r="K6822" s="9">
        <f t="shared" si="1457"/>
        <v>7.3290000000000008E-2</v>
      </c>
      <c r="L6822" s="9">
        <f t="shared" si="1450"/>
        <v>1.5429473684210528E-3</v>
      </c>
      <c r="M6822" s="12">
        <f t="shared" si="1451"/>
        <v>248541.21442276528</v>
      </c>
      <c r="N6822" s="10">
        <f>((B6821+E6821)*D6821+(B6822+E6822)*D6822+(B6823+E6823)*D6823)/3/SUM(D6775:D6822)</f>
        <v>2.7179469686633007</v>
      </c>
      <c r="O6822" s="11">
        <f>O6775</f>
        <v>3.9337555991289921E-2</v>
      </c>
      <c r="P6822" s="12">
        <f>M6822*O6775</f>
        <v>9777.0039384987231</v>
      </c>
      <c r="Q6822" s="9">
        <f>N6822*O6775</f>
        <v>0.10691739106114931</v>
      </c>
      <c r="R6822" s="12">
        <f t="shared" si="1452"/>
        <v>83158.365623366524</v>
      </c>
      <c r="S6822" s="12">
        <f t="shared" si="1453"/>
        <v>2144278.1361538186</v>
      </c>
      <c r="T6822" s="13">
        <f t="shared" si="1458"/>
        <v>22.981237507659436</v>
      </c>
      <c r="U6822" s="14">
        <f t="shared" si="1448"/>
        <v>5.5927084440298422</v>
      </c>
    </row>
    <row r="6823" spans="1:21" x14ac:dyDescent="0.3">
      <c r="A6823" s="17">
        <v>1982</v>
      </c>
      <c r="B6823" s="17">
        <v>48</v>
      </c>
      <c r="C6823" s="17">
        <v>4.4999999999999997E-3</v>
      </c>
      <c r="D6823" s="17">
        <v>4.4900000000000001E-3</v>
      </c>
      <c r="E6823" s="17">
        <v>0.5</v>
      </c>
      <c r="F6823" s="6">
        <f t="shared" si="1454"/>
        <v>92922.113193534315</v>
      </c>
      <c r="G6823" s="7">
        <f t="shared" si="1455"/>
        <v>417.22028823896909</v>
      </c>
      <c r="H6823" s="6">
        <f t="shared" si="1456"/>
        <v>92713.503049414823</v>
      </c>
      <c r="I6823" s="6">
        <f>SUM(H6823:H6885)</f>
        <v>2572995.2925100974</v>
      </c>
      <c r="J6823" s="8">
        <f t="shared" si="1449"/>
        <v>27.689806054573573</v>
      </c>
      <c r="K6823" s="9">
        <f t="shared" si="1457"/>
        <v>7.7780000000000002E-2</v>
      </c>
      <c r="L6823" s="9">
        <f t="shared" si="1450"/>
        <v>1.6037113402061856E-3</v>
      </c>
      <c r="M6823" s="12">
        <f t="shared" si="1451"/>
        <v>260159.21804564155</v>
      </c>
      <c r="N6823" s="10">
        <f>((B6822+E6822)*D6822+(B6823+E6823)*D6823+(B6824+E6824)*D6824)/3/SUM(D6775:D6823)</f>
        <v>2.885746121539384</v>
      </c>
      <c r="O6823" s="11">
        <f>O6775</f>
        <v>3.9337555991289921E-2</v>
      </c>
      <c r="P6823" s="12">
        <f>M6823*O6775</f>
        <v>10234.027806520628</v>
      </c>
      <c r="Q6823" s="9">
        <f>N6823*O6775</f>
        <v>0.11351819963270325</v>
      </c>
      <c r="R6823" s="12">
        <f t="shared" si="1452"/>
        <v>82188.833101604105</v>
      </c>
      <c r="S6823" s="12">
        <f t="shared" si="1453"/>
        <v>2061119.770530452</v>
      </c>
      <c r="T6823" s="13">
        <f t="shared" si="1458"/>
        <v>22.18115472941987</v>
      </c>
      <c r="U6823" s="14">
        <f t="shared" si="1448"/>
        <v>5.5086513251537035</v>
      </c>
    </row>
    <row r="6824" spans="1:21" x14ac:dyDescent="0.3">
      <c r="A6824" s="17">
        <v>1982</v>
      </c>
      <c r="B6824" s="17">
        <v>49</v>
      </c>
      <c r="C6824" s="17">
        <v>5.28E-3</v>
      </c>
      <c r="D6824" s="17">
        <v>5.2599999999999999E-3</v>
      </c>
      <c r="E6824" s="17">
        <v>0.5</v>
      </c>
      <c r="F6824" s="6">
        <f t="shared" si="1454"/>
        <v>92504.892905295346</v>
      </c>
      <c r="G6824" s="7">
        <f t="shared" si="1455"/>
        <v>486.57573668185353</v>
      </c>
      <c r="H6824" s="6">
        <f t="shared" si="1456"/>
        <v>92261.605036954425</v>
      </c>
      <c r="I6824" s="6">
        <f>SUM(H6824:H6885)</f>
        <v>2480281.7894606828</v>
      </c>
      <c r="J6824" s="8">
        <f t="shared" si="1449"/>
        <v>26.812438905258183</v>
      </c>
      <c r="K6824" s="9">
        <f t="shared" si="1457"/>
        <v>8.3040000000000003E-2</v>
      </c>
      <c r="L6824" s="9">
        <f t="shared" si="1450"/>
        <v>1.6775757575757577E-3</v>
      </c>
      <c r="M6824" s="12">
        <f t="shared" si="1451"/>
        <v>290046.95286309905</v>
      </c>
      <c r="N6824" s="10">
        <f>((B6823+E6823)*D6823+(B6824+E6824)*D6824+(B6825+E6825)*D6825)/3/SUM(D6775:D6824)</f>
        <v>3.1376043673731533</v>
      </c>
      <c r="O6824" s="11">
        <f>O6775</f>
        <v>3.9337555991289921E-2</v>
      </c>
      <c r="P6824" s="12">
        <f>M6824*O6775</f>
        <v>11409.738248355188</v>
      </c>
      <c r="Q6824" s="9">
        <f>N6824*O6775</f>
        <v>0.12342568748005721</v>
      </c>
      <c r="R6824" s="12">
        <f t="shared" si="1452"/>
        <v>80874.153007254819</v>
      </c>
      <c r="S6824" s="12">
        <f t="shared" si="1453"/>
        <v>1978930.9374288479</v>
      </c>
      <c r="T6824" s="13">
        <f t="shared" si="1458"/>
        <v>21.392716377228151</v>
      </c>
      <c r="U6824" s="14">
        <f t="shared" si="1448"/>
        <v>5.4197225280300323</v>
      </c>
    </row>
    <row r="6825" spans="1:21" x14ac:dyDescent="0.3">
      <c r="A6825" s="17">
        <v>1982</v>
      </c>
      <c r="B6825" s="17">
        <v>50</v>
      </c>
      <c r="C6825" s="17">
        <v>6.0299999999999998E-3</v>
      </c>
      <c r="D6825" s="17">
        <v>6.0099999999999997E-3</v>
      </c>
      <c r="E6825" s="17">
        <v>0.5</v>
      </c>
      <c r="F6825" s="6">
        <f t="shared" si="1454"/>
        <v>92018.317168613488</v>
      </c>
      <c r="G6825" s="7">
        <f t="shared" si="1455"/>
        <v>553.03008618336708</v>
      </c>
      <c r="H6825" s="6">
        <f t="shared" si="1456"/>
        <v>91741.802125521805</v>
      </c>
      <c r="I6825" s="6">
        <f>SUM(H6825:H6885)</f>
        <v>2388020.1844237279</v>
      </c>
      <c r="J6825" s="8">
        <f t="shared" si="1449"/>
        <v>25.951574185473774</v>
      </c>
      <c r="K6825" s="9">
        <f t="shared" si="1457"/>
        <v>8.9050000000000004E-2</v>
      </c>
      <c r="L6825" s="9">
        <f t="shared" si="1450"/>
        <v>1.7633663366336634E-3</v>
      </c>
      <c r="M6825" s="12">
        <f t="shared" si="1451"/>
        <v>313621.77823986567</v>
      </c>
      <c r="N6825" s="10">
        <f>((B6824+E6824)*D6824+(B6825+E6825)*D6825+(B6826+E6826)*D6826)/3/SUM(D6775:D6825)</f>
        <v>3.4331461725622301</v>
      </c>
      <c r="O6825" s="11">
        <f>O6775</f>
        <v>3.9337555991289921E-2</v>
      </c>
      <c r="P6825" s="12">
        <f>M6825*O6775</f>
        <v>12337.114261598626</v>
      </c>
      <c r="Q6825" s="9">
        <f>N6825*O6775</f>
        <v>0.13505157978944943</v>
      </c>
      <c r="R6825" s="12">
        <f t="shared" si="1452"/>
        <v>79351.926815739018</v>
      </c>
      <c r="S6825" s="12">
        <f t="shared" si="1453"/>
        <v>1898056.784421593</v>
      </c>
      <c r="T6825" s="13">
        <f t="shared" si="1458"/>
        <v>20.626945186832877</v>
      </c>
      <c r="U6825" s="14">
        <f t="shared" si="1448"/>
        <v>5.3246289986408968</v>
      </c>
    </row>
    <row r="6826" spans="1:21" x14ac:dyDescent="0.3">
      <c r="A6826" s="17">
        <v>1982</v>
      </c>
      <c r="B6826" s="17">
        <v>51</v>
      </c>
      <c r="C6826" s="17">
        <v>6.8799999999999998E-3</v>
      </c>
      <c r="D6826" s="17">
        <v>6.8599999999999998E-3</v>
      </c>
      <c r="E6826" s="17">
        <v>0.5</v>
      </c>
      <c r="F6826" s="6">
        <f t="shared" si="1454"/>
        <v>91465.287082430121</v>
      </c>
      <c r="G6826" s="7">
        <f t="shared" si="1455"/>
        <v>627.45186938547056</v>
      </c>
      <c r="H6826" s="6">
        <f t="shared" si="1456"/>
        <v>91151.56114773739</v>
      </c>
      <c r="I6826" s="6">
        <f>SUM(H6826:H6885)</f>
        <v>2296278.3822982064</v>
      </c>
      <c r="J6826" s="8">
        <f t="shared" si="1449"/>
        <v>25.105463018213239</v>
      </c>
      <c r="K6826" s="9">
        <f t="shared" si="1457"/>
        <v>9.5910000000000009E-2</v>
      </c>
      <c r="L6826" s="9">
        <f t="shared" si="1450"/>
        <v>1.8623300970873789E-3</v>
      </c>
      <c r="M6826" s="12">
        <f t="shared" si="1451"/>
        <v>336917.64438902854</v>
      </c>
      <c r="N6826" s="10">
        <f>((B6825+E6825)*D6825+(B6826+E6826)*D6826+(B6827+E6827)*D6827)/3/SUM(D6775:D6826)</f>
        <v>3.6712195461022477</v>
      </c>
      <c r="O6826" s="11">
        <f>O6775</f>
        <v>3.9337555991289921E-2</v>
      </c>
      <c r="P6826" s="12">
        <f>M6826*O6775</f>
        <v>13253.516700606917</v>
      </c>
      <c r="Q6826" s="9">
        <f>N6826*O6775</f>
        <v>0.14441680445111513</v>
      </c>
      <c r="R6826" s="12">
        <f t="shared" si="1452"/>
        <v>77987.743966050737</v>
      </c>
      <c r="S6826" s="12">
        <f t="shared" si="1453"/>
        <v>1818704.857605854</v>
      </c>
      <c r="T6826" s="13">
        <f t="shared" si="1458"/>
        <v>19.884099373861968</v>
      </c>
      <c r="U6826" s="14">
        <f t="shared" si="1448"/>
        <v>5.2213636443512712</v>
      </c>
    </row>
    <row r="6827" spans="1:21" x14ac:dyDescent="0.3">
      <c r="A6827" s="17">
        <v>1982</v>
      </c>
      <c r="B6827" s="17">
        <v>52</v>
      </c>
      <c r="C6827" s="17">
        <v>7.6400000000000001E-3</v>
      </c>
      <c r="D6827" s="17">
        <v>7.6099999999999996E-3</v>
      </c>
      <c r="E6827" s="17">
        <v>0.5</v>
      </c>
      <c r="F6827" s="6">
        <f t="shared" si="1454"/>
        <v>90837.835213044644</v>
      </c>
      <c r="G6827" s="7">
        <f t="shared" si="1455"/>
        <v>691.27592597126966</v>
      </c>
      <c r="H6827" s="6">
        <f t="shared" si="1456"/>
        <v>90492.197250059005</v>
      </c>
      <c r="I6827" s="6">
        <f>SUM(H6827:H6885)</f>
        <v>2205126.8211504691</v>
      </c>
      <c r="J6827" s="8">
        <f t="shared" si="1449"/>
        <v>24.27542241598691</v>
      </c>
      <c r="K6827" s="9">
        <f t="shared" si="1457"/>
        <v>0.10352</v>
      </c>
      <c r="L6827" s="9">
        <f t="shared" si="1450"/>
        <v>1.9718095238095237E-3</v>
      </c>
      <c r="M6827" s="12">
        <f t="shared" si="1451"/>
        <v>350579.46400204464</v>
      </c>
      <c r="N6827" s="10">
        <f>((B6826+E6826)*D6826+(B6827+E6827)*D6827+(B6828+E6828)*D6828)/3/SUM(D6775:D6827)</f>
        <v>3.7419178258629566</v>
      </c>
      <c r="O6827" s="11">
        <f>O6775</f>
        <v>3.9337555991289921E-2</v>
      </c>
      <c r="P6827" s="12">
        <f>M6827*O6775</f>
        <v>13790.93929457684</v>
      </c>
      <c r="Q6827" s="9">
        <f>N6827*O6775</f>
        <v>0.14719790198968991</v>
      </c>
      <c r="R6827" s="12">
        <f t="shared" si="1452"/>
        <v>77171.935668413134</v>
      </c>
      <c r="S6827" s="12">
        <f t="shared" si="1453"/>
        <v>1740717.1136398034</v>
      </c>
      <c r="T6827" s="13">
        <f t="shared" si="1458"/>
        <v>19.162908380161728</v>
      </c>
      <c r="U6827" s="14">
        <f t="shared" si="1448"/>
        <v>5.1125140358251819</v>
      </c>
    </row>
    <row r="6828" spans="1:21" x14ac:dyDescent="0.3">
      <c r="A6828" s="17">
        <v>1982</v>
      </c>
      <c r="B6828" s="17">
        <v>53</v>
      </c>
      <c r="C6828" s="17">
        <v>7.6800000000000002E-3</v>
      </c>
      <c r="D6828" s="17">
        <v>7.6499999999999997E-3</v>
      </c>
      <c r="E6828" s="17">
        <v>0.5</v>
      </c>
      <c r="F6828" s="6">
        <f t="shared" si="1454"/>
        <v>90146.559287073367</v>
      </c>
      <c r="G6828" s="7">
        <f t="shared" si="1455"/>
        <v>689.6211785461112</v>
      </c>
      <c r="H6828" s="6">
        <f t="shared" si="1456"/>
        <v>89801.748697800314</v>
      </c>
      <c r="I6828" s="6">
        <f>SUM(H6828:H6885)</f>
        <v>2114634.6239004098</v>
      </c>
      <c r="J6828" s="8">
        <f t="shared" si="1449"/>
        <v>23.457740823654923</v>
      </c>
      <c r="K6828" s="9">
        <f t="shared" si="1457"/>
        <v>0.11117</v>
      </c>
      <c r="L6828" s="9">
        <f t="shared" si="1450"/>
        <v>2.077943925233645E-3</v>
      </c>
      <c r="M6828" s="12">
        <f t="shared" si="1451"/>
        <v>331876.70281745924</v>
      </c>
      <c r="N6828" s="10">
        <f>((B6827+E6827)*D6827+(B6828+E6828)*D6828+(B6829+E6829)*D6829)/3/SUM(D6775:D6828)</f>
        <v>3.9040058768852499</v>
      </c>
      <c r="O6828" s="11">
        <f>O6775</f>
        <v>3.9337555991289921E-2</v>
      </c>
      <c r="P6828" s="12">
        <f>M6828*O6775</f>
        <v>13055.218379286489</v>
      </c>
      <c r="Q6828" s="9">
        <f>N6828*O6775</f>
        <v>0.15357404977229844</v>
      </c>
      <c r="R6828" s="12">
        <f t="shared" si="1452"/>
        <v>76010.530473644903</v>
      </c>
      <c r="S6828" s="12">
        <f t="shared" si="1453"/>
        <v>1663545.1779713903</v>
      </c>
      <c r="T6828" s="13">
        <f t="shared" si="1458"/>
        <v>18.453784494134716</v>
      </c>
      <c r="U6828" s="14">
        <f t="shared" si="1448"/>
        <v>5.0039563295202072</v>
      </c>
    </row>
    <row r="6829" spans="1:21" x14ac:dyDescent="0.3">
      <c r="A6829" s="17">
        <v>1982</v>
      </c>
      <c r="B6829" s="17">
        <v>54</v>
      </c>
      <c r="C6829" s="17">
        <v>9.0900000000000009E-3</v>
      </c>
      <c r="D6829" s="17">
        <v>9.0500000000000008E-3</v>
      </c>
      <c r="E6829" s="17">
        <v>0.5</v>
      </c>
      <c r="F6829" s="6">
        <f t="shared" si="1454"/>
        <v>89456.938108527262</v>
      </c>
      <c r="G6829" s="7">
        <f t="shared" si="1455"/>
        <v>809.58528988217176</v>
      </c>
      <c r="H6829" s="6">
        <f t="shared" si="1456"/>
        <v>89052.145463586174</v>
      </c>
      <c r="I6829" s="6">
        <f>SUM(H6829:H6885)</f>
        <v>2024832.8752026097</v>
      </c>
      <c r="J6829" s="8">
        <f t="shared" si="1449"/>
        <v>22.634721442691514</v>
      </c>
      <c r="K6829" s="9">
        <f t="shared" si="1457"/>
        <v>0.12022000000000001</v>
      </c>
      <c r="L6829" s="9">
        <f t="shared" si="1450"/>
        <v>2.2058715596330277E-3</v>
      </c>
      <c r="M6829" s="12">
        <f t="shared" si="1451"/>
        <v>367013.79386606521</v>
      </c>
      <c r="N6829" s="10">
        <f>((B6828+E6828)*D6828+(B6829+E6829)*D6829+(B6830+E6830)*D6830)/3/SUM(D6775:D6829)</f>
        <v>4.0288914767370931</v>
      </c>
      <c r="O6829" s="11">
        <f>O6775</f>
        <v>3.9337555991289921E-2</v>
      </c>
      <c r="P6829" s="12">
        <f>M6829*O6775</f>
        <v>14437.425665782079</v>
      </c>
      <c r="Q6829" s="9">
        <f>N6829*O6775</f>
        <v>0.15848674404897614</v>
      </c>
      <c r="R6829" s="12">
        <f t="shared" si="1452"/>
        <v>74938.560878486605</v>
      </c>
      <c r="S6829" s="12">
        <f t="shared" si="1453"/>
        <v>1587534.6474977455</v>
      </c>
      <c r="T6829" s="13">
        <f t="shared" si="1458"/>
        <v>17.746355744612924</v>
      </c>
      <c r="U6829" s="14">
        <f t="shared" si="1448"/>
        <v>4.8883656980785908</v>
      </c>
    </row>
    <row r="6830" spans="1:21" x14ac:dyDescent="0.3">
      <c r="A6830" s="17">
        <v>1982</v>
      </c>
      <c r="B6830" s="17">
        <v>55</v>
      </c>
      <c r="C6830" s="17">
        <v>9.9699999999999997E-3</v>
      </c>
      <c r="D6830" s="17">
        <v>9.92E-3</v>
      </c>
      <c r="E6830" s="17">
        <v>0.5</v>
      </c>
      <c r="F6830" s="6">
        <f t="shared" si="1454"/>
        <v>88647.352818645086</v>
      </c>
      <c r="G6830" s="7">
        <f t="shared" si="1455"/>
        <v>879.38173996095929</v>
      </c>
      <c r="H6830" s="6">
        <f t="shared" si="1456"/>
        <v>88207.661948664609</v>
      </c>
      <c r="I6830" s="6">
        <f>SUM(H6830:H6885)</f>
        <v>1935780.7297390234</v>
      </c>
      <c r="J6830" s="8">
        <f t="shared" si="1449"/>
        <v>21.836870117252651</v>
      </c>
      <c r="K6830" s="9">
        <f t="shared" si="1457"/>
        <v>0.13014000000000001</v>
      </c>
      <c r="L6830" s="9">
        <f t="shared" si="1450"/>
        <v>2.3448648648648649E-3</v>
      </c>
      <c r="M6830" s="12">
        <f t="shared" si="1451"/>
        <v>375024.48569104995</v>
      </c>
      <c r="N6830" s="10">
        <f>((B6829+E6829)*D6829+(B6830+E6830)*D6830+(B6831+E6831)*D6831)/3/SUM(D6775:D6830)</f>
        <v>4.3000998924235434</v>
      </c>
      <c r="O6830" s="11">
        <f>O6775</f>
        <v>3.9337555991289921E-2</v>
      </c>
      <c r="P6830" s="12">
        <f>M6830*O6775</f>
        <v>14752.546703976383</v>
      </c>
      <c r="Q6830" s="9">
        <f>N6830*O6775</f>
        <v>0.16915542028635092</v>
      </c>
      <c r="R6830" s="12">
        <f t="shared" si="1452"/>
        <v>73286.857819261888</v>
      </c>
      <c r="S6830" s="12">
        <f t="shared" si="1453"/>
        <v>1512596.0866192589</v>
      </c>
      <c r="T6830" s="13">
        <f t="shared" si="1458"/>
        <v>17.063071129870405</v>
      </c>
      <c r="U6830" s="14">
        <f t="shared" si="1448"/>
        <v>4.7737989873822464</v>
      </c>
    </row>
    <row r="6831" spans="1:21" x14ac:dyDescent="0.3">
      <c r="A6831" s="17">
        <v>1982</v>
      </c>
      <c r="B6831" s="17">
        <v>56</v>
      </c>
      <c r="C6831" s="17">
        <v>1.1310000000000001E-2</v>
      </c>
      <c r="D6831" s="17">
        <v>1.124E-2</v>
      </c>
      <c r="E6831" s="17">
        <v>0.5</v>
      </c>
      <c r="F6831" s="6">
        <f t="shared" si="1454"/>
        <v>87767.971078684131</v>
      </c>
      <c r="G6831" s="7">
        <f t="shared" si="1455"/>
        <v>986.51199492440969</v>
      </c>
      <c r="H6831" s="6">
        <f t="shared" si="1456"/>
        <v>87274.715081221933</v>
      </c>
      <c r="I6831" s="6">
        <f>SUM(H6831:H6885)</f>
        <v>1847573.0677903588</v>
      </c>
      <c r="J6831" s="8">
        <f t="shared" si="1449"/>
        <v>21.050652590954922</v>
      </c>
      <c r="K6831" s="9">
        <f t="shared" si="1457"/>
        <v>0.14138000000000001</v>
      </c>
      <c r="L6831" s="9">
        <f t="shared" si="1450"/>
        <v>2.5023008849557522E-3</v>
      </c>
      <c r="M6831" s="12">
        <f t="shared" si="1451"/>
        <v>394241.95581573877</v>
      </c>
      <c r="N6831" s="10">
        <f>((B6830+E6830)*D6830+(B6831+E6831)*D6831+(B6832+E6832)*D6832)/3/SUM(D6775:D6831)</f>
        <v>4.4248832932522273</v>
      </c>
      <c r="O6831" s="11">
        <f>O6775</f>
        <v>3.9337555991289921E-2</v>
      </c>
      <c r="P6831" s="12">
        <f>M6831*O6775</f>
        <v>15508.515011017271</v>
      </c>
      <c r="Q6831" s="9">
        <f>N6831*O6775</f>
        <v>0.17406409430323283</v>
      </c>
      <c r="R6831" s="12">
        <f t="shared" si="1452"/>
        <v>72083.320845036345</v>
      </c>
      <c r="S6831" s="12">
        <f t="shared" si="1453"/>
        <v>1439309.2287999969</v>
      </c>
      <c r="T6831" s="13">
        <f t="shared" si="1458"/>
        <v>16.399025875961673</v>
      </c>
      <c r="U6831" s="14">
        <f t="shared" si="1448"/>
        <v>4.6516267149932489</v>
      </c>
    </row>
    <row r="6832" spans="1:21" x14ac:dyDescent="0.3">
      <c r="A6832" s="17">
        <v>1982</v>
      </c>
      <c r="B6832" s="17">
        <v>57</v>
      </c>
      <c r="C6832" s="17">
        <v>1.209E-2</v>
      </c>
      <c r="D6832" s="17">
        <v>1.2019999999999999E-2</v>
      </c>
      <c r="E6832" s="17">
        <v>0.5</v>
      </c>
      <c r="F6832" s="6">
        <f t="shared" si="1454"/>
        <v>86781.459083759721</v>
      </c>
      <c r="G6832" s="7">
        <f t="shared" si="1455"/>
        <v>1043.1131381867917</v>
      </c>
      <c r="H6832" s="6">
        <f t="shared" si="1456"/>
        <v>86259.902514666319</v>
      </c>
      <c r="I6832" s="6">
        <f>SUM(H6832:H6885)</f>
        <v>1760298.3527091369</v>
      </c>
      <c r="J6832" s="8">
        <f t="shared" si="1449"/>
        <v>20.284267760583887</v>
      </c>
      <c r="K6832" s="9">
        <f t="shared" si="1457"/>
        <v>0.15340000000000001</v>
      </c>
      <c r="L6832" s="9">
        <f t="shared" si="1450"/>
        <v>2.6678260869565217E-3</v>
      </c>
      <c r="M6832" s="12">
        <f t="shared" si="1451"/>
        <v>390997.42793833459</v>
      </c>
      <c r="N6832" s="10">
        <f>((B6831+E6831)*D6831+(B6832+E6832)*D6832+(B6833+E6833)*D6833)/3/SUM(D6775:D6832)</f>
        <v>4.5852020860495424</v>
      </c>
      <c r="O6832" s="11">
        <f>O6775</f>
        <v>3.9337555991289921E-2</v>
      </c>
      <c r="P6832" s="12">
        <f>M6832*O6775</f>
        <v>15380.883213974583</v>
      </c>
      <c r="Q6832" s="9">
        <f>N6832*O6775</f>
        <v>0.18037064379135323</v>
      </c>
      <c r="R6832" s="12">
        <f t="shared" si="1452"/>
        <v>70701.148364716588</v>
      </c>
      <c r="S6832" s="12">
        <f t="shared" si="1453"/>
        <v>1367225.9079549606</v>
      </c>
      <c r="T6832" s="13">
        <f t="shared" si="1458"/>
        <v>15.754815860324976</v>
      </c>
      <c r="U6832" s="14">
        <f t="shared" si="1448"/>
        <v>4.5294519002589109</v>
      </c>
    </row>
    <row r="6833" spans="1:21" x14ac:dyDescent="0.3">
      <c r="A6833" s="17">
        <v>1982</v>
      </c>
      <c r="B6833" s="17">
        <v>58</v>
      </c>
      <c r="C6833" s="17">
        <v>1.349E-2</v>
      </c>
      <c r="D6833" s="17">
        <v>1.34E-2</v>
      </c>
      <c r="E6833" s="17">
        <v>0.5</v>
      </c>
      <c r="F6833" s="6">
        <f t="shared" si="1454"/>
        <v>85738.345945572932</v>
      </c>
      <c r="G6833" s="7">
        <f t="shared" si="1455"/>
        <v>1148.8938356706774</v>
      </c>
      <c r="H6833" s="6">
        <f t="shared" si="1456"/>
        <v>85163.8990277376</v>
      </c>
      <c r="I6833" s="6">
        <f>SUM(H6833:H6885)</f>
        <v>1674038.4501944706</v>
      </c>
      <c r="J6833" s="8">
        <f t="shared" si="1449"/>
        <v>19.524967874434591</v>
      </c>
      <c r="K6833" s="9">
        <f t="shared" si="1457"/>
        <v>0.1668</v>
      </c>
      <c r="L6833" s="9">
        <f t="shared" si="1450"/>
        <v>2.8512820512820512E-3</v>
      </c>
      <c r="M6833" s="12">
        <f t="shared" si="1451"/>
        <v>402939.38481255772</v>
      </c>
      <c r="N6833" s="10">
        <f>((B6832+E6832)*D6832+(B6833+E6833)*D6833+(B6834+E6834)*D6834)/3/SUM(D6775:D6833)</f>
        <v>4.6837529976019177</v>
      </c>
      <c r="O6833" s="11">
        <f>O6775</f>
        <v>3.9337555991289921E-2</v>
      </c>
      <c r="P6833" s="12">
        <f>M6833*O6775</f>
        <v>15850.650611159905</v>
      </c>
      <c r="Q6833" s="9">
        <f>N6833*O6775</f>
        <v>0.18424739579253743</v>
      </c>
      <c r="R6833" s="12">
        <f t="shared" si="1452"/>
        <v>69472.672416338333</v>
      </c>
      <c r="S6833" s="12">
        <f t="shared" si="1453"/>
        <v>1296524.7595902439</v>
      </c>
      <c r="T6833" s="13">
        <f t="shared" si="1458"/>
        <v>15.121877443417015</v>
      </c>
      <c r="U6833" s="14">
        <f t="shared" si="1448"/>
        <v>4.403090431017576</v>
      </c>
    </row>
    <row r="6834" spans="1:21" x14ac:dyDescent="0.3">
      <c r="A6834" s="17">
        <v>1982</v>
      </c>
      <c r="B6834" s="17">
        <v>59</v>
      </c>
      <c r="C6834" s="17">
        <v>1.4710000000000001E-2</v>
      </c>
      <c r="D6834" s="17">
        <v>1.46E-2</v>
      </c>
      <c r="E6834" s="17">
        <v>0.5</v>
      </c>
      <c r="F6834" s="6">
        <f t="shared" si="1454"/>
        <v>84589.452109902253</v>
      </c>
      <c r="G6834" s="7">
        <f t="shared" si="1455"/>
        <v>1235.006000804573</v>
      </c>
      <c r="H6834" s="6">
        <f t="shared" si="1456"/>
        <v>83971.949109499968</v>
      </c>
      <c r="I6834" s="6">
        <f>SUM(H6834:H6885)</f>
        <v>1588874.5511667328</v>
      </c>
      <c r="J6834" s="8">
        <f t="shared" si="1449"/>
        <v>18.78336496496512</v>
      </c>
      <c r="K6834" s="9">
        <f t="shared" si="1457"/>
        <v>0.18140000000000001</v>
      </c>
      <c r="L6834" s="9">
        <f t="shared" si="1450"/>
        <v>3.0487394957983195E-3</v>
      </c>
      <c r="M6834" s="12">
        <f t="shared" si="1451"/>
        <v>405087.41481737647</v>
      </c>
      <c r="N6834" s="10">
        <f>((B6833+E6833)*D6833+(B6834+E6834)*D6834+(B6835+E6835)*D6835)/3/SUM(D6775:D6834)</f>
        <v>4.744358691657478</v>
      </c>
      <c r="O6834" s="11">
        <f>O6775</f>
        <v>3.9337555991289921E-2</v>
      </c>
      <c r="P6834" s="12">
        <f>M6834*O6775</f>
        <v>15935.148861745434</v>
      </c>
      <c r="Q6834" s="9">
        <f>N6834*O6775</f>
        <v>0.18663147567583904</v>
      </c>
      <c r="R6834" s="12">
        <f t="shared" si="1452"/>
        <v>68300.140331817529</v>
      </c>
      <c r="S6834" s="12">
        <f t="shared" si="1453"/>
        <v>1227052.0871739057</v>
      </c>
      <c r="T6834" s="13">
        <f t="shared" si="1458"/>
        <v>14.505970384814255</v>
      </c>
      <c r="U6834" s="14">
        <f t="shared" si="1448"/>
        <v>4.2773945801508653</v>
      </c>
    </row>
    <row r="6835" spans="1:21" x14ac:dyDescent="0.3">
      <c r="A6835" s="17">
        <v>1982</v>
      </c>
      <c r="B6835" s="17">
        <v>60</v>
      </c>
      <c r="C6835" s="17">
        <v>1.5480000000000001E-2</v>
      </c>
      <c r="D6835" s="17">
        <v>1.536E-2</v>
      </c>
      <c r="E6835" s="17">
        <v>0.5</v>
      </c>
      <c r="F6835" s="6">
        <f t="shared" si="1454"/>
        <v>83354.446109097684</v>
      </c>
      <c r="G6835" s="7">
        <f t="shared" si="1455"/>
        <v>1280.3242922357404</v>
      </c>
      <c r="H6835" s="6">
        <f t="shared" si="1456"/>
        <v>82714.283962979811</v>
      </c>
      <c r="I6835" s="6">
        <f>SUM(H6835:H6885)</f>
        <v>1504902.602057233</v>
      </c>
      <c r="J6835" s="8">
        <f t="shared" si="1449"/>
        <v>18.054257118901077</v>
      </c>
      <c r="K6835" s="9">
        <f t="shared" si="1457"/>
        <v>0.19675999999999999</v>
      </c>
      <c r="L6835" s="9">
        <f t="shared" si="1450"/>
        <v>3.2522314049586777E-3</v>
      </c>
      <c r="M6835" s="12">
        <f t="shared" si="1451"/>
        <v>393675.64383137983</v>
      </c>
      <c r="N6835" s="10">
        <f>((B6834+E6834)*D6834+(B6835+E6835)*D6835+(B6836+E6836)*D6836)/3/SUM(D6775:D6835)</f>
        <v>4.838009080436402</v>
      </c>
      <c r="O6835" s="11">
        <f>O6775</f>
        <v>3.9337555991289921E-2</v>
      </c>
      <c r="P6835" s="12">
        <f>M6835*O6775</f>
        <v>15486.237681624012</v>
      </c>
      <c r="Q6835" s="9">
        <f>N6835*O6775</f>
        <v>0.19031545308803602</v>
      </c>
      <c r="R6835" s="12">
        <f t="shared" si="1452"/>
        <v>66972.477533712838</v>
      </c>
      <c r="S6835" s="12">
        <f t="shared" si="1453"/>
        <v>1158751.9468420881</v>
      </c>
      <c r="T6835" s="13">
        <f t="shared" si="1458"/>
        <v>13.901501370730321</v>
      </c>
      <c r="U6835" s="14">
        <f t="shared" si="1448"/>
        <v>4.1527557481707564</v>
      </c>
    </row>
    <row r="6836" spans="1:21" x14ac:dyDescent="0.3">
      <c r="A6836" s="17">
        <v>1982</v>
      </c>
      <c r="B6836" s="17">
        <v>61</v>
      </c>
      <c r="C6836" s="17">
        <v>1.7350000000000001E-2</v>
      </c>
      <c r="D6836" s="17">
        <v>1.72E-2</v>
      </c>
      <c r="E6836" s="17">
        <v>0.5</v>
      </c>
      <c r="F6836" s="6">
        <f t="shared" si="1454"/>
        <v>82074.121816861938</v>
      </c>
      <c r="G6836" s="7">
        <f t="shared" si="1455"/>
        <v>1411.6748952500254</v>
      </c>
      <c r="H6836" s="6">
        <f t="shared" si="1456"/>
        <v>81368.284369236921</v>
      </c>
      <c r="I6836" s="6">
        <f>SUM(H6836:H6885)</f>
        <v>1422188.3180942535</v>
      </c>
      <c r="J6836" s="8">
        <f t="shared" si="1449"/>
        <v>17.328096683966812</v>
      </c>
      <c r="K6836" s="9">
        <f t="shared" si="1457"/>
        <v>0.21395999999999998</v>
      </c>
      <c r="L6836" s="9">
        <f t="shared" si="1450"/>
        <v>3.4790243902439021E-3</v>
      </c>
      <c r="M6836" s="12">
        <f t="shared" si="1451"/>
        <v>405767.46147820423</v>
      </c>
      <c r="N6836" s="10">
        <f>((B6835+E6835)*D6835+(B6836+E6836)*D6836+(B6837+E6837)*D6837)/3/SUM(D6775:D6836)</f>
        <v>4.9525690160154534</v>
      </c>
      <c r="O6836" s="11">
        <f>O6775</f>
        <v>3.9337555991289921E-2</v>
      </c>
      <c r="P6836" s="12">
        <f>M6836*O6775</f>
        <v>15961.900235342435</v>
      </c>
      <c r="Q6836" s="9">
        <f>N6836*O6775</f>
        <v>0.19482196096823554</v>
      </c>
      <c r="R6836" s="12">
        <f t="shared" si="1452"/>
        <v>65515.955647801151</v>
      </c>
      <c r="S6836" s="12">
        <f t="shared" si="1453"/>
        <v>1091779.4693083754</v>
      </c>
      <c r="T6836" s="13">
        <f t="shared" si="1458"/>
        <v>13.302359442170379</v>
      </c>
      <c r="U6836" s="14">
        <f t="shared" si="1448"/>
        <v>4.025737241796433</v>
      </c>
    </row>
    <row r="6837" spans="1:21" x14ac:dyDescent="0.3">
      <c r="A6837" s="17">
        <v>1982</v>
      </c>
      <c r="B6837" s="17">
        <v>62</v>
      </c>
      <c r="C6837" s="17">
        <v>1.925E-2</v>
      </c>
      <c r="D6837" s="17">
        <v>1.907E-2</v>
      </c>
      <c r="E6837" s="17">
        <v>0.5</v>
      </c>
      <c r="F6837" s="6">
        <f t="shared" si="1454"/>
        <v>80662.446921611918</v>
      </c>
      <c r="G6837" s="7">
        <f t="shared" si="1455"/>
        <v>1538.2328627951392</v>
      </c>
      <c r="H6837" s="6">
        <f t="shared" si="1456"/>
        <v>79893.330490214343</v>
      </c>
      <c r="I6837" s="6">
        <f>SUM(H6837:H6885)</f>
        <v>1340820.0337250163</v>
      </c>
      <c r="J6837" s="8">
        <f t="shared" si="1449"/>
        <v>16.622605498541724</v>
      </c>
      <c r="K6837" s="9">
        <f t="shared" si="1457"/>
        <v>0.23302999999999999</v>
      </c>
      <c r="L6837" s="9">
        <f t="shared" si="1450"/>
        <v>3.7284799999999997E-3</v>
      </c>
      <c r="M6837" s="12">
        <f t="shared" si="1451"/>
        <v>412562.99156630569</v>
      </c>
      <c r="N6837" s="10">
        <f>((B6836+E6836)*D6836+(B6837+E6837)*D6837+(B6838+E6838)*D6838)/3/SUM(D6775:D6837)</f>
        <v>5.0373771617388305</v>
      </c>
      <c r="O6837" s="11">
        <f>O6775</f>
        <v>3.9337555991289921E-2</v>
      </c>
      <c r="P6837" s="12">
        <f>M6837*O6775</f>
        <v>16229.219780673622</v>
      </c>
      <c r="Q6837" s="9">
        <f>N6837*O6775</f>
        <v>0.19815810614914636</v>
      </c>
      <c r="R6837" s="12">
        <f t="shared" si="1452"/>
        <v>64061.819426325615</v>
      </c>
      <c r="S6837" s="12">
        <f t="shared" si="1453"/>
        <v>1026263.5136605742</v>
      </c>
      <c r="T6837" s="13">
        <f t="shared" si="1458"/>
        <v>12.722940511064598</v>
      </c>
      <c r="U6837" s="14">
        <f t="shared" si="1448"/>
        <v>3.8996649874771254</v>
      </c>
    </row>
    <row r="6838" spans="1:21" x14ac:dyDescent="0.3">
      <c r="A6838" s="17">
        <v>1982</v>
      </c>
      <c r="B6838" s="17">
        <v>63</v>
      </c>
      <c r="C6838" s="17">
        <v>2.0230000000000001E-2</v>
      </c>
      <c r="D6838" s="17">
        <v>2.0029999999999999E-2</v>
      </c>
      <c r="E6838" s="17">
        <v>0.5</v>
      </c>
      <c r="F6838" s="6">
        <f t="shared" si="1454"/>
        <v>79124.214058816782</v>
      </c>
      <c r="G6838" s="7">
        <f t="shared" si="1455"/>
        <v>1584.8580075981001</v>
      </c>
      <c r="H6838" s="6">
        <f t="shared" si="1456"/>
        <v>78331.785055017739</v>
      </c>
      <c r="I6838" s="6">
        <f>SUM(H6838:H6885)</f>
        <v>1260926.703234802</v>
      </c>
      <c r="J6838" s="8">
        <f t="shared" si="1449"/>
        <v>15.936040796531582</v>
      </c>
      <c r="K6838" s="9">
        <f t="shared" si="1457"/>
        <v>0.25306000000000001</v>
      </c>
      <c r="L6838" s="9">
        <f t="shared" si="1450"/>
        <v>3.9851968503937006E-3</v>
      </c>
      <c r="M6838" s="12">
        <f t="shared" si="1451"/>
        <v>397686.2541787693</v>
      </c>
      <c r="N6838" s="10">
        <f>((B6837+E6837)*D6837+(B6838+E6838)*D6838+(B6839+E6839)*D6839)/3/SUM(D6775:D6838)</f>
        <v>5.2852090413340704</v>
      </c>
      <c r="O6838" s="11">
        <f>O6775</f>
        <v>3.9337555991289921E-2</v>
      </c>
      <c r="P6838" s="12">
        <f>M6838*O6775</f>
        <v>15644.005290723693</v>
      </c>
      <c r="Q6838" s="9">
        <f>N6838*O6775</f>
        <v>0.20790720658915071</v>
      </c>
      <c r="R6838" s="12">
        <f t="shared" si="1452"/>
        <v>62046.042437087213</v>
      </c>
      <c r="S6838" s="12">
        <f t="shared" si="1453"/>
        <v>962201.6942342486</v>
      </c>
      <c r="T6838" s="13">
        <f t="shared" si="1458"/>
        <v>12.160647731919314</v>
      </c>
      <c r="U6838" s="14">
        <f t="shared" si="1448"/>
        <v>3.7753930646122686</v>
      </c>
    </row>
    <row r="6839" spans="1:21" x14ac:dyDescent="0.3">
      <c r="A6839" s="17">
        <v>1982</v>
      </c>
      <c r="B6839" s="17">
        <v>64</v>
      </c>
      <c r="C6839" s="17">
        <v>2.4299999999999999E-2</v>
      </c>
      <c r="D6839" s="17">
        <v>2.401E-2</v>
      </c>
      <c r="E6839" s="17">
        <v>0.5</v>
      </c>
      <c r="F6839" s="6">
        <f t="shared" si="1454"/>
        <v>77539.356051218681</v>
      </c>
      <c r="G6839" s="7">
        <f t="shared" si="1455"/>
        <v>1861.7199387897606</v>
      </c>
      <c r="H6839" s="6">
        <f t="shared" si="1456"/>
        <v>76608.496081823803</v>
      </c>
      <c r="I6839" s="6">
        <f>SUM(H6839:H6885)</f>
        <v>1182594.918179784</v>
      </c>
      <c r="J6839" s="8">
        <f t="shared" si="1449"/>
        <v>15.251544227406532</v>
      </c>
      <c r="K6839" s="9">
        <f t="shared" si="1457"/>
        <v>0.27706999999999998</v>
      </c>
      <c r="L6839" s="9">
        <f t="shared" si="1450"/>
        <v>4.2956589147286816E-3</v>
      </c>
      <c r="M6839" s="12">
        <f t="shared" si="1451"/>
        <v>433395.66193358926</v>
      </c>
      <c r="N6839" s="10">
        <f>((B6838+E6838)*D6838+(B6839+E6839)*D6839+(B6840+E6840)*D6840)/3/SUM(D6775:D6839)</f>
        <v>5.4184863031002983</v>
      </c>
      <c r="O6839" s="11">
        <f>O6775</f>
        <v>3.9337555991289921E-2</v>
      </c>
      <c r="P6839" s="12">
        <f>M6839*O6775</f>
        <v>17048.726117694725</v>
      </c>
      <c r="Q6839" s="9">
        <f>N6839*O6775</f>
        <v>0.21315000833624551</v>
      </c>
      <c r="R6839" s="12">
        <f t="shared" si="1452"/>
        <v>60279.394503355827</v>
      </c>
      <c r="S6839" s="12">
        <f t="shared" si="1453"/>
        <v>900155.65179716144</v>
      </c>
      <c r="T6839" s="13">
        <f t="shared" si="1458"/>
        <v>11.609016345229421</v>
      </c>
      <c r="U6839" s="14">
        <f t="shared" ref="U6839:U6876" si="1459">J6839-T6839</f>
        <v>3.6425278821771112</v>
      </c>
    </row>
    <row r="6840" spans="1:21" x14ac:dyDescent="0.3">
      <c r="A6840" s="17">
        <v>1982</v>
      </c>
      <c r="B6840" s="17">
        <v>65</v>
      </c>
      <c r="C6840" s="17">
        <v>2.6030000000000001E-2</v>
      </c>
      <c r="D6840" s="17">
        <v>2.5700000000000001E-2</v>
      </c>
      <c r="E6840" s="17">
        <v>0.5</v>
      </c>
      <c r="F6840" s="6">
        <f t="shared" si="1454"/>
        <v>75677.636112428925</v>
      </c>
      <c r="G6840" s="7">
        <f t="shared" si="1455"/>
        <v>1944.9152480894234</v>
      </c>
      <c r="H6840" s="6">
        <f t="shared" si="1456"/>
        <v>74705.178488384219</v>
      </c>
      <c r="I6840" s="6">
        <f>SUM(H6840:H6885)</f>
        <v>1105986.4220979605</v>
      </c>
      <c r="J6840" s="8">
        <f t="shared" ref="J6840:J6885" si="1460">I6840/F6840</f>
        <v>14.614441979330254</v>
      </c>
      <c r="K6840" s="15">
        <f t="shared" si="1457"/>
        <v>0.30276999999999998</v>
      </c>
      <c r="L6840" s="15">
        <f t="shared" ref="L6840:L6884" si="1461">K6840/(B6840+E6840)</f>
        <v>4.6224427480916026E-3</v>
      </c>
      <c r="M6840" s="12">
        <f t="shared" ref="M6840:M6885" si="1462">G6840/L6840</f>
        <v>420754.85929866647</v>
      </c>
      <c r="N6840" s="10">
        <f>((B6839+E6839)*D6839+(B6840+E6840)*D6840+(B6841+E6841)*D6841)/3/SUM(D6775:D6840)</f>
        <v>5.5957657627902364</v>
      </c>
      <c r="O6840" s="11">
        <f>O6775</f>
        <v>3.9337555991289921E-2</v>
      </c>
      <c r="P6840" s="12">
        <f>M6840*O6775</f>
        <v>16551.467836268606</v>
      </c>
      <c r="Q6840" s="9">
        <f>N6840*O6775</f>
        <v>0.22012374900790407</v>
      </c>
      <c r="R6840" s="12">
        <f t="shared" ref="R6840:R6885" si="1463">((1-Q6840)*H6840)</f>
        <v>58260.794529216451</v>
      </c>
      <c r="S6840" s="16">
        <f t="shared" ref="S6840:S6884" si="1464">R6840+S6841</f>
        <v>839876.2572938056</v>
      </c>
      <c r="T6840" s="13">
        <f t="shared" si="1458"/>
        <v>11.098077324271344</v>
      </c>
      <c r="U6840" s="14">
        <f t="shared" si="1459"/>
        <v>3.5163646550589096</v>
      </c>
    </row>
    <row r="6841" spans="1:21" x14ac:dyDescent="0.3">
      <c r="A6841" s="17">
        <v>1982</v>
      </c>
      <c r="B6841" s="17">
        <v>66</v>
      </c>
      <c r="C6841" s="17">
        <v>2.8230000000000002E-2</v>
      </c>
      <c r="D6841" s="17">
        <v>2.7830000000000001E-2</v>
      </c>
      <c r="E6841" s="17">
        <v>0.5</v>
      </c>
      <c r="F6841" s="6">
        <f t="shared" ref="F6841:F6885" si="1465">F6840-G6840</f>
        <v>73732.720864339499</v>
      </c>
      <c r="G6841" s="7">
        <f t="shared" ref="G6841:G6885" si="1466">D6841*F6841</f>
        <v>2051.9816216545682</v>
      </c>
      <c r="H6841" s="6">
        <f t="shared" ref="H6841:H6884" si="1467">F6841-0.5*G6841</f>
        <v>72706.730053512219</v>
      </c>
      <c r="I6841" s="6">
        <f>SUM(H6841:H6885)</f>
        <v>1031281.2436095759</v>
      </c>
      <c r="J6841" s="8">
        <f t="shared" si="1460"/>
        <v>13.986751492692445</v>
      </c>
      <c r="K6841" s="9">
        <f t="shared" ref="K6841:K6873" si="1468">K6840+G6841/F6841</f>
        <v>0.3306</v>
      </c>
      <c r="L6841" s="9">
        <f t="shared" si="1461"/>
        <v>4.9714285714285711E-3</v>
      </c>
      <c r="M6841" s="12">
        <f t="shared" si="1462"/>
        <v>412754.9238960339</v>
      </c>
      <c r="N6841" s="10">
        <f>((B6840+E6840)*D6840+(B6841+E6841)*D6841+(B6842+E6842)*D6842)/3/SUM(D6775:D6841)</f>
        <v>5.5913944343617654</v>
      </c>
      <c r="O6841" s="11">
        <f>O6775</f>
        <v>3.9337555991289921E-2</v>
      </c>
      <c r="P6841" s="12">
        <f>M6841*O6775</f>
        <v>16236.769929440843</v>
      </c>
      <c r="Q6841" s="9">
        <f>N6841*O6775</f>
        <v>0.2199517916310928</v>
      </c>
      <c r="R6841" s="12">
        <f t="shared" si="1463"/>
        <v>56714.754514603985</v>
      </c>
      <c r="S6841" s="12">
        <f t="shared" si="1464"/>
        <v>781615.46276458912</v>
      </c>
      <c r="T6841" s="13">
        <f t="shared" si="1458"/>
        <v>10.600659430467511</v>
      </c>
      <c r="U6841" s="14">
        <f t="shared" si="1459"/>
        <v>3.3860920622249342</v>
      </c>
    </row>
    <row r="6842" spans="1:21" x14ac:dyDescent="0.3">
      <c r="A6842" s="17">
        <v>1982</v>
      </c>
      <c r="B6842" s="17">
        <v>67</v>
      </c>
      <c r="C6842" s="17">
        <v>3.0249999999999999E-2</v>
      </c>
      <c r="D6842" s="17">
        <v>2.98E-2</v>
      </c>
      <c r="E6842" s="17">
        <v>0.5</v>
      </c>
      <c r="F6842" s="6">
        <f t="shared" si="1465"/>
        <v>71680.739242684926</v>
      </c>
      <c r="G6842" s="7">
        <f t="shared" si="1466"/>
        <v>2136.0860294320109</v>
      </c>
      <c r="H6842" s="6">
        <f t="shared" si="1467"/>
        <v>70612.696227968918</v>
      </c>
      <c r="I6842" s="6">
        <f>SUM(H6842:H6885)</f>
        <v>958574.51355606364</v>
      </c>
      <c r="J6842" s="8">
        <f t="shared" si="1460"/>
        <v>13.372832418910731</v>
      </c>
      <c r="K6842" s="9">
        <f t="shared" si="1468"/>
        <v>0.3604</v>
      </c>
      <c r="L6842" s="9">
        <f t="shared" si="1461"/>
        <v>5.3392592592592589E-3</v>
      </c>
      <c r="M6842" s="12">
        <f t="shared" si="1462"/>
        <v>400071.60651126737</v>
      </c>
      <c r="N6842" s="10">
        <f>((B6841+E6841)*D6841+(B6842+E6842)*D6842+(B6843+E6843)*D6843)/3/SUM(D6775:D6842)</f>
        <v>5.6387948575656663</v>
      </c>
      <c r="O6842" s="11">
        <f>O6775</f>
        <v>3.9337555991289921E-2</v>
      </c>
      <c r="P6842" s="12">
        <f>M6842*O6775</f>
        <v>15737.839221662289</v>
      </c>
      <c r="Q6842" s="9">
        <f>N6842*O6775</f>
        <v>0.22181640843288708</v>
      </c>
      <c r="R6842" s="12">
        <f t="shared" si="1463"/>
        <v>54949.641560918382</v>
      </c>
      <c r="S6842" s="12">
        <f t="shared" si="1464"/>
        <v>724900.70824998512</v>
      </c>
      <c r="T6842" s="13">
        <f t="shared" si="1458"/>
        <v>10.112907817478485</v>
      </c>
      <c r="U6842" s="14">
        <f t="shared" si="1459"/>
        <v>3.259924601432246</v>
      </c>
    </row>
    <row r="6843" spans="1:21" x14ac:dyDescent="0.3">
      <c r="A6843" s="17">
        <v>1982</v>
      </c>
      <c r="B6843" s="17">
        <v>68</v>
      </c>
      <c r="C6843" s="17">
        <v>3.3160000000000002E-2</v>
      </c>
      <c r="D6843" s="17">
        <v>3.2620000000000003E-2</v>
      </c>
      <c r="E6843" s="17">
        <v>0.5</v>
      </c>
      <c r="F6843" s="6">
        <f t="shared" si="1465"/>
        <v>69544.65321325291</v>
      </c>
      <c r="G6843" s="7">
        <f t="shared" si="1466"/>
        <v>2268.54658781631</v>
      </c>
      <c r="H6843" s="6">
        <f t="shared" si="1467"/>
        <v>68410.379919344748</v>
      </c>
      <c r="I6843" s="6">
        <f>SUM(H6843:H6885)</f>
        <v>887961.81732809474</v>
      </c>
      <c r="J6843" s="8">
        <f t="shared" si="1460"/>
        <v>12.768225540002817</v>
      </c>
      <c r="K6843" s="9">
        <f t="shared" si="1468"/>
        <v>0.39301999999999998</v>
      </c>
      <c r="L6843" s="9">
        <f t="shared" si="1461"/>
        <v>5.7375182481751823E-3</v>
      </c>
      <c r="M6843" s="12">
        <f t="shared" si="1462"/>
        <v>395388.12596157251</v>
      </c>
      <c r="N6843" s="10">
        <f>((B6842+E6842)*D6842+(B6843+E6843)*D6843+(B6844+E6844)*D6844)/3/SUM(D6775:D6843)</f>
        <v>5.6848633657320233</v>
      </c>
      <c r="O6843" s="11">
        <f>O6775</f>
        <v>3.9337555991289921E-2</v>
      </c>
      <c r="P6843" s="12">
        <f>M6843*O6775</f>
        <v>15553.602543304551</v>
      </c>
      <c r="Q6843" s="9">
        <f>N6843*O6775</f>
        <v>0.22362863095231633</v>
      </c>
      <c r="R6843" s="12">
        <f t="shared" si="1463"/>
        <v>53111.860315053847</v>
      </c>
      <c r="S6843" s="12">
        <f t="shared" si="1464"/>
        <v>669951.06668906671</v>
      </c>
      <c r="T6843" s="13">
        <f t="shared" si="1458"/>
        <v>9.6333943119209664</v>
      </c>
      <c r="U6843" s="14">
        <f t="shared" si="1459"/>
        <v>3.1348312280818504</v>
      </c>
    </row>
    <row r="6844" spans="1:21" x14ac:dyDescent="0.3">
      <c r="A6844" s="17">
        <v>1982</v>
      </c>
      <c r="B6844" s="17">
        <v>69</v>
      </c>
      <c r="C6844" s="17">
        <v>3.5990000000000001E-2</v>
      </c>
      <c r="D6844" s="17">
        <v>3.5349999999999999E-2</v>
      </c>
      <c r="E6844" s="17">
        <v>0.5</v>
      </c>
      <c r="F6844" s="6">
        <f t="shared" si="1465"/>
        <v>67276.106625436601</v>
      </c>
      <c r="G6844" s="7">
        <f t="shared" si="1466"/>
        <v>2378.2103692091837</v>
      </c>
      <c r="H6844" s="6">
        <f t="shared" si="1467"/>
        <v>66087.001440832013</v>
      </c>
      <c r="I6844" s="6">
        <f>SUM(H6844:H6885)</f>
        <v>819551.43740874995</v>
      </c>
      <c r="J6844" s="8">
        <f t="shared" si="1460"/>
        <v>12.181909425461365</v>
      </c>
      <c r="K6844" s="9">
        <f t="shared" si="1468"/>
        <v>0.42836999999999997</v>
      </c>
      <c r="L6844" s="9">
        <f t="shared" si="1461"/>
        <v>6.1635971223021578E-3</v>
      </c>
      <c r="M6844" s="12">
        <f t="shared" si="1462"/>
        <v>385847.79667119146</v>
      </c>
      <c r="N6844" s="10">
        <f>((B6843+E6843)*D6843+(B6844+E6844)*D6844+(B6845+E6845)*D6845)/3/SUM(D6775:D6844)</f>
        <v>5.7839718000793701</v>
      </c>
      <c r="O6844" s="11">
        <f>O6775</f>
        <v>3.9337555991289921E-2</v>
      </c>
      <c r="P6844" s="12">
        <f>M6844*O6775</f>
        <v>15178.309305668843</v>
      </c>
      <c r="Q6844" s="9">
        <f>N6844*O6775</f>
        <v>0.22752731453766417</v>
      </c>
      <c r="R6844" s="12">
        <f t="shared" si="1463"/>
        <v>51050.403477152766</v>
      </c>
      <c r="S6844" s="12">
        <f t="shared" si="1464"/>
        <v>616839.20637401287</v>
      </c>
      <c r="T6844" s="13">
        <f t="shared" si="1458"/>
        <v>9.1687708655362421</v>
      </c>
      <c r="U6844" s="14">
        <f t="shared" si="1459"/>
        <v>3.0131385599251228</v>
      </c>
    </row>
    <row r="6845" spans="1:21" x14ac:dyDescent="0.3">
      <c r="A6845" s="17">
        <v>1982</v>
      </c>
      <c r="B6845" s="17">
        <v>70</v>
      </c>
      <c r="C6845" s="17">
        <v>3.9660000000000001E-2</v>
      </c>
      <c r="D6845" s="17">
        <v>3.8890000000000001E-2</v>
      </c>
      <c r="E6845" s="17">
        <v>0.5</v>
      </c>
      <c r="F6845" s="6">
        <f t="shared" si="1465"/>
        <v>64897.896256227417</v>
      </c>
      <c r="G6845" s="7">
        <f t="shared" si="1466"/>
        <v>2523.8791854046844</v>
      </c>
      <c r="H6845" s="6">
        <f t="shared" si="1467"/>
        <v>63635.956663525074</v>
      </c>
      <c r="I6845" s="6">
        <f>SUM(H6845:H6885)</f>
        <v>753464.4359679179</v>
      </c>
      <c r="J6845" s="8">
        <f t="shared" si="1460"/>
        <v>11.609997849439035</v>
      </c>
      <c r="K6845" s="9">
        <f t="shared" si="1468"/>
        <v>0.46725999999999995</v>
      </c>
      <c r="L6845" s="9">
        <f t="shared" si="1461"/>
        <v>6.627801418439716E-3</v>
      </c>
      <c r="M6845" s="12">
        <f t="shared" si="1462"/>
        <v>380801.87170104496</v>
      </c>
      <c r="N6845" s="10">
        <f>((B6844+E6844)*D6844+(B6845+E6845)*D6845+(B6846+E6846)*D6846)/3/SUM(D6775:D6845)</f>
        <v>5.8962212330037529</v>
      </c>
      <c r="O6845" s="11">
        <f>O6775</f>
        <v>3.9337555991289921E-2</v>
      </c>
      <c r="P6845" s="12">
        <f>M6845*O6775</f>
        <v>14979.814949627857</v>
      </c>
      <c r="Q6845" s="9">
        <f>N6845*O6775</f>
        <v>0.23194293289031762</v>
      </c>
      <c r="R6845" s="12">
        <f t="shared" si="1463"/>
        <v>48876.046237705916</v>
      </c>
      <c r="S6845" s="12">
        <f t="shared" si="1464"/>
        <v>565788.80289686006</v>
      </c>
      <c r="T6845" s="13">
        <f t="shared" si="1458"/>
        <v>8.718137806240037</v>
      </c>
      <c r="U6845" s="14">
        <f t="shared" si="1459"/>
        <v>2.8918600431989976</v>
      </c>
    </row>
    <row r="6846" spans="1:21" x14ac:dyDescent="0.3">
      <c r="A6846" s="17">
        <v>1982</v>
      </c>
      <c r="B6846" s="17">
        <v>71</v>
      </c>
      <c r="C6846" s="17">
        <v>4.3830000000000001E-2</v>
      </c>
      <c r="D6846" s="17">
        <v>4.2889999999999998E-2</v>
      </c>
      <c r="E6846" s="17">
        <v>0.5</v>
      </c>
      <c r="F6846" s="6">
        <f t="shared" si="1465"/>
        <v>62374.017070822731</v>
      </c>
      <c r="G6846" s="7">
        <f t="shared" si="1466"/>
        <v>2675.2215921675866</v>
      </c>
      <c r="H6846" s="6">
        <f t="shared" si="1467"/>
        <v>61036.40627473894</v>
      </c>
      <c r="I6846" s="6">
        <f>SUM(H6846:H6885)</f>
        <v>689828.47930439294</v>
      </c>
      <c r="J6846" s="8">
        <f t="shared" si="1460"/>
        <v>11.059548698316569</v>
      </c>
      <c r="K6846" s="9">
        <f t="shared" si="1468"/>
        <v>0.51014999999999999</v>
      </c>
      <c r="L6846" s="9">
        <f t="shared" si="1461"/>
        <v>7.1349650349650353E-3</v>
      </c>
      <c r="M6846" s="12">
        <f t="shared" si="1462"/>
        <v>374945.29812796711</v>
      </c>
      <c r="N6846" s="10">
        <f>((B6845+E6845)*D6845+(B6846+E6846)*D6846+(B6847+E6847)*D6847)/3/SUM(D6775:D6846)</f>
        <v>5.9387794439543926</v>
      </c>
      <c r="O6846" s="11">
        <f>O6775</f>
        <v>3.9337555991289921E-2</v>
      </c>
      <c r="P6846" s="12">
        <f>M6846*O6775</f>
        <v>14749.431658779798</v>
      </c>
      <c r="Q6846" s="9">
        <f>N6846*O6775</f>
        <v>0.23361706889647754</v>
      </c>
      <c r="R6846" s="12">
        <f t="shared" si="1463"/>
        <v>46777.259944859856</v>
      </c>
      <c r="S6846" s="12">
        <f t="shared" si="1464"/>
        <v>516912.75665915408</v>
      </c>
      <c r="T6846" s="13">
        <f t="shared" si="1458"/>
        <v>8.2873090580685904</v>
      </c>
      <c r="U6846" s="14">
        <f t="shared" si="1459"/>
        <v>2.7722396402479781</v>
      </c>
    </row>
    <row r="6847" spans="1:21" x14ac:dyDescent="0.3">
      <c r="A6847" s="17">
        <v>1982</v>
      </c>
      <c r="B6847" s="17">
        <v>72</v>
      </c>
      <c r="C6847" s="17">
        <v>4.6300000000000001E-2</v>
      </c>
      <c r="D6847" s="17">
        <v>4.5249999999999999E-2</v>
      </c>
      <c r="E6847" s="17">
        <v>0.5</v>
      </c>
      <c r="F6847" s="6">
        <f t="shared" si="1465"/>
        <v>59698.795478655142</v>
      </c>
      <c r="G6847" s="7">
        <f t="shared" si="1466"/>
        <v>2701.370495409145</v>
      </c>
      <c r="H6847" s="6">
        <f t="shared" si="1467"/>
        <v>58348.110230950566</v>
      </c>
      <c r="I6847" s="6">
        <f>SUM(H6847:H6885)</f>
        <v>628792.0730296541</v>
      </c>
      <c r="J6847" s="8">
        <f t="shared" si="1460"/>
        <v>10.532743047629396</v>
      </c>
      <c r="K6847" s="9">
        <f t="shared" si="1468"/>
        <v>0.5554</v>
      </c>
      <c r="L6847" s="9">
        <f t="shared" si="1461"/>
        <v>7.6606896551724138E-3</v>
      </c>
      <c r="M6847" s="12">
        <f t="shared" si="1462"/>
        <v>352627.58537479833</v>
      </c>
      <c r="N6847" s="10">
        <f>((B6846+E6846)*D6846+(B6847+E6847)*D6847+(B6848+E6848)*D6848)/3/SUM(D6775:D6847)</f>
        <v>6.0366552634737731</v>
      </c>
      <c r="O6847" s="11">
        <f>O6775</f>
        <v>3.9337555991289921E-2</v>
      </c>
      <c r="P6847" s="12">
        <f>M6847*O6775</f>
        <v>13871.507383754497</v>
      </c>
      <c r="Q6847" s="9">
        <f>N6847*O6775</f>
        <v>0.23746726442701457</v>
      </c>
      <c r="R6847" s="12">
        <f t="shared" si="1463"/>
        <v>44492.344109920828</v>
      </c>
      <c r="S6847" s="12">
        <f t="shared" si="1464"/>
        <v>470135.49671429425</v>
      </c>
      <c r="T6847" s="13">
        <f t="shared" si="1458"/>
        <v>7.8751253345201526</v>
      </c>
      <c r="U6847" s="14">
        <f t="shared" si="1459"/>
        <v>2.6576177131092429</v>
      </c>
    </row>
    <row r="6848" spans="1:21" x14ac:dyDescent="0.3">
      <c r="A6848" s="17">
        <v>1982</v>
      </c>
      <c r="B6848" s="17">
        <v>73</v>
      </c>
      <c r="C6848" s="17">
        <v>5.1799999999999999E-2</v>
      </c>
      <c r="D6848" s="17">
        <v>5.049E-2</v>
      </c>
      <c r="E6848" s="17">
        <v>0.5</v>
      </c>
      <c r="F6848" s="6">
        <f t="shared" si="1465"/>
        <v>56997.424983245997</v>
      </c>
      <c r="G6848" s="7">
        <f t="shared" si="1466"/>
        <v>2877.7999874040902</v>
      </c>
      <c r="H6848" s="6">
        <f t="shared" si="1467"/>
        <v>55558.524989543956</v>
      </c>
      <c r="I6848" s="6">
        <f>SUM(H6848:H6885)</f>
        <v>570443.96279870358</v>
      </c>
      <c r="J6848" s="8">
        <f t="shared" si="1460"/>
        <v>10.008240950646133</v>
      </c>
      <c r="K6848" s="9">
        <f t="shared" si="1468"/>
        <v>0.60589000000000004</v>
      </c>
      <c r="L6848" s="9">
        <f t="shared" si="1461"/>
        <v>8.2434013605442186E-3</v>
      </c>
      <c r="M6848" s="12">
        <f t="shared" si="1462"/>
        <v>349103.46609813761</v>
      </c>
      <c r="N6848" s="10">
        <f>((B6847+E6847)*D6847+(B6848+E6848)*D6848+(B6849+E6849)*D6849)/3/SUM(D6775:D6848)</f>
        <v>6.1556663200690993</v>
      </c>
      <c r="O6848" s="11">
        <f>O6775</f>
        <v>3.9337555991289921E-2</v>
      </c>
      <c r="P6848" s="12">
        <f>M6848*O6775</f>
        <v>13732.877144388871</v>
      </c>
      <c r="Q6848" s="9">
        <f>N6848*O6775</f>
        <v>0.24214886852941578</v>
      </c>
      <c r="R6848" s="12">
        <f t="shared" si="1463"/>
        <v>42105.09102616262</v>
      </c>
      <c r="S6848" s="12">
        <f t="shared" si="1464"/>
        <v>425643.1526043734</v>
      </c>
      <c r="T6848" s="13">
        <f t="shared" si="1458"/>
        <v>7.467761091478927</v>
      </c>
      <c r="U6848" s="14">
        <f t="shared" si="1459"/>
        <v>2.5404798591672062</v>
      </c>
    </row>
    <row r="6849" spans="1:21" x14ac:dyDescent="0.3">
      <c r="A6849" s="17">
        <v>1982</v>
      </c>
      <c r="B6849" s="17">
        <v>74</v>
      </c>
      <c r="C6849" s="17">
        <v>5.7970000000000001E-2</v>
      </c>
      <c r="D6849" s="17">
        <v>5.6340000000000001E-2</v>
      </c>
      <c r="E6849" s="17">
        <v>0.5</v>
      </c>
      <c r="F6849" s="6">
        <f t="shared" si="1465"/>
        <v>54119.624995841907</v>
      </c>
      <c r="G6849" s="7">
        <f t="shared" si="1466"/>
        <v>3049.0996722657333</v>
      </c>
      <c r="H6849" s="6">
        <f t="shared" si="1467"/>
        <v>52595.075159709042</v>
      </c>
      <c r="I6849" s="6">
        <f>SUM(H6849:H6885)</f>
        <v>514885.43780915975</v>
      </c>
      <c r="J6849" s="8">
        <f t="shared" si="1460"/>
        <v>9.5138397180083789</v>
      </c>
      <c r="K6849" s="9">
        <f t="shared" si="1468"/>
        <v>0.6622300000000001</v>
      </c>
      <c r="L6849" s="9">
        <f t="shared" si="1461"/>
        <v>8.8889932885906058E-3</v>
      </c>
      <c r="M6849" s="12">
        <f t="shared" si="1462"/>
        <v>343019.68437521264</v>
      </c>
      <c r="N6849" s="10">
        <f>((B6848+E6848)*D6848+(B6849+E6849)*D6849+(B6850+E6850)*D6850)/3/SUM(D6775:D6849)</f>
        <v>6.1377089530827655</v>
      </c>
      <c r="O6849" s="11">
        <f>O6775</f>
        <v>3.9337555991289921E-2</v>
      </c>
      <c r="P6849" s="12">
        <f>M6849*O6775</f>
        <v>13493.556040224525</v>
      </c>
      <c r="Q6849" s="9">
        <f>N6849*O6775</f>
        <v>0.24144246960013474</v>
      </c>
      <c r="R6849" s="12">
        <f t="shared" si="1463"/>
        <v>39896.390324344189</v>
      </c>
      <c r="S6849" s="12">
        <f t="shared" si="1464"/>
        <v>383538.06157821079</v>
      </c>
      <c r="T6849" s="13">
        <f t="shared" si="1458"/>
        <v>7.0868573388614315</v>
      </c>
      <c r="U6849" s="14">
        <f t="shared" si="1459"/>
        <v>2.4269823791469474</v>
      </c>
    </row>
    <row r="6850" spans="1:21" x14ac:dyDescent="0.3">
      <c r="A6850" s="17">
        <v>1982</v>
      </c>
      <c r="B6850" s="17">
        <v>75</v>
      </c>
      <c r="C6850" s="17">
        <v>5.842E-2</v>
      </c>
      <c r="D6850" s="17">
        <v>5.6759999999999998E-2</v>
      </c>
      <c r="E6850" s="17">
        <v>0.5</v>
      </c>
      <c r="F6850" s="6">
        <f t="shared" si="1465"/>
        <v>51070.52532357617</v>
      </c>
      <c r="G6850" s="7">
        <f t="shared" si="1466"/>
        <v>2898.7630173661832</v>
      </c>
      <c r="H6850" s="6">
        <f t="shared" si="1467"/>
        <v>49621.143814893076</v>
      </c>
      <c r="I6850" s="6">
        <f>SUM(H6850:H6885)</f>
        <v>462290.36264945066</v>
      </c>
      <c r="J6850" s="8">
        <f t="shared" si="1460"/>
        <v>9.0519993620672459</v>
      </c>
      <c r="K6850" s="9">
        <f t="shared" si="1468"/>
        <v>0.71899000000000013</v>
      </c>
      <c r="L6850" s="9">
        <f t="shared" si="1461"/>
        <v>9.5230463576158955E-3</v>
      </c>
      <c r="M6850" s="12">
        <f t="shared" si="1462"/>
        <v>304394.50870129879</v>
      </c>
      <c r="N6850" s="10">
        <f>((B6849+E6849)*D6849+(B6850+E6850)*D6850+(B6851+E6851)*D6851)/3/SUM(D6775:D6850)</f>
        <v>6.2110599591093054</v>
      </c>
      <c r="O6850" s="11">
        <f>O6775</f>
        <v>3.9337555991289921E-2</v>
      </c>
      <c r="P6850" s="12">
        <f>M6850*O6775</f>
        <v>11974.136029478528</v>
      </c>
      <c r="Q6850" s="9">
        <f>N6850*O6775</f>
        <v>0.2443279189067212</v>
      </c>
      <c r="R6850" s="12">
        <f t="shared" si="1463"/>
        <v>37497.31301282913</v>
      </c>
      <c r="S6850" s="12">
        <f t="shared" si="1464"/>
        <v>343641.67125386663</v>
      </c>
      <c r="T6850" s="13">
        <f t="shared" si="1458"/>
        <v>6.7287671132536415</v>
      </c>
      <c r="U6850" s="14">
        <f t="shared" si="1459"/>
        <v>2.3232322488136044</v>
      </c>
    </row>
    <row r="6851" spans="1:21" x14ac:dyDescent="0.3">
      <c r="A6851" s="17">
        <v>1982</v>
      </c>
      <c r="B6851" s="17">
        <v>76</v>
      </c>
      <c r="C6851" s="17">
        <v>6.6369999999999998E-2</v>
      </c>
      <c r="D6851" s="17">
        <v>6.4240000000000005E-2</v>
      </c>
      <c r="E6851" s="17">
        <v>0.5</v>
      </c>
      <c r="F6851" s="6">
        <f t="shared" si="1465"/>
        <v>48171.762306209988</v>
      </c>
      <c r="G6851" s="7">
        <f t="shared" si="1466"/>
        <v>3094.5540105509299</v>
      </c>
      <c r="H6851" s="6">
        <f t="shared" si="1467"/>
        <v>46624.485300934524</v>
      </c>
      <c r="I6851" s="6">
        <f>SUM(H6851:H6885)</f>
        <v>412669.21883455757</v>
      </c>
      <c r="J6851" s="8">
        <f t="shared" si="1460"/>
        <v>8.5666207561885059</v>
      </c>
      <c r="K6851" s="9">
        <f t="shared" si="1468"/>
        <v>0.78323000000000009</v>
      </c>
      <c r="L6851" s="9">
        <f t="shared" si="1461"/>
        <v>1.0238300653594773E-2</v>
      </c>
      <c r="M6851" s="12">
        <f t="shared" si="1462"/>
        <v>302252.69947160617</v>
      </c>
      <c r="N6851" s="10">
        <f>((B6850+E6850)*D6850+(B6851+E6851)*D6851+(B6852+E6852)*D6852)/3/SUM(D6775:D6851)</f>
        <v>6.2201567015223276</v>
      </c>
      <c r="O6851" s="11">
        <f>O6775</f>
        <v>3.9337555991289921E-2</v>
      </c>
      <c r="P6851" s="12">
        <f>M6851*O6775</f>
        <v>11889.882488982834</v>
      </c>
      <c r="Q6851" s="9">
        <f>N6851*O6775</f>
        <v>0.24468576252073179</v>
      </c>
      <c r="R6851" s="12">
        <f t="shared" si="1463"/>
        <v>35216.137562938711</v>
      </c>
      <c r="S6851" s="12">
        <f t="shared" si="1464"/>
        <v>306144.35824103752</v>
      </c>
      <c r="T6851" s="13">
        <f t="shared" si="1458"/>
        <v>6.3552658982038404</v>
      </c>
      <c r="U6851" s="14">
        <f t="shared" si="1459"/>
        <v>2.2113548579846656</v>
      </c>
    </row>
    <row r="6852" spans="1:21" x14ac:dyDescent="0.3">
      <c r="A6852" s="17">
        <v>1982</v>
      </c>
      <c r="B6852" s="17">
        <v>77</v>
      </c>
      <c r="C6852" s="17">
        <v>7.2410000000000002E-2</v>
      </c>
      <c r="D6852" s="17">
        <v>6.9879999999999998E-2</v>
      </c>
      <c r="E6852" s="17">
        <v>0.5</v>
      </c>
      <c r="F6852" s="6">
        <f t="shared" si="1465"/>
        <v>45077.20829565906</v>
      </c>
      <c r="G6852" s="7">
        <f t="shared" si="1466"/>
        <v>3149.9953157006548</v>
      </c>
      <c r="H6852" s="6">
        <f t="shared" si="1467"/>
        <v>43502.210637808734</v>
      </c>
      <c r="I6852" s="6">
        <f>SUM(H6852:H6885)</f>
        <v>366044.73353362305</v>
      </c>
      <c r="J6852" s="8">
        <f t="shared" si="1460"/>
        <v>8.1203949262508601</v>
      </c>
      <c r="K6852" s="9">
        <f t="shared" si="1468"/>
        <v>0.85311000000000003</v>
      </c>
      <c r="L6852" s="9">
        <f t="shared" si="1461"/>
        <v>1.1007870967741936E-2</v>
      </c>
      <c r="M6852" s="12">
        <f t="shared" si="1462"/>
        <v>286158.45197782316</v>
      </c>
      <c r="N6852" s="10">
        <f>((B6851+E6851)*D6851+(B6852+E6852)*D6852+(B6853+E6853)*D6853)/3/SUM(D6775:D6852)</f>
        <v>6.2903279373898631</v>
      </c>
      <c r="O6852" s="11">
        <f>O6775</f>
        <v>3.9337555991289921E-2</v>
      </c>
      <c r="P6852" s="12">
        <f>M6852*O6775</f>
        <v>11256.774127058467</v>
      </c>
      <c r="Q6852" s="9">
        <f>N6852*O6775</f>
        <v>0.24744612744064898</v>
      </c>
      <c r="R6852" s="12">
        <f t="shared" si="1463"/>
        <v>32737.757080375559</v>
      </c>
      <c r="S6852" s="12">
        <f t="shared" si="1464"/>
        <v>270928.22067809879</v>
      </c>
      <c r="T6852" s="13">
        <f t="shared" ref="T6852:T6915" si="1469">S6852/F6852</f>
        <v>6.0103149889206691</v>
      </c>
      <c r="U6852" s="14">
        <f t="shared" si="1459"/>
        <v>2.1100799373301911</v>
      </c>
    </row>
    <row r="6853" spans="1:21" x14ac:dyDescent="0.3">
      <c r="A6853" s="17">
        <v>1982</v>
      </c>
      <c r="B6853" s="17">
        <v>78</v>
      </c>
      <c r="C6853" s="17">
        <v>7.6289999999999997E-2</v>
      </c>
      <c r="D6853" s="17">
        <v>7.349E-2</v>
      </c>
      <c r="E6853" s="17">
        <v>0.5</v>
      </c>
      <c r="F6853" s="6">
        <f t="shared" si="1465"/>
        <v>41927.212979958407</v>
      </c>
      <c r="G6853" s="7">
        <f t="shared" si="1466"/>
        <v>3081.2308818971433</v>
      </c>
      <c r="H6853" s="6">
        <f t="shared" si="1467"/>
        <v>40386.597539009832</v>
      </c>
      <c r="I6853" s="6">
        <f>SUM(H6853:H6885)</f>
        <v>322542.52289581433</v>
      </c>
      <c r="J6853" s="8">
        <f t="shared" si="1460"/>
        <v>7.6929158885421893</v>
      </c>
      <c r="K6853" s="9">
        <f t="shared" si="1468"/>
        <v>0.92660000000000009</v>
      </c>
      <c r="L6853" s="9">
        <f t="shared" si="1461"/>
        <v>1.1803821656050957E-2</v>
      </c>
      <c r="M6853" s="12">
        <f t="shared" si="1462"/>
        <v>261036.71943549073</v>
      </c>
      <c r="N6853" s="10">
        <f>((B6852+E6852)*D6852+(B6853+E6853)*D6853+(B6854+E6854)*D6854)/3/SUM(D6775:D6853)</f>
        <v>6.3884164328368938</v>
      </c>
      <c r="O6853" s="11">
        <f>O6775</f>
        <v>3.9337555991289921E-2</v>
      </c>
      <c r="P6853" s="12">
        <f>M6853*O6775</f>
        <v>10268.546566576255</v>
      </c>
      <c r="Q6853" s="9">
        <f>N6853*O6775</f>
        <v>0.25130468912239795</v>
      </c>
      <c r="R6853" s="12">
        <f t="shared" si="1463"/>
        <v>30237.256199757561</v>
      </c>
      <c r="S6853" s="12">
        <f t="shared" si="1464"/>
        <v>238190.46359772322</v>
      </c>
      <c r="T6853" s="13">
        <f t="shared" si="1469"/>
        <v>5.6810469064943678</v>
      </c>
      <c r="U6853" s="14">
        <f t="shared" si="1459"/>
        <v>2.0118689820478215</v>
      </c>
    </row>
    <row r="6854" spans="1:21" x14ac:dyDescent="0.3">
      <c r="A6854" s="17">
        <v>1982</v>
      </c>
      <c r="B6854" s="17">
        <v>79</v>
      </c>
      <c r="C6854" s="17">
        <v>8.6260000000000003E-2</v>
      </c>
      <c r="D6854" s="17">
        <v>8.269E-2</v>
      </c>
      <c r="E6854" s="17">
        <v>0.5</v>
      </c>
      <c r="F6854" s="6">
        <f t="shared" si="1465"/>
        <v>38845.982098061264</v>
      </c>
      <c r="G6854" s="7">
        <f t="shared" si="1466"/>
        <v>3212.1742596886861</v>
      </c>
      <c r="H6854" s="6">
        <f t="shared" si="1467"/>
        <v>37239.894968216919</v>
      </c>
      <c r="I6854" s="6">
        <f>SUM(H6854:H6885)</f>
        <v>282155.92535680439</v>
      </c>
      <c r="J6854" s="8">
        <f t="shared" si="1460"/>
        <v>7.2634519741202865</v>
      </c>
      <c r="K6854" s="9">
        <f t="shared" si="1468"/>
        <v>1.00929</v>
      </c>
      <c r="L6854" s="9">
        <f t="shared" si="1461"/>
        <v>1.2695471698113208E-2</v>
      </c>
      <c r="M6854" s="12">
        <f t="shared" si="1462"/>
        <v>253017.32271720769</v>
      </c>
      <c r="N6854" s="10">
        <f>((B6853+E6853)*D6853+(B6854+E6854)*D6854+(B6855+E6855)*D6855)/3/SUM(D6775:D6854)</f>
        <v>6.4803409657614095</v>
      </c>
      <c r="O6854" s="11">
        <f>O6775</f>
        <v>3.9337555991289921E-2</v>
      </c>
      <c r="P6854" s="12">
        <f>M6854*O6775</f>
        <v>9953.0830991544281</v>
      </c>
      <c r="Q6854" s="9">
        <f>N6854*O6775</f>
        <v>0.25492077558328924</v>
      </c>
      <c r="R6854" s="12">
        <f t="shared" si="1463"/>
        <v>27746.672060278834</v>
      </c>
      <c r="S6854" s="12">
        <f t="shared" si="1464"/>
        <v>207953.20739796566</v>
      </c>
      <c r="T6854" s="13">
        <f t="shared" si="1469"/>
        <v>5.3532745516130031</v>
      </c>
      <c r="U6854" s="14">
        <f t="shared" si="1459"/>
        <v>1.9101774225072834</v>
      </c>
    </row>
    <row r="6855" spans="1:21" x14ac:dyDescent="0.3">
      <c r="A6855" s="17">
        <v>1982</v>
      </c>
      <c r="B6855" s="17">
        <v>80</v>
      </c>
      <c r="C6855" s="17">
        <v>9.4700000000000006E-2</v>
      </c>
      <c r="D6855" s="17">
        <v>9.042E-2</v>
      </c>
      <c r="E6855" s="17">
        <v>0.5</v>
      </c>
      <c r="F6855" s="6">
        <f t="shared" si="1465"/>
        <v>35633.807838372581</v>
      </c>
      <c r="G6855" s="7">
        <f t="shared" si="1466"/>
        <v>3222.0089047456486</v>
      </c>
      <c r="H6855" s="6">
        <f t="shared" si="1467"/>
        <v>34022.803385999759</v>
      </c>
      <c r="I6855" s="6">
        <f>SUM(H6855:H6885)</f>
        <v>244916.03038858747</v>
      </c>
      <c r="J6855" s="8">
        <f t="shared" si="1460"/>
        <v>6.8731366431416712</v>
      </c>
      <c r="K6855" s="9">
        <f t="shared" si="1468"/>
        <v>1.09971</v>
      </c>
      <c r="L6855" s="9">
        <f t="shared" si="1461"/>
        <v>1.3660993788819875E-2</v>
      </c>
      <c r="M6855" s="12">
        <f t="shared" si="1462"/>
        <v>235854.64970949132</v>
      </c>
      <c r="N6855" s="10">
        <f>((B6854+E6854)*D6854+(B6855+E6855)*D6855+(B6856+E6856)*D6856)/3/SUM(D6775:D6855)</f>
        <v>6.5882050722463195</v>
      </c>
      <c r="O6855" s="11">
        <f>O6775</f>
        <v>3.9337555991289921E-2</v>
      </c>
      <c r="P6855" s="12">
        <f>M6855*O6775</f>
        <v>9277.9454887531865</v>
      </c>
      <c r="Q6855" s="9">
        <f>N6855*O6775</f>
        <v>0.25916388591158984</v>
      </c>
      <c r="R6855" s="12">
        <f t="shared" si="1463"/>
        <v>25205.321450878062</v>
      </c>
      <c r="S6855" s="12">
        <f t="shared" si="1464"/>
        <v>180206.53533768683</v>
      </c>
      <c r="T6855" s="13">
        <f t="shared" si="1469"/>
        <v>5.0571787375367121</v>
      </c>
      <c r="U6855" s="14">
        <f t="shared" si="1459"/>
        <v>1.8159579056049591</v>
      </c>
    </row>
    <row r="6856" spans="1:21" x14ac:dyDescent="0.3">
      <c r="A6856" s="17">
        <v>1982</v>
      </c>
      <c r="B6856" s="17">
        <v>81</v>
      </c>
      <c r="C6856" s="17">
        <v>0.10163</v>
      </c>
      <c r="D6856" s="17">
        <v>9.672E-2</v>
      </c>
      <c r="E6856" s="17">
        <v>0.5</v>
      </c>
      <c r="F6856" s="6">
        <f t="shared" si="1465"/>
        <v>32411.798933626931</v>
      </c>
      <c r="G6856" s="7">
        <f t="shared" si="1466"/>
        <v>3134.8691928603967</v>
      </c>
      <c r="H6856" s="6">
        <f t="shared" si="1467"/>
        <v>30844.364337196734</v>
      </c>
      <c r="I6856" s="6">
        <f>SUM(H6856:H6885)</f>
        <v>210893.22700258772</v>
      </c>
      <c r="J6856" s="8">
        <f t="shared" si="1460"/>
        <v>6.5066807132321189</v>
      </c>
      <c r="K6856" s="9">
        <f t="shared" si="1468"/>
        <v>1.1964299999999999</v>
      </c>
      <c r="L6856" s="9">
        <f t="shared" si="1461"/>
        <v>1.4680122699386502E-2</v>
      </c>
      <c r="M6856" s="12">
        <f t="shared" si="1462"/>
        <v>213545.16287465405</v>
      </c>
      <c r="N6856" s="10">
        <f>((B6855+E6855)*D6855+(B6856+E6856)*D6856+(B6857+E6857)*D6857)/3/SUM(D6775:D6856)</f>
        <v>6.611318673052331</v>
      </c>
      <c r="O6856" s="11">
        <f>O6775</f>
        <v>3.9337555991289921E-2</v>
      </c>
      <c r="P6856" s="12">
        <f>M6856*O6775</f>
        <v>8400.3448012508288</v>
      </c>
      <c r="Q6856" s="9">
        <f>N6856*O6775</f>
        <v>0.26007311847745668</v>
      </c>
      <c r="R6856" s="12">
        <f t="shared" si="1463"/>
        <v>22822.574316567127</v>
      </c>
      <c r="S6856" s="12">
        <f t="shared" si="1464"/>
        <v>155001.21388680878</v>
      </c>
      <c r="T6856" s="13">
        <f t="shared" si="1469"/>
        <v>4.7822465579346938</v>
      </c>
      <c r="U6856" s="14">
        <f t="shared" si="1459"/>
        <v>1.7244341552974252</v>
      </c>
    </row>
    <row r="6857" spans="1:21" x14ac:dyDescent="0.3">
      <c r="A6857" s="17">
        <v>1982</v>
      </c>
      <c r="B6857" s="17">
        <v>82</v>
      </c>
      <c r="C6857" s="17">
        <v>0.10954999999999999</v>
      </c>
      <c r="D6857" s="17">
        <v>0.10385999999999999</v>
      </c>
      <c r="E6857" s="17">
        <v>0.5</v>
      </c>
      <c r="F6857" s="6">
        <f t="shared" si="1465"/>
        <v>29276.929740766536</v>
      </c>
      <c r="G6857" s="7">
        <f t="shared" si="1466"/>
        <v>3040.7019228760123</v>
      </c>
      <c r="H6857" s="6">
        <f t="shared" si="1467"/>
        <v>27756.578779328531</v>
      </c>
      <c r="I6857" s="6">
        <f>SUM(H6857:H6885)</f>
        <v>180048.862665391</v>
      </c>
      <c r="J6857" s="8">
        <f t="shared" si="1460"/>
        <v>6.1498546555133728</v>
      </c>
      <c r="K6857" s="9">
        <f t="shared" si="1468"/>
        <v>1.3002899999999999</v>
      </c>
      <c r="L6857" s="9">
        <f t="shared" si="1461"/>
        <v>1.5761090909090909E-2</v>
      </c>
      <c r="M6857" s="12">
        <f t="shared" si="1462"/>
        <v>192924.58500586101</v>
      </c>
      <c r="N6857" s="10">
        <f>((B6856+E6856)*D6856+(B6857+E6857)*D6857+(B6858+E6858)*D6858)/3/SUM(D6775:D6857)</f>
        <v>6.5997277530397067</v>
      </c>
      <c r="O6857" s="11">
        <f>O6775</f>
        <v>3.9337555991289921E-2</v>
      </c>
      <c r="P6857" s="12">
        <f>M6857*O6775</f>
        <v>7589.1816647644291</v>
      </c>
      <c r="Q6857" s="9">
        <f>N6857*O6775</f>
        <v>0.25961716001246948</v>
      </c>
      <c r="R6857" s="12">
        <f t="shared" si="1463"/>
        <v>20550.49462497688</v>
      </c>
      <c r="S6857" s="12">
        <f t="shared" si="1464"/>
        <v>132178.63957024165</v>
      </c>
      <c r="T6857" s="13">
        <f t="shared" si="1469"/>
        <v>4.5147712120301353</v>
      </c>
      <c r="U6857" s="14">
        <f t="shared" si="1459"/>
        <v>1.6350834434832375</v>
      </c>
    </row>
    <row r="6858" spans="1:21" x14ac:dyDescent="0.3">
      <c r="A6858" s="17">
        <v>1982</v>
      </c>
      <c r="B6858" s="17">
        <v>83</v>
      </c>
      <c r="C6858" s="17">
        <v>0.11786000000000001</v>
      </c>
      <c r="D6858" s="17">
        <v>0.1113</v>
      </c>
      <c r="E6858" s="17">
        <v>0.5</v>
      </c>
      <c r="F6858" s="6">
        <f t="shared" si="1465"/>
        <v>26236.227817890525</v>
      </c>
      <c r="G6858" s="7">
        <f t="shared" si="1466"/>
        <v>2920.0921561312152</v>
      </c>
      <c r="H6858" s="6">
        <f t="shared" si="1467"/>
        <v>24776.181739824919</v>
      </c>
      <c r="I6858" s="6">
        <f>SUM(H6858:H6885)</f>
        <v>152292.28388606253</v>
      </c>
      <c r="J6858" s="8">
        <f t="shared" si="1460"/>
        <v>5.8046562540600517</v>
      </c>
      <c r="K6858" s="9">
        <f t="shared" si="1468"/>
        <v>1.4115899999999999</v>
      </c>
      <c r="L6858" s="9">
        <f t="shared" si="1461"/>
        <v>1.6905269461077843E-2</v>
      </c>
      <c r="M6858" s="12">
        <f t="shared" si="1462"/>
        <v>172732.65965114266</v>
      </c>
      <c r="N6858" s="10">
        <f>((B6857+E6857)*D6857+(B6858+E6858)*D6858+(B6859+E6859)*D6859)/3/SUM(D6775:D6858)</f>
        <v>6.5471525017887648</v>
      </c>
      <c r="O6858" s="11">
        <f>O6775</f>
        <v>3.9337555991289921E-2</v>
      </c>
      <c r="P6858" s="12">
        <f>M6858*O6775</f>
        <v>6794.8806705512498</v>
      </c>
      <c r="Q6858" s="9">
        <f>N6858*O6775</f>
        <v>0.25754897812262945</v>
      </c>
      <c r="R6858" s="12">
        <f t="shared" si="1463"/>
        <v>18395.101450952461</v>
      </c>
      <c r="S6858" s="12">
        <f t="shared" si="1464"/>
        <v>111628.14494526476</v>
      </c>
      <c r="T6858" s="13">
        <f t="shared" si="1469"/>
        <v>4.2547330248880275</v>
      </c>
      <c r="U6858" s="14">
        <f t="shared" si="1459"/>
        <v>1.5499232291720242</v>
      </c>
    </row>
    <row r="6859" spans="1:21" x14ac:dyDescent="0.3">
      <c r="A6859" s="17">
        <v>1982</v>
      </c>
      <c r="B6859" s="17">
        <v>84</v>
      </c>
      <c r="C6859" s="17">
        <v>0.12396</v>
      </c>
      <c r="D6859" s="17">
        <v>0.11673</v>
      </c>
      <c r="E6859" s="17">
        <v>0.5</v>
      </c>
      <c r="F6859" s="6">
        <f t="shared" si="1465"/>
        <v>23316.135661759312</v>
      </c>
      <c r="G6859" s="7">
        <f t="shared" si="1466"/>
        <v>2721.6925157971646</v>
      </c>
      <c r="H6859" s="6">
        <f t="shared" si="1467"/>
        <v>21955.28940386073</v>
      </c>
      <c r="I6859" s="6">
        <f>SUM(H6859:H6885)</f>
        <v>127516.10214623761</v>
      </c>
      <c r="J6859" s="8">
        <f t="shared" si="1460"/>
        <v>5.4690066997412519</v>
      </c>
      <c r="K6859" s="9">
        <f t="shared" si="1468"/>
        <v>1.5283199999999999</v>
      </c>
      <c r="L6859" s="9">
        <f t="shared" si="1461"/>
        <v>1.8086627218934909E-2</v>
      </c>
      <c r="M6859" s="12">
        <f t="shared" si="1462"/>
        <v>150480.93173213754</v>
      </c>
      <c r="N6859" s="10">
        <f>((B6858+E6858)*D6858+(B6859+E6859)*D6859+(B6860+E6860)*D6860)/3/SUM(D6775:D6859)</f>
        <v>6.6951881804857631</v>
      </c>
      <c r="O6859" s="11">
        <f>O6775</f>
        <v>3.9337555991289921E-2</v>
      </c>
      <c r="P6859" s="12">
        <f>M6859*O6775</f>
        <v>5919.5520776344365</v>
      </c>
      <c r="Q6859" s="9">
        <f>N6859*O6775</f>
        <v>0.2633723399220812</v>
      </c>
      <c r="R6859" s="12">
        <f t="shared" si="1463"/>
        <v>16172.873459899454</v>
      </c>
      <c r="S6859" s="12">
        <f t="shared" si="1464"/>
        <v>93233.043494312311</v>
      </c>
      <c r="T6859" s="13">
        <f t="shared" si="1469"/>
        <v>3.9986490405965256</v>
      </c>
      <c r="U6859" s="14">
        <f t="shared" si="1459"/>
        <v>1.4703576591447263</v>
      </c>
    </row>
    <row r="6860" spans="1:21" x14ac:dyDescent="0.3">
      <c r="A6860" s="17">
        <v>1982</v>
      </c>
      <c r="B6860" s="17">
        <v>85</v>
      </c>
      <c r="C6860" s="17">
        <v>0.14473</v>
      </c>
      <c r="D6860" s="17">
        <v>0.13497000000000001</v>
      </c>
      <c r="E6860" s="17">
        <v>0.5</v>
      </c>
      <c r="F6860" s="6">
        <f t="shared" si="1465"/>
        <v>20594.443145962148</v>
      </c>
      <c r="G6860" s="7">
        <f t="shared" si="1466"/>
        <v>2779.6319914105111</v>
      </c>
      <c r="H6860" s="6">
        <f t="shared" si="1467"/>
        <v>19204.627150256892</v>
      </c>
      <c r="I6860" s="6">
        <f>SUM(H6860:H6885)</f>
        <v>105560.81274237689</v>
      </c>
      <c r="J6860" s="8">
        <f t="shared" si="1460"/>
        <v>5.1256939551227285</v>
      </c>
      <c r="K6860" s="9">
        <f t="shared" si="1468"/>
        <v>1.6632899999999999</v>
      </c>
      <c r="L6860" s="9">
        <f t="shared" si="1461"/>
        <v>1.9453684210526314E-2</v>
      </c>
      <c r="M6860" s="12">
        <f t="shared" si="1462"/>
        <v>142884.60536983854</v>
      </c>
      <c r="N6860" s="10">
        <f>((B6859+E6859)*D6859+(B6860+E6860)*D6860+(B6861+E6861)*D6861)/3/SUM(D6775:D6860)</f>
        <v>6.8063005649445785</v>
      </c>
      <c r="O6860" s="11">
        <f>O6775</f>
        <v>3.9337555991289921E-2</v>
      </c>
      <c r="P6860" s="12">
        <f>M6860*O6775</f>
        <v>5620.7311640293883</v>
      </c>
      <c r="Q6860" s="9">
        <f>N6860*O6775</f>
        <v>0.2677432295670556</v>
      </c>
      <c r="R6860" s="12">
        <f t="shared" si="1463"/>
        <v>14062.718254415951</v>
      </c>
      <c r="S6860" s="12">
        <f t="shared" si="1464"/>
        <v>77060.170034412862</v>
      </c>
      <c r="T6860" s="13">
        <f t="shared" si="1469"/>
        <v>3.7417943028734757</v>
      </c>
      <c r="U6860" s="14">
        <f t="shared" si="1459"/>
        <v>1.3838996522492528</v>
      </c>
    </row>
    <row r="6861" spans="1:21" x14ac:dyDescent="0.3">
      <c r="A6861" s="17">
        <v>1982</v>
      </c>
      <c r="B6861" s="17">
        <v>86</v>
      </c>
      <c r="C6861" s="17">
        <v>0.15656</v>
      </c>
      <c r="D6861" s="17">
        <v>0.14519000000000001</v>
      </c>
      <c r="E6861" s="17">
        <v>0.5</v>
      </c>
      <c r="F6861" s="6">
        <f t="shared" si="1465"/>
        <v>17814.811154551637</v>
      </c>
      <c r="G6861" s="7">
        <f t="shared" si="1466"/>
        <v>2586.5324315293524</v>
      </c>
      <c r="H6861" s="6">
        <f t="shared" si="1467"/>
        <v>16521.544938786959</v>
      </c>
      <c r="I6861" s="6">
        <f>SUM(H6861:H6885)</f>
        <v>86356.185592119975</v>
      </c>
      <c r="J6861" s="8">
        <f t="shared" si="1460"/>
        <v>4.8474376092421387</v>
      </c>
      <c r="K6861" s="9">
        <f t="shared" si="1468"/>
        <v>1.8084799999999999</v>
      </c>
      <c r="L6861" s="9">
        <f t="shared" si="1461"/>
        <v>2.0907283236994218E-2</v>
      </c>
      <c r="M6861" s="12">
        <f t="shared" si="1462"/>
        <v>123714.4205782143</v>
      </c>
      <c r="N6861" s="10">
        <f>((B6860+E6860)*D6860+(B6861+E6861)*D6861+(B6862+E6862)*D6862)/3/SUM(D6775:D6861)</f>
        <v>6.8351820313191203</v>
      </c>
      <c r="O6861" s="11">
        <f>O6775</f>
        <v>3.9337555991289921E-2</v>
      </c>
      <c r="P6861" s="12">
        <f>M6861*O6775</f>
        <v>4866.6229464254948</v>
      </c>
      <c r="Q6861" s="9">
        <f>N6861*O6775</f>
        <v>0.2688793558676747</v>
      </c>
      <c r="R6861" s="12">
        <f t="shared" si="1463"/>
        <v>12079.24257770708</v>
      </c>
      <c r="S6861" s="12">
        <f t="shared" si="1464"/>
        <v>62997.451779996911</v>
      </c>
      <c r="T6861" s="13">
        <f t="shared" si="1469"/>
        <v>3.536240223568198</v>
      </c>
      <c r="U6861" s="14">
        <f t="shared" si="1459"/>
        <v>1.3111973856739407</v>
      </c>
    </row>
    <row r="6862" spans="1:21" x14ac:dyDescent="0.3">
      <c r="A6862" s="17">
        <v>1982</v>
      </c>
      <c r="B6862" s="17">
        <v>87</v>
      </c>
      <c r="C6862" s="17">
        <v>0.1603</v>
      </c>
      <c r="D6862" s="17">
        <v>0.1484</v>
      </c>
      <c r="E6862" s="17">
        <v>0.5</v>
      </c>
      <c r="F6862" s="6">
        <f t="shared" si="1465"/>
        <v>15228.278723022284</v>
      </c>
      <c r="G6862" s="7">
        <f t="shared" si="1466"/>
        <v>2259.8765624965072</v>
      </c>
      <c r="H6862" s="6">
        <f t="shared" si="1467"/>
        <v>14098.340441774031</v>
      </c>
      <c r="I6862" s="6">
        <f>SUM(H6862:H6885)</f>
        <v>69834.64065333303</v>
      </c>
      <c r="J6862" s="8">
        <f t="shared" si="1460"/>
        <v>4.5858525394440166</v>
      </c>
      <c r="K6862" s="9">
        <f t="shared" si="1468"/>
        <v>1.95688</v>
      </c>
      <c r="L6862" s="9">
        <f t="shared" si="1461"/>
        <v>2.2364342857142856E-2</v>
      </c>
      <c r="M6862" s="12">
        <f t="shared" si="1462"/>
        <v>101048.19877480704</v>
      </c>
      <c r="N6862" s="10">
        <f>((B6861+E6861)*D6861+(B6862+E6862)*D6862+(B6863+E6863)*D6863)/3/SUM(D6775:D6862)</f>
        <v>6.8388122930378978</v>
      </c>
      <c r="O6862" s="11">
        <f>O6775</f>
        <v>3.9337555991289921E-2</v>
      </c>
      <c r="P6862" s="12">
        <f>M6862*O6775</f>
        <v>3974.9891771229654</v>
      </c>
      <c r="Q6862" s="9">
        <f>N6862*O6775</f>
        <v>0.26902216149130015</v>
      </c>
      <c r="R6862" s="12">
        <f t="shared" si="1463"/>
        <v>10305.574422687769</v>
      </c>
      <c r="S6862" s="12">
        <f t="shared" si="1464"/>
        <v>50918.209202289829</v>
      </c>
      <c r="T6862" s="13">
        <f t="shared" si="1469"/>
        <v>3.3436614950651715</v>
      </c>
      <c r="U6862" s="14">
        <f t="shared" si="1459"/>
        <v>1.2421910443788451</v>
      </c>
    </row>
    <row r="6863" spans="1:21" x14ac:dyDescent="0.3">
      <c r="A6863" s="17">
        <v>1982</v>
      </c>
      <c r="B6863" s="17">
        <v>88</v>
      </c>
      <c r="C6863" s="17">
        <v>0.17985999999999999</v>
      </c>
      <c r="D6863" s="17">
        <v>0.16502</v>
      </c>
      <c r="E6863" s="17">
        <v>0.5</v>
      </c>
      <c r="F6863" s="6">
        <f t="shared" si="1465"/>
        <v>12968.402160525777</v>
      </c>
      <c r="G6863" s="7">
        <f t="shared" si="1466"/>
        <v>2140.0457245299635</v>
      </c>
      <c r="H6863" s="6">
        <f t="shared" si="1467"/>
        <v>11898.379298260796</v>
      </c>
      <c r="I6863" s="6">
        <f>SUM(H6863:H6885)</f>
        <v>55736.30021155897</v>
      </c>
      <c r="J6863" s="8">
        <f t="shared" si="1460"/>
        <v>4.2978540857726806</v>
      </c>
      <c r="K6863" s="9">
        <f t="shared" si="1468"/>
        <v>2.1219000000000001</v>
      </c>
      <c r="L6863" s="9">
        <f t="shared" si="1461"/>
        <v>2.3976271186440679E-2</v>
      </c>
      <c r="M6863" s="12">
        <f t="shared" si="1462"/>
        <v>89256.820123899219</v>
      </c>
      <c r="N6863" s="10">
        <f>((B6862+E6862)*D6862+(B6863+E6863)*D6863+(B6864+E6864)*D6864)/3/SUM(D6775:D6863)</f>
        <v>6.7873328934759725</v>
      </c>
      <c r="O6863" s="11">
        <f>O6775</f>
        <v>3.9337555991289921E-2</v>
      </c>
      <c r="P6863" s="12">
        <f>M6863*O6775</f>
        <v>3511.1451592283784</v>
      </c>
      <c r="Q6863" s="9">
        <f>N6863*O6775</f>
        <v>0.2669970877286349</v>
      </c>
      <c r="R6863" s="12">
        <f t="shared" si="1463"/>
        <v>8721.5466769344839</v>
      </c>
      <c r="S6863" s="12">
        <f t="shared" si="1464"/>
        <v>40612.634779602056</v>
      </c>
      <c r="T6863" s="13">
        <f t="shared" si="1469"/>
        <v>3.1316606530927866</v>
      </c>
      <c r="U6863" s="14">
        <f t="shared" si="1459"/>
        <v>1.1661934326798939</v>
      </c>
    </row>
    <row r="6864" spans="1:21" x14ac:dyDescent="0.3">
      <c r="A6864" s="17">
        <v>1982</v>
      </c>
      <c r="B6864" s="17">
        <v>89</v>
      </c>
      <c r="C6864" s="17">
        <v>0.19117000000000001</v>
      </c>
      <c r="D6864" s="17">
        <v>0.17449000000000001</v>
      </c>
      <c r="E6864" s="17">
        <v>0.5</v>
      </c>
      <c r="F6864" s="6">
        <f t="shared" si="1465"/>
        <v>10828.356435995813</v>
      </c>
      <c r="G6864" s="7">
        <f t="shared" si="1466"/>
        <v>1889.4399145169095</v>
      </c>
      <c r="H6864" s="6">
        <f t="shared" si="1467"/>
        <v>9883.6364787373586</v>
      </c>
      <c r="I6864" s="6">
        <f>SUM(H6864:H6885)</f>
        <v>43837.92091329817</v>
      </c>
      <c r="J6864" s="8">
        <f t="shared" si="1460"/>
        <v>4.0484371910377259</v>
      </c>
      <c r="K6864" s="9">
        <f t="shared" si="1468"/>
        <v>2.2963900000000002</v>
      </c>
      <c r="L6864" s="9">
        <f t="shared" si="1461"/>
        <v>2.5657988826815643E-2</v>
      </c>
      <c r="M6864" s="12">
        <f t="shared" si="1462"/>
        <v>73639.439445940545</v>
      </c>
      <c r="N6864" s="10">
        <f>((B6863+E6863)*D6863+(B6864+E6864)*D6864+(B6865+E6865)*D6865)/3/SUM(D6775:D6864)</f>
        <v>6.9116054619061504</v>
      </c>
      <c r="O6864" s="11">
        <f>O6775</f>
        <v>3.9337555991289921E-2</v>
      </c>
      <c r="P6864" s="12">
        <f>M6864*O6775</f>
        <v>2896.7955723718896</v>
      </c>
      <c r="Q6864" s="9">
        <f>N6864*O6775</f>
        <v>0.27188566684743842</v>
      </c>
      <c r="R6864" s="12">
        <f t="shared" si="1463"/>
        <v>7196.4173838381839</v>
      </c>
      <c r="S6864" s="12">
        <f t="shared" si="1464"/>
        <v>31891.088102667571</v>
      </c>
      <c r="T6864" s="13">
        <f t="shared" si="1469"/>
        <v>2.9451457653032787</v>
      </c>
      <c r="U6864" s="14">
        <f t="shared" si="1459"/>
        <v>1.1032914257344473</v>
      </c>
    </row>
    <row r="6865" spans="1:21" x14ac:dyDescent="0.3">
      <c r="A6865" s="17">
        <v>1982</v>
      </c>
      <c r="B6865" s="17">
        <v>90</v>
      </c>
      <c r="C6865" s="17">
        <v>0.21263000000000001</v>
      </c>
      <c r="D6865" s="17">
        <v>0.19220000000000001</v>
      </c>
      <c r="E6865" s="17">
        <v>0.5</v>
      </c>
      <c r="F6865" s="6">
        <f t="shared" si="1465"/>
        <v>8938.9165214789027</v>
      </c>
      <c r="G6865" s="7">
        <f t="shared" si="1466"/>
        <v>1718.0597554282451</v>
      </c>
      <c r="H6865" s="6">
        <f t="shared" si="1467"/>
        <v>8079.8866437647803</v>
      </c>
      <c r="I6865" s="6">
        <f>SUM(H6865:H6885)</f>
        <v>33954.28443456081</v>
      </c>
      <c r="J6865" s="8">
        <f t="shared" si="1460"/>
        <v>3.7984787477289506</v>
      </c>
      <c r="K6865" s="9">
        <f t="shared" si="1468"/>
        <v>2.4885900000000003</v>
      </c>
      <c r="L6865" s="9">
        <f t="shared" si="1461"/>
        <v>2.7498232044198899E-2</v>
      </c>
      <c r="M6865" s="12">
        <f t="shared" si="1462"/>
        <v>62478.916923340592</v>
      </c>
      <c r="N6865" s="10">
        <f>((B6864+E6864)*D6864+(B6865+E6865)*D6865+(B6866+E6866)*D6866)/3/SUM(D6775:D6865)</f>
        <v>6.9105765379860342</v>
      </c>
      <c r="O6865" s="11">
        <f>O6775</f>
        <v>3.9337555991289921E-2</v>
      </c>
      <c r="P6865" s="12">
        <f>M6865*O6775</f>
        <v>2457.767892747062</v>
      </c>
      <c r="Q6865" s="9">
        <f>N6865*O6775</f>
        <v>0.2718451914951201</v>
      </c>
      <c r="R6865" s="12">
        <f t="shared" si="1463"/>
        <v>5883.4083118316803</v>
      </c>
      <c r="S6865" s="12">
        <f t="shared" si="1464"/>
        <v>24694.670718829388</v>
      </c>
      <c r="T6865" s="13">
        <f t="shared" si="1469"/>
        <v>2.762602230314124</v>
      </c>
      <c r="U6865" s="14">
        <f t="shared" si="1459"/>
        <v>1.0358765174148266</v>
      </c>
    </row>
    <row r="6866" spans="1:21" x14ac:dyDescent="0.3">
      <c r="A6866" s="17">
        <v>1982</v>
      </c>
      <c r="B6866" s="17">
        <v>91</v>
      </c>
      <c r="C6866" s="17">
        <v>0.22603999999999999</v>
      </c>
      <c r="D6866" s="17">
        <v>0.20308000000000001</v>
      </c>
      <c r="E6866" s="17">
        <v>0.5</v>
      </c>
      <c r="F6866" s="6">
        <f t="shared" si="1465"/>
        <v>7220.8567660506578</v>
      </c>
      <c r="G6866" s="7">
        <f t="shared" si="1466"/>
        <v>1466.4115920495676</v>
      </c>
      <c r="H6866" s="6">
        <f t="shared" si="1467"/>
        <v>6487.6509700258739</v>
      </c>
      <c r="I6866" s="6">
        <f>SUM(H6866:H6885)</f>
        <v>25874.39779079604</v>
      </c>
      <c r="J6866" s="8">
        <f t="shared" si="1460"/>
        <v>3.5832863923359146</v>
      </c>
      <c r="K6866" s="9">
        <f t="shared" si="1468"/>
        <v>2.6916700000000002</v>
      </c>
      <c r="L6866" s="9">
        <f t="shared" si="1461"/>
        <v>2.9417158469945359E-2</v>
      </c>
      <c r="M6866" s="12">
        <f t="shared" si="1462"/>
        <v>49848.852449421887</v>
      </c>
      <c r="N6866" s="10">
        <f>((B6865+E6865)*D6865+(B6866+E6866)*D6866+(B6867+E6867)*D6867)/3/SUM(D6775:D6866)</f>
        <v>6.9792322238610236</v>
      </c>
      <c r="O6866" s="11">
        <f>O6775</f>
        <v>3.9337555991289921E-2</v>
      </c>
      <c r="P6866" s="12">
        <f>M6866*O6775</f>
        <v>1960.9320243306831</v>
      </c>
      <c r="Q6866" s="9">
        <f>N6866*O6775</f>
        <v>0.27454593838234786</v>
      </c>
      <c r="R6866" s="12">
        <f t="shared" si="1463"/>
        <v>4706.4927465629708</v>
      </c>
      <c r="S6866" s="12">
        <f t="shared" si="1464"/>
        <v>18811.262406997706</v>
      </c>
      <c r="T6866" s="13">
        <f t="shared" si="1469"/>
        <v>2.605128867178216</v>
      </c>
      <c r="U6866" s="14">
        <f t="shared" si="1459"/>
        <v>0.9781575251576986</v>
      </c>
    </row>
    <row r="6867" spans="1:21" x14ac:dyDescent="0.3">
      <c r="A6867" s="17">
        <v>1982</v>
      </c>
      <c r="B6867" s="17">
        <v>92</v>
      </c>
      <c r="C6867" s="17">
        <v>0.24762000000000001</v>
      </c>
      <c r="D6867" s="17">
        <v>0.22034000000000001</v>
      </c>
      <c r="E6867" s="17">
        <v>0.5</v>
      </c>
      <c r="F6867" s="6">
        <f t="shared" si="1465"/>
        <v>5754.44517400109</v>
      </c>
      <c r="G6867" s="7">
        <f t="shared" si="1466"/>
        <v>1267.9344496394001</v>
      </c>
      <c r="H6867" s="6">
        <f t="shared" si="1467"/>
        <v>5120.4779491813897</v>
      </c>
      <c r="I6867" s="6">
        <f>SUM(H6867:H6885)</f>
        <v>19386.746820770164</v>
      </c>
      <c r="J6867" s="8">
        <f t="shared" si="1460"/>
        <v>3.3690036544896782</v>
      </c>
      <c r="K6867" s="9">
        <f t="shared" si="1468"/>
        <v>2.9120100000000004</v>
      </c>
      <c r="L6867" s="9">
        <f t="shared" si="1461"/>
        <v>3.1481189189189192E-2</v>
      </c>
      <c r="M6867" s="12">
        <f t="shared" si="1462"/>
        <v>40275.938816022091</v>
      </c>
      <c r="N6867" s="10">
        <f>((B6866+E6866)*D6866+(B6867+E6867)*D6867+(B6868+E6868)*D6868)/3/SUM(D6775:D6867)</f>
        <v>6.910258435467826</v>
      </c>
      <c r="O6867" s="11">
        <f>O6775</f>
        <v>3.9337555991289921E-2</v>
      </c>
      <c r="P6867" s="12">
        <f>M6867*O6775</f>
        <v>1584.3569982770362</v>
      </c>
      <c r="Q6867" s="9">
        <f>N6867*O6775</f>
        <v>0.27183267811949907</v>
      </c>
      <c r="R6867" s="12">
        <f t="shared" si="1463"/>
        <v>3728.5647150035725</v>
      </c>
      <c r="S6867" s="12">
        <f t="shared" si="1464"/>
        <v>14104.769660434737</v>
      </c>
      <c r="T6867" s="13">
        <f t="shared" si="1469"/>
        <v>2.4511085315680625</v>
      </c>
      <c r="U6867" s="14">
        <f t="shared" si="1459"/>
        <v>0.91789512292161568</v>
      </c>
    </row>
    <row r="6868" spans="1:21" x14ac:dyDescent="0.3">
      <c r="A6868" s="17">
        <v>1982</v>
      </c>
      <c r="B6868" s="17">
        <v>93</v>
      </c>
      <c r="C6868" s="17">
        <v>0.25852000000000003</v>
      </c>
      <c r="D6868" s="17">
        <v>0.22892999999999999</v>
      </c>
      <c r="E6868" s="17">
        <v>0.5</v>
      </c>
      <c r="F6868" s="6">
        <f t="shared" si="1465"/>
        <v>4486.5107243616894</v>
      </c>
      <c r="G6868" s="7">
        <f t="shared" si="1466"/>
        <v>1027.0969001281214</v>
      </c>
      <c r="H6868" s="6">
        <f t="shared" si="1467"/>
        <v>3972.9622742976289</v>
      </c>
      <c r="I6868" s="6">
        <f>SUM(H6868:H6885)</f>
        <v>14266.268871588776</v>
      </c>
      <c r="J6868" s="8">
        <f t="shared" si="1460"/>
        <v>3.179813834863503</v>
      </c>
      <c r="K6868" s="9">
        <f t="shared" si="1468"/>
        <v>3.1409400000000005</v>
      </c>
      <c r="L6868" s="9">
        <f t="shared" si="1461"/>
        <v>3.3592941176470596E-2</v>
      </c>
      <c r="M6868" s="12">
        <f t="shared" si="1462"/>
        <v>30574.783396683582</v>
      </c>
      <c r="N6868" s="10">
        <f>((B6867+E6867)*D6867+(B6868+E6868)*D6868+(B6869+E6869)*D6869)/3/SUM(D6775:D6868)</f>
        <v>7.057440341638701</v>
      </c>
      <c r="O6868" s="11">
        <f>O6775</f>
        <v>3.9337555991289921E-2</v>
      </c>
      <c r="P6868" s="12">
        <f>M6868*O6775</f>
        <v>1202.7372537886019</v>
      </c>
      <c r="Q6868" s="9">
        <f>N6868*O6775</f>
        <v>0.27762245459440066</v>
      </c>
      <c r="R6868" s="12">
        <f t="shared" si="1463"/>
        <v>2869.9787356961688</v>
      </c>
      <c r="S6868" s="12">
        <f t="shared" si="1464"/>
        <v>10376.204945431164</v>
      </c>
      <c r="T6868" s="13">
        <f t="shared" si="1469"/>
        <v>2.3127560776994289</v>
      </c>
      <c r="U6868" s="14">
        <f t="shared" si="1459"/>
        <v>0.86705775716407407</v>
      </c>
    </row>
    <row r="6869" spans="1:21" x14ac:dyDescent="0.3">
      <c r="A6869" s="17">
        <v>1982</v>
      </c>
      <c r="B6869" s="17">
        <v>94</v>
      </c>
      <c r="C6869" s="17">
        <v>0.30087000000000003</v>
      </c>
      <c r="D6869" s="17">
        <v>0.26152999999999998</v>
      </c>
      <c r="E6869" s="17">
        <v>0.5</v>
      </c>
      <c r="F6869" s="6">
        <f t="shared" si="1465"/>
        <v>3459.413824233568</v>
      </c>
      <c r="G6869" s="7">
        <f t="shared" si="1466"/>
        <v>904.74049745180503</v>
      </c>
      <c r="H6869" s="6">
        <f t="shared" si="1467"/>
        <v>3007.0435755076655</v>
      </c>
      <c r="I6869" s="6">
        <f>SUM(H6869:H6885)</f>
        <v>10293.306597291148</v>
      </c>
      <c r="J6869" s="8">
        <f t="shared" si="1460"/>
        <v>2.9754481887033641</v>
      </c>
      <c r="K6869" s="9">
        <f t="shared" si="1468"/>
        <v>3.4024700000000005</v>
      </c>
      <c r="L6869" s="9">
        <f t="shared" si="1461"/>
        <v>3.6004973544973548E-2</v>
      </c>
      <c r="M6869" s="12">
        <f t="shared" si="1462"/>
        <v>25128.208921517475</v>
      </c>
      <c r="N6869" s="10">
        <f>((B6868+E6868)*D6868+(B6869+E6869)*D6869+(B6870+E6870)*D6870)/3/SUM(D6775:D6869)</f>
        <v>6.9983159293101762</v>
      </c>
      <c r="O6869" s="11">
        <f>O6775</f>
        <v>3.9337555991289921E-2</v>
      </c>
      <c r="P6869" s="12">
        <f>M6869*O6775</f>
        <v>988.48232541102459</v>
      </c>
      <c r="Q6869" s="9">
        <f>N6869*O6775</f>
        <v>0.27529664471397519</v>
      </c>
      <c r="R6869" s="12">
        <f t="shared" si="1463"/>
        <v>2179.21456866169</v>
      </c>
      <c r="S6869" s="12">
        <f t="shared" si="1464"/>
        <v>7506.2262097349958</v>
      </c>
      <c r="T6869" s="13">
        <f t="shared" si="1469"/>
        <v>2.1697971364839526</v>
      </c>
      <c r="U6869" s="14">
        <f t="shared" si="1459"/>
        <v>0.80565105221941158</v>
      </c>
    </row>
    <row r="6870" spans="1:21" x14ac:dyDescent="0.3">
      <c r="A6870" s="17">
        <v>1982</v>
      </c>
      <c r="B6870" s="17">
        <v>95</v>
      </c>
      <c r="C6870" s="17">
        <v>0.30558000000000002</v>
      </c>
      <c r="D6870" s="17">
        <v>0.26507999999999998</v>
      </c>
      <c r="E6870" s="17">
        <v>0.5</v>
      </c>
      <c r="F6870" s="6">
        <f t="shared" si="1465"/>
        <v>2554.6733267817631</v>
      </c>
      <c r="G6870" s="7">
        <f t="shared" si="1466"/>
        <v>677.1928054633097</v>
      </c>
      <c r="H6870" s="6">
        <f t="shared" si="1467"/>
        <v>2216.0769240501081</v>
      </c>
      <c r="I6870" s="6">
        <f>SUM(H6870:H6885)</f>
        <v>7286.2630217834767</v>
      </c>
      <c r="J6870" s="8">
        <f t="shared" si="1460"/>
        <v>2.8521310123679533</v>
      </c>
      <c r="K6870" s="9">
        <f t="shared" si="1468"/>
        <v>3.6675500000000003</v>
      </c>
      <c r="L6870" s="9">
        <f t="shared" si="1461"/>
        <v>3.840366492146597E-2</v>
      </c>
      <c r="M6870" s="12">
        <f t="shared" si="1462"/>
        <v>17633.546351582412</v>
      </c>
      <c r="N6870" s="10">
        <f>((B6869+E6869)*D6869+(B6870+E6870)*D6870+(B6871+E6871)*D6871)/3/SUM(D6775:D6870)</f>
        <v>7.0104638428015056</v>
      </c>
      <c r="O6870" s="11">
        <f>O6775</f>
        <v>3.9337555991289921E-2</v>
      </c>
      <c r="P6870" s="12">
        <f>M6870*O6775</f>
        <v>693.66061693037921</v>
      </c>
      <c r="Q6870" s="9">
        <f>N6870*O6775</f>
        <v>0.27577451394111774</v>
      </c>
      <c r="R6870" s="12">
        <f t="shared" si="1463"/>
        <v>1604.9393874640623</v>
      </c>
      <c r="S6870" s="12">
        <f t="shared" si="1464"/>
        <v>5327.0116410733062</v>
      </c>
      <c r="T6870" s="13">
        <f t="shared" si="1469"/>
        <v>2.085202669643865</v>
      </c>
      <c r="U6870" s="14">
        <f t="shared" si="1459"/>
        <v>0.76692834272408827</v>
      </c>
    </row>
    <row r="6871" spans="1:21" x14ac:dyDescent="0.3">
      <c r="A6871" s="17">
        <v>1982</v>
      </c>
      <c r="B6871" s="17">
        <v>96</v>
      </c>
      <c r="C6871" s="17">
        <v>0.32675999999999999</v>
      </c>
      <c r="D6871" s="17">
        <v>0.28087000000000001</v>
      </c>
      <c r="E6871" s="17">
        <v>0.5</v>
      </c>
      <c r="F6871" s="6">
        <f t="shared" si="1465"/>
        <v>1877.4805213184534</v>
      </c>
      <c r="G6871" s="7">
        <f t="shared" si="1466"/>
        <v>527.32795402271404</v>
      </c>
      <c r="H6871" s="6">
        <f t="shared" si="1467"/>
        <v>1613.8165443070964</v>
      </c>
      <c r="I6871" s="6">
        <f>SUM(H6871:H6885)</f>
        <v>5070.1860977333681</v>
      </c>
      <c r="J6871" s="8">
        <f t="shared" si="1460"/>
        <v>2.7005266047569161</v>
      </c>
      <c r="K6871" s="9">
        <f t="shared" si="1468"/>
        <v>3.9484200000000005</v>
      </c>
      <c r="L6871" s="9">
        <f t="shared" si="1461"/>
        <v>4.0916269430051819E-2</v>
      </c>
      <c r="M6871" s="12">
        <f t="shared" si="1462"/>
        <v>12887.977358840219</v>
      </c>
      <c r="N6871" s="10">
        <f>((B6870+E6870)*D6870+(B6871+E6871)*D6871+(B6872+E6872)*D6872)/3/SUM(D6775:D6871)</f>
        <v>6.8692303925789719</v>
      </c>
      <c r="O6871" s="11">
        <f>O6775</f>
        <v>3.9337555991289921E-2</v>
      </c>
      <c r="P6871" s="12">
        <f>M6871*O6775</f>
        <v>506.98153096785387</v>
      </c>
      <c r="Q6871" s="9">
        <f>N6871*O6775</f>
        <v>0.27021873518514578</v>
      </c>
      <c r="R6871" s="12">
        <f t="shared" si="1463"/>
        <v>1177.7330788835702</v>
      </c>
      <c r="S6871" s="12">
        <f t="shared" si="1464"/>
        <v>3722.0722536092435</v>
      </c>
      <c r="T6871" s="13">
        <f t="shared" si="1469"/>
        <v>1.9824824872193256</v>
      </c>
      <c r="U6871" s="14">
        <f t="shared" si="1459"/>
        <v>0.71804411753759045</v>
      </c>
    </row>
    <row r="6872" spans="1:21" x14ac:dyDescent="0.3">
      <c r="A6872" s="17">
        <v>1982</v>
      </c>
      <c r="B6872" s="17">
        <v>97</v>
      </c>
      <c r="C6872" s="17">
        <v>0.34866999999999998</v>
      </c>
      <c r="D6872" s="17">
        <v>0.29691000000000001</v>
      </c>
      <c r="E6872" s="17">
        <v>0.5</v>
      </c>
      <c r="F6872" s="6">
        <f t="shared" si="1465"/>
        <v>1350.1525672957393</v>
      </c>
      <c r="G6872" s="7">
        <f t="shared" si="1466"/>
        <v>400.87379875577795</v>
      </c>
      <c r="H6872" s="6">
        <f t="shared" si="1467"/>
        <v>1149.7156679178504</v>
      </c>
      <c r="I6872" s="6">
        <f>SUM(H6872:H6885)</f>
        <v>3456.3695534262738</v>
      </c>
      <c r="J6872" s="8">
        <f t="shared" si="1460"/>
        <v>2.5599844322402312</v>
      </c>
      <c r="K6872" s="9">
        <f t="shared" si="1468"/>
        <v>4.2453300000000009</v>
      </c>
      <c r="L6872" s="9">
        <f t="shared" si="1461"/>
        <v>4.354184615384616E-2</v>
      </c>
      <c r="M6872" s="12">
        <f t="shared" si="1462"/>
        <v>9206.6330246855596</v>
      </c>
      <c r="N6872" s="10">
        <f>((B6871+E6871)*D6871+(B6872+E6872)*D6872+(B6873+E6873)*D6873)/3/SUM(D6775:D6872)</f>
        <v>6.8227911611111489</v>
      </c>
      <c r="O6872" s="11">
        <f>O6775</f>
        <v>3.9337555991289921E-2</v>
      </c>
      <c r="P6872" s="12">
        <f>M6872*O6775</f>
        <v>362.16644209982707</v>
      </c>
      <c r="Q6872" s="9">
        <f>N6872*O6775</f>
        <v>0.26839192931708777</v>
      </c>
      <c r="R6872" s="12">
        <f t="shared" si="1463"/>
        <v>841.14126163929438</v>
      </c>
      <c r="S6872" s="12">
        <f t="shared" si="1464"/>
        <v>2544.3391747256733</v>
      </c>
      <c r="T6872" s="13">
        <f t="shared" si="1469"/>
        <v>1.8844827142919156</v>
      </c>
      <c r="U6872" s="14">
        <f t="shared" si="1459"/>
        <v>0.67550171794831559</v>
      </c>
    </row>
    <row r="6873" spans="1:21" x14ac:dyDescent="0.3">
      <c r="A6873" s="17">
        <v>1982</v>
      </c>
      <c r="B6873" s="17">
        <v>98</v>
      </c>
      <c r="C6873" s="17">
        <v>0.37124000000000001</v>
      </c>
      <c r="D6873" s="17">
        <v>0.31312000000000001</v>
      </c>
      <c r="E6873" s="17">
        <v>0.5</v>
      </c>
      <c r="F6873" s="6">
        <f t="shared" si="1465"/>
        <v>949.27876853996145</v>
      </c>
      <c r="G6873" s="7">
        <f t="shared" si="1466"/>
        <v>297.23816800523275</v>
      </c>
      <c r="H6873" s="6">
        <f t="shared" si="1467"/>
        <v>800.65968453734513</v>
      </c>
      <c r="I6873" s="6">
        <f>SUM(H6873:H6885)</f>
        <v>2306.6538855084236</v>
      </c>
      <c r="J6873" s="8">
        <f t="shared" si="1460"/>
        <v>2.4299014809487138</v>
      </c>
      <c r="K6873" s="9">
        <f t="shared" si="1468"/>
        <v>4.5584500000000006</v>
      </c>
      <c r="L6873" s="9">
        <f t="shared" si="1461"/>
        <v>4.6278680203045694E-2</v>
      </c>
      <c r="M6873" s="12">
        <f t="shared" si="1462"/>
        <v>6422.7883487842182</v>
      </c>
      <c r="N6873" s="10">
        <f>((B6872+E6872)*D6872+(B6873+E6873)*D6873+(B6874+E6874)*D6874)/3/SUM(D6775:D6873)</f>
        <v>6.7690647771355019</v>
      </c>
      <c r="O6873" s="11">
        <f>O6775</f>
        <v>3.9337555991289921E-2</v>
      </c>
      <c r="P6873" s="12">
        <f>M6873*O6775</f>
        <v>252.65679629050373</v>
      </c>
      <c r="Q6873" s="9">
        <f>N6873*O6775</f>
        <v>0.26627846467923622</v>
      </c>
      <c r="R6873" s="12">
        <f t="shared" si="1463"/>
        <v>587.46125300817926</v>
      </c>
      <c r="S6873" s="12">
        <f t="shared" si="1464"/>
        <v>1703.197913086379</v>
      </c>
      <c r="T6873" s="13">
        <f t="shared" si="1469"/>
        <v>1.7942020505799188</v>
      </c>
      <c r="U6873" s="14">
        <f t="shared" si="1459"/>
        <v>0.63569943036879506</v>
      </c>
    </row>
    <row r="6874" spans="1:21" x14ac:dyDescent="0.3">
      <c r="A6874" s="17">
        <v>1982</v>
      </c>
      <c r="B6874" s="17">
        <v>99</v>
      </c>
      <c r="C6874" s="17">
        <v>0.39439000000000002</v>
      </c>
      <c r="D6874" s="17">
        <v>0.32943</v>
      </c>
      <c r="E6874" s="17">
        <v>0.5</v>
      </c>
      <c r="F6874" s="6">
        <f t="shared" si="1465"/>
        <v>652.0406005347287</v>
      </c>
      <c r="G6874" s="7">
        <f t="shared" si="1466"/>
        <v>214.80173503415568</v>
      </c>
      <c r="H6874" s="6">
        <f t="shared" si="1467"/>
        <v>544.63973301765088</v>
      </c>
      <c r="I6874" s="6">
        <f>SUM(H6874:H6885)</f>
        <v>1505.9942009710783</v>
      </c>
      <c r="J6874" s="8">
        <f t="shared" si="1460"/>
        <v>2.3096632322220962</v>
      </c>
      <c r="K6874" s="9">
        <f t="shared" ref="K6874:K6882" si="1470">IF(F6874=0, K6873, K6873+G6874/F6874)</f>
        <v>4.8878800000000009</v>
      </c>
      <c r="L6874" s="9">
        <f t="shared" si="1461"/>
        <v>4.9124422110552776E-2</v>
      </c>
      <c r="M6874" s="12">
        <f t="shared" si="1462"/>
        <v>4372.605840548149</v>
      </c>
      <c r="N6874" s="10">
        <f>((B6873+E6873)*D6873+(B6874+E6874)*D6874+(B6875+E6875)*D6875)/3/SUM(D6775:D6874)</f>
        <v>6.7083261727647416</v>
      </c>
      <c r="O6874" s="11">
        <f>O6775</f>
        <v>3.9337555991289921E-2</v>
      </c>
      <c r="P6874" s="12">
        <f>M6874*O6775</f>
        <v>172.00762708040415</v>
      </c>
      <c r="Q6874" s="9">
        <f>N6874*O6775</f>
        <v>0.26388915642896865</v>
      </c>
      <c r="R6874" s="12">
        <f t="shared" si="1463"/>
        <v>400.91521331392426</v>
      </c>
      <c r="S6874" s="12">
        <f t="shared" si="1464"/>
        <v>1115.7366600781997</v>
      </c>
      <c r="T6874" s="13">
        <f t="shared" si="1469"/>
        <v>1.7111459917729064</v>
      </c>
      <c r="U6874" s="14">
        <f t="shared" si="1459"/>
        <v>0.59851724044918986</v>
      </c>
    </row>
    <row r="6875" spans="1:21" x14ac:dyDescent="0.3">
      <c r="A6875" s="17">
        <v>1982</v>
      </c>
      <c r="B6875" s="17">
        <v>100</v>
      </c>
      <c r="C6875" s="17">
        <v>0.41802</v>
      </c>
      <c r="D6875" s="17">
        <v>0.34575</v>
      </c>
      <c r="E6875" s="17">
        <v>0.5</v>
      </c>
      <c r="F6875" s="6">
        <f t="shared" si="1465"/>
        <v>437.23886550057301</v>
      </c>
      <c r="G6875" s="7">
        <f t="shared" si="1466"/>
        <v>151.17533774682312</v>
      </c>
      <c r="H6875" s="6">
        <f t="shared" si="1467"/>
        <v>361.65119662716143</v>
      </c>
      <c r="I6875" s="6">
        <f>SUM(H6875:H6885)</f>
        <v>961.35446795342773</v>
      </c>
      <c r="J6875" s="8">
        <f t="shared" si="1460"/>
        <v>2.1986939949924644</v>
      </c>
      <c r="K6875" s="9">
        <f t="shared" si="1470"/>
        <v>5.2336300000000007</v>
      </c>
      <c r="L6875" s="9">
        <f t="shared" si="1461"/>
        <v>5.2075920398009956E-2</v>
      </c>
      <c r="M6875" s="12">
        <f t="shared" si="1462"/>
        <v>2902.9796610680773</v>
      </c>
      <c r="N6875" s="10">
        <f>((B6874+E6874)*D6874+(B6875+E6875)*D6875+(B6876+E6876)*D6876)/3/SUM(D6775:D6875)</f>
        <v>6.6411006000296791</v>
      </c>
      <c r="O6875" s="11">
        <f>O6775</f>
        <v>3.9337555991289921E-2</v>
      </c>
      <c r="P6875" s="12">
        <f>M6875*O6775</f>
        <v>114.19612495884134</v>
      </c>
      <c r="Q6875" s="9">
        <f>N6875*O6775</f>
        <v>0.26124466669745661</v>
      </c>
      <c r="R6875" s="12">
        <f t="shared" si="1463"/>
        <v>267.17175030356231</v>
      </c>
      <c r="S6875" s="12">
        <f t="shared" si="1464"/>
        <v>714.82144676427561</v>
      </c>
      <c r="T6875" s="13">
        <f t="shared" si="1469"/>
        <v>1.6348534020321184</v>
      </c>
      <c r="U6875" s="14">
        <f t="shared" si="1459"/>
        <v>0.56384059296034605</v>
      </c>
    </row>
    <row r="6876" spans="1:21" x14ac:dyDescent="0.3">
      <c r="A6876" s="17">
        <v>1982</v>
      </c>
      <c r="B6876" s="17">
        <v>101</v>
      </c>
      <c r="C6876" s="17">
        <v>0.44202999999999998</v>
      </c>
      <c r="D6876" s="17">
        <v>0.36202000000000001</v>
      </c>
      <c r="E6876" s="17">
        <v>0.5</v>
      </c>
      <c r="F6876" s="6">
        <f t="shared" si="1465"/>
        <v>286.0635277537499</v>
      </c>
      <c r="G6876" s="7">
        <f t="shared" si="1466"/>
        <v>103.56071831741254</v>
      </c>
      <c r="H6876" s="6">
        <f t="shared" si="1467"/>
        <v>234.28316859504363</v>
      </c>
      <c r="I6876" s="6">
        <f>SUM(H6876:H6885)</f>
        <v>599.7032713262663</v>
      </c>
      <c r="J6876" s="8">
        <f t="shared" si="1460"/>
        <v>2.096398922418746</v>
      </c>
      <c r="K6876" s="9">
        <f t="shared" si="1470"/>
        <v>5.5956500000000009</v>
      </c>
      <c r="L6876" s="9">
        <f t="shared" si="1461"/>
        <v>5.5129556650246311E-2</v>
      </c>
      <c r="M6876" s="12">
        <f t="shared" si="1462"/>
        <v>1878.4972092996115</v>
      </c>
      <c r="N6876" s="10">
        <f>((B6875+E6875)*D6875+(B6876+E6876)*D6876+(B6877+E6877)*D6877)/3/SUM(D6775:D6876)</f>
        <v>6.5677970089861466</v>
      </c>
      <c r="O6876" s="11">
        <f>O6775</f>
        <v>3.9337555991289921E-2</v>
      </c>
      <c r="P6876" s="12">
        <f>M6876*O6775</f>
        <v>73.895489150305337</v>
      </c>
      <c r="Q6876" s="9">
        <f>N6876*O6775</f>
        <v>0.25836108258041901</v>
      </c>
      <c r="R6876" s="12">
        <f t="shared" si="1463"/>
        <v>173.75351552645733</v>
      </c>
      <c r="S6876" s="12">
        <f t="shared" si="1464"/>
        <v>447.64969646071336</v>
      </c>
      <c r="T6876" s="13">
        <f t="shared" si="1469"/>
        <v>1.5648611340836871</v>
      </c>
      <c r="U6876" s="14">
        <f t="shared" si="1459"/>
        <v>0.53153778833505894</v>
      </c>
    </row>
    <row r="6877" spans="1:21" x14ac:dyDescent="0.3">
      <c r="A6877" s="17">
        <v>1982</v>
      </c>
      <c r="B6877" s="17">
        <v>102</v>
      </c>
      <c r="C6877" s="17">
        <v>0.46631</v>
      </c>
      <c r="D6877" s="17">
        <v>0.37814999999999999</v>
      </c>
      <c r="E6877" s="17">
        <v>0.5</v>
      </c>
      <c r="F6877" s="6">
        <f t="shared" si="1465"/>
        <v>182.50280943633737</v>
      </c>
      <c r="G6877" s="7">
        <f t="shared" si="1466"/>
        <v>69.01343738835098</v>
      </c>
      <c r="H6877" s="6">
        <f t="shared" si="1467"/>
        <v>147.99609074216187</v>
      </c>
      <c r="I6877" s="6">
        <f>SUM(H6877:H6885)</f>
        <v>365.42010273122264</v>
      </c>
      <c r="J6877" s="8">
        <f t="shared" si="1460"/>
        <v>2.0022711094685501</v>
      </c>
      <c r="K6877" s="9">
        <f t="shared" si="1470"/>
        <v>5.9738000000000007</v>
      </c>
      <c r="L6877" s="9">
        <f t="shared" si="1461"/>
        <v>5.8280975609756105E-2</v>
      </c>
      <c r="M6877" s="12">
        <f t="shared" si="1462"/>
        <v>1184.1503452251454</v>
      </c>
      <c r="N6877" s="10">
        <f>((B6876+E6876)*D6876+(B6877+E6877)*D6877+(B6878+E6878)*D6878)/3/SUM(D6775:D6877)</f>
        <v>6.4889246933833293</v>
      </c>
      <c r="O6877" s="11">
        <f>O6775</f>
        <v>3.9337555991289921E-2</v>
      </c>
      <c r="P6877" s="12">
        <f>M6877*O6775</f>
        <v>46.581580507399451</v>
      </c>
      <c r="Q6877" s="9">
        <f>N6877*O6775</f>
        <v>0.25525843844923052</v>
      </c>
      <c r="R6877" s="12">
        <f t="shared" si="1463"/>
        <v>110.21883972272701</v>
      </c>
      <c r="S6877" s="12">
        <f t="shared" si="1464"/>
        <v>273.89618093425605</v>
      </c>
      <c r="T6877" s="13">
        <f t="shared" si="1469"/>
        <v>1.5007778881880693</v>
      </c>
      <c r="U6877" s="14">
        <f t="shared" ref="U6877:U6885" si="1471">IF(T6877=0,0,J6877-T6877)</f>
        <v>0.50149322128048079</v>
      </c>
    </row>
    <row r="6878" spans="1:21" x14ac:dyDescent="0.3">
      <c r="A6878" s="17">
        <v>1982</v>
      </c>
      <c r="B6878" s="17">
        <v>103</v>
      </c>
      <c r="C6878" s="17">
        <v>0.49075999999999997</v>
      </c>
      <c r="D6878" s="17">
        <v>0.39406000000000002</v>
      </c>
      <c r="E6878" s="17">
        <v>0.5</v>
      </c>
      <c r="F6878" s="6">
        <f t="shared" si="1465"/>
        <v>113.48937204798639</v>
      </c>
      <c r="G6878" s="7">
        <f t="shared" si="1466"/>
        <v>44.721621949229522</v>
      </c>
      <c r="H6878" s="6">
        <f t="shared" si="1467"/>
        <v>91.128561073371628</v>
      </c>
      <c r="I6878" s="6">
        <f>SUM(H6878:H6885)</f>
        <v>217.42401198906074</v>
      </c>
      <c r="J6878" s="8">
        <f t="shared" si="1460"/>
        <v>1.9158094548018818</v>
      </c>
      <c r="K6878" s="9">
        <f t="shared" si="1470"/>
        <v>6.3678600000000003</v>
      </c>
      <c r="L6878" s="9">
        <f t="shared" si="1461"/>
        <v>6.152521739130435E-2</v>
      </c>
      <c r="M6878" s="12">
        <f t="shared" si="1462"/>
        <v>726.88279449379468</v>
      </c>
      <c r="N6878" s="10">
        <f>((B6877+E6877)*D6877+(B6878+E6878)*D6878+(B6879+E6879)*D6879)/3/SUM(D6775:D6878)</f>
        <v>6.4050421439332297</v>
      </c>
      <c r="O6878" s="11">
        <f>O6775</f>
        <v>3.9337555991289921E-2</v>
      </c>
      <c r="P6878" s="12">
        <f>M6878*O6775</f>
        <v>28.593792627504932</v>
      </c>
      <c r="Q6878" s="9">
        <f>N6878*O6775</f>
        <v>0.25195870396354508</v>
      </c>
      <c r="R6878" s="12">
        <f t="shared" si="1463"/>
        <v>68.167926931262144</v>
      </c>
      <c r="S6878" s="12">
        <f t="shared" si="1464"/>
        <v>163.67734121152904</v>
      </c>
      <c r="T6878" s="13">
        <f t="shared" si="1469"/>
        <v>1.4422261596647288</v>
      </c>
      <c r="U6878" s="14">
        <f t="shared" si="1471"/>
        <v>0.47358329513715303</v>
      </c>
    </row>
    <row r="6879" spans="1:21" x14ac:dyDescent="0.3">
      <c r="A6879" s="17">
        <v>1982</v>
      </c>
      <c r="B6879" s="17">
        <v>104</v>
      </c>
      <c r="C6879" s="17">
        <v>0.51524999999999999</v>
      </c>
      <c r="D6879" s="17">
        <v>0.40970000000000001</v>
      </c>
      <c r="E6879" s="17">
        <v>0.5</v>
      </c>
      <c r="F6879" s="6">
        <f t="shared" si="1465"/>
        <v>68.767750098756864</v>
      </c>
      <c r="G6879" s="7">
        <f t="shared" si="1466"/>
        <v>28.174147215460689</v>
      </c>
      <c r="H6879" s="6">
        <f t="shared" si="1467"/>
        <v>54.680676491026517</v>
      </c>
      <c r="I6879" s="6">
        <f>SUM(H6879:H6885)</f>
        <v>126.29545091568909</v>
      </c>
      <c r="J6879" s="8">
        <f t="shared" si="1460"/>
        <v>1.8365505739873285</v>
      </c>
      <c r="K6879" s="9">
        <f t="shared" si="1470"/>
        <v>6.7775600000000003</v>
      </c>
      <c r="L6879" s="9">
        <f t="shared" si="1461"/>
        <v>6.4857033492822971E-2</v>
      </c>
      <c r="M6879" s="12">
        <f t="shared" si="1462"/>
        <v>434.40388340577459</v>
      </c>
      <c r="N6879" s="10">
        <f>((B6878+E6878)*D6878+(B6879+E6879)*D6879+(B6880+E6880)*D6880)/3/SUM(D6775:D6879)</f>
        <v>6.3166933724427867</v>
      </c>
      <c r="O6879" s="11">
        <f>O6775</f>
        <v>3.9337555991289921E-2</v>
      </c>
      <c r="P6879" s="12">
        <f>M6879*O6775</f>
        <v>17.088387086308437</v>
      </c>
      <c r="Q6879" s="9">
        <f>N6879*O6775</f>
        <v>0.24848327921827809</v>
      </c>
      <c r="R6879" s="12">
        <f t="shared" si="1463"/>
        <v>41.093442686662442</v>
      </c>
      <c r="S6879" s="12">
        <f t="shared" si="1464"/>
        <v>95.50941428026691</v>
      </c>
      <c r="T6879" s="13">
        <f t="shared" si="1469"/>
        <v>1.3888692612904527</v>
      </c>
      <c r="U6879" s="14">
        <f t="shared" si="1471"/>
        <v>0.44768131269687572</v>
      </c>
    </row>
    <row r="6880" spans="1:21" x14ac:dyDescent="0.3">
      <c r="A6880" s="17">
        <v>1982</v>
      </c>
      <c r="B6880" s="17">
        <v>105</v>
      </c>
      <c r="C6880" s="17">
        <v>0.53966999999999998</v>
      </c>
      <c r="D6880" s="17">
        <v>0.42498999999999998</v>
      </c>
      <c r="E6880" s="17">
        <v>0.5</v>
      </c>
      <c r="F6880" s="6">
        <f t="shared" si="1465"/>
        <v>40.593602883296171</v>
      </c>
      <c r="G6880" s="7">
        <f t="shared" si="1466"/>
        <v>17.251875289372038</v>
      </c>
      <c r="H6880" s="6">
        <f t="shared" si="1467"/>
        <v>31.967665238610152</v>
      </c>
      <c r="I6880" s="6">
        <f>SUM(H6880:H6885)</f>
        <v>71.614774424662556</v>
      </c>
      <c r="J6880" s="8">
        <f t="shared" si="1460"/>
        <v>1.7641886735343528</v>
      </c>
      <c r="K6880" s="9">
        <f t="shared" si="1470"/>
        <v>7.2025500000000005</v>
      </c>
      <c r="L6880" s="9">
        <f t="shared" si="1461"/>
        <v>6.8270616113744076E-2</v>
      </c>
      <c r="M6880" s="12">
        <f t="shared" si="1462"/>
        <v>252.69839751598391</v>
      </c>
      <c r="N6880" s="10">
        <f>((B6879+E6879)*D6879+(B6880+E6880)*D6880+(B6881+E6881)*D6881)/3/SUM(D6775:D6880)</f>
        <v>6.2244737396246217</v>
      </c>
      <c r="O6880" s="11">
        <f>O6775</f>
        <v>3.9337555991289921E-2</v>
      </c>
      <c r="P6880" s="12">
        <f>M6880*O6775</f>
        <v>9.9405373611942558</v>
      </c>
      <c r="Q6880" s="9">
        <f>N6880*O6775</f>
        <v>0.24485558424879733</v>
      </c>
      <c r="R6880" s="12">
        <f t="shared" si="1463"/>
        <v>24.140203889540292</v>
      </c>
      <c r="S6880" s="12">
        <f t="shared" si="1464"/>
        <v>54.415971593604468</v>
      </c>
      <c r="T6880" s="13">
        <f t="shared" si="1469"/>
        <v>1.3405060829423459</v>
      </c>
      <c r="U6880" s="14">
        <f t="shared" si="1471"/>
        <v>0.42368259059200697</v>
      </c>
    </row>
    <row r="6881" spans="1:21" x14ac:dyDescent="0.3">
      <c r="A6881" s="17">
        <v>1982</v>
      </c>
      <c r="B6881" s="17">
        <v>106</v>
      </c>
      <c r="C6881" s="17">
        <v>0.56389</v>
      </c>
      <c r="D6881" s="17">
        <v>0.43986999999999998</v>
      </c>
      <c r="E6881" s="17">
        <v>0.5</v>
      </c>
      <c r="F6881" s="6">
        <f t="shared" si="1465"/>
        <v>23.341727593924134</v>
      </c>
      <c r="G6881" s="7">
        <f t="shared" si="1466"/>
        <v>10.267325716739409</v>
      </c>
      <c r="H6881" s="6">
        <f t="shared" si="1467"/>
        <v>18.20806473555443</v>
      </c>
      <c r="I6881" s="6">
        <f>SUM(H6881:H6885)</f>
        <v>39.647109186052418</v>
      </c>
      <c r="J6881" s="8">
        <f t="shared" si="1460"/>
        <v>1.6985507617856266</v>
      </c>
      <c r="K6881" s="9">
        <f t="shared" si="1470"/>
        <v>7.6424200000000004</v>
      </c>
      <c r="L6881" s="9">
        <f t="shared" si="1461"/>
        <v>7.1759812206572779E-2</v>
      </c>
      <c r="M6881" s="12">
        <f t="shared" si="1462"/>
        <v>143.07904941533531</v>
      </c>
      <c r="N6881" s="10">
        <f>((B6880+E6880)*D6880+(B6881+E6881)*D6881+(B6882+E6882)*D6882)/3/SUM(D6775:D6881)</f>
        <v>6.1289421413635985</v>
      </c>
      <c r="O6881" s="11">
        <f>O6775</f>
        <v>3.9337555991289921E-2</v>
      </c>
      <c r="P6881" s="12">
        <f>M6881*O6775</f>
        <v>5.62838011755629</v>
      </c>
      <c r="Q6881" s="9">
        <f>N6881*O6775</f>
        <v>0.24109760465326691</v>
      </c>
      <c r="R6881" s="12">
        <f t="shared" si="1463"/>
        <v>13.818143942440637</v>
      </c>
      <c r="S6881" s="12">
        <f t="shared" si="1464"/>
        <v>30.275767704064179</v>
      </c>
      <c r="T6881" s="13">
        <f t="shared" si="1469"/>
        <v>1.297066276788569</v>
      </c>
      <c r="U6881" s="14">
        <f t="shared" si="1471"/>
        <v>0.40148448499705758</v>
      </c>
    </row>
    <row r="6882" spans="1:21" x14ac:dyDescent="0.3">
      <c r="A6882" s="17">
        <v>1982</v>
      </c>
      <c r="B6882" s="17">
        <v>107</v>
      </c>
      <c r="C6882" s="17">
        <v>0.58782000000000001</v>
      </c>
      <c r="D6882" s="17">
        <v>0.45429999999999998</v>
      </c>
      <c r="E6882" s="17">
        <v>0.5</v>
      </c>
      <c r="F6882" s="6">
        <f t="shared" si="1465"/>
        <v>13.074401877184725</v>
      </c>
      <c r="G6882" s="7">
        <f t="shared" si="1466"/>
        <v>5.9397007728050202</v>
      </c>
      <c r="H6882" s="6">
        <f t="shared" si="1467"/>
        <v>10.104551490782214</v>
      </c>
      <c r="I6882" s="6">
        <f>SUM(H6882:H6885)</f>
        <v>21.439044450497988</v>
      </c>
      <c r="J6882" s="8">
        <f t="shared" si="1460"/>
        <v>1.6397724845761281</v>
      </c>
      <c r="K6882" s="9">
        <f t="shared" si="1470"/>
        <v>8.0967200000000012</v>
      </c>
      <c r="L6882" s="9">
        <f t="shared" si="1461"/>
        <v>7.5318325581395354E-2</v>
      </c>
      <c r="M6882" s="12">
        <f t="shared" si="1462"/>
        <v>78.861296065139911</v>
      </c>
      <c r="N6882" s="10">
        <f>((B6881+E6881)*D6881+(B6882+E6882)*D6882+(B6883+E6883)*D6883)/3/SUM(D6775:D6882)</f>
        <v>6.030642655297453</v>
      </c>
      <c r="O6882" s="11">
        <f>O6775</f>
        <v>3.9337555991289921E-2</v>
      </c>
      <c r="P6882" s="12">
        <f>M6882*O6775</f>
        <v>3.102210649508133</v>
      </c>
      <c r="Q6882" s="9">
        <f>N6882*O6775</f>
        <v>0.23723074311622488</v>
      </c>
      <c r="R6882" s="12">
        <f t="shared" si="1463"/>
        <v>7.7074412317677918</v>
      </c>
      <c r="S6882" s="12">
        <f t="shared" si="1464"/>
        <v>16.457623761623541</v>
      </c>
      <c r="T6882" s="13">
        <f t="shared" si="1469"/>
        <v>1.2587668572695974</v>
      </c>
      <c r="U6882" s="14">
        <f t="shared" si="1471"/>
        <v>0.38100562730653076</v>
      </c>
    </row>
    <row r="6883" spans="1:21" x14ac:dyDescent="0.3">
      <c r="A6883" s="17">
        <v>1982</v>
      </c>
      <c r="B6883" s="17">
        <v>108</v>
      </c>
      <c r="C6883" s="17">
        <v>0.61133999999999999</v>
      </c>
      <c r="D6883" s="17">
        <v>0.46822000000000003</v>
      </c>
      <c r="E6883" s="17">
        <v>0.5</v>
      </c>
      <c r="F6883" s="6">
        <f t="shared" si="1465"/>
        <v>7.1347011043797046</v>
      </c>
      <c r="G6883" s="7">
        <f t="shared" si="1466"/>
        <v>3.3406097510926656</v>
      </c>
      <c r="H6883" s="7">
        <f t="shared" si="1467"/>
        <v>5.4643962288333716</v>
      </c>
      <c r="I6883" s="6">
        <f>SUM(H6883:H6885)</f>
        <v>11.334492959715774</v>
      </c>
      <c r="J6883" s="8">
        <f t="shared" si="1460"/>
        <v>1.5886429990399999</v>
      </c>
      <c r="K6883" s="9">
        <f>IF(F6883=0, K6882, K6882+G6883/F6883)</f>
        <v>8.5649400000000018</v>
      </c>
      <c r="L6883" s="9">
        <f t="shared" si="1461"/>
        <v>7.8939539170506931E-2</v>
      </c>
      <c r="M6883" s="12">
        <f t="shared" si="1462"/>
        <v>42.318586936225373</v>
      </c>
      <c r="N6883" s="10">
        <f>((B6882+E6882)*D6882+(B6883+E6883)*D6883+(B6884+E6884)*D6884)/3/SUM(D6775:D6883)</f>
        <v>5.9301571289466111</v>
      </c>
      <c r="O6883" s="11">
        <f>O6775</f>
        <v>3.9337555991289921E-2</v>
      </c>
      <c r="P6883" s="12">
        <f>M6883*O6775</f>
        <v>1.6647097830760358</v>
      </c>
      <c r="Q6883" s="9">
        <f>N6883*O6775</f>
        <v>0.23327788809708441</v>
      </c>
      <c r="R6883" s="12">
        <f t="shared" si="1463"/>
        <v>4.1896734168454506</v>
      </c>
      <c r="S6883" s="12">
        <f t="shared" si="1464"/>
        <v>8.7501825298557492</v>
      </c>
      <c r="T6883" s="13">
        <f t="shared" si="1469"/>
        <v>1.226425942985105</v>
      </c>
      <c r="U6883" s="14">
        <f t="shared" si="1471"/>
        <v>0.36221705605489496</v>
      </c>
    </row>
    <row r="6884" spans="1:21" x14ac:dyDescent="0.3">
      <c r="A6884" s="17">
        <v>1982</v>
      </c>
      <c r="B6884" s="17">
        <v>109</v>
      </c>
      <c r="C6884" s="17">
        <v>0.63434999999999997</v>
      </c>
      <c r="D6884" s="17">
        <v>0.48159999999999997</v>
      </c>
      <c r="E6884" s="17">
        <v>0.5</v>
      </c>
      <c r="F6884" s="6">
        <f t="shared" si="1465"/>
        <v>3.7940913532870391</v>
      </c>
      <c r="G6884" s="7">
        <f t="shared" si="1466"/>
        <v>1.8272343957430379</v>
      </c>
      <c r="H6884" s="7">
        <f t="shared" si="1467"/>
        <v>2.88047415541552</v>
      </c>
      <c r="I6884" s="6">
        <f>SUM(H6884:H6885)</f>
        <v>5.8700967308824019</v>
      </c>
      <c r="J6884" s="8">
        <f t="shared" si="1460"/>
        <v>1.5471680000000001</v>
      </c>
      <c r="K6884" s="9">
        <f>IF(F6884=0, K6883, K6883+G6884/F6884)</f>
        <v>9.046540000000002</v>
      </c>
      <c r="L6884" s="9">
        <f t="shared" si="1461"/>
        <v>8.2616803652968057E-2</v>
      </c>
      <c r="M6884" s="12">
        <f t="shared" si="1462"/>
        <v>22.116982441227542</v>
      </c>
      <c r="N6884" s="10">
        <f>((B6883+E6883)*D6883+(B6884+E6884)*D6884)/2/SUM(D6775:D6884)</f>
        <v>5.7224679269643408</v>
      </c>
      <c r="O6884" s="11">
        <f>O6775</f>
        <v>3.9337555991289921E-2</v>
      </c>
      <c r="P6884" s="12">
        <f>M6884*O6775</f>
        <v>0.87002803514016447</v>
      </c>
      <c r="Q6884" s="9">
        <f>N6884*O6775</f>
        <v>0.22510790248532053</v>
      </c>
      <c r="R6884" s="12">
        <f t="shared" si="1463"/>
        <v>2.2320566601267573</v>
      </c>
      <c r="S6884" s="12">
        <f t="shared" si="1464"/>
        <v>4.5605091130102977</v>
      </c>
      <c r="T6884" s="13">
        <f t="shared" si="1469"/>
        <v>1.2020029799913139</v>
      </c>
      <c r="U6884" s="14">
        <f t="shared" si="1471"/>
        <v>0.34516502000868621</v>
      </c>
    </row>
    <row r="6885" spans="1:21" x14ac:dyDescent="0.3">
      <c r="A6885" s="17">
        <v>1982</v>
      </c>
      <c r="B6885" s="17" t="s">
        <v>19</v>
      </c>
      <c r="C6885" s="17">
        <v>0.65676999999999996</v>
      </c>
      <c r="D6885" s="17">
        <v>1</v>
      </c>
      <c r="E6885" s="17">
        <v>1.52</v>
      </c>
      <c r="F6885" s="6">
        <f t="shared" si="1465"/>
        <v>1.9668569575440011</v>
      </c>
      <c r="G6885" s="7">
        <f t="shared" si="1466"/>
        <v>1.9668569575440011</v>
      </c>
      <c r="H6885" s="7">
        <f>E6885*F6885</f>
        <v>2.9896225754668819</v>
      </c>
      <c r="I6885" s="6">
        <f>SUM(H6885:H6885)</f>
        <v>2.9896225754668819</v>
      </c>
      <c r="J6885" s="8">
        <f t="shared" si="1460"/>
        <v>1.52</v>
      </c>
      <c r="K6885" s="9">
        <f>IF(F6885=0, K6884, K6884+G6885/F6885)</f>
        <v>10.046540000000002</v>
      </c>
      <c r="L6885" s="9">
        <f>K6885/(110+E6885)</f>
        <v>9.0087338593974192E-2</v>
      </c>
      <c r="M6885" s="12">
        <f t="shared" si="1462"/>
        <v>21.832779036892997</v>
      </c>
      <c r="N6885" s="10">
        <f>N6884-(N6882-N6883)</f>
        <v>5.6219824006134989</v>
      </c>
      <c r="O6885" s="11">
        <f>O6775</f>
        <v>3.9337555991289921E-2</v>
      </c>
      <c r="P6885" s="12">
        <f>M6885*O6775</f>
        <v>0.85884816780923912</v>
      </c>
      <c r="Q6885" s="9">
        <f>N6885*O6775</f>
        <v>0.22115504746618003</v>
      </c>
      <c r="R6885" s="12">
        <f t="shared" si="1463"/>
        <v>2.32845245288354</v>
      </c>
      <c r="S6885" s="12">
        <f>R6885</f>
        <v>2.32845245288354</v>
      </c>
      <c r="T6885" s="13">
        <f t="shared" si="1469"/>
        <v>1.1838443278514064</v>
      </c>
      <c r="U6885" s="14">
        <f t="shared" si="1471"/>
        <v>0.33615567214859365</v>
      </c>
    </row>
    <row r="6886" spans="1:21" x14ac:dyDescent="0.3">
      <c r="A6886" s="17">
        <v>1983</v>
      </c>
      <c r="B6886" s="17">
        <v>0</v>
      </c>
      <c r="C6886" s="17">
        <v>9.4199999999999996E-3</v>
      </c>
      <c r="D6886" s="17">
        <v>9.3500000000000007E-3</v>
      </c>
      <c r="E6886" s="17">
        <v>0.13</v>
      </c>
      <c r="F6886" s="6">
        <v>100000</v>
      </c>
      <c r="G6886" s="7">
        <f>100000*D6886</f>
        <v>935.00000000000011</v>
      </c>
      <c r="H6886" s="6">
        <f>F6886-(1-E6886)*G6886</f>
        <v>99186.55</v>
      </c>
      <c r="I6886" s="6">
        <f>SUM(H6886:H6996)</f>
        <v>7268756.0851756511</v>
      </c>
      <c r="J6886" s="8">
        <f>I6886/F6886</f>
        <v>72.687560851756515</v>
      </c>
      <c r="K6886" s="9">
        <f>G6886/F6886</f>
        <v>9.3500000000000007E-3</v>
      </c>
      <c r="L6886" s="9">
        <f>K6886/(0.1+E6886)</f>
        <v>4.0652173913043481E-2</v>
      </c>
      <c r="M6886">
        <f>G6886/L6886</f>
        <v>23000</v>
      </c>
      <c r="N6886" s="10">
        <f>(0.1+E6886)*D6886/SUM(D6886:D6886)</f>
        <v>0.22999999999999998</v>
      </c>
      <c r="O6886" s="11">
        <f>IF((I6886-J6886*F6886+MAX(N6888:N6981)*F6886)/SUM(M6886:M6996)&gt;1/MAX(N6888:N6984),1/MAX(N6888:N6984),(I6886-J6886*F6886+MAX(N6888:N6981)*F6886)/SUM(M6886:M6996))</f>
        <v>3.8349812696218344E-2</v>
      </c>
      <c r="P6886" s="12">
        <f>M6886*O6886</f>
        <v>882.04569201302195</v>
      </c>
      <c r="Q6886" s="9">
        <f>N6886*O6886</f>
        <v>8.8204569201302176E-3</v>
      </c>
      <c r="R6886" s="12">
        <f>((1-Q6886)*H6886)</f>
        <v>98311.679308668667</v>
      </c>
      <c r="S6886" s="12">
        <f>R6886+S6887</f>
        <v>6574388.3283514557</v>
      </c>
      <c r="T6886" s="13">
        <f t="shared" si="1469"/>
        <v>65.743883283514563</v>
      </c>
      <c r="U6886" s="14">
        <f t="shared" ref="U6886:U6949" si="1472">J6886-T6886</f>
        <v>6.9436775682419523</v>
      </c>
    </row>
    <row r="6887" spans="1:21" x14ac:dyDescent="0.3">
      <c r="A6887" s="17">
        <v>1983</v>
      </c>
      <c r="B6887" s="17">
        <v>1</v>
      </c>
      <c r="C6887" s="17">
        <v>6.6E-4</v>
      </c>
      <c r="D6887" s="17">
        <v>6.6E-4</v>
      </c>
      <c r="E6887" s="17">
        <v>0.5</v>
      </c>
      <c r="F6887" s="6">
        <f>F6886-G6886</f>
        <v>99065</v>
      </c>
      <c r="G6887" s="7">
        <f>D6887*F6887</f>
        <v>65.382900000000006</v>
      </c>
      <c r="H6887" s="6">
        <f>F6887-0.5*G6887</f>
        <v>99032.308550000002</v>
      </c>
      <c r="I6887" s="6">
        <f>SUM(H6887:H6996)</f>
        <v>7169569.5351756513</v>
      </c>
      <c r="J6887" s="8">
        <f t="shared" ref="J6887:J6950" si="1473">I6887/F6887</f>
        <v>72.372377077430485</v>
      </c>
      <c r="K6887" s="9">
        <f>K6886+G6887/F6887</f>
        <v>1.0010000000000002E-2</v>
      </c>
      <c r="L6887" s="9">
        <f t="shared" ref="L6887:L6950" si="1474">K6887/(B6887+E6887)</f>
        <v>6.6733333333333341E-3</v>
      </c>
      <c r="M6887" s="12">
        <f t="shared" ref="M6887:M6950" si="1475">G6887/L6887</f>
        <v>9797.6373626373625</v>
      </c>
      <c r="N6887" s="10">
        <f>(B6887+E6887)*D6887/SUM(D6886:D6887)</f>
        <v>9.8901098901098883E-2</v>
      </c>
      <c r="O6887" s="11">
        <f>O6886</f>
        <v>3.8349812696218344E-2</v>
      </c>
      <c r="P6887" s="12">
        <f>M6887*O6886</f>
        <v>375.73755772261353</v>
      </c>
      <c r="Q6887" s="9">
        <f>N6887*O6886</f>
        <v>3.7928386183073079E-3</v>
      </c>
      <c r="R6887" s="12">
        <f t="shared" ref="R6887:R6950" si="1476">((1-Q6887)*H6887)</f>
        <v>98656.694985671435</v>
      </c>
      <c r="S6887" s="12">
        <f t="shared" ref="S6887:S6950" si="1477">R6887+S6888</f>
        <v>6476076.649042787</v>
      </c>
      <c r="T6887" s="13">
        <f t="shared" si="1469"/>
        <v>65.37199464031481</v>
      </c>
      <c r="U6887" s="14">
        <f t="shared" si="1472"/>
        <v>7.0003824371156753</v>
      </c>
    </row>
    <row r="6888" spans="1:21" x14ac:dyDescent="0.3">
      <c r="A6888" s="17">
        <v>1983</v>
      </c>
      <c r="B6888" s="17">
        <v>2</v>
      </c>
      <c r="C6888" s="17">
        <v>4.8000000000000001E-4</v>
      </c>
      <c r="D6888" s="17">
        <v>4.8000000000000001E-4</v>
      </c>
      <c r="E6888" s="17">
        <v>0.5</v>
      </c>
      <c r="F6888" s="6">
        <f t="shared" ref="F6888:F6951" si="1478">F6887-G6887</f>
        <v>98999.617100000003</v>
      </c>
      <c r="G6888" s="7">
        <f t="shared" ref="G6888:G6951" si="1479">D6888*F6888</f>
        <v>47.519816208000002</v>
      </c>
      <c r="H6888" s="6">
        <f t="shared" ref="H6888:H6951" si="1480">F6888-0.5*G6888</f>
        <v>98975.857191896008</v>
      </c>
      <c r="I6888" s="6">
        <f>SUM(H6888:H6996)</f>
        <v>7070537.2266256511</v>
      </c>
      <c r="J6888" s="8">
        <f t="shared" si="1473"/>
        <v>71.419844174585705</v>
      </c>
      <c r="K6888" s="9">
        <f t="shared" ref="K6888:K6951" si="1481">K6887+G6888/F6888</f>
        <v>1.0490000000000001E-2</v>
      </c>
      <c r="L6888" s="9">
        <f t="shared" si="1474"/>
        <v>4.1960000000000001E-3</v>
      </c>
      <c r="M6888" s="12">
        <f t="shared" si="1475"/>
        <v>11325.02769494757</v>
      </c>
      <c r="N6888" s="10">
        <f>((B6887+E6887)*D6887+(B6888+E6888)*D6888+(B6889+E6889)*D6889)/3/SUM(D6886:D6888)</f>
        <v>0.11852557991738163</v>
      </c>
      <c r="O6888" s="11">
        <f>O6886</f>
        <v>3.8349812696218344E-2</v>
      </c>
      <c r="P6888" s="12">
        <f>M6888*O6886</f>
        <v>434.31269088072469</v>
      </c>
      <c r="Q6888" s="9">
        <f>N6888*O6886</f>
        <v>4.5454337895422438E-3</v>
      </c>
      <c r="R6888" s="12">
        <f t="shared" si="1476"/>
        <v>98525.968986267064</v>
      </c>
      <c r="S6888" s="12">
        <f t="shared" si="1477"/>
        <v>6377419.9540571151</v>
      </c>
      <c r="T6888" s="13">
        <f t="shared" si="1469"/>
        <v>64.418632524762714</v>
      </c>
      <c r="U6888" s="14">
        <f t="shared" si="1472"/>
        <v>7.0012116498229915</v>
      </c>
    </row>
    <row r="6889" spans="1:21" x14ac:dyDescent="0.3">
      <c r="A6889" s="17">
        <v>1983</v>
      </c>
      <c r="B6889" s="17">
        <v>3</v>
      </c>
      <c r="C6889" s="17">
        <v>4.4000000000000002E-4</v>
      </c>
      <c r="D6889" s="17">
        <v>4.4000000000000002E-4</v>
      </c>
      <c r="E6889" s="17">
        <v>0.5</v>
      </c>
      <c r="F6889" s="6">
        <f t="shared" si="1478"/>
        <v>98952.097283791998</v>
      </c>
      <c r="G6889" s="7">
        <f t="shared" si="1479"/>
        <v>43.538922804868484</v>
      </c>
      <c r="H6889" s="6">
        <f t="shared" si="1480"/>
        <v>98930.327822389561</v>
      </c>
      <c r="I6889" s="6">
        <f>SUM(H6889:H6996)</f>
        <v>6971561.3694337551</v>
      </c>
      <c r="J6889" s="8">
        <f t="shared" si="1473"/>
        <v>70.453902047568548</v>
      </c>
      <c r="K6889" s="9">
        <f t="shared" si="1481"/>
        <v>1.093E-2</v>
      </c>
      <c r="L6889" s="9">
        <f t="shared" si="1474"/>
        <v>3.1228571428571429E-3</v>
      </c>
      <c r="M6889" s="12">
        <f t="shared" si="1475"/>
        <v>13942.015536783138</v>
      </c>
      <c r="N6889" s="10">
        <f>((B6888+E6888)*D6888+(B6889+E6889)*D6889+(B6890+E6890)*D6890)/3/SUM(D6886:D6889)</f>
        <v>0.14120158584934431</v>
      </c>
      <c r="O6889" s="11">
        <f>O6886</f>
        <v>3.8349812696218344E-2</v>
      </c>
      <c r="P6889" s="12">
        <f>M6889*O6886</f>
        <v>534.67368444339934</v>
      </c>
      <c r="Q6889" s="9">
        <f>N6889*O6886</f>
        <v>5.4150543697313487E-3</v>
      </c>
      <c r="R6889" s="12">
        <f t="shared" si="1476"/>
        <v>98394.614718415978</v>
      </c>
      <c r="S6889" s="12">
        <f t="shared" si="1477"/>
        <v>6278893.9850708479</v>
      </c>
      <c r="T6889" s="13">
        <f t="shared" si="1469"/>
        <v>63.453874727517359</v>
      </c>
      <c r="U6889" s="14">
        <f t="shared" si="1472"/>
        <v>7.0000273200511884</v>
      </c>
    </row>
    <row r="6890" spans="1:21" x14ac:dyDescent="0.3">
      <c r="A6890" s="17">
        <v>1983</v>
      </c>
      <c r="B6890" s="17">
        <v>4</v>
      </c>
      <c r="C6890" s="17">
        <v>4.2000000000000002E-4</v>
      </c>
      <c r="D6890" s="17">
        <v>4.2000000000000002E-4</v>
      </c>
      <c r="E6890" s="17">
        <v>0.5</v>
      </c>
      <c r="F6890" s="6">
        <f t="shared" si="1478"/>
        <v>98908.558360987125</v>
      </c>
      <c r="G6890" s="7">
        <f t="shared" si="1479"/>
        <v>41.541594511614591</v>
      </c>
      <c r="H6890" s="6">
        <f t="shared" si="1480"/>
        <v>98887.787563731312</v>
      </c>
      <c r="I6890" s="6">
        <f>SUM(H6890:H6996)</f>
        <v>6872631.041611365</v>
      </c>
      <c r="J6890" s="8">
        <f t="shared" si="1473"/>
        <v>69.484695313506492</v>
      </c>
      <c r="K6890" s="9">
        <f t="shared" si="1481"/>
        <v>1.1350000000000001E-2</v>
      </c>
      <c r="L6890" s="9">
        <f t="shared" si="1474"/>
        <v>2.5222222222222226E-3</v>
      </c>
      <c r="M6890" s="12">
        <f t="shared" si="1475"/>
        <v>16470.235709450717</v>
      </c>
      <c r="N6890" s="10">
        <f>((B6889+E6889)*D6889+(B6890+E6890)*D6890+(B6891+E6891)*D6891)/3/SUM(D6886:D6890)</f>
        <v>0.15242290748898676</v>
      </c>
      <c r="O6890" s="11">
        <f>O6886</f>
        <v>3.8349812696218344E-2</v>
      </c>
      <c r="P6890" s="12">
        <f>M6890*O6886</f>
        <v>631.63045452000188</v>
      </c>
      <c r="Q6890" s="9">
        <f>N6890*O6886</f>
        <v>5.8453899528156583E-3</v>
      </c>
      <c r="R6890" s="12">
        <f t="shared" si="1476"/>
        <v>98309.749883850105</v>
      </c>
      <c r="S6890" s="12">
        <f t="shared" si="1477"/>
        <v>6180499.3703524321</v>
      </c>
      <c r="T6890" s="13">
        <f t="shared" si="1469"/>
        <v>62.48700287183874</v>
      </c>
      <c r="U6890" s="14">
        <f t="shared" si="1472"/>
        <v>6.997692441667752</v>
      </c>
    </row>
    <row r="6891" spans="1:21" x14ac:dyDescent="0.3">
      <c r="A6891" s="17">
        <v>1983</v>
      </c>
      <c r="B6891" s="17">
        <v>5</v>
      </c>
      <c r="C6891" s="17">
        <v>3.2000000000000003E-4</v>
      </c>
      <c r="D6891" s="17">
        <v>3.2000000000000003E-4</v>
      </c>
      <c r="E6891" s="17">
        <v>0.5</v>
      </c>
      <c r="F6891" s="6">
        <f t="shared" si="1478"/>
        <v>98867.016766475514</v>
      </c>
      <c r="G6891" s="7">
        <f t="shared" si="1479"/>
        <v>31.637445365272168</v>
      </c>
      <c r="H6891" s="6">
        <f t="shared" si="1480"/>
        <v>98851.198043792872</v>
      </c>
      <c r="I6891" s="6">
        <f>SUM(H6891:H6996)</f>
        <v>6773743.2540476341</v>
      </c>
      <c r="J6891" s="8">
        <f t="shared" si="1473"/>
        <v>68.513681059551502</v>
      </c>
      <c r="K6891" s="9">
        <f t="shared" si="1481"/>
        <v>1.1670000000000002E-2</v>
      </c>
      <c r="L6891" s="9">
        <f t="shared" si="1474"/>
        <v>2.1218181818181822E-3</v>
      </c>
      <c r="M6891" s="12">
        <f t="shared" si="1475"/>
        <v>14910.535519194249</v>
      </c>
      <c r="N6891" s="10">
        <f>((B6890+E6890)*D6890+(B6891+E6891)*D6891+(B6892+E6892)*D6892)/3/SUM(D6886:D6891)</f>
        <v>0.15809768637532132</v>
      </c>
      <c r="O6891" s="11">
        <f>O6886</f>
        <v>3.8349812696218344E-2</v>
      </c>
      <c r="P6891" s="12">
        <f>M6891*O6886</f>
        <v>571.81624436141021</v>
      </c>
      <c r="Q6891" s="9">
        <f>N6891*O6886</f>
        <v>6.0630166601990431E-3</v>
      </c>
      <c r="R6891" s="12">
        <f t="shared" si="1476"/>
        <v>98251.861583172722</v>
      </c>
      <c r="S6891" s="12">
        <f t="shared" si="1477"/>
        <v>6082189.620468582</v>
      </c>
      <c r="T6891" s="13">
        <f t="shared" si="1469"/>
        <v>61.518894970147123</v>
      </c>
      <c r="U6891" s="14">
        <f t="shared" si="1472"/>
        <v>6.9947860894043785</v>
      </c>
    </row>
    <row r="6892" spans="1:21" x14ac:dyDescent="0.3">
      <c r="A6892" s="17">
        <v>1983</v>
      </c>
      <c r="B6892" s="17">
        <v>6</v>
      </c>
      <c r="C6892" s="17">
        <v>2.9E-4</v>
      </c>
      <c r="D6892" s="17">
        <v>2.9E-4</v>
      </c>
      <c r="E6892" s="17">
        <v>0.5</v>
      </c>
      <c r="F6892" s="6">
        <f t="shared" si="1478"/>
        <v>98835.379321110246</v>
      </c>
      <c r="G6892" s="7">
        <f t="shared" si="1479"/>
        <v>28.662260003121972</v>
      </c>
      <c r="H6892" s="6">
        <f t="shared" si="1480"/>
        <v>98821.048191108683</v>
      </c>
      <c r="I6892" s="6">
        <f>SUM(H6892:H6996)</f>
        <v>6674892.0560038416</v>
      </c>
      <c r="J6892" s="8">
        <f t="shared" si="1473"/>
        <v>67.535452404320878</v>
      </c>
      <c r="K6892" s="9">
        <f t="shared" si="1481"/>
        <v>1.1960000000000002E-2</v>
      </c>
      <c r="L6892" s="9">
        <f t="shared" si="1474"/>
        <v>1.8400000000000003E-3</v>
      </c>
      <c r="M6892" s="12">
        <f t="shared" si="1475"/>
        <v>15577.315219088026</v>
      </c>
      <c r="N6892" s="10">
        <f>((B6891+E6891)*D6891+(B6892+E6892)*D6892+(B6893+E6893)*D6893)/3/SUM(D6886:D6892)</f>
        <v>0.17683946488294314</v>
      </c>
      <c r="O6892" s="11">
        <f>O6886</f>
        <v>3.8349812696218344E-2</v>
      </c>
      <c r="P6892" s="12">
        <f>M6892*O6886</f>
        <v>597.38712096197719</v>
      </c>
      <c r="Q6892" s="9">
        <f>N6892*O6886</f>
        <v>6.7817603555603507E-3</v>
      </c>
      <c r="R6892" s="12">
        <f t="shared" si="1476"/>
        <v>98150.867524191301</v>
      </c>
      <c r="S6892" s="12">
        <f t="shared" si="1477"/>
        <v>5983937.7588854097</v>
      </c>
      <c r="T6892" s="13">
        <f t="shared" si="1469"/>
        <v>60.544491253925919</v>
      </c>
      <c r="U6892" s="14">
        <f t="shared" si="1472"/>
        <v>6.9909611503949591</v>
      </c>
    </row>
    <row r="6893" spans="1:21" x14ac:dyDescent="0.3">
      <c r="A6893" s="17">
        <v>1983</v>
      </c>
      <c r="B6893" s="17">
        <v>7</v>
      </c>
      <c r="C6893" s="17">
        <v>3.6000000000000002E-4</v>
      </c>
      <c r="D6893" s="17">
        <v>3.6000000000000002E-4</v>
      </c>
      <c r="E6893" s="17">
        <v>0.5</v>
      </c>
      <c r="F6893" s="6">
        <f t="shared" si="1478"/>
        <v>98806.71706110712</v>
      </c>
      <c r="G6893" s="7">
        <f t="shared" si="1479"/>
        <v>35.570418141998566</v>
      </c>
      <c r="H6893" s="6">
        <f t="shared" si="1480"/>
        <v>98788.931852036127</v>
      </c>
      <c r="I6893" s="6">
        <f>SUM(H6893:H6996)</f>
        <v>6576071.0078127328</v>
      </c>
      <c r="J6893" s="8">
        <f t="shared" si="1473"/>
        <v>66.554898324835094</v>
      </c>
      <c r="K6893" s="9">
        <f t="shared" si="1481"/>
        <v>1.2320000000000001E-2</v>
      </c>
      <c r="L6893" s="9">
        <f t="shared" si="1474"/>
        <v>1.6426666666666668E-3</v>
      </c>
      <c r="M6893" s="12">
        <f t="shared" si="1475"/>
        <v>21654.069485794578</v>
      </c>
      <c r="N6893" s="10">
        <f>((B6892+E6892)*D6892+(B6893+E6893)*D6893+(B6894+E6894)*D6894)/3/SUM(D6886:D6893)</f>
        <v>0.20914502164502163</v>
      </c>
      <c r="O6893" s="11">
        <f>O6886</f>
        <v>3.8349812696218344E-2</v>
      </c>
      <c r="P6893" s="12">
        <f>M6893*O6886</f>
        <v>830.4295088911191</v>
      </c>
      <c r="Q6893" s="9">
        <f>N6893*O6886</f>
        <v>8.0206724064331106E-3</v>
      </c>
      <c r="R6893" s="12">
        <f t="shared" si="1476"/>
        <v>97996.578192269502</v>
      </c>
      <c r="S6893" s="12">
        <f t="shared" si="1477"/>
        <v>5885786.8913612179</v>
      </c>
      <c r="T6893" s="13">
        <f t="shared" si="1469"/>
        <v>59.568691951592186</v>
      </c>
      <c r="U6893" s="14">
        <f t="shared" si="1472"/>
        <v>6.9862063732429078</v>
      </c>
    </row>
    <row r="6894" spans="1:21" x14ac:dyDescent="0.3">
      <c r="A6894" s="17">
        <v>1983</v>
      </c>
      <c r="B6894" s="17">
        <v>8</v>
      </c>
      <c r="C6894" s="17">
        <v>3.6999999999999999E-4</v>
      </c>
      <c r="D6894" s="17">
        <v>3.6999999999999999E-4</v>
      </c>
      <c r="E6894" s="17">
        <v>0.5</v>
      </c>
      <c r="F6894" s="6">
        <f t="shared" si="1478"/>
        <v>98771.146642965119</v>
      </c>
      <c r="G6894" s="7">
        <f t="shared" si="1479"/>
        <v>36.545324257897093</v>
      </c>
      <c r="H6894" s="6">
        <f t="shared" si="1480"/>
        <v>98752.873980836172</v>
      </c>
      <c r="I6894" s="6">
        <f>SUM(H6894:H6996)</f>
        <v>6477282.0759606967</v>
      </c>
      <c r="J6894" s="8">
        <f t="shared" si="1473"/>
        <v>65.578686652029816</v>
      </c>
      <c r="K6894" s="9">
        <f t="shared" si="1481"/>
        <v>1.2690000000000002E-2</v>
      </c>
      <c r="L6894" s="9">
        <f t="shared" si="1474"/>
        <v>1.4929411764705884E-3</v>
      </c>
      <c r="M6894" s="12">
        <f t="shared" si="1475"/>
        <v>24478.743592760067</v>
      </c>
      <c r="N6894" s="10">
        <f>((B6893+E6893)*D6893+(B6894+E6894)*D6894+(B6895+E6895)*D6895)/3/SUM(D6886:D6894)</f>
        <v>0.21342264250065668</v>
      </c>
      <c r="O6894" s="11">
        <f>O6886</f>
        <v>3.8349812696218344E-2</v>
      </c>
      <c r="P6894" s="12">
        <f>M6894*O6886</f>
        <v>938.75523182110351</v>
      </c>
      <c r="Q6894" s="9">
        <f>N6894*O6886</f>
        <v>8.1847183650321526E-3</v>
      </c>
      <c r="R6894" s="12">
        <f t="shared" si="1476"/>
        <v>97944.609519565507</v>
      </c>
      <c r="S6894" s="12">
        <f t="shared" si="1477"/>
        <v>5787790.3131689485</v>
      </c>
      <c r="T6894" s="13">
        <f t="shared" si="1469"/>
        <v>58.597986455401532</v>
      </c>
      <c r="U6894" s="14">
        <f t="shared" si="1472"/>
        <v>6.980700196628284</v>
      </c>
    </row>
    <row r="6895" spans="1:21" x14ac:dyDescent="0.3">
      <c r="A6895" s="17">
        <v>1983</v>
      </c>
      <c r="B6895" s="17">
        <v>9</v>
      </c>
      <c r="C6895" s="17">
        <v>2.4000000000000001E-4</v>
      </c>
      <c r="D6895" s="17">
        <v>2.4000000000000001E-4</v>
      </c>
      <c r="E6895" s="17">
        <v>0.5</v>
      </c>
      <c r="F6895" s="6">
        <f t="shared" si="1478"/>
        <v>98734.601318707224</v>
      </c>
      <c r="G6895" s="7">
        <f t="shared" si="1479"/>
        <v>23.696304316489734</v>
      </c>
      <c r="H6895" s="6">
        <f t="shared" si="1480"/>
        <v>98722.753166548981</v>
      </c>
      <c r="I6895" s="6">
        <f>SUM(H6895:H6996)</f>
        <v>6378529.2019798607</v>
      </c>
      <c r="J6895" s="8">
        <f t="shared" si="1473"/>
        <v>64.602774678660921</v>
      </c>
      <c r="K6895" s="9">
        <f t="shared" si="1481"/>
        <v>1.2930000000000002E-2</v>
      </c>
      <c r="L6895" s="9">
        <f t="shared" si="1474"/>
        <v>1.3610526315789475E-3</v>
      </c>
      <c r="M6895" s="12">
        <f t="shared" si="1475"/>
        <v>17410.277726732595</v>
      </c>
      <c r="N6895" s="10">
        <f>((B6894+E6894)*D6894+(B6895+E6895)*D6895+(B6896+E6896)*D6896)/3/SUM(D6886:D6895)</f>
        <v>0.22106212941479755</v>
      </c>
      <c r="O6895" s="11">
        <f>O6886</f>
        <v>3.8349812696218344E-2</v>
      </c>
      <c r="P6895" s="12">
        <f>M6895*O6886</f>
        <v>667.68088980933715</v>
      </c>
      <c r="Q6895" s="9">
        <f>N6895*O6886</f>
        <v>8.4776912572846665E-3</v>
      </c>
      <c r="R6895" s="12">
        <f t="shared" si="1476"/>
        <v>97885.812145133852</v>
      </c>
      <c r="S6895" s="12">
        <f t="shared" si="1477"/>
        <v>5689845.703649383</v>
      </c>
      <c r="T6895" s="13">
        <f t="shared" si="1469"/>
        <v>57.62767690004668</v>
      </c>
      <c r="U6895" s="14">
        <f t="shared" si="1472"/>
        <v>6.9750977786142414</v>
      </c>
    </row>
    <row r="6896" spans="1:21" x14ac:dyDescent="0.3">
      <c r="A6896" s="17">
        <v>1983</v>
      </c>
      <c r="B6896" s="17">
        <v>10</v>
      </c>
      <c r="C6896" s="17">
        <v>2.9999999999999997E-4</v>
      </c>
      <c r="D6896" s="17">
        <v>2.9999999999999997E-4</v>
      </c>
      <c r="E6896" s="17">
        <v>0.5</v>
      </c>
      <c r="F6896" s="6">
        <f t="shared" si="1478"/>
        <v>98710.905014390737</v>
      </c>
      <c r="G6896" s="7">
        <f t="shared" si="1479"/>
        <v>29.613271504317218</v>
      </c>
      <c r="H6896" s="6">
        <f t="shared" si="1480"/>
        <v>98696.098378638577</v>
      </c>
      <c r="I6896" s="6">
        <f>SUM(H6896:H6996)</f>
        <v>6279806.4488133108</v>
      </c>
      <c r="J6896" s="8">
        <f t="shared" si="1473"/>
        <v>63.618163037789984</v>
      </c>
      <c r="K6896" s="9">
        <f t="shared" si="1481"/>
        <v>1.3230000000000002E-2</v>
      </c>
      <c r="L6896" s="9">
        <f t="shared" si="1474"/>
        <v>1.2600000000000003E-3</v>
      </c>
      <c r="M6896" s="12">
        <f t="shared" si="1475"/>
        <v>23502.596431997787</v>
      </c>
      <c r="N6896" s="10">
        <f>((B6895+E6895)*D6895+(B6896+E6896)*D6896+(B6897+E6897)*D6897)/3/SUM(D6886:D6896)</f>
        <v>0.2382212144116905</v>
      </c>
      <c r="O6896" s="11">
        <f>O6886</f>
        <v>3.8349812696218344E-2</v>
      </c>
      <c r="P6896" s="12">
        <f>M6896*O6886</f>
        <v>901.32017104192471</v>
      </c>
      <c r="Q6896" s="9">
        <f>N6896*O6886</f>
        <v>9.1357389529540013E-3</v>
      </c>
      <c r="R6896" s="12">
        <f t="shared" si="1476"/>
        <v>97794.436588176264</v>
      </c>
      <c r="S6896" s="12">
        <f t="shared" si="1477"/>
        <v>5591959.8915042495</v>
      </c>
      <c r="T6896" s="13">
        <f t="shared" si="1469"/>
        <v>56.649869542671262</v>
      </c>
      <c r="U6896" s="14">
        <f t="shared" si="1472"/>
        <v>6.9682934951187221</v>
      </c>
    </row>
    <row r="6897" spans="1:21" x14ac:dyDescent="0.3">
      <c r="A6897" s="17">
        <v>1983</v>
      </c>
      <c r="B6897" s="17">
        <v>11</v>
      </c>
      <c r="C6897" s="17">
        <v>3.5E-4</v>
      </c>
      <c r="D6897" s="17">
        <v>3.5E-4</v>
      </c>
      <c r="E6897" s="17">
        <v>0.5</v>
      </c>
      <c r="F6897" s="6">
        <f t="shared" si="1478"/>
        <v>98681.291742886417</v>
      </c>
      <c r="G6897" s="7">
        <f t="shared" si="1479"/>
        <v>34.538452110010248</v>
      </c>
      <c r="H6897" s="6">
        <f t="shared" si="1480"/>
        <v>98664.022516831406</v>
      </c>
      <c r="I6897" s="6">
        <f>SUM(H6897:H6996)</f>
        <v>6181110.3504346721</v>
      </c>
      <c r="J6897" s="8">
        <f t="shared" si="1473"/>
        <v>62.637104169040697</v>
      </c>
      <c r="K6897" s="9">
        <f t="shared" si="1481"/>
        <v>1.3580000000000002E-2</v>
      </c>
      <c r="L6897" s="9">
        <f t="shared" si="1474"/>
        <v>1.1808695652173915E-3</v>
      </c>
      <c r="M6897" s="12">
        <f t="shared" si="1475"/>
        <v>29248.321006267877</v>
      </c>
      <c r="N6897" s="10">
        <f>((B6896+E6896)*D6896+(B6897+E6897)*D6897+(B6898+E6898)*D6898)/3/SUM(D6886:D6897)</f>
        <v>0.25282277859597446</v>
      </c>
      <c r="O6897" s="11">
        <f>O6886</f>
        <v>3.8349812696218344E-2</v>
      </c>
      <c r="P6897" s="12">
        <f>M6897*O6886</f>
        <v>1121.6676322692415</v>
      </c>
      <c r="Q6897" s="9">
        <f>N6897*O6886</f>
        <v>9.6957062044931014E-3</v>
      </c>
      <c r="R6897" s="12">
        <f t="shared" si="1476"/>
        <v>97707.405141554715</v>
      </c>
      <c r="S6897" s="12">
        <f t="shared" si="1477"/>
        <v>5494165.454916073</v>
      </c>
      <c r="T6897" s="13">
        <f t="shared" si="1469"/>
        <v>55.675856668263847</v>
      </c>
      <c r="U6897" s="14">
        <f t="shared" si="1472"/>
        <v>6.9612475007768495</v>
      </c>
    </row>
    <row r="6898" spans="1:21" x14ac:dyDescent="0.3">
      <c r="A6898" s="17">
        <v>1983</v>
      </c>
      <c r="B6898" s="17">
        <v>12</v>
      </c>
      <c r="C6898" s="17">
        <v>2.5000000000000001E-4</v>
      </c>
      <c r="D6898" s="17">
        <v>2.5000000000000001E-4</v>
      </c>
      <c r="E6898" s="17">
        <v>0.5</v>
      </c>
      <c r="F6898" s="6">
        <f t="shared" si="1478"/>
        <v>98646.753290776411</v>
      </c>
      <c r="G6898" s="7">
        <f t="shared" si="1479"/>
        <v>24.661688322694104</v>
      </c>
      <c r="H6898" s="6">
        <f t="shared" si="1480"/>
        <v>98634.422446615063</v>
      </c>
      <c r="I6898" s="6">
        <f>SUM(H6898:H6996)</f>
        <v>6082446.3279178403</v>
      </c>
      <c r="J6898" s="8">
        <f t="shared" si="1473"/>
        <v>61.658859769960173</v>
      </c>
      <c r="K6898" s="9">
        <f t="shared" si="1481"/>
        <v>1.3830000000000002E-2</v>
      </c>
      <c r="L6898" s="9">
        <f t="shared" si="1474"/>
        <v>1.1064000000000002E-3</v>
      </c>
      <c r="M6898" s="12">
        <f t="shared" si="1475"/>
        <v>22290.029214293292</v>
      </c>
      <c r="N6898" s="10">
        <f>((B6897+E6897)*D6897+(B6898+E6898)*D6898+(B6899+E6899)*D6899)/3/SUM(D6886:D6898)</f>
        <v>0.2731983610508556</v>
      </c>
      <c r="O6898" s="11">
        <f>O6886</f>
        <v>3.8349812696218344E-2</v>
      </c>
      <c r="P6898" s="12">
        <f>M6898*O6886</f>
        <v>854.81844536138271</v>
      </c>
      <c r="Q6898" s="9">
        <f>N6898*O6886</f>
        <v>1.0477105975214144E-2</v>
      </c>
      <c r="R6898" s="12">
        <f t="shared" si="1476"/>
        <v>97601.019149837841</v>
      </c>
      <c r="S6898" s="12">
        <f t="shared" si="1477"/>
        <v>5396458.0497745182</v>
      </c>
      <c r="T6898" s="13">
        <f t="shared" si="1469"/>
        <v>54.704872383053825</v>
      </c>
      <c r="U6898" s="14">
        <f t="shared" si="1472"/>
        <v>6.9539873869063484</v>
      </c>
    </row>
    <row r="6899" spans="1:21" x14ac:dyDescent="0.3">
      <c r="A6899" s="17">
        <v>1983</v>
      </c>
      <c r="B6899" s="17">
        <v>13</v>
      </c>
      <c r="C6899" s="17">
        <v>3.1E-4</v>
      </c>
      <c r="D6899" s="17">
        <v>3.1E-4</v>
      </c>
      <c r="E6899" s="17">
        <v>0.5</v>
      </c>
      <c r="F6899" s="6">
        <f t="shared" si="1478"/>
        <v>98622.091602453715</v>
      </c>
      <c r="G6899" s="7">
        <f t="shared" si="1479"/>
        <v>30.572848396760651</v>
      </c>
      <c r="H6899" s="6">
        <f t="shared" si="1480"/>
        <v>98606.805178255338</v>
      </c>
      <c r="I6899" s="6">
        <f>SUM(H6899:H6996)</f>
        <v>5983811.9054712253</v>
      </c>
      <c r="J6899" s="8">
        <f t="shared" si="1473"/>
        <v>60.674153308287252</v>
      </c>
      <c r="K6899" s="9">
        <f t="shared" si="1481"/>
        <v>1.4140000000000002E-2</v>
      </c>
      <c r="L6899" s="9">
        <f t="shared" si="1474"/>
        <v>1.0474074074074075E-3</v>
      </c>
      <c r="M6899" s="12">
        <f t="shared" si="1475"/>
        <v>29189.070251504156</v>
      </c>
      <c r="N6899" s="10">
        <f>((B6898+E6898)*D6898+(B6899+E6899)*D6899+(B6900+E6900)*D6900)/3/SUM(D6886:D6899)</f>
        <v>0.31247053276756243</v>
      </c>
      <c r="O6899" s="11">
        <f>O6886</f>
        <v>3.8349812696218344E-2</v>
      </c>
      <c r="P6899" s="12">
        <f>M6899*O6886</f>
        <v>1119.3953769219434</v>
      </c>
      <c r="Q6899" s="9">
        <f>N6899*O6886</f>
        <v>1.1983186404723576E-2</v>
      </c>
      <c r="R6899" s="12">
        <f t="shared" si="1476"/>
        <v>97425.181451030032</v>
      </c>
      <c r="S6899" s="12">
        <f t="shared" si="1477"/>
        <v>5298857.0306246802</v>
      </c>
      <c r="T6899" s="13">
        <f t="shared" si="1469"/>
        <v>53.728905405742225</v>
      </c>
      <c r="U6899" s="14">
        <f t="shared" si="1472"/>
        <v>6.9452479025450273</v>
      </c>
    </row>
    <row r="6900" spans="1:21" x14ac:dyDescent="0.3">
      <c r="A6900" s="17">
        <v>1983</v>
      </c>
      <c r="B6900" s="17">
        <v>14</v>
      </c>
      <c r="C6900" s="17">
        <v>4.0999999999999999E-4</v>
      </c>
      <c r="D6900" s="17">
        <v>4.0999999999999999E-4</v>
      </c>
      <c r="E6900" s="17">
        <v>0.5</v>
      </c>
      <c r="F6900" s="6">
        <f t="shared" si="1478"/>
        <v>98591.51875405696</v>
      </c>
      <c r="G6900" s="7">
        <f t="shared" si="1479"/>
        <v>40.422522689163351</v>
      </c>
      <c r="H6900" s="6">
        <f t="shared" si="1480"/>
        <v>98571.307492712382</v>
      </c>
      <c r="I6900" s="6">
        <f>SUM(H6900:H6996)</f>
        <v>5885205.1002929695</v>
      </c>
      <c r="J6900" s="8">
        <f t="shared" si="1473"/>
        <v>59.692813080342148</v>
      </c>
      <c r="K6900" s="9">
        <f t="shared" si="1481"/>
        <v>1.4550000000000002E-2</v>
      </c>
      <c r="L6900" s="9">
        <f t="shared" si="1474"/>
        <v>1.0034482758620692E-3</v>
      </c>
      <c r="M6900" s="12">
        <f t="shared" si="1475"/>
        <v>40283.613676485802</v>
      </c>
      <c r="N6900" s="10">
        <f>((B6899+E6899)*D6899+(B6900+E6900)*D6900+(B6901+E6901)*D6901)/3/SUM(D6886:D6900)</f>
        <v>0.42737686139747988</v>
      </c>
      <c r="O6900" s="11">
        <f>O6886</f>
        <v>3.8349812696218344E-2</v>
      </c>
      <c r="P6900" s="12">
        <f>M6900*O6886</f>
        <v>1544.8690392200501</v>
      </c>
      <c r="Q6900" s="9">
        <f>N6900*O6886</f>
        <v>1.6389822585291022E-2</v>
      </c>
      <c r="R6900" s="12">
        <f t="shared" si="1476"/>
        <v>96955.741250906663</v>
      </c>
      <c r="S6900" s="12">
        <f t="shared" si="1477"/>
        <v>5201431.8491736501</v>
      </c>
      <c r="T6900" s="13">
        <f t="shared" si="1469"/>
        <v>52.757396527676633</v>
      </c>
      <c r="U6900" s="14">
        <f t="shared" si="1472"/>
        <v>6.9354165526655152</v>
      </c>
    </row>
    <row r="6901" spans="1:21" x14ac:dyDescent="0.3">
      <c r="A6901" s="17">
        <v>1983</v>
      </c>
      <c r="B6901" s="17">
        <v>15</v>
      </c>
      <c r="C6901" s="17">
        <v>5.5000000000000003E-4</v>
      </c>
      <c r="D6901" s="17">
        <v>5.5000000000000003E-4</v>
      </c>
      <c r="E6901" s="17">
        <v>0.5</v>
      </c>
      <c r="F6901" s="6">
        <f t="shared" si="1478"/>
        <v>98551.096231367803</v>
      </c>
      <c r="G6901" s="7">
        <f t="shared" si="1479"/>
        <v>54.203102927252296</v>
      </c>
      <c r="H6901" s="6">
        <f t="shared" si="1480"/>
        <v>98523.994679904179</v>
      </c>
      <c r="I6901" s="6">
        <f>SUM(H6901:H6996)</f>
        <v>5786633.792800257</v>
      </c>
      <c r="J6901" s="8">
        <f t="shared" si="1473"/>
        <v>58.717092088098262</v>
      </c>
      <c r="K6901" s="9">
        <f t="shared" si="1481"/>
        <v>1.5100000000000002E-2</v>
      </c>
      <c r="L6901" s="9">
        <f t="shared" si="1474"/>
        <v>9.7419354838709695E-4</v>
      </c>
      <c r="M6901" s="12">
        <f t="shared" si="1475"/>
        <v>55638.946713404664</v>
      </c>
      <c r="N6901" s="10">
        <f>((B6900+E6900)*D6900+(B6901+E6901)*D6901+(B6902+E6902)*D6902)/3/SUM(D6886:D6901)</f>
        <v>0.62174392935982337</v>
      </c>
      <c r="O6901" s="11">
        <f>O6886</f>
        <v>3.8349812696218344E-2</v>
      </c>
      <c r="P6901" s="12">
        <f>M6901*O6886</f>
        <v>2133.7431850739422</v>
      </c>
      <c r="Q6901" s="9">
        <f>N6901*O6886</f>
        <v>2.3843763235960037E-2</v>
      </c>
      <c r="R6901" s="12">
        <f t="shared" si="1476"/>
        <v>96174.811877695553</v>
      </c>
      <c r="S6901" s="12">
        <f t="shared" si="1477"/>
        <v>5104476.1079227431</v>
      </c>
      <c r="T6901" s="13">
        <f t="shared" si="1469"/>
        <v>51.795224032201489</v>
      </c>
      <c r="U6901" s="14">
        <f t="shared" si="1472"/>
        <v>6.9218680558967733</v>
      </c>
    </row>
    <row r="6902" spans="1:21" x14ac:dyDescent="0.3">
      <c r="A6902" s="17">
        <v>1983</v>
      </c>
      <c r="B6902" s="17">
        <v>16</v>
      </c>
      <c r="C6902" s="17">
        <v>8.3000000000000001E-4</v>
      </c>
      <c r="D6902" s="17">
        <v>8.3000000000000001E-4</v>
      </c>
      <c r="E6902" s="17">
        <v>0.5</v>
      </c>
      <c r="F6902" s="6">
        <f t="shared" si="1478"/>
        <v>98496.893128440555</v>
      </c>
      <c r="G6902" s="7">
        <f t="shared" si="1479"/>
        <v>81.752421296605661</v>
      </c>
      <c r="H6902" s="6">
        <f t="shared" si="1480"/>
        <v>98456.016917792251</v>
      </c>
      <c r="I6902" s="6">
        <f>SUM(H6902:H6996)</f>
        <v>5688109.7981203534</v>
      </c>
      <c r="J6902" s="8">
        <f t="shared" si="1473"/>
        <v>57.749129109108274</v>
      </c>
      <c r="K6902" s="9">
        <f t="shared" si="1481"/>
        <v>1.5930000000000003E-2</v>
      </c>
      <c r="L6902" s="9">
        <f t="shared" si="1474"/>
        <v>9.654545454545456E-4</v>
      </c>
      <c r="M6902" s="12">
        <f t="shared" si="1475"/>
        <v>84677.649177275147</v>
      </c>
      <c r="N6902" s="10">
        <f>((B6901+E6901)*D6901+(B6902+E6902)*D6902+(B6903+E6903)*D6903)/3/SUM(D6886:D6902)</f>
        <v>0.8750784682988072</v>
      </c>
      <c r="O6902" s="11">
        <f>O6886</f>
        <v>3.8349812696218344E-2</v>
      </c>
      <c r="P6902" s="12">
        <f>M6902*O6886</f>
        <v>3247.3719855045892</v>
      </c>
      <c r="Q6902" s="9">
        <f>N6902*O6886</f>
        <v>3.3559095353752899E-2</v>
      </c>
      <c r="R6902" s="12">
        <f t="shared" si="1476"/>
        <v>95151.922057897347</v>
      </c>
      <c r="S6902" s="12">
        <f t="shared" si="1477"/>
        <v>5008301.2960450472</v>
      </c>
      <c r="T6902" s="13">
        <f t="shared" si="1469"/>
        <v>50.847302254642607</v>
      </c>
      <c r="U6902" s="14">
        <f t="shared" si="1472"/>
        <v>6.9018268544656678</v>
      </c>
    </row>
    <row r="6903" spans="1:21" x14ac:dyDescent="0.3">
      <c r="A6903" s="17">
        <v>1983</v>
      </c>
      <c r="B6903" s="17">
        <v>17</v>
      </c>
      <c r="C6903" s="17">
        <v>1.1199999999999999E-3</v>
      </c>
      <c r="D6903" s="17">
        <v>1.1199999999999999E-3</v>
      </c>
      <c r="E6903" s="17">
        <v>0.5</v>
      </c>
      <c r="F6903" s="6">
        <f t="shared" si="1478"/>
        <v>98415.140707143946</v>
      </c>
      <c r="G6903" s="7">
        <f t="shared" si="1479"/>
        <v>110.2249575920012</v>
      </c>
      <c r="H6903" s="6">
        <f t="shared" si="1480"/>
        <v>98360.028228347946</v>
      </c>
      <c r="I6903" s="6">
        <f>SUM(H6903:H6996)</f>
        <v>5589653.7812025603</v>
      </c>
      <c r="J6903" s="8">
        <f t="shared" si="1473"/>
        <v>56.796685357955376</v>
      </c>
      <c r="K6903" s="9">
        <f t="shared" si="1481"/>
        <v>1.7050000000000003E-2</v>
      </c>
      <c r="L6903" s="9">
        <f t="shared" si="1474"/>
        <v>9.7428571428571442E-4</v>
      </c>
      <c r="M6903" s="12">
        <f t="shared" si="1475"/>
        <v>113134.1206956024</v>
      </c>
      <c r="N6903" s="10">
        <f>((B6902+E6902)*D6902+(B6903+E6903)*D6903+(B6904+E6904)*D6904)/3/SUM(D6886:D6903)</f>
        <v>1.1066471163245355</v>
      </c>
      <c r="O6903" s="11">
        <f>O6886</f>
        <v>3.8349812696218344E-2</v>
      </c>
      <c r="P6903" s="12">
        <f>M6903*O6886</f>
        <v>4338.6723382277114</v>
      </c>
      <c r="Q6903" s="9">
        <f>N6903*O6886</f>
        <v>4.2439709631856087E-2</v>
      </c>
      <c r="R6903" s="12">
        <f t="shared" si="1476"/>
        <v>94185.657190955695</v>
      </c>
      <c r="S6903" s="12">
        <f t="shared" si="1477"/>
        <v>4913149.3739871494</v>
      </c>
      <c r="T6903" s="13">
        <f t="shared" si="1469"/>
        <v>49.922698262529686</v>
      </c>
      <c r="U6903" s="14">
        <f t="shared" si="1472"/>
        <v>6.8739870954256901</v>
      </c>
    </row>
    <row r="6904" spans="1:21" x14ac:dyDescent="0.3">
      <c r="A6904" s="17">
        <v>1983</v>
      </c>
      <c r="B6904" s="17">
        <v>18</v>
      </c>
      <c r="C6904" s="17">
        <v>1.2600000000000001E-3</v>
      </c>
      <c r="D6904" s="17">
        <v>1.2600000000000001E-3</v>
      </c>
      <c r="E6904" s="17">
        <v>0.5</v>
      </c>
      <c r="F6904" s="6">
        <f t="shared" si="1478"/>
        <v>98304.915749551947</v>
      </c>
      <c r="G6904" s="7">
        <f t="shared" si="1479"/>
        <v>123.86419384443546</v>
      </c>
      <c r="H6904" s="6">
        <f t="shared" si="1480"/>
        <v>98242.983652629729</v>
      </c>
      <c r="I6904" s="6">
        <f>SUM(H6904:H6996)</f>
        <v>5491293.7529742122</v>
      </c>
      <c r="J6904" s="8">
        <f t="shared" si="1473"/>
        <v>55.859808343299868</v>
      </c>
      <c r="K6904" s="9">
        <f t="shared" si="1481"/>
        <v>1.8310000000000003E-2</v>
      </c>
      <c r="L6904" s="9">
        <f t="shared" si="1474"/>
        <v>9.8972972972972994E-4</v>
      </c>
      <c r="M6904" s="12">
        <f t="shared" si="1475"/>
        <v>125149.51316887251</v>
      </c>
      <c r="N6904" s="10">
        <f>((B6903+E6903)*D6903+(B6904+E6904)*D6904+(B6905+E6905)*D6905)/3/SUM(D6886:D6904)</f>
        <v>1.2852721645730927</v>
      </c>
      <c r="O6904" s="11">
        <f>O6886</f>
        <v>3.8349812696218344E-2</v>
      </c>
      <c r="P6904" s="12">
        <f>M6904*O6886</f>
        <v>4799.4603890491717</v>
      </c>
      <c r="Q6904" s="9">
        <f>N6904*O6886</f>
        <v>4.928994677504122E-2</v>
      </c>
      <c r="R6904" s="12">
        <f t="shared" si="1476"/>
        <v>93400.592217370373</v>
      </c>
      <c r="S6904" s="12">
        <f t="shared" si="1477"/>
        <v>4818963.7167961942</v>
      </c>
      <c r="T6904" s="13">
        <f t="shared" si="1469"/>
        <v>49.020577252446891</v>
      </c>
      <c r="U6904" s="14">
        <f t="shared" si="1472"/>
        <v>6.8392310908529765</v>
      </c>
    </row>
    <row r="6905" spans="1:21" x14ac:dyDescent="0.3">
      <c r="A6905" s="17">
        <v>1983</v>
      </c>
      <c r="B6905" s="17">
        <v>19</v>
      </c>
      <c r="C6905" s="17">
        <v>1.42E-3</v>
      </c>
      <c r="D6905" s="17">
        <v>1.42E-3</v>
      </c>
      <c r="E6905" s="17">
        <v>0.5</v>
      </c>
      <c r="F6905" s="6">
        <f t="shared" si="1478"/>
        <v>98181.051555707512</v>
      </c>
      <c r="G6905" s="7">
        <f t="shared" si="1479"/>
        <v>139.41709320910468</v>
      </c>
      <c r="H6905" s="6">
        <f t="shared" si="1480"/>
        <v>98111.343009102959</v>
      </c>
      <c r="I6905" s="6">
        <f>SUM(H6905:H6996)</f>
        <v>5393050.7693215832</v>
      </c>
      <c r="J6905" s="8">
        <f t="shared" si="1473"/>
        <v>54.929649701924298</v>
      </c>
      <c r="K6905" s="9">
        <f t="shared" si="1481"/>
        <v>1.9730000000000004E-2</v>
      </c>
      <c r="L6905" s="9">
        <f t="shared" si="1474"/>
        <v>1.0117948717948721E-3</v>
      </c>
      <c r="M6905" s="12">
        <f t="shared" si="1475"/>
        <v>137791.85593398582</v>
      </c>
      <c r="N6905" s="10">
        <f>((B6904+E6904)*D6904+(B6905+E6905)*D6905+(B6906+E6906)*D6906)/3/SUM(D6886:D6905)</f>
        <v>1.4053894238891704</v>
      </c>
      <c r="O6905" s="11">
        <f>O6886</f>
        <v>3.8349812696218344E-2</v>
      </c>
      <c r="P6905" s="12">
        <f>M6905*O6886</f>
        <v>5284.2918661326585</v>
      </c>
      <c r="Q6905" s="9">
        <f>N6905*O6886</f>
        <v>5.389642117139589E-2</v>
      </c>
      <c r="R6905" s="12">
        <f t="shared" si="1476"/>
        <v>92823.492744593052</v>
      </c>
      <c r="S6905" s="12">
        <f t="shared" si="1477"/>
        <v>4725563.1245788243</v>
      </c>
      <c r="T6905" s="13">
        <f t="shared" si="1469"/>
        <v>48.131111346852499</v>
      </c>
      <c r="U6905" s="14">
        <f t="shared" si="1472"/>
        <v>6.7985383550717984</v>
      </c>
    </row>
    <row r="6906" spans="1:21" x14ac:dyDescent="0.3">
      <c r="A6906" s="17">
        <v>1983</v>
      </c>
      <c r="B6906" s="17">
        <v>20</v>
      </c>
      <c r="C6906" s="17">
        <v>1.57E-3</v>
      </c>
      <c r="D6906" s="17">
        <v>1.57E-3</v>
      </c>
      <c r="E6906" s="17">
        <v>0.5</v>
      </c>
      <c r="F6906" s="6">
        <f t="shared" si="1478"/>
        <v>98041.634462498405</v>
      </c>
      <c r="G6906" s="7">
        <f t="shared" si="1479"/>
        <v>153.92536610612248</v>
      </c>
      <c r="H6906" s="6">
        <f t="shared" si="1480"/>
        <v>97964.671779445343</v>
      </c>
      <c r="I6906" s="6">
        <f>SUM(H6906:H6996)</f>
        <v>5294939.4263124792</v>
      </c>
      <c r="J6906" s="8">
        <f t="shared" si="1473"/>
        <v>54.007049712516064</v>
      </c>
      <c r="K6906" s="9">
        <f t="shared" si="1481"/>
        <v>2.1300000000000003E-2</v>
      </c>
      <c r="L6906" s="9">
        <f t="shared" si="1474"/>
        <v>1.0390243902439027E-3</v>
      </c>
      <c r="M6906" s="12">
        <f t="shared" si="1475"/>
        <v>148144.13169838075</v>
      </c>
      <c r="N6906" s="10">
        <f>((B6905+E6905)*D6905+(B6906+E6906)*D6906+(B6907+E6907)*D6907)/3/SUM(D6886:D6906)</f>
        <v>1.4686228482003127</v>
      </c>
      <c r="O6906" s="11">
        <f>O6886</f>
        <v>3.8349812696218344E-2</v>
      </c>
      <c r="P6906" s="12">
        <f>M6906*O6886</f>
        <v>5681.2997026768044</v>
      </c>
      <c r="Q6906" s="9">
        <f>N6906*O6886</f>
        <v>5.6321411149868703E-2</v>
      </c>
      <c r="R6906" s="12">
        <f t="shared" si="1476"/>
        <v>92447.163221993265</v>
      </c>
      <c r="S6906" s="12">
        <f t="shared" si="1477"/>
        <v>4632739.6318342313</v>
      </c>
      <c r="T6906" s="13">
        <f t="shared" si="1469"/>
        <v>47.252778446959553</v>
      </c>
      <c r="U6906" s="14">
        <f t="shared" si="1472"/>
        <v>6.7542712655565111</v>
      </c>
    </row>
    <row r="6907" spans="1:21" x14ac:dyDescent="0.3">
      <c r="A6907" s="17">
        <v>1983</v>
      </c>
      <c r="B6907" s="17">
        <v>21</v>
      </c>
      <c r="C6907" s="17">
        <v>1.58E-3</v>
      </c>
      <c r="D6907" s="17">
        <v>1.58E-3</v>
      </c>
      <c r="E6907" s="17">
        <v>0.5</v>
      </c>
      <c r="F6907" s="6">
        <f t="shared" si="1478"/>
        <v>97887.709096392282</v>
      </c>
      <c r="G6907" s="7">
        <f t="shared" si="1479"/>
        <v>154.6625803722998</v>
      </c>
      <c r="H6907" s="6">
        <f t="shared" si="1480"/>
        <v>97810.377806206132</v>
      </c>
      <c r="I6907" s="6">
        <f>SUM(H6907:H6996)</f>
        <v>5196974.7545330347</v>
      </c>
      <c r="J6907" s="8">
        <f t="shared" si="1473"/>
        <v>53.091187877483719</v>
      </c>
      <c r="K6907" s="9">
        <f t="shared" si="1481"/>
        <v>2.2880000000000005E-2</v>
      </c>
      <c r="L6907" s="9">
        <f t="shared" si="1474"/>
        <v>1.0641860465116281E-3</v>
      </c>
      <c r="M6907" s="12">
        <f t="shared" si="1475"/>
        <v>145334.1555071873</v>
      </c>
      <c r="N6907" s="10">
        <f>((B6906+E6906)*D6906+(B6907+E6907)*D6907+(B6908+E6908)*D6908)/3/SUM(D6886:D6907)</f>
        <v>1.4161567599067595</v>
      </c>
      <c r="O6907" s="11">
        <f>O6886</f>
        <v>3.8349812696218344E-2</v>
      </c>
      <c r="P6907" s="12">
        <f>M6907*O6886</f>
        <v>5573.5376420637031</v>
      </c>
      <c r="Q6907" s="9">
        <f>N6907*O6886</f>
        <v>5.4309346490907677E-2</v>
      </c>
      <c r="R6907" s="12">
        <f t="shared" si="1476"/>
        <v>92498.360107522298</v>
      </c>
      <c r="S6907" s="12">
        <f t="shared" si="1477"/>
        <v>4540292.4686122378</v>
      </c>
      <c r="T6907" s="13">
        <f t="shared" si="1469"/>
        <v>46.382661424237718</v>
      </c>
      <c r="U6907" s="14">
        <f t="shared" si="1472"/>
        <v>6.7085264532460016</v>
      </c>
    </row>
    <row r="6908" spans="1:21" x14ac:dyDescent="0.3">
      <c r="A6908" s="17">
        <v>1983</v>
      </c>
      <c r="B6908" s="17">
        <v>22</v>
      </c>
      <c r="C6908" s="17">
        <v>1.3799999999999999E-3</v>
      </c>
      <c r="D6908" s="17">
        <v>1.3799999999999999E-3</v>
      </c>
      <c r="E6908" s="17">
        <v>0.5</v>
      </c>
      <c r="F6908" s="6">
        <f t="shared" si="1478"/>
        <v>97733.046516019982</v>
      </c>
      <c r="G6908" s="7">
        <f t="shared" si="1479"/>
        <v>134.87160419210755</v>
      </c>
      <c r="H6908" s="6">
        <f t="shared" si="1480"/>
        <v>97665.610713923932</v>
      </c>
      <c r="I6908" s="6">
        <f>SUM(H6908:H6996)</f>
        <v>5099164.3767268285</v>
      </c>
      <c r="J6908" s="8">
        <f t="shared" si="1473"/>
        <v>52.174413450735884</v>
      </c>
      <c r="K6908" s="9">
        <f t="shared" si="1481"/>
        <v>2.4260000000000004E-2</v>
      </c>
      <c r="L6908" s="9">
        <f t="shared" si="1474"/>
        <v>1.0782222222222224E-3</v>
      </c>
      <c r="M6908" s="12">
        <f t="shared" si="1475"/>
        <v>125087.01955162488</v>
      </c>
      <c r="N6908" s="10">
        <f>((B6907+E6907)*D6907+(B6908+E6908)*D6908+(B6909+E6909)*D6909)/3/SUM(D6886:D6908)</f>
        <v>1.3389667491068971</v>
      </c>
      <c r="O6908" s="11">
        <f>O6886</f>
        <v>3.8349812696218344E-2</v>
      </c>
      <c r="P6908" s="12">
        <f>M6908*O6886</f>
        <v>4797.0637705330164</v>
      </c>
      <c r="Q6908" s="9">
        <f>N6908*O6886</f>
        <v>5.1349124034713881E-2</v>
      </c>
      <c r="R6908" s="12">
        <f t="shared" si="1476"/>
        <v>92650.567155448574</v>
      </c>
      <c r="S6908" s="12">
        <f t="shared" si="1477"/>
        <v>4447794.1085047154</v>
      </c>
      <c r="T6908" s="13">
        <f t="shared" si="1469"/>
        <v>45.509623070796756</v>
      </c>
      <c r="U6908" s="14">
        <f t="shared" si="1472"/>
        <v>6.6647903799391273</v>
      </c>
    </row>
    <row r="6909" spans="1:21" x14ac:dyDescent="0.3">
      <c r="A6909" s="17">
        <v>1983</v>
      </c>
      <c r="B6909" s="17">
        <v>23</v>
      </c>
      <c r="C6909" s="17">
        <v>1.3799999999999999E-3</v>
      </c>
      <c r="D6909" s="17">
        <v>1.3799999999999999E-3</v>
      </c>
      <c r="E6909" s="17">
        <v>0.5</v>
      </c>
      <c r="F6909" s="6">
        <f t="shared" si="1478"/>
        <v>97598.174911827868</v>
      </c>
      <c r="G6909" s="7">
        <f t="shared" si="1479"/>
        <v>134.68548137832246</v>
      </c>
      <c r="H6909" s="6">
        <f t="shared" si="1480"/>
        <v>97530.832171138711</v>
      </c>
      <c r="I6909" s="6">
        <f>SUM(H6909:H6996)</f>
        <v>5001498.7660129042</v>
      </c>
      <c r="J6909" s="8">
        <f t="shared" si="1473"/>
        <v>51.245822686042622</v>
      </c>
      <c r="K6909" s="9">
        <f t="shared" si="1481"/>
        <v>2.5640000000000003E-2</v>
      </c>
      <c r="L6909" s="9">
        <f t="shared" si="1474"/>
        <v>1.0910638297872341E-3</v>
      </c>
      <c r="M6909" s="12">
        <f t="shared" si="1475"/>
        <v>123444.18145049055</v>
      </c>
      <c r="N6909" s="10">
        <f>((B6908+E6908)*D6908+(B6909+E6909)*D6909+(B6910+E6910)*D6910)/3/SUM(D6886:D6909)</f>
        <v>1.2106734269370771</v>
      </c>
      <c r="O6909" s="11">
        <f>O6886</f>
        <v>3.8349812696218344E-2</v>
      </c>
      <c r="P6909" s="12">
        <f>M6909*O6886</f>
        <v>4734.061237064303</v>
      </c>
      <c r="Q6909" s="9">
        <f>N6909*O6886</f>
        <v>4.6429099159325693E-2</v>
      </c>
      <c r="R6909" s="12">
        <f t="shared" si="1476"/>
        <v>93002.563493173366</v>
      </c>
      <c r="S6909" s="12">
        <f t="shared" si="1477"/>
        <v>4355143.5413492667</v>
      </c>
      <c r="T6909" s="13">
        <f t="shared" si="1469"/>
        <v>44.623206789305129</v>
      </c>
      <c r="U6909" s="14">
        <f t="shared" si="1472"/>
        <v>6.6226158967374928</v>
      </c>
    </row>
    <row r="6910" spans="1:21" x14ac:dyDescent="0.3">
      <c r="A6910" s="17">
        <v>1983</v>
      </c>
      <c r="B6910" s="17">
        <v>24</v>
      </c>
      <c r="C6910" s="17">
        <v>1.2099999999999999E-3</v>
      </c>
      <c r="D6910" s="17">
        <v>1.2099999999999999E-3</v>
      </c>
      <c r="E6910" s="17">
        <v>0.5</v>
      </c>
      <c r="F6910" s="6">
        <f t="shared" si="1478"/>
        <v>97463.489430449539</v>
      </c>
      <c r="G6910" s="7">
        <f t="shared" si="1479"/>
        <v>117.93082221084393</v>
      </c>
      <c r="H6910" s="6">
        <f t="shared" si="1480"/>
        <v>97404.524019344113</v>
      </c>
      <c r="I6910" s="6">
        <f>SUM(H6910:H6996)</f>
        <v>4903967.9338417659</v>
      </c>
      <c r="J6910" s="8">
        <f t="shared" si="1473"/>
        <v>50.315948695242064</v>
      </c>
      <c r="K6910" s="9">
        <f t="shared" si="1481"/>
        <v>2.6850000000000002E-2</v>
      </c>
      <c r="L6910" s="9">
        <f t="shared" si="1474"/>
        <v>1.0959183673469389E-3</v>
      </c>
      <c r="M6910" s="12">
        <f t="shared" si="1475"/>
        <v>107609.13013652424</v>
      </c>
      <c r="N6910" s="10">
        <f>((B6909+E6909)*D6909+(B6910+E6910)*D6910+(B6911+E6911)*D6911)/3/SUM(D6886:D6910)</f>
        <v>1.1631905648665424</v>
      </c>
      <c r="O6910" s="11">
        <f>O6886</f>
        <v>3.8349812696218344E-2</v>
      </c>
      <c r="P6910" s="12">
        <f>M6910*O6886</f>
        <v>4126.7899851386892</v>
      </c>
      <c r="Q6910" s="9">
        <f>N6910*O6886</f>
        <v>4.4608140292640312E-2</v>
      </c>
      <c r="R6910" s="12">
        <f t="shared" si="1476"/>
        <v>93059.489346751361</v>
      </c>
      <c r="S6910" s="12">
        <f t="shared" si="1477"/>
        <v>4262140.9778560931</v>
      </c>
      <c r="T6910" s="13">
        <f t="shared" si="1469"/>
        <v>43.730642138537213</v>
      </c>
      <c r="U6910" s="14">
        <f t="shared" si="1472"/>
        <v>6.5853065567048503</v>
      </c>
    </row>
    <row r="6911" spans="1:21" x14ac:dyDescent="0.3">
      <c r="A6911" s="17">
        <v>1983</v>
      </c>
      <c r="B6911" s="17">
        <v>25</v>
      </c>
      <c r="C6911" s="17">
        <v>1.24E-3</v>
      </c>
      <c r="D6911" s="17">
        <v>1.24E-3</v>
      </c>
      <c r="E6911" s="17">
        <v>0.5</v>
      </c>
      <c r="F6911" s="6">
        <f t="shared" si="1478"/>
        <v>97345.558608238702</v>
      </c>
      <c r="G6911" s="7">
        <f t="shared" si="1479"/>
        <v>120.70849267421599</v>
      </c>
      <c r="H6911" s="6">
        <f t="shared" si="1480"/>
        <v>97285.204361901589</v>
      </c>
      <c r="I6911" s="6">
        <f>SUM(H6911:H6996)</f>
        <v>4806563.4098224211</v>
      </c>
      <c r="J6911" s="8">
        <f t="shared" si="1473"/>
        <v>49.376299017052688</v>
      </c>
      <c r="K6911" s="9">
        <f t="shared" si="1481"/>
        <v>2.8090000000000004E-2</v>
      </c>
      <c r="L6911" s="9">
        <f t="shared" si="1474"/>
        <v>1.1015686274509805E-3</v>
      </c>
      <c r="M6911" s="12">
        <f t="shared" si="1475"/>
        <v>109578.73133472793</v>
      </c>
      <c r="N6911" s="10">
        <f>((B6910+E6910)*D6910+(B6911+E6911)*D6911+(B6912+E6912)*D6912)/3/SUM(D6886:D6911)</f>
        <v>1.1075115699537199</v>
      </c>
      <c r="O6911" s="11">
        <f>O6886</f>
        <v>3.8349812696218344E-2</v>
      </c>
      <c r="P6911" s="12">
        <f>M6911*O6886</f>
        <v>4202.3238221760475</v>
      </c>
      <c r="Q6911" s="9">
        <f>N6911*O6886</f>
        <v>4.247286126661988E-2</v>
      </c>
      <c r="R6911" s="12">
        <f t="shared" si="1476"/>
        <v>93153.223373743778</v>
      </c>
      <c r="S6911" s="12">
        <f t="shared" si="1477"/>
        <v>4169081.4885093416</v>
      </c>
      <c r="T6911" s="13">
        <f t="shared" si="1469"/>
        <v>42.827649747098967</v>
      </c>
      <c r="U6911" s="14">
        <f t="shared" si="1472"/>
        <v>6.5486492699537209</v>
      </c>
    </row>
    <row r="6912" spans="1:21" x14ac:dyDescent="0.3">
      <c r="A6912" s="17">
        <v>1983</v>
      </c>
      <c r="B6912" s="17">
        <v>26</v>
      </c>
      <c r="C6912" s="17">
        <v>1.2099999999999999E-3</v>
      </c>
      <c r="D6912" s="17">
        <v>1.2099999999999999E-3</v>
      </c>
      <c r="E6912" s="17">
        <v>0.5</v>
      </c>
      <c r="F6912" s="6">
        <f t="shared" si="1478"/>
        <v>97224.850115564492</v>
      </c>
      <c r="G6912" s="7">
        <f t="shared" si="1479"/>
        <v>117.64206863983303</v>
      </c>
      <c r="H6912" s="6">
        <f t="shared" si="1480"/>
        <v>97166.029081244575</v>
      </c>
      <c r="I6912" s="6">
        <f>SUM(H6912:H6996)</f>
        <v>4709278.2054605195</v>
      </c>
      <c r="J6912" s="8">
        <f t="shared" si="1473"/>
        <v>48.436980873335621</v>
      </c>
      <c r="K6912" s="9">
        <f t="shared" si="1481"/>
        <v>2.9300000000000003E-2</v>
      </c>
      <c r="L6912" s="9">
        <f t="shared" si="1474"/>
        <v>1.1056603773584907E-3</v>
      </c>
      <c r="M6912" s="12">
        <f t="shared" si="1475"/>
        <v>106399.82317254522</v>
      </c>
      <c r="N6912" s="10">
        <f>((B6911+E6911)*D6911+(B6912+E6912)*D6912+(B6913+E6913)*D6913)/3/SUM(D6886:D6912)</f>
        <v>1.1406143344709896</v>
      </c>
      <c r="O6912" s="11">
        <f>O6886</f>
        <v>3.8349812696218344E-2</v>
      </c>
      <c r="P6912" s="12">
        <f>M6912*O6886</f>
        <v>4080.4132895778616</v>
      </c>
      <c r="Q6912" s="9">
        <f>N6912*O6886</f>
        <v>4.3742346085584194E-2</v>
      </c>
      <c r="R6912" s="12">
        <f t="shared" si="1476"/>
        <v>92915.759009410845</v>
      </c>
      <c r="S6912" s="12">
        <f t="shared" si="1477"/>
        <v>4075928.2651355979</v>
      </c>
      <c r="T6912" s="13">
        <f t="shared" si="1469"/>
        <v>41.922700423717004</v>
      </c>
      <c r="U6912" s="14">
        <f t="shared" si="1472"/>
        <v>6.5142804496186173</v>
      </c>
    </row>
    <row r="6913" spans="1:21" x14ac:dyDescent="0.3">
      <c r="A6913" s="17">
        <v>1983</v>
      </c>
      <c r="B6913" s="17">
        <v>27</v>
      </c>
      <c r="C6913" s="17">
        <v>1.34E-3</v>
      </c>
      <c r="D6913" s="17">
        <v>1.33E-3</v>
      </c>
      <c r="E6913" s="17">
        <v>0.5</v>
      </c>
      <c r="F6913" s="6">
        <f t="shared" si="1478"/>
        <v>97107.208046924658</v>
      </c>
      <c r="G6913" s="7">
        <f t="shared" si="1479"/>
        <v>129.15258670240979</v>
      </c>
      <c r="H6913" s="6">
        <f t="shared" si="1480"/>
        <v>97042.631753573456</v>
      </c>
      <c r="I6913" s="6">
        <f>SUM(H6913:H6996)</f>
        <v>4612112.1763792746</v>
      </c>
      <c r="J6913" s="8">
        <f t="shared" si="1473"/>
        <v>47.495054889752218</v>
      </c>
      <c r="K6913" s="9">
        <f t="shared" si="1481"/>
        <v>3.0630000000000004E-2</v>
      </c>
      <c r="L6913" s="9">
        <f t="shared" si="1474"/>
        <v>1.113818181818182E-3</v>
      </c>
      <c r="M6913" s="12">
        <f t="shared" si="1475"/>
        <v>115954.81992544136</v>
      </c>
      <c r="N6913" s="10">
        <f>((B6912+E6912)*D6912+(B6913+E6913)*D6913+(B6914+E6914)*D6914)/3/SUM(D6886:D6913)</f>
        <v>1.1160626836434866</v>
      </c>
      <c r="O6913" s="11">
        <f>O6886</f>
        <v>3.8349812696218344E-2</v>
      </c>
      <c r="P6913" s="12">
        <f>M6913*O6886</f>
        <v>4446.8456253644026</v>
      </c>
      <c r="Q6913" s="9">
        <f>N6913*O6886</f>
        <v>4.2800794874966498E-2</v>
      </c>
      <c r="R6913" s="12">
        <f t="shared" si="1476"/>
        <v>92889.129977761855</v>
      </c>
      <c r="S6913" s="12">
        <f t="shared" si="1477"/>
        <v>3983012.5061261873</v>
      </c>
      <c r="T6913" s="13">
        <f t="shared" si="1469"/>
        <v>41.01665145394248</v>
      </c>
      <c r="U6913" s="14">
        <f t="shared" si="1472"/>
        <v>6.4784034358097387</v>
      </c>
    </row>
    <row r="6914" spans="1:21" x14ac:dyDescent="0.3">
      <c r="A6914" s="17">
        <v>1983</v>
      </c>
      <c r="B6914" s="17">
        <v>28</v>
      </c>
      <c r="C6914" s="17">
        <v>1.1900000000000001E-3</v>
      </c>
      <c r="D6914" s="17">
        <v>1.1900000000000001E-3</v>
      </c>
      <c r="E6914" s="17">
        <v>0.5</v>
      </c>
      <c r="F6914" s="6">
        <f t="shared" si="1478"/>
        <v>96978.055460222255</v>
      </c>
      <c r="G6914" s="7">
        <f t="shared" si="1479"/>
        <v>115.40388599766449</v>
      </c>
      <c r="H6914" s="6">
        <f t="shared" si="1480"/>
        <v>96920.353517223426</v>
      </c>
      <c r="I6914" s="6">
        <f>SUM(H6914:H6996)</f>
        <v>4515069.5446257023</v>
      </c>
      <c r="J6914" s="8">
        <f t="shared" si="1473"/>
        <v>46.557641553017739</v>
      </c>
      <c r="K6914" s="9">
        <f t="shared" si="1481"/>
        <v>3.1820000000000001E-2</v>
      </c>
      <c r="L6914" s="9">
        <f t="shared" si="1474"/>
        <v>1.1164912280701754E-3</v>
      </c>
      <c r="M6914" s="12">
        <f t="shared" si="1475"/>
        <v>103363.00285774475</v>
      </c>
      <c r="N6914" s="10">
        <f>((B6913+E6913)*D6913+(B6914+E6914)*D6914+(B6915+E6915)*D6915)/3/SUM(D6886:D6914)</f>
        <v>1.093808925204274</v>
      </c>
      <c r="O6914" s="11">
        <f>O6886</f>
        <v>3.8349812696218344E-2</v>
      </c>
      <c r="P6914" s="12">
        <f>M6914*O6886</f>
        <v>3963.9517993131926</v>
      </c>
      <c r="Q6914" s="9">
        <f>N6914*O6886</f>
        <v>4.1947367407035807E-2</v>
      </c>
      <c r="R6914" s="12">
        <f t="shared" si="1476"/>
        <v>92854.799839016661</v>
      </c>
      <c r="S6914" s="12">
        <f t="shared" si="1477"/>
        <v>3890123.3761484255</v>
      </c>
      <c r="T6914" s="13">
        <f t="shared" si="1469"/>
        <v>40.113439661038036</v>
      </c>
      <c r="U6914" s="14">
        <f t="shared" si="1472"/>
        <v>6.4442018919797022</v>
      </c>
    </row>
    <row r="6915" spans="1:21" x14ac:dyDescent="0.3">
      <c r="A6915" s="17">
        <v>1983</v>
      </c>
      <c r="B6915" s="17">
        <v>29</v>
      </c>
      <c r="C6915" s="17">
        <v>1.15E-3</v>
      </c>
      <c r="D6915" s="17">
        <v>1.15E-3</v>
      </c>
      <c r="E6915" s="17">
        <v>0.5</v>
      </c>
      <c r="F6915" s="6">
        <f t="shared" si="1478"/>
        <v>96862.651574224583</v>
      </c>
      <c r="G6915" s="7">
        <f t="shared" si="1479"/>
        <v>111.39204931035827</v>
      </c>
      <c r="H6915" s="6">
        <f t="shared" si="1480"/>
        <v>96806.955549569408</v>
      </c>
      <c r="I6915" s="6">
        <f>SUM(H6915:H6996)</f>
        <v>4418149.1911084782</v>
      </c>
      <c r="J6915" s="8">
        <f t="shared" si="1473"/>
        <v>45.612515446398952</v>
      </c>
      <c r="K6915" s="9">
        <f t="shared" si="1481"/>
        <v>3.2969999999999999E-2</v>
      </c>
      <c r="L6915" s="9">
        <f t="shared" si="1474"/>
        <v>1.1176271186440678E-3</v>
      </c>
      <c r="M6915" s="12">
        <f t="shared" si="1475"/>
        <v>99668.348639841337</v>
      </c>
      <c r="N6915" s="10">
        <f>((B6914+E6914)*D6914+(B6915+E6915)*D6915+(B6916+E6916)*D6916)/3/SUM(D6886:D6915)</f>
        <v>1.0682438580527753</v>
      </c>
      <c r="O6915" s="11">
        <f>O6886</f>
        <v>3.8349812696218344E-2</v>
      </c>
      <c r="P6915" s="12">
        <f>M6915*O6886</f>
        <v>3822.2625020793034</v>
      </c>
      <c r="Q6915" s="9">
        <f>N6915*O6886</f>
        <v>4.0966951870209586E-2</v>
      </c>
      <c r="R6915" s="12">
        <f t="shared" si="1476"/>
        <v>92841.06966086867</v>
      </c>
      <c r="S6915" s="12">
        <f t="shared" si="1477"/>
        <v>3797268.576309409</v>
      </c>
      <c r="T6915" s="13">
        <f t="shared" si="1469"/>
        <v>39.202608173487917</v>
      </c>
      <c r="U6915" s="14">
        <f t="shared" si="1472"/>
        <v>6.4099072729110347</v>
      </c>
    </row>
    <row r="6916" spans="1:21" x14ac:dyDescent="0.3">
      <c r="A6916" s="17">
        <v>1983</v>
      </c>
      <c r="B6916" s="17">
        <v>30</v>
      </c>
      <c r="C6916" s="17">
        <v>1.24E-3</v>
      </c>
      <c r="D6916" s="17">
        <v>1.24E-3</v>
      </c>
      <c r="E6916" s="17">
        <v>0.5</v>
      </c>
      <c r="F6916" s="6">
        <f t="shared" si="1478"/>
        <v>96751.259524914218</v>
      </c>
      <c r="G6916" s="7">
        <f t="shared" si="1479"/>
        <v>119.97156181089363</v>
      </c>
      <c r="H6916" s="6">
        <f t="shared" si="1480"/>
        <v>96691.273744008766</v>
      </c>
      <c r="I6916" s="6">
        <f>SUM(H6916:H6996)</f>
        <v>4321342.2355589084</v>
      </c>
      <c r="J6916" s="8">
        <f t="shared" si="1473"/>
        <v>44.664454569153477</v>
      </c>
      <c r="K6916" s="9">
        <f t="shared" si="1481"/>
        <v>3.4209999999999997E-2</v>
      </c>
      <c r="L6916" s="9">
        <f t="shared" si="1474"/>
        <v>1.1216393442622949E-3</v>
      </c>
      <c r="M6916" s="12">
        <f t="shared" si="1475"/>
        <v>106960.907197669</v>
      </c>
      <c r="N6916" s="10">
        <f>((B6915+E6915)*D6915+(B6916+E6916)*D6916+(B6917+E6917)*D6917)/3/SUM(D6886:D6916)</f>
        <v>1.0888629055831631</v>
      </c>
      <c r="O6916" s="11">
        <f>O6886</f>
        <v>3.8349812696218344E-2</v>
      </c>
      <c r="P6916" s="12">
        <f>M6916*O6886</f>
        <v>4101.9307568481991</v>
      </c>
      <c r="Q6916" s="9">
        <f>N6916*O6886</f>
        <v>4.1757688480974386E-2</v>
      </c>
      <c r="R6916" s="12">
        <f t="shared" si="1476"/>
        <v>92653.669656177823</v>
      </c>
      <c r="S6916" s="12">
        <f t="shared" si="1477"/>
        <v>3704427.5066485405</v>
      </c>
      <c r="T6916" s="13">
        <f t="shared" ref="T6916:T6979" si="1482">S6916/F6916</f>
        <v>38.288157951004465</v>
      </c>
      <c r="U6916" s="14">
        <f t="shared" si="1472"/>
        <v>6.3762966181490128</v>
      </c>
    </row>
    <row r="6917" spans="1:21" x14ac:dyDescent="0.3">
      <c r="A6917" s="17">
        <v>1983</v>
      </c>
      <c r="B6917" s="17">
        <v>31</v>
      </c>
      <c r="C6917" s="17">
        <v>1.2700000000000001E-3</v>
      </c>
      <c r="D6917" s="17">
        <v>1.2700000000000001E-3</v>
      </c>
      <c r="E6917" s="17">
        <v>0.5</v>
      </c>
      <c r="F6917" s="6">
        <f t="shared" si="1478"/>
        <v>96631.287963103328</v>
      </c>
      <c r="G6917" s="7">
        <f t="shared" si="1479"/>
        <v>122.72173571314123</v>
      </c>
      <c r="H6917" s="6">
        <f t="shared" si="1480"/>
        <v>96569.927095246763</v>
      </c>
      <c r="I6917" s="6">
        <f>SUM(H6917:H6996)</f>
        <v>4224650.9618149009</v>
      </c>
      <c r="J6917" s="8">
        <f t="shared" si="1473"/>
        <v>43.719286484394132</v>
      </c>
      <c r="K6917" s="9">
        <f t="shared" si="1481"/>
        <v>3.5479999999999998E-2</v>
      </c>
      <c r="L6917" s="9">
        <f t="shared" si="1474"/>
        <v>1.1263492063492062E-3</v>
      </c>
      <c r="M6917" s="12">
        <f t="shared" si="1475"/>
        <v>108955.31778365134</v>
      </c>
      <c r="N6917" s="10">
        <f>((B6916+E6916)*D6916+(B6917+E6917)*D6917+(B6918+E6918)*D6918)/3/SUM(D6886:D6917)</f>
        <v>1.1525272453964677</v>
      </c>
      <c r="O6917" s="11">
        <f>O6886</f>
        <v>3.8349812696218344E-2</v>
      </c>
      <c r="P6917" s="12">
        <f>M6917*O6886</f>
        <v>4178.4160292599763</v>
      </c>
      <c r="Q6917" s="9">
        <f>N6917*O6886</f>
        <v>4.4199203988243008E-2</v>
      </c>
      <c r="R6917" s="12">
        <f t="shared" si="1476"/>
        <v>92301.613188434188</v>
      </c>
      <c r="S6917" s="12">
        <f t="shared" si="1477"/>
        <v>3611773.8369923625</v>
      </c>
      <c r="T6917" s="13">
        <f t="shared" si="1482"/>
        <v>37.376857052463627</v>
      </c>
      <c r="U6917" s="14">
        <f t="shared" si="1472"/>
        <v>6.3424294319305048</v>
      </c>
    </row>
    <row r="6918" spans="1:21" x14ac:dyDescent="0.3">
      <c r="A6918" s="17">
        <v>1983</v>
      </c>
      <c r="B6918" s="17">
        <v>32</v>
      </c>
      <c r="C6918" s="17">
        <v>1.3799999999999999E-3</v>
      </c>
      <c r="D6918" s="17">
        <v>1.3799999999999999E-3</v>
      </c>
      <c r="E6918" s="17">
        <v>0.5</v>
      </c>
      <c r="F6918" s="6">
        <f t="shared" si="1478"/>
        <v>96508.566227390183</v>
      </c>
      <c r="G6918" s="7">
        <f t="shared" si="1479"/>
        <v>133.18182139379846</v>
      </c>
      <c r="H6918" s="6">
        <f t="shared" si="1480"/>
        <v>96441.975316693279</v>
      </c>
      <c r="I6918" s="6">
        <f>SUM(H6918:H6996)</f>
        <v>4128081.0347196544</v>
      </c>
      <c r="J6918" s="8">
        <f t="shared" si="1473"/>
        <v>42.774244775258715</v>
      </c>
      <c r="K6918" s="9">
        <f t="shared" si="1481"/>
        <v>3.6859999999999997E-2</v>
      </c>
      <c r="L6918" s="9">
        <f t="shared" si="1474"/>
        <v>1.1341538461538461E-3</v>
      </c>
      <c r="M6918" s="12">
        <f t="shared" si="1475"/>
        <v>117428.35581384835</v>
      </c>
      <c r="N6918" s="10">
        <f>((B6917+E6917)*D6917+(B6918+E6918)*D6918+(B6919+E6919)*D6919)/3/SUM(D6886:D6918)</f>
        <v>1.1581660336408033</v>
      </c>
      <c r="O6918" s="11">
        <f>O6886</f>
        <v>3.8349812696218344E-2</v>
      </c>
      <c r="P6918" s="12">
        <f>M6918*O6886</f>
        <v>4503.3554506859664</v>
      </c>
      <c r="Q6918" s="9">
        <f>N6918*O6886</f>
        <v>4.4415450461246918E-2</v>
      </c>
      <c r="R6918" s="12">
        <f t="shared" si="1476"/>
        <v>92158.46153962989</v>
      </c>
      <c r="S6918" s="12">
        <f t="shared" si="1477"/>
        <v>3519472.2238039281</v>
      </c>
      <c r="T6918" s="13">
        <f t="shared" si="1482"/>
        <v>36.46797752140953</v>
      </c>
      <c r="U6918" s="14">
        <f t="shared" si="1472"/>
        <v>6.3062672538491853</v>
      </c>
    </row>
    <row r="6919" spans="1:21" x14ac:dyDescent="0.3">
      <c r="A6919" s="17">
        <v>1983</v>
      </c>
      <c r="B6919" s="17">
        <v>33</v>
      </c>
      <c r="C6919" s="17">
        <v>1.2899999999999999E-3</v>
      </c>
      <c r="D6919" s="17">
        <v>1.2899999999999999E-3</v>
      </c>
      <c r="E6919" s="17">
        <v>0.5</v>
      </c>
      <c r="F6919" s="6">
        <f t="shared" si="1478"/>
        <v>96375.384405996389</v>
      </c>
      <c r="G6919" s="7">
        <f t="shared" si="1479"/>
        <v>124.32424588373533</v>
      </c>
      <c r="H6919" s="6">
        <f t="shared" si="1480"/>
        <v>96313.222283054522</v>
      </c>
      <c r="I6919" s="6">
        <f>SUM(H6919:H6996)</f>
        <v>4031639.0594029613</v>
      </c>
      <c r="J6919" s="8">
        <f t="shared" si="1473"/>
        <v>41.83266385137361</v>
      </c>
      <c r="K6919" s="9">
        <f t="shared" si="1481"/>
        <v>3.8149999999999996E-2</v>
      </c>
      <c r="L6919" s="9">
        <f t="shared" si="1474"/>
        <v>1.1388059701492536E-3</v>
      </c>
      <c r="M6919" s="12">
        <f t="shared" si="1475"/>
        <v>109170.70084155005</v>
      </c>
      <c r="N6919" s="10">
        <f>((B6918+E6918)*D6918+(B6919+E6919)*D6919+(B6920+E6920)*D6920)/3/SUM(D6886:D6919)</f>
        <v>1.2095674967234602</v>
      </c>
      <c r="O6919" s="11">
        <f>O6886</f>
        <v>3.8349812696218344E-2</v>
      </c>
      <c r="P6919" s="12">
        <f>M6919*O6886</f>
        <v>4186.6759291883309</v>
      </c>
      <c r="Q6919" s="9">
        <f>N6919*O6886</f>
        <v>4.6386686942778393E-2</v>
      </c>
      <c r="R6919" s="12">
        <f t="shared" si="1476"/>
        <v>91845.570992560242</v>
      </c>
      <c r="S6919" s="12">
        <f t="shared" si="1477"/>
        <v>3427313.7622642983</v>
      </c>
      <c r="T6919" s="13">
        <f t="shared" si="1482"/>
        <v>35.562128061935425</v>
      </c>
      <c r="U6919" s="14">
        <f t="shared" si="1472"/>
        <v>6.2705357894381848</v>
      </c>
    </row>
    <row r="6920" spans="1:21" x14ac:dyDescent="0.3">
      <c r="A6920" s="17">
        <v>1983</v>
      </c>
      <c r="B6920" s="17">
        <v>34</v>
      </c>
      <c r="C6920" s="17">
        <v>1.4599999999999999E-3</v>
      </c>
      <c r="D6920" s="17">
        <v>1.4599999999999999E-3</v>
      </c>
      <c r="E6920" s="17">
        <v>0.5</v>
      </c>
      <c r="F6920" s="6">
        <f t="shared" si="1478"/>
        <v>96251.060160112655</v>
      </c>
      <c r="G6920" s="7">
        <f t="shared" si="1479"/>
        <v>140.52654783376448</v>
      </c>
      <c r="H6920" s="6">
        <f t="shared" si="1480"/>
        <v>96180.796886195778</v>
      </c>
      <c r="I6920" s="6">
        <f>SUM(H6920:H6996)</f>
        <v>3935325.8371199062</v>
      </c>
      <c r="J6920" s="8">
        <f t="shared" si="1473"/>
        <v>40.886051858270775</v>
      </c>
      <c r="K6920" s="9">
        <f t="shared" si="1481"/>
        <v>3.9609999999999999E-2</v>
      </c>
      <c r="L6920" s="9">
        <f t="shared" si="1474"/>
        <v>1.1481159420289855E-3</v>
      </c>
      <c r="M6920" s="12">
        <f t="shared" si="1475"/>
        <v>122397.52335937577</v>
      </c>
      <c r="N6920" s="10">
        <f>((B6919+E6919)*D6919+(B6920+E6920)*D6920+(B6921+E6921)*D6921)/3/SUM(D6886:D6920)</f>
        <v>1.2087856601868214</v>
      </c>
      <c r="O6920" s="11">
        <f>O6886</f>
        <v>3.8349812696218344E-2</v>
      </c>
      <c r="P6920" s="12">
        <f>M6920*O6886</f>
        <v>4693.9220953130707</v>
      </c>
      <c r="Q6920" s="9">
        <f>N6920*O6886</f>
        <v>4.635670365803924E-2</v>
      </c>
      <c r="R6920" s="12">
        <f t="shared" si="1476"/>
        <v>91722.172187348333</v>
      </c>
      <c r="S6920" s="12">
        <f t="shared" si="1477"/>
        <v>3335468.1912717381</v>
      </c>
      <c r="T6920" s="13">
        <f t="shared" si="1482"/>
        <v>34.653833274389093</v>
      </c>
      <c r="U6920" s="14">
        <f t="shared" si="1472"/>
        <v>6.2322185838816822</v>
      </c>
    </row>
    <row r="6921" spans="1:21" x14ac:dyDescent="0.3">
      <c r="A6921" s="17">
        <v>1983</v>
      </c>
      <c r="B6921" s="17">
        <v>35</v>
      </c>
      <c r="C6921" s="17">
        <v>1.41E-3</v>
      </c>
      <c r="D6921" s="17">
        <v>1.41E-3</v>
      </c>
      <c r="E6921" s="17">
        <v>0.5</v>
      </c>
      <c r="F6921" s="6">
        <f t="shared" si="1478"/>
        <v>96110.533612278887</v>
      </c>
      <c r="G6921" s="7">
        <f t="shared" si="1479"/>
        <v>135.51585239331322</v>
      </c>
      <c r="H6921" s="6">
        <f t="shared" si="1480"/>
        <v>96042.775686082226</v>
      </c>
      <c r="I6921" s="6">
        <f>SUM(H6921:H6996)</f>
        <v>3839145.0402337108</v>
      </c>
      <c r="J6921" s="8">
        <f t="shared" si="1473"/>
        <v>39.945101706762657</v>
      </c>
      <c r="K6921" s="9">
        <f t="shared" si="1481"/>
        <v>4.1020000000000001E-2</v>
      </c>
      <c r="L6921" s="9">
        <f t="shared" si="1474"/>
        <v>1.1554929577464788E-3</v>
      </c>
      <c r="M6921" s="12">
        <f t="shared" si="1475"/>
        <v>117279.68698104874</v>
      </c>
      <c r="N6921" s="10">
        <f>((B6920+E6920)*D6920+(B6921+E6921)*D6921+(B6922+E6922)*D6922)/3/SUM(D6886:D6921)</f>
        <v>1.240208028603933</v>
      </c>
      <c r="O6921" s="11">
        <f>O6886</f>
        <v>3.8349812696218344E-2</v>
      </c>
      <c r="P6921" s="12">
        <f>M6921*O6886</f>
        <v>4497.6540287943362</v>
      </c>
      <c r="Q6921" s="9">
        <f>N6921*O6886</f>
        <v>4.7561745601307034E-2</v>
      </c>
      <c r="R6921" s="12">
        <f t="shared" si="1476"/>
        <v>91474.813622057394</v>
      </c>
      <c r="S6921" s="12">
        <f t="shared" si="1477"/>
        <v>3243746.0190843898</v>
      </c>
      <c r="T6921" s="13">
        <f t="shared" si="1482"/>
        <v>33.750161373258422</v>
      </c>
      <c r="U6921" s="14">
        <f t="shared" si="1472"/>
        <v>6.1949403335042348</v>
      </c>
    </row>
    <row r="6922" spans="1:21" x14ac:dyDescent="0.3">
      <c r="A6922" s="17">
        <v>1983</v>
      </c>
      <c r="B6922" s="17">
        <v>36</v>
      </c>
      <c r="C6922" s="17">
        <v>1.4300000000000001E-3</v>
      </c>
      <c r="D6922" s="17">
        <v>1.4300000000000001E-3</v>
      </c>
      <c r="E6922" s="17">
        <v>0.5</v>
      </c>
      <c r="F6922" s="6">
        <f t="shared" si="1478"/>
        <v>95975.017759885581</v>
      </c>
      <c r="G6922" s="7">
        <f t="shared" si="1479"/>
        <v>137.2442753966364</v>
      </c>
      <c r="H6922" s="6">
        <f t="shared" si="1480"/>
        <v>95906.395622187265</v>
      </c>
      <c r="I6922" s="6">
        <f>SUM(H6922:H6996)</f>
        <v>3743102.2645476284</v>
      </c>
      <c r="J6922" s="8">
        <f t="shared" si="1473"/>
        <v>39.000797831705356</v>
      </c>
      <c r="K6922" s="9">
        <f t="shared" si="1481"/>
        <v>4.2450000000000002E-2</v>
      </c>
      <c r="L6922" s="9">
        <f t="shared" si="1474"/>
        <v>1.1630136986301371E-3</v>
      </c>
      <c r="M6922" s="12">
        <f t="shared" si="1475"/>
        <v>118007.44527625979</v>
      </c>
      <c r="N6922" s="10">
        <f>((B6921+E6921)*D6921+(B6922+E6922)*D6922+(B6923+E6923)*D6923)/3/SUM(D6886:D6922)</f>
        <v>1.2416568511974873</v>
      </c>
      <c r="O6922" s="11">
        <f>O6886</f>
        <v>3.8349812696218344E-2</v>
      </c>
      <c r="P6922" s="12">
        <f>M6922*O6886</f>
        <v>4525.5634231037993</v>
      </c>
      <c r="Q6922" s="9">
        <f>N6922*O6886</f>
        <v>4.7617307676399885E-2</v>
      </c>
      <c r="R6922" s="12">
        <f t="shared" si="1476"/>
        <v>91339.591273711034</v>
      </c>
      <c r="S6922" s="12">
        <f t="shared" si="1477"/>
        <v>3152271.2054623323</v>
      </c>
      <c r="T6922" s="13">
        <f t="shared" si="1482"/>
        <v>32.844705622757161</v>
      </c>
      <c r="U6922" s="14">
        <f t="shared" si="1472"/>
        <v>6.1560922089481949</v>
      </c>
    </row>
    <row r="6923" spans="1:21" x14ac:dyDescent="0.3">
      <c r="A6923" s="17">
        <v>1983</v>
      </c>
      <c r="B6923" s="17">
        <v>37</v>
      </c>
      <c r="C6923" s="17">
        <v>1.49E-3</v>
      </c>
      <c r="D6923" s="17">
        <v>1.49E-3</v>
      </c>
      <c r="E6923" s="17">
        <v>0.5</v>
      </c>
      <c r="F6923" s="6">
        <f t="shared" si="1478"/>
        <v>95837.773484488949</v>
      </c>
      <c r="G6923" s="7">
        <f t="shared" si="1479"/>
        <v>142.79828249188853</v>
      </c>
      <c r="H6923" s="6">
        <f t="shared" si="1480"/>
        <v>95766.374343243006</v>
      </c>
      <c r="I6923" s="6">
        <f>SUM(H6923:H6996)</f>
        <v>3647195.868925442</v>
      </c>
      <c r="J6923" s="8">
        <f t="shared" si="1473"/>
        <v>38.055932815631714</v>
      </c>
      <c r="K6923" s="9">
        <f t="shared" si="1481"/>
        <v>4.394E-2</v>
      </c>
      <c r="L6923" s="9">
        <f t="shared" si="1474"/>
        <v>1.1717333333333333E-3</v>
      </c>
      <c r="M6923" s="12">
        <f t="shared" si="1475"/>
        <v>121869.26703335959</v>
      </c>
      <c r="N6923" s="10">
        <f>((B6922+E6922)*D6922+(B6923+E6923)*D6923+(B6924+E6924)*D6924)/3/SUM(D6886:D6923)</f>
        <v>1.2900546199362768</v>
      </c>
      <c r="O6923" s="11">
        <f>O6886</f>
        <v>3.8349812696218344E-2</v>
      </c>
      <c r="P6923" s="12">
        <f>M6923*O6886</f>
        <v>4673.6635641547573</v>
      </c>
      <c r="Q6923" s="9">
        <f>N6923*O6886</f>
        <v>4.9473353042447356E-2</v>
      </c>
      <c r="R6923" s="12">
        <f t="shared" si="1476"/>
        <v>91028.490695764573</v>
      </c>
      <c r="S6923" s="12">
        <f t="shared" si="1477"/>
        <v>3060931.6141886213</v>
      </c>
      <c r="T6923" s="13">
        <f t="shared" si="1482"/>
        <v>31.938676191011716</v>
      </c>
      <c r="U6923" s="14">
        <f t="shared" si="1472"/>
        <v>6.1172566246199978</v>
      </c>
    </row>
    <row r="6924" spans="1:21" x14ac:dyDescent="0.3">
      <c r="A6924" s="17">
        <v>1983</v>
      </c>
      <c r="B6924" s="17">
        <v>38</v>
      </c>
      <c r="C6924" s="17">
        <v>1.6100000000000001E-3</v>
      </c>
      <c r="D6924" s="17">
        <v>1.6100000000000001E-3</v>
      </c>
      <c r="E6924" s="17">
        <v>0.5</v>
      </c>
      <c r="F6924" s="6">
        <f t="shared" si="1478"/>
        <v>95694.975201997062</v>
      </c>
      <c r="G6924" s="7">
        <f t="shared" si="1479"/>
        <v>154.06891007521529</v>
      </c>
      <c r="H6924" s="6">
        <f t="shared" si="1480"/>
        <v>95617.940746959459</v>
      </c>
      <c r="I6924" s="6">
        <f>SUM(H6924:H6996)</f>
        <v>3551429.4945821986</v>
      </c>
      <c r="J6924" s="8">
        <f t="shared" si="1473"/>
        <v>37.11197465787194</v>
      </c>
      <c r="K6924" s="9">
        <f t="shared" si="1481"/>
        <v>4.555E-2</v>
      </c>
      <c r="L6924" s="9">
        <f t="shared" si="1474"/>
        <v>1.1831168831168831E-3</v>
      </c>
      <c r="M6924" s="12">
        <f t="shared" si="1475"/>
        <v>130222.89874634003</v>
      </c>
      <c r="N6924" s="10">
        <f>((B6923+E6923)*D6923+(B6924+E6924)*D6924+(B6925+E6925)*D6925)/3/SUM(D6886:D6924)</f>
        <v>1.3943651664837176</v>
      </c>
      <c r="O6924" s="11">
        <f>O6886</f>
        <v>3.8349812696218344E-2</v>
      </c>
      <c r="P6924" s="12">
        <f>M6924*O6886</f>
        <v>4994.0237756807464</v>
      </c>
      <c r="Q6924" s="9">
        <f>N6924*O6886</f>
        <v>5.3473642964781874E-2</v>
      </c>
      <c r="R6924" s="12">
        <f t="shared" si="1476"/>
        <v>90504.901122428884</v>
      </c>
      <c r="S6924" s="12">
        <f t="shared" si="1477"/>
        <v>2969903.1234928565</v>
      </c>
      <c r="T6924" s="13">
        <f t="shared" si="1482"/>
        <v>31.035099985384367</v>
      </c>
      <c r="U6924" s="14">
        <f t="shared" si="1472"/>
        <v>6.0768746724875733</v>
      </c>
    </row>
    <row r="6925" spans="1:21" x14ac:dyDescent="0.3">
      <c r="A6925" s="17">
        <v>1983</v>
      </c>
      <c r="B6925" s="17">
        <v>39</v>
      </c>
      <c r="C6925" s="17">
        <v>1.8400000000000001E-3</v>
      </c>
      <c r="D6925" s="17">
        <v>1.8400000000000001E-3</v>
      </c>
      <c r="E6925" s="17">
        <v>0.5</v>
      </c>
      <c r="F6925" s="6">
        <f t="shared" si="1478"/>
        <v>95540.906291921841</v>
      </c>
      <c r="G6925" s="7">
        <f t="shared" si="1479"/>
        <v>175.7952675771362</v>
      </c>
      <c r="H6925" s="6">
        <f t="shared" si="1480"/>
        <v>95453.008658133273</v>
      </c>
      <c r="I6925" s="6">
        <f>SUM(H6925:H6996)</f>
        <v>3455811.5538352393</v>
      </c>
      <c r="J6925" s="8">
        <f t="shared" si="1473"/>
        <v>36.171014992009077</v>
      </c>
      <c r="K6925" s="9">
        <f t="shared" si="1481"/>
        <v>4.7390000000000002E-2</v>
      </c>
      <c r="L6925" s="9">
        <f t="shared" si="1474"/>
        <v>1.1997468354430381E-3</v>
      </c>
      <c r="M6925" s="12">
        <f t="shared" si="1475"/>
        <v>146526.96917697572</v>
      </c>
      <c r="N6925" s="10">
        <f>((B6924+E6924)*D6924+(B6925+E6925)*D6925+(B6926+E6926)*D6926)/3/SUM(D6886:D6925)</f>
        <v>1.5539846662446368</v>
      </c>
      <c r="O6925" s="11">
        <f>O6886</f>
        <v>3.8349812696218344E-2</v>
      </c>
      <c r="P6925" s="12">
        <f>M6925*O6886</f>
        <v>5619.2818228815777</v>
      </c>
      <c r="Q6925" s="9">
        <f>N6925*O6886</f>
        <v>5.95950208832772E-2</v>
      </c>
      <c r="R6925" s="12">
        <f t="shared" si="1476"/>
        <v>89764.48461378018</v>
      </c>
      <c r="S6925" s="12">
        <f t="shared" si="1477"/>
        <v>2879398.2223704276</v>
      </c>
      <c r="T6925" s="13">
        <f t="shared" si="1482"/>
        <v>30.137857532694202</v>
      </c>
      <c r="U6925" s="14">
        <f t="shared" si="1472"/>
        <v>6.0331574593148751</v>
      </c>
    </row>
    <row r="6926" spans="1:21" x14ac:dyDescent="0.3">
      <c r="A6926" s="17">
        <v>1983</v>
      </c>
      <c r="B6926" s="17">
        <v>40</v>
      </c>
      <c r="C6926" s="17">
        <v>2.1299999999999999E-3</v>
      </c>
      <c r="D6926" s="17">
        <v>2.1299999999999999E-3</v>
      </c>
      <c r="E6926" s="17">
        <v>0.5</v>
      </c>
      <c r="F6926" s="6">
        <f t="shared" si="1478"/>
        <v>95365.111024344704</v>
      </c>
      <c r="G6926" s="7">
        <f t="shared" si="1479"/>
        <v>203.12768648185423</v>
      </c>
      <c r="H6926" s="6">
        <f t="shared" si="1480"/>
        <v>95263.547181103771</v>
      </c>
      <c r="I6926" s="6">
        <f>SUM(H6926:H6996)</f>
        <v>3360358.5451771058</v>
      </c>
      <c r="J6926" s="8">
        <f t="shared" si="1473"/>
        <v>35.236770650005084</v>
      </c>
      <c r="K6926" s="9">
        <f t="shared" si="1481"/>
        <v>4.9520000000000002E-2</v>
      </c>
      <c r="L6926" s="9">
        <f t="shared" si="1474"/>
        <v>1.222716049382716E-3</v>
      </c>
      <c r="M6926" s="12">
        <f t="shared" si="1475"/>
        <v>166128.25732057949</v>
      </c>
      <c r="N6926" s="10">
        <f>((B6925+E6925)*D6925+(B6926+E6926)*D6926+(B6927+E6927)*D6927)/3/SUM(D6886:D6926)</f>
        <v>1.6425686591276254</v>
      </c>
      <c r="O6926" s="11">
        <f>O6886</f>
        <v>3.8349812696218344E-2</v>
      </c>
      <c r="P6926" s="12">
        <f>M6926*O6886</f>
        <v>6370.987551793387</v>
      </c>
      <c r="Q6926" s="9">
        <f>N6926*O6886</f>
        <v>6.2992200418222954E-2</v>
      </c>
      <c r="R6926" s="12">
        <f t="shared" si="1476"/>
        <v>89262.686724520841</v>
      </c>
      <c r="S6926" s="12">
        <f t="shared" si="1477"/>
        <v>2789633.7377566472</v>
      </c>
      <c r="T6926" s="13">
        <f t="shared" si="1482"/>
        <v>29.252141666825224</v>
      </c>
      <c r="U6926" s="14">
        <f t="shared" si="1472"/>
        <v>5.98462898317986</v>
      </c>
    </row>
    <row r="6927" spans="1:21" x14ac:dyDescent="0.3">
      <c r="A6927" s="17">
        <v>1983</v>
      </c>
      <c r="B6927" s="17">
        <v>41</v>
      </c>
      <c r="C6927" s="17">
        <v>2.0500000000000002E-3</v>
      </c>
      <c r="D6927" s="17">
        <v>2.0500000000000002E-3</v>
      </c>
      <c r="E6927" s="17">
        <v>0.5</v>
      </c>
      <c r="F6927" s="6">
        <f t="shared" si="1478"/>
        <v>95161.983337862854</v>
      </c>
      <c r="G6927" s="7">
        <f t="shared" si="1479"/>
        <v>195.08206584261887</v>
      </c>
      <c r="H6927" s="6">
        <f t="shared" si="1480"/>
        <v>95064.442304941549</v>
      </c>
      <c r="I6927" s="6">
        <f>SUM(H6927:H6996)</f>
        <v>3265094.9979960024</v>
      </c>
      <c r="J6927" s="8">
        <f t="shared" si="1473"/>
        <v>34.310917905143043</v>
      </c>
      <c r="K6927" s="9">
        <f t="shared" si="1481"/>
        <v>5.1570000000000005E-2</v>
      </c>
      <c r="L6927" s="9">
        <f t="shared" si="1474"/>
        <v>1.2426506024096388E-3</v>
      </c>
      <c r="M6927" s="12">
        <f t="shared" si="1475"/>
        <v>156988.67039884976</v>
      </c>
      <c r="N6927" s="10">
        <f>((B6926+E6926)*D6926+(B6927+E6927)*D6927+(B6928+E6928)*D6928)/3/SUM(D6886:D6927)</f>
        <v>1.8162368301984353</v>
      </c>
      <c r="O6927" s="11">
        <f>O6886</f>
        <v>3.8349812696218344E-2</v>
      </c>
      <c r="P6927" s="12">
        <f>M6927*O6886</f>
        <v>6020.4861052242459</v>
      </c>
      <c r="Q6927" s="9">
        <f>N6927*O6886</f>
        <v>6.9652342250083307E-2</v>
      </c>
      <c r="R6927" s="12">
        <f t="shared" si="1476"/>
        <v>88442.981233704457</v>
      </c>
      <c r="S6927" s="12">
        <f t="shared" si="1477"/>
        <v>2700371.0510321264</v>
      </c>
      <c r="T6927" s="13">
        <f t="shared" si="1482"/>
        <v>28.376573882920621</v>
      </c>
      <c r="U6927" s="14">
        <f t="shared" si="1472"/>
        <v>5.9343440222224224</v>
      </c>
    </row>
    <row r="6928" spans="1:21" x14ac:dyDescent="0.3">
      <c r="A6928" s="17">
        <v>1983</v>
      </c>
      <c r="B6928" s="17">
        <v>42</v>
      </c>
      <c r="C6928" s="17">
        <v>2.5799999999999998E-3</v>
      </c>
      <c r="D6928" s="17">
        <v>2.5799999999999998E-3</v>
      </c>
      <c r="E6928" s="17">
        <v>0.5</v>
      </c>
      <c r="F6928" s="6">
        <f t="shared" si="1478"/>
        <v>94966.90127202023</v>
      </c>
      <c r="G6928" s="7">
        <f t="shared" si="1479"/>
        <v>245.01460528181218</v>
      </c>
      <c r="H6928" s="6">
        <f t="shared" si="1480"/>
        <v>94844.393969379322</v>
      </c>
      <c r="I6928" s="6">
        <f>SUM(H6928:H6996)</f>
        <v>3170030.5556910606</v>
      </c>
      <c r="J6928" s="8">
        <f t="shared" si="1473"/>
        <v>33.380372669114728</v>
      </c>
      <c r="K6928" s="9">
        <f t="shared" si="1481"/>
        <v>5.4150000000000004E-2</v>
      </c>
      <c r="L6928" s="9">
        <f t="shared" si="1474"/>
        <v>1.2741176470588236E-3</v>
      </c>
      <c r="M6928" s="12">
        <f t="shared" si="1475"/>
        <v>192301.39842062822</v>
      </c>
      <c r="N6928" s="10">
        <f>((B6927+E6927)*D6927+(B6928+E6928)*D6928+(B6929+E6929)*D6929)/3/SUM(D6886:D6928)</f>
        <v>1.9484456755924897</v>
      </c>
      <c r="O6928" s="11">
        <f>O6886</f>
        <v>3.8349812696218344E-2</v>
      </c>
      <c r="P6928" s="12">
        <f>M6928*O6886</f>
        <v>7374.7226106519502</v>
      </c>
      <c r="Q6928" s="9">
        <f>N6928*O6886</f>
        <v>7.4722526707728595E-2</v>
      </c>
      <c r="R6928" s="12">
        <f t="shared" si="1476"/>
        <v>87757.381207924045</v>
      </c>
      <c r="S6928" s="12">
        <f t="shared" si="1477"/>
        <v>2611928.069798422</v>
      </c>
      <c r="T6928" s="13">
        <f t="shared" si="1482"/>
        <v>27.503562133894384</v>
      </c>
      <c r="U6928" s="14">
        <f t="shared" si="1472"/>
        <v>5.8768105352203435</v>
      </c>
    </row>
    <row r="6929" spans="1:21" x14ac:dyDescent="0.3">
      <c r="A6929" s="17">
        <v>1983</v>
      </c>
      <c r="B6929" s="17">
        <v>43</v>
      </c>
      <c r="C6929" s="17">
        <v>2.8E-3</v>
      </c>
      <c r="D6929" s="17">
        <v>2.8E-3</v>
      </c>
      <c r="E6929" s="17">
        <v>0.5</v>
      </c>
      <c r="F6929" s="6">
        <f t="shared" si="1478"/>
        <v>94721.886666738414</v>
      </c>
      <c r="G6929" s="7">
        <f t="shared" si="1479"/>
        <v>265.22128266686758</v>
      </c>
      <c r="H6929" s="6">
        <f t="shared" si="1480"/>
        <v>94589.276025404979</v>
      </c>
      <c r="I6929" s="6">
        <f>SUM(H6929:H6996)</f>
        <v>3075186.1617216812</v>
      </c>
      <c r="J6929" s="8">
        <f t="shared" si="1473"/>
        <v>32.46542346164577</v>
      </c>
      <c r="K6929" s="9">
        <f t="shared" si="1481"/>
        <v>5.6950000000000001E-2</v>
      </c>
      <c r="L6929" s="9">
        <f t="shared" si="1474"/>
        <v>1.3091954022988507E-3</v>
      </c>
      <c r="M6929" s="12">
        <f t="shared" si="1475"/>
        <v>202583.42047425354</v>
      </c>
      <c r="N6929" s="10">
        <f>((B6928+E6928)*D6928+(B6929+E6929)*D6929+(B6930+E6930)*D6930)/3/SUM(D6886:D6929)</f>
        <v>2.1569212759730756</v>
      </c>
      <c r="O6929" s="11">
        <f>O6886</f>
        <v>3.8349812696218344E-2</v>
      </c>
      <c r="P6929" s="12">
        <f>M6929*O6886</f>
        <v>7769.036230546867</v>
      </c>
      <c r="Q6929" s="9">
        <f>N6929*O6886</f>
        <v>8.2717526934055721E-2</v>
      </c>
      <c r="R6929" s="12">
        <f t="shared" si="1476"/>
        <v>86765.085038100704</v>
      </c>
      <c r="S6929" s="12">
        <f t="shared" si="1477"/>
        <v>2524170.6885904982</v>
      </c>
      <c r="T6929" s="13">
        <f t="shared" si="1482"/>
        <v>26.648230703758358</v>
      </c>
      <c r="U6929" s="14">
        <f t="shared" si="1472"/>
        <v>5.8171927578874119</v>
      </c>
    </row>
    <row r="6930" spans="1:21" x14ac:dyDescent="0.3">
      <c r="A6930" s="17">
        <v>1983</v>
      </c>
      <c r="B6930" s="17">
        <v>44</v>
      </c>
      <c r="C6930" s="17">
        <v>3.0799999999999998E-3</v>
      </c>
      <c r="D6930" s="17">
        <v>3.0799999999999998E-3</v>
      </c>
      <c r="E6930" s="17">
        <v>0.5</v>
      </c>
      <c r="F6930" s="6">
        <f t="shared" si="1478"/>
        <v>94456.665384071544</v>
      </c>
      <c r="G6930" s="7">
        <f t="shared" si="1479"/>
        <v>290.92652938294032</v>
      </c>
      <c r="H6930" s="6">
        <f t="shared" si="1480"/>
        <v>94311.202119380076</v>
      </c>
      <c r="I6930" s="6">
        <f>SUM(H6930:H6996)</f>
        <v>2980596.8856962761</v>
      </c>
      <c r="J6930" s="8">
        <f t="shared" si="1473"/>
        <v>31.555177959933587</v>
      </c>
      <c r="K6930" s="9">
        <f t="shared" si="1481"/>
        <v>6.003E-2</v>
      </c>
      <c r="L6930" s="9">
        <f t="shared" si="1474"/>
        <v>1.3489887640449438E-3</v>
      </c>
      <c r="M6930" s="12">
        <f t="shared" si="1475"/>
        <v>215662.67795337073</v>
      </c>
      <c r="N6930" s="10">
        <f>((B6929+E6929)*D6929+(B6930+E6930)*D6930+(B6931+E6931)*D6931)/3/SUM(D6886:D6930)</f>
        <v>2.1902937420178796</v>
      </c>
      <c r="O6930" s="11">
        <f>O6886</f>
        <v>3.8349812696218344E-2</v>
      </c>
      <c r="P6930" s="12">
        <f>M6930*O6886</f>
        <v>8270.6233050766241</v>
      </c>
      <c r="Q6930" s="9">
        <f>N6930*O6886</f>
        <v>8.3997354756084872E-2</v>
      </c>
      <c r="R6930" s="12">
        <f t="shared" si="1476"/>
        <v>86389.310617485695</v>
      </c>
      <c r="S6930" s="12">
        <f t="shared" si="1477"/>
        <v>2437405.6035523973</v>
      </c>
      <c r="T6930" s="13">
        <f t="shared" si="1482"/>
        <v>25.804484984110214</v>
      </c>
      <c r="U6930" s="14">
        <f t="shared" si="1472"/>
        <v>5.7506929758233731</v>
      </c>
    </row>
    <row r="6931" spans="1:21" x14ac:dyDescent="0.3">
      <c r="A6931" s="17">
        <v>1983</v>
      </c>
      <c r="B6931" s="17">
        <v>45</v>
      </c>
      <c r="C6931" s="17">
        <v>2.99E-3</v>
      </c>
      <c r="D6931" s="17">
        <v>2.98E-3</v>
      </c>
      <c r="E6931" s="17">
        <v>0.5</v>
      </c>
      <c r="F6931" s="6">
        <f t="shared" si="1478"/>
        <v>94165.738854688607</v>
      </c>
      <c r="G6931" s="7">
        <f t="shared" si="1479"/>
        <v>280.61390178697206</v>
      </c>
      <c r="H6931" s="6">
        <f t="shared" si="1480"/>
        <v>94025.431903795121</v>
      </c>
      <c r="I6931" s="6">
        <f>SUM(H6931:H6996)</f>
        <v>2886285.6835768959</v>
      </c>
      <c r="J6931" s="8">
        <f t="shared" si="1473"/>
        <v>30.651123420067393</v>
      </c>
      <c r="K6931" s="9">
        <f t="shared" si="1481"/>
        <v>6.3009999999999997E-2</v>
      </c>
      <c r="L6931" s="9">
        <f t="shared" si="1474"/>
        <v>1.3848351648351647E-3</v>
      </c>
      <c r="M6931" s="12">
        <f t="shared" si="1475"/>
        <v>202633.43169825789</v>
      </c>
      <c r="N6931" s="10">
        <f>((B6930+E6930)*D6930+(B6931+E6931)*D6931+(B6932+E6932)*D6932)/3/SUM(D6886:D6931)</f>
        <v>2.3033380944823572</v>
      </c>
      <c r="O6931" s="11">
        <f>O6886</f>
        <v>3.8349812696218344E-2</v>
      </c>
      <c r="P6931" s="12">
        <f>M6931*O6886</f>
        <v>7770.9541516201434</v>
      </c>
      <c r="Q6931" s="9">
        <f>N6931*O6886</f>
        <v>8.8332584499462866E-2</v>
      </c>
      <c r="R6931" s="12">
        <f t="shared" si="1476"/>
        <v>85719.922495054649</v>
      </c>
      <c r="S6931" s="12">
        <f t="shared" si="1477"/>
        <v>2351016.2929349118</v>
      </c>
      <c r="T6931" s="13">
        <f t="shared" si="1482"/>
        <v>24.966790698290712</v>
      </c>
      <c r="U6931" s="14">
        <f t="shared" si="1472"/>
        <v>5.6843327217766806</v>
      </c>
    </row>
    <row r="6932" spans="1:21" x14ac:dyDescent="0.3">
      <c r="A6932" s="17">
        <v>1983</v>
      </c>
      <c r="B6932" s="17">
        <v>46</v>
      </c>
      <c r="C6932" s="17">
        <v>3.5100000000000001E-3</v>
      </c>
      <c r="D6932" s="17">
        <v>3.5000000000000001E-3</v>
      </c>
      <c r="E6932" s="17">
        <v>0.5</v>
      </c>
      <c r="F6932" s="6">
        <f t="shared" si="1478"/>
        <v>93885.124952901635</v>
      </c>
      <c r="G6932" s="7">
        <f t="shared" si="1479"/>
        <v>328.59793733515573</v>
      </c>
      <c r="H6932" s="6">
        <f t="shared" si="1480"/>
        <v>93720.825984234063</v>
      </c>
      <c r="I6932" s="6">
        <f>SUM(H6932:H6996)</f>
        <v>2792260.2516731005</v>
      </c>
      <c r="J6932" s="8">
        <f t="shared" si="1473"/>
        <v>29.741242322187507</v>
      </c>
      <c r="K6932" s="9">
        <f t="shared" si="1481"/>
        <v>6.651E-2</v>
      </c>
      <c r="L6932" s="9">
        <f t="shared" si="1474"/>
        <v>1.4303225806451612E-3</v>
      </c>
      <c r="M6932" s="12">
        <f t="shared" si="1475"/>
        <v>229736.94310757393</v>
      </c>
      <c r="N6932" s="10">
        <f>((B6931+E6931)*D6931+(B6932+E6932)*D6932+(B6933+E6933)*D6933)/3/SUM(D6886:D6932)</f>
        <v>2.4379291334636393</v>
      </c>
      <c r="O6932" s="11">
        <f>O6886</f>
        <v>3.8349812696218344E-2</v>
      </c>
      <c r="P6932" s="12">
        <f>M6932*O6886</f>
        <v>8810.3687375772297</v>
      </c>
      <c r="Q6932" s="9">
        <f>N6932*O6886</f>
        <v>9.3494125634984465E-2</v>
      </c>
      <c r="R6932" s="12">
        <f t="shared" si="1476"/>
        <v>84958.479305049565</v>
      </c>
      <c r="S6932" s="12">
        <f t="shared" si="1477"/>
        <v>2265296.3704398572</v>
      </c>
      <c r="T6932" s="13">
        <f t="shared" si="1482"/>
        <v>24.128384252311157</v>
      </c>
      <c r="U6932" s="14">
        <f t="shared" si="1472"/>
        <v>5.6128580698763493</v>
      </c>
    </row>
    <row r="6933" spans="1:21" x14ac:dyDescent="0.3">
      <c r="A6933" s="17">
        <v>1983</v>
      </c>
      <c r="B6933" s="17">
        <v>47</v>
      </c>
      <c r="C6933" s="17">
        <v>3.9699999999999996E-3</v>
      </c>
      <c r="D6933" s="17">
        <v>3.96E-3</v>
      </c>
      <c r="E6933" s="17">
        <v>0.5</v>
      </c>
      <c r="F6933" s="6">
        <f t="shared" si="1478"/>
        <v>93556.527015566477</v>
      </c>
      <c r="G6933" s="7">
        <f t="shared" si="1479"/>
        <v>370.48384698164324</v>
      </c>
      <c r="H6933" s="6">
        <f t="shared" si="1480"/>
        <v>93371.285092075661</v>
      </c>
      <c r="I6933" s="6">
        <f>SUM(H6933:H6996)</f>
        <v>2698539.4256888665</v>
      </c>
      <c r="J6933" s="8">
        <f t="shared" si="1473"/>
        <v>28.843946133655301</v>
      </c>
      <c r="K6933" s="9">
        <f t="shared" si="1481"/>
        <v>7.0470000000000005E-2</v>
      </c>
      <c r="L6933" s="9">
        <f t="shared" si="1474"/>
        <v>1.4835789473684211E-3</v>
      </c>
      <c r="M6933" s="12">
        <f t="shared" si="1475"/>
        <v>249723.04145917488</v>
      </c>
      <c r="N6933" s="10">
        <f>((B6932+E6932)*D6932+(B6933+E6933)*D6933+(B6934+E6934)*D6934)/3/SUM(D6886:D6933)</f>
        <v>2.7171609668416821</v>
      </c>
      <c r="O6933" s="11">
        <f>O6886</f>
        <v>3.8349812696218344E-2</v>
      </c>
      <c r="P6933" s="12">
        <f>M6933*O6886</f>
        <v>9576.831865889324</v>
      </c>
      <c r="Q6933" s="9">
        <f>N6933*O6886</f>
        <v>0.10420261414385405</v>
      </c>
      <c r="R6933" s="12">
        <f t="shared" si="1476"/>
        <v>83641.753099510315</v>
      </c>
      <c r="S6933" s="12">
        <f t="shared" si="1477"/>
        <v>2180337.8911348078</v>
      </c>
      <c r="T6933" s="13">
        <f t="shared" si="1482"/>
        <v>23.30503237654419</v>
      </c>
      <c r="U6933" s="14">
        <f t="shared" si="1472"/>
        <v>5.5389137571111107</v>
      </c>
    </row>
    <row r="6934" spans="1:21" x14ac:dyDescent="0.3">
      <c r="A6934" s="17">
        <v>1983</v>
      </c>
      <c r="B6934" s="17">
        <v>48</v>
      </c>
      <c r="C6934" s="17">
        <v>4.62E-3</v>
      </c>
      <c r="D6934" s="17">
        <v>4.6100000000000004E-3</v>
      </c>
      <c r="E6934" s="17">
        <v>0.5</v>
      </c>
      <c r="F6934" s="6">
        <f t="shared" si="1478"/>
        <v>93186.043168584831</v>
      </c>
      <c r="G6934" s="7">
        <f t="shared" si="1479"/>
        <v>429.58765900717611</v>
      </c>
      <c r="H6934" s="6">
        <f t="shared" si="1480"/>
        <v>92971.249339081245</v>
      </c>
      <c r="I6934" s="6">
        <f>SUM(H6934:H6996)</f>
        <v>2605168.1405967907</v>
      </c>
      <c r="J6934" s="8">
        <f t="shared" si="1473"/>
        <v>27.956634405902676</v>
      </c>
      <c r="K6934" s="9">
        <f t="shared" si="1481"/>
        <v>7.5080000000000008E-2</v>
      </c>
      <c r="L6934" s="9">
        <f t="shared" si="1474"/>
        <v>1.5480412371134023E-3</v>
      </c>
      <c r="M6934" s="12">
        <f t="shared" si="1475"/>
        <v>277504.01520841819</v>
      </c>
      <c r="N6934" s="10">
        <f>((B6933+E6933)*D6933+(B6934+E6934)*D6934+(B6935+E6935)*D6935)/3/SUM(D6886:D6934)</f>
        <v>2.913403480731664</v>
      </c>
      <c r="O6934" s="11">
        <f>O6886</f>
        <v>3.8349812696218344E-2</v>
      </c>
      <c r="P6934" s="12">
        <f>M6934*O6886</f>
        <v>10642.227005691364</v>
      </c>
      <c r="Q6934" s="9">
        <f>N6934*O6886</f>
        <v>0.11172847779456989</v>
      </c>
      <c r="R6934" s="12">
        <f t="shared" si="1476"/>
        <v>82583.713171766285</v>
      </c>
      <c r="S6934" s="12">
        <f t="shared" si="1477"/>
        <v>2096696.1380352976</v>
      </c>
      <c r="T6934" s="13">
        <f t="shared" si="1482"/>
        <v>22.500109101554195</v>
      </c>
      <c r="U6934" s="14">
        <f t="shared" si="1472"/>
        <v>5.4565253043484816</v>
      </c>
    </row>
    <row r="6935" spans="1:21" x14ac:dyDescent="0.3">
      <c r="A6935" s="17">
        <v>1983</v>
      </c>
      <c r="B6935" s="17">
        <v>49</v>
      </c>
      <c r="C6935" s="17">
        <v>4.9500000000000004E-3</v>
      </c>
      <c r="D6935" s="17">
        <v>4.9399999999999999E-3</v>
      </c>
      <c r="E6935" s="17">
        <v>0.5</v>
      </c>
      <c r="F6935" s="6">
        <f t="shared" si="1478"/>
        <v>92756.45550957766</v>
      </c>
      <c r="G6935" s="7">
        <f t="shared" si="1479"/>
        <v>458.21689021731362</v>
      </c>
      <c r="H6935" s="6">
        <f t="shared" si="1480"/>
        <v>92527.34706446901</v>
      </c>
      <c r="I6935" s="6">
        <f>SUM(H6935:H6996)</f>
        <v>2512196.8912577098</v>
      </c>
      <c r="J6935" s="8">
        <f t="shared" si="1473"/>
        <v>27.083795704098574</v>
      </c>
      <c r="K6935" s="9">
        <f t="shared" si="1481"/>
        <v>8.0020000000000008E-2</v>
      </c>
      <c r="L6935" s="9">
        <f t="shared" si="1474"/>
        <v>1.6165656565656568E-3</v>
      </c>
      <c r="M6935" s="12">
        <f t="shared" si="1475"/>
        <v>283450.83811243466</v>
      </c>
      <c r="N6935" s="10">
        <f>((B6934+E6934)*D6934+(B6935+E6935)*D6935+(B6936+E6936)*D6936)/3/SUM(D6886:D6935)</f>
        <v>3.146963259185203</v>
      </c>
      <c r="O6935" s="11">
        <f>O6886</f>
        <v>3.8349812696218344E-2</v>
      </c>
      <c r="P6935" s="12">
        <f>M6935*O6886</f>
        <v>10870.286550197978</v>
      </c>
      <c r="Q6935" s="9">
        <f>N6935*O6886</f>
        <v>0.12068545155163336</v>
      </c>
      <c r="R6935" s="12">
        <f t="shared" si="1476"/>
        <v>81360.642403118865</v>
      </c>
      <c r="S6935" s="12">
        <f t="shared" si="1477"/>
        <v>2014112.4248635313</v>
      </c>
      <c r="T6935" s="13">
        <f t="shared" si="1482"/>
        <v>21.713986523078841</v>
      </c>
      <c r="U6935" s="14">
        <f t="shared" si="1472"/>
        <v>5.3698091810197326</v>
      </c>
    </row>
    <row r="6936" spans="1:21" x14ac:dyDescent="0.3">
      <c r="A6936" s="17">
        <v>1983</v>
      </c>
      <c r="B6936" s="17">
        <v>50</v>
      </c>
      <c r="C6936" s="17">
        <v>5.7099999999999998E-3</v>
      </c>
      <c r="D6936" s="17">
        <v>5.6899999999999997E-3</v>
      </c>
      <c r="E6936" s="17">
        <v>0.5</v>
      </c>
      <c r="F6936" s="6">
        <f t="shared" si="1478"/>
        <v>92298.238619360345</v>
      </c>
      <c r="G6936" s="7">
        <f t="shared" si="1479"/>
        <v>525.17697774416035</v>
      </c>
      <c r="H6936" s="6">
        <f t="shared" si="1480"/>
        <v>92035.650130488269</v>
      </c>
      <c r="I6936" s="6">
        <f>SUM(H6936:H6996)</f>
        <v>2419669.5441932408</v>
      </c>
      <c r="J6936" s="8">
        <f t="shared" si="1473"/>
        <v>26.215771615881025</v>
      </c>
      <c r="K6936" s="9">
        <f t="shared" si="1481"/>
        <v>8.5710000000000008E-2</v>
      </c>
      <c r="L6936" s="9">
        <f t="shared" si="1474"/>
        <v>1.6972277227722773E-3</v>
      </c>
      <c r="M6936" s="12">
        <f t="shared" si="1475"/>
        <v>309432.24099965108</v>
      </c>
      <c r="N6936" s="10">
        <f>((B6935+E6935)*D6935+(B6936+E6936)*D6936+(B6937+E6937)*D6937)/3/SUM(D6886:D6936)</f>
        <v>3.3863998755493325</v>
      </c>
      <c r="O6936" s="11">
        <f>O6886</f>
        <v>3.8349812696218344E-2</v>
      </c>
      <c r="P6936" s="12">
        <f>M6936*O6886</f>
        <v>11866.668484507714</v>
      </c>
      <c r="Q6936" s="9">
        <f>N6936*O6886</f>
        <v>0.12986780094181402</v>
      </c>
      <c r="R6936" s="12">
        <f t="shared" si="1476"/>
        <v>80083.182639791572</v>
      </c>
      <c r="S6936" s="12">
        <f t="shared" si="1477"/>
        <v>1932751.7824604125</v>
      </c>
      <c r="T6936" s="13">
        <f t="shared" si="1482"/>
        <v>20.940288908774487</v>
      </c>
      <c r="U6936" s="14">
        <f t="shared" si="1472"/>
        <v>5.2754827071065371</v>
      </c>
    </row>
    <row r="6937" spans="1:21" x14ac:dyDescent="0.3">
      <c r="A6937" s="17">
        <v>1983</v>
      </c>
      <c r="B6937" s="17">
        <v>51</v>
      </c>
      <c r="C6937" s="17">
        <v>6.6100000000000004E-3</v>
      </c>
      <c r="D6937" s="17">
        <v>6.5799999999999999E-3</v>
      </c>
      <c r="E6937" s="17">
        <v>0.5</v>
      </c>
      <c r="F6937" s="6">
        <f t="shared" si="1478"/>
        <v>91773.061641616179</v>
      </c>
      <c r="G6937" s="7">
        <f t="shared" si="1479"/>
        <v>603.8667456018344</v>
      </c>
      <c r="H6937" s="6">
        <f t="shared" si="1480"/>
        <v>91471.128268815257</v>
      </c>
      <c r="I6937" s="6">
        <f>SUM(H6937:H6996)</f>
        <v>2327633.8940627528</v>
      </c>
      <c r="J6937" s="8">
        <f t="shared" si="1473"/>
        <v>25.362931697238317</v>
      </c>
      <c r="K6937" s="9">
        <f t="shared" si="1481"/>
        <v>9.2290000000000011E-2</v>
      </c>
      <c r="L6937" s="9">
        <f t="shared" si="1474"/>
        <v>1.7920388349514564E-3</v>
      </c>
      <c r="M6937" s="12">
        <f t="shared" si="1475"/>
        <v>336971.90809940913</v>
      </c>
      <c r="N6937" s="10">
        <f>((B6936+E6936)*D6936+(B6937+E6937)*D6937+(B6938+E6938)*D6938)/3/SUM(D6886:D6937)</f>
        <v>3.5966879763065696</v>
      </c>
      <c r="O6937" s="11">
        <f>O6886</f>
        <v>3.8349812696218344E-2</v>
      </c>
      <c r="P6937" s="12">
        <f>M6937*O6886</f>
        <v>12922.809559499641</v>
      </c>
      <c r="Q6937" s="9">
        <f>N6937*O6886</f>
        <v>0.13793231021809754</v>
      </c>
      <c r="R6937" s="12">
        <f t="shared" si="1476"/>
        <v>78854.30422844163</v>
      </c>
      <c r="S6937" s="12">
        <f t="shared" si="1477"/>
        <v>1852668.5998206208</v>
      </c>
      <c r="T6937" s="13">
        <f t="shared" si="1482"/>
        <v>20.187499105734251</v>
      </c>
      <c r="U6937" s="14">
        <f t="shared" si="1472"/>
        <v>5.175432591504066</v>
      </c>
    </row>
    <row r="6938" spans="1:21" x14ac:dyDescent="0.3">
      <c r="A6938" s="17">
        <v>1983</v>
      </c>
      <c r="B6938" s="17">
        <v>52</v>
      </c>
      <c r="C6938" s="17">
        <v>7.0600000000000003E-3</v>
      </c>
      <c r="D6938" s="17">
        <v>7.0400000000000003E-3</v>
      </c>
      <c r="E6938" s="17">
        <v>0.5</v>
      </c>
      <c r="F6938" s="6">
        <f t="shared" si="1478"/>
        <v>91169.194896014349</v>
      </c>
      <c r="G6938" s="7">
        <f t="shared" si="1479"/>
        <v>641.83113206794098</v>
      </c>
      <c r="H6938" s="6">
        <f t="shared" si="1480"/>
        <v>90848.279329980374</v>
      </c>
      <c r="I6938" s="6">
        <f>SUM(H6938:H6996)</f>
        <v>2236162.7657939373</v>
      </c>
      <c r="J6938" s="8">
        <f t="shared" si="1473"/>
        <v>24.527613393366664</v>
      </c>
      <c r="K6938" s="9">
        <f t="shared" si="1481"/>
        <v>9.9330000000000016E-2</v>
      </c>
      <c r="L6938" s="9">
        <f t="shared" si="1474"/>
        <v>1.8920000000000002E-3</v>
      </c>
      <c r="M6938" s="12">
        <f t="shared" si="1475"/>
        <v>339234.21356656495</v>
      </c>
      <c r="N6938" s="10">
        <f>((B6937+E6937)*D6937+(B6938+E6938)*D6938+(B6939+E6939)*D6939)/3/SUM(D6886:D6938)</f>
        <v>3.777878452297057</v>
      </c>
      <c r="O6938" s="11">
        <f>O6886</f>
        <v>3.8349812696218344E-2</v>
      </c>
      <c r="P6938" s="12">
        <f>M6938*O6886</f>
        <v>13009.568550426698</v>
      </c>
      <c r="Q6938" s="9">
        <f>N6938*O6886</f>
        <v>0.1448809310346714</v>
      </c>
      <c r="R6938" s="12">
        <f t="shared" si="1476"/>
        <v>77686.096037754935</v>
      </c>
      <c r="S6938" s="12">
        <f t="shared" si="1477"/>
        <v>1773814.2955921793</v>
      </c>
      <c r="T6938" s="13">
        <f t="shared" si="1482"/>
        <v>19.456290006897113</v>
      </c>
      <c r="U6938" s="14">
        <f t="shared" si="1472"/>
        <v>5.0713233864695511</v>
      </c>
    </row>
    <row r="6939" spans="1:21" x14ac:dyDescent="0.3">
      <c r="A6939" s="17">
        <v>1983</v>
      </c>
      <c r="B6939" s="17">
        <v>53</v>
      </c>
      <c r="C6939" s="17">
        <v>7.8300000000000002E-3</v>
      </c>
      <c r="D6939" s="17">
        <v>7.7999999999999996E-3</v>
      </c>
      <c r="E6939" s="17">
        <v>0.5</v>
      </c>
      <c r="F6939" s="6">
        <f t="shared" si="1478"/>
        <v>90527.363763946414</v>
      </c>
      <c r="G6939" s="7">
        <f t="shared" si="1479"/>
        <v>706.11343735878199</v>
      </c>
      <c r="H6939" s="6">
        <f t="shared" si="1480"/>
        <v>90174.307045267022</v>
      </c>
      <c r="I6939" s="6">
        <f>SUM(H6939:H6996)</f>
        <v>2145314.4864639565</v>
      </c>
      <c r="J6939" s="8">
        <f t="shared" si="1473"/>
        <v>23.697967081621272</v>
      </c>
      <c r="K6939" s="9">
        <f t="shared" si="1481"/>
        <v>0.10713000000000002</v>
      </c>
      <c r="L6939" s="9">
        <f t="shared" si="1474"/>
        <v>2.0024299065420563E-3</v>
      </c>
      <c r="M6939" s="12">
        <f t="shared" si="1475"/>
        <v>352628.29178283236</v>
      </c>
      <c r="N6939" s="10">
        <f>((B6938+E6938)*D6938+(B6939+E6939)*D6939+(B6940+E6940)*D6940)/3/SUM(D6886:D6939)</f>
        <v>3.9101714427953569</v>
      </c>
      <c r="O6939" s="11">
        <f>O6886</f>
        <v>3.8349812696218344E-2</v>
      </c>
      <c r="P6939" s="12">
        <f>M6939*O6886</f>
        <v>13523.228941259051</v>
      </c>
      <c r="Q6939" s="9">
        <f>N6939*O6886</f>
        <v>0.14995434244130379</v>
      </c>
      <c r="R6939" s="12">
        <f t="shared" si="1476"/>
        <v>76652.278127193771</v>
      </c>
      <c r="S6939" s="12">
        <f t="shared" si="1477"/>
        <v>1696128.1995544243</v>
      </c>
      <c r="T6939" s="13">
        <f t="shared" si="1482"/>
        <v>18.736082981242486</v>
      </c>
      <c r="U6939" s="14">
        <f t="shared" si="1472"/>
        <v>4.9618841003787857</v>
      </c>
    </row>
    <row r="6940" spans="1:21" x14ac:dyDescent="0.3">
      <c r="A6940" s="17">
        <v>1983</v>
      </c>
      <c r="B6940" s="17">
        <v>54</v>
      </c>
      <c r="C6940" s="17">
        <v>8.6599999999999993E-3</v>
      </c>
      <c r="D6940" s="17">
        <v>8.6199999999999992E-3</v>
      </c>
      <c r="E6940" s="17">
        <v>0.5</v>
      </c>
      <c r="F6940" s="6">
        <f t="shared" si="1478"/>
        <v>89821.250326587629</v>
      </c>
      <c r="G6940" s="7">
        <f t="shared" si="1479"/>
        <v>774.25917781518524</v>
      </c>
      <c r="H6940" s="6">
        <f t="shared" si="1480"/>
        <v>89434.12073768003</v>
      </c>
      <c r="I6940" s="6">
        <f>SUM(H6940:H6996)</f>
        <v>2055140.1794186886</v>
      </c>
      <c r="J6940" s="8">
        <f t="shared" si="1473"/>
        <v>22.880333684359265</v>
      </c>
      <c r="K6940" s="9">
        <f t="shared" si="1481"/>
        <v>0.11575000000000002</v>
      </c>
      <c r="L6940" s="9">
        <f t="shared" si="1474"/>
        <v>2.1238532110091747E-3</v>
      </c>
      <c r="M6940" s="12">
        <f t="shared" si="1475"/>
        <v>364553.99732982798</v>
      </c>
      <c r="N6940" s="10">
        <f>((B6939+E6939)*D6939+(B6940+E6940)*D6940+(B6941+E6941)*D6941)/3/SUM(D6886:D6940)</f>
        <v>4.0553923686105104</v>
      </c>
      <c r="O6940" s="11">
        <f>O6886</f>
        <v>3.8349812696218344E-2</v>
      </c>
      <c r="P6940" s="12">
        <f>M6940*O6886</f>
        <v>13980.577515256586</v>
      </c>
      <c r="Q6940" s="9">
        <f>N6940*O6886</f>
        <v>0.15552353774588634</v>
      </c>
      <c r="R6940" s="12">
        <f t="shared" si="1476"/>
        <v>75525.009885363295</v>
      </c>
      <c r="S6940" s="12">
        <f t="shared" si="1477"/>
        <v>1619475.9214272306</v>
      </c>
      <c r="T6940" s="13">
        <f t="shared" si="1482"/>
        <v>18.029986395634218</v>
      </c>
      <c r="U6940" s="14">
        <f t="shared" si="1472"/>
        <v>4.8503472887250467</v>
      </c>
    </row>
    <row r="6941" spans="1:21" x14ac:dyDescent="0.3">
      <c r="A6941" s="17">
        <v>1983</v>
      </c>
      <c r="B6941" s="17">
        <v>55</v>
      </c>
      <c r="C6941" s="17">
        <v>9.4299999999999991E-3</v>
      </c>
      <c r="D6941" s="17">
        <v>9.3900000000000008E-3</v>
      </c>
      <c r="E6941" s="17">
        <v>0.5</v>
      </c>
      <c r="F6941" s="6">
        <f t="shared" si="1478"/>
        <v>89046.991148772446</v>
      </c>
      <c r="G6941" s="7">
        <f t="shared" si="1479"/>
        <v>836.15124688697335</v>
      </c>
      <c r="H6941" s="6">
        <f t="shared" si="1480"/>
        <v>88628.915525328965</v>
      </c>
      <c r="I6941" s="6">
        <f>SUM(H6941:H6996)</f>
        <v>1965706.0586810089</v>
      </c>
      <c r="J6941" s="8">
        <f t="shared" si="1473"/>
        <v>22.074929577315729</v>
      </c>
      <c r="K6941" s="9">
        <f t="shared" si="1481"/>
        <v>0.12514000000000003</v>
      </c>
      <c r="L6941" s="9">
        <f t="shared" si="1474"/>
        <v>2.2547747747747753E-3</v>
      </c>
      <c r="M6941" s="12">
        <f t="shared" si="1475"/>
        <v>370835.81750221358</v>
      </c>
      <c r="N6941" s="10">
        <f>((B6940+E6940)*D6940+(B6941+E6941)*D6941+(B6942+E6942)*D6942)/3/SUM(D6886:D6941)</f>
        <v>4.1731127803526711</v>
      </c>
      <c r="O6941" s="11">
        <f>O6886</f>
        <v>3.8349812696218344E-2</v>
      </c>
      <c r="P6941" s="12">
        <f>M6941*O6886</f>
        <v>14221.4841422589</v>
      </c>
      <c r="Q6941" s="9">
        <f>N6941*O6886</f>
        <v>0.16003809348671991</v>
      </c>
      <c r="R6941" s="12">
        <f t="shared" si="1476"/>
        <v>74444.912856859766</v>
      </c>
      <c r="S6941" s="12">
        <f t="shared" si="1477"/>
        <v>1543950.9115418673</v>
      </c>
      <c r="T6941" s="13">
        <f t="shared" si="1482"/>
        <v>17.338608431612922</v>
      </c>
      <c r="U6941" s="14">
        <f t="shared" si="1472"/>
        <v>4.7363211457028065</v>
      </c>
    </row>
    <row r="6942" spans="1:21" x14ac:dyDescent="0.3">
      <c r="A6942" s="17">
        <v>1983</v>
      </c>
      <c r="B6942" s="17">
        <v>56</v>
      </c>
      <c r="C6942" s="17">
        <v>1.0240000000000001E-2</v>
      </c>
      <c r="D6942" s="17">
        <v>1.0189999999999999E-2</v>
      </c>
      <c r="E6942" s="17">
        <v>0.5</v>
      </c>
      <c r="F6942" s="6">
        <f t="shared" si="1478"/>
        <v>88210.839901885469</v>
      </c>
      <c r="G6942" s="7">
        <f t="shared" si="1479"/>
        <v>898.86845860021288</v>
      </c>
      <c r="H6942" s="6">
        <f t="shared" si="1480"/>
        <v>87761.405672585359</v>
      </c>
      <c r="I6942" s="6">
        <f>SUM(H6942:H6996)</f>
        <v>1877077.14315568</v>
      </c>
      <c r="J6942" s="8">
        <f t="shared" si="1473"/>
        <v>21.279438504876524</v>
      </c>
      <c r="K6942" s="9">
        <f t="shared" si="1481"/>
        <v>0.13533000000000003</v>
      </c>
      <c r="L6942" s="9">
        <f t="shared" si="1474"/>
        <v>2.3952212389380537E-3</v>
      </c>
      <c r="M6942" s="12">
        <f t="shared" si="1475"/>
        <v>375275.75490217999</v>
      </c>
      <c r="N6942" s="10">
        <f>((B6941+E6941)*D6941+(B6942+E6942)*D6942+(B6943+E6943)*D6943)/3/SUM(D6886:D6942)</f>
        <v>4.3842951796842273</v>
      </c>
      <c r="O6942" s="11">
        <f>O6886</f>
        <v>3.8349812696218344E-2</v>
      </c>
      <c r="P6942" s="12">
        <f>M6942*O6886</f>
        <v>14391.754909930545</v>
      </c>
      <c r="Q6942" s="9">
        <f>N6942*O6886</f>
        <v>0.16813689894582307</v>
      </c>
      <c r="R6942" s="12">
        <f t="shared" si="1476"/>
        <v>73005.475075670489</v>
      </c>
      <c r="S6942" s="12">
        <f t="shared" si="1477"/>
        <v>1469505.9986850074</v>
      </c>
      <c r="T6942" s="13">
        <f t="shared" si="1482"/>
        <v>16.659018328353966</v>
      </c>
      <c r="U6942" s="14">
        <f t="shared" si="1472"/>
        <v>4.6204201765225577</v>
      </c>
    </row>
    <row r="6943" spans="1:21" x14ac:dyDescent="0.3">
      <c r="A6943" s="17">
        <v>1983</v>
      </c>
      <c r="B6943" s="17">
        <v>57</v>
      </c>
      <c r="C6943" s="17">
        <v>1.196E-2</v>
      </c>
      <c r="D6943" s="17">
        <v>1.188E-2</v>
      </c>
      <c r="E6943" s="17">
        <v>0.5</v>
      </c>
      <c r="F6943" s="6">
        <f t="shared" si="1478"/>
        <v>87311.971443285249</v>
      </c>
      <c r="G6943" s="7">
        <f t="shared" si="1479"/>
        <v>1037.2662207462288</v>
      </c>
      <c r="H6943" s="6">
        <f t="shared" si="1480"/>
        <v>86793.338332912128</v>
      </c>
      <c r="I6943" s="6">
        <f>SUM(H6943:H6996)</f>
        <v>1789315.7374830944</v>
      </c>
      <c r="J6943" s="8">
        <f t="shared" si="1473"/>
        <v>20.493360851957974</v>
      </c>
      <c r="K6943" s="9">
        <f t="shared" si="1481"/>
        <v>0.14721000000000004</v>
      </c>
      <c r="L6943" s="9">
        <f t="shared" si="1474"/>
        <v>2.5601739130434787E-3</v>
      </c>
      <c r="M6943" s="12">
        <f t="shared" si="1475"/>
        <v>405154.59338977071</v>
      </c>
      <c r="N6943" s="10">
        <f>((B6942+E6942)*D6942+(B6943+E6943)*D6943+(B6944+E6944)*D6944)/3/SUM(D6886:D6943)</f>
        <v>4.5804066752711545</v>
      </c>
      <c r="O6943" s="11">
        <f>O6886</f>
        <v>3.8349812696218344E-2</v>
      </c>
      <c r="P6943" s="12">
        <f>M6943*O6886</f>
        <v>15537.602769510209</v>
      </c>
      <c r="Q6943" s="9">
        <f>N6943*O6886</f>
        <v>0.17565773806915697</v>
      </c>
      <c r="R6943" s="12">
        <f t="shared" si="1476"/>
        <v>71547.416841881728</v>
      </c>
      <c r="S6943" s="12">
        <f t="shared" si="1477"/>
        <v>1396500.5236093369</v>
      </c>
      <c r="T6943" s="13">
        <f t="shared" si="1482"/>
        <v>15.9943762639291</v>
      </c>
      <c r="U6943" s="14">
        <f t="shared" si="1472"/>
        <v>4.4989845880288737</v>
      </c>
    </row>
    <row r="6944" spans="1:21" x14ac:dyDescent="0.3">
      <c r="A6944" s="17">
        <v>1983</v>
      </c>
      <c r="B6944" s="17">
        <v>58</v>
      </c>
      <c r="C6944" s="17">
        <v>1.315E-2</v>
      </c>
      <c r="D6944" s="17">
        <v>1.306E-2</v>
      </c>
      <c r="E6944" s="17">
        <v>0.5</v>
      </c>
      <c r="F6944" s="6">
        <f t="shared" si="1478"/>
        <v>86274.705222539022</v>
      </c>
      <c r="G6944" s="7">
        <f t="shared" si="1479"/>
        <v>1126.7476502063596</v>
      </c>
      <c r="H6944" s="6">
        <f t="shared" si="1480"/>
        <v>85711.331397435846</v>
      </c>
      <c r="I6944" s="6">
        <f>SUM(H6944:H6996)</f>
        <v>1702522.3991501823</v>
      </c>
      <c r="J6944" s="8">
        <f t="shared" si="1473"/>
        <v>19.733737655302971</v>
      </c>
      <c r="K6944" s="9">
        <f t="shared" si="1481"/>
        <v>0.16027000000000002</v>
      </c>
      <c r="L6944" s="9">
        <f t="shared" si="1474"/>
        <v>2.7396581196581201E-3</v>
      </c>
      <c r="M6944" s="12">
        <f t="shared" si="1475"/>
        <v>411273.08627361344</v>
      </c>
      <c r="N6944" s="10">
        <f>((B6943+E6943)*D6943+(B6944+E6944)*D6944+(B6945+E6945)*D6945)/3/SUM(D6886:D6944)</f>
        <v>4.8461762442544867</v>
      </c>
      <c r="O6944" s="11">
        <f>O6886</f>
        <v>3.8349812696218344E-2</v>
      </c>
      <c r="P6944" s="12">
        <f>M6944*O6886</f>
        <v>15772.245825588723</v>
      </c>
      <c r="Q6944" s="9">
        <f>N6944*O6886</f>
        <v>0.18584995126002243</v>
      </c>
      <c r="R6944" s="12">
        <f t="shared" si="1476"/>
        <v>69781.884634790767</v>
      </c>
      <c r="S6944" s="12">
        <f t="shared" si="1477"/>
        <v>1324953.1067674551</v>
      </c>
      <c r="T6944" s="13">
        <f t="shared" si="1482"/>
        <v>15.357376224582161</v>
      </c>
      <c r="U6944" s="14">
        <f t="shared" si="1472"/>
        <v>4.3763614307208094</v>
      </c>
    </row>
    <row r="6945" spans="1:21" x14ac:dyDescent="0.3">
      <c r="A6945" s="17">
        <v>1983</v>
      </c>
      <c r="B6945" s="17">
        <v>59</v>
      </c>
      <c r="C6945" s="17">
        <v>1.495E-2</v>
      </c>
      <c r="D6945" s="17">
        <v>1.4840000000000001E-2</v>
      </c>
      <c r="E6945" s="17">
        <v>0.5</v>
      </c>
      <c r="F6945" s="6">
        <f t="shared" si="1478"/>
        <v>85147.957572332656</v>
      </c>
      <c r="G6945" s="7">
        <f t="shared" si="1479"/>
        <v>1263.5956903734166</v>
      </c>
      <c r="H6945" s="6">
        <f t="shared" si="1480"/>
        <v>84516.159727145947</v>
      </c>
      <c r="I6945" s="6">
        <f>SUM(H6945:H6996)</f>
        <v>1616811.0677527462</v>
      </c>
      <c r="J6945" s="8">
        <f t="shared" si="1473"/>
        <v>18.988254255884826</v>
      </c>
      <c r="K6945" s="9">
        <f t="shared" si="1481"/>
        <v>0.17511000000000002</v>
      </c>
      <c r="L6945" s="9">
        <f t="shared" si="1474"/>
        <v>2.9430252100840341E-3</v>
      </c>
      <c r="M6945" s="12">
        <f t="shared" si="1475"/>
        <v>429352.65591467236</v>
      </c>
      <c r="N6945" s="10">
        <f>((B6944+E6944)*D6944+(B6945+E6945)*D6945+(B6946+E6946)*D6946)/3/SUM(D6886:D6945)</f>
        <v>4.9179182609026704</v>
      </c>
      <c r="O6945" s="11">
        <f>O6886</f>
        <v>3.8349812696218344E-2</v>
      </c>
      <c r="P6945" s="12">
        <f>M6945*O6886</f>
        <v>16465.593934951568</v>
      </c>
      <c r="Q6945" s="9">
        <f>N6945*O6886</f>
        <v>0.18860124416092927</v>
      </c>
      <c r="R6945" s="12">
        <f t="shared" si="1476"/>
        <v>68576.306850902401</v>
      </c>
      <c r="S6945" s="12">
        <f t="shared" si="1477"/>
        <v>1255171.2221326644</v>
      </c>
      <c r="T6945" s="13">
        <f t="shared" si="1482"/>
        <v>14.741060830101583</v>
      </c>
      <c r="U6945" s="14">
        <f t="shared" si="1472"/>
        <v>4.2471934257832427</v>
      </c>
    </row>
    <row r="6946" spans="1:21" x14ac:dyDescent="0.3">
      <c r="A6946" s="17">
        <v>1983</v>
      </c>
      <c r="B6946" s="17">
        <v>60</v>
      </c>
      <c r="C6946" s="17">
        <v>1.5599999999999999E-2</v>
      </c>
      <c r="D6946" s="17">
        <v>1.5480000000000001E-2</v>
      </c>
      <c r="E6946" s="17">
        <v>0.5</v>
      </c>
      <c r="F6946" s="6">
        <f t="shared" si="1478"/>
        <v>83884.361881959238</v>
      </c>
      <c r="G6946" s="7">
        <f t="shared" si="1479"/>
        <v>1298.5299219327292</v>
      </c>
      <c r="H6946" s="6">
        <f t="shared" si="1480"/>
        <v>83235.096920992873</v>
      </c>
      <c r="I6946" s="6">
        <f>SUM(H6946:H6996)</f>
        <v>1532294.9080256005</v>
      </c>
      <c r="J6946" s="8">
        <f t="shared" si="1473"/>
        <v>18.266752868452667</v>
      </c>
      <c r="K6946" s="9">
        <f t="shared" si="1481"/>
        <v>0.19059000000000001</v>
      </c>
      <c r="L6946" s="9">
        <f t="shared" si="1474"/>
        <v>3.1502479338842977E-3</v>
      </c>
      <c r="M6946" s="12">
        <f t="shared" si="1475"/>
        <v>412199.27738564514</v>
      </c>
      <c r="N6946" s="10">
        <f>((B6945+E6945)*D6945+(B6946+E6946)*D6946+(B6947+E6947)*D6947)/3/SUM(D6886:D6946)</f>
        <v>4.9645399373874115</v>
      </c>
      <c r="O6946" s="11">
        <f>O6886</f>
        <v>3.8349812696218344E-2</v>
      </c>
      <c r="P6946" s="12">
        <f>M6946*O6886</f>
        <v>15807.765081256041</v>
      </c>
      <c r="Q6946" s="9">
        <f>N6946*O6886</f>
        <v>0.19038917672170277</v>
      </c>
      <c r="R6946" s="12">
        <f t="shared" si="1476"/>
        <v>67388.035343853902</v>
      </c>
      <c r="S6946" s="12">
        <f t="shared" si="1477"/>
        <v>1186594.9152817619</v>
      </c>
      <c r="T6946" s="13">
        <f t="shared" si="1482"/>
        <v>14.145603407599616</v>
      </c>
      <c r="U6946" s="14">
        <f t="shared" si="1472"/>
        <v>4.1211494608530508</v>
      </c>
    </row>
    <row r="6947" spans="1:21" x14ac:dyDescent="0.3">
      <c r="A6947" s="17">
        <v>1983</v>
      </c>
      <c r="B6947" s="17">
        <v>61</v>
      </c>
      <c r="C6947" s="17">
        <v>1.6709999999999999E-2</v>
      </c>
      <c r="D6947" s="17">
        <v>1.6570000000000001E-2</v>
      </c>
      <c r="E6947" s="17">
        <v>0.5</v>
      </c>
      <c r="F6947" s="6">
        <f t="shared" si="1478"/>
        <v>82585.831960026509</v>
      </c>
      <c r="G6947" s="7">
        <f t="shared" si="1479"/>
        <v>1368.4472355776393</v>
      </c>
      <c r="H6947" s="6">
        <f t="shared" si="1480"/>
        <v>81901.608342237683</v>
      </c>
      <c r="I6947" s="6">
        <f>SUM(H6947:H6996)</f>
        <v>1449059.8111046075</v>
      </c>
      <c r="J6947" s="8">
        <f t="shared" si="1473"/>
        <v>17.546106598598978</v>
      </c>
      <c r="K6947" s="9">
        <f t="shared" si="1481"/>
        <v>0.20716000000000001</v>
      </c>
      <c r="L6947" s="9">
        <f t="shared" si="1474"/>
        <v>3.3684552845528455E-3</v>
      </c>
      <c r="M6947" s="12">
        <f t="shared" si="1475"/>
        <v>406253.64446816384</v>
      </c>
      <c r="N6947" s="10">
        <f>((B6946+E6946)*D6946+(B6947+E6947)*D6947+(B6948+E6948)*D6948)/3/SUM(D6886:D6947)</f>
        <v>4.9799993563751039</v>
      </c>
      <c r="O6947" s="11">
        <f>O6886</f>
        <v>3.8349812696218344E-2</v>
      </c>
      <c r="P6947" s="12">
        <f>M6947*O6886</f>
        <v>15579.751172510163</v>
      </c>
      <c r="Q6947" s="9">
        <f>N6947*O6886</f>
        <v>0.19098204254427315</v>
      </c>
      <c r="R6947" s="12">
        <f t="shared" si="1476"/>
        <v>66259.871893376039</v>
      </c>
      <c r="S6947" s="12">
        <f t="shared" si="1477"/>
        <v>1119206.8799379079</v>
      </c>
      <c r="T6947" s="13">
        <f t="shared" si="1482"/>
        <v>13.552044622855291</v>
      </c>
      <c r="U6947" s="14">
        <f t="shared" si="1472"/>
        <v>3.994061975743687</v>
      </c>
    </row>
    <row r="6948" spans="1:21" x14ac:dyDescent="0.3">
      <c r="A6948" s="17">
        <v>1983</v>
      </c>
      <c r="B6948" s="17">
        <v>62</v>
      </c>
      <c r="C6948" s="17">
        <v>1.84E-2</v>
      </c>
      <c r="D6948" s="17">
        <v>1.823E-2</v>
      </c>
      <c r="E6948" s="17">
        <v>0.5</v>
      </c>
      <c r="F6948" s="6">
        <f t="shared" si="1478"/>
        <v>81217.384724448872</v>
      </c>
      <c r="G6948" s="7">
        <f t="shared" si="1479"/>
        <v>1480.5929235267029</v>
      </c>
      <c r="H6948" s="6">
        <f t="shared" si="1480"/>
        <v>80477.088262685516</v>
      </c>
      <c r="I6948" s="6">
        <f>SUM(H6948:H6996)</f>
        <v>1367158.2027623698</v>
      </c>
      <c r="J6948" s="8">
        <f t="shared" si="1473"/>
        <v>16.833319706129544</v>
      </c>
      <c r="K6948" s="9">
        <f t="shared" si="1481"/>
        <v>0.22539000000000001</v>
      </c>
      <c r="L6948" s="9">
        <f t="shared" si="1474"/>
        <v>3.6062400000000001E-3</v>
      </c>
      <c r="M6948" s="12">
        <f t="shared" si="1475"/>
        <v>410564.16753369238</v>
      </c>
      <c r="N6948" s="10">
        <f>((B6947+E6947)*D6947+(B6948+E6948)*D6948+(B6949+E6949)*D6949)/3/SUM(D6886:D6948)</f>
        <v>5.0403153053226255</v>
      </c>
      <c r="O6948" s="11">
        <f>O6886</f>
        <v>3.8349812696218344E-2</v>
      </c>
      <c r="P6948" s="12">
        <f>M6948*O6886</f>
        <v>15745.058924695912</v>
      </c>
      <c r="Q6948" s="9">
        <f>N6948*O6886</f>
        <v>0.19329514788900526</v>
      </c>
      <c r="R6948" s="12">
        <f t="shared" si="1476"/>
        <v>64921.25758527319</v>
      </c>
      <c r="S6948" s="12">
        <f t="shared" si="1477"/>
        <v>1052947.0080445318</v>
      </c>
      <c r="T6948" s="13">
        <f t="shared" si="1482"/>
        <v>12.964552005915097</v>
      </c>
      <c r="U6948" s="14">
        <f t="shared" si="1472"/>
        <v>3.8687677002144465</v>
      </c>
    </row>
    <row r="6949" spans="1:21" x14ac:dyDescent="0.3">
      <c r="A6949" s="17">
        <v>1983</v>
      </c>
      <c r="B6949" s="17">
        <v>63</v>
      </c>
      <c r="C6949" s="17">
        <v>1.9869999999999999E-2</v>
      </c>
      <c r="D6949" s="17">
        <v>1.968E-2</v>
      </c>
      <c r="E6949" s="17">
        <v>0.5</v>
      </c>
      <c r="F6949" s="6">
        <f t="shared" si="1478"/>
        <v>79736.791800922176</v>
      </c>
      <c r="G6949" s="7">
        <f t="shared" si="1479"/>
        <v>1569.2200626421484</v>
      </c>
      <c r="H6949" s="6">
        <f t="shared" si="1480"/>
        <v>78952.181769601098</v>
      </c>
      <c r="I6949" s="6">
        <f>SUM(H6949:H6996)</f>
        <v>1286681.1144996847</v>
      </c>
      <c r="J6949" s="8">
        <f t="shared" si="1473"/>
        <v>16.136605015563266</v>
      </c>
      <c r="K6949" s="9">
        <f t="shared" si="1481"/>
        <v>0.24507000000000001</v>
      </c>
      <c r="L6949" s="9">
        <f t="shared" si="1474"/>
        <v>3.8593700787401576E-3</v>
      </c>
      <c r="M6949" s="12">
        <f t="shared" si="1475"/>
        <v>406600.04887491907</v>
      </c>
      <c r="N6949" s="10">
        <f>((B6948+E6948)*D6948+(B6949+E6949)*D6949+(B6950+E6950)*D6950)/3/SUM(D6886:D6949)</f>
        <v>5.1435780253260965</v>
      </c>
      <c r="O6949" s="11">
        <f>O6886</f>
        <v>3.8349812696218344E-2</v>
      </c>
      <c r="P6949" s="12">
        <f>M6949*O6886</f>
        <v>15593.035716626371</v>
      </c>
      <c r="Q6949" s="9">
        <f>N6949*O6886</f>
        <v>0.19725525385964041</v>
      </c>
      <c r="R6949" s="12">
        <f t="shared" si="1476"/>
        <v>63378.449111865964</v>
      </c>
      <c r="S6949" s="12">
        <f t="shared" si="1477"/>
        <v>988025.75045925856</v>
      </c>
      <c r="T6949" s="13">
        <f t="shared" si="1482"/>
        <v>12.391089836245854</v>
      </c>
      <c r="U6949" s="14">
        <f t="shared" si="1472"/>
        <v>3.7455151793174117</v>
      </c>
    </row>
    <row r="6950" spans="1:21" x14ac:dyDescent="0.3">
      <c r="A6950" s="17">
        <v>1983</v>
      </c>
      <c r="B6950" s="17">
        <v>64</v>
      </c>
      <c r="C6950" s="17">
        <v>2.1829999999999999E-2</v>
      </c>
      <c r="D6950" s="17">
        <v>2.1590000000000002E-2</v>
      </c>
      <c r="E6950" s="17">
        <v>0.5</v>
      </c>
      <c r="F6950" s="6">
        <f t="shared" si="1478"/>
        <v>78167.571738280021</v>
      </c>
      <c r="G6950" s="7">
        <f t="shared" si="1479"/>
        <v>1687.6378738294659</v>
      </c>
      <c r="H6950" s="6">
        <f t="shared" si="1480"/>
        <v>77323.752801365292</v>
      </c>
      <c r="I6950" s="6">
        <f>SUM(H6950:H6996)</f>
        <v>1207728.9327300836</v>
      </c>
      <c r="J6950" s="8">
        <f t="shared" si="1473"/>
        <v>15.450511073489542</v>
      </c>
      <c r="K6950" s="9">
        <f t="shared" si="1481"/>
        <v>0.26666000000000001</v>
      </c>
      <c r="L6950" s="9">
        <f t="shared" si="1474"/>
        <v>4.1342635658914726E-3</v>
      </c>
      <c r="M6950" s="12">
        <f t="shared" si="1475"/>
        <v>408207.61592290015</v>
      </c>
      <c r="N6950" s="10">
        <f>((B6949+E6949)*D6949+(B6950+E6950)*D6950+(B6951+E6951)*D6951)/3/SUM(D6886:D6950)</f>
        <v>5.2949448736218407</v>
      </c>
      <c r="O6950" s="11">
        <f>O6886</f>
        <v>3.8349812696218344E-2</v>
      </c>
      <c r="P6950" s="12">
        <f>M6950*O6886</f>
        <v>15654.685611813058</v>
      </c>
      <c r="Q6950" s="9">
        <f>N6950*O6886</f>
        <v>0.2030601441401991</v>
      </c>
      <c r="R6950" s="12">
        <f t="shared" si="1476"/>
        <v>61622.380412058927</v>
      </c>
      <c r="S6950" s="12">
        <f t="shared" si="1477"/>
        <v>924647.30134739261</v>
      </c>
      <c r="T6950" s="13">
        <f t="shared" si="1482"/>
        <v>11.829039597690057</v>
      </c>
      <c r="U6950" s="14">
        <f t="shared" ref="U6950:U6987" si="1483">J6950-T6950</f>
        <v>3.6214714757994848</v>
      </c>
    </row>
    <row r="6951" spans="1:21" x14ac:dyDescent="0.3">
      <c r="A6951" s="17">
        <v>1983</v>
      </c>
      <c r="B6951" s="17">
        <v>65</v>
      </c>
      <c r="C6951" s="17">
        <v>2.4629999999999999E-2</v>
      </c>
      <c r="D6951" s="17">
        <v>2.4330000000000001E-2</v>
      </c>
      <c r="E6951" s="17">
        <v>0.5</v>
      </c>
      <c r="F6951" s="6">
        <f t="shared" si="1478"/>
        <v>76479.933864450562</v>
      </c>
      <c r="G6951" s="7">
        <f t="shared" si="1479"/>
        <v>1860.7567909220822</v>
      </c>
      <c r="H6951" s="6">
        <f t="shared" si="1480"/>
        <v>75549.555468989522</v>
      </c>
      <c r="I6951" s="6">
        <f>SUM(H6951:H6996)</f>
        <v>1130405.1799287179</v>
      </c>
      <c r="J6951" s="8">
        <f t="shared" ref="J6951:J6996" si="1484">I6951/F6951</f>
        <v>14.780415238488501</v>
      </c>
      <c r="K6951" s="15">
        <f t="shared" si="1481"/>
        <v>0.29099000000000003</v>
      </c>
      <c r="L6951" s="15">
        <f t="shared" ref="L6951:L6995" si="1485">K6951/(B6951+E6951)</f>
        <v>4.4425954198473285E-3</v>
      </c>
      <c r="M6951" s="12">
        <f t="shared" ref="M6951:M6996" si="1486">G6951/L6951</f>
        <v>418844.53007112403</v>
      </c>
      <c r="N6951" s="10">
        <f>((B6950+E6950)*D6950+(B6951+E6951)*D6951+(B6952+E6952)*D6952)/3/SUM(D6886:D6951)</f>
        <v>5.4142467667846548</v>
      </c>
      <c r="O6951" s="11">
        <f>O6886</f>
        <v>3.8349812696218344E-2</v>
      </c>
      <c r="P6951" s="12">
        <f>M6951*O6886</f>
        <v>16062.609277063199</v>
      </c>
      <c r="Q6951" s="9">
        <f>N6951*O6886</f>
        <v>0.20763534939729728</v>
      </c>
      <c r="R6951" s="12">
        <f t="shared" ref="R6951:R6996" si="1487">((1-Q6951)*H6951)</f>
        <v>59862.797122375385</v>
      </c>
      <c r="S6951" s="16">
        <f t="shared" ref="S6951:S6995" si="1488">R6951+S6952</f>
        <v>863024.92093533371</v>
      </c>
      <c r="T6951" s="13">
        <f t="shared" si="1482"/>
        <v>11.284331422996763</v>
      </c>
      <c r="U6951" s="14">
        <f t="shared" si="1483"/>
        <v>3.4960838154917386</v>
      </c>
    </row>
    <row r="6952" spans="1:21" x14ac:dyDescent="0.3">
      <c r="A6952" s="17">
        <v>1983</v>
      </c>
      <c r="B6952" s="17">
        <v>66</v>
      </c>
      <c r="C6952" s="17">
        <v>2.6519999999999998E-2</v>
      </c>
      <c r="D6952" s="17">
        <v>2.6169999999999999E-2</v>
      </c>
      <c r="E6952" s="17">
        <v>0.5</v>
      </c>
      <c r="F6952" s="6">
        <f t="shared" ref="F6952:F6996" si="1489">F6951-G6951</f>
        <v>74619.177073528481</v>
      </c>
      <c r="G6952" s="7">
        <f t="shared" ref="G6952:G6996" si="1490">D6952*F6952</f>
        <v>1952.7838640142402</v>
      </c>
      <c r="H6952" s="6">
        <f t="shared" ref="H6952:H6995" si="1491">F6952-0.5*G6952</f>
        <v>73642.785141521366</v>
      </c>
      <c r="I6952" s="6">
        <f>SUM(H6952:H6996)</f>
        <v>1054855.6244597286</v>
      </c>
      <c r="J6952" s="8">
        <f t="shared" si="1484"/>
        <v>14.136521814228688</v>
      </c>
      <c r="K6952" s="9">
        <f t="shared" ref="K6952:K6984" si="1492">K6951+G6952/F6952</f>
        <v>0.31716</v>
      </c>
      <c r="L6952" s="9">
        <f t="shared" si="1485"/>
        <v>4.769323308270677E-3</v>
      </c>
      <c r="M6952" s="12">
        <f t="shared" si="1486"/>
        <v>409446.73652713763</v>
      </c>
      <c r="N6952" s="10">
        <f>((B6951+E6951)*D6951+(B6952+E6952)*D6952+(B6953+E6953)*D6953)/3/SUM(D6886:D6952)</f>
        <v>5.5420975743052923</v>
      </c>
      <c r="O6952" s="11">
        <f>O6886</f>
        <v>3.8349812696218344E-2</v>
      </c>
      <c r="P6952" s="12">
        <f>M6952*O6886</f>
        <v>15702.205654893591</v>
      </c>
      <c r="Q6952" s="9">
        <f>N6952*O6886</f>
        <v>0.21253840391877399</v>
      </c>
      <c r="R6952" s="12">
        <f t="shared" si="1487"/>
        <v>57990.865127409212</v>
      </c>
      <c r="S6952" s="12">
        <f t="shared" si="1488"/>
        <v>803162.12381295837</v>
      </c>
      <c r="T6952" s="13">
        <f t="shared" si="1482"/>
        <v>10.763481390601989</v>
      </c>
      <c r="U6952" s="14">
        <f t="shared" si="1483"/>
        <v>3.3730404236266995</v>
      </c>
    </row>
    <row r="6953" spans="1:21" x14ac:dyDescent="0.3">
      <c r="A6953" s="17">
        <v>1983</v>
      </c>
      <c r="B6953" s="17">
        <v>67</v>
      </c>
      <c r="C6953" s="17">
        <v>2.9149999999999999E-2</v>
      </c>
      <c r="D6953" s="17">
        <v>2.8729999999999999E-2</v>
      </c>
      <c r="E6953" s="17">
        <v>0.5</v>
      </c>
      <c r="F6953" s="6">
        <f t="shared" si="1489"/>
        <v>72666.393209514237</v>
      </c>
      <c r="G6953" s="7">
        <f t="shared" si="1490"/>
        <v>2087.7054769093438</v>
      </c>
      <c r="H6953" s="6">
        <f t="shared" si="1491"/>
        <v>71622.540471059561</v>
      </c>
      <c r="I6953" s="6">
        <f>SUM(H6953:H6996)</f>
        <v>981212.83931820723</v>
      </c>
      <c r="J6953" s="8">
        <f t="shared" si="1484"/>
        <v>13.502979795476303</v>
      </c>
      <c r="K6953" s="9">
        <f t="shared" si="1492"/>
        <v>0.34588999999999998</v>
      </c>
      <c r="L6953" s="9">
        <f t="shared" si="1485"/>
        <v>5.1242962962962961E-3</v>
      </c>
      <c r="M6953" s="12">
        <f t="shared" si="1486"/>
        <v>407413.10732134699</v>
      </c>
      <c r="N6953" s="10">
        <f>((B6952+E6952)*D6952+(B6953+E6953)*D6953+(B6954+E6954)*D6954)/3/SUM(D6886:D6953)</f>
        <v>5.6174988194705451</v>
      </c>
      <c r="O6953" s="11">
        <f>O6886</f>
        <v>3.8349812696218344E-2</v>
      </c>
      <c r="P6953" s="12">
        <f>M6953*O6886</f>
        <v>15624.216355757959</v>
      </c>
      <c r="Q6953" s="9">
        <f>N6953*O6886</f>
        <v>0.21543002754792306</v>
      </c>
      <c r="R6953" s="12">
        <f t="shared" si="1487"/>
        <v>56192.894604326968</v>
      </c>
      <c r="S6953" s="12">
        <f t="shared" si="1488"/>
        <v>745171.25868554914</v>
      </c>
      <c r="T6953" s="13">
        <f t="shared" si="1482"/>
        <v>10.254688939040166</v>
      </c>
      <c r="U6953" s="14">
        <f t="shared" si="1483"/>
        <v>3.248290856436137</v>
      </c>
    </row>
    <row r="6954" spans="1:21" x14ac:dyDescent="0.3">
      <c r="A6954" s="17">
        <v>1983</v>
      </c>
      <c r="B6954" s="17">
        <v>68</v>
      </c>
      <c r="C6954" s="17">
        <v>3.1879999999999999E-2</v>
      </c>
      <c r="D6954" s="17">
        <v>3.1379999999999998E-2</v>
      </c>
      <c r="E6954" s="17">
        <v>0.5</v>
      </c>
      <c r="F6954" s="6">
        <f t="shared" si="1489"/>
        <v>70578.6877326049</v>
      </c>
      <c r="G6954" s="7">
        <f t="shared" si="1490"/>
        <v>2214.7592210491416</v>
      </c>
      <c r="H6954" s="6">
        <f t="shared" si="1491"/>
        <v>69471.308122080329</v>
      </c>
      <c r="I6954" s="6">
        <f>SUM(H6954:H6996)</f>
        <v>909590.2988471475</v>
      </c>
      <c r="J6954" s="8">
        <f t="shared" si="1484"/>
        <v>12.887605707451378</v>
      </c>
      <c r="K6954" s="9">
        <f t="shared" si="1492"/>
        <v>0.37726999999999999</v>
      </c>
      <c r="L6954" s="9">
        <f t="shared" si="1485"/>
        <v>5.5075912408759121E-3</v>
      </c>
      <c r="M6954" s="12">
        <f t="shared" si="1486"/>
        <v>402128.4667263928</v>
      </c>
      <c r="N6954" s="10">
        <f>((B6953+E6953)*D6953+(B6954+E6954)*D6954+(B6955+E6955)*D6955)/3/SUM(D6886:D6954)</f>
        <v>5.8772806389765071</v>
      </c>
      <c r="O6954" s="11">
        <f>O6886</f>
        <v>3.8349812696218344E-2</v>
      </c>
      <c r="P6954" s="12">
        <f>M6954*O6886</f>
        <v>15421.551378774635</v>
      </c>
      <c r="Q6954" s="9">
        <f>N6954*O6886</f>
        <v>0.22539261166785951</v>
      </c>
      <c r="R6954" s="12">
        <f t="shared" si="1487"/>
        <v>53812.988548462061</v>
      </c>
      <c r="S6954" s="12">
        <f t="shared" si="1488"/>
        <v>688978.36408122221</v>
      </c>
      <c r="T6954" s="13">
        <f t="shared" si="1482"/>
        <v>9.7618471838339111</v>
      </c>
      <c r="U6954" s="14">
        <f t="shared" si="1483"/>
        <v>3.125758523617467</v>
      </c>
    </row>
    <row r="6955" spans="1:21" x14ac:dyDescent="0.3">
      <c r="A6955" s="17">
        <v>1983</v>
      </c>
      <c r="B6955" s="17">
        <v>69</v>
      </c>
      <c r="C6955" s="17">
        <v>3.7569999999999999E-2</v>
      </c>
      <c r="D6955" s="17">
        <v>3.6880000000000003E-2</v>
      </c>
      <c r="E6955" s="17">
        <v>0.5</v>
      </c>
      <c r="F6955" s="6">
        <f t="shared" si="1489"/>
        <v>68363.928511555758</v>
      </c>
      <c r="G6955" s="7">
        <f t="shared" si="1490"/>
        <v>2521.2616835061767</v>
      </c>
      <c r="H6955" s="6">
        <f t="shared" si="1491"/>
        <v>67103.297669802676</v>
      </c>
      <c r="I6955" s="6">
        <f>SUM(H6955:H6996)</f>
        <v>840118.99072506709</v>
      </c>
      <c r="J6955" s="8">
        <f t="shared" si="1484"/>
        <v>12.288922082396995</v>
      </c>
      <c r="K6955" s="9">
        <f t="shared" si="1492"/>
        <v>0.41415000000000002</v>
      </c>
      <c r="L6955" s="9">
        <f t="shared" si="1485"/>
        <v>5.9589928057553962E-3</v>
      </c>
      <c r="M6955" s="12">
        <f t="shared" si="1486"/>
        <v>423101.98479700414</v>
      </c>
      <c r="N6955" s="10">
        <f>((B6954+E6954)*D6954+(B6955+E6955)*D6955+(B6956+E6956)*D6956)/3/SUM(D6886:D6955)</f>
        <v>5.9765221940520741</v>
      </c>
      <c r="O6955" s="11">
        <f>O6886</f>
        <v>3.8349812696218344E-2</v>
      </c>
      <c r="P6955" s="12">
        <f>M6955*O6886</f>
        <v>16225.881868363331</v>
      </c>
      <c r="Q6955" s="9">
        <f>N6955*O6886</f>
        <v>0.22919850671668895</v>
      </c>
      <c r="R6955" s="12">
        <f t="shared" si="1487"/>
        <v>51723.322048118433</v>
      </c>
      <c r="S6955" s="12">
        <f t="shared" si="1488"/>
        <v>635165.37553276017</v>
      </c>
      <c r="T6955" s="13">
        <f t="shared" si="1482"/>
        <v>9.2909431824912794</v>
      </c>
      <c r="U6955" s="14">
        <f t="shared" si="1483"/>
        <v>2.997978899905716</v>
      </c>
    </row>
    <row r="6956" spans="1:21" x14ac:dyDescent="0.3">
      <c r="A6956" s="17">
        <v>1983</v>
      </c>
      <c r="B6956" s="17">
        <v>70</v>
      </c>
      <c r="C6956" s="17">
        <v>3.9230000000000001E-2</v>
      </c>
      <c r="D6956" s="17">
        <v>3.848E-2</v>
      </c>
      <c r="E6956" s="17">
        <v>0.5</v>
      </c>
      <c r="F6956" s="6">
        <f t="shared" si="1489"/>
        <v>65842.66682804958</v>
      </c>
      <c r="G6956" s="7">
        <f t="shared" si="1490"/>
        <v>2533.6258195433479</v>
      </c>
      <c r="H6956" s="6">
        <f t="shared" si="1491"/>
        <v>64575.853918277906</v>
      </c>
      <c r="I6956" s="6">
        <f>SUM(H6956:H6996)</f>
        <v>773015.6930552643</v>
      </c>
      <c r="J6956" s="8">
        <f t="shared" si="1484"/>
        <v>11.74034604451885</v>
      </c>
      <c r="K6956" s="9">
        <f t="shared" si="1492"/>
        <v>0.45263000000000003</v>
      </c>
      <c r="L6956" s="9">
        <f t="shared" si="1485"/>
        <v>6.4202836879432628E-3</v>
      </c>
      <c r="M6956" s="12">
        <f t="shared" si="1486"/>
        <v>394628.32838699606</v>
      </c>
      <c r="N6956" s="10">
        <f>((B6955+E6955)*D6955+(B6956+E6956)*D6956+(B6957+E6957)*D6957)/3/SUM(D6886:D6956)</f>
        <v>5.9474184212270496</v>
      </c>
      <c r="O6956" s="11">
        <f>O6886</f>
        <v>3.8349812696218344E-2</v>
      </c>
      <c r="P6956" s="12">
        <f>M6956*O6886</f>
        <v>15133.922478263043</v>
      </c>
      <c r="Q6956" s="9">
        <f>N6956*O6886</f>
        <v>0.22808238248009596</v>
      </c>
      <c r="R6956" s="12">
        <f t="shared" si="1487"/>
        <v>49847.239305910443</v>
      </c>
      <c r="S6956" s="12">
        <f t="shared" si="1488"/>
        <v>583442.05348464171</v>
      </c>
      <c r="T6956" s="13">
        <f t="shared" si="1482"/>
        <v>8.8611546523217388</v>
      </c>
      <c r="U6956" s="14">
        <f t="shared" si="1483"/>
        <v>2.8791913921971108</v>
      </c>
    </row>
    <row r="6957" spans="1:21" x14ac:dyDescent="0.3">
      <c r="A6957" s="17">
        <v>1983</v>
      </c>
      <c r="B6957" s="17">
        <v>71</v>
      </c>
      <c r="C6957" s="17">
        <v>3.9940000000000003E-2</v>
      </c>
      <c r="D6957" s="17">
        <v>3.916E-2</v>
      </c>
      <c r="E6957" s="17">
        <v>0.5</v>
      </c>
      <c r="F6957" s="6">
        <f t="shared" si="1489"/>
        <v>63309.041008506232</v>
      </c>
      <c r="G6957" s="7">
        <f t="shared" si="1490"/>
        <v>2479.1820458931043</v>
      </c>
      <c r="H6957" s="6">
        <f t="shared" si="1491"/>
        <v>62069.44998555968</v>
      </c>
      <c r="I6957" s="6">
        <f>SUM(H6957:H6996)</f>
        <v>708439.83913698641</v>
      </c>
      <c r="J6957" s="8">
        <f t="shared" si="1484"/>
        <v>11.19018433783889</v>
      </c>
      <c r="K6957" s="9">
        <f t="shared" si="1492"/>
        <v>0.49179000000000006</v>
      </c>
      <c r="L6957" s="9">
        <f t="shared" si="1485"/>
        <v>6.8781818181818189E-3</v>
      </c>
      <c r="M6957" s="12">
        <f t="shared" si="1486"/>
        <v>360441.48169209814</v>
      </c>
      <c r="N6957" s="10">
        <f>((B6956+E6956)*D6956+(B6957+E6957)*D6957+(B6958+E6958)*D6958)/3/SUM(D6886:D6957)</f>
        <v>5.963575238753668</v>
      </c>
      <c r="O6957" s="11">
        <f>O6886</f>
        <v>3.8349812696218344E-2</v>
      </c>
      <c r="P6957" s="12">
        <f>M6957*O6886</f>
        <v>13822.863310839377</v>
      </c>
      <c r="Q6957" s="9">
        <f>N6957*O6886</f>
        <v>0.22870199340600875</v>
      </c>
      <c r="R6957" s="12">
        <f t="shared" si="1487"/>
        <v>47874.043044247621</v>
      </c>
      <c r="S6957" s="12">
        <f t="shared" si="1488"/>
        <v>533594.81417873129</v>
      </c>
      <c r="T6957" s="13">
        <f t="shared" si="1482"/>
        <v>8.42841410450424</v>
      </c>
      <c r="U6957" s="14">
        <f t="shared" si="1483"/>
        <v>2.7617702333346497</v>
      </c>
    </row>
    <row r="6958" spans="1:21" x14ac:dyDescent="0.3">
      <c r="A6958" s="17">
        <v>1983</v>
      </c>
      <c r="B6958" s="17">
        <v>72</v>
      </c>
      <c r="C6958" s="17">
        <v>4.6370000000000001E-2</v>
      </c>
      <c r="D6958" s="17">
        <v>4.5319999999999999E-2</v>
      </c>
      <c r="E6958" s="17">
        <v>0.5</v>
      </c>
      <c r="F6958" s="6">
        <f t="shared" si="1489"/>
        <v>60829.858962613129</v>
      </c>
      <c r="G6958" s="7">
        <f t="shared" si="1490"/>
        <v>2756.8092081856271</v>
      </c>
      <c r="H6958" s="6">
        <f t="shared" si="1491"/>
        <v>59451.454358520314</v>
      </c>
      <c r="I6958" s="6">
        <f>SUM(H6958:H6996)</f>
        <v>646370.38915142685</v>
      </c>
      <c r="J6958" s="8">
        <f t="shared" si="1484"/>
        <v>10.625873545896185</v>
      </c>
      <c r="K6958" s="9">
        <f t="shared" si="1492"/>
        <v>0.53711000000000009</v>
      </c>
      <c r="L6958" s="9">
        <f t="shared" si="1485"/>
        <v>7.4084137931034492E-3</v>
      </c>
      <c r="M6958" s="12">
        <f t="shared" si="1486"/>
        <v>372118.68629043945</v>
      </c>
      <c r="N6958" s="10">
        <f>((B6957+E6957)*D6957+(B6958+E6958)*D6958+(B6959+E6959)*D6959)/3/SUM(D6886:D6958)</f>
        <v>6.0721019282207855</v>
      </c>
      <c r="O6958" s="11">
        <f>O6886</f>
        <v>3.8349812696218344E-2</v>
      </c>
      <c r="P6958" s="12">
        <f>M6958*O6886</f>
        <v>14270.681920001185</v>
      </c>
      <c r="Q6958" s="9">
        <f>N6958*O6886</f>
        <v>0.23286397161961336</v>
      </c>
      <c r="R6958" s="12">
        <f t="shared" si="1487"/>
        <v>45607.352578033104</v>
      </c>
      <c r="S6958" s="12">
        <f t="shared" si="1488"/>
        <v>485720.77113448369</v>
      </c>
      <c r="T6958" s="13">
        <f t="shared" si="1482"/>
        <v>7.9849070738930097</v>
      </c>
      <c r="U6958" s="14">
        <f t="shared" si="1483"/>
        <v>2.6409664720031758</v>
      </c>
    </row>
    <row r="6959" spans="1:21" x14ac:dyDescent="0.3">
      <c r="A6959" s="17">
        <v>1983</v>
      </c>
      <c r="B6959" s="17">
        <v>73</v>
      </c>
      <c r="C6959" s="17">
        <v>5.1619999999999999E-2</v>
      </c>
      <c r="D6959" s="17">
        <v>5.0319999999999997E-2</v>
      </c>
      <c r="E6959" s="17">
        <v>0.5</v>
      </c>
      <c r="F6959" s="6">
        <f t="shared" si="1489"/>
        <v>58073.049754427499</v>
      </c>
      <c r="G6959" s="7">
        <f t="shared" si="1490"/>
        <v>2922.2358636427916</v>
      </c>
      <c r="H6959" s="6">
        <f t="shared" si="1491"/>
        <v>56611.9318226061</v>
      </c>
      <c r="I6959" s="6">
        <f>SUM(H6959:H6996)</f>
        <v>586918.93479290663</v>
      </c>
      <c r="J6959" s="8">
        <f t="shared" si="1484"/>
        <v>10.106562980156898</v>
      </c>
      <c r="K6959" s="9">
        <f t="shared" si="1492"/>
        <v>0.58743000000000012</v>
      </c>
      <c r="L6959" s="9">
        <f t="shared" si="1485"/>
        <v>7.9922448979591852E-3</v>
      </c>
      <c r="M6959" s="12">
        <f t="shared" si="1486"/>
        <v>365633.92400412838</v>
      </c>
      <c r="N6959" s="10">
        <f>((B6958+E6958)*D6958+(B6959+E6959)*D6959+(B6960+E6960)*D6960)/3/SUM(D6886:D6959)</f>
        <v>6.2032781210810919</v>
      </c>
      <c r="O6959" s="11">
        <f>O6886</f>
        <v>3.8349812696218344E-2</v>
      </c>
      <c r="P6959" s="12">
        <f>M6959*O6886</f>
        <v>14021.992500941655</v>
      </c>
      <c r="Q6959" s="9">
        <f>N6959*O6886</f>
        <v>0.23789455404600912</v>
      </c>
      <c r="R6959" s="12">
        <f t="shared" si="1487"/>
        <v>43144.261547984148</v>
      </c>
      <c r="S6959" s="12">
        <f t="shared" si="1488"/>
        <v>440113.41855645058</v>
      </c>
      <c r="T6959" s="13">
        <f t="shared" si="1482"/>
        <v>7.5786172831898888</v>
      </c>
      <c r="U6959" s="14">
        <f t="shared" si="1483"/>
        <v>2.5279456969670093</v>
      </c>
    </row>
    <row r="6960" spans="1:21" x14ac:dyDescent="0.3">
      <c r="A6960" s="17">
        <v>1983</v>
      </c>
      <c r="B6960" s="17">
        <v>74</v>
      </c>
      <c r="C6960" s="17">
        <v>5.4429999999999999E-2</v>
      </c>
      <c r="D6960" s="17">
        <v>5.2990000000000002E-2</v>
      </c>
      <c r="E6960" s="17">
        <v>0.5</v>
      </c>
      <c r="F6960" s="6">
        <f t="shared" si="1489"/>
        <v>55150.81389078471</v>
      </c>
      <c r="G6960" s="7">
        <f t="shared" si="1490"/>
        <v>2922.4416280726819</v>
      </c>
      <c r="H6960" s="6">
        <f t="shared" si="1491"/>
        <v>53689.593076748366</v>
      </c>
      <c r="I6960" s="6">
        <f>SUM(H6960:H6996)</f>
        <v>530307.0029703005</v>
      </c>
      <c r="J6960" s="8">
        <f t="shared" si="1484"/>
        <v>9.6155789109562146</v>
      </c>
      <c r="K6960" s="9">
        <f t="shared" si="1492"/>
        <v>0.6404200000000001</v>
      </c>
      <c r="L6960" s="9">
        <f t="shared" si="1485"/>
        <v>8.5962416107382561E-3</v>
      </c>
      <c r="M6960" s="12">
        <f t="shared" si="1486"/>
        <v>339967.36718312168</v>
      </c>
      <c r="N6960" s="10">
        <f>((B6959+E6959)*D6959+(B6960+E6960)*D6960+(B6961+E6961)*D6961)/3/SUM(D6886:D6960)</f>
        <v>6.2787051205979401</v>
      </c>
      <c r="O6960" s="11">
        <f>O6886</f>
        <v>3.8349812696218344E-2</v>
      </c>
      <c r="P6960" s="12">
        <f>M6960*O6886</f>
        <v>13037.684854299203</v>
      </c>
      <c r="Q6960" s="9">
        <f>N6960*O6886</f>
        <v>0.240787165349718</v>
      </c>
      <c r="R6960" s="12">
        <f t="shared" si="1487"/>
        <v>40761.828151018279</v>
      </c>
      <c r="S6960" s="12">
        <f t="shared" si="1488"/>
        <v>396969.15700846643</v>
      </c>
      <c r="T6960" s="13">
        <f t="shared" si="1482"/>
        <v>7.1978839295932318</v>
      </c>
      <c r="U6960" s="14">
        <f t="shared" si="1483"/>
        <v>2.4176949813629829</v>
      </c>
    </row>
    <row r="6961" spans="1:21" x14ac:dyDescent="0.3">
      <c r="A6961" s="17">
        <v>1983</v>
      </c>
      <c r="B6961" s="17">
        <v>75</v>
      </c>
      <c r="C6961" s="17">
        <v>6.0260000000000001E-2</v>
      </c>
      <c r="D6961" s="17">
        <v>5.8500000000000003E-2</v>
      </c>
      <c r="E6961" s="17">
        <v>0.5</v>
      </c>
      <c r="F6961" s="6">
        <f t="shared" si="1489"/>
        <v>52228.37226271203</v>
      </c>
      <c r="G6961" s="7">
        <f t="shared" si="1490"/>
        <v>3055.3597773686538</v>
      </c>
      <c r="H6961" s="6">
        <f t="shared" si="1491"/>
        <v>50700.692374027705</v>
      </c>
      <c r="I6961" s="6">
        <f>SUM(H6961:H6996)</f>
        <v>476617.40989355207</v>
      </c>
      <c r="J6961" s="8">
        <f t="shared" si="1484"/>
        <v>9.1256416626605983</v>
      </c>
      <c r="K6961" s="9">
        <f t="shared" si="1492"/>
        <v>0.6989200000000001</v>
      </c>
      <c r="L6961" s="9">
        <f t="shared" si="1485"/>
        <v>9.257218543046359E-3</v>
      </c>
      <c r="M6961" s="12">
        <f t="shared" si="1486"/>
        <v>330051.59845380491</v>
      </c>
      <c r="N6961" s="10">
        <f>((B6960+E6960)*D6960+(B6961+E6961)*D6961+(B6962+E6962)*D6962)/3/SUM(D6886:D6961)</f>
        <v>6.2542327209599584</v>
      </c>
      <c r="O6961" s="11">
        <f>O6886</f>
        <v>3.8349812696218344E-2</v>
      </c>
      <c r="P6961" s="12">
        <f>M6961*O6886</f>
        <v>12657.416980790886</v>
      </c>
      <c r="Q6961" s="9">
        <f>N6961*O6886</f>
        <v>0.23984865340737441</v>
      </c>
      <c r="R6961" s="12">
        <f t="shared" si="1487"/>
        <v>38540.199581295623</v>
      </c>
      <c r="S6961" s="12">
        <f t="shared" si="1488"/>
        <v>356207.32885744813</v>
      </c>
      <c r="T6961" s="13">
        <f t="shared" si="1482"/>
        <v>6.820188212370522</v>
      </c>
      <c r="U6961" s="14">
        <f t="shared" si="1483"/>
        <v>2.3054534502900763</v>
      </c>
    </row>
    <row r="6962" spans="1:21" x14ac:dyDescent="0.3">
      <c r="A6962" s="17">
        <v>1983</v>
      </c>
      <c r="B6962" s="17">
        <v>76</v>
      </c>
      <c r="C6962" s="17">
        <v>6.4060000000000006E-2</v>
      </c>
      <c r="D6962" s="17">
        <v>6.2080000000000003E-2</v>
      </c>
      <c r="E6962" s="17">
        <v>0.5</v>
      </c>
      <c r="F6962" s="6">
        <f t="shared" si="1489"/>
        <v>49173.012485343374</v>
      </c>
      <c r="G6962" s="7">
        <f t="shared" si="1490"/>
        <v>3052.6606150901166</v>
      </c>
      <c r="H6962" s="6">
        <f t="shared" si="1491"/>
        <v>47646.682177798313</v>
      </c>
      <c r="I6962" s="6">
        <f>SUM(H6962:H6996)</f>
        <v>425916.71751952439</v>
      </c>
      <c r="J6962" s="8">
        <f t="shared" si="1484"/>
        <v>8.661594968306531</v>
      </c>
      <c r="K6962" s="9">
        <f t="shared" si="1492"/>
        <v>0.76100000000000012</v>
      </c>
      <c r="L6962" s="9">
        <f t="shared" si="1485"/>
        <v>9.9477124183006554E-3</v>
      </c>
      <c r="M6962" s="12">
        <f t="shared" si="1486"/>
        <v>306870.61373770551</v>
      </c>
      <c r="N6962" s="10">
        <f>((B6961+E6961)*D6961+(B6962+E6962)*D6962+(B6963+E6963)*D6963)/3/SUM(D6886:D6962)</f>
        <v>6.3781953569864216</v>
      </c>
      <c r="O6962" s="11">
        <f>O6886</f>
        <v>3.8349812696218344E-2</v>
      </c>
      <c r="P6962" s="12">
        <f>M6962*O6886</f>
        <v>11768.430558814574</v>
      </c>
      <c r="Q6962" s="9">
        <f>N6962*O6886</f>
        <v>0.24460259728031877</v>
      </c>
      <c r="R6962" s="12">
        <f t="shared" si="1487"/>
        <v>35992.179965318974</v>
      </c>
      <c r="S6962" s="12">
        <f t="shared" si="1488"/>
        <v>317667.12927615253</v>
      </c>
      <c r="T6962" s="13">
        <f t="shared" si="1482"/>
        <v>6.4601925572657795</v>
      </c>
      <c r="U6962" s="14">
        <f t="shared" si="1483"/>
        <v>2.2014024110407515</v>
      </c>
    </row>
    <row r="6963" spans="1:21" x14ac:dyDescent="0.3">
      <c r="A6963" s="17">
        <v>1983</v>
      </c>
      <c r="B6963" s="17">
        <v>77</v>
      </c>
      <c r="C6963" s="17">
        <v>7.213E-2</v>
      </c>
      <c r="D6963" s="17">
        <v>6.9620000000000001E-2</v>
      </c>
      <c r="E6963" s="17">
        <v>0.5</v>
      </c>
      <c r="F6963" s="6">
        <f t="shared" si="1489"/>
        <v>46120.35187025326</v>
      </c>
      <c r="G6963" s="7">
        <f t="shared" si="1490"/>
        <v>3210.898897207032</v>
      </c>
      <c r="H6963" s="6">
        <f t="shared" si="1491"/>
        <v>44514.902421649742</v>
      </c>
      <c r="I6963" s="6">
        <f>SUM(H6963:H6996)</f>
        <v>378270.03534172615</v>
      </c>
      <c r="J6963" s="8">
        <f t="shared" si="1484"/>
        <v>8.2018028918314272</v>
      </c>
      <c r="K6963" s="9">
        <f t="shared" si="1492"/>
        <v>0.83062000000000014</v>
      </c>
      <c r="L6963" s="9">
        <f t="shared" si="1485"/>
        <v>1.0717677419354841E-2</v>
      </c>
      <c r="M6963" s="12">
        <f t="shared" si="1486"/>
        <v>299589.05941771797</v>
      </c>
      <c r="N6963" s="10">
        <f>((B6962+E6962)*D6962+(B6963+E6963)*D6963+(B6964+E6964)*D6964)/3/SUM(D6886:D6963)</f>
        <v>6.4678392847110189</v>
      </c>
      <c r="O6963" s="11">
        <f>O6886</f>
        <v>3.8349812696218344E-2</v>
      </c>
      <c r="P6963" s="12">
        <f>M6963*O6886</f>
        <v>11489.184314505712</v>
      </c>
      <c r="Q6963" s="9">
        <f>N6963*O6886</f>
        <v>0.24804042511791041</v>
      </c>
      <c r="R6963" s="12">
        <f t="shared" si="1487"/>
        <v>33473.407100901437</v>
      </c>
      <c r="S6963" s="12">
        <f t="shared" si="1488"/>
        <v>281674.94931083353</v>
      </c>
      <c r="T6963" s="13">
        <f t="shared" si="1482"/>
        <v>6.1073894254590124</v>
      </c>
      <c r="U6963" s="14">
        <f t="shared" si="1483"/>
        <v>2.0944134663724148</v>
      </c>
    </row>
    <row r="6964" spans="1:21" x14ac:dyDescent="0.3">
      <c r="A6964" s="17">
        <v>1983</v>
      </c>
      <c r="B6964" s="17">
        <v>78</v>
      </c>
      <c r="C6964" s="17">
        <v>7.9089999999999994E-2</v>
      </c>
      <c r="D6964" s="17">
        <v>7.6079999999999995E-2</v>
      </c>
      <c r="E6964" s="17">
        <v>0.5</v>
      </c>
      <c r="F6964" s="6">
        <f t="shared" si="1489"/>
        <v>42909.452973046231</v>
      </c>
      <c r="G6964" s="7">
        <f t="shared" si="1490"/>
        <v>3264.551182189357</v>
      </c>
      <c r="H6964" s="6">
        <f t="shared" si="1491"/>
        <v>41277.177381951551</v>
      </c>
      <c r="I6964" s="6">
        <f>SUM(H6964:H6996)</f>
        <v>333755.13292007637</v>
      </c>
      <c r="J6964" s="8">
        <f t="shared" si="1484"/>
        <v>7.7781260257437026</v>
      </c>
      <c r="K6964" s="9">
        <f t="shared" si="1492"/>
        <v>0.90670000000000017</v>
      </c>
      <c r="L6964" s="9">
        <f t="shared" si="1485"/>
        <v>1.1550318471337582E-2</v>
      </c>
      <c r="M6964" s="12">
        <f t="shared" si="1486"/>
        <v>282637.33076195483</v>
      </c>
      <c r="N6964" s="10">
        <f>((B6963+E6963)*D6963+(B6964+E6964)*D6964+(B6965+E6965)*D6965)/3/SUM(D6886:D6964)</f>
        <v>6.4857799345612284</v>
      </c>
      <c r="O6964" s="11">
        <f>O6886</f>
        <v>3.8349812696218344E-2</v>
      </c>
      <c r="P6964" s="12">
        <f>M6964*O6886</f>
        <v>10839.088695680079</v>
      </c>
      <c r="Q6964" s="9">
        <f>N6964*O6886</f>
        <v>0.24872844567931437</v>
      </c>
      <c r="R6964" s="12">
        <f t="shared" si="1487"/>
        <v>31010.369209709388</v>
      </c>
      <c r="S6964" s="12">
        <f t="shared" si="1488"/>
        <v>248201.54220993211</v>
      </c>
      <c r="T6964" s="13">
        <f t="shared" si="1482"/>
        <v>5.7843091676288916</v>
      </c>
      <c r="U6964" s="14">
        <f t="shared" si="1483"/>
        <v>1.993816858114811</v>
      </c>
    </row>
    <row r="6965" spans="1:21" x14ac:dyDescent="0.3">
      <c r="A6965" s="17">
        <v>1983</v>
      </c>
      <c r="B6965" s="17">
        <v>79</v>
      </c>
      <c r="C6965" s="17">
        <v>8.2159999999999997E-2</v>
      </c>
      <c r="D6965" s="17">
        <v>7.8920000000000004E-2</v>
      </c>
      <c r="E6965" s="17">
        <v>0.5</v>
      </c>
      <c r="F6965" s="6">
        <f t="shared" si="1489"/>
        <v>39644.901790856871</v>
      </c>
      <c r="G6965" s="7">
        <f t="shared" si="1490"/>
        <v>3128.7756493344245</v>
      </c>
      <c r="H6965" s="6">
        <f t="shared" si="1491"/>
        <v>38080.513966189661</v>
      </c>
      <c r="I6965" s="6">
        <f>SUM(H6965:H6996)</f>
        <v>292477.95553812484</v>
      </c>
      <c r="J6965" s="8">
        <f t="shared" si="1484"/>
        <v>7.3774417977137663</v>
      </c>
      <c r="K6965" s="9">
        <f t="shared" si="1492"/>
        <v>0.98562000000000016</v>
      </c>
      <c r="L6965" s="9">
        <f t="shared" si="1485"/>
        <v>1.2397735849056606E-2</v>
      </c>
      <c r="M6965" s="12">
        <f t="shared" si="1486"/>
        <v>252366.69722822862</v>
      </c>
      <c r="N6965" s="10">
        <f>((B6964+E6964)*D6964+(B6965+E6965)*D6965+(B6966+E6966)*D6966)/3/SUM(D6886:D6965)</f>
        <v>6.4833049248188948</v>
      </c>
      <c r="O6965" s="11">
        <f>O6886</f>
        <v>3.8349812696218344E-2</v>
      </c>
      <c r="P6965" s="12">
        <f>M6965*O6886</f>
        <v>9678.2155694658122</v>
      </c>
      <c r="Q6965" s="9">
        <f>N6965*O6886</f>
        <v>0.24863352951927456</v>
      </c>
      <c r="R6965" s="12">
        <f t="shared" si="1487"/>
        <v>28612.421372867899</v>
      </c>
      <c r="S6965" s="12">
        <f t="shared" si="1488"/>
        <v>217191.17300022274</v>
      </c>
      <c r="T6965" s="13">
        <f t="shared" si="1482"/>
        <v>5.4784136973272206</v>
      </c>
      <c r="U6965" s="14">
        <f t="shared" si="1483"/>
        <v>1.8990281003865457</v>
      </c>
    </row>
    <row r="6966" spans="1:21" x14ac:dyDescent="0.3">
      <c r="A6966" s="17">
        <v>1983</v>
      </c>
      <c r="B6966" s="17">
        <v>80</v>
      </c>
      <c r="C6966" s="17">
        <v>8.9870000000000005E-2</v>
      </c>
      <c r="D6966" s="17">
        <v>8.6010000000000003E-2</v>
      </c>
      <c r="E6966" s="17">
        <v>0.5</v>
      </c>
      <c r="F6966" s="6">
        <f t="shared" si="1489"/>
        <v>36516.126141522444</v>
      </c>
      <c r="G6966" s="7">
        <f t="shared" si="1490"/>
        <v>3140.7520094323454</v>
      </c>
      <c r="H6966" s="6">
        <f t="shared" si="1491"/>
        <v>34945.750136806273</v>
      </c>
      <c r="I6966" s="6">
        <f>SUM(H6966:H6996)</f>
        <v>254397.44157193531</v>
      </c>
      <c r="J6966" s="8">
        <f t="shared" si="1484"/>
        <v>6.9667149408452804</v>
      </c>
      <c r="K6966" s="9">
        <f t="shared" si="1492"/>
        <v>1.0716300000000001</v>
      </c>
      <c r="L6966" s="9">
        <f t="shared" si="1485"/>
        <v>1.3312173913043479E-2</v>
      </c>
      <c r="M6966" s="12">
        <f t="shared" si="1486"/>
        <v>235930.8126492388</v>
      </c>
      <c r="N6966" s="10">
        <f>((B6965+E6965)*D6965+(B6966+E6966)*D6966+(B6967+E6967)*D6967)/3/SUM(D6886:D6966)</f>
        <v>6.5029332263312272</v>
      </c>
      <c r="O6966" s="11">
        <f>O6886</f>
        <v>3.8349812696218344E-2</v>
      </c>
      <c r="P6966" s="12">
        <f>M6966*O6886</f>
        <v>9047.9024743648897</v>
      </c>
      <c r="Q6966" s="9">
        <f>N6966*O6886</f>
        <v>0.24938627120581741</v>
      </c>
      <c r="R6966" s="12">
        <f t="shared" si="1487"/>
        <v>26230.759815697969</v>
      </c>
      <c r="S6966" s="12">
        <f t="shared" si="1488"/>
        <v>188578.75162735485</v>
      </c>
      <c r="T6966" s="13">
        <f t="shared" si="1482"/>
        <v>5.16425950815528</v>
      </c>
      <c r="U6966" s="14">
        <f t="shared" si="1483"/>
        <v>1.8024554326900004</v>
      </c>
    </row>
    <row r="6967" spans="1:21" x14ac:dyDescent="0.3">
      <c r="A6967" s="17">
        <v>1983</v>
      </c>
      <c r="B6967" s="17">
        <v>81</v>
      </c>
      <c r="C6967" s="17">
        <v>9.9279999999999993E-2</v>
      </c>
      <c r="D6967" s="17">
        <v>9.4579999999999997E-2</v>
      </c>
      <c r="E6967" s="17">
        <v>0.5</v>
      </c>
      <c r="F6967" s="6">
        <f t="shared" si="1489"/>
        <v>33375.374132090095</v>
      </c>
      <c r="G6967" s="7">
        <f t="shared" si="1490"/>
        <v>3156.6428854130813</v>
      </c>
      <c r="H6967" s="6">
        <f t="shared" si="1491"/>
        <v>31797.052689383556</v>
      </c>
      <c r="I6967" s="6">
        <f>SUM(H6967:H6996)</f>
        <v>219451.69143512906</v>
      </c>
      <c r="J6967" s="8">
        <f t="shared" si="1484"/>
        <v>6.5752578702669409</v>
      </c>
      <c r="K6967" s="9">
        <f t="shared" si="1492"/>
        <v>1.16621</v>
      </c>
      <c r="L6967" s="9">
        <f t="shared" si="1485"/>
        <v>1.4309325153374233E-2</v>
      </c>
      <c r="M6967" s="12">
        <f t="shared" si="1486"/>
        <v>220600.40229561241</v>
      </c>
      <c r="N6967" s="10">
        <f>((B6966+E6966)*D6966+(B6967+E6967)*D6967+(B6968+E6968)*D6968)/3/SUM(D6886:D6967)</f>
        <v>6.6261293706393651</v>
      </c>
      <c r="O6967" s="11">
        <f>O6886</f>
        <v>3.8349812696218344E-2</v>
      </c>
      <c r="P6967" s="12">
        <f>M6967*O6886</f>
        <v>8459.9841087471505</v>
      </c>
      <c r="Q6967" s="9">
        <f>N6967*O6886</f>
        <v>0.25411082026493081</v>
      </c>
      <c r="R6967" s="12">
        <f t="shared" si="1487"/>
        <v>23717.077548477075</v>
      </c>
      <c r="S6967" s="12">
        <f t="shared" si="1488"/>
        <v>162347.99181165689</v>
      </c>
      <c r="T6967" s="13">
        <f t="shared" si="1482"/>
        <v>4.8643047766035643</v>
      </c>
      <c r="U6967" s="14">
        <f t="shared" si="1483"/>
        <v>1.7109530936633766</v>
      </c>
    </row>
    <row r="6968" spans="1:21" x14ac:dyDescent="0.3">
      <c r="A6968" s="17">
        <v>1983</v>
      </c>
      <c r="B6968" s="17">
        <v>82</v>
      </c>
      <c r="C6968" s="17">
        <v>0.10929999999999999</v>
      </c>
      <c r="D6968" s="17">
        <v>0.10364</v>
      </c>
      <c r="E6968" s="17">
        <v>0.5</v>
      </c>
      <c r="F6968" s="6">
        <f t="shared" si="1489"/>
        <v>30218.731246677013</v>
      </c>
      <c r="G6968" s="7">
        <f t="shared" si="1490"/>
        <v>3131.8693064056056</v>
      </c>
      <c r="H6968" s="6">
        <f t="shared" si="1491"/>
        <v>28652.79659347421</v>
      </c>
      <c r="I6968" s="6">
        <f>SUM(H6968:H6996)</f>
        <v>187654.63874574547</v>
      </c>
      <c r="J6968" s="8">
        <f t="shared" si="1484"/>
        <v>6.2098781452441294</v>
      </c>
      <c r="K6968" s="9">
        <f t="shared" si="1492"/>
        <v>1.2698499999999999</v>
      </c>
      <c r="L6968" s="9">
        <f t="shared" si="1485"/>
        <v>1.5392121212121211E-2</v>
      </c>
      <c r="M6968" s="12">
        <f t="shared" si="1486"/>
        <v>203472.23512892268</v>
      </c>
      <c r="N6968" s="10">
        <f>((B6967+E6967)*D6967+(B6968+E6968)*D6968+(B6969+E6969)*D6969)/3/SUM(D6886:D6968)</f>
        <v>6.7481539814413773</v>
      </c>
      <c r="O6968" s="11">
        <f>O6886</f>
        <v>3.8349812696218344E-2</v>
      </c>
      <c r="P6968" s="12">
        <f>M6968*O6886</f>
        <v>7803.1221060750831</v>
      </c>
      <c r="Q6968" s="9">
        <f>N6968*O6886</f>
        <v>0.25879044123351691</v>
      </c>
      <c r="R6968" s="12">
        <f t="shared" si="1487"/>
        <v>21237.72672047481</v>
      </c>
      <c r="S6968" s="12">
        <f t="shared" si="1488"/>
        <v>138630.91426317982</v>
      </c>
      <c r="T6968" s="13">
        <f t="shared" si="1482"/>
        <v>4.5875822228116974</v>
      </c>
      <c r="U6968" s="14">
        <f t="shared" si="1483"/>
        <v>1.622295922432432</v>
      </c>
    </row>
    <row r="6969" spans="1:21" x14ac:dyDescent="0.3">
      <c r="A6969" s="17">
        <v>1983</v>
      </c>
      <c r="B6969" s="17">
        <v>83</v>
      </c>
      <c r="C6969" s="17">
        <v>0.11994</v>
      </c>
      <c r="D6969" s="17">
        <v>0.11316</v>
      </c>
      <c r="E6969" s="17">
        <v>0.5</v>
      </c>
      <c r="F6969" s="6">
        <f t="shared" si="1489"/>
        <v>27086.861940271407</v>
      </c>
      <c r="G6969" s="7">
        <f t="shared" si="1490"/>
        <v>3065.1492971611124</v>
      </c>
      <c r="H6969" s="6">
        <f t="shared" si="1491"/>
        <v>25554.287291690849</v>
      </c>
      <c r="I6969" s="6">
        <f>SUM(H6969:H6996)</f>
        <v>159001.84215227127</v>
      </c>
      <c r="J6969" s="8">
        <f t="shared" si="1484"/>
        <v>5.8700724544202441</v>
      </c>
      <c r="K6969" s="9">
        <f t="shared" si="1492"/>
        <v>1.3830099999999999</v>
      </c>
      <c r="L6969" s="9">
        <f t="shared" si="1485"/>
        <v>1.6562994011976046E-2</v>
      </c>
      <c r="M6969" s="12">
        <f t="shared" si="1486"/>
        <v>185060.0981286852</v>
      </c>
      <c r="N6969" s="10">
        <f>((B6968+E6968)*D6968+(B6969+E6969)*D6969+(B6970+E6970)*D6970)/3/SUM(D6886:D6969)</f>
        <v>6.7635724494640925</v>
      </c>
      <c r="O6969" s="11">
        <f>O6886</f>
        <v>3.8349812696218344E-2</v>
      </c>
      <c r="P6969" s="12">
        <f>M6969*O6886</f>
        <v>7097.0201007788646</v>
      </c>
      <c r="Q6969" s="9">
        <f>N6969*O6886</f>
        <v>0.25938173659425068</v>
      </c>
      <c r="R6969" s="12">
        <f t="shared" si="1487"/>
        <v>18925.971876543685</v>
      </c>
      <c r="S6969" s="12">
        <f t="shared" si="1488"/>
        <v>117393.187542705</v>
      </c>
      <c r="T6969" s="13">
        <f t="shared" si="1482"/>
        <v>4.3339530360351786</v>
      </c>
      <c r="U6969" s="14">
        <f t="shared" si="1483"/>
        <v>1.5361194183850655</v>
      </c>
    </row>
    <row r="6970" spans="1:21" x14ac:dyDescent="0.3">
      <c r="A6970" s="17">
        <v>1983</v>
      </c>
      <c r="B6970" s="17">
        <v>84</v>
      </c>
      <c r="C6970" s="17">
        <v>0.12662999999999999</v>
      </c>
      <c r="D6970" s="17">
        <v>0.11909</v>
      </c>
      <c r="E6970" s="17">
        <v>0.5</v>
      </c>
      <c r="F6970" s="6">
        <f t="shared" si="1489"/>
        <v>24021.712643110295</v>
      </c>
      <c r="G6970" s="7">
        <f t="shared" si="1490"/>
        <v>2860.7457586680052</v>
      </c>
      <c r="H6970" s="6">
        <f t="shared" si="1491"/>
        <v>22591.339763776294</v>
      </c>
      <c r="I6970" s="6">
        <f>SUM(H6970:H6996)</f>
        <v>133447.55486058036</v>
      </c>
      <c r="J6970" s="8">
        <f t="shared" si="1484"/>
        <v>5.555288952257726</v>
      </c>
      <c r="K6970" s="9">
        <f t="shared" si="1492"/>
        <v>1.5020999999999998</v>
      </c>
      <c r="L6970" s="9">
        <f t="shared" si="1485"/>
        <v>1.7776331360946744E-2</v>
      </c>
      <c r="M6970" s="12">
        <f t="shared" si="1486"/>
        <v>160930.04234568035</v>
      </c>
      <c r="N6970" s="10">
        <f>((B6969+E6969)*D6969+(B6970+E6970)*D6970+(B6971+E6971)*D6971)/3/SUM(D6886:D6970)</f>
        <v>6.751699842442803</v>
      </c>
      <c r="O6970" s="11">
        <f>O6886</f>
        <v>3.8349812696218344E-2</v>
      </c>
      <c r="P6970" s="12">
        <f>M6970*O6886</f>
        <v>6171.6369811513277</v>
      </c>
      <c r="Q6970" s="9">
        <f>N6970*O6886</f>
        <v>0.25892642433876839</v>
      </c>
      <c r="R6970" s="12">
        <f t="shared" si="1487"/>
        <v>16741.844937719463</v>
      </c>
      <c r="S6970" s="12">
        <f t="shared" si="1488"/>
        <v>98467.215666161312</v>
      </c>
      <c r="T6970" s="13">
        <f t="shared" si="1482"/>
        <v>4.0990922308115634</v>
      </c>
      <c r="U6970" s="14">
        <f t="shared" si="1483"/>
        <v>1.4561967214461626</v>
      </c>
    </row>
    <row r="6971" spans="1:21" x14ac:dyDescent="0.3">
      <c r="A6971" s="17">
        <v>1983</v>
      </c>
      <c r="B6971" s="17">
        <v>85</v>
      </c>
      <c r="C6971" s="17">
        <v>0.13635</v>
      </c>
      <c r="D6971" s="17">
        <v>0.12764</v>
      </c>
      <c r="E6971" s="17">
        <v>0.5</v>
      </c>
      <c r="F6971" s="6">
        <f t="shared" si="1489"/>
        <v>21160.966884442289</v>
      </c>
      <c r="G6971" s="7">
        <f t="shared" si="1490"/>
        <v>2700.985813130214</v>
      </c>
      <c r="H6971" s="6">
        <f t="shared" si="1491"/>
        <v>19810.47397787718</v>
      </c>
      <c r="I6971" s="6">
        <f>SUM(H6971:H6996)</f>
        <v>110856.21509680405</v>
      </c>
      <c r="J6971" s="8">
        <f t="shared" si="1484"/>
        <v>5.2387121865545012</v>
      </c>
      <c r="K6971" s="9">
        <f t="shared" si="1492"/>
        <v>1.6297399999999997</v>
      </c>
      <c r="L6971" s="9">
        <f t="shared" si="1485"/>
        <v>1.9061286549707599E-2</v>
      </c>
      <c r="M6971" s="12">
        <f t="shared" si="1486"/>
        <v>141700.07916761775</v>
      </c>
      <c r="N6971" s="10">
        <f>((B6970+E6970)*D6970+(B6971+E6971)*D6971+(B6972+E6972)*D6972)/3/SUM(D6886:D6971)</f>
        <v>6.8160289371310778</v>
      </c>
      <c r="O6971" s="11">
        <f>O6886</f>
        <v>3.8349812696218344E-2</v>
      </c>
      <c r="P6971" s="12">
        <f>M6971*O6886</f>
        <v>5434.1714951174517</v>
      </c>
      <c r="Q6971" s="9">
        <f>N6971*O6886</f>
        <v>0.26139343307098101</v>
      </c>
      <c r="R6971" s="12">
        <f t="shared" si="1487"/>
        <v>14632.14617403653</v>
      </c>
      <c r="S6971" s="12">
        <f t="shared" si="1488"/>
        <v>81725.370728441849</v>
      </c>
      <c r="T6971" s="13">
        <f t="shared" si="1482"/>
        <v>3.8620811220363938</v>
      </c>
      <c r="U6971" s="14">
        <f t="shared" si="1483"/>
        <v>1.3766310645181075</v>
      </c>
    </row>
    <row r="6972" spans="1:21" x14ac:dyDescent="0.3">
      <c r="A6972" s="17">
        <v>1983</v>
      </c>
      <c r="B6972" s="17">
        <v>86</v>
      </c>
      <c r="C6972" s="17">
        <v>0.15373000000000001</v>
      </c>
      <c r="D6972" s="17">
        <v>0.14276</v>
      </c>
      <c r="E6972" s="17">
        <v>0.5</v>
      </c>
      <c r="F6972" s="6">
        <f t="shared" si="1489"/>
        <v>18459.981071312075</v>
      </c>
      <c r="G6972" s="7">
        <f t="shared" si="1490"/>
        <v>2635.3468977405118</v>
      </c>
      <c r="H6972" s="6">
        <f t="shared" si="1491"/>
        <v>17142.307622441818</v>
      </c>
      <c r="I6972" s="6">
        <f>SUM(H6972:H6996)</f>
        <v>91045.741118926875</v>
      </c>
      <c r="J6972" s="8">
        <f t="shared" si="1484"/>
        <v>4.9320603725004597</v>
      </c>
      <c r="K6972" s="9">
        <f t="shared" si="1492"/>
        <v>1.7724999999999997</v>
      </c>
      <c r="L6972" s="9">
        <f t="shared" si="1485"/>
        <v>2.0491329479768783E-2</v>
      </c>
      <c r="M6972" s="12">
        <f t="shared" si="1486"/>
        <v>128607.90220285152</v>
      </c>
      <c r="N6972" s="10">
        <f>((B6971+E6971)*D6971+(B6972+E6972)*D6972+(B6973+E6973)*D6973)/3/SUM(D6886:D6972)</f>
        <v>6.8318448519040915</v>
      </c>
      <c r="O6972" s="11">
        <f>O6886</f>
        <v>3.8349812696218344E-2</v>
      </c>
      <c r="P6972" s="12">
        <f>M6972*O6886</f>
        <v>4932.0889607329218</v>
      </c>
      <c r="Q6972" s="9">
        <f>N6972*O6886</f>
        <v>0.26199997044014545</v>
      </c>
      <c r="R6972" s="12">
        <f t="shared" si="1487"/>
        <v>12651.023532086181</v>
      </c>
      <c r="S6972" s="12">
        <f t="shared" si="1488"/>
        <v>67093.224554405315</v>
      </c>
      <c r="T6972" s="13">
        <f t="shared" si="1482"/>
        <v>3.6345229334320517</v>
      </c>
      <c r="U6972" s="14">
        <f t="shared" si="1483"/>
        <v>1.297537439068408</v>
      </c>
    </row>
    <row r="6973" spans="1:21" x14ac:dyDescent="0.3">
      <c r="A6973" s="17">
        <v>1983</v>
      </c>
      <c r="B6973" s="17">
        <v>87</v>
      </c>
      <c r="C6973" s="17">
        <v>0.16138</v>
      </c>
      <c r="D6973" s="17">
        <v>0.14932999999999999</v>
      </c>
      <c r="E6973" s="17">
        <v>0.5</v>
      </c>
      <c r="F6973" s="6">
        <f t="shared" si="1489"/>
        <v>15824.634173571563</v>
      </c>
      <c r="G6973" s="7">
        <f t="shared" si="1490"/>
        <v>2363.0926211394412</v>
      </c>
      <c r="H6973" s="6">
        <f t="shared" si="1491"/>
        <v>14643.087863001843</v>
      </c>
      <c r="I6973" s="6">
        <f>SUM(H6973:H6996)</f>
        <v>73903.433496485057</v>
      </c>
      <c r="J6973" s="8">
        <f t="shared" si="1484"/>
        <v>4.670151150786781</v>
      </c>
      <c r="K6973" s="9">
        <f t="shared" si="1492"/>
        <v>1.9218299999999997</v>
      </c>
      <c r="L6973" s="9">
        <f t="shared" si="1485"/>
        <v>2.1963771428571425E-2</v>
      </c>
      <c r="M6973" s="12">
        <f t="shared" si="1486"/>
        <v>107590.47592643529</v>
      </c>
      <c r="N6973" s="10">
        <f>((B6972+E6972)*D6972+(B6973+E6973)*D6973+(B6974+E6974)*D6974)/3/SUM(D6886:D6973)</f>
        <v>6.8411123772654205</v>
      </c>
      <c r="O6973" s="11">
        <f>O6886</f>
        <v>3.8349812696218344E-2</v>
      </c>
      <c r="P6973" s="12">
        <f>M6973*O6886</f>
        <v>4126.0745996757823</v>
      </c>
      <c r="Q6973" s="9">
        <f>N6973*O6886</f>
        <v>0.26235537830190986</v>
      </c>
      <c r="R6973" s="12">
        <f t="shared" si="1487"/>
        <v>10801.39500719589</v>
      </c>
      <c r="S6973" s="12">
        <f t="shared" si="1488"/>
        <v>54442.201022319132</v>
      </c>
      <c r="T6973" s="13">
        <f t="shared" si="1482"/>
        <v>3.4403449978794498</v>
      </c>
      <c r="U6973" s="14">
        <f t="shared" si="1483"/>
        <v>1.2298061529073312</v>
      </c>
    </row>
    <row r="6974" spans="1:21" x14ac:dyDescent="0.3">
      <c r="A6974" s="17">
        <v>1983</v>
      </c>
      <c r="B6974" s="17">
        <v>88</v>
      </c>
      <c r="C6974" s="17">
        <v>0.17213999999999999</v>
      </c>
      <c r="D6974" s="17">
        <v>0.1585</v>
      </c>
      <c r="E6974" s="17">
        <v>0.5</v>
      </c>
      <c r="F6974" s="6">
        <f t="shared" si="1489"/>
        <v>13461.541552432122</v>
      </c>
      <c r="G6974" s="7">
        <f t="shared" si="1490"/>
        <v>2133.6543360604915</v>
      </c>
      <c r="H6974" s="6">
        <f t="shared" si="1491"/>
        <v>12394.714384401876</v>
      </c>
      <c r="I6974" s="6">
        <f>SUM(H6974:H6996)</f>
        <v>59260.345633483223</v>
      </c>
      <c r="J6974" s="8">
        <f t="shared" si="1484"/>
        <v>4.4021960934166966</v>
      </c>
      <c r="K6974" s="9">
        <f t="shared" si="1492"/>
        <v>2.0803299999999996</v>
      </c>
      <c r="L6974" s="9">
        <f t="shared" si="1485"/>
        <v>2.3506553672316379E-2</v>
      </c>
      <c r="M6974" s="12">
        <f t="shared" si="1486"/>
        <v>90768.48804822001</v>
      </c>
      <c r="N6974" s="10">
        <f>((B6973+E6973)*D6973+(B6974+E6974)*D6974+(B6975+E6975)*D6975)/3/SUM(D6886:D6974)</f>
        <v>6.8402440958886341</v>
      </c>
      <c r="O6974" s="11">
        <f>O6886</f>
        <v>3.8349812696218344E-2</v>
      </c>
      <c r="P6974" s="12">
        <f>M6974*O6886</f>
        <v>3480.9545153681706</v>
      </c>
      <c r="Q6974" s="9">
        <f>N6974*O6886</f>
        <v>0.26232207987374251</v>
      </c>
      <c r="R6974" s="12">
        <f t="shared" si="1487"/>
        <v>9143.3071276445826</v>
      </c>
      <c r="S6974" s="12">
        <f t="shared" si="1488"/>
        <v>43640.806015123242</v>
      </c>
      <c r="T6974" s="13">
        <f t="shared" si="1482"/>
        <v>3.2418877024703443</v>
      </c>
      <c r="U6974" s="14">
        <f t="shared" si="1483"/>
        <v>1.1603083909463523</v>
      </c>
    </row>
    <row r="6975" spans="1:21" x14ac:dyDescent="0.3">
      <c r="A6975" s="17">
        <v>1983</v>
      </c>
      <c r="B6975" s="17">
        <v>89</v>
      </c>
      <c r="C6975" s="17">
        <v>0.19089</v>
      </c>
      <c r="D6975" s="17">
        <v>0.17426</v>
      </c>
      <c r="E6975" s="17">
        <v>0.5</v>
      </c>
      <c r="F6975" s="6">
        <f t="shared" si="1489"/>
        <v>11327.88721637163</v>
      </c>
      <c r="G6975" s="7">
        <f t="shared" si="1490"/>
        <v>1973.9976263249202</v>
      </c>
      <c r="H6975" s="6">
        <f t="shared" si="1491"/>
        <v>10340.88840320917</v>
      </c>
      <c r="I6975" s="6">
        <f>SUM(H6975:H6996)</f>
        <v>46865.631249081351</v>
      </c>
      <c r="J6975" s="8">
        <f t="shared" si="1484"/>
        <v>4.1371908418499075</v>
      </c>
      <c r="K6975" s="9">
        <f t="shared" si="1492"/>
        <v>2.2545899999999994</v>
      </c>
      <c r="L6975" s="9">
        <f t="shared" si="1485"/>
        <v>2.5190949720670385E-2</v>
      </c>
      <c r="M6975" s="12">
        <f t="shared" si="1486"/>
        <v>78361.381695155389</v>
      </c>
      <c r="N6975" s="10">
        <f>((B6974+E6974)*D6974+(B6975+E6975)*D6975+(B6976+E6976)*D6976)/3/SUM(D6886:D6975)</f>
        <v>6.8555908908789061</v>
      </c>
      <c r="O6975" s="11">
        <f>O6886</f>
        <v>3.8349812696218344E-2</v>
      </c>
      <c r="P6975" s="12">
        <f>M6975*O6886</f>
        <v>3005.1443106260817</v>
      </c>
      <c r="Q6975" s="9">
        <f>N6975*O6886</f>
        <v>0.26291062658710668</v>
      </c>
      <c r="R6975" s="12">
        <f t="shared" si="1487"/>
        <v>7622.1589536541023</v>
      </c>
      <c r="S6975" s="12">
        <f t="shared" si="1488"/>
        <v>34497.498887478658</v>
      </c>
      <c r="T6975" s="13">
        <f t="shared" si="1482"/>
        <v>3.0453603773191831</v>
      </c>
      <c r="U6975" s="14">
        <f t="shared" si="1483"/>
        <v>1.0918304645307244</v>
      </c>
    </row>
    <row r="6976" spans="1:21" x14ac:dyDescent="0.3">
      <c r="A6976" s="17">
        <v>1983</v>
      </c>
      <c r="B6976" s="17">
        <v>90</v>
      </c>
      <c r="C6976" s="17">
        <v>0.20391000000000001</v>
      </c>
      <c r="D6976" s="17">
        <v>0.18504000000000001</v>
      </c>
      <c r="E6976" s="17">
        <v>0.5</v>
      </c>
      <c r="F6976" s="6">
        <f t="shared" si="1489"/>
        <v>9353.8895900467087</v>
      </c>
      <c r="G6976" s="7">
        <f t="shared" si="1490"/>
        <v>1730.8437297422431</v>
      </c>
      <c r="H6976" s="6">
        <f t="shared" si="1491"/>
        <v>8488.4677251755875</v>
      </c>
      <c r="I6976" s="6">
        <f>SUM(H6976:H6996)</f>
        <v>36524.742845872177</v>
      </c>
      <c r="J6976" s="8">
        <f t="shared" si="1484"/>
        <v>3.9047652310048049</v>
      </c>
      <c r="K6976" s="9">
        <f t="shared" si="1492"/>
        <v>2.4396299999999993</v>
      </c>
      <c r="L6976" s="9">
        <f t="shared" si="1485"/>
        <v>2.6957237569060766E-2</v>
      </c>
      <c r="M6976" s="12">
        <f t="shared" si="1486"/>
        <v>64207.013990512103</v>
      </c>
      <c r="N6976" s="10">
        <f>((B6975+E6975)*D6975+(B6976+E6976)*D6976+(B6977+E6977)*D6977)/3/SUM(D6886:D6976)</f>
        <v>6.8252692689738499</v>
      </c>
      <c r="O6976" s="11">
        <f>O6886</f>
        <v>3.8349812696218344E-2</v>
      </c>
      <c r="P6976" s="12">
        <f>M6976*O6886</f>
        <v>2462.32696031961</v>
      </c>
      <c r="Q6976" s="9">
        <f>N6976*O6886</f>
        <v>0.26174779806640225</v>
      </c>
      <c r="R6976" s="12">
        <f t="shared" si="1487"/>
        <v>6266.6299891531553</v>
      </c>
      <c r="S6976" s="12">
        <f t="shared" si="1488"/>
        <v>26875.339933824554</v>
      </c>
      <c r="T6976" s="13">
        <f t="shared" si="1482"/>
        <v>2.873172670588509</v>
      </c>
      <c r="U6976" s="14">
        <f t="shared" si="1483"/>
        <v>1.0315925604162959</v>
      </c>
    </row>
    <row r="6977" spans="1:21" x14ac:dyDescent="0.3">
      <c r="A6977" s="17">
        <v>1983</v>
      </c>
      <c r="B6977" s="17">
        <v>91</v>
      </c>
      <c r="C6977" s="17">
        <v>0.21296999999999999</v>
      </c>
      <c r="D6977" s="17">
        <v>0.19247</v>
      </c>
      <c r="E6977" s="17">
        <v>0.5</v>
      </c>
      <c r="F6977" s="6">
        <f t="shared" si="1489"/>
        <v>7623.0458603044654</v>
      </c>
      <c r="G6977" s="7">
        <f t="shared" si="1490"/>
        <v>1467.2076367328004</v>
      </c>
      <c r="H6977" s="6">
        <f t="shared" si="1491"/>
        <v>6889.4420419380649</v>
      </c>
      <c r="I6977" s="6">
        <f>SUM(H6977:H6996)</f>
        <v>28036.275120696599</v>
      </c>
      <c r="J6977" s="8">
        <f t="shared" si="1484"/>
        <v>3.6778310972376631</v>
      </c>
      <c r="K6977" s="9">
        <f t="shared" si="1492"/>
        <v>2.6320999999999994</v>
      </c>
      <c r="L6977" s="9">
        <f t="shared" si="1485"/>
        <v>2.876612021857923E-2</v>
      </c>
      <c r="M6977" s="12">
        <f t="shared" si="1486"/>
        <v>51004.710596501369</v>
      </c>
      <c r="N6977" s="10">
        <f>((B6976+E6976)*D6976+(B6977+E6977)*D6977+(B6978+E6978)*D6978)/3/SUM(D6886:D6977)</f>
        <v>6.8485398224484904</v>
      </c>
      <c r="O6977" s="11">
        <f>O6886</f>
        <v>3.8349812696218344E-2</v>
      </c>
      <c r="P6977" s="12">
        <f>M6977*O6886</f>
        <v>1956.0210980006505</v>
      </c>
      <c r="Q6977" s="9">
        <f>N6977*O6886</f>
        <v>0.26264021943349203</v>
      </c>
      <c r="R6977" s="12">
        <f t="shared" si="1487"/>
        <v>5079.9974722691259</v>
      </c>
      <c r="S6977" s="12">
        <f t="shared" si="1488"/>
        <v>20608.709944671398</v>
      </c>
      <c r="T6977" s="13">
        <f t="shared" si="1482"/>
        <v>2.7034744801926567</v>
      </c>
      <c r="U6977" s="14">
        <f t="shared" si="1483"/>
        <v>0.97435661704500642</v>
      </c>
    </row>
    <row r="6978" spans="1:21" x14ac:dyDescent="0.3">
      <c r="A6978" s="17">
        <v>1983</v>
      </c>
      <c r="B6978" s="17">
        <v>92</v>
      </c>
      <c r="C6978" s="17">
        <v>0.23863999999999999</v>
      </c>
      <c r="D6978" s="17">
        <v>0.2132</v>
      </c>
      <c r="E6978" s="17">
        <v>0.5</v>
      </c>
      <c r="F6978" s="6">
        <f t="shared" si="1489"/>
        <v>6155.8382235716654</v>
      </c>
      <c r="G6978" s="7">
        <f t="shared" si="1490"/>
        <v>1312.4247092654791</v>
      </c>
      <c r="H6978" s="6">
        <f t="shared" si="1491"/>
        <v>5499.625868938926</v>
      </c>
      <c r="I6978" s="6">
        <f>SUM(H6978:H6996)</f>
        <v>21146.833078758533</v>
      </c>
      <c r="J6978" s="8">
        <f t="shared" si="1484"/>
        <v>3.4352483464857815</v>
      </c>
      <c r="K6978" s="9">
        <f t="shared" si="1492"/>
        <v>2.8452999999999995</v>
      </c>
      <c r="L6978" s="9">
        <f t="shared" si="1485"/>
        <v>3.0759999999999996E-2</v>
      </c>
      <c r="M6978" s="12">
        <f t="shared" si="1486"/>
        <v>42666.603032037689</v>
      </c>
      <c r="N6978" s="10">
        <f>((B6977+E6977)*D6977+(B6978+E6978)*D6978+(B6979+E6979)*D6979)/3/SUM(D6886:D6978)</f>
        <v>7.0258666338640339</v>
      </c>
      <c r="O6978" s="11">
        <f>O6886</f>
        <v>3.8349812696218344E-2</v>
      </c>
      <c r="P6978" s="12">
        <f>M6978*O6886</f>
        <v>1636.2562346625471</v>
      </c>
      <c r="Q6978" s="9">
        <f>N6978*O6886</f>
        <v>0.26944066943729578</v>
      </c>
      <c r="R6978" s="12">
        <f t="shared" si="1487"/>
        <v>4017.8029931573528</v>
      </c>
      <c r="S6978" s="12">
        <f t="shared" si="1488"/>
        <v>15528.712472402272</v>
      </c>
      <c r="T6978" s="13">
        <f t="shared" si="1482"/>
        <v>2.5225991828278413</v>
      </c>
      <c r="U6978" s="14">
        <f t="shared" si="1483"/>
        <v>0.91264916365794013</v>
      </c>
    </row>
    <row r="6979" spans="1:21" x14ac:dyDescent="0.3">
      <c r="A6979" s="17">
        <v>1983</v>
      </c>
      <c r="B6979" s="17">
        <v>93</v>
      </c>
      <c r="C6979" s="17">
        <v>0.27550000000000002</v>
      </c>
      <c r="D6979" s="17">
        <v>0.24213999999999999</v>
      </c>
      <c r="E6979" s="17">
        <v>0.5</v>
      </c>
      <c r="F6979" s="6">
        <f t="shared" si="1489"/>
        <v>4843.4135143061867</v>
      </c>
      <c r="G6979" s="7">
        <f t="shared" si="1490"/>
        <v>1172.7841483541001</v>
      </c>
      <c r="H6979" s="6">
        <f t="shared" si="1491"/>
        <v>4257.0214401291369</v>
      </c>
      <c r="I6979" s="6">
        <f>SUM(H6979:H6996)</f>
        <v>15647.2072098196</v>
      </c>
      <c r="J6979" s="8">
        <f t="shared" si="1484"/>
        <v>3.2306155903479663</v>
      </c>
      <c r="K6979" s="9">
        <f t="shared" si="1492"/>
        <v>3.0874399999999995</v>
      </c>
      <c r="L6979" s="9">
        <f t="shared" si="1485"/>
        <v>3.3020748663101597E-2</v>
      </c>
      <c r="M6979" s="12">
        <f t="shared" si="1486"/>
        <v>35516.582628685377</v>
      </c>
      <c r="N6979" s="10">
        <f>((B6978+E6978)*D6978+(B6979+E6979)*D6979+(B6980+E6980)*D6980)/3/SUM(D6886:D6979)</f>
        <v>7.029360354641172</v>
      </c>
      <c r="O6979" s="11">
        <f>O6886</f>
        <v>3.8349812696218344E-2</v>
      </c>
      <c r="P6979" s="12">
        <f>M6979*O6886</f>
        <v>1362.0542914198463</v>
      </c>
      <c r="Q6979" s="9">
        <f>N6979*O6886</f>
        <v>0.26957465297471189</v>
      </c>
      <c r="R6979" s="12">
        <f t="shared" si="1487"/>
        <v>3109.4363627004168</v>
      </c>
      <c r="S6979" s="12">
        <f t="shared" si="1488"/>
        <v>11510.90947924492</v>
      </c>
      <c r="T6979" s="13">
        <f t="shared" si="1482"/>
        <v>2.3766109264147444</v>
      </c>
      <c r="U6979" s="14">
        <f t="shared" si="1483"/>
        <v>0.85400466393322194</v>
      </c>
    </row>
    <row r="6980" spans="1:21" x14ac:dyDescent="0.3">
      <c r="A6980" s="17">
        <v>1983</v>
      </c>
      <c r="B6980" s="17">
        <v>94</v>
      </c>
      <c r="C6980" s="17">
        <v>0.27363999999999999</v>
      </c>
      <c r="D6980" s="17">
        <v>0.24071000000000001</v>
      </c>
      <c r="E6980" s="17">
        <v>0.5</v>
      </c>
      <c r="F6980" s="6">
        <f t="shared" si="1489"/>
        <v>3670.6293659520866</v>
      </c>
      <c r="G6980" s="7">
        <f t="shared" si="1490"/>
        <v>883.55719467832682</v>
      </c>
      <c r="H6980" s="6">
        <f t="shared" si="1491"/>
        <v>3228.8507686129233</v>
      </c>
      <c r="I6980" s="6">
        <f>SUM(H6980:H6996)</f>
        <v>11390.185769690463</v>
      </c>
      <c r="J6980" s="8">
        <f t="shared" si="1484"/>
        <v>3.1030607108805932</v>
      </c>
      <c r="K6980" s="9">
        <f t="shared" si="1492"/>
        <v>3.3281499999999995</v>
      </c>
      <c r="L6980" s="9">
        <f t="shared" si="1485"/>
        <v>3.521851851851851E-2</v>
      </c>
      <c r="M6980" s="12">
        <f t="shared" si="1486"/>
        <v>25087.858088458124</v>
      </c>
      <c r="N6980" s="10">
        <f>((B6979+E6979)*D6979+(B6980+E6980)*D6980+(B6981+E6981)*D6981)/3/SUM(D6886:D6980)</f>
        <v>7.0159157489896806</v>
      </c>
      <c r="O6980" s="11">
        <f>O6886</f>
        <v>3.8349812696218344E-2</v>
      </c>
      <c r="P6980" s="12">
        <f>M6980*O6886</f>
        <v>962.11465864167542</v>
      </c>
      <c r="Q6980" s="9">
        <f>N6980*O6886</f>
        <v>0.26905905486620268</v>
      </c>
      <c r="R6980" s="12">
        <f t="shared" si="1487"/>
        <v>2360.0992325059183</v>
      </c>
      <c r="S6980" s="12">
        <f t="shared" si="1488"/>
        <v>8401.4731165445028</v>
      </c>
      <c r="T6980" s="13">
        <f t="shared" ref="T6980:T7043" si="1493">S6980/F6980</f>
        <v>2.2888372207977832</v>
      </c>
      <c r="U6980" s="14">
        <f t="shared" si="1483"/>
        <v>0.81422349008281003</v>
      </c>
    </row>
    <row r="6981" spans="1:21" x14ac:dyDescent="0.3">
      <c r="A6981" s="17">
        <v>1983</v>
      </c>
      <c r="B6981" s="17">
        <v>95</v>
      </c>
      <c r="C6981" s="17">
        <v>0.29654000000000003</v>
      </c>
      <c r="D6981" s="17">
        <v>0.25824999999999998</v>
      </c>
      <c r="E6981" s="17">
        <v>0.5</v>
      </c>
      <c r="F6981" s="6">
        <f t="shared" si="1489"/>
        <v>2787.0721712737595</v>
      </c>
      <c r="G6981" s="7">
        <f t="shared" si="1490"/>
        <v>719.76138823144834</v>
      </c>
      <c r="H6981" s="6">
        <f t="shared" si="1491"/>
        <v>2427.1914771580355</v>
      </c>
      <c r="I6981" s="6">
        <f>SUM(H6981:H6996)</f>
        <v>8161.3350010775403</v>
      </c>
      <c r="J6981" s="8">
        <f t="shared" si="1484"/>
        <v>2.9282826204488321</v>
      </c>
      <c r="K6981" s="9">
        <f t="shared" si="1492"/>
        <v>3.5863999999999994</v>
      </c>
      <c r="L6981" s="9">
        <f t="shared" si="1485"/>
        <v>3.7553926701570671E-2</v>
      </c>
      <c r="M6981" s="12">
        <f t="shared" si="1486"/>
        <v>19166.075333510857</v>
      </c>
      <c r="N6981" s="10">
        <f>((B6980+E6980)*D6980+(B6981+E6981)*D6981+(B6982+E6982)*D6982)/3/SUM(D6886:D6981)</f>
        <v>6.8604854450144996</v>
      </c>
      <c r="O6981" s="11">
        <f>O6886</f>
        <v>3.8349812696218344E-2</v>
      </c>
      <c r="P6981" s="12">
        <f>M6981*O6886</f>
        <v>735.01539916175193</v>
      </c>
      <c r="Q6981" s="9">
        <f>N6981*O6886</f>
        <v>0.26309833182143821</v>
      </c>
      <c r="R6981" s="12">
        <f t="shared" si="1487"/>
        <v>1788.6014485065441</v>
      </c>
      <c r="S6981" s="12">
        <f t="shared" si="1488"/>
        <v>6041.373884038584</v>
      </c>
      <c r="T6981" s="13">
        <f t="shared" si="1493"/>
        <v>2.1676417088537501</v>
      </c>
      <c r="U6981" s="14">
        <f t="shared" si="1483"/>
        <v>0.76064091159508207</v>
      </c>
    </row>
    <row r="6982" spans="1:21" x14ac:dyDescent="0.3">
      <c r="A6982" s="17">
        <v>1983</v>
      </c>
      <c r="B6982" s="17">
        <v>96</v>
      </c>
      <c r="C6982" s="17">
        <v>0.31697999999999998</v>
      </c>
      <c r="D6982" s="17">
        <v>0.27361000000000002</v>
      </c>
      <c r="E6982" s="17">
        <v>0.5</v>
      </c>
      <c r="F6982" s="6">
        <f t="shared" si="1489"/>
        <v>2067.3107830423114</v>
      </c>
      <c r="G6982" s="7">
        <f t="shared" si="1490"/>
        <v>565.63690334820683</v>
      </c>
      <c r="H6982" s="6">
        <f t="shared" si="1491"/>
        <v>1784.4923313682079</v>
      </c>
      <c r="I6982" s="6">
        <f>SUM(H6982:H6996)</f>
        <v>5734.1435239195043</v>
      </c>
      <c r="J6982" s="8">
        <f t="shared" si="1484"/>
        <v>2.7737210926172313</v>
      </c>
      <c r="K6982" s="9">
        <f t="shared" si="1492"/>
        <v>3.8600099999999995</v>
      </c>
      <c r="L6982" s="9">
        <f t="shared" si="1485"/>
        <v>4.0000103626943E-2</v>
      </c>
      <c r="M6982" s="12">
        <f t="shared" si="1486"/>
        <v>14140.885949285615</v>
      </c>
      <c r="N6982" s="10">
        <f>((B6981+E6981)*D6981+(B6982+E6982)*D6982+(B6983+E6983)*D6983)/3/SUM(D6886:D6982)</f>
        <v>6.8452426289051065</v>
      </c>
      <c r="O6982" s="11">
        <f>O6886</f>
        <v>3.8349812696218344E-2</v>
      </c>
      <c r="P6982" s="12">
        <f>M6982*O6886</f>
        <v>542.30032751368913</v>
      </c>
      <c r="Q6982" s="9">
        <f>N6982*O6886</f>
        <v>0.26251377267868009</v>
      </c>
      <c r="R6982" s="12">
        <f t="shared" si="1487"/>
        <v>1316.0385171445662</v>
      </c>
      <c r="S6982" s="12">
        <f t="shared" si="1488"/>
        <v>4252.7724355320397</v>
      </c>
      <c r="T6982" s="13">
        <f t="shared" si="1493"/>
        <v>2.057151963031675</v>
      </c>
      <c r="U6982" s="14">
        <f t="shared" si="1483"/>
        <v>0.7165691295855563</v>
      </c>
    </row>
    <row r="6983" spans="1:21" x14ac:dyDescent="0.3">
      <c r="A6983" s="17">
        <v>1983</v>
      </c>
      <c r="B6983" s="17">
        <v>97</v>
      </c>
      <c r="C6983" s="17">
        <v>0.33815000000000001</v>
      </c>
      <c r="D6983" s="17">
        <v>0.28925000000000001</v>
      </c>
      <c r="E6983" s="17">
        <v>0.5</v>
      </c>
      <c r="F6983" s="6">
        <f t="shared" si="1489"/>
        <v>1501.6738796941045</v>
      </c>
      <c r="G6983" s="7">
        <f t="shared" si="1490"/>
        <v>434.3591697015197</v>
      </c>
      <c r="H6983" s="6">
        <f t="shared" si="1491"/>
        <v>1284.4942948433445</v>
      </c>
      <c r="I6983" s="6">
        <f>SUM(H6983:H6996)</f>
        <v>3949.6511925512982</v>
      </c>
      <c r="J6983" s="8">
        <f t="shared" si="1484"/>
        <v>2.630165741016854</v>
      </c>
      <c r="K6983" s="9">
        <f t="shared" si="1492"/>
        <v>4.1492599999999999</v>
      </c>
      <c r="L6983" s="9">
        <f t="shared" si="1485"/>
        <v>4.2556512820512822E-2</v>
      </c>
      <c r="M6983" s="12">
        <f t="shared" si="1486"/>
        <v>10206.643846348064</v>
      </c>
      <c r="N6983" s="10">
        <f>((B6982+E6982)*D6982+(B6983+E6983)*D6983+(B6984+E6984)*D6984)/3/SUM(D6886:D6983)</f>
        <v>6.8008608763972376</v>
      </c>
      <c r="O6983" s="11">
        <f>O6886</f>
        <v>3.8349812696218344E-2</v>
      </c>
      <c r="P6983" s="12">
        <f>M6983*O6886</f>
        <v>391.42287976445783</v>
      </c>
      <c r="Q6983" s="9">
        <f>N6983*O6886</f>
        <v>0.26081174078287339</v>
      </c>
      <c r="R6983" s="12">
        <f t="shared" si="1487"/>
        <v>949.4831017795824</v>
      </c>
      <c r="S6983" s="12">
        <f t="shared" si="1488"/>
        <v>2936.7339183874738</v>
      </c>
      <c r="T6983" s="13">
        <f t="shared" si="1493"/>
        <v>1.955640274561941</v>
      </c>
      <c r="U6983" s="14">
        <f t="shared" si="1483"/>
        <v>0.67452546645491296</v>
      </c>
    </row>
    <row r="6984" spans="1:21" x14ac:dyDescent="0.3">
      <c r="A6984" s="17">
        <v>1983</v>
      </c>
      <c r="B6984" s="17">
        <v>98</v>
      </c>
      <c r="C6984" s="17">
        <v>0.35998999999999998</v>
      </c>
      <c r="D6984" s="17">
        <v>0.30508000000000002</v>
      </c>
      <c r="E6984" s="17">
        <v>0.5</v>
      </c>
      <c r="F6984" s="6">
        <f t="shared" si="1489"/>
        <v>1067.3147099925848</v>
      </c>
      <c r="G6984" s="7">
        <f t="shared" si="1490"/>
        <v>325.61637172453777</v>
      </c>
      <c r="H6984" s="6">
        <f t="shared" si="1491"/>
        <v>904.50652413031594</v>
      </c>
      <c r="I6984" s="6">
        <f>SUM(H6984:H6996)</f>
        <v>2665.1568977079537</v>
      </c>
      <c r="J6984" s="8">
        <f t="shared" si="1484"/>
        <v>2.4970675216557918</v>
      </c>
      <c r="K6984" s="9">
        <f t="shared" si="1492"/>
        <v>4.4543400000000002</v>
      </c>
      <c r="L6984" s="9">
        <f t="shared" si="1485"/>
        <v>4.5221725888324876E-2</v>
      </c>
      <c r="M6984" s="12">
        <f t="shared" si="1486"/>
        <v>7200.4410563331421</v>
      </c>
      <c r="N6984" s="10">
        <f>((B6983+E6983)*D6983+(B6984+E6984)*D6984+(B6985+E6985)*D6985)/3/SUM(D6886:D6984)</f>
        <v>6.7496520247668572</v>
      </c>
      <c r="O6984" s="11">
        <f>O6886</f>
        <v>3.8349812696218344E-2</v>
      </c>
      <c r="P6984" s="12">
        <f>M6984*O6886</f>
        <v>276.13556584053657</v>
      </c>
      <c r="Q6984" s="9">
        <f>N6984*O6886</f>
        <v>0.25884789091445987</v>
      </c>
      <c r="R6984" s="12">
        <f t="shared" si="1487"/>
        <v>670.37691804081476</v>
      </c>
      <c r="S6984" s="12">
        <f t="shared" si="1488"/>
        <v>1987.2508166078915</v>
      </c>
      <c r="T6984" s="13">
        <f t="shared" si="1493"/>
        <v>1.8619164506986867</v>
      </c>
      <c r="U6984" s="14">
        <f t="shared" si="1483"/>
        <v>0.6351510709571051</v>
      </c>
    </row>
    <row r="6985" spans="1:21" x14ac:dyDescent="0.3">
      <c r="A6985" s="17">
        <v>1983</v>
      </c>
      <c r="B6985" s="17">
        <v>99</v>
      </c>
      <c r="C6985" s="17">
        <v>0.38241999999999998</v>
      </c>
      <c r="D6985" s="17">
        <v>0.32103999999999999</v>
      </c>
      <c r="E6985" s="17">
        <v>0.5</v>
      </c>
      <c r="F6985" s="6">
        <f t="shared" si="1489"/>
        <v>741.698338268047</v>
      </c>
      <c r="G6985" s="7">
        <f t="shared" si="1490"/>
        <v>238.1148345175738</v>
      </c>
      <c r="H6985" s="6">
        <f t="shared" si="1491"/>
        <v>622.64092100926007</v>
      </c>
      <c r="I6985" s="6">
        <f>SUM(H6985:H6996)</f>
        <v>1760.6503735776373</v>
      </c>
      <c r="J6985" s="8">
        <f t="shared" si="1484"/>
        <v>2.3738092466122591</v>
      </c>
      <c r="K6985" s="9">
        <f t="shared" ref="K6985:K6993" si="1494">IF(F6985=0, K6984, K6984+G6985/F6985)</f>
        <v>4.7753800000000002</v>
      </c>
      <c r="L6985" s="9">
        <f t="shared" si="1485"/>
        <v>4.7993768844221109E-2</v>
      </c>
      <c r="M6985" s="12">
        <f t="shared" si="1486"/>
        <v>4961.3697830326782</v>
      </c>
      <c r="N6985" s="10">
        <f>((B6984+E6984)*D6984+(B6985+E6985)*D6985+(B6986+E6986)*D6986)/3/SUM(D6886:D6985)</f>
        <v>6.691850700886631</v>
      </c>
      <c r="O6985" s="11">
        <f>O6886</f>
        <v>3.8349812696218344E-2</v>
      </c>
      <c r="P6985" s="12">
        <f>M6985*O6886</f>
        <v>190.26760189598065</v>
      </c>
      <c r="Q6985" s="9">
        <f>N6985*O6886</f>
        <v>0.25663122097005975</v>
      </c>
      <c r="R6985" s="12">
        <f t="shared" si="1487"/>
        <v>462.85182122473111</v>
      </c>
      <c r="S6985" s="12">
        <f t="shared" si="1488"/>
        <v>1316.8738985670768</v>
      </c>
      <c r="T6985" s="13">
        <f t="shared" si="1493"/>
        <v>1.7754844936583416</v>
      </c>
      <c r="U6985" s="14">
        <f t="shared" si="1483"/>
        <v>0.59832475295391752</v>
      </c>
    </row>
    <row r="6986" spans="1:21" x14ac:dyDescent="0.3">
      <c r="A6986" s="17">
        <v>1983</v>
      </c>
      <c r="B6986" s="17">
        <v>100</v>
      </c>
      <c r="C6986" s="17">
        <v>0.40537000000000001</v>
      </c>
      <c r="D6986" s="17">
        <v>0.33706000000000003</v>
      </c>
      <c r="E6986" s="17">
        <v>0.5</v>
      </c>
      <c r="F6986" s="6">
        <f t="shared" si="1489"/>
        <v>503.5835037504732</v>
      </c>
      <c r="G6986" s="7">
        <f t="shared" si="1490"/>
        <v>169.73785577413452</v>
      </c>
      <c r="H6986" s="6">
        <f t="shared" si="1491"/>
        <v>418.71457586340591</v>
      </c>
      <c r="I6986" s="6">
        <f>SUM(H6986:H6996)</f>
        <v>1138.0094525683769</v>
      </c>
      <c r="J6986" s="8">
        <f t="shared" si="1484"/>
        <v>2.2598227386182677</v>
      </c>
      <c r="K6986" s="9">
        <f t="shared" si="1494"/>
        <v>5.1124400000000003</v>
      </c>
      <c r="L6986" s="9">
        <f t="shared" si="1485"/>
        <v>5.0870049751243783E-2</v>
      </c>
      <c r="M6986" s="12">
        <f t="shared" si="1486"/>
        <v>3336.6952972163035</v>
      </c>
      <c r="N6986" s="10">
        <f>((B6985+E6985)*D6985+(B6986+E6986)*D6986+(B6987+E6987)*D6987)/3/SUM(D6886:D6986)</f>
        <v>6.627859365260683</v>
      </c>
      <c r="O6986" s="11">
        <f>O6886</f>
        <v>3.8349812696218344E-2</v>
      </c>
      <c r="P6986" s="12">
        <f>M6986*O6886</f>
        <v>127.96163967259784</v>
      </c>
      <c r="Q6986" s="9">
        <f>N6986*O6886</f>
        <v>0.2541771652346238</v>
      </c>
      <c r="R6986" s="12">
        <f t="shared" si="1487"/>
        <v>312.28689192802756</v>
      </c>
      <c r="S6986" s="12">
        <f t="shared" si="1488"/>
        <v>854.02207734234571</v>
      </c>
      <c r="T6986" s="13">
        <f t="shared" si="1493"/>
        <v>1.6958897004805695</v>
      </c>
      <c r="U6986" s="14">
        <f t="shared" si="1483"/>
        <v>0.56393303813769813</v>
      </c>
    </row>
    <row r="6987" spans="1:21" x14ac:dyDescent="0.3">
      <c r="A6987" s="17">
        <v>1983</v>
      </c>
      <c r="B6987" s="17">
        <v>101</v>
      </c>
      <c r="C6987" s="17">
        <v>0.42874000000000001</v>
      </c>
      <c r="D6987" s="17">
        <v>0.35305999999999998</v>
      </c>
      <c r="E6987" s="17">
        <v>0.5</v>
      </c>
      <c r="F6987" s="6">
        <f t="shared" si="1489"/>
        <v>333.84564797633868</v>
      </c>
      <c r="G6987" s="7">
        <f t="shared" si="1490"/>
        <v>117.86754447452613</v>
      </c>
      <c r="H6987" s="6">
        <f t="shared" si="1491"/>
        <v>274.91187573907564</v>
      </c>
      <c r="I6987" s="6">
        <f>SUM(H6987:H6996)</f>
        <v>719.29487670497133</v>
      </c>
      <c r="J6987" s="8">
        <f t="shared" si="1484"/>
        <v>2.1545731719586514</v>
      </c>
      <c r="K6987" s="9">
        <f t="shared" si="1494"/>
        <v>5.4655000000000005</v>
      </c>
      <c r="L6987" s="9">
        <f t="shared" si="1485"/>
        <v>5.3847290640394091E-2</v>
      </c>
      <c r="M6987" s="12">
        <f t="shared" si="1486"/>
        <v>2188.9224708012812</v>
      </c>
      <c r="N6987" s="10">
        <f>((B6986+E6986)*D6986+(B6987+E6987)*D6987+(B6988+E6988)*D6988)/3/SUM(D6886:D6987)</f>
        <v>6.5580791632360542</v>
      </c>
      <c r="O6987" s="11">
        <f>O6886</f>
        <v>3.8349812696218344E-2</v>
      </c>
      <c r="P6987" s="12">
        <f>M6987*O6886</f>
        <v>83.944766761772598</v>
      </c>
      <c r="Q6987" s="9">
        <f>N6987*O6886</f>
        <v>0.251501107557075</v>
      </c>
      <c r="R6987" s="12">
        <f t="shared" si="1487"/>
        <v>205.77123451010513</v>
      </c>
      <c r="S6987" s="12">
        <f t="shared" si="1488"/>
        <v>541.73518541431815</v>
      </c>
      <c r="T6987" s="13">
        <f t="shared" si="1493"/>
        <v>1.6227115395936318</v>
      </c>
      <c r="U6987" s="14">
        <f t="shared" si="1483"/>
        <v>0.5318616323650196</v>
      </c>
    </row>
    <row r="6988" spans="1:21" x14ac:dyDescent="0.3">
      <c r="A6988" s="17">
        <v>1983</v>
      </c>
      <c r="B6988" s="17">
        <v>102</v>
      </c>
      <c r="C6988" s="17">
        <v>0.45243</v>
      </c>
      <c r="D6988" s="17">
        <v>0.36897000000000002</v>
      </c>
      <c r="E6988" s="17">
        <v>0.5</v>
      </c>
      <c r="F6988" s="6">
        <f t="shared" si="1489"/>
        <v>215.97810350181254</v>
      </c>
      <c r="G6988" s="7">
        <f t="shared" si="1490"/>
        <v>79.689440849063772</v>
      </c>
      <c r="H6988" s="6">
        <f t="shared" si="1491"/>
        <v>176.13338307728066</v>
      </c>
      <c r="I6988" s="6">
        <f>SUM(H6988:H6996)</f>
        <v>444.38300096589558</v>
      </c>
      <c r="J6988" s="8">
        <f t="shared" si="1484"/>
        <v>2.0575372862377512</v>
      </c>
      <c r="K6988" s="9">
        <f t="shared" si="1494"/>
        <v>5.8344700000000005</v>
      </c>
      <c r="L6988" s="9">
        <f t="shared" si="1485"/>
        <v>5.6921658536585373E-2</v>
      </c>
      <c r="M6988" s="12">
        <f t="shared" si="1486"/>
        <v>1399.9845207926403</v>
      </c>
      <c r="N6988" s="10">
        <f>((B6987+E6987)*D6987+(B6988+E6988)*D6988+(B6989+E6989)*D6989)/3/SUM(D6886:D6988)</f>
        <v>6.4828796217422768</v>
      </c>
      <c r="O6988" s="11">
        <f>O6886</f>
        <v>3.8349812696218344E-2</v>
      </c>
      <c r="P6988" s="12">
        <f>M6988*O6886</f>
        <v>53.689144150002754</v>
      </c>
      <c r="Q6988" s="9">
        <f>N6988*O6886</f>
        <v>0.24861721922594715</v>
      </c>
      <c r="R6988" s="12">
        <f t="shared" si="1487"/>
        <v>132.34359116374864</v>
      </c>
      <c r="S6988" s="12">
        <f t="shared" si="1488"/>
        <v>335.96395090421299</v>
      </c>
      <c r="T6988" s="13">
        <f t="shared" si="1493"/>
        <v>1.5555463514911061</v>
      </c>
      <c r="U6988" s="14">
        <f t="shared" ref="U6988:U6996" si="1495">IF(T6988=0,0,J6988-T6988)</f>
        <v>0.50199093474664513</v>
      </c>
    </row>
    <row r="6989" spans="1:21" x14ac:dyDescent="0.3">
      <c r="A6989" s="17">
        <v>1983</v>
      </c>
      <c r="B6989" s="17">
        <v>103</v>
      </c>
      <c r="C6989" s="17">
        <v>0.47633999999999999</v>
      </c>
      <c r="D6989" s="17">
        <v>0.38471</v>
      </c>
      <c r="E6989" s="17">
        <v>0.5</v>
      </c>
      <c r="F6989" s="6">
        <f t="shared" si="1489"/>
        <v>136.28866265274877</v>
      </c>
      <c r="G6989" s="7">
        <f t="shared" si="1490"/>
        <v>52.431611409138981</v>
      </c>
      <c r="H6989" s="6">
        <f t="shared" si="1491"/>
        <v>110.07285694817928</v>
      </c>
      <c r="I6989" s="6">
        <f>SUM(H6989:H6996)</f>
        <v>268.24961788861492</v>
      </c>
      <c r="J6989" s="8">
        <f t="shared" si="1484"/>
        <v>1.9682460203758163</v>
      </c>
      <c r="K6989" s="9">
        <f t="shared" si="1494"/>
        <v>6.2191800000000006</v>
      </c>
      <c r="L6989" s="9">
        <f t="shared" si="1485"/>
        <v>6.0088695652173917E-2</v>
      </c>
      <c r="M6989" s="12">
        <f t="shared" si="1486"/>
        <v>872.57030361653528</v>
      </c>
      <c r="N6989" s="10">
        <f>((B6988+E6988)*D6988+(B6989+E6989)*D6989+(B6990+E6990)*D6990)/3/SUM(D6886:D6989)</f>
        <v>6.4028240057370907</v>
      </c>
      <c r="O6989" s="11">
        <f>O6886</f>
        <v>3.8349812696218344E-2</v>
      </c>
      <c r="P6989" s="12">
        <f>M6989*O6886</f>
        <v>33.462907707976498</v>
      </c>
      <c r="Q6989" s="9">
        <f>N6989*O6886</f>
        <v>0.24554710134686789</v>
      </c>
      <c r="R6989" s="12">
        <f t="shared" si="1487"/>
        <v>83.044785987585414</v>
      </c>
      <c r="S6989" s="12">
        <f t="shared" si="1488"/>
        <v>203.62035974046432</v>
      </c>
      <c r="T6989" s="13">
        <f t="shared" si="1493"/>
        <v>1.4940374039715296</v>
      </c>
      <c r="U6989" s="14">
        <f t="shared" si="1495"/>
        <v>0.47420861640428669</v>
      </c>
    </row>
    <row r="6990" spans="1:21" x14ac:dyDescent="0.3">
      <c r="A6990" s="17">
        <v>1983</v>
      </c>
      <c r="B6990" s="17">
        <v>104</v>
      </c>
      <c r="C6990" s="17">
        <v>0.50036000000000003</v>
      </c>
      <c r="D6990" s="17">
        <v>0.40022999999999997</v>
      </c>
      <c r="E6990" s="17">
        <v>0.5</v>
      </c>
      <c r="F6990" s="6">
        <f t="shared" si="1489"/>
        <v>83.857051243609789</v>
      </c>
      <c r="G6990" s="7">
        <f t="shared" si="1490"/>
        <v>33.562107619229941</v>
      </c>
      <c r="H6990" s="6">
        <f t="shared" si="1491"/>
        <v>67.075997433994814</v>
      </c>
      <c r="I6990" s="6">
        <f>SUM(H6990:H6996)</f>
        <v>158.17676094043571</v>
      </c>
      <c r="J6990" s="8">
        <f t="shared" si="1484"/>
        <v>1.8862666716114629</v>
      </c>
      <c r="K6990" s="9">
        <f t="shared" si="1494"/>
        <v>6.6194100000000002</v>
      </c>
      <c r="L6990" s="9">
        <f t="shared" si="1485"/>
        <v>6.3343636363636366E-2</v>
      </c>
      <c r="M6990" s="12">
        <f t="shared" si="1486"/>
        <v>529.84182067730035</v>
      </c>
      <c r="N6990" s="10">
        <f>((B6989+E6989)*D6989+(B6990+E6990)*D6990+(B6991+E6991)*D6991)/3/SUM(D6886:D6990)</f>
        <v>6.3183624623141119</v>
      </c>
      <c r="O6990" s="11">
        <f>O6886</f>
        <v>3.8349812696218344E-2</v>
      </c>
      <c r="P6990" s="12">
        <f>M6990*O6886</f>
        <v>20.319334581597776</v>
      </c>
      <c r="Q6990" s="9">
        <f>N6990*O6886</f>
        <v>0.24230801697656312</v>
      </c>
      <c r="R6990" s="12">
        <f t="shared" si="1487"/>
        <v>50.822945509038497</v>
      </c>
      <c r="S6990" s="12">
        <f t="shared" si="1488"/>
        <v>120.57557375287891</v>
      </c>
      <c r="T6990" s="13">
        <f t="shared" si="1493"/>
        <v>1.4378704231156376</v>
      </c>
      <c r="U6990" s="14">
        <f t="shared" si="1495"/>
        <v>0.44839624849582527</v>
      </c>
    </row>
    <row r="6991" spans="1:21" x14ac:dyDescent="0.3">
      <c r="A6991" s="17">
        <v>1983</v>
      </c>
      <c r="B6991" s="17">
        <v>105</v>
      </c>
      <c r="C6991" s="17">
        <v>0.52437999999999996</v>
      </c>
      <c r="D6991" s="17">
        <v>0.41544999999999999</v>
      </c>
      <c r="E6991" s="17">
        <v>0.5</v>
      </c>
      <c r="F6991" s="6">
        <f t="shared" si="1489"/>
        <v>50.294943624379847</v>
      </c>
      <c r="G6991" s="7">
        <f t="shared" si="1490"/>
        <v>20.895034328748608</v>
      </c>
      <c r="H6991" s="6">
        <f t="shared" si="1491"/>
        <v>39.847426460005543</v>
      </c>
      <c r="I6991" s="6">
        <f>SUM(H6991:H6996)</f>
        <v>91.100763506440884</v>
      </c>
      <c r="J6991" s="8">
        <f t="shared" si="1484"/>
        <v>1.8113304626964712</v>
      </c>
      <c r="K6991" s="9">
        <f t="shared" si="1494"/>
        <v>7.0348600000000001</v>
      </c>
      <c r="L6991" s="9">
        <f t="shared" si="1485"/>
        <v>6.6681137440758292E-2</v>
      </c>
      <c r="M6991" s="12">
        <f t="shared" si="1486"/>
        <v>313.35749704798366</v>
      </c>
      <c r="N6991" s="10">
        <f>((B6990+E6990)*D6990+(B6991+E6991)*D6991+(B6992+E6992)*D6992)/3/SUM(D6886:D6991)</f>
        <v>6.230023293522069</v>
      </c>
      <c r="O6991" s="11">
        <f>O6886</f>
        <v>3.8349812696218344E-2</v>
      </c>
      <c r="P6991" s="12">
        <f>M6991*O6886</f>
        <v>12.017201318745967</v>
      </c>
      <c r="Q6991" s="9">
        <f>N6991*O6886</f>
        <v>0.23892022639964866</v>
      </c>
      <c r="R6991" s="12">
        <f t="shared" si="1487"/>
        <v>30.327070308737671</v>
      </c>
      <c r="S6991" s="12">
        <f t="shared" si="1488"/>
        <v>69.752628243840405</v>
      </c>
      <c r="T6991" s="13">
        <f t="shared" si="1493"/>
        <v>1.3868715862329486</v>
      </c>
      <c r="U6991" s="14">
        <f t="shared" si="1495"/>
        <v>0.42445887646352265</v>
      </c>
    </row>
    <row r="6992" spans="1:21" x14ac:dyDescent="0.3">
      <c r="A6992" s="17">
        <v>1983</v>
      </c>
      <c r="B6992" s="17">
        <v>106</v>
      </c>
      <c r="C6992" s="17">
        <v>0.54827999999999999</v>
      </c>
      <c r="D6992" s="17">
        <v>0.43031000000000003</v>
      </c>
      <c r="E6992" s="17">
        <v>0.5</v>
      </c>
      <c r="F6992" s="6">
        <f t="shared" si="1489"/>
        <v>29.39990929563124</v>
      </c>
      <c r="G6992" s="7">
        <f t="shared" si="1490"/>
        <v>12.65107496900308</v>
      </c>
      <c r="H6992" s="6">
        <f t="shared" si="1491"/>
        <v>23.074371811129701</v>
      </c>
      <c r="I6992" s="6">
        <f>SUM(H6992:H6996)</f>
        <v>51.253337046435327</v>
      </c>
      <c r="J6992" s="8">
        <f t="shared" si="1484"/>
        <v>1.7433161623410673</v>
      </c>
      <c r="K6992" s="9">
        <f t="shared" si="1494"/>
        <v>7.4651700000000005</v>
      </c>
      <c r="L6992" s="9">
        <f t="shared" si="1485"/>
        <v>7.0095492957746489E-2</v>
      </c>
      <c r="M6992" s="12">
        <f t="shared" si="1486"/>
        <v>180.48342960693833</v>
      </c>
      <c r="N6992" s="10">
        <f>((B6991+E6991)*D6991+(B6992+E6992)*D6992+(B6993+E6993)*D6993)/3/SUM(D6886:D6992)</f>
        <v>6.1383181271603098</v>
      </c>
      <c r="O6992" s="11">
        <f>O6886</f>
        <v>3.8349812696218344E-2</v>
      </c>
      <c r="P6992" s="12">
        <f>M6992*O6886</f>
        <v>6.9215057201971932</v>
      </c>
      <c r="Q6992" s="9">
        <f>N6992*O6886</f>
        <v>0.23540335044639965</v>
      </c>
      <c r="R6992" s="12">
        <f t="shared" si="1487"/>
        <v>17.642587377343808</v>
      </c>
      <c r="S6992" s="12">
        <f t="shared" si="1488"/>
        <v>39.425557935102738</v>
      </c>
      <c r="T6992" s="13">
        <f t="shared" si="1493"/>
        <v>1.3410095092014889</v>
      </c>
      <c r="U6992" s="14">
        <f t="shared" si="1495"/>
        <v>0.40230665313957847</v>
      </c>
    </row>
    <row r="6993" spans="1:21" x14ac:dyDescent="0.3">
      <c r="A6993" s="17">
        <v>1983</v>
      </c>
      <c r="B6993" s="17">
        <v>107</v>
      </c>
      <c r="C6993" s="17">
        <v>0.57196000000000002</v>
      </c>
      <c r="D6993" s="17">
        <v>0.44477</v>
      </c>
      <c r="E6993" s="17">
        <v>0.5</v>
      </c>
      <c r="F6993" s="6">
        <f t="shared" si="1489"/>
        <v>16.74883432662816</v>
      </c>
      <c r="G6993" s="7">
        <f t="shared" si="1490"/>
        <v>7.4493790434544067</v>
      </c>
      <c r="H6993" s="6">
        <f t="shared" si="1491"/>
        <v>13.024144804900956</v>
      </c>
      <c r="I6993" s="6">
        <f>SUM(H6993:H6996)</f>
        <v>28.178965235305633</v>
      </c>
      <c r="J6993" s="8">
        <f t="shared" si="1484"/>
        <v>1.6824433680441429</v>
      </c>
      <c r="K6993" s="9">
        <f t="shared" si="1494"/>
        <v>7.9099400000000006</v>
      </c>
      <c r="L6993" s="9">
        <f t="shared" si="1485"/>
        <v>7.3580837209302336E-2</v>
      </c>
      <c r="M6993" s="12">
        <f t="shared" si="1486"/>
        <v>101.24074862405386</v>
      </c>
      <c r="N6993" s="10">
        <f>((B6992+E6992)*D6992+(B6993+E6993)*D6993+(B6994+E6994)*D6994)/3/SUM(D6886:D6993)</f>
        <v>6.0437141958936058</v>
      </c>
      <c r="O6993" s="11">
        <f>O6886</f>
        <v>3.8349812696218344E-2</v>
      </c>
      <c r="P6993" s="12">
        <f>M6993*O6886</f>
        <v>3.8825637469573908</v>
      </c>
      <c r="Q6993" s="9">
        <f>N6993*O6886</f>
        <v>0.23177530740199564</v>
      </c>
      <c r="R6993" s="12">
        <f t="shared" si="1487"/>
        <v>10.005469639096932</v>
      </c>
      <c r="S6993" s="12">
        <f t="shared" si="1488"/>
        <v>21.782970557758929</v>
      </c>
      <c r="T6993" s="13">
        <f t="shared" si="1493"/>
        <v>1.3005663637813434</v>
      </c>
      <c r="U6993" s="14">
        <f t="shared" si="1495"/>
        <v>0.38187700426279947</v>
      </c>
    </row>
    <row r="6994" spans="1:21" x14ac:dyDescent="0.3">
      <c r="A6994" s="17">
        <v>1983</v>
      </c>
      <c r="B6994" s="17">
        <v>108</v>
      </c>
      <c r="C6994" s="17">
        <v>0.59531999999999996</v>
      </c>
      <c r="D6994" s="17">
        <v>0.45876</v>
      </c>
      <c r="E6994" s="17">
        <v>0.5</v>
      </c>
      <c r="F6994" s="6">
        <f t="shared" si="1489"/>
        <v>9.2994552831737529</v>
      </c>
      <c r="G6994" s="7">
        <f t="shared" si="1490"/>
        <v>4.2662181057087913</v>
      </c>
      <c r="H6994" s="7">
        <f t="shared" si="1491"/>
        <v>7.1663462303193572</v>
      </c>
      <c r="I6994" s="6">
        <f>SUM(H6994:H6996)</f>
        <v>15.154820430404676</v>
      </c>
      <c r="J6994" s="8">
        <f t="shared" si="1484"/>
        <v>1.6296460350559998</v>
      </c>
      <c r="K6994" s="9">
        <f>IF(F6994=0, K6993, K6993+G6994/F6994)</f>
        <v>8.3687000000000005</v>
      </c>
      <c r="L6994" s="9">
        <f t="shared" si="1485"/>
        <v>7.7130875576036872E-2</v>
      </c>
      <c r="M6994" s="12">
        <f t="shared" si="1486"/>
        <v>55.311418078005403</v>
      </c>
      <c r="N6994" s="10">
        <f>((B6993+E6993)*D6993+(B6994+E6994)*D6994+(B6995+E6995)*D6995)/3/SUM(D6886:D6994)</f>
        <v>5.9467900231417854</v>
      </c>
      <c r="O6994" s="11">
        <f>O6886</f>
        <v>3.8349812696218344E-2</v>
      </c>
      <c r="P6994" s="12">
        <f>M6994*O6886</f>
        <v>2.1211825232537325</v>
      </c>
      <c r="Q6994" s="9">
        <f>N6994*O6886</f>
        <v>0.22805828353122742</v>
      </c>
      <c r="R6994" s="12">
        <f t="shared" si="1487"/>
        <v>5.5320016098422418</v>
      </c>
      <c r="S6994" s="12">
        <f t="shared" si="1488"/>
        <v>11.777500918662</v>
      </c>
      <c r="T6994" s="13">
        <f t="shared" si="1493"/>
        <v>1.2664721276709585</v>
      </c>
      <c r="U6994" s="14">
        <f t="shared" si="1495"/>
        <v>0.36317390738504129</v>
      </c>
    </row>
    <row r="6995" spans="1:21" x14ac:dyDescent="0.3">
      <c r="A6995" s="17">
        <v>1983</v>
      </c>
      <c r="B6995" s="17">
        <v>109</v>
      </c>
      <c r="C6995" s="17">
        <v>0.61824999999999997</v>
      </c>
      <c r="D6995" s="17">
        <v>0.47226000000000001</v>
      </c>
      <c r="E6995" s="17">
        <v>0.5</v>
      </c>
      <c r="F6995" s="6">
        <f t="shared" si="1489"/>
        <v>5.0332371774649616</v>
      </c>
      <c r="G6995" s="7">
        <f t="shared" si="1490"/>
        <v>2.376996589429603</v>
      </c>
      <c r="H6995" s="7">
        <f t="shared" si="1491"/>
        <v>3.8447388827501601</v>
      </c>
      <c r="I6995" s="6">
        <f>SUM(H6995:H6996)</f>
        <v>7.9884742000853191</v>
      </c>
      <c r="J6995" s="8">
        <f t="shared" si="1484"/>
        <v>1.5871443999999999</v>
      </c>
      <c r="K6995" s="9">
        <f>IF(F6995=0, K6994, K6994+G6995/F6995)</f>
        <v>8.8409600000000008</v>
      </c>
      <c r="L6995" s="9">
        <f t="shared" si="1485"/>
        <v>8.073936073059361E-2</v>
      </c>
      <c r="M6995" s="12">
        <f t="shared" si="1486"/>
        <v>29.44036920679898</v>
      </c>
      <c r="N6995" s="10">
        <f>((B6994+E6994)*D6994+(B6995+E6995)*D6995)/2/SUM(D6886:D6995)</f>
        <v>5.7396442241566525</v>
      </c>
      <c r="O6995" s="11">
        <f>O6886</f>
        <v>3.8349812696218344E-2</v>
      </c>
      <c r="P6995" s="12">
        <f>M6995*O6886</f>
        <v>1.129032644788255</v>
      </c>
      <c r="Q6995" s="9">
        <f>N6995*O6886</f>
        <v>0.22011428093933907</v>
      </c>
      <c r="R6995" s="12">
        <f t="shared" si="1487"/>
        <v>2.9984569481740908</v>
      </c>
      <c r="S6995" s="12">
        <f t="shared" si="1488"/>
        <v>6.2454993088197579</v>
      </c>
      <c r="T6995" s="13">
        <f t="shared" si="1493"/>
        <v>1.2408513822440936</v>
      </c>
      <c r="U6995" s="14">
        <f t="shared" si="1495"/>
        <v>0.34629301775590626</v>
      </c>
    </row>
    <row r="6996" spans="1:21" x14ac:dyDescent="0.3">
      <c r="A6996" s="17">
        <v>1983</v>
      </c>
      <c r="B6996" s="17" t="s">
        <v>19</v>
      </c>
      <c r="C6996" s="17">
        <v>0.64066999999999996</v>
      </c>
      <c r="D6996" s="17">
        <v>1</v>
      </c>
      <c r="E6996" s="17">
        <v>1.56</v>
      </c>
      <c r="F6996" s="6">
        <f t="shared" si="1489"/>
        <v>2.6562405880353586</v>
      </c>
      <c r="G6996" s="7">
        <f t="shared" si="1490"/>
        <v>2.6562405880353586</v>
      </c>
      <c r="H6996" s="7">
        <f>E6996*F6996</f>
        <v>4.1437353173351594</v>
      </c>
      <c r="I6996" s="6">
        <f>SUM(H6996:H6996)</f>
        <v>4.1437353173351594</v>
      </c>
      <c r="J6996" s="8">
        <f t="shared" si="1484"/>
        <v>1.56</v>
      </c>
      <c r="K6996" s="9">
        <f>IF(F6996=0, K6995, K6995+G6996/F6996)</f>
        <v>9.8409600000000008</v>
      </c>
      <c r="L6996" s="9">
        <f>K6996/(110+E6996)</f>
        <v>8.8212262459662974E-2</v>
      </c>
      <c r="M6996" s="12">
        <f t="shared" si="1486"/>
        <v>30.1119199754114</v>
      </c>
      <c r="N6996" s="10">
        <f>N6995-(N6993-N6994)</f>
        <v>5.6427200514048321</v>
      </c>
      <c r="O6996" s="11">
        <f>O6886</f>
        <v>3.8349812696218344E-2</v>
      </c>
      <c r="P6996" s="12">
        <f>M6996*O6886</f>
        <v>1.154786490980543</v>
      </c>
      <c r="Q6996" s="9">
        <f>N6996*O6886</f>
        <v>0.21639725706857085</v>
      </c>
      <c r="R6996" s="12">
        <f t="shared" si="1487"/>
        <v>3.2470423606456671</v>
      </c>
      <c r="S6996" s="12">
        <f>R6996</f>
        <v>3.2470423606456671</v>
      </c>
      <c r="T6996" s="13">
        <f t="shared" si="1493"/>
        <v>1.2224202789730296</v>
      </c>
      <c r="U6996" s="14">
        <f t="shared" si="1495"/>
        <v>0.33757972102697043</v>
      </c>
    </row>
    <row r="6997" spans="1:21" x14ac:dyDescent="0.3">
      <c r="A6997" s="17">
        <v>1984</v>
      </c>
      <c r="B6997" s="17">
        <v>0</v>
      </c>
      <c r="C6997" s="17">
        <v>9.1299999999999992E-3</v>
      </c>
      <c r="D6997" s="17">
        <v>9.0500000000000008E-3</v>
      </c>
      <c r="E6997" s="17">
        <v>0.13</v>
      </c>
      <c r="F6997" s="6">
        <v>100000</v>
      </c>
      <c r="G6997" s="7">
        <f>100000*D6997</f>
        <v>905.00000000000011</v>
      </c>
      <c r="H6997" s="6">
        <f>F6997-(1-E6997)*G6997</f>
        <v>99212.65</v>
      </c>
      <c r="I6997" s="6">
        <f>SUM(H6997:H7107)</f>
        <v>7301474.0525585497</v>
      </c>
      <c r="J6997" s="8">
        <f>I6997/F6997</f>
        <v>73.014740525585495</v>
      </c>
      <c r="K6997" s="9">
        <f>G6997/F6997</f>
        <v>9.0500000000000008E-3</v>
      </c>
      <c r="L6997" s="9">
        <f>K6997/(0.1+E6997)</f>
        <v>3.9347826086956521E-2</v>
      </c>
      <c r="M6997">
        <f>G6997/L6997</f>
        <v>23000.000000000004</v>
      </c>
      <c r="N6997" s="10">
        <f>(0.1+E6997)*D6997/SUM(D6997:D6997)</f>
        <v>0.23000000000000004</v>
      </c>
      <c r="O6997" s="11">
        <f>IF((I6997-J6997*F6997+MAX(N6999:N7092)*F6997)/SUM(M6997:M7107)&gt;1/MAX(N6999:N7095),1/MAX(N6999:N7095),(I6997-J6997*F6997+MAX(N6999:N7092)*F6997)/SUM(M6997:M7107))</f>
        <v>3.7856532907965541E-2</v>
      </c>
      <c r="P6997" s="12">
        <f>M6997*O6997</f>
        <v>870.70025688320754</v>
      </c>
      <c r="Q6997" s="9">
        <f>N6997*O6997</f>
        <v>8.7070025688320753E-3</v>
      </c>
      <c r="R6997" s="12">
        <f>((1-Q6997)*H6997)</f>
        <v>98348.805201589363</v>
      </c>
      <c r="S6997" s="12">
        <f>R6997+S6998</f>
        <v>6605115.4570141872</v>
      </c>
      <c r="T6997" s="13">
        <f t="shared" si="1493"/>
        <v>66.051154570141875</v>
      </c>
      <c r="U6997" s="14">
        <f t="shared" ref="U6997:U7060" si="1496">J6997-T6997</f>
        <v>6.9635859554436195</v>
      </c>
    </row>
    <row r="6998" spans="1:21" x14ac:dyDescent="0.3">
      <c r="A6998" s="17">
        <v>1984</v>
      </c>
      <c r="B6998" s="17">
        <v>1</v>
      </c>
      <c r="C6998" s="17">
        <v>6.4000000000000005E-4</v>
      </c>
      <c r="D6998" s="17">
        <v>6.4000000000000005E-4</v>
      </c>
      <c r="E6998" s="17">
        <v>0.5</v>
      </c>
      <c r="F6998" s="6">
        <f>F6997-G6997</f>
        <v>99095</v>
      </c>
      <c r="G6998" s="7">
        <f>D6998*F6998</f>
        <v>63.420800000000007</v>
      </c>
      <c r="H6998" s="6">
        <f>F6998-0.5*G6998</f>
        <v>99063.289600000004</v>
      </c>
      <c r="I6998" s="6">
        <f>SUM(H6998:H7107)</f>
        <v>7202261.4025585493</v>
      </c>
      <c r="J6998" s="8">
        <f t="shared" ref="J6998:J7061" si="1497">I6998/F6998</f>
        <v>72.680371386634533</v>
      </c>
      <c r="K6998" s="9">
        <f>K6997+G6998/F6998</f>
        <v>9.6900000000000007E-3</v>
      </c>
      <c r="L6998" s="9">
        <f t="shared" ref="L6998:L7061" si="1498">K6998/(B6998+E6998)</f>
        <v>6.4600000000000005E-3</v>
      </c>
      <c r="M6998" s="12">
        <f t="shared" ref="M6998:M7061" si="1499">G6998/L6998</f>
        <v>9817.4613003095983</v>
      </c>
      <c r="N6998" s="10">
        <f>(B6998+E6998)*D6998/SUM(D6997:D6998)</f>
        <v>9.9071207430340563E-2</v>
      </c>
      <c r="O6998" s="11">
        <f>O6997</f>
        <v>3.7856532907965541E-2</v>
      </c>
      <c r="P6998" s="12">
        <f>M6998*O6997</f>
        <v>371.65504678784851</v>
      </c>
      <c r="Q6998" s="9">
        <f>N6998*O6997</f>
        <v>3.7504924243185679E-3</v>
      </c>
      <c r="R6998" s="12">
        <f t="shared" ref="R6998:R7061" si="1500">((1-Q6998)*H6998)</f>
        <v>98691.753482827131</v>
      </c>
      <c r="S6998" s="12">
        <f t="shared" ref="S6998:S7061" si="1501">R6998+S6999</f>
        <v>6506766.6518125981</v>
      </c>
      <c r="T6998" s="13">
        <f t="shared" si="1493"/>
        <v>65.661906774434613</v>
      </c>
      <c r="U6998" s="14">
        <f t="shared" si="1496"/>
        <v>7.0184646121999208</v>
      </c>
    </row>
    <row r="6999" spans="1:21" x14ac:dyDescent="0.3">
      <c r="A6999" s="17">
        <v>1984</v>
      </c>
      <c r="B6999" s="17">
        <v>2</v>
      </c>
      <c r="C6999" s="17">
        <v>4.2000000000000002E-4</v>
      </c>
      <c r="D6999" s="17">
        <v>4.2000000000000002E-4</v>
      </c>
      <c r="E6999" s="17">
        <v>0.5</v>
      </c>
      <c r="F6999" s="6">
        <f t="shared" ref="F6999:F7062" si="1502">F6998-G6998</f>
        <v>99031.579199999993</v>
      </c>
      <c r="G6999" s="7">
        <f t="shared" ref="G6999:G7062" si="1503">D6999*F6999</f>
        <v>41.593263264000001</v>
      </c>
      <c r="H6999" s="6">
        <f t="shared" ref="H6999:H7062" si="1504">F6999-0.5*G6999</f>
        <v>99010.782568367998</v>
      </c>
      <c r="I6999" s="6">
        <f>SUM(H6999:H7107)</f>
        <v>7103198.1129585495</v>
      </c>
      <c r="J6999" s="8">
        <f t="shared" si="1497"/>
        <v>71.72659640833588</v>
      </c>
      <c r="K6999" s="9">
        <f t="shared" ref="K6999:K7062" si="1505">K6998+G6999/F6999</f>
        <v>1.0110000000000001E-2</v>
      </c>
      <c r="L6999" s="9">
        <f t="shared" si="1498"/>
        <v>4.0440000000000007E-3</v>
      </c>
      <c r="M6999" s="12">
        <f t="shared" si="1499"/>
        <v>10285.178848664687</v>
      </c>
      <c r="N6999" s="10">
        <f>((B6998+E6998)*D6998+(B6999+E6999)*D6999+(B7000+E7000)*D7000)/3/SUM(D6997:D6999)</f>
        <v>0.11819980217606331</v>
      </c>
      <c r="O6999" s="11">
        <f>O6997</f>
        <v>3.7856532907965541E-2</v>
      </c>
      <c r="P6999" s="12">
        <f>M6999*O6997</f>
        <v>389.36121154878589</v>
      </c>
      <c r="Q6999" s="9">
        <f>N6999*O6997</f>
        <v>4.4746347007931578E-3</v>
      </c>
      <c r="R6999" s="12">
        <f t="shared" si="1500"/>
        <v>98567.745484934901</v>
      </c>
      <c r="S6999" s="12">
        <f t="shared" si="1501"/>
        <v>6408074.8983297711</v>
      </c>
      <c r="T6999" s="13">
        <f t="shared" si="1493"/>
        <v>64.707388795530505</v>
      </c>
      <c r="U6999" s="14">
        <f t="shared" si="1496"/>
        <v>7.0192076128053742</v>
      </c>
    </row>
    <row r="7000" spans="1:21" x14ac:dyDescent="0.3">
      <c r="A7000" s="17">
        <v>1984</v>
      </c>
      <c r="B7000" s="17">
        <v>3</v>
      </c>
      <c r="C7000" s="17">
        <v>4.4999999999999999E-4</v>
      </c>
      <c r="D7000" s="17">
        <v>4.4999999999999999E-4</v>
      </c>
      <c r="E7000" s="17">
        <v>0.5</v>
      </c>
      <c r="F7000" s="6">
        <f t="shared" si="1502"/>
        <v>98989.98593673599</v>
      </c>
      <c r="G7000" s="7">
        <f t="shared" si="1503"/>
        <v>44.545493671531197</v>
      </c>
      <c r="H7000" s="6">
        <f t="shared" si="1504"/>
        <v>98967.713189900227</v>
      </c>
      <c r="I7000" s="6">
        <f>SUM(H7000:H7107)</f>
        <v>7004187.3303901823</v>
      </c>
      <c r="J7000" s="8">
        <f t="shared" si="1497"/>
        <v>70.756524148478249</v>
      </c>
      <c r="K7000" s="9">
        <f t="shared" si="1505"/>
        <v>1.0560000000000002E-2</v>
      </c>
      <c r="L7000" s="9">
        <f t="shared" si="1498"/>
        <v>3.0171428571428576E-3</v>
      </c>
      <c r="M7000" s="12">
        <f t="shared" si="1499"/>
        <v>14764.131425223406</v>
      </c>
      <c r="N7000" s="10">
        <f>((B6999+E6999)*D6999+(B7000+E7000)*D7000+(B7001+E7001)*D7001)/3/SUM(D6997:D7000)</f>
        <v>0.14251893939393936</v>
      </c>
      <c r="O7000" s="11">
        <f>O6997</f>
        <v>3.7856532907965541E-2</v>
      </c>
      <c r="P7000" s="12">
        <f>M7000*O6997</f>
        <v>558.91882715649808</v>
      </c>
      <c r="Q7000" s="9">
        <f>N7000*O6997</f>
        <v>5.3952729191750117E-3</v>
      </c>
      <c r="R7000" s="12">
        <f t="shared" si="1500"/>
        <v>98433.75536705408</v>
      </c>
      <c r="S7000" s="12">
        <f t="shared" si="1501"/>
        <v>6309507.152844836</v>
      </c>
      <c r="T7000" s="13">
        <f t="shared" si="1493"/>
        <v>63.738842804535913</v>
      </c>
      <c r="U7000" s="14">
        <f t="shared" si="1496"/>
        <v>7.0176813439423356</v>
      </c>
    </row>
    <row r="7001" spans="1:21" x14ac:dyDescent="0.3">
      <c r="A7001" s="17">
        <v>1984</v>
      </c>
      <c r="B7001" s="17">
        <v>4</v>
      </c>
      <c r="C7001" s="17">
        <v>4.2000000000000002E-4</v>
      </c>
      <c r="D7001" s="17">
        <v>4.2000000000000002E-4</v>
      </c>
      <c r="E7001" s="17">
        <v>0.5</v>
      </c>
      <c r="F7001" s="6">
        <f t="shared" si="1502"/>
        <v>98945.440443064464</v>
      </c>
      <c r="G7001" s="7">
        <f t="shared" si="1503"/>
        <v>41.557084986087077</v>
      </c>
      <c r="H7001" s="6">
        <f t="shared" si="1504"/>
        <v>98924.661900571416</v>
      </c>
      <c r="I7001" s="6">
        <f>SUM(H7001:H7107)</f>
        <v>6905219.6172002805</v>
      </c>
      <c r="J7001" s="8">
        <f t="shared" si="1497"/>
        <v>69.788153817696198</v>
      </c>
      <c r="K7001" s="9">
        <f t="shared" si="1505"/>
        <v>1.0980000000000002E-2</v>
      </c>
      <c r="L7001" s="9">
        <f t="shared" si="1498"/>
        <v>2.4400000000000003E-3</v>
      </c>
      <c r="M7001" s="12">
        <f t="shared" si="1499"/>
        <v>17031.592207412734</v>
      </c>
      <c r="N7001" s="10">
        <f>((B7000+E7000)*D7000+(B7001+E7001)*D7001+(B7002+E7002)*D7002)/3/SUM(D6997:D7001)</f>
        <v>0.14693381906496661</v>
      </c>
      <c r="O7001" s="11">
        <f>O6997</f>
        <v>3.7856532907965541E-2</v>
      </c>
      <c r="P7001" s="12">
        <f>M7001*O6997</f>
        <v>644.75703087496959</v>
      </c>
      <c r="Q7001" s="9">
        <f>N7001*O6997</f>
        <v>5.5624049567259632E-3</v>
      </c>
      <c r="R7001" s="12">
        <f t="shared" si="1500"/>
        <v>98374.402870873237</v>
      </c>
      <c r="S7001" s="12">
        <f t="shared" si="1501"/>
        <v>6211073.3974777823</v>
      </c>
      <c r="T7001" s="13">
        <f t="shared" si="1493"/>
        <v>62.772709582830956</v>
      </c>
      <c r="U7001" s="14">
        <f t="shared" si="1496"/>
        <v>7.0154442348652424</v>
      </c>
    </row>
    <row r="7002" spans="1:21" x14ac:dyDescent="0.3">
      <c r="A7002" s="17">
        <v>1984</v>
      </c>
      <c r="B7002" s="17">
        <v>5</v>
      </c>
      <c r="C7002" s="17">
        <v>2.5000000000000001E-4</v>
      </c>
      <c r="D7002" s="17">
        <v>2.5000000000000001E-4</v>
      </c>
      <c r="E7002" s="17">
        <v>0.5</v>
      </c>
      <c r="F7002" s="6">
        <f t="shared" si="1502"/>
        <v>98903.883358078383</v>
      </c>
      <c r="G7002" s="7">
        <f t="shared" si="1503"/>
        <v>24.725970839519597</v>
      </c>
      <c r="H7002" s="6">
        <f t="shared" si="1504"/>
        <v>98891.520372658619</v>
      </c>
      <c r="I7002" s="6">
        <f>SUM(H7002:H7107)</f>
        <v>6806294.9552997099</v>
      </c>
      <c r="J7002" s="8">
        <f t="shared" si="1497"/>
        <v>68.817267069865537</v>
      </c>
      <c r="K7002" s="9">
        <f t="shared" si="1505"/>
        <v>1.1230000000000002E-2</v>
      </c>
      <c r="L7002" s="9">
        <f t="shared" si="1498"/>
        <v>2.0418181818181824E-3</v>
      </c>
      <c r="M7002" s="12">
        <f t="shared" si="1499"/>
        <v>12109.780909827048</v>
      </c>
      <c r="N7002" s="10">
        <f>((B7001+E7001)*D7001+(B7002+E7002)*D7002+(B7003+E7003)*D7003)/3/SUM(D6997:D7002)</f>
        <v>0.15093499554764023</v>
      </c>
      <c r="O7002" s="11">
        <f>O6997</f>
        <v>3.7856532907965541E-2</v>
      </c>
      <c r="P7002" s="12">
        <f>M7002*O6997</f>
        <v>458.43431952112053</v>
      </c>
      <c r="Q7002" s="9">
        <f>N7002*O6997</f>
        <v>5.7138756259128747E-3</v>
      </c>
      <c r="R7002" s="12">
        <f t="shared" si="1500"/>
        <v>98326.466524791816</v>
      </c>
      <c r="S7002" s="12">
        <f t="shared" si="1501"/>
        <v>6112698.9946069093</v>
      </c>
      <c r="T7002" s="13">
        <f t="shared" si="1493"/>
        <v>61.804438683929888</v>
      </c>
      <c r="U7002" s="14">
        <f t="shared" si="1496"/>
        <v>7.0128283859356486</v>
      </c>
    </row>
    <row r="7003" spans="1:21" x14ac:dyDescent="0.3">
      <c r="A7003" s="17">
        <v>1984</v>
      </c>
      <c r="B7003" s="17">
        <v>6</v>
      </c>
      <c r="C7003" s="17">
        <v>2.7999999999999998E-4</v>
      </c>
      <c r="D7003" s="17">
        <v>2.7999999999999998E-4</v>
      </c>
      <c r="E7003" s="17">
        <v>0.5</v>
      </c>
      <c r="F7003" s="6">
        <f t="shared" si="1502"/>
        <v>98879.157387238869</v>
      </c>
      <c r="G7003" s="7">
        <f t="shared" si="1503"/>
        <v>27.68616406842688</v>
      </c>
      <c r="H7003" s="6">
        <f t="shared" si="1504"/>
        <v>98865.314305204651</v>
      </c>
      <c r="I7003" s="6">
        <f>SUM(H7003:H7107)</f>
        <v>6707403.4349270491</v>
      </c>
      <c r="J7003" s="8">
        <f t="shared" si="1497"/>
        <v>67.834350657529896</v>
      </c>
      <c r="K7003" s="9">
        <f t="shared" si="1505"/>
        <v>1.1510000000000003E-2</v>
      </c>
      <c r="L7003" s="9">
        <f t="shared" si="1498"/>
        <v>1.7707692307692311E-3</v>
      </c>
      <c r="M7003" s="12">
        <f t="shared" si="1499"/>
        <v>15635.105685905706</v>
      </c>
      <c r="N7003" s="10">
        <f>((B7002+E7002)*D7002+(B7003+E7003)*D7003+(B7004+E7004)*D7004)/3/SUM(D6997:D7003)</f>
        <v>0.17072111207645524</v>
      </c>
      <c r="O7003" s="11">
        <f>O6997</f>
        <v>3.7856532907965541E-2</v>
      </c>
      <c r="P7003" s="12">
        <f>M7003*O6997</f>
        <v>591.89089291800849</v>
      </c>
      <c r="Q7003" s="9">
        <f>N7003*O6997</f>
        <v>6.4629093974068012E-3</v>
      </c>
      <c r="R7003" s="12">
        <f t="shared" si="1500"/>
        <v>98226.356736303962</v>
      </c>
      <c r="S7003" s="12">
        <f t="shared" si="1501"/>
        <v>6014372.5280821174</v>
      </c>
      <c r="T7003" s="13">
        <f t="shared" si="1493"/>
        <v>60.825483216125377</v>
      </c>
      <c r="U7003" s="14">
        <f t="shared" si="1496"/>
        <v>7.0088674414045187</v>
      </c>
    </row>
    <row r="7004" spans="1:21" x14ac:dyDescent="0.3">
      <c r="A7004" s="17">
        <v>1984</v>
      </c>
      <c r="B7004" s="17">
        <v>7</v>
      </c>
      <c r="C7004" s="17">
        <v>3.6000000000000002E-4</v>
      </c>
      <c r="D7004" s="17">
        <v>3.6000000000000002E-4</v>
      </c>
      <c r="E7004" s="17">
        <v>0.5</v>
      </c>
      <c r="F7004" s="6">
        <f t="shared" si="1502"/>
        <v>98851.471223170447</v>
      </c>
      <c r="G7004" s="7">
        <f t="shared" si="1503"/>
        <v>35.586529640341361</v>
      </c>
      <c r="H7004" s="6">
        <f t="shared" si="1504"/>
        <v>98833.677958350279</v>
      </c>
      <c r="I7004" s="6">
        <f>SUM(H7004:H7107)</f>
        <v>6608538.1206218461</v>
      </c>
      <c r="J7004" s="8">
        <f t="shared" si="1497"/>
        <v>66.853209556205641</v>
      </c>
      <c r="K7004" s="9">
        <f t="shared" si="1505"/>
        <v>1.1870000000000002E-2</v>
      </c>
      <c r="L7004" s="9">
        <f t="shared" si="1498"/>
        <v>1.5826666666666669E-3</v>
      </c>
      <c r="M7004" s="12">
        <f t="shared" si="1499"/>
        <v>22485.170370898075</v>
      </c>
      <c r="N7004" s="10">
        <f>((B7003+E7003)*D7003+(B7004+E7004)*D7004+(B7005+E7005)*D7005)/3/SUM(D6997:D7004)</f>
        <v>0.18421791631564163</v>
      </c>
      <c r="O7004" s="11">
        <f>O6997</f>
        <v>3.7856532907965541E-2</v>
      </c>
      <c r="P7004" s="12">
        <f>M7004*O6997</f>
        <v>851.21059208711472</v>
      </c>
      <c r="Q7004" s="9">
        <f>N7004*O6997</f>
        <v>6.9738516112399299E-3</v>
      </c>
      <c r="R7004" s="12">
        <f t="shared" si="1500"/>
        <v>98144.426554075661</v>
      </c>
      <c r="S7004" s="12">
        <f t="shared" si="1501"/>
        <v>5916146.1713458132</v>
      </c>
      <c r="T7004" s="13">
        <f t="shared" si="1493"/>
        <v>59.848842896726545</v>
      </c>
      <c r="U7004" s="14">
        <f t="shared" si="1496"/>
        <v>7.0043666594790963</v>
      </c>
    </row>
    <row r="7005" spans="1:21" x14ac:dyDescent="0.3">
      <c r="A7005" s="17">
        <v>1984</v>
      </c>
      <c r="B7005" s="17">
        <v>8</v>
      </c>
      <c r="C7005" s="17">
        <v>2.4000000000000001E-4</v>
      </c>
      <c r="D7005" s="17">
        <v>2.4000000000000001E-4</v>
      </c>
      <c r="E7005" s="17">
        <v>0.5</v>
      </c>
      <c r="F7005" s="6">
        <f t="shared" si="1502"/>
        <v>98815.884693530112</v>
      </c>
      <c r="G7005" s="7">
        <f t="shared" si="1503"/>
        <v>23.715812326447228</v>
      </c>
      <c r="H7005" s="6">
        <f t="shared" si="1504"/>
        <v>98804.026787366893</v>
      </c>
      <c r="I7005" s="6">
        <f>SUM(H7005:H7107)</f>
        <v>6509704.4426634954</v>
      </c>
      <c r="J7005" s="8">
        <f t="shared" si="1497"/>
        <v>65.877105314118722</v>
      </c>
      <c r="K7005" s="9">
        <f t="shared" si="1505"/>
        <v>1.2110000000000003E-2</v>
      </c>
      <c r="L7005" s="9">
        <f t="shared" si="1498"/>
        <v>1.4247058823529414E-3</v>
      </c>
      <c r="M7005" s="12">
        <f t="shared" si="1499"/>
        <v>16646.111046639257</v>
      </c>
      <c r="N7005" s="10">
        <f>((B7004+E7004)*D7004+(B7005+E7005)*D7005+(B7006+E7006)*D7006)/3/SUM(D6997:D7005)</f>
        <v>0.2167630057803468</v>
      </c>
      <c r="O7005" s="11">
        <f>O6997</f>
        <v>3.7856532907965541E-2</v>
      </c>
      <c r="P7005" s="12">
        <f>M7005*O6997</f>
        <v>630.16405062674778</v>
      </c>
      <c r="Q7005" s="9">
        <f>N7005*O6997</f>
        <v>8.2058958615532241E-3</v>
      </c>
      <c r="R7005" s="12">
        <f t="shared" si="1500"/>
        <v>97993.251232847644</v>
      </c>
      <c r="S7005" s="12">
        <f t="shared" si="1501"/>
        <v>5818001.7447917378</v>
      </c>
      <c r="T7005" s="13">
        <f t="shared" si="1493"/>
        <v>58.877191281905979</v>
      </c>
      <c r="U7005" s="14">
        <f t="shared" si="1496"/>
        <v>6.9999140322127431</v>
      </c>
    </row>
    <row r="7006" spans="1:21" x14ac:dyDescent="0.3">
      <c r="A7006" s="17">
        <v>1984</v>
      </c>
      <c r="B7006" s="17">
        <v>9</v>
      </c>
      <c r="C7006" s="17">
        <v>3.3E-4</v>
      </c>
      <c r="D7006" s="17">
        <v>3.3E-4</v>
      </c>
      <c r="E7006" s="17">
        <v>0.5</v>
      </c>
      <c r="F7006" s="6">
        <f t="shared" si="1502"/>
        <v>98792.168881203659</v>
      </c>
      <c r="G7006" s="7">
        <f t="shared" si="1503"/>
        <v>32.601415730797207</v>
      </c>
      <c r="H7006" s="6">
        <f t="shared" si="1504"/>
        <v>98775.868173338255</v>
      </c>
      <c r="I7006" s="6">
        <f>SUM(H7006:H7107)</f>
        <v>6410900.4158761268</v>
      </c>
      <c r="J7006" s="8">
        <f t="shared" si="1497"/>
        <v>64.89279958601935</v>
      </c>
      <c r="K7006" s="9">
        <f t="shared" si="1505"/>
        <v>1.2440000000000003E-2</v>
      </c>
      <c r="L7006" s="9">
        <f t="shared" si="1498"/>
        <v>1.3094736842105266E-3</v>
      </c>
      <c r="M7006" s="12">
        <f t="shared" si="1499"/>
        <v>24896.579537184356</v>
      </c>
      <c r="N7006" s="10">
        <f>((B7005+E7005)*D7005+(B7006+E7006)*D7006+(B7007+E7007)*D7007)/3/SUM(D6997:D7006)</f>
        <v>0.22588424437299029</v>
      </c>
      <c r="O7006" s="11">
        <f>O6997</f>
        <v>3.7856532907965541E-2</v>
      </c>
      <c r="P7006" s="12">
        <f>M7006*O6997</f>
        <v>942.49818254520108</v>
      </c>
      <c r="Q7006" s="9">
        <f>N7006*O6997</f>
        <v>8.5511943304970375E-3</v>
      </c>
      <c r="R7006" s="12">
        <f t="shared" si="1500"/>
        <v>97931.216529424491</v>
      </c>
      <c r="S7006" s="12">
        <f t="shared" si="1501"/>
        <v>5720008.4935588902</v>
      </c>
      <c r="T7006" s="13">
        <f t="shared" si="1493"/>
        <v>57.899412051952503</v>
      </c>
      <c r="U7006" s="14">
        <f t="shared" si="1496"/>
        <v>6.9933875340668479</v>
      </c>
    </row>
    <row r="7007" spans="1:21" x14ac:dyDescent="0.3">
      <c r="A7007" s="17">
        <v>1984</v>
      </c>
      <c r="B7007" s="17">
        <v>10</v>
      </c>
      <c r="C7007" s="17">
        <v>3.1E-4</v>
      </c>
      <c r="D7007" s="17">
        <v>3.1E-4</v>
      </c>
      <c r="E7007" s="17">
        <v>0.5</v>
      </c>
      <c r="F7007" s="6">
        <f t="shared" si="1502"/>
        <v>98759.567465472865</v>
      </c>
      <c r="G7007" s="7">
        <f t="shared" si="1503"/>
        <v>30.615465914296589</v>
      </c>
      <c r="H7007" s="6">
        <f t="shared" si="1504"/>
        <v>98744.259732515711</v>
      </c>
      <c r="I7007" s="6">
        <f>SUM(H7007:H7107)</f>
        <v>6312124.5477027902</v>
      </c>
      <c r="J7007" s="8">
        <f t="shared" si="1497"/>
        <v>63.914056224573478</v>
      </c>
      <c r="K7007" s="9">
        <f t="shared" si="1505"/>
        <v>1.2750000000000003E-2</v>
      </c>
      <c r="L7007" s="9">
        <f t="shared" si="1498"/>
        <v>1.2142857142857146E-3</v>
      </c>
      <c r="M7007" s="12">
        <f t="shared" si="1499"/>
        <v>25212.736635303067</v>
      </c>
      <c r="N7007" s="10">
        <f>((B7006+E7006)*D7006+(B7007+E7007)*D7007+(B7008+E7008)*D7008)/3/SUM(D6997:D7007)</f>
        <v>0.23320261437908493</v>
      </c>
      <c r="O7007" s="11">
        <f>O6997</f>
        <v>3.7856532907965541E-2</v>
      </c>
      <c r="P7007" s="12">
        <f>M7007*O6997</f>
        <v>954.46679413421896</v>
      </c>
      <c r="Q7007" s="9">
        <f>N7007*O6997</f>
        <v>8.8282424454654267E-3</v>
      </c>
      <c r="R7007" s="12">
        <f t="shared" si="1500"/>
        <v>97872.521467499057</v>
      </c>
      <c r="S7007" s="12">
        <f t="shared" si="1501"/>
        <v>5622077.2770294659</v>
      </c>
      <c r="T7007" s="13">
        <f t="shared" si="1493"/>
        <v>56.926912716532392</v>
      </c>
      <c r="U7007" s="14">
        <f t="shared" si="1496"/>
        <v>6.9871435080410862</v>
      </c>
    </row>
    <row r="7008" spans="1:21" x14ac:dyDescent="0.3">
      <c r="A7008" s="17">
        <v>1984</v>
      </c>
      <c r="B7008" s="17">
        <v>11</v>
      </c>
      <c r="C7008" s="17">
        <v>2.2000000000000001E-4</v>
      </c>
      <c r="D7008" s="17">
        <v>2.2000000000000001E-4</v>
      </c>
      <c r="E7008" s="17">
        <v>0.5</v>
      </c>
      <c r="F7008" s="6">
        <f t="shared" si="1502"/>
        <v>98728.951999558572</v>
      </c>
      <c r="G7008" s="7">
        <f t="shared" si="1503"/>
        <v>21.720369439902885</v>
      </c>
      <c r="H7008" s="6">
        <f t="shared" si="1504"/>
        <v>98718.091814838626</v>
      </c>
      <c r="I7008" s="6">
        <f>SUM(H7008:H7107)</f>
        <v>6213380.2879702738</v>
      </c>
      <c r="J7008" s="8">
        <f t="shared" si="1497"/>
        <v>62.933720677983644</v>
      </c>
      <c r="K7008" s="9">
        <f t="shared" si="1505"/>
        <v>1.2970000000000002E-2</v>
      </c>
      <c r="L7008" s="9">
        <f t="shared" si="1498"/>
        <v>1.127826086956522E-3</v>
      </c>
      <c r="M7008" s="12">
        <f t="shared" si="1499"/>
        <v>19258.615925896924</v>
      </c>
      <c r="N7008" s="10">
        <f>((B7007+E7007)*D7007+(B7008+E7008)*D7008+(B7009+E7009)*D7009)/3/SUM(D6997:D7008)</f>
        <v>0.22256489334361346</v>
      </c>
      <c r="O7008" s="11">
        <f>O6997</f>
        <v>3.7856532907965541E-2</v>
      </c>
      <c r="P7008" s="12">
        <f>M7008*O6997</f>
        <v>729.06442756058618</v>
      </c>
      <c r="Q7008" s="9">
        <f>N7008*O6997</f>
        <v>8.4255352090203441E-3</v>
      </c>
      <c r="R7008" s="12">
        <f t="shared" si="1500"/>
        <v>97886.339056485405</v>
      </c>
      <c r="S7008" s="12">
        <f t="shared" si="1501"/>
        <v>5524204.7555619664</v>
      </c>
      <c r="T7008" s="13">
        <f t="shared" si="1493"/>
        <v>55.953240095029734</v>
      </c>
      <c r="U7008" s="14">
        <f t="shared" si="1496"/>
        <v>6.9804805829539092</v>
      </c>
    </row>
    <row r="7009" spans="1:21" x14ac:dyDescent="0.3">
      <c r="A7009" s="17">
        <v>1984</v>
      </c>
      <c r="B7009" s="17">
        <v>12</v>
      </c>
      <c r="C7009" s="17">
        <v>2.3000000000000001E-4</v>
      </c>
      <c r="D7009" s="17">
        <v>2.3000000000000001E-4</v>
      </c>
      <c r="E7009" s="17">
        <v>0.5</v>
      </c>
      <c r="F7009" s="6">
        <f t="shared" si="1502"/>
        <v>98707.231630118666</v>
      </c>
      <c r="G7009" s="7">
        <f t="shared" si="1503"/>
        <v>22.702663274927293</v>
      </c>
      <c r="H7009" s="6">
        <f t="shared" si="1504"/>
        <v>98695.880298481206</v>
      </c>
      <c r="I7009" s="6">
        <f>SUM(H7009:H7107)</f>
        <v>6114662.1961554354</v>
      </c>
      <c r="J7009" s="8">
        <f t="shared" si="1497"/>
        <v>61.947459118989826</v>
      </c>
      <c r="K7009" s="9">
        <f t="shared" si="1505"/>
        <v>1.3200000000000002E-2</v>
      </c>
      <c r="L7009" s="9">
        <f t="shared" si="1498"/>
        <v>1.0560000000000001E-3</v>
      </c>
      <c r="M7009" s="12">
        <f t="shared" si="1499"/>
        <v>21498.734161862965</v>
      </c>
      <c r="N7009" s="10">
        <f>((B7008+E7008)*D7008+(B7009+E7009)*D7009+(B7010+E7010)*D7010)/3/SUM(D6997:D7009)</f>
        <v>0.2523989898989899</v>
      </c>
      <c r="O7009" s="11">
        <f>O6997</f>
        <v>3.7856532907965541E-2</v>
      </c>
      <c r="P7009" s="12">
        <f>M7009*O6997</f>
        <v>813.86753727816836</v>
      </c>
      <c r="Q7009" s="9">
        <f>N7009*O6997</f>
        <v>9.5549506670483727E-3</v>
      </c>
      <c r="R7009" s="12">
        <f t="shared" si="1500"/>
        <v>97752.84603118831</v>
      </c>
      <c r="S7009" s="12">
        <f t="shared" si="1501"/>
        <v>5426318.4165054811</v>
      </c>
      <c r="T7009" s="13">
        <f t="shared" si="1493"/>
        <v>54.973868954599894</v>
      </c>
      <c r="U7009" s="14">
        <f t="shared" si="1496"/>
        <v>6.9735901643899325</v>
      </c>
    </row>
    <row r="7010" spans="1:21" x14ac:dyDescent="0.3">
      <c r="A7010" s="17">
        <v>1984</v>
      </c>
      <c r="B7010" s="17">
        <v>13</v>
      </c>
      <c r="C7010" s="17">
        <v>3.4000000000000002E-4</v>
      </c>
      <c r="D7010" s="17">
        <v>3.4000000000000002E-4</v>
      </c>
      <c r="E7010" s="17">
        <v>0.5</v>
      </c>
      <c r="F7010" s="6">
        <f t="shared" si="1502"/>
        <v>98684.528966843733</v>
      </c>
      <c r="G7010" s="7">
        <f t="shared" si="1503"/>
        <v>33.552739848726873</v>
      </c>
      <c r="H7010" s="6">
        <f t="shared" si="1504"/>
        <v>98667.752596919367</v>
      </c>
      <c r="I7010" s="6">
        <f>SUM(H7010:H7107)</f>
        <v>6015966.3158569532</v>
      </c>
      <c r="J7010" s="8">
        <f t="shared" si="1497"/>
        <v>60.961595285905574</v>
      </c>
      <c r="K7010" s="9">
        <f t="shared" si="1505"/>
        <v>1.3540000000000002E-2</v>
      </c>
      <c r="L7010" s="9">
        <f t="shared" si="1498"/>
        <v>1.0029629629629631E-3</v>
      </c>
      <c r="M7010" s="12">
        <f t="shared" si="1499"/>
        <v>33453.61801756372</v>
      </c>
      <c r="N7010" s="10">
        <f>((B7009+E7009)*D7009+(B7010+E7010)*D7010+(B7011+E7011)*D7011)/3/SUM(D6997:D7010)</f>
        <v>0.31228458887247662</v>
      </c>
      <c r="O7010" s="11">
        <f>O6997</f>
        <v>3.7856532907965541E-2</v>
      </c>
      <c r="P7010" s="12">
        <f>M7010*O6997</f>
        <v>1266.4379913724099</v>
      </c>
      <c r="Q7010" s="9">
        <f>N7010*O6997</f>
        <v>1.1822011815301401E-2</v>
      </c>
      <c r="R7010" s="12">
        <f t="shared" si="1500"/>
        <v>97501.301259929343</v>
      </c>
      <c r="S7010" s="12">
        <f t="shared" si="1501"/>
        <v>5328565.5704742931</v>
      </c>
      <c r="T7010" s="13">
        <f t="shared" si="1493"/>
        <v>53.99595687652922</v>
      </c>
      <c r="U7010" s="14">
        <f t="shared" si="1496"/>
        <v>6.9656384093763535</v>
      </c>
    </row>
    <row r="7011" spans="1:21" x14ac:dyDescent="0.3">
      <c r="A7011" s="17">
        <v>1984</v>
      </c>
      <c r="B7011" s="17">
        <v>14</v>
      </c>
      <c r="C7011" s="17">
        <v>3.6000000000000002E-4</v>
      </c>
      <c r="D7011" s="17">
        <v>3.6000000000000002E-4</v>
      </c>
      <c r="E7011" s="17">
        <v>0.5</v>
      </c>
      <c r="F7011" s="6">
        <f t="shared" si="1502"/>
        <v>98650.976226995001</v>
      </c>
      <c r="G7011" s="7">
        <f t="shared" si="1503"/>
        <v>35.514351441718205</v>
      </c>
      <c r="H7011" s="6">
        <f t="shared" si="1504"/>
        <v>98633.219051274136</v>
      </c>
      <c r="I7011" s="6">
        <f>SUM(H7011:H7107)</f>
        <v>5917298.5632600347</v>
      </c>
      <c r="J7011" s="8">
        <f t="shared" si="1497"/>
        <v>59.982159220040401</v>
      </c>
      <c r="K7011" s="9">
        <f t="shared" si="1505"/>
        <v>1.3900000000000001E-2</v>
      </c>
      <c r="L7011" s="9">
        <f t="shared" si="1498"/>
        <v>9.5862068965517247E-4</v>
      </c>
      <c r="M7011" s="12">
        <f t="shared" si="1499"/>
        <v>37047.345029130498</v>
      </c>
      <c r="N7011" s="10">
        <f>((B7010+E7010)*D7010+(B7011+E7011)*D7011+(B7012+E7012)*D7012)/3/SUM(D6997:D7011)</f>
        <v>0.44712230215827342</v>
      </c>
      <c r="O7011" s="11">
        <f>O6997</f>
        <v>3.7856532907965541E-2</v>
      </c>
      <c r="P7011" s="12">
        <f>M7011*O6997</f>
        <v>1402.4840362480322</v>
      </c>
      <c r="Q7011" s="9">
        <f>N7011*O6997</f>
        <v>1.692650014553999E-2</v>
      </c>
      <c r="R7011" s="12">
        <f t="shared" si="1500"/>
        <v>96963.703854647669</v>
      </c>
      <c r="S7011" s="12">
        <f t="shared" si="1501"/>
        <v>5231064.2692143638</v>
      </c>
      <c r="T7011" s="13">
        <f t="shared" si="1493"/>
        <v>53.025975710344035</v>
      </c>
      <c r="U7011" s="14">
        <f t="shared" si="1496"/>
        <v>6.9561835096963662</v>
      </c>
    </row>
    <row r="7012" spans="1:21" x14ac:dyDescent="0.3">
      <c r="A7012" s="17">
        <v>1984</v>
      </c>
      <c r="B7012" s="17">
        <v>15</v>
      </c>
      <c r="C7012" s="17">
        <v>5.6999999999999998E-4</v>
      </c>
      <c r="D7012" s="17">
        <v>5.6999999999999998E-4</v>
      </c>
      <c r="E7012" s="17">
        <v>0.5</v>
      </c>
      <c r="F7012" s="6">
        <f t="shared" si="1502"/>
        <v>98615.461875553287</v>
      </c>
      <c r="G7012" s="7">
        <f t="shared" si="1503"/>
        <v>56.210813269065369</v>
      </c>
      <c r="H7012" s="6">
        <f t="shared" si="1504"/>
        <v>98587.356468918748</v>
      </c>
      <c r="I7012" s="6">
        <f>SUM(H7012:H7107)</f>
        <v>5818665.3442087593</v>
      </c>
      <c r="J7012" s="8">
        <f t="shared" si="1497"/>
        <v>59.003580509023635</v>
      </c>
      <c r="K7012" s="9">
        <f t="shared" si="1505"/>
        <v>1.447E-2</v>
      </c>
      <c r="L7012" s="9">
        <f t="shared" si="1498"/>
        <v>9.335483870967742E-4</v>
      </c>
      <c r="M7012" s="12">
        <f t="shared" si="1499"/>
        <v>60211.997627540652</v>
      </c>
      <c r="N7012" s="10">
        <f>((B7011+E7011)*D7011+(B7012+E7012)*D7012+(B7013+E7013)*D7013)/3/SUM(D6997:D7012)</f>
        <v>0.63925362819626808</v>
      </c>
      <c r="O7012" s="11">
        <f>O6997</f>
        <v>3.7856532907965541E-2</v>
      </c>
      <c r="P7012" s="12">
        <f>M7012*O6997</f>
        <v>2279.4174696413356</v>
      </c>
      <c r="Q7012" s="9">
        <f>N7012*O6997</f>
        <v>2.419992601234839E-2</v>
      </c>
      <c r="R7012" s="12">
        <f t="shared" si="1500"/>
        <v>96201.54973661789</v>
      </c>
      <c r="S7012" s="12">
        <f t="shared" si="1501"/>
        <v>5134100.5653597163</v>
      </c>
      <c r="T7012" s="13">
        <f t="shared" si="1493"/>
        <v>52.061821419430544</v>
      </c>
      <c r="U7012" s="14">
        <f t="shared" si="1496"/>
        <v>6.9417590895930914</v>
      </c>
    </row>
    <row r="7013" spans="1:21" x14ac:dyDescent="0.3">
      <c r="A7013" s="17">
        <v>1984</v>
      </c>
      <c r="B7013" s="17">
        <v>16</v>
      </c>
      <c r="C7013" s="17">
        <v>8.3000000000000001E-4</v>
      </c>
      <c r="D7013" s="17">
        <v>8.3000000000000001E-4</v>
      </c>
      <c r="E7013" s="17">
        <v>0.5</v>
      </c>
      <c r="F7013" s="6">
        <f t="shared" si="1502"/>
        <v>98559.251062284224</v>
      </c>
      <c r="G7013" s="7">
        <f t="shared" si="1503"/>
        <v>81.804178381695905</v>
      </c>
      <c r="H7013" s="6">
        <f t="shared" si="1504"/>
        <v>98518.34897309338</v>
      </c>
      <c r="I7013" s="6">
        <f>SUM(H7013:H7107)</f>
        <v>5720077.9877398415</v>
      </c>
      <c r="J7013" s="8">
        <f t="shared" si="1497"/>
        <v>58.036946568567728</v>
      </c>
      <c r="K7013" s="9">
        <f t="shared" si="1505"/>
        <v>1.5300000000000001E-2</v>
      </c>
      <c r="L7013" s="9">
        <f t="shared" si="1498"/>
        <v>9.2727272727272732E-4</v>
      </c>
      <c r="M7013" s="12">
        <f t="shared" si="1499"/>
        <v>88220.19237241715</v>
      </c>
      <c r="N7013" s="10">
        <f>((B7012+E7012)*D7012+(B7013+E7013)*D7013+(B7014+E7014)*D7014)/3/SUM(D6997:D7013)</f>
        <v>0.88736383442265798</v>
      </c>
      <c r="O7013" s="11">
        <f>O6997</f>
        <v>3.7856532907965541E-2</v>
      </c>
      <c r="P7013" s="12">
        <f>M7013*O6997</f>
        <v>3339.7106156934606</v>
      </c>
      <c r="Q7013" s="9">
        <f>N7013*O6997</f>
        <v>3.3592518199159836E-2</v>
      </c>
      <c r="R7013" s="12">
        <f t="shared" si="1500"/>
        <v>95208.86954226355</v>
      </c>
      <c r="S7013" s="12">
        <f t="shared" si="1501"/>
        <v>5037899.0156230982</v>
      </c>
      <c r="T7013" s="13">
        <f t="shared" si="1493"/>
        <v>51.115435246554512</v>
      </c>
      <c r="U7013" s="14">
        <f t="shared" si="1496"/>
        <v>6.9215113220132167</v>
      </c>
    </row>
    <row r="7014" spans="1:21" x14ac:dyDescent="0.3">
      <c r="A7014" s="17">
        <v>1984</v>
      </c>
      <c r="B7014" s="17">
        <v>17</v>
      </c>
      <c r="C7014" s="17">
        <v>1.0399999999999999E-3</v>
      </c>
      <c r="D7014" s="17">
        <v>1.0399999999999999E-3</v>
      </c>
      <c r="E7014" s="17">
        <v>0.5</v>
      </c>
      <c r="F7014" s="6">
        <f t="shared" si="1502"/>
        <v>98477.446883902521</v>
      </c>
      <c r="G7014" s="7">
        <f t="shared" si="1503"/>
        <v>102.41654475925861</v>
      </c>
      <c r="H7014" s="6">
        <f t="shared" si="1504"/>
        <v>98426.238611522887</v>
      </c>
      <c r="I7014" s="6">
        <f>SUM(H7014:H7107)</f>
        <v>5621559.6387667498</v>
      </c>
      <c r="J7014" s="8">
        <f t="shared" si="1497"/>
        <v>57.084741904348355</v>
      </c>
      <c r="K7014" s="9">
        <f t="shared" si="1505"/>
        <v>1.634E-2</v>
      </c>
      <c r="L7014" s="9">
        <f t="shared" si="1498"/>
        <v>9.3371428571428577E-4</v>
      </c>
      <c r="M7014" s="12">
        <f t="shared" si="1499"/>
        <v>109687.24193923046</v>
      </c>
      <c r="N7014" s="10">
        <f>((B7013+E7013)*D7013+(B7014+E7014)*D7014+(B7015+E7015)*D7015)/3/SUM(D6997:D7014)</f>
        <v>1.1223990208078334</v>
      </c>
      <c r="O7014" s="11">
        <f>O6997</f>
        <v>3.7856532907965541E-2</v>
      </c>
      <c r="P7014" s="12">
        <f>M7014*O6997</f>
        <v>4152.3786840564562</v>
      </c>
      <c r="Q7014" s="9">
        <f>N7014*O6997</f>
        <v>4.2490135467080047E-2</v>
      </c>
      <c r="R7014" s="12">
        <f t="shared" si="1500"/>
        <v>94244.094399404144</v>
      </c>
      <c r="S7014" s="12">
        <f t="shared" si="1501"/>
        <v>4942690.1460808348</v>
      </c>
      <c r="T7014" s="13">
        <f t="shared" si="1493"/>
        <v>50.191087426422555</v>
      </c>
      <c r="U7014" s="14">
        <f t="shared" si="1496"/>
        <v>6.8936544779258</v>
      </c>
    </row>
    <row r="7015" spans="1:21" x14ac:dyDescent="0.3">
      <c r="A7015" s="17">
        <v>1984</v>
      </c>
      <c r="B7015" s="17">
        <v>18</v>
      </c>
      <c r="C7015" s="17">
        <v>1.2600000000000001E-3</v>
      </c>
      <c r="D7015" s="17">
        <v>1.25E-3</v>
      </c>
      <c r="E7015" s="17">
        <v>0.5</v>
      </c>
      <c r="F7015" s="6">
        <f t="shared" si="1502"/>
        <v>98375.030339143268</v>
      </c>
      <c r="G7015" s="7">
        <f t="shared" si="1503"/>
        <v>122.96878792392909</v>
      </c>
      <c r="H7015" s="6">
        <f t="shared" si="1504"/>
        <v>98313.545945181308</v>
      </c>
      <c r="I7015" s="6">
        <f>SUM(H7015:H7107)</f>
        <v>5523133.4001552267</v>
      </c>
      <c r="J7015" s="8">
        <f t="shared" si="1497"/>
        <v>56.143651301702121</v>
      </c>
      <c r="K7015" s="9">
        <f t="shared" si="1505"/>
        <v>1.7590000000000001E-2</v>
      </c>
      <c r="L7015" s="9">
        <f t="shared" si="1498"/>
        <v>9.5081081081081092E-4</v>
      </c>
      <c r="M7015" s="12">
        <f t="shared" si="1499"/>
        <v>129330.4477881005</v>
      </c>
      <c r="N7015" s="10">
        <f>((B7014+E7014)*D7014+(B7015+E7015)*D7015+(B7016+E7016)*D7016)/3/SUM(D6997:D7015)</f>
        <v>1.3152359295054006</v>
      </c>
      <c r="O7015" s="11">
        <f>O6997</f>
        <v>3.7856532907965541E-2</v>
      </c>
      <c r="P7015" s="12">
        <f>M7015*O6997</f>
        <v>4896.0023526921459</v>
      </c>
      <c r="Q7015" s="9">
        <f>N7015*O6997</f>
        <v>4.9790272247059841E-2</v>
      </c>
      <c r="R7015" s="12">
        <f t="shared" si="1500"/>
        <v>93418.487726996915</v>
      </c>
      <c r="S7015" s="12">
        <f t="shared" si="1501"/>
        <v>4848446.051681431</v>
      </c>
      <c r="T7015" s="13">
        <f t="shared" si="1493"/>
        <v>49.285332212520217</v>
      </c>
      <c r="U7015" s="14">
        <f t="shared" si="1496"/>
        <v>6.8583190891819044</v>
      </c>
    </row>
    <row r="7016" spans="1:21" x14ac:dyDescent="0.3">
      <c r="A7016" s="17">
        <v>1984</v>
      </c>
      <c r="B7016" s="17">
        <v>19</v>
      </c>
      <c r="C7016" s="17">
        <v>1.4400000000000001E-3</v>
      </c>
      <c r="D7016" s="17">
        <v>1.4400000000000001E-3</v>
      </c>
      <c r="E7016" s="17">
        <v>0.5</v>
      </c>
      <c r="F7016" s="6">
        <f t="shared" si="1502"/>
        <v>98252.061551219333</v>
      </c>
      <c r="G7016" s="7">
        <f t="shared" si="1503"/>
        <v>141.48296863375586</v>
      </c>
      <c r="H7016" s="6">
        <f t="shared" si="1504"/>
        <v>98181.320066902452</v>
      </c>
      <c r="I7016" s="6">
        <f>SUM(H7016:H7107)</f>
        <v>5424819.8542100461</v>
      </c>
      <c r="J7016" s="8">
        <f t="shared" si="1497"/>
        <v>55.213292917849444</v>
      </c>
      <c r="K7016" s="9">
        <f t="shared" si="1505"/>
        <v>1.9030000000000002E-2</v>
      </c>
      <c r="L7016" s="9">
        <f t="shared" si="1498"/>
        <v>9.7589743589743597E-4</v>
      </c>
      <c r="M7016" s="12">
        <f t="shared" si="1499"/>
        <v>144977.29313495738</v>
      </c>
      <c r="N7016" s="10">
        <f>((B7015+E7015)*D7015+(B7016+E7016)*D7016+(B7017+E7017)*D7017)/3/SUM(D6997:D7016)</f>
        <v>1.4319495533368365</v>
      </c>
      <c r="O7016" s="11">
        <f>O6997</f>
        <v>3.7856532907965541E-2</v>
      </c>
      <c r="P7016" s="12">
        <f>M7016*O6997</f>
        <v>5488.3376684712803</v>
      </c>
      <c r="Q7016" s="9">
        <f>N7016*O6997</f>
        <v>5.4208645388442507E-2</v>
      </c>
      <c r="R7016" s="12">
        <f t="shared" si="1500"/>
        <v>92859.043703626565</v>
      </c>
      <c r="S7016" s="12">
        <f t="shared" si="1501"/>
        <v>4755027.5639544344</v>
      </c>
      <c r="T7016" s="13">
        <f t="shared" si="1493"/>
        <v>48.396211630385103</v>
      </c>
      <c r="U7016" s="14">
        <f t="shared" si="1496"/>
        <v>6.8170812874643403</v>
      </c>
    </row>
    <row r="7017" spans="1:21" x14ac:dyDescent="0.3">
      <c r="A7017" s="17">
        <v>1984</v>
      </c>
      <c r="B7017" s="17">
        <v>20</v>
      </c>
      <c r="C7017" s="17">
        <v>1.49E-3</v>
      </c>
      <c r="D7017" s="17">
        <v>1.49E-3</v>
      </c>
      <c r="E7017" s="17">
        <v>0.5</v>
      </c>
      <c r="F7017" s="6">
        <f t="shared" si="1502"/>
        <v>98110.578582585571</v>
      </c>
      <c r="G7017" s="7">
        <f t="shared" si="1503"/>
        <v>146.18476208805251</v>
      </c>
      <c r="H7017" s="6">
        <f t="shared" si="1504"/>
        <v>98037.486201541542</v>
      </c>
      <c r="I7017" s="6">
        <f>SUM(H7017:H7107)</f>
        <v>5326638.5341431433</v>
      </c>
      <c r="J7017" s="8">
        <f t="shared" si="1497"/>
        <v>54.292193676743956</v>
      </c>
      <c r="K7017" s="9">
        <f t="shared" si="1505"/>
        <v>2.0520000000000004E-2</v>
      </c>
      <c r="L7017" s="9">
        <f t="shared" si="1498"/>
        <v>1.0009756097560977E-3</v>
      </c>
      <c r="M7017" s="12">
        <f t="shared" si="1499"/>
        <v>146042.28181311287</v>
      </c>
      <c r="N7017" s="10">
        <f>((B7016+E7016)*D7016+(B7017+E7017)*D7017+(B7018+E7018)*D7018)/3/SUM(D6997:D7017)</f>
        <v>1.4342917478882389</v>
      </c>
      <c r="O7017" s="11">
        <f>O6997</f>
        <v>3.7856532907965541E-2</v>
      </c>
      <c r="P7017" s="12">
        <f>M7017*O6997</f>
        <v>5528.6544474124848</v>
      </c>
      <c r="Q7017" s="9">
        <f>N7017*O6997</f>
        <v>5.4297312753554532E-2</v>
      </c>
      <c r="R7017" s="12">
        <f t="shared" si="1500"/>
        <v>92714.314151684157</v>
      </c>
      <c r="S7017" s="12">
        <f t="shared" si="1501"/>
        <v>4662168.5202508075</v>
      </c>
      <c r="T7017" s="13">
        <f t="shared" si="1493"/>
        <v>47.519529367838558</v>
      </c>
      <c r="U7017" s="14">
        <f t="shared" si="1496"/>
        <v>6.7726643089053979</v>
      </c>
    </row>
    <row r="7018" spans="1:21" x14ac:dyDescent="0.3">
      <c r="A7018" s="17">
        <v>1984</v>
      </c>
      <c r="B7018" s="17">
        <v>21</v>
      </c>
      <c r="C7018" s="17">
        <v>1.3799999999999999E-3</v>
      </c>
      <c r="D7018" s="17">
        <v>1.3799999999999999E-3</v>
      </c>
      <c r="E7018" s="17">
        <v>0.5</v>
      </c>
      <c r="F7018" s="6">
        <f t="shared" si="1502"/>
        <v>97964.393820497513</v>
      </c>
      <c r="G7018" s="7">
        <f t="shared" si="1503"/>
        <v>135.19086347228657</v>
      </c>
      <c r="H7018" s="6">
        <f t="shared" si="1504"/>
        <v>97896.798388761366</v>
      </c>
      <c r="I7018" s="6">
        <f>SUM(H7018:H7107)</f>
        <v>5228601.0479416009</v>
      </c>
      <c r="J7018" s="8">
        <f t="shared" si="1497"/>
        <v>53.37246364757884</v>
      </c>
      <c r="K7018" s="9">
        <f t="shared" si="1505"/>
        <v>2.1900000000000003E-2</v>
      </c>
      <c r="L7018" s="9">
        <f t="shared" si="1498"/>
        <v>1.0186046511627908E-3</v>
      </c>
      <c r="M7018" s="12">
        <f t="shared" si="1499"/>
        <v>132721.623956811</v>
      </c>
      <c r="N7018" s="10">
        <f>((B7017+E7017)*D7017+(B7018+E7018)*D7018+(B7019+E7019)*D7019)/3/SUM(D6997:D7018)</f>
        <v>1.3411719939117197</v>
      </c>
      <c r="O7018" s="11">
        <f>O6997</f>
        <v>3.7856532907965541E-2</v>
      </c>
      <c r="P7018" s="12">
        <f>M7018*O6997</f>
        <v>5024.3805249196439</v>
      </c>
      <c r="Q7018" s="9">
        <f>N7018*O6997</f>
        <v>5.0772121722760778E-2</v>
      </c>
      <c r="R7018" s="12">
        <f t="shared" si="1500"/>
        <v>92926.370224698607</v>
      </c>
      <c r="S7018" s="12">
        <f t="shared" si="1501"/>
        <v>4569454.2060991237</v>
      </c>
      <c r="T7018" s="13">
        <f t="shared" si="1493"/>
        <v>46.644030835038322</v>
      </c>
      <c r="U7018" s="14">
        <f t="shared" si="1496"/>
        <v>6.7284328125405182</v>
      </c>
    </row>
    <row r="7019" spans="1:21" x14ac:dyDescent="0.3">
      <c r="A7019" s="17">
        <v>1984</v>
      </c>
      <c r="B7019" s="17">
        <v>22</v>
      </c>
      <c r="C7019" s="17">
        <v>1.24E-3</v>
      </c>
      <c r="D7019" s="17">
        <v>1.24E-3</v>
      </c>
      <c r="E7019" s="17">
        <v>0.5</v>
      </c>
      <c r="F7019" s="6">
        <f t="shared" si="1502"/>
        <v>97829.20295702522</v>
      </c>
      <c r="G7019" s="7">
        <f t="shared" si="1503"/>
        <v>121.30821166671127</v>
      </c>
      <c r="H7019" s="6">
        <f t="shared" si="1504"/>
        <v>97768.548851191867</v>
      </c>
      <c r="I7019" s="6">
        <f>SUM(H7019:H7107)</f>
        <v>5130704.2495528394</v>
      </c>
      <c r="J7019" s="8">
        <f t="shared" si="1497"/>
        <v>52.445528476876937</v>
      </c>
      <c r="K7019" s="9">
        <f t="shared" si="1505"/>
        <v>2.3140000000000004E-2</v>
      </c>
      <c r="L7019" s="9">
        <f t="shared" si="1498"/>
        <v>1.0284444444444447E-3</v>
      </c>
      <c r="M7019" s="12">
        <f t="shared" si="1499"/>
        <v>117953.10123167688</v>
      </c>
      <c r="N7019" s="10">
        <f>((B7018+E7018)*D7018+(B7019+E7019)*D7019+(B7020+E7020)*D7020)/3/SUM(D6997:D7019)</f>
        <v>1.2355229040622293</v>
      </c>
      <c r="O7019" s="11">
        <f>O6997</f>
        <v>3.7856532907965541E-2</v>
      </c>
      <c r="P7019" s="12">
        <f>M7019*O6997</f>
        <v>4465.2954583735664</v>
      </c>
      <c r="Q7019" s="9">
        <f>N7019*O6997</f>
        <v>4.6772613476176936E-2</v>
      </c>
      <c r="R7019" s="12">
        <f t="shared" si="1500"/>
        <v>93195.658305648351</v>
      </c>
      <c r="S7019" s="12">
        <f t="shared" si="1501"/>
        <v>4476527.8358744252</v>
      </c>
      <c r="T7019" s="13">
        <f t="shared" si="1493"/>
        <v>45.758604798619196</v>
      </c>
      <c r="U7019" s="14">
        <f t="shared" si="1496"/>
        <v>6.6869236782577417</v>
      </c>
    </row>
    <row r="7020" spans="1:21" x14ac:dyDescent="0.3">
      <c r="A7020" s="17">
        <v>1984</v>
      </c>
      <c r="B7020" s="17">
        <v>23</v>
      </c>
      <c r="C7020" s="17">
        <v>1.1999999999999999E-3</v>
      </c>
      <c r="D7020" s="17">
        <v>1.1999999999999999E-3</v>
      </c>
      <c r="E7020" s="17">
        <v>0.5</v>
      </c>
      <c r="F7020" s="6">
        <f t="shared" si="1502"/>
        <v>97707.894745358513</v>
      </c>
      <c r="G7020" s="7">
        <f t="shared" si="1503"/>
        <v>117.24947369443021</v>
      </c>
      <c r="H7020" s="6">
        <f t="shared" si="1504"/>
        <v>97649.270008511303</v>
      </c>
      <c r="I7020" s="6">
        <f>SUM(H7020:H7107)</f>
        <v>5032935.7007016474</v>
      </c>
      <c r="J7020" s="8">
        <f t="shared" si="1497"/>
        <v>51.510020902796398</v>
      </c>
      <c r="K7020" s="9">
        <f t="shared" si="1505"/>
        <v>2.4340000000000004E-2</v>
      </c>
      <c r="L7020" s="9">
        <f t="shared" si="1498"/>
        <v>1.035744680851064E-3</v>
      </c>
      <c r="M7020" s="12">
        <f t="shared" si="1499"/>
        <v>113203.06622099875</v>
      </c>
      <c r="N7020" s="10">
        <f>((B7019+E7019)*D7019+(B7020+E7020)*D7020+(B7021+E7021)*D7021)/3/SUM(D6997:D7020)</f>
        <v>1.1541358531909063</v>
      </c>
      <c r="O7020" s="11">
        <f>O6997</f>
        <v>3.7856532907965541E-2</v>
      </c>
      <c r="P7020" s="12">
        <f>M7020*O6997</f>
        <v>4285.475601677842</v>
      </c>
      <c r="Q7020" s="9">
        <f>N7020*O6997</f>
        <v>4.3691581906584433E-2</v>
      </c>
      <c r="R7020" s="12">
        <f t="shared" si="1500"/>
        <v>93382.818929816262</v>
      </c>
      <c r="S7020" s="12">
        <f t="shared" si="1501"/>
        <v>4383332.1775687765</v>
      </c>
      <c r="T7020" s="13">
        <f t="shared" si="1493"/>
        <v>44.86159679309845</v>
      </c>
      <c r="U7020" s="14">
        <f t="shared" si="1496"/>
        <v>6.6484241096979488</v>
      </c>
    </row>
    <row r="7021" spans="1:21" x14ac:dyDescent="0.3">
      <c r="A7021" s="17">
        <v>1984</v>
      </c>
      <c r="B7021" s="17">
        <v>24</v>
      </c>
      <c r="C7021" s="17">
        <v>1.15E-3</v>
      </c>
      <c r="D7021" s="17">
        <v>1.15E-3</v>
      </c>
      <c r="E7021" s="17">
        <v>0.5</v>
      </c>
      <c r="F7021" s="6">
        <f t="shared" si="1502"/>
        <v>97590.645271664078</v>
      </c>
      <c r="G7021" s="7">
        <f t="shared" si="1503"/>
        <v>112.22924206241369</v>
      </c>
      <c r="H7021" s="6">
        <f t="shared" si="1504"/>
        <v>97534.530650632878</v>
      </c>
      <c r="I7021" s="6">
        <f>SUM(H7021:H7107)</f>
        <v>4935286.4306931365</v>
      </c>
      <c r="J7021" s="8">
        <f t="shared" si="1497"/>
        <v>50.571306470561076</v>
      </c>
      <c r="K7021" s="9">
        <f t="shared" si="1505"/>
        <v>2.5490000000000006E-2</v>
      </c>
      <c r="L7021" s="9">
        <f t="shared" si="1498"/>
        <v>1.0404081632653063E-3</v>
      </c>
      <c r="M7021" s="12">
        <f t="shared" si="1499"/>
        <v>107870.39743150785</v>
      </c>
      <c r="N7021" s="10">
        <f>((B7020+E7020)*D7020+(B7021+E7021)*D7021+(B7022+E7022)*D7022)/3/SUM(D6997:D7021)</f>
        <v>1.1273702105400807</v>
      </c>
      <c r="O7021" s="11">
        <f>O6997</f>
        <v>3.7856532907965541E-2</v>
      </c>
      <c r="P7021" s="12">
        <f>M7021*O6997</f>
        <v>4083.5992501611986</v>
      </c>
      <c r="Q7021" s="9">
        <f>N7021*O6997</f>
        <v>4.2678327474770607E-2</v>
      </c>
      <c r="R7021" s="12">
        <f t="shared" si="1500"/>
        <v>93371.920011427108</v>
      </c>
      <c r="S7021" s="12">
        <f t="shared" si="1501"/>
        <v>4289949.3586389599</v>
      </c>
      <c r="T7021" s="13">
        <f t="shared" si="1493"/>
        <v>43.958612495049948</v>
      </c>
      <c r="U7021" s="14">
        <f t="shared" si="1496"/>
        <v>6.612693975511128</v>
      </c>
    </row>
    <row r="7022" spans="1:21" x14ac:dyDescent="0.3">
      <c r="A7022" s="17">
        <v>1984</v>
      </c>
      <c r="B7022" s="17">
        <v>25</v>
      </c>
      <c r="C7022" s="17">
        <v>1.17E-3</v>
      </c>
      <c r="D7022" s="17">
        <v>1.17E-3</v>
      </c>
      <c r="E7022" s="17">
        <v>0.5</v>
      </c>
      <c r="F7022" s="6">
        <f t="shared" si="1502"/>
        <v>97478.416029601663</v>
      </c>
      <c r="G7022" s="7">
        <f t="shared" si="1503"/>
        <v>114.04974675463394</v>
      </c>
      <c r="H7022" s="6">
        <f t="shared" si="1504"/>
        <v>97421.391156224345</v>
      </c>
      <c r="I7022" s="6">
        <f>SUM(H7022:H7107)</f>
        <v>4837751.9000425031</v>
      </c>
      <c r="J7022" s="8">
        <f t="shared" si="1497"/>
        <v>49.628954768544901</v>
      </c>
      <c r="K7022" s="9">
        <f t="shared" si="1505"/>
        <v>2.6660000000000007E-2</v>
      </c>
      <c r="L7022" s="9">
        <f t="shared" si="1498"/>
        <v>1.0454901960784315E-3</v>
      </c>
      <c r="M7022" s="12">
        <f t="shared" si="1499"/>
        <v>109087.3421696611</v>
      </c>
      <c r="N7022" s="10">
        <f>((B7021+E7021)*D7021+(B7022+E7022)*D7022+(B7023+E7023)*D7023)/3/SUM(D6997:D7022)</f>
        <v>1.1129657414353584</v>
      </c>
      <c r="O7022" s="11">
        <f>O6997</f>
        <v>3.7856532907965541E-2</v>
      </c>
      <c r="P7022" s="12">
        <f>M7022*O6997</f>
        <v>4129.6685586882722</v>
      </c>
      <c r="Q7022" s="9">
        <f>N7022*O6997</f>
        <v>4.2133024216085911E-2</v>
      </c>
      <c r="R7022" s="12">
        <f t="shared" si="1500"/>
        <v>93316.733323474371</v>
      </c>
      <c r="S7022" s="12">
        <f t="shared" si="1501"/>
        <v>4196577.4386275327</v>
      </c>
      <c r="T7022" s="13">
        <f t="shared" si="1493"/>
        <v>43.051350335372099</v>
      </c>
      <c r="U7022" s="14">
        <f t="shared" si="1496"/>
        <v>6.5776044331728016</v>
      </c>
    </row>
    <row r="7023" spans="1:21" x14ac:dyDescent="0.3">
      <c r="A7023" s="17">
        <v>1984</v>
      </c>
      <c r="B7023" s="17">
        <v>26</v>
      </c>
      <c r="C7023" s="17">
        <v>1.17E-3</v>
      </c>
      <c r="D7023" s="17">
        <v>1.17E-3</v>
      </c>
      <c r="E7023" s="17">
        <v>0.5</v>
      </c>
      <c r="F7023" s="6">
        <f t="shared" si="1502"/>
        <v>97364.366282847026</v>
      </c>
      <c r="G7023" s="7">
        <f t="shared" si="1503"/>
        <v>113.91630855093102</v>
      </c>
      <c r="H7023" s="6">
        <f t="shared" si="1504"/>
        <v>97307.408128571566</v>
      </c>
      <c r="I7023" s="6">
        <f>SUM(H7023:H7107)</f>
        <v>4740330.5088862786</v>
      </c>
      <c r="J7023" s="8">
        <f t="shared" si="1497"/>
        <v>48.68650297702802</v>
      </c>
      <c r="K7023" s="9">
        <f t="shared" si="1505"/>
        <v>2.7830000000000008E-2</v>
      </c>
      <c r="L7023" s="9">
        <f t="shared" si="1498"/>
        <v>1.0501886792452834E-3</v>
      </c>
      <c r="M7023" s="12">
        <f t="shared" si="1499"/>
        <v>108472.2305641276</v>
      </c>
      <c r="N7023" s="10">
        <f>((B7022+E7022)*D7022+(B7023+E7023)*D7023+(B7024+E7024)*D7024)/3/SUM(D6997:D7023)</f>
        <v>1.1074979039405914</v>
      </c>
      <c r="O7023" s="11">
        <f>O6997</f>
        <v>3.7856532907965541E-2</v>
      </c>
      <c r="P7023" s="12">
        <f>M7023*O6997</f>
        <v>4106.3825659513222</v>
      </c>
      <c r="Q7023" s="9">
        <f>N7023*O6997</f>
        <v>4.192603084602986E-2</v>
      </c>
      <c r="R7023" s="12">
        <f t="shared" si="1500"/>
        <v>93227.694733825861</v>
      </c>
      <c r="S7023" s="12">
        <f t="shared" si="1501"/>
        <v>4103260.7053040587</v>
      </c>
      <c r="T7023" s="13">
        <f t="shared" si="1493"/>
        <v>42.143351432945572</v>
      </c>
      <c r="U7023" s="14">
        <f t="shared" si="1496"/>
        <v>6.5431515440824484</v>
      </c>
    </row>
    <row r="7024" spans="1:21" x14ac:dyDescent="0.3">
      <c r="A7024" s="17">
        <v>1984</v>
      </c>
      <c r="B7024" s="17">
        <v>27</v>
      </c>
      <c r="C7024" s="17">
        <v>1.15E-3</v>
      </c>
      <c r="D7024" s="17">
        <v>1.15E-3</v>
      </c>
      <c r="E7024" s="17">
        <v>0.5</v>
      </c>
      <c r="F7024" s="6">
        <f t="shared" si="1502"/>
        <v>97250.449974296091</v>
      </c>
      <c r="G7024" s="7">
        <f t="shared" si="1503"/>
        <v>111.83801747044051</v>
      </c>
      <c r="H7024" s="6">
        <f t="shared" si="1504"/>
        <v>97194.530965560873</v>
      </c>
      <c r="I7024" s="6">
        <f>SUM(H7024:H7107)</f>
        <v>4643023.1007577069</v>
      </c>
      <c r="J7024" s="8">
        <f t="shared" si="1497"/>
        <v>47.742947225281604</v>
      </c>
      <c r="K7024" s="9">
        <f t="shared" si="1505"/>
        <v>2.8980000000000006E-2</v>
      </c>
      <c r="L7024" s="9">
        <f t="shared" si="1498"/>
        <v>1.053818181818182E-3</v>
      </c>
      <c r="M7024" s="12">
        <f t="shared" si="1499"/>
        <v>106126.48310687071</v>
      </c>
      <c r="N7024" s="10">
        <f>((B7023+E7023)*D7023+(B7024+E7024)*D7024+(B7025+E7025)*D7025)/3/SUM(D6997:D7024)</f>
        <v>1.1072003680699334</v>
      </c>
      <c r="O7024" s="11">
        <f>O6997</f>
        <v>3.7856532907965541E-2</v>
      </c>
      <c r="P7024" s="12">
        <f>M7024*O6997</f>
        <v>4017.5807001419003</v>
      </c>
      <c r="Q7024" s="9">
        <f>N7024*O6997</f>
        <v>4.191476716955099E-2</v>
      </c>
      <c r="R7024" s="12">
        <f t="shared" si="1500"/>
        <v>93120.644829985671</v>
      </c>
      <c r="S7024" s="12">
        <f t="shared" si="1501"/>
        <v>4010033.0105702328</v>
      </c>
      <c r="T7024" s="13">
        <f t="shared" si="1493"/>
        <v>41.234081812784517</v>
      </c>
      <c r="U7024" s="14">
        <f t="shared" si="1496"/>
        <v>6.5088654124970873</v>
      </c>
    </row>
    <row r="7025" spans="1:21" x14ac:dyDescent="0.3">
      <c r="A7025" s="17">
        <v>1984</v>
      </c>
      <c r="B7025" s="17">
        <v>28</v>
      </c>
      <c r="C7025" s="17">
        <v>1.1800000000000001E-3</v>
      </c>
      <c r="D7025" s="17">
        <v>1.1800000000000001E-3</v>
      </c>
      <c r="E7025" s="17">
        <v>0.5</v>
      </c>
      <c r="F7025" s="6">
        <f t="shared" si="1502"/>
        <v>97138.611956825654</v>
      </c>
      <c r="G7025" s="7">
        <f t="shared" si="1503"/>
        <v>114.62356210905428</v>
      </c>
      <c r="H7025" s="6">
        <f t="shared" si="1504"/>
        <v>97081.300175771132</v>
      </c>
      <c r="I7025" s="6">
        <f>SUM(H7025:H7107)</f>
        <v>4545828.5697921449</v>
      </c>
      <c r="J7025" s="8">
        <f t="shared" si="1497"/>
        <v>46.797339165321709</v>
      </c>
      <c r="K7025" s="9">
        <f t="shared" si="1505"/>
        <v>3.0160000000000006E-2</v>
      </c>
      <c r="L7025" s="9">
        <f t="shared" si="1498"/>
        <v>1.0582456140350879E-3</v>
      </c>
      <c r="M7025" s="12">
        <f t="shared" si="1499"/>
        <v>108314.70557387421</v>
      </c>
      <c r="N7025" s="10">
        <f>((B7024+E7024)*D7024+(B7025+E7025)*D7025+(B7026+E7026)*D7026)/3/SUM(D6997:D7025)</f>
        <v>1.1059350132625994</v>
      </c>
      <c r="O7025" s="11">
        <f>O6997</f>
        <v>3.7856532907965541E-2</v>
      </c>
      <c r="P7025" s="12">
        <f>M7025*O6997</f>
        <v>4100.4192159739678</v>
      </c>
      <c r="Q7025" s="9">
        <f>N7025*O6997</f>
        <v>4.1866865223646903E-2</v>
      </c>
      <c r="R7025" s="12">
        <f t="shared" si="1500"/>
        <v>93016.81046557572</v>
      </c>
      <c r="S7025" s="12">
        <f t="shared" si="1501"/>
        <v>3916912.3657402471</v>
      </c>
      <c r="T7025" s="13">
        <f t="shared" si="1493"/>
        <v>40.322918835623909</v>
      </c>
      <c r="U7025" s="14">
        <f t="shared" si="1496"/>
        <v>6.4744203296978</v>
      </c>
    </row>
    <row r="7026" spans="1:21" x14ac:dyDescent="0.3">
      <c r="A7026" s="17">
        <v>1984</v>
      </c>
      <c r="B7026" s="17">
        <v>29</v>
      </c>
      <c r="C7026" s="17">
        <v>1.1800000000000001E-3</v>
      </c>
      <c r="D7026" s="17">
        <v>1.1800000000000001E-3</v>
      </c>
      <c r="E7026" s="17">
        <v>0.5</v>
      </c>
      <c r="F7026" s="6">
        <f t="shared" si="1502"/>
        <v>97023.988394716594</v>
      </c>
      <c r="G7026" s="7">
        <f t="shared" si="1503"/>
        <v>114.48830630576559</v>
      </c>
      <c r="H7026" s="6">
        <f t="shared" si="1504"/>
        <v>96966.744241563705</v>
      </c>
      <c r="I7026" s="6">
        <f>SUM(H7026:H7107)</f>
        <v>4448747.2696163738</v>
      </c>
      <c r="J7026" s="8">
        <f t="shared" si="1497"/>
        <v>45.852034566109722</v>
      </c>
      <c r="K7026" s="9">
        <f t="shared" si="1505"/>
        <v>3.1340000000000007E-2</v>
      </c>
      <c r="L7026" s="9">
        <f t="shared" si="1498"/>
        <v>1.0623728813559325E-3</v>
      </c>
      <c r="M7026" s="12">
        <f t="shared" si="1499"/>
        <v>107766.59336375508</v>
      </c>
      <c r="N7026" s="10">
        <f>((B7025+E7025)*D7025+(B7026+E7026)*D7026+(B7027+E7027)*D7027)/3/SUM(D6997:D7026)</f>
        <v>1.0945011699638372</v>
      </c>
      <c r="O7026" s="11">
        <f>O6997</f>
        <v>3.7856532907965541E-2</v>
      </c>
      <c r="P7026" s="12">
        <f>M7026*O6997</f>
        <v>4079.6695880543348</v>
      </c>
      <c r="Q7026" s="9">
        <f>N7026*O6997</f>
        <v>4.1434019558542791E-2</v>
      </c>
      <c r="R7026" s="12">
        <f t="shared" si="1500"/>
        <v>92949.022264130544</v>
      </c>
      <c r="S7026" s="12">
        <f t="shared" si="1501"/>
        <v>3823895.5552746714</v>
      </c>
      <c r="T7026" s="13">
        <f t="shared" si="1493"/>
        <v>39.411856990646037</v>
      </c>
      <c r="U7026" s="14">
        <f t="shared" si="1496"/>
        <v>6.4401775754636859</v>
      </c>
    </row>
    <row r="7027" spans="1:21" x14ac:dyDescent="0.3">
      <c r="A7027" s="17">
        <v>1984</v>
      </c>
      <c r="B7027" s="17">
        <v>30</v>
      </c>
      <c r="C7027" s="17">
        <v>1.1299999999999999E-3</v>
      </c>
      <c r="D7027" s="17">
        <v>1.1299999999999999E-3</v>
      </c>
      <c r="E7027" s="17">
        <v>0.5</v>
      </c>
      <c r="F7027" s="6">
        <f t="shared" si="1502"/>
        <v>96909.50008841083</v>
      </c>
      <c r="G7027" s="7">
        <f t="shared" si="1503"/>
        <v>109.50773509990424</v>
      </c>
      <c r="H7027" s="6">
        <f t="shared" si="1504"/>
        <v>96854.746220860878</v>
      </c>
      <c r="I7027" s="6">
        <f>SUM(H7027:H7107)</f>
        <v>4351780.5253748102</v>
      </c>
      <c r="J7027" s="8">
        <f t="shared" si="1497"/>
        <v>44.905613189673538</v>
      </c>
      <c r="K7027" s="9">
        <f t="shared" si="1505"/>
        <v>3.2470000000000006E-2</v>
      </c>
      <c r="L7027" s="9">
        <f t="shared" si="1498"/>
        <v>1.0645901639344264E-3</v>
      </c>
      <c r="M7027" s="12">
        <f t="shared" si="1499"/>
        <v>102863.74870794822</v>
      </c>
      <c r="N7027" s="10">
        <f>((B7026+E7026)*D7026+(B7027+E7027)*D7027+(B7028+E7028)*D7028)/3/SUM(D6997:D7027)</f>
        <v>1.1089210553331279</v>
      </c>
      <c r="O7027" s="11">
        <f>O6997</f>
        <v>3.7856532907965541E-2</v>
      </c>
      <c r="P7027" s="12">
        <f>M7027*O6997</f>
        <v>3894.06488799914</v>
      </c>
      <c r="Q7027" s="9">
        <f>N7027*O6997</f>
        <v>4.1979906423554432E-2</v>
      </c>
      <c r="R7027" s="12">
        <f t="shared" si="1500"/>
        <v>92788.793037832031</v>
      </c>
      <c r="S7027" s="12">
        <f t="shared" si="1501"/>
        <v>3730946.533010541</v>
      </c>
      <c r="T7027" s="13">
        <f t="shared" si="1493"/>
        <v>38.49928572128416</v>
      </c>
      <c r="U7027" s="14">
        <f t="shared" si="1496"/>
        <v>6.4063274683893781</v>
      </c>
    </row>
    <row r="7028" spans="1:21" x14ac:dyDescent="0.3">
      <c r="A7028" s="17">
        <v>1984</v>
      </c>
      <c r="B7028" s="17">
        <v>31</v>
      </c>
      <c r="C7028" s="17">
        <v>1.23E-3</v>
      </c>
      <c r="D7028" s="17">
        <v>1.23E-3</v>
      </c>
      <c r="E7028" s="17">
        <v>0.5</v>
      </c>
      <c r="F7028" s="6">
        <f t="shared" si="1502"/>
        <v>96799.992353310925</v>
      </c>
      <c r="G7028" s="7">
        <f t="shared" si="1503"/>
        <v>119.06399059457243</v>
      </c>
      <c r="H7028" s="6">
        <f t="shared" si="1504"/>
        <v>96740.460358013632</v>
      </c>
      <c r="I7028" s="6">
        <f>SUM(H7028:H7107)</f>
        <v>4254925.7791539486</v>
      </c>
      <c r="J7028" s="8">
        <f t="shared" si="1497"/>
        <v>43.955848298250551</v>
      </c>
      <c r="K7028" s="9">
        <f t="shared" si="1505"/>
        <v>3.3700000000000008E-2</v>
      </c>
      <c r="L7028" s="9">
        <f t="shared" si="1498"/>
        <v>1.0698412698412702E-3</v>
      </c>
      <c r="M7028" s="12">
        <f t="shared" si="1499"/>
        <v>111291.26717296826</v>
      </c>
      <c r="N7028" s="10">
        <f>((B7027+E7027)*D7027+(B7028+E7028)*D7028+(B7029+E7029)*D7029)/3/SUM(D6997:D7028)</f>
        <v>1.1388229475766563</v>
      </c>
      <c r="O7028" s="11">
        <f>O6997</f>
        <v>3.7856532907965541E-2</v>
      </c>
      <c r="P7028" s="12">
        <f>M7028*O6997</f>
        <v>4213.1015181026578</v>
      </c>
      <c r="Q7028" s="9">
        <f>N7028*O6997</f>
        <v>4.3111888391282001E-2</v>
      </c>
      <c r="R7028" s="12">
        <f t="shared" si="1500"/>
        <v>92569.796428137706</v>
      </c>
      <c r="S7028" s="12">
        <f t="shared" si="1501"/>
        <v>3638157.7399727087</v>
      </c>
      <c r="T7028" s="13">
        <f t="shared" si="1493"/>
        <v>37.584277142231301</v>
      </c>
      <c r="U7028" s="14">
        <f t="shared" si="1496"/>
        <v>6.3715711560192503</v>
      </c>
    </row>
    <row r="7029" spans="1:21" x14ac:dyDescent="0.3">
      <c r="A7029" s="17">
        <v>1984</v>
      </c>
      <c r="B7029" s="17">
        <v>32</v>
      </c>
      <c r="C7029" s="17">
        <v>1.2899999999999999E-3</v>
      </c>
      <c r="D7029" s="17">
        <v>1.2899999999999999E-3</v>
      </c>
      <c r="E7029" s="17">
        <v>0.5</v>
      </c>
      <c r="F7029" s="6">
        <f t="shared" si="1502"/>
        <v>96680.928362716353</v>
      </c>
      <c r="G7029" s="7">
        <f t="shared" si="1503"/>
        <v>124.71839758790409</v>
      </c>
      <c r="H7029" s="6">
        <f t="shared" si="1504"/>
        <v>96618.569163922395</v>
      </c>
      <c r="I7029" s="6">
        <f>SUM(H7029:H7107)</f>
        <v>4158185.3187959357</v>
      </c>
      <c r="J7029" s="8">
        <f t="shared" si="1497"/>
        <v>43.009364816975442</v>
      </c>
      <c r="K7029" s="9">
        <f t="shared" si="1505"/>
        <v>3.4990000000000007E-2</v>
      </c>
      <c r="L7029" s="9">
        <f t="shared" si="1498"/>
        <v>1.0766153846153848E-3</v>
      </c>
      <c r="M7029" s="12">
        <f t="shared" si="1499"/>
        <v>115843.03862837616</v>
      </c>
      <c r="N7029" s="10">
        <f>((B7028+E7028)*D7028+(B7029+E7029)*D7029+(B7030+E7030)*D7030)/3/SUM(D6997:D7029)</f>
        <v>1.1674287891778599</v>
      </c>
      <c r="O7029" s="11">
        <f>O6997</f>
        <v>3.7856532907965541E-2</v>
      </c>
      <c r="P7029" s="12">
        <f>M7029*O6997</f>
        <v>4385.4158039938457</v>
      </c>
      <c r="Q7029" s="9">
        <f>N7029*O6997</f>
        <v>4.419480637521802E-2</v>
      </c>
      <c r="R7029" s="12">
        <f t="shared" si="1500"/>
        <v>92348.530207472242</v>
      </c>
      <c r="S7029" s="12">
        <f t="shared" si="1501"/>
        <v>3545587.9435445708</v>
      </c>
      <c r="T7029" s="13">
        <f t="shared" si="1493"/>
        <v>36.673085411867817</v>
      </c>
      <c r="U7029" s="14">
        <f t="shared" si="1496"/>
        <v>6.336279405107625</v>
      </c>
    </row>
    <row r="7030" spans="1:21" x14ac:dyDescent="0.3">
      <c r="A7030" s="17">
        <v>1984</v>
      </c>
      <c r="B7030" s="17">
        <v>33</v>
      </c>
      <c r="C7030" s="17">
        <v>1.25E-3</v>
      </c>
      <c r="D7030" s="17">
        <v>1.25E-3</v>
      </c>
      <c r="E7030" s="17">
        <v>0.5</v>
      </c>
      <c r="F7030" s="6">
        <f t="shared" si="1502"/>
        <v>96556.209965128452</v>
      </c>
      <c r="G7030" s="7">
        <f t="shared" si="1503"/>
        <v>120.69526245641056</v>
      </c>
      <c r="H7030" s="6">
        <f t="shared" si="1504"/>
        <v>96495.862333900252</v>
      </c>
      <c r="I7030" s="6">
        <f>SUM(H7030:H7107)</f>
        <v>4061566.7496320135</v>
      </c>
      <c r="J7030" s="8">
        <f t="shared" si="1497"/>
        <v>42.064272728795586</v>
      </c>
      <c r="K7030" s="9">
        <f t="shared" si="1505"/>
        <v>3.6240000000000008E-2</v>
      </c>
      <c r="L7030" s="9">
        <f t="shared" si="1498"/>
        <v>1.0817910447761196E-3</v>
      </c>
      <c r="M7030" s="12">
        <f t="shared" si="1499"/>
        <v>111569.84802124042</v>
      </c>
      <c r="N7030" s="10">
        <f>((B7029+E7029)*D7029+(B7030+E7030)*D7030+(B7031+E7031)*D7031)/3/SUM(D6997:D7030)</f>
        <v>1.1261957321559968</v>
      </c>
      <c r="O7030" s="11">
        <f>O6997</f>
        <v>3.7856532907965541E-2</v>
      </c>
      <c r="P7030" s="12">
        <f>M7030*O6997</f>
        <v>4223.6476231528022</v>
      </c>
      <c r="Q7030" s="9">
        <f>N7030*O6997</f>
        <v>4.2633865795173836E-2</v>
      </c>
      <c r="R7030" s="12">
        <f t="shared" si="1500"/>
        <v>92381.870689367177</v>
      </c>
      <c r="S7030" s="12">
        <f t="shared" si="1501"/>
        <v>3453239.4133370984</v>
      </c>
      <c r="T7030" s="13">
        <f t="shared" si="1493"/>
        <v>35.764032314278346</v>
      </c>
      <c r="U7030" s="14">
        <f t="shared" si="1496"/>
        <v>6.3002404145172406</v>
      </c>
    </row>
    <row r="7031" spans="1:21" x14ac:dyDescent="0.3">
      <c r="A7031" s="17">
        <v>1984</v>
      </c>
      <c r="B7031" s="17">
        <v>34</v>
      </c>
      <c r="C7031" s="17">
        <v>1.1199999999999999E-3</v>
      </c>
      <c r="D7031" s="17">
        <v>1.1199999999999999E-3</v>
      </c>
      <c r="E7031" s="17">
        <v>0.5</v>
      </c>
      <c r="F7031" s="6">
        <f t="shared" si="1502"/>
        <v>96435.514702672037</v>
      </c>
      <c r="G7031" s="7">
        <f t="shared" si="1503"/>
        <v>108.00777646699267</v>
      </c>
      <c r="H7031" s="6">
        <f t="shared" si="1504"/>
        <v>96381.510814438545</v>
      </c>
      <c r="I7031" s="6">
        <f>SUM(H7031:H7107)</f>
        <v>3965070.8872981132</v>
      </c>
      <c r="J7031" s="8">
        <f t="shared" si="1497"/>
        <v>41.116293095164544</v>
      </c>
      <c r="K7031" s="9">
        <f t="shared" si="1505"/>
        <v>3.7360000000000011E-2</v>
      </c>
      <c r="L7031" s="9">
        <f t="shared" si="1498"/>
        <v>1.0828985507246381E-3</v>
      </c>
      <c r="M7031" s="12">
        <f t="shared" si="1499"/>
        <v>99739.515206403783</v>
      </c>
      <c r="N7031" s="10">
        <f>((B7030+E7030)*D7030+(B7031+E7031)*D7031+(B7032+E7032)*D7032)/3/SUM(D6997:D7031)</f>
        <v>1.1459671663097784</v>
      </c>
      <c r="O7031" s="11">
        <f>O6997</f>
        <v>3.7856532907965541E-2</v>
      </c>
      <c r="P7031" s="12">
        <f>M7031*O6997</f>
        <v>3775.7922396357544</v>
      </c>
      <c r="Q7031" s="9">
        <f>N7031*O6997</f>
        <v>4.3382343742854143E-2</v>
      </c>
      <c r="R7031" s="12">
        <f t="shared" si="1500"/>
        <v>92200.254981830964</v>
      </c>
      <c r="S7031" s="12">
        <f t="shared" si="1501"/>
        <v>3360857.542647731</v>
      </c>
      <c r="T7031" s="13">
        <f t="shared" si="1493"/>
        <v>34.850828068993636</v>
      </c>
      <c r="U7031" s="14">
        <f t="shared" si="1496"/>
        <v>6.2654650261709079</v>
      </c>
    </row>
    <row r="7032" spans="1:21" x14ac:dyDescent="0.3">
      <c r="A7032" s="17">
        <v>1984</v>
      </c>
      <c r="B7032" s="17">
        <v>35</v>
      </c>
      <c r="C7032" s="17">
        <v>1.3500000000000001E-3</v>
      </c>
      <c r="D7032" s="17">
        <v>1.3500000000000001E-3</v>
      </c>
      <c r="E7032" s="17">
        <v>0.5</v>
      </c>
      <c r="F7032" s="6">
        <f t="shared" si="1502"/>
        <v>96327.506926205038</v>
      </c>
      <c r="G7032" s="7">
        <f t="shared" si="1503"/>
        <v>130.04213435037681</v>
      </c>
      <c r="H7032" s="6">
        <f t="shared" si="1504"/>
        <v>96262.485859029854</v>
      </c>
      <c r="I7032" s="6">
        <f>SUM(H7032:H7107)</f>
        <v>3868689.3764836737</v>
      </c>
      <c r="J7032" s="8">
        <f t="shared" si="1497"/>
        <v>40.161834349636131</v>
      </c>
      <c r="K7032" s="9">
        <f t="shared" si="1505"/>
        <v>3.8710000000000008E-2</v>
      </c>
      <c r="L7032" s="9">
        <f t="shared" si="1498"/>
        <v>1.0904225352112678E-3</v>
      </c>
      <c r="M7032" s="12">
        <f t="shared" si="1499"/>
        <v>119258.48022315618</v>
      </c>
      <c r="N7032" s="10">
        <f>((B7031+E7031)*D7031+(B7032+E7032)*D7032+(B7033+E7033)*D7033)/3/SUM(D6997:D7032)</f>
        <v>1.1602944975458536</v>
      </c>
      <c r="O7032" s="11">
        <f>O6997</f>
        <v>3.7856532907965541E-2</v>
      </c>
      <c r="P7032" s="12">
        <f>M7032*O6997</f>
        <v>4514.7125811218693</v>
      </c>
      <c r="Q7032" s="9">
        <f>N7032*O6997</f>
        <v>4.3924726829275951E-2</v>
      </c>
      <c r="R7032" s="12">
        <f t="shared" si="1500"/>
        <v>92034.182463764926</v>
      </c>
      <c r="S7032" s="12">
        <f t="shared" si="1501"/>
        <v>3268657.2876658998</v>
      </c>
      <c r="T7032" s="13">
        <f t="shared" si="1493"/>
        <v>33.932750799519454</v>
      </c>
      <c r="U7032" s="14">
        <f t="shared" si="1496"/>
        <v>6.2290835501166768</v>
      </c>
    </row>
    <row r="7033" spans="1:21" x14ac:dyDescent="0.3">
      <c r="A7033" s="17">
        <v>1984</v>
      </c>
      <c r="B7033" s="17">
        <v>36</v>
      </c>
      <c r="C7033" s="17">
        <v>1.32E-3</v>
      </c>
      <c r="D7033" s="17">
        <v>1.32E-3</v>
      </c>
      <c r="E7033" s="17">
        <v>0.5</v>
      </c>
      <c r="F7033" s="6">
        <f t="shared" si="1502"/>
        <v>96197.464791854654</v>
      </c>
      <c r="G7033" s="7">
        <f t="shared" si="1503"/>
        <v>126.98065352524814</v>
      </c>
      <c r="H7033" s="6">
        <f t="shared" si="1504"/>
        <v>96133.974465092033</v>
      </c>
      <c r="I7033" s="6">
        <f>SUM(H7033:H7107)</f>
        <v>3772426.8906246447</v>
      </c>
      <c r="J7033" s="8">
        <f t="shared" si="1497"/>
        <v>39.215450207416154</v>
      </c>
      <c r="K7033" s="9">
        <f t="shared" si="1505"/>
        <v>4.003000000000001E-2</v>
      </c>
      <c r="L7033" s="9">
        <f t="shared" si="1498"/>
        <v>1.0967123287671235E-3</v>
      </c>
      <c r="M7033" s="12">
        <f t="shared" si="1499"/>
        <v>115783.00908497519</v>
      </c>
      <c r="N7033" s="10">
        <f>((B7032+E7032)*D7032+(B7033+E7033)*D7033+(B7034+E7034)*D7034)/3/SUM(D6997:D7033)</f>
        <v>1.2999000749437917</v>
      </c>
      <c r="O7033" s="11">
        <f>O6997</f>
        <v>3.7856532907965541E-2</v>
      </c>
      <c r="P7033" s="12">
        <f>M7033*O6997</f>
        <v>4383.1432936086367</v>
      </c>
      <c r="Q7033" s="9">
        <f>N7033*O6997</f>
        <v>4.9209709964176521E-2</v>
      </c>
      <c r="R7033" s="12">
        <f t="shared" si="1500"/>
        <v>91403.2494639613</v>
      </c>
      <c r="S7033" s="12">
        <f t="shared" si="1501"/>
        <v>3176623.1052021347</v>
      </c>
      <c r="T7033" s="13">
        <f t="shared" si="1493"/>
        <v>33.021900442755843</v>
      </c>
      <c r="U7033" s="14">
        <f t="shared" si="1496"/>
        <v>6.193549764660311</v>
      </c>
    </row>
    <row r="7034" spans="1:21" x14ac:dyDescent="0.3">
      <c r="A7034" s="17">
        <v>1984</v>
      </c>
      <c r="B7034" s="17">
        <v>37</v>
      </c>
      <c r="C7034" s="17">
        <v>1.6000000000000001E-3</v>
      </c>
      <c r="D7034" s="17">
        <v>1.6000000000000001E-3</v>
      </c>
      <c r="E7034" s="17">
        <v>0.5</v>
      </c>
      <c r="F7034" s="6">
        <f t="shared" si="1502"/>
        <v>96070.484138329412</v>
      </c>
      <c r="G7034" s="7">
        <f t="shared" si="1503"/>
        <v>153.71277462132707</v>
      </c>
      <c r="H7034" s="6">
        <f t="shared" si="1504"/>
        <v>95993.62775101875</v>
      </c>
      <c r="I7034" s="6">
        <f>SUM(H7034:H7107)</f>
        <v>3676292.9161595521</v>
      </c>
      <c r="J7034" s="8">
        <f t="shared" si="1497"/>
        <v>38.266622148652367</v>
      </c>
      <c r="K7034" s="9">
        <f t="shared" si="1505"/>
        <v>4.1630000000000007E-2</v>
      </c>
      <c r="L7034" s="9">
        <f t="shared" si="1498"/>
        <v>1.1101333333333335E-3</v>
      </c>
      <c r="M7034" s="12">
        <f t="shared" si="1499"/>
        <v>138463.34490270872</v>
      </c>
      <c r="N7034" s="10">
        <f>((B7033+E7033)*D7033+(B7034+E7034)*D7034+(B7035+E7035)*D7035)/3/SUM(D6997:D7034)</f>
        <v>1.3563535911602207</v>
      </c>
      <c r="O7034" s="11">
        <f>O6997</f>
        <v>3.7856532907965541E-2</v>
      </c>
      <c r="P7034" s="12">
        <f>M7034*O6997</f>
        <v>5241.742172856375</v>
      </c>
      <c r="Q7034" s="9">
        <f>N7034*O6997</f>
        <v>5.1346844358594136E-2</v>
      </c>
      <c r="R7034" s="12">
        <f t="shared" si="1500"/>
        <v>91064.65788747037</v>
      </c>
      <c r="S7034" s="12">
        <f t="shared" si="1501"/>
        <v>3085219.8557381732</v>
      </c>
      <c r="T7034" s="13">
        <f t="shared" si="1493"/>
        <v>32.114128323698722</v>
      </c>
      <c r="U7034" s="14">
        <f t="shared" si="1496"/>
        <v>6.1524938249536447</v>
      </c>
    </row>
    <row r="7035" spans="1:21" x14ac:dyDescent="0.3">
      <c r="A7035" s="17">
        <v>1984</v>
      </c>
      <c r="B7035" s="17">
        <v>38</v>
      </c>
      <c r="C7035" s="17">
        <v>1.5900000000000001E-3</v>
      </c>
      <c r="D7035" s="17">
        <v>1.5900000000000001E-3</v>
      </c>
      <c r="E7035" s="17">
        <v>0.5</v>
      </c>
      <c r="F7035" s="6">
        <f t="shared" si="1502"/>
        <v>95916.771363708089</v>
      </c>
      <c r="G7035" s="7">
        <f t="shared" si="1503"/>
        <v>152.50766646829587</v>
      </c>
      <c r="H7035" s="6">
        <f t="shared" si="1504"/>
        <v>95840.517530473939</v>
      </c>
      <c r="I7035" s="6">
        <f>SUM(H7035:H7107)</f>
        <v>3580299.2884085332</v>
      </c>
      <c r="J7035" s="8">
        <f t="shared" si="1497"/>
        <v>37.327145581582897</v>
      </c>
      <c r="K7035" s="9">
        <f t="shared" si="1505"/>
        <v>4.3220000000000008E-2</v>
      </c>
      <c r="L7035" s="9">
        <f t="shared" si="1498"/>
        <v>1.1225974025974028E-3</v>
      </c>
      <c r="M7035" s="12">
        <f t="shared" si="1499"/>
        <v>135852.50252266056</v>
      </c>
      <c r="N7035" s="10">
        <f>((B7034+E7034)*D7034+(B7035+E7035)*D7035+(B7036+E7036)*D7036)/3/SUM(D6997:D7035)</f>
        <v>1.4923646459972233</v>
      </c>
      <c r="O7035" s="11">
        <f>O6997</f>
        <v>3.7856532907965541E-2</v>
      </c>
      <c r="P7035" s="12">
        <f>M7035*O6997</f>
        <v>5142.9047323785717</v>
      </c>
      <c r="Q7035" s="9">
        <f>N7035*O6997</f>
        <v>5.649575133187823E-2</v>
      </c>
      <c r="R7035" s="12">
        <f t="shared" si="1500"/>
        <v>90425.93548455376</v>
      </c>
      <c r="S7035" s="12">
        <f t="shared" si="1501"/>
        <v>2994155.1978507028</v>
      </c>
      <c r="T7035" s="13">
        <f t="shared" si="1493"/>
        <v>31.216179978547501</v>
      </c>
      <c r="U7035" s="14">
        <f t="shared" si="1496"/>
        <v>6.110965603035396</v>
      </c>
    </row>
    <row r="7036" spans="1:21" x14ac:dyDescent="0.3">
      <c r="A7036" s="17">
        <v>1984</v>
      </c>
      <c r="B7036" s="17">
        <v>39</v>
      </c>
      <c r="C7036" s="17">
        <v>1.83E-3</v>
      </c>
      <c r="D7036" s="17">
        <v>1.83E-3</v>
      </c>
      <c r="E7036" s="17">
        <v>0.5</v>
      </c>
      <c r="F7036" s="6">
        <f t="shared" si="1502"/>
        <v>95764.263697239789</v>
      </c>
      <c r="G7036" s="7">
        <f t="shared" si="1503"/>
        <v>175.24860256594883</v>
      </c>
      <c r="H7036" s="6">
        <f t="shared" si="1504"/>
        <v>95676.639395956809</v>
      </c>
      <c r="I7036" s="6">
        <f>SUM(H7036:H7107)</f>
        <v>3484458.7708780593</v>
      </c>
      <c r="J7036" s="8">
        <f t="shared" si="1497"/>
        <v>36.385793994033413</v>
      </c>
      <c r="K7036" s="9">
        <f t="shared" si="1505"/>
        <v>4.5050000000000007E-2</v>
      </c>
      <c r="L7036" s="9">
        <f t="shared" si="1498"/>
        <v>1.1405063291139242E-3</v>
      </c>
      <c r="M7036" s="12">
        <f t="shared" si="1499"/>
        <v>153658.59714439462</v>
      </c>
      <c r="N7036" s="10">
        <f>((B7035+E7035)*D7035+(B7036+E7036)*D7036+(B7037+E7037)*D7037)/3/SUM(D6997:D7036)</f>
        <v>1.5182019977802439</v>
      </c>
      <c r="O7036" s="11">
        <f>O6997</f>
        <v>3.7856532907965541E-2</v>
      </c>
      <c r="P7036" s="12">
        <f>M7036*O6997</f>
        <v>5816.9817393885951</v>
      </c>
      <c r="Q7036" s="9">
        <f>N7036*O6997</f>
        <v>5.7473863889906829E-2</v>
      </c>
      <c r="R7036" s="12">
        <f t="shared" si="1500"/>
        <v>90177.733245869895</v>
      </c>
      <c r="S7036" s="12">
        <f t="shared" si="1501"/>
        <v>2903729.2623661491</v>
      </c>
      <c r="T7036" s="13">
        <f t="shared" si="1493"/>
        <v>30.32163721893518</v>
      </c>
      <c r="U7036" s="14">
        <f t="shared" si="1496"/>
        <v>6.0641567750982333</v>
      </c>
    </row>
    <row r="7037" spans="1:21" x14ac:dyDescent="0.3">
      <c r="A7037" s="17">
        <v>1984</v>
      </c>
      <c r="B7037" s="17">
        <v>40</v>
      </c>
      <c r="C7037" s="17">
        <v>1.7799999999999999E-3</v>
      </c>
      <c r="D7037" s="17">
        <v>1.7700000000000001E-3</v>
      </c>
      <c r="E7037" s="17">
        <v>0.5</v>
      </c>
      <c r="F7037" s="6">
        <f t="shared" si="1502"/>
        <v>95589.015094673843</v>
      </c>
      <c r="G7037" s="7">
        <f t="shared" si="1503"/>
        <v>169.1925567175727</v>
      </c>
      <c r="H7037" s="6">
        <f t="shared" si="1504"/>
        <v>95504.418816315054</v>
      </c>
      <c r="I7037" s="6">
        <f>SUM(H7037:H7107)</f>
        <v>3388782.1314821024</v>
      </c>
      <c r="J7037" s="8">
        <f t="shared" si="1497"/>
        <v>35.451585395306822</v>
      </c>
      <c r="K7037" s="9">
        <f t="shared" si="1505"/>
        <v>4.6820000000000007E-2</v>
      </c>
      <c r="L7037" s="9">
        <f t="shared" si="1498"/>
        <v>1.1560493827160495E-3</v>
      </c>
      <c r="M7037" s="12">
        <f t="shared" si="1499"/>
        <v>146354.09113758424</v>
      </c>
      <c r="N7037" s="10">
        <f>((B7036+E7036)*D7036+(B7037+E7037)*D7037+(B7038+E7038)*D7038)/3/SUM(D6997:D7037)</f>
        <v>1.6129503061369783</v>
      </c>
      <c r="O7037" s="11">
        <f>O6997</f>
        <v>3.7856532907965541E-2</v>
      </c>
      <c r="P7037" s="12">
        <f>M7037*O6997</f>
        <v>5540.4584673653462</v>
      </c>
      <c r="Q7037" s="9">
        <f>N7037*O6997</f>
        <v>6.1060706343187617E-2</v>
      </c>
      <c r="R7037" s="12">
        <f t="shared" si="1500"/>
        <v>89672.851544495235</v>
      </c>
      <c r="S7037" s="12">
        <f t="shared" si="1501"/>
        <v>2813551.529120279</v>
      </c>
      <c r="T7037" s="13">
        <f t="shared" si="1493"/>
        <v>29.433837416712208</v>
      </c>
      <c r="U7037" s="14">
        <f t="shared" si="1496"/>
        <v>6.0177479785946133</v>
      </c>
    </row>
    <row r="7038" spans="1:21" x14ac:dyDescent="0.3">
      <c r="A7038" s="17">
        <v>1984</v>
      </c>
      <c r="B7038" s="17">
        <v>41</v>
      </c>
      <c r="C7038" s="17">
        <v>2E-3</v>
      </c>
      <c r="D7038" s="17">
        <v>1.99E-3</v>
      </c>
      <c r="E7038" s="17">
        <v>0.5</v>
      </c>
      <c r="F7038" s="6">
        <f t="shared" si="1502"/>
        <v>95419.822537956265</v>
      </c>
      <c r="G7038" s="7">
        <f t="shared" si="1503"/>
        <v>189.88544685053296</v>
      </c>
      <c r="H7038" s="6">
        <f t="shared" si="1504"/>
        <v>95324.879814530999</v>
      </c>
      <c r="I7038" s="6">
        <f>SUM(H7038:H7107)</f>
        <v>3293277.7126657874</v>
      </c>
      <c r="J7038" s="8">
        <f t="shared" si="1497"/>
        <v>34.513559395436744</v>
      </c>
      <c r="K7038" s="9">
        <f t="shared" si="1505"/>
        <v>4.8810000000000006E-2</v>
      </c>
      <c r="L7038" s="9">
        <f t="shared" si="1498"/>
        <v>1.1761445783132532E-3</v>
      </c>
      <c r="M7038" s="12">
        <f t="shared" si="1499"/>
        <v>161447.36825029945</v>
      </c>
      <c r="N7038" s="10">
        <f>((B7037+E7037)*D7037+(B7038+E7038)*D7038+(B7039+E7039)*D7039)/3/SUM(D6997:D7038)</f>
        <v>1.7356074574882194</v>
      </c>
      <c r="O7038" s="11">
        <f>O6997</f>
        <v>3.7856532907965541E-2</v>
      </c>
      <c r="P7038" s="12">
        <f>M7038*O6997</f>
        <v>6111.8376090718921</v>
      </c>
      <c r="Q7038" s="9">
        <f>N7038*O6997</f>
        <v>6.5704080829713185E-2</v>
      </c>
      <c r="R7038" s="12">
        <f t="shared" si="1500"/>
        <v>89061.646206114368</v>
      </c>
      <c r="S7038" s="12">
        <f t="shared" si="1501"/>
        <v>2723878.6775757838</v>
      </c>
      <c r="T7038" s="13">
        <f t="shared" si="1493"/>
        <v>28.546255957374836</v>
      </c>
      <c r="U7038" s="14">
        <f t="shared" si="1496"/>
        <v>5.9673034380619079</v>
      </c>
    </row>
    <row r="7039" spans="1:21" x14ac:dyDescent="0.3">
      <c r="A7039" s="17">
        <v>1984</v>
      </c>
      <c r="B7039" s="17">
        <v>42</v>
      </c>
      <c r="C7039" s="17">
        <v>2.3500000000000001E-3</v>
      </c>
      <c r="D7039" s="17">
        <v>2.3500000000000001E-3</v>
      </c>
      <c r="E7039" s="17">
        <v>0.5</v>
      </c>
      <c r="F7039" s="6">
        <f t="shared" si="1502"/>
        <v>95229.937091105734</v>
      </c>
      <c r="G7039" s="7">
        <f t="shared" si="1503"/>
        <v>223.79035216409849</v>
      </c>
      <c r="H7039" s="6">
        <f t="shared" si="1504"/>
        <v>95118.041915023685</v>
      </c>
      <c r="I7039" s="6">
        <f>SUM(H7039:H7107)</f>
        <v>3197952.8328512558</v>
      </c>
      <c r="J7039" s="8">
        <f t="shared" si="1497"/>
        <v>33.581381344311922</v>
      </c>
      <c r="K7039" s="9">
        <f t="shared" si="1505"/>
        <v>5.1160000000000004E-2</v>
      </c>
      <c r="L7039" s="9">
        <f t="shared" si="1498"/>
        <v>1.203764705882353E-3</v>
      </c>
      <c r="M7039" s="12">
        <f t="shared" si="1499"/>
        <v>185908.71710270105</v>
      </c>
      <c r="N7039" s="10">
        <f>((B7038+E7038)*D7038+(B7039+E7039)*D7039+(B7040+E7040)*D7040)/3/SUM(D6997:D7039)</f>
        <v>1.9767396403440185</v>
      </c>
      <c r="O7039" s="11">
        <f>O6997</f>
        <v>3.7856532907965541E-2</v>
      </c>
      <c r="P7039" s="12">
        <f>M7039*O6997</f>
        <v>7037.8594668760588</v>
      </c>
      <c r="Q7039" s="9">
        <f>N7039*O6997</f>
        <v>7.4832509245163312E-2</v>
      </c>
      <c r="R7039" s="12">
        <f t="shared" si="1500"/>
        <v>88000.120164035849</v>
      </c>
      <c r="S7039" s="12">
        <f t="shared" si="1501"/>
        <v>2634817.0313696694</v>
      </c>
      <c r="T7039" s="13">
        <f t="shared" si="1493"/>
        <v>27.667948880917148</v>
      </c>
      <c r="U7039" s="14">
        <f t="shared" si="1496"/>
        <v>5.9134324633947735</v>
      </c>
    </row>
    <row r="7040" spans="1:21" x14ac:dyDescent="0.3">
      <c r="A7040" s="17">
        <v>1984</v>
      </c>
      <c r="B7040" s="17">
        <v>43</v>
      </c>
      <c r="C7040" s="17">
        <v>2.7899999999999999E-3</v>
      </c>
      <c r="D7040" s="17">
        <v>2.7799999999999999E-3</v>
      </c>
      <c r="E7040" s="17">
        <v>0.5</v>
      </c>
      <c r="F7040" s="6">
        <f t="shared" si="1502"/>
        <v>95006.146738941636</v>
      </c>
      <c r="G7040" s="7">
        <f t="shared" si="1503"/>
        <v>264.11708793425777</v>
      </c>
      <c r="H7040" s="6">
        <f t="shared" si="1504"/>
        <v>94874.088194974509</v>
      </c>
      <c r="I7040" s="6">
        <f>SUM(H7040:H7107)</f>
        <v>3102834.7909362321</v>
      </c>
      <c r="J7040" s="8">
        <f t="shared" si="1497"/>
        <v>32.659305712736852</v>
      </c>
      <c r="K7040" s="9">
        <f t="shared" si="1505"/>
        <v>5.3940000000000002E-2</v>
      </c>
      <c r="L7040" s="9">
        <f t="shared" si="1498"/>
        <v>1.24E-3</v>
      </c>
      <c r="M7040" s="12">
        <f t="shared" si="1499"/>
        <v>212997.6515598853</v>
      </c>
      <c r="N7040" s="10">
        <f>((B7039+E7039)*D7039+(B7040+E7040)*D7040+(B7041+E7041)*D7041)/3/SUM(D6997:D7040)</f>
        <v>2.1675009269558765</v>
      </c>
      <c r="O7040" s="11">
        <f>O6997</f>
        <v>3.7856532907965541E-2</v>
      </c>
      <c r="P7040" s="12">
        <f>M7040*O6997</f>
        <v>8063.3526055961756</v>
      </c>
      <c r="Q7040" s="9">
        <f>N7040*O6997</f>
        <v>8.2054070169350957E-2</v>
      </c>
      <c r="R7040" s="12">
        <f t="shared" si="1500"/>
        <v>87089.283104970877</v>
      </c>
      <c r="S7040" s="12">
        <f t="shared" si="1501"/>
        <v>2546816.9112056335</v>
      </c>
      <c r="T7040" s="13">
        <f t="shared" si="1493"/>
        <v>26.806864593759283</v>
      </c>
      <c r="U7040" s="14">
        <f t="shared" si="1496"/>
        <v>5.8524411189775698</v>
      </c>
    </row>
    <row r="7041" spans="1:21" x14ac:dyDescent="0.3">
      <c r="A7041" s="17">
        <v>1984</v>
      </c>
      <c r="B7041" s="17">
        <v>44</v>
      </c>
      <c r="C7041" s="17">
        <v>2.9299999999999999E-3</v>
      </c>
      <c r="D7041" s="17">
        <v>2.9199999999999999E-3</v>
      </c>
      <c r="E7041" s="17">
        <v>0.5</v>
      </c>
      <c r="F7041" s="6">
        <f t="shared" si="1502"/>
        <v>94742.029651007382</v>
      </c>
      <c r="G7041" s="7">
        <f t="shared" si="1503"/>
        <v>276.64672658094156</v>
      </c>
      <c r="H7041" s="6">
        <f t="shared" si="1504"/>
        <v>94603.706287716908</v>
      </c>
      <c r="I7041" s="6">
        <f>SUM(H7041:H7107)</f>
        <v>3007960.7027412574</v>
      </c>
      <c r="J7041" s="8">
        <f t="shared" si="1497"/>
        <v>31.748957815463836</v>
      </c>
      <c r="K7041" s="9">
        <f t="shared" si="1505"/>
        <v>5.6860000000000001E-2</v>
      </c>
      <c r="L7041" s="9">
        <f t="shared" si="1498"/>
        <v>1.2777528089887641E-3</v>
      </c>
      <c r="M7041" s="12">
        <f t="shared" si="1499"/>
        <v>216510.36462982587</v>
      </c>
      <c r="N7041" s="10">
        <f>((B7040+E7040)*D7040+(B7041+E7041)*D7041+(B7042+E7042)*D7042)/3/SUM(D6997:D7041)</f>
        <v>2.2789013952397701</v>
      </c>
      <c r="O7041" s="11">
        <f>O6997</f>
        <v>3.7856532907965541E-2</v>
      </c>
      <c r="P7041" s="12">
        <f>M7041*O6997</f>
        <v>8196.3317435246208</v>
      </c>
      <c r="Q7041" s="9">
        <f>N7041*O6997</f>
        <v>8.6271305662902947E-2</v>
      </c>
      <c r="R7041" s="12">
        <f t="shared" si="1500"/>
        <v>86442.121025725792</v>
      </c>
      <c r="S7041" s="12">
        <f t="shared" si="1501"/>
        <v>2459727.6281006625</v>
      </c>
      <c r="T7041" s="13">
        <f t="shared" si="1493"/>
        <v>25.962369997363766</v>
      </c>
      <c r="U7041" s="14">
        <f t="shared" si="1496"/>
        <v>5.7865878181000703</v>
      </c>
    </row>
    <row r="7042" spans="1:21" x14ac:dyDescent="0.3">
      <c r="A7042" s="17">
        <v>1984</v>
      </c>
      <c r="B7042" s="17">
        <v>45</v>
      </c>
      <c r="C7042" s="17">
        <v>3.0400000000000002E-3</v>
      </c>
      <c r="D7042" s="17">
        <v>3.0300000000000001E-3</v>
      </c>
      <c r="E7042" s="17">
        <v>0.5</v>
      </c>
      <c r="F7042" s="6">
        <f t="shared" si="1502"/>
        <v>94465.382924426434</v>
      </c>
      <c r="G7042" s="7">
        <f t="shared" si="1503"/>
        <v>286.2301102610121</v>
      </c>
      <c r="H7042" s="6">
        <f t="shared" si="1504"/>
        <v>94322.267869295931</v>
      </c>
      <c r="I7042" s="6">
        <f>SUM(H7042:H7107)</f>
        <v>2913356.9964535409</v>
      </c>
      <c r="J7042" s="8">
        <f t="shared" si="1497"/>
        <v>30.840471993685405</v>
      </c>
      <c r="K7042" s="9">
        <f t="shared" si="1505"/>
        <v>5.9889999999999999E-2</v>
      </c>
      <c r="L7042" s="9">
        <f t="shared" si="1498"/>
        <v>1.3162637362637362E-3</v>
      </c>
      <c r="M7042" s="12">
        <f t="shared" si="1499"/>
        <v>217456.50387169898</v>
      </c>
      <c r="N7042" s="10">
        <f>((B7041+E7041)*D7041+(B7042+E7042)*D7042+(B7043+E7043)*D7043)/3/SUM(D6997:D7042)</f>
        <v>2.3782490120776978</v>
      </c>
      <c r="O7042" s="11">
        <f>O6997</f>
        <v>3.7856532907965541E-2</v>
      </c>
      <c r="P7042" s="12">
        <f>M7042*O6997</f>
        <v>8232.1492948701089</v>
      </c>
      <c r="Q7042" s="9">
        <f>N7042*O6997</f>
        <v>9.0032261989055909E-2</v>
      </c>
      <c r="R7042" s="12">
        <f t="shared" si="1500"/>
        <v>85830.220737085576</v>
      </c>
      <c r="S7042" s="12">
        <f t="shared" si="1501"/>
        <v>2373285.5070749368</v>
      </c>
      <c r="T7042" s="13">
        <f t="shared" si="1493"/>
        <v>25.123335486541105</v>
      </c>
      <c r="U7042" s="14">
        <f t="shared" si="1496"/>
        <v>5.7171365071442999</v>
      </c>
    </row>
    <row r="7043" spans="1:21" x14ac:dyDescent="0.3">
      <c r="A7043" s="17">
        <v>1984</v>
      </c>
      <c r="B7043" s="17">
        <v>46</v>
      </c>
      <c r="C7043" s="17">
        <v>3.4299999999999999E-3</v>
      </c>
      <c r="D7043" s="17">
        <v>3.4299999999999999E-3</v>
      </c>
      <c r="E7043" s="17">
        <v>0.5</v>
      </c>
      <c r="F7043" s="6">
        <f t="shared" si="1502"/>
        <v>94179.152814165427</v>
      </c>
      <c r="G7043" s="7">
        <f t="shared" si="1503"/>
        <v>323.0344941525874</v>
      </c>
      <c r="H7043" s="6">
        <f t="shared" si="1504"/>
        <v>94017.635567089135</v>
      </c>
      <c r="I7043" s="6">
        <f>SUM(H7043:H7107)</f>
        <v>2819034.7285842444</v>
      </c>
      <c r="J7043" s="8">
        <f t="shared" si="1497"/>
        <v>29.932683023245833</v>
      </c>
      <c r="K7043" s="9">
        <f t="shared" si="1505"/>
        <v>6.3320000000000001E-2</v>
      </c>
      <c r="L7043" s="9">
        <f t="shared" si="1498"/>
        <v>1.3617204301075269E-3</v>
      </c>
      <c r="M7043" s="12">
        <f t="shared" si="1499"/>
        <v>237225.26813163792</v>
      </c>
      <c r="N7043" s="10">
        <f>((B7042+E7042)*D7042+(B7043+E7043)*D7043+(B7044+E7044)*D7044)/3/SUM(D6997:D7043)</f>
        <v>2.5330859128237524</v>
      </c>
      <c r="O7043" s="11">
        <f>O6997</f>
        <v>3.7856532907965541E-2</v>
      </c>
      <c r="P7043" s="12">
        <f>M7043*O6997</f>
        <v>8980.5261696263005</v>
      </c>
      <c r="Q7043" s="9">
        <f>N7043*O6997</f>
        <v>9.5893850217516313E-2</v>
      </c>
      <c r="R7043" s="12">
        <f t="shared" si="1500"/>
        <v>85001.922504213653</v>
      </c>
      <c r="S7043" s="12">
        <f t="shared" si="1501"/>
        <v>2287455.2863378511</v>
      </c>
      <c r="T7043" s="13">
        <f t="shared" si="1493"/>
        <v>24.288340019913583</v>
      </c>
      <c r="U7043" s="14">
        <f t="shared" si="1496"/>
        <v>5.6443430033322493</v>
      </c>
    </row>
    <row r="7044" spans="1:21" x14ac:dyDescent="0.3">
      <c r="A7044" s="17">
        <v>1984</v>
      </c>
      <c r="B7044" s="17">
        <v>47</v>
      </c>
      <c r="C7044" s="17">
        <v>3.8700000000000002E-3</v>
      </c>
      <c r="D7044" s="17">
        <v>3.8700000000000002E-3</v>
      </c>
      <c r="E7044" s="17">
        <v>0.5</v>
      </c>
      <c r="F7044" s="6">
        <f t="shared" si="1502"/>
        <v>93856.118320012843</v>
      </c>
      <c r="G7044" s="7">
        <f t="shared" si="1503"/>
        <v>363.22317789844971</v>
      </c>
      <c r="H7044" s="6">
        <f t="shared" si="1504"/>
        <v>93674.506731063622</v>
      </c>
      <c r="I7044" s="6">
        <f>SUM(H7044:H7107)</f>
        <v>2725017.0930171558</v>
      </c>
      <c r="J7044" s="8">
        <f t="shared" si="1497"/>
        <v>29.033984590390876</v>
      </c>
      <c r="K7044" s="9">
        <f t="shared" si="1505"/>
        <v>6.719E-2</v>
      </c>
      <c r="L7044" s="9">
        <f t="shared" si="1498"/>
        <v>1.4145263157894737E-3</v>
      </c>
      <c r="M7044" s="12">
        <f t="shared" si="1499"/>
        <v>256780.78508969134</v>
      </c>
      <c r="N7044" s="10">
        <f>((B7043+E7043)*D7043+(B7044+E7044)*D7044+(B7045+E7045)*D7045)/3/SUM(D6997:D7044)</f>
        <v>2.8124472887830527</v>
      </c>
      <c r="O7044" s="11">
        <f>O6997</f>
        <v>3.7856532907965541E-2</v>
      </c>
      <c r="P7044" s="12">
        <f>M7044*O6997</f>
        <v>9720.8302408811269</v>
      </c>
      <c r="Q7044" s="9">
        <f>N7044*O6997</f>
        <v>0.1064695033397341</v>
      </c>
      <c r="R7044" s="12">
        <f t="shared" si="1500"/>
        <v>83701.028523812711</v>
      </c>
      <c r="S7044" s="12">
        <f t="shared" si="1501"/>
        <v>2202453.3638336374</v>
      </c>
      <c r="T7044" s="13">
        <f t="shared" ref="T7044:T7107" si="1506">S7044/F7044</f>
        <v>23.466273731075564</v>
      </c>
      <c r="U7044" s="14">
        <f t="shared" si="1496"/>
        <v>5.5677108593153122</v>
      </c>
    </row>
    <row r="7045" spans="1:21" x14ac:dyDescent="0.3">
      <c r="A7045" s="17">
        <v>1984</v>
      </c>
      <c r="B7045" s="17">
        <v>48</v>
      </c>
      <c r="C7045" s="17">
        <v>4.62E-3</v>
      </c>
      <c r="D7045" s="17">
        <v>4.6100000000000004E-3</v>
      </c>
      <c r="E7045" s="17">
        <v>0.5</v>
      </c>
      <c r="F7045" s="6">
        <f t="shared" si="1502"/>
        <v>93492.895142114387</v>
      </c>
      <c r="G7045" s="7">
        <f t="shared" si="1503"/>
        <v>431.00224660514738</v>
      </c>
      <c r="H7045" s="6">
        <f t="shared" si="1504"/>
        <v>93277.394018811814</v>
      </c>
      <c r="I7045" s="6">
        <f>SUM(H7045:H7107)</f>
        <v>2631342.5862860922</v>
      </c>
      <c r="J7045" s="8">
        <f t="shared" si="1497"/>
        <v>28.144840121661709</v>
      </c>
      <c r="K7045" s="9">
        <f t="shared" si="1505"/>
        <v>7.1800000000000003E-2</v>
      </c>
      <c r="L7045" s="9">
        <f t="shared" si="1498"/>
        <v>1.4804123711340206E-3</v>
      </c>
      <c r="M7045" s="12">
        <f t="shared" si="1499"/>
        <v>291136.6150466525</v>
      </c>
      <c r="N7045" s="10">
        <f>((B7044+E7044)*D7044+(B7045+E7045)*D7045+(B7046+E7046)*D7046)/3/SUM(D6997:D7045)</f>
        <v>2.9737929433611883</v>
      </c>
      <c r="O7045" s="11">
        <f>O6997</f>
        <v>3.7856532907965541E-2</v>
      </c>
      <c r="P7045" s="12">
        <f>M7045*O6997</f>
        <v>11021.422848227296</v>
      </c>
      <c r="Q7045" s="9">
        <f>N7045*O6997</f>
        <v>0.11257749042182853</v>
      </c>
      <c r="R7045" s="12">
        <f t="shared" si="1500"/>
        <v>82776.459087085896</v>
      </c>
      <c r="S7045" s="12">
        <f t="shared" si="1501"/>
        <v>2118752.3353098249</v>
      </c>
      <c r="T7045" s="13">
        <f t="shared" si="1506"/>
        <v>22.662174832528223</v>
      </c>
      <c r="U7045" s="14">
        <f t="shared" si="1496"/>
        <v>5.4826652891334859</v>
      </c>
    </row>
    <row r="7046" spans="1:21" x14ac:dyDescent="0.3">
      <c r="A7046" s="17">
        <v>1984</v>
      </c>
      <c r="B7046" s="17">
        <v>49</v>
      </c>
      <c r="C7046" s="17">
        <v>4.7200000000000002E-3</v>
      </c>
      <c r="D7046" s="17">
        <v>4.7099999999999998E-3</v>
      </c>
      <c r="E7046" s="17">
        <v>0.5</v>
      </c>
      <c r="F7046" s="6">
        <f t="shared" si="1502"/>
        <v>93061.892895509241</v>
      </c>
      <c r="G7046" s="7">
        <f t="shared" si="1503"/>
        <v>438.32151553784848</v>
      </c>
      <c r="H7046" s="6">
        <f t="shared" si="1504"/>
        <v>92842.732137740313</v>
      </c>
      <c r="I7046" s="6">
        <f>SUM(H7046:H7107)</f>
        <v>2538065.1922672805</v>
      </c>
      <c r="J7046" s="8">
        <f t="shared" si="1497"/>
        <v>27.272873066498267</v>
      </c>
      <c r="K7046" s="9">
        <f t="shared" si="1505"/>
        <v>7.6510000000000009E-2</v>
      </c>
      <c r="L7046" s="9">
        <f t="shared" si="1498"/>
        <v>1.5456565656565659E-3</v>
      </c>
      <c r="M7046" s="12">
        <f t="shared" si="1499"/>
        <v>283582.73453304794</v>
      </c>
      <c r="N7046" s="10">
        <f>((B7045+E7045)*D7045+(B7046+E7046)*D7046+(B7047+E7047)*D7047)/3/SUM(D6997:D7046)</f>
        <v>3.2087308848516525</v>
      </c>
      <c r="O7046" s="11">
        <f>O6997</f>
        <v>3.7856532907965541E-2</v>
      </c>
      <c r="P7046" s="12">
        <f>M7046*O6997</f>
        <v>10735.459121981186</v>
      </c>
      <c r="Q7046" s="9">
        <f>N7046*O6997</f>
        <v>0.12147142633519198</v>
      </c>
      <c r="R7046" s="12">
        <f t="shared" si="1500"/>
        <v>81564.993040112837</v>
      </c>
      <c r="S7046" s="12">
        <f t="shared" si="1501"/>
        <v>2035975.8762227392</v>
      </c>
      <c r="T7046" s="13">
        <f t="shared" si="1506"/>
        <v>21.877653815926053</v>
      </c>
      <c r="U7046" s="14">
        <f t="shared" si="1496"/>
        <v>5.3952192505722145</v>
      </c>
    </row>
    <row r="7047" spans="1:21" x14ac:dyDescent="0.3">
      <c r="A7047" s="17">
        <v>1984</v>
      </c>
      <c r="B7047" s="17">
        <v>50</v>
      </c>
      <c r="C7047" s="17">
        <v>5.5599999999999998E-3</v>
      </c>
      <c r="D7047" s="17">
        <v>5.5399999999999998E-3</v>
      </c>
      <c r="E7047" s="17">
        <v>0.5</v>
      </c>
      <c r="F7047" s="6">
        <f t="shared" si="1502"/>
        <v>92623.571379971399</v>
      </c>
      <c r="G7047" s="7">
        <f t="shared" si="1503"/>
        <v>513.13458544504158</v>
      </c>
      <c r="H7047" s="6">
        <f t="shared" si="1504"/>
        <v>92367.004087248875</v>
      </c>
      <c r="I7047" s="6">
        <f>SUM(H7047:H7107)</f>
        <v>2445222.4601295404</v>
      </c>
      <c r="J7047" s="8">
        <f t="shared" si="1497"/>
        <v>26.399570041393229</v>
      </c>
      <c r="K7047" s="9">
        <f t="shared" si="1505"/>
        <v>8.2050000000000012E-2</v>
      </c>
      <c r="L7047" s="9">
        <f t="shared" si="1498"/>
        <v>1.6247524752475251E-3</v>
      </c>
      <c r="M7047" s="12">
        <f t="shared" si="1499"/>
        <v>315823.23662370013</v>
      </c>
      <c r="N7047" s="10">
        <f>((B7046+E7046)*D7046+(B7047+E7047)*D7047+(B7048+E7048)*D7048)/3/SUM(D6997:D7047)</f>
        <v>3.4039406865732271</v>
      </c>
      <c r="O7047" s="11">
        <f>O6997</f>
        <v>3.7856532907965541E-2</v>
      </c>
      <c r="P7047" s="12">
        <f>M7047*O6997</f>
        <v>11955.972750345292</v>
      </c>
      <c r="Q7047" s="9">
        <f>N7047*O6997</f>
        <v>0.12886139261802218</v>
      </c>
      <c r="R7047" s="12">
        <f t="shared" si="1500"/>
        <v>80464.463308611434</v>
      </c>
      <c r="S7047" s="12">
        <f t="shared" si="1501"/>
        <v>1954410.8831826265</v>
      </c>
      <c r="T7047" s="13">
        <f t="shared" si="1506"/>
        <v>21.100577898956306</v>
      </c>
      <c r="U7047" s="14">
        <f t="shared" si="1496"/>
        <v>5.2989921424369228</v>
      </c>
    </row>
    <row r="7048" spans="1:21" x14ac:dyDescent="0.3">
      <c r="A7048" s="17">
        <v>1984</v>
      </c>
      <c r="B7048" s="17">
        <v>51</v>
      </c>
      <c r="C7048" s="17">
        <v>6.3299999999999997E-3</v>
      </c>
      <c r="D7048" s="17">
        <v>6.3099999999999996E-3</v>
      </c>
      <c r="E7048" s="17">
        <v>0.5</v>
      </c>
      <c r="F7048" s="6">
        <f t="shared" si="1502"/>
        <v>92110.436794526351</v>
      </c>
      <c r="G7048" s="7">
        <f t="shared" si="1503"/>
        <v>581.21685617346122</v>
      </c>
      <c r="H7048" s="6">
        <f t="shared" si="1504"/>
        <v>91819.828366439615</v>
      </c>
      <c r="I7048" s="6">
        <f>SUM(H7048:H7107)</f>
        <v>2352855.4560422907</v>
      </c>
      <c r="J7048" s="8">
        <f t="shared" si="1497"/>
        <v>25.543852986940877</v>
      </c>
      <c r="K7048" s="9">
        <f t="shared" si="1505"/>
        <v>8.8360000000000008E-2</v>
      </c>
      <c r="L7048" s="9">
        <f t="shared" si="1498"/>
        <v>1.715728155339806E-3</v>
      </c>
      <c r="M7048" s="12">
        <f t="shared" si="1499"/>
        <v>338758.12690055737</v>
      </c>
      <c r="N7048" s="10">
        <f>((B7047+E7047)*D7047+(B7048+E7048)*D7048+(B7049+E7049)*D7049)/3/SUM(D6997:D7048)</f>
        <v>3.6181907348724911</v>
      </c>
      <c r="O7048" s="11">
        <f>O6997</f>
        <v>3.7856532907965541E-2</v>
      </c>
      <c r="P7048" s="12">
        <f>M7048*O6997</f>
        <v>12824.208178851717</v>
      </c>
      <c r="Q7048" s="9">
        <f>N7048*O6997</f>
        <v>0.13697215662199649</v>
      </c>
      <c r="R7048" s="12">
        <f t="shared" si="1500"/>
        <v>79243.068454426815</v>
      </c>
      <c r="S7048" s="12">
        <f t="shared" si="1501"/>
        <v>1873946.419874015</v>
      </c>
      <c r="T7048" s="13">
        <f t="shared" si="1506"/>
        <v>20.344561214645918</v>
      </c>
      <c r="U7048" s="14">
        <f t="shared" si="1496"/>
        <v>5.1992917722949592</v>
      </c>
    </row>
    <row r="7049" spans="1:21" x14ac:dyDescent="0.3">
      <c r="A7049" s="17">
        <v>1984</v>
      </c>
      <c r="B7049" s="17">
        <v>52</v>
      </c>
      <c r="C7049" s="17">
        <v>6.7799999999999996E-3</v>
      </c>
      <c r="D7049" s="17">
        <v>6.7499999999999999E-3</v>
      </c>
      <c r="E7049" s="17">
        <v>0.5</v>
      </c>
      <c r="F7049" s="6">
        <f t="shared" si="1502"/>
        <v>91529.219938352893</v>
      </c>
      <c r="G7049" s="7">
        <f t="shared" si="1503"/>
        <v>617.82223458388205</v>
      </c>
      <c r="H7049" s="6">
        <f t="shared" si="1504"/>
        <v>91220.308821060957</v>
      </c>
      <c r="I7049" s="6">
        <f>SUM(H7049:H7107)</f>
        <v>2261035.6276758513</v>
      </c>
      <c r="J7049" s="8">
        <f t="shared" si="1497"/>
        <v>24.70288317980545</v>
      </c>
      <c r="K7049" s="9">
        <f t="shared" si="1505"/>
        <v>9.5110000000000014E-2</v>
      </c>
      <c r="L7049" s="9">
        <f t="shared" si="1498"/>
        <v>1.8116190476190478E-3</v>
      </c>
      <c r="M7049" s="12">
        <f t="shared" si="1499"/>
        <v>341033.19646360847</v>
      </c>
      <c r="N7049" s="10">
        <f>((B7048+E7048)*D7048+(B7049+E7049)*D7049+(B7050+E7050)*D7050)/3/SUM(D6997:D7049)</f>
        <v>3.7590333999228958</v>
      </c>
      <c r="O7049" s="11">
        <f>O6997</f>
        <v>3.7856532907965541E-2</v>
      </c>
      <c r="P7049" s="12">
        <f>M7049*O6997</f>
        <v>12910.334424633273</v>
      </c>
      <c r="Q7049" s="9">
        <f>N7049*O6997</f>
        <v>0.14230397160632269</v>
      </c>
      <c r="R7049" s="12">
        <f t="shared" si="1500"/>
        <v>78239.296584668715</v>
      </c>
      <c r="S7049" s="12">
        <f t="shared" si="1501"/>
        <v>1794703.3514195883</v>
      </c>
      <c r="T7049" s="13">
        <f t="shared" si="1506"/>
        <v>19.607982594283701</v>
      </c>
      <c r="U7049" s="14">
        <f t="shared" si="1496"/>
        <v>5.0949005855217493</v>
      </c>
    </row>
    <row r="7050" spans="1:21" x14ac:dyDescent="0.3">
      <c r="A7050" s="17">
        <v>1984</v>
      </c>
      <c r="B7050" s="17">
        <v>53</v>
      </c>
      <c r="C7050" s="17">
        <v>7.3800000000000003E-3</v>
      </c>
      <c r="D7050" s="17">
        <v>7.3499999999999998E-3</v>
      </c>
      <c r="E7050" s="17">
        <v>0.5</v>
      </c>
      <c r="F7050" s="6">
        <f t="shared" si="1502"/>
        <v>90911.397703769006</v>
      </c>
      <c r="G7050" s="7">
        <f t="shared" si="1503"/>
        <v>668.19877312270216</v>
      </c>
      <c r="H7050" s="6">
        <f t="shared" si="1504"/>
        <v>90577.298317207649</v>
      </c>
      <c r="I7050" s="6">
        <f>SUM(H7050:H7107)</f>
        <v>2169815.3188547902</v>
      </c>
      <c r="J7050" s="8">
        <f t="shared" si="1497"/>
        <v>23.867362879240321</v>
      </c>
      <c r="K7050" s="9">
        <f t="shared" si="1505"/>
        <v>0.10246000000000001</v>
      </c>
      <c r="L7050" s="9">
        <f t="shared" si="1498"/>
        <v>1.915140186915888E-3</v>
      </c>
      <c r="M7050" s="12">
        <f t="shared" si="1499"/>
        <v>348903.32190185989</v>
      </c>
      <c r="N7050" s="10">
        <f>((B7049+E7049)*D7049+(B7050+E7050)*D7050+(B7051+E7051)*D7051)/3/SUM(D6997:D7050)</f>
        <v>3.8896154596915871</v>
      </c>
      <c r="O7050" s="11">
        <f>O6997</f>
        <v>3.7856532907965541E-2</v>
      </c>
      <c r="P7050" s="12">
        <f>M7050*O6997</f>
        <v>13208.270087276253</v>
      </c>
      <c r="Q7050" s="9">
        <f>N7050*O6997</f>
        <v>0.14724735564914609</v>
      </c>
      <c r="R7050" s="12">
        <f t="shared" si="1500"/>
        <v>77240.030658154981</v>
      </c>
      <c r="S7050" s="12">
        <f t="shared" si="1501"/>
        <v>1716464.0548349195</v>
      </c>
      <c r="T7050" s="13">
        <f t="shared" si="1506"/>
        <v>18.880625512193156</v>
      </c>
      <c r="U7050" s="14">
        <f t="shared" si="1496"/>
        <v>4.9867373670471657</v>
      </c>
    </row>
    <row r="7051" spans="1:21" x14ac:dyDescent="0.3">
      <c r="A7051" s="17">
        <v>1984</v>
      </c>
      <c r="B7051" s="17">
        <v>54</v>
      </c>
      <c r="C7051" s="17">
        <v>8.26E-3</v>
      </c>
      <c r="D7051" s="17">
        <v>8.2199999999999999E-3</v>
      </c>
      <c r="E7051" s="17">
        <v>0.5</v>
      </c>
      <c r="F7051" s="6">
        <f t="shared" si="1502"/>
        <v>90243.198930646307</v>
      </c>
      <c r="G7051" s="7">
        <f t="shared" si="1503"/>
        <v>741.79909520991259</v>
      </c>
      <c r="H7051" s="6">
        <f t="shared" si="1504"/>
        <v>89872.299383041347</v>
      </c>
      <c r="I7051" s="6">
        <f>SUM(H7051:H7107)</f>
        <v>2079238.0205375811</v>
      </c>
      <c r="J7051" s="8">
        <f t="shared" si="1497"/>
        <v>23.040384706835546</v>
      </c>
      <c r="K7051" s="9">
        <f t="shared" si="1505"/>
        <v>0.11068000000000001</v>
      </c>
      <c r="L7051" s="9">
        <f t="shared" si="1498"/>
        <v>2.0308256880733947E-3</v>
      </c>
      <c r="M7051" s="12">
        <f t="shared" si="1499"/>
        <v>365269.7026467314</v>
      </c>
      <c r="N7051" s="10">
        <f>((B7050+E7050)*D7050+(B7051+E7051)*D7051+(B7052+E7052)*D7052)/3/SUM(D6997:D7051)</f>
        <v>4.0093964582580401</v>
      </c>
      <c r="O7051" s="11">
        <f>O6997</f>
        <v>3.7856532907965541E-2</v>
      </c>
      <c r="P7051" s="12">
        <f>M7051*O6997</f>
        <v>13827.844518528775</v>
      </c>
      <c r="Q7051" s="9">
        <f>N7051*O6997</f>
        <v>0.15178184896312599</v>
      </c>
      <c r="R7051" s="12">
        <f t="shared" si="1500"/>
        <v>76231.315612115723</v>
      </c>
      <c r="S7051" s="12">
        <f t="shared" si="1501"/>
        <v>1639224.0241767645</v>
      </c>
      <c r="T7051" s="13">
        <f t="shared" si="1506"/>
        <v>18.164515925865402</v>
      </c>
      <c r="U7051" s="14">
        <f t="shared" si="1496"/>
        <v>4.8758687809701442</v>
      </c>
    </row>
    <row r="7052" spans="1:21" x14ac:dyDescent="0.3">
      <c r="A7052" s="17">
        <v>1984</v>
      </c>
      <c r="B7052" s="17">
        <v>55</v>
      </c>
      <c r="C7052" s="17">
        <v>8.8699999999999994E-3</v>
      </c>
      <c r="D7052" s="17">
        <v>8.8299999999999993E-3</v>
      </c>
      <c r="E7052" s="17">
        <v>0.5</v>
      </c>
      <c r="F7052" s="6">
        <f t="shared" si="1502"/>
        <v>89501.399835436401</v>
      </c>
      <c r="G7052" s="7">
        <f t="shared" si="1503"/>
        <v>790.29736054690341</v>
      </c>
      <c r="H7052" s="6">
        <f t="shared" si="1504"/>
        <v>89106.251155162943</v>
      </c>
      <c r="I7052" s="6">
        <f>SUM(H7052:H7107)</f>
        <v>1989365.7211545398</v>
      </c>
      <c r="J7052" s="8">
        <f t="shared" si="1497"/>
        <v>22.227202309822285</v>
      </c>
      <c r="K7052" s="9">
        <f t="shared" si="1505"/>
        <v>0.11951000000000002</v>
      </c>
      <c r="L7052" s="9">
        <f t="shared" si="1498"/>
        <v>2.1533333333333335E-3</v>
      </c>
      <c r="M7052" s="12">
        <f t="shared" si="1499"/>
        <v>367011.15814871673</v>
      </c>
      <c r="N7052" s="10">
        <f>((B7051+E7051)*D7051+(B7052+E7052)*D7052+(B7053+E7053)*D7053)/3/SUM(D6997:D7052)</f>
        <v>4.1796641843081463</v>
      </c>
      <c r="O7052" s="11">
        <f>O6997</f>
        <v>3.7856532907965541E-2</v>
      </c>
      <c r="P7052" s="12">
        <f>M7052*O6997</f>
        <v>13893.76998604744</v>
      </c>
      <c r="Q7052" s="9">
        <f>N7052*O6997</f>
        <v>0.15822759473750631</v>
      </c>
      <c r="R7052" s="12">
        <f t="shared" si="1500"/>
        <v>75007.183358805371</v>
      </c>
      <c r="S7052" s="12">
        <f t="shared" si="1501"/>
        <v>1562992.7085646489</v>
      </c>
      <c r="T7052" s="13">
        <f t="shared" si="1506"/>
        <v>17.46333254494877</v>
      </c>
      <c r="U7052" s="14">
        <f t="shared" si="1496"/>
        <v>4.7638697648735153</v>
      </c>
    </row>
    <row r="7053" spans="1:21" x14ac:dyDescent="0.3">
      <c r="A7053" s="17">
        <v>1984</v>
      </c>
      <c r="B7053" s="17">
        <v>56</v>
      </c>
      <c r="C7053" s="17">
        <v>9.9699999999999997E-3</v>
      </c>
      <c r="D7053" s="17">
        <v>9.92E-3</v>
      </c>
      <c r="E7053" s="17">
        <v>0.5</v>
      </c>
      <c r="F7053" s="6">
        <f t="shared" si="1502"/>
        <v>88711.1024748895</v>
      </c>
      <c r="G7053" s="7">
        <f t="shared" si="1503"/>
        <v>880.0141365509038</v>
      </c>
      <c r="H7053" s="6">
        <f t="shared" si="1504"/>
        <v>88271.095406614055</v>
      </c>
      <c r="I7053" s="6">
        <f>SUM(H7053:H7107)</f>
        <v>1900259.4699993767</v>
      </c>
      <c r="J7053" s="8">
        <f t="shared" si="1497"/>
        <v>21.420762643968523</v>
      </c>
      <c r="K7053" s="9">
        <f t="shared" si="1505"/>
        <v>0.12943000000000002</v>
      </c>
      <c r="L7053" s="9">
        <f t="shared" si="1498"/>
        <v>2.2907964601769915E-3</v>
      </c>
      <c r="M7053" s="12">
        <f t="shared" si="1499"/>
        <v>384152.04137468949</v>
      </c>
      <c r="N7053" s="10">
        <f>((B7052+E7052)*D7052+(B7053+E7053)*D7053+(B7054+E7054)*D7054)/3/SUM(D6997:D7053)</f>
        <v>4.3952200674753401</v>
      </c>
      <c r="O7053" s="11">
        <f>O6997</f>
        <v>3.7856532907965541E-2</v>
      </c>
      <c r="P7053" s="12">
        <f>M7053*O6997</f>
        <v>14542.664395963073</v>
      </c>
      <c r="Q7053" s="9">
        <f>N7053*O6997</f>
        <v>0.16638779312213073</v>
      </c>
      <c r="R7053" s="12">
        <f t="shared" si="1500"/>
        <v>73583.862645434492</v>
      </c>
      <c r="S7053" s="12">
        <f t="shared" si="1501"/>
        <v>1487985.5252058434</v>
      </c>
      <c r="T7053" s="13">
        <f t="shared" si="1506"/>
        <v>16.773385559344518</v>
      </c>
      <c r="U7053" s="14">
        <f t="shared" si="1496"/>
        <v>4.6473770846240043</v>
      </c>
    </row>
    <row r="7054" spans="1:21" x14ac:dyDescent="0.3">
      <c r="A7054" s="17">
        <v>1984</v>
      </c>
      <c r="B7054" s="17">
        <v>57</v>
      </c>
      <c r="C7054" s="17">
        <v>1.1469999999999999E-2</v>
      </c>
      <c r="D7054" s="17">
        <v>1.141E-2</v>
      </c>
      <c r="E7054" s="17">
        <v>0.5</v>
      </c>
      <c r="F7054" s="6">
        <f t="shared" si="1502"/>
        <v>87831.088338338595</v>
      </c>
      <c r="G7054" s="7">
        <f t="shared" si="1503"/>
        <v>1002.1527179404434</v>
      </c>
      <c r="H7054" s="6">
        <f t="shared" si="1504"/>
        <v>87330.01197936837</v>
      </c>
      <c r="I7054" s="6">
        <f>SUM(H7054:H7107)</f>
        <v>1811988.3745927627</v>
      </c>
      <c r="J7054" s="8">
        <f t="shared" si="1497"/>
        <v>20.630375973626904</v>
      </c>
      <c r="K7054" s="9">
        <f t="shared" si="1505"/>
        <v>0.14084000000000002</v>
      </c>
      <c r="L7054" s="9">
        <f t="shared" si="1498"/>
        <v>2.4493913043478264E-3</v>
      </c>
      <c r="M7054" s="12">
        <f t="shared" si="1499"/>
        <v>409143.57626793161</v>
      </c>
      <c r="N7054" s="10">
        <f>((B7053+E7053)*D7053+(B7054+E7054)*D7054+(B7055+E7055)*D7055)/3/SUM(D6997:D7054)</f>
        <v>4.5448972829688534</v>
      </c>
      <c r="O7054" s="11">
        <f>O6997</f>
        <v>3.7856532907965541E-2</v>
      </c>
      <c r="P7054" s="12">
        <f>M7054*O6997</f>
        <v>15488.757259069662</v>
      </c>
      <c r="Q7054" s="9">
        <f>N7054*O6997</f>
        <v>0.17205405355603356</v>
      </c>
      <c r="R7054" s="12">
        <f t="shared" si="1500"/>
        <v>72304.529421221072</v>
      </c>
      <c r="S7054" s="12">
        <f t="shared" si="1501"/>
        <v>1414401.6625604089</v>
      </c>
      <c r="T7054" s="13">
        <f t="shared" si="1506"/>
        <v>16.103656339904617</v>
      </c>
      <c r="U7054" s="14">
        <f t="shared" si="1496"/>
        <v>4.526719633722287</v>
      </c>
    </row>
    <row r="7055" spans="1:21" x14ac:dyDescent="0.3">
      <c r="A7055" s="17">
        <v>1984</v>
      </c>
      <c r="B7055" s="17">
        <v>58</v>
      </c>
      <c r="C7055" s="17">
        <v>1.2109999999999999E-2</v>
      </c>
      <c r="D7055" s="17">
        <v>1.2030000000000001E-2</v>
      </c>
      <c r="E7055" s="17">
        <v>0.5</v>
      </c>
      <c r="F7055" s="6">
        <f t="shared" si="1502"/>
        <v>86828.935620398159</v>
      </c>
      <c r="G7055" s="7">
        <f t="shared" si="1503"/>
        <v>1044.55209551339</v>
      </c>
      <c r="H7055" s="6">
        <f t="shared" si="1504"/>
        <v>86306.659572641467</v>
      </c>
      <c r="I7055" s="6">
        <f>SUM(H7055:H7107)</f>
        <v>1724658.3626133942</v>
      </c>
      <c r="J7055" s="8">
        <f t="shared" si="1497"/>
        <v>19.862714546603648</v>
      </c>
      <c r="K7055" s="9">
        <f t="shared" si="1505"/>
        <v>0.15287000000000003</v>
      </c>
      <c r="L7055" s="9">
        <f t="shared" si="1498"/>
        <v>2.6131623931623937E-3</v>
      </c>
      <c r="M7055" s="12">
        <f t="shared" si="1499"/>
        <v>399727.20342469617</v>
      </c>
      <c r="N7055" s="10">
        <f>((B7054+E7054)*D7054+(B7055+E7055)*D7055+(B7056+E7056)*D7056)/3/SUM(D6997:D7055)</f>
        <v>4.7905518850439366</v>
      </c>
      <c r="O7055" s="11">
        <f>O6997</f>
        <v>3.7856532907965541E-2</v>
      </c>
      <c r="P7055" s="12">
        <f>M7055*O6997</f>
        <v>15132.286030656047</v>
      </c>
      <c r="Q7055" s="9">
        <f>N7055*O6997</f>
        <v>0.18135368508348215</v>
      </c>
      <c r="R7055" s="12">
        <f t="shared" si="1500"/>
        <v>70654.628811897346</v>
      </c>
      <c r="S7055" s="12">
        <f t="shared" si="1501"/>
        <v>1342097.1331391879</v>
      </c>
      <c r="T7055" s="13">
        <f t="shared" si="1506"/>
        <v>15.456795865915208</v>
      </c>
      <c r="U7055" s="14">
        <f t="shared" si="1496"/>
        <v>4.4059186806884405</v>
      </c>
    </row>
    <row r="7056" spans="1:21" x14ac:dyDescent="0.3">
      <c r="A7056" s="17">
        <v>1984</v>
      </c>
      <c r="B7056" s="17">
        <v>59</v>
      </c>
      <c r="C7056" s="17">
        <v>1.417E-2</v>
      </c>
      <c r="D7056" s="17">
        <v>1.4069999999999999E-2</v>
      </c>
      <c r="E7056" s="17">
        <v>0.5</v>
      </c>
      <c r="F7056" s="6">
        <f t="shared" si="1502"/>
        <v>85784.383524884775</v>
      </c>
      <c r="G7056" s="7">
        <f t="shared" si="1503"/>
        <v>1206.9862761951288</v>
      </c>
      <c r="H7056" s="6">
        <f t="shared" si="1504"/>
        <v>85180.890386787214</v>
      </c>
      <c r="I7056" s="6">
        <f>SUM(H7056:H7107)</f>
        <v>1638351.7030407528</v>
      </c>
      <c r="J7056" s="8">
        <f t="shared" si="1497"/>
        <v>19.098484312887688</v>
      </c>
      <c r="K7056" s="9">
        <f t="shared" si="1505"/>
        <v>0.16694000000000003</v>
      </c>
      <c r="L7056" s="9">
        <f t="shared" si="1498"/>
        <v>2.8057142857142864E-3</v>
      </c>
      <c r="M7056" s="12">
        <f t="shared" si="1499"/>
        <v>430188.59131190932</v>
      </c>
      <c r="N7056" s="10">
        <f>((B7055+E7055)*D7055+(B7056+E7056)*D7056+(B7057+E7057)*D7057)/3/SUM(D6997:D7056)</f>
        <v>4.9721756319635784</v>
      </c>
      <c r="O7056" s="11">
        <f>O6997</f>
        <v>3.7856532907965541E-2</v>
      </c>
      <c r="P7056" s="12">
        <f>M7056*O6997</f>
        <v>16285.448563630634</v>
      </c>
      <c r="Q7056" s="9">
        <f>N7056*O6997</f>
        <v>0.18822933043561357</v>
      </c>
      <c r="R7056" s="12">
        <f t="shared" si="1500"/>
        <v>69147.348423372867</v>
      </c>
      <c r="S7056" s="12">
        <f t="shared" si="1501"/>
        <v>1271442.5043272907</v>
      </c>
      <c r="T7056" s="13">
        <f t="shared" si="1506"/>
        <v>14.821374848004405</v>
      </c>
      <c r="U7056" s="14">
        <f t="shared" si="1496"/>
        <v>4.2771094648832833</v>
      </c>
    </row>
    <row r="7057" spans="1:21" x14ac:dyDescent="0.3">
      <c r="A7057" s="17">
        <v>1984</v>
      </c>
      <c r="B7057" s="17">
        <v>60</v>
      </c>
      <c r="C7057" s="17">
        <v>1.5810000000000001E-2</v>
      </c>
      <c r="D7057" s="17">
        <v>1.5689999999999999E-2</v>
      </c>
      <c r="E7057" s="17">
        <v>0.5</v>
      </c>
      <c r="F7057" s="6">
        <f t="shared" si="1502"/>
        <v>84577.397248689653</v>
      </c>
      <c r="G7057" s="7">
        <f t="shared" si="1503"/>
        <v>1327.0193628319405</v>
      </c>
      <c r="H7057" s="6">
        <f t="shared" si="1504"/>
        <v>83913.887567273676</v>
      </c>
      <c r="I7057" s="6">
        <f>SUM(H7057:H7107)</f>
        <v>1553170.8126539655</v>
      </c>
      <c r="J7057" s="8">
        <f t="shared" si="1497"/>
        <v>18.363899377123818</v>
      </c>
      <c r="K7057" s="9">
        <f t="shared" si="1505"/>
        <v>0.18263000000000004</v>
      </c>
      <c r="L7057" s="9">
        <f t="shared" si="1498"/>
        <v>3.0186776859504141E-3</v>
      </c>
      <c r="M7057" s="12">
        <f t="shared" si="1499"/>
        <v>439602.86618481291</v>
      </c>
      <c r="N7057" s="10">
        <f>((B7056+E7056)*D7056+(B7057+E7057)*D7057+(B7058+E7058)*D7058)/3/SUM(D6997:D7057)</f>
        <v>5.1519191808574698</v>
      </c>
      <c r="O7057" s="11">
        <f>O6997</f>
        <v>3.7856532907965541E-2</v>
      </c>
      <c r="P7057" s="12">
        <f>M7057*O6997</f>
        <v>16641.840370161342</v>
      </c>
      <c r="Q7057" s="9">
        <f>N7057*O6997</f>
        <v>0.19503379800930967</v>
      </c>
      <c r="R7057" s="12">
        <f t="shared" si="1500"/>
        <v>67547.843369302107</v>
      </c>
      <c r="S7057" s="12">
        <f t="shared" si="1501"/>
        <v>1202295.1559039177</v>
      </c>
      <c r="T7057" s="13">
        <f t="shared" si="1506"/>
        <v>14.215324602254118</v>
      </c>
      <c r="U7057" s="14">
        <f t="shared" si="1496"/>
        <v>4.1485747748697008</v>
      </c>
    </row>
    <row r="7058" spans="1:21" x14ac:dyDescent="0.3">
      <c r="A7058" s="17">
        <v>1984</v>
      </c>
      <c r="B7058" s="17">
        <v>61</v>
      </c>
      <c r="C7058" s="17">
        <v>1.6990000000000002E-2</v>
      </c>
      <c r="D7058" s="17">
        <v>1.685E-2</v>
      </c>
      <c r="E7058" s="17">
        <v>0.5</v>
      </c>
      <c r="F7058" s="6">
        <f t="shared" si="1502"/>
        <v>83250.377885857713</v>
      </c>
      <c r="G7058" s="7">
        <f t="shared" si="1503"/>
        <v>1402.7688673767025</v>
      </c>
      <c r="H7058" s="6">
        <f t="shared" si="1504"/>
        <v>82548.993452169365</v>
      </c>
      <c r="I7058" s="6">
        <f>SUM(H7058:H7107)</f>
        <v>1469256.925086692</v>
      </c>
      <c r="J7058" s="8">
        <f t="shared" si="1497"/>
        <v>17.648651722652232</v>
      </c>
      <c r="K7058" s="9">
        <f t="shared" si="1505"/>
        <v>0.19948000000000005</v>
      </c>
      <c r="L7058" s="9">
        <f t="shared" si="1498"/>
        <v>3.2435772357723583E-3</v>
      </c>
      <c r="M7058" s="12">
        <f t="shared" si="1499"/>
        <v>432475.86396464403</v>
      </c>
      <c r="N7058" s="10">
        <f>((B7057+E7057)*D7057+(B7058+E7058)*D7058+(B7059+E7059)*D7059)/3/SUM(D6997:D7058)</f>
        <v>5.241578103067976</v>
      </c>
      <c r="O7058" s="11">
        <f>O6997</f>
        <v>3.7856532907965541E-2</v>
      </c>
      <c r="P7058" s="12">
        <f>M7058*O6997</f>
        <v>16372.036776078376</v>
      </c>
      <c r="Q7058" s="9">
        <f>N7058*O6997</f>
        <v>0.19842797394846443</v>
      </c>
      <c r="R7058" s="12">
        <f t="shared" si="1500"/>
        <v>66168.963929970341</v>
      </c>
      <c r="S7058" s="12">
        <f t="shared" si="1501"/>
        <v>1134747.3125346156</v>
      </c>
      <c r="T7058" s="13">
        <f t="shared" si="1506"/>
        <v>13.630536477449223</v>
      </c>
      <c r="U7058" s="14">
        <f t="shared" si="1496"/>
        <v>4.0181152452030098</v>
      </c>
    </row>
    <row r="7059" spans="1:21" x14ac:dyDescent="0.3">
      <c r="A7059" s="17">
        <v>1984</v>
      </c>
      <c r="B7059" s="17">
        <v>62</v>
      </c>
      <c r="C7059" s="17">
        <v>1.8589999999999999E-2</v>
      </c>
      <c r="D7059" s="17">
        <v>1.8419999999999999E-2</v>
      </c>
      <c r="E7059" s="17">
        <v>0.5</v>
      </c>
      <c r="F7059" s="6">
        <f t="shared" si="1502"/>
        <v>81847.609018481016</v>
      </c>
      <c r="G7059" s="7">
        <f t="shared" si="1503"/>
        <v>1507.6329581204202</v>
      </c>
      <c r="H7059" s="6">
        <f t="shared" si="1504"/>
        <v>81093.7925394208</v>
      </c>
      <c r="I7059" s="6">
        <f>SUM(H7059:H7107)</f>
        <v>1386707.9316345225</v>
      </c>
      <c r="J7059" s="8">
        <f t="shared" si="1497"/>
        <v>16.942558839090911</v>
      </c>
      <c r="K7059" s="9">
        <f t="shared" si="1505"/>
        <v>0.21790000000000004</v>
      </c>
      <c r="L7059" s="9">
        <f t="shared" si="1498"/>
        <v>3.4864000000000006E-3</v>
      </c>
      <c r="M7059" s="12">
        <f t="shared" si="1499"/>
        <v>432432.5832148979</v>
      </c>
      <c r="N7059" s="10">
        <f>((B7058+E7058)*D7058+(B7059+E7059)*D7059+(B7060+E7060)*D7060)/3/SUM(D6997:D7059)</f>
        <v>5.3328744072204364</v>
      </c>
      <c r="O7059" s="11">
        <f>O6997</f>
        <v>3.7856532907965541E-2</v>
      </c>
      <c r="P7059" s="12">
        <f>M7059*O6997</f>
        <v>16370.39831695133</v>
      </c>
      <c r="Q7059" s="9">
        <f>N7059*O6997</f>
        <v>0.20188413549098769</v>
      </c>
      <c r="R7059" s="12">
        <f t="shared" si="1500"/>
        <v>64722.242338914322</v>
      </c>
      <c r="S7059" s="12">
        <f t="shared" si="1501"/>
        <v>1068578.3486046453</v>
      </c>
      <c r="T7059" s="13">
        <f t="shared" si="1506"/>
        <v>13.055706347675503</v>
      </c>
      <c r="U7059" s="14">
        <f t="shared" si="1496"/>
        <v>3.8868524914154072</v>
      </c>
    </row>
    <row r="7060" spans="1:21" x14ac:dyDescent="0.3">
      <c r="A7060" s="17">
        <v>1984</v>
      </c>
      <c r="B7060" s="17">
        <v>63</v>
      </c>
      <c r="C7060" s="17">
        <v>2.0660000000000001E-2</v>
      </c>
      <c r="D7060" s="17">
        <v>2.0449999999999999E-2</v>
      </c>
      <c r="E7060" s="17">
        <v>0.5</v>
      </c>
      <c r="F7060" s="6">
        <f t="shared" si="1502"/>
        <v>80339.976060360597</v>
      </c>
      <c r="G7060" s="7">
        <f t="shared" si="1503"/>
        <v>1642.9525104343741</v>
      </c>
      <c r="H7060" s="6">
        <f t="shared" si="1504"/>
        <v>79518.499805143409</v>
      </c>
      <c r="I7060" s="6">
        <f>SUM(H7060:H7107)</f>
        <v>1305614.1390951017</v>
      </c>
      <c r="J7060" s="8">
        <f t="shared" si="1497"/>
        <v>16.251114365707238</v>
      </c>
      <c r="K7060" s="9">
        <f t="shared" si="1505"/>
        <v>0.23835000000000003</v>
      </c>
      <c r="L7060" s="9">
        <f t="shared" si="1498"/>
        <v>3.7535433070866146E-3</v>
      </c>
      <c r="M7060" s="12">
        <f t="shared" si="1499"/>
        <v>437707.08794874238</v>
      </c>
      <c r="N7060" s="10">
        <f>((B7059+E7059)*D7059+(B7060+E7060)*D7060+(B7061+E7061)*D7061)/3/SUM(D6997:D7060)</f>
        <v>5.4033494161247457</v>
      </c>
      <c r="O7060" s="11">
        <f>O6997</f>
        <v>3.7856532907965541E-2</v>
      </c>
      <c r="P7060" s="12">
        <f>M7060*O6997</f>
        <v>16570.072778981332</v>
      </c>
      <c r="Q7060" s="9">
        <f>N7060*O6997</f>
        <v>0.20455207498476283</v>
      </c>
      <c r="R7060" s="12">
        <f t="shared" si="1500"/>
        <v>63252.825670325867</v>
      </c>
      <c r="S7060" s="12">
        <f t="shared" si="1501"/>
        <v>1003856.106265731</v>
      </c>
      <c r="T7060" s="13">
        <f t="shared" si="1506"/>
        <v>12.495100888647507</v>
      </c>
      <c r="U7060" s="14">
        <f t="shared" si="1496"/>
        <v>3.7560134770597315</v>
      </c>
    </row>
    <row r="7061" spans="1:21" x14ac:dyDescent="0.3">
      <c r="A7061" s="17">
        <v>1984</v>
      </c>
      <c r="B7061" s="17">
        <v>64</v>
      </c>
      <c r="C7061" s="17">
        <v>2.2169999999999999E-2</v>
      </c>
      <c r="D7061" s="17">
        <v>2.1919999999999999E-2</v>
      </c>
      <c r="E7061" s="17">
        <v>0.5</v>
      </c>
      <c r="F7061" s="6">
        <f t="shared" si="1502"/>
        <v>78697.02354992622</v>
      </c>
      <c r="G7061" s="7">
        <f t="shared" si="1503"/>
        <v>1725.0387562143826</v>
      </c>
      <c r="H7061" s="6">
        <f t="shared" si="1504"/>
        <v>77834.504171819033</v>
      </c>
      <c r="I7061" s="6">
        <f>SUM(H7061:H7107)</f>
        <v>1226095.6392899584</v>
      </c>
      <c r="J7061" s="8">
        <f t="shared" si="1497"/>
        <v>15.579949329495422</v>
      </c>
      <c r="K7061" s="9">
        <f t="shared" si="1505"/>
        <v>0.26027000000000006</v>
      </c>
      <c r="L7061" s="9">
        <f t="shared" si="1498"/>
        <v>4.0351937984496131E-3</v>
      </c>
      <c r="M7061" s="12">
        <f t="shared" si="1499"/>
        <v>427498.36621903279</v>
      </c>
      <c r="N7061" s="10">
        <f>((B7060+E7060)*D7060+(B7061+E7061)*D7061+(B7062+E7062)*D7062)/3/SUM(D6997:D7061)</f>
        <v>5.4762362162369831</v>
      </c>
      <c r="O7061" s="11">
        <f>O6997</f>
        <v>3.7856532907965541E-2</v>
      </c>
      <c r="P7061" s="12">
        <f>M7061*O6997</f>
        <v>16183.60596887232</v>
      </c>
      <c r="Q7061" s="9">
        <f>N7061*O6997</f>
        <v>0.20731131653176804</v>
      </c>
      <c r="R7061" s="12">
        <f t="shared" si="1500"/>
        <v>61698.530640361838</v>
      </c>
      <c r="S7061" s="12">
        <f t="shared" si="1501"/>
        <v>940603.28059540514</v>
      </c>
      <c r="T7061" s="13">
        <f t="shared" si="1506"/>
        <v>11.952209094651165</v>
      </c>
      <c r="U7061" s="14">
        <f t="shared" ref="U7061:U7098" si="1507">J7061-T7061</f>
        <v>3.6277402348442571</v>
      </c>
    </row>
    <row r="7062" spans="1:21" x14ac:dyDescent="0.3">
      <c r="A7062" s="17">
        <v>1984</v>
      </c>
      <c r="B7062" s="17">
        <v>65</v>
      </c>
      <c r="C7062" s="17">
        <v>2.4160000000000001E-2</v>
      </c>
      <c r="D7062" s="17">
        <v>2.3869999999999999E-2</v>
      </c>
      <c r="E7062" s="17">
        <v>0.5</v>
      </c>
      <c r="F7062" s="6">
        <f t="shared" si="1502"/>
        <v>76971.984793711832</v>
      </c>
      <c r="G7062" s="7">
        <f t="shared" si="1503"/>
        <v>1837.3212770259013</v>
      </c>
      <c r="H7062" s="6">
        <f t="shared" si="1504"/>
        <v>76053.324155198876</v>
      </c>
      <c r="I7062" s="6">
        <f>SUM(H7062:H7107)</f>
        <v>1148261.1351181392</v>
      </c>
      <c r="J7062" s="8">
        <f t="shared" ref="J7062:J7107" si="1508">I7062/F7062</f>
        <v>14.91790991482846</v>
      </c>
      <c r="K7062" s="15">
        <f t="shared" si="1505"/>
        <v>0.28414000000000006</v>
      </c>
      <c r="L7062" s="15">
        <f t="shared" ref="L7062:L7106" si="1509">K7062/(B7062+E7062)</f>
        <v>4.3380152671755731E-3</v>
      </c>
      <c r="M7062" s="12">
        <f t="shared" ref="M7062:M7107" si="1510">G7062/L7062</f>
        <v>423539.60598717717</v>
      </c>
      <c r="N7062" s="10">
        <f>((B7061+E7061)*D7061+(B7062+E7062)*D7062+(B7063+E7063)*D7063)/3/SUM(D6997:D7062)</f>
        <v>5.4275181248680218</v>
      </c>
      <c r="O7062" s="11">
        <f>O6997</f>
        <v>3.7856532907965541E-2</v>
      </c>
      <c r="P7062" s="12">
        <f>M7062*O6997</f>
        <v>16033.741031880332</v>
      </c>
      <c r="Q7062" s="9">
        <f>N7062*O6997</f>
        <v>0.2054670185026457</v>
      </c>
      <c r="R7062" s="12">
        <f t="shared" ref="R7062:R7107" si="1511">((1-Q7062)*H7062)</f>
        <v>60426.87439381492</v>
      </c>
      <c r="S7062" s="16">
        <f t="shared" ref="S7062:S7106" si="1512">R7062+S7063</f>
        <v>878904.74995504331</v>
      </c>
      <c r="T7062" s="13">
        <f t="shared" si="1506"/>
        <v>11.41850183947504</v>
      </c>
      <c r="U7062" s="14">
        <f t="shared" si="1507"/>
        <v>3.4994080753534202</v>
      </c>
    </row>
    <row r="7063" spans="1:21" x14ac:dyDescent="0.3">
      <c r="A7063" s="17">
        <v>1984</v>
      </c>
      <c r="B7063" s="17">
        <v>66</v>
      </c>
      <c r="C7063" s="17">
        <v>2.511E-2</v>
      </c>
      <c r="D7063" s="17">
        <v>2.4799999999999999E-2</v>
      </c>
      <c r="E7063" s="17">
        <v>0.5</v>
      </c>
      <c r="F7063" s="6">
        <f t="shared" ref="F7063:F7107" si="1513">F7062-G7062</f>
        <v>75134.663516685934</v>
      </c>
      <c r="G7063" s="7">
        <f t="shared" ref="G7063:G7107" si="1514">D7063*F7063</f>
        <v>1863.3396552138111</v>
      </c>
      <c r="H7063" s="6">
        <f t="shared" ref="H7063:H7106" si="1515">F7063-0.5*G7063</f>
        <v>74202.993689079027</v>
      </c>
      <c r="I7063" s="6">
        <f>SUM(H7063:H7107)</f>
        <v>1072207.8109629406</v>
      </c>
      <c r="J7063" s="8">
        <f t="shared" si="1508"/>
        <v>14.270481303544059</v>
      </c>
      <c r="K7063" s="9">
        <f t="shared" ref="K7063:K7095" si="1516">K7062+G7063/F7063</f>
        <v>0.30894000000000005</v>
      </c>
      <c r="L7063" s="9">
        <f t="shared" si="1509"/>
        <v>4.645714285714286E-3</v>
      </c>
      <c r="M7063" s="12">
        <f t="shared" si="1510"/>
        <v>401087.87166348944</v>
      </c>
      <c r="N7063" s="10">
        <f>((B7062+E7062)*D7062+(B7063+E7063)*D7063+(B7064+E7064)*D7064)/3/SUM(D6997:D7063)</f>
        <v>5.5944358127791798</v>
      </c>
      <c r="O7063" s="11">
        <f>O6997</f>
        <v>3.7856532907965541E-2</v>
      </c>
      <c r="P7063" s="12">
        <f>M7063*O6997</f>
        <v>15183.796212614747</v>
      </c>
      <c r="Q7063" s="9">
        <f>N7063*O6997</f>
        <v>0.21178594344797597</v>
      </c>
      <c r="R7063" s="12">
        <f t="shared" si="1511"/>
        <v>58487.842663973221</v>
      </c>
      <c r="S7063" s="12">
        <f t="shared" si="1512"/>
        <v>818477.87556122837</v>
      </c>
      <c r="T7063" s="13">
        <f t="shared" si="1506"/>
        <v>10.893478951688664</v>
      </c>
      <c r="U7063" s="14">
        <f t="shared" si="1507"/>
        <v>3.3770023518553955</v>
      </c>
    </row>
    <row r="7064" spans="1:21" x14ac:dyDescent="0.3">
      <c r="A7064" s="17">
        <v>1984</v>
      </c>
      <c r="B7064" s="17">
        <v>67</v>
      </c>
      <c r="C7064" s="17">
        <v>2.9649999999999999E-2</v>
      </c>
      <c r="D7064" s="17">
        <v>2.9219999999999999E-2</v>
      </c>
      <c r="E7064" s="17">
        <v>0.5</v>
      </c>
      <c r="F7064" s="6">
        <f t="shared" si="1513"/>
        <v>73271.323861472119</v>
      </c>
      <c r="G7064" s="7">
        <f t="shared" si="1514"/>
        <v>2140.9880832322151</v>
      </c>
      <c r="H7064" s="6">
        <f t="shared" si="1515"/>
        <v>72200.829819856008</v>
      </c>
      <c r="I7064" s="6">
        <f>SUM(H7064:H7107)</f>
        <v>998004.81727386161</v>
      </c>
      <c r="J7064" s="8">
        <f t="shared" si="1508"/>
        <v>13.620674019220735</v>
      </c>
      <c r="K7064" s="9">
        <f t="shared" si="1516"/>
        <v>0.33816000000000002</v>
      </c>
      <c r="L7064" s="9">
        <f t="shared" si="1509"/>
        <v>5.0097777777777779E-3</v>
      </c>
      <c r="M7064" s="12">
        <f t="shared" si="1510"/>
        <v>427361.88673460647</v>
      </c>
      <c r="N7064" s="10">
        <f>((B7063+E7063)*D7063+(B7064+E7064)*D7064+(B7065+E7065)*D7065)/3/SUM(D6997:D7064)</f>
        <v>5.6812800646636692</v>
      </c>
      <c r="O7064" s="11">
        <f>O6997</f>
        <v>3.7856532907965541E-2</v>
      </c>
      <c r="P7064" s="12">
        <f>M7064*O6997</f>
        <v>16178.439328778872</v>
      </c>
      <c r="Q7064" s="9">
        <f>N7064*O6997</f>
        <v>0.21507356572730879</v>
      </c>
      <c r="R7064" s="12">
        <f t="shared" si="1511"/>
        <v>56672.339902028965</v>
      </c>
      <c r="S7064" s="12">
        <f t="shared" si="1512"/>
        <v>759990.03289725515</v>
      </c>
      <c r="T7064" s="13">
        <f t="shared" si="1506"/>
        <v>10.372271072024082</v>
      </c>
      <c r="U7064" s="14">
        <f t="shared" si="1507"/>
        <v>3.2484029471966522</v>
      </c>
    </row>
    <row r="7065" spans="1:21" x14ac:dyDescent="0.3">
      <c r="A7065" s="17">
        <v>1984</v>
      </c>
      <c r="B7065" s="17">
        <v>68</v>
      </c>
      <c r="C7065" s="17">
        <v>3.177E-2</v>
      </c>
      <c r="D7065" s="17">
        <v>3.1269999999999999E-2</v>
      </c>
      <c r="E7065" s="17">
        <v>0.5</v>
      </c>
      <c r="F7065" s="6">
        <f t="shared" si="1513"/>
        <v>71130.335778239911</v>
      </c>
      <c r="G7065" s="7">
        <f t="shared" si="1514"/>
        <v>2224.2455997855618</v>
      </c>
      <c r="H7065" s="6">
        <f t="shared" si="1515"/>
        <v>70018.212978347132</v>
      </c>
      <c r="I7065" s="6">
        <f>SUM(H7065:H7107)</f>
        <v>925803.98745400563</v>
      </c>
      <c r="J7065" s="8">
        <f t="shared" si="1508"/>
        <v>13.015599846742552</v>
      </c>
      <c r="K7065" s="9">
        <f t="shared" si="1516"/>
        <v>0.36943000000000004</v>
      </c>
      <c r="L7065" s="9">
        <f t="shared" si="1509"/>
        <v>5.3931386861313874E-3</v>
      </c>
      <c r="M7065" s="12">
        <f t="shared" si="1510"/>
        <v>412421.36151723185</v>
      </c>
      <c r="N7065" s="10">
        <f>((B7064+E7064)*D7064+(B7065+E7065)*D7065+(B7066+E7066)*D7066)/3/SUM(D6997:D7065)</f>
        <v>5.7980447355836455</v>
      </c>
      <c r="O7065" s="11">
        <f>O6997</f>
        <v>3.7856532907965541E-2</v>
      </c>
      <c r="P7065" s="12">
        <f>M7065*O6997</f>
        <v>15612.842844225041</v>
      </c>
      <c r="Q7065" s="9">
        <f>N7065*O6997</f>
        <v>0.21949387133447865</v>
      </c>
      <c r="R7065" s="12">
        <f t="shared" si="1511"/>
        <v>54649.644347807684</v>
      </c>
      <c r="S7065" s="12">
        <f t="shared" si="1512"/>
        <v>703317.69299522624</v>
      </c>
      <c r="T7065" s="13">
        <f t="shared" si="1506"/>
        <v>9.8877319402502266</v>
      </c>
      <c r="U7065" s="14">
        <f t="shared" si="1507"/>
        <v>3.1278679064923249</v>
      </c>
    </row>
    <row r="7066" spans="1:21" x14ac:dyDescent="0.3">
      <c r="A7066" s="17">
        <v>1984</v>
      </c>
      <c r="B7066" s="17">
        <v>69</v>
      </c>
      <c r="C7066" s="17">
        <v>3.3820000000000003E-2</v>
      </c>
      <c r="D7066" s="17">
        <v>3.3259999999999998E-2</v>
      </c>
      <c r="E7066" s="17">
        <v>0.5</v>
      </c>
      <c r="F7066" s="6">
        <f t="shared" si="1513"/>
        <v>68906.090178454353</v>
      </c>
      <c r="G7066" s="7">
        <f t="shared" si="1514"/>
        <v>2291.8165593353915</v>
      </c>
      <c r="H7066" s="6">
        <f t="shared" si="1515"/>
        <v>67760.181898786657</v>
      </c>
      <c r="I7066" s="6">
        <f>SUM(H7066:H7107)</f>
        <v>855785.77447565855</v>
      </c>
      <c r="J7066" s="8">
        <f t="shared" si="1508"/>
        <v>12.419595601191819</v>
      </c>
      <c r="K7066" s="9">
        <f t="shared" si="1516"/>
        <v>0.40269000000000005</v>
      </c>
      <c r="L7066" s="9">
        <f t="shared" si="1509"/>
        <v>5.7941007194244609E-3</v>
      </c>
      <c r="M7066" s="12">
        <f t="shared" si="1510"/>
        <v>395543.09983811295</v>
      </c>
      <c r="N7066" s="10">
        <f>((B7065+E7065)*D7065+(B7066+E7066)*D7066+(B7067+E7067)*D7067)/3/SUM(D6997:D7066)</f>
        <v>5.9017647983974424</v>
      </c>
      <c r="O7066" s="11">
        <f>O6997</f>
        <v>3.7856532907965541E-2</v>
      </c>
      <c r="P7066" s="12">
        <f>M7066*O6997</f>
        <v>14973.890375540223</v>
      </c>
      <c r="Q7066" s="9">
        <f>N7066*O6997</f>
        <v>0.22342035330560539</v>
      </c>
      <c r="R7066" s="12">
        <f t="shared" si="1511"/>
        <v>52621.178118907657</v>
      </c>
      <c r="S7066" s="12">
        <f t="shared" si="1512"/>
        <v>648668.04864741862</v>
      </c>
      <c r="T7066" s="13">
        <f t="shared" si="1506"/>
        <v>9.4137985041305541</v>
      </c>
      <c r="U7066" s="14">
        <f t="shared" si="1507"/>
        <v>3.0057970970612651</v>
      </c>
    </row>
    <row r="7067" spans="1:21" x14ac:dyDescent="0.3">
      <c r="A7067" s="17">
        <v>1984</v>
      </c>
      <c r="B7067" s="17">
        <v>70</v>
      </c>
      <c r="C7067" s="17">
        <v>3.8699999999999998E-2</v>
      </c>
      <c r="D7067" s="17">
        <v>3.7960000000000001E-2</v>
      </c>
      <c r="E7067" s="17">
        <v>0.5</v>
      </c>
      <c r="F7067" s="6">
        <f t="shared" si="1513"/>
        <v>66614.273619118962</v>
      </c>
      <c r="G7067" s="7">
        <f t="shared" si="1514"/>
        <v>2528.6778265817557</v>
      </c>
      <c r="H7067" s="6">
        <f t="shared" si="1515"/>
        <v>65349.934705828084</v>
      </c>
      <c r="I7067" s="6">
        <f>SUM(H7067:H7107)</f>
        <v>788025.59257687186</v>
      </c>
      <c r="J7067" s="8">
        <f t="shared" si="1508"/>
        <v>11.829680784069987</v>
      </c>
      <c r="K7067" s="9">
        <f t="shared" si="1516"/>
        <v>0.44065000000000004</v>
      </c>
      <c r="L7067" s="9">
        <f t="shared" si="1509"/>
        <v>6.2503546099290782E-3</v>
      </c>
      <c r="M7067" s="12">
        <f t="shared" si="1510"/>
        <v>404565.49818226206</v>
      </c>
      <c r="N7067" s="10">
        <f>((B7066+E7066)*D7066+(B7067+E7067)*D7067+(B7068+E7068)*D7068)/3/SUM(D6997:D7067)</f>
        <v>5.9424448731041251</v>
      </c>
      <c r="O7067" s="11">
        <f>O6997</f>
        <v>3.7856532907965541E-2</v>
      </c>
      <c r="P7067" s="12">
        <f>M7067*O6997</f>
        <v>15315.447095364278</v>
      </c>
      <c r="Q7067" s="9">
        <f>N7067*O6997</f>
        <v>0.22496035989243743</v>
      </c>
      <c r="R7067" s="12">
        <f t="shared" si="1511"/>
        <v>50648.789875457711</v>
      </c>
      <c r="S7067" s="12">
        <f t="shared" si="1512"/>
        <v>596046.870528511</v>
      </c>
      <c r="T7067" s="13">
        <f t="shared" si="1506"/>
        <v>8.94773504454216</v>
      </c>
      <c r="U7067" s="14">
        <f t="shared" si="1507"/>
        <v>2.8819457395278274</v>
      </c>
    </row>
    <row r="7068" spans="1:21" x14ac:dyDescent="0.3">
      <c r="A7068" s="17">
        <v>1984</v>
      </c>
      <c r="B7068" s="17">
        <v>71</v>
      </c>
      <c r="C7068" s="17">
        <v>4.0930000000000001E-2</v>
      </c>
      <c r="D7068" s="17">
        <v>4.011E-2</v>
      </c>
      <c r="E7068" s="17">
        <v>0.5</v>
      </c>
      <c r="F7068" s="6">
        <f t="shared" si="1513"/>
        <v>64085.595792537206</v>
      </c>
      <c r="G7068" s="7">
        <f t="shared" si="1514"/>
        <v>2570.4732472386672</v>
      </c>
      <c r="H7068" s="6">
        <f t="shared" si="1515"/>
        <v>62800.359168917872</v>
      </c>
      <c r="I7068" s="6">
        <f>SUM(H7068:H7107)</f>
        <v>722675.65787104366</v>
      </c>
      <c r="J7068" s="8">
        <f t="shared" si="1508"/>
        <v>11.276725275529069</v>
      </c>
      <c r="K7068" s="9">
        <f t="shared" si="1516"/>
        <v>0.48076000000000002</v>
      </c>
      <c r="L7068" s="9">
        <f t="shared" si="1509"/>
        <v>6.7239160839160841E-3</v>
      </c>
      <c r="M7068" s="12">
        <f t="shared" si="1510"/>
        <v>382288.1212612628</v>
      </c>
      <c r="N7068" s="10">
        <f>((B7067+E7067)*D7067+(B7068+E7068)*D7068+(B7069+E7069)*D7069)/3/SUM(D6997:D7068)</f>
        <v>6.1165446376570429</v>
      </c>
      <c r="O7068" s="11">
        <f>O6997</f>
        <v>3.7856532907965541E-2</v>
      </c>
      <c r="P7068" s="12">
        <f>M7068*O6997</f>
        <v>14472.102842851316</v>
      </c>
      <c r="Q7068" s="9">
        <f>N7068*O6997</f>
        <v>0.231551173358504</v>
      </c>
      <c r="R7068" s="12">
        <f t="shared" si="1511"/>
        <v>48258.862316019447</v>
      </c>
      <c r="S7068" s="12">
        <f t="shared" si="1512"/>
        <v>545398.08065305324</v>
      </c>
      <c r="T7068" s="13">
        <f t="shared" si="1506"/>
        <v>8.5104628256661243</v>
      </c>
      <c r="U7068" s="14">
        <f t="shared" si="1507"/>
        <v>2.7662624498629445</v>
      </c>
    </row>
    <row r="7069" spans="1:21" x14ac:dyDescent="0.3">
      <c r="A7069" s="17">
        <v>1984</v>
      </c>
      <c r="B7069" s="17">
        <v>72</v>
      </c>
      <c r="C7069" s="17">
        <v>4.6260000000000003E-2</v>
      </c>
      <c r="D7069" s="17">
        <v>4.521E-2</v>
      </c>
      <c r="E7069" s="17">
        <v>0.5</v>
      </c>
      <c r="F7069" s="6">
        <f t="shared" si="1513"/>
        <v>61515.122545298538</v>
      </c>
      <c r="G7069" s="7">
        <f t="shared" si="1514"/>
        <v>2781.0986902729469</v>
      </c>
      <c r="H7069" s="6">
        <f t="shared" si="1515"/>
        <v>60124.573200162064</v>
      </c>
      <c r="I7069" s="6">
        <f>SUM(H7069:H7107)</f>
        <v>659875.2987021259</v>
      </c>
      <c r="J7069" s="8">
        <f t="shared" si="1508"/>
        <v>10.727041927230276</v>
      </c>
      <c r="K7069" s="9">
        <f t="shared" si="1516"/>
        <v>0.52597000000000005</v>
      </c>
      <c r="L7069" s="9">
        <f t="shared" si="1509"/>
        <v>7.254758620689656E-3</v>
      </c>
      <c r="M7069" s="12">
        <f t="shared" si="1510"/>
        <v>383348.20435535989</v>
      </c>
      <c r="N7069" s="10">
        <f>((B7068+E7068)*D7068+(B7069+E7069)*D7069+(B7070+E7070)*D7070)/3/SUM(D6997:D7069)</f>
        <v>6.0845200296594859</v>
      </c>
      <c r="O7069" s="11">
        <f>O6997</f>
        <v>3.7856532907965541E-2</v>
      </c>
      <c r="P7069" s="12">
        <f>M7069*O6997</f>
        <v>14512.233913388181</v>
      </c>
      <c r="Q7069" s="9">
        <f>N7069*O6997</f>
        <v>0.2303388327319798</v>
      </c>
      <c r="R7069" s="12">
        <f t="shared" si="1511"/>
        <v>46275.549190728263</v>
      </c>
      <c r="S7069" s="12">
        <f t="shared" si="1512"/>
        <v>497139.21833703376</v>
      </c>
      <c r="T7069" s="13">
        <f t="shared" si="1506"/>
        <v>8.0815773059860216</v>
      </c>
      <c r="U7069" s="14">
        <f t="shared" si="1507"/>
        <v>2.6454646212442547</v>
      </c>
    </row>
    <row r="7070" spans="1:21" x14ac:dyDescent="0.3">
      <c r="A7070" s="17">
        <v>1984</v>
      </c>
      <c r="B7070" s="17">
        <v>73</v>
      </c>
      <c r="C7070" s="17">
        <v>4.8140000000000002E-2</v>
      </c>
      <c r="D7070" s="17">
        <v>4.7010000000000003E-2</v>
      </c>
      <c r="E7070" s="17">
        <v>0.5</v>
      </c>
      <c r="F7070" s="6">
        <f t="shared" si="1513"/>
        <v>58734.023855025589</v>
      </c>
      <c r="G7070" s="7">
        <f t="shared" si="1514"/>
        <v>2761.086461424753</v>
      </c>
      <c r="H7070" s="6">
        <f t="shared" si="1515"/>
        <v>57353.480624313212</v>
      </c>
      <c r="I7070" s="6">
        <f>SUM(H7070:H7107)</f>
        <v>599750.72550196387</v>
      </c>
      <c r="J7070" s="8">
        <f t="shared" si="1508"/>
        <v>10.211299790771037</v>
      </c>
      <c r="K7070" s="9">
        <f t="shared" si="1516"/>
        <v>0.57298000000000004</v>
      </c>
      <c r="L7070" s="9">
        <f t="shared" si="1509"/>
        <v>7.7956462585034017E-3</v>
      </c>
      <c r="M7070" s="12">
        <f t="shared" si="1510"/>
        <v>354183.13887870318</v>
      </c>
      <c r="N7070" s="10">
        <f>((B7069+E7069)*D7069+(B7070+E7070)*D7070+(B7071+E7071)*D7071)/3/SUM(D6997:D7070)</f>
        <v>6.1312000418862782</v>
      </c>
      <c r="O7070" s="11">
        <f>O6997</f>
        <v>3.7856532907965541E-2</v>
      </c>
      <c r="P7070" s="12">
        <f>M7070*O6997</f>
        <v>13408.145652408157</v>
      </c>
      <c r="Q7070" s="9">
        <f>N7070*O6997</f>
        <v>0.2321059761509876</v>
      </c>
      <c r="R7070" s="12">
        <f t="shared" si="1511"/>
        <v>44041.395018350238</v>
      </c>
      <c r="S7070" s="12">
        <f t="shared" si="1512"/>
        <v>450863.66914630547</v>
      </c>
      <c r="T7070" s="13">
        <f t="shared" si="1506"/>
        <v>7.6763626864589023</v>
      </c>
      <c r="U7070" s="14">
        <f t="shared" si="1507"/>
        <v>2.5349371043121343</v>
      </c>
    </row>
    <row r="7071" spans="1:21" x14ac:dyDescent="0.3">
      <c r="A7071" s="17">
        <v>1984</v>
      </c>
      <c r="B7071" s="17">
        <v>74</v>
      </c>
      <c r="C7071" s="17">
        <v>5.2429999999999997E-2</v>
      </c>
      <c r="D7071" s="17">
        <v>5.1090000000000003E-2</v>
      </c>
      <c r="E7071" s="17">
        <v>0.5</v>
      </c>
      <c r="F7071" s="6">
        <f t="shared" si="1513"/>
        <v>55972.937393600834</v>
      </c>
      <c r="G7071" s="7">
        <f t="shared" si="1514"/>
        <v>2859.657371439067</v>
      </c>
      <c r="H7071" s="6">
        <f t="shared" si="1515"/>
        <v>54543.1087078813</v>
      </c>
      <c r="I7071" s="6">
        <f>SUM(H7071:H7107)</f>
        <v>542397.24487765064</v>
      </c>
      <c r="J7071" s="8">
        <f t="shared" si="1508"/>
        <v>9.6903480527298669</v>
      </c>
      <c r="K7071" s="9">
        <f t="shared" si="1516"/>
        <v>0.62407000000000001</v>
      </c>
      <c r="L7071" s="9">
        <f t="shared" si="1509"/>
        <v>8.3767785234899333E-3</v>
      </c>
      <c r="M7071" s="12">
        <f t="shared" si="1510"/>
        <v>341379.13082220021</v>
      </c>
      <c r="N7071" s="10">
        <f>((B7070+E7070)*D7070+(B7071+E7071)*D7071+(B7072+E7072)*D7072)/3/SUM(D6997:D7071)</f>
        <v>6.1803857473253538</v>
      </c>
      <c r="O7071" s="11">
        <f>O6997</f>
        <v>3.7856532907965541E-2</v>
      </c>
      <c r="P7071" s="12">
        <f>M7071*O6997</f>
        <v>12923.430300063295</v>
      </c>
      <c r="Q7071" s="9">
        <f>N7071*O6997</f>
        <v>0.23396797642754347</v>
      </c>
      <c r="R7071" s="12">
        <f t="shared" si="1511"/>
        <v>41781.767935430784</v>
      </c>
      <c r="S7071" s="12">
        <f t="shared" si="1512"/>
        <v>406822.27412795526</v>
      </c>
      <c r="T7071" s="13">
        <f t="shared" si="1506"/>
        <v>7.2681959009438311</v>
      </c>
      <c r="U7071" s="14">
        <f t="shared" si="1507"/>
        <v>2.4221521517860358</v>
      </c>
    </row>
    <row r="7072" spans="1:21" x14ac:dyDescent="0.3">
      <c r="A7072" s="17">
        <v>1984</v>
      </c>
      <c r="B7072" s="17">
        <v>75</v>
      </c>
      <c r="C7072" s="17">
        <v>5.876E-2</v>
      </c>
      <c r="D7072" s="17">
        <v>5.7079999999999999E-2</v>
      </c>
      <c r="E7072" s="17">
        <v>0.5</v>
      </c>
      <c r="F7072" s="6">
        <f t="shared" si="1513"/>
        <v>53113.280022161765</v>
      </c>
      <c r="G7072" s="7">
        <f t="shared" si="1514"/>
        <v>3031.7060236649936</v>
      </c>
      <c r="H7072" s="6">
        <f t="shared" si="1515"/>
        <v>51597.427010329266</v>
      </c>
      <c r="I7072" s="6">
        <f>SUM(H7072:H7107)</f>
        <v>487854.13616976957</v>
      </c>
      <c r="J7072" s="8">
        <f t="shared" si="1508"/>
        <v>9.1851630320366233</v>
      </c>
      <c r="K7072" s="9">
        <f t="shared" si="1516"/>
        <v>0.68115000000000003</v>
      </c>
      <c r="L7072" s="9">
        <f t="shared" si="1509"/>
        <v>9.0218543046357621E-3</v>
      </c>
      <c r="M7072" s="12">
        <f t="shared" si="1510"/>
        <v>336040.23311562359</v>
      </c>
      <c r="N7072" s="10">
        <f>((B7071+E7071)*D7071+(B7072+E7072)*D7072+(B7073+E7073)*D7073)/3/SUM(D6997:D7072)</f>
        <v>6.3473219310479836</v>
      </c>
      <c r="O7072" s="11">
        <f>O6997</f>
        <v>3.7856532907965541E-2</v>
      </c>
      <c r="P7072" s="12">
        <f>M7072*O6997</f>
        <v>12721.318143342016</v>
      </c>
      <c r="Q7072" s="9">
        <f>N7072*O6997</f>
        <v>0.24028760156016937</v>
      </c>
      <c r="R7072" s="12">
        <f t="shared" si="1511"/>
        <v>39199.205027341348</v>
      </c>
      <c r="S7072" s="12">
        <f t="shared" si="1512"/>
        <v>365040.50619252445</v>
      </c>
      <c r="T7072" s="13">
        <f t="shared" si="1506"/>
        <v>6.8728669372369691</v>
      </c>
      <c r="U7072" s="14">
        <f t="shared" si="1507"/>
        <v>2.3122960947996543</v>
      </c>
    </row>
    <row r="7073" spans="1:21" x14ac:dyDescent="0.3">
      <c r="A7073" s="17">
        <v>1984</v>
      </c>
      <c r="B7073" s="17">
        <v>76</v>
      </c>
      <c r="C7073" s="17">
        <v>6.5540000000000001E-2</v>
      </c>
      <c r="D7073" s="17">
        <v>6.3460000000000003E-2</v>
      </c>
      <c r="E7073" s="17">
        <v>0.5</v>
      </c>
      <c r="F7073" s="6">
        <f t="shared" si="1513"/>
        <v>50081.573998496773</v>
      </c>
      <c r="G7073" s="7">
        <f t="shared" si="1514"/>
        <v>3178.1766859446052</v>
      </c>
      <c r="H7073" s="6">
        <f t="shared" si="1515"/>
        <v>48492.48565552447</v>
      </c>
      <c r="I7073" s="6">
        <f>SUM(H7073:H7107)</f>
        <v>436256.7091594403</v>
      </c>
      <c r="J7073" s="8">
        <f t="shared" si="1508"/>
        <v>8.710922487630576</v>
      </c>
      <c r="K7073" s="9">
        <f t="shared" si="1516"/>
        <v>0.74460999999999999</v>
      </c>
      <c r="L7073" s="9">
        <f t="shared" si="1509"/>
        <v>9.7334640522875812E-3</v>
      </c>
      <c r="M7073" s="12">
        <f t="shared" si="1510"/>
        <v>326520.61679907911</v>
      </c>
      <c r="N7073" s="10">
        <f>((B7072+E7072)*D7072+(B7073+E7073)*D7073+(B7074+E7074)*D7074)/3/SUM(D6997:D7073)</f>
        <v>6.4307736040790928</v>
      </c>
      <c r="O7073" s="11">
        <f>O6997</f>
        <v>3.7856532907965541E-2</v>
      </c>
      <c r="P7073" s="12">
        <f>M7073*O6997</f>
        <v>12360.938474983544</v>
      </c>
      <c r="Q7073" s="9">
        <f>N7073*O6997</f>
        <v>0.24344679256649635</v>
      </c>
      <c r="R7073" s="12">
        <f t="shared" si="1511"/>
        <v>36687.145559110206</v>
      </c>
      <c r="S7073" s="12">
        <f t="shared" si="1512"/>
        <v>325841.30116518313</v>
      </c>
      <c r="T7073" s="13">
        <f t="shared" si="1506"/>
        <v>6.5062112699365926</v>
      </c>
      <c r="U7073" s="14">
        <f t="shared" si="1507"/>
        <v>2.2047112176939834</v>
      </c>
    </row>
    <row r="7074" spans="1:21" x14ac:dyDescent="0.3">
      <c r="A7074" s="17">
        <v>1984</v>
      </c>
      <c r="B7074" s="17">
        <v>77</v>
      </c>
      <c r="C7074" s="17">
        <v>6.9449999999999998E-2</v>
      </c>
      <c r="D7074" s="17">
        <v>6.7110000000000003E-2</v>
      </c>
      <c r="E7074" s="17">
        <v>0.5</v>
      </c>
      <c r="F7074" s="6">
        <f t="shared" si="1513"/>
        <v>46903.397312552166</v>
      </c>
      <c r="G7074" s="7">
        <f t="shared" si="1514"/>
        <v>3147.6869936453759</v>
      </c>
      <c r="H7074" s="6">
        <f t="shared" si="1515"/>
        <v>45329.55381572948</v>
      </c>
      <c r="I7074" s="6">
        <f>SUM(H7074:H7107)</f>
        <v>387764.22350391588</v>
      </c>
      <c r="J7074" s="8">
        <f t="shared" si="1508"/>
        <v>8.2672950302502599</v>
      </c>
      <c r="K7074" s="9">
        <f t="shared" si="1516"/>
        <v>0.81172</v>
      </c>
      <c r="L7074" s="9">
        <f t="shared" si="1509"/>
        <v>1.0473806451612904E-2</v>
      </c>
      <c r="M7074" s="12">
        <f t="shared" si="1510"/>
        <v>300529.42148464569</v>
      </c>
      <c r="N7074" s="10">
        <f>((B7073+E7073)*D7073+(B7074+E7074)*D7074+(B7075+E7075)*D7075)/3/SUM(D6997:D7074)</f>
        <v>6.42814024540482</v>
      </c>
      <c r="O7074" s="11">
        <f>O6997</f>
        <v>3.7856532907965541E-2</v>
      </c>
      <c r="P7074" s="12">
        <f>M7074*O6997</f>
        <v>11377.001934245336</v>
      </c>
      <c r="Q7074" s="9">
        <f>N7074*O6997</f>
        <v>0.24334710273718527</v>
      </c>
      <c r="R7074" s="12">
        <f t="shared" si="1511"/>
        <v>34298.73822630239</v>
      </c>
      <c r="S7074" s="12">
        <f t="shared" si="1512"/>
        <v>289154.15560607292</v>
      </c>
      <c r="T7074" s="13">
        <f t="shared" si="1506"/>
        <v>6.1648872400270722</v>
      </c>
      <c r="U7074" s="14">
        <f t="shared" si="1507"/>
        <v>2.1024077902231877</v>
      </c>
    </row>
    <row r="7075" spans="1:21" x14ac:dyDescent="0.3">
      <c r="A7075" s="17">
        <v>1984</v>
      </c>
      <c r="B7075" s="17">
        <v>78</v>
      </c>
      <c r="C7075" s="17">
        <v>7.3950000000000002E-2</v>
      </c>
      <c r="D7075" s="17">
        <v>7.1309999999999998E-2</v>
      </c>
      <c r="E7075" s="17">
        <v>0.5</v>
      </c>
      <c r="F7075" s="6">
        <f t="shared" si="1513"/>
        <v>43755.710318906793</v>
      </c>
      <c r="G7075" s="7">
        <f t="shared" si="1514"/>
        <v>3120.2197028412434</v>
      </c>
      <c r="H7075" s="6">
        <f t="shared" si="1515"/>
        <v>42195.600467486169</v>
      </c>
      <c r="I7075" s="6">
        <f>SUM(H7075:H7107)</f>
        <v>342434.66968818643</v>
      </c>
      <c r="J7075" s="8">
        <f t="shared" si="1508"/>
        <v>7.8260566950554296</v>
      </c>
      <c r="K7075" s="9">
        <f t="shared" si="1516"/>
        <v>0.88302999999999998</v>
      </c>
      <c r="L7075" s="9">
        <f t="shared" si="1509"/>
        <v>1.1248789808917197E-2</v>
      </c>
      <c r="M7075" s="12">
        <f t="shared" si="1510"/>
        <v>277382.70123669365</v>
      </c>
      <c r="N7075" s="10">
        <f>((B7074+E7074)*D7074+(B7075+E7075)*D7075+(B7076+E7076)*D7076)/3/SUM(D6997:D7075)</f>
        <v>6.5231815453608606</v>
      </c>
      <c r="O7075" s="11">
        <f>O6997</f>
        <v>3.7856532907965541E-2</v>
      </c>
      <c r="P7075" s="12">
        <f>M7075*O6997</f>
        <v>10500.747357467268</v>
      </c>
      <c r="Q7075" s="9">
        <f>N7075*O6997</f>
        <v>0.24694503683658695</v>
      </c>
      <c r="R7075" s="12">
        <f t="shared" si="1511"/>
        <v>31775.606355700889</v>
      </c>
      <c r="S7075" s="12">
        <f t="shared" si="1512"/>
        <v>254855.41737977054</v>
      </c>
      <c r="T7075" s="13">
        <f t="shared" si="1506"/>
        <v>5.8245064592094575</v>
      </c>
      <c r="U7075" s="14">
        <f t="shared" si="1507"/>
        <v>2.001550235845972</v>
      </c>
    </row>
    <row r="7076" spans="1:21" x14ac:dyDescent="0.3">
      <c r="A7076" s="17">
        <v>1984</v>
      </c>
      <c r="B7076" s="17">
        <v>79</v>
      </c>
      <c r="C7076" s="17">
        <v>8.4989999999999996E-2</v>
      </c>
      <c r="D7076" s="17">
        <v>8.1530000000000005E-2</v>
      </c>
      <c r="E7076" s="17">
        <v>0.5</v>
      </c>
      <c r="F7076" s="6">
        <f t="shared" si="1513"/>
        <v>40635.490616065552</v>
      </c>
      <c r="G7076" s="7">
        <f t="shared" si="1514"/>
        <v>3313.0115499278245</v>
      </c>
      <c r="H7076" s="6">
        <f t="shared" si="1515"/>
        <v>38978.984841101643</v>
      </c>
      <c r="I7076" s="6">
        <f>SUM(H7076:H7107)</f>
        <v>300239.06922070018</v>
      </c>
      <c r="J7076" s="8">
        <f t="shared" si="1508"/>
        <v>7.3885922052088713</v>
      </c>
      <c r="K7076" s="9">
        <f t="shared" si="1516"/>
        <v>0.96455999999999997</v>
      </c>
      <c r="L7076" s="9">
        <f t="shared" si="1509"/>
        <v>1.2132830188679245E-2</v>
      </c>
      <c r="M7076" s="12">
        <f t="shared" si="1510"/>
        <v>273061.72578093852</v>
      </c>
      <c r="N7076" s="10">
        <f>((B7075+E7075)*D7075+(B7076+E7076)*D7076+(B7077+E7077)*D7077)/3/SUM(D6997:D7076)</f>
        <v>6.6617507810124135</v>
      </c>
      <c r="O7076" s="11">
        <f>O6997</f>
        <v>3.7856532907965541E-2</v>
      </c>
      <c r="P7076" s="12">
        <f>M7076*O6997</f>
        <v>10337.170207931962</v>
      </c>
      <c r="Q7076" s="9">
        <f>N7076*O6997</f>
        <v>0.25219078766606157</v>
      </c>
      <c r="R7076" s="12">
        <f t="shared" si="1511"/>
        <v>29148.843951600742</v>
      </c>
      <c r="S7076" s="12">
        <f t="shared" si="1512"/>
        <v>223079.81102406967</v>
      </c>
      <c r="T7076" s="13">
        <f t="shared" si="1506"/>
        <v>5.4897777199685969</v>
      </c>
      <c r="U7076" s="14">
        <f t="shared" si="1507"/>
        <v>1.8988144852402744</v>
      </c>
    </row>
    <row r="7077" spans="1:21" x14ac:dyDescent="0.3">
      <c r="A7077" s="17">
        <v>1984</v>
      </c>
      <c r="B7077" s="17">
        <v>80</v>
      </c>
      <c r="C7077" s="17">
        <v>9.3600000000000003E-2</v>
      </c>
      <c r="D7077" s="17">
        <v>8.9410000000000003E-2</v>
      </c>
      <c r="E7077" s="17">
        <v>0.5</v>
      </c>
      <c r="F7077" s="6">
        <f t="shared" si="1513"/>
        <v>37322.479066137726</v>
      </c>
      <c r="G7077" s="7">
        <f t="shared" si="1514"/>
        <v>3337.0028533033742</v>
      </c>
      <c r="H7077" s="6">
        <f t="shared" si="1515"/>
        <v>35653.977639486038</v>
      </c>
      <c r="I7077" s="6">
        <f>SUM(H7077:H7107)</f>
        <v>261260.08437959861</v>
      </c>
      <c r="J7077" s="8">
        <f t="shared" si="1508"/>
        <v>7.0000731708263455</v>
      </c>
      <c r="K7077" s="9">
        <f t="shared" si="1516"/>
        <v>1.0539700000000001</v>
      </c>
      <c r="L7077" s="9">
        <f t="shared" si="1509"/>
        <v>1.3092795031055902E-2</v>
      </c>
      <c r="M7077" s="12">
        <f t="shared" si="1510"/>
        <v>254873.22190472367</v>
      </c>
      <c r="N7077" s="10">
        <f>((B7076+E7076)*D7076+(B7077+E7077)*D7077+(B7078+E7078)*D7078)/3/SUM(D6997:D7077)</f>
        <v>6.8032581572530528</v>
      </c>
      <c r="O7077" s="11">
        <f>O6997</f>
        <v>3.7856532907965541E-2</v>
      </c>
      <c r="P7077" s="12">
        <f>M7077*O6997</f>
        <v>9648.616512395376</v>
      </c>
      <c r="Q7077" s="9">
        <f>N7077*O6997</f>
        <v>0.25754776631143522</v>
      </c>
      <c r="R7077" s="12">
        <f t="shared" si="1511"/>
        <v>26471.375338318554</v>
      </c>
      <c r="S7077" s="12">
        <f t="shared" si="1512"/>
        <v>193930.96707246892</v>
      </c>
      <c r="T7077" s="13">
        <f t="shared" si="1506"/>
        <v>5.1960901827772839</v>
      </c>
      <c r="U7077" s="14">
        <f t="shared" si="1507"/>
        <v>1.8039829880490617</v>
      </c>
    </row>
    <row r="7078" spans="1:21" x14ac:dyDescent="0.3">
      <c r="A7078" s="17">
        <v>1984</v>
      </c>
      <c r="B7078" s="17">
        <v>81</v>
      </c>
      <c r="C7078" s="17">
        <v>0.10095</v>
      </c>
      <c r="D7078" s="17">
        <v>9.6100000000000005E-2</v>
      </c>
      <c r="E7078" s="17">
        <v>0.5</v>
      </c>
      <c r="F7078" s="6">
        <f t="shared" si="1513"/>
        <v>33985.47621283435</v>
      </c>
      <c r="G7078" s="7">
        <f t="shared" si="1514"/>
        <v>3266.0042640533811</v>
      </c>
      <c r="H7078" s="6">
        <f t="shared" si="1515"/>
        <v>32352.47408080766</v>
      </c>
      <c r="I7078" s="6">
        <f>SUM(H7078:H7107)</f>
        <v>225606.10674011256</v>
      </c>
      <c r="J7078" s="8">
        <f t="shared" si="1508"/>
        <v>6.63830941568252</v>
      </c>
      <c r="K7078" s="9">
        <f t="shared" si="1516"/>
        <v>1.1500700000000001</v>
      </c>
      <c r="L7078" s="9">
        <f t="shared" si="1509"/>
        <v>1.4111288343558284E-2</v>
      </c>
      <c r="M7078" s="12">
        <f t="shared" si="1510"/>
        <v>231446.21416118197</v>
      </c>
      <c r="N7078" s="10">
        <f>((B7077+E7077)*D7077+(B7078+E7078)*D7078+(B7079+E7079)*D7079)/3/SUM(D6997:D7078)</f>
        <v>6.701405131861538</v>
      </c>
      <c r="O7078" s="11">
        <f>O6997</f>
        <v>3.7856532907965541E-2</v>
      </c>
      <c r="P7078" s="12">
        <f>M7078*O6997</f>
        <v>8761.7512228168252</v>
      </c>
      <c r="Q7078" s="9">
        <f>N7078*O6997</f>
        <v>0.25369196390392545</v>
      </c>
      <c r="R7078" s="12">
        <f t="shared" si="1511"/>
        <v>24144.911394096718</v>
      </c>
      <c r="S7078" s="12">
        <f t="shared" si="1512"/>
        <v>167459.59173415037</v>
      </c>
      <c r="T7078" s="13">
        <f t="shared" si="1506"/>
        <v>4.9273869427467538</v>
      </c>
      <c r="U7078" s="14">
        <f t="shared" si="1507"/>
        <v>1.7109224729357662</v>
      </c>
    </row>
    <row r="7079" spans="1:21" x14ac:dyDescent="0.3">
      <c r="A7079" s="17">
        <v>1984</v>
      </c>
      <c r="B7079" s="17">
        <v>82</v>
      </c>
      <c r="C7079" s="17">
        <v>0.10313</v>
      </c>
      <c r="D7079" s="17">
        <v>9.8080000000000001E-2</v>
      </c>
      <c r="E7079" s="17">
        <v>0.5</v>
      </c>
      <c r="F7079" s="6">
        <f t="shared" si="1513"/>
        <v>30719.471948780971</v>
      </c>
      <c r="G7079" s="7">
        <f t="shared" si="1514"/>
        <v>3012.9658087364378</v>
      </c>
      <c r="H7079" s="6">
        <f t="shared" si="1515"/>
        <v>29212.989044412752</v>
      </c>
      <c r="I7079" s="6">
        <f>SUM(H7079:H7107)</f>
        <v>193253.63265930495</v>
      </c>
      <c r="J7079" s="8">
        <f t="shared" si="1508"/>
        <v>6.2909164904110195</v>
      </c>
      <c r="K7079" s="9">
        <f t="shared" si="1516"/>
        <v>1.2481500000000001</v>
      </c>
      <c r="L7079" s="9">
        <f t="shared" si="1509"/>
        <v>1.512909090909091E-2</v>
      </c>
      <c r="M7079" s="12">
        <f t="shared" si="1510"/>
        <v>199150.48609602702</v>
      </c>
      <c r="N7079" s="10">
        <f>((B7078+E7078)*D7078+(B7079+E7079)*D7079+(B7080+E7080)*D7080)/3/SUM(D6997:D7079)</f>
        <v>6.7305665718596845</v>
      </c>
      <c r="O7079" s="11">
        <f>O6997</f>
        <v>3.7856532907965541E-2</v>
      </c>
      <c r="P7079" s="12">
        <f>M7079*O6997</f>
        <v>7539.1469305315804</v>
      </c>
      <c r="Q7079" s="9">
        <f>N7079*O6997</f>
        <v>0.25479591491685899</v>
      </c>
      <c r="R7079" s="12">
        <f t="shared" si="1511"/>
        <v>21769.638773385424</v>
      </c>
      <c r="S7079" s="12">
        <f t="shared" si="1512"/>
        <v>143314.68034005366</v>
      </c>
      <c r="T7079" s="13">
        <f t="shared" si="1506"/>
        <v>4.6652716094535851</v>
      </c>
      <c r="U7079" s="14">
        <f t="shared" si="1507"/>
        <v>1.6256448809574344</v>
      </c>
    </row>
    <row r="7080" spans="1:21" x14ac:dyDescent="0.3">
      <c r="A7080" s="17">
        <v>1984</v>
      </c>
      <c r="B7080" s="17">
        <v>83</v>
      </c>
      <c r="C7080" s="17">
        <v>0.11766</v>
      </c>
      <c r="D7080" s="17">
        <v>0.11112</v>
      </c>
      <c r="E7080" s="17">
        <v>0.5</v>
      </c>
      <c r="F7080" s="6">
        <f t="shared" si="1513"/>
        <v>27706.506140044534</v>
      </c>
      <c r="G7080" s="7">
        <f t="shared" si="1514"/>
        <v>3078.7469622817484</v>
      </c>
      <c r="H7080" s="6">
        <f t="shared" si="1515"/>
        <v>26167.132658903658</v>
      </c>
      <c r="I7080" s="6">
        <f>SUM(H7080:H7107)</f>
        <v>164040.64361489218</v>
      </c>
      <c r="J7080" s="8">
        <f t="shared" si="1508"/>
        <v>5.9206542602570282</v>
      </c>
      <c r="K7080" s="9">
        <f t="shared" si="1516"/>
        <v>1.35927</v>
      </c>
      <c r="L7080" s="9">
        <f t="shared" si="1509"/>
        <v>1.6278682634730538E-2</v>
      </c>
      <c r="M7080" s="12">
        <f t="shared" si="1510"/>
        <v>189127.52532648112</v>
      </c>
      <c r="N7080" s="10">
        <f>((B7079+E7079)*D7079+(B7080+E7080)*D7080+(B7081+E7081)*D7081)/3/SUM(D6997:D7080)</f>
        <v>6.747333740414585</v>
      </c>
      <c r="O7080" s="11">
        <f>O6997</f>
        <v>3.7856532907965541E-2</v>
      </c>
      <c r="P7080" s="12">
        <f>M7080*O6997</f>
        <v>7159.7123863240186</v>
      </c>
      <c r="Q7080" s="9">
        <f>N7080*O6997</f>
        <v>0.25543066178503099</v>
      </c>
      <c r="R7080" s="12">
        <f t="shared" si="1511"/>
        <v>19483.244646823197</v>
      </c>
      <c r="S7080" s="12">
        <f t="shared" si="1512"/>
        <v>121545.04156666824</v>
      </c>
      <c r="T7080" s="13">
        <f t="shared" si="1506"/>
        <v>4.3868772537508001</v>
      </c>
      <c r="U7080" s="14">
        <f t="shared" si="1507"/>
        <v>1.5337770065062282</v>
      </c>
    </row>
    <row r="7081" spans="1:21" x14ac:dyDescent="0.3">
      <c r="A7081" s="17">
        <v>1984</v>
      </c>
      <c r="B7081" s="17">
        <v>84</v>
      </c>
      <c r="C7081" s="17">
        <v>0.12772</v>
      </c>
      <c r="D7081" s="17">
        <v>0.12005</v>
      </c>
      <c r="E7081" s="17">
        <v>0.5</v>
      </c>
      <c r="F7081" s="6">
        <f t="shared" si="1513"/>
        <v>24627.759177762786</v>
      </c>
      <c r="G7081" s="7">
        <f t="shared" si="1514"/>
        <v>2956.5624892904225</v>
      </c>
      <c r="H7081" s="6">
        <f t="shared" si="1515"/>
        <v>23149.477933117574</v>
      </c>
      <c r="I7081" s="6">
        <f>SUM(H7081:H7107)</f>
        <v>137873.51095598852</v>
      </c>
      <c r="J7081" s="8">
        <f t="shared" si="1508"/>
        <v>5.5982970257594138</v>
      </c>
      <c r="K7081" s="9">
        <f t="shared" si="1516"/>
        <v>1.47932</v>
      </c>
      <c r="L7081" s="9">
        <f t="shared" si="1509"/>
        <v>1.7506745562130176E-2</v>
      </c>
      <c r="M7081" s="12">
        <f t="shared" si="1510"/>
        <v>168881.33084460476</v>
      </c>
      <c r="N7081" s="10">
        <f>((B7080+E7080)*D7080+(B7081+E7081)*D7081+(B7082+E7082)*D7082)/3/SUM(D6997:D7081)</f>
        <v>6.8478952041027856</v>
      </c>
      <c r="O7081" s="11">
        <f>O6997</f>
        <v>3.7856532907965541E-2</v>
      </c>
      <c r="P7081" s="12">
        <f>M7081*O6997</f>
        <v>6393.261658659796</v>
      </c>
      <c r="Q7081" s="9">
        <f>N7081*O6997</f>
        <v>0.25923757014441651</v>
      </c>
      <c r="R7081" s="12">
        <f t="shared" si="1511"/>
        <v>17148.263523624384</v>
      </c>
      <c r="S7081" s="12">
        <f t="shared" si="1512"/>
        <v>102061.79691984504</v>
      </c>
      <c r="T7081" s="13">
        <f t="shared" si="1506"/>
        <v>4.1441771532344687</v>
      </c>
      <c r="U7081" s="14">
        <f t="shared" si="1507"/>
        <v>1.4541198725249451</v>
      </c>
    </row>
    <row r="7082" spans="1:21" x14ac:dyDescent="0.3">
      <c r="A7082" s="17">
        <v>1984</v>
      </c>
      <c r="B7082" s="17">
        <v>85</v>
      </c>
      <c r="C7082" s="17">
        <v>0.13707</v>
      </c>
      <c r="D7082" s="17">
        <v>0.12828000000000001</v>
      </c>
      <c r="E7082" s="17">
        <v>0.5</v>
      </c>
      <c r="F7082" s="6">
        <f t="shared" si="1513"/>
        <v>21671.196688472362</v>
      </c>
      <c r="G7082" s="7">
        <f t="shared" si="1514"/>
        <v>2779.9811111972349</v>
      </c>
      <c r="H7082" s="6">
        <f t="shared" si="1515"/>
        <v>20281.206132873744</v>
      </c>
      <c r="I7082" s="6">
        <f>SUM(H7082:H7107)</f>
        <v>114724.03302287088</v>
      </c>
      <c r="J7082" s="8">
        <f t="shared" si="1508"/>
        <v>5.2938485433938425</v>
      </c>
      <c r="K7082" s="9">
        <f t="shared" si="1516"/>
        <v>1.6075999999999999</v>
      </c>
      <c r="L7082" s="9">
        <f t="shared" si="1509"/>
        <v>1.880233918128655E-2</v>
      </c>
      <c r="M7082" s="12">
        <f t="shared" si="1510"/>
        <v>147852.93916855162</v>
      </c>
      <c r="N7082" s="10">
        <f>((B7081+E7081)*D7081+(B7082+E7082)*D7082+(B7083+E7083)*D7083)/3/SUM(D6997:D7082)</f>
        <v>6.7841782781786515</v>
      </c>
      <c r="O7082" s="11">
        <f>O6997</f>
        <v>3.7856532907965541E-2</v>
      </c>
      <c r="P7082" s="12">
        <f>M7082*O6997</f>
        <v>5597.1996571737018</v>
      </c>
      <c r="Q7082" s="9">
        <f>N7082*O6997</f>
        <v>0.25682546824137514</v>
      </c>
      <c r="R7082" s="12">
        <f t="shared" si="1511"/>
        <v>15072.475871298597</v>
      </c>
      <c r="S7082" s="12">
        <f t="shared" si="1512"/>
        <v>84913.533396220664</v>
      </c>
      <c r="T7082" s="13">
        <f t="shared" si="1506"/>
        <v>3.9182669336109632</v>
      </c>
      <c r="U7082" s="14">
        <f t="shared" si="1507"/>
        <v>1.3755816097828792</v>
      </c>
    </row>
    <row r="7083" spans="1:21" x14ac:dyDescent="0.3">
      <c r="A7083" s="17">
        <v>1984</v>
      </c>
      <c r="B7083" s="17">
        <v>86</v>
      </c>
      <c r="C7083" s="17">
        <v>0.14383000000000001</v>
      </c>
      <c r="D7083" s="17">
        <v>0.13417999999999999</v>
      </c>
      <c r="E7083" s="17">
        <v>0.5</v>
      </c>
      <c r="F7083" s="6">
        <f t="shared" si="1513"/>
        <v>18891.215577275128</v>
      </c>
      <c r="G7083" s="7">
        <f t="shared" si="1514"/>
        <v>2534.8233061587766</v>
      </c>
      <c r="H7083" s="6">
        <f t="shared" si="1515"/>
        <v>17623.803924195741</v>
      </c>
      <c r="I7083" s="6">
        <f>SUM(H7083:H7107)</f>
        <v>94442.82688999713</v>
      </c>
      <c r="J7083" s="8">
        <f t="shared" si="1508"/>
        <v>4.9992985630636468</v>
      </c>
      <c r="K7083" s="9">
        <f t="shared" si="1516"/>
        <v>1.7417799999999999</v>
      </c>
      <c r="L7083" s="9">
        <f t="shared" si="1509"/>
        <v>2.0136184971098266E-2</v>
      </c>
      <c r="M7083" s="12">
        <f t="shared" si="1510"/>
        <v>125883.98993141165</v>
      </c>
      <c r="N7083" s="10">
        <f>((B7082+E7082)*D7082+(B7083+E7083)*D7083+(B7084+E7084)*D7084)/3/SUM(D6997:D7083)</f>
        <v>6.7514525370597909</v>
      </c>
      <c r="O7083" s="11">
        <f>O6997</f>
        <v>3.7856532907965541E-2</v>
      </c>
      <c r="P7083" s="12">
        <f>M7083*O6997</f>
        <v>4765.531407424488</v>
      </c>
      <c r="Q7083" s="9">
        <f>N7083*O6997</f>
        <v>0.25558658514577143</v>
      </c>
      <c r="R7083" s="12">
        <f t="shared" si="1511"/>
        <v>13119.396061931904</v>
      </c>
      <c r="S7083" s="12">
        <f t="shared" si="1512"/>
        <v>69841.057524922071</v>
      </c>
      <c r="T7083" s="13">
        <f t="shared" si="1506"/>
        <v>3.6970123621338695</v>
      </c>
      <c r="U7083" s="14">
        <f t="shared" si="1507"/>
        <v>1.3022862009297773</v>
      </c>
    </row>
    <row r="7084" spans="1:21" x14ac:dyDescent="0.3">
      <c r="A7084" s="17">
        <v>1984</v>
      </c>
      <c r="B7084" s="17">
        <v>87</v>
      </c>
      <c r="C7084" s="17">
        <v>0.15656</v>
      </c>
      <c r="D7084" s="17">
        <v>0.14519000000000001</v>
      </c>
      <c r="E7084" s="17">
        <v>0.5</v>
      </c>
      <c r="F7084" s="6">
        <f t="shared" si="1513"/>
        <v>16356.392271116352</v>
      </c>
      <c r="G7084" s="7">
        <f t="shared" si="1514"/>
        <v>2374.7845938433834</v>
      </c>
      <c r="H7084" s="6">
        <f t="shared" si="1515"/>
        <v>15168.999974194661</v>
      </c>
      <c r="I7084" s="6">
        <f>SUM(H7084:H7107)</f>
        <v>76819.022965801385</v>
      </c>
      <c r="J7084" s="8">
        <f t="shared" si="1508"/>
        <v>4.6965749960310994</v>
      </c>
      <c r="K7084" s="9">
        <f t="shared" si="1516"/>
        <v>1.8869699999999998</v>
      </c>
      <c r="L7084" s="9">
        <f t="shared" si="1509"/>
        <v>2.1565371428571425E-2</v>
      </c>
      <c r="M7084" s="12">
        <f t="shared" si="1510"/>
        <v>110120.27322177675</v>
      </c>
      <c r="N7084" s="10">
        <f>((B7083+E7083)*D7083+(B7084+E7084)*D7084+(B7085+E7085)*D7085)/3/SUM(D6997:D7084)</f>
        <v>6.9059100038686365</v>
      </c>
      <c r="O7084" s="11">
        <f>O6997</f>
        <v>3.7856532907965541E-2</v>
      </c>
      <c r="P7084" s="12">
        <f>M7084*O6997</f>
        <v>4168.7717470543485</v>
      </c>
      <c r="Q7084" s="9">
        <f>N7084*O6997</f>
        <v>0.26143380932090149</v>
      </c>
      <c r="R7084" s="12">
        <f t="shared" si="1511"/>
        <v>11203.310527352296</v>
      </c>
      <c r="S7084" s="12">
        <f t="shared" si="1512"/>
        <v>56721.66146299016</v>
      </c>
      <c r="T7084" s="13">
        <f t="shared" si="1506"/>
        <v>3.4678589583079744</v>
      </c>
      <c r="U7084" s="14">
        <f t="shared" si="1507"/>
        <v>1.228716037723125</v>
      </c>
    </row>
    <row r="7085" spans="1:21" x14ac:dyDescent="0.3">
      <c r="A7085" s="17">
        <v>1984</v>
      </c>
      <c r="B7085" s="17">
        <v>88</v>
      </c>
      <c r="C7085" s="17">
        <v>0.18226000000000001</v>
      </c>
      <c r="D7085" s="17">
        <v>0.16703999999999999</v>
      </c>
      <c r="E7085" s="17">
        <v>0.5</v>
      </c>
      <c r="F7085" s="6">
        <f t="shared" si="1513"/>
        <v>13981.607677272968</v>
      </c>
      <c r="G7085" s="7">
        <f t="shared" si="1514"/>
        <v>2335.4877464116767</v>
      </c>
      <c r="H7085" s="6">
        <f t="shared" si="1515"/>
        <v>12813.86380406713</v>
      </c>
      <c r="I7085" s="6">
        <f>SUM(H7085:H7107)</f>
        <v>61650.022991606726</v>
      </c>
      <c r="J7085" s="8">
        <f t="shared" si="1508"/>
        <v>4.4093658193412564</v>
      </c>
      <c r="K7085" s="9">
        <f t="shared" si="1516"/>
        <v>2.0540099999999999</v>
      </c>
      <c r="L7085" s="9">
        <f t="shared" si="1509"/>
        <v>2.320915254237288E-2</v>
      </c>
      <c r="M7085" s="12">
        <f t="shared" si="1510"/>
        <v>100627.87696137477</v>
      </c>
      <c r="N7085" s="10">
        <f>((B7084+E7084)*D7084+(B7085+E7085)*D7085+(B7086+E7086)*D7086)/3/SUM(D6997:D7085)</f>
        <v>6.9522535592978292</v>
      </c>
      <c r="O7085" s="11">
        <f>O6997</f>
        <v>3.7856532907965541E-2</v>
      </c>
      <c r="P7085" s="12">
        <f>M7085*O6997</f>
        <v>3809.4225356469915</v>
      </c>
      <c r="Q7085" s="9">
        <f>N7085*O6997</f>
        <v>0.26318821565207884</v>
      </c>
      <c r="R7085" s="12">
        <f t="shared" si="1511"/>
        <v>9441.4058538659428</v>
      </c>
      <c r="S7085" s="12">
        <f t="shared" si="1512"/>
        <v>45518.350935637864</v>
      </c>
      <c r="T7085" s="13">
        <f t="shared" si="1506"/>
        <v>3.2555877683242187</v>
      </c>
      <c r="U7085" s="14">
        <f t="shared" si="1507"/>
        <v>1.1537780510170377</v>
      </c>
    </row>
    <row r="7086" spans="1:21" x14ac:dyDescent="0.3">
      <c r="A7086" s="17">
        <v>1984</v>
      </c>
      <c r="B7086" s="17">
        <v>89</v>
      </c>
      <c r="C7086" s="17">
        <v>0.18762999999999999</v>
      </c>
      <c r="D7086" s="17">
        <v>0.17154</v>
      </c>
      <c r="E7086" s="17">
        <v>0.5</v>
      </c>
      <c r="F7086" s="6">
        <f t="shared" si="1513"/>
        <v>11646.119930861292</v>
      </c>
      <c r="G7086" s="7">
        <f t="shared" si="1514"/>
        <v>1997.7754129399461</v>
      </c>
      <c r="H7086" s="6">
        <f t="shared" si="1515"/>
        <v>10647.232224391319</v>
      </c>
      <c r="I7086" s="6">
        <f>SUM(H7086:H7107)</f>
        <v>48836.159187539604</v>
      </c>
      <c r="J7086" s="8">
        <f t="shared" si="1508"/>
        <v>4.193341600246419</v>
      </c>
      <c r="K7086" s="9">
        <f t="shared" si="1516"/>
        <v>2.2255499999999997</v>
      </c>
      <c r="L7086" s="9">
        <f t="shared" si="1509"/>
        <v>2.486648044692737E-2</v>
      </c>
      <c r="M7086" s="12">
        <f t="shared" si="1510"/>
        <v>80340.095463200196</v>
      </c>
      <c r="N7086" s="10">
        <f>((B7085+E7085)*D7085+(B7086+E7086)*D7086+(B7087+E7087)*D7087)/3/SUM(D6997:D7086)</f>
        <v>7.048621689020691</v>
      </c>
      <c r="O7086" s="11">
        <f>O6997</f>
        <v>3.7856532907965541E-2</v>
      </c>
      <c r="P7086" s="12">
        <f>M7086*O6997</f>
        <v>3041.3974677317315</v>
      </c>
      <c r="Q7086" s="9">
        <f>N7086*O6997</f>
        <v>0.26683637892621143</v>
      </c>
      <c r="R7086" s="12">
        <f t="shared" si="1511"/>
        <v>7806.1633320482688</v>
      </c>
      <c r="S7086" s="12">
        <f t="shared" si="1512"/>
        <v>36076.945081771919</v>
      </c>
      <c r="T7086" s="13">
        <f t="shared" si="1506"/>
        <v>3.0977652038573709</v>
      </c>
      <c r="U7086" s="14">
        <f t="shared" si="1507"/>
        <v>1.0955763963890481</v>
      </c>
    </row>
    <row r="7087" spans="1:21" x14ac:dyDescent="0.3">
      <c r="A7087" s="17">
        <v>1984</v>
      </c>
      <c r="B7087" s="17">
        <v>90</v>
      </c>
      <c r="C7087" s="17">
        <v>0.20630999999999999</v>
      </c>
      <c r="D7087" s="17">
        <v>0.18701999999999999</v>
      </c>
      <c r="E7087" s="17">
        <v>0.5</v>
      </c>
      <c r="F7087" s="6">
        <f t="shared" si="1513"/>
        <v>9648.3445179213468</v>
      </c>
      <c r="G7087" s="7">
        <f t="shared" si="1514"/>
        <v>1804.4333917416502</v>
      </c>
      <c r="H7087" s="6">
        <f t="shared" si="1515"/>
        <v>8746.127822050521</v>
      </c>
      <c r="I7087" s="6">
        <f>SUM(H7087:H7107)</f>
        <v>38188.926963148282</v>
      </c>
      <c r="J7087" s="8">
        <f t="shared" si="1508"/>
        <v>3.9580807766777135</v>
      </c>
      <c r="K7087" s="9">
        <f t="shared" si="1516"/>
        <v>2.4125699999999997</v>
      </c>
      <c r="L7087" s="9">
        <f t="shared" si="1509"/>
        <v>2.6658232044198892E-2</v>
      </c>
      <c r="M7087" s="12">
        <f t="shared" si="1510"/>
        <v>67687.661685513522</v>
      </c>
      <c r="N7087" s="10">
        <f>((B7086+E7086)*D7086+(B7087+E7087)*D7087+(B7088+E7088)*D7088)/3/SUM(D6997:D7087)</f>
        <v>6.9312517357009336</v>
      </c>
      <c r="O7087" s="11">
        <f>O6997</f>
        <v>3.7856532907965541E-2</v>
      </c>
      <c r="P7087" s="12">
        <f>M7087*O6997</f>
        <v>2562.4201920608812</v>
      </c>
      <c r="Q7087" s="9">
        <f>N7087*O6997</f>
        <v>0.26239315942595565</v>
      </c>
      <c r="R7087" s="12">
        <f t="shared" si="1511"/>
        <v>6451.2037100794323</v>
      </c>
      <c r="S7087" s="12">
        <f t="shared" si="1512"/>
        <v>28270.781749723646</v>
      </c>
      <c r="T7087" s="13">
        <f t="shared" si="1506"/>
        <v>2.9301173581863704</v>
      </c>
      <c r="U7087" s="14">
        <f t="shared" si="1507"/>
        <v>1.0279634184913431</v>
      </c>
    </row>
    <row r="7088" spans="1:21" x14ac:dyDescent="0.3">
      <c r="A7088" s="17">
        <v>1984</v>
      </c>
      <c r="B7088" s="17">
        <v>91</v>
      </c>
      <c r="C7088" s="17">
        <v>0.21668999999999999</v>
      </c>
      <c r="D7088" s="17">
        <v>0.19550000000000001</v>
      </c>
      <c r="E7088" s="17">
        <v>0.5</v>
      </c>
      <c r="F7088" s="6">
        <f t="shared" si="1513"/>
        <v>7843.911126179697</v>
      </c>
      <c r="G7088" s="7">
        <f t="shared" si="1514"/>
        <v>1533.4846251681308</v>
      </c>
      <c r="H7088" s="6">
        <f t="shared" si="1515"/>
        <v>7077.1688135956319</v>
      </c>
      <c r="I7088" s="6">
        <f>SUM(H7088:H7107)</f>
        <v>29442.79914109777</v>
      </c>
      <c r="J7088" s="8">
        <f t="shared" si="1508"/>
        <v>3.7535865294075057</v>
      </c>
      <c r="K7088" s="9">
        <f t="shared" si="1516"/>
        <v>2.6080699999999997</v>
      </c>
      <c r="L7088" s="9">
        <f t="shared" si="1509"/>
        <v>2.850349726775956E-2</v>
      </c>
      <c r="M7088" s="12">
        <f t="shared" si="1510"/>
        <v>53799.876231421695</v>
      </c>
      <c r="N7088" s="10">
        <f>((B7087+E7087)*D7087+(B7088+E7088)*D7088+(B7089+E7089)*D7089)/3/SUM(D6997:D7088)</f>
        <v>6.8901761327980724</v>
      </c>
      <c r="O7088" s="11">
        <f>O6997</f>
        <v>3.7856532907965541E-2</v>
      </c>
      <c r="P7088" s="12">
        <f>M7088*O6997</f>
        <v>2036.6767849992884</v>
      </c>
      <c r="Q7088" s="9">
        <f>N7088*O6997</f>
        <v>0.26083817951294896</v>
      </c>
      <c r="R7088" s="12">
        <f t="shared" si="1511"/>
        <v>5231.1729841515307</v>
      </c>
      <c r="S7088" s="12">
        <f t="shared" si="1512"/>
        <v>21819.578039644213</v>
      </c>
      <c r="T7088" s="13">
        <f t="shared" si="1506"/>
        <v>2.7817217314994278</v>
      </c>
      <c r="U7088" s="14">
        <f t="shared" si="1507"/>
        <v>0.97186479790807789</v>
      </c>
    </row>
    <row r="7089" spans="1:21" x14ac:dyDescent="0.3">
      <c r="A7089" s="17">
        <v>1984</v>
      </c>
      <c r="B7089" s="17">
        <v>92</v>
      </c>
      <c r="C7089" s="17">
        <v>0.23022000000000001</v>
      </c>
      <c r="D7089" s="17">
        <v>0.20644999999999999</v>
      </c>
      <c r="E7089" s="17">
        <v>0.5</v>
      </c>
      <c r="F7089" s="6">
        <f t="shared" si="1513"/>
        <v>6310.426501011566</v>
      </c>
      <c r="G7089" s="7">
        <f t="shared" si="1514"/>
        <v>1302.7875511338377</v>
      </c>
      <c r="H7089" s="6">
        <f t="shared" si="1515"/>
        <v>5659.0327254446474</v>
      </c>
      <c r="I7089" s="6">
        <f>SUM(H7089:H7107)</f>
        <v>22365.630327502142</v>
      </c>
      <c r="J7089" s="8">
        <f t="shared" si="1508"/>
        <v>3.5442343435767638</v>
      </c>
      <c r="K7089" s="9">
        <f t="shared" si="1516"/>
        <v>2.8145199999999995</v>
      </c>
      <c r="L7089" s="9">
        <f t="shared" si="1509"/>
        <v>3.0427243243243238E-2</v>
      </c>
      <c r="M7089" s="12">
        <f t="shared" si="1510"/>
        <v>42816.4832653099</v>
      </c>
      <c r="N7089" s="10">
        <f>((B7088+E7088)*D7088+(B7089+E7089)*D7089+(B7090+E7090)*D7090)/3/SUM(D6997:D7089)</f>
        <v>6.9062291261032094</v>
      </c>
      <c r="O7089" s="11">
        <f>O6997</f>
        <v>3.7856532907965541E-2</v>
      </c>
      <c r="P7089" s="12">
        <f>M7089*O6997</f>
        <v>1620.8836077365602</v>
      </c>
      <c r="Q7089" s="9">
        <f>N7089*O6997</f>
        <v>0.26144589018227626</v>
      </c>
      <c r="R7089" s="12">
        <f t="shared" si="1511"/>
        <v>4179.5018769701383</v>
      </c>
      <c r="S7089" s="12">
        <f t="shared" si="1512"/>
        <v>16588.405055492683</v>
      </c>
      <c r="T7089" s="13">
        <f t="shared" si="1506"/>
        <v>2.628729619596005</v>
      </c>
      <c r="U7089" s="14">
        <f t="shared" si="1507"/>
        <v>0.91550472398075877</v>
      </c>
    </row>
    <row r="7090" spans="1:21" x14ac:dyDescent="0.3">
      <c r="A7090" s="17">
        <v>1984</v>
      </c>
      <c r="B7090" s="17">
        <v>93</v>
      </c>
      <c r="C7090" s="17">
        <v>0.25746999999999998</v>
      </c>
      <c r="D7090" s="17">
        <v>0.22811000000000001</v>
      </c>
      <c r="E7090" s="17">
        <v>0.5</v>
      </c>
      <c r="F7090" s="6">
        <f t="shared" si="1513"/>
        <v>5007.638949877728</v>
      </c>
      <c r="G7090" s="7">
        <f t="shared" si="1514"/>
        <v>1142.2925208566085</v>
      </c>
      <c r="H7090" s="6">
        <f t="shared" si="1515"/>
        <v>4436.4926894494238</v>
      </c>
      <c r="I7090" s="6">
        <f>SUM(H7090:H7107)</f>
        <v>16706.597602057496</v>
      </c>
      <c r="J7090" s="8">
        <f t="shared" si="1508"/>
        <v>3.3362224731608143</v>
      </c>
      <c r="K7090" s="9">
        <f t="shared" si="1516"/>
        <v>3.0426299999999995</v>
      </c>
      <c r="L7090" s="9">
        <f t="shared" si="1509"/>
        <v>3.2541497326203206E-2</v>
      </c>
      <c r="M7090" s="12">
        <f t="shared" si="1510"/>
        <v>35102.641694880054</v>
      </c>
      <c r="N7090" s="10">
        <f>((B7089+E7089)*D7089+(B7090+E7090)*D7090+(B7091+E7091)*D7091)/3/SUM(D6997:D7090)</f>
        <v>6.8449844378054516</v>
      </c>
      <c r="O7090" s="11">
        <f>O6997</f>
        <v>3.7856532907965541E-2</v>
      </c>
      <c r="P7090" s="12">
        <f>M7090*O6997</f>
        <v>1328.86431047875</v>
      </c>
      <c r="Q7090" s="9">
        <f>N7090*O6997</f>
        <v>0.25912737862429408</v>
      </c>
      <c r="R7090" s="12">
        <f t="shared" si="1511"/>
        <v>3286.8759685465507</v>
      </c>
      <c r="S7090" s="12">
        <f t="shared" si="1512"/>
        <v>12408.903178522545</v>
      </c>
      <c r="T7090" s="13">
        <f t="shared" si="1506"/>
        <v>2.4779947801199875</v>
      </c>
      <c r="U7090" s="14">
        <f t="shared" si="1507"/>
        <v>0.8582276930408268</v>
      </c>
    </row>
    <row r="7091" spans="1:21" x14ac:dyDescent="0.3">
      <c r="A7091" s="17">
        <v>1984</v>
      </c>
      <c r="B7091" s="17">
        <v>94</v>
      </c>
      <c r="C7091" s="17">
        <v>0.26423000000000002</v>
      </c>
      <c r="D7091" s="17">
        <v>0.23338999999999999</v>
      </c>
      <c r="E7091" s="17">
        <v>0.5</v>
      </c>
      <c r="F7091" s="6">
        <f t="shared" si="1513"/>
        <v>3865.3464290211195</v>
      </c>
      <c r="G7091" s="7">
        <f t="shared" si="1514"/>
        <v>902.13320306923902</v>
      </c>
      <c r="H7091" s="6">
        <f t="shared" si="1515"/>
        <v>3414.2798274864999</v>
      </c>
      <c r="I7091" s="6">
        <f>SUM(H7091:H7107)</f>
        <v>12270.104912608069</v>
      </c>
      <c r="J7091" s="8">
        <f t="shared" si="1508"/>
        <v>3.1743868597349536</v>
      </c>
      <c r="K7091" s="9">
        <f t="shared" si="1516"/>
        <v>3.2760199999999995</v>
      </c>
      <c r="L7091" s="9">
        <f t="shared" si="1509"/>
        <v>3.4666878306878299E-2</v>
      </c>
      <c r="M7091" s="12">
        <f t="shared" si="1510"/>
        <v>26022.91429540818</v>
      </c>
      <c r="N7091" s="10">
        <f>((B7090+E7090)*D7090+(B7091+E7091)*D7091+(B7092+E7092)*D7092)/3/SUM(D6997:D7091)</f>
        <v>6.8762782278496486</v>
      </c>
      <c r="O7091" s="11">
        <f>O6997</f>
        <v>3.7856532907965541E-2</v>
      </c>
      <c r="P7091" s="12">
        <f>M7091*O6997</f>
        <v>985.13731138528669</v>
      </c>
      <c r="Q7091" s="9">
        <f>N7091*O6997</f>
        <v>0.26031205301691718</v>
      </c>
      <c r="R7091" s="12">
        <f t="shared" si="1511"/>
        <v>2525.5016360192435</v>
      </c>
      <c r="S7091" s="12">
        <f t="shared" si="1512"/>
        <v>9122.027209975995</v>
      </c>
      <c r="T7091" s="13">
        <f t="shared" si="1506"/>
        <v>2.3599507514999387</v>
      </c>
      <c r="U7091" s="14">
        <f t="shared" si="1507"/>
        <v>0.81443610823501489</v>
      </c>
    </row>
    <row r="7092" spans="1:21" x14ac:dyDescent="0.3">
      <c r="A7092" s="17">
        <v>1984</v>
      </c>
      <c r="B7092" s="17">
        <v>95</v>
      </c>
      <c r="C7092" s="17">
        <v>0.29013</v>
      </c>
      <c r="D7092" s="17">
        <v>0.25336999999999998</v>
      </c>
      <c r="E7092" s="17">
        <v>0.5</v>
      </c>
      <c r="F7092" s="6">
        <f t="shared" si="1513"/>
        <v>2963.2132259518803</v>
      </c>
      <c r="G7092" s="7">
        <f t="shared" si="1514"/>
        <v>750.78933505942791</v>
      </c>
      <c r="H7092" s="6">
        <f t="shared" si="1515"/>
        <v>2587.8185584221665</v>
      </c>
      <c r="I7092" s="6">
        <f>SUM(H7092:H7107)</f>
        <v>8855.8250851215671</v>
      </c>
      <c r="J7092" s="8">
        <f t="shared" si="1508"/>
        <v>2.9885885388071554</v>
      </c>
      <c r="K7092" s="9">
        <f t="shared" si="1516"/>
        <v>3.5293899999999994</v>
      </c>
      <c r="L7092" s="9">
        <f t="shared" si="1509"/>
        <v>3.6956963350785334E-2</v>
      </c>
      <c r="M7092" s="12">
        <f t="shared" si="1510"/>
        <v>20315.23336842213</v>
      </c>
      <c r="N7092" s="10">
        <f>((B7091+E7091)*D7091+(B7092+E7092)*D7092+(B7093+E7093)*D7093)/3/SUM(D6997:D7092)</f>
        <v>6.8131962369323507</v>
      </c>
      <c r="O7092" s="11">
        <f>O6997</f>
        <v>3.7856532907965541E-2</v>
      </c>
      <c r="P7092" s="12">
        <f>M7092*O6997</f>
        <v>769.06430054467205</v>
      </c>
      <c r="Q7092" s="9">
        <f>N7092*O6997</f>
        <v>0.25792398755185653</v>
      </c>
      <c r="R7092" s="12">
        <f t="shared" si="1511"/>
        <v>1920.3580767732244</v>
      </c>
      <c r="S7092" s="12">
        <f t="shared" si="1512"/>
        <v>6596.5255739567519</v>
      </c>
      <c r="T7092" s="13">
        <f t="shared" si="1506"/>
        <v>2.2261393531131173</v>
      </c>
      <c r="U7092" s="14">
        <f t="shared" si="1507"/>
        <v>0.76244918569403808</v>
      </c>
    </row>
    <row r="7093" spans="1:21" x14ac:dyDescent="0.3">
      <c r="A7093" s="17">
        <v>1984</v>
      </c>
      <c r="B7093" s="17">
        <v>96</v>
      </c>
      <c r="C7093" s="17">
        <v>0.30981999999999998</v>
      </c>
      <c r="D7093" s="17">
        <v>0.26826</v>
      </c>
      <c r="E7093" s="17">
        <v>0.5</v>
      </c>
      <c r="F7093" s="6">
        <f t="shared" si="1513"/>
        <v>2212.4238908924526</v>
      </c>
      <c r="G7093" s="7">
        <f t="shared" si="1514"/>
        <v>593.50483297080939</v>
      </c>
      <c r="H7093" s="6">
        <f t="shared" si="1515"/>
        <v>1915.671474407048</v>
      </c>
      <c r="I7093" s="6">
        <f>SUM(H7093:H7107)</f>
        <v>6268.0065266994006</v>
      </c>
      <c r="J7093" s="8">
        <f t="shared" si="1508"/>
        <v>2.8330947575199965</v>
      </c>
      <c r="K7093" s="9">
        <f t="shared" si="1516"/>
        <v>3.7976499999999995</v>
      </c>
      <c r="L7093" s="9">
        <f t="shared" si="1509"/>
        <v>3.9353886010362688E-2</v>
      </c>
      <c r="M7093" s="12">
        <f t="shared" si="1510"/>
        <v>15081.225595218915</v>
      </c>
      <c r="N7093" s="10">
        <f>((B7092+E7092)*D7092+(B7093+E7093)*D7093+(B7094+E7094)*D7094)/3/SUM(D6997:D7093)</f>
        <v>6.8215321755998239</v>
      </c>
      <c r="O7093" s="11">
        <f>O6997</f>
        <v>3.7856532907965541E-2</v>
      </c>
      <c r="P7093" s="12">
        <f>M7093*O6997</f>
        <v>570.92291303785703</v>
      </c>
      <c r="Q7093" s="9">
        <f>N7093*O6997</f>
        <v>0.25823955728834053</v>
      </c>
      <c r="R7093" s="12">
        <f t="shared" si="1511"/>
        <v>1420.9693209462694</v>
      </c>
      <c r="S7093" s="12">
        <f t="shared" si="1512"/>
        <v>4676.1674971835273</v>
      </c>
      <c r="T7093" s="13">
        <f t="shared" si="1506"/>
        <v>2.113594739431802</v>
      </c>
      <c r="U7093" s="14">
        <f t="shared" si="1507"/>
        <v>0.71950001808819453</v>
      </c>
    </row>
    <row r="7094" spans="1:21" x14ac:dyDescent="0.3">
      <c r="A7094" s="17">
        <v>1984</v>
      </c>
      <c r="B7094" s="17">
        <v>97</v>
      </c>
      <c r="C7094" s="17">
        <v>0.33022000000000001</v>
      </c>
      <c r="D7094" s="17">
        <v>0.28342000000000001</v>
      </c>
      <c r="E7094" s="17">
        <v>0.5</v>
      </c>
      <c r="F7094" s="6">
        <f t="shared" si="1513"/>
        <v>1618.9190579216433</v>
      </c>
      <c r="G7094" s="7">
        <f t="shared" si="1514"/>
        <v>458.83403939615215</v>
      </c>
      <c r="H7094" s="6">
        <f t="shared" si="1515"/>
        <v>1389.5020382235673</v>
      </c>
      <c r="I7094" s="6">
        <f>SUM(H7094:H7107)</f>
        <v>4352.335052292352</v>
      </c>
      <c r="J7094" s="8">
        <f t="shared" si="1508"/>
        <v>2.6884204191652721</v>
      </c>
      <c r="K7094" s="9">
        <f t="shared" si="1516"/>
        <v>4.0810699999999995</v>
      </c>
      <c r="L7094" s="9">
        <f t="shared" si="1509"/>
        <v>4.18571282051282E-2</v>
      </c>
      <c r="M7094" s="12">
        <f t="shared" si="1510"/>
        <v>10961.90921526091</v>
      </c>
      <c r="N7094" s="10">
        <f>((B7093+E7093)*D7093+(B7094+E7094)*D7094+(B7095+E7095)*D7095)/3/SUM(D6997:D7094)</f>
        <v>6.7753750854555301</v>
      </c>
      <c r="O7094" s="11">
        <f>O6997</f>
        <v>3.7856532907965541E-2</v>
      </c>
      <c r="P7094" s="12">
        <f>M7094*O6997</f>
        <v>414.97987694165539</v>
      </c>
      <c r="Q7094" s="9">
        <f>N7094*O6997</f>
        <v>0.25649220988635713</v>
      </c>
      <c r="R7094" s="12">
        <f t="shared" si="1511"/>
        <v>1033.105589798007</v>
      </c>
      <c r="S7094" s="12">
        <f t="shared" si="1512"/>
        <v>3255.1981762372579</v>
      </c>
      <c r="T7094" s="13">
        <f t="shared" si="1506"/>
        <v>2.0107232417266481</v>
      </c>
      <c r="U7094" s="14">
        <f t="shared" si="1507"/>
        <v>0.67769717743862401</v>
      </c>
    </row>
    <row r="7095" spans="1:21" x14ac:dyDescent="0.3">
      <c r="A7095" s="17">
        <v>1984</v>
      </c>
      <c r="B7095" s="17">
        <v>98</v>
      </c>
      <c r="C7095" s="17">
        <v>0.35127999999999998</v>
      </c>
      <c r="D7095" s="17">
        <v>0.29880000000000001</v>
      </c>
      <c r="E7095" s="17">
        <v>0.5</v>
      </c>
      <c r="F7095" s="6">
        <f t="shared" si="1513"/>
        <v>1160.0850185254913</v>
      </c>
      <c r="G7095" s="7">
        <f t="shared" si="1514"/>
        <v>346.63340353541679</v>
      </c>
      <c r="H7095" s="6">
        <f t="shared" si="1515"/>
        <v>986.76831675778283</v>
      </c>
      <c r="I7095" s="6">
        <f>SUM(H7095:H7107)</f>
        <v>2962.8330140687845</v>
      </c>
      <c r="J7095" s="8">
        <f t="shared" si="1508"/>
        <v>2.55397920562292</v>
      </c>
      <c r="K7095" s="9">
        <f t="shared" si="1516"/>
        <v>4.3798699999999995</v>
      </c>
      <c r="L7095" s="9">
        <f t="shared" si="1509"/>
        <v>4.446568527918781E-2</v>
      </c>
      <c r="M7095" s="12">
        <f t="shared" si="1510"/>
        <v>7795.52595128133</v>
      </c>
      <c r="N7095" s="10">
        <f>((B7094+E7094)*D7094+(B7095+E7095)*D7095+(B7096+E7096)*D7096)/3/SUM(D6997:D7095)</f>
        <v>6.7232653785005807</v>
      </c>
      <c r="O7095" s="11">
        <f>O6997</f>
        <v>3.7856532907965541E-2</v>
      </c>
      <c r="P7095" s="12">
        <f>M7095*O6997</f>
        <v>295.11158470958105</v>
      </c>
      <c r="Q7095" s="9">
        <f>N7095*O6997</f>
        <v>0.25451951705019266</v>
      </c>
      <c r="R7095" s="12">
        <f t="shared" si="1511"/>
        <v>735.61652133616042</v>
      </c>
      <c r="S7095" s="12">
        <f t="shared" si="1512"/>
        <v>2222.0925864392507</v>
      </c>
      <c r="T7095" s="13">
        <f t="shared" si="1506"/>
        <v>1.9154566699461462</v>
      </c>
      <c r="U7095" s="14">
        <f t="shared" si="1507"/>
        <v>0.63852253567677386</v>
      </c>
    </row>
    <row r="7096" spans="1:21" x14ac:dyDescent="0.3">
      <c r="A7096" s="17">
        <v>1984</v>
      </c>
      <c r="B7096" s="17">
        <v>99</v>
      </c>
      <c r="C7096" s="17">
        <v>0.37293999999999999</v>
      </c>
      <c r="D7096" s="17">
        <v>0.31433</v>
      </c>
      <c r="E7096" s="17">
        <v>0.5</v>
      </c>
      <c r="F7096" s="6">
        <f t="shared" si="1513"/>
        <v>813.4516149900744</v>
      </c>
      <c r="G7096" s="7">
        <f t="shared" si="1514"/>
        <v>255.69224613983008</v>
      </c>
      <c r="H7096" s="6">
        <f t="shared" si="1515"/>
        <v>685.60549192015935</v>
      </c>
      <c r="I7096" s="6">
        <f>SUM(H7096:H7107)</f>
        <v>1976.0646973110015</v>
      </c>
      <c r="J7096" s="8">
        <f t="shared" si="1508"/>
        <v>2.4292344632386196</v>
      </c>
      <c r="K7096" s="9">
        <f t="shared" ref="K7096:K7104" si="1517">IF(F7096=0, K7095, K7095+G7096/F7096)</f>
        <v>4.6941999999999995</v>
      </c>
      <c r="L7096" s="9">
        <f t="shared" si="1509"/>
        <v>4.7177889447236172E-2</v>
      </c>
      <c r="M7096" s="12">
        <f t="shared" si="1510"/>
        <v>5419.747452369541</v>
      </c>
      <c r="N7096" s="10">
        <f>((B7095+E7095)*D7095+(B7096+E7096)*D7096+(B7097+E7097)*D7097)/3/SUM(D6997:D7096)</f>
        <v>6.6654314544189299</v>
      </c>
      <c r="O7096" s="11">
        <f>O6997</f>
        <v>3.7856532907965541E-2</v>
      </c>
      <c r="P7096" s="12">
        <f>M7096*O6997</f>
        <v>205.17284778348994</v>
      </c>
      <c r="Q7096" s="9">
        <f>N7096*O6997</f>
        <v>0.25233012519999887</v>
      </c>
      <c r="R7096" s="12">
        <f t="shared" si="1511"/>
        <v>512.60657230613879</v>
      </c>
      <c r="S7096" s="12">
        <f t="shared" si="1512"/>
        <v>1486.4760651030904</v>
      </c>
      <c r="T7096" s="13">
        <f t="shared" si="1506"/>
        <v>1.8273687552039934</v>
      </c>
      <c r="U7096" s="14">
        <f t="shared" si="1507"/>
        <v>0.60186570803462613</v>
      </c>
    </row>
    <row r="7097" spans="1:21" x14ac:dyDescent="0.3">
      <c r="A7097" s="17">
        <v>1984</v>
      </c>
      <c r="B7097" s="17">
        <v>100</v>
      </c>
      <c r="C7097" s="17">
        <v>0.39512000000000003</v>
      </c>
      <c r="D7097" s="17">
        <v>0.32994000000000001</v>
      </c>
      <c r="E7097" s="17">
        <v>0.5</v>
      </c>
      <c r="F7097" s="6">
        <f t="shared" si="1513"/>
        <v>557.7593688502443</v>
      </c>
      <c r="G7097" s="7">
        <f t="shared" si="1514"/>
        <v>184.02712615844962</v>
      </c>
      <c r="H7097" s="6">
        <f t="shared" si="1515"/>
        <v>465.74580577101949</v>
      </c>
      <c r="I7097" s="6">
        <f>SUM(H7097:H7107)</f>
        <v>1290.459205390842</v>
      </c>
      <c r="J7097" s="8">
        <f t="shared" si="1508"/>
        <v>2.3136486403643435</v>
      </c>
      <c r="K7097" s="9">
        <f t="shared" si="1517"/>
        <v>5.0241399999999992</v>
      </c>
      <c r="L7097" s="9">
        <f t="shared" si="1509"/>
        <v>4.9991442786069644E-2</v>
      </c>
      <c r="M7097" s="12">
        <f t="shared" si="1510"/>
        <v>3681.1725347868869</v>
      </c>
      <c r="N7097" s="10">
        <f>((B7096+E7096)*D7096+(B7097+E7097)*D7097+(B7098+E7098)*D7098)/3/SUM(D6997:D7097)</f>
        <v>6.6020682146596252</v>
      </c>
      <c r="O7097" s="11">
        <f>O6997</f>
        <v>3.7856532907965541E-2</v>
      </c>
      <c r="P7097" s="12">
        <f>M7097*O6997</f>
        <v>139.35642920305872</v>
      </c>
      <c r="Q7097" s="9">
        <f>N7097*O6997</f>
        <v>0.2499314126288954</v>
      </c>
      <c r="R7097" s="12">
        <f t="shared" si="1511"/>
        <v>349.34129860868546</v>
      </c>
      <c r="S7097" s="12">
        <f t="shared" si="1512"/>
        <v>973.86949279695159</v>
      </c>
      <c r="T7097" s="13">
        <f t="shared" si="1506"/>
        <v>1.7460387887423023</v>
      </c>
      <c r="U7097" s="14">
        <f t="shared" si="1507"/>
        <v>0.56760985162204114</v>
      </c>
    </row>
    <row r="7098" spans="1:21" x14ac:dyDescent="0.3">
      <c r="A7098" s="17">
        <v>1984</v>
      </c>
      <c r="B7098" s="17">
        <v>101</v>
      </c>
      <c r="C7098" s="17">
        <v>0.41774</v>
      </c>
      <c r="D7098" s="17">
        <v>0.34555999999999998</v>
      </c>
      <c r="E7098" s="17">
        <v>0.5</v>
      </c>
      <c r="F7098" s="6">
        <f t="shared" si="1513"/>
        <v>373.73224269179468</v>
      </c>
      <c r="G7098" s="7">
        <f t="shared" si="1514"/>
        <v>129.14691378457655</v>
      </c>
      <c r="H7098" s="6">
        <f t="shared" si="1515"/>
        <v>309.1587857995064</v>
      </c>
      <c r="I7098" s="6">
        <f>SUM(H7098:H7107)</f>
        <v>824.71339961982278</v>
      </c>
      <c r="J7098" s="8">
        <f t="shared" si="1508"/>
        <v>2.2066958785248243</v>
      </c>
      <c r="K7098" s="9">
        <f t="shared" si="1517"/>
        <v>5.369699999999999</v>
      </c>
      <c r="L7098" s="9">
        <f t="shared" si="1509"/>
        <v>5.2903448275862061E-2</v>
      </c>
      <c r="M7098" s="12">
        <f t="shared" si="1510"/>
        <v>2441.1813973098165</v>
      </c>
      <c r="N7098" s="10">
        <f>((B7097+E7097)*D7097+(B7098+E7098)*D7098+(B7099+E7099)*D7099)/3/SUM(D6997:D7098)</f>
        <v>6.5335204946272611</v>
      </c>
      <c r="O7098" s="11">
        <f>O6997</f>
        <v>3.7856532907965541E-2</v>
      </c>
      <c r="P7098" s="12">
        <f>M7098*O6997</f>
        <v>92.414663901572368</v>
      </c>
      <c r="Q7098" s="9">
        <f>N7098*O6997</f>
        <v>0.24733643360972421</v>
      </c>
      <c r="R7098" s="12">
        <f t="shared" si="1511"/>
        <v>232.69255430074384</v>
      </c>
      <c r="S7098" s="12">
        <f t="shared" si="1512"/>
        <v>624.52819418826607</v>
      </c>
      <c r="T7098" s="13">
        <f t="shared" si="1506"/>
        <v>1.6710578399394216</v>
      </c>
      <c r="U7098" s="14">
        <f t="shared" si="1507"/>
        <v>0.53563803858540271</v>
      </c>
    </row>
    <row r="7099" spans="1:21" x14ac:dyDescent="0.3">
      <c r="A7099" s="17">
        <v>1984</v>
      </c>
      <c r="B7099" s="17">
        <v>102</v>
      </c>
      <c r="C7099" s="17">
        <v>0.44070999999999999</v>
      </c>
      <c r="D7099" s="17">
        <v>0.36113000000000001</v>
      </c>
      <c r="E7099" s="17">
        <v>0.5</v>
      </c>
      <c r="F7099" s="6">
        <f t="shared" si="1513"/>
        <v>244.58532890721813</v>
      </c>
      <c r="G7099" s="7">
        <f t="shared" si="1514"/>
        <v>88.327099828263684</v>
      </c>
      <c r="H7099" s="6">
        <f t="shared" si="1515"/>
        <v>200.42177899308629</v>
      </c>
      <c r="I7099" s="6">
        <f>SUM(H7099:H7107)</f>
        <v>515.55461382031649</v>
      </c>
      <c r="J7099" s="8">
        <f t="shared" si="1508"/>
        <v>2.1078721938219314</v>
      </c>
      <c r="K7099" s="9">
        <f t="shared" si="1517"/>
        <v>5.7308299999999992</v>
      </c>
      <c r="L7099" s="9">
        <f t="shared" si="1509"/>
        <v>5.5910536585365843E-2</v>
      </c>
      <c r="M7099" s="12">
        <f t="shared" si="1510"/>
        <v>1579.793456165517</v>
      </c>
      <c r="N7099" s="10">
        <f>((B7098+E7098)*D7098+(B7099+E7099)*D7099+(B7100+E7100)*D7100)/3/SUM(D6997:D7099)</f>
        <v>6.460157603697894</v>
      </c>
      <c r="O7099" s="11">
        <f>O6997</f>
        <v>3.7856532907965541E-2</v>
      </c>
      <c r="P7099" s="12">
        <f>M7099*O6997</f>
        <v>59.805502961118513</v>
      </c>
      <c r="Q7099" s="9">
        <f>N7099*O6997</f>
        <v>0.24455916891503315</v>
      </c>
      <c r="R7099" s="12">
        <f t="shared" si="1511"/>
        <v>151.40679529006465</v>
      </c>
      <c r="S7099" s="12">
        <f t="shared" si="1512"/>
        <v>391.83563988752223</v>
      </c>
      <c r="T7099" s="13">
        <f t="shared" si="1506"/>
        <v>1.6020406523899173</v>
      </c>
      <c r="U7099" s="14">
        <f t="shared" ref="U7099:U7107" si="1518">IF(T7099=0,0,J7099-T7099)</f>
        <v>0.50583154143201403</v>
      </c>
    </row>
    <row r="7100" spans="1:21" x14ac:dyDescent="0.3">
      <c r="A7100" s="17">
        <v>1984</v>
      </c>
      <c r="B7100" s="17">
        <v>103</v>
      </c>
      <c r="C7100" s="17">
        <v>0.46394000000000002</v>
      </c>
      <c r="D7100" s="17">
        <v>0.37658000000000003</v>
      </c>
      <c r="E7100" s="17">
        <v>0.5</v>
      </c>
      <c r="F7100" s="6">
        <f t="shared" si="1513"/>
        <v>156.25822907895446</v>
      </c>
      <c r="G7100" s="7">
        <f t="shared" si="1514"/>
        <v>58.843723906552675</v>
      </c>
      <c r="H7100" s="6">
        <f t="shared" si="1515"/>
        <v>126.83636712567812</v>
      </c>
      <c r="I7100" s="6">
        <f>SUM(H7100:H7107)</f>
        <v>315.13283482723011</v>
      </c>
      <c r="J7100" s="8">
        <f t="shared" si="1508"/>
        <v>2.016743928846136</v>
      </c>
      <c r="K7100" s="9">
        <f t="shared" si="1517"/>
        <v>6.1074099999999989</v>
      </c>
      <c r="L7100" s="9">
        <f t="shared" si="1509"/>
        <v>5.9008792270531393E-2</v>
      </c>
      <c r="M7100" s="12">
        <f t="shared" si="1510"/>
        <v>997.20264798469441</v>
      </c>
      <c r="N7100" s="10">
        <f>((B7099+E7099)*D7099+(B7100+E7100)*D7100+(B7101+E7101)*D7101)/3/SUM(D6997:D7100)</f>
        <v>6.3824206987904875</v>
      </c>
      <c r="O7100" s="11">
        <f>O6997</f>
        <v>3.7856532907965541E-2</v>
      </c>
      <c r="P7100" s="12">
        <f>M7100*O6997</f>
        <v>37.750634859342959</v>
      </c>
      <c r="Q7100" s="9">
        <f>N7100*O6997</f>
        <v>0.24161631921624252</v>
      </c>
      <c r="R7100" s="12">
        <f t="shared" si="1511"/>
        <v>96.190630958011752</v>
      </c>
      <c r="S7100" s="12">
        <f t="shared" si="1512"/>
        <v>240.42884459745761</v>
      </c>
      <c r="T7100" s="13">
        <f t="shared" si="1506"/>
        <v>1.5386635700061164</v>
      </c>
      <c r="U7100" s="14">
        <f t="shared" si="1518"/>
        <v>0.47808035884001954</v>
      </c>
    </row>
    <row r="7101" spans="1:21" x14ac:dyDescent="0.3">
      <c r="A7101" s="17">
        <v>1984</v>
      </c>
      <c r="B7101" s="17">
        <v>104</v>
      </c>
      <c r="C7101" s="17">
        <v>0.48731999999999998</v>
      </c>
      <c r="D7101" s="17">
        <v>0.39184999999999998</v>
      </c>
      <c r="E7101" s="17">
        <v>0.5</v>
      </c>
      <c r="F7101" s="6">
        <f t="shared" si="1513"/>
        <v>97.414505172401789</v>
      </c>
      <c r="G7101" s="7">
        <f t="shared" si="1514"/>
        <v>38.171873851805636</v>
      </c>
      <c r="H7101" s="6">
        <f t="shared" si="1515"/>
        <v>78.328568246498975</v>
      </c>
      <c r="I7101" s="6">
        <f>SUM(H7101:H7107)</f>
        <v>188.29646770155199</v>
      </c>
      <c r="J7101" s="8">
        <f t="shared" si="1508"/>
        <v>1.9329407603960986</v>
      </c>
      <c r="K7101" s="9">
        <f t="shared" si="1517"/>
        <v>6.4992599999999987</v>
      </c>
      <c r="L7101" s="9">
        <f t="shared" si="1509"/>
        <v>6.2193875598086111E-2</v>
      </c>
      <c r="M7101" s="12">
        <f t="shared" si="1510"/>
        <v>613.75615339495414</v>
      </c>
      <c r="N7101" s="10">
        <f>((B7100+E7100)*D7100+(B7101+E7101)*D7101+(B7102+E7102)*D7102)/3/SUM(D6997:D7101)</f>
        <v>6.3006190961227393</v>
      </c>
      <c r="O7101" s="11">
        <f>O6997</f>
        <v>3.7856532907965541E-2</v>
      </c>
      <c r="P7101" s="12">
        <f>M7101*O6997</f>
        <v>23.234680018462427</v>
      </c>
      <c r="Q7101" s="9">
        <f>N7101*O6997</f>
        <v>0.23851959415292659</v>
      </c>
      <c r="R7101" s="12">
        <f t="shared" si="1511"/>
        <v>59.645669937764225</v>
      </c>
      <c r="S7101" s="12">
        <f t="shared" si="1512"/>
        <v>144.23821363944586</v>
      </c>
      <c r="T7101" s="13">
        <f t="shared" si="1506"/>
        <v>1.4806646441839091</v>
      </c>
      <c r="U7101" s="14">
        <f t="shared" si="1518"/>
        <v>0.45227611621218955</v>
      </c>
    </row>
    <row r="7102" spans="1:21" x14ac:dyDescent="0.3">
      <c r="A7102" s="17">
        <v>1984</v>
      </c>
      <c r="B7102" s="17">
        <v>105</v>
      </c>
      <c r="C7102" s="17">
        <v>0.51075999999999999</v>
      </c>
      <c r="D7102" s="17">
        <v>0.40686</v>
      </c>
      <c r="E7102" s="17">
        <v>0.5</v>
      </c>
      <c r="F7102" s="6">
        <f t="shared" si="1513"/>
        <v>59.242631320596153</v>
      </c>
      <c r="G7102" s="7">
        <f t="shared" si="1514"/>
        <v>24.10345697909775</v>
      </c>
      <c r="H7102" s="6">
        <f t="shared" si="1515"/>
        <v>47.190902831047282</v>
      </c>
      <c r="I7102" s="6">
        <f>SUM(H7102:H7107)</f>
        <v>109.967899455053</v>
      </c>
      <c r="J7102" s="8">
        <f t="shared" si="1508"/>
        <v>1.8562291546429306</v>
      </c>
      <c r="K7102" s="9">
        <f t="shared" si="1517"/>
        <v>6.9061199999999987</v>
      </c>
      <c r="L7102" s="9">
        <f t="shared" si="1509"/>
        <v>6.5460853080568704E-2</v>
      </c>
      <c r="M7102" s="12">
        <f t="shared" si="1510"/>
        <v>368.21177611955966</v>
      </c>
      <c r="N7102" s="10">
        <f>((B7101+E7101)*D7101+(B7102+E7102)*D7102+(B7103+E7103)*D7103)/3/SUM(D6997:D7102)</f>
        <v>6.2152245641064248</v>
      </c>
      <c r="O7102" s="11">
        <f>O6997</f>
        <v>3.7856532907965541E-2</v>
      </c>
      <c r="P7102" s="12">
        <f>M7102*O6997</f>
        <v>13.93922121977055</v>
      </c>
      <c r="Q7102" s="9">
        <f>N7102*O6997</f>
        <v>0.23528685324149065</v>
      </c>
      <c r="R7102" s="12">
        <f t="shared" si="1511"/>
        <v>36.087503802305214</v>
      </c>
      <c r="S7102" s="12">
        <f t="shared" si="1512"/>
        <v>84.592543701681649</v>
      </c>
      <c r="T7102" s="13">
        <f t="shared" si="1506"/>
        <v>1.4278998386128809</v>
      </c>
      <c r="U7102" s="14">
        <f t="shared" si="1518"/>
        <v>0.42832931603004964</v>
      </c>
    </row>
    <row r="7103" spans="1:21" x14ac:dyDescent="0.3">
      <c r="A7103" s="17">
        <v>1984</v>
      </c>
      <c r="B7103" s="17">
        <v>106</v>
      </c>
      <c r="C7103" s="17">
        <v>0.53415999999999997</v>
      </c>
      <c r="D7103" s="17">
        <v>0.42157</v>
      </c>
      <c r="E7103" s="17">
        <v>0.5</v>
      </c>
      <c r="F7103" s="6">
        <f t="shared" si="1513"/>
        <v>35.139174341498403</v>
      </c>
      <c r="G7103" s="7">
        <f t="shared" si="1514"/>
        <v>14.813621727145481</v>
      </c>
      <c r="H7103" s="6">
        <f t="shared" si="1515"/>
        <v>27.732363477925663</v>
      </c>
      <c r="I7103" s="6">
        <f>SUM(H7103:H7107)</f>
        <v>62.776996624005726</v>
      </c>
      <c r="J7103" s="8">
        <f t="shared" si="1508"/>
        <v>1.7865245214332715</v>
      </c>
      <c r="K7103" s="9">
        <f t="shared" si="1517"/>
        <v>7.3276899999999987</v>
      </c>
      <c r="L7103" s="9">
        <f t="shared" si="1509"/>
        <v>6.880460093896712E-2</v>
      </c>
      <c r="M7103" s="12">
        <f t="shared" si="1510"/>
        <v>215.2998713020057</v>
      </c>
      <c r="N7103" s="10">
        <f>((B7102+E7102)*D7102+(B7103+E7103)*D7103+(B7104+E7104)*D7104)/3/SUM(D6997:D7103)</f>
        <v>6.1265901441427442</v>
      </c>
      <c r="O7103" s="11">
        <f>O6997</f>
        <v>3.7856532907965541E-2</v>
      </c>
      <c r="P7103" s="12">
        <f>M7103*O6997</f>
        <v>8.1505066630251246</v>
      </c>
      <c r="Q7103" s="9">
        <f>N7103*O6997</f>
        <v>0.23193146140535714</v>
      </c>
      <c r="R7103" s="12">
        <f t="shared" si="1511"/>
        <v>21.300355888265813</v>
      </c>
      <c r="S7103" s="12">
        <f t="shared" si="1512"/>
        <v>48.505039899376428</v>
      </c>
      <c r="T7103" s="13">
        <f t="shared" si="1506"/>
        <v>1.3803693686135734</v>
      </c>
      <c r="U7103" s="14">
        <f t="shared" si="1518"/>
        <v>0.40615515281969805</v>
      </c>
    </row>
    <row r="7104" spans="1:21" x14ac:dyDescent="0.3">
      <c r="A7104" s="17">
        <v>1984</v>
      </c>
      <c r="B7104" s="17">
        <v>107</v>
      </c>
      <c r="C7104" s="17">
        <v>0.55740000000000001</v>
      </c>
      <c r="D7104" s="17">
        <v>0.43591000000000002</v>
      </c>
      <c r="E7104" s="17">
        <v>0.5</v>
      </c>
      <c r="F7104" s="6">
        <f t="shared" si="1513"/>
        <v>20.325552614352922</v>
      </c>
      <c r="G7104" s="7">
        <f t="shared" si="1514"/>
        <v>8.8601116401225823</v>
      </c>
      <c r="H7104" s="6">
        <f t="shared" si="1515"/>
        <v>15.895496794291631</v>
      </c>
      <c r="I7104" s="6">
        <f>SUM(H7104:H7107)</f>
        <v>35.044633146080059</v>
      </c>
      <c r="J7104" s="8">
        <f t="shared" si="1508"/>
        <v>1.7241663147369106</v>
      </c>
      <c r="K7104" s="9">
        <f t="shared" si="1517"/>
        <v>7.7635999999999985</v>
      </c>
      <c r="L7104" s="9">
        <f t="shared" si="1509"/>
        <v>7.2219534883720918E-2</v>
      </c>
      <c r="M7104" s="12">
        <f t="shared" si="1510"/>
        <v>122.68303381333115</v>
      </c>
      <c r="N7104" s="10">
        <f>((B7103+E7103)*D7103+(B7104+E7104)*D7104+(B7105+E7105)*D7105)/3/SUM(D6997:D7104)</f>
        <v>6.0352695055558438</v>
      </c>
      <c r="O7104" s="11">
        <f>O6997</f>
        <v>3.7856532907965541E-2</v>
      </c>
      <c r="P7104" s="12">
        <f>M7104*O6997</f>
        <v>4.6443543068034199</v>
      </c>
      <c r="Q7104" s="9">
        <f>N7104*O6997</f>
        <v>0.22847437864551573</v>
      </c>
      <c r="R7104" s="12">
        <f t="shared" si="1511"/>
        <v>12.263783040954065</v>
      </c>
      <c r="S7104" s="12">
        <f t="shared" si="1512"/>
        <v>27.204684011110611</v>
      </c>
      <c r="T7104" s="13">
        <f t="shared" si="1506"/>
        <v>1.338447447273831</v>
      </c>
      <c r="U7104" s="14">
        <f t="shared" si="1518"/>
        <v>0.3857188674630796</v>
      </c>
    </row>
    <row r="7105" spans="1:21" x14ac:dyDescent="0.3">
      <c r="A7105" s="17">
        <v>1984</v>
      </c>
      <c r="B7105" s="17">
        <v>108</v>
      </c>
      <c r="C7105" s="17">
        <v>0.58040000000000003</v>
      </c>
      <c r="D7105" s="17">
        <v>0.44985000000000003</v>
      </c>
      <c r="E7105" s="17">
        <v>0.5</v>
      </c>
      <c r="F7105" s="6">
        <f t="shared" si="1513"/>
        <v>11.46544097423034</v>
      </c>
      <c r="G7105" s="7">
        <f t="shared" si="1514"/>
        <v>5.1577286222575189</v>
      </c>
      <c r="H7105" s="7">
        <f t="shared" si="1515"/>
        <v>8.8865766631015806</v>
      </c>
      <c r="I7105" s="6">
        <f>SUM(H7105:H7107)</f>
        <v>19.149136351788435</v>
      </c>
      <c r="J7105" s="8">
        <f t="shared" si="1508"/>
        <v>1.6701613479000001</v>
      </c>
      <c r="K7105" s="9">
        <f>IF(F7105=0, K7104, K7104+G7105/F7105)</f>
        <v>8.2134499999999981</v>
      </c>
      <c r="L7105" s="9">
        <f t="shared" si="1509"/>
        <v>7.569999999999999E-2</v>
      </c>
      <c r="M7105" s="12">
        <f t="shared" si="1510"/>
        <v>68.133799501420341</v>
      </c>
      <c r="N7105" s="10">
        <f>((B7104+E7104)*D7104+(B7105+E7105)*D7105+(B7106+E7106)*D7106)/3/SUM(D6997:D7105)</f>
        <v>5.9416680363712375</v>
      </c>
      <c r="O7105" s="11">
        <f>O6997</f>
        <v>3.7856532907965541E-2</v>
      </c>
      <c r="P7105" s="12">
        <f>M7105*O6997</f>
        <v>2.5793094229702453</v>
      </c>
      <c r="Q7105" s="9">
        <f>N7105*O6997</f>
        <v>0.22493095154709475</v>
      </c>
      <c r="R7105" s="12">
        <f t="shared" si="1511"/>
        <v>6.887710518273936</v>
      </c>
      <c r="S7105" s="12">
        <f t="shared" si="1512"/>
        <v>14.940900970156546</v>
      </c>
      <c r="T7105" s="13">
        <f t="shared" si="1506"/>
        <v>1.3031248430599076</v>
      </c>
      <c r="U7105" s="14">
        <f t="shared" si="1518"/>
        <v>0.36703650484009254</v>
      </c>
    </row>
    <row r="7106" spans="1:21" x14ac:dyDescent="0.3">
      <c r="A7106" s="17">
        <v>1984</v>
      </c>
      <c r="B7106" s="17">
        <v>109</v>
      </c>
      <c r="C7106" s="17">
        <v>0.60304999999999997</v>
      </c>
      <c r="D7106" s="17">
        <v>0.46333999999999997</v>
      </c>
      <c r="E7106" s="17">
        <v>0.5</v>
      </c>
      <c r="F7106" s="6">
        <f t="shared" si="1513"/>
        <v>6.3077123519728211</v>
      </c>
      <c r="G7106" s="7">
        <f t="shared" si="1514"/>
        <v>2.9226154411630869</v>
      </c>
      <c r="H7106" s="7">
        <f t="shared" si="1515"/>
        <v>4.8464046313912776</v>
      </c>
      <c r="I7106" s="6">
        <f>SUM(H7106:H7107)</f>
        <v>10.262559688686853</v>
      </c>
      <c r="J7106" s="8">
        <f t="shared" si="1508"/>
        <v>1.626986</v>
      </c>
      <c r="K7106" s="9">
        <f>IF(F7106=0, K7105, K7105+G7106/F7106)</f>
        <v>8.6767899999999987</v>
      </c>
      <c r="L7106" s="9">
        <f t="shared" si="1509"/>
        <v>7.9240091324200901E-2</v>
      </c>
      <c r="M7106" s="12">
        <f t="shared" si="1510"/>
        <v>36.883039788603625</v>
      </c>
      <c r="N7106" s="10">
        <f>((B7105+E7105)*D7105+(B7106+E7106)*D7106)/2/SUM(D6997:D7106)</f>
        <v>5.7362489469031761</v>
      </c>
      <c r="O7106" s="11">
        <f>O6997</f>
        <v>3.7856532907965541E-2</v>
      </c>
      <c r="P7106" s="12">
        <f>M7106*O6997</f>
        <v>1.3962640095030756</v>
      </c>
      <c r="Q7106" s="9">
        <f>N7106*O6997</f>
        <v>0.21715449702672276</v>
      </c>
      <c r="R7106" s="12">
        <f t="shared" si="1511"/>
        <v>3.7939860712735252</v>
      </c>
      <c r="S7106" s="12">
        <f t="shared" si="1512"/>
        <v>8.0531904518826103</v>
      </c>
      <c r="T7106" s="13">
        <f t="shared" si="1506"/>
        <v>1.2767212584391023</v>
      </c>
      <c r="U7106" s="14">
        <f t="shared" si="1518"/>
        <v>0.35026474156089771</v>
      </c>
    </row>
    <row r="7107" spans="1:21" x14ac:dyDescent="0.3">
      <c r="A7107" s="17">
        <v>1984</v>
      </c>
      <c r="B7107" s="17" t="s">
        <v>19</v>
      </c>
      <c r="C7107" s="17">
        <v>0.62526999999999999</v>
      </c>
      <c r="D7107" s="17">
        <v>1</v>
      </c>
      <c r="E7107" s="17">
        <v>1.6</v>
      </c>
      <c r="F7107" s="6">
        <f t="shared" si="1513"/>
        <v>3.3850969108097342</v>
      </c>
      <c r="G7107" s="7">
        <f t="shared" si="1514"/>
        <v>3.3850969108097342</v>
      </c>
      <c r="H7107" s="7">
        <f>E7107*F7107</f>
        <v>5.4161550572955752</v>
      </c>
      <c r="I7107" s="6">
        <f>SUM(H7107:H7107)</f>
        <v>5.4161550572955752</v>
      </c>
      <c r="J7107" s="8">
        <f t="shared" si="1508"/>
        <v>1.6</v>
      </c>
      <c r="K7107" s="9">
        <f>IF(F7107=0, K7106, K7106+G7107/F7107)</f>
        <v>9.6767899999999987</v>
      </c>
      <c r="L7107" s="9">
        <f>K7107/(110+E7107)</f>
        <v>8.6709587813620065E-2</v>
      </c>
      <c r="M7107" s="12">
        <f t="shared" si="1510"/>
        <v>39.039476442742519</v>
      </c>
      <c r="N7107" s="10">
        <f>N7106-(N7104-N7105)</f>
        <v>5.6426474777185698</v>
      </c>
      <c r="O7107" s="11">
        <f>O6997</f>
        <v>3.7856532907965541E-2</v>
      </c>
      <c r="P7107" s="12">
        <f>M7107*O6997</f>
        <v>1.4778992246644276</v>
      </c>
      <c r="Q7107" s="9">
        <f>N7107*O6997</f>
        <v>0.21361106992830178</v>
      </c>
      <c r="R7107" s="12">
        <f t="shared" si="1511"/>
        <v>4.2592043806090842</v>
      </c>
      <c r="S7107" s="12">
        <f>R7107</f>
        <v>4.2592043806090842</v>
      </c>
      <c r="T7107" s="13">
        <f t="shared" si="1506"/>
        <v>1.2582222881147171</v>
      </c>
      <c r="U7107" s="14">
        <f t="shared" si="1518"/>
        <v>0.34177771188528294</v>
      </c>
    </row>
    <row r="7108" spans="1:21" x14ac:dyDescent="0.3">
      <c r="A7108" s="17">
        <v>1985</v>
      </c>
      <c r="B7108" s="17">
        <v>0</v>
      </c>
      <c r="C7108" s="17">
        <v>8.8299999999999993E-3</v>
      </c>
      <c r="D7108" s="17">
        <v>8.77E-3</v>
      </c>
      <c r="E7108" s="17">
        <v>0.13</v>
      </c>
      <c r="F7108" s="6">
        <v>100000</v>
      </c>
      <c r="G7108" s="7">
        <f>100000*D7108</f>
        <v>877</v>
      </c>
      <c r="H7108" s="6">
        <f>F7108-(1-E7108)*G7108</f>
        <v>99237.01</v>
      </c>
      <c r="I7108" s="6">
        <f>SUM(H7108:H7218)</f>
        <v>7303465.0491468692</v>
      </c>
      <c r="J7108" s="8">
        <f>I7108/F7108</f>
        <v>73.034650491468696</v>
      </c>
      <c r="K7108" s="9">
        <f>G7108/F7108</f>
        <v>8.77E-3</v>
      </c>
      <c r="L7108" s="9">
        <f>K7108/(0.1+E7108)</f>
        <v>3.8130434782608691E-2</v>
      </c>
      <c r="M7108">
        <f>G7108/L7108</f>
        <v>23000.000000000004</v>
      </c>
      <c r="N7108" s="10">
        <f>(0.1+E7108)*D7108/SUM(D7108:D7108)</f>
        <v>0.22999999999999998</v>
      </c>
      <c r="O7108" s="11">
        <f>IF((I7108-J7108*F7108+MAX(N7110:N7203)*F7108)/SUM(M7108:M7218)&gt;1/MAX(N7110:N7206),1/MAX(N7110:N7206),(I7108-J7108*F7108+MAX(N7110:N7203)*F7108)/SUM(M7108:M7218))</f>
        <v>3.9949315871226729E-2</v>
      </c>
      <c r="P7108" s="12">
        <f>M7108*O7108</f>
        <v>918.83426503821488</v>
      </c>
      <c r="Q7108" s="9">
        <f>N7108*O7108</f>
        <v>9.1883426503821461E-3</v>
      </c>
      <c r="R7108" s="12">
        <f>((1-Q7108)*H7108)</f>
        <v>98325.186348520598</v>
      </c>
      <c r="S7108" s="12">
        <f>R7108+S7109</f>
        <v>6565065.150324272</v>
      </c>
      <c r="T7108" s="13">
        <f t="shared" ref="T7108:T7171" si="1519">S7108/F7108</f>
        <v>65.650651503242713</v>
      </c>
      <c r="U7108" s="14">
        <f t="shared" ref="U7108:U7171" si="1520">J7108-T7108</f>
        <v>7.3839989882259829</v>
      </c>
    </row>
    <row r="7109" spans="1:21" x14ac:dyDescent="0.3">
      <c r="A7109" s="17">
        <v>1985</v>
      </c>
      <c r="B7109" s="17">
        <v>1</v>
      </c>
      <c r="C7109" s="17">
        <v>6.9999999999999999E-4</v>
      </c>
      <c r="D7109" s="17">
        <v>6.9999999999999999E-4</v>
      </c>
      <c r="E7109" s="17">
        <v>0.5</v>
      </c>
      <c r="F7109" s="6">
        <f>F7108-G7108</f>
        <v>99123</v>
      </c>
      <c r="G7109" s="7">
        <f>D7109*F7109</f>
        <v>69.386099999999999</v>
      </c>
      <c r="H7109" s="6">
        <f>F7109-0.5*G7109</f>
        <v>99088.306949999998</v>
      </c>
      <c r="I7109" s="6">
        <f>SUM(H7109:H7218)</f>
        <v>7204228.0391468685</v>
      </c>
      <c r="J7109" s="8">
        <f t="shared" ref="J7109:J7172" si="1521">I7109/F7109</f>
        <v>72.679681195553684</v>
      </c>
      <c r="K7109" s="9">
        <f>K7108+G7109/F7109</f>
        <v>9.4699999999999993E-3</v>
      </c>
      <c r="L7109" s="9">
        <f t="shared" ref="L7109:L7172" si="1522">K7109/(B7109+E7109)</f>
        <v>6.3133333333333331E-3</v>
      </c>
      <c r="M7109" s="12">
        <f t="shared" ref="M7109:M7172" si="1523">G7109/L7109</f>
        <v>10990.406546990496</v>
      </c>
      <c r="N7109" s="10">
        <f>(B7109+E7109)*D7109/SUM(D7108:D7109)</f>
        <v>0.11087645195353749</v>
      </c>
      <c r="O7109" s="11">
        <f>O7108</f>
        <v>3.9949315871226729E-2</v>
      </c>
      <c r="P7109" s="12">
        <f>M7109*O7108</f>
        <v>439.05922269892159</v>
      </c>
      <c r="Q7109" s="9">
        <f>N7109*O7108</f>
        <v>4.4294384017727626E-3</v>
      </c>
      <c r="R7109" s="12">
        <f t="shared" ref="R7109:R7172" si="1524">((1-Q7109)*H7109)</f>
        <v>98649.401398029018</v>
      </c>
      <c r="S7109" s="12">
        <f t="shared" ref="S7109:S7172" si="1525">R7109+S7110</f>
        <v>6466739.9639757518</v>
      </c>
      <c r="T7109" s="13">
        <f t="shared" si="1519"/>
        <v>65.239550497621664</v>
      </c>
      <c r="U7109" s="14">
        <f t="shared" si="1520"/>
        <v>7.4401306979320196</v>
      </c>
    </row>
    <row r="7110" spans="1:21" x14ac:dyDescent="0.3">
      <c r="A7110" s="17">
        <v>1985</v>
      </c>
      <c r="B7110" s="17">
        <v>2</v>
      </c>
      <c r="C7110" s="17">
        <v>4.6000000000000001E-4</v>
      </c>
      <c r="D7110" s="17">
        <v>4.6000000000000001E-4</v>
      </c>
      <c r="E7110" s="17">
        <v>0.5</v>
      </c>
      <c r="F7110" s="6">
        <f t="shared" ref="F7110:F7173" si="1526">F7109-G7109</f>
        <v>99053.613899999997</v>
      </c>
      <c r="G7110" s="7">
        <f t="shared" ref="G7110:G7173" si="1527">D7110*F7110</f>
        <v>45.564662394000003</v>
      </c>
      <c r="H7110" s="6">
        <f t="shared" ref="H7110:H7173" si="1528">F7110-0.5*G7110</f>
        <v>99030.831568802998</v>
      </c>
      <c r="I7110" s="6">
        <f>SUM(H7110:H7218)</f>
        <v>7105139.7321968684</v>
      </c>
      <c r="J7110" s="8">
        <f t="shared" si="1521"/>
        <v>71.730242365209335</v>
      </c>
      <c r="K7110" s="9">
        <f t="shared" ref="K7110:K7173" si="1529">K7109+G7110/F7110</f>
        <v>9.9299999999999996E-3</v>
      </c>
      <c r="L7110" s="9">
        <f t="shared" si="1522"/>
        <v>3.9719999999999998E-3</v>
      </c>
      <c r="M7110" s="12">
        <f t="shared" si="1523"/>
        <v>11471.465859516617</v>
      </c>
      <c r="N7110" s="10">
        <f>((B7109+E7109)*D7109+(B7110+E7110)*D7110+(B7111+E7111)*D7111)/3/SUM(D7108:D7110)</f>
        <v>0.12437059415911381</v>
      </c>
      <c r="O7110" s="11">
        <f>O7108</f>
        <v>3.9949315871226729E-2</v>
      </c>
      <c r="P7110" s="12">
        <f>M7110*O7108</f>
        <v>458.27721312782273</v>
      </c>
      <c r="Q7110" s="9">
        <f>N7110*O7108</f>
        <v>4.9685201511545833E-3</v>
      </c>
      <c r="R7110" s="12">
        <f t="shared" si="1524"/>
        <v>98538.794886567804</v>
      </c>
      <c r="S7110" s="12">
        <f t="shared" si="1525"/>
        <v>6368090.5625777226</v>
      </c>
      <c r="T7110" s="13">
        <f t="shared" si="1519"/>
        <v>64.28933091736215</v>
      </c>
      <c r="U7110" s="14">
        <f t="shared" si="1520"/>
        <v>7.4409114478471849</v>
      </c>
    </row>
    <row r="7111" spans="1:21" x14ac:dyDescent="0.3">
      <c r="A7111" s="17">
        <v>1985</v>
      </c>
      <c r="B7111" s="17">
        <v>3</v>
      </c>
      <c r="C7111" s="17">
        <v>4.2999999999999999E-4</v>
      </c>
      <c r="D7111" s="17">
        <v>4.2999999999999999E-4</v>
      </c>
      <c r="E7111" s="17">
        <v>0.5</v>
      </c>
      <c r="F7111" s="6">
        <f t="shared" si="1526"/>
        <v>99008.049237605999</v>
      </c>
      <c r="G7111" s="7">
        <f t="shared" si="1527"/>
        <v>42.573461172170582</v>
      </c>
      <c r="H7111" s="6">
        <f t="shared" si="1528"/>
        <v>98986.762507019914</v>
      </c>
      <c r="I7111" s="6">
        <f>SUM(H7111:H7218)</f>
        <v>7006108.9006280657</v>
      </c>
      <c r="J7111" s="8">
        <f t="shared" si="1521"/>
        <v>70.763023355953081</v>
      </c>
      <c r="K7111" s="9">
        <f t="shared" si="1529"/>
        <v>1.0359999999999999E-2</v>
      </c>
      <c r="L7111" s="9">
        <f t="shared" si="1522"/>
        <v>2.96E-3</v>
      </c>
      <c r="M7111" s="12">
        <f t="shared" si="1523"/>
        <v>14382.926071679251</v>
      </c>
      <c r="N7111" s="10">
        <f>((B7110+E7110)*D7110+(B7111+E7111)*D7111+(B7112+E7112)*D7112)/3/SUM(D7108:D7111)</f>
        <v>0.13175675675675677</v>
      </c>
      <c r="O7111" s="11">
        <f>O7108</f>
        <v>3.9949315871226729E-2</v>
      </c>
      <c r="P7111" s="12">
        <f>M7111*O7108</f>
        <v>574.58805679001659</v>
      </c>
      <c r="Q7111" s="9">
        <f>N7111*O7108</f>
        <v>5.2635922938440629E-3</v>
      </c>
      <c r="R7111" s="12">
        <f t="shared" si="1524"/>
        <v>98465.736546695392</v>
      </c>
      <c r="S7111" s="12">
        <f t="shared" si="1525"/>
        <v>6269551.767691155</v>
      </c>
      <c r="T7111" s="13">
        <f t="shared" si="1519"/>
        <v>63.323657177055111</v>
      </c>
      <c r="U7111" s="14">
        <f t="shared" si="1520"/>
        <v>7.4393661788979699</v>
      </c>
    </row>
    <row r="7112" spans="1:21" x14ac:dyDescent="0.3">
      <c r="A7112" s="17">
        <v>1985</v>
      </c>
      <c r="B7112" s="17">
        <v>4</v>
      </c>
      <c r="C7112" s="17">
        <v>3.2000000000000003E-4</v>
      </c>
      <c r="D7112" s="17">
        <v>3.2000000000000003E-4</v>
      </c>
      <c r="E7112" s="17">
        <v>0.5</v>
      </c>
      <c r="F7112" s="6">
        <f t="shared" si="1526"/>
        <v>98965.475776433828</v>
      </c>
      <c r="G7112" s="7">
        <f t="shared" si="1527"/>
        <v>31.668952248458826</v>
      </c>
      <c r="H7112" s="6">
        <f t="shared" si="1528"/>
        <v>98949.641300309595</v>
      </c>
      <c r="I7112" s="6">
        <f>SUM(H7112:H7218)</f>
        <v>6907122.1381210452</v>
      </c>
      <c r="J7112" s="8">
        <f t="shared" si="1521"/>
        <v>69.793249453217953</v>
      </c>
      <c r="K7112" s="9">
        <f t="shared" si="1529"/>
        <v>1.068E-2</v>
      </c>
      <c r="L7112" s="9">
        <f t="shared" si="1522"/>
        <v>2.3733333333333332E-3</v>
      </c>
      <c r="M7112" s="12">
        <f t="shared" si="1523"/>
        <v>13343.659655249507</v>
      </c>
      <c r="N7112" s="10">
        <f>((B7111+E7111)*D7111+(B7112+E7112)*D7112+(B7113+E7113)*D7113)/3/SUM(D7108:D7112)</f>
        <v>0.14341448189762795</v>
      </c>
      <c r="O7112" s="11">
        <f>O7108</f>
        <v>3.9949315871226729E-2</v>
      </c>
      <c r="P7112" s="12">
        <f>M7112*O7108</f>
        <v>533.07007444570695</v>
      </c>
      <c r="Q7112" s="9">
        <f>N7112*O7108</f>
        <v>5.7293104378366667E-3</v>
      </c>
      <c r="R7112" s="12">
        <f t="shared" si="1524"/>
        <v>98382.728087587544</v>
      </c>
      <c r="S7112" s="12">
        <f t="shared" si="1525"/>
        <v>6171086.0311444597</v>
      </c>
      <c r="T7112" s="13">
        <f t="shared" si="1519"/>
        <v>62.355947695185542</v>
      </c>
      <c r="U7112" s="14">
        <f t="shared" si="1520"/>
        <v>7.4373017580324117</v>
      </c>
    </row>
    <row r="7113" spans="1:21" x14ac:dyDescent="0.3">
      <c r="A7113" s="17">
        <v>1985</v>
      </c>
      <c r="B7113" s="17">
        <v>5</v>
      </c>
      <c r="C7113" s="17">
        <v>2.9999999999999997E-4</v>
      </c>
      <c r="D7113" s="17">
        <v>2.9999999999999997E-4</v>
      </c>
      <c r="E7113" s="17">
        <v>0.5</v>
      </c>
      <c r="F7113" s="6">
        <f t="shared" si="1526"/>
        <v>98933.806824185376</v>
      </c>
      <c r="G7113" s="7">
        <f t="shared" si="1527"/>
        <v>29.680142047255611</v>
      </c>
      <c r="H7113" s="6">
        <f t="shared" si="1528"/>
        <v>98918.966753161745</v>
      </c>
      <c r="I7113" s="6">
        <f>SUM(H7113:H7218)</f>
        <v>6808172.4968207357</v>
      </c>
      <c r="J7113" s="8">
        <f t="shared" si="1521"/>
        <v>68.81543039094305</v>
      </c>
      <c r="K7113" s="9">
        <f t="shared" si="1529"/>
        <v>1.098E-2</v>
      </c>
      <c r="L7113" s="9">
        <f t="shared" si="1522"/>
        <v>1.9963636363636364E-3</v>
      </c>
      <c r="M7113" s="12">
        <f t="shared" si="1523"/>
        <v>14867.102118388511</v>
      </c>
      <c r="N7113" s="10">
        <f>((B7112+E7112)*D7112+(B7113+E7113)*D7113+(B7114+E7114)*D7114)/3/SUM(D7108:D7113)</f>
        <v>0.15103217972070432</v>
      </c>
      <c r="O7113" s="11">
        <f>O7108</f>
        <v>3.9949315871226729E-2</v>
      </c>
      <c r="P7113" s="12">
        <f>M7113*O7108</f>
        <v>593.93055861728669</v>
      </c>
      <c r="Q7113" s="9">
        <f>N7113*O7108</f>
        <v>6.0336322543823005E-3</v>
      </c>
      <c r="R7113" s="12">
        <f t="shared" si="1524"/>
        <v>98322.126084789707</v>
      </c>
      <c r="S7113" s="12">
        <f t="shared" si="1525"/>
        <v>6072703.3030568724</v>
      </c>
      <c r="T7113" s="13">
        <f t="shared" si="1519"/>
        <v>61.38147816194553</v>
      </c>
      <c r="U7113" s="14">
        <f t="shared" si="1520"/>
        <v>7.4339522289975193</v>
      </c>
    </row>
    <row r="7114" spans="1:21" x14ac:dyDescent="0.3">
      <c r="A7114" s="17">
        <v>1985</v>
      </c>
      <c r="B7114" s="17">
        <v>6</v>
      </c>
      <c r="C7114" s="17">
        <v>2.9E-4</v>
      </c>
      <c r="D7114" s="17">
        <v>2.9E-4</v>
      </c>
      <c r="E7114" s="17">
        <v>0.5</v>
      </c>
      <c r="F7114" s="6">
        <f t="shared" si="1526"/>
        <v>98904.126682138114</v>
      </c>
      <c r="G7114" s="7">
        <f t="shared" si="1527"/>
        <v>28.682196737820053</v>
      </c>
      <c r="H7114" s="6">
        <f t="shared" si="1528"/>
        <v>98889.785583769204</v>
      </c>
      <c r="I7114" s="6">
        <f>SUM(H7114:H7218)</f>
        <v>6709253.5300675742</v>
      </c>
      <c r="J7114" s="8">
        <f t="shared" si="1521"/>
        <v>67.835931170294145</v>
      </c>
      <c r="K7114" s="9">
        <f t="shared" si="1529"/>
        <v>1.1270000000000001E-2</v>
      </c>
      <c r="L7114" s="9">
        <f t="shared" si="1522"/>
        <v>1.733846153846154E-3</v>
      </c>
      <c r="M7114" s="12">
        <f t="shared" si="1523"/>
        <v>16542.52695615176</v>
      </c>
      <c r="N7114" s="10">
        <f>((B7113+E7113)*D7113+(B7114+E7114)*D7114+(B7115+E7115)*D7115)/3/SUM(D7108:D7114)</f>
        <v>0.15779355220349006</v>
      </c>
      <c r="O7114" s="11">
        <f>O7108</f>
        <v>3.9949315871226729E-2</v>
      </c>
      <c r="P7114" s="12">
        <f>M7114*O7108</f>
        <v>660.86263467958952</v>
      </c>
      <c r="Q7114" s="9">
        <f>N7114*O7108</f>
        <v>6.3037444594201287E-3</v>
      </c>
      <c r="R7114" s="12">
        <f t="shared" si="1524"/>
        <v>98266.409645802269</v>
      </c>
      <c r="S7114" s="12">
        <f t="shared" si="1525"/>
        <v>5974381.1769720828</v>
      </c>
      <c r="T7114" s="13">
        <f t="shared" si="1519"/>
        <v>60.405782623942265</v>
      </c>
      <c r="U7114" s="14">
        <f t="shared" si="1520"/>
        <v>7.4301485463518802</v>
      </c>
    </row>
    <row r="7115" spans="1:21" x14ac:dyDescent="0.3">
      <c r="A7115" s="17">
        <v>1985</v>
      </c>
      <c r="B7115" s="17">
        <v>7</v>
      </c>
      <c r="C7115" s="17">
        <v>2.4000000000000001E-4</v>
      </c>
      <c r="D7115" s="17">
        <v>2.4000000000000001E-4</v>
      </c>
      <c r="E7115" s="17">
        <v>0.5</v>
      </c>
      <c r="F7115" s="6">
        <f t="shared" si="1526"/>
        <v>98875.444485400294</v>
      </c>
      <c r="G7115" s="7">
        <f t="shared" si="1527"/>
        <v>23.730106676496071</v>
      </c>
      <c r="H7115" s="6">
        <f t="shared" si="1528"/>
        <v>98863.579432062048</v>
      </c>
      <c r="I7115" s="6">
        <f>SUM(H7115:H7218)</f>
        <v>6610363.7444838053</v>
      </c>
      <c r="J7115" s="8">
        <f t="shared" si="1521"/>
        <v>66.85546425492808</v>
      </c>
      <c r="K7115" s="9">
        <f t="shared" si="1529"/>
        <v>1.1510000000000001E-2</v>
      </c>
      <c r="L7115" s="9">
        <f t="shared" si="1522"/>
        <v>1.5346666666666668E-3</v>
      </c>
      <c r="M7115" s="12">
        <f t="shared" si="1523"/>
        <v>15462.710692764596</v>
      </c>
      <c r="N7115" s="10">
        <f>((B7114+E7114)*D7114+(B7115+E7115)*D7115+(B7116+E7116)*D7116)/3/SUM(D7108:D7115)</f>
        <v>0.15102809151462496</v>
      </c>
      <c r="O7115" s="11">
        <f>O7108</f>
        <v>3.9949315871226729E-2</v>
      </c>
      <c r="P7115" s="12">
        <f>M7115*O7108</f>
        <v>617.72471369064795</v>
      </c>
      <c r="Q7115" s="9">
        <f>N7115*O7108</f>
        <v>6.0334689333462893E-3</v>
      </c>
      <c r="R7115" s="12">
        <f t="shared" si="1524"/>
        <v>98267.089096919284</v>
      </c>
      <c r="S7115" s="12">
        <f t="shared" si="1525"/>
        <v>5876114.7673262805</v>
      </c>
      <c r="T7115" s="13">
        <f t="shared" si="1519"/>
        <v>59.429464999208506</v>
      </c>
      <c r="U7115" s="14">
        <f t="shared" si="1520"/>
        <v>7.4259992557195744</v>
      </c>
    </row>
    <row r="7116" spans="1:21" x14ac:dyDescent="0.3">
      <c r="A7116" s="17">
        <v>1985</v>
      </c>
      <c r="B7116" s="17">
        <v>8</v>
      </c>
      <c r="C7116" s="17">
        <v>1.8000000000000001E-4</v>
      </c>
      <c r="D7116" s="17">
        <v>1.8000000000000001E-4</v>
      </c>
      <c r="E7116" s="17">
        <v>0.5</v>
      </c>
      <c r="F7116" s="6">
        <f t="shared" si="1526"/>
        <v>98851.714378723802</v>
      </c>
      <c r="G7116" s="7">
        <f t="shared" si="1527"/>
        <v>17.793308588170284</v>
      </c>
      <c r="H7116" s="6">
        <f t="shared" si="1528"/>
        <v>98842.817724429711</v>
      </c>
      <c r="I7116" s="6">
        <f>SUM(H7116:H7218)</f>
        <v>6511500.1650517434</v>
      </c>
      <c r="J7116" s="8">
        <f t="shared" si="1521"/>
        <v>65.87139338934152</v>
      </c>
      <c r="K7116" s="9">
        <f t="shared" si="1529"/>
        <v>1.1690000000000001E-2</v>
      </c>
      <c r="L7116" s="9">
        <f t="shared" si="1522"/>
        <v>1.375294117647059E-3</v>
      </c>
      <c r="M7116" s="12">
        <f t="shared" si="1523"/>
        <v>12937.820615863764</v>
      </c>
      <c r="N7116" s="10">
        <f>((B7115+E7115)*D7115+(B7116+E7116)*D7116+(B7117+E7117)*D7117)/3/SUM(D7108:D7116)</f>
        <v>0.17080125463358994</v>
      </c>
      <c r="O7116" s="11">
        <f>O7108</f>
        <v>3.9949315871226729E-2</v>
      </c>
      <c r="P7116" s="12">
        <f>M7116*O7108</f>
        <v>516.85708246841068</v>
      </c>
      <c r="Q7116" s="9">
        <f>N7116*O7108</f>
        <v>6.8233932725591129E-3</v>
      </c>
      <c r="R7116" s="12">
        <f t="shared" si="1524"/>
        <v>98168.374306928046</v>
      </c>
      <c r="S7116" s="12">
        <f t="shared" si="1525"/>
        <v>5777847.6782293608</v>
      </c>
      <c r="T7116" s="13">
        <f t="shared" si="1519"/>
        <v>58.449645659083757</v>
      </c>
      <c r="U7116" s="14">
        <f t="shared" si="1520"/>
        <v>7.4217477302577635</v>
      </c>
    </row>
    <row r="7117" spans="1:21" x14ac:dyDescent="0.3">
      <c r="A7117" s="17">
        <v>1985</v>
      </c>
      <c r="B7117" s="17">
        <v>9</v>
      </c>
      <c r="C7117" s="17">
        <v>2.7999999999999998E-4</v>
      </c>
      <c r="D7117" s="17">
        <v>2.7999999999999998E-4</v>
      </c>
      <c r="E7117" s="17">
        <v>0.5</v>
      </c>
      <c r="F7117" s="6">
        <f t="shared" si="1526"/>
        <v>98833.921070135635</v>
      </c>
      <c r="G7117" s="7">
        <f t="shared" si="1527"/>
        <v>27.673497899637976</v>
      </c>
      <c r="H7117" s="6">
        <f t="shared" si="1528"/>
        <v>98820.084321185815</v>
      </c>
      <c r="I7117" s="6">
        <f>SUM(H7117:H7218)</f>
        <v>6412657.3473273134</v>
      </c>
      <c r="J7117" s="8">
        <f t="shared" si="1521"/>
        <v>64.883162358566054</v>
      </c>
      <c r="K7117" s="9">
        <f t="shared" si="1529"/>
        <v>1.1970000000000001E-2</v>
      </c>
      <c r="L7117" s="9">
        <f t="shared" si="1522"/>
        <v>1.2600000000000001E-3</v>
      </c>
      <c r="M7117" s="12">
        <f t="shared" si="1523"/>
        <v>21963.093571141249</v>
      </c>
      <c r="N7117" s="10">
        <f>((B7116+E7116)*D7116+(B7117+E7117)*D7117+(B7118+E7118)*D7118)/3/SUM(D7108:D7117)</f>
        <v>0.18978000556947922</v>
      </c>
      <c r="O7117" s="11">
        <f>O7108</f>
        <v>3.9949315871226729E-2</v>
      </c>
      <c r="P7117" s="12">
        <f>M7117*O7108</f>
        <v>877.41056258283083</v>
      </c>
      <c r="Q7117" s="9">
        <f>N7117*O7108</f>
        <v>7.5815813885382931E-3</v>
      </c>
      <c r="R7117" s="12">
        <f t="shared" si="1524"/>
        <v>98070.871809082528</v>
      </c>
      <c r="S7117" s="12">
        <f t="shared" si="1525"/>
        <v>5679679.3039224325</v>
      </c>
      <c r="T7117" s="13">
        <f t="shared" si="1519"/>
        <v>57.466902480697442</v>
      </c>
      <c r="U7117" s="14">
        <f t="shared" si="1520"/>
        <v>7.4162598778686117</v>
      </c>
    </row>
    <row r="7118" spans="1:21" x14ac:dyDescent="0.3">
      <c r="A7118" s="17">
        <v>1985</v>
      </c>
      <c r="B7118" s="17">
        <v>10</v>
      </c>
      <c r="C7118" s="17">
        <v>2.5000000000000001E-4</v>
      </c>
      <c r="D7118" s="17">
        <v>2.5000000000000001E-4</v>
      </c>
      <c r="E7118" s="17">
        <v>0.5</v>
      </c>
      <c r="F7118" s="6">
        <f t="shared" si="1526"/>
        <v>98806.247572235996</v>
      </c>
      <c r="G7118" s="7">
        <f t="shared" si="1527"/>
        <v>24.701561893059001</v>
      </c>
      <c r="H7118" s="6">
        <f t="shared" si="1528"/>
        <v>98793.896791289473</v>
      </c>
      <c r="I7118" s="6">
        <f>SUM(H7118:H7218)</f>
        <v>6313837.2630061265</v>
      </c>
      <c r="J7118" s="8">
        <f t="shared" si="1521"/>
        <v>63.901194693080114</v>
      </c>
      <c r="K7118" s="9">
        <f t="shared" si="1529"/>
        <v>1.2220000000000002E-2</v>
      </c>
      <c r="L7118" s="9">
        <f t="shared" si="1522"/>
        <v>1.163809523809524E-3</v>
      </c>
      <c r="M7118" s="12">
        <f t="shared" si="1523"/>
        <v>21224.746307456586</v>
      </c>
      <c r="N7118" s="10">
        <f>((B7117+E7117)*D7117+(B7118+E7118)*D7118+(B7119+E7119)*D7119)/3/SUM(D7108:D7118)</f>
        <v>0.2163120567375886</v>
      </c>
      <c r="O7118" s="11">
        <f>O7108</f>
        <v>3.9949315871226729E-2</v>
      </c>
      <c r="P7118" s="12">
        <f>M7118*O7108</f>
        <v>847.91409452323626</v>
      </c>
      <c r="Q7118" s="9">
        <f>N7118*O7108</f>
        <v>8.6415186813646443E-3</v>
      </c>
      <c r="R7118" s="12">
        <f t="shared" si="1524"/>
        <v>97940.167486562728</v>
      </c>
      <c r="S7118" s="12">
        <f t="shared" si="1525"/>
        <v>5581608.4321133504</v>
      </c>
      <c r="T7118" s="13">
        <f t="shared" si="1519"/>
        <v>56.490440323955298</v>
      </c>
      <c r="U7118" s="14">
        <f t="shared" si="1520"/>
        <v>7.4107543691248168</v>
      </c>
    </row>
    <row r="7119" spans="1:21" x14ac:dyDescent="0.3">
      <c r="A7119" s="17">
        <v>1985</v>
      </c>
      <c r="B7119" s="17">
        <v>11</v>
      </c>
      <c r="C7119" s="17">
        <v>2.3000000000000001E-4</v>
      </c>
      <c r="D7119" s="17">
        <v>2.3000000000000001E-4</v>
      </c>
      <c r="E7119" s="17">
        <v>0.5</v>
      </c>
      <c r="F7119" s="6">
        <f t="shared" si="1526"/>
        <v>98781.546010342936</v>
      </c>
      <c r="G7119" s="7">
        <f t="shared" si="1527"/>
        <v>22.719755582378877</v>
      </c>
      <c r="H7119" s="6">
        <f t="shared" si="1528"/>
        <v>98770.186132551753</v>
      </c>
      <c r="I7119" s="6">
        <f>SUM(H7119:H7218)</f>
        <v>6215043.3662148379</v>
      </c>
      <c r="J7119" s="8">
        <f t="shared" si="1521"/>
        <v>62.917048955318954</v>
      </c>
      <c r="K7119" s="9">
        <f t="shared" si="1529"/>
        <v>1.2450000000000001E-2</v>
      </c>
      <c r="L7119" s="9">
        <f t="shared" si="1522"/>
        <v>1.082608695652174E-3</v>
      </c>
      <c r="M7119" s="12">
        <f t="shared" si="1523"/>
        <v>20986.119614245548</v>
      </c>
      <c r="N7119" s="10">
        <f>((B7118+E7118)*D7118+(B7119+E7119)*D7119+(B7120+E7120)*D7120)/3/SUM(D7108:D7119)</f>
        <v>0.23480589022757695</v>
      </c>
      <c r="O7119" s="11">
        <f>O7108</f>
        <v>3.9949315871226729E-2</v>
      </c>
      <c r="P7119" s="12">
        <f>M7119*O7108</f>
        <v>838.38112138084227</v>
      </c>
      <c r="Q7119" s="9">
        <f>N7119*O7108</f>
        <v>9.3803346771260607E-3</v>
      </c>
      <c r="R7119" s="12">
        <f t="shared" si="1524"/>
        <v>97843.688730506386</v>
      </c>
      <c r="S7119" s="12">
        <f t="shared" si="1525"/>
        <v>5483668.264626788</v>
      </c>
      <c r="T7119" s="13">
        <f t="shared" si="1519"/>
        <v>55.513084033455193</v>
      </c>
      <c r="U7119" s="14">
        <f t="shared" si="1520"/>
        <v>7.4039649218637607</v>
      </c>
    </row>
    <row r="7120" spans="1:21" x14ac:dyDescent="0.3">
      <c r="A7120" s="17">
        <v>1985</v>
      </c>
      <c r="B7120" s="17">
        <v>12</v>
      </c>
      <c r="C7120" s="17">
        <v>2.7999999999999998E-4</v>
      </c>
      <c r="D7120" s="17">
        <v>2.7999999999999998E-4</v>
      </c>
      <c r="E7120" s="17">
        <v>0.5</v>
      </c>
      <c r="F7120" s="6">
        <f t="shared" si="1526"/>
        <v>98758.826254760555</v>
      </c>
      <c r="G7120" s="7">
        <f t="shared" si="1527"/>
        <v>27.652471351332952</v>
      </c>
      <c r="H7120" s="6">
        <f t="shared" si="1528"/>
        <v>98745.000019084895</v>
      </c>
      <c r="I7120" s="6">
        <f>SUM(H7120:H7218)</f>
        <v>6116273.1800822867</v>
      </c>
      <c r="J7120" s="8">
        <f t="shared" si="1521"/>
        <v>61.931408179200176</v>
      </c>
      <c r="K7120" s="9">
        <f t="shared" si="1529"/>
        <v>1.2730000000000002E-2</v>
      </c>
      <c r="L7120" s="9">
        <f t="shared" si="1522"/>
        <v>1.0184E-3</v>
      </c>
      <c r="M7120" s="12">
        <f t="shared" si="1523"/>
        <v>27152.858750326937</v>
      </c>
      <c r="N7120" s="10">
        <f>((B7119+E7119)*D7119+(B7120+E7120)*D7120+(B7121+E7121)*D7121)/3/SUM(D7108:D7120)</f>
        <v>0.28109452736318402</v>
      </c>
      <c r="O7120" s="11">
        <f>O7108</f>
        <v>3.9949315871226729E-2</v>
      </c>
      <c r="P7120" s="12">
        <f>M7120*O7108</f>
        <v>1084.7381310236135</v>
      </c>
      <c r="Q7120" s="9">
        <f>N7120*O7108</f>
        <v>1.1229534063305024E-2</v>
      </c>
      <c r="R7120" s="12">
        <f t="shared" si="1524"/>
        <v>97636.139677789528</v>
      </c>
      <c r="S7120" s="12">
        <f t="shared" si="1525"/>
        <v>5385824.5758962817</v>
      </c>
      <c r="T7120" s="13">
        <f t="shared" si="1519"/>
        <v>54.535121367308314</v>
      </c>
      <c r="U7120" s="14">
        <f t="shared" si="1520"/>
        <v>7.3962868118918621</v>
      </c>
    </row>
    <row r="7121" spans="1:21" x14ac:dyDescent="0.3">
      <c r="A7121" s="17">
        <v>1985</v>
      </c>
      <c r="B7121" s="17">
        <v>13</v>
      </c>
      <c r="C7121" s="17">
        <v>3.4000000000000002E-4</v>
      </c>
      <c r="D7121" s="17">
        <v>3.4000000000000002E-4</v>
      </c>
      <c r="E7121" s="17">
        <v>0.5</v>
      </c>
      <c r="F7121" s="6">
        <f t="shared" si="1526"/>
        <v>98731.17378340922</v>
      </c>
      <c r="G7121" s="7">
        <f t="shared" si="1527"/>
        <v>33.568599086359136</v>
      </c>
      <c r="H7121" s="6">
        <f t="shared" si="1528"/>
        <v>98714.389483866034</v>
      </c>
      <c r="I7121" s="6">
        <f>SUM(H7121:H7218)</f>
        <v>6017528.180063202</v>
      </c>
      <c r="J7121" s="8">
        <f t="shared" si="1521"/>
        <v>60.948613791061675</v>
      </c>
      <c r="K7121" s="9">
        <f t="shared" si="1529"/>
        <v>1.3070000000000002E-2</v>
      </c>
      <c r="L7121" s="9">
        <f t="shared" si="1522"/>
        <v>9.6814814814814832E-4</v>
      </c>
      <c r="M7121" s="12">
        <f t="shared" si="1523"/>
        <v>34672.998291189615</v>
      </c>
      <c r="N7121" s="10">
        <f>((B7120+E7120)*D7120+(B7121+E7121)*D7121+(B7122+E7122)*D7122)/3/SUM(D7108:D7121)</f>
        <v>0.36534047436878347</v>
      </c>
      <c r="O7121" s="11">
        <f>O7108</f>
        <v>3.9949315871226729E-2</v>
      </c>
      <c r="P7121" s="12">
        <f>M7121*O7108</f>
        <v>1385.1625609372386</v>
      </c>
      <c r="Q7121" s="9">
        <f>N7121*O7108</f>
        <v>1.4595102011102343E-2</v>
      </c>
      <c r="R7121" s="12">
        <f t="shared" si="1524"/>
        <v>97273.642899385319</v>
      </c>
      <c r="S7121" s="12">
        <f t="shared" si="1525"/>
        <v>5288188.4362184927</v>
      </c>
      <c r="T7121" s="13">
        <f t="shared" si="1519"/>
        <v>53.561486545469592</v>
      </c>
      <c r="U7121" s="14">
        <f t="shared" si="1520"/>
        <v>7.3871272455920831</v>
      </c>
    </row>
    <row r="7122" spans="1:21" x14ac:dyDescent="0.3">
      <c r="A7122" s="17">
        <v>1985</v>
      </c>
      <c r="B7122" s="17">
        <v>14</v>
      </c>
      <c r="C7122" s="17">
        <v>4.2999999999999999E-4</v>
      </c>
      <c r="D7122" s="17">
        <v>4.2999999999999999E-4</v>
      </c>
      <c r="E7122" s="17">
        <v>0.5</v>
      </c>
      <c r="F7122" s="6">
        <f t="shared" si="1526"/>
        <v>98697.605184322863</v>
      </c>
      <c r="G7122" s="7">
        <f t="shared" si="1527"/>
        <v>42.439970229258833</v>
      </c>
      <c r="H7122" s="6">
        <f t="shared" si="1528"/>
        <v>98676.385199208235</v>
      </c>
      <c r="I7122" s="6">
        <f>SUM(H7122:H7218)</f>
        <v>5918813.7905793358</v>
      </c>
      <c r="J7122" s="8">
        <f t="shared" si="1521"/>
        <v>59.969173309987063</v>
      </c>
      <c r="K7122" s="9">
        <f t="shared" si="1529"/>
        <v>1.3500000000000002E-2</v>
      </c>
      <c r="L7122" s="9">
        <f t="shared" si="1522"/>
        <v>9.310344827586208E-4</v>
      </c>
      <c r="M7122" s="12">
        <f t="shared" si="1523"/>
        <v>45583.671727722445</v>
      </c>
      <c r="N7122" s="10">
        <f>((B7121+E7121)*D7121+(B7122+E7122)*D7122+(B7123+E7123)*D7123)/3/SUM(D7108:D7122)</f>
        <v>0.47012345679012346</v>
      </c>
      <c r="O7122" s="11">
        <f>O7108</f>
        <v>3.9949315871226729E-2</v>
      </c>
      <c r="P7122" s="12">
        <f>M7122*O7108</f>
        <v>1821.0365004210914</v>
      </c>
      <c r="Q7122" s="9">
        <f>N7122*O7108</f>
        <v>1.8781110473781653E-2</v>
      </c>
      <c r="R7122" s="12">
        <f t="shared" si="1524"/>
        <v>96823.13310762847</v>
      </c>
      <c r="S7122" s="12">
        <f t="shared" si="1525"/>
        <v>5190914.793319107</v>
      </c>
      <c r="T7122" s="13">
        <f t="shared" si="1519"/>
        <v>52.594131170911453</v>
      </c>
      <c r="U7122" s="14">
        <f t="shared" si="1520"/>
        <v>7.3750421390756102</v>
      </c>
    </row>
    <row r="7123" spans="1:21" x14ac:dyDescent="0.3">
      <c r="A7123" s="17">
        <v>1985</v>
      </c>
      <c r="B7123" s="17">
        <v>15</v>
      </c>
      <c r="C7123" s="17">
        <v>5.2999999999999998E-4</v>
      </c>
      <c r="D7123" s="17">
        <v>5.2999999999999998E-4</v>
      </c>
      <c r="E7123" s="17">
        <v>0.5</v>
      </c>
      <c r="F7123" s="6">
        <f t="shared" si="1526"/>
        <v>98655.165214093606</v>
      </c>
      <c r="G7123" s="7">
        <f t="shared" si="1527"/>
        <v>52.28723756346961</v>
      </c>
      <c r="H7123" s="6">
        <f t="shared" si="1528"/>
        <v>98629.021595311875</v>
      </c>
      <c r="I7123" s="6">
        <f>SUM(H7123:H7218)</f>
        <v>5820137.405380127</v>
      </c>
      <c r="J7123" s="8">
        <f t="shared" si="1521"/>
        <v>58.994756055090747</v>
      </c>
      <c r="K7123" s="9">
        <f t="shared" si="1529"/>
        <v>1.4030000000000001E-2</v>
      </c>
      <c r="L7123" s="9">
        <f t="shared" si="1522"/>
        <v>9.0516129032258068E-4</v>
      </c>
      <c r="M7123" s="12">
        <f t="shared" si="1523"/>
        <v>57765.658035194509</v>
      </c>
      <c r="N7123" s="10">
        <f>((B7122+E7122)*D7122+(B7123+E7123)*D7123+(B7124+E7124)*D7124)/3/SUM(D7108:D7123)</f>
        <v>0.63340460917082442</v>
      </c>
      <c r="O7123" s="11">
        <f>O7108</f>
        <v>3.9949315871226729E-2</v>
      </c>
      <c r="P7123" s="12">
        <f>M7123*O7108</f>
        <v>2307.6985193572518</v>
      </c>
      <c r="Q7123" s="9">
        <f>N7123*O7108</f>
        <v>2.530408080605618E-2</v>
      </c>
      <c r="R7123" s="12">
        <f t="shared" si="1524"/>
        <v>96133.304863041849</v>
      </c>
      <c r="S7123" s="12">
        <f t="shared" si="1525"/>
        <v>5094091.6602114784</v>
      </c>
      <c r="T7123" s="13">
        <f t="shared" si="1519"/>
        <v>51.63532643381302</v>
      </c>
      <c r="U7123" s="14">
        <f t="shared" si="1520"/>
        <v>7.3594296212777266</v>
      </c>
    </row>
    <row r="7124" spans="1:21" x14ac:dyDescent="0.3">
      <c r="A7124" s="17">
        <v>1985</v>
      </c>
      <c r="B7124" s="17">
        <v>16</v>
      </c>
      <c r="C7124" s="17">
        <v>7.3999999999999999E-4</v>
      </c>
      <c r="D7124" s="17">
        <v>7.3999999999999999E-4</v>
      </c>
      <c r="E7124" s="17">
        <v>0.5</v>
      </c>
      <c r="F7124" s="6">
        <f t="shared" si="1526"/>
        <v>98602.87797653013</v>
      </c>
      <c r="G7124" s="7">
        <f t="shared" si="1527"/>
        <v>72.966129702632301</v>
      </c>
      <c r="H7124" s="6">
        <f t="shared" si="1528"/>
        <v>98566.394911678814</v>
      </c>
      <c r="I7124" s="6">
        <f>SUM(H7124:H7218)</f>
        <v>5721508.3837848147</v>
      </c>
      <c r="J7124" s="8">
        <f t="shared" si="1521"/>
        <v>58.025774715690062</v>
      </c>
      <c r="K7124" s="9">
        <f t="shared" si="1529"/>
        <v>1.477E-2</v>
      </c>
      <c r="L7124" s="9">
        <f t="shared" si="1522"/>
        <v>8.9515151515151515E-4</v>
      </c>
      <c r="M7124" s="12">
        <f t="shared" si="1523"/>
        <v>81512.602579108527</v>
      </c>
      <c r="N7124" s="10">
        <f>((B7123+E7123)*D7123+(B7124+E7124)*D7124+(B7125+E7125)*D7125)/3/SUM(D7108:D7124)</f>
        <v>0.86380049650191837</v>
      </c>
      <c r="O7124" s="11">
        <f>O7108</f>
        <v>3.9949315871226729E-2</v>
      </c>
      <c r="P7124" s="12">
        <f>M7124*O7108</f>
        <v>3256.3727079185769</v>
      </c>
      <c r="Q7124" s="9">
        <f>N7124*O7108</f>
        <v>3.4508238884477613E-2</v>
      </c>
      <c r="R7124" s="12">
        <f t="shared" si="1524"/>
        <v>95165.042210084837</v>
      </c>
      <c r="S7124" s="12">
        <f t="shared" si="1525"/>
        <v>4997958.3553484362</v>
      </c>
      <c r="T7124" s="13">
        <f t="shared" si="1519"/>
        <v>50.687753318296359</v>
      </c>
      <c r="U7124" s="14">
        <f t="shared" si="1520"/>
        <v>7.3380213973937032</v>
      </c>
    </row>
    <row r="7125" spans="1:21" x14ac:dyDescent="0.3">
      <c r="A7125" s="17">
        <v>1985</v>
      </c>
      <c r="B7125" s="17">
        <v>17</v>
      </c>
      <c r="C7125" s="17">
        <v>1.0200000000000001E-3</v>
      </c>
      <c r="D7125" s="17">
        <v>1.0200000000000001E-3</v>
      </c>
      <c r="E7125" s="17">
        <v>0.5</v>
      </c>
      <c r="F7125" s="6">
        <f t="shared" si="1526"/>
        <v>98529.911846827497</v>
      </c>
      <c r="G7125" s="7">
        <f t="shared" si="1527"/>
        <v>100.50051008376406</v>
      </c>
      <c r="H7125" s="6">
        <f t="shared" si="1528"/>
        <v>98479.661591785611</v>
      </c>
      <c r="I7125" s="6">
        <f>SUM(H7125:H7218)</f>
        <v>5622941.9888731372</v>
      </c>
      <c r="J7125" s="8">
        <f t="shared" si="1521"/>
        <v>57.06837531342201</v>
      </c>
      <c r="K7125" s="9">
        <f t="shared" si="1529"/>
        <v>1.5789999999999998E-2</v>
      </c>
      <c r="L7125" s="9">
        <f t="shared" si="1522"/>
        <v>9.0228571428571419E-4</v>
      </c>
      <c r="M7125" s="12">
        <f t="shared" si="1523"/>
        <v>111384.35253108747</v>
      </c>
      <c r="N7125" s="10">
        <f>((B7124+E7124)*D7124+(B7125+E7125)*D7125+(B7126+E7126)*D7126)/3/SUM(D7108:D7125)</f>
        <v>1.0954190415875029</v>
      </c>
      <c r="O7125" s="11">
        <f>O7108</f>
        <v>3.9949315871226729E-2</v>
      </c>
      <c r="P7125" s="12">
        <f>M7125*O7108</f>
        <v>4449.7286823764853</v>
      </c>
      <c r="Q7125" s="9">
        <f>N7125*O7108</f>
        <v>4.3761241303735605E-2</v>
      </c>
      <c r="R7125" s="12">
        <f t="shared" si="1524"/>
        <v>94170.069357357264</v>
      </c>
      <c r="S7125" s="12">
        <f t="shared" si="1525"/>
        <v>4902793.3131383518</v>
      </c>
      <c r="T7125" s="13">
        <f t="shared" si="1519"/>
        <v>49.759440775306182</v>
      </c>
      <c r="U7125" s="14">
        <f t="shared" si="1520"/>
        <v>7.3089345381158282</v>
      </c>
    </row>
    <row r="7126" spans="1:21" x14ac:dyDescent="0.3">
      <c r="A7126" s="17">
        <v>1985</v>
      </c>
      <c r="B7126" s="17">
        <v>18</v>
      </c>
      <c r="C7126" s="17">
        <v>1.1800000000000001E-3</v>
      </c>
      <c r="D7126" s="17">
        <v>1.1800000000000001E-3</v>
      </c>
      <c r="E7126" s="17">
        <v>0.5</v>
      </c>
      <c r="F7126" s="6">
        <f t="shared" si="1526"/>
        <v>98429.411336743739</v>
      </c>
      <c r="G7126" s="7">
        <f t="shared" si="1527"/>
        <v>116.14670537735762</v>
      </c>
      <c r="H7126" s="6">
        <f t="shared" si="1528"/>
        <v>98371.337984055062</v>
      </c>
      <c r="I7126" s="6">
        <f>SUM(H7126:H7218)</f>
        <v>5524462.3272813521</v>
      </c>
      <c r="J7126" s="8">
        <f t="shared" si="1521"/>
        <v>56.126133970071486</v>
      </c>
      <c r="K7126" s="9">
        <f t="shared" si="1529"/>
        <v>1.6969999999999999E-2</v>
      </c>
      <c r="L7126" s="9">
        <f t="shared" si="1522"/>
        <v>9.1729729729729721E-4</v>
      </c>
      <c r="M7126" s="12">
        <f t="shared" si="1523"/>
        <v>126618.38830177467</v>
      </c>
      <c r="N7126" s="10">
        <f>((B7125+E7125)*D7125+(B7126+E7126)*D7126+(B7127+E7127)*D7127)/3/SUM(D7108:D7126)</f>
        <v>1.3233156550775882</v>
      </c>
      <c r="O7126" s="11">
        <f>O7108</f>
        <v>3.9949315871226729E-2</v>
      </c>
      <c r="P7126" s="12">
        <f>M7126*O7108</f>
        <v>5058.3179893732358</v>
      </c>
      <c r="Q7126" s="9">
        <f>N7126*O7108</f>
        <v>5.286555510203389E-2</v>
      </c>
      <c r="R7126" s="12">
        <f t="shared" si="1524"/>
        <v>93170.882595398201</v>
      </c>
      <c r="S7126" s="12">
        <f t="shared" si="1525"/>
        <v>4808623.2437809948</v>
      </c>
      <c r="T7126" s="13">
        <f t="shared" si="1519"/>
        <v>48.853520289071703</v>
      </c>
      <c r="U7126" s="14">
        <f t="shared" si="1520"/>
        <v>7.2726136809997826</v>
      </c>
    </row>
    <row r="7127" spans="1:21" x14ac:dyDescent="0.3">
      <c r="A7127" s="17">
        <v>1985</v>
      </c>
      <c r="B7127" s="17">
        <v>19</v>
      </c>
      <c r="C7127" s="17">
        <v>1.42E-3</v>
      </c>
      <c r="D7127" s="17">
        <v>1.42E-3</v>
      </c>
      <c r="E7127" s="17">
        <v>0.5</v>
      </c>
      <c r="F7127" s="6">
        <f t="shared" si="1526"/>
        <v>98313.264631366386</v>
      </c>
      <c r="G7127" s="7">
        <f t="shared" si="1527"/>
        <v>139.60483577654028</v>
      </c>
      <c r="H7127" s="6">
        <f t="shared" si="1528"/>
        <v>98243.462213478109</v>
      </c>
      <c r="I7127" s="6">
        <f>SUM(H7127:H7218)</f>
        <v>5426090.9892972969</v>
      </c>
      <c r="J7127" s="8">
        <f t="shared" si="1521"/>
        <v>55.191850353488597</v>
      </c>
      <c r="K7127" s="9">
        <f t="shared" si="1529"/>
        <v>1.839E-2</v>
      </c>
      <c r="L7127" s="9">
        <f t="shared" si="1522"/>
        <v>9.4307692307692311E-4</v>
      </c>
      <c r="M7127" s="12">
        <f t="shared" si="1523"/>
        <v>148031.22880057289</v>
      </c>
      <c r="N7127" s="10">
        <f>((B7126+E7126)*D7126+(B7127+E7127)*D7127+(B7128+E7128)*D7128)/3/SUM(D7108:D7127)</f>
        <v>1.4400942541236177</v>
      </c>
      <c r="O7127" s="11">
        <f>O7108</f>
        <v>3.9949315871226729E-2</v>
      </c>
      <c r="P7127" s="12">
        <f>M7127*O7108</f>
        <v>5913.7463181599214</v>
      </c>
      <c r="Q7127" s="9">
        <f>N7127*O7108</f>
        <v>5.7530780242323061E-2</v>
      </c>
      <c r="R7127" s="12">
        <f t="shared" si="1524"/>
        <v>92591.439178629531</v>
      </c>
      <c r="S7127" s="12">
        <f t="shared" si="1525"/>
        <v>4715452.3611855963</v>
      </c>
      <c r="T7127" s="13">
        <f t="shared" si="1519"/>
        <v>47.963541632622722</v>
      </c>
      <c r="U7127" s="14">
        <f t="shared" si="1520"/>
        <v>7.2283087208658756</v>
      </c>
    </row>
    <row r="7128" spans="1:21" x14ac:dyDescent="0.3">
      <c r="A7128" s="17">
        <v>1985</v>
      </c>
      <c r="B7128" s="17">
        <v>20</v>
      </c>
      <c r="C7128" s="17">
        <v>1.47E-3</v>
      </c>
      <c r="D7128" s="17">
        <v>1.4599999999999999E-3</v>
      </c>
      <c r="E7128" s="17">
        <v>0.5</v>
      </c>
      <c r="F7128" s="6">
        <f t="shared" si="1526"/>
        <v>98173.659795589847</v>
      </c>
      <c r="G7128" s="7">
        <f t="shared" si="1527"/>
        <v>143.33354330156118</v>
      </c>
      <c r="H7128" s="6">
        <f t="shared" si="1528"/>
        <v>98101.993023939067</v>
      </c>
      <c r="I7128" s="6">
        <f>SUM(H7128:H7218)</f>
        <v>5327847.5270838188</v>
      </c>
      <c r="J7128" s="8">
        <f t="shared" si="1521"/>
        <v>54.269623218458811</v>
      </c>
      <c r="K7128" s="9">
        <f t="shared" si="1529"/>
        <v>1.985E-2</v>
      </c>
      <c r="L7128" s="9">
        <f t="shared" si="1522"/>
        <v>9.6829268292682928E-4</v>
      </c>
      <c r="M7128" s="12">
        <f t="shared" si="1523"/>
        <v>148027.08502176343</v>
      </c>
      <c r="N7128" s="10">
        <f>((B7127+E7127)*D7127+(B7128+E7128)*D7128+(B7129+E7129)*D7129)/3/SUM(D7108:D7128)</f>
        <v>1.4766582703610411</v>
      </c>
      <c r="O7128" s="11">
        <f>O7108</f>
        <v>3.9949315871226729E-2</v>
      </c>
      <c r="P7128" s="12">
        <f>M7128*O7108</f>
        <v>5913.5807770313622</v>
      </c>
      <c r="Q7128" s="9">
        <f>N7128*O7108</f>
        <v>5.899148767651255E-2</v>
      </c>
      <c r="R7128" s="12">
        <f t="shared" si="1524"/>
        <v>92314.810511426054</v>
      </c>
      <c r="S7128" s="12">
        <f t="shared" si="1525"/>
        <v>4622860.9220069665</v>
      </c>
      <c r="T7128" s="13">
        <f t="shared" si="1519"/>
        <v>47.088607388502744</v>
      </c>
      <c r="U7128" s="14">
        <f t="shared" si="1520"/>
        <v>7.1810158299560669</v>
      </c>
    </row>
    <row r="7129" spans="1:21" x14ac:dyDescent="0.3">
      <c r="A7129" s="17">
        <v>1985</v>
      </c>
      <c r="B7129" s="17">
        <v>21</v>
      </c>
      <c r="C7129" s="17">
        <v>1.41E-3</v>
      </c>
      <c r="D7129" s="17">
        <v>1.41E-3</v>
      </c>
      <c r="E7129" s="17">
        <v>0.5</v>
      </c>
      <c r="F7129" s="6">
        <f t="shared" si="1526"/>
        <v>98030.326252288287</v>
      </c>
      <c r="G7129" s="7">
        <f t="shared" si="1527"/>
        <v>138.22276001572649</v>
      </c>
      <c r="H7129" s="6">
        <f t="shared" si="1528"/>
        <v>97961.214872280427</v>
      </c>
      <c r="I7129" s="6">
        <f>SUM(H7129:H7218)</f>
        <v>5229745.5340598803</v>
      </c>
      <c r="J7129" s="8">
        <f t="shared" si="1521"/>
        <v>53.348241651269667</v>
      </c>
      <c r="K7129" s="9">
        <f t="shared" si="1529"/>
        <v>2.1260000000000001E-2</v>
      </c>
      <c r="L7129" s="9">
        <f t="shared" si="1522"/>
        <v>9.8883720930232569E-4</v>
      </c>
      <c r="M7129" s="12">
        <f t="shared" si="1523"/>
        <v>139783.1298371646</v>
      </c>
      <c r="N7129" s="10">
        <f>((B7128+E7128)*D7128+(B7129+E7129)*D7129+(B7130+E7130)*D7130)/3/SUM(D7108:D7129)</f>
        <v>1.3996550642834744</v>
      </c>
      <c r="O7129" s="11">
        <f>O7108</f>
        <v>3.9949315871226729E-2</v>
      </c>
      <c r="P7129" s="12">
        <f>M7129*O7108</f>
        <v>5584.2404073335865</v>
      </c>
      <c r="Q7129" s="9">
        <f>N7129*O7108</f>
        <v>5.5915262273822673E-2</v>
      </c>
      <c r="R7129" s="12">
        <f t="shared" si="1524"/>
        <v>92483.687850034563</v>
      </c>
      <c r="S7129" s="12">
        <f t="shared" si="1525"/>
        <v>4530546.1114955405</v>
      </c>
      <c r="T7129" s="13">
        <f t="shared" si="1519"/>
        <v>46.215760823195112</v>
      </c>
      <c r="U7129" s="14">
        <f t="shared" si="1520"/>
        <v>7.1324808280745557</v>
      </c>
    </row>
    <row r="7130" spans="1:21" x14ac:dyDescent="0.3">
      <c r="A7130" s="17">
        <v>1985</v>
      </c>
      <c r="B7130" s="17">
        <v>22</v>
      </c>
      <c r="C7130" s="17">
        <v>1.2899999999999999E-3</v>
      </c>
      <c r="D7130" s="17">
        <v>1.2899999999999999E-3</v>
      </c>
      <c r="E7130" s="17">
        <v>0.5</v>
      </c>
      <c r="F7130" s="6">
        <f t="shared" si="1526"/>
        <v>97892.103492272567</v>
      </c>
      <c r="G7130" s="7">
        <f t="shared" si="1527"/>
        <v>126.2808135050316</v>
      </c>
      <c r="H7130" s="6">
        <f t="shared" si="1528"/>
        <v>97828.963085520052</v>
      </c>
      <c r="I7130" s="6">
        <f>SUM(H7130:H7218)</f>
        <v>5131784.3191875992</v>
      </c>
      <c r="J7130" s="8">
        <f t="shared" si="1521"/>
        <v>52.422862887941655</v>
      </c>
      <c r="K7130" s="9">
        <f t="shared" si="1529"/>
        <v>2.2550000000000001E-2</v>
      </c>
      <c r="L7130" s="9">
        <f t="shared" si="1522"/>
        <v>1.0022222222222223E-3</v>
      </c>
      <c r="M7130" s="12">
        <f t="shared" si="1523"/>
        <v>126000.81170125103</v>
      </c>
      <c r="N7130" s="10">
        <f>((B7129+E7129)*D7129+(B7130+E7130)*D7130+(B7131+E7131)*D7131)/3/SUM(D7108:D7130)</f>
        <v>1.2940133037694013</v>
      </c>
      <c r="O7130" s="11">
        <f>O7108</f>
        <v>3.9949315871226729E-2</v>
      </c>
      <c r="P7130" s="12">
        <f>M7130*O7108</f>
        <v>5033.6462266842382</v>
      </c>
      <c r="Q7130" s="9">
        <f>N7130*O7108</f>
        <v>5.1694946213853475E-2</v>
      </c>
      <c r="R7130" s="12">
        <f t="shared" si="1524"/>
        <v>92771.700100657035</v>
      </c>
      <c r="S7130" s="12">
        <f t="shared" si="1525"/>
        <v>4438062.4236455057</v>
      </c>
      <c r="T7130" s="13">
        <f t="shared" si="1519"/>
        <v>45.336265799987011</v>
      </c>
      <c r="U7130" s="14">
        <f t="shared" si="1520"/>
        <v>7.0865970879546438</v>
      </c>
    </row>
    <row r="7131" spans="1:21" x14ac:dyDescent="0.3">
      <c r="A7131" s="17">
        <v>1985</v>
      </c>
      <c r="B7131" s="17">
        <v>23</v>
      </c>
      <c r="C7131" s="17">
        <v>1.1999999999999999E-3</v>
      </c>
      <c r="D7131" s="17">
        <v>1.1999999999999999E-3</v>
      </c>
      <c r="E7131" s="17">
        <v>0.5</v>
      </c>
      <c r="F7131" s="6">
        <f t="shared" si="1526"/>
        <v>97765.822678767538</v>
      </c>
      <c r="G7131" s="7">
        <f t="shared" si="1527"/>
        <v>117.31898721452103</v>
      </c>
      <c r="H7131" s="6">
        <f t="shared" si="1528"/>
        <v>97707.163185160272</v>
      </c>
      <c r="I7131" s="6">
        <f>SUM(H7131:H7218)</f>
        <v>5033955.3561020792</v>
      </c>
      <c r="J7131" s="8">
        <f t="shared" si="1521"/>
        <v>51.489929897509441</v>
      </c>
      <c r="K7131" s="9">
        <f t="shared" si="1529"/>
        <v>2.375E-2</v>
      </c>
      <c r="L7131" s="9">
        <f t="shared" si="1522"/>
        <v>1.0106382978723404E-3</v>
      </c>
      <c r="M7131" s="12">
        <f t="shared" si="1523"/>
        <v>116084.05050699976</v>
      </c>
      <c r="N7131" s="10">
        <f>((B7130+E7130)*D7130+(B7131+E7131)*D7131+(B7132+E7132)*D7132)/3/SUM(D7108:D7131)</f>
        <v>1.2192280701754388</v>
      </c>
      <c r="O7131" s="11">
        <f>O7108</f>
        <v>3.9949315871226729E-2</v>
      </c>
      <c r="P7131" s="12">
        <f>M7131*O7108</f>
        <v>4637.4784013155704</v>
      </c>
      <c r="Q7131" s="9">
        <f>N7131*O7108</f>
        <v>4.870732729450479E-2</v>
      </c>
      <c r="R7131" s="12">
        <f t="shared" si="1524"/>
        <v>92948.108408883083</v>
      </c>
      <c r="S7131" s="12">
        <f t="shared" si="1525"/>
        <v>4345290.7235448491</v>
      </c>
      <c r="T7131" s="13">
        <f t="shared" si="1519"/>
        <v>44.445907623795257</v>
      </c>
      <c r="U7131" s="14">
        <f t="shared" si="1520"/>
        <v>7.0440222737141838</v>
      </c>
    </row>
    <row r="7132" spans="1:21" x14ac:dyDescent="0.3">
      <c r="A7132" s="17">
        <v>1985</v>
      </c>
      <c r="B7132" s="17">
        <v>24</v>
      </c>
      <c r="C7132" s="17">
        <v>1.2099999999999999E-3</v>
      </c>
      <c r="D7132" s="17">
        <v>1.2099999999999999E-3</v>
      </c>
      <c r="E7132" s="17">
        <v>0.5</v>
      </c>
      <c r="F7132" s="6">
        <f t="shared" si="1526"/>
        <v>97648.503691553022</v>
      </c>
      <c r="G7132" s="7">
        <f t="shared" si="1527"/>
        <v>118.15468946677915</v>
      </c>
      <c r="H7132" s="6">
        <f t="shared" si="1528"/>
        <v>97589.42634681963</v>
      </c>
      <c r="I7132" s="6">
        <f>SUM(H7132:H7218)</f>
        <v>4936248.1929169185</v>
      </c>
      <c r="J7132" s="8">
        <f t="shared" si="1521"/>
        <v>50.551191327101954</v>
      </c>
      <c r="K7132" s="9">
        <f t="shared" si="1529"/>
        <v>2.496E-2</v>
      </c>
      <c r="L7132" s="9">
        <f t="shared" si="1522"/>
        <v>1.0187755102040816E-3</v>
      </c>
      <c r="M7132" s="12">
        <f t="shared" si="1523"/>
        <v>115977.15913205485</v>
      </c>
      <c r="N7132" s="10">
        <f>((B7131+E7131)*D7131+(B7132+E7132)*D7132+(B7133+E7133)*D7133)/3/SUM(D7108:D7132)</f>
        <v>1.1845619658119657</v>
      </c>
      <c r="O7132" s="11">
        <f>O7108</f>
        <v>3.9949315871226729E-2</v>
      </c>
      <c r="P7132" s="12">
        <f>M7132*O7108</f>
        <v>4633.2081640139868</v>
      </c>
      <c r="Q7132" s="9">
        <f>N7132*O7108</f>
        <v>4.7322440141263494E-2</v>
      </c>
      <c r="R7132" s="12">
        <f t="shared" si="1524"/>
        <v>92971.256560102018</v>
      </c>
      <c r="S7132" s="12">
        <f t="shared" si="1525"/>
        <v>4252342.6151359659</v>
      </c>
      <c r="T7132" s="13">
        <f t="shared" si="1519"/>
        <v>43.54744265788284</v>
      </c>
      <c r="U7132" s="14">
        <f t="shared" si="1520"/>
        <v>7.0037486692191138</v>
      </c>
    </row>
    <row r="7133" spans="1:21" x14ac:dyDescent="0.3">
      <c r="A7133" s="17">
        <v>1985</v>
      </c>
      <c r="B7133" s="17">
        <v>25</v>
      </c>
      <c r="C7133" s="17">
        <v>1.2099999999999999E-3</v>
      </c>
      <c r="D7133" s="17">
        <v>1.2099999999999999E-3</v>
      </c>
      <c r="E7133" s="17">
        <v>0.5</v>
      </c>
      <c r="F7133" s="6">
        <f t="shared" si="1526"/>
        <v>97530.349002086237</v>
      </c>
      <c r="G7133" s="7">
        <f t="shared" si="1527"/>
        <v>118.01172229252434</v>
      </c>
      <c r="H7133" s="6">
        <f t="shared" si="1528"/>
        <v>97471.343140939978</v>
      </c>
      <c r="I7133" s="6">
        <f>SUM(H7133:H7218)</f>
        <v>4838658.7665700987</v>
      </c>
      <c r="J7133" s="8">
        <f t="shared" si="1521"/>
        <v>49.611826637333131</v>
      </c>
      <c r="K7133" s="9">
        <f t="shared" si="1529"/>
        <v>2.6169999999999999E-2</v>
      </c>
      <c r="L7133" s="9">
        <f t="shared" si="1522"/>
        <v>1.0262745098039215E-3</v>
      </c>
      <c r="M7133" s="12">
        <f t="shared" si="1523"/>
        <v>114990.40574930726</v>
      </c>
      <c r="N7133" s="10">
        <f>((B7132+E7132)*D7132+(B7133+E7133)*D7133+(B7134+E7134)*D7134)/3/SUM(D7108:D7133)</f>
        <v>1.168895682078716</v>
      </c>
      <c r="O7133" s="11">
        <f>O7108</f>
        <v>3.9949315871226729E-2</v>
      </c>
      <c r="P7133" s="12">
        <f>M7133*O7108</f>
        <v>4593.7880414396022</v>
      </c>
      <c r="Q7133" s="9">
        <f>N7133*O7108</f>
        <v>4.6696582823875642E-2</v>
      </c>
      <c r="R7133" s="12">
        <f t="shared" si="1524"/>
        <v>92919.764493004666</v>
      </c>
      <c r="S7133" s="12">
        <f t="shared" si="1525"/>
        <v>4159371.3585758642</v>
      </c>
      <c r="T7133" s="13">
        <f t="shared" si="1519"/>
        <v>42.646944270515149</v>
      </c>
      <c r="U7133" s="14">
        <f t="shared" si="1520"/>
        <v>6.9648823668179816</v>
      </c>
    </row>
    <row r="7134" spans="1:21" x14ac:dyDescent="0.3">
      <c r="A7134" s="17">
        <v>1985</v>
      </c>
      <c r="B7134" s="17">
        <v>26</v>
      </c>
      <c r="C7134" s="17">
        <v>1.1800000000000001E-3</v>
      </c>
      <c r="D7134" s="17">
        <v>1.1800000000000001E-3</v>
      </c>
      <c r="E7134" s="17">
        <v>0.5</v>
      </c>
      <c r="F7134" s="6">
        <f t="shared" si="1526"/>
        <v>97412.337279793719</v>
      </c>
      <c r="G7134" s="7">
        <f t="shared" si="1527"/>
        <v>114.94655799015659</v>
      </c>
      <c r="H7134" s="6">
        <f t="shared" si="1528"/>
        <v>97354.86400079864</v>
      </c>
      <c r="I7134" s="6">
        <f>SUM(H7134:H7218)</f>
        <v>4741187.4234291585</v>
      </c>
      <c r="J7134" s="8">
        <f t="shared" si="1521"/>
        <v>48.671323939299675</v>
      </c>
      <c r="K7134" s="9">
        <f t="shared" si="1529"/>
        <v>2.7349999999999999E-2</v>
      </c>
      <c r="L7134" s="9">
        <f t="shared" si="1522"/>
        <v>1.0320754716981132E-3</v>
      </c>
      <c r="M7134" s="12">
        <f t="shared" si="1523"/>
        <v>111374.17867419195</v>
      </c>
      <c r="N7134" s="10">
        <f>((B7133+E7133)*D7133+(B7134+E7134)*D7134+(B7135+E7135)*D7135)/3/SUM(D7108:D7134)</f>
        <v>1.1593540524070689</v>
      </c>
      <c r="O7134" s="11">
        <f>O7108</f>
        <v>3.9949315871226729E-2</v>
      </c>
      <c r="P7134" s="12">
        <f>M7134*O7108</f>
        <v>4449.3222437537379</v>
      </c>
      <c r="Q7134" s="9">
        <f>N7134*O7108</f>
        <v>4.6315401246196743E-2</v>
      </c>
      <c r="R7134" s="12">
        <f t="shared" si="1524"/>
        <v>92845.834411332733</v>
      </c>
      <c r="S7134" s="12">
        <f t="shared" si="1525"/>
        <v>4066451.5940828593</v>
      </c>
      <c r="T7134" s="13">
        <f t="shared" si="1519"/>
        <v>41.744728723662043</v>
      </c>
      <c r="U7134" s="14">
        <f t="shared" si="1520"/>
        <v>6.9265952156376329</v>
      </c>
    </row>
    <row r="7135" spans="1:21" x14ac:dyDescent="0.3">
      <c r="A7135" s="17">
        <v>1985</v>
      </c>
      <c r="B7135" s="17">
        <v>27</v>
      </c>
      <c r="C7135" s="17">
        <v>1.1999999999999999E-3</v>
      </c>
      <c r="D7135" s="17">
        <v>1.1999999999999999E-3</v>
      </c>
      <c r="E7135" s="17">
        <v>0.5</v>
      </c>
      <c r="F7135" s="6">
        <f t="shared" si="1526"/>
        <v>97297.39072180356</v>
      </c>
      <c r="G7135" s="7">
        <f t="shared" si="1527"/>
        <v>116.75686886616427</v>
      </c>
      <c r="H7135" s="6">
        <f t="shared" si="1528"/>
        <v>97239.012287370482</v>
      </c>
      <c r="I7135" s="6">
        <f>SUM(H7135:H7218)</f>
        <v>4643832.5594283603</v>
      </c>
      <c r="J7135" s="8">
        <f t="shared" si="1521"/>
        <v>47.728233254540044</v>
      </c>
      <c r="K7135" s="9">
        <f t="shared" si="1529"/>
        <v>2.8549999999999999E-2</v>
      </c>
      <c r="L7135" s="9">
        <f t="shared" si="1522"/>
        <v>1.0381818181818181E-3</v>
      </c>
      <c r="M7135" s="12">
        <f t="shared" si="1523"/>
        <v>112462.83340873968</v>
      </c>
      <c r="N7135" s="10">
        <f>((B7134+E7134)*D7134+(B7135+E7135)*D7135+(B7136+E7136)*D7136)/3/SUM(D7108:D7135)</f>
        <v>1.1563339171044951</v>
      </c>
      <c r="O7135" s="11">
        <f>O7108</f>
        <v>3.9949315871226729E-2</v>
      </c>
      <c r="P7135" s="12">
        <f>M7135*O7108</f>
        <v>4492.8132556188921</v>
      </c>
      <c r="Q7135" s="9">
        <f>N7135*O7108</f>
        <v>4.6194748907020376E-2</v>
      </c>
      <c r="R7135" s="12">
        <f t="shared" si="1524"/>
        <v>92747.080530788735</v>
      </c>
      <c r="S7135" s="12">
        <f t="shared" si="1525"/>
        <v>3973605.7596715265</v>
      </c>
      <c r="T7135" s="13">
        <f t="shared" si="1519"/>
        <v>40.839797760178513</v>
      </c>
      <c r="U7135" s="14">
        <f t="shared" si="1520"/>
        <v>6.8884354943615307</v>
      </c>
    </row>
    <row r="7136" spans="1:21" x14ac:dyDescent="0.3">
      <c r="A7136" s="17">
        <v>1985</v>
      </c>
      <c r="B7136" s="17">
        <v>28</v>
      </c>
      <c r="C7136" s="17">
        <v>1.2199999999999999E-3</v>
      </c>
      <c r="D7136" s="17">
        <v>1.2199999999999999E-3</v>
      </c>
      <c r="E7136" s="17">
        <v>0.5</v>
      </c>
      <c r="F7136" s="6">
        <f t="shared" si="1526"/>
        <v>97180.63385293739</v>
      </c>
      <c r="G7136" s="7">
        <f t="shared" si="1527"/>
        <v>118.56037330058361</v>
      </c>
      <c r="H7136" s="6">
        <f t="shared" si="1528"/>
        <v>97121.353666287105</v>
      </c>
      <c r="I7136" s="6">
        <f>SUM(H7136:H7218)</f>
        <v>4546593.5471409885</v>
      </c>
      <c r="J7136" s="8">
        <f t="shared" si="1521"/>
        <v>46.784975224809806</v>
      </c>
      <c r="K7136" s="9">
        <f t="shared" si="1529"/>
        <v>2.9769999999999998E-2</v>
      </c>
      <c r="L7136" s="9">
        <f t="shared" si="1522"/>
        <v>1.0445614035087718E-3</v>
      </c>
      <c r="M7136" s="12">
        <f t="shared" si="1523"/>
        <v>113502.5407815463</v>
      </c>
      <c r="N7136" s="10">
        <f>((B7135+E7135)*D7135+(B7136+E7136)*D7136+(B7137+E7137)*D7137)/3/SUM(D7108:D7136)</f>
        <v>1.138674280595678</v>
      </c>
      <c r="O7136" s="11">
        <f>O7108</f>
        <v>3.9949315871226729E-2</v>
      </c>
      <c r="P7136" s="12">
        <f>M7136*O7108</f>
        <v>4534.3488538687861</v>
      </c>
      <c r="Q7136" s="9">
        <f>N7136*O7108</f>
        <v>4.5489258509958594E-2</v>
      </c>
      <c r="R7136" s="12">
        <f t="shared" si="1524"/>
        <v>92703.375302524262</v>
      </c>
      <c r="S7136" s="12">
        <f t="shared" si="1525"/>
        <v>3880858.6791407377</v>
      </c>
      <c r="T7136" s="13">
        <f t="shared" si="1519"/>
        <v>39.934486175646967</v>
      </c>
      <c r="U7136" s="14">
        <f t="shared" si="1520"/>
        <v>6.8504890491628387</v>
      </c>
    </row>
    <row r="7137" spans="1:21" x14ac:dyDescent="0.3">
      <c r="A7137" s="17">
        <v>1985</v>
      </c>
      <c r="B7137" s="17">
        <v>29</v>
      </c>
      <c r="C7137" s="17">
        <v>1.15E-3</v>
      </c>
      <c r="D7137" s="17">
        <v>1.15E-3</v>
      </c>
      <c r="E7137" s="17">
        <v>0.5</v>
      </c>
      <c r="F7137" s="6">
        <f t="shared" si="1526"/>
        <v>97062.073479636805</v>
      </c>
      <c r="G7137" s="7">
        <f t="shared" si="1527"/>
        <v>111.62138450158233</v>
      </c>
      <c r="H7137" s="6">
        <f t="shared" si="1528"/>
        <v>97006.262787386018</v>
      </c>
      <c r="I7137" s="6">
        <f>SUM(H7137:H7218)</f>
        <v>4449472.1934747016</v>
      </c>
      <c r="J7137" s="8">
        <f t="shared" si="1521"/>
        <v>45.841511869290336</v>
      </c>
      <c r="K7137" s="9">
        <f t="shared" si="1529"/>
        <v>3.0919999999999996E-2</v>
      </c>
      <c r="L7137" s="9">
        <f t="shared" si="1522"/>
        <v>1.0481355932203389E-3</v>
      </c>
      <c r="M7137" s="12">
        <f t="shared" si="1523"/>
        <v>106495.17602835313</v>
      </c>
      <c r="N7137" s="10">
        <f>((B7136+E7136)*D7136+(B7137+E7137)*D7137+(B7138+E7138)*D7138)/3/SUM(D7108:D7137)</f>
        <v>1.1581500646830531</v>
      </c>
      <c r="O7137" s="11">
        <f>O7108</f>
        <v>3.9949315871226729E-2</v>
      </c>
      <c r="P7137" s="12">
        <f>M7137*O7108</f>
        <v>4254.4094259185722</v>
      </c>
      <c r="Q7137" s="9">
        <f>N7137*O7108</f>
        <v>4.6267302760304961E-2</v>
      </c>
      <c r="R7137" s="12">
        <f t="shared" si="1524"/>
        <v>92518.044657356324</v>
      </c>
      <c r="S7137" s="12">
        <f t="shared" si="1525"/>
        <v>3788155.3038382134</v>
      </c>
      <c r="T7137" s="13">
        <f t="shared" si="1519"/>
        <v>39.028172055617084</v>
      </c>
      <c r="U7137" s="14">
        <f t="shared" si="1520"/>
        <v>6.8133398136732524</v>
      </c>
    </row>
    <row r="7138" spans="1:21" x14ac:dyDescent="0.3">
      <c r="A7138" s="17">
        <v>1985</v>
      </c>
      <c r="B7138" s="17">
        <v>30</v>
      </c>
      <c r="C7138" s="17">
        <v>1.2700000000000001E-3</v>
      </c>
      <c r="D7138" s="17">
        <v>1.2700000000000001E-3</v>
      </c>
      <c r="E7138" s="17">
        <v>0.5</v>
      </c>
      <c r="F7138" s="6">
        <f t="shared" si="1526"/>
        <v>96950.452095135217</v>
      </c>
      <c r="G7138" s="7">
        <f t="shared" si="1527"/>
        <v>123.12707416082173</v>
      </c>
      <c r="H7138" s="6">
        <f t="shared" si="1528"/>
        <v>96888.888558054809</v>
      </c>
      <c r="I7138" s="6">
        <f>SUM(H7138:H7218)</f>
        <v>4352465.9306873167</v>
      </c>
      <c r="J7138" s="8">
        <f t="shared" si="1521"/>
        <v>44.893714641127652</v>
      </c>
      <c r="K7138" s="9">
        <f t="shared" si="1529"/>
        <v>3.2189999999999996E-2</v>
      </c>
      <c r="L7138" s="9">
        <f t="shared" si="1522"/>
        <v>1.0554098360655738E-3</v>
      </c>
      <c r="M7138" s="12">
        <f t="shared" si="1523"/>
        <v>116662.80714212684</v>
      </c>
      <c r="N7138" s="10">
        <f>((B7137+E7137)*D7137+(B7138+E7138)*D7138+(B7139+E7139)*D7139)/3/SUM(D7108:D7138)</f>
        <v>1.166666666666667</v>
      </c>
      <c r="O7138" s="11">
        <f>O7108</f>
        <v>3.9949315871226729E-2</v>
      </c>
      <c r="P7138" s="12">
        <f>M7138*O7108</f>
        <v>4660.5993329448311</v>
      </c>
      <c r="Q7138" s="9">
        <f>N7138*O7108</f>
        <v>4.6607535183097862E-2</v>
      </c>
      <c r="R7138" s="12">
        <f t="shared" si="1524"/>
        <v>92373.13627573401</v>
      </c>
      <c r="S7138" s="12">
        <f t="shared" si="1525"/>
        <v>3695637.2591808573</v>
      </c>
      <c r="T7138" s="13">
        <f t="shared" si="1519"/>
        <v>38.11882440274146</v>
      </c>
      <c r="U7138" s="14">
        <f t="shared" si="1520"/>
        <v>6.7748902383861918</v>
      </c>
    </row>
    <row r="7139" spans="1:21" x14ac:dyDescent="0.3">
      <c r="A7139" s="17">
        <v>1985</v>
      </c>
      <c r="B7139" s="17">
        <v>31</v>
      </c>
      <c r="C7139" s="17">
        <v>1.2700000000000001E-3</v>
      </c>
      <c r="D7139" s="17">
        <v>1.2700000000000001E-3</v>
      </c>
      <c r="E7139" s="17">
        <v>0.5</v>
      </c>
      <c r="F7139" s="6">
        <f t="shared" si="1526"/>
        <v>96827.3250209744</v>
      </c>
      <c r="G7139" s="7">
        <f t="shared" si="1527"/>
        <v>122.97070277663749</v>
      </c>
      <c r="H7139" s="6">
        <f t="shared" si="1528"/>
        <v>96765.839669586087</v>
      </c>
      <c r="I7139" s="6">
        <f>SUM(H7139:H7218)</f>
        <v>4255577.0421292614</v>
      </c>
      <c r="J7139" s="8">
        <f t="shared" si="1521"/>
        <v>43.950166352395186</v>
      </c>
      <c r="K7139" s="9">
        <f t="shared" si="1529"/>
        <v>3.3459999999999997E-2</v>
      </c>
      <c r="L7139" s="9">
        <f t="shared" si="1522"/>
        <v>1.0622222222222222E-3</v>
      </c>
      <c r="M7139" s="12">
        <f t="shared" si="1523"/>
        <v>115767.39801147881</v>
      </c>
      <c r="N7139" s="10">
        <f>((B7138+E7138)*D7138+(B7139+E7139)*D7139+(B7140+E7140)*D7140)/3/SUM(D7108:D7139)</f>
        <v>1.172942817294282</v>
      </c>
      <c r="O7139" s="11">
        <f>O7108</f>
        <v>3.9949315871226729E-2</v>
      </c>
      <c r="P7139" s="12">
        <f>M7139*O7108</f>
        <v>4624.8283507505921</v>
      </c>
      <c r="Q7139" s="9">
        <f>N7139*O7108</f>
        <v>4.6858263106975849E-2</v>
      </c>
      <c r="R7139" s="12">
        <f t="shared" si="1524"/>
        <v>92231.560494581179</v>
      </c>
      <c r="S7139" s="12">
        <f t="shared" si="1525"/>
        <v>3603264.1229051235</v>
      </c>
      <c r="T7139" s="13">
        <f t="shared" si="1519"/>
        <v>37.213298230892953</v>
      </c>
      <c r="U7139" s="14">
        <f t="shared" si="1520"/>
        <v>6.7368681215022335</v>
      </c>
    </row>
    <row r="7140" spans="1:21" x14ac:dyDescent="0.3">
      <c r="A7140" s="17">
        <v>1985</v>
      </c>
      <c r="B7140" s="17">
        <v>32</v>
      </c>
      <c r="C7140" s="17">
        <v>1.1999999999999999E-3</v>
      </c>
      <c r="D7140" s="17">
        <v>1.1999999999999999E-3</v>
      </c>
      <c r="E7140" s="17">
        <v>0.5</v>
      </c>
      <c r="F7140" s="6">
        <f t="shared" si="1526"/>
        <v>96704.354318197758</v>
      </c>
      <c r="G7140" s="7">
        <f t="shared" si="1527"/>
        <v>116.0452251818373</v>
      </c>
      <c r="H7140" s="6">
        <f t="shared" si="1528"/>
        <v>96646.331705606834</v>
      </c>
      <c r="I7140" s="6">
        <f>SUM(H7140:H7218)</f>
        <v>4158811.2024596753</v>
      </c>
      <c r="J7140" s="8">
        <f t="shared" si="1521"/>
        <v>43.005418233551794</v>
      </c>
      <c r="K7140" s="9">
        <f t="shared" si="1529"/>
        <v>3.4659999999999996E-2</v>
      </c>
      <c r="L7140" s="9">
        <f t="shared" si="1522"/>
        <v>1.0664615384615383E-3</v>
      </c>
      <c r="M7140" s="12">
        <f t="shared" si="1523"/>
        <v>108813.3242472508</v>
      </c>
      <c r="N7140" s="10">
        <f>((B7139+E7139)*D7139+(B7140+E7140)*D7140+(B7141+E7141)*D7141)/3/SUM(D7108:D7140)</f>
        <v>1.2173014041161763</v>
      </c>
      <c r="O7140" s="11">
        <f>O7108</f>
        <v>3.9949315871226729E-2</v>
      </c>
      <c r="P7140" s="12">
        <f>M7140*O7108</f>
        <v>4347.0178613516364</v>
      </c>
      <c r="Q7140" s="9">
        <f>N7140*O7108</f>
        <v>4.863035830352494E-2</v>
      </c>
      <c r="R7140" s="12">
        <f t="shared" si="1524"/>
        <v>91946.385966041853</v>
      </c>
      <c r="S7140" s="12">
        <f t="shared" si="1525"/>
        <v>3511032.5624105423</v>
      </c>
      <c r="T7140" s="13">
        <f t="shared" si="1519"/>
        <v>36.306871465764374</v>
      </c>
      <c r="U7140" s="14">
        <f t="shared" si="1520"/>
        <v>6.6985467677874198</v>
      </c>
    </row>
    <row r="7141" spans="1:21" x14ac:dyDescent="0.3">
      <c r="A7141" s="17">
        <v>1985</v>
      </c>
      <c r="B7141" s="17">
        <v>33</v>
      </c>
      <c r="C7141" s="17">
        <v>1.42E-3</v>
      </c>
      <c r="D7141" s="17">
        <v>1.42E-3</v>
      </c>
      <c r="E7141" s="17">
        <v>0.5</v>
      </c>
      <c r="F7141" s="6">
        <f t="shared" si="1526"/>
        <v>96588.309093015923</v>
      </c>
      <c r="G7141" s="7">
        <f t="shared" si="1527"/>
        <v>137.1553989120826</v>
      </c>
      <c r="H7141" s="6">
        <f t="shared" si="1528"/>
        <v>96519.73139355988</v>
      </c>
      <c r="I7141" s="6">
        <f>SUM(H7141:H7218)</f>
        <v>4062164.8707540687</v>
      </c>
      <c r="J7141" s="8">
        <f t="shared" si="1521"/>
        <v>42.056486016771927</v>
      </c>
      <c r="K7141" s="9">
        <f t="shared" si="1529"/>
        <v>3.6079999999999994E-2</v>
      </c>
      <c r="L7141" s="9">
        <f t="shared" si="1522"/>
        <v>1.0770149253731341E-3</v>
      </c>
      <c r="M7141" s="12">
        <f t="shared" si="1523"/>
        <v>127347.72349098582</v>
      </c>
      <c r="N7141" s="10">
        <f>((B7140+E7140)*D7140+(B7141+E7141)*D7141+(B7142+E7142)*D7142)/3/SUM(D7108:D7141)</f>
        <v>1.2619641537324469</v>
      </c>
      <c r="O7141" s="11">
        <f>O7108</f>
        <v>3.9949315871226729E-2</v>
      </c>
      <c r="P7141" s="12">
        <f>M7141*O7108</f>
        <v>5087.4544312230328</v>
      </c>
      <c r="Q7141" s="9">
        <f>N7141*O7108</f>
        <v>5.0414604595622844E-2</v>
      </c>
      <c r="R7141" s="12">
        <f t="shared" si="1524"/>
        <v>91653.727299677834</v>
      </c>
      <c r="S7141" s="12">
        <f t="shared" si="1525"/>
        <v>3419086.1764445002</v>
      </c>
      <c r="T7141" s="13">
        <f t="shared" si="1519"/>
        <v>35.398550906941246</v>
      </c>
      <c r="U7141" s="14">
        <f t="shared" si="1520"/>
        <v>6.6579351098306816</v>
      </c>
    </row>
    <row r="7142" spans="1:21" x14ac:dyDescent="0.3">
      <c r="A7142" s="17">
        <v>1985</v>
      </c>
      <c r="B7142" s="17">
        <v>34</v>
      </c>
      <c r="C7142" s="17">
        <v>1.4499999999999999E-3</v>
      </c>
      <c r="D7142" s="17">
        <v>1.4499999999999999E-3</v>
      </c>
      <c r="E7142" s="17">
        <v>0.5</v>
      </c>
      <c r="F7142" s="6">
        <f t="shared" si="1526"/>
        <v>96451.153694103836</v>
      </c>
      <c r="G7142" s="7">
        <f t="shared" si="1527"/>
        <v>139.85417285645056</v>
      </c>
      <c r="H7142" s="6">
        <f t="shared" si="1528"/>
        <v>96381.226607675606</v>
      </c>
      <c r="I7142" s="6">
        <f>SUM(H7142:H7218)</f>
        <v>3965645.1393605089</v>
      </c>
      <c r="J7142" s="8">
        <f t="shared" si="1521"/>
        <v>41.115580140571538</v>
      </c>
      <c r="K7142" s="9">
        <f t="shared" si="1529"/>
        <v>3.7529999999999994E-2</v>
      </c>
      <c r="L7142" s="9">
        <f t="shared" si="1522"/>
        <v>1.0878260869565215E-3</v>
      </c>
      <c r="M7142" s="12">
        <f t="shared" si="1523"/>
        <v>128562.98863702493</v>
      </c>
      <c r="N7142" s="10">
        <f>((B7141+E7141)*D7141+(B7142+E7142)*D7142+(B7143+E7143)*D7143)/3/SUM(D7108:D7142)</f>
        <v>1.2924771294075854</v>
      </c>
      <c r="O7142" s="11">
        <f>O7108</f>
        <v>3.9949315871226729E-2</v>
      </c>
      <c r="P7142" s="12">
        <f>M7142*O7108</f>
        <v>5136.003442409442</v>
      </c>
      <c r="Q7142" s="9">
        <f>N7142*O7108</f>
        <v>5.1633577099040012E-2</v>
      </c>
      <c r="R7142" s="12">
        <f t="shared" si="1524"/>
        <v>91404.71911272814</v>
      </c>
      <c r="S7142" s="12">
        <f t="shared" si="1525"/>
        <v>3327432.4491448225</v>
      </c>
      <c r="T7142" s="13">
        <f t="shared" si="1519"/>
        <v>34.498627768599022</v>
      </c>
      <c r="U7142" s="14">
        <f t="shared" si="1520"/>
        <v>6.6169523719725163</v>
      </c>
    </row>
    <row r="7143" spans="1:21" x14ac:dyDescent="0.3">
      <c r="A7143" s="17">
        <v>1985</v>
      </c>
      <c r="B7143" s="17">
        <v>35</v>
      </c>
      <c r="C7143" s="17">
        <v>1.3500000000000001E-3</v>
      </c>
      <c r="D7143" s="17">
        <v>1.3500000000000001E-3</v>
      </c>
      <c r="E7143" s="17">
        <v>0.5</v>
      </c>
      <c r="F7143" s="6">
        <f t="shared" si="1526"/>
        <v>96311.299521247391</v>
      </c>
      <c r="G7143" s="7">
        <f t="shared" si="1527"/>
        <v>130.02025435368398</v>
      </c>
      <c r="H7143" s="6">
        <f t="shared" si="1528"/>
        <v>96246.289394070554</v>
      </c>
      <c r="I7143" s="6">
        <f>SUM(H7143:H7218)</f>
        <v>3869263.9127528332</v>
      </c>
      <c r="J7143" s="8">
        <f t="shared" si="1521"/>
        <v>40.174558250034089</v>
      </c>
      <c r="K7143" s="9">
        <f t="shared" si="1529"/>
        <v>3.8879999999999991E-2</v>
      </c>
      <c r="L7143" s="9">
        <f t="shared" si="1522"/>
        <v>1.0952112676056336E-3</v>
      </c>
      <c r="M7143" s="12">
        <f t="shared" si="1523"/>
        <v>118717.05322931538</v>
      </c>
      <c r="N7143" s="10">
        <f>((B7142+E7142)*D7142+(B7143+E7143)*D7143+(B7144+E7144)*D7144)/3/SUM(D7108:D7143)</f>
        <v>1.2841220850480115</v>
      </c>
      <c r="O7143" s="11">
        <f>O7108</f>
        <v>3.9949315871226729E-2</v>
      </c>
      <c r="P7143" s="12">
        <f>M7143*O7108</f>
        <v>4742.6650587591575</v>
      </c>
      <c r="Q7143" s="9">
        <f>N7143*O7108</f>
        <v>5.1299798792801284E-2</v>
      </c>
      <c r="R7143" s="12">
        <f t="shared" si="1524"/>
        <v>91308.874113601007</v>
      </c>
      <c r="S7143" s="12">
        <f t="shared" si="1525"/>
        <v>3236027.7300320943</v>
      </c>
      <c r="T7143" s="13">
        <f t="shared" si="1519"/>
        <v>33.599668430579001</v>
      </c>
      <c r="U7143" s="14">
        <f t="shared" si="1520"/>
        <v>6.5748898194550875</v>
      </c>
    </row>
    <row r="7144" spans="1:21" x14ac:dyDescent="0.3">
      <c r="A7144" s="17">
        <v>1985</v>
      </c>
      <c r="B7144" s="17">
        <v>36</v>
      </c>
      <c r="C7144" s="17">
        <v>1.42E-3</v>
      </c>
      <c r="D7144" s="17">
        <v>1.42E-3</v>
      </c>
      <c r="E7144" s="17">
        <v>0.5</v>
      </c>
      <c r="F7144" s="6">
        <f t="shared" si="1526"/>
        <v>96181.279266893704</v>
      </c>
      <c r="G7144" s="7">
        <f t="shared" si="1527"/>
        <v>136.57741655898906</v>
      </c>
      <c r="H7144" s="6">
        <f t="shared" si="1528"/>
        <v>96112.990558614212</v>
      </c>
      <c r="I7144" s="6">
        <f>SUM(H7144:H7218)</f>
        <v>3773017.6233587624</v>
      </c>
      <c r="J7144" s="8">
        <f t="shared" si="1521"/>
        <v>39.228191308300289</v>
      </c>
      <c r="K7144" s="9">
        <f t="shared" si="1529"/>
        <v>4.0299999999999989E-2</v>
      </c>
      <c r="L7144" s="9">
        <f t="shared" si="1522"/>
        <v>1.1041095890410957E-3</v>
      </c>
      <c r="M7144" s="12">
        <f t="shared" si="1523"/>
        <v>123699.14899263279</v>
      </c>
      <c r="N7144" s="10">
        <f>((B7143+E7143)*D7143+(B7144+E7144)*D7144+(B7145+E7145)*D7145)/3/SUM(D7108:D7144)</f>
        <v>1.2934656741108359</v>
      </c>
      <c r="O7144" s="11">
        <f>O7108</f>
        <v>3.9949315871226729E-2</v>
      </c>
      <c r="P7144" s="12">
        <f>M7144*O7108</f>
        <v>4941.6963761086254</v>
      </c>
      <c r="Q7144" s="9">
        <f>N7144*O7108</f>
        <v>5.1673068783642993E-2</v>
      </c>
      <c r="R7144" s="12">
        <f t="shared" si="1524"/>
        <v>91146.537386477314</v>
      </c>
      <c r="S7144" s="12">
        <f t="shared" si="1525"/>
        <v>3144718.8559184931</v>
      </c>
      <c r="T7144" s="13">
        <f t="shared" si="1519"/>
        <v>32.695747861620802</v>
      </c>
      <c r="U7144" s="14">
        <f t="shared" si="1520"/>
        <v>6.532443446679487</v>
      </c>
    </row>
    <row r="7145" spans="1:21" x14ac:dyDescent="0.3">
      <c r="A7145" s="17">
        <v>1985</v>
      </c>
      <c r="B7145" s="17">
        <v>37</v>
      </c>
      <c r="C7145" s="17">
        <v>1.5100000000000001E-3</v>
      </c>
      <c r="D7145" s="17">
        <v>1.5100000000000001E-3</v>
      </c>
      <c r="E7145" s="17">
        <v>0.5</v>
      </c>
      <c r="F7145" s="6">
        <f t="shared" si="1526"/>
        <v>96044.701850334721</v>
      </c>
      <c r="G7145" s="7">
        <f t="shared" si="1527"/>
        <v>145.02749979400542</v>
      </c>
      <c r="H7145" s="6">
        <f t="shared" si="1528"/>
        <v>95972.188100437721</v>
      </c>
      <c r="I7145" s="6">
        <f>SUM(H7145:H7218)</f>
        <v>3676904.6328001483</v>
      </c>
      <c r="J7145" s="8">
        <f t="shared" si="1521"/>
        <v>38.283263542530683</v>
      </c>
      <c r="K7145" s="9">
        <f t="shared" si="1529"/>
        <v>4.1809999999999986E-2</v>
      </c>
      <c r="L7145" s="9">
        <f t="shared" si="1522"/>
        <v>1.114933333333333E-3</v>
      </c>
      <c r="M7145" s="12">
        <f t="shared" si="1523"/>
        <v>130077.28395779012</v>
      </c>
      <c r="N7145" s="10">
        <f>((B7144+E7144)*D7144+(B7145+E7145)*D7145+(B7146+E7146)*D7146)/3/SUM(D7108:D7145)</f>
        <v>1.38340110021526</v>
      </c>
      <c r="O7145" s="11">
        <f>O7108</f>
        <v>3.9949315871226729E-2</v>
      </c>
      <c r="P7145" s="12">
        <f>M7145*O7108</f>
        <v>5196.4985045010108</v>
      </c>
      <c r="Q7145" s="9">
        <f>N7145*O7108</f>
        <v>5.5265927529102005E-2</v>
      </c>
      <c r="R7145" s="12">
        <f t="shared" si="1524"/>
        <v>90668.196108069591</v>
      </c>
      <c r="S7145" s="12">
        <f t="shared" si="1525"/>
        <v>3053572.3185320157</v>
      </c>
      <c r="T7145" s="13">
        <f t="shared" si="1519"/>
        <v>31.793240644240427</v>
      </c>
      <c r="U7145" s="14">
        <f t="shared" si="1520"/>
        <v>6.4900228982902561</v>
      </c>
    </row>
    <row r="7146" spans="1:21" x14ac:dyDescent="0.3">
      <c r="A7146" s="17">
        <v>1985</v>
      </c>
      <c r="B7146" s="17">
        <v>38</v>
      </c>
      <c r="C7146" s="17">
        <v>1.6999999999999999E-3</v>
      </c>
      <c r="D7146" s="17">
        <v>1.6900000000000001E-3</v>
      </c>
      <c r="E7146" s="17">
        <v>0.5</v>
      </c>
      <c r="F7146" s="6">
        <f t="shared" si="1526"/>
        <v>95899.674350540721</v>
      </c>
      <c r="G7146" s="7">
        <f t="shared" si="1527"/>
        <v>162.07044965241383</v>
      </c>
      <c r="H7146" s="6">
        <f t="shared" si="1528"/>
        <v>95818.639125714515</v>
      </c>
      <c r="I7146" s="6">
        <f>SUM(H7146:H7218)</f>
        <v>3580932.4446997107</v>
      </c>
      <c r="J7146" s="8">
        <f t="shared" si="1521"/>
        <v>37.340402550381754</v>
      </c>
      <c r="K7146" s="9">
        <f t="shared" si="1529"/>
        <v>4.3499999999999983E-2</v>
      </c>
      <c r="L7146" s="9">
        <f t="shared" si="1522"/>
        <v>1.1298701298701295E-3</v>
      </c>
      <c r="M7146" s="12">
        <f t="shared" si="1523"/>
        <v>143441.66233604448</v>
      </c>
      <c r="N7146" s="10">
        <f>((B7145+E7145)*D7145+(B7146+E7146)*D7146+(B7147+E7147)*D7147)/3/SUM(D7108:D7146)</f>
        <v>1.4288888888888893</v>
      </c>
      <c r="O7146" s="11">
        <f>O7108</f>
        <v>3.9949315871226729E-2</v>
      </c>
      <c r="P7146" s="12">
        <f>M7146*O7108</f>
        <v>5730.3962777564866</v>
      </c>
      <c r="Q7146" s="9">
        <f>N7146*O7108</f>
        <v>5.7083133567108431E-2</v>
      </c>
      <c r="R7146" s="12">
        <f t="shared" si="1524"/>
        <v>90349.010950282784</v>
      </c>
      <c r="S7146" s="12">
        <f t="shared" si="1525"/>
        <v>2962904.1224239459</v>
      </c>
      <c r="T7146" s="13">
        <f t="shared" si="1519"/>
        <v>30.89587261364084</v>
      </c>
      <c r="U7146" s="14">
        <f t="shared" si="1520"/>
        <v>6.4445299367409135</v>
      </c>
    </row>
    <row r="7147" spans="1:21" x14ac:dyDescent="0.3">
      <c r="A7147" s="17">
        <v>1985</v>
      </c>
      <c r="B7147" s="17">
        <v>39</v>
      </c>
      <c r="C7147" s="17">
        <v>1.64E-3</v>
      </c>
      <c r="D7147" s="17">
        <v>1.64E-3</v>
      </c>
      <c r="E7147" s="17">
        <v>0.5</v>
      </c>
      <c r="F7147" s="6">
        <f t="shared" si="1526"/>
        <v>95737.603900888309</v>
      </c>
      <c r="G7147" s="7">
        <f t="shared" si="1527"/>
        <v>157.00967039745683</v>
      </c>
      <c r="H7147" s="6">
        <f t="shared" si="1528"/>
        <v>95659.099065689574</v>
      </c>
      <c r="I7147" s="6">
        <f>SUM(H7147:H7218)</f>
        <v>3485113.8055739962</v>
      </c>
      <c r="J7147" s="8">
        <f t="shared" si="1521"/>
        <v>36.402768228688238</v>
      </c>
      <c r="K7147" s="9">
        <f t="shared" si="1529"/>
        <v>4.5139999999999986E-2</v>
      </c>
      <c r="L7147" s="9">
        <f t="shared" si="1522"/>
        <v>1.1427848101265819E-3</v>
      </c>
      <c r="M7147" s="12">
        <f t="shared" si="1523"/>
        <v>137392.15730393326</v>
      </c>
      <c r="N7147" s="10">
        <f>((B7146+E7146)*D7146+(B7147+E7147)*D7147+(B7148+E7148)*D7148)/3/SUM(D7108:D7147)</f>
        <v>1.5240732535814505</v>
      </c>
      <c r="O7147" s="11">
        <f>O7108</f>
        <v>3.9949315871226729E-2</v>
      </c>
      <c r="P7147" s="12">
        <f>M7147*O7108</f>
        <v>5488.7226903641003</v>
      </c>
      <c r="Q7147" s="9">
        <f>N7147*O7108</f>
        <v>6.0885683818213597E-2</v>
      </c>
      <c r="R7147" s="12">
        <f t="shared" si="1524"/>
        <v>89834.829405640834</v>
      </c>
      <c r="S7147" s="12">
        <f t="shared" si="1525"/>
        <v>2872555.1114736632</v>
      </c>
      <c r="T7147" s="13">
        <f t="shared" si="1519"/>
        <v>30.004460049443644</v>
      </c>
      <c r="U7147" s="14">
        <f t="shared" si="1520"/>
        <v>6.3983081792445944</v>
      </c>
    </row>
    <row r="7148" spans="1:21" x14ac:dyDescent="0.3">
      <c r="A7148" s="17">
        <v>1985</v>
      </c>
      <c r="B7148" s="17">
        <v>40</v>
      </c>
      <c r="C7148" s="17">
        <v>1.89E-3</v>
      </c>
      <c r="D7148" s="17">
        <v>1.89E-3</v>
      </c>
      <c r="E7148" s="17">
        <v>0.5</v>
      </c>
      <c r="F7148" s="6">
        <f t="shared" si="1526"/>
        <v>95580.594230490853</v>
      </c>
      <c r="G7148" s="7">
        <f t="shared" si="1527"/>
        <v>180.64732309562771</v>
      </c>
      <c r="H7148" s="6">
        <f t="shared" si="1528"/>
        <v>95490.270568943044</v>
      </c>
      <c r="I7148" s="6">
        <f>SUM(H7148:H7218)</f>
        <v>3389454.7065083068</v>
      </c>
      <c r="J7148" s="8">
        <f t="shared" si="1521"/>
        <v>35.461745491293961</v>
      </c>
      <c r="K7148" s="9">
        <f t="shared" si="1529"/>
        <v>4.7029999999999988E-2</v>
      </c>
      <c r="L7148" s="9">
        <f t="shared" si="1522"/>
        <v>1.1612345679012342E-3</v>
      </c>
      <c r="M7148" s="12">
        <f t="shared" si="1523"/>
        <v>155564.88593180789</v>
      </c>
      <c r="N7148" s="10">
        <f>((B7147+E7147)*D7147+(B7148+E7148)*D7148+(B7149+E7149)*D7149)/3/SUM(D7108:D7148)</f>
        <v>1.6399461336735421</v>
      </c>
      <c r="O7148" s="11">
        <f>O7108</f>
        <v>3.9949315871226729E-2</v>
      </c>
      <c r="P7148" s="12">
        <f>M7148*O7108</f>
        <v>6214.7107665611484</v>
      </c>
      <c r="Q7148" s="9">
        <f>N7148*O7108</f>
        <v>6.551472610592135E-2</v>
      </c>
      <c r="R7148" s="12">
        <f t="shared" si="1524"/>
        <v>89234.251646838413</v>
      </c>
      <c r="S7148" s="12">
        <f t="shared" si="1525"/>
        <v>2782720.2820680225</v>
      </c>
      <c r="T7148" s="13">
        <f t="shared" si="1519"/>
        <v>29.113862541569301</v>
      </c>
      <c r="U7148" s="14">
        <f t="shared" si="1520"/>
        <v>6.3478829497246601</v>
      </c>
    </row>
    <row r="7149" spans="1:21" x14ac:dyDescent="0.3">
      <c r="A7149" s="17">
        <v>1985</v>
      </c>
      <c r="B7149" s="17">
        <v>41</v>
      </c>
      <c r="C7149" s="17">
        <v>2.1700000000000001E-3</v>
      </c>
      <c r="D7149" s="17">
        <v>2.1700000000000001E-3</v>
      </c>
      <c r="E7149" s="17">
        <v>0.5</v>
      </c>
      <c r="F7149" s="6">
        <f t="shared" si="1526"/>
        <v>95399.94690739522</v>
      </c>
      <c r="G7149" s="7">
        <f t="shared" si="1527"/>
        <v>207.01788478904763</v>
      </c>
      <c r="H7149" s="6">
        <f t="shared" si="1528"/>
        <v>95296.437965000703</v>
      </c>
      <c r="I7149" s="6">
        <f>SUM(H7149:H7218)</f>
        <v>3293964.4359393637</v>
      </c>
      <c r="J7149" s="8">
        <f t="shared" si="1521"/>
        <v>34.527948313606679</v>
      </c>
      <c r="K7149" s="9">
        <f t="shared" si="1529"/>
        <v>4.9199999999999987E-2</v>
      </c>
      <c r="L7149" s="9">
        <f t="shared" si="1522"/>
        <v>1.1855421686746985E-3</v>
      </c>
      <c r="M7149" s="12">
        <f t="shared" si="1523"/>
        <v>174618.74428344468</v>
      </c>
      <c r="N7149" s="10">
        <f>((B7148+E7148)*D7148+(B7149+E7149)*D7149+(B7150+E7150)*D7150)/3/SUM(D7108:D7149)</f>
        <v>1.8111449864498652</v>
      </c>
      <c r="O7149" s="11">
        <f>O7108</f>
        <v>3.9949315871226729E-2</v>
      </c>
      <c r="P7149" s="12">
        <f>M7149*O7108</f>
        <v>6975.8993724162983</v>
      </c>
      <c r="Q7149" s="9">
        <f>N7149*O7108</f>
        <v>7.2354003152274318E-2</v>
      </c>
      <c r="R7149" s="12">
        <f t="shared" si="1524"/>
        <v>88401.359192080519</v>
      </c>
      <c r="S7149" s="12">
        <f t="shared" si="1525"/>
        <v>2693486.0304211839</v>
      </c>
      <c r="T7149" s="13">
        <f t="shared" si="1519"/>
        <v>28.233621901653176</v>
      </c>
      <c r="U7149" s="14">
        <f t="shared" si="1520"/>
        <v>6.2943264119535023</v>
      </c>
    </row>
    <row r="7150" spans="1:21" x14ac:dyDescent="0.3">
      <c r="A7150" s="17">
        <v>1985</v>
      </c>
      <c r="B7150" s="17">
        <v>42</v>
      </c>
      <c r="C7150" s="17">
        <v>2.3800000000000002E-3</v>
      </c>
      <c r="D7150" s="17">
        <v>2.3700000000000001E-3</v>
      </c>
      <c r="E7150" s="17">
        <v>0.5</v>
      </c>
      <c r="F7150" s="6">
        <f t="shared" si="1526"/>
        <v>95192.929022606171</v>
      </c>
      <c r="G7150" s="7">
        <f t="shared" si="1527"/>
        <v>225.60724178357663</v>
      </c>
      <c r="H7150" s="6">
        <f t="shared" si="1528"/>
        <v>95080.12540171438</v>
      </c>
      <c r="I7150" s="6">
        <f>SUM(H7150:H7218)</f>
        <v>3198667.9979743627</v>
      </c>
      <c r="J7150" s="8">
        <f t="shared" si="1521"/>
        <v>33.60194954411741</v>
      </c>
      <c r="K7150" s="9">
        <f t="shared" si="1529"/>
        <v>5.1569999999999984E-2</v>
      </c>
      <c r="L7150" s="9">
        <f t="shared" si="1522"/>
        <v>1.2134117647058819E-3</v>
      </c>
      <c r="M7150" s="12">
        <f t="shared" si="1523"/>
        <v>185928.01581931376</v>
      </c>
      <c r="N7150" s="10">
        <f>((B7149+E7149)*D7149+(B7150+E7150)*D7150+(B7151+E7151)*D7151)/3/SUM(D7108:D7150)</f>
        <v>1.9473207937431332</v>
      </c>
      <c r="O7150" s="11">
        <f>O7108</f>
        <v>3.9949315871226729E-2</v>
      </c>
      <c r="P7150" s="12">
        <f>M7150*O7108</f>
        <v>7427.6970332762057</v>
      </c>
      <c r="Q7150" s="9">
        <f>N7150*O7108</f>
        <v>7.779413349185238E-2</v>
      </c>
      <c r="R7150" s="12">
        <f t="shared" si="1524"/>
        <v>87683.449433791349</v>
      </c>
      <c r="S7150" s="12">
        <f t="shared" si="1525"/>
        <v>2605084.6712291036</v>
      </c>
      <c r="T7150" s="13">
        <f t="shared" si="1519"/>
        <v>27.366367418009112</v>
      </c>
      <c r="U7150" s="14">
        <f t="shared" si="1520"/>
        <v>6.235582126108298</v>
      </c>
    </row>
    <row r="7151" spans="1:21" x14ac:dyDescent="0.3">
      <c r="A7151" s="17">
        <v>1985</v>
      </c>
      <c r="B7151" s="17">
        <v>43</v>
      </c>
      <c r="C7151" s="17">
        <v>2.5500000000000002E-3</v>
      </c>
      <c r="D7151" s="17">
        <v>2.5400000000000002E-3</v>
      </c>
      <c r="E7151" s="17">
        <v>0.5</v>
      </c>
      <c r="F7151" s="6">
        <f t="shared" si="1526"/>
        <v>94967.321780822589</v>
      </c>
      <c r="G7151" s="7">
        <f t="shared" si="1527"/>
        <v>241.21699732328941</v>
      </c>
      <c r="H7151" s="6">
        <f t="shared" si="1528"/>
        <v>94846.713282160941</v>
      </c>
      <c r="I7151" s="6">
        <f>SUM(H7151:H7218)</f>
        <v>3103587.8725726483</v>
      </c>
      <c r="J7151" s="8">
        <f t="shared" si="1521"/>
        <v>32.680587536579111</v>
      </c>
      <c r="K7151" s="9">
        <f t="shared" si="1529"/>
        <v>5.4109999999999984E-2</v>
      </c>
      <c r="L7151" s="9">
        <f t="shared" si="1522"/>
        <v>1.2439080459770112E-3</v>
      </c>
      <c r="M7151" s="12">
        <f t="shared" si="1523"/>
        <v>193918.67276960064</v>
      </c>
      <c r="N7151" s="10">
        <f>((B7150+E7150)*D7150+(B7151+E7151)*D7151+(B7152+E7152)*D7152)/3/SUM(D7108:D7151)</f>
        <v>2.1043553255713676</v>
      </c>
      <c r="O7151" s="11">
        <f>O7108</f>
        <v>3.9949315871226729E-2</v>
      </c>
      <c r="P7151" s="12">
        <f>M7151*O7108</f>
        <v>7746.9183118018291</v>
      </c>
      <c r="Q7151" s="9">
        <f>N7151*O7108</f>
        <v>8.406755560654873E-2</v>
      </c>
      <c r="R7151" s="12">
        <f t="shared" si="1524"/>
        <v>86873.181939214483</v>
      </c>
      <c r="S7151" s="12">
        <f t="shared" si="1525"/>
        <v>2517401.2217953121</v>
      </c>
      <c r="T7151" s="13">
        <f t="shared" si="1519"/>
        <v>26.508078511525092</v>
      </c>
      <c r="U7151" s="14">
        <f t="shared" si="1520"/>
        <v>6.1725090250540191</v>
      </c>
    </row>
    <row r="7152" spans="1:21" x14ac:dyDescent="0.3">
      <c r="A7152" s="17">
        <v>1985</v>
      </c>
      <c r="B7152" s="17">
        <v>44</v>
      </c>
      <c r="C7152" s="17">
        <v>2.9299999999999999E-3</v>
      </c>
      <c r="D7152" s="17">
        <v>2.9299999999999999E-3</v>
      </c>
      <c r="E7152" s="17">
        <v>0.5</v>
      </c>
      <c r="F7152" s="6">
        <f t="shared" si="1526"/>
        <v>94726.104783499293</v>
      </c>
      <c r="G7152" s="7">
        <f t="shared" si="1527"/>
        <v>277.54748701565291</v>
      </c>
      <c r="H7152" s="6">
        <f t="shared" si="1528"/>
        <v>94587.331039991463</v>
      </c>
      <c r="I7152" s="6">
        <f>SUM(H7152:H7218)</f>
        <v>3008741.1592904869</v>
      </c>
      <c r="J7152" s="8">
        <f t="shared" si="1521"/>
        <v>31.762534373888784</v>
      </c>
      <c r="K7152" s="9">
        <f t="shared" si="1529"/>
        <v>5.7039999999999987E-2</v>
      </c>
      <c r="L7152" s="9">
        <f t="shared" si="1522"/>
        <v>1.2817977528089884E-3</v>
      </c>
      <c r="M7152" s="12">
        <f t="shared" si="1523"/>
        <v>216529.85926010794</v>
      </c>
      <c r="N7152" s="10">
        <f>((B7151+E7151)*D7151+(B7152+E7152)*D7152+(B7153+E7153)*D7153)/3/SUM(D7108:D7152)</f>
        <v>2.2319132772323522</v>
      </c>
      <c r="O7152" s="11">
        <f>O7108</f>
        <v>3.9949315871226729E-2</v>
      </c>
      <c r="P7152" s="12">
        <f>M7152*O7108</f>
        <v>8650.2197431343193</v>
      </c>
      <c r="Q7152" s="9">
        <f>N7152*O7108</f>
        <v>8.916340850934007E-2</v>
      </c>
      <c r="R7152" s="12">
        <f t="shared" si="1524"/>
        <v>86153.602202664522</v>
      </c>
      <c r="S7152" s="12">
        <f t="shared" si="1525"/>
        <v>2430528.0398560977</v>
      </c>
      <c r="T7152" s="13">
        <f t="shared" si="1519"/>
        <v>25.658481845222887</v>
      </c>
      <c r="U7152" s="14">
        <f t="shared" si="1520"/>
        <v>6.1040525286658962</v>
      </c>
    </row>
    <row r="7153" spans="1:21" x14ac:dyDescent="0.3">
      <c r="A7153" s="17">
        <v>1985</v>
      </c>
      <c r="B7153" s="17">
        <v>45</v>
      </c>
      <c r="C7153" s="17">
        <v>3.1099999999999999E-3</v>
      </c>
      <c r="D7153" s="17">
        <v>3.0999999999999999E-3</v>
      </c>
      <c r="E7153" s="17">
        <v>0.5</v>
      </c>
      <c r="F7153" s="6">
        <f t="shared" si="1526"/>
        <v>94448.557296483646</v>
      </c>
      <c r="G7153" s="7">
        <f t="shared" si="1527"/>
        <v>292.79052761909929</v>
      </c>
      <c r="H7153" s="6">
        <f t="shared" si="1528"/>
        <v>94302.162032674096</v>
      </c>
      <c r="I7153" s="6">
        <f>SUM(H7153:H7218)</f>
        <v>2914153.8282504957</v>
      </c>
      <c r="J7153" s="8">
        <f t="shared" si="1521"/>
        <v>30.854402774016652</v>
      </c>
      <c r="K7153" s="9">
        <f t="shared" si="1529"/>
        <v>6.0139999999999985E-2</v>
      </c>
      <c r="L7153" s="9">
        <f t="shared" si="1522"/>
        <v>1.3217582417582414E-3</v>
      </c>
      <c r="M7153" s="12">
        <f t="shared" si="1523"/>
        <v>221515.94623659831</v>
      </c>
      <c r="N7153" s="10">
        <f>((B7152+E7152)*D7152+(B7153+E7153)*D7153+(B7154+E7154)*D7154)/3/SUM(D7108:D7153)</f>
        <v>2.4013690278239666</v>
      </c>
      <c r="O7153" s="11">
        <f>O7108</f>
        <v>3.9949315871226729E-2</v>
      </c>
      <c r="P7153" s="12">
        <f>M7153*O7108</f>
        <v>8849.4105067195433</v>
      </c>
      <c r="Q7153" s="9">
        <f>N7153*O7108</f>
        <v>9.5933049815920282E-2</v>
      </c>
      <c r="R7153" s="12">
        <f t="shared" si="1524"/>
        <v>85255.468024644579</v>
      </c>
      <c r="S7153" s="12">
        <f t="shared" si="1525"/>
        <v>2344374.4376534331</v>
      </c>
      <c r="T7153" s="13">
        <f t="shared" si="1519"/>
        <v>24.821707231527135</v>
      </c>
      <c r="U7153" s="14">
        <f t="shared" si="1520"/>
        <v>6.0326955424895168</v>
      </c>
    </row>
    <row r="7154" spans="1:21" x14ac:dyDescent="0.3">
      <c r="A7154" s="17">
        <v>1985</v>
      </c>
      <c r="B7154" s="17">
        <v>46</v>
      </c>
      <c r="C7154" s="17">
        <v>3.49E-3</v>
      </c>
      <c r="D7154" s="17">
        <v>3.48E-3</v>
      </c>
      <c r="E7154" s="17">
        <v>0.5</v>
      </c>
      <c r="F7154" s="6">
        <f t="shared" si="1526"/>
        <v>94155.766768864545</v>
      </c>
      <c r="G7154" s="7">
        <f t="shared" si="1527"/>
        <v>327.66206835564861</v>
      </c>
      <c r="H7154" s="6">
        <f t="shared" si="1528"/>
        <v>93991.935734686718</v>
      </c>
      <c r="I7154" s="6">
        <f>SUM(H7154:H7218)</f>
        <v>2819851.6662178217</v>
      </c>
      <c r="J7154" s="8">
        <f t="shared" si="1521"/>
        <v>29.948794035526785</v>
      </c>
      <c r="K7154" s="9">
        <f t="shared" si="1529"/>
        <v>6.3619999999999982E-2</v>
      </c>
      <c r="L7154" s="9">
        <f t="shared" si="1522"/>
        <v>1.3681720430107523E-3</v>
      </c>
      <c r="M7154" s="12">
        <f t="shared" si="1523"/>
        <v>239488.93710370426</v>
      </c>
      <c r="N7154" s="10">
        <f>((B7153+E7153)*D7153+(B7154+E7154)*D7154+(B7155+E7155)*D7155)/3/SUM(D7108:D7154)</f>
        <v>2.5077019805092742</v>
      </c>
      <c r="O7154" s="11">
        <f>O7108</f>
        <v>3.9949315871226729E-2</v>
      </c>
      <c r="P7154" s="12">
        <f>M7154*O7108</f>
        <v>9567.4191960202315</v>
      </c>
      <c r="Q7154" s="9">
        <f>N7154*O7108</f>
        <v>0.10018097853026585</v>
      </c>
      <c r="R7154" s="12">
        <f t="shared" si="1524"/>
        <v>84575.731638831945</v>
      </c>
      <c r="S7154" s="12">
        <f t="shared" si="1525"/>
        <v>2259118.9696287885</v>
      </c>
      <c r="T7154" s="13">
        <f t="shared" si="1519"/>
        <v>23.993421190807343</v>
      </c>
      <c r="U7154" s="14">
        <f t="shared" si="1520"/>
        <v>5.9553728447194416</v>
      </c>
    </row>
    <row r="7155" spans="1:21" x14ac:dyDescent="0.3">
      <c r="A7155" s="17">
        <v>1985</v>
      </c>
      <c r="B7155" s="17">
        <v>47</v>
      </c>
      <c r="C7155" s="17">
        <v>3.7100000000000002E-3</v>
      </c>
      <c r="D7155" s="17">
        <v>3.7000000000000002E-3</v>
      </c>
      <c r="E7155" s="17">
        <v>0.5</v>
      </c>
      <c r="F7155" s="6">
        <f t="shared" si="1526"/>
        <v>93828.104700508891</v>
      </c>
      <c r="G7155" s="7">
        <f t="shared" si="1527"/>
        <v>347.16398739188293</v>
      </c>
      <c r="H7155" s="6">
        <f t="shared" si="1528"/>
        <v>93654.522706812946</v>
      </c>
      <c r="I7155" s="6">
        <f>SUM(H7155:H7218)</f>
        <v>2725859.7304831352</v>
      </c>
      <c r="J7155" s="8">
        <f t="shared" si="1521"/>
        <v>29.051633720875436</v>
      </c>
      <c r="K7155" s="9">
        <f t="shared" si="1529"/>
        <v>6.7319999999999977E-2</v>
      </c>
      <c r="L7155" s="9">
        <f t="shared" si="1522"/>
        <v>1.4172631578947363E-3</v>
      </c>
      <c r="M7155" s="12">
        <f t="shared" si="1523"/>
        <v>244953.79383711296</v>
      </c>
      <c r="N7155" s="10">
        <f>((B7154+E7154)*D7154+(B7155+E7155)*D7155+(B7156+E7156)*D7156)/3/SUM(D7108:D7155)</f>
        <v>2.7089027530204013</v>
      </c>
      <c r="O7155" s="11">
        <f>O7108</f>
        <v>3.9949315871226729E-2</v>
      </c>
      <c r="P7155" s="12">
        <f>M7155*O7108</f>
        <v>9785.7364838541762</v>
      </c>
      <c r="Q7155" s="9">
        <f>N7155*O7108</f>
        <v>0.1082188117448477</v>
      </c>
      <c r="R7155" s="12">
        <f t="shared" si="1524"/>
        <v>83519.341544950788</v>
      </c>
      <c r="S7155" s="12">
        <f t="shared" si="1525"/>
        <v>2174543.2379899565</v>
      </c>
      <c r="T7155" s="13">
        <f t="shared" si="1519"/>
        <v>23.175819707015382</v>
      </c>
      <c r="U7155" s="14">
        <f t="shared" si="1520"/>
        <v>5.8758140138600545</v>
      </c>
    </row>
    <row r="7156" spans="1:21" x14ac:dyDescent="0.3">
      <c r="A7156" s="17">
        <v>1985</v>
      </c>
      <c r="B7156" s="17">
        <v>48</v>
      </c>
      <c r="C7156" s="17">
        <v>4.3299999999999996E-3</v>
      </c>
      <c r="D7156" s="17">
        <v>4.3200000000000001E-3</v>
      </c>
      <c r="E7156" s="17">
        <v>0.5</v>
      </c>
      <c r="F7156" s="6">
        <f t="shared" si="1526"/>
        <v>93480.940713117016</v>
      </c>
      <c r="G7156" s="7">
        <f t="shared" si="1527"/>
        <v>403.8376638806655</v>
      </c>
      <c r="H7156" s="6">
        <f t="shared" si="1528"/>
        <v>93279.021881176683</v>
      </c>
      <c r="I7156" s="6">
        <f>SUM(H7156:H7218)</f>
        <v>2632205.2077763225</v>
      </c>
      <c r="J7156" s="8">
        <f t="shared" si="1521"/>
        <v>28.157667089105125</v>
      </c>
      <c r="K7156" s="9">
        <f t="shared" si="1529"/>
        <v>7.1639999999999981E-2</v>
      </c>
      <c r="L7156" s="9">
        <f t="shared" si="1522"/>
        <v>1.4771134020618553E-3</v>
      </c>
      <c r="M7156" s="12">
        <f t="shared" si="1523"/>
        <v>273396.52007554832</v>
      </c>
      <c r="N7156" s="10">
        <f>((B7155+E7155)*D7155+(B7156+E7156)*D7156+(B7157+E7157)*D7157)/3/SUM(D7108:D7156)</f>
        <v>2.9004513307277131</v>
      </c>
      <c r="O7156" s="11">
        <f>O7108</f>
        <v>3.9949315871226729E-2</v>
      </c>
      <c r="P7156" s="12">
        <f>M7156*O7108</f>
        <v>10922.003938592259</v>
      </c>
      <c r="Q7156" s="9">
        <f>N7156*O7108</f>
        <v>0.11587104638036132</v>
      </c>
      <c r="R7156" s="12">
        <f t="shared" si="1524"/>
        <v>82470.684010468118</v>
      </c>
      <c r="S7156" s="12">
        <f t="shared" si="1525"/>
        <v>2091023.8964450057</v>
      </c>
      <c r="T7156" s="13">
        <f t="shared" si="1519"/>
        <v>22.368451584822342</v>
      </c>
      <c r="U7156" s="14">
        <f t="shared" si="1520"/>
        <v>5.7892155042827831</v>
      </c>
    </row>
    <row r="7157" spans="1:21" x14ac:dyDescent="0.3">
      <c r="A7157" s="17">
        <v>1985</v>
      </c>
      <c r="B7157" s="17">
        <v>49</v>
      </c>
      <c r="C7157" s="17">
        <v>4.8300000000000001E-3</v>
      </c>
      <c r="D7157" s="17">
        <v>4.81E-3</v>
      </c>
      <c r="E7157" s="17">
        <v>0.5</v>
      </c>
      <c r="F7157" s="6">
        <f t="shared" si="1526"/>
        <v>93077.10304923635</v>
      </c>
      <c r="G7157" s="7">
        <f t="shared" si="1527"/>
        <v>447.70086566682687</v>
      </c>
      <c r="H7157" s="6">
        <f t="shared" si="1528"/>
        <v>92853.25261640294</v>
      </c>
      <c r="I7157" s="6">
        <f>SUM(H7157:H7218)</f>
        <v>2538926.1858951459</v>
      </c>
      <c r="J7157" s="8">
        <f t="shared" si="1521"/>
        <v>27.277666608855384</v>
      </c>
      <c r="K7157" s="9">
        <f t="shared" si="1529"/>
        <v>7.6449999999999976E-2</v>
      </c>
      <c r="L7157" s="9">
        <f t="shared" si="1522"/>
        <v>1.544444444444444E-3</v>
      </c>
      <c r="M7157" s="12">
        <f t="shared" si="1523"/>
        <v>289878.25834542757</v>
      </c>
      <c r="N7157" s="10">
        <f>((B7156+E7156)*D7156+(B7157+E7157)*D7157+(B7158+E7158)*D7158)/3/SUM(D7108:D7157)</f>
        <v>3.1957270547198608</v>
      </c>
      <c r="O7157" s="11">
        <f>O7108</f>
        <v>3.9949315871226729E-2</v>
      </c>
      <c r="P7157" s="12">
        <f>M7157*O7108</f>
        <v>11580.438106842552</v>
      </c>
      <c r="Q7157" s="9">
        <f>N7157*O7108</f>
        <v>0.12766710954722879</v>
      </c>
      <c r="R7157" s="12">
        <f t="shared" si="1524"/>
        <v>80998.946242808117</v>
      </c>
      <c r="S7157" s="12">
        <f t="shared" si="1525"/>
        <v>2008553.2124345375</v>
      </c>
      <c r="T7157" s="13">
        <f t="shared" si="1519"/>
        <v>21.579455597925559</v>
      </c>
      <c r="U7157" s="14">
        <f t="shared" si="1520"/>
        <v>5.6982110109298247</v>
      </c>
    </row>
    <row r="7158" spans="1:21" x14ac:dyDescent="0.3">
      <c r="A7158" s="17">
        <v>1985</v>
      </c>
      <c r="B7158" s="17">
        <v>50</v>
      </c>
      <c r="C7158" s="17">
        <v>5.6699999999999997E-3</v>
      </c>
      <c r="D7158" s="17">
        <v>5.6499999999999996E-3</v>
      </c>
      <c r="E7158" s="17">
        <v>0.5</v>
      </c>
      <c r="F7158" s="6">
        <f t="shared" si="1526"/>
        <v>92629.402183569517</v>
      </c>
      <c r="G7158" s="7">
        <f t="shared" si="1527"/>
        <v>523.35612233716779</v>
      </c>
      <c r="H7158" s="6">
        <f t="shared" si="1528"/>
        <v>92367.724122400934</v>
      </c>
      <c r="I7158" s="6">
        <f>SUM(H7158:H7218)</f>
        <v>2446072.9332787432</v>
      </c>
      <c r="J7158" s="8">
        <f t="shared" si="1521"/>
        <v>26.407089710362229</v>
      </c>
      <c r="K7158" s="9">
        <f t="shared" si="1529"/>
        <v>8.2099999999999979E-2</v>
      </c>
      <c r="L7158" s="9">
        <f t="shared" si="1522"/>
        <v>1.6257425742574254E-3</v>
      </c>
      <c r="M7158" s="12">
        <f t="shared" si="1523"/>
        <v>321918.19948875735</v>
      </c>
      <c r="N7158" s="10">
        <f>((B7157+E7157)*D7157+(B7158+E7158)*D7158+(B7159+E7159)*D7159)/3/SUM(D7108:D7158)</f>
        <v>3.3441534713763712</v>
      </c>
      <c r="O7158" s="11">
        <f>O7108</f>
        <v>3.9949315871226729E-2</v>
      </c>
      <c r="P7158" s="12">
        <f>M7158*O7108</f>
        <v>12860.411836072946</v>
      </c>
      <c r="Q7158" s="9">
        <f>N7158*O7108</f>
        <v>0.13359664334987403</v>
      </c>
      <c r="R7158" s="12">
        <f t="shared" si="1524"/>
        <v>80027.706225780974</v>
      </c>
      <c r="S7158" s="12">
        <f t="shared" si="1525"/>
        <v>1927554.2661917293</v>
      </c>
      <c r="T7158" s="13">
        <f t="shared" si="1519"/>
        <v>20.809313465845044</v>
      </c>
      <c r="U7158" s="14">
        <f t="shared" si="1520"/>
        <v>5.5977762445171848</v>
      </c>
    </row>
    <row r="7159" spans="1:21" x14ac:dyDescent="0.3">
      <c r="A7159" s="17">
        <v>1985</v>
      </c>
      <c r="B7159" s="17">
        <v>51</v>
      </c>
      <c r="C7159" s="17">
        <v>5.8500000000000002E-3</v>
      </c>
      <c r="D7159" s="17">
        <v>5.8300000000000001E-3</v>
      </c>
      <c r="E7159" s="17">
        <v>0.5</v>
      </c>
      <c r="F7159" s="6">
        <f t="shared" si="1526"/>
        <v>92106.046061232351</v>
      </c>
      <c r="G7159" s="7">
        <f t="shared" si="1527"/>
        <v>536.97824853698467</v>
      </c>
      <c r="H7159" s="6">
        <f t="shared" si="1528"/>
        <v>91837.556936963854</v>
      </c>
      <c r="I7159" s="6">
        <f>SUM(H7159:H7218)</f>
        <v>2353705.2091563423</v>
      </c>
      <c r="J7159" s="8">
        <f t="shared" si="1521"/>
        <v>25.554296485505333</v>
      </c>
      <c r="K7159" s="9">
        <f t="shared" si="1529"/>
        <v>8.792999999999998E-2</v>
      </c>
      <c r="L7159" s="9">
        <f t="shared" si="1522"/>
        <v>1.7073786407766987E-3</v>
      </c>
      <c r="M7159" s="12">
        <f t="shared" si="1523"/>
        <v>314504.48993124889</v>
      </c>
      <c r="N7159" s="10">
        <f>((B7158+E7158)*D7158+(B7159+E7159)*D7159+(B7160+E7160)*D7160)/3/SUM(D7108:D7159)</f>
        <v>3.5353690435573761</v>
      </c>
      <c r="O7159" s="11">
        <f>O7108</f>
        <v>3.9949315871226729E-2</v>
      </c>
      <c r="P7159" s="12">
        <f>M7159*O7108</f>
        <v>12564.239211182508</v>
      </c>
      <c r="Q7159" s="9">
        <f>N7159*O7108</f>
        <v>0.14123557464243033</v>
      </c>
      <c r="R7159" s="12">
        <f t="shared" si="1524"/>
        <v>78866.82680921485</v>
      </c>
      <c r="S7159" s="12">
        <f t="shared" si="1525"/>
        <v>1847526.5599659483</v>
      </c>
      <c r="T7159" s="13">
        <f t="shared" si="1519"/>
        <v>20.058689293183942</v>
      </c>
      <c r="U7159" s="14">
        <f t="shared" si="1520"/>
        <v>5.4956071923213905</v>
      </c>
    </row>
    <row r="7160" spans="1:21" x14ac:dyDescent="0.3">
      <c r="A7160" s="17">
        <v>1985</v>
      </c>
      <c r="B7160" s="17">
        <v>52</v>
      </c>
      <c r="C7160" s="17">
        <v>6.6299999999999996E-3</v>
      </c>
      <c r="D7160" s="17">
        <v>6.6100000000000004E-3</v>
      </c>
      <c r="E7160" s="17">
        <v>0.5</v>
      </c>
      <c r="F7160" s="6">
        <f t="shared" si="1526"/>
        <v>91569.067812695372</v>
      </c>
      <c r="G7160" s="7">
        <f t="shared" si="1527"/>
        <v>605.27153824191646</v>
      </c>
      <c r="H7160" s="6">
        <f t="shared" si="1528"/>
        <v>91266.432043574416</v>
      </c>
      <c r="I7160" s="6">
        <f>SUM(H7160:H7218)</f>
        <v>2261867.6522193779</v>
      </c>
      <c r="J7160" s="8">
        <f t="shared" si="1521"/>
        <v>24.70121959574854</v>
      </c>
      <c r="K7160" s="9">
        <f t="shared" si="1529"/>
        <v>9.4539999999999985E-2</v>
      </c>
      <c r="L7160" s="9">
        <f t="shared" si="1522"/>
        <v>1.8007619047619044E-3</v>
      </c>
      <c r="M7160" s="12">
        <f t="shared" si="1523"/>
        <v>336119.69280411064</v>
      </c>
      <c r="N7160" s="10">
        <f>((B7159+E7159)*D7159+(B7160+E7160)*D7160+(B7161+E7161)*D7161)/3/SUM(D7108:D7160)</f>
        <v>3.6591918764544111</v>
      </c>
      <c r="O7160" s="11">
        <f>O7108</f>
        <v>3.9949315871226729E-2</v>
      </c>
      <c r="P7160" s="12">
        <f>M7160*O7108</f>
        <v>13427.75177837111</v>
      </c>
      <c r="Q7160" s="9">
        <f>N7160*O7108</f>
        <v>0.14618221210590412</v>
      </c>
      <c r="R7160" s="12">
        <f t="shared" si="1524"/>
        <v>77924.903116431538</v>
      </c>
      <c r="S7160" s="12">
        <f t="shared" si="1525"/>
        <v>1768659.7331567334</v>
      </c>
      <c r="T7160" s="13">
        <f t="shared" si="1519"/>
        <v>19.315034819121767</v>
      </c>
      <c r="U7160" s="14">
        <f t="shared" si="1520"/>
        <v>5.3861847766267736</v>
      </c>
    </row>
    <row r="7161" spans="1:21" x14ac:dyDescent="0.3">
      <c r="A7161" s="17">
        <v>1985</v>
      </c>
      <c r="B7161" s="17">
        <v>53</v>
      </c>
      <c r="C7161" s="17">
        <v>7.3299999999999997E-3</v>
      </c>
      <c r="D7161" s="17">
        <v>7.3000000000000001E-3</v>
      </c>
      <c r="E7161" s="17">
        <v>0.5</v>
      </c>
      <c r="F7161" s="6">
        <f t="shared" si="1526"/>
        <v>90963.79627445346</v>
      </c>
      <c r="G7161" s="7">
        <f t="shared" si="1527"/>
        <v>664.03571280351025</v>
      </c>
      <c r="H7161" s="6">
        <f t="shared" si="1528"/>
        <v>90631.778418051705</v>
      </c>
      <c r="I7161" s="6">
        <f>SUM(H7161:H7218)</f>
        <v>2170601.2201758041</v>
      </c>
      <c r="J7161" s="8">
        <f t="shared" si="1521"/>
        <v>23.862254095318601</v>
      </c>
      <c r="K7161" s="9">
        <f t="shared" si="1529"/>
        <v>0.10183999999999999</v>
      </c>
      <c r="L7161" s="9">
        <f t="shared" si="1522"/>
        <v>1.9035514018691587E-3</v>
      </c>
      <c r="M7161" s="12">
        <f t="shared" si="1523"/>
        <v>348840.44221315597</v>
      </c>
      <c r="N7161" s="10">
        <f>((B7160+E7160)*D7160+(B7161+E7161)*D7161+(B7162+E7162)*D7162)/3/SUM(D7108:D7161)</f>
        <v>3.9250785545954452</v>
      </c>
      <c r="O7161" s="11">
        <f>O7108</f>
        <v>3.9949315871226729E-2</v>
      </c>
      <c r="P7161" s="12">
        <f>M7161*O7108</f>
        <v>13935.937014631781</v>
      </c>
      <c r="Q7161" s="9">
        <f>N7161*O7108</f>
        <v>0.15680420299691147</v>
      </c>
      <c r="R7161" s="12">
        <f t="shared" si="1524"/>
        <v>76420.334637016422</v>
      </c>
      <c r="S7161" s="12">
        <f t="shared" si="1525"/>
        <v>1690734.8300403019</v>
      </c>
      <c r="T7161" s="13">
        <f t="shared" si="1519"/>
        <v>18.586898296758232</v>
      </c>
      <c r="U7161" s="14">
        <f t="shared" si="1520"/>
        <v>5.2753557985603692</v>
      </c>
    </row>
    <row r="7162" spans="1:21" x14ac:dyDescent="0.3">
      <c r="A7162" s="17">
        <v>1985</v>
      </c>
      <c r="B7162" s="17">
        <v>54</v>
      </c>
      <c r="C7162" s="17">
        <v>8.5000000000000006E-3</v>
      </c>
      <c r="D7162" s="17">
        <v>8.4700000000000001E-3</v>
      </c>
      <c r="E7162" s="17">
        <v>0.5</v>
      </c>
      <c r="F7162" s="6">
        <f t="shared" si="1526"/>
        <v>90299.76056164995</v>
      </c>
      <c r="G7162" s="7">
        <f t="shared" si="1527"/>
        <v>764.83897195717509</v>
      </c>
      <c r="H7162" s="6">
        <f t="shared" si="1528"/>
        <v>89917.341075671357</v>
      </c>
      <c r="I7162" s="6">
        <f>SUM(H7162:H7218)</f>
        <v>2079969.4417577528</v>
      </c>
      <c r="J7162" s="8">
        <f t="shared" si="1521"/>
        <v>23.034052679881743</v>
      </c>
      <c r="K7162" s="9">
        <f t="shared" si="1529"/>
        <v>0.11030999999999999</v>
      </c>
      <c r="L7162" s="9">
        <f t="shared" si="1522"/>
        <v>2.0240366972477061E-3</v>
      </c>
      <c r="M7162" s="12">
        <f t="shared" si="1523"/>
        <v>377878.01624209998</v>
      </c>
      <c r="N7162" s="10">
        <f>((B7161+E7161)*D7161+(B7162+E7162)*D7162+(B7163+E7163)*D7163)/3/SUM(D7108:D7162)</f>
        <v>4.0995376665760137</v>
      </c>
      <c r="O7162" s="11">
        <f>O7108</f>
        <v>3.9949315871226729E-2</v>
      </c>
      <c r="P7162" s="12">
        <f>M7162*O7108</f>
        <v>15095.968231648196</v>
      </c>
      <c r="Q7162" s="9">
        <f>N7162*O7108</f>
        <v>0.16377372516803693</v>
      </c>
      <c r="R7162" s="12">
        <f t="shared" si="1524"/>
        <v>75191.243170503716</v>
      </c>
      <c r="S7162" s="12">
        <f t="shared" si="1525"/>
        <v>1614314.4954032854</v>
      </c>
      <c r="T7162" s="13">
        <f t="shared" si="1519"/>
        <v>17.877284340096914</v>
      </c>
      <c r="U7162" s="14">
        <f t="shared" si="1520"/>
        <v>5.1567683397848292</v>
      </c>
    </row>
    <row r="7163" spans="1:21" x14ac:dyDescent="0.3">
      <c r="A7163" s="17">
        <v>1985</v>
      </c>
      <c r="B7163" s="17">
        <v>55</v>
      </c>
      <c r="C7163" s="17">
        <v>9.1299999999999992E-3</v>
      </c>
      <c r="D7163" s="17">
        <v>9.0900000000000009E-3</v>
      </c>
      <c r="E7163" s="17">
        <v>0.5</v>
      </c>
      <c r="F7163" s="6">
        <f t="shared" si="1526"/>
        <v>89534.921589692778</v>
      </c>
      <c r="G7163" s="7">
        <f t="shared" si="1527"/>
        <v>813.87243725030748</v>
      </c>
      <c r="H7163" s="6">
        <f t="shared" si="1528"/>
        <v>89127.985371067625</v>
      </c>
      <c r="I7163" s="6">
        <f>SUM(H7163:H7218)</f>
        <v>1990052.1006820814</v>
      </c>
      <c r="J7163" s="8">
        <f t="shared" si="1521"/>
        <v>22.226546528982222</v>
      </c>
      <c r="K7163" s="9">
        <f t="shared" si="1529"/>
        <v>0.11939999999999999</v>
      </c>
      <c r="L7163" s="9">
        <f t="shared" si="1522"/>
        <v>2.1513513513513514E-3</v>
      </c>
      <c r="M7163" s="12">
        <f t="shared" si="1523"/>
        <v>378307.53992790676</v>
      </c>
      <c r="N7163" s="10">
        <f>((B7162+E7162)*D7162+(B7163+E7163)*D7163+(B7164+E7164)*D7164)/3/SUM(D7108:D7163)</f>
        <v>4.3312395309882747</v>
      </c>
      <c r="O7163" s="11">
        <f>O7108</f>
        <v>3.9949315871226729E-2</v>
      </c>
      <c r="P7163" s="12">
        <f>M7163*O7108</f>
        <v>15113.127409046665</v>
      </c>
      <c r="Q7163" s="9">
        <f>N7163*O7108</f>
        <v>0.1730300561373945</v>
      </c>
      <c r="R7163" s="12">
        <f t="shared" si="1524"/>
        <v>73706.165058898914</v>
      </c>
      <c r="S7163" s="12">
        <f t="shared" si="1525"/>
        <v>1539123.2522327816</v>
      </c>
      <c r="T7163" s="13">
        <f t="shared" si="1519"/>
        <v>17.190200481618167</v>
      </c>
      <c r="U7163" s="14">
        <f t="shared" si="1520"/>
        <v>5.0363460473640558</v>
      </c>
    </row>
    <row r="7164" spans="1:21" x14ac:dyDescent="0.3">
      <c r="A7164" s="17">
        <v>1985</v>
      </c>
      <c r="B7164" s="17">
        <v>56</v>
      </c>
      <c r="C7164" s="17">
        <v>1.042E-2</v>
      </c>
      <c r="D7164" s="17">
        <v>1.0359999999999999E-2</v>
      </c>
      <c r="E7164" s="17">
        <v>0.5</v>
      </c>
      <c r="F7164" s="6">
        <f t="shared" si="1526"/>
        <v>88721.049152442472</v>
      </c>
      <c r="G7164" s="7">
        <f t="shared" si="1527"/>
        <v>919.15006921930399</v>
      </c>
      <c r="H7164" s="6">
        <f t="shared" si="1528"/>
        <v>88261.474117832826</v>
      </c>
      <c r="I7164" s="6">
        <f>SUM(H7164:H7218)</f>
        <v>1900924.115311014</v>
      </c>
      <c r="J7164" s="8">
        <f t="shared" si="1521"/>
        <v>21.425852528465981</v>
      </c>
      <c r="K7164" s="9">
        <f t="shared" si="1529"/>
        <v>0.12975999999999999</v>
      </c>
      <c r="L7164" s="9">
        <f t="shared" si="1522"/>
        <v>2.2966371681415925E-3</v>
      </c>
      <c r="M7164" s="12">
        <f t="shared" si="1523"/>
        <v>400215.62046000839</v>
      </c>
      <c r="N7164" s="10">
        <f>((B7163+E7163)*D7163+(B7164+E7164)*D7164+(B7165+E7165)*D7165)/3/SUM(D7108:D7164)</f>
        <v>4.4229346485819967</v>
      </c>
      <c r="O7164" s="11">
        <f>O7108</f>
        <v>3.9949315871226729E-2</v>
      </c>
      <c r="P7164" s="12">
        <f>M7164*O7108</f>
        <v>15988.340238355866</v>
      </c>
      <c r="Q7164" s="9">
        <f>N7164*O7108</f>
        <v>0.17669321335399538</v>
      </c>
      <c r="R7164" s="12">
        <f t="shared" si="1524"/>
        <v>72666.270640592455</v>
      </c>
      <c r="S7164" s="12">
        <f t="shared" si="1525"/>
        <v>1465417.0871738826</v>
      </c>
      <c r="T7164" s="13">
        <f t="shared" si="1519"/>
        <v>16.517129826271223</v>
      </c>
      <c r="U7164" s="14">
        <f t="shared" si="1520"/>
        <v>4.9087227021947584</v>
      </c>
    </row>
    <row r="7165" spans="1:21" x14ac:dyDescent="0.3">
      <c r="A7165" s="17">
        <v>1985</v>
      </c>
      <c r="B7165" s="17">
        <v>57</v>
      </c>
      <c r="C7165" s="17">
        <v>1.1050000000000001E-2</v>
      </c>
      <c r="D7165" s="17">
        <v>1.099E-2</v>
      </c>
      <c r="E7165" s="17">
        <v>0.5</v>
      </c>
      <c r="F7165" s="6">
        <f t="shared" si="1526"/>
        <v>87801.899083223165</v>
      </c>
      <c r="G7165" s="7">
        <f t="shared" si="1527"/>
        <v>964.94287092462253</v>
      </c>
      <c r="H7165" s="6">
        <f t="shared" si="1528"/>
        <v>87319.427647760851</v>
      </c>
      <c r="I7165" s="6">
        <f>SUM(H7165:H7218)</f>
        <v>1812662.6411931813</v>
      </c>
      <c r="J7165" s="8">
        <f t="shared" si="1521"/>
        <v>20.644913835804921</v>
      </c>
      <c r="K7165" s="9">
        <f t="shared" si="1529"/>
        <v>0.14074999999999999</v>
      </c>
      <c r="L7165" s="9">
        <f t="shared" si="1522"/>
        <v>2.4478260869565216E-3</v>
      </c>
      <c r="M7165" s="12">
        <f t="shared" si="1523"/>
        <v>394204.01476494351</v>
      </c>
      <c r="N7165" s="10">
        <f>((B7164+E7164)*D7164+(B7165+E7165)*D7165+(B7166+E7166)*D7166)/3/SUM(D7108:D7165)</f>
        <v>4.5550266429840143</v>
      </c>
      <c r="O7165" s="11">
        <f>O7108</f>
        <v>3.9949315871226729E-2</v>
      </c>
      <c r="P7165" s="12">
        <f>M7165*O7108</f>
        <v>15748.180703550453</v>
      </c>
      <c r="Q7165" s="9">
        <f>N7165*O7108</f>
        <v>0.18197019816242188</v>
      </c>
      <c r="R7165" s="12">
        <f t="shared" si="1524"/>
        <v>71429.894095268552</v>
      </c>
      <c r="S7165" s="12">
        <f t="shared" si="1525"/>
        <v>1392750.8165332901</v>
      </c>
      <c r="T7165" s="13">
        <f t="shared" si="1519"/>
        <v>15.86242246552286</v>
      </c>
      <c r="U7165" s="14">
        <f t="shared" si="1520"/>
        <v>4.7824913702820613</v>
      </c>
    </row>
    <row r="7166" spans="1:21" x14ac:dyDescent="0.3">
      <c r="A7166" s="17">
        <v>1985</v>
      </c>
      <c r="B7166" s="17">
        <v>58</v>
      </c>
      <c r="C7166" s="17">
        <v>1.2149999999999999E-2</v>
      </c>
      <c r="D7166" s="17">
        <v>1.2070000000000001E-2</v>
      </c>
      <c r="E7166" s="17">
        <v>0.5</v>
      </c>
      <c r="F7166" s="6">
        <f t="shared" si="1526"/>
        <v>86836.956212298537</v>
      </c>
      <c r="G7166" s="7">
        <f t="shared" si="1527"/>
        <v>1048.1220614824433</v>
      </c>
      <c r="H7166" s="6">
        <f t="shared" si="1528"/>
        <v>86312.895181557309</v>
      </c>
      <c r="I7166" s="6">
        <f>SUM(H7166:H7218)</f>
        <v>1725343.2135454204</v>
      </c>
      <c r="J7166" s="8">
        <f t="shared" si="1521"/>
        <v>19.868766580524891</v>
      </c>
      <c r="K7166" s="9">
        <f t="shared" si="1529"/>
        <v>0.15281999999999998</v>
      </c>
      <c r="L7166" s="9">
        <f t="shared" si="1522"/>
        <v>2.612307692307692E-3</v>
      </c>
      <c r="M7166" s="12">
        <f t="shared" si="1523"/>
        <v>401224.58183956903</v>
      </c>
      <c r="N7166" s="10">
        <f>((B7165+E7165)*D7165+(B7166+E7166)*D7166+(B7167+E7167)*D7167)/3/SUM(D7108:D7166)</f>
        <v>4.6601884570082452</v>
      </c>
      <c r="O7166" s="11">
        <f>O7108</f>
        <v>3.9949315871226729E-2</v>
      </c>
      <c r="P7166" s="12">
        <f>M7166*O7108</f>
        <v>16028.647555209802</v>
      </c>
      <c r="Q7166" s="9">
        <f>N7166*O7108</f>
        <v>0.18617134068846708</v>
      </c>
      <c r="R7166" s="12">
        <f t="shared" si="1524"/>
        <v>70243.907766903649</v>
      </c>
      <c r="S7166" s="12">
        <f t="shared" si="1525"/>
        <v>1321320.9224380215</v>
      </c>
      <c r="T7166" s="13">
        <f t="shared" si="1519"/>
        <v>15.2161128173086</v>
      </c>
      <c r="U7166" s="14">
        <f t="shared" si="1520"/>
        <v>4.652653763216291</v>
      </c>
    </row>
    <row r="7167" spans="1:21" x14ac:dyDescent="0.3">
      <c r="A7167" s="17">
        <v>1985</v>
      </c>
      <c r="B7167" s="17">
        <v>59</v>
      </c>
      <c r="C7167" s="17">
        <v>1.3509999999999999E-2</v>
      </c>
      <c r="D7167" s="17">
        <v>1.342E-2</v>
      </c>
      <c r="E7167" s="17">
        <v>0.5</v>
      </c>
      <c r="F7167" s="6">
        <f t="shared" si="1526"/>
        <v>85788.834150816096</v>
      </c>
      <c r="G7167" s="7">
        <f t="shared" si="1527"/>
        <v>1151.2861543039519</v>
      </c>
      <c r="H7167" s="6">
        <f t="shared" si="1528"/>
        <v>85213.191073664115</v>
      </c>
      <c r="I7167" s="6">
        <f>SUM(H7167:H7218)</f>
        <v>1639030.318363863</v>
      </c>
      <c r="J7167" s="8">
        <f t="shared" si="1521"/>
        <v>19.105403804444535</v>
      </c>
      <c r="K7167" s="9">
        <f t="shared" si="1529"/>
        <v>0.16623999999999997</v>
      </c>
      <c r="L7167" s="9">
        <f t="shared" si="1522"/>
        <v>2.7939495798319325E-3</v>
      </c>
      <c r="M7167" s="12">
        <f t="shared" si="1523"/>
        <v>412064.04103155166</v>
      </c>
      <c r="N7167" s="10">
        <f>((B7166+E7166)*D7166+(B7167+E7167)*D7167+(B7168+E7168)*D7168)/3/SUM(D7108:D7167)</f>
        <v>4.7940928777670839</v>
      </c>
      <c r="O7167" s="11">
        <f>O7108</f>
        <v>3.9949315871226729E-2</v>
      </c>
      <c r="P7167" s="12">
        <f>M7167*O7108</f>
        <v>16461.676534343587</v>
      </c>
      <c r="Q7167" s="9">
        <f>N7167*O7108</f>
        <v>0.1915207306899156</v>
      </c>
      <c r="R7167" s="12">
        <f t="shared" si="1524"/>
        <v>68893.098454816572</v>
      </c>
      <c r="S7167" s="12">
        <f t="shared" si="1525"/>
        <v>1251077.0146711178</v>
      </c>
      <c r="T7167" s="13">
        <f t="shared" si="1519"/>
        <v>14.583215019238217</v>
      </c>
      <c r="U7167" s="14">
        <f t="shared" si="1520"/>
        <v>4.5221887852063176</v>
      </c>
    </row>
    <row r="7168" spans="1:21" x14ac:dyDescent="0.3">
      <c r="A7168" s="17">
        <v>1985</v>
      </c>
      <c r="B7168" s="17">
        <v>60</v>
      </c>
      <c r="C7168" s="17">
        <v>1.4749999999999999E-2</v>
      </c>
      <c r="D7168" s="17">
        <v>1.465E-2</v>
      </c>
      <c r="E7168" s="17">
        <v>0.5</v>
      </c>
      <c r="F7168" s="6">
        <f t="shared" si="1526"/>
        <v>84637.547996512149</v>
      </c>
      <c r="G7168" s="7">
        <f t="shared" si="1527"/>
        <v>1239.940078148903</v>
      </c>
      <c r="H7168" s="6">
        <f t="shared" si="1528"/>
        <v>84017.577957437694</v>
      </c>
      <c r="I7168" s="6">
        <f>SUM(H7168:H7218)</f>
        <v>1553817.1272901988</v>
      </c>
      <c r="J7168" s="8">
        <f t="shared" si="1521"/>
        <v>18.358484668698466</v>
      </c>
      <c r="K7168" s="9">
        <f t="shared" si="1529"/>
        <v>0.18088999999999997</v>
      </c>
      <c r="L7168" s="9">
        <f t="shared" si="1522"/>
        <v>2.9899173553719002E-3</v>
      </c>
      <c r="M7168" s="12">
        <f t="shared" si="1523"/>
        <v>414707.14095864142</v>
      </c>
      <c r="N7168" s="10">
        <f>((B7167+E7167)*D7167+(B7168+E7168)*D7168+(B7169+E7169)*D7169)/3/SUM(D7108:D7168)</f>
        <v>4.9541986842832673</v>
      </c>
      <c r="O7168" s="11">
        <f>O7108</f>
        <v>3.9949315871226729E-2</v>
      </c>
      <c r="P7168" s="12">
        <f>M7168*O7108</f>
        <v>16567.266568210114</v>
      </c>
      <c r="Q7168" s="9">
        <f>N7168*O7108</f>
        <v>0.19791684812724811</v>
      </c>
      <c r="R7168" s="12">
        <f t="shared" si="1524"/>
        <v>67389.083740816277</v>
      </c>
      <c r="S7168" s="12">
        <f t="shared" si="1525"/>
        <v>1182183.9162163013</v>
      </c>
      <c r="T7168" s="13">
        <f t="shared" si="1519"/>
        <v>13.96760591723449</v>
      </c>
      <c r="U7168" s="14">
        <f t="shared" si="1520"/>
        <v>4.3908787514639762</v>
      </c>
    </row>
    <row r="7169" spans="1:21" x14ac:dyDescent="0.3">
      <c r="A7169" s="17">
        <v>1985</v>
      </c>
      <c r="B7169" s="17">
        <v>61</v>
      </c>
      <c r="C7169" s="17">
        <v>1.6459999999999999E-2</v>
      </c>
      <c r="D7169" s="17">
        <v>1.6320000000000001E-2</v>
      </c>
      <c r="E7169" s="17">
        <v>0.5</v>
      </c>
      <c r="F7169" s="6">
        <f t="shared" si="1526"/>
        <v>83397.607918363239</v>
      </c>
      <c r="G7169" s="7">
        <f t="shared" si="1527"/>
        <v>1361.0489612276881</v>
      </c>
      <c r="H7169" s="6">
        <f t="shared" si="1528"/>
        <v>82717.083437749388</v>
      </c>
      <c r="I7169" s="6">
        <f>SUM(H7169:H7218)</f>
        <v>1469799.549332761</v>
      </c>
      <c r="J7169" s="8">
        <f t="shared" si="1521"/>
        <v>17.624001287561239</v>
      </c>
      <c r="K7169" s="9">
        <f t="shared" si="1529"/>
        <v>0.19720999999999997</v>
      </c>
      <c r="L7169" s="9">
        <f t="shared" si="1522"/>
        <v>3.2066666666666663E-3</v>
      </c>
      <c r="M7169" s="12">
        <f t="shared" si="1523"/>
        <v>424443.54300239758</v>
      </c>
      <c r="N7169" s="10">
        <f>((B7168+E7168)*D7168+(B7169+E7169)*D7169+(B7170+E7170)*D7170)/3/SUM(D7108:D7169)</f>
        <v>5.0665196153001046</v>
      </c>
      <c r="O7169" s="11">
        <f>O7108</f>
        <v>3.9949315871226729E-2</v>
      </c>
      <c r="P7169" s="12">
        <f>M7169*O7108</f>
        <v>16956.229168905385</v>
      </c>
      <c r="Q7169" s="9">
        <f>N7169*O7108</f>
        <v>0.20240399247939</v>
      </c>
      <c r="R7169" s="12">
        <f t="shared" si="1524"/>
        <v>65974.81550369809</v>
      </c>
      <c r="S7169" s="12">
        <f t="shared" si="1525"/>
        <v>1114794.832475485</v>
      </c>
      <c r="T7169" s="13">
        <f t="shared" si="1519"/>
        <v>13.367227913380228</v>
      </c>
      <c r="U7169" s="14">
        <f t="shared" si="1520"/>
        <v>4.2567733741810105</v>
      </c>
    </row>
    <row r="7170" spans="1:21" x14ac:dyDescent="0.3">
      <c r="A7170" s="17">
        <v>1985</v>
      </c>
      <c r="B7170" s="17">
        <v>62</v>
      </c>
      <c r="C7170" s="17">
        <v>1.788E-2</v>
      </c>
      <c r="D7170" s="17">
        <v>1.772E-2</v>
      </c>
      <c r="E7170" s="17">
        <v>0.5</v>
      </c>
      <c r="F7170" s="6">
        <f t="shared" si="1526"/>
        <v>82036.558957135552</v>
      </c>
      <c r="G7170" s="7">
        <f t="shared" si="1527"/>
        <v>1453.687824720442</v>
      </c>
      <c r="H7170" s="6">
        <f t="shared" si="1528"/>
        <v>81309.715044775337</v>
      </c>
      <c r="I7170" s="6">
        <f>SUM(H7170:H7218)</f>
        <v>1387082.4658950116</v>
      </c>
      <c r="J7170" s="8">
        <f t="shared" si="1521"/>
        <v>16.908101504108284</v>
      </c>
      <c r="K7170" s="9">
        <f t="shared" si="1529"/>
        <v>0.21492999999999995</v>
      </c>
      <c r="L7170" s="9">
        <f t="shared" si="1522"/>
        <v>3.4388799999999992E-3</v>
      </c>
      <c r="M7170" s="12">
        <f t="shared" si="1523"/>
        <v>422721.30016762501</v>
      </c>
      <c r="N7170" s="10">
        <f>((B7169+E7169)*D7169+(B7170+E7170)*D7170+(B7171+E7171)*D7171)/3/SUM(D7108:D7170)</f>
        <v>5.2103630639432996</v>
      </c>
      <c r="O7170" s="11">
        <f>O7108</f>
        <v>3.9949315871226729E-2</v>
      </c>
      <c r="P7170" s="12">
        <f>M7170*O7108</f>
        <v>16887.426745892099</v>
      </c>
      <c r="Q7170" s="9">
        <f>N7170*O7108</f>
        <v>0.20815043984524359</v>
      </c>
      <c r="R7170" s="12">
        <f t="shared" si="1524"/>
        <v>64385.062094513931</v>
      </c>
      <c r="S7170" s="12">
        <f t="shared" si="1525"/>
        <v>1048820.016971787</v>
      </c>
      <c r="T7170" s="13">
        <f t="shared" si="1519"/>
        <v>12.784788029929436</v>
      </c>
      <c r="U7170" s="14">
        <f t="shared" si="1520"/>
        <v>4.1233134741788486</v>
      </c>
    </row>
    <row r="7171" spans="1:21" x14ac:dyDescent="0.3">
      <c r="A7171" s="17">
        <v>1985</v>
      </c>
      <c r="B7171" s="17">
        <v>63</v>
      </c>
      <c r="C7171" s="17">
        <v>1.9859999999999999E-2</v>
      </c>
      <c r="D7171" s="17">
        <v>1.966E-2</v>
      </c>
      <c r="E7171" s="17">
        <v>0.5</v>
      </c>
      <c r="F7171" s="6">
        <f t="shared" si="1526"/>
        <v>80582.871132415108</v>
      </c>
      <c r="G7171" s="7">
        <f t="shared" si="1527"/>
        <v>1584.259246463281</v>
      </c>
      <c r="H7171" s="6">
        <f t="shared" si="1528"/>
        <v>79790.74150918347</v>
      </c>
      <c r="I7171" s="6">
        <f>SUM(H7171:H7218)</f>
        <v>1305772.7508502365</v>
      </c>
      <c r="J7171" s="8">
        <f t="shared" si="1521"/>
        <v>16.204098122845103</v>
      </c>
      <c r="K7171" s="9">
        <f t="shared" si="1529"/>
        <v>0.23458999999999997</v>
      </c>
      <c r="L7171" s="9">
        <f t="shared" si="1522"/>
        <v>3.6943307086614169E-3</v>
      </c>
      <c r="M7171" s="12">
        <f t="shared" si="1523"/>
        <v>428835.2536357831</v>
      </c>
      <c r="N7171" s="10">
        <f>((B7170+E7170)*D7170+(B7171+E7171)*D7171+(B7172+E7172)*D7172)/3/SUM(D7108:D7171)</f>
        <v>5.2593603023715128</v>
      </c>
      <c r="O7171" s="11">
        <f>O7108</f>
        <v>3.9949315871226729E-2</v>
      </c>
      <c r="P7171" s="12">
        <f>M7171*O7108</f>
        <v>17131.675004213528</v>
      </c>
      <c r="Q7171" s="9">
        <f>N7171*O7108</f>
        <v>0.21010784600003007</v>
      </c>
      <c r="R7171" s="12">
        <f t="shared" si="1524"/>
        <v>63026.080679943741</v>
      </c>
      <c r="S7171" s="12">
        <f t="shared" si="1525"/>
        <v>984434.95487727295</v>
      </c>
      <c r="T7171" s="13">
        <f t="shared" si="1519"/>
        <v>12.21642938559031</v>
      </c>
      <c r="U7171" s="14">
        <f t="shared" si="1520"/>
        <v>3.9876687372547934</v>
      </c>
    </row>
    <row r="7172" spans="1:21" x14ac:dyDescent="0.3">
      <c r="A7172" s="17">
        <v>1985</v>
      </c>
      <c r="B7172" s="17">
        <v>64</v>
      </c>
      <c r="C7172" s="17">
        <v>2.1080000000000002E-2</v>
      </c>
      <c r="D7172" s="17">
        <v>2.086E-2</v>
      </c>
      <c r="E7172" s="17">
        <v>0.5</v>
      </c>
      <c r="F7172" s="6">
        <f t="shared" si="1526"/>
        <v>78998.611885951832</v>
      </c>
      <c r="G7172" s="7">
        <f t="shared" si="1527"/>
        <v>1647.9110439409553</v>
      </c>
      <c r="H7172" s="6">
        <f t="shared" si="1528"/>
        <v>78174.656363981354</v>
      </c>
      <c r="I7172" s="6">
        <f>SUM(H7172:H7218)</f>
        <v>1225982.009341053</v>
      </c>
      <c r="J7172" s="8">
        <f t="shared" si="1521"/>
        <v>15.519032297820248</v>
      </c>
      <c r="K7172" s="9">
        <f t="shared" si="1529"/>
        <v>0.25544999999999995</v>
      </c>
      <c r="L7172" s="9">
        <f t="shared" si="1522"/>
        <v>3.9604651162790687E-3</v>
      </c>
      <c r="M7172" s="12">
        <f t="shared" si="1523"/>
        <v>416090.28120646562</v>
      </c>
      <c r="N7172" s="10">
        <f>((B7171+E7171)*D7171+(B7172+E7172)*D7172+(B7173+E7173)*D7173)/3/SUM(D7108:D7172)</f>
        <v>5.4958308866705821</v>
      </c>
      <c r="O7172" s="11">
        <f>O7108</f>
        <v>3.9949315871226729E-2</v>
      </c>
      <c r="P7172" s="12">
        <f>M7172*O7108</f>
        <v>16622.52207486465</v>
      </c>
      <c r="Q7172" s="9">
        <f>N7172*O7108</f>
        <v>0.21955468406644715</v>
      </c>
      <c r="R7172" s="12">
        <f t="shared" si="1524"/>
        <v>61011.04438398435</v>
      </c>
      <c r="S7172" s="12">
        <f t="shared" si="1525"/>
        <v>921408.87419732916</v>
      </c>
      <c r="T7172" s="13">
        <f t="shared" ref="T7172:T7235" si="1530">S7172/F7172</f>
        <v>11.663608412861004</v>
      </c>
      <c r="U7172" s="14">
        <f t="shared" ref="U7172:U7209" si="1531">J7172-T7172</f>
        <v>3.8554238849592437</v>
      </c>
    </row>
    <row r="7173" spans="1:21" x14ac:dyDescent="0.3">
      <c r="A7173" s="17">
        <v>1985</v>
      </c>
      <c r="B7173" s="17">
        <v>65</v>
      </c>
      <c r="C7173" s="17">
        <v>2.5010000000000001E-2</v>
      </c>
      <c r="D7173" s="17">
        <v>2.47E-2</v>
      </c>
      <c r="E7173" s="17">
        <v>0.5</v>
      </c>
      <c r="F7173" s="6">
        <f t="shared" si="1526"/>
        <v>77350.700842010876</v>
      </c>
      <c r="G7173" s="7">
        <f t="shared" si="1527"/>
        <v>1910.5623107976687</v>
      </c>
      <c r="H7173" s="6">
        <f t="shared" si="1528"/>
        <v>76395.419686612047</v>
      </c>
      <c r="I7173" s="6">
        <f>SUM(H7173:H7218)</f>
        <v>1147807.3529770717</v>
      </c>
      <c r="J7173" s="8">
        <f t="shared" ref="J7173:J7218" si="1532">I7173/F7173</f>
        <v>14.839003919582744</v>
      </c>
      <c r="K7173" s="15">
        <f t="shared" si="1529"/>
        <v>0.28014999999999995</v>
      </c>
      <c r="L7173" s="15">
        <f t="shared" ref="L7173:L7217" si="1533">K7173/(B7173+E7173)</f>
        <v>4.2770992366412209E-3</v>
      </c>
      <c r="M7173" s="12">
        <f t="shared" ref="M7173:M7218" si="1534">G7173/L7173</f>
        <v>446695.8106630281</v>
      </c>
      <c r="N7173" s="10">
        <f>((B7172+E7172)*D7172+(B7173+E7173)*D7173+(B7174+E7174)*D7174)/3/SUM(D7108:D7173)</f>
        <v>5.553828306264502</v>
      </c>
      <c r="O7173" s="11">
        <f>O7108</f>
        <v>3.9949315871226729E-2</v>
      </c>
      <c r="P7173" s="12">
        <f>M7173*O7108</f>
        <v>17845.192038530997</v>
      </c>
      <c r="Q7173" s="9">
        <f>N7173*O7108</f>
        <v>0.22187164130152073</v>
      </c>
      <c r="R7173" s="12">
        <f t="shared" ref="R7173:R7218" si="1535">((1-Q7173)*H7173)</f>
        <v>59445.442532824927</v>
      </c>
      <c r="S7173" s="16">
        <f t="shared" ref="S7173:S7217" si="1536">R7173+S7174</f>
        <v>860397.82981334475</v>
      </c>
      <c r="T7173" s="13">
        <f t="shared" si="1530"/>
        <v>11.123335929052677</v>
      </c>
      <c r="U7173" s="14">
        <f t="shared" si="1531"/>
        <v>3.7156679905300667</v>
      </c>
    </row>
    <row r="7174" spans="1:21" x14ac:dyDescent="0.3">
      <c r="A7174" s="17">
        <v>1985</v>
      </c>
      <c r="B7174" s="17">
        <v>66</v>
      </c>
      <c r="C7174" s="17">
        <v>2.596E-2</v>
      </c>
      <c r="D7174" s="17">
        <v>2.563E-2</v>
      </c>
      <c r="E7174" s="17">
        <v>0.5</v>
      </c>
      <c r="F7174" s="6">
        <f t="shared" ref="F7174:F7218" si="1537">F7173-G7173</f>
        <v>75440.138531213204</v>
      </c>
      <c r="G7174" s="7">
        <f t="shared" ref="G7174:G7218" si="1538">D7174*F7174</f>
        <v>1933.5307505549945</v>
      </c>
      <c r="H7174" s="6">
        <f t="shared" ref="H7174:H7217" si="1539">F7174-0.5*G7174</f>
        <v>74473.373155935711</v>
      </c>
      <c r="I7174" s="6">
        <f>SUM(H7174:H7218)</f>
        <v>1071411.9332904594</v>
      </c>
      <c r="J7174" s="8">
        <f t="shared" si="1532"/>
        <v>14.202146949228691</v>
      </c>
      <c r="K7174" s="9">
        <f t="shared" ref="K7174:K7206" si="1540">K7173+G7174/F7174</f>
        <v>0.30577999999999994</v>
      </c>
      <c r="L7174" s="9">
        <f t="shared" si="1533"/>
        <v>4.5981954887218037E-3</v>
      </c>
      <c r="M7174" s="12">
        <f t="shared" si="1534"/>
        <v>420497.72683598392</v>
      </c>
      <c r="N7174" s="10">
        <f>((B7173+E7173)*D7173+(B7174+E7174)*D7174+(B7175+E7175)*D7175)/3/SUM(D7108:D7174)</f>
        <v>5.679704362613645</v>
      </c>
      <c r="O7174" s="11">
        <f>O7108</f>
        <v>3.9949315871226729E-2</v>
      </c>
      <c r="P7174" s="12">
        <f>M7174*O7108</f>
        <v>16798.596512503533</v>
      </c>
      <c r="Q7174" s="9">
        <f>N7174*O7108</f>
        <v>0.22690030363723698</v>
      </c>
      <c r="R7174" s="12">
        <f t="shared" si="1535"/>
        <v>57575.342173964644</v>
      </c>
      <c r="S7174" s="12">
        <f t="shared" si="1536"/>
        <v>800952.38728051982</v>
      </c>
      <c r="T7174" s="13">
        <f t="shared" si="1530"/>
        <v>10.617058808145314</v>
      </c>
      <c r="U7174" s="14">
        <f t="shared" si="1531"/>
        <v>3.5850881410833768</v>
      </c>
    </row>
    <row r="7175" spans="1:21" x14ac:dyDescent="0.3">
      <c r="A7175" s="17">
        <v>1985</v>
      </c>
      <c r="B7175" s="17">
        <v>67</v>
      </c>
      <c r="C7175" s="17">
        <v>2.8369999999999999E-2</v>
      </c>
      <c r="D7175" s="17">
        <v>2.7969999999999998E-2</v>
      </c>
      <c r="E7175" s="17">
        <v>0.5</v>
      </c>
      <c r="F7175" s="6">
        <f t="shared" si="1537"/>
        <v>73506.607780658203</v>
      </c>
      <c r="G7175" s="7">
        <f t="shared" si="1538"/>
        <v>2055.9798196250099</v>
      </c>
      <c r="H7175" s="6">
        <f t="shared" si="1539"/>
        <v>72478.617870845701</v>
      </c>
      <c r="I7175" s="6">
        <f>SUM(H7175:H7218)</f>
        <v>996938.56013452366</v>
      </c>
      <c r="J7175" s="8">
        <f t="shared" si="1532"/>
        <v>13.562570634593317</v>
      </c>
      <c r="K7175" s="9">
        <f t="shared" si="1540"/>
        <v>0.33374999999999994</v>
      </c>
      <c r="L7175" s="9">
        <f t="shared" si="1533"/>
        <v>4.9444444444444431E-3</v>
      </c>
      <c r="M7175" s="12">
        <f t="shared" si="1534"/>
        <v>415816.14329494594</v>
      </c>
      <c r="N7175" s="10">
        <f>((B7174+E7174)*D7174+(B7175+E7175)*D7175+(B7176+E7176)*D7176)/3/SUM(D7108:D7175)</f>
        <v>5.7319950062421983</v>
      </c>
      <c r="O7175" s="11">
        <f>O7108</f>
        <v>3.9949315871226729E-2</v>
      </c>
      <c r="P7175" s="12">
        <f>M7175*O7108</f>
        <v>16611.570452845073</v>
      </c>
      <c r="Q7175" s="9">
        <f>N7175*O7108</f>
        <v>0.2289892790766638</v>
      </c>
      <c r="R7175" s="12">
        <f t="shared" si="1535"/>
        <v>55881.791416127744</v>
      </c>
      <c r="S7175" s="12">
        <f t="shared" si="1536"/>
        <v>743377.04510655522</v>
      </c>
      <c r="T7175" s="13">
        <f t="shared" si="1530"/>
        <v>10.113064220359249</v>
      </c>
      <c r="U7175" s="14">
        <f t="shared" si="1531"/>
        <v>3.4495064142340688</v>
      </c>
    </row>
    <row r="7176" spans="1:21" x14ac:dyDescent="0.3">
      <c r="A7176" s="17">
        <v>1985</v>
      </c>
      <c r="B7176" s="17">
        <v>68</v>
      </c>
      <c r="C7176" s="17">
        <v>3.184E-2</v>
      </c>
      <c r="D7176" s="17">
        <v>3.134E-2</v>
      </c>
      <c r="E7176" s="17">
        <v>0.5</v>
      </c>
      <c r="F7176" s="6">
        <f t="shared" si="1537"/>
        <v>71450.627961033199</v>
      </c>
      <c r="G7176" s="7">
        <f t="shared" si="1538"/>
        <v>2239.2626802987807</v>
      </c>
      <c r="H7176" s="6">
        <f t="shared" si="1539"/>
        <v>70330.996620883801</v>
      </c>
      <c r="I7176" s="6">
        <f>SUM(H7176:H7218)</f>
        <v>924459.94226367807</v>
      </c>
      <c r="J7176" s="8">
        <f t="shared" si="1532"/>
        <v>12.938443910777773</v>
      </c>
      <c r="K7176" s="9">
        <f t="shared" si="1540"/>
        <v>0.36508999999999991</v>
      </c>
      <c r="L7176" s="9">
        <f t="shared" si="1533"/>
        <v>5.3297810218978087E-3</v>
      </c>
      <c r="M7176" s="12">
        <f t="shared" si="1534"/>
        <v>420141.59138970257</v>
      </c>
      <c r="N7176" s="10">
        <f>((B7175+E7175)*D7175+(B7176+E7176)*D7176+(B7177+E7177)*D7177)/3/SUM(D7108:D7176)</f>
        <v>5.7879655244825496</v>
      </c>
      <c r="O7176" s="11">
        <f>O7108</f>
        <v>3.9949315871226729E-2</v>
      </c>
      <c r="P7176" s="12">
        <f>M7176*O7108</f>
        <v>16784.369145067099</v>
      </c>
      <c r="Q7176" s="9">
        <f>N7176*O7108</f>
        <v>0.23122526298932386</v>
      </c>
      <c r="R7176" s="12">
        <f t="shared" si="1535"/>
        <v>54068.693430918698</v>
      </c>
      <c r="S7176" s="12">
        <f t="shared" si="1536"/>
        <v>687495.25369042752</v>
      </c>
      <c r="T7176" s="13">
        <f t="shared" si="1530"/>
        <v>9.6219623719103584</v>
      </c>
      <c r="U7176" s="14">
        <f t="shared" si="1531"/>
        <v>3.3164815388674143</v>
      </c>
    </row>
    <row r="7177" spans="1:21" x14ac:dyDescent="0.3">
      <c r="A7177" s="17">
        <v>1985</v>
      </c>
      <c r="B7177" s="17">
        <v>69</v>
      </c>
      <c r="C7177" s="17">
        <v>3.372E-2</v>
      </c>
      <c r="D7177" s="17">
        <v>3.3160000000000002E-2</v>
      </c>
      <c r="E7177" s="17">
        <v>0.5</v>
      </c>
      <c r="F7177" s="6">
        <f t="shared" si="1537"/>
        <v>69211.365280734419</v>
      </c>
      <c r="G7177" s="7">
        <f t="shared" si="1538"/>
        <v>2295.0488727091533</v>
      </c>
      <c r="H7177" s="6">
        <f t="shared" si="1539"/>
        <v>68063.84084437984</v>
      </c>
      <c r="I7177" s="6">
        <f>SUM(H7177:H7218)</f>
        <v>854128.94564279425</v>
      </c>
      <c r="J7177" s="8">
        <f t="shared" si="1532"/>
        <v>12.34087699582699</v>
      </c>
      <c r="K7177" s="9">
        <f t="shared" si="1540"/>
        <v>0.39824999999999994</v>
      </c>
      <c r="L7177" s="9">
        <f t="shared" si="1533"/>
        <v>5.7302158273381289E-3</v>
      </c>
      <c r="M7177" s="12">
        <f t="shared" si="1534"/>
        <v>400517.00352363131</v>
      </c>
      <c r="N7177" s="10">
        <f>((B7176+E7176)*D7176+(B7177+E7177)*D7177+(B7178+E7178)*D7178)/3/SUM(D7108:D7177)</f>
        <v>5.8695752249424586</v>
      </c>
      <c r="O7177" s="11">
        <f>O7108</f>
        <v>3.9949315871226729E-2</v>
      </c>
      <c r="P7177" s="12">
        <f>M7177*O7108</f>
        <v>16000.380285562776</v>
      </c>
      <c r="Q7177" s="9">
        <f>N7177*O7108</f>
        <v>0.23448551469115295</v>
      </c>
      <c r="R7177" s="12">
        <f t="shared" si="1535"/>
        <v>52103.856092128713</v>
      </c>
      <c r="S7177" s="12">
        <f t="shared" si="1536"/>
        <v>633426.56025950878</v>
      </c>
      <c r="T7177" s="13">
        <f t="shared" si="1530"/>
        <v>9.1520598920453384</v>
      </c>
      <c r="U7177" s="14">
        <f t="shared" si="1531"/>
        <v>3.188817103781652</v>
      </c>
    </row>
    <row r="7178" spans="1:21" x14ac:dyDescent="0.3">
      <c r="A7178" s="17">
        <v>1985</v>
      </c>
      <c r="B7178" s="17">
        <v>70</v>
      </c>
      <c r="C7178" s="17">
        <v>3.6999999999999998E-2</v>
      </c>
      <c r="D7178" s="17">
        <v>3.6330000000000001E-2</v>
      </c>
      <c r="E7178" s="17">
        <v>0.5</v>
      </c>
      <c r="F7178" s="6">
        <f t="shared" si="1537"/>
        <v>66916.316408025261</v>
      </c>
      <c r="G7178" s="7">
        <f t="shared" si="1538"/>
        <v>2431.0697751035577</v>
      </c>
      <c r="H7178" s="6">
        <f t="shared" si="1539"/>
        <v>65700.78152047348</v>
      </c>
      <c r="I7178" s="6">
        <f>SUM(H7178:H7218)</f>
        <v>786065.1047984144</v>
      </c>
      <c r="J7178" s="8">
        <f t="shared" si="1532"/>
        <v>11.746987087653585</v>
      </c>
      <c r="K7178" s="9">
        <f t="shared" si="1540"/>
        <v>0.43457999999999997</v>
      </c>
      <c r="L7178" s="9">
        <f t="shared" si="1533"/>
        <v>6.164255319148936E-3</v>
      </c>
      <c r="M7178" s="12">
        <f t="shared" si="1534"/>
        <v>394381.74592664372</v>
      </c>
      <c r="N7178" s="10">
        <f>((B7177+E7177)*D7177+(B7178+E7178)*D7178+(B7179+E7179)*D7179)/3/SUM(D7108:D7178)</f>
        <v>5.9248431435715716</v>
      </c>
      <c r="O7178" s="11">
        <f>O7108</f>
        <v>3.9949315871226729E-2</v>
      </c>
      <c r="P7178" s="12">
        <f>M7178*O7108</f>
        <v>15755.280941869376</v>
      </c>
      <c r="Q7178" s="9">
        <f>N7178*O7108</f>
        <v>0.23669343023001266</v>
      </c>
      <c r="R7178" s="12">
        <f t="shared" si="1535"/>
        <v>50149.838173599986</v>
      </c>
      <c r="S7178" s="12">
        <f t="shared" si="1536"/>
        <v>581322.70416738011</v>
      </c>
      <c r="T7178" s="13">
        <f t="shared" si="1530"/>
        <v>8.6873087965981082</v>
      </c>
      <c r="U7178" s="14">
        <f t="shared" si="1531"/>
        <v>3.0596782910554765</v>
      </c>
    </row>
    <row r="7179" spans="1:21" x14ac:dyDescent="0.3">
      <c r="A7179" s="17">
        <v>1985</v>
      </c>
      <c r="B7179" s="17">
        <v>71</v>
      </c>
      <c r="C7179" s="17">
        <v>4.0800000000000003E-2</v>
      </c>
      <c r="D7179" s="17">
        <v>3.9980000000000002E-2</v>
      </c>
      <c r="E7179" s="17">
        <v>0.5</v>
      </c>
      <c r="F7179" s="6">
        <f t="shared" si="1537"/>
        <v>64485.246632921706</v>
      </c>
      <c r="G7179" s="7">
        <f t="shared" si="1538"/>
        <v>2578.1201603842101</v>
      </c>
      <c r="H7179" s="6">
        <f t="shared" si="1539"/>
        <v>63196.186552729603</v>
      </c>
      <c r="I7179" s="6">
        <f>SUM(H7179:H7218)</f>
        <v>720364.32327794097</v>
      </c>
      <c r="J7179" s="8">
        <f t="shared" si="1532"/>
        <v>11.170994310971167</v>
      </c>
      <c r="K7179" s="9">
        <f t="shared" si="1540"/>
        <v>0.47455999999999998</v>
      </c>
      <c r="L7179" s="9">
        <f t="shared" si="1533"/>
        <v>6.6372027972027969E-3</v>
      </c>
      <c r="M7179" s="12">
        <f t="shared" si="1534"/>
        <v>388434.74264049018</v>
      </c>
      <c r="N7179" s="10">
        <f>((B7178+E7178)*D7178+(B7179+E7179)*D7179+(B7180+E7180)*D7180)/3/SUM(D7108:D7179)</f>
        <v>6.126524218925602</v>
      </c>
      <c r="O7179" s="11">
        <f>O7108</f>
        <v>3.9949315871226729E-2</v>
      </c>
      <c r="P7179" s="12">
        <f>M7179*O7108</f>
        <v>15517.702229103605</v>
      </c>
      <c r="Q7179" s="9">
        <f>N7179*O7108</f>
        <v>0.2447504512145795</v>
      </c>
      <c r="R7179" s="12">
        <f t="shared" si="1535"/>
        <v>47728.891378908294</v>
      </c>
      <c r="S7179" s="12">
        <f t="shared" si="1536"/>
        <v>531172.86599378008</v>
      </c>
      <c r="T7179" s="13">
        <f t="shared" si="1530"/>
        <v>8.2371223454792517</v>
      </c>
      <c r="U7179" s="14">
        <f t="shared" si="1531"/>
        <v>2.9338719654919156</v>
      </c>
    </row>
    <row r="7180" spans="1:21" x14ac:dyDescent="0.3">
      <c r="A7180" s="17">
        <v>1985</v>
      </c>
      <c r="B7180" s="17">
        <v>72</v>
      </c>
      <c r="C7180" s="17">
        <v>4.6609999999999999E-2</v>
      </c>
      <c r="D7180" s="17">
        <v>4.555E-2</v>
      </c>
      <c r="E7180" s="17">
        <v>0.5</v>
      </c>
      <c r="F7180" s="6">
        <f t="shared" si="1537"/>
        <v>61907.126472537493</v>
      </c>
      <c r="G7180" s="7">
        <f t="shared" si="1538"/>
        <v>2819.8696108240829</v>
      </c>
      <c r="H7180" s="6">
        <f t="shared" si="1539"/>
        <v>60497.191667125451</v>
      </c>
      <c r="I7180" s="6">
        <f>SUM(H7180:H7218)</f>
        <v>657168.13672521117</v>
      </c>
      <c r="J7180" s="8">
        <f t="shared" si="1532"/>
        <v>10.61538750335531</v>
      </c>
      <c r="K7180" s="9">
        <f t="shared" si="1540"/>
        <v>0.52010999999999996</v>
      </c>
      <c r="L7180" s="9">
        <f t="shared" si="1533"/>
        <v>7.1739310344827584E-3</v>
      </c>
      <c r="M7180" s="12">
        <f t="shared" si="1534"/>
        <v>393071.74787015445</v>
      </c>
      <c r="N7180" s="10">
        <f>((B7179+E7179)*D7179+(B7180+E7180)*D7180+(B7181+E7181)*D7181)/3/SUM(D7108:D7180)</f>
        <v>6.2448776861304989</v>
      </c>
      <c r="O7180" s="11">
        <f>O7108</f>
        <v>3.9949315871226729E-2</v>
      </c>
      <c r="P7180" s="12">
        <f>M7180*O7108</f>
        <v>15702.947415719993</v>
      </c>
      <c r="Q7180" s="9">
        <f>N7180*O7108</f>
        <v>0.24947859126040278</v>
      </c>
      <c r="R7180" s="12">
        <f t="shared" si="1535"/>
        <v>45404.437514800418</v>
      </c>
      <c r="S7180" s="12">
        <f t="shared" si="1536"/>
        <v>483443.97461487184</v>
      </c>
      <c r="T7180" s="13">
        <f t="shared" si="1530"/>
        <v>7.8091813036958113</v>
      </c>
      <c r="U7180" s="14">
        <f t="shared" si="1531"/>
        <v>2.8062061996594982</v>
      </c>
    </row>
    <row r="7181" spans="1:21" x14ac:dyDescent="0.3">
      <c r="A7181" s="17">
        <v>1985</v>
      </c>
      <c r="B7181" s="17">
        <v>73</v>
      </c>
      <c r="C7181" s="17">
        <v>4.9970000000000001E-2</v>
      </c>
      <c r="D7181" s="17">
        <v>4.8750000000000002E-2</v>
      </c>
      <c r="E7181" s="17">
        <v>0.5</v>
      </c>
      <c r="F7181" s="6">
        <f t="shared" si="1537"/>
        <v>59087.256861713409</v>
      </c>
      <c r="G7181" s="7">
        <f t="shared" si="1538"/>
        <v>2880.5037720085288</v>
      </c>
      <c r="H7181" s="6">
        <f t="shared" si="1539"/>
        <v>57647.004975709147</v>
      </c>
      <c r="I7181" s="6">
        <f>SUM(H7181:H7218)</f>
        <v>596670.94505808572</v>
      </c>
      <c r="J7181" s="8">
        <f t="shared" si="1532"/>
        <v>10.098132435806287</v>
      </c>
      <c r="K7181" s="9">
        <f t="shared" si="1540"/>
        <v>0.56885999999999992</v>
      </c>
      <c r="L7181" s="9">
        <f t="shared" si="1533"/>
        <v>7.7395918367346925E-3</v>
      </c>
      <c r="M7181" s="12">
        <f t="shared" si="1534"/>
        <v>372177.73660061683</v>
      </c>
      <c r="N7181" s="10">
        <f>((B7180+E7180)*D7180+(B7181+E7181)*D7181+(B7182+E7182)*D7182)/3/SUM(D7108:D7181)</f>
        <v>6.3841659928043226</v>
      </c>
      <c r="O7181" s="11">
        <f>O7108</f>
        <v>3.9949315871226729E-2</v>
      </c>
      <c r="P7181" s="12">
        <f>M7181*O7108</f>
        <v>14868.245959696264</v>
      </c>
      <c r="Q7181" s="9">
        <f>N7181*O7108</f>
        <v>0.25504306382088365</v>
      </c>
      <c r="R7181" s="12">
        <f t="shared" si="1535"/>
        <v>42944.536206606565</v>
      </c>
      <c r="S7181" s="12">
        <f t="shared" si="1536"/>
        <v>438039.53710007144</v>
      </c>
      <c r="T7181" s="13">
        <f t="shared" si="1530"/>
        <v>7.4134349835405304</v>
      </c>
      <c r="U7181" s="14">
        <f t="shared" si="1531"/>
        <v>2.6846974522657563</v>
      </c>
    </row>
    <row r="7182" spans="1:21" x14ac:dyDescent="0.3">
      <c r="A7182" s="17">
        <v>1985</v>
      </c>
      <c r="B7182" s="17">
        <v>74</v>
      </c>
      <c r="C7182" s="17">
        <v>5.5309999999999998E-2</v>
      </c>
      <c r="D7182" s="17">
        <v>5.382E-2</v>
      </c>
      <c r="E7182" s="17">
        <v>0.5</v>
      </c>
      <c r="F7182" s="6">
        <f t="shared" si="1537"/>
        <v>56206.753089704878</v>
      </c>
      <c r="G7182" s="7">
        <f t="shared" si="1538"/>
        <v>3025.0474512879164</v>
      </c>
      <c r="H7182" s="6">
        <f t="shared" si="1539"/>
        <v>54694.22936406092</v>
      </c>
      <c r="I7182" s="6">
        <f>SUM(H7182:H7218)</f>
        <v>539023.94008237647</v>
      </c>
      <c r="J7182" s="8">
        <f t="shared" si="1532"/>
        <v>9.5900209574836115</v>
      </c>
      <c r="K7182" s="9">
        <f t="shared" si="1540"/>
        <v>0.6226799999999999</v>
      </c>
      <c r="L7182" s="9">
        <f t="shared" si="1533"/>
        <v>8.3581208053691257E-3</v>
      </c>
      <c r="M7182" s="12">
        <f t="shared" si="1534"/>
        <v>361929.13715062285</v>
      </c>
      <c r="N7182" s="10">
        <f>((B7181+E7181)*D7181+(B7182+E7182)*D7182+(B7183+E7183)*D7183)/3/SUM(D7108:D7182)</f>
        <v>6.4325496242050502</v>
      </c>
      <c r="O7182" s="11">
        <f>O7108</f>
        <v>3.9949315871226729E-2</v>
      </c>
      <c r="P7182" s="12">
        <f>M7182*O7108</f>
        <v>14458.821423030773</v>
      </c>
      <c r="Q7182" s="9">
        <f>N7182*O7108</f>
        <v>0.25697595679470836</v>
      </c>
      <c r="R7182" s="12">
        <f t="shared" si="1535"/>
        <v>40639.127442082136</v>
      </c>
      <c r="S7182" s="12">
        <f t="shared" si="1536"/>
        <v>395095.00089346489</v>
      </c>
      <c r="T7182" s="13">
        <f t="shared" si="1530"/>
        <v>7.0293155034751962</v>
      </c>
      <c r="U7182" s="14">
        <f t="shared" si="1531"/>
        <v>2.5607054540084153</v>
      </c>
    </row>
    <row r="7183" spans="1:21" x14ac:dyDescent="0.3">
      <c r="A7183" s="17">
        <v>1985</v>
      </c>
      <c r="B7183" s="17">
        <v>75</v>
      </c>
      <c r="C7183" s="17">
        <v>6.0350000000000001E-2</v>
      </c>
      <c r="D7183" s="17">
        <v>5.8590000000000003E-2</v>
      </c>
      <c r="E7183" s="17">
        <v>0.5</v>
      </c>
      <c r="F7183" s="6">
        <f t="shared" si="1537"/>
        <v>53181.705638416963</v>
      </c>
      <c r="G7183" s="7">
        <f t="shared" si="1538"/>
        <v>3115.91613335485</v>
      </c>
      <c r="H7183" s="6">
        <f t="shared" si="1539"/>
        <v>51623.747571739535</v>
      </c>
      <c r="I7183" s="6">
        <f>SUM(H7183:H7218)</f>
        <v>484329.71071831573</v>
      </c>
      <c r="J7183" s="8">
        <f t="shared" si="1532"/>
        <v>9.1070736619708867</v>
      </c>
      <c r="K7183" s="9">
        <f t="shared" si="1540"/>
        <v>0.68126999999999993</v>
      </c>
      <c r="L7183" s="9">
        <f t="shared" si="1533"/>
        <v>9.023443708609271E-3</v>
      </c>
      <c r="M7183" s="12">
        <f t="shared" si="1534"/>
        <v>345313.41181659431</v>
      </c>
      <c r="N7183" s="10">
        <f>((B7182+E7182)*D7182+(B7183+E7183)*D7183+(B7184+E7184)*D7184)/3/SUM(D7108:D7183)</f>
        <v>6.3671231670262891</v>
      </c>
      <c r="O7183" s="11">
        <f>O7108</f>
        <v>3.9949315871226729E-2</v>
      </c>
      <c r="P7183" s="12">
        <f>M7183*O7108</f>
        <v>13795.034563232122</v>
      </c>
      <c r="Q7183" s="9">
        <f>N7183*O7108</f>
        <v>0.2543622145905387</v>
      </c>
      <c r="R7183" s="12">
        <f t="shared" si="1535"/>
        <v>38492.616813928922</v>
      </c>
      <c r="S7183" s="12">
        <f t="shared" si="1536"/>
        <v>354455.87345138274</v>
      </c>
      <c r="T7183" s="13">
        <f t="shared" si="1530"/>
        <v>6.6649963403079315</v>
      </c>
      <c r="U7183" s="14">
        <f t="shared" si="1531"/>
        <v>2.4420773216629552</v>
      </c>
    </row>
    <row r="7184" spans="1:21" x14ac:dyDescent="0.3">
      <c r="A7184" s="17">
        <v>1985</v>
      </c>
      <c r="B7184" s="17">
        <v>76</v>
      </c>
      <c r="C7184" s="17">
        <v>6.1719999999999997E-2</v>
      </c>
      <c r="D7184" s="17">
        <v>5.987E-2</v>
      </c>
      <c r="E7184" s="17">
        <v>0.5</v>
      </c>
      <c r="F7184" s="6">
        <f t="shared" si="1537"/>
        <v>50065.789505062115</v>
      </c>
      <c r="G7184" s="7">
        <f t="shared" si="1538"/>
        <v>2997.4388176680686</v>
      </c>
      <c r="H7184" s="6">
        <f t="shared" si="1539"/>
        <v>48567.070096228083</v>
      </c>
      <c r="I7184" s="6">
        <f>SUM(H7184:H7218)</f>
        <v>432705.96314657625</v>
      </c>
      <c r="J7184" s="8">
        <f t="shared" si="1532"/>
        <v>8.642747221689687</v>
      </c>
      <c r="K7184" s="9">
        <f t="shared" si="1540"/>
        <v>0.74113999999999991</v>
      </c>
      <c r="L7184" s="9">
        <f t="shared" si="1533"/>
        <v>9.6881045751633973E-3</v>
      </c>
      <c r="M7184" s="12">
        <f t="shared" si="1534"/>
        <v>309393.73067383666</v>
      </c>
      <c r="N7184" s="10">
        <f>((B7183+E7183)*D7183+(B7184+E7184)*D7184+(B7185+E7185)*D7185)/3/SUM(D7108:D7184)</f>
        <v>6.3823636559894226</v>
      </c>
      <c r="O7184" s="11">
        <f>O7108</f>
        <v>3.9949315871226729E-2</v>
      </c>
      <c r="P7184" s="12">
        <f>M7184*O7108</f>
        <v>12360.067875266352</v>
      </c>
      <c r="Q7184" s="9">
        <f>N7184*O7108</f>
        <v>0.25497106169815886</v>
      </c>
      <c r="R7184" s="12">
        <f t="shared" si="1535"/>
        <v>36183.872670223907</v>
      </c>
      <c r="S7184" s="12">
        <f t="shared" si="1536"/>
        <v>315963.2566374538</v>
      </c>
      <c r="T7184" s="13">
        <f t="shared" si="1530"/>
        <v>6.3109612324301203</v>
      </c>
      <c r="U7184" s="14">
        <f t="shared" si="1531"/>
        <v>2.3317859892595667</v>
      </c>
    </row>
    <row r="7185" spans="1:21" x14ac:dyDescent="0.3">
      <c r="A7185" s="17">
        <v>1985</v>
      </c>
      <c r="B7185" s="17">
        <v>77</v>
      </c>
      <c r="C7185" s="17">
        <v>6.9239999999999996E-2</v>
      </c>
      <c r="D7185" s="17">
        <v>6.6930000000000003E-2</v>
      </c>
      <c r="E7185" s="17">
        <v>0.5</v>
      </c>
      <c r="F7185" s="6">
        <f t="shared" si="1537"/>
        <v>47068.35068739405</v>
      </c>
      <c r="G7185" s="7">
        <f t="shared" si="1538"/>
        <v>3150.2847115072841</v>
      </c>
      <c r="H7185" s="6">
        <f t="shared" si="1539"/>
        <v>45493.20833164041</v>
      </c>
      <c r="I7185" s="6">
        <f>SUM(H7185:H7218)</f>
        <v>384138.89305034815</v>
      </c>
      <c r="J7185" s="8">
        <f t="shared" si="1532"/>
        <v>8.1612992050989597</v>
      </c>
      <c r="K7185" s="9">
        <f t="shared" si="1540"/>
        <v>0.80806999999999995</v>
      </c>
      <c r="L7185" s="9">
        <f t="shared" si="1533"/>
        <v>1.0426709677419354E-2</v>
      </c>
      <c r="M7185" s="12">
        <f t="shared" si="1534"/>
        <v>302136.03418245265</v>
      </c>
      <c r="N7185" s="10">
        <f>((B7184+E7184)*D7184+(B7185+E7185)*D7185+(B7186+E7186)*D7186)/3/SUM(D7108:D7185)</f>
        <v>6.3834671913736845</v>
      </c>
      <c r="O7185" s="11">
        <f>O7108</f>
        <v>3.9949315871226729E-2</v>
      </c>
      <c r="P7185" s="12">
        <f>M7185*O7108</f>
        <v>12070.127865634557</v>
      </c>
      <c r="Q7185" s="9">
        <f>N7185*O7108</f>
        <v>0.25501514718179985</v>
      </c>
      <c r="R7185" s="12">
        <f t="shared" si="1535"/>
        <v>33891.751113174847</v>
      </c>
      <c r="S7185" s="12">
        <f t="shared" si="1536"/>
        <v>279779.38396722986</v>
      </c>
      <c r="T7185" s="13">
        <f t="shared" si="1530"/>
        <v>5.9441085120104074</v>
      </c>
      <c r="U7185" s="14">
        <f t="shared" si="1531"/>
        <v>2.2171906930885523</v>
      </c>
    </row>
    <row r="7186" spans="1:21" x14ac:dyDescent="0.3">
      <c r="A7186" s="17">
        <v>1985</v>
      </c>
      <c r="B7186" s="17">
        <v>78</v>
      </c>
      <c r="C7186" s="17">
        <v>7.5450000000000003E-2</v>
      </c>
      <c r="D7186" s="17">
        <v>7.2709999999999997E-2</v>
      </c>
      <c r="E7186" s="17">
        <v>0.5</v>
      </c>
      <c r="F7186" s="6">
        <f t="shared" si="1537"/>
        <v>43918.065975886762</v>
      </c>
      <c r="G7186" s="7">
        <f t="shared" si="1538"/>
        <v>3193.2825771067264</v>
      </c>
      <c r="H7186" s="6">
        <f t="shared" si="1539"/>
        <v>42321.424687333398</v>
      </c>
      <c r="I7186" s="6">
        <f>SUM(H7186:H7218)</f>
        <v>338645.68471870781</v>
      </c>
      <c r="J7186" s="8">
        <f t="shared" si="1532"/>
        <v>7.7108514957066054</v>
      </c>
      <c r="K7186" s="9">
        <f t="shared" si="1540"/>
        <v>0.8807799999999999</v>
      </c>
      <c r="L7186" s="9">
        <f t="shared" si="1533"/>
        <v>1.122012738853503E-2</v>
      </c>
      <c r="M7186" s="12">
        <f t="shared" si="1534"/>
        <v>284603.05899643275</v>
      </c>
      <c r="N7186" s="10">
        <f>((B7185+E7185)*D7185+(B7186+E7186)*D7186+(B7187+E7187)*D7187)/3/SUM(D7108:D7186)</f>
        <v>6.4834900126403125</v>
      </c>
      <c r="O7186" s="11">
        <f>O7108</f>
        <v>3.9949315871226729E-2</v>
      </c>
      <c r="P7186" s="12">
        <f>M7186*O7108</f>
        <v>11369.697501765868</v>
      </c>
      <c r="Q7186" s="9">
        <f>N7186*O7108</f>
        <v>0.25901099046291165</v>
      </c>
      <c r="R7186" s="12">
        <f t="shared" si="1535"/>
        <v>31359.710561265652</v>
      </c>
      <c r="S7186" s="12">
        <f t="shared" si="1536"/>
        <v>245887.63285405503</v>
      </c>
      <c r="T7186" s="13">
        <f t="shared" si="1530"/>
        <v>5.5987809888773281</v>
      </c>
      <c r="U7186" s="14">
        <f t="shared" si="1531"/>
        <v>2.1120705068292773</v>
      </c>
    </row>
    <row r="7187" spans="1:21" x14ac:dyDescent="0.3">
      <c r="A7187" s="17">
        <v>1985</v>
      </c>
      <c r="B7187" s="17">
        <v>79</v>
      </c>
      <c r="C7187" s="17">
        <v>8.165E-2</v>
      </c>
      <c r="D7187" s="17">
        <v>7.8450000000000006E-2</v>
      </c>
      <c r="E7187" s="17">
        <v>0.5</v>
      </c>
      <c r="F7187" s="6">
        <f t="shared" si="1537"/>
        <v>40724.783398780033</v>
      </c>
      <c r="G7187" s="7">
        <f t="shared" si="1538"/>
        <v>3194.859257634294</v>
      </c>
      <c r="H7187" s="6">
        <f t="shared" si="1539"/>
        <v>39127.353769962887</v>
      </c>
      <c r="I7187" s="6">
        <f>SUM(H7187:H7218)</f>
        <v>296324.2600313744</v>
      </c>
      <c r="J7187" s="8">
        <f t="shared" si="1532"/>
        <v>7.2762636237925626</v>
      </c>
      <c r="K7187" s="9">
        <f t="shared" si="1540"/>
        <v>0.95922999999999992</v>
      </c>
      <c r="L7187" s="9">
        <f t="shared" si="1533"/>
        <v>1.2065786163522012E-2</v>
      </c>
      <c r="M7187" s="12">
        <f t="shared" si="1534"/>
        <v>264786.66324231558</v>
      </c>
      <c r="N7187" s="10">
        <f>((B7186+E7186)*D7186+(B7187+E7187)*D7187+(B7188+E7188)*D7188)/3/SUM(D7108:D7187)</f>
        <v>6.6208173917273943</v>
      </c>
      <c r="O7187" s="11">
        <f>O7108</f>
        <v>3.9949315871226729E-2</v>
      </c>
      <c r="P7187" s="12">
        <f>M7187*O7108</f>
        <v>10578.046048355405</v>
      </c>
      <c r="Q7187" s="9">
        <f>N7187*O7108</f>
        <v>0.26449712530782915</v>
      </c>
      <c r="R7187" s="12">
        <f t="shared" si="1535"/>
        <v>28778.28117690525</v>
      </c>
      <c r="S7187" s="12">
        <f t="shared" si="1536"/>
        <v>214527.92229278939</v>
      </c>
      <c r="T7187" s="13">
        <f t="shared" si="1530"/>
        <v>5.2677486382706178</v>
      </c>
      <c r="U7187" s="14">
        <f t="shared" si="1531"/>
        <v>2.0085149855219449</v>
      </c>
    </row>
    <row r="7188" spans="1:21" x14ac:dyDescent="0.3">
      <c r="A7188" s="17">
        <v>1985</v>
      </c>
      <c r="B7188" s="17">
        <v>80</v>
      </c>
      <c r="C7188" s="17">
        <v>9.2380000000000004E-2</v>
      </c>
      <c r="D7188" s="17">
        <v>8.8300000000000003E-2</v>
      </c>
      <c r="E7188" s="17">
        <v>0.5</v>
      </c>
      <c r="F7188" s="6">
        <f t="shared" si="1537"/>
        <v>37529.924141145741</v>
      </c>
      <c r="G7188" s="7">
        <f t="shared" si="1538"/>
        <v>3313.8923016631688</v>
      </c>
      <c r="H7188" s="6">
        <f t="shared" si="1539"/>
        <v>35872.977990314153</v>
      </c>
      <c r="I7188" s="6">
        <f>SUM(H7188:H7218)</f>
        <v>257196.9062614112</v>
      </c>
      <c r="J7188" s="8">
        <f t="shared" si="1532"/>
        <v>6.8531155377272581</v>
      </c>
      <c r="K7188" s="9">
        <f t="shared" si="1540"/>
        <v>1.0475299999999999</v>
      </c>
      <c r="L7188" s="9">
        <f t="shared" si="1533"/>
        <v>1.3012795031055898E-2</v>
      </c>
      <c r="M7188" s="12">
        <f t="shared" si="1534"/>
        <v>254664.14354136412</v>
      </c>
      <c r="N7188" s="10">
        <f>((B7187+E7187)*D7187+(B7188+E7188)*D7188+(B7189+E7189)*D7189)/3/SUM(D7108:D7188)</f>
        <v>6.6793441078855347</v>
      </c>
      <c r="O7188" s="11">
        <f>O7108</f>
        <v>3.9949315871226729E-2</v>
      </c>
      <c r="P7188" s="12">
        <f>M7188*O7108</f>
        <v>10173.658311409379</v>
      </c>
      <c r="Q7188" s="9">
        <f>N7188*O7108</f>
        <v>0.26683522757853634</v>
      </c>
      <c r="R7188" s="12">
        <f t="shared" si="1535"/>
        <v>26300.80374434885</v>
      </c>
      <c r="S7188" s="12">
        <f t="shared" si="1536"/>
        <v>185749.64111588412</v>
      </c>
      <c r="T7188" s="13">
        <f t="shared" si="1530"/>
        <v>4.949374275772608</v>
      </c>
      <c r="U7188" s="14">
        <f t="shared" si="1531"/>
        <v>1.9037412619546501</v>
      </c>
    </row>
    <row r="7189" spans="1:21" x14ac:dyDescent="0.3">
      <c r="A7189" s="17">
        <v>1985</v>
      </c>
      <c r="B7189" s="17">
        <v>81</v>
      </c>
      <c r="C7189" s="17">
        <v>9.8430000000000004E-2</v>
      </c>
      <c r="D7189" s="17">
        <v>9.3810000000000004E-2</v>
      </c>
      <c r="E7189" s="17">
        <v>0.5</v>
      </c>
      <c r="F7189" s="6">
        <f t="shared" si="1537"/>
        <v>34216.031839482574</v>
      </c>
      <c r="G7189" s="7">
        <f t="shared" si="1538"/>
        <v>3209.8059468618603</v>
      </c>
      <c r="H7189" s="6">
        <f t="shared" si="1539"/>
        <v>32611.128866051644</v>
      </c>
      <c r="I7189" s="6">
        <f>SUM(H7189:H7218)</f>
        <v>221323.92827109707</v>
      </c>
      <c r="J7189" s="8">
        <f t="shared" si="1532"/>
        <v>6.4684277039895344</v>
      </c>
      <c r="K7189" s="9">
        <f t="shared" si="1540"/>
        <v>1.1413399999999998</v>
      </c>
      <c r="L7189" s="9">
        <f t="shared" si="1533"/>
        <v>1.4004171779141102E-2</v>
      </c>
      <c r="M7189" s="12">
        <f t="shared" si="1534"/>
        <v>229203.55430392493</v>
      </c>
      <c r="N7189" s="10">
        <f>((B7188+E7188)*D7188+(B7189+E7189)*D7189+(B7190+E7190)*D7190)/3/SUM(D7108:D7189)</f>
        <v>6.7180799177574908</v>
      </c>
      <c r="O7189" s="11">
        <f>O7108</f>
        <v>3.9949315871226729E-2</v>
      </c>
      <c r="P7189" s="12">
        <f>M7189*O7108</f>
        <v>9156.525189695365</v>
      </c>
      <c r="Q7189" s="9">
        <f>N7189*O7108</f>
        <v>0.26838269668263887</v>
      </c>
      <c r="R7189" s="12">
        <f t="shared" si="1535"/>
        <v>23858.86615911566</v>
      </c>
      <c r="S7189" s="12">
        <f t="shared" si="1536"/>
        <v>159448.83737153528</v>
      </c>
      <c r="T7189" s="13">
        <f t="shared" si="1530"/>
        <v>4.6600622222809607</v>
      </c>
      <c r="U7189" s="14">
        <f t="shared" si="1531"/>
        <v>1.8083654817085737</v>
      </c>
    </row>
    <row r="7190" spans="1:21" x14ac:dyDescent="0.3">
      <c r="A7190" s="17">
        <v>1985</v>
      </c>
      <c r="B7190" s="17">
        <v>82</v>
      </c>
      <c r="C7190" s="17">
        <v>0.10525</v>
      </c>
      <c r="D7190" s="17">
        <v>9.9989999999999996E-2</v>
      </c>
      <c r="E7190" s="17">
        <v>0.5</v>
      </c>
      <c r="F7190" s="6">
        <f t="shared" si="1537"/>
        <v>31006.225892620714</v>
      </c>
      <c r="G7190" s="7">
        <f t="shared" si="1538"/>
        <v>3100.3125270031451</v>
      </c>
      <c r="H7190" s="6">
        <f t="shared" si="1539"/>
        <v>29456.069629119142</v>
      </c>
      <c r="I7190" s="6">
        <f>SUM(H7190:H7218)</f>
        <v>188712.7994050454</v>
      </c>
      <c r="J7190" s="8">
        <f t="shared" si="1532"/>
        <v>6.086287317217729</v>
      </c>
      <c r="K7190" s="9">
        <f t="shared" si="1540"/>
        <v>1.2413299999999998</v>
      </c>
      <c r="L7190" s="9">
        <f t="shared" si="1533"/>
        <v>1.504642424242424E-2</v>
      </c>
      <c r="M7190" s="12">
        <f t="shared" si="1534"/>
        <v>206049.7881125563</v>
      </c>
      <c r="N7190" s="10">
        <f>((B7189+E7189)*D7189+(B7190+E7190)*D7190+(B7191+E7191)*D7191)/3/SUM(D7108:D7190)</f>
        <v>6.7906841855107034</v>
      </c>
      <c r="O7190" s="11">
        <f>O7108</f>
        <v>3.9949315871226729E-2</v>
      </c>
      <c r="P7190" s="12">
        <f>M7190*O7108</f>
        <v>8231.5480705078498</v>
      </c>
      <c r="Q7190" s="9">
        <f>N7190*O7108</f>
        <v>0.27128318750871111</v>
      </c>
      <c r="R7190" s="12">
        <f t="shared" si="1535"/>
        <v>21465.133168653163</v>
      </c>
      <c r="S7190" s="12">
        <f t="shared" si="1536"/>
        <v>135589.97121241962</v>
      </c>
      <c r="T7190" s="13">
        <f t="shared" si="1530"/>
        <v>4.3729917882295108</v>
      </c>
      <c r="U7190" s="14">
        <f t="shared" si="1531"/>
        <v>1.7132955289882181</v>
      </c>
    </row>
    <row r="7191" spans="1:21" x14ac:dyDescent="0.3">
      <c r="A7191" s="17">
        <v>1985</v>
      </c>
      <c r="B7191" s="17">
        <v>83</v>
      </c>
      <c r="C7191" s="17">
        <v>0.11921</v>
      </c>
      <c r="D7191" s="17">
        <v>0.1125</v>
      </c>
      <c r="E7191" s="17">
        <v>0.5</v>
      </c>
      <c r="F7191" s="6">
        <f t="shared" si="1537"/>
        <v>27905.913365617569</v>
      </c>
      <c r="G7191" s="7">
        <f t="shared" si="1538"/>
        <v>3139.4152536319766</v>
      </c>
      <c r="H7191" s="6">
        <f t="shared" si="1539"/>
        <v>26336.205738801582</v>
      </c>
      <c r="I7191" s="6">
        <f>SUM(H7191:H7218)</f>
        <v>159256.7297759263</v>
      </c>
      <c r="J7191" s="8">
        <f t="shared" si="1532"/>
        <v>5.706916942275897</v>
      </c>
      <c r="K7191" s="9">
        <f t="shared" si="1540"/>
        <v>1.3538299999999999</v>
      </c>
      <c r="L7191" s="9">
        <f t="shared" si="1533"/>
        <v>1.6213532934131736E-2</v>
      </c>
      <c r="M7191" s="12">
        <f t="shared" si="1534"/>
        <v>193629.31363485078</v>
      </c>
      <c r="N7191" s="10">
        <f>((B7190+E7190)*D7190+(B7191+E7191)*D7191+(B7192+E7192)*D7192)/3/SUM(D7108:D7191)</f>
        <v>6.9629089324361253</v>
      </c>
      <c r="O7191" s="11">
        <f>O7108</f>
        <v>3.9949315871226729E-2</v>
      </c>
      <c r="P7191" s="12">
        <f>M7191*O7108</f>
        <v>7735.3586123274827</v>
      </c>
      <c r="Q7191" s="9">
        <f>N7191*O7108</f>
        <v>0.27816344832447687</v>
      </c>
      <c r="R7191" s="12">
        <f t="shared" si="1535"/>
        <v>19010.43593471366</v>
      </c>
      <c r="S7191" s="12">
        <f t="shared" si="1536"/>
        <v>114124.83804376647</v>
      </c>
      <c r="T7191" s="13">
        <f t="shared" si="1530"/>
        <v>4.0896291960964044</v>
      </c>
      <c r="U7191" s="14">
        <f t="shared" si="1531"/>
        <v>1.6172877461794926</v>
      </c>
    </row>
    <row r="7192" spans="1:21" x14ac:dyDescent="0.3">
      <c r="A7192" s="17">
        <v>1985</v>
      </c>
      <c r="B7192" s="17">
        <v>84</v>
      </c>
      <c r="C7192" s="17">
        <v>0.13433999999999999</v>
      </c>
      <c r="D7192" s="17">
        <v>0.12587999999999999</v>
      </c>
      <c r="E7192" s="17">
        <v>0.5</v>
      </c>
      <c r="F7192" s="6">
        <f t="shared" si="1537"/>
        <v>24766.498111985591</v>
      </c>
      <c r="G7192" s="7">
        <f t="shared" si="1538"/>
        <v>3117.6067823367462</v>
      </c>
      <c r="H7192" s="6">
        <f t="shared" si="1539"/>
        <v>23207.694720817217</v>
      </c>
      <c r="I7192" s="6">
        <f>SUM(H7192:H7218)</f>
        <v>132920.52403712476</v>
      </c>
      <c r="J7192" s="8">
        <f t="shared" si="1532"/>
        <v>5.3669486673531255</v>
      </c>
      <c r="K7192" s="9">
        <f t="shared" si="1540"/>
        <v>1.4797099999999999</v>
      </c>
      <c r="L7192" s="9">
        <f t="shared" si="1533"/>
        <v>1.7511360946745561E-2</v>
      </c>
      <c r="M7192" s="12">
        <f t="shared" si="1534"/>
        <v>178033.38026198043</v>
      </c>
      <c r="N7192" s="10">
        <f>((B7191+E7191)*D7191+(B7192+E7192)*D7192+(B7193+E7193)*D7193)/3/SUM(D7108:D7192)</f>
        <v>7.0173074453778117</v>
      </c>
      <c r="O7192" s="11">
        <f>O7108</f>
        <v>3.9949315871226729E-2</v>
      </c>
      <c r="P7192" s="12">
        <f>M7192*O7108</f>
        <v>7112.3117437080782</v>
      </c>
      <c r="Q7192" s="9">
        <f>N7192*O7108</f>
        <v>0.28033663170090928</v>
      </c>
      <c r="R7192" s="12">
        <f t="shared" si="1535"/>
        <v>16701.727753240346</v>
      </c>
      <c r="S7192" s="12">
        <f t="shared" si="1536"/>
        <v>95114.402109052811</v>
      </c>
      <c r="T7192" s="13">
        <f t="shared" si="1530"/>
        <v>3.8404461413550748</v>
      </c>
      <c r="U7192" s="14">
        <f t="shared" si="1531"/>
        <v>1.5265025259980507</v>
      </c>
    </row>
    <row r="7193" spans="1:21" x14ac:dyDescent="0.3">
      <c r="A7193" s="17">
        <v>1985</v>
      </c>
      <c r="B7193" s="17">
        <v>85</v>
      </c>
      <c r="C7193" s="17">
        <v>0.1391</v>
      </c>
      <c r="D7193" s="17">
        <v>0.13006000000000001</v>
      </c>
      <c r="E7193" s="17">
        <v>0.5</v>
      </c>
      <c r="F7193" s="6">
        <f t="shared" si="1537"/>
        <v>21648.891329648846</v>
      </c>
      <c r="G7193" s="7">
        <f t="shared" si="1538"/>
        <v>2815.6548063341293</v>
      </c>
      <c r="H7193" s="6">
        <f t="shared" si="1539"/>
        <v>20241.06392648178</v>
      </c>
      <c r="I7193" s="6">
        <f>SUM(H7193:H7218)</f>
        <v>109712.82931630757</v>
      </c>
      <c r="J7193" s="8">
        <f t="shared" si="1532"/>
        <v>5.0678266912473413</v>
      </c>
      <c r="K7193" s="9">
        <f t="shared" si="1540"/>
        <v>1.6097699999999999</v>
      </c>
      <c r="L7193" s="9">
        <f t="shared" si="1533"/>
        <v>1.8827719298245612E-2</v>
      </c>
      <c r="M7193" s="12">
        <f t="shared" si="1534"/>
        <v>149548.37395501722</v>
      </c>
      <c r="N7193" s="10">
        <f>((B7192+E7192)*D7192+(B7193+E7193)*D7193+(B7194+E7194)*D7194)/3/SUM(D7108:D7193)</f>
        <v>7.0128010005570163</v>
      </c>
      <c r="O7193" s="11">
        <f>O7108</f>
        <v>3.9949315871226729E-2</v>
      </c>
      <c r="P7193" s="12">
        <f>M7193*O7108</f>
        <v>5974.3552291573196</v>
      </c>
      <c r="Q7193" s="9">
        <f>N7193*O7108</f>
        <v>0.28015660231330708</v>
      </c>
      <c r="R7193" s="12">
        <f t="shared" si="1535"/>
        <v>14570.396229632199</v>
      </c>
      <c r="S7193" s="12">
        <f t="shared" si="1536"/>
        <v>78412.674355812458</v>
      </c>
      <c r="T7193" s="13">
        <f t="shared" si="1530"/>
        <v>3.6220180129235442</v>
      </c>
      <c r="U7193" s="14">
        <f t="shared" si="1531"/>
        <v>1.4458086783237971</v>
      </c>
    </row>
    <row r="7194" spans="1:21" x14ac:dyDescent="0.3">
      <c r="A7194" s="17">
        <v>1985</v>
      </c>
      <c r="B7194" s="17">
        <v>86</v>
      </c>
      <c r="C7194" s="17">
        <v>0.15053</v>
      </c>
      <c r="D7194" s="17">
        <v>0.14000000000000001</v>
      </c>
      <c r="E7194" s="17">
        <v>0.5</v>
      </c>
      <c r="F7194" s="6">
        <f t="shared" si="1537"/>
        <v>18833.236523314717</v>
      </c>
      <c r="G7194" s="7">
        <f t="shared" si="1538"/>
        <v>2636.6531132640607</v>
      </c>
      <c r="H7194" s="6">
        <f t="shared" si="1539"/>
        <v>17514.909966682688</v>
      </c>
      <c r="I7194" s="6">
        <f>SUM(H7194:H7218)</f>
        <v>89471.765389825785</v>
      </c>
      <c r="J7194" s="8">
        <f t="shared" si="1532"/>
        <v>4.7507376270171982</v>
      </c>
      <c r="K7194" s="9">
        <f t="shared" si="1540"/>
        <v>1.7497699999999998</v>
      </c>
      <c r="L7194" s="9">
        <f t="shared" si="1533"/>
        <v>2.0228554913294797E-2</v>
      </c>
      <c r="M7194" s="12">
        <f t="shared" si="1534"/>
        <v>130343.12755238761</v>
      </c>
      <c r="N7194" s="10">
        <f>((B7193+E7193)*D7193+(B7194+E7194)*D7194+(B7195+E7195)*D7195)/3/SUM(D7108:D7194)</f>
        <v>6.866689145811546</v>
      </c>
      <c r="O7194" s="11">
        <f>O7108</f>
        <v>3.9949315871226729E-2</v>
      </c>
      <c r="P7194" s="12">
        <f>M7194*O7108</f>
        <v>5207.118774233928</v>
      </c>
      <c r="Q7194" s="9">
        <f>N7194*O7108</f>
        <v>0.27431953367554951</v>
      </c>
      <c r="R7194" s="12">
        <f t="shared" si="1535"/>
        <v>12710.228032253059</v>
      </c>
      <c r="S7194" s="12">
        <f t="shared" si="1536"/>
        <v>63842.278126180259</v>
      </c>
      <c r="T7194" s="13">
        <f t="shared" si="1530"/>
        <v>3.3898729008764015</v>
      </c>
      <c r="U7194" s="14">
        <f t="shared" si="1531"/>
        <v>1.3608647261407967</v>
      </c>
    </row>
    <row r="7195" spans="1:21" x14ac:dyDescent="0.3">
      <c r="A7195" s="17">
        <v>1985</v>
      </c>
      <c r="B7195" s="17">
        <v>87</v>
      </c>
      <c r="C7195" s="17">
        <v>0.15803</v>
      </c>
      <c r="D7195" s="17">
        <v>0.14646000000000001</v>
      </c>
      <c r="E7195" s="17">
        <v>0.5</v>
      </c>
      <c r="F7195" s="6">
        <f t="shared" si="1537"/>
        <v>16196.583410050656</v>
      </c>
      <c r="G7195" s="7">
        <f t="shared" si="1538"/>
        <v>2372.1516062360192</v>
      </c>
      <c r="H7195" s="6">
        <f t="shared" si="1539"/>
        <v>15010.507606932646</v>
      </c>
      <c r="I7195" s="6">
        <f>SUM(H7195:H7218)</f>
        <v>71956.855423143104</v>
      </c>
      <c r="J7195" s="8">
        <f t="shared" si="1532"/>
        <v>4.442718170950231</v>
      </c>
      <c r="K7195" s="9">
        <f t="shared" si="1540"/>
        <v>1.8962299999999999</v>
      </c>
      <c r="L7195" s="9">
        <f t="shared" si="1533"/>
        <v>2.1671199999999998E-2</v>
      </c>
      <c r="M7195" s="12">
        <f t="shared" si="1534"/>
        <v>109461.01767488738</v>
      </c>
      <c r="N7195" s="10">
        <f>((B7194+E7194)*D7194+(B7195+E7195)*D7195+(B7196+E7196)*D7196)/3/SUM(D7108:D7195)</f>
        <v>7.0905173247267843</v>
      </c>
      <c r="O7195" s="11">
        <f>O7108</f>
        <v>3.9949315871226729E-2</v>
      </c>
      <c r="P7195" s="12">
        <f>M7195*O7108</f>
        <v>4372.8927706800077</v>
      </c>
      <c r="Q7195" s="9">
        <f>N7195*O7108</f>
        <v>0.28326131629591583</v>
      </c>
      <c r="R7195" s="12">
        <f t="shared" si="1535"/>
        <v>10758.611463923045</v>
      </c>
      <c r="S7195" s="12">
        <f t="shared" si="1536"/>
        <v>51132.050093927202</v>
      </c>
      <c r="T7195" s="13">
        <f t="shared" si="1530"/>
        <v>3.1569651944123986</v>
      </c>
      <c r="U7195" s="14">
        <f t="shared" si="1531"/>
        <v>1.2857529765378324</v>
      </c>
    </row>
    <row r="7196" spans="1:21" x14ac:dyDescent="0.3">
      <c r="A7196" s="17">
        <v>1985</v>
      </c>
      <c r="B7196" s="17">
        <v>88</v>
      </c>
      <c r="C7196" s="17">
        <v>0.19073999999999999</v>
      </c>
      <c r="D7196" s="17">
        <v>0.17413000000000001</v>
      </c>
      <c r="E7196" s="17">
        <v>0.5</v>
      </c>
      <c r="F7196" s="6">
        <f t="shared" si="1537"/>
        <v>13824.431803814638</v>
      </c>
      <c r="G7196" s="7">
        <f t="shared" si="1538"/>
        <v>2407.2483099982428</v>
      </c>
      <c r="H7196" s="6">
        <f t="shared" si="1539"/>
        <v>12620.807648815517</v>
      </c>
      <c r="I7196" s="6">
        <f>SUM(H7196:H7218)</f>
        <v>56946.347816210488</v>
      </c>
      <c r="J7196" s="8">
        <f t="shared" si="1532"/>
        <v>4.1192541309724593</v>
      </c>
      <c r="K7196" s="9">
        <f t="shared" si="1540"/>
        <v>2.07036</v>
      </c>
      <c r="L7196" s="9">
        <f t="shared" si="1533"/>
        <v>2.3393898305084745E-2</v>
      </c>
      <c r="M7196" s="12">
        <f t="shared" si="1534"/>
        <v>102900.69139417517</v>
      </c>
      <c r="N7196" s="10">
        <f>((B7195+E7195)*D7195+(B7196+E7196)*D7196+(B7197+E7197)*D7197)/3/SUM(D7108:D7196)</f>
        <v>7.1641091404393435</v>
      </c>
      <c r="O7196" s="11">
        <f>O7108</f>
        <v>3.9949315871226729E-2</v>
      </c>
      <c r="P7196" s="12">
        <f>M7196*O7108</f>
        <v>4110.8122238735259</v>
      </c>
      <c r="Q7196" s="9">
        <f>N7196*O7108</f>
        <v>0.28620125898735393</v>
      </c>
      <c r="R7196" s="12">
        <f t="shared" si="1535"/>
        <v>9008.7166102872889</v>
      </c>
      <c r="S7196" s="12">
        <f t="shared" si="1536"/>
        <v>40373.438630004159</v>
      </c>
      <c r="T7196" s="13">
        <f t="shared" si="1530"/>
        <v>2.9204410859666385</v>
      </c>
      <c r="U7196" s="14">
        <f t="shared" si="1531"/>
        <v>1.1988130450058208</v>
      </c>
    </row>
    <row r="7197" spans="1:21" x14ac:dyDescent="0.3">
      <c r="A7197" s="17">
        <v>1985</v>
      </c>
      <c r="B7197" s="17">
        <v>89</v>
      </c>
      <c r="C7197" s="17">
        <v>0.19997999999999999</v>
      </c>
      <c r="D7197" s="17">
        <v>0.18179999999999999</v>
      </c>
      <c r="E7197" s="17">
        <v>0.5</v>
      </c>
      <c r="F7197" s="6">
        <f t="shared" si="1537"/>
        <v>11417.183493816396</v>
      </c>
      <c r="G7197" s="7">
        <f t="shared" si="1538"/>
        <v>2075.6439591758208</v>
      </c>
      <c r="H7197" s="6">
        <f t="shared" si="1539"/>
        <v>10379.361514228485</v>
      </c>
      <c r="I7197" s="6">
        <f>SUM(H7197:H7218)</f>
        <v>44325.540167394967</v>
      </c>
      <c r="J7197" s="8">
        <f t="shared" si="1532"/>
        <v>3.8823533134421377</v>
      </c>
      <c r="K7197" s="9">
        <f t="shared" si="1540"/>
        <v>2.2521599999999999</v>
      </c>
      <c r="L7197" s="9">
        <f t="shared" si="1533"/>
        <v>2.5163798882681564E-2</v>
      </c>
      <c r="M7197" s="12">
        <f t="shared" si="1534"/>
        <v>82485.318248364216</v>
      </c>
      <c r="N7197" s="10">
        <f>((B7196+E7196)*D7196+(B7197+E7197)*D7197+(B7198+E7198)*D7198)/3/SUM(D7108:D7197)</f>
        <v>7.395706048119731</v>
      </c>
      <c r="O7197" s="11">
        <f>O7108</f>
        <v>3.9949315871226729E-2</v>
      </c>
      <c r="P7197" s="12">
        <f>M7197*O7108</f>
        <v>3295.2320334425644</v>
      </c>
      <c r="Q7197" s="9">
        <f>N7197*O7108</f>
        <v>0.29545339700707707</v>
      </c>
      <c r="R7197" s="12">
        <f t="shared" si="1535"/>
        <v>7312.7438960851596</v>
      </c>
      <c r="S7197" s="12">
        <f t="shared" si="1536"/>
        <v>31364.722019716872</v>
      </c>
      <c r="T7197" s="13">
        <f t="shared" si="1530"/>
        <v>2.7471505592166547</v>
      </c>
      <c r="U7197" s="14">
        <f t="shared" si="1531"/>
        <v>1.135202754225483</v>
      </c>
    </row>
    <row r="7198" spans="1:21" x14ac:dyDescent="0.3">
      <c r="A7198" s="17">
        <v>1985</v>
      </c>
      <c r="B7198" s="17">
        <v>90</v>
      </c>
      <c r="C7198" s="17">
        <v>0.22478000000000001</v>
      </c>
      <c r="D7198" s="17">
        <v>0.20207</v>
      </c>
      <c r="E7198" s="17">
        <v>0.5</v>
      </c>
      <c r="F7198" s="6">
        <f t="shared" si="1537"/>
        <v>9341.5395346405749</v>
      </c>
      <c r="G7198" s="7">
        <f t="shared" si="1538"/>
        <v>1887.6448937648211</v>
      </c>
      <c r="H7198" s="6">
        <f t="shared" si="1539"/>
        <v>8397.7170877581648</v>
      </c>
      <c r="I7198" s="6">
        <f>SUM(H7198:H7218)</f>
        <v>33946.178653166491</v>
      </c>
      <c r="J7198" s="8">
        <f t="shared" si="1532"/>
        <v>3.633895518751086</v>
      </c>
      <c r="K7198" s="9">
        <f t="shared" si="1540"/>
        <v>2.4542299999999999</v>
      </c>
      <c r="L7198" s="9">
        <f t="shared" si="1533"/>
        <v>2.7118563535911602E-2</v>
      </c>
      <c r="M7198" s="12">
        <f t="shared" si="1534"/>
        <v>69607.112163781028</v>
      </c>
      <c r="N7198" s="10">
        <f>((B7197+E7197)*D7197+(B7198+E7198)*D7198+(B7199+E7199)*D7199)/3/SUM(D7108:D7198)</f>
        <v>7.4750037010929429</v>
      </c>
      <c r="O7198" s="11">
        <f>O7108</f>
        <v>3.9949315871226729E-2</v>
      </c>
      <c r="P7198" s="12">
        <f>M7198*O7108</f>
        <v>2780.7565107147966</v>
      </c>
      <c r="Q7198" s="9">
        <f>N7198*O7108</f>
        <v>0.29862128399355087</v>
      </c>
      <c r="R7198" s="12">
        <f t="shared" si="1535"/>
        <v>5889.9800283972381</v>
      </c>
      <c r="S7198" s="12">
        <f t="shared" si="1536"/>
        <v>24051.978123631714</v>
      </c>
      <c r="T7198" s="13">
        <f t="shared" si="1530"/>
        <v>2.5747338577802354</v>
      </c>
      <c r="U7198" s="14">
        <f t="shared" si="1531"/>
        <v>1.0591616609708505</v>
      </c>
    </row>
    <row r="7199" spans="1:21" x14ac:dyDescent="0.3">
      <c r="A7199" s="17">
        <v>1985</v>
      </c>
      <c r="B7199" s="17">
        <v>91</v>
      </c>
      <c r="C7199" s="17">
        <v>0.252</v>
      </c>
      <c r="D7199" s="17">
        <v>0.2238</v>
      </c>
      <c r="E7199" s="17">
        <v>0.5</v>
      </c>
      <c r="F7199" s="6">
        <f t="shared" si="1537"/>
        <v>7453.8946408757538</v>
      </c>
      <c r="G7199" s="7">
        <f t="shared" si="1538"/>
        <v>1668.1816206279937</v>
      </c>
      <c r="H7199" s="6">
        <f t="shared" si="1539"/>
        <v>6619.8038305617574</v>
      </c>
      <c r="I7199" s="6">
        <f>SUM(H7199:H7218)</f>
        <v>25548.461565408314</v>
      </c>
      <c r="J7199" s="8">
        <f t="shared" si="1532"/>
        <v>3.4275318871969782</v>
      </c>
      <c r="K7199" s="9">
        <f t="shared" si="1540"/>
        <v>2.6780299999999997</v>
      </c>
      <c r="L7199" s="9">
        <f t="shared" si="1533"/>
        <v>2.9268087431693984E-2</v>
      </c>
      <c r="M7199" s="12">
        <f t="shared" si="1534"/>
        <v>56996.605074424646</v>
      </c>
      <c r="N7199" s="10">
        <f>((B7198+E7198)*D7198+(B7199+E7199)*D7199+(B7200+E7200)*D7200)/3/SUM(D7108:D7199)</f>
        <v>7.4633729520082559</v>
      </c>
      <c r="O7199" s="11">
        <f>O7108</f>
        <v>3.9949315871226729E-2</v>
      </c>
      <c r="P7199" s="12">
        <f>M7199*O7108</f>
        <v>2276.9753797057542</v>
      </c>
      <c r="Q7199" s="9">
        <f>N7199*O7108</f>
        <v>0.29815664352454768</v>
      </c>
      <c r="R7199" s="12">
        <f t="shared" si="1535"/>
        <v>4646.0653396505195</v>
      </c>
      <c r="S7199" s="12">
        <f t="shared" si="1536"/>
        <v>18161.998095234478</v>
      </c>
      <c r="T7199" s="13">
        <f t="shared" si="1530"/>
        <v>2.4365783218396331</v>
      </c>
      <c r="U7199" s="14">
        <f t="shared" si="1531"/>
        <v>0.99095356535734513</v>
      </c>
    </row>
    <row r="7200" spans="1:21" x14ac:dyDescent="0.3">
      <c r="A7200" s="17">
        <v>1985</v>
      </c>
      <c r="B7200" s="17">
        <v>92</v>
      </c>
      <c r="C7200" s="17">
        <v>0.25879999999999997</v>
      </c>
      <c r="D7200" s="17">
        <v>0.22914999999999999</v>
      </c>
      <c r="E7200" s="17">
        <v>0.5</v>
      </c>
      <c r="F7200" s="6">
        <f t="shared" si="1537"/>
        <v>5785.7130202477601</v>
      </c>
      <c r="G7200" s="7">
        <f t="shared" si="1538"/>
        <v>1325.7961385897743</v>
      </c>
      <c r="H7200" s="6">
        <f t="shared" si="1539"/>
        <v>5122.814950952873</v>
      </c>
      <c r="I7200" s="6">
        <f>SUM(H7200:H7218)</f>
        <v>18928.657734846554</v>
      </c>
      <c r="J7200" s="8">
        <f t="shared" si="1532"/>
        <v>3.2716205709829653</v>
      </c>
      <c r="K7200" s="9">
        <f t="shared" si="1540"/>
        <v>2.9071799999999999</v>
      </c>
      <c r="L7200" s="9">
        <f t="shared" si="1533"/>
        <v>3.1428972972972972E-2</v>
      </c>
      <c r="M7200" s="12">
        <f t="shared" si="1534"/>
        <v>42183.883632783014</v>
      </c>
      <c r="N7200" s="10">
        <f>((B7199+E7199)*D7199+(B7200+E7200)*D7200+(B7201+E7201)*D7201)/3/SUM(D7108:D7200)</f>
        <v>7.2754387413232067</v>
      </c>
      <c r="O7200" s="11">
        <f>O7108</f>
        <v>3.9949315871226729E-2</v>
      </c>
      <c r="P7200" s="12">
        <f>M7200*O7108</f>
        <v>1685.2172919211198</v>
      </c>
      <c r="Q7200" s="9">
        <f>N7200*O7108</f>
        <v>0.29064880037888102</v>
      </c>
      <c r="R7200" s="12">
        <f t="shared" si="1535"/>
        <v>3633.8749308954243</v>
      </c>
      <c r="S7200" s="12">
        <f t="shared" si="1536"/>
        <v>13515.932755583957</v>
      </c>
      <c r="T7200" s="13">
        <f t="shared" si="1530"/>
        <v>2.3360876538956243</v>
      </c>
      <c r="U7200" s="14">
        <f t="shared" si="1531"/>
        <v>0.93553291708734099</v>
      </c>
    </row>
    <row r="7201" spans="1:21" x14ac:dyDescent="0.3">
      <c r="A7201" s="17">
        <v>1985</v>
      </c>
      <c r="B7201" s="17">
        <v>93</v>
      </c>
      <c r="C7201" s="17">
        <v>0.26362999999999998</v>
      </c>
      <c r="D7201" s="17">
        <v>0.23293</v>
      </c>
      <c r="E7201" s="17">
        <v>0.5</v>
      </c>
      <c r="F7201" s="6">
        <f t="shared" si="1537"/>
        <v>4459.9168816579859</v>
      </c>
      <c r="G7201" s="7">
        <f t="shared" si="1538"/>
        <v>1038.8484392445946</v>
      </c>
      <c r="H7201" s="6">
        <f t="shared" si="1539"/>
        <v>3940.4926620356887</v>
      </c>
      <c r="I7201" s="6">
        <f>SUM(H7201:H7218)</f>
        <v>13805.842783893682</v>
      </c>
      <c r="J7201" s="8">
        <f t="shared" si="1532"/>
        <v>3.0955381345047228</v>
      </c>
      <c r="K7201" s="9">
        <f t="shared" si="1540"/>
        <v>3.14011</v>
      </c>
      <c r="L7201" s="9">
        <f t="shared" si="1533"/>
        <v>3.3584064171122995E-2</v>
      </c>
      <c r="M7201" s="12">
        <f t="shared" si="1534"/>
        <v>30932.779128555878</v>
      </c>
      <c r="N7201" s="10">
        <f>((B7200+E7200)*D7200+(B7201+E7201)*D7201+(B7202+E7202)*D7202)/3/SUM(D7108:D7201)</f>
        <v>7.2412893178901374</v>
      </c>
      <c r="O7201" s="11">
        <f>O7108</f>
        <v>3.9949315871226729E-2</v>
      </c>
      <c r="P7201" s="12">
        <f>M7201*O7108</f>
        <v>1235.7433641815683</v>
      </c>
      <c r="Q7201" s="9">
        <f>N7201*O7108</f>
        <v>0.28928455427533306</v>
      </c>
      <c r="R7201" s="12">
        <f t="shared" si="1535"/>
        <v>2800.5689986734737</v>
      </c>
      <c r="S7201" s="12">
        <f t="shared" si="1536"/>
        <v>9882.0578246885325</v>
      </c>
      <c r="T7201" s="13">
        <f t="shared" si="1530"/>
        <v>2.2157493260311281</v>
      </c>
      <c r="U7201" s="14">
        <f t="shared" si="1531"/>
        <v>0.87978880847359475</v>
      </c>
    </row>
    <row r="7202" spans="1:21" x14ac:dyDescent="0.3">
      <c r="A7202" s="17">
        <v>1985</v>
      </c>
      <c r="B7202" s="17">
        <v>94</v>
      </c>
      <c r="C7202" s="17">
        <v>0.30825000000000002</v>
      </c>
      <c r="D7202" s="17">
        <v>0.26708999999999999</v>
      </c>
      <c r="E7202" s="17">
        <v>0.5</v>
      </c>
      <c r="F7202" s="6">
        <f t="shared" si="1537"/>
        <v>3421.0684424133915</v>
      </c>
      <c r="G7202" s="7">
        <f t="shared" si="1538"/>
        <v>913.73317028419274</v>
      </c>
      <c r="H7202" s="6">
        <f t="shared" si="1539"/>
        <v>2964.201857271295</v>
      </c>
      <c r="I7202" s="6">
        <f>SUM(H7202:H7218)</f>
        <v>9865.3501218579913</v>
      </c>
      <c r="J7202" s="8">
        <f t="shared" si="1532"/>
        <v>2.8837044005171917</v>
      </c>
      <c r="K7202" s="9">
        <f t="shared" si="1540"/>
        <v>3.4072</v>
      </c>
      <c r="L7202" s="9">
        <f t="shared" si="1533"/>
        <v>3.6055026455026458E-2</v>
      </c>
      <c r="M7202" s="12">
        <f t="shared" si="1534"/>
        <v>25342.74025353845</v>
      </c>
      <c r="N7202" s="10">
        <f>((B7201+E7201)*D7201+(B7202+E7202)*D7202+(B7203+E7203)*D7203)/3/SUM(D7108:D7202)</f>
        <v>7.1580633168975503</v>
      </c>
      <c r="O7202" s="11">
        <f>O7108</f>
        <v>3.9949315871226729E-2</v>
      </c>
      <c r="P7202" s="12">
        <f>M7202*O7108</f>
        <v>1012.4251354310601</v>
      </c>
      <c r="Q7202" s="9">
        <f>N7202*O7108</f>
        <v>0.28595973247298112</v>
      </c>
      <c r="R7202" s="12">
        <f t="shared" si="1535"/>
        <v>2116.5594871700819</v>
      </c>
      <c r="S7202" s="12">
        <f t="shared" si="1536"/>
        <v>7081.4888260150583</v>
      </c>
      <c r="T7202" s="13">
        <f t="shared" si="1530"/>
        <v>2.069964090230076</v>
      </c>
      <c r="U7202" s="14">
        <f t="shared" si="1531"/>
        <v>0.81374031028711569</v>
      </c>
    </row>
    <row r="7203" spans="1:21" x14ac:dyDescent="0.3">
      <c r="A7203" s="17">
        <v>1985</v>
      </c>
      <c r="B7203" s="17">
        <v>95</v>
      </c>
      <c r="C7203" s="17">
        <v>0.31723000000000001</v>
      </c>
      <c r="D7203" s="17">
        <v>0.27379999999999999</v>
      </c>
      <c r="E7203" s="17">
        <v>0.5</v>
      </c>
      <c r="F7203" s="6">
        <f t="shared" si="1537"/>
        <v>2507.3352721291985</v>
      </c>
      <c r="G7203" s="7">
        <f t="shared" si="1538"/>
        <v>686.50839750897455</v>
      </c>
      <c r="H7203" s="6">
        <f t="shared" si="1539"/>
        <v>2164.0810733747112</v>
      </c>
      <c r="I7203" s="6">
        <f>SUM(H7203:H7218)</f>
        <v>6901.1482645866972</v>
      </c>
      <c r="J7203" s="8">
        <f t="shared" si="1532"/>
        <v>2.7523835130059515</v>
      </c>
      <c r="K7203" s="9">
        <f t="shared" si="1540"/>
        <v>3.681</v>
      </c>
      <c r="L7203" s="9">
        <f t="shared" si="1533"/>
        <v>3.8544502617801048E-2</v>
      </c>
      <c r="M7203" s="12">
        <f t="shared" si="1534"/>
        <v>17810.799229042943</v>
      </c>
      <c r="N7203" s="10">
        <f>((B7202+E7202)*D7202+(B7203+E7203)*D7203+(B7204+E7204)*D7204)/3/SUM(D7108:D7203)</f>
        <v>7.1926899393280816</v>
      </c>
      <c r="O7203" s="11">
        <f>O7108</f>
        <v>3.9949315871226729E-2</v>
      </c>
      <c r="P7203" s="12">
        <f>M7203*O7108</f>
        <v>711.52924432003806</v>
      </c>
      <c r="Q7203" s="9">
        <f>N7203*O7108</f>
        <v>0.28734304235001212</v>
      </c>
      <c r="R7203" s="12">
        <f t="shared" si="1535"/>
        <v>1542.2474338591419</v>
      </c>
      <c r="S7203" s="12">
        <f t="shared" si="1536"/>
        <v>4964.9293388449769</v>
      </c>
      <c r="T7203" s="13">
        <f t="shared" si="1530"/>
        <v>1.9801617254914694</v>
      </c>
      <c r="U7203" s="14">
        <f t="shared" si="1531"/>
        <v>0.77222178751448212</v>
      </c>
    </row>
    <row r="7204" spans="1:21" x14ac:dyDescent="0.3">
      <c r="A7204" s="17">
        <v>1985</v>
      </c>
      <c r="B7204" s="17">
        <v>96</v>
      </c>
      <c r="C7204" s="17">
        <v>0.33996999999999999</v>
      </c>
      <c r="D7204" s="17">
        <v>0.29058</v>
      </c>
      <c r="E7204" s="17">
        <v>0.5</v>
      </c>
      <c r="F7204" s="6">
        <f t="shared" si="1537"/>
        <v>1820.8268746202239</v>
      </c>
      <c r="G7204" s="7">
        <f t="shared" si="1538"/>
        <v>529.09587322714469</v>
      </c>
      <c r="H7204" s="6">
        <f t="shared" si="1539"/>
        <v>1556.2789380066515</v>
      </c>
      <c r="I7204" s="6">
        <f>SUM(H7204:H7218)</f>
        <v>4737.067191211986</v>
      </c>
      <c r="J7204" s="8">
        <f t="shared" si="1532"/>
        <v>2.6016021936187714</v>
      </c>
      <c r="K7204" s="9">
        <f t="shared" si="1540"/>
        <v>3.9715799999999999</v>
      </c>
      <c r="L7204" s="9">
        <f t="shared" si="1533"/>
        <v>4.1156269430051809E-2</v>
      </c>
      <c r="M7204" s="12">
        <f t="shared" si="1534"/>
        <v>12855.778246043003</v>
      </c>
      <c r="N7204" s="10">
        <f>((B7203+E7203)*D7203+(B7204+E7204)*D7204+(B7205+E7205)*D7205)/3/SUM(D7108:D7204)</f>
        <v>7.0650236597693281</v>
      </c>
      <c r="O7204" s="11">
        <f>O7108</f>
        <v>3.9949315871226729E-2</v>
      </c>
      <c r="P7204" s="12">
        <f>M7204*O7108</f>
        <v>513.57954592161707</v>
      </c>
      <c r="Q7204" s="9">
        <f>N7204*O7108</f>
        <v>0.28224286182181518</v>
      </c>
      <c r="R7204" s="12">
        <f t="shared" si="1535"/>
        <v>1117.030316750639</v>
      </c>
      <c r="S7204" s="12">
        <f t="shared" si="1536"/>
        <v>3422.6819049858354</v>
      </c>
      <c r="T7204" s="13">
        <f t="shared" si="1530"/>
        <v>1.8797404369922406</v>
      </c>
      <c r="U7204" s="14">
        <f t="shared" si="1531"/>
        <v>0.72186175662653085</v>
      </c>
    </row>
    <row r="7205" spans="1:21" x14ac:dyDescent="0.3">
      <c r="A7205" s="17">
        <v>1985</v>
      </c>
      <c r="B7205" s="17">
        <v>97</v>
      </c>
      <c r="C7205" s="17">
        <v>0.36347000000000002</v>
      </c>
      <c r="D7205" s="17">
        <v>0.30758000000000002</v>
      </c>
      <c r="E7205" s="17">
        <v>0.5</v>
      </c>
      <c r="F7205" s="6">
        <f t="shared" si="1537"/>
        <v>1291.7310013930792</v>
      </c>
      <c r="G7205" s="7">
        <f t="shared" si="1538"/>
        <v>397.31062140848331</v>
      </c>
      <c r="H7205" s="6">
        <f t="shared" si="1539"/>
        <v>1093.0756906888375</v>
      </c>
      <c r="I7205" s="6">
        <f>SUM(H7205:H7218)</f>
        <v>3180.7882532053354</v>
      </c>
      <c r="J7205" s="8">
        <f t="shared" si="1532"/>
        <v>2.4624230972044372</v>
      </c>
      <c r="K7205" s="9">
        <f t="shared" si="1540"/>
        <v>4.2791600000000001</v>
      </c>
      <c r="L7205" s="9">
        <f t="shared" si="1533"/>
        <v>4.388882051282051E-2</v>
      </c>
      <c r="M7205" s="12">
        <f t="shared" si="1534"/>
        <v>9052.6611735310489</v>
      </c>
      <c r="N7205" s="10">
        <f>((B7204+E7204)*D7204+(B7205+E7205)*D7205+(B7206+E7206)*D7206)/3/SUM(D7108:D7205)</f>
        <v>7.0118087817858346</v>
      </c>
      <c r="O7205" s="11">
        <f>O7108</f>
        <v>3.9949315871226729E-2</v>
      </c>
      <c r="P7205" s="12">
        <f>M7205*O7108</f>
        <v>361.6476206965819</v>
      </c>
      <c r="Q7205" s="9">
        <f>N7205*O7108</f>
        <v>0.2801169638522038</v>
      </c>
      <c r="R7205" s="12">
        <f t="shared" si="1535"/>
        <v>786.88664695242971</v>
      </c>
      <c r="S7205" s="12">
        <f t="shared" si="1536"/>
        <v>2305.6515882351964</v>
      </c>
      <c r="T7205" s="13">
        <f t="shared" si="1530"/>
        <v>1.784931681401658</v>
      </c>
      <c r="U7205" s="14">
        <f t="shared" si="1531"/>
        <v>0.67749141580277916</v>
      </c>
    </row>
    <row r="7206" spans="1:21" x14ac:dyDescent="0.3">
      <c r="A7206" s="17">
        <v>1985</v>
      </c>
      <c r="B7206" s="17">
        <v>98</v>
      </c>
      <c r="C7206" s="17">
        <v>0.38764999999999999</v>
      </c>
      <c r="D7206" s="17">
        <v>0.32471</v>
      </c>
      <c r="E7206" s="17">
        <v>0.5</v>
      </c>
      <c r="F7206" s="6">
        <f t="shared" si="1537"/>
        <v>894.42037998459591</v>
      </c>
      <c r="G7206" s="7">
        <f t="shared" si="1538"/>
        <v>290.42724158479814</v>
      </c>
      <c r="H7206" s="6">
        <f t="shared" si="1539"/>
        <v>749.20675919219684</v>
      </c>
      <c r="I7206" s="6">
        <f>SUM(H7206:H7218)</f>
        <v>2087.7125625164977</v>
      </c>
      <c r="J7206" s="8">
        <f t="shared" si="1532"/>
        <v>2.334151378071744</v>
      </c>
      <c r="K7206" s="9">
        <f t="shared" si="1540"/>
        <v>4.6038699999999997</v>
      </c>
      <c r="L7206" s="9">
        <f t="shared" si="1533"/>
        <v>4.6739796954314718E-2</v>
      </c>
      <c r="M7206" s="12">
        <f t="shared" si="1534"/>
        <v>6213.703535526116</v>
      </c>
      <c r="N7206" s="10">
        <f>((B7205+E7205)*D7205+(B7206+E7206)*D7206+(B7207+E7207)*D7207)/3/SUM(D7108:D7206)</f>
        <v>6.9500253772007756</v>
      </c>
      <c r="O7206" s="11">
        <f>O7108</f>
        <v>3.9949315871226729E-2</v>
      </c>
      <c r="P7206" s="12">
        <f>M7206*O7108</f>
        <v>248.23320527089109</v>
      </c>
      <c r="Q7206" s="9">
        <f>N7206*O7108</f>
        <v>0.27764875910683545</v>
      </c>
      <c r="R7206" s="12">
        <f t="shared" si="1535"/>
        <v>541.19043218802972</v>
      </c>
      <c r="S7206" s="12">
        <f t="shared" si="1536"/>
        <v>1518.7649412827668</v>
      </c>
      <c r="T7206" s="13">
        <f t="shared" si="1530"/>
        <v>1.69804375578844</v>
      </c>
      <c r="U7206" s="14">
        <f t="shared" si="1531"/>
        <v>0.63610762228330398</v>
      </c>
    </row>
    <row r="7207" spans="1:21" x14ac:dyDescent="0.3">
      <c r="A7207" s="17">
        <v>1985</v>
      </c>
      <c r="B7207" s="17">
        <v>99</v>
      </c>
      <c r="C7207" s="17">
        <v>0.41238999999999998</v>
      </c>
      <c r="D7207" s="17">
        <v>0.34189000000000003</v>
      </c>
      <c r="E7207" s="17">
        <v>0.5</v>
      </c>
      <c r="F7207" s="6">
        <f t="shared" si="1537"/>
        <v>603.99313839979777</v>
      </c>
      <c r="G7207" s="7">
        <f t="shared" si="1538"/>
        <v>206.49921408750689</v>
      </c>
      <c r="H7207" s="6">
        <f t="shared" si="1539"/>
        <v>500.74353135604434</v>
      </c>
      <c r="I7207" s="6">
        <f>SUM(H7207:H7218)</f>
        <v>1338.5058033243008</v>
      </c>
      <c r="J7207" s="8">
        <f t="shared" si="1532"/>
        <v>2.2160943862218367</v>
      </c>
      <c r="K7207" s="9">
        <f t="shared" ref="K7207:K7215" si="1541">IF(F7207=0, K7206, K7206+G7207/F7207)</f>
        <v>4.9457599999999999</v>
      </c>
      <c r="L7207" s="9">
        <f t="shared" si="1533"/>
        <v>4.9706130653266331E-2</v>
      </c>
      <c r="M7207" s="12">
        <f t="shared" si="1534"/>
        <v>4154.4013057056827</v>
      </c>
      <c r="N7207" s="10">
        <f>((B7206+E7206)*D7206+(B7207+E7207)*D7207+(B7208+E7208)*D7208)/3/SUM(D7108:D7207)</f>
        <v>6.8802708447909593</v>
      </c>
      <c r="O7207" s="11">
        <f>O7108</f>
        <v>3.9949315871226729E-2</v>
      </c>
      <c r="P7207" s="12">
        <f>M7207*O7108</f>
        <v>165.96549001747309</v>
      </c>
      <c r="Q7207" s="9">
        <f>N7207*O7108</f>
        <v>0.27486211325814602</v>
      </c>
      <c r="R7207" s="12">
        <f t="shared" si="1535"/>
        <v>363.10810612717529</v>
      </c>
      <c r="S7207" s="12">
        <f t="shared" si="1536"/>
        <v>977.5745090947371</v>
      </c>
      <c r="T7207" s="13">
        <f t="shared" si="1530"/>
        <v>1.6185192296798192</v>
      </c>
      <c r="U7207" s="14">
        <f t="shared" si="1531"/>
        <v>0.59757515654201754</v>
      </c>
    </row>
    <row r="7208" spans="1:21" x14ac:dyDescent="0.3">
      <c r="A7208" s="17">
        <v>1985</v>
      </c>
      <c r="B7208" s="17">
        <v>100</v>
      </c>
      <c r="C7208" s="17">
        <v>0.43758000000000002</v>
      </c>
      <c r="D7208" s="17">
        <v>0.35903000000000002</v>
      </c>
      <c r="E7208" s="17">
        <v>0.5</v>
      </c>
      <c r="F7208" s="6">
        <f t="shared" si="1537"/>
        <v>397.49392431229091</v>
      </c>
      <c r="G7208" s="7">
        <f t="shared" si="1538"/>
        <v>142.71224364584182</v>
      </c>
      <c r="H7208" s="6">
        <f t="shared" si="1539"/>
        <v>326.13780248937002</v>
      </c>
      <c r="I7208" s="6">
        <f>SUM(H7208:H7218)</f>
        <v>837.76227196825664</v>
      </c>
      <c r="J7208" s="8">
        <f t="shared" si="1532"/>
        <v>2.1076102569811082</v>
      </c>
      <c r="K7208" s="9">
        <f t="shared" si="1541"/>
        <v>5.3047899999999997</v>
      </c>
      <c r="L7208" s="9">
        <f t="shared" si="1533"/>
        <v>5.2783980099502484E-2</v>
      </c>
      <c r="M7208" s="12">
        <f t="shared" si="1534"/>
        <v>2703.7037255776581</v>
      </c>
      <c r="N7208" s="10">
        <f>((B7207+E7207)*D7207+(B7208+E7208)*D7208+(B7209+E7209)*D7209)/3/SUM(D7108:D7208)</f>
        <v>6.8031354681335179</v>
      </c>
      <c r="O7208" s="11">
        <f>O7108</f>
        <v>3.9949315871226729E-2</v>
      </c>
      <c r="P7208" s="12">
        <f>M7208*O7108</f>
        <v>108.01111415531437</v>
      </c>
      <c r="Q7208" s="9">
        <f>N7208*O7108</f>
        <v>0.27178060773121182</v>
      </c>
      <c r="R7208" s="12">
        <f t="shared" si="1535"/>
        <v>237.49987232468712</v>
      </c>
      <c r="S7208" s="12">
        <f t="shared" si="1536"/>
        <v>614.46640296756175</v>
      </c>
      <c r="T7208" s="13">
        <f t="shared" si="1530"/>
        <v>1.5458510567945347</v>
      </c>
      <c r="U7208" s="14">
        <f t="shared" si="1531"/>
        <v>0.56175920018657344</v>
      </c>
    </row>
    <row r="7209" spans="1:21" x14ac:dyDescent="0.3">
      <c r="A7209" s="17">
        <v>1985</v>
      </c>
      <c r="B7209" s="17">
        <v>101</v>
      </c>
      <c r="C7209" s="17">
        <v>0.46310000000000001</v>
      </c>
      <c r="D7209" s="17">
        <v>0.37602999999999998</v>
      </c>
      <c r="E7209" s="17">
        <v>0.5</v>
      </c>
      <c r="F7209" s="6">
        <f t="shared" si="1537"/>
        <v>254.78168066644909</v>
      </c>
      <c r="G7209" s="7">
        <f t="shared" si="1538"/>
        <v>95.805555381004851</v>
      </c>
      <c r="H7209" s="6">
        <f t="shared" si="1539"/>
        <v>206.87890297594666</v>
      </c>
      <c r="I7209" s="6">
        <f>SUM(H7209:H7218)</f>
        <v>511.62446947888662</v>
      </c>
      <c r="J7209" s="8">
        <f t="shared" si="1532"/>
        <v>2.0080897030767559</v>
      </c>
      <c r="K7209" s="9">
        <f t="shared" si="1541"/>
        <v>5.6808199999999998</v>
      </c>
      <c r="L7209" s="9">
        <f t="shared" si="1533"/>
        <v>5.5968669950738917E-2</v>
      </c>
      <c r="M7209" s="12">
        <f t="shared" si="1534"/>
        <v>1711.7711652845878</v>
      </c>
      <c r="N7209" s="10">
        <f>((B7208+E7208)*D7208+(B7209+E7209)*D7209+(B7210+E7210)*D7210)/3/SUM(D7108:D7209)</f>
        <v>6.7192520915407759</v>
      </c>
      <c r="O7209" s="11">
        <f>O7108</f>
        <v>3.9949315871226729E-2</v>
      </c>
      <c r="P7209" s="12">
        <f>M7209*O7108</f>
        <v>68.384086981211851</v>
      </c>
      <c r="Q7209" s="9">
        <f>N7209*O7108</f>
        <v>0.2684295242233633</v>
      </c>
      <c r="R7209" s="12">
        <f t="shared" si="1535"/>
        <v>151.34649747826197</v>
      </c>
      <c r="S7209" s="12">
        <f t="shared" si="1536"/>
        <v>376.9665306428746</v>
      </c>
      <c r="T7209" s="13">
        <f t="shared" si="1530"/>
        <v>1.4795668576202914</v>
      </c>
      <c r="U7209" s="14">
        <f t="shared" si="1531"/>
        <v>0.52852284545646455</v>
      </c>
    </row>
    <row r="7210" spans="1:21" x14ac:dyDescent="0.3">
      <c r="A7210" s="17">
        <v>1985</v>
      </c>
      <c r="B7210" s="17">
        <v>102</v>
      </c>
      <c r="C7210" s="17">
        <v>0.48881000000000002</v>
      </c>
      <c r="D7210" s="17">
        <v>0.39280999999999999</v>
      </c>
      <c r="E7210" s="17">
        <v>0.5</v>
      </c>
      <c r="F7210" s="6">
        <f t="shared" si="1537"/>
        <v>158.97612528544425</v>
      </c>
      <c r="G7210" s="7">
        <f t="shared" si="1538"/>
        <v>62.447411773375357</v>
      </c>
      <c r="H7210" s="6">
        <f t="shared" si="1539"/>
        <v>127.75241939875657</v>
      </c>
      <c r="I7210" s="6">
        <f>SUM(H7210:H7218)</f>
        <v>304.74556650293994</v>
      </c>
      <c r="J7210" s="8">
        <f t="shared" si="1532"/>
        <v>1.916926619992557</v>
      </c>
      <c r="K7210" s="9">
        <f t="shared" si="1541"/>
        <v>6.0736299999999996</v>
      </c>
      <c r="L7210" s="9">
        <f t="shared" si="1533"/>
        <v>5.9254926829268292E-2</v>
      </c>
      <c r="M7210" s="12">
        <f t="shared" si="1534"/>
        <v>1053.8771223750828</v>
      </c>
      <c r="N7210" s="10">
        <f>((B7209+E7209)*D7209+(B7210+E7210)*D7210+(B7211+E7211)*D7211)/3/SUM(D7108:D7210)</f>
        <v>6.6292343568288929</v>
      </c>
      <c r="O7210" s="11">
        <f>O7108</f>
        <v>3.9949315871226729E-2</v>
      </c>
      <c r="P7210" s="12">
        <f>M7210*O7108</f>
        <v>42.101670051221646</v>
      </c>
      <c r="Q7210" s="9">
        <f>N7210*O7108</f>
        <v>0.26483337730534601</v>
      </c>
      <c r="R7210" s="12">
        <f t="shared" si="1535"/>
        <v>93.91931471045487</v>
      </c>
      <c r="S7210" s="12">
        <f t="shared" si="1536"/>
        <v>225.62003316461264</v>
      </c>
      <c r="T7210" s="13">
        <f t="shared" si="1530"/>
        <v>1.4192070209253631</v>
      </c>
      <c r="U7210" s="14">
        <f t="shared" ref="U7210:U7218" si="1542">IF(T7210=0,0,J7210-T7210)</f>
        <v>0.49771959906719387</v>
      </c>
    </row>
    <row r="7211" spans="1:21" x14ac:dyDescent="0.3">
      <c r="A7211" s="17">
        <v>1985</v>
      </c>
      <c r="B7211" s="17">
        <v>103</v>
      </c>
      <c r="C7211" s="17">
        <v>0.51458000000000004</v>
      </c>
      <c r="D7211" s="17">
        <v>0.40927999999999998</v>
      </c>
      <c r="E7211" s="17">
        <v>0.5</v>
      </c>
      <c r="F7211" s="6">
        <f t="shared" si="1537"/>
        <v>96.52871351206889</v>
      </c>
      <c r="G7211" s="7">
        <f t="shared" si="1538"/>
        <v>39.507271866219554</v>
      </c>
      <c r="H7211" s="6">
        <f t="shared" si="1539"/>
        <v>76.775077578959113</v>
      </c>
      <c r="I7211" s="6">
        <f>SUM(H7211:H7218)</f>
        <v>176.99314710418335</v>
      </c>
      <c r="J7211" s="8">
        <f t="shared" si="1532"/>
        <v>1.8335802961059258</v>
      </c>
      <c r="K7211" s="9">
        <f t="shared" si="1541"/>
        <v>6.4829099999999995</v>
      </c>
      <c r="L7211" s="9">
        <f t="shared" si="1533"/>
        <v>6.2636811594202896E-2</v>
      </c>
      <c r="M7211" s="12">
        <f t="shared" si="1534"/>
        <v>630.73567860015396</v>
      </c>
      <c r="N7211" s="10">
        <f>((B7210+E7210)*D7210+(B7211+E7211)*D7211+(B7212+E7212)*D7212)/3/SUM(D7108:D7211)</f>
        <v>6.5338286870145259</v>
      </c>
      <c r="O7211" s="11">
        <f>O7108</f>
        <v>3.9949315871226729E-2</v>
      </c>
      <c r="P7211" s="12">
        <f>M7211*O7108</f>
        <v>25.19745885565009</v>
      </c>
      <c r="Q7211" s="9">
        <f>N7211*O7108</f>
        <v>0.26102198606602589</v>
      </c>
      <c r="R7211" s="12">
        <f t="shared" si="1535"/>
        <v>56.73509434892599</v>
      </c>
      <c r="S7211" s="12">
        <f t="shared" si="1536"/>
        <v>131.70071845415777</v>
      </c>
      <c r="T7211" s="13">
        <f t="shared" si="1530"/>
        <v>1.3643683175958969</v>
      </c>
      <c r="U7211" s="14">
        <f t="shared" si="1542"/>
        <v>0.46921197851002883</v>
      </c>
    </row>
    <row r="7212" spans="1:21" x14ac:dyDescent="0.3">
      <c r="A7212" s="17">
        <v>1985</v>
      </c>
      <c r="B7212" s="17">
        <v>104</v>
      </c>
      <c r="C7212" s="17">
        <v>0.54027999999999998</v>
      </c>
      <c r="D7212" s="17">
        <v>0.42537000000000003</v>
      </c>
      <c r="E7212" s="17">
        <v>0.5</v>
      </c>
      <c r="F7212" s="6">
        <f t="shared" si="1537"/>
        <v>57.021441645849336</v>
      </c>
      <c r="G7212" s="7">
        <f t="shared" si="1538"/>
        <v>24.255210632894933</v>
      </c>
      <c r="H7212" s="6">
        <f t="shared" si="1539"/>
        <v>44.893836329401871</v>
      </c>
      <c r="I7212" s="6">
        <f>SUM(H7212:H7218)</f>
        <v>100.21806952522419</v>
      </c>
      <c r="J7212" s="8">
        <f t="shared" si="1532"/>
        <v>1.757550609605101</v>
      </c>
      <c r="K7212" s="9">
        <f t="shared" si="1541"/>
        <v>6.9082799999999995</v>
      </c>
      <c r="L7212" s="9">
        <f t="shared" si="1533"/>
        <v>6.6107942583732052E-2</v>
      </c>
      <c r="M7212" s="12">
        <f t="shared" si="1534"/>
        <v>366.9031236628395</v>
      </c>
      <c r="N7212" s="10">
        <f>((B7211+E7211)*D7211+(B7212+E7212)*D7212+(B7213+E7213)*D7213)/3/SUM(D7108:D7212)</f>
        <v>6.4337384510567999</v>
      </c>
      <c r="O7212" s="11">
        <f>O7108</f>
        <v>3.9949315871226729E-2</v>
      </c>
      <c r="P7212" s="12">
        <f>M7212*O7108</f>
        <v>14.657528781346537</v>
      </c>
      <c r="Q7212" s="9">
        <f>N7212*O7108</f>
        <v>0.2570234496141251</v>
      </c>
      <c r="R7212" s="12">
        <f t="shared" si="1535"/>
        <v>33.355067649607072</v>
      </c>
      <c r="S7212" s="12">
        <f t="shared" si="1536"/>
        <v>74.965624105231768</v>
      </c>
      <c r="T7212" s="13">
        <f t="shared" si="1530"/>
        <v>1.3146918411995046</v>
      </c>
      <c r="U7212" s="14">
        <f t="shared" si="1542"/>
        <v>0.44285876840559646</v>
      </c>
    </row>
    <row r="7213" spans="1:21" x14ac:dyDescent="0.3">
      <c r="A7213" s="17">
        <v>1985</v>
      </c>
      <c r="B7213" s="17">
        <v>105</v>
      </c>
      <c r="C7213" s="17">
        <v>0.56576000000000004</v>
      </c>
      <c r="D7213" s="17">
        <v>0.44101000000000001</v>
      </c>
      <c r="E7213" s="17">
        <v>0.5</v>
      </c>
      <c r="F7213" s="6">
        <f t="shared" si="1537"/>
        <v>32.766231012954407</v>
      </c>
      <c r="G7213" s="7">
        <f t="shared" si="1538"/>
        <v>14.450235539023023</v>
      </c>
      <c r="H7213" s="6">
        <f t="shared" si="1539"/>
        <v>25.541113243442894</v>
      </c>
      <c r="I7213" s="6">
        <f>SUM(H7213:H7218)</f>
        <v>55.32423319582233</v>
      </c>
      <c r="J7213" s="8">
        <f t="shared" si="1532"/>
        <v>1.6884527602197954</v>
      </c>
      <c r="K7213" s="9">
        <f t="shared" si="1541"/>
        <v>7.3492899999999999</v>
      </c>
      <c r="L7213" s="9">
        <f t="shared" si="1533"/>
        <v>6.9661516587677719E-2</v>
      </c>
      <c r="M7213" s="12">
        <f t="shared" si="1534"/>
        <v>207.43498342927398</v>
      </c>
      <c r="N7213" s="10">
        <f>((B7212+E7212)*D7212+(B7213+E7213)*D7213+(B7214+E7214)*D7214)/3/SUM(D7108:D7213)</f>
        <v>6.3296620036311895</v>
      </c>
      <c r="O7213" s="11">
        <f>O7108</f>
        <v>3.9949315871226729E-2</v>
      </c>
      <c r="P7213" s="12">
        <f>M7213*O7108</f>
        <v>8.2868856757587483</v>
      </c>
      <c r="Q7213" s="9">
        <f>N7213*O7108</f>
        <v>0.25286566674116423</v>
      </c>
      <c r="R7213" s="12">
        <f t="shared" si="1535"/>
        <v>19.082642613828128</v>
      </c>
      <c r="S7213" s="12">
        <f t="shared" si="1536"/>
        <v>41.610556455624689</v>
      </c>
      <c r="T7213" s="13">
        <f t="shared" si="1530"/>
        <v>1.2699219644509496</v>
      </c>
      <c r="U7213" s="14">
        <f t="shared" si="1542"/>
        <v>0.41853079576884578</v>
      </c>
    </row>
    <row r="7214" spans="1:21" x14ac:dyDescent="0.3">
      <c r="A7214" s="17">
        <v>1985</v>
      </c>
      <c r="B7214" s="17">
        <v>106</v>
      </c>
      <c r="C7214" s="17">
        <v>0.59089999999999998</v>
      </c>
      <c r="D7214" s="17">
        <v>0.45612999999999998</v>
      </c>
      <c r="E7214" s="17">
        <v>0.5</v>
      </c>
      <c r="F7214" s="6">
        <f t="shared" si="1537"/>
        <v>18.315995473931384</v>
      </c>
      <c r="G7214" s="7">
        <f t="shared" si="1538"/>
        <v>8.3544750155243221</v>
      </c>
      <c r="H7214" s="6">
        <f t="shared" si="1539"/>
        <v>14.138757966169223</v>
      </c>
      <c r="I7214" s="6">
        <f>SUM(H7214:H7218)</f>
        <v>29.78311995237944</v>
      </c>
      <c r="J7214" s="8">
        <f t="shared" si="1532"/>
        <v>1.6260715938027435</v>
      </c>
      <c r="K7214" s="9">
        <f t="shared" si="1541"/>
        <v>7.8054199999999998</v>
      </c>
      <c r="L7214" s="9">
        <f t="shared" si="1533"/>
        <v>7.3290328638497645E-2</v>
      </c>
      <c r="M7214" s="12">
        <f t="shared" si="1534"/>
        <v>113.99150707499922</v>
      </c>
      <c r="N7214" s="10">
        <f>((B7213+E7213)*D7213+(B7214+E7214)*D7214+(B7215+E7215)*D7215)/3/SUM(D7108:D7214)</f>
        <v>6.2223706945515644</v>
      </c>
      <c r="O7214" s="11">
        <f>O7108</f>
        <v>3.9949315871226729E-2</v>
      </c>
      <c r="P7214" s="12">
        <f>M7214*O7108</f>
        <v>4.5538827227763203</v>
      </c>
      <c r="Q7214" s="9">
        <f>N7214*O7108</f>
        <v>0.2485794523445049</v>
      </c>
      <c r="R7214" s="12">
        <f t="shared" si="1535"/>
        <v>10.624153254107373</v>
      </c>
      <c r="S7214" s="12">
        <f t="shared" si="1536"/>
        <v>22.527913841796561</v>
      </c>
      <c r="T7214" s="13">
        <f t="shared" si="1530"/>
        <v>1.2299584739393432</v>
      </c>
      <c r="U7214" s="14">
        <f t="shared" si="1542"/>
        <v>0.39611311986340025</v>
      </c>
    </row>
    <row r="7215" spans="1:21" x14ac:dyDescent="0.3">
      <c r="A7215" s="17">
        <v>1985</v>
      </c>
      <c r="B7215" s="17">
        <v>107</v>
      </c>
      <c r="C7215" s="17">
        <v>0.61556999999999995</v>
      </c>
      <c r="D7215" s="17">
        <v>0.47070000000000001</v>
      </c>
      <c r="E7215" s="17">
        <v>0.5</v>
      </c>
      <c r="F7215" s="6">
        <f t="shared" si="1537"/>
        <v>9.9615204584070618</v>
      </c>
      <c r="G7215" s="7">
        <f t="shared" si="1538"/>
        <v>4.6888876797722041</v>
      </c>
      <c r="H7215" s="6">
        <f t="shared" si="1539"/>
        <v>7.6170766185209597</v>
      </c>
      <c r="I7215" s="6">
        <f>SUM(H7215:H7218)</f>
        <v>15.644361986210214</v>
      </c>
      <c r="J7215" s="8">
        <f t="shared" si="1532"/>
        <v>1.5704793310951941</v>
      </c>
      <c r="K7215" s="9">
        <f t="shared" si="1541"/>
        <v>8.2761200000000006</v>
      </c>
      <c r="L7215" s="9">
        <f t="shared" si="1533"/>
        <v>7.6987162790697686E-2</v>
      </c>
      <c r="M7215" s="12">
        <f t="shared" si="1534"/>
        <v>60.904799057470392</v>
      </c>
      <c r="N7215" s="10">
        <f>((B7214+E7214)*D7214+(B7215+E7215)*D7215+(B7216+E7216)*D7216)/3/SUM(D7108:D7215)</f>
        <v>6.1124705780003179</v>
      </c>
      <c r="O7215" s="11">
        <f>O7108</f>
        <v>3.9949315871226729E-2</v>
      </c>
      <c r="P7215" s="12">
        <f>M7215*O7108</f>
        <v>2.4331050556204765</v>
      </c>
      <c r="Q7215" s="9">
        <f>N7215*O7108</f>
        <v>0.24418901787411451</v>
      </c>
      <c r="R7215" s="12">
        <f t="shared" si="1535"/>
        <v>5.7570701599724456</v>
      </c>
      <c r="S7215" s="12">
        <f t="shared" si="1536"/>
        <v>11.903760587689186</v>
      </c>
      <c r="T7215" s="13">
        <f t="shared" si="1530"/>
        <v>1.1949742649620283</v>
      </c>
      <c r="U7215" s="14">
        <f t="shared" si="1542"/>
        <v>0.37550506613316581</v>
      </c>
    </row>
    <row r="7216" spans="1:21" x14ac:dyDescent="0.3">
      <c r="A7216" s="17">
        <v>1985</v>
      </c>
      <c r="B7216" s="17">
        <v>108</v>
      </c>
      <c r="C7216" s="17">
        <v>0.63966000000000001</v>
      </c>
      <c r="D7216" s="17">
        <v>0.48465000000000003</v>
      </c>
      <c r="E7216" s="17">
        <v>0.5</v>
      </c>
      <c r="F7216" s="6">
        <f t="shared" si="1537"/>
        <v>5.2726327786348577</v>
      </c>
      <c r="G7216" s="7">
        <f t="shared" si="1538"/>
        <v>2.5553814761653837</v>
      </c>
      <c r="H7216" s="7">
        <f t="shared" si="1539"/>
        <v>3.9949420405521661</v>
      </c>
      <c r="I7216" s="6">
        <f>SUM(H7216:H7218)</f>
        <v>8.0272853676892524</v>
      </c>
      <c r="J7216" s="8">
        <f t="shared" si="1532"/>
        <v>1.52244347458</v>
      </c>
      <c r="K7216" s="9">
        <f>IF(F7216=0, K7215, K7215+G7216/F7216)</f>
        <v>8.7607700000000008</v>
      </c>
      <c r="L7216" s="9">
        <f t="shared" si="1533"/>
        <v>8.0744423963133652E-2</v>
      </c>
      <c r="M7216" s="12">
        <f t="shared" si="1534"/>
        <v>31.647776412797516</v>
      </c>
      <c r="N7216" s="10">
        <f>((B7215+E7215)*D7215+(B7216+E7216)*D7216+(B7217+E7217)*D7217)/3/SUM(D7108:D7216)</f>
        <v>6.0007088418027177</v>
      </c>
      <c r="O7216" s="11">
        <f>O7108</f>
        <v>3.9949315871226729E-2</v>
      </c>
      <c r="P7216" s="12">
        <f>M7216*O7108</f>
        <v>1.2643070165368067</v>
      </c>
      <c r="Q7216" s="9">
        <f>N7216*O7108</f>
        <v>0.23972421297243987</v>
      </c>
      <c r="R7216" s="12">
        <f t="shared" si="1535"/>
        <v>3.0372577040102851</v>
      </c>
      <c r="S7216" s="12">
        <f t="shared" si="1536"/>
        <v>6.1466904277167407</v>
      </c>
      <c r="T7216" s="13">
        <f t="shared" si="1530"/>
        <v>1.1657725249942754</v>
      </c>
      <c r="U7216" s="14">
        <f t="shared" si="1542"/>
        <v>0.35667094958572454</v>
      </c>
    </row>
    <row r="7217" spans="1:21" x14ac:dyDescent="0.3">
      <c r="A7217" s="17">
        <v>1985</v>
      </c>
      <c r="B7217" s="17">
        <v>109</v>
      </c>
      <c r="C7217" s="17">
        <v>0.66307000000000005</v>
      </c>
      <c r="D7217" s="17">
        <v>0.49797000000000002</v>
      </c>
      <c r="E7217" s="17">
        <v>0.5</v>
      </c>
      <c r="F7217" s="6">
        <f t="shared" si="1537"/>
        <v>2.717251302469474</v>
      </c>
      <c r="G7217" s="7">
        <f t="shared" si="1538"/>
        <v>1.353109631090724</v>
      </c>
      <c r="H7217" s="7">
        <f t="shared" si="1539"/>
        <v>2.0406964869241122</v>
      </c>
      <c r="I7217" s="6">
        <f>SUM(H7217:H7218)</f>
        <v>4.0323433271370872</v>
      </c>
      <c r="J7217" s="8">
        <f t="shared" si="1532"/>
        <v>1.4839788</v>
      </c>
      <c r="K7217" s="9">
        <f>IF(F7217=0, K7216, K7216+G7217/F7217)</f>
        <v>9.2587400000000013</v>
      </c>
      <c r="L7217" s="9">
        <f t="shared" si="1533"/>
        <v>8.4554703196347045E-2</v>
      </c>
      <c r="M7217" s="12">
        <f t="shared" si="1534"/>
        <v>16.002771932728887</v>
      </c>
      <c r="N7217" s="10">
        <f>((B7216+E7216)*D7216+(B7217+E7217)*D7217)/2/SUM(D7108:D7217)</f>
        <v>5.7843853483303338</v>
      </c>
      <c r="O7217" s="11">
        <f>O7108</f>
        <v>3.9949315871226729E-2</v>
      </c>
      <c r="P7217" s="12">
        <f>M7217*O7108</f>
        <v>0.6392997907557878</v>
      </c>
      <c r="Q7217" s="9">
        <f>N7217*O7108</f>
        <v>0.23108223740134434</v>
      </c>
      <c r="R7217" s="12">
        <f t="shared" si="1535"/>
        <v>1.5691277768686251</v>
      </c>
      <c r="S7217" s="12">
        <f t="shared" si="1536"/>
        <v>3.1094327237064556</v>
      </c>
      <c r="T7217" s="13">
        <f t="shared" si="1530"/>
        <v>1.144330199006828</v>
      </c>
      <c r="U7217" s="14">
        <f t="shared" si="1542"/>
        <v>0.33964860099317207</v>
      </c>
    </row>
    <row r="7218" spans="1:21" x14ac:dyDescent="0.3">
      <c r="A7218" s="17">
        <v>1985</v>
      </c>
      <c r="B7218" s="17" t="s">
        <v>19</v>
      </c>
      <c r="C7218" s="17">
        <v>0.68571000000000004</v>
      </c>
      <c r="D7218" s="17">
        <v>1</v>
      </c>
      <c r="E7218" s="17">
        <v>1.46</v>
      </c>
      <c r="F7218" s="6">
        <f t="shared" si="1537"/>
        <v>1.36414167137875</v>
      </c>
      <c r="G7218" s="7">
        <f t="shared" si="1538"/>
        <v>1.36414167137875</v>
      </c>
      <c r="H7218" s="7">
        <f>E7218*F7218</f>
        <v>1.991646840212975</v>
      </c>
      <c r="I7218" s="6">
        <f>SUM(H7218:H7218)</f>
        <v>1.991646840212975</v>
      </c>
      <c r="J7218" s="8">
        <f t="shared" si="1532"/>
        <v>1.46</v>
      </c>
      <c r="K7218" s="9">
        <f>IF(F7218=0, K7217, K7217+G7218/F7218)</f>
        <v>10.258740000000001</v>
      </c>
      <c r="L7218" s="9">
        <f>K7218/(110+E7218)</f>
        <v>9.2039655481787205E-2</v>
      </c>
      <c r="M7218" s="12">
        <f t="shared" si="1534"/>
        <v>14.82123834816707</v>
      </c>
      <c r="N7218" s="10">
        <f>N7217-(N7215-N7216)</f>
        <v>5.6726236121327336</v>
      </c>
      <c r="O7218" s="11">
        <f>O7108</f>
        <v>3.9949315871226729E-2</v>
      </c>
      <c r="P7218" s="12">
        <f>M7218*O7108</f>
        <v>0.59209833237366494</v>
      </c>
      <c r="Q7218" s="9">
        <f>N7218*O7108</f>
        <v>0.2266174324996697</v>
      </c>
      <c r="R7218" s="12">
        <f t="shared" si="1535"/>
        <v>1.5403049468378307</v>
      </c>
      <c r="S7218" s="12">
        <f>R7218</f>
        <v>1.5403049468378307</v>
      </c>
      <c r="T7218" s="13">
        <f t="shared" si="1530"/>
        <v>1.1291385485504823</v>
      </c>
      <c r="U7218" s="14">
        <f t="shared" si="1542"/>
        <v>0.33086145144951762</v>
      </c>
    </row>
    <row r="7219" spans="1:21" x14ac:dyDescent="0.3">
      <c r="A7219" s="17">
        <v>1986</v>
      </c>
      <c r="B7219" s="17">
        <v>0</v>
      </c>
      <c r="C7219" s="17">
        <v>8.7600000000000004E-3</v>
      </c>
      <c r="D7219" s="17">
        <v>8.6899999999999998E-3</v>
      </c>
      <c r="E7219" s="17">
        <v>0.13</v>
      </c>
      <c r="F7219" s="6">
        <v>100000</v>
      </c>
      <c r="G7219" s="7">
        <f>100000*D7219</f>
        <v>869</v>
      </c>
      <c r="H7219" s="6">
        <f>F7219-(1-E7219)*G7219</f>
        <v>99243.97</v>
      </c>
      <c r="I7219" s="6">
        <f>SUM(H7219:H7329)</f>
        <v>7322957.9176274054</v>
      </c>
      <c r="J7219" s="8">
        <f>I7219/F7219</f>
        <v>73.229579176274058</v>
      </c>
      <c r="K7219" s="9">
        <f>G7219/F7219</f>
        <v>8.6899999999999998E-3</v>
      </c>
      <c r="L7219" s="9">
        <f>K7219/(0.1+E7219)</f>
        <v>3.778260869565217E-2</v>
      </c>
      <c r="M7219">
        <f>G7219/L7219</f>
        <v>23000.000000000004</v>
      </c>
      <c r="N7219" s="10">
        <f>(0.1+E7219)*D7219/SUM(D7219:D7219)</f>
        <v>0.23</v>
      </c>
      <c r="O7219" s="11">
        <f>IF((I7219-J7219*F7219+MAX(N7221:N7314)*F7219)/SUM(M7219:M7329)&gt;1/MAX(N7221:N7317),1/MAX(N7221:N7317),(I7219-J7219*F7219+MAX(N7221:N7314)*F7219)/SUM(M7219:M7329))</f>
        <v>3.8095486771341877E-2</v>
      </c>
      <c r="P7219" s="12">
        <f>M7219*O7219</f>
        <v>876.19619574086335</v>
      </c>
      <c r="Q7219" s="9">
        <f>N7219*O7219</f>
        <v>8.7619619574086319E-3</v>
      </c>
      <c r="R7219" s="12">
        <f>((1-Q7219)*H7219)</f>
        <v>98374.398110357797</v>
      </c>
      <c r="S7219" s="12">
        <f>R7219+S7220</f>
        <v>6614780.9757027486</v>
      </c>
      <c r="T7219" s="13">
        <f t="shared" si="1530"/>
        <v>66.147809757027488</v>
      </c>
      <c r="U7219" s="14">
        <f t="shared" ref="U7219:U7282" si="1543">J7219-T7219</f>
        <v>7.0817694192465694</v>
      </c>
    </row>
    <row r="7220" spans="1:21" x14ac:dyDescent="0.3">
      <c r="A7220" s="17">
        <v>1986</v>
      </c>
      <c r="B7220" s="17">
        <v>1</v>
      </c>
      <c r="C7220" s="17">
        <v>6.7000000000000002E-4</v>
      </c>
      <c r="D7220" s="17">
        <v>6.7000000000000002E-4</v>
      </c>
      <c r="E7220" s="17">
        <v>0.5</v>
      </c>
      <c r="F7220" s="6">
        <f>F7219-G7219</f>
        <v>99131</v>
      </c>
      <c r="G7220" s="7">
        <f>D7220*F7220</f>
        <v>66.417770000000004</v>
      </c>
      <c r="H7220" s="6">
        <f>F7220-0.5*G7220</f>
        <v>99097.791115</v>
      </c>
      <c r="I7220" s="6">
        <f>SUM(H7220:H7329)</f>
        <v>7223713.9476274066</v>
      </c>
      <c r="J7220" s="8">
        <f t="shared" ref="J7220:J7283" si="1544">I7220/F7220</f>
        <v>72.870383105460519</v>
      </c>
      <c r="K7220" s="9">
        <f>K7219+G7220/F7220</f>
        <v>9.3600000000000003E-3</v>
      </c>
      <c r="L7220" s="9">
        <f t="shared" ref="L7220:L7283" si="1545">K7220/(B7220+E7220)</f>
        <v>6.2399999999999999E-3</v>
      </c>
      <c r="M7220" s="12">
        <f t="shared" ref="M7220:M7283" si="1546">G7220/L7220</f>
        <v>10643.873397435898</v>
      </c>
      <c r="N7220" s="10">
        <f>(B7220+E7220)*D7220/SUM(D7219:D7220)</f>
        <v>0.10737179487179488</v>
      </c>
      <c r="O7220" s="11">
        <f>O7219</f>
        <v>3.8095486771341877E-2</v>
      </c>
      <c r="P7220" s="12">
        <f>M7220*O7219</f>
        <v>405.48353820785701</v>
      </c>
      <c r="Q7220" s="9">
        <f>N7220*O7219</f>
        <v>4.0903807911536957E-3</v>
      </c>
      <c r="R7220" s="12">
        <f t="shared" ref="R7220:R7283" si="1547">((1-Q7220)*H7220)</f>
        <v>98692.443413777451</v>
      </c>
      <c r="S7220" s="12">
        <f t="shared" ref="S7220:S7283" si="1548">R7220+S7221</f>
        <v>6516406.5775923906</v>
      </c>
      <c r="T7220" s="13">
        <f t="shared" si="1530"/>
        <v>65.735305581426502</v>
      </c>
      <c r="U7220" s="14">
        <f t="shared" si="1543"/>
        <v>7.135077524034017</v>
      </c>
    </row>
    <row r="7221" spans="1:21" x14ac:dyDescent="0.3">
      <c r="A7221" s="17">
        <v>1986</v>
      </c>
      <c r="B7221" s="17">
        <v>2</v>
      </c>
      <c r="C7221" s="17">
        <v>5.1999999999999995E-4</v>
      </c>
      <c r="D7221" s="17">
        <v>5.1999999999999995E-4</v>
      </c>
      <c r="E7221" s="17">
        <v>0.5</v>
      </c>
      <c r="F7221" s="6">
        <f t="shared" ref="F7221:F7284" si="1549">F7220-G7220</f>
        <v>99064.58223</v>
      </c>
      <c r="G7221" s="7">
        <f t="shared" ref="G7221:G7284" si="1550">D7221*F7221</f>
        <v>51.513582759599998</v>
      </c>
      <c r="H7221" s="6">
        <f t="shared" ref="H7221:H7284" si="1551">F7221-0.5*G7221</f>
        <v>99038.825438620202</v>
      </c>
      <c r="I7221" s="6">
        <f>SUM(H7221:H7329)</f>
        <v>7124616.1565124057</v>
      </c>
      <c r="J7221" s="8">
        <f t="shared" si="1544"/>
        <v>71.918903770987072</v>
      </c>
      <c r="K7221" s="9">
        <f t="shared" ref="K7221:K7284" si="1552">K7220+G7221/F7221</f>
        <v>9.8799999999999999E-3</v>
      </c>
      <c r="L7221" s="9">
        <f t="shared" si="1545"/>
        <v>3.9519999999999998E-3</v>
      </c>
      <c r="M7221" s="12">
        <f t="shared" si="1546"/>
        <v>13034.813451315789</v>
      </c>
      <c r="N7221" s="10">
        <f>((B7220+E7220)*D7220+(B7221+E7221)*D7221+(B7222+E7222)*D7222)/3/SUM(D7219:D7221)</f>
        <v>0.12263832658569501</v>
      </c>
      <c r="O7221" s="11">
        <f>O7219</f>
        <v>3.8095486771341877E-2</v>
      </c>
      <c r="P7221" s="12">
        <f>M7221*O7219</f>
        <v>496.5675634015098</v>
      </c>
      <c r="Q7221" s="9">
        <f>N7221*O7219</f>
        <v>4.6719667481048494E-3</v>
      </c>
      <c r="R7221" s="12">
        <f t="shared" si="1547"/>
        <v>98576.119339399607</v>
      </c>
      <c r="S7221" s="12">
        <f t="shared" si="1548"/>
        <v>6417714.1341786133</v>
      </c>
      <c r="T7221" s="13">
        <f t="shared" si="1530"/>
        <v>64.783134291915673</v>
      </c>
      <c r="U7221" s="14">
        <f t="shared" si="1543"/>
        <v>7.1357694790713992</v>
      </c>
    </row>
    <row r="7222" spans="1:21" x14ac:dyDescent="0.3">
      <c r="A7222" s="17">
        <v>1986</v>
      </c>
      <c r="B7222" s="17">
        <v>3</v>
      </c>
      <c r="C7222" s="17">
        <v>3.8000000000000002E-4</v>
      </c>
      <c r="D7222" s="17">
        <v>3.8000000000000002E-4</v>
      </c>
      <c r="E7222" s="17">
        <v>0.5</v>
      </c>
      <c r="F7222" s="6">
        <f t="shared" si="1549"/>
        <v>99013.068647240405</v>
      </c>
      <c r="G7222" s="7">
        <f t="shared" si="1550"/>
        <v>37.624966085951357</v>
      </c>
      <c r="H7222" s="6">
        <f t="shared" si="1551"/>
        <v>98994.256164197432</v>
      </c>
      <c r="I7222" s="6">
        <f>SUM(H7222:H7329)</f>
        <v>7025577.3310737852</v>
      </c>
      <c r="J7222" s="8">
        <f t="shared" si="1544"/>
        <v>70.95606092266685</v>
      </c>
      <c r="K7222" s="9">
        <f t="shared" si="1552"/>
        <v>1.026E-2</v>
      </c>
      <c r="L7222" s="9">
        <f t="shared" si="1545"/>
        <v>2.9314285714285714E-3</v>
      </c>
      <c r="M7222" s="12">
        <f t="shared" si="1546"/>
        <v>12835.027417234869</v>
      </c>
      <c r="N7222" s="10">
        <f>((B7221+E7221)*D7221+(B7222+E7222)*D7222+(B7223+E7223)*D7223)/3/SUM(D7219:D7222)</f>
        <v>0.1366146848602989</v>
      </c>
      <c r="O7222" s="11">
        <f>O7219</f>
        <v>3.8095486771341877E-2</v>
      </c>
      <c r="P7222" s="12">
        <f>M7222*O7219</f>
        <v>488.95661718308128</v>
      </c>
      <c r="Q7222" s="9">
        <f>N7222*O7219</f>
        <v>5.2044029198665565E-3</v>
      </c>
      <c r="R7222" s="12">
        <f t="shared" si="1547"/>
        <v>98479.050168366462</v>
      </c>
      <c r="S7222" s="12">
        <f t="shared" si="1548"/>
        <v>6319138.0148392133</v>
      </c>
      <c r="T7222" s="13">
        <f t="shared" si="1530"/>
        <v>63.821252095041842</v>
      </c>
      <c r="U7222" s="14">
        <f t="shared" si="1543"/>
        <v>7.1348088276250081</v>
      </c>
    </row>
    <row r="7223" spans="1:21" x14ac:dyDescent="0.3">
      <c r="A7223" s="17">
        <v>1986</v>
      </c>
      <c r="B7223" s="17">
        <v>4</v>
      </c>
      <c r="C7223" s="17">
        <v>3.5E-4</v>
      </c>
      <c r="D7223" s="17">
        <v>3.5E-4</v>
      </c>
      <c r="E7223" s="17">
        <v>0.5</v>
      </c>
      <c r="F7223" s="6">
        <f t="shared" si="1549"/>
        <v>98975.443681154458</v>
      </c>
      <c r="G7223" s="7">
        <f t="shared" si="1550"/>
        <v>34.641405288404059</v>
      </c>
      <c r="H7223" s="6">
        <f t="shared" si="1551"/>
        <v>98958.122978510262</v>
      </c>
      <c r="I7223" s="6">
        <f>SUM(H7223:H7329)</f>
        <v>6926583.0749095865</v>
      </c>
      <c r="J7223" s="8">
        <f t="shared" si="1544"/>
        <v>69.982844403540184</v>
      </c>
      <c r="K7223" s="9">
        <f t="shared" si="1552"/>
        <v>1.061E-2</v>
      </c>
      <c r="L7223" s="9">
        <f t="shared" si="1545"/>
        <v>2.3577777777777776E-3</v>
      </c>
      <c r="M7223" s="12">
        <f t="shared" si="1546"/>
        <v>14692.396210915955</v>
      </c>
      <c r="N7223" s="10">
        <f>((B7222+E7222)*D7222+(B7223+E7223)*D7223+(B7224+E7224)*D7224)/3/SUM(D7219:D7223)</f>
        <v>0.15347156770342446</v>
      </c>
      <c r="O7223" s="11">
        <f>O7219</f>
        <v>3.8095486771341877E-2</v>
      </c>
      <c r="P7223" s="12">
        <f>M7223*O7219</f>
        <v>559.71398549226228</v>
      </c>
      <c r="Q7223" s="9">
        <f>N7223*O7219</f>
        <v>5.8465740772229062E-3</v>
      </c>
      <c r="R7223" s="12">
        <f t="shared" si="1547"/>
        <v>98379.556981973466</v>
      </c>
      <c r="S7223" s="12">
        <f t="shared" si="1548"/>
        <v>6220658.9646708472</v>
      </c>
      <c r="T7223" s="13">
        <f t="shared" si="1530"/>
        <v>62.850528710034965</v>
      </c>
      <c r="U7223" s="14">
        <f t="shared" si="1543"/>
        <v>7.1323156935052197</v>
      </c>
    </row>
    <row r="7224" spans="1:21" x14ac:dyDescent="0.3">
      <c r="A7224" s="17">
        <v>1986</v>
      </c>
      <c r="B7224" s="17">
        <v>5</v>
      </c>
      <c r="C7224" s="17">
        <v>3.6000000000000002E-4</v>
      </c>
      <c r="D7224" s="17">
        <v>3.6000000000000002E-4</v>
      </c>
      <c r="E7224" s="17">
        <v>0.5</v>
      </c>
      <c r="F7224" s="6">
        <f t="shared" si="1549"/>
        <v>98940.802275866052</v>
      </c>
      <c r="G7224" s="7">
        <f t="shared" si="1550"/>
        <v>35.618688819311778</v>
      </c>
      <c r="H7224" s="6">
        <f t="shared" si="1551"/>
        <v>98922.992931456392</v>
      </c>
      <c r="I7224" s="6">
        <f>SUM(H7224:H7329)</f>
        <v>6827624.951931078</v>
      </c>
      <c r="J7224" s="8">
        <f t="shared" si="1544"/>
        <v>69.007171913709996</v>
      </c>
      <c r="K7224" s="9">
        <f t="shared" si="1552"/>
        <v>1.0969999999999999E-2</v>
      </c>
      <c r="L7224" s="9">
        <f t="shared" si="1545"/>
        <v>1.9945454545454541E-3</v>
      </c>
      <c r="M7224" s="12">
        <f t="shared" si="1546"/>
        <v>17858.048177412471</v>
      </c>
      <c r="N7224" s="10">
        <f>((B7223+E7223)*D7223+(B7224+E7224)*D7224+(B7225+E7225)*D7225)/3/SUM(D7219:D7224)</f>
        <v>0.1791248860528715</v>
      </c>
      <c r="O7224" s="11">
        <f>O7219</f>
        <v>3.8095486771341877E-2</v>
      </c>
      <c r="P7224" s="12">
        <f>M7224*O7219</f>
        <v>680.31103810460274</v>
      </c>
      <c r="Q7224" s="9">
        <f>N7224*O7219</f>
        <v>6.8238497270452876E-3</v>
      </c>
      <c r="R7224" s="12">
        <f t="shared" si="1547"/>
        <v>98247.957293142565</v>
      </c>
      <c r="S7224" s="12">
        <f t="shared" si="1548"/>
        <v>6122279.4076888738</v>
      </c>
      <c r="T7224" s="13">
        <f t="shared" si="1530"/>
        <v>61.878206633283376</v>
      </c>
      <c r="U7224" s="14">
        <f t="shared" si="1543"/>
        <v>7.1289652804266197</v>
      </c>
    </row>
    <row r="7225" spans="1:21" x14ac:dyDescent="0.3">
      <c r="A7225" s="17">
        <v>1986</v>
      </c>
      <c r="B7225" s="17">
        <v>6</v>
      </c>
      <c r="C7225" s="17">
        <v>3.6000000000000002E-4</v>
      </c>
      <c r="D7225" s="17">
        <v>3.6000000000000002E-4</v>
      </c>
      <c r="E7225" s="17">
        <v>0.5</v>
      </c>
      <c r="F7225" s="6">
        <f t="shared" si="1549"/>
        <v>98905.183587046733</v>
      </c>
      <c r="G7225" s="7">
        <f t="shared" si="1550"/>
        <v>35.605866091336829</v>
      </c>
      <c r="H7225" s="6">
        <f t="shared" si="1551"/>
        <v>98887.38065400107</v>
      </c>
      <c r="I7225" s="6">
        <f>SUM(H7225:H7329)</f>
        <v>6728701.9589996208</v>
      </c>
      <c r="J7225" s="8">
        <f t="shared" si="1544"/>
        <v>68.031843377325828</v>
      </c>
      <c r="K7225" s="9">
        <f t="shared" si="1552"/>
        <v>1.1329999999999998E-2</v>
      </c>
      <c r="L7225" s="9">
        <f t="shared" si="1545"/>
        <v>1.7430769230769227E-3</v>
      </c>
      <c r="M7225" s="12">
        <f t="shared" si="1546"/>
        <v>20427.019381614249</v>
      </c>
      <c r="N7225" s="10">
        <f>((B7224+E7224)*D7224+(B7225+E7225)*D7225+(B7226+E7226)*D7226)/3/SUM(D7219:D7225)</f>
        <v>0.17343336275375115</v>
      </c>
      <c r="O7225" s="11">
        <f>O7219</f>
        <v>3.8095486771341877E-2</v>
      </c>
      <c r="P7225" s="12">
        <f>M7225*O7219</f>
        <v>778.17724663022977</v>
      </c>
      <c r="Q7225" s="9">
        <f>N7225*O7219</f>
        <v>6.607028376494864E-3</v>
      </c>
      <c r="R7225" s="12">
        <f t="shared" si="1547"/>
        <v>98234.028923942838</v>
      </c>
      <c r="S7225" s="12">
        <f t="shared" si="1548"/>
        <v>6024031.4503957313</v>
      </c>
      <c r="T7225" s="13">
        <f t="shared" si="1530"/>
        <v>60.907135823613977</v>
      </c>
      <c r="U7225" s="14">
        <f t="shared" si="1543"/>
        <v>7.1247075537118505</v>
      </c>
    </row>
    <row r="7226" spans="1:21" x14ac:dyDescent="0.3">
      <c r="A7226" s="17">
        <v>1986</v>
      </c>
      <c r="B7226" s="17">
        <v>7</v>
      </c>
      <c r="C7226" s="17">
        <v>2.1000000000000001E-4</v>
      </c>
      <c r="D7226" s="17">
        <v>2.1000000000000001E-4</v>
      </c>
      <c r="E7226" s="17">
        <v>0.5</v>
      </c>
      <c r="F7226" s="6">
        <f t="shared" si="1549"/>
        <v>98869.577720955393</v>
      </c>
      <c r="G7226" s="7">
        <f t="shared" si="1550"/>
        <v>20.762611321400634</v>
      </c>
      <c r="H7226" s="6">
        <f t="shared" si="1551"/>
        <v>98859.196415294689</v>
      </c>
      <c r="I7226" s="6">
        <f>SUM(H7226:H7329)</f>
        <v>6629814.5783456191</v>
      </c>
      <c r="J7226" s="8">
        <f t="shared" si="1544"/>
        <v>67.056163596220472</v>
      </c>
      <c r="K7226" s="9">
        <f t="shared" si="1552"/>
        <v>1.1539999999999998E-2</v>
      </c>
      <c r="L7226" s="9">
        <f t="shared" si="1545"/>
        <v>1.5386666666666665E-3</v>
      </c>
      <c r="M7226" s="12">
        <f t="shared" si="1546"/>
        <v>13493.898172487416</v>
      </c>
      <c r="N7226" s="10">
        <f>((B7225+E7225)*D7225+(B7226+E7226)*D7226+(B7227+E7227)*D7227)/3/SUM(D7219:D7226)</f>
        <v>0.16955517042172161</v>
      </c>
      <c r="O7226" s="11">
        <f>O7219</f>
        <v>3.8095486771341877E-2</v>
      </c>
      <c r="P7226" s="12">
        <f>M7226*O7219</f>
        <v>514.05661932382873</v>
      </c>
      <c r="Q7226" s="9">
        <f>N7226*O7219</f>
        <v>6.4592867518133128E-3</v>
      </c>
      <c r="R7226" s="12">
        <f t="shared" si="1547"/>
        <v>98220.636517594467</v>
      </c>
      <c r="S7226" s="12">
        <f t="shared" si="1548"/>
        <v>5925797.4214717885</v>
      </c>
      <c r="T7226" s="13">
        <f t="shared" si="1530"/>
        <v>59.935498442164544</v>
      </c>
      <c r="U7226" s="14">
        <f t="shared" si="1543"/>
        <v>7.1206651540559278</v>
      </c>
    </row>
    <row r="7227" spans="1:21" x14ac:dyDescent="0.3">
      <c r="A7227" s="17">
        <v>1986</v>
      </c>
      <c r="B7227" s="17">
        <v>8</v>
      </c>
      <c r="C7227" s="17">
        <v>2.3000000000000001E-4</v>
      </c>
      <c r="D7227" s="17">
        <v>2.3000000000000001E-4</v>
      </c>
      <c r="E7227" s="17">
        <v>0.5</v>
      </c>
      <c r="F7227" s="6">
        <f t="shared" si="1549"/>
        <v>98848.815109633986</v>
      </c>
      <c r="G7227" s="7">
        <f t="shared" si="1550"/>
        <v>22.735227475215819</v>
      </c>
      <c r="H7227" s="6">
        <f t="shared" si="1551"/>
        <v>98837.447495896384</v>
      </c>
      <c r="I7227" s="6">
        <f>SUM(H7227:H7329)</f>
        <v>6530955.3819303252</v>
      </c>
      <c r="J7227" s="8">
        <f t="shared" si="1544"/>
        <v>66.070143326319013</v>
      </c>
      <c r="K7227" s="9">
        <f t="shared" si="1552"/>
        <v>1.1769999999999997E-2</v>
      </c>
      <c r="L7227" s="9">
        <f t="shared" si="1545"/>
        <v>1.3847058823529409E-3</v>
      </c>
      <c r="M7227" s="12">
        <f t="shared" si="1546"/>
        <v>16418.813384820263</v>
      </c>
      <c r="N7227" s="10">
        <f>((B7226+E7226)*D7226+(B7227+E7227)*D7227+(B7228+E7228)*D7228)/3/SUM(D7219:D7227)</f>
        <v>0.14570943075615977</v>
      </c>
      <c r="O7227" s="11">
        <f>O7219</f>
        <v>3.8095486771341877E-2</v>
      </c>
      <c r="P7227" s="12">
        <f>M7227*O7219</f>
        <v>625.48268810255126</v>
      </c>
      <c r="Q7227" s="9">
        <f>N7227*O7219</f>
        <v>5.5508716918310401E-3</v>
      </c>
      <c r="R7227" s="12">
        <f t="shared" si="1547"/>
        <v>98288.813506498584</v>
      </c>
      <c r="S7227" s="12">
        <f t="shared" si="1548"/>
        <v>5827576.784954194</v>
      </c>
      <c r="T7227" s="13">
        <f t="shared" si="1530"/>
        <v>58.954442483612816</v>
      </c>
      <c r="U7227" s="14">
        <f t="shared" si="1543"/>
        <v>7.1157008427061967</v>
      </c>
    </row>
    <row r="7228" spans="1:21" x14ac:dyDescent="0.3">
      <c r="A7228" s="17">
        <v>1986</v>
      </c>
      <c r="B7228" s="17">
        <v>9</v>
      </c>
      <c r="C7228" s="17">
        <v>1.7000000000000001E-4</v>
      </c>
      <c r="D7228" s="17">
        <v>1.7000000000000001E-4</v>
      </c>
      <c r="E7228" s="17">
        <v>0.5</v>
      </c>
      <c r="F7228" s="6">
        <f t="shared" si="1549"/>
        <v>98826.079882158767</v>
      </c>
      <c r="G7228" s="7">
        <f t="shared" si="1550"/>
        <v>16.800433579966992</v>
      </c>
      <c r="H7228" s="6">
        <f t="shared" si="1551"/>
        <v>98817.679665368778</v>
      </c>
      <c r="I7228" s="6">
        <f>SUM(H7228:H7329)</f>
        <v>6432117.9344344288</v>
      </c>
      <c r="J7228" s="8">
        <f t="shared" si="1544"/>
        <v>65.085227928742626</v>
      </c>
      <c r="K7228" s="9">
        <f t="shared" si="1552"/>
        <v>1.1939999999999997E-2</v>
      </c>
      <c r="L7228" s="9">
        <f t="shared" si="1545"/>
        <v>1.2568421052631576E-3</v>
      </c>
      <c r="M7228" s="12">
        <f t="shared" si="1546"/>
        <v>13367.179146539906</v>
      </c>
      <c r="N7228" s="10">
        <f>((B7227+E7227)*D7227+(B7228+E7228)*D7228+(B7229+E7229)*D7229)/3/SUM(D7219:D7228)</f>
        <v>0.17294807370184262</v>
      </c>
      <c r="O7228" s="11">
        <f>O7219</f>
        <v>3.8095486771341877E-2</v>
      </c>
      <c r="P7228" s="12">
        <f>M7228*O7219</f>
        <v>509.229196347168</v>
      </c>
      <c r="Q7228" s="9">
        <f>N7228*O7219</f>
        <v>6.5885410538376052E-3</v>
      </c>
      <c r="R7228" s="12">
        <f t="shared" si="1547"/>
        <v>98166.615326048515</v>
      </c>
      <c r="S7228" s="12">
        <f t="shared" si="1548"/>
        <v>5729287.971447695</v>
      </c>
      <c r="T7228" s="13">
        <f t="shared" si="1530"/>
        <v>57.973441608524361</v>
      </c>
      <c r="U7228" s="14">
        <f t="shared" si="1543"/>
        <v>7.1117863202182647</v>
      </c>
    </row>
    <row r="7229" spans="1:21" x14ac:dyDescent="0.3">
      <c r="A7229" s="17">
        <v>1986</v>
      </c>
      <c r="B7229" s="17">
        <v>10</v>
      </c>
      <c r="C7229" s="17">
        <v>2.5000000000000001E-4</v>
      </c>
      <c r="D7229" s="17">
        <v>2.5000000000000001E-4</v>
      </c>
      <c r="E7229" s="17">
        <v>0.5</v>
      </c>
      <c r="F7229" s="6">
        <f t="shared" si="1549"/>
        <v>98809.279448578804</v>
      </c>
      <c r="G7229" s="7">
        <f t="shared" si="1550"/>
        <v>24.702319862144702</v>
      </c>
      <c r="H7229" s="6">
        <f t="shared" si="1551"/>
        <v>98796.92828864773</v>
      </c>
      <c r="I7229" s="6">
        <f>SUM(H7229:H7329)</f>
        <v>6333300.2547690589</v>
      </c>
      <c r="J7229" s="8">
        <f t="shared" si="1544"/>
        <v>64.096209284320935</v>
      </c>
      <c r="K7229" s="9">
        <f t="shared" si="1552"/>
        <v>1.2189999999999998E-2</v>
      </c>
      <c r="L7229" s="9">
        <f t="shared" si="1545"/>
        <v>1.1609523809523808E-3</v>
      </c>
      <c r="M7229" s="12">
        <f t="shared" si="1546"/>
        <v>21277.634007589779</v>
      </c>
      <c r="N7229" s="10">
        <f>((B7228+E7228)*D7228+(B7229+E7229)*D7229+(B7230+E7230)*D7230)/3/SUM(D7219:D7229)</f>
        <v>0.16940114848236265</v>
      </c>
      <c r="O7229" s="11">
        <f>O7219</f>
        <v>3.8095486771341877E-2</v>
      </c>
      <c r="P7229" s="12">
        <f>M7229*O7219</f>
        <v>810.58182486159046</v>
      </c>
      <c r="Q7229" s="9">
        <f>N7229*O7219</f>
        <v>6.4534192110599674E-3</v>
      </c>
      <c r="R7229" s="12">
        <f t="shared" si="1547"/>
        <v>98159.350293636046</v>
      </c>
      <c r="S7229" s="12">
        <f t="shared" si="1548"/>
        <v>5631121.3561216462</v>
      </c>
      <c r="T7229" s="13">
        <f t="shared" si="1530"/>
        <v>56.989802856037727</v>
      </c>
      <c r="U7229" s="14">
        <f t="shared" si="1543"/>
        <v>7.1064064282832078</v>
      </c>
    </row>
    <row r="7230" spans="1:21" x14ac:dyDescent="0.3">
      <c r="A7230" s="17">
        <v>1986</v>
      </c>
      <c r="B7230" s="17">
        <v>11</v>
      </c>
      <c r="C7230" s="17">
        <v>1.7000000000000001E-4</v>
      </c>
      <c r="D7230" s="17">
        <v>1.7000000000000001E-4</v>
      </c>
      <c r="E7230" s="17">
        <v>0.5</v>
      </c>
      <c r="F7230" s="6">
        <f t="shared" si="1549"/>
        <v>98784.577128716657</v>
      </c>
      <c r="G7230" s="7">
        <f t="shared" si="1550"/>
        <v>16.793378111881832</v>
      </c>
      <c r="H7230" s="6">
        <f t="shared" si="1551"/>
        <v>98776.180439660719</v>
      </c>
      <c r="I7230" s="6">
        <f>SUM(H7230:H7329)</f>
        <v>6234503.326480411</v>
      </c>
      <c r="J7230" s="8">
        <f t="shared" si="1544"/>
        <v>63.112112312399042</v>
      </c>
      <c r="K7230" s="9">
        <f t="shared" si="1552"/>
        <v>1.2359999999999998E-2</v>
      </c>
      <c r="L7230" s="9">
        <f t="shared" si="1545"/>
        <v>1.0747826086956521E-3</v>
      </c>
      <c r="M7230" s="12">
        <f t="shared" si="1546"/>
        <v>15624.906819307531</v>
      </c>
      <c r="N7230" s="10">
        <f>((B7229+E7229)*D7229+(B7230+E7230)*D7230+(B7231+E7231)*D7231)/3/SUM(D7219:D7230)</f>
        <v>0.21790722761596554</v>
      </c>
      <c r="O7230" s="11">
        <f>O7219</f>
        <v>3.8095486771341877E-2</v>
      </c>
      <c r="P7230" s="12">
        <f>M7230*O7219</f>
        <v>595.23843103837953</v>
      </c>
      <c r="Q7230" s="9">
        <f>N7230*O7219</f>
        <v>8.3012819070237987E-3</v>
      </c>
      <c r="R7230" s="12">
        <f t="shared" si="1547"/>
        <v>97956.211520132041</v>
      </c>
      <c r="S7230" s="12">
        <f t="shared" si="1548"/>
        <v>5532962.0058280099</v>
      </c>
      <c r="T7230" s="13">
        <f t="shared" si="1530"/>
        <v>56.010383064337468</v>
      </c>
      <c r="U7230" s="14">
        <f t="shared" si="1543"/>
        <v>7.1017292480615737</v>
      </c>
    </row>
    <row r="7231" spans="1:21" x14ac:dyDescent="0.3">
      <c r="A7231" s="17">
        <v>1986</v>
      </c>
      <c r="B7231" s="17">
        <v>12</v>
      </c>
      <c r="C7231" s="17">
        <v>2.7999999999999998E-4</v>
      </c>
      <c r="D7231" s="17">
        <v>2.7999999999999998E-4</v>
      </c>
      <c r="E7231" s="17">
        <v>0.5</v>
      </c>
      <c r="F7231" s="6">
        <f t="shared" si="1549"/>
        <v>98767.78375060478</v>
      </c>
      <c r="G7231" s="7">
        <f t="shared" si="1550"/>
        <v>27.654979450169336</v>
      </c>
      <c r="H7231" s="6">
        <f t="shared" si="1551"/>
        <v>98753.956260879699</v>
      </c>
      <c r="I7231" s="6">
        <f>SUM(H7231:H7329)</f>
        <v>6135727.1460407507</v>
      </c>
      <c r="J7231" s="8">
        <f t="shared" si="1544"/>
        <v>62.122758181289861</v>
      </c>
      <c r="K7231" s="9">
        <f t="shared" si="1552"/>
        <v>1.2639999999999998E-2</v>
      </c>
      <c r="L7231" s="9">
        <f t="shared" si="1545"/>
        <v>1.0111999999999999E-3</v>
      </c>
      <c r="M7231" s="12">
        <f t="shared" si="1546"/>
        <v>27348.674298031387</v>
      </c>
      <c r="N7231" s="10">
        <f>((B7230+E7230)*D7230+(B7231+E7231)*D7231+(B7232+E7232)*D7232)/3/SUM(D7219:D7231)</f>
        <v>0.24353902953586504</v>
      </c>
      <c r="O7231" s="11">
        <f>O7219</f>
        <v>3.8095486771341877E-2</v>
      </c>
      <c r="P7231" s="12">
        <f>M7231*O7219</f>
        <v>1041.8610599343922</v>
      </c>
      <c r="Q7231" s="9">
        <f>N7231*O7219</f>
        <v>9.2777378779889848E-3</v>
      </c>
      <c r="R7231" s="12">
        <f t="shared" si="1547"/>
        <v>97837.742940276861</v>
      </c>
      <c r="S7231" s="12">
        <f t="shared" si="1548"/>
        <v>5435005.7943078782</v>
      </c>
      <c r="T7231" s="13">
        <f t="shared" si="1530"/>
        <v>55.028123421617209</v>
      </c>
      <c r="U7231" s="14">
        <f t="shared" si="1543"/>
        <v>7.0946347596726511</v>
      </c>
    </row>
    <row r="7232" spans="1:21" x14ac:dyDescent="0.3">
      <c r="A7232" s="17">
        <v>1986</v>
      </c>
      <c r="B7232" s="17">
        <v>13</v>
      </c>
      <c r="C7232" s="17">
        <v>2.7999999999999998E-4</v>
      </c>
      <c r="D7232" s="17">
        <v>2.7999999999999998E-4</v>
      </c>
      <c r="E7232" s="17">
        <v>0.5</v>
      </c>
      <c r="F7232" s="6">
        <f t="shared" si="1549"/>
        <v>98740.128771154617</v>
      </c>
      <c r="G7232" s="7">
        <f t="shared" si="1550"/>
        <v>27.64723605592329</v>
      </c>
      <c r="H7232" s="6">
        <f t="shared" si="1551"/>
        <v>98726.305153126654</v>
      </c>
      <c r="I7232" s="6">
        <f>SUM(H7232:H7329)</f>
        <v>6036973.1897798702</v>
      </c>
      <c r="J7232" s="8">
        <f t="shared" si="1544"/>
        <v>61.140017386157972</v>
      </c>
      <c r="K7232" s="9">
        <f t="shared" si="1552"/>
        <v>1.2919999999999999E-2</v>
      </c>
      <c r="L7232" s="9">
        <f t="shared" si="1545"/>
        <v>9.5703703703703695E-4</v>
      </c>
      <c r="M7232" s="12">
        <f t="shared" si="1546"/>
        <v>28888.365847907466</v>
      </c>
      <c r="N7232" s="10">
        <f>((B7231+E7231)*D7231+(B7232+E7232)*D7232+(B7233+E7233)*D7233)/3/SUM(D7219:D7232)</f>
        <v>0.30753353973168213</v>
      </c>
      <c r="O7232" s="11">
        <f>O7219</f>
        <v>3.8095486771341877E-2</v>
      </c>
      <c r="P7232" s="12">
        <f>M7232*O7219</f>
        <v>1100.5163590046434</v>
      </c>
      <c r="Q7232" s="9">
        <f>N7232*O7219</f>
        <v>1.1715639894592239E-2</v>
      </c>
      <c r="R7232" s="12">
        <f t="shared" si="1547"/>
        <v>97569.663313828991</v>
      </c>
      <c r="S7232" s="12">
        <f t="shared" si="1548"/>
        <v>5337168.0513676014</v>
      </c>
      <c r="T7232" s="13">
        <f t="shared" si="1530"/>
        <v>54.052674609502553</v>
      </c>
      <c r="U7232" s="14">
        <f t="shared" si="1543"/>
        <v>7.0873427766554187</v>
      </c>
    </row>
    <row r="7233" spans="1:21" x14ac:dyDescent="0.3">
      <c r="A7233" s="17">
        <v>1986</v>
      </c>
      <c r="B7233" s="17">
        <v>14</v>
      </c>
      <c r="C7233" s="17">
        <v>3.2000000000000003E-4</v>
      </c>
      <c r="D7233" s="17">
        <v>3.2000000000000003E-4</v>
      </c>
      <c r="E7233" s="17">
        <v>0.5</v>
      </c>
      <c r="F7233" s="6">
        <f t="shared" si="1549"/>
        <v>98712.48153509869</v>
      </c>
      <c r="G7233" s="7">
        <f t="shared" si="1550"/>
        <v>31.587994091231582</v>
      </c>
      <c r="H7233" s="6">
        <f t="shared" si="1551"/>
        <v>98696.687538053069</v>
      </c>
      <c r="I7233" s="6">
        <f>SUM(H7233:H7329)</f>
        <v>5938246.8846267425</v>
      </c>
      <c r="J7233" s="8">
        <f t="shared" si="1544"/>
        <v>60.15700134653499</v>
      </c>
      <c r="K7233" s="9">
        <f t="shared" si="1552"/>
        <v>1.324E-2</v>
      </c>
      <c r="L7233" s="9">
        <f t="shared" si="1545"/>
        <v>9.1310344827586203E-4</v>
      </c>
      <c r="M7233" s="12">
        <f t="shared" si="1546"/>
        <v>34594.102290246068</v>
      </c>
      <c r="N7233" s="10">
        <f>((B7232+E7232)*D7232+(B7233+E7233)*D7233+(B7234+E7234)*D7234)/3/SUM(D7219:D7233)</f>
        <v>0.44222054380664655</v>
      </c>
      <c r="O7233" s="11">
        <f>O7219</f>
        <v>3.8095486771341877E-2</v>
      </c>
      <c r="P7233" s="12">
        <f>M7233*O7219</f>
        <v>1317.8791661645168</v>
      </c>
      <c r="Q7233" s="9">
        <f>N7233*O7219</f>
        <v>1.6846606876601715E-2</v>
      </c>
      <c r="R7233" s="12">
        <f t="shared" si="1547"/>
        <v>97033.983243076698</v>
      </c>
      <c r="S7233" s="12">
        <f t="shared" si="1548"/>
        <v>5239598.388053772</v>
      </c>
      <c r="T7233" s="13">
        <f t="shared" si="1530"/>
        <v>53.079390838642375</v>
      </c>
      <c r="U7233" s="14">
        <f t="shared" si="1543"/>
        <v>7.077610507892615</v>
      </c>
    </row>
    <row r="7234" spans="1:21" x14ac:dyDescent="0.3">
      <c r="A7234" s="17">
        <v>1986</v>
      </c>
      <c r="B7234" s="17">
        <v>15</v>
      </c>
      <c r="C7234" s="17">
        <v>5.9000000000000003E-4</v>
      </c>
      <c r="D7234" s="17">
        <v>5.9000000000000003E-4</v>
      </c>
      <c r="E7234" s="17">
        <v>0.5</v>
      </c>
      <c r="F7234" s="6">
        <f t="shared" si="1549"/>
        <v>98680.893541007463</v>
      </c>
      <c r="G7234" s="7">
        <f t="shared" si="1550"/>
        <v>58.221727189194404</v>
      </c>
      <c r="H7234" s="6">
        <f t="shared" si="1551"/>
        <v>98651.782677412863</v>
      </c>
      <c r="I7234" s="6">
        <f>SUM(H7234:H7329)</f>
        <v>5839550.1970886905</v>
      </c>
      <c r="J7234" s="8">
        <f t="shared" si="1544"/>
        <v>59.176097697798298</v>
      </c>
      <c r="K7234" s="9">
        <f t="shared" si="1552"/>
        <v>1.383E-2</v>
      </c>
      <c r="L7234" s="9">
        <f t="shared" si="1545"/>
        <v>8.9225806451612903E-4</v>
      </c>
      <c r="M7234" s="12">
        <f t="shared" si="1546"/>
        <v>65252.116517173774</v>
      </c>
      <c r="N7234" s="10">
        <f>((B7233+E7233)*D7233+(B7234+E7234)*D7234+(B7235+E7235)*D7235)/3/SUM(D7219:D7234)</f>
        <v>0.64244396240057833</v>
      </c>
      <c r="O7234" s="11">
        <f>O7219</f>
        <v>3.8095486771341877E-2</v>
      </c>
      <c r="P7234" s="12">
        <f>M7234*O7219</f>
        <v>2485.8111415820522</v>
      </c>
      <c r="Q7234" s="9">
        <f>N7234*O7219</f>
        <v>2.4474215470959688E-2</v>
      </c>
      <c r="R7234" s="12">
        <f t="shared" si="1547"/>
        <v>96237.357691571568</v>
      </c>
      <c r="S7234" s="12">
        <f t="shared" si="1548"/>
        <v>5142564.404810695</v>
      </c>
      <c r="T7234" s="13">
        <f t="shared" si="1530"/>
        <v>52.113070932760351</v>
      </c>
      <c r="U7234" s="14">
        <f t="shared" si="1543"/>
        <v>7.0630267650379466</v>
      </c>
    </row>
    <row r="7235" spans="1:21" x14ac:dyDescent="0.3">
      <c r="A7235" s="17">
        <v>1986</v>
      </c>
      <c r="B7235" s="17">
        <v>16</v>
      </c>
      <c r="C7235" s="17">
        <v>7.7999999999999999E-4</v>
      </c>
      <c r="D7235" s="17">
        <v>7.7999999999999999E-4</v>
      </c>
      <c r="E7235" s="17">
        <v>0.5</v>
      </c>
      <c r="F7235" s="6">
        <f t="shared" si="1549"/>
        <v>98622.671813818262</v>
      </c>
      <c r="G7235" s="7">
        <f t="shared" si="1550"/>
        <v>76.925684014778241</v>
      </c>
      <c r="H7235" s="6">
        <f t="shared" si="1551"/>
        <v>98584.208971810876</v>
      </c>
      <c r="I7235" s="6">
        <f>SUM(H7235:H7329)</f>
        <v>5740898.4144112784</v>
      </c>
      <c r="J7235" s="8">
        <f t="shared" si="1544"/>
        <v>58.210737032647572</v>
      </c>
      <c r="K7235" s="9">
        <f t="shared" si="1552"/>
        <v>1.461E-2</v>
      </c>
      <c r="L7235" s="9">
        <f t="shared" si="1545"/>
        <v>8.8545454545454539E-4</v>
      </c>
      <c r="M7235" s="12">
        <f t="shared" si="1546"/>
        <v>86877.055868846073</v>
      </c>
      <c r="N7235" s="10">
        <f>((B7234+E7234)*D7234+(B7235+E7235)*D7235+(B7236+E7236)*D7236)/3/SUM(D7219:D7235)</f>
        <v>0.92151494410221302</v>
      </c>
      <c r="O7235" s="11">
        <f>O7219</f>
        <v>3.8095486771341877E-2</v>
      </c>
      <c r="P7235" s="12">
        <f>M7235*O7219</f>
        <v>3309.6237325847546</v>
      </c>
      <c r="Q7235" s="9">
        <f>N7235*O7219</f>
        <v>3.5105560362639704E-2</v>
      </c>
      <c r="R7235" s="12">
        <f t="shared" si="1547"/>
        <v>95123.355072947888</v>
      </c>
      <c r="S7235" s="12">
        <f t="shared" si="1548"/>
        <v>5046327.0471191239</v>
      </c>
      <c r="T7235" s="13">
        <f t="shared" si="1530"/>
        <v>51.168022061353959</v>
      </c>
      <c r="U7235" s="14">
        <f t="shared" si="1543"/>
        <v>7.0427149712936128</v>
      </c>
    </row>
    <row r="7236" spans="1:21" x14ac:dyDescent="0.3">
      <c r="A7236" s="17">
        <v>1986</v>
      </c>
      <c r="B7236" s="17">
        <v>17</v>
      </c>
      <c r="C7236" s="17">
        <v>1.0499999999999999E-3</v>
      </c>
      <c r="D7236" s="17">
        <v>1.0499999999999999E-3</v>
      </c>
      <c r="E7236" s="17">
        <v>0.5</v>
      </c>
      <c r="F7236" s="6">
        <f t="shared" si="1549"/>
        <v>98545.74612980349</v>
      </c>
      <c r="G7236" s="7">
        <f t="shared" si="1550"/>
        <v>103.47303343629366</v>
      </c>
      <c r="H7236" s="6">
        <f t="shared" si="1551"/>
        <v>98494.009613085349</v>
      </c>
      <c r="I7236" s="6">
        <f>SUM(H7236:H7329)</f>
        <v>5642314.2054394651</v>
      </c>
      <c r="J7236" s="8">
        <f t="shared" si="1544"/>
        <v>57.255786546153544</v>
      </c>
      <c r="K7236" s="9">
        <f t="shared" si="1552"/>
        <v>1.566E-2</v>
      </c>
      <c r="L7236" s="9">
        <f t="shared" si="1545"/>
        <v>8.9485714285714288E-4</v>
      </c>
      <c r="M7236" s="12">
        <f t="shared" si="1546"/>
        <v>115630.78449138819</v>
      </c>
      <c r="N7236" s="10">
        <f>((B7235+E7235)*D7235+(B7236+E7236)*D7236+(B7237+E7237)*D7237)/3/SUM(D7219:D7236)</f>
        <v>1.1612388250319285</v>
      </c>
      <c r="O7236" s="11">
        <f>O7219</f>
        <v>3.8095486771341877E-2</v>
      </c>
      <c r="P7236" s="12">
        <f>M7236*O7219</f>
        <v>4405.0110209515624</v>
      </c>
      <c r="Q7236" s="9">
        <f>N7236*O7219</f>
        <v>4.4237958297372419E-2</v>
      </c>
      <c r="R7236" s="12">
        <f t="shared" si="1547"/>
        <v>94136.835723280674</v>
      </c>
      <c r="S7236" s="12">
        <f t="shared" si="1548"/>
        <v>4951203.6920461757</v>
      </c>
      <c r="T7236" s="13">
        <f t="shared" ref="T7236:T7299" si="1553">S7236/F7236</f>
        <v>50.24269323126844</v>
      </c>
      <c r="U7236" s="14">
        <f t="shared" si="1543"/>
        <v>7.0130933148851042</v>
      </c>
    </row>
    <row r="7237" spans="1:21" x14ac:dyDescent="0.3">
      <c r="A7237" s="17">
        <v>1986</v>
      </c>
      <c r="B7237" s="17">
        <v>18</v>
      </c>
      <c r="C7237" s="17">
        <v>1.2600000000000001E-3</v>
      </c>
      <c r="D7237" s="17">
        <v>1.2600000000000001E-3</v>
      </c>
      <c r="E7237" s="17">
        <v>0.5</v>
      </c>
      <c r="F7237" s="6">
        <f t="shared" si="1549"/>
        <v>98442.273096367193</v>
      </c>
      <c r="G7237" s="7">
        <f t="shared" si="1550"/>
        <v>124.03726410142266</v>
      </c>
      <c r="H7237" s="6">
        <f t="shared" si="1551"/>
        <v>98380.254464316487</v>
      </c>
      <c r="I7237" s="6">
        <f>SUM(H7237:H7329)</f>
        <v>5543820.1958263796</v>
      </c>
      <c r="J7237" s="8">
        <f t="shared" si="1544"/>
        <v>56.315442761052644</v>
      </c>
      <c r="K7237" s="9">
        <f t="shared" si="1552"/>
        <v>1.6920000000000001E-2</v>
      </c>
      <c r="L7237" s="9">
        <f t="shared" si="1545"/>
        <v>9.1459459459459461E-4</v>
      </c>
      <c r="M7237" s="12">
        <f t="shared" si="1546"/>
        <v>135619.94006361224</v>
      </c>
      <c r="N7237" s="10">
        <f>((B7236+E7236)*D7236+(B7237+E7237)*D7237+(B7238+E7238)*D7238)/3/SUM(D7219:D7237)</f>
        <v>1.3359929078014183</v>
      </c>
      <c r="O7237" s="11">
        <f>O7219</f>
        <v>3.8095486771341877E-2</v>
      </c>
      <c r="P7237" s="12">
        <f>M7237*O7219</f>
        <v>5166.5076326235185</v>
      </c>
      <c r="Q7237" s="9">
        <f>N7237*O7219</f>
        <v>5.0895300145755502E-2</v>
      </c>
      <c r="R7237" s="12">
        <f t="shared" si="1547"/>
        <v>93373.161884939298</v>
      </c>
      <c r="S7237" s="12">
        <f t="shared" si="1548"/>
        <v>4857066.8563228948</v>
      </c>
      <c r="T7237" s="13">
        <f t="shared" si="1553"/>
        <v>49.339239165761754</v>
      </c>
      <c r="U7237" s="14">
        <f t="shared" si="1543"/>
        <v>6.9762035952908903</v>
      </c>
    </row>
    <row r="7238" spans="1:21" x14ac:dyDescent="0.3">
      <c r="A7238" s="17">
        <v>1986</v>
      </c>
      <c r="B7238" s="17">
        <v>19</v>
      </c>
      <c r="C7238" s="17">
        <v>1.34E-3</v>
      </c>
      <c r="D7238" s="17">
        <v>1.34E-3</v>
      </c>
      <c r="E7238" s="17">
        <v>0.5</v>
      </c>
      <c r="F7238" s="6">
        <f t="shared" si="1549"/>
        <v>98318.235832265767</v>
      </c>
      <c r="G7238" s="7">
        <f t="shared" si="1550"/>
        <v>131.74643601523613</v>
      </c>
      <c r="H7238" s="6">
        <f t="shared" si="1551"/>
        <v>98252.362614258149</v>
      </c>
      <c r="I7238" s="6">
        <f>SUM(H7238:H7329)</f>
        <v>5445439.9413620643</v>
      </c>
      <c r="J7238" s="8">
        <f t="shared" si="1544"/>
        <v>55.385858943321246</v>
      </c>
      <c r="K7238" s="9">
        <f t="shared" si="1552"/>
        <v>1.8260000000000002E-2</v>
      </c>
      <c r="L7238" s="9">
        <f t="shared" si="1545"/>
        <v>9.3641025641025646E-4</v>
      </c>
      <c r="M7238" s="12">
        <f t="shared" si="1546"/>
        <v>140693.07241495643</v>
      </c>
      <c r="N7238" s="10">
        <f>((B7237+E7237)*D7237+(B7238+E7238)*D7238+(B7239+E7239)*D7239)/3/SUM(D7219:D7238)</f>
        <v>1.362814895947426</v>
      </c>
      <c r="O7238" s="11">
        <f>O7219</f>
        <v>3.8095486771341877E-2</v>
      </c>
      <c r="P7238" s="12">
        <f>M7238*O7219</f>
        <v>5359.771079003418</v>
      </c>
      <c r="Q7238" s="9">
        <f>N7238*O7219</f>
        <v>5.1917096840352825E-2</v>
      </c>
      <c r="R7238" s="12">
        <f t="shared" si="1547"/>
        <v>93151.38518962024</v>
      </c>
      <c r="S7238" s="12">
        <f t="shared" si="1548"/>
        <v>4763693.6944379555</v>
      </c>
      <c r="T7238" s="13">
        <f t="shared" si="1553"/>
        <v>48.451781646743314</v>
      </c>
      <c r="U7238" s="14">
        <f t="shared" si="1543"/>
        <v>6.9340772965779323</v>
      </c>
    </row>
    <row r="7239" spans="1:21" x14ac:dyDescent="0.3">
      <c r="A7239" s="17">
        <v>1986</v>
      </c>
      <c r="B7239" s="17">
        <v>20</v>
      </c>
      <c r="C7239" s="17">
        <v>1.23E-3</v>
      </c>
      <c r="D7239" s="17">
        <v>1.23E-3</v>
      </c>
      <c r="E7239" s="17">
        <v>0.5</v>
      </c>
      <c r="F7239" s="6">
        <f t="shared" si="1549"/>
        <v>98186.48939625053</v>
      </c>
      <c r="G7239" s="7">
        <f t="shared" si="1550"/>
        <v>120.76938195738815</v>
      </c>
      <c r="H7239" s="6">
        <f t="shared" si="1551"/>
        <v>98126.104705271835</v>
      </c>
      <c r="I7239" s="6">
        <f>SUM(H7239:H7329)</f>
        <v>5347187.5787478071</v>
      </c>
      <c r="J7239" s="8">
        <f t="shared" si="1544"/>
        <v>54.459504679591909</v>
      </c>
      <c r="K7239" s="9">
        <f t="shared" si="1552"/>
        <v>1.949E-2</v>
      </c>
      <c r="L7239" s="9">
        <f t="shared" si="1545"/>
        <v>9.507317073170732E-4</v>
      </c>
      <c r="M7239" s="12">
        <f t="shared" si="1546"/>
        <v>127027.82607113683</v>
      </c>
      <c r="N7239" s="10">
        <f>((B7238+E7238)*D7238+(B7239+E7239)*D7239+(B7240+E7240)*D7240)/3/SUM(D7219:D7239)</f>
        <v>1.3635197537198565</v>
      </c>
      <c r="O7239" s="11">
        <f>O7219</f>
        <v>3.8095486771341877E-2</v>
      </c>
      <c r="P7239" s="12">
        <f>M7239*O7219</f>
        <v>4839.1868676853101</v>
      </c>
      <c r="Q7239" s="9">
        <f>N7239*O7219</f>
        <v>5.1943948740298125E-2</v>
      </c>
      <c r="R7239" s="12">
        <f t="shared" si="1547"/>
        <v>93029.047352376059</v>
      </c>
      <c r="S7239" s="12">
        <f t="shared" si="1548"/>
        <v>4670542.3092483357</v>
      </c>
      <c r="T7239" s="13">
        <f t="shared" si="1553"/>
        <v>47.568075179869815</v>
      </c>
      <c r="U7239" s="14">
        <f t="shared" si="1543"/>
        <v>6.8914294997220935</v>
      </c>
    </row>
    <row r="7240" spans="1:21" x14ac:dyDescent="0.3">
      <c r="A7240" s="17">
        <v>1986</v>
      </c>
      <c r="B7240" s="17">
        <v>21</v>
      </c>
      <c r="C7240" s="17">
        <v>1.32E-3</v>
      </c>
      <c r="D7240" s="17">
        <v>1.32E-3</v>
      </c>
      <c r="E7240" s="17">
        <v>0.5</v>
      </c>
      <c r="F7240" s="6">
        <f t="shared" si="1549"/>
        <v>98065.72001429314</v>
      </c>
      <c r="G7240" s="7">
        <f t="shared" si="1550"/>
        <v>129.44675041886694</v>
      </c>
      <c r="H7240" s="6">
        <f t="shared" si="1551"/>
        <v>98000.996639083707</v>
      </c>
      <c r="I7240" s="6">
        <f>SUM(H7240:H7329)</f>
        <v>5249061.4740425348</v>
      </c>
      <c r="J7240" s="8">
        <f t="shared" si="1544"/>
        <v>53.525956606217555</v>
      </c>
      <c r="K7240" s="9">
        <f t="shared" si="1552"/>
        <v>2.0810000000000002E-2</v>
      </c>
      <c r="L7240" s="9">
        <f t="shared" si="1545"/>
        <v>9.6790697674418611E-4</v>
      </c>
      <c r="M7240" s="12">
        <f t="shared" si="1546"/>
        <v>133738.8339262681</v>
      </c>
      <c r="N7240" s="10">
        <f>((B7239+E7239)*D7239+(B7240+E7240)*D7240+(B7241+E7241)*D7241)/3/SUM(D7219:D7240)</f>
        <v>1.3414223930802498</v>
      </c>
      <c r="O7240" s="11">
        <f>O7219</f>
        <v>3.8095486771341877E-2</v>
      </c>
      <c r="P7240" s="12">
        <f>M7240*O7219</f>
        <v>5094.8459786528347</v>
      </c>
      <c r="Q7240" s="9">
        <f>N7240*O7219</f>
        <v>5.1102139030370419E-2</v>
      </c>
      <c r="R7240" s="12">
        <f t="shared" si="1547"/>
        <v>92992.936083718392</v>
      </c>
      <c r="S7240" s="12">
        <f t="shared" si="1548"/>
        <v>4577513.2618959593</v>
      </c>
      <c r="T7240" s="13">
        <f t="shared" si="1553"/>
        <v>46.678016142937452</v>
      </c>
      <c r="U7240" s="14">
        <f t="shared" si="1543"/>
        <v>6.8479404632801035</v>
      </c>
    </row>
    <row r="7241" spans="1:21" x14ac:dyDescent="0.3">
      <c r="A7241" s="17">
        <v>1986</v>
      </c>
      <c r="B7241" s="17">
        <v>22</v>
      </c>
      <c r="C7241" s="17">
        <v>1.34E-3</v>
      </c>
      <c r="D7241" s="17">
        <v>1.34E-3</v>
      </c>
      <c r="E7241" s="17">
        <v>0.5</v>
      </c>
      <c r="F7241" s="6">
        <f t="shared" si="1549"/>
        <v>97936.273263874275</v>
      </c>
      <c r="G7241" s="7">
        <f t="shared" si="1550"/>
        <v>131.23460617359154</v>
      </c>
      <c r="H7241" s="6">
        <f t="shared" si="1551"/>
        <v>97870.655960787481</v>
      </c>
      <c r="I7241" s="6">
        <f>SUM(H7241:H7329)</f>
        <v>5151060.4774034508</v>
      </c>
      <c r="J7241" s="8">
        <f t="shared" si="1544"/>
        <v>52.596043383483746</v>
      </c>
      <c r="K7241" s="9">
        <f t="shared" si="1552"/>
        <v>2.2150000000000003E-2</v>
      </c>
      <c r="L7241" s="9">
        <f t="shared" si="1545"/>
        <v>9.8444444444444447E-4</v>
      </c>
      <c r="M7241" s="12">
        <f t="shared" si="1546"/>
        <v>133308.29069552189</v>
      </c>
      <c r="N7241" s="10">
        <f>((B7240+E7240)*D7240+(B7241+E7241)*D7241+(B7242+E7242)*D7242)/3/SUM(D7219:D7241)</f>
        <v>1.2945823927765236</v>
      </c>
      <c r="O7241" s="11">
        <f>O7219</f>
        <v>3.8095486771341877E-2</v>
      </c>
      <c r="P7241" s="12">
        <f>M7241*O7219</f>
        <v>5078.4442247014513</v>
      </c>
      <c r="Q7241" s="9">
        <f>N7241*O7219</f>
        <v>4.9317746418430168E-2</v>
      </c>
      <c r="R7241" s="12">
        <f t="shared" si="1547"/>
        <v>93043.89576830795</v>
      </c>
      <c r="S7241" s="12">
        <f t="shared" si="1548"/>
        <v>4484520.3258122411</v>
      </c>
      <c r="T7241" s="13">
        <f t="shared" si="1553"/>
        <v>45.790187602190954</v>
      </c>
      <c r="U7241" s="14">
        <f t="shared" si="1543"/>
        <v>6.8058557812927916</v>
      </c>
    </row>
    <row r="7242" spans="1:21" x14ac:dyDescent="0.3">
      <c r="A7242" s="17">
        <v>1986</v>
      </c>
      <c r="B7242" s="17">
        <v>23</v>
      </c>
      <c r="C7242" s="17">
        <v>1.17E-3</v>
      </c>
      <c r="D7242" s="17">
        <v>1.17E-3</v>
      </c>
      <c r="E7242" s="17">
        <v>0.5</v>
      </c>
      <c r="F7242" s="6">
        <f t="shared" si="1549"/>
        <v>97805.038657700687</v>
      </c>
      <c r="G7242" s="7">
        <f t="shared" si="1550"/>
        <v>114.43189522950981</v>
      </c>
      <c r="H7242" s="6">
        <f t="shared" si="1551"/>
        <v>97747.822710085937</v>
      </c>
      <c r="I7242" s="6">
        <f>SUM(H7242:H7329)</f>
        <v>5053189.8214426637</v>
      </c>
      <c r="J7242" s="8">
        <f t="shared" si="1544"/>
        <v>51.66594575078981</v>
      </c>
      <c r="K7242" s="9">
        <f t="shared" si="1552"/>
        <v>2.3320000000000004E-2</v>
      </c>
      <c r="L7242" s="9">
        <f t="shared" si="1545"/>
        <v>9.9234042553191502E-4</v>
      </c>
      <c r="M7242" s="12">
        <f t="shared" si="1546"/>
        <v>115315.16028702745</v>
      </c>
      <c r="N7242" s="10">
        <f>((B7241+E7241)*D7241+(B7242+E7242)*D7242+(B7243+E7243)*D7243)/3/SUM(D7219:D7242)</f>
        <v>1.22319897084048</v>
      </c>
      <c r="O7242" s="11">
        <f>O7219</f>
        <v>3.8095486771341877E-2</v>
      </c>
      <c r="P7242" s="12">
        <f>M7242*O7219</f>
        <v>4392.9871632496224</v>
      </c>
      <c r="Q7242" s="9">
        <f>N7242*O7219</f>
        <v>4.6598360212372507E-2</v>
      </c>
      <c r="R7242" s="12">
        <f t="shared" si="1547"/>
        <v>93192.934457466225</v>
      </c>
      <c r="S7242" s="12">
        <f t="shared" si="1548"/>
        <v>4391476.430043933</v>
      </c>
      <c r="T7242" s="13">
        <f t="shared" si="1553"/>
        <v>44.900308719403277</v>
      </c>
      <c r="U7242" s="14">
        <f t="shared" si="1543"/>
        <v>6.7656370313865324</v>
      </c>
    </row>
    <row r="7243" spans="1:21" x14ac:dyDescent="0.3">
      <c r="A7243" s="17">
        <v>1986</v>
      </c>
      <c r="B7243" s="17">
        <v>24</v>
      </c>
      <c r="C7243" s="17">
        <v>1.14E-3</v>
      </c>
      <c r="D7243" s="17">
        <v>1.14E-3</v>
      </c>
      <c r="E7243" s="17">
        <v>0.5</v>
      </c>
      <c r="F7243" s="6">
        <f t="shared" si="1549"/>
        <v>97690.606762471172</v>
      </c>
      <c r="G7243" s="7">
        <f t="shared" si="1550"/>
        <v>111.36729170921713</v>
      </c>
      <c r="H7243" s="6">
        <f t="shared" si="1551"/>
        <v>97634.92311661657</v>
      </c>
      <c r="I7243" s="6">
        <f>SUM(H7243:H7329)</f>
        <v>4955441.998732578</v>
      </c>
      <c r="J7243" s="8">
        <f t="shared" si="1544"/>
        <v>50.725880030425408</v>
      </c>
      <c r="K7243" s="9">
        <f t="shared" si="1552"/>
        <v>2.4460000000000003E-2</v>
      </c>
      <c r="L7243" s="9">
        <f t="shared" si="1545"/>
        <v>9.9836734693877567E-4</v>
      </c>
      <c r="M7243" s="12">
        <f t="shared" si="1546"/>
        <v>111549.41320015614</v>
      </c>
      <c r="N7243" s="10">
        <f>((B7242+E7242)*D7242+(B7243+E7243)*D7243+(B7244+E7244)*D7244)/3/SUM(D7219:D7243)</f>
        <v>1.1375715453802127</v>
      </c>
      <c r="O7243" s="11">
        <f>O7219</f>
        <v>3.8095486771341877E-2</v>
      </c>
      <c r="P7243" s="12">
        <f>M7243*O7219</f>
        <v>4249.5291949174971</v>
      </c>
      <c r="Q7243" s="9">
        <f>N7243*O7219</f>
        <v>4.3336341758486829E-2</v>
      </c>
      <c r="R7243" s="12">
        <f t="shared" si="1547"/>
        <v>93403.782720871284</v>
      </c>
      <c r="S7243" s="12">
        <f t="shared" si="1548"/>
        <v>4298283.495586467</v>
      </c>
      <c r="T7243" s="13">
        <f t="shared" si="1553"/>
        <v>43.998943583567709</v>
      </c>
      <c r="U7243" s="14">
        <f t="shared" si="1543"/>
        <v>6.7269364468576995</v>
      </c>
    </row>
    <row r="7244" spans="1:21" x14ac:dyDescent="0.3">
      <c r="A7244" s="17">
        <v>1986</v>
      </c>
      <c r="B7244" s="17">
        <v>25</v>
      </c>
      <c r="C7244" s="17">
        <v>1.1000000000000001E-3</v>
      </c>
      <c r="D7244" s="17">
        <v>1.1000000000000001E-3</v>
      </c>
      <c r="E7244" s="17">
        <v>0.5</v>
      </c>
      <c r="F7244" s="6">
        <f t="shared" si="1549"/>
        <v>97579.239470761953</v>
      </c>
      <c r="G7244" s="7">
        <f t="shared" si="1550"/>
        <v>107.33716341783816</v>
      </c>
      <c r="H7244" s="6">
        <f t="shared" si="1551"/>
        <v>97525.570889053037</v>
      </c>
      <c r="I7244" s="6">
        <f>SUM(H7244:H7329)</f>
        <v>4857807.0756159592</v>
      </c>
      <c r="J7244" s="8">
        <f t="shared" si="1544"/>
        <v>49.783202881710537</v>
      </c>
      <c r="K7244" s="9">
        <f t="shared" si="1552"/>
        <v>2.5560000000000003E-2</v>
      </c>
      <c r="L7244" s="9">
        <f t="shared" si="1545"/>
        <v>1.0023529411764707E-3</v>
      </c>
      <c r="M7244" s="12">
        <f t="shared" si="1546"/>
        <v>107085.19824549581</v>
      </c>
      <c r="N7244" s="10">
        <f>((B7243+E7243)*D7243+(B7244+E7244)*D7244+(B7245+E7245)*D7245)/3/SUM(D7219:D7244)</f>
        <v>1.1516692749087114</v>
      </c>
      <c r="O7244" s="11">
        <f>O7219</f>
        <v>3.8095486771341877E-2</v>
      </c>
      <c r="P7244" s="12">
        <f>M7244*O7219</f>
        <v>4079.4627531678079</v>
      </c>
      <c r="Q7244" s="9">
        <f>N7244*O7219</f>
        <v>4.3873401627245706E-2</v>
      </c>
      <c r="R7244" s="12">
        <f t="shared" si="1547"/>
        <v>93246.792348511182</v>
      </c>
      <c r="S7244" s="12">
        <f t="shared" si="1548"/>
        <v>4204879.7128655957</v>
      </c>
      <c r="T7244" s="13">
        <f t="shared" si="1553"/>
        <v>43.091950046664593</v>
      </c>
      <c r="U7244" s="14">
        <f t="shared" si="1543"/>
        <v>6.6912528350459439</v>
      </c>
    </row>
    <row r="7245" spans="1:21" x14ac:dyDescent="0.3">
      <c r="A7245" s="17">
        <v>1986</v>
      </c>
      <c r="B7245" s="17">
        <v>26</v>
      </c>
      <c r="C7245" s="17">
        <v>1.2199999999999999E-3</v>
      </c>
      <c r="D7245" s="17">
        <v>1.2199999999999999E-3</v>
      </c>
      <c r="E7245" s="17">
        <v>0.5</v>
      </c>
      <c r="F7245" s="6">
        <f t="shared" si="1549"/>
        <v>97471.90230734412</v>
      </c>
      <c r="G7245" s="7">
        <f t="shared" si="1550"/>
        <v>118.91572081495983</v>
      </c>
      <c r="H7245" s="6">
        <f t="shared" si="1551"/>
        <v>97412.444446936643</v>
      </c>
      <c r="I7245" s="6">
        <f>SUM(H7245:H7329)</f>
        <v>4760281.5047269072</v>
      </c>
      <c r="J7245" s="8">
        <f t="shared" si="1544"/>
        <v>48.837474103224096</v>
      </c>
      <c r="K7245" s="9">
        <f t="shared" si="1552"/>
        <v>2.6780000000000002E-2</v>
      </c>
      <c r="L7245" s="9">
        <f t="shared" si="1545"/>
        <v>1.010566037735849E-3</v>
      </c>
      <c r="M7245" s="12">
        <f t="shared" si="1546"/>
        <v>117672.38990277951</v>
      </c>
      <c r="N7245" s="10">
        <f>((B7244+E7244)*D7244+(B7245+E7245)*D7245+(B7246+E7246)*D7246)/3/SUM(D7219:D7245)</f>
        <v>1.1623101817276573</v>
      </c>
      <c r="O7245" s="11">
        <f>O7219</f>
        <v>3.8095486771341877E-2</v>
      </c>
      <c r="P7245" s="12">
        <f>M7245*O7219</f>
        <v>4482.7869728935202</v>
      </c>
      <c r="Q7245" s="9">
        <f>N7245*O7219</f>
        <v>4.427877215220194E-2</v>
      </c>
      <c r="R7245" s="12">
        <f t="shared" si="1547"/>
        <v>93099.141014481705</v>
      </c>
      <c r="S7245" s="12">
        <f t="shared" si="1548"/>
        <v>4111632.9205170842</v>
      </c>
      <c r="T7245" s="13">
        <f t="shared" si="1553"/>
        <v>42.182750343298565</v>
      </c>
      <c r="U7245" s="14">
        <f t="shared" si="1543"/>
        <v>6.6547237599255311</v>
      </c>
    </row>
    <row r="7246" spans="1:21" x14ac:dyDescent="0.3">
      <c r="A7246" s="17">
        <v>1986</v>
      </c>
      <c r="B7246" s="17">
        <v>27</v>
      </c>
      <c r="C7246" s="17">
        <v>1.1999999999999999E-3</v>
      </c>
      <c r="D7246" s="17">
        <v>1.1999999999999999E-3</v>
      </c>
      <c r="E7246" s="17">
        <v>0.5</v>
      </c>
      <c r="F7246" s="6">
        <f t="shared" si="1549"/>
        <v>97352.986586529165</v>
      </c>
      <c r="G7246" s="7">
        <f t="shared" si="1550"/>
        <v>116.82358390383499</v>
      </c>
      <c r="H7246" s="6">
        <f t="shared" si="1551"/>
        <v>97294.574794577245</v>
      </c>
      <c r="I7246" s="6">
        <f>SUM(H7246:H7329)</f>
        <v>4662869.0602799691</v>
      </c>
      <c r="J7246" s="8">
        <f t="shared" si="1544"/>
        <v>47.896517855007183</v>
      </c>
      <c r="K7246" s="9">
        <f t="shared" si="1552"/>
        <v>2.7980000000000001E-2</v>
      </c>
      <c r="L7246" s="9">
        <f t="shared" si="1545"/>
        <v>1.0174545454545456E-3</v>
      </c>
      <c r="M7246" s="12">
        <f t="shared" si="1546"/>
        <v>114819.46237867983</v>
      </c>
      <c r="N7246" s="10">
        <f>((B7245+E7245)*D7245+(B7246+E7246)*D7246+(B7247+E7247)*D7247)/3/SUM(D7219:D7246)</f>
        <v>1.1246128186800093</v>
      </c>
      <c r="O7246" s="11">
        <f>O7219</f>
        <v>3.8095486771341877E-2</v>
      </c>
      <c r="P7246" s="12">
        <f>M7246*O7219</f>
        <v>4374.1033101395842</v>
      </c>
      <c r="Q7246" s="9">
        <f>N7246*O7219</f>
        <v>4.2842672756905793E-2</v>
      </c>
      <c r="R7246" s="12">
        <f t="shared" si="1547"/>
        <v>93126.215165630885</v>
      </c>
      <c r="S7246" s="12">
        <f t="shared" si="1548"/>
        <v>4018533.7795026023</v>
      </c>
      <c r="T7246" s="13">
        <f t="shared" si="1553"/>
        <v>41.277971230300714</v>
      </c>
      <c r="U7246" s="14">
        <f t="shared" si="1543"/>
        <v>6.6185466247064682</v>
      </c>
    </row>
    <row r="7247" spans="1:21" x14ac:dyDescent="0.3">
      <c r="A7247" s="17">
        <v>1986</v>
      </c>
      <c r="B7247" s="17">
        <v>28</v>
      </c>
      <c r="C7247" s="17">
        <v>1.0200000000000001E-3</v>
      </c>
      <c r="D7247" s="17">
        <v>1.0200000000000001E-3</v>
      </c>
      <c r="E7247" s="17">
        <v>0.5</v>
      </c>
      <c r="F7247" s="6">
        <f t="shared" si="1549"/>
        <v>97236.163002625326</v>
      </c>
      <c r="G7247" s="7">
        <f t="shared" si="1550"/>
        <v>99.180886262677845</v>
      </c>
      <c r="H7247" s="6">
        <f t="shared" si="1551"/>
        <v>97186.572559493987</v>
      </c>
      <c r="I7247" s="6">
        <f>SUM(H7247:H7329)</f>
        <v>4565574.4854853917</v>
      </c>
      <c r="J7247" s="8">
        <f t="shared" si="1544"/>
        <v>46.953462009418487</v>
      </c>
      <c r="K7247" s="9">
        <f t="shared" si="1552"/>
        <v>2.9000000000000001E-2</v>
      </c>
      <c r="L7247" s="9">
        <f t="shared" si="1545"/>
        <v>1.0175438596491228E-3</v>
      </c>
      <c r="M7247" s="12">
        <f t="shared" si="1546"/>
        <v>97470.87098228684</v>
      </c>
      <c r="N7247" s="10">
        <f>((B7246+E7246)*D7246+(B7247+E7247)*D7247+(B7248+E7248)*D7248)/3/SUM(D7219:D7247)</f>
        <v>1.116954022988506</v>
      </c>
      <c r="O7247" s="11">
        <f>O7219</f>
        <v>3.8095486771341877E-2</v>
      </c>
      <c r="P7247" s="12">
        <f>M7247*O7219</f>
        <v>3713.200276096879</v>
      </c>
      <c r="Q7247" s="9">
        <f>N7247*O7219</f>
        <v>4.2550907206955722E-2</v>
      </c>
      <c r="R7247" s="12">
        <f t="shared" si="1547"/>
        <v>93051.195728752878</v>
      </c>
      <c r="S7247" s="12">
        <f t="shared" si="1548"/>
        <v>3925407.5643369714</v>
      </c>
      <c r="T7247" s="13">
        <f t="shared" si="1553"/>
        <v>40.369831995848983</v>
      </c>
      <c r="U7247" s="14">
        <f t="shared" si="1543"/>
        <v>6.5836300135695041</v>
      </c>
    </row>
    <row r="7248" spans="1:21" x14ac:dyDescent="0.3">
      <c r="A7248" s="17">
        <v>1986</v>
      </c>
      <c r="B7248" s="17">
        <v>29</v>
      </c>
      <c r="C7248" s="17">
        <v>1.1900000000000001E-3</v>
      </c>
      <c r="D7248" s="17">
        <v>1.1900000000000001E-3</v>
      </c>
      <c r="E7248" s="17">
        <v>0.5</v>
      </c>
      <c r="F7248" s="6">
        <f t="shared" si="1549"/>
        <v>97136.982116362648</v>
      </c>
      <c r="G7248" s="7">
        <f t="shared" si="1550"/>
        <v>115.59300871847155</v>
      </c>
      <c r="H7248" s="6">
        <f t="shared" si="1551"/>
        <v>97079.185612003406</v>
      </c>
      <c r="I7248" s="6">
        <f>SUM(H7248:H7329)</f>
        <v>4468387.9129258972</v>
      </c>
      <c r="J7248" s="8">
        <f t="shared" si="1544"/>
        <v>46.000892920197082</v>
      </c>
      <c r="K7248" s="9">
        <f t="shared" si="1552"/>
        <v>3.0190000000000002E-2</v>
      </c>
      <c r="L7248" s="9">
        <f t="shared" si="1545"/>
        <v>1.0233898305084747E-3</v>
      </c>
      <c r="M7248" s="12">
        <f t="shared" si="1546"/>
        <v>112951.10159638656</v>
      </c>
      <c r="N7248" s="10">
        <f>((B7247+E7247)*D7247+(B7248+E7248)*D7248+(B7249+E7249)*D7249)/3/SUM(D7219:D7248)</f>
        <v>1.1396157668102023</v>
      </c>
      <c r="O7248" s="11">
        <f>O7219</f>
        <v>3.8095486771341877E-2</v>
      </c>
      <c r="P7248" s="12">
        <f>M7248*O7219</f>
        <v>4302.9271966736369</v>
      </c>
      <c r="Q7248" s="9">
        <f>N7248*O7219</f>
        <v>4.341421736893069E-2</v>
      </c>
      <c r="R7248" s="12">
        <f t="shared" si="1547"/>
        <v>92864.568745845114</v>
      </c>
      <c r="S7248" s="12">
        <f t="shared" si="1548"/>
        <v>3832356.3686082186</v>
      </c>
      <c r="T7248" s="13">
        <f t="shared" si="1553"/>
        <v>39.453113377738561</v>
      </c>
      <c r="U7248" s="14">
        <f t="shared" si="1543"/>
        <v>6.547779542458521</v>
      </c>
    </row>
    <row r="7249" spans="1:21" x14ac:dyDescent="0.3">
      <c r="A7249" s="17">
        <v>1986</v>
      </c>
      <c r="B7249" s="17">
        <v>30</v>
      </c>
      <c r="C7249" s="17">
        <v>1.2800000000000001E-3</v>
      </c>
      <c r="D7249" s="17">
        <v>1.2800000000000001E-3</v>
      </c>
      <c r="E7249" s="17">
        <v>0.5</v>
      </c>
      <c r="F7249" s="6">
        <f t="shared" si="1549"/>
        <v>97021.38910764418</v>
      </c>
      <c r="G7249" s="7">
        <f t="shared" si="1550"/>
        <v>124.18737805778456</v>
      </c>
      <c r="H7249" s="6">
        <f t="shared" si="1551"/>
        <v>96959.295418615293</v>
      </c>
      <c r="I7249" s="6">
        <f>SUM(H7249:H7329)</f>
        <v>4371308.7273138948</v>
      </c>
      <c r="J7249" s="8">
        <f t="shared" si="1544"/>
        <v>45.055103493354181</v>
      </c>
      <c r="K7249" s="9">
        <f t="shared" si="1552"/>
        <v>3.1470000000000005E-2</v>
      </c>
      <c r="L7249" s="9">
        <f t="shared" si="1545"/>
        <v>1.0318032786885247E-3</v>
      </c>
      <c r="M7249" s="12">
        <f t="shared" si="1546"/>
        <v>120359.54975412865</v>
      </c>
      <c r="N7249" s="10">
        <f>((B7248+E7248)*D7248+(B7249+E7249)*D7249+(B7250+E7250)*D7250)/3/SUM(D7219:D7249)</f>
        <v>1.1890689545598983</v>
      </c>
      <c r="O7249" s="11">
        <f>O7219</f>
        <v>3.8095486771341877E-2</v>
      </c>
      <c r="P7249" s="12">
        <f>M7249*O7219</f>
        <v>4585.155635463072</v>
      </c>
      <c r="Q7249" s="9">
        <f>N7249*O7219</f>
        <v>4.5298160628649921E-2</v>
      </c>
      <c r="R7249" s="12">
        <f t="shared" si="1547"/>
        <v>92567.217680302143</v>
      </c>
      <c r="S7249" s="12">
        <f t="shared" si="1548"/>
        <v>3739491.7998623736</v>
      </c>
      <c r="T7249" s="13">
        <f t="shared" si="1553"/>
        <v>38.542962889486645</v>
      </c>
      <c r="U7249" s="14">
        <f t="shared" si="1543"/>
        <v>6.512140603867536</v>
      </c>
    </row>
    <row r="7250" spans="1:21" x14ac:dyDescent="0.3">
      <c r="A7250" s="17">
        <v>1986</v>
      </c>
      <c r="B7250" s="17">
        <v>31</v>
      </c>
      <c r="C7250" s="17">
        <v>1.2099999999999999E-3</v>
      </c>
      <c r="D7250" s="17">
        <v>1.2099999999999999E-3</v>
      </c>
      <c r="E7250" s="17">
        <v>0.5</v>
      </c>
      <c r="F7250" s="6">
        <f t="shared" si="1549"/>
        <v>96897.201729586392</v>
      </c>
      <c r="G7250" s="7">
        <f t="shared" si="1550"/>
        <v>117.24561409279953</v>
      </c>
      <c r="H7250" s="6">
        <f t="shared" si="1551"/>
        <v>96838.578922539993</v>
      </c>
      <c r="I7250" s="6">
        <f>SUM(H7250:H7329)</f>
        <v>4274349.4318952784</v>
      </c>
      <c r="J7250" s="8">
        <f t="shared" si="1544"/>
        <v>44.112207118465811</v>
      </c>
      <c r="K7250" s="9">
        <f t="shared" si="1552"/>
        <v>3.2680000000000008E-2</v>
      </c>
      <c r="L7250" s="9">
        <f t="shared" si="1545"/>
        <v>1.0374603174603176E-3</v>
      </c>
      <c r="M7250" s="12">
        <f t="shared" si="1546"/>
        <v>113012.14332690283</v>
      </c>
      <c r="N7250" s="10">
        <f>((B7249+E7249)*D7249+(B7250+E7250)*D7250+(B7251+E7251)*D7251)/3/SUM(D7219:D7250)</f>
        <v>1.2146062831497344</v>
      </c>
      <c r="O7250" s="11">
        <f>O7219</f>
        <v>3.8095486771341877E-2</v>
      </c>
      <c r="P7250" s="12">
        <f>M7250*O7219</f>
        <v>4305.2526111110192</v>
      </c>
      <c r="Q7250" s="9">
        <f>N7250*O7219</f>
        <v>4.6271017592119434E-2</v>
      </c>
      <c r="R7250" s="12">
        <f t="shared" si="1547"/>
        <v>92357.759333619295</v>
      </c>
      <c r="S7250" s="12">
        <f t="shared" si="1548"/>
        <v>3646924.5821820716</v>
      </c>
      <c r="T7250" s="13">
        <f t="shared" si="1553"/>
        <v>37.637047480066983</v>
      </c>
      <c r="U7250" s="14">
        <f t="shared" si="1543"/>
        <v>6.4751596383988286</v>
      </c>
    </row>
    <row r="7251" spans="1:21" x14ac:dyDescent="0.3">
      <c r="A7251" s="17">
        <v>1986</v>
      </c>
      <c r="B7251" s="17">
        <v>32</v>
      </c>
      <c r="C7251" s="17">
        <v>1.2899999999999999E-3</v>
      </c>
      <c r="D7251" s="17">
        <v>1.2899999999999999E-3</v>
      </c>
      <c r="E7251" s="17">
        <v>0.5</v>
      </c>
      <c r="F7251" s="6">
        <f t="shared" si="1549"/>
        <v>96779.956115493595</v>
      </c>
      <c r="G7251" s="7">
        <f t="shared" si="1550"/>
        <v>124.84614338898673</v>
      </c>
      <c r="H7251" s="6">
        <f t="shared" si="1551"/>
        <v>96717.533043799107</v>
      </c>
      <c r="I7251" s="6">
        <f>SUM(H7251:H7329)</f>
        <v>4177510.8529727403</v>
      </c>
      <c r="J7251" s="8">
        <f t="shared" si="1544"/>
        <v>43.1650418190669</v>
      </c>
      <c r="K7251" s="9">
        <f t="shared" si="1552"/>
        <v>3.3970000000000007E-2</v>
      </c>
      <c r="L7251" s="9">
        <f t="shared" si="1545"/>
        <v>1.0452307692307694E-3</v>
      </c>
      <c r="M7251" s="12">
        <f t="shared" si="1546"/>
        <v>119443.61672481801</v>
      </c>
      <c r="N7251" s="10">
        <f>((B7250+E7250)*D7250+(B7251+E7251)*D7251+(B7252+E7252)*D7252)/3/SUM(D7219:D7251)</f>
        <v>1.2160239426945343</v>
      </c>
      <c r="O7251" s="11">
        <f>O7219</f>
        <v>3.8095486771341877E-2</v>
      </c>
      <c r="P7251" s="12">
        <f>M7251*O7219</f>
        <v>4550.262720861534</v>
      </c>
      <c r="Q7251" s="9">
        <f>N7251*O7219</f>
        <v>4.6325024022554624E-2</v>
      </c>
      <c r="R7251" s="12">
        <f t="shared" si="1547"/>
        <v>92237.091002142886</v>
      </c>
      <c r="S7251" s="12">
        <f t="shared" si="1548"/>
        <v>3554566.8228484523</v>
      </c>
      <c r="T7251" s="13">
        <f t="shared" si="1553"/>
        <v>36.728336791210822</v>
      </c>
      <c r="U7251" s="14">
        <f t="shared" si="1543"/>
        <v>6.4367050278560782</v>
      </c>
    </row>
    <row r="7252" spans="1:21" x14ac:dyDescent="0.3">
      <c r="A7252" s="17">
        <v>1986</v>
      </c>
      <c r="B7252" s="17">
        <v>33</v>
      </c>
      <c r="C7252" s="17">
        <v>1.31E-3</v>
      </c>
      <c r="D7252" s="17">
        <v>1.31E-3</v>
      </c>
      <c r="E7252" s="17">
        <v>0.5</v>
      </c>
      <c r="F7252" s="6">
        <f t="shared" si="1549"/>
        <v>96655.109972104605</v>
      </c>
      <c r="G7252" s="7">
        <f t="shared" si="1550"/>
        <v>126.61819406345703</v>
      </c>
      <c r="H7252" s="6">
        <f t="shared" si="1551"/>
        <v>96591.800875072877</v>
      </c>
      <c r="I7252" s="6">
        <f>SUM(H7252:H7329)</f>
        <v>4080793.3199289413</v>
      </c>
      <c r="J7252" s="8">
        <f t="shared" si="1544"/>
        <v>42.220150813616463</v>
      </c>
      <c r="K7252" s="9">
        <f t="shared" si="1552"/>
        <v>3.5280000000000006E-2</v>
      </c>
      <c r="L7252" s="9">
        <f t="shared" si="1545"/>
        <v>1.0531343283582092E-3</v>
      </c>
      <c r="M7252" s="12">
        <f t="shared" si="1546"/>
        <v>120229.86114302182</v>
      </c>
      <c r="N7252" s="10">
        <f>((B7251+E7251)*D7251+(B7252+E7252)*D7252+(B7253+E7253)*D7253)/3/SUM(D7219:D7252)</f>
        <v>1.2605820105820102</v>
      </c>
      <c r="O7252" s="11">
        <f>O7219</f>
        <v>3.8095486771341877E-2</v>
      </c>
      <c r="P7252" s="12">
        <f>M7252*O7219</f>
        <v>4580.2150846942586</v>
      </c>
      <c r="Q7252" s="9">
        <f>N7252*O7219</f>
        <v>4.802248530831852E-2</v>
      </c>
      <c r="R7252" s="12">
        <f t="shared" si="1547"/>
        <v>91953.222536645655</v>
      </c>
      <c r="S7252" s="12">
        <f t="shared" si="1548"/>
        <v>3462329.7318463093</v>
      </c>
      <c r="T7252" s="13">
        <f t="shared" si="1553"/>
        <v>35.821486653375736</v>
      </c>
      <c r="U7252" s="14">
        <f t="shared" si="1543"/>
        <v>6.3986641602407275</v>
      </c>
    </row>
    <row r="7253" spans="1:21" x14ac:dyDescent="0.3">
      <c r="A7253" s="17">
        <v>1986</v>
      </c>
      <c r="B7253" s="17">
        <v>34</v>
      </c>
      <c r="C7253" s="17">
        <v>1.3799999999999999E-3</v>
      </c>
      <c r="D7253" s="17">
        <v>1.3799999999999999E-3</v>
      </c>
      <c r="E7253" s="17">
        <v>0.5</v>
      </c>
      <c r="F7253" s="6">
        <f t="shared" si="1549"/>
        <v>96528.491778041149</v>
      </c>
      <c r="G7253" s="7">
        <f t="shared" si="1550"/>
        <v>133.20931865369678</v>
      </c>
      <c r="H7253" s="6">
        <f t="shared" si="1551"/>
        <v>96461.887118714294</v>
      </c>
      <c r="I7253" s="6">
        <f>SUM(H7253:H7329)</f>
        <v>3984201.5190538685</v>
      </c>
      <c r="J7253" s="8">
        <f t="shared" si="1544"/>
        <v>41.27487590104684</v>
      </c>
      <c r="K7253" s="9">
        <f t="shared" si="1552"/>
        <v>3.6660000000000005E-2</v>
      </c>
      <c r="L7253" s="9">
        <f t="shared" si="1545"/>
        <v>1.0626086956521741E-3</v>
      </c>
      <c r="M7253" s="12">
        <f t="shared" si="1546"/>
        <v>125360.65176084392</v>
      </c>
      <c r="N7253" s="10">
        <f>((B7252+E7252)*D7252+(B7253+E7253)*D7253+(B7254+E7254)*D7254)/3/SUM(D7219:D7253)</f>
        <v>1.2805964720858336</v>
      </c>
      <c r="O7253" s="11">
        <f>O7219</f>
        <v>3.8095486771341877E-2</v>
      </c>
      <c r="P7253" s="12">
        <f>M7253*O7219</f>
        <v>4775.675050802025</v>
      </c>
      <c r="Q7253" s="9">
        <f>N7253*O7219</f>
        <v>4.8784945961772949E-2</v>
      </c>
      <c r="R7253" s="12">
        <f t="shared" si="1547"/>
        <v>91755.999168257171</v>
      </c>
      <c r="S7253" s="12">
        <f t="shared" si="1548"/>
        <v>3370376.5093096634</v>
      </c>
      <c r="T7253" s="13">
        <f t="shared" si="1553"/>
        <v>34.915872476900915</v>
      </c>
      <c r="U7253" s="14">
        <f t="shared" si="1543"/>
        <v>6.359003424145925</v>
      </c>
    </row>
    <row r="7254" spans="1:21" x14ac:dyDescent="0.3">
      <c r="A7254" s="17">
        <v>1986</v>
      </c>
      <c r="B7254" s="17">
        <v>35</v>
      </c>
      <c r="C7254" s="17">
        <v>1.39E-3</v>
      </c>
      <c r="D7254" s="17">
        <v>1.39E-3</v>
      </c>
      <c r="E7254" s="17">
        <v>0.5</v>
      </c>
      <c r="F7254" s="6">
        <f t="shared" si="1549"/>
        <v>96395.282459387454</v>
      </c>
      <c r="G7254" s="7">
        <f t="shared" si="1550"/>
        <v>133.98944261854857</v>
      </c>
      <c r="H7254" s="6">
        <f t="shared" si="1551"/>
        <v>96328.287738078187</v>
      </c>
      <c r="I7254" s="6">
        <f>SUM(H7254:H7329)</f>
        <v>3887739.6319351546</v>
      </c>
      <c r="J7254" s="8">
        <f t="shared" si="1544"/>
        <v>40.331222988771344</v>
      </c>
      <c r="K7254" s="9">
        <f t="shared" si="1552"/>
        <v>3.8050000000000007E-2</v>
      </c>
      <c r="L7254" s="9">
        <f t="shared" si="1545"/>
        <v>1.0718309859154931E-3</v>
      </c>
      <c r="M7254" s="12">
        <f t="shared" si="1546"/>
        <v>125009.86105015699</v>
      </c>
      <c r="N7254" s="10">
        <f>((B7253+E7253)*D7253+(B7254+E7254)*D7254+(B7255+E7255)*D7255)/3/SUM(D7219:D7254)</f>
        <v>1.2906263688129651</v>
      </c>
      <c r="O7254" s="11">
        <f>O7219</f>
        <v>3.8095486771341877E-2</v>
      </c>
      <c r="P7254" s="12">
        <f>M7254*O7219</f>
        <v>4762.3115079235422</v>
      </c>
      <c r="Q7254" s="9">
        <f>N7254*O7219</f>
        <v>4.9167039759859317E-2</v>
      </c>
      <c r="R7254" s="12">
        <f t="shared" si="1547"/>
        <v>91592.110984860919</v>
      </c>
      <c r="S7254" s="12">
        <f t="shared" si="1548"/>
        <v>3278620.5101414062</v>
      </c>
      <c r="T7254" s="13">
        <f t="shared" si="1553"/>
        <v>34.012250667170669</v>
      </c>
      <c r="U7254" s="14">
        <f t="shared" si="1543"/>
        <v>6.3189723216006755</v>
      </c>
    </row>
    <row r="7255" spans="1:21" x14ac:dyDescent="0.3">
      <c r="A7255" s="17">
        <v>1986</v>
      </c>
      <c r="B7255" s="17">
        <v>36</v>
      </c>
      <c r="C7255" s="17">
        <v>1.3799999999999999E-3</v>
      </c>
      <c r="D7255" s="17">
        <v>1.3799999999999999E-3</v>
      </c>
      <c r="E7255" s="17">
        <v>0.5</v>
      </c>
      <c r="F7255" s="6">
        <f t="shared" si="1549"/>
        <v>96261.293016768905</v>
      </c>
      <c r="G7255" s="7">
        <f t="shared" si="1550"/>
        <v>132.84058436314109</v>
      </c>
      <c r="H7255" s="6">
        <f t="shared" si="1551"/>
        <v>96194.872724587331</v>
      </c>
      <c r="I7255" s="6">
        <f>SUM(H7255:H7329)</f>
        <v>3791411.3441970763</v>
      </c>
      <c r="J7255" s="8">
        <f t="shared" si="1544"/>
        <v>39.386665453752059</v>
      </c>
      <c r="K7255" s="9">
        <f t="shared" si="1552"/>
        <v>3.9430000000000007E-2</v>
      </c>
      <c r="L7255" s="9">
        <f t="shared" si="1545"/>
        <v>1.08027397260274E-3</v>
      </c>
      <c r="M7255" s="12">
        <f t="shared" si="1546"/>
        <v>122969.34641782015</v>
      </c>
      <c r="N7255" s="10">
        <f>((B7254+E7254)*D7254+(B7255+E7255)*D7255+(B7256+E7256)*D7256)/3/SUM(D7219:D7255)</f>
        <v>1.3755600642488797</v>
      </c>
      <c r="O7255" s="11">
        <f>O7219</f>
        <v>3.8095486771341877E-2</v>
      </c>
      <c r="P7255" s="12">
        <f>M7255*O7219</f>
        <v>4684.5771097406241</v>
      </c>
      <c r="Q7255" s="9">
        <f>N7255*O7219</f>
        <v>5.240263023077938E-2</v>
      </c>
      <c r="R7255" s="12">
        <f t="shared" si="1547"/>
        <v>91154.008379103892</v>
      </c>
      <c r="S7255" s="12">
        <f t="shared" si="1548"/>
        <v>3187028.3991565453</v>
      </c>
      <c r="T7255" s="13">
        <f t="shared" si="1553"/>
        <v>33.108098793160387</v>
      </c>
      <c r="U7255" s="14">
        <f t="shared" si="1543"/>
        <v>6.2785666605916717</v>
      </c>
    </row>
    <row r="7256" spans="1:21" x14ac:dyDescent="0.3">
      <c r="A7256" s="17">
        <v>1986</v>
      </c>
      <c r="B7256" s="17">
        <v>37</v>
      </c>
      <c r="C7256" s="17">
        <v>1.6800000000000001E-3</v>
      </c>
      <c r="D7256" s="17">
        <v>1.6800000000000001E-3</v>
      </c>
      <c r="E7256" s="17">
        <v>0.5</v>
      </c>
      <c r="F7256" s="6">
        <f t="shared" si="1549"/>
        <v>96128.452432405757</v>
      </c>
      <c r="G7256" s="7">
        <f t="shared" si="1550"/>
        <v>161.49580008644168</v>
      </c>
      <c r="H7256" s="6">
        <f t="shared" si="1551"/>
        <v>96047.704532362535</v>
      </c>
      <c r="I7256" s="6">
        <f>SUM(H7256:H7329)</f>
        <v>3695216.4714724892</v>
      </c>
      <c r="J7256" s="8">
        <f t="shared" si="1544"/>
        <v>38.440403210182119</v>
      </c>
      <c r="K7256" s="9">
        <f t="shared" si="1552"/>
        <v>4.1110000000000008E-2</v>
      </c>
      <c r="L7256" s="9">
        <f t="shared" si="1545"/>
        <v>1.0962666666666668E-3</v>
      </c>
      <c r="M7256" s="12">
        <f t="shared" si="1546"/>
        <v>147314.33965559627</v>
      </c>
      <c r="N7256" s="10">
        <f>((B7255+E7255)*D7255+(B7256+E7256)*D7256+(B7257+E7257)*D7257)/3/SUM(D7219:D7256)</f>
        <v>1.4312008432660339</v>
      </c>
      <c r="O7256" s="11">
        <f>O7219</f>
        <v>3.8095486771341877E-2</v>
      </c>
      <c r="P7256" s="12">
        <f>M7256*O7219</f>
        <v>5612.0114775787315</v>
      </c>
      <c r="Q7256" s="9">
        <f>N7256*O7219</f>
        <v>5.4522292791774535E-2</v>
      </c>
      <c r="R7256" s="12">
        <f t="shared" si="1547"/>
        <v>90810.963463871216</v>
      </c>
      <c r="S7256" s="12">
        <f t="shared" si="1548"/>
        <v>3095874.3907774412</v>
      </c>
      <c r="T7256" s="13">
        <f t="shared" si="1553"/>
        <v>32.205598992185529</v>
      </c>
      <c r="U7256" s="14">
        <f t="shared" si="1543"/>
        <v>6.2348042179965901</v>
      </c>
    </row>
    <row r="7257" spans="1:21" x14ac:dyDescent="0.3">
      <c r="A7257" s="17">
        <v>1986</v>
      </c>
      <c r="B7257" s="17">
        <v>38</v>
      </c>
      <c r="C7257" s="17">
        <v>1.65E-3</v>
      </c>
      <c r="D7257" s="17">
        <v>1.64E-3</v>
      </c>
      <c r="E7257" s="17">
        <v>0.5</v>
      </c>
      <c r="F7257" s="6">
        <f t="shared" si="1549"/>
        <v>95966.956632319314</v>
      </c>
      <c r="G7257" s="7">
        <f t="shared" si="1550"/>
        <v>157.38580887700368</v>
      </c>
      <c r="H7257" s="6">
        <f t="shared" si="1551"/>
        <v>95888.263727880811</v>
      </c>
      <c r="I7257" s="6">
        <f>SUM(H7257:H7329)</f>
        <v>3599168.7669401271</v>
      </c>
      <c r="J7257" s="8">
        <f t="shared" si="1544"/>
        <v>37.504250350771422</v>
      </c>
      <c r="K7257" s="9">
        <f t="shared" si="1552"/>
        <v>4.275000000000001E-2</v>
      </c>
      <c r="L7257" s="9">
        <f t="shared" si="1545"/>
        <v>1.1103896103896106E-3</v>
      </c>
      <c r="M7257" s="12">
        <f t="shared" si="1546"/>
        <v>141739.26647402666</v>
      </c>
      <c r="N7257" s="10">
        <f>((B7256+E7256)*D7256+(B7257+E7257)*D7257+(B7258+E7258)*D7258)/3/SUM(D7219:D7257)</f>
        <v>1.5286939571150093</v>
      </c>
      <c r="O7257" s="11">
        <f>O7219</f>
        <v>3.8095486771341877E-2</v>
      </c>
      <c r="P7257" s="12">
        <f>M7257*O7219</f>
        <v>5399.6263509409837</v>
      </c>
      <c r="Q7257" s="9">
        <f>N7257*O7219</f>
        <v>5.8236340420705107E-2</v>
      </c>
      <c r="R7257" s="12">
        <f t="shared" si="1547"/>
        <v>90304.082159073587</v>
      </c>
      <c r="S7257" s="12">
        <f t="shared" si="1548"/>
        <v>3005063.4273135699</v>
      </c>
      <c r="T7257" s="13">
        <f t="shared" si="1553"/>
        <v>31.313522203553326</v>
      </c>
      <c r="U7257" s="14">
        <f t="shared" si="1543"/>
        <v>6.1907281472180955</v>
      </c>
    </row>
    <row r="7258" spans="1:21" x14ac:dyDescent="0.3">
      <c r="A7258" s="17">
        <v>1986</v>
      </c>
      <c r="B7258" s="17">
        <v>39</v>
      </c>
      <c r="C7258" s="17">
        <v>1.7700000000000001E-3</v>
      </c>
      <c r="D7258" s="17">
        <v>1.7700000000000001E-3</v>
      </c>
      <c r="E7258" s="17">
        <v>0.5</v>
      </c>
      <c r="F7258" s="6">
        <f t="shared" si="1549"/>
        <v>95809.570823442307</v>
      </c>
      <c r="G7258" s="7">
        <f t="shared" si="1550"/>
        <v>169.5829403574929</v>
      </c>
      <c r="H7258" s="6">
        <f t="shared" si="1551"/>
        <v>95724.779353263555</v>
      </c>
      <c r="I7258" s="6">
        <f>SUM(H7258:H7329)</f>
        <v>3503280.5032122466</v>
      </c>
      <c r="J7258" s="8">
        <f t="shared" si="1544"/>
        <v>36.565037011470231</v>
      </c>
      <c r="K7258" s="9">
        <f t="shared" si="1552"/>
        <v>4.4520000000000011E-2</v>
      </c>
      <c r="L7258" s="9">
        <f t="shared" si="1545"/>
        <v>1.1270886075949371E-3</v>
      </c>
      <c r="M7258" s="12">
        <f t="shared" si="1546"/>
        <v>150461.05445015649</v>
      </c>
      <c r="N7258" s="10">
        <f>((B7257+E7257)*D7257+(B7258+E7258)*D7258+(B7259+E7259)*D7259)/3/SUM(D7219:D7258)</f>
        <v>1.578429170410302</v>
      </c>
      <c r="O7258" s="11">
        <f>O7219</f>
        <v>3.8095486771341877E-2</v>
      </c>
      <c r="P7258" s="12">
        <f>M7258*O7219</f>
        <v>5731.887109408086</v>
      </c>
      <c r="Q7258" s="9">
        <f>N7258*O7219</f>
        <v>6.013102758086579E-2</v>
      </c>
      <c r="R7258" s="12">
        <f t="shared" si="1547"/>
        <v>89968.750005800175</v>
      </c>
      <c r="S7258" s="12">
        <f t="shared" si="1548"/>
        <v>2914759.3451544964</v>
      </c>
      <c r="T7258" s="13">
        <f t="shared" si="1553"/>
        <v>30.422423564821194</v>
      </c>
      <c r="U7258" s="14">
        <f t="shared" si="1543"/>
        <v>6.1426134466490367</v>
      </c>
    </row>
    <row r="7259" spans="1:21" x14ac:dyDescent="0.3">
      <c r="A7259" s="17">
        <v>1986</v>
      </c>
      <c r="B7259" s="17">
        <v>40</v>
      </c>
      <c r="C7259" s="17">
        <v>1.9300000000000001E-3</v>
      </c>
      <c r="D7259" s="17">
        <v>1.92E-3</v>
      </c>
      <c r="E7259" s="17">
        <v>0.5</v>
      </c>
      <c r="F7259" s="6">
        <f t="shared" si="1549"/>
        <v>95639.987883084817</v>
      </c>
      <c r="G7259" s="7">
        <f t="shared" si="1550"/>
        <v>183.62877673552285</v>
      </c>
      <c r="H7259" s="6">
        <f t="shared" si="1551"/>
        <v>95548.173494717063</v>
      </c>
      <c r="I7259" s="6">
        <f>SUM(H7259:H7329)</f>
        <v>3407555.7238589828</v>
      </c>
      <c r="J7259" s="8">
        <f t="shared" si="1544"/>
        <v>35.62898531547863</v>
      </c>
      <c r="K7259" s="9">
        <f t="shared" si="1552"/>
        <v>4.6440000000000009E-2</v>
      </c>
      <c r="L7259" s="9">
        <f t="shared" si="1545"/>
        <v>1.1466666666666669E-3</v>
      </c>
      <c r="M7259" s="12">
        <f t="shared" si="1546"/>
        <v>160141.37506004897</v>
      </c>
      <c r="N7259" s="10">
        <f>((B7258+E7258)*D7258+(B7259+E7259)*D7259+(B7260+E7260)*D7260)/3/SUM(D7219:D7259)</f>
        <v>1.676571920757967</v>
      </c>
      <c r="O7259" s="11">
        <f>O7219</f>
        <v>3.8095486771341877E-2</v>
      </c>
      <c r="P7259" s="12">
        <f>M7259*O7219</f>
        <v>6100.6636351445941</v>
      </c>
      <c r="Q7259" s="9">
        <f>N7259*O7219</f>
        <v>6.3869823428438374E-2</v>
      </c>
      <c r="R7259" s="12">
        <f t="shared" si="1547"/>
        <v>89445.528524699694</v>
      </c>
      <c r="S7259" s="12">
        <f t="shared" si="1548"/>
        <v>2824790.5951486961</v>
      </c>
      <c r="T7259" s="13">
        <f t="shared" si="1553"/>
        <v>29.535664502612274</v>
      </c>
      <c r="U7259" s="14">
        <f t="shared" si="1543"/>
        <v>6.0933208128663559</v>
      </c>
    </row>
    <row r="7260" spans="1:21" x14ac:dyDescent="0.3">
      <c r="A7260" s="17">
        <v>1986</v>
      </c>
      <c r="B7260" s="17">
        <v>41</v>
      </c>
      <c r="C7260" s="17">
        <v>2.0699999999999998E-3</v>
      </c>
      <c r="D7260" s="17">
        <v>2.0699999999999998E-3</v>
      </c>
      <c r="E7260" s="17">
        <v>0.5</v>
      </c>
      <c r="F7260" s="6">
        <f t="shared" si="1549"/>
        <v>95456.359106349293</v>
      </c>
      <c r="G7260" s="7">
        <f t="shared" si="1550"/>
        <v>197.59466335014301</v>
      </c>
      <c r="H7260" s="6">
        <f t="shared" si="1551"/>
        <v>95357.561774674221</v>
      </c>
      <c r="I7260" s="6">
        <f>SUM(H7260:H7329)</f>
        <v>3312007.5503642657</v>
      </c>
      <c r="J7260" s="8">
        <f t="shared" si="1544"/>
        <v>34.696562715893144</v>
      </c>
      <c r="K7260" s="9">
        <f t="shared" si="1552"/>
        <v>4.8510000000000011E-2</v>
      </c>
      <c r="L7260" s="9">
        <f t="shared" si="1545"/>
        <v>1.1689156626506028E-3</v>
      </c>
      <c r="M7260" s="12">
        <f t="shared" si="1546"/>
        <v>169040.99214658694</v>
      </c>
      <c r="N7260" s="10">
        <f>((B7259+E7259)*D7259+(B7260+E7260)*D7260+(B7261+E7261)*D7261)/3/SUM(D7219:D7260)</f>
        <v>1.8459424173709882</v>
      </c>
      <c r="O7260" s="11">
        <f>O7219</f>
        <v>3.8095486771341877E-2</v>
      </c>
      <c r="P7260" s="12">
        <f>M7260*O7219</f>
        <v>6439.6988801348089</v>
      </c>
      <c r="Q7260" s="9">
        <f>N7260*O7219</f>
        <v>7.0322074941615326E-2</v>
      </c>
      <c r="R7260" s="12">
        <f t="shared" si="1547"/>
        <v>88651.820169305865</v>
      </c>
      <c r="S7260" s="12">
        <f t="shared" si="1548"/>
        <v>2735345.0666239965</v>
      </c>
      <c r="T7260" s="13">
        <f t="shared" si="1553"/>
        <v>28.655451477847688</v>
      </c>
      <c r="U7260" s="14">
        <f t="shared" si="1543"/>
        <v>6.0411112380454561</v>
      </c>
    </row>
    <row r="7261" spans="1:21" x14ac:dyDescent="0.3">
      <c r="A7261" s="17">
        <v>1986</v>
      </c>
      <c r="B7261" s="17">
        <v>42</v>
      </c>
      <c r="C7261" s="17">
        <v>2.47E-3</v>
      </c>
      <c r="D7261" s="17">
        <v>2.47E-3</v>
      </c>
      <c r="E7261" s="17">
        <v>0.5</v>
      </c>
      <c r="F7261" s="6">
        <f t="shared" si="1549"/>
        <v>95258.764442999149</v>
      </c>
      <c r="G7261" s="7">
        <f t="shared" si="1550"/>
        <v>235.2891481742079</v>
      </c>
      <c r="H7261" s="6">
        <f t="shared" si="1551"/>
        <v>95141.11986891205</v>
      </c>
      <c r="I7261" s="6">
        <f>SUM(H7261:H7329)</f>
        <v>3216649.9885895918</v>
      </c>
      <c r="J7261" s="8">
        <f t="shared" si="1544"/>
        <v>33.767496433510516</v>
      </c>
      <c r="K7261" s="9">
        <f t="shared" si="1552"/>
        <v>5.0980000000000011E-2</v>
      </c>
      <c r="L7261" s="9">
        <f t="shared" si="1545"/>
        <v>1.1995294117647061E-3</v>
      </c>
      <c r="M7261" s="12">
        <f t="shared" si="1546"/>
        <v>196151.21218916896</v>
      </c>
      <c r="N7261" s="10">
        <f>((B7260+E7260)*D7260+(B7261+E7261)*D7261+(B7262+E7262)*D7262)/3/SUM(D7219:D7261)</f>
        <v>1.8681182162939713</v>
      </c>
      <c r="O7261" s="11">
        <f>O7219</f>
        <v>3.8095486771341877E-2</v>
      </c>
      <c r="P7261" s="12">
        <f>M7261*O7219</f>
        <v>7472.4759091351598</v>
      </c>
      <c r="Q7261" s="9">
        <f>N7261*O7219</f>
        <v>7.1166872796129765E-2</v>
      </c>
      <c r="R7261" s="12">
        <f t="shared" si="1547"/>
        <v>88370.223893519855</v>
      </c>
      <c r="S7261" s="12">
        <f t="shared" si="1548"/>
        <v>2646693.2464546906</v>
      </c>
      <c r="T7261" s="13">
        <f t="shared" si="1553"/>
        <v>27.78424916521373</v>
      </c>
      <c r="U7261" s="14">
        <f t="shared" si="1543"/>
        <v>5.9832472682967861</v>
      </c>
    </row>
    <row r="7262" spans="1:21" x14ac:dyDescent="0.3">
      <c r="A7262" s="17">
        <v>1986</v>
      </c>
      <c r="B7262" s="17">
        <v>43</v>
      </c>
      <c r="C7262" s="17">
        <v>2.1800000000000001E-3</v>
      </c>
      <c r="D7262" s="17">
        <v>2.1800000000000001E-3</v>
      </c>
      <c r="E7262" s="17">
        <v>0.5</v>
      </c>
      <c r="F7262" s="6">
        <f t="shared" si="1549"/>
        <v>95023.475294824937</v>
      </c>
      <c r="G7262" s="7">
        <f t="shared" si="1550"/>
        <v>207.15117614271838</v>
      </c>
      <c r="H7262" s="6">
        <f t="shared" si="1551"/>
        <v>94919.899706753582</v>
      </c>
      <c r="I7262" s="6">
        <f>SUM(H7262:H7329)</f>
        <v>3121508.86872068</v>
      </c>
      <c r="J7262" s="8">
        <f t="shared" si="1544"/>
        <v>32.849870613926917</v>
      </c>
      <c r="K7262" s="9">
        <f t="shared" si="1552"/>
        <v>5.3160000000000013E-2</v>
      </c>
      <c r="L7262" s="9">
        <f t="shared" si="1545"/>
        <v>1.2220689655172417E-3</v>
      </c>
      <c r="M7262" s="12">
        <f t="shared" si="1546"/>
        <v>169508.58092942528</v>
      </c>
      <c r="N7262" s="10">
        <f>((B7261+E7261)*D7261+(B7262+E7262)*D7262+(B7263+E7263)*D7263)/3/SUM(D7219:D7262)</f>
        <v>2.0285615751191366</v>
      </c>
      <c r="O7262" s="11">
        <f>O7219</f>
        <v>3.8095486771341877E-2</v>
      </c>
      <c r="P7262" s="12">
        <f>M7262*O7219</f>
        <v>6457.5119024258547</v>
      </c>
      <c r="Q7262" s="9">
        <f>N7262*O7219</f>
        <v>7.727904064980351E-2</v>
      </c>
      <c r="R7262" s="12">
        <f t="shared" si="1547"/>
        <v>87584.580918840104</v>
      </c>
      <c r="S7262" s="12">
        <f t="shared" si="1548"/>
        <v>2558323.0225611706</v>
      </c>
      <c r="T7262" s="13">
        <f t="shared" si="1553"/>
        <v>26.923063112810599</v>
      </c>
      <c r="U7262" s="14">
        <f t="shared" si="1543"/>
        <v>5.9268075011163184</v>
      </c>
    </row>
    <row r="7263" spans="1:21" x14ac:dyDescent="0.3">
      <c r="A7263" s="17">
        <v>1986</v>
      </c>
      <c r="B7263" s="17">
        <v>44</v>
      </c>
      <c r="C7263" s="17">
        <v>2.7899999999999999E-3</v>
      </c>
      <c r="D7263" s="17">
        <v>2.7799999999999999E-3</v>
      </c>
      <c r="E7263" s="17">
        <v>0.5</v>
      </c>
      <c r="F7263" s="6">
        <f t="shared" si="1549"/>
        <v>94816.324118682212</v>
      </c>
      <c r="G7263" s="7">
        <f t="shared" si="1550"/>
        <v>263.58938104993655</v>
      </c>
      <c r="H7263" s="6">
        <f t="shared" si="1551"/>
        <v>94684.529428157242</v>
      </c>
      <c r="I7263" s="6">
        <f>SUM(H7263:H7329)</f>
        <v>3026588.9690139266</v>
      </c>
      <c r="J7263" s="8">
        <f t="shared" si="1544"/>
        <v>31.920547407274778</v>
      </c>
      <c r="K7263" s="9">
        <f t="shared" si="1552"/>
        <v>5.5940000000000011E-2</v>
      </c>
      <c r="L7263" s="9">
        <f t="shared" si="1545"/>
        <v>1.2570786516853936E-3</v>
      </c>
      <c r="M7263" s="12">
        <f t="shared" si="1546"/>
        <v>209684.08038473674</v>
      </c>
      <c r="N7263" s="10">
        <f>((B7262+E7262)*D7262+(B7263+E7263)*D7263+(B7264+E7264)*D7264)/3/SUM(D7219:D7263)</f>
        <v>2.0911989035871761</v>
      </c>
      <c r="O7263" s="11">
        <f>O7219</f>
        <v>3.8095486771341877E-2</v>
      </c>
      <c r="P7263" s="12">
        <f>M7263*O7219</f>
        <v>7988.0171104577248</v>
      </c>
      <c r="Q7263" s="9">
        <f>N7263*O7219</f>
        <v>7.9665240167849899E-2</v>
      </c>
      <c r="R7263" s="12">
        <f t="shared" si="1547"/>
        <v>87141.463651083235</v>
      </c>
      <c r="S7263" s="12">
        <f t="shared" si="1548"/>
        <v>2470738.4416423305</v>
      </c>
      <c r="T7263" s="13">
        <f t="shared" si="1553"/>
        <v>26.058154696544563</v>
      </c>
      <c r="U7263" s="14">
        <f t="shared" si="1543"/>
        <v>5.8623927107302158</v>
      </c>
    </row>
    <row r="7264" spans="1:21" x14ac:dyDescent="0.3">
      <c r="A7264" s="17">
        <v>1986</v>
      </c>
      <c r="B7264" s="17">
        <v>45</v>
      </c>
      <c r="C7264" s="17">
        <v>2.9199999999999999E-3</v>
      </c>
      <c r="D7264" s="17">
        <v>2.9099999999999998E-3</v>
      </c>
      <c r="E7264" s="17">
        <v>0.5</v>
      </c>
      <c r="F7264" s="6">
        <f t="shared" si="1549"/>
        <v>94552.734737632272</v>
      </c>
      <c r="G7264" s="7">
        <f t="shared" si="1550"/>
        <v>275.14845808650989</v>
      </c>
      <c r="H7264" s="6">
        <f t="shared" si="1551"/>
        <v>94415.160508589019</v>
      </c>
      <c r="I7264" s="6">
        <f>SUM(H7264:H7329)</f>
        <v>2931904.4395857691</v>
      </c>
      <c r="J7264" s="8">
        <f t="shared" si="1544"/>
        <v>31.00814003657646</v>
      </c>
      <c r="K7264" s="9">
        <f t="shared" si="1552"/>
        <v>5.8850000000000013E-2</v>
      </c>
      <c r="L7264" s="9">
        <f t="shared" si="1545"/>
        <v>1.2934065934065936E-3</v>
      </c>
      <c r="M7264" s="12">
        <f t="shared" si="1546"/>
        <v>212731.60310851655</v>
      </c>
      <c r="N7264" s="10">
        <f>((B7263+E7263)*D7263+(B7264+E7264)*D7264+(B7265+E7265)*D7265)/3/SUM(D7219:D7264)</f>
        <v>2.3540640045312937</v>
      </c>
      <c r="O7264" s="11">
        <f>O7219</f>
        <v>3.8095486771341877E-2</v>
      </c>
      <c r="P7264" s="12">
        <f>M7264*O7219</f>
        <v>8104.1139720668425</v>
      </c>
      <c r="Q7264" s="9">
        <f>N7264*O7219</f>
        <v>8.9679214143513986E-2</v>
      </c>
      <c r="R7264" s="12">
        <f t="shared" si="1547"/>
        <v>85948.083110945023</v>
      </c>
      <c r="S7264" s="12">
        <f t="shared" si="1548"/>
        <v>2383596.9779912471</v>
      </c>
      <c r="T7264" s="13">
        <f t="shared" si="1553"/>
        <v>25.209180724442529</v>
      </c>
      <c r="U7264" s="14">
        <f t="shared" si="1543"/>
        <v>5.7989593121339311</v>
      </c>
    </row>
    <row r="7265" spans="1:21" x14ac:dyDescent="0.3">
      <c r="A7265" s="17">
        <v>1986</v>
      </c>
      <c r="B7265" s="17">
        <v>46</v>
      </c>
      <c r="C7265" s="17">
        <v>3.4399999999999999E-3</v>
      </c>
      <c r="D7265" s="17">
        <v>3.4299999999999999E-3</v>
      </c>
      <c r="E7265" s="17">
        <v>0.5</v>
      </c>
      <c r="F7265" s="6">
        <f t="shared" si="1549"/>
        <v>94277.586279545765</v>
      </c>
      <c r="G7265" s="7">
        <f t="shared" si="1550"/>
        <v>323.37212093884199</v>
      </c>
      <c r="H7265" s="6">
        <f t="shared" si="1551"/>
        <v>94115.900219076342</v>
      </c>
      <c r="I7265" s="6">
        <f>SUM(H7265:H7329)</f>
        <v>2837489.2790771797</v>
      </c>
      <c r="J7265" s="8">
        <f t="shared" si="1544"/>
        <v>30.097177824044426</v>
      </c>
      <c r="K7265" s="9">
        <f t="shared" si="1552"/>
        <v>6.2280000000000016E-2</v>
      </c>
      <c r="L7265" s="9">
        <f t="shared" si="1545"/>
        <v>1.3393548387096777E-3</v>
      </c>
      <c r="M7265" s="12">
        <f t="shared" si="1546"/>
        <v>241438.72228092724</v>
      </c>
      <c r="N7265" s="10">
        <f>((B7264+E7264)*D7264+(B7265+E7265)*D7265+(B7266+E7266)*D7266)/3/SUM(D7219:D7265)</f>
        <v>2.5004014129736669</v>
      </c>
      <c r="O7265" s="11">
        <f>O7219</f>
        <v>3.8095486771341877E-2</v>
      </c>
      <c r="P7265" s="12">
        <f>M7265*O7219</f>
        <v>9197.7256507427483</v>
      </c>
      <c r="Q7265" s="9">
        <f>N7265*O7219</f>
        <v>9.5254008950982863E-2</v>
      </c>
      <c r="R7265" s="12">
        <f t="shared" si="1547"/>
        <v>85150.983417178635</v>
      </c>
      <c r="S7265" s="12">
        <f t="shared" si="1548"/>
        <v>2297648.8948803023</v>
      </c>
      <c r="T7265" s="13">
        <f t="shared" si="1553"/>
        <v>24.371104369043383</v>
      </c>
      <c r="U7265" s="14">
        <f t="shared" si="1543"/>
        <v>5.7260734550010426</v>
      </c>
    </row>
    <row r="7266" spans="1:21" x14ac:dyDescent="0.3">
      <c r="A7266" s="17">
        <v>1986</v>
      </c>
      <c r="B7266" s="17">
        <v>47</v>
      </c>
      <c r="C7266" s="17">
        <v>3.7000000000000002E-3</v>
      </c>
      <c r="D7266" s="17">
        <v>3.6900000000000001E-3</v>
      </c>
      <c r="E7266" s="17">
        <v>0.5</v>
      </c>
      <c r="F7266" s="6">
        <f t="shared" si="1549"/>
        <v>93954.214158606919</v>
      </c>
      <c r="G7266" s="7">
        <f t="shared" si="1550"/>
        <v>346.69105024525953</v>
      </c>
      <c r="H7266" s="6">
        <f t="shared" si="1551"/>
        <v>93780.868633484293</v>
      </c>
      <c r="I7266" s="6">
        <f>SUM(H7266:H7329)</f>
        <v>2743373.3788581039</v>
      </c>
      <c r="J7266" s="8">
        <f t="shared" si="1544"/>
        <v>29.199045550281898</v>
      </c>
      <c r="K7266" s="9">
        <f t="shared" si="1552"/>
        <v>6.5970000000000015E-2</v>
      </c>
      <c r="L7266" s="9">
        <f t="shared" si="1545"/>
        <v>1.3888421052631582E-3</v>
      </c>
      <c r="M7266" s="12">
        <f t="shared" si="1546"/>
        <v>249625.96463013225</v>
      </c>
      <c r="N7266" s="10">
        <f>((B7265+E7265)*D7265+(B7266+E7266)*D7266+(B7267+E7267)*D7267)/3/SUM(D7219:D7266)</f>
        <v>2.7281340003031676</v>
      </c>
      <c r="O7266" s="11">
        <f>O7219</f>
        <v>3.8095486771341877E-2</v>
      </c>
      <c r="P7266" s="12">
        <f>M7266*O7219</f>
        <v>9509.6226333506584</v>
      </c>
      <c r="Q7266" s="9">
        <f>N7266*O7219</f>
        <v>0.10392959271899732</v>
      </c>
      <c r="R7266" s="12">
        <f t="shared" si="1547"/>
        <v>84034.261151572471</v>
      </c>
      <c r="S7266" s="12">
        <f t="shared" si="1548"/>
        <v>2212497.9114631237</v>
      </c>
      <c r="T7266" s="13">
        <f t="shared" si="1553"/>
        <v>23.548681996617415</v>
      </c>
      <c r="U7266" s="14">
        <f t="shared" si="1543"/>
        <v>5.6503635536644836</v>
      </c>
    </row>
    <row r="7267" spans="1:21" x14ac:dyDescent="0.3">
      <c r="A7267" s="17">
        <v>1986</v>
      </c>
      <c r="B7267" s="17">
        <v>48</v>
      </c>
      <c r="C7267" s="17">
        <v>4.2399999999999998E-3</v>
      </c>
      <c r="D7267" s="17">
        <v>4.2300000000000003E-3</v>
      </c>
      <c r="E7267" s="17">
        <v>0.5</v>
      </c>
      <c r="F7267" s="6">
        <f t="shared" si="1549"/>
        <v>93607.523108361653</v>
      </c>
      <c r="G7267" s="7">
        <f t="shared" si="1550"/>
        <v>395.95982274836979</v>
      </c>
      <c r="H7267" s="6">
        <f t="shared" si="1551"/>
        <v>93409.543196987463</v>
      </c>
      <c r="I7267" s="6">
        <f>SUM(H7267:H7329)</f>
        <v>2649592.5102246199</v>
      </c>
      <c r="J7267" s="8">
        <f t="shared" si="1544"/>
        <v>28.305337244714902</v>
      </c>
      <c r="K7267" s="9">
        <f t="shared" si="1552"/>
        <v>7.0200000000000012E-2</v>
      </c>
      <c r="L7267" s="9">
        <f t="shared" si="1545"/>
        <v>1.4474226804123715E-3</v>
      </c>
      <c r="M7267" s="12">
        <f t="shared" si="1546"/>
        <v>273561.9858019363</v>
      </c>
      <c r="N7267" s="10">
        <f>((B7266+E7266)*D7266+(B7267+E7267)*D7267+(B7268+E7268)*D7268)/3/SUM(D7219:D7267)</f>
        <v>2.9040598290598285</v>
      </c>
      <c r="O7267" s="11">
        <f>O7219</f>
        <v>3.8095486771341877E-2</v>
      </c>
      <c r="P7267" s="12">
        <f>M7267*O7219</f>
        <v>10421.477011259678</v>
      </c>
      <c r="Q7267" s="9">
        <f>N7267*O7219</f>
        <v>0.11063157280113405</v>
      </c>
      <c r="R7267" s="12">
        <f t="shared" si="1547"/>
        <v>83075.498518469278</v>
      </c>
      <c r="S7267" s="12">
        <f t="shared" si="1548"/>
        <v>2128463.6503115511</v>
      </c>
      <c r="T7267" s="13">
        <f t="shared" si="1553"/>
        <v>22.738168681673219</v>
      </c>
      <c r="U7267" s="14">
        <f t="shared" si="1543"/>
        <v>5.5671685630416832</v>
      </c>
    </row>
    <row r="7268" spans="1:21" x14ac:dyDescent="0.3">
      <c r="A7268" s="17">
        <v>1986</v>
      </c>
      <c r="B7268" s="17">
        <v>49</v>
      </c>
      <c r="C7268" s="17">
        <v>4.6800000000000001E-3</v>
      </c>
      <c r="D7268" s="17">
        <v>4.6699999999999997E-3</v>
      </c>
      <c r="E7268" s="17">
        <v>0.5</v>
      </c>
      <c r="F7268" s="6">
        <f t="shared" si="1549"/>
        <v>93211.563285613287</v>
      </c>
      <c r="G7268" s="7">
        <f t="shared" si="1550"/>
        <v>435.298000543814</v>
      </c>
      <c r="H7268" s="6">
        <f t="shared" si="1551"/>
        <v>92993.91428534138</v>
      </c>
      <c r="I7268" s="6">
        <f>SUM(H7268:H7329)</f>
        <v>2556182.9670276325</v>
      </c>
      <c r="J7268" s="8">
        <f t="shared" si="1544"/>
        <v>27.423453452820333</v>
      </c>
      <c r="K7268" s="9">
        <f t="shared" si="1552"/>
        <v>7.4870000000000006E-2</v>
      </c>
      <c r="L7268" s="9">
        <f t="shared" si="1545"/>
        <v>1.5125252525252527E-3</v>
      </c>
      <c r="M7268" s="12">
        <f t="shared" si="1546"/>
        <v>287795.52593720838</v>
      </c>
      <c r="N7268" s="10">
        <f>((B7267+E7267)*D7267+(B7268+E7268)*D7268+(B7269+E7269)*D7269)/3/SUM(D7219:D7268)</f>
        <v>3.1634165887538392</v>
      </c>
      <c r="O7268" s="11">
        <f>O7219</f>
        <v>3.8095486771341877E-2</v>
      </c>
      <c r="P7268" s="12">
        <f>M7268*O7219</f>
        <v>10963.710651192299</v>
      </c>
      <c r="Q7268" s="9">
        <f>N7268*O7219</f>
        <v>0.12051189480911532</v>
      </c>
      <c r="R7268" s="12">
        <f t="shared" si="1547"/>
        <v>81787.041469098433</v>
      </c>
      <c r="S7268" s="12">
        <f t="shared" si="1548"/>
        <v>2045388.1517930815</v>
      </c>
      <c r="T7268" s="13">
        <f t="shared" si="1553"/>
        <v>21.943502283356473</v>
      </c>
      <c r="U7268" s="14">
        <f t="shared" si="1543"/>
        <v>5.4799511694638596</v>
      </c>
    </row>
    <row r="7269" spans="1:21" x14ac:dyDescent="0.3">
      <c r="A7269" s="17">
        <v>1986</v>
      </c>
      <c r="B7269" s="17">
        <v>50</v>
      </c>
      <c r="C7269" s="17">
        <v>5.45E-3</v>
      </c>
      <c r="D7269" s="17">
        <v>5.4299999999999999E-3</v>
      </c>
      <c r="E7269" s="17">
        <v>0.5</v>
      </c>
      <c r="F7269" s="6">
        <f t="shared" si="1549"/>
        <v>92776.265285069472</v>
      </c>
      <c r="G7269" s="7">
        <f t="shared" si="1550"/>
        <v>503.77512049792722</v>
      </c>
      <c r="H7269" s="6">
        <f t="shared" si="1551"/>
        <v>92524.377724820515</v>
      </c>
      <c r="I7269" s="6">
        <f>SUM(H7269:H7329)</f>
        <v>2463189.0527422908</v>
      </c>
      <c r="J7269" s="8">
        <f t="shared" si="1544"/>
        <v>26.549775906302763</v>
      </c>
      <c r="K7269" s="9">
        <f t="shared" si="1552"/>
        <v>8.030000000000001E-2</v>
      </c>
      <c r="L7269" s="9">
        <f t="shared" si="1545"/>
        <v>1.5900990099009904E-3</v>
      </c>
      <c r="M7269" s="12">
        <f t="shared" si="1546"/>
        <v>316819.96992708993</v>
      </c>
      <c r="N7269" s="10">
        <f>((B7268+E7268)*D7268+(B7269+E7269)*D7269+(B7270+E7270)*D7270)/3/SUM(D7219:D7269)</f>
        <v>3.3570568700705681</v>
      </c>
      <c r="O7269" s="11">
        <f>O7219</f>
        <v>3.8095486771341877E-2</v>
      </c>
      <c r="P7269" s="12">
        <f>M7269*O7219</f>
        <v>12069.410973254386</v>
      </c>
      <c r="Q7269" s="9">
        <f>N7269*O7219</f>
        <v>0.1278887155844157</v>
      </c>
      <c r="R7269" s="12">
        <f t="shared" si="1547"/>
        <v>80691.55389734589</v>
      </c>
      <c r="S7269" s="12">
        <f t="shared" si="1548"/>
        <v>1963601.110323983</v>
      </c>
      <c r="T7269" s="13">
        <f t="shared" si="1553"/>
        <v>21.164907902797271</v>
      </c>
      <c r="U7269" s="14">
        <f t="shared" si="1543"/>
        <v>5.3848680035054919</v>
      </c>
    </row>
    <row r="7270" spans="1:21" x14ac:dyDescent="0.3">
      <c r="A7270" s="17">
        <v>1986</v>
      </c>
      <c r="B7270" s="17">
        <v>51</v>
      </c>
      <c r="C7270" s="17">
        <v>5.8999999999999999E-3</v>
      </c>
      <c r="D7270" s="17">
        <v>5.8900000000000003E-3</v>
      </c>
      <c r="E7270" s="17">
        <v>0.5</v>
      </c>
      <c r="F7270" s="6">
        <f t="shared" si="1549"/>
        <v>92272.490164571544</v>
      </c>
      <c r="G7270" s="7">
        <f t="shared" si="1550"/>
        <v>543.48496706932644</v>
      </c>
      <c r="H7270" s="6">
        <f t="shared" si="1551"/>
        <v>92000.747681036883</v>
      </c>
      <c r="I7270" s="6">
        <f>SUM(H7270:H7329)</f>
        <v>2370664.6750174705</v>
      </c>
      <c r="J7270" s="8">
        <f t="shared" si="1544"/>
        <v>25.691998457929319</v>
      </c>
      <c r="K7270" s="9">
        <f t="shared" si="1552"/>
        <v>8.6190000000000017E-2</v>
      </c>
      <c r="L7270" s="9">
        <f t="shared" si="1545"/>
        <v>1.673592233009709E-3</v>
      </c>
      <c r="M7270" s="12">
        <f t="shared" si="1546"/>
        <v>324741.56867467583</v>
      </c>
      <c r="N7270" s="10">
        <f>((B7269+E7269)*D7269+(B7270+E7270)*D7270+(B7271+E7271)*D7271)/3/SUM(D7219:D7270)</f>
        <v>3.5269946242796912</v>
      </c>
      <c r="O7270" s="11">
        <f>O7219</f>
        <v>3.8095486771341877E-2</v>
      </c>
      <c r="P7270" s="12">
        <f>M7270*O7219</f>
        <v>12371.188133550922</v>
      </c>
      <c r="Q7270" s="9">
        <f>N7270*O7219</f>
        <v>0.1343625770518409</v>
      </c>
      <c r="R7270" s="12">
        <f t="shared" si="1547"/>
        <v>79639.290131916598</v>
      </c>
      <c r="S7270" s="12">
        <f t="shared" si="1548"/>
        <v>1882909.5564266371</v>
      </c>
      <c r="T7270" s="13">
        <f t="shared" si="1553"/>
        <v>20.405968811163493</v>
      </c>
      <c r="U7270" s="14">
        <f t="shared" si="1543"/>
        <v>5.2860296467658259</v>
      </c>
    </row>
    <row r="7271" spans="1:21" x14ac:dyDescent="0.3">
      <c r="A7271" s="17">
        <v>1986</v>
      </c>
      <c r="B7271" s="17">
        <v>52</v>
      </c>
      <c r="C7271" s="17">
        <v>6.3899999999999998E-3</v>
      </c>
      <c r="D7271" s="17">
        <v>6.3699999999999998E-3</v>
      </c>
      <c r="E7271" s="17">
        <v>0.5</v>
      </c>
      <c r="F7271" s="6">
        <f t="shared" si="1549"/>
        <v>91729.005197502222</v>
      </c>
      <c r="G7271" s="7">
        <f t="shared" si="1550"/>
        <v>584.31376310808912</v>
      </c>
      <c r="H7271" s="6">
        <f t="shared" si="1551"/>
        <v>91436.848315948184</v>
      </c>
      <c r="I7271" s="6">
        <f>SUM(H7271:H7329)</f>
        <v>2278663.9273364334</v>
      </c>
      <c r="J7271" s="8">
        <f t="shared" si="1544"/>
        <v>24.841258470319499</v>
      </c>
      <c r="K7271" s="9">
        <f t="shared" si="1552"/>
        <v>9.2560000000000017E-2</v>
      </c>
      <c r="L7271" s="9">
        <f t="shared" si="1545"/>
        <v>1.7630476190476194E-3</v>
      </c>
      <c r="M7271" s="12">
        <f t="shared" si="1546"/>
        <v>331422.56442496408</v>
      </c>
      <c r="N7271" s="10">
        <f>((B7270+E7270)*D7270+(B7271+E7271)*D7271+(B7272+E7272)*D7272)/3/SUM(D7219:D7271)</f>
        <v>3.7147796024200508</v>
      </c>
      <c r="O7271" s="11">
        <f>O7219</f>
        <v>3.8095486771341877E-2</v>
      </c>
      <c r="P7271" s="12">
        <f>M7271*O7219</f>
        <v>12625.70391877542</v>
      </c>
      <c r="Q7271" s="9">
        <f>N7271*O7219</f>
        <v>0.14151633720244369</v>
      </c>
      <c r="R7271" s="12">
        <f t="shared" si="1547"/>
        <v>78497.040456939765</v>
      </c>
      <c r="S7271" s="12">
        <f t="shared" si="1548"/>
        <v>1803270.2662947206</v>
      </c>
      <c r="T7271" s="13">
        <f t="shared" si="1553"/>
        <v>19.658670258246993</v>
      </c>
      <c r="U7271" s="14">
        <f t="shared" si="1543"/>
        <v>5.1825882120725062</v>
      </c>
    </row>
    <row r="7272" spans="1:21" x14ac:dyDescent="0.3">
      <c r="A7272" s="17">
        <v>1986</v>
      </c>
      <c r="B7272" s="17">
        <v>53</v>
      </c>
      <c r="C7272" s="17">
        <v>7.3899999999999999E-3</v>
      </c>
      <c r="D7272" s="17">
        <v>7.3600000000000002E-3</v>
      </c>
      <c r="E7272" s="17">
        <v>0.5</v>
      </c>
      <c r="F7272" s="6">
        <f t="shared" si="1549"/>
        <v>91144.691434394132</v>
      </c>
      <c r="G7272" s="7">
        <f t="shared" si="1550"/>
        <v>670.82492895714086</v>
      </c>
      <c r="H7272" s="6">
        <f t="shared" si="1551"/>
        <v>90809.278969915555</v>
      </c>
      <c r="I7272" s="6">
        <f>SUM(H7272:H7329)</f>
        <v>2187227.0790204853</v>
      </c>
      <c r="J7272" s="8">
        <f t="shared" si="1544"/>
        <v>23.997306311523907</v>
      </c>
      <c r="K7272" s="9">
        <f t="shared" si="1552"/>
        <v>9.9920000000000023E-2</v>
      </c>
      <c r="L7272" s="9">
        <f t="shared" si="1545"/>
        <v>1.8676635514018696E-3</v>
      </c>
      <c r="M7272" s="12">
        <f t="shared" si="1546"/>
        <v>359178.67993601912</v>
      </c>
      <c r="N7272" s="10">
        <f>((B7271+E7271)*D7271+(B7272+E7272)*D7272+(B7273+E7273)*D7273)/3/SUM(D7219:D7272)</f>
        <v>3.9328129170002661</v>
      </c>
      <c r="O7272" s="11">
        <f>O7219</f>
        <v>3.8095486771341877E-2</v>
      </c>
      <c r="P7272" s="12">
        <f>M7272*O7219</f>
        <v>13683.086650050654</v>
      </c>
      <c r="Q7272" s="9">
        <f>N7272*O7219</f>
        <v>0.14982242245374611</v>
      </c>
      <c r="R7272" s="12">
        <f t="shared" si="1547"/>
        <v>77204.012813364781</v>
      </c>
      <c r="S7272" s="12">
        <f t="shared" si="1548"/>
        <v>1724773.2258377809</v>
      </c>
      <c r="T7272" s="13">
        <f t="shared" si="1553"/>
        <v>18.923463327310412</v>
      </c>
      <c r="U7272" s="14">
        <f t="shared" si="1543"/>
        <v>5.0738429842134956</v>
      </c>
    </row>
    <row r="7273" spans="1:21" x14ac:dyDescent="0.3">
      <c r="A7273" s="17">
        <v>1986</v>
      </c>
      <c r="B7273" s="17">
        <v>54</v>
      </c>
      <c r="C7273" s="17">
        <v>8.3099999999999997E-3</v>
      </c>
      <c r="D7273" s="17">
        <v>8.2699999999999996E-3</v>
      </c>
      <c r="E7273" s="17">
        <v>0.5</v>
      </c>
      <c r="F7273" s="6">
        <f t="shared" si="1549"/>
        <v>90473.866505436992</v>
      </c>
      <c r="G7273" s="7">
        <f t="shared" si="1550"/>
        <v>748.21887599996387</v>
      </c>
      <c r="H7273" s="6">
        <f t="shared" si="1551"/>
        <v>90099.757067437007</v>
      </c>
      <c r="I7273" s="6">
        <f>SUM(H7273:H7329)</f>
        <v>2096417.8000505699</v>
      </c>
      <c r="J7273" s="8">
        <f t="shared" si="1544"/>
        <v>23.171528763221218</v>
      </c>
      <c r="K7273" s="9">
        <f t="shared" si="1552"/>
        <v>0.10819000000000002</v>
      </c>
      <c r="L7273" s="9">
        <f t="shared" si="1545"/>
        <v>1.9851376146788995E-3</v>
      </c>
      <c r="M7273" s="12">
        <f t="shared" si="1546"/>
        <v>376910.33128753142</v>
      </c>
      <c r="N7273" s="10">
        <f>((B7272+E7272)*D7272+(B7273+E7273)*D7273+(B7274+E7274)*D7274)/3/SUM(D7219:D7273)</f>
        <v>4.1356564069384101</v>
      </c>
      <c r="O7273" s="11">
        <f>O7219</f>
        <v>3.8095486771341877E-2</v>
      </c>
      <c r="P7273" s="12">
        <f>M7273*O7219</f>
        <v>14358.582539546238</v>
      </c>
      <c r="Q7273" s="9">
        <f>N7273*O7219</f>
        <v>0.15754984394133748</v>
      </c>
      <c r="R7273" s="12">
        <f t="shared" si="1547"/>
        <v>75904.554402309892</v>
      </c>
      <c r="S7273" s="12">
        <f t="shared" si="1548"/>
        <v>1647569.213024416</v>
      </c>
      <c r="T7273" s="13">
        <f t="shared" si="1553"/>
        <v>18.210443265684969</v>
      </c>
      <c r="U7273" s="14">
        <f t="shared" si="1543"/>
        <v>4.9610854975362493</v>
      </c>
    </row>
    <row r="7274" spans="1:21" x14ac:dyDescent="0.3">
      <c r="A7274" s="17">
        <v>1986</v>
      </c>
      <c r="B7274" s="17">
        <v>55</v>
      </c>
      <c r="C7274" s="17">
        <v>9.0100000000000006E-3</v>
      </c>
      <c r="D7274" s="17">
        <v>8.9700000000000005E-3</v>
      </c>
      <c r="E7274" s="17">
        <v>0.5</v>
      </c>
      <c r="F7274" s="6">
        <f t="shared" si="1549"/>
        <v>89725.647629437022</v>
      </c>
      <c r="G7274" s="7">
        <f t="shared" si="1550"/>
        <v>804.83905923605016</v>
      </c>
      <c r="H7274" s="6">
        <f t="shared" si="1551"/>
        <v>89323.228099818996</v>
      </c>
      <c r="I7274" s="6">
        <f>SUM(H7274:H7329)</f>
        <v>2006318.0429831326</v>
      </c>
      <c r="J7274" s="8">
        <f t="shared" si="1544"/>
        <v>22.360585807852154</v>
      </c>
      <c r="K7274" s="9">
        <f t="shared" si="1552"/>
        <v>0.11716000000000003</v>
      </c>
      <c r="L7274" s="9">
        <f t="shared" si="1545"/>
        <v>2.1109909909909916E-3</v>
      </c>
      <c r="M7274" s="12">
        <f t="shared" si="1546"/>
        <v>381261.24776033434</v>
      </c>
      <c r="N7274" s="10">
        <f>((B7273+E7273)*D7273+(B7274+E7274)*D7274+(B7275+E7275)*D7275)/3/SUM(D7219:D7274)</f>
        <v>4.3255092750654365</v>
      </c>
      <c r="O7274" s="11">
        <f>O7219</f>
        <v>3.8095486771341877E-2</v>
      </c>
      <c r="P7274" s="12">
        <f>M7274*O7219</f>
        <v>14524.332820479114</v>
      </c>
      <c r="Q7274" s="9">
        <f>N7274*O7219</f>
        <v>0.16478238136757192</v>
      </c>
      <c r="R7274" s="12">
        <f t="shared" si="1547"/>
        <v>74604.333862091997</v>
      </c>
      <c r="S7274" s="12">
        <f t="shared" si="1548"/>
        <v>1571664.6586221061</v>
      </c>
      <c r="T7274" s="13">
        <f t="shared" si="1553"/>
        <v>17.516336745910287</v>
      </c>
      <c r="U7274" s="14">
        <f t="shared" si="1543"/>
        <v>4.8442490619418663</v>
      </c>
    </row>
    <row r="7275" spans="1:21" x14ac:dyDescent="0.3">
      <c r="A7275" s="17">
        <v>1986</v>
      </c>
      <c r="B7275" s="17">
        <v>56</v>
      </c>
      <c r="C7275" s="17">
        <v>1.017E-2</v>
      </c>
      <c r="D7275" s="17">
        <v>1.0120000000000001E-2</v>
      </c>
      <c r="E7275" s="17">
        <v>0.5</v>
      </c>
      <c r="F7275" s="6">
        <f t="shared" si="1549"/>
        <v>88920.80857020097</v>
      </c>
      <c r="G7275" s="7">
        <f t="shared" si="1550"/>
        <v>899.87858273043389</v>
      </c>
      <c r="H7275" s="6">
        <f t="shared" si="1551"/>
        <v>88470.869278835758</v>
      </c>
      <c r="I7275" s="6">
        <f>SUM(H7275:H7329)</f>
        <v>1916994.8148833138</v>
      </c>
      <c r="J7275" s="8">
        <f t="shared" si="1544"/>
        <v>21.558450105296668</v>
      </c>
      <c r="K7275" s="9">
        <f t="shared" si="1552"/>
        <v>0.12728000000000003</v>
      </c>
      <c r="L7275" s="9">
        <f t="shared" si="1545"/>
        <v>2.2527433628318589E-3</v>
      </c>
      <c r="M7275" s="12">
        <f t="shared" si="1546"/>
        <v>399458.98746283393</v>
      </c>
      <c r="N7275" s="10">
        <f>((B7274+E7274)*D7274+(B7275+E7275)*D7275+(B7276+E7276)*D7276)/3/SUM(D7219:D7275)</f>
        <v>4.499829771632097</v>
      </c>
      <c r="O7275" s="11">
        <f>O7219</f>
        <v>3.8095486771341877E-2</v>
      </c>
      <c r="P7275" s="12">
        <f>M7275*O7219</f>
        <v>15217.58457258401</v>
      </c>
      <c r="Q7275" s="9">
        <f>N7275*O7219</f>
        <v>0.17142320553850088</v>
      </c>
      <c r="R7275" s="12">
        <f t="shared" si="1547"/>
        <v>73304.909270280055</v>
      </c>
      <c r="S7275" s="12">
        <f t="shared" si="1548"/>
        <v>1497060.3247600142</v>
      </c>
      <c r="T7275" s="13">
        <f t="shared" si="1553"/>
        <v>16.835882948344075</v>
      </c>
      <c r="U7275" s="14">
        <f t="shared" si="1543"/>
        <v>4.7225671569525929</v>
      </c>
    </row>
    <row r="7276" spans="1:21" x14ac:dyDescent="0.3">
      <c r="A7276" s="17">
        <v>1986</v>
      </c>
      <c r="B7276" s="17">
        <v>57</v>
      </c>
      <c r="C7276" s="17">
        <v>1.1350000000000001E-2</v>
      </c>
      <c r="D7276" s="17">
        <v>1.128E-2</v>
      </c>
      <c r="E7276" s="17">
        <v>0.5</v>
      </c>
      <c r="F7276" s="6">
        <f t="shared" si="1549"/>
        <v>88020.929987470532</v>
      </c>
      <c r="G7276" s="7">
        <f t="shared" si="1550"/>
        <v>992.87609025866766</v>
      </c>
      <c r="H7276" s="6">
        <f t="shared" si="1551"/>
        <v>87524.491942341192</v>
      </c>
      <c r="I7276" s="6">
        <f>SUM(H7276:H7329)</f>
        <v>1828523.9456044782</v>
      </c>
      <c r="J7276" s="8">
        <f t="shared" si="1544"/>
        <v>20.773740357716765</v>
      </c>
      <c r="K7276" s="9">
        <f t="shared" si="1552"/>
        <v>0.13856000000000004</v>
      </c>
      <c r="L7276" s="9">
        <f t="shared" si="1545"/>
        <v>2.4097391304347834E-3</v>
      </c>
      <c r="M7276" s="12">
        <f t="shared" si="1546"/>
        <v>412026.37983453646</v>
      </c>
      <c r="N7276" s="10">
        <f>((B7275+E7275)*D7275+(B7276+E7276)*D7276+(B7277+E7277)*D7277)/3/SUM(D7219:D7276)</f>
        <v>4.6584391839876815</v>
      </c>
      <c r="O7276" s="11">
        <f>O7219</f>
        <v>3.8095486771341877E-2</v>
      </c>
      <c r="P7276" s="12">
        <f>M7276*O7219</f>
        <v>15696.345502430468</v>
      </c>
      <c r="Q7276" s="9">
        <f>N7276*O7219</f>
        <v>0.17746550830870336</v>
      </c>
      <c r="R7276" s="12">
        <f t="shared" si="1547"/>
        <v>71991.913490332605</v>
      </c>
      <c r="S7276" s="12">
        <f t="shared" si="1548"/>
        <v>1423755.4154897342</v>
      </c>
      <c r="T7276" s="13">
        <f t="shared" si="1553"/>
        <v>16.175191692389532</v>
      </c>
      <c r="U7276" s="14">
        <f t="shared" si="1543"/>
        <v>4.5985486653272325</v>
      </c>
    </row>
    <row r="7277" spans="1:21" x14ac:dyDescent="0.3">
      <c r="A7277" s="17">
        <v>1986</v>
      </c>
      <c r="B7277" s="17">
        <v>58</v>
      </c>
      <c r="C7277" s="17">
        <v>1.2319999999999999E-2</v>
      </c>
      <c r="D7277" s="17">
        <v>1.2239999999999999E-2</v>
      </c>
      <c r="E7277" s="17">
        <v>0.5</v>
      </c>
      <c r="F7277" s="6">
        <f t="shared" si="1549"/>
        <v>87028.053897211867</v>
      </c>
      <c r="G7277" s="7">
        <f t="shared" si="1550"/>
        <v>1065.2233797018732</v>
      </c>
      <c r="H7277" s="6">
        <f t="shared" si="1551"/>
        <v>86495.442207360931</v>
      </c>
      <c r="I7277" s="6">
        <f>SUM(H7277:H7329)</f>
        <v>1740999.4536621368</v>
      </c>
      <c r="J7277" s="8">
        <f t="shared" si="1544"/>
        <v>20.005037177074158</v>
      </c>
      <c r="K7277" s="9">
        <f t="shared" si="1552"/>
        <v>0.15080000000000005</v>
      </c>
      <c r="L7277" s="9">
        <f t="shared" si="1545"/>
        <v>2.5777777777777787E-3</v>
      </c>
      <c r="M7277" s="12">
        <f t="shared" si="1546"/>
        <v>413233.20764296793</v>
      </c>
      <c r="N7277" s="10">
        <f>((B7276+E7276)*D7276+(B7277+E7277)*D7277+(B7278+E7278)*D7278)/3/SUM(D7219:D7277)</f>
        <v>4.6709770114942506</v>
      </c>
      <c r="O7277" s="11">
        <f>O7219</f>
        <v>3.8095486771341877E-2</v>
      </c>
      <c r="P7277" s="12">
        <f>M7277*O7219</f>
        <v>15742.320195241857</v>
      </c>
      <c r="Q7277" s="9">
        <f>N7277*O7219</f>
        <v>0.17794314295062125</v>
      </c>
      <c r="R7277" s="12">
        <f t="shared" si="1547"/>
        <v>71104.171370079304</v>
      </c>
      <c r="S7277" s="12">
        <f t="shared" si="1548"/>
        <v>1351763.5019994015</v>
      </c>
      <c r="T7277" s="13">
        <f t="shared" si="1553"/>
        <v>15.532502928262172</v>
      </c>
      <c r="U7277" s="14">
        <f t="shared" si="1543"/>
        <v>4.4725342488119857</v>
      </c>
    </row>
    <row r="7278" spans="1:21" x14ac:dyDescent="0.3">
      <c r="A7278" s="17">
        <v>1986</v>
      </c>
      <c r="B7278" s="17">
        <v>59</v>
      </c>
      <c r="C7278" s="17">
        <v>1.2659999999999999E-2</v>
      </c>
      <c r="D7278" s="17">
        <v>1.2579999999999999E-2</v>
      </c>
      <c r="E7278" s="17">
        <v>0.5</v>
      </c>
      <c r="F7278" s="6">
        <f t="shared" si="1549"/>
        <v>85962.830517509996</v>
      </c>
      <c r="G7278" s="7">
        <f t="shared" si="1550"/>
        <v>1081.4124079102758</v>
      </c>
      <c r="H7278" s="6">
        <f t="shared" si="1551"/>
        <v>85422.124313554858</v>
      </c>
      <c r="I7278" s="6">
        <f>SUM(H7278:H7329)</f>
        <v>1654504.0114547757</v>
      </c>
      <c r="J7278" s="8">
        <f t="shared" si="1544"/>
        <v>19.246737240902803</v>
      </c>
      <c r="K7278" s="9">
        <f t="shared" si="1552"/>
        <v>0.16338000000000005</v>
      </c>
      <c r="L7278" s="9">
        <f t="shared" si="1545"/>
        <v>2.7458823529411774E-3</v>
      </c>
      <c r="M7278" s="12">
        <f t="shared" si="1546"/>
        <v>393830.5684334765</v>
      </c>
      <c r="N7278" s="10">
        <f>((B7277+E7277)*D7277+(B7278+E7278)*D7278+(B7279+E7279)*D7279)/3/SUM(D7219:D7278)</f>
        <v>4.7704125351940245</v>
      </c>
      <c r="O7278" s="11">
        <f>O7219</f>
        <v>3.8095486771341877E-2</v>
      </c>
      <c r="P7278" s="12">
        <f>M7278*O7219</f>
        <v>15003.167209907555</v>
      </c>
      <c r="Q7278" s="9">
        <f>N7278*O7219</f>
        <v>0.18173118762832743</v>
      </c>
      <c r="R7278" s="12">
        <f t="shared" si="1547"/>
        <v>69898.260212317909</v>
      </c>
      <c r="S7278" s="12">
        <f t="shared" si="1548"/>
        <v>1280659.3306293222</v>
      </c>
      <c r="T7278" s="13">
        <f t="shared" si="1553"/>
        <v>14.897826454986976</v>
      </c>
      <c r="U7278" s="14">
        <f t="shared" si="1543"/>
        <v>4.3489107859158267</v>
      </c>
    </row>
    <row r="7279" spans="1:21" x14ac:dyDescent="0.3">
      <c r="A7279" s="17">
        <v>1986</v>
      </c>
      <c r="B7279" s="17">
        <v>60</v>
      </c>
      <c r="C7279" s="17">
        <v>1.455E-2</v>
      </c>
      <c r="D7279" s="17">
        <v>1.444E-2</v>
      </c>
      <c r="E7279" s="17">
        <v>0.5</v>
      </c>
      <c r="F7279" s="6">
        <f t="shared" si="1549"/>
        <v>84881.418109599719</v>
      </c>
      <c r="G7279" s="7">
        <f t="shared" si="1550"/>
        <v>1225.6876775026199</v>
      </c>
      <c r="H7279" s="6">
        <f t="shared" si="1551"/>
        <v>84268.574270848403</v>
      </c>
      <c r="I7279" s="6">
        <f>SUM(H7279:H7329)</f>
        <v>1569081.887141221</v>
      </c>
      <c r="J7279" s="8">
        <f t="shared" si="1544"/>
        <v>18.48557578426891</v>
      </c>
      <c r="K7279" s="9">
        <f t="shared" si="1552"/>
        <v>0.17782000000000006</v>
      </c>
      <c r="L7279" s="9">
        <f t="shared" si="1545"/>
        <v>2.9391735537190092E-3</v>
      </c>
      <c r="M7279" s="12">
        <f t="shared" si="1546"/>
        <v>417017.79602355458</v>
      </c>
      <c r="N7279" s="10">
        <f>((B7278+E7278)*D7278+(B7279+E7279)*D7279+(B7280+E7280)*D7280)/3/SUM(D7219:D7279)</f>
        <v>4.861123608143064</v>
      </c>
      <c r="O7279" s="11">
        <f>O7219</f>
        <v>3.8095486771341877E-2</v>
      </c>
      <c r="P7279" s="12">
        <f>M7279*O7219</f>
        <v>15886.495931829468</v>
      </c>
      <c r="Q7279" s="9">
        <f>N7279*O7219</f>
        <v>0.1851868701078718</v>
      </c>
      <c r="R7279" s="12">
        <f t="shared" si="1547"/>
        <v>68663.140753177257</v>
      </c>
      <c r="S7279" s="12">
        <f t="shared" si="1548"/>
        <v>1210761.0704170044</v>
      </c>
      <c r="T7279" s="13">
        <f t="shared" si="1553"/>
        <v>14.264147529364529</v>
      </c>
      <c r="U7279" s="14">
        <f t="shared" si="1543"/>
        <v>4.2214282549043816</v>
      </c>
    </row>
    <row r="7280" spans="1:21" x14ac:dyDescent="0.3">
      <c r="A7280" s="17">
        <v>1986</v>
      </c>
      <c r="B7280" s="17">
        <v>61</v>
      </c>
      <c r="C7280" s="17">
        <v>1.592E-2</v>
      </c>
      <c r="D7280" s="17">
        <v>1.5789999999999998E-2</v>
      </c>
      <c r="E7280" s="17">
        <v>0.5</v>
      </c>
      <c r="F7280" s="6">
        <f t="shared" si="1549"/>
        <v>83655.730432097102</v>
      </c>
      <c r="G7280" s="7">
        <f t="shared" si="1550"/>
        <v>1320.9239835228132</v>
      </c>
      <c r="H7280" s="6">
        <f t="shared" si="1551"/>
        <v>82995.268440335698</v>
      </c>
      <c r="I7280" s="6">
        <f>SUM(H7280:H7329)</f>
        <v>1484813.3128703728</v>
      </c>
      <c r="J7280" s="8">
        <f t="shared" si="1544"/>
        <v>17.749092682605738</v>
      </c>
      <c r="K7280" s="9">
        <f t="shared" si="1552"/>
        <v>0.19361000000000006</v>
      </c>
      <c r="L7280" s="9">
        <f t="shared" si="1545"/>
        <v>3.148130081300814E-3</v>
      </c>
      <c r="M7280" s="12">
        <f t="shared" si="1546"/>
        <v>419590.02627267694</v>
      </c>
      <c r="N7280" s="10">
        <f>((B7279+E7279)*D7279+(B7280+E7280)*D7280+(B7281+E7281)*D7281)/3/SUM(D7219:D7280)</f>
        <v>5.1074841175559094</v>
      </c>
      <c r="O7280" s="11">
        <f>O7219</f>
        <v>3.8095486771341877E-2</v>
      </c>
      <c r="P7280" s="12">
        <f>M7280*O7219</f>
        <v>15984.486295257755</v>
      </c>
      <c r="Q7280" s="9">
        <f>N7280*O7219</f>
        <v>0.19457209363518987</v>
      </c>
      <c r="R7280" s="12">
        <f t="shared" si="1547"/>
        <v>66846.705298084984</v>
      </c>
      <c r="S7280" s="12">
        <f t="shared" si="1548"/>
        <v>1142097.9296638272</v>
      </c>
      <c r="T7280" s="13">
        <f t="shared" si="1553"/>
        <v>13.652357390996206</v>
      </c>
      <c r="U7280" s="14">
        <f t="shared" si="1543"/>
        <v>4.0967352916095319</v>
      </c>
    </row>
    <row r="7281" spans="1:21" x14ac:dyDescent="0.3">
      <c r="A7281" s="17">
        <v>1986</v>
      </c>
      <c r="B7281" s="17">
        <v>62</v>
      </c>
      <c r="C7281" s="17">
        <v>1.8110000000000001E-2</v>
      </c>
      <c r="D7281" s="17">
        <v>1.7950000000000001E-2</v>
      </c>
      <c r="E7281" s="17">
        <v>0.5</v>
      </c>
      <c r="F7281" s="6">
        <f t="shared" si="1549"/>
        <v>82334.806448574294</v>
      </c>
      <c r="G7281" s="7">
        <f t="shared" si="1550"/>
        <v>1477.9097757519087</v>
      </c>
      <c r="H7281" s="6">
        <f t="shared" si="1551"/>
        <v>81595.851560698342</v>
      </c>
      <c r="I7281" s="6">
        <f>SUM(H7281:H7329)</f>
        <v>1401818.0444300368</v>
      </c>
      <c r="J7281" s="8">
        <f t="shared" si="1544"/>
        <v>17.025825466725326</v>
      </c>
      <c r="K7281" s="9">
        <f t="shared" si="1552"/>
        <v>0.21156000000000005</v>
      </c>
      <c r="L7281" s="9">
        <f t="shared" si="1545"/>
        <v>3.3849600000000007E-3</v>
      </c>
      <c r="M7281" s="12">
        <f t="shared" si="1546"/>
        <v>436610.7061093509</v>
      </c>
      <c r="N7281" s="10">
        <f>((B7280+E7280)*D7280+(B7281+E7281)*D7281+(B7282+E7282)*D7282)/3/SUM(D7219:D7281)</f>
        <v>5.1686046511627888</v>
      </c>
      <c r="O7281" s="11">
        <f>O7219</f>
        <v>3.8095486771341877E-2</v>
      </c>
      <c r="P7281" s="12">
        <f>M7281*O7219</f>
        <v>16632.897378815014</v>
      </c>
      <c r="Q7281" s="9">
        <f>N7281*O7219</f>
        <v>0.19690051011466811</v>
      </c>
      <c r="R7281" s="12">
        <f t="shared" si="1547"/>
        <v>65529.586765156098</v>
      </c>
      <c r="S7281" s="12">
        <f t="shared" si="1548"/>
        <v>1075251.2243657422</v>
      </c>
      <c r="T7281" s="13">
        <f t="shared" si="1553"/>
        <v>13.059497808345927</v>
      </c>
      <c r="U7281" s="14">
        <f t="shared" si="1543"/>
        <v>3.9663276583793987</v>
      </c>
    </row>
    <row r="7282" spans="1:21" x14ac:dyDescent="0.3">
      <c r="A7282" s="17">
        <v>1986</v>
      </c>
      <c r="B7282" s="17">
        <v>63</v>
      </c>
      <c r="C7282" s="17">
        <v>1.8870000000000001E-2</v>
      </c>
      <c r="D7282" s="17">
        <v>1.8700000000000001E-2</v>
      </c>
      <c r="E7282" s="17">
        <v>0.5</v>
      </c>
      <c r="F7282" s="6">
        <f t="shared" si="1549"/>
        <v>80856.89667282239</v>
      </c>
      <c r="G7282" s="7">
        <f t="shared" si="1550"/>
        <v>1512.0239677817788</v>
      </c>
      <c r="H7282" s="6">
        <f t="shared" si="1551"/>
        <v>80100.884688931503</v>
      </c>
      <c r="I7282" s="6">
        <f>SUM(H7282:H7329)</f>
        <v>1320222.1928693384</v>
      </c>
      <c r="J7282" s="8">
        <f t="shared" si="1544"/>
        <v>16.327886020798662</v>
      </c>
      <c r="K7282" s="9">
        <f t="shared" si="1552"/>
        <v>0.23026000000000005</v>
      </c>
      <c r="L7282" s="9">
        <f t="shared" si="1545"/>
        <v>3.6261417322834655E-3</v>
      </c>
      <c r="M7282" s="12">
        <f t="shared" si="1546"/>
        <v>416978.72819483595</v>
      </c>
      <c r="N7282" s="10">
        <f>((B7281+E7281)*D7281+(B7282+E7282)*D7282+(B7283+E7283)*D7283)/3/SUM(D7219:D7282)</f>
        <v>5.3533831321115244</v>
      </c>
      <c r="O7282" s="11">
        <f>O7219</f>
        <v>3.8095486771341877E-2</v>
      </c>
      <c r="P7282" s="12">
        <f>M7282*O7219</f>
        <v>15885.007623877333</v>
      </c>
      <c r="Q7282" s="9">
        <f>N7282*O7219</f>
        <v>0.20393973629127932</v>
      </c>
      <c r="R7282" s="12">
        <f t="shared" si="1547"/>
        <v>63765.131388772636</v>
      </c>
      <c r="S7282" s="12">
        <f t="shared" si="1548"/>
        <v>1009721.6376005861</v>
      </c>
      <c r="T7282" s="13">
        <f t="shared" si="1553"/>
        <v>12.487761454490419</v>
      </c>
      <c r="U7282" s="14">
        <f t="shared" si="1543"/>
        <v>3.8401245663082424</v>
      </c>
    </row>
    <row r="7283" spans="1:21" x14ac:dyDescent="0.3">
      <c r="A7283" s="17">
        <v>1986</v>
      </c>
      <c r="B7283" s="17">
        <v>64</v>
      </c>
      <c r="C7283" s="17">
        <v>2.1770000000000001E-2</v>
      </c>
      <c r="D7283" s="17">
        <v>2.1530000000000001E-2</v>
      </c>
      <c r="E7283" s="17">
        <v>0.5</v>
      </c>
      <c r="F7283" s="6">
        <f t="shared" si="1549"/>
        <v>79344.872705040616</v>
      </c>
      <c r="G7283" s="7">
        <f t="shared" si="1550"/>
        <v>1708.2951093395245</v>
      </c>
      <c r="H7283" s="6">
        <f t="shared" si="1551"/>
        <v>78490.725150370854</v>
      </c>
      <c r="I7283" s="6">
        <f>SUM(H7283:H7329)</f>
        <v>1240121.3081804069</v>
      </c>
      <c r="J7283" s="8">
        <f t="shared" si="1544"/>
        <v>15.629507816976114</v>
      </c>
      <c r="K7283" s="9">
        <f t="shared" si="1552"/>
        <v>0.25179000000000007</v>
      </c>
      <c r="L7283" s="9">
        <f t="shared" si="1545"/>
        <v>3.9037209302325592E-3</v>
      </c>
      <c r="M7283" s="12">
        <f t="shared" si="1546"/>
        <v>437606.87299892493</v>
      </c>
      <c r="N7283" s="10">
        <f>((B7282+E7282)*D7282+(B7283+E7283)*D7283+(B7284+E7284)*D7284)/3/SUM(D7219:D7283)</f>
        <v>5.4334299747143779</v>
      </c>
      <c r="O7283" s="11">
        <f>O7219</f>
        <v>3.8095486771341877E-2</v>
      </c>
      <c r="P7283" s="12">
        <f>M7283*O7219</f>
        <v>16670.846841378829</v>
      </c>
      <c r="Q7283" s="9">
        <f>N7283*O7219</f>
        <v>0.20698915972474402</v>
      </c>
      <c r="R7283" s="12">
        <f t="shared" si="1547"/>
        <v>62243.995905309763</v>
      </c>
      <c r="S7283" s="12">
        <f t="shared" si="1548"/>
        <v>945956.50621181342</v>
      </c>
      <c r="T7283" s="13">
        <f t="shared" si="1553"/>
        <v>11.922087388410654</v>
      </c>
      <c r="U7283" s="14">
        <f t="shared" ref="U7283:U7320" si="1554">J7283-T7283</f>
        <v>3.7074204285654595</v>
      </c>
    </row>
    <row r="7284" spans="1:21" x14ac:dyDescent="0.3">
      <c r="A7284" s="17">
        <v>1986</v>
      </c>
      <c r="B7284" s="17">
        <v>65</v>
      </c>
      <c r="C7284" s="17">
        <v>2.3599999999999999E-2</v>
      </c>
      <c r="D7284" s="17">
        <v>2.333E-2</v>
      </c>
      <c r="E7284" s="17">
        <v>0.5</v>
      </c>
      <c r="F7284" s="6">
        <f t="shared" si="1549"/>
        <v>77636.577595701092</v>
      </c>
      <c r="G7284" s="7">
        <f t="shared" si="1550"/>
        <v>1811.2613553077065</v>
      </c>
      <c r="H7284" s="6">
        <f t="shared" si="1551"/>
        <v>76730.946918047237</v>
      </c>
      <c r="I7284" s="6">
        <f>SUM(H7284:H7329)</f>
        <v>1161630.583030036</v>
      </c>
      <c r="J7284" s="8">
        <f t="shared" ref="J7284:J7329" si="1555">I7284/F7284</f>
        <v>14.962413581383293</v>
      </c>
      <c r="K7284" s="15">
        <f t="shared" si="1552"/>
        <v>0.27512000000000009</v>
      </c>
      <c r="L7284" s="15">
        <f t="shared" ref="L7284:L7328" si="1556">K7284/(B7284+E7284)</f>
        <v>4.2003053435114516E-3</v>
      </c>
      <c r="M7284" s="12">
        <f t="shared" ref="M7284:M7329" si="1557">G7284/L7284</f>
        <v>431221.35349176626</v>
      </c>
      <c r="N7284" s="10">
        <f>((B7283+E7283)*D7283+(B7284+E7284)*D7284+(B7285+E7285)*D7285)/3/SUM(D7219:D7284)</f>
        <v>5.55066274110691</v>
      </c>
      <c r="O7284" s="11">
        <f>O7219</f>
        <v>3.8095486771341877E-2</v>
      </c>
      <c r="P7284" s="12">
        <f>M7284*O7219</f>
        <v>16427.58736746572</v>
      </c>
      <c r="Q7284" s="9">
        <f>N7284*O7219</f>
        <v>0.21145519902601853</v>
      </c>
      <c r="R7284" s="12">
        <f t="shared" ref="R7284:R7329" si="1558">((1-Q7284)*H7284)</f>
        <v>60505.7892660367</v>
      </c>
      <c r="S7284" s="16">
        <f t="shared" ref="S7284:S7328" si="1559">R7284+S7285</f>
        <v>883712.51030650362</v>
      </c>
      <c r="T7284" s="13">
        <f t="shared" si="1553"/>
        <v>11.382682463265057</v>
      </c>
      <c r="U7284" s="14">
        <f t="shared" si="1554"/>
        <v>3.5797311181182359</v>
      </c>
    </row>
    <row r="7285" spans="1:21" x14ac:dyDescent="0.3">
      <c r="A7285" s="17">
        <v>1986</v>
      </c>
      <c r="B7285" s="17">
        <v>66</v>
      </c>
      <c r="C7285" s="17">
        <v>2.5340000000000001E-2</v>
      </c>
      <c r="D7285" s="17">
        <v>2.503E-2</v>
      </c>
      <c r="E7285" s="17">
        <v>0.5</v>
      </c>
      <c r="F7285" s="6">
        <f t="shared" ref="F7285:F7329" si="1560">F7284-G7284</f>
        <v>75825.316240393382</v>
      </c>
      <c r="G7285" s="7">
        <f t="shared" ref="G7285:G7329" si="1561">D7285*F7285</f>
        <v>1897.9076654970463</v>
      </c>
      <c r="H7285" s="6">
        <f t="shared" ref="H7285:H7328" si="1562">F7285-0.5*G7285</f>
        <v>74876.362407644861</v>
      </c>
      <c r="I7285" s="6">
        <f>SUM(H7285:H7329)</f>
        <v>1084899.6361119889</v>
      </c>
      <c r="J7285" s="8">
        <f t="shared" si="1555"/>
        <v>14.307881455745848</v>
      </c>
      <c r="K7285" s="9">
        <f t="shared" ref="K7285:K7317" si="1563">K7284+G7285/F7285</f>
        <v>0.30015000000000008</v>
      </c>
      <c r="L7285" s="9">
        <f t="shared" si="1556"/>
        <v>4.5135338345864678E-3</v>
      </c>
      <c r="M7285" s="12">
        <f t="shared" si="1557"/>
        <v>420492.6195420741</v>
      </c>
      <c r="N7285" s="10">
        <f>((B7284+E7284)*D7284+(B7285+E7285)*D7285+(B7286+E7286)*D7286)/3/SUM(D7219:D7285)</f>
        <v>5.5838025431728564</v>
      </c>
      <c r="O7285" s="11">
        <f>O7219</f>
        <v>3.8095486771341877E-2</v>
      </c>
      <c r="P7285" s="12">
        <f>M7285*O7219</f>
        <v>16018.871025211976</v>
      </c>
      <c r="Q7285" s="9">
        <f>N7285*O7219</f>
        <v>0.21271767591722668</v>
      </c>
      <c r="R7285" s="12">
        <f t="shared" si="1558"/>
        <v>58948.836615154651</v>
      </c>
      <c r="S7285" s="12">
        <f t="shared" si="1559"/>
        <v>823206.72104046692</v>
      </c>
      <c r="T7285" s="13">
        <f t="shared" si="1553"/>
        <v>10.856621005451624</v>
      </c>
      <c r="U7285" s="14">
        <f t="shared" si="1554"/>
        <v>3.4512604502942246</v>
      </c>
    </row>
    <row r="7286" spans="1:21" x14ac:dyDescent="0.3">
      <c r="A7286" s="17">
        <v>1986</v>
      </c>
      <c r="B7286" s="17">
        <v>67</v>
      </c>
      <c r="C7286" s="17">
        <v>2.7570000000000001E-2</v>
      </c>
      <c r="D7286" s="17">
        <v>2.7189999999999999E-2</v>
      </c>
      <c r="E7286" s="17">
        <v>0.5</v>
      </c>
      <c r="F7286" s="6">
        <f t="shared" si="1560"/>
        <v>73927.408574896341</v>
      </c>
      <c r="G7286" s="7">
        <f t="shared" si="1561"/>
        <v>2010.0862391514315</v>
      </c>
      <c r="H7286" s="6">
        <f t="shared" si="1562"/>
        <v>72922.365455320629</v>
      </c>
      <c r="I7286" s="6">
        <f>SUM(H7286:H7329)</f>
        <v>1010023.2737043437</v>
      </c>
      <c r="J7286" s="8">
        <f t="shared" si="1555"/>
        <v>13.662365463292042</v>
      </c>
      <c r="K7286" s="9">
        <f t="shared" si="1563"/>
        <v>0.32734000000000008</v>
      </c>
      <c r="L7286" s="9">
        <f t="shared" si="1556"/>
        <v>4.8494814814814824E-3</v>
      </c>
      <c r="M7286" s="12">
        <f t="shared" si="1557"/>
        <v>414495.08505749865</v>
      </c>
      <c r="N7286" s="10">
        <f>((B7285+E7285)*D7285+(B7286+E7286)*D7286+(B7287+E7287)*D7287)/3/SUM(D7219:D7286)</f>
        <v>5.7109325675648144</v>
      </c>
      <c r="O7286" s="11">
        <f>O7219</f>
        <v>3.8095486771341877E-2</v>
      </c>
      <c r="P7286" s="12">
        <f>M7286*O7219</f>
        <v>15790.392029594166</v>
      </c>
      <c r="Q7286" s="9">
        <f>N7286*O7219</f>
        <v>0.21756075607969089</v>
      </c>
      <c r="R7286" s="12">
        <f t="shared" si="1558"/>
        <v>57057.320491741542</v>
      </c>
      <c r="S7286" s="12">
        <f t="shared" si="1559"/>
        <v>764257.88442531228</v>
      </c>
      <c r="T7286" s="13">
        <f t="shared" si="1553"/>
        <v>10.337950418633133</v>
      </c>
      <c r="U7286" s="14">
        <f t="shared" si="1554"/>
        <v>3.3244150446589096</v>
      </c>
    </row>
    <row r="7287" spans="1:21" x14ac:dyDescent="0.3">
      <c r="A7287" s="17">
        <v>1986</v>
      </c>
      <c r="B7287" s="17">
        <v>68</v>
      </c>
      <c r="C7287" s="17">
        <v>3.1260000000000003E-2</v>
      </c>
      <c r="D7287" s="17">
        <v>3.0779999999999998E-2</v>
      </c>
      <c r="E7287" s="17">
        <v>0.5</v>
      </c>
      <c r="F7287" s="6">
        <f t="shared" si="1560"/>
        <v>71917.322335744902</v>
      </c>
      <c r="G7287" s="7">
        <f t="shared" si="1561"/>
        <v>2213.6151814942282</v>
      </c>
      <c r="H7287" s="6">
        <f t="shared" si="1562"/>
        <v>70810.514744997781</v>
      </c>
      <c r="I7287" s="6">
        <f>SUM(H7287:H7329)</f>
        <v>937100.90824902302</v>
      </c>
      <c r="J7287" s="8">
        <f t="shared" si="1555"/>
        <v>13.030253043546059</v>
      </c>
      <c r="K7287" s="9">
        <f t="shared" si="1563"/>
        <v>0.3581200000000001</v>
      </c>
      <c r="L7287" s="9">
        <f t="shared" si="1556"/>
        <v>5.2280291970802934E-3</v>
      </c>
      <c r="M7287" s="12">
        <f t="shared" si="1557"/>
        <v>423412.93402310566</v>
      </c>
      <c r="N7287" s="10">
        <f>((B7286+E7286)*D7286+(B7287+E7287)*D7287+(B7288+E7288)*D7288)/3/SUM(D7219:D7287)</f>
        <v>5.8217264231728647</v>
      </c>
      <c r="O7287" s="11">
        <f>O7219</f>
        <v>3.8095486771341877E-2</v>
      </c>
      <c r="P7287" s="12">
        <f>M7287*O7219</f>
        <v>16130.121826892273</v>
      </c>
      <c r="Q7287" s="9">
        <f>N7287*O7219</f>
        <v>0.22178150194035334</v>
      </c>
      <c r="R7287" s="12">
        <f t="shared" si="1558"/>
        <v>55106.052431682641</v>
      </c>
      <c r="S7287" s="12">
        <f t="shared" si="1559"/>
        <v>707200.56393357075</v>
      </c>
      <c r="T7287" s="13">
        <f t="shared" si="1553"/>
        <v>9.8335218966025444</v>
      </c>
      <c r="U7287" s="14">
        <f t="shared" si="1554"/>
        <v>3.1967311469435149</v>
      </c>
    </row>
    <row r="7288" spans="1:21" x14ac:dyDescent="0.3">
      <c r="A7288" s="17">
        <v>1986</v>
      </c>
      <c r="B7288" s="17">
        <v>69</v>
      </c>
      <c r="C7288" s="17">
        <v>3.3820000000000003E-2</v>
      </c>
      <c r="D7288" s="17">
        <v>3.3250000000000002E-2</v>
      </c>
      <c r="E7288" s="17">
        <v>0.5</v>
      </c>
      <c r="F7288" s="6">
        <f t="shared" si="1560"/>
        <v>69703.707154250675</v>
      </c>
      <c r="G7288" s="7">
        <f t="shared" si="1561"/>
        <v>2317.6482628788349</v>
      </c>
      <c r="H7288" s="6">
        <f t="shared" si="1562"/>
        <v>68544.883022811264</v>
      </c>
      <c r="I7288" s="6">
        <f>SUM(H7288:H7329)</f>
        <v>866290.3935040253</v>
      </c>
      <c r="J7288" s="8">
        <f t="shared" si="1555"/>
        <v>12.428182500924517</v>
      </c>
      <c r="K7288" s="9">
        <f t="shared" si="1563"/>
        <v>0.39137000000000011</v>
      </c>
      <c r="L7288" s="9">
        <f t="shared" si="1556"/>
        <v>5.631223021582735E-3</v>
      </c>
      <c r="M7288" s="12">
        <f t="shared" si="1557"/>
        <v>411571.03066172416</v>
      </c>
      <c r="N7288" s="10">
        <f>((B7287+E7287)*D7287+(B7288+E7288)*D7288+(B7289+E7289)*D7289)/3/SUM(D7219:D7288)</f>
        <v>6.012064457333639</v>
      </c>
      <c r="O7288" s="11">
        <f>O7219</f>
        <v>3.8095486771341877E-2</v>
      </c>
      <c r="P7288" s="12">
        <f>M7288*O7219</f>
        <v>15678.998754041255</v>
      </c>
      <c r="Q7288" s="9">
        <f>N7288*O7219</f>
        <v>0.22903252200280833</v>
      </c>
      <c r="R7288" s="12">
        <f t="shared" si="1558"/>
        <v>52845.875593709323</v>
      </c>
      <c r="S7288" s="12">
        <f t="shared" si="1559"/>
        <v>652094.51150188816</v>
      </c>
      <c r="T7288" s="13">
        <f t="shared" si="1553"/>
        <v>9.3552342927591638</v>
      </c>
      <c r="U7288" s="14">
        <f t="shared" si="1554"/>
        <v>3.0729482081653536</v>
      </c>
    </row>
    <row r="7289" spans="1:21" x14ac:dyDescent="0.3">
      <c r="A7289" s="17">
        <v>1986</v>
      </c>
      <c r="B7289" s="17">
        <v>70</v>
      </c>
      <c r="C7289" s="17">
        <v>3.8150000000000003E-2</v>
      </c>
      <c r="D7289" s="17">
        <v>3.7440000000000001E-2</v>
      </c>
      <c r="E7289" s="17">
        <v>0.5</v>
      </c>
      <c r="F7289" s="6">
        <f t="shared" si="1560"/>
        <v>67386.058891371838</v>
      </c>
      <c r="G7289" s="7">
        <f t="shared" si="1561"/>
        <v>2522.9340448929615</v>
      </c>
      <c r="H7289" s="6">
        <f t="shared" si="1562"/>
        <v>66124.591868925359</v>
      </c>
      <c r="I7289" s="6">
        <f>SUM(H7289:H7329)</f>
        <v>797745.51048121403</v>
      </c>
      <c r="J7289" s="8">
        <f t="shared" si="1555"/>
        <v>11.83843548065634</v>
      </c>
      <c r="K7289" s="9">
        <f t="shared" si="1563"/>
        <v>0.42881000000000014</v>
      </c>
      <c r="L7289" s="9">
        <f t="shared" si="1556"/>
        <v>6.0824113475177327E-3</v>
      </c>
      <c r="M7289" s="12">
        <f t="shared" si="1557"/>
        <v>414791.74964425672</v>
      </c>
      <c r="N7289" s="10">
        <f>((B7288+E7288)*D7288+(B7289+E7289)*D7289+(B7290+E7290)*D7290)/3/SUM(D7219:D7289)</f>
        <v>6.0107895493730705</v>
      </c>
      <c r="O7289" s="11">
        <f>O7219</f>
        <v>3.8095486771341877E-2</v>
      </c>
      <c r="P7289" s="12">
        <f>M7289*O7219</f>
        <v>15801.693611434534</v>
      </c>
      <c r="Q7289" s="9">
        <f>N7289*O7219</f>
        <v>0.22898395376346181</v>
      </c>
      <c r="R7289" s="12">
        <f t="shared" si="1558"/>
        <v>50983.121381783574</v>
      </c>
      <c r="S7289" s="12">
        <f t="shared" si="1559"/>
        <v>599248.63590817887</v>
      </c>
      <c r="T7289" s="13">
        <f t="shared" si="1553"/>
        <v>8.8927687086461606</v>
      </c>
      <c r="U7289" s="14">
        <f t="shared" si="1554"/>
        <v>2.9456667720101795</v>
      </c>
    </row>
    <row r="7290" spans="1:21" x14ac:dyDescent="0.3">
      <c r="A7290" s="17">
        <v>1986</v>
      </c>
      <c r="B7290" s="17">
        <v>71</v>
      </c>
      <c r="C7290" s="17">
        <v>3.968E-2</v>
      </c>
      <c r="D7290" s="17">
        <v>3.891E-2</v>
      </c>
      <c r="E7290" s="17">
        <v>0.5</v>
      </c>
      <c r="F7290" s="6">
        <f t="shared" si="1560"/>
        <v>64863.12484647888</v>
      </c>
      <c r="G7290" s="7">
        <f t="shared" si="1561"/>
        <v>2523.8241877764931</v>
      </c>
      <c r="H7290" s="6">
        <f t="shared" si="1562"/>
        <v>63601.212752590633</v>
      </c>
      <c r="I7290" s="6">
        <f>SUM(H7290:H7329)</f>
        <v>731620.91861228854</v>
      </c>
      <c r="J7290" s="8">
        <f t="shared" si="1555"/>
        <v>11.279458403274951</v>
      </c>
      <c r="K7290" s="9">
        <f t="shared" si="1563"/>
        <v>0.46772000000000014</v>
      </c>
      <c r="L7290" s="9">
        <f t="shared" si="1556"/>
        <v>6.5415384615384632E-3</v>
      </c>
      <c r="M7290" s="12">
        <f t="shared" si="1557"/>
        <v>385815.08044560679</v>
      </c>
      <c r="N7290" s="10">
        <f>((B7289+E7289)*D7289+(B7290+E7290)*D7290+(B7291+E7291)*D7291)/3/SUM(D7219:D7290)</f>
        <v>6.1021444453946794</v>
      </c>
      <c r="O7290" s="11">
        <f>O7219</f>
        <v>3.8095486771341877E-2</v>
      </c>
      <c r="P7290" s="12">
        <f>M7290*O7219</f>
        <v>14697.813293299816</v>
      </c>
      <c r="Q7290" s="9">
        <f>N7290*O7219</f>
        <v>0.23246416299635031</v>
      </c>
      <c r="R7290" s="12">
        <f t="shared" si="1558"/>
        <v>48816.210064506849</v>
      </c>
      <c r="S7290" s="12">
        <f t="shared" si="1559"/>
        <v>548265.51452639524</v>
      </c>
      <c r="T7290" s="13">
        <f t="shared" si="1553"/>
        <v>8.4526534271060179</v>
      </c>
      <c r="U7290" s="14">
        <f t="shared" si="1554"/>
        <v>2.8268049761689333</v>
      </c>
    </row>
    <row r="7291" spans="1:21" x14ac:dyDescent="0.3">
      <c r="A7291" s="17">
        <v>1986</v>
      </c>
      <c r="B7291" s="17">
        <v>72</v>
      </c>
      <c r="C7291" s="17">
        <v>4.428E-2</v>
      </c>
      <c r="D7291" s="17">
        <v>4.3319999999999997E-2</v>
      </c>
      <c r="E7291" s="17">
        <v>0.5</v>
      </c>
      <c r="F7291" s="6">
        <f t="shared" si="1560"/>
        <v>62339.300658702385</v>
      </c>
      <c r="G7291" s="7">
        <f t="shared" si="1561"/>
        <v>2700.5385045349872</v>
      </c>
      <c r="H7291" s="6">
        <f t="shared" si="1562"/>
        <v>60989.031406434893</v>
      </c>
      <c r="I7291" s="6">
        <f>SUM(H7291:H7329)</f>
        <v>668019.70585969789</v>
      </c>
      <c r="J7291" s="8">
        <f t="shared" si="1555"/>
        <v>10.715867820157271</v>
      </c>
      <c r="K7291" s="9">
        <f t="shared" si="1563"/>
        <v>0.51104000000000016</v>
      </c>
      <c r="L7291" s="9">
        <f t="shared" si="1556"/>
        <v>7.0488275862068987E-3</v>
      </c>
      <c r="M7291" s="12">
        <f t="shared" si="1557"/>
        <v>383118.81962035556</v>
      </c>
      <c r="N7291" s="10">
        <f>((B7290+E7290)*D7290+(B7291+E7291)*D7291+(B7292+E7292)*D7292)/3/SUM(D7219:D7291)</f>
        <v>6.1351557608015019</v>
      </c>
      <c r="O7291" s="11">
        <f>O7219</f>
        <v>3.8095486771341877E-2</v>
      </c>
      <c r="P7291" s="12">
        <f>M7291*O7219</f>
        <v>14595.09792469937</v>
      </c>
      <c r="Q7291" s="9">
        <f>N7291*O7219</f>
        <v>0.23372174512573551</v>
      </c>
      <c r="R7291" s="12">
        <f t="shared" si="1558"/>
        <v>46734.568552594639</v>
      </c>
      <c r="S7291" s="12">
        <f t="shared" si="1559"/>
        <v>499449.30446188839</v>
      </c>
      <c r="T7291" s="13">
        <f t="shared" si="1553"/>
        <v>8.0117886980524968</v>
      </c>
      <c r="U7291" s="14">
        <f t="shared" si="1554"/>
        <v>2.7040791221047744</v>
      </c>
    </row>
    <row r="7292" spans="1:21" x14ac:dyDescent="0.3">
      <c r="A7292" s="17">
        <v>1986</v>
      </c>
      <c r="B7292" s="17">
        <v>73</v>
      </c>
      <c r="C7292" s="17">
        <v>4.854E-2</v>
      </c>
      <c r="D7292" s="17">
        <v>4.7390000000000002E-2</v>
      </c>
      <c r="E7292" s="17">
        <v>0.5</v>
      </c>
      <c r="F7292" s="6">
        <f t="shared" si="1560"/>
        <v>59638.762154167394</v>
      </c>
      <c r="G7292" s="7">
        <f t="shared" si="1561"/>
        <v>2826.2809384859929</v>
      </c>
      <c r="H7292" s="6">
        <f t="shared" si="1562"/>
        <v>58225.621684924401</v>
      </c>
      <c r="I7292" s="6">
        <f>SUM(H7292:H7329)</f>
        <v>607030.67445326317</v>
      </c>
      <c r="J7292" s="8">
        <f t="shared" si="1555"/>
        <v>10.178458648824346</v>
      </c>
      <c r="K7292" s="9">
        <f t="shared" si="1563"/>
        <v>0.5584300000000002</v>
      </c>
      <c r="L7292" s="9">
        <f t="shared" si="1556"/>
        <v>7.5976870748299345E-3</v>
      </c>
      <c r="M7292" s="12">
        <f t="shared" si="1557"/>
        <v>371992.28010443639</v>
      </c>
      <c r="N7292" s="10">
        <f>((B7291+E7291)*D7291+(B7292+E7292)*D7292+(B7293+E7293)*D7293)/3/SUM(D7219:D7292)</f>
        <v>6.1822490434491932</v>
      </c>
      <c r="O7292" s="11">
        <f>O7219</f>
        <v>3.8095486771341877E-2</v>
      </c>
      <c r="P7292" s="12">
        <f>M7292*O7219</f>
        <v>14171.226985759859</v>
      </c>
      <c r="Q7292" s="9">
        <f>N7292*O7219</f>
        <v>0.23551578665185971</v>
      </c>
      <c r="R7292" s="12">
        <f t="shared" si="1558"/>
        <v>44512.568590505849</v>
      </c>
      <c r="S7292" s="12">
        <f t="shared" si="1559"/>
        <v>452714.73590929375</v>
      </c>
      <c r="T7292" s="13">
        <f t="shared" si="1553"/>
        <v>7.5909478928992034</v>
      </c>
      <c r="U7292" s="14">
        <f t="shared" si="1554"/>
        <v>2.5875107559251429</v>
      </c>
    </row>
    <row r="7293" spans="1:21" x14ac:dyDescent="0.3">
      <c r="A7293" s="17">
        <v>1986</v>
      </c>
      <c r="B7293" s="17">
        <v>74</v>
      </c>
      <c r="C7293" s="17">
        <v>5.1400000000000001E-2</v>
      </c>
      <c r="D7293" s="17">
        <v>5.0110000000000002E-2</v>
      </c>
      <c r="E7293" s="17">
        <v>0.5</v>
      </c>
      <c r="F7293" s="6">
        <f t="shared" si="1560"/>
        <v>56812.4812156814</v>
      </c>
      <c r="G7293" s="7">
        <f t="shared" si="1561"/>
        <v>2846.8734337177953</v>
      </c>
      <c r="H7293" s="6">
        <f t="shared" si="1562"/>
        <v>55389.044498822506</v>
      </c>
      <c r="I7293" s="6">
        <f>SUM(H7293:H7329)</f>
        <v>548805.0527683387</v>
      </c>
      <c r="J7293" s="8">
        <f t="shared" si="1555"/>
        <v>9.6599381161486289</v>
      </c>
      <c r="K7293" s="9">
        <f t="shared" si="1563"/>
        <v>0.60854000000000019</v>
      </c>
      <c r="L7293" s="9">
        <f t="shared" si="1556"/>
        <v>8.1683221476510099E-3</v>
      </c>
      <c r="M7293" s="12">
        <f t="shared" si="1557"/>
        <v>348526.09657865658</v>
      </c>
      <c r="N7293" s="10">
        <f>((B7292+E7292)*D7292+(B7293+E7293)*D7293+(B7294+E7294)*D7294)/3/SUM(D7219:D7293)</f>
        <v>6.2526237661725874</v>
      </c>
      <c r="O7293" s="11">
        <f>O7219</f>
        <v>3.8095486771341877E-2</v>
      </c>
      <c r="P7293" s="12">
        <f>M7293*O7219</f>
        <v>13277.271301679633</v>
      </c>
      <c r="Q7293" s="9">
        <f>N7293*O7219</f>
        <v>0.23819674597040563</v>
      </c>
      <c r="R7293" s="12">
        <f t="shared" si="1558"/>
        <v>42195.554336792986</v>
      </c>
      <c r="S7293" s="12">
        <f t="shared" si="1559"/>
        <v>408202.16731878789</v>
      </c>
      <c r="T7293" s="13">
        <f t="shared" si="1553"/>
        <v>7.1850790281293992</v>
      </c>
      <c r="U7293" s="14">
        <f t="shared" si="1554"/>
        <v>2.4748590880192296</v>
      </c>
    </row>
    <row r="7294" spans="1:21" x14ac:dyDescent="0.3">
      <c r="A7294" s="17">
        <v>1986</v>
      </c>
      <c r="B7294" s="17">
        <v>75</v>
      </c>
      <c r="C7294" s="17">
        <v>5.7200000000000001E-2</v>
      </c>
      <c r="D7294" s="17">
        <v>5.561E-2</v>
      </c>
      <c r="E7294" s="17">
        <v>0.5</v>
      </c>
      <c r="F7294" s="6">
        <f t="shared" si="1560"/>
        <v>53965.607781963605</v>
      </c>
      <c r="G7294" s="7">
        <f t="shared" si="1561"/>
        <v>3001.0274487549959</v>
      </c>
      <c r="H7294" s="6">
        <f t="shared" si="1562"/>
        <v>52465.09405758611</v>
      </c>
      <c r="I7294" s="6">
        <f>SUM(H7294:H7329)</f>
        <v>493416.00826951617</v>
      </c>
      <c r="J7294" s="8">
        <f t="shared" si="1555"/>
        <v>9.143156698300464</v>
      </c>
      <c r="K7294" s="9">
        <f t="shared" si="1563"/>
        <v>0.66415000000000024</v>
      </c>
      <c r="L7294" s="9">
        <f t="shared" si="1556"/>
        <v>8.796688741721858E-3</v>
      </c>
      <c r="M7294" s="12">
        <f t="shared" si="1557"/>
        <v>341154.21573590621</v>
      </c>
      <c r="N7294" s="10">
        <f>((B7293+E7293)*D7293+(B7294+E7294)*D7294+(B7295+E7295)*D7295)/3/SUM(D7219:D7294)</f>
        <v>6.4105347687520382</v>
      </c>
      <c r="O7294" s="11">
        <f>O7219</f>
        <v>3.8095486771341877E-2</v>
      </c>
      <c r="P7294" s="12">
        <f>M7294*O7219</f>
        <v>12996.435912554727</v>
      </c>
      <c r="Q7294" s="9">
        <f>N7294*O7219</f>
        <v>0.24421244248022042</v>
      </c>
      <c r="R7294" s="12">
        <f t="shared" si="1558"/>
        <v>39652.465292828507</v>
      </c>
      <c r="S7294" s="12">
        <f t="shared" si="1559"/>
        <v>366006.61298199493</v>
      </c>
      <c r="T7294" s="13">
        <f t="shared" si="1553"/>
        <v>6.7822197882170752</v>
      </c>
      <c r="U7294" s="14">
        <f t="shared" si="1554"/>
        <v>2.3609369100833888</v>
      </c>
    </row>
    <row r="7295" spans="1:21" x14ac:dyDescent="0.3">
      <c r="A7295" s="17">
        <v>1986</v>
      </c>
      <c r="B7295" s="17">
        <v>76</v>
      </c>
      <c r="C7295" s="17">
        <v>6.5350000000000005E-2</v>
      </c>
      <c r="D7295" s="17">
        <v>6.3280000000000003E-2</v>
      </c>
      <c r="E7295" s="17">
        <v>0.5</v>
      </c>
      <c r="F7295" s="6">
        <f t="shared" si="1560"/>
        <v>50964.580333208607</v>
      </c>
      <c r="G7295" s="7">
        <f t="shared" si="1561"/>
        <v>3225.0386434854408</v>
      </c>
      <c r="H7295" s="6">
        <f t="shared" si="1562"/>
        <v>49352.061011465885</v>
      </c>
      <c r="I7295" s="6">
        <f>SUM(H7295:H7329)</f>
        <v>440950.91421193007</v>
      </c>
      <c r="J7295" s="8">
        <f t="shared" si="1555"/>
        <v>8.6521052725044356</v>
      </c>
      <c r="K7295" s="9">
        <f t="shared" si="1563"/>
        <v>0.72743000000000024</v>
      </c>
      <c r="L7295" s="9">
        <f t="shared" si="1556"/>
        <v>9.5088888888888914E-3</v>
      </c>
      <c r="M7295" s="12">
        <f t="shared" si="1557"/>
        <v>339160.40887320589</v>
      </c>
      <c r="N7295" s="10">
        <f>((B7294+E7294)*D7294+(B7295+E7295)*D7295+(B7296+E7296)*D7296)/3/SUM(D7219:D7295)</f>
        <v>6.5521195624779462</v>
      </c>
      <c r="O7295" s="11">
        <f>O7219</f>
        <v>3.8095486771341877E-2</v>
      </c>
      <c r="P7295" s="12">
        <f>M7295*O7219</f>
        <v>12920.480869592117</v>
      </c>
      <c r="Q7295" s="9">
        <f>N7295*O7219</f>
        <v>0.24960618411662894</v>
      </c>
      <c r="R7295" s="12">
        <f t="shared" si="1558"/>
        <v>37033.48138410283</v>
      </c>
      <c r="S7295" s="12">
        <f t="shared" si="1559"/>
        <v>326354.14768916642</v>
      </c>
      <c r="T7295" s="13">
        <f t="shared" si="1553"/>
        <v>6.4035482202629561</v>
      </c>
      <c r="U7295" s="14">
        <f t="shared" si="1554"/>
        <v>2.2485570522414795</v>
      </c>
    </row>
    <row r="7296" spans="1:21" x14ac:dyDescent="0.3">
      <c r="A7296" s="17">
        <v>1986</v>
      </c>
      <c r="B7296" s="17">
        <v>77</v>
      </c>
      <c r="C7296" s="17">
        <v>7.0250000000000007E-2</v>
      </c>
      <c r="D7296" s="17">
        <v>6.7860000000000004E-2</v>
      </c>
      <c r="E7296" s="17">
        <v>0.5</v>
      </c>
      <c r="F7296" s="6">
        <f t="shared" si="1560"/>
        <v>47739.541689723163</v>
      </c>
      <c r="G7296" s="7">
        <f t="shared" si="1561"/>
        <v>3239.605299064614</v>
      </c>
      <c r="H7296" s="6">
        <f t="shared" si="1562"/>
        <v>46119.739040190856</v>
      </c>
      <c r="I7296" s="6">
        <f>SUM(H7296:H7329)</f>
        <v>391598.85320046416</v>
      </c>
      <c r="J7296" s="8">
        <f t="shared" si="1555"/>
        <v>8.2028197033312367</v>
      </c>
      <c r="K7296" s="9">
        <f t="shared" si="1563"/>
        <v>0.79529000000000027</v>
      </c>
      <c r="L7296" s="9">
        <f t="shared" si="1556"/>
        <v>1.0261806451612907E-2</v>
      </c>
      <c r="M7296" s="12">
        <f t="shared" si="1557"/>
        <v>315695.42013291694</v>
      </c>
      <c r="N7296" s="10">
        <f>((B7295+E7295)*D7295+(B7296+E7296)*D7296+(B7297+E7297)*D7297)/3/SUM(D7219:D7296)</f>
        <v>6.6078264951569023</v>
      </c>
      <c r="O7296" s="11">
        <f>O7219</f>
        <v>3.8095486771341877E-2</v>
      </c>
      <c r="P7296" s="12">
        <f>M7296*O7219</f>
        <v>12026.570701446753</v>
      </c>
      <c r="Q7296" s="9">
        <f>N7296*O7219</f>
        <v>0.25172836683357214</v>
      </c>
      <c r="R7296" s="12">
        <f t="shared" si="1558"/>
        <v>34510.092452813071</v>
      </c>
      <c r="S7296" s="12">
        <f t="shared" si="1559"/>
        <v>289320.66630506358</v>
      </c>
      <c r="T7296" s="13">
        <f t="shared" si="1553"/>
        <v>6.0603989075861886</v>
      </c>
      <c r="U7296" s="14">
        <f t="shared" si="1554"/>
        <v>2.1424207957450481</v>
      </c>
    </row>
    <row r="7297" spans="1:21" x14ac:dyDescent="0.3">
      <c r="A7297" s="17">
        <v>1986</v>
      </c>
      <c r="B7297" s="17">
        <v>78</v>
      </c>
      <c r="C7297" s="17">
        <v>7.4870000000000006E-2</v>
      </c>
      <c r="D7297" s="17">
        <v>7.2169999999999998E-2</v>
      </c>
      <c r="E7297" s="17">
        <v>0.5</v>
      </c>
      <c r="F7297" s="6">
        <f t="shared" si="1560"/>
        <v>44499.936390658549</v>
      </c>
      <c r="G7297" s="7">
        <f t="shared" si="1561"/>
        <v>3211.5604093138272</v>
      </c>
      <c r="H7297" s="6">
        <f t="shared" si="1562"/>
        <v>42894.156186001637</v>
      </c>
      <c r="I7297" s="6">
        <f>SUM(H7297:H7329)</f>
        <v>345479.1141602734</v>
      </c>
      <c r="J7297" s="8">
        <f t="shared" si="1555"/>
        <v>7.7635866965597859</v>
      </c>
      <c r="K7297" s="9">
        <f t="shared" si="1563"/>
        <v>0.86746000000000023</v>
      </c>
      <c r="L7297" s="9">
        <f t="shared" si="1556"/>
        <v>1.1050445859872615E-2</v>
      </c>
      <c r="M7297" s="12">
        <f t="shared" si="1557"/>
        <v>290627.22446122632</v>
      </c>
      <c r="N7297" s="10">
        <f>((B7296+E7296)*D7296+(B7297+E7297)*D7297+(B7298+E7298)*D7298)/3/SUM(D7219:D7297)</f>
        <v>6.6854878995381144</v>
      </c>
      <c r="O7297" s="11">
        <f>O7219</f>
        <v>3.8095486771341877E-2</v>
      </c>
      <c r="P7297" s="12">
        <f>M7297*O7219</f>
        <v>11071.585584854454</v>
      </c>
      <c r="Q7297" s="9">
        <f>N7297*O7219</f>
        <v>0.2546869158368204</v>
      </c>
      <c r="R7297" s="12">
        <f t="shared" si="1558"/>
        <v>31969.575839566012</v>
      </c>
      <c r="S7297" s="12">
        <f t="shared" si="1559"/>
        <v>254810.57385225053</v>
      </c>
      <c r="T7297" s="13">
        <f t="shared" si="1553"/>
        <v>5.7260884962914353</v>
      </c>
      <c r="U7297" s="14">
        <f t="shared" si="1554"/>
        <v>2.0374982002683506</v>
      </c>
    </row>
    <row r="7298" spans="1:21" x14ac:dyDescent="0.3">
      <c r="A7298" s="17">
        <v>1986</v>
      </c>
      <c r="B7298" s="17">
        <v>79</v>
      </c>
      <c r="C7298" s="17">
        <v>8.4879999999999997E-2</v>
      </c>
      <c r="D7298" s="17">
        <v>8.1430000000000002E-2</v>
      </c>
      <c r="E7298" s="17">
        <v>0.5</v>
      </c>
      <c r="F7298" s="6">
        <f t="shared" si="1560"/>
        <v>41288.375981344725</v>
      </c>
      <c r="G7298" s="7">
        <f t="shared" si="1561"/>
        <v>3362.1124561609013</v>
      </c>
      <c r="H7298" s="6">
        <f t="shared" si="1562"/>
        <v>39607.319753264273</v>
      </c>
      <c r="I7298" s="6">
        <f>SUM(H7298:H7329)</f>
        <v>302584.95797427167</v>
      </c>
      <c r="J7298" s="8">
        <f t="shared" si="1555"/>
        <v>7.3285749507558311</v>
      </c>
      <c r="K7298" s="9">
        <f t="shared" si="1563"/>
        <v>0.94889000000000023</v>
      </c>
      <c r="L7298" s="9">
        <f t="shared" si="1556"/>
        <v>1.1935723270440254E-2</v>
      </c>
      <c r="M7298" s="12">
        <f t="shared" si="1557"/>
        <v>281684.85310709523</v>
      </c>
      <c r="N7298" s="10">
        <f>((B7297+E7297)*D7297+(B7298+E7298)*D7298+(B7299+E7299)*D7299)/3/SUM(D7219:D7298)</f>
        <v>6.7788292987947321</v>
      </c>
      <c r="O7298" s="11">
        <f>O7219</f>
        <v>3.8095486771341877E-2</v>
      </c>
      <c r="P7298" s="12">
        <f>M7298*O7219</f>
        <v>10730.921595228727</v>
      </c>
      <c r="Q7298" s="9">
        <f>N7298*O7219</f>
        <v>0.25824280187741944</v>
      </c>
      <c r="R7298" s="12">
        <f t="shared" si="1558"/>
        <v>29379.014525326445</v>
      </c>
      <c r="S7298" s="12">
        <f t="shared" si="1559"/>
        <v>222840.99801268452</v>
      </c>
      <c r="T7298" s="13">
        <f t="shared" si="1553"/>
        <v>5.3971848665922462</v>
      </c>
      <c r="U7298" s="14">
        <f t="shared" si="1554"/>
        <v>1.9313900841635849</v>
      </c>
    </row>
    <row r="7299" spans="1:21" x14ac:dyDescent="0.3">
      <c r="A7299" s="17">
        <v>1986</v>
      </c>
      <c r="B7299" s="17">
        <v>80</v>
      </c>
      <c r="C7299" s="17">
        <v>9.3049999999999994E-2</v>
      </c>
      <c r="D7299" s="17">
        <v>8.8919999999999999E-2</v>
      </c>
      <c r="E7299" s="17">
        <v>0.5</v>
      </c>
      <c r="F7299" s="6">
        <f t="shared" si="1560"/>
        <v>37926.263525183822</v>
      </c>
      <c r="G7299" s="7">
        <f t="shared" si="1561"/>
        <v>3372.4033526593453</v>
      </c>
      <c r="H7299" s="6">
        <f t="shared" si="1562"/>
        <v>36240.061848854151</v>
      </c>
      <c r="I7299" s="6">
        <f>SUM(H7299:H7329)</f>
        <v>262977.63822100736</v>
      </c>
      <c r="J7299" s="8">
        <f t="shared" si="1555"/>
        <v>6.9339189727030393</v>
      </c>
      <c r="K7299" s="9">
        <f t="shared" si="1563"/>
        <v>1.0378100000000003</v>
      </c>
      <c r="L7299" s="9">
        <f t="shared" si="1556"/>
        <v>1.2892049689440998E-2</v>
      </c>
      <c r="M7299" s="12">
        <f t="shared" si="1557"/>
        <v>261587.83388970737</v>
      </c>
      <c r="N7299" s="10">
        <f>((B7298+E7298)*D7298+(B7299+E7299)*D7299+(B7300+E7300)*D7300)/3/SUM(D7219:D7299)</f>
        <v>6.8442344937898065</v>
      </c>
      <c r="O7299" s="11">
        <f>O7219</f>
        <v>3.8095486771341877E-2</v>
      </c>
      <c r="P7299" s="12">
        <f>M7299*O7219</f>
        <v>9965.3158654893232</v>
      </c>
      <c r="Q7299" s="9">
        <f>N7299*O7219</f>
        <v>0.26073444461813133</v>
      </c>
      <c r="R7299" s="12">
        <f t="shared" si="1558"/>
        <v>26791.029449766433</v>
      </c>
      <c r="S7299" s="12">
        <f t="shared" si="1559"/>
        <v>193461.98348735808</v>
      </c>
      <c r="T7299" s="13">
        <f t="shared" si="1553"/>
        <v>5.1010029859359944</v>
      </c>
      <c r="U7299" s="14">
        <f t="shared" si="1554"/>
        <v>1.8329159867670448</v>
      </c>
    </row>
    <row r="7300" spans="1:21" x14ac:dyDescent="0.3">
      <c r="A7300" s="17">
        <v>1986</v>
      </c>
      <c r="B7300" s="17">
        <v>81</v>
      </c>
      <c r="C7300" s="17">
        <v>9.8849999999999993E-2</v>
      </c>
      <c r="D7300" s="17">
        <v>9.4200000000000006E-2</v>
      </c>
      <c r="E7300" s="17">
        <v>0.5</v>
      </c>
      <c r="F7300" s="6">
        <f t="shared" si="1560"/>
        <v>34553.860172524473</v>
      </c>
      <c r="G7300" s="7">
        <f t="shared" si="1561"/>
        <v>3254.9736282518056</v>
      </c>
      <c r="H7300" s="6">
        <f t="shared" si="1562"/>
        <v>32926.373358398574</v>
      </c>
      <c r="I7300" s="6">
        <f>SUM(H7300:H7329)</f>
        <v>226737.57637215324</v>
      </c>
      <c r="J7300" s="8">
        <f t="shared" si="1555"/>
        <v>6.5618595213406516</v>
      </c>
      <c r="K7300" s="9">
        <f t="shared" si="1563"/>
        <v>1.1320100000000004</v>
      </c>
      <c r="L7300" s="9">
        <f t="shared" si="1556"/>
        <v>1.3889693251533747E-2</v>
      </c>
      <c r="M7300" s="12">
        <f t="shared" si="1557"/>
        <v>234344.52937917694</v>
      </c>
      <c r="N7300" s="10">
        <f>((B7299+E7299)*D7299+(B7300+E7300)*D7300+(B7301+E7301)*D7301)/3/SUM(D7219:D7300)</f>
        <v>6.8650409448679763</v>
      </c>
      <c r="O7300" s="11">
        <f>O7219</f>
        <v>3.8095486771341877E-2</v>
      </c>
      <c r="P7300" s="12">
        <f>M7300*O7219</f>
        <v>8927.4689189007731</v>
      </c>
      <c r="Q7300" s="9">
        <f>N7300*O7219</f>
        <v>0.26152707649993834</v>
      </c>
      <c r="R7300" s="12">
        <f t="shared" si="1558"/>
        <v>24315.23519423114</v>
      </c>
      <c r="S7300" s="12">
        <f t="shared" si="1559"/>
        <v>166670.95403759164</v>
      </c>
      <c r="T7300" s="13">
        <f t="shared" ref="T7300:T7363" si="1564">S7300/F7300</f>
        <v>4.8235118509312072</v>
      </c>
      <c r="U7300" s="14">
        <f t="shared" si="1554"/>
        <v>1.7383476704094445</v>
      </c>
    </row>
    <row r="7301" spans="1:21" x14ac:dyDescent="0.3">
      <c r="A7301" s="17">
        <v>1986</v>
      </c>
      <c r="B7301" s="17">
        <v>82</v>
      </c>
      <c r="C7301" s="17">
        <v>0.10833</v>
      </c>
      <c r="D7301" s="17">
        <v>0.10277</v>
      </c>
      <c r="E7301" s="17">
        <v>0.5</v>
      </c>
      <c r="F7301" s="6">
        <f t="shared" si="1560"/>
        <v>31298.886544272667</v>
      </c>
      <c r="G7301" s="7">
        <f t="shared" si="1561"/>
        <v>3216.5865701549019</v>
      </c>
      <c r="H7301" s="6">
        <f t="shared" si="1562"/>
        <v>29690.593259195215</v>
      </c>
      <c r="I7301" s="6">
        <f>SUM(H7301:H7329)</f>
        <v>193811.20301375468</v>
      </c>
      <c r="J7301" s="8">
        <f t="shared" si="1555"/>
        <v>6.1922714962912915</v>
      </c>
      <c r="K7301" s="9">
        <f t="shared" si="1563"/>
        <v>1.2347800000000004</v>
      </c>
      <c r="L7301" s="9">
        <f t="shared" si="1556"/>
        <v>1.4967030303030308E-2</v>
      </c>
      <c r="M7301" s="12">
        <f t="shared" si="1557"/>
        <v>214911.47575906583</v>
      </c>
      <c r="N7301" s="10">
        <f>((B7300+E7300)*D7300+(B7301+E7301)*D7301+(B7302+E7302)*D7302)/3/SUM(D7219:D7301)</f>
        <v>6.797568527726936</v>
      </c>
      <c r="O7301" s="11">
        <f>O7219</f>
        <v>3.8095486771341877E-2</v>
      </c>
      <c r="P7301" s="12">
        <f>M7301*O7219</f>
        <v>8187.1572817890528</v>
      </c>
      <c r="Q7301" s="9">
        <f>N7301*O7219</f>
        <v>0.25895668192531135</v>
      </c>
      <c r="R7301" s="12">
        <f t="shared" si="1558"/>
        <v>22002.015744400007</v>
      </c>
      <c r="S7301" s="12">
        <f t="shared" si="1559"/>
        <v>142355.71884336049</v>
      </c>
      <c r="T7301" s="13">
        <f t="shared" si="1564"/>
        <v>4.5482678318922476</v>
      </c>
      <c r="U7301" s="14">
        <f t="shared" si="1554"/>
        <v>1.6440036643990439</v>
      </c>
    </row>
    <row r="7302" spans="1:21" x14ac:dyDescent="0.3">
      <c r="A7302" s="17">
        <v>1986</v>
      </c>
      <c r="B7302" s="17">
        <v>83</v>
      </c>
      <c r="C7302" s="17">
        <v>0.11425</v>
      </c>
      <c r="D7302" s="17">
        <v>0.10808</v>
      </c>
      <c r="E7302" s="17">
        <v>0.5</v>
      </c>
      <c r="F7302" s="6">
        <f t="shared" si="1560"/>
        <v>28082.299974117766</v>
      </c>
      <c r="G7302" s="7">
        <f t="shared" si="1561"/>
        <v>3035.1349812026479</v>
      </c>
      <c r="H7302" s="6">
        <f t="shared" si="1562"/>
        <v>26564.732483516444</v>
      </c>
      <c r="I7302" s="6">
        <f>SUM(H7302:H7329)</f>
        <v>164120.60975455947</v>
      </c>
      <c r="J7302" s="8">
        <f t="shared" si="1555"/>
        <v>5.8442723674991823</v>
      </c>
      <c r="K7302" s="9">
        <f t="shared" si="1563"/>
        <v>1.3428600000000004</v>
      </c>
      <c r="L7302" s="9">
        <f t="shared" si="1556"/>
        <v>1.608215568862276E-2</v>
      </c>
      <c r="M7302" s="12">
        <f t="shared" si="1557"/>
        <v>188726.87467823972</v>
      </c>
      <c r="N7302" s="10">
        <f>((B7301+E7301)*D7301+(B7302+E7302)*D7302+(B7303+E7303)*D7303)/3/SUM(D7219:D7302)</f>
        <v>6.9463036603468211</v>
      </c>
      <c r="O7302" s="11">
        <f>O7219</f>
        <v>3.8095486771341877E-2</v>
      </c>
      <c r="P7302" s="12">
        <f>M7302*O7219</f>
        <v>7189.6421577015772</v>
      </c>
      <c r="Q7302" s="9">
        <f>N7302*O7219</f>
        <v>0.264622819202466</v>
      </c>
      <c r="R7302" s="12">
        <f t="shared" si="1558"/>
        <v>19535.098082368997</v>
      </c>
      <c r="S7302" s="12">
        <f t="shared" si="1559"/>
        <v>120353.70309896048</v>
      </c>
      <c r="T7302" s="13">
        <f t="shared" si="1564"/>
        <v>4.2857495009271052</v>
      </c>
      <c r="U7302" s="14">
        <f t="shared" si="1554"/>
        <v>1.5585228665720772</v>
      </c>
    </row>
    <row r="7303" spans="1:21" x14ac:dyDescent="0.3">
      <c r="A7303" s="17">
        <v>1986</v>
      </c>
      <c r="B7303" s="17">
        <v>84</v>
      </c>
      <c r="C7303" s="17">
        <v>0.13222999999999999</v>
      </c>
      <c r="D7303" s="17">
        <v>0.12403</v>
      </c>
      <c r="E7303" s="17">
        <v>0.5</v>
      </c>
      <c r="F7303" s="6">
        <f t="shared" si="1560"/>
        <v>25047.164992915117</v>
      </c>
      <c r="G7303" s="7">
        <f t="shared" si="1561"/>
        <v>3106.5998740712621</v>
      </c>
      <c r="H7303" s="6">
        <f t="shared" si="1562"/>
        <v>23493.865055879487</v>
      </c>
      <c r="I7303" s="6">
        <f>SUM(H7303:H7329)</f>
        <v>137555.87727104299</v>
      </c>
      <c r="J7303" s="8">
        <f t="shared" si="1555"/>
        <v>5.4918741226782464</v>
      </c>
      <c r="K7303" s="9">
        <f t="shared" si="1563"/>
        <v>1.4668900000000005</v>
      </c>
      <c r="L7303" s="9">
        <f t="shared" si="1556"/>
        <v>1.7359644970414208E-2</v>
      </c>
      <c r="M7303" s="12">
        <f t="shared" si="1557"/>
        <v>178955.26546572786</v>
      </c>
      <c r="N7303" s="10">
        <f>((B7302+E7302)*D7302+(B7303+E7303)*D7303+(B7304+E7304)*D7304)/3/SUM(D7219:D7303)</f>
        <v>6.855690156271657</v>
      </c>
      <c r="O7303" s="11">
        <f>O7219</f>
        <v>3.8095486771341877E-2</v>
      </c>
      <c r="P7303" s="12">
        <f>M7303*O7219</f>
        <v>6817.3879482116099</v>
      </c>
      <c r="Q7303" s="9">
        <f>N7303*O7219</f>
        <v>0.26117085365666565</v>
      </c>
      <c r="R7303" s="12">
        <f t="shared" si="1558"/>
        <v>17357.952263540934</v>
      </c>
      <c r="S7303" s="12">
        <f t="shared" si="1559"/>
        <v>100818.60501659148</v>
      </c>
      <c r="T7303" s="13">
        <f t="shared" si="1564"/>
        <v>4.0251503531481188</v>
      </c>
      <c r="U7303" s="14">
        <f t="shared" si="1554"/>
        <v>1.4667237695301276</v>
      </c>
    </row>
    <row r="7304" spans="1:21" x14ac:dyDescent="0.3">
      <c r="A7304" s="17">
        <v>1986</v>
      </c>
      <c r="B7304" s="17">
        <v>85</v>
      </c>
      <c r="C7304" s="17">
        <v>0.13303000000000001</v>
      </c>
      <c r="D7304" s="17">
        <v>0.12472999999999999</v>
      </c>
      <c r="E7304" s="17">
        <v>0.5</v>
      </c>
      <c r="F7304" s="6">
        <f t="shared" si="1560"/>
        <v>21940.565118843857</v>
      </c>
      <c r="G7304" s="7">
        <f t="shared" si="1561"/>
        <v>2736.646687273394</v>
      </c>
      <c r="H7304" s="6">
        <f t="shared" si="1562"/>
        <v>20572.24177520716</v>
      </c>
      <c r="I7304" s="6">
        <f>SUM(H7304:H7329)</f>
        <v>114062.0122151635</v>
      </c>
      <c r="J7304" s="8">
        <f t="shared" si="1555"/>
        <v>5.1986816017423489</v>
      </c>
      <c r="K7304" s="9">
        <f t="shared" si="1563"/>
        <v>1.5916200000000005</v>
      </c>
      <c r="L7304" s="9">
        <f t="shared" si="1556"/>
        <v>1.8615438596491233E-2</v>
      </c>
      <c r="M7304" s="12">
        <f t="shared" si="1557"/>
        <v>147009.51971065652</v>
      </c>
      <c r="N7304" s="10">
        <f>((B7303+E7303)*D7303+(B7304+E7304)*D7304+(B7305+E7305)*D7305)/3/SUM(D7219:D7304)</f>
        <v>7.0566194610941464</v>
      </c>
      <c r="O7304" s="11">
        <f>O7219</f>
        <v>3.8095486771341877E-2</v>
      </c>
      <c r="P7304" s="12">
        <f>M7304*O7219</f>
        <v>5600.3992133986385</v>
      </c>
      <c r="Q7304" s="9">
        <f>N7304*O7219</f>
        <v>0.26882535333050572</v>
      </c>
      <c r="R7304" s="12">
        <f t="shared" si="1558"/>
        <v>15041.901611186504</v>
      </c>
      <c r="S7304" s="12">
        <f t="shared" si="1559"/>
        <v>83460.652753050541</v>
      </c>
      <c r="T7304" s="13">
        <f t="shared" si="1564"/>
        <v>3.8039427107266981</v>
      </c>
      <c r="U7304" s="14">
        <f t="shared" si="1554"/>
        <v>1.3947388910156509</v>
      </c>
    </row>
    <row r="7305" spans="1:21" x14ac:dyDescent="0.3">
      <c r="A7305" s="17">
        <v>1986</v>
      </c>
      <c r="B7305" s="17">
        <v>86</v>
      </c>
      <c r="C7305" s="17">
        <v>0.15643000000000001</v>
      </c>
      <c r="D7305" s="17">
        <v>0.14507999999999999</v>
      </c>
      <c r="E7305" s="17">
        <v>0.5</v>
      </c>
      <c r="F7305" s="6">
        <f t="shared" si="1560"/>
        <v>19203.918431570462</v>
      </c>
      <c r="G7305" s="7">
        <f t="shared" si="1561"/>
        <v>2786.1044860522425</v>
      </c>
      <c r="H7305" s="6">
        <f t="shared" si="1562"/>
        <v>17810.86618854434</v>
      </c>
      <c r="I7305" s="6">
        <f>SUM(H7305:H7329)</f>
        <v>93489.770439956337</v>
      </c>
      <c r="J7305" s="8">
        <f t="shared" si="1555"/>
        <v>4.8682653372586167</v>
      </c>
      <c r="K7305" s="9">
        <f t="shared" si="1563"/>
        <v>1.7367000000000004</v>
      </c>
      <c r="L7305" s="9">
        <f t="shared" si="1556"/>
        <v>2.0077456647398847E-2</v>
      </c>
      <c r="M7305" s="12">
        <f t="shared" si="1557"/>
        <v>138767.79987534918</v>
      </c>
      <c r="N7305" s="10">
        <f>((B7304+E7304)*D7304+(B7305+E7305)*D7305+(B7306+E7306)*D7306)/3/SUM(D7219:D7305)</f>
        <v>6.9918206944204497</v>
      </c>
      <c r="O7305" s="11">
        <f>O7219</f>
        <v>3.8095486771341877E-2</v>
      </c>
      <c r="P7305" s="12">
        <f>M7305*O7219</f>
        <v>5286.426884439582</v>
      </c>
      <c r="Q7305" s="9">
        <f>N7305*O7219</f>
        <v>0.26635681277188861</v>
      </c>
      <c r="R7305" s="12">
        <f t="shared" si="1558"/>
        <v>13066.820637857074</v>
      </c>
      <c r="S7305" s="12">
        <f t="shared" si="1559"/>
        <v>68418.751141864035</v>
      </c>
      <c r="T7305" s="13">
        <f t="shared" si="1564"/>
        <v>3.5627495183163447</v>
      </c>
      <c r="U7305" s="14">
        <f t="shared" si="1554"/>
        <v>1.305515818942272</v>
      </c>
    </row>
    <row r="7306" spans="1:21" x14ac:dyDescent="0.3">
      <c r="A7306" s="17">
        <v>1986</v>
      </c>
      <c r="B7306" s="17">
        <v>87</v>
      </c>
      <c r="C7306" s="17">
        <v>0.16335</v>
      </c>
      <c r="D7306" s="17">
        <v>0.15101999999999999</v>
      </c>
      <c r="E7306" s="17">
        <v>0.5</v>
      </c>
      <c r="F7306" s="6">
        <f t="shared" si="1560"/>
        <v>16417.813945518221</v>
      </c>
      <c r="G7306" s="7">
        <f t="shared" si="1561"/>
        <v>2479.4182620521615</v>
      </c>
      <c r="H7306" s="6">
        <f t="shared" si="1562"/>
        <v>15178.104814492141</v>
      </c>
      <c r="I7306" s="6">
        <f>SUM(H7306:H7329)</f>
        <v>75678.904251412023</v>
      </c>
      <c r="J7306" s="8">
        <f t="shared" si="1555"/>
        <v>4.6095603533179919</v>
      </c>
      <c r="K7306" s="9">
        <f t="shared" si="1563"/>
        <v>1.8877200000000003</v>
      </c>
      <c r="L7306" s="9">
        <f t="shared" si="1556"/>
        <v>2.1573942857142859E-2</v>
      </c>
      <c r="M7306" s="12">
        <f t="shared" si="1557"/>
        <v>114926.52402345905</v>
      </c>
      <c r="N7306" s="10">
        <f>((B7305+E7305)*D7305+(B7306+E7306)*D7306+(B7307+E7307)*D7307)/3/SUM(D7219:D7306)</f>
        <v>7.044559044773588</v>
      </c>
      <c r="O7306" s="11">
        <f>O7219</f>
        <v>3.8095486771341877E-2</v>
      </c>
      <c r="P7306" s="12">
        <f>M7306*O7219</f>
        <v>4378.1818756119883</v>
      </c>
      <c r="Q7306" s="9">
        <f>N7306*O7219</f>
        <v>0.268365905900109</v>
      </c>
      <c r="R7306" s="12">
        <f t="shared" si="1558"/>
        <v>11104.818966104151</v>
      </c>
      <c r="S7306" s="12">
        <f t="shared" si="1559"/>
        <v>55351.930504006959</v>
      </c>
      <c r="T7306" s="13">
        <f t="shared" si="1564"/>
        <v>3.3714555840192766</v>
      </c>
      <c r="U7306" s="14">
        <f t="shared" si="1554"/>
        <v>1.2381047692987153</v>
      </c>
    </row>
    <row r="7307" spans="1:21" x14ac:dyDescent="0.3">
      <c r="A7307" s="17">
        <v>1986</v>
      </c>
      <c r="B7307" s="17">
        <v>88</v>
      </c>
      <c r="C7307" s="17">
        <v>0.17352000000000001</v>
      </c>
      <c r="D7307" s="17">
        <v>0.15967000000000001</v>
      </c>
      <c r="E7307" s="17">
        <v>0.5</v>
      </c>
      <c r="F7307" s="6">
        <f t="shared" si="1560"/>
        <v>13938.39568346606</v>
      </c>
      <c r="G7307" s="7">
        <f t="shared" si="1561"/>
        <v>2225.543638779026</v>
      </c>
      <c r="H7307" s="6">
        <f t="shared" si="1562"/>
        <v>12825.623864076548</v>
      </c>
      <c r="I7307" s="6">
        <f>SUM(H7307:H7329)</f>
        <v>60500.799436919908</v>
      </c>
      <c r="J7307" s="8">
        <f t="shared" si="1555"/>
        <v>4.3405855889632186</v>
      </c>
      <c r="K7307" s="9">
        <f t="shared" si="1563"/>
        <v>2.0473900000000005</v>
      </c>
      <c r="L7307" s="9">
        <f t="shared" si="1556"/>
        <v>2.313435028248588E-2</v>
      </c>
      <c r="M7307" s="12">
        <f t="shared" si="1557"/>
        <v>96200.827410480546</v>
      </c>
      <c r="N7307" s="10">
        <f>((B7306+E7306)*D7306+(B7307+E7307)*D7307+(B7308+E7308)*D7308)/3/SUM(D7219:D7307)</f>
        <v>7.023285744289069</v>
      </c>
      <c r="O7307" s="11">
        <f>O7219</f>
        <v>3.8095486771341877E-2</v>
      </c>
      <c r="P7307" s="12">
        <f>M7307*O7219</f>
        <v>3664.8173480081045</v>
      </c>
      <c r="Q7307" s="9">
        <f>N7307*O7219</f>
        <v>0.26755548916291821</v>
      </c>
      <c r="R7307" s="12">
        <f t="shared" si="1558"/>
        <v>9394.0577973039508</v>
      </c>
      <c r="S7307" s="12">
        <f t="shared" si="1559"/>
        <v>44247.111537902805</v>
      </c>
      <c r="T7307" s="13">
        <f t="shared" si="1564"/>
        <v>3.1744766429890787</v>
      </c>
      <c r="U7307" s="14">
        <f t="shared" si="1554"/>
        <v>1.1661089459741398</v>
      </c>
    </row>
    <row r="7308" spans="1:21" x14ac:dyDescent="0.3">
      <c r="A7308" s="17">
        <v>1986</v>
      </c>
      <c r="B7308" s="17">
        <v>89</v>
      </c>
      <c r="C7308" s="17">
        <v>0.19353999999999999</v>
      </c>
      <c r="D7308" s="17">
        <v>0.17646000000000001</v>
      </c>
      <c r="E7308" s="17">
        <v>0.5</v>
      </c>
      <c r="F7308" s="6">
        <f t="shared" si="1560"/>
        <v>11712.852044687035</v>
      </c>
      <c r="G7308" s="7">
        <f t="shared" si="1561"/>
        <v>2066.8498718054743</v>
      </c>
      <c r="H7308" s="6">
        <f t="shared" si="1562"/>
        <v>10679.427108784297</v>
      </c>
      <c r="I7308" s="6">
        <f>SUM(H7308:H7329)</f>
        <v>47675.175572843356</v>
      </c>
      <c r="J7308" s="8">
        <f t="shared" si="1555"/>
        <v>4.070330214276793</v>
      </c>
      <c r="K7308" s="9">
        <f t="shared" si="1563"/>
        <v>2.2238500000000005</v>
      </c>
      <c r="L7308" s="9">
        <f t="shared" si="1556"/>
        <v>2.4847486033519561E-2</v>
      </c>
      <c r="M7308" s="12">
        <f t="shared" si="1557"/>
        <v>83181.448176176404</v>
      </c>
      <c r="N7308" s="10">
        <f>((B7307+E7307)*D7307+(B7308+E7308)*D7308+(B7309+E7309)*D7309)/3/SUM(D7219:D7308)</f>
        <v>7.0752868523806303</v>
      </c>
      <c r="O7308" s="11">
        <f>O7219</f>
        <v>3.8095486771341877E-2</v>
      </c>
      <c r="P7308" s="12">
        <f>M7308*O7219</f>
        <v>3168.837758616588</v>
      </c>
      <c r="Q7308" s="9">
        <f>N7308*O7219</f>
        <v>0.26953649668831542</v>
      </c>
      <c r="R7308" s="12">
        <f t="shared" si="1558"/>
        <v>7800.9317392443527</v>
      </c>
      <c r="S7308" s="12">
        <f t="shared" si="1559"/>
        <v>34853.053740598851</v>
      </c>
      <c r="T7308" s="13">
        <f t="shared" si="1564"/>
        <v>2.9756248612743503</v>
      </c>
      <c r="U7308" s="14">
        <f t="shared" si="1554"/>
        <v>1.0947053530024426</v>
      </c>
    </row>
    <row r="7309" spans="1:21" x14ac:dyDescent="0.3">
      <c r="A7309" s="17">
        <v>1986</v>
      </c>
      <c r="B7309" s="17">
        <v>90</v>
      </c>
      <c r="C7309" s="17">
        <v>0.21107999999999999</v>
      </c>
      <c r="D7309" s="17">
        <v>0.19092999999999999</v>
      </c>
      <c r="E7309" s="17">
        <v>0.5</v>
      </c>
      <c r="F7309" s="6">
        <f t="shared" si="1560"/>
        <v>9646.0021728815609</v>
      </c>
      <c r="G7309" s="7">
        <f t="shared" si="1561"/>
        <v>1841.7111948682764</v>
      </c>
      <c r="H7309" s="6">
        <f t="shared" si="1562"/>
        <v>8725.1465754474229</v>
      </c>
      <c r="I7309" s="6">
        <f>SUM(H7309:H7329)</f>
        <v>36995.74846405907</v>
      </c>
      <c r="J7309" s="8">
        <f t="shared" si="1555"/>
        <v>3.8353452343259518</v>
      </c>
      <c r="K7309" s="9">
        <f t="shared" si="1563"/>
        <v>2.4147800000000004</v>
      </c>
      <c r="L7309" s="9">
        <f t="shared" si="1556"/>
        <v>2.6682651933701663E-2</v>
      </c>
      <c r="M7309" s="12">
        <f t="shared" si="1557"/>
        <v>69022.79426514174</v>
      </c>
      <c r="N7309" s="10">
        <f>((B7308+E7308)*D7308+(B7309+E7309)*D7309+(B7310+E7310)*D7310)/3/SUM(D7219:D7309)</f>
        <v>7.1688007465138286</v>
      </c>
      <c r="O7309" s="11">
        <f>O7219</f>
        <v>3.8095486771341877E-2</v>
      </c>
      <c r="P7309" s="12">
        <f>M7309*O7219</f>
        <v>2629.456945848759</v>
      </c>
      <c r="Q7309" s="9">
        <f>N7309*O7219</f>
        <v>0.27309895400520334</v>
      </c>
      <c r="R7309" s="12">
        <f t="shared" si="1558"/>
        <v>6342.3181721506498</v>
      </c>
      <c r="S7309" s="12">
        <f t="shared" si="1559"/>
        <v>27052.122001354495</v>
      </c>
      <c r="T7309" s="13">
        <f t="shared" si="1564"/>
        <v>2.8044905564512419</v>
      </c>
      <c r="U7309" s="14">
        <f t="shared" si="1554"/>
        <v>1.0308546778747099</v>
      </c>
    </row>
    <row r="7310" spans="1:21" x14ac:dyDescent="0.3">
      <c r="A7310" s="17">
        <v>1986</v>
      </c>
      <c r="B7310" s="17">
        <v>91</v>
      </c>
      <c r="C7310" s="17">
        <v>0.22982</v>
      </c>
      <c r="D7310" s="17">
        <v>0.20613000000000001</v>
      </c>
      <c r="E7310" s="17">
        <v>0.5</v>
      </c>
      <c r="F7310" s="6">
        <f t="shared" si="1560"/>
        <v>7804.290978013285</v>
      </c>
      <c r="G7310" s="7">
        <f t="shared" si="1561"/>
        <v>1608.6984992978785</v>
      </c>
      <c r="H7310" s="6">
        <f t="shared" si="1562"/>
        <v>6999.9417283643461</v>
      </c>
      <c r="I7310" s="6">
        <f>SUM(H7310:H7329)</f>
        <v>28270.601888611625</v>
      </c>
      <c r="J7310" s="8">
        <f t="shared" si="1555"/>
        <v>3.6224433415229207</v>
      </c>
      <c r="K7310" s="9">
        <f t="shared" si="1563"/>
        <v>2.6209100000000003</v>
      </c>
      <c r="L7310" s="9">
        <f t="shared" si="1556"/>
        <v>2.8643825136612025E-2</v>
      </c>
      <c r="M7310" s="12">
        <f t="shared" si="1557"/>
        <v>56162.139366004885</v>
      </c>
      <c r="N7310" s="10">
        <f>((B7309+E7309)*D7309+(B7310+E7310)*D7310+(B7311+E7311)*D7311)/3/SUM(D7219:D7310)</f>
        <v>7.0753618654080697</v>
      </c>
      <c r="O7310" s="11">
        <f>O7219</f>
        <v>3.8095486771341877E-2</v>
      </c>
      <c r="P7310" s="12">
        <f>M7310*O7219</f>
        <v>2139.5240372678982</v>
      </c>
      <c r="Q7310" s="9">
        <f>N7310*O7219</f>
        <v>0.26953935434610993</v>
      </c>
      <c r="R7310" s="12">
        <f t="shared" si="1558"/>
        <v>5113.1819544406271</v>
      </c>
      <c r="S7310" s="12">
        <f t="shared" si="1559"/>
        <v>20709.803829203844</v>
      </c>
      <c r="T7310" s="13">
        <f t="shared" si="1564"/>
        <v>2.6536432185253909</v>
      </c>
      <c r="U7310" s="14">
        <f t="shared" si="1554"/>
        <v>0.96880012299752982</v>
      </c>
    </row>
    <row r="7311" spans="1:21" x14ac:dyDescent="0.3">
      <c r="A7311" s="17">
        <v>1986</v>
      </c>
      <c r="B7311" s="17">
        <v>92</v>
      </c>
      <c r="C7311" s="17">
        <v>0.23552999999999999</v>
      </c>
      <c r="D7311" s="17">
        <v>0.21071999999999999</v>
      </c>
      <c r="E7311" s="17">
        <v>0.5</v>
      </c>
      <c r="F7311" s="6">
        <f t="shared" si="1560"/>
        <v>6195.5924787154063</v>
      </c>
      <c r="G7311" s="7">
        <f t="shared" si="1561"/>
        <v>1305.5352471149104</v>
      </c>
      <c r="H7311" s="6">
        <f t="shared" si="1562"/>
        <v>5542.8248551579509</v>
      </c>
      <c r="I7311" s="6">
        <f>SUM(H7311:H7329)</f>
        <v>21270.66016024728</v>
      </c>
      <c r="J7311" s="8">
        <f t="shared" si="1555"/>
        <v>3.4331922626159455</v>
      </c>
      <c r="K7311" s="9">
        <f t="shared" si="1563"/>
        <v>2.8316300000000001</v>
      </c>
      <c r="L7311" s="9">
        <f t="shared" si="1556"/>
        <v>3.0612216216216216E-2</v>
      </c>
      <c r="M7311" s="12">
        <f t="shared" si="1557"/>
        <v>42647.524697128232</v>
      </c>
      <c r="N7311" s="10">
        <f>((B7310+E7310)*D7310+(B7311+E7311)*D7311+(B7312+E7312)*D7312)/3/SUM(D7219:D7311)</f>
        <v>7.0591720434284602</v>
      </c>
      <c r="O7311" s="11">
        <f>O7219</f>
        <v>3.8095486771341877E-2</v>
      </c>
      <c r="P7311" s="12">
        <f>M7311*O7219</f>
        <v>1624.6782129299245</v>
      </c>
      <c r="Q7311" s="9">
        <f>N7311*O7219</f>
        <v>0.2689225951970553</v>
      </c>
      <c r="R7311" s="12">
        <f t="shared" si="1558"/>
        <v>4052.2340103861325</v>
      </c>
      <c r="S7311" s="12">
        <f t="shared" si="1559"/>
        <v>15596.621874763216</v>
      </c>
      <c r="T7311" s="13">
        <f t="shared" si="1564"/>
        <v>2.5173737505080416</v>
      </c>
      <c r="U7311" s="14">
        <f t="shared" si="1554"/>
        <v>0.91581851210790388</v>
      </c>
    </row>
    <row r="7312" spans="1:21" x14ac:dyDescent="0.3">
      <c r="A7312" s="17">
        <v>1986</v>
      </c>
      <c r="B7312" s="17">
        <v>93</v>
      </c>
      <c r="C7312" s="17">
        <v>0.26138</v>
      </c>
      <c r="D7312" s="17">
        <v>0.23116999999999999</v>
      </c>
      <c r="E7312" s="17">
        <v>0.5</v>
      </c>
      <c r="F7312" s="6">
        <f t="shared" si="1560"/>
        <v>4890.0572316004964</v>
      </c>
      <c r="G7312" s="7">
        <f t="shared" si="1561"/>
        <v>1130.4345302290867</v>
      </c>
      <c r="H7312" s="6">
        <f t="shared" si="1562"/>
        <v>4324.8399664859535</v>
      </c>
      <c r="I7312" s="6">
        <f>SUM(H7312:H7329)</f>
        <v>15727.835305089335</v>
      </c>
      <c r="J7312" s="8">
        <f t="shared" si="1555"/>
        <v>3.2162885954489489</v>
      </c>
      <c r="K7312" s="9">
        <f t="shared" si="1563"/>
        <v>3.0628000000000002</v>
      </c>
      <c r="L7312" s="9">
        <f t="shared" si="1556"/>
        <v>3.27572192513369E-2</v>
      </c>
      <c r="M7312" s="12">
        <f t="shared" si="1557"/>
        <v>34509.477790394281</v>
      </c>
      <c r="N7312" s="10">
        <f>((B7311+E7311)*D7311+(B7312+E7312)*D7312+(B7313+E7313)*D7313)/3/SUM(D7219:D7312)</f>
        <v>7.1053344434286707</v>
      </c>
      <c r="O7312" s="11">
        <f>O7219</f>
        <v>3.8095486771341877E-2</v>
      </c>
      <c r="P7312" s="12">
        <f>M7312*O7219</f>
        <v>1314.6553546498817</v>
      </c>
      <c r="Q7312" s="9">
        <f>N7312*O7219</f>
        <v>0.27068117429559674</v>
      </c>
      <c r="R7312" s="12">
        <f t="shared" si="1558"/>
        <v>3154.1872057170062</v>
      </c>
      <c r="S7312" s="12">
        <f t="shared" si="1559"/>
        <v>11544.387864377082</v>
      </c>
      <c r="T7312" s="13">
        <f t="shared" si="1564"/>
        <v>2.3607878839893761</v>
      </c>
      <c r="U7312" s="14">
        <f t="shared" si="1554"/>
        <v>0.85550071145957274</v>
      </c>
    </row>
    <row r="7313" spans="1:21" x14ac:dyDescent="0.3">
      <c r="A7313" s="17">
        <v>1986</v>
      </c>
      <c r="B7313" s="17">
        <v>94</v>
      </c>
      <c r="C7313" s="17">
        <v>0.29342000000000001</v>
      </c>
      <c r="D7313" s="17">
        <v>0.25588</v>
      </c>
      <c r="E7313" s="17">
        <v>0.5</v>
      </c>
      <c r="F7313" s="6">
        <f t="shared" si="1560"/>
        <v>3759.6227013714097</v>
      </c>
      <c r="G7313" s="7">
        <f t="shared" si="1561"/>
        <v>962.01225682691631</v>
      </c>
      <c r="H7313" s="6">
        <f t="shared" si="1562"/>
        <v>3278.6165729579516</v>
      </c>
      <c r="I7313" s="6">
        <f>SUM(H7313:H7329)</f>
        <v>11402.995338603381</v>
      </c>
      <c r="J7313" s="8">
        <f t="shared" si="1555"/>
        <v>3.033015875354693</v>
      </c>
      <c r="K7313" s="9">
        <f t="shared" si="1563"/>
        <v>3.3186800000000001</v>
      </c>
      <c r="L7313" s="9">
        <f t="shared" si="1556"/>
        <v>3.5118306878306881E-2</v>
      </c>
      <c r="M7313" s="12">
        <f t="shared" si="1557"/>
        <v>27393.469171521083</v>
      </c>
      <c r="N7313" s="10">
        <f>((B7312+E7312)*D7312+(B7313+E7313)*D7313+(B7314+E7314)*D7314)/3/SUM(D7219:D7313)</f>
        <v>7.0972384602713516</v>
      </c>
      <c r="O7313" s="11">
        <f>O7219</f>
        <v>3.8095486771341877E-2</v>
      </c>
      <c r="P7313" s="12">
        <f>M7313*O7219</f>
        <v>1043.567542444843</v>
      </c>
      <c r="Q7313" s="9">
        <f>N7313*O7219</f>
        <v>0.27037275387632609</v>
      </c>
      <c r="R7313" s="12">
        <f t="shared" si="1558"/>
        <v>2392.1679812227476</v>
      </c>
      <c r="S7313" s="12">
        <f t="shared" si="1559"/>
        <v>8390.2006586600764</v>
      </c>
      <c r="T7313" s="13">
        <f t="shared" si="1564"/>
        <v>2.2316602821872409</v>
      </c>
      <c r="U7313" s="14">
        <f t="shared" si="1554"/>
        <v>0.80135559316745208</v>
      </c>
    </row>
    <row r="7314" spans="1:21" x14ac:dyDescent="0.3">
      <c r="A7314" s="17">
        <v>1986</v>
      </c>
      <c r="B7314" s="17">
        <v>95</v>
      </c>
      <c r="C7314" s="17">
        <v>0.29933999999999999</v>
      </c>
      <c r="D7314" s="17">
        <v>0.26036999999999999</v>
      </c>
      <c r="E7314" s="17">
        <v>0.5</v>
      </c>
      <c r="F7314" s="6">
        <f t="shared" si="1560"/>
        <v>2797.6104445444935</v>
      </c>
      <c r="G7314" s="7">
        <f t="shared" si="1561"/>
        <v>728.4138314460497</v>
      </c>
      <c r="H7314" s="6">
        <f t="shared" si="1562"/>
        <v>2433.4035288214686</v>
      </c>
      <c r="I7314" s="6">
        <f>SUM(H7314:H7329)</f>
        <v>8124.3787656454288</v>
      </c>
      <c r="J7314" s="8">
        <f t="shared" si="1555"/>
        <v>2.904042191252342</v>
      </c>
      <c r="K7314" s="9">
        <f t="shared" si="1563"/>
        <v>3.5790500000000001</v>
      </c>
      <c r="L7314" s="9">
        <f t="shared" si="1556"/>
        <v>3.747696335078534E-2</v>
      </c>
      <c r="M7314" s="12">
        <f t="shared" si="1557"/>
        <v>19436.308769952291</v>
      </c>
      <c r="N7314" s="10">
        <f>((B7313+E7313)*D7313+(B7314+E7314)*D7314+(B7315+E7315)*D7315)/3/SUM(D7219:D7314)</f>
        <v>7.0473463628616528</v>
      </c>
      <c r="O7314" s="11">
        <f>O7219</f>
        <v>3.8095486771341877E-2</v>
      </c>
      <c r="P7314" s="12">
        <f>M7314*O7219</f>
        <v>740.43564362943357</v>
      </c>
      <c r="Q7314" s="9">
        <f>N7314*O7219</f>
        <v>0.26847209013946038</v>
      </c>
      <c r="R7314" s="12">
        <f t="shared" si="1558"/>
        <v>1780.1025972860302</v>
      </c>
      <c r="S7314" s="12">
        <f t="shared" si="1559"/>
        <v>5998.0326774373279</v>
      </c>
      <c r="T7314" s="13">
        <f t="shared" si="1564"/>
        <v>2.1439842309474675</v>
      </c>
      <c r="U7314" s="14">
        <f t="shared" si="1554"/>
        <v>0.76005796030487449</v>
      </c>
    </row>
    <row r="7315" spans="1:21" x14ac:dyDescent="0.3">
      <c r="A7315" s="17">
        <v>1986</v>
      </c>
      <c r="B7315" s="17">
        <v>96</v>
      </c>
      <c r="C7315" s="17">
        <v>0.32002000000000003</v>
      </c>
      <c r="D7315" s="17">
        <v>0.27588000000000001</v>
      </c>
      <c r="E7315" s="17">
        <v>0.5</v>
      </c>
      <c r="F7315" s="6">
        <f t="shared" si="1560"/>
        <v>2069.1966130984438</v>
      </c>
      <c r="G7315" s="7">
        <f t="shared" si="1561"/>
        <v>570.84996162159871</v>
      </c>
      <c r="H7315" s="6">
        <f t="shared" si="1562"/>
        <v>1783.7716322876445</v>
      </c>
      <c r="I7315" s="6">
        <f>SUM(H7315:H7329)</f>
        <v>5690.9752368239597</v>
      </c>
      <c r="J7315" s="8">
        <f t="shared" si="1555"/>
        <v>2.7503308292691502</v>
      </c>
      <c r="K7315" s="9">
        <f t="shared" si="1563"/>
        <v>3.85493</v>
      </c>
      <c r="L7315" s="9">
        <f t="shared" si="1556"/>
        <v>3.9947461139896376E-2</v>
      </c>
      <c r="M7315" s="12">
        <f t="shared" si="1557"/>
        <v>14290.018572706709</v>
      </c>
      <c r="N7315" s="10">
        <f>((B7314+E7314)*D7314+(B7315+E7315)*D7315+(B7316+E7316)*D7316)/3/SUM(D7219:D7315)</f>
        <v>6.9109452052307052</v>
      </c>
      <c r="O7315" s="11">
        <f>O7219</f>
        <v>3.8095486771341877E-2</v>
      </c>
      <c r="P7315" s="12">
        <f>M7315*O7219</f>
        <v>544.38521349877817</v>
      </c>
      <c r="Q7315" s="9">
        <f>N7315*O7219</f>
        <v>0.26327582164333491</v>
      </c>
      <c r="R7315" s="12">
        <f t="shared" si="1558"/>
        <v>1314.1476901730423</v>
      </c>
      <c r="S7315" s="12">
        <f t="shared" si="1559"/>
        <v>4217.9300801512973</v>
      </c>
      <c r="T7315" s="13">
        <f t="shared" si="1564"/>
        <v>2.0384385193030594</v>
      </c>
      <c r="U7315" s="14">
        <f t="shared" si="1554"/>
        <v>0.71189230996609076</v>
      </c>
    </row>
    <row r="7316" spans="1:21" x14ac:dyDescent="0.3">
      <c r="A7316" s="17">
        <v>1986</v>
      </c>
      <c r="B7316" s="17">
        <v>97</v>
      </c>
      <c r="C7316" s="17">
        <v>0.34144000000000002</v>
      </c>
      <c r="D7316" s="17">
        <v>0.29165000000000002</v>
      </c>
      <c r="E7316" s="17">
        <v>0.5</v>
      </c>
      <c r="F7316" s="6">
        <f t="shared" si="1560"/>
        <v>1498.3466514768452</v>
      </c>
      <c r="G7316" s="7">
        <f t="shared" si="1561"/>
        <v>436.99280090322191</v>
      </c>
      <c r="H7316" s="6">
        <f t="shared" si="1562"/>
        <v>1279.8502510252342</v>
      </c>
      <c r="I7316" s="6">
        <f>SUM(H7316:H7329)</f>
        <v>3907.2036045363143</v>
      </c>
      <c r="J7316" s="8">
        <f t="shared" si="1555"/>
        <v>2.6076766686034767</v>
      </c>
      <c r="K7316" s="9">
        <f t="shared" si="1563"/>
        <v>4.1465800000000002</v>
      </c>
      <c r="L7316" s="9">
        <f t="shared" si="1556"/>
        <v>4.252902564102564E-2</v>
      </c>
      <c r="M7316" s="12">
        <f t="shared" si="1557"/>
        <v>10275.166061685566</v>
      </c>
      <c r="N7316" s="10">
        <f>((B7315+E7315)*D7315+(B7316+E7316)*D7316+(B7317+E7317)*D7317)/3/SUM(D7219:D7316)</f>
        <v>6.8617093283300123</v>
      </c>
      <c r="O7316" s="11">
        <f>O7219</f>
        <v>3.8095486771341877E-2</v>
      </c>
      <c r="P7316" s="12">
        <f>M7316*O7219</f>
        <v>391.43745277628352</v>
      </c>
      <c r="Q7316" s="9">
        <f>N7316*O7219</f>
        <v>0.26140015694618912</v>
      </c>
      <c r="R7316" s="12">
        <f t="shared" si="1558"/>
        <v>945.29719453961843</v>
      </c>
      <c r="S7316" s="12">
        <f t="shared" si="1559"/>
        <v>2903.7823899782552</v>
      </c>
      <c r="T7316" s="13">
        <f t="shared" si="1564"/>
        <v>1.9379910430714697</v>
      </c>
      <c r="U7316" s="14">
        <f t="shared" si="1554"/>
        <v>0.66968562553200695</v>
      </c>
    </row>
    <row r="7317" spans="1:21" x14ac:dyDescent="0.3">
      <c r="A7317" s="17">
        <v>1986</v>
      </c>
      <c r="B7317" s="17">
        <v>98</v>
      </c>
      <c r="C7317" s="17">
        <v>0.36352000000000001</v>
      </c>
      <c r="D7317" s="17">
        <v>0.30760999999999999</v>
      </c>
      <c r="E7317" s="17">
        <v>0.5</v>
      </c>
      <c r="F7317" s="6">
        <f t="shared" si="1560"/>
        <v>1061.3538505736233</v>
      </c>
      <c r="G7317" s="7">
        <f t="shared" si="1561"/>
        <v>326.48305797495226</v>
      </c>
      <c r="H7317" s="6">
        <f t="shared" si="1562"/>
        <v>898.11232158614712</v>
      </c>
      <c r="I7317" s="6">
        <f>SUM(H7317:H7329)</f>
        <v>2627.3533535110805</v>
      </c>
      <c r="J7317" s="8">
        <f t="shared" si="1555"/>
        <v>2.4754735210044148</v>
      </c>
      <c r="K7317" s="9">
        <f t="shared" si="1563"/>
        <v>4.4541900000000005</v>
      </c>
      <c r="L7317" s="9">
        <f t="shared" si="1556"/>
        <v>4.5220203045685282E-2</v>
      </c>
      <c r="M7317" s="12">
        <f t="shared" si="1557"/>
        <v>7219.8494474938871</v>
      </c>
      <c r="N7317" s="10">
        <f>((B7316+E7316)*D7316+(B7317+E7317)*D7317+(B7318+E7318)*D7318)/3/SUM(D7219:D7317)</f>
        <v>6.8057727667656742</v>
      </c>
      <c r="O7317" s="11">
        <f>O7219</f>
        <v>3.8095486771341877E-2</v>
      </c>
      <c r="P7317" s="12">
        <f>M7317*O7219</f>
        <v>275.04367911808333</v>
      </c>
      <c r="Q7317" s="9">
        <f>N7317*O7219</f>
        <v>0.25926922640508054</v>
      </c>
      <c r="R7317" s="12">
        <f t="shared" si="1558"/>
        <v>665.25943474363578</v>
      </c>
      <c r="S7317" s="12">
        <f t="shared" si="1559"/>
        <v>1958.4851954386368</v>
      </c>
      <c r="T7317" s="13">
        <f t="shared" si="1564"/>
        <v>1.8452707307559553</v>
      </c>
      <c r="U7317" s="14">
        <f t="shared" si="1554"/>
        <v>0.63020279024845949</v>
      </c>
    </row>
    <row r="7318" spans="1:21" x14ac:dyDescent="0.3">
      <c r="A7318" s="17">
        <v>1986</v>
      </c>
      <c r="B7318" s="17">
        <v>99</v>
      </c>
      <c r="C7318" s="17">
        <v>0.38618999999999998</v>
      </c>
      <c r="D7318" s="17">
        <v>0.32368999999999998</v>
      </c>
      <c r="E7318" s="17">
        <v>0.5</v>
      </c>
      <c r="F7318" s="6">
        <f t="shared" si="1560"/>
        <v>734.87079259867096</v>
      </c>
      <c r="G7318" s="7">
        <f t="shared" si="1561"/>
        <v>237.87032685626377</v>
      </c>
      <c r="H7318" s="6">
        <f t="shared" si="1562"/>
        <v>615.93562917053907</v>
      </c>
      <c r="I7318" s="6">
        <f>SUM(H7318:H7329)</f>
        <v>1729.2410319249332</v>
      </c>
      <c r="J7318" s="8">
        <f t="shared" si="1555"/>
        <v>2.3531225479923377</v>
      </c>
      <c r="K7318" s="9">
        <f t="shared" ref="K7318:K7326" si="1565">IF(F7318=0, K7317, K7317+G7318/F7318)</f>
        <v>4.7778800000000006</v>
      </c>
      <c r="L7318" s="9">
        <f t="shared" si="1556"/>
        <v>4.8018894472361816E-2</v>
      </c>
      <c r="M7318" s="12">
        <f t="shared" si="1557"/>
        <v>4953.6818677317642</v>
      </c>
      <c r="N7318" s="10">
        <f>((B7317+E7317)*D7317+(B7318+E7318)*D7318+(B7319+E7319)*D7319)/3/SUM(D7219:D7318)</f>
        <v>6.7434824650263288</v>
      </c>
      <c r="O7318" s="11">
        <f>O7219</f>
        <v>3.8095486771341877E-2</v>
      </c>
      <c r="P7318" s="12">
        <f>M7318*O7219</f>
        <v>188.71292206161155</v>
      </c>
      <c r="Q7318" s="9">
        <f>N7318*O7219</f>
        <v>0.2568962470391864</v>
      </c>
      <c r="R7318" s="12">
        <f t="shared" si="1558"/>
        <v>457.70407761890755</v>
      </c>
      <c r="S7318" s="12">
        <f t="shared" si="1559"/>
        <v>1293.2257606950011</v>
      </c>
      <c r="T7318" s="13">
        <f t="shared" si="1564"/>
        <v>1.7598001903461959</v>
      </c>
      <c r="U7318" s="14">
        <f t="shared" si="1554"/>
        <v>0.59332235764614172</v>
      </c>
    </row>
    <row r="7319" spans="1:21" x14ac:dyDescent="0.3">
      <c r="A7319" s="17">
        <v>1986</v>
      </c>
      <c r="B7319" s="17">
        <v>100</v>
      </c>
      <c r="C7319" s="17">
        <v>0.40937000000000001</v>
      </c>
      <c r="D7319" s="17">
        <v>0.33982000000000001</v>
      </c>
      <c r="E7319" s="17">
        <v>0.5</v>
      </c>
      <c r="F7319" s="6">
        <f t="shared" si="1560"/>
        <v>497.00046574240719</v>
      </c>
      <c r="G7319" s="7">
        <f t="shared" si="1561"/>
        <v>168.89069826858483</v>
      </c>
      <c r="H7319" s="6">
        <f t="shared" si="1562"/>
        <v>412.55511660811476</v>
      </c>
      <c r="I7319" s="6">
        <f>SUM(H7319:H7329)</f>
        <v>1113.3054027543942</v>
      </c>
      <c r="J7319" s="8">
        <f t="shared" si="1555"/>
        <v>2.2400490130152408</v>
      </c>
      <c r="K7319" s="9">
        <f t="shared" si="1565"/>
        <v>5.117700000000001</v>
      </c>
      <c r="L7319" s="9">
        <f t="shared" si="1556"/>
        <v>5.09223880597015E-2</v>
      </c>
      <c r="M7319" s="12">
        <f t="shared" si="1557"/>
        <v>3316.6295750029844</v>
      </c>
      <c r="N7319" s="10">
        <f>((B7318+E7318)*D7318+(B7319+E7319)*D7319+(B7320+E7320)*D7320)/3/SUM(D7219:D7319)</f>
        <v>6.6751294526838212</v>
      </c>
      <c r="O7319" s="11">
        <f>O7219</f>
        <v>3.8095486771341877E-2</v>
      </c>
      <c r="P7319" s="12">
        <f>M7319*O7219</f>
        <v>126.34861809996742</v>
      </c>
      <c r="Q7319" s="9">
        <f>N7319*O7219</f>
        <v>0.25429230576171108</v>
      </c>
      <c r="R7319" s="12">
        <f t="shared" si="1558"/>
        <v>307.64552475204567</v>
      </c>
      <c r="S7319" s="12">
        <f t="shared" si="1559"/>
        <v>835.5216830760935</v>
      </c>
      <c r="T7319" s="13">
        <f t="shared" si="1564"/>
        <v>1.6811285716362692</v>
      </c>
      <c r="U7319" s="14">
        <f t="shared" si="1554"/>
        <v>0.55892044137897168</v>
      </c>
    </row>
    <row r="7320" spans="1:21" x14ac:dyDescent="0.3">
      <c r="A7320" s="17">
        <v>1986</v>
      </c>
      <c r="B7320" s="17">
        <v>101</v>
      </c>
      <c r="C7320" s="17">
        <v>0.43296000000000001</v>
      </c>
      <c r="D7320" s="17">
        <v>0.35591</v>
      </c>
      <c r="E7320" s="17">
        <v>0.5</v>
      </c>
      <c r="F7320" s="6">
        <f t="shared" si="1560"/>
        <v>328.10976747382233</v>
      </c>
      <c r="G7320" s="7">
        <f t="shared" si="1561"/>
        <v>116.77754734160811</v>
      </c>
      <c r="H7320" s="6">
        <f t="shared" si="1562"/>
        <v>269.72099380301825</v>
      </c>
      <c r="I7320" s="6">
        <f>SUM(H7320:H7329)</f>
        <v>700.75028614627968</v>
      </c>
      <c r="J7320" s="8">
        <f t="shared" si="1555"/>
        <v>2.1357190660353864</v>
      </c>
      <c r="K7320" s="9">
        <f t="shared" si="1565"/>
        <v>5.4736100000000008</v>
      </c>
      <c r="L7320" s="9">
        <f t="shared" si="1556"/>
        <v>5.3927192118226608E-2</v>
      </c>
      <c r="M7320" s="12">
        <f t="shared" si="1557"/>
        <v>2165.4668591977183</v>
      </c>
      <c r="N7320" s="10">
        <f>((B7319+E7319)*D7319+(B7320+E7320)*D7320+(B7321+E7321)*D7321)/3/SUM(D7219:D7320)</f>
        <v>6.6011599291875003</v>
      </c>
      <c r="O7320" s="11">
        <f>O7219</f>
        <v>3.8095486771341877E-2</v>
      </c>
      <c r="P7320" s="12">
        <f>M7320*O7219</f>
        <v>82.494514088345923</v>
      </c>
      <c r="Q7320" s="9">
        <f>N7320*O7219</f>
        <v>0.25147440075787447</v>
      </c>
      <c r="R7320" s="12">
        <f t="shared" si="1558"/>
        <v>201.89306851458588</v>
      </c>
      <c r="S7320" s="12">
        <f t="shared" si="1559"/>
        <v>527.87615832404776</v>
      </c>
      <c r="T7320" s="13">
        <f t="shared" si="1564"/>
        <v>1.6088401219758368</v>
      </c>
      <c r="U7320" s="14">
        <f t="shared" si="1554"/>
        <v>0.5268789440595496</v>
      </c>
    </row>
    <row r="7321" spans="1:21" x14ac:dyDescent="0.3">
      <c r="A7321" s="17">
        <v>1986</v>
      </c>
      <c r="B7321" s="17">
        <v>102</v>
      </c>
      <c r="C7321" s="17">
        <v>0.45684999999999998</v>
      </c>
      <c r="D7321" s="17">
        <v>0.37190000000000001</v>
      </c>
      <c r="E7321" s="17">
        <v>0.5</v>
      </c>
      <c r="F7321" s="6">
        <f t="shared" si="1560"/>
        <v>211.33222013221422</v>
      </c>
      <c r="G7321" s="7">
        <f t="shared" si="1561"/>
        <v>78.594452667170472</v>
      </c>
      <c r="H7321" s="6">
        <f t="shared" si="1562"/>
        <v>172.03499379862899</v>
      </c>
      <c r="I7321" s="6">
        <f>SUM(H7321:H7329)</f>
        <v>431.02929234326137</v>
      </c>
      <c r="J7321" s="8">
        <f t="shared" si="1555"/>
        <v>2.0395815274812317</v>
      </c>
      <c r="K7321" s="9">
        <f t="shared" si="1565"/>
        <v>5.8455100000000009</v>
      </c>
      <c r="L7321" s="9">
        <f t="shared" si="1556"/>
        <v>5.7029365853658545E-2</v>
      </c>
      <c r="M7321" s="12">
        <f t="shared" si="1557"/>
        <v>1378.1400422520828</v>
      </c>
      <c r="N7321" s="10">
        <f>((B7320+E7320)*D7320+(B7321+E7321)*D7321+(B7322+E7322)*D7322)/3/SUM(D7219:D7321)</f>
        <v>6.521963010926334</v>
      </c>
      <c r="O7321" s="11">
        <f>O7219</f>
        <v>3.8095486771341877E-2</v>
      </c>
      <c r="P7321" s="12">
        <f>M7321*O7219</f>
        <v>52.500915748670756</v>
      </c>
      <c r="Q7321" s="9">
        <f>N7321*O7219</f>
        <v>0.24845735560592519</v>
      </c>
      <c r="R7321" s="12">
        <f t="shared" si="1558"/>
        <v>129.29163416773989</v>
      </c>
      <c r="S7321" s="12">
        <f t="shared" si="1559"/>
        <v>325.98308980946194</v>
      </c>
      <c r="T7321" s="13">
        <f t="shared" si="1564"/>
        <v>1.5425148593315281</v>
      </c>
      <c r="U7321" s="14">
        <f t="shared" ref="U7321:U7329" si="1566">IF(T7321=0,0,J7321-T7321)</f>
        <v>0.49706666814970357</v>
      </c>
    </row>
    <row r="7322" spans="1:21" x14ac:dyDescent="0.3">
      <c r="A7322" s="17">
        <v>1986</v>
      </c>
      <c r="B7322" s="17">
        <v>103</v>
      </c>
      <c r="C7322" s="17">
        <v>0.48094999999999999</v>
      </c>
      <c r="D7322" s="17">
        <v>0.38771</v>
      </c>
      <c r="E7322" s="17">
        <v>0.5</v>
      </c>
      <c r="F7322" s="6">
        <f t="shared" si="1560"/>
        <v>132.73776746504376</v>
      </c>
      <c r="G7322" s="7">
        <f t="shared" si="1561"/>
        <v>51.463759823872117</v>
      </c>
      <c r="H7322" s="6">
        <f t="shared" si="1562"/>
        <v>107.0058875531077</v>
      </c>
      <c r="I7322" s="6">
        <f>SUM(H7322:H7329)</f>
        <v>258.99429854463233</v>
      </c>
      <c r="J7322" s="8">
        <f t="shared" si="1555"/>
        <v>1.9511726277363974</v>
      </c>
      <c r="K7322" s="9">
        <f t="shared" si="1565"/>
        <v>6.2332200000000011</v>
      </c>
      <c r="L7322" s="9">
        <f t="shared" si="1556"/>
        <v>6.0224347826086967E-2</v>
      </c>
      <c r="M7322" s="12">
        <f t="shared" si="1557"/>
        <v>854.53411587763037</v>
      </c>
      <c r="N7322" s="10">
        <f>((B7321+E7321)*D7321+(B7322+E7322)*D7322+(B7323+E7323)*D7323)/3/SUM(D7219:D7322)</f>
        <v>6.4381114415984033</v>
      </c>
      <c r="O7322" s="11">
        <f>O7219</f>
        <v>3.8095486771341877E-2</v>
      </c>
      <c r="P7322" s="12">
        <f>M7322*O7219</f>
        <v>32.553893107076597</v>
      </c>
      <c r="Q7322" s="9">
        <f>N7322*O7219</f>
        <v>0.24526298925583676</v>
      </c>
      <c r="R7322" s="12">
        <f t="shared" si="1558"/>
        <v>80.761303703858559</v>
      </c>
      <c r="S7322" s="12">
        <f t="shared" si="1559"/>
        <v>196.69145564172209</v>
      </c>
      <c r="T7322" s="13">
        <f t="shared" si="1564"/>
        <v>1.4818047598511885</v>
      </c>
      <c r="U7322" s="14">
        <f t="shared" si="1566"/>
        <v>0.4693678678852089</v>
      </c>
    </row>
    <row r="7323" spans="1:21" x14ac:dyDescent="0.3">
      <c r="A7323" s="17">
        <v>1986</v>
      </c>
      <c r="B7323" s="17">
        <v>104</v>
      </c>
      <c r="C7323" s="17">
        <v>0.50512999999999997</v>
      </c>
      <c r="D7323" s="17">
        <v>0.40328000000000003</v>
      </c>
      <c r="E7323" s="17">
        <v>0.5</v>
      </c>
      <c r="F7323" s="6">
        <f t="shared" si="1560"/>
        <v>81.274007641171636</v>
      </c>
      <c r="G7323" s="7">
        <f t="shared" si="1561"/>
        <v>32.776181801531699</v>
      </c>
      <c r="H7323" s="6">
        <f t="shared" si="1562"/>
        <v>64.88591674040579</v>
      </c>
      <c r="I7323" s="6">
        <f>SUM(H7323:H7329)</f>
        <v>151.98841099152469</v>
      </c>
      <c r="J7323" s="8">
        <f t="shared" si="1555"/>
        <v>1.8700740298492513</v>
      </c>
      <c r="K7323" s="9">
        <f t="shared" si="1565"/>
        <v>6.6365000000000007</v>
      </c>
      <c r="L7323" s="9">
        <f t="shared" si="1556"/>
        <v>6.3507177033492831E-2</v>
      </c>
      <c r="M7323" s="12">
        <f t="shared" si="1557"/>
        <v>516.10201134032422</v>
      </c>
      <c r="N7323" s="10">
        <f>((B7322+E7322)*D7322+(B7323+E7323)*D7323+(B7324+E7324)*D7324)/3/SUM(D7219:D7323)</f>
        <v>6.3500168261382761</v>
      </c>
      <c r="O7323" s="11">
        <f>O7219</f>
        <v>3.8095486771341877E-2</v>
      </c>
      <c r="P7323" s="12">
        <f>M7323*O7219</f>
        <v>19.661157345678259</v>
      </c>
      <c r="Q7323" s="9">
        <f>N7323*O7219</f>
        <v>0.24190698199794902</v>
      </c>
      <c r="R7323" s="12">
        <f t="shared" si="1558"/>
        <v>49.189560447564027</v>
      </c>
      <c r="S7323" s="12">
        <f t="shared" si="1559"/>
        <v>115.93015193786354</v>
      </c>
      <c r="T7323" s="13">
        <f t="shared" si="1564"/>
        <v>1.42641116517473</v>
      </c>
      <c r="U7323" s="14">
        <f t="shared" si="1566"/>
        <v>0.44366286467452132</v>
      </c>
    </row>
    <row r="7324" spans="1:21" x14ac:dyDescent="0.3">
      <c r="A7324" s="17">
        <v>1986</v>
      </c>
      <c r="B7324" s="17">
        <v>105</v>
      </c>
      <c r="C7324" s="17">
        <v>0.52929000000000004</v>
      </c>
      <c r="D7324" s="17">
        <v>0.41853000000000001</v>
      </c>
      <c r="E7324" s="17">
        <v>0.5</v>
      </c>
      <c r="F7324" s="6">
        <f t="shared" si="1560"/>
        <v>48.497825839639937</v>
      </c>
      <c r="G7324" s="7">
        <f t="shared" si="1561"/>
        <v>20.297795048664504</v>
      </c>
      <c r="H7324" s="6">
        <f t="shared" si="1562"/>
        <v>38.348928315307688</v>
      </c>
      <c r="I7324" s="6">
        <f>SUM(H7324:H7329)</f>
        <v>87.102494251118884</v>
      </c>
      <c r="J7324" s="8">
        <f t="shared" si="1555"/>
        <v>1.7960082280621585</v>
      </c>
      <c r="K7324" s="9">
        <f t="shared" si="1565"/>
        <v>7.0550300000000004</v>
      </c>
      <c r="L7324" s="9">
        <f t="shared" si="1556"/>
        <v>6.6872322274881518E-2</v>
      </c>
      <c r="M7324" s="12">
        <f t="shared" si="1557"/>
        <v>303.53058422630454</v>
      </c>
      <c r="N7324" s="10">
        <f>((B7323+E7323)*D7323+(B7324+E7324)*D7324+(B7325+E7325)*D7325)/3/SUM(D7219:D7324)</f>
        <v>6.2582223841240454</v>
      </c>
      <c r="O7324" s="11">
        <f>O7219</f>
        <v>3.8095486771341877E-2</v>
      </c>
      <c r="P7324" s="12">
        <f>M7324*O7219</f>
        <v>11.563145356090857</v>
      </c>
      <c r="Q7324" s="9">
        <f>N7324*O7219</f>
        <v>0.23841002804651321</v>
      </c>
      <c r="R7324" s="12">
        <f t="shared" si="1558"/>
        <v>29.206159240101456</v>
      </c>
      <c r="S7324" s="12">
        <f t="shared" si="1559"/>
        <v>66.740591490299522</v>
      </c>
      <c r="T7324" s="13">
        <f t="shared" si="1564"/>
        <v>1.3761563603073681</v>
      </c>
      <c r="U7324" s="14">
        <f t="shared" si="1566"/>
        <v>0.41985186775479044</v>
      </c>
    </row>
    <row r="7325" spans="1:21" x14ac:dyDescent="0.3">
      <c r="A7325" s="17">
        <v>1986</v>
      </c>
      <c r="B7325" s="17">
        <v>106</v>
      </c>
      <c r="C7325" s="17">
        <v>0.55332000000000003</v>
      </c>
      <c r="D7325" s="17">
        <v>0.43341000000000002</v>
      </c>
      <c r="E7325" s="17">
        <v>0.5</v>
      </c>
      <c r="F7325" s="6">
        <f t="shared" si="1560"/>
        <v>28.200030790975433</v>
      </c>
      <c r="G7325" s="7">
        <f t="shared" si="1561"/>
        <v>12.222175345116662</v>
      </c>
      <c r="H7325" s="6">
        <f t="shared" si="1562"/>
        <v>22.088943118417102</v>
      </c>
      <c r="I7325" s="6">
        <f>SUM(H7325:H7329)</f>
        <v>48.753565935811189</v>
      </c>
      <c r="J7325" s="8">
        <f t="shared" si="1555"/>
        <v>1.7288479681877968</v>
      </c>
      <c r="K7325" s="9">
        <f t="shared" si="1565"/>
        <v>7.4884400000000007</v>
      </c>
      <c r="L7325" s="9">
        <f t="shared" si="1556"/>
        <v>7.0313990610328642E-2</v>
      </c>
      <c r="M7325" s="12">
        <f t="shared" si="1557"/>
        <v>173.82280878993816</v>
      </c>
      <c r="N7325" s="10">
        <f>((B7324+E7324)*D7324+(B7325+E7325)*D7325+(B7326+E7326)*D7326)/3/SUM(D7219:D7325)</f>
        <v>6.1632376035596206</v>
      </c>
      <c r="O7325" s="11">
        <f>O7219</f>
        <v>3.8095486771341877E-2</v>
      </c>
      <c r="P7325" s="12">
        <f>M7325*O7219</f>
        <v>6.6218645128145779</v>
      </c>
      <c r="Q7325" s="9">
        <f>N7325*O7219</f>
        <v>0.23479153659504234</v>
      </c>
      <c r="R7325" s="12">
        <f t="shared" si="1558"/>
        <v>16.902646221883465</v>
      </c>
      <c r="S7325" s="12">
        <f t="shared" si="1559"/>
        <v>37.534432250198066</v>
      </c>
      <c r="T7325" s="13">
        <f t="shared" si="1564"/>
        <v>1.3310067825248555</v>
      </c>
      <c r="U7325" s="14">
        <f t="shared" si="1566"/>
        <v>0.39784118566294135</v>
      </c>
    </row>
    <row r="7326" spans="1:21" x14ac:dyDescent="0.3">
      <c r="A7326" s="17">
        <v>1986</v>
      </c>
      <c r="B7326" s="17">
        <v>107</v>
      </c>
      <c r="C7326" s="17">
        <v>0.57709999999999995</v>
      </c>
      <c r="D7326" s="17">
        <v>0.44786999999999999</v>
      </c>
      <c r="E7326" s="17">
        <v>0.5</v>
      </c>
      <c r="F7326" s="6">
        <f t="shared" si="1560"/>
        <v>15.97785544585877</v>
      </c>
      <c r="G7326" s="7">
        <f t="shared" si="1561"/>
        <v>7.156002118536767</v>
      </c>
      <c r="H7326" s="6">
        <f t="shared" si="1562"/>
        <v>12.399854386590388</v>
      </c>
      <c r="I7326" s="6">
        <f>SUM(H7326:H7329)</f>
        <v>26.664622817394086</v>
      </c>
      <c r="J7326" s="8">
        <f t="shared" si="1555"/>
        <v>1.6688486704456431</v>
      </c>
      <c r="K7326" s="9">
        <f t="shared" si="1565"/>
        <v>7.9363100000000006</v>
      </c>
      <c r="L7326" s="9">
        <f t="shared" si="1556"/>
        <v>7.3826139534883733E-2</v>
      </c>
      <c r="M7326" s="12">
        <f t="shared" si="1557"/>
        <v>96.930466141406058</v>
      </c>
      <c r="N7326" s="10">
        <f>((B7325+E7325)*D7325+(B7326+E7326)*D7326+(B7327+E7327)*D7327)/3/SUM(D7219:D7326)</f>
        <v>6.0655777055079749</v>
      </c>
      <c r="O7326" s="11">
        <f>O7219</f>
        <v>3.8095486771341877E-2</v>
      </c>
      <c r="P7326" s="12">
        <f>M7326*O7219</f>
        <v>3.6926132906299363</v>
      </c>
      <c r="Q7326" s="9">
        <f>N7326*O7219</f>
        <v>0.23107113524072528</v>
      </c>
      <c r="R7326" s="12">
        <f t="shared" si="1558"/>
        <v>9.5346059566612595</v>
      </c>
      <c r="S7326" s="12">
        <f t="shared" si="1559"/>
        <v>20.6317860283146</v>
      </c>
      <c r="T7326" s="13">
        <f t="shared" si="1564"/>
        <v>1.2912737944228969</v>
      </c>
      <c r="U7326" s="14">
        <f t="shared" si="1566"/>
        <v>0.3775748760227462</v>
      </c>
    </row>
    <row r="7327" spans="1:21" x14ac:dyDescent="0.3">
      <c r="A7327" s="17">
        <v>1986</v>
      </c>
      <c r="B7327" s="17">
        <v>108</v>
      </c>
      <c r="C7327" s="17">
        <v>0.60052000000000005</v>
      </c>
      <c r="D7327" s="17">
        <v>0.46184999999999998</v>
      </c>
      <c r="E7327" s="17">
        <v>0.5</v>
      </c>
      <c r="F7327" s="6">
        <f t="shared" si="1560"/>
        <v>8.8218533273220032</v>
      </c>
      <c r="G7327" s="7">
        <f t="shared" si="1561"/>
        <v>4.074372959223667</v>
      </c>
      <c r="H7327" s="7">
        <f t="shared" si="1562"/>
        <v>6.7846668477101701</v>
      </c>
      <c r="I7327" s="6">
        <f>SUM(H7327:H7329)</f>
        <v>14.264768430803699</v>
      </c>
      <c r="J7327" s="8">
        <f t="shared" si="1555"/>
        <v>1.6169809111</v>
      </c>
      <c r="K7327" s="9">
        <f>IF(F7327=0, K7326, K7326+G7327/F7327)</f>
        <v>8.3981600000000007</v>
      </c>
      <c r="L7327" s="9">
        <f t="shared" si="1556"/>
        <v>7.7402396313364055E-2</v>
      </c>
      <c r="M7327" s="12">
        <f t="shared" si="1557"/>
        <v>52.638847804253295</v>
      </c>
      <c r="N7327" s="10">
        <f>((B7326+E7326)*D7326+(B7327+E7327)*D7327+(B7328+E7328)*D7328)/3/SUM(D7219:D7327)</f>
        <v>5.9657627385046244</v>
      </c>
      <c r="O7327" s="11">
        <f>O7219</f>
        <v>3.8095486771341877E-2</v>
      </c>
      <c r="P7327" s="12">
        <f>M7327*O7219</f>
        <v>2.00530253018561</v>
      </c>
      <c r="Q7327" s="9">
        <f>N7327*O7219</f>
        <v>0.2272686354856672</v>
      </c>
      <c r="R7327" s="12">
        <f t="shared" si="1558"/>
        <v>5.2427248710062369</v>
      </c>
      <c r="S7327" s="12">
        <f t="shared" si="1559"/>
        <v>11.097180071653341</v>
      </c>
      <c r="T7327" s="13">
        <f t="shared" si="1564"/>
        <v>1.2579193577481576</v>
      </c>
      <c r="U7327" s="14">
        <f t="shared" si="1566"/>
        <v>0.35906155335184242</v>
      </c>
    </row>
    <row r="7328" spans="1:21" x14ac:dyDescent="0.3">
      <c r="A7328" s="17">
        <v>1986</v>
      </c>
      <c r="B7328" s="17">
        <v>109</v>
      </c>
      <c r="C7328" s="17">
        <v>0.62350000000000005</v>
      </c>
      <c r="D7328" s="17">
        <v>0.47532000000000002</v>
      </c>
      <c r="E7328" s="17">
        <v>0.5</v>
      </c>
      <c r="F7328" s="6">
        <f t="shared" si="1560"/>
        <v>4.7474803680983362</v>
      </c>
      <c r="G7328" s="7">
        <f t="shared" si="1561"/>
        <v>2.2565723685645014</v>
      </c>
      <c r="H7328" s="7">
        <f t="shared" si="1562"/>
        <v>3.6191941838160853</v>
      </c>
      <c r="I7328" s="6">
        <f>SUM(H7328:H7329)</f>
        <v>7.4801015830935293</v>
      </c>
      <c r="J7328" s="8">
        <f t="shared" si="1555"/>
        <v>1.5755939999999999</v>
      </c>
      <c r="K7328" s="9">
        <f>IF(F7328=0, K7327, K7327+G7328/F7328)</f>
        <v>8.8734800000000007</v>
      </c>
      <c r="L7328" s="9">
        <f t="shared" si="1556"/>
        <v>8.1036347031963482E-2</v>
      </c>
      <c r="M7328" s="12">
        <f t="shared" si="1557"/>
        <v>27.846422638898478</v>
      </c>
      <c r="N7328" s="10">
        <f>((B7327+E7327)*D7327+(B7328+E7328)*D7328)/2/SUM(D7219:D7328)</f>
        <v>5.7563810928744976</v>
      </c>
      <c r="O7328" s="11">
        <f>O7219</f>
        <v>3.8095486771341877E-2</v>
      </c>
      <c r="P7328" s="12">
        <f>M7328*O7219</f>
        <v>1.060823025269352</v>
      </c>
      <c r="Q7328" s="9">
        <f>N7328*O7219</f>
        <v>0.21929213977440293</v>
      </c>
      <c r="R7328" s="12">
        <f t="shared" si="1558"/>
        <v>2.825533346987982</v>
      </c>
      <c r="S7328" s="12">
        <f t="shared" si="1559"/>
        <v>5.854455200647104</v>
      </c>
      <c r="T7328" s="13">
        <f t="shared" si="1564"/>
        <v>1.233171018460089</v>
      </c>
      <c r="U7328" s="14">
        <f t="shared" si="1566"/>
        <v>0.34242298153991091</v>
      </c>
    </row>
    <row r="7329" spans="1:21" x14ac:dyDescent="0.3">
      <c r="A7329" s="17">
        <v>1986</v>
      </c>
      <c r="B7329" s="17" t="s">
        <v>19</v>
      </c>
      <c r="C7329" s="17">
        <v>0.64593</v>
      </c>
      <c r="D7329" s="17">
        <v>1</v>
      </c>
      <c r="E7329" s="17">
        <v>1.55</v>
      </c>
      <c r="F7329" s="6">
        <f t="shared" si="1560"/>
        <v>2.4909079995338348</v>
      </c>
      <c r="G7329" s="7">
        <f t="shared" si="1561"/>
        <v>2.4909079995338348</v>
      </c>
      <c r="H7329" s="7">
        <f>E7329*F7329</f>
        <v>3.8609073992774441</v>
      </c>
      <c r="I7329" s="6">
        <f>SUM(H7329:H7329)</f>
        <v>3.8609073992774441</v>
      </c>
      <c r="J7329" s="8">
        <f t="shared" si="1555"/>
        <v>1.55</v>
      </c>
      <c r="K7329" s="9">
        <f>IF(F7329=0, K7328, K7328+G7329/F7329)</f>
        <v>9.8734800000000007</v>
      </c>
      <c r="L7329" s="9">
        <f>K7329/(110+E7329)</f>
        <v>8.851169878978038E-2</v>
      </c>
      <c r="M7329" s="12">
        <f t="shared" si="1557"/>
        <v>28.142133001535349</v>
      </c>
      <c r="N7329" s="10">
        <f>N7328-(N7326-N7327)</f>
        <v>5.656566125871147</v>
      </c>
      <c r="O7329" s="11">
        <f>O7219</f>
        <v>3.8095486771341877E-2</v>
      </c>
      <c r="P7329" s="12">
        <f>M7329*O7219</f>
        <v>1.0720882554773337</v>
      </c>
      <c r="Q7329" s="9">
        <f>N7329*O7219</f>
        <v>0.21548964001934484</v>
      </c>
      <c r="R7329" s="12">
        <f t="shared" si="1558"/>
        <v>3.0289218536591225</v>
      </c>
      <c r="S7329" s="12">
        <f>R7329</f>
        <v>3.0289218536591225</v>
      </c>
      <c r="T7329" s="13">
        <f t="shared" si="1564"/>
        <v>1.2159910579700155</v>
      </c>
      <c r="U7329" s="14">
        <f t="shared" si="1566"/>
        <v>0.33400894202998455</v>
      </c>
    </row>
    <row r="7330" spans="1:21" x14ac:dyDescent="0.3">
      <c r="A7330" s="17">
        <v>1987</v>
      </c>
      <c r="B7330" s="17">
        <v>0</v>
      </c>
      <c r="C7330" s="17">
        <v>8.3899999999999999E-3</v>
      </c>
      <c r="D7330" s="17">
        <v>8.3300000000000006E-3</v>
      </c>
      <c r="E7330" s="17">
        <v>0.13</v>
      </c>
      <c r="F7330" s="6">
        <v>100000</v>
      </c>
      <c r="G7330" s="7">
        <f>100000*D7330</f>
        <v>833.00000000000011</v>
      </c>
      <c r="H7330" s="6">
        <f>F7330-(1-E7330)*G7330</f>
        <v>99275.29</v>
      </c>
      <c r="I7330" s="6">
        <f>SUM(H7330:H7440)</f>
        <v>7351111.1333407443</v>
      </c>
      <c r="J7330" s="8">
        <f>I7330/F7330</f>
        <v>73.511111333407442</v>
      </c>
      <c r="K7330" s="9">
        <f>G7330/F7330</f>
        <v>8.3300000000000006E-3</v>
      </c>
      <c r="L7330" s="9">
        <f>K7330/(0.1+E7330)</f>
        <v>3.6217391304347826E-2</v>
      </c>
      <c r="M7330">
        <f>G7330/L7330</f>
        <v>23000.000000000004</v>
      </c>
      <c r="N7330" s="10">
        <f>(0.1+E7330)*D7330/SUM(D7330:D7330)</f>
        <v>0.23</v>
      </c>
      <c r="O7330" s="11">
        <f>IF((I7330-J7330*F7330+MAX(N7332:N7425)*F7330)/SUM(M7330:M7440)&gt;1/MAX(N7332:N7428),1/MAX(N7332:N7428),(I7330-J7330*F7330+MAX(N7332:N7425)*F7330)/SUM(M7330:M7440))</f>
        <v>3.8895413423880788E-2</v>
      </c>
      <c r="P7330" s="12">
        <f>M7330*O7330</f>
        <v>894.59450874925824</v>
      </c>
      <c r="Q7330" s="9">
        <f>N7330*O7330</f>
        <v>8.9459450874925812E-3</v>
      </c>
      <c r="R7330" s="12">
        <f>((1-Q7330)*H7330)</f>
        <v>98387.17870711509</v>
      </c>
      <c r="S7330" s="12">
        <f>R7330+S7331</f>
        <v>6622464.5362959765</v>
      </c>
      <c r="T7330" s="13">
        <f t="shared" si="1564"/>
        <v>66.224645362959762</v>
      </c>
      <c r="U7330" s="14">
        <f t="shared" ref="U7330:U7393" si="1567">J7330-T7330</f>
        <v>7.2864659704476793</v>
      </c>
    </row>
    <row r="7331" spans="1:21" x14ac:dyDescent="0.3">
      <c r="A7331" s="17">
        <v>1987</v>
      </c>
      <c r="B7331" s="17">
        <v>1</v>
      </c>
      <c r="C7331" s="17">
        <v>5.9999999999999995E-4</v>
      </c>
      <c r="D7331" s="17">
        <v>5.9999999999999995E-4</v>
      </c>
      <c r="E7331" s="17">
        <v>0.5</v>
      </c>
      <c r="F7331" s="6">
        <f>F7330-G7330</f>
        <v>99167</v>
      </c>
      <c r="G7331" s="7">
        <f>D7331*F7331</f>
        <v>59.500199999999992</v>
      </c>
      <c r="H7331" s="6">
        <f>F7331-0.5*G7331</f>
        <v>99137.249899999995</v>
      </c>
      <c r="I7331" s="6">
        <f>SUM(H7331:H7440)</f>
        <v>7251835.8433407452</v>
      </c>
      <c r="J7331" s="8">
        <f t="shared" ref="J7331:J7394" si="1568">I7331/F7331</f>
        <v>73.12751059667778</v>
      </c>
      <c r="K7331" s="9">
        <f>K7330+G7331/F7331</f>
        <v>8.9300000000000004E-3</v>
      </c>
      <c r="L7331" s="9">
        <f t="shared" ref="L7331:L7394" si="1569">K7331/(B7331+E7331)</f>
        <v>5.9533333333333339E-3</v>
      </c>
      <c r="M7331" s="12">
        <f t="shared" ref="M7331:M7394" si="1570">G7331/L7331</f>
        <v>9994.4344904815207</v>
      </c>
      <c r="N7331" s="10">
        <f>(B7331+E7331)*D7331/SUM(D7330:D7331)</f>
        <v>0.10078387458006718</v>
      </c>
      <c r="O7331" s="11">
        <f>O7330</f>
        <v>3.8895413423880788E-2</v>
      </c>
      <c r="P7331" s="12">
        <f>M7331*O7330</f>
        <v>388.73766144517208</v>
      </c>
      <c r="Q7331" s="9">
        <f>N7331*O7330</f>
        <v>3.920030468252263E-3</v>
      </c>
      <c r="R7331" s="12">
        <f t="shared" ref="R7331:R7394" si="1571">((1-Q7331)*H7331)</f>
        <v>98748.628859853256</v>
      </c>
      <c r="S7331" s="12">
        <f t="shared" ref="S7331:S7394" si="1572">R7331+S7332</f>
        <v>6524077.3575888611</v>
      </c>
      <c r="T7331" s="13">
        <f t="shared" si="1564"/>
        <v>65.78879423183983</v>
      </c>
      <c r="U7331" s="14">
        <f t="shared" si="1567"/>
        <v>7.3387163648379499</v>
      </c>
    </row>
    <row r="7332" spans="1:21" x14ac:dyDescent="0.3">
      <c r="A7332" s="17">
        <v>1987</v>
      </c>
      <c r="B7332" s="17">
        <v>2</v>
      </c>
      <c r="C7332" s="17">
        <v>4.8999999999999998E-4</v>
      </c>
      <c r="D7332" s="17">
        <v>4.8999999999999998E-4</v>
      </c>
      <c r="E7332" s="17">
        <v>0.5</v>
      </c>
      <c r="F7332" s="6">
        <f t="shared" ref="F7332:F7395" si="1573">F7331-G7331</f>
        <v>99107.499800000005</v>
      </c>
      <c r="G7332" s="7">
        <f t="shared" ref="G7332:G7395" si="1574">D7332*F7332</f>
        <v>48.562674901999998</v>
      </c>
      <c r="H7332" s="6">
        <f t="shared" ref="H7332:H7395" si="1575">F7332-0.5*G7332</f>
        <v>99083.218462549004</v>
      </c>
      <c r="I7332" s="6">
        <f>SUM(H7332:H7440)</f>
        <v>7152698.593440745</v>
      </c>
      <c r="J7332" s="8">
        <f t="shared" si="1568"/>
        <v>72.17111326463656</v>
      </c>
      <c r="K7332" s="9">
        <f t="shared" ref="K7332:K7395" si="1576">K7331+G7332/F7332</f>
        <v>9.4200000000000013E-3</v>
      </c>
      <c r="L7332" s="9">
        <f t="shared" si="1569"/>
        <v>3.7680000000000005E-3</v>
      </c>
      <c r="M7332" s="12">
        <f t="shared" si="1570"/>
        <v>12888.183360403395</v>
      </c>
      <c r="N7332" s="10">
        <f>((B7331+E7331)*D7331+(B7332+E7332)*D7332+(B7333+E7333)*D7333)/3/SUM(D7330:D7332)</f>
        <v>0.12349610757254068</v>
      </c>
      <c r="O7332" s="11">
        <f>O7330</f>
        <v>3.8895413423880788E-2</v>
      </c>
      <c r="P7332" s="12">
        <f>M7332*O7330</f>
        <v>501.29122008567123</v>
      </c>
      <c r="Q7332" s="9">
        <f>N7332*O7330</f>
        <v>4.8034321602740248E-3</v>
      </c>
      <c r="R7332" s="12">
        <f t="shared" si="1571"/>
        <v>98607.278944442543</v>
      </c>
      <c r="S7332" s="12">
        <f t="shared" si="1572"/>
        <v>6425328.7287290078</v>
      </c>
      <c r="T7332" s="13">
        <f t="shared" si="1564"/>
        <v>64.83191223363913</v>
      </c>
      <c r="U7332" s="14">
        <f t="shared" si="1567"/>
        <v>7.3392010309974296</v>
      </c>
    </row>
    <row r="7333" spans="1:21" x14ac:dyDescent="0.3">
      <c r="A7333" s="17">
        <v>1987</v>
      </c>
      <c r="B7333" s="17">
        <v>3</v>
      </c>
      <c r="C7333" s="17">
        <v>3.8999999999999999E-4</v>
      </c>
      <c r="D7333" s="17">
        <v>3.8999999999999999E-4</v>
      </c>
      <c r="E7333" s="17">
        <v>0.5</v>
      </c>
      <c r="F7333" s="6">
        <f t="shared" si="1573"/>
        <v>99058.937125098004</v>
      </c>
      <c r="G7333" s="7">
        <f t="shared" si="1574"/>
        <v>38.632985478788221</v>
      </c>
      <c r="H7333" s="6">
        <f t="shared" si="1575"/>
        <v>99039.620632358608</v>
      </c>
      <c r="I7333" s="6">
        <f>SUM(H7333:H7440)</f>
        <v>7053615.3749781949</v>
      </c>
      <c r="J7333" s="8">
        <f t="shared" si="1568"/>
        <v>71.206249326806685</v>
      </c>
      <c r="K7333" s="9">
        <f t="shared" si="1576"/>
        <v>9.810000000000001E-3</v>
      </c>
      <c r="L7333" s="9">
        <f t="shared" si="1569"/>
        <v>2.802857142857143E-3</v>
      </c>
      <c r="M7333" s="12">
        <f t="shared" si="1570"/>
        <v>13783.430089272046</v>
      </c>
      <c r="N7333" s="10">
        <f>((B7332+E7332)*D7332+(B7333+E7333)*D7333+(B7334+E7334)*D7334)/3/SUM(D7330:D7333)</f>
        <v>0.14763846415222562</v>
      </c>
      <c r="O7333" s="11">
        <f>O7330</f>
        <v>3.8895413423880788E-2</v>
      </c>
      <c r="P7333" s="12">
        <f>M7333*O7330</f>
        <v>536.11221172139426</v>
      </c>
      <c r="Q7333" s="9">
        <f>N7333*O7330</f>
        <v>5.7424591004676187E-3</v>
      </c>
      <c r="R7333" s="12">
        <f t="shared" si="1571"/>
        <v>98470.889661551453</v>
      </c>
      <c r="S7333" s="12">
        <f t="shared" si="1572"/>
        <v>6326721.4497845648</v>
      </c>
      <c r="T7333" s="13">
        <f t="shared" si="1564"/>
        <v>63.868254933876116</v>
      </c>
      <c r="U7333" s="14">
        <f t="shared" si="1567"/>
        <v>7.3379943929305682</v>
      </c>
    </row>
    <row r="7334" spans="1:21" x14ac:dyDescent="0.3">
      <c r="A7334" s="17">
        <v>1987</v>
      </c>
      <c r="B7334" s="17">
        <v>4</v>
      </c>
      <c r="C7334" s="17">
        <v>3.8999999999999999E-4</v>
      </c>
      <c r="D7334" s="17">
        <v>3.8999999999999999E-4</v>
      </c>
      <c r="E7334" s="17">
        <v>0.5</v>
      </c>
      <c r="F7334" s="6">
        <f t="shared" si="1573"/>
        <v>99020.304139619213</v>
      </c>
      <c r="G7334" s="7">
        <f t="shared" si="1574"/>
        <v>38.61791861445149</v>
      </c>
      <c r="H7334" s="6">
        <f t="shared" si="1575"/>
        <v>99000.995180311991</v>
      </c>
      <c r="I7334" s="6">
        <f>SUM(H7334:H7440)</f>
        <v>6954575.7543458361</v>
      </c>
      <c r="J7334" s="8">
        <f t="shared" si="1568"/>
        <v>70.233835522660513</v>
      </c>
      <c r="K7334" s="9">
        <f t="shared" si="1576"/>
        <v>1.0200000000000001E-2</v>
      </c>
      <c r="L7334" s="9">
        <f t="shared" si="1569"/>
        <v>2.2666666666666668E-3</v>
      </c>
      <c r="M7334" s="12">
        <f t="shared" si="1570"/>
        <v>17037.317035787422</v>
      </c>
      <c r="N7334" s="10">
        <f>((B7333+E7333)*D7333+(B7334+E7334)*D7334+(B7335+E7335)*D7335)/3/SUM(D7330:D7334)</f>
        <v>0.14869281045751634</v>
      </c>
      <c r="O7334" s="11">
        <f>O7330</f>
        <v>3.8895413423880788E-2</v>
      </c>
      <c r="P7334" s="12">
        <f>M7334*O7330</f>
        <v>662.67348974067897</v>
      </c>
      <c r="Q7334" s="9">
        <f>N7334*O7330</f>
        <v>5.7834683359038429E-3</v>
      </c>
      <c r="R7334" s="12">
        <f t="shared" si="1571"/>
        <v>98428.426059463687</v>
      </c>
      <c r="S7334" s="12">
        <f t="shared" si="1572"/>
        <v>6228250.5601230133</v>
      </c>
      <c r="T7334" s="13">
        <f t="shared" si="1564"/>
        <v>62.898721774689193</v>
      </c>
      <c r="U7334" s="14">
        <f t="shared" si="1567"/>
        <v>7.3351137479713202</v>
      </c>
    </row>
    <row r="7335" spans="1:21" x14ac:dyDescent="0.3">
      <c r="A7335" s="17">
        <v>1987</v>
      </c>
      <c r="B7335" s="17">
        <v>5</v>
      </c>
      <c r="C7335" s="17">
        <v>2.5999999999999998E-4</v>
      </c>
      <c r="D7335" s="17">
        <v>2.5999999999999998E-4</v>
      </c>
      <c r="E7335" s="17">
        <v>0.5</v>
      </c>
      <c r="F7335" s="6">
        <f t="shared" si="1573"/>
        <v>98981.686221004755</v>
      </c>
      <c r="G7335" s="7">
        <f t="shared" si="1574"/>
        <v>25.735238417461233</v>
      </c>
      <c r="H7335" s="6">
        <f t="shared" si="1575"/>
        <v>98968.818601796025</v>
      </c>
      <c r="I7335" s="6">
        <f>SUM(H7335:H7440)</f>
        <v>6855574.7591655245</v>
      </c>
      <c r="J7335" s="8">
        <f t="shared" si="1568"/>
        <v>69.261042329168902</v>
      </c>
      <c r="K7335" s="9">
        <f t="shared" si="1576"/>
        <v>1.0460000000000001E-2</v>
      </c>
      <c r="L7335" s="9">
        <f t="shared" si="1569"/>
        <v>1.9018181818181818E-3</v>
      </c>
      <c r="M7335" s="12">
        <f t="shared" si="1570"/>
        <v>13531.913125816136</v>
      </c>
      <c r="N7335" s="10">
        <f>((B7334+E7334)*D7334+(B7335+E7335)*D7335+(B7336+E7336)*D7336)/3/SUM(D7330:D7335)</f>
        <v>0.15121096239643084</v>
      </c>
      <c r="O7335" s="11">
        <f>O7330</f>
        <v>3.8895413423880788E-2</v>
      </c>
      <c r="P7335" s="12">
        <f>M7335*O7330</f>
        <v>526.32935544465761</v>
      </c>
      <c r="Q7335" s="9">
        <f>N7335*O7330</f>
        <v>5.8814128966320689E-3</v>
      </c>
      <c r="R7335" s="12">
        <f t="shared" si="1571"/>
        <v>98386.742115706991</v>
      </c>
      <c r="S7335" s="12">
        <f t="shared" si="1572"/>
        <v>6129822.1340635493</v>
      </c>
      <c r="T7335" s="13">
        <f t="shared" si="1564"/>
        <v>61.928851367282014</v>
      </c>
      <c r="U7335" s="14">
        <f t="shared" si="1567"/>
        <v>7.3321909618868872</v>
      </c>
    </row>
    <row r="7336" spans="1:21" x14ac:dyDescent="0.3">
      <c r="A7336" s="17">
        <v>1987</v>
      </c>
      <c r="B7336" s="17">
        <v>6</v>
      </c>
      <c r="C7336" s="17">
        <v>2.4000000000000001E-4</v>
      </c>
      <c r="D7336" s="17">
        <v>2.4000000000000001E-4</v>
      </c>
      <c r="E7336" s="17">
        <v>0.5</v>
      </c>
      <c r="F7336" s="6">
        <f t="shared" si="1573"/>
        <v>98955.950982587296</v>
      </c>
      <c r="G7336" s="7">
        <f t="shared" si="1574"/>
        <v>23.74942823582095</v>
      </c>
      <c r="H7336" s="6">
        <f t="shared" si="1575"/>
        <v>98944.076268469391</v>
      </c>
      <c r="I7336" s="6">
        <f>SUM(H7336:H7440)</f>
        <v>6756605.9405637272</v>
      </c>
      <c r="J7336" s="8">
        <f t="shared" si="1568"/>
        <v>68.278924849629789</v>
      </c>
      <c r="K7336" s="9">
        <f t="shared" si="1576"/>
        <v>1.0700000000000001E-2</v>
      </c>
      <c r="L7336" s="9">
        <f t="shared" si="1569"/>
        <v>1.6461538461538462E-3</v>
      </c>
      <c r="M7336" s="12">
        <f t="shared" si="1570"/>
        <v>14427.222760078146</v>
      </c>
      <c r="N7336" s="10">
        <f>((B7335+E7335)*D7335+(B7336+E7336)*D7336+(B7337+E7337)*D7337)/3/SUM(D7330:D7336)</f>
        <v>0.135202492211838</v>
      </c>
      <c r="O7336" s="11">
        <f>O7330</f>
        <v>3.8895413423880788E-2</v>
      </c>
      <c r="P7336" s="12">
        <f>M7336*O7330</f>
        <v>561.15279381166192</v>
      </c>
      <c r="Q7336" s="9">
        <f>N7336*O7330</f>
        <v>5.2587568305184611E-3</v>
      </c>
      <c r="R7336" s="12">
        <f t="shared" si="1571"/>
        <v>98423.753431553239</v>
      </c>
      <c r="S7336" s="12">
        <f t="shared" si="1572"/>
        <v>6031435.3919478422</v>
      </c>
      <c r="T7336" s="13">
        <f t="shared" si="1564"/>
        <v>60.95070919998696</v>
      </c>
      <c r="U7336" s="14">
        <f t="shared" si="1567"/>
        <v>7.3282156496428286</v>
      </c>
    </row>
    <row r="7337" spans="1:21" x14ac:dyDescent="0.3">
      <c r="A7337" s="17">
        <v>1987</v>
      </c>
      <c r="B7337" s="17">
        <v>7</v>
      </c>
      <c r="C7337" s="17">
        <v>1.8000000000000001E-4</v>
      </c>
      <c r="D7337" s="17">
        <v>1.8000000000000001E-4</v>
      </c>
      <c r="E7337" s="17">
        <v>0.5</v>
      </c>
      <c r="F7337" s="6">
        <f t="shared" si="1573"/>
        <v>98932.201554351472</v>
      </c>
      <c r="G7337" s="7">
        <f t="shared" si="1574"/>
        <v>17.807796279783265</v>
      </c>
      <c r="H7337" s="6">
        <f t="shared" si="1575"/>
        <v>98923.29765621158</v>
      </c>
      <c r="I7337" s="6">
        <f>SUM(H7337:H7440)</f>
        <v>6657661.8642952582</v>
      </c>
      <c r="J7337" s="8">
        <f t="shared" si="1568"/>
        <v>67.295195696596977</v>
      </c>
      <c r="K7337" s="9">
        <f t="shared" si="1576"/>
        <v>1.0880000000000001E-2</v>
      </c>
      <c r="L7337" s="9">
        <f t="shared" si="1569"/>
        <v>1.4506666666666667E-3</v>
      </c>
      <c r="M7337" s="12">
        <f t="shared" si="1570"/>
        <v>12275.594861982949</v>
      </c>
      <c r="N7337" s="10">
        <f>((B7336+E7336)*D7336+(B7337+E7337)*D7337+(B7338+E7338)*D7338)/3/SUM(D7330:D7337)</f>
        <v>0.14644607843137256</v>
      </c>
      <c r="O7337" s="11">
        <f>O7330</f>
        <v>3.8895413423880788E-2</v>
      </c>
      <c r="P7337" s="12">
        <f>M7337*O7330</f>
        <v>477.46433718089361</v>
      </c>
      <c r="Q7337" s="9">
        <f>N7337*O7330</f>
        <v>5.6960807648943068E-3</v>
      </c>
      <c r="R7337" s="12">
        <f t="shared" si="1571"/>
        <v>98359.822563232126</v>
      </c>
      <c r="S7337" s="12">
        <f t="shared" si="1572"/>
        <v>5933011.6385162892</v>
      </c>
      <c r="T7337" s="13">
        <f t="shared" si="1564"/>
        <v>59.970480241024511</v>
      </c>
      <c r="U7337" s="14">
        <f t="shared" si="1567"/>
        <v>7.3247154555724663</v>
      </c>
    </row>
    <row r="7338" spans="1:21" x14ac:dyDescent="0.3">
      <c r="A7338" s="17">
        <v>1987</v>
      </c>
      <c r="B7338" s="17">
        <v>8</v>
      </c>
      <c r="C7338" s="17">
        <v>2.2000000000000001E-4</v>
      </c>
      <c r="D7338" s="17">
        <v>2.2000000000000001E-4</v>
      </c>
      <c r="E7338" s="17">
        <v>0.5</v>
      </c>
      <c r="F7338" s="6">
        <f t="shared" si="1573"/>
        <v>98914.393758071688</v>
      </c>
      <c r="G7338" s="7">
        <f t="shared" si="1574"/>
        <v>21.761166626775772</v>
      </c>
      <c r="H7338" s="6">
        <f t="shared" si="1575"/>
        <v>98903.513174758307</v>
      </c>
      <c r="I7338" s="6">
        <f>SUM(H7338:H7440)</f>
        <v>6558738.5666390462</v>
      </c>
      <c r="J7338" s="8">
        <f t="shared" si="1568"/>
        <v>66.30722099637633</v>
      </c>
      <c r="K7338" s="9">
        <f t="shared" si="1576"/>
        <v>1.11E-2</v>
      </c>
      <c r="L7338" s="9">
        <f t="shared" si="1569"/>
        <v>1.3058823529411765E-3</v>
      </c>
      <c r="M7338" s="12">
        <f t="shared" si="1570"/>
        <v>16663.956425909375</v>
      </c>
      <c r="N7338" s="10">
        <f>((B7337+E7337)*D7337+(B7338+E7338)*D7338+(B7339+E7339)*D7339)/3/SUM(D7330:D7338)</f>
        <v>0.15660660660660664</v>
      </c>
      <c r="O7338" s="11">
        <f>O7330</f>
        <v>3.8895413423880788E-2</v>
      </c>
      <c r="P7338" s="12">
        <f>M7338*O7330</f>
        <v>648.15147446328001</v>
      </c>
      <c r="Q7338" s="9">
        <f>N7338*O7330</f>
        <v>6.0912787088750258E-3</v>
      </c>
      <c r="R7338" s="12">
        <f t="shared" si="1571"/>
        <v>98301.064310723959</v>
      </c>
      <c r="S7338" s="12">
        <f t="shared" si="1572"/>
        <v>5834651.8159530573</v>
      </c>
      <c r="T7338" s="13">
        <f t="shared" si="1564"/>
        <v>58.986883448162807</v>
      </c>
      <c r="U7338" s="14">
        <f t="shared" si="1567"/>
        <v>7.3203375482135229</v>
      </c>
    </row>
    <row r="7339" spans="1:21" x14ac:dyDescent="0.3">
      <c r="A7339" s="17">
        <v>1987</v>
      </c>
      <c r="B7339" s="17">
        <v>9</v>
      </c>
      <c r="C7339" s="17">
        <v>2.1000000000000001E-4</v>
      </c>
      <c r="D7339" s="17">
        <v>2.1000000000000001E-4</v>
      </c>
      <c r="E7339" s="17">
        <v>0.5</v>
      </c>
      <c r="F7339" s="6">
        <f t="shared" si="1573"/>
        <v>98892.632591444912</v>
      </c>
      <c r="G7339" s="7">
        <f t="shared" si="1574"/>
        <v>20.767452844203433</v>
      </c>
      <c r="H7339" s="6">
        <f t="shared" si="1575"/>
        <v>98882.248865022804</v>
      </c>
      <c r="I7339" s="6">
        <f>SUM(H7339:H7440)</f>
        <v>6459835.0534642879</v>
      </c>
      <c r="J7339" s="8">
        <f t="shared" si="1568"/>
        <v>65.321701770765898</v>
      </c>
      <c r="K7339" s="9">
        <f t="shared" si="1576"/>
        <v>1.1310000000000001E-2</v>
      </c>
      <c r="L7339" s="9">
        <f t="shared" si="1569"/>
        <v>1.1905263157894737E-3</v>
      </c>
      <c r="M7339" s="12">
        <f t="shared" si="1570"/>
        <v>17443.925908040019</v>
      </c>
      <c r="N7339" s="10">
        <f>((B7338+E7338)*D7338+(B7339+E7339)*D7339+(B7340+E7340)*D7340)/3/SUM(D7330:D7339)</f>
        <v>0.19437076333628056</v>
      </c>
      <c r="O7339" s="11">
        <f>O7330</f>
        <v>3.8895413423880788E-2</v>
      </c>
      <c r="P7339" s="12">
        <f>M7339*O7330</f>
        <v>678.48870992876164</v>
      </c>
      <c r="Q7339" s="9">
        <f>N7339*O7330</f>
        <v>7.5601311974799225E-3</v>
      </c>
      <c r="R7339" s="12">
        <f t="shared" si="1571"/>
        <v>98134.686090501375</v>
      </c>
      <c r="S7339" s="12">
        <f t="shared" si="1572"/>
        <v>5736350.7516423333</v>
      </c>
      <c r="T7339" s="13">
        <f t="shared" si="1564"/>
        <v>58.005845342806438</v>
      </c>
      <c r="U7339" s="14">
        <f t="shared" si="1567"/>
        <v>7.31585642795946</v>
      </c>
    </row>
    <row r="7340" spans="1:21" x14ac:dyDescent="0.3">
      <c r="A7340" s="17">
        <v>1987</v>
      </c>
      <c r="B7340" s="17">
        <v>10</v>
      </c>
      <c r="C7340" s="17">
        <v>2.5999999999999998E-4</v>
      </c>
      <c r="D7340" s="17">
        <v>2.5999999999999998E-4</v>
      </c>
      <c r="E7340" s="17">
        <v>0.5</v>
      </c>
      <c r="F7340" s="6">
        <f t="shared" si="1573"/>
        <v>98871.865138600711</v>
      </c>
      <c r="G7340" s="7">
        <f t="shared" si="1574"/>
        <v>25.706684936036183</v>
      </c>
      <c r="H7340" s="6">
        <f t="shared" si="1575"/>
        <v>98859.011796132691</v>
      </c>
      <c r="I7340" s="6">
        <f>SUM(H7340:H7440)</f>
        <v>6360952.8045992646</v>
      </c>
      <c r="J7340" s="8">
        <f t="shared" si="1568"/>
        <v>64.335317187375239</v>
      </c>
      <c r="K7340" s="9">
        <f t="shared" si="1576"/>
        <v>1.157E-2</v>
      </c>
      <c r="L7340" s="9">
        <f t="shared" si="1569"/>
        <v>1.1019047619047618E-3</v>
      </c>
      <c r="M7340" s="12">
        <f t="shared" si="1570"/>
        <v>23329.316493377697</v>
      </c>
      <c r="N7340" s="10">
        <f>((B7339+E7339)*D7339+(B7340+E7340)*D7340+(B7341+E7341)*D7341)/3/SUM(D7330:D7340)</f>
        <v>0.22558340535868623</v>
      </c>
      <c r="O7340" s="11">
        <f>O7330</f>
        <v>3.8895413423880788E-2</v>
      </c>
      <c r="P7340" s="12">
        <f>M7340*O7330</f>
        <v>907.40340990648633</v>
      </c>
      <c r="Q7340" s="9">
        <f>N7340*O7330</f>
        <v>8.7741598129929856E-3</v>
      </c>
      <c r="R7340" s="12">
        <f t="shared" si="1571"/>
        <v>97991.607027678867</v>
      </c>
      <c r="S7340" s="12">
        <f t="shared" si="1572"/>
        <v>5638216.0655518323</v>
      </c>
      <c r="T7340" s="13">
        <f t="shared" si="1564"/>
        <v>57.02548503204688</v>
      </c>
      <c r="U7340" s="14">
        <f t="shared" si="1567"/>
        <v>7.3098321553283583</v>
      </c>
    </row>
    <row r="7341" spans="1:21" x14ac:dyDescent="0.3">
      <c r="A7341" s="17">
        <v>1987</v>
      </c>
      <c r="B7341" s="17">
        <v>11</v>
      </c>
      <c r="C7341" s="17">
        <v>2.7E-4</v>
      </c>
      <c r="D7341" s="17">
        <v>2.7E-4</v>
      </c>
      <c r="E7341" s="17">
        <v>0.5</v>
      </c>
      <c r="F7341" s="6">
        <f t="shared" si="1573"/>
        <v>98846.15845366467</v>
      </c>
      <c r="G7341" s="7">
        <f t="shared" si="1574"/>
        <v>26.688462782489463</v>
      </c>
      <c r="H7341" s="6">
        <f t="shared" si="1575"/>
        <v>98832.814222273431</v>
      </c>
      <c r="I7341" s="6">
        <f>SUM(H7341:H7440)</f>
        <v>6262093.792803132</v>
      </c>
      <c r="J7341" s="8">
        <f t="shared" si="1568"/>
        <v>63.35191868623366</v>
      </c>
      <c r="K7341" s="9">
        <f t="shared" si="1576"/>
        <v>1.184E-2</v>
      </c>
      <c r="L7341" s="9">
        <f t="shared" si="1569"/>
        <v>1.0295652173913043E-3</v>
      </c>
      <c r="M7341" s="12">
        <f t="shared" si="1570"/>
        <v>25922.071114749058</v>
      </c>
      <c r="N7341" s="10">
        <f>((B7340+E7340)*D7340+(B7341+E7341)*D7341+(B7342+E7342)*D7342)/3/SUM(D7330:D7341)</f>
        <v>0.25577139639639634</v>
      </c>
      <c r="O7341" s="11">
        <f>O7330</f>
        <v>3.8895413423880788E-2</v>
      </c>
      <c r="P7341" s="12">
        <f>M7341*O7330</f>
        <v>1008.249672811403</v>
      </c>
      <c r="Q7341" s="9">
        <f>N7341*O7330</f>
        <v>9.9483342048411281E-3</v>
      </c>
      <c r="R7341" s="12">
        <f t="shared" si="1571"/>
        <v>97849.592355985282</v>
      </c>
      <c r="S7341" s="12">
        <f t="shared" si="1572"/>
        <v>5540224.4585241536</v>
      </c>
      <c r="T7341" s="13">
        <f t="shared" si="1564"/>
        <v>56.048960781022167</v>
      </c>
      <c r="U7341" s="14">
        <f t="shared" si="1567"/>
        <v>7.3029579052114926</v>
      </c>
    </row>
    <row r="7342" spans="1:21" x14ac:dyDescent="0.3">
      <c r="A7342" s="17">
        <v>1987</v>
      </c>
      <c r="B7342" s="17">
        <v>12</v>
      </c>
      <c r="C7342" s="17">
        <v>2.5999999999999998E-4</v>
      </c>
      <c r="D7342" s="17">
        <v>2.5999999999999998E-4</v>
      </c>
      <c r="E7342" s="17">
        <v>0.5</v>
      </c>
      <c r="F7342" s="6">
        <f t="shared" si="1573"/>
        <v>98819.469990882179</v>
      </c>
      <c r="G7342" s="7">
        <f t="shared" si="1574"/>
        <v>25.693062197629363</v>
      </c>
      <c r="H7342" s="6">
        <f t="shared" si="1575"/>
        <v>98806.623459783368</v>
      </c>
      <c r="I7342" s="6">
        <f>SUM(H7342:H7440)</f>
        <v>6163260.9785808586</v>
      </c>
      <c r="J7342" s="8">
        <f t="shared" si="1568"/>
        <v>62.368893287421265</v>
      </c>
      <c r="K7342" s="9">
        <f t="shared" si="1576"/>
        <v>1.21E-2</v>
      </c>
      <c r="L7342" s="9">
        <f t="shared" si="1569"/>
        <v>9.68E-4</v>
      </c>
      <c r="M7342" s="12">
        <f t="shared" si="1570"/>
        <v>26542.419625650167</v>
      </c>
      <c r="N7342" s="10">
        <f>((B7341+E7341)*D7341+(B7342+E7342)*D7342+(B7343+E7343)*D7343)/3/SUM(D7330:D7342)</f>
        <v>0.32011019283746556</v>
      </c>
      <c r="O7342" s="11">
        <f>O7330</f>
        <v>3.8895413423880788E-2</v>
      </c>
      <c r="P7342" s="12">
        <f>M7342*O7330</f>
        <v>1032.3783846097904</v>
      </c>
      <c r="Q7342" s="9">
        <f>N7342*O7330</f>
        <v>1.2450818291611425E-2</v>
      </c>
      <c r="R7342" s="12">
        <f t="shared" si="1571"/>
        <v>97576.400145077932</v>
      </c>
      <c r="S7342" s="12">
        <f t="shared" si="1572"/>
        <v>5442374.8661681684</v>
      </c>
      <c r="T7342" s="13">
        <f t="shared" si="1564"/>
        <v>55.073912728638625</v>
      </c>
      <c r="U7342" s="14">
        <f t="shared" si="1567"/>
        <v>7.2949805587826404</v>
      </c>
    </row>
    <row r="7343" spans="1:21" x14ac:dyDescent="0.3">
      <c r="A7343" s="17">
        <v>1987</v>
      </c>
      <c r="B7343" s="17">
        <v>13</v>
      </c>
      <c r="C7343" s="17">
        <v>3.8999999999999999E-4</v>
      </c>
      <c r="D7343" s="17">
        <v>3.8999999999999999E-4</v>
      </c>
      <c r="E7343" s="17">
        <v>0.5</v>
      </c>
      <c r="F7343" s="6">
        <f t="shared" si="1573"/>
        <v>98793.776928684543</v>
      </c>
      <c r="G7343" s="7">
        <f t="shared" si="1574"/>
        <v>38.529573002186972</v>
      </c>
      <c r="H7343" s="6">
        <f t="shared" si="1575"/>
        <v>98774.512142183448</v>
      </c>
      <c r="I7343" s="6">
        <f>SUM(H7343:H7440)</f>
        <v>6064454.3551210752</v>
      </c>
      <c r="J7343" s="8">
        <f t="shared" si="1568"/>
        <v>61.384983383100874</v>
      </c>
      <c r="K7343" s="9">
        <f t="shared" si="1576"/>
        <v>1.2489999999999999E-2</v>
      </c>
      <c r="L7343" s="9">
        <f t="shared" si="1569"/>
        <v>9.2518518518518514E-4</v>
      </c>
      <c r="M7343" s="12">
        <f t="shared" si="1570"/>
        <v>41645.255046399048</v>
      </c>
      <c r="N7343" s="10">
        <f>((B7342+E7342)*D7342+(B7343+E7343)*D7343+(B7344+E7344)*D7344)/3/SUM(D7330:D7343)</f>
        <v>0.40525753936482523</v>
      </c>
      <c r="O7343" s="11">
        <f>O7330</f>
        <v>3.8895413423880788E-2</v>
      </c>
      <c r="P7343" s="12">
        <f>M7343*O7330</f>
        <v>1619.8094121726488</v>
      </c>
      <c r="Q7343" s="9">
        <f>N7343*O7330</f>
        <v>1.5762659536739519E-2</v>
      </c>
      <c r="R7343" s="12">
        <f t="shared" si="1571"/>
        <v>97217.563136378667</v>
      </c>
      <c r="S7343" s="12">
        <f t="shared" si="1572"/>
        <v>5344798.4660230903</v>
      </c>
      <c r="T7343" s="13">
        <f t="shared" si="1564"/>
        <v>54.100558073422945</v>
      </c>
      <c r="U7343" s="14">
        <f t="shared" si="1567"/>
        <v>7.2844253096779283</v>
      </c>
    </row>
    <row r="7344" spans="1:21" x14ac:dyDescent="0.3">
      <c r="A7344" s="17">
        <v>1987</v>
      </c>
      <c r="B7344" s="17">
        <v>14</v>
      </c>
      <c r="C7344" s="17">
        <v>4.6000000000000001E-4</v>
      </c>
      <c r="D7344" s="17">
        <v>4.6000000000000001E-4</v>
      </c>
      <c r="E7344" s="17">
        <v>0.5</v>
      </c>
      <c r="F7344" s="6">
        <f t="shared" si="1573"/>
        <v>98755.247355682353</v>
      </c>
      <c r="G7344" s="7">
        <f t="shared" si="1574"/>
        <v>45.427413783613886</v>
      </c>
      <c r="H7344" s="6">
        <f t="shared" si="1575"/>
        <v>98732.533648790544</v>
      </c>
      <c r="I7344" s="6">
        <f>SUM(H7344:H7440)</f>
        <v>5965679.8429788919</v>
      </c>
      <c r="J7344" s="8">
        <f t="shared" si="1568"/>
        <v>60.408737790839304</v>
      </c>
      <c r="K7344" s="9">
        <f t="shared" si="1576"/>
        <v>1.295E-2</v>
      </c>
      <c r="L7344" s="9">
        <f t="shared" si="1569"/>
        <v>8.9310344827586209E-4</v>
      </c>
      <c r="M7344" s="12">
        <f t="shared" si="1570"/>
        <v>50864.671804046433</v>
      </c>
      <c r="N7344" s="10">
        <f>((B7343+E7343)*D7343+(B7344+E7344)*D7344+(B7345+E7345)*D7345)/3/SUM(D7330:D7344)</f>
        <v>0.53462033462033465</v>
      </c>
      <c r="O7344" s="11">
        <f>O7330</f>
        <v>3.8895413423880788E-2</v>
      </c>
      <c r="P7344" s="12">
        <f>M7344*O7330</f>
        <v>1978.4024384883983</v>
      </c>
      <c r="Q7344" s="9">
        <f>N7344*O7330</f>
        <v>2.0794278939871402E-2</v>
      </c>
      <c r="R7344" s="12">
        <f t="shared" si="1571"/>
        <v>96679.461803657352</v>
      </c>
      <c r="S7344" s="12">
        <f t="shared" si="1572"/>
        <v>5247580.902886712</v>
      </c>
      <c r="T7344" s="13">
        <f t="shared" si="1564"/>
        <v>53.13723618135181</v>
      </c>
      <c r="U7344" s="14">
        <f t="shared" si="1567"/>
        <v>7.271501609487494</v>
      </c>
    </row>
    <row r="7345" spans="1:21" x14ac:dyDescent="0.3">
      <c r="A7345" s="17">
        <v>1987</v>
      </c>
      <c r="B7345" s="17">
        <v>15</v>
      </c>
      <c r="C7345" s="17">
        <v>5.6999999999999998E-4</v>
      </c>
      <c r="D7345" s="17">
        <v>5.6999999999999998E-4</v>
      </c>
      <c r="E7345" s="17">
        <v>0.5</v>
      </c>
      <c r="F7345" s="6">
        <f t="shared" si="1573"/>
        <v>98709.819941898735</v>
      </c>
      <c r="G7345" s="7">
        <f t="shared" si="1574"/>
        <v>56.264597366882278</v>
      </c>
      <c r="H7345" s="6">
        <f t="shared" si="1575"/>
        <v>98681.687643215293</v>
      </c>
      <c r="I7345" s="6">
        <f>SUM(H7345:H7440)</f>
        <v>5866947.3093301021</v>
      </c>
      <c r="J7345" s="8">
        <f t="shared" si="1568"/>
        <v>59.436308492745979</v>
      </c>
      <c r="K7345" s="9">
        <f t="shared" si="1576"/>
        <v>1.3519999999999999E-2</v>
      </c>
      <c r="L7345" s="9">
        <f t="shared" si="1569"/>
        <v>8.7225806451612898E-4</v>
      </c>
      <c r="M7345" s="12">
        <f t="shared" si="1570"/>
        <v>64504.53100493161</v>
      </c>
      <c r="N7345" s="10">
        <f>((B7344+E7344)*D7344+(B7345+E7345)*D7345+(B7346+E7346)*D7346)/3/SUM(D7330:D7345)</f>
        <v>0.71992110453648916</v>
      </c>
      <c r="O7345" s="11">
        <f>O7330</f>
        <v>3.8895413423880788E-2</v>
      </c>
      <c r="P7345" s="12">
        <f>M7345*O7330</f>
        <v>2508.9304011503514</v>
      </c>
      <c r="Q7345" s="9">
        <f>N7345*O7330</f>
        <v>2.8001628993523646E-2</v>
      </c>
      <c r="R7345" s="12">
        <f t="shared" si="1571"/>
        <v>95918.439637375195</v>
      </c>
      <c r="S7345" s="12">
        <f t="shared" si="1572"/>
        <v>5150901.441083055</v>
      </c>
      <c r="T7345" s="13">
        <f t="shared" si="1564"/>
        <v>52.182259516985347</v>
      </c>
      <c r="U7345" s="14">
        <f t="shared" si="1567"/>
        <v>7.2540489757606323</v>
      </c>
    </row>
    <row r="7346" spans="1:21" x14ac:dyDescent="0.3">
      <c r="A7346" s="17">
        <v>1987</v>
      </c>
      <c r="B7346" s="17">
        <v>16</v>
      </c>
      <c r="C7346" s="17">
        <v>8.3000000000000001E-4</v>
      </c>
      <c r="D7346" s="17">
        <v>8.3000000000000001E-4</v>
      </c>
      <c r="E7346" s="17">
        <v>0.5</v>
      </c>
      <c r="F7346" s="6">
        <f t="shared" si="1573"/>
        <v>98653.555344531851</v>
      </c>
      <c r="G7346" s="7">
        <f t="shared" si="1574"/>
        <v>81.882450935961444</v>
      </c>
      <c r="H7346" s="6">
        <f t="shared" si="1575"/>
        <v>98612.614119063874</v>
      </c>
      <c r="I7346" s="6">
        <f>SUM(H7346:H7440)</f>
        <v>5768265.621686887</v>
      </c>
      <c r="J7346" s="8">
        <f t="shared" si="1568"/>
        <v>58.469921347914294</v>
      </c>
      <c r="K7346" s="9">
        <f t="shared" si="1576"/>
        <v>1.435E-2</v>
      </c>
      <c r="L7346" s="9">
        <f t="shared" si="1569"/>
        <v>8.6969696969696974E-4</v>
      </c>
      <c r="M7346" s="12">
        <f t="shared" si="1570"/>
        <v>94150.553341000952</v>
      </c>
      <c r="N7346" s="10">
        <f>((B7345+E7345)*D7345+(B7346+E7346)*D7346+(B7347+E7347)*D7347)/3/SUM(D7330:D7346)</f>
        <v>0.94610917537746819</v>
      </c>
      <c r="O7346" s="11">
        <f>O7330</f>
        <v>3.8895413423880788E-2</v>
      </c>
      <c r="P7346" s="12">
        <f>M7346*O7330</f>
        <v>3662.0246962853726</v>
      </c>
      <c r="Q7346" s="9">
        <f>N7346*O7330</f>
        <v>3.6799307520433561E-2</v>
      </c>
      <c r="R7346" s="12">
        <f t="shared" si="1571"/>
        <v>94983.73820670259</v>
      </c>
      <c r="S7346" s="12">
        <f t="shared" si="1572"/>
        <v>5054983.0014456799</v>
      </c>
      <c r="T7346" s="13">
        <f t="shared" si="1564"/>
        <v>51.239744820062043</v>
      </c>
      <c r="U7346" s="14">
        <f t="shared" si="1567"/>
        <v>7.230176527852251</v>
      </c>
    </row>
    <row r="7347" spans="1:21" x14ac:dyDescent="0.3">
      <c r="A7347" s="17">
        <v>1987</v>
      </c>
      <c r="B7347" s="17">
        <v>17</v>
      </c>
      <c r="C7347" s="17">
        <v>1.0399999999999999E-3</v>
      </c>
      <c r="D7347" s="17">
        <v>1.0399999999999999E-3</v>
      </c>
      <c r="E7347" s="17">
        <v>0.5</v>
      </c>
      <c r="F7347" s="6">
        <f t="shared" si="1573"/>
        <v>98571.672893595896</v>
      </c>
      <c r="G7347" s="7">
        <f t="shared" si="1574"/>
        <v>102.51453980933972</v>
      </c>
      <c r="H7347" s="6">
        <f t="shared" si="1575"/>
        <v>98520.415623691224</v>
      </c>
      <c r="I7347" s="6">
        <f>SUM(H7347:H7440)</f>
        <v>5669653.0075678229</v>
      </c>
      <c r="J7347" s="8">
        <f t="shared" si="1568"/>
        <v>57.518076351285856</v>
      </c>
      <c r="K7347" s="9">
        <f t="shared" si="1576"/>
        <v>1.5389999999999999E-2</v>
      </c>
      <c r="L7347" s="9">
        <f t="shared" si="1569"/>
        <v>8.7942857142857137E-4</v>
      </c>
      <c r="M7347" s="12">
        <f t="shared" si="1570"/>
        <v>116569.48971172483</v>
      </c>
      <c r="N7347" s="10">
        <f>((B7346+E7346)*D7346+(B7347+E7347)*D7347+(B7348+E7348)*D7348)/3/SUM(D7330:D7347)</f>
        <v>1.1996967727961882</v>
      </c>
      <c r="O7347" s="11">
        <f>O7330</f>
        <v>3.8895413423880788E-2</v>
      </c>
      <c r="P7347" s="12">
        <f>M7347*O7330</f>
        <v>4534.0184949483555</v>
      </c>
      <c r="Q7347" s="9">
        <f>N7347*O7330</f>
        <v>4.6662701961203319E-2</v>
      </c>
      <c r="R7347" s="12">
        <f t="shared" si="1571"/>
        <v>93923.186832349034</v>
      </c>
      <c r="S7347" s="12">
        <f t="shared" si="1572"/>
        <v>4959999.2632389776</v>
      </c>
      <c r="T7347" s="13">
        <f t="shared" si="1564"/>
        <v>50.318708383828429</v>
      </c>
      <c r="U7347" s="14">
        <f t="shared" si="1567"/>
        <v>7.1993679674574267</v>
      </c>
    </row>
    <row r="7348" spans="1:21" x14ac:dyDescent="0.3">
      <c r="A7348" s="17">
        <v>1987</v>
      </c>
      <c r="B7348" s="17">
        <v>18</v>
      </c>
      <c r="C7348" s="17">
        <v>1.2700000000000001E-3</v>
      </c>
      <c r="D7348" s="17">
        <v>1.2700000000000001E-3</v>
      </c>
      <c r="E7348" s="17">
        <v>0.5</v>
      </c>
      <c r="F7348" s="6">
        <f t="shared" si="1573"/>
        <v>98469.158353786552</v>
      </c>
      <c r="G7348" s="7">
        <f t="shared" si="1574"/>
        <v>125.05583110930893</v>
      </c>
      <c r="H7348" s="6">
        <f t="shared" si="1575"/>
        <v>98406.630438231892</v>
      </c>
      <c r="I7348" s="6">
        <f>SUM(H7348:H7440)</f>
        <v>5571132.591944132</v>
      </c>
      <c r="J7348" s="8">
        <f t="shared" si="1568"/>
        <v>56.577436885646932</v>
      </c>
      <c r="K7348" s="9">
        <f t="shared" si="1576"/>
        <v>1.6659999999999998E-2</v>
      </c>
      <c r="L7348" s="9">
        <f t="shared" si="1569"/>
        <v>9.0054054054054041E-4</v>
      </c>
      <c r="M7348" s="12">
        <f t="shared" si="1570"/>
        <v>138867.51953914858</v>
      </c>
      <c r="N7348" s="10">
        <f>((B7347+E7347)*D7347+(B7348+E7348)*D7348+(B7349+E7349)*D7349)/3/SUM(D7330:D7348)</f>
        <v>1.4272709083633455</v>
      </c>
      <c r="O7348" s="11">
        <f>O7330</f>
        <v>3.8895413423880788E-2</v>
      </c>
      <c r="P7348" s="12">
        <f>M7348*O7330</f>
        <v>5401.3095836240273</v>
      </c>
      <c r="Q7348" s="9">
        <f>N7348*O7330</f>
        <v>5.5514292048670193E-2</v>
      </c>
      <c r="R7348" s="12">
        <f t="shared" si="1571"/>
        <v>92943.656016558321</v>
      </c>
      <c r="S7348" s="12">
        <f t="shared" si="1572"/>
        <v>4866076.0764066288</v>
      </c>
      <c r="T7348" s="13">
        <f t="shared" si="1564"/>
        <v>49.417260772387905</v>
      </c>
      <c r="U7348" s="14">
        <f t="shared" si="1567"/>
        <v>7.1601761132590269</v>
      </c>
    </row>
    <row r="7349" spans="1:21" x14ac:dyDescent="0.3">
      <c r="A7349" s="17">
        <v>1987</v>
      </c>
      <c r="B7349" s="17">
        <v>19</v>
      </c>
      <c r="C7349" s="17">
        <v>1.5299999999999999E-3</v>
      </c>
      <c r="D7349" s="17">
        <v>1.5200000000000001E-3</v>
      </c>
      <c r="E7349" s="17">
        <v>0.5</v>
      </c>
      <c r="F7349" s="6">
        <f t="shared" si="1573"/>
        <v>98344.102522677247</v>
      </c>
      <c r="G7349" s="7">
        <f t="shared" si="1574"/>
        <v>149.48303583446943</v>
      </c>
      <c r="H7349" s="6">
        <f t="shared" si="1575"/>
        <v>98269.361004760009</v>
      </c>
      <c r="I7349" s="6">
        <f>SUM(H7349:H7440)</f>
        <v>5472725.9615059001</v>
      </c>
      <c r="J7349" s="8">
        <f t="shared" si="1568"/>
        <v>55.648745792803794</v>
      </c>
      <c r="K7349" s="9">
        <f t="shared" si="1576"/>
        <v>1.8179999999999998E-2</v>
      </c>
      <c r="L7349" s="9">
        <f t="shared" si="1569"/>
        <v>9.3230769230769224E-4</v>
      </c>
      <c r="M7349" s="12">
        <f t="shared" si="1570"/>
        <v>160336.58959142762</v>
      </c>
      <c r="N7349" s="10">
        <f>((B7348+E7348)*D7348+(B7349+E7349)*D7349+(B7350+E7350)*D7350)/3/SUM(D7330:D7349)</f>
        <v>1.4854235423542357</v>
      </c>
      <c r="O7349" s="11">
        <f>O7330</f>
        <v>3.8895413423880788E-2</v>
      </c>
      <c r="P7349" s="12">
        <f>M7349*O7330</f>
        <v>6236.3579391336789</v>
      </c>
      <c r="Q7349" s="9">
        <f>N7349*O7330</f>
        <v>5.777616278943349E-2</v>
      </c>
      <c r="R7349" s="12">
        <f t="shared" si="1571"/>
        <v>92591.73440613538</v>
      </c>
      <c r="S7349" s="12">
        <f t="shared" si="1572"/>
        <v>4773132.4203900704</v>
      </c>
      <c r="T7349" s="13">
        <f t="shared" si="1564"/>
        <v>48.535014280997984</v>
      </c>
      <c r="U7349" s="14">
        <f t="shared" si="1567"/>
        <v>7.1137315118058098</v>
      </c>
    </row>
    <row r="7350" spans="1:21" x14ac:dyDescent="0.3">
      <c r="A7350" s="17">
        <v>1987</v>
      </c>
      <c r="B7350" s="17">
        <v>20</v>
      </c>
      <c r="C7350" s="17">
        <v>1.3600000000000001E-3</v>
      </c>
      <c r="D7350" s="17">
        <v>1.3600000000000001E-3</v>
      </c>
      <c r="E7350" s="17">
        <v>0.5</v>
      </c>
      <c r="F7350" s="6">
        <f t="shared" si="1573"/>
        <v>98194.619486842785</v>
      </c>
      <c r="G7350" s="7">
        <f t="shared" si="1574"/>
        <v>133.54468250210618</v>
      </c>
      <c r="H7350" s="6">
        <f t="shared" si="1575"/>
        <v>98127.847145591732</v>
      </c>
      <c r="I7350" s="6">
        <f>SUM(H7350:H7440)</f>
        <v>5374456.6005011396</v>
      </c>
      <c r="J7350" s="8">
        <f t="shared" si="1568"/>
        <v>54.73269949603776</v>
      </c>
      <c r="K7350" s="9">
        <f t="shared" si="1576"/>
        <v>1.9539999999999998E-2</v>
      </c>
      <c r="L7350" s="9">
        <f t="shared" si="1569"/>
        <v>9.5317073170731695E-4</v>
      </c>
      <c r="M7350" s="12">
        <f t="shared" si="1570"/>
        <v>140105.73138654951</v>
      </c>
      <c r="N7350" s="10">
        <f>((B7349+E7349)*D7349+(B7350+E7350)*D7350+(B7351+E7351)*D7351)/3/SUM(D7330:D7350)</f>
        <v>1.4470317297850566</v>
      </c>
      <c r="O7350" s="11">
        <f>O7330</f>
        <v>3.8895413423880788E-2</v>
      </c>
      <c r="P7350" s="12">
        <f>M7350*O7330</f>
        <v>5449.4703453350339</v>
      </c>
      <c r="Q7350" s="9">
        <f>N7350*O7330</f>
        <v>5.6282897367463128E-2</v>
      </c>
      <c r="R7350" s="12">
        <f t="shared" si="1571"/>
        <v>92604.927595806279</v>
      </c>
      <c r="S7350" s="12">
        <f t="shared" si="1572"/>
        <v>4680540.6859839354</v>
      </c>
      <c r="T7350" s="13">
        <f t="shared" si="1564"/>
        <v>47.665958791266426</v>
      </c>
      <c r="U7350" s="14">
        <f t="shared" si="1567"/>
        <v>7.066740704771334</v>
      </c>
    </row>
    <row r="7351" spans="1:21" x14ac:dyDescent="0.3">
      <c r="A7351" s="17">
        <v>1987</v>
      </c>
      <c r="B7351" s="17">
        <v>21</v>
      </c>
      <c r="C7351" s="17">
        <v>1.2700000000000001E-3</v>
      </c>
      <c r="D7351" s="17">
        <v>1.2700000000000001E-3</v>
      </c>
      <c r="E7351" s="17">
        <v>0.5</v>
      </c>
      <c r="F7351" s="6">
        <f t="shared" si="1573"/>
        <v>98061.074804340678</v>
      </c>
      <c r="G7351" s="7">
        <f t="shared" si="1574"/>
        <v>124.53756500151268</v>
      </c>
      <c r="H7351" s="6">
        <f t="shared" si="1575"/>
        <v>97998.806021839919</v>
      </c>
      <c r="I7351" s="6">
        <f>SUM(H7351:H7440)</f>
        <v>5276328.7533555478</v>
      </c>
      <c r="J7351" s="8">
        <f t="shared" si="1568"/>
        <v>53.806556412759107</v>
      </c>
      <c r="K7351" s="9">
        <f t="shared" si="1576"/>
        <v>2.0809999999999999E-2</v>
      </c>
      <c r="L7351" s="9">
        <f t="shared" si="1569"/>
        <v>9.6790697674418601E-4</v>
      </c>
      <c r="M7351" s="12">
        <f t="shared" si="1570"/>
        <v>128666.87398041916</v>
      </c>
      <c r="N7351" s="10">
        <f>((B7350+E7350)*D7350+(B7351+E7351)*D7351+(B7352+E7352)*D7352)/3/SUM(D7330:D7351)</f>
        <v>1.3560788082652571</v>
      </c>
      <c r="O7351" s="11">
        <f>O7330</f>
        <v>3.8895413423880788E-2</v>
      </c>
      <c r="P7351" s="12">
        <f>M7351*O7330</f>
        <v>5004.5512574267732</v>
      </c>
      <c r="Q7351" s="9">
        <f>N7351*O7330</f>
        <v>5.2745245882840741E-2</v>
      </c>
      <c r="R7351" s="12">
        <f t="shared" si="1571"/>
        <v>92829.834901993148</v>
      </c>
      <c r="S7351" s="12">
        <f t="shared" si="1572"/>
        <v>4587935.7583881291</v>
      </c>
      <c r="T7351" s="13">
        <f t="shared" si="1564"/>
        <v>46.786513074044379</v>
      </c>
      <c r="U7351" s="14">
        <f t="shared" si="1567"/>
        <v>7.0200433387147285</v>
      </c>
    </row>
    <row r="7352" spans="1:21" x14ac:dyDescent="0.3">
      <c r="A7352" s="17">
        <v>1987</v>
      </c>
      <c r="B7352" s="17">
        <v>22</v>
      </c>
      <c r="C7352" s="17">
        <v>1.31E-3</v>
      </c>
      <c r="D7352" s="17">
        <v>1.31E-3</v>
      </c>
      <c r="E7352" s="17">
        <v>0.5</v>
      </c>
      <c r="F7352" s="6">
        <f t="shared" si="1573"/>
        <v>97936.537239339159</v>
      </c>
      <c r="G7352" s="7">
        <f t="shared" si="1574"/>
        <v>128.29686378353429</v>
      </c>
      <c r="H7352" s="6">
        <f t="shared" si="1575"/>
        <v>97872.388807447394</v>
      </c>
      <c r="I7352" s="6">
        <f>SUM(H7352:H7440)</f>
        <v>5178329.9473337075</v>
      </c>
      <c r="J7352" s="8">
        <f t="shared" si="1568"/>
        <v>52.874341826879245</v>
      </c>
      <c r="K7352" s="9">
        <f t="shared" si="1576"/>
        <v>2.2119999999999997E-2</v>
      </c>
      <c r="L7352" s="9">
        <f t="shared" si="1569"/>
        <v>9.8311111111111103E-4</v>
      </c>
      <c r="M7352" s="12">
        <f t="shared" si="1570"/>
        <v>130500.87862249195</v>
      </c>
      <c r="N7352" s="10">
        <f>((B7351+E7351)*D7351+(B7352+E7352)*D7352+(B7353+E7353)*D7353)/3/SUM(D7330:D7352)</f>
        <v>1.2664255575647982</v>
      </c>
      <c r="O7352" s="11">
        <f>O7330</f>
        <v>3.8895413423880788E-2</v>
      </c>
      <c r="P7352" s="12">
        <f>M7352*O7330</f>
        <v>5075.8856262015106</v>
      </c>
      <c r="Q7352" s="9">
        <f>N7352*O7330</f>
        <v>4.9258145632051567E-2</v>
      </c>
      <c r="R7352" s="12">
        <f t="shared" si="1571"/>
        <v>93051.376426213377</v>
      </c>
      <c r="S7352" s="12">
        <f t="shared" si="1572"/>
        <v>4495105.9234861359</v>
      </c>
      <c r="T7352" s="13">
        <f t="shared" si="1564"/>
        <v>45.898150477802901</v>
      </c>
      <c r="U7352" s="14">
        <f t="shared" si="1567"/>
        <v>6.9761913490763447</v>
      </c>
    </row>
    <row r="7353" spans="1:21" x14ac:dyDescent="0.3">
      <c r="A7353" s="17">
        <v>1987</v>
      </c>
      <c r="B7353" s="17">
        <v>23</v>
      </c>
      <c r="C7353" s="17">
        <v>1.16E-3</v>
      </c>
      <c r="D7353" s="17">
        <v>1.16E-3</v>
      </c>
      <c r="E7353" s="17">
        <v>0.5</v>
      </c>
      <c r="F7353" s="6">
        <f t="shared" si="1573"/>
        <v>97808.24037555563</v>
      </c>
      <c r="G7353" s="7">
        <f t="shared" si="1574"/>
        <v>113.45755883564453</v>
      </c>
      <c r="H7353" s="6">
        <f t="shared" si="1575"/>
        <v>97751.511596137803</v>
      </c>
      <c r="I7353" s="6">
        <f>SUM(H7353:H7440)</f>
        <v>5080457.5585262608</v>
      </c>
      <c r="J7353" s="8">
        <f t="shared" si="1568"/>
        <v>51.943042212177204</v>
      </c>
      <c r="K7353" s="9">
        <f t="shared" si="1576"/>
        <v>2.3279999999999999E-2</v>
      </c>
      <c r="L7353" s="9">
        <f t="shared" si="1569"/>
        <v>9.9063829787234036E-4</v>
      </c>
      <c r="M7353" s="12">
        <f t="shared" si="1570"/>
        <v>114529.7522610673</v>
      </c>
      <c r="N7353" s="10">
        <f>((B7352+E7352)*D7352+(B7353+E7353)*D7353+(B7354+E7354)*D7354)/3/SUM(D7330:D7353)</f>
        <v>1.1842067583046965</v>
      </c>
      <c r="O7353" s="11">
        <f>O7330</f>
        <v>3.8895413423880788E-2</v>
      </c>
      <c r="P7353" s="12">
        <f>M7353*O7330</f>
        <v>4454.6820635288586</v>
      </c>
      <c r="Q7353" s="9">
        <f>N7353*O7330</f>
        <v>4.6060211443614843E-2</v>
      </c>
      <c r="R7353" s="12">
        <f t="shared" si="1571"/>
        <v>93249.056303086734</v>
      </c>
      <c r="S7353" s="12">
        <f t="shared" si="1572"/>
        <v>4402054.5470599225</v>
      </c>
      <c r="T7353" s="13">
        <f t="shared" si="1564"/>
        <v>45.006990516926734</v>
      </c>
      <c r="U7353" s="14">
        <f t="shared" si="1567"/>
        <v>6.9360516952504696</v>
      </c>
    </row>
    <row r="7354" spans="1:21" x14ac:dyDescent="0.3">
      <c r="A7354" s="17">
        <v>1987</v>
      </c>
      <c r="B7354" s="17">
        <v>24</v>
      </c>
      <c r="C7354" s="17">
        <v>1.06E-3</v>
      </c>
      <c r="D7354" s="17">
        <v>1.06E-3</v>
      </c>
      <c r="E7354" s="17">
        <v>0.5</v>
      </c>
      <c r="F7354" s="6">
        <f t="shared" si="1573"/>
        <v>97694.782816719991</v>
      </c>
      <c r="G7354" s="7">
        <f t="shared" si="1574"/>
        <v>103.55646978572318</v>
      </c>
      <c r="H7354" s="6">
        <f t="shared" si="1575"/>
        <v>97643.004581827132</v>
      </c>
      <c r="I7354" s="6">
        <f>SUM(H7354:H7440)</f>
        <v>4982706.0469301241</v>
      </c>
      <c r="J7354" s="8">
        <f t="shared" si="1568"/>
        <v>51.00278544329143</v>
      </c>
      <c r="K7354" s="9">
        <f t="shared" si="1576"/>
        <v>2.4339999999999997E-2</v>
      </c>
      <c r="L7354" s="9">
        <f t="shared" si="1569"/>
        <v>9.9346938775510198E-4</v>
      </c>
      <c r="M7354" s="12">
        <f t="shared" si="1570"/>
        <v>104237.20253698513</v>
      </c>
      <c r="N7354" s="10">
        <f>((B7353+E7353)*D7353+(B7354+E7354)*D7354+(B7355+E7355)*D7355)/3/SUM(D7330:D7354)</f>
        <v>1.1270884689126268</v>
      </c>
      <c r="O7354" s="11">
        <f>O7330</f>
        <v>3.8895413423880788E-2</v>
      </c>
      <c r="P7354" s="12">
        <f>M7354*O7330</f>
        <v>4054.3490868248323</v>
      </c>
      <c r="Q7354" s="9">
        <f>N7354*O7330</f>
        <v>4.3838571963645427E-2</v>
      </c>
      <c r="R7354" s="12">
        <f t="shared" si="1571"/>
        <v>93362.474698720151</v>
      </c>
      <c r="S7354" s="12">
        <f t="shared" si="1572"/>
        <v>4308805.4907568358</v>
      </c>
      <c r="T7354" s="13">
        <f t="shared" si="1564"/>
        <v>44.104765541475821</v>
      </c>
      <c r="U7354" s="14">
        <f t="shared" si="1567"/>
        <v>6.8980199018156085</v>
      </c>
    </row>
    <row r="7355" spans="1:21" x14ac:dyDescent="0.3">
      <c r="A7355" s="17">
        <v>1987</v>
      </c>
      <c r="B7355" s="17">
        <v>25</v>
      </c>
      <c r="C7355" s="17">
        <v>1.14E-3</v>
      </c>
      <c r="D7355" s="17">
        <v>1.14E-3</v>
      </c>
      <c r="E7355" s="17">
        <v>0.5</v>
      </c>
      <c r="F7355" s="6">
        <f t="shared" si="1573"/>
        <v>97591.226346934272</v>
      </c>
      <c r="G7355" s="7">
        <f t="shared" si="1574"/>
        <v>111.25399803550506</v>
      </c>
      <c r="H7355" s="6">
        <f t="shared" si="1575"/>
        <v>97535.599347916519</v>
      </c>
      <c r="I7355" s="6">
        <f>SUM(H7355:H7440)</f>
        <v>4885063.0423482964</v>
      </c>
      <c r="J7355" s="8">
        <f t="shared" si="1568"/>
        <v>50.056375201004485</v>
      </c>
      <c r="K7355" s="9">
        <f t="shared" si="1576"/>
        <v>2.5479999999999996E-2</v>
      </c>
      <c r="L7355" s="9">
        <f t="shared" si="1569"/>
        <v>9.9921568627450957E-4</v>
      </c>
      <c r="M7355" s="12">
        <f t="shared" si="1570"/>
        <v>111341.32456457535</v>
      </c>
      <c r="N7355" s="10">
        <f>((B7354+E7354)*D7354+(B7355+E7355)*D7355+(B7356+E7356)*D7356)/3/SUM(D7330:D7355)</f>
        <v>1.1464547357404502</v>
      </c>
      <c r="O7355" s="11">
        <f>O7330</f>
        <v>3.8895413423880788E-2</v>
      </c>
      <c r="P7355" s="12">
        <f>M7355*O7330</f>
        <v>4330.666850101652</v>
      </c>
      <c r="Q7355" s="9">
        <f>N7355*O7330</f>
        <v>4.4591830918390807E-2</v>
      </c>
      <c r="R7355" s="12">
        <f t="shared" si="1571"/>
        <v>93186.308393270316</v>
      </c>
      <c r="S7355" s="12">
        <f t="shared" si="1572"/>
        <v>4215443.0160581153</v>
      </c>
      <c r="T7355" s="13">
        <f t="shared" si="1564"/>
        <v>43.194897470314849</v>
      </c>
      <c r="U7355" s="14">
        <f t="shared" si="1567"/>
        <v>6.8614777306896357</v>
      </c>
    </row>
    <row r="7356" spans="1:21" x14ac:dyDescent="0.3">
      <c r="A7356" s="17">
        <v>1987</v>
      </c>
      <c r="B7356" s="17">
        <v>26</v>
      </c>
      <c r="C7356" s="17">
        <v>1.23E-3</v>
      </c>
      <c r="D7356" s="17">
        <v>1.23E-3</v>
      </c>
      <c r="E7356" s="17">
        <v>0.5</v>
      </c>
      <c r="F7356" s="6">
        <f t="shared" si="1573"/>
        <v>97479.972348898766</v>
      </c>
      <c r="G7356" s="7">
        <f t="shared" si="1574"/>
        <v>119.90036598914548</v>
      </c>
      <c r="H7356" s="6">
        <f t="shared" si="1575"/>
        <v>97420.0221659042</v>
      </c>
      <c r="I7356" s="6">
        <f>SUM(H7356:H7440)</f>
        <v>4787527.4430003799</v>
      </c>
      <c r="J7356" s="8">
        <f t="shared" si="1568"/>
        <v>49.112933945702586</v>
      </c>
      <c r="K7356" s="9">
        <f t="shared" si="1576"/>
        <v>2.6709999999999994E-2</v>
      </c>
      <c r="L7356" s="9">
        <f t="shared" si="1569"/>
        <v>1.0079245283018865E-3</v>
      </c>
      <c r="M7356" s="12">
        <f t="shared" si="1570"/>
        <v>118957.68246770334</v>
      </c>
      <c r="N7356" s="10">
        <f>((B7355+E7355)*D7355+(B7356+E7356)*D7356+(B7357+E7357)*D7357)/3/SUM(D7330:D7356)</f>
        <v>1.1985523524273058</v>
      </c>
      <c r="O7356" s="11">
        <f>O7330</f>
        <v>3.8895413423880788E-2</v>
      </c>
      <c r="P7356" s="12">
        <f>M7356*O7330</f>
        <v>4626.9082395280566</v>
      </c>
      <c r="Q7356" s="9">
        <f>N7356*O7330</f>
        <v>4.6618189257824932E-2</v>
      </c>
      <c r="R7356" s="12">
        <f t="shared" si="1571"/>
        <v>92878.477135072579</v>
      </c>
      <c r="S7356" s="12">
        <f t="shared" si="1572"/>
        <v>4122256.707664845</v>
      </c>
      <c r="T7356" s="13">
        <f t="shared" si="1564"/>
        <v>42.28824248031718</v>
      </c>
      <c r="U7356" s="14">
        <f t="shared" si="1567"/>
        <v>6.8246914653854063</v>
      </c>
    </row>
    <row r="7357" spans="1:21" x14ac:dyDescent="0.3">
      <c r="A7357" s="17">
        <v>1987</v>
      </c>
      <c r="B7357" s="17">
        <v>27</v>
      </c>
      <c r="C7357" s="17">
        <v>1.25E-3</v>
      </c>
      <c r="D7357" s="17">
        <v>1.25E-3</v>
      </c>
      <c r="E7357" s="17">
        <v>0.5</v>
      </c>
      <c r="F7357" s="6">
        <f t="shared" si="1573"/>
        <v>97360.07198290962</v>
      </c>
      <c r="G7357" s="7">
        <f t="shared" si="1574"/>
        <v>121.70008997863702</v>
      </c>
      <c r="H7357" s="6">
        <f t="shared" si="1575"/>
        <v>97299.221937920302</v>
      </c>
      <c r="I7357" s="6">
        <f>SUM(H7357:H7440)</f>
        <v>4690107.4208344752</v>
      </c>
      <c r="J7357" s="8">
        <f t="shared" si="1568"/>
        <v>48.172801491537172</v>
      </c>
      <c r="K7357" s="9">
        <f t="shared" si="1576"/>
        <v>2.7959999999999995E-2</v>
      </c>
      <c r="L7357" s="9">
        <f t="shared" si="1569"/>
        <v>1.0167272727272727E-3</v>
      </c>
      <c r="M7357" s="12">
        <f t="shared" si="1570"/>
        <v>119697.87104479679</v>
      </c>
      <c r="N7357" s="10">
        <f>((B7356+E7356)*D7356+(B7357+E7357)*D7357+(B7358+E7358)*D7358)/3/SUM(D7330:D7357)</f>
        <v>1.2061278016213641</v>
      </c>
      <c r="O7357" s="11">
        <f>O7330</f>
        <v>3.8895413423880788E-2</v>
      </c>
      <c r="P7357" s="12">
        <f>M7357*O7330</f>
        <v>4655.6981802457403</v>
      </c>
      <c r="Q7357" s="9">
        <f>N7357*O7330</f>
        <v>4.6912839486099429E-2</v>
      </c>
      <c r="R7357" s="12">
        <f t="shared" si="1571"/>
        <v>92734.63915702427</v>
      </c>
      <c r="S7357" s="12">
        <f t="shared" si="1572"/>
        <v>4029378.2305297726</v>
      </c>
      <c r="T7357" s="13">
        <f t="shared" si="1564"/>
        <v>41.386352212610127</v>
      </c>
      <c r="U7357" s="14">
        <f t="shared" si="1567"/>
        <v>6.7864492789270443</v>
      </c>
    </row>
    <row r="7358" spans="1:21" x14ac:dyDescent="0.3">
      <c r="A7358" s="17">
        <v>1987</v>
      </c>
      <c r="B7358" s="17">
        <v>28</v>
      </c>
      <c r="C7358" s="17">
        <v>1.1999999999999999E-3</v>
      </c>
      <c r="D7358" s="17">
        <v>1.1999999999999999E-3</v>
      </c>
      <c r="E7358" s="17">
        <v>0.5</v>
      </c>
      <c r="F7358" s="6">
        <f t="shared" si="1573"/>
        <v>97238.371892930983</v>
      </c>
      <c r="G7358" s="7">
        <f t="shared" si="1574"/>
        <v>116.68604627151717</v>
      </c>
      <c r="H7358" s="6">
        <f t="shared" si="1575"/>
        <v>97180.02886979522</v>
      </c>
      <c r="I7358" s="6">
        <f>SUM(H7358:H7440)</f>
        <v>4592808.1988965562</v>
      </c>
      <c r="J7358" s="8">
        <f t="shared" si="1568"/>
        <v>47.232467075381415</v>
      </c>
      <c r="K7358" s="9">
        <f t="shared" si="1576"/>
        <v>2.9159999999999995E-2</v>
      </c>
      <c r="L7358" s="9">
        <f t="shared" si="1569"/>
        <v>1.0231578947368419E-3</v>
      </c>
      <c r="M7358" s="12">
        <f t="shared" si="1570"/>
        <v>114045.00407195611</v>
      </c>
      <c r="N7358" s="10">
        <f>((B7357+E7357)*D7357+(B7358+E7358)*D7358+(B7359+E7359)*D7359)/3/SUM(D7330:D7358)</f>
        <v>1.1548353909465023</v>
      </c>
      <c r="O7358" s="11">
        <f>O7330</f>
        <v>3.8895413423880788E-2</v>
      </c>
      <c r="P7358" s="12">
        <f>M7358*O7330</f>
        <v>4435.8275823069007</v>
      </c>
      <c r="Q7358" s="9">
        <f>N7358*O7330</f>
        <v>4.4917799967393209E-2</v>
      </c>
      <c r="R7358" s="12">
        <f t="shared" si="1571"/>
        <v>92814.915772196255</v>
      </c>
      <c r="S7358" s="12">
        <f t="shared" si="1572"/>
        <v>3936643.5913727484</v>
      </c>
      <c r="T7358" s="13">
        <f t="shared" si="1564"/>
        <v>40.484466314464626</v>
      </c>
      <c r="U7358" s="14">
        <f t="shared" si="1567"/>
        <v>6.7480007609167885</v>
      </c>
    </row>
    <row r="7359" spans="1:21" x14ac:dyDescent="0.3">
      <c r="A7359" s="17">
        <v>1987</v>
      </c>
      <c r="B7359" s="17">
        <v>29</v>
      </c>
      <c r="C7359" s="17">
        <v>1.1000000000000001E-3</v>
      </c>
      <c r="D7359" s="17">
        <v>1.1000000000000001E-3</v>
      </c>
      <c r="E7359" s="17">
        <v>0.5</v>
      </c>
      <c r="F7359" s="6">
        <f t="shared" si="1573"/>
        <v>97121.685846659471</v>
      </c>
      <c r="G7359" s="7">
        <f t="shared" si="1574"/>
        <v>106.83385443132542</v>
      </c>
      <c r="H7359" s="6">
        <f t="shared" si="1575"/>
        <v>97068.268919443814</v>
      </c>
      <c r="I7359" s="6">
        <f>SUM(H7359:H7440)</f>
        <v>4495628.1700267615</v>
      </c>
      <c r="J7359" s="8">
        <f t="shared" si="1568"/>
        <v>46.28861341147519</v>
      </c>
      <c r="K7359" s="9">
        <f t="shared" si="1576"/>
        <v>3.0259999999999995E-2</v>
      </c>
      <c r="L7359" s="9">
        <f t="shared" si="1569"/>
        <v>1.0257627118644066E-3</v>
      </c>
      <c r="M7359" s="12">
        <f t="shared" si="1570"/>
        <v>104150.65121361866</v>
      </c>
      <c r="N7359" s="10">
        <f>((B7358+E7358)*D7358+(B7359+E7359)*D7359+(B7360+E7360)*D7360)/3/SUM(D7330:D7359)</f>
        <v>1.1104868913857677</v>
      </c>
      <c r="O7359" s="11">
        <f>O7330</f>
        <v>3.8895413423880788E-2</v>
      </c>
      <c r="P7359" s="12">
        <f>M7359*O7330</f>
        <v>4050.9826373201095</v>
      </c>
      <c r="Q7359" s="9">
        <f>N7359*O7330</f>
        <v>4.3192846742249637E-2</v>
      </c>
      <c r="R7359" s="12">
        <f t="shared" si="1571"/>
        <v>92875.614056470804</v>
      </c>
      <c r="S7359" s="12">
        <f t="shared" si="1572"/>
        <v>3843828.675600552</v>
      </c>
      <c r="T7359" s="13">
        <f t="shared" si="1564"/>
        <v>39.577450103876686</v>
      </c>
      <c r="U7359" s="14">
        <f t="shared" si="1567"/>
        <v>6.711163307598504</v>
      </c>
    </row>
    <row r="7360" spans="1:21" x14ac:dyDescent="0.3">
      <c r="A7360" s="17">
        <v>1987</v>
      </c>
      <c r="B7360" s="17">
        <v>30</v>
      </c>
      <c r="C7360" s="17">
        <v>1.1199999999999999E-3</v>
      </c>
      <c r="D7360" s="17">
        <v>1.1199999999999999E-3</v>
      </c>
      <c r="E7360" s="17">
        <v>0.5</v>
      </c>
      <c r="F7360" s="6">
        <f t="shared" si="1573"/>
        <v>97014.851992228141</v>
      </c>
      <c r="G7360" s="7">
        <f t="shared" si="1574"/>
        <v>108.65663423129551</v>
      </c>
      <c r="H7360" s="6">
        <f t="shared" si="1575"/>
        <v>96960.52367511249</v>
      </c>
      <c r="I7360" s="6">
        <f>SUM(H7360:H7440)</f>
        <v>4398559.9011073187</v>
      </c>
      <c r="J7360" s="8">
        <f t="shared" si="1568"/>
        <v>45.339036351461807</v>
      </c>
      <c r="K7360" s="9">
        <f t="shared" si="1576"/>
        <v>3.1379999999999998E-2</v>
      </c>
      <c r="L7360" s="9">
        <f t="shared" si="1569"/>
        <v>1.0288524590163933E-3</v>
      </c>
      <c r="M7360" s="12">
        <f t="shared" si="1570"/>
        <v>105609.53932614766</v>
      </c>
      <c r="N7360" s="10">
        <f>((B7359+E7359)*D7359+(B7360+E7360)*D7360+(B7361+E7361)*D7361)/3/SUM(D7330:D7360)</f>
        <v>1.1559379647333758</v>
      </c>
      <c r="O7360" s="11">
        <f>O7330</f>
        <v>3.8895413423880788E-2</v>
      </c>
      <c r="P7360" s="12">
        <f>M7360*O7330</f>
        <v>4107.7266935961097</v>
      </c>
      <c r="Q7360" s="9">
        <f>N7360*O7330</f>
        <v>4.4960685030663985E-2</v>
      </c>
      <c r="R7360" s="12">
        <f t="shared" si="1571"/>
        <v>92601.112109747526</v>
      </c>
      <c r="S7360" s="12">
        <f t="shared" si="1572"/>
        <v>3750953.0615440812</v>
      </c>
      <c r="T7360" s="13">
        <f t="shared" si="1564"/>
        <v>38.663699263743347</v>
      </c>
      <c r="U7360" s="14">
        <f t="shared" si="1567"/>
        <v>6.6753370877184608</v>
      </c>
    </row>
    <row r="7361" spans="1:21" x14ac:dyDescent="0.3">
      <c r="A7361" s="17">
        <v>1987</v>
      </c>
      <c r="B7361" s="17">
        <v>31</v>
      </c>
      <c r="C7361" s="17">
        <v>1.34E-3</v>
      </c>
      <c r="D7361" s="17">
        <v>1.34E-3</v>
      </c>
      <c r="E7361" s="17">
        <v>0.5</v>
      </c>
      <c r="F7361" s="6">
        <f t="shared" si="1573"/>
        <v>96906.195357996839</v>
      </c>
      <c r="G7361" s="7">
        <f t="shared" si="1574"/>
        <v>129.85430177971577</v>
      </c>
      <c r="H7361" s="6">
        <f t="shared" si="1575"/>
        <v>96841.268207106987</v>
      </c>
      <c r="I7361" s="6">
        <f>SUM(H7361:H7440)</f>
        <v>4301599.3774322066</v>
      </c>
      <c r="J7361" s="8">
        <f t="shared" si="1568"/>
        <v>44.389312381328907</v>
      </c>
      <c r="K7361" s="9">
        <f t="shared" si="1576"/>
        <v>3.2719999999999999E-2</v>
      </c>
      <c r="L7361" s="9">
        <f t="shared" si="1569"/>
        <v>1.0387301587301587E-3</v>
      </c>
      <c r="M7361" s="12">
        <f t="shared" si="1570"/>
        <v>125012.54602876061</v>
      </c>
      <c r="N7361" s="10">
        <f>((B7360+E7360)*D7360+(B7361+E7361)*D7361+(B7362+E7362)*D7362)/3/SUM(D7330:D7361)</f>
        <v>1.1422167889160555</v>
      </c>
      <c r="O7361" s="11">
        <f>O7330</f>
        <v>3.8895413423880788E-2</v>
      </c>
      <c r="P7361" s="12">
        <f>M7361*O7330</f>
        <v>4862.4146609605705</v>
      </c>
      <c r="Q7361" s="9">
        <f>N7361*O7330</f>
        <v>4.4426994224587554E-2</v>
      </c>
      <c r="R7361" s="12">
        <f t="shared" si="1571"/>
        <v>92538.901743768118</v>
      </c>
      <c r="S7361" s="12">
        <f t="shared" si="1572"/>
        <v>3658351.9494343335</v>
      </c>
      <c r="T7361" s="13">
        <f t="shared" si="1564"/>
        <v>37.751476424385707</v>
      </c>
      <c r="U7361" s="14">
        <f t="shared" si="1567"/>
        <v>6.6378359569431993</v>
      </c>
    </row>
    <row r="7362" spans="1:21" x14ac:dyDescent="0.3">
      <c r="A7362" s="17">
        <v>1987</v>
      </c>
      <c r="B7362" s="17">
        <v>32</v>
      </c>
      <c r="C7362" s="17">
        <v>1.1000000000000001E-3</v>
      </c>
      <c r="D7362" s="17">
        <v>1.1000000000000001E-3</v>
      </c>
      <c r="E7362" s="17">
        <v>0.5</v>
      </c>
      <c r="F7362" s="6">
        <f t="shared" si="1573"/>
        <v>96776.341056217119</v>
      </c>
      <c r="G7362" s="7">
        <f t="shared" si="1574"/>
        <v>106.45397516183884</v>
      </c>
      <c r="H7362" s="6">
        <f t="shared" si="1575"/>
        <v>96723.114068636205</v>
      </c>
      <c r="I7362" s="6">
        <f>SUM(H7362:H7440)</f>
        <v>4204758.1092251008</v>
      </c>
      <c r="J7362" s="8">
        <f t="shared" si="1568"/>
        <v>43.448202973313158</v>
      </c>
      <c r="K7362" s="9">
        <f t="shared" si="1576"/>
        <v>3.3819999999999996E-2</v>
      </c>
      <c r="L7362" s="9">
        <f t="shared" si="1569"/>
        <v>1.0406153846153844E-3</v>
      </c>
      <c r="M7362" s="12">
        <f t="shared" si="1570"/>
        <v>102299.0595138901</v>
      </c>
      <c r="N7362" s="10">
        <f>((B7361+E7361)*D7361+(B7362+E7362)*D7362+(B7363+E7363)*D7363)/3/SUM(D7330:D7362)</f>
        <v>1.2702542874039031</v>
      </c>
      <c r="O7362" s="11">
        <f>O7330</f>
        <v>3.8895413423880788E-2</v>
      </c>
      <c r="P7362" s="12">
        <f>M7362*O7330</f>
        <v>3978.9642126669405</v>
      </c>
      <c r="Q7362" s="9">
        <f>N7362*O7330</f>
        <v>4.9407065662031902E-2</v>
      </c>
      <c r="R7362" s="12">
        <f t="shared" si="1571"/>
        <v>91944.308820810897</v>
      </c>
      <c r="S7362" s="12">
        <f t="shared" si="1572"/>
        <v>3565813.0476905652</v>
      </c>
      <c r="T7362" s="13">
        <f t="shared" si="1564"/>
        <v>36.845917181547442</v>
      </c>
      <c r="U7362" s="14">
        <f t="shared" si="1567"/>
        <v>6.6022857917657163</v>
      </c>
    </row>
    <row r="7363" spans="1:21" x14ac:dyDescent="0.3">
      <c r="A7363" s="17">
        <v>1987</v>
      </c>
      <c r="B7363" s="17">
        <v>33</v>
      </c>
      <c r="C7363" s="17">
        <v>1.5200000000000001E-3</v>
      </c>
      <c r="D7363" s="17">
        <v>1.5200000000000001E-3</v>
      </c>
      <c r="E7363" s="17">
        <v>0.5</v>
      </c>
      <c r="F7363" s="6">
        <f t="shared" si="1573"/>
        <v>96669.887081055276</v>
      </c>
      <c r="G7363" s="7">
        <f t="shared" si="1574"/>
        <v>146.93822836320402</v>
      </c>
      <c r="H7363" s="6">
        <f t="shared" si="1575"/>
        <v>96596.417966873676</v>
      </c>
      <c r="I7363" s="6">
        <f>SUM(H7363:H7440)</f>
        <v>4108034.9951564632</v>
      </c>
      <c r="J7363" s="8">
        <f t="shared" si="1568"/>
        <v>42.495498021136392</v>
      </c>
      <c r="K7363" s="9">
        <f t="shared" si="1576"/>
        <v>3.5339999999999996E-2</v>
      </c>
      <c r="L7363" s="9">
        <f t="shared" si="1569"/>
        <v>1.0549253731343283E-3</v>
      </c>
      <c r="M7363" s="12">
        <f t="shared" si="1570"/>
        <v>139287.79428883235</v>
      </c>
      <c r="N7363" s="10">
        <f>((B7362+E7362)*D7362+(B7363+E7363)*D7363+(B7364+E7364)*D7364)/3/SUM(D7330:D7363)</f>
        <v>1.2730616864742503</v>
      </c>
      <c r="O7363" s="11">
        <f>O7330</f>
        <v>3.8895413423880788E-2</v>
      </c>
      <c r="P7363" s="12">
        <f>M7363*O7330</f>
        <v>5417.6563437645955</v>
      </c>
      <c r="Q7363" s="9">
        <f>N7363*O7330</f>
        <v>4.9516260609518872E-2</v>
      </c>
      <c r="R7363" s="12">
        <f t="shared" si="1571"/>
        <v>91813.324560879948</v>
      </c>
      <c r="S7363" s="12">
        <f t="shared" si="1572"/>
        <v>3473868.7388697541</v>
      </c>
      <c r="T7363" s="13">
        <f t="shared" si="1564"/>
        <v>35.935375986908959</v>
      </c>
      <c r="U7363" s="14">
        <f t="shared" si="1567"/>
        <v>6.5601220342274331</v>
      </c>
    </row>
    <row r="7364" spans="1:21" x14ac:dyDescent="0.3">
      <c r="A7364" s="17">
        <v>1987</v>
      </c>
      <c r="B7364" s="17">
        <v>34</v>
      </c>
      <c r="C7364" s="17">
        <v>1.4E-3</v>
      </c>
      <c r="D7364" s="17">
        <v>1.4E-3</v>
      </c>
      <c r="E7364" s="17">
        <v>0.5</v>
      </c>
      <c r="F7364" s="6">
        <f t="shared" si="1573"/>
        <v>96522.948852692076</v>
      </c>
      <c r="G7364" s="7">
        <f t="shared" si="1574"/>
        <v>135.13212839376891</v>
      </c>
      <c r="H7364" s="6">
        <f t="shared" si="1575"/>
        <v>96455.38278849519</v>
      </c>
      <c r="I7364" s="6">
        <f>SUM(H7364:H7440)</f>
        <v>4011438.5771895894</v>
      </c>
      <c r="J7364" s="8">
        <f t="shared" si="1568"/>
        <v>41.559428352231784</v>
      </c>
      <c r="K7364" s="9">
        <f t="shared" si="1576"/>
        <v>3.6739999999999995E-2</v>
      </c>
      <c r="L7364" s="9">
        <f t="shared" si="1569"/>
        <v>1.064927536231884E-3</v>
      </c>
      <c r="M7364" s="12">
        <f t="shared" si="1570"/>
        <v>126893.2615564787</v>
      </c>
      <c r="N7364" s="10">
        <f>((B7363+E7363)*D7363+(B7364+E7364)*D7364+(B7365+E7365)*D7365)/3/SUM(D7330:D7364)</f>
        <v>1.3253493013972057</v>
      </c>
      <c r="O7364" s="11">
        <f>O7330</f>
        <v>3.8895413423880788E-2</v>
      </c>
      <c r="P7364" s="12">
        <f>M7364*O7330</f>
        <v>4935.5658689438778</v>
      </c>
      <c r="Q7364" s="9">
        <f>N7364*O7330</f>
        <v>5.1550009008895899E-2</v>
      </c>
      <c r="R7364" s="12">
        <f t="shared" si="1571"/>
        <v>91483.106936791752</v>
      </c>
      <c r="S7364" s="12">
        <f t="shared" si="1572"/>
        <v>3382055.4143088744</v>
      </c>
      <c r="T7364" s="13">
        <f t="shared" ref="T7364:T7427" si="1577">S7364/F7364</f>
        <v>35.03887370318926</v>
      </c>
      <c r="U7364" s="14">
        <f t="shared" si="1567"/>
        <v>6.5205546490425235</v>
      </c>
    </row>
    <row r="7365" spans="1:21" x14ac:dyDescent="0.3">
      <c r="A7365" s="17">
        <v>1987</v>
      </c>
      <c r="B7365" s="17">
        <v>35</v>
      </c>
      <c r="C7365" s="17">
        <v>1.32E-3</v>
      </c>
      <c r="D7365" s="17">
        <v>1.32E-3</v>
      </c>
      <c r="E7365" s="17">
        <v>0.5</v>
      </c>
      <c r="F7365" s="6">
        <f t="shared" si="1573"/>
        <v>96387.816724298304</v>
      </c>
      <c r="G7365" s="7">
        <f t="shared" si="1574"/>
        <v>127.23191807607375</v>
      </c>
      <c r="H7365" s="6">
        <f t="shared" si="1575"/>
        <v>96324.200765260262</v>
      </c>
      <c r="I7365" s="6">
        <f>SUM(H7365:H7440)</f>
        <v>3914983.1944010947</v>
      </c>
      <c r="J7365" s="8">
        <f t="shared" si="1568"/>
        <v>40.61699214122951</v>
      </c>
      <c r="K7365" s="9">
        <f t="shared" si="1576"/>
        <v>3.8059999999999997E-2</v>
      </c>
      <c r="L7365" s="9">
        <f t="shared" si="1569"/>
        <v>1.0721126760563379E-3</v>
      </c>
      <c r="M7365" s="12">
        <f t="shared" si="1570"/>
        <v>118674.01712298</v>
      </c>
      <c r="N7365" s="10">
        <f>((B7364+E7364)*D7364+(B7365+E7365)*D7365+(B7366+E7366)*D7366)/3/SUM(D7330:D7365)</f>
        <v>1.2937467157120337</v>
      </c>
      <c r="O7365" s="11">
        <f>O7330</f>
        <v>3.8895413423880788E-2</v>
      </c>
      <c r="P7365" s="12">
        <f>M7365*O7330</f>
        <v>4615.8749586710146</v>
      </c>
      <c r="Q7365" s="9">
        <f>N7365*O7330</f>
        <v>5.0320813373407519E-2</v>
      </c>
      <c r="R7365" s="12">
        <f t="shared" si="1571"/>
        <v>91477.088635208958</v>
      </c>
      <c r="S7365" s="12">
        <f t="shared" si="1572"/>
        <v>3290572.3073720825</v>
      </c>
      <c r="T7365" s="13">
        <f t="shared" si="1577"/>
        <v>34.138882062078757</v>
      </c>
      <c r="U7365" s="14">
        <f t="shared" si="1567"/>
        <v>6.4781100791507527</v>
      </c>
    </row>
    <row r="7366" spans="1:21" x14ac:dyDescent="0.3">
      <c r="A7366" s="17">
        <v>1987</v>
      </c>
      <c r="B7366" s="17">
        <v>36</v>
      </c>
      <c r="C7366" s="17">
        <v>1.4400000000000001E-3</v>
      </c>
      <c r="D7366" s="17">
        <v>1.4400000000000001E-3</v>
      </c>
      <c r="E7366" s="17">
        <v>0.5</v>
      </c>
      <c r="F7366" s="6">
        <f t="shared" si="1573"/>
        <v>96260.584806222236</v>
      </c>
      <c r="G7366" s="7">
        <f t="shared" si="1574"/>
        <v>138.61524212096003</v>
      </c>
      <c r="H7366" s="6">
        <f t="shared" si="1575"/>
        <v>96191.277185161758</v>
      </c>
      <c r="I7366" s="6">
        <f>SUM(H7366:H7440)</f>
        <v>3818658.9936358342</v>
      </c>
      <c r="J7366" s="8">
        <f t="shared" si="1568"/>
        <v>39.670016563092787</v>
      </c>
      <c r="K7366" s="9">
        <f t="shared" si="1576"/>
        <v>3.9499999999999993E-2</v>
      </c>
      <c r="L7366" s="9">
        <f t="shared" si="1569"/>
        <v>1.0821917808219177E-3</v>
      </c>
      <c r="M7366" s="12">
        <f t="shared" si="1570"/>
        <v>128087.50221303903</v>
      </c>
      <c r="N7366" s="10">
        <f>((B7365+E7365)*D7365+(B7366+E7366)*D7366+(B7367+E7367)*D7367)/3/SUM(D7330:D7366)</f>
        <v>1.3484810126582283</v>
      </c>
      <c r="O7366" s="11">
        <f>O7330</f>
        <v>3.8895413423880788E-2</v>
      </c>
      <c r="P7366" s="12">
        <f>M7366*O7330</f>
        <v>4982.0163530083983</v>
      </c>
      <c r="Q7366" s="9">
        <f>N7366*O7330</f>
        <v>5.244972648159521E-2</v>
      </c>
      <c r="R7366" s="12">
        <f t="shared" si="1571"/>
        <v>91146.071006884711</v>
      </c>
      <c r="S7366" s="12">
        <f t="shared" si="1572"/>
        <v>3199095.2187368735</v>
      </c>
      <c r="T7366" s="13">
        <f t="shared" si="1577"/>
        <v>33.233698145267091</v>
      </c>
      <c r="U7366" s="14">
        <f t="shared" si="1567"/>
        <v>6.4363184178256958</v>
      </c>
    </row>
    <row r="7367" spans="1:21" x14ac:dyDescent="0.3">
      <c r="A7367" s="17">
        <v>1987</v>
      </c>
      <c r="B7367" s="17">
        <v>37</v>
      </c>
      <c r="C7367" s="17">
        <v>1.6199999999999999E-3</v>
      </c>
      <c r="D7367" s="17">
        <v>1.6100000000000001E-3</v>
      </c>
      <c r="E7367" s="17">
        <v>0.5</v>
      </c>
      <c r="F7367" s="6">
        <f t="shared" si="1573"/>
        <v>96121.96956410128</v>
      </c>
      <c r="G7367" s="7">
        <f t="shared" si="1574"/>
        <v>154.75637099820307</v>
      </c>
      <c r="H7367" s="6">
        <f t="shared" si="1575"/>
        <v>96044.591378602185</v>
      </c>
      <c r="I7367" s="6">
        <f>SUM(H7367:H7440)</f>
        <v>3722467.7164506721</v>
      </c>
      <c r="J7367" s="8">
        <f t="shared" si="1568"/>
        <v>38.726502727019692</v>
      </c>
      <c r="K7367" s="9">
        <f t="shared" si="1576"/>
        <v>4.1109999999999994E-2</v>
      </c>
      <c r="L7367" s="9">
        <f t="shared" si="1569"/>
        <v>1.0962666666666666E-3</v>
      </c>
      <c r="M7367" s="12">
        <f t="shared" si="1570"/>
        <v>141166.72129488242</v>
      </c>
      <c r="N7367" s="10">
        <f>((B7366+E7366)*D7366+(B7367+E7367)*D7367+(B7368+E7368)*D7368)/3/SUM(D7330:D7367)</f>
        <v>1.4307954269034302</v>
      </c>
      <c r="O7367" s="11">
        <f>O7330</f>
        <v>3.8895413423880788E-2</v>
      </c>
      <c r="P7367" s="12">
        <f>M7367*O7330</f>
        <v>5490.7379864582072</v>
      </c>
      <c r="Q7367" s="9">
        <f>N7367*O7330</f>
        <v>5.5651379654406925E-2</v>
      </c>
      <c r="R7367" s="12">
        <f t="shared" si="1571"/>
        <v>90699.577360039213</v>
      </c>
      <c r="S7367" s="12">
        <f t="shared" si="1572"/>
        <v>3107949.1477299887</v>
      </c>
      <c r="T7367" s="13">
        <f t="shared" si="1577"/>
        <v>32.333390189818957</v>
      </c>
      <c r="U7367" s="14">
        <f t="shared" si="1567"/>
        <v>6.3931125372007358</v>
      </c>
    </row>
    <row r="7368" spans="1:21" x14ac:dyDescent="0.3">
      <c r="A7368" s="17">
        <v>1987</v>
      </c>
      <c r="B7368" s="17">
        <v>38</v>
      </c>
      <c r="C7368" s="17">
        <v>1.65E-3</v>
      </c>
      <c r="D7368" s="17">
        <v>1.65E-3</v>
      </c>
      <c r="E7368" s="17">
        <v>0.5</v>
      </c>
      <c r="F7368" s="6">
        <f t="shared" si="1573"/>
        <v>95967.213193103074</v>
      </c>
      <c r="G7368" s="7">
        <f t="shared" si="1574"/>
        <v>158.34590176862008</v>
      </c>
      <c r="H7368" s="6">
        <f t="shared" si="1575"/>
        <v>95888.040242218762</v>
      </c>
      <c r="I7368" s="6">
        <f>SUM(H7368:H7440)</f>
        <v>3626423.1250720699</v>
      </c>
      <c r="J7368" s="8">
        <f t="shared" si="1568"/>
        <v>37.788146643115105</v>
      </c>
      <c r="K7368" s="9">
        <f t="shared" si="1576"/>
        <v>4.2759999999999992E-2</v>
      </c>
      <c r="L7368" s="9">
        <f t="shared" si="1569"/>
        <v>1.1106493506493505E-3</v>
      </c>
      <c r="M7368" s="12">
        <f t="shared" si="1570"/>
        <v>142570.56169531978</v>
      </c>
      <c r="N7368" s="10">
        <f>((B7367+E7367)*D7367+(B7368+E7368)*D7368+(B7369+E7369)*D7369)/3/SUM(D7330:D7368)</f>
        <v>1.5077954474586845</v>
      </c>
      <c r="O7368" s="11">
        <f>O7330</f>
        <v>3.8895413423880788E-2</v>
      </c>
      <c r="P7368" s="12">
        <f>M7368*O7330</f>
        <v>5545.3409392143649</v>
      </c>
      <c r="Q7368" s="9">
        <f>N7368*O7330</f>
        <v>5.8646327287550856E-2</v>
      </c>
      <c r="R7368" s="12">
        <f t="shared" si="1571"/>
        <v>90264.558851211754</v>
      </c>
      <c r="S7368" s="12">
        <f t="shared" si="1572"/>
        <v>3017249.5703699496</v>
      </c>
      <c r="T7368" s="13">
        <f t="shared" si="1577"/>
        <v>31.440420847677505</v>
      </c>
      <c r="U7368" s="14">
        <f t="shared" si="1567"/>
        <v>6.3477257954376007</v>
      </c>
    </row>
    <row r="7369" spans="1:21" x14ac:dyDescent="0.3">
      <c r="A7369" s="17">
        <v>1987</v>
      </c>
      <c r="B7369" s="17">
        <v>39</v>
      </c>
      <c r="C7369" s="17">
        <v>1.7700000000000001E-3</v>
      </c>
      <c r="D7369" s="17">
        <v>1.7600000000000001E-3</v>
      </c>
      <c r="E7369" s="17">
        <v>0.5</v>
      </c>
      <c r="F7369" s="6">
        <f t="shared" si="1573"/>
        <v>95808.867291334449</v>
      </c>
      <c r="G7369" s="7">
        <f t="shared" si="1574"/>
        <v>168.62360643274863</v>
      </c>
      <c r="H7369" s="6">
        <f t="shared" si="1575"/>
        <v>95724.555488118072</v>
      </c>
      <c r="I7369" s="6">
        <f>SUM(H7369:H7440)</f>
        <v>3530535.0848298511</v>
      </c>
      <c r="J7369" s="8">
        <f t="shared" si="1568"/>
        <v>36.849773769835338</v>
      </c>
      <c r="K7369" s="9">
        <f t="shared" si="1576"/>
        <v>4.451999999999999E-2</v>
      </c>
      <c r="L7369" s="9">
        <f t="shared" si="1569"/>
        <v>1.1270886075949364E-3</v>
      </c>
      <c r="M7369" s="12">
        <f t="shared" si="1570"/>
        <v>149609.89339832822</v>
      </c>
      <c r="N7369" s="10">
        <f>((B7368+E7368)*D7368+(B7369+E7369)*D7369+(B7370+E7370)*D7370)/3/SUM(D7330:D7369)</f>
        <v>1.6086777478286918</v>
      </c>
      <c r="O7369" s="11">
        <f>O7330</f>
        <v>3.8895413423880788E-2</v>
      </c>
      <c r="P7369" s="12">
        <f>M7369*O7330</f>
        <v>5819.1386560307092</v>
      </c>
      <c r="Q7369" s="9">
        <f>N7369*O7330</f>
        <v>6.2570186067594416E-2</v>
      </c>
      <c r="R7369" s="12">
        <f t="shared" si="1571"/>
        <v>89735.052239988756</v>
      </c>
      <c r="S7369" s="12">
        <f t="shared" si="1572"/>
        <v>2926985.0115187378</v>
      </c>
      <c r="T7369" s="13">
        <f t="shared" si="1577"/>
        <v>30.550251707061697</v>
      </c>
      <c r="U7369" s="14">
        <f t="shared" si="1567"/>
        <v>6.2995220627736401</v>
      </c>
    </row>
    <row r="7370" spans="1:21" x14ac:dyDescent="0.3">
      <c r="A7370" s="17">
        <v>1987</v>
      </c>
      <c r="B7370" s="17">
        <v>40</v>
      </c>
      <c r="C7370" s="17">
        <v>2.0200000000000001E-3</v>
      </c>
      <c r="D7370" s="17">
        <v>2.0200000000000001E-3</v>
      </c>
      <c r="E7370" s="17">
        <v>0.5</v>
      </c>
      <c r="F7370" s="6">
        <f t="shared" si="1573"/>
        <v>95640.243684901696</v>
      </c>
      <c r="G7370" s="7">
        <f t="shared" si="1574"/>
        <v>193.19329224350145</v>
      </c>
      <c r="H7370" s="6">
        <f t="shared" si="1575"/>
        <v>95543.647038779949</v>
      </c>
      <c r="I7370" s="6">
        <f>SUM(H7370:H7440)</f>
        <v>3434810.5293417331</v>
      </c>
      <c r="J7370" s="8">
        <f t="shared" si="1568"/>
        <v>35.913862167249704</v>
      </c>
      <c r="K7370" s="9">
        <f t="shared" si="1576"/>
        <v>4.6539999999999991E-2</v>
      </c>
      <c r="L7370" s="9">
        <f t="shared" si="1569"/>
        <v>1.1491358024691355E-3</v>
      </c>
      <c r="M7370" s="12">
        <f t="shared" si="1570"/>
        <v>168120.50571254428</v>
      </c>
      <c r="N7370" s="10">
        <f>((B7369+E7369)*D7369+(B7370+E7370)*D7370+(B7371+E7371)*D7371)/3/SUM(D7330:D7370)</f>
        <v>1.6605070906746888</v>
      </c>
      <c r="O7370" s="11">
        <f>O7330</f>
        <v>3.8895413423880788E-2</v>
      </c>
      <c r="P7370" s="12">
        <f>M7370*O7330</f>
        <v>6539.1165747213217</v>
      </c>
      <c r="Q7370" s="9">
        <f>N7370*O7330</f>
        <v>6.458610978507752E-2</v>
      </c>
      <c r="R7370" s="12">
        <f t="shared" si="1571"/>
        <v>89372.85456186661</v>
      </c>
      <c r="S7370" s="12">
        <f t="shared" si="1572"/>
        <v>2837249.9592787488</v>
      </c>
      <c r="T7370" s="13">
        <f t="shared" si="1577"/>
        <v>29.665858742752796</v>
      </c>
      <c r="U7370" s="14">
        <f t="shared" si="1567"/>
        <v>6.2480034244969076</v>
      </c>
    </row>
    <row r="7371" spans="1:21" x14ac:dyDescent="0.3">
      <c r="A7371" s="17">
        <v>1987</v>
      </c>
      <c r="B7371" s="17">
        <v>41</v>
      </c>
      <c r="C7371" s="17">
        <v>1.9400000000000001E-3</v>
      </c>
      <c r="D7371" s="17">
        <v>1.9400000000000001E-3</v>
      </c>
      <c r="E7371" s="17">
        <v>0.5</v>
      </c>
      <c r="F7371" s="6">
        <f t="shared" si="1573"/>
        <v>95447.050392658188</v>
      </c>
      <c r="G7371" s="7">
        <f t="shared" si="1574"/>
        <v>185.16727776175691</v>
      </c>
      <c r="H7371" s="6">
        <f t="shared" si="1575"/>
        <v>95354.466753777306</v>
      </c>
      <c r="I7371" s="6">
        <f>SUM(H7371:H7440)</f>
        <v>3339266.8823029534</v>
      </c>
      <c r="J7371" s="8">
        <f t="shared" si="1568"/>
        <v>34.985542964037059</v>
      </c>
      <c r="K7371" s="9">
        <f t="shared" si="1576"/>
        <v>4.8479999999999988E-2</v>
      </c>
      <c r="L7371" s="9">
        <f t="shared" si="1569"/>
        <v>1.168192771084337E-3</v>
      </c>
      <c r="M7371" s="12">
        <f t="shared" si="1570"/>
        <v>158507.46755595945</v>
      </c>
      <c r="N7371" s="10">
        <f>((B7370+E7370)*D7370+(B7371+E7371)*D7371+(B7372+E7372)*D7372)/3/SUM(D7330:D7371)</f>
        <v>1.7355610561056112</v>
      </c>
      <c r="O7371" s="11">
        <f>O7330</f>
        <v>3.8895413423880788E-2</v>
      </c>
      <c r="P7371" s="12">
        <f>M7371*O7330</f>
        <v>6165.2134813614139</v>
      </c>
      <c r="Q7371" s="9">
        <f>N7371*O7330</f>
        <v>6.75053647996149E-2</v>
      </c>
      <c r="R7371" s="12">
        <f t="shared" si="1571"/>
        <v>88917.528690290812</v>
      </c>
      <c r="S7371" s="12">
        <f t="shared" si="1572"/>
        <v>2747877.1047168821</v>
      </c>
      <c r="T7371" s="13">
        <f t="shared" si="1577"/>
        <v>28.789544500457914</v>
      </c>
      <c r="U7371" s="14">
        <f t="shared" si="1567"/>
        <v>6.1959984635791443</v>
      </c>
    </row>
    <row r="7372" spans="1:21" x14ac:dyDescent="0.3">
      <c r="A7372" s="17">
        <v>1987</v>
      </c>
      <c r="B7372" s="17">
        <v>42</v>
      </c>
      <c r="C7372" s="17">
        <v>2.1299999999999999E-3</v>
      </c>
      <c r="D7372" s="17">
        <v>2.1199999999999999E-3</v>
      </c>
      <c r="E7372" s="17">
        <v>0.5</v>
      </c>
      <c r="F7372" s="6">
        <f t="shared" si="1573"/>
        <v>95261.883114896424</v>
      </c>
      <c r="G7372" s="7">
        <f t="shared" si="1574"/>
        <v>201.95519220358042</v>
      </c>
      <c r="H7372" s="6">
        <f t="shared" si="1575"/>
        <v>95160.905518794636</v>
      </c>
      <c r="I7372" s="6">
        <f>SUM(H7372:H7440)</f>
        <v>3243912.4155491763</v>
      </c>
      <c r="J7372" s="8">
        <f t="shared" si="1568"/>
        <v>34.052574959458411</v>
      </c>
      <c r="K7372" s="9">
        <f t="shared" si="1576"/>
        <v>5.0599999999999985E-2</v>
      </c>
      <c r="L7372" s="9">
        <f t="shared" si="1569"/>
        <v>1.1905882352941173E-3</v>
      </c>
      <c r="M7372" s="12">
        <f t="shared" si="1570"/>
        <v>169626.39661367924</v>
      </c>
      <c r="N7372" s="10">
        <f>((B7371+E7371)*D7371+(B7372+E7372)*D7372+(B7373+E7373)*D7373)/3/SUM(D7330:D7372)</f>
        <v>1.8145256916996051</v>
      </c>
      <c r="O7372" s="11">
        <f>O7330</f>
        <v>3.8895413423880788E-2</v>
      </c>
      <c r="P7372" s="12">
        <f>M7372*O7330</f>
        <v>6597.6888238922265</v>
      </c>
      <c r="Q7372" s="9">
        <f>N7372*O7330</f>
        <v>7.0576726946909391E-2</v>
      </c>
      <c r="R7372" s="12">
        <f t="shared" si="1571"/>
        <v>88444.760273974025</v>
      </c>
      <c r="S7372" s="12">
        <f t="shared" si="1572"/>
        <v>2658959.5760265915</v>
      </c>
      <c r="T7372" s="13">
        <f t="shared" si="1577"/>
        <v>27.912103866554794</v>
      </c>
      <c r="U7372" s="14">
        <f t="shared" si="1567"/>
        <v>6.140471092903617</v>
      </c>
    </row>
    <row r="7373" spans="1:21" x14ac:dyDescent="0.3">
      <c r="A7373" s="17">
        <v>1987</v>
      </c>
      <c r="B7373" s="17">
        <v>43</v>
      </c>
      <c r="C7373" s="17">
        <v>2.4099999999999998E-3</v>
      </c>
      <c r="D7373" s="17">
        <v>2.4099999999999998E-3</v>
      </c>
      <c r="E7373" s="17">
        <v>0.5</v>
      </c>
      <c r="F7373" s="6">
        <f t="shared" si="1573"/>
        <v>95059.927922692848</v>
      </c>
      <c r="G7373" s="7">
        <f t="shared" si="1574"/>
        <v>229.09442629368974</v>
      </c>
      <c r="H7373" s="6">
        <f t="shared" si="1575"/>
        <v>94945.380709546007</v>
      </c>
      <c r="I7373" s="6">
        <f>SUM(H7373:H7440)</f>
        <v>3148751.5100303818</v>
      </c>
      <c r="J7373" s="8">
        <f t="shared" si="1568"/>
        <v>33.123857537437786</v>
      </c>
      <c r="K7373" s="9">
        <f t="shared" si="1576"/>
        <v>5.3009999999999988E-2</v>
      </c>
      <c r="L7373" s="9">
        <f t="shared" si="1569"/>
        <v>1.2186206896551721E-3</v>
      </c>
      <c r="M7373" s="12">
        <f t="shared" si="1570"/>
        <v>187994.86028627629</v>
      </c>
      <c r="N7373" s="10">
        <f>((B7372+E7372)*D7372+(B7373+E7373)*D7373+(B7374+E7374)*D7374)/3/SUM(D7330:D7373)</f>
        <v>1.9449160535747978</v>
      </c>
      <c r="O7373" s="11">
        <f>O7330</f>
        <v>3.8895413423880788E-2</v>
      </c>
      <c r="P7373" s="12">
        <f>M7373*O7330</f>
        <v>7312.1378123994245</v>
      </c>
      <c r="Q7373" s="9">
        <f>N7373*O7330</f>
        <v>7.5648313978534443E-2</v>
      </c>
      <c r="R7373" s="12">
        <f t="shared" si="1571"/>
        <v>87762.922738818786</v>
      </c>
      <c r="S7373" s="12">
        <f t="shared" si="1572"/>
        <v>2570514.8157526175</v>
      </c>
      <c r="T7373" s="13">
        <f t="shared" si="1577"/>
        <v>27.040992686666875</v>
      </c>
      <c r="U7373" s="14">
        <f t="shared" si="1567"/>
        <v>6.0828648507709104</v>
      </c>
    </row>
    <row r="7374" spans="1:21" x14ac:dyDescent="0.3">
      <c r="A7374" s="17">
        <v>1987</v>
      </c>
      <c r="B7374" s="17">
        <v>44</v>
      </c>
      <c r="C7374" s="17">
        <v>2.5799999999999998E-3</v>
      </c>
      <c r="D7374" s="17">
        <v>2.5699999999999998E-3</v>
      </c>
      <c r="E7374" s="17">
        <v>0.5</v>
      </c>
      <c r="F7374" s="6">
        <f t="shared" si="1573"/>
        <v>94830.833496399166</v>
      </c>
      <c r="G7374" s="7">
        <f t="shared" si="1574"/>
        <v>243.71524208574584</v>
      </c>
      <c r="H7374" s="6">
        <f t="shared" si="1575"/>
        <v>94708.975875356293</v>
      </c>
      <c r="I7374" s="6">
        <f>SUM(H7374:H7440)</f>
        <v>3053806.1293208357</v>
      </c>
      <c r="J7374" s="8">
        <f t="shared" si="1568"/>
        <v>32.202670974486288</v>
      </c>
      <c r="K7374" s="9">
        <f t="shared" si="1576"/>
        <v>5.5579999999999991E-2</v>
      </c>
      <c r="L7374" s="9">
        <f t="shared" si="1569"/>
        <v>1.2489887640449436E-3</v>
      </c>
      <c r="M7374" s="12">
        <f t="shared" si="1570"/>
        <v>195130.05168793976</v>
      </c>
      <c r="N7374" s="10">
        <f>((B7373+E7373)*D7373+(B7374+E7374)*D7374+(B7375+E7375)*D7375)/3/SUM(D7330:D7374)</f>
        <v>2.144176562312583</v>
      </c>
      <c r="O7374" s="11">
        <f>O7330</f>
        <v>3.8895413423880788E-2</v>
      </c>
      <c r="P7374" s="12">
        <f>M7374*O7330</f>
        <v>7589.6640318256441</v>
      </c>
      <c r="Q7374" s="9">
        <f>N7374*O7330</f>
        <v>8.3398633844943407E-2</v>
      </c>
      <c r="R7374" s="12">
        <f t="shared" si="1571"/>
        <v>86810.376674497878</v>
      </c>
      <c r="S7374" s="12">
        <f t="shared" si="1572"/>
        <v>2482751.8930137986</v>
      </c>
      <c r="T7374" s="13">
        <f t="shared" si="1577"/>
        <v>26.180850694601052</v>
      </c>
      <c r="U7374" s="14">
        <f t="shared" si="1567"/>
        <v>6.0218202798852367</v>
      </c>
    </row>
    <row r="7375" spans="1:21" x14ac:dyDescent="0.3">
      <c r="A7375" s="17">
        <v>1987</v>
      </c>
      <c r="B7375" s="17">
        <v>45</v>
      </c>
      <c r="C7375" s="17">
        <v>3.0400000000000002E-3</v>
      </c>
      <c r="D7375" s="17">
        <v>3.0400000000000002E-3</v>
      </c>
      <c r="E7375" s="17">
        <v>0.5</v>
      </c>
      <c r="F7375" s="6">
        <f t="shared" si="1573"/>
        <v>94587.11825431342</v>
      </c>
      <c r="G7375" s="7">
        <f t="shared" si="1574"/>
        <v>287.54483949311282</v>
      </c>
      <c r="H7375" s="6">
        <f t="shared" si="1575"/>
        <v>94443.345834566862</v>
      </c>
      <c r="I7375" s="6">
        <f>SUM(H7375:H7440)</f>
        <v>2959097.1534454799</v>
      </c>
      <c r="J7375" s="8">
        <f t="shared" si="1568"/>
        <v>31.284356771388765</v>
      </c>
      <c r="K7375" s="9">
        <f t="shared" si="1576"/>
        <v>5.8619999999999992E-2</v>
      </c>
      <c r="L7375" s="9">
        <f t="shared" si="1569"/>
        <v>1.2883516483516483E-3</v>
      </c>
      <c r="M7375" s="12">
        <f t="shared" si="1570"/>
        <v>223188.16439673549</v>
      </c>
      <c r="N7375" s="10">
        <f>((B7374+E7374)*D7374+(B7375+E7375)*D7375+(B7376+E7376)*D7376)/3/SUM(D7330:D7375)</f>
        <v>2.2803366314113505</v>
      </c>
      <c r="O7375" s="11">
        <f>O7330</f>
        <v>3.8895413423880788E-2</v>
      </c>
      <c r="P7375" s="12">
        <f>M7375*O7330</f>
        <v>8680.9959255280974</v>
      </c>
      <c r="Q7375" s="9">
        <f>N7375*O7330</f>
        <v>8.8694636024364143E-2</v>
      </c>
      <c r="R7375" s="12">
        <f t="shared" si="1571"/>
        <v>86066.727650846806</v>
      </c>
      <c r="S7375" s="12">
        <f t="shared" si="1572"/>
        <v>2395941.5163393007</v>
      </c>
      <c r="T7375" s="13">
        <f t="shared" si="1577"/>
        <v>25.330526614601027</v>
      </c>
      <c r="U7375" s="14">
        <f t="shared" si="1567"/>
        <v>5.9538301567877383</v>
      </c>
    </row>
    <row r="7376" spans="1:21" x14ac:dyDescent="0.3">
      <c r="A7376" s="17">
        <v>1987</v>
      </c>
      <c r="B7376" s="17">
        <v>46</v>
      </c>
      <c r="C7376" s="17">
        <v>3.2000000000000002E-3</v>
      </c>
      <c r="D7376" s="17">
        <v>3.1900000000000001E-3</v>
      </c>
      <c r="E7376" s="17">
        <v>0.5</v>
      </c>
      <c r="F7376" s="6">
        <f t="shared" si="1573"/>
        <v>94299.573414820305</v>
      </c>
      <c r="G7376" s="7">
        <f t="shared" si="1574"/>
        <v>300.81563919327681</v>
      </c>
      <c r="H7376" s="6">
        <f t="shared" si="1575"/>
        <v>94149.165595223662</v>
      </c>
      <c r="I7376" s="6">
        <f>SUM(H7376:H7440)</f>
        <v>2864653.8076109132</v>
      </c>
      <c r="J7376" s="8">
        <f t="shared" si="1568"/>
        <v>30.378226580192553</v>
      </c>
      <c r="K7376" s="9">
        <f t="shared" si="1576"/>
        <v>6.180999999999999E-2</v>
      </c>
      <c r="L7376" s="9">
        <f t="shared" si="1569"/>
        <v>1.3292473118279567E-3</v>
      </c>
      <c r="M7376" s="12">
        <f t="shared" si="1570"/>
        <v>226305.24546978442</v>
      </c>
      <c r="N7376" s="10">
        <f>((B7375+E7375)*D7375+(B7376+E7376)*D7376+(B7377+E7377)*D7377)/3/SUM(D7330:D7376)</f>
        <v>2.5244297039314034</v>
      </c>
      <c r="O7376" s="11">
        <f>O7330</f>
        <v>3.8895413423880788E-2</v>
      </c>
      <c r="P7376" s="12">
        <f>M7376*O7330</f>
        <v>8802.2360825400901</v>
      </c>
      <c r="Q7376" s="9">
        <f>N7376*O7330</f>
        <v>9.8188736993936918E-2</v>
      </c>
      <c r="R7376" s="12">
        <f t="shared" si="1571"/>
        <v>84904.777936395636</v>
      </c>
      <c r="S7376" s="12">
        <f t="shared" si="1572"/>
        <v>2309874.7886884538</v>
      </c>
      <c r="T7376" s="13">
        <f t="shared" si="1577"/>
        <v>24.495071451992693</v>
      </c>
      <c r="U7376" s="14">
        <f t="shared" si="1567"/>
        <v>5.88315512819986</v>
      </c>
    </row>
    <row r="7377" spans="1:21" x14ac:dyDescent="0.3">
      <c r="A7377" s="17">
        <v>1987</v>
      </c>
      <c r="B7377" s="17">
        <v>47</v>
      </c>
      <c r="C7377" s="17">
        <v>3.82E-3</v>
      </c>
      <c r="D7377" s="17">
        <v>3.82E-3</v>
      </c>
      <c r="E7377" s="17">
        <v>0.5</v>
      </c>
      <c r="F7377" s="6">
        <f t="shared" si="1573"/>
        <v>93998.757775627033</v>
      </c>
      <c r="G7377" s="7">
        <f t="shared" si="1574"/>
        <v>359.07525470289528</v>
      </c>
      <c r="H7377" s="6">
        <f t="shared" si="1575"/>
        <v>93819.220148275592</v>
      </c>
      <c r="I7377" s="6">
        <f>SUM(H7377:H7440)</f>
        <v>2770504.6420156895</v>
      </c>
      <c r="J7377" s="8">
        <f t="shared" si="1568"/>
        <v>29.47384313980854</v>
      </c>
      <c r="K7377" s="9">
        <f t="shared" si="1576"/>
        <v>6.5629999999999994E-2</v>
      </c>
      <c r="L7377" s="9">
        <f t="shared" si="1569"/>
        <v>1.3816842105263156E-3</v>
      </c>
      <c r="M7377" s="12">
        <f t="shared" si="1570"/>
        <v>259882.28856296706</v>
      </c>
      <c r="N7377" s="10">
        <f>((B7376+E7376)*D7376+(B7377+E7377)*D7377+(B7378+E7378)*D7378)/3/SUM(D7330:D7377)</f>
        <v>2.6134897658591094</v>
      </c>
      <c r="O7377" s="11">
        <f>O7330</f>
        <v>3.8895413423880788E-2</v>
      </c>
      <c r="P7377" s="12">
        <f>M7377*O7330</f>
        <v>10108.229055200889</v>
      </c>
      <c r="Q7377" s="9">
        <f>N7377*O7330</f>
        <v>0.10165276492217146</v>
      </c>
      <c r="R7377" s="12">
        <f t="shared" si="1571"/>
        <v>84282.237017361476</v>
      </c>
      <c r="S7377" s="12">
        <f t="shared" si="1572"/>
        <v>2224970.0107520581</v>
      </c>
      <c r="T7377" s="13">
        <f t="shared" si="1577"/>
        <v>23.670206536803523</v>
      </c>
      <c r="U7377" s="14">
        <f t="shared" si="1567"/>
        <v>5.8036366030050175</v>
      </c>
    </row>
    <row r="7378" spans="1:21" x14ac:dyDescent="0.3">
      <c r="A7378" s="17">
        <v>1987</v>
      </c>
      <c r="B7378" s="17">
        <v>48</v>
      </c>
      <c r="C7378" s="17">
        <v>3.82E-3</v>
      </c>
      <c r="D7378" s="17">
        <v>3.81E-3</v>
      </c>
      <c r="E7378" s="17">
        <v>0.5</v>
      </c>
      <c r="F7378" s="6">
        <f t="shared" si="1573"/>
        <v>93639.682520924136</v>
      </c>
      <c r="G7378" s="7">
        <f t="shared" si="1574"/>
        <v>356.76719040472096</v>
      </c>
      <c r="H7378" s="6">
        <f t="shared" si="1575"/>
        <v>93461.298925721771</v>
      </c>
      <c r="I7378" s="6">
        <f>SUM(H7378:H7440)</f>
        <v>2676685.4218674139</v>
      </c>
      <c r="J7378" s="8">
        <f t="shared" si="1568"/>
        <v>28.584947639792549</v>
      </c>
      <c r="K7378" s="9">
        <f t="shared" si="1576"/>
        <v>6.9439999999999988E-2</v>
      </c>
      <c r="L7378" s="9">
        <f t="shared" si="1569"/>
        <v>1.4317525773195874E-3</v>
      </c>
      <c r="M7378" s="12">
        <f t="shared" si="1570"/>
        <v>249182.15343647709</v>
      </c>
      <c r="N7378" s="10">
        <f>((B7377+E7377)*D7377+(B7378+E7378)*D7378+(B7379+E7379)*D7379)/3/SUM(D7330:D7378)</f>
        <v>2.8629512288786487</v>
      </c>
      <c r="O7378" s="11">
        <f>O7330</f>
        <v>3.8895413423880788E-2</v>
      </c>
      <c r="P7378" s="12">
        <f>M7378*O7330</f>
        <v>9692.0428757646732</v>
      </c>
      <c r="Q7378" s="9">
        <f>N7378*O7330</f>
        <v>0.11135567165964259</v>
      </c>
      <c r="R7378" s="12">
        <f t="shared" si="1571"/>
        <v>83053.853209665394</v>
      </c>
      <c r="S7378" s="12">
        <f t="shared" si="1572"/>
        <v>2140687.7737346967</v>
      </c>
      <c r="T7378" s="13">
        <f t="shared" si="1577"/>
        <v>22.860903797450959</v>
      </c>
      <c r="U7378" s="14">
        <f t="shared" si="1567"/>
        <v>5.7240438423415902</v>
      </c>
    </row>
    <row r="7379" spans="1:21" x14ac:dyDescent="0.3">
      <c r="A7379" s="17">
        <v>1987</v>
      </c>
      <c r="B7379" s="17">
        <v>49</v>
      </c>
      <c r="C7379" s="17">
        <v>4.6699999999999997E-3</v>
      </c>
      <c r="D7379" s="17">
        <v>4.6499999999999996E-3</v>
      </c>
      <c r="E7379" s="17">
        <v>0.5</v>
      </c>
      <c r="F7379" s="6">
        <f t="shared" si="1573"/>
        <v>93282.91533051942</v>
      </c>
      <c r="G7379" s="7">
        <f t="shared" si="1574"/>
        <v>433.76555628691528</v>
      </c>
      <c r="H7379" s="6">
        <f t="shared" si="1575"/>
        <v>93066.032552375967</v>
      </c>
      <c r="I7379" s="6">
        <f>SUM(H7379:H7440)</f>
        <v>2583224.1229416914</v>
      </c>
      <c r="J7379" s="8">
        <f t="shared" si="1568"/>
        <v>27.692360533424889</v>
      </c>
      <c r="K7379" s="9">
        <f t="shared" si="1576"/>
        <v>7.4089999999999989E-2</v>
      </c>
      <c r="L7379" s="9">
        <f t="shared" si="1569"/>
        <v>1.4967676767676766E-3</v>
      </c>
      <c r="M7379" s="12">
        <f t="shared" si="1570"/>
        <v>289801.52566071413</v>
      </c>
      <c r="N7379" s="10">
        <f>((B7378+E7378)*D7378+(B7379+E7379)*D7379+(B7380+E7380)*D7380)/3/SUM(D7330:D7379)</f>
        <v>2.9756602330498949</v>
      </c>
      <c r="O7379" s="11">
        <f>O7330</f>
        <v>3.8895413423880788E-2</v>
      </c>
      <c r="P7379" s="12">
        <f>M7379*O7330</f>
        <v>11271.950151444873</v>
      </c>
      <c r="Q7379" s="9">
        <f>N7379*O7330</f>
        <v>0.11573953497347712</v>
      </c>
      <c r="R7379" s="12">
        <f t="shared" si="1571"/>
        <v>82294.613222937493</v>
      </c>
      <c r="S7379" s="12">
        <f t="shared" si="1572"/>
        <v>2057633.9205250312</v>
      </c>
      <c r="T7379" s="13">
        <f t="shared" si="1577"/>
        <v>22.057993290994776</v>
      </c>
      <c r="U7379" s="14">
        <f t="shared" si="1567"/>
        <v>5.6343672424301126</v>
      </c>
    </row>
    <row r="7380" spans="1:21" x14ac:dyDescent="0.3">
      <c r="A7380" s="17">
        <v>1987</v>
      </c>
      <c r="B7380" s="17">
        <v>50</v>
      </c>
      <c r="C7380" s="17">
        <v>4.8900000000000002E-3</v>
      </c>
      <c r="D7380" s="17">
        <v>4.8799999999999998E-3</v>
      </c>
      <c r="E7380" s="17">
        <v>0.5</v>
      </c>
      <c r="F7380" s="6">
        <f t="shared" si="1573"/>
        <v>92849.149774232501</v>
      </c>
      <c r="G7380" s="7">
        <f t="shared" si="1574"/>
        <v>453.10385089825456</v>
      </c>
      <c r="H7380" s="6">
        <f t="shared" si="1575"/>
        <v>92622.597848783378</v>
      </c>
      <c r="I7380" s="6">
        <f>SUM(H7380:H7440)</f>
        <v>2490158.0903893155</v>
      </c>
      <c r="J7380" s="8">
        <f t="shared" si="1568"/>
        <v>26.819395723539348</v>
      </c>
      <c r="K7380" s="9">
        <f t="shared" si="1576"/>
        <v>7.8969999999999985E-2</v>
      </c>
      <c r="L7380" s="9">
        <f t="shared" si="1569"/>
        <v>1.5637623762376235E-3</v>
      </c>
      <c r="M7380" s="12">
        <f t="shared" si="1570"/>
        <v>289752.36761253461</v>
      </c>
      <c r="N7380" s="10">
        <f>((B7379+E7379)*D7379+(B7380+E7380)*D7380+(B7381+E7381)*D7381)/3/SUM(D7330:D7380)</f>
        <v>3.2139208982313963</v>
      </c>
      <c r="O7380" s="11">
        <f>O7330</f>
        <v>3.8895413423880788E-2</v>
      </c>
      <c r="P7380" s="12">
        <f>M7380*O7330</f>
        <v>11270.038128837819</v>
      </c>
      <c r="Q7380" s="9">
        <f>N7380*O7330</f>
        <v>0.12500678204836044</v>
      </c>
      <c r="R7380" s="12">
        <f t="shared" si="1571"/>
        <v>81044.144946747576</v>
      </c>
      <c r="S7380" s="12">
        <f t="shared" si="1572"/>
        <v>1975339.3073020936</v>
      </c>
      <c r="T7380" s="13">
        <f t="shared" si="1577"/>
        <v>21.274716161701352</v>
      </c>
      <c r="U7380" s="14">
        <f t="shared" si="1567"/>
        <v>5.5446795618379952</v>
      </c>
    </row>
    <row r="7381" spans="1:21" x14ac:dyDescent="0.3">
      <c r="A7381" s="17">
        <v>1987</v>
      </c>
      <c r="B7381" s="17">
        <v>51</v>
      </c>
      <c r="C7381" s="17">
        <v>5.5399999999999998E-3</v>
      </c>
      <c r="D7381" s="17">
        <v>5.5300000000000002E-3</v>
      </c>
      <c r="E7381" s="17">
        <v>0.5</v>
      </c>
      <c r="F7381" s="6">
        <f t="shared" si="1573"/>
        <v>92396.045923334241</v>
      </c>
      <c r="G7381" s="7">
        <f t="shared" si="1574"/>
        <v>510.95013395603837</v>
      </c>
      <c r="H7381" s="6">
        <f t="shared" si="1575"/>
        <v>92140.570856356222</v>
      </c>
      <c r="I7381" s="6">
        <f>SUM(H7381:H7440)</f>
        <v>2397535.4925405318</v>
      </c>
      <c r="J7381" s="8">
        <f t="shared" si="1568"/>
        <v>25.948464228976754</v>
      </c>
      <c r="K7381" s="9">
        <f t="shared" si="1576"/>
        <v>8.4499999999999992E-2</v>
      </c>
      <c r="L7381" s="9">
        <f t="shared" si="1569"/>
        <v>1.6407766990291261E-3</v>
      </c>
      <c r="M7381" s="12">
        <f t="shared" si="1570"/>
        <v>311407.47809155006</v>
      </c>
      <c r="N7381" s="10">
        <f>((B7380+E7380)*D7380+(B7381+E7381)*D7381+(B7382+E7382)*D7382)/3/SUM(D7330:D7381)</f>
        <v>3.331992110453649</v>
      </c>
      <c r="O7381" s="11">
        <f>O7330</f>
        <v>3.8895413423880788E-2</v>
      </c>
      <c r="P7381" s="12">
        <f>M7381*O7330</f>
        <v>12112.322603658939</v>
      </c>
      <c r="Q7381" s="9">
        <f>N7381*O7330</f>
        <v>0.12959921066120372</v>
      </c>
      <c r="R7381" s="12">
        <f t="shared" si="1571"/>
        <v>80199.225603499741</v>
      </c>
      <c r="S7381" s="12">
        <f t="shared" si="1572"/>
        <v>1894295.1623553459</v>
      </c>
      <c r="T7381" s="13">
        <f t="shared" si="1577"/>
        <v>20.501907234505904</v>
      </c>
      <c r="U7381" s="14">
        <f t="shared" si="1567"/>
        <v>5.4465569944708498</v>
      </c>
    </row>
    <row r="7382" spans="1:21" x14ac:dyDescent="0.3">
      <c r="A7382" s="17">
        <v>1987</v>
      </c>
      <c r="B7382" s="17">
        <v>52</v>
      </c>
      <c r="C7382" s="17">
        <v>5.9800000000000001E-3</v>
      </c>
      <c r="D7382" s="17">
        <v>5.9699999999999996E-3</v>
      </c>
      <c r="E7382" s="17">
        <v>0.5</v>
      </c>
      <c r="F7382" s="6">
        <f t="shared" si="1573"/>
        <v>91885.095789378203</v>
      </c>
      <c r="G7382" s="7">
        <f t="shared" si="1574"/>
        <v>548.55402186258789</v>
      </c>
      <c r="H7382" s="6">
        <f t="shared" si="1575"/>
        <v>91610.818778446905</v>
      </c>
      <c r="I7382" s="6">
        <f>SUM(H7382:H7440)</f>
        <v>2305394.9216841753</v>
      </c>
      <c r="J7382" s="8">
        <f t="shared" si="1568"/>
        <v>25.089976800684532</v>
      </c>
      <c r="K7382" s="9">
        <f t="shared" si="1576"/>
        <v>9.0469999999999995E-2</v>
      </c>
      <c r="L7382" s="9">
        <f t="shared" si="1569"/>
        <v>1.7232380952380952E-3</v>
      </c>
      <c r="M7382" s="12">
        <f t="shared" si="1570"/>
        <v>318327.46930237499</v>
      </c>
      <c r="N7382" s="10">
        <f>((B7381+E7381)*D7381+(B7382+E7382)*D7382+(B7383+E7383)*D7383)/3/SUM(D7330:D7382)</f>
        <v>3.5504402932832249</v>
      </c>
      <c r="O7382" s="11">
        <f>O7330</f>
        <v>3.8895413423880788E-2</v>
      </c>
      <c r="P7382" s="12">
        <f>M7382*O7330</f>
        <v>12381.478522693596</v>
      </c>
      <c r="Q7382" s="9">
        <f>N7382*O7330</f>
        <v>0.13809584304405559</v>
      </c>
      <c r="R7382" s="12">
        <f t="shared" si="1571"/>
        <v>78959.745527281091</v>
      </c>
      <c r="S7382" s="12">
        <f t="shared" si="1572"/>
        <v>1814095.9367518462</v>
      </c>
      <c r="T7382" s="13">
        <f t="shared" si="1577"/>
        <v>19.74309240434566</v>
      </c>
      <c r="U7382" s="14">
        <f t="shared" si="1567"/>
        <v>5.3468843963388721</v>
      </c>
    </row>
    <row r="7383" spans="1:21" x14ac:dyDescent="0.3">
      <c r="A7383" s="17">
        <v>1987</v>
      </c>
      <c r="B7383" s="17">
        <v>53</v>
      </c>
      <c r="C7383" s="17">
        <v>6.8500000000000002E-3</v>
      </c>
      <c r="D7383" s="17">
        <v>6.8300000000000001E-3</v>
      </c>
      <c r="E7383" s="17">
        <v>0.5</v>
      </c>
      <c r="F7383" s="6">
        <f t="shared" si="1573"/>
        <v>91336.54176751562</v>
      </c>
      <c r="G7383" s="7">
        <f t="shared" si="1574"/>
        <v>623.82858027213172</v>
      </c>
      <c r="H7383" s="6">
        <f t="shared" si="1575"/>
        <v>91024.627477379559</v>
      </c>
      <c r="I7383" s="6">
        <f>SUM(H7383:H7440)</f>
        <v>2213784.1029057284</v>
      </c>
      <c r="J7383" s="8">
        <f t="shared" si="1568"/>
        <v>24.237660634673535</v>
      </c>
      <c r="K7383" s="9">
        <f t="shared" si="1576"/>
        <v>9.7299999999999998E-2</v>
      </c>
      <c r="L7383" s="9">
        <f t="shared" si="1569"/>
        <v>1.8186915887850466E-3</v>
      </c>
      <c r="M7383" s="12">
        <f t="shared" si="1570"/>
        <v>343009.54824829445</v>
      </c>
      <c r="N7383" s="10">
        <f>((B7382+E7382)*D7382+(B7383+E7383)*D7383+(B7384+E7384)*D7384)/3/SUM(D7330:D7383)</f>
        <v>3.7650736553614248</v>
      </c>
      <c r="O7383" s="11">
        <f>O7330</f>
        <v>3.8895413423880788E-2</v>
      </c>
      <c r="P7383" s="12">
        <f>M7383*O7330</f>
        <v>13341.498187455996</v>
      </c>
      <c r="Q7383" s="9">
        <f>N7383*O7330</f>
        <v>0.14644409639664466</v>
      </c>
      <c r="R7383" s="12">
        <f t="shared" si="1571"/>
        <v>77694.608156613511</v>
      </c>
      <c r="S7383" s="12">
        <f t="shared" si="1572"/>
        <v>1735136.191224565</v>
      </c>
      <c r="T7383" s="13">
        <f t="shared" si="1577"/>
        <v>18.997174161039634</v>
      </c>
      <c r="U7383" s="14">
        <f t="shared" si="1567"/>
        <v>5.2404864736339007</v>
      </c>
    </row>
    <row r="7384" spans="1:21" x14ac:dyDescent="0.3">
      <c r="A7384" s="17">
        <v>1987</v>
      </c>
      <c r="B7384" s="17">
        <v>54</v>
      </c>
      <c r="C7384" s="17">
        <v>7.7400000000000004E-3</v>
      </c>
      <c r="D7384" s="17">
        <v>7.7099999999999998E-3</v>
      </c>
      <c r="E7384" s="17">
        <v>0.5</v>
      </c>
      <c r="F7384" s="6">
        <f t="shared" si="1573"/>
        <v>90712.713187243484</v>
      </c>
      <c r="G7384" s="7">
        <f t="shared" si="1574"/>
        <v>699.3950186736472</v>
      </c>
      <c r="H7384" s="6">
        <f t="shared" si="1575"/>
        <v>90363.01567790666</v>
      </c>
      <c r="I7384" s="6">
        <f>SUM(H7384:H7440)</f>
        <v>2122759.4754283484</v>
      </c>
      <c r="J7384" s="8">
        <f t="shared" si="1568"/>
        <v>23.400903807679985</v>
      </c>
      <c r="K7384" s="9">
        <f t="shared" si="1576"/>
        <v>0.10500999999999999</v>
      </c>
      <c r="L7384" s="9">
        <f t="shared" si="1569"/>
        <v>1.926788990825688E-3</v>
      </c>
      <c r="M7384" s="12">
        <f t="shared" si="1570"/>
        <v>362984.74924020353</v>
      </c>
      <c r="N7384" s="10">
        <f>((B7383+E7383)*D7383+(B7384+E7384)*D7384+(B7385+E7385)*D7385)/3/SUM(D7330:D7384)</f>
        <v>4.0211567152334702</v>
      </c>
      <c r="O7384" s="11">
        <f>O7330</f>
        <v>3.8895413423880788E-2</v>
      </c>
      <c r="P7384" s="12">
        <f>M7384*O7330</f>
        <v>14118.441888261414</v>
      </c>
      <c r="Q7384" s="9">
        <f>N7384*O7330</f>
        <v>0.15640455288122029</v>
      </c>
      <c r="R7384" s="12">
        <f t="shared" si="1571"/>
        <v>76229.828613804959</v>
      </c>
      <c r="S7384" s="12">
        <f t="shared" si="1572"/>
        <v>1657441.5830679515</v>
      </c>
      <c r="T7384" s="13">
        <f t="shared" si="1577"/>
        <v>18.271326309541251</v>
      </c>
      <c r="U7384" s="14">
        <f t="shared" si="1567"/>
        <v>5.1295774981387332</v>
      </c>
    </row>
    <row r="7385" spans="1:21" x14ac:dyDescent="0.3">
      <c r="A7385" s="17">
        <v>1987</v>
      </c>
      <c r="B7385" s="17">
        <v>55</v>
      </c>
      <c r="C7385" s="17">
        <v>8.7100000000000007E-3</v>
      </c>
      <c r="D7385" s="17">
        <v>8.6700000000000006E-3</v>
      </c>
      <c r="E7385" s="17">
        <v>0.5</v>
      </c>
      <c r="F7385" s="6">
        <f t="shared" si="1573"/>
        <v>90013.318168569836</v>
      </c>
      <c r="G7385" s="7">
        <f t="shared" si="1574"/>
        <v>780.41546852150054</v>
      </c>
      <c r="H7385" s="6">
        <f t="shared" si="1575"/>
        <v>89623.110434309085</v>
      </c>
      <c r="I7385" s="6">
        <f>SUM(H7385:H7440)</f>
        <v>2032396.4597504409</v>
      </c>
      <c r="J7385" s="8">
        <f t="shared" si="1568"/>
        <v>22.57884167700972</v>
      </c>
      <c r="K7385" s="9">
        <f t="shared" si="1576"/>
        <v>0.11367999999999999</v>
      </c>
      <c r="L7385" s="9">
        <f t="shared" si="1569"/>
        <v>2.0482882882882883E-3</v>
      </c>
      <c r="M7385" s="12">
        <f t="shared" si="1570"/>
        <v>381008.60752061295</v>
      </c>
      <c r="N7385" s="10">
        <f>((B7384+E7384)*D7384+(B7385+E7385)*D7385+(B7386+E7386)*D7386)/3/SUM(D7330:D7385)</f>
        <v>4.258312807881774</v>
      </c>
      <c r="O7385" s="11">
        <f>O7330</f>
        <v>3.8895413423880788E-2</v>
      </c>
      <c r="P7385" s="12">
        <f>M7385*O7330</f>
        <v>14819.487307571375</v>
      </c>
      <c r="Q7385" s="9">
        <f>N7385*O7330</f>
        <v>0.16562883715076823</v>
      </c>
      <c r="R7385" s="12">
        <f t="shared" si="1571"/>
        <v>74778.938871239588</v>
      </c>
      <c r="S7385" s="12">
        <f t="shared" si="1572"/>
        <v>1581211.7544541466</v>
      </c>
      <c r="T7385" s="13">
        <f t="shared" si="1577"/>
        <v>17.566420021234837</v>
      </c>
      <c r="U7385" s="14">
        <f t="shared" si="1567"/>
        <v>5.0124216557748831</v>
      </c>
    </row>
    <row r="7386" spans="1:21" x14ac:dyDescent="0.3">
      <c r="A7386" s="17">
        <v>1987</v>
      </c>
      <c r="B7386" s="17">
        <v>56</v>
      </c>
      <c r="C7386" s="17">
        <v>9.7999999999999997E-3</v>
      </c>
      <c r="D7386" s="17">
        <v>9.75E-3</v>
      </c>
      <c r="E7386" s="17">
        <v>0.5</v>
      </c>
      <c r="F7386" s="6">
        <f t="shared" si="1573"/>
        <v>89232.902700048333</v>
      </c>
      <c r="G7386" s="7">
        <f t="shared" si="1574"/>
        <v>870.02080132547121</v>
      </c>
      <c r="H7386" s="6">
        <f t="shared" si="1575"/>
        <v>88797.892299385596</v>
      </c>
      <c r="I7386" s="6">
        <f>SUM(H7386:H7440)</f>
        <v>1942773.3493161318</v>
      </c>
      <c r="J7386" s="8">
        <f t="shared" si="1568"/>
        <v>21.771939391534325</v>
      </c>
      <c r="K7386" s="9">
        <f t="shared" si="1576"/>
        <v>0.12342999999999998</v>
      </c>
      <c r="L7386" s="9">
        <f t="shared" si="1569"/>
        <v>2.1846017699115043E-3</v>
      </c>
      <c r="M7386" s="12">
        <f t="shared" si="1570"/>
        <v>398251.44028914464</v>
      </c>
      <c r="N7386" s="10">
        <f>((B7385+E7385)*D7385+(B7386+E7386)*D7386+(B7387+E7387)*D7387)/3/SUM(D7330:D7386)</f>
        <v>4.3896945637203277</v>
      </c>
      <c r="O7386" s="11">
        <f>O7330</f>
        <v>3.8895413423880788E-2</v>
      </c>
      <c r="P7386" s="12">
        <f>M7386*O7330</f>
        <v>15490.154416702255</v>
      </c>
      <c r="Q7386" s="9">
        <f>N7386*O7330</f>
        <v>0.17073898486046415</v>
      </c>
      <c r="R7386" s="12">
        <f t="shared" si="1571"/>
        <v>73636.630310439679</v>
      </c>
      <c r="S7386" s="12">
        <f t="shared" si="1572"/>
        <v>1506432.8155829071</v>
      </c>
      <c r="T7386" s="13">
        <f t="shared" si="1577"/>
        <v>16.882033084216715</v>
      </c>
      <c r="U7386" s="14">
        <f t="shared" si="1567"/>
        <v>4.8899063073176094</v>
      </c>
    </row>
    <row r="7387" spans="1:21" x14ac:dyDescent="0.3">
      <c r="A7387" s="17">
        <v>1987</v>
      </c>
      <c r="B7387" s="17">
        <v>57</v>
      </c>
      <c r="C7387" s="17">
        <v>1.0370000000000001E-2</v>
      </c>
      <c r="D7387" s="17">
        <v>1.0319999999999999E-2</v>
      </c>
      <c r="E7387" s="17">
        <v>0.5</v>
      </c>
      <c r="F7387" s="6">
        <f t="shared" si="1573"/>
        <v>88362.881898722859</v>
      </c>
      <c r="G7387" s="7">
        <f t="shared" si="1574"/>
        <v>911.9049411948198</v>
      </c>
      <c r="H7387" s="6">
        <f t="shared" si="1575"/>
        <v>87906.929428125455</v>
      </c>
      <c r="I7387" s="6">
        <f>SUM(H7387:H7440)</f>
        <v>1853975.4570167463</v>
      </c>
      <c r="J7387" s="8">
        <f t="shared" si="1568"/>
        <v>20.981382874561298</v>
      </c>
      <c r="K7387" s="9">
        <f t="shared" si="1576"/>
        <v>0.13374999999999998</v>
      </c>
      <c r="L7387" s="9">
        <f t="shared" si="1569"/>
        <v>2.3260869565217388E-3</v>
      </c>
      <c r="M7387" s="12">
        <f t="shared" si="1570"/>
        <v>392033.89995291323</v>
      </c>
      <c r="N7387" s="10">
        <f>((B7386+E7386)*D7386+(B7387+E7387)*D7387+(B7388+E7388)*D7388)/3/SUM(D7330:D7387)</f>
        <v>4.5561121495327104</v>
      </c>
      <c r="O7387" s="11">
        <f>O7330</f>
        <v>3.8895413423880788E-2</v>
      </c>
      <c r="P7387" s="12">
        <f>M7387*O7330</f>
        <v>15248.320614844879</v>
      </c>
      <c r="Q7387" s="9">
        <f>N7387*O7330</f>
        <v>0.17721186566164093</v>
      </c>
      <c r="R7387" s="12">
        <f t="shared" si="1571"/>
        <v>72328.778459581139</v>
      </c>
      <c r="S7387" s="12">
        <f t="shared" si="1572"/>
        <v>1432796.1852724673</v>
      </c>
      <c r="T7387" s="13">
        <f t="shared" si="1577"/>
        <v>16.214910089902535</v>
      </c>
      <c r="U7387" s="14">
        <f t="shared" si="1567"/>
        <v>4.7664727846587631</v>
      </c>
    </row>
    <row r="7388" spans="1:21" x14ac:dyDescent="0.3">
      <c r="A7388" s="17">
        <v>1987</v>
      </c>
      <c r="B7388" s="17">
        <v>58</v>
      </c>
      <c r="C7388" s="17">
        <v>1.176E-2</v>
      </c>
      <c r="D7388" s="17">
        <v>1.1690000000000001E-2</v>
      </c>
      <c r="E7388" s="17">
        <v>0.5</v>
      </c>
      <c r="F7388" s="6">
        <f t="shared" si="1573"/>
        <v>87450.976957528037</v>
      </c>
      <c r="G7388" s="7">
        <f t="shared" si="1574"/>
        <v>1022.3019206335028</v>
      </c>
      <c r="H7388" s="6">
        <f t="shared" si="1575"/>
        <v>86939.825997211286</v>
      </c>
      <c r="I7388" s="6">
        <f>SUM(H7388:H7440)</f>
        <v>1766068.527588621</v>
      </c>
      <c r="J7388" s="8">
        <f t="shared" si="1568"/>
        <v>20.194954808181734</v>
      </c>
      <c r="K7388" s="9">
        <f t="shared" si="1576"/>
        <v>0.14543999999999999</v>
      </c>
      <c r="L7388" s="9">
        <f t="shared" si="1569"/>
        <v>2.4861538461538458E-3</v>
      </c>
      <c r="M7388" s="12">
        <f t="shared" si="1570"/>
        <v>411198.1735221392</v>
      </c>
      <c r="N7388" s="10">
        <f>((B7387+E7387)*D7387+(B7388+E7388)*D7388+(B7389+E7389)*D7389)/3/SUM(D7330:D7388)</f>
        <v>4.6810483131646494</v>
      </c>
      <c r="O7388" s="11">
        <f>O7330</f>
        <v>3.8895413423880788E-2</v>
      </c>
      <c r="P7388" s="12">
        <f>M7388*O7330</f>
        <v>15993.722958288276</v>
      </c>
      <c r="Q7388" s="9">
        <f>N7388*O7330</f>
        <v>0.18207130939769883</v>
      </c>
      <c r="R7388" s="12">
        <f t="shared" si="1571"/>
        <v>71110.57803909092</v>
      </c>
      <c r="S7388" s="12">
        <f t="shared" si="1572"/>
        <v>1360467.4068128862</v>
      </c>
      <c r="T7388" s="13">
        <f t="shared" si="1577"/>
        <v>15.556914904148172</v>
      </c>
      <c r="U7388" s="14">
        <f t="shared" si="1567"/>
        <v>4.6380399040335618</v>
      </c>
    </row>
    <row r="7389" spans="1:21" x14ac:dyDescent="0.3">
      <c r="A7389" s="17">
        <v>1987</v>
      </c>
      <c r="B7389" s="17">
        <v>59</v>
      </c>
      <c r="C7389" s="17">
        <v>1.294E-2</v>
      </c>
      <c r="D7389" s="17">
        <v>1.286E-2</v>
      </c>
      <c r="E7389" s="17">
        <v>0.5</v>
      </c>
      <c r="F7389" s="6">
        <f t="shared" si="1573"/>
        <v>86428.675036894536</v>
      </c>
      <c r="G7389" s="7">
        <f t="shared" si="1574"/>
        <v>1111.4727609744637</v>
      </c>
      <c r="H7389" s="6">
        <f t="shared" si="1575"/>
        <v>85872.938656407307</v>
      </c>
      <c r="I7389" s="6">
        <f>SUM(H7389:H7440)</f>
        <v>1679128.7015914097</v>
      </c>
      <c r="J7389" s="8">
        <f t="shared" si="1568"/>
        <v>19.427912100638196</v>
      </c>
      <c r="K7389" s="9">
        <f t="shared" si="1576"/>
        <v>0.1583</v>
      </c>
      <c r="L7389" s="9">
        <f t="shared" si="1569"/>
        <v>2.6605042016806723E-3</v>
      </c>
      <c r="M7389" s="12">
        <f t="shared" si="1570"/>
        <v>417767.71495881607</v>
      </c>
      <c r="N7389" s="10">
        <f>((B7388+E7388)*D7388+(B7389+E7389)*D7389+(B7390+E7390)*D7390)/3/SUM(D7330:D7389)</f>
        <v>4.8946515055801223</v>
      </c>
      <c r="O7389" s="11">
        <f>O7330</f>
        <v>3.8895413423880788E-2</v>
      </c>
      <c r="P7389" s="12">
        <f>M7389*O7330</f>
        <v>16249.247988473137</v>
      </c>
      <c r="Q7389" s="9">
        <f>N7389*O7330</f>
        <v>0.19037949387535941</v>
      </c>
      <c r="R7389" s="12">
        <f t="shared" si="1571"/>
        <v>69524.492057410709</v>
      </c>
      <c r="S7389" s="12">
        <f t="shared" si="1572"/>
        <v>1289356.8287737954</v>
      </c>
      <c r="T7389" s="13">
        <f t="shared" si="1577"/>
        <v>14.918160300657123</v>
      </c>
      <c r="U7389" s="14">
        <f t="shared" si="1567"/>
        <v>4.509751799981073</v>
      </c>
    </row>
    <row r="7390" spans="1:21" x14ac:dyDescent="0.3">
      <c r="A7390" s="17">
        <v>1987</v>
      </c>
      <c r="B7390" s="17">
        <v>60</v>
      </c>
      <c r="C7390" s="17">
        <v>1.4579999999999999E-2</v>
      </c>
      <c r="D7390" s="17">
        <v>1.447E-2</v>
      </c>
      <c r="E7390" s="17">
        <v>0.5</v>
      </c>
      <c r="F7390" s="6">
        <f t="shared" si="1573"/>
        <v>85317.202275920077</v>
      </c>
      <c r="G7390" s="7">
        <f t="shared" si="1574"/>
        <v>1234.5399169325635</v>
      </c>
      <c r="H7390" s="6">
        <f t="shared" si="1575"/>
        <v>84699.9323174538</v>
      </c>
      <c r="I7390" s="6">
        <f>SUM(H7390:H7440)</f>
        <v>1593255.7629350026</v>
      </c>
      <c r="J7390" s="8">
        <f t="shared" si="1568"/>
        <v>18.674496120751055</v>
      </c>
      <c r="K7390" s="9">
        <f t="shared" si="1576"/>
        <v>0.17277000000000001</v>
      </c>
      <c r="L7390" s="9">
        <f t="shared" si="1569"/>
        <v>2.8557024793388433E-3</v>
      </c>
      <c r="M7390" s="12">
        <f t="shared" si="1570"/>
        <v>432306.91077397746</v>
      </c>
      <c r="N7390" s="10">
        <f>((B7389+E7389)*D7389+(B7390+E7390)*D7390+(B7391+E7391)*D7391)/3/SUM(D7330:D7390)</f>
        <v>4.9830892708996544</v>
      </c>
      <c r="O7390" s="11">
        <f>O7330</f>
        <v>3.8895413423880788E-2</v>
      </c>
      <c r="P7390" s="12">
        <f>M7390*O7330</f>
        <v>16814.756020554596</v>
      </c>
      <c r="Q7390" s="9">
        <f>N7390*O7330</f>
        <v>0.19381931731974675</v>
      </c>
      <c r="R7390" s="12">
        <f t="shared" si="1571"/>
        <v>68283.449258656154</v>
      </c>
      <c r="S7390" s="12">
        <f t="shared" si="1572"/>
        <v>1219832.3367163846</v>
      </c>
      <c r="T7390" s="13">
        <f t="shared" si="1577"/>
        <v>14.297612957014064</v>
      </c>
      <c r="U7390" s="14">
        <f t="shared" si="1567"/>
        <v>4.3768831637369914</v>
      </c>
    </row>
    <row r="7391" spans="1:21" x14ac:dyDescent="0.3">
      <c r="A7391" s="17">
        <v>1987</v>
      </c>
      <c r="B7391" s="17">
        <v>61</v>
      </c>
      <c r="C7391" s="17">
        <v>1.5440000000000001E-2</v>
      </c>
      <c r="D7391" s="17">
        <v>1.532E-2</v>
      </c>
      <c r="E7391" s="17">
        <v>0.5</v>
      </c>
      <c r="F7391" s="6">
        <f t="shared" si="1573"/>
        <v>84082.662358987509</v>
      </c>
      <c r="G7391" s="7">
        <f t="shared" si="1574"/>
        <v>1288.1463873396888</v>
      </c>
      <c r="H7391" s="6">
        <f t="shared" si="1575"/>
        <v>83438.589165317666</v>
      </c>
      <c r="I7391" s="6">
        <f>SUM(H7391:H7440)</f>
        <v>1508555.8306175489</v>
      </c>
      <c r="J7391" s="8">
        <f t="shared" si="1568"/>
        <v>17.941342344475618</v>
      </c>
      <c r="K7391" s="9">
        <f t="shared" si="1576"/>
        <v>0.18809000000000001</v>
      </c>
      <c r="L7391" s="9">
        <f t="shared" si="1569"/>
        <v>3.0583739837398375E-3</v>
      </c>
      <c r="M7391" s="12">
        <f t="shared" si="1570"/>
        <v>421186.68095800339</v>
      </c>
      <c r="N7391" s="10">
        <f>((B7390+E7390)*D7390+(B7391+E7391)*D7391+(B7392+E7392)*D7392)/3/SUM(D7330:D7391)</f>
        <v>5.1340493026388065</v>
      </c>
      <c r="O7391" s="11">
        <f>O7330</f>
        <v>3.8895413423880788E-2</v>
      </c>
      <c r="P7391" s="12">
        <f>M7391*O7330</f>
        <v>16382.23008449372</v>
      </c>
      <c r="Q7391" s="9">
        <f>N7391*O7330</f>
        <v>0.19969097016472323</v>
      </c>
      <c r="R7391" s="12">
        <f t="shared" si="1571"/>
        <v>66776.656345719617</v>
      </c>
      <c r="S7391" s="12">
        <f t="shared" si="1572"/>
        <v>1151548.8874577284</v>
      </c>
      <c r="T7391" s="13">
        <f t="shared" si="1577"/>
        <v>13.695437979131027</v>
      </c>
      <c r="U7391" s="14">
        <f t="shared" si="1567"/>
        <v>4.2459043653445914</v>
      </c>
    </row>
    <row r="7392" spans="1:21" x14ac:dyDescent="0.3">
      <c r="A7392" s="17">
        <v>1987</v>
      </c>
      <c r="B7392" s="17">
        <v>62</v>
      </c>
      <c r="C7392" s="17">
        <v>1.7420000000000001E-2</v>
      </c>
      <c r="D7392" s="17">
        <v>1.7270000000000001E-2</v>
      </c>
      <c r="E7392" s="17">
        <v>0.5</v>
      </c>
      <c r="F7392" s="6">
        <f t="shared" si="1573"/>
        <v>82794.515971647823</v>
      </c>
      <c r="G7392" s="7">
        <f t="shared" si="1574"/>
        <v>1429.861290830358</v>
      </c>
      <c r="H7392" s="6">
        <f t="shared" si="1575"/>
        <v>82079.585326232642</v>
      </c>
      <c r="I7392" s="6">
        <f>SUM(H7392:H7440)</f>
        <v>1425117.2414522311</v>
      </c>
      <c r="J7392" s="8">
        <f t="shared" si="1568"/>
        <v>17.212700922610004</v>
      </c>
      <c r="K7392" s="9">
        <f t="shared" si="1576"/>
        <v>0.20536000000000001</v>
      </c>
      <c r="L7392" s="9">
        <f t="shared" si="1569"/>
        <v>3.2857600000000004E-3</v>
      </c>
      <c r="M7392" s="12">
        <f t="shared" si="1570"/>
        <v>435169.12094320881</v>
      </c>
      <c r="N7392" s="10">
        <f>((B7391+E7391)*D7391+(B7392+E7392)*D7392+(B7393+E7393)*D7393)/3/SUM(D7330:D7392)</f>
        <v>5.2345149980522017</v>
      </c>
      <c r="O7392" s="11">
        <f>O7330</f>
        <v>3.8895413423880788E-2</v>
      </c>
      <c r="P7392" s="12">
        <f>M7392*O7330</f>
        <v>16926.082868392885</v>
      </c>
      <c r="Q7392" s="9">
        <f>N7392*O7330</f>
        <v>0.20359862492274491</v>
      </c>
      <c r="R7392" s="12">
        <f t="shared" si="1571"/>
        <v>65368.294619582564</v>
      </c>
      <c r="S7392" s="12">
        <f t="shared" si="1572"/>
        <v>1084772.2311120087</v>
      </c>
      <c r="T7392" s="13">
        <f t="shared" si="1577"/>
        <v>13.101981675736571</v>
      </c>
      <c r="U7392" s="14">
        <f t="shared" si="1567"/>
        <v>4.1107192468734333</v>
      </c>
    </row>
    <row r="7393" spans="1:21" x14ac:dyDescent="0.3">
      <c r="A7393" s="17">
        <v>1987</v>
      </c>
      <c r="B7393" s="17">
        <v>63</v>
      </c>
      <c r="C7393" s="17">
        <v>1.9130000000000001E-2</v>
      </c>
      <c r="D7393" s="17">
        <v>1.8950000000000002E-2</v>
      </c>
      <c r="E7393" s="17">
        <v>0.5</v>
      </c>
      <c r="F7393" s="6">
        <f t="shared" si="1573"/>
        <v>81364.654680817461</v>
      </c>
      <c r="G7393" s="7">
        <f t="shared" si="1574"/>
        <v>1541.8602062014911</v>
      </c>
      <c r="H7393" s="6">
        <f t="shared" si="1575"/>
        <v>80593.724577716712</v>
      </c>
      <c r="I7393" s="6">
        <f>SUM(H7393:H7440)</f>
        <v>1343037.6561259986</v>
      </c>
      <c r="J7393" s="8">
        <f t="shared" si="1568"/>
        <v>16.50640147610229</v>
      </c>
      <c r="K7393" s="9">
        <f t="shared" si="1576"/>
        <v>0.22431000000000001</v>
      </c>
      <c r="L7393" s="9">
        <f t="shared" si="1569"/>
        <v>3.5324409448818897E-3</v>
      </c>
      <c r="M7393" s="12">
        <f t="shared" si="1570"/>
        <v>436485.77011187503</v>
      </c>
      <c r="N7393" s="10">
        <f>((B7392+E7392)*D7392+(B7393+E7393)*D7393+(B7394+E7394)*D7394)/3/SUM(D7330:D7393)</f>
        <v>5.3149213142525973</v>
      </c>
      <c r="O7393" s="11">
        <f>O7330</f>
        <v>3.8895413423880788E-2</v>
      </c>
      <c r="P7393" s="12">
        <f>M7393*O7330</f>
        <v>16977.294482142366</v>
      </c>
      <c r="Q7393" s="9">
        <f>N7393*O7330</f>
        <v>0.2067260618332506</v>
      </c>
      <c r="R7393" s="12">
        <f t="shared" si="1571"/>
        <v>63932.901287291679</v>
      </c>
      <c r="S7393" s="12">
        <f t="shared" si="1572"/>
        <v>1019403.9364924261</v>
      </c>
      <c r="T7393" s="13">
        <f t="shared" si="1577"/>
        <v>12.528830122753055</v>
      </c>
      <c r="U7393" s="14">
        <f t="shared" si="1567"/>
        <v>3.9775713533492354</v>
      </c>
    </row>
    <row r="7394" spans="1:21" x14ac:dyDescent="0.3">
      <c r="A7394" s="17">
        <v>1987</v>
      </c>
      <c r="B7394" s="17">
        <v>64</v>
      </c>
      <c r="C7394" s="17">
        <v>2.026E-2</v>
      </c>
      <c r="D7394" s="17">
        <v>2.0060000000000001E-2</v>
      </c>
      <c r="E7394" s="17">
        <v>0.5</v>
      </c>
      <c r="F7394" s="6">
        <f t="shared" si="1573"/>
        <v>79822.794474615963</v>
      </c>
      <c r="G7394" s="7">
        <f t="shared" si="1574"/>
        <v>1601.2452571607964</v>
      </c>
      <c r="H7394" s="6">
        <f t="shared" si="1575"/>
        <v>79022.171846035562</v>
      </c>
      <c r="I7394" s="6">
        <f>SUM(H7394:H7440)</f>
        <v>1262443.9315482818</v>
      </c>
      <c r="J7394" s="8">
        <f t="shared" si="1568"/>
        <v>15.815581750269907</v>
      </c>
      <c r="K7394" s="9">
        <f t="shared" si="1576"/>
        <v>0.24437</v>
      </c>
      <c r="L7394" s="9">
        <f t="shared" si="1569"/>
        <v>3.7886821705426358E-3</v>
      </c>
      <c r="M7394" s="12">
        <f t="shared" si="1570"/>
        <v>422639.10908405844</v>
      </c>
      <c r="N7394" s="10">
        <f>((B7393+E7393)*D7393+(B7394+E7394)*D7394+(B7395+E7395)*D7395)/3/SUM(D7330:D7394)</f>
        <v>5.4344436714817697</v>
      </c>
      <c r="O7394" s="11">
        <f>O7330</f>
        <v>3.8895413423880788E-2</v>
      </c>
      <c r="P7394" s="12">
        <f>M7394*O7330</f>
        <v>16438.722876925105</v>
      </c>
      <c r="Q7394" s="9">
        <f>N7394*O7330</f>
        <v>0.21137493333107601</v>
      </c>
      <c r="R7394" s="12">
        <f t="shared" si="1571"/>
        <v>62318.865540402963</v>
      </c>
      <c r="S7394" s="12">
        <f t="shared" si="1572"/>
        <v>955471.03520513442</v>
      </c>
      <c r="T7394" s="13">
        <f t="shared" si="1577"/>
        <v>11.969902099944383</v>
      </c>
      <c r="U7394" s="14">
        <f t="shared" ref="U7394:U7431" si="1578">J7394-T7394</f>
        <v>3.8456796503255237</v>
      </c>
    </row>
    <row r="7395" spans="1:21" x14ac:dyDescent="0.3">
      <c r="A7395" s="17">
        <v>1987</v>
      </c>
      <c r="B7395" s="17">
        <v>65</v>
      </c>
      <c r="C7395" s="17">
        <v>2.2960000000000001E-2</v>
      </c>
      <c r="D7395" s="17">
        <v>2.2700000000000001E-2</v>
      </c>
      <c r="E7395" s="17">
        <v>0.5</v>
      </c>
      <c r="F7395" s="6">
        <f t="shared" si="1573"/>
        <v>78221.549217455162</v>
      </c>
      <c r="G7395" s="7">
        <f t="shared" si="1574"/>
        <v>1775.6291672362322</v>
      </c>
      <c r="H7395" s="6">
        <f t="shared" si="1575"/>
        <v>77333.734633837041</v>
      </c>
      <c r="I7395" s="6">
        <f>SUM(H7395:H7440)</f>
        <v>1183421.7597022464</v>
      </c>
      <c r="J7395" s="8">
        <f t="shared" ref="J7395:J7440" si="1579">I7395/F7395</f>
        <v>15.129101526899515</v>
      </c>
      <c r="K7395" s="15">
        <f t="shared" si="1576"/>
        <v>0.26707000000000003</v>
      </c>
      <c r="L7395" s="15">
        <f t="shared" ref="L7395:L7439" si="1580">K7395/(B7395+E7395)</f>
        <v>4.0774045801526722E-3</v>
      </c>
      <c r="M7395" s="12">
        <f t="shared" ref="M7395:M7440" si="1581">G7395/L7395</f>
        <v>435480.25032378477</v>
      </c>
      <c r="N7395" s="10">
        <f>((B7394+E7394)*D7394+(B7395+E7395)*D7395+(B7396+E7396)*D7396)/3/SUM(D7330:D7395)</f>
        <v>5.4875375993809365</v>
      </c>
      <c r="O7395" s="11">
        <f>O7330</f>
        <v>3.8895413423880788E-2</v>
      </c>
      <c r="P7395" s="12">
        <f>M7395*O7330</f>
        <v>16938.184374278706</v>
      </c>
      <c r="Q7395" s="9">
        <f>N7395*O7330</f>
        <v>0.21344004360701183</v>
      </c>
      <c r="R7395" s="12">
        <f t="shared" ref="R7395:R7440" si="1582">((1-Q7395)*H7395)</f>
        <v>60827.618941297776</v>
      </c>
      <c r="S7395" s="16">
        <f t="shared" ref="S7395:S7439" si="1583">R7395+S7396</f>
        <v>893152.16966473148</v>
      </c>
      <c r="T7395" s="13">
        <f t="shared" si="1577"/>
        <v>11.418236772347438</v>
      </c>
      <c r="U7395" s="14">
        <f t="shared" si="1578"/>
        <v>3.7108647545520768</v>
      </c>
    </row>
    <row r="7396" spans="1:21" x14ac:dyDescent="0.3">
      <c r="A7396" s="17">
        <v>1987</v>
      </c>
      <c r="B7396" s="17">
        <v>66</v>
      </c>
      <c r="C7396" s="17">
        <v>2.46E-2</v>
      </c>
      <c r="D7396" s="17">
        <v>2.4299999999999999E-2</v>
      </c>
      <c r="E7396" s="17">
        <v>0.5</v>
      </c>
      <c r="F7396" s="6">
        <f t="shared" ref="F7396:F7440" si="1584">F7395-G7395</f>
        <v>76445.920050218934</v>
      </c>
      <c r="G7396" s="7">
        <f t="shared" ref="G7396:G7440" si="1585">D7396*F7396</f>
        <v>1857.6358572203201</v>
      </c>
      <c r="H7396" s="6">
        <f t="shared" ref="H7396:H7439" si="1586">F7396-0.5*G7396</f>
        <v>75517.102121608768</v>
      </c>
      <c r="I7396" s="6">
        <f>SUM(H7396:H7440)</f>
        <v>1106088.025068409</v>
      </c>
      <c r="J7396" s="8">
        <f t="shared" si="1579"/>
        <v>14.468895453698465</v>
      </c>
      <c r="K7396" s="9">
        <f t="shared" ref="K7396:K7428" si="1587">K7395+G7396/F7396</f>
        <v>0.29137000000000002</v>
      </c>
      <c r="L7396" s="9">
        <f t="shared" si="1580"/>
        <v>4.3815037593984965E-3</v>
      </c>
      <c r="M7396" s="12">
        <f t="shared" si="1581"/>
        <v>423972.21575711732</v>
      </c>
      <c r="N7396" s="10">
        <f>((B7395+E7395)*D7395+(B7396+E7396)*D7396+(B7397+E7397)*D7397)/3/SUM(D7330:D7396)</f>
        <v>5.7481609866035166</v>
      </c>
      <c r="O7396" s="11">
        <f>O7330</f>
        <v>3.8895413423880788E-2</v>
      </c>
      <c r="P7396" s="12">
        <f>M7396*O7330</f>
        <v>16490.574612111861</v>
      </c>
      <c r="Q7396" s="9">
        <f>N7396*O7330</f>
        <v>0.22357709800096626</v>
      </c>
      <c r="R7396" s="12">
        <f t="shared" si="1582"/>
        <v>58633.207579816866</v>
      </c>
      <c r="S7396" s="12">
        <f t="shared" si="1583"/>
        <v>832324.55072343373</v>
      </c>
      <c r="T7396" s="13">
        <f t="shared" si="1577"/>
        <v>10.887756340386279</v>
      </c>
      <c r="U7396" s="14">
        <f t="shared" si="1578"/>
        <v>3.5811391133121866</v>
      </c>
    </row>
    <row r="7397" spans="1:21" x14ac:dyDescent="0.3">
      <c r="A7397" s="17">
        <v>1987</v>
      </c>
      <c r="B7397" s="17">
        <v>67</v>
      </c>
      <c r="C7397" s="17">
        <v>2.8879999999999999E-2</v>
      </c>
      <c r="D7397" s="17">
        <v>2.8469999999999999E-2</v>
      </c>
      <c r="E7397" s="17">
        <v>0.5</v>
      </c>
      <c r="F7397" s="6">
        <f t="shared" si="1584"/>
        <v>74588.284192998617</v>
      </c>
      <c r="G7397" s="7">
        <f t="shared" si="1585"/>
        <v>2123.5284509746707</v>
      </c>
      <c r="H7397" s="6">
        <f t="shared" si="1586"/>
        <v>73526.519967511282</v>
      </c>
      <c r="I7397" s="6">
        <f>SUM(H7397:H7440)</f>
        <v>1030570.9229468002</v>
      </c>
      <c r="J7397" s="8">
        <f t="shared" si="1579"/>
        <v>13.816793536638786</v>
      </c>
      <c r="K7397" s="9">
        <f t="shared" si="1587"/>
        <v>0.31984000000000001</v>
      </c>
      <c r="L7397" s="9">
        <f t="shared" si="1580"/>
        <v>4.7383703703703702E-3</v>
      </c>
      <c r="M7397" s="12">
        <f t="shared" si="1581"/>
        <v>448155.86055774847</v>
      </c>
      <c r="N7397" s="10">
        <f>((B7396+E7396)*D7396+(B7397+E7397)*D7397+(B7398+E7398)*D7398)/3/SUM(D7330:D7397)</f>
        <v>5.7929225029181248</v>
      </c>
      <c r="O7397" s="11">
        <f>O7330</f>
        <v>3.8895413423880788E-2</v>
      </c>
      <c r="P7397" s="12">
        <f>M7397*O7330</f>
        <v>17431.207474728697</v>
      </c>
      <c r="Q7397" s="9">
        <f>N7397*O7330</f>
        <v>0.22531811568350274</v>
      </c>
      <c r="R7397" s="12">
        <f t="shared" si="1582"/>
        <v>56959.663035666206</v>
      </c>
      <c r="S7397" s="12">
        <f t="shared" si="1583"/>
        <v>773691.34314361692</v>
      </c>
      <c r="T7397" s="13">
        <f t="shared" si="1577"/>
        <v>10.372826664596221</v>
      </c>
      <c r="U7397" s="14">
        <f t="shared" si="1578"/>
        <v>3.443966872042564</v>
      </c>
    </row>
    <row r="7398" spans="1:21" x14ac:dyDescent="0.3">
      <c r="A7398" s="17">
        <v>1987</v>
      </c>
      <c r="B7398" s="17">
        <v>68</v>
      </c>
      <c r="C7398" s="17">
        <v>2.9940000000000001E-2</v>
      </c>
      <c r="D7398" s="17">
        <v>2.9499999999999998E-2</v>
      </c>
      <c r="E7398" s="17">
        <v>0.5</v>
      </c>
      <c r="F7398" s="6">
        <f t="shared" si="1584"/>
        <v>72464.755742023946</v>
      </c>
      <c r="G7398" s="7">
        <f t="shared" si="1585"/>
        <v>2137.7102943897062</v>
      </c>
      <c r="H7398" s="6">
        <f t="shared" si="1586"/>
        <v>71395.900594829087</v>
      </c>
      <c r="I7398" s="6">
        <f>SUM(H7398:H7440)</f>
        <v>957044.40297928895</v>
      </c>
      <c r="J7398" s="8">
        <f t="shared" si="1579"/>
        <v>13.207032759295942</v>
      </c>
      <c r="K7398" s="9">
        <f t="shared" si="1587"/>
        <v>0.34933999999999998</v>
      </c>
      <c r="L7398" s="9">
        <f t="shared" si="1580"/>
        <v>5.0998540145985403E-3</v>
      </c>
      <c r="M7398" s="12">
        <f t="shared" si="1581"/>
        <v>419170.87984683941</v>
      </c>
      <c r="N7398" s="10">
        <f>((B7397+E7397)*D7397+(B7398+E7398)*D7398+(B7399+E7399)*D7399)/3/SUM(D7330:D7398)</f>
        <v>5.8832655865346091</v>
      </c>
      <c r="O7398" s="11">
        <f>O7330</f>
        <v>3.8895413423880788E-2</v>
      </c>
      <c r="P7398" s="12">
        <f>M7398*O7330</f>
        <v>16303.824666894678</v>
      </c>
      <c r="Q7398" s="9">
        <f>N7398*O7330</f>
        <v>0.22883204727075412</v>
      </c>
      <c r="R7398" s="12">
        <f t="shared" si="1582"/>
        <v>55058.230494975098</v>
      </c>
      <c r="S7398" s="12">
        <f t="shared" si="1583"/>
        <v>716731.6801079507</v>
      </c>
      <c r="T7398" s="13">
        <f t="shared" si="1577"/>
        <v>9.8907623819161206</v>
      </c>
      <c r="U7398" s="14">
        <f t="shared" si="1578"/>
        <v>3.316270377379821</v>
      </c>
    </row>
    <row r="7399" spans="1:21" x14ac:dyDescent="0.3">
      <c r="A7399" s="17">
        <v>1987</v>
      </c>
      <c r="B7399" s="17">
        <v>69</v>
      </c>
      <c r="C7399" s="17">
        <v>3.2509999999999997E-2</v>
      </c>
      <c r="D7399" s="17">
        <v>3.1989999999999998E-2</v>
      </c>
      <c r="E7399" s="17">
        <v>0.5</v>
      </c>
      <c r="F7399" s="6">
        <f t="shared" si="1584"/>
        <v>70327.045447634242</v>
      </c>
      <c r="G7399" s="7">
        <f t="shared" si="1585"/>
        <v>2249.7621838698192</v>
      </c>
      <c r="H7399" s="6">
        <f t="shared" si="1586"/>
        <v>69202.164355699337</v>
      </c>
      <c r="I7399" s="6">
        <f>SUM(H7399:H7440)</f>
        <v>885648.50238445995</v>
      </c>
      <c r="J7399" s="8">
        <f t="shared" si="1579"/>
        <v>12.593284656667638</v>
      </c>
      <c r="K7399" s="9">
        <f t="shared" si="1587"/>
        <v>0.38133</v>
      </c>
      <c r="L7399" s="9">
        <f t="shared" si="1580"/>
        <v>5.4867625899280579E-3</v>
      </c>
      <c r="M7399" s="12">
        <f t="shared" si="1581"/>
        <v>410034.54168030951</v>
      </c>
      <c r="N7399" s="10">
        <f>((B7398+E7398)*D7398+(B7399+E7399)*D7399+(B7400+E7400)*D7400)/3/SUM(D7330:D7399)</f>
        <v>5.8372144861406117</v>
      </c>
      <c r="O7399" s="11">
        <f>O7330</f>
        <v>3.8895413423880788E-2</v>
      </c>
      <c r="P7399" s="12">
        <f>M7399*O7330</f>
        <v>15948.463016727117</v>
      </c>
      <c r="Q7399" s="9">
        <f>N7399*O7330</f>
        <v>0.22704087068230494</v>
      </c>
      <c r="R7399" s="12">
        <f t="shared" si="1582"/>
        <v>53490.444707281393</v>
      </c>
      <c r="S7399" s="12">
        <f t="shared" si="1583"/>
        <v>661673.44961297559</v>
      </c>
      <c r="T7399" s="13">
        <f t="shared" si="1577"/>
        <v>9.4085205115812798</v>
      </c>
      <c r="U7399" s="14">
        <f t="shared" si="1578"/>
        <v>3.1847641450863584</v>
      </c>
    </row>
    <row r="7400" spans="1:21" x14ac:dyDescent="0.3">
      <c r="A7400" s="17">
        <v>1987</v>
      </c>
      <c r="B7400" s="17">
        <v>70</v>
      </c>
      <c r="C7400" s="17">
        <v>3.5119999999999998E-2</v>
      </c>
      <c r="D7400" s="17">
        <v>3.4520000000000002E-2</v>
      </c>
      <c r="E7400" s="17">
        <v>0.5</v>
      </c>
      <c r="F7400" s="6">
        <f t="shared" si="1584"/>
        <v>68077.283263764417</v>
      </c>
      <c r="G7400" s="7">
        <f t="shared" si="1585"/>
        <v>2350.0278182651477</v>
      </c>
      <c r="H7400" s="6">
        <f t="shared" si="1586"/>
        <v>66902.269354631848</v>
      </c>
      <c r="I7400" s="6">
        <f>SUM(H7400:H7440)</f>
        <v>816446.33802876063</v>
      </c>
      <c r="J7400" s="8">
        <f t="shared" si="1579"/>
        <v>11.992933602615302</v>
      </c>
      <c r="K7400" s="9">
        <f t="shared" si="1587"/>
        <v>0.41585</v>
      </c>
      <c r="L7400" s="9">
        <f t="shared" si="1580"/>
        <v>5.8985815602836883E-3</v>
      </c>
      <c r="M7400" s="12">
        <f t="shared" si="1581"/>
        <v>398405.58179077291</v>
      </c>
      <c r="N7400" s="10">
        <f>((B7399+E7399)*D7399+(B7400+E7400)*D7400+(B7401+E7401)*D7401)/3/SUM(D7330:D7400)</f>
        <v>5.9113302072061238</v>
      </c>
      <c r="O7400" s="11">
        <f>O7330</f>
        <v>3.8895413423880788E-2</v>
      </c>
      <c r="P7400" s="12">
        <f>M7400*O7330</f>
        <v>15496.149814133863</v>
      </c>
      <c r="Q7400" s="9">
        <f>N7400*O7330</f>
        <v>0.22992363229435706</v>
      </c>
      <c r="R7400" s="12">
        <f t="shared" si="1582"/>
        <v>51519.856575879443</v>
      </c>
      <c r="S7400" s="12">
        <f t="shared" si="1583"/>
        <v>608183.00490569416</v>
      </c>
      <c r="T7400" s="13">
        <f t="shared" si="1577"/>
        <v>8.9337143867697861</v>
      </c>
      <c r="U7400" s="14">
        <f t="shared" si="1578"/>
        <v>3.0592192158455163</v>
      </c>
    </row>
    <row r="7401" spans="1:21" x14ac:dyDescent="0.3">
      <c r="A7401" s="17">
        <v>1987</v>
      </c>
      <c r="B7401" s="17">
        <v>71</v>
      </c>
      <c r="C7401" s="17">
        <v>3.875E-2</v>
      </c>
      <c r="D7401" s="17">
        <v>3.8010000000000002E-2</v>
      </c>
      <c r="E7401" s="17">
        <v>0.5</v>
      </c>
      <c r="F7401" s="6">
        <f t="shared" si="1584"/>
        <v>65727.255445499264</v>
      </c>
      <c r="G7401" s="7">
        <f t="shared" si="1585"/>
        <v>2498.2929794834272</v>
      </c>
      <c r="H7401" s="6">
        <f t="shared" si="1586"/>
        <v>64478.108955757547</v>
      </c>
      <c r="I7401" s="6">
        <f>SUM(H7401:H7440)</f>
        <v>749544.06867412874</v>
      </c>
      <c r="J7401" s="8">
        <f t="shared" si="1579"/>
        <v>11.403854665674382</v>
      </c>
      <c r="K7401" s="9">
        <f t="shared" si="1587"/>
        <v>0.45385999999999999</v>
      </c>
      <c r="L7401" s="9">
        <f t="shared" si="1580"/>
        <v>6.3476923076923077E-3</v>
      </c>
      <c r="M7401" s="12">
        <f t="shared" si="1581"/>
        <v>393574.99676786904</v>
      </c>
      <c r="N7401" s="10">
        <f>((B7400+E7400)*D7400+(B7401+E7401)*D7401+(B7402+E7402)*D7402)/3/SUM(D7330:D7401)</f>
        <v>6.1358311667327659</v>
      </c>
      <c r="O7401" s="11">
        <f>O7330</f>
        <v>3.8895413423880788E-2</v>
      </c>
      <c r="P7401" s="12">
        <f>M7401*O7330</f>
        <v>15308.262212588812</v>
      </c>
      <c r="Q7401" s="9">
        <f>N7401*O7330</f>
        <v>0.23865568992920375</v>
      </c>
      <c r="R7401" s="12">
        <f t="shared" si="1582"/>
        <v>49090.04137759086</v>
      </c>
      <c r="S7401" s="12">
        <f t="shared" si="1583"/>
        <v>556663.14832981466</v>
      </c>
      <c r="T7401" s="13">
        <f t="shared" si="1577"/>
        <v>8.4692894075182732</v>
      </c>
      <c r="U7401" s="14">
        <f t="shared" si="1578"/>
        <v>2.934565258156109</v>
      </c>
    </row>
    <row r="7402" spans="1:21" x14ac:dyDescent="0.3">
      <c r="A7402" s="17">
        <v>1987</v>
      </c>
      <c r="B7402" s="17">
        <v>72</v>
      </c>
      <c r="C7402" s="17">
        <v>4.5170000000000002E-2</v>
      </c>
      <c r="D7402" s="17">
        <v>4.4179999999999997E-2</v>
      </c>
      <c r="E7402" s="17">
        <v>0.5</v>
      </c>
      <c r="F7402" s="6">
        <f t="shared" si="1584"/>
        <v>63228.962466015837</v>
      </c>
      <c r="G7402" s="7">
        <f t="shared" si="1585"/>
        <v>2793.4555617485794</v>
      </c>
      <c r="H7402" s="6">
        <f t="shared" si="1586"/>
        <v>61832.23468514155</v>
      </c>
      <c r="I7402" s="6">
        <f>SUM(H7402:H7440)</f>
        <v>685065.95971837104</v>
      </c>
      <c r="J7402" s="8">
        <f t="shared" si="1579"/>
        <v>10.834686083716441</v>
      </c>
      <c r="K7402" s="9">
        <f t="shared" si="1587"/>
        <v>0.49803999999999998</v>
      </c>
      <c r="L7402" s="9">
        <f t="shared" si="1580"/>
        <v>6.8695172413793101E-3</v>
      </c>
      <c r="M7402" s="12">
        <f t="shared" si="1581"/>
        <v>406645.10526618746</v>
      </c>
      <c r="N7402" s="10">
        <f>((B7401+E7401)*D7401+(B7402+E7402)*D7402+(B7403+E7403)*D7403)/3/SUM(D7330:D7402)</f>
        <v>6.2260728723261858</v>
      </c>
      <c r="O7402" s="11">
        <f>O7330</f>
        <v>3.8895413423880788E-2</v>
      </c>
      <c r="P7402" s="12">
        <f>M7402*O7330</f>
        <v>15816.629486125883</v>
      </c>
      <c r="Q7402" s="9">
        <f>N7402*O7330</f>
        <v>0.24216567837633596</v>
      </c>
      <c r="R7402" s="12">
        <f t="shared" si="1582"/>
        <v>46858.589627089437</v>
      </c>
      <c r="S7402" s="12">
        <f t="shared" si="1583"/>
        <v>507573.10695222381</v>
      </c>
      <c r="T7402" s="13">
        <f t="shared" si="1577"/>
        <v>8.0275412905127634</v>
      </c>
      <c r="U7402" s="14">
        <f t="shared" si="1578"/>
        <v>2.8071447932036779</v>
      </c>
    </row>
    <row r="7403" spans="1:21" x14ac:dyDescent="0.3">
      <c r="A7403" s="17">
        <v>1987</v>
      </c>
      <c r="B7403" s="17">
        <v>73</v>
      </c>
      <c r="C7403" s="17">
        <v>4.709E-2</v>
      </c>
      <c r="D7403" s="17">
        <v>4.6010000000000002E-2</v>
      </c>
      <c r="E7403" s="17">
        <v>0.5</v>
      </c>
      <c r="F7403" s="6">
        <f t="shared" si="1584"/>
        <v>60435.506904267255</v>
      </c>
      <c r="G7403" s="7">
        <f t="shared" si="1585"/>
        <v>2780.6376726653366</v>
      </c>
      <c r="H7403" s="6">
        <f t="shared" si="1586"/>
        <v>59045.188067934585</v>
      </c>
      <c r="I7403" s="6">
        <f>SUM(H7403:H7440)</f>
        <v>623233.72503322957</v>
      </c>
      <c r="J7403" s="8">
        <f t="shared" si="1579"/>
        <v>10.312376894934657</v>
      </c>
      <c r="K7403" s="9">
        <f t="shared" si="1587"/>
        <v>0.54405000000000003</v>
      </c>
      <c r="L7403" s="9">
        <f t="shared" si="1580"/>
        <v>7.402040816326531E-3</v>
      </c>
      <c r="M7403" s="12">
        <f t="shared" si="1581"/>
        <v>375658.24637607246</v>
      </c>
      <c r="N7403" s="10">
        <f>((B7402+E7402)*D7402+(B7403+E7403)*D7403+(B7404+E7404)*D7404)/3/SUM(D7330:D7403)</f>
        <v>6.3413381123058548</v>
      </c>
      <c r="O7403" s="11">
        <f>O7330</f>
        <v>3.8895413423880788E-2</v>
      </c>
      <c r="P7403" s="12">
        <f>M7403*O7330</f>
        <v>14611.382798887405</v>
      </c>
      <c r="Q7403" s="9">
        <f>N7403*O7330</f>
        <v>0.24664896753874799</v>
      </c>
      <c r="R7403" s="12">
        <f t="shared" si="1582"/>
        <v>44481.75339284732</v>
      </c>
      <c r="S7403" s="12">
        <f t="shared" si="1583"/>
        <v>460714.51732513437</v>
      </c>
      <c r="T7403" s="13">
        <f t="shared" si="1577"/>
        <v>7.6232423772820885</v>
      </c>
      <c r="U7403" s="14">
        <f t="shared" si="1578"/>
        <v>2.6891345176525681</v>
      </c>
    </row>
    <row r="7404" spans="1:21" x14ac:dyDescent="0.3">
      <c r="A7404" s="17">
        <v>1987</v>
      </c>
      <c r="B7404" s="17">
        <v>74</v>
      </c>
      <c r="C7404" s="17">
        <v>5.185E-2</v>
      </c>
      <c r="D7404" s="17">
        <v>5.0540000000000002E-2</v>
      </c>
      <c r="E7404" s="17">
        <v>0.5</v>
      </c>
      <c r="F7404" s="6">
        <f t="shared" si="1584"/>
        <v>57654.869231601915</v>
      </c>
      <c r="G7404" s="7">
        <f t="shared" si="1585"/>
        <v>2913.8770909651607</v>
      </c>
      <c r="H7404" s="6">
        <f t="shared" si="1586"/>
        <v>56197.930686119333</v>
      </c>
      <c r="I7404" s="6">
        <f>SUM(H7404:H7440)</f>
        <v>564188.53696529509</v>
      </c>
      <c r="J7404" s="8">
        <f t="shared" si="1579"/>
        <v>9.7856181877531832</v>
      </c>
      <c r="K7404" s="9">
        <f t="shared" si="1587"/>
        <v>0.59459000000000006</v>
      </c>
      <c r="L7404" s="9">
        <f t="shared" si="1580"/>
        <v>7.9810738255033566E-3</v>
      </c>
      <c r="M7404" s="12">
        <f t="shared" si="1581"/>
        <v>365098.37581678882</v>
      </c>
      <c r="N7404" s="10">
        <f>((B7403+E7403)*D7403+(B7404+E7404)*D7404+(B7405+E7405)*D7405)/3/SUM(D7330:D7404)</f>
        <v>6.3722677250990873</v>
      </c>
      <c r="O7404" s="11">
        <f>O7330</f>
        <v>3.8895413423880788E-2</v>
      </c>
      <c r="P7404" s="12">
        <f>M7404*O7330</f>
        <v>14200.652267781401</v>
      </c>
      <c r="Q7404" s="9">
        <f>N7404*O7330</f>
        <v>0.24785198761538133</v>
      </c>
      <c r="R7404" s="12">
        <f t="shared" si="1582"/>
        <v>42269.161865693226</v>
      </c>
      <c r="S7404" s="12">
        <f t="shared" si="1583"/>
        <v>416232.76393228705</v>
      </c>
      <c r="T7404" s="13">
        <f t="shared" si="1577"/>
        <v>7.2193861417023317</v>
      </c>
      <c r="U7404" s="14">
        <f t="shared" si="1578"/>
        <v>2.5662320460508514</v>
      </c>
    </row>
    <row r="7405" spans="1:21" x14ac:dyDescent="0.3">
      <c r="A7405" s="17">
        <v>1987</v>
      </c>
      <c r="B7405" s="17">
        <v>75</v>
      </c>
      <c r="C7405" s="17">
        <v>5.7500000000000002E-2</v>
      </c>
      <c r="D7405" s="17">
        <v>5.5890000000000002E-2</v>
      </c>
      <c r="E7405" s="17">
        <v>0.5</v>
      </c>
      <c r="F7405" s="6">
        <f t="shared" si="1584"/>
        <v>54740.992140636758</v>
      </c>
      <c r="G7405" s="7">
        <f t="shared" si="1585"/>
        <v>3059.4740507401884</v>
      </c>
      <c r="H7405" s="6">
        <f t="shared" si="1586"/>
        <v>53211.255115266664</v>
      </c>
      <c r="I7405" s="6">
        <f>SUM(H7405:H7440)</f>
        <v>507990.6062791759</v>
      </c>
      <c r="J7405" s="8">
        <f t="shared" si="1579"/>
        <v>9.2798940321374097</v>
      </c>
      <c r="K7405" s="9">
        <f t="shared" si="1587"/>
        <v>0.65048000000000006</v>
      </c>
      <c r="L7405" s="9">
        <f t="shared" si="1580"/>
        <v>8.6156291390728484E-3</v>
      </c>
      <c r="M7405" s="12">
        <f t="shared" si="1581"/>
        <v>355107.44501119823</v>
      </c>
      <c r="N7405" s="10">
        <f>((B7404+E7404)*D7404+(B7405+E7405)*D7405+(B7406+E7406)*D7406)/3/SUM(D7330:D7405)</f>
        <v>6.4254960439470343</v>
      </c>
      <c r="O7405" s="11">
        <f>O7330</f>
        <v>3.8895413423880788E-2</v>
      </c>
      <c r="P7405" s="12">
        <f>M7405*O7330</f>
        <v>13812.050883608568</v>
      </c>
      <c r="Q7405" s="9">
        <f>N7405*O7330</f>
        <v>0.24992232508283038</v>
      </c>
      <c r="R7405" s="12">
        <f t="shared" si="1582"/>
        <v>39912.574516283566</v>
      </c>
      <c r="S7405" s="12">
        <f t="shared" si="1583"/>
        <v>373963.60206659383</v>
      </c>
      <c r="T7405" s="13">
        <f t="shared" si="1577"/>
        <v>6.8315093943827776</v>
      </c>
      <c r="U7405" s="14">
        <f t="shared" si="1578"/>
        <v>2.4483846377546321</v>
      </c>
    </row>
    <row r="7406" spans="1:21" x14ac:dyDescent="0.3">
      <c r="A7406" s="17">
        <v>1987</v>
      </c>
      <c r="B7406" s="17">
        <v>76</v>
      </c>
      <c r="C7406" s="17">
        <v>6.1359999999999998E-2</v>
      </c>
      <c r="D7406" s="17">
        <v>5.953E-2</v>
      </c>
      <c r="E7406" s="17">
        <v>0.5</v>
      </c>
      <c r="F7406" s="6">
        <f t="shared" si="1584"/>
        <v>51681.51808989657</v>
      </c>
      <c r="G7406" s="7">
        <f t="shared" si="1585"/>
        <v>3076.600771891543</v>
      </c>
      <c r="H7406" s="6">
        <f t="shared" si="1586"/>
        <v>50143.217703950795</v>
      </c>
      <c r="I7406" s="6">
        <f>SUM(H7406:H7440)</f>
        <v>454779.35116390919</v>
      </c>
      <c r="J7406" s="8">
        <f t="shared" si="1579"/>
        <v>8.7996515576970999</v>
      </c>
      <c r="K7406" s="9">
        <f t="shared" si="1587"/>
        <v>0.71001000000000003</v>
      </c>
      <c r="L7406" s="9">
        <f t="shared" si="1580"/>
        <v>9.2811764705882354E-3</v>
      </c>
      <c r="M7406" s="12">
        <f t="shared" si="1581"/>
        <v>331488.23122167721</v>
      </c>
      <c r="N7406" s="10">
        <f>((B7405+E7405)*D7405+(B7406+E7406)*D7406+(B7407+E7407)*D7407)/3/SUM(D7330:D7406)</f>
        <v>6.5015234527213224</v>
      </c>
      <c r="O7406" s="11">
        <f>O7330</f>
        <v>3.8895413423880788E-2</v>
      </c>
      <c r="P7406" s="12">
        <f>M7406*O7330</f>
        <v>12893.371798518123</v>
      </c>
      <c r="Q7406" s="9">
        <f>N7406*O7330</f>
        <v>0.25287944257865269</v>
      </c>
      <c r="R7406" s="12">
        <f t="shared" si="1582"/>
        <v>37463.028761875692</v>
      </c>
      <c r="S7406" s="12">
        <f t="shared" si="1583"/>
        <v>334051.02755031025</v>
      </c>
      <c r="T7406" s="13">
        <f t="shared" si="1577"/>
        <v>6.4636458040812705</v>
      </c>
      <c r="U7406" s="14">
        <f t="shared" si="1578"/>
        <v>2.3360057536158294</v>
      </c>
    </row>
    <row r="7407" spans="1:21" x14ac:dyDescent="0.3">
      <c r="A7407" s="17">
        <v>1987</v>
      </c>
      <c r="B7407" s="17">
        <v>77</v>
      </c>
      <c r="C7407" s="17">
        <v>6.7699999999999996E-2</v>
      </c>
      <c r="D7407" s="17">
        <v>6.5479999999999997E-2</v>
      </c>
      <c r="E7407" s="17">
        <v>0.5</v>
      </c>
      <c r="F7407" s="6">
        <f t="shared" si="1584"/>
        <v>48604.917318005027</v>
      </c>
      <c r="G7407" s="7">
        <f t="shared" si="1585"/>
        <v>3182.6499859829692</v>
      </c>
      <c r="H7407" s="6">
        <f t="shared" si="1586"/>
        <v>47013.592325013546</v>
      </c>
      <c r="I7407" s="6">
        <f>SUM(H7407:H7440)</f>
        <v>404636.13345995842</v>
      </c>
      <c r="J7407" s="8">
        <f t="shared" si="1579"/>
        <v>8.3250040487172381</v>
      </c>
      <c r="K7407" s="9">
        <f t="shared" si="1587"/>
        <v>0.77549000000000001</v>
      </c>
      <c r="L7407" s="9">
        <f t="shared" si="1580"/>
        <v>1.0006322580645162E-2</v>
      </c>
      <c r="M7407" s="12">
        <f t="shared" si="1581"/>
        <v>318063.90013240674</v>
      </c>
      <c r="N7407" s="10">
        <f>((B7406+E7406)*D7406+(B7407+E7407)*D7407+(B7408+E7408)*D7408)/3/SUM(D7330:D7407)</f>
        <v>6.5331188452892146</v>
      </c>
      <c r="O7407" s="11">
        <f>O7330</f>
        <v>3.8895413423880788E-2</v>
      </c>
      <c r="P7407" s="12">
        <f>M7407*O7330</f>
        <v>12371.226890861892</v>
      </c>
      <c r="Q7407" s="9">
        <f>N7407*O7330</f>
        <v>0.25410835843487067</v>
      </c>
      <c r="R7407" s="12">
        <f t="shared" si="1582"/>
        <v>35067.04555517812</v>
      </c>
      <c r="S7407" s="12">
        <f t="shared" si="1583"/>
        <v>296587.99878843455</v>
      </c>
      <c r="T7407" s="13">
        <f t="shared" si="1577"/>
        <v>6.1020163216812549</v>
      </c>
      <c r="U7407" s="14">
        <f t="shared" si="1578"/>
        <v>2.2229877270359832</v>
      </c>
    </row>
    <row r="7408" spans="1:21" x14ac:dyDescent="0.3">
      <c r="A7408" s="17">
        <v>1987</v>
      </c>
      <c r="B7408" s="17">
        <v>78</v>
      </c>
      <c r="C7408" s="17">
        <v>7.3580000000000007E-2</v>
      </c>
      <c r="D7408" s="17">
        <v>7.0959999999999995E-2</v>
      </c>
      <c r="E7408" s="17">
        <v>0.5</v>
      </c>
      <c r="F7408" s="6">
        <f t="shared" si="1584"/>
        <v>45422.267332022057</v>
      </c>
      <c r="G7408" s="7">
        <f t="shared" si="1585"/>
        <v>3223.1640898802848</v>
      </c>
      <c r="H7408" s="6">
        <f t="shared" si="1586"/>
        <v>43810.685287081913</v>
      </c>
      <c r="I7408" s="6">
        <f>SUM(H7408:H7440)</f>
        <v>357622.54113494488</v>
      </c>
      <c r="J7408" s="8">
        <f t="shared" si="1579"/>
        <v>7.873286873172578</v>
      </c>
      <c r="K7408" s="9">
        <f t="shared" si="1587"/>
        <v>0.84645000000000004</v>
      </c>
      <c r="L7408" s="9">
        <f t="shared" si="1580"/>
        <v>1.0782802547770701E-2</v>
      </c>
      <c r="M7408" s="12">
        <f t="shared" si="1581"/>
        <v>298917.10207998386</v>
      </c>
      <c r="N7408" s="10">
        <f>((B7407+E7407)*D7407+(B7408+E7408)*D7408+(B7409+E7409)*D7409)/3/SUM(D7330:D7408)</f>
        <v>6.6671904227459784</v>
      </c>
      <c r="O7408" s="11">
        <f>O7330</f>
        <v>3.8895413423880788E-2</v>
      </c>
      <c r="P7408" s="12">
        <f>M7408*O7330</f>
        <v>11626.504264869349</v>
      </c>
      <c r="Q7408" s="9">
        <f>N7408*O7330</f>
        <v>0.25932312786844336</v>
      </c>
      <c r="R7408" s="12">
        <f t="shared" si="1582"/>
        <v>32449.561344375841</v>
      </c>
      <c r="S7408" s="12">
        <f t="shared" si="1583"/>
        <v>261520.95323325644</v>
      </c>
      <c r="T7408" s="13">
        <f t="shared" si="1577"/>
        <v>5.7575495146823696</v>
      </c>
      <c r="U7408" s="14">
        <f t="shared" si="1578"/>
        <v>2.1157373584902084</v>
      </c>
    </row>
    <row r="7409" spans="1:21" x14ac:dyDescent="0.3">
      <c r="A7409" s="17">
        <v>1987</v>
      </c>
      <c r="B7409" s="17">
        <v>79</v>
      </c>
      <c r="C7409" s="17">
        <v>8.2309999999999994E-2</v>
      </c>
      <c r="D7409" s="17">
        <v>7.9060000000000005E-2</v>
      </c>
      <c r="E7409" s="17">
        <v>0.5</v>
      </c>
      <c r="F7409" s="6">
        <f t="shared" si="1584"/>
        <v>42199.103242141769</v>
      </c>
      <c r="G7409" s="7">
        <f t="shared" si="1585"/>
        <v>3336.2611023237287</v>
      </c>
      <c r="H7409" s="6">
        <f t="shared" si="1586"/>
        <v>40530.972690979906</v>
      </c>
      <c r="I7409" s="6">
        <f>SUM(H7409:H7440)</f>
        <v>313811.85584786296</v>
      </c>
      <c r="J7409" s="8">
        <f t="shared" si="1579"/>
        <v>7.4364579277238638</v>
      </c>
      <c r="K7409" s="9">
        <f t="shared" si="1587"/>
        <v>0.92551000000000005</v>
      </c>
      <c r="L7409" s="9">
        <f t="shared" si="1580"/>
        <v>1.1641635220125787E-2</v>
      </c>
      <c r="M7409" s="12">
        <f t="shared" si="1581"/>
        <v>286580.11003094126</v>
      </c>
      <c r="N7409" s="10">
        <f>((B7408+E7408)*D7408+(B7409+E7409)*D7409+(B7410+E7410)*D7410)/3/SUM(D7330:D7409)</f>
        <v>6.7639247549999473</v>
      </c>
      <c r="O7409" s="11">
        <f>O7330</f>
        <v>3.8895413423880788E-2</v>
      </c>
      <c r="P7409" s="12">
        <f>M7409*O7330</f>
        <v>11146.651858714706</v>
      </c>
      <c r="Q7409" s="9">
        <f>N7409*O7330</f>
        <v>0.26308564971374454</v>
      </c>
      <c r="R7409" s="12">
        <f t="shared" si="1582"/>
        <v>29867.855407043418</v>
      </c>
      <c r="S7409" s="12">
        <f t="shared" si="1583"/>
        <v>229071.39188888061</v>
      </c>
      <c r="T7409" s="13">
        <f t="shared" si="1577"/>
        <v>5.4283473886743749</v>
      </c>
      <c r="U7409" s="14">
        <f t="shared" si="1578"/>
        <v>2.0081105390494889</v>
      </c>
    </row>
    <row r="7410" spans="1:21" x14ac:dyDescent="0.3">
      <c r="A7410" s="17">
        <v>1987</v>
      </c>
      <c r="B7410" s="17">
        <v>80</v>
      </c>
      <c r="C7410" s="17">
        <v>8.9880000000000002E-2</v>
      </c>
      <c r="D7410" s="17">
        <v>8.6019999999999999E-2</v>
      </c>
      <c r="E7410" s="17">
        <v>0.5</v>
      </c>
      <c r="F7410" s="6">
        <f t="shared" si="1584"/>
        <v>38862.842139818044</v>
      </c>
      <c r="G7410" s="7">
        <f t="shared" si="1585"/>
        <v>3342.981680867148</v>
      </c>
      <c r="H7410" s="6">
        <f t="shared" si="1586"/>
        <v>37191.351299384471</v>
      </c>
      <c r="I7410" s="6">
        <f>SUM(H7410:H7440)</f>
        <v>273280.88315688306</v>
      </c>
      <c r="J7410" s="8">
        <f t="shared" si="1579"/>
        <v>7.0319325121331069</v>
      </c>
      <c r="K7410" s="9">
        <f t="shared" si="1587"/>
        <v>1.01153</v>
      </c>
      <c r="L7410" s="9">
        <f t="shared" si="1580"/>
        <v>1.2565590062111802E-2</v>
      </c>
      <c r="M7410" s="12">
        <f t="shared" si="1581"/>
        <v>266042.55465463747</v>
      </c>
      <c r="N7410" s="10">
        <f>((B7409+E7409)*D7409+(B7410+E7410)*D7410+(B7411+E7411)*D7411)/3/SUM(D7330:D7410)</f>
        <v>6.8462378772750192</v>
      </c>
      <c r="O7410" s="11">
        <f>O7330</f>
        <v>3.8895413423880788E-2</v>
      </c>
      <c r="P7410" s="12">
        <f>M7410*O7330</f>
        <v>10347.835151637524</v>
      </c>
      <c r="Q7410" s="9">
        <f>N7410*O7330</f>
        <v>0.26628725263484387</v>
      </c>
      <c r="R7410" s="12">
        <f t="shared" si="1582"/>
        <v>27287.76854009405</v>
      </c>
      <c r="S7410" s="12">
        <f t="shared" si="1583"/>
        <v>199203.53648183719</v>
      </c>
      <c r="T7410" s="13">
        <f t="shared" si="1577"/>
        <v>5.1258097841932528</v>
      </c>
      <c r="U7410" s="14">
        <f t="shared" si="1578"/>
        <v>1.906122727939854</v>
      </c>
    </row>
    <row r="7411" spans="1:21" x14ac:dyDescent="0.3">
      <c r="A7411" s="17">
        <v>1987</v>
      </c>
      <c r="B7411" s="17">
        <v>81</v>
      </c>
      <c r="C7411" s="17">
        <v>9.7350000000000006E-2</v>
      </c>
      <c r="D7411" s="17">
        <v>9.2829999999999996E-2</v>
      </c>
      <c r="E7411" s="17">
        <v>0.5</v>
      </c>
      <c r="F7411" s="6">
        <f t="shared" si="1584"/>
        <v>35519.860458950898</v>
      </c>
      <c r="G7411" s="7">
        <f t="shared" si="1585"/>
        <v>3297.3086464044118</v>
      </c>
      <c r="H7411" s="6">
        <f t="shared" si="1586"/>
        <v>33871.206135748689</v>
      </c>
      <c r="I7411" s="6">
        <f>SUM(H7411:H7440)</f>
        <v>236089.53185749854</v>
      </c>
      <c r="J7411" s="8">
        <f t="shared" si="1579"/>
        <v>6.6466908599018639</v>
      </c>
      <c r="K7411" s="9">
        <f t="shared" si="1587"/>
        <v>1.10436</v>
      </c>
      <c r="L7411" s="9">
        <f t="shared" si="1580"/>
        <v>1.3550429447852761E-2</v>
      </c>
      <c r="M7411" s="12">
        <f t="shared" si="1581"/>
        <v>243336.09935343507</v>
      </c>
      <c r="N7411" s="10">
        <f>((B7410+E7410)*D7410+(B7411+E7411)*D7411+(B7412+E7412)*D7412)/3/SUM(D7330:D7411)</f>
        <v>6.8590495852801627</v>
      </c>
      <c r="O7411" s="11">
        <f>O7330</f>
        <v>3.8895413423880788E-2</v>
      </c>
      <c r="P7411" s="12">
        <f>M7411*O7330</f>
        <v>9464.6581853063872</v>
      </c>
      <c r="Q7411" s="9">
        <f>N7411*O7330</f>
        <v>0.26678556931436997</v>
      </c>
      <c r="R7411" s="12">
        <f t="shared" si="1582"/>
        <v>24834.857123458594</v>
      </c>
      <c r="S7411" s="12">
        <f t="shared" si="1583"/>
        <v>171915.76794174314</v>
      </c>
      <c r="T7411" s="13">
        <f t="shared" si="1577"/>
        <v>4.8399899583057309</v>
      </c>
      <c r="U7411" s="14">
        <f t="shared" si="1578"/>
        <v>1.8067009015961331</v>
      </c>
    </row>
    <row r="7412" spans="1:21" x14ac:dyDescent="0.3">
      <c r="A7412" s="17">
        <v>1987</v>
      </c>
      <c r="B7412" s="17">
        <v>82</v>
      </c>
      <c r="C7412" s="17">
        <v>0.10505</v>
      </c>
      <c r="D7412" s="17">
        <v>9.9809999999999996E-2</v>
      </c>
      <c r="E7412" s="17">
        <v>0.5</v>
      </c>
      <c r="F7412" s="6">
        <f t="shared" si="1584"/>
        <v>32222.551812546488</v>
      </c>
      <c r="G7412" s="7">
        <f t="shared" si="1585"/>
        <v>3216.1328964102649</v>
      </c>
      <c r="H7412" s="6">
        <f t="shared" si="1586"/>
        <v>30614.485364341355</v>
      </c>
      <c r="I7412" s="6">
        <f>SUM(H7412:H7440)</f>
        <v>202218.32572174989</v>
      </c>
      <c r="J7412" s="8">
        <f t="shared" si="1579"/>
        <v>6.2756769512901265</v>
      </c>
      <c r="K7412" s="9">
        <f t="shared" si="1587"/>
        <v>1.20417</v>
      </c>
      <c r="L7412" s="9">
        <f t="shared" si="1580"/>
        <v>1.4596E-2</v>
      </c>
      <c r="M7412" s="12">
        <f t="shared" si="1581"/>
        <v>220343.44316321355</v>
      </c>
      <c r="N7412" s="10">
        <f>((B7411+E7411)*D7411+(B7412+E7412)*D7412+(B7413+E7413)*D7413)/3/SUM(D7330:D7412)</f>
        <v>6.8991310750696888</v>
      </c>
      <c r="O7412" s="11">
        <f>O7330</f>
        <v>3.8895413423880788E-2</v>
      </c>
      <c r="P7412" s="12">
        <f>M7412*O7330</f>
        <v>8570.3493170745696</v>
      </c>
      <c r="Q7412" s="9">
        <f>N7412*O7330</f>
        <v>0.26834455543037866</v>
      </c>
      <c r="R7412" s="12">
        <f t="shared" si="1582"/>
        <v>22399.254899517338</v>
      </c>
      <c r="S7412" s="12">
        <f t="shared" si="1583"/>
        <v>147080.91081828455</v>
      </c>
      <c r="T7412" s="13">
        <f t="shared" si="1577"/>
        <v>4.5645333018291767</v>
      </c>
      <c r="U7412" s="14">
        <f t="shared" si="1578"/>
        <v>1.7111436494609498</v>
      </c>
    </row>
    <row r="7413" spans="1:21" x14ac:dyDescent="0.3">
      <c r="A7413" s="17">
        <v>1987</v>
      </c>
      <c r="B7413" s="17">
        <v>83</v>
      </c>
      <c r="C7413" s="17">
        <v>0.11558</v>
      </c>
      <c r="D7413" s="17">
        <v>0.10926</v>
      </c>
      <c r="E7413" s="17">
        <v>0.5</v>
      </c>
      <c r="F7413" s="6">
        <f t="shared" si="1584"/>
        <v>29006.418916136223</v>
      </c>
      <c r="G7413" s="7">
        <f t="shared" si="1585"/>
        <v>3169.2413307770435</v>
      </c>
      <c r="H7413" s="6">
        <f t="shared" si="1586"/>
        <v>27421.798250747703</v>
      </c>
      <c r="I7413" s="6">
        <f>SUM(H7413:H7440)</f>
        <v>171603.84035740851</v>
      </c>
      <c r="J7413" s="8">
        <f t="shared" si="1579"/>
        <v>5.9160643322966555</v>
      </c>
      <c r="K7413" s="9">
        <f t="shared" si="1587"/>
        <v>1.3134299999999999</v>
      </c>
      <c r="L7413" s="9">
        <f t="shared" si="1580"/>
        <v>1.5729700598802392E-2</v>
      </c>
      <c r="M7413" s="12">
        <f t="shared" si="1581"/>
        <v>201481.35121010116</v>
      </c>
      <c r="N7413" s="10">
        <f>((B7412+E7412)*D7412+(B7413+E7413)*D7413+(B7414+E7414)*D7414)/3/SUM(D7330:D7413)</f>
        <v>6.9024259635712095</v>
      </c>
      <c r="O7413" s="11">
        <f>O7330</f>
        <v>3.8895413423880788E-2</v>
      </c>
      <c r="P7413" s="12">
        <f>M7413*O7330</f>
        <v>7836.7004525190086</v>
      </c>
      <c r="Q7413" s="9">
        <f>N7413*O7330</f>
        <v>0.26847271148083091</v>
      </c>
      <c r="R7413" s="12">
        <f t="shared" si="1582"/>
        <v>20059.793720689158</v>
      </c>
      <c r="S7413" s="12">
        <f t="shared" si="1583"/>
        <v>124681.65591876721</v>
      </c>
      <c r="T7413" s="13">
        <f t="shared" si="1577"/>
        <v>4.2984160257510107</v>
      </c>
      <c r="U7413" s="14">
        <f t="shared" si="1578"/>
        <v>1.6176483065456448</v>
      </c>
    </row>
    <row r="7414" spans="1:21" x14ac:dyDescent="0.3">
      <c r="A7414" s="17">
        <v>1987</v>
      </c>
      <c r="B7414" s="17">
        <v>84</v>
      </c>
      <c r="C7414" s="17">
        <v>0.12365</v>
      </c>
      <c r="D7414" s="17">
        <v>0.11645</v>
      </c>
      <c r="E7414" s="17">
        <v>0.5</v>
      </c>
      <c r="F7414" s="6">
        <f t="shared" si="1584"/>
        <v>25837.177585359179</v>
      </c>
      <c r="G7414" s="7">
        <f t="shared" si="1585"/>
        <v>3008.7393298150764</v>
      </c>
      <c r="H7414" s="6">
        <f t="shared" si="1586"/>
        <v>24332.80792045164</v>
      </c>
      <c r="I7414" s="6">
        <f>SUM(H7414:H7440)</f>
        <v>144182.04210666084</v>
      </c>
      <c r="J7414" s="8">
        <f t="shared" si="1579"/>
        <v>5.5804099201749739</v>
      </c>
      <c r="K7414" s="9">
        <f t="shared" si="1587"/>
        <v>1.4298799999999998</v>
      </c>
      <c r="L7414" s="9">
        <f t="shared" si="1580"/>
        <v>1.6921656804733724E-2</v>
      </c>
      <c r="M7414" s="12">
        <f t="shared" si="1581"/>
        <v>177804.06283700312</v>
      </c>
      <c r="N7414" s="10">
        <f>((B7413+E7413)*D7413+(B7414+E7414)*D7414+(B7415+E7415)*D7415)/3/SUM(D7330:D7414)</f>
        <v>6.928517311476023</v>
      </c>
      <c r="O7414" s="11">
        <f>O7330</f>
        <v>3.8895413423880788E-2</v>
      </c>
      <c r="P7414" s="12">
        <f>M7414*O7330</f>
        <v>6915.7625324909141</v>
      </c>
      <c r="Q7414" s="9">
        <f>N7414*O7330</f>
        <v>0.26948754524437496</v>
      </c>
      <c r="R7414" s="12">
        <f t="shared" si="1582"/>
        <v>17775.419245066241</v>
      </c>
      <c r="S7414" s="12">
        <f t="shared" si="1583"/>
        <v>104621.86219807804</v>
      </c>
      <c r="T7414" s="13">
        <f t="shared" si="1577"/>
        <v>4.0492759649321286</v>
      </c>
      <c r="U7414" s="14">
        <f t="shared" si="1578"/>
        <v>1.5311339552428453</v>
      </c>
    </row>
    <row r="7415" spans="1:21" x14ac:dyDescent="0.3">
      <c r="A7415" s="17">
        <v>1987</v>
      </c>
      <c r="B7415" s="17">
        <v>85</v>
      </c>
      <c r="C7415" s="17">
        <v>0.13427</v>
      </c>
      <c r="D7415" s="17">
        <v>0.12581999999999999</v>
      </c>
      <c r="E7415" s="17">
        <v>0.5</v>
      </c>
      <c r="F7415" s="6">
        <f t="shared" si="1584"/>
        <v>22828.438255544104</v>
      </c>
      <c r="G7415" s="7">
        <f t="shared" si="1585"/>
        <v>2872.2741013125587</v>
      </c>
      <c r="H7415" s="6">
        <f t="shared" si="1586"/>
        <v>21392.301204887826</v>
      </c>
      <c r="I7415" s="6">
        <f>SUM(H7415:H7440)</f>
        <v>119849.23418620917</v>
      </c>
      <c r="J7415" s="8">
        <f t="shared" si="1579"/>
        <v>5.2499970801595524</v>
      </c>
      <c r="K7415" s="9">
        <f t="shared" si="1587"/>
        <v>1.5556999999999999</v>
      </c>
      <c r="L7415" s="9">
        <f t="shared" si="1580"/>
        <v>1.81953216374269E-2</v>
      </c>
      <c r="M7415" s="12">
        <f t="shared" si="1581"/>
        <v>157857.83612664638</v>
      </c>
      <c r="N7415" s="10">
        <f>((B7414+E7414)*D7414+(B7415+E7415)*D7415+(B7416+E7416)*D7416)/3/SUM(D7330:D7415)</f>
        <v>6.9884821409440567</v>
      </c>
      <c r="O7415" s="11">
        <f>O7330</f>
        <v>3.8895413423880788E-2</v>
      </c>
      <c r="P7415" s="12">
        <f>M7415*O7330</f>
        <v>6139.9457983451348</v>
      </c>
      <c r="Q7415" s="9">
        <f>N7415*O7330</f>
        <v>0.27181990207742662</v>
      </c>
      <c r="R7415" s="12">
        <f t="shared" si="1582"/>
        <v>15577.447986164403</v>
      </c>
      <c r="S7415" s="12">
        <f t="shared" si="1583"/>
        <v>86846.442953011807</v>
      </c>
      <c r="T7415" s="13">
        <f t="shared" si="1577"/>
        <v>3.8043094311070673</v>
      </c>
      <c r="U7415" s="14">
        <f t="shared" si="1578"/>
        <v>1.445687649052485</v>
      </c>
    </row>
    <row r="7416" spans="1:21" x14ac:dyDescent="0.3">
      <c r="A7416" s="17">
        <v>1987</v>
      </c>
      <c r="B7416" s="17">
        <v>86</v>
      </c>
      <c r="C7416" s="17">
        <v>0.14931</v>
      </c>
      <c r="D7416" s="17">
        <v>0.13894000000000001</v>
      </c>
      <c r="E7416" s="17">
        <v>0.5</v>
      </c>
      <c r="F7416" s="6">
        <f t="shared" si="1584"/>
        <v>19956.164154231545</v>
      </c>
      <c r="G7416" s="7">
        <f t="shared" si="1585"/>
        <v>2772.7094475889312</v>
      </c>
      <c r="H7416" s="6">
        <f t="shared" si="1586"/>
        <v>18569.809430437079</v>
      </c>
      <c r="I7416" s="6">
        <f>SUM(H7416:H7440)</f>
        <v>98456.932981321341</v>
      </c>
      <c r="J7416" s="8">
        <f t="shared" si="1579"/>
        <v>4.9336602074624816</v>
      </c>
      <c r="K7416" s="9">
        <f t="shared" si="1587"/>
        <v>1.6946399999999999</v>
      </c>
      <c r="L7416" s="9">
        <f t="shared" si="1580"/>
        <v>1.9591213872832369E-2</v>
      </c>
      <c r="M7416" s="12">
        <f t="shared" si="1581"/>
        <v>141528.21083914139</v>
      </c>
      <c r="N7416" s="10">
        <f>((B7415+E7415)*D7415+(B7416+E7416)*D7416+(B7417+E7417)*D7417)/3/SUM(D7330:D7416)</f>
        <v>7.0833471022360701</v>
      </c>
      <c r="O7416" s="11">
        <f>O7330</f>
        <v>3.8895413423880788E-2</v>
      </c>
      <c r="P7416" s="12">
        <f>M7416*O7330</f>
        <v>5504.7982717305704</v>
      </c>
      <c r="Q7416" s="9">
        <f>N7416*O7330</f>
        <v>0.2755097139663199</v>
      </c>
      <c r="R7416" s="12">
        <f t="shared" si="1582"/>
        <v>13453.646545848291</v>
      </c>
      <c r="S7416" s="12">
        <f t="shared" si="1583"/>
        <v>71268.9949668474</v>
      </c>
      <c r="T7416" s="13">
        <f t="shared" si="1577"/>
        <v>3.5712772462705655</v>
      </c>
      <c r="U7416" s="14">
        <f t="shared" si="1578"/>
        <v>1.362382961191916</v>
      </c>
    </row>
    <row r="7417" spans="1:21" x14ac:dyDescent="0.3">
      <c r="A7417" s="17">
        <v>1987</v>
      </c>
      <c r="B7417" s="17">
        <v>87</v>
      </c>
      <c r="C7417" s="17">
        <v>0.16364000000000001</v>
      </c>
      <c r="D7417" s="17">
        <v>0.15126000000000001</v>
      </c>
      <c r="E7417" s="17">
        <v>0.5</v>
      </c>
      <c r="F7417" s="6">
        <f t="shared" si="1584"/>
        <v>17183.454706642613</v>
      </c>
      <c r="G7417" s="7">
        <f t="shared" si="1585"/>
        <v>2599.1693589267616</v>
      </c>
      <c r="H7417" s="6">
        <f t="shared" si="1586"/>
        <v>15883.870027179233</v>
      </c>
      <c r="I7417" s="6">
        <f>SUM(H7417:H7440)</f>
        <v>79887.123550884251</v>
      </c>
      <c r="J7417" s="8">
        <f t="shared" si="1579"/>
        <v>4.6490723148938295</v>
      </c>
      <c r="K7417" s="9">
        <f t="shared" si="1587"/>
        <v>1.8458999999999999</v>
      </c>
      <c r="L7417" s="9">
        <f t="shared" si="1580"/>
        <v>2.1096E-2</v>
      </c>
      <c r="M7417" s="12">
        <f t="shared" si="1581"/>
        <v>123206.7386673664</v>
      </c>
      <c r="N7417" s="10">
        <f>((B7416+E7416)*D7416+(B7417+E7417)*D7417+(B7418+E7418)*D7418)/3/SUM(D7330:D7417)</f>
        <v>7.0107201545768101</v>
      </c>
      <c r="O7417" s="11">
        <f>O7330</f>
        <v>3.8895413423880788E-2</v>
      </c>
      <c r="P7417" s="12">
        <f>M7417*O7330</f>
        <v>4792.1770370752556</v>
      </c>
      <c r="Q7417" s="9">
        <f>N7417*O7330</f>
        <v>0.27268485881139848</v>
      </c>
      <c r="R7417" s="12">
        <f t="shared" si="1582"/>
        <v>11552.57917143926</v>
      </c>
      <c r="S7417" s="12">
        <f t="shared" si="1583"/>
        <v>57815.348420999107</v>
      </c>
      <c r="T7417" s="13">
        <f t="shared" si="1577"/>
        <v>3.3645939892779193</v>
      </c>
      <c r="U7417" s="14">
        <f t="shared" si="1578"/>
        <v>1.2844783256159102</v>
      </c>
    </row>
    <row r="7418" spans="1:21" x14ac:dyDescent="0.3">
      <c r="A7418" s="17">
        <v>1987</v>
      </c>
      <c r="B7418" s="17">
        <v>88</v>
      </c>
      <c r="C7418" s="17">
        <v>0.16607</v>
      </c>
      <c r="D7418" s="17">
        <v>0.15332999999999999</v>
      </c>
      <c r="E7418" s="17">
        <v>0.5</v>
      </c>
      <c r="F7418" s="6">
        <f t="shared" si="1584"/>
        <v>14584.285347715851</v>
      </c>
      <c r="G7418" s="7">
        <f t="shared" si="1585"/>
        <v>2236.2084723652715</v>
      </c>
      <c r="H7418" s="6">
        <f t="shared" si="1586"/>
        <v>13466.181111533217</v>
      </c>
      <c r="I7418" s="6">
        <f>SUM(H7418:H7440)</f>
        <v>64003.253523705032</v>
      </c>
      <c r="J7418" s="8">
        <f t="shared" si="1579"/>
        <v>4.3885080412067659</v>
      </c>
      <c r="K7418" s="9">
        <f t="shared" si="1587"/>
        <v>1.9992299999999998</v>
      </c>
      <c r="L7418" s="9">
        <f t="shared" si="1580"/>
        <v>2.2590169491525421E-2</v>
      </c>
      <c r="M7418" s="12">
        <f t="shared" si="1581"/>
        <v>98990.336181593186</v>
      </c>
      <c r="N7418" s="10">
        <f>((B7417+E7417)*D7417+(B7418+E7418)*D7418+(B7419+E7419)*D7419)/3/SUM(D7330:D7418)</f>
        <v>7.0484028017453388</v>
      </c>
      <c r="O7418" s="11">
        <f>O7330</f>
        <v>3.8895413423880788E-2</v>
      </c>
      <c r="P7418" s="12">
        <f>M7418*O7330</f>
        <v>3850.2700507520117</v>
      </c>
      <c r="Q7418" s="9">
        <f>N7418*O7330</f>
        <v>0.27415054095192459</v>
      </c>
      <c r="R7418" s="12">
        <f t="shared" si="1582"/>
        <v>9774.4202752497968</v>
      </c>
      <c r="S7418" s="12">
        <f t="shared" si="1583"/>
        <v>46262.769249559846</v>
      </c>
      <c r="T7418" s="13">
        <f t="shared" si="1577"/>
        <v>3.1720970994856041</v>
      </c>
      <c r="U7418" s="14">
        <f t="shared" si="1578"/>
        <v>1.2164109417211617</v>
      </c>
    </row>
    <row r="7419" spans="1:21" x14ac:dyDescent="0.3">
      <c r="A7419" s="17">
        <v>1987</v>
      </c>
      <c r="B7419" s="17">
        <v>89</v>
      </c>
      <c r="C7419" s="17">
        <v>0.18919</v>
      </c>
      <c r="D7419" s="17">
        <v>0.17283999999999999</v>
      </c>
      <c r="E7419" s="17">
        <v>0.5</v>
      </c>
      <c r="F7419" s="6">
        <f t="shared" si="1584"/>
        <v>12348.07687535058</v>
      </c>
      <c r="G7419" s="7">
        <f t="shared" si="1585"/>
        <v>2134.2416071355942</v>
      </c>
      <c r="H7419" s="6">
        <f t="shared" si="1586"/>
        <v>11280.956071782783</v>
      </c>
      <c r="I7419" s="6">
        <f>SUM(H7419:H7440)</f>
        <v>50537.072412171816</v>
      </c>
      <c r="J7419" s="8">
        <f t="shared" si="1579"/>
        <v>4.0927079513940097</v>
      </c>
      <c r="K7419" s="9">
        <f t="shared" si="1587"/>
        <v>2.1720699999999997</v>
      </c>
      <c r="L7419" s="9">
        <f t="shared" si="1580"/>
        <v>2.4268938547486029E-2</v>
      </c>
      <c r="M7419" s="12">
        <f t="shared" si="1581"/>
        <v>87941.283585996644</v>
      </c>
      <c r="N7419" s="10">
        <f>((B7418+E7418)*D7418+(B7419+E7419)*D7419+(B7420+E7420)*D7420)/3/SUM(D7330:D7419)</f>
        <v>6.9491046175614359</v>
      </c>
      <c r="O7419" s="11">
        <f>O7330</f>
        <v>3.8895413423880788E-2</v>
      </c>
      <c r="P7419" s="12">
        <f>M7419*O7330</f>
        <v>3420.512582104081</v>
      </c>
      <c r="Q7419" s="9">
        <f>N7419*O7330</f>
        <v>0.27028829702585105</v>
      </c>
      <c r="R7419" s="12">
        <f t="shared" si="1582"/>
        <v>8231.8456663171801</v>
      </c>
      <c r="S7419" s="12">
        <f t="shared" si="1583"/>
        <v>36488.348974310051</v>
      </c>
      <c r="T7419" s="13">
        <f t="shared" si="1577"/>
        <v>2.9549823298515943</v>
      </c>
      <c r="U7419" s="14">
        <f t="shared" si="1578"/>
        <v>1.1377256215424154</v>
      </c>
    </row>
    <row r="7420" spans="1:21" x14ac:dyDescent="0.3">
      <c r="A7420" s="17">
        <v>1987</v>
      </c>
      <c r="B7420" s="17">
        <v>90</v>
      </c>
      <c r="C7420" s="17">
        <v>0.19717999999999999</v>
      </c>
      <c r="D7420" s="17">
        <v>0.17948</v>
      </c>
      <c r="E7420" s="17">
        <v>0.5</v>
      </c>
      <c r="F7420" s="6">
        <f t="shared" si="1584"/>
        <v>10213.835268214985</v>
      </c>
      <c r="G7420" s="7">
        <f t="shared" si="1585"/>
        <v>1833.1791539392257</v>
      </c>
      <c r="H7420" s="6">
        <f t="shared" si="1586"/>
        <v>9297.2456912453727</v>
      </c>
      <c r="I7420" s="6">
        <f>SUM(H7420:H7440)</f>
        <v>39256.116340389031</v>
      </c>
      <c r="J7420" s="8">
        <f t="shared" si="1579"/>
        <v>3.8434256388050798</v>
      </c>
      <c r="K7420" s="9">
        <f t="shared" si="1587"/>
        <v>2.3515499999999996</v>
      </c>
      <c r="L7420" s="9">
        <f t="shared" si="1580"/>
        <v>2.5983977900552482E-2</v>
      </c>
      <c r="M7420" s="12">
        <f t="shared" si="1581"/>
        <v>70550.366112351403</v>
      </c>
      <c r="N7420" s="10">
        <f>((B7419+E7419)*D7419+(B7420+E7420)*D7420+(B7421+E7421)*D7421)/3/SUM(D7330:D7420)</f>
        <v>7.1920952846703949</v>
      </c>
      <c r="O7420" s="11">
        <f>O7330</f>
        <v>3.8895413423880788E-2</v>
      </c>
      <c r="P7420" s="12">
        <f>M7420*O7330</f>
        <v>2744.0856571460572</v>
      </c>
      <c r="Q7420" s="9">
        <f>N7420*O7330</f>
        <v>0.27973951948119857</v>
      </c>
      <c r="R7420" s="12">
        <f t="shared" si="1582"/>
        <v>6696.4386490777479</v>
      </c>
      <c r="S7420" s="12">
        <f t="shared" si="1583"/>
        <v>28256.503307992869</v>
      </c>
      <c r="T7420" s="13">
        <f t="shared" si="1577"/>
        <v>2.7664929545051393</v>
      </c>
      <c r="U7420" s="14">
        <f t="shared" si="1578"/>
        <v>1.0769326842999405</v>
      </c>
    </row>
    <row r="7421" spans="1:21" x14ac:dyDescent="0.3">
      <c r="A7421" s="17">
        <v>1987</v>
      </c>
      <c r="B7421" s="17">
        <v>91</v>
      </c>
      <c r="C7421" s="17">
        <v>0.23205999999999999</v>
      </c>
      <c r="D7421" s="17">
        <v>0.20793</v>
      </c>
      <c r="E7421" s="17">
        <v>0.5</v>
      </c>
      <c r="F7421" s="6">
        <f t="shared" si="1584"/>
        <v>8380.65611427576</v>
      </c>
      <c r="G7421" s="7">
        <f t="shared" si="1585"/>
        <v>1742.5898258413588</v>
      </c>
      <c r="H7421" s="6">
        <f t="shared" si="1586"/>
        <v>7509.361201355081</v>
      </c>
      <c r="I7421" s="6">
        <f>SUM(H7421:H7440)</f>
        <v>29958.87064914365</v>
      </c>
      <c r="J7421" s="8">
        <f t="shared" si="1579"/>
        <v>3.5747643431056875</v>
      </c>
      <c r="K7421" s="9">
        <f t="shared" si="1587"/>
        <v>2.5594799999999998</v>
      </c>
      <c r="L7421" s="9">
        <f t="shared" si="1580"/>
        <v>2.797245901639344E-2</v>
      </c>
      <c r="M7421" s="12">
        <f t="shared" si="1581"/>
        <v>62296.626293029971</v>
      </c>
      <c r="N7421" s="10">
        <f>((B7420+E7420)*D7420+(B7421+E7421)*D7421+(B7422+E7422)*D7422)/3/SUM(D7330:D7421)</f>
        <v>7.335745932767594</v>
      </c>
      <c r="O7421" s="11">
        <f>O7330</f>
        <v>3.8895413423880788E-2</v>
      </c>
      <c r="P7421" s="12">
        <f>M7421*O7330</f>
        <v>2423.0530345804027</v>
      </c>
      <c r="Q7421" s="9">
        <f>N7421*O7330</f>
        <v>0.2853268708275476</v>
      </c>
      <c r="R7421" s="12">
        <f t="shared" si="1582"/>
        <v>5366.7386678586417</v>
      </c>
      <c r="S7421" s="12">
        <f t="shared" si="1583"/>
        <v>21560.064658915122</v>
      </c>
      <c r="T7421" s="13">
        <f t="shared" si="1577"/>
        <v>2.572598656349748</v>
      </c>
      <c r="U7421" s="14">
        <f t="shared" si="1578"/>
        <v>1.0021656867559394</v>
      </c>
    </row>
    <row r="7422" spans="1:21" x14ac:dyDescent="0.3">
      <c r="A7422" s="17">
        <v>1987</v>
      </c>
      <c r="B7422" s="17">
        <v>92</v>
      </c>
      <c r="C7422" s="17">
        <v>0.25691000000000003</v>
      </c>
      <c r="D7422" s="17">
        <v>0.22766</v>
      </c>
      <c r="E7422" s="17">
        <v>0.5</v>
      </c>
      <c r="F7422" s="6">
        <f t="shared" si="1584"/>
        <v>6638.066288434401</v>
      </c>
      <c r="G7422" s="7">
        <f t="shared" si="1585"/>
        <v>1511.2221712249757</v>
      </c>
      <c r="H7422" s="6">
        <f t="shared" si="1586"/>
        <v>5882.4552028219132</v>
      </c>
      <c r="I7422" s="6">
        <f>SUM(H7422:H7440)</f>
        <v>22449.509447788569</v>
      </c>
      <c r="J7422" s="8">
        <f t="shared" si="1579"/>
        <v>3.3819351106665918</v>
      </c>
      <c r="K7422" s="9">
        <f t="shared" si="1587"/>
        <v>2.78714</v>
      </c>
      <c r="L7422" s="9">
        <f t="shared" si="1580"/>
        <v>3.0131243243243244E-2</v>
      </c>
      <c r="M7422" s="12">
        <f t="shared" si="1581"/>
        <v>50154.657045684915</v>
      </c>
      <c r="N7422" s="10">
        <f>((B7421+E7421)*D7421+(B7422+E7422)*D7422+(B7423+E7423)*D7423)/3/SUM(D7330:D7422)</f>
        <v>7.3758237237215685</v>
      </c>
      <c r="O7422" s="11">
        <f>O7330</f>
        <v>3.8895413423880788E-2</v>
      </c>
      <c r="P7422" s="12">
        <f>M7422*O7330</f>
        <v>1950.7861209248701</v>
      </c>
      <c r="Q7422" s="9">
        <f>N7422*O7330</f>
        <v>0.28688571307581828</v>
      </c>
      <c r="R7422" s="12">
        <f t="shared" si="1582"/>
        <v>4194.8628473237914</v>
      </c>
      <c r="S7422" s="12">
        <f t="shared" si="1583"/>
        <v>16193.325991056479</v>
      </c>
      <c r="T7422" s="13">
        <f t="shared" si="1577"/>
        <v>2.4394643390757254</v>
      </c>
      <c r="U7422" s="14">
        <f t="shared" si="1578"/>
        <v>0.94247077159086645</v>
      </c>
    </row>
    <row r="7423" spans="1:21" x14ac:dyDescent="0.3">
      <c r="A7423" s="17">
        <v>1987</v>
      </c>
      <c r="B7423" s="17">
        <v>93</v>
      </c>
      <c r="C7423" s="17">
        <v>0.26101999999999997</v>
      </c>
      <c r="D7423" s="17">
        <v>0.23089000000000001</v>
      </c>
      <c r="E7423" s="17">
        <v>0.5</v>
      </c>
      <c r="F7423" s="6">
        <f t="shared" si="1584"/>
        <v>5126.8441172094253</v>
      </c>
      <c r="G7423" s="7">
        <f t="shared" si="1585"/>
        <v>1183.7370382224842</v>
      </c>
      <c r="H7423" s="6">
        <f t="shared" si="1586"/>
        <v>4534.9755980981836</v>
      </c>
      <c r="I7423" s="6">
        <f>SUM(H7423:H7440)</f>
        <v>16567.054244966665</v>
      </c>
      <c r="J7423" s="8">
        <f t="shared" si="1579"/>
        <v>3.2314331909089171</v>
      </c>
      <c r="K7423" s="9">
        <f t="shared" si="1587"/>
        <v>3.01803</v>
      </c>
      <c r="L7423" s="9">
        <f t="shared" si="1580"/>
        <v>3.2278395721925132E-2</v>
      </c>
      <c r="M7423" s="12">
        <f t="shared" si="1581"/>
        <v>36672.734556582363</v>
      </c>
      <c r="N7423" s="10">
        <f>((B7422+E7422)*D7422+(B7423+E7423)*D7423+(B7424+E7424)*D7424)/3/SUM(D7330:D7423)</f>
        <v>7.2702750911466536</v>
      </c>
      <c r="O7423" s="11">
        <f>O7330</f>
        <v>3.8895413423880788E-2</v>
      </c>
      <c r="P7423" s="12">
        <f>M7423*O7330</f>
        <v>1426.4011719625105</v>
      </c>
      <c r="Q7423" s="9">
        <f>N7423*O7330</f>
        <v>0.28278035537549168</v>
      </c>
      <c r="R7423" s="12">
        <f t="shared" si="1582"/>
        <v>3252.5735868487959</v>
      </c>
      <c r="S7423" s="12">
        <f t="shared" si="1583"/>
        <v>11998.463143732688</v>
      </c>
      <c r="T7423" s="13">
        <f t="shared" si="1577"/>
        <v>2.3403214276511939</v>
      </c>
      <c r="U7423" s="14">
        <f t="shared" si="1578"/>
        <v>0.89111176325772323</v>
      </c>
    </row>
    <row r="7424" spans="1:21" x14ac:dyDescent="0.3">
      <c r="A7424" s="17">
        <v>1987</v>
      </c>
      <c r="B7424" s="17">
        <v>94</v>
      </c>
      <c r="C7424" s="17">
        <v>0.27955999999999998</v>
      </c>
      <c r="D7424" s="17">
        <v>0.24528</v>
      </c>
      <c r="E7424" s="17">
        <v>0.5</v>
      </c>
      <c r="F7424" s="6">
        <f t="shared" si="1584"/>
        <v>3943.1070789869409</v>
      </c>
      <c r="G7424" s="7">
        <f t="shared" si="1585"/>
        <v>967.16530433391688</v>
      </c>
      <c r="H7424" s="6">
        <f t="shared" si="1586"/>
        <v>3459.5244268199826</v>
      </c>
      <c r="I7424" s="6">
        <f>SUM(H7424:H7440)</f>
        <v>12032.078646868478</v>
      </c>
      <c r="J7424" s="8">
        <f t="shared" si="1579"/>
        <v>3.0514207212348259</v>
      </c>
      <c r="K7424" s="9">
        <f t="shared" si="1587"/>
        <v>3.2633100000000002</v>
      </c>
      <c r="L7424" s="9">
        <f t="shared" si="1580"/>
        <v>3.4532380952380953E-2</v>
      </c>
      <c r="M7424" s="12">
        <f t="shared" si="1581"/>
        <v>28007.489714294734</v>
      </c>
      <c r="N7424" s="10">
        <f>((B7423+E7423)*D7423+(B7424+E7424)*D7424+(B7425+E7425)*D7425)/3/SUM(D7330:D7424)</f>
        <v>7.1258359354969851</v>
      </c>
      <c r="O7424" s="11">
        <f>O7330</f>
        <v>3.8895413423880788E-2</v>
      </c>
      <c r="P7424" s="12">
        <f>M7424*O7330</f>
        <v>1089.3628914025826</v>
      </c>
      <c r="Q7424" s="9">
        <f>N7424*O7330</f>
        <v>0.27716233470190155</v>
      </c>
      <c r="R7424" s="12">
        <f t="shared" si="1582"/>
        <v>2500.6745597242984</v>
      </c>
      <c r="S7424" s="12">
        <f t="shared" si="1583"/>
        <v>8745.8895568838925</v>
      </c>
      <c r="T7424" s="13">
        <f t="shared" si="1577"/>
        <v>2.2180197954783609</v>
      </c>
      <c r="U7424" s="14">
        <f t="shared" si="1578"/>
        <v>0.83340092575646496</v>
      </c>
    </row>
    <row r="7425" spans="1:21" x14ac:dyDescent="0.3">
      <c r="A7425" s="17">
        <v>1987</v>
      </c>
      <c r="B7425" s="17">
        <v>95</v>
      </c>
      <c r="C7425" s="17">
        <v>0.30112</v>
      </c>
      <c r="D7425" s="17">
        <v>0.26172000000000001</v>
      </c>
      <c r="E7425" s="17">
        <v>0.5</v>
      </c>
      <c r="F7425" s="6">
        <f t="shared" si="1584"/>
        <v>2975.9417746530239</v>
      </c>
      <c r="G7425" s="7">
        <f t="shared" si="1585"/>
        <v>778.86348126218945</v>
      </c>
      <c r="H7425" s="6">
        <f t="shared" si="1586"/>
        <v>2586.5100340219292</v>
      </c>
      <c r="I7425" s="6">
        <f>SUM(H7425:H7440)</f>
        <v>8572.5542200484961</v>
      </c>
      <c r="J7425" s="8">
        <f t="shared" si="1579"/>
        <v>2.8806189331604117</v>
      </c>
      <c r="K7425" s="9">
        <f t="shared" si="1587"/>
        <v>3.5250300000000001</v>
      </c>
      <c r="L7425" s="9">
        <f t="shared" si="1580"/>
        <v>3.6911308900523562E-2</v>
      </c>
      <c r="M7425" s="12">
        <f t="shared" si="1581"/>
        <v>21100.944519774042</v>
      </c>
      <c r="N7425" s="10">
        <f>((B7424+E7424)*D7424+(B7425+E7425)*D7425+(B7426+E7426)*D7426)/3/SUM(D7330:D7425)</f>
        <v>7.0897864699023838</v>
      </c>
      <c r="O7425" s="11">
        <f>O7330</f>
        <v>3.8895413423880788E-2</v>
      </c>
      <c r="P7425" s="12">
        <f>M7425*O7330</f>
        <v>820.72996073098307</v>
      </c>
      <c r="Q7425" s="9">
        <f>N7425*O7330</f>
        <v>0.27576017583388956</v>
      </c>
      <c r="R7425" s="12">
        <f t="shared" si="1582"/>
        <v>1873.2535722439222</v>
      </c>
      <c r="S7425" s="12">
        <f t="shared" si="1583"/>
        <v>6245.2149971595936</v>
      </c>
      <c r="T7425" s="13">
        <f t="shared" si="1577"/>
        <v>2.0985676031540459</v>
      </c>
      <c r="U7425" s="14">
        <f t="shared" si="1578"/>
        <v>0.78205133000636584</v>
      </c>
    </row>
    <row r="7426" spans="1:21" x14ac:dyDescent="0.3">
      <c r="A7426" s="17">
        <v>1987</v>
      </c>
      <c r="B7426" s="17">
        <v>96</v>
      </c>
      <c r="C7426" s="17">
        <v>0.32252999999999998</v>
      </c>
      <c r="D7426" s="17">
        <v>0.27773999999999999</v>
      </c>
      <c r="E7426" s="17">
        <v>0.5</v>
      </c>
      <c r="F7426" s="6">
        <f t="shared" si="1584"/>
        <v>2197.0782933908345</v>
      </c>
      <c r="G7426" s="7">
        <f t="shared" si="1585"/>
        <v>610.21652520637031</v>
      </c>
      <c r="H7426" s="6">
        <f t="shared" si="1586"/>
        <v>1891.9700307876492</v>
      </c>
      <c r="I7426" s="6">
        <f>SUM(H7426:H7440)</f>
        <v>5986.0441860265628</v>
      </c>
      <c r="J7426" s="8">
        <f t="shared" si="1579"/>
        <v>2.7245475065834239</v>
      </c>
      <c r="K7426" s="9">
        <f t="shared" si="1587"/>
        <v>3.8027700000000002</v>
      </c>
      <c r="L7426" s="9">
        <f t="shared" si="1580"/>
        <v>3.9406943005181348E-2</v>
      </c>
      <c r="M7426" s="12">
        <f t="shared" si="1581"/>
        <v>15485.000324083427</v>
      </c>
      <c r="N7426" s="10">
        <f>((B7425+E7425)*D7425+(B7426+E7426)*D7426+(B7427+E7427)*D7427)/3/SUM(D7330:D7426)</f>
        <v>7.0531980635168567</v>
      </c>
      <c r="O7426" s="11">
        <f>O7330</f>
        <v>3.8895413423880788E-2</v>
      </c>
      <c r="P7426" s="12">
        <f>M7426*O7330</f>
        <v>602.29548947415287</v>
      </c>
      <c r="Q7426" s="9">
        <f>N7426*O7330</f>
        <v>0.27433705464100355</v>
      </c>
      <c r="R7426" s="12">
        <f t="shared" si="1582"/>
        <v>1372.9325450723168</v>
      </c>
      <c r="S7426" s="12">
        <f t="shared" si="1583"/>
        <v>4371.9614249156712</v>
      </c>
      <c r="T7426" s="13">
        <f t="shared" si="1577"/>
        <v>1.9898978739479769</v>
      </c>
      <c r="U7426" s="14">
        <f t="shared" si="1578"/>
        <v>0.73464963263544703</v>
      </c>
    </row>
    <row r="7427" spans="1:21" x14ac:dyDescent="0.3">
      <c r="A7427" s="17">
        <v>1987</v>
      </c>
      <c r="B7427" s="17">
        <v>97</v>
      </c>
      <c r="C7427" s="17">
        <v>0.34471000000000002</v>
      </c>
      <c r="D7427" s="17">
        <v>0.29404000000000002</v>
      </c>
      <c r="E7427" s="17">
        <v>0.5</v>
      </c>
      <c r="F7427" s="6">
        <f t="shared" si="1584"/>
        <v>1586.8617681844642</v>
      </c>
      <c r="G7427" s="7">
        <f t="shared" si="1585"/>
        <v>466.60083431695989</v>
      </c>
      <c r="H7427" s="6">
        <f t="shared" si="1586"/>
        <v>1353.5613510259841</v>
      </c>
      <c r="I7427" s="6">
        <f>SUM(H7427:H7440)</f>
        <v>4094.0741552389154</v>
      </c>
      <c r="J7427" s="8">
        <f t="shared" si="1579"/>
        <v>2.5799815946936353</v>
      </c>
      <c r="K7427" s="9">
        <f t="shared" si="1587"/>
        <v>4.0968100000000005</v>
      </c>
      <c r="L7427" s="9">
        <f t="shared" si="1580"/>
        <v>4.2018564102564104E-2</v>
      </c>
      <c r="M7427" s="12">
        <f t="shared" si="1581"/>
        <v>11104.635398249757</v>
      </c>
      <c r="N7427" s="10">
        <f>((B7426+E7426)*D7426+(B7427+E7427)*D7427+(B7428+E7428)*D7428)/3/SUM(D7330:D7427)</f>
        <v>7.0019543661206312</v>
      </c>
      <c r="O7427" s="11">
        <f>O7330</f>
        <v>3.8895413423880788E-2</v>
      </c>
      <c r="P7427" s="12">
        <f>M7427*O7330</f>
        <v>431.91938473638538</v>
      </c>
      <c r="Q7427" s="9">
        <f>N7427*O7330</f>
        <v>0.27234390984540907</v>
      </c>
      <c r="R7427" s="12">
        <f t="shared" si="1582"/>
        <v>984.92716047193346</v>
      </c>
      <c r="S7427" s="12">
        <f t="shared" si="1583"/>
        <v>2999.0288798433544</v>
      </c>
      <c r="T7427" s="13">
        <f t="shared" si="1577"/>
        <v>1.8899118625024012</v>
      </c>
      <c r="U7427" s="14">
        <f t="shared" si="1578"/>
        <v>0.69006973219123413</v>
      </c>
    </row>
    <row r="7428" spans="1:21" x14ac:dyDescent="0.3">
      <c r="A7428" s="17">
        <v>1987</v>
      </c>
      <c r="B7428" s="17">
        <v>98</v>
      </c>
      <c r="C7428" s="17">
        <v>0.36758999999999997</v>
      </c>
      <c r="D7428" s="17">
        <v>0.31052000000000002</v>
      </c>
      <c r="E7428" s="17">
        <v>0.5</v>
      </c>
      <c r="F7428" s="6">
        <f t="shared" si="1584"/>
        <v>1120.2609338675043</v>
      </c>
      <c r="G7428" s="7">
        <f t="shared" si="1585"/>
        <v>347.86342518453745</v>
      </c>
      <c r="H7428" s="6">
        <f t="shared" si="1586"/>
        <v>946.32922127523557</v>
      </c>
      <c r="I7428" s="6">
        <f>SUM(H7428:H7440)</f>
        <v>2740.5128042129313</v>
      </c>
      <c r="J7428" s="8">
        <f t="shared" si="1579"/>
        <v>2.4463164976679064</v>
      </c>
      <c r="K7428" s="9">
        <f t="shared" si="1587"/>
        <v>4.4073300000000009</v>
      </c>
      <c r="L7428" s="9">
        <f t="shared" si="1580"/>
        <v>4.4744467005076151E-2</v>
      </c>
      <c r="M7428" s="12">
        <f t="shared" si="1581"/>
        <v>7774.4456123496384</v>
      </c>
      <c r="N7428" s="10">
        <f>((B7427+E7427)*D7427+(B7428+E7428)*D7428+(B7429+E7429)*D7429)/3/SUM(D7330:D7428)</f>
        <v>6.9432483310000981</v>
      </c>
      <c r="O7428" s="11">
        <f>O7330</f>
        <v>3.8895413423880788E-2</v>
      </c>
      <c r="P7428" s="12">
        <f>M7428*O7330</f>
        <v>302.3902762338152</v>
      </c>
      <c r="Q7428" s="9">
        <f>N7428*O7330</f>
        <v>0.27006051433891909</v>
      </c>
      <c r="R7428" s="12">
        <f t="shared" si="1582"/>
        <v>690.76306504369666</v>
      </c>
      <c r="S7428" s="12">
        <f t="shared" si="1583"/>
        <v>2014.101719371421</v>
      </c>
      <c r="T7428" s="13">
        <f t="shared" ref="T7428:T7491" si="1588">S7428/F7428</f>
        <v>1.7978862410367988</v>
      </c>
      <c r="U7428" s="14">
        <f t="shared" si="1578"/>
        <v>0.64843025663110754</v>
      </c>
    </row>
    <row r="7429" spans="1:21" x14ac:dyDescent="0.3">
      <c r="A7429" s="17">
        <v>1987</v>
      </c>
      <c r="B7429" s="17">
        <v>99</v>
      </c>
      <c r="C7429" s="17">
        <v>0.39107999999999998</v>
      </c>
      <c r="D7429" s="17">
        <v>0.32712000000000002</v>
      </c>
      <c r="E7429" s="17">
        <v>0.5</v>
      </c>
      <c r="F7429" s="6">
        <f t="shared" si="1584"/>
        <v>772.39750868296687</v>
      </c>
      <c r="G7429" s="7">
        <f t="shared" si="1585"/>
        <v>252.66667304037213</v>
      </c>
      <c r="H7429" s="6">
        <f t="shared" si="1586"/>
        <v>646.06417216278078</v>
      </c>
      <c r="I7429" s="6">
        <f>SUM(H7429:H7440)</f>
        <v>1794.1835829376957</v>
      </c>
      <c r="J7429" s="8">
        <f t="shared" si="1579"/>
        <v>2.322875932105219</v>
      </c>
      <c r="K7429" s="9">
        <f t="shared" ref="K7429:K7437" si="1589">IF(F7429=0, K7428, K7428+G7429/F7429)</f>
        <v>4.7344500000000007</v>
      </c>
      <c r="L7429" s="9">
        <f t="shared" si="1580"/>
        <v>4.7582412060301511E-2</v>
      </c>
      <c r="M7429" s="12">
        <f t="shared" si="1581"/>
        <v>5310.0854307294458</v>
      </c>
      <c r="N7429" s="10">
        <f>((B7428+E7428)*D7428+(B7429+E7429)*D7429+(B7430+E7430)*D7430)/3/SUM(D7330:D7429)</f>
        <v>6.8773588625218682</v>
      </c>
      <c r="O7429" s="11">
        <f>O7330</f>
        <v>3.8895413423880788E-2</v>
      </c>
      <c r="P7429" s="12">
        <f>M7429*O7330</f>
        <v>206.53796814434787</v>
      </c>
      <c r="Q7429" s="9">
        <f>N7429*O7330</f>
        <v>0.26749771622217861</v>
      </c>
      <c r="R7429" s="12">
        <f t="shared" si="1582"/>
        <v>473.24348157626451</v>
      </c>
      <c r="S7429" s="12">
        <f t="shared" si="1583"/>
        <v>1323.3386543277243</v>
      </c>
      <c r="T7429" s="13">
        <f t="shared" si="1588"/>
        <v>1.7132870567956389</v>
      </c>
      <c r="U7429" s="14">
        <f t="shared" si="1578"/>
        <v>0.60958887530958017</v>
      </c>
    </row>
    <row r="7430" spans="1:21" x14ac:dyDescent="0.3">
      <c r="A7430" s="17">
        <v>1987</v>
      </c>
      <c r="B7430" s="17">
        <v>100</v>
      </c>
      <c r="C7430" s="17">
        <v>0.41509000000000001</v>
      </c>
      <c r="D7430" s="17">
        <v>0.34375</v>
      </c>
      <c r="E7430" s="17">
        <v>0.5</v>
      </c>
      <c r="F7430" s="6">
        <f t="shared" si="1584"/>
        <v>519.73083564259468</v>
      </c>
      <c r="G7430" s="7">
        <f t="shared" si="1585"/>
        <v>178.65747475214192</v>
      </c>
      <c r="H7430" s="6">
        <f t="shared" si="1586"/>
        <v>430.40209826652369</v>
      </c>
      <c r="I7430" s="6">
        <f>SUM(H7430:H7440)</f>
        <v>1148.1194107749147</v>
      </c>
      <c r="J7430" s="8">
        <f t="shared" si="1579"/>
        <v>2.2090654085501411</v>
      </c>
      <c r="K7430" s="9">
        <f t="shared" si="1589"/>
        <v>5.0782000000000007</v>
      </c>
      <c r="L7430" s="9">
        <f t="shared" si="1580"/>
        <v>5.052935323383085E-2</v>
      </c>
      <c r="M7430" s="12">
        <f t="shared" si="1581"/>
        <v>3535.7166343567133</v>
      </c>
      <c r="N7430" s="10">
        <f>((B7429+E7429)*D7429+(B7430+E7430)*D7430+(B7431+E7431)*D7431)/3/SUM(D7330:D7430)</f>
        <v>6.8048265133314958</v>
      </c>
      <c r="O7430" s="11">
        <f>O7330</f>
        <v>3.8895413423880788E-2</v>
      </c>
      <c r="P7430" s="12">
        <f>M7430*O7330</f>
        <v>137.52316024299671</v>
      </c>
      <c r="Q7430" s="9">
        <f>N7430*O7330</f>
        <v>0.26467654051381378</v>
      </c>
      <c r="R7430" s="12">
        <f t="shared" si="1582"/>
        <v>316.48475986745365</v>
      </c>
      <c r="S7430" s="12">
        <f t="shared" si="1583"/>
        <v>850.09517275145981</v>
      </c>
      <c r="T7430" s="13">
        <f t="shared" si="1588"/>
        <v>1.6356450578892496</v>
      </c>
      <c r="U7430" s="14">
        <f t="shared" si="1578"/>
        <v>0.57342035066089148</v>
      </c>
    </row>
    <row r="7431" spans="1:21" x14ac:dyDescent="0.3">
      <c r="A7431" s="17">
        <v>1987</v>
      </c>
      <c r="B7431" s="17">
        <v>101</v>
      </c>
      <c r="C7431" s="17">
        <v>0.43951000000000001</v>
      </c>
      <c r="D7431" s="17">
        <v>0.36032999999999998</v>
      </c>
      <c r="E7431" s="17">
        <v>0.5</v>
      </c>
      <c r="F7431" s="6">
        <f t="shared" si="1584"/>
        <v>341.07336089045276</v>
      </c>
      <c r="G7431" s="7">
        <f t="shared" si="1585"/>
        <v>122.89896412965683</v>
      </c>
      <c r="H7431" s="6">
        <f t="shared" si="1586"/>
        <v>279.62387882562433</v>
      </c>
      <c r="I7431" s="6">
        <f>SUM(H7431:H7440)</f>
        <v>717.71731250839093</v>
      </c>
      <c r="J7431" s="8">
        <f t="shared" si="1579"/>
        <v>2.10429014636212</v>
      </c>
      <c r="K7431" s="9">
        <f t="shared" si="1589"/>
        <v>5.438530000000001</v>
      </c>
      <c r="L7431" s="9">
        <f t="shared" si="1580"/>
        <v>5.3581576354679812E-2</v>
      </c>
      <c r="M7431" s="12">
        <f t="shared" si="1581"/>
        <v>2293.6795161854702</v>
      </c>
      <c r="N7431" s="10">
        <f>((B7430+E7430)*D7430+(B7431+E7431)*D7431+(B7432+E7432)*D7432)/3/SUM(D7330:D7431)</f>
        <v>6.7260390215738433</v>
      </c>
      <c r="O7431" s="11">
        <f>O7330</f>
        <v>3.8895413423880788E-2</v>
      </c>
      <c r="P7431" s="12">
        <f>M7431*O7330</f>
        <v>89.213613043920731</v>
      </c>
      <c r="Q7431" s="9">
        <f>N7431*O7330</f>
        <v>0.26161206844926926</v>
      </c>
      <c r="R7431" s="12">
        <f t="shared" si="1582"/>
        <v>206.47089749824491</v>
      </c>
      <c r="S7431" s="12">
        <f t="shared" si="1583"/>
        <v>533.61041288400611</v>
      </c>
      <c r="T7431" s="13">
        <f t="shared" si="1588"/>
        <v>1.5645033417177165</v>
      </c>
      <c r="U7431" s="14">
        <f t="shared" si="1578"/>
        <v>0.53978680464440343</v>
      </c>
    </row>
    <row r="7432" spans="1:21" x14ac:dyDescent="0.3">
      <c r="A7432" s="17">
        <v>1987</v>
      </c>
      <c r="B7432" s="17">
        <v>102</v>
      </c>
      <c r="C7432" s="17">
        <v>0.46422000000000002</v>
      </c>
      <c r="D7432" s="17">
        <v>0.37676999999999999</v>
      </c>
      <c r="E7432" s="17">
        <v>0.5</v>
      </c>
      <c r="F7432" s="6">
        <f t="shared" si="1584"/>
        <v>218.17439676079593</v>
      </c>
      <c r="G7432" s="7">
        <f t="shared" si="1585"/>
        <v>82.201567467565084</v>
      </c>
      <c r="H7432" s="6">
        <f t="shared" si="1586"/>
        <v>177.07361302701338</v>
      </c>
      <c r="I7432" s="6">
        <f>SUM(H7432:H7440)</f>
        <v>438.09343368276666</v>
      </c>
      <c r="J7432" s="8">
        <f t="shared" si="1579"/>
        <v>2.0079965394064438</v>
      </c>
      <c r="K7432" s="9">
        <f t="shared" si="1589"/>
        <v>5.8153000000000006</v>
      </c>
      <c r="L7432" s="9">
        <f t="shared" si="1580"/>
        <v>5.6734634146341466E-2</v>
      </c>
      <c r="M7432" s="12">
        <f t="shared" si="1581"/>
        <v>1448.8780742911665</v>
      </c>
      <c r="N7432" s="10">
        <f>((B7431+E7431)*D7431+(B7432+E7432)*D7432+(B7433+E7433)*D7433)/3/SUM(D7330:D7432)</f>
        <v>6.6415558956545651</v>
      </c>
      <c r="O7432" s="11">
        <f>O7330</f>
        <v>3.8895413423880788E-2</v>
      </c>
      <c r="P7432" s="12">
        <f>M7432*O7330</f>
        <v>56.354711700351181</v>
      </c>
      <c r="Q7432" s="9">
        <f>N7432*O7330</f>
        <v>0.25832606233929717</v>
      </c>
      <c r="R7432" s="12">
        <f t="shared" si="1582"/>
        <v>131.33088382955256</v>
      </c>
      <c r="S7432" s="12">
        <f t="shared" si="1583"/>
        <v>327.13951538576123</v>
      </c>
      <c r="T7432" s="13">
        <f t="shared" si="1588"/>
        <v>1.4994404487545507</v>
      </c>
      <c r="U7432" s="14">
        <f t="shared" ref="U7432:U7440" si="1590">IF(T7432=0,0,J7432-T7432)</f>
        <v>0.50855609065189311</v>
      </c>
    </row>
    <row r="7433" spans="1:21" x14ac:dyDescent="0.3">
      <c r="A7433" s="17">
        <v>1987</v>
      </c>
      <c r="B7433" s="17">
        <v>103</v>
      </c>
      <c r="C7433" s="17">
        <v>0.48910999999999999</v>
      </c>
      <c r="D7433" s="17">
        <v>0.39300000000000002</v>
      </c>
      <c r="E7433" s="17">
        <v>0.5</v>
      </c>
      <c r="F7433" s="6">
        <f t="shared" si="1584"/>
        <v>135.97282929323086</v>
      </c>
      <c r="G7433" s="7">
        <f t="shared" si="1585"/>
        <v>53.437321912239732</v>
      </c>
      <c r="H7433" s="6">
        <f t="shared" si="1586"/>
        <v>109.254168337111</v>
      </c>
      <c r="I7433" s="6">
        <f>SUM(H7433:H7440)</f>
        <v>261.01982065575328</v>
      </c>
      <c r="J7433" s="8">
        <f t="shared" si="1579"/>
        <v>1.919646903079832</v>
      </c>
      <c r="K7433" s="9">
        <f t="shared" si="1589"/>
        <v>6.2083000000000004</v>
      </c>
      <c r="L7433" s="9">
        <f t="shared" si="1580"/>
        <v>5.9983574879227057E-2</v>
      </c>
      <c r="M7433" s="12">
        <f t="shared" si="1581"/>
        <v>890.8659082062419</v>
      </c>
      <c r="N7433" s="10">
        <f>((B7432+E7432)*D7432+(B7433+E7433)*D7433+(B7434+E7434)*D7434)/3/SUM(D7330:D7433)</f>
        <v>6.5519653796798902</v>
      </c>
      <c r="O7433" s="11">
        <f>O7330</f>
        <v>3.8895413423880788E-2</v>
      </c>
      <c r="P7433" s="12">
        <f>M7433*O7330</f>
        <v>34.65059780492281</v>
      </c>
      <c r="Q7433" s="9">
        <f>N7433*O7330</f>
        <v>0.25484140218160339</v>
      </c>
      <c r="R7433" s="12">
        <f t="shared" si="1582"/>
        <v>81.411682883896688</v>
      </c>
      <c r="S7433" s="12">
        <f t="shared" si="1583"/>
        <v>195.8086315562087</v>
      </c>
      <c r="T7433" s="13">
        <f t="shared" si="1588"/>
        <v>1.4400570509122785</v>
      </c>
      <c r="U7433" s="14">
        <f t="shared" si="1590"/>
        <v>0.47958985216755345</v>
      </c>
    </row>
    <row r="7434" spans="1:21" x14ac:dyDescent="0.3">
      <c r="A7434" s="17">
        <v>1987</v>
      </c>
      <c r="B7434" s="17">
        <v>104</v>
      </c>
      <c r="C7434" s="17">
        <v>0.51405999999999996</v>
      </c>
      <c r="D7434" s="17">
        <v>0.40894999999999998</v>
      </c>
      <c r="E7434" s="17">
        <v>0.5</v>
      </c>
      <c r="F7434" s="6">
        <f t="shared" si="1584"/>
        <v>82.535507380991135</v>
      </c>
      <c r="G7434" s="7">
        <f t="shared" si="1585"/>
        <v>33.752895743456321</v>
      </c>
      <c r="H7434" s="6">
        <f t="shared" si="1586"/>
        <v>65.659059509262974</v>
      </c>
      <c r="I7434" s="6">
        <f>SUM(H7434:H7440)</f>
        <v>151.76565231864231</v>
      </c>
      <c r="J7434" s="8">
        <f t="shared" si="1579"/>
        <v>1.8387922620755059</v>
      </c>
      <c r="K7434" s="9">
        <f t="shared" si="1589"/>
        <v>6.6172500000000003</v>
      </c>
      <c r="L7434" s="9">
        <f t="shared" si="1580"/>
        <v>6.3322966507177031E-2</v>
      </c>
      <c r="M7434" s="12">
        <f t="shared" si="1581"/>
        <v>533.0277086691882</v>
      </c>
      <c r="N7434" s="10">
        <f>((B7433+E7433)*D7433+(B7434+E7434)*D7434+(B7435+E7435)*D7435)/3/SUM(D7330:D7434)</f>
        <v>6.4578029644741646</v>
      </c>
      <c r="O7434" s="11">
        <f>O7330</f>
        <v>3.8895413423880788E-2</v>
      </c>
      <c r="P7434" s="12">
        <f>M7434*O7330</f>
        <v>20.732333095071962</v>
      </c>
      <c r="Q7434" s="9">
        <f>N7434*O7330</f>
        <v>0.25117891611318555</v>
      </c>
      <c r="R7434" s="12">
        <f t="shared" si="1582"/>
        <v>49.166888108715149</v>
      </c>
      <c r="S7434" s="12">
        <f t="shared" si="1583"/>
        <v>114.39694867231199</v>
      </c>
      <c r="T7434" s="13">
        <f t="shared" si="1588"/>
        <v>1.3860331426115267</v>
      </c>
      <c r="U7434" s="14">
        <f t="shared" si="1590"/>
        <v>0.45275911946397929</v>
      </c>
    </row>
    <row r="7435" spans="1:21" x14ac:dyDescent="0.3">
      <c r="A7435" s="17">
        <v>1987</v>
      </c>
      <c r="B7435" s="17">
        <v>105</v>
      </c>
      <c r="C7435" s="17">
        <v>0.53893000000000002</v>
      </c>
      <c r="D7435" s="17">
        <v>0.42453000000000002</v>
      </c>
      <c r="E7435" s="17">
        <v>0.5</v>
      </c>
      <c r="F7435" s="6">
        <f t="shared" si="1584"/>
        <v>48.782611637534814</v>
      </c>
      <c r="G7435" s="7">
        <f t="shared" si="1585"/>
        <v>20.709682118482654</v>
      </c>
      <c r="H7435" s="6">
        <f t="shared" si="1586"/>
        <v>38.42777057829349</v>
      </c>
      <c r="I7435" s="6">
        <f>SUM(H7435:H7440)</f>
        <v>86.106592809379336</v>
      </c>
      <c r="J7435" s="8">
        <f t="shared" si="1579"/>
        <v>1.7651083023018457</v>
      </c>
      <c r="K7435" s="9">
        <f t="shared" si="1589"/>
        <v>7.0417800000000002</v>
      </c>
      <c r="L7435" s="9">
        <f t="shared" si="1580"/>
        <v>6.6746729857819903E-2</v>
      </c>
      <c r="M7435" s="12">
        <f t="shared" si="1581"/>
        <v>310.27261054732185</v>
      </c>
      <c r="N7435" s="10">
        <f>((B7434+E7434)*D7434+(B7435+E7435)*D7435+(B7436+E7436)*D7436)/3/SUM(D7330:D7435)</f>
        <v>6.3597196542162155</v>
      </c>
      <c r="O7435" s="11">
        <f>O7330</f>
        <v>3.8895413423880788E-2</v>
      </c>
      <c r="P7435" s="12">
        <f>M7435*O7330</f>
        <v>12.068181461344839</v>
      </c>
      <c r="Q7435" s="9">
        <f>N7435*O7330</f>
        <v>0.24736392521071987</v>
      </c>
      <c r="R7435" s="12">
        <f t="shared" si="1582"/>
        <v>28.922126410949801</v>
      </c>
      <c r="S7435" s="12">
        <f t="shared" si="1583"/>
        <v>65.230060563596837</v>
      </c>
      <c r="T7435" s="13">
        <f t="shared" si="1588"/>
        <v>1.3371580236062404</v>
      </c>
      <c r="U7435" s="14">
        <f t="shared" si="1590"/>
        <v>0.42795027869560531</v>
      </c>
    </row>
    <row r="7436" spans="1:21" x14ac:dyDescent="0.3">
      <c r="A7436" s="17">
        <v>1987</v>
      </c>
      <c r="B7436" s="17">
        <v>106</v>
      </c>
      <c r="C7436" s="17">
        <v>0.56361000000000006</v>
      </c>
      <c r="D7436" s="17">
        <v>0.43969999999999998</v>
      </c>
      <c r="E7436" s="17">
        <v>0.5</v>
      </c>
      <c r="F7436" s="6">
        <f t="shared" si="1584"/>
        <v>28.07292951905216</v>
      </c>
      <c r="G7436" s="7">
        <f t="shared" si="1585"/>
        <v>12.343667109527233</v>
      </c>
      <c r="H7436" s="6">
        <f t="shared" si="1586"/>
        <v>21.901095964288544</v>
      </c>
      <c r="I7436" s="6">
        <f>SUM(H7436:H7440)</f>
        <v>47.678822231085853</v>
      </c>
      <c r="J7436" s="8">
        <f t="shared" si="1579"/>
        <v>1.6983914058106344</v>
      </c>
      <c r="K7436" s="9">
        <f t="shared" si="1589"/>
        <v>7.4814800000000004</v>
      </c>
      <c r="L7436" s="9">
        <f t="shared" si="1580"/>
        <v>7.0248638497652588E-2</v>
      </c>
      <c r="M7436" s="12">
        <f t="shared" si="1581"/>
        <v>175.71396931685311</v>
      </c>
      <c r="N7436" s="10">
        <f>((B7435+E7435)*D7435+(B7436+E7436)*D7436+(B7437+E7437)*D7437)/3/SUM(D7330:D7436)</f>
        <v>6.2582967095637052</v>
      </c>
      <c r="O7436" s="11">
        <f>O7330</f>
        <v>3.8895413423880788E-2</v>
      </c>
      <c r="P7436" s="12">
        <f>M7436*O7330</f>
        <v>6.8344674809301056</v>
      </c>
      <c r="Q7436" s="9">
        <f>N7436*O7330</f>
        <v>0.24341903784779312</v>
      </c>
      <c r="R7436" s="12">
        <f t="shared" si="1582"/>
        <v>16.569952256849241</v>
      </c>
      <c r="S7436" s="12">
        <f t="shared" si="1583"/>
        <v>36.307934152647036</v>
      </c>
      <c r="T7436" s="13">
        <f t="shared" si="1588"/>
        <v>1.2933432589572118</v>
      </c>
      <c r="U7436" s="14">
        <f t="shared" si="1590"/>
        <v>0.40504814685342261</v>
      </c>
    </row>
    <row r="7437" spans="1:21" x14ac:dyDescent="0.3">
      <c r="A7437" s="17">
        <v>1987</v>
      </c>
      <c r="B7437" s="17">
        <v>107</v>
      </c>
      <c r="C7437" s="17">
        <v>0.58797999999999995</v>
      </c>
      <c r="D7437" s="17">
        <v>0.45440000000000003</v>
      </c>
      <c r="E7437" s="17">
        <v>0.5</v>
      </c>
      <c r="F7437" s="6">
        <f t="shared" si="1584"/>
        <v>15.729262409524926</v>
      </c>
      <c r="G7437" s="7">
        <f t="shared" si="1585"/>
        <v>7.1473768388881265</v>
      </c>
      <c r="H7437" s="6">
        <f t="shared" si="1586"/>
        <v>12.155573990080864</v>
      </c>
      <c r="I7437" s="6">
        <f>SUM(H7437:H7440)</f>
        <v>25.777726266797302</v>
      </c>
      <c r="J7437" s="8">
        <f t="shared" si="1579"/>
        <v>1.6388388467082526</v>
      </c>
      <c r="K7437" s="9">
        <f t="shared" si="1589"/>
        <v>7.93588</v>
      </c>
      <c r="L7437" s="9">
        <f t="shared" si="1580"/>
        <v>7.3822139534883716E-2</v>
      </c>
      <c r="M7437" s="12">
        <f t="shared" si="1581"/>
        <v>96.818879592493033</v>
      </c>
      <c r="N7437" s="10">
        <f>((B7436+E7436)*D7436+(B7437+E7437)*D7437+(B7438+E7438)*D7438)/3/SUM(D7330:D7437)</f>
        <v>6.15415450670457</v>
      </c>
      <c r="O7437" s="11">
        <f>O7330</f>
        <v>3.8895413423880788E-2</v>
      </c>
      <c r="P7437" s="12">
        <f>M7437*O7330</f>
        <v>3.7658103489869514</v>
      </c>
      <c r="Q7437" s="9">
        <f>N7437*O7330</f>
        <v>0.23936838381271339</v>
      </c>
      <c r="R7437" s="12">
        <f t="shared" si="1582"/>
        <v>9.2459138897593522</v>
      </c>
      <c r="S7437" s="12">
        <f t="shared" si="1583"/>
        <v>19.737981895797795</v>
      </c>
      <c r="T7437" s="13">
        <f t="shared" si="1588"/>
        <v>1.2548574358989248</v>
      </c>
      <c r="U7437" s="14">
        <f t="shared" si="1590"/>
        <v>0.38398141080932779</v>
      </c>
    </row>
    <row r="7438" spans="1:21" x14ac:dyDescent="0.3">
      <c r="A7438" s="17">
        <v>1987</v>
      </c>
      <c r="B7438" s="17">
        <v>108</v>
      </c>
      <c r="C7438" s="17">
        <v>0.61192999999999997</v>
      </c>
      <c r="D7438" s="17">
        <v>0.46856999999999999</v>
      </c>
      <c r="E7438" s="17">
        <v>0.5</v>
      </c>
      <c r="F7438" s="6">
        <f t="shared" si="1584"/>
        <v>8.5818855706367998</v>
      </c>
      <c r="G7438" s="7">
        <f t="shared" si="1585"/>
        <v>4.0212141218332853</v>
      </c>
      <c r="H7438" s="7">
        <f t="shared" si="1586"/>
        <v>6.5712785097201571</v>
      </c>
      <c r="I7438" s="6">
        <f>SUM(H7438:H7440)</f>
        <v>13.622152276716442</v>
      </c>
      <c r="J7438" s="8">
        <f t="shared" si="1579"/>
        <v>1.5873146017380002</v>
      </c>
      <c r="K7438" s="9">
        <f>IF(F7438=0, K7437, K7437+G7438/F7438)</f>
        <v>8.4044500000000006</v>
      </c>
      <c r="L7438" s="9">
        <f t="shared" si="1580"/>
        <v>7.7460368663594473E-2</v>
      </c>
      <c r="M7438" s="12">
        <f t="shared" si="1581"/>
        <v>51.913180781480222</v>
      </c>
      <c r="N7438" s="10">
        <f>((B7437+E7437)*D7437+(B7438+E7438)*D7438+(B7439+E7439)*D7439)/3/SUM(D7330:D7438)</f>
        <v>6.0478064200116206</v>
      </c>
      <c r="O7438" s="11">
        <f>O7330</f>
        <v>3.8895413423880788E-2</v>
      </c>
      <c r="P7438" s="12">
        <f>M7438*O7330</f>
        <v>2.0191846286443358</v>
      </c>
      <c r="Q7438" s="9">
        <f>N7438*O7330</f>
        <v>0.2352319310139524</v>
      </c>
      <c r="R7438" s="12">
        <f t="shared" si="1582"/>
        <v>5.0255039766481975</v>
      </c>
      <c r="S7438" s="12">
        <f t="shared" si="1583"/>
        <v>10.492068006038441</v>
      </c>
      <c r="T7438" s="13">
        <f t="shared" si="1588"/>
        <v>1.222583069848588</v>
      </c>
      <c r="U7438" s="14">
        <f t="shared" si="1590"/>
        <v>0.36473153188941221</v>
      </c>
    </row>
    <row r="7439" spans="1:21" x14ac:dyDescent="0.3">
      <c r="A7439" s="17">
        <v>1987</v>
      </c>
      <c r="B7439" s="17">
        <v>109</v>
      </c>
      <c r="C7439" s="17">
        <v>0.63534999999999997</v>
      </c>
      <c r="D7439" s="17">
        <v>0.48216999999999999</v>
      </c>
      <c r="E7439" s="17">
        <v>0.5</v>
      </c>
      <c r="F7439" s="6">
        <f t="shared" si="1584"/>
        <v>4.5606714488035145</v>
      </c>
      <c r="G7439" s="7">
        <f t="shared" si="1585"/>
        <v>2.1990189524695904</v>
      </c>
      <c r="H7439" s="7">
        <f t="shared" si="1586"/>
        <v>3.4611619725687195</v>
      </c>
      <c r="I7439" s="6">
        <f>SUM(H7439:H7440)</f>
        <v>7.0508737669962844</v>
      </c>
      <c r="J7439" s="8">
        <f t="shared" si="1579"/>
        <v>1.5460166000000002</v>
      </c>
      <c r="K7439" s="9">
        <f>IF(F7439=0, K7438, K7438+G7439/F7439)</f>
        <v>8.8866200000000006</v>
      </c>
      <c r="L7439" s="9">
        <f t="shared" si="1580"/>
        <v>8.1156347031963477E-2</v>
      </c>
      <c r="M7439" s="12">
        <f t="shared" si="1581"/>
        <v>27.096080995408844</v>
      </c>
      <c r="N7439" s="10">
        <f>((B7438+E7438)*D7438+(B7439+E7439)*D7439)/2/SUM(D7330:D7439)</f>
        <v>5.8310955121294707</v>
      </c>
      <c r="O7439" s="11">
        <f>O7330</f>
        <v>3.8895413423880788E-2</v>
      </c>
      <c r="P7439" s="12">
        <f>M7439*O7330</f>
        <v>1.0539132724833862</v>
      </c>
      <c r="Q7439" s="9">
        <f>N7439*O7330</f>
        <v>0.22680287065841165</v>
      </c>
      <c r="R7439" s="12">
        <f t="shared" si="1582"/>
        <v>2.6761605013764034</v>
      </c>
      <c r="S7439" s="12">
        <f t="shared" si="1583"/>
        <v>5.4665640293902431</v>
      </c>
      <c r="T7439" s="13">
        <f t="shared" si="1588"/>
        <v>1.1986314056506719</v>
      </c>
      <c r="U7439" s="14">
        <f t="shared" si="1590"/>
        <v>0.34738519434932824</v>
      </c>
    </row>
    <row r="7440" spans="1:21" x14ac:dyDescent="0.3">
      <c r="A7440" s="17">
        <v>1987</v>
      </c>
      <c r="B7440" s="17" t="s">
        <v>19</v>
      </c>
      <c r="C7440" s="17">
        <v>0.65813999999999995</v>
      </c>
      <c r="D7440" s="17">
        <v>1</v>
      </c>
      <c r="E7440" s="17">
        <v>1.52</v>
      </c>
      <c r="F7440" s="6">
        <f t="shared" si="1584"/>
        <v>2.361652496333924</v>
      </c>
      <c r="G7440" s="7">
        <f t="shared" si="1585"/>
        <v>2.361652496333924</v>
      </c>
      <c r="H7440" s="7">
        <f>E7440*F7440</f>
        <v>3.5897117944275645</v>
      </c>
      <c r="I7440" s="6">
        <f>SUM(H7440:H7440)</f>
        <v>3.5897117944275645</v>
      </c>
      <c r="J7440" s="8">
        <f t="shared" si="1579"/>
        <v>1.52</v>
      </c>
      <c r="K7440" s="9">
        <f>IF(F7440=0, K7439, K7439+G7440/F7440)</f>
        <v>9.8866200000000006</v>
      </c>
      <c r="L7440" s="9">
        <f>K7440/(110+E7440)</f>
        <v>8.8653335724533724E-2</v>
      </c>
      <c r="M7440" s="12">
        <f t="shared" si="1581"/>
        <v>26.639183703951318</v>
      </c>
      <c r="N7440" s="10">
        <f>N7439-(N7437-N7438)</f>
        <v>5.7247474254365214</v>
      </c>
      <c r="O7440" s="11">
        <f>O7330</f>
        <v>3.8895413423880788E-2</v>
      </c>
      <c r="P7440" s="12">
        <f>M7440*O7330</f>
        <v>1.0361420634398943</v>
      </c>
      <c r="Q7440" s="9">
        <f>N7440*O7330</f>
        <v>0.22266641785965066</v>
      </c>
      <c r="R7440" s="12">
        <f t="shared" si="1582"/>
        <v>2.7904035280138397</v>
      </c>
      <c r="S7440" s="12">
        <f>R7440</f>
        <v>2.7904035280138397</v>
      </c>
      <c r="T7440" s="13">
        <f t="shared" si="1588"/>
        <v>1.181547044853331</v>
      </c>
      <c r="U7440" s="14">
        <f t="shared" si="1590"/>
        <v>0.33845295514666907</v>
      </c>
    </row>
    <row r="7441" spans="1:21" x14ac:dyDescent="0.3">
      <c r="A7441" s="17">
        <v>1988</v>
      </c>
      <c r="B7441" s="17">
        <v>0</v>
      </c>
      <c r="C7441" s="17">
        <v>8.1399999999999997E-3</v>
      </c>
      <c r="D7441" s="17">
        <v>8.0800000000000004E-3</v>
      </c>
      <c r="E7441" s="17">
        <v>0.13</v>
      </c>
      <c r="F7441" s="6">
        <v>100000</v>
      </c>
      <c r="G7441" s="7">
        <f>100000*D7441</f>
        <v>808</v>
      </c>
      <c r="H7441" s="6">
        <f>F7441-(1-E7441)*G7441</f>
        <v>99297.04</v>
      </c>
      <c r="I7441" s="6">
        <f>SUM(H7441:H7551)</f>
        <v>7356610.3843325023</v>
      </c>
      <c r="J7441" s="8">
        <f>I7441/F7441</f>
        <v>73.566103843325024</v>
      </c>
      <c r="K7441" s="9">
        <f>G7441/F7441</f>
        <v>8.0800000000000004E-3</v>
      </c>
      <c r="L7441" s="9">
        <f>K7441/(0.1+E7441)</f>
        <v>3.5130434782608695E-2</v>
      </c>
      <c r="M7441">
        <f>G7441/L7441</f>
        <v>23000</v>
      </c>
      <c r="N7441" s="10">
        <f>(0.1+E7441)*D7441/SUM(D7441:D7441)</f>
        <v>0.23</v>
      </c>
      <c r="O7441" s="11">
        <f>IF((I7441-J7441*F7441+MAX(N7443:N7536)*F7441)/SUM(M7441:M7551)&gt;1/MAX(N7443:N7539),1/MAX(N7443:N7539),(I7441-J7441*F7441+MAX(N7443:N7536)*F7441)/SUM(M7441:M7551))</f>
        <v>3.8829396591384159E-2</v>
      </c>
      <c r="P7441" s="12">
        <f>M7441*O7441</f>
        <v>893.07612160183567</v>
      </c>
      <c r="Q7441" s="9">
        <f>N7441*O7441</f>
        <v>8.9307612160183566E-3</v>
      </c>
      <c r="R7441" s="12">
        <f>((1-Q7441)*H7441)</f>
        <v>98410.241846302568</v>
      </c>
      <c r="S7441" s="12">
        <f>R7441+S7442</f>
        <v>6625082.6015463909</v>
      </c>
      <c r="T7441" s="13">
        <f t="shared" si="1588"/>
        <v>66.250826015463915</v>
      </c>
      <c r="U7441" s="14">
        <f t="shared" ref="U7441:U7504" si="1591">J7441-T7441</f>
        <v>7.3152778278611095</v>
      </c>
    </row>
    <row r="7442" spans="1:21" x14ac:dyDescent="0.3">
      <c r="A7442" s="17">
        <v>1988</v>
      </c>
      <c r="B7442" s="17">
        <v>1</v>
      </c>
      <c r="C7442" s="17">
        <v>6.4000000000000005E-4</v>
      </c>
      <c r="D7442" s="17">
        <v>6.4000000000000005E-4</v>
      </c>
      <c r="E7442" s="17">
        <v>0.5</v>
      </c>
      <c r="F7442" s="6">
        <f>F7441-G7441</f>
        <v>99192</v>
      </c>
      <c r="G7442" s="7">
        <f>D7442*F7442</f>
        <v>63.482880000000009</v>
      </c>
      <c r="H7442" s="6">
        <f>F7442-0.5*G7442</f>
        <v>99160.258560000002</v>
      </c>
      <c r="I7442" s="6">
        <f>SUM(H7442:H7551)</f>
        <v>7257313.3443325022</v>
      </c>
      <c r="J7442" s="8">
        <f t="shared" ref="J7442:J7505" si="1592">I7442/F7442</f>
        <v>73.164300995367597</v>
      </c>
      <c r="K7442" s="9">
        <f>K7441+G7442/F7442</f>
        <v>8.7200000000000003E-3</v>
      </c>
      <c r="L7442" s="9">
        <f t="shared" ref="L7442:L7505" si="1593">K7442/(B7442+E7442)</f>
        <v>5.8133333333333335E-3</v>
      </c>
      <c r="M7442" s="12">
        <f t="shared" ref="M7442:M7505" si="1594">G7442/L7442</f>
        <v>10920.220183486239</v>
      </c>
      <c r="N7442" s="10">
        <f>(B7442+E7442)*D7442/SUM(D7441:D7442)</f>
        <v>0.11009174311926606</v>
      </c>
      <c r="O7442" s="11">
        <f>O7441</f>
        <v>3.8829396591384159E-2</v>
      </c>
      <c r="P7442" s="12">
        <f>M7442*O7441</f>
        <v>424.02556036982509</v>
      </c>
      <c r="Q7442" s="9">
        <f>N7442*O7441</f>
        <v>4.27479595501477E-3</v>
      </c>
      <c r="R7442" s="12">
        <f t="shared" ref="R7442:R7505" si="1595">((1-Q7442)*H7442)</f>
        <v>98736.368687809489</v>
      </c>
      <c r="S7442" s="12">
        <f t="shared" ref="S7442:S7505" si="1596">R7442+S7443</f>
        <v>6526672.3597000884</v>
      </c>
      <c r="T7442" s="13">
        <f t="shared" si="1588"/>
        <v>65.798374462659169</v>
      </c>
      <c r="U7442" s="14">
        <f t="shared" si="1591"/>
        <v>7.3659265327084285</v>
      </c>
    </row>
    <row r="7443" spans="1:21" x14ac:dyDescent="0.3">
      <c r="A7443" s="17">
        <v>1988</v>
      </c>
      <c r="B7443" s="17">
        <v>2</v>
      </c>
      <c r="C7443" s="17">
        <v>4.2000000000000002E-4</v>
      </c>
      <c r="D7443" s="17">
        <v>4.2000000000000002E-4</v>
      </c>
      <c r="E7443" s="17">
        <v>0.5</v>
      </c>
      <c r="F7443" s="6">
        <f t="shared" ref="F7443:F7506" si="1597">F7442-G7442</f>
        <v>99128.517120000004</v>
      </c>
      <c r="G7443" s="7">
        <f t="shared" ref="G7443:G7506" si="1598">D7443*F7443</f>
        <v>41.633977190400003</v>
      </c>
      <c r="H7443" s="6">
        <f t="shared" ref="H7443:H7506" si="1599">F7443-0.5*G7443</f>
        <v>99107.70013140481</v>
      </c>
      <c r="I7443" s="6">
        <f>SUM(H7443:H7551)</f>
        <v>7158153.0857725032</v>
      </c>
      <c r="J7443" s="8">
        <f t="shared" si="1592"/>
        <v>72.210835930363032</v>
      </c>
      <c r="K7443" s="9">
        <f t="shared" ref="K7443:K7506" si="1600">K7442+G7443/F7443</f>
        <v>9.1400000000000006E-3</v>
      </c>
      <c r="L7443" s="9">
        <f t="shared" si="1593"/>
        <v>3.6560000000000004E-3</v>
      </c>
      <c r="M7443" s="12">
        <f t="shared" si="1594"/>
        <v>11387.849340919036</v>
      </c>
      <c r="N7443" s="10">
        <f>((B7442+E7442)*D7442+(B7443+E7443)*D7443+(B7444+E7444)*D7444)/3/SUM(D7441:D7443)</f>
        <v>0.11542669584245077</v>
      </c>
      <c r="O7443" s="11">
        <f>O7441</f>
        <v>3.8829396591384159E-2</v>
      </c>
      <c r="P7443" s="12">
        <f>M7443*O7441</f>
        <v>442.18331838147793</v>
      </c>
      <c r="Q7443" s="9">
        <f>N7443*O7441</f>
        <v>4.481948950099594E-3</v>
      </c>
      <c r="R7443" s="12">
        <f t="shared" si="1595"/>
        <v>98663.504478854084</v>
      </c>
      <c r="S7443" s="12">
        <f t="shared" si="1596"/>
        <v>6427935.9910122789</v>
      </c>
      <c r="T7443" s="13">
        <f t="shared" si="1588"/>
        <v>64.844468350423753</v>
      </c>
      <c r="U7443" s="14">
        <f t="shared" si="1591"/>
        <v>7.3663675799392792</v>
      </c>
    </row>
    <row r="7444" spans="1:21" x14ac:dyDescent="0.3">
      <c r="A7444" s="17">
        <v>1988</v>
      </c>
      <c r="B7444" s="17">
        <v>3</v>
      </c>
      <c r="C7444" s="17">
        <v>3.3E-4</v>
      </c>
      <c r="D7444" s="17">
        <v>3.3E-4</v>
      </c>
      <c r="E7444" s="17">
        <v>0.5</v>
      </c>
      <c r="F7444" s="6">
        <f t="shared" si="1597"/>
        <v>99086.883142809602</v>
      </c>
      <c r="G7444" s="7">
        <f t="shared" si="1598"/>
        <v>32.698671437127167</v>
      </c>
      <c r="H7444" s="6">
        <f t="shared" si="1599"/>
        <v>99070.533807091037</v>
      </c>
      <c r="I7444" s="6">
        <f>SUM(H7444:H7551)</f>
        <v>7059045.385641098</v>
      </c>
      <c r="J7444" s="8">
        <f t="shared" si="1592"/>
        <v>71.240967136560386</v>
      </c>
      <c r="K7444" s="9">
        <f t="shared" si="1600"/>
        <v>9.470000000000001E-3</v>
      </c>
      <c r="L7444" s="9">
        <f t="shared" si="1593"/>
        <v>2.7057142857142861E-3</v>
      </c>
      <c r="M7444" s="12">
        <f t="shared" si="1594"/>
        <v>12085.042241810461</v>
      </c>
      <c r="N7444" s="10">
        <f>((B7443+E7443)*D7443+(B7444+E7444)*D7444+(B7445+E7445)*D7445)/3/SUM(D7441:D7444)</f>
        <v>0.14097148891235481</v>
      </c>
      <c r="O7444" s="11">
        <f>O7441</f>
        <v>3.8829396591384159E-2</v>
      </c>
      <c r="P7444" s="12">
        <f>M7444*O7441</f>
        <v>469.25489803088868</v>
      </c>
      <c r="Q7444" s="9">
        <f>N7444*O7441</f>
        <v>5.4738378510557394E-3</v>
      </c>
      <c r="R7444" s="12">
        <f t="shared" si="1595"/>
        <v>98528.237769213491</v>
      </c>
      <c r="S7444" s="12">
        <f t="shared" si="1596"/>
        <v>6329272.4865334248</v>
      </c>
      <c r="T7444" s="13">
        <f t="shared" si="1588"/>
        <v>63.875987272819152</v>
      </c>
      <c r="U7444" s="14">
        <f t="shared" si="1591"/>
        <v>7.3649798637412331</v>
      </c>
    </row>
    <row r="7445" spans="1:21" x14ac:dyDescent="0.3">
      <c r="A7445" s="17">
        <v>1988</v>
      </c>
      <c r="B7445" s="17">
        <v>4</v>
      </c>
      <c r="C7445" s="17">
        <v>4.0000000000000002E-4</v>
      </c>
      <c r="D7445" s="17">
        <v>4.0000000000000002E-4</v>
      </c>
      <c r="E7445" s="17">
        <v>0.5</v>
      </c>
      <c r="F7445" s="6">
        <f t="shared" si="1597"/>
        <v>99054.184471372471</v>
      </c>
      <c r="G7445" s="7">
        <f t="shared" si="1598"/>
        <v>39.621673788548989</v>
      </c>
      <c r="H7445" s="6">
        <f t="shared" si="1599"/>
        <v>99034.373634478194</v>
      </c>
      <c r="I7445" s="6">
        <f>SUM(H7445:H7551)</f>
        <v>6959974.8518340066</v>
      </c>
      <c r="J7445" s="8">
        <f t="shared" si="1592"/>
        <v>70.264319361949831</v>
      </c>
      <c r="K7445" s="9">
        <f t="shared" si="1600"/>
        <v>9.8700000000000003E-3</v>
      </c>
      <c r="L7445" s="9">
        <f t="shared" si="1593"/>
        <v>2.1933333333333336E-3</v>
      </c>
      <c r="M7445" s="12">
        <f t="shared" si="1594"/>
        <v>18064.592912712302</v>
      </c>
      <c r="N7445" s="10">
        <f>((B7444+E7444)*D7444+(B7445+E7445)*D7445+(B7446+E7446)*D7446)/3/SUM(D7441:D7445)</f>
        <v>0.14994934143870314</v>
      </c>
      <c r="O7445" s="11">
        <f>O7441</f>
        <v>3.8829396591384159E-2</v>
      </c>
      <c r="P7445" s="12">
        <f>M7445*O7441</f>
        <v>701.43724246961347</v>
      </c>
      <c r="Q7445" s="9">
        <f>N7445*O7441</f>
        <v>5.8224424473402791E-3</v>
      </c>
      <c r="R7445" s="12">
        <f t="shared" si="1595"/>
        <v>98457.751693683051</v>
      </c>
      <c r="S7445" s="12">
        <f t="shared" si="1596"/>
        <v>6230744.2487642113</v>
      </c>
      <c r="T7445" s="13">
        <f t="shared" si="1588"/>
        <v>62.902382993874944</v>
      </c>
      <c r="U7445" s="14">
        <f t="shared" si="1591"/>
        <v>7.3619363680748862</v>
      </c>
    </row>
    <row r="7446" spans="1:21" x14ac:dyDescent="0.3">
      <c r="A7446" s="17">
        <v>1988</v>
      </c>
      <c r="B7446" s="17">
        <v>5</v>
      </c>
      <c r="C7446" s="17">
        <v>2.7E-4</v>
      </c>
      <c r="D7446" s="17">
        <v>2.7E-4</v>
      </c>
      <c r="E7446" s="17">
        <v>0.5</v>
      </c>
      <c r="F7446" s="6">
        <f t="shared" si="1597"/>
        <v>99014.562797583916</v>
      </c>
      <c r="G7446" s="7">
        <f t="shared" si="1598"/>
        <v>26.733931955347657</v>
      </c>
      <c r="H7446" s="6">
        <f t="shared" si="1599"/>
        <v>99001.195831606237</v>
      </c>
      <c r="I7446" s="6">
        <f>SUM(H7446:H7551)</f>
        <v>6860940.4781995276</v>
      </c>
      <c r="J7446" s="8">
        <f t="shared" si="1592"/>
        <v>69.292236256452398</v>
      </c>
      <c r="K7446" s="9">
        <f t="shared" si="1600"/>
        <v>1.014E-2</v>
      </c>
      <c r="L7446" s="9">
        <f t="shared" si="1593"/>
        <v>1.8436363636363635E-3</v>
      </c>
      <c r="M7446" s="12">
        <f t="shared" si="1594"/>
        <v>14500.653427456817</v>
      </c>
      <c r="N7446" s="10">
        <f>((B7445+E7445)*D7445+(B7446+E7446)*D7446+(B7447+E7447)*D7447)/3/SUM(D7441:D7446)</f>
        <v>0.15713346482577253</v>
      </c>
      <c r="O7446" s="11">
        <f>O7441</f>
        <v>3.8829396591384159E-2</v>
      </c>
      <c r="P7446" s="12">
        <f>M7446*O7441</f>
        <v>563.05162276893475</v>
      </c>
      <c r="Q7446" s="9">
        <f>N7446*O7441</f>
        <v>6.1013976234982345E-3</v>
      </c>
      <c r="R7446" s="12">
        <f t="shared" si="1595"/>
        <v>98397.150170635796</v>
      </c>
      <c r="S7446" s="12">
        <f t="shared" si="1596"/>
        <v>6132286.4970705286</v>
      </c>
      <c r="T7446" s="13">
        <f t="shared" si="1588"/>
        <v>61.933177542850942</v>
      </c>
      <c r="U7446" s="14">
        <f t="shared" si="1591"/>
        <v>7.3590587136014562</v>
      </c>
    </row>
    <row r="7447" spans="1:21" x14ac:dyDescent="0.3">
      <c r="A7447" s="17">
        <v>1988</v>
      </c>
      <c r="B7447" s="17">
        <v>6</v>
      </c>
      <c r="C7447" s="17">
        <v>2.3000000000000001E-4</v>
      </c>
      <c r="D7447" s="17">
        <v>2.3000000000000001E-4</v>
      </c>
      <c r="E7447" s="17">
        <v>0.5</v>
      </c>
      <c r="F7447" s="6">
        <f t="shared" si="1597"/>
        <v>98987.828865628573</v>
      </c>
      <c r="G7447" s="7">
        <f t="shared" si="1598"/>
        <v>22.767200639094572</v>
      </c>
      <c r="H7447" s="6">
        <f t="shared" si="1599"/>
        <v>98976.445265309027</v>
      </c>
      <c r="I7447" s="6">
        <f>SUM(H7447:H7551)</f>
        <v>6761939.2823679214</v>
      </c>
      <c r="J7447" s="8">
        <f t="shared" si="1592"/>
        <v>68.310815176550065</v>
      </c>
      <c r="K7447" s="9">
        <f t="shared" si="1600"/>
        <v>1.0369999999999999E-2</v>
      </c>
      <c r="L7447" s="9">
        <f t="shared" si="1593"/>
        <v>1.5953846153846153E-3</v>
      </c>
      <c r="M7447" s="12">
        <f t="shared" si="1594"/>
        <v>14270.665781496116</v>
      </c>
      <c r="N7447" s="10">
        <f>((B7446+E7446)*D7446+(B7447+E7447)*D7447+(B7448+E7448)*D7448)/3/SUM(D7441:D7447)</f>
        <v>0.16811314689810353</v>
      </c>
      <c r="O7447" s="11">
        <f>O7441</f>
        <v>3.8829396591384159E-2</v>
      </c>
      <c r="P7447" s="12">
        <f>M7447*O7441</f>
        <v>554.12134125280784</v>
      </c>
      <c r="Q7447" s="9">
        <f>N7447*O7441</f>
        <v>6.5277320531320852E-3</v>
      </c>
      <c r="R7447" s="12">
        <f t="shared" si="1595"/>
        <v>98330.353551045599</v>
      </c>
      <c r="S7447" s="12">
        <f t="shared" si="1596"/>
        <v>6033889.3468998931</v>
      </c>
      <c r="T7447" s="13">
        <f t="shared" si="1588"/>
        <v>60.955871202010307</v>
      </c>
      <c r="U7447" s="14">
        <f t="shared" si="1591"/>
        <v>7.3549439745397578</v>
      </c>
    </row>
    <row r="7448" spans="1:21" x14ac:dyDescent="0.3">
      <c r="A7448" s="17">
        <v>1988</v>
      </c>
      <c r="B7448" s="17">
        <v>7</v>
      </c>
      <c r="C7448" s="17">
        <v>2.9999999999999997E-4</v>
      </c>
      <c r="D7448" s="17">
        <v>2.9999999999999997E-4</v>
      </c>
      <c r="E7448" s="17">
        <v>0.5</v>
      </c>
      <c r="F7448" s="6">
        <f t="shared" si="1597"/>
        <v>98965.06166498948</v>
      </c>
      <c r="G7448" s="7">
        <f t="shared" si="1598"/>
        <v>29.689518499496842</v>
      </c>
      <c r="H7448" s="6">
        <f t="shared" si="1599"/>
        <v>98950.216905739726</v>
      </c>
      <c r="I7448" s="6">
        <f>SUM(H7448:H7551)</f>
        <v>6662962.8371026125</v>
      </c>
      <c r="J7448" s="8">
        <f t="shared" si="1592"/>
        <v>67.326415252058041</v>
      </c>
      <c r="K7448" s="9">
        <f t="shared" si="1600"/>
        <v>1.0669999999999999E-2</v>
      </c>
      <c r="L7448" s="9">
        <f t="shared" si="1593"/>
        <v>1.4226666666666665E-3</v>
      </c>
      <c r="M7448" s="12">
        <f t="shared" si="1594"/>
        <v>20868.921157097127</v>
      </c>
      <c r="N7448" s="10">
        <f>((B7447+E7447)*D7447+(B7448+E7448)*D7448+(B7449+E7449)*D7449)/3/SUM(D7441:D7448)</f>
        <v>0.18603561387066544</v>
      </c>
      <c r="O7448" s="11">
        <f>O7441</f>
        <v>3.8829396591384159E-2</v>
      </c>
      <c r="P7448" s="12">
        <f>M7448*O7441</f>
        <v>810.32761604325196</v>
      </c>
      <c r="Q7448" s="9">
        <f>N7448*O7441</f>
        <v>7.2236506311056763E-3</v>
      </c>
      <c r="R7448" s="12">
        <f t="shared" si="1595"/>
        <v>98235.435108940539</v>
      </c>
      <c r="S7448" s="12">
        <f t="shared" si="1596"/>
        <v>5935558.9933488471</v>
      </c>
      <c r="T7448" s="13">
        <f t="shared" si="1588"/>
        <v>59.976307734153103</v>
      </c>
      <c r="U7448" s="14">
        <f t="shared" si="1591"/>
        <v>7.350107517904938</v>
      </c>
    </row>
    <row r="7449" spans="1:21" x14ac:dyDescent="0.3">
      <c r="A7449" s="17">
        <v>1988</v>
      </c>
      <c r="B7449" s="17">
        <v>8</v>
      </c>
      <c r="C7449" s="17">
        <v>2.5999999999999998E-4</v>
      </c>
      <c r="D7449" s="17">
        <v>2.5999999999999998E-4</v>
      </c>
      <c r="E7449" s="17">
        <v>0.5</v>
      </c>
      <c r="F7449" s="6">
        <f t="shared" si="1597"/>
        <v>98935.372146489986</v>
      </c>
      <c r="G7449" s="7">
        <f t="shared" si="1598"/>
        <v>25.723196758087393</v>
      </c>
      <c r="H7449" s="6">
        <f t="shared" si="1599"/>
        <v>98922.510548110949</v>
      </c>
      <c r="I7449" s="6">
        <f>SUM(H7449:H7551)</f>
        <v>6564012.6201968733</v>
      </c>
      <c r="J7449" s="8">
        <f t="shared" si="1592"/>
        <v>66.346469192815889</v>
      </c>
      <c r="K7449" s="9">
        <f t="shared" si="1600"/>
        <v>1.0929999999999999E-2</v>
      </c>
      <c r="L7449" s="9">
        <f t="shared" si="1593"/>
        <v>1.2858823529411764E-3</v>
      </c>
      <c r="M7449" s="12">
        <f t="shared" si="1594"/>
        <v>20004.315868594953</v>
      </c>
      <c r="N7449" s="10">
        <f>((B7448+E7448)*D7448+(B7449+E7449)*D7449+(B7450+E7450)*D7450)/3/SUM(D7441:D7449)</f>
        <v>0.20844769746874048</v>
      </c>
      <c r="O7449" s="11">
        <f>O7441</f>
        <v>3.8829396591384159E-2</v>
      </c>
      <c r="P7449" s="12">
        <f>M7449*O7441</f>
        <v>776.75551440099287</v>
      </c>
      <c r="Q7449" s="9">
        <f>N7449*O7441</f>
        <v>8.0938983135745886E-3</v>
      </c>
      <c r="R7449" s="12">
        <f t="shared" si="1595"/>
        <v>98121.841806811033</v>
      </c>
      <c r="S7449" s="12">
        <f t="shared" si="1596"/>
        <v>5837323.558239907</v>
      </c>
      <c r="T7449" s="13">
        <f t="shared" si="1588"/>
        <v>59.001380715451248</v>
      </c>
      <c r="U7449" s="14">
        <f t="shared" si="1591"/>
        <v>7.3450884773646408</v>
      </c>
    </row>
    <row r="7450" spans="1:21" x14ac:dyDescent="0.3">
      <c r="A7450" s="17">
        <v>1988</v>
      </c>
      <c r="B7450" s="17">
        <v>9</v>
      </c>
      <c r="C7450" s="17">
        <v>2.5000000000000001E-4</v>
      </c>
      <c r="D7450" s="17">
        <v>2.5000000000000001E-4</v>
      </c>
      <c r="E7450" s="17">
        <v>0.5</v>
      </c>
      <c r="F7450" s="6">
        <f t="shared" si="1597"/>
        <v>98909.648949731898</v>
      </c>
      <c r="G7450" s="7">
        <f t="shared" si="1598"/>
        <v>24.727412237432976</v>
      </c>
      <c r="H7450" s="6">
        <f t="shared" si="1599"/>
        <v>98897.28524361318</v>
      </c>
      <c r="I7450" s="6">
        <f>SUM(H7450:H7551)</f>
        <v>6465090.1096487623</v>
      </c>
      <c r="J7450" s="8">
        <f t="shared" si="1592"/>
        <v>65.363593727184963</v>
      </c>
      <c r="K7450" s="9">
        <f t="shared" si="1600"/>
        <v>1.1179999999999999E-2</v>
      </c>
      <c r="L7450" s="9">
        <f t="shared" si="1593"/>
        <v>1.1768421052631578E-3</v>
      </c>
      <c r="M7450" s="12">
        <f t="shared" si="1594"/>
        <v>21011.665139142511</v>
      </c>
      <c r="N7450" s="10">
        <f>((B7449+E7449)*D7449+(B7450+E7450)*D7450+(B7451+E7451)*D7451)/3/SUM(D7441:D7450)</f>
        <v>0.20870602265951102</v>
      </c>
      <c r="O7450" s="11">
        <f>O7441</f>
        <v>3.8829396591384159E-2</v>
      </c>
      <c r="P7450" s="12">
        <f>M7450*O7441</f>
        <v>815.87027873312559</v>
      </c>
      <c r="Q7450" s="9">
        <f>N7450*O7441</f>
        <v>8.1039289248565627E-3</v>
      </c>
      <c r="R7450" s="12">
        <f t="shared" si="1595"/>
        <v>98095.828673137672</v>
      </c>
      <c r="S7450" s="12">
        <f t="shared" si="1596"/>
        <v>5739201.7164330957</v>
      </c>
      <c r="T7450" s="13">
        <f t="shared" si="1588"/>
        <v>58.024689980953092</v>
      </c>
      <c r="U7450" s="14">
        <f t="shared" si="1591"/>
        <v>7.3389037462318711</v>
      </c>
    </row>
    <row r="7451" spans="1:21" x14ac:dyDescent="0.3">
      <c r="A7451" s="17">
        <v>1988</v>
      </c>
      <c r="B7451" s="17">
        <v>10</v>
      </c>
      <c r="C7451" s="17">
        <v>2.3000000000000001E-4</v>
      </c>
      <c r="D7451" s="17">
        <v>2.3000000000000001E-4</v>
      </c>
      <c r="E7451" s="17">
        <v>0.5</v>
      </c>
      <c r="F7451" s="6">
        <f t="shared" si="1597"/>
        <v>98884.921537494462</v>
      </c>
      <c r="G7451" s="7">
        <f t="shared" si="1598"/>
        <v>22.743531953623727</v>
      </c>
      <c r="H7451" s="6">
        <f t="shared" si="1599"/>
        <v>98873.549771517646</v>
      </c>
      <c r="I7451" s="6">
        <f>SUM(H7451:H7551)</f>
        <v>6366192.8244051505</v>
      </c>
      <c r="J7451" s="8">
        <f t="shared" si="1592"/>
        <v>64.379813680605125</v>
      </c>
      <c r="K7451" s="9">
        <f t="shared" si="1600"/>
        <v>1.1409999999999998E-2</v>
      </c>
      <c r="L7451" s="9">
        <f t="shared" si="1593"/>
        <v>1.0866666666666666E-3</v>
      </c>
      <c r="M7451" s="12">
        <f t="shared" si="1594"/>
        <v>20929.630632169075</v>
      </c>
      <c r="N7451" s="10">
        <f>((B7450+E7450)*D7450+(B7451+E7451)*D7451+(B7452+E7452)*D7452)/3/SUM(D7441:D7451)</f>
        <v>0.23400525854513587</v>
      </c>
      <c r="O7451" s="11">
        <f>O7441</f>
        <v>3.8829396591384159E-2</v>
      </c>
      <c r="P7451" s="12">
        <f>M7451*O7441</f>
        <v>812.68492832767538</v>
      </c>
      <c r="Q7451" s="9">
        <f>N7451*O7441</f>
        <v>9.0862829885184678E-3</v>
      </c>
      <c r="R7451" s="12">
        <f t="shared" si="1595"/>
        <v>97975.156718214275</v>
      </c>
      <c r="S7451" s="12">
        <f t="shared" si="1596"/>
        <v>5641105.8877599584</v>
      </c>
      <c r="T7451" s="13">
        <f t="shared" si="1588"/>
        <v>57.047179691809788</v>
      </c>
      <c r="U7451" s="14">
        <f t="shared" si="1591"/>
        <v>7.3326339887953367</v>
      </c>
    </row>
    <row r="7452" spans="1:21" x14ac:dyDescent="0.3">
      <c r="A7452" s="17">
        <v>1988</v>
      </c>
      <c r="B7452" s="17">
        <v>11</v>
      </c>
      <c r="C7452" s="17">
        <v>2.7999999999999998E-4</v>
      </c>
      <c r="D7452" s="17">
        <v>2.7999999999999998E-4</v>
      </c>
      <c r="E7452" s="17">
        <v>0.5</v>
      </c>
      <c r="F7452" s="6">
        <f t="shared" si="1597"/>
        <v>98862.178005540831</v>
      </c>
      <c r="G7452" s="7">
        <f t="shared" si="1598"/>
        <v>27.681409841551432</v>
      </c>
      <c r="H7452" s="6">
        <f t="shared" si="1599"/>
        <v>98848.337300620056</v>
      </c>
      <c r="I7452" s="6">
        <f>SUM(H7452:H7551)</f>
        <v>6267319.274633633</v>
      </c>
      <c r="J7452" s="8">
        <f t="shared" si="1592"/>
        <v>63.394509417771218</v>
      </c>
      <c r="K7452" s="9">
        <f t="shared" si="1600"/>
        <v>1.1689999999999999E-2</v>
      </c>
      <c r="L7452" s="9">
        <f t="shared" si="1593"/>
        <v>1.0165217391304346E-3</v>
      </c>
      <c r="M7452" s="12">
        <f t="shared" si="1594"/>
        <v>27231.498133262747</v>
      </c>
      <c r="N7452" s="10">
        <f>((B7451+E7451)*D7451+(B7452+E7452)*D7452+(B7453+E7453)*D7453)/3/SUM(D7441:D7452)</f>
        <v>0.25691474194468206</v>
      </c>
      <c r="O7452" s="11">
        <f>O7441</f>
        <v>3.8829396591384159E-2</v>
      </c>
      <c r="P7452" s="12">
        <f>M7452*O7441</f>
        <v>1057.3826407939966</v>
      </c>
      <c r="Q7452" s="9">
        <f>N7452*O7441</f>
        <v>9.9758444051431788E-3</v>
      </c>
      <c r="R7452" s="12">
        <f t="shared" si="1595"/>
        <v>97862.241668001952</v>
      </c>
      <c r="S7452" s="12">
        <f t="shared" si="1596"/>
        <v>5543130.7310417444</v>
      </c>
      <c r="T7452" s="13">
        <f t="shared" si="1588"/>
        <v>56.069275863324336</v>
      </c>
      <c r="U7452" s="14">
        <f t="shared" si="1591"/>
        <v>7.3252335544468821</v>
      </c>
    </row>
    <row r="7453" spans="1:21" x14ac:dyDescent="0.3">
      <c r="A7453" s="17">
        <v>1988</v>
      </c>
      <c r="B7453" s="17">
        <v>12</v>
      </c>
      <c r="C7453" s="17">
        <v>2.7E-4</v>
      </c>
      <c r="D7453" s="17">
        <v>2.7E-4</v>
      </c>
      <c r="E7453" s="17">
        <v>0.5</v>
      </c>
      <c r="F7453" s="6">
        <f t="shared" si="1597"/>
        <v>98834.496595699282</v>
      </c>
      <c r="G7453" s="7">
        <f t="shared" si="1598"/>
        <v>26.685314080838808</v>
      </c>
      <c r="H7453" s="6">
        <f t="shared" si="1599"/>
        <v>98821.153938658856</v>
      </c>
      <c r="I7453" s="6">
        <f>SUM(H7453:H7551)</f>
        <v>6168470.9373330129</v>
      </c>
      <c r="J7453" s="8">
        <f t="shared" si="1592"/>
        <v>62.41212481271878</v>
      </c>
      <c r="K7453" s="9">
        <f t="shared" si="1600"/>
        <v>1.1959999999999998E-2</v>
      </c>
      <c r="L7453" s="9">
        <f t="shared" si="1593"/>
        <v>9.5679999999999984E-4</v>
      </c>
      <c r="M7453" s="12">
        <f t="shared" si="1594"/>
        <v>27890.169398869995</v>
      </c>
      <c r="N7453" s="10">
        <f>((B7452+E7452)*D7452+(B7453+E7453)*D7453+(B7454+E7454)*D7454)/3/SUM(D7441:D7453)</f>
        <v>0.30420847268673362</v>
      </c>
      <c r="O7453" s="11">
        <f>O7441</f>
        <v>3.8829396591384159E-2</v>
      </c>
      <c r="P7453" s="12">
        <f>M7453*O7441</f>
        <v>1082.9584485896094</v>
      </c>
      <c r="Q7453" s="9">
        <f>N7453*O7441</f>
        <v>1.1812231432412435E-2</v>
      </c>
      <c r="R7453" s="12">
        <f t="shared" si="1595"/>
        <v>97653.855597917369</v>
      </c>
      <c r="S7453" s="12">
        <f t="shared" si="1596"/>
        <v>5445268.4893737426</v>
      </c>
      <c r="T7453" s="13">
        <f t="shared" si="1588"/>
        <v>55.094816859832015</v>
      </c>
      <c r="U7453" s="14">
        <f t="shared" si="1591"/>
        <v>7.3173079528867646</v>
      </c>
    </row>
    <row r="7454" spans="1:21" x14ac:dyDescent="0.3">
      <c r="A7454" s="17">
        <v>1988</v>
      </c>
      <c r="B7454" s="17">
        <v>13</v>
      </c>
      <c r="C7454" s="17">
        <v>3.2000000000000003E-4</v>
      </c>
      <c r="D7454" s="17">
        <v>3.2000000000000003E-4</v>
      </c>
      <c r="E7454" s="17">
        <v>0.5</v>
      </c>
      <c r="F7454" s="6">
        <f t="shared" si="1597"/>
        <v>98807.811281618444</v>
      </c>
      <c r="G7454" s="7">
        <f t="shared" si="1598"/>
        <v>31.618499610117905</v>
      </c>
      <c r="H7454" s="6">
        <f t="shared" si="1599"/>
        <v>98792.00203181339</v>
      </c>
      <c r="I7454" s="6">
        <f>SUM(H7454:H7551)</f>
        <v>6069649.7833943544</v>
      </c>
      <c r="J7454" s="8">
        <f t="shared" si="1592"/>
        <v>61.428845601031064</v>
      </c>
      <c r="K7454" s="9">
        <f t="shared" si="1600"/>
        <v>1.2279999999999999E-2</v>
      </c>
      <c r="L7454" s="9">
        <f t="shared" si="1593"/>
        <v>9.0962962962962959E-4</v>
      </c>
      <c r="M7454" s="12">
        <f t="shared" si="1594"/>
        <v>34759.751200048187</v>
      </c>
      <c r="N7454" s="10">
        <f>((B7453+E7453)*D7453+(B7454+E7454)*D7454+(B7455+E7455)*D7455)/3/SUM(D7441:D7454)</f>
        <v>0.37024972855591753</v>
      </c>
      <c r="O7454" s="11">
        <f>O7441</f>
        <v>3.8829396591384159E-2</v>
      </c>
      <c r="P7454" s="12">
        <f>M7454*O7441</f>
        <v>1349.7001647645125</v>
      </c>
      <c r="Q7454" s="9">
        <f>N7454*O7441</f>
        <v>1.4376573547950055E-2</v>
      </c>
      <c r="R7454" s="12">
        <f t="shared" si="1595"/>
        <v>97371.711548653795</v>
      </c>
      <c r="S7454" s="12">
        <f t="shared" si="1596"/>
        <v>5347614.6337758256</v>
      </c>
      <c r="T7454" s="13">
        <f t="shared" si="1588"/>
        <v>54.121375267935527</v>
      </c>
      <c r="U7454" s="14">
        <f t="shared" si="1591"/>
        <v>7.3074703330955373</v>
      </c>
    </row>
    <row r="7455" spans="1:21" x14ac:dyDescent="0.3">
      <c r="A7455" s="17">
        <v>1988</v>
      </c>
      <c r="B7455" s="17">
        <v>14</v>
      </c>
      <c r="C7455" s="17">
        <v>4.0999999999999999E-4</v>
      </c>
      <c r="D7455" s="17">
        <v>4.0999999999999999E-4</v>
      </c>
      <c r="E7455" s="17">
        <v>0.5</v>
      </c>
      <c r="F7455" s="6">
        <f t="shared" si="1597"/>
        <v>98776.192782008322</v>
      </c>
      <c r="G7455" s="7">
        <f t="shared" si="1598"/>
        <v>40.49823904062341</v>
      </c>
      <c r="H7455" s="6">
        <f t="shared" si="1599"/>
        <v>98755.943662488004</v>
      </c>
      <c r="I7455" s="6">
        <f>SUM(H7455:H7551)</f>
        <v>5970857.781362541</v>
      </c>
      <c r="J7455" s="8">
        <f t="shared" si="1592"/>
        <v>60.448349072734338</v>
      </c>
      <c r="K7455" s="9">
        <f t="shared" si="1600"/>
        <v>1.269E-2</v>
      </c>
      <c r="L7455" s="9">
        <f t="shared" si="1593"/>
        <v>8.7517241379310342E-4</v>
      </c>
      <c r="M7455" s="12">
        <f t="shared" si="1594"/>
        <v>46274.583616157564</v>
      </c>
      <c r="N7455" s="10">
        <f>((B7454+E7454)*D7454+(B7455+E7455)*D7455+(B7456+E7456)*D7456)/3/SUM(D7441:D7455)</f>
        <v>0.4935644864722879</v>
      </c>
      <c r="O7455" s="11">
        <f>O7441</f>
        <v>3.8829396591384159E-2</v>
      </c>
      <c r="P7455" s="12">
        <f>M7455*O7441</f>
        <v>1796.8141593329499</v>
      </c>
      <c r="Q7455" s="9">
        <f>N7455*O7441</f>
        <v>1.9164811188655328E-2</v>
      </c>
      <c r="R7455" s="12">
        <f t="shared" si="1595"/>
        <v>96863.304648438934</v>
      </c>
      <c r="S7455" s="12">
        <f t="shared" si="1596"/>
        <v>5250242.9222271722</v>
      </c>
      <c r="T7455" s="13">
        <f t="shared" si="1588"/>
        <v>53.152918475143764</v>
      </c>
      <c r="U7455" s="14">
        <f t="shared" si="1591"/>
        <v>7.295430597590574</v>
      </c>
    </row>
    <row r="7456" spans="1:21" x14ac:dyDescent="0.3">
      <c r="A7456" s="17">
        <v>1988</v>
      </c>
      <c r="B7456" s="17">
        <v>15</v>
      </c>
      <c r="C7456" s="17">
        <v>5.5000000000000003E-4</v>
      </c>
      <c r="D7456" s="17">
        <v>5.5000000000000003E-4</v>
      </c>
      <c r="E7456" s="17">
        <v>0.5</v>
      </c>
      <c r="F7456" s="6">
        <f t="shared" si="1597"/>
        <v>98735.6945429677</v>
      </c>
      <c r="G7456" s="7">
        <f t="shared" si="1598"/>
        <v>54.304631998632239</v>
      </c>
      <c r="H7456" s="6">
        <f t="shared" si="1599"/>
        <v>98708.542226968377</v>
      </c>
      <c r="I7456" s="6">
        <f>SUM(H7456:H7551)</f>
        <v>5872101.8377000531</v>
      </c>
      <c r="J7456" s="8">
        <f t="shared" si="1592"/>
        <v>59.472937977305037</v>
      </c>
      <c r="K7456" s="9">
        <f t="shared" si="1600"/>
        <v>1.324E-2</v>
      </c>
      <c r="L7456" s="9">
        <f t="shared" si="1593"/>
        <v>8.5419354838709674E-4</v>
      </c>
      <c r="M7456" s="12">
        <f t="shared" si="1594"/>
        <v>63574.153774833816</v>
      </c>
      <c r="N7456" s="10">
        <f>((B7455+E7455)*D7455+(B7456+E7456)*D7456+(B7457+E7457)*D7457)/3/SUM(D7441:D7456)</f>
        <v>0.70493454179254789</v>
      </c>
      <c r="O7456" s="11">
        <f>O7441</f>
        <v>3.8829396591384159E-2</v>
      </c>
      <c r="P7456" s="12">
        <f>M7456*O7441</f>
        <v>2468.5460298846647</v>
      </c>
      <c r="Q7456" s="9">
        <f>N7456*O7441</f>
        <v>2.7372182894228513E-2</v>
      </c>
      <c r="R7456" s="12">
        <f t="shared" si="1595"/>
        <v>96006.673955909122</v>
      </c>
      <c r="S7456" s="12">
        <f t="shared" si="1596"/>
        <v>5153379.6175787328</v>
      </c>
      <c r="T7456" s="13">
        <f t="shared" si="1588"/>
        <v>52.193683767890953</v>
      </c>
      <c r="U7456" s="14">
        <f t="shared" si="1591"/>
        <v>7.2792542094140842</v>
      </c>
    </row>
    <row r="7457" spans="1:21" x14ac:dyDescent="0.3">
      <c r="A7457" s="17">
        <v>1988</v>
      </c>
      <c r="B7457" s="17">
        <v>16</v>
      </c>
      <c r="C7457" s="17">
        <v>8.1999999999999998E-4</v>
      </c>
      <c r="D7457" s="17">
        <v>8.1999999999999998E-4</v>
      </c>
      <c r="E7457" s="17">
        <v>0.5</v>
      </c>
      <c r="F7457" s="6">
        <f t="shared" si="1597"/>
        <v>98681.389910969068</v>
      </c>
      <c r="G7457" s="7">
        <f t="shared" si="1598"/>
        <v>80.91873972699463</v>
      </c>
      <c r="H7457" s="6">
        <f t="shared" si="1599"/>
        <v>98640.930541105568</v>
      </c>
      <c r="I7457" s="6">
        <f>SUM(H7457:H7551)</f>
        <v>5773393.2954730857</v>
      </c>
      <c r="J7457" s="8">
        <f t="shared" si="1592"/>
        <v>58.505390942323324</v>
      </c>
      <c r="K7457" s="9">
        <f t="shared" si="1600"/>
        <v>1.406E-2</v>
      </c>
      <c r="L7457" s="9">
        <f t="shared" si="1593"/>
        <v>8.5212121212121204E-4</v>
      </c>
      <c r="M7457" s="12">
        <f t="shared" si="1594"/>
        <v>94961.536663969528</v>
      </c>
      <c r="N7457" s="10">
        <f>((B7456+E7456)*D7456+(B7457+E7457)*D7457+(B7458+E7458)*D7458)/3/SUM(D7441:D7457)</f>
        <v>0.90042674253200572</v>
      </c>
      <c r="O7457" s="11">
        <f>O7441</f>
        <v>3.8829396591384159E-2</v>
      </c>
      <c r="P7457" s="12">
        <f>M7457*O7441</f>
        <v>3687.2991680525402</v>
      </c>
      <c r="Q7457" s="9">
        <f>N7457*O7441</f>
        <v>3.4963027087263406E-2</v>
      </c>
      <c r="R7457" s="12">
        <f t="shared" si="1595"/>
        <v>95192.145014684022</v>
      </c>
      <c r="S7457" s="12">
        <f t="shared" si="1596"/>
        <v>5057372.9436228238</v>
      </c>
      <c r="T7457" s="13">
        <f t="shared" si="1588"/>
        <v>51.249510654294752</v>
      </c>
      <c r="U7457" s="14">
        <f t="shared" si="1591"/>
        <v>7.2558802880285711</v>
      </c>
    </row>
    <row r="7458" spans="1:21" x14ac:dyDescent="0.3">
      <c r="A7458" s="17">
        <v>1988</v>
      </c>
      <c r="B7458" s="17">
        <v>17</v>
      </c>
      <c r="C7458" s="17">
        <v>9.1E-4</v>
      </c>
      <c r="D7458" s="17">
        <v>9.1E-4</v>
      </c>
      <c r="E7458" s="17">
        <v>0.5</v>
      </c>
      <c r="F7458" s="6">
        <f t="shared" si="1597"/>
        <v>98600.471171242069</v>
      </c>
      <c r="G7458" s="7">
        <f t="shared" si="1598"/>
        <v>89.726428765830278</v>
      </c>
      <c r="H7458" s="6">
        <f t="shared" si="1599"/>
        <v>98555.607956859152</v>
      </c>
      <c r="I7458" s="6">
        <f>SUM(H7458:H7551)</f>
        <v>5674752.3649319801</v>
      </c>
      <c r="J7458" s="8">
        <f t="shared" si="1592"/>
        <v>57.552994397729464</v>
      </c>
      <c r="K7458" s="9">
        <f t="shared" si="1600"/>
        <v>1.4969999999999999E-2</v>
      </c>
      <c r="L7458" s="9">
        <f t="shared" si="1593"/>
        <v>8.5542857142857133E-4</v>
      </c>
      <c r="M7458" s="12">
        <f t="shared" si="1594"/>
        <v>104890.61478971476</v>
      </c>
      <c r="N7458" s="10">
        <f>((B7457+E7457)*D7457+(B7458+E7458)*D7458+(B7459+E7459)*D7459)/3/SUM(D7441:D7458)</f>
        <v>1.1790247160988647</v>
      </c>
      <c r="O7458" s="11">
        <f>O7441</f>
        <v>3.8829396591384159E-2</v>
      </c>
      <c r="P7458" s="12">
        <f>M7458*O7441</f>
        <v>4072.8392803839392</v>
      </c>
      <c r="Q7458" s="9">
        <f>N7458*O7441</f>
        <v>4.5780818292446936E-2</v>
      </c>
      <c r="R7458" s="12">
        <f t="shared" si="1595"/>
        <v>94043.651577284545</v>
      </c>
      <c r="S7458" s="12">
        <f t="shared" si="1596"/>
        <v>4962180.7986081401</v>
      </c>
      <c r="T7458" s="13">
        <f t="shared" si="1588"/>
        <v>50.32613677869945</v>
      </c>
      <c r="U7458" s="14">
        <f t="shared" si="1591"/>
        <v>7.2268576190300138</v>
      </c>
    </row>
    <row r="7459" spans="1:21" x14ac:dyDescent="0.3">
      <c r="A7459" s="17">
        <v>1988</v>
      </c>
      <c r="B7459" s="17">
        <v>18</v>
      </c>
      <c r="C7459" s="17">
        <v>1.2700000000000001E-3</v>
      </c>
      <c r="D7459" s="17">
        <v>1.2700000000000001E-3</v>
      </c>
      <c r="E7459" s="17">
        <v>0.5</v>
      </c>
      <c r="F7459" s="6">
        <f t="shared" si="1597"/>
        <v>98510.744742476236</v>
      </c>
      <c r="G7459" s="7">
        <f t="shared" si="1598"/>
        <v>125.10864582294482</v>
      </c>
      <c r="H7459" s="6">
        <f t="shared" si="1599"/>
        <v>98448.190419564766</v>
      </c>
      <c r="I7459" s="6">
        <f>SUM(H7459:H7551)</f>
        <v>5576196.7569751209</v>
      </c>
      <c r="J7459" s="8">
        <f t="shared" si="1592"/>
        <v>56.604959911248699</v>
      </c>
      <c r="K7459" s="9">
        <f t="shared" si="1600"/>
        <v>1.6239999999999997E-2</v>
      </c>
      <c r="L7459" s="9">
        <f t="shared" si="1593"/>
        <v>8.7783783783783776E-4</v>
      </c>
      <c r="M7459" s="12">
        <f t="shared" si="1594"/>
        <v>142519.08545101475</v>
      </c>
      <c r="N7459" s="10">
        <f>((B7458+E7458)*D7458+(B7459+E7459)*D7459+(B7460+E7460)*D7460)/3/SUM(D7441:D7459)</f>
        <v>1.4014778325123156</v>
      </c>
      <c r="O7459" s="11">
        <f>O7441</f>
        <v>3.8829396591384159E-2</v>
      </c>
      <c r="P7459" s="12">
        <f>M7459*O7441</f>
        <v>5533.9300908188197</v>
      </c>
      <c r="Q7459" s="9">
        <f>N7459*O7441</f>
        <v>5.441853857265417E-2</v>
      </c>
      <c r="R7459" s="12">
        <f t="shared" si="1595"/>
        <v>93090.783771809671</v>
      </c>
      <c r="S7459" s="12">
        <f t="shared" si="1596"/>
        <v>4868137.1470308555</v>
      </c>
      <c r="T7459" s="13">
        <f t="shared" si="1588"/>
        <v>49.417321529311245</v>
      </c>
      <c r="U7459" s="14">
        <f t="shared" si="1591"/>
        <v>7.1876383819374539</v>
      </c>
    </row>
    <row r="7460" spans="1:21" x14ac:dyDescent="0.3">
      <c r="A7460" s="17">
        <v>1988</v>
      </c>
      <c r="B7460" s="17">
        <v>19</v>
      </c>
      <c r="C7460" s="17">
        <v>1.48E-3</v>
      </c>
      <c r="D7460" s="17">
        <v>1.48E-3</v>
      </c>
      <c r="E7460" s="17">
        <v>0.5</v>
      </c>
      <c r="F7460" s="6">
        <f t="shared" si="1597"/>
        <v>98385.636096653296</v>
      </c>
      <c r="G7460" s="7">
        <f t="shared" si="1598"/>
        <v>145.61074142304687</v>
      </c>
      <c r="H7460" s="6">
        <f t="shared" si="1599"/>
        <v>98312.830725941778</v>
      </c>
      <c r="I7460" s="6">
        <f>SUM(H7460:H7551)</f>
        <v>5477748.5665555568</v>
      </c>
      <c r="J7460" s="8">
        <f t="shared" si="1592"/>
        <v>55.676303817096418</v>
      </c>
      <c r="K7460" s="9">
        <f t="shared" si="1600"/>
        <v>1.7719999999999996E-2</v>
      </c>
      <c r="L7460" s="9">
        <f t="shared" si="1593"/>
        <v>9.0871794871794857E-4</v>
      </c>
      <c r="M7460" s="12">
        <f t="shared" si="1594"/>
        <v>160237.55404906403</v>
      </c>
      <c r="N7460" s="10">
        <f>((B7459+E7459)*D7459+(B7460+E7460)*D7460+(B7461+E7461)*D7461)/3/SUM(D7441:D7460)</f>
        <v>1.5170240782543267</v>
      </c>
      <c r="O7460" s="11">
        <f>O7441</f>
        <v>3.8829396591384159E-2</v>
      </c>
      <c r="P7460" s="12">
        <f>M7460*O7441</f>
        <v>6221.9275350044618</v>
      </c>
      <c r="Q7460" s="9">
        <f>N7460*O7441</f>
        <v>5.8905129573216253E-2</v>
      </c>
      <c r="R7460" s="12">
        <f t="shared" si="1595"/>
        <v>92521.700693320498</v>
      </c>
      <c r="S7460" s="12">
        <f t="shared" si="1596"/>
        <v>4775046.3632590454</v>
      </c>
      <c r="T7460" s="13">
        <f t="shared" si="1588"/>
        <v>48.53397866501647</v>
      </c>
      <c r="U7460" s="14">
        <f t="shared" si="1591"/>
        <v>7.1423251520799482</v>
      </c>
    </row>
    <row r="7461" spans="1:21" x14ac:dyDescent="0.3">
      <c r="A7461" s="17">
        <v>1988</v>
      </c>
      <c r="B7461" s="17">
        <v>20</v>
      </c>
      <c r="C7461" s="17">
        <v>1.3799999999999999E-3</v>
      </c>
      <c r="D7461" s="17">
        <v>1.3799999999999999E-3</v>
      </c>
      <c r="E7461" s="17">
        <v>0.5</v>
      </c>
      <c r="F7461" s="6">
        <f t="shared" si="1597"/>
        <v>98240.025355230246</v>
      </c>
      <c r="G7461" s="7">
        <f t="shared" si="1598"/>
        <v>135.57123499021773</v>
      </c>
      <c r="H7461" s="6">
        <f t="shared" si="1599"/>
        <v>98172.23973773513</v>
      </c>
      <c r="I7461" s="6">
        <f>SUM(H7461:H7551)</f>
        <v>5379435.735829615</v>
      </c>
      <c r="J7461" s="8">
        <f t="shared" si="1592"/>
        <v>54.758085784056824</v>
      </c>
      <c r="K7461" s="9">
        <f t="shared" si="1600"/>
        <v>1.9099999999999995E-2</v>
      </c>
      <c r="L7461" s="9">
        <f t="shared" si="1593"/>
        <v>9.317073170731705E-4</v>
      </c>
      <c r="M7461" s="12">
        <f t="shared" si="1594"/>
        <v>145508.39357588819</v>
      </c>
      <c r="N7461" s="10">
        <f>((B7460+E7460)*D7460+(B7461+E7461)*D7461+(B7462+E7462)*D7462)/3/SUM(D7441:D7461)</f>
        <v>1.5264397905759166</v>
      </c>
      <c r="O7461" s="11">
        <f>O7441</f>
        <v>3.8829396591384159E-2</v>
      </c>
      <c r="P7461" s="12">
        <f>M7461*O7441</f>
        <v>5650.0031215333775</v>
      </c>
      <c r="Q7461" s="9">
        <f>N7461*O7441</f>
        <v>5.9270736001141647E-2</v>
      </c>
      <c r="R7461" s="12">
        <f t="shared" si="1595"/>
        <v>92353.498833599049</v>
      </c>
      <c r="S7461" s="12">
        <f t="shared" si="1596"/>
        <v>4682524.6625657249</v>
      </c>
      <c r="T7461" s="13">
        <f t="shared" si="1588"/>
        <v>47.66412310699215</v>
      </c>
      <c r="U7461" s="14">
        <f t="shared" si="1591"/>
        <v>7.093962677064674</v>
      </c>
    </row>
    <row r="7462" spans="1:21" x14ac:dyDescent="0.3">
      <c r="A7462" s="17">
        <v>1988</v>
      </c>
      <c r="B7462" s="17">
        <v>21</v>
      </c>
      <c r="C7462" s="17">
        <v>1.41E-3</v>
      </c>
      <c r="D7462" s="17">
        <v>1.41E-3</v>
      </c>
      <c r="E7462" s="17">
        <v>0.5</v>
      </c>
      <c r="F7462" s="6">
        <f t="shared" si="1597"/>
        <v>98104.454120240029</v>
      </c>
      <c r="G7462" s="7">
        <f t="shared" si="1598"/>
        <v>138.32728030953845</v>
      </c>
      <c r="H7462" s="6">
        <f t="shared" si="1599"/>
        <v>98035.290480085256</v>
      </c>
      <c r="I7462" s="6">
        <f>SUM(H7462:H7551)</f>
        <v>5281263.496091879</v>
      </c>
      <c r="J7462" s="8">
        <f t="shared" si="1592"/>
        <v>53.833065414328587</v>
      </c>
      <c r="K7462" s="9">
        <f t="shared" si="1600"/>
        <v>2.0509999999999997E-2</v>
      </c>
      <c r="L7462" s="9">
        <f t="shared" si="1593"/>
        <v>9.5395348837209288E-4</v>
      </c>
      <c r="M7462" s="12">
        <f t="shared" si="1594"/>
        <v>145004.21875451377</v>
      </c>
      <c r="N7462" s="10">
        <f>((B7461+E7461)*D7461+(B7462+E7462)*D7462+(B7463+E7463)*D7463)/3/SUM(D7441:D7462)</f>
        <v>1.3949293027791323</v>
      </c>
      <c r="O7462" s="11">
        <f>O7441</f>
        <v>3.8829396591384159E-2</v>
      </c>
      <c r="P7462" s="12">
        <f>M7462*O7441</f>
        <v>5630.4263174428397</v>
      </c>
      <c r="Q7462" s="9">
        <f>N7462*O7441</f>
        <v>5.4164263114553919E-2</v>
      </c>
      <c r="R7462" s="12">
        <f t="shared" si="1595"/>
        <v>92725.281212010203</v>
      </c>
      <c r="S7462" s="12">
        <f t="shared" si="1596"/>
        <v>4590171.1637321254</v>
      </c>
      <c r="T7462" s="13">
        <f t="shared" si="1588"/>
        <v>46.788611229682409</v>
      </c>
      <c r="U7462" s="14">
        <f t="shared" si="1591"/>
        <v>7.0444541846461775</v>
      </c>
    </row>
    <row r="7463" spans="1:21" x14ac:dyDescent="0.3">
      <c r="A7463" s="17">
        <v>1988</v>
      </c>
      <c r="B7463" s="17">
        <v>22</v>
      </c>
      <c r="C7463" s="17">
        <v>1.2099999999999999E-3</v>
      </c>
      <c r="D7463" s="17">
        <v>1.2099999999999999E-3</v>
      </c>
      <c r="E7463" s="17">
        <v>0.5</v>
      </c>
      <c r="F7463" s="6">
        <f t="shared" si="1597"/>
        <v>97966.126839930497</v>
      </c>
      <c r="G7463" s="7">
        <f t="shared" si="1598"/>
        <v>118.53901347631589</v>
      </c>
      <c r="H7463" s="6">
        <f t="shared" si="1599"/>
        <v>97906.85733319234</v>
      </c>
      <c r="I7463" s="6">
        <f>SUM(H7463:H7551)</f>
        <v>5183228.2056117933</v>
      </c>
      <c r="J7463" s="8">
        <f t="shared" si="1592"/>
        <v>52.908371217745596</v>
      </c>
      <c r="K7463" s="9">
        <f t="shared" si="1600"/>
        <v>2.1719999999999996E-2</v>
      </c>
      <c r="L7463" s="9">
        <f t="shared" si="1593"/>
        <v>9.6533333333333313E-4</v>
      </c>
      <c r="M7463" s="12">
        <f t="shared" si="1594"/>
        <v>122795.93937463665</v>
      </c>
      <c r="N7463" s="10">
        <f>((B7462+E7462)*D7462+(B7463+E7463)*D7463+(B7464+E7464)*D7464)/3/SUM(D7441:D7463)</f>
        <v>1.3410834868017192</v>
      </c>
      <c r="O7463" s="11">
        <f>O7441</f>
        <v>3.8829396591384159E-2</v>
      </c>
      <c r="P7463" s="12">
        <f>M7463*O7441</f>
        <v>4768.0922297893321</v>
      </c>
      <c r="Q7463" s="9">
        <f>N7463*O7441</f>
        <v>5.2073462571180257E-2</v>
      </c>
      <c r="R7463" s="12">
        <f t="shared" si="1595"/>
        <v>92808.50826239046</v>
      </c>
      <c r="S7463" s="12">
        <f t="shared" si="1596"/>
        <v>4497445.882520115</v>
      </c>
      <c r="T7463" s="13">
        <f t="shared" si="1588"/>
        <v>45.908172830682723</v>
      </c>
      <c r="U7463" s="14">
        <f t="shared" si="1591"/>
        <v>7.0001983870628735</v>
      </c>
    </row>
    <row r="7464" spans="1:21" x14ac:dyDescent="0.3">
      <c r="A7464" s="17">
        <v>1988</v>
      </c>
      <c r="B7464" s="17">
        <v>23</v>
      </c>
      <c r="C7464" s="17">
        <v>1.2700000000000001E-3</v>
      </c>
      <c r="D7464" s="17">
        <v>1.2700000000000001E-3</v>
      </c>
      <c r="E7464" s="17">
        <v>0.5</v>
      </c>
      <c r="F7464" s="6">
        <f t="shared" si="1597"/>
        <v>97847.587826454183</v>
      </c>
      <c r="G7464" s="7">
        <f t="shared" si="1598"/>
        <v>124.26643653959682</v>
      </c>
      <c r="H7464" s="6">
        <f t="shared" si="1599"/>
        <v>97785.454608184387</v>
      </c>
      <c r="I7464" s="6">
        <f>SUM(H7464:H7551)</f>
        <v>5085321.3482786007</v>
      </c>
      <c r="J7464" s="8">
        <f t="shared" si="1592"/>
        <v>51.971862170972472</v>
      </c>
      <c r="K7464" s="9">
        <f t="shared" si="1600"/>
        <v>2.2989999999999997E-2</v>
      </c>
      <c r="L7464" s="9">
        <f t="shared" si="1593"/>
        <v>9.7829787234042531E-4</v>
      </c>
      <c r="M7464" s="12">
        <f t="shared" si="1594"/>
        <v>127023.1082505666</v>
      </c>
      <c r="N7464" s="10">
        <f>((B7463+E7463)*D7463+(B7464+E7464)*D7464+(B7465+E7465)*D7465)/3/SUM(D7441:D7464)</f>
        <v>1.2572857764245327</v>
      </c>
      <c r="O7464" s="11">
        <f>O7441</f>
        <v>3.8829396591384159E-2</v>
      </c>
      <c r="P7464" s="12">
        <f>M7464*O7441</f>
        <v>4932.2306465315714</v>
      </c>
      <c r="Q7464" s="9">
        <f>N7464*O7441</f>
        <v>4.8819648041494537E-2</v>
      </c>
      <c r="R7464" s="12">
        <f t="shared" si="1595"/>
        <v>93011.603130635282</v>
      </c>
      <c r="S7464" s="12">
        <f t="shared" si="1596"/>
        <v>4404637.3742577247</v>
      </c>
      <c r="T7464" s="13">
        <f t="shared" si="1588"/>
        <v>45.015288287637091</v>
      </c>
      <c r="U7464" s="14">
        <f t="shared" si="1591"/>
        <v>6.9565738833353805</v>
      </c>
    </row>
    <row r="7465" spans="1:21" x14ac:dyDescent="0.3">
      <c r="A7465" s="17">
        <v>1988</v>
      </c>
      <c r="B7465" s="17">
        <v>24</v>
      </c>
      <c r="C7465" s="17">
        <v>1.2099999999999999E-3</v>
      </c>
      <c r="D7465" s="17">
        <v>1.2099999999999999E-3</v>
      </c>
      <c r="E7465" s="17">
        <v>0.5</v>
      </c>
      <c r="F7465" s="6">
        <f t="shared" si="1597"/>
        <v>97723.321389914592</v>
      </c>
      <c r="G7465" s="7">
        <f t="shared" si="1598"/>
        <v>118.24521888179665</v>
      </c>
      <c r="H7465" s="6">
        <f t="shared" si="1599"/>
        <v>97664.1987804737</v>
      </c>
      <c r="I7465" s="6">
        <f>SUM(H7465:H7551)</f>
        <v>4987535.8936704164</v>
      </c>
      <c r="J7465" s="8">
        <f t="shared" si="1592"/>
        <v>51.03731456046426</v>
      </c>
      <c r="K7465" s="9">
        <f t="shared" si="1600"/>
        <v>2.4199999999999996E-2</v>
      </c>
      <c r="L7465" s="9">
        <f t="shared" si="1593"/>
        <v>9.8775510204081622E-4</v>
      </c>
      <c r="M7465" s="12">
        <f t="shared" si="1594"/>
        <v>119711.06870264538</v>
      </c>
      <c r="N7465" s="10">
        <f>((B7464+E7464)*D7464+(B7465+E7465)*D7465+(B7466+E7466)*D7466)/3/SUM(D7441:D7465)</f>
        <v>1.2549586776859505</v>
      </c>
      <c r="O7465" s="11">
        <f>O7441</f>
        <v>3.8829396591384159E-2</v>
      </c>
      <c r="P7465" s="12">
        <f>M7465*O7441</f>
        <v>4648.3085630334535</v>
      </c>
      <c r="Q7465" s="9">
        <f>N7465*O7441</f>
        <v>4.8729288201666818E-2</v>
      </c>
      <c r="R7465" s="12">
        <f t="shared" si="1595"/>
        <v>92905.091891115124</v>
      </c>
      <c r="S7465" s="12">
        <f t="shared" si="1596"/>
        <v>4311625.7711270899</v>
      </c>
      <c r="T7465" s="13">
        <f t="shared" si="1588"/>
        <v>44.120745281709851</v>
      </c>
      <c r="U7465" s="14">
        <f t="shared" si="1591"/>
        <v>6.9165692787544089</v>
      </c>
    </row>
    <row r="7466" spans="1:21" x14ac:dyDescent="0.3">
      <c r="A7466" s="17">
        <v>1988</v>
      </c>
      <c r="B7466" s="17">
        <v>25</v>
      </c>
      <c r="C7466" s="17">
        <v>1.24E-3</v>
      </c>
      <c r="D7466" s="17">
        <v>1.24E-3</v>
      </c>
      <c r="E7466" s="17">
        <v>0.5</v>
      </c>
      <c r="F7466" s="6">
        <f t="shared" si="1597"/>
        <v>97605.076171032793</v>
      </c>
      <c r="G7466" s="7">
        <f t="shared" si="1598"/>
        <v>121.03029445208067</v>
      </c>
      <c r="H7466" s="6">
        <f t="shared" si="1599"/>
        <v>97544.56102380676</v>
      </c>
      <c r="I7466" s="6">
        <f>SUM(H7466:H7551)</f>
        <v>4889871.694889944</v>
      </c>
      <c r="J7466" s="8">
        <f t="shared" si="1592"/>
        <v>50.098538792403083</v>
      </c>
      <c r="K7466" s="9">
        <f t="shared" si="1600"/>
        <v>2.5439999999999997E-2</v>
      </c>
      <c r="L7466" s="9">
        <f t="shared" si="1593"/>
        <v>9.9764705882352932E-4</v>
      </c>
      <c r="M7466" s="12">
        <f t="shared" si="1594"/>
        <v>121315.74325975068</v>
      </c>
      <c r="N7466" s="10">
        <f>((B7465+E7465)*D7465+(B7466+E7466)*D7466+(B7467+E7467)*D7467)/3/SUM(D7441:D7466)</f>
        <v>1.2332940251572329</v>
      </c>
      <c r="O7466" s="11">
        <f>O7441</f>
        <v>3.8829396591384159E-2</v>
      </c>
      <c r="P7466" s="12">
        <f>M7466*O7441</f>
        <v>4710.6171078113994</v>
      </c>
      <c r="Q7466" s="9">
        <f>N7466*O7441</f>
        <v>4.7888062816614708E-2</v>
      </c>
      <c r="R7466" s="12">
        <f t="shared" si="1595"/>
        <v>92873.3409580796</v>
      </c>
      <c r="S7466" s="12">
        <f t="shared" si="1596"/>
        <v>4218720.6792359743</v>
      </c>
      <c r="T7466" s="13">
        <f t="shared" si="1588"/>
        <v>43.222349131140838</v>
      </c>
      <c r="U7466" s="14">
        <f t="shared" si="1591"/>
        <v>6.8761896612622451</v>
      </c>
    </row>
    <row r="7467" spans="1:21" x14ac:dyDescent="0.3">
      <c r="A7467" s="17">
        <v>1988</v>
      </c>
      <c r="B7467" s="17">
        <v>26</v>
      </c>
      <c r="C7467" s="17">
        <v>1.24E-3</v>
      </c>
      <c r="D7467" s="17">
        <v>1.24E-3</v>
      </c>
      <c r="E7467" s="17">
        <v>0.5</v>
      </c>
      <c r="F7467" s="6">
        <f t="shared" si="1597"/>
        <v>97484.045876580713</v>
      </c>
      <c r="G7467" s="7">
        <f t="shared" si="1598"/>
        <v>120.88021688696008</v>
      </c>
      <c r="H7467" s="6">
        <f t="shared" si="1599"/>
        <v>97423.605768137233</v>
      </c>
      <c r="I7467" s="6">
        <f>SUM(H7467:H7551)</f>
        <v>4792327.1338661378</v>
      </c>
      <c r="J7467" s="8">
        <f t="shared" si="1592"/>
        <v>49.160117337902086</v>
      </c>
      <c r="K7467" s="9">
        <f t="shared" si="1600"/>
        <v>2.6679999999999999E-2</v>
      </c>
      <c r="L7467" s="9">
        <f t="shared" si="1593"/>
        <v>1.0067924528301886E-3</v>
      </c>
      <c r="M7467" s="12">
        <f t="shared" si="1594"/>
        <v>120064.68318982169</v>
      </c>
      <c r="N7467" s="10">
        <f>((B7466+E7466)*D7466+(B7467+E7467)*D7467+(B7468+E7468)*D7468)/3/SUM(D7441:D7467)</f>
        <v>1.1835332333833084</v>
      </c>
      <c r="O7467" s="11">
        <f>O7441</f>
        <v>3.8829396591384159E-2</v>
      </c>
      <c r="P7467" s="12">
        <f>M7467*O7441</f>
        <v>4662.039200196481</v>
      </c>
      <c r="Q7467" s="9">
        <f>N7467*O7441</f>
        <v>4.595588129812371E-2</v>
      </c>
      <c r="R7467" s="12">
        <f t="shared" si="1595"/>
        <v>92946.418105821518</v>
      </c>
      <c r="S7467" s="12">
        <f t="shared" si="1596"/>
        <v>4125847.338277895</v>
      </c>
      <c r="T7467" s="13">
        <f t="shared" si="1588"/>
        <v>42.323308405781674</v>
      </c>
      <c r="U7467" s="14">
        <f t="shared" si="1591"/>
        <v>6.8368089321204124</v>
      </c>
    </row>
    <row r="7468" spans="1:21" x14ac:dyDescent="0.3">
      <c r="A7468" s="17">
        <v>1988</v>
      </c>
      <c r="B7468" s="17">
        <v>27</v>
      </c>
      <c r="C7468" s="17">
        <v>1.1000000000000001E-3</v>
      </c>
      <c r="D7468" s="17">
        <v>1.1000000000000001E-3</v>
      </c>
      <c r="E7468" s="17">
        <v>0.5</v>
      </c>
      <c r="F7468" s="6">
        <f t="shared" si="1597"/>
        <v>97363.165659693754</v>
      </c>
      <c r="G7468" s="7">
        <f t="shared" si="1598"/>
        <v>107.09948222566314</v>
      </c>
      <c r="H7468" s="6">
        <f t="shared" si="1599"/>
        <v>97309.615918580923</v>
      </c>
      <c r="I7468" s="6">
        <f>SUM(H7468:H7551)</f>
        <v>4694903.5280980002</v>
      </c>
      <c r="J7468" s="8">
        <f t="shared" si="1592"/>
        <v>48.220530796089228</v>
      </c>
      <c r="K7468" s="9">
        <f t="shared" si="1600"/>
        <v>2.7779999999999999E-2</v>
      </c>
      <c r="L7468" s="9">
        <f t="shared" si="1593"/>
        <v>1.0101818181818181E-3</v>
      </c>
      <c r="M7468" s="12">
        <f t="shared" si="1594"/>
        <v>106020.00580294228</v>
      </c>
      <c r="N7468" s="10">
        <f>((B7467+E7467)*D7467+(B7468+E7468)*D7468+(B7469+E7469)*D7469)/3/SUM(D7441:D7468)</f>
        <v>1.1710463162946962</v>
      </c>
      <c r="O7468" s="11">
        <f>O7441</f>
        <v>3.8829396591384159E-2</v>
      </c>
      <c r="P7468" s="12">
        <f>M7468*O7441</f>
        <v>4116.6928519432959</v>
      </c>
      <c r="Q7468" s="9">
        <f>N7468*O7441</f>
        <v>4.5471021842286255E-2</v>
      </c>
      <c r="R7468" s="12">
        <f t="shared" si="1595"/>
        <v>92884.848247682647</v>
      </c>
      <c r="S7468" s="12">
        <f t="shared" si="1596"/>
        <v>4032900.9201720734</v>
      </c>
      <c r="T7468" s="13">
        <f t="shared" si="1588"/>
        <v>41.421218104883451</v>
      </c>
      <c r="U7468" s="14">
        <f t="shared" si="1591"/>
        <v>6.7993126912057775</v>
      </c>
    </row>
    <row r="7469" spans="1:21" x14ac:dyDescent="0.3">
      <c r="A7469" s="17">
        <v>1988</v>
      </c>
      <c r="B7469" s="17">
        <v>28</v>
      </c>
      <c r="C7469" s="17">
        <v>1.2099999999999999E-3</v>
      </c>
      <c r="D7469" s="17">
        <v>1.2099999999999999E-3</v>
      </c>
      <c r="E7469" s="17">
        <v>0.5</v>
      </c>
      <c r="F7469" s="6">
        <f t="shared" si="1597"/>
        <v>97256.066177468092</v>
      </c>
      <c r="G7469" s="7">
        <f t="shared" si="1598"/>
        <v>117.67984007473639</v>
      </c>
      <c r="H7469" s="6">
        <f t="shared" si="1599"/>
        <v>97197.226257430724</v>
      </c>
      <c r="I7469" s="6">
        <f>SUM(H7469:H7551)</f>
        <v>4597593.9121794198</v>
      </c>
      <c r="J7469" s="8">
        <f t="shared" si="1592"/>
        <v>47.273081185393167</v>
      </c>
      <c r="K7469" s="9">
        <f t="shared" si="1600"/>
        <v>2.8989999999999998E-2</v>
      </c>
      <c r="L7469" s="9">
        <f t="shared" si="1593"/>
        <v>1.0171929824561402E-3</v>
      </c>
      <c r="M7469" s="12">
        <f t="shared" si="1594"/>
        <v>115690.77068402855</v>
      </c>
      <c r="N7469" s="10">
        <f>((B7468+E7468)*D7468+(B7469+E7469)*D7469+(B7470+E7470)*D7470)/3/SUM(D7441:D7469)</f>
        <v>1.1208462688283318</v>
      </c>
      <c r="O7469" s="11">
        <f>O7441</f>
        <v>3.8829396591384159E-2</v>
      </c>
      <c r="P7469" s="12">
        <f>M7469*O7441</f>
        <v>4492.2028168530251</v>
      </c>
      <c r="Q7469" s="9">
        <f>N7469*O7441</f>
        <v>4.352178429030848E-2</v>
      </c>
      <c r="R7469" s="12">
        <f t="shared" si="1595"/>
        <v>92967.029542638513</v>
      </c>
      <c r="S7469" s="12">
        <f t="shared" si="1596"/>
        <v>3940016.0719243907</v>
      </c>
      <c r="T7469" s="13">
        <f t="shared" si="1588"/>
        <v>40.511777072443408</v>
      </c>
      <c r="U7469" s="14">
        <f t="shared" si="1591"/>
        <v>6.7613041129497589</v>
      </c>
    </row>
    <row r="7470" spans="1:21" x14ac:dyDescent="0.3">
      <c r="A7470" s="17">
        <v>1988</v>
      </c>
      <c r="B7470" s="17">
        <v>29</v>
      </c>
      <c r="C7470" s="17">
        <v>1.1100000000000001E-3</v>
      </c>
      <c r="D7470" s="17">
        <v>1.1100000000000001E-3</v>
      </c>
      <c r="E7470" s="17">
        <v>0.5</v>
      </c>
      <c r="F7470" s="6">
        <f t="shared" si="1597"/>
        <v>97138.386337393356</v>
      </c>
      <c r="G7470" s="7">
        <f t="shared" si="1598"/>
        <v>107.82360883450663</v>
      </c>
      <c r="H7470" s="6">
        <f t="shared" si="1599"/>
        <v>97084.474532976106</v>
      </c>
      <c r="I7470" s="6">
        <f>SUM(H7470:H7551)</f>
        <v>4500396.6859219903</v>
      </c>
      <c r="J7470" s="8">
        <f t="shared" si="1592"/>
        <v>46.329745177057418</v>
      </c>
      <c r="K7470" s="9">
        <f t="shared" si="1600"/>
        <v>3.0099999999999998E-2</v>
      </c>
      <c r="L7470" s="9">
        <f t="shared" si="1593"/>
        <v>1.0203389830508473E-3</v>
      </c>
      <c r="M7470" s="12">
        <f t="shared" si="1594"/>
        <v>105674.30101720752</v>
      </c>
      <c r="N7470" s="10">
        <f>((B7469+E7469)*D7469+(B7470+E7470)*D7470+(B7471+E7471)*D7471)/3/SUM(D7441:D7470)</f>
        <v>1.1329457364341087</v>
      </c>
      <c r="O7470" s="11">
        <f>O7441</f>
        <v>3.8829396591384159E-2</v>
      </c>
      <c r="P7470" s="12">
        <f>M7470*O7441</f>
        <v>4103.2693437144608</v>
      </c>
      <c r="Q7470" s="9">
        <f>N7470*O7441</f>
        <v>4.3991599316517797E-2</v>
      </c>
      <c r="R7470" s="12">
        <f t="shared" si="1595"/>
        <v>92813.573229466754</v>
      </c>
      <c r="S7470" s="12">
        <f t="shared" si="1596"/>
        <v>3847049.0423817523</v>
      </c>
      <c r="T7470" s="13">
        <f t="shared" si="1588"/>
        <v>39.60379812178158</v>
      </c>
      <c r="U7470" s="14">
        <f t="shared" si="1591"/>
        <v>6.7259470552758387</v>
      </c>
    </row>
    <row r="7471" spans="1:21" x14ac:dyDescent="0.3">
      <c r="A7471" s="17">
        <v>1988</v>
      </c>
      <c r="B7471" s="17">
        <v>30</v>
      </c>
      <c r="C7471" s="17">
        <v>1.15E-3</v>
      </c>
      <c r="D7471" s="17">
        <v>1.15E-3</v>
      </c>
      <c r="E7471" s="17">
        <v>0.5</v>
      </c>
      <c r="F7471" s="6">
        <f t="shared" si="1597"/>
        <v>97030.562728558856</v>
      </c>
      <c r="G7471" s="7">
        <f t="shared" si="1598"/>
        <v>111.58514713784268</v>
      </c>
      <c r="H7471" s="6">
        <f t="shared" si="1599"/>
        <v>96974.770154989936</v>
      </c>
      <c r="I7471" s="6">
        <f>SUM(H7471:H7551)</f>
        <v>4403312.2113890136</v>
      </c>
      <c r="J7471" s="8">
        <f t="shared" si="1592"/>
        <v>45.380672723780805</v>
      </c>
      <c r="K7471" s="9">
        <f t="shared" si="1600"/>
        <v>3.125E-2</v>
      </c>
      <c r="L7471" s="9">
        <f t="shared" si="1593"/>
        <v>1.0245901639344263E-3</v>
      </c>
      <c r="M7471" s="12">
        <f t="shared" si="1594"/>
        <v>108907.10360653445</v>
      </c>
      <c r="N7471" s="10">
        <f>((B7470+E7470)*D7470+(B7471+E7471)*D7471+(B7472+E7472)*D7472)/3/SUM(D7441:D7471)</f>
        <v>1.1165333333333334</v>
      </c>
      <c r="O7471" s="11">
        <f>O7441</f>
        <v>3.8829396591384159E-2</v>
      </c>
      <c r="P7471" s="12">
        <f>M7471*O7441</f>
        <v>4228.7971175570901</v>
      </c>
      <c r="Q7471" s="9">
        <f>N7471*O7441</f>
        <v>4.3354315607500131E-2</v>
      </c>
      <c r="R7471" s="12">
        <f t="shared" si="1595"/>
        <v>92770.495363725713</v>
      </c>
      <c r="S7471" s="12">
        <f t="shared" si="1596"/>
        <v>3754235.4691522857</v>
      </c>
      <c r="T7471" s="13">
        <f t="shared" si="1588"/>
        <v>38.691267612810691</v>
      </c>
      <c r="U7471" s="14">
        <f t="shared" si="1591"/>
        <v>6.6894051109701138</v>
      </c>
    </row>
    <row r="7472" spans="1:21" x14ac:dyDescent="0.3">
      <c r="A7472" s="17">
        <v>1988</v>
      </c>
      <c r="B7472" s="17">
        <v>31</v>
      </c>
      <c r="C7472" s="17">
        <v>1.17E-3</v>
      </c>
      <c r="D7472" s="17">
        <v>1.17E-3</v>
      </c>
      <c r="E7472" s="17">
        <v>0.5</v>
      </c>
      <c r="F7472" s="6">
        <f t="shared" si="1597"/>
        <v>96918.977581421015</v>
      </c>
      <c r="G7472" s="7">
        <f t="shared" si="1598"/>
        <v>113.3952037702626</v>
      </c>
      <c r="H7472" s="6">
        <f t="shared" si="1599"/>
        <v>96862.279979535888</v>
      </c>
      <c r="I7472" s="6">
        <f>SUM(H7472:H7551)</f>
        <v>4306337.4412340233</v>
      </c>
      <c r="J7472" s="8">
        <f t="shared" si="1592"/>
        <v>44.432344920439306</v>
      </c>
      <c r="K7472" s="9">
        <f t="shared" si="1600"/>
        <v>3.2419999999999997E-2</v>
      </c>
      <c r="L7472" s="9">
        <f t="shared" si="1593"/>
        <v>1.0292063492063491E-3</v>
      </c>
      <c r="M7472" s="12">
        <f t="shared" si="1594"/>
        <v>110177.32630361727</v>
      </c>
      <c r="N7472" s="10">
        <f>((B7471+E7471)*D7471+(B7472+E7472)*D7472+(B7473+E7473)*D7473)/3/SUM(D7441:D7472)</f>
        <v>1.1839913633559531</v>
      </c>
      <c r="O7472" s="11">
        <f>O7441</f>
        <v>3.8829396591384159E-2</v>
      </c>
      <c r="P7472" s="12">
        <f>M7472*O7441</f>
        <v>4278.1190984214963</v>
      </c>
      <c r="Q7472" s="9">
        <f>N7472*O7441</f>
        <v>4.597367020852193E-2</v>
      </c>
      <c r="R7472" s="12">
        <f t="shared" si="1595"/>
        <v>92409.165464111182</v>
      </c>
      <c r="S7472" s="12">
        <f t="shared" si="1596"/>
        <v>3661464.9737885599</v>
      </c>
      <c r="T7472" s="13">
        <f t="shared" si="1588"/>
        <v>37.778617409707884</v>
      </c>
      <c r="U7472" s="14">
        <f t="shared" si="1591"/>
        <v>6.6537275107314215</v>
      </c>
    </row>
    <row r="7473" spans="1:21" x14ac:dyDescent="0.3">
      <c r="A7473" s="17">
        <v>1988</v>
      </c>
      <c r="B7473" s="17">
        <v>32</v>
      </c>
      <c r="C7473" s="17">
        <v>1.33E-3</v>
      </c>
      <c r="D7473" s="17">
        <v>1.33E-3</v>
      </c>
      <c r="E7473" s="17">
        <v>0.5</v>
      </c>
      <c r="F7473" s="6">
        <f t="shared" si="1597"/>
        <v>96805.582377650746</v>
      </c>
      <c r="G7473" s="7">
        <f t="shared" si="1598"/>
        <v>128.7514245622755</v>
      </c>
      <c r="H7473" s="6">
        <f t="shared" si="1599"/>
        <v>96741.206665369609</v>
      </c>
      <c r="I7473" s="6">
        <f>SUM(H7473:H7551)</f>
        <v>4209475.1612544879</v>
      </c>
      <c r="J7473" s="8">
        <f t="shared" si="1592"/>
        <v>43.483805973428225</v>
      </c>
      <c r="K7473" s="9">
        <f t="shared" si="1600"/>
        <v>3.3749999999999995E-2</v>
      </c>
      <c r="L7473" s="9">
        <f t="shared" si="1593"/>
        <v>1.0384615384615382E-3</v>
      </c>
      <c r="M7473" s="12">
        <f t="shared" si="1594"/>
        <v>123982.85328219125</v>
      </c>
      <c r="N7473" s="10">
        <f>((B7472+E7472)*D7472+(B7473+E7473)*D7473+(B7474+E7474)*D7474)/3/SUM(D7441:D7473)</f>
        <v>1.2574320987654324</v>
      </c>
      <c r="O7473" s="11">
        <f>O7441</f>
        <v>3.8829396591384159E-2</v>
      </c>
      <c r="P7473" s="12">
        <f>M7473*O7441</f>
        <v>4814.1793806255992</v>
      </c>
      <c r="Q7473" s="9">
        <f>N7473*O7441</f>
        <v>4.882532964969951E-2</v>
      </c>
      <c r="R7473" s="12">
        <f t="shared" si="1595"/>
        <v>92017.785359223228</v>
      </c>
      <c r="S7473" s="12">
        <f t="shared" si="1596"/>
        <v>3569055.8083244488</v>
      </c>
      <c r="T7473" s="13">
        <f t="shared" si="1588"/>
        <v>36.868285078861604</v>
      </c>
      <c r="U7473" s="14">
        <f t="shared" si="1591"/>
        <v>6.6155208945666217</v>
      </c>
    </row>
    <row r="7474" spans="1:21" x14ac:dyDescent="0.3">
      <c r="A7474" s="17">
        <v>1988</v>
      </c>
      <c r="B7474" s="17">
        <v>33</v>
      </c>
      <c r="C7474" s="17">
        <v>1.41E-3</v>
      </c>
      <c r="D7474" s="17">
        <v>1.41E-3</v>
      </c>
      <c r="E7474" s="17">
        <v>0.5</v>
      </c>
      <c r="F7474" s="6">
        <f t="shared" si="1597"/>
        <v>96676.830953088473</v>
      </c>
      <c r="G7474" s="7">
        <f t="shared" si="1598"/>
        <v>136.31433164385476</v>
      </c>
      <c r="H7474" s="6">
        <f t="shared" si="1599"/>
        <v>96608.67378726654</v>
      </c>
      <c r="I7474" s="6">
        <f>SUM(H7474:H7551)</f>
        <v>4112733.9545891178</v>
      </c>
      <c r="J7474" s="8">
        <f t="shared" si="1592"/>
        <v>42.541050570687233</v>
      </c>
      <c r="K7474" s="9">
        <f t="shared" si="1600"/>
        <v>3.5159999999999997E-2</v>
      </c>
      <c r="L7474" s="9">
        <f t="shared" si="1593"/>
        <v>1.04955223880597E-3</v>
      </c>
      <c r="M7474" s="12">
        <f t="shared" si="1594"/>
        <v>129878.55830685822</v>
      </c>
      <c r="N7474" s="10">
        <f>((B7473+E7473)*D7473+(B7474+E7474)*D7474+(B7475+E7475)*D7475)/3/SUM(D7441:D7474)</f>
        <v>1.2991562381494126</v>
      </c>
      <c r="O7474" s="11">
        <f>O7441</f>
        <v>3.8829396591384159E-2</v>
      </c>
      <c r="P7474" s="12">
        <f>M7474*O7441</f>
        <v>5043.1060492142096</v>
      </c>
      <c r="Q7474" s="9">
        <f>N7474*O7441</f>
        <v>5.0445452805274266E-2</v>
      </c>
      <c r="R7474" s="12">
        <f t="shared" si="1595"/>
        <v>91735.205493150846</v>
      </c>
      <c r="S7474" s="12">
        <f t="shared" si="1596"/>
        <v>3477038.0229652254</v>
      </c>
      <c r="T7474" s="13">
        <f t="shared" si="1588"/>
        <v>35.965577157286276</v>
      </c>
      <c r="U7474" s="14">
        <f t="shared" si="1591"/>
        <v>6.5754734134009567</v>
      </c>
    </row>
    <row r="7475" spans="1:21" x14ac:dyDescent="0.3">
      <c r="A7475" s="17">
        <v>1988</v>
      </c>
      <c r="B7475" s="17">
        <v>34</v>
      </c>
      <c r="C7475" s="17">
        <v>1.3500000000000001E-3</v>
      </c>
      <c r="D7475" s="17">
        <v>1.3500000000000001E-3</v>
      </c>
      <c r="E7475" s="17">
        <v>0.5</v>
      </c>
      <c r="F7475" s="6">
        <f t="shared" si="1597"/>
        <v>96540.516621444622</v>
      </c>
      <c r="G7475" s="7">
        <f t="shared" si="1598"/>
        <v>130.32969743895023</v>
      </c>
      <c r="H7475" s="6">
        <f t="shared" si="1599"/>
        <v>96475.351772725146</v>
      </c>
      <c r="I7475" s="6">
        <f>SUM(H7475:H7551)</f>
        <v>4016125.2808018508</v>
      </c>
      <c r="J7475" s="8">
        <f t="shared" si="1592"/>
        <v>41.600412151821295</v>
      </c>
      <c r="K7475" s="9">
        <f t="shared" si="1600"/>
        <v>3.6509999999999994E-2</v>
      </c>
      <c r="L7475" s="9">
        <f t="shared" si="1593"/>
        <v>1.0582608695652172E-3</v>
      </c>
      <c r="M7475" s="12">
        <f t="shared" si="1594"/>
        <v>123154.60316745505</v>
      </c>
      <c r="N7475" s="10">
        <f>((B7474+E7474)*D7474+(B7475+E7475)*D7475+(B7476+E7476)*D7476)/3/SUM(D7441:D7475)</f>
        <v>1.3005112754496486</v>
      </c>
      <c r="O7475" s="11">
        <f>O7441</f>
        <v>3.8829396591384159E-2</v>
      </c>
      <c r="P7475" s="12">
        <f>M7475*O7441</f>
        <v>4782.0189284436474</v>
      </c>
      <c r="Q7475" s="9">
        <f>N7475*O7441</f>
        <v>5.0498068086001248E-2</v>
      </c>
      <c r="R7475" s="12">
        <f t="shared" si="1595"/>
        <v>91603.532890285147</v>
      </c>
      <c r="S7475" s="12">
        <f t="shared" si="1596"/>
        <v>3385302.8174720746</v>
      </c>
      <c r="T7475" s="13">
        <f t="shared" si="1588"/>
        <v>35.06613529681583</v>
      </c>
      <c r="U7475" s="14">
        <f t="shared" si="1591"/>
        <v>6.5342768550054657</v>
      </c>
    </row>
    <row r="7476" spans="1:21" x14ac:dyDescent="0.3">
      <c r="A7476" s="17">
        <v>1988</v>
      </c>
      <c r="B7476" s="17">
        <v>35</v>
      </c>
      <c r="C7476" s="17">
        <v>1.3699999999999999E-3</v>
      </c>
      <c r="D7476" s="17">
        <v>1.3699999999999999E-3</v>
      </c>
      <c r="E7476" s="17">
        <v>0.5</v>
      </c>
      <c r="F7476" s="6">
        <f t="shared" si="1597"/>
        <v>96410.186924005669</v>
      </c>
      <c r="G7476" s="7">
        <f t="shared" si="1598"/>
        <v>132.08195608588775</v>
      </c>
      <c r="H7476" s="6">
        <f t="shared" si="1599"/>
        <v>96344.145945962722</v>
      </c>
      <c r="I7476" s="6">
        <f>SUM(H7476:H7551)</f>
        <v>3919649.9290291257</v>
      </c>
      <c r="J7476" s="8">
        <f t="shared" si="1592"/>
        <v>40.655972714986532</v>
      </c>
      <c r="K7476" s="9">
        <f t="shared" si="1600"/>
        <v>3.7879999999999997E-2</v>
      </c>
      <c r="L7476" s="9">
        <f t="shared" si="1593"/>
        <v>1.0670422535211267E-3</v>
      </c>
      <c r="M7476" s="12">
        <f t="shared" si="1594"/>
        <v>123783.24817975226</v>
      </c>
      <c r="N7476" s="10">
        <f>((B7475+E7475)*D7475+(B7476+E7476)*D7476+(B7477+E7477)*D7477)/3/SUM(D7441:D7476)</f>
        <v>1.2682154171066526</v>
      </c>
      <c r="O7476" s="11">
        <f>O7441</f>
        <v>3.8829396591384159E-2</v>
      </c>
      <c r="P7476" s="12">
        <f>M7476*O7441</f>
        <v>4806.4288349413318</v>
      </c>
      <c r="Q7476" s="9">
        <f>N7476*O7441</f>
        <v>4.9244039394141896E-2</v>
      </c>
      <c r="R7476" s="12">
        <f t="shared" si="1595"/>
        <v>91599.771027604773</v>
      </c>
      <c r="S7476" s="12">
        <f t="shared" si="1596"/>
        <v>3293699.2845817893</v>
      </c>
      <c r="T7476" s="13">
        <f t="shared" si="1588"/>
        <v>34.163394861769262</v>
      </c>
      <c r="U7476" s="14">
        <f t="shared" si="1591"/>
        <v>6.49257785321727</v>
      </c>
    </row>
    <row r="7477" spans="1:21" x14ac:dyDescent="0.3">
      <c r="A7477" s="17">
        <v>1988</v>
      </c>
      <c r="B7477" s="17">
        <v>36</v>
      </c>
      <c r="C7477" s="17">
        <v>1.34E-3</v>
      </c>
      <c r="D7477" s="17">
        <v>1.34E-3</v>
      </c>
      <c r="E7477" s="17">
        <v>0.5</v>
      </c>
      <c r="F7477" s="6">
        <f t="shared" si="1597"/>
        <v>96278.104967919775</v>
      </c>
      <c r="G7477" s="7">
        <f t="shared" si="1598"/>
        <v>129.0126606570125</v>
      </c>
      <c r="H7477" s="6">
        <f t="shared" si="1599"/>
        <v>96213.598637591262</v>
      </c>
      <c r="I7477" s="6">
        <f>SUM(H7477:H7551)</f>
        <v>3823305.7830831627</v>
      </c>
      <c r="J7477" s="8">
        <f t="shared" si="1592"/>
        <v>39.711061869748086</v>
      </c>
      <c r="K7477" s="9">
        <f t="shared" si="1600"/>
        <v>3.9219999999999998E-2</v>
      </c>
      <c r="L7477" s="9">
        <f t="shared" si="1593"/>
        <v>1.0745205479452055E-3</v>
      </c>
      <c r="M7477" s="12">
        <f t="shared" si="1594"/>
        <v>120065.32672057512</v>
      </c>
      <c r="N7477" s="10">
        <f>((B7476+E7476)*D7476+(B7477+E7477)*D7477+(B7478+E7478)*D7478)/3/SUM(D7441:D7477)</f>
        <v>1.3007394186639469</v>
      </c>
      <c r="O7477" s="11">
        <f>O7441</f>
        <v>3.8829396591384159E-2</v>
      </c>
      <c r="P7477" s="12">
        <f>M7477*O7441</f>
        <v>4662.0641881073252</v>
      </c>
      <c r="Q7477" s="9">
        <f>N7477*O7441</f>
        <v>5.0506926749348875E-2</v>
      </c>
      <c r="R7477" s="12">
        <f t="shared" si="1595"/>
        <v>91354.145458911182</v>
      </c>
      <c r="S7477" s="12">
        <f t="shared" si="1596"/>
        <v>3202099.5135541847</v>
      </c>
      <c r="T7477" s="13">
        <f t="shared" si="1588"/>
        <v>33.25885480007252</v>
      </c>
      <c r="U7477" s="14">
        <f t="shared" si="1591"/>
        <v>6.4522070696755662</v>
      </c>
    </row>
    <row r="7478" spans="1:21" x14ac:dyDescent="0.3">
      <c r="A7478" s="17">
        <v>1988</v>
      </c>
      <c r="B7478" s="17">
        <v>37</v>
      </c>
      <c r="C7478" s="17">
        <v>1.48E-3</v>
      </c>
      <c r="D7478" s="17">
        <v>1.48E-3</v>
      </c>
      <c r="E7478" s="17">
        <v>0.5</v>
      </c>
      <c r="F7478" s="6">
        <f t="shared" si="1597"/>
        <v>96149.092307262763</v>
      </c>
      <c r="G7478" s="7">
        <f t="shared" si="1598"/>
        <v>142.30065661474887</v>
      </c>
      <c r="H7478" s="6">
        <f t="shared" si="1599"/>
        <v>96077.941978955394</v>
      </c>
      <c r="I7478" s="6">
        <f>SUM(H7478:H7551)</f>
        <v>3727092.1844455716</v>
      </c>
      <c r="J7478" s="8">
        <f t="shared" si="1592"/>
        <v>38.763675194508728</v>
      </c>
      <c r="K7478" s="9">
        <f t="shared" si="1600"/>
        <v>4.07E-2</v>
      </c>
      <c r="L7478" s="9">
        <f t="shared" si="1593"/>
        <v>1.0853333333333333E-3</v>
      </c>
      <c r="M7478" s="12">
        <f t="shared" si="1594"/>
        <v>131112.39860081286</v>
      </c>
      <c r="N7478" s="10">
        <f>((B7477+E7477)*D7477+(B7478+E7478)*D7478+(B7479+E7479)*D7479)/3/SUM(D7441:D7478)</f>
        <v>1.4037674037674037</v>
      </c>
      <c r="O7478" s="11">
        <f>O7441</f>
        <v>3.8829396591384159E-2</v>
      </c>
      <c r="P7478" s="12">
        <f>M7478*O7441</f>
        <v>5091.0153233186038</v>
      </c>
      <c r="Q7478" s="9">
        <f>N7478*O7441</f>
        <v>5.4507441242942219E-2</v>
      </c>
      <c r="R7478" s="12">
        <f t="shared" si="1595"/>
        <v>90840.97920179466</v>
      </c>
      <c r="S7478" s="12">
        <f t="shared" si="1596"/>
        <v>3110745.3680952736</v>
      </c>
      <c r="T7478" s="13">
        <f t="shared" si="1588"/>
        <v>32.353351378027504</v>
      </c>
      <c r="U7478" s="14">
        <f t="shared" si="1591"/>
        <v>6.410323816481224</v>
      </c>
    </row>
    <row r="7479" spans="1:21" x14ac:dyDescent="0.3">
      <c r="A7479" s="17">
        <v>1988</v>
      </c>
      <c r="B7479" s="17">
        <v>38</v>
      </c>
      <c r="C7479" s="17">
        <v>1.74E-3</v>
      </c>
      <c r="D7479" s="17">
        <v>1.74E-3</v>
      </c>
      <c r="E7479" s="17">
        <v>0.5</v>
      </c>
      <c r="F7479" s="6">
        <f t="shared" si="1597"/>
        <v>96006.791650648011</v>
      </c>
      <c r="G7479" s="7">
        <f t="shared" si="1598"/>
        <v>167.05181747212754</v>
      </c>
      <c r="H7479" s="6">
        <f t="shared" si="1599"/>
        <v>95923.26574191195</v>
      </c>
      <c r="I7479" s="6">
        <f>SUM(H7479:H7551)</f>
        <v>3631014.2424666164</v>
      </c>
      <c r="J7479" s="8">
        <f t="shared" si="1592"/>
        <v>37.820389370777484</v>
      </c>
      <c r="K7479" s="9">
        <f t="shared" si="1600"/>
        <v>4.2439999999999999E-2</v>
      </c>
      <c r="L7479" s="9">
        <f t="shared" si="1593"/>
        <v>1.1023376623376623E-3</v>
      </c>
      <c r="M7479" s="12">
        <f t="shared" si="1594"/>
        <v>151543.23686797623</v>
      </c>
      <c r="N7479" s="10">
        <f>((B7478+E7478)*D7478+(B7479+E7479)*D7479+(B7480+E7480)*D7480)/3/SUM(D7441:D7479)</f>
        <v>1.4770656613257933</v>
      </c>
      <c r="O7479" s="11">
        <f>O7441</f>
        <v>3.8829396591384159E-2</v>
      </c>
      <c r="P7479" s="12">
        <f>M7479*O7441</f>
        <v>5884.3324450887185</v>
      </c>
      <c r="Q7479" s="9">
        <f>N7479*O7441</f>
        <v>5.7353568355134346E-2</v>
      </c>
      <c r="R7479" s="12">
        <f t="shared" si="1595"/>
        <v>90421.724163335486</v>
      </c>
      <c r="S7479" s="12">
        <f t="shared" si="1596"/>
        <v>3019904.388893479</v>
      </c>
      <c r="T7479" s="13">
        <f t="shared" si="1588"/>
        <v>31.455112049597336</v>
      </c>
      <c r="U7479" s="14">
        <f t="shared" si="1591"/>
        <v>6.3652773211801481</v>
      </c>
    </row>
    <row r="7480" spans="1:21" x14ac:dyDescent="0.3">
      <c r="A7480" s="17">
        <v>1988</v>
      </c>
      <c r="B7480" s="17">
        <v>39</v>
      </c>
      <c r="C7480" s="17">
        <v>1.66E-3</v>
      </c>
      <c r="D7480" s="17">
        <v>1.66E-3</v>
      </c>
      <c r="E7480" s="17">
        <v>0.5</v>
      </c>
      <c r="F7480" s="6">
        <f t="shared" si="1597"/>
        <v>95839.739833175889</v>
      </c>
      <c r="G7480" s="7">
        <f t="shared" si="1598"/>
        <v>159.09396812307199</v>
      </c>
      <c r="H7480" s="6">
        <f t="shared" si="1599"/>
        <v>95760.192849114348</v>
      </c>
      <c r="I7480" s="6">
        <f>SUM(H7480:H7551)</f>
        <v>3535090.9767247043</v>
      </c>
      <c r="J7480" s="8">
        <f t="shared" si="1592"/>
        <v>36.885440036440883</v>
      </c>
      <c r="K7480" s="9">
        <f t="shared" si="1600"/>
        <v>4.41E-2</v>
      </c>
      <c r="L7480" s="9">
        <f t="shared" si="1593"/>
        <v>1.1164556962025317E-3</v>
      </c>
      <c r="M7480" s="12">
        <f t="shared" si="1594"/>
        <v>142499.13244583545</v>
      </c>
      <c r="N7480" s="10">
        <f>((B7479+E7479)*D7479+(B7480+E7480)*D7480+(B7481+E7481)*D7481)/3/SUM(D7441:D7480)</f>
        <v>1.5407407407407407</v>
      </c>
      <c r="O7480" s="11">
        <f>O7441</f>
        <v>3.8829396591384159E-2</v>
      </c>
      <c r="P7480" s="12">
        <f>M7480*O7441</f>
        <v>5533.1553276675231</v>
      </c>
      <c r="Q7480" s="9">
        <f>N7480*O7441</f>
        <v>5.9826033266725226E-2</v>
      </c>
      <c r="R7480" s="12">
        <f t="shared" si="1595"/>
        <v>90031.240366095211</v>
      </c>
      <c r="S7480" s="12">
        <f t="shared" si="1596"/>
        <v>2929482.6647301437</v>
      </c>
      <c r="T7480" s="13">
        <f t="shared" si="1588"/>
        <v>30.566471380550158</v>
      </c>
      <c r="U7480" s="14">
        <f t="shared" si="1591"/>
        <v>6.3189686558907248</v>
      </c>
    </row>
    <row r="7481" spans="1:21" x14ac:dyDescent="0.3">
      <c r="A7481" s="17">
        <v>1988</v>
      </c>
      <c r="B7481" s="17">
        <v>40</v>
      </c>
      <c r="C7481" s="17">
        <v>1.7600000000000001E-3</v>
      </c>
      <c r="D7481" s="17">
        <v>1.7600000000000001E-3</v>
      </c>
      <c r="E7481" s="17">
        <v>0.5</v>
      </c>
      <c r="F7481" s="6">
        <f t="shared" si="1597"/>
        <v>95680.645865052822</v>
      </c>
      <c r="G7481" s="7">
        <f t="shared" si="1598"/>
        <v>168.39793672249297</v>
      </c>
      <c r="H7481" s="6">
        <f t="shared" si="1599"/>
        <v>95596.446896691574</v>
      </c>
      <c r="I7481" s="6">
        <f>SUM(H7481:H7551)</f>
        <v>3439330.7838755897</v>
      </c>
      <c r="J7481" s="8">
        <f t="shared" si="1592"/>
        <v>35.94594029733446</v>
      </c>
      <c r="K7481" s="9">
        <f t="shared" si="1600"/>
        <v>4.5859999999999998E-2</v>
      </c>
      <c r="L7481" s="9">
        <f t="shared" si="1593"/>
        <v>1.1323456790123456E-3</v>
      </c>
      <c r="M7481" s="12">
        <f t="shared" si="1594"/>
        <v>148716.01476801059</v>
      </c>
      <c r="N7481" s="10">
        <f>((B7480+E7480)*D7480+(B7481+E7481)*D7481+(B7482+E7482)*D7482)/3/SUM(D7441:D7481)</f>
        <v>1.576864369821195</v>
      </c>
      <c r="O7481" s="11">
        <f>O7441</f>
        <v>3.8829396591384159E-2</v>
      </c>
      <c r="P7481" s="12">
        <f>M7481*O7441</f>
        <v>5774.5531169172264</v>
      </c>
      <c r="Q7481" s="9">
        <f>N7481*O7441</f>
        <v>6.122869198661024E-2</v>
      </c>
      <c r="R7481" s="12">
        <f t="shared" si="1595"/>
        <v>89743.201494639696</v>
      </c>
      <c r="S7481" s="12">
        <f t="shared" si="1596"/>
        <v>2839451.4243640485</v>
      </c>
      <c r="T7481" s="13">
        <f t="shared" si="1588"/>
        <v>29.676340483411732</v>
      </c>
      <c r="U7481" s="14">
        <f t="shared" si="1591"/>
        <v>6.2695998139227278</v>
      </c>
    </row>
    <row r="7482" spans="1:21" x14ac:dyDescent="0.3">
      <c r="A7482" s="17">
        <v>1988</v>
      </c>
      <c r="B7482" s="17">
        <v>41</v>
      </c>
      <c r="C7482" s="17">
        <v>1.9300000000000001E-3</v>
      </c>
      <c r="D7482" s="17">
        <v>1.9300000000000001E-3</v>
      </c>
      <c r="E7482" s="17">
        <v>0.5</v>
      </c>
      <c r="F7482" s="6">
        <f t="shared" si="1597"/>
        <v>95512.247928330326</v>
      </c>
      <c r="G7482" s="7">
        <f t="shared" si="1598"/>
        <v>184.33863850167754</v>
      </c>
      <c r="H7482" s="6">
        <f t="shared" si="1599"/>
        <v>95420.078609079486</v>
      </c>
      <c r="I7482" s="6">
        <f>SUM(H7482:H7551)</f>
        <v>3343734.3369788984</v>
      </c>
      <c r="J7482" s="8">
        <f t="shared" si="1592"/>
        <v>35.008435143186468</v>
      </c>
      <c r="K7482" s="9">
        <f t="shared" si="1600"/>
        <v>4.7789999999999999E-2</v>
      </c>
      <c r="L7482" s="9">
        <f t="shared" si="1593"/>
        <v>1.151566265060241E-3</v>
      </c>
      <c r="M7482" s="12">
        <f t="shared" si="1594"/>
        <v>160076.44900229372</v>
      </c>
      <c r="N7482" s="10">
        <f>((B7481+E7481)*D7481+(B7482+E7482)*D7482+(B7483+E7483)*D7483)/3/SUM(D7441:D7482)</f>
        <v>1.7109576619934437</v>
      </c>
      <c r="O7482" s="11">
        <f>O7441</f>
        <v>3.8829396591384159E-2</v>
      </c>
      <c r="P7482" s="12">
        <f>M7482*O7441</f>
        <v>6215.6719232505438</v>
      </c>
      <c r="Q7482" s="9">
        <f>N7482*O7441</f>
        <v>6.6435453608610834E-2</v>
      </c>
      <c r="R7482" s="12">
        <f t="shared" si="1595"/>
        <v>89080.802403315989</v>
      </c>
      <c r="S7482" s="12">
        <f t="shared" si="1596"/>
        <v>2749708.2228694088</v>
      </c>
      <c r="T7482" s="13">
        <f t="shared" si="1588"/>
        <v>28.789064046871889</v>
      </c>
      <c r="U7482" s="14">
        <f t="shared" si="1591"/>
        <v>6.2193710963145783</v>
      </c>
    </row>
    <row r="7483" spans="1:21" x14ac:dyDescent="0.3">
      <c r="A7483" s="17">
        <v>1988</v>
      </c>
      <c r="B7483" s="17">
        <v>42</v>
      </c>
      <c r="C7483" s="17">
        <v>2.2200000000000002E-3</v>
      </c>
      <c r="D7483" s="17">
        <v>2.2100000000000002E-3</v>
      </c>
      <c r="E7483" s="17">
        <v>0.5</v>
      </c>
      <c r="F7483" s="6">
        <f t="shared" si="1597"/>
        <v>95327.909289828647</v>
      </c>
      <c r="G7483" s="7">
        <f t="shared" si="1598"/>
        <v>210.67467953052133</v>
      </c>
      <c r="H7483" s="6">
        <f t="shared" si="1599"/>
        <v>95222.571950063386</v>
      </c>
      <c r="I7483" s="6">
        <f>SUM(H7483:H7551)</f>
        <v>3248314.2583698188</v>
      </c>
      <c r="J7483" s="8">
        <f t="shared" si="1592"/>
        <v>34.075165212045718</v>
      </c>
      <c r="K7483" s="9">
        <f t="shared" si="1600"/>
        <v>0.05</v>
      </c>
      <c r="L7483" s="9">
        <f t="shared" si="1593"/>
        <v>1.1764705882352942E-3</v>
      </c>
      <c r="M7483" s="12">
        <f t="shared" si="1594"/>
        <v>179073.47760094312</v>
      </c>
      <c r="N7483" s="10">
        <f>((B7482+E7482)*D7482+(B7483+E7483)*D7483+(B7484+E7484)*D7484)/3/SUM(D7441:D7483)</f>
        <v>1.8619333333333332</v>
      </c>
      <c r="O7483" s="11">
        <f>O7441</f>
        <v>3.8829396591384159E-2</v>
      </c>
      <c r="P7483" s="12">
        <f>M7483*O7441</f>
        <v>6953.3150807653683</v>
      </c>
      <c r="Q7483" s="9">
        <f>N7483*O7441</f>
        <v>7.229774782671787E-2</v>
      </c>
      <c r="R7483" s="12">
        <f t="shared" si="1595"/>
        <v>88338.19445580621</v>
      </c>
      <c r="S7483" s="12">
        <f t="shared" si="1596"/>
        <v>2660627.4204660929</v>
      </c>
      <c r="T7483" s="13">
        <f t="shared" si="1588"/>
        <v>27.910267205975302</v>
      </c>
      <c r="U7483" s="14">
        <f t="shared" si="1591"/>
        <v>6.1648980060704162</v>
      </c>
    </row>
    <row r="7484" spans="1:21" x14ac:dyDescent="0.3">
      <c r="A7484" s="17">
        <v>1988</v>
      </c>
      <c r="B7484" s="17">
        <v>43</v>
      </c>
      <c r="C7484" s="17">
        <v>2.4199999999999998E-3</v>
      </c>
      <c r="D7484" s="17">
        <v>2.4199999999999998E-3</v>
      </c>
      <c r="E7484" s="17">
        <v>0.5</v>
      </c>
      <c r="F7484" s="6">
        <f t="shared" si="1597"/>
        <v>95117.234610298125</v>
      </c>
      <c r="G7484" s="7">
        <f t="shared" si="1598"/>
        <v>230.18370775692145</v>
      </c>
      <c r="H7484" s="6">
        <f t="shared" si="1599"/>
        <v>95002.142756419664</v>
      </c>
      <c r="I7484" s="6">
        <f>SUM(H7484:H7551)</f>
        <v>3153091.6864197562</v>
      </c>
      <c r="J7484" s="8">
        <f t="shared" si="1592"/>
        <v>33.149530674837116</v>
      </c>
      <c r="K7484" s="9">
        <f t="shared" si="1600"/>
        <v>5.2420000000000001E-2</v>
      </c>
      <c r="L7484" s="9">
        <f t="shared" si="1593"/>
        <v>1.2050574712643679E-3</v>
      </c>
      <c r="M7484" s="12">
        <f t="shared" si="1594"/>
        <v>191014.71360980699</v>
      </c>
      <c r="N7484" s="10">
        <f>((B7483+E7483)*D7483+(B7484+E7484)*D7484+(B7485+E7485)*D7485)/3/SUM(D7441:D7484)</f>
        <v>2.0165331298486584</v>
      </c>
      <c r="O7484" s="11">
        <f>O7441</f>
        <v>3.8829396591384159E-2</v>
      </c>
      <c r="P7484" s="12">
        <f>M7484*O7441</f>
        <v>7416.9860695448606</v>
      </c>
      <c r="Q7484" s="9">
        <f>N7484*O7441</f>
        <v>7.8300764638558729E-2</v>
      </c>
      <c r="R7484" s="12">
        <f t="shared" si="1595"/>
        <v>87563.402336290485</v>
      </c>
      <c r="S7484" s="12">
        <f t="shared" si="1596"/>
        <v>2572289.2260102867</v>
      </c>
      <c r="T7484" s="13">
        <f t="shared" si="1588"/>
        <v>27.043355881288321</v>
      </c>
      <c r="U7484" s="14">
        <f t="shared" si="1591"/>
        <v>6.1061747935487958</v>
      </c>
    </row>
    <row r="7485" spans="1:21" x14ac:dyDescent="0.3">
      <c r="A7485" s="17">
        <v>1988</v>
      </c>
      <c r="B7485" s="17">
        <v>44</v>
      </c>
      <c r="C7485" s="17">
        <v>2.66E-3</v>
      </c>
      <c r="D7485" s="17">
        <v>2.65E-3</v>
      </c>
      <c r="E7485" s="17">
        <v>0.5</v>
      </c>
      <c r="F7485" s="6">
        <f t="shared" si="1597"/>
        <v>94887.050902541203</v>
      </c>
      <c r="G7485" s="7">
        <f t="shared" si="1598"/>
        <v>251.4506848917342</v>
      </c>
      <c r="H7485" s="6">
        <f t="shared" si="1599"/>
        <v>94761.325560095342</v>
      </c>
      <c r="I7485" s="6">
        <f>SUM(H7485:H7551)</f>
        <v>3058089.543663336</v>
      </c>
      <c r="J7485" s="8">
        <f t="shared" si="1592"/>
        <v>32.228734211629252</v>
      </c>
      <c r="K7485" s="9">
        <f t="shared" si="1600"/>
        <v>5.5070000000000001E-2</v>
      </c>
      <c r="L7485" s="9">
        <f t="shared" si="1593"/>
        <v>1.2375280898876404E-3</v>
      </c>
      <c r="M7485" s="12">
        <f t="shared" si="1594"/>
        <v>203187.86049904072</v>
      </c>
      <c r="N7485" s="10">
        <f>((B7484+E7484)*D7484+(B7485+E7485)*D7485+(B7486+E7486)*D7486)/3/SUM(D7441:D7485)</f>
        <v>2.177198716784698</v>
      </c>
      <c r="O7485" s="11">
        <f>O7441</f>
        <v>3.8829396591384159E-2</v>
      </c>
      <c r="P7485" s="12">
        <f>M7485*O7441</f>
        <v>7889.6620178720914</v>
      </c>
      <c r="Q7485" s="9">
        <f>N7485*O7441</f>
        <v>8.4539312432285713E-2</v>
      </c>
      <c r="R7485" s="12">
        <f t="shared" si="1595"/>
        <v>86750.268252072899</v>
      </c>
      <c r="S7485" s="12">
        <f t="shared" si="1596"/>
        <v>2484725.8236739961</v>
      </c>
      <c r="T7485" s="13">
        <f t="shared" si="1588"/>
        <v>26.186142366528664</v>
      </c>
      <c r="U7485" s="14">
        <f t="shared" si="1591"/>
        <v>6.0425918451005884</v>
      </c>
    </row>
    <row r="7486" spans="1:21" x14ac:dyDescent="0.3">
      <c r="A7486" s="17">
        <v>1988</v>
      </c>
      <c r="B7486" s="17">
        <v>45</v>
      </c>
      <c r="C7486" s="17">
        <v>3.0000000000000001E-3</v>
      </c>
      <c r="D7486" s="17">
        <v>3.0000000000000001E-3</v>
      </c>
      <c r="E7486" s="17">
        <v>0.5</v>
      </c>
      <c r="F7486" s="6">
        <f t="shared" si="1597"/>
        <v>94635.600217649466</v>
      </c>
      <c r="G7486" s="7">
        <f t="shared" si="1598"/>
        <v>283.90680065294839</v>
      </c>
      <c r="H7486" s="6">
        <f t="shared" si="1599"/>
        <v>94493.646817322995</v>
      </c>
      <c r="I7486" s="6">
        <f>SUM(H7486:H7551)</f>
        <v>2963328.2181032412</v>
      </c>
      <c r="J7486" s="8">
        <f t="shared" si="1592"/>
        <v>31.3130387643548</v>
      </c>
      <c r="K7486" s="9">
        <f t="shared" si="1600"/>
        <v>5.8070000000000004E-2</v>
      </c>
      <c r="L7486" s="9">
        <f t="shared" si="1593"/>
        <v>1.2762637362637363E-3</v>
      </c>
      <c r="M7486" s="12">
        <f t="shared" si="1594"/>
        <v>222451.51420198297</v>
      </c>
      <c r="N7486" s="10">
        <f>((B7485+E7485)*D7485+(B7486+E7486)*D7486+(B7487+E7487)*D7487)/3/SUM(D7441:D7486)</f>
        <v>2.2265082371850067</v>
      </c>
      <c r="O7486" s="11">
        <f>O7441</f>
        <v>3.8829396591384159E-2</v>
      </c>
      <c r="P7486" s="12">
        <f>M7486*O7441</f>
        <v>8637.658067302722</v>
      </c>
      <c r="Q7486" s="9">
        <f>N7486*O7441</f>
        <v>8.6453971355640258E-2</v>
      </c>
      <c r="R7486" s="12">
        <f t="shared" si="1595"/>
        <v>86324.295782088171</v>
      </c>
      <c r="S7486" s="12">
        <f t="shared" si="1596"/>
        <v>2397975.5554219233</v>
      </c>
      <c r="T7486" s="13">
        <f t="shared" si="1588"/>
        <v>25.339043128662937</v>
      </c>
      <c r="U7486" s="14">
        <f t="shared" si="1591"/>
        <v>5.973995635691864</v>
      </c>
    </row>
    <row r="7487" spans="1:21" x14ac:dyDescent="0.3">
      <c r="A7487" s="17">
        <v>1988</v>
      </c>
      <c r="B7487" s="17">
        <v>46</v>
      </c>
      <c r="C7487" s="17">
        <v>2.8800000000000002E-3</v>
      </c>
      <c r="D7487" s="17">
        <v>2.8700000000000002E-3</v>
      </c>
      <c r="E7487" s="17">
        <v>0.5</v>
      </c>
      <c r="F7487" s="6">
        <f t="shared" si="1597"/>
        <v>94351.693416996524</v>
      </c>
      <c r="G7487" s="7">
        <f t="shared" si="1598"/>
        <v>270.78936010678007</v>
      </c>
      <c r="H7487" s="6">
        <f t="shared" si="1599"/>
        <v>94216.298736943136</v>
      </c>
      <c r="I7487" s="6">
        <f>SUM(H7487:H7551)</f>
        <v>2868834.5712859179</v>
      </c>
      <c r="J7487" s="8">
        <f t="shared" si="1592"/>
        <v>30.40575603245215</v>
      </c>
      <c r="K7487" s="9">
        <f t="shared" si="1600"/>
        <v>6.0940000000000001E-2</v>
      </c>
      <c r="L7487" s="9">
        <f t="shared" si="1593"/>
        <v>1.3105376344086021E-3</v>
      </c>
      <c r="M7487" s="12">
        <f t="shared" si="1594"/>
        <v>206624.63480415611</v>
      </c>
      <c r="N7487" s="10">
        <f>((B7486+E7486)*D7486+(B7487+E7487)*D7487+(B7488+E7488)*D7488)/3/SUM(D7441:D7487)</f>
        <v>2.3833825620829234</v>
      </c>
      <c r="O7487" s="11">
        <f>O7441</f>
        <v>3.8829396591384159E-2</v>
      </c>
      <c r="P7487" s="12">
        <f>M7487*O7441</f>
        <v>8023.1098903604961</v>
      </c>
      <c r="Q7487" s="9">
        <f>N7487*O7441</f>
        <v>9.2545306732107105E-2</v>
      </c>
      <c r="R7487" s="12">
        <f t="shared" si="1595"/>
        <v>85497.022471168893</v>
      </c>
      <c r="S7487" s="12">
        <f t="shared" si="1596"/>
        <v>2311651.259639835</v>
      </c>
      <c r="T7487" s="13">
        <f t="shared" si="1588"/>
        <v>24.500368524635444</v>
      </c>
      <c r="U7487" s="14">
        <f t="shared" si="1591"/>
        <v>5.9053875078167053</v>
      </c>
    </row>
    <row r="7488" spans="1:21" x14ac:dyDescent="0.3">
      <c r="A7488" s="17">
        <v>1988</v>
      </c>
      <c r="B7488" s="17">
        <v>47</v>
      </c>
      <c r="C7488" s="17">
        <v>3.49E-3</v>
      </c>
      <c r="D7488" s="17">
        <v>3.49E-3</v>
      </c>
      <c r="E7488" s="17">
        <v>0.5</v>
      </c>
      <c r="F7488" s="6">
        <f t="shared" si="1597"/>
        <v>94080.904056889747</v>
      </c>
      <c r="G7488" s="7">
        <f t="shared" si="1598"/>
        <v>328.34235515854522</v>
      </c>
      <c r="H7488" s="6">
        <f t="shared" si="1599"/>
        <v>93916.732879310468</v>
      </c>
      <c r="I7488" s="6">
        <f>SUM(H7488:H7551)</f>
        <v>2774618.272548974</v>
      </c>
      <c r="J7488" s="8">
        <f t="shared" si="1592"/>
        <v>29.491832591991155</v>
      </c>
      <c r="K7488" s="9">
        <f t="shared" si="1600"/>
        <v>6.4430000000000001E-2</v>
      </c>
      <c r="L7488" s="9">
        <f t="shared" si="1593"/>
        <v>1.356421052631579E-3</v>
      </c>
      <c r="M7488" s="12">
        <f t="shared" si="1594"/>
        <v>242065.2160489042</v>
      </c>
      <c r="N7488" s="10">
        <f>((B7487+E7487)*D7487+(B7488+E7488)*D7488+(B7489+E7489)*D7489)/3/SUM(D7441:D7488)</f>
        <v>2.5467432355527966</v>
      </c>
      <c r="O7488" s="11">
        <f>O7441</f>
        <v>3.8829396591384159E-2</v>
      </c>
      <c r="P7488" s="12">
        <f>M7488*O7441</f>
        <v>9399.2462749419901</v>
      </c>
      <c r="Q7488" s="9">
        <f>N7488*O7441</f>
        <v>9.8888503109704429E-2</v>
      </c>
      <c r="R7488" s="12">
        <f t="shared" si="1595"/>
        <v>84629.447747921498</v>
      </c>
      <c r="S7488" s="12">
        <f t="shared" si="1596"/>
        <v>2226154.237168666</v>
      </c>
      <c r="T7488" s="13">
        <f t="shared" si="1588"/>
        <v>23.662126331423575</v>
      </c>
      <c r="U7488" s="14">
        <f t="shared" si="1591"/>
        <v>5.8297062605675798</v>
      </c>
    </row>
    <row r="7489" spans="1:21" x14ac:dyDescent="0.3">
      <c r="A7489" s="17">
        <v>1988</v>
      </c>
      <c r="B7489" s="17">
        <v>48</v>
      </c>
      <c r="C7489" s="17">
        <v>3.9899999999999996E-3</v>
      </c>
      <c r="D7489" s="17">
        <v>3.98E-3</v>
      </c>
      <c r="E7489" s="17">
        <v>0.5</v>
      </c>
      <c r="F7489" s="6">
        <f t="shared" si="1597"/>
        <v>93752.561701731203</v>
      </c>
      <c r="G7489" s="7">
        <f t="shared" si="1598"/>
        <v>373.13519557289021</v>
      </c>
      <c r="H7489" s="6">
        <f t="shared" si="1599"/>
        <v>93565.994103944759</v>
      </c>
      <c r="I7489" s="6">
        <f>SUM(H7489:H7551)</f>
        <v>2680701.5396696636</v>
      </c>
      <c r="J7489" s="8">
        <f t="shared" si="1592"/>
        <v>28.593368447874237</v>
      </c>
      <c r="K7489" s="9">
        <f t="shared" si="1600"/>
        <v>6.8409999999999999E-2</v>
      </c>
      <c r="L7489" s="9">
        <f t="shared" si="1593"/>
        <v>1.4105154639175257E-3</v>
      </c>
      <c r="M7489" s="12">
        <f t="shared" si="1594"/>
        <v>264538.18133730709</v>
      </c>
      <c r="N7489" s="10">
        <f>((B7488+E7488)*D7488+(B7489+E7489)*D7489+(B7490+E7490)*D7490)/3/SUM(D7441:D7489)</f>
        <v>2.7782000682161478</v>
      </c>
      <c r="O7489" s="11">
        <f>O7441</f>
        <v>3.8829396591384159E-2</v>
      </c>
      <c r="P7489" s="12">
        <f>M7489*O7441</f>
        <v>10271.857956709797</v>
      </c>
      <c r="Q7489" s="9">
        <f>N7489*O7441</f>
        <v>0.10787583225897533</v>
      </c>
      <c r="R7489" s="12">
        <f t="shared" si="1595"/>
        <v>83472.484618843344</v>
      </c>
      <c r="S7489" s="12">
        <f t="shared" si="1596"/>
        <v>2141524.7894207444</v>
      </c>
      <c r="T7489" s="13">
        <f t="shared" si="1588"/>
        <v>22.842306925264527</v>
      </c>
      <c r="U7489" s="14">
        <f t="shared" si="1591"/>
        <v>5.7510615226097102</v>
      </c>
    </row>
    <row r="7490" spans="1:21" x14ac:dyDescent="0.3">
      <c r="A7490" s="17">
        <v>1988</v>
      </c>
      <c r="B7490" s="17">
        <v>49</v>
      </c>
      <c r="C7490" s="17">
        <v>4.28E-3</v>
      </c>
      <c r="D7490" s="17">
        <v>4.2700000000000004E-3</v>
      </c>
      <c r="E7490" s="17">
        <v>0.5</v>
      </c>
      <c r="F7490" s="6">
        <f t="shared" si="1597"/>
        <v>93379.426506158314</v>
      </c>
      <c r="G7490" s="7">
        <f t="shared" si="1598"/>
        <v>398.73015118129604</v>
      </c>
      <c r="H7490" s="6">
        <f t="shared" si="1599"/>
        <v>93180.061430567672</v>
      </c>
      <c r="I7490" s="6">
        <f>SUM(H7490:H7551)</f>
        <v>2587135.5455657193</v>
      </c>
      <c r="J7490" s="8">
        <f t="shared" si="1592"/>
        <v>27.70562684270822</v>
      </c>
      <c r="K7490" s="9">
        <f t="shared" si="1600"/>
        <v>7.2679999999999995E-2</v>
      </c>
      <c r="L7490" s="9">
        <f t="shared" si="1593"/>
        <v>1.4682828282828282E-3</v>
      </c>
      <c r="M7490" s="12">
        <f t="shared" si="1594"/>
        <v>271562.22459375556</v>
      </c>
      <c r="N7490" s="10">
        <f>((B7489+E7489)*D7489+(B7490+E7490)*D7490+(B7491+E7491)*D7491)/3/SUM(D7441:D7490)</f>
        <v>2.975669601907907</v>
      </c>
      <c r="O7490" s="11">
        <f>O7441</f>
        <v>3.8829396591384159E-2</v>
      </c>
      <c r="P7490" s="12">
        <f>M7490*O7441</f>
        <v>10544.597317989472</v>
      </c>
      <c r="Q7490" s="9">
        <f>N7490*O7441</f>
        <v>0.11554345509740833</v>
      </c>
      <c r="R7490" s="12">
        <f t="shared" si="1595"/>
        <v>82413.715186691115</v>
      </c>
      <c r="S7490" s="12">
        <f t="shared" si="1596"/>
        <v>2058052.3048019011</v>
      </c>
      <c r="T7490" s="13">
        <f t="shared" si="1588"/>
        <v>22.039675995077715</v>
      </c>
      <c r="U7490" s="14">
        <f t="shared" si="1591"/>
        <v>5.6659508476305049</v>
      </c>
    </row>
    <row r="7491" spans="1:21" x14ac:dyDescent="0.3">
      <c r="A7491" s="17">
        <v>1988</v>
      </c>
      <c r="B7491" s="17">
        <v>50</v>
      </c>
      <c r="C7491" s="17">
        <v>4.8500000000000001E-3</v>
      </c>
      <c r="D7491" s="17">
        <v>4.8399999999999997E-3</v>
      </c>
      <c r="E7491" s="17">
        <v>0.5</v>
      </c>
      <c r="F7491" s="6">
        <f t="shared" si="1597"/>
        <v>92980.696354977015</v>
      </c>
      <c r="G7491" s="7">
        <f t="shared" si="1598"/>
        <v>450.02657035808875</v>
      </c>
      <c r="H7491" s="6">
        <f t="shared" si="1599"/>
        <v>92755.683069797975</v>
      </c>
      <c r="I7491" s="6">
        <f>SUM(H7491:H7551)</f>
        <v>2493955.4841351514</v>
      </c>
      <c r="J7491" s="8">
        <f t="shared" si="1592"/>
        <v>26.822293033963241</v>
      </c>
      <c r="K7491" s="9">
        <f t="shared" si="1600"/>
        <v>7.7519999999999992E-2</v>
      </c>
      <c r="L7491" s="9">
        <f t="shared" si="1593"/>
        <v>1.535049504950495E-3</v>
      </c>
      <c r="M7491" s="12">
        <f t="shared" si="1594"/>
        <v>293167.46392006555</v>
      </c>
      <c r="N7491" s="10">
        <f>((B7490+E7490)*D7490+(B7491+E7491)*D7491+(B7492+E7492)*D7492)/3/SUM(D7441:D7491)</f>
        <v>3.1401788785689719</v>
      </c>
      <c r="O7491" s="11">
        <f>O7441</f>
        <v>3.8829396591384159E-2</v>
      </c>
      <c r="P7491" s="12">
        <f>M7491*O7441</f>
        <v>11383.515724242532</v>
      </c>
      <c r="Q7491" s="9">
        <f>N7491*O7441</f>
        <v>0.12193125104384257</v>
      </c>
      <c r="R7491" s="12">
        <f t="shared" si="1595"/>
        <v>81445.866591671336</v>
      </c>
      <c r="S7491" s="12">
        <f t="shared" si="1596"/>
        <v>1975638.58961521</v>
      </c>
      <c r="T7491" s="13">
        <f t="shared" si="1588"/>
        <v>21.247836024724062</v>
      </c>
      <c r="U7491" s="14">
        <f t="shared" si="1591"/>
        <v>5.574457009239179</v>
      </c>
    </row>
    <row r="7492" spans="1:21" x14ac:dyDescent="0.3">
      <c r="A7492" s="17">
        <v>1988</v>
      </c>
      <c r="B7492" s="17">
        <v>51</v>
      </c>
      <c r="C7492" s="17">
        <v>5.3499999999999997E-3</v>
      </c>
      <c r="D7492" s="17">
        <v>5.3299999999999997E-3</v>
      </c>
      <c r="E7492" s="17">
        <v>0.5</v>
      </c>
      <c r="F7492" s="6">
        <f t="shared" si="1597"/>
        <v>92530.66978461892</v>
      </c>
      <c r="G7492" s="7">
        <f t="shared" si="1598"/>
        <v>493.18846995201881</v>
      </c>
      <c r="H7492" s="6">
        <f t="shared" si="1599"/>
        <v>92284.075549642905</v>
      </c>
      <c r="I7492" s="6">
        <f>SUM(H7492:H7551)</f>
        <v>2401199.8010653532</v>
      </c>
      <c r="J7492" s="8">
        <f t="shared" si="1592"/>
        <v>25.950312546689219</v>
      </c>
      <c r="K7492" s="9">
        <f t="shared" si="1600"/>
        <v>8.2849999999999993E-2</v>
      </c>
      <c r="L7492" s="9">
        <f t="shared" si="1593"/>
        <v>1.6087378640776697E-3</v>
      </c>
      <c r="M7492" s="12">
        <f t="shared" si="1594"/>
        <v>306568.57214881078</v>
      </c>
      <c r="N7492" s="10">
        <f>((B7491+E7491)*D7491+(B7492+E7492)*D7492+(B7493+E7493)*D7493)/3/SUM(D7441:D7492)</f>
        <v>3.2980889157111251</v>
      </c>
      <c r="O7492" s="11">
        <f>O7441</f>
        <v>3.8829396591384159E-2</v>
      </c>
      <c r="P7492" s="12">
        <f>M7492*O7441</f>
        <v>11903.872670420542</v>
      </c>
      <c r="Q7492" s="9">
        <f>N7492*O7441</f>
        <v>0.12806280250179544</v>
      </c>
      <c r="R7492" s="12">
        <f t="shared" si="1595"/>
        <v>80465.918208468211</v>
      </c>
      <c r="S7492" s="12">
        <f t="shared" si="1596"/>
        <v>1894192.7230235387</v>
      </c>
      <c r="T7492" s="13">
        <f t="shared" ref="T7492:T7555" si="1601">S7492/F7492</f>
        <v>20.470971705193516</v>
      </c>
      <c r="U7492" s="14">
        <f t="shared" si="1591"/>
        <v>5.4793408414957021</v>
      </c>
    </row>
    <row r="7493" spans="1:21" x14ac:dyDescent="0.3">
      <c r="A7493" s="17">
        <v>1988</v>
      </c>
      <c r="B7493" s="17">
        <v>52</v>
      </c>
      <c r="C7493" s="17">
        <v>5.7499999999999999E-3</v>
      </c>
      <c r="D7493" s="17">
        <v>5.7299999999999999E-3</v>
      </c>
      <c r="E7493" s="17">
        <v>0.5</v>
      </c>
      <c r="F7493" s="6">
        <f t="shared" si="1597"/>
        <v>92037.481314666904</v>
      </c>
      <c r="G7493" s="7">
        <f t="shared" si="1598"/>
        <v>527.37476793304131</v>
      </c>
      <c r="H7493" s="6">
        <f t="shared" si="1599"/>
        <v>91773.793930700383</v>
      </c>
      <c r="I7493" s="6">
        <f>SUM(H7493:H7551)</f>
        <v>2308915.7255157102</v>
      </c>
      <c r="J7493" s="8">
        <f t="shared" si="1592"/>
        <v>25.08668960226931</v>
      </c>
      <c r="K7493" s="9">
        <f t="shared" si="1600"/>
        <v>8.8579999999999992E-2</v>
      </c>
      <c r="L7493" s="9">
        <f t="shared" si="1593"/>
        <v>1.6872380952380952E-3</v>
      </c>
      <c r="M7493" s="12">
        <f t="shared" si="1594"/>
        <v>312566.89226105972</v>
      </c>
      <c r="N7493" s="10">
        <f>((B7492+E7492)*D7492+(B7493+E7493)*D7493+(B7494+E7494)*D7494)/3/SUM(D7441:D7493)</f>
        <v>3.4735832016256496</v>
      </c>
      <c r="O7493" s="11">
        <f>O7441</f>
        <v>3.8829396591384159E-2</v>
      </c>
      <c r="P7493" s="12">
        <f>M7493*O7441</f>
        <v>12136.783820941133</v>
      </c>
      <c r="Q7493" s="9">
        <f>N7493*O7441</f>
        <v>0.13487713972909227</v>
      </c>
      <c r="R7493" s="12">
        <f t="shared" si="1595"/>
        <v>79395.6071032404</v>
      </c>
      <c r="S7493" s="12">
        <f t="shared" si="1596"/>
        <v>1813726.8048150705</v>
      </c>
      <c r="T7493" s="13">
        <f t="shared" si="1601"/>
        <v>19.706393296597511</v>
      </c>
      <c r="U7493" s="14">
        <f t="shared" si="1591"/>
        <v>5.3802963056717985</v>
      </c>
    </row>
    <row r="7494" spans="1:21" x14ac:dyDescent="0.3">
      <c r="A7494" s="17">
        <v>1988</v>
      </c>
      <c r="B7494" s="17">
        <v>53</v>
      </c>
      <c r="C7494" s="17">
        <v>6.5199999999999998E-3</v>
      </c>
      <c r="D7494" s="17">
        <v>6.4999999999999997E-3</v>
      </c>
      <c r="E7494" s="17">
        <v>0.5</v>
      </c>
      <c r="F7494" s="6">
        <f t="shared" si="1597"/>
        <v>91510.106546733863</v>
      </c>
      <c r="G7494" s="7">
        <f t="shared" si="1598"/>
        <v>594.81569255377008</v>
      </c>
      <c r="H7494" s="6">
        <f t="shared" si="1599"/>
        <v>91212.698700456982</v>
      </c>
      <c r="I7494" s="6">
        <f>SUM(H7494:H7551)</f>
        <v>2217141.9315850101</v>
      </c>
      <c r="J7494" s="8">
        <f t="shared" si="1592"/>
        <v>24.228383238224339</v>
      </c>
      <c r="K7494" s="9">
        <f t="shared" si="1600"/>
        <v>9.5079999999999998E-2</v>
      </c>
      <c r="L7494" s="9">
        <f t="shared" si="1593"/>
        <v>1.7771962616822429E-3</v>
      </c>
      <c r="M7494" s="12">
        <f t="shared" si="1594"/>
        <v>334693.30618033971</v>
      </c>
      <c r="N7494" s="10">
        <f>((B7493+E7493)*D7493+(B7494+E7494)*D7494+(B7495+E7495)*D7495)/3/SUM(D7441:D7494)</f>
        <v>3.6723986818118077</v>
      </c>
      <c r="O7494" s="11">
        <f>O7441</f>
        <v>3.8829396591384159E-2</v>
      </c>
      <c r="P7494" s="12">
        <f>M7494*O7441</f>
        <v>12995.939122157977</v>
      </c>
      <c r="Q7494" s="9">
        <f>N7494*O7441</f>
        <v>0.14259702485774708</v>
      </c>
      <c r="R7494" s="12">
        <f t="shared" si="1595"/>
        <v>78206.039236525728</v>
      </c>
      <c r="S7494" s="12">
        <f t="shared" si="1596"/>
        <v>1734331.19771183</v>
      </c>
      <c r="T7494" s="13">
        <f t="shared" si="1601"/>
        <v>18.952345955647136</v>
      </c>
      <c r="U7494" s="14">
        <f t="shared" si="1591"/>
        <v>5.2760372825772031</v>
      </c>
    </row>
    <row r="7495" spans="1:21" x14ac:dyDescent="0.3">
      <c r="A7495" s="17">
        <v>1988</v>
      </c>
      <c r="B7495" s="17">
        <v>54</v>
      </c>
      <c r="C7495" s="17">
        <v>7.3400000000000002E-3</v>
      </c>
      <c r="D7495" s="17">
        <v>7.3200000000000001E-3</v>
      </c>
      <c r="E7495" s="17">
        <v>0.5</v>
      </c>
      <c r="F7495" s="6">
        <f t="shared" si="1597"/>
        <v>90915.290854180086</v>
      </c>
      <c r="G7495" s="7">
        <f t="shared" si="1598"/>
        <v>665.49992905259819</v>
      </c>
      <c r="H7495" s="6">
        <f t="shared" si="1599"/>
        <v>90582.540889653785</v>
      </c>
      <c r="I7495" s="6">
        <f>SUM(H7495:H7551)</f>
        <v>2125929.2328845528</v>
      </c>
      <c r="J7495" s="8">
        <f t="shared" si="1592"/>
        <v>23.383626812505625</v>
      </c>
      <c r="K7495" s="9">
        <f t="shared" si="1600"/>
        <v>0.10239999999999999</v>
      </c>
      <c r="L7495" s="9">
        <f t="shared" si="1593"/>
        <v>1.8788990825688071E-3</v>
      </c>
      <c r="M7495" s="12">
        <f t="shared" si="1594"/>
        <v>354196.73958365829</v>
      </c>
      <c r="N7495" s="10">
        <f>((B7494+E7494)*D7494+(B7495+E7495)*D7495+(B7496+E7496)*D7496)/3/SUM(D7441:D7495)</f>
        <v>3.8416178385416671</v>
      </c>
      <c r="O7495" s="11">
        <f>O7441</f>
        <v>3.8829396591384159E-2</v>
      </c>
      <c r="P7495" s="12">
        <f>M7495*O7441</f>
        <v>13753.245672669083</v>
      </c>
      <c r="Q7495" s="9">
        <f>N7495*O7441</f>
        <v>0.14916770260527037</v>
      </c>
      <c r="R7495" s="12">
        <f t="shared" si="1595"/>
        <v>77070.551368996166</v>
      </c>
      <c r="S7495" s="12">
        <f t="shared" si="1596"/>
        <v>1656125.1584753043</v>
      </c>
      <c r="T7495" s="13">
        <f t="shared" si="1601"/>
        <v>18.216134413864214</v>
      </c>
      <c r="U7495" s="14">
        <f t="shared" si="1591"/>
        <v>5.1674923986414107</v>
      </c>
    </row>
    <row r="7496" spans="1:21" x14ac:dyDescent="0.3">
      <c r="A7496" s="17">
        <v>1988</v>
      </c>
      <c r="B7496" s="17">
        <v>55</v>
      </c>
      <c r="C7496" s="17">
        <v>7.8399999999999997E-3</v>
      </c>
      <c r="D7496" s="17">
        <v>7.8100000000000001E-3</v>
      </c>
      <c r="E7496" s="17">
        <v>0.5</v>
      </c>
      <c r="F7496" s="6">
        <f t="shared" si="1597"/>
        <v>90249.790925127483</v>
      </c>
      <c r="G7496" s="7">
        <f t="shared" si="1598"/>
        <v>704.8508671252456</v>
      </c>
      <c r="H7496" s="6">
        <f t="shared" si="1599"/>
        <v>89897.365491564866</v>
      </c>
      <c r="I7496" s="6">
        <f>SUM(H7496:H7551)</f>
        <v>2035346.6919948985</v>
      </c>
      <c r="J7496" s="8">
        <f t="shared" si="1592"/>
        <v>22.552370162092135</v>
      </c>
      <c r="K7496" s="9">
        <f t="shared" si="1600"/>
        <v>0.11020999999999999</v>
      </c>
      <c r="L7496" s="9">
        <f t="shared" si="1593"/>
        <v>1.9857657657657655E-3</v>
      </c>
      <c r="M7496" s="12">
        <f t="shared" si="1594"/>
        <v>354951.66614146752</v>
      </c>
      <c r="N7496" s="10">
        <f>((B7495+E7495)*D7495+(B7496+E7496)*D7496+(B7497+E7497)*D7497)/3/SUM(D7441:D7496)</f>
        <v>4.1119680609745037</v>
      </c>
      <c r="O7496" s="11">
        <f>O7441</f>
        <v>3.8829396591384159E-2</v>
      </c>
      <c r="P7496" s="12">
        <f>M7496*O7441</f>
        <v>13782.559015379627</v>
      </c>
      <c r="Q7496" s="9">
        <f>N7496*O7441</f>
        <v>0.15966523861068393</v>
      </c>
      <c r="R7496" s="12">
        <f t="shared" si="1595"/>
        <v>75543.881179882301</v>
      </c>
      <c r="S7496" s="12">
        <f t="shared" si="1596"/>
        <v>1579054.607106308</v>
      </c>
      <c r="T7496" s="13">
        <f t="shared" si="1601"/>
        <v>17.496490472939868</v>
      </c>
      <c r="U7496" s="14">
        <f t="shared" si="1591"/>
        <v>5.0558796891522668</v>
      </c>
    </row>
    <row r="7497" spans="1:21" x14ac:dyDescent="0.3">
      <c r="A7497" s="17">
        <v>1988</v>
      </c>
      <c r="B7497" s="17">
        <v>56</v>
      </c>
      <c r="C7497" s="17">
        <v>9.3699999999999999E-3</v>
      </c>
      <c r="D7497" s="17">
        <v>9.3299999999999998E-3</v>
      </c>
      <c r="E7497" s="17">
        <v>0.5</v>
      </c>
      <c r="F7497" s="6">
        <f t="shared" si="1597"/>
        <v>89544.940058002234</v>
      </c>
      <c r="G7497" s="7">
        <f t="shared" si="1598"/>
        <v>835.45429074116078</v>
      </c>
      <c r="H7497" s="6">
        <f t="shared" si="1599"/>
        <v>89127.212912631658</v>
      </c>
      <c r="I7497" s="6">
        <f>SUM(H7497:H7551)</f>
        <v>1945449.3265033336</v>
      </c>
      <c r="J7497" s="8">
        <f t="shared" si="1592"/>
        <v>21.725954869623898</v>
      </c>
      <c r="K7497" s="9">
        <f t="shared" si="1600"/>
        <v>0.11953999999999999</v>
      </c>
      <c r="L7497" s="9">
        <f t="shared" si="1593"/>
        <v>2.1157522123893802E-3</v>
      </c>
      <c r="M7497" s="12">
        <f t="shared" si="1594"/>
        <v>394873.40996215149</v>
      </c>
      <c r="N7497" s="10">
        <f>((B7496+E7496)*D7496+(B7497+E7497)*D7497+(B7498+E7498)*D7498)/3/SUM(D7441:D7497)</f>
        <v>4.2899866153588757</v>
      </c>
      <c r="O7497" s="11">
        <f>O7441</f>
        <v>3.8829396591384159E-2</v>
      </c>
      <c r="P7497" s="12">
        <f>M7497*O7441</f>
        <v>15332.696238812605</v>
      </c>
      <c r="Q7497" s="9">
        <f>N7497*O7441</f>
        <v>0.16657759165949959</v>
      </c>
      <c r="R7497" s="12">
        <f t="shared" si="1595"/>
        <v>74280.616434322015</v>
      </c>
      <c r="S7497" s="12">
        <f t="shared" si="1596"/>
        <v>1503510.7259264258</v>
      </c>
      <c r="T7497" s="13">
        <f t="shared" si="1601"/>
        <v>16.790571582855883</v>
      </c>
      <c r="U7497" s="14">
        <f t="shared" si="1591"/>
        <v>4.9353832867680154</v>
      </c>
    </row>
    <row r="7498" spans="1:21" x14ac:dyDescent="0.3">
      <c r="A7498" s="17">
        <v>1988</v>
      </c>
      <c r="B7498" s="17">
        <v>57</v>
      </c>
      <c r="C7498" s="17">
        <v>1.01E-2</v>
      </c>
      <c r="D7498" s="17">
        <v>1.005E-2</v>
      </c>
      <c r="E7498" s="17">
        <v>0.5</v>
      </c>
      <c r="F7498" s="6">
        <f t="shared" si="1597"/>
        <v>88709.485767261067</v>
      </c>
      <c r="G7498" s="7">
        <f t="shared" si="1598"/>
        <v>891.53033196097374</v>
      </c>
      <c r="H7498" s="6">
        <f t="shared" si="1599"/>
        <v>88263.720601280584</v>
      </c>
      <c r="I7498" s="6">
        <f>SUM(H7498:H7551)</f>
        <v>1856322.1135907019</v>
      </c>
      <c r="J7498" s="8">
        <f t="shared" si="1592"/>
        <v>20.925858125938909</v>
      </c>
      <c r="K7498" s="9">
        <f t="shared" si="1600"/>
        <v>0.12958999999999998</v>
      </c>
      <c r="L7498" s="9">
        <f t="shared" si="1593"/>
        <v>2.2537391304347822E-3</v>
      </c>
      <c r="M7498" s="12">
        <f t="shared" si="1594"/>
        <v>395578.31690528593</v>
      </c>
      <c r="N7498" s="10">
        <f>((B7497+E7497)*D7497+(B7498+E7498)*D7498+(B7499+E7499)*D7499)/3/SUM(D7441:D7498)</f>
        <v>4.4554363762636022</v>
      </c>
      <c r="O7498" s="11">
        <f>O7441</f>
        <v>3.8829396591384159E-2</v>
      </c>
      <c r="P7498" s="12">
        <f>M7498*O7441</f>
        <v>15360.067350067593</v>
      </c>
      <c r="Q7498" s="9">
        <f>N7498*O7441</f>
        <v>0.17300190604161891</v>
      </c>
      <c r="R7498" s="12">
        <f t="shared" si="1595"/>
        <v>72993.928702934136</v>
      </c>
      <c r="S7498" s="12">
        <f t="shared" si="1596"/>
        <v>1429230.1094921038</v>
      </c>
      <c r="T7498" s="13">
        <f t="shared" si="1601"/>
        <v>16.111356041921422</v>
      </c>
      <c r="U7498" s="14">
        <f t="shared" si="1591"/>
        <v>4.8145020840174872</v>
      </c>
    </row>
    <row r="7499" spans="1:21" x14ac:dyDescent="0.3">
      <c r="A7499" s="17">
        <v>1988</v>
      </c>
      <c r="B7499" s="17">
        <v>58</v>
      </c>
      <c r="C7499" s="17">
        <v>1.078E-2</v>
      </c>
      <c r="D7499" s="17">
        <v>1.072E-2</v>
      </c>
      <c r="E7499" s="17">
        <v>0.5</v>
      </c>
      <c r="F7499" s="6">
        <f t="shared" si="1597"/>
        <v>87817.9554353001</v>
      </c>
      <c r="G7499" s="7">
        <f t="shared" si="1598"/>
        <v>941.40848226641708</v>
      </c>
      <c r="H7499" s="6">
        <f t="shared" si="1599"/>
        <v>87347.251194166893</v>
      </c>
      <c r="I7499" s="6">
        <f>SUM(H7499:H7551)</f>
        <v>1768058.3929894215</v>
      </c>
      <c r="J7499" s="8">
        <f t="shared" si="1592"/>
        <v>20.133222007110369</v>
      </c>
      <c r="K7499" s="9">
        <f t="shared" si="1600"/>
        <v>0.14030999999999999</v>
      </c>
      <c r="L7499" s="9">
        <f t="shared" si="1593"/>
        <v>2.3984615384615381E-3</v>
      </c>
      <c r="M7499" s="12">
        <f t="shared" si="1594"/>
        <v>392505.14013673586</v>
      </c>
      <c r="N7499" s="10">
        <f>((B7498+E7498)*D7498+(B7499+E7499)*D7499+(B7500+E7500)*D7500)/3/SUM(D7441:D7499)</f>
        <v>4.6508208015584547</v>
      </c>
      <c r="O7499" s="11">
        <f>O7441</f>
        <v>3.8829396591384159E-2</v>
      </c>
      <c r="P7499" s="12">
        <f>M7499*O7441</f>
        <v>15240.737750526134</v>
      </c>
      <c r="Q7499" s="9">
        <f>N7499*O7441</f>
        <v>0.18058856537917239</v>
      </c>
      <c r="R7499" s="12">
        <f t="shared" si="1595"/>
        <v>71573.336411198092</v>
      </c>
      <c r="S7499" s="12">
        <f t="shared" si="1596"/>
        <v>1356236.1807891696</v>
      </c>
      <c r="T7499" s="13">
        <f t="shared" si="1601"/>
        <v>15.44372302983502</v>
      </c>
      <c r="U7499" s="14">
        <f t="shared" si="1591"/>
        <v>4.689498977275349</v>
      </c>
    </row>
    <row r="7500" spans="1:21" x14ac:dyDescent="0.3">
      <c r="A7500" s="17">
        <v>1988</v>
      </c>
      <c r="B7500" s="17">
        <v>59</v>
      </c>
      <c r="C7500" s="17">
        <v>1.273E-2</v>
      </c>
      <c r="D7500" s="17">
        <v>1.265E-2</v>
      </c>
      <c r="E7500" s="17">
        <v>0.5</v>
      </c>
      <c r="F7500" s="6">
        <f t="shared" si="1597"/>
        <v>86876.546953033685</v>
      </c>
      <c r="G7500" s="7">
        <f t="shared" si="1598"/>
        <v>1098.9883189558761</v>
      </c>
      <c r="H7500" s="6">
        <f t="shared" si="1599"/>
        <v>86327.052793555747</v>
      </c>
      <c r="I7500" s="6">
        <f>SUM(H7500:H7551)</f>
        <v>1680711.1417952548</v>
      </c>
      <c r="J7500" s="8">
        <f t="shared" si="1592"/>
        <v>19.34597081423901</v>
      </c>
      <c r="K7500" s="9">
        <f t="shared" si="1600"/>
        <v>0.15295999999999998</v>
      </c>
      <c r="L7500" s="9">
        <f t="shared" si="1593"/>
        <v>2.5707563025210082E-3</v>
      </c>
      <c r="M7500" s="12">
        <f t="shared" si="1594"/>
        <v>427496.10994949419</v>
      </c>
      <c r="N7500" s="10">
        <f>((B7499+E7499)*D7499+(B7500+E7500)*D7500+(B7501+E7501)*D7501)/3/SUM(D7441:D7500)</f>
        <v>4.933097977684799</v>
      </c>
      <c r="O7500" s="11">
        <f>O7441</f>
        <v>3.8829396591384159E-2</v>
      </c>
      <c r="P7500" s="12">
        <f>M7500*O7441</f>
        <v>16599.415994502877</v>
      </c>
      <c r="Q7500" s="9">
        <f>N7500*O7441</f>
        <v>0.19154921779967823</v>
      </c>
      <c r="R7500" s="12">
        <f t="shared" si="1595"/>
        <v>69791.173355998617</v>
      </c>
      <c r="S7500" s="12">
        <f t="shared" si="1596"/>
        <v>1284662.8443779715</v>
      </c>
      <c r="T7500" s="13">
        <f t="shared" si="1601"/>
        <v>14.787222667499352</v>
      </c>
      <c r="U7500" s="14">
        <f t="shared" si="1591"/>
        <v>4.5587481467396582</v>
      </c>
    </row>
    <row r="7501" spans="1:21" x14ac:dyDescent="0.3">
      <c r="A7501" s="17">
        <v>1988</v>
      </c>
      <c r="B7501" s="17">
        <v>60</v>
      </c>
      <c r="C7501" s="17">
        <v>1.472E-2</v>
      </c>
      <c r="D7501" s="17">
        <v>1.461E-2</v>
      </c>
      <c r="E7501" s="17">
        <v>0.5</v>
      </c>
      <c r="F7501" s="6">
        <f t="shared" si="1597"/>
        <v>85777.55863407781</v>
      </c>
      <c r="G7501" s="7">
        <f t="shared" si="1598"/>
        <v>1253.2101316438768</v>
      </c>
      <c r="H7501" s="6">
        <f t="shared" si="1599"/>
        <v>85150.953568255878</v>
      </c>
      <c r="I7501" s="6">
        <f>SUM(H7501:H7551)</f>
        <v>1594384.0890016989</v>
      </c>
      <c r="J7501" s="8">
        <f t="shared" si="1592"/>
        <v>18.587426762788279</v>
      </c>
      <c r="K7501" s="9">
        <f t="shared" si="1600"/>
        <v>0.16757</v>
      </c>
      <c r="L7501" s="9">
        <f t="shared" si="1593"/>
        <v>2.7697520661157022E-3</v>
      </c>
      <c r="M7501" s="12">
        <f t="shared" si="1594"/>
        <v>452462.9287131023</v>
      </c>
      <c r="N7501" s="10">
        <f>((B7500+E7500)*D7500+(B7501+E7501)*D7501+(B7502+E7502)*D7502)/3/SUM(D7441:D7501)</f>
        <v>5.2018957251695808</v>
      </c>
      <c r="O7501" s="11">
        <f>O7441</f>
        <v>3.8829396591384159E-2</v>
      </c>
      <c r="P7501" s="12">
        <f>M7501*O7441</f>
        <v>17568.862501900228</v>
      </c>
      <c r="Q7501" s="9">
        <f>N7501*O7441</f>
        <v>0.20198647213963555</v>
      </c>
      <c r="R7501" s="12">
        <f t="shared" si="1595"/>
        <v>67951.612857677959</v>
      </c>
      <c r="S7501" s="12">
        <f t="shared" si="1596"/>
        <v>1214871.6710219728</v>
      </c>
      <c r="T7501" s="13">
        <f t="shared" si="1601"/>
        <v>14.163047892334477</v>
      </c>
      <c r="U7501" s="14">
        <f t="shared" si="1591"/>
        <v>4.4243788704538023</v>
      </c>
    </row>
    <row r="7502" spans="1:21" x14ac:dyDescent="0.3">
      <c r="A7502" s="17">
        <v>1988</v>
      </c>
      <c r="B7502" s="17">
        <v>61</v>
      </c>
      <c r="C7502" s="17">
        <v>1.6039999999999999E-2</v>
      </c>
      <c r="D7502" s="17">
        <v>1.5910000000000001E-2</v>
      </c>
      <c r="E7502" s="17">
        <v>0.5</v>
      </c>
      <c r="F7502" s="6">
        <f t="shared" si="1597"/>
        <v>84524.348502433932</v>
      </c>
      <c r="G7502" s="7">
        <f t="shared" si="1598"/>
        <v>1344.782384673724</v>
      </c>
      <c r="H7502" s="6">
        <f t="shared" si="1599"/>
        <v>83851.957310097074</v>
      </c>
      <c r="I7502" s="6">
        <f>SUM(H7502:H7551)</f>
        <v>1509233.1354334429</v>
      </c>
      <c r="J7502" s="8">
        <f t="shared" si="1592"/>
        <v>17.855602109609677</v>
      </c>
      <c r="K7502" s="9">
        <f t="shared" si="1600"/>
        <v>0.18348</v>
      </c>
      <c r="L7502" s="9">
        <f t="shared" si="1593"/>
        <v>2.9834146341463415E-3</v>
      </c>
      <c r="M7502" s="12">
        <f t="shared" si="1594"/>
        <v>450752.76137690223</v>
      </c>
      <c r="N7502" s="10">
        <f>((B7501+E7501)*D7501+(B7502+E7502)*D7502+(B7503+E7503)*D7503)/3/SUM(D7441:D7502)</f>
        <v>5.2989335804084003</v>
      </c>
      <c r="O7502" s="11">
        <f>O7441</f>
        <v>3.8829396591384159E-2</v>
      </c>
      <c r="P7502" s="12">
        <f>M7502*O7441</f>
        <v>17502.457736165285</v>
      </c>
      <c r="Q7502" s="9">
        <f>N7502*O7441</f>
        <v>0.20575439350508098</v>
      </c>
      <c r="R7502" s="12">
        <f t="shared" si="1595"/>
        <v>66599.048689544114</v>
      </c>
      <c r="S7502" s="12">
        <f t="shared" si="1596"/>
        <v>1146920.0581642948</v>
      </c>
      <c r="T7502" s="13">
        <f t="shared" si="1601"/>
        <v>13.569108528902397</v>
      </c>
      <c r="U7502" s="14">
        <f t="shared" si="1591"/>
        <v>4.2864935807072797</v>
      </c>
    </row>
    <row r="7503" spans="1:21" x14ac:dyDescent="0.3">
      <c r="A7503" s="17">
        <v>1988</v>
      </c>
      <c r="B7503" s="17">
        <v>62</v>
      </c>
      <c r="C7503" s="17">
        <v>1.7010000000000001E-2</v>
      </c>
      <c r="D7503" s="17">
        <v>1.687E-2</v>
      </c>
      <c r="E7503" s="17">
        <v>0.5</v>
      </c>
      <c r="F7503" s="6">
        <f t="shared" si="1597"/>
        <v>83179.566117760201</v>
      </c>
      <c r="G7503" s="7">
        <f t="shared" si="1598"/>
        <v>1403.2392804066146</v>
      </c>
      <c r="H7503" s="6">
        <f t="shared" si="1599"/>
        <v>82477.946477556892</v>
      </c>
      <c r="I7503" s="6">
        <f>SUM(H7503:H7551)</f>
        <v>1425381.1781233461</v>
      </c>
      <c r="J7503" s="8">
        <f t="shared" si="1592"/>
        <v>17.136193955440742</v>
      </c>
      <c r="K7503" s="9">
        <f t="shared" si="1600"/>
        <v>0.20035</v>
      </c>
      <c r="L7503" s="9">
        <f t="shared" si="1593"/>
        <v>3.2055999999999999E-3</v>
      </c>
      <c r="M7503" s="12">
        <f t="shared" si="1594"/>
        <v>437746.21924339118</v>
      </c>
      <c r="N7503" s="10">
        <f>((B7502+E7502)*D7502+(B7503+E7503)*D7503+(B7504+E7504)*D7504)/3/SUM(D7441:D7503)</f>
        <v>5.3873554612761003</v>
      </c>
      <c r="O7503" s="11">
        <f>O7441</f>
        <v>3.8829396591384159E-2</v>
      </c>
      <c r="P7503" s="12">
        <f>M7503*O7441</f>
        <v>16997.421553380638</v>
      </c>
      <c r="Q7503" s="9">
        <f>N7503*O7441</f>
        <v>0.20918776178464904</v>
      </c>
      <c r="R7503" s="12">
        <f t="shared" si="1595"/>
        <v>65224.569457322687</v>
      </c>
      <c r="S7503" s="12">
        <f t="shared" si="1596"/>
        <v>1080321.0094747506</v>
      </c>
      <c r="T7503" s="13">
        <f t="shared" si="1601"/>
        <v>12.9878173197646</v>
      </c>
      <c r="U7503" s="14">
        <f t="shared" si="1591"/>
        <v>4.1483766356761418</v>
      </c>
    </row>
    <row r="7504" spans="1:21" x14ac:dyDescent="0.3">
      <c r="A7504" s="17">
        <v>1988</v>
      </c>
      <c r="B7504" s="17">
        <v>63</v>
      </c>
      <c r="C7504" s="17">
        <v>1.916E-2</v>
      </c>
      <c r="D7504" s="17">
        <v>1.898E-2</v>
      </c>
      <c r="E7504" s="17">
        <v>0.5</v>
      </c>
      <c r="F7504" s="6">
        <f t="shared" si="1597"/>
        <v>81776.326837353583</v>
      </c>
      <c r="G7504" s="7">
        <f t="shared" si="1598"/>
        <v>1552.1146833729711</v>
      </c>
      <c r="H7504" s="6">
        <f t="shared" si="1599"/>
        <v>81000.269495667104</v>
      </c>
      <c r="I7504" s="6">
        <f>SUM(H7504:H7551)</f>
        <v>1342903.231645789</v>
      </c>
      <c r="J7504" s="8">
        <f t="shared" si="1592"/>
        <v>16.421662400130952</v>
      </c>
      <c r="K7504" s="9">
        <f t="shared" si="1600"/>
        <v>0.21933</v>
      </c>
      <c r="L7504" s="9">
        <f t="shared" si="1593"/>
        <v>3.4540157480314961E-3</v>
      </c>
      <c r="M7504" s="12">
        <f t="shared" si="1594"/>
        <v>449365.25962788338</v>
      </c>
      <c r="N7504" s="10">
        <f>((B7503+E7503)*D7503+(B7504+E7504)*D7504+(B7505+E7505)*D7505)/3/SUM(D7441:D7504)</f>
        <v>5.4769601361722824</v>
      </c>
      <c r="O7504" s="11">
        <f>O7441</f>
        <v>3.8829396591384159E-2</v>
      </c>
      <c r="P7504" s="12">
        <f>M7504*O7441</f>
        <v>17448.581880481393</v>
      </c>
      <c r="Q7504" s="9">
        <f>N7504*O7441</f>
        <v>0.21266705724263493</v>
      </c>
      <c r="R7504" s="12">
        <f t="shared" si="1595"/>
        <v>63774.180546163218</v>
      </c>
      <c r="S7504" s="12">
        <f t="shared" si="1596"/>
        <v>1015096.440017428</v>
      </c>
      <c r="T7504" s="13">
        <f t="shared" si="1601"/>
        <v>12.41308431517561</v>
      </c>
      <c r="U7504" s="14">
        <f t="shared" si="1591"/>
        <v>4.0085780849553423</v>
      </c>
    </row>
    <row r="7505" spans="1:21" x14ac:dyDescent="0.3">
      <c r="A7505" s="17">
        <v>1988</v>
      </c>
      <c r="B7505" s="17">
        <v>64</v>
      </c>
      <c r="C7505" s="17">
        <v>2.1059999999999999E-2</v>
      </c>
      <c r="D7505" s="17">
        <v>2.0840000000000001E-2</v>
      </c>
      <c r="E7505" s="17">
        <v>0.5</v>
      </c>
      <c r="F7505" s="6">
        <f t="shared" si="1597"/>
        <v>80224.21215398061</v>
      </c>
      <c r="G7505" s="7">
        <f t="shared" si="1598"/>
        <v>1671.8725812889561</v>
      </c>
      <c r="H7505" s="6">
        <f t="shared" si="1599"/>
        <v>79388.275863336137</v>
      </c>
      <c r="I7505" s="6">
        <f>SUM(H7505:H7551)</f>
        <v>1261902.9621501218</v>
      </c>
      <c r="J7505" s="8">
        <f t="shared" si="1592"/>
        <v>15.729702146878708</v>
      </c>
      <c r="K7505" s="9">
        <f t="shared" si="1600"/>
        <v>0.24016999999999999</v>
      </c>
      <c r="L7505" s="9">
        <f t="shared" si="1593"/>
        <v>3.723565891472868E-3</v>
      </c>
      <c r="M7505" s="12">
        <f t="shared" si="1594"/>
        <v>448997.7161724515</v>
      </c>
      <c r="N7505" s="10">
        <f>((B7504+E7504)*D7504+(B7505+E7505)*D7505+(B7506+E7506)*D7506)/3/SUM(D7441:D7505)</f>
        <v>5.6310391250641914</v>
      </c>
      <c r="O7505" s="11">
        <f>O7441</f>
        <v>3.8829396591384159E-2</v>
      </c>
      <c r="P7505" s="12">
        <f>M7505*O7441</f>
        <v>17434.310389885861</v>
      </c>
      <c r="Q7505" s="9">
        <f>N7505*O7441</f>
        <v>0.21864985140871834</v>
      </c>
      <c r="R7505" s="12">
        <f t="shared" si="1595"/>
        <v>62030.041142223352</v>
      </c>
      <c r="S7505" s="12">
        <f t="shared" si="1596"/>
        <v>951322.25947126478</v>
      </c>
      <c r="T7505" s="13">
        <f t="shared" si="1601"/>
        <v>11.85829357408107</v>
      </c>
      <c r="U7505" s="14">
        <f t="shared" ref="U7505:U7542" si="1602">J7505-T7505</f>
        <v>3.8714085727976375</v>
      </c>
    </row>
    <row r="7506" spans="1:21" x14ac:dyDescent="0.3">
      <c r="A7506" s="17">
        <v>1988</v>
      </c>
      <c r="B7506" s="17">
        <v>65</v>
      </c>
      <c r="C7506" s="17">
        <v>2.3290000000000002E-2</v>
      </c>
      <c r="D7506" s="17">
        <v>2.3019999999999999E-2</v>
      </c>
      <c r="E7506" s="17">
        <v>0.5</v>
      </c>
      <c r="F7506" s="6">
        <f t="shared" si="1597"/>
        <v>78552.33957269165</v>
      </c>
      <c r="G7506" s="7">
        <f t="shared" si="1598"/>
        <v>1808.2748569633616</v>
      </c>
      <c r="H7506" s="6">
        <f t="shared" si="1599"/>
        <v>77648.202144209965</v>
      </c>
      <c r="I7506" s="6">
        <f>SUM(H7506:H7551)</f>
        <v>1182514.6862867854</v>
      </c>
      <c r="J7506" s="8">
        <f t="shared" ref="J7506:J7551" si="1603">I7506/F7506</f>
        <v>15.053844261283862</v>
      </c>
      <c r="K7506" s="15">
        <f t="shared" si="1600"/>
        <v>0.26318999999999998</v>
      </c>
      <c r="L7506" s="15">
        <f t="shared" ref="L7506:L7550" si="1604">K7506/(B7506+E7506)</f>
        <v>4.0181679389312977E-3</v>
      </c>
      <c r="M7506" s="12">
        <f t="shared" ref="M7506:M7551" si="1605">G7506/L7506</f>
        <v>450024.70888369688</v>
      </c>
      <c r="N7506" s="10">
        <f>((B7505+E7505)*D7505+(B7506+E7506)*D7506+(B7507+E7507)*D7507)/3/SUM(D7441:D7506)</f>
        <v>5.7067074483579674</v>
      </c>
      <c r="O7506" s="11">
        <f>O7441</f>
        <v>3.8829396591384159E-2</v>
      </c>
      <c r="P7506" s="12">
        <f>M7506*O7441</f>
        <v>17474.187897167267</v>
      </c>
      <c r="Q7506" s="9">
        <f>N7506*O7441</f>
        <v>0.22158800674329746</v>
      </c>
      <c r="R7506" s="12">
        <f t="shared" ref="R7506:R7551" si="1606">((1-Q7506)*H7506)</f>
        <v>60442.291803873843</v>
      </c>
      <c r="S7506" s="16">
        <f t="shared" ref="S7506:S7550" si="1607">R7506+S7507</f>
        <v>889292.21832904138</v>
      </c>
      <c r="T7506" s="13">
        <f t="shared" si="1601"/>
        <v>11.321015047630734</v>
      </c>
      <c r="U7506" s="14">
        <f t="shared" si="1602"/>
        <v>3.7328292136531278</v>
      </c>
    </row>
    <row r="7507" spans="1:21" x14ac:dyDescent="0.3">
      <c r="A7507" s="17">
        <v>1988</v>
      </c>
      <c r="B7507" s="17">
        <v>66</v>
      </c>
      <c r="C7507" s="17">
        <v>2.5190000000000001E-2</v>
      </c>
      <c r="D7507" s="17">
        <v>2.487E-2</v>
      </c>
      <c r="E7507" s="17">
        <v>0.5</v>
      </c>
      <c r="F7507" s="6">
        <f t="shared" ref="F7507:F7551" si="1608">F7506-G7506</f>
        <v>76744.064715728295</v>
      </c>
      <c r="G7507" s="7">
        <f t="shared" ref="G7507:G7551" si="1609">D7507*F7507</f>
        <v>1908.6248894801627</v>
      </c>
      <c r="H7507" s="6">
        <f t="shared" ref="H7507:H7550" si="1610">F7507-0.5*G7507</f>
        <v>75789.752270988218</v>
      </c>
      <c r="I7507" s="6">
        <f>SUM(H7507:H7551)</f>
        <v>1104866.4841425756</v>
      </c>
      <c r="J7507" s="8">
        <f t="shared" si="1603"/>
        <v>14.396767857360297</v>
      </c>
      <c r="K7507" s="9">
        <f t="shared" ref="K7507:K7539" si="1611">K7506+G7507/F7507</f>
        <v>0.28805999999999998</v>
      </c>
      <c r="L7507" s="9">
        <f t="shared" si="1604"/>
        <v>4.3317293233082702E-3</v>
      </c>
      <c r="M7507" s="12">
        <f t="shared" si="1605"/>
        <v>440614.99392637238</v>
      </c>
      <c r="N7507" s="10">
        <f>((B7506+E7506)*D7506+(B7507+E7507)*D7507+(B7508+E7508)*D7508)/3/SUM(D7441:D7507)</f>
        <v>5.747980744752252</v>
      </c>
      <c r="O7507" s="11">
        <f>O7441</f>
        <v>3.8829396591384159E-2</v>
      </c>
      <c r="P7507" s="12">
        <f>M7507*O7441</f>
        <v>17108.814343277434</v>
      </c>
      <c r="Q7507" s="9">
        <f>N7507*O7441</f>
        <v>0.22319062393762487</v>
      </c>
      <c r="R7507" s="12">
        <f t="shared" si="1606"/>
        <v>58874.190173548333</v>
      </c>
      <c r="S7507" s="12">
        <f t="shared" si="1607"/>
        <v>828849.92652516754</v>
      </c>
      <c r="T7507" s="13">
        <f t="shared" si="1601"/>
        <v>10.800182784106548</v>
      </c>
      <c r="U7507" s="14">
        <f t="shared" si="1602"/>
        <v>3.596585073253749</v>
      </c>
    </row>
    <row r="7508" spans="1:21" x14ac:dyDescent="0.3">
      <c r="A7508" s="17">
        <v>1988</v>
      </c>
      <c r="B7508" s="17">
        <v>67</v>
      </c>
      <c r="C7508" s="17">
        <v>2.7119999999999998E-2</v>
      </c>
      <c r="D7508" s="17">
        <v>2.6749999999999999E-2</v>
      </c>
      <c r="E7508" s="17">
        <v>0.5</v>
      </c>
      <c r="F7508" s="6">
        <f t="shared" si="1608"/>
        <v>74835.439826248126</v>
      </c>
      <c r="G7508" s="7">
        <f t="shared" si="1609"/>
        <v>2001.8480153521373</v>
      </c>
      <c r="H7508" s="6">
        <f t="shared" si="1610"/>
        <v>73834.515818572065</v>
      </c>
      <c r="I7508" s="6">
        <f>SUM(H7508:H7551)</f>
        <v>1029076.7318715868</v>
      </c>
      <c r="J7508" s="8">
        <f t="shared" si="1603"/>
        <v>13.751195078974382</v>
      </c>
      <c r="K7508" s="9">
        <f t="shared" si="1611"/>
        <v>0.31480999999999998</v>
      </c>
      <c r="L7508" s="9">
        <f t="shared" si="1604"/>
        <v>4.6638518518518513E-3</v>
      </c>
      <c r="M7508" s="12">
        <f t="shared" si="1605"/>
        <v>429226.33028261265</v>
      </c>
      <c r="N7508" s="10">
        <f>((B7507+E7507)*D7507+(B7508+E7508)*D7508+(B7509+E7509)*D7509)/3/SUM(D7441:D7508)</f>
        <v>5.8164660165390769</v>
      </c>
      <c r="O7508" s="11">
        <f>O7441</f>
        <v>3.8829396591384159E-2</v>
      </c>
      <c r="P7508" s="12">
        <f>M7508*O7441</f>
        <v>16666.599406008012</v>
      </c>
      <c r="Q7508" s="9">
        <f>N7508*O7441</f>
        <v>0.22584986571650423</v>
      </c>
      <c r="R7508" s="12">
        <f t="shared" si="1606"/>
        <v>57159.000335704455</v>
      </c>
      <c r="S7508" s="12">
        <f t="shared" si="1607"/>
        <v>769975.73635161924</v>
      </c>
      <c r="T7508" s="13">
        <f t="shared" si="1601"/>
        <v>10.288918434091363</v>
      </c>
      <c r="U7508" s="14">
        <f t="shared" si="1602"/>
        <v>3.4622766448830191</v>
      </c>
    </row>
    <row r="7509" spans="1:21" x14ac:dyDescent="0.3">
      <c r="A7509" s="17">
        <v>1988</v>
      </c>
      <c r="B7509" s="17">
        <v>68</v>
      </c>
      <c r="C7509" s="17">
        <v>3.0130000000000001E-2</v>
      </c>
      <c r="D7509" s="17">
        <v>2.9690000000000001E-2</v>
      </c>
      <c r="E7509" s="17">
        <v>0.5</v>
      </c>
      <c r="F7509" s="6">
        <f t="shared" si="1608"/>
        <v>72833.591810895989</v>
      </c>
      <c r="G7509" s="7">
        <f t="shared" si="1609"/>
        <v>2162.4293408655021</v>
      </c>
      <c r="H7509" s="6">
        <f t="shared" si="1610"/>
        <v>71752.377140463243</v>
      </c>
      <c r="I7509" s="6">
        <f>SUM(H7509:H7551)</f>
        <v>955242.21605301485</v>
      </c>
      <c r="J7509" s="8">
        <f t="shared" si="1603"/>
        <v>13.115407222167361</v>
      </c>
      <c r="K7509" s="9">
        <f t="shared" si="1611"/>
        <v>0.34449999999999997</v>
      </c>
      <c r="L7509" s="9">
        <f t="shared" si="1604"/>
        <v>5.0291970802919701E-3</v>
      </c>
      <c r="M7509" s="12">
        <f t="shared" si="1605"/>
        <v>429975.0648745629</v>
      </c>
      <c r="N7509" s="10">
        <f>((B7508+E7508)*D7508+(B7509+E7509)*D7509+(B7510+E7510)*D7510)/3/SUM(D7441:D7509)</f>
        <v>5.7888437348814712</v>
      </c>
      <c r="O7509" s="11">
        <f>O7441</f>
        <v>3.8829396591384159E-2</v>
      </c>
      <c r="P7509" s="12">
        <f>M7509*O7441</f>
        <v>16695.672318420537</v>
      </c>
      <c r="Q7509" s="9">
        <f>N7509*O7441</f>
        <v>0.22477730918726213</v>
      </c>
      <c r="R7509" s="12">
        <f t="shared" si="1606"/>
        <v>55624.070879040293</v>
      </c>
      <c r="S7509" s="12">
        <f t="shared" si="1607"/>
        <v>712816.73601591482</v>
      </c>
      <c r="T7509" s="13">
        <f t="shared" si="1601"/>
        <v>9.7869227411804864</v>
      </c>
      <c r="U7509" s="14">
        <f t="shared" si="1602"/>
        <v>3.3284844809868748</v>
      </c>
    </row>
    <row r="7510" spans="1:21" x14ac:dyDescent="0.3">
      <c r="A7510" s="17">
        <v>1988</v>
      </c>
      <c r="B7510" s="17">
        <v>69</v>
      </c>
      <c r="C7510" s="17">
        <v>3.1329999999999997E-2</v>
      </c>
      <c r="D7510" s="17">
        <v>3.0839999999999999E-2</v>
      </c>
      <c r="E7510" s="17">
        <v>0.5</v>
      </c>
      <c r="F7510" s="6">
        <f t="shared" si="1608"/>
        <v>70671.162470030482</v>
      </c>
      <c r="G7510" s="7">
        <f t="shared" si="1609"/>
        <v>2179.4986505757402</v>
      </c>
      <c r="H7510" s="6">
        <f t="shared" si="1610"/>
        <v>69581.413144742619</v>
      </c>
      <c r="I7510" s="6">
        <f>SUM(H7510:H7551)</f>
        <v>883489.83891255164</v>
      </c>
      <c r="J7510" s="8">
        <f t="shared" si="1603"/>
        <v>12.501419363056511</v>
      </c>
      <c r="K7510" s="9">
        <f t="shared" si="1611"/>
        <v>0.37533999999999995</v>
      </c>
      <c r="L7510" s="9">
        <f t="shared" si="1604"/>
        <v>5.4005755395683443E-3</v>
      </c>
      <c r="M7510" s="12">
        <f t="shared" si="1605"/>
        <v>403567.84839082957</v>
      </c>
      <c r="N7510" s="10">
        <f>((B7509+E7509)*D7509+(B7510+E7510)*D7510+(B7511+E7511)*D7511)/3/SUM(D7441:D7510)</f>
        <v>5.9291753254826745</v>
      </c>
      <c r="O7510" s="11">
        <f>O7441</f>
        <v>3.8829396591384159E-2</v>
      </c>
      <c r="P7510" s="12">
        <f>M7510*O7441</f>
        <v>15670.296036699117</v>
      </c>
      <c r="Q7510" s="9">
        <f>N7510*O7441</f>
        <v>0.23022630017301601</v>
      </c>
      <c r="R7510" s="12">
        <f t="shared" si="1606"/>
        <v>53561.941835618461</v>
      </c>
      <c r="S7510" s="12">
        <f t="shared" si="1607"/>
        <v>657192.66513687454</v>
      </c>
      <c r="T7510" s="13">
        <f t="shared" si="1601"/>
        <v>9.2993045843213658</v>
      </c>
      <c r="U7510" s="14">
        <f t="shared" si="1602"/>
        <v>3.2021147787351456</v>
      </c>
    </row>
    <row r="7511" spans="1:21" x14ac:dyDescent="0.3">
      <c r="A7511" s="17">
        <v>1988</v>
      </c>
      <c r="B7511" s="17">
        <v>70</v>
      </c>
      <c r="C7511" s="17">
        <v>3.6089999999999997E-2</v>
      </c>
      <c r="D7511" s="17">
        <v>3.5450000000000002E-2</v>
      </c>
      <c r="E7511" s="17">
        <v>0.5</v>
      </c>
      <c r="F7511" s="6">
        <f t="shared" si="1608"/>
        <v>68491.663819454741</v>
      </c>
      <c r="G7511" s="7">
        <f t="shared" si="1609"/>
        <v>2428.0294823996705</v>
      </c>
      <c r="H7511" s="6">
        <f t="shared" si="1610"/>
        <v>67277.649078254908</v>
      </c>
      <c r="I7511" s="6">
        <f>SUM(H7511:H7551)</f>
        <v>813908.42576780915</v>
      </c>
      <c r="J7511" s="8">
        <f t="shared" si="1603"/>
        <v>11.883320982145891</v>
      </c>
      <c r="K7511" s="9">
        <f t="shared" si="1611"/>
        <v>0.41078999999999993</v>
      </c>
      <c r="L7511" s="9">
        <f t="shared" si="1604"/>
        <v>5.8268085106382966E-3</v>
      </c>
      <c r="M7511" s="12">
        <f t="shared" si="1605"/>
        <v>416699.72129111423</v>
      </c>
      <c r="N7511" s="10">
        <f>((B7510+E7510)*D7510+(B7511+E7511)*D7511+(B7512+E7512)*D7512)/3/SUM(D7441:D7511)</f>
        <v>5.9910578803443784</v>
      </c>
      <c r="O7511" s="11">
        <f>O7441</f>
        <v>3.8829396591384159E-2</v>
      </c>
      <c r="P7511" s="12">
        <f>M7511*O7441</f>
        <v>16180.19873753192</v>
      </c>
      <c r="Q7511" s="9">
        <f>N7511*O7441</f>
        <v>0.23262916243782922</v>
      </c>
      <c r="R7511" s="12">
        <f t="shared" si="1606"/>
        <v>51626.905922394282</v>
      </c>
      <c r="S7511" s="12">
        <f t="shared" si="1607"/>
        <v>603630.72330125608</v>
      </c>
      <c r="T7511" s="13">
        <f t="shared" si="1601"/>
        <v>8.8131998792208854</v>
      </c>
      <c r="U7511" s="14">
        <f t="shared" si="1602"/>
        <v>3.0701211029250057</v>
      </c>
    </row>
    <row r="7512" spans="1:21" x14ac:dyDescent="0.3">
      <c r="A7512" s="17">
        <v>1988</v>
      </c>
      <c r="B7512" s="17">
        <v>71</v>
      </c>
      <c r="C7512" s="17">
        <v>3.9079999999999997E-2</v>
      </c>
      <c r="D7512" s="17">
        <v>3.8330000000000003E-2</v>
      </c>
      <c r="E7512" s="17">
        <v>0.5</v>
      </c>
      <c r="F7512" s="6">
        <f t="shared" si="1608"/>
        <v>66063.634337055075</v>
      </c>
      <c r="G7512" s="7">
        <f t="shared" si="1609"/>
        <v>2532.2191041393212</v>
      </c>
      <c r="H7512" s="6">
        <f t="shared" si="1610"/>
        <v>64797.524784985413</v>
      </c>
      <c r="I7512" s="6">
        <f>SUM(H7512:H7551)</f>
        <v>746630.77668955422</v>
      </c>
      <c r="J7512" s="8">
        <f t="shared" si="1603"/>
        <v>11.301690925453206</v>
      </c>
      <c r="K7512" s="9">
        <f t="shared" si="1611"/>
        <v>0.44911999999999996</v>
      </c>
      <c r="L7512" s="9">
        <f t="shared" si="1604"/>
        <v>6.2813986013986007E-3</v>
      </c>
      <c r="M7512" s="12">
        <f t="shared" si="1605"/>
        <v>403129.82264419639</v>
      </c>
      <c r="N7512" s="10">
        <f>((B7511+E7511)*D7511+(B7512+E7512)*D7512+(B7513+E7513)*D7513)/3/SUM(D7441:D7512)</f>
        <v>6.210270454815344</v>
      </c>
      <c r="O7512" s="11">
        <f>O7441</f>
        <v>3.8829396591384159E-2</v>
      </c>
      <c r="P7512" s="12">
        <f>M7512*O7441</f>
        <v>15653.287761265859</v>
      </c>
      <c r="Q7512" s="9">
        <f>N7512*O7441</f>
        <v>0.24114105442978068</v>
      </c>
      <c r="R7512" s="12">
        <f t="shared" si="1606"/>
        <v>49172.181333894179</v>
      </c>
      <c r="S7512" s="12">
        <f t="shared" si="1607"/>
        <v>552003.81737886183</v>
      </c>
      <c r="T7512" s="13">
        <f t="shared" si="1601"/>
        <v>8.3556380589440717</v>
      </c>
      <c r="U7512" s="14">
        <f t="shared" si="1602"/>
        <v>2.9460528665091346</v>
      </c>
    </row>
    <row r="7513" spans="1:21" x14ac:dyDescent="0.3">
      <c r="A7513" s="17">
        <v>1988</v>
      </c>
      <c r="B7513" s="17">
        <v>72</v>
      </c>
      <c r="C7513" s="17">
        <v>4.4089999999999997E-2</v>
      </c>
      <c r="D7513" s="17">
        <v>4.3139999999999998E-2</v>
      </c>
      <c r="E7513" s="17">
        <v>0.5</v>
      </c>
      <c r="F7513" s="6">
        <f t="shared" si="1608"/>
        <v>63531.415232915751</v>
      </c>
      <c r="G7513" s="7">
        <f t="shared" si="1609"/>
        <v>2740.7452531479853</v>
      </c>
      <c r="H7513" s="6">
        <f t="shared" si="1610"/>
        <v>62161.042606341762</v>
      </c>
      <c r="I7513" s="6">
        <f>SUM(H7513:H7551)</f>
        <v>681833.25190456887</v>
      </c>
      <c r="J7513" s="8">
        <f t="shared" si="1603"/>
        <v>10.732221994502488</v>
      </c>
      <c r="K7513" s="9">
        <f t="shared" si="1611"/>
        <v>0.49225999999999998</v>
      </c>
      <c r="L7513" s="9">
        <f t="shared" si="1604"/>
        <v>6.7897931034482757E-3</v>
      </c>
      <c r="M7513" s="12">
        <f t="shared" si="1605"/>
        <v>403656.6669102282</v>
      </c>
      <c r="N7513" s="10">
        <f>((B7512+E7512)*D7512+(B7513+E7513)*D7513+(B7514+E7514)*D7514)/3/SUM(D7441:D7513)</f>
        <v>6.3108960034670032</v>
      </c>
      <c r="O7513" s="11">
        <f>O7441</f>
        <v>3.8829396591384159E-2</v>
      </c>
      <c r="P7513" s="12">
        <f>M7513*O7441</f>
        <v>15673.744806213506</v>
      </c>
      <c r="Q7513" s="9">
        <f>N7513*O7441</f>
        <v>0.24504828376560156</v>
      </c>
      <c r="R7513" s="12">
        <f t="shared" si="1606"/>
        <v>46928.585798577275</v>
      </c>
      <c r="S7513" s="12">
        <f t="shared" si="1607"/>
        <v>502831.63604496769</v>
      </c>
      <c r="T7513" s="13">
        <f t="shared" si="1601"/>
        <v>7.9146928208904379</v>
      </c>
      <c r="U7513" s="14">
        <f t="shared" si="1602"/>
        <v>2.8175291736120505</v>
      </c>
    </row>
    <row r="7514" spans="1:21" x14ac:dyDescent="0.3">
      <c r="A7514" s="17">
        <v>1988</v>
      </c>
      <c r="B7514" s="17">
        <v>73</v>
      </c>
      <c r="C7514" s="17">
        <v>4.8090000000000001E-2</v>
      </c>
      <c r="D7514" s="17">
        <v>4.6960000000000002E-2</v>
      </c>
      <c r="E7514" s="17">
        <v>0.5</v>
      </c>
      <c r="F7514" s="6">
        <f t="shared" si="1608"/>
        <v>60790.669979767765</v>
      </c>
      <c r="G7514" s="7">
        <f t="shared" si="1609"/>
        <v>2854.7298622498943</v>
      </c>
      <c r="H7514" s="6">
        <f t="shared" si="1610"/>
        <v>59363.305048642818</v>
      </c>
      <c r="I7514" s="6">
        <f>SUM(H7514:H7551)</f>
        <v>619672.2092982271</v>
      </c>
      <c r="J7514" s="8">
        <f t="shared" si="1603"/>
        <v>10.193541369168415</v>
      </c>
      <c r="K7514" s="9">
        <f t="shared" si="1611"/>
        <v>0.53922000000000003</v>
      </c>
      <c r="L7514" s="9">
        <f t="shared" si="1604"/>
        <v>7.3363265306122458E-3</v>
      </c>
      <c r="M7514" s="12">
        <f t="shared" si="1605"/>
        <v>389122.5193341627</v>
      </c>
      <c r="N7514" s="10">
        <f>((B7513+E7513)*D7513+(B7514+E7514)*D7514+(B7515+E7515)*D7515)/3/SUM(D7441:D7514)</f>
        <v>6.418641741775156</v>
      </c>
      <c r="O7514" s="11">
        <f>O7441</f>
        <v>3.8829396591384159E-2</v>
      </c>
      <c r="P7514" s="12">
        <f>M7514*O7441</f>
        <v>15109.392625864753</v>
      </c>
      <c r="Q7514" s="9">
        <f>N7514*O7441</f>
        <v>0.24923198576940031</v>
      </c>
      <c r="R7514" s="12">
        <f t="shared" si="1606"/>
        <v>44568.0706495349</v>
      </c>
      <c r="S7514" s="12">
        <f t="shared" si="1607"/>
        <v>455903.0502463904</v>
      </c>
      <c r="T7514" s="13">
        <f t="shared" si="1601"/>
        <v>7.4995562706929073</v>
      </c>
      <c r="U7514" s="14">
        <f t="shared" si="1602"/>
        <v>2.6939850984755074</v>
      </c>
    </row>
    <row r="7515" spans="1:21" x14ac:dyDescent="0.3">
      <c r="A7515" s="17">
        <v>1988</v>
      </c>
      <c r="B7515" s="17">
        <v>74</v>
      </c>
      <c r="C7515" s="17">
        <v>5.2400000000000002E-2</v>
      </c>
      <c r="D7515" s="17">
        <v>5.1060000000000001E-2</v>
      </c>
      <c r="E7515" s="17">
        <v>0.5</v>
      </c>
      <c r="F7515" s="6">
        <f t="shared" si="1608"/>
        <v>57935.940117517872</v>
      </c>
      <c r="G7515" s="7">
        <f t="shared" si="1609"/>
        <v>2958.2091024004626</v>
      </c>
      <c r="H7515" s="6">
        <f t="shared" si="1610"/>
        <v>56456.835566317641</v>
      </c>
      <c r="I7515" s="6">
        <f>SUM(H7515:H7551)</f>
        <v>560308.9042495843</v>
      </c>
      <c r="J7515" s="8">
        <f t="shared" si="1603"/>
        <v>9.671179981079927</v>
      </c>
      <c r="K7515" s="9">
        <f t="shared" si="1611"/>
        <v>0.59028000000000003</v>
      </c>
      <c r="L7515" s="9">
        <f t="shared" si="1604"/>
        <v>7.9232214765100669E-3</v>
      </c>
      <c r="M7515" s="12">
        <f t="shared" si="1605"/>
        <v>373359.38559469144</v>
      </c>
      <c r="N7515" s="10">
        <f>((B7514+E7514)*D7514+(B7515+E7515)*D7515+(B7516+E7516)*D7516)/3/SUM(D7441:D7515)</f>
        <v>6.4238242867791557</v>
      </c>
      <c r="O7515" s="11">
        <f>O7441</f>
        <v>3.8829396591384159E-2</v>
      </c>
      <c r="P7515" s="12">
        <f>M7515*O7441</f>
        <v>14497.319654371795</v>
      </c>
      <c r="Q7515" s="9">
        <f>N7515*O7441</f>
        <v>0.24943322086471334</v>
      </c>
      <c r="R7515" s="12">
        <f t="shared" si="1606"/>
        <v>42374.625231181533</v>
      </c>
      <c r="S7515" s="12">
        <f t="shared" si="1607"/>
        <v>411334.97959685547</v>
      </c>
      <c r="T7515" s="13">
        <f t="shared" si="1601"/>
        <v>7.0998240256824907</v>
      </c>
      <c r="U7515" s="14">
        <f t="shared" si="1602"/>
        <v>2.5713559553974363</v>
      </c>
    </row>
    <row r="7516" spans="1:21" x14ac:dyDescent="0.3">
      <c r="A7516" s="17">
        <v>1988</v>
      </c>
      <c r="B7516" s="17">
        <v>75</v>
      </c>
      <c r="C7516" s="17">
        <v>5.611E-2</v>
      </c>
      <c r="D7516" s="17">
        <v>5.457E-2</v>
      </c>
      <c r="E7516" s="17">
        <v>0.5</v>
      </c>
      <c r="F7516" s="6">
        <f t="shared" si="1608"/>
        <v>54977.73101511741</v>
      </c>
      <c r="G7516" s="7">
        <f t="shared" si="1609"/>
        <v>3000.1347814949572</v>
      </c>
      <c r="H7516" s="6">
        <f t="shared" si="1610"/>
        <v>53477.663624369932</v>
      </c>
      <c r="I7516" s="6">
        <f>SUM(H7516:H7551)</f>
        <v>503852.06868326687</v>
      </c>
      <c r="J7516" s="8">
        <f t="shared" si="1603"/>
        <v>9.1646573872741488</v>
      </c>
      <c r="K7516" s="9">
        <f t="shared" si="1611"/>
        <v>0.64485000000000003</v>
      </c>
      <c r="L7516" s="9">
        <f t="shared" si="1604"/>
        <v>8.5410596026490072E-3</v>
      </c>
      <c r="M7516" s="12">
        <f t="shared" si="1605"/>
        <v>351260.25587790844</v>
      </c>
      <c r="N7516" s="10">
        <f>((B7515+E7515)*D7515+(B7516+E7516)*D7516+(B7517+E7517)*D7517)/3/SUM(D7441:D7516)</f>
        <v>6.4493137939055583</v>
      </c>
      <c r="O7516" s="11">
        <f>O7441</f>
        <v>3.8829396591384159E-2</v>
      </c>
      <c r="P7516" s="12">
        <f>M7516*O7441</f>
        <v>13639.223782274385</v>
      </c>
      <c r="Q7516" s="9">
        <f>N7516*O7441</f>
        <v>0.25042296304584333</v>
      </c>
      <c r="R7516" s="12">
        <f t="shared" si="1606"/>
        <v>40085.628642786301</v>
      </c>
      <c r="S7516" s="12">
        <f t="shared" si="1607"/>
        <v>368960.35436567391</v>
      </c>
      <c r="T7516" s="13">
        <f t="shared" si="1601"/>
        <v>6.71108733578364</v>
      </c>
      <c r="U7516" s="14">
        <f t="shared" si="1602"/>
        <v>2.4535700514905088</v>
      </c>
    </row>
    <row r="7517" spans="1:21" x14ac:dyDescent="0.3">
      <c r="A7517" s="17">
        <v>1988</v>
      </c>
      <c r="B7517" s="17">
        <v>76</v>
      </c>
      <c r="C7517" s="17">
        <v>6.1330000000000003E-2</v>
      </c>
      <c r="D7517" s="17">
        <v>5.951E-2</v>
      </c>
      <c r="E7517" s="17">
        <v>0.5</v>
      </c>
      <c r="F7517" s="6">
        <f t="shared" si="1608"/>
        <v>51977.596233622455</v>
      </c>
      <c r="G7517" s="7">
        <f t="shared" si="1609"/>
        <v>3093.1867518628724</v>
      </c>
      <c r="H7517" s="6">
        <f t="shared" si="1610"/>
        <v>50431.002857691019</v>
      </c>
      <c r="I7517" s="6">
        <f>SUM(H7517:H7551)</f>
        <v>450374.40505889687</v>
      </c>
      <c r="J7517" s="8">
        <f t="shared" si="1603"/>
        <v>8.6647793990820556</v>
      </c>
      <c r="K7517" s="9">
        <f t="shared" si="1611"/>
        <v>0.70435999999999999</v>
      </c>
      <c r="L7517" s="9">
        <f t="shared" si="1604"/>
        <v>9.2073202614379075E-3</v>
      </c>
      <c r="M7517" s="12">
        <f t="shared" si="1605"/>
        <v>335948.64347423159</v>
      </c>
      <c r="N7517" s="10">
        <f>((B7516+E7516)*D7516+(B7517+E7517)*D7517+(B7518+E7518)*D7518)/3/SUM(D7441:D7517)</f>
        <v>6.5461317129498164</v>
      </c>
      <c r="O7517" s="11">
        <f>O7441</f>
        <v>3.8829396591384159E-2</v>
      </c>
      <c r="P7517" s="12">
        <f>M7517*O7441</f>
        <v>13044.68311179846</v>
      </c>
      <c r="Q7517" s="9">
        <f>N7517*O7441</f>
        <v>0.25418234442156534</v>
      </c>
      <c r="R7517" s="12">
        <f t="shared" si="1606"/>
        <v>37612.332319792455</v>
      </c>
      <c r="S7517" s="12">
        <f t="shared" si="1607"/>
        <v>328874.72572288761</v>
      </c>
      <c r="T7517" s="13">
        <f t="shared" si="1601"/>
        <v>6.3272399947989566</v>
      </c>
      <c r="U7517" s="14">
        <f t="shared" si="1602"/>
        <v>2.337539404283099</v>
      </c>
    </row>
    <row r="7518" spans="1:21" x14ac:dyDescent="0.3">
      <c r="A7518" s="17">
        <v>1988</v>
      </c>
      <c r="B7518" s="17">
        <v>77</v>
      </c>
      <c r="C7518" s="17">
        <v>6.8870000000000001E-2</v>
      </c>
      <c r="D7518" s="17">
        <v>6.658E-2</v>
      </c>
      <c r="E7518" s="17">
        <v>0.5</v>
      </c>
      <c r="F7518" s="6">
        <f t="shared" si="1608"/>
        <v>48884.409481759583</v>
      </c>
      <c r="G7518" s="7">
        <f t="shared" si="1609"/>
        <v>3254.7239832955529</v>
      </c>
      <c r="H7518" s="6">
        <f t="shared" si="1610"/>
        <v>47257.047490111807</v>
      </c>
      <c r="I7518" s="6">
        <f>SUM(H7518:H7551)</f>
        <v>399943.4022012059</v>
      </c>
      <c r="J7518" s="8">
        <f t="shared" si="1603"/>
        <v>8.1814101150273331</v>
      </c>
      <c r="K7518" s="9">
        <f t="shared" si="1611"/>
        <v>0.77093999999999996</v>
      </c>
      <c r="L7518" s="9">
        <f t="shared" si="1604"/>
        <v>9.9476129032258064E-3</v>
      </c>
      <c r="M7518" s="12">
        <f t="shared" si="1605"/>
        <v>327186.4330627615</v>
      </c>
      <c r="N7518" s="10">
        <f>((B7517+E7517)*D7517+(B7518+E7518)*D7518+(B7519+E7519)*D7519)/3/SUM(D7441:D7518)</f>
        <v>6.6387613389714728</v>
      </c>
      <c r="O7518" s="11">
        <f>O7441</f>
        <v>3.8829396591384159E-2</v>
      </c>
      <c r="P7518" s="12">
        <f>M7518*O7441</f>
        <v>12704.451768714333</v>
      </c>
      <c r="Q7518" s="9">
        <f>N7518*O7441</f>
        <v>0.25777909690647183</v>
      </c>
      <c r="R7518" s="12">
        <f t="shared" si="1606"/>
        <v>35075.168465644536</v>
      </c>
      <c r="S7518" s="12">
        <f t="shared" si="1607"/>
        <v>291262.39340309513</v>
      </c>
      <c r="T7518" s="13">
        <f t="shared" si="1601"/>
        <v>5.9581857792876667</v>
      </c>
      <c r="U7518" s="14">
        <f t="shared" si="1602"/>
        <v>2.2232243357396664</v>
      </c>
    </row>
    <row r="7519" spans="1:21" x14ac:dyDescent="0.3">
      <c r="A7519" s="17">
        <v>1988</v>
      </c>
      <c r="B7519" s="17">
        <v>78</v>
      </c>
      <c r="C7519" s="17">
        <v>7.4550000000000005E-2</v>
      </c>
      <c r="D7519" s="17">
        <v>7.1870000000000003E-2</v>
      </c>
      <c r="E7519" s="17">
        <v>0.5</v>
      </c>
      <c r="F7519" s="6">
        <f t="shared" si="1608"/>
        <v>45629.68549846403</v>
      </c>
      <c r="G7519" s="7">
        <f t="shared" si="1609"/>
        <v>3279.4054967746101</v>
      </c>
      <c r="H7519" s="6">
        <f t="shared" si="1610"/>
        <v>43989.982750076728</v>
      </c>
      <c r="I7519" s="6">
        <f>SUM(H7519:H7551)</f>
        <v>352686.35471109411</v>
      </c>
      <c r="J7519" s="8">
        <f t="shared" si="1603"/>
        <v>7.7293181151328803</v>
      </c>
      <c r="K7519" s="9">
        <f t="shared" si="1611"/>
        <v>0.84280999999999995</v>
      </c>
      <c r="L7519" s="9">
        <f t="shared" si="1604"/>
        <v>1.0736433121019108E-2</v>
      </c>
      <c r="M7519" s="12">
        <f t="shared" si="1605"/>
        <v>305446.46064570535</v>
      </c>
      <c r="N7519" s="10">
        <f>((B7518+E7518)*D7518+(B7519+E7519)*D7519+(B7520+E7520)*D7520)/3/SUM(D7441:D7519)</f>
        <v>6.7230534363221448</v>
      </c>
      <c r="O7519" s="11">
        <f>O7441</f>
        <v>3.8829396591384159E-2</v>
      </c>
      <c r="P7519" s="12">
        <f>M7519*O7441</f>
        <v>11860.301757846706</v>
      </c>
      <c r="Q7519" s="9">
        <f>N7519*O7441</f>
        <v>0.26105210818402064</v>
      </c>
      <c r="R7519" s="12">
        <f t="shared" si="1606"/>
        <v>32506.305014190493</v>
      </c>
      <c r="S7519" s="12">
        <f t="shared" si="1607"/>
        <v>256187.22493745061</v>
      </c>
      <c r="T7519" s="13">
        <f t="shared" si="1601"/>
        <v>5.6144858799448505</v>
      </c>
      <c r="U7519" s="14">
        <f t="shared" si="1602"/>
        <v>2.1148322351880298</v>
      </c>
    </row>
    <row r="7520" spans="1:21" x14ac:dyDescent="0.3">
      <c r="A7520" s="17">
        <v>1988</v>
      </c>
      <c r="B7520" s="17">
        <v>79</v>
      </c>
      <c r="C7520" s="17">
        <v>8.1110000000000002E-2</v>
      </c>
      <c r="D7520" s="17">
        <v>7.7950000000000005E-2</v>
      </c>
      <c r="E7520" s="17">
        <v>0.5</v>
      </c>
      <c r="F7520" s="6">
        <f t="shared" si="1608"/>
        <v>42350.280001689418</v>
      </c>
      <c r="G7520" s="7">
        <f t="shared" si="1609"/>
        <v>3301.2043261316903</v>
      </c>
      <c r="H7520" s="6">
        <f t="shared" si="1610"/>
        <v>40699.677838623575</v>
      </c>
      <c r="I7520" s="6">
        <f>SUM(H7520:H7551)</f>
        <v>308696.37196101737</v>
      </c>
      <c r="J7520" s="8">
        <f t="shared" si="1603"/>
        <v>7.2891223375312508</v>
      </c>
      <c r="K7520" s="9">
        <f t="shared" si="1611"/>
        <v>0.92075999999999991</v>
      </c>
      <c r="L7520" s="9">
        <f t="shared" si="1604"/>
        <v>1.1581886792452829E-2</v>
      </c>
      <c r="M7520" s="12">
        <f t="shared" si="1605"/>
        <v>285031.65203469899</v>
      </c>
      <c r="N7520" s="10">
        <f>((B7519+E7519)*D7519+(B7520+E7520)*D7520+(B7521+E7521)*D7521)/3/SUM(D7441:D7520)</f>
        <v>6.8014755926263808</v>
      </c>
      <c r="O7520" s="11">
        <f>O7441</f>
        <v>3.8829396591384159E-2</v>
      </c>
      <c r="P7520" s="12">
        <f>M7520*O7441</f>
        <v>11067.607057952737</v>
      </c>
      <c r="Q7520" s="9">
        <f>N7520*O7441</f>
        <v>0.26409719319270936</v>
      </c>
      <c r="R7520" s="12">
        <f t="shared" si="1606"/>
        <v>29951.00715759557</v>
      </c>
      <c r="S7520" s="12">
        <f t="shared" si="1607"/>
        <v>223680.91992326011</v>
      </c>
      <c r="T7520" s="13">
        <f t="shared" si="1601"/>
        <v>5.2816869195277372</v>
      </c>
      <c r="U7520" s="14">
        <f t="shared" si="1602"/>
        <v>2.0074354180035137</v>
      </c>
    </row>
    <row r="7521" spans="1:21" x14ac:dyDescent="0.3">
      <c r="A7521" s="17">
        <v>1988</v>
      </c>
      <c r="B7521" s="17">
        <v>80</v>
      </c>
      <c r="C7521" s="17">
        <v>9.0209999999999999E-2</v>
      </c>
      <c r="D7521" s="17">
        <v>8.6319999999999994E-2</v>
      </c>
      <c r="E7521" s="17">
        <v>0.5</v>
      </c>
      <c r="F7521" s="6">
        <f t="shared" si="1608"/>
        <v>39049.075675557731</v>
      </c>
      <c r="G7521" s="7">
        <f t="shared" si="1609"/>
        <v>3370.7162123141429</v>
      </c>
      <c r="H7521" s="6">
        <f t="shared" si="1610"/>
        <v>37363.717569400658</v>
      </c>
      <c r="I7521" s="6">
        <f>SUM(H7521:H7551)</f>
        <v>267996.69412239385</v>
      </c>
      <c r="J7521" s="8">
        <f t="shared" si="1603"/>
        <v>6.8630739520972313</v>
      </c>
      <c r="K7521" s="9">
        <f t="shared" si="1611"/>
        <v>1.00708</v>
      </c>
      <c r="L7521" s="9">
        <f t="shared" si="1604"/>
        <v>1.2510310559006211E-2</v>
      </c>
      <c r="M7521" s="12">
        <f t="shared" si="1605"/>
        <v>269435.05490257824</v>
      </c>
      <c r="N7521" s="10">
        <f>((B7520+E7520)*D7520+(B7521+E7521)*D7521+(B7522+E7522)*D7522)/3/SUM(D7441:D7521)</f>
        <v>6.9165094464524506</v>
      </c>
      <c r="O7521" s="11">
        <f>O7441</f>
        <v>3.8829396591384159E-2</v>
      </c>
      <c r="P7521" s="12">
        <f>M7521*O7441</f>
        <v>10462.000602433574</v>
      </c>
      <c r="Q7521" s="9">
        <f>N7521*O7441</f>
        <v>0.26856388832435713</v>
      </c>
      <c r="R7521" s="12">
        <f t="shared" si="1606"/>
        <v>27329.172296709323</v>
      </c>
      <c r="S7521" s="12">
        <f t="shared" si="1607"/>
        <v>193729.91276566454</v>
      </c>
      <c r="T7521" s="13">
        <f t="shared" si="1601"/>
        <v>4.9611907430353668</v>
      </c>
      <c r="U7521" s="14">
        <f t="shared" si="1602"/>
        <v>1.9018832090618645</v>
      </c>
    </row>
    <row r="7522" spans="1:21" x14ac:dyDescent="0.3">
      <c r="A7522" s="17">
        <v>1988</v>
      </c>
      <c r="B7522" s="17">
        <v>81</v>
      </c>
      <c r="C7522" s="17">
        <v>9.9849999999999994E-2</v>
      </c>
      <c r="D7522" s="17">
        <v>9.5100000000000004E-2</v>
      </c>
      <c r="E7522" s="17">
        <v>0.5</v>
      </c>
      <c r="F7522" s="6">
        <f t="shared" si="1608"/>
        <v>35678.359463243585</v>
      </c>
      <c r="G7522" s="7">
        <f t="shared" si="1609"/>
        <v>3393.0119849544649</v>
      </c>
      <c r="H7522" s="6">
        <f t="shared" si="1610"/>
        <v>33981.853470766349</v>
      </c>
      <c r="I7522" s="6">
        <f>SUM(H7522:H7551)</f>
        <v>230632.97655299318</v>
      </c>
      <c r="J7522" s="8">
        <f t="shared" si="1603"/>
        <v>6.4642259347881437</v>
      </c>
      <c r="K7522" s="9">
        <f t="shared" si="1611"/>
        <v>1.1021799999999999</v>
      </c>
      <c r="L7522" s="9">
        <f t="shared" si="1604"/>
        <v>1.3523680981595091E-2</v>
      </c>
      <c r="M7522" s="12">
        <f t="shared" si="1605"/>
        <v>250894.11600082464</v>
      </c>
      <c r="N7522" s="10">
        <f>((B7521+E7521)*D7521+(B7522+E7522)*D7522+(B7523+E7523)*D7523)/3/SUM(D7441:D7522)</f>
        <v>6.9590750452134271</v>
      </c>
      <c r="O7522" s="11">
        <f>O7441</f>
        <v>3.8829396591384159E-2</v>
      </c>
      <c r="P7522" s="12">
        <f>M7522*O7441</f>
        <v>9742.0671326407628</v>
      </c>
      <c r="Q7522" s="9">
        <f>N7522*O7441</f>
        <v>0.27021668483979683</v>
      </c>
      <c r="R7522" s="12">
        <f t="shared" si="1606"/>
        <v>24799.389681184122</v>
      </c>
      <c r="S7522" s="12">
        <f t="shared" si="1607"/>
        <v>166400.74046895522</v>
      </c>
      <c r="T7522" s="13">
        <f t="shared" si="1601"/>
        <v>4.6639123259124045</v>
      </c>
      <c r="U7522" s="14">
        <f t="shared" si="1602"/>
        <v>1.8003136088757392</v>
      </c>
    </row>
    <row r="7523" spans="1:21" x14ac:dyDescent="0.3">
      <c r="A7523" s="17">
        <v>1988</v>
      </c>
      <c r="B7523" s="17">
        <v>82</v>
      </c>
      <c r="C7523" s="17">
        <v>0.10607999999999999</v>
      </c>
      <c r="D7523" s="17">
        <v>0.10074</v>
      </c>
      <c r="E7523" s="17">
        <v>0.5</v>
      </c>
      <c r="F7523" s="6">
        <f t="shared" si="1608"/>
        <v>32285.347478289121</v>
      </c>
      <c r="G7523" s="7">
        <f t="shared" si="1609"/>
        <v>3252.4259049628458</v>
      </c>
      <c r="H7523" s="6">
        <f t="shared" si="1610"/>
        <v>30659.134525807698</v>
      </c>
      <c r="I7523" s="6">
        <f>SUM(H7523:H7551)</f>
        <v>196651.12308222681</v>
      </c>
      <c r="J7523" s="8">
        <f t="shared" si="1603"/>
        <v>6.0910331912787523</v>
      </c>
      <c r="K7523" s="9">
        <f t="shared" si="1611"/>
        <v>1.20292</v>
      </c>
      <c r="L7523" s="9">
        <f t="shared" si="1604"/>
        <v>1.4580848484848485E-2</v>
      </c>
      <c r="M7523" s="12">
        <f t="shared" si="1605"/>
        <v>223061.49798775878</v>
      </c>
      <c r="N7523" s="10">
        <f>((B7522+E7522)*D7522+(B7523+E7523)*D7523+(B7524+E7524)*D7524)/3/SUM(D7441:D7523)</f>
        <v>7.0375974018776537</v>
      </c>
      <c r="O7523" s="11">
        <f>O7441</f>
        <v>3.8829396591384159E-2</v>
      </c>
      <c r="P7523" s="12">
        <f>M7523*O7441</f>
        <v>8661.3433696349257</v>
      </c>
      <c r="Q7523" s="9">
        <f>N7523*O7441</f>
        <v>0.27326566056800217</v>
      </c>
      <c r="R7523" s="12">
        <f t="shared" si="1606"/>
        <v>22281.045877169614</v>
      </c>
      <c r="S7523" s="12">
        <f t="shared" si="1607"/>
        <v>141601.35078777111</v>
      </c>
      <c r="T7523" s="13">
        <f t="shared" si="1601"/>
        <v>4.3859323763819971</v>
      </c>
      <c r="U7523" s="14">
        <f t="shared" si="1602"/>
        <v>1.7051008148967552</v>
      </c>
    </row>
    <row r="7524" spans="1:21" x14ac:dyDescent="0.3">
      <c r="A7524" s="17">
        <v>1988</v>
      </c>
      <c r="B7524" s="17">
        <v>83</v>
      </c>
      <c r="C7524" s="17">
        <v>0.11842</v>
      </c>
      <c r="D7524" s="17">
        <v>0.1118</v>
      </c>
      <c r="E7524" s="17">
        <v>0.5</v>
      </c>
      <c r="F7524" s="6">
        <f t="shared" si="1608"/>
        <v>29032.921573326275</v>
      </c>
      <c r="G7524" s="7">
        <f t="shared" si="1609"/>
        <v>3245.8806318978773</v>
      </c>
      <c r="H7524" s="6">
        <f t="shared" si="1610"/>
        <v>27409.981257377338</v>
      </c>
      <c r="I7524" s="6">
        <f>SUM(H7524:H7551)</f>
        <v>165991.98855641912</v>
      </c>
      <c r="J7524" s="8">
        <f t="shared" si="1603"/>
        <v>5.717371162154163</v>
      </c>
      <c r="K7524" s="9">
        <f t="shared" si="1611"/>
        <v>1.3147199999999999</v>
      </c>
      <c r="L7524" s="9">
        <f t="shared" si="1604"/>
        <v>1.5745149700598801E-2</v>
      </c>
      <c r="M7524" s="12">
        <f t="shared" si="1605"/>
        <v>206151.14455052998</v>
      </c>
      <c r="N7524" s="10">
        <f>((B7523+E7523)*D7523+(B7524+E7524)*D7524+(B7525+E7525)*D7525)/3/SUM(D7441:D7524)</f>
        <v>7.0745000202831534</v>
      </c>
      <c r="O7524" s="11">
        <f>O7441</f>
        <v>3.8829396591384159E-2</v>
      </c>
      <c r="P7524" s="12">
        <f>M7524*O7441</f>
        <v>8004.7245495202915</v>
      </c>
      <c r="Q7524" s="9">
        <f>N7524*O7441</f>
        <v>0.27469856697332984</v>
      </c>
      <c r="R7524" s="12">
        <f t="shared" si="1606"/>
        <v>19880.498685209954</v>
      </c>
      <c r="S7524" s="12">
        <f t="shared" si="1607"/>
        <v>119320.30491060148</v>
      </c>
      <c r="T7524" s="13">
        <f t="shared" si="1601"/>
        <v>4.1098276867949073</v>
      </c>
      <c r="U7524" s="14">
        <f t="shared" si="1602"/>
        <v>1.6075434753592557</v>
      </c>
    </row>
    <row r="7525" spans="1:21" x14ac:dyDescent="0.3">
      <c r="A7525" s="17">
        <v>1988</v>
      </c>
      <c r="B7525" s="17">
        <v>84</v>
      </c>
      <c r="C7525" s="17">
        <v>0.12923000000000001</v>
      </c>
      <c r="D7525" s="17">
        <v>0.12138</v>
      </c>
      <c r="E7525" s="17">
        <v>0.5</v>
      </c>
      <c r="F7525" s="6">
        <f t="shared" si="1608"/>
        <v>25787.040941428397</v>
      </c>
      <c r="G7525" s="7">
        <f t="shared" si="1609"/>
        <v>3130.0310294705787</v>
      </c>
      <c r="H7525" s="6">
        <f t="shared" si="1610"/>
        <v>24222.025426693108</v>
      </c>
      <c r="I7525" s="6">
        <f>SUM(H7525:H7551)</f>
        <v>138582.00729904175</v>
      </c>
      <c r="J7525" s="8">
        <f t="shared" si="1603"/>
        <v>5.3740949810337337</v>
      </c>
      <c r="K7525" s="9">
        <f t="shared" si="1611"/>
        <v>1.4360999999999999</v>
      </c>
      <c r="L7525" s="9">
        <f t="shared" si="1604"/>
        <v>1.6995266272189349E-2</v>
      </c>
      <c r="M7525" s="12">
        <f t="shared" si="1605"/>
        <v>184170.75551163839</v>
      </c>
      <c r="N7525" s="10">
        <f>((B7524+E7524)*D7524+(B7525+E7525)*D7525+(B7526+E7526)*D7526)/3/SUM(D7441:D7525)</f>
        <v>7.1716396258384973</v>
      </c>
      <c r="O7525" s="11">
        <f>O7441</f>
        <v>3.8829396591384159E-2</v>
      </c>
      <c r="P7525" s="12">
        <f>M7525*O7441</f>
        <v>7151.2393062962574</v>
      </c>
      <c r="Q7525" s="9">
        <f>N7525*O7441</f>
        <v>0.27847043924216891</v>
      </c>
      <c r="R7525" s="12">
        <f t="shared" si="1606"/>
        <v>17476.907366786894</v>
      </c>
      <c r="S7525" s="12">
        <f t="shared" si="1607"/>
        <v>99439.806225391527</v>
      </c>
      <c r="T7525" s="13">
        <f t="shared" si="1601"/>
        <v>3.8561929789173925</v>
      </c>
      <c r="U7525" s="14">
        <f t="shared" si="1602"/>
        <v>1.5179020021163412</v>
      </c>
    </row>
    <row r="7526" spans="1:21" x14ac:dyDescent="0.3">
      <c r="A7526" s="17">
        <v>1988</v>
      </c>
      <c r="B7526" s="17">
        <v>85</v>
      </c>
      <c r="C7526" s="17">
        <v>0.14158999999999999</v>
      </c>
      <c r="D7526" s="17">
        <v>0.13222999999999999</v>
      </c>
      <c r="E7526" s="17">
        <v>0.5</v>
      </c>
      <c r="F7526" s="6">
        <f t="shared" si="1608"/>
        <v>22657.009911957819</v>
      </c>
      <c r="G7526" s="7">
        <f t="shared" si="1609"/>
        <v>2995.9364206581822</v>
      </c>
      <c r="H7526" s="6">
        <f t="shared" si="1610"/>
        <v>21159.041701628728</v>
      </c>
      <c r="I7526" s="6">
        <f>SUM(H7526:H7551)</f>
        <v>114359.98187234861</v>
      </c>
      <c r="J7526" s="8">
        <f t="shared" si="1603"/>
        <v>5.0474436969722198</v>
      </c>
      <c r="K7526" s="9">
        <f t="shared" si="1611"/>
        <v>1.56833</v>
      </c>
      <c r="L7526" s="9">
        <f t="shared" si="1604"/>
        <v>1.8343040935672513E-2</v>
      </c>
      <c r="M7526" s="12">
        <f t="shared" si="1605"/>
        <v>163328.23064423597</v>
      </c>
      <c r="N7526" s="10">
        <f>((B7525+E7525)*D7525+(B7526+E7526)*D7526+(B7527+E7527)*D7527)/3/SUM(D7441:D7526)</f>
        <v>7.1605763242854934</v>
      </c>
      <c r="O7526" s="11">
        <f>O7441</f>
        <v>3.8829396591384159E-2</v>
      </c>
      <c r="P7526" s="12">
        <f>M7526*O7441</f>
        <v>6341.9366422541016</v>
      </c>
      <c r="Q7526" s="9">
        <f>N7526*O7441</f>
        <v>0.27804085791855726</v>
      </c>
      <c r="R7526" s="12">
        <f t="shared" si="1606"/>
        <v>15275.963594173347</v>
      </c>
      <c r="S7526" s="12">
        <f t="shared" si="1607"/>
        <v>81962.898858604633</v>
      </c>
      <c r="T7526" s="13">
        <f t="shared" si="1601"/>
        <v>3.6175514411258041</v>
      </c>
      <c r="U7526" s="14">
        <f t="shared" si="1602"/>
        <v>1.4298922558464158</v>
      </c>
    </row>
    <row r="7527" spans="1:21" x14ac:dyDescent="0.3">
      <c r="A7527" s="17">
        <v>1988</v>
      </c>
      <c r="B7527" s="17">
        <v>86</v>
      </c>
      <c r="C7527" s="17">
        <v>0.15078</v>
      </c>
      <c r="D7527" s="17">
        <v>0.14021</v>
      </c>
      <c r="E7527" s="17">
        <v>0.5</v>
      </c>
      <c r="F7527" s="6">
        <f t="shared" si="1608"/>
        <v>19661.073491299638</v>
      </c>
      <c r="G7527" s="7">
        <f t="shared" si="1609"/>
        <v>2756.6791142151224</v>
      </c>
      <c r="H7527" s="6">
        <f t="shared" si="1610"/>
        <v>18282.733934192078</v>
      </c>
      <c r="I7527" s="6">
        <f>SUM(H7527:H7551)</f>
        <v>93200.940170719899</v>
      </c>
      <c r="J7527" s="8">
        <f t="shared" si="1603"/>
        <v>4.7403790139924409</v>
      </c>
      <c r="K7527" s="9">
        <f t="shared" si="1611"/>
        <v>1.7085399999999999</v>
      </c>
      <c r="L7527" s="9">
        <f t="shared" si="1604"/>
        <v>1.9751907514450866E-2</v>
      </c>
      <c r="M7527" s="12">
        <f t="shared" si="1605"/>
        <v>139565.20969928015</v>
      </c>
      <c r="N7527" s="10">
        <f>((B7526+E7526)*D7526+(B7527+E7527)*D7527+(B7528+E7528)*D7528)/3/SUM(D7441:D7527)</f>
        <v>7.322398070867524</v>
      </c>
      <c r="O7527" s="11">
        <f>O7441</f>
        <v>3.8829396591384159E-2</v>
      </c>
      <c r="P7527" s="12">
        <f>M7527*O7441</f>
        <v>5419.2328777730445</v>
      </c>
      <c r="Q7527" s="9">
        <f>N7527*O7441</f>
        <v>0.2843242986937014</v>
      </c>
      <c r="R7527" s="12">
        <f t="shared" si="1606"/>
        <v>13084.508430149381</v>
      </c>
      <c r="S7527" s="12">
        <f t="shared" si="1607"/>
        <v>66686.935264431289</v>
      </c>
      <c r="T7527" s="13">
        <f t="shared" si="1601"/>
        <v>3.3918257461344319</v>
      </c>
      <c r="U7527" s="14">
        <f t="shared" si="1602"/>
        <v>1.348553267858009</v>
      </c>
    </row>
    <row r="7528" spans="1:21" x14ac:dyDescent="0.3">
      <c r="A7528" s="17">
        <v>1988</v>
      </c>
      <c r="B7528" s="17">
        <v>87</v>
      </c>
      <c r="C7528" s="17">
        <v>0.17524000000000001</v>
      </c>
      <c r="D7528" s="17">
        <v>0.16112000000000001</v>
      </c>
      <c r="E7528" s="17">
        <v>0.5</v>
      </c>
      <c r="F7528" s="6">
        <f t="shared" si="1608"/>
        <v>16904.394377084514</v>
      </c>
      <c r="G7528" s="7">
        <f t="shared" si="1609"/>
        <v>2723.636022035857</v>
      </c>
      <c r="H7528" s="6">
        <f t="shared" si="1610"/>
        <v>15542.576366066585</v>
      </c>
      <c r="I7528" s="6">
        <f>SUM(H7528:H7551)</f>
        <v>74918.206236527825</v>
      </c>
      <c r="J7528" s="8">
        <f t="shared" si="1603"/>
        <v>4.4318775677693871</v>
      </c>
      <c r="K7528" s="9">
        <f t="shared" si="1611"/>
        <v>1.8696599999999999</v>
      </c>
      <c r="L7528" s="9">
        <f t="shared" si="1604"/>
        <v>2.1367542857142856E-2</v>
      </c>
      <c r="M7528" s="12">
        <f t="shared" si="1605"/>
        <v>127466.03763686311</v>
      </c>
      <c r="N7528" s="10">
        <f>((B7527+E7527)*D7527+(B7528+E7528)*D7528+(B7529+E7529)*D7529)/3/SUM(D7441:D7528)</f>
        <v>7.3836125284811152</v>
      </c>
      <c r="O7528" s="11">
        <f>O7441</f>
        <v>3.8829396591384159E-2</v>
      </c>
      <c r="P7528" s="12">
        <f>M7528*O7441</f>
        <v>4949.4293273340572</v>
      </c>
      <c r="Q7528" s="9">
        <f>N7528*O7441</f>
        <v>0.286701219145506</v>
      </c>
      <c r="R7528" s="12">
        <f t="shared" si="1606"/>
        <v>11086.500773253167</v>
      </c>
      <c r="S7528" s="12">
        <f t="shared" si="1607"/>
        <v>53602.426834281905</v>
      </c>
      <c r="T7528" s="13">
        <f t="shared" si="1601"/>
        <v>3.1709167236978923</v>
      </c>
      <c r="U7528" s="14">
        <f t="shared" si="1602"/>
        <v>1.2609608440714948</v>
      </c>
    </row>
    <row r="7529" spans="1:21" x14ac:dyDescent="0.3">
      <c r="A7529" s="17">
        <v>1988</v>
      </c>
      <c r="B7529" s="17">
        <v>88</v>
      </c>
      <c r="C7529" s="17">
        <v>0.18773000000000001</v>
      </c>
      <c r="D7529" s="17">
        <v>0.17161999999999999</v>
      </c>
      <c r="E7529" s="17">
        <v>0.5</v>
      </c>
      <c r="F7529" s="6">
        <f t="shared" si="1608"/>
        <v>14180.758355048658</v>
      </c>
      <c r="G7529" s="7">
        <f t="shared" si="1609"/>
        <v>2433.7017488934507</v>
      </c>
      <c r="H7529" s="6">
        <f t="shared" si="1610"/>
        <v>12963.907480601933</v>
      </c>
      <c r="I7529" s="6">
        <f>SUM(H7529:H7551)</f>
        <v>59375.629870461242</v>
      </c>
      <c r="J7529" s="8">
        <f t="shared" si="1603"/>
        <v>4.18705603634535</v>
      </c>
      <c r="K7529" s="9">
        <f t="shared" si="1611"/>
        <v>2.04128</v>
      </c>
      <c r="L7529" s="9">
        <f t="shared" si="1604"/>
        <v>2.3065310734463277E-2</v>
      </c>
      <c r="M7529" s="12">
        <f t="shared" si="1605"/>
        <v>105513.50367273005</v>
      </c>
      <c r="N7529" s="10">
        <f>((B7528+E7528)*D7528+(B7529+E7529)*D7529+(B7530+E7530)*D7530)/3/SUM(D7441:D7529)</f>
        <v>7.405456380310393</v>
      </c>
      <c r="O7529" s="11">
        <f>O7441</f>
        <v>3.8829396591384159E-2</v>
      </c>
      <c r="P7529" s="12">
        <f>M7529*O7441</f>
        <v>4097.0256798549044</v>
      </c>
      <c r="Q7529" s="9">
        <f>N7529*O7441</f>
        <v>0.28754940273126844</v>
      </c>
      <c r="R7529" s="12">
        <f t="shared" si="1606"/>
        <v>9236.1436274914249</v>
      </c>
      <c r="S7529" s="12">
        <f t="shared" si="1607"/>
        <v>42515.926061028738</v>
      </c>
      <c r="T7529" s="13">
        <f t="shared" si="1601"/>
        <v>2.9981419185450084</v>
      </c>
      <c r="U7529" s="14">
        <f t="shared" si="1602"/>
        <v>1.1889141178003415</v>
      </c>
    </row>
    <row r="7530" spans="1:21" x14ac:dyDescent="0.3">
      <c r="A7530" s="17">
        <v>1988</v>
      </c>
      <c r="B7530" s="17">
        <v>89</v>
      </c>
      <c r="C7530" s="17">
        <v>0.19717000000000001</v>
      </c>
      <c r="D7530" s="17">
        <v>0.17948</v>
      </c>
      <c r="E7530" s="17">
        <v>0.5</v>
      </c>
      <c r="F7530" s="6">
        <f t="shared" si="1608"/>
        <v>11747.056606155207</v>
      </c>
      <c r="G7530" s="7">
        <f t="shared" si="1609"/>
        <v>2108.3617196727364</v>
      </c>
      <c r="H7530" s="6">
        <f t="shared" si="1610"/>
        <v>10692.875746318839</v>
      </c>
      <c r="I7530" s="6">
        <f>SUM(H7530:H7551)</f>
        <v>46411.7223898593</v>
      </c>
      <c r="J7530" s="8">
        <f t="shared" si="1603"/>
        <v>3.9509235330951369</v>
      </c>
      <c r="K7530" s="9">
        <f t="shared" si="1611"/>
        <v>2.2207599999999998</v>
      </c>
      <c r="L7530" s="9">
        <f t="shared" si="1604"/>
        <v>2.4812960893854746E-2</v>
      </c>
      <c r="M7530" s="12">
        <f t="shared" si="1605"/>
        <v>84970.178637362857</v>
      </c>
      <c r="N7530" s="10">
        <f>((B7529+E7529)*D7529+(B7530+E7530)*D7530+(B7531+E7531)*D7531)/3/SUM(D7441:D7530)</f>
        <v>7.3523621042646061</v>
      </c>
      <c r="O7530" s="11">
        <f>O7441</f>
        <v>3.8829396591384159E-2</v>
      </c>
      <c r="P7530" s="12">
        <f>M7530*O7441</f>
        <v>3299.3407647509202</v>
      </c>
      <c r="Q7530" s="9">
        <f>N7530*O7441</f>
        <v>0.28548778402995417</v>
      </c>
      <c r="R7530" s="12">
        <f t="shared" si="1606"/>
        <v>7640.1903445946318</v>
      </c>
      <c r="S7530" s="12">
        <f t="shared" si="1607"/>
        <v>33279.782433537315</v>
      </c>
      <c r="T7530" s="13">
        <f t="shared" si="1601"/>
        <v>2.8330315881937111</v>
      </c>
      <c r="U7530" s="14">
        <f t="shared" si="1602"/>
        <v>1.1178919449014257</v>
      </c>
    </row>
    <row r="7531" spans="1:21" x14ac:dyDescent="0.3">
      <c r="A7531" s="17">
        <v>1988</v>
      </c>
      <c r="B7531" s="17">
        <v>90</v>
      </c>
      <c r="C7531" s="17">
        <v>0.21720999999999999</v>
      </c>
      <c r="D7531" s="17">
        <v>0.19592999999999999</v>
      </c>
      <c r="E7531" s="17">
        <v>0.5</v>
      </c>
      <c r="F7531" s="6">
        <f t="shared" si="1608"/>
        <v>9638.6948864824699</v>
      </c>
      <c r="G7531" s="7">
        <f t="shared" si="1609"/>
        <v>1888.5094891085103</v>
      </c>
      <c r="H7531" s="6">
        <f t="shared" si="1610"/>
        <v>8694.4401419282149</v>
      </c>
      <c r="I7531" s="6">
        <f>SUM(H7531:H7551)</f>
        <v>35718.846643540463</v>
      </c>
      <c r="J7531" s="8">
        <f t="shared" si="1603"/>
        <v>3.7057762554174638</v>
      </c>
      <c r="K7531" s="9">
        <f t="shared" si="1611"/>
        <v>2.41669</v>
      </c>
      <c r="L7531" s="9">
        <f t="shared" si="1604"/>
        <v>2.6703756906077347E-2</v>
      </c>
      <c r="M7531" s="12">
        <f t="shared" si="1605"/>
        <v>70720.741495318056</v>
      </c>
      <c r="N7531" s="10">
        <f>((B7530+E7530)*D7530+(B7531+E7531)*D7531+(B7532+E7532)*D7532)/3/SUM(D7441:D7531)</f>
        <v>7.3944617086455713</v>
      </c>
      <c r="O7531" s="11">
        <f>O7441</f>
        <v>3.8829396591384159E-2</v>
      </c>
      <c r="P7531" s="12">
        <f>M7531*O7441</f>
        <v>2746.043718758463</v>
      </c>
      <c r="Q7531" s="9">
        <f>N7531*O7441</f>
        <v>0.28712248626480302</v>
      </c>
      <c r="R7531" s="12">
        <f t="shared" si="1606"/>
        <v>6198.0708716972795</v>
      </c>
      <c r="S7531" s="12">
        <f t="shared" si="1607"/>
        <v>25639.592088942685</v>
      </c>
      <c r="T7531" s="13">
        <f t="shared" si="1601"/>
        <v>2.6600688569258732</v>
      </c>
      <c r="U7531" s="14">
        <f t="shared" si="1602"/>
        <v>1.0457073984915906</v>
      </c>
    </row>
    <row r="7532" spans="1:21" x14ac:dyDescent="0.3">
      <c r="A7532" s="17">
        <v>1988</v>
      </c>
      <c r="B7532" s="17">
        <v>91</v>
      </c>
      <c r="C7532" s="17">
        <v>0.24285999999999999</v>
      </c>
      <c r="D7532" s="17">
        <v>0.21656</v>
      </c>
      <c r="E7532" s="17">
        <v>0.5</v>
      </c>
      <c r="F7532" s="6">
        <f t="shared" si="1608"/>
        <v>7750.1853973739599</v>
      </c>
      <c r="G7532" s="7">
        <f t="shared" si="1609"/>
        <v>1678.3801496553049</v>
      </c>
      <c r="H7532" s="6">
        <f t="shared" si="1610"/>
        <v>6910.9953225463078</v>
      </c>
      <c r="I7532" s="6">
        <f>SUM(H7532:H7551)</f>
        <v>27024.406501612251</v>
      </c>
      <c r="J7532" s="8">
        <f t="shared" si="1603"/>
        <v>3.4869367784116605</v>
      </c>
      <c r="K7532" s="9">
        <f t="shared" si="1611"/>
        <v>2.6332499999999999</v>
      </c>
      <c r="L7532" s="9">
        <f t="shared" si="1604"/>
        <v>2.8778688524590163E-2</v>
      </c>
      <c r="M7532" s="12">
        <f t="shared" si="1605"/>
        <v>58320.244448290287</v>
      </c>
      <c r="N7532" s="10">
        <f>((B7531+E7531)*D7531+(B7532+E7532)*D7532+(B7533+E7533)*D7533)/3/SUM(D7441:D7532)</f>
        <v>7.3692338365138133</v>
      </c>
      <c r="O7532" s="11">
        <f>O7441</f>
        <v>3.8829396591384159E-2</v>
      </c>
      <c r="P7532" s="12">
        <f>M7532*O7441</f>
        <v>2264.5399009891339</v>
      </c>
      <c r="Q7532" s="9">
        <f>N7532*O7441</f>
        <v>0.2861429032126423</v>
      </c>
      <c r="R7532" s="12">
        <f t="shared" si="1606"/>
        <v>4933.4630568639159</v>
      </c>
      <c r="S7532" s="12">
        <f t="shared" si="1607"/>
        <v>19441.521217245405</v>
      </c>
      <c r="T7532" s="13">
        <f t="shared" si="1601"/>
        <v>2.5085233733676731</v>
      </c>
      <c r="U7532" s="14">
        <f t="shared" si="1602"/>
        <v>0.97841340504398744</v>
      </c>
    </row>
    <row r="7533" spans="1:21" x14ac:dyDescent="0.3">
      <c r="A7533" s="17">
        <v>1988</v>
      </c>
      <c r="B7533" s="17">
        <v>92</v>
      </c>
      <c r="C7533" s="17">
        <v>0.25153999999999999</v>
      </c>
      <c r="D7533" s="17">
        <v>0.22344</v>
      </c>
      <c r="E7533" s="17">
        <v>0.5</v>
      </c>
      <c r="F7533" s="6">
        <f t="shared" si="1608"/>
        <v>6071.8052477186548</v>
      </c>
      <c r="G7533" s="7">
        <f t="shared" si="1609"/>
        <v>1356.6841645502561</v>
      </c>
      <c r="H7533" s="6">
        <f t="shared" si="1610"/>
        <v>5393.463165443527</v>
      </c>
      <c r="I7533" s="6">
        <f>SUM(H7533:H7551)</f>
        <v>20113.411179065941</v>
      </c>
      <c r="J7533" s="8">
        <f t="shared" si="1603"/>
        <v>3.3125916195390332</v>
      </c>
      <c r="K7533" s="9">
        <f t="shared" si="1611"/>
        <v>2.85669</v>
      </c>
      <c r="L7533" s="9">
        <f t="shared" si="1604"/>
        <v>3.0883135135135135E-2</v>
      </c>
      <c r="M7533" s="12">
        <f t="shared" si="1605"/>
        <v>43929.612670922885</v>
      </c>
      <c r="N7533" s="10">
        <f>((B7532+E7532)*D7532+(B7533+E7533)*D7533+(B7534+E7534)*D7534)/3/SUM(D7441:D7533)</f>
        <v>7.2482961049326322</v>
      </c>
      <c r="O7533" s="11">
        <f>O7441</f>
        <v>3.8829396591384159E-2</v>
      </c>
      <c r="P7533" s="12">
        <f>M7533*O7441</f>
        <v>1705.7603525051595</v>
      </c>
      <c r="Q7533" s="9">
        <f>N7533*O7441</f>
        <v>0.28144696407021425</v>
      </c>
      <c r="R7533" s="12">
        <f t="shared" si="1606"/>
        <v>3875.4893317049191</v>
      </c>
      <c r="S7533" s="12">
        <f t="shared" si="1607"/>
        <v>14508.05816038149</v>
      </c>
      <c r="T7533" s="13">
        <f t="shared" si="1601"/>
        <v>2.3894142793582795</v>
      </c>
      <c r="U7533" s="14">
        <f t="shared" si="1602"/>
        <v>0.9231773401807537</v>
      </c>
    </row>
    <row r="7534" spans="1:21" x14ac:dyDescent="0.3">
      <c r="A7534" s="17">
        <v>1988</v>
      </c>
      <c r="B7534" s="17">
        <v>93</v>
      </c>
      <c r="C7534" s="17">
        <v>0.26166</v>
      </c>
      <c r="D7534" s="17">
        <v>0.23139000000000001</v>
      </c>
      <c r="E7534" s="17">
        <v>0.5</v>
      </c>
      <c r="F7534" s="6">
        <f t="shared" si="1608"/>
        <v>4715.1210831683984</v>
      </c>
      <c r="G7534" s="7">
        <f t="shared" si="1609"/>
        <v>1091.0318674343357</v>
      </c>
      <c r="H7534" s="6">
        <f t="shared" si="1610"/>
        <v>4169.6051494512303</v>
      </c>
      <c r="I7534" s="6">
        <f>SUM(H7534:H7551)</f>
        <v>14719.948013622416</v>
      </c>
      <c r="J7534" s="8">
        <f t="shared" si="1603"/>
        <v>3.1218600231006408</v>
      </c>
      <c r="K7534" s="9">
        <f t="shared" si="1611"/>
        <v>3.0880800000000002</v>
      </c>
      <c r="L7534" s="9">
        <f t="shared" si="1604"/>
        <v>3.3027593582887704E-2</v>
      </c>
      <c r="M7534" s="12">
        <f t="shared" si="1605"/>
        <v>33033.949769795596</v>
      </c>
      <c r="N7534" s="10">
        <f>((B7533+E7533)*D7533+(B7534+E7534)*D7534+(B7535+E7535)*D7535)/3/SUM(D7441:D7534)</f>
        <v>7.1738426465635605</v>
      </c>
      <c r="O7534" s="11">
        <f>O7441</f>
        <v>3.8829396591384159E-2</v>
      </c>
      <c r="P7534" s="12">
        <f>M7534*O7441</f>
        <v>1282.6883365912565</v>
      </c>
      <c r="Q7534" s="9">
        <f>N7534*O7441</f>
        <v>0.27855598120760144</v>
      </c>
      <c r="R7534" s="12">
        <f t="shared" si="1606"/>
        <v>3008.1366957975752</v>
      </c>
      <c r="S7534" s="12">
        <f t="shared" si="1607"/>
        <v>10632.568828676571</v>
      </c>
      <c r="T7534" s="13">
        <f t="shared" si="1601"/>
        <v>2.2549938042167628</v>
      </c>
      <c r="U7534" s="14">
        <f t="shared" si="1602"/>
        <v>0.86686621888387805</v>
      </c>
    </row>
    <row r="7535" spans="1:21" x14ac:dyDescent="0.3">
      <c r="A7535" s="17">
        <v>1988</v>
      </c>
      <c r="B7535" s="17">
        <v>94</v>
      </c>
      <c r="C7535" s="17">
        <v>0.29309000000000002</v>
      </c>
      <c r="D7535" s="17">
        <v>0.25563000000000002</v>
      </c>
      <c r="E7535" s="17">
        <v>0.5</v>
      </c>
      <c r="F7535" s="6">
        <f t="shared" si="1608"/>
        <v>3624.0892157340627</v>
      </c>
      <c r="G7535" s="7">
        <f t="shared" si="1609"/>
        <v>926.42592621809854</v>
      </c>
      <c r="H7535" s="6">
        <f t="shared" si="1610"/>
        <v>3160.8762526250134</v>
      </c>
      <c r="I7535" s="6">
        <f>SUM(H7535:H7551)</f>
        <v>10550.342864171183</v>
      </c>
      <c r="J7535" s="8">
        <f t="shared" si="1603"/>
        <v>2.9111708449026694</v>
      </c>
      <c r="K7535" s="9">
        <f t="shared" si="1611"/>
        <v>3.3437100000000002</v>
      </c>
      <c r="L7535" s="9">
        <f t="shared" si="1604"/>
        <v>3.5383174603174604E-2</v>
      </c>
      <c r="M7535" s="12">
        <f t="shared" si="1605"/>
        <v>26182.668361673204</v>
      </c>
      <c r="N7535" s="10">
        <f>((B7534+E7534)*D7534+(B7535+E7535)*D7535+(B7536+E7536)*D7536)/3/SUM(D7441:D7535)</f>
        <v>7.1827082292822437</v>
      </c>
      <c r="O7535" s="11">
        <f>O7441</f>
        <v>3.8829396591384159E-2</v>
      </c>
      <c r="P7535" s="12">
        <f>M7535*O7441</f>
        <v>1016.6572136360954</v>
      </c>
      <c r="Q7535" s="9">
        <f>N7535*O7441</f>
        <v>0.2789002264349989</v>
      </c>
      <c r="R7535" s="12">
        <f t="shared" si="1606"/>
        <v>2279.3071500348865</v>
      </c>
      <c r="S7535" s="12">
        <f t="shared" si="1607"/>
        <v>7624.4321328789956</v>
      </c>
      <c r="T7535" s="13">
        <f t="shared" si="1601"/>
        <v>2.1038202094411353</v>
      </c>
      <c r="U7535" s="14">
        <f t="shared" si="1602"/>
        <v>0.80735063546153407</v>
      </c>
    </row>
    <row r="7536" spans="1:21" x14ac:dyDescent="0.3">
      <c r="A7536" s="17">
        <v>1988</v>
      </c>
      <c r="B7536" s="17">
        <v>95</v>
      </c>
      <c r="C7536" s="17">
        <v>0.31879000000000002</v>
      </c>
      <c r="D7536" s="17">
        <v>0.27495999999999998</v>
      </c>
      <c r="E7536" s="17">
        <v>0.5</v>
      </c>
      <c r="F7536" s="6">
        <f t="shared" si="1608"/>
        <v>2697.6632895159642</v>
      </c>
      <c r="G7536" s="7">
        <f t="shared" si="1609"/>
        <v>741.74949808530948</v>
      </c>
      <c r="H7536" s="6">
        <f t="shared" si="1610"/>
        <v>2326.7885404733092</v>
      </c>
      <c r="I7536" s="6">
        <f>SUM(H7536:H7551)</f>
        <v>7389.4666115461714</v>
      </c>
      <c r="J7536" s="8">
        <f t="shared" si="1603"/>
        <v>2.739210130583809</v>
      </c>
      <c r="K7536" s="9">
        <f t="shared" si="1611"/>
        <v>3.6186700000000003</v>
      </c>
      <c r="L7536" s="9">
        <f t="shared" si="1604"/>
        <v>3.7891832460732987E-2</v>
      </c>
      <c r="M7536" s="12">
        <f t="shared" si="1605"/>
        <v>19575.445417003222</v>
      </c>
      <c r="N7536" s="10">
        <f>((B7535+E7535)*D7535+(B7536+E7536)*D7536+(B7537+E7537)*D7537)/3/SUM(D7441:D7536)</f>
        <v>7.2386724035810577</v>
      </c>
      <c r="O7536" s="11">
        <f>O7441</f>
        <v>3.8829396591384159E-2</v>
      </c>
      <c r="P7536" s="12">
        <f>M7536*O7441</f>
        <v>760.10273354981155</v>
      </c>
      <c r="Q7536" s="9">
        <f>N7536*O7441</f>
        <v>0.28107328155375688</v>
      </c>
      <c r="R7536" s="12">
        <f t="shared" si="1606"/>
        <v>1672.7904499207998</v>
      </c>
      <c r="S7536" s="12">
        <f t="shared" si="1607"/>
        <v>5345.1249828441096</v>
      </c>
      <c r="T7536" s="13">
        <f t="shared" si="1601"/>
        <v>1.9813907108485631</v>
      </c>
      <c r="U7536" s="14">
        <f t="shared" si="1602"/>
        <v>0.75781941973524591</v>
      </c>
    </row>
    <row r="7537" spans="1:21" x14ac:dyDescent="0.3">
      <c r="A7537" s="17">
        <v>1988</v>
      </c>
      <c r="B7537" s="17">
        <v>96</v>
      </c>
      <c r="C7537" s="17">
        <v>0.34177999999999997</v>
      </c>
      <c r="D7537" s="17">
        <v>0.29188999999999998</v>
      </c>
      <c r="E7537" s="17">
        <v>0.5</v>
      </c>
      <c r="F7537" s="6">
        <f t="shared" si="1608"/>
        <v>1955.9137914306548</v>
      </c>
      <c r="G7537" s="7">
        <f t="shared" si="1609"/>
        <v>570.91167658069378</v>
      </c>
      <c r="H7537" s="6">
        <f t="shared" si="1610"/>
        <v>1670.4579531403078</v>
      </c>
      <c r="I7537" s="6">
        <f>SUM(H7537:H7551)</f>
        <v>5062.6780710728626</v>
      </c>
      <c r="J7537" s="8">
        <f t="shared" si="1603"/>
        <v>2.5883953031333569</v>
      </c>
      <c r="K7537" s="9">
        <f t="shared" si="1611"/>
        <v>3.9105600000000003</v>
      </c>
      <c r="L7537" s="9">
        <f t="shared" si="1604"/>
        <v>4.0523937823834198E-2</v>
      </c>
      <c r="M7537" s="12">
        <f t="shared" si="1605"/>
        <v>14088.257638301662</v>
      </c>
      <c r="N7537" s="10">
        <f>((B7536+E7536)*D7536+(B7537+E7537)*D7537+(B7538+E7538)*D7538)/3/SUM(D7441:D7537)</f>
        <v>7.2077008578481498</v>
      </c>
      <c r="O7537" s="11">
        <f>O7441</f>
        <v>3.8829396591384159E-2</v>
      </c>
      <c r="P7537" s="12">
        <f>M7537*O7441</f>
        <v>547.03854311921236</v>
      </c>
      <c r="Q7537" s="9">
        <f>N7537*O7441</f>
        <v>0.27987067512144564</v>
      </c>
      <c r="R7537" s="12">
        <f t="shared" si="1606"/>
        <v>1202.9457580329415</v>
      </c>
      <c r="S7537" s="12">
        <f t="shared" si="1607"/>
        <v>3672.3345329233098</v>
      </c>
      <c r="T7537" s="13">
        <f t="shared" si="1601"/>
        <v>1.8775543937635297</v>
      </c>
      <c r="U7537" s="14">
        <f t="shared" si="1602"/>
        <v>0.71084090936982713</v>
      </c>
    </row>
    <row r="7538" spans="1:21" x14ac:dyDescent="0.3">
      <c r="A7538" s="17">
        <v>1988</v>
      </c>
      <c r="B7538" s="17">
        <v>97</v>
      </c>
      <c r="C7538" s="17">
        <v>0.36553000000000002</v>
      </c>
      <c r="D7538" s="17">
        <v>0.30904999999999999</v>
      </c>
      <c r="E7538" s="17">
        <v>0.5</v>
      </c>
      <c r="F7538" s="6">
        <f t="shared" si="1608"/>
        <v>1385.0021148499609</v>
      </c>
      <c r="G7538" s="7">
        <f t="shared" si="1609"/>
        <v>428.03490359438041</v>
      </c>
      <c r="H7538" s="6">
        <f t="shared" si="1610"/>
        <v>1170.9846630527707</v>
      </c>
      <c r="I7538" s="6">
        <f>SUM(H7538:H7551)</f>
        <v>3392.220117932553</v>
      </c>
      <c r="J7538" s="8">
        <f t="shared" si="1603"/>
        <v>2.44925266291022</v>
      </c>
      <c r="K7538" s="9">
        <f t="shared" si="1611"/>
        <v>4.2196100000000003</v>
      </c>
      <c r="L7538" s="9">
        <f t="shared" si="1604"/>
        <v>4.3278051282051283E-2</v>
      </c>
      <c r="M7538" s="12">
        <f t="shared" si="1605"/>
        <v>9890.346051045497</v>
      </c>
      <c r="N7538" s="10">
        <f>((B7537+E7537)*D7537+(B7538+E7538)*D7538+(B7539+E7539)*D7539)/3/SUM(D7441:D7538)</f>
        <v>7.1446780626645587</v>
      </c>
      <c r="O7538" s="11">
        <f>O7441</f>
        <v>3.8829396591384159E-2</v>
      </c>
      <c r="P7538" s="12">
        <f>M7538*O7441</f>
        <v>384.0361692420758</v>
      </c>
      <c r="Q7538" s="9">
        <f>N7538*O7441</f>
        <v>0.27742353801296438</v>
      </c>
      <c r="R7538" s="12">
        <f t="shared" si="1606"/>
        <v>846.12595486975204</v>
      </c>
      <c r="S7538" s="12">
        <f t="shared" si="1607"/>
        <v>2469.3887748903685</v>
      </c>
      <c r="T7538" s="13">
        <f t="shared" si="1601"/>
        <v>1.7829494615305195</v>
      </c>
      <c r="U7538" s="14">
        <f t="shared" si="1602"/>
        <v>0.66630320137970056</v>
      </c>
    </row>
    <row r="7539" spans="1:21" x14ac:dyDescent="0.3">
      <c r="A7539" s="17">
        <v>1988</v>
      </c>
      <c r="B7539" s="17">
        <v>98</v>
      </c>
      <c r="C7539" s="17">
        <v>0.38995999999999997</v>
      </c>
      <c r="D7539" s="17">
        <v>0.32633000000000001</v>
      </c>
      <c r="E7539" s="17">
        <v>0.5</v>
      </c>
      <c r="F7539" s="6">
        <f t="shared" si="1608"/>
        <v>956.96721125558042</v>
      </c>
      <c r="G7539" s="7">
        <f t="shared" si="1609"/>
        <v>312.28711004903357</v>
      </c>
      <c r="H7539" s="6">
        <f t="shared" si="1610"/>
        <v>800.82365623106364</v>
      </c>
      <c r="I7539" s="6">
        <f>SUM(H7539:H7551)</f>
        <v>2221.2354548797821</v>
      </c>
      <c r="J7539" s="8">
        <f t="shared" si="1603"/>
        <v>2.3211197089662345</v>
      </c>
      <c r="K7539" s="9">
        <f t="shared" si="1611"/>
        <v>4.5459399999999999</v>
      </c>
      <c r="L7539" s="9">
        <f t="shared" si="1604"/>
        <v>4.6151675126903553E-2</v>
      </c>
      <c r="M7539" s="12">
        <f t="shared" si="1605"/>
        <v>6766.5390083964612</v>
      </c>
      <c r="N7539" s="10">
        <f>((B7538+E7538)*D7538+(B7539+E7539)*D7539+(B7540+E7540)*D7540)/3/SUM(D7441:D7539)</f>
        <v>7.0736419017115635</v>
      </c>
      <c r="O7539" s="11">
        <f>O7441</f>
        <v>3.8829396591384159E-2</v>
      </c>
      <c r="P7539" s="12">
        <f>M7539*O7441</f>
        <v>262.74062670809752</v>
      </c>
      <c r="Q7539" s="9">
        <f>N7539*O7441</f>
        <v>0.27466524674699117</v>
      </c>
      <c r="R7539" s="12">
        <f t="shared" si="1606"/>
        <v>580.86522909153086</v>
      </c>
      <c r="S7539" s="12">
        <f t="shared" si="1607"/>
        <v>1623.2628200206166</v>
      </c>
      <c r="T7539" s="13">
        <f t="shared" si="1601"/>
        <v>1.6962575111542524</v>
      </c>
      <c r="U7539" s="14">
        <f t="shared" si="1602"/>
        <v>0.62486219781198216</v>
      </c>
    </row>
    <row r="7540" spans="1:21" x14ac:dyDescent="0.3">
      <c r="A7540" s="17">
        <v>1988</v>
      </c>
      <c r="B7540" s="17">
        <v>99</v>
      </c>
      <c r="C7540" s="17">
        <v>0.41494999999999999</v>
      </c>
      <c r="D7540" s="17">
        <v>0.34365000000000001</v>
      </c>
      <c r="E7540" s="17">
        <v>0.5</v>
      </c>
      <c r="F7540" s="6">
        <f t="shared" si="1608"/>
        <v>644.68010120654685</v>
      </c>
      <c r="G7540" s="7">
        <f t="shared" si="1609"/>
        <v>221.54431677962984</v>
      </c>
      <c r="H7540" s="6">
        <f t="shared" si="1610"/>
        <v>533.90794281673197</v>
      </c>
      <c r="I7540" s="6">
        <f>SUM(H7540:H7551)</f>
        <v>1420.411798648719</v>
      </c>
      <c r="J7540" s="8">
        <f t="shared" si="1603"/>
        <v>2.2032815903428018</v>
      </c>
      <c r="K7540" s="9">
        <f t="shared" ref="K7540:K7548" si="1612">IF(F7540=0, K7539, K7539+G7540/F7540)</f>
        <v>4.8895900000000001</v>
      </c>
      <c r="L7540" s="9">
        <f t="shared" si="1604"/>
        <v>4.9141608040201006E-2</v>
      </c>
      <c r="M7540" s="12">
        <f t="shared" si="1605"/>
        <v>4508.2838273910838</v>
      </c>
      <c r="N7540" s="10">
        <f>((B7539+E7539)*D7539+(B7540+E7540)*D7540+(B7541+E7541)*D7541)/3/SUM(D7441:D7540)</f>
        <v>6.9950745699878034</v>
      </c>
      <c r="O7540" s="11">
        <f>O7441</f>
        <v>3.8829396591384159E-2</v>
      </c>
      <c r="P7540" s="12">
        <f>M7540*O7441</f>
        <v>175.05394068029167</v>
      </c>
      <c r="Q7540" s="9">
        <f>N7540*O7441</f>
        <v>0.27161452466436242</v>
      </c>
      <c r="R7540" s="12">
        <f t="shared" si="1606"/>
        <v>388.89079071403773</v>
      </c>
      <c r="S7540" s="12">
        <f t="shared" si="1607"/>
        <v>1042.3975909290857</v>
      </c>
      <c r="T7540" s="13">
        <f t="shared" si="1601"/>
        <v>1.616922236281519</v>
      </c>
      <c r="U7540" s="14">
        <f t="shared" si="1602"/>
        <v>0.58635935406128281</v>
      </c>
    </row>
    <row r="7541" spans="1:21" x14ac:dyDescent="0.3">
      <c r="A7541" s="17">
        <v>1988</v>
      </c>
      <c r="B7541" s="17">
        <v>100</v>
      </c>
      <c r="C7541" s="17">
        <v>0.44039</v>
      </c>
      <c r="D7541" s="17">
        <v>0.36092000000000002</v>
      </c>
      <c r="E7541" s="17">
        <v>0.5</v>
      </c>
      <c r="F7541" s="6">
        <f t="shared" si="1608"/>
        <v>423.13578442691698</v>
      </c>
      <c r="G7541" s="7">
        <f t="shared" si="1609"/>
        <v>152.71816731536288</v>
      </c>
      <c r="H7541" s="6">
        <f t="shared" si="1610"/>
        <v>346.77670076923556</v>
      </c>
      <c r="I7541" s="6">
        <f>SUM(H7541:H7551)</f>
        <v>886.50385583198715</v>
      </c>
      <c r="J7541" s="8">
        <f t="shared" si="1603"/>
        <v>2.0950812681386486</v>
      </c>
      <c r="K7541" s="9">
        <f t="shared" si="1612"/>
        <v>5.2505100000000002</v>
      </c>
      <c r="L7541" s="9">
        <f t="shared" si="1604"/>
        <v>5.224388059701493E-2</v>
      </c>
      <c r="M7541" s="12">
        <f t="shared" si="1605"/>
        <v>2923.1780941649417</v>
      </c>
      <c r="N7541" s="10">
        <f>((B7540+E7540)*D7540+(B7541+E7541)*D7541+(B7542+E7542)*D7542)/3/SUM(D7441:D7541)</f>
        <v>6.9095306932088496</v>
      </c>
      <c r="O7541" s="11">
        <f>O7441</f>
        <v>3.8829396591384159E-2</v>
      </c>
      <c r="P7541" s="12">
        <f>M7541*O7441</f>
        <v>113.50524152557703</v>
      </c>
      <c r="Q7541" s="9">
        <f>N7541*O7441</f>
        <v>0.26829290754694796</v>
      </c>
      <c r="R7541" s="12">
        <f t="shared" si="1606"/>
        <v>253.73897145031938</v>
      </c>
      <c r="S7541" s="12">
        <f t="shared" si="1607"/>
        <v>653.50680021504809</v>
      </c>
      <c r="T7541" s="13">
        <f t="shared" si="1601"/>
        <v>1.5444375641737298</v>
      </c>
      <c r="U7541" s="14">
        <f t="shared" si="1602"/>
        <v>0.5506437039649188</v>
      </c>
    </row>
    <row r="7542" spans="1:21" x14ac:dyDescent="0.3">
      <c r="A7542" s="17">
        <v>1988</v>
      </c>
      <c r="B7542" s="17">
        <v>101</v>
      </c>
      <c r="C7542" s="17">
        <v>0.46614</v>
      </c>
      <c r="D7542" s="17">
        <v>0.37802999999999998</v>
      </c>
      <c r="E7542" s="17">
        <v>0.5</v>
      </c>
      <c r="F7542" s="6">
        <f t="shared" si="1608"/>
        <v>270.41761711155414</v>
      </c>
      <c r="G7542" s="7">
        <f t="shared" si="1609"/>
        <v>102.22597179668081</v>
      </c>
      <c r="H7542" s="6">
        <f t="shared" si="1610"/>
        <v>219.30463121321372</v>
      </c>
      <c r="I7542" s="6">
        <f>SUM(H7542:H7551)</f>
        <v>539.72715506275165</v>
      </c>
      <c r="J7542" s="8">
        <f t="shared" si="1603"/>
        <v>1.9959023410819439</v>
      </c>
      <c r="K7542" s="9">
        <f t="shared" si="1612"/>
        <v>5.6285400000000001</v>
      </c>
      <c r="L7542" s="9">
        <f t="shared" si="1604"/>
        <v>5.5453596059113298E-2</v>
      </c>
      <c r="M7542" s="12">
        <f t="shared" si="1605"/>
        <v>1843.4507238756592</v>
      </c>
      <c r="N7542" s="10">
        <f>((B7541+E7541)*D7541+(B7542+E7542)*D7542+(B7543+E7543)*D7543)/3/SUM(D7441:D7542)</f>
        <v>6.8176815538902327</v>
      </c>
      <c r="O7542" s="11">
        <f>O7441</f>
        <v>3.8829396591384159E-2</v>
      </c>
      <c r="P7542" s="12">
        <f>M7542*O7441</f>
        <v>71.580079254042175</v>
      </c>
      <c r="Q7542" s="9">
        <f>N7542*O7441</f>
        <v>0.26472646088976803</v>
      </c>
      <c r="R7542" s="12">
        <f t="shared" si="1606"/>
        <v>161.24889233540389</v>
      </c>
      <c r="S7542" s="12">
        <f t="shared" si="1607"/>
        <v>399.76782876472873</v>
      </c>
      <c r="T7542" s="13">
        <f t="shared" si="1601"/>
        <v>1.4783350028552849</v>
      </c>
      <c r="U7542" s="14">
        <f t="shared" si="1602"/>
        <v>0.51756733822665901</v>
      </c>
    </row>
    <row r="7543" spans="1:21" x14ac:dyDescent="0.3">
      <c r="A7543" s="17">
        <v>1988</v>
      </c>
      <c r="B7543" s="17">
        <v>102</v>
      </c>
      <c r="C7543" s="17">
        <v>0.49208000000000002</v>
      </c>
      <c r="D7543" s="17">
        <v>0.39490999999999998</v>
      </c>
      <c r="E7543" s="17">
        <v>0.5</v>
      </c>
      <c r="F7543" s="6">
        <f t="shared" si="1608"/>
        <v>168.19164531487331</v>
      </c>
      <c r="G7543" s="7">
        <f t="shared" si="1609"/>
        <v>66.420562651296621</v>
      </c>
      <c r="H7543" s="6">
        <f t="shared" si="1610"/>
        <v>134.981363989225</v>
      </c>
      <c r="I7543" s="6">
        <f>SUM(H7543:H7551)</f>
        <v>320.42252384953798</v>
      </c>
      <c r="J7543" s="8">
        <f t="shared" si="1603"/>
        <v>1.9051036884125347</v>
      </c>
      <c r="K7543" s="9">
        <f t="shared" si="1612"/>
        <v>6.0234500000000004</v>
      </c>
      <c r="L7543" s="9">
        <f t="shared" si="1604"/>
        <v>5.876536585365854E-2</v>
      </c>
      <c r="M7543" s="12">
        <f t="shared" si="1605"/>
        <v>1130.2671511771332</v>
      </c>
      <c r="N7543" s="10">
        <f>((B7542+E7542)*D7542+(B7543+E7543)*D7543+(B7544+E7544)*D7544)/3/SUM(D7441:D7543)</f>
        <v>6.7201501354428652</v>
      </c>
      <c r="O7543" s="11">
        <f>O7441</f>
        <v>3.8829396591384159E-2</v>
      </c>
      <c r="P7543" s="12">
        <f>M7543*O7441</f>
        <v>43.887591467270859</v>
      </c>
      <c r="Q7543" s="9">
        <f>N7543*O7441</f>
        <v>0.26093937476275497</v>
      </c>
      <c r="R7543" s="12">
        <f t="shared" si="1606"/>
        <v>99.75941126525278</v>
      </c>
      <c r="S7543" s="12">
        <f t="shared" si="1607"/>
        <v>238.51893642932487</v>
      </c>
      <c r="T7543" s="13">
        <f t="shared" si="1601"/>
        <v>1.4181378390275634</v>
      </c>
      <c r="U7543" s="14">
        <f t="shared" ref="U7543:U7551" si="1613">IF(T7543=0,0,J7543-T7543)</f>
        <v>0.48696584938497134</v>
      </c>
    </row>
    <row r="7544" spans="1:21" x14ac:dyDescent="0.3">
      <c r="A7544" s="17">
        <v>1988</v>
      </c>
      <c r="B7544" s="17">
        <v>103</v>
      </c>
      <c r="C7544" s="17">
        <v>0.51805999999999996</v>
      </c>
      <c r="D7544" s="17">
        <v>0.41147</v>
      </c>
      <c r="E7544" s="17">
        <v>0.5</v>
      </c>
      <c r="F7544" s="6">
        <f t="shared" si="1608"/>
        <v>101.77108266357669</v>
      </c>
      <c r="G7544" s="7">
        <f t="shared" si="1609"/>
        <v>41.875747383581903</v>
      </c>
      <c r="H7544" s="6">
        <f t="shared" si="1610"/>
        <v>80.833208971785737</v>
      </c>
      <c r="I7544" s="6">
        <f>SUM(H7544:H7551)</f>
        <v>185.44115986031301</v>
      </c>
      <c r="J7544" s="8">
        <f t="shared" si="1603"/>
        <v>1.8221399930795998</v>
      </c>
      <c r="K7544" s="9">
        <f t="shared" si="1612"/>
        <v>6.43492</v>
      </c>
      <c r="L7544" s="9">
        <f t="shared" si="1604"/>
        <v>6.2173140096618354E-2</v>
      </c>
      <c r="M7544" s="12">
        <f t="shared" si="1605"/>
        <v>673.53438025658863</v>
      </c>
      <c r="N7544" s="10">
        <f>((B7543+E7543)*D7543+(B7544+E7544)*D7544+(B7545+E7545)*D7545)/3/SUM(D7441:D7544)</f>
        <v>6.61768159769922</v>
      </c>
      <c r="O7544" s="11">
        <f>O7441</f>
        <v>3.8829396591384159E-2</v>
      </c>
      <c r="P7544" s="12">
        <f>M7544*O7441</f>
        <v>26.152933568915223</v>
      </c>
      <c r="Q7544" s="9">
        <f>N7544*O7441</f>
        <v>0.25696058327256777</v>
      </c>
      <c r="R7544" s="12">
        <f t="shared" si="1606"/>
        <v>60.062260446602316</v>
      </c>
      <c r="S7544" s="12">
        <f t="shared" si="1607"/>
        <v>138.75952516407207</v>
      </c>
      <c r="T7544" s="13">
        <f t="shared" si="1601"/>
        <v>1.3634474698747931</v>
      </c>
      <c r="U7544" s="14">
        <f t="shared" si="1613"/>
        <v>0.45869252320480669</v>
      </c>
    </row>
    <row r="7545" spans="1:21" x14ac:dyDescent="0.3">
      <c r="A7545" s="17">
        <v>1988</v>
      </c>
      <c r="B7545" s="17">
        <v>104</v>
      </c>
      <c r="C7545" s="17">
        <v>0.54393999999999998</v>
      </c>
      <c r="D7545" s="17">
        <v>0.42763000000000001</v>
      </c>
      <c r="E7545" s="17">
        <v>0.5</v>
      </c>
      <c r="F7545" s="6">
        <f t="shared" si="1608"/>
        <v>59.895335279994789</v>
      </c>
      <c r="G7545" s="7">
        <f t="shared" si="1609"/>
        <v>25.613042225784174</v>
      </c>
      <c r="H7545" s="6">
        <f t="shared" si="1610"/>
        <v>47.088814167102704</v>
      </c>
      <c r="I7545" s="6">
        <f>SUM(H7545:H7551)</f>
        <v>104.60795088852723</v>
      </c>
      <c r="J7545" s="8">
        <f t="shared" si="1603"/>
        <v>1.7465124854800935</v>
      </c>
      <c r="K7545" s="9">
        <f t="shared" si="1612"/>
        <v>6.8625499999999997</v>
      </c>
      <c r="L7545" s="9">
        <f t="shared" si="1604"/>
        <v>6.5670334928229657E-2</v>
      </c>
      <c r="M7545" s="12">
        <f t="shared" si="1605"/>
        <v>390.02454081856547</v>
      </c>
      <c r="N7545" s="10">
        <f>((B7544+E7544)*D7544+(B7545+E7545)*D7545+(B7546+E7546)*D7546)/3/SUM(D7441:D7545)</f>
        <v>6.5109808550271646</v>
      </c>
      <c r="O7545" s="11">
        <f>O7441</f>
        <v>3.8829396591384159E-2</v>
      </c>
      <c r="P7545" s="12">
        <f>M7545*O7441</f>
        <v>15.144417575816577</v>
      </c>
      <c r="Q7545" s="9">
        <f>N7545*O7441</f>
        <v>0.25281745781875931</v>
      </c>
      <c r="R7545" s="12">
        <f t="shared" si="1606"/>
        <v>35.183939877675819</v>
      </c>
      <c r="S7545" s="12">
        <f t="shared" si="1607"/>
        <v>78.69726471746975</v>
      </c>
      <c r="T7545" s="13">
        <f t="shared" si="1601"/>
        <v>1.3139130843759523</v>
      </c>
      <c r="U7545" s="14">
        <f t="shared" si="1613"/>
        <v>0.43259940110414119</v>
      </c>
    </row>
    <row r="7546" spans="1:21" x14ac:dyDescent="0.3">
      <c r="A7546" s="17">
        <v>1988</v>
      </c>
      <c r="B7546" s="17">
        <v>105</v>
      </c>
      <c r="C7546" s="17">
        <v>0.56957999999999998</v>
      </c>
      <c r="D7546" s="17">
        <v>0.44333</v>
      </c>
      <c r="E7546" s="17">
        <v>0.5</v>
      </c>
      <c r="F7546" s="6">
        <f t="shared" si="1608"/>
        <v>34.282293054210612</v>
      </c>
      <c r="G7546" s="7">
        <f t="shared" si="1609"/>
        <v>15.19836897972319</v>
      </c>
      <c r="H7546" s="6">
        <f t="shared" si="1610"/>
        <v>26.683108564349016</v>
      </c>
      <c r="I7546" s="6">
        <f>SUM(H7546:H7551)</f>
        <v>57.519136721424509</v>
      </c>
      <c r="J7546" s="8">
        <f t="shared" si="1603"/>
        <v>1.6778089094119073</v>
      </c>
      <c r="K7546" s="9">
        <f t="shared" si="1612"/>
        <v>7.3058800000000002</v>
      </c>
      <c r="L7546" s="9">
        <f t="shared" si="1604"/>
        <v>6.9250047393364933E-2</v>
      </c>
      <c r="M7546" s="12">
        <f t="shared" si="1605"/>
        <v>219.47088199652833</v>
      </c>
      <c r="N7546" s="10">
        <f>((B7545+E7545)*D7545+(B7546+E7546)*D7546+(B7547+E7547)*D7547)/3/SUM(D7441:D7546)</f>
        <v>6.4006815971062574</v>
      </c>
      <c r="O7546" s="11">
        <f>O7441</f>
        <v>3.8829396591384159E-2</v>
      </c>
      <c r="P7546" s="12">
        <f>M7546*O7441</f>
        <v>8.5219219173040717</v>
      </c>
      <c r="Q7546" s="9">
        <f>N7546*O7441</f>
        <v>0.24853460418921303</v>
      </c>
      <c r="R7546" s="12">
        <f t="shared" si="1606"/>
        <v>20.051432738770732</v>
      </c>
      <c r="S7546" s="12">
        <f t="shared" si="1607"/>
        <v>43.513324839793938</v>
      </c>
      <c r="T7546" s="13">
        <f t="shared" si="1601"/>
        <v>1.2692652959644879</v>
      </c>
      <c r="U7546" s="14">
        <f t="shared" si="1613"/>
        <v>0.40854361344741941</v>
      </c>
    </row>
    <row r="7547" spans="1:21" x14ac:dyDescent="0.3">
      <c r="A7547" s="17">
        <v>1988</v>
      </c>
      <c r="B7547" s="17">
        <v>106</v>
      </c>
      <c r="C7547" s="17">
        <v>0.59486000000000006</v>
      </c>
      <c r="D7547" s="17">
        <v>0.45849000000000001</v>
      </c>
      <c r="E7547" s="17">
        <v>0.5</v>
      </c>
      <c r="F7547" s="6">
        <f t="shared" si="1608"/>
        <v>19.08392407448742</v>
      </c>
      <c r="G7547" s="7">
        <f t="shared" si="1609"/>
        <v>8.7497883489117374</v>
      </c>
      <c r="H7547" s="6">
        <f t="shared" si="1610"/>
        <v>14.709029900031553</v>
      </c>
      <c r="I7547" s="6">
        <f>SUM(H7547:H7551)</f>
        <v>30.836028157075503</v>
      </c>
      <c r="J7547" s="8">
        <f t="shared" si="1603"/>
        <v>1.6158117186338541</v>
      </c>
      <c r="K7547" s="9">
        <f t="shared" si="1612"/>
        <v>7.7643700000000004</v>
      </c>
      <c r="L7547" s="9">
        <f t="shared" si="1604"/>
        <v>7.2904882629107992E-2</v>
      </c>
      <c r="M7547" s="12">
        <f t="shared" si="1605"/>
        <v>120.01649318091486</v>
      </c>
      <c r="N7547" s="10">
        <f>((B7546+E7546)*D7546+(B7547+E7547)*D7547+(B7548+E7548)*D7548)/3/SUM(D7441:D7547)</f>
        <v>6.2875502670102881</v>
      </c>
      <c r="O7547" s="11">
        <f>O7441</f>
        <v>3.8829396591384159E-2</v>
      </c>
      <c r="P7547" s="12">
        <f>M7547*O7441</f>
        <v>4.6601680112288957</v>
      </c>
      <c r="Q7547" s="9">
        <f>N7547*O7441</f>
        <v>0.24414178290600583</v>
      </c>
      <c r="R7547" s="12">
        <f t="shared" si="1606"/>
        <v>11.1179411154201</v>
      </c>
      <c r="S7547" s="12">
        <f t="shared" si="1607"/>
        <v>23.46189210102321</v>
      </c>
      <c r="T7547" s="13">
        <f t="shared" si="1601"/>
        <v>1.2294060702320928</v>
      </c>
      <c r="U7547" s="14">
        <f t="shared" si="1613"/>
        <v>0.38640564840176128</v>
      </c>
    </row>
    <row r="7548" spans="1:21" x14ac:dyDescent="0.3">
      <c r="A7548" s="17">
        <v>1988</v>
      </c>
      <c r="B7548" s="17">
        <v>107</v>
      </c>
      <c r="C7548" s="17">
        <v>0.61965000000000003</v>
      </c>
      <c r="D7548" s="17">
        <v>0.47308</v>
      </c>
      <c r="E7548" s="17">
        <v>0.5</v>
      </c>
      <c r="F7548" s="6">
        <f t="shared" si="1608"/>
        <v>10.334135725575683</v>
      </c>
      <c r="G7548" s="7">
        <f t="shared" si="1609"/>
        <v>4.8888729290553439</v>
      </c>
      <c r="H7548" s="6">
        <f t="shared" si="1610"/>
        <v>7.889699261048011</v>
      </c>
      <c r="I7548" s="6">
        <f>SUM(H7548:H7551)</f>
        <v>16.126998257043951</v>
      </c>
      <c r="J7548" s="8">
        <f t="shared" si="1603"/>
        <v>1.5605560721572163</v>
      </c>
      <c r="K7548" s="9">
        <f t="shared" si="1612"/>
        <v>8.2374500000000008</v>
      </c>
      <c r="L7548" s="9">
        <f t="shared" si="1604"/>
        <v>7.662744186046512E-2</v>
      </c>
      <c r="M7548" s="12">
        <f t="shared" si="1605"/>
        <v>63.800549912102582</v>
      </c>
      <c r="N7548" s="10">
        <f>((B7547+E7547)*D7547+(B7548+E7548)*D7548+(B7549+E7549)*D7549)/3/SUM(D7441:D7548)</f>
        <v>6.1721821275597009</v>
      </c>
      <c r="O7548" s="11">
        <f>O7441</f>
        <v>3.8829396591384159E-2</v>
      </c>
      <c r="P7548" s="12">
        <f>M7548*O7441</f>
        <v>2.4773368552854311</v>
      </c>
      <c r="Q7548" s="9">
        <f>N7548*O7441</f>
        <v>0.23966210766526888</v>
      </c>
      <c r="R7548" s="12">
        <f t="shared" si="1606"/>
        <v>5.9988373073001302</v>
      </c>
      <c r="S7548" s="12">
        <f t="shared" si="1607"/>
        <v>12.343950985603112</v>
      </c>
      <c r="T7548" s="13">
        <f t="shared" si="1601"/>
        <v>1.1944831491861858</v>
      </c>
      <c r="U7548" s="14">
        <f t="shared" si="1613"/>
        <v>0.36607292297103045</v>
      </c>
    </row>
    <row r="7549" spans="1:21" x14ac:dyDescent="0.3">
      <c r="A7549" s="17">
        <v>1988</v>
      </c>
      <c r="B7549" s="17">
        <v>108</v>
      </c>
      <c r="C7549" s="17">
        <v>0.64383000000000001</v>
      </c>
      <c r="D7549" s="17">
        <v>0.48703999999999997</v>
      </c>
      <c r="E7549" s="17">
        <v>0.5</v>
      </c>
      <c r="F7549" s="6">
        <f t="shared" si="1608"/>
        <v>5.4452627965203391</v>
      </c>
      <c r="G7549" s="7">
        <f t="shared" si="1609"/>
        <v>2.6520607924172657</v>
      </c>
      <c r="H7549" s="7">
        <f t="shared" si="1610"/>
        <v>4.1192324003117058</v>
      </c>
      <c r="I7549" s="6">
        <f>SUM(H7549:H7551)</f>
        <v>8.2372989959959391</v>
      </c>
      <c r="J7549" s="8">
        <f t="shared" si="1603"/>
        <v>1.5127459048</v>
      </c>
      <c r="K7549" s="9">
        <f>IF(F7549=0, K7548, K7548+G7549/F7549)</f>
        <v>8.7244900000000012</v>
      </c>
      <c r="L7549" s="9">
        <f t="shared" si="1604"/>
        <v>8.0410046082949313E-2</v>
      </c>
      <c r="M7549" s="12">
        <f t="shared" si="1605"/>
        <v>32.981709644606539</v>
      </c>
      <c r="N7549" s="10">
        <f>((B7548+E7548)*D7548+(B7549+E7549)*D7549+(B7550+E7550)*D7550)/3/SUM(D7441:D7549)</f>
        <v>6.0553019909091139</v>
      </c>
      <c r="O7549" s="11">
        <f>O7441</f>
        <v>3.8829396591384159E-2</v>
      </c>
      <c r="P7549" s="12">
        <f>M7549*O7441</f>
        <v>1.2806598840523071</v>
      </c>
      <c r="Q7549" s="9">
        <f>N7549*O7441</f>
        <v>0.23512372248560806</v>
      </c>
      <c r="R7549" s="12">
        <f t="shared" si="1606"/>
        <v>3.1507031445670908</v>
      </c>
      <c r="S7549" s="12">
        <f t="shared" si="1607"/>
        <v>6.3451136783029822</v>
      </c>
      <c r="T7549" s="13">
        <f t="shared" si="1601"/>
        <v>1.1652538941477115</v>
      </c>
      <c r="U7549" s="14">
        <f t="shared" si="1613"/>
        <v>0.34749201065228852</v>
      </c>
    </row>
    <row r="7550" spans="1:21" x14ac:dyDescent="0.3">
      <c r="A7550" s="17">
        <v>1988</v>
      </c>
      <c r="B7550" s="17">
        <v>109</v>
      </c>
      <c r="C7550" s="17">
        <v>0.66729000000000005</v>
      </c>
      <c r="D7550" s="17">
        <v>0.50034999999999996</v>
      </c>
      <c r="E7550" s="17">
        <v>0.5</v>
      </c>
      <c r="F7550" s="6">
        <f t="shared" si="1608"/>
        <v>2.7932020041030734</v>
      </c>
      <c r="G7550" s="7">
        <f t="shared" si="1609"/>
        <v>1.3975786227529727</v>
      </c>
      <c r="H7550" s="7">
        <f t="shared" si="1610"/>
        <v>2.0944126927265869</v>
      </c>
      <c r="I7550" s="6">
        <f>SUM(H7550:H7551)</f>
        <v>4.1180665956842333</v>
      </c>
      <c r="J7550" s="8">
        <f t="shared" si="1603"/>
        <v>1.4743175000000002</v>
      </c>
      <c r="K7550" s="9">
        <f>IF(F7550=0, K7549, K7549+G7550/F7550)</f>
        <v>9.2248400000000004</v>
      </c>
      <c r="L7550" s="9">
        <f t="shared" si="1604"/>
        <v>8.4245114155251141E-2</v>
      </c>
      <c r="M7550" s="12">
        <f t="shared" si="1605"/>
        <v>16.589432357791626</v>
      </c>
      <c r="N7550" s="10">
        <f>((B7549+E7549)*D7549+(B7550+E7550)*D7550)/2/SUM(D7441:D7550)</f>
        <v>5.8338228630523661</v>
      </c>
      <c r="O7550" s="11">
        <f>O7441</f>
        <v>3.8829396591384159E-2</v>
      </c>
      <c r="P7550" s="12">
        <f>M7550*O7441</f>
        <v>0.64415764824663224</v>
      </c>
      <c r="Q7550" s="9">
        <f>N7550*O7441</f>
        <v>0.22652382159334453</v>
      </c>
      <c r="R7550" s="12">
        <f t="shared" si="1606"/>
        <v>1.6199783255765532</v>
      </c>
      <c r="S7550" s="12">
        <f t="shared" si="1607"/>
        <v>3.1944105337358915</v>
      </c>
      <c r="T7550" s="13">
        <f t="shared" si="1601"/>
        <v>1.1436374916828296</v>
      </c>
      <c r="U7550" s="14">
        <f t="shared" si="1613"/>
        <v>0.33068000831717059</v>
      </c>
    </row>
    <row r="7551" spans="1:21" x14ac:dyDescent="0.3">
      <c r="A7551" s="17">
        <v>1988</v>
      </c>
      <c r="B7551" s="17" t="s">
        <v>19</v>
      </c>
      <c r="C7551" s="17">
        <v>0.68994999999999995</v>
      </c>
      <c r="D7551" s="17">
        <v>1</v>
      </c>
      <c r="E7551" s="17">
        <v>1.45</v>
      </c>
      <c r="F7551" s="6">
        <f t="shared" si="1608"/>
        <v>1.3956233813501007</v>
      </c>
      <c r="G7551" s="7">
        <f t="shared" si="1609"/>
        <v>1.3956233813501007</v>
      </c>
      <c r="H7551" s="7">
        <f>E7551*F7551</f>
        <v>2.0236539029576459</v>
      </c>
      <c r="I7551" s="6">
        <f>SUM(H7551:H7551)</f>
        <v>2.0236539029576459</v>
      </c>
      <c r="J7551" s="8">
        <f t="shared" si="1603"/>
        <v>1.45</v>
      </c>
      <c r="K7551" s="9">
        <f>IF(F7551=0, K7550, K7550+G7551/F7551)</f>
        <v>10.22484</v>
      </c>
      <c r="L7551" s="9">
        <f>K7551/(110+E7551)</f>
        <v>9.1743741588156125E-2</v>
      </c>
      <c r="M7551" s="12">
        <f t="shared" si="1605"/>
        <v>15.212191667690519</v>
      </c>
      <c r="N7551" s="10">
        <f>N7550-(N7548-N7549)</f>
        <v>5.7169427264017791</v>
      </c>
      <c r="O7551" s="11">
        <f>O7441</f>
        <v>3.8829396591384159E-2</v>
      </c>
      <c r="P7551" s="12">
        <f>M7551*O7441</f>
        <v>0.59068022328890468</v>
      </c>
      <c r="Q7551" s="9">
        <f>N7551*O7441</f>
        <v>0.22198543641368371</v>
      </c>
      <c r="R7551" s="12">
        <f t="shared" si="1606"/>
        <v>1.5744322081593385</v>
      </c>
      <c r="S7551" s="12">
        <f>R7551</f>
        <v>1.5744322081593385</v>
      </c>
      <c r="T7551" s="13">
        <f t="shared" si="1601"/>
        <v>1.1281211172001586</v>
      </c>
      <c r="U7551" s="14">
        <f t="shared" si="1613"/>
        <v>0.32187888279984134</v>
      </c>
    </row>
    <row r="7552" spans="1:21" x14ac:dyDescent="0.3">
      <c r="A7552" s="17">
        <v>1989</v>
      </c>
      <c r="B7552" s="17">
        <v>0</v>
      </c>
      <c r="C7552" s="17">
        <v>8.1499999999999993E-3</v>
      </c>
      <c r="D7552" s="17">
        <v>8.09E-3</v>
      </c>
      <c r="E7552" s="17">
        <v>0.13</v>
      </c>
      <c r="F7552" s="6">
        <v>100000</v>
      </c>
      <c r="G7552" s="7">
        <f>100000*D7552</f>
        <v>809</v>
      </c>
      <c r="H7552" s="6">
        <f>F7552-(1-E7552)*G7552</f>
        <v>99296.17</v>
      </c>
      <c r="I7552" s="6">
        <f>SUM(H7552:H7662)</f>
        <v>7386873.895398207</v>
      </c>
      <c r="J7552" s="8">
        <f>I7552/F7552</f>
        <v>73.868738953982074</v>
      </c>
      <c r="K7552" s="9">
        <f>G7552/F7552</f>
        <v>8.09E-3</v>
      </c>
      <c r="L7552" s="9">
        <f>K7552/(0.1+E7552)</f>
        <v>3.5173913043478257E-2</v>
      </c>
      <c r="M7552">
        <f>G7552/L7552</f>
        <v>23000.000000000004</v>
      </c>
      <c r="N7552" s="10">
        <f>(0.1+E7552)*D7552/SUM(D7552:D7552)</f>
        <v>0.23</v>
      </c>
      <c r="O7552" s="11">
        <f>IF((I7552-J7552*F7552+MAX(N7554:N7647)*F7552)/SUM(M7552:M7662)&gt;1/MAX(N7554:N7650),1/MAX(N7554:N7650),(I7552-J7552*F7552+MAX(N7554:N7647)*F7552)/SUM(M7552:M7662))</f>
        <v>3.9024512071499477E-2</v>
      </c>
      <c r="P7552" s="12">
        <f>M7552*O7552</f>
        <v>897.56377764448814</v>
      </c>
      <c r="Q7552" s="9">
        <f>N7552*O7552</f>
        <v>8.9756377764448805E-3</v>
      </c>
      <c r="R7552" s="12">
        <f>((1-Q7552)*H7552)</f>
        <v>98404.923545491707</v>
      </c>
      <c r="S7552" s="12">
        <f>R7552+S7553</f>
        <v>6645767.8913168721</v>
      </c>
      <c r="T7552" s="13">
        <f t="shared" si="1601"/>
        <v>66.457678913168721</v>
      </c>
      <c r="U7552" s="14">
        <f t="shared" ref="U7552:U7615" si="1614">J7552-T7552</f>
        <v>7.4110600408133536</v>
      </c>
    </row>
    <row r="7553" spans="1:21" x14ac:dyDescent="0.3">
      <c r="A7553" s="17">
        <v>1989</v>
      </c>
      <c r="B7553" s="17">
        <v>1</v>
      </c>
      <c r="C7553" s="17">
        <v>5.9000000000000003E-4</v>
      </c>
      <c r="D7553" s="17">
        <v>5.9000000000000003E-4</v>
      </c>
      <c r="E7553" s="17">
        <v>0.5</v>
      </c>
      <c r="F7553" s="6">
        <f>F7552-G7552</f>
        <v>99191</v>
      </c>
      <c r="G7553" s="7">
        <f>D7553*F7553</f>
        <v>58.522690000000004</v>
      </c>
      <c r="H7553" s="6">
        <f>F7553-0.5*G7553</f>
        <v>99161.738654999994</v>
      </c>
      <c r="I7553" s="6">
        <f>SUM(H7553:H7662)</f>
        <v>7287577.7253982071</v>
      </c>
      <c r="J7553" s="8">
        <f t="shared" ref="J7553:J7616" si="1615">I7553/F7553</f>
        <v>73.470150773741636</v>
      </c>
      <c r="K7553" s="9">
        <f>K7552+G7553/F7553</f>
        <v>8.6800000000000002E-3</v>
      </c>
      <c r="L7553" s="9">
        <f t="shared" ref="L7553:L7616" si="1616">K7553/(B7553+E7553)</f>
        <v>5.7866666666666665E-3</v>
      </c>
      <c r="M7553" s="12">
        <f t="shared" ref="M7553:M7616" si="1617">G7553/L7553</f>
        <v>10113.368087557605</v>
      </c>
      <c r="N7553" s="10">
        <f>(B7553+E7553)*D7553/SUM(D7552:D7553)</f>
        <v>0.10195852534562212</v>
      </c>
      <c r="O7553" s="11">
        <f>O7552</f>
        <v>3.9024512071499477E-2</v>
      </c>
      <c r="P7553" s="12">
        <f>M7553*O7552</f>
        <v>394.66925501640935</v>
      </c>
      <c r="Q7553" s="9">
        <f>N7553*O7552</f>
        <v>3.9788817031425157E-3</v>
      </c>
      <c r="R7553" s="12">
        <f t="shared" ref="R7553:R7616" si="1618">((1-Q7553)*H7553)</f>
        <v>98767.185827413807</v>
      </c>
      <c r="S7553" s="12">
        <f t="shared" ref="S7553:S7616" si="1619">R7553+S7554</f>
        <v>6547362.9677713802</v>
      </c>
      <c r="T7553" s="13">
        <f t="shared" si="1601"/>
        <v>66.007631415868175</v>
      </c>
      <c r="U7553" s="14">
        <f t="shared" si="1614"/>
        <v>7.462519357873461</v>
      </c>
    </row>
    <row r="7554" spans="1:21" x14ac:dyDescent="0.3">
      <c r="A7554" s="17">
        <v>1989</v>
      </c>
      <c r="B7554" s="17">
        <v>2</v>
      </c>
      <c r="C7554" s="17">
        <v>4.6999999999999999E-4</v>
      </c>
      <c r="D7554" s="17">
        <v>4.6999999999999999E-4</v>
      </c>
      <c r="E7554" s="17">
        <v>0.5</v>
      </c>
      <c r="F7554" s="6">
        <f t="shared" ref="F7554:F7617" si="1620">F7553-G7553</f>
        <v>99132.477310000002</v>
      </c>
      <c r="G7554" s="7">
        <f t="shared" ref="G7554:G7617" si="1621">D7554*F7554</f>
        <v>46.592264335700001</v>
      </c>
      <c r="H7554" s="6">
        <f t="shared" ref="H7554:H7617" si="1622">F7554-0.5*G7554</f>
        <v>99109.181177832157</v>
      </c>
      <c r="I7554" s="6">
        <f>SUM(H7554:H7662)</f>
        <v>7188415.9867432071</v>
      </c>
      <c r="J7554" s="8">
        <f t="shared" si="1615"/>
        <v>72.51322857860302</v>
      </c>
      <c r="K7554" s="9">
        <f t="shared" ref="K7554:K7617" si="1623">K7553+G7554/F7554</f>
        <v>9.1500000000000001E-3</v>
      </c>
      <c r="L7554" s="9">
        <f t="shared" si="1616"/>
        <v>3.6600000000000001E-3</v>
      </c>
      <c r="M7554" s="12">
        <f t="shared" si="1617"/>
        <v>12730.126867677596</v>
      </c>
      <c r="N7554" s="10">
        <f>((B7553+E7553)*D7553+(B7554+E7554)*D7554+(B7555+E7555)*D7555)/3/SUM(D7552:D7554)</f>
        <v>0.1209471766848816</v>
      </c>
      <c r="O7554" s="11">
        <f>O7552</f>
        <v>3.9024512071499477E-2</v>
      </c>
      <c r="P7554" s="12">
        <f>M7554*O7552</f>
        <v>496.78698961940421</v>
      </c>
      <c r="Q7554" s="9">
        <f>N7554*O7552</f>
        <v>4.7199045565529422E-3</v>
      </c>
      <c r="R7554" s="12">
        <f t="shared" si="1618"/>
        <v>98641.395301994678</v>
      </c>
      <c r="S7554" s="12">
        <f t="shared" si="1619"/>
        <v>6448595.7819439666</v>
      </c>
      <c r="T7554" s="13">
        <f t="shared" si="1601"/>
        <v>65.050283791238044</v>
      </c>
      <c r="U7554" s="14">
        <f t="shared" si="1614"/>
        <v>7.4629447873649752</v>
      </c>
    </row>
    <row r="7555" spans="1:21" x14ac:dyDescent="0.3">
      <c r="A7555" s="17">
        <v>1989</v>
      </c>
      <c r="B7555" s="17">
        <v>3</v>
      </c>
      <c r="C7555" s="17">
        <v>3.6000000000000002E-4</v>
      </c>
      <c r="D7555" s="17">
        <v>3.6000000000000002E-4</v>
      </c>
      <c r="E7555" s="17">
        <v>0.5</v>
      </c>
      <c r="F7555" s="6">
        <f t="shared" si="1620"/>
        <v>99085.885045664298</v>
      </c>
      <c r="G7555" s="7">
        <f t="shared" si="1621"/>
        <v>35.670918616439153</v>
      </c>
      <c r="H7555" s="6">
        <f t="shared" si="1622"/>
        <v>99068.049586356079</v>
      </c>
      <c r="I7555" s="6">
        <f>SUM(H7555:H7662)</f>
        <v>7089306.8055653758</v>
      </c>
      <c r="J7555" s="8">
        <f t="shared" si="1615"/>
        <v>71.547090711237303</v>
      </c>
      <c r="K7555" s="9">
        <f t="shared" si="1623"/>
        <v>9.5100000000000011E-3</v>
      </c>
      <c r="L7555" s="9">
        <f t="shared" si="1616"/>
        <v>2.7171428571428576E-3</v>
      </c>
      <c r="M7555" s="12">
        <f t="shared" si="1617"/>
        <v>13128.098334125869</v>
      </c>
      <c r="N7555" s="10">
        <f>((B7554+E7554)*D7554+(B7555+E7555)*D7555+(B7556+E7556)*D7556)/3/SUM(D7552:D7555)</f>
        <v>0.13109008061689451</v>
      </c>
      <c r="O7555" s="11">
        <f>O7552</f>
        <v>3.9024512071499477E-2</v>
      </c>
      <c r="P7555" s="12">
        <f>M7555*O7552</f>
        <v>512.31763191592711</v>
      </c>
      <c r="Q7555" s="9">
        <f>N7555*O7552</f>
        <v>5.1157264334878395E-3</v>
      </c>
      <c r="R7555" s="12">
        <f t="shared" si="1618"/>
        <v>98561.244546373084</v>
      </c>
      <c r="S7555" s="12">
        <f t="shared" si="1619"/>
        <v>6349954.3866419718</v>
      </c>
      <c r="T7555" s="13">
        <f t="shared" si="1601"/>
        <v>64.085357704738257</v>
      </c>
      <c r="U7555" s="14">
        <f t="shared" si="1614"/>
        <v>7.4617330064990455</v>
      </c>
    </row>
    <row r="7556" spans="1:21" x14ac:dyDescent="0.3">
      <c r="A7556" s="17">
        <v>1989</v>
      </c>
      <c r="B7556" s="17">
        <v>4</v>
      </c>
      <c r="C7556" s="17">
        <v>2.9E-4</v>
      </c>
      <c r="D7556" s="17">
        <v>2.9E-4</v>
      </c>
      <c r="E7556" s="17">
        <v>0.5</v>
      </c>
      <c r="F7556" s="6">
        <f t="shared" si="1620"/>
        <v>99050.214127047861</v>
      </c>
      <c r="G7556" s="7">
        <f t="shared" si="1621"/>
        <v>28.724562096843879</v>
      </c>
      <c r="H7556" s="6">
        <f t="shared" si="1622"/>
        <v>99035.851845999438</v>
      </c>
      <c r="I7556" s="6">
        <f>SUM(H7556:H7662)</f>
        <v>6990238.7559790201</v>
      </c>
      <c r="J7556" s="8">
        <f t="shared" si="1615"/>
        <v>70.572676874912275</v>
      </c>
      <c r="K7556" s="9">
        <f t="shared" si="1623"/>
        <v>9.8000000000000014E-3</v>
      </c>
      <c r="L7556" s="9">
        <f t="shared" si="1616"/>
        <v>2.177777777777778E-3</v>
      </c>
      <c r="M7556" s="12">
        <f t="shared" si="1617"/>
        <v>13189.849942428311</v>
      </c>
      <c r="N7556" s="10">
        <f>((B7555+E7555)*D7555+(B7556+E7556)*D7556+(B7557+E7557)*D7557)/3/SUM(D7552:D7556)</f>
        <v>0.14149659863945582</v>
      </c>
      <c r="O7556" s="11">
        <f>O7552</f>
        <v>3.9024512071499477E-2</v>
      </c>
      <c r="P7556" s="12">
        <f>M7556*O7552</f>
        <v>514.72745829956034</v>
      </c>
      <c r="Q7556" s="9">
        <f>N7556*O7552</f>
        <v>5.5218357216815601E-3</v>
      </c>
      <c r="R7556" s="12">
        <f t="shared" si="1618"/>
        <v>98488.992141549039</v>
      </c>
      <c r="S7556" s="12">
        <f t="shared" si="1619"/>
        <v>6251393.1420955984</v>
      </c>
      <c r="T7556" s="13">
        <f t="shared" ref="T7556:T7619" si="1624">S7556/F7556</f>
        <v>63.113373324737886</v>
      </c>
      <c r="U7556" s="14">
        <f t="shared" si="1614"/>
        <v>7.4593035501743898</v>
      </c>
    </row>
    <row r="7557" spans="1:21" x14ac:dyDescent="0.3">
      <c r="A7557" s="17">
        <v>1989</v>
      </c>
      <c r="B7557" s="17">
        <v>5</v>
      </c>
      <c r="C7557" s="17">
        <v>2.9E-4</v>
      </c>
      <c r="D7557" s="17">
        <v>2.9E-4</v>
      </c>
      <c r="E7557" s="17">
        <v>0.5</v>
      </c>
      <c r="F7557" s="6">
        <f t="shared" si="1620"/>
        <v>99021.489564951014</v>
      </c>
      <c r="G7557" s="7">
        <f t="shared" si="1621"/>
        <v>28.716231973835793</v>
      </c>
      <c r="H7557" s="6">
        <f t="shared" si="1622"/>
        <v>99007.131448964094</v>
      </c>
      <c r="I7557" s="6">
        <f>SUM(H7557:H7662)</f>
        <v>6891202.90413302</v>
      </c>
      <c r="J7557" s="8">
        <f t="shared" si="1615"/>
        <v>69.593003846027628</v>
      </c>
      <c r="K7557" s="9">
        <f t="shared" si="1623"/>
        <v>1.0090000000000002E-2</v>
      </c>
      <c r="L7557" s="9">
        <f t="shared" si="1616"/>
        <v>1.8345454545454548E-3</v>
      </c>
      <c r="M7557" s="12">
        <f t="shared" si="1617"/>
        <v>15653.050134400084</v>
      </c>
      <c r="N7557" s="10">
        <f>((B7556+E7556)*D7556+(B7557+E7557)*D7557+(B7558+E7558)*D7558)/3/SUM(D7552:D7557)</f>
        <v>0.15378262305913443</v>
      </c>
      <c r="O7557" s="11">
        <f>O7552</f>
        <v>3.9024512071499477E-2</v>
      </c>
      <c r="P7557" s="12">
        <f>M7557*O7552</f>
        <v>610.85264392568263</v>
      </c>
      <c r="Q7557" s="9">
        <f>N7557*O7552</f>
        <v>6.0012918299580456E-3</v>
      </c>
      <c r="R7557" s="12">
        <f t="shared" si="1618"/>
        <v>98412.960759891852</v>
      </c>
      <c r="S7557" s="12">
        <f t="shared" si="1619"/>
        <v>6152904.1499540489</v>
      </c>
      <c r="T7557" s="13">
        <f t="shared" si="1624"/>
        <v>62.137059106934402</v>
      </c>
      <c r="U7557" s="14">
        <f t="shared" si="1614"/>
        <v>7.4559447390932263</v>
      </c>
    </row>
    <row r="7558" spans="1:21" x14ac:dyDescent="0.3">
      <c r="A7558" s="17">
        <v>1989</v>
      </c>
      <c r="B7558" s="17">
        <v>6</v>
      </c>
      <c r="C7558" s="17">
        <v>2.7E-4</v>
      </c>
      <c r="D7558" s="17">
        <v>2.7E-4</v>
      </c>
      <c r="E7558" s="17">
        <v>0.5</v>
      </c>
      <c r="F7558" s="6">
        <f t="shared" si="1620"/>
        <v>98992.773332977173</v>
      </c>
      <c r="G7558" s="7">
        <f t="shared" si="1621"/>
        <v>26.728048799903839</v>
      </c>
      <c r="H7558" s="6">
        <f t="shared" si="1622"/>
        <v>98979.409308577218</v>
      </c>
      <c r="I7558" s="6">
        <f>SUM(H7558:H7662)</f>
        <v>6792195.7726840554</v>
      </c>
      <c r="J7558" s="8">
        <f t="shared" si="1615"/>
        <v>68.613046629550198</v>
      </c>
      <c r="K7558" s="9">
        <f t="shared" si="1623"/>
        <v>1.0360000000000001E-2</v>
      </c>
      <c r="L7558" s="9">
        <f t="shared" si="1616"/>
        <v>1.593846153846154E-3</v>
      </c>
      <c r="M7558" s="12">
        <f t="shared" si="1617"/>
        <v>16769.528687198352</v>
      </c>
      <c r="N7558" s="10">
        <f>((B7557+E7557)*D7557+(B7558+E7558)*D7558+(B7559+E7559)*D7559)/3/SUM(D7552:D7558)</f>
        <v>0.14880952380952384</v>
      </c>
      <c r="O7558" s="11">
        <f>O7552</f>
        <v>3.9024512071499477E-2</v>
      </c>
      <c r="P7558" s="12">
        <f>M7558*O7552</f>
        <v>654.42267468692887</v>
      </c>
      <c r="Q7558" s="9">
        <f>N7558*O7552</f>
        <v>5.8072190582588515E-3</v>
      </c>
      <c r="R7558" s="12">
        <f t="shared" si="1618"/>
        <v>98404.614196465249</v>
      </c>
      <c r="S7558" s="12">
        <f t="shared" si="1619"/>
        <v>6054491.1891941568</v>
      </c>
      <c r="T7558" s="13">
        <f t="shared" si="1624"/>
        <v>61.160941201525482</v>
      </c>
      <c r="U7558" s="14">
        <f t="shared" si="1614"/>
        <v>7.4521054280247156</v>
      </c>
    </row>
    <row r="7559" spans="1:21" x14ac:dyDescent="0.3">
      <c r="A7559" s="17">
        <v>1989</v>
      </c>
      <c r="B7559" s="17">
        <v>7</v>
      </c>
      <c r="C7559" s="17">
        <v>1.7000000000000001E-4</v>
      </c>
      <c r="D7559" s="17">
        <v>1.7000000000000001E-4</v>
      </c>
      <c r="E7559" s="17">
        <v>0.5</v>
      </c>
      <c r="F7559" s="6">
        <f t="shared" si="1620"/>
        <v>98966.045284177264</v>
      </c>
      <c r="G7559" s="7">
        <f t="shared" si="1621"/>
        <v>16.824227698310136</v>
      </c>
      <c r="H7559" s="6">
        <f t="shared" si="1622"/>
        <v>98957.633170328103</v>
      </c>
      <c r="I7559" s="6">
        <f>SUM(H7559:H7662)</f>
        <v>6693216.3633754784</v>
      </c>
      <c r="J7559" s="8">
        <f t="shared" si="1615"/>
        <v>67.631442118922308</v>
      </c>
      <c r="K7559" s="9">
        <f t="shared" si="1623"/>
        <v>1.0530000000000001E-2</v>
      </c>
      <c r="L7559" s="9">
        <f t="shared" si="1616"/>
        <v>1.4040000000000001E-3</v>
      </c>
      <c r="M7559" s="12">
        <f t="shared" si="1617"/>
        <v>11983.068161189554</v>
      </c>
      <c r="N7559" s="10">
        <f>((B7558+E7558)*D7558+(B7559+E7559)*D7559+(B7560+E7560)*D7560)/3/SUM(D7552:D7559)</f>
        <v>0.14434947768281101</v>
      </c>
      <c r="O7559" s="11">
        <f>O7552</f>
        <v>3.9024512071499477E-2</v>
      </c>
      <c r="P7559" s="12">
        <f>M7559*O7552</f>
        <v>467.63338810994281</v>
      </c>
      <c r="Q7559" s="9">
        <f>N7559*O7552</f>
        <v>5.6331679343475027E-3</v>
      </c>
      <c r="R7559" s="12">
        <f t="shared" si="1618"/>
        <v>98400.188204294085</v>
      </c>
      <c r="S7559" s="12">
        <f t="shared" si="1619"/>
        <v>5956086.5749976914</v>
      </c>
      <c r="T7559" s="13">
        <f t="shared" si="1624"/>
        <v>60.183132082271385</v>
      </c>
      <c r="U7559" s="14">
        <f t="shared" si="1614"/>
        <v>7.4483100366509234</v>
      </c>
    </row>
    <row r="7560" spans="1:21" x14ac:dyDescent="0.3">
      <c r="A7560" s="17">
        <v>1989</v>
      </c>
      <c r="B7560" s="17">
        <v>8</v>
      </c>
      <c r="C7560" s="17">
        <v>1.8000000000000001E-4</v>
      </c>
      <c r="D7560" s="17">
        <v>1.8000000000000001E-4</v>
      </c>
      <c r="E7560" s="17">
        <v>0.5</v>
      </c>
      <c r="F7560" s="6">
        <f t="shared" si="1620"/>
        <v>98949.221056478957</v>
      </c>
      <c r="G7560" s="7">
        <f t="shared" si="1621"/>
        <v>17.810859790166212</v>
      </c>
      <c r="H7560" s="6">
        <f t="shared" si="1622"/>
        <v>98940.315626583877</v>
      </c>
      <c r="I7560" s="6">
        <f>SUM(H7560:H7662)</f>
        <v>6594258.7302051503</v>
      </c>
      <c r="J7560" s="8">
        <f t="shared" si="1615"/>
        <v>66.642856404511065</v>
      </c>
      <c r="K7560" s="9">
        <f t="shared" si="1623"/>
        <v>1.0710000000000001E-2</v>
      </c>
      <c r="L7560" s="9">
        <f t="shared" si="1616"/>
        <v>1.2600000000000001E-3</v>
      </c>
      <c r="M7560" s="12">
        <f t="shared" si="1617"/>
        <v>14135.603008068421</v>
      </c>
      <c r="N7560" s="10">
        <f>((B7559+E7559)*D7559+(B7560+E7560)*D7560+(B7561+E7561)*D7561)/3/SUM(D7552:D7560)</f>
        <v>0.13756613756613759</v>
      </c>
      <c r="O7560" s="11">
        <f>O7552</f>
        <v>3.9024512071499477E-2</v>
      </c>
      <c r="P7560" s="12">
        <f>M7560*O7552</f>
        <v>551.63501022629043</v>
      </c>
      <c r="Q7560" s="9">
        <f>N7560*O7552</f>
        <v>5.3684513960792941E-3</v>
      </c>
      <c r="R7560" s="12">
        <f t="shared" si="1618"/>
        <v>98409.159351029812</v>
      </c>
      <c r="S7560" s="12">
        <f t="shared" si="1619"/>
        <v>5857686.3867933974</v>
      </c>
      <c r="T7560" s="13">
        <f t="shared" si="1624"/>
        <v>59.198913586696193</v>
      </c>
      <c r="U7560" s="14">
        <f t="shared" si="1614"/>
        <v>7.4439428178148717</v>
      </c>
    </row>
    <row r="7561" spans="1:21" x14ac:dyDescent="0.3">
      <c r="A7561" s="17">
        <v>1989</v>
      </c>
      <c r="B7561" s="17">
        <v>9</v>
      </c>
      <c r="C7561" s="17">
        <v>1.7000000000000001E-4</v>
      </c>
      <c r="D7561" s="17">
        <v>1.7000000000000001E-4</v>
      </c>
      <c r="E7561" s="17">
        <v>0.5</v>
      </c>
      <c r="F7561" s="6">
        <f t="shared" si="1620"/>
        <v>98931.410196688797</v>
      </c>
      <c r="G7561" s="7">
        <f t="shared" si="1621"/>
        <v>16.818339733437096</v>
      </c>
      <c r="H7561" s="6">
        <f t="shared" si="1622"/>
        <v>98923.001026822079</v>
      </c>
      <c r="I7561" s="6">
        <f>SUM(H7561:H7662)</f>
        <v>6495318.4145785654</v>
      </c>
      <c r="J7561" s="8">
        <f t="shared" si="1615"/>
        <v>65.654764262078231</v>
      </c>
      <c r="K7561" s="9">
        <f t="shared" si="1623"/>
        <v>1.0880000000000001E-2</v>
      </c>
      <c r="L7561" s="9">
        <f t="shared" si="1616"/>
        <v>1.1452631578947369E-3</v>
      </c>
      <c r="M7561" s="12">
        <f t="shared" si="1617"/>
        <v>14685.131201070993</v>
      </c>
      <c r="N7561" s="10">
        <f>((B7560+E7560)*D7560+(B7561+E7561)*D7561+(B7562+E7562)*D7562)/3/SUM(D7552:D7561)</f>
        <v>0.15747549019607845</v>
      </c>
      <c r="O7561" s="11">
        <f>O7552</f>
        <v>3.9024512071499477E-2</v>
      </c>
      <c r="P7561" s="12">
        <f>M7561*O7552</f>
        <v>573.08007982774859</v>
      </c>
      <c r="Q7561" s="9">
        <f>N7561*O7552</f>
        <v>6.1454041681221613E-3</v>
      </c>
      <c r="R7561" s="12">
        <f t="shared" si="1618"/>
        <v>98315.079203988702</v>
      </c>
      <c r="S7561" s="12">
        <f t="shared" si="1619"/>
        <v>5759277.2274423679</v>
      </c>
      <c r="T7561" s="13">
        <f t="shared" si="1624"/>
        <v>58.214850227972683</v>
      </c>
      <c r="U7561" s="14">
        <f t="shared" si="1614"/>
        <v>7.4399140341055485</v>
      </c>
    </row>
    <row r="7562" spans="1:21" x14ac:dyDescent="0.3">
      <c r="A7562" s="17">
        <v>1989</v>
      </c>
      <c r="B7562" s="17">
        <v>10</v>
      </c>
      <c r="C7562" s="17">
        <v>1.9000000000000001E-4</v>
      </c>
      <c r="D7562" s="17">
        <v>1.9000000000000001E-4</v>
      </c>
      <c r="E7562" s="17">
        <v>0.5</v>
      </c>
      <c r="F7562" s="6">
        <f t="shared" si="1620"/>
        <v>98914.591856955361</v>
      </c>
      <c r="G7562" s="7">
        <f t="shared" si="1621"/>
        <v>18.793772452821521</v>
      </c>
      <c r="H7562" s="6">
        <f t="shared" si="1622"/>
        <v>98905.194970728946</v>
      </c>
      <c r="I7562" s="6">
        <f>SUM(H7562:H7662)</f>
        <v>6396395.4135517441</v>
      </c>
      <c r="J7562" s="8">
        <f t="shared" si="1615"/>
        <v>64.665842455295632</v>
      </c>
      <c r="K7562" s="9">
        <f t="shared" si="1623"/>
        <v>1.107E-2</v>
      </c>
      <c r="L7562" s="9">
        <f t="shared" si="1616"/>
        <v>1.0542857142857142E-3</v>
      </c>
      <c r="M7562" s="12">
        <f t="shared" si="1617"/>
        <v>17826.071432215536</v>
      </c>
      <c r="N7562" s="10">
        <f>((B7561+E7561)*D7561+(B7562+E7562)*D7562+(B7563+E7563)*D7563)/3/SUM(D7552:D7562)</f>
        <v>0.19527250828063841</v>
      </c>
      <c r="O7562" s="11">
        <f>O7552</f>
        <v>3.9024512071499477E-2</v>
      </c>
      <c r="P7562" s="12">
        <f>M7562*O7552</f>
        <v>695.65373979390722</v>
      </c>
      <c r="Q7562" s="9">
        <f>N7562*O7552</f>
        <v>7.6204143566297551E-3</v>
      </c>
      <c r="R7562" s="12">
        <f t="shared" si="1618"/>
        <v>98151.496403028737</v>
      </c>
      <c r="S7562" s="12">
        <f t="shared" si="1619"/>
        <v>5660962.1482383795</v>
      </c>
      <c r="T7562" s="13">
        <f t="shared" si="1624"/>
        <v>57.23080934737051</v>
      </c>
      <c r="U7562" s="14">
        <f t="shared" si="1614"/>
        <v>7.435033107925122</v>
      </c>
    </row>
    <row r="7563" spans="1:21" x14ac:dyDescent="0.3">
      <c r="A7563" s="17">
        <v>1989</v>
      </c>
      <c r="B7563" s="17">
        <v>11</v>
      </c>
      <c r="C7563" s="17">
        <v>2.5000000000000001E-4</v>
      </c>
      <c r="D7563" s="17">
        <v>2.5000000000000001E-4</v>
      </c>
      <c r="E7563" s="17">
        <v>0.5</v>
      </c>
      <c r="F7563" s="6">
        <f t="shared" si="1620"/>
        <v>98895.798084502545</v>
      </c>
      <c r="G7563" s="7">
        <f t="shared" si="1621"/>
        <v>24.723949521125636</v>
      </c>
      <c r="H7563" s="6">
        <f t="shared" si="1622"/>
        <v>98883.436109741975</v>
      </c>
      <c r="I7563" s="6">
        <f>SUM(H7563:H7662)</f>
        <v>6297490.2185810162</v>
      </c>
      <c r="J7563" s="8">
        <f t="shared" si="1615"/>
        <v>63.678036282189261</v>
      </c>
      <c r="K7563" s="9">
        <f t="shared" si="1623"/>
        <v>1.132E-2</v>
      </c>
      <c r="L7563" s="9">
        <f t="shared" si="1616"/>
        <v>9.8434782608695644E-4</v>
      </c>
      <c r="M7563" s="12">
        <f t="shared" si="1617"/>
        <v>25117.086527645304</v>
      </c>
      <c r="N7563" s="10">
        <f>((B7562+E7562)*D7562+(B7563+E7563)*D7563+(B7564+E7564)*D7564)/3/SUM(D7552:D7563)</f>
        <v>0.22438162544169615</v>
      </c>
      <c r="O7563" s="11">
        <f>O7552</f>
        <v>3.9024512071499477E-2</v>
      </c>
      <c r="P7563" s="12">
        <f>M7563*O7552</f>
        <v>980.18204639899102</v>
      </c>
      <c r="Q7563" s="9">
        <f>N7563*O7552</f>
        <v>8.756383450672145E-3</v>
      </c>
      <c r="R7563" s="12">
        <f t="shared" si="1618"/>
        <v>98017.574826245036</v>
      </c>
      <c r="S7563" s="12">
        <f t="shared" si="1619"/>
        <v>5562810.6518353503</v>
      </c>
      <c r="T7563" s="13">
        <f t="shared" si="1624"/>
        <v>56.249211387951476</v>
      </c>
      <c r="U7563" s="14">
        <f t="shared" si="1614"/>
        <v>7.4288248942377848</v>
      </c>
    </row>
    <row r="7564" spans="1:21" x14ac:dyDescent="0.3">
      <c r="A7564" s="17">
        <v>1989</v>
      </c>
      <c r="B7564" s="17">
        <v>12</v>
      </c>
      <c r="C7564" s="17">
        <v>2.2000000000000001E-4</v>
      </c>
      <c r="D7564" s="17">
        <v>2.2000000000000001E-4</v>
      </c>
      <c r="E7564" s="17">
        <v>0.5</v>
      </c>
      <c r="F7564" s="6">
        <f t="shared" si="1620"/>
        <v>98871.07413498142</v>
      </c>
      <c r="G7564" s="7">
        <f t="shared" si="1621"/>
        <v>21.751636309695915</v>
      </c>
      <c r="H7564" s="6">
        <f t="shared" si="1622"/>
        <v>98860.198316826572</v>
      </c>
      <c r="I7564" s="6">
        <f>SUM(H7564:H7662)</f>
        <v>6198606.782471274</v>
      </c>
      <c r="J7564" s="8">
        <f t="shared" si="1615"/>
        <v>62.693834740874479</v>
      </c>
      <c r="K7564" s="9">
        <f t="shared" si="1623"/>
        <v>1.154E-2</v>
      </c>
      <c r="L7564" s="9">
        <f t="shared" si="1616"/>
        <v>9.232E-4</v>
      </c>
      <c r="M7564" s="12">
        <f t="shared" si="1617"/>
        <v>23561.131184679285</v>
      </c>
      <c r="N7564" s="10">
        <f>((B7563+E7563)*D7563+(B7564+E7564)*D7564+(B7565+E7565)*D7565)/3/SUM(D7552:D7564)</f>
        <v>0.2521663778162912</v>
      </c>
      <c r="O7564" s="11">
        <f>O7552</f>
        <v>3.9024512071499477E-2</v>
      </c>
      <c r="P7564" s="12">
        <f>M7564*O7552</f>
        <v>919.46164833469959</v>
      </c>
      <c r="Q7564" s="9">
        <f>N7564*O7552</f>
        <v>9.8406698551181532E-3</v>
      </c>
      <c r="R7564" s="12">
        <f t="shared" si="1618"/>
        <v>97887.347743379185</v>
      </c>
      <c r="S7564" s="12">
        <f t="shared" si="1619"/>
        <v>5464793.0770091051</v>
      </c>
      <c r="T7564" s="13">
        <f t="shared" si="1624"/>
        <v>55.27190965426778</v>
      </c>
      <c r="U7564" s="14">
        <f t="shared" si="1614"/>
        <v>7.4219250866066986</v>
      </c>
    </row>
    <row r="7565" spans="1:21" x14ac:dyDescent="0.3">
      <c r="A7565" s="17">
        <v>1989</v>
      </c>
      <c r="B7565" s="17">
        <v>13</v>
      </c>
      <c r="C7565" s="17">
        <v>2.3000000000000001E-4</v>
      </c>
      <c r="D7565" s="17">
        <v>2.3000000000000001E-4</v>
      </c>
      <c r="E7565" s="17">
        <v>0.5</v>
      </c>
      <c r="F7565" s="6">
        <f t="shared" si="1620"/>
        <v>98849.322498671725</v>
      </c>
      <c r="G7565" s="7">
        <f t="shared" si="1621"/>
        <v>22.735344174694497</v>
      </c>
      <c r="H7565" s="6">
        <f t="shared" si="1622"/>
        <v>98837.954826584377</v>
      </c>
      <c r="I7565" s="6">
        <f>SUM(H7565:H7662)</f>
        <v>6099746.5841544475</v>
      </c>
      <c r="J7565" s="8">
        <f t="shared" si="1615"/>
        <v>61.707520395361456</v>
      </c>
      <c r="K7565" s="9">
        <f t="shared" si="1623"/>
        <v>1.1769999999999999E-2</v>
      </c>
      <c r="L7565" s="9">
        <f t="shared" si="1616"/>
        <v>8.7185185185185185E-4</v>
      </c>
      <c r="M7565" s="12">
        <f t="shared" si="1617"/>
        <v>26077.072757720962</v>
      </c>
      <c r="N7565" s="10">
        <f>((B7564+E7564)*D7564+(B7565+E7565)*D7565+(B7566+E7566)*D7566)/3/SUM(D7552:D7565)</f>
        <v>0.33007646559048442</v>
      </c>
      <c r="O7565" s="11">
        <f>O7552</f>
        <v>3.9024512071499477E-2</v>
      </c>
      <c r="P7565" s="12">
        <f>M7565*O7552</f>
        <v>1017.6450406230518</v>
      </c>
      <c r="Q7565" s="9">
        <f>N7565*O7552</f>
        <v>1.2881073015953742E-2</v>
      </c>
      <c r="R7565" s="12">
        <f t="shared" si="1618"/>
        <v>97564.815913715604</v>
      </c>
      <c r="S7565" s="12">
        <f t="shared" si="1619"/>
        <v>5366905.7292657262</v>
      </c>
      <c r="T7565" s="13">
        <f t="shared" si="1624"/>
        <v>54.293803878502487</v>
      </c>
      <c r="U7565" s="14">
        <f t="shared" si="1614"/>
        <v>7.4137165168589689</v>
      </c>
    </row>
    <row r="7566" spans="1:21" x14ac:dyDescent="0.3">
      <c r="A7566" s="17">
        <v>1989</v>
      </c>
      <c r="B7566" s="17">
        <v>14</v>
      </c>
      <c r="C7566" s="17">
        <v>4.0000000000000002E-4</v>
      </c>
      <c r="D7566" s="17">
        <v>4.0000000000000002E-4</v>
      </c>
      <c r="E7566" s="17">
        <v>0.5</v>
      </c>
      <c r="F7566" s="6">
        <f t="shared" si="1620"/>
        <v>98826.587154497029</v>
      </c>
      <c r="G7566" s="7">
        <f t="shared" si="1621"/>
        <v>39.530634861798816</v>
      </c>
      <c r="H7566" s="6">
        <f t="shared" si="1622"/>
        <v>98806.821837066134</v>
      </c>
      <c r="I7566" s="6">
        <f>SUM(H7566:H7662)</f>
        <v>6000908.6293278625</v>
      </c>
      <c r="J7566" s="8">
        <f t="shared" si="1615"/>
        <v>60.721601363675099</v>
      </c>
      <c r="K7566" s="9">
        <f t="shared" si="1623"/>
        <v>1.2169999999999999E-2</v>
      </c>
      <c r="L7566" s="9">
        <f t="shared" si="1616"/>
        <v>8.3931034482758609E-4</v>
      </c>
      <c r="M7566" s="12">
        <f t="shared" si="1617"/>
        <v>47098.948684969837</v>
      </c>
      <c r="N7566" s="10">
        <f>((B7565+E7565)*D7565+(B7566+E7566)*D7566+(B7567+E7567)*D7567)/3/SUM(D7552:D7566)</f>
        <v>0.49863051218844162</v>
      </c>
      <c r="O7566" s="11">
        <f>O7552</f>
        <v>3.9024512071499477E-2</v>
      </c>
      <c r="P7566" s="12">
        <f>M7566*O7552</f>
        <v>1838.0134915115398</v>
      </c>
      <c r="Q7566" s="9">
        <f>N7566*O7552</f>
        <v>1.9458812442115808E-2</v>
      </c>
      <c r="R7566" s="12">
        <f t="shared" si="1618"/>
        <v>96884.158422937107</v>
      </c>
      <c r="S7566" s="12">
        <f t="shared" si="1619"/>
        <v>5269340.9133520108</v>
      </c>
      <c r="T7566" s="13">
        <f t="shared" si="1624"/>
        <v>53.319061854421562</v>
      </c>
      <c r="U7566" s="14">
        <f t="shared" si="1614"/>
        <v>7.4025395092535362</v>
      </c>
    </row>
    <row r="7567" spans="1:21" x14ac:dyDescent="0.3">
      <c r="A7567" s="17">
        <v>1989</v>
      </c>
      <c r="B7567" s="17">
        <v>15</v>
      </c>
      <c r="C7567" s="17">
        <v>5.9999999999999995E-4</v>
      </c>
      <c r="D7567" s="17">
        <v>5.9999999999999995E-4</v>
      </c>
      <c r="E7567" s="17">
        <v>0.5</v>
      </c>
      <c r="F7567" s="6">
        <f t="shared" si="1620"/>
        <v>98787.056519635225</v>
      </c>
      <c r="G7567" s="7">
        <f t="shared" si="1621"/>
        <v>59.272233911781129</v>
      </c>
      <c r="H7567" s="6">
        <f t="shared" si="1622"/>
        <v>98757.42040267933</v>
      </c>
      <c r="I7567" s="6">
        <f>SUM(H7567:H7662)</f>
        <v>5902101.8074907959</v>
      </c>
      <c r="J7567" s="8">
        <f t="shared" si="1615"/>
        <v>59.745699643532504</v>
      </c>
      <c r="K7567" s="9">
        <f t="shared" si="1623"/>
        <v>1.2769999999999998E-2</v>
      </c>
      <c r="L7567" s="9">
        <f t="shared" si="1616"/>
        <v>8.238709677419354E-4</v>
      </c>
      <c r="M7567" s="12">
        <f t="shared" si="1617"/>
        <v>71943.588538183831</v>
      </c>
      <c r="N7567" s="10">
        <f>((B7566+E7566)*D7566+(B7567+E7567)*D7567+(B7568+E7568)*D7568)/3/SUM(D7552:D7567)</f>
        <v>0.74301748890629093</v>
      </c>
      <c r="O7567" s="11">
        <f>O7552</f>
        <v>3.9024512071499477E-2</v>
      </c>
      <c r="P7567" s="12">
        <f>M7567*O7552</f>
        <v>2807.5634393753462</v>
      </c>
      <c r="Q7567" s="9">
        <f>N7567*O7552</f>
        <v>2.8995894965158781E-2</v>
      </c>
      <c r="R7567" s="12">
        <f t="shared" si="1618"/>
        <v>95893.860613653218</v>
      </c>
      <c r="S7567" s="12">
        <f t="shared" si="1619"/>
        <v>5172456.7549290741</v>
      </c>
      <c r="T7567" s="13">
        <f t="shared" si="1624"/>
        <v>52.359660639356939</v>
      </c>
      <c r="U7567" s="14">
        <f t="shared" si="1614"/>
        <v>7.386039004175565</v>
      </c>
    </row>
    <row r="7568" spans="1:21" x14ac:dyDescent="0.3">
      <c r="A7568" s="17">
        <v>1989</v>
      </c>
      <c r="B7568" s="17">
        <v>16</v>
      </c>
      <c r="C7568" s="17">
        <v>8.0999999999999996E-4</v>
      </c>
      <c r="D7568" s="17">
        <v>8.0999999999999996E-4</v>
      </c>
      <c r="E7568" s="17">
        <v>0.5</v>
      </c>
      <c r="F7568" s="6">
        <f t="shared" si="1620"/>
        <v>98727.78428572345</v>
      </c>
      <c r="G7568" s="7">
        <f t="shared" si="1621"/>
        <v>79.969505271435992</v>
      </c>
      <c r="H7568" s="6">
        <f t="shared" si="1622"/>
        <v>98687.799533087731</v>
      </c>
      <c r="I7568" s="6">
        <f>SUM(H7568:H7662)</f>
        <v>5803344.3870881163</v>
      </c>
      <c r="J7568" s="8">
        <f t="shared" si="1615"/>
        <v>58.781268404575243</v>
      </c>
      <c r="K7568" s="9">
        <f t="shared" si="1623"/>
        <v>1.3579999999999998E-2</v>
      </c>
      <c r="L7568" s="9">
        <f t="shared" si="1616"/>
        <v>8.2303030303030288E-4</v>
      </c>
      <c r="M7568" s="12">
        <f t="shared" si="1617"/>
        <v>97164.71553598631</v>
      </c>
      <c r="N7568" s="10">
        <f>((B7567+E7567)*D7567+(B7568+E7568)*D7568+(B7569+E7569)*D7569)/3/SUM(D7552:D7568)</f>
        <v>1.0116593028964165</v>
      </c>
      <c r="O7568" s="11">
        <f>O7552</f>
        <v>3.9024512071499477E-2</v>
      </c>
      <c r="P7568" s="12">
        <f>M7568*O7552</f>
        <v>3791.8056143579106</v>
      </c>
      <c r="Q7568" s="9">
        <f>N7568*O7552</f>
        <v>3.9479510678125954E-2</v>
      </c>
      <c r="R7568" s="12">
        <f t="shared" si="1618"/>
        <v>94791.653497620442</v>
      </c>
      <c r="S7568" s="12">
        <f t="shared" si="1619"/>
        <v>5076562.8943154206</v>
      </c>
      <c r="T7568" s="13">
        <f t="shared" si="1624"/>
        <v>51.419799715382837</v>
      </c>
      <c r="U7568" s="14">
        <f t="shared" si="1614"/>
        <v>7.3614686891924066</v>
      </c>
    </row>
    <row r="7569" spans="1:21" x14ac:dyDescent="0.3">
      <c r="A7569" s="17">
        <v>1989</v>
      </c>
      <c r="B7569" s="17">
        <v>17</v>
      </c>
      <c r="C7569" s="17">
        <v>1.06E-3</v>
      </c>
      <c r="D7569" s="17">
        <v>1.06E-3</v>
      </c>
      <c r="E7569" s="17">
        <v>0.5</v>
      </c>
      <c r="F7569" s="6">
        <f t="shared" si="1620"/>
        <v>98647.814780452012</v>
      </c>
      <c r="G7569" s="7">
        <f t="shared" si="1621"/>
        <v>104.56668366727914</v>
      </c>
      <c r="H7569" s="6">
        <f t="shared" si="1622"/>
        <v>98595.531438618375</v>
      </c>
      <c r="I7569" s="6">
        <f>SUM(H7569:H7662)</f>
        <v>5704656.5875550285</v>
      </c>
      <c r="J7569" s="8">
        <f t="shared" si="1615"/>
        <v>57.828514501321315</v>
      </c>
      <c r="K7569" s="9">
        <f t="shared" si="1623"/>
        <v>1.4639999999999999E-2</v>
      </c>
      <c r="L7569" s="9">
        <f t="shared" si="1616"/>
        <v>8.3657142857142849E-4</v>
      </c>
      <c r="M7569" s="12">
        <f t="shared" si="1617"/>
        <v>124994.32815419298</v>
      </c>
      <c r="N7569" s="10">
        <f>((B7568+E7568)*D7568+(B7569+E7569)*D7569+(B7570+E7570)*D7570)/3/SUM(D7552:D7569)</f>
        <v>1.3037340619307833</v>
      </c>
      <c r="O7569" s="11">
        <f>O7552</f>
        <v>3.9024512071499477E-2</v>
      </c>
      <c r="P7569" s="12">
        <f>M7569*O7552</f>
        <v>4877.8426679222712</v>
      </c>
      <c r="Q7569" s="9">
        <f>N7569*O7552</f>
        <v>5.08775856378429E-2</v>
      </c>
      <c r="R7569" s="12">
        <f t="shared" si="1618"/>
        <v>93579.228844341429</v>
      </c>
      <c r="S7569" s="12">
        <f t="shared" si="1619"/>
        <v>4981771.2408178002</v>
      </c>
      <c r="T7569" s="13">
        <f t="shared" si="1624"/>
        <v>50.5005737015574</v>
      </c>
      <c r="U7569" s="14">
        <f t="shared" si="1614"/>
        <v>7.3279407997639154</v>
      </c>
    </row>
    <row r="7570" spans="1:21" x14ac:dyDescent="0.3">
      <c r="A7570" s="17">
        <v>1989</v>
      </c>
      <c r="B7570" s="17">
        <v>18</v>
      </c>
      <c r="C7570" s="17">
        <v>1.3699999999999999E-3</v>
      </c>
      <c r="D7570" s="17">
        <v>1.3699999999999999E-3</v>
      </c>
      <c r="E7570" s="17">
        <v>0.5</v>
      </c>
      <c r="F7570" s="6">
        <f t="shared" si="1620"/>
        <v>98543.248096784737</v>
      </c>
      <c r="G7570" s="7">
        <f t="shared" si="1621"/>
        <v>135.00424989259508</v>
      </c>
      <c r="H7570" s="6">
        <f t="shared" si="1622"/>
        <v>98475.745971838434</v>
      </c>
      <c r="I7570" s="6">
        <f>SUM(H7570:H7662)</f>
        <v>5606061.0561164105</v>
      </c>
      <c r="J7570" s="8">
        <f t="shared" si="1615"/>
        <v>56.889347209363244</v>
      </c>
      <c r="K7570" s="9">
        <f t="shared" si="1623"/>
        <v>1.601E-2</v>
      </c>
      <c r="L7570" s="9">
        <f t="shared" si="1616"/>
        <v>8.654054054054054E-4</v>
      </c>
      <c r="M7570" s="12">
        <f t="shared" si="1617"/>
        <v>156001.163211306</v>
      </c>
      <c r="N7570" s="10">
        <f>((B7569+E7569)*D7569+(B7570+E7570)*D7570+(B7571+E7571)*D7571)/3/SUM(D7552:D7570)</f>
        <v>1.4417031022277746</v>
      </c>
      <c r="O7570" s="11">
        <f>O7552</f>
        <v>3.9024512071499477E-2</v>
      </c>
      <c r="P7570" s="12">
        <f>M7570*O7552</f>
        <v>6087.8692769075715</v>
      </c>
      <c r="Q7570" s="9">
        <f>N7570*O7552</f>
        <v>5.6261760116406039E-2</v>
      </c>
      <c r="R7570" s="12">
        <f t="shared" si="1618"/>
        <v>92935.327174686725</v>
      </c>
      <c r="S7570" s="12">
        <f t="shared" si="1619"/>
        <v>4888192.0119734583</v>
      </c>
      <c r="T7570" s="13">
        <f t="shared" si="1624"/>
        <v>49.60453512931192</v>
      </c>
      <c r="U7570" s="14">
        <f t="shared" si="1614"/>
        <v>7.2848120800513243</v>
      </c>
    </row>
    <row r="7571" spans="1:21" x14ac:dyDescent="0.3">
      <c r="A7571" s="17">
        <v>1989</v>
      </c>
      <c r="B7571" s="17">
        <v>19</v>
      </c>
      <c r="C7571" s="17">
        <v>1.2999999999999999E-3</v>
      </c>
      <c r="D7571" s="17">
        <v>1.2999999999999999E-3</v>
      </c>
      <c r="E7571" s="17">
        <v>0.5</v>
      </c>
      <c r="F7571" s="6">
        <f t="shared" si="1620"/>
        <v>98408.243846892146</v>
      </c>
      <c r="G7571" s="7">
        <f t="shared" si="1621"/>
        <v>127.93071700095979</v>
      </c>
      <c r="H7571" s="6">
        <f t="shared" si="1622"/>
        <v>98344.278488391661</v>
      </c>
      <c r="I7571" s="6">
        <f>SUM(H7571:H7662)</f>
        <v>5507585.3101445725</v>
      </c>
      <c r="J7571" s="8">
        <f t="shared" si="1615"/>
        <v>55.966706597401682</v>
      </c>
      <c r="K7571" s="9">
        <f t="shared" si="1623"/>
        <v>1.7309999999999999E-2</v>
      </c>
      <c r="L7571" s="9">
        <f t="shared" si="1616"/>
        <v>8.8769230769230765E-4</v>
      </c>
      <c r="M7571" s="12">
        <f t="shared" si="1617"/>
        <v>144116.05901321294</v>
      </c>
      <c r="N7571" s="10">
        <f>((B7570+E7570)*D7570+(B7571+E7571)*D7571+(B7572+E7572)*D7572)/3/SUM(D7552:D7571)</f>
        <v>1.449932601579049</v>
      </c>
      <c r="O7571" s="11">
        <f>O7552</f>
        <v>3.9024512071499477E-2</v>
      </c>
      <c r="P7571" s="12">
        <f>M7571*O7552</f>
        <v>5624.0588846580595</v>
      </c>
      <c r="Q7571" s="9">
        <f>N7571*O7552</f>
        <v>5.6582912313182243E-2</v>
      </c>
      <c r="R7571" s="12">
        <f t="shared" si="1618"/>
        <v>92779.672802179819</v>
      </c>
      <c r="S7571" s="12">
        <f t="shared" si="1619"/>
        <v>4795256.6847987715</v>
      </c>
      <c r="T7571" s="13">
        <f t="shared" si="1624"/>
        <v>48.728200985472739</v>
      </c>
      <c r="U7571" s="14">
        <f t="shared" si="1614"/>
        <v>7.238505611928943</v>
      </c>
    </row>
    <row r="7572" spans="1:21" x14ac:dyDescent="0.3">
      <c r="A7572" s="17">
        <v>1989</v>
      </c>
      <c r="B7572" s="17">
        <v>20</v>
      </c>
      <c r="C7572" s="17">
        <v>1.1999999999999999E-3</v>
      </c>
      <c r="D7572" s="17">
        <v>1.1999999999999999E-3</v>
      </c>
      <c r="E7572" s="17">
        <v>0.5</v>
      </c>
      <c r="F7572" s="6">
        <f t="shared" si="1620"/>
        <v>98280.31312989119</v>
      </c>
      <c r="G7572" s="7">
        <f t="shared" si="1621"/>
        <v>117.93637575586942</v>
      </c>
      <c r="H7572" s="6">
        <f t="shared" si="1622"/>
        <v>98221.344942013253</v>
      </c>
      <c r="I7572" s="6">
        <f>SUM(H7572:H7662)</f>
        <v>5409241.0316561805</v>
      </c>
      <c r="J7572" s="8">
        <f t="shared" si="1615"/>
        <v>55.038907176731428</v>
      </c>
      <c r="K7572" s="9">
        <f t="shared" si="1623"/>
        <v>1.8509999999999999E-2</v>
      </c>
      <c r="L7572" s="9">
        <f t="shared" si="1616"/>
        <v>9.0292682926829257E-4</v>
      </c>
      <c r="M7572" s="12">
        <f t="shared" si="1617"/>
        <v>130615.65116128165</v>
      </c>
      <c r="N7572" s="10">
        <f>((B7571+E7571)*D7571+(B7572+E7572)*D7572+(B7573+E7573)*D7573)/3/SUM(D7552:D7572)</f>
        <v>1.4067170898613364</v>
      </c>
      <c r="O7572" s="11">
        <f>O7552</f>
        <v>3.9024512071499477E-2</v>
      </c>
      <c r="P7572" s="12">
        <f>M7572*O7552</f>
        <v>5097.2120554702005</v>
      </c>
      <c r="Q7572" s="9">
        <f>N7572*O7552</f>
        <v>5.4896448054478339E-2</v>
      </c>
      <c r="R7572" s="12">
        <f t="shared" si="1618"/>
        <v>92829.341981563019</v>
      </c>
      <c r="S7572" s="12">
        <f t="shared" si="1619"/>
        <v>4702477.0119965915</v>
      </c>
      <c r="T7572" s="13">
        <f t="shared" si="1624"/>
        <v>47.847598997589778</v>
      </c>
      <c r="U7572" s="14">
        <f t="shared" si="1614"/>
        <v>7.1913081791416502</v>
      </c>
    </row>
    <row r="7573" spans="1:21" x14ac:dyDescent="0.3">
      <c r="A7573" s="17">
        <v>1989</v>
      </c>
      <c r="B7573" s="17">
        <v>21</v>
      </c>
      <c r="C7573" s="17">
        <v>1.31E-3</v>
      </c>
      <c r="D7573" s="17">
        <v>1.31E-3</v>
      </c>
      <c r="E7573" s="17">
        <v>0.5</v>
      </c>
      <c r="F7573" s="6">
        <f t="shared" si="1620"/>
        <v>98162.376754135315</v>
      </c>
      <c r="G7573" s="7">
        <f t="shared" si="1621"/>
        <v>128.59271354791727</v>
      </c>
      <c r="H7573" s="6">
        <f t="shared" si="1622"/>
        <v>98098.080397361351</v>
      </c>
      <c r="I7573" s="6">
        <f>SUM(H7573:H7662)</f>
        <v>5311019.6867141668</v>
      </c>
      <c r="J7573" s="8">
        <f t="shared" si="1615"/>
        <v>54.1044324957263</v>
      </c>
      <c r="K7573" s="9">
        <f t="shared" si="1623"/>
        <v>1.9819999999999997E-2</v>
      </c>
      <c r="L7573" s="9">
        <f t="shared" si="1616"/>
        <v>9.2186046511627897E-4</v>
      </c>
      <c r="M7573" s="12">
        <f t="shared" si="1617"/>
        <v>139492.60046822511</v>
      </c>
      <c r="N7573" s="10">
        <f>((B7572+E7572)*D7572+(B7573+E7573)*D7573+(B7574+E7574)*D7574)/3/SUM(D7552:D7573)</f>
        <v>1.3150016818028929</v>
      </c>
      <c r="O7573" s="11">
        <f>O7552</f>
        <v>3.9024512071499477E-2</v>
      </c>
      <c r="P7573" s="12">
        <f>M7573*O7552</f>
        <v>5443.6306708571046</v>
      </c>
      <c r="Q7573" s="9">
        <f>N7573*O7552</f>
        <v>5.1317299005559106E-2</v>
      </c>
      <c r="R7573" s="12">
        <f t="shared" si="1618"/>
        <v>93063.951873738581</v>
      </c>
      <c r="S7573" s="12">
        <f t="shared" si="1619"/>
        <v>4609647.6700150287</v>
      </c>
      <c r="T7573" s="13">
        <f t="shared" si="1624"/>
        <v>46.959413804340642</v>
      </c>
      <c r="U7573" s="14">
        <f t="shared" si="1614"/>
        <v>7.1450186913856584</v>
      </c>
    </row>
    <row r="7574" spans="1:21" x14ac:dyDescent="0.3">
      <c r="A7574" s="17">
        <v>1989</v>
      </c>
      <c r="B7574" s="17">
        <v>22</v>
      </c>
      <c r="C7574" s="17">
        <v>1.14E-3</v>
      </c>
      <c r="D7574" s="17">
        <v>1.1299999999999999E-3</v>
      </c>
      <c r="E7574" s="17">
        <v>0.5</v>
      </c>
      <c r="F7574" s="6">
        <f t="shared" si="1620"/>
        <v>98033.784040587401</v>
      </c>
      <c r="G7574" s="7">
        <f t="shared" si="1621"/>
        <v>110.77817596586375</v>
      </c>
      <c r="H7574" s="6">
        <f t="shared" si="1622"/>
        <v>97978.394952604474</v>
      </c>
      <c r="I7574" s="6">
        <f>SUM(H7574:H7662)</f>
        <v>5212921.6063168049</v>
      </c>
      <c r="J7574" s="8">
        <f t="shared" si="1615"/>
        <v>53.174746413528013</v>
      </c>
      <c r="K7574" s="9">
        <f t="shared" si="1623"/>
        <v>2.0949999999999996E-2</v>
      </c>
      <c r="L7574" s="9">
        <f t="shared" si="1616"/>
        <v>9.3111111111111096E-4</v>
      </c>
      <c r="M7574" s="12">
        <f t="shared" si="1617"/>
        <v>118974.17466500882</v>
      </c>
      <c r="N7574" s="10">
        <f>((B7573+E7573)*D7573+(B7574+E7574)*D7574+(B7575+E7575)*D7575)/3/SUM(D7552:D7574)</f>
        <v>1.2938743038981708</v>
      </c>
      <c r="O7574" s="11">
        <f>O7552</f>
        <v>3.9024512071499477E-2</v>
      </c>
      <c r="P7574" s="12">
        <f>M7574*O7552</f>
        <v>4642.9091154113239</v>
      </c>
      <c r="Q7574" s="9">
        <f>N7574*O7552</f>
        <v>5.0492813391477147E-2</v>
      </c>
      <c r="R7574" s="12">
        <f t="shared" si="1618"/>
        <v>93031.190139866172</v>
      </c>
      <c r="S7574" s="12">
        <f t="shared" si="1619"/>
        <v>4516583.7181412904</v>
      </c>
      <c r="T7574" s="13">
        <f t="shared" si="1624"/>
        <v>46.071706425933321</v>
      </c>
      <c r="U7574" s="14">
        <f t="shared" si="1614"/>
        <v>7.1030399875946912</v>
      </c>
    </row>
    <row r="7575" spans="1:21" x14ac:dyDescent="0.3">
      <c r="A7575" s="17">
        <v>1989</v>
      </c>
      <c r="B7575" s="17">
        <v>23</v>
      </c>
      <c r="C7575" s="17">
        <v>1.1800000000000001E-3</v>
      </c>
      <c r="D7575" s="17">
        <v>1.1800000000000001E-3</v>
      </c>
      <c r="E7575" s="17">
        <v>0.5</v>
      </c>
      <c r="F7575" s="6">
        <f t="shared" si="1620"/>
        <v>97923.005864621533</v>
      </c>
      <c r="G7575" s="7">
        <f t="shared" si="1621"/>
        <v>115.54914692025342</v>
      </c>
      <c r="H7575" s="6">
        <f t="shared" si="1622"/>
        <v>97865.231291161399</v>
      </c>
      <c r="I7575" s="6">
        <f>SUM(H7575:H7662)</f>
        <v>5114943.2113642003</v>
      </c>
      <c r="J7575" s="8">
        <f t="shared" si="1615"/>
        <v>52.234336213449211</v>
      </c>
      <c r="K7575" s="9">
        <f t="shared" si="1623"/>
        <v>2.2129999999999997E-2</v>
      </c>
      <c r="L7575" s="9">
        <f t="shared" si="1616"/>
        <v>9.4170212765957431E-4</v>
      </c>
      <c r="M7575" s="12">
        <f t="shared" si="1617"/>
        <v>122702.43798580913</v>
      </c>
      <c r="N7575" s="10">
        <f>((B7574+E7574)*D7574+(B7575+E7575)*D7575+(B7576+E7576)*D7576)/3/SUM(D7552:D7575)</f>
        <v>1.2102726314203951</v>
      </c>
      <c r="O7575" s="11">
        <f>O7552</f>
        <v>3.9024512071499477E-2</v>
      </c>
      <c r="P7575" s="12">
        <f>M7575*O7552</f>
        <v>4788.4027723796244</v>
      </c>
      <c r="Q7575" s="9">
        <f>N7575*O7552</f>
        <v>4.7230298914670649E-2</v>
      </c>
      <c r="R7575" s="12">
        <f t="shared" si="1618"/>
        <v>93243.027163926468</v>
      </c>
      <c r="S7575" s="12">
        <f t="shared" si="1619"/>
        <v>4423552.5280014239</v>
      </c>
      <c r="T7575" s="13">
        <f t="shared" si="1624"/>
        <v>45.173782084640877</v>
      </c>
      <c r="U7575" s="14">
        <f t="shared" si="1614"/>
        <v>7.0605541288083344</v>
      </c>
    </row>
    <row r="7576" spans="1:21" x14ac:dyDescent="0.3">
      <c r="A7576" s="17">
        <v>1989</v>
      </c>
      <c r="B7576" s="17">
        <v>24</v>
      </c>
      <c r="C7576" s="17">
        <v>1.1100000000000001E-3</v>
      </c>
      <c r="D7576" s="17">
        <v>1.1100000000000001E-3</v>
      </c>
      <c r="E7576" s="17">
        <v>0.5</v>
      </c>
      <c r="F7576" s="6">
        <f t="shared" si="1620"/>
        <v>97807.45671770128</v>
      </c>
      <c r="G7576" s="7">
        <f t="shared" si="1621"/>
        <v>108.56627695664842</v>
      </c>
      <c r="H7576" s="6">
        <f t="shared" si="1622"/>
        <v>97753.173579222959</v>
      </c>
      <c r="I7576" s="6">
        <f>SUM(H7576:H7662)</f>
        <v>5017077.9800730394</v>
      </c>
      <c r="J7576" s="8">
        <f t="shared" si="1615"/>
        <v>51.295454850172426</v>
      </c>
      <c r="K7576" s="9">
        <f t="shared" si="1623"/>
        <v>2.3239999999999997E-2</v>
      </c>
      <c r="L7576" s="9">
        <f t="shared" si="1616"/>
        <v>9.485714285714284E-4</v>
      </c>
      <c r="M7576" s="12">
        <f t="shared" si="1617"/>
        <v>114452.40040610528</v>
      </c>
      <c r="N7576" s="10">
        <f>((B7575+E7575)*D7575+(B7576+E7576)*D7576+(B7577+E7577)*D7577)/3/SUM(D7552:D7576)</f>
        <v>1.2340074584050491</v>
      </c>
      <c r="O7576" s="11">
        <f>O7552</f>
        <v>3.9024512071499477E-2</v>
      </c>
      <c r="P7576" s="12">
        <f>M7576*O7552</f>
        <v>4466.4490812601471</v>
      </c>
      <c r="Q7576" s="9">
        <f>N7576*O7552</f>
        <v>4.8156538956848231E-2</v>
      </c>
      <c r="R7576" s="12">
        <f t="shared" si="1618"/>
        <v>93045.719067599566</v>
      </c>
      <c r="S7576" s="12">
        <f t="shared" si="1619"/>
        <v>4330309.5008374974</v>
      </c>
      <c r="T7576" s="13">
        <f t="shared" si="1624"/>
        <v>44.273817622473707</v>
      </c>
      <c r="U7576" s="14">
        <f t="shared" si="1614"/>
        <v>7.0216372276987187</v>
      </c>
    </row>
    <row r="7577" spans="1:21" x14ac:dyDescent="0.3">
      <c r="A7577" s="17">
        <v>1989</v>
      </c>
      <c r="B7577" s="17">
        <v>25</v>
      </c>
      <c r="C7577" s="17">
        <v>1.2199999999999999E-3</v>
      </c>
      <c r="D7577" s="17">
        <v>1.2199999999999999E-3</v>
      </c>
      <c r="E7577" s="17">
        <v>0.5</v>
      </c>
      <c r="F7577" s="6">
        <f t="shared" si="1620"/>
        <v>97698.890440744624</v>
      </c>
      <c r="G7577" s="7">
        <f t="shared" si="1621"/>
        <v>119.19264633770844</v>
      </c>
      <c r="H7577" s="6">
        <f t="shared" si="1622"/>
        <v>97639.294117575773</v>
      </c>
      <c r="I7577" s="6">
        <f>SUM(H7577:H7662)</f>
        <v>4919324.8064938169</v>
      </c>
      <c r="J7577" s="8">
        <f t="shared" si="1615"/>
        <v>50.351900459682682</v>
      </c>
      <c r="K7577" s="9">
        <f t="shared" si="1623"/>
        <v>2.4459999999999996E-2</v>
      </c>
      <c r="L7577" s="9">
        <f t="shared" si="1616"/>
        <v>9.5921568627450968E-4</v>
      </c>
      <c r="M7577" s="12">
        <f t="shared" si="1617"/>
        <v>124260.52663988412</v>
      </c>
      <c r="N7577" s="10">
        <f>((B7576+E7576)*D7576+(B7577+E7577)*D7577+(B7578+E7578)*D7578)/3/SUM(D7552:D7577)</f>
        <v>1.1737530662305808</v>
      </c>
      <c r="O7577" s="11">
        <f>O7552</f>
        <v>3.9024512071499477E-2</v>
      </c>
      <c r="P7577" s="12">
        <f>M7577*O7552</f>
        <v>4849.2064218690402</v>
      </c>
      <c r="Q7577" s="9">
        <f>N7577*O7552</f>
        <v>4.580514070207483E-2</v>
      </c>
      <c r="R7577" s="12">
        <f t="shared" si="1618"/>
        <v>93166.912512468945</v>
      </c>
      <c r="S7577" s="12">
        <f t="shared" si="1619"/>
        <v>4237263.7817698978</v>
      </c>
      <c r="T7577" s="13">
        <f t="shared" si="1624"/>
        <v>43.370643849224074</v>
      </c>
      <c r="U7577" s="14">
        <f t="shared" si="1614"/>
        <v>6.9812566104586082</v>
      </c>
    </row>
    <row r="7578" spans="1:21" x14ac:dyDescent="0.3">
      <c r="A7578" s="17">
        <v>1989</v>
      </c>
      <c r="B7578" s="17">
        <v>26</v>
      </c>
      <c r="C7578" s="17">
        <v>1.0499999999999999E-3</v>
      </c>
      <c r="D7578" s="17">
        <v>1.0499999999999999E-3</v>
      </c>
      <c r="E7578" s="17">
        <v>0.5</v>
      </c>
      <c r="F7578" s="6">
        <f t="shared" si="1620"/>
        <v>97579.697794406922</v>
      </c>
      <c r="G7578" s="7">
        <f t="shared" si="1621"/>
        <v>102.45868268412727</v>
      </c>
      <c r="H7578" s="6">
        <f t="shared" si="1622"/>
        <v>97528.468453064852</v>
      </c>
      <c r="I7578" s="6">
        <f>SUM(H7578:H7662)</f>
        <v>4821685.5123762405</v>
      </c>
      <c r="J7578" s="8">
        <f t="shared" si="1615"/>
        <v>49.412794068446175</v>
      </c>
      <c r="K7578" s="9">
        <f t="shared" si="1623"/>
        <v>2.5509999999999994E-2</v>
      </c>
      <c r="L7578" s="9">
        <f t="shared" si="1616"/>
        <v>9.62641509433962E-4</v>
      </c>
      <c r="M7578" s="12">
        <f t="shared" si="1617"/>
        <v>106434.93105171985</v>
      </c>
      <c r="N7578" s="10">
        <f>((B7577+E7577)*D7577+(B7578+E7578)*D7578+(B7579+E7579)*D7579)/3/SUM(D7552:D7578)</f>
        <v>1.2012936103488829</v>
      </c>
      <c r="O7578" s="11">
        <f>O7552</f>
        <v>3.9024512071499477E-2</v>
      </c>
      <c r="P7578" s="12">
        <f>M7578*O7552</f>
        <v>4153.5712516570557</v>
      </c>
      <c r="Q7578" s="9">
        <f>N7578*O7552</f>
        <v>4.6879896998475175E-2</v>
      </c>
      <c r="R7578" s="12">
        <f t="shared" si="1618"/>
        <v>92956.343897566141</v>
      </c>
      <c r="S7578" s="12">
        <f t="shared" si="1619"/>
        <v>4144096.8692574291</v>
      </c>
      <c r="T7578" s="13">
        <f t="shared" si="1624"/>
        <v>42.468843037295827</v>
      </c>
      <c r="U7578" s="14">
        <f t="shared" si="1614"/>
        <v>6.9439510311503483</v>
      </c>
    </row>
    <row r="7579" spans="1:21" x14ac:dyDescent="0.3">
      <c r="A7579" s="17">
        <v>1989</v>
      </c>
      <c r="B7579" s="17">
        <v>27</v>
      </c>
      <c r="C7579" s="17">
        <v>1.1999999999999999E-3</v>
      </c>
      <c r="D7579" s="17">
        <v>1.1999999999999999E-3</v>
      </c>
      <c r="E7579" s="17">
        <v>0.5</v>
      </c>
      <c r="F7579" s="6">
        <f t="shared" si="1620"/>
        <v>97477.239111722796</v>
      </c>
      <c r="G7579" s="7">
        <f t="shared" si="1621"/>
        <v>116.97268693406734</v>
      </c>
      <c r="H7579" s="6">
        <f t="shared" si="1622"/>
        <v>97418.752768255756</v>
      </c>
      <c r="I7579" s="6">
        <f>SUM(H7579:H7662)</f>
        <v>4724157.0439231759</v>
      </c>
      <c r="J7579" s="8">
        <f t="shared" si="1615"/>
        <v>48.464206485255694</v>
      </c>
      <c r="K7579" s="9">
        <f t="shared" si="1623"/>
        <v>2.6709999999999994E-2</v>
      </c>
      <c r="L7579" s="9">
        <f t="shared" si="1616"/>
        <v>9.7127272727272709E-4</v>
      </c>
      <c r="M7579" s="12">
        <f t="shared" si="1617"/>
        <v>120432.38078198624</v>
      </c>
      <c r="N7579" s="10">
        <f>((B7578+E7578)*D7578+(B7579+E7579)*D7579+(B7580+E7580)*D7580)/3/SUM(D7552:D7579)</f>
        <v>1.1538749532010486</v>
      </c>
      <c r="O7579" s="11">
        <f>O7552</f>
        <v>3.9024512071499477E-2</v>
      </c>
      <c r="P7579" s="12">
        <f>M7579*O7552</f>
        <v>4699.8148976260436</v>
      </c>
      <c r="Q7579" s="9">
        <f>N7579*O7552</f>
        <v>4.5029407040195216E-2</v>
      </c>
      <c r="R7579" s="12">
        <f t="shared" si="1618"/>
        <v>93032.044096505822</v>
      </c>
      <c r="S7579" s="12">
        <f t="shared" si="1619"/>
        <v>4051140.5253598629</v>
      </c>
      <c r="T7579" s="13">
        <f t="shared" si="1624"/>
        <v>41.559861176583787</v>
      </c>
      <c r="U7579" s="14">
        <f t="shared" si="1614"/>
        <v>6.9043453086719069</v>
      </c>
    </row>
    <row r="7580" spans="1:21" x14ac:dyDescent="0.3">
      <c r="A7580" s="17">
        <v>1989</v>
      </c>
      <c r="B7580" s="17">
        <v>28</v>
      </c>
      <c r="C7580" s="17">
        <v>1.1100000000000001E-3</v>
      </c>
      <c r="D7580" s="17">
        <v>1.1100000000000001E-3</v>
      </c>
      <c r="E7580" s="17">
        <v>0.5</v>
      </c>
      <c r="F7580" s="6">
        <f t="shared" si="1620"/>
        <v>97360.26642478873</v>
      </c>
      <c r="G7580" s="7">
        <f t="shared" si="1621"/>
        <v>108.0698957315155</v>
      </c>
      <c r="H7580" s="6">
        <f t="shared" si="1622"/>
        <v>97306.231476922971</v>
      </c>
      <c r="I7580" s="6">
        <f>SUM(H7580:H7662)</f>
        <v>4626738.2911549183</v>
      </c>
      <c r="J7580" s="8">
        <f t="shared" si="1615"/>
        <v>47.521832684477047</v>
      </c>
      <c r="K7580" s="9">
        <f t="shared" si="1623"/>
        <v>2.7819999999999994E-2</v>
      </c>
      <c r="L7580" s="9">
        <f t="shared" si="1616"/>
        <v>9.7614035087719277E-4</v>
      </c>
      <c r="M7580" s="12">
        <f t="shared" si="1617"/>
        <v>110711.43164443539</v>
      </c>
      <c r="N7580" s="10">
        <f>((B7579+E7579)*D7579+(B7580+E7580)*D7580+(B7581+E7581)*D7581)/3/SUM(D7552:D7580)</f>
        <v>1.2233405224059433</v>
      </c>
      <c r="O7580" s="11">
        <f>O7552</f>
        <v>3.9024512071499477E-2</v>
      </c>
      <c r="P7580" s="12">
        <f>M7580*O7552</f>
        <v>4320.4596006612583</v>
      </c>
      <c r="Q7580" s="9">
        <f>N7580*O7552</f>
        <v>4.7740266984185209E-2</v>
      </c>
      <c r="R7580" s="12">
        <f t="shared" si="1618"/>
        <v>92660.806006989747</v>
      </c>
      <c r="S7580" s="12">
        <f t="shared" si="1619"/>
        <v>3958108.4812633572</v>
      </c>
      <c r="T7580" s="13">
        <f t="shared" si="1624"/>
        <v>40.654248664377015</v>
      </c>
      <c r="U7580" s="14">
        <f t="shared" si="1614"/>
        <v>6.8675840201000327</v>
      </c>
    </row>
    <row r="7581" spans="1:21" x14ac:dyDescent="0.3">
      <c r="A7581" s="17">
        <v>1989</v>
      </c>
      <c r="B7581" s="17">
        <v>29</v>
      </c>
      <c r="C7581" s="17">
        <v>1.2700000000000001E-3</v>
      </c>
      <c r="D7581" s="17">
        <v>1.2700000000000001E-3</v>
      </c>
      <c r="E7581" s="17">
        <v>0.5</v>
      </c>
      <c r="F7581" s="6">
        <f t="shared" si="1620"/>
        <v>97252.196529057212</v>
      </c>
      <c r="G7581" s="7">
        <f t="shared" si="1621"/>
        <v>123.51028959190266</v>
      </c>
      <c r="H7581" s="6">
        <f t="shared" si="1622"/>
        <v>97190.441384261256</v>
      </c>
      <c r="I7581" s="6">
        <f>SUM(H7581:H7662)</f>
        <v>4529432.0596779967</v>
      </c>
      <c r="J7581" s="8">
        <f t="shared" si="1615"/>
        <v>46.574084918736858</v>
      </c>
      <c r="K7581" s="9">
        <f t="shared" si="1623"/>
        <v>2.9089999999999994E-2</v>
      </c>
      <c r="L7581" s="9">
        <f t="shared" si="1616"/>
        <v>9.8610169491525411E-4</v>
      </c>
      <c r="M7581" s="12">
        <f t="shared" si="1617"/>
        <v>125251.06713513678</v>
      </c>
      <c r="N7581" s="10">
        <f>((B7580+E7580)*D7580+(B7581+E7581)*D7581+(B7582+E7582)*D7582)/3/SUM(D7552:D7581)</f>
        <v>1.2251632863526991</v>
      </c>
      <c r="O7581" s="11">
        <f>O7552</f>
        <v>3.9024512071499477E-2</v>
      </c>
      <c r="P7581" s="12">
        <f>M7581*O7552</f>
        <v>4887.8617813833371</v>
      </c>
      <c r="Q7581" s="9">
        <f>N7581*O7552</f>
        <v>4.7811399457828876E-2</v>
      </c>
      <c r="R7581" s="12">
        <f t="shared" si="1618"/>
        <v>92543.630367755643</v>
      </c>
      <c r="S7581" s="12">
        <f t="shared" si="1619"/>
        <v>3865447.6752563673</v>
      </c>
      <c r="T7581" s="13">
        <f t="shared" si="1624"/>
        <v>39.746636201696901</v>
      </c>
      <c r="U7581" s="14">
        <f t="shared" si="1614"/>
        <v>6.8274487170399567</v>
      </c>
    </row>
    <row r="7582" spans="1:21" x14ac:dyDescent="0.3">
      <c r="A7582" s="17">
        <v>1989</v>
      </c>
      <c r="B7582" s="17">
        <v>30</v>
      </c>
      <c r="C7582" s="17">
        <v>1.24E-3</v>
      </c>
      <c r="D7582" s="17">
        <v>1.24E-3</v>
      </c>
      <c r="E7582" s="17">
        <v>0.5</v>
      </c>
      <c r="F7582" s="6">
        <f t="shared" si="1620"/>
        <v>97128.686239465314</v>
      </c>
      <c r="G7582" s="7">
        <f t="shared" si="1621"/>
        <v>120.43957093693699</v>
      </c>
      <c r="H7582" s="6">
        <f t="shared" si="1622"/>
        <v>97068.466453996851</v>
      </c>
      <c r="I7582" s="6">
        <f>SUM(H7582:H7662)</f>
        <v>4432241.6182937343</v>
      </c>
      <c r="J7582" s="8">
        <f t="shared" si="1615"/>
        <v>45.63267341397259</v>
      </c>
      <c r="K7582" s="9">
        <f t="shared" si="1623"/>
        <v>3.0329999999999996E-2</v>
      </c>
      <c r="L7582" s="9">
        <f t="shared" si="1616"/>
        <v>9.944262295081966E-4</v>
      </c>
      <c r="M7582" s="12">
        <f t="shared" si="1617"/>
        <v>121114.63612187862</v>
      </c>
      <c r="N7582" s="10">
        <f>((B7581+E7581)*D7581+(B7582+E7582)*D7582+(B7583+E7583)*D7583)/3/SUM(D7552:D7582)</f>
        <v>1.2705242334322457</v>
      </c>
      <c r="O7582" s="11">
        <f>O7552</f>
        <v>3.9024512071499477E-2</v>
      </c>
      <c r="P7582" s="12">
        <f>M7582*O7552</f>
        <v>4726.4395793735184</v>
      </c>
      <c r="Q7582" s="9">
        <f>N7582*O7552</f>
        <v>4.9581588284709294E-2</v>
      </c>
      <c r="R7582" s="12">
        <f t="shared" si="1618"/>
        <v>92255.65771484666</v>
      </c>
      <c r="S7582" s="12">
        <f t="shared" si="1619"/>
        <v>3772904.0448886119</v>
      </c>
      <c r="T7582" s="13">
        <f t="shared" si="1624"/>
        <v>38.844384609369975</v>
      </c>
      <c r="U7582" s="14">
        <f t="shared" si="1614"/>
        <v>6.7882888046026153</v>
      </c>
    </row>
    <row r="7583" spans="1:21" x14ac:dyDescent="0.3">
      <c r="A7583" s="17">
        <v>1989</v>
      </c>
      <c r="B7583" s="17">
        <v>31</v>
      </c>
      <c r="C7583" s="17">
        <v>1.2800000000000001E-3</v>
      </c>
      <c r="D7583" s="17">
        <v>1.2800000000000001E-3</v>
      </c>
      <c r="E7583" s="17">
        <v>0.5</v>
      </c>
      <c r="F7583" s="6">
        <f t="shared" si="1620"/>
        <v>97008.246668528373</v>
      </c>
      <c r="G7583" s="7">
        <f t="shared" si="1621"/>
        <v>124.17055573571632</v>
      </c>
      <c r="H7583" s="6">
        <f t="shared" si="1622"/>
        <v>96946.16139066052</v>
      </c>
      <c r="I7583" s="6">
        <f>SUM(H7583:H7662)</f>
        <v>4335173.1518397368</v>
      </c>
      <c r="J7583" s="8">
        <f t="shared" si="1615"/>
        <v>44.688707411162426</v>
      </c>
      <c r="K7583" s="9">
        <f t="shared" si="1623"/>
        <v>3.1609999999999999E-2</v>
      </c>
      <c r="L7583" s="9">
        <f t="shared" si="1616"/>
        <v>1.0034920634920635E-3</v>
      </c>
      <c r="M7583" s="12">
        <f t="shared" si="1617"/>
        <v>123738.45320072964</v>
      </c>
      <c r="N7583" s="10">
        <f>((B7582+E7582)*D7582+(B7583+E7583)*D7583+(B7584+E7584)*D7584)/3/SUM(D7552:D7583)</f>
        <v>1.2900980702309399</v>
      </c>
      <c r="O7583" s="11">
        <f>O7552</f>
        <v>3.9024512071499477E-2</v>
      </c>
      <c r="P7583" s="12">
        <f>M7583*O7552</f>
        <v>4828.8327606405464</v>
      </c>
      <c r="Q7583" s="9">
        <f>N7583*O7552</f>
        <v>5.0345447715145493E-2</v>
      </c>
      <c r="R7583" s="12">
        <f t="shared" si="1618"/>
        <v>92065.363491182958</v>
      </c>
      <c r="S7583" s="12">
        <f t="shared" si="1619"/>
        <v>3680648.3871737653</v>
      </c>
      <c r="T7583" s="13">
        <f t="shared" si="1624"/>
        <v>37.941603044845564</v>
      </c>
      <c r="U7583" s="14">
        <f t="shared" si="1614"/>
        <v>6.7471043663168615</v>
      </c>
    </row>
    <row r="7584" spans="1:21" x14ac:dyDescent="0.3">
      <c r="A7584" s="17">
        <v>1989</v>
      </c>
      <c r="B7584" s="17">
        <v>32</v>
      </c>
      <c r="C7584" s="17">
        <v>1.3600000000000001E-3</v>
      </c>
      <c r="D7584" s="17">
        <v>1.3600000000000001E-3</v>
      </c>
      <c r="E7584" s="17">
        <v>0.5</v>
      </c>
      <c r="F7584" s="6">
        <f t="shared" si="1620"/>
        <v>96884.076112792653</v>
      </c>
      <c r="G7584" s="7">
        <f t="shared" si="1621"/>
        <v>131.76234351339801</v>
      </c>
      <c r="H7584" s="6">
        <f t="shared" si="1622"/>
        <v>96818.194941035952</v>
      </c>
      <c r="I7584" s="6">
        <f>SUM(H7584:H7662)</f>
        <v>4238226.9904490774</v>
      </c>
      <c r="J7584" s="8">
        <f t="shared" si="1615"/>
        <v>43.745341448216159</v>
      </c>
      <c r="K7584" s="9">
        <f t="shared" si="1623"/>
        <v>3.2969999999999999E-2</v>
      </c>
      <c r="L7584" s="9">
        <f t="shared" si="1616"/>
        <v>1.0144615384615385E-3</v>
      </c>
      <c r="M7584" s="12">
        <f t="shared" si="1617"/>
        <v>129884.0207517572</v>
      </c>
      <c r="N7584" s="10">
        <f>((B7583+E7583)*D7583+(B7584+E7584)*D7584+(B7585+E7585)*D7585)/3/SUM(D7552:D7584)</f>
        <v>1.3049742189869582</v>
      </c>
      <c r="O7584" s="11">
        <f>O7552</f>
        <v>3.9024512071499477E-2</v>
      </c>
      <c r="P7584" s="12">
        <f>M7584*O7552</f>
        <v>5068.6605357218377</v>
      </c>
      <c r="Q7584" s="9">
        <f>N7584*O7552</f>
        <v>5.0925982161852151E-2</v>
      </c>
      <c r="R7584" s="12">
        <f t="shared" si="1618"/>
        <v>91887.633272526029</v>
      </c>
      <c r="S7584" s="12">
        <f t="shared" si="1619"/>
        <v>3588583.0236825822</v>
      </c>
      <c r="T7584" s="13">
        <f t="shared" si="1624"/>
        <v>37.039967429784291</v>
      </c>
      <c r="U7584" s="14">
        <f t="shared" si="1614"/>
        <v>6.7053740184318684</v>
      </c>
    </row>
    <row r="7585" spans="1:21" x14ac:dyDescent="0.3">
      <c r="A7585" s="17">
        <v>1989</v>
      </c>
      <c r="B7585" s="17">
        <v>33</v>
      </c>
      <c r="C7585" s="17">
        <v>1.33E-3</v>
      </c>
      <c r="D7585" s="17">
        <v>1.33E-3</v>
      </c>
      <c r="E7585" s="17">
        <v>0.5</v>
      </c>
      <c r="F7585" s="6">
        <f t="shared" si="1620"/>
        <v>96752.313769279252</v>
      </c>
      <c r="G7585" s="7">
        <f t="shared" si="1621"/>
        <v>128.68057731314141</v>
      </c>
      <c r="H7585" s="6">
        <f t="shared" si="1622"/>
        <v>96687.973480622677</v>
      </c>
      <c r="I7585" s="6">
        <f>SUM(H7585:H7662)</f>
        <v>4141408.7955080406</v>
      </c>
      <c r="J7585" s="8">
        <f t="shared" si="1615"/>
        <v>42.804235208099165</v>
      </c>
      <c r="K7585" s="9">
        <f t="shared" si="1623"/>
        <v>3.4299999999999997E-2</v>
      </c>
      <c r="L7585" s="9">
        <f t="shared" si="1616"/>
        <v>1.0238805970149254E-3</v>
      </c>
      <c r="M7585" s="12">
        <f t="shared" si="1617"/>
        <v>125679.28104927806</v>
      </c>
      <c r="N7585" s="10">
        <f>((B7584+E7584)*D7584+(B7585+E7585)*D7585+(B7586+E7586)*D7586)/3/SUM(D7552:D7585)</f>
        <v>1.2950437317784258</v>
      </c>
      <c r="O7585" s="11">
        <f>O7552</f>
        <v>3.9024512071499477E-2</v>
      </c>
      <c r="P7585" s="12">
        <f>M7585*O7552</f>
        <v>4904.5726204449265</v>
      </c>
      <c r="Q7585" s="9">
        <f>N7585*O7552</f>
        <v>5.0538449743906907E-2</v>
      </c>
      <c r="R7585" s="12">
        <f t="shared" si="1618"/>
        <v>91801.513192032027</v>
      </c>
      <c r="S7585" s="12">
        <f t="shared" si="1619"/>
        <v>3496695.3904100563</v>
      </c>
      <c r="T7585" s="13">
        <f t="shared" si="1624"/>
        <v>36.140690120842621</v>
      </c>
      <c r="U7585" s="14">
        <f t="shared" si="1614"/>
        <v>6.6635450872565443</v>
      </c>
    </row>
    <row r="7586" spans="1:21" x14ac:dyDescent="0.3">
      <c r="A7586" s="17">
        <v>1989</v>
      </c>
      <c r="B7586" s="17">
        <v>34</v>
      </c>
      <c r="C7586" s="17">
        <v>1.2899999999999999E-3</v>
      </c>
      <c r="D7586" s="17">
        <v>1.2899999999999999E-3</v>
      </c>
      <c r="E7586" s="17">
        <v>0.5</v>
      </c>
      <c r="F7586" s="6">
        <f t="shared" si="1620"/>
        <v>96623.633191966117</v>
      </c>
      <c r="G7586" s="7">
        <f t="shared" si="1621"/>
        <v>124.64448681763628</v>
      </c>
      <c r="H7586" s="6">
        <f t="shared" si="1622"/>
        <v>96561.310948557293</v>
      </c>
      <c r="I7586" s="6">
        <f>SUM(H7586:H7662)</f>
        <v>4044720.8220274174</v>
      </c>
      <c r="J7586" s="8">
        <f t="shared" si="1615"/>
        <v>41.860574772546641</v>
      </c>
      <c r="K7586" s="9">
        <f t="shared" si="1623"/>
        <v>3.5589999999999997E-2</v>
      </c>
      <c r="L7586" s="9">
        <f t="shared" si="1616"/>
        <v>1.0315942028985507E-3</v>
      </c>
      <c r="M7586" s="12">
        <f t="shared" si="1617"/>
        <v>120827.05240821725</v>
      </c>
      <c r="N7586" s="10">
        <f>((B7585+E7585)*D7585+(B7586+E7586)*D7586+(B7587+E7587)*D7587)/3/SUM(D7552:D7586)</f>
        <v>1.3528144609909156</v>
      </c>
      <c r="O7586" s="11">
        <f>O7552</f>
        <v>3.9024512071499477E-2</v>
      </c>
      <c r="P7586" s="12">
        <f>M7586*O7552</f>
        <v>4715.2167652681737</v>
      </c>
      <c r="Q7586" s="9">
        <f>N7586*O7552</f>
        <v>5.2792924263439046E-2</v>
      </c>
      <c r="R7586" s="12">
        <f t="shared" si="1618"/>
        <v>91463.556972871724</v>
      </c>
      <c r="S7586" s="12">
        <f t="shared" si="1619"/>
        <v>3404893.8772180243</v>
      </c>
      <c r="T7586" s="13">
        <f t="shared" si="1624"/>
        <v>35.238727470052616</v>
      </c>
      <c r="U7586" s="14">
        <f t="shared" si="1614"/>
        <v>6.6218473024940252</v>
      </c>
    </row>
    <row r="7587" spans="1:21" x14ac:dyDescent="0.3">
      <c r="A7587" s="17">
        <v>1989</v>
      </c>
      <c r="B7587" s="17">
        <v>35</v>
      </c>
      <c r="C7587" s="17">
        <v>1.56E-3</v>
      </c>
      <c r="D7587" s="17">
        <v>1.56E-3</v>
      </c>
      <c r="E7587" s="17">
        <v>0.5</v>
      </c>
      <c r="F7587" s="6">
        <f t="shared" si="1620"/>
        <v>96498.988705148484</v>
      </c>
      <c r="G7587" s="7">
        <f t="shared" si="1621"/>
        <v>150.53842238003162</v>
      </c>
      <c r="H7587" s="6">
        <f t="shared" si="1622"/>
        <v>96423.719493958473</v>
      </c>
      <c r="I7587" s="6">
        <f>SUM(H7587:H7662)</f>
        <v>3948159.5110788611</v>
      </c>
      <c r="J7587" s="8">
        <f t="shared" si="1615"/>
        <v>40.91399883103869</v>
      </c>
      <c r="K7587" s="9">
        <f t="shared" si="1623"/>
        <v>3.7149999999999996E-2</v>
      </c>
      <c r="L7587" s="9">
        <f t="shared" si="1616"/>
        <v>1.0464788732394365E-3</v>
      </c>
      <c r="M7587" s="12">
        <f t="shared" si="1617"/>
        <v>143852.32825009752</v>
      </c>
      <c r="N7587" s="10">
        <f>((B7586+E7586)*D7586+(B7587+E7587)*D7587+(B7588+E7588)*D7588)/3/SUM(D7552:D7587)</f>
        <v>1.4169582772543745</v>
      </c>
      <c r="O7587" s="11">
        <f>O7552</f>
        <v>3.9024512071499477E-2</v>
      </c>
      <c r="P7587" s="12">
        <f>M7587*O7552</f>
        <v>5613.7669203092355</v>
      </c>
      <c r="Q7587" s="9">
        <f>N7587*O7552</f>
        <v>5.5296105395524445E-2</v>
      </c>
      <c r="R7587" s="12">
        <f t="shared" si="1618"/>
        <v>91091.863338192066</v>
      </c>
      <c r="S7587" s="12">
        <f t="shared" si="1619"/>
        <v>3313430.3202451528</v>
      </c>
      <c r="T7587" s="13">
        <f t="shared" si="1624"/>
        <v>34.336425331557621</v>
      </c>
      <c r="U7587" s="14">
        <f t="shared" si="1614"/>
        <v>6.5775734994810691</v>
      </c>
    </row>
    <row r="7588" spans="1:21" x14ac:dyDescent="0.3">
      <c r="A7588" s="17">
        <v>1989</v>
      </c>
      <c r="B7588" s="17">
        <v>36</v>
      </c>
      <c r="C7588" s="17">
        <v>1.5900000000000001E-3</v>
      </c>
      <c r="D7588" s="17">
        <v>1.5900000000000001E-3</v>
      </c>
      <c r="E7588" s="17">
        <v>0.5</v>
      </c>
      <c r="F7588" s="6">
        <f t="shared" si="1620"/>
        <v>96348.450282768448</v>
      </c>
      <c r="G7588" s="7">
        <f t="shared" si="1621"/>
        <v>153.19403594960184</v>
      </c>
      <c r="H7588" s="6">
        <f t="shared" si="1622"/>
        <v>96271.853264793652</v>
      </c>
      <c r="I7588" s="6">
        <f>SUM(H7588:H7662)</f>
        <v>3851735.7915849029</v>
      </c>
      <c r="J7588" s="8">
        <f t="shared" si="1615"/>
        <v>39.977143174390747</v>
      </c>
      <c r="K7588" s="9">
        <f t="shared" si="1623"/>
        <v>3.8739999999999997E-2</v>
      </c>
      <c r="L7588" s="9">
        <f t="shared" si="1616"/>
        <v>1.0613698630136986E-3</v>
      </c>
      <c r="M7588" s="12">
        <f t="shared" si="1617"/>
        <v>144336.14641611945</v>
      </c>
      <c r="N7588" s="10">
        <f>((B7587+E7587)*D7587+(B7588+E7588)*D7588+(B7589+E7589)*D7589)/3/SUM(D7552:D7588)</f>
        <v>1.5050335570469802</v>
      </c>
      <c r="O7588" s="11">
        <f>O7552</f>
        <v>3.9024512071499477E-2</v>
      </c>
      <c r="P7588" s="12">
        <f>M7588*O7552</f>
        <v>5632.6476881695689</v>
      </c>
      <c r="Q7588" s="9">
        <f>N7588*O7552</f>
        <v>5.8733200214991677E-2</v>
      </c>
      <c r="R7588" s="12">
        <f t="shared" si="1618"/>
        <v>90617.49923192423</v>
      </c>
      <c r="S7588" s="12">
        <f t="shared" si="1619"/>
        <v>3222338.4569069608</v>
      </c>
      <c r="T7588" s="13">
        <f t="shared" si="1624"/>
        <v>33.444631931804551</v>
      </c>
      <c r="U7588" s="14">
        <f t="shared" si="1614"/>
        <v>6.532511242586196</v>
      </c>
    </row>
    <row r="7589" spans="1:21" x14ac:dyDescent="0.3">
      <c r="A7589" s="17">
        <v>1989</v>
      </c>
      <c r="B7589" s="17">
        <v>37</v>
      </c>
      <c r="C7589" s="17">
        <v>1.64E-3</v>
      </c>
      <c r="D7589" s="17">
        <v>1.64E-3</v>
      </c>
      <c r="E7589" s="17">
        <v>0.5</v>
      </c>
      <c r="F7589" s="6">
        <f t="shared" si="1620"/>
        <v>96195.256246818841</v>
      </c>
      <c r="G7589" s="7">
        <f t="shared" si="1621"/>
        <v>157.76022024478289</v>
      </c>
      <c r="H7589" s="6">
        <f t="shared" si="1622"/>
        <v>96116.376136696446</v>
      </c>
      <c r="I7589" s="6">
        <f>SUM(H7589:H7662)</f>
        <v>3755463.9383201092</v>
      </c>
      <c r="J7589" s="8">
        <f t="shared" si="1615"/>
        <v>39.040011793141844</v>
      </c>
      <c r="K7589" s="9">
        <f t="shared" si="1623"/>
        <v>4.0379999999999999E-2</v>
      </c>
      <c r="L7589" s="9">
        <f t="shared" si="1616"/>
        <v>1.0767999999999999E-3</v>
      </c>
      <c r="M7589" s="12">
        <f t="shared" si="1617"/>
        <v>146508.376898944</v>
      </c>
      <c r="N7589" s="10">
        <f>((B7588+E7588)*D7588+(B7589+E7589)*D7589+(B7590+E7590)*D7590)/3/SUM(D7552:D7589)</f>
        <v>1.5111441307578011</v>
      </c>
      <c r="O7589" s="11">
        <f>O7552</f>
        <v>3.9024512071499477E-2</v>
      </c>
      <c r="P7589" s="12">
        <f>M7589*O7552</f>
        <v>5717.4179228686353</v>
      </c>
      <c r="Q7589" s="9">
        <f>N7589*O7552</f>
        <v>5.8971662372533394E-2</v>
      </c>
      <c r="R7589" s="12">
        <f t="shared" si="1618"/>
        <v>90448.233654691765</v>
      </c>
      <c r="S7589" s="12">
        <f t="shared" si="1619"/>
        <v>3131720.9576750365</v>
      </c>
      <c r="T7589" s="13">
        <f t="shared" si="1624"/>
        <v>32.555877284006947</v>
      </c>
      <c r="U7589" s="14">
        <f t="shared" si="1614"/>
        <v>6.484134509134897</v>
      </c>
    </row>
    <row r="7590" spans="1:21" x14ac:dyDescent="0.3">
      <c r="A7590" s="17">
        <v>1989</v>
      </c>
      <c r="B7590" s="17">
        <v>38</v>
      </c>
      <c r="C7590" s="17">
        <v>1.65E-3</v>
      </c>
      <c r="D7590" s="17">
        <v>1.65E-3</v>
      </c>
      <c r="E7590" s="17">
        <v>0.5</v>
      </c>
      <c r="F7590" s="6">
        <f t="shared" si="1620"/>
        <v>96037.496026574052</v>
      </c>
      <c r="G7590" s="7">
        <f t="shared" si="1621"/>
        <v>158.46186844384718</v>
      </c>
      <c r="H7590" s="6">
        <f t="shared" si="1622"/>
        <v>95958.265092352129</v>
      </c>
      <c r="I7590" s="6">
        <f>SUM(H7590:H7662)</f>
        <v>3659347.5621834123</v>
      </c>
      <c r="J7590" s="8">
        <f t="shared" si="1615"/>
        <v>38.103321239975401</v>
      </c>
      <c r="K7590" s="9">
        <f t="shared" si="1623"/>
        <v>4.2029999999999998E-2</v>
      </c>
      <c r="L7590" s="9">
        <f t="shared" si="1616"/>
        <v>1.0916883116883116E-3</v>
      </c>
      <c r="M7590" s="12">
        <f t="shared" si="1617"/>
        <v>145153.03200304823</v>
      </c>
      <c r="N7590" s="10">
        <f>((B7589+E7589)*D7589+(B7590+E7590)*D7590+(B7591+E7591)*D7591)/3/SUM(D7552:D7590)</f>
        <v>1.5084463478467764</v>
      </c>
      <c r="O7590" s="11">
        <f>O7552</f>
        <v>3.9024512071499477E-2</v>
      </c>
      <c r="P7590" s="12">
        <f>M7590*O7552</f>
        <v>5664.5262496177056</v>
      </c>
      <c r="Q7590" s="9">
        <f>N7590*O7552</f>
        <v>5.8866382710755824E-2</v>
      </c>
      <c r="R7590" s="12">
        <f t="shared" si="1618"/>
        <v>90309.549135165566</v>
      </c>
      <c r="S7590" s="12">
        <f t="shared" si="1619"/>
        <v>3041272.7240203447</v>
      </c>
      <c r="T7590" s="13">
        <f t="shared" si="1624"/>
        <v>31.667555380440255</v>
      </c>
      <c r="U7590" s="14">
        <f t="shared" si="1614"/>
        <v>6.4357658595351452</v>
      </c>
    </row>
    <row r="7591" spans="1:21" x14ac:dyDescent="0.3">
      <c r="A7591" s="17">
        <v>1989</v>
      </c>
      <c r="B7591" s="17">
        <v>39</v>
      </c>
      <c r="C7591" s="17">
        <v>1.65E-3</v>
      </c>
      <c r="D7591" s="17">
        <v>1.65E-3</v>
      </c>
      <c r="E7591" s="17">
        <v>0.5</v>
      </c>
      <c r="F7591" s="6">
        <f t="shared" si="1620"/>
        <v>95879.034158130205</v>
      </c>
      <c r="G7591" s="7">
        <f t="shared" si="1621"/>
        <v>158.20040636091483</v>
      </c>
      <c r="H7591" s="6">
        <f t="shared" si="1622"/>
        <v>95799.933954949753</v>
      </c>
      <c r="I7591" s="6">
        <f>SUM(H7591:H7662)</f>
        <v>3563389.2970910599</v>
      </c>
      <c r="J7591" s="8">
        <f t="shared" si="1615"/>
        <v>37.165469264261432</v>
      </c>
      <c r="K7591" s="9">
        <f t="shared" si="1623"/>
        <v>4.3679999999999997E-2</v>
      </c>
      <c r="L7591" s="9">
        <f t="shared" si="1616"/>
        <v>1.1058227848101264E-3</v>
      </c>
      <c r="M7591" s="12">
        <f t="shared" si="1617"/>
        <v>143061.26490971009</v>
      </c>
      <c r="N7591" s="10">
        <f>((B7590+E7590)*D7590+(B7591+E7591)*D7591+(B7592+E7592)*D7592)/3/SUM(D7552:D7591)</f>
        <v>1.541552197802198</v>
      </c>
      <c r="O7591" s="11">
        <f>O7552</f>
        <v>3.9024512071499477E-2</v>
      </c>
      <c r="P7591" s="12">
        <f>M7591*O7552</f>
        <v>5582.8960594329665</v>
      </c>
      <c r="Q7591" s="9">
        <f>N7591*O7552</f>
        <v>6.0158322351978426E-2</v>
      </c>
      <c r="R7591" s="12">
        <f t="shared" si="1618"/>
        <v>90036.77064678965</v>
      </c>
      <c r="S7591" s="12">
        <f t="shared" si="1619"/>
        <v>2950963.1748851789</v>
      </c>
      <c r="T7591" s="13">
        <f t="shared" si="1624"/>
        <v>30.777981868468245</v>
      </c>
      <c r="U7591" s="14">
        <f t="shared" si="1614"/>
        <v>6.3874873957931868</v>
      </c>
    </row>
    <row r="7592" spans="1:21" x14ac:dyDescent="0.3">
      <c r="A7592" s="17">
        <v>1989</v>
      </c>
      <c r="B7592" s="17">
        <v>40</v>
      </c>
      <c r="C7592" s="17">
        <v>1.81E-3</v>
      </c>
      <c r="D7592" s="17">
        <v>1.81E-3</v>
      </c>
      <c r="E7592" s="17">
        <v>0.5</v>
      </c>
      <c r="F7592" s="6">
        <f t="shared" si="1620"/>
        <v>95720.833751769285</v>
      </c>
      <c r="G7592" s="7">
        <f t="shared" si="1621"/>
        <v>173.25470909070239</v>
      </c>
      <c r="H7592" s="6">
        <f t="shared" si="1622"/>
        <v>95634.206397223941</v>
      </c>
      <c r="I7592" s="6">
        <f>SUM(H7592:H7662)</f>
        <v>3467589.3631361113</v>
      </c>
      <c r="J7592" s="8">
        <f t="shared" si="1615"/>
        <v>36.226067275265635</v>
      </c>
      <c r="K7592" s="9">
        <f t="shared" si="1623"/>
        <v>4.5489999999999996E-2</v>
      </c>
      <c r="L7592" s="9">
        <f t="shared" si="1616"/>
        <v>1.1232098765432098E-3</v>
      </c>
      <c r="M7592" s="12">
        <f t="shared" si="1617"/>
        <v>154249.63108756754</v>
      </c>
      <c r="N7592" s="10">
        <f>((B7591+E7591)*D7591+(B7592+E7592)*D7592+(B7593+E7593)*D7593)/3/SUM(D7552:D7592)</f>
        <v>1.6654942478200341</v>
      </c>
      <c r="O7592" s="11">
        <f>O7552</f>
        <v>3.9024512071499477E-2</v>
      </c>
      <c r="P7592" s="12">
        <f>M7592*O7552</f>
        <v>6019.5165904011201</v>
      </c>
      <c r="Q7592" s="9">
        <f>N7592*O7552</f>
        <v>6.4995100379065862E-2</v>
      </c>
      <c r="R7592" s="12">
        <f t="shared" si="1618"/>
        <v>89418.451552764061</v>
      </c>
      <c r="S7592" s="12">
        <f t="shared" si="1619"/>
        <v>2860926.4042383893</v>
      </c>
      <c r="T7592" s="13">
        <f t="shared" si="1624"/>
        <v>29.888231141587905</v>
      </c>
      <c r="U7592" s="14">
        <f t="shared" si="1614"/>
        <v>6.3378361336777296</v>
      </c>
    </row>
    <row r="7593" spans="1:21" x14ac:dyDescent="0.3">
      <c r="A7593" s="17">
        <v>1989</v>
      </c>
      <c r="B7593" s="17">
        <v>41</v>
      </c>
      <c r="C7593" s="17">
        <v>2.14E-3</v>
      </c>
      <c r="D7593" s="17">
        <v>2.14E-3</v>
      </c>
      <c r="E7593" s="17">
        <v>0.5</v>
      </c>
      <c r="F7593" s="6">
        <f t="shared" si="1620"/>
        <v>95547.579042678582</v>
      </c>
      <c r="G7593" s="7">
        <f t="shared" si="1621"/>
        <v>204.47181915133217</v>
      </c>
      <c r="H7593" s="6">
        <f t="shared" si="1622"/>
        <v>95445.343133102913</v>
      </c>
      <c r="I7593" s="6">
        <f>SUM(H7593:H7662)</f>
        <v>3371955.1567388871</v>
      </c>
      <c r="J7593" s="8">
        <f t="shared" si="1615"/>
        <v>35.290848711433327</v>
      </c>
      <c r="K7593" s="9">
        <f t="shared" si="1623"/>
        <v>4.7629999999999999E-2</v>
      </c>
      <c r="L7593" s="9">
        <f t="shared" si="1616"/>
        <v>1.147710843373494E-3</v>
      </c>
      <c r="M7593" s="12">
        <f t="shared" si="1617"/>
        <v>178156.21446105995</v>
      </c>
      <c r="N7593" s="10">
        <f>((B7592+E7592)*D7592+(B7593+E7593)*D7593+(B7594+E7594)*D7594)/3/SUM(D7552:D7593)</f>
        <v>1.7532017635943735</v>
      </c>
      <c r="O7593" s="11">
        <f>O7552</f>
        <v>3.9024512071499477E-2</v>
      </c>
      <c r="P7593" s="12">
        <f>M7593*O7552</f>
        <v>6952.4593418482837</v>
      </c>
      <c r="Q7593" s="9">
        <f>N7593*O7552</f>
        <v>6.8417843387162808E-2</v>
      </c>
      <c r="R7593" s="12">
        <f t="shared" si="1618"/>
        <v>88915.178594588258</v>
      </c>
      <c r="S7593" s="12">
        <f t="shared" si="1619"/>
        <v>2771507.9526856253</v>
      </c>
      <c r="T7593" s="13">
        <f t="shared" si="1624"/>
        <v>29.006574320921995</v>
      </c>
      <c r="U7593" s="14">
        <f t="shared" si="1614"/>
        <v>6.2842743905113316</v>
      </c>
    </row>
    <row r="7594" spans="1:21" x14ac:dyDescent="0.3">
      <c r="A7594" s="17">
        <v>1989</v>
      </c>
      <c r="B7594" s="17">
        <v>42</v>
      </c>
      <c r="C7594" s="17">
        <v>2.0899999999999998E-3</v>
      </c>
      <c r="D7594" s="17">
        <v>2.0799999999999998E-3</v>
      </c>
      <c r="E7594" s="17">
        <v>0.5</v>
      </c>
      <c r="F7594" s="6">
        <f t="shared" si="1620"/>
        <v>95343.107223527244</v>
      </c>
      <c r="G7594" s="7">
        <f t="shared" si="1621"/>
        <v>198.31366302493666</v>
      </c>
      <c r="H7594" s="6">
        <f t="shared" si="1622"/>
        <v>95243.950392014769</v>
      </c>
      <c r="I7594" s="6">
        <f>SUM(H7594:H7662)</f>
        <v>3276509.813605784</v>
      </c>
      <c r="J7594" s="8">
        <f t="shared" si="1615"/>
        <v>34.365460797540059</v>
      </c>
      <c r="K7594" s="9">
        <f t="shared" si="1623"/>
        <v>4.9709999999999997E-2</v>
      </c>
      <c r="L7594" s="9">
        <f t="shared" si="1616"/>
        <v>1.1696470588235294E-3</v>
      </c>
      <c r="M7594" s="12">
        <f t="shared" si="1617"/>
        <v>169550.00359202994</v>
      </c>
      <c r="N7594" s="10">
        <f>((B7593+E7593)*D7593+(B7594+E7594)*D7594+(B7595+E7595)*D7595)/3/SUM(D7552:D7594)</f>
        <v>1.8650170991752166</v>
      </c>
      <c r="O7594" s="11">
        <f>O7552</f>
        <v>3.9024512071499477E-2</v>
      </c>
      <c r="P7594" s="12">
        <f>M7594*O7552</f>
        <v>6616.606161899952</v>
      </c>
      <c r="Q7594" s="9">
        <f>N7594*O7552</f>
        <v>7.278138230031618E-2</v>
      </c>
      <c r="R7594" s="12">
        <f t="shared" si="1618"/>
        <v>88311.964026741189</v>
      </c>
      <c r="S7594" s="12">
        <f t="shared" si="1619"/>
        <v>2682592.774091037</v>
      </c>
      <c r="T7594" s="13">
        <f t="shared" si="1624"/>
        <v>28.136200426128653</v>
      </c>
      <c r="U7594" s="14">
        <f t="shared" si="1614"/>
        <v>6.2292603714114065</v>
      </c>
    </row>
    <row r="7595" spans="1:21" x14ac:dyDescent="0.3">
      <c r="A7595" s="17">
        <v>1989</v>
      </c>
      <c r="B7595" s="17">
        <v>43</v>
      </c>
      <c r="C7595" s="17">
        <v>2.32E-3</v>
      </c>
      <c r="D7595" s="17">
        <v>2.32E-3</v>
      </c>
      <c r="E7595" s="17">
        <v>0.5</v>
      </c>
      <c r="F7595" s="6">
        <f t="shared" si="1620"/>
        <v>95144.793560502309</v>
      </c>
      <c r="G7595" s="7">
        <f t="shared" si="1621"/>
        <v>220.73592106036537</v>
      </c>
      <c r="H7595" s="6">
        <f t="shared" si="1622"/>
        <v>95034.425599972121</v>
      </c>
      <c r="I7595" s="6">
        <f>SUM(H7595:H7662)</f>
        <v>3181265.8632137687</v>
      </c>
      <c r="J7595" s="8">
        <f t="shared" si="1615"/>
        <v>33.436047776916041</v>
      </c>
      <c r="K7595" s="9">
        <f t="shared" si="1623"/>
        <v>5.203E-2</v>
      </c>
      <c r="L7595" s="9">
        <f t="shared" si="1616"/>
        <v>1.1960919540229885E-3</v>
      </c>
      <c r="M7595" s="12">
        <f t="shared" si="1617"/>
        <v>184547.61803048037</v>
      </c>
      <c r="N7595" s="10">
        <f>((B7594+E7594)*D7594+(B7595+E7595)*D7595+(B7596+E7596)*D7596)/3/SUM(D7552:D7595)</f>
        <v>1.8771542059068484</v>
      </c>
      <c r="O7595" s="11">
        <f>O7552</f>
        <v>3.9024512071499477E-2</v>
      </c>
      <c r="P7595" s="12">
        <f>M7595*O7552</f>
        <v>7201.8807475969561</v>
      </c>
      <c r="Q7595" s="9">
        <f>N7595*O7552</f>
        <v>7.3255026968477827E-2</v>
      </c>
      <c r="R7595" s="12">
        <f t="shared" si="1618"/>
        <v>88072.676189712365</v>
      </c>
      <c r="S7595" s="12">
        <f t="shared" si="1619"/>
        <v>2594280.8100642958</v>
      </c>
      <c r="T7595" s="13">
        <f t="shared" si="1624"/>
        <v>27.266660770193379</v>
      </c>
      <c r="U7595" s="14">
        <f t="shared" si="1614"/>
        <v>6.1693870067226619</v>
      </c>
    </row>
    <row r="7596" spans="1:21" x14ac:dyDescent="0.3">
      <c r="A7596" s="17">
        <v>1989</v>
      </c>
      <c r="B7596" s="17">
        <v>44</v>
      </c>
      <c r="C7596" s="17">
        <v>2.33E-3</v>
      </c>
      <c r="D7596" s="17">
        <v>2.33E-3</v>
      </c>
      <c r="E7596" s="17">
        <v>0.5</v>
      </c>
      <c r="F7596" s="6">
        <f t="shared" si="1620"/>
        <v>94924.057639441948</v>
      </c>
      <c r="G7596" s="7">
        <f t="shared" si="1621"/>
        <v>221.17305429989975</v>
      </c>
      <c r="H7596" s="6">
        <f t="shared" si="1622"/>
        <v>94813.471112291998</v>
      </c>
      <c r="I7596" s="6">
        <f>SUM(H7596:H7662)</f>
        <v>3086231.4376137969</v>
      </c>
      <c r="J7596" s="8">
        <f t="shared" si="1615"/>
        <v>32.512637094976384</v>
      </c>
      <c r="K7596" s="9">
        <f t="shared" si="1623"/>
        <v>5.4359999999999999E-2</v>
      </c>
      <c r="L7596" s="9">
        <f t="shared" si="1616"/>
        <v>1.2215730337078652E-3</v>
      </c>
      <c r="M7596" s="12">
        <f t="shared" si="1617"/>
        <v>181055.94033012397</v>
      </c>
      <c r="N7596" s="10">
        <f>((B7595+E7595)*D7595+(B7596+E7596)*D7596+(B7597+E7597)*D7597)/3/SUM(D7552:D7596)</f>
        <v>2.0191010546970816</v>
      </c>
      <c r="O7596" s="11">
        <f>O7552</f>
        <v>3.9024512071499477E-2</v>
      </c>
      <c r="P7596" s="12">
        <f>M7596*O7552</f>
        <v>7065.6197290296113</v>
      </c>
      <c r="Q7596" s="9">
        <f>N7596*O7552</f>
        <v>7.8794433482603579E-2</v>
      </c>
      <c r="R7596" s="12">
        <f t="shared" si="1618"/>
        <v>87342.697369479749</v>
      </c>
      <c r="S7596" s="12">
        <f t="shared" si="1619"/>
        <v>2506208.1338745835</v>
      </c>
      <c r="T7596" s="13">
        <f t="shared" si="1624"/>
        <v>26.402244027474314</v>
      </c>
      <c r="U7596" s="14">
        <f t="shared" si="1614"/>
        <v>6.1103930675020699</v>
      </c>
    </row>
    <row r="7597" spans="1:21" x14ac:dyDescent="0.3">
      <c r="A7597" s="17">
        <v>1989</v>
      </c>
      <c r="B7597" s="17">
        <v>45</v>
      </c>
      <c r="C7597" s="17">
        <v>2.7399999999999998E-3</v>
      </c>
      <c r="D7597" s="17">
        <v>2.7399999999999998E-3</v>
      </c>
      <c r="E7597" s="17">
        <v>0.5</v>
      </c>
      <c r="F7597" s="6">
        <f t="shared" si="1620"/>
        <v>94702.884585142048</v>
      </c>
      <c r="G7597" s="7">
        <f t="shared" si="1621"/>
        <v>259.48590376328917</v>
      </c>
      <c r="H7597" s="6">
        <f t="shared" si="1622"/>
        <v>94573.141633260399</v>
      </c>
      <c r="I7597" s="6">
        <f>SUM(H7597:H7662)</f>
        <v>2991417.9665015046</v>
      </c>
      <c r="J7597" s="8">
        <f t="shared" si="1615"/>
        <v>31.58740073869755</v>
      </c>
      <c r="K7597" s="9">
        <f t="shared" si="1623"/>
        <v>5.7099999999999998E-2</v>
      </c>
      <c r="L7597" s="9">
        <f t="shared" si="1616"/>
        <v>1.2549450549450549E-3</v>
      </c>
      <c r="M7597" s="12">
        <f t="shared" si="1617"/>
        <v>206770.72891820766</v>
      </c>
      <c r="N7597" s="10">
        <f>((B7596+E7596)*D7596+(B7597+E7597)*D7597+(B7598+E7598)*D7598)/3/SUM(D7552:D7597)</f>
        <v>2.2152948044366609</v>
      </c>
      <c r="O7597" s="11">
        <f>O7552</f>
        <v>3.9024512071499477E-2</v>
      </c>
      <c r="P7597" s="12">
        <f>M7597*O7552</f>
        <v>8069.1268067013407</v>
      </c>
      <c r="Q7597" s="9">
        <f>N7597*O7552</f>
        <v>8.6450798837668555E-2</v>
      </c>
      <c r="R7597" s="12">
        <f t="shared" si="1618"/>
        <v>86397.21799047706</v>
      </c>
      <c r="S7597" s="12">
        <f t="shared" si="1619"/>
        <v>2418865.4365051039</v>
      </c>
      <c r="T7597" s="13">
        <f t="shared" si="1624"/>
        <v>25.541623648543016</v>
      </c>
      <c r="U7597" s="14">
        <f t="shared" si="1614"/>
        <v>6.0457770901545338</v>
      </c>
    </row>
    <row r="7598" spans="1:21" x14ac:dyDescent="0.3">
      <c r="A7598" s="17">
        <v>1989</v>
      </c>
      <c r="B7598" s="17">
        <v>46</v>
      </c>
      <c r="C7598" s="17">
        <v>3.2599999999999999E-3</v>
      </c>
      <c r="D7598" s="17">
        <v>3.2499999999999999E-3</v>
      </c>
      <c r="E7598" s="17">
        <v>0.5</v>
      </c>
      <c r="F7598" s="6">
        <f t="shared" si="1620"/>
        <v>94443.398681378763</v>
      </c>
      <c r="G7598" s="7">
        <f t="shared" si="1621"/>
        <v>306.94104571448099</v>
      </c>
      <c r="H7598" s="6">
        <f t="shared" si="1622"/>
        <v>94289.928158521521</v>
      </c>
      <c r="I7598" s="6">
        <f>SUM(H7598:H7662)</f>
        <v>2896844.8248682437</v>
      </c>
      <c r="J7598" s="8">
        <f t="shared" si="1615"/>
        <v>30.672814249741833</v>
      </c>
      <c r="K7598" s="9">
        <f t="shared" si="1623"/>
        <v>6.0350000000000001E-2</v>
      </c>
      <c r="L7598" s="9">
        <f t="shared" si="1616"/>
        <v>1.2978494623655914E-3</v>
      </c>
      <c r="M7598" s="12">
        <f t="shared" si="1617"/>
        <v>236499.72867810054</v>
      </c>
      <c r="N7598" s="10">
        <f>((B7597+E7597)*D7597+(B7598+E7598)*D7598+(B7599+E7599)*D7599)/3/SUM(D7552:D7598)</f>
        <v>2.4127036730185032</v>
      </c>
      <c r="O7598" s="11">
        <f>O7552</f>
        <v>3.9024512071499477E-2</v>
      </c>
      <c r="P7598" s="12">
        <f>M7598*O7552</f>
        <v>9229.2865167048858</v>
      </c>
      <c r="Q7598" s="9">
        <f>N7598*O7552</f>
        <v>9.4154583612661699E-2</v>
      </c>
      <c r="R7598" s="12">
        <f t="shared" si="1618"/>
        <v>85412.099233888148</v>
      </c>
      <c r="S7598" s="12">
        <f t="shared" si="1619"/>
        <v>2332468.2185146268</v>
      </c>
      <c r="T7598" s="13">
        <f t="shared" si="1624"/>
        <v>24.696995778218593</v>
      </c>
      <c r="U7598" s="14">
        <f t="shared" si="1614"/>
        <v>5.9758184715232403</v>
      </c>
    </row>
    <row r="7599" spans="1:21" x14ac:dyDescent="0.3">
      <c r="A7599" s="17">
        <v>1989</v>
      </c>
      <c r="B7599" s="17">
        <v>47</v>
      </c>
      <c r="C7599" s="17">
        <v>3.3899999999999998E-3</v>
      </c>
      <c r="D7599" s="17">
        <v>3.3899999999999998E-3</v>
      </c>
      <c r="E7599" s="17">
        <v>0.5</v>
      </c>
      <c r="F7599" s="6">
        <f t="shared" si="1620"/>
        <v>94136.457635664279</v>
      </c>
      <c r="G7599" s="7">
        <f t="shared" si="1621"/>
        <v>319.12259138490191</v>
      </c>
      <c r="H7599" s="6">
        <f t="shared" si="1622"/>
        <v>93976.896339971834</v>
      </c>
      <c r="I7599" s="6">
        <f>SUM(H7599:H7662)</f>
        <v>2802554.8967097229</v>
      </c>
      <c r="J7599" s="8">
        <f t="shared" si="1615"/>
        <v>29.771195635557405</v>
      </c>
      <c r="K7599" s="9">
        <f t="shared" si="1623"/>
        <v>6.3740000000000005E-2</v>
      </c>
      <c r="L7599" s="9">
        <f t="shared" si="1616"/>
        <v>1.3418947368421053E-3</v>
      </c>
      <c r="M7599" s="12">
        <f t="shared" si="1617"/>
        <v>237814.92141171699</v>
      </c>
      <c r="N7599" s="10">
        <f>((B7598+E7598)*D7598+(B7599+E7599)*D7599+(B7600+E7600)*D7600)/3/SUM(D7552:D7599)</f>
        <v>2.5454973329149677</v>
      </c>
      <c r="O7599" s="11">
        <f>O7552</f>
        <v>3.9024512071499477E-2</v>
      </c>
      <c r="P7599" s="12">
        <f>M7599*O7552</f>
        <v>9280.6112714142491</v>
      </c>
      <c r="Q7599" s="9">
        <f>N7599*O7552</f>
        <v>9.9336791396309881E-2</v>
      </c>
      <c r="R7599" s="12">
        <f t="shared" si="1618"/>
        <v>84641.532992175416</v>
      </c>
      <c r="S7599" s="12">
        <f t="shared" si="1619"/>
        <v>2247056.1192807388</v>
      </c>
      <c r="T7599" s="13">
        <f t="shared" si="1624"/>
        <v>23.870200512297856</v>
      </c>
      <c r="U7599" s="14">
        <f t="shared" si="1614"/>
        <v>5.9009951232595483</v>
      </c>
    </row>
    <row r="7600" spans="1:21" x14ac:dyDescent="0.3">
      <c r="A7600" s="17">
        <v>1989</v>
      </c>
      <c r="B7600" s="17">
        <v>48</v>
      </c>
      <c r="C7600" s="17">
        <v>3.5999999999999999E-3</v>
      </c>
      <c r="D7600" s="17">
        <v>3.5999999999999999E-3</v>
      </c>
      <c r="E7600" s="17">
        <v>0.5</v>
      </c>
      <c r="F7600" s="6">
        <f t="shared" si="1620"/>
        <v>93817.335044279374</v>
      </c>
      <c r="G7600" s="7">
        <f t="shared" si="1621"/>
        <v>337.74240615940573</v>
      </c>
      <c r="H7600" s="6">
        <f t="shared" si="1622"/>
        <v>93648.463841199671</v>
      </c>
      <c r="I7600" s="6">
        <f>SUM(H7600:H7662)</f>
        <v>2708578.0003697514</v>
      </c>
      <c r="J7600" s="8">
        <f t="shared" si="1615"/>
        <v>28.870762520501909</v>
      </c>
      <c r="K7600" s="9">
        <f t="shared" si="1623"/>
        <v>6.7340000000000011E-2</v>
      </c>
      <c r="L7600" s="9">
        <f t="shared" si="1616"/>
        <v>1.3884536082474229E-3</v>
      </c>
      <c r="M7600" s="12">
        <f t="shared" si="1617"/>
        <v>243250.76772692567</v>
      </c>
      <c r="N7600" s="10">
        <f>((B7599+E7599)*D7599+(B7600+E7600)*D7600+(B7601+E7601)*D7601)/3/SUM(D7552:D7600)</f>
        <v>2.7149539649539651</v>
      </c>
      <c r="O7600" s="11">
        <f>O7552</f>
        <v>3.9024512071499477E-2</v>
      </c>
      <c r="P7600" s="12">
        <f>M7600*O7552</f>
        <v>9492.7425215609255</v>
      </c>
      <c r="Q7600" s="9">
        <f>N7600*O7552</f>
        <v>0.10594975377891139</v>
      </c>
      <c r="R7600" s="12">
        <f t="shared" si="1618"/>
        <v>83726.432155451286</v>
      </c>
      <c r="S7600" s="12">
        <f t="shared" si="1619"/>
        <v>2162414.5862885634</v>
      </c>
      <c r="T7600" s="13">
        <f t="shared" si="1624"/>
        <v>23.049200718267677</v>
      </c>
      <c r="U7600" s="14">
        <f t="shared" si="1614"/>
        <v>5.8215618022342319</v>
      </c>
    </row>
    <row r="7601" spans="1:21" x14ac:dyDescent="0.3">
      <c r="A7601" s="17">
        <v>1989</v>
      </c>
      <c r="B7601" s="17">
        <v>49</v>
      </c>
      <c r="C7601" s="17">
        <v>4.3099999999999996E-3</v>
      </c>
      <c r="D7601" s="17">
        <v>4.3E-3</v>
      </c>
      <c r="E7601" s="17">
        <v>0.5</v>
      </c>
      <c r="F7601" s="6">
        <f t="shared" si="1620"/>
        <v>93479.592638119968</v>
      </c>
      <c r="G7601" s="7">
        <f t="shared" si="1621"/>
        <v>401.96224834391586</v>
      </c>
      <c r="H7601" s="6">
        <f t="shared" si="1622"/>
        <v>93278.61151394801</v>
      </c>
      <c r="I7601" s="6">
        <f>SUM(H7601:H7662)</f>
        <v>2614929.5365285515</v>
      </c>
      <c r="J7601" s="8">
        <f t="shared" si="1615"/>
        <v>27.973266279106692</v>
      </c>
      <c r="K7601" s="9">
        <f t="shared" si="1623"/>
        <v>7.1640000000000009E-2</v>
      </c>
      <c r="L7601" s="9">
        <f t="shared" si="1616"/>
        <v>1.4472727272727274E-3</v>
      </c>
      <c r="M7601" s="12">
        <f t="shared" si="1617"/>
        <v>277737.73440848454</v>
      </c>
      <c r="N7601" s="10">
        <f>((B7600+E7600)*D7600+(B7601+E7601)*D7601+(B7602+E7602)*D7602)/3/SUM(D7552:D7601)</f>
        <v>2.9212265028847946</v>
      </c>
      <c r="O7601" s="11">
        <f>O7552</f>
        <v>3.9024512071499477E-2</v>
      </c>
      <c r="P7601" s="12">
        <f>M7601*O7552</f>
        <v>10838.579569134821</v>
      </c>
      <c r="Q7601" s="9">
        <f>N7601*O7552</f>
        <v>0.11399943892541187</v>
      </c>
      <c r="R7601" s="12">
        <f t="shared" si="1618"/>
        <v>82644.902137616475</v>
      </c>
      <c r="S7601" s="12">
        <f t="shared" si="1619"/>
        <v>2078688.1541331122</v>
      </c>
      <c r="T7601" s="13">
        <f t="shared" si="1624"/>
        <v>22.236812286721985</v>
      </c>
      <c r="U7601" s="14">
        <f t="shared" si="1614"/>
        <v>5.7364539923847069</v>
      </c>
    </row>
    <row r="7602" spans="1:21" x14ac:dyDescent="0.3">
      <c r="A7602" s="17">
        <v>1989</v>
      </c>
      <c r="B7602" s="17">
        <v>50</v>
      </c>
      <c r="C7602" s="17">
        <v>4.7800000000000004E-3</v>
      </c>
      <c r="D7602" s="17">
        <v>4.7600000000000003E-3</v>
      </c>
      <c r="E7602" s="17">
        <v>0.5</v>
      </c>
      <c r="F7602" s="6">
        <f t="shared" si="1620"/>
        <v>93077.630389776052</v>
      </c>
      <c r="G7602" s="7">
        <f t="shared" si="1621"/>
        <v>443.04952065533405</v>
      </c>
      <c r="H7602" s="6">
        <f t="shared" si="1622"/>
        <v>92856.105629448386</v>
      </c>
      <c r="I7602" s="6">
        <f>SUM(H7602:H7662)</f>
        <v>2521650.9250146034</v>
      </c>
      <c r="J7602" s="8">
        <f t="shared" si="1615"/>
        <v>27.091911498550459</v>
      </c>
      <c r="K7602" s="9">
        <f t="shared" si="1623"/>
        <v>7.640000000000001E-2</v>
      </c>
      <c r="L7602" s="9">
        <f t="shared" si="1616"/>
        <v>1.512871287128713E-3</v>
      </c>
      <c r="M7602" s="12">
        <f t="shared" si="1617"/>
        <v>292853.41352217761</v>
      </c>
      <c r="N7602" s="10">
        <f>((B7601+E7601)*D7601+(B7602+E7602)*D7602+(B7603+E7603)*D7603)/3/SUM(D7552:D7602)</f>
        <v>3.1233856893542762</v>
      </c>
      <c r="O7602" s="11">
        <f>O7552</f>
        <v>3.9024512071499477E-2</v>
      </c>
      <c r="P7602" s="12">
        <f>M7602*O7552</f>
        <v>11428.461571176049</v>
      </c>
      <c r="Q7602" s="9">
        <f>N7602*O7552</f>
        <v>0.12188860253815467</v>
      </c>
      <c r="R7602" s="12">
        <f t="shared" si="1618"/>
        <v>81538.004677139645</v>
      </c>
      <c r="S7602" s="12">
        <f t="shared" si="1619"/>
        <v>1996043.2519954958</v>
      </c>
      <c r="T7602" s="13">
        <f t="shared" si="1624"/>
        <v>21.444929825101646</v>
      </c>
      <c r="U7602" s="14">
        <f t="shared" si="1614"/>
        <v>5.6469816734488134</v>
      </c>
    </row>
    <row r="7603" spans="1:21" x14ac:dyDescent="0.3">
      <c r="A7603" s="17">
        <v>1989</v>
      </c>
      <c r="B7603" s="17">
        <v>51</v>
      </c>
      <c r="C7603" s="17">
        <v>5.1200000000000004E-3</v>
      </c>
      <c r="D7603" s="17">
        <v>5.1000000000000004E-3</v>
      </c>
      <c r="E7603" s="17">
        <v>0.5</v>
      </c>
      <c r="F7603" s="6">
        <f t="shared" si="1620"/>
        <v>92634.58086912072</v>
      </c>
      <c r="G7603" s="7">
        <f t="shared" si="1621"/>
        <v>472.43636243251569</v>
      </c>
      <c r="H7603" s="6">
        <f t="shared" si="1622"/>
        <v>92398.36268790446</v>
      </c>
      <c r="I7603" s="6">
        <f>SUM(H7603:H7662)</f>
        <v>2428794.8193851551</v>
      </c>
      <c r="J7603" s="8">
        <f t="shared" si="1615"/>
        <v>26.219094387836559</v>
      </c>
      <c r="K7603" s="9">
        <f t="shared" si="1623"/>
        <v>8.1500000000000017E-2</v>
      </c>
      <c r="L7603" s="9">
        <f t="shared" si="1616"/>
        <v>1.5825242718446606E-3</v>
      </c>
      <c r="M7603" s="12">
        <f t="shared" si="1617"/>
        <v>298533.40693588409</v>
      </c>
      <c r="N7603" s="10">
        <f>((B7602+E7602)*D7602+(B7603+E7603)*D7603+(B7604+E7604)*D7604)/3/SUM(D7552:D7603)</f>
        <v>3.2898977505112481</v>
      </c>
      <c r="O7603" s="11">
        <f>O7552</f>
        <v>3.9024512071499477E-2</v>
      </c>
      <c r="P7603" s="12">
        <f>M7603*O7552</f>
        <v>11650.120542715274</v>
      </c>
      <c r="Q7603" s="9">
        <f>N7603*O7552</f>
        <v>0.12838665447882519</v>
      </c>
      <c r="R7603" s="12">
        <f t="shared" si="1618"/>
        <v>80535.646023083289</v>
      </c>
      <c r="S7603" s="12">
        <f t="shared" si="1619"/>
        <v>1914505.2473183561</v>
      </c>
      <c r="T7603" s="13">
        <f t="shared" si="1624"/>
        <v>20.667284607497447</v>
      </c>
      <c r="U7603" s="14">
        <f t="shared" si="1614"/>
        <v>5.5518097803391129</v>
      </c>
    </row>
    <row r="7604" spans="1:21" x14ac:dyDescent="0.3">
      <c r="A7604" s="17">
        <v>1989</v>
      </c>
      <c r="B7604" s="17">
        <v>52</v>
      </c>
      <c r="C7604" s="17">
        <v>5.7600000000000004E-3</v>
      </c>
      <c r="D7604" s="17">
        <v>5.7400000000000003E-3</v>
      </c>
      <c r="E7604" s="17">
        <v>0.5</v>
      </c>
      <c r="F7604" s="6">
        <f t="shared" si="1620"/>
        <v>92162.144506688201</v>
      </c>
      <c r="G7604" s="7">
        <f t="shared" si="1621"/>
        <v>529.01070946839025</v>
      </c>
      <c r="H7604" s="6">
        <f t="shared" si="1622"/>
        <v>91897.639151954005</v>
      </c>
      <c r="I7604" s="6">
        <f>SUM(H7604:H7662)</f>
        <v>2336396.4566972507</v>
      </c>
      <c r="J7604" s="8">
        <f t="shared" si="1615"/>
        <v>25.350934152011824</v>
      </c>
      <c r="K7604" s="9">
        <f t="shared" si="1623"/>
        <v>8.7240000000000012E-2</v>
      </c>
      <c r="L7604" s="9">
        <f t="shared" si="1616"/>
        <v>1.6617142857142859E-3</v>
      </c>
      <c r="M7604" s="12">
        <f t="shared" si="1617"/>
        <v>318352.38705972588</v>
      </c>
      <c r="N7604" s="10">
        <f>((B7603+E7603)*D7603+(B7604+E7604)*D7604+(B7605+E7605)*D7605)/3/SUM(D7552:D7604)</f>
        <v>3.4673314993122424</v>
      </c>
      <c r="O7604" s="11">
        <f>O7552</f>
        <v>3.9024512071499477E-2</v>
      </c>
      <c r="P7604" s="12">
        <f>M7604*O7552</f>
        <v>12423.546571802946</v>
      </c>
      <c r="Q7604" s="9">
        <f>N7604*O7552</f>
        <v>0.135310919950801</v>
      </c>
      <c r="R7604" s="12">
        <f t="shared" si="1618"/>
        <v>79462.885056996354</v>
      </c>
      <c r="S7604" s="12">
        <f t="shared" si="1619"/>
        <v>1833969.6012952728</v>
      </c>
      <c r="T7604" s="13">
        <f t="shared" si="1624"/>
        <v>19.899380717667455</v>
      </c>
      <c r="U7604" s="14">
        <f t="shared" si="1614"/>
        <v>5.451553434344369</v>
      </c>
    </row>
    <row r="7605" spans="1:21" x14ac:dyDescent="0.3">
      <c r="A7605" s="17">
        <v>1989</v>
      </c>
      <c r="B7605" s="17">
        <v>53</v>
      </c>
      <c r="C7605" s="17">
        <v>6.4400000000000004E-3</v>
      </c>
      <c r="D7605" s="17">
        <v>6.4200000000000004E-3</v>
      </c>
      <c r="E7605" s="17">
        <v>0.5</v>
      </c>
      <c r="F7605" s="6">
        <f t="shared" si="1620"/>
        <v>91633.133797219809</v>
      </c>
      <c r="G7605" s="7">
        <f t="shared" si="1621"/>
        <v>588.2847189781512</v>
      </c>
      <c r="H7605" s="6">
        <f t="shared" si="1622"/>
        <v>91338.991437730729</v>
      </c>
      <c r="I7605" s="6">
        <f>SUM(H7605:H7662)</f>
        <v>2244498.8175452966</v>
      </c>
      <c r="J7605" s="8">
        <f t="shared" si="1615"/>
        <v>24.494402019604351</v>
      </c>
      <c r="K7605" s="9">
        <f t="shared" si="1623"/>
        <v>9.3660000000000007E-2</v>
      </c>
      <c r="L7605" s="9">
        <f t="shared" si="1616"/>
        <v>1.7506542056074767E-3</v>
      </c>
      <c r="M7605" s="12">
        <f t="shared" si="1617"/>
        <v>336037.07522241178</v>
      </c>
      <c r="N7605" s="10">
        <f>((B7604+E7604)*D7604+(B7605+E7605)*D7605+(B7606+E7606)*D7606)/3/SUM(D7552:D7605)</f>
        <v>3.6856181934657277</v>
      </c>
      <c r="O7605" s="11">
        <f>O7552</f>
        <v>3.9024512071499477E-2</v>
      </c>
      <c r="P7605" s="12">
        <f>M7605*O7552</f>
        <v>13113.682898488387</v>
      </c>
      <c r="Q7605" s="9">
        <f>N7605*O7552</f>
        <v>0.14382945168184139</v>
      </c>
      <c r="R7605" s="12">
        <f t="shared" si="1618"/>
        <v>78201.754382069514</v>
      </c>
      <c r="S7605" s="12">
        <f t="shared" si="1619"/>
        <v>1754506.7162382766</v>
      </c>
      <c r="T7605" s="13">
        <f t="shared" si="1624"/>
        <v>19.147077520244203</v>
      </c>
      <c r="U7605" s="14">
        <f t="shared" si="1614"/>
        <v>5.3473244993601483</v>
      </c>
    </row>
    <row r="7606" spans="1:21" x14ac:dyDescent="0.3">
      <c r="A7606" s="17">
        <v>1989</v>
      </c>
      <c r="B7606" s="17">
        <v>54</v>
      </c>
      <c r="C7606" s="17">
        <v>7.1999999999999998E-3</v>
      </c>
      <c r="D7606" s="17">
        <v>7.1700000000000002E-3</v>
      </c>
      <c r="E7606" s="17">
        <v>0.5</v>
      </c>
      <c r="F7606" s="6">
        <f t="shared" si="1620"/>
        <v>91044.849078241663</v>
      </c>
      <c r="G7606" s="7">
        <f t="shared" si="1621"/>
        <v>652.79156789099272</v>
      </c>
      <c r="H7606" s="6">
        <f t="shared" si="1622"/>
        <v>90718.453294296167</v>
      </c>
      <c r="I7606" s="6">
        <f>SUM(H7606:H7662)</f>
        <v>2153159.8261075653</v>
      </c>
      <c r="J7606" s="8">
        <f t="shared" si="1615"/>
        <v>23.649441433608107</v>
      </c>
      <c r="K7606" s="9">
        <f t="shared" si="1623"/>
        <v>0.10083</v>
      </c>
      <c r="L7606" s="9">
        <f t="shared" si="1616"/>
        <v>1.8500917431192661E-3</v>
      </c>
      <c r="M7606" s="12">
        <f t="shared" si="1617"/>
        <v>352842.80918436084</v>
      </c>
      <c r="N7606" s="10">
        <f>((B7605+E7605)*D7605+(B7606+E7606)*D7606+(B7607+E7607)*D7607)/3/SUM(D7552:D7606)</f>
        <v>3.9740156699395031</v>
      </c>
      <c r="O7606" s="11">
        <f>O7552</f>
        <v>3.9024512071499477E-2</v>
      </c>
      <c r="P7606" s="12">
        <f>M7606*O7552</f>
        <v>13769.518466356876</v>
      </c>
      <c r="Q7606" s="9">
        <f>N7606*O7552</f>
        <v>0.15508402248388223</v>
      </c>
      <c r="R7606" s="12">
        <f t="shared" si="1618"/>
        <v>76649.470643900524</v>
      </c>
      <c r="S7606" s="12">
        <f t="shared" si="1619"/>
        <v>1676304.9618562071</v>
      </c>
      <c r="T7606" s="13">
        <f t="shared" si="1624"/>
        <v>18.411859416842272</v>
      </c>
      <c r="U7606" s="14">
        <f t="shared" si="1614"/>
        <v>5.2375820167658347</v>
      </c>
    </row>
    <row r="7607" spans="1:21" x14ac:dyDescent="0.3">
      <c r="A7607" s="17">
        <v>1989</v>
      </c>
      <c r="B7607" s="17">
        <v>55</v>
      </c>
      <c r="C7607" s="17">
        <v>8.4600000000000005E-3</v>
      </c>
      <c r="D7607" s="17">
        <v>8.43E-3</v>
      </c>
      <c r="E7607" s="17">
        <v>0.5</v>
      </c>
      <c r="F7607" s="6">
        <f t="shared" si="1620"/>
        <v>90392.057510350671</v>
      </c>
      <c r="G7607" s="7">
        <f t="shared" si="1621"/>
        <v>762.00504481225619</v>
      </c>
      <c r="H7607" s="6">
        <f t="shared" si="1622"/>
        <v>90011.054987944546</v>
      </c>
      <c r="I7607" s="6">
        <f>SUM(H7607:H7662)</f>
        <v>2062441.3728132695</v>
      </c>
      <c r="J7607" s="8">
        <f t="shared" si="1615"/>
        <v>22.816621610555796</v>
      </c>
      <c r="K7607" s="9">
        <f t="shared" si="1623"/>
        <v>0.10926</v>
      </c>
      <c r="L7607" s="9">
        <f t="shared" si="1616"/>
        <v>1.9686486486486486E-3</v>
      </c>
      <c r="M7607" s="12">
        <f t="shared" si="1617"/>
        <v>387070.10788101977</v>
      </c>
      <c r="N7607" s="10">
        <f>((B7606+E7606)*D7606+(B7607+E7607)*D7607+(B7608+E7608)*D7608)/3/SUM(D7552:D7607)</f>
        <v>4.1674293733601822</v>
      </c>
      <c r="O7607" s="11">
        <f>O7552</f>
        <v>3.9024512071499477E-2</v>
      </c>
      <c r="P7607" s="12">
        <f>M7607*O7552</f>
        <v>15105.222097519461</v>
      </c>
      <c r="Q7607" s="9">
        <f>N7607*O7552</f>
        <v>0.16263189788781593</v>
      </c>
      <c r="R7607" s="12">
        <f t="shared" si="1618"/>
        <v>75372.386284370557</v>
      </c>
      <c r="S7607" s="12">
        <f t="shared" si="1619"/>
        <v>1599655.4912123065</v>
      </c>
      <c r="T7607" s="13">
        <f t="shared" si="1624"/>
        <v>17.696858941717664</v>
      </c>
      <c r="U7607" s="14">
        <f t="shared" si="1614"/>
        <v>5.1197626688381312</v>
      </c>
    </row>
    <row r="7608" spans="1:21" x14ac:dyDescent="0.3">
      <c r="A7608" s="17">
        <v>1989</v>
      </c>
      <c r="B7608" s="17">
        <v>56</v>
      </c>
      <c r="C7608" s="17">
        <v>9.0200000000000002E-3</v>
      </c>
      <c r="D7608" s="17">
        <v>8.9800000000000001E-3</v>
      </c>
      <c r="E7608" s="17">
        <v>0.5</v>
      </c>
      <c r="F7608" s="6">
        <f t="shared" si="1620"/>
        <v>89630.052465538422</v>
      </c>
      <c r="G7608" s="7">
        <f t="shared" si="1621"/>
        <v>804.87787114053504</v>
      </c>
      <c r="H7608" s="6">
        <f t="shared" si="1622"/>
        <v>89227.613529968148</v>
      </c>
      <c r="I7608" s="6">
        <f>SUM(H7608:H7662)</f>
        <v>1972430.3178253251</v>
      </c>
      <c r="J7608" s="8">
        <f t="shared" si="1615"/>
        <v>22.006350142255005</v>
      </c>
      <c r="K7608" s="9">
        <f t="shared" si="1623"/>
        <v>0.11824</v>
      </c>
      <c r="L7608" s="9">
        <f t="shared" si="1616"/>
        <v>2.0927433628318585E-3</v>
      </c>
      <c r="M7608" s="12">
        <f t="shared" si="1617"/>
        <v>384604.19248511695</v>
      </c>
      <c r="N7608" s="10">
        <f>((B7607+E7607)*D7607+(B7608+E7608)*D7608+(B7609+E7609)*D7609)/3/SUM(D7552:D7608)</f>
        <v>4.3459912043301765</v>
      </c>
      <c r="O7608" s="11">
        <f>O7552</f>
        <v>3.9024512071499477E-2</v>
      </c>
      <c r="P7608" s="12">
        <f>M7608*O7552</f>
        <v>15008.990952384755</v>
      </c>
      <c r="Q7608" s="9">
        <f>N7608*O7552</f>
        <v>0.16960018621601353</v>
      </c>
      <c r="R7608" s="12">
        <f t="shared" si="1618"/>
        <v>74094.593659675069</v>
      </c>
      <c r="S7608" s="12">
        <f t="shared" si="1619"/>
        <v>1524283.1049279359</v>
      </c>
      <c r="T7608" s="13">
        <f t="shared" si="1624"/>
        <v>17.006384164663999</v>
      </c>
      <c r="U7608" s="14">
        <f t="shared" si="1614"/>
        <v>4.9999659775910068</v>
      </c>
    </row>
    <row r="7609" spans="1:21" x14ac:dyDescent="0.3">
      <c r="A7609" s="17">
        <v>1989</v>
      </c>
      <c r="B7609" s="17">
        <v>57</v>
      </c>
      <c r="C7609" s="17">
        <v>9.9000000000000008E-3</v>
      </c>
      <c r="D7609" s="17">
        <v>9.8499999999999994E-3</v>
      </c>
      <c r="E7609" s="17">
        <v>0.5</v>
      </c>
      <c r="F7609" s="6">
        <f t="shared" si="1620"/>
        <v>88825.174594397889</v>
      </c>
      <c r="G7609" s="7">
        <f t="shared" si="1621"/>
        <v>874.92796975481917</v>
      </c>
      <c r="H7609" s="6">
        <f t="shared" si="1622"/>
        <v>88387.71060952048</v>
      </c>
      <c r="I7609" s="6">
        <f>SUM(H7609:H7662)</f>
        <v>1883202.704295357</v>
      </c>
      <c r="J7609" s="8">
        <f t="shared" si="1615"/>
        <v>21.201227162171303</v>
      </c>
      <c r="K7609" s="9">
        <f t="shared" si="1623"/>
        <v>0.12809000000000001</v>
      </c>
      <c r="L7609" s="9">
        <f t="shared" si="1616"/>
        <v>2.2276521739130438E-3</v>
      </c>
      <c r="M7609" s="12">
        <f t="shared" si="1617"/>
        <v>392757.89102117333</v>
      </c>
      <c r="N7609" s="10">
        <f>((B7608+E7608)*D7608+(B7609+E7609)*D7609+(B7610+E7610)*D7610)/3/SUM(D7552:D7609)</f>
        <v>4.4551487235537524</v>
      </c>
      <c r="O7609" s="11">
        <f>O7552</f>
        <v>3.9024512071499477E-2</v>
      </c>
      <c r="P7609" s="12">
        <f>M7609*O7552</f>
        <v>15327.185059332454</v>
      </c>
      <c r="Q7609" s="9">
        <f>N7609*O7552</f>
        <v>0.1738600051426489</v>
      </c>
      <c r="R7609" s="12">
        <f t="shared" si="1618"/>
        <v>73020.622788402296</v>
      </c>
      <c r="S7609" s="12">
        <f t="shared" si="1619"/>
        <v>1450188.5112682609</v>
      </c>
      <c r="T7609" s="13">
        <f t="shared" si="1624"/>
        <v>16.326323228637062</v>
      </c>
      <c r="U7609" s="14">
        <f t="shared" si="1614"/>
        <v>4.8749039335342417</v>
      </c>
    </row>
    <row r="7610" spans="1:21" x14ac:dyDescent="0.3">
      <c r="A7610" s="17">
        <v>1989</v>
      </c>
      <c r="B7610" s="17">
        <v>58</v>
      </c>
      <c r="C7610" s="17">
        <v>1.0970000000000001E-2</v>
      </c>
      <c r="D7610" s="17">
        <v>1.091E-2</v>
      </c>
      <c r="E7610" s="17">
        <v>0.5</v>
      </c>
      <c r="F7610" s="6">
        <f t="shared" si="1620"/>
        <v>87950.24662464307</v>
      </c>
      <c r="G7610" s="7">
        <f t="shared" si="1621"/>
        <v>959.53719067485588</v>
      </c>
      <c r="H7610" s="6">
        <f t="shared" si="1622"/>
        <v>87470.478029305639</v>
      </c>
      <c r="I7610" s="6">
        <f>SUM(H7610:H7662)</f>
        <v>1794814.9936858364</v>
      </c>
      <c r="J7610" s="8">
        <f t="shared" si="1615"/>
        <v>20.407162714913198</v>
      </c>
      <c r="K7610" s="9">
        <f t="shared" si="1623"/>
        <v>0.13900000000000001</v>
      </c>
      <c r="L7610" s="9">
        <f t="shared" si="1616"/>
        <v>2.3760683760683764E-3</v>
      </c>
      <c r="M7610" s="12">
        <f t="shared" si="1617"/>
        <v>403833.99751423788</v>
      </c>
      <c r="N7610" s="10">
        <f>((B7609+E7609)*D7609+(B7610+E7610)*D7610+(B7611+E7611)*D7611)/3/SUM(D7552:D7610)</f>
        <v>4.6152517985611512</v>
      </c>
      <c r="O7610" s="11">
        <f>O7552</f>
        <v>3.9024512071499477E-2</v>
      </c>
      <c r="P7610" s="12">
        <f>M7610*O7552</f>
        <v>15759.424710876267</v>
      </c>
      <c r="Q7610" s="9">
        <f>N7610*O7552</f>
        <v>0.18010794952595932</v>
      </c>
      <c r="R7610" s="12">
        <f t="shared" si="1618"/>
        <v>71716.349587391931</v>
      </c>
      <c r="S7610" s="12">
        <f t="shared" si="1619"/>
        <v>1377167.8884798586</v>
      </c>
      <c r="T7610" s="13">
        <f t="shared" si="1624"/>
        <v>15.658488080850764</v>
      </c>
      <c r="U7610" s="14">
        <f t="shared" si="1614"/>
        <v>4.748674634062434</v>
      </c>
    </row>
    <row r="7611" spans="1:21" x14ac:dyDescent="0.3">
      <c r="A7611" s="17">
        <v>1989</v>
      </c>
      <c r="B7611" s="17">
        <v>59</v>
      </c>
      <c r="C7611" s="17">
        <v>1.217E-2</v>
      </c>
      <c r="D7611" s="17">
        <v>1.21E-2</v>
      </c>
      <c r="E7611" s="17">
        <v>0.5</v>
      </c>
      <c r="F7611" s="6">
        <f t="shared" si="1620"/>
        <v>86990.709433968208</v>
      </c>
      <c r="G7611" s="7">
        <f t="shared" si="1621"/>
        <v>1052.5875841510153</v>
      </c>
      <c r="H7611" s="6">
        <f t="shared" si="1622"/>
        <v>86464.415641892701</v>
      </c>
      <c r="I7611" s="6">
        <f>SUM(H7611:H7662)</f>
        <v>1707344.5156565309</v>
      </c>
      <c r="J7611" s="8">
        <f t="shared" si="1615"/>
        <v>19.626745508409954</v>
      </c>
      <c r="K7611" s="9">
        <f t="shared" si="1623"/>
        <v>0.15110000000000001</v>
      </c>
      <c r="L7611" s="9">
        <f t="shared" si="1616"/>
        <v>2.5394957983193279E-3</v>
      </c>
      <c r="M7611" s="12">
        <f t="shared" si="1617"/>
        <v>414486.83823286172</v>
      </c>
      <c r="N7611" s="10">
        <f>((B7610+E7610)*D7610+(B7611+E7611)*D7611+(B7612+E7612)*D7612)/3/SUM(D7552:D7611)</f>
        <v>4.8327046106331348</v>
      </c>
      <c r="O7611" s="11">
        <f>O7552</f>
        <v>3.9024512071499477E-2</v>
      </c>
      <c r="P7611" s="12">
        <f>M7611*O7552</f>
        <v>16175.146622095963</v>
      </c>
      <c r="Q7611" s="9">
        <f>N7611*O7552</f>
        <v>0.18859393941564395</v>
      </c>
      <c r="R7611" s="12">
        <f t="shared" si="1618"/>
        <v>70157.750876716527</v>
      </c>
      <c r="S7611" s="12">
        <f t="shared" si="1619"/>
        <v>1305451.5388924668</v>
      </c>
      <c r="T7611" s="13">
        <f t="shared" si="1624"/>
        <v>15.0067926493161</v>
      </c>
      <c r="U7611" s="14">
        <f t="shared" si="1614"/>
        <v>4.6199528590938534</v>
      </c>
    </row>
    <row r="7612" spans="1:21" x14ac:dyDescent="0.3">
      <c r="A7612" s="17">
        <v>1989</v>
      </c>
      <c r="B7612" s="17">
        <v>60</v>
      </c>
      <c r="C7612" s="17">
        <v>1.3849999999999999E-2</v>
      </c>
      <c r="D7612" s="17">
        <v>1.376E-2</v>
      </c>
      <c r="E7612" s="17">
        <v>0.5</v>
      </c>
      <c r="F7612" s="6">
        <f t="shared" si="1620"/>
        <v>85938.121849817195</v>
      </c>
      <c r="G7612" s="7">
        <f t="shared" si="1621"/>
        <v>1182.5085566534847</v>
      </c>
      <c r="H7612" s="6">
        <f t="shared" si="1622"/>
        <v>85346.867571490453</v>
      </c>
      <c r="I7612" s="6">
        <f>SUM(H7612:H7662)</f>
        <v>1620880.1000146379</v>
      </c>
      <c r="J7612" s="8">
        <f t="shared" si="1615"/>
        <v>18.861013775088519</v>
      </c>
      <c r="K7612" s="9">
        <f t="shared" si="1623"/>
        <v>0.16486000000000001</v>
      </c>
      <c r="L7612" s="9">
        <f t="shared" si="1616"/>
        <v>2.7249586776859503E-3</v>
      </c>
      <c r="M7612" s="12">
        <f t="shared" si="1617"/>
        <v>433954.67473938991</v>
      </c>
      <c r="N7612" s="10">
        <f>((B7611+E7611)*D7611+(B7612+E7612)*D7612+(B7613+E7613)*D7613)/3/SUM(D7552:D7612)</f>
        <v>5.015295806542925</v>
      </c>
      <c r="O7612" s="11">
        <f>O7552</f>
        <v>3.9024512071499477E-2</v>
      </c>
      <c r="P7612" s="12">
        <f>M7612*O7552</f>
        <v>16934.869442850952</v>
      </c>
      <c r="Q7612" s="9">
        <f>N7612*O7552</f>
        <v>0.19571947174457507</v>
      </c>
      <c r="R7612" s="12">
        <f t="shared" si="1618"/>
        <v>68642.823735344136</v>
      </c>
      <c r="S7612" s="12">
        <f t="shared" si="1619"/>
        <v>1235293.7880157502</v>
      </c>
      <c r="T7612" s="13">
        <f t="shared" si="1624"/>
        <v>14.374223702194836</v>
      </c>
      <c r="U7612" s="14">
        <f t="shared" si="1614"/>
        <v>4.4867900728936831</v>
      </c>
    </row>
    <row r="7613" spans="1:21" x14ac:dyDescent="0.3">
      <c r="A7613" s="17">
        <v>1989</v>
      </c>
      <c r="B7613" s="17">
        <v>61</v>
      </c>
      <c r="C7613" s="17">
        <v>1.52E-2</v>
      </c>
      <c r="D7613" s="17">
        <v>1.5089999999999999E-2</v>
      </c>
      <c r="E7613" s="17">
        <v>0.5</v>
      </c>
      <c r="F7613" s="6">
        <f t="shared" si="1620"/>
        <v>84755.613293163711</v>
      </c>
      <c r="G7613" s="7">
        <f t="shared" si="1621"/>
        <v>1278.9622045938404</v>
      </c>
      <c r="H7613" s="6">
        <f t="shared" si="1622"/>
        <v>84116.132190866789</v>
      </c>
      <c r="I7613" s="6">
        <f>SUM(H7613:H7662)</f>
        <v>1535533.2324431473</v>
      </c>
      <c r="J7613" s="8">
        <f t="shared" si="1615"/>
        <v>18.117186257998579</v>
      </c>
      <c r="K7613" s="9">
        <f t="shared" si="1623"/>
        <v>0.17995</v>
      </c>
      <c r="L7613" s="9">
        <f t="shared" si="1616"/>
        <v>2.9260162601626016E-3</v>
      </c>
      <c r="M7613" s="12">
        <f t="shared" si="1617"/>
        <v>437100.16995010385</v>
      </c>
      <c r="N7613" s="10">
        <f>((B7612+E7612)*D7612+(B7613+E7613)*D7613+(B7614+E7614)*D7614)/3/SUM(D7552:D7613)</f>
        <v>5.2153653792720194</v>
      </c>
      <c r="O7613" s="11">
        <f>O7552</f>
        <v>3.9024512071499477E-2</v>
      </c>
      <c r="P7613" s="12">
        <f>M7613*O7552</f>
        <v>17057.620858672301</v>
      </c>
      <c r="Q7613" s="9">
        <f>N7613*O7552</f>
        <v>0.20352708920068138</v>
      </c>
      <c r="R7613" s="12">
        <f t="shared" si="1618"/>
        <v>66996.220651239928</v>
      </c>
      <c r="S7613" s="12">
        <f t="shared" si="1619"/>
        <v>1166650.964280406</v>
      </c>
      <c r="T7613" s="13">
        <f t="shared" si="1624"/>
        <v>13.764881391926719</v>
      </c>
      <c r="U7613" s="14">
        <f t="shared" si="1614"/>
        <v>4.3523048660718597</v>
      </c>
    </row>
    <row r="7614" spans="1:21" x14ac:dyDescent="0.3">
      <c r="A7614" s="17">
        <v>1989</v>
      </c>
      <c r="B7614" s="17">
        <v>62</v>
      </c>
      <c r="C7614" s="17">
        <v>1.702E-2</v>
      </c>
      <c r="D7614" s="17">
        <v>1.6879999999999999E-2</v>
      </c>
      <c r="E7614" s="17">
        <v>0.5</v>
      </c>
      <c r="F7614" s="6">
        <f t="shared" si="1620"/>
        <v>83476.651088569866</v>
      </c>
      <c r="G7614" s="7">
        <f t="shared" si="1621"/>
        <v>1409.0858703750594</v>
      </c>
      <c r="H7614" s="6">
        <f t="shared" si="1622"/>
        <v>82772.108153382331</v>
      </c>
      <c r="I7614" s="6">
        <f>SUM(H7614:H7662)</f>
        <v>1451417.1002522807</v>
      </c>
      <c r="J7614" s="8">
        <f t="shared" si="1615"/>
        <v>17.387102636787709</v>
      </c>
      <c r="K7614" s="9">
        <f t="shared" si="1623"/>
        <v>0.19683</v>
      </c>
      <c r="L7614" s="9">
        <f t="shared" si="1616"/>
        <v>3.14928E-3</v>
      </c>
      <c r="M7614" s="12">
        <f t="shared" si="1617"/>
        <v>447431.11770787591</v>
      </c>
      <c r="N7614" s="10">
        <f>((B7613+E7613)*D7613+(B7614+E7614)*D7614+(B7615+E7615)*D7615)/3/SUM(D7552:D7614)</f>
        <v>5.2498772206133886</v>
      </c>
      <c r="O7614" s="11">
        <f>O7552</f>
        <v>3.9024512071499477E-2</v>
      </c>
      <c r="P7614" s="12">
        <f>M7614*O7552</f>
        <v>17460.781054155508</v>
      </c>
      <c r="Q7614" s="9">
        <f>N7614*O7552</f>
        <v>0.20487389696971731</v>
      </c>
      <c r="R7614" s="12">
        <f t="shared" si="1618"/>
        <v>65814.263795599982</v>
      </c>
      <c r="S7614" s="12">
        <f t="shared" si="1619"/>
        <v>1099654.7436291662</v>
      </c>
      <c r="T7614" s="13">
        <f t="shared" si="1624"/>
        <v>13.173201479566034</v>
      </c>
      <c r="U7614" s="14">
        <f t="shared" si="1614"/>
        <v>4.2139011572216756</v>
      </c>
    </row>
    <row r="7615" spans="1:21" x14ac:dyDescent="0.3">
      <c r="A7615" s="17">
        <v>1989</v>
      </c>
      <c r="B7615" s="17">
        <v>63</v>
      </c>
      <c r="C7615" s="17">
        <v>1.7739999999999999E-2</v>
      </c>
      <c r="D7615" s="17">
        <v>1.7590000000000001E-2</v>
      </c>
      <c r="E7615" s="17">
        <v>0.5</v>
      </c>
      <c r="F7615" s="6">
        <f t="shared" si="1620"/>
        <v>82067.56521819481</v>
      </c>
      <c r="G7615" s="7">
        <f t="shared" si="1621"/>
        <v>1443.5684721880468</v>
      </c>
      <c r="H7615" s="6">
        <f t="shared" si="1622"/>
        <v>81345.780982100783</v>
      </c>
      <c r="I7615" s="6">
        <f>SUM(H7615:H7662)</f>
        <v>1368644.9920988986</v>
      </c>
      <c r="J7615" s="8">
        <f t="shared" si="1615"/>
        <v>16.677051262091823</v>
      </c>
      <c r="K7615" s="9">
        <f t="shared" si="1623"/>
        <v>0.21442</v>
      </c>
      <c r="L7615" s="9">
        <f t="shared" si="1616"/>
        <v>3.3766929133858268E-3</v>
      </c>
      <c r="M7615" s="12">
        <f t="shared" si="1617"/>
        <v>427509.55127292685</v>
      </c>
      <c r="N7615" s="10">
        <f>((B7614+E7614)*D7614+(B7615+E7615)*D7615+(B7616+E7616)*D7616)/3/SUM(D7552:D7615)</f>
        <v>5.413992786742531</v>
      </c>
      <c r="O7615" s="11">
        <f>O7552</f>
        <v>3.9024512071499477E-2</v>
      </c>
      <c r="P7615" s="12">
        <f>M7615*O7552</f>
        <v>16683.351644331658</v>
      </c>
      <c r="Q7615" s="9">
        <f>N7615*O7552</f>
        <v>0.21127842686124501</v>
      </c>
      <c r="R7615" s="12">
        <f t="shared" si="1618"/>
        <v>64159.172344403152</v>
      </c>
      <c r="S7615" s="12">
        <f t="shared" si="1619"/>
        <v>1033840.4798335662</v>
      </c>
      <c r="T7615" s="13">
        <f t="shared" si="1624"/>
        <v>12.597430873998421</v>
      </c>
      <c r="U7615" s="14">
        <f t="shared" si="1614"/>
        <v>4.0796203880934012</v>
      </c>
    </row>
    <row r="7616" spans="1:21" x14ac:dyDescent="0.3">
      <c r="A7616" s="17">
        <v>1989</v>
      </c>
      <c r="B7616" s="17">
        <v>64</v>
      </c>
      <c r="C7616" s="17">
        <v>2.052E-2</v>
      </c>
      <c r="D7616" s="17">
        <v>2.0320000000000001E-2</v>
      </c>
      <c r="E7616" s="17">
        <v>0.5</v>
      </c>
      <c r="F7616" s="6">
        <f t="shared" si="1620"/>
        <v>80623.996746006756</v>
      </c>
      <c r="G7616" s="7">
        <f t="shared" si="1621"/>
        <v>1638.2796138788574</v>
      </c>
      <c r="H7616" s="6">
        <f t="shared" si="1622"/>
        <v>79804.856939067322</v>
      </c>
      <c r="I7616" s="6">
        <f>SUM(H7616:H7662)</f>
        <v>1287299.211116798</v>
      </c>
      <c r="J7616" s="8">
        <f t="shared" si="1615"/>
        <v>15.966700524314517</v>
      </c>
      <c r="K7616" s="9">
        <f t="shared" si="1623"/>
        <v>0.23474</v>
      </c>
      <c r="L7616" s="9">
        <f t="shared" si="1616"/>
        <v>3.6393798449612402E-3</v>
      </c>
      <c r="M7616" s="12">
        <f t="shared" si="1617"/>
        <v>450153.51067217474</v>
      </c>
      <c r="N7616" s="10">
        <f>((B7615+E7615)*D7615+(B7616+E7616)*D7616+(B7617+E7617)*D7617)/3/SUM(D7552:D7616)</f>
        <v>5.4925307432336483</v>
      </c>
      <c r="O7616" s="11">
        <f>O7552</f>
        <v>3.9024512071499477E-2</v>
      </c>
      <c r="P7616" s="12">
        <f>M7616*O7552</f>
        <v>17567.021111254151</v>
      </c>
      <c r="Q7616" s="9">
        <f>N7616*O7552</f>
        <v>0.21434333229240352</v>
      </c>
      <c r="R7616" s="12">
        <f t="shared" si="1618"/>
        <v>62699.217969629091</v>
      </c>
      <c r="S7616" s="12">
        <f t="shared" si="1619"/>
        <v>969681.30748916313</v>
      </c>
      <c r="T7616" s="13">
        <f t="shared" si="1624"/>
        <v>12.027204636654169</v>
      </c>
      <c r="U7616" s="14">
        <f t="shared" ref="U7616:U7653" si="1625">J7616-T7616</f>
        <v>3.9394958876603479</v>
      </c>
    </row>
    <row r="7617" spans="1:21" x14ac:dyDescent="0.3">
      <c r="A7617" s="17">
        <v>1989</v>
      </c>
      <c r="B7617" s="17">
        <v>65</v>
      </c>
      <c r="C7617" s="17">
        <v>2.223E-2</v>
      </c>
      <c r="D7617" s="17">
        <v>2.1989999999999999E-2</v>
      </c>
      <c r="E7617" s="17">
        <v>0.5</v>
      </c>
      <c r="F7617" s="6">
        <f t="shared" si="1620"/>
        <v>78985.717132127902</v>
      </c>
      <c r="G7617" s="7">
        <f t="shared" si="1621"/>
        <v>1736.8959197354925</v>
      </c>
      <c r="H7617" s="6">
        <f t="shared" si="1622"/>
        <v>78117.269172260159</v>
      </c>
      <c r="I7617" s="6">
        <f>SUM(H7617:H7662)</f>
        <v>1207494.3541777306</v>
      </c>
      <c r="J7617" s="8">
        <f t="shared" ref="J7617:J7662" si="1626">I7617/F7617</f>
        <v>15.287502576672502</v>
      </c>
      <c r="K7617" s="15">
        <f t="shared" si="1623"/>
        <v>0.25673000000000001</v>
      </c>
      <c r="L7617" s="15">
        <f t="shared" ref="L7617:L7661" si="1627">K7617/(B7617+E7617)</f>
        <v>3.9195419847328243E-3</v>
      </c>
      <c r="M7617" s="12">
        <f t="shared" ref="M7617:M7662" si="1628">G7617/L7617</f>
        <v>443137.47027100361</v>
      </c>
      <c r="N7617" s="10">
        <f>((B7616+E7616)*D7616+(B7617+E7617)*D7617+(B7618+E7618)*D7618)/3/SUM(D7552:D7617)</f>
        <v>5.6803061582206995</v>
      </c>
      <c r="O7617" s="11">
        <f>O7552</f>
        <v>3.9024512071499477E-2</v>
      </c>
      <c r="P7617" s="12">
        <f>M7617*O7552</f>
        <v>17293.223557924521</v>
      </c>
      <c r="Q7617" s="9">
        <f>N7617*O7552</f>
        <v>0.22167117624129651</v>
      </c>
      <c r="R7617" s="12">
        <f t="shared" ref="R7617:R7662" si="1629">((1-Q7617)*H7617)</f>
        <v>60800.922230087279</v>
      </c>
      <c r="S7617" s="16">
        <f t="shared" ref="S7617:S7661" si="1630">R7617+S7618</f>
        <v>906982.08951953403</v>
      </c>
      <c r="T7617" s="13">
        <f t="shared" si="1624"/>
        <v>11.482861996458519</v>
      </c>
      <c r="U7617" s="14">
        <f t="shared" si="1625"/>
        <v>3.8046405802139827</v>
      </c>
    </row>
    <row r="7618" spans="1:21" x14ac:dyDescent="0.3">
      <c r="A7618" s="17">
        <v>1989</v>
      </c>
      <c r="B7618" s="17">
        <v>66</v>
      </c>
      <c r="C7618" s="17">
        <v>2.4729999999999999E-2</v>
      </c>
      <c r="D7618" s="17">
        <v>2.4420000000000001E-2</v>
      </c>
      <c r="E7618" s="17">
        <v>0.5</v>
      </c>
      <c r="F7618" s="6">
        <f t="shared" ref="F7618:F7662" si="1631">F7617-G7617</f>
        <v>77248.821212392417</v>
      </c>
      <c r="G7618" s="7">
        <f t="shared" ref="G7618:G7662" si="1632">D7618*F7618</f>
        <v>1886.4162140066228</v>
      </c>
      <c r="H7618" s="6">
        <f t="shared" ref="H7618:H7661" si="1633">F7618-0.5*G7618</f>
        <v>76305.6131053891</v>
      </c>
      <c r="I7618" s="6">
        <f>SUM(H7618:H7662)</f>
        <v>1129377.0850054706</v>
      </c>
      <c r="J7618" s="8">
        <f t="shared" si="1626"/>
        <v>14.619991182781874</v>
      </c>
      <c r="K7618" s="9">
        <f t="shared" ref="K7618:K7650" si="1634">K7617+G7618/F7618</f>
        <v>0.28115000000000001</v>
      </c>
      <c r="L7618" s="9">
        <f t="shared" si="1627"/>
        <v>4.2278195488721802E-3</v>
      </c>
      <c r="M7618" s="12">
        <f t="shared" si="1628"/>
        <v>446191.27950005484</v>
      </c>
      <c r="N7618" s="10">
        <f>((B7617+E7617)*D7617+(B7618+E7618)*D7618+(B7619+E7619)*D7619)/3/SUM(D7552:D7618)</f>
        <v>5.7393739996443189</v>
      </c>
      <c r="O7618" s="11">
        <f>O7552</f>
        <v>3.9024512071499477E-2</v>
      </c>
      <c r="P7618" s="12">
        <f>M7618*O7552</f>
        <v>17412.396973047686</v>
      </c>
      <c r="Q7618" s="9">
        <f>N7618*O7552</f>
        <v>0.22397626993196995</v>
      </c>
      <c r="R7618" s="12">
        <f t="shared" si="1629"/>
        <v>59214.966507172008</v>
      </c>
      <c r="S7618" s="12">
        <f t="shared" si="1630"/>
        <v>846181.16728944669</v>
      </c>
      <c r="T7618" s="13">
        <f t="shared" si="1624"/>
        <v>10.953968669151687</v>
      </c>
      <c r="U7618" s="14">
        <f t="shared" si="1625"/>
        <v>3.6660225136301872</v>
      </c>
    </row>
    <row r="7619" spans="1:21" x14ac:dyDescent="0.3">
      <c r="A7619" s="17">
        <v>1989</v>
      </c>
      <c r="B7619" s="17">
        <v>67</v>
      </c>
      <c r="C7619" s="17">
        <v>2.6669999999999999E-2</v>
      </c>
      <c r="D7619" s="17">
        <v>2.632E-2</v>
      </c>
      <c r="E7619" s="17">
        <v>0.5</v>
      </c>
      <c r="F7619" s="6">
        <f t="shared" si="1631"/>
        <v>75362.404998385799</v>
      </c>
      <c r="G7619" s="7">
        <f t="shared" si="1632"/>
        <v>1983.5384995575141</v>
      </c>
      <c r="H7619" s="6">
        <f t="shared" si="1633"/>
        <v>74370.635748607048</v>
      </c>
      <c r="I7619" s="6">
        <f>SUM(H7619:H7662)</f>
        <v>1053071.4719000813</v>
      </c>
      <c r="J7619" s="8">
        <f t="shared" si="1626"/>
        <v>13.973432402039681</v>
      </c>
      <c r="K7619" s="9">
        <f t="shared" si="1634"/>
        <v>0.30747000000000002</v>
      </c>
      <c r="L7619" s="9">
        <f t="shared" si="1627"/>
        <v>4.5551111111111113E-3</v>
      </c>
      <c r="M7619" s="12">
        <f t="shared" si="1628"/>
        <v>435453.3734027131</v>
      </c>
      <c r="N7619" s="10">
        <f>((B7618+E7618)*D7618+(B7619+E7619)*D7619+(B7620+E7620)*D7620)/3/SUM(D7552:D7619)</f>
        <v>5.7154085493435689</v>
      </c>
      <c r="O7619" s="11">
        <f>O7552</f>
        <v>3.9024512071499477E-2</v>
      </c>
      <c r="P7619" s="12">
        <f>M7619*O7552</f>
        <v>16993.355426929345</v>
      </c>
      <c r="Q7619" s="9">
        <f>N7619*O7552</f>
        <v>0.22304102992740943</v>
      </c>
      <c r="R7619" s="12">
        <f t="shared" si="1629"/>
        <v>57782.93255488151</v>
      </c>
      <c r="S7619" s="12">
        <f t="shared" si="1630"/>
        <v>786966.20078227471</v>
      </c>
      <c r="T7619" s="13">
        <f t="shared" si="1624"/>
        <v>10.4424241874862</v>
      </c>
      <c r="U7619" s="14">
        <f t="shared" si="1625"/>
        <v>3.5310082145534807</v>
      </c>
    </row>
    <row r="7620" spans="1:21" x14ac:dyDescent="0.3">
      <c r="A7620" s="17">
        <v>1989</v>
      </c>
      <c r="B7620" s="17">
        <v>68</v>
      </c>
      <c r="C7620" s="17">
        <v>2.7699999999999999E-2</v>
      </c>
      <c r="D7620" s="17">
        <v>2.7320000000000001E-2</v>
      </c>
      <c r="E7620" s="17">
        <v>0.5</v>
      </c>
      <c r="F7620" s="6">
        <f t="shared" si="1631"/>
        <v>73378.866498828284</v>
      </c>
      <c r="G7620" s="7">
        <f t="shared" si="1632"/>
        <v>2004.7106327479887</v>
      </c>
      <c r="H7620" s="6">
        <f t="shared" si="1633"/>
        <v>72376.511182454284</v>
      </c>
      <c r="I7620" s="6">
        <f>SUM(H7620:H7662)</f>
        <v>978700.83615147427</v>
      </c>
      <c r="J7620" s="8">
        <f t="shared" si="1626"/>
        <v>13.337639062155617</v>
      </c>
      <c r="K7620" s="9">
        <f t="shared" si="1634"/>
        <v>0.33479000000000003</v>
      </c>
      <c r="L7620" s="9">
        <f t="shared" si="1627"/>
        <v>4.887445255474453E-3</v>
      </c>
      <c r="M7620" s="12">
        <f t="shared" si="1628"/>
        <v>410175.56779843249</v>
      </c>
      <c r="N7620" s="10">
        <f>((B7619+E7619)*D7619+(B7620+E7620)*D7620+(B7621+E7621)*D7621)/3/SUM(D7552:D7620)</f>
        <v>5.7793492438045737</v>
      </c>
      <c r="O7620" s="11">
        <f>O7552</f>
        <v>3.9024512071499477E-2</v>
      </c>
      <c r="P7620" s="12">
        <f>M7620*O7552</f>
        <v>16006.901396984082</v>
      </c>
      <c r="Q7620" s="9">
        <f>N7620*O7552</f>
        <v>0.22553628433026296</v>
      </c>
      <c r="R7620" s="12">
        <f t="shared" si="1629"/>
        <v>56052.98177757582</v>
      </c>
      <c r="S7620" s="12">
        <f t="shared" si="1630"/>
        <v>729183.26822739316</v>
      </c>
      <c r="T7620" s="13">
        <f t="shared" ref="T7620:T7683" si="1635">S7620/F7620</f>
        <v>9.9372381043666955</v>
      </c>
      <c r="U7620" s="14">
        <f t="shared" si="1625"/>
        <v>3.4004009577889214</v>
      </c>
    </row>
    <row r="7621" spans="1:21" x14ac:dyDescent="0.3">
      <c r="A7621" s="17">
        <v>1989</v>
      </c>
      <c r="B7621" s="17">
        <v>69</v>
      </c>
      <c r="C7621" s="17">
        <v>3.1519999999999999E-2</v>
      </c>
      <c r="D7621" s="17">
        <v>3.1029999999999999E-2</v>
      </c>
      <c r="E7621" s="17">
        <v>0.5</v>
      </c>
      <c r="F7621" s="6">
        <f t="shared" si="1631"/>
        <v>71374.155866080298</v>
      </c>
      <c r="G7621" s="7">
        <f t="shared" si="1632"/>
        <v>2214.7400565244716</v>
      </c>
      <c r="H7621" s="6">
        <f t="shared" si="1633"/>
        <v>70266.785837818068</v>
      </c>
      <c r="I7621" s="6">
        <f>SUM(H7621:H7662)</f>
        <v>906324.32496901997</v>
      </c>
      <c r="J7621" s="8">
        <f t="shared" si="1626"/>
        <v>12.698214276180877</v>
      </c>
      <c r="K7621" s="9">
        <f t="shared" si="1634"/>
        <v>0.36582000000000003</v>
      </c>
      <c r="L7621" s="9">
        <f t="shared" si="1627"/>
        <v>5.2635971223021589E-3</v>
      </c>
      <c r="M7621" s="12">
        <f t="shared" si="1628"/>
        <v>420765.49649677641</v>
      </c>
      <c r="N7621" s="10">
        <f>((B7620+E7620)*D7620+(B7621+E7621)*D7621+(B7622+E7622)*D7622)/3/SUM(D7552:D7621)</f>
        <v>5.8351602791901307</v>
      </c>
      <c r="O7621" s="11">
        <f>O7552</f>
        <v>3.9024512071499477E-2</v>
      </c>
      <c r="P7621" s="12">
        <f>M7621*O7552</f>
        <v>16420.168197308922</v>
      </c>
      <c r="Q7621" s="9">
        <f>N7621*O7552</f>
        <v>0.22771428275438951</v>
      </c>
      <c r="R7621" s="12">
        <f t="shared" si="1629"/>
        <v>54266.03509930303</v>
      </c>
      <c r="S7621" s="12">
        <f t="shared" si="1630"/>
        <v>673130.28644981736</v>
      </c>
      <c r="T7621" s="13">
        <f t="shared" si="1635"/>
        <v>9.4310087213194542</v>
      </c>
      <c r="U7621" s="14">
        <f t="shared" si="1625"/>
        <v>3.2672055548614232</v>
      </c>
    </row>
    <row r="7622" spans="1:21" x14ac:dyDescent="0.3">
      <c r="A7622" s="17">
        <v>1989</v>
      </c>
      <c r="B7622" s="17">
        <v>70</v>
      </c>
      <c r="C7622" s="17">
        <v>3.4279999999999998E-2</v>
      </c>
      <c r="D7622" s="17">
        <v>3.3700000000000001E-2</v>
      </c>
      <c r="E7622" s="17">
        <v>0.5</v>
      </c>
      <c r="F7622" s="6">
        <f t="shared" si="1631"/>
        <v>69159.415809555823</v>
      </c>
      <c r="G7622" s="7">
        <f t="shared" si="1632"/>
        <v>2330.6723127820314</v>
      </c>
      <c r="H7622" s="6">
        <f t="shared" si="1633"/>
        <v>67994.079653164808</v>
      </c>
      <c r="I7622" s="6">
        <f>SUM(H7622:H7662)</f>
        <v>836057.53913120192</v>
      </c>
      <c r="J7622" s="8">
        <f t="shared" si="1626"/>
        <v>12.088846172926797</v>
      </c>
      <c r="K7622" s="9">
        <f t="shared" si="1634"/>
        <v>0.39952000000000004</v>
      </c>
      <c r="L7622" s="9">
        <f t="shared" si="1627"/>
        <v>5.6669503546099296E-3</v>
      </c>
      <c r="M7622" s="12">
        <f t="shared" si="1628"/>
        <v>411274.52455730177</v>
      </c>
      <c r="N7622" s="10">
        <f>((B7621+E7621)*D7621+(B7622+E7622)*D7622+(B7623+E7623)*D7623)/3/SUM(D7552:D7622)</f>
        <v>5.9768680750233614</v>
      </c>
      <c r="O7622" s="11">
        <f>O7552</f>
        <v>3.9024512071499477E-2</v>
      </c>
      <c r="P7622" s="12">
        <f>M7622*O7552</f>
        <v>16049.78764828663</v>
      </c>
      <c r="Q7622" s="9">
        <f>N7622*O7552</f>
        <v>0.23324436034350901</v>
      </c>
      <c r="R7622" s="12">
        <f t="shared" si="1629"/>
        <v>52134.844037316783</v>
      </c>
      <c r="S7622" s="12">
        <f t="shared" si="1630"/>
        <v>618864.25135051436</v>
      </c>
      <c r="T7622" s="13">
        <f t="shared" si="1635"/>
        <v>8.948373032164989</v>
      </c>
      <c r="U7622" s="14">
        <f t="shared" si="1625"/>
        <v>3.1404731407618076</v>
      </c>
    </row>
    <row r="7623" spans="1:21" x14ac:dyDescent="0.3">
      <c r="A7623" s="17">
        <v>1989</v>
      </c>
      <c r="B7623" s="17">
        <v>71</v>
      </c>
      <c r="C7623" s="17">
        <v>3.7490000000000002E-2</v>
      </c>
      <c r="D7623" s="17">
        <v>3.6799999999999999E-2</v>
      </c>
      <c r="E7623" s="17">
        <v>0.5</v>
      </c>
      <c r="F7623" s="6">
        <f t="shared" si="1631"/>
        <v>66828.743496773794</v>
      </c>
      <c r="G7623" s="7">
        <f t="shared" si="1632"/>
        <v>2459.2977606812756</v>
      </c>
      <c r="H7623" s="6">
        <f t="shared" si="1633"/>
        <v>65599.094616433154</v>
      </c>
      <c r="I7623" s="6">
        <f>SUM(H7623:H7662)</f>
        <v>768063.45947803697</v>
      </c>
      <c r="J7623" s="8">
        <f t="shared" si="1626"/>
        <v>11.493010631198173</v>
      </c>
      <c r="K7623" s="9">
        <f t="shared" si="1634"/>
        <v>0.43632000000000004</v>
      </c>
      <c r="L7623" s="9">
        <f t="shared" si="1627"/>
        <v>6.1023776223776234E-3</v>
      </c>
      <c r="M7623" s="12">
        <f t="shared" si="1628"/>
        <v>403006.48581021081</v>
      </c>
      <c r="N7623" s="10">
        <f>((B7622+E7622)*D7622+(B7623+E7623)*D7623+(B7624+E7624)*D7624)/3/SUM(D7552:D7623)</f>
        <v>6.1309933076640988</v>
      </c>
      <c r="O7623" s="11">
        <f>O7552</f>
        <v>3.9024512071499477E-2</v>
      </c>
      <c r="P7623" s="12">
        <f>M7623*O7552</f>
        <v>15727.131470393155</v>
      </c>
      <c r="Q7623" s="9">
        <f>N7623*O7552</f>
        <v>0.23925902234522012</v>
      </c>
      <c r="R7623" s="12">
        <f t="shared" si="1629"/>
        <v>49903.919371773765</v>
      </c>
      <c r="S7623" s="12">
        <f t="shared" si="1630"/>
        <v>566729.40731319762</v>
      </c>
      <c r="T7623" s="13">
        <f t="shared" si="1635"/>
        <v>8.4803241488530592</v>
      </c>
      <c r="U7623" s="14">
        <f t="shared" si="1625"/>
        <v>3.0126864823451136</v>
      </c>
    </row>
    <row r="7624" spans="1:21" x14ac:dyDescent="0.3">
      <c r="A7624" s="17">
        <v>1989</v>
      </c>
      <c r="B7624" s="17">
        <v>72</v>
      </c>
      <c r="C7624" s="17">
        <v>4.2520000000000002E-2</v>
      </c>
      <c r="D7624" s="17">
        <v>4.163E-2</v>
      </c>
      <c r="E7624" s="17">
        <v>0.5</v>
      </c>
      <c r="F7624" s="6">
        <f t="shared" si="1631"/>
        <v>64369.445736092515</v>
      </c>
      <c r="G7624" s="7">
        <f t="shared" si="1632"/>
        <v>2679.7000259935317</v>
      </c>
      <c r="H7624" s="6">
        <f t="shared" si="1633"/>
        <v>63029.59572309575</v>
      </c>
      <c r="I7624" s="6">
        <f>SUM(H7624:H7662)</f>
        <v>702464.36486160383</v>
      </c>
      <c r="J7624" s="8">
        <f t="shared" si="1626"/>
        <v>10.91300937624395</v>
      </c>
      <c r="K7624" s="9">
        <f t="shared" si="1634"/>
        <v>0.47795000000000004</v>
      </c>
      <c r="L7624" s="9">
        <f t="shared" si="1627"/>
        <v>6.5924137931034485E-3</v>
      </c>
      <c r="M7624" s="12">
        <f t="shared" si="1628"/>
        <v>406482.3765760666</v>
      </c>
      <c r="N7624" s="10">
        <f>((B7623+E7623)*D7623+(B7624+E7624)*D7624+(B7625+E7625)*D7625)/3/SUM(D7552:D7624)</f>
        <v>6.2580081598493562</v>
      </c>
      <c r="O7624" s="11">
        <f>O7552</f>
        <v>3.9024512071499477E-2</v>
      </c>
      <c r="P7624" s="12">
        <f>M7624*O7552</f>
        <v>15862.776411544508</v>
      </c>
      <c r="Q7624" s="9">
        <f>N7624*O7552</f>
        <v>0.24421571497758343</v>
      </c>
      <c r="R7624" s="12">
        <f t="shared" si="1629"/>
        <v>47636.777938831889</v>
      </c>
      <c r="S7624" s="12">
        <f t="shared" si="1630"/>
        <v>516825.48794142384</v>
      </c>
      <c r="T7624" s="13">
        <f t="shared" si="1635"/>
        <v>8.0290498392723499</v>
      </c>
      <c r="U7624" s="14">
        <f t="shared" si="1625"/>
        <v>2.8839595369716005</v>
      </c>
    </row>
    <row r="7625" spans="1:21" x14ac:dyDescent="0.3">
      <c r="A7625" s="17">
        <v>1989</v>
      </c>
      <c r="B7625" s="17">
        <v>73</v>
      </c>
      <c r="C7625" s="17">
        <v>4.6260000000000003E-2</v>
      </c>
      <c r="D7625" s="17">
        <v>4.5220000000000003E-2</v>
      </c>
      <c r="E7625" s="17">
        <v>0.5</v>
      </c>
      <c r="F7625" s="6">
        <f t="shared" si="1631"/>
        <v>61689.745710098985</v>
      </c>
      <c r="G7625" s="7">
        <f t="shared" si="1632"/>
        <v>2789.6103010106763</v>
      </c>
      <c r="H7625" s="6">
        <f t="shared" si="1633"/>
        <v>60294.940559593648</v>
      </c>
      <c r="I7625" s="6">
        <f>SUM(H7625:H7662)</f>
        <v>639434.76913850813</v>
      </c>
      <c r="J7625" s="8">
        <f t="shared" si="1626"/>
        <v>10.365333197245272</v>
      </c>
      <c r="K7625" s="9">
        <f t="shared" si="1634"/>
        <v>0.52317000000000002</v>
      </c>
      <c r="L7625" s="9">
        <f t="shared" si="1627"/>
        <v>7.1179591836734698E-3</v>
      </c>
      <c r="M7625" s="12">
        <f t="shared" si="1628"/>
        <v>391911.53377350519</v>
      </c>
      <c r="N7625" s="10">
        <f>((B7624+E7624)*D7624+(B7625+E7625)*D7625+(B7626+E7626)*D7626)/3/SUM(D7552:D7625)</f>
        <v>6.3366337264496568</v>
      </c>
      <c r="O7625" s="11">
        <f>O7552</f>
        <v>3.9024512071499477E-2</v>
      </c>
      <c r="P7625" s="12">
        <f>M7625*O7552</f>
        <v>15294.156380704027</v>
      </c>
      <c r="Q7625" s="9">
        <f>N7625*O7552</f>
        <v>0.24728403935050536</v>
      </c>
      <c r="R7625" s="12">
        <f t="shared" si="1629"/>
        <v>45384.96410561871</v>
      </c>
      <c r="S7625" s="12">
        <f t="shared" si="1630"/>
        <v>469188.71000259195</v>
      </c>
      <c r="T7625" s="13">
        <f t="shared" si="1635"/>
        <v>7.6056191284604848</v>
      </c>
      <c r="U7625" s="14">
        <f t="shared" si="1625"/>
        <v>2.7597140687847874</v>
      </c>
    </row>
    <row r="7626" spans="1:21" x14ac:dyDescent="0.3">
      <c r="A7626" s="17">
        <v>1989</v>
      </c>
      <c r="B7626" s="17">
        <v>74</v>
      </c>
      <c r="C7626" s="17">
        <v>4.9570000000000003E-2</v>
      </c>
      <c r="D7626" s="17">
        <v>4.8370000000000003E-2</v>
      </c>
      <c r="E7626" s="17">
        <v>0.5</v>
      </c>
      <c r="F7626" s="6">
        <f t="shared" si="1631"/>
        <v>58900.135409088311</v>
      </c>
      <c r="G7626" s="7">
        <f t="shared" si="1632"/>
        <v>2848.9995497376017</v>
      </c>
      <c r="H7626" s="6">
        <f t="shared" si="1633"/>
        <v>57475.635634219507</v>
      </c>
      <c r="I7626" s="6">
        <f>SUM(H7626:H7662)</f>
        <v>579139.82857891463</v>
      </c>
      <c r="J7626" s="8">
        <f t="shared" si="1626"/>
        <v>9.8325721079675681</v>
      </c>
      <c r="K7626" s="9">
        <f t="shared" si="1634"/>
        <v>0.57154000000000005</v>
      </c>
      <c r="L7626" s="9">
        <f t="shared" si="1627"/>
        <v>7.6716778523489943E-3</v>
      </c>
      <c r="M7626" s="12">
        <f t="shared" si="1628"/>
        <v>371365.8999465502</v>
      </c>
      <c r="N7626" s="10">
        <f>((B7625+E7625)*D7625+(B7626+E7626)*D7626+(B7627+E7627)*D7627)/3/SUM(D7552:D7626)</f>
        <v>6.3861817778866454</v>
      </c>
      <c r="O7626" s="11">
        <f>O7552</f>
        <v>3.9024512071499477E-2</v>
      </c>
      <c r="P7626" s="12">
        <f>M7626*O7552</f>
        <v>14492.373045407416</v>
      </c>
      <c r="Q7626" s="9">
        <f>N7626*O7552</f>
        <v>0.24921762788192739</v>
      </c>
      <c r="R7626" s="12">
        <f t="shared" si="1629"/>
        <v>43151.694060453345</v>
      </c>
      <c r="S7626" s="12">
        <f t="shared" si="1630"/>
        <v>423803.74589697324</v>
      </c>
      <c r="T7626" s="13">
        <f t="shared" si="1635"/>
        <v>7.1952932358043471</v>
      </c>
      <c r="U7626" s="14">
        <f t="shared" si="1625"/>
        <v>2.637278872163221</v>
      </c>
    </row>
    <row r="7627" spans="1:21" x14ac:dyDescent="0.3">
      <c r="A7627" s="17">
        <v>1989</v>
      </c>
      <c r="B7627" s="17">
        <v>75</v>
      </c>
      <c r="C7627" s="17">
        <v>5.4739999999999997E-2</v>
      </c>
      <c r="D7627" s="17">
        <v>5.3280000000000001E-2</v>
      </c>
      <c r="E7627" s="17">
        <v>0.5</v>
      </c>
      <c r="F7627" s="6">
        <f t="shared" si="1631"/>
        <v>56051.13585935071</v>
      </c>
      <c r="G7627" s="7">
        <f t="shared" si="1632"/>
        <v>2986.404518586206</v>
      </c>
      <c r="H7627" s="6">
        <f t="shared" si="1633"/>
        <v>54557.933600057608</v>
      </c>
      <c r="I7627" s="6">
        <f>SUM(H7627:H7662)</f>
        <v>521664.19294469501</v>
      </c>
      <c r="J7627" s="8">
        <f t="shared" si="1626"/>
        <v>9.3069334804152515</v>
      </c>
      <c r="K7627" s="9">
        <f t="shared" si="1634"/>
        <v>0.62482000000000004</v>
      </c>
      <c r="L7627" s="9">
        <f t="shared" si="1627"/>
        <v>8.2757615894039748E-3</v>
      </c>
      <c r="M7627" s="12">
        <f t="shared" si="1628"/>
        <v>360861.59398428112</v>
      </c>
      <c r="N7627" s="10">
        <f>((B7626+E7626)*D7626+(B7627+E7627)*D7627+(B7628+E7628)*D7628)/3/SUM(D7552:D7627)</f>
        <v>6.4498468892374339</v>
      </c>
      <c r="O7627" s="11">
        <f>O7552</f>
        <v>3.9024512071499477E-2</v>
      </c>
      <c r="P7627" s="12">
        <f>M7627*O7552</f>
        <v>14082.447630580122</v>
      </c>
      <c r="Q7627" s="9">
        <f>N7627*O7552</f>
        <v>0.25170212778836959</v>
      </c>
      <c r="R7627" s="12">
        <f t="shared" si="1629"/>
        <v>40825.585625186526</v>
      </c>
      <c r="S7627" s="12">
        <f t="shared" si="1630"/>
        <v>380652.05183651991</v>
      </c>
      <c r="T7627" s="13">
        <f t="shared" si="1635"/>
        <v>6.7911567892520734</v>
      </c>
      <c r="U7627" s="14">
        <f t="shared" si="1625"/>
        <v>2.515776691163178</v>
      </c>
    </row>
    <row r="7628" spans="1:21" x14ac:dyDescent="0.3">
      <c r="A7628" s="17">
        <v>1989</v>
      </c>
      <c r="B7628" s="17">
        <v>76</v>
      </c>
      <c r="C7628" s="17">
        <v>6.0100000000000001E-2</v>
      </c>
      <c r="D7628" s="17">
        <v>5.8349999999999999E-2</v>
      </c>
      <c r="E7628" s="17">
        <v>0.5</v>
      </c>
      <c r="F7628" s="6">
        <f t="shared" si="1631"/>
        <v>53064.731340764505</v>
      </c>
      <c r="G7628" s="7">
        <f t="shared" si="1632"/>
        <v>3096.3270737336088</v>
      </c>
      <c r="H7628" s="6">
        <f t="shared" si="1633"/>
        <v>51516.567803897698</v>
      </c>
      <c r="I7628" s="6">
        <f>SUM(H7628:H7662)</f>
        <v>467106.25934463739</v>
      </c>
      <c r="J7628" s="8">
        <f t="shared" si="1626"/>
        <v>8.8025746582043798</v>
      </c>
      <c r="K7628" s="9">
        <f t="shared" si="1634"/>
        <v>0.68317000000000005</v>
      </c>
      <c r="L7628" s="9">
        <f t="shared" si="1627"/>
        <v>8.9303267973856217E-3</v>
      </c>
      <c r="M7628" s="12">
        <f t="shared" si="1628"/>
        <v>346720.46656120883</v>
      </c>
      <c r="N7628" s="10">
        <f>((B7627+E7627)*D7627+(B7628+E7628)*D7628+(B7629+E7629)*D7629)/3/SUM(D7552:D7628)</f>
        <v>6.4779825421686157</v>
      </c>
      <c r="O7628" s="11">
        <f>O7552</f>
        <v>3.9024512071499477E-2</v>
      </c>
      <c r="P7628" s="12">
        <f>M7628*O7552</f>
        <v>13530.597032753825</v>
      </c>
      <c r="Q7628" s="9">
        <f>N7628*O7552</f>
        <v>0.25280010791582203</v>
      </c>
      <c r="R7628" s="12">
        <f t="shared" si="1629"/>
        <v>38493.173903619601</v>
      </c>
      <c r="S7628" s="12">
        <f t="shared" si="1630"/>
        <v>339826.46621133341</v>
      </c>
      <c r="T7628" s="13">
        <f t="shared" si="1635"/>
        <v>6.4039986187639011</v>
      </c>
      <c r="U7628" s="14">
        <f t="shared" si="1625"/>
        <v>2.3985760394404787</v>
      </c>
    </row>
    <row r="7629" spans="1:21" x14ac:dyDescent="0.3">
      <c r="A7629" s="17">
        <v>1989</v>
      </c>
      <c r="B7629" s="17">
        <v>77</v>
      </c>
      <c r="C7629" s="17">
        <v>6.3780000000000003E-2</v>
      </c>
      <c r="D7629" s="17">
        <v>6.1809999999999997E-2</v>
      </c>
      <c r="E7629" s="17">
        <v>0.5</v>
      </c>
      <c r="F7629" s="6">
        <f t="shared" si="1631"/>
        <v>49968.404267030899</v>
      </c>
      <c r="G7629" s="7">
        <f t="shared" si="1632"/>
        <v>3088.5470677451799</v>
      </c>
      <c r="H7629" s="6">
        <f t="shared" si="1633"/>
        <v>48424.130733158308</v>
      </c>
      <c r="I7629" s="6">
        <f>SUM(H7629:H7662)</f>
        <v>415589.69154073973</v>
      </c>
      <c r="J7629" s="8">
        <f t="shared" si="1626"/>
        <v>8.317049496314322</v>
      </c>
      <c r="K7629" s="9">
        <f t="shared" si="1634"/>
        <v>0.74498000000000009</v>
      </c>
      <c r="L7629" s="9">
        <f t="shared" si="1627"/>
        <v>9.6126451612903244E-3</v>
      </c>
      <c r="M7629" s="12">
        <f t="shared" si="1628"/>
        <v>321300.43457576231</v>
      </c>
      <c r="N7629" s="10">
        <f>((B7628+E7628)*D7628+(B7629+E7629)*D7629+(B7630+E7630)*D7630)/3/SUM(D7552:D7629)</f>
        <v>6.5332715867092617</v>
      </c>
      <c r="O7629" s="11">
        <f>O7552</f>
        <v>3.9024512071499477E-2</v>
      </c>
      <c r="P7629" s="12">
        <f>M7629*O7552</f>
        <v>12538.592687679864</v>
      </c>
      <c r="Q7629" s="9">
        <f>N7629*O7552</f>
        <v>0.25495773590192011</v>
      </c>
      <c r="R7629" s="12">
        <f t="shared" si="1629"/>
        <v>36078.023998413679</v>
      </c>
      <c r="S7629" s="12">
        <f t="shared" si="1630"/>
        <v>301333.29230771383</v>
      </c>
      <c r="T7629" s="13">
        <f t="shared" si="1635"/>
        <v>6.0304765927162745</v>
      </c>
      <c r="U7629" s="14">
        <f t="shared" si="1625"/>
        <v>2.2865729035980475</v>
      </c>
    </row>
    <row r="7630" spans="1:21" x14ac:dyDescent="0.3">
      <c r="A7630" s="17">
        <v>1989</v>
      </c>
      <c r="B7630" s="17">
        <v>78</v>
      </c>
      <c r="C7630" s="17">
        <v>7.0529999999999995E-2</v>
      </c>
      <c r="D7630" s="17">
        <v>6.812E-2</v>
      </c>
      <c r="E7630" s="17">
        <v>0.5</v>
      </c>
      <c r="F7630" s="6">
        <f t="shared" si="1631"/>
        <v>46879.857199285718</v>
      </c>
      <c r="G7630" s="7">
        <f t="shared" si="1632"/>
        <v>3193.455872415343</v>
      </c>
      <c r="H7630" s="6">
        <f t="shared" si="1633"/>
        <v>45283.129263078044</v>
      </c>
      <c r="I7630" s="6">
        <f>SUM(H7630:H7662)</f>
        <v>367165.56080758135</v>
      </c>
      <c r="J7630" s="8">
        <f t="shared" si="1626"/>
        <v>7.8320537378508837</v>
      </c>
      <c r="K7630" s="9">
        <f t="shared" si="1634"/>
        <v>0.81310000000000004</v>
      </c>
      <c r="L7630" s="9">
        <f t="shared" si="1627"/>
        <v>1.0357961783439491E-2</v>
      </c>
      <c r="M7630" s="12">
        <f t="shared" si="1628"/>
        <v>308309.29281097581</v>
      </c>
      <c r="N7630" s="10">
        <f>((B7629+E7629)*D7629+(B7630+E7630)*D7630+(B7631+E7631)*D7631)/3/SUM(D7552:D7630)</f>
        <v>6.6726868363874878</v>
      </c>
      <c r="O7630" s="11">
        <f>O7552</f>
        <v>3.9024512071499477E-2</v>
      </c>
      <c r="P7630" s="12">
        <f>M7630*O7552</f>
        <v>12031.619719057393</v>
      </c>
      <c r="Q7630" s="9">
        <f>N7630*O7552</f>
        <v>0.26039834799593919</v>
      </c>
      <c r="R7630" s="12">
        <f t="shared" si="1629"/>
        <v>33491.477210885947</v>
      </c>
      <c r="S7630" s="12">
        <f t="shared" si="1630"/>
        <v>265255.26830930013</v>
      </c>
      <c r="T7630" s="13">
        <f t="shared" si="1635"/>
        <v>5.6581927539092778</v>
      </c>
      <c r="U7630" s="14">
        <f t="shared" si="1625"/>
        <v>2.1738609839416059</v>
      </c>
    </row>
    <row r="7631" spans="1:21" x14ac:dyDescent="0.3">
      <c r="A7631" s="17">
        <v>1989</v>
      </c>
      <c r="B7631" s="17">
        <v>79</v>
      </c>
      <c r="C7631" s="17">
        <v>8.0320000000000003E-2</v>
      </c>
      <c r="D7631" s="17">
        <v>7.7219999999999997E-2</v>
      </c>
      <c r="E7631" s="17">
        <v>0.5</v>
      </c>
      <c r="F7631" s="6">
        <f t="shared" si="1631"/>
        <v>43686.401326870371</v>
      </c>
      <c r="G7631" s="7">
        <f t="shared" si="1632"/>
        <v>3373.46391046093</v>
      </c>
      <c r="H7631" s="6">
        <f t="shared" si="1633"/>
        <v>41999.66937163991</v>
      </c>
      <c r="I7631" s="6">
        <f>SUM(H7631:H7662)</f>
        <v>321882.43154450331</v>
      </c>
      <c r="J7631" s="8">
        <f t="shared" si="1626"/>
        <v>7.3680234985737263</v>
      </c>
      <c r="K7631" s="9">
        <f t="shared" si="1634"/>
        <v>0.89032</v>
      </c>
      <c r="L7631" s="9">
        <f t="shared" si="1627"/>
        <v>1.1198993710691824E-2</v>
      </c>
      <c r="M7631" s="12">
        <f t="shared" si="1628"/>
        <v>301229.19948068552</v>
      </c>
      <c r="N7631" s="10">
        <f>((B7630+E7630)*D7630+(B7631+E7631)*D7631+(B7632+E7632)*D7632)/3/SUM(D7552:D7631)</f>
        <v>6.9081042022344024</v>
      </c>
      <c r="O7631" s="11">
        <f>O7552</f>
        <v>3.9024512071499477E-2</v>
      </c>
      <c r="P7631" s="12">
        <f>M7631*O7552</f>
        <v>11755.322531422136</v>
      </c>
      <c r="Q7631" s="9">
        <f>N7631*O7552</f>
        <v>0.26958539583127272</v>
      </c>
      <c r="R7631" s="12">
        <f t="shared" si="1629"/>
        <v>30677.171879303783</v>
      </c>
      <c r="S7631" s="12">
        <f t="shared" si="1630"/>
        <v>231763.79109841416</v>
      </c>
      <c r="T7631" s="13">
        <f t="shared" si="1635"/>
        <v>5.3051701229476702</v>
      </c>
      <c r="U7631" s="14">
        <f t="shared" si="1625"/>
        <v>2.0628533756260561</v>
      </c>
    </row>
    <row r="7632" spans="1:21" x14ac:dyDescent="0.3">
      <c r="A7632" s="17">
        <v>1989</v>
      </c>
      <c r="B7632" s="17">
        <v>80</v>
      </c>
      <c r="C7632" s="17">
        <v>9.0429999999999996E-2</v>
      </c>
      <c r="D7632" s="17">
        <v>8.652E-2</v>
      </c>
      <c r="E7632" s="17">
        <v>0.5</v>
      </c>
      <c r="F7632" s="6">
        <f t="shared" si="1631"/>
        <v>40312.937416409441</v>
      </c>
      <c r="G7632" s="7">
        <f t="shared" si="1632"/>
        <v>3487.8753452677447</v>
      </c>
      <c r="H7632" s="6">
        <f t="shared" si="1633"/>
        <v>38568.999743775566</v>
      </c>
      <c r="I7632" s="6">
        <f>SUM(H7632:H7662)</f>
        <v>279882.76217286329</v>
      </c>
      <c r="J7632" s="8">
        <f t="shared" si="1626"/>
        <v>6.9427528756298615</v>
      </c>
      <c r="K7632" s="9">
        <f t="shared" si="1634"/>
        <v>0.97684000000000004</v>
      </c>
      <c r="L7632" s="9">
        <f t="shared" si="1627"/>
        <v>1.2134658385093169E-2</v>
      </c>
      <c r="M7632" s="12">
        <f t="shared" si="1628"/>
        <v>287430.86410676612</v>
      </c>
      <c r="N7632" s="10">
        <f>((B7631+E7631)*D7631+(B7632+E7632)*D7632+(B7633+E7633)*D7633)/3/SUM(D7552:D7632)</f>
        <v>7.001177265468244</v>
      </c>
      <c r="O7632" s="11">
        <f>O7552</f>
        <v>3.9024512071499477E-2</v>
      </c>
      <c r="P7632" s="12">
        <f>M7632*O7552</f>
        <v>11216.84922605602</v>
      </c>
      <c r="Q7632" s="9">
        <f>N7632*O7552</f>
        <v>0.27321752671097321</v>
      </c>
      <c r="R7632" s="12">
        <f t="shared" si="1629"/>
        <v>28031.273026065046</v>
      </c>
      <c r="S7632" s="12">
        <f t="shared" si="1630"/>
        <v>201086.61921911038</v>
      </c>
      <c r="T7632" s="13">
        <f t="shared" si="1635"/>
        <v>4.9881410809140831</v>
      </c>
      <c r="U7632" s="14">
        <f t="shared" si="1625"/>
        <v>1.9546117947157784</v>
      </c>
    </row>
    <row r="7633" spans="1:21" x14ac:dyDescent="0.3">
      <c r="A7633" s="17">
        <v>1989</v>
      </c>
      <c r="B7633" s="17">
        <v>81</v>
      </c>
      <c r="C7633" s="17">
        <v>9.5299999999999996E-2</v>
      </c>
      <c r="D7633" s="17">
        <v>9.0959999999999999E-2</v>
      </c>
      <c r="E7633" s="17">
        <v>0.5</v>
      </c>
      <c r="F7633" s="6">
        <f t="shared" si="1631"/>
        <v>36825.0620711417</v>
      </c>
      <c r="G7633" s="7">
        <f t="shared" si="1632"/>
        <v>3349.6076459910491</v>
      </c>
      <c r="H7633" s="6">
        <f t="shared" si="1633"/>
        <v>35150.258248146172</v>
      </c>
      <c r="I7633" s="6">
        <f>SUM(H7633:H7662)</f>
        <v>241313.7624290878</v>
      </c>
      <c r="J7633" s="8">
        <f t="shared" si="1626"/>
        <v>6.5529763931666407</v>
      </c>
      <c r="K7633" s="9">
        <f t="shared" si="1634"/>
        <v>1.0678000000000001</v>
      </c>
      <c r="L7633" s="9">
        <f t="shared" si="1627"/>
        <v>1.3101840490797547E-2</v>
      </c>
      <c r="M7633" s="12">
        <f t="shared" si="1628"/>
        <v>255659.32117275754</v>
      </c>
      <c r="N7633" s="10">
        <f>((B7632+E7632)*D7632+(B7633+E7633)*D7633+(B7634+E7634)*D7634)/3/SUM(D7552:D7633)</f>
        <v>7.1490213523131674</v>
      </c>
      <c r="O7633" s="11">
        <f>O7552</f>
        <v>3.9024512071499477E-2</v>
      </c>
      <c r="P7633" s="12">
        <f>M7633*O7552</f>
        <v>9976.9802652976377</v>
      </c>
      <c r="Q7633" s="9">
        <f>N7633*O7552</f>
        <v>0.2789870700627527</v>
      </c>
      <c r="R7633" s="12">
        <f t="shared" si="1629"/>
        <v>25343.790687546767</v>
      </c>
      <c r="S7633" s="12">
        <f t="shared" si="1630"/>
        <v>173055.34619304532</v>
      </c>
      <c r="T7633" s="13">
        <f t="shared" si="1635"/>
        <v>4.6993904819148087</v>
      </c>
      <c r="U7633" s="14">
        <f t="shared" si="1625"/>
        <v>1.853585911251832</v>
      </c>
    </row>
    <row r="7634" spans="1:21" x14ac:dyDescent="0.3">
      <c r="A7634" s="17">
        <v>1989</v>
      </c>
      <c r="B7634" s="17">
        <v>82</v>
      </c>
      <c r="C7634" s="17">
        <v>0.10894</v>
      </c>
      <c r="D7634" s="17">
        <v>0.10331</v>
      </c>
      <c r="E7634" s="17">
        <v>0.5</v>
      </c>
      <c r="F7634" s="6">
        <f t="shared" si="1631"/>
        <v>33475.454425150652</v>
      </c>
      <c r="G7634" s="7">
        <f t="shared" si="1632"/>
        <v>3458.3491966623137</v>
      </c>
      <c r="H7634" s="6">
        <f t="shared" si="1633"/>
        <v>31746.279826819497</v>
      </c>
      <c r="I7634" s="6">
        <f>SUM(H7634:H7662)</f>
        <v>206163.50418094164</v>
      </c>
      <c r="J7634" s="8">
        <f t="shared" si="1626"/>
        <v>6.1586469167106408</v>
      </c>
      <c r="K7634" s="9">
        <f t="shared" si="1634"/>
        <v>1.1711100000000001</v>
      </c>
      <c r="L7634" s="9">
        <f t="shared" si="1627"/>
        <v>1.4195272727272728E-2</v>
      </c>
      <c r="M7634" s="12">
        <f t="shared" si="1628"/>
        <v>243626.82303510417</v>
      </c>
      <c r="N7634" s="10">
        <f>((B7633+E7633)*D7633+(B7634+E7634)*D7634+(B7635+E7635)*D7635)/3/SUM(D7552:D7634)</f>
        <v>7.2044741029166062</v>
      </c>
      <c r="O7634" s="11">
        <f>O7552</f>
        <v>3.9024512071499477E-2</v>
      </c>
      <c r="P7634" s="12">
        <f>M7634*O7552</f>
        <v>9507.4178964744897</v>
      </c>
      <c r="Q7634" s="9">
        <f>N7634*O7552</f>
        <v>0.28115108659807447</v>
      </c>
      <c r="R7634" s="12">
        <f t="shared" si="1629"/>
        <v>22820.778758062665</v>
      </c>
      <c r="S7634" s="12">
        <f t="shared" si="1630"/>
        <v>147711.55550549855</v>
      </c>
      <c r="T7634" s="13">
        <f t="shared" si="1635"/>
        <v>4.4125332438958758</v>
      </c>
      <c r="U7634" s="14">
        <f t="shared" si="1625"/>
        <v>1.746113672814765</v>
      </c>
    </row>
    <row r="7635" spans="1:21" x14ac:dyDescent="0.3">
      <c r="A7635" s="17">
        <v>1989</v>
      </c>
      <c r="B7635" s="17">
        <v>83</v>
      </c>
      <c r="C7635" s="17">
        <v>0.11896</v>
      </c>
      <c r="D7635" s="17">
        <v>0.11228</v>
      </c>
      <c r="E7635" s="17">
        <v>0.5</v>
      </c>
      <c r="F7635" s="6">
        <f t="shared" si="1631"/>
        <v>30017.105228488337</v>
      </c>
      <c r="G7635" s="7">
        <f t="shared" si="1632"/>
        <v>3370.3205750546708</v>
      </c>
      <c r="H7635" s="6">
        <f t="shared" si="1633"/>
        <v>28331.944940961002</v>
      </c>
      <c r="I7635" s="6">
        <f>SUM(H7635:H7662)</f>
        <v>174417.2243541221</v>
      </c>
      <c r="J7635" s="8">
        <f t="shared" si="1626"/>
        <v>5.8105944269598631</v>
      </c>
      <c r="K7635" s="9">
        <f t="shared" si="1634"/>
        <v>1.28339</v>
      </c>
      <c r="L7635" s="9">
        <f t="shared" si="1627"/>
        <v>1.536994011976048E-2</v>
      </c>
      <c r="M7635" s="12">
        <f t="shared" si="1628"/>
        <v>219280.00687013692</v>
      </c>
      <c r="N7635" s="10">
        <f>((B7634+E7634)*D7634+(B7635+E7635)*D7635+(B7636+E7636)*D7636)/3/SUM(D7552:D7635)</f>
        <v>7.2876613240454304</v>
      </c>
      <c r="O7635" s="11">
        <f>O7552</f>
        <v>3.9024512071499477E-2</v>
      </c>
      <c r="P7635" s="12">
        <f>M7635*O7552</f>
        <v>8557.2952751421471</v>
      </c>
      <c r="Q7635" s="9">
        <f>N7635*O7552</f>
        <v>0.28439742731321077</v>
      </c>
      <c r="R7635" s="12">
        <f t="shared" si="1629"/>
        <v>20274.412688972156</v>
      </c>
      <c r="S7635" s="12">
        <f t="shared" si="1630"/>
        <v>124890.77674743587</v>
      </c>
      <c r="T7635" s="13">
        <f t="shared" si="1635"/>
        <v>4.1606535939017117</v>
      </c>
      <c r="U7635" s="14">
        <f t="shared" si="1625"/>
        <v>1.6499408330581513</v>
      </c>
    </row>
    <row r="7636" spans="1:21" x14ac:dyDescent="0.3">
      <c r="A7636" s="17">
        <v>1989</v>
      </c>
      <c r="B7636" s="17">
        <v>84</v>
      </c>
      <c r="C7636" s="17">
        <v>0.12794</v>
      </c>
      <c r="D7636" s="17">
        <v>0.12024</v>
      </c>
      <c r="E7636" s="17">
        <v>0.5</v>
      </c>
      <c r="F7636" s="6">
        <f t="shared" si="1631"/>
        <v>26646.784653433668</v>
      </c>
      <c r="G7636" s="7">
        <f t="shared" si="1632"/>
        <v>3204.0093867288642</v>
      </c>
      <c r="H7636" s="6">
        <f t="shared" si="1633"/>
        <v>25044.779960069234</v>
      </c>
      <c r="I7636" s="6">
        <f>SUM(H7636:H7662)</f>
        <v>146085.27941316113</v>
      </c>
      <c r="J7636" s="8">
        <f t="shared" si="1626"/>
        <v>5.4822854356777633</v>
      </c>
      <c r="K7636" s="9">
        <f t="shared" si="1634"/>
        <v>1.4036299999999999</v>
      </c>
      <c r="L7636" s="9">
        <f t="shared" si="1627"/>
        <v>1.6611005917159763E-2</v>
      </c>
      <c r="M7636" s="12">
        <f t="shared" si="1628"/>
        <v>192884.72972121503</v>
      </c>
      <c r="N7636" s="10">
        <f>((B7635+E7635)*D7635+(B7636+E7636)*D7636+(B7637+E7637)*D7637)/3/SUM(D7552:D7636)</f>
        <v>7.2234717601267198</v>
      </c>
      <c r="O7636" s="11">
        <f>O7552</f>
        <v>3.9024512071499477E-2</v>
      </c>
      <c r="P7636" s="12">
        <f>M7636*O7552</f>
        <v>7527.2324634134702</v>
      </c>
      <c r="Q7636" s="9">
        <f>N7636*O7552</f>
        <v>0.28189246090120074</v>
      </c>
      <c r="R7636" s="12">
        <f t="shared" si="1629"/>
        <v>17984.84530439624</v>
      </c>
      <c r="S7636" s="12">
        <f t="shared" si="1630"/>
        <v>104616.36405846372</v>
      </c>
      <c r="T7636" s="13">
        <f t="shared" si="1635"/>
        <v>3.9260408120190591</v>
      </c>
      <c r="U7636" s="14">
        <f t="shared" si="1625"/>
        <v>1.5562446236587042</v>
      </c>
    </row>
    <row r="7637" spans="1:21" x14ac:dyDescent="0.3">
      <c r="A7637" s="17">
        <v>1989</v>
      </c>
      <c r="B7637" s="17">
        <v>85</v>
      </c>
      <c r="C7637" s="17">
        <v>0.13592000000000001</v>
      </c>
      <c r="D7637" s="17">
        <v>0.12726999999999999</v>
      </c>
      <c r="E7637" s="17">
        <v>0.5</v>
      </c>
      <c r="F7637" s="6">
        <f t="shared" si="1631"/>
        <v>23442.775266704804</v>
      </c>
      <c r="G7637" s="7">
        <f t="shared" si="1632"/>
        <v>2983.5620081935203</v>
      </c>
      <c r="H7637" s="6">
        <f t="shared" si="1633"/>
        <v>21950.994262608045</v>
      </c>
      <c r="I7637" s="6">
        <f>SUM(H7637:H7662)</f>
        <v>121040.49945309194</v>
      </c>
      <c r="J7637" s="8">
        <f t="shared" si="1626"/>
        <v>5.1632325130464727</v>
      </c>
      <c r="K7637" s="9">
        <f t="shared" si="1634"/>
        <v>1.5308999999999999</v>
      </c>
      <c r="L7637" s="9">
        <f t="shared" si="1627"/>
        <v>1.7905263157894737E-2</v>
      </c>
      <c r="M7637" s="12">
        <f t="shared" si="1628"/>
        <v>166630.44725360637</v>
      </c>
      <c r="N7637" s="10">
        <f>((B7636+E7636)*D7636+(B7637+E7637)*D7637+(B7638+E7638)*D7638)/3/SUM(D7552:D7637)</f>
        <v>7.2257277853985675</v>
      </c>
      <c r="O7637" s="11">
        <f>O7552</f>
        <v>3.9024512071499477E-2</v>
      </c>
      <c r="P7637" s="12">
        <f>M7637*O7552</f>
        <v>6502.6719003277185</v>
      </c>
      <c r="Q7637" s="9">
        <f>N7637*O7552</f>
        <v>0.28198050118665557</v>
      </c>
      <c r="R7637" s="12">
        <f t="shared" si="1629"/>
        <v>15761.241898892426</v>
      </c>
      <c r="S7637" s="12">
        <f t="shared" si="1630"/>
        <v>86631.518754067481</v>
      </c>
      <c r="T7637" s="13">
        <f t="shared" si="1635"/>
        <v>3.6954463696586339</v>
      </c>
      <c r="U7637" s="14">
        <f t="shared" si="1625"/>
        <v>1.4677861433878387</v>
      </c>
    </row>
    <row r="7638" spans="1:21" x14ac:dyDescent="0.3">
      <c r="A7638" s="17">
        <v>1989</v>
      </c>
      <c r="B7638" s="17">
        <v>86</v>
      </c>
      <c r="C7638" s="17">
        <v>0.15099000000000001</v>
      </c>
      <c r="D7638" s="17">
        <v>0.14038999999999999</v>
      </c>
      <c r="E7638" s="17">
        <v>0.5</v>
      </c>
      <c r="F7638" s="6">
        <f t="shared" si="1631"/>
        <v>20459.213258511285</v>
      </c>
      <c r="G7638" s="7">
        <f t="shared" si="1632"/>
        <v>2872.2689493623989</v>
      </c>
      <c r="H7638" s="6">
        <f t="shared" si="1633"/>
        <v>19023.078783830086</v>
      </c>
      <c r="I7638" s="6">
        <f>SUM(H7638:H7662)</f>
        <v>99089.505190483877</v>
      </c>
      <c r="J7638" s="8">
        <f t="shared" si="1626"/>
        <v>4.843270556811925</v>
      </c>
      <c r="K7638" s="9">
        <f t="shared" si="1634"/>
        <v>1.6712899999999999</v>
      </c>
      <c r="L7638" s="9">
        <f t="shared" si="1627"/>
        <v>1.9321271676300579E-2</v>
      </c>
      <c r="M7638" s="12">
        <f t="shared" si="1628"/>
        <v>148658.38012544051</v>
      </c>
      <c r="N7638" s="10">
        <f>((B7637+E7637)*D7637+(B7638+E7638)*D7638+(B7639+E7639)*D7639)/3/SUM(D7552:D7638)</f>
        <v>7.1880742819418932</v>
      </c>
      <c r="O7638" s="11">
        <f>O7552</f>
        <v>3.9024512071499477E-2</v>
      </c>
      <c r="P7638" s="12">
        <f>M7638*O7552</f>
        <v>5801.3207497348112</v>
      </c>
      <c r="Q7638" s="9">
        <f>N7638*O7552</f>
        <v>0.28051109158647636</v>
      </c>
      <c r="R7638" s="12">
        <f t="shared" si="1629"/>
        <v>13686.894188842369</v>
      </c>
      <c r="S7638" s="12">
        <f t="shared" si="1630"/>
        <v>70870.276855175049</v>
      </c>
      <c r="T7638" s="13">
        <f t="shared" si="1635"/>
        <v>3.4639785977934485</v>
      </c>
      <c r="U7638" s="14">
        <f t="shared" si="1625"/>
        <v>1.3792919590184765</v>
      </c>
    </row>
    <row r="7639" spans="1:21" x14ac:dyDescent="0.3">
      <c r="A7639" s="17">
        <v>1989</v>
      </c>
      <c r="B7639" s="17">
        <v>87</v>
      </c>
      <c r="C7639" s="17">
        <v>0.16069</v>
      </c>
      <c r="D7639" s="17">
        <v>0.14874000000000001</v>
      </c>
      <c r="E7639" s="17">
        <v>0.5</v>
      </c>
      <c r="F7639" s="6">
        <f t="shared" si="1631"/>
        <v>17586.944309148887</v>
      </c>
      <c r="G7639" s="7">
        <f t="shared" si="1632"/>
        <v>2615.8820965428054</v>
      </c>
      <c r="H7639" s="6">
        <f t="shared" si="1633"/>
        <v>16279.003260877484</v>
      </c>
      <c r="I7639" s="6">
        <f>SUM(H7639:H7662)</f>
        <v>80066.426406653802</v>
      </c>
      <c r="J7639" s="8">
        <f t="shared" si="1626"/>
        <v>4.55260589896805</v>
      </c>
      <c r="K7639" s="9">
        <f t="shared" si="1634"/>
        <v>1.82003</v>
      </c>
      <c r="L7639" s="9">
        <f t="shared" si="1627"/>
        <v>2.0800342857142856E-2</v>
      </c>
      <c r="M7639" s="12">
        <f t="shared" si="1628"/>
        <v>125761.48934220616</v>
      </c>
      <c r="N7639" s="10">
        <f>((B7638+E7638)*D7638+(B7639+E7639)*D7639+(B7640+E7640)*D7640)/3/SUM(D7552:D7639)</f>
        <v>7.2819495649339112</v>
      </c>
      <c r="O7639" s="11">
        <f>O7552</f>
        <v>3.9024512071499477E-2</v>
      </c>
      <c r="P7639" s="12">
        <f>M7639*O7552</f>
        <v>4907.7807589646773</v>
      </c>
      <c r="Q7639" s="9">
        <f>N7639*O7552</f>
        <v>0.28417452870081378</v>
      </c>
      <c r="R7639" s="12">
        <f t="shared" si="1629"/>
        <v>11652.925181498615</v>
      </c>
      <c r="S7639" s="12">
        <f t="shared" si="1630"/>
        <v>57183.382666332684</v>
      </c>
      <c r="T7639" s="13">
        <f t="shared" si="1635"/>
        <v>3.2514677741138565</v>
      </c>
      <c r="U7639" s="14">
        <f t="shared" si="1625"/>
        <v>1.3011381248541936</v>
      </c>
    </row>
    <row r="7640" spans="1:21" x14ac:dyDescent="0.3">
      <c r="A7640" s="17">
        <v>1989</v>
      </c>
      <c r="B7640" s="17">
        <v>88</v>
      </c>
      <c r="C7640" s="17">
        <v>0.17982000000000001</v>
      </c>
      <c r="D7640" s="17">
        <v>0.16499</v>
      </c>
      <c r="E7640" s="17">
        <v>0.5</v>
      </c>
      <c r="F7640" s="6">
        <f t="shared" si="1631"/>
        <v>14971.062212606081</v>
      </c>
      <c r="G7640" s="7">
        <f t="shared" si="1632"/>
        <v>2470.0755544578774</v>
      </c>
      <c r="H7640" s="6">
        <f t="shared" si="1633"/>
        <v>13736.024435377141</v>
      </c>
      <c r="I7640" s="6">
        <f>SUM(H7640:H7662)</f>
        <v>63787.423145776309</v>
      </c>
      <c r="J7640" s="8">
        <f t="shared" si="1626"/>
        <v>4.2607145865752534</v>
      </c>
      <c r="K7640" s="9">
        <f t="shared" si="1634"/>
        <v>1.98502</v>
      </c>
      <c r="L7640" s="9">
        <f t="shared" si="1627"/>
        <v>2.2429604519774011E-2</v>
      </c>
      <c r="M7640" s="12">
        <f t="shared" si="1628"/>
        <v>110125.68466288609</v>
      </c>
      <c r="N7640" s="10">
        <f>((B7639+E7639)*D7639+(B7640+E7640)*D7640+(B7641+E7641)*D7641)/3/SUM(D7552:D7640)</f>
        <v>7.2992900155498006</v>
      </c>
      <c r="O7640" s="11">
        <f>O7552</f>
        <v>3.9024512071499477E-2</v>
      </c>
      <c r="P7640" s="12">
        <f>M7640*O7552</f>
        <v>4297.6011105089428</v>
      </c>
      <c r="Q7640" s="9">
        <f>N7640*O7552</f>
        <v>0.28485123132519879</v>
      </c>
      <c r="R7640" s="12">
        <f t="shared" si="1629"/>
        <v>9823.3009614469447</v>
      </c>
      <c r="S7640" s="12">
        <f t="shared" si="1630"/>
        <v>45530.457484834071</v>
      </c>
      <c r="T7640" s="13">
        <f t="shared" si="1635"/>
        <v>3.0412309319305391</v>
      </c>
      <c r="U7640" s="14">
        <f t="shared" si="1625"/>
        <v>1.2194836546447143</v>
      </c>
    </row>
    <row r="7641" spans="1:21" x14ac:dyDescent="0.3">
      <c r="A7641" s="17">
        <v>1989</v>
      </c>
      <c r="B7641" s="17">
        <v>89</v>
      </c>
      <c r="C7641" s="17">
        <v>0.19431999999999999</v>
      </c>
      <c r="D7641" s="17">
        <v>0.17710999999999999</v>
      </c>
      <c r="E7641" s="17">
        <v>0.5</v>
      </c>
      <c r="F7641" s="6">
        <f t="shared" si="1631"/>
        <v>12500.986658148204</v>
      </c>
      <c r="G7641" s="7">
        <f t="shared" si="1632"/>
        <v>2214.0497470246282</v>
      </c>
      <c r="H7641" s="6">
        <f t="shared" si="1633"/>
        <v>11393.961784635889</v>
      </c>
      <c r="I7641" s="6">
        <f>SUM(H7641:H7662)</f>
        <v>50051.39871039916</v>
      </c>
      <c r="J7641" s="8">
        <f t="shared" si="1626"/>
        <v>4.0037958666066906</v>
      </c>
      <c r="K7641" s="9">
        <f t="shared" si="1634"/>
        <v>2.1621299999999999</v>
      </c>
      <c r="L7641" s="9">
        <f t="shared" si="1627"/>
        <v>2.4157877094972066E-2</v>
      </c>
      <c r="M7641" s="12">
        <f t="shared" si="1628"/>
        <v>91649.18499752754</v>
      </c>
      <c r="N7641" s="10">
        <f>((B7640+E7640)*D7640+(B7641+E7641)*D7641+(B7642+E7642)*D7642)/3/SUM(D7552:D7641)</f>
        <v>7.3756943384532843</v>
      </c>
      <c r="O7641" s="11">
        <f>O7552</f>
        <v>3.9024512071499477E-2</v>
      </c>
      <c r="P7641" s="12">
        <f>M7641*O7552</f>
        <v>3576.5647262791022</v>
      </c>
      <c r="Q7641" s="9">
        <f>N7641*O7552</f>
        <v>0.28783287274666053</v>
      </c>
      <c r="R7641" s="12">
        <f t="shared" si="1629"/>
        <v>8114.4050321984732</v>
      </c>
      <c r="S7641" s="12">
        <f t="shared" si="1630"/>
        <v>35707.15652338713</v>
      </c>
      <c r="T7641" s="13">
        <f t="shared" si="1635"/>
        <v>2.8563470628226799</v>
      </c>
      <c r="U7641" s="14">
        <f t="shared" si="1625"/>
        <v>1.1474488037840107</v>
      </c>
    </row>
    <row r="7642" spans="1:21" x14ac:dyDescent="0.3">
      <c r="A7642" s="17">
        <v>1989</v>
      </c>
      <c r="B7642" s="17">
        <v>90</v>
      </c>
      <c r="C7642" s="17">
        <v>0.21256</v>
      </c>
      <c r="D7642" s="17">
        <v>0.19214000000000001</v>
      </c>
      <c r="E7642" s="17">
        <v>0.5</v>
      </c>
      <c r="F7642" s="6">
        <f t="shared" si="1631"/>
        <v>10286.936911123576</v>
      </c>
      <c r="G7642" s="7">
        <f t="shared" si="1632"/>
        <v>1976.5320581032838</v>
      </c>
      <c r="H7642" s="6">
        <f t="shared" si="1633"/>
        <v>9298.6708820719341</v>
      </c>
      <c r="I7642" s="6">
        <f>SUM(H7642:H7662)</f>
        <v>38657.436925763272</v>
      </c>
      <c r="J7642" s="8">
        <f t="shared" si="1626"/>
        <v>3.7579152336359543</v>
      </c>
      <c r="K7642" s="9">
        <f t="shared" si="1634"/>
        <v>2.3542700000000001</v>
      </c>
      <c r="L7642" s="9">
        <f t="shared" si="1627"/>
        <v>2.6014033149171271E-2</v>
      </c>
      <c r="M7642" s="12">
        <f t="shared" si="1628"/>
        <v>75979.454887649757</v>
      </c>
      <c r="N7642" s="10">
        <f>((B7641+E7641)*D7641+(B7642+E7642)*D7642+(B7643+E7643)*D7643)/3/SUM(D7552:D7642)</f>
        <v>7.5023319330408142</v>
      </c>
      <c r="O7642" s="11">
        <f>O7552</f>
        <v>3.9024512071499477E-2</v>
      </c>
      <c r="P7642" s="12">
        <f>M7642*O7552</f>
        <v>2965.061154449038</v>
      </c>
      <c r="Q7642" s="9">
        <f>N7642*O7552</f>
        <v>0.29277484308534724</v>
      </c>
      <c r="R7642" s="12">
        <f t="shared" si="1629"/>
        <v>6576.2539736710369</v>
      </c>
      <c r="S7642" s="12">
        <f t="shared" si="1630"/>
        <v>27592.751491188654</v>
      </c>
      <c r="T7642" s="13">
        <f t="shared" si="1635"/>
        <v>2.6823097808009084</v>
      </c>
      <c r="U7642" s="14">
        <f t="shared" si="1625"/>
        <v>1.0756054528350458</v>
      </c>
    </row>
    <row r="7643" spans="1:21" x14ac:dyDescent="0.3">
      <c r="A7643" s="17">
        <v>1989</v>
      </c>
      <c r="B7643" s="17">
        <v>91</v>
      </c>
      <c r="C7643" s="17">
        <v>0.24192</v>
      </c>
      <c r="D7643" s="17">
        <v>0.21582000000000001</v>
      </c>
      <c r="E7643" s="17">
        <v>0.5</v>
      </c>
      <c r="F7643" s="6">
        <f t="shared" si="1631"/>
        <v>8310.4048530202926</v>
      </c>
      <c r="G7643" s="7">
        <f t="shared" si="1632"/>
        <v>1793.5515753788397</v>
      </c>
      <c r="H7643" s="6">
        <f t="shared" si="1633"/>
        <v>7413.6290653308724</v>
      </c>
      <c r="I7643" s="6">
        <f>SUM(H7643:H7662)</f>
        <v>29358.766043691339</v>
      </c>
      <c r="J7643" s="8">
        <f t="shared" si="1626"/>
        <v>3.5327720565889558</v>
      </c>
      <c r="K7643" s="9">
        <f t="shared" si="1634"/>
        <v>2.57009</v>
      </c>
      <c r="L7643" s="9">
        <f t="shared" si="1627"/>
        <v>2.8088415300546447E-2</v>
      </c>
      <c r="M7643" s="12">
        <f t="shared" si="1628"/>
        <v>63853.782998713599</v>
      </c>
      <c r="N7643" s="10">
        <f>((B7642+E7642)*D7642+(B7643+E7643)*D7643+(B7644+E7644)*D7644)/3/SUM(D7552:D7643)</f>
        <v>7.4783503042046515</v>
      </c>
      <c r="O7643" s="11">
        <f>O7552</f>
        <v>3.9024512071499477E-2</v>
      </c>
      <c r="P7643" s="12">
        <f>M7643*O7552</f>
        <v>2491.8627254442067</v>
      </c>
      <c r="Q7643" s="9">
        <f>N7643*O7552</f>
        <v>0.29183897172133622</v>
      </c>
      <c r="R7643" s="12">
        <f t="shared" si="1629"/>
        <v>5250.0431821812999</v>
      </c>
      <c r="S7643" s="12">
        <f t="shared" si="1630"/>
        <v>21016.497517517615</v>
      </c>
      <c r="T7643" s="13">
        <f t="shared" si="1635"/>
        <v>2.5289378663519</v>
      </c>
      <c r="U7643" s="14">
        <f t="shared" si="1625"/>
        <v>1.0038341902370558</v>
      </c>
    </row>
    <row r="7644" spans="1:21" x14ac:dyDescent="0.3">
      <c r="A7644" s="17">
        <v>1989</v>
      </c>
      <c r="B7644" s="17">
        <v>92</v>
      </c>
      <c r="C7644" s="17">
        <v>0.24956</v>
      </c>
      <c r="D7644" s="17">
        <v>0.22187999999999999</v>
      </c>
      <c r="E7644" s="17">
        <v>0.5</v>
      </c>
      <c r="F7644" s="6">
        <f t="shared" si="1631"/>
        <v>6516.8532776414531</v>
      </c>
      <c r="G7644" s="7">
        <f t="shared" si="1632"/>
        <v>1445.9594052430855</v>
      </c>
      <c r="H7644" s="6">
        <f t="shared" si="1633"/>
        <v>5793.8735750199103</v>
      </c>
      <c r="I7644" s="6">
        <f>SUM(H7644:H7662)</f>
        <v>21945.136978360471</v>
      </c>
      <c r="J7644" s="8">
        <f t="shared" si="1626"/>
        <v>3.3674437713139285</v>
      </c>
      <c r="K7644" s="9">
        <f t="shared" si="1634"/>
        <v>2.7919700000000001</v>
      </c>
      <c r="L7644" s="9">
        <f t="shared" si="1627"/>
        <v>3.0183459459459459E-2</v>
      </c>
      <c r="M7644" s="12">
        <f t="shared" si="1628"/>
        <v>47905.68845116008</v>
      </c>
      <c r="N7644" s="10">
        <f>((B7643+E7643)*D7643+(B7644+E7644)*D7644+(B7645+E7645)*D7645)/3/SUM(D7552:D7644)</f>
        <v>7.4939278239618146</v>
      </c>
      <c r="O7644" s="11">
        <f>O7552</f>
        <v>3.9024512071499477E-2</v>
      </c>
      <c r="P7644" s="12">
        <f>M7644*O7552</f>
        <v>1869.4961172557896</v>
      </c>
      <c r="Q7644" s="9">
        <f>N7644*O7552</f>
        <v>0.29244687682914366</v>
      </c>
      <c r="R7644" s="12">
        <f t="shared" si="1629"/>
        <v>4099.4733432624316</v>
      </c>
      <c r="S7644" s="12">
        <f t="shared" si="1630"/>
        <v>15766.454335336315</v>
      </c>
      <c r="T7644" s="13">
        <f t="shared" si="1635"/>
        <v>2.4193354773582429</v>
      </c>
      <c r="U7644" s="14">
        <f t="shared" si="1625"/>
        <v>0.94810829395568552</v>
      </c>
    </row>
    <row r="7645" spans="1:21" x14ac:dyDescent="0.3">
      <c r="A7645" s="17">
        <v>1989</v>
      </c>
      <c r="B7645" s="17">
        <v>93</v>
      </c>
      <c r="C7645" s="17">
        <v>0.27351999999999999</v>
      </c>
      <c r="D7645" s="17">
        <v>0.24060999999999999</v>
      </c>
      <c r="E7645" s="17">
        <v>0.5</v>
      </c>
      <c r="F7645" s="6">
        <f t="shared" si="1631"/>
        <v>5070.8938723983674</v>
      </c>
      <c r="G7645" s="7">
        <f t="shared" si="1632"/>
        <v>1220.1077746377712</v>
      </c>
      <c r="H7645" s="6">
        <f t="shared" si="1633"/>
        <v>4460.8399850794822</v>
      </c>
      <c r="I7645" s="6">
        <f>SUM(H7645:H7662)</f>
        <v>16151.263403340557</v>
      </c>
      <c r="J7645" s="8">
        <f t="shared" si="1626"/>
        <v>3.1850919797896573</v>
      </c>
      <c r="K7645" s="9">
        <f t="shared" si="1634"/>
        <v>3.0325800000000003</v>
      </c>
      <c r="L7645" s="9">
        <f t="shared" si="1627"/>
        <v>3.2434010695187171E-2</v>
      </c>
      <c r="M7645" s="12">
        <f t="shared" si="1628"/>
        <v>37618.159101699406</v>
      </c>
      <c r="N7645" s="10">
        <f>((B7644+E7644)*D7644+(B7645+E7645)*D7645+(B7646+E7646)*D7646)/3/SUM(D7552:D7645)</f>
        <v>7.2534612991797953</v>
      </c>
      <c r="O7645" s="11">
        <f>O7552</f>
        <v>3.9024512071499477E-2</v>
      </c>
      <c r="P7645" s="12">
        <f>M7645*O7552</f>
        <v>1468.0303039718565</v>
      </c>
      <c r="Q7645" s="9">
        <f>N7645*O7552</f>
        <v>0.28306278802999618</v>
      </c>
      <c r="R7645" s="12">
        <f t="shared" si="1629"/>
        <v>3198.1421819471975</v>
      </c>
      <c r="S7645" s="12">
        <f t="shared" si="1630"/>
        <v>11666.980992073884</v>
      </c>
      <c r="T7645" s="13">
        <f t="shared" si="1635"/>
        <v>2.3007740421425509</v>
      </c>
      <c r="U7645" s="14">
        <f t="shared" si="1625"/>
        <v>0.88431793764710642</v>
      </c>
    </row>
    <row r="7646" spans="1:21" x14ac:dyDescent="0.3">
      <c r="A7646" s="17">
        <v>1989</v>
      </c>
      <c r="B7646" s="17">
        <v>94</v>
      </c>
      <c r="C7646" s="17">
        <v>0.27668999999999999</v>
      </c>
      <c r="D7646" s="17">
        <v>0.24306</v>
      </c>
      <c r="E7646" s="17">
        <v>0.5</v>
      </c>
      <c r="F7646" s="6">
        <f t="shared" si="1631"/>
        <v>3850.786097760596</v>
      </c>
      <c r="G7646" s="7">
        <f t="shared" si="1632"/>
        <v>935.97206892169049</v>
      </c>
      <c r="H7646" s="6">
        <f t="shared" si="1633"/>
        <v>3382.8000632997509</v>
      </c>
      <c r="I7646" s="6">
        <f>SUM(H7646:H7662)</f>
        <v>11690.423418261076</v>
      </c>
      <c r="J7646" s="8">
        <f t="shared" si="1626"/>
        <v>3.0358537507600278</v>
      </c>
      <c r="K7646" s="9">
        <f t="shared" si="1634"/>
        <v>3.2756400000000001</v>
      </c>
      <c r="L7646" s="9">
        <f t="shared" si="1627"/>
        <v>3.4662857142857141E-2</v>
      </c>
      <c r="M7646" s="12">
        <f t="shared" si="1628"/>
        <v>27002.161566319788</v>
      </c>
      <c r="N7646" s="10">
        <f>((B7645+E7645)*D7645+(B7646+E7646)*D7646+(B7647+E7647)*D7647)/3/SUM(D7552:D7646)</f>
        <v>7.1993020193509265</v>
      </c>
      <c r="O7646" s="11">
        <f>O7552</f>
        <v>3.9024512071499477E-2</v>
      </c>
      <c r="P7646" s="12">
        <f>M7646*O7552</f>
        <v>1053.7461800014257</v>
      </c>
      <c r="Q7646" s="9">
        <f>N7646*O7552</f>
        <v>0.28094924856053077</v>
      </c>
      <c r="R7646" s="12">
        <f t="shared" si="1629"/>
        <v>2432.40492748517</v>
      </c>
      <c r="S7646" s="12">
        <f t="shared" si="1630"/>
        <v>8468.8388101266864</v>
      </c>
      <c r="T7646" s="13">
        <f t="shared" si="1635"/>
        <v>2.1992493467896579</v>
      </c>
      <c r="U7646" s="14">
        <f t="shared" si="1625"/>
        <v>0.83660440397036995</v>
      </c>
    </row>
    <row r="7647" spans="1:21" x14ac:dyDescent="0.3">
      <c r="A7647" s="17">
        <v>1989</v>
      </c>
      <c r="B7647" s="17">
        <v>95</v>
      </c>
      <c r="C7647" s="17">
        <v>0.30510999999999999</v>
      </c>
      <c r="D7647" s="17">
        <v>0.26472000000000001</v>
      </c>
      <c r="E7647" s="17">
        <v>0.5</v>
      </c>
      <c r="F7647" s="6">
        <f t="shared" si="1631"/>
        <v>2914.8140288389054</v>
      </c>
      <c r="G7647" s="7">
        <f t="shared" si="1632"/>
        <v>771.60956971423502</v>
      </c>
      <c r="H7647" s="6">
        <f t="shared" si="1633"/>
        <v>2529.0092439817881</v>
      </c>
      <c r="I7647" s="6">
        <f>SUM(H7647:H7662)</f>
        <v>8307.6233549613244</v>
      </c>
      <c r="J7647" s="8">
        <f t="shared" si="1626"/>
        <v>2.8501383871377222</v>
      </c>
      <c r="K7647" s="9">
        <f t="shared" si="1634"/>
        <v>3.5403600000000002</v>
      </c>
      <c r="L7647" s="9">
        <f t="shared" si="1627"/>
        <v>3.7071832460732985E-2</v>
      </c>
      <c r="M7647" s="12">
        <f t="shared" si="1628"/>
        <v>20813.904209659311</v>
      </c>
      <c r="N7647" s="10">
        <f>((B7646+E7646)*D7646+(B7647+E7647)*D7647+(B7648+E7648)*D7648)/3/SUM(D7552:D7647)</f>
        <v>7.0942027552753579</v>
      </c>
      <c r="O7647" s="11">
        <f>O7552</f>
        <v>3.9024512071499477E-2</v>
      </c>
      <c r="P7647" s="12">
        <f>M7647*O7552</f>
        <v>812.25245608488353</v>
      </c>
      <c r="Q7647" s="9">
        <f>N7647*O7552</f>
        <v>0.27684780106090806</v>
      </c>
      <c r="R7647" s="12">
        <f t="shared" si="1629"/>
        <v>1828.8585959227205</v>
      </c>
      <c r="S7647" s="12">
        <f t="shared" si="1630"/>
        <v>6036.4338826415169</v>
      </c>
      <c r="T7647" s="13">
        <f t="shared" si="1635"/>
        <v>2.0709499209615392</v>
      </c>
      <c r="U7647" s="14">
        <f t="shared" si="1625"/>
        <v>0.77918846617618298</v>
      </c>
    </row>
    <row r="7648" spans="1:21" x14ac:dyDescent="0.3">
      <c r="A7648" s="17">
        <v>1989</v>
      </c>
      <c r="B7648" s="17">
        <v>96</v>
      </c>
      <c r="C7648" s="17">
        <v>0.32667000000000002</v>
      </c>
      <c r="D7648" s="17">
        <v>0.28081</v>
      </c>
      <c r="E7648" s="17">
        <v>0.5</v>
      </c>
      <c r="F7648" s="6">
        <f t="shared" si="1631"/>
        <v>2143.2044591246704</v>
      </c>
      <c r="G7648" s="7">
        <f t="shared" si="1632"/>
        <v>601.83324416679875</v>
      </c>
      <c r="H7648" s="6">
        <f t="shared" si="1633"/>
        <v>1842.2878370412709</v>
      </c>
      <c r="I7648" s="6">
        <f>SUM(H7648:H7662)</f>
        <v>5778.6141109795362</v>
      </c>
      <c r="J7648" s="8">
        <f t="shared" si="1626"/>
        <v>2.6962495744991326</v>
      </c>
      <c r="K7648" s="9">
        <f t="shared" si="1634"/>
        <v>3.8211700000000004</v>
      </c>
      <c r="L7648" s="9">
        <f t="shared" si="1627"/>
        <v>3.9597616580310885E-2</v>
      </c>
      <c r="M7648" s="12">
        <f t="shared" si="1628"/>
        <v>15198.723967291713</v>
      </c>
      <c r="N7648" s="10">
        <f>((B7647+E7647)*D7647+(B7648+E7648)*D7648+(B7649+E7649)*D7649)/3/SUM(D7552:D7648)</f>
        <v>7.0965219204240233</v>
      </c>
      <c r="O7648" s="11">
        <f>O7552</f>
        <v>3.9024512071499477E-2</v>
      </c>
      <c r="P7648" s="12">
        <f>M7648*O7552</f>
        <v>593.12278693296389</v>
      </c>
      <c r="Q7648" s="9">
        <f>N7648*O7552</f>
        <v>0.27693830534924796</v>
      </c>
      <c r="R7648" s="12">
        <f t="shared" si="1629"/>
        <v>1332.0877654855296</v>
      </c>
      <c r="S7648" s="12">
        <f t="shared" si="1630"/>
        <v>4207.5752867187966</v>
      </c>
      <c r="T7648" s="13">
        <f t="shared" si="1635"/>
        <v>1.9632169337858034</v>
      </c>
      <c r="U7648" s="14">
        <f t="shared" si="1625"/>
        <v>0.73303264071332919</v>
      </c>
    </row>
    <row r="7649" spans="1:21" x14ac:dyDescent="0.3">
      <c r="A7649" s="17">
        <v>1989</v>
      </c>
      <c r="B7649" s="17">
        <v>97</v>
      </c>
      <c r="C7649" s="17">
        <v>0.34899999999999998</v>
      </c>
      <c r="D7649" s="17">
        <v>0.29715000000000003</v>
      </c>
      <c r="E7649" s="17">
        <v>0.5</v>
      </c>
      <c r="F7649" s="6">
        <f t="shared" si="1631"/>
        <v>1541.3712149578716</v>
      </c>
      <c r="G7649" s="7">
        <f t="shared" si="1632"/>
        <v>458.01845652473162</v>
      </c>
      <c r="H7649" s="6">
        <f t="shared" si="1633"/>
        <v>1312.3619866955059</v>
      </c>
      <c r="I7649" s="6">
        <f>SUM(H7649:H7662)</f>
        <v>3936.3262739382658</v>
      </c>
      <c r="J7649" s="8">
        <f t="shared" si="1626"/>
        <v>2.5537821361519666</v>
      </c>
      <c r="K7649" s="9">
        <f t="shared" si="1634"/>
        <v>4.1183200000000006</v>
      </c>
      <c r="L7649" s="9">
        <f t="shared" si="1627"/>
        <v>4.2239179487179493E-2</v>
      </c>
      <c r="M7649" s="12">
        <f t="shared" si="1628"/>
        <v>10843.450608782545</v>
      </c>
      <c r="N7649" s="10">
        <f>((B7648+E7648)*D7648+(B7649+E7649)*D7649+(B7650+E7650)*D7650)/3/SUM(D7552:D7649)</f>
        <v>7.0389382078128939</v>
      </c>
      <c r="O7649" s="11">
        <f>O7552</f>
        <v>3.9024512071499477E-2</v>
      </c>
      <c r="P7649" s="12">
        <f>M7649*O7552</f>
        <v>423.16036917914278</v>
      </c>
      <c r="Q7649" s="9">
        <f>N7649*O7552</f>
        <v>0.27469112906133319</v>
      </c>
      <c r="R7649" s="12">
        <f t="shared" si="1629"/>
        <v>951.86779083294311</v>
      </c>
      <c r="S7649" s="12">
        <f t="shared" si="1630"/>
        <v>2875.4875212332672</v>
      </c>
      <c r="T7649" s="13">
        <f t="shared" si="1635"/>
        <v>1.8655386147923225</v>
      </c>
      <c r="U7649" s="14">
        <f t="shared" si="1625"/>
        <v>0.68824352135964406</v>
      </c>
    </row>
    <row r="7650" spans="1:21" x14ac:dyDescent="0.3">
      <c r="A7650" s="17">
        <v>1989</v>
      </c>
      <c r="B7650" s="17">
        <v>98</v>
      </c>
      <c r="C7650" s="17">
        <v>0.37201000000000001</v>
      </c>
      <c r="D7650" s="17">
        <v>0.31365999999999999</v>
      </c>
      <c r="E7650" s="17">
        <v>0.5</v>
      </c>
      <c r="F7650" s="6">
        <f t="shared" si="1631"/>
        <v>1083.35275843314</v>
      </c>
      <c r="G7650" s="7">
        <f t="shared" si="1632"/>
        <v>339.80442621013867</v>
      </c>
      <c r="H7650" s="6">
        <f t="shared" si="1633"/>
        <v>913.45054532807069</v>
      </c>
      <c r="I7650" s="6">
        <f>SUM(H7650:H7662)</f>
        <v>2623.9642872427598</v>
      </c>
      <c r="J7650" s="8">
        <f t="shared" si="1626"/>
        <v>2.4220774505968086</v>
      </c>
      <c r="K7650" s="9">
        <f t="shared" si="1634"/>
        <v>4.4319800000000003</v>
      </c>
      <c r="L7650" s="9">
        <f t="shared" si="1627"/>
        <v>4.4994720812182747E-2</v>
      </c>
      <c r="M7650" s="12">
        <f t="shared" si="1628"/>
        <v>7552.0954475648932</v>
      </c>
      <c r="N7650" s="10">
        <f>((B7649+E7649)*D7649+(B7650+E7650)*D7650+(B7651+E7651)*D7651)/3/SUM(D7552:D7650)</f>
        <v>6.9743466802648033</v>
      </c>
      <c r="O7650" s="11">
        <f>O7552</f>
        <v>3.9024512071499477E-2</v>
      </c>
      <c r="P7650" s="12">
        <f>M7650*O7552</f>
        <v>294.71683995861241</v>
      </c>
      <c r="Q7650" s="9">
        <f>N7650*O7552</f>
        <v>0.2721704762148161</v>
      </c>
      <c r="R7650" s="12">
        <f t="shared" si="1629"/>
        <v>664.83627540744624</v>
      </c>
      <c r="S7650" s="12">
        <f t="shared" si="1630"/>
        <v>1923.6197304003242</v>
      </c>
      <c r="T7650" s="13">
        <f t="shared" si="1635"/>
        <v>1.7756171435631618</v>
      </c>
      <c r="U7650" s="14">
        <f t="shared" si="1625"/>
        <v>0.64646030703364676</v>
      </c>
    </row>
    <row r="7651" spans="1:21" x14ac:dyDescent="0.3">
      <c r="A7651" s="17">
        <v>1989</v>
      </c>
      <c r="B7651" s="17">
        <v>99</v>
      </c>
      <c r="C7651" s="17">
        <v>0.39561000000000002</v>
      </c>
      <c r="D7651" s="17">
        <v>0.33028000000000002</v>
      </c>
      <c r="E7651" s="17">
        <v>0.5</v>
      </c>
      <c r="F7651" s="6">
        <f t="shared" si="1631"/>
        <v>743.54833222300135</v>
      </c>
      <c r="G7651" s="7">
        <f t="shared" si="1632"/>
        <v>245.57914316661291</v>
      </c>
      <c r="H7651" s="6">
        <f t="shared" si="1633"/>
        <v>620.75876063969486</v>
      </c>
      <c r="I7651" s="6">
        <f>SUM(H7651:H7662)</f>
        <v>1710.5137419146895</v>
      </c>
      <c r="J7651" s="8">
        <f t="shared" si="1626"/>
        <v>2.3004741827619091</v>
      </c>
      <c r="K7651" s="9">
        <f t="shared" ref="K7651:K7659" si="1636">IF(F7651=0, K7650, K7650+G7651/F7651)</f>
        <v>4.7622600000000004</v>
      </c>
      <c r="L7651" s="9">
        <f t="shared" si="1627"/>
        <v>4.7861909547738696E-2</v>
      </c>
      <c r="M7651" s="12">
        <f t="shared" si="1628"/>
        <v>5130.9934243569196</v>
      </c>
      <c r="N7651" s="10">
        <f>((B7650+E7650)*D7650+(B7651+E7651)*D7651+(B7652+E7652)*D7652)/3/SUM(D7552:D7651)</f>
        <v>6.9030827800246106</v>
      </c>
      <c r="O7651" s="11">
        <f>O7552</f>
        <v>3.9024512071499477E-2</v>
      </c>
      <c r="P7651" s="12">
        <f>M7651*O7552</f>
        <v>200.23451482760106</v>
      </c>
      <c r="Q7651" s="9">
        <f>N7651*O7552</f>
        <v>0.26938943727963061</v>
      </c>
      <c r="R7651" s="12">
        <f t="shared" si="1629"/>
        <v>453.53290742456653</v>
      </c>
      <c r="S7651" s="12">
        <f t="shared" si="1630"/>
        <v>1258.783454992878</v>
      </c>
      <c r="T7651" s="13">
        <f t="shared" si="1635"/>
        <v>1.692940997163517</v>
      </c>
      <c r="U7651" s="14">
        <f t="shared" si="1625"/>
        <v>0.60753318559839209</v>
      </c>
    </row>
    <row r="7652" spans="1:21" x14ac:dyDescent="0.3">
      <c r="A7652" s="17">
        <v>1989</v>
      </c>
      <c r="B7652" s="17">
        <v>100</v>
      </c>
      <c r="C7652" s="17">
        <v>0.41971000000000003</v>
      </c>
      <c r="D7652" s="17">
        <v>0.34691</v>
      </c>
      <c r="E7652" s="17">
        <v>0.5</v>
      </c>
      <c r="F7652" s="6">
        <f t="shared" si="1631"/>
        <v>497.96918905638847</v>
      </c>
      <c r="G7652" s="7">
        <f t="shared" si="1632"/>
        <v>172.75049137555172</v>
      </c>
      <c r="H7652" s="6">
        <f t="shared" si="1633"/>
        <v>411.5939433686126</v>
      </c>
      <c r="I7652" s="6">
        <f>SUM(H7652:H7662)</f>
        <v>1089.7549812749944</v>
      </c>
      <c r="J7652" s="8">
        <f t="shared" si="1626"/>
        <v>2.1883984094276845</v>
      </c>
      <c r="K7652" s="9">
        <f t="shared" si="1636"/>
        <v>5.1091700000000007</v>
      </c>
      <c r="L7652" s="9">
        <f t="shared" si="1627"/>
        <v>5.0837512437810949E-2</v>
      </c>
      <c r="M7652" s="12">
        <f t="shared" si="1628"/>
        <v>3398.0909586572666</v>
      </c>
      <c r="N7652" s="10">
        <f>((B7651+E7651)*D7651+(B7652+E7652)*D7652+(B7653+E7653)*D7653)/3/SUM(D7552:D7652)</f>
        <v>6.8256044197655061</v>
      </c>
      <c r="O7652" s="11">
        <f>O7552</f>
        <v>3.9024512071499477E-2</v>
      </c>
      <c r="P7652" s="12">
        <f>M7652*O7552</f>
        <v>132.60884163617374</v>
      </c>
      <c r="Q7652" s="9">
        <f>N7652*O7552</f>
        <v>0.26636588207441919</v>
      </c>
      <c r="R7652" s="12">
        <f t="shared" si="1629"/>
        <v>301.95935958674352</v>
      </c>
      <c r="S7652" s="12">
        <f t="shared" si="1630"/>
        <v>805.2505475683115</v>
      </c>
      <c r="T7652" s="13">
        <f t="shared" si="1635"/>
        <v>1.6170690180534995</v>
      </c>
      <c r="U7652" s="14">
        <f t="shared" si="1625"/>
        <v>0.57132939137418504</v>
      </c>
    </row>
    <row r="7653" spans="1:21" x14ac:dyDescent="0.3">
      <c r="A7653" s="17">
        <v>1989</v>
      </c>
      <c r="B7653" s="17">
        <v>101</v>
      </c>
      <c r="C7653" s="17">
        <v>0.44419999999999998</v>
      </c>
      <c r="D7653" s="17">
        <v>0.36347000000000002</v>
      </c>
      <c r="E7653" s="17">
        <v>0.5</v>
      </c>
      <c r="F7653" s="6">
        <f t="shared" si="1631"/>
        <v>325.21869768083673</v>
      </c>
      <c r="G7653" s="7">
        <f t="shared" si="1632"/>
        <v>118.20724004605373</v>
      </c>
      <c r="H7653" s="6">
        <f t="shared" si="1633"/>
        <v>266.11507765780988</v>
      </c>
      <c r="I7653" s="6">
        <f>SUM(H7653:H7662)</f>
        <v>678.16103790638192</v>
      </c>
      <c r="J7653" s="8">
        <f t="shared" si="1626"/>
        <v>2.0852461520275685</v>
      </c>
      <c r="K7653" s="9">
        <f t="shared" si="1636"/>
        <v>5.4726400000000011</v>
      </c>
      <c r="L7653" s="9">
        <f t="shared" si="1627"/>
        <v>5.3917635467980306E-2</v>
      </c>
      <c r="M7653" s="12">
        <f t="shared" si="1628"/>
        <v>2192.3669133497638</v>
      </c>
      <c r="N7653" s="10">
        <f>((B7652+E7652)*D7652+(B7653+E7653)*D7653+(B7654+E7654)*D7654)/3/SUM(D7552:D7653)</f>
        <v>6.7422889135773589</v>
      </c>
      <c r="O7653" s="11">
        <f>O7552</f>
        <v>3.9024512071499477E-2</v>
      </c>
      <c r="P7653" s="12">
        <f>M7653*O7552</f>
        <v>85.556049075173902</v>
      </c>
      <c r="Q7653" s="9">
        <f>N7653*O7552</f>
        <v>0.26311453509743676</v>
      </c>
      <c r="R7653" s="12">
        <f t="shared" si="1629"/>
        <v>196.09633271745696</v>
      </c>
      <c r="S7653" s="12">
        <f t="shared" si="1630"/>
        <v>503.29118798156799</v>
      </c>
      <c r="T7653" s="13">
        <f t="shared" si="1635"/>
        <v>1.5475469017328398</v>
      </c>
      <c r="U7653" s="14">
        <f t="shared" si="1625"/>
        <v>0.53769925029472865</v>
      </c>
    </row>
    <row r="7654" spans="1:21" x14ac:dyDescent="0.3">
      <c r="A7654" s="17">
        <v>1989</v>
      </c>
      <c r="B7654" s="17">
        <v>102</v>
      </c>
      <c r="C7654" s="17">
        <v>0.46895999999999999</v>
      </c>
      <c r="D7654" s="17">
        <v>0.37988</v>
      </c>
      <c r="E7654" s="17">
        <v>0.5</v>
      </c>
      <c r="F7654" s="6">
        <f t="shared" si="1631"/>
        <v>207.011457634783</v>
      </c>
      <c r="G7654" s="7">
        <f t="shared" si="1632"/>
        <v>78.63951252630136</v>
      </c>
      <c r="H7654" s="6">
        <f t="shared" si="1633"/>
        <v>167.69170137163232</v>
      </c>
      <c r="I7654" s="6">
        <f>SUM(H7654:H7662)</f>
        <v>412.04596024857193</v>
      </c>
      <c r="J7654" s="8">
        <f t="shared" si="1626"/>
        <v>1.9904500212520513</v>
      </c>
      <c r="K7654" s="9">
        <f t="shared" si="1636"/>
        <v>5.8525200000000011</v>
      </c>
      <c r="L7654" s="9">
        <f t="shared" si="1627"/>
        <v>5.7097756097560987E-2</v>
      </c>
      <c r="M7654" s="12">
        <f t="shared" si="1628"/>
        <v>1377.27851146957</v>
      </c>
      <c r="N7654" s="10">
        <f>((B7653+E7653)*D7653+(B7654+E7654)*D7654+(B7655+E7655)*D7655)/3/SUM(D7552:D7654)</f>
        <v>6.6537235242254598</v>
      </c>
      <c r="O7654" s="11">
        <f>O7552</f>
        <v>3.9024512071499477E-2</v>
      </c>
      <c r="P7654" s="12">
        <f>M7654*O7552</f>
        <v>53.747621896661066</v>
      </c>
      <c r="Q7654" s="9">
        <f>N7654*O7552</f>
        <v>0.25965831399155648</v>
      </c>
      <c r="R7654" s="12">
        <f t="shared" si="1629"/>
        <v>124.14915692309869</v>
      </c>
      <c r="S7654" s="12">
        <f t="shared" si="1630"/>
        <v>307.19485526411103</v>
      </c>
      <c r="T7654" s="13">
        <f t="shared" si="1635"/>
        <v>1.4839509792065479</v>
      </c>
      <c r="U7654" s="14">
        <f t="shared" ref="U7654:U7662" si="1637">IF(T7654=0,0,J7654-T7654)</f>
        <v>0.50649904204550333</v>
      </c>
    </row>
    <row r="7655" spans="1:21" x14ac:dyDescent="0.3">
      <c r="A7655" s="17">
        <v>1989</v>
      </c>
      <c r="B7655" s="17">
        <v>103</v>
      </c>
      <c r="C7655" s="17">
        <v>0.49387999999999999</v>
      </c>
      <c r="D7655" s="17">
        <v>0.39606999999999998</v>
      </c>
      <c r="E7655" s="17">
        <v>0.5</v>
      </c>
      <c r="F7655" s="6">
        <f t="shared" si="1631"/>
        <v>128.37194510848164</v>
      </c>
      <c r="G7655" s="7">
        <f t="shared" si="1632"/>
        <v>50.844276299116324</v>
      </c>
      <c r="H7655" s="6">
        <f t="shared" si="1633"/>
        <v>102.94980695892347</v>
      </c>
      <c r="I7655" s="6">
        <f>SUM(H7655:H7662)</f>
        <v>244.3542588769397</v>
      </c>
      <c r="J7655" s="8">
        <f t="shared" si="1626"/>
        <v>1.9034864562537115</v>
      </c>
      <c r="K7655" s="9">
        <f t="shared" si="1636"/>
        <v>6.248590000000001</v>
      </c>
      <c r="L7655" s="9">
        <f t="shared" si="1627"/>
        <v>6.03728502415459E-2</v>
      </c>
      <c r="M7655" s="12">
        <f t="shared" si="1628"/>
        <v>842.17120933819297</v>
      </c>
      <c r="N7655" s="10">
        <f>((B7654+E7654)*D7654+(B7655+E7655)*D7655+(B7656+E7656)*D7656)/3/SUM(D7552:D7655)</f>
        <v>6.560454171794488</v>
      </c>
      <c r="O7655" s="11">
        <f>O7552</f>
        <v>3.9024512071499477E-2</v>
      </c>
      <c r="P7655" s="12">
        <f>M7655*O7552</f>
        <v>32.865320525087625</v>
      </c>
      <c r="Q7655" s="9">
        <f>N7655*O7552</f>
        <v>0.25601852302171313</v>
      </c>
      <c r="R7655" s="12">
        <f t="shared" si="1629"/>
        <v>76.592749435929406</v>
      </c>
      <c r="S7655" s="12">
        <f t="shared" si="1630"/>
        <v>183.04569834101233</v>
      </c>
      <c r="T7655" s="13">
        <f t="shared" si="1635"/>
        <v>1.4259011046870735</v>
      </c>
      <c r="U7655" s="14">
        <f t="shared" si="1637"/>
        <v>0.47758535156663795</v>
      </c>
    </row>
    <row r="7656" spans="1:21" x14ac:dyDescent="0.3">
      <c r="A7656" s="17">
        <v>1989</v>
      </c>
      <c r="B7656" s="17">
        <v>104</v>
      </c>
      <c r="C7656" s="17">
        <v>0.51881999999999995</v>
      </c>
      <c r="D7656" s="17">
        <v>0.41195999999999999</v>
      </c>
      <c r="E7656" s="17">
        <v>0.5</v>
      </c>
      <c r="F7656" s="6">
        <f t="shared" si="1631"/>
        <v>77.527668809365309</v>
      </c>
      <c r="G7656" s="7">
        <f t="shared" si="1632"/>
        <v>31.938298442706131</v>
      </c>
      <c r="H7656" s="6">
        <f t="shared" si="1633"/>
        <v>61.558519588012246</v>
      </c>
      <c r="I7656" s="6">
        <f>SUM(H7656:H7662)</f>
        <v>141.40445191801621</v>
      </c>
      <c r="J7656" s="8">
        <f t="shared" si="1626"/>
        <v>1.8239224020229357</v>
      </c>
      <c r="K7656" s="9">
        <f t="shared" si="1636"/>
        <v>6.6605500000000006</v>
      </c>
      <c r="L7656" s="9">
        <f t="shared" si="1627"/>
        <v>6.373732057416269E-2</v>
      </c>
      <c r="M7656" s="12">
        <f t="shared" si="1628"/>
        <v>501.09258053205667</v>
      </c>
      <c r="N7656" s="10">
        <f>((B7655+E7655)*D7655+(B7656+E7656)*D7656+(B7657+E7657)*D7657)/3/SUM(D7552:D7656)</f>
        <v>6.4629872908393429</v>
      </c>
      <c r="O7656" s="11">
        <f>O7552</f>
        <v>3.9024512071499477E-2</v>
      </c>
      <c r="P7656" s="12">
        <f>M7656*O7552</f>
        <v>19.554893457912069</v>
      </c>
      <c r="Q7656" s="9">
        <f>N7656*O7552</f>
        <v>0.25221492554930763</v>
      </c>
      <c r="R7656" s="12">
        <f t="shared" si="1629"/>
        <v>46.032542153196147</v>
      </c>
      <c r="S7656" s="12">
        <f t="shared" si="1630"/>
        <v>106.45294890508293</v>
      </c>
      <c r="T7656" s="13">
        <f t="shared" si="1635"/>
        <v>1.3730962189362705</v>
      </c>
      <c r="U7656" s="14">
        <f t="shared" si="1637"/>
        <v>0.45082618308666511</v>
      </c>
    </row>
    <row r="7657" spans="1:21" x14ac:dyDescent="0.3">
      <c r="A7657" s="17">
        <v>1989</v>
      </c>
      <c r="B7657" s="17">
        <v>105</v>
      </c>
      <c r="C7657" s="17">
        <v>0.54368000000000005</v>
      </c>
      <c r="D7657" s="17">
        <v>0.42747000000000002</v>
      </c>
      <c r="E7657" s="17">
        <v>0.5</v>
      </c>
      <c r="F7657" s="6">
        <f t="shared" si="1631"/>
        <v>45.589370366659182</v>
      </c>
      <c r="G7657" s="7">
        <f t="shared" si="1632"/>
        <v>19.4880881506358</v>
      </c>
      <c r="H7657" s="6">
        <f t="shared" si="1633"/>
        <v>35.84532629134128</v>
      </c>
      <c r="I7657" s="6">
        <f>SUM(H7657:H7662)</f>
        <v>79.845932330003947</v>
      </c>
      <c r="J7657" s="8">
        <f t="shared" si="1626"/>
        <v>1.7514155534027198</v>
      </c>
      <c r="K7657" s="9">
        <f t="shared" si="1636"/>
        <v>7.0880200000000002</v>
      </c>
      <c r="L7657" s="9">
        <f t="shared" si="1627"/>
        <v>6.7185023696682472E-2</v>
      </c>
      <c r="M7657" s="12">
        <f t="shared" si="1628"/>
        <v>290.06595634494215</v>
      </c>
      <c r="N7657" s="10">
        <f>((B7656+E7656)*D7656+(B7657+E7657)*D7657+(B7658+E7658)*D7658)/3/SUM(D7552:D7657)</f>
        <v>6.3619339392383205</v>
      </c>
      <c r="O7657" s="11">
        <f>O7552</f>
        <v>3.9024512071499477E-2</v>
      </c>
      <c r="P7657" s="12">
        <f>M7657*O7552</f>
        <v>11.319682414914235</v>
      </c>
      <c r="Q7657" s="9">
        <f>N7657*O7552</f>
        <v>0.24827136780988807</v>
      </c>
      <c r="R7657" s="12">
        <f t="shared" si="1629"/>
        <v>26.94595810339824</v>
      </c>
      <c r="S7657" s="12">
        <f t="shared" si="1630"/>
        <v>60.420406751886787</v>
      </c>
      <c r="T7657" s="13">
        <f t="shared" si="1635"/>
        <v>1.3253178595349491</v>
      </c>
      <c r="U7657" s="14">
        <f t="shared" si="1637"/>
        <v>0.42609769386777074</v>
      </c>
    </row>
    <row r="7658" spans="1:21" x14ac:dyDescent="0.3">
      <c r="A7658" s="17">
        <v>1989</v>
      </c>
      <c r="B7658" s="17">
        <v>106</v>
      </c>
      <c r="C7658" s="17">
        <v>0.56830999999999998</v>
      </c>
      <c r="D7658" s="17">
        <v>0.44256000000000001</v>
      </c>
      <c r="E7658" s="17">
        <v>0.5</v>
      </c>
      <c r="F7658" s="6">
        <f t="shared" si="1631"/>
        <v>26.101282216023382</v>
      </c>
      <c r="G7658" s="7">
        <f t="shared" si="1632"/>
        <v>11.551383457523308</v>
      </c>
      <c r="H7658" s="6">
        <f t="shared" si="1633"/>
        <v>20.325590487261728</v>
      </c>
      <c r="I7658" s="6">
        <f>SUM(H7658:H7662)</f>
        <v>44.000606038662667</v>
      </c>
      <c r="J7658" s="8">
        <f t="shared" si="1626"/>
        <v>1.6857641580401375</v>
      </c>
      <c r="K7658" s="9">
        <f t="shared" si="1636"/>
        <v>7.5305800000000005</v>
      </c>
      <c r="L7658" s="9">
        <f t="shared" si="1627"/>
        <v>7.0709671361502358E-2</v>
      </c>
      <c r="M7658" s="12">
        <f t="shared" si="1628"/>
        <v>163.36355741871571</v>
      </c>
      <c r="N7658" s="10">
        <f>((B7657+E7657)*D7657+(B7658+E7658)*D7658+(B7659+E7659)*D7659)/3/SUM(D7552:D7658)</f>
        <v>6.2578369350922065</v>
      </c>
      <c r="O7658" s="11">
        <f>O7552</f>
        <v>3.9024512071499477E-2</v>
      </c>
      <c r="P7658" s="12">
        <f>M7658*O7552</f>
        <v>6.3751831185297698</v>
      </c>
      <c r="Q7658" s="9">
        <f>N7658*O7552</f>
        <v>0.24420903301498109</v>
      </c>
      <c r="R7658" s="12">
        <f t="shared" si="1629"/>
        <v>15.361897688909043</v>
      </c>
      <c r="S7658" s="12">
        <f t="shared" si="1630"/>
        <v>33.474448648488547</v>
      </c>
      <c r="T7658" s="13">
        <f t="shared" si="1635"/>
        <v>1.2824829206259774</v>
      </c>
      <c r="U7658" s="14">
        <f t="shared" si="1637"/>
        <v>0.40328123741416011</v>
      </c>
    </row>
    <row r="7659" spans="1:21" x14ac:dyDescent="0.3">
      <c r="A7659" s="17">
        <v>1989</v>
      </c>
      <c r="B7659" s="17">
        <v>107</v>
      </c>
      <c r="C7659" s="17">
        <v>0.59262000000000004</v>
      </c>
      <c r="D7659" s="17">
        <v>0.45716000000000001</v>
      </c>
      <c r="E7659" s="17">
        <v>0.5</v>
      </c>
      <c r="F7659" s="6">
        <f t="shared" si="1631"/>
        <v>14.549898758500074</v>
      </c>
      <c r="G7659" s="7">
        <f t="shared" si="1632"/>
        <v>6.6516317164358938</v>
      </c>
      <c r="H7659" s="6">
        <f t="shared" si="1633"/>
        <v>11.224082900282127</v>
      </c>
      <c r="I7659" s="6">
        <f>SUM(H7659:H7662)</f>
        <v>23.675015551400939</v>
      </c>
      <c r="J7659" s="8">
        <f t="shared" si="1626"/>
        <v>1.6271601572189605</v>
      </c>
      <c r="K7659" s="9">
        <f t="shared" si="1636"/>
        <v>7.9877400000000005</v>
      </c>
      <c r="L7659" s="9">
        <f t="shared" si="1627"/>
        <v>7.430455813953489E-2</v>
      </c>
      <c r="M7659" s="12">
        <f t="shared" si="1628"/>
        <v>89.518488272885506</v>
      </c>
      <c r="N7659" s="10">
        <f>((B7658+E7658)*D7658+(B7659+E7659)*D7659+(B7660+E7660)*D7660)/3/SUM(D7552:D7659)</f>
        <v>6.1513350459579303</v>
      </c>
      <c r="O7659" s="11">
        <f>O7552</f>
        <v>3.9024512071499477E-2</v>
      </c>
      <c r="P7659" s="12">
        <f>M7659*O7552</f>
        <v>3.4934153262276046</v>
      </c>
      <c r="Q7659" s="9">
        <f>N7659*O7552</f>
        <v>0.24005284875682303</v>
      </c>
      <c r="R7659" s="12">
        <f t="shared" si="1629"/>
        <v>8.529709825386659</v>
      </c>
      <c r="S7659" s="12">
        <f t="shared" si="1630"/>
        <v>18.112550959579508</v>
      </c>
      <c r="T7659" s="13">
        <f t="shared" si="1635"/>
        <v>1.2448575251424432</v>
      </c>
      <c r="U7659" s="14">
        <f t="shared" si="1637"/>
        <v>0.38230263207651727</v>
      </c>
    </row>
    <row r="7660" spans="1:21" x14ac:dyDescent="0.3">
      <c r="A7660" s="17">
        <v>1989</v>
      </c>
      <c r="B7660" s="17">
        <v>108</v>
      </c>
      <c r="C7660" s="17">
        <v>0.61648000000000003</v>
      </c>
      <c r="D7660" s="17">
        <v>0.47122999999999998</v>
      </c>
      <c r="E7660" s="17">
        <v>0.5</v>
      </c>
      <c r="F7660" s="6">
        <f t="shared" si="1631"/>
        <v>7.8982670420641803</v>
      </c>
      <c r="G7660" s="7">
        <f t="shared" si="1632"/>
        <v>3.7219003782319033</v>
      </c>
      <c r="H7660" s="7">
        <f t="shared" si="1633"/>
        <v>6.0373168529482282</v>
      </c>
      <c r="I7660" s="6">
        <f>SUM(H7660:H7662)</f>
        <v>12.45093265111881</v>
      </c>
      <c r="J7660" s="8">
        <f t="shared" si="1626"/>
        <v>1.576413228979</v>
      </c>
      <c r="K7660" s="9">
        <f>IF(F7660=0, K7659, K7659+G7660/F7660)</f>
        <v>8.4589700000000008</v>
      </c>
      <c r="L7660" s="9">
        <f t="shared" si="1627"/>
        <v>7.7962857142857153E-2</v>
      </c>
      <c r="M7660" s="12">
        <f t="shared" si="1628"/>
        <v>47.73940456558676</v>
      </c>
      <c r="N7660" s="10">
        <f>((B7659+E7659)*D7659+(B7660+E7660)*D7660+(B7661+E7661)*D7661)/3/SUM(D7552:D7660)</f>
        <v>6.0429378517715504</v>
      </c>
      <c r="O7660" s="11">
        <f>O7552</f>
        <v>3.9024512071499477E-2</v>
      </c>
      <c r="P7660" s="12">
        <f>M7660*O7552</f>
        <v>1.8630069697559377</v>
      </c>
      <c r="Q7660" s="9">
        <f>N7660*O7552</f>
        <v>0.23582270114377998</v>
      </c>
      <c r="R7660" s="12">
        <f t="shared" si="1629"/>
        <v>4.6135804850251114</v>
      </c>
      <c r="S7660" s="12">
        <f t="shared" si="1630"/>
        <v>9.5828411341928472</v>
      </c>
      <c r="T7660" s="13">
        <f t="shared" si="1635"/>
        <v>1.2132840132091065</v>
      </c>
      <c r="U7660" s="14">
        <f t="shared" si="1637"/>
        <v>0.36312921576989354</v>
      </c>
    </row>
    <row r="7661" spans="1:21" x14ac:dyDescent="0.3">
      <c r="A7661" s="17">
        <v>1989</v>
      </c>
      <c r="B7661" s="17">
        <v>109</v>
      </c>
      <c r="C7661" s="17">
        <v>0.63978999999999997</v>
      </c>
      <c r="D7661" s="17">
        <v>0.48472999999999999</v>
      </c>
      <c r="E7661" s="17">
        <v>0.5</v>
      </c>
      <c r="F7661" s="6">
        <f t="shared" si="1631"/>
        <v>4.1763666638322769</v>
      </c>
      <c r="G7661" s="7">
        <f t="shared" si="1632"/>
        <v>2.0244102129594195</v>
      </c>
      <c r="H7661" s="7">
        <f t="shared" si="1633"/>
        <v>3.1641615573525672</v>
      </c>
      <c r="I7661" s="6">
        <f>SUM(H7661:H7662)</f>
        <v>6.4136157981705821</v>
      </c>
      <c r="J7661" s="8">
        <f t="shared" si="1626"/>
        <v>1.5356927</v>
      </c>
      <c r="K7661" s="9">
        <f>IF(F7661=0, K7660, K7660+G7661/F7661)</f>
        <v>8.9437000000000015</v>
      </c>
      <c r="L7661" s="9">
        <f t="shared" si="1627"/>
        <v>8.1677625570776263E-2</v>
      </c>
      <c r="M7661" s="12">
        <f t="shared" si="1628"/>
        <v>24.785370519925358</v>
      </c>
      <c r="N7661" s="10">
        <f>((B7660+E7660)*D7660+(B7661+E7661)*D7661)/2/SUM(D7552:D7661)</f>
        <v>5.8256867962923611</v>
      </c>
      <c r="O7661" s="11">
        <f>O7552</f>
        <v>3.9024512071499477E-2</v>
      </c>
      <c r="P7661" s="12">
        <f>M7661*O7552</f>
        <v>0.96723699105141436</v>
      </c>
      <c r="Q7661" s="9">
        <f>N7661*O7552</f>
        <v>0.22734458470668636</v>
      </c>
      <c r="R7661" s="12">
        <f t="shared" si="1629"/>
        <v>2.4448065621513857</v>
      </c>
      <c r="S7661" s="12">
        <f t="shared" si="1630"/>
        <v>4.9692606491677367</v>
      </c>
      <c r="T7661" s="13">
        <f t="shared" si="1635"/>
        <v>1.1898525798038748</v>
      </c>
      <c r="U7661" s="14">
        <f t="shared" si="1637"/>
        <v>0.3458401201961252</v>
      </c>
    </row>
    <row r="7662" spans="1:21" x14ac:dyDescent="0.3">
      <c r="A7662" s="17">
        <v>1989</v>
      </c>
      <c r="B7662" s="17" t="s">
        <v>19</v>
      </c>
      <c r="C7662" s="17">
        <v>0.66246000000000005</v>
      </c>
      <c r="D7662" s="17">
        <v>1</v>
      </c>
      <c r="E7662" s="17">
        <v>1.51</v>
      </c>
      <c r="F7662" s="6">
        <f t="shared" si="1631"/>
        <v>2.1519564508728575</v>
      </c>
      <c r="G7662" s="7">
        <f t="shared" si="1632"/>
        <v>2.1519564508728575</v>
      </c>
      <c r="H7662" s="7">
        <f>E7662*F7662</f>
        <v>3.2494542408180149</v>
      </c>
      <c r="I7662" s="6">
        <f>SUM(H7662:H7662)</f>
        <v>3.2494542408180149</v>
      </c>
      <c r="J7662" s="8">
        <f t="shared" si="1626"/>
        <v>1.51</v>
      </c>
      <c r="K7662" s="9">
        <f>IF(F7662=0, K7661, K7661+G7662/F7662)</f>
        <v>9.9437000000000015</v>
      </c>
      <c r="L7662" s="9">
        <f>K7662/(110+E7662)</f>
        <v>8.9173168325710706E-2</v>
      </c>
      <c r="M7662" s="12">
        <f t="shared" si="1628"/>
        <v>24.132331409518823</v>
      </c>
      <c r="N7662" s="10">
        <f>N7661-(N7659-N7660)</f>
        <v>5.7172896021059811</v>
      </c>
      <c r="O7662" s="11">
        <f>O7552</f>
        <v>3.9024512071499477E-2</v>
      </c>
      <c r="P7662" s="12">
        <f>M7662*O7552</f>
        <v>0.9417524584041933</v>
      </c>
      <c r="Q7662" s="9">
        <f>N7662*O7552</f>
        <v>0.22311443709364331</v>
      </c>
      <c r="R7662" s="12">
        <f t="shared" si="1629"/>
        <v>2.5244540870163514</v>
      </c>
      <c r="S7662" s="12">
        <f>R7662</f>
        <v>2.5244540870163514</v>
      </c>
      <c r="T7662" s="13">
        <f t="shared" si="1635"/>
        <v>1.1730971999885986</v>
      </c>
      <c r="U7662" s="14">
        <f t="shared" si="1637"/>
        <v>0.33690280001140138</v>
      </c>
    </row>
    <row r="7663" spans="1:21" x14ac:dyDescent="0.3">
      <c r="A7663" s="17">
        <v>1990</v>
      </c>
      <c r="B7663" s="17">
        <v>0</v>
      </c>
      <c r="C7663" s="17">
        <v>7.6E-3</v>
      </c>
      <c r="D7663" s="17">
        <v>7.5500000000000003E-3</v>
      </c>
      <c r="E7663" s="17">
        <v>0.13</v>
      </c>
      <c r="F7663" s="6">
        <v>100000</v>
      </c>
      <c r="G7663" s="7">
        <f>100000*D7663</f>
        <v>755</v>
      </c>
      <c r="H7663" s="6">
        <f>F7663-(1-E7663)*G7663</f>
        <v>99343.15</v>
      </c>
      <c r="I7663" s="6">
        <f>SUM(H7663:H7773)</f>
        <v>7422878.6903664786</v>
      </c>
      <c r="J7663" s="8">
        <f>I7663/F7663</f>
        <v>74.228786903664783</v>
      </c>
      <c r="K7663" s="9">
        <f>G7663/F7663</f>
        <v>7.5500000000000003E-3</v>
      </c>
      <c r="L7663" s="9">
        <f>K7663/(0.1+E7663)</f>
        <v>3.2826086956521741E-2</v>
      </c>
      <c r="M7663">
        <f>G7663/L7663</f>
        <v>23000</v>
      </c>
      <c r="N7663" s="10">
        <f>(0.1+E7663)*D7663/SUM(D7663:D7663)</f>
        <v>0.23</v>
      </c>
      <c r="O7663" s="11">
        <f>IF((I7663-J7663*F7663+MAX(N7665:N7758)*F7663)/SUM(M7663:M7773)&gt;1/MAX(N7665:N7761),1/MAX(N7665:N7761),(I7663-J7663*F7663+MAX(N7665:N7758)*F7663)/SUM(M7663:M7773))</f>
        <v>3.8530358956087772E-2</v>
      </c>
      <c r="P7663" s="12">
        <f>M7663*O7663</f>
        <v>886.19825599001877</v>
      </c>
      <c r="Q7663" s="9">
        <f>N7663*O7663</f>
        <v>8.8619825599001879E-3</v>
      </c>
      <c r="R7663" s="12">
        <f>((1-Q7663)*H7663)</f>
        <v>98462.772737254447</v>
      </c>
      <c r="S7663" s="12">
        <f>R7663+S7664</f>
        <v>6680419.2125611305</v>
      </c>
      <c r="T7663" s="13">
        <f t="shared" si="1635"/>
        <v>66.804192125611308</v>
      </c>
      <c r="U7663" s="14">
        <f t="shared" ref="U7663:U7726" si="1638">J7663-T7663</f>
        <v>7.4245947780534749</v>
      </c>
    </row>
    <row r="7664" spans="1:21" x14ac:dyDescent="0.3">
      <c r="A7664" s="17">
        <v>1990</v>
      </c>
      <c r="B7664" s="17">
        <v>1</v>
      </c>
      <c r="C7664" s="17">
        <v>5.9999999999999995E-4</v>
      </c>
      <c r="D7664" s="17">
        <v>5.9999999999999995E-4</v>
      </c>
      <c r="E7664" s="17">
        <v>0.5</v>
      </c>
      <c r="F7664" s="6">
        <f>F7663-G7663</f>
        <v>99245</v>
      </c>
      <c r="G7664" s="7">
        <f>D7664*F7664</f>
        <v>59.546999999999997</v>
      </c>
      <c r="H7664" s="6">
        <f>F7664-0.5*G7664</f>
        <v>99215.226500000004</v>
      </c>
      <c r="I7664" s="6">
        <f>SUM(H7664:H7773)</f>
        <v>7323535.5403664783</v>
      </c>
      <c r="J7664" s="8">
        <f t="shared" ref="J7664:J7727" si="1639">I7664/F7664</f>
        <v>73.792488693299191</v>
      </c>
      <c r="K7664" s="9">
        <f>K7663+G7664/F7664</f>
        <v>8.150000000000001E-3</v>
      </c>
      <c r="L7664" s="9">
        <f t="shared" ref="L7664:L7727" si="1640">K7664/(B7664+E7664)</f>
        <v>5.4333333333333343E-3</v>
      </c>
      <c r="M7664" s="12">
        <f t="shared" ref="M7664:M7727" si="1641">G7664/L7664</f>
        <v>10959.570552147237</v>
      </c>
      <c r="N7664" s="10">
        <f>(B7664+E7664)*D7664/SUM(D7663:D7664)</f>
        <v>0.11042944785276072</v>
      </c>
      <c r="O7664" s="11">
        <f>O7663</f>
        <v>3.8530358956087772E-2</v>
      </c>
      <c r="P7664" s="12">
        <f>M7664*O7663</f>
        <v>422.27618737880209</v>
      </c>
      <c r="Q7664" s="9">
        <f>N7664*O7663</f>
        <v>4.2548862650894463E-3</v>
      </c>
      <c r="R7664" s="12">
        <f t="shared" ref="R7664:R7727" si="1642">((1-Q7664)*H7664)</f>
        <v>98793.076995477415</v>
      </c>
      <c r="S7664" s="12">
        <f t="shared" ref="S7664:S7727" si="1643">R7664+S7665</f>
        <v>6581956.4398238761</v>
      </c>
      <c r="T7664" s="13">
        <f t="shared" si="1635"/>
        <v>66.320282531350458</v>
      </c>
      <c r="U7664" s="14">
        <f t="shared" si="1638"/>
        <v>7.4722061619487334</v>
      </c>
    </row>
    <row r="7665" spans="1:21" x14ac:dyDescent="0.3">
      <c r="A7665" s="17">
        <v>1990</v>
      </c>
      <c r="B7665" s="17">
        <v>2</v>
      </c>
      <c r="C7665" s="17">
        <v>4.4999999999999999E-4</v>
      </c>
      <c r="D7665" s="17">
        <v>4.4999999999999999E-4</v>
      </c>
      <c r="E7665" s="17">
        <v>0.5</v>
      </c>
      <c r="F7665" s="6">
        <f t="shared" ref="F7665:F7728" si="1644">F7664-G7664</f>
        <v>99185.452999999994</v>
      </c>
      <c r="G7665" s="7">
        <f t="shared" ref="G7665:G7728" si="1645">D7665*F7665</f>
        <v>44.633453849999995</v>
      </c>
      <c r="H7665" s="6">
        <f t="shared" ref="H7665:H7728" si="1646">F7665-0.5*G7665</f>
        <v>99163.136273074997</v>
      </c>
      <c r="I7665" s="6">
        <f>SUM(H7665:H7773)</f>
        <v>7224320.3138664793</v>
      </c>
      <c r="J7665" s="8">
        <f t="shared" si="1639"/>
        <v>72.836490587651795</v>
      </c>
      <c r="K7665" s="9">
        <f t="shared" ref="K7665:K7728" si="1647">K7664+G7665/F7665</f>
        <v>8.6000000000000017E-3</v>
      </c>
      <c r="L7665" s="9">
        <f t="shared" si="1640"/>
        <v>3.4400000000000008E-3</v>
      </c>
      <c r="M7665" s="12">
        <f t="shared" si="1641"/>
        <v>12974.841235465112</v>
      </c>
      <c r="N7665" s="10">
        <f>((B7664+E7664)*D7664+(B7665+E7665)*D7665+(B7666+E7666)*D7666)/3/SUM(D7663:D7665)</f>
        <v>0.12596899224806199</v>
      </c>
      <c r="O7665" s="11">
        <f>O7663</f>
        <v>3.8530358956087772E-2</v>
      </c>
      <c r="P7665" s="12">
        <f>M7665*O7663</f>
        <v>499.9252902007201</v>
      </c>
      <c r="Q7665" s="9">
        <f>N7665*O7663</f>
        <v>4.8536304886544661E-3</v>
      </c>
      <c r="R7665" s="12">
        <f t="shared" si="1642"/>
        <v>98681.835051509392</v>
      </c>
      <c r="S7665" s="12">
        <f t="shared" si="1643"/>
        <v>6483163.3628283991</v>
      </c>
      <c r="T7665" s="13">
        <f t="shared" si="1635"/>
        <v>65.364054573894009</v>
      </c>
      <c r="U7665" s="14">
        <f t="shared" si="1638"/>
        <v>7.4724360137577861</v>
      </c>
    </row>
    <row r="7666" spans="1:21" x14ac:dyDescent="0.3">
      <c r="A7666" s="17">
        <v>1990</v>
      </c>
      <c r="B7666" s="17">
        <v>3</v>
      </c>
      <c r="C7666" s="17">
        <v>3.5E-4</v>
      </c>
      <c r="D7666" s="17">
        <v>3.5E-4</v>
      </c>
      <c r="E7666" s="17">
        <v>0.5</v>
      </c>
      <c r="F7666" s="6">
        <f t="shared" si="1644"/>
        <v>99140.81954615</v>
      </c>
      <c r="G7666" s="7">
        <f t="shared" si="1645"/>
        <v>34.6992868411525</v>
      </c>
      <c r="H7666" s="6">
        <f t="shared" si="1646"/>
        <v>99123.469902729426</v>
      </c>
      <c r="I7666" s="6">
        <f>SUM(H7666:H7773)</f>
        <v>7125157.1775934035</v>
      </c>
      <c r="J7666" s="8">
        <f t="shared" si="1639"/>
        <v>71.869056663150204</v>
      </c>
      <c r="K7666" s="9">
        <f t="shared" si="1647"/>
        <v>8.9500000000000014E-3</v>
      </c>
      <c r="L7666" s="9">
        <f t="shared" si="1640"/>
        <v>2.5571428571428577E-3</v>
      </c>
      <c r="M7666" s="12">
        <f t="shared" si="1641"/>
        <v>13569.553513299858</v>
      </c>
      <c r="N7666" s="10">
        <f>((B7665+E7665)*D7665+(B7666+E7666)*D7666+(B7667+E7667)*D7667)/3/SUM(D7663:D7666)</f>
        <v>0.12774674115456236</v>
      </c>
      <c r="O7666" s="11">
        <f>O7663</f>
        <v>3.8530358956087772E-2</v>
      </c>
      <c r="P7666" s="12">
        <f>M7666*O7663</f>
        <v>522.83976774128541</v>
      </c>
      <c r="Q7666" s="9">
        <f>N7666*O7663</f>
        <v>4.9221277921557179E-3</v>
      </c>
      <c r="R7666" s="12">
        <f t="shared" si="1642"/>
        <v>98635.571516666285</v>
      </c>
      <c r="S7666" s="12">
        <f t="shared" si="1643"/>
        <v>6384481.5277768895</v>
      </c>
      <c r="T7666" s="13">
        <f t="shared" si="1635"/>
        <v>64.398111262383878</v>
      </c>
      <c r="U7666" s="14">
        <f t="shared" si="1638"/>
        <v>7.4709454007663254</v>
      </c>
    </row>
    <row r="7667" spans="1:21" x14ac:dyDescent="0.3">
      <c r="A7667" s="17">
        <v>1990</v>
      </c>
      <c r="B7667" s="17">
        <v>4</v>
      </c>
      <c r="C7667" s="17">
        <v>2.4000000000000001E-4</v>
      </c>
      <c r="D7667" s="17">
        <v>2.4000000000000001E-4</v>
      </c>
      <c r="E7667" s="17">
        <v>0.5</v>
      </c>
      <c r="F7667" s="6">
        <f t="shared" si="1644"/>
        <v>99106.120259308853</v>
      </c>
      <c r="G7667" s="7">
        <f t="shared" si="1645"/>
        <v>23.785468862234126</v>
      </c>
      <c r="H7667" s="6">
        <f t="shared" si="1646"/>
        <v>99094.22752487773</v>
      </c>
      <c r="I7667" s="6">
        <f>SUM(H7667:H7773)</f>
        <v>7026033.7076906748</v>
      </c>
      <c r="J7667" s="8">
        <f t="shared" si="1639"/>
        <v>70.894044578752769</v>
      </c>
      <c r="K7667" s="9">
        <f t="shared" si="1647"/>
        <v>9.190000000000002E-3</v>
      </c>
      <c r="L7667" s="9">
        <f t="shared" si="1640"/>
        <v>2.0422222222222226E-3</v>
      </c>
      <c r="M7667" s="12">
        <f t="shared" si="1641"/>
        <v>11646.856352562954</v>
      </c>
      <c r="N7667" s="10">
        <f>((B7666+E7666)*D7666+(B7667+E7667)*D7667+(B7668+E7668)*D7668)/3/SUM(D7663:D7667)</f>
        <v>0.13148349655422556</v>
      </c>
      <c r="O7667" s="11">
        <f>O7663</f>
        <v>3.8530358956087772E-2</v>
      </c>
      <c r="P7667" s="12">
        <f>M7667*O7663</f>
        <v>448.75755597424177</v>
      </c>
      <c r="Q7667" s="9">
        <f>N7667*O7663</f>
        <v>5.0661063190358402E-3</v>
      </c>
      <c r="R7667" s="12">
        <f t="shared" si="1642"/>
        <v>98592.205632633981</v>
      </c>
      <c r="S7667" s="12">
        <f t="shared" si="1643"/>
        <v>6285845.9562602229</v>
      </c>
      <c r="T7667" s="13">
        <f t="shared" si="1635"/>
        <v>63.425406421051029</v>
      </c>
      <c r="U7667" s="14">
        <f t="shared" si="1638"/>
        <v>7.46863815770174</v>
      </c>
    </row>
    <row r="7668" spans="1:21" x14ac:dyDescent="0.3">
      <c r="A7668" s="17">
        <v>1990</v>
      </c>
      <c r="B7668" s="17">
        <v>5</v>
      </c>
      <c r="C7668" s="17">
        <v>2.4000000000000001E-4</v>
      </c>
      <c r="D7668" s="17">
        <v>2.4000000000000001E-4</v>
      </c>
      <c r="E7668" s="17">
        <v>0.5</v>
      </c>
      <c r="F7668" s="6">
        <f t="shared" si="1644"/>
        <v>99082.334790446621</v>
      </c>
      <c r="G7668" s="7">
        <f t="shared" si="1645"/>
        <v>23.779760349707189</v>
      </c>
      <c r="H7668" s="6">
        <f t="shared" si="1646"/>
        <v>99070.444910271763</v>
      </c>
      <c r="I7668" s="6">
        <f>SUM(H7668:H7773)</f>
        <v>6926939.4801657973</v>
      </c>
      <c r="J7668" s="8">
        <f t="shared" si="1639"/>
        <v>69.910943205121995</v>
      </c>
      <c r="K7668" s="9">
        <f t="shared" si="1647"/>
        <v>9.4300000000000026E-3</v>
      </c>
      <c r="L7668" s="9">
        <f t="shared" si="1640"/>
        <v>1.7145454545454549E-3</v>
      </c>
      <c r="M7668" s="12">
        <f t="shared" si="1641"/>
        <v>13869.425442565165</v>
      </c>
      <c r="N7668" s="10">
        <f>((B7667+E7667)*D7667+(B7668+E7668)*D7668+(B7669+E7669)*D7669)/3/SUM(D7663:D7668)</f>
        <v>0.13997879109225872</v>
      </c>
      <c r="O7668" s="11">
        <f>O7663</f>
        <v>3.8530358956087772E-2</v>
      </c>
      <c r="P7668" s="12">
        <f>M7668*O7663</f>
        <v>534.39394081673231</v>
      </c>
      <c r="Q7668" s="9">
        <f>N7668*O7663</f>
        <v>5.3934330670239502E-3</v>
      </c>
      <c r="R7668" s="12">
        <f t="shared" si="1642"/>
        <v>98536.115096727925</v>
      </c>
      <c r="S7668" s="12">
        <f t="shared" si="1643"/>
        <v>6187253.7506275894</v>
      </c>
      <c r="T7668" s="13">
        <f t="shared" si="1635"/>
        <v>62.445578858363312</v>
      </c>
      <c r="U7668" s="14">
        <f t="shared" si="1638"/>
        <v>7.4653643467586832</v>
      </c>
    </row>
    <row r="7669" spans="1:21" x14ac:dyDescent="0.3">
      <c r="A7669" s="17">
        <v>1990</v>
      </c>
      <c r="B7669" s="17">
        <v>6</v>
      </c>
      <c r="C7669" s="17">
        <v>2.4000000000000001E-4</v>
      </c>
      <c r="D7669" s="17">
        <v>2.4000000000000001E-4</v>
      </c>
      <c r="E7669" s="17">
        <v>0.5</v>
      </c>
      <c r="F7669" s="6">
        <f t="shared" si="1644"/>
        <v>99058.555030096919</v>
      </c>
      <c r="G7669" s="7">
        <f t="shared" si="1645"/>
        <v>23.774053207223261</v>
      </c>
      <c r="H7669" s="6">
        <f t="shared" si="1646"/>
        <v>99046.668003493309</v>
      </c>
      <c r="I7669" s="6">
        <f>SUM(H7669:H7773)</f>
        <v>6827869.0352555253</v>
      </c>
      <c r="J7669" s="8">
        <f t="shared" si="1639"/>
        <v>68.927605830521316</v>
      </c>
      <c r="K7669" s="9">
        <f t="shared" si="1647"/>
        <v>9.6700000000000032E-3</v>
      </c>
      <c r="L7669" s="9">
        <f t="shared" si="1640"/>
        <v>1.4876923076923081E-3</v>
      </c>
      <c r="M7669" s="12">
        <f t="shared" si="1641"/>
        <v>15980.490780449963</v>
      </c>
      <c r="N7669" s="10">
        <f>((B7668+E7668)*D7668+(B7669+E7669)*D7669+(B7670+E7670)*D7670)/3/SUM(D7663:D7669)</f>
        <v>0.15873836608066177</v>
      </c>
      <c r="O7669" s="11">
        <f>O7663</f>
        <v>3.8530358956087772E-2</v>
      </c>
      <c r="P7669" s="12">
        <f>M7669*O7663</f>
        <v>615.73404606518829</v>
      </c>
      <c r="Q7669" s="9">
        <f>N7669*O7663</f>
        <v>6.1162462251907659E-3</v>
      </c>
      <c r="R7669" s="12">
        <f t="shared" si="1642"/>
        <v>98440.874194199219</v>
      </c>
      <c r="S7669" s="12">
        <f t="shared" si="1643"/>
        <v>6088717.6355308611</v>
      </c>
      <c r="T7669" s="13">
        <f t="shared" si="1635"/>
        <v>61.465843446645557</v>
      </c>
      <c r="U7669" s="14">
        <f t="shared" si="1638"/>
        <v>7.4617623838757581</v>
      </c>
    </row>
    <row r="7670" spans="1:21" x14ac:dyDescent="0.3">
      <c r="A7670" s="17">
        <v>1990</v>
      </c>
      <c r="B7670" s="17">
        <v>7</v>
      </c>
      <c r="C7670" s="17">
        <v>2.3000000000000001E-4</v>
      </c>
      <c r="D7670" s="17">
        <v>2.3000000000000001E-4</v>
      </c>
      <c r="E7670" s="17">
        <v>0.5</v>
      </c>
      <c r="F7670" s="6">
        <f t="shared" si="1644"/>
        <v>99034.780976889699</v>
      </c>
      <c r="G7670" s="7">
        <f t="shared" si="1645"/>
        <v>22.777999624684632</v>
      </c>
      <c r="H7670" s="6">
        <f t="shared" si="1646"/>
        <v>99023.39197707735</v>
      </c>
      <c r="I7670" s="6">
        <f>SUM(H7670:H7773)</f>
        <v>6728822.3672520304</v>
      </c>
      <c r="J7670" s="8">
        <f t="shared" si="1639"/>
        <v>67.944032398296898</v>
      </c>
      <c r="K7670" s="9">
        <f t="shared" si="1647"/>
        <v>9.9000000000000025E-3</v>
      </c>
      <c r="L7670" s="9">
        <f t="shared" si="1640"/>
        <v>1.3200000000000004E-3</v>
      </c>
      <c r="M7670" s="12">
        <f t="shared" si="1641"/>
        <v>17256.060321730776</v>
      </c>
      <c r="N7670" s="10">
        <f>((B7669+E7669)*D7669+(B7670+E7670)*D7670+(B7671+E7671)*D7671)/3/SUM(D7663:D7670)</f>
        <v>0.15925925925925921</v>
      </c>
      <c r="O7670" s="11">
        <f>O7663</f>
        <v>3.8530358956087772E-2</v>
      </c>
      <c r="P7670" s="12">
        <f>M7670*O7663</f>
        <v>664.88219836419023</v>
      </c>
      <c r="Q7670" s="9">
        <f>N7670*O7663</f>
        <v>6.1363164263399028E-3</v>
      </c>
      <c r="R7670" s="12">
        <f t="shared" si="1642"/>
        <v>98415.753110296515</v>
      </c>
      <c r="S7670" s="12">
        <f t="shared" si="1643"/>
        <v>5990276.7613366619</v>
      </c>
      <c r="T7670" s="13">
        <f t="shared" si="1635"/>
        <v>60.486595741899258</v>
      </c>
      <c r="U7670" s="14">
        <f t="shared" si="1638"/>
        <v>7.4574366563976398</v>
      </c>
    </row>
    <row r="7671" spans="1:21" x14ac:dyDescent="0.3">
      <c r="A7671" s="17">
        <v>1990</v>
      </c>
      <c r="B7671" s="17">
        <v>8</v>
      </c>
      <c r="C7671" s="17">
        <v>1.7000000000000001E-4</v>
      </c>
      <c r="D7671" s="17">
        <v>1.7000000000000001E-4</v>
      </c>
      <c r="E7671" s="17">
        <v>0.5</v>
      </c>
      <c r="F7671" s="6">
        <f t="shared" si="1644"/>
        <v>99012.002977265016</v>
      </c>
      <c r="G7671" s="7">
        <f t="shared" si="1645"/>
        <v>16.832040506135055</v>
      </c>
      <c r="H7671" s="6">
        <f t="shared" si="1646"/>
        <v>99003.586957011954</v>
      </c>
      <c r="I7671" s="6">
        <f>SUM(H7671:H7773)</f>
        <v>6629798.9752749531</v>
      </c>
      <c r="J7671" s="8">
        <f t="shared" si="1639"/>
        <v>66.959548094358595</v>
      </c>
      <c r="K7671" s="9">
        <f t="shared" si="1647"/>
        <v>1.0070000000000003E-2</v>
      </c>
      <c r="L7671" s="9">
        <f t="shared" si="1640"/>
        <v>1.1847058823529415E-3</v>
      </c>
      <c r="M7671" s="12">
        <f t="shared" si="1641"/>
        <v>14207.77997042184</v>
      </c>
      <c r="N7671" s="10">
        <f>((B7670+E7670)*D7670+(B7671+E7671)*D7671+(B7672+E7672)*D7672)/3/SUM(D7663:D7671)</f>
        <v>0.17725918570009927</v>
      </c>
      <c r="O7671" s="11">
        <f>O7663</f>
        <v>3.8530358956087772E-2</v>
      </c>
      <c r="P7671" s="12">
        <f>M7671*O7663</f>
        <v>547.43086222946761</v>
      </c>
      <c r="Q7671" s="9">
        <f>N7671*O7663</f>
        <v>6.8298600532886453E-3</v>
      </c>
      <c r="R7671" s="12">
        <f t="shared" si="1642"/>
        <v>98327.406313321961</v>
      </c>
      <c r="S7671" s="12">
        <f t="shared" si="1643"/>
        <v>5891861.0082263658</v>
      </c>
      <c r="T7671" s="13">
        <f t="shared" si="1635"/>
        <v>59.506532855205904</v>
      </c>
      <c r="U7671" s="14">
        <f t="shared" si="1638"/>
        <v>7.4530152391526912</v>
      </c>
    </row>
    <row r="7672" spans="1:21" x14ac:dyDescent="0.3">
      <c r="A7672" s="17">
        <v>1990</v>
      </c>
      <c r="B7672" s="17">
        <v>9</v>
      </c>
      <c r="C7672" s="17">
        <v>2.3000000000000001E-4</v>
      </c>
      <c r="D7672" s="17">
        <v>2.3000000000000001E-4</v>
      </c>
      <c r="E7672" s="17">
        <v>0.5</v>
      </c>
      <c r="F7672" s="6">
        <f t="shared" si="1644"/>
        <v>98995.170936758877</v>
      </c>
      <c r="G7672" s="7">
        <f t="shared" si="1645"/>
        <v>22.768889315454544</v>
      </c>
      <c r="H7672" s="6">
        <f t="shared" si="1646"/>
        <v>98983.78649210115</v>
      </c>
      <c r="I7672" s="6">
        <f>SUM(H7672:H7773)</f>
        <v>6530795.3883179408</v>
      </c>
      <c r="J7672" s="8">
        <f t="shared" si="1639"/>
        <v>65.970848138542138</v>
      </c>
      <c r="K7672" s="9">
        <f t="shared" si="1647"/>
        <v>1.0300000000000002E-2</v>
      </c>
      <c r="L7672" s="9">
        <f t="shared" si="1640"/>
        <v>1.0842105263157897E-3</v>
      </c>
      <c r="M7672" s="12">
        <f t="shared" si="1641"/>
        <v>21000.431892894961</v>
      </c>
      <c r="N7672" s="10">
        <f>((B7671+E7671)*D7671+(B7672+E7672)*D7672+(B7673+E7673)*D7673)/3/SUM(D7663:D7672)</f>
        <v>0.1990291262135922</v>
      </c>
      <c r="O7672" s="11">
        <f>O7663</f>
        <v>3.8530358956087772E-2</v>
      </c>
      <c r="P7672" s="12">
        <f>M7672*O7663</f>
        <v>809.15417906611663</v>
      </c>
      <c r="Q7672" s="9">
        <f>N7672*O7663</f>
        <v>7.6686636757262059E-3</v>
      </c>
      <c r="R7672" s="12">
        <f t="shared" si="1642"/>
        <v>98224.713124143338</v>
      </c>
      <c r="S7672" s="12">
        <f t="shared" si="1643"/>
        <v>5793533.6019130442</v>
      </c>
      <c r="T7672" s="13">
        <f t="shared" si="1635"/>
        <v>58.523396112060148</v>
      </c>
      <c r="U7672" s="14">
        <f t="shared" si="1638"/>
        <v>7.4474520264819901</v>
      </c>
    </row>
    <row r="7673" spans="1:21" x14ac:dyDescent="0.3">
      <c r="A7673" s="17">
        <v>1990</v>
      </c>
      <c r="B7673" s="17">
        <v>10</v>
      </c>
      <c r="C7673" s="17">
        <v>2.4000000000000001E-4</v>
      </c>
      <c r="D7673" s="17">
        <v>2.4000000000000001E-4</v>
      </c>
      <c r="E7673" s="17">
        <v>0.5</v>
      </c>
      <c r="F7673" s="6">
        <f t="shared" si="1644"/>
        <v>98972.402047443422</v>
      </c>
      <c r="G7673" s="7">
        <f t="shared" si="1645"/>
        <v>23.753376491386422</v>
      </c>
      <c r="H7673" s="6">
        <f t="shared" si="1646"/>
        <v>98960.525359197723</v>
      </c>
      <c r="I7673" s="6">
        <f>SUM(H7673:H7773)</f>
        <v>6431811.6018258398</v>
      </c>
      <c r="J7673" s="8">
        <f t="shared" si="1639"/>
        <v>64.985909897818644</v>
      </c>
      <c r="K7673" s="9">
        <f t="shared" si="1647"/>
        <v>1.0540000000000002E-2</v>
      </c>
      <c r="L7673" s="9">
        <f t="shared" si="1640"/>
        <v>1.003809523809524E-3</v>
      </c>
      <c r="M7673" s="12">
        <f t="shared" si="1641"/>
        <v>23663.230850052882</v>
      </c>
      <c r="N7673" s="10">
        <f>((B7672+E7672)*D7672+(B7673+E7673)*D7673+(B7674+E7674)*D7674)/3/SUM(D7663:D7673)</f>
        <v>0.22881087919038576</v>
      </c>
      <c r="O7673" s="11">
        <f>O7663</f>
        <v>3.8530358956087772E-2</v>
      </c>
      <c r="P7673" s="12">
        <f>M7673*O7663</f>
        <v>911.75277871330752</v>
      </c>
      <c r="Q7673" s="9">
        <f>N7673*O7663</f>
        <v>8.8161653082635977E-3</v>
      </c>
      <c r="R7673" s="12">
        <f t="shared" si="1642"/>
        <v>98088.073008638428</v>
      </c>
      <c r="S7673" s="12">
        <f t="shared" si="1643"/>
        <v>5695308.8887889013</v>
      </c>
      <c r="T7673" s="13">
        <f t="shared" si="1635"/>
        <v>57.544414109084649</v>
      </c>
      <c r="U7673" s="14">
        <f t="shared" si="1638"/>
        <v>7.4414957887339952</v>
      </c>
    </row>
    <row r="7674" spans="1:21" x14ac:dyDescent="0.3">
      <c r="A7674" s="17">
        <v>1990</v>
      </c>
      <c r="B7674" s="17">
        <v>11</v>
      </c>
      <c r="C7674" s="17">
        <v>2.2000000000000001E-4</v>
      </c>
      <c r="D7674" s="17">
        <v>2.2000000000000001E-4</v>
      </c>
      <c r="E7674" s="17">
        <v>0.5</v>
      </c>
      <c r="F7674" s="6">
        <f t="shared" si="1644"/>
        <v>98948.64867095204</v>
      </c>
      <c r="G7674" s="7">
        <f t="shared" si="1645"/>
        <v>21.768702707609449</v>
      </c>
      <c r="H7674" s="6">
        <f t="shared" si="1646"/>
        <v>98937.764319598238</v>
      </c>
      <c r="I7674" s="6">
        <f>SUM(H7674:H7773)</f>
        <v>6332851.0764666423</v>
      </c>
      <c r="J7674" s="8">
        <f t="shared" si="1639"/>
        <v>64.001390231474204</v>
      </c>
      <c r="K7674" s="9">
        <f t="shared" si="1647"/>
        <v>1.0760000000000002E-2</v>
      </c>
      <c r="L7674" s="9">
        <f t="shared" si="1640"/>
        <v>9.3565217391304372E-4</v>
      </c>
      <c r="M7674" s="12">
        <f t="shared" si="1641"/>
        <v>23265.806797166228</v>
      </c>
      <c r="N7674" s="10">
        <f>((B7673+E7673)*D7673+(B7674+E7674)*D7674+(B7675+E7675)*D7675)/3/SUM(D7663:D7674)</f>
        <v>0.25325278810408919</v>
      </c>
      <c r="O7674" s="11">
        <f>O7663</f>
        <v>3.8530358956087772E-2</v>
      </c>
      <c r="P7674" s="12">
        <f>M7674*O7663</f>
        <v>896.43988729780153</v>
      </c>
      <c r="Q7674" s="9">
        <f>N7674*O7663</f>
        <v>9.7579208322805915E-3</v>
      </c>
      <c r="R7674" s="12">
        <f t="shared" si="1642"/>
        <v>97972.337448044767</v>
      </c>
      <c r="S7674" s="12">
        <f t="shared" si="1643"/>
        <v>5597220.8157802625</v>
      </c>
      <c r="T7674" s="13">
        <f t="shared" si="1635"/>
        <v>56.566925278519911</v>
      </c>
      <c r="U7674" s="14">
        <f t="shared" si="1638"/>
        <v>7.4344649529542934</v>
      </c>
    </row>
    <row r="7675" spans="1:21" x14ac:dyDescent="0.3">
      <c r="A7675" s="17">
        <v>1990</v>
      </c>
      <c r="B7675" s="17">
        <v>12</v>
      </c>
      <c r="C7675" s="17">
        <v>2.5000000000000001E-4</v>
      </c>
      <c r="D7675" s="17">
        <v>2.5000000000000001E-4</v>
      </c>
      <c r="E7675" s="17">
        <v>0.5</v>
      </c>
      <c r="F7675" s="6">
        <f t="shared" si="1644"/>
        <v>98926.879968244437</v>
      </c>
      <c r="G7675" s="7">
        <f t="shared" si="1645"/>
        <v>24.731719992061109</v>
      </c>
      <c r="H7675" s="6">
        <f t="shared" si="1646"/>
        <v>98914.514108248404</v>
      </c>
      <c r="I7675" s="6">
        <f>SUM(H7675:H7773)</f>
        <v>6233913.3121470436</v>
      </c>
      <c r="J7675" s="8">
        <f t="shared" si="1639"/>
        <v>63.015363611468715</v>
      </c>
      <c r="K7675" s="9">
        <f t="shared" si="1647"/>
        <v>1.1010000000000002E-2</v>
      </c>
      <c r="L7675" s="9">
        <f t="shared" si="1640"/>
        <v>8.8080000000000016E-4</v>
      </c>
      <c r="M7675" s="12">
        <f t="shared" si="1641"/>
        <v>28078.7011717315</v>
      </c>
      <c r="N7675" s="10">
        <f>((B7674+E7674)*D7674+(B7675+E7675)*D7675+(B7676+E7676)*D7676)/3/SUM(D7663:D7675)</f>
        <v>0.27747502270663027</v>
      </c>
      <c r="O7675" s="11">
        <f>O7663</f>
        <v>3.8530358956087772E-2</v>
      </c>
      <c r="P7675" s="12">
        <f>M7675*O7663</f>
        <v>1081.8824351675371</v>
      </c>
      <c r="Q7675" s="9">
        <f>N7675*O7663</f>
        <v>1.0691212226235069E-2</v>
      </c>
      <c r="R7675" s="12">
        <f t="shared" si="1642"/>
        <v>97856.9980456622</v>
      </c>
      <c r="S7675" s="12">
        <f t="shared" si="1643"/>
        <v>5499248.4783322178</v>
      </c>
      <c r="T7675" s="13">
        <f t="shared" si="1635"/>
        <v>55.589021710757265</v>
      </c>
      <c r="U7675" s="14">
        <f t="shared" si="1638"/>
        <v>7.4263419007114493</v>
      </c>
    </row>
    <row r="7676" spans="1:21" x14ac:dyDescent="0.3">
      <c r="A7676" s="17">
        <v>1990</v>
      </c>
      <c r="B7676" s="17">
        <v>13</v>
      </c>
      <c r="C7676" s="17">
        <v>2.5999999999999998E-4</v>
      </c>
      <c r="D7676" s="17">
        <v>2.5999999999999998E-4</v>
      </c>
      <c r="E7676" s="17">
        <v>0.5</v>
      </c>
      <c r="F7676" s="6">
        <f t="shared" si="1644"/>
        <v>98902.148248252372</v>
      </c>
      <c r="G7676" s="7">
        <f t="shared" si="1645"/>
        <v>25.714558544545614</v>
      </c>
      <c r="H7676" s="6">
        <f t="shared" si="1646"/>
        <v>98889.290968980102</v>
      </c>
      <c r="I7676" s="6">
        <f>SUM(H7676:H7773)</f>
        <v>6134998.7980387956</v>
      </c>
      <c r="J7676" s="8">
        <f t="shared" si="1639"/>
        <v>62.030996360558859</v>
      </c>
      <c r="K7676" s="9">
        <f t="shared" si="1647"/>
        <v>1.1270000000000002E-2</v>
      </c>
      <c r="L7676" s="9">
        <f t="shared" si="1640"/>
        <v>8.3481481481481503E-4</v>
      </c>
      <c r="M7676" s="12">
        <f t="shared" si="1641"/>
        <v>30802.709880334136</v>
      </c>
      <c r="N7676" s="10">
        <f>((B7675+E7675)*D7675+(B7676+E7676)*D7676+(B7677+E7677)*D7677)/3/SUM(D7663:D7676)</f>
        <v>0.36779059449866897</v>
      </c>
      <c r="O7676" s="11">
        <f>O7663</f>
        <v>3.8530358956087772E-2</v>
      </c>
      <c r="P7676" s="12">
        <f>M7676*O7663</f>
        <v>1186.8394685095057</v>
      </c>
      <c r="Q7676" s="9">
        <f>N7676*O7663</f>
        <v>1.4171103626706635E-2</v>
      </c>
      <c r="R7676" s="12">
        <f t="shared" si="1642"/>
        <v>97487.920579087149</v>
      </c>
      <c r="S7676" s="12">
        <f t="shared" si="1643"/>
        <v>5401391.4802865554</v>
      </c>
      <c r="T7676" s="13">
        <f t="shared" si="1635"/>
        <v>54.613489959071735</v>
      </c>
      <c r="U7676" s="14">
        <f t="shared" si="1638"/>
        <v>7.4175064014871239</v>
      </c>
    </row>
    <row r="7677" spans="1:21" x14ac:dyDescent="0.3">
      <c r="A7677" s="17">
        <v>1990</v>
      </c>
      <c r="B7677" s="17">
        <v>14</v>
      </c>
      <c r="C7677" s="17">
        <v>4.0000000000000002E-4</v>
      </c>
      <c r="D7677" s="17">
        <v>4.0000000000000002E-4</v>
      </c>
      <c r="E7677" s="17">
        <v>0.5</v>
      </c>
      <c r="F7677" s="6">
        <f t="shared" si="1644"/>
        <v>98876.433689707832</v>
      </c>
      <c r="G7677" s="7">
        <f t="shared" si="1645"/>
        <v>39.550573475883134</v>
      </c>
      <c r="H7677" s="6">
        <f t="shared" si="1646"/>
        <v>98856.658402969886</v>
      </c>
      <c r="I7677" s="6">
        <f>SUM(H7677:H7773)</f>
        <v>6036109.507069814</v>
      </c>
      <c r="J7677" s="8">
        <f t="shared" si="1639"/>
        <v>61.046998580189687</v>
      </c>
      <c r="K7677" s="9">
        <f t="shared" si="1647"/>
        <v>1.1670000000000002E-2</v>
      </c>
      <c r="L7677" s="9">
        <f t="shared" si="1640"/>
        <v>8.0482758620689665E-4</v>
      </c>
      <c r="M7677" s="12">
        <f t="shared" si="1641"/>
        <v>49141.672270805946</v>
      </c>
      <c r="N7677" s="10">
        <f>((B7676+E7676)*D7676+(B7677+E7677)*D7677+(B7678+E7678)*D7678)/3/SUM(D7663:D7677)</f>
        <v>0.49171665238503282</v>
      </c>
      <c r="O7677" s="11">
        <f>O7663</f>
        <v>3.8530358956087772E-2</v>
      </c>
      <c r="P7677" s="12">
        <f>M7677*O7663</f>
        <v>1893.4462722965779</v>
      </c>
      <c r="Q7677" s="9">
        <f>N7677*O7663</f>
        <v>1.8946019121081147E-2</v>
      </c>
      <c r="R7677" s="12">
        <f t="shared" si="1642"/>
        <v>96983.718262621027</v>
      </c>
      <c r="S7677" s="12">
        <f t="shared" si="1643"/>
        <v>5303903.5597074684</v>
      </c>
      <c r="T7677" s="13">
        <f t="shared" si="1635"/>
        <v>53.641736071833648</v>
      </c>
      <c r="U7677" s="14">
        <f t="shared" si="1638"/>
        <v>7.4052625083560386</v>
      </c>
    </row>
    <row r="7678" spans="1:21" x14ac:dyDescent="0.3">
      <c r="A7678" s="17">
        <v>1990</v>
      </c>
      <c r="B7678" s="17">
        <v>15</v>
      </c>
      <c r="C7678" s="17">
        <v>5.1000000000000004E-4</v>
      </c>
      <c r="D7678" s="17">
        <v>5.1000000000000004E-4</v>
      </c>
      <c r="E7678" s="17">
        <v>0.5</v>
      </c>
      <c r="F7678" s="6">
        <f t="shared" si="1644"/>
        <v>98836.883116231955</v>
      </c>
      <c r="G7678" s="7">
        <f t="shared" si="1645"/>
        <v>50.406810389278299</v>
      </c>
      <c r="H7678" s="6">
        <f t="shared" si="1646"/>
        <v>98811.679711037315</v>
      </c>
      <c r="I7678" s="6">
        <f>SUM(H7678:H7773)</f>
        <v>5937252.8486668449</v>
      </c>
      <c r="J7678" s="8">
        <f t="shared" si="1639"/>
        <v>60.0712270710181</v>
      </c>
      <c r="K7678" s="9">
        <f t="shared" si="1647"/>
        <v>1.2180000000000002E-2</v>
      </c>
      <c r="L7678" s="9">
        <f t="shared" si="1640"/>
        <v>7.8580645161290333E-4</v>
      </c>
      <c r="M7678" s="12">
        <f t="shared" si="1641"/>
        <v>64146.597786027385</v>
      </c>
      <c r="N7678" s="10">
        <f>((B7677+E7677)*D7677+(B7678+E7678)*D7678+(B7679+E7679)*D7679)/3/SUM(D7663:D7678)</f>
        <v>0.7408319649698959</v>
      </c>
      <c r="O7678" s="11">
        <f>O7663</f>
        <v>3.8530358956087772E-2</v>
      </c>
      <c r="P7678" s="12">
        <f>M7678*O7663</f>
        <v>2471.5914385074202</v>
      </c>
      <c r="Q7678" s="9">
        <f>N7678*O7663</f>
        <v>2.8544521536433932E-2</v>
      </c>
      <c r="R7678" s="12">
        <f t="shared" si="1642"/>
        <v>95991.147591474393</v>
      </c>
      <c r="S7678" s="12">
        <f t="shared" si="1643"/>
        <v>5206919.8414448472</v>
      </c>
      <c r="T7678" s="13">
        <f t="shared" si="1635"/>
        <v>52.681951082183772</v>
      </c>
      <c r="U7678" s="14">
        <f t="shared" si="1638"/>
        <v>7.3892759888343278</v>
      </c>
    </row>
    <row r="7679" spans="1:21" x14ac:dyDescent="0.3">
      <c r="A7679" s="17">
        <v>1990</v>
      </c>
      <c r="B7679" s="17">
        <v>16</v>
      </c>
      <c r="C7679" s="17">
        <v>8.0999999999999996E-4</v>
      </c>
      <c r="D7679" s="17">
        <v>8.0999999999999996E-4</v>
      </c>
      <c r="E7679" s="17">
        <v>0.5</v>
      </c>
      <c r="F7679" s="6">
        <f t="shared" si="1644"/>
        <v>98786.476305842676</v>
      </c>
      <c r="G7679" s="7">
        <f t="shared" si="1645"/>
        <v>80.017045807732558</v>
      </c>
      <c r="H7679" s="6">
        <f t="shared" si="1646"/>
        <v>98746.467782938809</v>
      </c>
      <c r="I7679" s="6">
        <f>SUM(H7679:H7773)</f>
        <v>5838441.1689558076</v>
      </c>
      <c r="J7679" s="8">
        <f t="shared" si="1639"/>
        <v>59.101623899206693</v>
      </c>
      <c r="K7679" s="9">
        <f t="shared" si="1647"/>
        <v>1.2990000000000002E-2</v>
      </c>
      <c r="L7679" s="9">
        <f t="shared" si="1640"/>
        <v>7.8727272727272739E-4</v>
      </c>
      <c r="M7679" s="12">
        <f t="shared" si="1641"/>
        <v>101638.2798943485</v>
      </c>
      <c r="N7679" s="10">
        <f>((B7678+E7678)*D7678+(B7679+E7679)*D7679+(B7680+E7680)*D7680)/3/SUM(D7663:D7679)</f>
        <v>0.92750833974852431</v>
      </c>
      <c r="O7679" s="11">
        <f>O7663</f>
        <v>3.8530358956087772E-2</v>
      </c>
      <c r="P7679" s="12">
        <f>M7679*O7663</f>
        <v>3916.1594080085665</v>
      </c>
      <c r="Q7679" s="9">
        <f>N7679*O7663</f>
        <v>3.5737229265275651E-2</v>
      </c>
      <c r="R7679" s="12">
        <f t="shared" si="1642"/>
        <v>95217.542624643771</v>
      </c>
      <c r="S7679" s="12">
        <f t="shared" si="1643"/>
        <v>5110928.6938533727</v>
      </c>
      <c r="T7679" s="13">
        <f t="shared" si="1635"/>
        <v>51.737129260790219</v>
      </c>
      <c r="U7679" s="14">
        <f t="shared" si="1638"/>
        <v>7.364494638416474</v>
      </c>
    </row>
    <row r="7680" spans="1:21" x14ac:dyDescent="0.3">
      <c r="A7680" s="17">
        <v>1990</v>
      </c>
      <c r="B7680" s="17">
        <v>17</v>
      </c>
      <c r="C7680" s="17">
        <v>8.4999999999999995E-4</v>
      </c>
      <c r="D7680" s="17">
        <v>8.4999999999999995E-4</v>
      </c>
      <c r="E7680" s="17">
        <v>0.5</v>
      </c>
      <c r="F7680" s="6">
        <f t="shared" si="1644"/>
        <v>98706.459260034942</v>
      </c>
      <c r="G7680" s="7">
        <f t="shared" si="1645"/>
        <v>83.90049037102969</v>
      </c>
      <c r="H7680" s="6">
        <f t="shared" si="1646"/>
        <v>98664.509014849435</v>
      </c>
      <c r="I7680" s="6">
        <f>SUM(H7680:H7773)</f>
        <v>5739694.7011728697</v>
      </c>
      <c r="J7680" s="8">
        <f t="shared" si="1639"/>
        <v>58.149129694259059</v>
      </c>
      <c r="K7680" s="9">
        <f t="shared" si="1647"/>
        <v>1.3840000000000002E-2</v>
      </c>
      <c r="L7680" s="9">
        <f t="shared" si="1640"/>
        <v>7.9085714285714295E-4</v>
      </c>
      <c r="M7680" s="12">
        <f t="shared" si="1641"/>
        <v>106088.0477957384</v>
      </c>
      <c r="N7680" s="10">
        <f>((B7679+E7679)*D7679+(B7680+E7680)*D7680+(B7681+E7681)*D7681)/3/SUM(D7663:D7680)</f>
        <v>1.1747350674373793</v>
      </c>
      <c r="O7680" s="11">
        <f>O7663</f>
        <v>3.8530358956087772E-2</v>
      </c>
      <c r="P7680" s="12">
        <f>M7680*O7663</f>
        <v>4087.6105625203968</v>
      </c>
      <c r="Q7680" s="9">
        <f>N7680*O7663</f>
        <v>4.5262963826666204E-2</v>
      </c>
      <c r="R7680" s="12">
        <f t="shared" si="1642"/>
        <v>94198.660912334526</v>
      </c>
      <c r="S7680" s="12">
        <f t="shared" si="1643"/>
        <v>5015711.1512287287</v>
      </c>
      <c r="T7680" s="13">
        <f t="shared" si="1635"/>
        <v>50.814416693999782</v>
      </c>
      <c r="U7680" s="14">
        <f t="shared" si="1638"/>
        <v>7.3347130002592777</v>
      </c>
    </row>
    <row r="7681" spans="1:21" x14ac:dyDescent="0.3">
      <c r="A7681" s="17">
        <v>1990</v>
      </c>
      <c r="B7681" s="17">
        <v>18</v>
      </c>
      <c r="C7681" s="17">
        <v>1.1100000000000001E-3</v>
      </c>
      <c r="D7681" s="17">
        <v>1.1100000000000001E-3</v>
      </c>
      <c r="E7681" s="17">
        <v>0.5</v>
      </c>
      <c r="F7681" s="6">
        <f t="shared" si="1644"/>
        <v>98622.558769663912</v>
      </c>
      <c r="G7681" s="7">
        <f t="shared" si="1645"/>
        <v>109.47104023432695</v>
      </c>
      <c r="H7681" s="6">
        <f t="shared" si="1646"/>
        <v>98567.823249546753</v>
      </c>
      <c r="I7681" s="6">
        <f>SUM(H7681:H7773)</f>
        <v>5641030.192158021</v>
      </c>
      <c r="J7681" s="8">
        <f t="shared" si="1639"/>
        <v>57.19817314142928</v>
      </c>
      <c r="K7681" s="9">
        <f t="shared" si="1647"/>
        <v>1.4950000000000001E-2</v>
      </c>
      <c r="L7681" s="9">
        <f t="shared" si="1640"/>
        <v>8.0810810810810817E-4</v>
      </c>
      <c r="M7681" s="12">
        <f t="shared" si="1641"/>
        <v>135465.83574147482</v>
      </c>
      <c r="N7681" s="10">
        <f>((B7680+E7680)*D7680+(B7681+E7681)*D7681+(B7682+E7682)*D7682)/3/SUM(D7663:D7681)</f>
        <v>1.3460423634336676</v>
      </c>
      <c r="O7681" s="11">
        <f>O7663</f>
        <v>3.8530358956087772E-2</v>
      </c>
      <c r="P7681" s="12">
        <f>M7681*O7663</f>
        <v>5219.5472774054497</v>
      </c>
      <c r="Q7681" s="9">
        <f>N7681*O7663</f>
        <v>5.1863495433199965E-2</v>
      </c>
      <c r="R7681" s="12">
        <f t="shared" si="1642"/>
        <v>93455.751398583423</v>
      </c>
      <c r="S7681" s="12">
        <f t="shared" si="1643"/>
        <v>4921512.4903163938</v>
      </c>
      <c r="T7681" s="13">
        <f t="shared" si="1635"/>
        <v>49.90250254823281</v>
      </c>
      <c r="U7681" s="14">
        <f t="shared" si="1638"/>
        <v>7.2956705931964692</v>
      </c>
    </row>
    <row r="7682" spans="1:21" x14ac:dyDescent="0.3">
      <c r="A7682" s="17">
        <v>1990</v>
      </c>
      <c r="B7682" s="17">
        <v>19</v>
      </c>
      <c r="C7682" s="17">
        <v>1.2899999999999999E-3</v>
      </c>
      <c r="D7682" s="17">
        <v>1.2800000000000001E-3</v>
      </c>
      <c r="E7682" s="17">
        <v>0.5</v>
      </c>
      <c r="F7682" s="6">
        <f t="shared" si="1644"/>
        <v>98513.087729429579</v>
      </c>
      <c r="G7682" s="7">
        <f t="shared" si="1645"/>
        <v>126.09675229366987</v>
      </c>
      <c r="H7682" s="6">
        <f t="shared" si="1646"/>
        <v>98450.039353282744</v>
      </c>
      <c r="I7682" s="6">
        <f>SUM(H7682:H7773)</f>
        <v>5542462.3689084742</v>
      </c>
      <c r="J7682" s="8">
        <f t="shared" si="1639"/>
        <v>56.261178049063744</v>
      </c>
      <c r="K7682" s="9">
        <f t="shared" si="1647"/>
        <v>1.6230000000000001E-2</v>
      </c>
      <c r="L7682" s="9">
        <f t="shared" si="1640"/>
        <v>8.3230769230769241E-4</v>
      </c>
      <c r="M7682" s="12">
        <f t="shared" si="1641"/>
        <v>151502.56745080481</v>
      </c>
      <c r="N7682" s="10">
        <f>((B7681+E7681)*D7681+(B7682+E7682)*D7682+(B7683+E7683)*D7683)/3/SUM(D7663:D7682)</f>
        <v>1.4185664407475869</v>
      </c>
      <c r="O7682" s="11">
        <f>O7663</f>
        <v>3.8530358956087772E-2</v>
      </c>
      <c r="P7682" s="12">
        <f>M7682*O7663</f>
        <v>5837.448306648409</v>
      </c>
      <c r="Q7682" s="9">
        <f>N7682*O7663</f>
        <v>5.4657874165064339E-2</v>
      </c>
      <c r="R7682" s="12">
        <f t="shared" si="1642"/>
        <v>93068.96949076539</v>
      </c>
      <c r="S7682" s="12">
        <f t="shared" si="1643"/>
        <v>4828056.7389178099</v>
      </c>
      <c r="T7682" s="13">
        <f t="shared" si="1635"/>
        <v>49.009292574183391</v>
      </c>
      <c r="U7682" s="14">
        <f t="shared" si="1638"/>
        <v>7.2518854748803534</v>
      </c>
    </row>
    <row r="7683" spans="1:21" x14ac:dyDescent="0.3">
      <c r="A7683" s="17">
        <v>1990</v>
      </c>
      <c r="B7683" s="17">
        <v>20</v>
      </c>
      <c r="C7683" s="17">
        <v>1.15E-3</v>
      </c>
      <c r="D7683" s="17">
        <v>1.15E-3</v>
      </c>
      <c r="E7683" s="17">
        <v>0.5</v>
      </c>
      <c r="F7683" s="6">
        <f t="shared" si="1644"/>
        <v>98386.990977135909</v>
      </c>
      <c r="G7683" s="7">
        <f t="shared" si="1645"/>
        <v>113.1450396237063</v>
      </c>
      <c r="H7683" s="6">
        <f t="shared" si="1646"/>
        <v>98330.418457324049</v>
      </c>
      <c r="I7683" s="6">
        <f>SUM(H7683:H7773)</f>
        <v>5444012.3295551911</v>
      </c>
      <c r="J7683" s="8">
        <f t="shared" si="1639"/>
        <v>55.332643833170195</v>
      </c>
      <c r="K7683" s="9">
        <f t="shared" si="1647"/>
        <v>1.738E-2</v>
      </c>
      <c r="L7683" s="9">
        <f t="shared" si="1640"/>
        <v>8.4780487804878046E-4</v>
      </c>
      <c r="M7683" s="12">
        <f t="shared" si="1641"/>
        <v>133456.46215684575</v>
      </c>
      <c r="N7683" s="10">
        <f>((B7682+E7682)*D7682+(B7683+E7683)*D7683+(B7684+E7684)*D7684)/3/SUM(D7663:D7683)</f>
        <v>1.4545454545454546</v>
      </c>
      <c r="O7683" s="11">
        <f>O7663</f>
        <v>3.8530358956087772E-2</v>
      </c>
      <c r="P7683" s="12">
        <f>M7683*O7663</f>
        <v>5142.1253919128103</v>
      </c>
      <c r="Q7683" s="9">
        <f>N7683*O7663</f>
        <v>5.6044158481582215E-2</v>
      </c>
      <c r="R7683" s="12">
        <f t="shared" si="1642"/>
        <v>92819.572901741485</v>
      </c>
      <c r="S7683" s="12">
        <f t="shared" si="1643"/>
        <v>4734987.7694270443</v>
      </c>
      <c r="T7683" s="13">
        <f t="shared" si="1635"/>
        <v>48.126156948202684</v>
      </c>
      <c r="U7683" s="14">
        <f t="shared" si="1638"/>
        <v>7.2064868849675108</v>
      </c>
    </row>
    <row r="7684" spans="1:21" x14ac:dyDescent="0.3">
      <c r="A7684" s="17">
        <v>1990</v>
      </c>
      <c r="B7684" s="17">
        <v>21</v>
      </c>
      <c r="C7684" s="17">
        <v>1.2700000000000001E-3</v>
      </c>
      <c r="D7684" s="17">
        <v>1.2700000000000001E-3</v>
      </c>
      <c r="E7684" s="17">
        <v>0.5</v>
      </c>
      <c r="F7684" s="6">
        <f t="shared" si="1644"/>
        <v>98273.845937512204</v>
      </c>
      <c r="G7684" s="7">
        <f t="shared" si="1645"/>
        <v>124.80778434064051</v>
      </c>
      <c r="H7684" s="6">
        <f t="shared" si="1646"/>
        <v>98211.442045341886</v>
      </c>
      <c r="I7684" s="6">
        <f>SUM(H7684:H7773)</f>
        <v>5345681.9110978674</v>
      </c>
      <c r="J7684" s="8">
        <f t="shared" si="1639"/>
        <v>54.395773973239429</v>
      </c>
      <c r="K7684" s="9">
        <f t="shared" si="1647"/>
        <v>1.865E-2</v>
      </c>
      <c r="L7684" s="9">
        <f t="shared" si="1640"/>
        <v>8.6744186046511631E-4</v>
      </c>
      <c r="M7684" s="12">
        <f t="shared" si="1641"/>
        <v>143880.28757768209</v>
      </c>
      <c r="N7684" s="10">
        <f>((B7683+E7683)*D7683+(B7684+E7684)*D7684+(B7685+E7685)*D7685)/3/SUM(D7663:D7684)</f>
        <v>1.3678284182305631</v>
      </c>
      <c r="O7684" s="11">
        <f>O7663</f>
        <v>3.8530358956087772E-2</v>
      </c>
      <c r="P7684" s="12">
        <f>M7684*O7663</f>
        <v>5543.7591270732273</v>
      </c>
      <c r="Q7684" s="9">
        <f>N7684*O7663</f>
        <v>5.2702919944761346E-2</v>
      </c>
      <c r="R7684" s="12">
        <f t="shared" si="1642"/>
        <v>93035.412277566662</v>
      </c>
      <c r="S7684" s="12">
        <f t="shared" si="1643"/>
        <v>4642168.1965253027</v>
      </c>
      <c r="T7684" s="13">
        <f t="shared" ref="T7684:T7747" si="1648">S7684/F7684</f>
        <v>47.237066507777087</v>
      </c>
      <c r="U7684" s="14">
        <f t="shared" si="1638"/>
        <v>7.1587074654623422</v>
      </c>
    </row>
    <row r="7685" spans="1:21" x14ac:dyDescent="0.3">
      <c r="A7685" s="17">
        <v>1990</v>
      </c>
      <c r="B7685" s="17">
        <v>22</v>
      </c>
      <c r="C7685" s="17">
        <v>1.14E-3</v>
      </c>
      <c r="D7685" s="17">
        <v>1.14E-3</v>
      </c>
      <c r="E7685" s="17">
        <v>0.5</v>
      </c>
      <c r="F7685" s="6">
        <f t="shared" si="1644"/>
        <v>98149.038153171568</v>
      </c>
      <c r="G7685" s="7">
        <f t="shared" si="1645"/>
        <v>111.88990349461558</v>
      </c>
      <c r="H7685" s="6">
        <f t="shared" si="1646"/>
        <v>98093.093201424257</v>
      </c>
      <c r="I7685" s="6">
        <f>SUM(H7685:H7773)</f>
        <v>5247470.4690525252</v>
      </c>
      <c r="J7685" s="8">
        <f t="shared" si="1639"/>
        <v>53.46430864521885</v>
      </c>
      <c r="K7685" s="9">
        <f t="shared" si="1647"/>
        <v>1.9789999999999999E-2</v>
      </c>
      <c r="L7685" s="9">
        <f t="shared" si="1640"/>
        <v>8.7955555555555552E-4</v>
      </c>
      <c r="M7685" s="12">
        <f t="shared" si="1641"/>
        <v>127211.8660247019</v>
      </c>
      <c r="N7685" s="10">
        <f>((B7684+E7684)*D7684+(B7685+E7685)*D7685+(B7686+E7686)*D7686)/3/SUM(D7663:D7685)</f>
        <v>1.3431867946774467</v>
      </c>
      <c r="O7685" s="11">
        <f>O7663</f>
        <v>3.8530358956087772E-2</v>
      </c>
      <c r="P7685" s="12">
        <f>M7685*O7663</f>
        <v>4901.5188614055105</v>
      </c>
      <c r="Q7685" s="9">
        <f>N7685*O7663</f>
        <v>5.1753469343998985E-2</v>
      </c>
      <c r="R7685" s="12">
        <f t="shared" si="1642"/>
        <v>93016.43530956631</v>
      </c>
      <c r="S7685" s="12">
        <f t="shared" si="1643"/>
        <v>4549132.7842477364</v>
      </c>
      <c r="T7685" s="13">
        <f t="shared" si="1648"/>
        <v>46.349234489168929</v>
      </c>
      <c r="U7685" s="14">
        <f t="shared" si="1638"/>
        <v>7.1150741560499213</v>
      </c>
    </row>
    <row r="7686" spans="1:21" x14ac:dyDescent="0.3">
      <c r="A7686" s="17">
        <v>1990</v>
      </c>
      <c r="B7686" s="17">
        <v>23</v>
      </c>
      <c r="C7686" s="17">
        <v>1.14E-3</v>
      </c>
      <c r="D7686" s="17">
        <v>1.14E-3</v>
      </c>
      <c r="E7686" s="17">
        <v>0.5</v>
      </c>
      <c r="F7686" s="6">
        <f t="shared" si="1644"/>
        <v>98037.148249676946</v>
      </c>
      <c r="G7686" s="7">
        <f t="shared" si="1645"/>
        <v>111.76234900463172</v>
      </c>
      <c r="H7686" s="6">
        <f t="shared" si="1646"/>
        <v>97981.267075174634</v>
      </c>
      <c r="I7686" s="6">
        <f>SUM(H7686:H7773)</f>
        <v>5149377.3758511012</v>
      </c>
      <c r="J7686" s="8">
        <f t="shared" si="1639"/>
        <v>52.524756868048428</v>
      </c>
      <c r="K7686" s="9">
        <f t="shared" si="1647"/>
        <v>2.0929999999999997E-2</v>
      </c>
      <c r="L7686" s="9">
        <f t="shared" si="1640"/>
        <v>8.9063829787234031E-4</v>
      </c>
      <c r="M7686" s="12">
        <f t="shared" si="1641"/>
        <v>125485.6761399353</v>
      </c>
      <c r="N7686" s="10">
        <f>((B7685+E7685)*D7685+(B7686+E7686)*D7686+(B7687+E7687)*D7687)/3/SUM(D7663:D7686)</f>
        <v>1.2292562509953817</v>
      </c>
      <c r="O7686" s="11">
        <f>O7663</f>
        <v>3.8530358956087772E-2</v>
      </c>
      <c r="P7686" s="12">
        <f>M7686*O7663</f>
        <v>4835.0081455190857</v>
      </c>
      <c r="Q7686" s="9">
        <f>N7686*O7663</f>
        <v>4.7363684599866784E-2</v>
      </c>
      <c r="R7686" s="12">
        <f t="shared" si="1642"/>
        <v>93340.513244730741</v>
      </c>
      <c r="S7686" s="12">
        <f t="shared" si="1643"/>
        <v>4456116.3489381699</v>
      </c>
      <c r="T7686" s="13">
        <f t="shared" si="1648"/>
        <v>45.453345272646217</v>
      </c>
      <c r="U7686" s="14">
        <f t="shared" si="1638"/>
        <v>7.0714115954022105</v>
      </c>
    </row>
    <row r="7687" spans="1:21" x14ac:dyDescent="0.3">
      <c r="A7687" s="17">
        <v>1990</v>
      </c>
      <c r="B7687" s="17">
        <v>24</v>
      </c>
      <c r="C7687" s="17">
        <v>1.01E-3</v>
      </c>
      <c r="D7687" s="17">
        <v>1.01E-3</v>
      </c>
      <c r="E7687" s="17">
        <v>0.5</v>
      </c>
      <c r="F7687" s="6">
        <f t="shared" si="1644"/>
        <v>97925.385900672307</v>
      </c>
      <c r="G7687" s="7">
        <f t="shared" si="1645"/>
        <v>98.904639759679029</v>
      </c>
      <c r="H7687" s="6">
        <f t="shared" si="1646"/>
        <v>97875.933580792465</v>
      </c>
      <c r="I7687" s="6">
        <f>SUM(H7687:H7773)</f>
        <v>5051396.1087759258</v>
      </c>
      <c r="J7687" s="8">
        <f t="shared" si="1639"/>
        <v>51.584132779416962</v>
      </c>
      <c r="K7687" s="9">
        <f t="shared" si="1647"/>
        <v>2.1939999999999998E-2</v>
      </c>
      <c r="L7687" s="9">
        <f t="shared" si="1640"/>
        <v>8.9551020408163253E-4</v>
      </c>
      <c r="M7687" s="12">
        <f t="shared" si="1641"/>
        <v>110445.01705160148</v>
      </c>
      <c r="N7687" s="10">
        <f>((B7686+E7686)*D7686+(B7687+E7687)*D7687+(B7688+E7688)*D7688)/3/SUM(D7663:D7687)</f>
        <v>1.2401245821938622</v>
      </c>
      <c r="O7687" s="11">
        <f>O7663</f>
        <v>3.8530358956087772E-2</v>
      </c>
      <c r="P7687" s="12">
        <f>M7687*O7663</f>
        <v>4255.4861519094393</v>
      </c>
      <c r="Q7687" s="9">
        <f>N7687*O7663</f>
        <v>4.7782445302197885E-2</v>
      </c>
      <c r="R7687" s="12">
        <f t="shared" si="1642"/>
        <v>93199.182138066695</v>
      </c>
      <c r="S7687" s="12">
        <f t="shared" si="1643"/>
        <v>4362775.8356934395</v>
      </c>
      <c r="T7687" s="13">
        <f t="shared" si="1648"/>
        <v>44.552041287013061</v>
      </c>
      <c r="U7687" s="14">
        <f t="shared" si="1638"/>
        <v>7.0320914924039002</v>
      </c>
    </row>
    <row r="7688" spans="1:21" x14ac:dyDescent="0.3">
      <c r="A7688" s="17">
        <v>1990</v>
      </c>
      <c r="B7688" s="17">
        <v>25</v>
      </c>
      <c r="C7688" s="17">
        <v>1.1800000000000001E-3</v>
      </c>
      <c r="D7688" s="17">
        <v>1.1800000000000001E-3</v>
      </c>
      <c r="E7688" s="17">
        <v>0.5</v>
      </c>
      <c r="F7688" s="6">
        <f t="shared" si="1644"/>
        <v>97826.481260912624</v>
      </c>
      <c r="G7688" s="7">
        <f t="shared" si="1645"/>
        <v>115.4352478878769</v>
      </c>
      <c r="H7688" s="6">
        <f t="shared" si="1646"/>
        <v>97768.763636968681</v>
      </c>
      <c r="I7688" s="6">
        <f>SUM(H7688:H7773)</f>
        <v>4953520.1751951333</v>
      </c>
      <c r="J7688" s="8">
        <f t="shared" si="1639"/>
        <v>50.63577991713327</v>
      </c>
      <c r="K7688" s="9">
        <f t="shared" si="1647"/>
        <v>2.3119999999999998E-2</v>
      </c>
      <c r="L7688" s="9">
        <f t="shared" si="1640"/>
        <v>9.0666666666666662E-4</v>
      </c>
      <c r="M7688" s="12">
        <f t="shared" si="1641"/>
        <v>127318.28811162894</v>
      </c>
      <c r="N7688" s="10">
        <f>((B7687+E7687)*D7687+(B7688+E7688)*D7688+(B7689+E7689)*D7689)/3/SUM(D7663:D7688)</f>
        <v>1.222318339100346</v>
      </c>
      <c r="O7688" s="11">
        <f>O7663</f>
        <v>3.8530358956087772E-2</v>
      </c>
      <c r="P7688" s="12">
        <f>M7688*O7663</f>
        <v>4905.6193426156651</v>
      </c>
      <c r="Q7688" s="9">
        <f>N7688*O7663</f>
        <v>4.7096364364145347E-2</v>
      </c>
      <c r="R7688" s="12">
        <f t="shared" si="1642"/>
        <v>93164.210321289997</v>
      </c>
      <c r="S7688" s="12">
        <f t="shared" si="1643"/>
        <v>4269576.6535553727</v>
      </c>
      <c r="T7688" s="13">
        <f t="shared" si="1648"/>
        <v>43.644385431466162</v>
      </c>
      <c r="U7688" s="14">
        <f t="shared" si="1638"/>
        <v>6.991394485667108</v>
      </c>
    </row>
    <row r="7689" spans="1:21" x14ac:dyDescent="0.3">
      <c r="A7689" s="17">
        <v>1990</v>
      </c>
      <c r="B7689" s="17">
        <v>26</v>
      </c>
      <c r="C7689" s="17">
        <v>1.1299999999999999E-3</v>
      </c>
      <c r="D7689" s="17">
        <v>1.1299999999999999E-3</v>
      </c>
      <c r="E7689" s="17">
        <v>0.5</v>
      </c>
      <c r="F7689" s="6">
        <f t="shared" si="1644"/>
        <v>97711.046013024752</v>
      </c>
      <c r="G7689" s="7">
        <f t="shared" si="1645"/>
        <v>110.41348199471797</v>
      </c>
      <c r="H7689" s="6">
        <f t="shared" si="1646"/>
        <v>97655.839272027399</v>
      </c>
      <c r="I7689" s="6">
        <f>SUM(H7689:H7773)</f>
        <v>4855751.4115581643</v>
      </c>
      <c r="J7689" s="8">
        <f t="shared" si="1639"/>
        <v>49.695010028967445</v>
      </c>
      <c r="K7689" s="9">
        <f t="shared" si="1647"/>
        <v>2.4249999999999997E-2</v>
      </c>
      <c r="L7689" s="9">
        <f t="shared" si="1640"/>
        <v>9.150943396226414E-4</v>
      </c>
      <c r="M7689" s="12">
        <f t="shared" si="1641"/>
        <v>120658.03187051656</v>
      </c>
      <c r="N7689" s="10">
        <f>((B7688+E7688)*D7688+(B7689+E7689)*D7689+(B7690+E7690)*D7690)/3/SUM(D7663:D7689)</f>
        <v>1.2221305841924401</v>
      </c>
      <c r="O7689" s="11">
        <f>O7663</f>
        <v>3.8530358956087772E-2</v>
      </c>
      <c r="P7689" s="12">
        <f>M7689*O7663</f>
        <v>4648.9972789060812</v>
      </c>
      <c r="Q7689" s="9">
        <f>N7689*O7663</f>
        <v>4.7089130100147966E-2</v>
      </c>
      <c r="R7689" s="12">
        <f t="shared" si="1642"/>
        <v>93057.310751507772</v>
      </c>
      <c r="S7689" s="12">
        <f t="shared" si="1643"/>
        <v>4176412.4432340823</v>
      </c>
      <c r="T7689" s="13">
        <f t="shared" si="1648"/>
        <v>42.74248013553526</v>
      </c>
      <c r="U7689" s="14">
        <f t="shared" si="1638"/>
        <v>6.9525298934321853</v>
      </c>
    </row>
    <row r="7690" spans="1:21" x14ac:dyDescent="0.3">
      <c r="A7690" s="17">
        <v>1990</v>
      </c>
      <c r="B7690" s="17">
        <v>27</v>
      </c>
      <c r="C7690" s="17">
        <v>1.0499999999999999E-3</v>
      </c>
      <c r="D7690" s="17">
        <v>1.0499999999999999E-3</v>
      </c>
      <c r="E7690" s="17">
        <v>0.5</v>
      </c>
      <c r="F7690" s="6">
        <f t="shared" si="1644"/>
        <v>97600.632531030031</v>
      </c>
      <c r="G7690" s="7">
        <f t="shared" si="1645"/>
        <v>102.48066415758153</v>
      </c>
      <c r="H7690" s="6">
        <f t="shared" si="1646"/>
        <v>97549.392198951246</v>
      </c>
      <c r="I7690" s="6">
        <f>SUM(H7690:H7773)</f>
        <v>4758095.5722861374</v>
      </c>
      <c r="J7690" s="8">
        <f t="shared" si="1639"/>
        <v>48.750663278472125</v>
      </c>
      <c r="K7690" s="9">
        <f t="shared" si="1647"/>
        <v>2.5299999999999996E-2</v>
      </c>
      <c r="L7690" s="9">
        <f t="shared" si="1640"/>
        <v>9.1999999999999981E-4</v>
      </c>
      <c r="M7690" s="12">
        <f t="shared" si="1641"/>
        <v>111392.02625824082</v>
      </c>
      <c r="N7690" s="10">
        <f>((B7689+E7689)*D7689+(B7690+E7690)*D7690+(B7691+E7691)*D7691)/3/SUM(D7663:D7690)</f>
        <v>1.1917654808959159</v>
      </c>
      <c r="O7690" s="11">
        <f>O7663</f>
        <v>3.8530358956087772E-2</v>
      </c>
      <c r="P7690" s="12">
        <f>M7690*O7663</f>
        <v>4291.9747565759735</v>
      </c>
      <c r="Q7690" s="9">
        <f>N7690*O7663</f>
        <v>4.5919151770394205E-2</v>
      </c>
      <c r="R7690" s="12">
        <f t="shared" si="1642"/>
        <v>93070.006853457904</v>
      </c>
      <c r="S7690" s="12">
        <f t="shared" si="1643"/>
        <v>4083355.1324825743</v>
      </c>
      <c r="T7690" s="13">
        <f t="shared" si="1648"/>
        <v>41.837383904088519</v>
      </c>
      <c r="U7690" s="14">
        <f t="shared" si="1638"/>
        <v>6.9132793743836061</v>
      </c>
    </row>
    <row r="7691" spans="1:21" x14ac:dyDescent="0.3">
      <c r="A7691" s="17">
        <v>1990</v>
      </c>
      <c r="B7691" s="17">
        <v>28</v>
      </c>
      <c r="C7691" s="17">
        <v>1.1100000000000001E-3</v>
      </c>
      <c r="D7691" s="17">
        <v>1.1100000000000001E-3</v>
      </c>
      <c r="E7691" s="17">
        <v>0.5</v>
      </c>
      <c r="F7691" s="6">
        <f t="shared" si="1644"/>
        <v>97498.151866872446</v>
      </c>
      <c r="G7691" s="7">
        <f t="shared" si="1645"/>
        <v>108.22294857222842</v>
      </c>
      <c r="H7691" s="6">
        <f t="shared" si="1646"/>
        <v>97444.040392586336</v>
      </c>
      <c r="I7691" s="6">
        <f>SUM(H7691:H7773)</f>
        <v>4660546.1800871855</v>
      </c>
      <c r="J7691" s="8">
        <f t="shared" si="1639"/>
        <v>47.801379727185662</v>
      </c>
      <c r="K7691" s="9">
        <f t="shared" si="1647"/>
        <v>2.6409999999999996E-2</v>
      </c>
      <c r="L7691" s="9">
        <f t="shared" si="1640"/>
        <v>9.2666666666666657E-4</v>
      </c>
      <c r="M7691" s="12">
        <f t="shared" si="1641"/>
        <v>116787.35457434722</v>
      </c>
      <c r="N7691" s="10">
        <f>((B7690+E7690)*D7690+(B7691+E7691)*D7691+(B7692+E7692)*D7692)/3/SUM(D7663:D7691)</f>
        <v>1.1919096301905845</v>
      </c>
      <c r="O7691" s="11">
        <f>O7663</f>
        <v>3.8530358956087772E-2</v>
      </c>
      <c r="P7691" s="12">
        <f>M7691*O7663</f>
        <v>4499.8586932814978</v>
      </c>
      <c r="Q7691" s="9">
        <f>N7691*O7663</f>
        <v>4.592470589446105E-2</v>
      </c>
      <c r="R7691" s="12">
        <f t="shared" si="1642"/>
        <v>92968.951496388821</v>
      </c>
      <c r="S7691" s="12">
        <f t="shared" si="1643"/>
        <v>3990285.1256291163</v>
      </c>
      <c r="T7691" s="13">
        <f t="shared" si="1648"/>
        <v>40.926777064221668</v>
      </c>
      <c r="U7691" s="14">
        <f t="shared" si="1638"/>
        <v>6.8746026629639942</v>
      </c>
    </row>
    <row r="7692" spans="1:21" x14ac:dyDescent="0.3">
      <c r="A7692" s="17">
        <v>1990</v>
      </c>
      <c r="B7692" s="17">
        <v>29</v>
      </c>
      <c r="C7692" s="17">
        <v>1.16E-3</v>
      </c>
      <c r="D7692" s="17">
        <v>1.15E-3</v>
      </c>
      <c r="E7692" s="17">
        <v>0.5</v>
      </c>
      <c r="F7692" s="6">
        <f t="shared" si="1644"/>
        <v>97389.928918300211</v>
      </c>
      <c r="G7692" s="7">
        <f t="shared" si="1645"/>
        <v>111.99841825604524</v>
      </c>
      <c r="H7692" s="6">
        <f t="shared" si="1646"/>
        <v>97333.929709172182</v>
      </c>
      <c r="I7692" s="6">
        <f>SUM(H7692:H7773)</f>
        <v>4563102.1396945994</v>
      </c>
      <c r="J7692" s="8">
        <f t="shared" si="1639"/>
        <v>46.853942603475524</v>
      </c>
      <c r="K7692" s="9">
        <f t="shared" si="1647"/>
        <v>2.7559999999999994E-2</v>
      </c>
      <c r="L7692" s="9">
        <f t="shared" si="1640"/>
        <v>9.3423728813559306E-4</v>
      </c>
      <c r="M7692" s="12">
        <f t="shared" si="1641"/>
        <v>119882.19660933728</v>
      </c>
      <c r="N7692" s="10">
        <f>((B7691+E7691)*D7691+(B7692+E7692)*D7692+(B7693+E7693)*D7693)/3/SUM(D7663:D7692)</f>
        <v>1.2688074504112241</v>
      </c>
      <c r="O7692" s="11">
        <f>O7663</f>
        <v>3.8530358956087772E-2</v>
      </c>
      <c r="P7692" s="12">
        <f>M7692*O7663</f>
        <v>4619.1040678020536</v>
      </c>
      <c r="Q7692" s="9">
        <f>N7692*O7663</f>
        <v>4.8887606510503001E-2</v>
      </c>
      <c r="R7692" s="12">
        <f t="shared" si="1642"/>
        <v>92575.506853429208</v>
      </c>
      <c r="S7692" s="12">
        <f t="shared" si="1643"/>
        <v>3897316.1741327276</v>
      </c>
      <c r="T7692" s="13">
        <f t="shared" si="1648"/>
        <v>40.017650874374915</v>
      </c>
      <c r="U7692" s="14">
        <f t="shared" si="1638"/>
        <v>6.8362917291006084</v>
      </c>
    </row>
    <row r="7693" spans="1:21" x14ac:dyDescent="0.3">
      <c r="A7693" s="17">
        <v>1990</v>
      </c>
      <c r="B7693" s="17">
        <v>30</v>
      </c>
      <c r="C7693" s="17">
        <v>1.2899999999999999E-3</v>
      </c>
      <c r="D7693" s="17">
        <v>1.2899999999999999E-3</v>
      </c>
      <c r="E7693" s="17">
        <v>0.5</v>
      </c>
      <c r="F7693" s="6">
        <f t="shared" si="1644"/>
        <v>97277.930500044167</v>
      </c>
      <c r="G7693" s="7">
        <f t="shared" si="1645"/>
        <v>125.48853034505697</v>
      </c>
      <c r="H7693" s="6">
        <f t="shared" si="1646"/>
        <v>97215.186234871639</v>
      </c>
      <c r="I7693" s="6">
        <f>SUM(H7693:H7773)</f>
        <v>4465768.2099854266</v>
      </c>
      <c r="J7693" s="8">
        <f t="shared" si="1639"/>
        <v>45.907311011138326</v>
      </c>
      <c r="K7693" s="9">
        <f t="shared" si="1647"/>
        <v>2.8849999999999994E-2</v>
      </c>
      <c r="L7693" s="9">
        <f t="shared" si="1640"/>
        <v>9.4590163934426207E-4</v>
      </c>
      <c r="M7693" s="12">
        <f t="shared" si="1641"/>
        <v>132665.51734919372</v>
      </c>
      <c r="N7693" s="10">
        <f>((B7692+E7692)*D7692+(B7693+E7693)*D7693+(B7694+E7694)*D7694)/3/SUM(D7663:D7693)</f>
        <v>1.2905834777585214</v>
      </c>
      <c r="O7693" s="11">
        <f>O7663</f>
        <v>3.8530358956087772E-2</v>
      </c>
      <c r="P7693" s="12">
        <f>M7693*O7663</f>
        <v>5111.6500045595239</v>
      </c>
      <c r="Q7693" s="9">
        <f>N7693*O7663</f>
        <v>4.9726644660831952E-2</v>
      </c>
      <c r="R7693" s="12">
        <f t="shared" si="1642"/>
        <v>92381.001213333569</v>
      </c>
      <c r="S7693" s="12">
        <f t="shared" si="1643"/>
        <v>3804740.6672792984</v>
      </c>
      <c r="T7693" s="13">
        <f t="shared" si="1648"/>
        <v>39.112064244392727</v>
      </c>
      <c r="U7693" s="14">
        <f t="shared" si="1638"/>
        <v>6.7952467667455991</v>
      </c>
    </row>
    <row r="7694" spans="1:21" x14ac:dyDescent="0.3">
      <c r="A7694" s="17">
        <v>1990</v>
      </c>
      <c r="B7694" s="17">
        <v>31</v>
      </c>
      <c r="C7694" s="17">
        <v>1.2199999999999999E-3</v>
      </c>
      <c r="D7694" s="17">
        <v>1.2199999999999999E-3</v>
      </c>
      <c r="E7694" s="17">
        <v>0.5</v>
      </c>
      <c r="F7694" s="6">
        <f t="shared" si="1644"/>
        <v>97152.44196969911</v>
      </c>
      <c r="G7694" s="7">
        <f t="shared" si="1645"/>
        <v>118.5259792030329</v>
      </c>
      <c r="H7694" s="6">
        <f t="shared" si="1646"/>
        <v>97093.178980097597</v>
      </c>
      <c r="I7694" s="6">
        <f>SUM(H7694:H7773)</f>
        <v>4368553.0237505557</v>
      </c>
      <c r="J7694" s="8">
        <f t="shared" si="1639"/>
        <v>44.965962102250238</v>
      </c>
      <c r="K7694" s="9">
        <f t="shared" si="1647"/>
        <v>3.0069999999999993E-2</v>
      </c>
      <c r="L7694" s="9">
        <f t="shared" si="1640"/>
        <v>9.5460317460317442E-4</v>
      </c>
      <c r="M7694" s="12">
        <f t="shared" si="1641"/>
        <v>124162.56551032714</v>
      </c>
      <c r="N7694" s="10">
        <f>((B7693+E7693)*D7693+(B7694+E7694)*D7694+(B7695+E7695)*D7695)/3/SUM(D7663:D7694)</f>
        <v>1.391752577319588</v>
      </c>
      <c r="O7694" s="11">
        <f>O7663</f>
        <v>3.8530358956087772E-2</v>
      </c>
      <c r="P7694" s="12">
        <f>M7694*O7663</f>
        <v>4784.0282180216682</v>
      </c>
      <c r="Q7694" s="9">
        <f>N7694*O7663</f>
        <v>5.3624726382184025E-2</v>
      </c>
      <c r="R7694" s="12">
        <f t="shared" si="1642"/>
        <v>91886.58382371343</v>
      </c>
      <c r="S7694" s="12">
        <f t="shared" si="1643"/>
        <v>3712359.6660659648</v>
      </c>
      <c r="T7694" s="13">
        <f t="shared" si="1648"/>
        <v>38.211696904374399</v>
      </c>
      <c r="U7694" s="14">
        <f t="shared" si="1638"/>
        <v>6.7542651978758386</v>
      </c>
    </row>
    <row r="7695" spans="1:21" x14ac:dyDescent="0.3">
      <c r="A7695" s="17">
        <v>1990</v>
      </c>
      <c r="B7695" s="17">
        <v>32</v>
      </c>
      <c r="C7695" s="17">
        <v>1.47E-3</v>
      </c>
      <c r="D7695" s="17">
        <v>1.47E-3</v>
      </c>
      <c r="E7695" s="17">
        <v>0.5</v>
      </c>
      <c r="F7695" s="6">
        <f t="shared" si="1644"/>
        <v>97033.915990496083</v>
      </c>
      <c r="G7695" s="7">
        <f t="shared" si="1645"/>
        <v>142.63985650602925</v>
      </c>
      <c r="H7695" s="6">
        <f t="shared" si="1646"/>
        <v>96962.596062243072</v>
      </c>
      <c r="I7695" s="6">
        <f>SUM(H7695:H7773)</f>
        <v>4271459.8447704576</v>
      </c>
      <c r="J7695" s="8">
        <f t="shared" si="1639"/>
        <v>44.020276839995027</v>
      </c>
      <c r="K7695" s="9">
        <f t="shared" si="1647"/>
        <v>3.1539999999999992E-2</v>
      </c>
      <c r="L7695" s="9">
        <f t="shared" si="1640"/>
        <v>9.7046153846153821E-4</v>
      </c>
      <c r="M7695" s="12">
        <f t="shared" si="1641"/>
        <v>146981.46279156473</v>
      </c>
      <c r="N7695" s="10">
        <f>((B7694+E7694)*D7694+(B7695+E7695)*D7695+(B7696+E7696)*D7696)/3/SUM(D7663:D7695)</f>
        <v>1.3642464595223001</v>
      </c>
      <c r="O7695" s="11">
        <f>O7663</f>
        <v>3.8530358956087772E-2</v>
      </c>
      <c r="P7695" s="12">
        <f>M7695*O7663</f>
        <v>5663.2485212498477</v>
      </c>
      <c r="Q7695" s="9">
        <f>N7695*O7663</f>
        <v>5.2564905789966088E-2</v>
      </c>
      <c r="R7695" s="12">
        <f t="shared" si="1642"/>
        <v>91865.766335080727</v>
      </c>
      <c r="S7695" s="12">
        <f t="shared" si="1643"/>
        <v>3620473.0822422514</v>
      </c>
      <c r="T7695" s="13">
        <f t="shared" si="1648"/>
        <v>37.311418850671302</v>
      </c>
      <c r="U7695" s="14">
        <f t="shared" si="1638"/>
        <v>6.7088579893237252</v>
      </c>
    </row>
    <row r="7696" spans="1:21" x14ac:dyDescent="0.3">
      <c r="A7696" s="17">
        <v>1990</v>
      </c>
      <c r="B7696" s="17">
        <v>33</v>
      </c>
      <c r="C7696" s="17">
        <v>1.2800000000000001E-3</v>
      </c>
      <c r="D7696" s="17">
        <v>1.2800000000000001E-3</v>
      </c>
      <c r="E7696" s="17">
        <v>0.5</v>
      </c>
      <c r="F7696" s="6">
        <f t="shared" si="1644"/>
        <v>96891.276133990061</v>
      </c>
      <c r="G7696" s="7">
        <f t="shared" si="1645"/>
        <v>124.02083345150729</v>
      </c>
      <c r="H7696" s="6">
        <f t="shared" si="1646"/>
        <v>96829.265717264308</v>
      </c>
      <c r="I7696" s="6">
        <f>SUM(H7696:H7773)</f>
        <v>4174497.248708216</v>
      </c>
      <c r="J7696" s="8">
        <f t="shared" si="1639"/>
        <v>43.084345828362729</v>
      </c>
      <c r="K7696" s="9">
        <f t="shared" si="1647"/>
        <v>3.2819999999999995E-2</v>
      </c>
      <c r="L7696" s="9">
        <f t="shared" si="1640"/>
        <v>9.7970149253731337E-4</v>
      </c>
      <c r="M7696" s="12">
        <f t="shared" si="1641"/>
        <v>126590.43024453059</v>
      </c>
      <c r="N7696" s="10">
        <f>((B7695+E7695)*D7695+(B7696+E7696)*D7696+(B7697+E7697)*D7697)/3/SUM(D7663:D7696)</f>
        <v>1.4533313020515948</v>
      </c>
      <c r="O7696" s="11">
        <f>O7663</f>
        <v>3.8530358956087772E-2</v>
      </c>
      <c r="P7696" s="12">
        <f>M7696*O7663</f>
        <v>4877.5747177273533</v>
      </c>
      <c r="Q7696" s="9">
        <f>N7696*O7663</f>
        <v>5.5997376750166368E-2</v>
      </c>
      <c r="R7696" s="12">
        <f t="shared" si="1642"/>
        <v>91407.080844452692</v>
      </c>
      <c r="S7696" s="12">
        <f t="shared" si="1643"/>
        <v>3528607.3159071705</v>
      </c>
      <c r="T7696" s="13">
        <f t="shared" si="1648"/>
        <v>36.418214897154328</v>
      </c>
      <c r="U7696" s="14">
        <f t="shared" si="1638"/>
        <v>6.6661309312084001</v>
      </c>
    </row>
    <row r="7697" spans="1:21" x14ac:dyDescent="0.3">
      <c r="A7697" s="17">
        <v>1990</v>
      </c>
      <c r="B7697" s="17">
        <v>34</v>
      </c>
      <c r="C7697" s="17">
        <v>1.5200000000000001E-3</v>
      </c>
      <c r="D7697" s="17">
        <v>1.5200000000000001E-3</v>
      </c>
      <c r="E7697" s="17">
        <v>0.5</v>
      </c>
      <c r="F7697" s="6">
        <f t="shared" si="1644"/>
        <v>96767.255300538556</v>
      </c>
      <c r="G7697" s="7">
        <f t="shared" si="1645"/>
        <v>147.08622805681861</v>
      </c>
      <c r="H7697" s="6">
        <f t="shared" si="1646"/>
        <v>96693.712186510151</v>
      </c>
      <c r="I7697" s="6">
        <f>SUM(H7697:H7773)</f>
        <v>4077667.9829909517</v>
      </c>
      <c r="J7697" s="8">
        <f t="shared" si="1639"/>
        <v>42.13892365063554</v>
      </c>
      <c r="K7697" s="9">
        <f t="shared" si="1647"/>
        <v>3.4339999999999996E-2</v>
      </c>
      <c r="L7697" s="9">
        <f t="shared" si="1640"/>
        <v>9.9536231884057966E-4</v>
      </c>
      <c r="M7697" s="12">
        <f t="shared" si="1641"/>
        <v>147771.54536867334</v>
      </c>
      <c r="N7697" s="10">
        <f>((B7696+E7696)*D7696+(B7697+E7697)*D7697+(B7698+E7698)*D7698)/3/SUM(D7663:D7697)</f>
        <v>1.4662686856920988</v>
      </c>
      <c r="O7697" s="11">
        <f>O7663</f>
        <v>3.8530358956087772E-2</v>
      </c>
      <c r="P7697" s="12">
        <f>M7697*O7663</f>
        <v>5693.6906865507935</v>
      </c>
      <c r="Q7697" s="9">
        <f>N7697*O7663</f>
        <v>5.6495858785787605E-2</v>
      </c>
      <c r="R7697" s="12">
        <f t="shared" si="1642"/>
        <v>91230.917877347485</v>
      </c>
      <c r="S7697" s="12">
        <f t="shared" si="1643"/>
        <v>3437200.2350627179</v>
      </c>
      <c r="T7697" s="13">
        <f t="shared" si="1648"/>
        <v>35.520282397051602</v>
      </c>
      <c r="U7697" s="14">
        <f t="shared" si="1638"/>
        <v>6.6186412535839381</v>
      </c>
    </row>
    <row r="7698" spans="1:21" x14ac:dyDescent="0.3">
      <c r="A7698" s="17">
        <v>1990</v>
      </c>
      <c r="B7698" s="17">
        <v>35</v>
      </c>
      <c r="C7698" s="17">
        <v>1.58E-3</v>
      </c>
      <c r="D7698" s="17">
        <v>1.57E-3</v>
      </c>
      <c r="E7698" s="17">
        <v>0.5</v>
      </c>
      <c r="F7698" s="6">
        <f t="shared" si="1644"/>
        <v>96620.169072481731</v>
      </c>
      <c r="G7698" s="7">
        <f t="shared" si="1645"/>
        <v>151.69366544379631</v>
      </c>
      <c r="H7698" s="6">
        <f t="shared" si="1646"/>
        <v>96544.322239759829</v>
      </c>
      <c r="I7698" s="6">
        <f>SUM(H7698:H7773)</f>
        <v>3980974.2708044411</v>
      </c>
      <c r="J7698" s="8">
        <f t="shared" si="1639"/>
        <v>41.202311163604222</v>
      </c>
      <c r="K7698" s="9">
        <f t="shared" si="1647"/>
        <v>3.5909999999999997E-2</v>
      </c>
      <c r="L7698" s="9">
        <f t="shared" si="1640"/>
        <v>1.0115492957746479E-3</v>
      </c>
      <c r="M7698" s="12">
        <f t="shared" si="1641"/>
        <v>149961.71326245528</v>
      </c>
      <c r="N7698" s="10">
        <f>((B7697+E7697)*D7697+(B7698+E7698)*D7698+(B7699+E7699)*D7699)/3/SUM(D7663:D7698)</f>
        <v>1.5258980785296576</v>
      </c>
      <c r="O7698" s="11">
        <f>O7663</f>
        <v>3.8530358956087772E-2</v>
      </c>
      <c r="P7698" s="12">
        <f>M7698*O7663</f>
        <v>5778.0786416723104</v>
      </c>
      <c r="Q7698" s="9">
        <f>N7698*O7663</f>
        <v>5.8793400696152319E-2</v>
      </c>
      <c r="R7698" s="12">
        <f t="shared" si="1642"/>
        <v>90868.153217379178</v>
      </c>
      <c r="S7698" s="12">
        <f t="shared" si="1643"/>
        <v>3345969.3171853703</v>
      </c>
      <c r="T7698" s="13">
        <f t="shared" si="1648"/>
        <v>34.630133121329131</v>
      </c>
      <c r="U7698" s="14">
        <f t="shared" si="1638"/>
        <v>6.5721780422750911</v>
      </c>
    </row>
    <row r="7699" spans="1:21" x14ac:dyDescent="0.3">
      <c r="A7699" s="17">
        <v>1990</v>
      </c>
      <c r="B7699" s="17">
        <v>36</v>
      </c>
      <c r="C7699" s="17">
        <v>1.5399999999999999E-3</v>
      </c>
      <c r="D7699" s="17">
        <v>1.5399999999999999E-3</v>
      </c>
      <c r="E7699" s="17">
        <v>0.5</v>
      </c>
      <c r="F7699" s="6">
        <f t="shared" si="1644"/>
        <v>96468.475407037928</v>
      </c>
      <c r="G7699" s="7">
        <f t="shared" si="1645"/>
        <v>148.56145212683839</v>
      </c>
      <c r="H7699" s="6">
        <f t="shared" si="1646"/>
        <v>96394.194680974513</v>
      </c>
      <c r="I7699" s="6">
        <f>SUM(H7699:H7773)</f>
        <v>3884429.9485646817</v>
      </c>
      <c r="J7699" s="8">
        <f t="shared" si="1639"/>
        <v>40.266314277019148</v>
      </c>
      <c r="K7699" s="9">
        <f t="shared" si="1647"/>
        <v>3.7449999999999997E-2</v>
      </c>
      <c r="L7699" s="9">
        <f t="shared" si="1640"/>
        <v>1.0260273972602738E-3</v>
      </c>
      <c r="M7699" s="12">
        <f t="shared" si="1641"/>
        <v>144792.87056420834</v>
      </c>
      <c r="N7699" s="10">
        <f>((B7698+E7698)*D7698+(B7699+E7699)*D7699+(B7700+E7700)*D7700)/3/SUM(D7663:D7699)</f>
        <v>1.5704939919893193</v>
      </c>
      <c r="O7699" s="11">
        <f>O7663</f>
        <v>3.8530358956087772E-2</v>
      </c>
      <c r="P7699" s="12">
        <f>M7699*O7663</f>
        <v>5578.9212771213024</v>
      </c>
      <c r="Q7699" s="9">
        <f>N7699*O7663</f>
        <v>6.0511697249727707E-2</v>
      </c>
      <c r="R7699" s="12">
        <f t="shared" si="1642"/>
        <v>90561.218355808072</v>
      </c>
      <c r="S7699" s="12">
        <f t="shared" si="1643"/>
        <v>3255101.1639679912</v>
      </c>
      <c r="T7699" s="13">
        <f t="shared" si="1648"/>
        <v>33.742641316071975</v>
      </c>
      <c r="U7699" s="14">
        <f t="shared" si="1638"/>
        <v>6.5236729609471737</v>
      </c>
    </row>
    <row r="7700" spans="1:21" x14ac:dyDescent="0.3">
      <c r="A7700" s="17">
        <v>1990</v>
      </c>
      <c r="B7700" s="17">
        <v>37</v>
      </c>
      <c r="C7700" s="17">
        <v>1.73E-3</v>
      </c>
      <c r="D7700" s="17">
        <v>1.72E-3</v>
      </c>
      <c r="E7700" s="17">
        <v>0.5</v>
      </c>
      <c r="F7700" s="6">
        <f t="shared" si="1644"/>
        <v>96319.913954911084</v>
      </c>
      <c r="G7700" s="7">
        <f t="shared" si="1645"/>
        <v>165.67025200244706</v>
      </c>
      <c r="H7700" s="6">
        <f t="shared" si="1646"/>
        <v>96237.078828909856</v>
      </c>
      <c r="I7700" s="6">
        <f>SUM(H7700:H7773)</f>
        <v>3788035.7538837069</v>
      </c>
      <c r="J7700" s="8">
        <f t="shared" si="1639"/>
        <v>39.327648856257781</v>
      </c>
      <c r="K7700" s="9">
        <f t="shared" si="1647"/>
        <v>3.9169999999999996E-2</v>
      </c>
      <c r="L7700" s="9">
        <f t="shared" si="1640"/>
        <v>1.0445333333333332E-3</v>
      </c>
      <c r="M7700" s="12">
        <f t="shared" si="1641"/>
        <v>158606.9555805914</v>
      </c>
      <c r="N7700" s="10">
        <f>((B7699+E7699)*D7699+(B7700+E7700)*D7700+(B7701+E7701)*D7701)/3/SUM(D7663:D7700)</f>
        <v>1.6136924517062377</v>
      </c>
      <c r="O7700" s="11">
        <f>O7663</f>
        <v>3.8530358956087772E-2</v>
      </c>
      <c r="P7700" s="12">
        <f>M7700*O7663</f>
        <v>6111.1829314524548</v>
      </c>
      <c r="Q7700" s="9">
        <f>N7700*O7663</f>
        <v>6.217614940897067E-2</v>
      </c>
      <c r="R7700" s="12">
        <f t="shared" si="1642"/>
        <v>90253.427836960676</v>
      </c>
      <c r="S7700" s="12">
        <f t="shared" si="1643"/>
        <v>3164539.9456121833</v>
      </c>
      <c r="T7700" s="13">
        <f t="shared" si="1648"/>
        <v>32.854472306667091</v>
      </c>
      <c r="U7700" s="14">
        <f t="shared" si="1638"/>
        <v>6.4731765495906899</v>
      </c>
    </row>
    <row r="7701" spans="1:21" x14ac:dyDescent="0.3">
      <c r="A7701" s="17">
        <v>1990</v>
      </c>
      <c r="B7701" s="17">
        <v>38</v>
      </c>
      <c r="C7701" s="17">
        <v>1.8E-3</v>
      </c>
      <c r="D7701" s="17">
        <v>1.7899999999999999E-3</v>
      </c>
      <c r="E7701" s="17">
        <v>0.5</v>
      </c>
      <c r="F7701" s="6">
        <f t="shared" si="1644"/>
        <v>96154.243702908643</v>
      </c>
      <c r="G7701" s="7">
        <f t="shared" si="1645"/>
        <v>172.11609622820646</v>
      </c>
      <c r="H7701" s="6">
        <f t="shared" si="1646"/>
        <v>96068.185654794535</v>
      </c>
      <c r="I7701" s="6">
        <f>SUM(H7701:H7773)</f>
        <v>3691798.6750547974</v>
      </c>
      <c r="J7701" s="8">
        <f t="shared" si="1639"/>
        <v>38.394547477919808</v>
      </c>
      <c r="K7701" s="9">
        <f t="shared" si="1647"/>
        <v>4.0959999999999996E-2</v>
      </c>
      <c r="L7701" s="9">
        <f t="shared" si="1640"/>
        <v>1.0638961038961039E-3</v>
      </c>
      <c r="M7701" s="12">
        <f t="shared" si="1641"/>
        <v>161779.04552700071</v>
      </c>
      <c r="N7701" s="10">
        <f>((B7700+E7700)*D7700+(B7701+E7701)*D7701+(B7702+E7702)*D7702)/3/SUM(D7663:D7701)</f>
        <v>1.6322021484375</v>
      </c>
      <c r="O7701" s="11">
        <f>O7663</f>
        <v>3.8530358956087772E-2</v>
      </c>
      <c r="P7701" s="12">
        <f>M7701*O7663</f>
        <v>6233.4046957286027</v>
      </c>
      <c r="Q7701" s="9">
        <f>N7701*O7663</f>
        <v>6.2889334668194533E-2</v>
      </c>
      <c r="R7701" s="12">
        <f t="shared" si="1642"/>
        <v>90026.521376183911</v>
      </c>
      <c r="S7701" s="12">
        <f t="shared" si="1643"/>
        <v>3074286.5177752227</v>
      </c>
      <c r="T7701" s="13">
        <f t="shared" si="1648"/>
        <v>31.972447594450021</v>
      </c>
      <c r="U7701" s="14">
        <f t="shared" si="1638"/>
        <v>6.4220998834697873</v>
      </c>
    </row>
    <row r="7702" spans="1:21" x14ac:dyDescent="0.3">
      <c r="A7702" s="17">
        <v>1990</v>
      </c>
      <c r="B7702" s="17">
        <v>39</v>
      </c>
      <c r="C7702" s="17">
        <v>1.6999999999999999E-3</v>
      </c>
      <c r="D7702" s="17">
        <v>1.6999999999999999E-3</v>
      </c>
      <c r="E7702" s="17">
        <v>0.5</v>
      </c>
      <c r="F7702" s="6">
        <f t="shared" si="1644"/>
        <v>95982.127606680442</v>
      </c>
      <c r="G7702" s="7">
        <f t="shared" si="1645"/>
        <v>163.16961693135676</v>
      </c>
      <c r="H7702" s="6">
        <f t="shared" si="1646"/>
        <v>95900.542798214767</v>
      </c>
      <c r="I7702" s="6">
        <f>SUM(H7702:H7773)</f>
        <v>3595730.4894000026</v>
      </c>
      <c r="J7702" s="8">
        <f t="shared" si="1639"/>
        <v>37.462500353552663</v>
      </c>
      <c r="K7702" s="9">
        <f t="shared" si="1647"/>
        <v>4.2659999999999997E-2</v>
      </c>
      <c r="L7702" s="9">
        <f t="shared" si="1640"/>
        <v>1.08E-3</v>
      </c>
      <c r="M7702" s="12">
        <f t="shared" si="1641"/>
        <v>151082.97864014516</v>
      </c>
      <c r="N7702" s="10">
        <f>((B7701+E7701)*D7701+(B7702+E7702)*D7702+(B7703+E7703)*D7703)/3/SUM(D7663:D7702)</f>
        <v>1.673933427097984</v>
      </c>
      <c r="O7702" s="11">
        <f>O7663</f>
        <v>3.8530358956087772E-2</v>
      </c>
      <c r="P7702" s="12">
        <f>M7702*O7663</f>
        <v>5821.2813991597341</v>
      </c>
      <c r="Q7702" s="9">
        <f>N7702*O7663</f>
        <v>6.4497255814679508E-2</v>
      </c>
      <c r="R7702" s="12">
        <f t="shared" si="1642"/>
        <v>89715.220956591686</v>
      </c>
      <c r="S7702" s="12">
        <f t="shared" si="1643"/>
        <v>2984259.9963990389</v>
      </c>
      <c r="T7702" s="13">
        <f t="shared" si="1648"/>
        <v>31.091830018897515</v>
      </c>
      <c r="U7702" s="14">
        <f t="shared" si="1638"/>
        <v>6.3706703346551485</v>
      </c>
    </row>
    <row r="7703" spans="1:21" x14ac:dyDescent="0.3">
      <c r="A7703" s="17">
        <v>1990</v>
      </c>
      <c r="B7703" s="17">
        <v>40</v>
      </c>
      <c r="C7703" s="17">
        <v>1.9400000000000001E-3</v>
      </c>
      <c r="D7703" s="17">
        <v>1.9300000000000001E-3</v>
      </c>
      <c r="E7703" s="17">
        <v>0.5</v>
      </c>
      <c r="F7703" s="6">
        <f t="shared" si="1644"/>
        <v>95818.957989749091</v>
      </c>
      <c r="G7703" s="7">
        <f t="shared" si="1645"/>
        <v>184.93058892021574</v>
      </c>
      <c r="H7703" s="6">
        <f t="shared" si="1646"/>
        <v>95726.49269528898</v>
      </c>
      <c r="I7703" s="6">
        <f>SUM(H7703:H7773)</f>
        <v>3499829.946601788</v>
      </c>
      <c r="J7703" s="8">
        <f t="shared" si="1639"/>
        <v>36.525443607685723</v>
      </c>
      <c r="K7703" s="9">
        <f t="shared" si="1647"/>
        <v>4.4589999999999998E-2</v>
      </c>
      <c r="L7703" s="9">
        <f t="shared" si="1640"/>
        <v>1.1009876543209877E-3</v>
      </c>
      <c r="M7703" s="12">
        <f t="shared" si="1641"/>
        <v>167967.90426707192</v>
      </c>
      <c r="N7703" s="10">
        <f>((B7702+E7702)*D7702+(B7703+E7703)*D7703+(B7704+E7704)*D7704)/3/SUM(D7663:D7703)</f>
        <v>1.7377962173880541</v>
      </c>
      <c r="O7703" s="11">
        <f>O7663</f>
        <v>3.8530358956087772E-2</v>
      </c>
      <c r="P7703" s="12">
        <f>M7703*O7663</f>
        <v>6471.8636445120683</v>
      </c>
      <c r="Q7703" s="9">
        <f>N7703*O7663</f>
        <v>6.6957912048493259E-2</v>
      </c>
      <c r="R7703" s="12">
        <f t="shared" si="1642"/>
        <v>89316.846616687093</v>
      </c>
      <c r="S7703" s="12">
        <f t="shared" si="1643"/>
        <v>2894544.775442447</v>
      </c>
      <c r="T7703" s="13">
        <f t="shared" si="1648"/>
        <v>30.208476862711358</v>
      </c>
      <c r="U7703" s="14">
        <f t="shared" si="1638"/>
        <v>6.3169667449743656</v>
      </c>
    </row>
    <row r="7704" spans="1:21" x14ac:dyDescent="0.3">
      <c r="A7704" s="17">
        <v>1990</v>
      </c>
      <c r="B7704" s="17">
        <v>41</v>
      </c>
      <c r="C7704" s="17">
        <v>2.0999999999999999E-3</v>
      </c>
      <c r="D7704" s="17">
        <v>2.0999999999999999E-3</v>
      </c>
      <c r="E7704" s="17">
        <v>0.5</v>
      </c>
      <c r="F7704" s="6">
        <f t="shared" si="1644"/>
        <v>95634.027400828869</v>
      </c>
      <c r="G7704" s="7">
        <f t="shared" si="1645"/>
        <v>200.8314575417406</v>
      </c>
      <c r="H7704" s="6">
        <f t="shared" si="1646"/>
        <v>95533.611672058003</v>
      </c>
      <c r="I7704" s="6">
        <f>SUM(H7704:H7773)</f>
        <v>3404103.4539064993</v>
      </c>
      <c r="J7704" s="8">
        <f t="shared" si="1639"/>
        <v>35.595107164513244</v>
      </c>
      <c r="K7704" s="9">
        <f t="shared" si="1647"/>
        <v>4.6689999999999995E-2</v>
      </c>
      <c r="L7704" s="9">
        <f t="shared" si="1640"/>
        <v>1.1250602409638554E-3</v>
      </c>
      <c r="M7704" s="12">
        <f t="shared" si="1641"/>
        <v>178507.2925247855</v>
      </c>
      <c r="N7704" s="10">
        <f>((B7703+E7703)*D7703+(B7704+E7704)*D7704+(B7705+E7705)*D7705)/3/SUM(D7663:D7704)</f>
        <v>1.8204469193974442</v>
      </c>
      <c r="O7704" s="11">
        <f>O7663</f>
        <v>3.8530358956087772E-2</v>
      </c>
      <c r="P7704" s="12">
        <f>M7704*O7663</f>
        <v>6877.9500572593488</v>
      </c>
      <c r="Q7704" s="9">
        <f>N7704*O7663</f>
        <v>7.0142473264887706E-2</v>
      </c>
      <c r="R7704" s="12">
        <f t="shared" si="1642"/>
        <v>88832.647869452514</v>
      </c>
      <c r="S7704" s="12">
        <f t="shared" si="1643"/>
        <v>2805227.9288257598</v>
      </c>
      <c r="T7704" s="13">
        <f t="shared" si="1648"/>
        <v>29.332947749531321</v>
      </c>
      <c r="U7704" s="14">
        <f t="shared" si="1638"/>
        <v>6.2621594149819231</v>
      </c>
    </row>
    <row r="7705" spans="1:21" x14ac:dyDescent="0.3">
      <c r="A7705" s="17">
        <v>1990</v>
      </c>
      <c r="B7705" s="17">
        <v>42</v>
      </c>
      <c r="C7705" s="17">
        <v>2.1099999999999999E-3</v>
      </c>
      <c r="D7705" s="17">
        <v>2.1099999999999999E-3</v>
      </c>
      <c r="E7705" s="17">
        <v>0.5</v>
      </c>
      <c r="F7705" s="6">
        <f t="shared" si="1644"/>
        <v>95433.195943287123</v>
      </c>
      <c r="G7705" s="7">
        <f t="shared" si="1645"/>
        <v>201.36404344033582</v>
      </c>
      <c r="H7705" s="6">
        <f t="shared" si="1646"/>
        <v>95332.513921566948</v>
      </c>
      <c r="I7705" s="6">
        <f>SUM(H7705:H7773)</f>
        <v>3308569.8422344406</v>
      </c>
      <c r="J7705" s="8">
        <f t="shared" si="1639"/>
        <v>34.668961984681069</v>
      </c>
      <c r="K7705" s="9">
        <f t="shared" si="1647"/>
        <v>4.8799999999999996E-2</v>
      </c>
      <c r="L7705" s="9">
        <f t="shared" si="1640"/>
        <v>1.148235294117647E-3</v>
      </c>
      <c r="M7705" s="12">
        <f t="shared" si="1641"/>
        <v>175368.27553717772</v>
      </c>
      <c r="N7705" s="10">
        <f>((B7704+E7704)*D7704+(B7705+E7705)*D7705+(B7706+E7706)*D7706)/3/SUM(D7663:D7705)</f>
        <v>1.8704234972677598</v>
      </c>
      <c r="O7705" s="11">
        <f>O7663</f>
        <v>3.8530358956087772E-2</v>
      </c>
      <c r="P7705" s="12">
        <f>M7705*O7663</f>
        <v>6757.0026059575639</v>
      </c>
      <c r="Q7705" s="9">
        <f>N7705*O7663</f>
        <v>7.2068088749627848E-2</v>
      </c>
      <c r="R7705" s="12">
        <f t="shared" si="1642"/>
        <v>88462.081847542329</v>
      </c>
      <c r="S7705" s="12">
        <f t="shared" si="1643"/>
        <v>2716395.2809563074</v>
      </c>
      <c r="T7705" s="13">
        <f t="shared" si="1648"/>
        <v>28.463840638540219</v>
      </c>
      <c r="U7705" s="14">
        <f t="shared" si="1638"/>
        <v>6.2051213461408494</v>
      </c>
    </row>
    <row r="7706" spans="1:21" x14ac:dyDescent="0.3">
      <c r="A7706" s="17">
        <v>1990</v>
      </c>
      <c r="B7706" s="17">
        <v>43</v>
      </c>
      <c r="C7706" s="17">
        <v>2.2300000000000002E-3</v>
      </c>
      <c r="D7706" s="17">
        <v>2.2300000000000002E-3</v>
      </c>
      <c r="E7706" s="17">
        <v>0.5</v>
      </c>
      <c r="F7706" s="6">
        <f t="shared" si="1644"/>
        <v>95231.831899846788</v>
      </c>
      <c r="G7706" s="7">
        <f t="shared" si="1645"/>
        <v>212.36698513665834</v>
      </c>
      <c r="H7706" s="6">
        <f t="shared" si="1646"/>
        <v>95125.648407278451</v>
      </c>
      <c r="I7706" s="6">
        <f>SUM(H7706:H7773)</f>
        <v>3213237.3283128743</v>
      </c>
      <c r="J7706" s="8">
        <f t="shared" si="1639"/>
        <v>33.741210939763974</v>
      </c>
      <c r="K7706" s="9">
        <f t="shared" si="1647"/>
        <v>5.1029999999999999E-2</v>
      </c>
      <c r="L7706" s="9">
        <f t="shared" si="1640"/>
        <v>1.173103448275862E-3</v>
      </c>
      <c r="M7706" s="12">
        <f t="shared" si="1641"/>
        <v>181030.05787663412</v>
      </c>
      <c r="N7706" s="10">
        <f>((B7705+E7705)*D7705+(B7706+E7706)*D7706+(B7707+E7707)*D7707)/3/SUM(D7663:D7706)</f>
        <v>1.9402965575805085</v>
      </c>
      <c r="O7706" s="11">
        <f>O7663</f>
        <v>3.8530358956087772E-2</v>
      </c>
      <c r="P7706" s="12">
        <f>M7706*O7663</f>
        <v>6975.1531118280573</v>
      </c>
      <c r="Q7706" s="9">
        <f>N7706*O7663</f>
        <v>7.4760322844838412E-2</v>
      </c>
      <c r="R7706" s="12">
        <f t="shared" si="1642"/>
        <v>88014.024221525731</v>
      </c>
      <c r="S7706" s="12">
        <f t="shared" si="1643"/>
        <v>2627933.199108765</v>
      </c>
      <c r="T7706" s="13">
        <f t="shared" si="1648"/>
        <v>27.595113384697925</v>
      </c>
      <c r="U7706" s="14">
        <f t="shared" si="1638"/>
        <v>6.1460975550660493</v>
      </c>
    </row>
    <row r="7707" spans="1:21" x14ac:dyDescent="0.3">
      <c r="A7707" s="17">
        <v>1990</v>
      </c>
      <c r="B7707" s="17">
        <v>44</v>
      </c>
      <c r="C7707" s="17">
        <v>2.48E-3</v>
      </c>
      <c r="D7707" s="17">
        <v>2.48E-3</v>
      </c>
      <c r="E7707" s="17">
        <v>0.5</v>
      </c>
      <c r="F7707" s="6">
        <f t="shared" si="1644"/>
        <v>95019.46491471013</v>
      </c>
      <c r="G7707" s="7">
        <f t="shared" si="1645"/>
        <v>235.64827298848112</v>
      </c>
      <c r="H7707" s="6">
        <f t="shared" si="1646"/>
        <v>94901.640778215893</v>
      </c>
      <c r="I7707" s="6">
        <f>SUM(H7707:H7773)</f>
        <v>3118111.6799055957</v>
      </c>
      <c r="J7707" s="8">
        <f t="shared" si="1639"/>
        <v>32.81550451483205</v>
      </c>
      <c r="K7707" s="9">
        <f t="shared" si="1647"/>
        <v>5.3510000000000002E-2</v>
      </c>
      <c r="L7707" s="9">
        <f t="shared" si="1640"/>
        <v>1.2024719101123597E-3</v>
      </c>
      <c r="M7707" s="12">
        <f t="shared" si="1641"/>
        <v>195969.87755536177</v>
      </c>
      <c r="N7707" s="10">
        <f>((B7706+E7706)*D7706+(B7707+E7707)*D7707+(B7708+E7708)*D7708)/3/SUM(D7663:D7707)</f>
        <v>2.076870366909612</v>
      </c>
      <c r="O7707" s="11">
        <f>O7663</f>
        <v>3.8530358956087772E-2</v>
      </c>
      <c r="P7707" s="12">
        <f>M7707*O7663</f>
        <v>7550.7897267886574</v>
      </c>
      <c r="Q7707" s="9">
        <f>N7707*O7663</f>
        <v>8.002256074228907E-2</v>
      </c>
      <c r="R7707" s="12">
        <f t="shared" si="1642"/>
        <v>87307.368464498213</v>
      </c>
      <c r="S7707" s="12">
        <f t="shared" si="1643"/>
        <v>2539919.1748872395</v>
      </c>
      <c r="T7707" s="13">
        <f t="shared" si="1648"/>
        <v>26.730514396887855</v>
      </c>
      <c r="U7707" s="14">
        <f t="shared" si="1638"/>
        <v>6.0849901179441943</v>
      </c>
    </row>
    <row r="7708" spans="1:21" x14ac:dyDescent="0.3">
      <c r="A7708" s="17">
        <v>1990</v>
      </c>
      <c r="B7708" s="17">
        <v>45</v>
      </c>
      <c r="C7708" s="17">
        <v>2.7699999999999999E-3</v>
      </c>
      <c r="D7708" s="17">
        <v>2.7699999999999999E-3</v>
      </c>
      <c r="E7708" s="17">
        <v>0.5</v>
      </c>
      <c r="F7708" s="6">
        <f t="shared" si="1644"/>
        <v>94783.816641721642</v>
      </c>
      <c r="G7708" s="7">
        <f t="shared" si="1645"/>
        <v>262.55117209756895</v>
      </c>
      <c r="H7708" s="6">
        <f t="shared" si="1646"/>
        <v>94652.54105567286</v>
      </c>
      <c r="I7708" s="6">
        <f>SUM(H7708:H7773)</f>
        <v>3023210.0391273797</v>
      </c>
      <c r="J7708" s="8">
        <f t="shared" si="1639"/>
        <v>31.895846213441384</v>
      </c>
      <c r="K7708" s="9">
        <f t="shared" si="1647"/>
        <v>5.6280000000000004E-2</v>
      </c>
      <c r="L7708" s="9">
        <f t="shared" si="1640"/>
        <v>1.2369230769230771E-3</v>
      </c>
      <c r="M7708" s="12">
        <f t="shared" si="1641"/>
        <v>212261.51973062163</v>
      </c>
      <c r="N7708" s="10">
        <f>((B7707+E7707)*D7707+(B7708+E7708)*D7708+(B7709+E7709)*D7709)/3/SUM(D7663:D7708)</f>
        <v>2.2235844586590856</v>
      </c>
      <c r="O7708" s="11">
        <f>O7663</f>
        <v>3.8530358956087772E-2</v>
      </c>
      <c r="P7708" s="12">
        <f>M7708*O7663</f>
        <v>8178.5125477855581</v>
      </c>
      <c r="Q7708" s="9">
        <f>N7708*O7663</f>
        <v>8.5675507361312686E-2</v>
      </c>
      <c r="R7708" s="12">
        <f t="shared" si="1642"/>
        <v>86543.136577690602</v>
      </c>
      <c r="S7708" s="12">
        <f t="shared" si="1643"/>
        <v>2452611.8064227412</v>
      </c>
      <c r="T7708" s="13">
        <f t="shared" si="1648"/>
        <v>25.875849837251206</v>
      </c>
      <c r="U7708" s="14">
        <f t="shared" si="1638"/>
        <v>6.0199963761901785</v>
      </c>
    </row>
    <row r="7709" spans="1:21" x14ac:dyDescent="0.3">
      <c r="A7709" s="17">
        <v>1990</v>
      </c>
      <c r="B7709" s="17">
        <v>46</v>
      </c>
      <c r="C7709" s="17">
        <v>2.99E-3</v>
      </c>
      <c r="D7709" s="17">
        <v>2.99E-3</v>
      </c>
      <c r="E7709" s="17">
        <v>0.5</v>
      </c>
      <c r="F7709" s="6">
        <f t="shared" si="1644"/>
        <v>94521.265469624079</v>
      </c>
      <c r="G7709" s="7">
        <f t="shared" si="1645"/>
        <v>282.61858375417597</v>
      </c>
      <c r="H7709" s="6">
        <f t="shared" si="1646"/>
        <v>94379.956177746993</v>
      </c>
      <c r="I7709" s="6">
        <f>SUM(H7709:H7773)</f>
        <v>2928557.4980717064</v>
      </c>
      <c r="J7709" s="8">
        <f t="shared" si="1639"/>
        <v>30.983054273779747</v>
      </c>
      <c r="K7709" s="9">
        <f t="shared" si="1647"/>
        <v>5.9270000000000003E-2</v>
      </c>
      <c r="L7709" s="9">
        <f t="shared" si="1640"/>
        <v>1.2746236559139786E-3</v>
      </c>
      <c r="M7709" s="12">
        <f t="shared" si="1641"/>
        <v>221727.08190600947</v>
      </c>
      <c r="N7709" s="10">
        <f>((B7708+E7708)*D7708+(B7709+E7709)*D7709+(B7710+E7710)*D7710)/3/SUM(D7663:D7709)</f>
        <v>2.4551206343850178</v>
      </c>
      <c r="O7709" s="11">
        <f>O7663</f>
        <v>3.8530358956087772E-2</v>
      </c>
      <c r="P7709" s="12">
        <f>M7709*O7663</f>
        <v>8543.224056124418</v>
      </c>
      <c r="Q7709" s="9">
        <f>N7709*O7663</f>
        <v>9.4596679323352667E-2</v>
      </c>
      <c r="R7709" s="12">
        <f t="shared" si="1642"/>
        <v>85451.925728648581</v>
      </c>
      <c r="S7709" s="12">
        <f t="shared" si="1643"/>
        <v>2366068.6698450507</v>
      </c>
      <c r="T7709" s="13">
        <f t="shared" si="1648"/>
        <v>25.032130686035142</v>
      </c>
      <c r="U7709" s="14">
        <f t="shared" si="1638"/>
        <v>5.9509235877446045</v>
      </c>
    </row>
    <row r="7710" spans="1:21" x14ac:dyDescent="0.3">
      <c r="A7710" s="17">
        <v>1990</v>
      </c>
      <c r="B7710" s="17">
        <v>47</v>
      </c>
      <c r="C7710" s="17">
        <v>3.6099999999999999E-3</v>
      </c>
      <c r="D7710" s="17">
        <v>3.6099999999999999E-3</v>
      </c>
      <c r="E7710" s="17">
        <v>0.5</v>
      </c>
      <c r="F7710" s="6">
        <f t="shared" si="1644"/>
        <v>94238.646885869908</v>
      </c>
      <c r="G7710" s="7">
        <f t="shared" si="1645"/>
        <v>340.20151525799037</v>
      </c>
      <c r="H7710" s="6">
        <f t="shared" si="1646"/>
        <v>94068.546128240909</v>
      </c>
      <c r="I7710" s="6">
        <f>SUM(H7710:H7773)</f>
        <v>2834177.5418939595</v>
      </c>
      <c r="J7710" s="8">
        <f t="shared" si="1639"/>
        <v>30.074471944894984</v>
      </c>
      <c r="K7710" s="9">
        <f t="shared" si="1647"/>
        <v>6.2880000000000005E-2</v>
      </c>
      <c r="L7710" s="9">
        <f t="shared" si="1640"/>
        <v>1.3237894736842107E-3</v>
      </c>
      <c r="M7710" s="12">
        <f t="shared" si="1641"/>
        <v>256990.64845347553</v>
      </c>
      <c r="N7710" s="10">
        <f>((B7709+E7709)*D7709+(B7710+E7710)*D7710+(B7711+E7711)*D7711)/3/SUM(D7663:D7710)</f>
        <v>2.6358937659033077</v>
      </c>
      <c r="O7710" s="11">
        <f>O7663</f>
        <v>3.8530358956087772E-2</v>
      </c>
      <c r="P7710" s="12">
        <f>M7710*O7663</f>
        <v>9901.9419332701746</v>
      </c>
      <c r="Q7710" s="9">
        <f>N7710*O7663</f>
        <v>0.10156193297036843</v>
      </c>
      <c r="R7710" s="12">
        <f t="shared" si="1642"/>
        <v>84514.762751744493</v>
      </c>
      <c r="S7710" s="12">
        <f t="shared" si="1643"/>
        <v>2280616.7441164022</v>
      </c>
      <c r="T7710" s="13">
        <f t="shared" si="1648"/>
        <v>24.200440259699405</v>
      </c>
      <c r="U7710" s="14">
        <f t="shared" si="1638"/>
        <v>5.8740316851955789</v>
      </c>
    </row>
    <row r="7711" spans="1:21" x14ac:dyDescent="0.3">
      <c r="A7711" s="17">
        <v>1990</v>
      </c>
      <c r="B7711" s="17">
        <v>48</v>
      </c>
      <c r="C7711" s="17">
        <v>3.8600000000000001E-3</v>
      </c>
      <c r="D7711" s="17">
        <v>3.8500000000000001E-3</v>
      </c>
      <c r="E7711" s="17">
        <v>0.5</v>
      </c>
      <c r="F7711" s="6">
        <f t="shared" si="1644"/>
        <v>93898.445370611924</v>
      </c>
      <c r="G7711" s="7">
        <f t="shared" si="1645"/>
        <v>361.50901467685594</v>
      </c>
      <c r="H7711" s="6">
        <f t="shared" si="1646"/>
        <v>93717.690863273499</v>
      </c>
      <c r="I7711" s="6">
        <f>SUM(H7711:H7773)</f>
        <v>2740108.9957657186</v>
      </c>
      <c r="J7711" s="8">
        <f t="shared" si="1639"/>
        <v>29.18162260248997</v>
      </c>
      <c r="K7711" s="9">
        <f t="shared" si="1647"/>
        <v>6.6730000000000012E-2</v>
      </c>
      <c r="L7711" s="9">
        <f t="shared" si="1640"/>
        <v>1.375876288659794E-3</v>
      </c>
      <c r="M7711" s="12">
        <f t="shared" si="1641"/>
        <v>262748.19738989224</v>
      </c>
      <c r="N7711" s="10">
        <f>((B7710+E7710)*D7710+(B7711+E7711)*D7711+(B7712+E7712)*D7712)/3/SUM(D7663:D7711)</f>
        <v>2.7833058594335371</v>
      </c>
      <c r="O7711" s="11">
        <f>O7663</f>
        <v>3.8530358956087772E-2</v>
      </c>
      <c r="P7711" s="12">
        <f>M7711*O7663</f>
        <v>10123.782360497553</v>
      </c>
      <c r="Q7711" s="9">
        <f>N7711*O7663</f>
        <v>0.10724177384855656</v>
      </c>
      <c r="R7711" s="12">
        <f t="shared" si="1642"/>
        <v>83667.23945410538</v>
      </c>
      <c r="S7711" s="12">
        <f t="shared" si="1643"/>
        <v>2196101.9813646576</v>
      </c>
      <c r="T7711" s="13">
        <f t="shared" si="1648"/>
        <v>23.388054751031987</v>
      </c>
      <c r="U7711" s="14">
        <f t="shared" si="1638"/>
        <v>5.7935678514579827</v>
      </c>
    </row>
    <row r="7712" spans="1:21" x14ac:dyDescent="0.3">
      <c r="A7712" s="17">
        <v>1990</v>
      </c>
      <c r="B7712" s="17">
        <v>49</v>
      </c>
      <c r="C7712" s="17">
        <v>4.0299999999999997E-3</v>
      </c>
      <c r="D7712" s="17">
        <v>4.0200000000000001E-3</v>
      </c>
      <c r="E7712" s="17">
        <v>0.5</v>
      </c>
      <c r="F7712" s="6">
        <f t="shared" si="1644"/>
        <v>93536.936355935075</v>
      </c>
      <c r="G7712" s="7">
        <f t="shared" si="1645"/>
        <v>376.01848415085902</v>
      </c>
      <c r="H7712" s="6">
        <f t="shared" si="1646"/>
        <v>93348.927113859652</v>
      </c>
      <c r="I7712" s="6">
        <f>SUM(H7712:H7773)</f>
        <v>2646391.3049024451</v>
      </c>
      <c r="J7712" s="8">
        <f t="shared" si="1639"/>
        <v>28.292473625949874</v>
      </c>
      <c r="K7712" s="9">
        <f t="shared" si="1647"/>
        <v>7.0750000000000007E-2</v>
      </c>
      <c r="L7712" s="9">
        <f t="shared" si="1640"/>
        <v>1.4292929292929295E-3</v>
      </c>
      <c r="M7712" s="12">
        <f t="shared" si="1641"/>
        <v>263080.0701832865</v>
      </c>
      <c r="N7712" s="10">
        <f>((B7711+E7711)*D7711+(B7712+E7712)*D7712+(B7713+E7713)*D7713)/3/SUM(D7663:D7712)</f>
        <v>2.9497997644287395</v>
      </c>
      <c r="O7712" s="11">
        <f>O7663</f>
        <v>3.8530358956087772E-2</v>
      </c>
      <c r="P7712" s="12">
        <f>M7712*O7663</f>
        <v>10136.569538354792</v>
      </c>
      <c r="Q7712" s="9">
        <f>N7712*O7663</f>
        <v>0.11365684377202248</v>
      </c>
      <c r="R7712" s="12">
        <f t="shared" si="1642"/>
        <v>82739.182688593792</v>
      </c>
      <c r="S7712" s="12">
        <f t="shared" si="1643"/>
        <v>2112434.7419105521</v>
      </c>
      <c r="T7712" s="13">
        <f t="shared" si="1648"/>
        <v>22.583963343337732</v>
      </c>
      <c r="U7712" s="14">
        <f t="shared" si="1638"/>
        <v>5.7085102826121421</v>
      </c>
    </row>
    <row r="7713" spans="1:21" x14ac:dyDescent="0.3">
      <c r="A7713" s="17">
        <v>1990</v>
      </c>
      <c r="B7713" s="17">
        <v>50</v>
      </c>
      <c r="C7713" s="17">
        <v>4.7800000000000004E-3</v>
      </c>
      <c r="D7713" s="17">
        <v>4.7600000000000003E-3</v>
      </c>
      <c r="E7713" s="17">
        <v>0.5</v>
      </c>
      <c r="F7713" s="6">
        <f t="shared" si="1644"/>
        <v>93160.917871784215</v>
      </c>
      <c r="G7713" s="7">
        <f t="shared" si="1645"/>
        <v>443.44596906969292</v>
      </c>
      <c r="H7713" s="6">
        <f t="shared" si="1646"/>
        <v>92939.194887249367</v>
      </c>
      <c r="I7713" s="6">
        <f>SUM(H7713:H7773)</f>
        <v>2553042.3777885856</v>
      </c>
      <c r="J7713" s="8">
        <f t="shared" si="1639"/>
        <v>27.404650320237231</v>
      </c>
      <c r="K7713" s="9">
        <f t="shared" si="1647"/>
        <v>7.5510000000000008E-2</v>
      </c>
      <c r="L7713" s="9">
        <f t="shared" si="1640"/>
        <v>1.4952475247524753E-3</v>
      </c>
      <c r="M7713" s="12">
        <f t="shared" si="1641"/>
        <v>296570.27463937877</v>
      </c>
      <c r="N7713" s="10">
        <f>((B7712+E7712)*D7712+(B7713+E7713)*D7713+(B7714+E7714)*D7714)/3/SUM(D7663:D7713)</f>
        <v>3.1558513221206903</v>
      </c>
      <c r="O7713" s="11">
        <f>O7663</f>
        <v>3.8530358956087772E-2</v>
      </c>
      <c r="P7713" s="12">
        <f>M7713*O7663</f>
        <v>11426.959137560798</v>
      </c>
      <c r="Q7713" s="9">
        <f>N7713*O7663</f>
        <v>0.12159608425335437</v>
      </c>
      <c r="R7713" s="12">
        <f t="shared" si="1642"/>
        <v>81638.152715300472</v>
      </c>
      <c r="S7713" s="12">
        <f t="shared" si="1643"/>
        <v>2029695.5592219585</v>
      </c>
      <c r="T7713" s="13">
        <f t="shared" si="1648"/>
        <v>21.78698541823508</v>
      </c>
      <c r="U7713" s="14">
        <f t="shared" si="1638"/>
        <v>5.6176649020021507</v>
      </c>
    </row>
    <row r="7714" spans="1:21" x14ac:dyDescent="0.3">
      <c r="A7714" s="17">
        <v>1990</v>
      </c>
      <c r="B7714" s="17">
        <v>51</v>
      </c>
      <c r="C7714" s="17">
        <v>5.3600000000000002E-3</v>
      </c>
      <c r="D7714" s="17">
        <v>5.3499999999999997E-3</v>
      </c>
      <c r="E7714" s="17">
        <v>0.5</v>
      </c>
      <c r="F7714" s="6">
        <f t="shared" si="1644"/>
        <v>92717.471902714518</v>
      </c>
      <c r="G7714" s="7">
        <f t="shared" si="1645"/>
        <v>496.03847467952266</v>
      </c>
      <c r="H7714" s="6">
        <f t="shared" si="1646"/>
        <v>92469.45266537476</v>
      </c>
      <c r="I7714" s="6">
        <f>SUM(H7714:H7773)</f>
        <v>2460103.1829013363</v>
      </c>
      <c r="J7714" s="8">
        <f t="shared" si="1639"/>
        <v>26.533328966115945</v>
      </c>
      <c r="K7714" s="9">
        <f t="shared" si="1647"/>
        <v>8.0860000000000001E-2</v>
      </c>
      <c r="L7714" s="9">
        <f t="shared" si="1640"/>
        <v>1.5700970873786409E-3</v>
      </c>
      <c r="M7714" s="12">
        <f t="shared" si="1641"/>
        <v>315928.53630961431</v>
      </c>
      <c r="N7714" s="10">
        <f>((B7713+E7713)*D7713+(B7714+E7714)*D7714+(B7715+E7715)*D7715)/3/SUM(D7663:D7714)</f>
        <v>3.3755049880451806</v>
      </c>
      <c r="O7714" s="11">
        <f>O7663</f>
        <v>3.8530358956087772E-2</v>
      </c>
      <c r="P7714" s="12">
        <f>M7714*O7663</f>
        <v>12172.839908480848</v>
      </c>
      <c r="Q7714" s="9">
        <f>N7714*O7663</f>
        <v>0.13005941884744557</v>
      </c>
      <c r="R7714" s="12">
        <f t="shared" si="1642"/>
        <v>80442.929390574747</v>
      </c>
      <c r="S7714" s="12">
        <f t="shared" si="1643"/>
        <v>1948057.4065066581</v>
      </c>
      <c r="T7714" s="13">
        <f t="shared" si="1648"/>
        <v>21.010682954672152</v>
      </c>
      <c r="U7714" s="14">
        <f t="shared" si="1638"/>
        <v>5.5226460114437934</v>
      </c>
    </row>
    <row r="7715" spans="1:21" x14ac:dyDescent="0.3">
      <c r="A7715" s="17">
        <v>1990</v>
      </c>
      <c r="B7715" s="17">
        <v>52</v>
      </c>
      <c r="C7715" s="17">
        <v>5.7800000000000004E-3</v>
      </c>
      <c r="D7715" s="17">
        <v>5.77E-3</v>
      </c>
      <c r="E7715" s="17">
        <v>0.5</v>
      </c>
      <c r="F7715" s="6">
        <f t="shared" si="1644"/>
        <v>92221.433428035001</v>
      </c>
      <c r="G7715" s="7">
        <f t="shared" si="1645"/>
        <v>532.11767087976193</v>
      </c>
      <c r="H7715" s="6">
        <f t="shared" si="1646"/>
        <v>91955.374592595123</v>
      </c>
      <c r="I7715" s="6">
        <f>SUM(H7715:H7773)</f>
        <v>2367633.7302359613</v>
      </c>
      <c r="J7715" s="8">
        <f t="shared" si="1639"/>
        <v>25.673356422978877</v>
      </c>
      <c r="K7715" s="9">
        <f t="shared" si="1647"/>
        <v>8.6629999999999999E-2</v>
      </c>
      <c r="L7715" s="9">
        <f t="shared" si="1640"/>
        <v>1.650095238095238E-3</v>
      </c>
      <c r="M7715" s="12">
        <f t="shared" si="1641"/>
        <v>322476.94472108397</v>
      </c>
      <c r="N7715" s="10">
        <f>((B7714+E7714)*D7714+(B7715+E7715)*D7715+(B7716+E7716)*D7716)/3/SUM(D7663:D7715)</f>
        <v>3.4897071838085338</v>
      </c>
      <c r="O7715" s="11">
        <f>O7663</f>
        <v>3.8530358956087772E-2</v>
      </c>
      <c r="P7715" s="12">
        <f>M7715*O7663</f>
        <v>12425.152435165839</v>
      </c>
      <c r="Q7715" s="9">
        <f>N7715*O7663</f>
        <v>0.13445967044378099</v>
      </c>
      <c r="R7715" s="12">
        <f t="shared" si="1642"/>
        <v>79591.085229340344</v>
      </c>
      <c r="S7715" s="12">
        <f t="shared" si="1643"/>
        <v>1867614.4771160833</v>
      </c>
      <c r="T7715" s="13">
        <f t="shared" si="1648"/>
        <v>20.251414532322102</v>
      </c>
      <c r="U7715" s="14">
        <f t="shared" si="1638"/>
        <v>5.4219418906567753</v>
      </c>
    </row>
    <row r="7716" spans="1:21" x14ac:dyDescent="0.3">
      <c r="A7716" s="17">
        <v>1990</v>
      </c>
      <c r="B7716" s="17">
        <v>53</v>
      </c>
      <c r="C7716" s="17">
        <v>6.1599999999999997E-3</v>
      </c>
      <c r="D7716" s="17">
        <v>6.1399999999999996E-3</v>
      </c>
      <c r="E7716" s="17">
        <v>0.5</v>
      </c>
      <c r="F7716" s="6">
        <f t="shared" si="1644"/>
        <v>91689.315757155244</v>
      </c>
      <c r="G7716" s="7">
        <f t="shared" si="1645"/>
        <v>562.97239874893319</v>
      </c>
      <c r="H7716" s="6">
        <f t="shared" si="1646"/>
        <v>91407.829557780773</v>
      </c>
      <c r="I7716" s="6">
        <f>SUM(H7716:H7773)</f>
        <v>2275678.3556433665</v>
      </c>
      <c r="J7716" s="8">
        <f t="shared" si="1639"/>
        <v>24.819449647444635</v>
      </c>
      <c r="K7716" s="9">
        <f t="shared" si="1647"/>
        <v>9.2769999999999991E-2</v>
      </c>
      <c r="L7716" s="9">
        <f t="shared" si="1640"/>
        <v>1.7340186915887849E-3</v>
      </c>
      <c r="M7716" s="12">
        <f t="shared" si="1641"/>
        <v>324663.39692861837</v>
      </c>
      <c r="N7716" s="10">
        <f>((B7715+E7715)*D7715+(B7716+E7716)*D7716+(B7717+E7717)*D7717)/3/SUM(D7663:D7716)</f>
        <v>3.6023139664403008</v>
      </c>
      <c r="O7716" s="11">
        <f>O7663</f>
        <v>3.8530358956087772E-2</v>
      </c>
      <c r="P7716" s="12">
        <f>M7716*O7663</f>
        <v>12509.39722356247</v>
      </c>
      <c r="Q7716" s="9">
        <f>N7716*O7663</f>
        <v>0.13879845019947312</v>
      </c>
      <c r="R7716" s="12">
        <f t="shared" si="1642"/>
        <v>78720.564479063207</v>
      </c>
      <c r="S7716" s="12">
        <f t="shared" si="1643"/>
        <v>1788023.391886743</v>
      </c>
      <c r="T7716" s="13">
        <f t="shared" si="1648"/>
        <v>19.500891430168725</v>
      </c>
      <c r="U7716" s="14">
        <f t="shared" si="1638"/>
        <v>5.3185582172759105</v>
      </c>
    </row>
    <row r="7717" spans="1:21" x14ac:dyDescent="0.3">
      <c r="A7717" s="17">
        <v>1990</v>
      </c>
      <c r="B7717" s="17">
        <v>54</v>
      </c>
      <c r="C7717" s="17">
        <v>6.8300000000000001E-3</v>
      </c>
      <c r="D7717" s="17">
        <v>6.8100000000000001E-3</v>
      </c>
      <c r="E7717" s="17">
        <v>0.5</v>
      </c>
      <c r="F7717" s="6">
        <f t="shared" si="1644"/>
        <v>91126.343358406317</v>
      </c>
      <c r="G7717" s="7">
        <f t="shared" si="1645"/>
        <v>620.57039827074698</v>
      </c>
      <c r="H7717" s="6">
        <f t="shared" si="1646"/>
        <v>90816.05815927095</v>
      </c>
      <c r="I7717" s="6">
        <f>SUM(H7717:H7773)</f>
        <v>2184270.5260855849</v>
      </c>
      <c r="J7717" s="8">
        <f t="shared" si="1639"/>
        <v>23.969693565939494</v>
      </c>
      <c r="K7717" s="9">
        <f t="shared" si="1647"/>
        <v>9.9579999999999988E-2</v>
      </c>
      <c r="L7717" s="9">
        <f t="shared" si="1640"/>
        <v>1.827155963302752E-3</v>
      </c>
      <c r="M7717" s="12">
        <f t="shared" si="1641"/>
        <v>339637.34390194534</v>
      </c>
      <c r="N7717" s="10">
        <f>((B7716+E7716)*D7716+(B7717+E7717)*D7717+(B7718+E7718)*D7718)/3/SUM(D7663:D7717)</f>
        <v>3.8300528887996257</v>
      </c>
      <c r="O7717" s="11">
        <f>O7663</f>
        <v>3.8530358956087772E-2</v>
      </c>
      <c r="P7717" s="12">
        <f>M7717*O7663</f>
        <v>13086.348775434182</v>
      </c>
      <c r="Q7717" s="9">
        <f>N7717*O7663</f>
        <v>0.14757331262625051</v>
      </c>
      <c r="R7717" s="12">
        <f t="shared" si="1642"/>
        <v>77414.031617049113</v>
      </c>
      <c r="S7717" s="12">
        <f t="shared" si="1643"/>
        <v>1709302.8274076798</v>
      </c>
      <c r="T7717" s="13">
        <f t="shared" si="1648"/>
        <v>18.757504848898321</v>
      </c>
      <c r="U7717" s="14">
        <f t="shared" si="1638"/>
        <v>5.2121887170411725</v>
      </c>
    </row>
    <row r="7718" spans="1:21" x14ac:dyDescent="0.3">
      <c r="A7718" s="17">
        <v>1990</v>
      </c>
      <c r="B7718" s="17">
        <v>55</v>
      </c>
      <c r="C7718" s="17">
        <v>8.0400000000000003E-3</v>
      </c>
      <c r="D7718" s="17">
        <v>8.0099999999999998E-3</v>
      </c>
      <c r="E7718" s="17">
        <v>0.5</v>
      </c>
      <c r="F7718" s="6">
        <f t="shared" si="1644"/>
        <v>90505.772960135568</v>
      </c>
      <c r="G7718" s="7">
        <f t="shared" si="1645"/>
        <v>724.95124141068584</v>
      </c>
      <c r="H7718" s="6">
        <f t="shared" si="1646"/>
        <v>90143.297339430224</v>
      </c>
      <c r="I7718" s="6">
        <f>SUM(H7718:H7773)</f>
        <v>2093454.4679263139</v>
      </c>
      <c r="J7718" s="8">
        <f t="shared" si="1639"/>
        <v>23.130618075030448</v>
      </c>
      <c r="K7718" s="9">
        <f t="shared" si="1647"/>
        <v>0.10758999999999999</v>
      </c>
      <c r="L7718" s="9">
        <f t="shared" si="1640"/>
        <v>1.9385585585585583E-3</v>
      </c>
      <c r="M7718" s="12">
        <f t="shared" si="1641"/>
        <v>373964.06634717976</v>
      </c>
      <c r="N7718" s="10">
        <f>((B7717+E7717)*D7717+(B7718+E7718)*D7718+(B7719+E7719)*D7719)/3/SUM(D7663:D7718)</f>
        <v>4.0500975927130778</v>
      </c>
      <c r="O7718" s="11">
        <f>O7663</f>
        <v>3.8530358956087772E-2</v>
      </c>
      <c r="P7718" s="12">
        <f>M7718*O7663</f>
        <v>14408.96971303506</v>
      </c>
      <c r="Q7718" s="9">
        <f>N7718*O7663</f>
        <v>0.15605171405442186</v>
      </c>
      <c r="R7718" s="12">
        <f t="shared" si="1642"/>
        <v>76076.281279094736</v>
      </c>
      <c r="S7718" s="12">
        <f t="shared" si="1643"/>
        <v>1631888.7957906306</v>
      </c>
      <c r="T7718" s="13">
        <f t="shared" si="1648"/>
        <v>18.03077021959049</v>
      </c>
      <c r="U7718" s="14">
        <f t="shared" si="1638"/>
        <v>5.0998478554399576</v>
      </c>
    </row>
    <row r="7719" spans="1:21" x14ac:dyDescent="0.3">
      <c r="A7719" s="17">
        <v>1990</v>
      </c>
      <c r="B7719" s="17">
        <v>56</v>
      </c>
      <c r="C7719" s="17">
        <v>8.7399999999999995E-3</v>
      </c>
      <c r="D7719" s="17">
        <v>8.6999999999999994E-3</v>
      </c>
      <c r="E7719" s="17">
        <v>0.5</v>
      </c>
      <c r="F7719" s="6">
        <f t="shared" si="1644"/>
        <v>89780.821718724881</v>
      </c>
      <c r="G7719" s="7">
        <f t="shared" si="1645"/>
        <v>781.0931489529064</v>
      </c>
      <c r="H7719" s="6">
        <f t="shared" si="1646"/>
        <v>89390.27514424843</v>
      </c>
      <c r="I7719" s="6">
        <f>SUM(H7719:H7773)</f>
        <v>2003311.1705868833</v>
      </c>
      <c r="J7719" s="8">
        <f t="shared" si="1639"/>
        <v>22.313353032823361</v>
      </c>
      <c r="K7719" s="9">
        <f t="shared" si="1647"/>
        <v>0.11628999999999999</v>
      </c>
      <c r="L7719" s="9">
        <f t="shared" si="1640"/>
        <v>2.0582300884955749E-3</v>
      </c>
      <c r="M7719" s="12">
        <f t="shared" si="1641"/>
        <v>379497.48831231595</v>
      </c>
      <c r="N7719" s="10">
        <f>((B7718+E7718)*D7718+(B7719+E7719)*D7719+(B7720+E7720)*D7720)/3/SUM(D7663:D7719)</f>
        <v>4.2687963998050851</v>
      </c>
      <c r="O7719" s="11">
        <f>O7663</f>
        <v>3.8530358956087772E-2</v>
      </c>
      <c r="P7719" s="12">
        <f>M7719*O7663</f>
        <v>14622.174447607258</v>
      </c>
      <c r="Q7719" s="9">
        <f>N7719*O7663</f>
        <v>0.16447825759494511</v>
      </c>
      <c r="R7719" s="12">
        <f t="shared" si="1642"/>
        <v>74687.518442589717</v>
      </c>
      <c r="S7719" s="12">
        <f t="shared" si="1643"/>
        <v>1555812.5145115359</v>
      </c>
      <c r="T7719" s="13">
        <f t="shared" si="1648"/>
        <v>17.329007294962775</v>
      </c>
      <c r="U7719" s="14">
        <f t="shared" si="1638"/>
        <v>4.9843457378605862</v>
      </c>
    </row>
    <row r="7720" spans="1:21" x14ac:dyDescent="0.3">
      <c r="A7720" s="17">
        <v>1990</v>
      </c>
      <c r="B7720" s="17">
        <v>57</v>
      </c>
      <c r="C7720" s="17">
        <v>9.6600000000000002E-3</v>
      </c>
      <c r="D7720" s="17">
        <v>9.6200000000000001E-3</v>
      </c>
      <c r="E7720" s="17">
        <v>0.5</v>
      </c>
      <c r="F7720" s="6">
        <f t="shared" si="1644"/>
        <v>88999.728569771978</v>
      </c>
      <c r="G7720" s="7">
        <f t="shared" si="1645"/>
        <v>856.17738884120638</v>
      </c>
      <c r="H7720" s="6">
        <f t="shared" si="1646"/>
        <v>88571.639875351379</v>
      </c>
      <c r="I7720" s="6">
        <f>SUM(H7720:H7773)</f>
        <v>1913920.8954426351</v>
      </c>
      <c r="J7720" s="8">
        <f t="shared" si="1639"/>
        <v>21.504794747123334</v>
      </c>
      <c r="K7720" s="9">
        <f t="shared" si="1647"/>
        <v>0.12590999999999999</v>
      </c>
      <c r="L7720" s="9">
        <f t="shared" si="1640"/>
        <v>2.1897391304347823E-3</v>
      </c>
      <c r="M7720" s="12">
        <f t="shared" si="1641"/>
        <v>390995.154144781</v>
      </c>
      <c r="N7720" s="10">
        <f>((B7719+E7719)*D7719+(B7720+E7720)*D7720+(B7721+E7721)*D7721)/3/SUM(D7663:D7720)</f>
        <v>4.3702115267519135</v>
      </c>
      <c r="O7720" s="11">
        <f>O7663</f>
        <v>3.8530358956087772E-2</v>
      </c>
      <c r="P7720" s="12">
        <f>M7720*O7663</f>
        <v>15065.183639289282</v>
      </c>
      <c r="Q7720" s="9">
        <f>N7720*O7663</f>
        <v>0.1683858188397836</v>
      </c>
      <c r="R7720" s="12">
        <f t="shared" si="1642"/>
        <v>73657.431768957918</v>
      </c>
      <c r="S7720" s="12">
        <f t="shared" si="1643"/>
        <v>1481124.9960689461</v>
      </c>
      <c r="T7720" s="13">
        <f t="shared" si="1648"/>
        <v>16.641904642527166</v>
      </c>
      <c r="U7720" s="14">
        <f t="shared" si="1638"/>
        <v>4.8628901045961683</v>
      </c>
    </row>
    <row r="7721" spans="1:21" x14ac:dyDescent="0.3">
      <c r="A7721" s="17">
        <v>1990</v>
      </c>
      <c r="B7721" s="17">
        <v>58</v>
      </c>
      <c r="C7721" s="17">
        <v>1.042E-2</v>
      </c>
      <c r="D7721" s="17">
        <v>1.0359999999999999E-2</v>
      </c>
      <c r="E7721" s="17">
        <v>0.5</v>
      </c>
      <c r="F7721" s="6">
        <f t="shared" si="1644"/>
        <v>88143.551180930765</v>
      </c>
      <c r="G7721" s="7">
        <f t="shared" si="1645"/>
        <v>913.16719023444261</v>
      </c>
      <c r="H7721" s="6">
        <f t="shared" si="1646"/>
        <v>87686.967585813545</v>
      </c>
      <c r="I7721" s="6">
        <f>SUM(H7721:H7773)</f>
        <v>1825349.2555672838</v>
      </c>
      <c r="J7721" s="8">
        <f t="shared" si="1639"/>
        <v>20.708823630448251</v>
      </c>
      <c r="K7721" s="9">
        <f t="shared" si="1647"/>
        <v>0.13627</v>
      </c>
      <c r="L7721" s="9">
        <f t="shared" si="1640"/>
        <v>2.3294017094017093E-3</v>
      </c>
      <c r="M7721" s="12">
        <f t="shared" si="1641"/>
        <v>392017.91024227557</v>
      </c>
      <c r="N7721" s="10">
        <f>((B7720+E7720)*D7720+(B7721+E7721)*D7721+(B7722+E7722)*D7722)/3/SUM(D7663:D7721)</f>
        <v>4.4627577603287589</v>
      </c>
      <c r="O7721" s="11">
        <f>O7663</f>
        <v>3.8530358956087772E-2</v>
      </c>
      <c r="P7721" s="12">
        <f>M7721*O7663</f>
        <v>15104.590798850275</v>
      </c>
      <c r="Q7721" s="9">
        <f>N7721*O7663</f>
        <v>0.17195165843953342</v>
      </c>
      <c r="R7721" s="12">
        <f t="shared" si="1642"/>
        <v>72609.048085899296</v>
      </c>
      <c r="S7721" s="12">
        <f t="shared" si="1643"/>
        <v>1407467.5642999881</v>
      </c>
      <c r="T7721" s="13">
        <f t="shared" si="1648"/>
        <v>15.967901740320213</v>
      </c>
      <c r="U7721" s="14">
        <f t="shared" si="1638"/>
        <v>4.7409218901280372</v>
      </c>
    </row>
    <row r="7722" spans="1:21" x14ac:dyDescent="0.3">
      <c r="A7722" s="17">
        <v>1990</v>
      </c>
      <c r="B7722" s="17">
        <v>59</v>
      </c>
      <c r="C7722" s="17">
        <v>1.124E-2</v>
      </c>
      <c r="D7722" s="17">
        <v>1.1180000000000001E-2</v>
      </c>
      <c r="E7722" s="17">
        <v>0.5</v>
      </c>
      <c r="F7722" s="6">
        <f t="shared" si="1644"/>
        <v>87230.383990696326</v>
      </c>
      <c r="G7722" s="7">
        <f t="shared" si="1645"/>
        <v>975.23569301598502</v>
      </c>
      <c r="H7722" s="6">
        <f t="shared" si="1646"/>
        <v>86742.766144188339</v>
      </c>
      <c r="I7722" s="6">
        <f>SUM(H7722:H7773)</f>
        <v>1737662.2879814703</v>
      </c>
      <c r="J7722" s="8">
        <f t="shared" si="1639"/>
        <v>19.920378754343247</v>
      </c>
      <c r="K7722" s="9">
        <f t="shared" si="1647"/>
        <v>0.14745</v>
      </c>
      <c r="L7722" s="9">
        <f t="shared" si="1640"/>
        <v>2.4781512605042016E-3</v>
      </c>
      <c r="M7722" s="12">
        <f t="shared" si="1641"/>
        <v>393533.56211903092</v>
      </c>
      <c r="N7722" s="10">
        <f>((B7721+E7721)*D7721+(B7722+E7722)*D7722+(B7723+E7723)*D7723)/3/SUM(D7663:D7722)</f>
        <v>4.5766813609133035</v>
      </c>
      <c r="O7722" s="11">
        <f>O7663</f>
        <v>3.8530358956087772E-2</v>
      </c>
      <c r="P7722" s="12">
        <f>M7722*O7663</f>
        <v>15162.989409714126</v>
      </c>
      <c r="Q7722" s="9">
        <f>N7722*O7663</f>
        <v>0.17634117566362587</v>
      </c>
      <c r="R7722" s="12">
        <f t="shared" si="1642"/>
        <v>71446.444782007209</v>
      </c>
      <c r="S7722" s="12">
        <f t="shared" si="1643"/>
        <v>1334858.5162140888</v>
      </c>
      <c r="T7722" s="13">
        <f t="shared" si="1648"/>
        <v>15.302678437784476</v>
      </c>
      <c r="U7722" s="14">
        <f t="shared" si="1638"/>
        <v>4.6177003165587713</v>
      </c>
    </row>
    <row r="7723" spans="1:21" x14ac:dyDescent="0.3">
      <c r="A7723" s="17">
        <v>1990</v>
      </c>
      <c r="B7723" s="17">
        <v>60</v>
      </c>
      <c r="C7723" s="17">
        <v>1.2529999999999999E-2</v>
      </c>
      <c r="D7723" s="17">
        <v>1.2449999999999999E-2</v>
      </c>
      <c r="E7723" s="17">
        <v>0.5</v>
      </c>
      <c r="F7723" s="6">
        <f t="shared" si="1644"/>
        <v>86255.148297680338</v>
      </c>
      <c r="G7723" s="7">
        <f t="shared" si="1645"/>
        <v>1073.8765963061201</v>
      </c>
      <c r="H7723" s="6">
        <f t="shared" si="1646"/>
        <v>85718.209999527273</v>
      </c>
      <c r="I7723" s="6">
        <f>SUM(H7723:H7773)</f>
        <v>1650919.5218372822</v>
      </c>
      <c r="J7723" s="8">
        <f t="shared" si="1639"/>
        <v>19.139953433732376</v>
      </c>
      <c r="K7723" s="9">
        <f t="shared" si="1647"/>
        <v>0.15989999999999999</v>
      </c>
      <c r="L7723" s="9">
        <f t="shared" si="1640"/>
        <v>2.64297520661157E-3</v>
      </c>
      <c r="M7723" s="12">
        <f t="shared" si="1641"/>
        <v>406313.53393696231</v>
      </c>
      <c r="N7723" s="10">
        <f>((B7722+E7722)*D7722+(B7723+E7723)*D7723+(B7724+E7724)*D7724)/3/SUM(D7663:D7723)</f>
        <v>4.888972274338129</v>
      </c>
      <c r="O7723" s="11">
        <f>O7663</f>
        <v>3.8530358956087772E-2</v>
      </c>
      <c r="P7723" s="12">
        <f>M7723*O7663</f>
        <v>15655.406311307708</v>
      </c>
      <c r="Q7723" s="9">
        <f>N7723*O7663</f>
        <v>0.18837385665660894</v>
      </c>
      <c r="R7723" s="12">
        <f t="shared" si="1642"/>
        <v>69571.14019621523</v>
      </c>
      <c r="S7723" s="12">
        <f t="shared" si="1643"/>
        <v>1263412.0714320815</v>
      </c>
      <c r="T7723" s="13">
        <f t="shared" si="1648"/>
        <v>14.647381592480068</v>
      </c>
      <c r="U7723" s="14">
        <f t="shared" si="1638"/>
        <v>4.4925718412523086</v>
      </c>
    </row>
    <row r="7724" spans="1:21" x14ac:dyDescent="0.3">
      <c r="A7724" s="17">
        <v>1990</v>
      </c>
      <c r="B7724" s="17">
        <v>61</v>
      </c>
      <c r="C7724" s="17">
        <v>1.5180000000000001E-2</v>
      </c>
      <c r="D7724" s="17">
        <v>1.507E-2</v>
      </c>
      <c r="E7724" s="17">
        <v>0.5</v>
      </c>
      <c r="F7724" s="6">
        <f t="shared" si="1644"/>
        <v>85181.271701374222</v>
      </c>
      <c r="G7724" s="7">
        <f t="shared" si="1645"/>
        <v>1283.6817645397095</v>
      </c>
      <c r="H7724" s="6">
        <f t="shared" si="1646"/>
        <v>84539.430819104367</v>
      </c>
      <c r="I7724" s="6">
        <f>SUM(H7724:H7773)</f>
        <v>1565201.3118377549</v>
      </c>
      <c r="J7724" s="8">
        <f t="shared" si="1639"/>
        <v>18.37494651787998</v>
      </c>
      <c r="K7724" s="9">
        <f t="shared" si="1647"/>
        <v>0.17496999999999999</v>
      </c>
      <c r="L7724" s="9">
        <f t="shared" si="1640"/>
        <v>2.8450406504065039E-3</v>
      </c>
      <c r="M7724" s="12">
        <f t="shared" si="1641"/>
        <v>451199.79721776384</v>
      </c>
      <c r="N7724" s="10">
        <f>((B7723+E7723)*D7723+(B7724+E7724)*D7724+(B7725+E7725)*D7725)/3/SUM(D7663:D7724)</f>
        <v>5.1330799565639822</v>
      </c>
      <c r="O7724" s="11">
        <f>O7663</f>
        <v>3.8530358956087772E-2</v>
      </c>
      <c r="P7724" s="12">
        <f>M7724*O7663</f>
        <v>17384.890147714454</v>
      </c>
      <c r="Q7724" s="9">
        <f>N7724*O7663</f>
        <v>0.19777941327670967</v>
      </c>
      <c r="R7724" s="12">
        <f t="shared" si="1642"/>
        <v>67819.271792954925</v>
      </c>
      <c r="S7724" s="12">
        <f t="shared" si="1643"/>
        <v>1193840.9312358664</v>
      </c>
      <c r="T7724" s="13">
        <f t="shared" si="1648"/>
        <v>14.015298285533888</v>
      </c>
      <c r="U7724" s="14">
        <f t="shared" si="1638"/>
        <v>4.3596482323460926</v>
      </c>
    </row>
    <row r="7725" spans="1:21" x14ac:dyDescent="0.3">
      <c r="A7725" s="17">
        <v>1990</v>
      </c>
      <c r="B7725" s="17">
        <v>62</v>
      </c>
      <c r="C7725" s="17">
        <v>1.6369999999999999E-2</v>
      </c>
      <c r="D7725" s="17">
        <v>1.6230000000000001E-2</v>
      </c>
      <c r="E7725" s="17">
        <v>0.5</v>
      </c>
      <c r="F7725" s="6">
        <f t="shared" si="1644"/>
        <v>83897.589936834513</v>
      </c>
      <c r="G7725" s="7">
        <f t="shared" si="1645"/>
        <v>1361.6578846748243</v>
      </c>
      <c r="H7725" s="6">
        <f t="shared" si="1646"/>
        <v>83216.760994497105</v>
      </c>
      <c r="I7725" s="6">
        <f>SUM(H7725:H7773)</f>
        <v>1480661.8810186505</v>
      </c>
      <c r="J7725" s="8">
        <f t="shared" si="1639"/>
        <v>17.648443562364818</v>
      </c>
      <c r="K7725" s="9">
        <f t="shared" si="1647"/>
        <v>0.19119999999999998</v>
      </c>
      <c r="L7725" s="9">
        <f t="shared" si="1640"/>
        <v>3.0591999999999998E-3</v>
      </c>
      <c r="M7725" s="12">
        <f t="shared" si="1641"/>
        <v>445102.60351556761</v>
      </c>
      <c r="N7725" s="10">
        <f>((B7724+E7724)*D7724+(B7725+E7725)*D7725+(B7726+E7726)*D7726)/3/SUM(D7663:D7725)</f>
        <v>5.3137813807531389</v>
      </c>
      <c r="O7725" s="11">
        <f>O7663</f>
        <v>3.8530358956087772E-2</v>
      </c>
      <c r="P7725" s="12">
        <f>M7725*O7663</f>
        <v>17149.963085744035</v>
      </c>
      <c r="Q7725" s="9">
        <f>N7725*O7663</f>
        <v>0.20474190401459416</v>
      </c>
      <c r="R7725" s="12">
        <f t="shared" si="1642"/>
        <v>66178.802902556359</v>
      </c>
      <c r="S7725" s="12">
        <f t="shared" si="1643"/>
        <v>1126021.6594429114</v>
      </c>
      <c r="T7725" s="13">
        <f t="shared" si="1648"/>
        <v>13.421382667734312</v>
      </c>
      <c r="U7725" s="14">
        <f t="shared" si="1638"/>
        <v>4.2270608946305064</v>
      </c>
    </row>
    <row r="7726" spans="1:21" x14ac:dyDescent="0.3">
      <c r="A7726" s="17">
        <v>1990</v>
      </c>
      <c r="B7726" s="17">
        <v>63</v>
      </c>
      <c r="C7726" s="17">
        <v>1.7590000000000001E-2</v>
      </c>
      <c r="D7726" s="17">
        <v>1.7430000000000001E-2</v>
      </c>
      <c r="E7726" s="17">
        <v>0.5</v>
      </c>
      <c r="F7726" s="6">
        <f t="shared" si="1644"/>
        <v>82535.932052159682</v>
      </c>
      <c r="G7726" s="7">
        <f t="shared" si="1645"/>
        <v>1438.6012956691434</v>
      </c>
      <c r="H7726" s="6">
        <f t="shared" si="1646"/>
        <v>81816.631404325104</v>
      </c>
      <c r="I7726" s="6">
        <f>SUM(H7726:H7773)</f>
        <v>1397445.1200241533</v>
      </c>
      <c r="J7726" s="8">
        <f t="shared" si="1639"/>
        <v>16.931354445007287</v>
      </c>
      <c r="K7726" s="9">
        <f t="shared" si="1647"/>
        <v>0.20862999999999998</v>
      </c>
      <c r="L7726" s="9">
        <f t="shared" si="1640"/>
        <v>3.2855118110236216E-3</v>
      </c>
      <c r="M7726" s="12">
        <f t="shared" si="1641"/>
        <v>437862.15920524672</v>
      </c>
      <c r="N7726" s="10">
        <f>((B7725+E7725)*D7725+(B7726+E7726)*D7726+(B7727+E7727)*D7727)/3/SUM(D7663:D7726)</f>
        <v>5.3924171979101763</v>
      </c>
      <c r="O7726" s="11">
        <f>O7663</f>
        <v>3.8530358956087772E-2</v>
      </c>
      <c r="P7726" s="12">
        <f>M7726*O7663</f>
        <v>16870.98616746581</v>
      </c>
      <c r="Q7726" s="9">
        <f>N7726*O7663</f>
        <v>0.2077717702764601</v>
      </c>
      <c r="R7726" s="12">
        <f t="shared" si="1642"/>
        <v>64817.445059391859</v>
      </c>
      <c r="S7726" s="12">
        <f t="shared" si="1643"/>
        <v>1059842.8565403551</v>
      </c>
      <c r="T7726" s="13">
        <f t="shared" si="1648"/>
        <v>12.840987315325565</v>
      </c>
      <c r="U7726" s="14">
        <f t="shared" si="1638"/>
        <v>4.0903671296817219</v>
      </c>
    </row>
    <row r="7727" spans="1:21" x14ac:dyDescent="0.3">
      <c r="A7727" s="17">
        <v>1990</v>
      </c>
      <c r="B7727" s="17">
        <v>64</v>
      </c>
      <c r="C7727" s="17">
        <v>1.9630000000000002E-2</v>
      </c>
      <c r="D7727" s="17">
        <v>1.9439999999999999E-2</v>
      </c>
      <c r="E7727" s="17">
        <v>0.5</v>
      </c>
      <c r="F7727" s="6">
        <f t="shared" si="1644"/>
        <v>81097.330756490541</v>
      </c>
      <c r="G7727" s="7">
        <f t="shared" si="1645"/>
        <v>1576.5321099061759</v>
      </c>
      <c r="H7727" s="6">
        <f t="shared" si="1646"/>
        <v>80309.064701537456</v>
      </c>
      <c r="I7727" s="6">
        <f>SUM(H7727:H7773)</f>
        <v>1315628.4886198281</v>
      </c>
      <c r="J7727" s="8">
        <f t="shared" si="1639"/>
        <v>16.222833431722204</v>
      </c>
      <c r="K7727" s="9">
        <f t="shared" si="1647"/>
        <v>0.22806999999999999</v>
      </c>
      <c r="L7727" s="9">
        <f t="shared" si="1640"/>
        <v>3.5359689922480619E-3</v>
      </c>
      <c r="M7727" s="12">
        <f t="shared" si="1641"/>
        <v>445855.75081750494</v>
      </c>
      <c r="N7727" s="10">
        <f>((B7726+E7726)*D7726+(B7727+E7727)*D7727+(B7728+E7728)*D7728)/3/SUM(D7663:D7727)</f>
        <v>5.4749419038014642</v>
      </c>
      <c r="O7727" s="11">
        <f>O7663</f>
        <v>3.8530358956087772E-2</v>
      </c>
      <c r="P7727" s="12">
        <f>M7727*O7663</f>
        <v>17178.98212163449</v>
      </c>
      <c r="Q7727" s="9">
        <f>N7727*O7663</f>
        <v>0.21095147681719698</v>
      </c>
      <c r="R7727" s="12">
        <f t="shared" si="1642"/>
        <v>63367.748900940307</v>
      </c>
      <c r="S7727" s="12">
        <f t="shared" si="1643"/>
        <v>995025.41148096335</v>
      </c>
      <c r="T7727" s="13">
        <f t="shared" si="1648"/>
        <v>12.269521107528284</v>
      </c>
      <c r="U7727" s="14">
        <f t="shared" ref="U7727:U7764" si="1649">J7727-T7727</f>
        <v>3.9533123241939201</v>
      </c>
    </row>
    <row r="7728" spans="1:21" x14ac:dyDescent="0.3">
      <c r="A7728" s="17">
        <v>1990</v>
      </c>
      <c r="B7728" s="17">
        <v>65</v>
      </c>
      <c r="C7728" s="17">
        <v>2.138E-2</v>
      </c>
      <c r="D7728" s="17">
        <v>2.1149999999999999E-2</v>
      </c>
      <c r="E7728" s="17">
        <v>0.5</v>
      </c>
      <c r="F7728" s="6">
        <f t="shared" si="1644"/>
        <v>79520.798646584371</v>
      </c>
      <c r="G7728" s="7">
        <f t="shared" si="1645"/>
        <v>1681.8648913752593</v>
      </c>
      <c r="H7728" s="6">
        <f t="shared" si="1646"/>
        <v>78679.866200896737</v>
      </c>
      <c r="I7728" s="6">
        <f>SUM(H7728:H7773)</f>
        <v>1235319.4239182908</v>
      </c>
      <c r="J7728" s="8">
        <f t="shared" ref="J7728:J7773" si="1650">I7728/F7728</f>
        <v>15.534544986255002</v>
      </c>
      <c r="K7728" s="15">
        <f t="shared" si="1647"/>
        <v>0.24922</v>
      </c>
      <c r="L7728" s="15">
        <f t="shared" ref="L7728:L7772" si="1651">K7728/(B7728+E7728)</f>
        <v>3.8048854961832061E-3</v>
      </c>
      <c r="M7728" s="12">
        <f t="shared" ref="M7728:M7773" si="1652">G7728/L7728</f>
        <v>442027.72805183969</v>
      </c>
      <c r="N7728" s="10">
        <f>((B7727+E7727)*D7727+(B7728+E7728)*D7728+(B7729+E7729)*D7729)/3/SUM(D7663:D7728)</f>
        <v>5.5151873846400763</v>
      </c>
      <c r="O7728" s="11">
        <f>O7663</f>
        <v>3.8530358956087772E-2</v>
      </c>
      <c r="P7728" s="12">
        <f>M7728*O7663</f>
        <v>17031.487030381333</v>
      </c>
      <c r="Q7728" s="9">
        <f>N7728*O7663</f>
        <v>0.21250214964026906</v>
      </c>
      <c r="R7728" s="12">
        <f t="shared" ref="R7728:R7773" si="1653">((1-Q7728)*H7728)</f>
        <v>61960.225499797431</v>
      </c>
      <c r="S7728" s="16">
        <f t="shared" ref="S7728:S7772" si="1654">R7728+S7729</f>
        <v>931657.66258002305</v>
      </c>
      <c r="T7728" s="13">
        <f t="shared" si="1648"/>
        <v>11.715899216764722</v>
      </c>
      <c r="U7728" s="14">
        <f t="shared" si="1649"/>
        <v>3.8186457694902796</v>
      </c>
    </row>
    <row r="7729" spans="1:21" x14ac:dyDescent="0.3">
      <c r="A7729" s="17">
        <v>1990</v>
      </c>
      <c r="B7729" s="17">
        <v>66</v>
      </c>
      <c r="C7729" s="17">
        <v>2.2579999999999999E-2</v>
      </c>
      <c r="D7729" s="17">
        <v>2.232E-2</v>
      </c>
      <c r="E7729" s="17">
        <v>0.5</v>
      </c>
      <c r="F7729" s="6">
        <f t="shared" ref="F7729:F7773" si="1655">F7728-G7728</f>
        <v>77838.933755209116</v>
      </c>
      <c r="G7729" s="7">
        <f t="shared" ref="G7729:G7773" si="1656">D7729*F7729</f>
        <v>1737.3650014162674</v>
      </c>
      <c r="H7729" s="6">
        <f t="shared" ref="H7729:H7772" si="1657">F7729-0.5*G7729</f>
        <v>76970.251254500981</v>
      </c>
      <c r="I7729" s="6">
        <f>SUM(H7729:H7773)</f>
        <v>1156639.5577173943</v>
      </c>
      <c r="J7729" s="8">
        <f t="shared" si="1650"/>
        <v>14.859396216228232</v>
      </c>
      <c r="K7729" s="9">
        <f t="shared" ref="K7729:K7761" si="1658">K7728+G7729/F7729</f>
        <v>0.27154</v>
      </c>
      <c r="L7729" s="9">
        <f t="shared" si="1651"/>
        <v>4.0833082706766919E-3</v>
      </c>
      <c r="M7729" s="12">
        <f t="shared" si="1652"/>
        <v>425479.75471084105</v>
      </c>
      <c r="N7729" s="10">
        <f>((B7728+E7728)*D7728+(B7729+E7729)*D7729+(B7730+E7730)*D7730)/3/SUM(D7663:D7729)</f>
        <v>5.5833762981512853</v>
      </c>
      <c r="O7729" s="11">
        <f>O7663</f>
        <v>3.8530358956087772E-2</v>
      </c>
      <c r="P7729" s="12">
        <f>M7729*O7663</f>
        <v>16393.887677556882</v>
      </c>
      <c r="Q7729" s="9">
        <f>N7729*O7663</f>
        <v>0.21512949295468156</v>
      </c>
      <c r="R7729" s="12">
        <f t="shared" si="1653"/>
        <v>60411.680129525746</v>
      </c>
      <c r="S7729" s="12">
        <f t="shared" si="1654"/>
        <v>869697.43708022567</v>
      </c>
      <c r="T7729" s="13">
        <f t="shared" si="1648"/>
        <v>11.173038929532151</v>
      </c>
      <c r="U7729" s="14">
        <f t="shared" si="1649"/>
        <v>3.6863572866960812</v>
      </c>
    </row>
    <row r="7730" spans="1:21" x14ac:dyDescent="0.3">
      <c r="A7730" s="17">
        <v>1990</v>
      </c>
      <c r="B7730" s="17">
        <v>67</v>
      </c>
      <c r="C7730" s="17">
        <v>2.5180000000000001E-2</v>
      </c>
      <c r="D7730" s="17">
        <v>2.487E-2</v>
      </c>
      <c r="E7730" s="17">
        <v>0.5</v>
      </c>
      <c r="F7730" s="6">
        <f t="shared" si="1655"/>
        <v>76101.568753792846</v>
      </c>
      <c r="G7730" s="7">
        <f t="shared" si="1656"/>
        <v>1892.646014906828</v>
      </c>
      <c r="H7730" s="6">
        <f t="shared" si="1657"/>
        <v>75155.245746339438</v>
      </c>
      <c r="I7730" s="6">
        <f>SUM(H7730:H7773)</f>
        <v>1079669.3064628935</v>
      </c>
      <c r="J7730" s="8">
        <f t="shared" si="1650"/>
        <v>14.187214851718593</v>
      </c>
      <c r="K7730" s="9">
        <f t="shared" si="1658"/>
        <v>0.29641000000000001</v>
      </c>
      <c r="L7730" s="9">
        <f t="shared" si="1651"/>
        <v>4.3912592592592597E-3</v>
      </c>
      <c r="M7730" s="12">
        <f t="shared" si="1652"/>
        <v>431003.0228609388</v>
      </c>
      <c r="N7730" s="10">
        <f>((B7729+E7729)*D7729+(B7730+E7730)*D7730+(B7731+E7731)*D7731)/3/SUM(D7663:D7730)</f>
        <v>5.6915983491335194</v>
      </c>
      <c r="O7730" s="11">
        <f>O7663</f>
        <v>3.8530358956087772E-2</v>
      </c>
      <c r="P7730" s="12">
        <f>M7730*O7663</f>
        <v>16606.701181990877</v>
      </c>
      <c r="Q7730" s="9">
        <f>N7730*O7663</f>
        <v>0.21929932742599106</v>
      </c>
      <c r="R7730" s="12">
        <f t="shared" si="1653"/>
        <v>58673.75090163212</v>
      </c>
      <c r="S7730" s="12">
        <f t="shared" si="1654"/>
        <v>809285.75695069996</v>
      </c>
      <c r="T7730" s="13">
        <f t="shared" si="1648"/>
        <v>10.634284814402932</v>
      </c>
      <c r="U7730" s="14">
        <f t="shared" si="1649"/>
        <v>3.5529300373156616</v>
      </c>
    </row>
    <row r="7731" spans="1:21" x14ac:dyDescent="0.3">
      <c r="A7731" s="17">
        <v>1990</v>
      </c>
      <c r="B7731" s="17">
        <v>68</v>
      </c>
      <c r="C7731" s="17">
        <v>2.81E-2</v>
      </c>
      <c r="D7731" s="17">
        <v>2.7709999999999999E-2</v>
      </c>
      <c r="E7731" s="17">
        <v>0.5</v>
      </c>
      <c r="F7731" s="6">
        <f t="shared" si="1655"/>
        <v>74208.922738886016</v>
      </c>
      <c r="G7731" s="7">
        <f t="shared" si="1656"/>
        <v>2056.3292490945314</v>
      </c>
      <c r="H7731" s="6">
        <f t="shared" si="1657"/>
        <v>73180.758114338751</v>
      </c>
      <c r="I7731" s="6">
        <f>SUM(H7731:H7773)</f>
        <v>1004514.0607165542</v>
      </c>
      <c r="J7731" s="8">
        <f t="shared" si="1650"/>
        <v>13.536297572342759</v>
      </c>
      <c r="K7731" s="9">
        <f t="shared" si="1658"/>
        <v>0.32412000000000002</v>
      </c>
      <c r="L7731" s="9">
        <f t="shared" si="1651"/>
        <v>4.7316788321167882E-3</v>
      </c>
      <c r="M7731" s="12">
        <f t="shared" si="1652"/>
        <v>434587.66371398064</v>
      </c>
      <c r="N7731" s="10">
        <f>((B7730+E7730)*D7730+(B7731+E7731)*D7731+(B7732+E7732)*D7732)/3/SUM(D7663:D7731)</f>
        <v>5.7506119132831461</v>
      </c>
      <c r="O7731" s="11">
        <f>O7663</f>
        <v>3.8530358956087772E-2</v>
      </c>
      <c r="P7731" s="12">
        <f>M7731*O7663</f>
        <v>16744.818680787233</v>
      </c>
      <c r="Q7731" s="9">
        <f>N7731*O7663</f>
        <v>0.22157314123595431</v>
      </c>
      <c r="R7731" s="12">
        <f t="shared" si="1653"/>
        <v>56965.867660916163</v>
      </c>
      <c r="S7731" s="12">
        <f t="shared" si="1654"/>
        <v>750612.00604906783</v>
      </c>
      <c r="T7731" s="13">
        <f t="shared" si="1648"/>
        <v>10.114848435277739</v>
      </c>
      <c r="U7731" s="14">
        <f t="shared" si="1649"/>
        <v>3.4214491370650197</v>
      </c>
    </row>
    <row r="7732" spans="1:21" x14ac:dyDescent="0.3">
      <c r="A7732" s="17">
        <v>1990</v>
      </c>
      <c r="B7732" s="17">
        <v>69</v>
      </c>
      <c r="C7732" s="17">
        <v>2.9409999999999999E-2</v>
      </c>
      <c r="D7732" s="17">
        <v>2.8989999999999998E-2</v>
      </c>
      <c r="E7732" s="17">
        <v>0.5</v>
      </c>
      <c r="F7732" s="6">
        <f t="shared" si="1655"/>
        <v>72152.593489791485</v>
      </c>
      <c r="G7732" s="7">
        <f t="shared" si="1656"/>
        <v>2091.7036852690549</v>
      </c>
      <c r="H7732" s="6">
        <f t="shared" si="1657"/>
        <v>71106.74164715696</v>
      </c>
      <c r="I7732" s="6">
        <f>SUM(H7732:H7773)</f>
        <v>931333.30260221544</v>
      </c>
      <c r="J7732" s="8">
        <f t="shared" si="1650"/>
        <v>12.907828500079976</v>
      </c>
      <c r="K7732" s="9">
        <f t="shared" si="1658"/>
        <v>0.35311000000000003</v>
      </c>
      <c r="L7732" s="9">
        <f t="shared" si="1651"/>
        <v>5.0807194244604321E-3</v>
      </c>
      <c r="M7732" s="12">
        <f t="shared" si="1652"/>
        <v>411694.39020758204</v>
      </c>
      <c r="N7732" s="10">
        <f>((B7731+E7731)*D7731+(B7732+E7732)*D7732+(B7733+E7733)*D7733)/3/SUM(D7663:D7732)</f>
        <v>5.9099525171570706</v>
      </c>
      <c r="O7732" s="11">
        <f>O7663</f>
        <v>3.8530358956087772E-2</v>
      </c>
      <c r="P7732" s="12">
        <f>M7732*O7663</f>
        <v>15862.732634905802</v>
      </c>
      <c r="Q7732" s="9">
        <f>N7732*O7663</f>
        <v>0.22771259189949641</v>
      </c>
      <c r="R7732" s="12">
        <f t="shared" si="1653"/>
        <v>54914.841205154982</v>
      </c>
      <c r="S7732" s="12">
        <f t="shared" si="1654"/>
        <v>693646.13838815165</v>
      </c>
      <c r="T7732" s="13">
        <f t="shared" si="1648"/>
        <v>9.6135995234362888</v>
      </c>
      <c r="U7732" s="14">
        <f t="shared" si="1649"/>
        <v>3.2942289766436872</v>
      </c>
    </row>
    <row r="7733" spans="1:21" x14ac:dyDescent="0.3">
      <c r="A7733" s="17">
        <v>1990</v>
      </c>
      <c r="B7733" s="17">
        <v>70</v>
      </c>
      <c r="C7733" s="17">
        <v>3.3860000000000001E-2</v>
      </c>
      <c r="D7733" s="17">
        <v>3.3300000000000003E-2</v>
      </c>
      <c r="E7733" s="17">
        <v>0.5</v>
      </c>
      <c r="F7733" s="6">
        <f t="shared" si="1655"/>
        <v>70060.889804522434</v>
      </c>
      <c r="G7733" s="7">
        <f t="shared" si="1656"/>
        <v>2333.0276304905974</v>
      </c>
      <c r="H7733" s="6">
        <f t="shared" si="1657"/>
        <v>68894.375989277134</v>
      </c>
      <c r="I7733" s="6">
        <f>SUM(H7733:H7773)</f>
        <v>860226.56095505855</v>
      </c>
      <c r="J7733" s="8">
        <f t="shared" si="1650"/>
        <v>12.278270563722286</v>
      </c>
      <c r="K7733" s="9">
        <f t="shared" si="1658"/>
        <v>0.38641000000000003</v>
      </c>
      <c r="L7733" s="9">
        <f t="shared" si="1651"/>
        <v>5.4809929078014187E-3</v>
      </c>
      <c r="M7733" s="12">
        <f t="shared" si="1652"/>
        <v>425657.84516339406</v>
      </c>
      <c r="N7733" s="10">
        <f>((B7732+E7732)*D7732+(B7733+E7733)*D7733+(B7734+E7734)*D7734)/3/SUM(D7663:D7733)</f>
        <v>5.9676380010869288</v>
      </c>
      <c r="O7733" s="11">
        <f>O7663</f>
        <v>3.8530358956087772E-2</v>
      </c>
      <c r="P7733" s="12">
        <f>M7733*O7663</f>
        <v>16400.749566620401</v>
      </c>
      <c r="Q7733" s="9">
        <f>N7733*O7663</f>
        <v>0.22993523430186946</v>
      </c>
      <c r="R7733" s="12">
        <f t="shared" si="1653"/>
        <v>53053.131504101606</v>
      </c>
      <c r="S7733" s="12">
        <f t="shared" si="1654"/>
        <v>638731.29718299664</v>
      </c>
      <c r="T7733" s="13">
        <f t="shared" si="1648"/>
        <v>9.1168025265612105</v>
      </c>
      <c r="U7733" s="14">
        <f t="shared" si="1649"/>
        <v>3.1614680371610753</v>
      </c>
    </row>
    <row r="7734" spans="1:21" x14ac:dyDescent="0.3">
      <c r="A7734" s="17">
        <v>1990</v>
      </c>
      <c r="B7734" s="17">
        <v>71</v>
      </c>
      <c r="C7734" s="17">
        <v>3.6389999999999999E-2</v>
      </c>
      <c r="D7734" s="17">
        <v>3.5740000000000001E-2</v>
      </c>
      <c r="E7734" s="17">
        <v>0.5</v>
      </c>
      <c r="F7734" s="6">
        <f t="shared" si="1655"/>
        <v>67727.862174031834</v>
      </c>
      <c r="G7734" s="7">
        <f t="shared" si="1656"/>
        <v>2420.5937940998979</v>
      </c>
      <c r="H7734" s="6">
        <f t="shared" si="1657"/>
        <v>66517.565276981884</v>
      </c>
      <c r="I7734" s="6">
        <f>SUM(H7734:H7773)</f>
        <v>791332.18496578129</v>
      </c>
      <c r="J7734" s="8">
        <f t="shared" si="1650"/>
        <v>11.683997686689029</v>
      </c>
      <c r="K7734" s="9">
        <f t="shared" si="1658"/>
        <v>0.42215000000000003</v>
      </c>
      <c r="L7734" s="9">
        <f t="shared" si="1651"/>
        <v>5.9041958041958047E-3</v>
      </c>
      <c r="M7734" s="12">
        <f t="shared" si="1652"/>
        <v>409978.5769942975</v>
      </c>
      <c r="N7734" s="10">
        <f>((B7733+E7733)*D7733+(B7734+E7734)*D7734+(B7735+E7735)*D7735)/3/SUM(D7663:D7734)</f>
        <v>6.1407556555726632</v>
      </c>
      <c r="O7734" s="11">
        <f>O7663</f>
        <v>3.8530358956087772E-2</v>
      </c>
      <c r="P7734" s="12">
        <f>M7734*O7663</f>
        <v>15796.621735896351</v>
      </c>
      <c r="Q7734" s="9">
        <f>N7734*O7663</f>
        <v>0.23660551967084081</v>
      </c>
      <c r="R7734" s="12">
        <f t="shared" si="1653"/>
        <v>50779.142177382513</v>
      </c>
      <c r="S7734" s="12">
        <f t="shared" si="1654"/>
        <v>585678.16567889508</v>
      </c>
      <c r="T7734" s="13">
        <f t="shared" si="1648"/>
        <v>8.6475218156738958</v>
      </c>
      <c r="U7734" s="14">
        <f t="shared" si="1649"/>
        <v>3.0364758710151332</v>
      </c>
    </row>
    <row r="7735" spans="1:21" x14ac:dyDescent="0.3">
      <c r="A7735" s="17">
        <v>1990</v>
      </c>
      <c r="B7735" s="17">
        <v>72</v>
      </c>
      <c r="C7735" s="17">
        <v>4.0439999999999997E-2</v>
      </c>
      <c r="D7735" s="17">
        <v>3.9640000000000002E-2</v>
      </c>
      <c r="E7735" s="17">
        <v>0.5</v>
      </c>
      <c r="F7735" s="6">
        <f t="shared" si="1655"/>
        <v>65307.268379931935</v>
      </c>
      <c r="G7735" s="7">
        <f t="shared" si="1656"/>
        <v>2588.7801185805019</v>
      </c>
      <c r="H7735" s="6">
        <f t="shared" si="1657"/>
        <v>64012.878320641685</v>
      </c>
      <c r="I7735" s="6">
        <f>SUM(H7735:H7773)</f>
        <v>724814.61968879937</v>
      </c>
      <c r="J7735" s="8">
        <f t="shared" si="1650"/>
        <v>11.098529117342862</v>
      </c>
      <c r="K7735" s="9">
        <f t="shared" si="1658"/>
        <v>0.46179000000000003</v>
      </c>
      <c r="L7735" s="9">
        <f t="shared" si="1651"/>
        <v>6.3695172413793105E-3</v>
      </c>
      <c r="M7735" s="12">
        <f t="shared" si="1652"/>
        <v>406432.70446975116</v>
      </c>
      <c r="N7735" s="10">
        <f>((B7734+E7734)*D7734+(B7735+E7735)*D7735+(B7736+E7736)*D7736)/3/SUM(D7663:D7735)</f>
        <v>6.1780896078303984</v>
      </c>
      <c r="O7735" s="11">
        <f>O7663</f>
        <v>3.8530358956087772E-2</v>
      </c>
      <c r="P7735" s="12">
        <f>M7735*O7663</f>
        <v>15659.997994713051</v>
      </c>
      <c r="Q7735" s="9">
        <f>N7735*O7663</f>
        <v>0.23804401025258079</v>
      </c>
      <c r="R7735" s="12">
        <f t="shared" si="1653"/>
        <v>48774.996057385644</v>
      </c>
      <c r="S7735" s="12">
        <f t="shared" si="1654"/>
        <v>534899.02350151259</v>
      </c>
      <c r="T7735" s="13">
        <f t="shared" si="1648"/>
        <v>8.1904975781513478</v>
      </c>
      <c r="U7735" s="14">
        <f t="shared" si="1649"/>
        <v>2.9080315391915139</v>
      </c>
    </row>
    <row r="7736" spans="1:21" x14ac:dyDescent="0.3">
      <c r="A7736" s="17">
        <v>1990</v>
      </c>
      <c r="B7736" s="17">
        <v>73</v>
      </c>
      <c r="C7736" s="17">
        <v>4.3499999999999997E-2</v>
      </c>
      <c r="D7736" s="17">
        <v>4.258E-2</v>
      </c>
      <c r="E7736" s="17">
        <v>0.5</v>
      </c>
      <c r="F7736" s="6">
        <f t="shared" si="1655"/>
        <v>62718.488261351435</v>
      </c>
      <c r="G7736" s="7">
        <f t="shared" si="1656"/>
        <v>2670.5532301683443</v>
      </c>
      <c r="H7736" s="6">
        <f t="shared" si="1657"/>
        <v>61383.211646267264</v>
      </c>
      <c r="I7736" s="6">
        <f>SUM(H7736:H7773)</f>
        <v>660801.74136815756</v>
      </c>
      <c r="J7736" s="8">
        <f t="shared" si="1650"/>
        <v>10.53599599873262</v>
      </c>
      <c r="K7736" s="9">
        <f t="shared" si="1658"/>
        <v>0.50436999999999999</v>
      </c>
      <c r="L7736" s="9">
        <f t="shared" si="1651"/>
        <v>6.8621768707482992E-3</v>
      </c>
      <c r="M7736" s="12">
        <f t="shared" si="1652"/>
        <v>389169.9792163953</v>
      </c>
      <c r="N7736" s="10">
        <f>((B7735+E7735)*D7735+(B7736+E7736)*D7736+(B7737+E7737)*D7737)/3/SUM(D7663:D7736)</f>
        <v>6.279814421952139</v>
      </c>
      <c r="O7736" s="11">
        <f>O7663</f>
        <v>3.8530358956087772E-2</v>
      </c>
      <c r="P7736" s="12">
        <f>M7736*O7663</f>
        <v>14994.858994140928</v>
      </c>
      <c r="Q7736" s="9">
        <f>N7736*O7663</f>
        <v>0.24196350385543275</v>
      </c>
      <c r="R7736" s="12">
        <f t="shared" si="1653"/>
        <v>46530.714678436831</v>
      </c>
      <c r="S7736" s="12">
        <f t="shared" si="1654"/>
        <v>486124.02744412696</v>
      </c>
      <c r="T7736" s="13">
        <f t="shared" si="1648"/>
        <v>7.7508887876637118</v>
      </c>
      <c r="U7736" s="14">
        <f t="shared" si="1649"/>
        <v>2.7851072110689081</v>
      </c>
    </row>
    <row r="7737" spans="1:21" x14ac:dyDescent="0.3">
      <c r="A7737" s="17">
        <v>1990</v>
      </c>
      <c r="B7737" s="17">
        <v>74</v>
      </c>
      <c r="C7737" s="17">
        <v>4.8090000000000001E-2</v>
      </c>
      <c r="D7737" s="17">
        <v>4.6960000000000002E-2</v>
      </c>
      <c r="E7737" s="17">
        <v>0.5</v>
      </c>
      <c r="F7737" s="6">
        <f t="shared" si="1655"/>
        <v>60047.935031183093</v>
      </c>
      <c r="G7737" s="7">
        <f t="shared" si="1656"/>
        <v>2819.851029064358</v>
      </c>
      <c r="H7737" s="6">
        <f t="shared" si="1657"/>
        <v>58638.009516650913</v>
      </c>
      <c r="I7737" s="6">
        <f>SUM(H7737:H7773)</f>
        <v>599418.52972189023</v>
      </c>
      <c r="J7737" s="8">
        <f t="shared" si="1650"/>
        <v>9.9823337706885376</v>
      </c>
      <c r="K7737" s="9">
        <f t="shared" si="1658"/>
        <v>0.55132999999999999</v>
      </c>
      <c r="L7737" s="9">
        <f t="shared" si="1651"/>
        <v>7.4004026845637585E-3</v>
      </c>
      <c r="M7737" s="12">
        <f t="shared" si="1652"/>
        <v>381040.21487184567</v>
      </c>
      <c r="N7737" s="10">
        <f>((B7736+E7736)*D7736+(B7737+E7737)*D7737+(B7738+E7738)*D7738)/3/SUM(D7663:D7737)</f>
        <v>6.3486145623613197</v>
      </c>
      <c r="O7737" s="11">
        <f>O7663</f>
        <v>3.8530358956087772E-2</v>
      </c>
      <c r="P7737" s="12">
        <f>M7737*O7663</f>
        <v>14681.616255717028</v>
      </c>
      <c r="Q7737" s="9">
        <f>N7737*O7663</f>
        <v>0.24461439796162773</v>
      </c>
      <c r="R7737" s="12">
        <f t="shared" si="1653"/>
        <v>44294.308121067152</v>
      </c>
      <c r="S7737" s="12">
        <f t="shared" si="1654"/>
        <v>439593.31276569015</v>
      </c>
      <c r="T7737" s="13">
        <f t="shared" si="1648"/>
        <v>7.3207065744626831</v>
      </c>
      <c r="U7737" s="14">
        <f t="shared" si="1649"/>
        <v>2.6616271962258544</v>
      </c>
    </row>
    <row r="7738" spans="1:21" x14ac:dyDescent="0.3">
      <c r="A7738" s="17">
        <v>1990</v>
      </c>
      <c r="B7738" s="17">
        <v>75</v>
      </c>
      <c r="C7738" s="17">
        <v>5.2639999999999999E-2</v>
      </c>
      <c r="D7738" s="17">
        <v>5.1290000000000002E-2</v>
      </c>
      <c r="E7738" s="17">
        <v>0.5</v>
      </c>
      <c r="F7738" s="6">
        <f t="shared" si="1655"/>
        <v>57228.084002118732</v>
      </c>
      <c r="G7738" s="7">
        <f t="shared" si="1656"/>
        <v>2935.2284284686698</v>
      </c>
      <c r="H7738" s="6">
        <f t="shared" si="1657"/>
        <v>55760.469787884394</v>
      </c>
      <c r="I7738" s="6">
        <f>SUM(H7738:H7773)</f>
        <v>540780.52020523953</v>
      </c>
      <c r="J7738" s="8">
        <f t="shared" si="1650"/>
        <v>9.4495653599938532</v>
      </c>
      <c r="K7738" s="9">
        <f t="shared" si="1658"/>
        <v>0.60261999999999993</v>
      </c>
      <c r="L7738" s="9">
        <f t="shared" si="1651"/>
        <v>7.9817218543046346E-3</v>
      </c>
      <c r="M7738" s="12">
        <f t="shared" si="1652"/>
        <v>367743.76281800237</v>
      </c>
      <c r="N7738" s="10">
        <f>((B7737+E7737)*D7737+(B7738+E7738)*D7738+(B7739+E7739)*D7739)/3/SUM(D7663:D7738)</f>
        <v>6.466266746318853</v>
      </c>
      <c r="O7738" s="11">
        <f>O7663</f>
        <v>3.8530358956087772E-2</v>
      </c>
      <c r="P7738" s="12">
        <f>M7738*O7663</f>
        <v>14169.299185240036</v>
      </c>
      <c r="Q7738" s="9">
        <f>N7738*O7663</f>
        <v>0.24914757884147914</v>
      </c>
      <c r="R7738" s="12">
        <f t="shared" si="1653"/>
        <v>41867.883745169551</v>
      </c>
      <c r="S7738" s="12">
        <f t="shared" si="1654"/>
        <v>395299.00464462303</v>
      </c>
      <c r="T7738" s="13">
        <f t="shared" si="1648"/>
        <v>6.9074303558719183</v>
      </c>
      <c r="U7738" s="14">
        <f t="shared" si="1649"/>
        <v>2.5421350041219348</v>
      </c>
    </row>
    <row r="7739" spans="1:21" x14ac:dyDescent="0.3">
      <c r="A7739" s="17">
        <v>1990</v>
      </c>
      <c r="B7739" s="17">
        <v>76</v>
      </c>
      <c r="C7739" s="17">
        <v>5.8099999999999999E-2</v>
      </c>
      <c r="D7739" s="17">
        <v>5.6460000000000003E-2</v>
      </c>
      <c r="E7739" s="17">
        <v>0.5</v>
      </c>
      <c r="F7739" s="6">
        <f t="shared" si="1655"/>
        <v>54292.855573650064</v>
      </c>
      <c r="G7739" s="7">
        <f t="shared" si="1656"/>
        <v>3065.3746256882828</v>
      </c>
      <c r="H7739" s="6">
        <f t="shared" si="1657"/>
        <v>52760.16826080592</v>
      </c>
      <c r="I7739" s="6">
        <f>SUM(H7739:H7773)</f>
        <v>485020.05041735515</v>
      </c>
      <c r="J7739" s="8">
        <f t="shared" si="1650"/>
        <v>8.9334046863571093</v>
      </c>
      <c r="K7739" s="9">
        <f t="shared" si="1658"/>
        <v>0.65907999999999989</v>
      </c>
      <c r="L7739" s="9">
        <f t="shared" si="1651"/>
        <v>8.6154248366013056E-3</v>
      </c>
      <c r="M7739" s="12">
        <f t="shared" si="1652"/>
        <v>355800.75084231608</v>
      </c>
      <c r="N7739" s="10">
        <f>((B7738+E7738)*D7738+(B7739+E7739)*D7739+(B7740+E7740)*D7740)/3/SUM(D7663:D7739)</f>
        <v>6.6393356395784027</v>
      </c>
      <c r="O7739" s="11">
        <f>O7663</f>
        <v>3.8530358956087772E-2</v>
      </c>
      <c r="P7739" s="12">
        <f>M7739*O7663</f>
        <v>13709.130646799988</v>
      </c>
      <c r="Q7739" s="9">
        <f>N7739*O7663</f>
        <v>0.25581598542290246</v>
      </c>
      <c r="R7739" s="12">
        <f t="shared" si="1653"/>
        <v>39263.273826089709</v>
      </c>
      <c r="S7739" s="12">
        <f t="shared" si="1654"/>
        <v>353431.12089945347</v>
      </c>
      <c r="T7739" s="13">
        <f t="shared" si="1648"/>
        <v>6.5097169261987409</v>
      </c>
      <c r="U7739" s="14">
        <f t="shared" si="1649"/>
        <v>2.4236877601583684</v>
      </c>
    </row>
    <row r="7740" spans="1:21" x14ac:dyDescent="0.3">
      <c r="A7740" s="17">
        <v>1990</v>
      </c>
      <c r="B7740" s="17">
        <v>77</v>
      </c>
      <c r="C7740" s="17">
        <v>6.5790000000000001E-2</v>
      </c>
      <c r="D7740" s="17">
        <v>6.3689999999999997E-2</v>
      </c>
      <c r="E7740" s="17">
        <v>0.5</v>
      </c>
      <c r="F7740" s="6">
        <f t="shared" si="1655"/>
        <v>51227.480947961783</v>
      </c>
      <c r="G7740" s="7">
        <f t="shared" si="1656"/>
        <v>3262.6782615756856</v>
      </c>
      <c r="H7740" s="6">
        <f t="shared" si="1657"/>
        <v>49596.141817173942</v>
      </c>
      <c r="I7740" s="6">
        <f>SUM(H7740:H7773)</f>
        <v>432259.8821565492</v>
      </c>
      <c r="J7740" s="8">
        <f t="shared" si="1650"/>
        <v>8.4380468092048115</v>
      </c>
      <c r="K7740" s="9">
        <f t="shared" si="1658"/>
        <v>0.72276999999999991</v>
      </c>
      <c r="L7740" s="9">
        <f t="shared" si="1651"/>
        <v>9.3260645161290304E-3</v>
      </c>
      <c r="M7740" s="12">
        <f t="shared" si="1652"/>
        <v>349845.13091594237</v>
      </c>
      <c r="N7740" s="10">
        <f>((B7739+E7739)*D7739+(B7740+E7740)*D7740+(B7741+E7741)*D7741)/3/SUM(D7663:D7740)</f>
        <v>6.6697427950800403</v>
      </c>
      <c r="O7740" s="11">
        <f>O7663</f>
        <v>3.8530358956087772E-2</v>
      </c>
      <c r="P7740" s="12">
        <f>M7740*O7663</f>
        <v>13479.658473230778</v>
      </c>
      <c r="Q7740" s="9">
        <f>N7740*O7663</f>
        <v>0.25698758403921412</v>
      </c>
      <c r="R7740" s="12">
        <f t="shared" si="1653"/>
        <v>36850.549153912172</v>
      </c>
      <c r="S7740" s="12">
        <f t="shared" si="1654"/>
        <v>314167.84707336378</v>
      </c>
      <c r="T7740" s="13">
        <f t="shared" si="1648"/>
        <v>6.1327990613573933</v>
      </c>
      <c r="U7740" s="14">
        <f t="shared" si="1649"/>
        <v>2.3052477478474183</v>
      </c>
    </row>
    <row r="7741" spans="1:21" x14ac:dyDescent="0.3">
      <c r="A7741" s="17">
        <v>1990</v>
      </c>
      <c r="B7741" s="17">
        <v>78</v>
      </c>
      <c r="C7741" s="17">
        <v>6.8610000000000004E-2</v>
      </c>
      <c r="D7741" s="17">
        <v>6.633E-2</v>
      </c>
      <c r="E7741" s="17">
        <v>0.5</v>
      </c>
      <c r="F7741" s="6">
        <f t="shared" si="1655"/>
        <v>47964.802686386101</v>
      </c>
      <c r="G7741" s="7">
        <f t="shared" si="1656"/>
        <v>3181.5053621879902</v>
      </c>
      <c r="H7741" s="6">
        <f t="shared" si="1657"/>
        <v>46374.050005292105</v>
      </c>
      <c r="I7741" s="6">
        <f>SUM(H7741:H7773)</f>
        <v>382663.74033937528</v>
      </c>
      <c r="J7741" s="8">
        <f t="shared" si="1650"/>
        <v>7.9780113522282274</v>
      </c>
      <c r="K7741" s="9">
        <f t="shared" si="1658"/>
        <v>0.78909999999999991</v>
      </c>
      <c r="L7741" s="9">
        <f t="shared" si="1651"/>
        <v>1.0052229299363056E-2</v>
      </c>
      <c r="M7741" s="12">
        <f t="shared" si="1652"/>
        <v>316497.49199310259</v>
      </c>
      <c r="N7741" s="10">
        <f>((B7740+E7740)*D7740+(B7741+E7741)*D7741+(B7742+E7742)*D7742)/3/SUM(D7663:D7741)</f>
        <v>6.7441642377391968</v>
      </c>
      <c r="O7741" s="11">
        <f>O7663</f>
        <v>3.8530358956087772E-2</v>
      </c>
      <c r="P7741" s="12">
        <f>M7741*O7663</f>
        <v>12194.761975195759</v>
      </c>
      <c r="Q7741" s="9">
        <f>N7741*O7663</f>
        <v>0.25985506893890131</v>
      </c>
      <c r="R7741" s="12">
        <f t="shared" si="1653"/>
        <v>34323.518044190867</v>
      </c>
      <c r="S7741" s="12">
        <f t="shared" si="1654"/>
        <v>277317.29791945161</v>
      </c>
      <c r="T7741" s="13">
        <f t="shared" si="1648"/>
        <v>5.7816832841504189</v>
      </c>
      <c r="U7741" s="14">
        <f t="shared" si="1649"/>
        <v>2.1963280680778086</v>
      </c>
    </row>
    <row r="7742" spans="1:21" x14ac:dyDescent="0.3">
      <c r="A7742" s="17">
        <v>1990</v>
      </c>
      <c r="B7742" s="17">
        <v>79</v>
      </c>
      <c r="C7742" s="17">
        <v>7.6020000000000004E-2</v>
      </c>
      <c r="D7742" s="17">
        <v>7.324E-2</v>
      </c>
      <c r="E7742" s="17">
        <v>0.5</v>
      </c>
      <c r="F7742" s="6">
        <f t="shared" si="1655"/>
        <v>44783.297324198109</v>
      </c>
      <c r="G7742" s="7">
        <f t="shared" si="1656"/>
        <v>3279.9286960242694</v>
      </c>
      <c r="H7742" s="6">
        <f t="shared" si="1657"/>
        <v>43143.332976185971</v>
      </c>
      <c r="I7742" s="6">
        <f>SUM(H7742:H7773)</f>
        <v>336289.6903340831</v>
      </c>
      <c r="J7742" s="8">
        <f t="shared" si="1650"/>
        <v>7.5092659635933749</v>
      </c>
      <c r="K7742" s="9">
        <f t="shared" si="1658"/>
        <v>0.86233999999999988</v>
      </c>
      <c r="L7742" s="9">
        <f t="shared" si="1651"/>
        <v>1.0847044025157231E-2</v>
      </c>
      <c r="M7742" s="12">
        <f t="shared" si="1652"/>
        <v>302379.95608916372</v>
      </c>
      <c r="N7742" s="10">
        <f>((B7741+E7741)*D7741+(B7742+E7742)*D7742+(B7743+E7743)*D7743)/3/SUM(D7663:D7742)</f>
        <v>6.9397569404179338</v>
      </c>
      <c r="O7742" s="11">
        <f>O7663</f>
        <v>3.8530358956087772E-2</v>
      </c>
      <c r="P7742" s="12">
        <f>M7742*O7663</f>
        <v>11650.808249241536</v>
      </c>
      <c r="Q7742" s="9">
        <f>N7742*O7663</f>
        <v>0.26739132598230442</v>
      </c>
      <c r="R7742" s="12">
        <f t="shared" si="1653"/>
        <v>31607.179964387524</v>
      </c>
      <c r="S7742" s="12">
        <f t="shared" si="1654"/>
        <v>242993.77987526075</v>
      </c>
      <c r="T7742" s="13">
        <f t="shared" si="1648"/>
        <v>5.4259912600040288</v>
      </c>
      <c r="U7742" s="14">
        <f t="shared" si="1649"/>
        <v>2.0832747035893462</v>
      </c>
    </row>
    <row r="7743" spans="1:21" x14ac:dyDescent="0.3">
      <c r="A7743" s="17">
        <v>1990</v>
      </c>
      <c r="B7743" s="17">
        <v>80</v>
      </c>
      <c r="C7743" s="17">
        <v>8.9880000000000002E-2</v>
      </c>
      <c r="D7743" s="17">
        <v>8.6010000000000003E-2</v>
      </c>
      <c r="E7743" s="17">
        <v>0.5</v>
      </c>
      <c r="F7743" s="6">
        <f t="shared" si="1655"/>
        <v>41503.368628173841</v>
      </c>
      <c r="G7743" s="7">
        <f t="shared" si="1656"/>
        <v>3569.7047357092324</v>
      </c>
      <c r="H7743" s="6">
        <f t="shared" si="1657"/>
        <v>39718.516260319222</v>
      </c>
      <c r="I7743" s="6">
        <f>SUM(H7743:H7773)</f>
        <v>293146.35735789716</v>
      </c>
      <c r="J7743" s="8">
        <f t="shared" si="1650"/>
        <v>7.0631943152416747</v>
      </c>
      <c r="K7743" s="9">
        <f t="shared" si="1658"/>
        <v>0.94834999999999992</v>
      </c>
      <c r="L7743" s="9">
        <f t="shared" si="1651"/>
        <v>1.1780745341614905E-2</v>
      </c>
      <c r="M7743" s="12">
        <f t="shared" si="1652"/>
        <v>303011.79018779274</v>
      </c>
      <c r="N7743" s="10">
        <f>((B7742+E7742)*D7742+(B7743+E7743)*D7743+(B7744+E7744)*D7744)/3/SUM(D7663:D7743)</f>
        <v>7.0786980896645062</v>
      </c>
      <c r="O7743" s="11">
        <f>O7663</f>
        <v>3.8530358956087772E-2</v>
      </c>
      <c r="P7743" s="12">
        <f>M7743*O7663</f>
        <v>11675.153043862409</v>
      </c>
      <c r="Q7743" s="9">
        <f>N7743*O7663</f>
        <v>0.2727447783365462</v>
      </c>
      <c r="R7743" s="12">
        <f t="shared" si="1653"/>
        <v>28885.49834704195</v>
      </c>
      <c r="S7743" s="12">
        <f t="shared" si="1654"/>
        <v>211386.59991087322</v>
      </c>
      <c r="T7743" s="13">
        <f t="shared" si="1648"/>
        <v>5.0932395826631067</v>
      </c>
      <c r="U7743" s="14">
        <f t="shared" si="1649"/>
        <v>1.969954732578568</v>
      </c>
    </row>
    <row r="7744" spans="1:21" x14ac:dyDescent="0.3">
      <c r="A7744" s="17">
        <v>1990</v>
      </c>
      <c r="B7744" s="17">
        <v>81</v>
      </c>
      <c r="C7744" s="17">
        <v>9.5019999999999993E-2</v>
      </c>
      <c r="D7744" s="17">
        <v>9.0709999999999999E-2</v>
      </c>
      <c r="E7744" s="17">
        <v>0.5</v>
      </c>
      <c r="F7744" s="6">
        <f t="shared" si="1655"/>
        <v>37933.66389246461</v>
      </c>
      <c r="G7744" s="7">
        <f t="shared" si="1656"/>
        <v>3440.9626516854646</v>
      </c>
      <c r="H7744" s="6">
        <f t="shared" si="1657"/>
        <v>36213.182566621879</v>
      </c>
      <c r="I7744" s="6">
        <f>SUM(H7744:H7773)</f>
        <v>253427.84109757797</v>
      </c>
      <c r="J7744" s="8">
        <f t="shared" si="1650"/>
        <v>6.6808163275765331</v>
      </c>
      <c r="K7744" s="9">
        <f t="shared" si="1658"/>
        <v>1.0390599999999999</v>
      </c>
      <c r="L7744" s="9">
        <f t="shared" si="1651"/>
        <v>1.2749202453987729E-2</v>
      </c>
      <c r="M7744" s="12">
        <f t="shared" si="1652"/>
        <v>269896.30638496851</v>
      </c>
      <c r="N7744" s="10">
        <f>((B7743+E7743)*D7743+(B7744+E7744)*D7744+(B7745+E7745)*D7745)/3/SUM(D7663:D7744)</f>
        <v>7.212719509300074</v>
      </c>
      <c r="O7744" s="11">
        <f>O7663</f>
        <v>3.8530358956087772E-2</v>
      </c>
      <c r="P7744" s="12">
        <f>M7744*O7663</f>
        <v>10399.20156593508</v>
      </c>
      <c r="Q7744" s="9">
        <f>N7744*O7663</f>
        <v>0.27790867174290912</v>
      </c>
      <c r="R7744" s="12">
        <f t="shared" si="1653"/>
        <v>26149.225099948519</v>
      </c>
      <c r="S7744" s="12">
        <f t="shared" si="1654"/>
        <v>182501.10156383127</v>
      </c>
      <c r="T7744" s="13">
        <f t="shared" si="1648"/>
        <v>4.8110591711148807</v>
      </c>
      <c r="U7744" s="14">
        <f t="shared" si="1649"/>
        <v>1.8697571564616524</v>
      </c>
    </row>
    <row r="7745" spans="1:21" x14ac:dyDescent="0.3">
      <c r="A7745" s="17">
        <v>1990</v>
      </c>
      <c r="B7745" s="17">
        <v>82</v>
      </c>
      <c r="C7745" s="17">
        <v>0.10414</v>
      </c>
      <c r="D7745" s="17">
        <v>9.8989999999999995E-2</v>
      </c>
      <c r="E7745" s="17">
        <v>0.5</v>
      </c>
      <c r="F7745" s="6">
        <f t="shared" si="1655"/>
        <v>34492.701240779148</v>
      </c>
      <c r="G7745" s="7">
        <f t="shared" si="1656"/>
        <v>3414.4324958247275</v>
      </c>
      <c r="H7745" s="6">
        <f t="shared" si="1657"/>
        <v>32785.484992866783</v>
      </c>
      <c r="I7745" s="6">
        <f>SUM(H7745:H7773)</f>
        <v>217214.65853095611</v>
      </c>
      <c r="J7745" s="8">
        <f t="shared" si="1650"/>
        <v>6.2974093276914225</v>
      </c>
      <c r="K7745" s="9">
        <f t="shared" si="1658"/>
        <v>1.1380499999999998</v>
      </c>
      <c r="L7745" s="9">
        <f t="shared" si="1651"/>
        <v>1.3794545454545452E-2</v>
      </c>
      <c r="M7745" s="12">
        <f t="shared" si="1652"/>
        <v>247520.47880632669</v>
      </c>
      <c r="N7745" s="10">
        <f>((B7744+E7744)*D7744+(B7745+E7745)*D7745+(B7746+E7746)*D7746)/3/SUM(D7663:D7745)</f>
        <v>7.1622878315246847</v>
      </c>
      <c r="O7745" s="11">
        <f>O7663</f>
        <v>3.8530358956087772E-2</v>
      </c>
      <c r="P7745" s="12">
        <f>M7745*O7663</f>
        <v>9537.0528973904838</v>
      </c>
      <c r="Q7745" s="9">
        <f>N7745*O7663</f>
        <v>0.27596552109546563</v>
      </c>
      <c r="R7745" s="12">
        <f t="shared" si="1653"/>
        <v>23737.821542442733</v>
      </c>
      <c r="S7745" s="12">
        <f t="shared" si="1654"/>
        <v>156351.87646388274</v>
      </c>
      <c r="T7745" s="13">
        <f t="shared" si="1648"/>
        <v>4.5328974200209942</v>
      </c>
      <c r="U7745" s="14">
        <f t="shared" si="1649"/>
        <v>1.7645119076704283</v>
      </c>
    </row>
    <row r="7746" spans="1:21" x14ac:dyDescent="0.3">
      <c r="A7746" s="17">
        <v>1990</v>
      </c>
      <c r="B7746" s="17">
        <v>83</v>
      </c>
      <c r="C7746" s="17">
        <v>0.1125</v>
      </c>
      <c r="D7746" s="17">
        <v>0.10650999999999999</v>
      </c>
      <c r="E7746" s="17">
        <v>0.5</v>
      </c>
      <c r="F7746" s="6">
        <f t="shared" si="1655"/>
        <v>31078.268744954421</v>
      </c>
      <c r="G7746" s="7">
        <f t="shared" si="1656"/>
        <v>3310.1464040250953</v>
      </c>
      <c r="H7746" s="6">
        <f t="shared" si="1657"/>
        <v>29423.195542941874</v>
      </c>
      <c r="I7746" s="6">
        <f>SUM(H7746:H7773)</f>
        <v>184429.17353808932</v>
      </c>
      <c r="J7746" s="8">
        <f t="shared" si="1650"/>
        <v>5.9343451545392636</v>
      </c>
      <c r="K7746" s="9">
        <f t="shared" si="1658"/>
        <v>1.2445599999999999</v>
      </c>
      <c r="L7746" s="9">
        <f t="shared" si="1651"/>
        <v>1.4904910179640718E-2</v>
      </c>
      <c r="M7746" s="12">
        <f t="shared" si="1652"/>
        <v>222084.29062166184</v>
      </c>
      <c r="N7746" s="10">
        <f>((B7745+E7745)*D7745+(B7746+E7746)*D7746+(B7747+E7747)*D7747)/3/SUM(D7663:D7746)</f>
        <v>7.3369343382400212</v>
      </c>
      <c r="O7746" s="11">
        <f>O7663</f>
        <v>3.8530358956087772E-2</v>
      </c>
      <c r="P7746" s="12">
        <f>M7746*O7663</f>
        <v>8556.9874361607472</v>
      </c>
      <c r="Q7746" s="9">
        <f>N7746*O7663</f>
        <v>0.28269471368963434</v>
      </c>
      <c r="R7746" s="12">
        <f t="shared" si="1653"/>
        <v>21105.413703095797</v>
      </c>
      <c r="S7746" s="12">
        <f t="shared" si="1654"/>
        <v>132614.05492144002</v>
      </c>
      <c r="T7746" s="13">
        <f t="shared" si="1648"/>
        <v>4.2670991749812321</v>
      </c>
      <c r="U7746" s="14">
        <f t="shared" si="1649"/>
        <v>1.6672459795580314</v>
      </c>
    </row>
    <row r="7747" spans="1:21" x14ac:dyDescent="0.3">
      <c r="A7747" s="17">
        <v>1990</v>
      </c>
      <c r="B7747" s="17">
        <v>84</v>
      </c>
      <c r="C7747" s="17">
        <v>0.13025</v>
      </c>
      <c r="D7747" s="17">
        <v>0.12229</v>
      </c>
      <c r="E7747" s="17">
        <v>0.5</v>
      </c>
      <c r="F7747" s="6">
        <f t="shared" si="1655"/>
        <v>27768.122340929327</v>
      </c>
      <c r="G7747" s="7">
        <f t="shared" si="1656"/>
        <v>3395.7636810722474</v>
      </c>
      <c r="H7747" s="6">
        <f t="shared" si="1657"/>
        <v>26070.240500393204</v>
      </c>
      <c r="I7747" s="6">
        <f>SUM(H7747:H7773)</f>
        <v>155005.97799514743</v>
      </c>
      <c r="J7747" s="8">
        <f t="shared" si="1650"/>
        <v>5.5821555412363466</v>
      </c>
      <c r="K7747" s="9">
        <f t="shared" si="1658"/>
        <v>1.3668499999999999</v>
      </c>
      <c r="L7747" s="9">
        <f t="shared" si="1651"/>
        <v>1.6175739644970412E-2</v>
      </c>
      <c r="M7747" s="12">
        <f t="shared" si="1652"/>
        <v>209929.42243157988</v>
      </c>
      <c r="N7747" s="10">
        <f>((B7746+E7746)*D7746+(B7747+E7747)*D7747+(B7748+E7748)*D7748)/3/SUM(D7663:D7747)</f>
        <v>7.2967223908987817</v>
      </c>
      <c r="O7747" s="11">
        <f>O7663</f>
        <v>3.8530358956087772E-2</v>
      </c>
      <c r="P7747" s="12">
        <f>M7747*O7663</f>
        <v>8088.6560017329566</v>
      </c>
      <c r="Q7747" s="9">
        <f>N7747*O7663</f>
        <v>0.28114533292425303</v>
      </c>
      <c r="R7747" s="12">
        <f t="shared" si="1653"/>
        <v>18740.714055494813</v>
      </c>
      <c r="S7747" s="12">
        <f t="shared" si="1654"/>
        <v>111508.64121834422</v>
      </c>
      <c r="T7747" s="13">
        <f t="shared" si="1648"/>
        <v>4.0157069264270717</v>
      </c>
      <c r="U7747" s="14">
        <f t="shared" si="1649"/>
        <v>1.5664486148092749</v>
      </c>
    </row>
    <row r="7748" spans="1:21" x14ac:dyDescent="0.3">
      <c r="A7748" s="17">
        <v>1990</v>
      </c>
      <c r="B7748" s="17">
        <v>85</v>
      </c>
      <c r="C7748" s="17">
        <v>0.13341</v>
      </c>
      <c r="D7748" s="17">
        <v>0.12506999999999999</v>
      </c>
      <c r="E7748" s="17">
        <v>0.5</v>
      </c>
      <c r="F7748" s="6">
        <f t="shared" si="1655"/>
        <v>24372.35865985708</v>
      </c>
      <c r="G7748" s="7">
        <f t="shared" si="1656"/>
        <v>3048.2508975883247</v>
      </c>
      <c r="H7748" s="6">
        <f t="shared" si="1657"/>
        <v>22848.233211062918</v>
      </c>
      <c r="I7748" s="6">
        <f>SUM(H7748:H7773)</f>
        <v>128935.7374947542</v>
      </c>
      <c r="J7748" s="8">
        <f t="shared" si="1650"/>
        <v>5.290244546873506</v>
      </c>
      <c r="K7748" s="9">
        <f t="shared" si="1658"/>
        <v>1.4919199999999999</v>
      </c>
      <c r="L7748" s="9">
        <f t="shared" si="1651"/>
        <v>1.7449356725146199E-2</v>
      </c>
      <c r="M7748" s="12">
        <f t="shared" si="1652"/>
        <v>174691.3049920919</v>
      </c>
      <c r="N7748" s="10">
        <f>((B7747+E7747)*D7747+(B7748+E7748)*D7748+(B7749+E7749)*D7749)/3/SUM(D7663:D7748)</f>
        <v>7.2604485048349341</v>
      </c>
      <c r="O7748" s="11">
        <f>O7663</f>
        <v>3.8530358956087772E-2</v>
      </c>
      <c r="P7748" s="12">
        <f>M7748*O7663</f>
        <v>6730.9186878527089</v>
      </c>
      <c r="Q7748" s="9">
        <f>N7748*O7663</f>
        <v>0.2797476870734808</v>
      </c>
      <c r="R7748" s="12">
        <f t="shared" si="1653"/>
        <v>16456.492816552578</v>
      </c>
      <c r="S7748" s="12">
        <f t="shared" si="1654"/>
        <v>92767.927162849403</v>
      </c>
      <c r="T7748" s="13">
        <f t="shared" ref="T7748:T7811" si="1659">S7748/F7748</f>
        <v>3.8062761367304363</v>
      </c>
      <c r="U7748" s="14">
        <f t="shared" si="1649"/>
        <v>1.4839684101430697</v>
      </c>
    </row>
    <row r="7749" spans="1:21" x14ac:dyDescent="0.3">
      <c r="A7749" s="17">
        <v>1990</v>
      </c>
      <c r="B7749" s="17">
        <v>86</v>
      </c>
      <c r="C7749" s="17">
        <v>0.14199999999999999</v>
      </c>
      <c r="D7749" s="17">
        <v>0.13259000000000001</v>
      </c>
      <c r="E7749" s="17">
        <v>0.5</v>
      </c>
      <c r="F7749" s="6">
        <f t="shared" si="1655"/>
        <v>21324.107762268755</v>
      </c>
      <c r="G7749" s="7">
        <f t="shared" si="1656"/>
        <v>2827.3634481992144</v>
      </c>
      <c r="H7749" s="6">
        <f t="shared" si="1657"/>
        <v>19910.426038169149</v>
      </c>
      <c r="I7749" s="6">
        <f>SUM(H7749:H7773)</f>
        <v>106087.50428369129</v>
      </c>
      <c r="J7749" s="8">
        <f t="shared" si="1650"/>
        <v>4.9750031966825992</v>
      </c>
      <c r="K7749" s="9">
        <f t="shared" si="1658"/>
        <v>1.6245099999999999</v>
      </c>
      <c r="L7749" s="9">
        <f t="shared" si="1651"/>
        <v>1.8780462427745663E-2</v>
      </c>
      <c r="M7749" s="12">
        <f t="shared" si="1652"/>
        <v>150548.12729329587</v>
      </c>
      <c r="N7749" s="10">
        <f>((B7748+E7748)*D7748+(B7749+E7749)*D7749+(B7750+E7750)*D7750)/3/SUM(D7663:D7749)</f>
        <v>7.2217971367776546</v>
      </c>
      <c r="O7749" s="11">
        <f>O7663</f>
        <v>3.8530358956087772E-2</v>
      </c>
      <c r="P7749" s="12">
        <f>M7749*O7663</f>
        <v>5800.673384777484</v>
      </c>
      <c r="Q7749" s="9">
        <f>N7749*O7663</f>
        <v>0.27825843598808991</v>
      </c>
      <c r="R7749" s="12">
        <f t="shared" si="1653"/>
        <v>14370.18202893166</v>
      </c>
      <c r="S7749" s="12">
        <f t="shared" si="1654"/>
        <v>76311.434346296825</v>
      </c>
      <c r="T7749" s="13">
        <f t="shared" si="1659"/>
        <v>3.5786460656198518</v>
      </c>
      <c r="U7749" s="14">
        <f t="shared" si="1649"/>
        <v>1.3963571310627474</v>
      </c>
    </row>
    <row r="7750" spans="1:21" x14ac:dyDescent="0.3">
      <c r="A7750" s="17">
        <v>1990</v>
      </c>
      <c r="B7750" s="17">
        <v>87</v>
      </c>
      <c r="C7750" s="17">
        <v>0.16094</v>
      </c>
      <c r="D7750" s="17">
        <v>0.14895</v>
      </c>
      <c r="E7750" s="17">
        <v>0.5</v>
      </c>
      <c r="F7750" s="6">
        <f t="shared" si="1655"/>
        <v>18496.74431406954</v>
      </c>
      <c r="G7750" s="7">
        <f t="shared" si="1656"/>
        <v>2755.0900655806581</v>
      </c>
      <c r="H7750" s="6">
        <f t="shared" si="1657"/>
        <v>17119.199281279209</v>
      </c>
      <c r="I7750" s="6">
        <f>SUM(H7750:H7773)</f>
        <v>86177.078245522134</v>
      </c>
      <c r="J7750" s="8">
        <f t="shared" si="1650"/>
        <v>4.6590403577115778</v>
      </c>
      <c r="K7750" s="9">
        <f t="shared" si="1658"/>
        <v>1.7734599999999998</v>
      </c>
      <c r="L7750" s="9">
        <f t="shared" si="1651"/>
        <v>2.0268114285714282E-2</v>
      </c>
      <c r="M7750" s="12">
        <f t="shared" si="1652"/>
        <v>135932.2345800343</v>
      </c>
      <c r="N7750" s="10">
        <f>((B7749+E7749)*D7749+(B7750+E7750)*D7750+(B7751+E7751)*D7751)/3/SUM(D7663:D7750)</f>
        <v>7.2373618049838555</v>
      </c>
      <c r="O7750" s="11">
        <f>O7663</f>
        <v>3.8530358956087772E-2</v>
      </c>
      <c r="P7750" s="12">
        <f>M7750*O7663</f>
        <v>5237.5177920718488</v>
      </c>
      <c r="Q7750" s="9">
        <f>N7750*O7663</f>
        <v>0.27885814824110727</v>
      </c>
      <c r="R7750" s="12">
        <f t="shared" si="1653"/>
        <v>12345.371070331195</v>
      </c>
      <c r="S7750" s="12">
        <f t="shared" si="1654"/>
        <v>61941.252317365157</v>
      </c>
      <c r="T7750" s="13">
        <f t="shared" si="1659"/>
        <v>3.3487651267498775</v>
      </c>
      <c r="U7750" s="14">
        <f t="shared" si="1649"/>
        <v>1.3102752309617003</v>
      </c>
    </row>
    <row r="7751" spans="1:21" x14ac:dyDescent="0.3">
      <c r="A7751" s="17">
        <v>1990</v>
      </c>
      <c r="B7751" s="17">
        <v>88</v>
      </c>
      <c r="C7751" s="17">
        <v>0.17182</v>
      </c>
      <c r="D7751" s="17">
        <v>0.15823000000000001</v>
      </c>
      <c r="E7751" s="17">
        <v>0.5</v>
      </c>
      <c r="F7751" s="6">
        <f t="shared" si="1655"/>
        <v>15741.654248488881</v>
      </c>
      <c r="G7751" s="7">
        <f t="shared" si="1656"/>
        <v>2490.8019517383959</v>
      </c>
      <c r="H7751" s="6">
        <f t="shared" si="1657"/>
        <v>14496.253272619684</v>
      </c>
      <c r="I7751" s="6">
        <f>SUM(H7751:H7773)</f>
        <v>69057.878964242933</v>
      </c>
      <c r="J7751" s="8">
        <f t="shared" si="1650"/>
        <v>4.3869518332783946</v>
      </c>
      <c r="K7751" s="9">
        <f t="shared" si="1658"/>
        <v>1.9316899999999999</v>
      </c>
      <c r="L7751" s="9">
        <f t="shared" si="1651"/>
        <v>2.1827005649717512E-2</v>
      </c>
      <c r="M7751" s="12">
        <f t="shared" si="1652"/>
        <v>114115.60484800773</v>
      </c>
      <c r="N7751" s="10">
        <f>((B7750+E7750)*D7750+(B7751+E7751)*D7751+(B7752+E7752)*D7752)/3/SUM(D7663:D7751)</f>
        <v>7.2995839567080294</v>
      </c>
      <c r="O7751" s="11">
        <f>O7663</f>
        <v>3.8530358956087772E-2</v>
      </c>
      <c r="P7751" s="12">
        <f>M7751*O7663</f>
        <v>4396.915217284808</v>
      </c>
      <c r="Q7751" s="9">
        <f>N7751*O7663</f>
        <v>0.28125559008205986</v>
      </c>
      <c r="R7751" s="12">
        <f t="shared" si="1653"/>
        <v>10419.101004450044</v>
      </c>
      <c r="S7751" s="12">
        <f t="shared" si="1654"/>
        <v>49595.881247033962</v>
      </c>
      <c r="T7751" s="13">
        <f t="shared" si="1659"/>
        <v>3.1506143169035052</v>
      </c>
      <c r="U7751" s="14">
        <f t="shared" si="1649"/>
        <v>1.2363375163748893</v>
      </c>
    </row>
    <row r="7752" spans="1:21" x14ac:dyDescent="0.3">
      <c r="A7752" s="17">
        <v>1990</v>
      </c>
      <c r="B7752" s="17">
        <v>89</v>
      </c>
      <c r="C7752" s="17">
        <v>0.18647</v>
      </c>
      <c r="D7752" s="17">
        <v>0.17055999999999999</v>
      </c>
      <c r="E7752" s="17">
        <v>0.5</v>
      </c>
      <c r="F7752" s="6">
        <f t="shared" si="1655"/>
        <v>13250.852296750485</v>
      </c>
      <c r="G7752" s="7">
        <f t="shared" si="1656"/>
        <v>2260.0653677337627</v>
      </c>
      <c r="H7752" s="6">
        <f t="shared" si="1657"/>
        <v>12120.819612883604</v>
      </c>
      <c r="I7752" s="6">
        <f>SUM(H7752:H7773)</f>
        <v>54561.625691623274</v>
      </c>
      <c r="J7752" s="8">
        <f t="shared" si="1650"/>
        <v>4.1175936815025445</v>
      </c>
      <c r="K7752" s="9">
        <f t="shared" si="1658"/>
        <v>2.1022499999999997</v>
      </c>
      <c r="L7752" s="9">
        <f t="shared" si="1651"/>
        <v>2.3488826815642454E-2</v>
      </c>
      <c r="M7752" s="12">
        <f t="shared" si="1652"/>
        <v>96218.742020298159</v>
      </c>
      <c r="N7752" s="10">
        <f>((B7751+E7751)*D7751+(B7752+E7752)*D7752+(B7753+E7753)*D7753)/3/SUM(D7663:D7752)</f>
        <v>7.2739881872596834</v>
      </c>
      <c r="O7752" s="11">
        <f>O7663</f>
        <v>3.8530358956087772E-2</v>
      </c>
      <c r="P7752" s="12">
        <f>M7752*O7663</f>
        <v>3707.342668345294</v>
      </c>
      <c r="Q7752" s="9">
        <f>N7752*O7663</f>
        <v>0.28026937589745782</v>
      </c>
      <c r="R7752" s="12">
        <f t="shared" si="1653"/>
        <v>8723.7250646150496</v>
      </c>
      <c r="S7752" s="12">
        <f t="shared" si="1654"/>
        <v>39176.780242583918</v>
      </c>
      <c r="T7752" s="13">
        <f t="shared" si="1659"/>
        <v>2.9565479536883275</v>
      </c>
      <c r="U7752" s="14">
        <f t="shared" si="1649"/>
        <v>1.161045727814217</v>
      </c>
    </row>
    <row r="7753" spans="1:21" x14ac:dyDescent="0.3">
      <c r="A7753" s="17">
        <v>1990</v>
      </c>
      <c r="B7753" s="17">
        <v>90</v>
      </c>
      <c r="C7753" s="17">
        <v>0.20204</v>
      </c>
      <c r="D7753" s="17">
        <v>0.1835</v>
      </c>
      <c r="E7753" s="17">
        <v>0.5</v>
      </c>
      <c r="F7753" s="6">
        <f t="shared" si="1655"/>
        <v>10990.786929016722</v>
      </c>
      <c r="G7753" s="7">
        <f t="shared" si="1656"/>
        <v>2016.8094014745684</v>
      </c>
      <c r="H7753" s="6">
        <f t="shared" si="1657"/>
        <v>9982.3822282794372</v>
      </c>
      <c r="I7753" s="6">
        <f>SUM(H7753:H7773)</f>
        <v>42440.806078739675</v>
      </c>
      <c r="J7753" s="8">
        <f t="shared" si="1650"/>
        <v>3.8614892957929987</v>
      </c>
      <c r="K7753" s="9">
        <f t="shared" si="1658"/>
        <v>2.2857499999999997</v>
      </c>
      <c r="L7753" s="9">
        <f t="shared" si="1651"/>
        <v>2.5256906077348065E-2</v>
      </c>
      <c r="M7753" s="12">
        <f t="shared" si="1652"/>
        <v>79851.79955526565</v>
      </c>
      <c r="N7753" s="10">
        <f>((B7752+E7752)*D7752+(B7753+E7753)*D7753+(B7754+E7754)*D7754)/3/SUM(D7663:D7753)</f>
        <v>7.3566473440519164</v>
      </c>
      <c r="O7753" s="11">
        <f>O7663</f>
        <v>3.8530358956087772E-2</v>
      </c>
      <c r="P7753" s="12">
        <f>M7753*O7663</f>
        <v>3076.7185001539556</v>
      </c>
      <c r="Q7753" s="9">
        <f>N7753*O7663</f>
        <v>0.28345426287967007</v>
      </c>
      <c r="R7753" s="12">
        <f t="shared" si="1653"/>
        <v>7152.8334319793703</v>
      </c>
      <c r="S7753" s="12">
        <f t="shared" si="1654"/>
        <v>30453.055177968869</v>
      </c>
      <c r="T7753" s="13">
        <f t="shared" si="1659"/>
        <v>2.7707802339038992</v>
      </c>
      <c r="U7753" s="14">
        <f t="shared" si="1649"/>
        <v>1.0907090618890996</v>
      </c>
    </row>
    <row r="7754" spans="1:21" x14ac:dyDescent="0.3">
      <c r="A7754" s="17">
        <v>1990</v>
      </c>
      <c r="B7754" s="17">
        <v>91</v>
      </c>
      <c r="C7754" s="17">
        <v>0.22592999999999999</v>
      </c>
      <c r="D7754" s="17">
        <v>0.20300000000000001</v>
      </c>
      <c r="E7754" s="17">
        <v>0.5</v>
      </c>
      <c r="F7754" s="6">
        <f t="shared" si="1655"/>
        <v>8973.9775275421525</v>
      </c>
      <c r="G7754" s="7">
        <f t="shared" si="1656"/>
        <v>1821.7174380910571</v>
      </c>
      <c r="H7754" s="6">
        <f t="shared" si="1657"/>
        <v>8063.1188084966243</v>
      </c>
      <c r="I7754" s="6">
        <f>SUM(H7754:H7773)</f>
        <v>32458.423850460211</v>
      </c>
      <c r="J7754" s="8">
        <f t="shared" si="1650"/>
        <v>3.6169495355701122</v>
      </c>
      <c r="K7754" s="9">
        <f t="shared" si="1658"/>
        <v>2.4887499999999996</v>
      </c>
      <c r="L7754" s="9">
        <f t="shared" si="1651"/>
        <v>2.7199453551912563E-2</v>
      </c>
      <c r="M7754" s="12">
        <f t="shared" si="1652"/>
        <v>66976.251365276446</v>
      </c>
      <c r="N7754" s="10">
        <f>((B7753+E7753)*D7753+(B7754+E7754)*D7754+(B7755+E7755)*D7755)/3/SUM(D7663:D7754)</f>
        <v>7.3497974217311244</v>
      </c>
      <c r="O7754" s="11">
        <f>O7663</f>
        <v>3.8530358956087772E-2</v>
      </c>
      <c r="P7754" s="12">
        <f>M7754*O7663</f>
        <v>2580.6190066372651</v>
      </c>
      <c r="Q7754" s="9">
        <f>N7754*O7663</f>
        <v>0.28319033291382867</v>
      </c>
      <c r="R7754" s="12">
        <f t="shared" si="1653"/>
        <v>5779.7215087947116</v>
      </c>
      <c r="S7754" s="12">
        <f t="shared" si="1654"/>
        <v>23300.2217459895</v>
      </c>
      <c r="T7754" s="13">
        <f t="shared" si="1659"/>
        <v>2.596420781585254</v>
      </c>
      <c r="U7754" s="14">
        <f t="shared" si="1649"/>
        <v>1.0205287539848582</v>
      </c>
    </row>
    <row r="7755" spans="1:21" x14ac:dyDescent="0.3">
      <c r="A7755" s="17">
        <v>1990</v>
      </c>
      <c r="B7755" s="17">
        <v>92</v>
      </c>
      <c r="C7755" s="17">
        <v>0.23827000000000001</v>
      </c>
      <c r="D7755" s="17">
        <v>0.21290999999999999</v>
      </c>
      <c r="E7755" s="17">
        <v>0.5</v>
      </c>
      <c r="F7755" s="6">
        <f t="shared" si="1655"/>
        <v>7152.2600894510952</v>
      </c>
      <c r="G7755" s="7">
        <f t="shared" si="1656"/>
        <v>1522.7876956450325</v>
      </c>
      <c r="H7755" s="6">
        <f t="shared" si="1657"/>
        <v>6390.8662416285788</v>
      </c>
      <c r="I7755" s="6">
        <f>SUM(H7755:H7773)</f>
        <v>24395.305041963587</v>
      </c>
      <c r="J7755" s="8">
        <f t="shared" si="1650"/>
        <v>3.4108526167755486</v>
      </c>
      <c r="K7755" s="9">
        <f t="shared" si="1658"/>
        <v>2.7016599999999995</v>
      </c>
      <c r="L7755" s="9">
        <f t="shared" si="1651"/>
        <v>2.9207135135135131E-2</v>
      </c>
      <c r="M7755" s="12">
        <f t="shared" si="1652"/>
        <v>52137.523540032991</v>
      </c>
      <c r="N7755" s="10">
        <f>((B7754+E7754)*D7754+(B7755+E7755)*D7755+(B7756+E7756)*D7756)/3/SUM(D7663:D7755)</f>
        <v>7.5150956572378975</v>
      </c>
      <c r="O7755" s="11">
        <f>O7663</f>
        <v>3.8530358956087772E-2</v>
      </c>
      <c r="P7755" s="12">
        <f>M7755*O7663</f>
        <v>2008.8774970789473</v>
      </c>
      <c r="Q7755" s="9">
        <f>N7755*O7663</f>
        <v>0.28955933326271255</v>
      </c>
      <c r="R7755" s="12">
        <f t="shared" si="1653"/>
        <v>4540.33127373143</v>
      </c>
      <c r="S7755" s="12">
        <f t="shared" si="1654"/>
        <v>17520.500237194788</v>
      </c>
      <c r="T7755" s="13">
        <f t="shared" si="1659"/>
        <v>2.4496452894709275</v>
      </c>
      <c r="U7755" s="14">
        <f t="shared" si="1649"/>
        <v>0.96120732730462111</v>
      </c>
    </row>
    <row r="7756" spans="1:21" x14ac:dyDescent="0.3">
      <c r="A7756" s="17">
        <v>1990</v>
      </c>
      <c r="B7756" s="17">
        <v>93</v>
      </c>
      <c r="C7756" s="17">
        <v>0.27550999999999998</v>
      </c>
      <c r="D7756" s="17">
        <v>0.24215</v>
      </c>
      <c r="E7756" s="17">
        <v>0.5</v>
      </c>
      <c r="F7756" s="6">
        <f t="shared" si="1655"/>
        <v>5629.4723938060624</v>
      </c>
      <c r="G7756" s="7">
        <f t="shared" si="1656"/>
        <v>1363.176740160138</v>
      </c>
      <c r="H7756" s="6">
        <f t="shared" si="1657"/>
        <v>4947.8840237259938</v>
      </c>
      <c r="I7756" s="6">
        <f>SUM(H7756:H7773)</f>
        <v>18004.438800335007</v>
      </c>
      <c r="J7756" s="8">
        <f t="shared" si="1650"/>
        <v>3.1982462193339369</v>
      </c>
      <c r="K7756" s="9">
        <f t="shared" si="1658"/>
        <v>2.9438099999999996</v>
      </c>
      <c r="L7756" s="9">
        <f t="shared" si="1651"/>
        <v>3.1484598930481278E-2</v>
      </c>
      <c r="M7756" s="12">
        <f t="shared" si="1652"/>
        <v>43296.620775448457</v>
      </c>
      <c r="N7756" s="10">
        <f>((B7755+E7755)*D7755+(B7756+E7756)*D7756+(B7757+E7757)*D7757)/3/SUM(D7663:D7756)</f>
        <v>7.3758151284673037</v>
      </c>
      <c r="O7756" s="11">
        <f>O7663</f>
        <v>3.8530358956087772E-2</v>
      </c>
      <c r="P7756" s="12">
        <f>M7756*O7663</f>
        <v>1668.2343400636364</v>
      </c>
      <c r="Q7756" s="9">
        <f>N7756*O7663</f>
        <v>0.28419280449358786</v>
      </c>
      <c r="R7756" s="12">
        <f t="shared" si="1653"/>
        <v>3541.7309867142858</v>
      </c>
      <c r="S7756" s="12">
        <f t="shared" si="1654"/>
        <v>12980.168963463359</v>
      </c>
      <c r="T7756" s="13">
        <f t="shared" si="1659"/>
        <v>2.3057523077553492</v>
      </c>
      <c r="U7756" s="14">
        <f t="shared" si="1649"/>
        <v>0.89249391157858771</v>
      </c>
    </row>
    <row r="7757" spans="1:21" x14ac:dyDescent="0.3">
      <c r="A7757" s="17">
        <v>1990</v>
      </c>
      <c r="B7757" s="17">
        <v>94</v>
      </c>
      <c r="C7757" s="17">
        <v>0.27440999999999999</v>
      </c>
      <c r="D7757" s="17">
        <v>0.24131</v>
      </c>
      <c r="E7757" s="17">
        <v>0.5</v>
      </c>
      <c r="F7757" s="6">
        <f t="shared" si="1655"/>
        <v>4266.2956536459242</v>
      </c>
      <c r="G7757" s="7">
        <f t="shared" si="1656"/>
        <v>1029.499804181298</v>
      </c>
      <c r="H7757" s="6">
        <f t="shared" si="1657"/>
        <v>3751.5457515552753</v>
      </c>
      <c r="I7757" s="6">
        <f>SUM(H7757:H7773)</f>
        <v>13056.554776609013</v>
      </c>
      <c r="J7757" s="8">
        <f t="shared" si="1650"/>
        <v>3.0603961461159028</v>
      </c>
      <c r="K7757" s="9">
        <f t="shared" si="1658"/>
        <v>3.1851199999999995</v>
      </c>
      <c r="L7757" s="9">
        <f t="shared" si="1651"/>
        <v>3.3704973544973538E-2</v>
      </c>
      <c r="M7757" s="12">
        <f t="shared" si="1652"/>
        <v>30544.447774379831</v>
      </c>
      <c r="N7757" s="10">
        <f>((B7756+E7756)*D7756+(B7757+E7757)*D7757+(B7758+E7758)*D7758)/3/SUM(D7663:D7757)</f>
        <v>7.3746808074211758</v>
      </c>
      <c r="O7757" s="11">
        <f>O7663</f>
        <v>3.8530358956087772E-2</v>
      </c>
      <c r="P7757" s="12">
        <f>M7757*O7663</f>
        <v>1176.8885368623312</v>
      </c>
      <c r="Q7757" s="9">
        <f>N7757*O7663</f>
        <v>0.28414909869650912</v>
      </c>
      <c r="R7757" s="12">
        <f t="shared" si="1653"/>
        <v>2685.5474075321258</v>
      </c>
      <c r="S7757" s="12">
        <f t="shared" si="1654"/>
        <v>9438.4379767490736</v>
      </c>
      <c r="T7757" s="13">
        <f t="shared" si="1659"/>
        <v>2.2123262762352391</v>
      </c>
      <c r="U7757" s="14">
        <f t="shared" si="1649"/>
        <v>0.84806986988066368</v>
      </c>
    </row>
    <row r="7758" spans="1:21" x14ac:dyDescent="0.3">
      <c r="A7758" s="17">
        <v>1990</v>
      </c>
      <c r="B7758" s="17">
        <v>95</v>
      </c>
      <c r="C7758" s="17">
        <v>0.30152000000000001</v>
      </c>
      <c r="D7758" s="17">
        <v>0.26201999999999998</v>
      </c>
      <c r="E7758" s="17">
        <v>0.5</v>
      </c>
      <c r="F7758" s="6">
        <f t="shared" si="1655"/>
        <v>3236.7958494646264</v>
      </c>
      <c r="G7758" s="7">
        <f t="shared" si="1656"/>
        <v>848.10524847672127</v>
      </c>
      <c r="H7758" s="6">
        <f t="shared" si="1657"/>
        <v>2812.7432252262656</v>
      </c>
      <c r="I7758" s="6">
        <f>SUM(H7758:H7773)</f>
        <v>9305.0090250537396</v>
      </c>
      <c r="J7758" s="8">
        <f t="shared" si="1650"/>
        <v>2.8747593168697403</v>
      </c>
      <c r="K7758" s="9">
        <f t="shared" si="1658"/>
        <v>3.4471399999999996</v>
      </c>
      <c r="L7758" s="9">
        <f t="shared" si="1651"/>
        <v>3.6095706806282719E-2</v>
      </c>
      <c r="M7758" s="12">
        <f t="shared" si="1652"/>
        <v>23496.01444372056</v>
      </c>
      <c r="N7758" s="10">
        <f>((B7757+E7757)*D7757+(B7758+E7758)*D7758+(B7759+E7759)*D7759)/3/SUM(D7663:D7758)</f>
        <v>7.2207690046434632</v>
      </c>
      <c r="O7758" s="11">
        <f>O7663</f>
        <v>3.8530358956087772E-2</v>
      </c>
      <c r="P7758" s="12">
        <f>M7758*O7663</f>
        <v>905.30987055397611</v>
      </c>
      <c r="Q7758" s="9">
        <f>N7758*O7663</f>
        <v>0.27821882168790524</v>
      </c>
      <c r="R7758" s="12">
        <f t="shared" si="1653"/>
        <v>2030.1851193931757</v>
      </c>
      <c r="S7758" s="12">
        <f t="shared" si="1654"/>
        <v>6752.8905692169483</v>
      </c>
      <c r="T7758" s="13">
        <f t="shared" si="1659"/>
        <v>2.0862886889619228</v>
      </c>
      <c r="U7758" s="14">
        <f t="shared" si="1649"/>
        <v>0.78847062790781752</v>
      </c>
    </row>
    <row r="7759" spans="1:21" x14ac:dyDescent="0.3">
      <c r="A7759" s="17">
        <v>1990</v>
      </c>
      <c r="B7759" s="17">
        <v>96</v>
      </c>
      <c r="C7759" s="17">
        <v>0.32313999999999998</v>
      </c>
      <c r="D7759" s="17">
        <v>0.2782</v>
      </c>
      <c r="E7759" s="17">
        <v>0.5</v>
      </c>
      <c r="F7759" s="6">
        <f t="shared" si="1655"/>
        <v>2388.6906009879049</v>
      </c>
      <c r="G7759" s="7">
        <f t="shared" si="1656"/>
        <v>664.53372519483514</v>
      </c>
      <c r="H7759" s="6">
        <f t="shared" si="1657"/>
        <v>2056.4237383904874</v>
      </c>
      <c r="I7759" s="6">
        <f>SUM(H7759:H7773)</f>
        <v>6492.2657998274753</v>
      </c>
      <c r="J7759" s="8">
        <f t="shared" si="1650"/>
        <v>2.7179182591259123</v>
      </c>
      <c r="K7759" s="9">
        <f t="shared" si="1658"/>
        <v>3.7253399999999997</v>
      </c>
      <c r="L7759" s="9">
        <f t="shared" si="1651"/>
        <v>3.8604559585492228E-2</v>
      </c>
      <c r="M7759" s="12">
        <f t="shared" si="1652"/>
        <v>17213.866246114874</v>
      </c>
      <c r="N7759" s="10">
        <f>((B7758+E7758)*D7758+(B7759+E7759)*D7759+(B7760+E7760)*D7760)/3/SUM(D7663:D7759)</f>
        <v>7.2115663715705596</v>
      </c>
      <c r="O7759" s="11">
        <f>O7663</f>
        <v>3.8530358956087772E-2</v>
      </c>
      <c r="P7759" s="12">
        <f>M7759*O7663</f>
        <v>663.25644548488924</v>
      </c>
      <c r="Q7759" s="9">
        <f>N7759*O7663</f>
        <v>0.27786424093226508</v>
      </c>
      <c r="R7759" s="12">
        <f t="shared" si="1653"/>
        <v>1485.0171172875237</v>
      </c>
      <c r="S7759" s="12">
        <f t="shared" si="1654"/>
        <v>4722.7054498237721</v>
      </c>
      <c r="T7759" s="13">
        <f t="shared" si="1659"/>
        <v>1.9771105759241381</v>
      </c>
      <c r="U7759" s="14">
        <f t="shared" si="1649"/>
        <v>0.74080768320177426</v>
      </c>
    </row>
    <row r="7760" spans="1:21" x14ac:dyDescent="0.3">
      <c r="A7760" s="17">
        <v>1990</v>
      </c>
      <c r="B7760" s="17">
        <v>97</v>
      </c>
      <c r="C7760" s="17">
        <v>0.34555000000000002</v>
      </c>
      <c r="D7760" s="17">
        <v>0.29464000000000001</v>
      </c>
      <c r="E7760" s="17">
        <v>0.5</v>
      </c>
      <c r="F7760" s="6">
        <f t="shared" si="1655"/>
        <v>1724.1568757930697</v>
      </c>
      <c r="G7760" s="7">
        <f t="shared" si="1656"/>
        <v>508.00558188367006</v>
      </c>
      <c r="H7760" s="6">
        <f t="shared" si="1657"/>
        <v>1470.1540848512348</v>
      </c>
      <c r="I7760" s="6">
        <f>SUM(H7760:H7773)</f>
        <v>4435.8420614369888</v>
      </c>
      <c r="J7760" s="8">
        <f t="shared" si="1650"/>
        <v>2.5727601262481472</v>
      </c>
      <c r="K7760" s="9">
        <f t="shared" si="1658"/>
        <v>4.0199799999999994</v>
      </c>
      <c r="L7760" s="9">
        <f t="shared" si="1651"/>
        <v>4.1230564102564093E-2</v>
      </c>
      <c r="M7760" s="12">
        <f t="shared" si="1652"/>
        <v>12321.092202861169</v>
      </c>
      <c r="N7760" s="10">
        <f>((B7759+E7759)*D7759+(B7760+E7760)*D7760+(B7761+E7761)*D7761)/3/SUM(D7663:D7760)</f>
        <v>7.150514845015814</v>
      </c>
      <c r="O7760" s="11">
        <f>O7663</f>
        <v>3.8530358956087772E-2</v>
      </c>
      <c r="P7760" s="12">
        <f>M7760*O7663</f>
        <v>474.73610530729508</v>
      </c>
      <c r="Q7760" s="9">
        <f>N7760*O7663</f>
        <v>0.27551190369929363</v>
      </c>
      <c r="R7760" s="12">
        <f t="shared" si="1653"/>
        <v>1065.1091342025782</v>
      </c>
      <c r="S7760" s="12">
        <f t="shared" si="1654"/>
        <v>3237.6883325362487</v>
      </c>
      <c r="T7760" s="13">
        <f t="shared" si="1659"/>
        <v>1.8778385992556459</v>
      </c>
      <c r="U7760" s="14">
        <f t="shared" si="1649"/>
        <v>0.69492152699250131</v>
      </c>
    </row>
    <row r="7761" spans="1:21" x14ac:dyDescent="0.3">
      <c r="A7761" s="17">
        <v>1990</v>
      </c>
      <c r="B7761" s="17">
        <v>98</v>
      </c>
      <c r="C7761" s="17">
        <v>0.36865999999999999</v>
      </c>
      <c r="D7761" s="17">
        <v>0.31128</v>
      </c>
      <c r="E7761" s="17">
        <v>0.5</v>
      </c>
      <c r="F7761" s="6">
        <f t="shared" si="1655"/>
        <v>1216.1512939093996</v>
      </c>
      <c r="G7761" s="7">
        <f t="shared" si="1656"/>
        <v>378.56357476811792</v>
      </c>
      <c r="H7761" s="6">
        <f t="shared" si="1657"/>
        <v>1026.8695065253405</v>
      </c>
      <c r="I7761" s="6">
        <f>SUM(H7761:H7773)</f>
        <v>2965.6879765857539</v>
      </c>
      <c r="J7761" s="8">
        <f t="shared" si="1650"/>
        <v>2.4385847315528908</v>
      </c>
      <c r="K7761" s="9">
        <f t="shared" si="1658"/>
        <v>4.3312599999999994</v>
      </c>
      <c r="L7761" s="9">
        <f t="shared" si="1651"/>
        <v>4.3972182741116743E-2</v>
      </c>
      <c r="M7761" s="12">
        <f t="shared" si="1652"/>
        <v>8609.1604093634705</v>
      </c>
      <c r="N7761" s="10">
        <f>((B7760+E7760)*D7760+(B7761+E7761)*D7761+(B7762+E7762)*D7762)/3/SUM(D7663:D7761)</f>
        <v>7.0825010120226759</v>
      </c>
      <c r="O7761" s="11">
        <f>O7663</f>
        <v>3.8530358956087772E-2</v>
      </c>
      <c r="P7761" s="12">
        <f>M7761*O7663</f>
        <v>331.71404088331406</v>
      </c>
      <c r="Q7761" s="9">
        <f>N7761*O7663</f>
        <v>0.27289130630008862</v>
      </c>
      <c r="R7761" s="12">
        <f t="shared" si="1653"/>
        <v>746.645745489913</v>
      </c>
      <c r="S7761" s="12">
        <f t="shared" si="1654"/>
        <v>2172.5791983336703</v>
      </c>
      <c r="T7761" s="13">
        <f t="shared" si="1659"/>
        <v>1.7864382574883175</v>
      </c>
      <c r="U7761" s="14">
        <f t="shared" si="1649"/>
        <v>0.65214647406457327</v>
      </c>
    </row>
    <row r="7762" spans="1:21" x14ac:dyDescent="0.3">
      <c r="A7762" s="17">
        <v>1990</v>
      </c>
      <c r="B7762" s="17">
        <v>99</v>
      </c>
      <c r="C7762" s="17">
        <v>0.39240000000000003</v>
      </c>
      <c r="D7762" s="17">
        <v>0.32804</v>
      </c>
      <c r="E7762" s="17">
        <v>0.5</v>
      </c>
      <c r="F7762" s="6">
        <f t="shared" si="1655"/>
        <v>837.5877191412817</v>
      </c>
      <c r="G7762" s="7">
        <f t="shared" si="1656"/>
        <v>274.76227538710606</v>
      </c>
      <c r="H7762" s="6">
        <f t="shared" si="1657"/>
        <v>700.20658144772869</v>
      </c>
      <c r="I7762" s="6">
        <f>SUM(H7762:H7773)</f>
        <v>1938.8184700604131</v>
      </c>
      <c r="J7762" s="8">
        <f t="shared" si="1650"/>
        <v>2.3147646816600225</v>
      </c>
      <c r="K7762" s="9">
        <f t="shared" ref="K7762:K7770" si="1660">IF(F7762=0, K7761, K7761+G7762/F7762)</f>
        <v>4.6592999999999991</v>
      </c>
      <c r="L7762" s="9">
        <f t="shared" si="1651"/>
        <v>4.6827135678391953E-2</v>
      </c>
      <c r="M7762" s="12">
        <f t="shared" si="1652"/>
        <v>5867.5866334035281</v>
      </c>
      <c r="N7762" s="10">
        <f>((B7761+E7761)*D7761+(B7762+E7762)*D7762+(B7763+E7763)*D7763)/3/SUM(D7663:D7762)</f>
        <v>7.007809828371931</v>
      </c>
      <c r="O7762" s="11">
        <f>O7663</f>
        <v>3.8530358956087772E-2</v>
      </c>
      <c r="P7762" s="12">
        <f>M7762*O7663</f>
        <v>226.08021919098053</v>
      </c>
      <c r="Q7762" s="9">
        <f>N7762*O7663</f>
        <v>0.27001342818317037</v>
      </c>
      <c r="R7762" s="12">
        <f t="shared" si="1653"/>
        <v>511.14140195460919</v>
      </c>
      <c r="S7762" s="12">
        <f t="shared" si="1654"/>
        <v>1425.9334528437575</v>
      </c>
      <c r="T7762" s="13">
        <f t="shared" si="1659"/>
        <v>1.7024287967183478</v>
      </c>
      <c r="U7762" s="14">
        <f t="shared" si="1649"/>
        <v>0.61233588494167468</v>
      </c>
    </row>
    <row r="7763" spans="1:21" x14ac:dyDescent="0.3">
      <c r="A7763" s="17">
        <v>1990</v>
      </c>
      <c r="B7763" s="17">
        <v>100</v>
      </c>
      <c r="C7763" s="17">
        <v>0.41665000000000002</v>
      </c>
      <c r="D7763" s="17">
        <v>0.34481000000000001</v>
      </c>
      <c r="E7763" s="17">
        <v>0.5</v>
      </c>
      <c r="F7763" s="6">
        <f t="shared" si="1655"/>
        <v>562.82544375417569</v>
      </c>
      <c r="G7763" s="7">
        <f t="shared" si="1656"/>
        <v>194.06784126087732</v>
      </c>
      <c r="H7763" s="6">
        <f t="shared" si="1657"/>
        <v>465.79152312373702</v>
      </c>
      <c r="I7763" s="6">
        <f>SUM(H7763:H7773)</f>
        <v>1238.6118886126842</v>
      </c>
      <c r="J7763" s="8">
        <f t="shared" si="1650"/>
        <v>2.2007034371986753</v>
      </c>
      <c r="K7763" s="9">
        <f t="shared" si="1660"/>
        <v>5.0041099999999989</v>
      </c>
      <c r="L7763" s="9">
        <f t="shared" si="1651"/>
        <v>4.9792139303482578E-2</v>
      </c>
      <c r="M7763" s="12">
        <f t="shared" si="1652"/>
        <v>3897.5598151755603</v>
      </c>
      <c r="N7763" s="10">
        <f>((B7762+E7762)*D7762+(B7763+E7763)*D7763+(B7764+E7764)*D7764)/3/SUM(D7663:D7763)</f>
        <v>6.9269523784782256</v>
      </c>
      <c r="O7763" s="11">
        <f>O7663</f>
        <v>3.8530358956087772E-2</v>
      </c>
      <c r="P7763" s="12">
        <f>M7763*O7663</f>
        <v>150.17437873153744</v>
      </c>
      <c r="Q7763" s="9">
        <f>N7763*O7663</f>
        <v>0.26689796161449197</v>
      </c>
      <c r="R7763" s="12">
        <f t="shared" si="1653"/>
        <v>341.47271506470213</v>
      </c>
      <c r="S7763" s="12">
        <f t="shared" si="1654"/>
        <v>914.7920508891483</v>
      </c>
      <c r="T7763" s="13">
        <f t="shared" si="1659"/>
        <v>1.6253566021949435</v>
      </c>
      <c r="U7763" s="14">
        <f t="shared" si="1649"/>
        <v>0.57534683500373185</v>
      </c>
    </row>
    <row r="7764" spans="1:21" x14ac:dyDescent="0.3">
      <c r="A7764" s="17">
        <v>1990</v>
      </c>
      <c r="B7764" s="17">
        <v>101</v>
      </c>
      <c r="C7764" s="17">
        <v>0.44130999999999998</v>
      </c>
      <c r="D7764" s="17">
        <v>0.36153999999999997</v>
      </c>
      <c r="E7764" s="17">
        <v>0.5</v>
      </c>
      <c r="F7764" s="6">
        <f t="shared" si="1655"/>
        <v>368.75760249329835</v>
      </c>
      <c r="G7764" s="7">
        <f t="shared" si="1656"/>
        <v>133.32062360542707</v>
      </c>
      <c r="H7764" s="6">
        <f t="shared" si="1657"/>
        <v>302.09729069058483</v>
      </c>
      <c r="I7764" s="6">
        <f>SUM(H7764:H7773)</f>
        <v>772.8203654889478</v>
      </c>
      <c r="J7764" s="8">
        <f t="shared" si="1650"/>
        <v>2.0957408342597974</v>
      </c>
      <c r="K7764" s="9">
        <f t="shared" si="1660"/>
        <v>5.3656499999999987</v>
      </c>
      <c r="L7764" s="9">
        <f t="shared" si="1651"/>
        <v>5.2863546798029543E-2</v>
      </c>
      <c r="M7764" s="12">
        <f t="shared" si="1652"/>
        <v>2521.9765165358999</v>
      </c>
      <c r="N7764" s="10">
        <f>((B7763+E7763)*D7763+(B7764+E7764)*D7764+(B7765+E7765)*D7765)/3/SUM(D7663:D7764)</f>
        <v>6.8401771764216219</v>
      </c>
      <c r="O7764" s="11">
        <f>O7663</f>
        <v>3.8530358956087772E-2</v>
      </c>
      <c r="P7764" s="12">
        <f>M7764*O7663</f>
        <v>97.172660460952059</v>
      </c>
      <c r="Q7764" s="9">
        <f>N7764*O7663</f>
        <v>0.26355448193076403</v>
      </c>
      <c r="R7764" s="12">
        <f t="shared" si="1653"/>
        <v>222.47819574994031</v>
      </c>
      <c r="S7764" s="12">
        <f t="shared" si="1654"/>
        <v>573.31933582444617</v>
      </c>
      <c r="T7764" s="13">
        <f t="shared" si="1659"/>
        <v>1.5547322467334499</v>
      </c>
      <c r="U7764" s="14">
        <f t="shared" si="1649"/>
        <v>0.54100858752634751</v>
      </c>
    </row>
    <row r="7765" spans="1:21" x14ac:dyDescent="0.3">
      <c r="A7765" s="17">
        <v>1990</v>
      </c>
      <c r="B7765" s="17">
        <v>102</v>
      </c>
      <c r="C7765" s="17">
        <v>0.46626000000000001</v>
      </c>
      <c r="D7765" s="17">
        <v>0.37811</v>
      </c>
      <c r="E7765" s="17">
        <v>0.5</v>
      </c>
      <c r="F7765" s="6">
        <f t="shared" si="1655"/>
        <v>235.43697888787128</v>
      </c>
      <c r="G7765" s="7">
        <f t="shared" si="1656"/>
        <v>89.021076087293011</v>
      </c>
      <c r="H7765" s="6">
        <f t="shared" si="1657"/>
        <v>190.92644084422477</v>
      </c>
      <c r="I7765" s="6">
        <f>SUM(H7765:H7773)</f>
        <v>470.72307479836263</v>
      </c>
      <c r="J7765" s="8">
        <f t="shared" si="1650"/>
        <v>1.9993591364530217</v>
      </c>
      <c r="K7765" s="9">
        <f t="shared" si="1660"/>
        <v>5.7437599999999991</v>
      </c>
      <c r="L7765" s="9">
        <f t="shared" si="1651"/>
        <v>5.6036682926829257E-2</v>
      </c>
      <c r="M7765" s="12">
        <f t="shared" si="1652"/>
        <v>1588.6214429132719</v>
      </c>
      <c r="N7765" s="10">
        <f>((B7764+E7764)*D7764+(B7765+E7765)*D7765+(B7766+E7766)*D7766)/3/SUM(D7663:D7765)</f>
        <v>6.748206169245698</v>
      </c>
      <c r="O7765" s="11">
        <f>O7663</f>
        <v>3.8530358956087772E-2</v>
      </c>
      <c r="P7765" s="12">
        <f>M7765*O7663</f>
        <v>61.210154440786468</v>
      </c>
      <c r="Q7765" s="9">
        <f>N7765*O7663</f>
        <v>0.26001080601072274</v>
      </c>
      <c r="R7765" s="12">
        <f t="shared" si="1653"/>
        <v>141.28350307155932</v>
      </c>
      <c r="S7765" s="12">
        <f t="shared" si="1654"/>
        <v>350.84114007450592</v>
      </c>
      <c r="T7765" s="13">
        <f t="shared" si="1659"/>
        <v>1.4901700732474858</v>
      </c>
      <c r="U7765" s="14">
        <f t="shared" ref="U7765:U7773" si="1661">IF(T7765=0,0,J7765-T7765)</f>
        <v>0.50918906320553581</v>
      </c>
    </row>
    <row r="7766" spans="1:21" x14ac:dyDescent="0.3">
      <c r="A7766" s="17">
        <v>1990</v>
      </c>
      <c r="B7766" s="17">
        <v>103</v>
      </c>
      <c r="C7766" s="17">
        <v>0.49138999999999999</v>
      </c>
      <c r="D7766" s="17">
        <v>0.39446999999999999</v>
      </c>
      <c r="E7766" s="17">
        <v>0.5</v>
      </c>
      <c r="F7766" s="6">
        <f t="shared" si="1655"/>
        <v>146.41590280057827</v>
      </c>
      <c r="G7766" s="7">
        <f t="shared" si="1656"/>
        <v>57.756681177744106</v>
      </c>
      <c r="H7766" s="6">
        <f t="shared" si="1657"/>
        <v>117.53756221170622</v>
      </c>
      <c r="I7766" s="6">
        <f>SUM(H7766:H7773)</f>
        <v>279.79663395413792</v>
      </c>
      <c r="J7766" s="8">
        <f t="shared" si="1650"/>
        <v>1.9109716130714789</v>
      </c>
      <c r="K7766" s="9">
        <f t="shared" si="1660"/>
        <v>6.1382299999999992</v>
      </c>
      <c r="L7766" s="9">
        <f t="shared" si="1651"/>
        <v>5.9306570048309172E-2</v>
      </c>
      <c r="M7766" s="12">
        <f t="shared" si="1652"/>
        <v>973.86648950862309</v>
      </c>
      <c r="N7766" s="10">
        <f>((B7765+E7765)*D7765+(B7766+E7766)*D7766+(B7767+E7767)*D7767)/3/SUM(D7663:D7766)</f>
        <v>6.6514453949537042</v>
      </c>
      <c r="O7766" s="11">
        <f>O7663</f>
        <v>3.8530358956087772E-2</v>
      </c>
      <c r="P7766" s="12">
        <f>M7766*O7663</f>
        <v>37.523425416072335</v>
      </c>
      <c r="Q7766" s="9">
        <f>N7766*O7663</f>
        <v>0.25628257864438325</v>
      </c>
      <c r="R7766" s="12">
        <f t="shared" si="1653"/>
        <v>87.414732680515542</v>
      </c>
      <c r="S7766" s="12">
        <f t="shared" si="1654"/>
        <v>209.55763700294659</v>
      </c>
      <c r="T7766" s="13">
        <f t="shared" si="1659"/>
        <v>1.4312491539144405</v>
      </c>
      <c r="U7766" s="14">
        <f t="shared" si="1661"/>
        <v>0.47972245915703837</v>
      </c>
    </row>
    <row r="7767" spans="1:21" x14ac:dyDescent="0.3">
      <c r="A7767" s="17">
        <v>1990</v>
      </c>
      <c r="B7767" s="17">
        <v>104</v>
      </c>
      <c r="C7767" s="17">
        <v>0.51656000000000002</v>
      </c>
      <c r="D7767" s="17">
        <v>0.41053000000000001</v>
      </c>
      <c r="E7767" s="17">
        <v>0.5</v>
      </c>
      <c r="F7767" s="6">
        <f t="shared" si="1655"/>
        <v>88.659221622834167</v>
      </c>
      <c r="G7767" s="7">
        <f t="shared" si="1656"/>
        <v>36.397270252822111</v>
      </c>
      <c r="H7767" s="6">
        <f t="shared" si="1657"/>
        <v>70.460586496423105</v>
      </c>
      <c r="I7767" s="6">
        <f>SUM(H7767:H7773)</f>
        <v>162.25907174243176</v>
      </c>
      <c r="J7767" s="8">
        <f t="shared" si="1650"/>
        <v>1.8301432019412402</v>
      </c>
      <c r="K7767" s="9">
        <f t="shared" si="1660"/>
        <v>6.5487599999999988</v>
      </c>
      <c r="L7767" s="9">
        <f t="shared" si="1651"/>
        <v>6.2667559808612425E-2</v>
      </c>
      <c r="M7767" s="12">
        <f t="shared" si="1652"/>
        <v>580.79922632985654</v>
      </c>
      <c r="N7767" s="10">
        <f>((B7766+E7766)*D7766+(B7767+E7767)*D7767+(B7768+E7768)*D7768)/3/SUM(D7663:D7767)</f>
        <v>6.5505115981244284</v>
      </c>
      <c r="O7767" s="11">
        <f>O7663</f>
        <v>3.8530358956087772E-2</v>
      </c>
      <c r="P7767" s="12">
        <f>M7767*O7663</f>
        <v>22.378402671907438</v>
      </c>
      <c r="Q7767" s="9">
        <f>N7767*O7663</f>
        <v>0.25239356322175038</v>
      </c>
      <c r="R7767" s="12">
        <f t="shared" si="1653"/>
        <v>52.676788003896526</v>
      </c>
      <c r="S7767" s="12">
        <f t="shared" si="1654"/>
        <v>122.14290432243106</v>
      </c>
      <c r="T7767" s="13">
        <f t="shared" si="1659"/>
        <v>1.3776672306242443</v>
      </c>
      <c r="U7767" s="14">
        <f t="shared" si="1661"/>
        <v>0.45247597131699591</v>
      </c>
    </row>
    <row r="7768" spans="1:21" x14ac:dyDescent="0.3">
      <c r="A7768" s="17">
        <v>1990</v>
      </c>
      <c r="B7768" s="17">
        <v>105</v>
      </c>
      <c r="C7768" s="17">
        <v>0.54164000000000001</v>
      </c>
      <c r="D7768" s="17">
        <v>0.42620999999999998</v>
      </c>
      <c r="E7768" s="17">
        <v>0.5</v>
      </c>
      <c r="F7768" s="6">
        <f t="shared" si="1655"/>
        <v>52.261951370012056</v>
      </c>
      <c r="G7768" s="7">
        <f t="shared" si="1656"/>
        <v>22.274566293412839</v>
      </c>
      <c r="H7768" s="6">
        <f t="shared" si="1657"/>
        <v>41.124668223305633</v>
      </c>
      <c r="I7768" s="6">
        <f>SUM(H7768:H7773)</f>
        <v>91.798485246008653</v>
      </c>
      <c r="J7768" s="8">
        <f t="shared" si="1650"/>
        <v>1.756507035033573</v>
      </c>
      <c r="K7768" s="9">
        <f t="shared" si="1660"/>
        <v>6.974969999999999</v>
      </c>
      <c r="L7768" s="9">
        <f t="shared" si="1651"/>
        <v>6.6113459715639797E-2</v>
      </c>
      <c r="M7768" s="12">
        <f t="shared" si="1652"/>
        <v>336.91424392578818</v>
      </c>
      <c r="N7768" s="10">
        <f>((B7767+E7767)*D7767+(B7768+E7768)*D7768+(B7769+E7769)*D7769)/3/SUM(D7663:D7768)</f>
        <v>6.4460059804319361</v>
      </c>
      <c r="O7768" s="11">
        <f>O7663</f>
        <v>3.8530358956087772E-2</v>
      </c>
      <c r="P7768" s="12">
        <f>M7768*O7663</f>
        <v>12.981426755879532</v>
      </c>
      <c r="Q7768" s="9">
        <f>N7768*O7663</f>
        <v>0.24836692425913098</v>
      </c>
      <c r="R7768" s="12">
        <f t="shared" si="1653"/>
        <v>30.910660865505992</v>
      </c>
      <c r="S7768" s="12">
        <f t="shared" si="1654"/>
        <v>69.466116318534532</v>
      </c>
      <c r="T7768" s="13">
        <f t="shared" si="1659"/>
        <v>1.3291910175094273</v>
      </c>
      <c r="U7768" s="14">
        <f t="shared" si="1661"/>
        <v>0.42731601752414572</v>
      </c>
    </row>
    <row r="7769" spans="1:21" x14ac:dyDescent="0.3">
      <c r="A7769" s="17">
        <v>1990</v>
      </c>
      <c r="B7769" s="17">
        <v>106</v>
      </c>
      <c r="C7769" s="17">
        <v>0.56652000000000002</v>
      </c>
      <c r="D7769" s="17">
        <v>0.44146999999999997</v>
      </c>
      <c r="E7769" s="17">
        <v>0.5</v>
      </c>
      <c r="F7769" s="6">
        <f t="shared" si="1655"/>
        <v>29.987385076599217</v>
      </c>
      <c r="G7769" s="7">
        <f t="shared" si="1656"/>
        <v>13.238530889766256</v>
      </c>
      <c r="H7769" s="6">
        <f t="shared" si="1657"/>
        <v>23.368119631716091</v>
      </c>
      <c r="I7769" s="6">
        <f>SUM(H7769:H7773)</f>
        <v>50.673817022703005</v>
      </c>
      <c r="J7769" s="8">
        <f t="shared" si="1650"/>
        <v>1.689837806573089</v>
      </c>
      <c r="K7769" s="9">
        <f t="shared" si="1660"/>
        <v>7.4164399999999988</v>
      </c>
      <c r="L7769" s="9">
        <f t="shared" si="1651"/>
        <v>6.9637934272300459E-2</v>
      </c>
      <c r="M7769" s="12">
        <f t="shared" si="1652"/>
        <v>190.10516363108263</v>
      </c>
      <c r="N7769" s="10">
        <f>((B7768+E7768)*D7768+(B7769+E7769)*D7769+(B7770+E7770)*D7770)/3/SUM(D7663:D7769)</f>
        <v>6.3384604563195648</v>
      </c>
      <c r="O7769" s="11">
        <f>O7663</f>
        <v>3.8530358956087772E-2</v>
      </c>
      <c r="P7769" s="12">
        <f>M7769*O7663</f>
        <v>7.3248201941114157</v>
      </c>
      <c r="Q7769" s="9">
        <f>N7769*O7663</f>
        <v>0.24422315661096072</v>
      </c>
      <c r="R7769" s="12">
        <f t="shared" si="1653"/>
        <v>17.661083691195827</v>
      </c>
      <c r="S7769" s="12">
        <f t="shared" si="1654"/>
        <v>38.555455453028543</v>
      </c>
      <c r="T7769" s="13">
        <f t="shared" si="1659"/>
        <v>1.2857224914590988</v>
      </c>
      <c r="U7769" s="14">
        <f t="shared" si="1661"/>
        <v>0.40411531511399024</v>
      </c>
    </row>
    <row r="7770" spans="1:21" x14ac:dyDescent="0.3">
      <c r="A7770" s="17">
        <v>1990</v>
      </c>
      <c r="B7770" s="17">
        <v>107</v>
      </c>
      <c r="C7770" s="17">
        <v>0.59106000000000003</v>
      </c>
      <c r="D7770" s="17">
        <v>0.45623000000000002</v>
      </c>
      <c r="E7770" s="17">
        <v>0.5</v>
      </c>
      <c r="F7770" s="6">
        <f t="shared" si="1655"/>
        <v>16.748854186832961</v>
      </c>
      <c r="G7770" s="7">
        <f t="shared" si="1656"/>
        <v>7.6413297456588021</v>
      </c>
      <c r="H7770" s="6">
        <f t="shared" si="1657"/>
        <v>12.928189314003561</v>
      </c>
      <c r="I7770" s="6">
        <f>SUM(H7770:H7773)</f>
        <v>27.305697390986911</v>
      </c>
      <c r="J7770" s="8">
        <f t="shared" si="1650"/>
        <v>1.6303024127138896</v>
      </c>
      <c r="K7770" s="9">
        <f t="shared" si="1660"/>
        <v>7.8726699999999985</v>
      </c>
      <c r="L7770" s="9">
        <f t="shared" si="1651"/>
        <v>7.323413953488371E-2</v>
      </c>
      <c r="M7770" s="12">
        <f t="shared" si="1652"/>
        <v>104.34108728783518</v>
      </c>
      <c r="N7770" s="10">
        <f>((B7769+E7769)*D7769+(B7770+E7770)*D7770+(B7771+E7771)*D7771)/3/SUM(D7663:D7770)</f>
        <v>6.2285598998391487</v>
      </c>
      <c r="O7770" s="11">
        <f>O7663</f>
        <v>3.8530358956087772E-2</v>
      </c>
      <c r="P7770" s="12">
        <f>M7770*O7663</f>
        <v>4.0202995470687766</v>
      </c>
      <c r="Q7770" s="9">
        <f>N7770*O7663</f>
        <v>0.23998864872029649</v>
      </c>
      <c r="R7770" s="12">
        <f t="shared" si="1653"/>
        <v>9.8255706301356689</v>
      </c>
      <c r="S7770" s="12">
        <f t="shared" si="1654"/>
        <v>20.894371761832719</v>
      </c>
      <c r="T7770" s="13">
        <f t="shared" si="1659"/>
        <v>1.2475105179588188</v>
      </c>
      <c r="U7770" s="14">
        <f t="shared" si="1661"/>
        <v>0.38279189475507081</v>
      </c>
    </row>
    <row r="7771" spans="1:21" x14ac:dyDescent="0.3">
      <c r="A7771" s="17">
        <v>1990</v>
      </c>
      <c r="B7771" s="17">
        <v>108</v>
      </c>
      <c r="C7771" s="17">
        <v>0.61516000000000004</v>
      </c>
      <c r="D7771" s="17">
        <v>0.47045999999999999</v>
      </c>
      <c r="E7771" s="17">
        <v>0.5</v>
      </c>
      <c r="F7771" s="6">
        <f t="shared" si="1655"/>
        <v>9.10752444117416</v>
      </c>
      <c r="G7771" s="7">
        <f t="shared" si="1656"/>
        <v>4.2847259485947955</v>
      </c>
      <c r="H7771" s="7">
        <f t="shared" si="1657"/>
        <v>6.9651614668767623</v>
      </c>
      <c r="I7771" s="6">
        <f>SUM(H7771:H7773)</f>
        <v>14.37750807698335</v>
      </c>
      <c r="J7771" s="8">
        <f t="shared" si="1650"/>
        <v>1.5786406251060001</v>
      </c>
      <c r="K7771" s="9">
        <f>IF(F7771=0, K7770, K7770+G7771/F7771)</f>
        <v>8.3431299999999986</v>
      </c>
      <c r="L7771" s="9">
        <f t="shared" si="1651"/>
        <v>7.6895207373271879E-2</v>
      </c>
      <c r="M7771" s="12">
        <f t="shared" si="1652"/>
        <v>55.721625507757324</v>
      </c>
      <c r="N7771" s="10">
        <f>((B7770+E7770)*D7770+(B7771+E7771)*D7771+(B7772+E7772)*D7772)/3/SUM(D7663:D7771)</f>
        <v>6.1167962942764502</v>
      </c>
      <c r="O7771" s="11">
        <f>O7663</f>
        <v>3.8530358956087772E-2</v>
      </c>
      <c r="P7771" s="12">
        <f>M7771*O7663</f>
        <v>2.146974232430586</v>
      </c>
      <c r="Q7771" s="9">
        <f>N7771*O7663</f>
        <v>0.23568235687973912</v>
      </c>
      <c r="R7771" s="12">
        <f t="shared" si="1653"/>
        <v>5.3235957963153053</v>
      </c>
      <c r="S7771" s="12">
        <f t="shared" si="1654"/>
        <v>11.06880113169705</v>
      </c>
      <c r="T7771" s="13">
        <f t="shared" si="1659"/>
        <v>1.2153468489918253</v>
      </c>
      <c r="U7771" s="14">
        <f t="shared" si="1661"/>
        <v>0.36329377611417479</v>
      </c>
    </row>
    <row r="7772" spans="1:21" x14ac:dyDescent="0.3">
      <c r="A7772" s="17">
        <v>1990</v>
      </c>
      <c r="B7772" s="17">
        <v>109</v>
      </c>
      <c r="C7772" s="17">
        <v>0.63871</v>
      </c>
      <c r="D7772" s="17">
        <v>0.48410999999999998</v>
      </c>
      <c r="E7772" s="17">
        <v>0.5</v>
      </c>
      <c r="F7772" s="6">
        <f t="shared" si="1655"/>
        <v>4.8227984925793645</v>
      </c>
      <c r="G7772" s="7">
        <f t="shared" si="1656"/>
        <v>2.3347649782425961</v>
      </c>
      <c r="H7772" s="7">
        <f t="shared" si="1657"/>
        <v>3.6554160034580665</v>
      </c>
      <c r="I7772" s="6">
        <f>SUM(H7772:H7773)</f>
        <v>7.4123466101065869</v>
      </c>
      <c r="J7772" s="8">
        <f t="shared" si="1650"/>
        <v>1.5369389</v>
      </c>
      <c r="K7772" s="9">
        <f>IF(F7772=0, K7771, K7771+G7772/F7772)</f>
        <v>8.827239999999998</v>
      </c>
      <c r="L7772" s="9">
        <f t="shared" si="1651"/>
        <v>8.0614063926940621E-2</v>
      </c>
      <c r="M7772" s="12">
        <f t="shared" si="1652"/>
        <v>28.962253786864789</v>
      </c>
      <c r="N7772" s="10">
        <f>((B7771+E7771)*D7771+(B7772+E7772)*D7772)/2/SUM(D7663:D7772)</f>
        <v>5.8939688396373064</v>
      </c>
      <c r="O7772" s="11">
        <f>O7663</f>
        <v>3.8530358956087772E-2</v>
      </c>
      <c r="P7772" s="12">
        <f>M7772*O7663</f>
        <v>1.1159260345852127</v>
      </c>
      <c r="Q7772" s="9">
        <f>N7772*O7663</f>
        <v>0.22709673506722156</v>
      </c>
      <c r="R7772" s="12">
        <f t="shared" si="1653"/>
        <v>2.8252829637602686</v>
      </c>
      <c r="S7772" s="12">
        <f t="shared" si="1654"/>
        <v>5.745205335381744</v>
      </c>
      <c r="T7772" s="13">
        <f t="shared" si="1659"/>
        <v>1.1912596688876069</v>
      </c>
      <c r="U7772" s="14">
        <f t="shared" si="1661"/>
        <v>0.34567923111239307</v>
      </c>
    </row>
    <row r="7773" spans="1:21" x14ac:dyDescent="0.3">
      <c r="A7773" s="17">
        <v>1990</v>
      </c>
      <c r="B7773" s="17" t="s">
        <v>19</v>
      </c>
      <c r="C7773" s="17">
        <v>0.66161000000000003</v>
      </c>
      <c r="D7773" s="17">
        <v>1</v>
      </c>
      <c r="E7773" s="17">
        <v>1.51</v>
      </c>
      <c r="F7773" s="6">
        <f t="shared" si="1655"/>
        <v>2.4880335143367684</v>
      </c>
      <c r="G7773" s="7">
        <f t="shared" si="1656"/>
        <v>2.4880335143367684</v>
      </c>
      <c r="H7773" s="7">
        <f>E7773*F7773</f>
        <v>3.7569306066485204</v>
      </c>
      <c r="I7773" s="6">
        <f>SUM(H7773:H7773)</f>
        <v>3.7569306066485204</v>
      </c>
      <c r="J7773" s="8">
        <f t="shared" si="1650"/>
        <v>1.51</v>
      </c>
      <c r="K7773" s="9">
        <f>IF(F7773=0, K7772, K7772+G7773/F7773)</f>
        <v>9.827239999999998</v>
      </c>
      <c r="L7773" s="9">
        <f>K7773/(110+E7773)</f>
        <v>8.8128777688099694E-2</v>
      </c>
      <c r="M7773" s="12">
        <f t="shared" si="1652"/>
        <v>28.231794194880063</v>
      </c>
      <c r="N7773" s="10">
        <f>N7772-(N7770-N7771)</f>
        <v>5.782205234074608</v>
      </c>
      <c r="O7773" s="11">
        <f>O7663</f>
        <v>3.8530358956087772E-2</v>
      </c>
      <c r="P7773" s="12">
        <f>M7773*O7663</f>
        <v>1.0877811643031239</v>
      </c>
      <c r="Q7773" s="9">
        <f>N7773*O7663</f>
        <v>0.22279044322666416</v>
      </c>
      <c r="R7773" s="12">
        <f t="shared" si="1653"/>
        <v>2.9199223716214759</v>
      </c>
      <c r="S7773" s="12">
        <f>R7773</f>
        <v>2.9199223716214759</v>
      </c>
      <c r="T7773" s="13">
        <f t="shared" si="1659"/>
        <v>1.1735864307277371</v>
      </c>
      <c r="U7773" s="14">
        <f t="shared" si="1661"/>
        <v>0.33641356927226296</v>
      </c>
    </row>
    <row r="7774" spans="1:21" x14ac:dyDescent="0.3">
      <c r="A7774" s="17">
        <v>1991</v>
      </c>
      <c r="B7774" s="17">
        <v>0</v>
      </c>
      <c r="C7774" s="17">
        <v>6.9199999999999999E-3</v>
      </c>
      <c r="D7774" s="17">
        <v>6.8799999999999998E-3</v>
      </c>
      <c r="E7774" s="17">
        <v>0.14000000000000001</v>
      </c>
      <c r="F7774" s="6">
        <v>100000</v>
      </c>
      <c r="G7774" s="7">
        <f>100000*D7774</f>
        <v>688</v>
      </c>
      <c r="H7774" s="6">
        <f>F7774-(1-E7774)*G7774</f>
        <v>99408.320000000007</v>
      </c>
      <c r="I7774" s="6">
        <f>SUM(H7774:H7884)</f>
        <v>7443916.3863613345</v>
      </c>
      <c r="J7774" s="8">
        <f>I7774/F7774</f>
        <v>74.439163863613345</v>
      </c>
      <c r="K7774" s="9">
        <f>G7774/F7774</f>
        <v>6.8799999999999998E-3</v>
      </c>
      <c r="L7774" s="9">
        <f>K7774/(0.1+E7774)</f>
        <v>2.8666666666666663E-2</v>
      </c>
      <c r="M7774">
        <f>G7774/L7774</f>
        <v>24000.000000000004</v>
      </c>
      <c r="N7774" s="10">
        <f>(0.1+E7774)*D7774/SUM(D7774:D7774)</f>
        <v>0.24000000000000002</v>
      </c>
      <c r="O7774" s="11">
        <f>IF((I7774-J7774*F7774+MAX(N7776:N7869)*F7774)/SUM(M7774:M7884)&gt;1/MAX(N7776:N7872),1/MAX(N7776:N7872),(I7774-J7774*F7774+MAX(N7776:N7869)*F7774)/SUM(M7774:M7884))</f>
        <v>3.8484980872937641E-2</v>
      </c>
      <c r="P7774" s="12">
        <f>M7774*O7774</f>
        <v>923.63954095050349</v>
      </c>
      <c r="Q7774" s="9">
        <f>N7774*O7774</f>
        <v>9.2363954095050337E-3</v>
      </c>
      <c r="R7774" s="12">
        <f>((1-Q7774)*H7774)</f>
        <v>98490.145449485397</v>
      </c>
      <c r="S7774" s="12">
        <f>R7774+S7775</f>
        <v>6690492.4550843481</v>
      </c>
      <c r="T7774" s="13">
        <f t="shared" si="1659"/>
        <v>66.904924550843475</v>
      </c>
      <c r="U7774" s="14">
        <f t="shared" ref="U7774:U7837" si="1662">J7774-T7774</f>
        <v>7.5342393127698699</v>
      </c>
    </row>
    <row r="7775" spans="1:21" x14ac:dyDescent="0.3">
      <c r="A7775" s="17">
        <v>1991</v>
      </c>
      <c r="B7775" s="17">
        <v>1</v>
      </c>
      <c r="C7775" s="17">
        <v>5.2999999999999998E-4</v>
      </c>
      <c r="D7775" s="17">
        <v>5.2999999999999998E-4</v>
      </c>
      <c r="E7775" s="17">
        <v>0.5</v>
      </c>
      <c r="F7775" s="6">
        <f>F7774-G7774</f>
        <v>99312</v>
      </c>
      <c r="G7775" s="7">
        <f>D7775*F7775</f>
        <v>52.635359999999999</v>
      </c>
      <c r="H7775" s="6">
        <f>F7775-0.5*G7775</f>
        <v>99285.682320000007</v>
      </c>
      <c r="I7775" s="6">
        <f>SUM(H7775:H7884)</f>
        <v>7344508.0663613351</v>
      </c>
      <c r="J7775" s="8">
        <f t="shared" ref="J7775:J7838" si="1663">I7775/F7775</f>
        <v>73.95388338127654</v>
      </c>
      <c r="K7775" s="9">
        <f>K7774+G7775/F7775</f>
        <v>7.4099999999999999E-3</v>
      </c>
      <c r="L7775" s="9">
        <f t="shared" ref="L7775:L7838" si="1664">K7775/(B7775+E7775)</f>
        <v>4.9399999999999999E-3</v>
      </c>
      <c r="M7775" s="12">
        <f t="shared" ref="M7775:M7838" si="1665">G7775/L7775</f>
        <v>10654.931174089068</v>
      </c>
      <c r="N7775" s="10">
        <f>(B7775+E7775)*D7775/SUM(D7774:D7775)</f>
        <v>0.10728744939271254</v>
      </c>
      <c r="O7775" s="11">
        <f>O7774</f>
        <v>3.8484980872937641E-2</v>
      </c>
      <c r="P7775" s="12">
        <f>M7775*O7774</f>
        <v>410.05482243728477</v>
      </c>
      <c r="Q7775" s="9">
        <f>N7775*O7774</f>
        <v>4.1289554377848068E-3</v>
      </c>
      <c r="R7775" s="12">
        <f t="shared" ref="R7775:R7838" si="1666">((1-Q7775)*H7775)</f>
        <v>98875.736162090674</v>
      </c>
      <c r="S7775" s="12">
        <f t="shared" ref="S7775:S7838" si="1667">R7775+S7776</f>
        <v>6592002.3096348625</v>
      </c>
      <c r="T7775" s="13">
        <f t="shared" si="1659"/>
        <v>66.376694756271775</v>
      </c>
      <c r="U7775" s="14">
        <f t="shared" si="1662"/>
        <v>7.5771886250047658</v>
      </c>
    </row>
    <row r="7776" spans="1:21" x14ac:dyDescent="0.3">
      <c r="A7776" s="17">
        <v>1991</v>
      </c>
      <c r="B7776" s="17">
        <v>2</v>
      </c>
      <c r="C7776" s="17">
        <v>4.0999999999999999E-4</v>
      </c>
      <c r="D7776" s="17">
        <v>4.0999999999999999E-4</v>
      </c>
      <c r="E7776" s="17">
        <v>0.5</v>
      </c>
      <c r="F7776" s="6">
        <f t="shared" ref="F7776:F7839" si="1668">F7775-G7775</f>
        <v>99259.36464</v>
      </c>
      <c r="G7776" s="7">
        <f t="shared" ref="G7776:G7839" si="1669">D7776*F7776</f>
        <v>40.696339502400001</v>
      </c>
      <c r="H7776" s="6">
        <f t="shared" ref="H7776:H7839" si="1670">F7776-0.5*G7776</f>
        <v>99239.016470248796</v>
      </c>
      <c r="I7776" s="6">
        <f>SUM(H7776:H7884)</f>
        <v>7245222.3840413345</v>
      </c>
      <c r="J7776" s="8">
        <f t="shared" si="1663"/>
        <v>72.992834583605841</v>
      </c>
      <c r="K7776" s="9">
        <f t="shared" ref="K7776:K7839" si="1671">K7775+G7776/F7776</f>
        <v>7.8200000000000006E-3</v>
      </c>
      <c r="L7776" s="9">
        <f t="shared" si="1664"/>
        <v>3.1280000000000001E-3</v>
      </c>
      <c r="M7776" s="12">
        <f t="shared" si="1665"/>
        <v>13010.338715601023</v>
      </c>
      <c r="N7776" s="10">
        <f>((B7775+E7775)*D7775+(B7776+E7776)*D7776+(B7777+E7777)*D7777)/3/SUM(D7774:D7776)</f>
        <v>0.11935208866155156</v>
      </c>
      <c r="O7776" s="11">
        <f>O7774</f>
        <v>3.8484980872937641E-2</v>
      </c>
      <c r="P7776" s="12">
        <f>M7776*O7774</f>
        <v>500.70263662034546</v>
      </c>
      <c r="Q7776" s="9">
        <f>N7776*O7774</f>
        <v>4.5932628492849695E-3</v>
      </c>
      <c r="R7776" s="12">
        <f t="shared" si="1666"/>
        <v>98783.185582696431</v>
      </c>
      <c r="S7776" s="12">
        <f t="shared" si="1667"/>
        <v>6493126.5734727718</v>
      </c>
      <c r="T7776" s="13">
        <f t="shared" si="1659"/>
        <v>65.415757969260071</v>
      </c>
      <c r="U7776" s="14">
        <f t="shared" si="1662"/>
        <v>7.5770766143457706</v>
      </c>
    </row>
    <row r="7777" spans="1:21" x14ac:dyDescent="0.3">
      <c r="A7777" s="17">
        <v>1991</v>
      </c>
      <c r="B7777" s="17">
        <v>3</v>
      </c>
      <c r="C7777" s="17">
        <v>2.7999999999999998E-4</v>
      </c>
      <c r="D7777" s="17">
        <v>2.7999999999999998E-4</v>
      </c>
      <c r="E7777" s="17">
        <v>0.5</v>
      </c>
      <c r="F7777" s="6">
        <f t="shared" si="1668"/>
        <v>99218.668300497593</v>
      </c>
      <c r="G7777" s="7">
        <f t="shared" si="1669"/>
        <v>27.781227124139324</v>
      </c>
      <c r="H7777" s="6">
        <f t="shared" si="1670"/>
        <v>99204.777686935529</v>
      </c>
      <c r="I7777" s="6">
        <f>SUM(H7777:H7884)</f>
        <v>7145983.3675710857</v>
      </c>
      <c r="J7777" s="8">
        <f t="shared" si="1663"/>
        <v>72.022568836828938</v>
      </c>
      <c r="K7777" s="9">
        <f t="shared" si="1671"/>
        <v>8.1000000000000013E-3</v>
      </c>
      <c r="L7777" s="9">
        <f t="shared" si="1664"/>
        <v>2.3142857142857145E-3</v>
      </c>
      <c r="M7777" s="12">
        <f t="shared" si="1665"/>
        <v>12004.233942529336</v>
      </c>
      <c r="N7777" s="10">
        <f>((B7776+E7776)*D7776+(B7777+E7777)*D7777+(B7778+E7778)*D7778)/3/SUM(D7774:D7777)</f>
        <v>0.13251028806584358</v>
      </c>
      <c r="O7777" s="11">
        <f>O7774</f>
        <v>3.8484980872937641E-2</v>
      </c>
      <c r="P7777" s="12">
        <f>M7777*O7774</f>
        <v>461.98271367251027</v>
      </c>
      <c r="Q7777" s="9">
        <f>N7777*O7774</f>
        <v>5.0996559016814472E-3</v>
      </c>
      <c r="R7777" s="12">
        <f t="shared" si="1666"/>
        <v>98698.867456929351</v>
      </c>
      <c r="S7777" s="12">
        <f t="shared" si="1667"/>
        <v>6394343.3878900753</v>
      </c>
      <c r="T7777" s="13">
        <f t="shared" si="1659"/>
        <v>64.446978551696674</v>
      </c>
      <c r="U7777" s="14">
        <f t="shared" si="1662"/>
        <v>7.5755902851322645</v>
      </c>
    </row>
    <row r="7778" spans="1:21" x14ac:dyDescent="0.3">
      <c r="A7778" s="17">
        <v>1991</v>
      </c>
      <c r="B7778" s="17">
        <v>4</v>
      </c>
      <c r="C7778" s="17">
        <v>2.7E-4</v>
      </c>
      <c r="D7778" s="17">
        <v>2.7E-4</v>
      </c>
      <c r="E7778" s="17">
        <v>0.5</v>
      </c>
      <c r="F7778" s="6">
        <f t="shared" si="1668"/>
        <v>99190.887073373451</v>
      </c>
      <c r="G7778" s="7">
        <f t="shared" si="1669"/>
        <v>26.78153950981083</v>
      </c>
      <c r="H7778" s="6">
        <f t="shared" si="1670"/>
        <v>99177.496303618551</v>
      </c>
      <c r="I7778" s="6">
        <f>SUM(H7778:H7884)</f>
        <v>7046778.5898841489</v>
      </c>
      <c r="J7778" s="8">
        <f t="shared" si="1663"/>
        <v>71.042600765043147</v>
      </c>
      <c r="K7778" s="9">
        <f t="shared" si="1671"/>
        <v>8.3700000000000007E-3</v>
      </c>
      <c r="L7778" s="9">
        <f t="shared" si="1664"/>
        <v>1.8600000000000001E-3</v>
      </c>
      <c r="M7778" s="12">
        <f t="shared" si="1665"/>
        <v>14398.677155812273</v>
      </c>
      <c r="N7778" s="10">
        <f>((B7777+E7777)*D7777+(B7778+E7778)*D7778+(B7779+E7779)*D7779)/3/SUM(D7774:D7778)</f>
        <v>0.14436479490242929</v>
      </c>
      <c r="O7778" s="11">
        <f>O7774</f>
        <v>3.8484980872937641E-2</v>
      </c>
      <c r="P7778" s="12">
        <f>M7778*O7774</f>
        <v>554.13281493703948</v>
      </c>
      <c r="Q7778" s="9">
        <f>N7778*O7774</f>
        <v>5.5558763705455564E-3</v>
      </c>
      <c r="R7778" s="12">
        <f t="shared" si="1666"/>
        <v>98626.478395415412</v>
      </c>
      <c r="S7778" s="12">
        <f t="shared" si="1667"/>
        <v>6295644.5204331456</v>
      </c>
      <c r="T7778" s="13">
        <f t="shared" si="1659"/>
        <v>63.469989090591895</v>
      </c>
      <c r="U7778" s="14">
        <f t="shared" si="1662"/>
        <v>7.5726116744512524</v>
      </c>
    </row>
    <row r="7779" spans="1:21" x14ac:dyDescent="0.3">
      <c r="A7779" s="17">
        <v>1991</v>
      </c>
      <c r="B7779" s="17">
        <v>5</v>
      </c>
      <c r="C7779" s="17">
        <v>2.5999999999999998E-4</v>
      </c>
      <c r="D7779" s="17">
        <v>2.5999999999999998E-4</v>
      </c>
      <c r="E7779" s="17">
        <v>0.5</v>
      </c>
      <c r="F7779" s="6">
        <f t="shared" si="1668"/>
        <v>99164.105533863636</v>
      </c>
      <c r="G7779" s="7">
        <f t="shared" si="1669"/>
        <v>25.782667438804545</v>
      </c>
      <c r="H7779" s="6">
        <f t="shared" si="1670"/>
        <v>99151.214200144241</v>
      </c>
      <c r="I7779" s="6">
        <f>SUM(H7779:H7884)</f>
        <v>6947601.0935805319</v>
      </c>
      <c r="J7779" s="8">
        <f t="shared" si="1663"/>
        <v>70.061652411194189</v>
      </c>
      <c r="K7779" s="9">
        <f t="shared" si="1671"/>
        <v>8.6300000000000005E-3</v>
      </c>
      <c r="L7779" s="9">
        <f t="shared" si="1664"/>
        <v>1.5690909090909091E-3</v>
      </c>
      <c r="M7779" s="12">
        <f t="shared" si="1665"/>
        <v>16431.595702598494</v>
      </c>
      <c r="N7779" s="10">
        <f>((B7778+E7778)*D7778+(B7779+E7779)*D7779+(B7780+E7780)*D7780)/3/SUM(D7774:D7779)</f>
        <v>0.1624179219775975</v>
      </c>
      <c r="O7779" s="11">
        <f>O7774</f>
        <v>3.8484980872937641E-2</v>
      </c>
      <c r="P7779" s="12">
        <f>M7779*O7774</f>
        <v>632.36964632634738</v>
      </c>
      <c r="Q7779" s="9">
        <f>N7779*O7774</f>
        <v>6.2506506207301174E-3</v>
      </c>
      <c r="R7779" s="12">
        <f t="shared" si="1666"/>
        <v>98531.454601557954</v>
      </c>
      <c r="S7779" s="12">
        <f t="shared" si="1667"/>
        <v>6197018.0420377301</v>
      </c>
      <c r="T7779" s="13">
        <f t="shared" si="1659"/>
        <v>62.492552206014757</v>
      </c>
      <c r="U7779" s="14">
        <f t="shared" si="1662"/>
        <v>7.5691002051794314</v>
      </c>
    </row>
    <row r="7780" spans="1:21" x14ac:dyDescent="0.3">
      <c r="A7780" s="17">
        <v>1991</v>
      </c>
      <c r="B7780" s="17">
        <v>6</v>
      </c>
      <c r="C7780" s="17">
        <v>2.4000000000000001E-4</v>
      </c>
      <c r="D7780" s="17">
        <v>2.4000000000000001E-4</v>
      </c>
      <c r="E7780" s="17">
        <v>0.5</v>
      </c>
      <c r="F7780" s="6">
        <f t="shared" si="1668"/>
        <v>99138.322866424831</v>
      </c>
      <c r="G7780" s="7">
        <f t="shared" si="1669"/>
        <v>23.79319748794196</v>
      </c>
      <c r="H7780" s="6">
        <f t="shared" si="1670"/>
        <v>99126.426267680858</v>
      </c>
      <c r="I7780" s="6">
        <f>SUM(H7780:H7884)</f>
        <v>6848449.8793803863</v>
      </c>
      <c r="J7780" s="8">
        <f t="shared" si="1663"/>
        <v>69.079743144411722</v>
      </c>
      <c r="K7780" s="9">
        <f t="shared" si="1671"/>
        <v>8.8700000000000011E-3</v>
      </c>
      <c r="L7780" s="9">
        <f t="shared" si="1664"/>
        <v>1.3646153846153847E-3</v>
      </c>
      <c r="M7780" s="12">
        <f t="shared" si="1665"/>
        <v>17435.826794996927</v>
      </c>
      <c r="N7780" s="10">
        <f>((B7779+E7779)*D7779+(B7780+E7780)*D7780+(B7781+E7781)*D7781)/3/SUM(D7774:D7780)</f>
        <v>0.14900413378429159</v>
      </c>
      <c r="O7780" s="11">
        <f>O7774</f>
        <v>3.8484980872937641E-2</v>
      </c>
      <c r="P7780" s="12">
        <f>M7780*O7774</f>
        <v>671.01746070931028</v>
      </c>
      <c r="Q7780" s="9">
        <f>N7780*O7774</f>
        <v>5.7344212386771032E-3</v>
      </c>
      <c r="R7780" s="12">
        <f t="shared" si="1666"/>
        <v>98557.993583577307</v>
      </c>
      <c r="S7780" s="12">
        <f t="shared" si="1667"/>
        <v>6098486.5874361722</v>
      </c>
      <c r="T7780" s="13">
        <f t="shared" si="1659"/>
        <v>61.514925924791349</v>
      </c>
      <c r="U7780" s="14">
        <f t="shared" si="1662"/>
        <v>7.5648172196203731</v>
      </c>
    </row>
    <row r="7781" spans="1:21" x14ac:dyDescent="0.3">
      <c r="A7781" s="17">
        <v>1991</v>
      </c>
      <c r="B7781" s="17">
        <v>7</v>
      </c>
      <c r="C7781" s="17">
        <v>1.2999999999999999E-4</v>
      </c>
      <c r="D7781" s="17">
        <v>1.2999999999999999E-4</v>
      </c>
      <c r="E7781" s="17">
        <v>0.5</v>
      </c>
      <c r="F7781" s="6">
        <f t="shared" si="1668"/>
        <v>99114.529668936884</v>
      </c>
      <c r="G7781" s="7">
        <f t="shared" si="1669"/>
        <v>12.884888856961794</v>
      </c>
      <c r="H7781" s="6">
        <f t="shared" si="1670"/>
        <v>99108.087224508403</v>
      </c>
      <c r="I7781" s="6">
        <f>SUM(H7781:H7884)</f>
        <v>6749323.4531127056</v>
      </c>
      <c r="J7781" s="8">
        <f t="shared" si="1663"/>
        <v>68.096206233907864</v>
      </c>
      <c r="K7781" s="9">
        <f t="shared" si="1671"/>
        <v>9.0000000000000011E-3</v>
      </c>
      <c r="L7781" s="9">
        <f t="shared" si="1664"/>
        <v>1.2000000000000001E-3</v>
      </c>
      <c r="M7781" s="12">
        <f t="shared" si="1665"/>
        <v>10737.407380801495</v>
      </c>
      <c r="N7781" s="10">
        <f>((B7780+E7780)*D7780+(B7781+E7781)*D7781+(B7782+E7782)*D7782)/3/SUM(D7774:D7781)</f>
        <v>0.1474074074074074</v>
      </c>
      <c r="O7781" s="11">
        <f>O7774</f>
        <v>3.8484980872937641E-2</v>
      </c>
      <c r="P7781" s="12">
        <f>M7781*O7774</f>
        <v>413.22891767508497</v>
      </c>
      <c r="Q7781" s="9">
        <f>N7781*O7774</f>
        <v>5.6729712546034006E-3</v>
      </c>
      <c r="R7781" s="12">
        <f t="shared" si="1666"/>
        <v>98545.849894585044</v>
      </c>
      <c r="S7781" s="12">
        <f t="shared" si="1667"/>
        <v>5999928.5938525945</v>
      </c>
      <c r="T7781" s="13">
        <f t="shared" si="1659"/>
        <v>60.535308131851124</v>
      </c>
      <c r="U7781" s="14">
        <f t="shared" si="1662"/>
        <v>7.5608981020567398</v>
      </c>
    </row>
    <row r="7782" spans="1:21" x14ac:dyDescent="0.3">
      <c r="A7782" s="17">
        <v>1991</v>
      </c>
      <c r="B7782" s="17">
        <v>8</v>
      </c>
      <c r="C7782" s="17">
        <v>1.7000000000000001E-4</v>
      </c>
      <c r="D7782" s="17">
        <v>1.7000000000000001E-4</v>
      </c>
      <c r="E7782" s="17">
        <v>0.5</v>
      </c>
      <c r="F7782" s="6">
        <f t="shared" si="1668"/>
        <v>99101.644780079921</v>
      </c>
      <c r="G7782" s="7">
        <f t="shared" si="1669"/>
        <v>16.847279612613587</v>
      </c>
      <c r="H7782" s="6">
        <f t="shared" si="1670"/>
        <v>99093.221140273614</v>
      </c>
      <c r="I7782" s="6">
        <f>SUM(H7782:H7884)</f>
        <v>6650215.365888197</v>
      </c>
      <c r="J7782" s="8">
        <f t="shared" si="1663"/>
        <v>67.104994883242682</v>
      </c>
      <c r="K7782" s="9">
        <f t="shared" si="1671"/>
        <v>9.1700000000000011E-3</v>
      </c>
      <c r="L7782" s="9">
        <f t="shared" si="1664"/>
        <v>1.0788235294117649E-3</v>
      </c>
      <c r="M7782" s="12">
        <f t="shared" si="1665"/>
        <v>15616.344242880639</v>
      </c>
      <c r="N7782" s="10">
        <f>((B7781+E7781)*D7781+(B7782+E7782)*D7782+(B7783+E7783)*D7783)/3/SUM(D7774:D7782)</f>
        <v>0.15358051617593602</v>
      </c>
      <c r="O7782" s="11">
        <f>O7774</f>
        <v>3.8484980872937641E-2</v>
      </c>
      <c r="P7782" s="12">
        <f>M7782*O7774</f>
        <v>600.9947094924712</v>
      </c>
      <c r="Q7782" s="9">
        <f>N7782*O7774</f>
        <v>5.9105432274867871E-3</v>
      </c>
      <c r="R7782" s="12">
        <f t="shared" si="1666"/>
        <v>98507.526373173125</v>
      </c>
      <c r="S7782" s="12">
        <f t="shared" si="1667"/>
        <v>5901382.7439580094</v>
      </c>
      <c r="T7782" s="13">
        <f t="shared" si="1659"/>
        <v>59.548787076682565</v>
      </c>
      <c r="U7782" s="14">
        <f t="shared" si="1662"/>
        <v>7.556207806560117</v>
      </c>
    </row>
    <row r="7783" spans="1:21" x14ac:dyDescent="0.3">
      <c r="A7783" s="17">
        <v>1991</v>
      </c>
      <c r="B7783" s="17">
        <v>9</v>
      </c>
      <c r="C7783" s="17">
        <v>1.9000000000000001E-4</v>
      </c>
      <c r="D7783" s="17">
        <v>1.9000000000000001E-4</v>
      </c>
      <c r="E7783" s="17">
        <v>0.5</v>
      </c>
      <c r="F7783" s="6">
        <f t="shared" si="1668"/>
        <v>99084.797500467306</v>
      </c>
      <c r="G7783" s="7">
        <f t="shared" si="1669"/>
        <v>18.826111525088788</v>
      </c>
      <c r="H7783" s="6">
        <f t="shared" si="1670"/>
        <v>99075.38444470476</v>
      </c>
      <c r="I7783" s="6">
        <f>SUM(H7783:H7884)</f>
        <v>6551122.144747925</v>
      </c>
      <c r="J7783" s="8">
        <f t="shared" si="1663"/>
        <v>66.116319657584484</v>
      </c>
      <c r="K7783" s="9">
        <f t="shared" si="1671"/>
        <v>9.3600000000000003E-3</v>
      </c>
      <c r="L7783" s="9">
        <f t="shared" si="1664"/>
        <v>9.8526315789473689E-4</v>
      </c>
      <c r="M7783" s="12">
        <f t="shared" si="1665"/>
        <v>19107.698663284558</v>
      </c>
      <c r="N7783" s="10">
        <f>((B7782+E7782)*D7782+(B7783+E7783)*D7783+(B7784+E7784)*D7784)/3/SUM(D7774:D7783)</f>
        <v>0.17930911680911682</v>
      </c>
      <c r="O7783" s="11">
        <f>O7774</f>
        <v>3.8484980872937641E-2</v>
      </c>
      <c r="P7783" s="12">
        <f>M7783*O7774</f>
        <v>735.35941758236231</v>
      </c>
      <c r="Q7783" s="9">
        <f>N7783*O7774</f>
        <v>6.9007079307422019E-3</v>
      </c>
      <c r="R7783" s="12">
        <f t="shared" si="1666"/>
        <v>98391.694153525852</v>
      </c>
      <c r="S7783" s="12">
        <f t="shared" si="1667"/>
        <v>5802875.2175848363</v>
      </c>
      <c r="T7783" s="13">
        <f t="shared" si="1659"/>
        <v>58.56473812299479</v>
      </c>
      <c r="U7783" s="14">
        <f t="shared" si="1662"/>
        <v>7.5515815345896939</v>
      </c>
    </row>
    <row r="7784" spans="1:21" x14ac:dyDescent="0.3">
      <c r="A7784" s="17">
        <v>1991</v>
      </c>
      <c r="B7784" s="17">
        <v>10</v>
      </c>
      <c r="C7784" s="17">
        <v>1.7000000000000001E-4</v>
      </c>
      <c r="D7784" s="17">
        <v>1.7000000000000001E-4</v>
      </c>
      <c r="E7784" s="17">
        <v>0.5</v>
      </c>
      <c r="F7784" s="6">
        <f t="shared" si="1668"/>
        <v>99065.971388942213</v>
      </c>
      <c r="G7784" s="7">
        <f t="shared" si="1669"/>
        <v>16.841215136120177</v>
      </c>
      <c r="H7784" s="6">
        <f t="shared" si="1670"/>
        <v>99057.550781374157</v>
      </c>
      <c r="I7784" s="6">
        <f>SUM(H7784:H7884)</f>
        <v>6452046.7603032198</v>
      </c>
      <c r="J7784" s="8">
        <f t="shared" si="1663"/>
        <v>65.128789127518715</v>
      </c>
      <c r="K7784" s="9">
        <f t="shared" si="1671"/>
        <v>9.5300000000000003E-3</v>
      </c>
      <c r="L7784" s="9">
        <f t="shared" si="1664"/>
        <v>9.0761904761904762E-4</v>
      </c>
      <c r="M7784" s="12">
        <f t="shared" si="1665"/>
        <v>18555.37869142307</v>
      </c>
      <c r="N7784" s="10">
        <f>((B7783+E7783)*D7783+(B7784+E7784)*D7784+(B7785+E7785)*D7785)/3/SUM(D7774:D7784)</f>
        <v>0.21003847499125569</v>
      </c>
      <c r="O7784" s="11">
        <f>O7774</f>
        <v>3.8484980872937641E-2</v>
      </c>
      <c r="P7784" s="12">
        <f>M7784*O7774</f>
        <v>714.1033940295315</v>
      </c>
      <c r="Q7784" s="9">
        <f>N7784*O7774</f>
        <v>8.083326692619467E-3</v>
      </c>
      <c r="R7784" s="12">
        <f t="shared" si="1666"/>
        <v>98256.836237037569</v>
      </c>
      <c r="S7784" s="12">
        <f t="shared" si="1667"/>
        <v>5704483.5234313104</v>
      </c>
      <c r="T7784" s="13">
        <f t="shared" si="1659"/>
        <v>57.582673883396126</v>
      </c>
      <c r="U7784" s="14">
        <f t="shared" si="1662"/>
        <v>7.5461152441225892</v>
      </c>
    </row>
    <row r="7785" spans="1:21" x14ac:dyDescent="0.3">
      <c r="A7785" s="17">
        <v>1991</v>
      </c>
      <c r="B7785" s="17">
        <v>11</v>
      </c>
      <c r="C7785" s="17">
        <v>2.1000000000000001E-4</v>
      </c>
      <c r="D7785" s="17">
        <v>2.1000000000000001E-4</v>
      </c>
      <c r="E7785" s="17">
        <v>0.5</v>
      </c>
      <c r="F7785" s="6">
        <f t="shared" si="1668"/>
        <v>99049.130173806087</v>
      </c>
      <c r="G7785" s="7">
        <f t="shared" si="1669"/>
        <v>20.80031733649928</v>
      </c>
      <c r="H7785" s="6">
        <f t="shared" si="1670"/>
        <v>99038.730015137844</v>
      </c>
      <c r="I7785" s="6">
        <f>SUM(H7785:H7884)</f>
        <v>6352989.2095218459</v>
      </c>
      <c r="J7785" s="8">
        <f t="shared" si="1663"/>
        <v>64.139777889759984</v>
      </c>
      <c r="K7785" s="9">
        <f t="shared" si="1671"/>
        <v>9.7400000000000004E-3</v>
      </c>
      <c r="L7785" s="9">
        <f t="shared" si="1664"/>
        <v>8.4695652173913047E-4</v>
      </c>
      <c r="M7785" s="12">
        <f t="shared" si="1665"/>
        <v>24558.896239193193</v>
      </c>
      <c r="N7785" s="10">
        <f>((B7784+E7784)*D7784+(B7785+E7785)*D7785+(B7786+E7786)*D7786)/3/SUM(D7774:D7785)</f>
        <v>0.23357289527720743</v>
      </c>
      <c r="O7785" s="11">
        <f>O7774</f>
        <v>3.8484980872937641E-2</v>
      </c>
      <c r="P7785" s="12">
        <f>M7785*O7774</f>
        <v>945.14865202581018</v>
      </c>
      <c r="Q7785" s="9">
        <f>N7785*O7774</f>
        <v>8.9890484071799941E-3</v>
      </c>
      <c r="R7785" s="12">
        <f t="shared" si="1666"/>
        <v>98148.466076846147</v>
      </c>
      <c r="S7785" s="12">
        <f t="shared" si="1667"/>
        <v>5606226.6871942729</v>
      </c>
      <c r="T7785" s="13">
        <f t="shared" si="1659"/>
        <v>56.600463601818291</v>
      </c>
      <c r="U7785" s="14">
        <f t="shared" si="1662"/>
        <v>7.5393142879416928</v>
      </c>
    </row>
    <row r="7786" spans="1:21" x14ac:dyDescent="0.3">
      <c r="A7786" s="17">
        <v>1991</v>
      </c>
      <c r="B7786" s="17">
        <v>12</v>
      </c>
      <c r="C7786" s="17">
        <v>2.1000000000000001E-4</v>
      </c>
      <c r="D7786" s="17">
        <v>2.1000000000000001E-4</v>
      </c>
      <c r="E7786" s="17">
        <v>0.5</v>
      </c>
      <c r="F7786" s="6">
        <f t="shared" si="1668"/>
        <v>99028.329856469587</v>
      </c>
      <c r="G7786" s="7">
        <f t="shared" si="1669"/>
        <v>20.795949269858614</v>
      </c>
      <c r="H7786" s="6">
        <f t="shared" si="1670"/>
        <v>99017.931881834651</v>
      </c>
      <c r="I7786" s="6">
        <f>SUM(H7786:H7884)</f>
        <v>6253950.4795067087</v>
      </c>
      <c r="J7786" s="8">
        <f t="shared" si="1663"/>
        <v>63.153145050220537</v>
      </c>
      <c r="K7786" s="9">
        <f t="shared" si="1671"/>
        <v>9.9500000000000005E-3</v>
      </c>
      <c r="L7786" s="9">
        <f t="shared" si="1664"/>
        <v>7.9600000000000005E-4</v>
      </c>
      <c r="M7786" s="12">
        <f t="shared" si="1665"/>
        <v>26125.564409370116</v>
      </c>
      <c r="N7786" s="10">
        <f>((B7785+E7785)*D7785+(B7786+E7786)*D7786+(B7787+E7787)*D7787)/3/SUM(D7774:D7786)</f>
        <v>0.3180904522613065</v>
      </c>
      <c r="O7786" s="11">
        <f>O7774</f>
        <v>3.8484980872937641E-2</v>
      </c>
      <c r="P7786" s="12">
        <f>M7786*O7774</f>
        <v>1005.4418465893093</v>
      </c>
      <c r="Q7786" s="9">
        <f>N7786*O7774</f>
        <v>1.2241704971140464E-2</v>
      </c>
      <c r="R7786" s="12">
        <f t="shared" si="1666"/>
        <v>97805.783572884757</v>
      </c>
      <c r="S7786" s="12">
        <f t="shared" si="1667"/>
        <v>5508078.2211174266</v>
      </c>
      <c r="T7786" s="13">
        <f t="shared" si="1659"/>
        <v>55.621237166180279</v>
      </c>
      <c r="U7786" s="14">
        <f t="shared" si="1662"/>
        <v>7.5319078840402582</v>
      </c>
    </row>
    <row r="7787" spans="1:21" x14ac:dyDescent="0.3">
      <c r="A7787" s="17">
        <v>1991</v>
      </c>
      <c r="B7787" s="17">
        <v>13</v>
      </c>
      <c r="C7787" s="17">
        <v>3.3E-4</v>
      </c>
      <c r="D7787" s="17">
        <v>3.3E-4</v>
      </c>
      <c r="E7787" s="17">
        <v>0.5</v>
      </c>
      <c r="F7787" s="6">
        <f t="shared" si="1668"/>
        <v>99007.53390719973</v>
      </c>
      <c r="G7787" s="7">
        <f t="shared" si="1669"/>
        <v>32.67248618937591</v>
      </c>
      <c r="H7787" s="6">
        <f t="shared" si="1670"/>
        <v>98991.197664105042</v>
      </c>
      <c r="I7787" s="6">
        <f>SUM(H7787:H7884)</f>
        <v>6154932.5476248739</v>
      </c>
      <c r="J7787" s="8">
        <f t="shared" si="1663"/>
        <v>62.166304974265131</v>
      </c>
      <c r="K7787" s="9">
        <f t="shared" si="1671"/>
        <v>1.0280000000000001E-2</v>
      </c>
      <c r="L7787" s="9">
        <f t="shared" si="1664"/>
        <v>7.6148148148148158E-4</v>
      </c>
      <c r="M7787" s="12">
        <f t="shared" si="1665"/>
        <v>42906.475054141512</v>
      </c>
      <c r="N7787" s="10">
        <f>((B7786+E7786)*D7786+(B7787+E7787)*D7787+(B7788+E7788)*D7788)/3/SUM(D7774:D7787)</f>
        <v>0.40823605706874189</v>
      </c>
      <c r="O7787" s="11">
        <f>O7774</f>
        <v>3.8484980872937641E-2</v>
      </c>
      <c r="P7787" s="12">
        <f>M7787*O7774</f>
        <v>1651.2548717838122</v>
      </c>
      <c r="Q7787" s="9">
        <f>N7787*O7774</f>
        <v>1.5710956847934009E-2</v>
      </c>
      <c r="R7787" s="12">
        <f t="shared" si="1666"/>
        <v>97435.951229278988</v>
      </c>
      <c r="S7787" s="12">
        <f t="shared" si="1667"/>
        <v>5410272.4375445414</v>
      </c>
      <c r="T7787" s="13">
        <f t="shared" si="1659"/>
        <v>54.645058047962465</v>
      </c>
      <c r="U7787" s="14">
        <f t="shared" si="1662"/>
        <v>7.5212469263026662</v>
      </c>
    </row>
    <row r="7788" spans="1:21" x14ac:dyDescent="0.3">
      <c r="A7788" s="17">
        <v>1991</v>
      </c>
      <c r="B7788" s="17">
        <v>14</v>
      </c>
      <c r="C7788" s="17">
        <v>3.8000000000000002E-4</v>
      </c>
      <c r="D7788" s="17">
        <v>3.8000000000000002E-4</v>
      </c>
      <c r="E7788" s="17">
        <v>0.5</v>
      </c>
      <c r="F7788" s="6">
        <f t="shared" si="1668"/>
        <v>98974.861421010355</v>
      </c>
      <c r="G7788" s="7">
        <f t="shared" si="1669"/>
        <v>37.610447339983935</v>
      </c>
      <c r="H7788" s="6">
        <f t="shared" si="1670"/>
        <v>98956.056197340367</v>
      </c>
      <c r="I7788" s="6">
        <f>SUM(H7788:H7884)</f>
        <v>6055941.3499607686</v>
      </c>
      <c r="J7788" s="8">
        <f t="shared" si="1663"/>
        <v>61.186661572584079</v>
      </c>
      <c r="K7788" s="9">
        <f t="shared" si="1671"/>
        <v>1.0660000000000001E-2</v>
      </c>
      <c r="L7788" s="9">
        <f t="shared" si="1664"/>
        <v>7.3517241379310349E-4</v>
      </c>
      <c r="M7788" s="12">
        <f t="shared" si="1665"/>
        <v>51158.676025306479</v>
      </c>
      <c r="N7788" s="10">
        <f>((B7787+E7787)*D7787+(B7788+E7788)*D7788+(B7789+E7789)*D7789)/3/SUM(D7774:D7788)</f>
        <v>0.53939962476547842</v>
      </c>
      <c r="O7788" s="11">
        <f>O7774</f>
        <v>3.8484980872937641E-2</v>
      </c>
      <c r="P7788" s="12">
        <f>M7788*O7774</f>
        <v>1968.8406683187334</v>
      </c>
      <c r="Q7788" s="9">
        <f>N7788*O7774</f>
        <v>2.0758784241969176E-2</v>
      </c>
      <c r="R7788" s="12">
        <f t="shared" si="1666"/>
        <v>96901.848777303603</v>
      </c>
      <c r="S7788" s="12">
        <f t="shared" si="1667"/>
        <v>5312836.4863152625</v>
      </c>
      <c r="T7788" s="13">
        <f t="shared" si="1659"/>
        <v>53.67864536547313</v>
      </c>
      <c r="U7788" s="14">
        <f t="shared" si="1662"/>
        <v>7.5080162071109484</v>
      </c>
    </row>
    <row r="7789" spans="1:21" x14ac:dyDescent="0.3">
      <c r="A7789" s="17">
        <v>1991</v>
      </c>
      <c r="B7789" s="17">
        <v>15</v>
      </c>
      <c r="C7789" s="17">
        <v>4.6999999999999999E-4</v>
      </c>
      <c r="D7789" s="17">
        <v>4.6999999999999999E-4</v>
      </c>
      <c r="E7789" s="17">
        <v>0.5</v>
      </c>
      <c r="F7789" s="6">
        <f t="shared" si="1668"/>
        <v>98937.250973670365</v>
      </c>
      <c r="G7789" s="7">
        <f t="shared" si="1669"/>
        <v>46.500507957625068</v>
      </c>
      <c r="H7789" s="6">
        <f t="shared" si="1670"/>
        <v>98914.000719691554</v>
      </c>
      <c r="I7789" s="6">
        <f>SUM(H7789:H7884)</f>
        <v>5956985.2937634289</v>
      </c>
      <c r="J7789" s="8">
        <f t="shared" si="1663"/>
        <v>60.209731270466868</v>
      </c>
      <c r="K7789" s="9">
        <f t="shared" si="1671"/>
        <v>1.1130000000000001E-2</v>
      </c>
      <c r="L7789" s="9">
        <f t="shared" si="1664"/>
        <v>7.1806451612903234E-4</v>
      </c>
      <c r="M7789" s="12">
        <f t="shared" si="1665"/>
        <v>64758.119797231666</v>
      </c>
      <c r="N7789" s="10">
        <f>((B7788+E7788)*D7788+(B7789+E7789)*D7789+(B7790+E7790)*D7790)/3/SUM(D7774:D7789)</f>
        <v>0.7735849056603773</v>
      </c>
      <c r="O7789" s="11">
        <f>O7774</f>
        <v>3.8484980872937641E-2</v>
      </c>
      <c r="P7789" s="12">
        <f>M7789*O7774</f>
        <v>2492.2150017638651</v>
      </c>
      <c r="Q7789" s="9">
        <f>N7789*O7774</f>
        <v>2.977140029793289E-2</v>
      </c>
      <c r="R7789" s="12">
        <f t="shared" si="1666"/>
        <v>95969.192409195588</v>
      </c>
      <c r="S7789" s="12">
        <f t="shared" si="1667"/>
        <v>5215934.637537959</v>
      </c>
      <c r="T7789" s="13">
        <f t="shared" si="1659"/>
        <v>52.719623662537856</v>
      </c>
      <c r="U7789" s="14">
        <f t="shared" si="1662"/>
        <v>7.4901076079290121</v>
      </c>
    </row>
    <row r="7790" spans="1:21" x14ac:dyDescent="0.3">
      <c r="A7790" s="17">
        <v>1991</v>
      </c>
      <c r="B7790" s="17">
        <v>16</v>
      </c>
      <c r="C7790" s="17">
        <v>7.9000000000000001E-4</v>
      </c>
      <c r="D7790" s="17">
        <v>7.9000000000000001E-4</v>
      </c>
      <c r="E7790" s="17">
        <v>0.5</v>
      </c>
      <c r="F7790" s="6">
        <f t="shared" si="1668"/>
        <v>98890.750465712743</v>
      </c>
      <c r="G7790" s="7">
        <f t="shared" si="1669"/>
        <v>78.123692867913064</v>
      </c>
      <c r="H7790" s="6">
        <f t="shared" si="1670"/>
        <v>98851.688619278793</v>
      </c>
      <c r="I7790" s="6">
        <f>SUM(H7790:H7884)</f>
        <v>5858071.2930437373</v>
      </c>
      <c r="J7790" s="8">
        <f t="shared" si="1663"/>
        <v>59.237808040245781</v>
      </c>
      <c r="K7790" s="9">
        <f t="shared" si="1671"/>
        <v>1.1920000000000002E-2</v>
      </c>
      <c r="L7790" s="9">
        <f t="shared" si="1664"/>
        <v>7.2242424242424251E-4</v>
      </c>
      <c r="M7790" s="12">
        <f t="shared" si="1665"/>
        <v>108141.01781212798</v>
      </c>
      <c r="N7790" s="10">
        <f>((B7789+E7789)*D7789+(B7790+E7790)*D7790+(B7791+E7791)*D7791)/3/SUM(D7774:D7790)</f>
        <v>0.99888143176733779</v>
      </c>
      <c r="O7790" s="11">
        <f>O7774</f>
        <v>3.8484980872937641E-2</v>
      </c>
      <c r="P7790" s="12">
        <f>M7790*O7774</f>
        <v>4161.8050020797536</v>
      </c>
      <c r="Q7790" s="9">
        <f>N7790*O7774</f>
        <v>3.844193279589856E-2</v>
      </c>
      <c r="R7790" s="12">
        <f t="shared" si="1666"/>
        <v>95051.638648615379</v>
      </c>
      <c r="S7790" s="12">
        <f t="shared" si="1667"/>
        <v>5119965.4451287631</v>
      </c>
      <c r="T7790" s="13">
        <f t="shared" si="1659"/>
        <v>51.773956826265064</v>
      </c>
      <c r="U7790" s="14">
        <f t="shared" si="1662"/>
        <v>7.4638512139807176</v>
      </c>
    </row>
    <row r="7791" spans="1:21" x14ac:dyDescent="0.3">
      <c r="A7791" s="17">
        <v>1991</v>
      </c>
      <c r="B7791" s="17">
        <v>17</v>
      </c>
      <c r="C7791" s="17">
        <v>8.8000000000000003E-4</v>
      </c>
      <c r="D7791" s="17">
        <v>8.8000000000000003E-4</v>
      </c>
      <c r="E7791" s="17">
        <v>0.5</v>
      </c>
      <c r="F7791" s="6">
        <f t="shared" si="1668"/>
        <v>98812.626772844829</v>
      </c>
      <c r="G7791" s="7">
        <f t="shared" si="1669"/>
        <v>86.955111560103447</v>
      </c>
      <c r="H7791" s="6">
        <f t="shared" si="1670"/>
        <v>98769.149217064783</v>
      </c>
      <c r="I7791" s="6">
        <f>SUM(H7791:H7884)</f>
        <v>5759219.604424458</v>
      </c>
      <c r="J7791" s="8">
        <f t="shared" si="1663"/>
        <v>58.284247595846495</v>
      </c>
      <c r="K7791" s="9">
        <f t="shared" si="1671"/>
        <v>1.2800000000000002E-2</v>
      </c>
      <c r="L7791" s="9">
        <f t="shared" si="1664"/>
        <v>7.3142857142857157E-4</v>
      </c>
      <c r="M7791" s="12">
        <f t="shared" si="1665"/>
        <v>118883.94158607892</v>
      </c>
      <c r="N7791" s="10">
        <f>((B7790+E7790)*D7790+(B7791+E7791)*D7791+(B7792+E7792)*D7792)/3/SUM(D7774:D7791)</f>
        <v>1.3041666666666665</v>
      </c>
      <c r="O7791" s="11">
        <f>O7774</f>
        <v>3.8484980872937641E-2</v>
      </c>
      <c r="P7791" s="12">
        <f>M7791*O7774</f>
        <v>4575.2462180396833</v>
      </c>
      <c r="Q7791" s="9">
        <f>N7791*O7774</f>
        <v>5.0190829221789496E-2</v>
      </c>
      <c r="R7791" s="12">
        <f t="shared" si="1666"/>
        <v>93811.843716329633</v>
      </c>
      <c r="S7791" s="12">
        <f t="shared" si="1667"/>
        <v>5024913.8064801479</v>
      </c>
      <c r="T7791" s="13">
        <f t="shared" si="1659"/>
        <v>50.852952406898957</v>
      </c>
      <c r="U7791" s="14">
        <f t="shared" si="1662"/>
        <v>7.4312951889475372</v>
      </c>
    </row>
    <row r="7792" spans="1:21" x14ac:dyDescent="0.3">
      <c r="A7792" s="17">
        <v>1991</v>
      </c>
      <c r="B7792" s="17">
        <v>18</v>
      </c>
      <c r="C7792" s="17">
        <v>1.17E-3</v>
      </c>
      <c r="D7792" s="17">
        <v>1.17E-3</v>
      </c>
      <c r="E7792" s="17">
        <v>0.5</v>
      </c>
      <c r="F7792" s="6">
        <f t="shared" si="1668"/>
        <v>98725.671661284723</v>
      </c>
      <c r="G7792" s="7">
        <f t="shared" si="1669"/>
        <v>115.50903584370313</v>
      </c>
      <c r="H7792" s="6">
        <f t="shared" si="1670"/>
        <v>98667.917143362865</v>
      </c>
      <c r="I7792" s="6">
        <f>SUM(H7792:H7884)</f>
        <v>5660450.4552073935</v>
      </c>
      <c r="J7792" s="8">
        <f t="shared" si="1663"/>
        <v>57.335142521265212</v>
      </c>
      <c r="K7792" s="9">
        <f t="shared" si="1671"/>
        <v>1.3970000000000003E-2</v>
      </c>
      <c r="L7792" s="9">
        <f t="shared" si="1664"/>
        <v>7.5513513513513527E-4</v>
      </c>
      <c r="M7792" s="12">
        <f t="shared" si="1665"/>
        <v>152964.72176868343</v>
      </c>
      <c r="N7792" s="10">
        <f>((B7791+E7791)*D7791+(B7792+E7792)*D7792+(B7793+E7793)*D7793)/3/SUM(D7774:D7792)</f>
        <v>1.4841326652350271</v>
      </c>
      <c r="O7792" s="11">
        <f>O7774</f>
        <v>3.8484980872937641E-2</v>
      </c>
      <c r="P7792" s="12">
        <f>M7792*O7774</f>
        <v>5886.8443915020098</v>
      </c>
      <c r="Q7792" s="9">
        <f>N7792*O7774</f>
        <v>5.7116817234471977E-2</v>
      </c>
      <c r="R7792" s="12">
        <f t="shared" si="1666"/>
        <v>93032.319752979383</v>
      </c>
      <c r="S7792" s="12">
        <f t="shared" si="1667"/>
        <v>4931101.962763818</v>
      </c>
      <c r="T7792" s="13">
        <f t="shared" si="1659"/>
        <v>49.947514965325375</v>
      </c>
      <c r="U7792" s="14">
        <f t="shared" si="1662"/>
        <v>7.3876275559398366</v>
      </c>
    </row>
    <row r="7793" spans="1:21" x14ac:dyDescent="0.3">
      <c r="A7793" s="17">
        <v>1991</v>
      </c>
      <c r="B7793" s="17">
        <v>19</v>
      </c>
      <c r="C7793" s="17">
        <v>1.2899999999999999E-3</v>
      </c>
      <c r="D7793" s="17">
        <v>1.2899999999999999E-3</v>
      </c>
      <c r="E7793" s="17">
        <v>0.5</v>
      </c>
      <c r="F7793" s="6">
        <f t="shared" si="1668"/>
        <v>98610.162625441022</v>
      </c>
      <c r="G7793" s="7">
        <f t="shared" si="1669"/>
        <v>127.2071097868189</v>
      </c>
      <c r="H7793" s="6">
        <f t="shared" si="1670"/>
        <v>98546.559070547606</v>
      </c>
      <c r="I7793" s="6">
        <f>SUM(H7793:H7884)</f>
        <v>5561782.5380640309</v>
      </c>
      <c r="J7793" s="8">
        <f t="shared" si="1663"/>
        <v>56.401717530776217</v>
      </c>
      <c r="K7793" s="9">
        <f t="shared" si="1671"/>
        <v>1.5260000000000003E-2</v>
      </c>
      <c r="L7793" s="9">
        <f t="shared" si="1664"/>
        <v>7.8256410256410274E-4</v>
      </c>
      <c r="M7793" s="12">
        <f t="shared" si="1665"/>
        <v>162551.68026493894</v>
      </c>
      <c r="N7793" s="10">
        <f>((B7792+E7792)*D7792+(B7793+E7793)*D7793+(B7794+E7794)*D7794)/3/SUM(D7774:D7793)</f>
        <v>1.6312800349497594</v>
      </c>
      <c r="O7793" s="11">
        <f>O7774</f>
        <v>3.8484980872937641E-2</v>
      </c>
      <c r="P7793" s="12">
        <f>M7793*O7774</f>
        <v>6255.7983058600503</v>
      </c>
      <c r="Q7793" s="9">
        <f>N7793*O7774</f>
        <v>6.2779780943446536E-2</v>
      </c>
      <c r="R7793" s="12">
        <f t="shared" si="1666"/>
        <v>92359.827679368216</v>
      </c>
      <c r="S7793" s="12">
        <f t="shared" si="1667"/>
        <v>4838069.6430108389</v>
      </c>
      <c r="T7793" s="13">
        <f t="shared" si="1659"/>
        <v>49.062586595538548</v>
      </c>
      <c r="U7793" s="14">
        <f t="shared" si="1662"/>
        <v>7.3391309352376695</v>
      </c>
    </row>
    <row r="7794" spans="1:21" x14ac:dyDescent="0.3">
      <c r="A7794" s="17">
        <v>1991</v>
      </c>
      <c r="B7794" s="17">
        <v>20</v>
      </c>
      <c r="C7794" s="17">
        <v>1.3600000000000001E-3</v>
      </c>
      <c r="D7794" s="17">
        <v>1.3600000000000001E-3</v>
      </c>
      <c r="E7794" s="17">
        <v>0.5</v>
      </c>
      <c r="F7794" s="6">
        <f t="shared" si="1668"/>
        <v>98482.955515654205</v>
      </c>
      <c r="G7794" s="7">
        <f t="shared" si="1669"/>
        <v>133.93681950128973</v>
      </c>
      <c r="H7794" s="6">
        <f t="shared" si="1670"/>
        <v>98415.987105903565</v>
      </c>
      <c r="I7794" s="6">
        <f>SUM(H7794:H7884)</f>
        <v>5463235.9789934829</v>
      </c>
      <c r="J7794" s="8">
        <f t="shared" si="1663"/>
        <v>55.473923892597668</v>
      </c>
      <c r="K7794" s="9">
        <f t="shared" si="1671"/>
        <v>1.6620000000000003E-2</v>
      </c>
      <c r="L7794" s="9">
        <f t="shared" si="1664"/>
        <v>8.1073170731707327E-4</v>
      </c>
      <c r="M7794" s="12">
        <f t="shared" si="1665"/>
        <v>165204.86159906373</v>
      </c>
      <c r="N7794" s="10">
        <f>((B7793+E7793)*D7793+(B7794+E7794)*D7794+(B7795+E7795)*D7795)/3/SUM(D7774:D7794)</f>
        <v>1.5811271560369029</v>
      </c>
      <c r="O7794" s="11">
        <f>O7774</f>
        <v>3.8484980872937641E-2</v>
      </c>
      <c r="P7794" s="12">
        <f>M7794*O7774</f>
        <v>6357.9059387562784</v>
      </c>
      <c r="Q7794" s="9">
        <f>N7794*O7774</f>
        <v>6.0849648357762499E-2</v>
      </c>
      <c r="R7794" s="12">
        <f t="shared" si="1666"/>
        <v>92427.408897727248</v>
      </c>
      <c r="S7794" s="12">
        <f t="shared" si="1667"/>
        <v>4745709.8153314702</v>
      </c>
      <c r="T7794" s="13">
        <f t="shared" si="1659"/>
        <v>48.188133575836105</v>
      </c>
      <c r="U7794" s="14">
        <f t="shared" si="1662"/>
        <v>7.2857903167615632</v>
      </c>
    </row>
    <row r="7795" spans="1:21" x14ac:dyDescent="0.3">
      <c r="A7795" s="17">
        <v>1991</v>
      </c>
      <c r="B7795" s="17">
        <v>21</v>
      </c>
      <c r="C7795" s="17">
        <v>1.1999999999999999E-3</v>
      </c>
      <c r="D7795" s="17">
        <v>1.1999999999999999E-3</v>
      </c>
      <c r="E7795" s="17">
        <v>0.5</v>
      </c>
      <c r="F7795" s="6">
        <f t="shared" si="1668"/>
        <v>98349.018696152911</v>
      </c>
      <c r="G7795" s="7">
        <f t="shared" si="1669"/>
        <v>118.01882243538348</v>
      </c>
      <c r="H7795" s="6">
        <f t="shared" si="1670"/>
        <v>98290.009284935222</v>
      </c>
      <c r="I7795" s="6">
        <f>SUM(H7795:H7884)</f>
        <v>5364819.9918875797</v>
      </c>
      <c r="J7795" s="8">
        <f t="shared" si="1663"/>
        <v>54.548790247334047</v>
      </c>
      <c r="K7795" s="9">
        <f t="shared" si="1671"/>
        <v>1.7820000000000003E-2</v>
      </c>
      <c r="L7795" s="9">
        <f t="shared" si="1664"/>
        <v>8.2883720930232571E-4</v>
      </c>
      <c r="M7795" s="12">
        <f t="shared" si="1665"/>
        <v>142390.83514931228</v>
      </c>
      <c r="N7795" s="10">
        <f>((B7794+E7794)*D7794+(B7795+E7795)*D7795+(B7796+E7796)*D7796)/3/SUM(D7774:D7795)</f>
        <v>1.4712869435091656</v>
      </c>
      <c r="O7795" s="11">
        <f>O7774</f>
        <v>3.8484980872937641E-2</v>
      </c>
      <c r="P7795" s="12">
        <f>M7795*O7774</f>
        <v>5479.9085672028996</v>
      </c>
      <c r="Q7795" s="9">
        <f>N7795*O7774</f>
        <v>5.6622449879553123E-2</v>
      </c>
      <c r="R7795" s="12">
        <f t="shared" si="1666"/>
        <v>92724.588160538173</v>
      </c>
      <c r="S7795" s="12">
        <f t="shared" si="1667"/>
        <v>4653282.4064337434</v>
      </c>
      <c r="T7795" s="13">
        <f t="shared" si="1659"/>
        <v>47.313968844060916</v>
      </c>
      <c r="U7795" s="14">
        <f t="shared" si="1662"/>
        <v>7.2348214032731306</v>
      </c>
    </row>
    <row r="7796" spans="1:21" x14ac:dyDescent="0.3">
      <c r="A7796" s="17">
        <v>1991</v>
      </c>
      <c r="B7796" s="17">
        <v>22</v>
      </c>
      <c r="C7796" s="17">
        <v>1.1100000000000001E-3</v>
      </c>
      <c r="D7796" s="17">
        <v>1.1100000000000001E-3</v>
      </c>
      <c r="E7796" s="17">
        <v>0.5</v>
      </c>
      <c r="F7796" s="6">
        <f t="shared" si="1668"/>
        <v>98230.999873717534</v>
      </c>
      <c r="G7796" s="7">
        <f t="shared" si="1669"/>
        <v>109.03640985982648</v>
      </c>
      <c r="H7796" s="6">
        <f t="shared" si="1670"/>
        <v>98176.481668787615</v>
      </c>
      <c r="I7796" s="6">
        <f>SUM(H7796:H7884)</f>
        <v>5266529.9826026447</v>
      </c>
      <c r="J7796" s="8">
        <f t="shared" si="1663"/>
        <v>53.61372671939732</v>
      </c>
      <c r="K7796" s="9">
        <f t="shared" si="1671"/>
        <v>1.8930000000000002E-2</v>
      </c>
      <c r="L7796" s="9">
        <f t="shared" si="1664"/>
        <v>8.4133333333333347E-4</v>
      </c>
      <c r="M7796" s="12">
        <f t="shared" si="1665"/>
        <v>129599.53628347043</v>
      </c>
      <c r="N7796" s="10">
        <f>((B7795+E7795)*D7795+(B7796+E7796)*D7796+(B7797+E7797)*D7797)/3/SUM(D7774:D7796)</f>
        <v>1.3658214474379291</v>
      </c>
      <c r="O7796" s="11">
        <f>O7774</f>
        <v>3.8484980872937641E-2</v>
      </c>
      <c r="P7796" s="12">
        <f>M7796*O7774</f>
        <v>4987.6356750109471</v>
      </c>
      <c r="Q7796" s="9">
        <f>N7796*O7774</f>
        <v>5.2563612280496705E-2</v>
      </c>
      <c r="R7796" s="12">
        <f t="shared" si="1666"/>
        <v>93015.971151286169</v>
      </c>
      <c r="S7796" s="12">
        <f t="shared" si="1667"/>
        <v>4560557.8182732053</v>
      </c>
      <c r="T7796" s="13">
        <f t="shared" si="1659"/>
        <v>46.426869563947278</v>
      </c>
      <c r="U7796" s="14">
        <f t="shared" si="1662"/>
        <v>7.186857155450042</v>
      </c>
    </row>
    <row r="7797" spans="1:21" x14ac:dyDescent="0.3">
      <c r="A7797" s="17">
        <v>1991</v>
      </c>
      <c r="B7797" s="17">
        <v>23</v>
      </c>
      <c r="C7797" s="17">
        <v>1.14E-3</v>
      </c>
      <c r="D7797" s="17">
        <v>1.14E-3</v>
      </c>
      <c r="E7797" s="17">
        <v>0.5</v>
      </c>
      <c r="F7797" s="6">
        <f t="shared" si="1668"/>
        <v>98121.963463857712</v>
      </c>
      <c r="G7797" s="7">
        <f t="shared" si="1669"/>
        <v>111.85903834879778</v>
      </c>
      <c r="H7797" s="6">
        <f t="shared" si="1670"/>
        <v>98066.03394468331</v>
      </c>
      <c r="I7797" s="6">
        <f>SUM(H7797:H7884)</f>
        <v>5168353.5009338567</v>
      </c>
      <c r="J7797" s="8">
        <f t="shared" si="1663"/>
        <v>52.672748470199238</v>
      </c>
      <c r="K7797" s="9">
        <f t="shared" si="1671"/>
        <v>2.0070000000000001E-2</v>
      </c>
      <c r="L7797" s="9">
        <f t="shared" si="1664"/>
        <v>8.5404255319148942E-4</v>
      </c>
      <c r="M7797" s="12">
        <f t="shared" si="1665"/>
        <v>130975.95422006714</v>
      </c>
      <c r="N7797" s="10">
        <f>((B7796+E7796)*D7796+(B7797+E7797)*D7797+(B7798+E7798)*D7798)/3/SUM(D7774:D7797)</f>
        <v>1.3073409732602559</v>
      </c>
      <c r="O7797" s="11">
        <f>O7774</f>
        <v>3.8484980872937641E-2</v>
      </c>
      <c r="P7797" s="12">
        <f>M7797*O7774</f>
        <v>5040.6070929740399</v>
      </c>
      <c r="Q7797" s="9">
        <f>N7797*O7774</f>
        <v>5.0312992350328628E-2</v>
      </c>
      <c r="R7797" s="12">
        <f t="shared" si="1666"/>
        <v>93132.038328997398</v>
      </c>
      <c r="S7797" s="12">
        <f t="shared" si="1667"/>
        <v>4467541.8471219195</v>
      </c>
      <c r="T7797" s="13">
        <f t="shared" si="1659"/>
        <v>45.530497856043169</v>
      </c>
      <c r="U7797" s="14">
        <f t="shared" si="1662"/>
        <v>7.1422506141560689</v>
      </c>
    </row>
    <row r="7798" spans="1:21" x14ac:dyDescent="0.3">
      <c r="A7798" s="17">
        <v>1991</v>
      </c>
      <c r="B7798" s="17">
        <v>24</v>
      </c>
      <c r="C7798" s="17">
        <v>1.1000000000000001E-3</v>
      </c>
      <c r="D7798" s="17">
        <v>1.1000000000000001E-3</v>
      </c>
      <c r="E7798" s="17">
        <v>0.5</v>
      </c>
      <c r="F7798" s="6">
        <f t="shared" si="1668"/>
        <v>98010.104425508907</v>
      </c>
      <c r="G7798" s="7">
        <f t="shared" si="1669"/>
        <v>107.8111148680598</v>
      </c>
      <c r="H7798" s="6">
        <f t="shared" si="1670"/>
        <v>97956.198868074876</v>
      </c>
      <c r="I7798" s="6">
        <f>SUM(H7798:H7884)</f>
        <v>5070287.4669891745</v>
      </c>
      <c r="J7798" s="8">
        <f t="shared" si="1663"/>
        <v>51.73229328454363</v>
      </c>
      <c r="K7798" s="9">
        <f t="shared" si="1671"/>
        <v>2.1170000000000001E-2</v>
      </c>
      <c r="L7798" s="9">
        <f t="shared" si="1664"/>
        <v>8.6408163265306128E-4</v>
      </c>
      <c r="M7798" s="12">
        <f t="shared" si="1665"/>
        <v>124769.59443870878</v>
      </c>
      <c r="N7798" s="10">
        <f>((B7797+E7797)*D7797+(B7798+E7798)*D7798+(B7799+E7799)*D7799)/3/SUM(D7774:D7798)</f>
        <v>1.2918438041253346</v>
      </c>
      <c r="O7798" s="11">
        <f>O7774</f>
        <v>3.8484980872937641E-2</v>
      </c>
      <c r="P7798" s="12">
        <f>M7798*O7774</f>
        <v>4801.7554554978942</v>
      </c>
      <c r="Q7798" s="9">
        <f>N7798*O7774</f>
        <v>4.9716584092586502E-2</v>
      </c>
      <c r="R7798" s="12">
        <f t="shared" si="1666"/>
        <v>93086.151269660098</v>
      </c>
      <c r="S7798" s="12">
        <f t="shared" si="1667"/>
        <v>4374409.8087929217</v>
      </c>
      <c r="T7798" s="13">
        <f t="shared" si="1659"/>
        <v>44.632232915511537</v>
      </c>
      <c r="U7798" s="14">
        <f t="shared" si="1662"/>
        <v>7.1000603690320929</v>
      </c>
    </row>
    <row r="7799" spans="1:21" x14ac:dyDescent="0.3">
      <c r="A7799" s="17">
        <v>1991</v>
      </c>
      <c r="B7799" s="17">
        <v>25</v>
      </c>
      <c r="C7799" s="17">
        <v>1.1100000000000001E-3</v>
      </c>
      <c r="D7799" s="17">
        <v>1.1100000000000001E-3</v>
      </c>
      <c r="E7799" s="17">
        <v>0.5</v>
      </c>
      <c r="F7799" s="6">
        <f t="shared" si="1668"/>
        <v>97902.293310640845</v>
      </c>
      <c r="G7799" s="7">
        <f t="shared" si="1669"/>
        <v>108.67154557481135</v>
      </c>
      <c r="H7799" s="6">
        <f t="shared" si="1670"/>
        <v>97847.957537853435</v>
      </c>
      <c r="I7799" s="6">
        <f>SUM(H7799:H7884)</f>
        <v>4972331.2681210991</v>
      </c>
      <c r="J7799" s="8">
        <f t="shared" si="1663"/>
        <v>50.788710866496771</v>
      </c>
      <c r="K7799" s="9">
        <f t="shared" si="1671"/>
        <v>2.2280000000000001E-2</v>
      </c>
      <c r="L7799" s="9">
        <f t="shared" si="1664"/>
        <v>8.737254901960785E-4</v>
      </c>
      <c r="M7799" s="12">
        <f t="shared" si="1665"/>
        <v>124377.21778086576</v>
      </c>
      <c r="N7799" s="10">
        <f>((B7798+E7798)*D7798+(B7799+E7799)*D7799+(B7800+E7800)*D7800)/3/SUM(D7774:D7799)</f>
        <v>1.2826152004787552</v>
      </c>
      <c r="O7799" s="11">
        <f>O7774</f>
        <v>3.8484980872937641E-2</v>
      </c>
      <c r="P7799" s="12">
        <f>M7799*O7774</f>
        <v>4786.6548473258181</v>
      </c>
      <c r="Q7799" s="9">
        <f>N7799*O7774</f>
        <v>4.9361421457763975E-2</v>
      </c>
      <c r="R7799" s="12">
        <f t="shared" si="1666"/>
        <v>93018.043267046058</v>
      </c>
      <c r="S7799" s="12">
        <f t="shared" si="1667"/>
        <v>4281323.6575232614</v>
      </c>
      <c r="T7799" s="13">
        <f t="shared" si="1659"/>
        <v>43.730575788850608</v>
      </c>
      <c r="U7799" s="14">
        <f t="shared" si="1662"/>
        <v>7.0581350776461633</v>
      </c>
    </row>
    <row r="7800" spans="1:21" x14ac:dyDescent="0.3">
      <c r="A7800" s="17">
        <v>1991</v>
      </c>
      <c r="B7800" s="17">
        <v>26</v>
      </c>
      <c r="C7800" s="17">
        <v>1.15E-3</v>
      </c>
      <c r="D7800" s="17">
        <v>1.15E-3</v>
      </c>
      <c r="E7800" s="17">
        <v>0.5</v>
      </c>
      <c r="F7800" s="6">
        <f t="shared" si="1668"/>
        <v>97793.62176506604</v>
      </c>
      <c r="G7800" s="7">
        <f t="shared" si="1669"/>
        <v>112.46266502982594</v>
      </c>
      <c r="H7800" s="6">
        <f t="shared" si="1670"/>
        <v>97737.390432551125</v>
      </c>
      <c r="I7800" s="6">
        <f>SUM(H7800:H7884)</f>
        <v>4874483.3105832459</v>
      </c>
      <c r="J7800" s="8">
        <f t="shared" si="1663"/>
        <v>49.84459336513207</v>
      </c>
      <c r="K7800" s="9">
        <f t="shared" si="1671"/>
        <v>2.3429999999999999E-2</v>
      </c>
      <c r="L7800" s="9">
        <f t="shared" si="1664"/>
        <v>8.8415094339622637E-4</v>
      </c>
      <c r="M7800" s="12">
        <f t="shared" si="1665"/>
        <v>127198.49011055859</v>
      </c>
      <c r="N7800" s="10">
        <f>((B7799+E7799)*D7799+(B7800+E7800)*D7800+(B7801+E7801)*D7801)/3/SUM(D7774:D7800)</f>
        <v>1.3370322947787738</v>
      </c>
      <c r="O7800" s="11">
        <f>O7774</f>
        <v>3.8484980872937641E-2</v>
      </c>
      <c r="P7800" s="12">
        <f>M7800*O7774</f>
        <v>4895.2314589713951</v>
      </c>
      <c r="Q7800" s="9">
        <f>N7800*O7774</f>
        <v>5.1455662291061036E-2</v>
      </c>
      <c r="R7800" s="12">
        <f t="shared" si="1666"/>
        <v>92708.248277244202</v>
      </c>
      <c r="S7800" s="12">
        <f t="shared" si="1667"/>
        <v>4188305.6142562153</v>
      </c>
      <c r="T7800" s="13">
        <f t="shared" si="1659"/>
        <v>42.828003899047403</v>
      </c>
      <c r="U7800" s="14">
        <f t="shared" si="1662"/>
        <v>7.0165894660846675</v>
      </c>
    </row>
    <row r="7801" spans="1:21" x14ac:dyDescent="0.3">
      <c r="A7801" s="17">
        <v>1991</v>
      </c>
      <c r="B7801" s="17">
        <v>27</v>
      </c>
      <c r="C7801" s="17">
        <v>1.2800000000000001E-3</v>
      </c>
      <c r="D7801" s="17">
        <v>1.2800000000000001E-3</v>
      </c>
      <c r="E7801" s="17">
        <v>0.5</v>
      </c>
      <c r="F7801" s="6">
        <f t="shared" si="1668"/>
        <v>97681.15910003621</v>
      </c>
      <c r="G7801" s="7">
        <f t="shared" si="1669"/>
        <v>125.03188364804636</v>
      </c>
      <c r="H7801" s="6">
        <f t="shared" si="1670"/>
        <v>97618.643158212188</v>
      </c>
      <c r="I7801" s="6">
        <f>SUM(H7801:H7884)</f>
        <v>4776745.9201506954</v>
      </c>
      <c r="J7801" s="8">
        <f t="shared" si="1663"/>
        <v>48.901404980860065</v>
      </c>
      <c r="K7801" s="9">
        <f t="shared" si="1671"/>
        <v>2.4709999999999999E-2</v>
      </c>
      <c r="L7801" s="9">
        <f t="shared" si="1664"/>
        <v>8.985454545454545E-4</v>
      </c>
      <c r="M7801" s="12">
        <f t="shared" si="1665"/>
        <v>139149.20276492412</v>
      </c>
      <c r="N7801" s="10">
        <f>((B7800+E7800)*D7800+(B7801+E7801)*D7801+(B7802+E7802)*D7802)/3/SUM(D7774:D7801)</f>
        <v>1.3088493187643329</v>
      </c>
      <c r="O7801" s="11">
        <f>O7774</f>
        <v>3.8484980872937641E-2</v>
      </c>
      <c r="P7801" s="12">
        <f>M7801*O7774</f>
        <v>5355.154406892626</v>
      </c>
      <c r="Q7801" s="9">
        <f>N7801*O7774</f>
        <v>5.0371040998202811E-2</v>
      </c>
      <c r="R7801" s="12">
        <f t="shared" si="1666"/>
        <v>92701.49048150095</v>
      </c>
      <c r="S7801" s="12">
        <f t="shared" si="1667"/>
        <v>4095597.3659789711</v>
      </c>
      <c r="T7801" s="13">
        <f t="shared" si="1659"/>
        <v>41.928222430127292</v>
      </c>
      <c r="U7801" s="14">
        <f t="shared" si="1662"/>
        <v>6.9731825507327727</v>
      </c>
    </row>
    <row r="7802" spans="1:21" x14ac:dyDescent="0.3">
      <c r="A7802" s="17">
        <v>1991</v>
      </c>
      <c r="B7802" s="17">
        <v>28</v>
      </c>
      <c r="C7802" s="17">
        <v>1.1000000000000001E-3</v>
      </c>
      <c r="D7802" s="17">
        <v>1.1000000000000001E-3</v>
      </c>
      <c r="E7802" s="17">
        <v>0.5</v>
      </c>
      <c r="F7802" s="6">
        <f t="shared" si="1668"/>
        <v>97556.127216388166</v>
      </c>
      <c r="G7802" s="7">
        <f t="shared" si="1669"/>
        <v>107.31173993802699</v>
      </c>
      <c r="H7802" s="6">
        <f t="shared" si="1670"/>
        <v>97502.471346419159</v>
      </c>
      <c r="I7802" s="6">
        <f>SUM(H7802:H7884)</f>
        <v>4679127.2769924831</v>
      </c>
      <c r="J7802" s="8">
        <f t="shared" si="1663"/>
        <v>47.963438181732684</v>
      </c>
      <c r="K7802" s="9">
        <f t="shared" si="1671"/>
        <v>2.581E-2</v>
      </c>
      <c r="L7802" s="9">
        <f t="shared" si="1664"/>
        <v>9.056140350877193E-4</v>
      </c>
      <c r="M7802" s="12">
        <f t="shared" si="1665"/>
        <v>118496.10957899144</v>
      </c>
      <c r="N7802" s="10">
        <f>((B7801+E7801)*D7801+(B7802+E7802)*D7802+(B7803+E7803)*D7803)/3/SUM(D7774:D7802)</f>
        <v>1.3395324809505362</v>
      </c>
      <c r="O7802" s="11">
        <f>O7774</f>
        <v>3.8484980872937641E-2</v>
      </c>
      <c r="P7802" s="12">
        <f>M7802*O7774</f>
        <v>4560.3205106650084</v>
      </c>
      <c r="Q7802" s="9">
        <f>N7802*O7774</f>
        <v>5.1551881908060093E-2</v>
      </c>
      <c r="R7802" s="12">
        <f t="shared" si="1666"/>
        <v>92476.035457824546</v>
      </c>
      <c r="S7802" s="12">
        <f t="shared" si="1667"/>
        <v>4002895.8754974701</v>
      </c>
      <c r="T7802" s="13">
        <f t="shared" si="1659"/>
        <v>41.0317218376114</v>
      </c>
      <c r="U7802" s="14">
        <f t="shared" si="1662"/>
        <v>6.9317163441212841</v>
      </c>
    </row>
    <row r="7803" spans="1:21" x14ac:dyDescent="0.3">
      <c r="A7803" s="17">
        <v>1991</v>
      </c>
      <c r="B7803" s="17">
        <v>29</v>
      </c>
      <c r="C7803" s="17">
        <v>1.2600000000000001E-3</v>
      </c>
      <c r="D7803" s="17">
        <v>1.2600000000000001E-3</v>
      </c>
      <c r="E7803" s="17">
        <v>0.5</v>
      </c>
      <c r="F7803" s="6">
        <f t="shared" si="1668"/>
        <v>97448.815476450138</v>
      </c>
      <c r="G7803" s="7">
        <f t="shared" si="1669"/>
        <v>122.78550750032718</v>
      </c>
      <c r="H7803" s="6">
        <f t="shared" si="1670"/>
        <v>97387.422722699979</v>
      </c>
      <c r="I7803" s="6">
        <f>SUM(H7803:H7884)</f>
        <v>4581624.8056460638</v>
      </c>
      <c r="J7803" s="8">
        <f t="shared" si="1663"/>
        <v>47.015705457736189</v>
      </c>
      <c r="K7803" s="9">
        <f t="shared" si="1671"/>
        <v>2.707E-2</v>
      </c>
      <c r="L7803" s="9">
        <f t="shared" si="1664"/>
        <v>9.1762711864406784E-4</v>
      </c>
      <c r="M7803" s="12">
        <f t="shared" si="1665"/>
        <v>133807.62730918551</v>
      </c>
      <c r="N7803" s="10">
        <f>((B7802+E7802)*D7802+(B7803+E7803)*D7803+(B7804+E7804)*D7804)/3/SUM(D7774:D7803)</f>
        <v>1.2981775643393669</v>
      </c>
      <c r="O7803" s="11">
        <f>O7774</f>
        <v>3.8484980872937641E-2</v>
      </c>
      <c r="P7803" s="12">
        <f>M7803*O7774</f>
        <v>5149.583977647173</v>
      </c>
      <c r="Q7803" s="9">
        <f>N7803*O7774</f>
        <v>4.9960338733277307E-2</v>
      </c>
      <c r="R7803" s="12">
        <f t="shared" si="1666"/>
        <v>92521.914095113025</v>
      </c>
      <c r="S7803" s="12">
        <f t="shared" si="1667"/>
        <v>3910419.8400396458</v>
      </c>
      <c r="T7803" s="13">
        <f t="shared" si="1659"/>
        <v>40.12793609568967</v>
      </c>
      <c r="U7803" s="14">
        <f t="shared" si="1662"/>
        <v>6.8877693620465195</v>
      </c>
    </row>
    <row r="7804" spans="1:21" x14ac:dyDescent="0.3">
      <c r="A7804" s="17">
        <v>1991</v>
      </c>
      <c r="B7804" s="17">
        <v>30</v>
      </c>
      <c r="C7804" s="17">
        <v>1.2199999999999999E-3</v>
      </c>
      <c r="D7804" s="17">
        <v>1.2099999999999999E-3</v>
      </c>
      <c r="E7804" s="17">
        <v>0.5</v>
      </c>
      <c r="F7804" s="6">
        <f t="shared" si="1668"/>
        <v>97326.029968949806</v>
      </c>
      <c r="G7804" s="7">
        <f t="shared" si="1669"/>
        <v>117.76449626242926</v>
      </c>
      <c r="H7804" s="6">
        <f t="shared" si="1670"/>
        <v>97267.147720818597</v>
      </c>
      <c r="I7804" s="6">
        <f>SUM(H7804:H7884)</f>
        <v>4484237.3829233646</v>
      </c>
      <c r="J7804" s="8">
        <f t="shared" si="1663"/>
        <v>46.074389188113223</v>
      </c>
      <c r="K7804" s="9">
        <f t="shared" si="1671"/>
        <v>2.828E-2</v>
      </c>
      <c r="L7804" s="9">
        <f t="shared" si="1664"/>
        <v>9.2721311475409834E-4</v>
      </c>
      <c r="M7804" s="12">
        <f t="shared" si="1665"/>
        <v>127009.09250368079</v>
      </c>
      <c r="N7804" s="10">
        <f>((B7803+E7803)*D7803+(B7804+E7804)*D7804+(B7805+E7805)*D7805)/3/SUM(D7774:D7804)</f>
        <v>1.3409358793022159</v>
      </c>
      <c r="O7804" s="11">
        <f>O7774</f>
        <v>3.8484980872937641E-2</v>
      </c>
      <c r="P7804" s="12">
        <f>M7804*O7774</f>
        <v>4887.9424956933226</v>
      </c>
      <c r="Q7804" s="9">
        <f>N7804*O7774</f>
        <v>5.1605891666781596E-2</v>
      </c>
      <c r="R7804" s="12">
        <f t="shared" si="1666"/>
        <v>92247.589832801183</v>
      </c>
      <c r="S7804" s="12">
        <f t="shared" si="1667"/>
        <v>3817897.9259445327</v>
      </c>
      <c r="T7804" s="13">
        <f t="shared" si="1659"/>
        <v>39.227922141307594</v>
      </c>
      <c r="U7804" s="14">
        <f t="shared" si="1662"/>
        <v>6.8464670468056283</v>
      </c>
    </row>
    <row r="7805" spans="1:21" x14ac:dyDescent="0.3">
      <c r="A7805" s="17">
        <v>1991</v>
      </c>
      <c r="B7805" s="17">
        <v>31</v>
      </c>
      <c r="C7805" s="17">
        <v>1.2600000000000001E-3</v>
      </c>
      <c r="D7805" s="17">
        <v>1.2600000000000001E-3</v>
      </c>
      <c r="E7805" s="17">
        <v>0.5</v>
      </c>
      <c r="F7805" s="6">
        <f t="shared" si="1668"/>
        <v>97208.265472687373</v>
      </c>
      <c r="G7805" s="7">
        <f t="shared" si="1669"/>
        <v>122.4824144955861</v>
      </c>
      <c r="H7805" s="6">
        <f t="shared" si="1670"/>
        <v>97147.024265439584</v>
      </c>
      <c r="I7805" s="6">
        <f>SUM(H7805:H7884)</f>
        <v>4386970.2352025462</v>
      </c>
      <c r="J7805" s="8">
        <f t="shared" si="1663"/>
        <v>45.129601005329675</v>
      </c>
      <c r="K7805" s="9">
        <f t="shared" si="1671"/>
        <v>2.954E-2</v>
      </c>
      <c r="L7805" s="9">
        <f t="shared" si="1664"/>
        <v>9.3777777777777783E-4</v>
      </c>
      <c r="M7805" s="12">
        <f t="shared" si="1665"/>
        <v>130609.20977017474</v>
      </c>
      <c r="N7805" s="10">
        <f>((B7804+E7804)*D7804+(B7805+E7805)*D7805+(B7806+E7806)*D7806)/3/SUM(D7774:D7805)</f>
        <v>1.3410629654705484</v>
      </c>
      <c r="O7805" s="11">
        <f>O7774</f>
        <v>3.8484980872937641E-2</v>
      </c>
      <c r="P7805" s="12">
        <f>M7805*O7774</f>
        <v>5026.4929398346749</v>
      </c>
      <c r="Q7805" s="9">
        <f>N7805*O7774</f>
        <v>5.1610782575539083E-2</v>
      </c>
      <c r="R7805" s="12">
        <f t="shared" si="1666"/>
        <v>92133.190318215362</v>
      </c>
      <c r="S7805" s="12">
        <f t="shared" si="1667"/>
        <v>3725650.3361117314</v>
      </c>
      <c r="T7805" s="13">
        <f t="shared" si="1659"/>
        <v>38.326476848396482</v>
      </c>
      <c r="U7805" s="14">
        <f t="shared" si="1662"/>
        <v>6.8031241569331939</v>
      </c>
    </row>
    <row r="7806" spans="1:21" x14ac:dyDescent="0.3">
      <c r="A7806" s="17">
        <v>1991</v>
      </c>
      <c r="B7806" s="17">
        <v>32</v>
      </c>
      <c r="C7806" s="17">
        <v>1.2999999999999999E-3</v>
      </c>
      <c r="D7806" s="17">
        <v>1.2999999999999999E-3</v>
      </c>
      <c r="E7806" s="17">
        <v>0.5</v>
      </c>
      <c r="F7806" s="6">
        <f t="shared" si="1668"/>
        <v>97085.783058191781</v>
      </c>
      <c r="G7806" s="7">
        <f t="shared" si="1669"/>
        <v>126.21151797564931</v>
      </c>
      <c r="H7806" s="6">
        <f t="shared" si="1670"/>
        <v>97022.677299203962</v>
      </c>
      <c r="I7806" s="6">
        <f>SUM(H7806:H7884)</f>
        <v>4289823.2109371061</v>
      </c>
      <c r="J7806" s="8">
        <f t="shared" si="1663"/>
        <v>44.185905245939558</v>
      </c>
      <c r="K7806" s="9">
        <f t="shared" si="1671"/>
        <v>3.0839999999999999E-2</v>
      </c>
      <c r="L7806" s="9">
        <f t="shared" si="1664"/>
        <v>9.4892307692307691E-4</v>
      </c>
      <c r="M7806" s="12">
        <f t="shared" si="1665"/>
        <v>133005.00435177051</v>
      </c>
      <c r="N7806" s="10">
        <f>((B7805+E7805)*D7805+(B7806+E7806)*D7806+(B7807+E7807)*D7807)/3/SUM(D7774:D7806)</f>
        <v>1.3599762213575441</v>
      </c>
      <c r="O7806" s="11">
        <f>O7774</f>
        <v>3.8484980872937641E-2</v>
      </c>
      <c r="P7806" s="12">
        <f>M7806*O7774</f>
        <v>5118.6950484828758</v>
      </c>
      <c r="Q7806" s="9">
        <f>N7806*O7774</f>
        <v>5.2338658866595091E-2</v>
      </c>
      <c r="R7806" s="12">
        <f t="shared" si="1666"/>
        <v>91944.640489717189</v>
      </c>
      <c r="S7806" s="12">
        <f t="shared" si="1667"/>
        <v>3633517.1457935162</v>
      </c>
      <c r="T7806" s="13">
        <f t="shared" si="1659"/>
        <v>37.425841676691633</v>
      </c>
      <c r="U7806" s="14">
        <f t="shared" si="1662"/>
        <v>6.7600635692479258</v>
      </c>
    </row>
    <row r="7807" spans="1:21" x14ac:dyDescent="0.3">
      <c r="A7807" s="17">
        <v>1991</v>
      </c>
      <c r="B7807" s="17">
        <v>33</v>
      </c>
      <c r="C7807" s="17">
        <v>1.32E-3</v>
      </c>
      <c r="D7807" s="17">
        <v>1.31E-3</v>
      </c>
      <c r="E7807" s="17">
        <v>0.5</v>
      </c>
      <c r="F7807" s="6">
        <f t="shared" si="1668"/>
        <v>96959.57154021613</v>
      </c>
      <c r="G7807" s="7">
        <f t="shared" si="1669"/>
        <v>127.01703871768312</v>
      </c>
      <c r="H7807" s="6">
        <f t="shared" si="1670"/>
        <v>96896.063020857284</v>
      </c>
      <c r="I7807" s="6">
        <f>SUM(H7807:H7884)</f>
        <v>4192800.5336379018</v>
      </c>
      <c r="J7807" s="8">
        <f t="shared" si="1663"/>
        <v>43.242770848042007</v>
      </c>
      <c r="K7807" s="9">
        <f t="shared" si="1671"/>
        <v>3.2149999999999998E-2</v>
      </c>
      <c r="L7807" s="9">
        <f t="shared" si="1664"/>
        <v>9.5970149253731332E-4</v>
      </c>
      <c r="M7807" s="12">
        <f t="shared" si="1665"/>
        <v>132350.56911484868</v>
      </c>
      <c r="N7807" s="10">
        <f>((B7806+E7806)*D7806+(B7807+E7807)*D7807+(B7808+E7808)*D7808)/3/SUM(D7774:D7807)</f>
        <v>1.3902540176257128</v>
      </c>
      <c r="O7807" s="11">
        <f>O7774</f>
        <v>3.8484980872937641E-2</v>
      </c>
      <c r="P7807" s="12">
        <f>M7807*O7774</f>
        <v>5093.5091209073626</v>
      </c>
      <c r="Q7807" s="9">
        <f>N7807*O7774</f>
        <v>5.3503899276850266E-2</v>
      </c>
      <c r="R7807" s="12">
        <f t="shared" si="1666"/>
        <v>91711.745824665995</v>
      </c>
      <c r="S7807" s="12">
        <f t="shared" si="1667"/>
        <v>3541572.5053037992</v>
      </c>
      <c r="T7807" s="13">
        <f t="shared" si="1659"/>
        <v>36.526280480054034</v>
      </c>
      <c r="U7807" s="14">
        <f t="shared" si="1662"/>
        <v>6.7164903679879728</v>
      </c>
    </row>
    <row r="7808" spans="1:21" x14ac:dyDescent="0.3">
      <c r="A7808" s="17">
        <v>1991</v>
      </c>
      <c r="B7808" s="17">
        <v>34</v>
      </c>
      <c r="C7808" s="17">
        <v>1.39E-3</v>
      </c>
      <c r="D7808" s="17">
        <v>1.39E-3</v>
      </c>
      <c r="E7808" s="17">
        <v>0.5</v>
      </c>
      <c r="F7808" s="6">
        <f t="shared" si="1668"/>
        <v>96832.554501498453</v>
      </c>
      <c r="G7808" s="7">
        <f t="shared" si="1669"/>
        <v>134.59725075708283</v>
      </c>
      <c r="H7808" s="6">
        <f t="shared" si="1670"/>
        <v>96765.255876119918</v>
      </c>
      <c r="I7808" s="6">
        <f>SUM(H7808:H7884)</f>
        <v>4095904.4706170447</v>
      </c>
      <c r="J7808" s="8">
        <f t="shared" si="1663"/>
        <v>42.298837324937679</v>
      </c>
      <c r="K7808" s="9">
        <f t="shared" si="1671"/>
        <v>3.354E-2</v>
      </c>
      <c r="L7808" s="9">
        <f t="shared" si="1664"/>
        <v>9.7217391304347828E-4</v>
      </c>
      <c r="M7808" s="12">
        <f t="shared" si="1665"/>
        <v>138449.76598447698</v>
      </c>
      <c r="N7808" s="10">
        <f>((B7807+E7807)*D7807+(B7808+E7808)*D7808+(B7809+E7809)*D7809)/3/SUM(D7774:D7808)</f>
        <v>1.4772411051480818</v>
      </c>
      <c r="O7808" s="11">
        <f>O7774</f>
        <v>3.8484980872937641E-2</v>
      </c>
      <c r="P7808" s="12">
        <f>M7808*O7774</f>
        <v>5328.2365957752891</v>
      </c>
      <c r="Q7808" s="9">
        <f>N7808*O7774</f>
        <v>5.6851595676341189E-2</v>
      </c>
      <c r="R7808" s="12">
        <f t="shared" si="1666"/>
        <v>91263.996673533038</v>
      </c>
      <c r="S7808" s="12">
        <f t="shared" si="1667"/>
        <v>3449860.7594791329</v>
      </c>
      <c r="T7808" s="13">
        <f t="shared" si="1659"/>
        <v>35.627075803579544</v>
      </c>
      <c r="U7808" s="14">
        <f t="shared" si="1662"/>
        <v>6.6717615213581354</v>
      </c>
    </row>
    <row r="7809" spans="1:21" x14ac:dyDescent="0.3">
      <c r="A7809" s="17">
        <v>1991</v>
      </c>
      <c r="B7809" s="17">
        <v>35</v>
      </c>
      <c r="C7809" s="17">
        <v>1.6000000000000001E-3</v>
      </c>
      <c r="D7809" s="17">
        <v>1.6000000000000001E-3</v>
      </c>
      <c r="E7809" s="17">
        <v>0.5</v>
      </c>
      <c r="F7809" s="6">
        <f t="shared" si="1668"/>
        <v>96697.957250741369</v>
      </c>
      <c r="G7809" s="7">
        <f t="shared" si="1669"/>
        <v>154.71673160118621</v>
      </c>
      <c r="H7809" s="6">
        <f t="shared" si="1670"/>
        <v>96620.598884940773</v>
      </c>
      <c r="I7809" s="6">
        <f>SUM(H7809:H7884)</f>
        <v>3999139.214740925</v>
      </c>
      <c r="J7809" s="8">
        <f t="shared" si="1663"/>
        <v>41.357018580764944</v>
      </c>
      <c r="K7809" s="9">
        <f t="shared" si="1671"/>
        <v>3.5139999999999998E-2</v>
      </c>
      <c r="L7809" s="9">
        <f t="shared" si="1664"/>
        <v>9.8985915492957747E-4</v>
      </c>
      <c r="M7809" s="12">
        <f t="shared" si="1665"/>
        <v>156301.76356978118</v>
      </c>
      <c r="N7809" s="10">
        <f>((B7808+E7808)*D7808+(B7809+E7809)*D7809+(B7810+E7810)*D7810)/3/SUM(D7774:D7809)</f>
        <v>1.4749573136027319</v>
      </c>
      <c r="O7809" s="11">
        <f>O7774</f>
        <v>3.8484980872937641E-2</v>
      </c>
      <c r="P7809" s="12">
        <f>M7809*O7774</f>
        <v>6015.2703813894504</v>
      </c>
      <c r="Q7809" s="9">
        <f>N7809*O7774</f>
        <v>5.676370400240062E-2</v>
      </c>
      <c r="R7809" s="12">
        <f t="shared" si="1666"/>
        <v>91136.055809301324</v>
      </c>
      <c r="S7809" s="12">
        <f t="shared" si="1667"/>
        <v>3358596.7628055997</v>
      </c>
      <c r="T7809" s="13">
        <f t="shared" si="1659"/>
        <v>34.732861564972197</v>
      </c>
      <c r="U7809" s="14">
        <f t="shared" si="1662"/>
        <v>6.624157015792747</v>
      </c>
    </row>
    <row r="7810" spans="1:21" x14ac:dyDescent="0.3">
      <c r="A7810" s="17">
        <v>1991</v>
      </c>
      <c r="B7810" s="17">
        <v>36</v>
      </c>
      <c r="C7810" s="17">
        <v>1.4E-3</v>
      </c>
      <c r="D7810" s="17">
        <v>1.39E-3</v>
      </c>
      <c r="E7810" s="17">
        <v>0.5</v>
      </c>
      <c r="F7810" s="6">
        <f t="shared" si="1668"/>
        <v>96543.240519140178</v>
      </c>
      <c r="G7810" s="7">
        <f t="shared" si="1669"/>
        <v>134.19510432160484</v>
      </c>
      <c r="H7810" s="6">
        <f t="shared" si="1670"/>
        <v>96476.142966979372</v>
      </c>
      <c r="I7810" s="6">
        <f>SUM(H7810:H7884)</f>
        <v>3902518.6158559839</v>
      </c>
      <c r="J7810" s="8">
        <f t="shared" si="1663"/>
        <v>40.422494572080268</v>
      </c>
      <c r="K7810" s="9">
        <f t="shared" si="1671"/>
        <v>3.653E-2</v>
      </c>
      <c r="L7810" s="9">
        <f t="shared" si="1664"/>
        <v>1.0008219178082192E-3</v>
      </c>
      <c r="M7810" s="12">
        <f t="shared" si="1665"/>
        <v>134084.89755648992</v>
      </c>
      <c r="N7810" s="10">
        <f>((B7809+E7809)*D7809+(B7810+E7810)*D7810+(B7811+E7811)*D7811)/3/SUM(D7774:D7810)</f>
        <v>1.4705721324938406</v>
      </c>
      <c r="O7810" s="11">
        <f>O7774</f>
        <v>3.8484980872937641E-2</v>
      </c>
      <c r="P7810" s="12">
        <f>M7810*O7774</f>
        <v>5160.2547178113173</v>
      </c>
      <c r="Q7810" s="9">
        <f>N7810*O7774</f>
        <v>5.6594940391300572E-2</v>
      </c>
      <c r="R7810" s="12">
        <f t="shared" si="1666"/>
        <v>91016.08140658059</v>
      </c>
      <c r="S7810" s="12">
        <f t="shared" si="1667"/>
        <v>3267460.7069962984</v>
      </c>
      <c r="T7810" s="13">
        <f t="shared" si="1659"/>
        <v>33.844531107783851</v>
      </c>
      <c r="U7810" s="14">
        <f t="shared" si="1662"/>
        <v>6.5779634642964169</v>
      </c>
    </row>
    <row r="7811" spans="1:21" x14ac:dyDescent="0.3">
      <c r="A7811" s="17">
        <v>1991</v>
      </c>
      <c r="B7811" s="17">
        <v>37</v>
      </c>
      <c r="C7811" s="17">
        <v>1.4300000000000001E-3</v>
      </c>
      <c r="D7811" s="17">
        <v>1.4300000000000001E-3</v>
      </c>
      <c r="E7811" s="17">
        <v>0.5</v>
      </c>
      <c r="F7811" s="6">
        <f t="shared" si="1668"/>
        <v>96409.045414818567</v>
      </c>
      <c r="G7811" s="7">
        <f t="shared" si="1669"/>
        <v>137.86493494319055</v>
      </c>
      <c r="H7811" s="6">
        <f t="shared" si="1670"/>
        <v>96340.112947346977</v>
      </c>
      <c r="I7811" s="6">
        <f>SUM(H7811:H7884)</f>
        <v>3806042.4728890043</v>
      </c>
      <c r="J7811" s="8">
        <f t="shared" si="1663"/>
        <v>39.478064081153072</v>
      </c>
      <c r="K7811" s="9">
        <f t="shared" si="1671"/>
        <v>3.7960000000000001E-2</v>
      </c>
      <c r="L7811" s="9">
        <f t="shared" si="1664"/>
        <v>1.0122666666666667E-3</v>
      </c>
      <c r="M7811" s="12">
        <f t="shared" si="1665"/>
        <v>136194.28504661869</v>
      </c>
      <c r="N7811" s="10">
        <f>((B7810+E7810)*D7810+(B7811+E7811)*D7811+(B7812+E7812)*D7812)/3/SUM(D7774:D7811)</f>
        <v>1.5147962767825782</v>
      </c>
      <c r="O7811" s="11">
        <f>O7774</f>
        <v>3.8484980872937641E-2</v>
      </c>
      <c r="P7811" s="12">
        <f>M7811*O7774</f>
        <v>5241.4344550225378</v>
      </c>
      <c r="Q7811" s="9">
        <f>N7811*O7774</f>
        <v>5.8296905738374677E-2</v>
      </c>
      <c r="R7811" s="12">
        <f t="shared" si="1666"/>
        <v>90723.78246403113</v>
      </c>
      <c r="S7811" s="12">
        <f t="shared" si="1667"/>
        <v>3176444.6255897176</v>
      </c>
      <c r="T7811" s="13">
        <f t="shared" si="1659"/>
        <v>32.9475788492921</v>
      </c>
      <c r="U7811" s="14">
        <f t="shared" si="1662"/>
        <v>6.5304852318609719</v>
      </c>
    </row>
    <row r="7812" spans="1:21" x14ac:dyDescent="0.3">
      <c r="A7812" s="17">
        <v>1991</v>
      </c>
      <c r="B7812" s="17">
        <v>38</v>
      </c>
      <c r="C7812" s="17">
        <v>1.7700000000000001E-3</v>
      </c>
      <c r="D7812" s="17">
        <v>1.7700000000000001E-3</v>
      </c>
      <c r="E7812" s="17">
        <v>0.5</v>
      </c>
      <c r="F7812" s="6">
        <f t="shared" si="1668"/>
        <v>96271.180479875373</v>
      </c>
      <c r="G7812" s="7">
        <f t="shared" si="1669"/>
        <v>170.3999894493794</v>
      </c>
      <c r="H7812" s="6">
        <f t="shared" si="1670"/>
        <v>96185.980485150678</v>
      </c>
      <c r="I7812" s="6">
        <f>SUM(H7812:H7884)</f>
        <v>3709702.3599416576</v>
      </c>
      <c r="J7812" s="8">
        <f t="shared" si="1663"/>
        <v>38.533882533175522</v>
      </c>
      <c r="K7812" s="9">
        <f t="shared" si="1671"/>
        <v>3.9730000000000001E-2</v>
      </c>
      <c r="L7812" s="9">
        <f t="shared" si="1664"/>
        <v>1.031948051948052E-3</v>
      </c>
      <c r="M7812" s="12">
        <f t="shared" si="1665"/>
        <v>165124.58076519272</v>
      </c>
      <c r="N7812" s="10">
        <f>((B7811+E7811)*D7811+(B7812+E7812)*D7812+(B7813+E7813)*D7813)/3/SUM(D7774:D7812)</f>
        <v>1.5883463377800149</v>
      </c>
      <c r="O7812" s="11">
        <f>O7774</f>
        <v>3.8484980872937641E-2</v>
      </c>
      <c r="P7812" s="12">
        <f>M7812*O7774</f>
        <v>6354.816332400288</v>
      </c>
      <c r="Q7812" s="9">
        <f>N7812*O7774</f>
        <v>6.1127478429064422E-2</v>
      </c>
      <c r="R7812" s="12">
        <f t="shared" si="1666"/>
        <v>90306.374037866219</v>
      </c>
      <c r="S7812" s="12">
        <f t="shared" si="1667"/>
        <v>3085720.8431256865</v>
      </c>
      <c r="T7812" s="13">
        <f t="shared" ref="T7812:T7875" si="1672">S7812/F7812</f>
        <v>32.052383981836897</v>
      </c>
      <c r="U7812" s="14">
        <f t="shared" si="1662"/>
        <v>6.4814985513386247</v>
      </c>
    </row>
    <row r="7813" spans="1:21" x14ac:dyDescent="0.3">
      <c r="A7813" s="17">
        <v>1991</v>
      </c>
      <c r="B7813" s="17">
        <v>39</v>
      </c>
      <c r="C7813" s="17">
        <v>1.7099999999999999E-3</v>
      </c>
      <c r="D7813" s="17">
        <v>1.7099999999999999E-3</v>
      </c>
      <c r="E7813" s="17">
        <v>0.5</v>
      </c>
      <c r="F7813" s="6">
        <f t="shared" si="1668"/>
        <v>96100.780490425997</v>
      </c>
      <c r="G7813" s="7">
        <f t="shared" si="1669"/>
        <v>164.33233463862845</v>
      </c>
      <c r="H7813" s="6">
        <f t="shared" si="1670"/>
        <v>96018.614323106682</v>
      </c>
      <c r="I7813" s="6">
        <f>SUM(H7813:H7884)</f>
        <v>3613516.3794565066</v>
      </c>
      <c r="J7813" s="8">
        <f t="shared" si="1663"/>
        <v>37.60132187289053</v>
      </c>
      <c r="K7813" s="9">
        <f t="shared" si="1671"/>
        <v>4.1440000000000005E-2</v>
      </c>
      <c r="L7813" s="9">
        <f t="shared" si="1664"/>
        <v>1.0491139240506331E-3</v>
      </c>
      <c r="M7813" s="12">
        <f t="shared" si="1665"/>
        <v>156639.17032398222</v>
      </c>
      <c r="N7813" s="10">
        <f>((B7812+E7812)*D7812+(B7813+E7813)*D7813+(B7814+E7814)*D7814)/3/SUM(D7774:D7813)</f>
        <v>1.7039092664092661</v>
      </c>
      <c r="O7813" s="11">
        <f>O7774</f>
        <v>3.8484980872937641E-2</v>
      </c>
      <c r="P7813" s="12">
        <f>M7813*O7774</f>
        <v>6028.255473871277</v>
      </c>
      <c r="Q7813" s="9">
        <f>N7813*O7774</f>
        <v>6.5574915526981817E-2</v>
      </c>
      <c r="R7813" s="12">
        <f t="shared" si="1666"/>
        <v>89722.201799851115</v>
      </c>
      <c r="S7813" s="12">
        <f t="shared" si="1667"/>
        <v>2995414.4690878205</v>
      </c>
      <c r="T7813" s="13">
        <f t="shared" si="1672"/>
        <v>31.169512399394481</v>
      </c>
      <c r="U7813" s="14">
        <f t="shared" si="1662"/>
        <v>6.4318094734960489</v>
      </c>
    </row>
    <row r="7814" spans="1:21" x14ac:dyDescent="0.3">
      <c r="A7814" s="17">
        <v>1991</v>
      </c>
      <c r="B7814" s="17">
        <v>40</v>
      </c>
      <c r="C7814" s="17">
        <v>1.8799999999999999E-3</v>
      </c>
      <c r="D7814" s="17">
        <v>1.8799999999999999E-3</v>
      </c>
      <c r="E7814" s="17">
        <v>0.5</v>
      </c>
      <c r="F7814" s="6">
        <f t="shared" si="1668"/>
        <v>95936.448155787366</v>
      </c>
      <c r="G7814" s="7">
        <f t="shared" si="1669"/>
        <v>180.36052253288025</v>
      </c>
      <c r="H7814" s="6">
        <f t="shared" si="1670"/>
        <v>95846.267894520919</v>
      </c>
      <c r="I7814" s="6">
        <f>SUM(H7814:H7884)</f>
        <v>3517497.7651334004</v>
      </c>
      <c r="J7814" s="8">
        <f t="shared" si="1663"/>
        <v>36.664873807100676</v>
      </c>
      <c r="K7814" s="9">
        <f t="shared" si="1671"/>
        <v>4.3320000000000004E-2</v>
      </c>
      <c r="L7814" s="9">
        <f t="shared" si="1664"/>
        <v>1.0696296296296298E-3</v>
      </c>
      <c r="M7814" s="12">
        <f t="shared" si="1665"/>
        <v>168619.60209098912</v>
      </c>
      <c r="N7814" s="10">
        <f>((B7813+E7813)*D7813+(B7814+E7814)*D7814+(B7815+E7815)*D7815)/3/SUM(D7774:D7814)</f>
        <v>1.6867882425361647</v>
      </c>
      <c r="O7814" s="11">
        <f>O7774</f>
        <v>3.8484980872937641E-2</v>
      </c>
      <c r="P7814" s="12">
        <f>M7814*O7774</f>
        <v>6489.3221612740726</v>
      </c>
      <c r="Q7814" s="9">
        <f>N7814*O7774</f>
        <v>6.49160132507004E-2</v>
      </c>
      <c r="R7814" s="12">
        <f t="shared" si="1666"/>
        <v>89624.310297850025</v>
      </c>
      <c r="S7814" s="12">
        <f t="shared" si="1667"/>
        <v>2905692.2672879696</v>
      </c>
      <c r="T7814" s="13">
        <f t="shared" si="1672"/>
        <v>30.287678178053163</v>
      </c>
      <c r="U7814" s="14">
        <f t="shared" si="1662"/>
        <v>6.3771956290475131</v>
      </c>
    </row>
    <row r="7815" spans="1:21" x14ac:dyDescent="0.3">
      <c r="A7815" s="17">
        <v>1991</v>
      </c>
      <c r="B7815" s="17">
        <v>41</v>
      </c>
      <c r="C7815" s="17">
        <v>1.82E-3</v>
      </c>
      <c r="D7815" s="17">
        <v>1.82E-3</v>
      </c>
      <c r="E7815" s="17">
        <v>0.5</v>
      </c>
      <c r="F7815" s="6">
        <f t="shared" si="1668"/>
        <v>95756.087633254487</v>
      </c>
      <c r="G7815" s="7">
        <f t="shared" si="1669"/>
        <v>174.27607949252317</v>
      </c>
      <c r="H7815" s="6">
        <f t="shared" si="1670"/>
        <v>95668.949593508223</v>
      </c>
      <c r="I7815" s="6">
        <f>SUM(H7815:H7884)</f>
        <v>3421651.4972388791</v>
      </c>
      <c r="J7815" s="8">
        <f t="shared" si="1663"/>
        <v>35.732991831744357</v>
      </c>
      <c r="K7815" s="9">
        <f t="shared" si="1671"/>
        <v>4.5140000000000007E-2</v>
      </c>
      <c r="L7815" s="9">
        <f t="shared" si="1664"/>
        <v>1.0877108433734941E-3</v>
      </c>
      <c r="M7815" s="12">
        <f t="shared" si="1665"/>
        <v>160222.80236906759</v>
      </c>
      <c r="N7815" s="10">
        <f>((B7814+E7814)*D7814+(B7815+E7815)*D7815+(B7816+E7816)*D7816)/3/SUM(D7774:D7815)</f>
        <v>1.8167183577019641</v>
      </c>
      <c r="O7815" s="11">
        <f>O7774</f>
        <v>3.8484980872937641E-2</v>
      </c>
      <c r="P7815" s="12">
        <f>M7815*O7774</f>
        <v>6166.1714845820343</v>
      </c>
      <c r="Q7815" s="9">
        <f>N7815*O7774</f>
        <v>6.9916371247674775E-2</v>
      </c>
      <c r="R7815" s="12">
        <f t="shared" si="1666"/>
        <v>88980.123796853411</v>
      </c>
      <c r="S7815" s="12">
        <f t="shared" si="1667"/>
        <v>2816067.9569901195</v>
      </c>
      <c r="T7815" s="13">
        <f t="shared" si="1672"/>
        <v>29.408761642138629</v>
      </c>
      <c r="U7815" s="14">
        <f t="shared" si="1662"/>
        <v>6.3242301896057285</v>
      </c>
    </row>
    <row r="7816" spans="1:21" x14ac:dyDescent="0.3">
      <c r="A7816" s="17">
        <v>1991</v>
      </c>
      <c r="B7816" s="17">
        <v>42</v>
      </c>
      <c r="C7816" s="17">
        <v>2.2200000000000002E-3</v>
      </c>
      <c r="D7816" s="17">
        <v>2.2200000000000002E-3</v>
      </c>
      <c r="E7816" s="17">
        <v>0.5</v>
      </c>
      <c r="F7816" s="6">
        <f t="shared" si="1668"/>
        <v>95581.81155376196</v>
      </c>
      <c r="G7816" s="7">
        <f t="shared" si="1669"/>
        <v>212.19162164935156</v>
      </c>
      <c r="H7816" s="6">
        <f t="shared" si="1670"/>
        <v>95475.715742937289</v>
      </c>
      <c r="I7816" s="6">
        <f>SUM(H7816:H7884)</f>
        <v>3325982.5476453709</v>
      </c>
      <c r="J7816" s="8">
        <f t="shared" si="1663"/>
        <v>34.797232795432045</v>
      </c>
      <c r="K7816" s="9">
        <f t="shared" si="1671"/>
        <v>4.7360000000000006E-2</v>
      </c>
      <c r="L7816" s="9">
        <f t="shared" si="1664"/>
        <v>1.1143529411764708E-3</v>
      </c>
      <c r="M7816" s="12">
        <f t="shared" si="1665"/>
        <v>190416.89020476013</v>
      </c>
      <c r="N7816" s="10">
        <f>((B7815+E7815)*D7815+(B7816+E7816)*D7816+(B7817+E7817)*D7817)/3/SUM(D7774:D7816)</f>
        <v>1.8784135698198197</v>
      </c>
      <c r="O7816" s="11">
        <f>O7774</f>
        <v>3.8484980872937641E-2</v>
      </c>
      <c r="P7816" s="12">
        <f>M7816*O7774</f>
        <v>7328.1903774144603</v>
      </c>
      <c r="Q7816" s="9">
        <f>N7816*O7774</f>
        <v>7.2290710305982275E-2</v>
      </c>
      <c r="R7816" s="12">
        <f t="shared" si="1666"/>
        <v>88573.708434908302</v>
      </c>
      <c r="S7816" s="12">
        <f t="shared" si="1667"/>
        <v>2727087.8331932663</v>
      </c>
      <c r="T7816" s="13">
        <f t="shared" si="1672"/>
        <v>28.531451631457724</v>
      </c>
      <c r="U7816" s="14">
        <f t="shared" si="1662"/>
        <v>6.2657811639743208</v>
      </c>
    </row>
    <row r="7817" spans="1:21" x14ac:dyDescent="0.3">
      <c r="A7817" s="17">
        <v>1991</v>
      </c>
      <c r="B7817" s="17">
        <v>43</v>
      </c>
      <c r="C7817" s="17">
        <v>2.2300000000000002E-3</v>
      </c>
      <c r="D7817" s="17">
        <v>2.2300000000000002E-3</v>
      </c>
      <c r="E7817" s="17">
        <v>0.5</v>
      </c>
      <c r="F7817" s="6">
        <f t="shared" si="1668"/>
        <v>95369.619932112604</v>
      </c>
      <c r="G7817" s="7">
        <f t="shared" si="1669"/>
        <v>212.67425244861113</v>
      </c>
      <c r="H7817" s="6">
        <f t="shared" si="1670"/>
        <v>95263.282805888302</v>
      </c>
      <c r="I7817" s="6">
        <f>SUM(H7817:H7884)</f>
        <v>3230506.8319024337</v>
      </c>
      <c r="J7817" s="8">
        <f t="shared" si="1663"/>
        <v>33.873542058802585</v>
      </c>
      <c r="K7817" s="9">
        <f t="shared" si="1671"/>
        <v>4.9590000000000009E-2</v>
      </c>
      <c r="L7817" s="9">
        <f t="shared" si="1664"/>
        <v>1.1400000000000002E-3</v>
      </c>
      <c r="M7817" s="12">
        <f t="shared" si="1665"/>
        <v>186556.36179702729</v>
      </c>
      <c r="N7817" s="10">
        <f>((B7816+E7816)*D7816+(B7817+E7817)*D7817+(B7818+E7818)*D7818)/3/SUM(D7774:D7817)</f>
        <v>2.0101162868857965</v>
      </c>
      <c r="O7817" s="11">
        <f>O7774</f>
        <v>3.8484980872937641E-2</v>
      </c>
      <c r="P7817" s="12">
        <f>M7817*O7774</f>
        <v>7179.6180154834301</v>
      </c>
      <c r="Q7817" s="9">
        <f>N7817*O7774</f>
        <v>7.7359286853180304E-2</v>
      </c>
      <c r="R7817" s="12">
        <f t="shared" si="1666"/>
        <v>87893.783184731947</v>
      </c>
      <c r="S7817" s="12">
        <f t="shared" si="1667"/>
        <v>2638514.1247583581</v>
      </c>
      <c r="T7817" s="13">
        <f t="shared" si="1672"/>
        <v>27.666191043191152</v>
      </c>
      <c r="U7817" s="14">
        <f t="shared" si="1662"/>
        <v>6.2073510156114331</v>
      </c>
    </row>
    <row r="7818" spans="1:21" x14ac:dyDescent="0.3">
      <c r="A7818" s="17">
        <v>1991</v>
      </c>
      <c r="B7818" s="17">
        <v>44</v>
      </c>
      <c r="C7818" s="17">
        <v>2.4199999999999998E-3</v>
      </c>
      <c r="D7818" s="17">
        <v>2.4199999999999998E-3</v>
      </c>
      <c r="E7818" s="17">
        <v>0.5</v>
      </c>
      <c r="F7818" s="6">
        <f t="shared" si="1668"/>
        <v>95156.945679663986</v>
      </c>
      <c r="G7818" s="7">
        <f t="shared" si="1669"/>
        <v>230.27980854478682</v>
      </c>
      <c r="H7818" s="6">
        <f t="shared" si="1670"/>
        <v>95041.805775391593</v>
      </c>
      <c r="I7818" s="6">
        <f>SUM(H7818:H7884)</f>
        <v>3135243.5490965457</v>
      </c>
      <c r="J7818" s="8">
        <f t="shared" si="1663"/>
        <v>32.948131391806321</v>
      </c>
      <c r="K7818" s="9">
        <f t="shared" si="1671"/>
        <v>5.2010000000000008E-2</v>
      </c>
      <c r="L7818" s="9">
        <f t="shared" si="1664"/>
        <v>1.1687640449438205E-3</v>
      </c>
      <c r="M7818" s="12">
        <f t="shared" si="1665"/>
        <v>197028.48452687968</v>
      </c>
      <c r="N7818" s="10">
        <f>((B7817+E7817)*D7817+(B7818+E7818)*D7818+(B7819+E7819)*D7819)/3/SUM(D7774:D7818)</f>
        <v>2.1604819585977055</v>
      </c>
      <c r="O7818" s="11">
        <f>O7774</f>
        <v>3.8484980872937641E-2</v>
      </c>
      <c r="P7818" s="12">
        <f>M7818*O7774</f>
        <v>7582.6374584408541</v>
      </c>
      <c r="Q7818" s="9">
        <f>N7818*O7774</f>
        <v>8.3146106852959548E-2</v>
      </c>
      <c r="R7818" s="12">
        <f t="shared" si="1666"/>
        <v>87139.449636892663</v>
      </c>
      <c r="S7818" s="12">
        <f t="shared" si="1667"/>
        <v>2550620.3415736263</v>
      </c>
      <c r="T7818" s="13">
        <f t="shared" si="1672"/>
        <v>26.804352781141439</v>
      </c>
      <c r="U7818" s="14">
        <f t="shared" si="1662"/>
        <v>6.1437786106648815</v>
      </c>
    </row>
    <row r="7819" spans="1:21" x14ac:dyDescent="0.3">
      <c r="A7819" s="17">
        <v>1991</v>
      </c>
      <c r="B7819" s="17">
        <v>45</v>
      </c>
      <c r="C7819" s="17">
        <v>2.9099999999999998E-3</v>
      </c>
      <c r="D7819" s="17">
        <v>2.9099999999999998E-3</v>
      </c>
      <c r="E7819" s="17">
        <v>0.5</v>
      </c>
      <c r="F7819" s="6">
        <f t="shared" si="1668"/>
        <v>94926.665871119199</v>
      </c>
      <c r="G7819" s="7">
        <f t="shared" si="1669"/>
        <v>276.23659768495685</v>
      </c>
      <c r="H7819" s="6">
        <f t="shared" si="1670"/>
        <v>94788.547572276715</v>
      </c>
      <c r="I7819" s="6">
        <f>SUM(H7819:H7884)</f>
        <v>3040201.7433211533</v>
      </c>
      <c r="J7819" s="8">
        <f t="shared" si="1663"/>
        <v>32.026846359997506</v>
      </c>
      <c r="K7819" s="9">
        <f t="shared" si="1671"/>
        <v>5.492000000000001E-2</v>
      </c>
      <c r="L7819" s="9">
        <f t="shared" si="1664"/>
        <v>1.2070329670329672E-3</v>
      </c>
      <c r="M7819" s="12">
        <f t="shared" si="1665"/>
        <v>228855.88482639357</v>
      </c>
      <c r="N7819" s="10">
        <f>((B7818+E7818)*D7818+(B7819+E7819)*D7819+(B7820+E7820)*D7820)/3/SUM(D7774:D7819)</f>
        <v>2.2898154891964064</v>
      </c>
      <c r="O7819" s="11">
        <f>O7774</f>
        <v>3.8484980872937641E-2</v>
      </c>
      <c r="P7819" s="12">
        <f>M7819*O7774</f>
        <v>8807.5143502029769</v>
      </c>
      <c r="Q7819" s="9">
        <f>N7819*O7774</f>
        <v>8.812350530428005E-2</v>
      </c>
      <c r="R7819" s="12">
        <f t="shared" si="1666"/>
        <v>86435.448497506193</v>
      </c>
      <c r="S7819" s="12">
        <f t="shared" si="1667"/>
        <v>2463480.8919367334</v>
      </c>
      <c r="T7819" s="13">
        <f t="shared" si="1672"/>
        <v>25.951410695087215</v>
      </c>
      <c r="U7819" s="14">
        <f t="shared" si="1662"/>
        <v>6.075435664910291</v>
      </c>
    </row>
    <row r="7820" spans="1:21" x14ac:dyDescent="0.3">
      <c r="A7820" s="17">
        <v>1991</v>
      </c>
      <c r="B7820" s="17">
        <v>46</v>
      </c>
      <c r="C7820" s="17">
        <v>2.9499999999999999E-3</v>
      </c>
      <c r="D7820" s="17">
        <v>2.9499999999999999E-3</v>
      </c>
      <c r="E7820" s="17">
        <v>0.5</v>
      </c>
      <c r="F7820" s="6">
        <f t="shared" si="1668"/>
        <v>94650.429273434245</v>
      </c>
      <c r="G7820" s="7">
        <f t="shared" si="1669"/>
        <v>279.21876635663102</v>
      </c>
      <c r="H7820" s="6">
        <f t="shared" si="1670"/>
        <v>94510.819890255923</v>
      </c>
      <c r="I7820" s="6">
        <f>SUM(H7820:H7884)</f>
        <v>2945413.1957488768</v>
      </c>
      <c r="J7820" s="8">
        <f t="shared" si="1663"/>
        <v>31.118857234550045</v>
      </c>
      <c r="K7820" s="9">
        <f t="shared" si="1671"/>
        <v>5.7870000000000012E-2</v>
      </c>
      <c r="L7820" s="9">
        <f t="shared" si="1664"/>
        <v>1.2445161290322584E-3</v>
      </c>
      <c r="M7820" s="12">
        <f t="shared" si="1665"/>
        <v>224359.29904239398</v>
      </c>
      <c r="N7820" s="10">
        <f>((B7819+E7819)*D7819+(B7820+E7820)*D7820+(B7821+E7821)*D7821)/3/SUM(D7774:D7820)</f>
        <v>2.4748286389032885</v>
      </c>
      <c r="O7820" s="11">
        <f>O7774</f>
        <v>3.8484980872937641E-2</v>
      </c>
      <c r="P7820" s="12">
        <f>M7820*O7774</f>
        <v>8634.4633323122289</v>
      </c>
      <c r="Q7820" s="9">
        <f>N7820*O7774</f>
        <v>9.5243732831991348E-2</v>
      </c>
      <c r="R7820" s="12">
        <f t="shared" si="1666"/>
        <v>85509.256610895929</v>
      </c>
      <c r="S7820" s="12">
        <f t="shared" si="1667"/>
        <v>2377045.4434392271</v>
      </c>
      <c r="T7820" s="13">
        <f t="shared" si="1672"/>
        <v>25.113942553522026</v>
      </c>
      <c r="U7820" s="14">
        <f t="shared" si="1662"/>
        <v>6.0049146810280192</v>
      </c>
    </row>
    <row r="7821" spans="1:21" x14ac:dyDescent="0.3">
      <c r="A7821" s="17">
        <v>1991</v>
      </c>
      <c r="B7821" s="17">
        <v>47</v>
      </c>
      <c r="C7821" s="17">
        <v>3.3800000000000002E-3</v>
      </c>
      <c r="D7821" s="17">
        <v>3.3700000000000002E-3</v>
      </c>
      <c r="E7821" s="17">
        <v>0.5</v>
      </c>
      <c r="F7821" s="6">
        <f t="shared" si="1668"/>
        <v>94371.210507077616</v>
      </c>
      <c r="G7821" s="7">
        <f t="shared" si="1669"/>
        <v>318.03097940885158</v>
      </c>
      <c r="H7821" s="6">
        <f t="shared" si="1670"/>
        <v>94212.195017373189</v>
      </c>
      <c r="I7821" s="6">
        <f>SUM(H7821:H7884)</f>
        <v>2850902.3758586207</v>
      </c>
      <c r="J7821" s="8">
        <f t="shared" si="1663"/>
        <v>30.209450112381571</v>
      </c>
      <c r="K7821" s="9">
        <f t="shared" si="1671"/>
        <v>6.124000000000001E-2</v>
      </c>
      <c r="L7821" s="9">
        <f t="shared" si="1664"/>
        <v>1.2892631578947371E-3</v>
      </c>
      <c r="M7821" s="12">
        <f t="shared" si="1665"/>
        <v>246676.5434670223</v>
      </c>
      <c r="N7821" s="10">
        <f>((B7820+E7820)*D7820+(B7821+E7821)*D7821+(B7822+E7822)*D7822)/3/SUM(D7774:D7821)</f>
        <v>2.6369475288482471</v>
      </c>
      <c r="O7821" s="11">
        <f>O7774</f>
        <v>3.8484980872937641E-2</v>
      </c>
      <c r="P7821" s="12">
        <f>M7821*O7774</f>
        <v>9493.3420571307233</v>
      </c>
      <c r="Q7821" s="9">
        <f>N7821*O7774</f>
        <v>0.10148287521066497</v>
      </c>
      <c r="R7821" s="12">
        <f t="shared" si="1666"/>
        <v>84651.270587102263</v>
      </c>
      <c r="S7821" s="12">
        <f t="shared" si="1667"/>
        <v>2291536.1868283311</v>
      </c>
      <c r="T7821" s="13">
        <f t="shared" si="1672"/>
        <v>24.282153153651361</v>
      </c>
      <c r="U7821" s="14">
        <f t="shared" si="1662"/>
        <v>5.92729695873021</v>
      </c>
    </row>
    <row r="7822" spans="1:21" x14ac:dyDescent="0.3">
      <c r="A7822" s="17">
        <v>1991</v>
      </c>
      <c r="B7822" s="17">
        <v>48</v>
      </c>
      <c r="C7822" s="17">
        <v>3.8700000000000002E-3</v>
      </c>
      <c r="D7822" s="17">
        <v>3.8600000000000001E-3</v>
      </c>
      <c r="E7822" s="17">
        <v>0.5</v>
      </c>
      <c r="F7822" s="6">
        <f t="shared" si="1668"/>
        <v>94053.179527668763</v>
      </c>
      <c r="G7822" s="7">
        <f t="shared" si="1669"/>
        <v>363.04527297680141</v>
      </c>
      <c r="H7822" s="6">
        <f t="shared" si="1670"/>
        <v>93871.656891180362</v>
      </c>
      <c r="I7822" s="6">
        <f>SUM(H7822:H7884)</f>
        <v>2756690.1808412471</v>
      </c>
      <c r="J7822" s="8">
        <f t="shared" si="1663"/>
        <v>29.309909507421576</v>
      </c>
      <c r="K7822" s="9">
        <f t="shared" si="1671"/>
        <v>6.5100000000000005E-2</v>
      </c>
      <c r="L7822" s="9">
        <f t="shared" si="1664"/>
        <v>1.3422680412371135E-3</v>
      </c>
      <c r="M7822" s="12">
        <f t="shared" si="1665"/>
        <v>270471.51673386892</v>
      </c>
      <c r="N7822" s="10">
        <f>((B7821+E7821)*D7821+(B7822+E7822)*D7822+(B7823+E7823)*D7823)/3/SUM(D7774:D7822)</f>
        <v>2.8427291346646184</v>
      </c>
      <c r="O7822" s="11">
        <f>O7774</f>
        <v>3.8484980872937641E-2</v>
      </c>
      <c r="P7822" s="12">
        <f>M7822*O7774</f>
        <v>10409.091148177378</v>
      </c>
      <c r="Q7822" s="9">
        <f>N7822*O7774</f>
        <v>0.1094023763745104</v>
      </c>
      <c r="R7822" s="12">
        <f t="shared" si="1666"/>
        <v>83601.874553072543</v>
      </c>
      <c r="S7822" s="12">
        <f t="shared" si="1667"/>
        <v>2206884.916241229</v>
      </c>
      <c r="T7822" s="13">
        <f t="shared" si="1672"/>
        <v>23.464224466669975</v>
      </c>
      <c r="U7822" s="14">
        <f t="shared" si="1662"/>
        <v>5.8456850407516008</v>
      </c>
    </row>
    <row r="7823" spans="1:21" x14ac:dyDescent="0.3">
      <c r="A7823" s="17">
        <v>1991</v>
      </c>
      <c r="B7823" s="17">
        <v>49</v>
      </c>
      <c r="C7823" s="17">
        <v>4.2100000000000002E-3</v>
      </c>
      <c r="D7823" s="17">
        <v>4.1999999999999997E-3</v>
      </c>
      <c r="E7823" s="17">
        <v>0.5</v>
      </c>
      <c r="F7823" s="6">
        <f t="shared" si="1668"/>
        <v>93690.134254691962</v>
      </c>
      <c r="G7823" s="7">
        <f t="shared" si="1669"/>
        <v>393.49856386970623</v>
      </c>
      <c r="H7823" s="6">
        <f t="shared" si="1670"/>
        <v>93493.384972757107</v>
      </c>
      <c r="I7823" s="6">
        <f>SUM(H7823:H7884)</f>
        <v>2662818.5239500669</v>
      </c>
      <c r="J7823" s="8">
        <f t="shared" si="1663"/>
        <v>28.421546677597103</v>
      </c>
      <c r="K7823" s="9">
        <f t="shared" si="1671"/>
        <v>6.93E-2</v>
      </c>
      <c r="L7823" s="9">
        <f t="shared" si="1664"/>
        <v>1.4E-3</v>
      </c>
      <c r="M7823" s="12">
        <f t="shared" si="1665"/>
        <v>281070.4027640759</v>
      </c>
      <c r="N7823" s="10">
        <f>((B7822+E7822)*D7822+(B7823+E7823)*D7823+(B7824+E7824)*D7824)/3/SUM(D7774:D7823)</f>
        <v>2.9498316498316495</v>
      </c>
      <c r="O7823" s="11">
        <f>O7774</f>
        <v>3.8484980872937641E-2</v>
      </c>
      <c r="P7823" s="12">
        <f>M7823*O7774</f>
        <v>10816.98907432434</v>
      </c>
      <c r="Q7823" s="9">
        <f>N7823*O7774</f>
        <v>0.11352421462215712</v>
      </c>
      <c r="R7823" s="12">
        <f t="shared" si="1666"/>
        <v>82879.621871357871</v>
      </c>
      <c r="S7823" s="12">
        <f t="shared" si="1667"/>
        <v>2123283.0416881563</v>
      </c>
      <c r="T7823" s="13">
        <f t="shared" si="1672"/>
        <v>22.662824197861827</v>
      </c>
      <c r="U7823" s="14">
        <f t="shared" si="1662"/>
        <v>5.7587224797352761</v>
      </c>
    </row>
    <row r="7824" spans="1:21" x14ac:dyDescent="0.3">
      <c r="A7824" s="17">
        <v>1991</v>
      </c>
      <c r="B7824" s="17">
        <v>50</v>
      </c>
      <c r="C7824" s="17">
        <v>4.3299999999999996E-3</v>
      </c>
      <c r="D7824" s="17">
        <v>4.3200000000000001E-3</v>
      </c>
      <c r="E7824" s="17">
        <v>0.5</v>
      </c>
      <c r="F7824" s="6">
        <f t="shared" si="1668"/>
        <v>93296.635690822251</v>
      </c>
      <c r="G7824" s="7">
        <f t="shared" si="1669"/>
        <v>403.04146618435215</v>
      </c>
      <c r="H7824" s="6">
        <f t="shared" si="1670"/>
        <v>93095.114957730082</v>
      </c>
      <c r="I7824" s="6">
        <f>SUM(H7824:H7884)</f>
        <v>2569325.1389773106</v>
      </c>
      <c r="J7824" s="8">
        <f t="shared" si="1663"/>
        <v>27.539311787102946</v>
      </c>
      <c r="K7824" s="9">
        <f t="shared" si="1671"/>
        <v>7.3620000000000005E-2</v>
      </c>
      <c r="L7824" s="9">
        <f t="shared" si="1664"/>
        <v>1.457821782178218E-3</v>
      </c>
      <c r="M7824" s="12">
        <f t="shared" si="1665"/>
        <v>276468.27006669086</v>
      </c>
      <c r="N7824" s="10">
        <f>((B7823+E7823)*D7823+(B7824+E7824)*D7824+(B7825+E7825)*D7825)/3/SUM(D7774:D7824)</f>
        <v>3.0600153943674724</v>
      </c>
      <c r="O7824" s="11">
        <f>O7774</f>
        <v>3.8484980872937641E-2</v>
      </c>
      <c r="P7824" s="12">
        <f>M7824*O7774</f>
        <v>10639.876085490756</v>
      </c>
      <c r="Q7824" s="9">
        <f>N7824*O7774</f>
        <v>0.1177646339231269</v>
      </c>
      <c r="R7824" s="12">
        <f t="shared" si="1666"/>
        <v>82131.80282470159</v>
      </c>
      <c r="S7824" s="12">
        <f t="shared" si="1667"/>
        <v>2040403.4198167985</v>
      </c>
      <c r="T7824" s="13">
        <f t="shared" si="1672"/>
        <v>21.870064281616067</v>
      </c>
      <c r="U7824" s="14">
        <f t="shared" si="1662"/>
        <v>5.6692475054868794</v>
      </c>
    </row>
    <row r="7825" spans="1:21" x14ac:dyDescent="0.3">
      <c r="A7825" s="17">
        <v>1991</v>
      </c>
      <c r="B7825" s="17">
        <v>51</v>
      </c>
      <c r="C7825" s="17">
        <v>4.8599999999999997E-3</v>
      </c>
      <c r="D7825" s="17">
        <v>4.8500000000000001E-3</v>
      </c>
      <c r="E7825" s="17">
        <v>0.5</v>
      </c>
      <c r="F7825" s="6">
        <f t="shared" si="1668"/>
        <v>92893.594224637898</v>
      </c>
      <c r="G7825" s="7">
        <f t="shared" si="1669"/>
        <v>450.53393198949379</v>
      </c>
      <c r="H7825" s="6">
        <f t="shared" si="1670"/>
        <v>92668.327258643156</v>
      </c>
      <c r="I7825" s="6">
        <f>SUM(H7825:H7884)</f>
        <v>2476230.0240195803</v>
      </c>
      <c r="J7825" s="8">
        <f t="shared" si="1663"/>
        <v>26.65662842188549</v>
      </c>
      <c r="K7825" s="9">
        <f t="shared" si="1671"/>
        <v>7.8470000000000012E-2</v>
      </c>
      <c r="L7825" s="9">
        <f t="shared" si="1664"/>
        <v>1.5236893203883497E-3</v>
      </c>
      <c r="M7825" s="12">
        <f t="shared" si="1665"/>
        <v>295686.21763041837</v>
      </c>
      <c r="N7825" s="10">
        <f>((B7824+E7824)*D7824+(B7825+E7825)*D7825+(B7826+E7826)*D7826)/3/SUM(D7774:D7825)</f>
        <v>3.1897965252113329</v>
      </c>
      <c r="O7825" s="11">
        <f>O7774</f>
        <v>3.8484980872937641E-2</v>
      </c>
      <c r="P7825" s="12">
        <f>M7825*O7774</f>
        <v>11379.478429897927</v>
      </c>
      <c r="Q7825" s="9">
        <f>N7825*O7774</f>
        <v>0.1227592582613211</v>
      </c>
      <c r="R7825" s="12">
        <f t="shared" si="1666"/>
        <v>81292.432140054763</v>
      </c>
      <c r="S7825" s="12">
        <f t="shared" si="1667"/>
        <v>1958271.6169920969</v>
      </c>
      <c r="T7825" s="13">
        <f t="shared" si="1672"/>
        <v>21.080803615549094</v>
      </c>
      <c r="U7825" s="14">
        <f t="shared" si="1662"/>
        <v>5.5758248063363958</v>
      </c>
    </row>
    <row r="7826" spans="1:21" x14ac:dyDescent="0.3">
      <c r="A7826" s="17">
        <v>1991</v>
      </c>
      <c r="B7826" s="17">
        <v>52</v>
      </c>
      <c r="C7826" s="17">
        <v>5.4099999999999999E-3</v>
      </c>
      <c r="D7826" s="17">
        <v>5.3899999999999998E-3</v>
      </c>
      <c r="E7826" s="17">
        <v>0.5</v>
      </c>
      <c r="F7826" s="6">
        <f t="shared" si="1668"/>
        <v>92443.060292648399</v>
      </c>
      <c r="G7826" s="7">
        <f t="shared" si="1669"/>
        <v>498.26809497737486</v>
      </c>
      <c r="H7826" s="6">
        <f t="shared" si="1670"/>
        <v>92193.926245159717</v>
      </c>
      <c r="I7826" s="6">
        <f>SUM(H7826:H7884)</f>
        <v>2383561.6967609366</v>
      </c>
      <c r="J7826" s="8">
        <f t="shared" si="1663"/>
        <v>25.784106337622955</v>
      </c>
      <c r="K7826" s="9">
        <f t="shared" si="1671"/>
        <v>8.3860000000000018E-2</v>
      </c>
      <c r="L7826" s="9">
        <f t="shared" si="1664"/>
        <v>1.5973333333333336E-3</v>
      </c>
      <c r="M7826" s="12">
        <f t="shared" si="1665"/>
        <v>311937.45511939155</v>
      </c>
      <c r="N7826" s="10">
        <f>((B7825+E7825)*D7825+(B7826+E7826)*D7826+(B7827+E7827)*D7827)/3/SUM(D7774:D7826)</f>
        <v>3.4594761109786138</v>
      </c>
      <c r="O7826" s="11">
        <f>O7774</f>
        <v>3.8484980872937641E-2</v>
      </c>
      <c r="P7826" s="12">
        <f>M7826*O7774</f>
        <v>12004.906993822628</v>
      </c>
      <c r="Q7826" s="9">
        <f>N7826*O7774</f>
        <v>0.13313787196139665</v>
      </c>
      <c r="R7826" s="12">
        <f t="shared" si="1666"/>
        <v>79919.423097113191</v>
      </c>
      <c r="S7826" s="12">
        <f t="shared" si="1667"/>
        <v>1876979.184852042</v>
      </c>
      <c r="T7826" s="13">
        <f t="shared" si="1672"/>
        <v>20.304165384725046</v>
      </c>
      <c r="U7826" s="14">
        <f t="shared" si="1662"/>
        <v>5.4799409528979091</v>
      </c>
    </row>
    <row r="7827" spans="1:21" x14ac:dyDescent="0.3">
      <c r="A7827" s="17">
        <v>1991</v>
      </c>
      <c r="B7827" s="17">
        <v>53</v>
      </c>
      <c r="C7827" s="17">
        <v>6.3299999999999997E-3</v>
      </c>
      <c r="D7827" s="17">
        <v>6.3099999999999996E-3</v>
      </c>
      <c r="E7827" s="17">
        <v>0.5</v>
      </c>
      <c r="F7827" s="6">
        <f t="shared" si="1668"/>
        <v>91944.79219767102</v>
      </c>
      <c r="G7827" s="7">
        <f t="shared" si="1669"/>
        <v>580.1716387673041</v>
      </c>
      <c r="H7827" s="6">
        <f t="shared" si="1670"/>
        <v>91654.706378287374</v>
      </c>
      <c r="I7827" s="6">
        <f>SUM(H7827:H7884)</f>
        <v>2291367.7705157772</v>
      </c>
      <c r="J7827" s="8">
        <f t="shared" si="1663"/>
        <v>24.92112620788345</v>
      </c>
      <c r="K7827" s="9">
        <f t="shared" si="1671"/>
        <v>9.0170000000000014E-2</v>
      </c>
      <c r="L7827" s="9">
        <f t="shared" si="1664"/>
        <v>1.6854205607476638E-3</v>
      </c>
      <c r="M7827" s="12">
        <f t="shared" si="1665"/>
        <v>344229.59603028465</v>
      </c>
      <c r="N7827" s="10">
        <f>((B7826+E7826)*D7826+(B7827+E7827)*D7827+(B7828+E7828)*D7828)/3/SUM(D7774:D7827)</f>
        <v>3.6600125688514282</v>
      </c>
      <c r="O7827" s="11">
        <f>O7774</f>
        <v>3.8484980872937641E-2</v>
      </c>
      <c r="P7827" s="12">
        <f>M7827*O7774</f>
        <v>13247.669419124555</v>
      </c>
      <c r="Q7827" s="9">
        <f>N7827*O7774</f>
        <v>0.14085551370695856</v>
      </c>
      <c r="R7827" s="12">
        <f t="shared" si="1666"/>
        <v>78744.635627713258</v>
      </c>
      <c r="S7827" s="12">
        <f t="shared" si="1667"/>
        <v>1797059.7617549289</v>
      </c>
      <c r="T7827" s="13">
        <f t="shared" si="1672"/>
        <v>19.544986929672444</v>
      </c>
      <c r="U7827" s="14">
        <f t="shared" si="1662"/>
        <v>5.3761392782110065</v>
      </c>
    </row>
    <row r="7828" spans="1:21" x14ac:dyDescent="0.3">
      <c r="A7828" s="17">
        <v>1991</v>
      </c>
      <c r="B7828" s="17">
        <v>54</v>
      </c>
      <c r="C7828" s="17">
        <v>6.7999999999999996E-3</v>
      </c>
      <c r="D7828" s="17">
        <v>6.7799999999999996E-3</v>
      </c>
      <c r="E7828" s="17">
        <v>0.5</v>
      </c>
      <c r="F7828" s="6">
        <f t="shared" si="1668"/>
        <v>91364.620558903713</v>
      </c>
      <c r="G7828" s="7">
        <f t="shared" si="1669"/>
        <v>619.45212738936709</v>
      </c>
      <c r="H7828" s="6">
        <f t="shared" si="1670"/>
        <v>91054.894495209024</v>
      </c>
      <c r="I7828" s="6">
        <f>SUM(H7828:H7884)</f>
        <v>2199713.0641374895</v>
      </c>
      <c r="J7828" s="8">
        <f t="shared" si="1663"/>
        <v>24.07620204277335</v>
      </c>
      <c r="K7828" s="9">
        <f t="shared" si="1671"/>
        <v>9.6950000000000008E-2</v>
      </c>
      <c r="L7828" s="9">
        <f t="shared" si="1664"/>
        <v>1.7788990825688075E-3</v>
      </c>
      <c r="M7828" s="12">
        <f t="shared" si="1665"/>
        <v>348222.18610335741</v>
      </c>
      <c r="N7828" s="10">
        <f>((B7827+E7827)*D7827+(B7828+E7828)*D7828+(B7829+E7829)*D7829)/3/SUM(D7774:D7828)</f>
        <v>3.8031287605294817</v>
      </c>
      <c r="O7828" s="11">
        <f>O7774</f>
        <v>3.8484980872937641E-2</v>
      </c>
      <c r="P7828" s="12">
        <f>M7828*O7774</f>
        <v>13401.324171720242</v>
      </c>
      <c r="Q7828" s="9">
        <f>N7828*O7774</f>
        <v>0.14636333760629613</v>
      </c>
      <c r="R7828" s="12">
        <f t="shared" si="1666"/>
        <v>77727.796231501066</v>
      </c>
      <c r="S7828" s="12">
        <f t="shared" si="1667"/>
        <v>1718315.1261272156</v>
      </c>
      <c r="T7828" s="13">
        <f t="shared" si="1672"/>
        <v>18.807226644359563</v>
      </c>
      <c r="U7828" s="14">
        <f t="shared" si="1662"/>
        <v>5.2689753984137866</v>
      </c>
    </row>
    <row r="7829" spans="1:21" x14ac:dyDescent="0.3">
      <c r="A7829" s="17">
        <v>1991</v>
      </c>
      <c r="B7829" s="17">
        <v>55</v>
      </c>
      <c r="C7829" s="17">
        <v>7.2199999999999999E-3</v>
      </c>
      <c r="D7829" s="17">
        <v>7.1900000000000002E-3</v>
      </c>
      <c r="E7829" s="17">
        <v>0.5</v>
      </c>
      <c r="F7829" s="6">
        <f t="shared" si="1668"/>
        <v>90745.16843151435</v>
      </c>
      <c r="G7829" s="7">
        <f t="shared" si="1669"/>
        <v>652.45776102258822</v>
      </c>
      <c r="H7829" s="6">
        <f t="shared" si="1670"/>
        <v>90418.939551003059</v>
      </c>
      <c r="I7829" s="6">
        <f>SUM(H7829:H7884)</f>
        <v>2108658.1696422808</v>
      </c>
      <c r="J7829" s="8">
        <f t="shared" si="1663"/>
        <v>23.23713985096288</v>
      </c>
      <c r="K7829" s="9">
        <f t="shared" si="1671"/>
        <v>0.10414000000000001</v>
      </c>
      <c r="L7829" s="9">
        <f t="shared" si="1664"/>
        <v>1.8763963963963966E-3</v>
      </c>
      <c r="M7829" s="12">
        <f t="shared" si="1665"/>
        <v>347718.51101165393</v>
      </c>
      <c r="N7829" s="10">
        <f>((B7828+E7828)*D7828+(B7829+E7829)*D7829+(B7830+E7830)*D7830)/3/SUM(D7774:D7829)</f>
        <v>3.9899654311503743</v>
      </c>
      <c r="O7829" s="11">
        <f>O7774</f>
        <v>3.8484980872937641E-2</v>
      </c>
      <c r="P7829" s="12">
        <f>M7829*O7774</f>
        <v>13381.940245449858</v>
      </c>
      <c r="Q7829" s="9">
        <f>N7829*O7774</f>
        <v>0.15355374330150454</v>
      </c>
      <c r="R7829" s="12">
        <f t="shared" si="1666"/>
        <v>76534.772917594077</v>
      </c>
      <c r="S7829" s="12">
        <f t="shared" si="1667"/>
        <v>1640587.3298957145</v>
      </c>
      <c r="T7829" s="13">
        <f t="shared" si="1672"/>
        <v>18.079059835939042</v>
      </c>
      <c r="U7829" s="14">
        <f t="shared" si="1662"/>
        <v>5.1580800150238382</v>
      </c>
    </row>
    <row r="7830" spans="1:21" x14ac:dyDescent="0.3">
      <c r="A7830" s="17">
        <v>1991</v>
      </c>
      <c r="B7830" s="17">
        <v>56</v>
      </c>
      <c r="C7830" s="17">
        <v>8.4899999999999993E-3</v>
      </c>
      <c r="D7830" s="17">
        <v>8.4600000000000005E-3</v>
      </c>
      <c r="E7830" s="17">
        <v>0.5</v>
      </c>
      <c r="F7830" s="6">
        <f t="shared" si="1668"/>
        <v>90092.710670491768</v>
      </c>
      <c r="G7830" s="7">
        <f t="shared" si="1669"/>
        <v>762.18433227236039</v>
      </c>
      <c r="H7830" s="6">
        <f t="shared" si="1670"/>
        <v>89711.618504355589</v>
      </c>
      <c r="I7830" s="6">
        <f>SUM(H7830:H7884)</f>
        <v>2018239.2300912784</v>
      </c>
      <c r="J7830" s="8">
        <f t="shared" si="1663"/>
        <v>22.401803820431791</v>
      </c>
      <c r="K7830" s="9">
        <f t="shared" si="1671"/>
        <v>0.11260000000000001</v>
      </c>
      <c r="L7830" s="9">
        <f t="shared" si="1664"/>
        <v>1.992920353982301E-3</v>
      </c>
      <c r="M7830" s="12">
        <f t="shared" si="1665"/>
        <v>382445.95713488775</v>
      </c>
      <c r="N7830" s="10">
        <f>((B7829+E7829)*D7829+(B7830+E7830)*D7830+(B7831+E7831)*D7831)/3/SUM(D7774:D7830)</f>
        <v>4.101050917702783</v>
      </c>
      <c r="O7830" s="11">
        <f>O7774</f>
        <v>3.8484980872937641E-2</v>
      </c>
      <c r="P7830" s="12">
        <f>M7830*O7774</f>
        <v>14718.425345268484</v>
      </c>
      <c r="Q7830" s="9">
        <f>N7830*O7774</f>
        <v>0.15782886612673497</v>
      </c>
      <c r="R7830" s="12">
        <f t="shared" si="1666"/>
        <v>75552.535477418933</v>
      </c>
      <c r="S7830" s="12">
        <f t="shared" si="1667"/>
        <v>1564052.5569781205</v>
      </c>
      <c r="T7830" s="13">
        <f t="shared" si="1672"/>
        <v>17.360478393180344</v>
      </c>
      <c r="U7830" s="14">
        <f t="shared" si="1662"/>
        <v>5.0413254272514472</v>
      </c>
    </row>
    <row r="7831" spans="1:21" x14ac:dyDescent="0.3">
      <c r="A7831" s="17">
        <v>1991</v>
      </c>
      <c r="B7831" s="17">
        <v>57</v>
      </c>
      <c r="C7831" s="17">
        <v>8.8800000000000007E-3</v>
      </c>
      <c r="D7831" s="17">
        <v>8.8400000000000006E-3</v>
      </c>
      <c r="E7831" s="17">
        <v>0.5</v>
      </c>
      <c r="F7831" s="6">
        <f t="shared" si="1668"/>
        <v>89330.52633821941</v>
      </c>
      <c r="G7831" s="7">
        <f t="shared" si="1669"/>
        <v>789.68185282985962</v>
      </c>
      <c r="H7831" s="6">
        <f t="shared" si="1670"/>
        <v>88935.685411804487</v>
      </c>
      <c r="I7831" s="6">
        <f>SUM(H7831:H7884)</f>
        <v>1928527.611586923</v>
      </c>
      <c r="J7831" s="8">
        <f t="shared" si="1663"/>
        <v>21.588674002492883</v>
      </c>
      <c r="K7831" s="9">
        <f t="shared" si="1671"/>
        <v>0.12144000000000001</v>
      </c>
      <c r="L7831" s="9">
        <f t="shared" si="1664"/>
        <v>2.1120000000000002E-3</v>
      </c>
      <c r="M7831" s="12">
        <f t="shared" si="1665"/>
        <v>373902.39243838046</v>
      </c>
      <c r="N7831" s="10">
        <f>((B7830+E7830)*D7830+(B7831+E7831)*D7831+(B7832+E7832)*D7832)/3/SUM(D7774:D7831)</f>
        <v>4.3787741545893715</v>
      </c>
      <c r="O7831" s="11">
        <f>O7774</f>
        <v>3.8484980872937641E-2</v>
      </c>
      <c r="P7831" s="12">
        <f>M7831*O7774</f>
        <v>14389.626421336696</v>
      </c>
      <c r="Q7831" s="9">
        <f>N7831*O7774</f>
        <v>0.16851703958628564</v>
      </c>
      <c r="R7831" s="12">
        <f t="shared" si="1666"/>
        <v>73948.506992629991</v>
      </c>
      <c r="S7831" s="12">
        <f t="shared" si="1667"/>
        <v>1488500.0215007016</v>
      </c>
      <c r="T7831" s="13">
        <f t="shared" si="1672"/>
        <v>16.66283724630712</v>
      </c>
      <c r="U7831" s="14">
        <f t="shared" si="1662"/>
        <v>4.9258367561857632</v>
      </c>
    </row>
    <row r="7832" spans="1:21" x14ac:dyDescent="0.3">
      <c r="A7832" s="17">
        <v>1991</v>
      </c>
      <c r="B7832" s="17">
        <v>58</v>
      </c>
      <c r="C7832" s="17">
        <v>1.0460000000000001E-2</v>
      </c>
      <c r="D7832" s="17">
        <v>1.0410000000000001E-2</v>
      </c>
      <c r="E7832" s="17">
        <v>0.5</v>
      </c>
      <c r="F7832" s="6">
        <f t="shared" si="1668"/>
        <v>88540.844485389549</v>
      </c>
      <c r="G7832" s="7">
        <f t="shared" si="1669"/>
        <v>921.71019109290523</v>
      </c>
      <c r="H7832" s="6">
        <f t="shared" si="1670"/>
        <v>88079.989389843089</v>
      </c>
      <c r="I7832" s="6">
        <f>SUM(H7832:H7884)</f>
        <v>1839591.9261751187</v>
      </c>
      <c r="J7832" s="8">
        <f t="shared" si="1663"/>
        <v>20.776760565895398</v>
      </c>
      <c r="K7832" s="9">
        <f t="shared" si="1671"/>
        <v>0.13184999999999999</v>
      </c>
      <c r="L7832" s="9">
        <f t="shared" si="1664"/>
        <v>2.2538461538461536E-3</v>
      </c>
      <c r="M7832" s="12">
        <f t="shared" si="1665"/>
        <v>408949.91413678392</v>
      </c>
      <c r="N7832" s="10">
        <f>((B7831+E7831)*D7831+(B7832+E7832)*D7832+(B7833+E7833)*D7833)/3/SUM(D7774:D7832)</f>
        <v>4.5815826064972818</v>
      </c>
      <c r="O7832" s="11">
        <f>O7774</f>
        <v>3.8484980872937641E-2</v>
      </c>
      <c r="P7832" s="12">
        <f>M7832*O7774</f>
        <v>15738.42962354362</v>
      </c>
      <c r="Q7832" s="9">
        <f>N7832*O7774</f>
        <v>0.17632211897883168</v>
      </c>
      <c r="R7832" s="12">
        <f t="shared" si="1666"/>
        <v>72549.539020992946</v>
      </c>
      <c r="S7832" s="12">
        <f t="shared" si="1667"/>
        <v>1414551.5145080716</v>
      </c>
      <c r="T7832" s="13">
        <f t="shared" si="1672"/>
        <v>15.976259575223409</v>
      </c>
      <c r="U7832" s="14">
        <f t="shared" si="1662"/>
        <v>4.8005009906719884</v>
      </c>
    </row>
    <row r="7833" spans="1:21" x14ac:dyDescent="0.3">
      <c r="A7833" s="17">
        <v>1991</v>
      </c>
      <c r="B7833" s="17">
        <v>59</v>
      </c>
      <c r="C7833" s="17">
        <v>1.175E-2</v>
      </c>
      <c r="D7833" s="17">
        <v>1.1679999999999999E-2</v>
      </c>
      <c r="E7833" s="17">
        <v>0.5</v>
      </c>
      <c r="F7833" s="6">
        <f t="shared" si="1668"/>
        <v>87619.134294296644</v>
      </c>
      <c r="G7833" s="7">
        <f t="shared" si="1669"/>
        <v>1023.3914885573847</v>
      </c>
      <c r="H7833" s="6">
        <f t="shared" si="1670"/>
        <v>87107.438550017949</v>
      </c>
      <c r="I7833" s="6">
        <f>SUM(H7833:H7884)</f>
        <v>1751511.9367852756</v>
      </c>
      <c r="J7833" s="8">
        <f t="shared" si="1663"/>
        <v>19.990062112486381</v>
      </c>
      <c r="K7833" s="9">
        <f t="shared" si="1671"/>
        <v>0.14352999999999999</v>
      </c>
      <c r="L7833" s="9">
        <f t="shared" si="1664"/>
        <v>2.4122689075630251E-3</v>
      </c>
      <c r="M7833" s="12">
        <f t="shared" si="1665"/>
        <v>424244.36402957147</v>
      </c>
      <c r="N7833" s="10">
        <f>((B7832+E7832)*D7832+(B7833+E7833)*D7833+(B7834+E7834)*D7834)/3/SUM(D7774:D7833)</f>
        <v>4.7424347987644859</v>
      </c>
      <c r="O7833" s="11">
        <f>O7774</f>
        <v>3.8484980872937641E-2</v>
      </c>
      <c r="P7833" s="12">
        <f>M7833*O7774</f>
        <v>16327.036235129652</v>
      </c>
      <c r="Q7833" s="9">
        <f>N7833*O7774</f>
        <v>0.18251251252160511</v>
      </c>
      <c r="R7833" s="12">
        <f t="shared" si="1666"/>
        <v>71209.241080932843</v>
      </c>
      <c r="S7833" s="12">
        <f t="shared" si="1667"/>
        <v>1342001.9754870785</v>
      </c>
      <c r="T7833" s="13">
        <f t="shared" si="1672"/>
        <v>15.316311742815666</v>
      </c>
      <c r="U7833" s="14">
        <f t="shared" si="1662"/>
        <v>4.6737503696707154</v>
      </c>
    </row>
    <row r="7834" spans="1:21" x14ac:dyDescent="0.3">
      <c r="A7834" s="17">
        <v>1991</v>
      </c>
      <c r="B7834" s="17">
        <v>60</v>
      </c>
      <c r="C7834" s="17">
        <v>1.227E-2</v>
      </c>
      <c r="D7834" s="17">
        <v>1.2200000000000001E-2</v>
      </c>
      <c r="E7834" s="17">
        <v>0.5</v>
      </c>
      <c r="F7834" s="6">
        <f t="shared" si="1668"/>
        <v>86595.742805739254</v>
      </c>
      <c r="G7834" s="7">
        <f t="shared" si="1669"/>
        <v>1056.4680622300189</v>
      </c>
      <c r="H7834" s="6">
        <f t="shared" si="1670"/>
        <v>86067.50877462425</v>
      </c>
      <c r="I7834" s="6">
        <f>SUM(H7834:H7884)</f>
        <v>1664404.4982352576</v>
      </c>
      <c r="J7834" s="8">
        <f t="shared" si="1663"/>
        <v>19.220396341758118</v>
      </c>
      <c r="K7834" s="9">
        <f t="shared" si="1671"/>
        <v>0.15572999999999998</v>
      </c>
      <c r="L7834" s="9">
        <f t="shared" si="1664"/>
        <v>2.574049586776859E-3</v>
      </c>
      <c r="M7834" s="12">
        <f t="shared" si="1665"/>
        <v>410430.34588657389</v>
      </c>
      <c r="N7834" s="10">
        <f>((B7833+E7833)*D7833+(B7834+E7834)*D7834+(B7835+E7835)*D7835)/3/SUM(D7774:D7834)</f>
        <v>4.9274492176630504</v>
      </c>
      <c r="O7834" s="11">
        <f>O7774</f>
        <v>3.8484980872937641E-2</v>
      </c>
      <c r="P7834" s="12">
        <f>M7834*O7774</f>
        <v>15795.404011117977</v>
      </c>
      <c r="Q7834" s="9">
        <f>N7834*O7774</f>
        <v>0.18963278889413404</v>
      </c>
      <c r="R7834" s="12">
        <f t="shared" si="1666"/>
        <v>69746.287052521904</v>
      </c>
      <c r="S7834" s="12">
        <f t="shared" si="1667"/>
        <v>1270792.7344061458</v>
      </c>
      <c r="T7834" s="13">
        <f t="shared" si="1672"/>
        <v>14.675002410417827</v>
      </c>
      <c r="U7834" s="14">
        <f t="shared" si="1662"/>
        <v>4.5453939313402909</v>
      </c>
    </row>
    <row r="7835" spans="1:21" x14ac:dyDescent="0.3">
      <c r="A7835" s="17">
        <v>1991</v>
      </c>
      <c r="B7835" s="17">
        <v>61</v>
      </c>
      <c r="C7835" s="17">
        <v>1.423E-2</v>
      </c>
      <c r="D7835" s="17">
        <v>1.413E-2</v>
      </c>
      <c r="E7835" s="17">
        <v>0.5</v>
      </c>
      <c r="F7835" s="6">
        <f t="shared" si="1668"/>
        <v>85539.274743509231</v>
      </c>
      <c r="G7835" s="7">
        <f t="shared" si="1669"/>
        <v>1208.6699521257854</v>
      </c>
      <c r="H7835" s="6">
        <f t="shared" si="1670"/>
        <v>84934.93976744634</v>
      </c>
      <c r="I7835" s="6">
        <f>SUM(H7835:H7884)</f>
        <v>1578336.9894606331</v>
      </c>
      <c r="J7835" s="8">
        <f t="shared" si="1663"/>
        <v>18.451605934154806</v>
      </c>
      <c r="K7835" s="9">
        <f t="shared" si="1671"/>
        <v>0.16985999999999998</v>
      </c>
      <c r="L7835" s="9">
        <f t="shared" si="1664"/>
        <v>2.7619512195121948E-3</v>
      </c>
      <c r="M7835" s="12">
        <f t="shared" si="1665"/>
        <v>437614.51816634764</v>
      </c>
      <c r="N7835" s="10">
        <f>((B7834+E7834)*D7834+(B7835+E7835)*D7835+(B7836+E7836)*D7836)/3/SUM(D7774:D7835)</f>
        <v>5.075689783743476</v>
      </c>
      <c r="O7835" s="11">
        <f>O7774</f>
        <v>3.8484980872937641E-2</v>
      </c>
      <c r="P7835" s="12">
        <f>M7835*O7774</f>
        <v>16841.58636135171</v>
      </c>
      <c r="Q7835" s="9">
        <f>N7835*O7774</f>
        <v>0.19533782424433266</v>
      </c>
      <c r="R7835" s="12">
        <f t="shared" si="1666"/>
        <v>68343.933430949925</v>
      </c>
      <c r="S7835" s="12">
        <f t="shared" si="1667"/>
        <v>1201046.4473536238</v>
      </c>
      <c r="T7835" s="13">
        <f t="shared" si="1672"/>
        <v>14.040877140412743</v>
      </c>
      <c r="U7835" s="14">
        <f t="shared" si="1662"/>
        <v>4.4107287937420629</v>
      </c>
    </row>
    <row r="7836" spans="1:21" x14ac:dyDescent="0.3">
      <c r="A7836" s="17">
        <v>1991</v>
      </c>
      <c r="B7836" s="17">
        <v>62</v>
      </c>
      <c r="C7836" s="17">
        <v>1.5800000000000002E-2</v>
      </c>
      <c r="D7836" s="17">
        <v>1.567E-2</v>
      </c>
      <c r="E7836" s="17">
        <v>0.5</v>
      </c>
      <c r="F7836" s="6">
        <f t="shared" si="1668"/>
        <v>84330.604791383448</v>
      </c>
      <c r="G7836" s="7">
        <f t="shared" si="1669"/>
        <v>1321.4605770809787</v>
      </c>
      <c r="H7836" s="6">
        <f t="shared" si="1670"/>
        <v>83669.874502842955</v>
      </c>
      <c r="I7836" s="6">
        <f>SUM(H7836:H7884)</f>
        <v>1493402.0496931868</v>
      </c>
      <c r="J7836" s="8">
        <f t="shared" si="1663"/>
        <v>17.708897658063236</v>
      </c>
      <c r="K7836" s="9">
        <f t="shared" si="1671"/>
        <v>0.18552999999999997</v>
      </c>
      <c r="L7836" s="9">
        <f t="shared" si="1664"/>
        <v>2.9684799999999995E-3</v>
      </c>
      <c r="M7836" s="12">
        <f t="shared" si="1665"/>
        <v>445164.04930502444</v>
      </c>
      <c r="N7836" s="10">
        <f>((B7835+E7835)*D7835+(B7836+E7836)*D7836+(B7837+E7837)*D7837)/3/SUM(D7774:D7836)</f>
        <v>5.2831887026356927</v>
      </c>
      <c r="O7836" s="11">
        <f>O7774</f>
        <v>3.8484980872937641E-2</v>
      </c>
      <c r="P7836" s="12">
        <f>M7836*O7774</f>
        <v>17132.129922823333</v>
      </c>
      <c r="Q7836" s="9">
        <f>N7836*O7774</f>
        <v>0.20332341616905486</v>
      </c>
      <c r="R7836" s="12">
        <f t="shared" si="1666"/>
        <v>66657.829788488816</v>
      </c>
      <c r="S7836" s="12">
        <f t="shared" si="1667"/>
        <v>1132702.5139226739</v>
      </c>
      <c r="T7836" s="13">
        <f t="shared" si="1672"/>
        <v>13.43168967808006</v>
      </c>
      <c r="U7836" s="14">
        <f t="shared" si="1662"/>
        <v>4.2772079799831761</v>
      </c>
    </row>
    <row r="7837" spans="1:21" x14ac:dyDescent="0.3">
      <c r="A7837" s="17">
        <v>1991</v>
      </c>
      <c r="B7837" s="17">
        <v>63</v>
      </c>
      <c r="C7837" s="17">
        <v>1.7350000000000001E-2</v>
      </c>
      <c r="D7837" s="17">
        <v>1.72E-2</v>
      </c>
      <c r="E7837" s="17">
        <v>0.5</v>
      </c>
      <c r="F7837" s="6">
        <f t="shared" si="1668"/>
        <v>83009.144214302476</v>
      </c>
      <c r="G7837" s="7">
        <f t="shared" si="1669"/>
        <v>1427.7572804860026</v>
      </c>
      <c r="H7837" s="6">
        <f t="shared" si="1670"/>
        <v>82295.265574059478</v>
      </c>
      <c r="I7837" s="6">
        <f>SUM(H7837:H7884)</f>
        <v>1409732.175190344</v>
      </c>
      <c r="J7837" s="8">
        <f t="shared" si="1663"/>
        <v>16.98285397992872</v>
      </c>
      <c r="K7837" s="9">
        <f t="shared" si="1671"/>
        <v>0.20272999999999997</v>
      </c>
      <c r="L7837" s="9">
        <f t="shared" si="1664"/>
        <v>3.19259842519685E-3</v>
      </c>
      <c r="M7837" s="12">
        <f t="shared" si="1665"/>
        <v>447208.5399835307</v>
      </c>
      <c r="N7837" s="10">
        <f>((B7836+E7836)*D7836+(B7837+E7837)*D7837+(B7838+E7838)*D7838)/3/SUM(D7774:D7837)</f>
        <v>5.4158240023676818</v>
      </c>
      <c r="O7837" s="11">
        <f>O7774</f>
        <v>3.8484980872937641E-2</v>
      </c>
      <c r="P7837" s="12">
        <f>M7837*O7774</f>
        <v>17210.812107480546</v>
      </c>
      <c r="Q7837" s="9">
        <f>N7837*O7774</f>
        <v>0.20842788314231681</v>
      </c>
      <c r="R7837" s="12">
        <f t="shared" si="1666"/>
        <v>65142.637577823487</v>
      </c>
      <c r="S7837" s="12">
        <f t="shared" si="1667"/>
        <v>1066044.6841341851</v>
      </c>
      <c r="T7837" s="13">
        <f t="shared" si="1672"/>
        <v>12.842496983007152</v>
      </c>
      <c r="U7837" s="14">
        <f t="shared" si="1662"/>
        <v>4.1403569969215681</v>
      </c>
    </row>
    <row r="7838" spans="1:21" x14ac:dyDescent="0.3">
      <c r="A7838" s="17">
        <v>1991</v>
      </c>
      <c r="B7838" s="17">
        <v>64</v>
      </c>
      <c r="C7838" s="17">
        <v>1.9130000000000001E-2</v>
      </c>
      <c r="D7838" s="17">
        <v>1.8950000000000002E-2</v>
      </c>
      <c r="E7838" s="17">
        <v>0.5</v>
      </c>
      <c r="F7838" s="6">
        <f t="shared" si="1668"/>
        <v>81581.38693381648</v>
      </c>
      <c r="G7838" s="7">
        <f t="shared" si="1669"/>
        <v>1545.9672823958224</v>
      </c>
      <c r="H7838" s="6">
        <f t="shared" si="1670"/>
        <v>80808.403292618576</v>
      </c>
      <c r="I7838" s="6">
        <f>SUM(H7838:H7884)</f>
        <v>1327436.9096162843</v>
      </c>
      <c r="J7838" s="8">
        <f t="shared" si="1663"/>
        <v>16.271320695898165</v>
      </c>
      <c r="K7838" s="9">
        <f t="shared" si="1671"/>
        <v>0.22167999999999996</v>
      </c>
      <c r="L7838" s="9">
        <f t="shared" si="1664"/>
        <v>3.4368992248062008E-3</v>
      </c>
      <c r="M7838" s="12">
        <f t="shared" si="1665"/>
        <v>449814.55122036522</v>
      </c>
      <c r="N7838" s="10">
        <f>((B7837+E7837)*D7837+(B7838+E7838)*D7838+(B7839+E7839)*D7839)/3/SUM(D7774:D7838)</f>
        <v>5.5504706483820527</v>
      </c>
      <c r="O7838" s="11">
        <f>O7774</f>
        <v>3.8484980872937641E-2</v>
      </c>
      <c r="P7838" s="12">
        <f>M7838*O7774</f>
        <v>17311.104400084783</v>
      </c>
      <c r="Q7838" s="9">
        <f>N7838*O7774</f>
        <v>0.21360975673878507</v>
      </c>
      <c r="R7838" s="12">
        <f t="shared" si="1666"/>
        <v>63546.93992283268</v>
      </c>
      <c r="S7838" s="12">
        <f t="shared" si="1667"/>
        <v>1000902.0465563616</v>
      </c>
      <c r="T7838" s="13">
        <f t="shared" si="1672"/>
        <v>12.268754971870617</v>
      </c>
      <c r="U7838" s="14">
        <f t="shared" ref="U7838:U7875" si="1673">J7838-T7838</f>
        <v>4.0025657240275478</v>
      </c>
    </row>
    <row r="7839" spans="1:21" x14ac:dyDescent="0.3">
      <c r="A7839" s="17">
        <v>1991</v>
      </c>
      <c r="B7839" s="17">
        <v>65</v>
      </c>
      <c r="C7839" s="17">
        <v>2.1250000000000002E-2</v>
      </c>
      <c r="D7839" s="17">
        <v>2.102E-2</v>
      </c>
      <c r="E7839" s="17">
        <v>0.5</v>
      </c>
      <c r="F7839" s="6">
        <f t="shared" si="1668"/>
        <v>80035.419651420656</v>
      </c>
      <c r="G7839" s="7">
        <f t="shared" si="1669"/>
        <v>1682.3445210728623</v>
      </c>
      <c r="H7839" s="6">
        <f t="shared" si="1670"/>
        <v>79194.247390884222</v>
      </c>
      <c r="I7839" s="6">
        <f>SUM(H7839:H7884)</f>
        <v>1246628.5063236658</v>
      </c>
      <c r="J7839" s="8">
        <f t="shared" ref="J7839:J7884" si="1674">I7839/F7839</f>
        <v>15.575960140561813</v>
      </c>
      <c r="K7839" s="15">
        <f t="shared" si="1671"/>
        <v>0.24269999999999997</v>
      </c>
      <c r="L7839" s="15">
        <f t="shared" ref="L7839:L7883" si="1675">K7839/(B7839+E7839)</f>
        <v>3.7053435114503814E-3</v>
      </c>
      <c r="M7839" s="12">
        <f t="shared" ref="M7839:M7884" si="1676">G7839/L7839</f>
        <v>454031.99888863822</v>
      </c>
      <c r="N7839" s="10">
        <f>((B7838+E7838)*D7838+(B7839+E7839)*D7839+(B7840+E7840)*D7840)/3/SUM(D7774:D7839)</f>
        <v>5.6164675181980499</v>
      </c>
      <c r="O7839" s="11">
        <f>O7774</f>
        <v>3.8484980872937641E-2</v>
      </c>
      <c r="P7839" s="12">
        <f>M7839*O7774</f>
        <v>17473.412792930885</v>
      </c>
      <c r="Q7839" s="9">
        <f>N7839*O7774</f>
        <v>0.2161496450113275</v>
      </c>
      <c r="R7839" s="12">
        <f t="shared" ref="R7839:R7884" si="1677">((1-Q7839)*H7839)</f>
        <v>62076.438930405347</v>
      </c>
      <c r="S7839" s="16">
        <f t="shared" ref="S7839:S7883" si="1678">R7839+S7840</f>
        <v>937355.10663352895</v>
      </c>
      <c r="T7839" s="13">
        <f t="shared" si="1672"/>
        <v>11.711753505085676</v>
      </c>
      <c r="U7839" s="14">
        <f t="shared" si="1673"/>
        <v>3.8642066354761369</v>
      </c>
    </row>
    <row r="7840" spans="1:21" x14ac:dyDescent="0.3">
      <c r="A7840" s="17">
        <v>1991</v>
      </c>
      <c r="B7840" s="17">
        <v>66</v>
      </c>
      <c r="C7840" s="17">
        <v>2.2669999999999999E-2</v>
      </c>
      <c r="D7840" s="17">
        <v>2.2409999999999999E-2</v>
      </c>
      <c r="E7840" s="17">
        <v>0.5</v>
      </c>
      <c r="F7840" s="6">
        <f t="shared" ref="F7840:F7884" si="1679">F7839-G7839</f>
        <v>78353.075130347788</v>
      </c>
      <c r="G7840" s="7">
        <f t="shared" ref="G7840:G7884" si="1680">D7840*F7840</f>
        <v>1755.8924136710939</v>
      </c>
      <c r="H7840" s="6">
        <f t="shared" ref="H7840:H7883" si="1681">F7840-0.5*G7840</f>
        <v>77475.128923512239</v>
      </c>
      <c r="I7840" s="6">
        <f>SUM(H7840:H7884)</f>
        <v>1167434.2589327816</v>
      </c>
      <c r="J7840" s="8">
        <f t="shared" si="1674"/>
        <v>14.8996610150992</v>
      </c>
      <c r="K7840" s="9">
        <f t="shared" ref="K7840:K7872" si="1682">K7839+G7840/F7840</f>
        <v>0.26510999999999996</v>
      </c>
      <c r="L7840" s="9">
        <f t="shared" si="1675"/>
        <v>3.9866165413533824E-3</v>
      </c>
      <c r="M7840" s="12">
        <f t="shared" si="1676"/>
        <v>440446.77873006591</v>
      </c>
      <c r="N7840" s="10">
        <f>((B7839+E7839)*D7839+(B7840+E7840)*D7840+(B7841+E7841)*D7841)/3/SUM(D7774:D7840)</f>
        <v>5.7470169615128315</v>
      </c>
      <c r="O7840" s="11">
        <f>O7774</f>
        <v>3.8484980872937641E-2</v>
      </c>
      <c r="P7840" s="12">
        <f>M7840*O7774</f>
        <v>16950.585854973582</v>
      </c>
      <c r="Q7840" s="9">
        <f>N7840*O7774</f>
        <v>0.2211738378402695</v>
      </c>
      <c r="R7840" s="12">
        <f t="shared" si="1677"/>
        <v>60339.657322329374</v>
      </c>
      <c r="S7840" s="12">
        <f t="shared" si="1678"/>
        <v>875278.66770312365</v>
      </c>
      <c r="T7840" s="13">
        <f t="shared" si="1672"/>
        <v>11.17095488909675</v>
      </c>
      <c r="U7840" s="14">
        <f t="shared" si="1673"/>
        <v>3.7287061260024501</v>
      </c>
    </row>
    <row r="7841" spans="1:21" x14ac:dyDescent="0.3">
      <c r="A7841" s="17">
        <v>1991</v>
      </c>
      <c r="B7841" s="17">
        <v>67</v>
      </c>
      <c r="C7841" s="17">
        <v>2.5569999999999999E-2</v>
      </c>
      <c r="D7841" s="17">
        <v>2.5239999999999999E-2</v>
      </c>
      <c r="E7841" s="17">
        <v>0.5</v>
      </c>
      <c r="F7841" s="6">
        <f t="shared" si="1679"/>
        <v>76597.182716676689</v>
      </c>
      <c r="G7841" s="7">
        <f t="shared" si="1680"/>
        <v>1933.3128917689196</v>
      </c>
      <c r="H7841" s="6">
        <f t="shared" si="1681"/>
        <v>75630.526270792223</v>
      </c>
      <c r="I7841" s="6">
        <f>SUM(H7841:H7884)</f>
        <v>1089959.1300092691</v>
      </c>
      <c r="J7841" s="8">
        <f t="shared" si="1674"/>
        <v>14.229754820629505</v>
      </c>
      <c r="K7841" s="9">
        <f t="shared" si="1682"/>
        <v>0.29034999999999994</v>
      </c>
      <c r="L7841" s="9">
        <f t="shared" si="1675"/>
        <v>4.3014814814814808E-3</v>
      </c>
      <c r="M7841" s="12">
        <f t="shared" si="1676"/>
        <v>449452.79901636677</v>
      </c>
      <c r="N7841" s="10">
        <f>((B7840+E7840)*D7840+(B7841+E7841)*D7841+(B7842+E7842)*D7842)/3/SUM(D7774:D7841)</f>
        <v>5.72797198783078</v>
      </c>
      <c r="O7841" s="11">
        <f>O7774</f>
        <v>3.8484980872937641E-2</v>
      </c>
      <c r="P7841" s="12">
        <f>M7841*O7774</f>
        <v>17297.182373433159</v>
      </c>
      <c r="Q7841" s="9">
        <f>N7841*O7774</f>
        <v>0.22044089239239018</v>
      </c>
      <c r="R7841" s="12">
        <f t="shared" si="1677"/>
        <v>58958.465567552674</v>
      </c>
      <c r="S7841" s="12">
        <f t="shared" si="1678"/>
        <v>814939.01038079429</v>
      </c>
      <c r="T7841" s="13">
        <f t="shared" si="1672"/>
        <v>10.639281778745712</v>
      </c>
      <c r="U7841" s="14">
        <f t="shared" si="1673"/>
        <v>3.5904730418837936</v>
      </c>
    </row>
    <row r="7842" spans="1:21" x14ac:dyDescent="0.3">
      <c r="A7842" s="17">
        <v>1991</v>
      </c>
      <c r="B7842" s="17">
        <v>68</v>
      </c>
      <c r="C7842" s="17">
        <v>2.656E-2</v>
      </c>
      <c r="D7842" s="17">
        <v>2.6210000000000001E-2</v>
      </c>
      <c r="E7842" s="17">
        <v>0.5</v>
      </c>
      <c r="F7842" s="6">
        <f t="shared" si="1679"/>
        <v>74663.869824907772</v>
      </c>
      <c r="G7842" s="7">
        <f t="shared" si="1680"/>
        <v>1956.9400281108328</v>
      </c>
      <c r="H7842" s="6">
        <f t="shared" si="1681"/>
        <v>73685.399810852352</v>
      </c>
      <c r="I7842" s="6">
        <f>SUM(H7842:H7884)</f>
        <v>1014328.6037384764</v>
      </c>
      <c r="J7842" s="8">
        <f t="shared" si="1674"/>
        <v>13.585266958666233</v>
      </c>
      <c r="K7842" s="9">
        <f t="shared" si="1682"/>
        <v>0.31655999999999995</v>
      </c>
      <c r="L7842" s="9">
        <f t="shared" si="1675"/>
        <v>4.6213138686131382E-3</v>
      </c>
      <c r="M7842" s="12">
        <f t="shared" si="1676"/>
        <v>423459.66617889836</v>
      </c>
      <c r="N7842" s="10">
        <f>((B7841+E7841)*D7841+(B7842+E7842)*D7842+(B7843+E7843)*D7843)/3/SUM(D7774:D7842)</f>
        <v>5.9011877685114991</v>
      </c>
      <c r="O7842" s="11">
        <f>O7774</f>
        <v>3.8484980872937641E-2</v>
      </c>
      <c r="P7842" s="12">
        <f>M7842*O7774</f>
        <v>16296.837153355462</v>
      </c>
      <c r="Q7842" s="9">
        <f>N7842*O7774</f>
        <v>0.2271070983987786</v>
      </c>
      <c r="R7842" s="12">
        <f t="shared" si="1677"/>
        <v>56950.922465455762</v>
      </c>
      <c r="S7842" s="12">
        <f t="shared" si="1678"/>
        <v>755980.54481324158</v>
      </c>
      <c r="T7842" s="13">
        <f t="shared" si="1672"/>
        <v>10.12511870314345</v>
      </c>
      <c r="U7842" s="14">
        <f t="shared" si="1673"/>
        <v>3.4601482555227836</v>
      </c>
    </row>
    <row r="7843" spans="1:21" x14ac:dyDescent="0.3">
      <c r="A7843" s="17">
        <v>1991</v>
      </c>
      <c r="B7843" s="17">
        <v>69</v>
      </c>
      <c r="C7843" s="17">
        <v>3.075E-2</v>
      </c>
      <c r="D7843" s="17">
        <v>3.0290000000000001E-2</v>
      </c>
      <c r="E7843" s="17">
        <v>0.5</v>
      </c>
      <c r="F7843" s="6">
        <f t="shared" si="1679"/>
        <v>72706.929796796932</v>
      </c>
      <c r="G7843" s="7">
        <f t="shared" si="1680"/>
        <v>2202.2929035449793</v>
      </c>
      <c r="H7843" s="6">
        <f t="shared" si="1681"/>
        <v>71605.783345024436</v>
      </c>
      <c r="I7843" s="6">
        <f>SUM(H7843:H7884)</f>
        <v>940643.20392762416</v>
      </c>
      <c r="J7843" s="8">
        <f t="shared" si="1674"/>
        <v>12.937462860232943</v>
      </c>
      <c r="K7843" s="9">
        <f t="shared" si="1682"/>
        <v>0.34684999999999994</v>
      </c>
      <c r="L7843" s="9">
        <f t="shared" si="1675"/>
        <v>4.9906474820143876E-3</v>
      </c>
      <c r="M7843" s="12">
        <f t="shared" si="1676"/>
        <v>441284.00402587885</v>
      </c>
      <c r="N7843" s="10">
        <f>((B7842+E7842)*D7842+(B7843+E7843)*D7843+(B7844+E7844)*D7844)/3/SUM(D7774:D7843)</f>
        <v>5.9051030704915668</v>
      </c>
      <c r="O7843" s="11">
        <f>O7774</f>
        <v>3.8484980872937641E-2</v>
      </c>
      <c r="P7843" s="12">
        <f>M7843*O7774</f>
        <v>16982.806454469286</v>
      </c>
      <c r="Q7843" s="9">
        <f>N7843*O7774</f>
        <v>0.22725777872059327</v>
      </c>
      <c r="R7843" s="12">
        <f t="shared" si="1677"/>
        <v>55332.812078486131</v>
      </c>
      <c r="S7843" s="12">
        <f t="shared" si="1678"/>
        <v>699029.62234778586</v>
      </c>
      <c r="T7843" s="13">
        <f t="shared" si="1672"/>
        <v>9.6143465870646789</v>
      </c>
      <c r="U7843" s="14">
        <f t="shared" si="1673"/>
        <v>3.3231162731682637</v>
      </c>
    </row>
    <row r="7844" spans="1:21" x14ac:dyDescent="0.3">
      <c r="A7844" s="17">
        <v>1991</v>
      </c>
      <c r="B7844" s="17">
        <v>70</v>
      </c>
      <c r="C7844" s="17">
        <v>3.2349999999999997E-2</v>
      </c>
      <c r="D7844" s="17">
        <v>3.1829999999999997E-2</v>
      </c>
      <c r="E7844" s="17">
        <v>0.5</v>
      </c>
      <c r="F7844" s="6">
        <f t="shared" si="1679"/>
        <v>70504.636893251954</v>
      </c>
      <c r="G7844" s="7">
        <f t="shared" si="1680"/>
        <v>2244.1625923122097</v>
      </c>
      <c r="H7844" s="6">
        <f t="shared" si="1681"/>
        <v>69382.555597095852</v>
      </c>
      <c r="I7844" s="6">
        <f>SUM(H7844:H7884)</f>
        <v>869037.42058259959</v>
      </c>
      <c r="J7844" s="8">
        <f t="shared" si="1674"/>
        <v>12.325961225761247</v>
      </c>
      <c r="K7844" s="9">
        <f t="shared" si="1682"/>
        <v>0.37867999999999991</v>
      </c>
      <c r="L7844" s="9">
        <f t="shared" si="1675"/>
        <v>5.371347517730495E-3</v>
      </c>
      <c r="M7844" s="12">
        <f t="shared" si="1676"/>
        <v>417802.53184221726</v>
      </c>
      <c r="N7844" s="10">
        <f>((B7843+E7843)*D7843+(B7844+E7844)*D7844+(B7845+E7845)*D7845)/3/SUM(D7774:D7844)</f>
        <v>6.0160821802049229</v>
      </c>
      <c r="O7844" s="11">
        <f>O7774</f>
        <v>3.8484980872937641E-2</v>
      </c>
      <c r="P7844" s="12">
        <f>M7844*O7774</f>
        <v>16079.122446612651</v>
      </c>
      <c r="Q7844" s="9">
        <f>N7844*O7774</f>
        <v>0.23152880763520745</v>
      </c>
      <c r="R7844" s="12">
        <f t="shared" si="1677"/>
        <v>53318.495229016764</v>
      </c>
      <c r="S7844" s="12">
        <f t="shared" si="1678"/>
        <v>643696.81026929978</v>
      </c>
      <c r="T7844" s="13">
        <f t="shared" si="1672"/>
        <v>9.129850725192636</v>
      </c>
      <c r="U7844" s="14">
        <f t="shared" si="1673"/>
        <v>3.1961105005686115</v>
      </c>
    </row>
    <row r="7845" spans="1:21" x14ac:dyDescent="0.3">
      <c r="A7845" s="17">
        <v>1991</v>
      </c>
      <c r="B7845" s="17">
        <v>71</v>
      </c>
      <c r="C7845" s="17">
        <v>3.5369999999999999E-2</v>
      </c>
      <c r="D7845" s="17">
        <v>3.4759999999999999E-2</v>
      </c>
      <c r="E7845" s="17">
        <v>0.5</v>
      </c>
      <c r="F7845" s="6">
        <f t="shared" si="1679"/>
        <v>68260.47430093975</v>
      </c>
      <c r="G7845" s="7">
        <f t="shared" si="1680"/>
        <v>2372.7340867006656</v>
      </c>
      <c r="H7845" s="6">
        <f t="shared" si="1681"/>
        <v>67074.107257589421</v>
      </c>
      <c r="I7845" s="6">
        <f>SUM(H7845:H7884)</f>
        <v>799654.86498550361</v>
      </c>
      <c r="J7845" s="8">
        <f t="shared" si="1674"/>
        <v>11.714756939133878</v>
      </c>
      <c r="K7845" s="9">
        <f t="shared" si="1682"/>
        <v>0.41343999999999992</v>
      </c>
      <c r="L7845" s="9">
        <f t="shared" si="1675"/>
        <v>5.7823776223776217E-3</v>
      </c>
      <c r="M7845" s="12">
        <f t="shared" si="1676"/>
        <v>410338.8332021517</v>
      </c>
      <c r="N7845" s="10">
        <f>((B7844+E7844)*D7844+(B7845+E7845)*D7845+(B7846+E7846)*D7846)/3/SUM(D7774:D7845)</f>
        <v>5.9629007030443768</v>
      </c>
      <c r="O7845" s="11">
        <f>O7774</f>
        <v>3.8484980872937641E-2</v>
      </c>
      <c r="P7845" s="12">
        <f>M7845*O7774</f>
        <v>15791.882147208356</v>
      </c>
      <c r="Q7845" s="9">
        <f>N7845*O7774</f>
        <v>0.22948211950388925</v>
      </c>
      <c r="R7845" s="12">
        <f t="shared" si="1677"/>
        <v>51681.798960286607</v>
      </c>
      <c r="S7845" s="12">
        <f t="shared" si="1678"/>
        <v>590378.31504028302</v>
      </c>
      <c r="T7845" s="13">
        <f t="shared" si="1672"/>
        <v>8.6489043782128423</v>
      </c>
      <c r="U7845" s="14">
        <f t="shared" si="1673"/>
        <v>3.0658525609210354</v>
      </c>
    </row>
    <row r="7846" spans="1:21" x14ac:dyDescent="0.3">
      <c r="A7846" s="17">
        <v>1991</v>
      </c>
      <c r="B7846" s="17">
        <v>72</v>
      </c>
      <c r="C7846" s="17">
        <v>3.7470000000000003E-2</v>
      </c>
      <c r="D7846" s="17">
        <v>3.678E-2</v>
      </c>
      <c r="E7846" s="17">
        <v>0.5</v>
      </c>
      <c r="F7846" s="6">
        <f t="shared" si="1679"/>
        <v>65887.740214239078</v>
      </c>
      <c r="G7846" s="7">
        <f t="shared" si="1680"/>
        <v>2423.3510850797134</v>
      </c>
      <c r="H7846" s="6">
        <f t="shared" si="1681"/>
        <v>64676.06467169922</v>
      </c>
      <c r="I7846" s="6">
        <f>SUM(H7846:H7884)</f>
        <v>732580.75772791437</v>
      </c>
      <c r="J7846" s="8">
        <f t="shared" si="1674"/>
        <v>11.118620176467905</v>
      </c>
      <c r="K7846" s="9">
        <f t="shared" si="1682"/>
        <v>0.4502199999999999</v>
      </c>
      <c r="L7846" s="9">
        <f t="shared" si="1675"/>
        <v>6.2099310344827571E-3</v>
      </c>
      <c r="M7846" s="12">
        <f t="shared" si="1676"/>
        <v>390238.0029058666</v>
      </c>
      <c r="N7846" s="10">
        <f>((B7845+E7845)*D7845+(B7846+E7846)*D7846+(B7847+E7847)*D7847)/3/SUM(D7774:D7846)</f>
        <v>6.1026202004945738</v>
      </c>
      <c r="O7846" s="11">
        <f>O7774</f>
        <v>3.8484980872937641E-2</v>
      </c>
      <c r="P7846" s="12">
        <f>M7846*O7774</f>
        <v>15018.302077725659</v>
      </c>
      <c r="Q7846" s="9">
        <f>N7846*O7774</f>
        <v>0.23485922169083653</v>
      </c>
      <c r="R7846" s="12">
        <f t="shared" si="1677"/>
        <v>49486.294460877732</v>
      </c>
      <c r="S7846" s="12">
        <f t="shared" si="1678"/>
        <v>538696.51607999636</v>
      </c>
      <c r="T7846" s="13">
        <f t="shared" si="1672"/>
        <v>8.1759749891009008</v>
      </c>
      <c r="U7846" s="14">
        <f t="shared" si="1673"/>
        <v>2.9426451873670043</v>
      </c>
    </row>
    <row r="7847" spans="1:21" x14ac:dyDescent="0.3">
      <c r="A7847" s="17">
        <v>1991</v>
      </c>
      <c r="B7847" s="17">
        <v>73</v>
      </c>
      <c r="C7847" s="17">
        <v>4.2959999999999998E-2</v>
      </c>
      <c r="D7847" s="17">
        <v>4.2049999999999997E-2</v>
      </c>
      <c r="E7847" s="17">
        <v>0.5</v>
      </c>
      <c r="F7847" s="6">
        <f t="shared" si="1679"/>
        <v>63464.389129159368</v>
      </c>
      <c r="G7847" s="7">
        <f t="shared" si="1680"/>
        <v>2668.6775628811511</v>
      </c>
      <c r="H7847" s="6">
        <f t="shared" si="1681"/>
        <v>62130.050347718796</v>
      </c>
      <c r="I7847" s="6">
        <f>SUM(H7847:H7884)</f>
        <v>667904.69305621495</v>
      </c>
      <c r="J7847" s="8">
        <f t="shared" si="1674"/>
        <v>10.524086061821704</v>
      </c>
      <c r="K7847" s="9">
        <f t="shared" si="1682"/>
        <v>0.49226999999999987</v>
      </c>
      <c r="L7847" s="9">
        <f t="shared" si="1675"/>
        <v>6.6975510204081616E-3</v>
      </c>
      <c r="M7847" s="12">
        <f t="shared" si="1676"/>
        <v>398455.72728739236</v>
      </c>
      <c r="N7847" s="10">
        <f>((B7846+E7846)*D7846+(B7847+E7847)*D7847+(B7848+E7848)*D7848)/3/SUM(D7774:D7847)</f>
        <v>6.3198549576451963</v>
      </c>
      <c r="O7847" s="11">
        <f>O7774</f>
        <v>3.8484980872937641E-2</v>
      </c>
      <c r="P7847" s="12">
        <f>M7847*O7774</f>
        <v>15334.561043367752</v>
      </c>
      <c r="Q7847" s="9">
        <f>N7847*O7774</f>
        <v>0.2432194971647155</v>
      </c>
      <c r="R7847" s="12">
        <f t="shared" si="1677"/>
        <v>47018.810743328177</v>
      </c>
      <c r="S7847" s="12">
        <f t="shared" si="1678"/>
        <v>489210.22161911859</v>
      </c>
      <c r="T7847" s="13">
        <f t="shared" si="1672"/>
        <v>7.7084208692768446</v>
      </c>
      <c r="U7847" s="14">
        <f t="shared" si="1673"/>
        <v>2.8156651925448593</v>
      </c>
    </row>
    <row r="7848" spans="1:21" x14ac:dyDescent="0.3">
      <c r="A7848" s="17">
        <v>1991</v>
      </c>
      <c r="B7848" s="17">
        <v>74</v>
      </c>
      <c r="C7848" s="17">
        <v>4.9180000000000001E-2</v>
      </c>
      <c r="D7848" s="17">
        <v>4.8000000000000001E-2</v>
      </c>
      <c r="E7848" s="17">
        <v>0.5</v>
      </c>
      <c r="F7848" s="6">
        <f t="shared" si="1679"/>
        <v>60795.711566278216</v>
      </c>
      <c r="G7848" s="7">
        <f t="shared" si="1680"/>
        <v>2918.1941551813543</v>
      </c>
      <c r="H7848" s="6">
        <f t="shared" si="1681"/>
        <v>59336.614488687541</v>
      </c>
      <c r="I7848" s="6">
        <f>SUM(H7848:H7884)</f>
        <v>605774.64270849631</v>
      </c>
      <c r="J7848" s="8">
        <f t="shared" si="1674"/>
        <v>9.964101531209046</v>
      </c>
      <c r="K7848" s="9">
        <f t="shared" si="1682"/>
        <v>0.54026999999999992</v>
      </c>
      <c r="L7848" s="9">
        <f t="shared" si="1675"/>
        <v>7.2519463087248309E-3</v>
      </c>
      <c r="M7848" s="12">
        <f t="shared" si="1676"/>
        <v>402401.51139432308</v>
      </c>
      <c r="N7848" s="10">
        <f>((B7847+E7847)*D7847+(B7848+E7848)*D7848+(B7849+E7849)*D7849)/3/SUM(D7774:D7848)</f>
        <v>6.5391470931201079</v>
      </c>
      <c r="O7848" s="11">
        <f>O7774</f>
        <v>3.8484980872937641E-2</v>
      </c>
      <c r="P7848" s="12">
        <f>M7848*O7774</f>
        <v>15486.414469251722</v>
      </c>
      <c r="Q7848" s="9">
        <f>N7848*O7774</f>
        <v>0.25165895080405315</v>
      </c>
      <c r="R7848" s="12">
        <f t="shared" si="1677"/>
        <v>44404.024342199853</v>
      </c>
      <c r="S7848" s="12">
        <f t="shared" si="1678"/>
        <v>442191.4108757904</v>
      </c>
      <c r="T7848" s="13">
        <f t="shared" si="1672"/>
        <v>7.273398065153371</v>
      </c>
      <c r="U7848" s="14">
        <f t="shared" si="1673"/>
        <v>2.690703466055675</v>
      </c>
    </row>
    <row r="7849" spans="1:21" x14ac:dyDescent="0.3">
      <c r="A7849" s="17">
        <v>1991</v>
      </c>
      <c r="B7849" s="17">
        <v>75</v>
      </c>
      <c r="C7849" s="17">
        <v>5.348E-2</v>
      </c>
      <c r="D7849" s="17">
        <v>5.2080000000000001E-2</v>
      </c>
      <c r="E7849" s="17">
        <v>0.5</v>
      </c>
      <c r="F7849" s="6">
        <f t="shared" si="1679"/>
        <v>57877.517411096866</v>
      </c>
      <c r="G7849" s="7">
        <f t="shared" si="1680"/>
        <v>3014.2611067699249</v>
      </c>
      <c r="H7849" s="6">
        <f t="shared" si="1681"/>
        <v>56370.386857711906</v>
      </c>
      <c r="I7849" s="6">
        <f>SUM(H7849:H7884)</f>
        <v>546438.02821980859</v>
      </c>
      <c r="J7849" s="8">
        <f t="shared" si="1674"/>
        <v>9.4412831210179018</v>
      </c>
      <c r="K7849" s="9">
        <f t="shared" si="1682"/>
        <v>0.59234999999999993</v>
      </c>
      <c r="L7849" s="9">
        <f t="shared" si="1675"/>
        <v>7.84569536423841E-3</v>
      </c>
      <c r="M7849" s="12">
        <f t="shared" si="1676"/>
        <v>384192.98313687742</v>
      </c>
      <c r="N7849" s="10">
        <f>((B7848+E7848)*D7848+(B7849+E7849)*D7849+(B7850+E7850)*D7850)/3/SUM(D7774:D7849)</f>
        <v>6.6473622014012008</v>
      </c>
      <c r="O7849" s="11">
        <f>O7774</f>
        <v>3.8484980872937641E-2</v>
      </c>
      <c r="P7849" s="12">
        <f>M7849*O7774</f>
        <v>14785.659607539581</v>
      </c>
      <c r="Q7849" s="9">
        <f>N7849*O7774</f>
        <v>0.25582360717641384</v>
      </c>
      <c r="R7849" s="12">
        <f t="shared" si="1677"/>
        <v>41949.511153842133</v>
      </c>
      <c r="S7849" s="12">
        <f t="shared" si="1678"/>
        <v>397787.38653359056</v>
      </c>
      <c r="T7849" s="13">
        <f t="shared" si="1672"/>
        <v>6.8729172280862674</v>
      </c>
      <c r="U7849" s="14">
        <f t="shared" si="1673"/>
        <v>2.5683658929316344</v>
      </c>
    </row>
    <row r="7850" spans="1:21" x14ac:dyDescent="0.3">
      <c r="A7850" s="17">
        <v>1991</v>
      </c>
      <c r="B7850" s="17">
        <v>76</v>
      </c>
      <c r="C7850" s="17">
        <v>5.79E-2</v>
      </c>
      <c r="D7850" s="17">
        <v>5.6270000000000001E-2</v>
      </c>
      <c r="E7850" s="17">
        <v>0.5</v>
      </c>
      <c r="F7850" s="6">
        <f t="shared" si="1679"/>
        <v>54863.25630432694</v>
      </c>
      <c r="G7850" s="7">
        <f t="shared" si="1680"/>
        <v>3087.1554322444767</v>
      </c>
      <c r="H7850" s="6">
        <f t="shared" si="1681"/>
        <v>53319.678588204704</v>
      </c>
      <c r="I7850" s="6">
        <f>SUM(H7850:H7884)</f>
        <v>490067.64136209682</v>
      </c>
      <c r="J7850" s="8">
        <f t="shared" si="1674"/>
        <v>8.9325292440479203</v>
      </c>
      <c r="K7850" s="9">
        <f t="shared" si="1682"/>
        <v>0.64861999999999997</v>
      </c>
      <c r="L7850" s="9">
        <f t="shared" si="1675"/>
        <v>8.4786928104575165E-3</v>
      </c>
      <c r="M7850" s="12">
        <f t="shared" si="1676"/>
        <v>364107.47520382114</v>
      </c>
      <c r="N7850" s="10">
        <f>((B7849+E7849)*D7849+(B7850+E7850)*D7850+(B7851+E7851)*D7851)/3/SUM(D7774:D7850)</f>
        <v>6.7253784958835681</v>
      </c>
      <c r="O7850" s="11">
        <f>O7774</f>
        <v>3.8484980872937641E-2</v>
      </c>
      <c r="P7850" s="12">
        <f>M7850*O7774</f>
        <v>14012.669218912673</v>
      </c>
      <c r="Q7850" s="9">
        <f>N7850*O7774</f>
        <v>0.25882606277734521</v>
      </c>
      <c r="R7850" s="12">
        <f t="shared" si="1677"/>
        <v>39519.156110666161</v>
      </c>
      <c r="S7850" s="12">
        <f t="shared" si="1678"/>
        <v>355837.87537974841</v>
      </c>
      <c r="T7850" s="13">
        <f t="shared" si="1672"/>
        <v>6.4859051275759638</v>
      </c>
      <c r="U7850" s="14">
        <f t="shared" si="1673"/>
        <v>2.4466241164719564</v>
      </c>
    </row>
    <row r="7851" spans="1:21" x14ac:dyDescent="0.3">
      <c r="A7851" s="17">
        <v>1991</v>
      </c>
      <c r="B7851" s="17">
        <v>77</v>
      </c>
      <c r="C7851" s="17">
        <v>6.4610000000000001E-2</v>
      </c>
      <c r="D7851" s="17">
        <v>6.2579999999999997E-2</v>
      </c>
      <c r="E7851" s="17">
        <v>0.5</v>
      </c>
      <c r="F7851" s="6">
        <f t="shared" si="1679"/>
        <v>51776.100872082461</v>
      </c>
      <c r="G7851" s="7">
        <f t="shared" si="1680"/>
        <v>3240.1483925749203</v>
      </c>
      <c r="H7851" s="6">
        <f t="shared" si="1681"/>
        <v>50156.026675795001</v>
      </c>
      <c r="I7851" s="6">
        <f>SUM(H7851:H7884)</f>
        <v>436747.96277389216</v>
      </c>
      <c r="J7851" s="8">
        <f t="shared" si="1674"/>
        <v>8.4353196825870977</v>
      </c>
      <c r="K7851" s="9">
        <f t="shared" si="1682"/>
        <v>0.71119999999999994</v>
      </c>
      <c r="L7851" s="9">
        <f t="shared" si="1675"/>
        <v>9.176774193548386E-3</v>
      </c>
      <c r="M7851" s="12">
        <f t="shared" si="1676"/>
        <v>353081.41229549545</v>
      </c>
      <c r="N7851" s="10">
        <f>((B7850+E7850)*D7850+(B7851+E7851)*D7851+(B7852+E7852)*D7852)/3/SUM(D7774:D7851)</f>
        <v>6.7454654105736784</v>
      </c>
      <c r="O7851" s="11">
        <f>O7774</f>
        <v>3.8484980872937641E-2</v>
      </c>
      <c r="P7851" s="12">
        <f>M7851*O7774</f>
        <v>13588.331398781951</v>
      </c>
      <c r="Q7851" s="9">
        <f>N7851*O7774</f>
        <v>0.25959910730499047</v>
      </c>
      <c r="R7851" s="12">
        <f t="shared" si="1677"/>
        <v>37135.566924793333</v>
      </c>
      <c r="S7851" s="12">
        <f t="shared" si="1678"/>
        <v>316318.71926908224</v>
      </c>
      <c r="T7851" s="13">
        <f t="shared" si="1672"/>
        <v>6.109357675476109</v>
      </c>
      <c r="U7851" s="14">
        <f t="shared" si="1673"/>
        <v>2.3259620071109888</v>
      </c>
    </row>
    <row r="7852" spans="1:21" x14ac:dyDescent="0.3">
      <c r="A7852" s="17">
        <v>1991</v>
      </c>
      <c r="B7852" s="17">
        <v>78</v>
      </c>
      <c r="C7852" s="17">
        <v>6.9029999999999994E-2</v>
      </c>
      <c r="D7852" s="17">
        <v>6.6720000000000002E-2</v>
      </c>
      <c r="E7852" s="17">
        <v>0.5</v>
      </c>
      <c r="F7852" s="6">
        <f t="shared" si="1679"/>
        <v>48535.952479507541</v>
      </c>
      <c r="G7852" s="7">
        <f t="shared" si="1680"/>
        <v>3238.3187494327431</v>
      </c>
      <c r="H7852" s="6">
        <f t="shared" si="1681"/>
        <v>46916.79310479117</v>
      </c>
      <c r="I7852" s="6">
        <f>SUM(H7852:H7884)</f>
        <v>386591.93609809718</v>
      </c>
      <c r="J7852" s="8">
        <f t="shared" si="1674"/>
        <v>7.9650633468318341</v>
      </c>
      <c r="K7852" s="9">
        <f t="shared" si="1682"/>
        <v>0.77791999999999994</v>
      </c>
      <c r="L7852" s="9">
        <f t="shared" si="1675"/>
        <v>9.9098089171974508E-3</v>
      </c>
      <c r="M7852" s="12">
        <f t="shared" si="1676"/>
        <v>326779.13131230767</v>
      </c>
      <c r="N7852" s="10">
        <f>((B7851+E7851)*D7851+(B7852+E7852)*D7852+(B7853+E7853)*D7853)/3/SUM(D7774:D7852)</f>
        <v>6.7907754010695189</v>
      </c>
      <c r="O7852" s="11">
        <f>O7774</f>
        <v>3.8484980872937641E-2</v>
      </c>
      <c r="P7852" s="12">
        <f>M7852*O7774</f>
        <v>12576.088618229338</v>
      </c>
      <c r="Q7852" s="9">
        <f>N7852*O7774</f>
        <v>0.26134286142257585</v>
      </c>
      <c r="R7852" s="12">
        <f t="shared" si="1677"/>
        <v>34655.424146014069</v>
      </c>
      <c r="S7852" s="12">
        <f t="shared" si="1678"/>
        <v>279183.15234428889</v>
      </c>
      <c r="T7852" s="13">
        <f t="shared" si="1672"/>
        <v>5.75208970014884</v>
      </c>
      <c r="U7852" s="14">
        <f t="shared" si="1673"/>
        <v>2.2129736466829941</v>
      </c>
    </row>
    <row r="7853" spans="1:21" x14ac:dyDescent="0.3">
      <c r="A7853" s="17">
        <v>1991</v>
      </c>
      <c r="B7853" s="17">
        <v>79</v>
      </c>
      <c r="C7853" s="17">
        <v>7.5179999999999997E-2</v>
      </c>
      <c r="D7853" s="17">
        <v>7.2459999999999997E-2</v>
      </c>
      <c r="E7853" s="17">
        <v>0.5</v>
      </c>
      <c r="F7853" s="6">
        <f t="shared" si="1679"/>
        <v>45297.633730074798</v>
      </c>
      <c r="G7853" s="7">
        <f t="shared" si="1680"/>
        <v>3282.2665400812198</v>
      </c>
      <c r="H7853" s="6">
        <f t="shared" si="1681"/>
        <v>43656.500460034185</v>
      </c>
      <c r="I7853" s="6">
        <f>SUM(H7853:H7884)</f>
        <v>339675.1429933061</v>
      </c>
      <c r="J7853" s="8">
        <f t="shared" si="1674"/>
        <v>7.4987392281328598</v>
      </c>
      <c r="K7853" s="9">
        <f t="shared" si="1682"/>
        <v>0.85037999999999991</v>
      </c>
      <c r="L7853" s="9">
        <f t="shared" si="1675"/>
        <v>1.0696603773584905E-2</v>
      </c>
      <c r="M7853" s="12">
        <f t="shared" si="1676"/>
        <v>306851.27817735245</v>
      </c>
      <c r="N7853" s="10">
        <f>((B7852+E7852)*D7852+(B7853+E7853)*D7853+(B7854+E7854)*D7854)/3/SUM(D7774:D7853)</f>
        <v>6.8975732417664259</v>
      </c>
      <c r="O7853" s="11">
        <f>O7774</f>
        <v>3.8484980872937641E-2</v>
      </c>
      <c r="P7853" s="12">
        <f>M7853*O7774</f>
        <v>11809.165571491876</v>
      </c>
      <c r="Q7853" s="9">
        <f>N7853*O7774</f>
        <v>0.26545297427906739</v>
      </c>
      <c r="R7853" s="12">
        <f t="shared" si="1677"/>
        <v>32067.752566302635</v>
      </c>
      <c r="S7853" s="12">
        <f t="shared" si="1678"/>
        <v>244527.72819827482</v>
      </c>
      <c r="T7853" s="13">
        <f t="shared" si="1672"/>
        <v>5.3982450751268205</v>
      </c>
      <c r="U7853" s="14">
        <f t="shared" si="1673"/>
        <v>2.1004941530060393</v>
      </c>
    </row>
    <row r="7854" spans="1:21" x14ac:dyDescent="0.3">
      <c r="A7854" s="17">
        <v>1991</v>
      </c>
      <c r="B7854" s="17">
        <v>80</v>
      </c>
      <c r="C7854" s="17">
        <v>8.5470000000000004E-2</v>
      </c>
      <c r="D7854" s="17">
        <v>8.1970000000000001E-2</v>
      </c>
      <c r="E7854" s="17">
        <v>0.5</v>
      </c>
      <c r="F7854" s="6">
        <f t="shared" si="1679"/>
        <v>42015.36718999358</v>
      </c>
      <c r="G7854" s="7">
        <f t="shared" si="1680"/>
        <v>3443.9996485637739</v>
      </c>
      <c r="H7854" s="6">
        <f t="shared" si="1681"/>
        <v>40293.367365711696</v>
      </c>
      <c r="I7854" s="6">
        <f>SUM(H7854:H7884)</f>
        <v>296018.64253327186</v>
      </c>
      <c r="J7854" s="8">
        <f t="shared" si="1674"/>
        <v>7.0454850767976138</v>
      </c>
      <c r="K7854" s="9">
        <f t="shared" si="1682"/>
        <v>0.9323499999999999</v>
      </c>
      <c r="L7854" s="9">
        <f t="shared" si="1675"/>
        <v>1.158198757763975E-2</v>
      </c>
      <c r="M7854" s="12">
        <f t="shared" si="1676"/>
        <v>297358.25785314938</v>
      </c>
      <c r="N7854" s="10">
        <f>((B7853+E7853)*D7853+(B7854+E7854)*D7854+(B7855+E7855)*D7855)/3/SUM(D7774:D7854)</f>
        <v>6.998503780769024</v>
      </c>
      <c r="O7854" s="11">
        <f>O7774</f>
        <v>3.8484980872937641E-2</v>
      </c>
      <c r="P7854" s="12">
        <f>M7854*O7774</f>
        <v>11443.826865888514</v>
      </c>
      <c r="Q7854" s="9">
        <f>N7854*O7774</f>
        <v>0.26933728414207764</v>
      </c>
      <c r="R7854" s="12">
        <f t="shared" si="1677"/>
        <v>29440.86123049189</v>
      </c>
      <c r="S7854" s="12">
        <f t="shared" si="1678"/>
        <v>212459.97563197219</v>
      </c>
      <c r="T7854" s="13">
        <f t="shared" si="1672"/>
        <v>5.0567206677315877</v>
      </c>
      <c r="U7854" s="14">
        <f t="shared" si="1673"/>
        <v>1.9887644090660261</v>
      </c>
    </row>
    <row r="7855" spans="1:21" x14ac:dyDescent="0.3">
      <c r="A7855" s="17">
        <v>1991</v>
      </c>
      <c r="B7855" s="17">
        <v>81</v>
      </c>
      <c r="C7855" s="17">
        <v>9.264E-2</v>
      </c>
      <c r="D7855" s="17">
        <v>8.8539999999999994E-2</v>
      </c>
      <c r="E7855" s="17">
        <v>0.5</v>
      </c>
      <c r="F7855" s="6">
        <f t="shared" si="1679"/>
        <v>38571.367541429805</v>
      </c>
      <c r="G7855" s="7">
        <f t="shared" si="1680"/>
        <v>3415.1088821181947</v>
      </c>
      <c r="H7855" s="6">
        <f t="shared" si="1681"/>
        <v>36863.813100370709</v>
      </c>
      <c r="I7855" s="6">
        <f>SUM(H7855:H7884)</f>
        <v>255725.27516756015</v>
      </c>
      <c r="J7855" s="8">
        <f t="shared" si="1674"/>
        <v>6.6299250316412461</v>
      </c>
      <c r="K7855" s="9">
        <f t="shared" si="1682"/>
        <v>1.0208899999999999</v>
      </c>
      <c r="L7855" s="9">
        <f t="shared" si="1675"/>
        <v>1.2526257668711654E-2</v>
      </c>
      <c r="M7855" s="12">
        <f t="shared" si="1676"/>
        <v>272636.00769194809</v>
      </c>
      <c r="N7855" s="10">
        <f>((B7854+E7854)*D7854+(B7855+E7855)*D7855+(B7856+E7856)*D7856)/3/SUM(D7774:D7855)</f>
        <v>7.1434875451811664</v>
      </c>
      <c r="O7855" s="11">
        <f>O7774</f>
        <v>3.8484980872937641E-2</v>
      </c>
      <c r="P7855" s="12">
        <f>M7855*O7774</f>
        <v>10492.391541298703</v>
      </c>
      <c r="Q7855" s="9">
        <f>N7855*O7774</f>
        <v>0.27491698154236544</v>
      </c>
      <c r="R7855" s="12">
        <f t="shared" si="1677"/>
        <v>26729.324874674887</v>
      </c>
      <c r="S7855" s="12">
        <f t="shared" si="1678"/>
        <v>183019.1144014803</v>
      </c>
      <c r="T7855" s="13">
        <f t="shared" si="1672"/>
        <v>4.7449475107383225</v>
      </c>
      <c r="U7855" s="14">
        <f t="shared" si="1673"/>
        <v>1.8849775209029236</v>
      </c>
    </row>
    <row r="7856" spans="1:21" x14ac:dyDescent="0.3">
      <c r="A7856" s="17">
        <v>1991</v>
      </c>
      <c r="B7856" s="17">
        <v>82</v>
      </c>
      <c r="C7856" s="17">
        <v>0.10276</v>
      </c>
      <c r="D7856" s="17">
        <v>9.7739999999999994E-2</v>
      </c>
      <c r="E7856" s="17">
        <v>0.5</v>
      </c>
      <c r="F7856" s="6">
        <f t="shared" si="1679"/>
        <v>35156.258659311614</v>
      </c>
      <c r="G7856" s="7">
        <f t="shared" si="1680"/>
        <v>3436.1727213611171</v>
      </c>
      <c r="H7856" s="6">
        <f t="shared" si="1681"/>
        <v>33438.172298631056</v>
      </c>
      <c r="I7856" s="6">
        <f>SUM(H7856:H7884)</f>
        <v>218861.46206718942</v>
      </c>
      <c r="J7856" s="8">
        <f t="shared" si="1674"/>
        <v>6.2253911654282641</v>
      </c>
      <c r="K7856" s="9">
        <f t="shared" si="1682"/>
        <v>1.1186299999999998</v>
      </c>
      <c r="L7856" s="9">
        <f t="shared" si="1675"/>
        <v>1.3559151515151512E-2</v>
      </c>
      <c r="M7856" s="12">
        <f t="shared" si="1676"/>
        <v>253420.92516050188</v>
      </c>
      <c r="N7856" s="10">
        <f>((B7855+E7855)*D7855+(B7856+E7856)*D7856+(B7857+E7857)*D7857)/3/SUM(D7774:D7856)</f>
        <v>7.2877969778508849</v>
      </c>
      <c r="O7856" s="11">
        <f>O7774</f>
        <v>3.8484980872937641E-2</v>
      </c>
      <c r="P7856" s="12">
        <f>M7856*O7774</f>
        <v>9752.8994576040768</v>
      </c>
      <c r="Q7856" s="9">
        <f>N7856*O7774</f>
        <v>0.28047072729844402</v>
      </c>
      <c r="R7856" s="12">
        <f t="shared" si="1677"/>
        <v>24059.74379450332</v>
      </c>
      <c r="S7856" s="12">
        <f t="shared" si="1678"/>
        <v>156289.78952680543</v>
      </c>
      <c r="T7856" s="13">
        <f t="shared" si="1672"/>
        <v>4.4455751404425952</v>
      </c>
      <c r="U7856" s="14">
        <f t="shared" si="1673"/>
        <v>1.7798160249856689</v>
      </c>
    </row>
    <row r="7857" spans="1:21" x14ac:dyDescent="0.3">
      <c r="A7857" s="17">
        <v>1991</v>
      </c>
      <c r="B7857" s="17">
        <v>83</v>
      </c>
      <c r="C7857" s="17">
        <v>0.1163</v>
      </c>
      <c r="D7857" s="17">
        <v>0.10990999999999999</v>
      </c>
      <c r="E7857" s="17">
        <v>0.5</v>
      </c>
      <c r="F7857" s="6">
        <f t="shared" si="1679"/>
        <v>31720.085937950498</v>
      </c>
      <c r="G7857" s="7">
        <f t="shared" si="1680"/>
        <v>3486.3546454401389</v>
      </c>
      <c r="H7857" s="6">
        <f t="shared" si="1681"/>
        <v>29976.90861523043</v>
      </c>
      <c r="I7857" s="6">
        <f>SUM(H7857:H7884)</f>
        <v>185423.28976855837</v>
      </c>
      <c r="J7857" s="8">
        <f t="shared" si="1674"/>
        <v>5.8456112045621706</v>
      </c>
      <c r="K7857" s="9">
        <f t="shared" si="1682"/>
        <v>1.2285399999999997</v>
      </c>
      <c r="L7857" s="9">
        <f t="shared" si="1675"/>
        <v>1.4713053892215566E-2</v>
      </c>
      <c r="M7857" s="12">
        <f t="shared" si="1676"/>
        <v>236956.56054686999</v>
      </c>
      <c r="N7857" s="10">
        <f>((B7856+E7856)*D7856+(B7857+E7857)*D7857+(B7858+E7858)*D7858)/3/SUM(D7774:D7857)</f>
        <v>7.4172310221889406</v>
      </c>
      <c r="O7857" s="11">
        <f>O7774</f>
        <v>3.8484980872937641E-2</v>
      </c>
      <c r="P7857" s="12">
        <f>M7857*O7774</f>
        <v>9119.2687003633819</v>
      </c>
      <c r="Q7857" s="9">
        <f>N7857*O7774</f>
        <v>0.2854519940191011</v>
      </c>
      <c r="R7857" s="12">
        <f t="shared" si="1677"/>
        <v>21419.940276484533</v>
      </c>
      <c r="S7857" s="12">
        <f t="shared" si="1678"/>
        <v>132230.0457323021</v>
      </c>
      <c r="T7857" s="13">
        <f t="shared" si="1672"/>
        <v>4.1686534516635598</v>
      </c>
      <c r="U7857" s="14">
        <f t="shared" si="1673"/>
        <v>1.6769577528986108</v>
      </c>
    </row>
    <row r="7858" spans="1:21" x14ac:dyDescent="0.3">
      <c r="A7858" s="17">
        <v>1991</v>
      </c>
      <c r="B7858" s="17">
        <v>84</v>
      </c>
      <c r="C7858" s="17">
        <v>0.12706999999999999</v>
      </c>
      <c r="D7858" s="17">
        <v>0.11948</v>
      </c>
      <c r="E7858" s="17">
        <v>0.5</v>
      </c>
      <c r="F7858" s="6">
        <f t="shared" si="1679"/>
        <v>28233.731292510358</v>
      </c>
      <c r="G7858" s="7">
        <f t="shared" si="1680"/>
        <v>3373.3662148291378</v>
      </c>
      <c r="H7858" s="6">
        <f t="shared" si="1681"/>
        <v>26547.048185095788</v>
      </c>
      <c r="I7858" s="6">
        <f>SUM(H7858:H7884)</f>
        <v>155446.38115332797</v>
      </c>
      <c r="J7858" s="8">
        <f t="shared" si="1674"/>
        <v>5.5056974065118931</v>
      </c>
      <c r="K7858" s="9">
        <f t="shared" si="1682"/>
        <v>1.3480199999999998</v>
      </c>
      <c r="L7858" s="9">
        <f t="shared" si="1675"/>
        <v>1.5952899408284021E-2</v>
      </c>
      <c r="M7858" s="12">
        <f t="shared" si="1676"/>
        <v>211457.8753676223</v>
      </c>
      <c r="N7858" s="10">
        <f>((B7857+E7857)*D7857+(B7858+E7858)*D7858+(B7859+E7859)*D7859)/3/SUM(D7774:D7858)</f>
        <v>7.4524191035741314</v>
      </c>
      <c r="O7858" s="11">
        <f>O7774</f>
        <v>3.8484980872937641E-2</v>
      </c>
      <c r="P7858" s="12">
        <f>M7858*O7774</f>
        <v>8137.9522889549753</v>
      </c>
      <c r="Q7858" s="9">
        <f>N7858*O7774</f>
        <v>0.28680620665816553</v>
      </c>
      <c r="R7858" s="12">
        <f t="shared" si="1677"/>
        <v>18933.189997156926</v>
      </c>
      <c r="S7858" s="12">
        <f t="shared" si="1678"/>
        <v>110810.10545581755</v>
      </c>
      <c r="T7858" s="13">
        <f t="shared" si="1672"/>
        <v>3.9247418029090779</v>
      </c>
      <c r="U7858" s="14">
        <f t="shared" si="1673"/>
        <v>1.5809556036028152</v>
      </c>
    </row>
    <row r="7859" spans="1:21" x14ac:dyDescent="0.3">
      <c r="A7859" s="17">
        <v>1991</v>
      </c>
      <c r="B7859" s="17">
        <v>85</v>
      </c>
      <c r="C7859" s="17">
        <v>0.13569000000000001</v>
      </c>
      <c r="D7859" s="17">
        <v>0.12706999999999999</v>
      </c>
      <c r="E7859" s="17">
        <v>0.5</v>
      </c>
      <c r="F7859" s="6">
        <f t="shared" si="1679"/>
        <v>24860.365077681221</v>
      </c>
      <c r="G7859" s="7">
        <f t="shared" si="1680"/>
        <v>3159.0065904209523</v>
      </c>
      <c r="H7859" s="6">
        <f t="shared" si="1681"/>
        <v>23280.861782470743</v>
      </c>
      <c r="I7859" s="6">
        <f>SUM(H7859:H7884)</f>
        <v>128899.33296823221</v>
      </c>
      <c r="J7859" s="8">
        <f t="shared" si="1674"/>
        <v>5.1849332286738452</v>
      </c>
      <c r="K7859" s="9">
        <f t="shared" si="1682"/>
        <v>1.4750899999999998</v>
      </c>
      <c r="L7859" s="9">
        <f t="shared" si="1675"/>
        <v>1.7252514619883037E-2</v>
      </c>
      <c r="M7859" s="12">
        <f t="shared" si="1676"/>
        <v>183104.12482017468</v>
      </c>
      <c r="N7859" s="10">
        <f>((B7858+E7858)*D7858+(B7859+E7859)*D7859+(B7860+E7860)*D7860)/3/SUM(D7774:D7859)</f>
        <v>7.4297195425363878</v>
      </c>
      <c r="O7859" s="11">
        <f>O7774</f>
        <v>3.8484980872937641E-2</v>
      </c>
      <c r="P7859" s="12">
        <f>M7859*O7774</f>
        <v>7046.7587414604086</v>
      </c>
      <c r="Q7859" s="9">
        <f>N7859*O7774</f>
        <v>0.28593261448580387</v>
      </c>
      <c r="R7859" s="12">
        <f t="shared" si="1677"/>
        <v>16624.10410552625</v>
      </c>
      <c r="S7859" s="12">
        <f t="shared" si="1678"/>
        <v>91876.915458660631</v>
      </c>
      <c r="T7859" s="13">
        <f t="shared" si="1672"/>
        <v>3.6957186739443566</v>
      </c>
      <c r="U7859" s="14">
        <f t="shared" si="1673"/>
        <v>1.4892145547294886</v>
      </c>
    </row>
    <row r="7860" spans="1:21" x14ac:dyDescent="0.3">
      <c r="A7860" s="17">
        <v>1991</v>
      </c>
      <c r="B7860" s="17">
        <v>86</v>
      </c>
      <c r="C7860" s="17">
        <v>0.14798</v>
      </c>
      <c r="D7860" s="17">
        <v>0.13778000000000001</v>
      </c>
      <c r="E7860" s="17">
        <v>0.5</v>
      </c>
      <c r="F7860" s="6">
        <f t="shared" si="1679"/>
        <v>21701.35848726027</v>
      </c>
      <c r="G7860" s="7">
        <f t="shared" si="1680"/>
        <v>2990.0131723747204</v>
      </c>
      <c r="H7860" s="6">
        <f t="shared" si="1681"/>
        <v>20206.351901072911</v>
      </c>
      <c r="I7860" s="6">
        <f>SUM(H7860:H7884)</f>
        <v>105618.47118576146</v>
      </c>
      <c r="J7860" s="8">
        <f t="shared" si="1674"/>
        <v>4.8669059703227582</v>
      </c>
      <c r="K7860" s="9">
        <f t="shared" si="1682"/>
        <v>1.6128699999999998</v>
      </c>
      <c r="L7860" s="9">
        <f t="shared" si="1675"/>
        <v>1.8645895953757222E-2</v>
      </c>
      <c r="M7860" s="12">
        <f t="shared" si="1676"/>
        <v>160357.70980327824</v>
      </c>
      <c r="N7860" s="10">
        <f>((B7859+E7859)*D7859+(B7860+E7860)*D7860+(B7861+E7861)*D7861)/3/SUM(D7774:D7860)</f>
        <v>7.4280795517721012</v>
      </c>
      <c r="O7860" s="11">
        <f>O7774</f>
        <v>3.8484980872937641E-2</v>
      </c>
      <c r="P7860" s="12">
        <f>M7860*O7774</f>
        <v>6171.3633946072478</v>
      </c>
      <c r="Q7860" s="9">
        <f>N7860*O7774</f>
        <v>0.28586949947260853</v>
      </c>
      <c r="R7860" s="12">
        <f t="shared" si="1677"/>
        <v>14429.972196945806</v>
      </c>
      <c r="S7860" s="12">
        <f t="shared" si="1678"/>
        <v>75252.811353134384</v>
      </c>
      <c r="T7860" s="13">
        <f t="shared" si="1672"/>
        <v>3.4676544050139242</v>
      </c>
      <c r="U7860" s="14">
        <f t="shared" si="1673"/>
        <v>1.399251565308834</v>
      </c>
    </row>
    <row r="7861" spans="1:21" x14ac:dyDescent="0.3">
      <c r="A7861" s="17">
        <v>1991</v>
      </c>
      <c r="B7861" s="17">
        <v>87</v>
      </c>
      <c r="C7861" s="17">
        <v>0.16261999999999999</v>
      </c>
      <c r="D7861" s="17">
        <v>0.15039</v>
      </c>
      <c r="E7861" s="17">
        <v>0.5</v>
      </c>
      <c r="F7861" s="6">
        <f t="shared" si="1679"/>
        <v>18711.345314885548</v>
      </c>
      <c r="G7861" s="7">
        <f t="shared" si="1680"/>
        <v>2813.9992219056376</v>
      </c>
      <c r="H7861" s="6">
        <f t="shared" si="1681"/>
        <v>17304.34570393273</v>
      </c>
      <c r="I7861" s="6">
        <f>SUM(H7861:H7884)</f>
        <v>85412.119284688553</v>
      </c>
      <c r="J7861" s="8">
        <f t="shared" si="1674"/>
        <v>4.564723586002132</v>
      </c>
      <c r="K7861" s="9">
        <f t="shared" si="1682"/>
        <v>1.7632599999999998</v>
      </c>
      <c r="L7861" s="9">
        <f t="shared" si="1675"/>
        <v>2.0151542857142855E-2</v>
      </c>
      <c r="M7861" s="12">
        <f t="shared" si="1676"/>
        <v>139641.87466212772</v>
      </c>
      <c r="N7861" s="10">
        <f>((B7860+E7860)*D7860+(B7861+E7861)*D7861+(B7862+E7862)*D7862)/3/SUM(D7774:D7861)</f>
        <v>7.4001291169008931</v>
      </c>
      <c r="O7861" s="11">
        <f>O7774</f>
        <v>3.8484980872937641E-2</v>
      </c>
      <c r="P7861" s="12">
        <f>M7861*O7774</f>
        <v>5374.1148754331407</v>
      </c>
      <c r="Q7861" s="9">
        <f>N7861*O7774</f>
        <v>0.2847938275211998</v>
      </c>
      <c r="R7861" s="12">
        <f t="shared" si="1677"/>
        <v>12376.174858159697</v>
      </c>
      <c r="S7861" s="12">
        <f t="shared" si="1678"/>
        <v>60822.839156188573</v>
      </c>
      <c r="T7861" s="13">
        <f t="shared" si="1672"/>
        <v>3.250586108728474</v>
      </c>
      <c r="U7861" s="14">
        <f t="shared" si="1673"/>
        <v>1.314137477273658</v>
      </c>
    </row>
    <row r="7862" spans="1:21" x14ac:dyDescent="0.3">
      <c r="A7862" s="17">
        <v>1991</v>
      </c>
      <c r="B7862" s="17">
        <v>88</v>
      </c>
      <c r="C7862" s="17">
        <v>0.17268</v>
      </c>
      <c r="D7862" s="17">
        <v>0.15895999999999999</v>
      </c>
      <c r="E7862" s="17">
        <v>0.5</v>
      </c>
      <c r="F7862" s="6">
        <f t="shared" si="1679"/>
        <v>15897.346092979911</v>
      </c>
      <c r="G7862" s="7">
        <f t="shared" si="1680"/>
        <v>2527.0421349400867</v>
      </c>
      <c r="H7862" s="6">
        <f t="shared" si="1681"/>
        <v>14633.825025509868</v>
      </c>
      <c r="I7862" s="6">
        <f>SUM(H7862:H7884)</f>
        <v>68107.77358075582</v>
      </c>
      <c r="J7862" s="8">
        <f t="shared" si="1674"/>
        <v>4.2842228622569554</v>
      </c>
      <c r="K7862" s="9">
        <f t="shared" si="1682"/>
        <v>1.9222199999999998</v>
      </c>
      <c r="L7862" s="9">
        <f t="shared" si="1675"/>
        <v>2.1719999999999996E-2</v>
      </c>
      <c r="M7862" s="12">
        <f t="shared" si="1676"/>
        <v>116346.3229714589</v>
      </c>
      <c r="N7862" s="10">
        <f>((B7861+E7861)*D7861+(B7862+E7862)*D7862+(B7863+E7863)*D7863)/3/SUM(D7774:D7862)</f>
        <v>7.4919849618323262</v>
      </c>
      <c r="O7862" s="11">
        <f>O7774</f>
        <v>3.8484980872937641E-2</v>
      </c>
      <c r="P7862" s="12">
        <f>M7862*O7774</f>
        <v>4477.5860141932208</v>
      </c>
      <c r="Q7862" s="9">
        <f>N7862*O7774</f>
        <v>0.2883288979564535</v>
      </c>
      <c r="R7862" s="12">
        <f t="shared" si="1677"/>
        <v>10414.470383017037</v>
      </c>
      <c r="S7862" s="12">
        <f t="shared" si="1678"/>
        <v>48446.664298028874</v>
      </c>
      <c r="T7862" s="13">
        <f t="shared" si="1672"/>
        <v>3.0474686790282797</v>
      </c>
      <c r="U7862" s="14">
        <f t="shared" si="1673"/>
        <v>1.2367541832286757</v>
      </c>
    </row>
    <row r="7863" spans="1:21" x14ac:dyDescent="0.3">
      <c r="A7863" s="17">
        <v>1991</v>
      </c>
      <c r="B7863" s="17">
        <v>89</v>
      </c>
      <c r="C7863" s="17">
        <v>0.19600000000000001</v>
      </c>
      <c r="D7863" s="17">
        <v>0.17851</v>
      </c>
      <c r="E7863" s="17">
        <v>0.5</v>
      </c>
      <c r="F7863" s="6">
        <f t="shared" si="1679"/>
        <v>13370.303958039825</v>
      </c>
      <c r="G7863" s="7">
        <f t="shared" si="1680"/>
        <v>2386.7329595496894</v>
      </c>
      <c r="H7863" s="6">
        <f t="shared" si="1681"/>
        <v>12176.937478264981</v>
      </c>
      <c r="I7863" s="6">
        <f>SUM(H7863:H7884)</f>
        <v>53473.948555245952</v>
      </c>
      <c r="J7863" s="8">
        <f t="shared" si="1674"/>
        <v>3.9994564613537467</v>
      </c>
      <c r="K7863" s="9">
        <f t="shared" si="1682"/>
        <v>2.10073</v>
      </c>
      <c r="L7863" s="9">
        <f t="shared" si="1675"/>
        <v>2.3471843575418993E-2</v>
      </c>
      <c r="M7863" s="12">
        <f t="shared" si="1676"/>
        <v>101684.93803568151</v>
      </c>
      <c r="N7863" s="10">
        <f>((B7862+E7862)*D7862+(B7863+E7863)*D7863+(B7864+E7864)*D7864)/3/SUM(D7774:D7863)</f>
        <v>7.583053668645344</v>
      </c>
      <c r="O7863" s="11">
        <f>O7774</f>
        <v>3.8484980872937641E-2</v>
      </c>
      <c r="P7863" s="12">
        <f>M7863*O7774</f>
        <v>3913.3428953690523</v>
      </c>
      <c r="Q7863" s="9">
        <f>N7863*O7774</f>
        <v>0.29183367539627569</v>
      </c>
      <c r="R7863" s="12">
        <f t="shared" si="1677"/>
        <v>8623.2970589122542</v>
      </c>
      <c r="S7863" s="12">
        <f t="shared" si="1678"/>
        <v>38032.193915011841</v>
      </c>
      <c r="T7863" s="13">
        <f t="shared" si="1672"/>
        <v>2.8445272474259897</v>
      </c>
      <c r="U7863" s="14">
        <f t="shared" si="1673"/>
        <v>1.1549292139277569</v>
      </c>
    </row>
    <row r="7864" spans="1:21" x14ac:dyDescent="0.3">
      <c r="A7864" s="17">
        <v>1991</v>
      </c>
      <c r="B7864" s="17">
        <v>90</v>
      </c>
      <c r="C7864" s="17">
        <v>0.21739</v>
      </c>
      <c r="D7864" s="17">
        <v>0.19608</v>
      </c>
      <c r="E7864" s="17">
        <v>0.5</v>
      </c>
      <c r="F7864" s="6">
        <f t="shared" si="1679"/>
        <v>10983.570998490137</v>
      </c>
      <c r="G7864" s="7">
        <f t="shared" si="1680"/>
        <v>2153.658601383946</v>
      </c>
      <c r="H7864" s="6">
        <f t="shared" si="1681"/>
        <v>9906.7416977981629</v>
      </c>
      <c r="I7864" s="6">
        <f>SUM(H7864:H7884)</f>
        <v>41297.011076980969</v>
      </c>
      <c r="J7864" s="8">
        <f t="shared" si="1674"/>
        <v>3.7598893003612295</v>
      </c>
      <c r="K7864" s="9">
        <f t="shared" si="1682"/>
        <v>2.2968099999999998</v>
      </c>
      <c r="L7864" s="9">
        <f t="shared" si="1675"/>
        <v>2.5379116022099444E-2</v>
      </c>
      <c r="M7864" s="12">
        <f t="shared" si="1676"/>
        <v>84859.480507855304</v>
      </c>
      <c r="N7864" s="10">
        <f>((B7863+E7863)*D7863+(B7864+E7864)*D7864+(B7865+E7865)*D7865)/3/SUM(D7774:D7864)</f>
        <v>7.6254341165935946</v>
      </c>
      <c r="O7864" s="11">
        <f>O7774</f>
        <v>3.8484980872937641E-2</v>
      </c>
      <c r="P7864" s="12">
        <f>M7864*O7774</f>
        <v>3265.815484232236</v>
      </c>
      <c r="Q7864" s="9">
        <f>N7864*O7774</f>
        <v>0.29346468612495064</v>
      </c>
      <c r="R7864" s="12">
        <f t="shared" si="1677"/>
        <v>6999.4628549328654</v>
      </c>
      <c r="S7864" s="12">
        <f t="shared" si="1678"/>
        <v>29408.896856099585</v>
      </c>
      <c r="T7864" s="13">
        <f t="shared" si="1672"/>
        <v>2.6775350985706101</v>
      </c>
      <c r="U7864" s="14">
        <f t="shared" si="1673"/>
        <v>1.0823542017906194</v>
      </c>
    </row>
    <row r="7865" spans="1:21" x14ac:dyDescent="0.3">
      <c r="A7865" s="17">
        <v>1991</v>
      </c>
      <c r="B7865" s="17">
        <v>91</v>
      </c>
      <c r="C7865" s="17">
        <v>0.22928000000000001</v>
      </c>
      <c r="D7865" s="17">
        <v>0.20569000000000001</v>
      </c>
      <c r="E7865" s="17">
        <v>0.5</v>
      </c>
      <c r="F7865" s="6">
        <f t="shared" si="1679"/>
        <v>8829.9123971061908</v>
      </c>
      <c r="G7865" s="7">
        <f t="shared" si="1680"/>
        <v>1816.2246809607725</v>
      </c>
      <c r="H7865" s="6">
        <f t="shared" si="1681"/>
        <v>7921.8000566258042</v>
      </c>
      <c r="I7865" s="6">
        <f>SUM(H7865:H7884)</f>
        <v>31390.269379182795</v>
      </c>
      <c r="J7865" s="8">
        <f t="shared" si="1674"/>
        <v>3.5549921638486768</v>
      </c>
      <c r="K7865" s="9">
        <f t="shared" si="1682"/>
        <v>2.5024999999999999</v>
      </c>
      <c r="L7865" s="9">
        <f t="shared" si="1675"/>
        <v>2.7349726775956283E-2</v>
      </c>
      <c r="M7865" s="12">
        <f t="shared" si="1676"/>
        <v>66407.415907257018</v>
      </c>
      <c r="N7865" s="10">
        <f>((B7864+E7864)*D7864+(B7865+E7865)*D7865+(B7866+E7866)*D7866)/3/SUM(D7774:D7865)</f>
        <v>7.5787379287379277</v>
      </c>
      <c r="O7865" s="11">
        <f>O7774</f>
        <v>3.8484980872937641E-2</v>
      </c>
      <c r="P7865" s="12">
        <f>M7865*O7774</f>
        <v>2555.6881310120011</v>
      </c>
      <c r="Q7865" s="9">
        <f>N7865*O7774</f>
        <v>0.29166758422848615</v>
      </c>
      <c r="R7865" s="12">
        <f t="shared" si="1677"/>
        <v>5611.2677713686708</v>
      </c>
      <c r="S7865" s="12">
        <f t="shared" si="1678"/>
        <v>22409.434001166719</v>
      </c>
      <c r="T7865" s="13">
        <f t="shared" si="1672"/>
        <v>2.5378999239574469</v>
      </c>
      <c r="U7865" s="14">
        <f t="shared" si="1673"/>
        <v>1.0170922398912299</v>
      </c>
    </row>
    <row r="7866" spans="1:21" x14ac:dyDescent="0.3">
      <c r="A7866" s="17">
        <v>1991</v>
      </c>
      <c r="B7866" s="17">
        <v>92</v>
      </c>
      <c r="C7866" s="17">
        <v>0.24693999999999999</v>
      </c>
      <c r="D7866" s="17">
        <v>0.2198</v>
      </c>
      <c r="E7866" s="17">
        <v>0.5</v>
      </c>
      <c r="F7866" s="6">
        <f t="shared" si="1679"/>
        <v>7013.6877161454186</v>
      </c>
      <c r="G7866" s="7">
        <f t="shared" si="1680"/>
        <v>1541.6085600087629</v>
      </c>
      <c r="H7866" s="6">
        <f t="shared" si="1681"/>
        <v>6242.8834361410372</v>
      </c>
      <c r="I7866" s="6">
        <f>SUM(H7866:H7884)</f>
        <v>23468.469322556994</v>
      </c>
      <c r="J7866" s="8">
        <f t="shared" si="1674"/>
        <v>3.3460955594776314</v>
      </c>
      <c r="K7866" s="9">
        <f t="shared" si="1682"/>
        <v>2.7222999999999997</v>
      </c>
      <c r="L7866" s="9">
        <f t="shared" si="1675"/>
        <v>2.9430270270270266E-2</v>
      </c>
      <c r="M7866" s="12">
        <f t="shared" si="1676"/>
        <v>52381.733020170657</v>
      </c>
      <c r="N7866" s="10">
        <f>((B7865+E7865)*D7865+(B7866+E7866)*D7866+(B7867+E7867)*D7867)/3/SUM(D7774:D7866)</f>
        <v>7.5523258519144365</v>
      </c>
      <c r="O7866" s="11">
        <f>O7774</f>
        <v>3.8484980872937641E-2</v>
      </c>
      <c r="P7866" s="12">
        <f>M7866*O7774</f>
        <v>2015.9099933725938</v>
      </c>
      <c r="Q7866" s="9">
        <f>N7866*O7774</f>
        <v>0.29065111595711957</v>
      </c>
      <c r="R7866" s="12">
        <f t="shared" si="1677"/>
        <v>4428.3823986364278</v>
      </c>
      <c r="S7866" s="12">
        <f t="shared" si="1678"/>
        <v>16798.166229798047</v>
      </c>
      <c r="T7866" s="13">
        <f t="shared" si="1672"/>
        <v>2.3950547714191615</v>
      </c>
      <c r="U7866" s="14">
        <f t="shared" si="1673"/>
        <v>0.95104078805846992</v>
      </c>
    </row>
    <row r="7867" spans="1:21" x14ac:dyDescent="0.3">
      <c r="A7867" s="17">
        <v>1991</v>
      </c>
      <c r="B7867" s="17">
        <v>93</v>
      </c>
      <c r="C7867" s="17">
        <v>0.27393000000000001</v>
      </c>
      <c r="D7867" s="17">
        <v>0.24093000000000001</v>
      </c>
      <c r="E7867" s="17">
        <v>0.5</v>
      </c>
      <c r="F7867" s="6">
        <f t="shared" si="1679"/>
        <v>5472.0791561366559</v>
      </c>
      <c r="G7867" s="7">
        <f t="shared" si="1680"/>
        <v>1318.3880310880045</v>
      </c>
      <c r="H7867" s="6">
        <f t="shared" si="1681"/>
        <v>4812.8851405926534</v>
      </c>
      <c r="I7867" s="6">
        <f>SUM(H7867:H7884)</f>
        <v>17225.585886415953</v>
      </c>
      <c r="J7867" s="8">
        <f t="shared" si="1674"/>
        <v>3.1479051005865553</v>
      </c>
      <c r="K7867" s="9">
        <f t="shared" si="1682"/>
        <v>2.9632299999999998</v>
      </c>
      <c r="L7867" s="9">
        <f t="shared" si="1675"/>
        <v>3.1692299465240638E-2</v>
      </c>
      <c r="M7867" s="12">
        <f t="shared" si="1676"/>
        <v>41599.633139084188</v>
      </c>
      <c r="N7867" s="10">
        <f>((B7866+E7866)*D7866+(B7867+E7867)*D7867+(B7868+E7868)*D7868)/3/SUM(D7774:D7867)</f>
        <v>7.3908021539558764</v>
      </c>
      <c r="O7867" s="11">
        <f>O7774</f>
        <v>3.8484980872937641E-2</v>
      </c>
      <c r="P7867" s="12">
        <f>M7867*O7774</f>
        <v>1600.9610856788779</v>
      </c>
      <c r="Q7867" s="9">
        <f>N7867*O7774</f>
        <v>0.28443487953065821</v>
      </c>
      <c r="R7867" s="12">
        <f t="shared" si="1677"/>
        <v>3443.9327354332872</v>
      </c>
      <c r="S7867" s="12">
        <f t="shared" si="1678"/>
        <v>12369.78383116162</v>
      </c>
      <c r="T7867" s="13">
        <f t="shared" si="1672"/>
        <v>2.2605272106288048</v>
      </c>
      <c r="U7867" s="14">
        <f t="shared" si="1673"/>
        <v>0.88737788995775047</v>
      </c>
    </row>
    <row r="7868" spans="1:21" x14ac:dyDescent="0.3">
      <c r="A7868" s="17">
        <v>1991</v>
      </c>
      <c r="B7868" s="17">
        <v>94</v>
      </c>
      <c r="C7868" s="17">
        <v>0.27496999999999999</v>
      </c>
      <c r="D7868" s="17">
        <v>0.24173</v>
      </c>
      <c r="E7868" s="17">
        <v>0.5</v>
      </c>
      <c r="F7868" s="6">
        <f t="shared" si="1679"/>
        <v>4153.6911250486519</v>
      </c>
      <c r="G7868" s="7">
        <f t="shared" si="1680"/>
        <v>1004.0717556580106</v>
      </c>
      <c r="H7868" s="6">
        <f t="shared" si="1681"/>
        <v>3651.6552472196468</v>
      </c>
      <c r="I7868" s="6">
        <f>SUM(H7868:H7884)</f>
        <v>12412.700745823302</v>
      </c>
      <c r="J7868" s="8">
        <f t="shared" si="1674"/>
        <v>2.9883543027475143</v>
      </c>
      <c r="K7868" s="9">
        <f t="shared" si="1682"/>
        <v>3.2049599999999998</v>
      </c>
      <c r="L7868" s="9">
        <f t="shared" si="1675"/>
        <v>3.3914920634920631E-2</v>
      </c>
      <c r="M7868" s="12">
        <f t="shared" si="1676"/>
        <v>29605.605345989345</v>
      </c>
      <c r="N7868" s="10">
        <f>((B7867+E7867)*D7867+(B7868+E7868)*D7868+(B7869+E7869)*D7869)/3/SUM(D7774:D7868)</f>
        <v>7.4010507671442607</v>
      </c>
      <c r="O7868" s="11">
        <f>O7774</f>
        <v>3.8484980872937641E-2</v>
      </c>
      <c r="P7868" s="12">
        <f>M7868*O7774</f>
        <v>1139.3711554721403</v>
      </c>
      <c r="Q7868" s="9">
        <f>N7868*O7774</f>
        <v>0.28482929721318734</v>
      </c>
      <c r="R7868" s="12">
        <f t="shared" si="1677"/>
        <v>2611.5568494892268</v>
      </c>
      <c r="S7868" s="12">
        <f t="shared" si="1678"/>
        <v>8925.8510957283324</v>
      </c>
      <c r="T7868" s="13">
        <f t="shared" si="1672"/>
        <v>2.1488962050888616</v>
      </c>
      <c r="U7868" s="14">
        <f t="shared" si="1673"/>
        <v>0.83945809765865276</v>
      </c>
    </row>
    <row r="7869" spans="1:21" x14ac:dyDescent="0.3">
      <c r="A7869" s="17">
        <v>1991</v>
      </c>
      <c r="B7869" s="17">
        <v>95</v>
      </c>
      <c r="C7869" s="17">
        <v>0.31219999999999998</v>
      </c>
      <c r="D7869" s="17">
        <v>0.27005000000000001</v>
      </c>
      <c r="E7869" s="17">
        <v>0.5</v>
      </c>
      <c r="F7869" s="6">
        <f t="shared" si="1679"/>
        <v>3149.6193693906412</v>
      </c>
      <c r="G7869" s="7">
        <f t="shared" si="1680"/>
        <v>850.55471070394265</v>
      </c>
      <c r="H7869" s="6">
        <f t="shared" si="1681"/>
        <v>2724.3420140386697</v>
      </c>
      <c r="I7869" s="6">
        <f>SUM(H7869:H7884)</f>
        <v>8761.0454986036548</v>
      </c>
      <c r="J7869" s="8">
        <f t="shared" si="1674"/>
        <v>2.7816204026896938</v>
      </c>
      <c r="K7869" s="9">
        <f t="shared" si="1682"/>
        <v>3.4750099999999997</v>
      </c>
      <c r="L7869" s="9">
        <f t="shared" si="1675"/>
        <v>3.6387539267015705E-2</v>
      </c>
      <c r="M7869" s="12">
        <f t="shared" si="1676"/>
        <v>23374.889531893874</v>
      </c>
      <c r="N7869" s="10">
        <f>((B7868+E7868)*D7868+(B7869+E7869)*D7869+(B7870+E7870)*D7870)/3/SUM(D7774:D7869)</f>
        <v>7.3229784470644228</v>
      </c>
      <c r="O7869" s="11">
        <f>O7774</f>
        <v>3.8484980872937641E-2</v>
      </c>
      <c r="P7869" s="12">
        <f>M7869*O7774</f>
        <v>899.58217654196608</v>
      </c>
      <c r="Q7869" s="9">
        <f>N7869*O7774</f>
        <v>0.28182468546820888</v>
      </c>
      <c r="R7869" s="12">
        <f t="shared" si="1677"/>
        <v>1956.5551828243947</v>
      </c>
      <c r="S7869" s="12">
        <f t="shared" si="1678"/>
        <v>6314.2942462391056</v>
      </c>
      <c r="T7869" s="13">
        <f t="shared" si="1672"/>
        <v>2.0047801037814725</v>
      </c>
      <c r="U7869" s="14">
        <f t="shared" si="1673"/>
        <v>0.77684029890822126</v>
      </c>
    </row>
    <row r="7870" spans="1:21" x14ac:dyDescent="0.3">
      <c r="A7870" s="17">
        <v>1991</v>
      </c>
      <c r="B7870" s="17">
        <v>96</v>
      </c>
      <c r="C7870" s="17">
        <v>0.33528000000000002</v>
      </c>
      <c r="D7870" s="17">
        <v>0.28714000000000001</v>
      </c>
      <c r="E7870" s="17">
        <v>0.5</v>
      </c>
      <c r="F7870" s="6">
        <f t="shared" si="1679"/>
        <v>2299.0646586866987</v>
      </c>
      <c r="G7870" s="7">
        <f t="shared" si="1680"/>
        <v>660.15342609529864</v>
      </c>
      <c r="H7870" s="6">
        <f t="shared" si="1681"/>
        <v>1968.9879456390495</v>
      </c>
      <c r="I7870" s="6">
        <f>SUM(H7870:H7884)</f>
        <v>6036.703484564985</v>
      </c>
      <c r="J7870" s="8">
        <f t="shared" si="1674"/>
        <v>2.6257214914578992</v>
      </c>
      <c r="K7870" s="9">
        <f t="shared" si="1682"/>
        <v>3.7621499999999997</v>
      </c>
      <c r="L7870" s="9">
        <f t="shared" si="1675"/>
        <v>3.89860103626943E-2</v>
      </c>
      <c r="M7870" s="12">
        <f t="shared" si="1676"/>
        <v>16933.084969551008</v>
      </c>
      <c r="N7870" s="10">
        <f>((B7869+E7869)*D7869+(B7870+E7870)*D7870+(B7871+E7871)*D7871)/3/SUM(D7774:D7870)</f>
        <v>7.3703941451918018</v>
      </c>
      <c r="O7870" s="11">
        <f>O7774</f>
        <v>3.8484980872937641E-2</v>
      </c>
      <c r="P7870" s="12">
        <f>M7870*O7774</f>
        <v>651.66945117299838</v>
      </c>
      <c r="Q7870" s="9">
        <f>N7870*O7774</f>
        <v>0.28364947770371807</v>
      </c>
      <c r="R7870" s="12">
        <f t="shared" si="1677"/>
        <v>1410.4855432536162</v>
      </c>
      <c r="S7870" s="12">
        <f t="shared" si="1678"/>
        <v>4357.7390634147114</v>
      </c>
      <c r="T7870" s="13">
        <f t="shared" si="1672"/>
        <v>1.8954399768399708</v>
      </c>
      <c r="U7870" s="14">
        <f t="shared" si="1673"/>
        <v>0.73028151461792845</v>
      </c>
    </row>
    <row r="7871" spans="1:21" x14ac:dyDescent="0.3">
      <c r="A7871" s="17">
        <v>1991</v>
      </c>
      <c r="B7871" s="17">
        <v>97</v>
      </c>
      <c r="C7871" s="17">
        <v>0.35915999999999998</v>
      </c>
      <c r="D7871" s="17">
        <v>0.30447999999999997</v>
      </c>
      <c r="E7871" s="17">
        <v>0.5</v>
      </c>
      <c r="F7871" s="6">
        <f t="shared" si="1679"/>
        <v>1638.9112325914002</v>
      </c>
      <c r="G7871" s="7">
        <f t="shared" si="1680"/>
        <v>499.01569209942949</v>
      </c>
      <c r="H7871" s="6">
        <f t="shared" si="1681"/>
        <v>1389.4033865416854</v>
      </c>
      <c r="I7871" s="6">
        <f>SUM(H7871:H7884)</f>
        <v>4067.7155389259356</v>
      </c>
      <c r="J7871" s="8">
        <f t="shared" si="1674"/>
        <v>2.4819620843614443</v>
      </c>
      <c r="K7871" s="9">
        <f t="shared" si="1682"/>
        <v>4.06663</v>
      </c>
      <c r="L7871" s="9">
        <f t="shared" si="1675"/>
        <v>4.1709025641025639E-2</v>
      </c>
      <c r="M7871" s="12">
        <f t="shared" si="1676"/>
        <v>11964.213606768843</v>
      </c>
      <c r="N7871" s="10">
        <f>((B7870+E7870)*D7870+(B7871+E7871)*D7871+(B7872+E7872)*D7872)/3/SUM(D7774:D7871)</f>
        <v>7.3043138093868061</v>
      </c>
      <c r="O7871" s="11">
        <f>O7774</f>
        <v>3.8484980872937641E-2</v>
      </c>
      <c r="P7871" s="12">
        <f>M7871*O7774</f>
        <v>460.44253181623918</v>
      </c>
      <c r="Q7871" s="9">
        <f>N7871*O7774</f>
        <v>0.28110637724418552</v>
      </c>
      <c r="R7871" s="12">
        <f t="shared" si="1677"/>
        <v>998.83323402014946</v>
      </c>
      <c r="S7871" s="12">
        <f t="shared" si="1678"/>
        <v>2947.2535201610954</v>
      </c>
      <c r="T7871" s="13">
        <f t="shared" si="1672"/>
        <v>1.7982996647725582</v>
      </c>
      <c r="U7871" s="14">
        <f t="shared" si="1673"/>
        <v>0.68366241958888607</v>
      </c>
    </row>
    <row r="7872" spans="1:21" x14ac:dyDescent="0.3">
      <c r="A7872" s="17">
        <v>1991</v>
      </c>
      <c r="B7872" s="17">
        <v>98</v>
      </c>
      <c r="C7872" s="17">
        <v>0.38377</v>
      </c>
      <c r="D7872" s="17">
        <v>0.32199</v>
      </c>
      <c r="E7872" s="17">
        <v>0.5</v>
      </c>
      <c r="F7872" s="6">
        <f t="shared" si="1679"/>
        <v>1139.8955404919707</v>
      </c>
      <c r="G7872" s="7">
        <f t="shared" si="1680"/>
        <v>367.03496508300964</v>
      </c>
      <c r="H7872" s="6">
        <f t="shared" si="1681"/>
        <v>956.37805795046586</v>
      </c>
      <c r="I7872" s="6">
        <f>SUM(H7872:H7884)</f>
        <v>2678.3121523842501</v>
      </c>
      <c r="J7872" s="8">
        <f t="shared" si="1674"/>
        <v>2.3496119225348577</v>
      </c>
      <c r="K7872" s="9">
        <f t="shared" si="1682"/>
        <v>4.3886199999999995</v>
      </c>
      <c r="L7872" s="9">
        <f t="shared" si="1675"/>
        <v>4.4554517766497458E-2</v>
      </c>
      <c r="M7872" s="12">
        <f t="shared" si="1676"/>
        <v>8237.8843601579665</v>
      </c>
      <c r="N7872" s="10">
        <f>((B7871+E7871)*D7871+(B7872+E7872)*D7872+(B7873+E7873)*D7873)/3/SUM(D7774:D7872)</f>
        <v>7.2299143390557106</v>
      </c>
      <c r="O7872" s="11">
        <f>O7774</f>
        <v>3.8484980872937641E-2</v>
      </c>
      <c r="P7872" s="12">
        <f>M7872*O7774</f>
        <v>317.03482203415149</v>
      </c>
      <c r="Q7872" s="9">
        <f>N7872*O7774</f>
        <v>0.27824311505153659</v>
      </c>
      <c r="R7872" s="12">
        <f t="shared" si="1677"/>
        <v>690.27244793938928</v>
      </c>
      <c r="S7872" s="12">
        <f t="shared" si="1678"/>
        <v>1948.4202861409458</v>
      </c>
      <c r="T7872" s="13">
        <f t="shared" si="1672"/>
        <v>1.7092972267441469</v>
      </c>
      <c r="U7872" s="14">
        <f t="shared" si="1673"/>
        <v>0.64031469579071087</v>
      </c>
    </row>
    <row r="7873" spans="1:21" x14ac:dyDescent="0.3">
      <c r="A7873" s="17">
        <v>1991</v>
      </c>
      <c r="B7873" s="17">
        <v>99</v>
      </c>
      <c r="C7873" s="17">
        <v>0.40899000000000002</v>
      </c>
      <c r="D7873" s="17">
        <v>0.33955000000000002</v>
      </c>
      <c r="E7873" s="17">
        <v>0.5</v>
      </c>
      <c r="F7873" s="6">
        <f t="shared" si="1679"/>
        <v>772.86057540896104</v>
      </c>
      <c r="G7873" s="7">
        <f t="shared" si="1680"/>
        <v>262.42480838011272</v>
      </c>
      <c r="H7873" s="6">
        <f t="shared" si="1681"/>
        <v>641.64817121890474</v>
      </c>
      <c r="I7873" s="6">
        <f>SUM(H7873:H7884)</f>
        <v>1721.9340944337844</v>
      </c>
      <c r="J7873" s="8">
        <f t="shared" si="1674"/>
        <v>2.2280009476775535</v>
      </c>
      <c r="K7873" s="9">
        <f t="shared" ref="K7873:K7881" si="1683">IF(F7873=0, K7872, K7872+G7873/F7873)</f>
        <v>4.7281699999999995</v>
      </c>
      <c r="L7873" s="9">
        <f t="shared" si="1675"/>
        <v>4.7519296482412057E-2</v>
      </c>
      <c r="M7873" s="12">
        <f t="shared" si="1676"/>
        <v>5522.4893423504691</v>
      </c>
      <c r="N7873" s="10">
        <f>((B7872+E7872)*D7872+(B7873+E7873)*D7873+(B7874+E7874)*D7874)/3/SUM(D7774:D7873)</f>
        <v>7.147781629397139</v>
      </c>
      <c r="O7873" s="11">
        <f>O7774</f>
        <v>3.8484980872937641E-2</v>
      </c>
      <c r="P7873" s="12">
        <f>M7873*O7774</f>
        <v>212.53289671135977</v>
      </c>
      <c r="Q7873" s="9">
        <f>N7873*O7774</f>
        <v>0.27508223929128395</v>
      </c>
      <c r="R7873" s="12">
        <f t="shared" si="1677"/>
        <v>465.14215544285128</v>
      </c>
      <c r="S7873" s="12">
        <f t="shared" si="1678"/>
        <v>1258.1478382015566</v>
      </c>
      <c r="T7873" s="13">
        <f t="shared" si="1672"/>
        <v>1.6279104902404999</v>
      </c>
      <c r="U7873" s="14">
        <f t="shared" si="1673"/>
        <v>0.60009045743705358</v>
      </c>
    </row>
    <row r="7874" spans="1:21" x14ac:dyDescent="0.3">
      <c r="A7874" s="17">
        <v>1991</v>
      </c>
      <c r="B7874" s="17">
        <v>100</v>
      </c>
      <c r="C7874" s="17">
        <v>0.43469999999999998</v>
      </c>
      <c r="D7874" s="17">
        <v>0.35708000000000001</v>
      </c>
      <c r="E7874" s="17">
        <v>0.5</v>
      </c>
      <c r="F7874" s="6">
        <f t="shared" si="1679"/>
        <v>510.43576702884832</v>
      </c>
      <c r="G7874" s="7">
        <f t="shared" si="1680"/>
        <v>182.26640369066115</v>
      </c>
      <c r="H7874" s="6">
        <f t="shared" si="1681"/>
        <v>419.30256518351774</v>
      </c>
      <c r="I7874" s="6">
        <f>SUM(H7874:H7884)</f>
        <v>1080.2859232148796</v>
      </c>
      <c r="J7874" s="8">
        <f t="shared" si="1674"/>
        <v>2.1163993454122996</v>
      </c>
      <c r="K7874" s="9">
        <f t="shared" si="1683"/>
        <v>5.0852499999999994</v>
      </c>
      <c r="L7874" s="9">
        <f t="shared" si="1675"/>
        <v>5.0599502487562183E-2</v>
      </c>
      <c r="M7874" s="12">
        <f t="shared" si="1676"/>
        <v>3602.1382569021084</v>
      </c>
      <c r="N7874" s="10">
        <f>((B7873+E7873)*D7873+(B7874+E7874)*D7874+(B7875+E7875)*D7875)/3/SUM(D7774:D7874)</f>
        <v>7.0584196122773397</v>
      </c>
      <c r="O7874" s="11">
        <f>O7774</f>
        <v>3.8484980872937641E-2</v>
      </c>
      <c r="P7874" s="12">
        <f>M7874*O7774</f>
        <v>138.62822191855457</v>
      </c>
      <c r="Q7874" s="9">
        <f>N7874*O7774</f>
        <v>0.27164314377166132</v>
      </c>
      <c r="R7874" s="12">
        <f t="shared" si="1677"/>
        <v>305.40189818554506</v>
      </c>
      <c r="S7874" s="12">
        <f t="shared" si="1678"/>
        <v>793.00568275870546</v>
      </c>
      <c r="T7874" s="13">
        <f t="shared" si="1672"/>
        <v>1.5535856497177776</v>
      </c>
      <c r="U7874" s="14">
        <f t="shared" si="1673"/>
        <v>0.562813695694522</v>
      </c>
    </row>
    <row r="7875" spans="1:21" x14ac:dyDescent="0.3">
      <c r="A7875" s="17">
        <v>1991</v>
      </c>
      <c r="B7875" s="17">
        <v>101</v>
      </c>
      <c r="C7875" s="17">
        <v>0.46076</v>
      </c>
      <c r="D7875" s="17">
        <v>0.37447999999999998</v>
      </c>
      <c r="E7875" s="17">
        <v>0.5</v>
      </c>
      <c r="F7875" s="6">
        <f t="shared" si="1679"/>
        <v>328.16936333818717</v>
      </c>
      <c r="G7875" s="7">
        <f t="shared" si="1680"/>
        <v>122.89286318288433</v>
      </c>
      <c r="H7875" s="6">
        <f t="shared" si="1681"/>
        <v>266.72293174674502</v>
      </c>
      <c r="I7875" s="6">
        <f>SUM(H7875:H7884)</f>
        <v>660.98335803136229</v>
      </c>
      <c r="J7875" s="8">
        <f t="shared" si="1674"/>
        <v>2.0141531534441306</v>
      </c>
      <c r="K7875" s="9">
        <f t="shared" si="1683"/>
        <v>5.4597299999999995</v>
      </c>
      <c r="L7875" s="9">
        <f t="shared" si="1675"/>
        <v>5.3790443349753692E-2</v>
      </c>
      <c r="M7875" s="12">
        <f t="shared" si="1676"/>
        <v>2284.6597932613445</v>
      </c>
      <c r="N7875" s="10">
        <f>((B7874+E7874)*D7874+(B7875+E7875)*D7875+(B7876+E7876)*D7876)/3/SUM(D7774:D7875)</f>
        <v>6.962579346109302</v>
      </c>
      <c r="O7875" s="11">
        <f>O7774</f>
        <v>3.8484980872937641E-2</v>
      </c>
      <c r="P7875" s="12">
        <f>M7875*O7774</f>
        <v>87.925088444832511</v>
      </c>
      <c r="Q7875" s="9">
        <f>N7875*O7774</f>
        <v>0.26795473296132716</v>
      </c>
      <c r="R7875" s="12">
        <f t="shared" si="1677"/>
        <v>195.25325979588365</v>
      </c>
      <c r="S7875" s="12">
        <f t="shared" si="1678"/>
        <v>487.6037845731604</v>
      </c>
      <c r="T7875" s="13">
        <f t="shared" si="1672"/>
        <v>1.4858296935862105</v>
      </c>
      <c r="U7875" s="14">
        <f t="shared" si="1673"/>
        <v>0.52832345985792006</v>
      </c>
    </row>
    <row r="7876" spans="1:21" x14ac:dyDescent="0.3">
      <c r="A7876" s="17">
        <v>1991</v>
      </c>
      <c r="B7876" s="17">
        <v>102</v>
      </c>
      <c r="C7876" s="17">
        <v>0.48703999999999997</v>
      </c>
      <c r="D7876" s="17">
        <v>0.39166000000000001</v>
      </c>
      <c r="E7876" s="17">
        <v>0.5</v>
      </c>
      <c r="F7876" s="6">
        <f t="shared" si="1679"/>
        <v>205.27650015530284</v>
      </c>
      <c r="G7876" s="7">
        <f t="shared" si="1680"/>
        <v>80.398594050825906</v>
      </c>
      <c r="H7876" s="6">
        <f t="shared" si="1681"/>
        <v>165.07720312988988</v>
      </c>
      <c r="I7876" s="6">
        <f>SUM(H7876:H7884)</f>
        <v>394.2604262846171</v>
      </c>
      <c r="J7876" s="8">
        <f t="shared" si="1674"/>
        <v>1.920631080451672</v>
      </c>
      <c r="K7876" s="9">
        <f t="shared" si="1683"/>
        <v>5.8513899999999994</v>
      </c>
      <c r="L7876" s="9">
        <f t="shared" si="1675"/>
        <v>5.7086731707317068E-2</v>
      </c>
      <c r="M7876" s="12">
        <f t="shared" si="1676"/>
        <v>1408.3586789138403</v>
      </c>
      <c r="N7876" s="10">
        <f>((B7875+E7875)*D7875+(B7876+E7876)*D7876+(B7877+E7877)*D7877)/3/SUM(D7774:D7876)</f>
        <v>6.8608592716146646</v>
      </c>
      <c r="O7876" s="11">
        <f>O7774</f>
        <v>3.8484980872937641E-2</v>
      </c>
      <c r="P7876" s="12">
        <f>M7876*O7774</f>
        <v>54.200656820234869</v>
      </c>
      <c r="Q7876" s="9">
        <f>N7876*O7774</f>
        <v>0.26404003784000724</v>
      </c>
      <c r="R7876" s="12">
        <f t="shared" si="1677"/>
        <v>121.4902121689512</v>
      </c>
      <c r="S7876" s="12">
        <f t="shared" si="1678"/>
        <v>292.35052477727675</v>
      </c>
      <c r="T7876" s="13">
        <f t="shared" ref="T7876:T7939" si="1684">S7876/F7876</f>
        <v>1.4241792146499852</v>
      </c>
      <c r="U7876" s="14">
        <f t="shared" ref="U7876:U7884" si="1685">IF(T7876=0,0,J7876-T7876)</f>
        <v>0.49645186580168676</v>
      </c>
    </row>
    <row r="7877" spans="1:21" x14ac:dyDescent="0.3">
      <c r="A7877" s="17">
        <v>1991</v>
      </c>
      <c r="B7877" s="17">
        <v>103</v>
      </c>
      <c r="C7877" s="17">
        <v>0.51339000000000001</v>
      </c>
      <c r="D7877" s="17">
        <v>0.40851999999999999</v>
      </c>
      <c r="E7877" s="17">
        <v>0.5</v>
      </c>
      <c r="F7877" s="6">
        <f t="shared" si="1679"/>
        <v>124.87790610447693</v>
      </c>
      <c r="G7877" s="7">
        <f t="shared" si="1680"/>
        <v>51.015122201800914</v>
      </c>
      <c r="H7877" s="6">
        <f t="shared" si="1681"/>
        <v>99.370345003576475</v>
      </c>
      <c r="I7877" s="6">
        <f>SUM(H7877:H7884)</f>
        <v>229.18322315472727</v>
      </c>
      <c r="J7877" s="8">
        <f t="shared" si="1674"/>
        <v>1.8352583759931489</v>
      </c>
      <c r="K7877" s="9">
        <f t="shared" si="1683"/>
        <v>6.2599099999999996</v>
      </c>
      <c r="L7877" s="9">
        <f t="shared" si="1675"/>
        <v>6.0482222222222222E-2</v>
      </c>
      <c r="M7877" s="12">
        <f t="shared" si="1676"/>
        <v>843.47301285264393</v>
      </c>
      <c r="N7877" s="10">
        <f>((B7876+E7876)*D7876+(B7877+E7877)*D7877+(B7878+E7878)*D7878)/3/SUM(D7774:D7877)</f>
        <v>6.7540068467438035</v>
      </c>
      <c r="O7877" s="11">
        <f>O7774</f>
        <v>3.8484980872937641E-2</v>
      </c>
      <c r="P7877" s="12">
        <f>M7877*O7774</f>
        <v>32.461042766473085</v>
      </c>
      <c r="Q7877" s="9">
        <f>N7877*O7774</f>
        <v>0.25992782431262512</v>
      </c>
      <c r="R7877" s="12">
        <f t="shared" si="1677"/>
        <v>73.541227425601903</v>
      </c>
      <c r="S7877" s="12">
        <f t="shared" si="1678"/>
        <v>170.86031260832556</v>
      </c>
      <c r="T7877" s="13">
        <f t="shared" si="1684"/>
        <v>1.3682189102800799</v>
      </c>
      <c r="U7877" s="14">
        <f t="shared" si="1685"/>
        <v>0.46703946571306898</v>
      </c>
    </row>
    <row r="7878" spans="1:21" x14ac:dyDescent="0.3">
      <c r="A7878" s="17">
        <v>1991</v>
      </c>
      <c r="B7878" s="17">
        <v>104</v>
      </c>
      <c r="C7878" s="17">
        <v>0.53966000000000003</v>
      </c>
      <c r="D7878" s="17">
        <v>0.42498999999999998</v>
      </c>
      <c r="E7878" s="17">
        <v>0.5</v>
      </c>
      <c r="F7878" s="6">
        <f t="shared" si="1679"/>
        <v>73.862783902676028</v>
      </c>
      <c r="G7878" s="7">
        <f t="shared" si="1680"/>
        <v>31.390944530798283</v>
      </c>
      <c r="H7878" s="6">
        <f t="shared" si="1681"/>
        <v>58.167311637276889</v>
      </c>
      <c r="I7878" s="6">
        <f>SUM(H7878:H7884)</f>
        <v>129.81287815115078</v>
      </c>
      <c r="J7878" s="8">
        <f t="shared" si="1674"/>
        <v>1.75748694122058</v>
      </c>
      <c r="K7878" s="9">
        <f t="shared" si="1683"/>
        <v>6.6848999999999998</v>
      </c>
      <c r="L7878" s="9">
        <f t="shared" si="1675"/>
        <v>6.3970334928229663E-2</v>
      </c>
      <c r="M7878" s="12">
        <f t="shared" si="1676"/>
        <v>490.71096104181373</v>
      </c>
      <c r="N7878" s="10">
        <f>((B7877+E7877)*D7877+(B7878+E7878)*D7878+(B7879+E7879)*D7879)/3/SUM(D7774:D7878)</f>
        <v>6.6426655596942368</v>
      </c>
      <c r="O7878" s="11">
        <f>O7774</f>
        <v>3.8484980872937641E-2</v>
      </c>
      <c r="P7878" s="12">
        <f>M7878*O7774</f>
        <v>18.885001949835051</v>
      </c>
      <c r="Q7878" s="9">
        <f>N7878*O7774</f>
        <v>0.25564285701015432</v>
      </c>
      <c r="R7878" s="12">
        <f t="shared" si="1677"/>
        <v>43.29725390572343</v>
      </c>
      <c r="S7878" s="12">
        <f t="shared" si="1678"/>
        <v>97.319085182723654</v>
      </c>
      <c r="T7878" s="13">
        <f t="shared" si="1684"/>
        <v>1.3175658977456686</v>
      </c>
      <c r="U7878" s="14">
        <f t="shared" si="1685"/>
        <v>0.43992104347491146</v>
      </c>
    </row>
    <row r="7879" spans="1:21" x14ac:dyDescent="0.3">
      <c r="A7879" s="17">
        <v>1991</v>
      </c>
      <c r="B7879" s="17">
        <v>105</v>
      </c>
      <c r="C7879" s="17">
        <v>0.56572</v>
      </c>
      <c r="D7879" s="17">
        <v>0.44097999999999998</v>
      </c>
      <c r="E7879" s="17">
        <v>0.5</v>
      </c>
      <c r="F7879" s="6">
        <f t="shared" si="1679"/>
        <v>42.471839371877749</v>
      </c>
      <c r="G7879" s="7">
        <f t="shared" si="1680"/>
        <v>18.729231726210649</v>
      </c>
      <c r="H7879" s="6">
        <f t="shared" si="1681"/>
        <v>33.107223508772421</v>
      </c>
      <c r="I7879" s="6">
        <f>SUM(H7879:H7884)</f>
        <v>71.645566513873888</v>
      </c>
      <c r="J7879" s="8">
        <f t="shared" si="1674"/>
        <v>1.68689577784835</v>
      </c>
      <c r="K7879" s="9">
        <f t="shared" si="1683"/>
        <v>7.1258799999999995</v>
      </c>
      <c r="L7879" s="9">
        <f t="shared" si="1675"/>
        <v>6.7543886255924168E-2</v>
      </c>
      <c r="M7879" s="12">
        <f t="shared" si="1676"/>
        <v>277.28981502849103</v>
      </c>
      <c r="N7879" s="10">
        <f>((B7878+E7878)*D7878+(B7879+E7879)*D7879+(B7880+E7880)*D7880)/3/SUM(D7774:D7879)</f>
        <v>6.5276478133227052</v>
      </c>
      <c r="O7879" s="11">
        <f>O7774</f>
        <v>3.8484980872937641E-2</v>
      </c>
      <c r="P7879" s="12">
        <f>M7879*O7774</f>
        <v>10.671493227631894</v>
      </c>
      <c r="Q7879" s="9">
        <f>N7879*O7774</f>
        <v>0.25121640124099753</v>
      </c>
      <c r="R7879" s="12">
        <f t="shared" si="1677"/>
        <v>24.790145963817263</v>
      </c>
      <c r="S7879" s="12">
        <f t="shared" si="1678"/>
        <v>54.021831277000217</v>
      </c>
      <c r="T7879" s="13">
        <f t="shared" si="1684"/>
        <v>1.2719447067971859</v>
      </c>
      <c r="U7879" s="14">
        <f t="shared" si="1685"/>
        <v>0.41495107105116413</v>
      </c>
    </row>
    <row r="7880" spans="1:21" x14ac:dyDescent="0.3">
      <c r="A7880" s="17">
        <v>1991</v>
      </c>
      <c r="B7880" s="17">
        <v>106</v>
      </c>
      <c r="C7880" s="17">
        <v>0.59141999999999995</v>
      </c>
      <c r="D7880" s="17">
        <v>0.45644000000000001</v>
      </c>
      <c r="E7880" s="17">
        <v>0.5</v>
      </c>
      <c r="F7880" s="6">
        <f t="shared" si="1679"/>
        <v>23.7426076456671</v>
      </c>
      <c r="G7880" s="7">
        <f t="shared" si="1680"/>
        <v>10.837075833788292</v>
      </c>
      <c r="H7880" s="6">
        <f t="shared" si="1681"/>
        <v>18.324069728772955</v>
      </c>
      <c r="I7880" s="6">
        <f>SUM(H7880:H7884)</f>
        <v>38.538343005101467</v>
      </c>
      <c r="J7880" s="8">
        <f t="shared" si="1674"/>
        <v>1.6231722976787055</v>
      </c>
      <c r="K7880" s="9">
        <f t="shared" si="1683"/>
        <v>7.5823199999999993</v>
      </c>
      <c r="L7880" s="9">
        <f t="shared" si="1675"/>
        <v>7.1195492957746478E-2</v>
      </c>
      <c r="M7880" s="12">
        <f t="shared" si="1676"/>
        <v>152.21575669431692</v>
      </c>
      <c r="N7880" s="10">
        <f>((B7879+E7879)*D7879+(B7880+E7880)*D7880+(B7881+E7881)*D7881)/3/SUM(D7774:D7880)</f>
        <v>6.4096510039143695</v>
      </c>
      <c r="O7880" s="11">
        <f>O7774</f>
        <v>3.8484980872937641E-2</v>
      </c>
      <c r="P7880" s="12">
        <f>M7880*O7774</f>
        <v>5.8580204849405169</v>
      </c>
      <c r="Q7880" s="9">
        <f>N7880*O7774</f>
        <v>0.24667529628785007</v>
      </c>
      <c r="R7880" s="12">
        <f t="shared" si="1677"/>
        <v>13.803974399228663</v>
      </c>
      <c r="S7880" s="12">
        <f t="shared" si="1678"/>
        <v>29.23168531318295</v>
      </c>
      <c r="T7880" s="13">
        <f t="shared" si="1684"/>
        <v>1.2311910195137128</v>
      </c>
      <c r="U7880" s="14">
        <f t="shared" si="1685"/>
        <v>0.39198127816499273</v>
      </c>
    </row>
    <row r="7881" spans="1:21" x14ac:dyDescent="0.3">
      <c r="A7881" s="17">
        <v>1991</v>
      </c>
      <c r="B7881" s="17">
        <v>107</v>
      </c>
      <c r="C7881" s="17">
        <v>0.61663000000000001</v>
      </c>
      <c r="D7881" s="17">
        <v>0.47131000000000001</v>
      </c>
      <c r="E7881" s="17">
        <v>0.5</v>
      </c>
      <c r="F7881" s="6">
        <f t="shared" si="1679"/>
        <v>12.905531811878808</v>
      </c>
      <c r="G7881" s="7">
        <f t="shared" si="1680"/>
        <v>6.0825061982566009</v>
      </c>
      <c r="H7881" s="6">
        <f t="shared" si="1681"/>
        <v>9.864278712750508</v>
      </c>
      <c r="I7881" s="6">
        <f>SUM(H7881:H7884)</f>
        <v>20.214273276328509</v>
      </c>
      <c r="J7881" s="8">
        <f t="shared" si="1674"/>
        <v>1.5663262522604779</v>
      </c>
      <c r="K7881" s="9">
        <f t="shared" si="1683"/>
        <v>8.0536300000000001</v>
      </c>
      <c r="L7881" s="9">
        <f t="shared" si="1675"/>
        <v>7.4917488372093027E-2</v>
      </c>
      <c r="M7881" s="12">
        <f t="shared" si="1676"/>
        <v>81.189403574858119</v>
      </c>
      <c r="N7881" s="10">
        <f>((B7880+E7880)*D7880+(B7881+E7881)*D7881+(B7882+E7882)*D7882)/3/SUM(D7774:D7881)</f>
        <v>6.2894562245016639</v>
      </c>
      <c r="O7881" s="11">
        <f>O7774</f>
        <v>3.8484980872937641E-2</v>
      </c>
      <c r="P7881" s="12">
        <f>M7881*O7774</f>
        <v>3.1245726436636296</v>
      </c>
      <c r="Q7881" s="9">
        <f>N7881*O7774</f>
        <v>0.24204960250112512</v>
      </c>
      <c r="R7881" s="12">
        <f t="shared" si="1677"/>
        <v>7.4766339713689369</v>
      </c>
      <c r="S7881" s="12">
        <f t="shared" si="1678"/>
        <v>15.427710913954288</v>
      </c>
      <c r="T7881" s="13">
        <f t="shared" si="1684"/>
        <v>1.1954339533496758</v>
      </c>
      <c r="U7881" s="14">
        <f t="shared" si="1685"/>
        <v>0.37089229891080211</v>
      </c>
    </row>
    <row r="7882" spans="1:21" x14ac:dyDescent="0.3">
      <c r="A7882" s="17">
        <v>1991</v>
      </c>
      <c r="B7882" s="17">
        <v>108</v>
      </c>
      <c r="C7882" s="17">
        <v>0.64122000000000001</v>
      </c>
      <c r="D7882" s="17">
        <v>0.48554999999999998</v>
      </c>
      <c r="E7882" s="17">
        <v>0.5</v>
      </c>
      <c r="F7882" s="6">
        <f t="shared" si="1679"/>
        <v>6.8230256136222067</v>
      </c>
      <c r="G7882" s="7">
        <f t="shared" si="1680"/>
        <v>3.3129200866942625</v>
      </c>
      <c r="H7882" s="7">
        <f t="shared" si="1681"/>
        <v>5.1665655702750755</v>
      </c>
      <c r="I7882" s="6">
        <f>SUM(H7882:H7884)</f>
        <v>10.349994563578001</v>
      </c>
      <c r="J7882" s="8">
        <f t="shared" si="1674"/>
        <v>1.5169215461999999</v>
      </c>
      <c r="K7882" s="9">
        <f>IF(F7882=0, K7881, K7881+G7882/F7882)</f>
        <v>8.53918</v>
      </c>
      <c r="L7882" s="9">
        <f t="shared" si="1675"/>
        <v>7.8702119815668201E-2</v>
      </c>
      <c r="M7882" s="12">
        <f t="shared" si="1676"/>
        <v>42.094420003598415</v>
      </c>
      <c r="N7882" s="10">
        <f>((B7881+E7881)*D7881+(B7882+E7882)*D7882+(B7883+E7883)*D7883)/3/SUM(D7774:D7882)</f>
        <v>6.1677132152423697</v>
      </c>
      <c r="O7882" s="11">
        <f>O7774</f>
        <v>3.8484980872937641E-2</v>
      </c>
      <c r="P7882" s="12">
        <f>M7882*O7774</f>
        <v>1.6200029486958887</v>
      </c>
      <c r="Q7882" s="9">
        <f>N7882*O7774</f>
        <v>0.2373643251183673</v>
      </c>
      <c r="R7882" s="12">
        <f t="shared" si="1677"/>
        <v>3.9402072205069398</v>
      </c>
      <c r="S7882" s="12">
        <f t="shared" si="1678"/>
        <v>7.9510769425853507</v>
      </c>
      <c r="T7882" s="13">
        <f t="shared" si="1684"/>
        <v>1.1653300739060666</v>
      </c>
      <c r="U7882" s="14">
        <f t="shared" si="1685"/>
        <v>0.35159147229393328</v>
      </c>
    </row>
    <row r="7883" spans="1:21" x14ac:dyDescent="0.3">
      <c r="A7883" s="17">
        <v>1991</v>
      </c>
      <c r="B7883" s="17">
        <v>109</v>
      </c>
      <c r="C7883" s="17">
        <v>0.66510000000000002</v>
      </c>
      <c r="D7883" s="17">
        <v>0.49912000000000001</v>
      </c>
      <c r="E7883" s="17">
        <v>0.5</v>
      </c>
      <c r="F7883" s="6">
        <f t="shared" si="1679"/>
        <v>3.5101055269279442</v>
      </c>
      <c r="G7883" s="7">
        <f t="shared" si="1680"/>
        <v>1.7519638706002756</v>
      </c>
      <c r="H7883" s="7">
        <f t="shared" si="1681"/>
        <v>2.6341235916278065</v>
      </c>
      <c r="I7883" s="6">
        <f>SUM(H7883:H7884)</f>
        <v>5.1834289933029254</v>
      </c>
      <c r="J7883" s="8">
        <f t="shared" si="1674"/>
        <v>1.4767159999999999</v>
      </c>
      <c r="K7883" s="9">
        <f>IF(F7883=0, K7882, K7882+G7883/F7883)</f>
        <v>9.0382999999999996</v>
      </c>
      <c r="L7883" s="9">
        <f t="shared" si="1675"/>
        <v>8.2541552511415525E-2</v>
      </c>
      <c r="M7883" s="12">
        <f t="shared" si="1676"/>
        <v>21.225235257817307</v>
      </c>
      <c r="N7883" s="10">
        <f>((B7882+E7882)*D7882+(B7883+E7883)*D7883)/2/SUM(D7774:D7883)</f>
        <v>5.9378320591261629</v>
      </c>
      <c r="O7883" s="11">
        <f>O7774</f>
        <v>3.8484980872937641E-2</v>
      </c>
      <c r="P7883" s="12">
        <f>M7883*O7774</f>
        <v>0.81685277292070069</v>
      </c>
      <c r="Q7883" s="9">
        <f>N7883*O7774</f>
        <v>0.2285173532221863</v>
      </c>
      <c r="R7883" s="12">
        <f t="shared" si="1677"/>
        <v>2.0321806404089013</v>
      </c>
      <c r="S7883" s="12">
        <f t="shared" si="1678"/>
        <v>4.0108697220784109</v>
      </c>
      <c r="T7883" s="13">
        <f t="shared" si="1684"/>
        <v>1.1426635727355858</v>
      </c>
      <c r="U7883" s="14">
        <f t="shared" si="1685"/>
        <v>0.33405242726441409</v>
      </c>
    </row>
    <row r="7884" spans="1:21" x14ac:dyDescent="0.3">
      <c r="A7884" s="17">
        <v>1991</v>
      </c>
      <c r="B7884" s="17" t="s">
        <v>19</v>
      </c>
      <c r="C7884" s="17">
        <v>0.68815999999999999</v>
      </c>
      <c r="D7884" s="17">
        <v>1</v>
      </c>
      <c r="E7884" s="17">
        <v>1.45</v>
      </c>
      <c r="F7884" s="6">
        <f t="shared" si="1679"/>
        <v>1.7581416563276686</v>
      </c>
      <c r="G7884" s="7">
        <f t="shared" si="1680"/>
        <v>1.7581416563276686</v>
      </c>
      <c r="H7884" s="7">
        <f>E7884*F7884</f>
        <v>2.5493054016751193</v>
      </c>
      <c r="I7884" s="6">
        <f>SUM(H7884:H7884)</f>
        <v>2.5493054016751193</v>
      </c>
      <c r="J7884" s="8">
        <f t="shared" si="1674"/>
        <v>1.45</v>
      </c>
      <c r="K7884" s="9">
        <f>IF(F7884=0, K7883, K7883+G7884/F7884)</f>
        <v>10.0383</v>
      </c>
      <c r="L7884" s="9">
        <f>K7884/(110+E7884)</f>
        <v>9.0069986541049793E-2</v>
      </c>
      <c r="M7884" s="12">
        <f t="shared" si="1676"/>
        <v>19.519728200762945</v>
      </c>
      <c r="N7884" s="10">
        <f>N7883-(N7881-N7882)</f>
        <v>5.8160890498668687</v>
      </c>
      <c r="O7884" s="11">
        <f>O7774</f>
        <v>3.8484980872937641E-2</v>
      </c>
      <c r="P7884" s="12">
        <f>M7884*O7774</f>
        <v>0.75121636645130341</v>
      </c>
      <c r="Q7884" s="9">
        <f>N7884*O7774</f>
        <v>0.22383207583942849</v>
      </c>
      <c r="R7884" s="12">
        <f t="shared" si="1677"/>
        <v>1.9786890816695091</v>
      </c>
      <c r="S7884" s="12">
        <f>R7884</f>
        <v>1.9786890816695091</v>
      </c>
      <c r="T7884" s="13">
        <f t="shared" si="1684"/>
        <v>1.1254434900328285</v>
      </c>
      <c r="U7884" s="14">
        <f t="shared" si="1685"/>
        <v>0.32455650996717145</v>
      </c>
    </row>
    <row r="7885" spans="1:21" x14ac:dyDescent="0.3">
      <c r="A7885" s="17">
        <v>1992</v>
      </c>
      <c r="B7885" s="17">
        <v>0</v>
      </c>
      <c r="C7885" s="17">
        <v>6.7299999999999999E-3</v>
      </c>
      <c r="D7885" s="17">
        <v>6.6899999999999998E-3</v>
      </c>
      <c r="E7885" s="17">
        <v>0.14000000000000001</v>
      </c>
      <c r="F7885" s="6">
        <v>100000</v>
      </c>
      <c r="G7885" s="7">
        <f>100000*D7885</f>
        <v>669</v>
      </c>
      <c r="H7885" s="6">
        <f>F7885-(1-E7885)*G7885</f>
        <v>99424.66</v>
      </c>
      <c r="I7885" s="6">
        <f>SUM(H7885:H7995)</f>
        <v>7469194.480849972</v>
      </c>
      <c r="J7885" s="8">
        <f>I7885/F7885</f>
        <v>74.691944808499713</v>
      </c>
      <c r="K7885" s="9">
        <f>G7885/F7885</f>
        <v>6.6899999999999998E-3</v>
      </c>
      <c r="L7885" s="9">
        <f>K7885/(0.1+E7885)</f>
        <v>2.7874999999999997E-2</v>
      </c>
      <c r="M7885">
        <f>G7885/L7885</f>
        <v>24000.000000000004</v>
      </c>
      <c r="N7885" s="10">
        <f>(0.1+E7885)*D7885/SUM(D7885:D7885)</f>
        <v>0.24000000000000002</v>
      </c>
      <c r="O7885" s="11">
        <f>IF((I7885-J7885*F7885+MAX(N7887:N7980)*F7885)/SUM(M7885:M7995)&gt;1/MAX(N7887:N7983),1/MAX(N7887:N7983),(I7885-J7885*F7885+MAX(N7887:N7980)*F7885)/SUM(M7885:M7995))</f>
        <v>3.8183874076644038E-2</v>
      </c>
      <c r="P7885" s="12">
        <f>M7885*O7885</f>
        <v>916.41297783945708</v>
      </c>
      <c r="Q7885" s="9">
        <f>N7885*O7885</f>
        <v>9.1641297783945693E-3</v>
      </c>
      <c r="R7885" s="12">
        <f>((1-Q7885)*H7885)</f>
        <v>98513.519512587256</v>
      </c>
      <c r="S7885" s="12">
        <f>R7885+S7886</f>
        <v>6713765.6705889245</v>
      </c>
      <c r="T7885" s="13">
        <f t="shared" si="1684"/>
        <v>67.137656705889242</v>
      </c>
      <c r="U7885" s="14">
        <f t="shared" ref="U7885:U7948" si="1686">J7885-T7885</f>
        <v>7.5542881026104709</v>
      </c>
    </row>
    <row r="7886" spans="1:21" x14ac:dyDescent="0.3">
      <c r="A7886" s="17">
        <v>1992</v>
      </c>
      <c r="B7886" s="17">
        <v>1</v>
      </c>
      <c r="C7886" s="17">
        <v>3.8999999999999999E-4</v>
      </c>
      <c r="D7886" s="17">
        <v>3.8999999999999999E-4</v>
      </c>
      <c r="E7886" s="17">
        <v>0.5</v>
      </c>
      <c r="F7886" s="6">
        <f>F7885-G7885</f>
        <v>99331</v>
      </c>
      <c r="G7886" s="7">
        <f>D7886*F7886</f>
        <v>38.739089999999997</v>
      </c>
      <c r="H7886" s="6">
        <f>F7886-0.5*G7886</f>
        <v>99311.630455000006</v>
      </c>
      <c r="I7886" s="6">
        <f>SUM(H7886:H7995)</f>
        <v>7369769.8208499709</v>
      </c>
      <c r="J7886" s="8">
        <f t="shared" ref="J7886:J7949" si="1687">I7886/F7886</f>
        <v>74.194056446124279</v>
      </c>
      <c r="K7886" s="9">
        <f>K7885+G7886/F7886</f>
        <v>7.0799999999999995E-3</v>
      </c>
      <c r="L7886" s="9">
        <f t="shared" ref="L7886:L7949" si="1688">K7886/(B7886+E7886)</f>
        <v>4.7199999999999994E-3</v>
      </c>
      <c r="M7886" s="12">
        <f t="shared" ref="M7886:M7949" si="1689">G7886/L7886</f>
        <v>8207.4343220338997</v>
      </c>
      <c r="N7886" s="10">
        <f>(B7886+E7886)*D7886/SUM(D7885:D7886)</f>
        <v>8.2627118644067798E-2</v>
      </c>
      <c r="O7886" s="11">
        <f>O7885</f>
        <v>3.8183874076644038E-2</v>
      </c>
      <c r="P7886" s="12">
        <f>M7886*O7885</f>
        <v>313.39163864486875</v>
      </c>
      <c r="Q7886" s="9">
        <f>N7886*O7885</f>
        <v>3.1550234936210115E-3</v>
      </c>
      <c r="R7886" s="12">
        <f t="shared" ref="R7886:R7949" si="1690">((1-Q7886)*H7886)</f>
        <v>98998.299927724685</v>
      </c>
      <c r="S7886" s="12">
        <f t="shared" ref="S7886:S7949" si="1691">R7886+S7887</f>
        <v>6615252.1510763373</v>
      </c>
      <c r="T7886" s="13">
        <f t="shared" si="1684"/>
        <v>66.598062549217644</v>
      </c>
      <c r="U7886" s="14">
        <f t="shared" si="1686"/>
        <v>7.5959938969066343</v>
      </c>
    </row>
    <row r="7887" spans="1:21" x14ac:dyDescent="0.3">
      <c r="A7887" s="17">
        <v>1992</v>
      </c>
      <c r="B7887" s="17">
        <v>2</v>
      </c>
      <c r="C7887" s="17">
        <v>3.6000000000000002E-4</v>
      </c>
      <c r="D7887" s="17">
        <v>3.6000000000000002E-4</v>
      </c>
      <c r="E7887" s="17">
        <v>0.5</v>
      </c>
      <c r="F7887" s="6">
        <f t="shared" ref="F7887:F7950" si="1692">F7886-G7886</f>
        <v>99292.260909999997</v>
      </c>
      <c r="G7887" s="7">
        <f t="shared" ref="G7887:G7950" si="1693">D7887*F7887</f>
        <v>35.745213927599998</v>
      </c>
      <c r="H7887" s="6">
        <f t="shared" ref="H7887:H7950" si="1694">F7887-0.5*G7887</f>
        <v>99274.38830303619</v>
      </c>
      <c r="I7887" s="6">
        <f>SUM(H7887:H7995)</f>
        <v>7270458.1903949706</v>
      </c>
      <c r="J7887" s="8">
        <f t="shared" si="1687"/>
        <v>73.222808341377416</v>
      </c>
      <c r="K7887" s="9">
        <f t="shared" ref="K7887:K7950" si="1695">K7886+G7887/F7887</f>
        <v>7.4399999999999996E-3</v>
      </c>
      <c r="L7887" s="9">
        <f t="shared" si="1688"/>
        <v>2.9759999999999999E-3</v>
      </c>
      <c r="M7887" s="12">
        <f t="shared" si="1689"/>
        <v>12011.160593951612</v>
      </c>
      <c r="N7887" s="10">
        <f>((B7886+E7886)*D7886+(B7887+E7887)*D7887+(B7888+E7888)*D7888)/3/SUM(D7885:D7887)</f>
        <v>0.12298387096774195</v>
      </c>
      <c r="O7887" s="11">
        <f>O7885</f>
        <v>3.8183874076644038E-2</v>
      </c>
      <c r="P7887" s="12">
        <f>M7887*O7885</f>
        <v>458.63264363379739</v>
      </c>
      <c r="Q7887" s="9">
        <f>N7887*O7885</f>
        <v>4.6960006424904971E-3</v>
      </c>
      <c r="R7887" s="12">
        <f t="shared" si="1690"/>
        <v>98808.195711782275</v>
      </c>
      <c r="S7887" s="12">
        <f t="shared" si="1691"/>
        <v>6516253.8511486128</v>
      </c>
      <c r="T7887" s="13">
        <f t="shared" si="1684"/>
        <v>65.627006490012789</v>
      </c>
      <c r="U7887" s="14">
        <f t="shared" si="1686"/>
        <v>7.5958018513646266</v>
      </c>
    </row>
    <row r="7888" spans="1:21" x14ac:dyDescent="0.3">
      <c r="A7888" s="17">
        <v>1992</v>
      </c>
      <c r="B7888" s="17">
        <v>3</v>
      </c>
      <c r="C7888" s="17">
        <v>3.6000000000000002E-4</v>
      </c>
      <c r="D7888" s="17">
        <v>3.6000000000000002E-4</v>
      </c>
      <c r="E7888" s="17">
        <v>0.5</v>
      </c>
      <c r="F7888" s="6">
        <f t="shared" si="1692"/>
        <v>99256.515696072398</v>
      </c>
      <c r="G7888" s="7">
        <f t="shared" si="1693"/>
        <v>35.732345650586069</v>
      </c>
      <c r="H7888" s="6">
        <f t="shared" si="1694"/>
        <v>99238.649523247106</v>
      </c>
      <c r="I7888" s="6">
        <f>SUM(H7888:H7995)</f>
        <v>7171183.8020919347</v>
      </c>
      <c r="J7888" s="8">
        <f t="shared" si="1687"/>
        <v>72.248997980650458</v>
      </c>
      <c r="K7888" s="9">
        <f t="shared" si="1695"/>
        <v>7.7999999999999996E-3</v>
      </c>
      <c r="L7888" s="9">
        <f t="shared" si="1688"/>
        <v>2.2285714285714283E-3</v>
      </c>
      <c r="M7888" s="12">
        <f t="shared" si="1689"/>
        <v>16033.7448432117</v>
      </c>
      <c r="N7888" s="10">
        <f>((B7887+E7887)*D7887+(B7888+E7888)*D7888+(B7889+E7889)*D7889)/3/SUM(D7885:D7888)</f>
        <v>0.13269230769230772</v>
      </c>
      <c r="O7888" s="11">
        <f>O7885</f>
        <v>3.8183874076644038E-2</v>
      </c>
      <c r="P7888" s="12">
        <f>M7888*O7885</f>
        <v>612.2304940702362</v>
      </c>
      <c r="Q7888" s="9">
        <f>N7888*O7885</f>
        <v>5.0667063678623827E-3</v>
      </c>
      <c r="R7888" s="12">
        <f t="shared" si="1690"/>
        <v>98735.836425769608</v>
      </c>
      <c r="S7888" s="12">
        <f t="shared" si="1691"/>
        <v>6417445.6554368306</v>
      </c>
      <c r="T7888" s="13">
        <f t="shared" si="1684"/>
        <v>64.655157502075909</v>
      </c>
      <c r="U7888" s="14">
        <f t="shared" si="1686"/>
        <v>7.593840478574549</v>
      </c>
    </row>
    <row r="7889" spans="1:21" x14ac:dyDescent="0.3">
      <c r="A7889" s="17">
        <v>1992</v>
      </c>
      <c r="B7889" s="17">
        <v>4</v>
      </c>
      <c r="C7889" s="17">
        <v>2.1000000000000001E-4</v>
      </c>
      <c r="D7889" s="17">
        <v>2.1000000000000001E-4</v>
      </c>
      <c r="E7889" s="17">
        <v>0.5</v>
      </c>
      <c r="F7889" s="6">
        <f t="shared" si="1692"/>
        <v>99220.783350421814</v>
      </c>
      <c r="G7889" s="7">
        <f t="shared" si="1693"/>
        <v>20.83636450358858</v>
      </c>
      <c r="H7889" s="6">
        <f t="shared" si="1694"/>
        <v>99210.365168170014</v>
      </c>
      <c r="I7889" s="6">
        <f>SUM(H7889:H7995)</f>
        <v>7071945.1525686877</v>
      </c>
      <c r="J7889" s="8">
        <f t="shared" si="1687"/>
        <v>71.274836921942352</v>
      </c>
      <c r="K7889" s="9">
        <f t="shared" si="1695"/>
        <v>8.0099999999999998E-3</v>
      </c>
      <c r="L7889" s="9">
        <f t="shared" si="1688"/>
        <v>1.7799999999999999E-3</v>
      </c>
      <c r="M7889" s="12">
        <f t="shared" si="1689"/>
        <v>11705.822754825045</v>
      </c>
      <c r="N7889" s="10">
        <f>((B7888+E7888)*D7888+(B7889+E7889)*D7889+(B7890+E7890)*D7890)/3/SUM(D7885:D7889)</f>
        <v>0.1466916354556804</v>
      </c>
      <c r="O7889" s="11">
        <f>O7885</f>
        <v>3.8183874076644038E-2</v>
      </c>
      <c r="P7889" s="12">
        <f>M7889*O7885</f>
        <v>446.97366203375395</v>
      </c>
      <c r="Q7889" s="9">
        <f>N7889*O7885</f>
        <v>5.6012549363366722E-3</v>
      </c>
      <c r="R7889" s="12">
        <f t="shared" si="1690"/>
        <v>98654.662620536037</v>
      </c>
      <c r="S7889" s="12">
        <f t="shared" si="1691"/>
        <v>6318709.8190110615</v>
      </c>
      <c r="T7889" s="13">
        <f t="shared" si="1684"/>
        <v>63.683329294982826</v>
      </c>
      <c r="U7889" s="14">
        <f t="shared" si="1686"/>
        <v>7.5915076269595261</v>
      </c>
    </row>
    <row r="7890" spans="1:21" x14ac:dyDescent="0.3">
      <c r="A7890" s="17">
        <v>1992</v>
      </c>
      <c r="B7890" s="17">
        <v>5</v>
      </c>
      <c r="C7890" s="17">
        <v>2.4000000000000001E-4</v>
      </c>
      <c r="D7890" s="17">
        <v>2.4000000000000001E-4</v>
      </c>
      <c r="E7890" s="17">
        <v>0.5</v>
      </c>
      <c r="F7890" s="6">
        <f t="shared" si="1692"/>
        <v>99199.946985918228</v>
      </c>
      <c r="G7890" s="7">
        <f t="shared" si="1693"/>
        <v>23.807987276620377</v>
      </c>
      <c r="H7890" s="6">
        <f t="shared" si="1694"/>
        <v>99188.042992279923</v>
      </c>
      <c r="I7890" s="6">
        <f>SUM(H7890:H7995)</f>
        <v>6972734.7874005185</v>
      </c>
      <c r="J7890" s="8">
        <f t="shared" si="1687"/>
        <v>70.289702759521859</v>
      </c>
      <c r="K7890" s="9">
        <f t="shared" si="1695"/>
        <v>8.2500000000000004E-3</v>
      </c>
      <c r="L7890" s="9">
        <f t="shared" si="1688"/>
        <v>1.5E-3</v>
      </c>
      <c r="M7890" s="12">
        <f t="shared" si="1689"/>
        <v>15871.991517746917</v>
      </c>
      <c r="N7890" s="10">
        <f>((B7889+E7889)*D7889+(B7890+E7890)*D7890+(B7891+E7891)*D7891)/3/SUM(D7885:D7890)</f>
        <v>0.16242424242424242</v>
      </c>
      <c r="O7890" s="11">
        <f>O7885</f>
        <v>3.8183874076644038E-2</v>
      </c>
      <c r="P7890" s="12">
        <f>M7890*O7885</f>
        <v>606.05412545921058</v>
      </c>
      <c r="Q7890" s="9">
        <f>N7890*O7885</f>
        <v>6.2019868197215767E-3</v>
      </c>
      <c r="R7890" s="12">
        <f t="shared" si="1690"/>
        <v>98572.880056967828</v>
      </c>
      <c r="S7890" s="12">
        <f t="shared" si="1691"/>
        <v>6220055.1563905254</v>
      </c>
      <c r="T7890" s="13">
        <f t="shared" si="1684"/>
        <v>62.702202424296495</v>
      </c>
      <c r="U7890" s="14">
        <f t="shared" si="1686"/>
        <v>7.5875003352253643</v>
      </c>
    </row>
    <row r="7891" spans="1:21" x14ac:dyDescent="0.3">
      <c r="A7891" s="17">
        <v>1992</v>
      </c>
      <c r="B7891" s="17">
        <v>6</v>
      </c>
      <c r="C7891" s="17">
        <v>2.7E-4</v>
      </c>
      <c r="D7891" s="17">
        <v>2.7E-4</v>
      </c>
      <c r="E7891" s="17">
        <v>0.5</v>
      </c>
      <c r="F7891" s="6">
        <f t="shared" si="1692"/>
        <v>99176.138998641603</v>
      </c>
      <c r="G7891" s="7">
        <f t="shared" si="1693"/>
        <v>26.777557529633235</v>
      </c>
      <c r="H7891" s="6">
        <f t="shared" si="1694"/>
        <v>99162.750219876791</v>
      </c>
      <c r="I7891" s="6">
        <f>SUM(H7891:H7995)</f>
        <v>6873546.7444082377</v>
      </c>
      <c r="J7891" s="8">
        <f t="shared" si="1687"/>
        <v>69.306456309036022</v>
      </c>
      <c r="K7891" s="9">
        <f t="shared" si="1695"/>
        <v>8.5199999999999998E-3</v>
      </c>
      <c r="L7891" s="9">
        <f t="shared" si="1688"/>
        <v>1.3107692307692308E-3</v>
      </c>
      <c r="M7891" s="12">
        <f t="shared" si="1689"/>
        <v>20428.887786692023</v>
      </c>
      <c r="N7891" s="10">
        <f>((B7890+E7890)*D7890+(B7891+E7891)*D7891+(B7892+E7892)*D7892)/3/SUM(D7885:D7891)</f>
        <v>0.17605633802816906</v>
      </c>
      <c r="O7891" s="11">
        <f>O7885</f>
        <v>3.8183874076644038E-2</v>
      </c>
      <c r="P7891" s="12">
        <f>M7891*O7885</f>
        <v>780.05407877293953</v>
      </c>
      <c r="Q7891" s="9">
        <f>N7891*O7885</f>
        <v>6.722513041662684E-3</v>
      </c>
      <c r="R7891" s="12">
        <f t="shared" si="1690"/>
        <v>98496.127338276521</v>
      </c>
      <c r="S7891" s="12">
        <f t="shared" si="1691"/>
        <v>6121482.2763335574</v>
      </c>
      <c r="T7891" s="13">
        <f t="shared" si="1684"/>
        <v>61.723337267822075</v>
      </c>
      <c r="U7891" s="14">
        <f t="shared" si="1686"/>
        <v>7.5831190412139478</v>
      </c>
    </row>
    <row r="7892" spans="1:21" x14ac:dyDescent="0.3">
      <c r="A7892" s="17">
        <v>1992</v>
      </c>
      <c r="B7892" s="17">
        <v>7</v>
      </c>
      <c r="C7892" s="17">
        <v>1.9000000000000001E-4</v>
      </c>
      <c r="D7892" s="17">
        <v>1.9000000000000001E-4</v>
      </c>
      <c r="E7892" s="17">
        <v>0.5</v>
      </c>
      <c r="F7892" s="6">
        <f t="shared" si="1692"/>
        <v>99149.361441111963</v>
      </c>
      <c r="G7892" s="7">
        <f t="shared" si="1693"/>
        <v>18.838378673811274</v>
      </c>
      <c r="H7892" s="6">
        <f t="shared" si="1694"/>
        <v>99139.942251775065</v>
      </c>
      <c r="I7892" s="6">
        <f>SUM(H7892:H7995)</f>
        <v>6774383.9941883618</v>
      </c>
      <c r="J7892" s="8">
        <f t="shared" si="1687"/>
        <v>68.325039069584818</v>
      </c>
      <c r="K7892" s="9">
        <f t="shared" si="1695"/>
        <v>8.709999999999999E-3</v>
      </c>
      <c r="L7892" s="9">
        <f t="shared" si="1688"/>
        <v>1.1613333333333332E-3</v>
      </c>
      <c r="M7892" s="12">
        <f t="shared" si="1689"/>
        <v>16221.336401100409</v>
      </c>
      <c r="N7892" s="10">
        <f>((B7891+E7891)*D7891+(B7892+E7892)*D7892+(B7893+E7893)*D7893)/3/SUM(D7885:D7892)</f>
        <v>0.18675851511672412</v>
      </c>
      <c r="O7892" s="11">
        <f>O7885</f>
        <v>3.8183874076644038E-2</v>
      </c>
      <c r="P7892" s="12">
        <f>M7892*O7885</f>
        <v>619.39346649450022</v>
      </c>
      <c r="Q7892" s="9">
        <f>N7892*O7885</f>
        <v>7.1311636239580157E-3</v>
      </c>
      <c r="R7892" s="12">
        <f t="shared" si="1690"/>
        <v>98432.959101907909</v>
      </c>
      <c r="S7892" s="12">
        <f t="shared" si="1691"/>
        <v>6022986.1489952812</v>
      </c>
      <c r="T7892" s="13">
        <f t="shared" si="1684"/>
        <v>60.74659545409709</v>
      </c>
      <c r="U7892" s="14">
        <f t="shared" si="1686"/>
        <v>7.5784436154877284</v>
      </c>
    </row>
    <row r="7893" spans="1:21" x14ac:dyDescent="0.3">
      <c r="A7893" s="17">
        <v>1992</v>
      </c>
      <c r="B7893" s="17">
        <v>8</v>
      </c>
      <c r="C7893" s="17">
        <v>2.0000000000000001E-4</v>
      </c>
      <c r="D7893" s="17">
        <v>2.0000000000000001E-4</v>
      </c>
      <c r="E7893" s="17">
        <v>0.5</v>
      </c>
      <c r="F7893" s="6">
        <f t="shared" si="1692"/>
        <v>99130.523062438151</v>
      </c>
      <c r="G7893" s="7">
        <f t="shared" si="1693"/>
        <v>19.826104612487629</v>
      </c>
      <c r="H7893" s="6">
        <f t="shared" si="1694"/>
        <v>99120.610010131903</v>
      </c>
      <c r="I7893" s="6">
        <f>SUM(H7893:H7995)</f>
        <v>6675244.0519365873</v>
      </c>
      <c r="J7893" s="8">
        <f t="shared" si="1687"/>
        <v>67.337928275957267</v>
      </c>
      <c r="K7893" s="9">
        <f t="shared" si="1695"/>
        <v>8.9099999999999995E-3</v>
      </c>
      <c r="L7893" s="9">
        <f t="shared" si="1688"/>
        <v>1.0482352941176469E-3</v>
      </c>
      <c r="M7893" s="12">
        <f t="shared" si="1689"/>
        <v>18913.792279028607</v>
      </c>
      <c r="N7893" s="10">
        <f>((B7892+E7892)*D7892+(B7893+E7893)*D7893+(B7894+E7894)*D7894)/3/SUM(D7885:D7893)</f>
        <v>0.18443696221474001</v>
      </c>
      <c r="O7893" s="11">
        <f>O7885</f>
        <v>3.8183874076644038E-2</v>
      </c>
      <c r="P7893" s="12">
        <f>M7893*O7885</f>
        <v>722.20186269423061</v>
      </c>
      <c r="Q7893" s="9">
        <f>N7893*O7885</f>
        <v>7.0425177402863868E-3</v>
      </c>
      <c r="R7893" s="12">
        <f t="shared" si="1690"/>
        <v>98422.551355707532</v>
      </c>
      <c r="S7893" s="12">
        <f t="shared" si="1691"/>
        <v>5924553.1898933733</v>
      </c>
      <c r="T7893" s="13">
        <f t="shared" si="1684"/>
        <v>59.76517632376202</v>
      </c>
      <c r="U7893" s="14">
        <f t="shared" si="1686"/>
        <v>7.5727519521952473</v>
      </c>
    </row>
    <row r="7894" spans="1:21" x14ac:dyDescent="0.3">
      <c r="A7894" s="17">
        <v>1992</v>
      </c>
      <c r="B7894" s="17">
        <v>9</v>
      </c>
      <c r="C7894" s="17">
        <v>1.9000000000000001E-4</v>
      </c>
      <c r="D7894" s="17">
        <v>1.9000000000000001E-4</v>
      </c>
      <c r="E7894" s="17">
        <v>0.5</v>
      </c>
      <c r="F7894" s="6">
        <f t="shared" si="1692"/>
        <v>99110.696957825669</v>
      </c>
      <c r="G7894" s="7">
        <f t="shared" si="1693"/>
        <v>18.83103242198688</v>
      </c>
      <c r="H7894" s="6">
        <f t="shared" si="1694"/>
        <v>99101.281441614672</v>
      </c>
      <c r="I7894" s="6">
        <f>SUM(H7894:H7995)</f>
        <v>6576123.4419264542</v>
      </c>
      <c r="J7894" s="8">
        <f t="shared" si="1687"/>
        <v>66.351298535664384</v>
      </c>
      <c r="K7894" s="9">
        <f t="shared" si="1695"/>
        <v>9.0999999999999987E-3</v>
      </c>
      <c r="L7894" s="9">
        <f t="shared" si="1688"/>
        <v>9.5789473684210517E-4</v>
      </c>
      <c r="M7894" s="12">
        <f t="shared" si="1689"/>
        <v>19658.770110865426</v>
      </c>
      <c r="N7894" s="10">
        <f>((B7893+E7893)*D7893+(B7894+E7894)*D7894+(B7895+E7895)*D7895)/3/SUM(D7885:D7894)</f>
        <v>0.19761904761904767</v>
      </c>
      <c r="O7894" s="11">
        <f>O7885</f>
        <v>3.8183874076644038E-2</v>
      </c>
      <c r="P7894" s="12">
        <f>M7894*O7885</f>
        <v>750.64800241497892</v>
      </c>
      <c r="Q7894" s="9">
        <f>N7894*O7885</f>
        <v>7.5458608294320375E-3</v>
      </c>
      <c r="R7894" s="12">
        <f t="shared" si="1690"/>
        <v>98353.476963837878</v>
      </c>
      <c r="S7894" s="12">
        <f t="shared" si="1691"/>
        <v>5826130.6385376658</v>
      </c>
      <c r="T7894" s="13">
        <f t="shared" si="1684"/>
        <v>58.784074952240978</v>
      </c>
      <c r="U7894" s="14">
        <f t="shared" si="1686"/>
        <v>7.5672235834234058</v>
      </c>
    </row>
    <row r="7895" spans="1:21" x14ac:dyDescent="0.3">
      <c r="A7895" s="17">
        <v>1992</v>
      </c>
      <c r="B7895" s="17">
        <v>10</v>
      </c>
      <c r="C7895" s="17">
        <v>1.8000000000000001E-4</v>
      </c>
      <c r="D7895" s="17">
        <v>1.8000000000000001E-4</v>
      </c>
      <c r="E7895" s="17">
        <v>0.5</v>
      </c>
      <c r="F7895" s="6">
        <f t="shared" si="1692"/>
        <v>99091.865925403676</v>
      </c>
      <c r="G7895" s="7">
        <f t="shared" si="1693"/>
        <v>17.836535866572664</v>
      </c>
      <c r="H7895" s="6">
        <f t="shared" si="1694"/>
        <v>99082.947657470388</v>
      </c>
      <c r="I7895" s="6">
        <f>SUM(H7895:H7995)</f>
        <v>6477022.1604848402</v>
      </c>
      <c r="J7895" s="8">
        <f t="shared" si="1687"/>
        <v>65.363812660069797</v>
      </c>
      <c r="K7895" s="9">
        <f t="shared" si="1695"/>
        <v>9.2799999999999983E-3</v>
      </c>
      <c r="L7895" s="9">
        <f t="shared" si="1688"/>
        <v>8.8380952380952369E-4</v>
      </c>
      <c r="M7895" s="12">
        <f t="shared" si="1689"/>
        <v>20181.425280066054</v>
      </c>
      <c r="N7895" s="10">
        <f>((B7894+E7894)*D7894+(B7895+E7895)*D7895+(B7896+E7896)*D7896)/3/SUM(D7885:D7895)</f>
        <v>0.20294540229885064</v>
      </c>
      <c r="O7895" s="11">
        <f>O7885</f>
        <v>3.8183874076644038E-2</v>
      </c>
      <c r="P7895" s="12">
        <f>M7895*O7885</f>
        <v>770.60500158124285</v>
      </c>
      <c r="Q7895" s="9">
        <f>N7895*O7885</f>
        <v>7.7492416858131784E-3</v>
      </c>
      <c r="R7895" s="12">
        <f t="shared" si="1690"/>
        <v>98315.129949129871</v>
      </c>
      <c r="S7895" s="12">
        <f t="shared" si="1691"/>
        <v>5727777.1615738282</v>
      </c>
      <c r="T7895" s="13">
        <f t="shared" si="1684"/>
        <v>57.802697608759303</v>
      </c>
      <c r="U7895" s="14">
        <f t="shared" si="1686"/>
        <v>7.5611150513104946</v>
      </c>
    </row>
    <row r="7896" spans="1:21" x14ac:dyDescent="0.3">
      <c r="A7896" s="17">
        <v>1992</v>
      </c>
      <c r="B7896" s="17">
        <v>11</v>
      </c>
      <c r="C7896" s="17">
        <v>1.7000000000000001E-4</v>
      </c>
      <c r="D7896" s="17">
        <v>1.7000000000000001E-4</v>
      </c>
      <c r="E7896" s="17">
        <v>0.5</v>
      </c>
      <c r="F7896" s="6">
        <f t="shared" si="1692"/>
        <v>99074.0293895371</v>
      </c>
      <c r="G7896" s="7">
        <f t="shared" si="1693"/>
        <v>16.842584996221309</v>
      </c>
      <c r="H7896" s="6">
        <f t="shared" si="1694"/>
        <v>99065.608097038988</v>
      </c>
      <c r="I7896" s="6">
        <f>SUM(H7896:H7995)</f>
        <v>6377939.2128273696</v>
      </c>
      <c r="J7896" s="8">
        <f t="shared" si="1687"/>
        <v>64.375490248314492</v>
      </c>
      <c r="K7896" s="9">
        <f t="shared" si="1695"/>
        <v>9.4499999999999983E-3</v>
      </c>
      <c r="L7896" s="9">
        <f t="shared" si="1688"/>
        <v>8.2173913043478248E-4</v>
      </c>
      <c r="M7896" s="12">
        <f t="shared" si="1689"/>
        <v>20496.267455719055</v>
      </c>
      <c r="N7896" s="10">
        <f>((B7895+E7895)*D7895+(B7896+E7896)*D7896+(B7897+E7897)*D7897)/3/SUM(D7885:D7896)</f>
        <v>0.25467372134038807</v>
      </c>
      <c r="O7896" s="11">
        <f>O7885</f>
        <v>3.8183874076644038E-2</v>
      </c>
      <c r="P7896" s="12">
        <f>M7896*O7885</f>
        <v>782.62689557039369</v>
      </c>
      <c r="Q7896" s="9">
        <f>N7896*O7885</f>
        <v>9.7244293062917122E-3</v>
      </c>
      <c r="R7896" s="12">
        <f t="shared" si="1690"/>
        <v>98102.251594414542</v>
      </c>
      <c r="S7896" s="12">
        <f t="shared" si="1691"/>
        <v>5629462.0316246981</v>
      </c>
      <c r="T7896" s="13">
        <f t="shared" si="1684"/>
        <v>56.820763890513653</v>
      </c>
      <c r="U7896" s="14">
        <f t="shared" si="1686"/>
        <v>7.5547263578008383</v>
      </c>
    </row>
    <row r="7897" spans="1:21" x14ac:dyDescent="0.3">
      <c r="A7897" s="17">
        <v>1992</v>
      </c>
      <c r="B7897" s="17">
        <v>12</v>
      </c>
      <c r="C7897" s="17">
        <v>2.7E-4</v>
      </c>
      <c r="D7897" s="17">
        <v>2.7E-4</v>
      </c>
      <c r="E7897" s="17">
        <v>0.5</v>
      </c>
      <c r="F7897" s="6">
        <f t="shared" si="1692"/>
        <v>99057.186804540877</v>
      </c>
      <c r="G7897" s="7">
        <f t="shared" si="1693"/>
        <v>26.745440437226037</v>
      </c>
      <c r="H7897" s="6">
        <f t="shared" si="1694"/>
        <v>99043.814084322265</v>
      </c>
      <c r="I7897" s="6">
        <f>SUM(H7897:H7995)</f>
        <v>6278873.6047303304</v>
      </c>
      <c r="J7897" s="8">
        <f t="shared" si="1687"/>
        <v>63.386350927972252</v>
      </c>
      <c r="K7897" s="9">
        <f t="shared" si="1695"/>
        <v>9.7199999999999977E-3</v>
      </c>
      <c r="L7897" s="9">
        <f t="shared" si="1688"/>
        <v>7.7759999999999982E-4</v>
      </c>
      <c r="M7897" s="12">
        <f t="shared" si="1689"/>
        <v>34394.856529354482</v>
      </c>
      <c r="N7897" s="10">
        <f>((B7896+E7896)*D7896+(B7897+E7897)*D7897+(B7898+E7898)*D7898)/3/SUM(D7885:D7897)</f>
        <v>0.29389574759945136</v>
      </c>
      <c r="O7897" s="11">
        <f>O7885</f>
        <v>3.8183874076644038E-2</v>
      </c>
      <c r="P7897" s="12">
        <f>M7897*O7885</f>
        <v>1313.3288706011094</v>
      </c>
      <c r="Q7897" s="9">
        <f>N7897*O7885</f>
        <v>1.122207821799861E-2</v>
      </c>
      <c r="R7897" s="12">
        <f t="shared" si="1690"/>
        <v>97932.336655659092</v>
      </c>
      <c r="S7897" s="12">
        <f t="shared" si="1691"/>
        <v>5531359.7800302831</v>
      </c>
      <c r="T7897" s="13">
        <f t="shared" si="1684"/>
        <v>55.840065304345188</v>
      </c>
      <c r="U7897" s="14">
        <f t="shared" si="1686"/>
        <v>7.5462856236270639</v>
      </c>
    </row>
    <row r="7898" spans="1:21" x14ac:dyDescent="0.3">
      <c r="A7898" s="17">
        <v>1992</v>
      </c>
      <c r="B7898" s="17">
        <v>13</v>
      </c>
      <c r="C7898" s="17">
        <v>2.4000000000000001E-4</v>
      </c>
      <c r="D7898" s="17">
        <v>2.4000000000000001E-4</v>
      </c>
      <c r="E7898" s="17">
        <v>0.5</v>
      </c>
      <c r="F7898" s="6">
        <f t="shared" si="1692"/>
        <v>99030.441364103652</v>
      </c>
      <c r="G7898" s="7">
        <f t="shared" si="1693"/>
        <v>23.767305927384879</v>
      </c>
      <c r="H7898" s="6">
        <f t="shared" si="1694"/>
        <v>99018.557711139962</v>
      </c>
      <c r="I7898" s="6">
        <f>SUM(H7898:H7995)</f>
        <v>6179829.7906460091</v>
      </c>
      <c r="J7898" s="8">
        <f t="shared" si="1687"/>
        <v>62.403334828375925</v>
      </c>
      <c r="K7898" s="9">
        <f t="shared" si="1695"/>
        <v>9.9599999999999984E-3</v>
      </c>
      <c r="L7898" s="9">
        <f t="shared" si="1688"/>
        <v>7.3777777777777763E-4</v>
      </c>
      <c r="M7898" s="12">
        <f t="shared" si="1689"/>
        <v>32214.721889527704</v>
      </c>
      <c r="N7898" s="10">
        <f>((B7897+E7897)*D7897+(B7898+E7898)*D7898+(B7899+E7899)*D7899)/3/SUM(D7885:D7898)</f>
        <v>0.3863788487282464</v>
      </c>
      <c r="O7898" s="11">
        <f>O7885</f>
        <v>3.8183874076644038E-2</v>
      </c>
      <c r="P7898" s="12">
        <f>M7898*O7885</f>
        <v>1230.0828840438342</v>
      </c>
      <c r="Q7898" s="9">
        <f>N7898*O7885</f>
        <v>1.4753441305718056E-2</v>
      </c>
      <c r="R7898" s="12">
        <f t="shared" si="1690"/>
        <v>97557.693231771802</v>
      </c>
      <c r="S7898" s="12">
        <f t="shared" si="1691"/>
        <v>5433427.4433746245</v>
      </c>
      <c r="T7898" s="13">
        <f t="shared" si="1684"/>
        <v>54.86623475096539</v>
      </c>
      <c r="U7898" s="14">
        <f t="shared" si="1686"/>
        <v>7.5371000774105354</v>
      </c>
    </row>
    <row r="7899" spans="1:21" x14ac:dyDescent="0.3">
      <c r="A7899" s="17">
        <v>1992</v>
      </c>
      <c r="B7899" s="17">
        <v>14</v>
      </c>
      <c r="C7899" s="17">
        <v>3.4000000000000002E-4</v>
      </c>
      <c r="D7899" s="17">
        <v>3.4000000000000002E-4</v>
      </c>
      <c r="E7899" s="17">
        <v>0.5</v>
      </c>
      <c r="F7899" s="6">
        <f t="shared" si="1692"/>
        <v>99006.674058176272</v>
      </c>
      <c r="G7899" s="7">
        <f t="shared" si="1693"/>
        <v>33.662269179779933</v>
      </c>
      <c r="H7899" s="6">
        <f t="shared" si="1694"/>
        <v>98989.842923586388</v>
      </c>
      <c r="I7899" s="6">
        <f>SUM(H7899:H7995)</f>
        <v>6080811.2329348689</v>
      </c>
      <c r="J7899" s="8">
        <f t="shared" si="1687"/>
        <v>61.418195195222772</v>
      </c>
      <c r="K7899" s="9">
        <f t="shared" si="1695"/>
        <v>1.0299999999999998E-2</v>
      </c>
      <c r="L7899" s="9">
        <f t="shared" si="1688"/>
        <v>7.1034482758620683E-4</v>
      </c>
      <c r="M7899" s="12">
        <f t="shared" si="1689"/>
        <v>47388.631369593117</v>
      </c>
      <c r="N7899" s="10">
        <f>((B7898+E7898)*D7898+(B7899+E7899)*D7899+(B7900+E7900)*D7900)/3/SUM(D7885:D7899)</f>
        <v>0.47508090614886744</v>
      </c>
      <c r="O7899" s="11">
        <f>O7885</f>
        <v>3.8183874076644038E-2</v>
      </c>
      <c r="P7899" s="12">
        <f>M7899*O7885</f>
        <v>1809.4815328810471</v>
      </c>
      <c r="Q7899" s="9">
        <f>N7899*O7885</f>
        <v>1.8140429496606297E-2</v>
      </c>
      <c r="R7899" s="12">
        <f t="shared" si="1690"/>
        <v>97194.12465715094</v>
      </c>
      <c r="S7899" s="12">
        <f t="shared" si="1691"/>
        <v>5335869.7501428528</v>
      </c>
      <c r="T7899" s="13">
        <f t="shared" si="1684"/>
        <v>53.894040991696158</v>
      </c>
      <c r="U7899" s="14">
        <f t="shared" si="1686"/>
        <v>7.5241542035266136</v>
      </c>
    </row>
    <row r="7900" spans="1:21" x14ac:dyDescent="0.3">
      <c r="A7900" s="17">
        <v>1992</v>
      </c>
      <c r="B7900" s="17">
        <v>15</v>
      </c>
      <c r="C7900" s="17">
        <v>4.2000000000000002E-4</v>
      </c>
      <c r="D7900" s="17">
        <v>4.2000000000000002E-4</v>
      </c>
      <c r="E7900" s="17">
        <v>0.5</v>
      </c>
      <c r="F7900" s="6">
        <f t="shared" si="1692"/>
        <v>98973.011788996489</v>
      </c>
      <c r="G7900" s="7">
        <f t="shared" si="1693"/>
        <v>41.56866495137853</v>
      </c>
      <c r="H7900" s="6">
        <f t="shared" si="1694"/>
        <v>98952.227456520806</v>
      </c>
      <c r="I7900" s="6">
        <f>SUM(H7900:H7995)</f>
        <v>5981821.3900112826</v>
      </c>
      <c r="J7900" s="8">
        <f t="shared" si="1687"/>
        <v>60.43891442612766</v>
      </c>
      <c r="K7900" s="9">
        <f t="shared" si="1695"/>
        <v>1.0719999999999999E-2</v>
      </c>
      <c r="L7900" s="9">
        <f t="shared" si="1688"/>
        <v>6.9161290322580641E-4</v>
      </c>
      <c r="M7900" s="12">
        <f t="shared" si="1689"/>
        <v>60103.946524847692</v>
      </c>
      <c r="N7900" s="10">
        <f>((B7899+E7899)*D7899+(B7900+E7900)*D7900+(B7901+E7901)*D7901)/3/SUM(D7885:D7900)</f>
        <v>0.7199937810945275</v>
      </c>
      <c r="O7900" s="11">
        <f>O7885</f>
        <v>3.8183874076644038E-2</v>
      </c>
      <c r="P7900" s="12">
        <f>M7900*O7885</f>
        <v>2295.0015256141314</v>
      </c>
      <c r="Q7900" s="9">
        <f>N7900*O7885</f>
        <v>2.749215187328025E-2</v>
      </c>
      <c r="R7900" s="12">
        <f t="shared" si="1690"/>
        <v>96231.817791086767</v>
      </c>
      <c r="S7900" s="12">
        <f t="shared" si="1691"/>
        <v>5238675.6254857015</v>
      </c>
      <c r="T7900" s="13">
        <f t="shared" si="1684"/>
        <v>52.930344654502278</v>
      </c>
      <c r="U7900" s="14">
        <f t="shared" si="1686"/>
        <v>7.5085697716253819</v>
      </c>
    </row>
    <row r="7901" spans="1:21" x14ac:dyDescent="0.3">
      <c r="A7901" s="17">
        <v>1992</v>
      </c>
      <c r="B7901" s="17">
        <v>16</v>
      </c>
      <c r="C7901" s="17">
        <v>7.1000000000000002E-4</v>
      </c>
      <c r="D7901" s="17">
        <v>7.1000000000000002E-4</v>
      </c>
      <c r="E7901" s="17">
        <v>0.5</v>
      </c>
      <c r="F7901" s="6">
        <f t="shared" si="1692"/>
        <v>98931.443124045109</v>
      </c>
      <c r="G7901" s="7">
        <f t="shared" si="1693"/>
        <v>70.241324618072028</v>
      </c>
      <c r="H7901" s="6">
        <f t="shared" si="1694"/>
        <v>98896.322461736068</v>
      </c>
      <c r="I7901" s="6">
        <f>SUM(H7901:H7995)</f>
        <v>5882869.1625547614</v>
      </c>
      <c r="J7901" s="8">
        <f t="shared" si="1687"/>
        <v>59.464099347853754</v>
      </c>
      <c r="K7901" s="9">
        <f t="shared" si="1695"/>
        <v>1.1429999999999999E-2</v>
      </c>
      <c r="L7901" s="9">
        <f t="shared" si="1688"/>
        <v>6.927272727272727E-4</v>
      </c>
      <c r="M7901" s="12">
        <f t="shared" si="1689"/>
        <v>101398.23763763679</v>
      </c>
      <c r="N7901" s="10">
        <f>((B7900+E7900)*D7900+(B7901+E7901)*D7901+(B7902+E7902)*D7902)/3/SUM(D7885:D7901)</f>
        <v>0.88874307378244388</v>
      </c>
      <c r="O7901" s="11">
        <f>O7885</f>
        <v>3.8183874076644038E-2</v>
      </c>
      <c r="P7901" s="12">
        <f>M7901*O7885</f>
        <v>3871.777537549151</v>
      </c>
      <c r="Q7901" s="9">
        <f>N7901*O7885</f>
        <v>3.3935653615798402E-2</v>
      </c>
      <c r="R7901" s="12">
        <f t="shared" si="1690"/>
        <v>95540.211118798281</v>
      </c>
      <c r="S7901" s="12">
        <f t="shared" si="1691"/>
        <v>5142443.8076946149</v>
      </c>
      <c r="T7901" s="13">
        <f t="shared" si="1684"/>
        <v>51.97987257950706</v>
      </c>
      <c r="U7901" s="14">
        <f t="shared" si="1686"/>
        <v>7.4842267683466943</v>
      </c>
    </row>
    <row r="7902" spans="1:21" x14ac:dyDescent="0.3">
      <c r="A7902" s="17">
        <v>1992</v>
      </c>
      <c r="B7902" s="17">
        <v>17</v>
      </c>
      <c r="C7902" s="17">
        <v>6.9999999999999999E-4</v>
      </c>
      <c r="D7902" s="17">
        <v>6.9999999999999999E-4</v>
      </c>
      <c r="E7902" s="17">
        <v>0.5</v>
      </c>
      <c r="F7902" s="6">
        <f t="shared" si="1692"/>
        <v>98861.201799427043</v>
      </c>
      <c r="G7902" s="7">
        <f t="shared" si="1693"/>
        <v>69.202841259598927</v>
      </c>
      <c r="H7902" s="6">
        <f t="shared" si="1694"/>
        <v>98826.600378797244</v>
      </c>
      <c r="I7902" s="6">
        <f>SUM(H7902:H7995)</f>
        <v>5783972.840093025</v>
      </c>
      <c r="J7902" s="8">
        <f t="shared" si="1687"/>
        <v>58.505993603312099</v>
      </c>
      <c r="K7902" s="9">
        <f t="shared" si="1695"/>
        <v>1.2129999999999998E-2</v>
      </c>
      <c r="L7902" s="9">
        <f t="shared" si="1688"/>
        <v>6.9314285714285702E-4</v>
      </c>
      <c r="M7902" s="12">
        <f t="shared" si="1689"/>
        <v>99839.218635035562</v>
      </c>
      <c r="N7902" s="10">
        <f>((B7901+E7901)*D7901+(B7902+E7902)*D7902+(B7903+E7903)*D7903)/3/SUM(D7885:D7902)</f>
        <v>1.1974443528441883</v>
      </c>
      <c r="O7902" s="11">
        <f>O7885</f>
        <v>3.8183874076644038E-2</v>
      </c>
      <c r="P7902" s="12">
        <f>M7902*O7885</f>
        <v>3812.2481522707308</v>
      </c>
      <c r="Q7902" s="9">
        <f>N7902*O7885</f>
        <v>4.5723064382790994E-2</v>
      </c>
      <c r="R7902" s="12">
        <f t="shared" si="1690"/>
        <v>94307.945366945147</v>
      </c>
      <c r="S7902" s="12">
        <f t="shared" si="1691"/>
        <v>5046903.5965758162</v>
      </c>
      <c r="T7902" s="13">
        <f t="shared" si="1684"/>
        <v>51.050396967812965</v>
      </c>
      <c r="U7902" s="14">
        <f t="shared" si="1686"/>
        <v>7.4555966354991341</v>
      </c>
    </row>
    <row r="7903" spans="1:21" x14ac:dyDescent="0.3">
      <c r="A7903" s="17">
        <v>1992</v>
      </c>
      <c r="B7903" s="17">
        <v>18</v>
      </c>
      <c r="C7903" s="17">
        <v>1.06E-3</v>
      </c>
      <c r="D7903" s="17">
        <v>1.06E-3</v>
      </c>
      <c r="E7903" s="17">
        <v>0.5</v>
      </c>
      <c r="F7903" s="6">
        <f t="shared" si="1692"/>
        <v>98791.998958167445</v>
      </c>
      <c r="G7903" s="7">
        <f t="shared" si="1693"/>
        <v>104.71951889565749</v>
      </c>
      <c r="H7903" s="6">
        <f t="shared" si="1694"/>
        <v>98739.639198719611</v>
      </c>
      <c r="I7903" s="6">
        <f>SUM(H7903:H7995)</f>
        <v>5685146.2397142285</v>
      </c>
      <c r="J7903" s="8">
        <f t="shared" si="1687"/>
        <v>57.546626241681281</v>
      </c>
      <c r="K7903" s="9">
        <f t="shared" si="1695"/>
        <v>1.3189999999999999E-2</v>
      </c>
      <c r="L7903" s="9">
        <f t="shared" si="1688"/>
        <v>7.1297297297297289E-4</v>
      </c>
      <c r="M7903" s="12">
        <f t="shared" si="1689"/>
        <v>146877.26304546351</v>
      </c>
      <c r="N7903" s="10">
        <f>((B7902+E7902)*D7902+(B7903+E7903)*D7903+(B7904+E7904)*D7904)/3/SUM(D7885:D7903)</f>
        <v>1.4408642911296436</v>
      </c>
      <c r="O7903" s="11">
        <f>O7885</f>
        <v>3.8183874076644038E-2</v>
      </c>
      <c r="P7903" s="12">
        <f>M7903*O7885</f>
        <v>5608.3429168501016</v>
      </c>
      <c r="Q7903" s="9">
        <f>N7903*O7885</f>
        <v>5.5017780654027286E-2</v>
      </c>
      <c r="R7903" s="12">
        <f t="shared" si="1690"/>
        <v>93307.203387426664</v>
      </c>
      <c r="S7903" s="12">
        <f t="shared" si="1691"/>
        <v>4952595.651208871</v>
      </c>
      <c r="T7903" s="13">
        <f t="shared" si="1684"/>
        <v>50.131546111401207</v>
      </c>
      <c r="U7903" s="14">
        <f t="shared" si="1686"/>
        <v>7.4150801302800744</v>
      </c>
    </row>
    <row r="7904" spans="1:21" x14ac:dyDescent="0.3">
      <c r="A7904" s="17">
        <v>1992</v>
      </c>
      <c r="B7904" s="17">
        <v>19</v>
      </c>
      <c r="C7904" s="17">
        <v>1.2899999999999999E-3</v>
      </c>
      <c r="D7904" s="17">
        <v>1.2899999999999999E-3</v>
      </c>
      <c r="E7904" s="17">
        <v>0.5</v>
      </c>
      <c r="F7904" s="6">
        <f t="shared" si="1692"/>
        <v>98687.279439271791</v>
      </c>
      <c r="G7904" s="7">
        <f t="shared" si="1693"/>
        <v>127.3065904766606</v>
      </c>
      <c r="H7904" s="6">
        <f t="shared" si="1694"/>
        <v>98623.626144033464</v>
      </c>
      <c r="I7904" s="6">
        <f>SUM(H7904:H7995)</f>
        <v>5586406.600515509</v>
      </c>
      <c r="J7904" s="8">
        <f t="shared" si="1687"/>
        <v>56.607159831102251</v>
      </c>
      <c r="K7904" s="9">
        <f t="shared" si="1695"/>
        <v>1.4479999999999998E-2</v>
      </c>
      <c r="L7904" s="9">
        <f t="shared" si="1688"/>
        <v>7.4256410256410242E-4</v>
      </c>
      <c r="M7904" s="12">
        <f t="shared" si="1689"/>
        <v>171441.88634633165</v>
      </c>
      <c r="N7904" s="10">
        <f>((B7903+E7903)*D7903+(B7904+E7904)*D7904+(B7905+E7905)*D7905)/3/SUM(D7885:D7904)</f>
        <v>1.5543278084714549</v>
      </c>
      <c r="O7904" s="11">
        <f>O7885</f>
        <v>3.8183874076644038E-2</v>
      </c>
      <c r="P7904" s="12">
        <f>M7904*O7885</f>
        <v>6546.3153997106465</v>
      </c>
      <c r="Q7904" s="9">
        <f>N7904*O7885</f>
        <v>5.9350257312500126E-2</v>
      </c>
      <c r="R7904" s="12">
        <f t="shared" si="1690"/>
        <v>92770.288555293271</v>
      </c>
      <c r="S7904" s="12">
        <f t="shared" si="1691"/>
        <v>4859288.4478214448</v>
      </c>
      <c r="T7904" s="13">
        <f t="shared" si="1684"/>
        <v>49.239258346478756</v>
      </c>
      <c r="U7904" s="14">
        <f t="shared" si="1686"/>
        <v>7.3679014846234949</v>
      </c>
    </row>
    <row r="7905" spans="1:21" x14ac:dyDescent="0.3">
      <c r="A7905" s="17">
        <v>1992</v>
      </c>
      <c r="B7905" s="17">
        <v>20</v>
      </c>
      <c r="C7905" s="17">
        <v>1.1100000000000001E-3</v>
      </c>
      <c r="D7905" s="17">
        <v>1.1100000000000001E-3</v>
      </c>
      <c r="E7905" s="17">
        <v>0.5</v>
      </c>
      <c r="F7905" s="6">
        <f t="shared" si="1692"/>
        <v>98559.972848795136</v>
      </c>
      <c r="G7905" s="7">
        <f t="shared" si="1693"/>
        <v>109.40156986216262</v>
      </c>
      <c r="H7905" s="6">
        <f t="shared" si="1694"/>
        <v>98505.27206386406</v>
      </c>
      <c r="I7905" s="6">
        <f>SUM(H7905:H7995)</f>
        <v>5487782.9743714752</v>
      </c>
      <c r="J7905" s="8">
        <f t="shared" si="1687"/>
        <v>55.679631555809237</v>
      </c>
      <c r="K7905" s="9">
        <f t="shared" si="1695"/>
        <v>1.5589999999999998E-2</v>
      </c>
      <c r="L7905" s="9">
        <f t="shared" si="1688"/>
        <v>7.6048780487804866E-4</v>
      </c>
      <c r="M7905" s="12">
        <f t="shared" si="1689"/>
        <v>143857.09956217665</v>
      </c>
      <c r="N7905" s="10">
        <f>((B7904+E7904)*D7904+(B7905+E7905)*D7905+(B7906+E7906)*D7906)/3/SUM(D7885:D7905)</f>
        <v>1.5162497327346589</v>
      </c>
      <c r="O7905" s="11">
        <f>O7885</f>
        <v>3.8183874076644038E-2</v>
      </c>
      <c r="P7905" s="12">
        <f>M7905*O7885</f>
        <v>5493.0213747133976</v>
      </c>
      <c r="Q7905" s="9">
        <f>N7905*O7885</f>
        <v>5.7896288863485391E-2</v>
      </c>
      <c r="R7905" s="12">
        <f t="shared" si="1690"/>
        <v>92802.182377878373</v>
      </c>
      <c r="S7905" s="12">
        <f t="shared" si="1691"/>
        <v>4766518.1592661515</v>
      </c>
      <c r="T7905" s="13">
        <f t="shared" si="1684"/>
        <v>48.361601789183332</v>
      </c>
      <c r="U7905" s="14">
        <f t="shared" si="1686"/>
        <v>7.3180297666259051</v>
      </c>
    </row>
    <row r="7906" spans="1:21" x14ac:dyDescent="0.3">
      <c r="A7906" s="17">
        <v>1992</v>
      </c>
      <c r="B7906" s="17">
        <v>21</v>
      </c>
      <c r="C7906" s="17">
        <v>1.07E-3</v>
      </c>
      <c r="D7906" s="17">
        <v>1.07E-3</v>
      </c>
      <c r="E7906" s="17">
        <v>0.5</v>
      </c>
      <c r="F7906" s="6">
        <f t="shared" si="1692"/>
        <v>98450.57127893297</v>
      </c>
      <c r="G7906" s="7">
        <f t="shared" si="1693"/>
        <v>105.34211126845828</v>
      </c>
      <c r="H7906" s="6">
        <f t="shared" si="1694"/>
        <v>98397.90022329874</v>
      </c>
      <c r="I7906" s="6">
        <f>SUM(H7906:H7995)</f>
        <v>5389277.7023076117</v>
      </c>
      <c r="J7906" s="8">
        <f t="shared" si="1687"/>
        <v>54.740949009209466</v>
      </c>
      <c r="K7906" s="9">
        <f t="shared" si="1695"/>
        <v>1.6659999999999998E-2</v>
      </c>
      <c r="L7906" s="9">
        <f t="shared" si="1688"/>
        <v>7.7488372093023248E-4</v>
      </c>
      <c r="M7906" s="12">
        <f t="shared" si="1689"/>
        <v>135945.701817038</v>
      </c>
      <c r="N7906" s="10">
        <f>((B7905+E7905)*D7905+(B7906+E7906)*D7906+(B7907+E7907)*D7907)/3/SUM(D7885:D7906)</f>
        <v>1.3972589035614249</v>
      </c>
      <c r="O7906" s="11">
        <f>O7885</f>
        <v>3.8183874076644038E-2</v>
      </c>
      <c r="P7906" s="12">
        <f>M7906*O7885</f>
        <v>5190.9335594427776</v>
      </c>
      <c r="Q7906" s="9">
        <f>N7906*O7885</f>
        <v>5.3352758026059162E-2</v>
      </c>
      <c r="R7906" s="12">
        <f t="shared" si="1690"/>
        <v>93148.100862412772</v>
      </c>
      <c r="S7906" s="12">
        <f t="shared" si="1691"/>
        <v>4673715.9768882729</v>
      </c>
      <c r="T7906" s="13">
        <f t="shared" si="1684"/>
        <v>47.472715659989085</v>
      </c>
      <c r="U7906" s="14">
        <f t="shared" si="1686"/>
        <v>7.268233349220381</v>
      </c>
    </row>
    <row r="7907" spans="1:21" x14ac:dyDescent="0.3">
      <c r="A7907" s="17">
        <v>1992</v>
      </c>
      <c r="B7907" s="17">
        <v>22</v>
      </c>
      <c r="C7907" s="17">
        <v>1.07E-3</v>
      </c>
      <c r="D7907" s="17">
        <v>1.07E-3</v>
      </c>
      <c r="E7907" s="17">
        <v>0.5</v>
      </c>
      <c r="F7907" s="6">
        <f t="shared" si="1692"/>
        <v>98345.229167664511</v>
      </c>
      <c r="G7907" s="7">
        <f t="shared" si="1693"/>
        <v>105.22939520940102</v>
      </c>
      <c r="H7907" s="6">
        <f t="shared" si="1694"/>
        <v>98292.614470059809</v>
      </c>
      <c r="I7907" s="6">
        <f>SUM(H7907:H7995)</f>
        <v>5290879.8020843128</v>
      </c>
      <c r="J7907" s="8">
        <f t="shared" si="1687"/>
        <v>53.799048991630507</v>
      </c>
      <c r="K7907" s="9">
        <f t="shared" si="1695"/>
        <v>1.7729999999999999E-2</v>
      </c>
      <c r="L7907" s="9">
        <f t="shared" si="1688"/>
        <v>7.8799999999999996E-4</v>
      </c>
      <c r="M7907" s="12">
        <f t="shared" si="1689"/>
        <v>133539.84163629572</v>
      </c>
      <c r="N7907" s="10">
        <f>((B7906+E7906)*D7906+(B7907+E7907)*D7907+(B7908+E7908)*D7908)/3/SUM(D7885:D7907)</f>
        <v>1.3622861440120324</v>
      </c>
      <c r="O7907" s="11">
        <f>O7885</f>
        <v>3.8183874076644038E-2</v>
      </c>
      <c r="P7907" s="12">
        <f>M7907*O7885</f>
        <v>5099.0684972553026</v>
      </c>
      <c r="Q7907" s="9">
        <f>N7907*O7885</f>
        <v>5.2017362579312408E-2</v>
      </c>
      <c r="R7907" s="12">
        <f t="shared" si="1690"/>
        <v>93179.691904302133</v>
      </c>
      <c r="S7907" s="12">
        <f t="shared" si="1691"/>
        <v>4580567.8760258602</v>
      </c>
      <c r="T7907" s="13">
        <f t="shared" si="1684"/>
        <v>46.576411634738776</v>
      </c>
      <c r="U7907" s="14">
        <f t="shared" si="1686"/>
        <v>7.222637356891731</v>
      </c>
    </row>
    <row r="7908" spans="1:21" x14ac:dyDescent="0.3">
      <c r="A7908" s="17">
        <v>1992</v>
      </c>
      <c r="B7908" s="17">
        <v>23</v>
      </c>
      <c r="C7908" s="17">
        <v>1.08E-3</v>
      </c>
      <c r="D7908" s="17">
        <v>1.08E-3</v>
      </c>
      <c r="E7908" s="17">
        <v>0.5</v>
      </c>
      <c r="F7908" s="6">
        <f t="shared" si="1692"/>
        <v>98239.999772455107</v>
      </c>
      <c r="G7908" s="7">
        <f t="shared" si="1693"/>
        <v>106.09919975425152</v>
      </c>
      <c r="H7908" s="6">
        <f t="shared" si="1694"/>
        <v>98186.950172577985</v>
      </c>
      <c r="I7908" s="6">
        <f>SUM(H7908:H7995)</f>
        <v>5192587.1876142528</v>
      </c>
      <c r="J7908" s="8">
        <f t="shared" si="1687"/>
        <v>52.856140061496312</v>
      </c>
      <c r="K7908" s="9">
        <f t="shared" si="1695"/>
        <v>1.881E-2</v>
      </c>
      <c r="L7908" s="9">
        <f t="shared" si="1688"/>
        <v>8.0042553191489365E-4</v>
      </c>
      <c r="M7908" s="12">
        <f t="shared" si="1689"/>
        <v>132553.49251594421</v>
      </c>
      <c r="N7908" s="10">
        <f>((B7907+E7907)*D7907+(B7908+E7908)*D7908+(B7909+E7909)*D7909)/3/SUM(D7885:D7908)</f>
        <v>1.3539783802941696</v>
      </c>
      <c r="O7908" s="11">
        <f>O7885</f>
        <v>3.8183874076644038E-2</v>
      </c>
      <c r="P7908" s="12">
        <f>M7908*O7885</f>
        <v>5061.4058666481915</v>
      </c>
      <c r="Q7908" s="9">
        <f>N7908*O7885</f>
        <v>5.1700139975651024E-2</v>
      </c>
      <c r="R7908" s="12">
        <f t="shared" si="1690"/>
        <v>93110.671104873429</v>
      </c>
      <c r="S7908" s="12">
        <f t="shared" si="1691"/>
        <v>4487388.1841215584</v>
      </c>
      <c r="T7908" s="13">
        <f t="shared" si="1684"/>
        <v>45.677811426255204</v>
      </c>
      <c r="U7908" s="14">
        <f t="shared" si="1686"/>
        <v>7.1783286352411082</v>
      </c>
    </row>
    <row r="7909" spans="1:21" x14ac:dyDescent="0.3">
      <c r="A7909" s="17">
        <v>1992</v>
      </c>
      <c r="B7909" s="17">
        <v>24</v>
      </c>
      <c r="C7909" s="17">
        <v>1.1000000000000001E-3</v>
      </c>
      <c r="D7909" s="17">
        <v>1.1000000000000001E-3</v>
      </c>
      <c r="E7909" s="17">
        <v>0.5</v>
      </c>
      <c r="F7909" s="6">
        <f t="shared" si="1692"/>
        <v>98133.900572700848</v>
      </c>
      <c r="G7909" s="7">
        <f t="shared" si="1693"/>
        <v>107.94729062997094</v>
      </c>
      <c r="H7909" s="6">
        <f t="shared" si="1694"/>
        <v>98079.926927385866</v>
      </c>
      <c r="I7909" s="6">
        <f>SUM(H7909:H7995)</f>
        <v>5094400.2374416748</v>
      </c>
      <c r="J7909" s="8">
        <f t="shared" si="1687"/>
        <v>51.912745826989465</v>
      </c>
      <c r="K7909" s="9">
        <f t="shared" si="1695"/>
        <v>1.9910000000000001E-2</v>
      </c>
      <c r="L7909" s="9">
        <f t="shared" si="1688"/>
        <v>8.1265306122448987E-4</v>
      </c>
      <c r="M7909" s="12">
        <f t="shared" si="1689"/>
        <v>132833.18033321385</v>
      </c>
      <c r="N7909" s="10">
        <f>((B7908+E7908)*D7908+(B7909+E7909)*D7909+(B7910+E7910)*D7910)/3/SUM(D7885:D7909)</f>
        <v>1.3627992633517494</v>
      </c>
      <c r="O7909" s="11">
        <f>O7885</f>
        <v>3.8183874076644038E-2</v>
      </c>
      <c r="P7909" s="12">
        <f>M7909*O7885</f>
        <v>5072.0854310435871</v>
      </c>
      <c r="Q7909" s="9">
        <f>N7909*O7885</f>
        <v>5.2036955463566452E-2</v>
      </c>
      <c r="R7909" s="12">
        <f t="shared" si="1690"/>
        <v>92976.146137995631</v>
      </c>
      <c r="S7909" s="12">
        <f t="shared" si="1691"/>
        <v>4394277.5130166849</v>
      </c>
      <c r="T7909" s="13">
        <f t="shared" si="1684"/>
        <v>44.778384303202728</v>
      </c>
      <c r="U7909" s="14">
        <f t="shared" si="1686"/>
        <v>7.1343615237867368</v>
      </c>
    </row>
    <row r="7910" spans="1:21" x14ac:dyDescent="0.3">
      <c r="A7910" s="17">
        <v>1992</v>
      </c>
      <c r="B7910" s="17">
        <v>25</v>
      </c>
      <c r="C7910" s="17">
        <v>1.14E-3</v>
      </c>
      <c r="D7910" s="17">
        <v>1.14E-3</v>
      </c>
      <c r="E7910" s="17">
        <v>0.5</v>
      </c>
      <c r="F7910" s="6">
        <f t="shared" si="1692"/>
        <v>98025.95328207087</v>
      </c>
      <c r="G7910" s="7">
        <f t="shared" si="1693"/>
        <v>111.74958674156079</v>
      </c>
      <c r="H7910" s="6">
        <f t="shared" si="1694"/>
        <v>97970.078488700092</v>
      </c>
      <c r="I7910" s="6">
        <f>SUM(H7910:H7995)</f>
        <v>4996320.310514289</v>
      </c>
      <c r="J7910" s="8">
        <f t="shared" si="1687"/>
        <v>50.969362125327329</v>
      </c>
      <c r="K7910" s="9">
        <f t="shared" si="1695"/>
        <v>2.1049999999999999E-2</v>
      </c>
      <c r="L7910" s="9">
        <f t="shared" si="1688"/>
        <v>8.2549019607843139E-4</v>
      </c>
      <c r="M7910" s="12">
        <f t="shared" si="1689"/>
        <v>135373.60864179573</v>
      </c>
      <c r="N7910" s="10">
        <f>((B7909+E7909)*D7909+(B7910+E7910)*D7910+(B7911+E7911)*D7911)/3/SUM(D7885:D7910)</f>
        <v>1.3528899445764058</v>
      </c>
      <c r="O7910" s="11">
        <f>O7885</f>
        <v>3.8183874076644038E-2</v>
      </c>
      <c r="P7910" s="12">
        <f>M7910*O7885</f>
        <v>5169.0888256792196</v>
      </c>
      <c r="Q7910" s="9">
        <f>N7910*O7885</f>
        <v>5.1658579283263409E-2</v>
      </c>
      <c r="R7910" s="12">
        <f t="shared" si="1690"/>
        <v>92909.083421704039</v>
      </c>
      <c r="S7910" s="12">
        <f t="shared" si="1691"/>
        <v>4301301.3668786893</v>
      </c>
      <c r="T7910" s="13">
        <f t="shared" si="1684"/>
        <v>43.879209769086792</v>
      </c>
      <c r="U7910" s="14">
        <f t="shared" si="1686"/>
        <v>7.0901523562405373</v>
      </c>
    </row>
    <row r="7911" spans="1:21" x14ac:dyDescent="0.3">
      <c r="A7911" s="17">
        <v>1992</v>
      </c>
      <c r="B7911" s="17">
        <v>26</v>
      </c>
      <c r="C7911" s="17">
        <v>1.1100000000000001E-3</v>
      </c>
      <c r="D7911" s="17">
        <v>1.1100000000000001E-3</v>
      </c>
      <c r="E7911" s="17">
        <v>0.5</v>
      </c>
      <c r="F7911" s="6">
        <f t="shared" si="1692"/>
        <v>97914.203695329314</v>
      </c>
      <c r="G7911" s="7">
        <f t="shared" si="1693"/>
        <v>108.68476610181554</v>
      </c>
      <c r="H7911" s="6">
        <f t="shared" si="1694"/>
        <v>97859.861312278401</v>
      </c>
      <c r="I7911" s="6">
        <f>SUM(H7911:H7995)</f>
        <v>4898350.2320255889</v>
      </c>
      <c r="J7911" s="8">
        <f t="shared" si="1687"/>
        <v>50.026962862991134</v>
      </c>
      <c r="K7911" s="9">
        <f t="shared" si="1695"/>
        <v>2.2159999999999999E-2</v>
      </c>
      <c r="L7911" s="9">
        <f t="shared" si="1688"/>
        <v>8.3622641509433957E-4</v>
      </c>
      <c r="M7911" s="12">
        <f t="shared" si="1689"/>
        <v>129970.50097915668</v>
      </c>
      <c r="N7911" s="10">
        <f>((B7910+E7910)*D7910+(B7911+E7911)*D7911+(B7912+E7912)*D7912)/3/SUM(D7885:D7911)</f>
        <v>1.3719915764139594</v>
      </c>
      <c r="O7911" s="11">
        <f>O7885</f>
        <v>3.8183874076644038E-2</v>
      </c>
      <c r="P7911" s="12">
        <f>M7911*O7885</f>
        <v>4962.7772430664591</v>
      </c>
      <c r="Q7911" s="9">
        <f>N7911*O7885</f>
        <v>5.238795358800697E-2</v>
      </c>
      <c r="R7911" s="12">
        <f t="shared" si="1690"/>
        <v>92733.183439721965</v>
      </c>
      <c r="S7911" s="12">
        <f t="shared" si="1691"/>
        <v>4208392.2834569849</v>
      </c>
      <c r="T7911" s="13">
        <f t="shared" si="1684"/>
        <v>42.980406566465625</v>
      </c>
      <c r="U7911" s="14">
        <f t="shared" si="1686"/>
        <v>7.0465562965255089</v>
      </c>
    </row>
    <row r="7912" spans="1:21" x14ac:dyDescent="0.3">
      <c r="A7912" s="17">
        <v>1992</v>
      </c>
      <c r="B7912" s="17">
        <v>27</v>
      </c>
      <c r="C7912" s="17">
        <v>1.1900000000000001E-3</v>
      </c>
      <c r="D7912" s="17">
        <v>1.1900000000000001E-3</v>
      </c>
      <c r="E7912" s="17">
        <v>0.5</v>
      </c>
      <c r="F7912" s="6">
        <f t="shared" si="1692"/>
        <v>97805.518929227503</v>
      </c>
      <c r="G7912" s="7">
        <f t="shared" si="1693"/>
        <v>116.38856752578074</v>
      </c>
      <c r="H7912" s="6">
        <f t="shared" si="1694"/>
        <v>97747.324645464614</v>
      </c>
      <c r="I7912" s="6">
        <f>SUM(H7912:H7995)</f>
        <v>4800490.3707133094</v>
      </c>
      <c r="J7912" s="8">
        <f t="shared" si="1687"/>
        <v>49.081998881749861</v>
      </c>
      <c r="K7912" s="9">
        <f t="shared" si="1695"/>
        <v>2.3349999999999999E-2</v>
      </c>
      <c r="L7912" s="9">
        <f t="shared" si="1688"/>
        <v>8.4909090909090904E-4</v>
      </c>
      <c r="M7912" s="12">
        <f t="shared" si="1689"/>
        <v>137074.33006248268</v>
      </c>
      <c r="N7912" s="10">
        <f>((B7911+E7911)*D7911+(B7912+E7912)*D7912+(B7913+E7913)*D7913)/3/SUM(D7885:D7912)</f>
        <v>1.3712348322626697</v>
      </c>
      <c r="O7912" s="11">
        <f>O7885</f>
        <v>3.8183874076644038E-2</v>
      </c>
      <c r="P7912" s="12">
        <f>M7912*O7885</f>
        <v>5234.028958246181</v>
      </c>
      <c r="Q7912" s="9">
        <f>N7912*O7885</f>
        <v>5.2359058164625889E-2</v>
      </c>
      <c r="R7912" s="12">
        <f t="shared" si="1690"/>
        <v>92629.366788916159</v>
      </c>
      <c r="S7912" s="12">
        <f t="shared" si="1691"/>
        <v>4115659.1000172626</v>
      </c>
      <c r="T7912" s="13">
        <f t="shared" si="1684"/>
        <v>42.080029277237117</v>
      </c>
      <c r="U7912" s="14">
        <f t="shared" si="1686"/>
        <v>7.0019696045127446</v>
      </c>
    </row>
    <row r="7913" spans="1:21" x14ac:dyDescent="0.3">
      <c r="A7913" s="17">
        <v>1992</v>
      </c>
      <c r="B7913" s="17">
        <v>28</v>
      </c>
      <c r="C7913" s="17">
        <v>1.1900000000000001E-3</v>
      </c>
      <c r="D7913" s="17">
        <v>1.1900000000000001E-3</v>
      </c>
      <c r="E7913" s="17">
        <v>0.5</v>
      </c>
      <c r="F7913" s="6">
        <f t="shared" si="1692"/>
        <v>97689.130361701726</v>
      </c>
      <c r="G7913" s="7">
        <f t="shared" si="1693"/>
        <v>116.25006513042506</v>
      </c>
      <c r="H7913" s="6">
        <f t="shared" si="1694"/>
        <v>97631.005329136518</v>
      </c>
      <c r="I7913" s="6">
        <f>SUM(H7913:H7995)</f>
        <v>4702743.0460678451</v>
      </c>
      <c r="J7913" s="8">
        <f t="shared" si="1687"/>
        <v>48.139880339353695</v>
      </c>
      <c r="K7913" s="9">
        <f t="shared" si="1695"/>
        <v>2.4539999999999999E-2</v>
      </c>
      <c r="L7913" s="9">
        <f t="shared" si="1688"/>
        <v>8.610526315789473E-4</v>
      </c>
      <c r="M7913" s="12">
        <f t="shared" si="1689"/>
        <v>135009.24434462568</v>
      </c>
      <c r="N7913" s="10">
        <f>((B7912+E7912)*D7912+(B7913+E7913)*D7913+(B7914+E7914)*D7914)/3/SUM(D7885:D7913)</f>
        <v>1.4220999728334693</v>
      </c>
      <c r="O7913" s="11">
        <f>O7885</f>
        <v>3.8183874076644038E-2</v>
      </c>
      <c r="P7913" s="12">
        <f>M7913*O7885</f>
        <v>5155.1759852380528</v>
      </c>
      <c r="Q7913" s="9">
        <f>N7913*O7885</f>
        <v>5.4301286287072099E-2</v>
      </c>
      <c r="R7913" s="12">
        <f t="shared" si="1690"/>
        <v>92329.516158264421</v>
      </c>
      <c r="S7913" s="12">
        <f t="shared" si="1691"/>
        <v>4023029.7332283463</v>
      </c>
      <c r="T7913" s="13">
        <f t="shared" si="1684"/>
        <v>41.181958712630163</v>
      </c>
      <c r="U7913" s="14">
        <f t="shared" si="1686"/>
        <v>6.9579216267235324</v>
      </c>
    </row>
    <row r="7914" spans="1:21" x14ac:dyDescent="0.3">
      <c r="A7914" s="17">
        <v>1992</v>
      </c>
      <c r="B7914" s="17">
        <v>29</v>
      </c>
      <c r="C7914" s="17">
        <v>1.2899999999999999E-3</v>
      </c>
      <c r="D7914" s="17">
        <v>1.2899999999999999E-3</v>
      </c>
      <c r="E7914" s="17">
        <v>0.5</v>
      </c>
      <c r="F7914" s="6">
        <f t="shared" si="1692"/>
        <v>97572.880296571297</v>
      </c>
      <c r="G7914" s="7">
        <f t="shared" si="1693"/>
        <v>125.86901558257696</v>
      </c>
      <c r="H7914" s="6">
        <f t="shared" si="1694"/>
        <v>97509.945788780009</v>
      </c>
      <c r="I7914" s="6">
        <f>SUM(H7914:H7995)</f>
        <v>4605112.0407387093</v>
      </c>
      <c r="J7914" s="8">
        <f t="shared" si="1687"/>
        <v>47.196639340168502</v>
      </c>
      <c r="K7914" s="9">
        <f t="shared" si="1695"/>
        <v>2.5829999999999999E-2</v>
      </c>
      <c r="L7914" s="9">
        <f t="shared" si="1688"/>
        <v>8.7559322033898298E-4</v>
      </c>
      <c r="M7914" s="12">
        <f t="shared" si="1689"/>
        <v>143752.84396771278</v>
      </c>
      <c r="N7914" s="10">
        <f>((B7913+E7913)*D7913+(B7914+E7914)*D7914+(B7915+E7915)*D7915)/3/SUM(D7885:D7914)</f>
        <v>1.4286359530261972</v>
      </c>
      <c r="O7914" s="11">
        <f>O7885</f>
        <v>3.8183874076644038E-2</v>
      </c>
      <c r="P7914" s="12">
        <f>M7914*O7885</f>
        <v>5489.0404922226035</v>
      </c>
      <c r="Q7914" s="9">
        <f>N7914*O7885</f>
        <v>5.4550855331718662E-2</v>
      </c>
      <c r="R7914" s="12">
        <f t="shared" si="1690"/>
        <v>92190.694842652534</v>
      </c>
      <c r="S7914" s="12">
        <f t="shared" si="1691"/>
        <v>3930700.2170700817</v>
      </c>
      <c r="T7914" s="13">
        <f t="shared" si="1684"/>
        <v>40.284761555903422</v>
      </c>
      <c r="U7914" s="14">
        <f t="shared" si="1686"/>
        <v>6.91187778426508</v>
      </c>
    </row>
    <row r="7915" spans="1:21" x14ac:dyDescent="0.3">
      <c r="A7915" s="17">
        <v>1992</v>
      </c>
      <c r="B7915" s="17">
        <v>30</v>
      </c>
      <c r="C7915" s="17">
        <v>1.2700000000000001E-3</v>
      </c>
      <c r="D7915" s="17">
        <v>1.2700000000000001E-3</v>
      </c>
      <c r="E7915" s="17">
        <v>0.5</v>
      </c>
      <c r="F7915" s="6">
        <f t="shared" si="1692"/>
        <v>97447.011280988721</v>
      </c>
      <c r="G7915" s="7">
        <f t="shared" si="1693"/>
        <v>123.75770432685569</v>
      </c>
      <c r="H7915" s="6">
        <f t="shared" si="1694"/>
        <v>97385.132428825294</v>
      </c>
      <c r="I7915" s="6">
        <f>SUM(H7915:H7995)</f>
        <v>4507602.094949929</v>
      </c>
      <c r="J7915" s="8">
        <f t="shared" si="1687"/>
        <v>46.256955813167487</v>
      </c>
      <c r="K7915" s="9">
        <f t="shared" si="1695"/>
        <v>2.7099999999999999E-2</v>
      </c>
      <c r="L7915" s="9">
        <f t="shared" si="1688"/>
        <v>8.8852459016393434E-4</v>
      </c>
      <c r="M7915" s="12">
        <f t="shared" si="1689"/>
        <v>139284.50117967156</v>
      </c>
      <c r="N7915" s="10">
        <f>((B7914+E7914)*D7914+(B7915+E7915)*D7915+(B7916+E7916)*D7916)/3/SUM(D7885:D7915)</f>
        <v>1.4404674046740467</v>
      </c>
      <c r="O7915" s="11">
        <f>O7885</f>
        <v>3.8183874076644038E-2</v>
      </c>
      <c r="P7915" s="12">
        <f>M7915*O7885</f>
        <v>5318.4218538727564</v>
      </c>
      <c r="Q7915" s="9">
        <f>N7915*O7885</f>
        <v>5.500262599158405E-2</v>
      </c>
      <c r="R7915" s="12">
        <f t="shared" si="1690"/>
        <v>92028.694412701734</v>
      </c>
      <c r="S7915" s="12">
        <f t="shared" si="1691"/>
        <v>3838509.5222274293</v>
      </c>
      <c r="T7915" s="13">
        <f t="shared" si="1684"/>
        <v>39.390736275729139</v>
      </c>
      <c r="U7915" s="14">
        <f t="shared" si="1686"/>
        <v>6.8662195374383472</v>
      </c>
    </row>
    <row r="7916" spans="1:21" x14ac:dyDescent="0.3">
      <c r="A7916" s="17">
        <v>1992</v>
      </c>
      <c r="B7916" s="17">
        <v>31</v>
      </c>
      <c r="C7916" s="17">
        <v>1.2800000000000001E-3</v>
      </c>
      <c r="D7916" s="17">
        <v>1.2800000000000001E-3</v>
      </c>
      <c r="E7916" s="17">
        <v>0.5</v>
      </c>
      <c r="F7916" s="6">
        <f t="shared" si="1692"/>
        <v>97323.253576661868</v>
      </c>
      <c r="G7916" s="7">
        <f t="shared" si="1693"/>
        <v>124.5737645781272</v>
      </c>
      <c r="H7916" s="6">
        <f t="shared" si="1694"/>
        <v>97260.966694372808</v>
      </c>
      <c r="I7916" s="6">
        <f>SUM(H7916:H7995)</f>
        <v>4410216.9625211032</v>
      </c>
      <c r="J7916" s="8">
        <f t="shared" si="1687"/>
        <v>45.315141042291195</v>
      </c>
      <c r="K7916" s="9">
        <f t="shared" si="1695"/>
        <v>2.8379999999999999E-2</v>
      </c>
      <c r="L7916" s="9">
        <f t="shared" si="1688"/>
        <v>9.0095238095238097E-4</v>
      </c>
      <c r="M7916" s="12">
        <f t="shared" si="1689"/>
        <v>138268.97759728704</v>
      </c>
      <c r="N7916" s="10">
        <f>((B7915+E7915)*D7915+(B7916+E7916)*D7916+(B7917+E7917)*D7917)/3/SUM(D7885:D7916)</f>
        <v>1.4171364810899696</v>
      </c>
      <c r="O7916" s="11">
        <f>O7885</f>
        <v>3.8183874076644038E-2</v>
      </c>
      <c r="P7916" s="12">
        <f>M7916*O7885</f>
        <v>5279.6452292811236</v>
      </c>
      <c r="Q7916" s="9">
        <f>N7916*O7885</f>
        <v>5.4111760943357845E-2</v>
      </c>
      <c r="R7916" s="12">
        <f t="shared" si="1690"/>
        <v>91998.004515487017</v>
      </c>
      <c r="S7916" s="12">
        <f t="shared" si="1691"/>
        <v>3746480.8278147276</v>
      </c>
      <c r="T7916" s="13">
        <f t="shared" si="1684"/>
        <v>38.495227914504639</v>
      </c>
      <c r="U7916" s="14">
        <f t="shared" si="1686"/>
        <v>6.8199131277865561</v>
      </c>
    </row>
    <row r="7917" spans="1:21" x14ac:dyDescent="0.3">
      <c r="A7917" s="17">
        <v>1992</v>
      </c>
      <c r="B7917" s="17">
        <v>32</v>
      </c>
      <c r="C7917" s="17">
        <v>1.2800000000000001E-3</v>
      </c>
      <c r="D7917" s="17">
        <v>1.2800000000000001E-3</v>
      </c>
      <c r="E7917" s="17">
        <v>0.5</v>
      </c>
      <c r="F7917" s="6">
        <f t="shared" si="1692"/>
        <v>97198.679812083734</v>
      </c>
      <c r="G7917" s="7">
        <f t="shared" si="1693"/>
        <v>124.41431015946719</v>
      </c>
      <c r="H7917" s="6">
        <f t="shared" si="1694"/>
        <v>97136.472657004007</v>
      </c>
      <c r="I7917" s="6">
        <f>SUM(H7917:H7995)</f>
        <v>4312955.9958267305</v>
      </c>
      <c r="J7917" s="8">
        <f t="shared" si="1687"/>
        <v>44.372577942057028</v>
      </c>
      <c r="K7917" s="9">
        <f t="shared" si="1695"/>
        <v>2.9659999999999999E-2</v>
      </c>
      <c r="L7917" s="9">
        <f t="shared" si="1688"/>
        <v>9.1261538461538455E-4</v>
      </c>
      <c r="M7917" s="12">
        <f t="shared" si="1689"/>
        <v>136327.21106482414</v>
      </c>
      <c r="N7917" s="10">
        <f>((B7916+E7916)*D7916+(B7917+E7917)*D7917+(B7918+E7918)*D7918)/3/SUM(D7885:D7917)</f>
        <v>1.4778601933018658</v>
      </c>
      <c r="O7917" s="11">
        <f>O7885</f>
        <v>3.8183874076644038E-2</v>
      </c>
      <c r="P7917" s="12">
        <f>M7917*O7885</f>
        <v>5205.5010605193183</v>
      </c>
      <c r="Q7917" s="9">
        <f>N7917*O7885</f>
        <v>5.6430427523923257E-2</v>
      </c>
      <c r="R7917" s="12">
        <f t="shared" si="1690"/>
        <v>91655.019976803393</v>
      </c>
      <c r="S7917" s="12">
        <f t="shared" si="1691"/>
        <v>3654482.8232992403</v>
      </c>
      <c r="T7917" s="13">
        <f t="shared" si="1684"/>
        <v>37.598070574256042</v>
      </c>
      <c r="U7917" s="14">
        <f t="shared" si="1686"/>
        <v>6.7745073678009859</v>
      </c>
    </row>
    <row r="7918" spans="1:21" x14ac:dyDescent="0.3">
      <c r="A7918" s="17">
        <v>1992</v>
      </c>
      <c r="B7918" s="17">
        <v>33</v>
      </c>
      <c r="C7918" s="17">
        <v>1.48E-3</v>
      </c>
      <c r="D7918" s="17">
        <v>1.48E-3</v>
      </c>
      <c r="E7918" s="17">
        <v>0.5</v>
      </c>
      <c r="F7918" s="6">
        <f t="shared" si="1692"/>
        <v>97074.265501924267</v>
      </c>
      <c r="G7918" s="7">
        <f t="shared" si="1693"/>
        <v>143.6699129428479</v>
      </c>
      <c r="H7918" s="6">
        <f t="shared" si="1694"/>
        <v>97002.430545452837</v>
      </c>
      <c r="I7918" s="6">
        <f>SUM(H7918:H7995)</f>
        <v>4215819.5231697252</v>
      </c>
      <c r="J7918" s="8">
        <f t="shared" si="1687"/>
        <v>43.428806814779932</v>
      </c>
      <c r="K7918" s="9">
        <f t="shared" si="1695"/>
        <v>3.1139999999999998E-2</v>
      </c>
      <c r="L7918" s="9">
        <f t="shared" si="1688"/>
        <v>9.2955223880597005E-4</v>
      </c>
      <c r="M7918" s="12">
        <f t="shared" si="1689"/>
        <v>154558.19150884409</v>
      </c>
      <c r="N7918" s="10">
        <f>((B7917+E7917)*D7917+(B7918+E7918)*D7918+(B7919+E7919)*D7919)/3/SUM(D7885:D7918)</f>
        <v>1.5078141725540573</v>
      </c>
      <c r="O7918" s="11">
        <f>O7885</f>
        <v>3.8183874076644038E-2</v>
      </c>
      <c r="P7918" s="12">
        <f>M7918*O7885</f>
        <v>5901.6305220875365</v>
      </c>
      <c r="Q7918" s="9">
        <f>N7918*O7885</f>
        <v>5.7574186495783344E-2</v>
      </c>
      <c r="R7918" s="12">
        <f t="shared" si="1690"/>
        <v>91417.594518684666</v>
      </c>
      <c r="S7918" s="12">
        <f t="shared" si="1691"/>
        <v>3562827.8033224368</v>
      </c>
      <c r="T7918" s="13">
        <f t="shared" si="1684"/>
        <v>36.702083553254518</v>
      </c>
      <c r="U7918" s="14">
        <f t="shared" si="1686"/>
        <v>6.7267232615254144</v>
      </c>
    </row>
    <row r="7919" spans="1:21" x14ac:dyDescent="0.3">
      <c r="A7919" s="17">
        <v>1992</v>
      </c>
      <c r="B7919" s="17">
        <v>34</v>
      </c>
      <c r="C7919" s="17">
        <v>1.4400000000000001E-3</v>
      </c>
      <c r="D7919" s="17">
        <v>1.4400000000000001E-3</v>
      </c>
      <c r="E7919" s="17">
        <v>0.5</v>
      </c>
      <c r="F7919" s="6">
        <f t="shared" si="1692"/>
        <v>96930.595588981421</v>
      </c>
      <c r="G7919" s="7">
        <f t="shared" si="1693"/>
        <v>139.58005764813325</v>
      </c>
      <c r="H7919" s="6">
        <f t="shared" si="1694"/>
        <v>96860.805560157358</v>
      </c>
      <c r="I7919" s="6">
        <f>SUM(H7919:H7995)</f>
        <v>4118817.0926242732</v>
      </c>
      <c r="J7919" s="8">
        <f t="shared" si="1687"/>
        <v>42.492435619496796</v>
      </c>
      <c r="K7919" s="9">
        <f t="shared" si="1695"/>
        <v>3.2579999999999998E-2</v>
      </c>
      <c r="L7919" s="9">
        <f t="shared" si="1688"/>
        <v>9.4434782608695644E-4</v>
      </c>
      <c r="M7919" s="12">
        <f t="shared" si="1689"/>
        <v>147805.77006938605</v>
      </c>
      <c r="N7919" s="10">
        <f>((B7918+E7918)*D7918+(B7919+E7919)*D7919+(B7920+E7920)*D7920)/3/SUM(D7885:D7919)</f>
        <v>1.5966850828729284</v>
      </c>
      <c r="O7919" s="11">
        <f>O7885</f>
        <v>3.8183874076644038E-2</v>
      </c>
      <c r="P7919" s="12">
        <f>M7919*O7885</f>
        <v>5643.7969121308397</v>
      </c>
      <c r="Q7919" s="9">
        <f>N7919*O7885</f>
        <v>6.0967622144475847E-2</v>
      </c>
      <c r="R7919" s="12">
        <f t="shared" si="1690"/>
        <v>90955.432566156145</v>
      </c>
      <c r="S7919" s="12">
        <f t="shared" si="1691"/>
        <v>3471410.208803752</v>
      </c>
      <c r="T7919" s="13">
        <f t="shared" si="1684"/>
        <v>35.813358906033216</v>
      </c>
      <c r="U7919" s="14">
        <f t="shared" si="1686"/>
        <v>6.67907671346358</v>
      </c>
    </row>
    <row r="7920" spans="1:21" x14ac:dyDescent="0.3">
      <c r="A7920" s="17">
        <v>1992</v>
      </c>
      <c r="B7920" s="17">
        <v>35</v>
      </c>
      <c r="C7920" s="17">
        <v>1.6000000000000001E-3</v>
      </c>
      <c r="D7920" s="17">
        <v>1.6000000000000001E-3</v>
      </c>
      <c r="E7920" s="17">
        <v>0.5</v>
      </c>
      <c r="F7920" s="6">
        <f t="shared" si="1692"/>
        <v>96791.015531333294</v>
      </c>
      <c r="G7920" s="7">
        <f t="shared" si="1693"/>
        <v>154.86562485013329</v>
      </c>
      <c r="H7920" s="6">
        <f t="shared" si="1694"/>
        <v>96713.582718908234</v>
      </c>
      <c r="I7920" s="6">
        <f>SUM(H7920:H7995)</f>
        <v>4021956.287064116</v>
      </c>
      <c r="J7920" s="8">
        <f t="shared" si="1687"/>
        <v>41.552991927872931</v>
      </c>
      <c r="K7920" s="9">
        <f t="shared" si="1695"/>
        <v>3.4179999999999995E-2</v>
      </c>
      <c r="L7920" s="9">
        <f t="shared" si="1688"/>
        <v>9.6281690140845061E-4</v>
      </c>
      <c r="M7920" s="12">
        <f t="shared" si="1689"/>
        <v>160846.39210590205</v>
      </c>
      <c r="N7920" s="10">
        <f>((B7919+E7919)*D7919+(B7920+E7920)*D7920+(B7921+E7921)*D7921)/3/SUM(D7885:D7920)</f>
        <v>1.6435537351277554</v>
      </c>
      <c r="O7920" s="11">
        <f>O7885</f>
        <v>3.8183874076644038E-2</v>
      </c>
      <c r="P7920" s="12">
        <f>M7920*O7885</f>
        <v>6141.7383818542758</v>
      </c>
      <c r="Q7920" s="9">
        <f>N7920*O7885</f>
        <v>6.2757248860316181E-2</v>
      </c>
      <c r="R7920" s="12">
        <f t="shared" si="1690"/>
        <v>90644.104340044927</v>
      </c>
      <c r="S7920" s="12">
        <f t="shared" si="1691"/>
        <v>3380454.7762375958</v>
      </c>
      <c r="T7920" s="13">
        <f t="shared" si="1684"/>
        <v>34.925295056370921</v>
      </c>
      <c r="U7920" s="14">
        <f t="shared" si="1686"/>
        <v>6.6276968715020104</v>
      </c>
    </row>
    <row r="7921" spans="1:21" x14ac:dyDescent="0.3">
      <c r="A7921" s="17">
        <v>1992</v>
      </c>
      <c r="B7921" s="17">
        <v>36</v>
      </c>
      <c r="C7921" s="17">
        <v>1.6999999999999999E-3</v>
      </c>
      <c r="D7921" s="17">
        <v>1.6999999999999999E-3</v>
      </c>
      <c r="E7921" s="17">
        <v>0.5</v>
      </c>
      <c r="F7921" s="6">
        <f t="shared" si="1692"/>
        <v>96636.149906483159</v>
      </c>
      <c r="G7921" s="7">
        <f t="shared" si="1693"/>
        <v>164.28145484102137</v>
      </c>
      <c r="H7921" s="6">
        <f t="shared" si="1694"/>
        <v>96554.009179062647</v>
      </c>
      <c r="I7921" s="6">
        <f>SUM(H7921:H7995)</f>
        <v>3925242.7043452077</v>
      </c>
      <c r="J7921" s="8">
        <f t="shared" si="1687"/>
        <v>40.618781979039397</v>
      </c>
      <c r="K7921" s="9">
        <f t="shared" si="1695"/>
        <v>3.5879999999999995E-2</v>
      </c>
      <c r="L7921" s="9">
        <f t="shared" si="1688"/>
        <v>9.8301369863013684E-4</v>
      </c>
      <c r="M7921" s="12">
        <f t="shared" si="1689"/>
        <v>167120.2090774047</v>
      </c>
      <c r="N7921" s="10">
        <f>((B7920+E7920)*D7920+(B7921+E7921)*D7921+(B7922+E7922)*D7922)/3/SUM(D7885:D7921)</f>
        <v>1.6720085470085473</v>
      </c>
      <c r="O7921" s="11">
        <f>O7885</f>
        <v>3.8183874076644038E-2</v>
      </c>
      <c r="P7921" s="12">
        <f>M7921*O7885</f>
        <v>6381.2970190740452</v>
      </c>
      <c r="Q7921" s="9">
        <f>N7921*O7885</f>
        <v>6.3843763814046939E-2</v>
      </c>
      <c r="R7921" s="12">
        <f t="shared" si="1690"/>
        <v>90389.637821735247</v>
      </c>
      <c r="S7921" s="12">
        <f t="shared" si="1691"/>
        <v>3289810.671897551</v>
      </c>
      <c r="T7921" s="13">
        <f t="shared" si="1684"/>
        <v>34.043271333565855</v>
      </c>
      <c r="U7921" s="14">
        <f t="shared" si="1686"/>
        <v>6.5755106454735426</v>
      </c>
    </row>
    <row r="7922" spans="1:21" x14ac:dyDescent="0.3">
      <c r="A7922" s="17">
        <v>1992</v>
      </c>
      <c r="B7922" s="17">
        <v>37</v>
      </c>
      <c r="C7922" s="17">
        <v>1.64E-3</v>
      </c>
      <c r="D7922" s="17">
        <v>1.6299999999999999E-3</v>
      </c>
      <c r="E7922" s="17">
        <v>0.5</v>
      </c>
      <c r="F7922" s="6">
        <f t="shared" si="1692"/>
        <v>96471.868451642134</v>
      </c>
      <c r="G7922" s="7">
        <f t="shared" si="1693"/>
        <v>157.24914557617669</v>
      </c>
      <c r="H7922" s="6">
        <f t="shared" si="1694"/>
        <v>96393.243878854046</v>
      </c>
      <c r="I7922" s="6">
        <f>SUM(H7922:H7995)</f>
        <v>3828688.695166145</v>
      </c>
      <c r="J7922" s="8">
        <f t="shared" si="1687"/>
        <v>39.687100049122904</v>
      </c>
      <c r="K7922" s="9">
        <f t="shared" si="1695"/>
        <v>3.7509999999999995E-2</v>
      </c>
      <c r="L7922" s="9">
        <f t="shared" si="1688"/>
        <v>1.0002666666666666E-3</v>
      </c>
      <c r="M7922" s="12">
        <f t="shared" si="1689"/>
        <v>157207.22364987005</v>
      </c>
      <c r="N7922" s="10">
        <f>((B7921+E7921)*D7921+(B7922+E7922)*D7922+(B7923+E7923)*D7923)/3/SUM(D7885:D7922)</f>
        <v>1.6933262241180131</v>
      </c>
      <c r="O7922" s="11">
        <f>O7885</f>
        <v>3.8183874076644038E-2</v>
      </c>
      <c r="P7922" s="12">
        <f>M7922*O7885</f>
        <v>6002.7808317854542</v>
      </c>
      <c r="Q7922" s="9">
        <f>N7922*O7885</f>
        <v>6.4657755312401338E-2</v>
      </c>
      <c r="R7922" s="12">
        <f t="shared" si="1690"/>
        <v>90160.673102366476</v>
      </c>
      <c r="S7922" s="12">
        <f t="shared" si="1691"/>
        <v>3199421.0340758157</v>
      </c>
      <c r="T7922" s="13">
        <f t="shared" si="1684"/>
        <v>33.16429012339043</v>
      </c>
      <c r="U7922" s="14">
        <f t="shared" si="1686"/>
        <v>6.5228099257324743</v>
      </c>
    </row>
    <row r="7923" spans="1:21" x14ac:dyDescent="0.3">
      <c r="A7923" s="17">
        <v>1992</v>
      </c>
      <c r="B7923" s="17">
        <v>38</v>
      </c>
      <c r="C7923" s="17">
        <v>1.75E-3</v>
      </c>
      <c r="D7923" s="17">
        <v>1.75E-3</v>
      </c>
      <c r="E7923" s="17">
        <v>0.5</v>
      </c>
      <c r="F7923" s="6">
        <f t="shared" si="1692"/>
        <v>96314.619306065957</v>
      </c>
      <c r="G7923" s="7">
        <f t="shared" si="1693"/>
        <v>168.55058378561543</v>
      </c>
      <c r="H7923" s="6">
        <f t="shared" si="1694"/>
        <v>96230.344014173155</v>
      </c>
      <c r="I7923" s="6">
        <f>SUM(H7923:H7995)</f>
        <v>3732295.451287291</v>
      </c>
      <c r="J7923" s="8">
        <f t="shared" si="1687"/>
        <v>38.751079308395589</v>
      </c>
      <c r="K7923" s="9">
        <f t="shared" si="1695"/>
        <v>3.9259999999999996E-2</v>
      </c>
      <c r="L7923" s="9">
        <f t="shared" si="1688"/>
        <v>1.0197402597402596E-3</v>
      </c>
      <c r="M7923" s="12">
        <f t="shared" si="1689"/>
        <v>165287.76046220568</v>
      </c>
      <c r="N7923" s="10">
        <f>((B7922+E7922)*D7922+(B7923+E7923)*D7923+(B7924+E7924)*D7924)/3/SUM(D7885:D7923)</f>
        <v>1.6913312956359314</v>
      </c>
      <c r="O7923" s="11">
        <f>O7885</f>
        <v>3.8183874076644038E-2</v>
      </c>
      <c r="P7923" s="12">
        <f>M7923*O7885</f>
        <v>6311.3270318993646</v>
      </c>
      <c r="Q7923" s="9">
        <f>N7923*O7885</f>
        <v>6.458158121444961E-2</v>
      </c>
      <c r="R7923" s="12">
        <f t="shared" si="1690"/>
        <v>90015.636236927414</v>
      </c>
      <c r="S7923" s="12">
        <f t="shared" si="1691"/>
        <v>3109260.3609734494</v>
      </c>
      <c r="T7923" s="13">
        <f t="shared" si="1684"/>
        <v>32.282330381153528</v>
      </c>
      <c r="U7923" s="14">
        <f t="shared" si="1686"/>
        <v>6.4687489272420606</v>
      </c>
    </row>
    <row r="7924" spans="1:21" x14ac:dyDescent="0.3">
      <c r="A7924" s="17">
        <v>1992</v>
      </c>
      <c r="B7924" s="17">
        <v>39</v>
      </c>
      <c r="C7924" s="17">
        <v>1.7899999999999999E-3</v>
      </c>
      <c r="D7924" s="17">
        <v>1.7899999999999999E-3</v>
      </c>
      <c r="E7924" s="17">
        <v>0.5</v>
      </c>
      <c r="F7924" s="6">
        <f t="shared" si="1692"/>
        <v>96146.068722280339</v>
      </c>
      <c r="G7924" s="7">
        <f t="shared" si="1693"/>
        <v>172.10146301288179</v>
      </c>
      <c r="H7924" s="6">
        <f t="shared" si="1694"/>
        <v>96060.017990773893</v>
      </c>
      <c r="I7924" s="6">
        <f>SUM(H7924:H7995)</f>
        <v>3636065.1072731176</v>
      </c>
      <c r="J7924" s="8">
        <f t="shared" si="1687"/>
        <v>37.818136046476923</v>
      </c>
      <c r="K7924" s="9">
        <f t="shared" si="1695"/>
        <v>4.1049999999999996E-2</v>
      </c>
      <c r="L7924" s="9">
        <f t="shared" si="1688"/>
        <v>1.0392405063291139E-3</v>
      </c>
      <c r="M7924" s="12">
        <f t="shared" si="1689"/>
        <v>165603.11300874132</v>
      </c>
      <c r="N7924" s="10">
        <f>((B7923+E7923)*D7923+(B7924+E7924)*D7924+(B7925+E7925)*D7925)/3/SUM(D7885:D7924)</f>
        <v>1.7921234267153876</v>
      </c>
      <c r="O7924" s="11">
        <f>O7885</f>
        <v>3.8183874076644038E-2</v>
      </c>
      <c r="P7924" s="12">
        <f>M7924*O7885</f>
        <v>6323.3684138260305</v>
      </c>
      <c r="Q7924" s="9">
        <f>N7924*O7885</f>
        <v>6.8430215255504176E-2</v>
      </c>
      <c r="R7924" s="12">
        <f t="shared" si="1690"/>
        <v>89486.610282217633</v>
      </c>
      <c r="S7924" s="12">
        <f t="shared" si="1691"/>
        <v>3019244.724736522</v>
      </c>
      <c r="T7924" s="13">
        <f t="shared" si="1684"/>
        <v>31.402685152501295</v>
      </c>
      <c r="U7924" s="14">
        <f t="shared" si="1686"/>
        <v>6.4154508939756276</v>
      </c>
    </row>
    <row r="7925" spans="1:21" x14ac:dyDescent="0.3">
      <c r="A7925" s="17">
        <v>1992</v>
      </c>
      <c r="B7925" s="17">
        <v>40</v>
      </c>
      <c r="C7925" s="17">
        <v>2.0500000000000002E-3</v>
      </c>
      <c r="D7925" s="17">
        <v>2.0400000000000001E-3</v>
      </c>
      <c r="E7925" s="17">
        <v>0.5</v>
      </c>
      <c r="F7925" s="6">
        <f t="shared" si="1692"/>
        <v>95973.967259267461</v>
      </c>
      <c r="G7925" s="7">
        <f t="shared" si="1693"/>
        <v>195.78689320890564</v>
      </c>
      <c r="H7925" s="6">
        <f t="shared" si="1694"/>
        <v>95876.073812663002</v>
      </c>
      <c r="I7925" s="6">
        <f>SUM(H7925:H7995)</f>
        <v>3540005.0892823441</v>
      </c>
      <c r="J7925" s="8">
        <f t="shared" si="1687"/>
        <v>36.885055295455793</v>
      </c>
      <c r="K7925" s="9">
        <f t="shared" si="1695"/>
        <v>4.3089999999999996E-2</v>
      </c>
      <c r="L7925" s="9">
        <f t="shared" si="1688"/>
        <v>1.0639506172839504E-3</v>
      </c>
      <c r="M7925" s="12">
        <f t="shared" si="1689"/>
        <v>184018.7787180478</v>
      </c>
      <c r="N7925" s="10">
        <f>((B7924+E7924)*D7924+(B7925+E7925)*D7925+(B7926+E7926)*D7926)/3/SUM(D7885:D7925)</f>
        <v>1.8249400479616311</v>
      </c>
      <c r="O7925" s="11">
        <f>O7885</f>
        <v>3.8183874076644038E-2</v>
      </c>
      <c r="P7925" s="12">
        <f>M7925*O7885</f>
        <v>7026.5498743077615</v>
      </c>
      <c r="Q7925" s="9">
        <f>N7925*O7885</f>
        <v>6.968328098879166E-2</v>
      </c>
      <c r="R7925" s="12">
        <f t="shared" si="1690"/>
        <v>89195.114421073085</v>
      </c>
      <c r="S7925" s="12">
        <f t="shared" si="1691"/>
        <v>2929758.1144543043</v>
      </c>
      <c r="T7925" s="13">
        <f t="shared" si="1684"/>
        <v>30.526591721896338</v>
      </c>
      <c r="U7925" s="14">
        <f t="shared" si="1686"/>
        <v>6.3584635735594546</v>
      </c>
    </row>
    <row r="7926" spans="1:21" x14ac:dyDescent="0.3">
      <c r="A7926" s="17">
        <v>1992</v>
      </c>
      <c r="B7926" s="17">
        <v>41</v>
      </c>
      <c r="C7926" s="17">
        <v>1.99E-3</v>
      </c>
      <c r="D7926" s="17">
        <v>1.99E-3</v>
      </c>
      <c r="E7926" s="17">
        <v>0.5</v>
      </c>
      <c r="F7926" s="6">
        <f t="shared" si="1692"/>
        <v>95778.180366058557</v>
      </c>
      <c r="G7926" s="7">
        <f t="shared" si="1693"/>
        <v>190.59857892845653</v>
      </c>
      <c r="H7926" s="6">
        <f t="shared" si="1694"/>
        <v>95682.881076594334</v>
      </c>
      <c r="I7926" s="6">
        <f>SUM(H7926:H7995)</f>
        <v>3444129.015469681</v>
      </c>
      <c r="J7926" s="8">
        <f t="shared" si="1687"/>
        <v>35.959432537832967</v>
      </c>
      <c r="K7926" s="9">
        <f t="shared" si="1695"/>
        <v>4.5079999999999995E-2</v>
      </c>
      <c r="L7926" s="9">
        <f t="shared" si="1688"/>
        <v>1.0862650602409638E-3</v>
      </c>
      <c r="M7926" s="12">
        <f t="shared" si="1689"/>
        <v>175462.31201266518</v>
      </c>
      <c r="N7926" s="10">
        <f>((B7925+E7925)*D7925+(B7926+E7926)*D7926+(B7927+E7927)*D7927)/3/SUM(D7885:D7926)</f>
        <v>1.8595090209997043</v>
      </c>
      <c r="O7926" s="11">
        <f>O7885</f>
        <v>3.8183874076644038E-2</v>
      </c>
      <c r="P7926" s="12">
        <f>M7926*O7885</f>
        <v>6699.8308270884336</v>
      </c>
      <c r="Q7926" s="9">
        <f>N7926*O7885</f>
        <v>7.1003258302236347E-2</v>
      </c>
      <c r="R7926" s="12">
        <f t="shared" si="1690"/>
        <v>88889.084756410753</v>
      </c>
      <c r="S7926" s="12">
        <f t="shared" si="1691"/>
        <v>2840563.0000332315</v>
      </c>
      <c r="T7926" s="13">
        <f t="shared" si="1684"/>
        <v>29.657725686338654</v>
      </c>
      <c r="U7926" s="14">
        <f t="shared" si="1686"/>
        <v>6.3017068514943126</v>
      </c>
    </row>
    <row r="7927" spans="1:21" x14ac:dyDescent="0.3">
      <c r="A7927" s="17">
        <v>1992</v>
      </c>
      <c r="B7927" s="17">
        <v>42</v>
      </c>
      <c r="C7927" s="17">
        <v>2.0300000000000001E-3</v>
      </c>
      <c r="D7927" s="17">
        <v>2.0300000000000001E-3</v>
      </c>
      <c r="E7927" s="17">
        <v>0.5</v>
      </c>
      <c r="F7927" s="6">
        <f t="shared" si="1692"/>
        <v>95587.581787130097</v>
      </c>
      <c r="G7927" s="7">
        <f t="shared" si="1693"/>
        <v>194.0427910278741</v>
      </c>
      <c r="H7927" s="6">
        <f t="shared" si="1694"/>
        <v>95490.560391616164</v>
      </c>
      <c r="I7927" s="6">
        <f>SUM(H7927:H7995)</f>
        <v>3348446.1343930867</v>
      </c>
      <c r="J7927" s="8">
        <f t="shared" si="1687"/>
        <v>35.030137511480817</v>
      </c>
      <c r="K7927" s="9">
        <f t="shared" si="1695"/>
        <v>4.7109999999999992E-2</v>
      </c>
      <c r="L7927" s="9">
        <f t="shared" si="1688"/>
        <v>1.1084705882352939E-3</v>
      </c>
      <c r="M7927" s="12">
        <f t="shared" si="1689"/>
        <v>175054.52385235939</v>
      </c>
      <c r="N7927" s="10">
        <f>((B7926+E7926)*D7926+(B7927+E7927)*D7927+(B7928+E7928)*D7928)/3/SUM(D7885:D7927)</f>
        <v>1.9642680251892737</v>
      </c>
      <c r="O7927" s="11">
        <f>O7885</f>
        <v>3.8183874076644038E-2</v>
      </c>
      <c r="P7927" s="12">
        <f>M7927*O7885</f>
        <v>6684.259895325371</v>
      </c>
      <c r="Q7927" s="9">
        <f>N7927*O7885</f>
        <v>7.5003362926605491E-2</v>
      </c>
      <c r="R7927" s="12">
        <f t="shared" si="1690"/>
        <v>88328.447234498832</v>
      </c>
      <c r="S7927" s="12">
        <f t="shared" si="1691"/>
        <v>2751673.9152768208</v>
      </c>
      <c r="T7927" s="13">
        <f t="shared" si="1684"/>
        <v>28.786939305617061</v>
      </c>
      <c r="U7927" s="14">
        <f t="shared" si="1686"/>
        <v>6.2431982058637558</v>
      </c>
    </row>
    <row r="7928" spans="1:21" x14ac:dyDescent="0.3">
      <c r="A7928" s="17">
        <v>1992</v>
      </c>
      <c r="B7928" s="17">
        <v>43</v>
      </c>
      <c r="C7928" s="17">
        <v>2.5000000000000001E-3</v>
      </c>
      <c r="D7928" s="17">
        <v>2.5000000000000001E-3</v>
      </c>
      <c r="E7928" s="17">
        <v>0.5</v>
      </c>
      <c r="F7928" s="6">
        <f t="shared" si="1692"/>
        <v>95393.538996102216</v>
      </c>
      <c r="G7928" s="7">
        <f t="shared" si="1693"/>
        <v>238.48384749025556</v>
      </c>
      <c r="H7928" s="6">
        <f t="shared" si="1694"/>
        <v>95274.297072357091</v>
      </c>
      <c r="I7928" s="6">
        <f>SUM(H7928:H7995)</f>
        <v>3252955.5740014701</v>
      </c>
      <c r="J7928" s="8">
        <f t="shared" si="1687"/>
        <v>34.100376275319718</v>
      </c>
      <c r="K7928" s="9">
        <f t="shared" si="1695"/>
        <v>4.9609999999999994E-2</v>
      </c>
      <c r="L7928" s="9">
        <f t="shared" si="1688"/>
        <v>1.1404597701149424E-3</v>
      </c>
      <c r="M7928" s="12">
        <f t="shared" si="1689"/>
        <v>209112.0210809538</v>
      </c>
      <c r="N7928" s="10">
        <f>((B7927+E7927)*D7927+(B7928+E7928)*D7928+(B7929+E7929)*D7929)/3/SUM(D7885:D7928)</f>
        <v>2.0548948464691259</v>
      </c>
      <c r="O7928" s="11">
        <f>O7885</f>
        <v>3.8183874076644038E-2</v>
      </c>
      <c r="P7928" s="12">
        <f>M7928*O7885</f>
        <v>7984.7070808676735</v>
      </c>
      <c r="Q7928" s="9">
        <f>N7928*O7885</f>
        <v>7.8463846058321893E-2</v>
      </c>
      <c r="R7928" s="12">
        <f t="shared" si="1690"/>
        <v>87798.709293556836</v>
      </c>
      <c r="S7928" s="12">
        <f t="shared" si="1691"/>
        <v>2663345.468042322</v>
      </c>
      <c r="T7928" s="13">
        <f t="shared" si="1684"/>
        <v>27.919558243364328</v>
      </c>
      <c r="U7928" s="14">
        <f t="shared" si="1686"/>
        <v>6.1808180319553898</v>
      </c>
    </row>
    <row r="7929" spans="1:21" x14ac:dyDescent="0.3">
      <c r="A7929" s="17">
        <v>1992</v>
      </c>
      <c r="B7929" s="17">
        <v>44</v>
      </c>
      <c r="C7929" s="17">
        <v>2.5000000000000001E-3</v>
      </c>
      <c r="D7929" s="17">
        <v>2.49E-3</v>
      </c>
      <c r="E7929" s="17">
        <v>0.5</v>
      </c>
      <c r="F7929" s="6">
        <f t="shared" si="1692"/>
        <v>95155.055148611966</v>
      </c>
      <c r="G7929" s="7">
        <f t="shared" si="1693"/>
        <v>236.93608732004381</v>
      </c>
      <c r="H7929" s="6">
        <f t="shared" si="1694"/>
        <v>95036.587104951948</v>
      </c>
      <c r="I7929" s="6">
        <f>SUM(H7929:H7995)</f>
        <v>3157681.2769291135</v>
      </c>
      <c r="J7929" s="8">
        <f t="shared" si="1687"/>
        <v>33.184587744681423</v>
      </c>
      <c r="K7929" s="9">
        <f t="shared" si="1695"/>
        <v>5.2099999999999994E-2</v>
      </c>
      <c r="L7929" s="9">
        <f t="shared" si="1688"/>
        <v>1.1707865168539325E-3</v>
      </c>
      <c r="M7929" s="12">
        <f t="shared" si="1689"/>
        <v>202373.43350752303</v>
      </c>
      <c r="N7929" s="10">
        <f>((B7928+E7928)*D7928+(B7929+E7929)*D7929+(B7930+E7930)*D7930)/3/SUM(D7885:D7929)</f>
        <v>2.1761356365962894</v>
      </c>
      <c r="O7929" s="11">
        <f>O7885</f>
        <v>3.8183874076644038E-2</v>
      </c>
      <c r="P7929" s="12">
        <f>M7929*O7885</f>
        <v>7727.401701509355</v>
      </c>
      <c r="Q7929" s="9">
        <f>N7929*O7885</f>
        <v>8.3093289121490319E-2</v>
      </c>
      <c r="R7929" s="12">
        <f t="shared" si="1690"/>
        <v>87139.684495520487</v>
      </c>
      <c r="S7929" s="12">
        <f t="shared" si="1691"/>
        <v>2575546.7587487651</v>
      </c>
      <c r="T7929" s="13">
        <f t="shared" si="1684"/>
        <v>27.066841112396062</v>
      </c>
      <c r="U7929" s="14">
        <f t="shared" si="1686"/>
        <v>6.1177466322853604</v>
      </c>
    </row>
    <row r="7930" spans="1:21" x14ac:dyDescent="0.3">
      <c r="A7930" s="17">
        <v>1992</v>
      </c>
      <c r="B7930" s="17">
        <v>45</v>
      </c>
      <c r="C7930" s="17">
        <v>2.66E-3</v>
      </c>
      <c r="D7930" s="17">
        <v>2.65E-3</v>
      </c>
      <c r="E7930" s="17">
        <v>0.5</v>
      </c>
      <c r="F7930" s="6">
        <f t="shared" si="1692"/>
        <v>94918.119061291916</v>
      </c>
      <c r="G7930" s="7">
        <f t="shared" si="1693"/>
        <v>251.53301551242359</v>
      </c>
      <c r="H7930" s="6">
        <f t="shared" si="1694"/>
        <v>94792.352553535704</v>
      </c>
      <c r="I7930" s="6">
        <f>SUM(H7930:H7995)</f>
        <v>3062644.6898241616</v>
      </c>
      <c r="J7930" s="8">
        <f t="shared" si="1687"/>
        <v>32.266175521730531</v>
      </c>
      <c r="K7930" s="9">
        <f t="shared" si="1695"/>
        <v>5.4749999999999993E-2</v>
      </c>
      <c r="L7930" s="9">
        <f t="shared" si="1688"/>
        <v>1.2032967032967032E-3</v>
      </c>
      <c r="M7930" s="12">
        <f t="shared" si="1689"/>
        <v>209036.56996922876</v>
      </c>
      <c r="N7930" s="10">
        <f>((B7929+E7929)*D7929+(B7930+E7930)*D7930+(B7931+E7931)*D7931)/3/SUM(D7885:D7930)</f>
        <v>2.2155555555555559</v>
      </c>
      <c r="O7930" s="11">
        <f>O7885</f>
        <v>3.8183874076644038E-2</v>
      </c>
      <c r="P7930" s="12">
        <f>M7930*O7885</f>
        <v>7981.826065118622</v>
      </c>
      <c r="Q7930" s="9">
        <f>N7930*O7885</f>
        <v>8.4598494343142469E-2</v>
      </c>
      <c r="R7930" s="12">
        <f t="shared" si="1690"/>
        <v>86773.062252262243</v>
      </c>
      <c r="S7930" s="12">
        <f t="shared" si="1691"/>
        <v>2488407.0742532448</v>
      </c>
      <c r="T7930" s="13">
        <f t="shared" si="1684"/>
        <v>26.216354673509642</v>
      </c>
      <c r="U7930" s="14">
        <f t="shared" si="1686"/>
        <v>6.0498208482208895</v>
      </c>
    </row>
    <row r="7931" spans="1:21" x14ac:dyDescent="0.3">
      <c r="A7931" s="17">
        <v>1992</v>
      </c>
      <c r="B7931" s="17">
        <v>46</v>
      </c>
      <c r="C7931" s="17">
        <v>2.8600000000000001E-3</v>
      </c>
      <c r="D7931" s="17">
        <v>2.8500000000000001E-3</v>
      </c>
      <c r="E7931" s="17">
        <v>0.5</v>
      </c>
      <c r="F7931" s="6">
        <f t="shared" si="1692"/>
        <v>94666.586045779492</v>
      </c>
      <c r="G7931" s="7">
        <f t="shared" si="1693"/>
        <v>269.79977023047155</v>
      </c>
      <c r="H7931" s="6">
        <f t="shared" si="1694"/>
        <v>94531.686160664249</v>
      </c>
      <c r="I7931" s="6">
        <f>SUM(H7931:H7995)</f>
        <v>2967852.3372706259</v>
      </c>
      <c r="J7931" s="8">
        <f t="shared" si="1687"/>
        <v>31.350579557558063</v>
      </c>
      <c r="K7931" s="9">
        <f t="shared" si="1695"/>
        <v>5.7599999999999991E-2</v>
      </c>
      <c r="L7931" s="9">
        <f t="shared" si="1688"/>
        <v>1.2387096774193547E-3</v>
      </c>
      <c r="M7931" s="12">
        <f t="shared" si="1689"/>
        <v>217807.10617564112</v>
      </c>
      <c r="N7931" s="10">
        <f>((B7930+E7930)*D7930+(B7931+E7931)*D7931+(B7932+E7932)*D7932)/3/SUM(D7885:D7931)</f>
        <v>2.311342592592593</v>
      </c>
      <c r="O7931" s="11">
        <f>O7885</f>
        <v>3.8183874076644038E-2</v>
      </c>
      <c r="P7931" s="12">
        <f>M7931*O7885</f>
        <v>8316.7191152089181</v>
      </c>
      <c r="Q7931" s="9">
        <f>N7931*O7885</f>
        <v>8.8256014503539537E-2</v>
      </c>
      <c r="R7931" s="12">
        <f t="shared" si="1690"/>
        <v>86188.696295824615</v>
      </c>
      <c r="S7931" s="12">
        <f t="shared" si="1691"/>
        <v>2401634.0120009826</v>
      </c>
      <c r="T7931" s="13">
        <f t="shared" si="1684"/>
        <v>25.369394971522315</v>
      </c>
      <c r="U7931" s="14">
        <f t="shared" si="1686"/>
        <v>5.9811845860357487</v>
      </c>
    </row>
    <row r="7932" spans="1:21" x14ac:dyDescent="0.3">
      <c r="A7932" s="17">
        <v>1992</v>
      </c>
      <c r="B7932" s="17">
        <v>47</v>
      </c>
      <c r="C7932" s="17">
        <v>3.0799999999999998E-3</v>
      </c>
      <c r="D7932" s="17">
        <v>3.0799999999999998E-3</v>
      </c>
      <c r="E7932" s="17">
        <v>0.5</v>
      </c>
      <c r="F7932" s="6">
        <f t="shared" si="1692"/>
        <v>94396.786275549021</v>
      </c>
      <c r="G7932" s="7">
        <f t="shared" si="1693"/>
        <v>290.74210172869095</v>
      </c>
      <c r="H7932" s="6">
        <f t="shared" si="1694"/>
        <v>94251.415224684679</v>
      </c>
      <c r="I7932" s="6">
        <f>SUM(H7932:H7995)</f>
        <v>2873320.6511099613</v>
      </c>
      <c r="J7932" s="8">
        <f t="shared" si="1687"/>
        <v>30.438755009334663</v>
      </c>
      <c r="K7932" s="9">
        <f t="shared" si="1695"/>
        <v>6.0679999999999991E-2</v>
      </c>
      <c r="L7932" s="9">
        <f t="shared" si="1688"/>
        <v>1.277473684210526E-3</v>
      </c>
      <c r="M7932" s="12">
        <f t="shared" si="1689"/>
        <v>227591.46064787119</v>
      </c>
      <c r="N7932" s="10">
        <f>((B7931+E7931)*D7931+(B7932+E7932)*D7932+(B7933+E7933)*D7933)/3/SUM(D7885:D7932)</f>
        <v>2.4961272247857615</v>
      </c>
      <c r="O7932" s="11">
        <f>O7885</f>
        <v>3.8183874076644038E-2</v>
      </c>
      <c r="P7932" s="12">
        <f>M7932*O7885</f>
        <v>8690.3236742978006</v>
      </c>
      <c r="Q7932" s="9">
        <f>N7932*O7885</f>
        <v>9.5311807630502468E-2</v>
      </c>
      <c r="R7932" s="12">
        <f t="shared" si="1690"/>
        <v>85268.142467886923</v>
      </c>
      <c r="S7932" s="12">
        <f t="shared" si="1691"/>
        <v>2315445.3157051578</v>
      </c>
      <c r="T7932" s="13">
        <f t="shared" si="1684"/>
        <v>24.528857464980376</v>
      </c>
      <c r="U7932" s="14">
        <f t="shared" si="1686"/>
        <v>5.9098975443542869</v>
      </c>
    </row>
    <row r="7933" spans="1:21" x14ac:dyDescent="0.3">
      <c r="A7933" s="17">
        <v>1992</v>
      </c>
      <c r="B7933" s="17">
        <v>48</v>
      </c>
      <c r="C7933" s="17">
        <v>3.62E-3</v>
      </c>
      <c r="D7933" s="17">
        <v>3.62E-3</v>
      </c>
      <c r="E7933" s="17">
        <v>0.5</v>
      </c>
      <c r="F7933" s="6">
        <f t="shared" si="1692"/>
        <v>94106.044173820323</v>
      </c>
      <c r="G7933" s="7">
        <f t="shared" si="1693"/>
        <v>340.66387990922954</v>
      </c>
      <c r="H7933" s="6">
        <f t="shared" si="1694"/>
        <v>93935.712233865706</v>
      </c>
      <c r="I7933" s="6">
        <f>SUM(H7933:H7995)</f>
        <v>2779069.2358852774</v>
      </c>
      <c r="J7933" s="8">
        <f t="shared" si="1687"/>
        <v>29.531251263225407</v>
      </c>
      <c r="K7933" s="9">
        <f t="shared" si="1695"/>
        <v>6.4299999999999996E-2</v>
      </c>
      <c r="L7933" s="9">
        <f t="shared" si="1688"/>
        <v>1.3257731958762886E-3</v>
      </c>
      <c r="M7933" s="12">
        <f t="shared" si="1689"/>
        <v>256954.87053806582</v>
      </c>
      <c r="N7933" s="10">
        <f>((B7932+E7932)*D7932+(B7933+E7933)*D7933+(B7934+E7934)*D7934)/3/SUM(D7885:D7933)</f>
        <v>2.6924572317262827</v>
      </c>
      <c r="O7933" s="11">
        <f>O7885</f>
        <v>3.8183874076644038E-2</v>
      </c>
      <c r="P7933" s="12">
        <f>M7933*O7885</f>
        <v>9811.5324200058767</v>
      </c>
      <c r="Q7933" s="9">
        <f>N7933*O7885</f>
        <v>0.10280844789298597</v>
      </c>
      <c r="R7933" s="12">
        <f t="shared" si="1690"/>
        <v>84278.327457379797</v>
      </c>
      <c r="S7933" s="12">
        <f t="shared" si="1691"/>
        <v>2230177.1732372707</v>
      </c>
      <c r="T7933" s="13">
        <f t="shared" si="1684"/>
        <v>23.698554038866838</v>
      </c>
      <c r="U7933" s="14">
        <f t="shared" si="1686"/>
        <v>5.8326972243585686</v>
      </c>
    </row>
    <row r="7934" spans="1:21" x14ac:dyDescent="0.3">
      <c r="A7934" s="17">
        <v>1992</v>
      </c>
      <c r="B7934" s="17">
        <v>49</v>
      </c>
      <c r="C7934" s="17">
        <v>3.9899999999999996E-3</v>
      </c>
      <c r="D7934" s="17">
        <v>3.9899999999999996E-3</v>
      </c>
      <c r="E7934" s="17">
        <v>0.5</v>
      </c>
      <c r="F7934" s="6">
        <f t="shared" si="1692"/>
        <v>93765.38029391109</v>
      </c>
      <c r="G7934" s="7">
        <f t="shared" si="1693"/>
        <v>374.12386737270521</v>
      </c>
      <c r="H7934" s="6">
        <f t="shared" si="1694"/>
        <v>93578.318360224745</v>
      </c>
      <c r="I7934" s="6">
        <f>SUM(H7934:H7995)</f>
        <v>2685133.5236514118</v>
      </c>
      <c r="J7934" s="8">
        <f t="shared" si="1687"/>
        <v>28.63672621211326</v>
      </c>
      <c r="K7934" s="9">
        <f t="shared" si="1695"/>
        <v>6.828999999999999E-2</v>
      </c>
      <c r="L7934" s="9">
        <f t="shared" si="1688"/>
        <v>1.3795959595959593E-3</v>
      </c>
      <c r="M7934" s="12">
        <f t="shared" si="1689"/>
        <v>271183.64965513122</v>
      </c>
      <c r="N7934" s="10">
        <f>((B7933+E7933)*D7933+(B7934+E7934)*D7934+(B7935+E7935)*D7935)/3/SUM(D7885:D7934)</f>
        <v>2.8661834333967886</v>
      </c>
      <c r="O7934" s="11">
        <f>O7885</f>
        <v>3.8183874076644038E-2</v>
      </c>
      <c r="P7934" s="12">
        <f>M7934*O7885</f>
        <v>10354.842330076284</v>
      </c>
      <c r="Q7934" s="9">
        <f>N7934*O7885</f>
        <v>0.10944198730138624</v>
      </c>
      <c r="R7934" s="12">
        <f t="shared" si="1690"/>
        <v>83336.92123055995</v>
      </c>
      <c r="S7934" s="12">
        <f t="shared" si="1691"/>
        <v>2145898.8457798907</v>
      </c>
      <c r="T7934" s="13">
        <f t="shared" si="1684"/>
        <v>22.885833119361223</v>
      </c>
      <c r="U7934" s="14">
        <f t="shared" si="1686"/>
        <v>5.7508930927520368</v>
      </c>
    </row>
    <row r="7935" spans="1:21" x14ac:dyDescent="0.3">
      <c r="A7935" s="17">
        <v>1992</v>
      </c>
      <c r="B7935" s="17">
        <v>50</v>
      </c>
      <c r="C7935" s="17">
        <v>4.2500000000000003E-3</v>
      </c>
      <c r="D7935" s="17">
        <v>4.2399999999999998E-3</v>
      </c>
      <c r="E7935" s="17">
        <v>0.5</v>
      </c>
      <c r="F7935" s="6">
        <f t="shared" si="1692"/>
        <v>93391.256426538384</v>
      </c>
      <c r="G7935" s="7">
        <f t="shared" si="1693"/>
        <v>395.97892724852272</v>
      </c>
      <c r="H7935" s="6">
        <f t="shared" si="1694"/>
        <v>93193.266962914116</v>
      </c>
      <c r="I7935" s="6">
        <f>SUM(H7935:H7995)</f>
        <v>2591555.2052911869</v>
      </c>
      <c r="J7935" s="8">
        <f t="shared" si="1687"/>
        <v>27.749441483632953</v>
      </c>
      <c r="K7935" s="9">
        <f t="shared" si="1695"/>
        <v>7.2529999999999983E-2</v>
      </c>
      <c r="L7935" s="9">
        <f t="shared" si="1688"/>
        <v>1.4362376237623759E-3</v>
      </c>
      <c r="M7935" s="12">
        <f t="shared" si="1689"/>
        <v>275705.71937198954</v>
      </c>
      <c r="N7935" s="10">
        <f>((B7934+E7934)*D7934+(B7935+E7935)*D7935+(B7936+E7936)*D7936)/3/SUM(D7885:D7935)</f>
        <v>3.0136265453375621</v>
      </c>
      <c r="O7935" s="11">
        <f>O7885</f>
        <v>3.8183874076644038E-2</v>
      </c>
      <c r="P7935" s="12">
        <f>M7935*O7885</f>
        <v>10527.512470710608</v>
      </c>
      <c r="Q7935" s="9">
        <f>N7935*O7885</f>
        <v>0.11507193652120126</v>
      </c>
      <c r="R7935" s="12">
        <f t="shared" si="1690"/>
        <v>82469.337262754299</v>
      </c>
      <c r="S7935" s="12">
        <f t="shared" si="1691"/>
        <v>2062561.9245493305</v>
      </c>
      <c r="T7935" s="13">
        <f t="shared" si="1684"/>
        <v>22.085171604600298</v>
      </c>
      <c r="U7935" s="14">
        <f t="shared" si="1686"/>
        <v>5.6642698790326556</v>
      </c>
    </row>
    <row r="7936" spans="1:21" x14ac:dyDescent="0.3">
      <c r="A7936" s="17">
        <v>1992</v>
      </c>
      <c r="B7936" s="17">
        <v>51</v>
      </c>
      <c r="C7936" s="17">
        <v>4.7499999999999999E-3</v>
      </c>
      <c r="D7936" s="17">
        <v>4.7400000000000003E-3</v>
      </c>
      <c r="E7936" s="17">
        <v>0.5</v>
      </c>
      <c r="F7936" s="6">
        <f t="shared" si="1692"/>
        <v>92995.277499289863</v>
      </c>
      <c r="G7936" s="7">
        <f t="shared" si="1693"/>
        <v>440.79761534663396</v>
      </c>
      <c r="H7936" s="6">
        <f t="shared" si="1694"/>
        <v>92774.878691616541</v>
      </c>
      <c r="I7936" s="6">
        <f>SUM(H7936:H7995)</f>
        <v>2498361.9383282731</v>
      </c>
      <c r="J7936" s="8">
        <f t="shared" si="1687"/>
        <v>26.865471081016466</v>
      </c>
      <c r="K7936" s="9">
        <f t="shared" si="1695"/>
        <v>7.7269999999999978E-2</v>
      </c>
      <c r="L7936" s="9">
        <f t="shared" si="1688"/>
        <v>1.5003883495145628E-3</v>
      </c>
      <c r="M7936" s="12">
        <f t="shared" si="1689"/>
        <v>293789.01501684554</v>
      </c>
      <c r="N7936" s="10">
        <f>((B7935+E7935)*D7935+(B7936+E7936)*D7936+(B7937+E7937)*D7937)/3/SUM(D7885:D7936)</f>
        <v>3.1793494672360998</v>
      </c>
      <c r="O7936" s="11">
        <f>O7885</f>
        <v>3.8183874076644038E-2</v>
      </c>
      <c r="P7936" s="12">
        <f>M7936*O7885</f>
        <v>11218.002754504514</v>
      </c>
      <c r="Q7936" s="9">
        <f>N7936*O7885</f>
        <v>0.12139987970258855</v>
      </c>
      <c r="R7936" s="12">
        <f t="shared" si="1690"/>
        <v>81512.019579032043</v>
      </c>
      <c r="S7936" s="12">
        <f t="shared" si="1691"/>
        <v>1980092.5872865762</v>
      </c>
      <c r="T7936" s="13">
        <f t="shared" si="1684"/>
        <v>21.292399361910572</v>
      </c>
      <c r="U7936" s="14">
        <f t="shared" si="1686"/>
        <v>5.5730717191058936</v>
      </c>
    </row>
    <row r="7937" spans="1:21" x14ac:dyDescent="0.3">
      <c r="A7937" s="17">
        <v>1992</v>
      </c>
      <c r="B7937" s="17">
        <v>52</v>
      </c>
      <c r="C7937" s="17">
        <v>5.3299999999999997E-3</v>
      </c>
      <c r="D7937" s="17">
        <v>5.3099999999999996E-3</v>
      </c>
      <c r="E7937" s="17">
        <v>0.5</v>
      </c>
      <c r="F7937" s="6">
        <f t="shared" si="1692"/>
        <v>92554.479883943233</v>
      </c>
      <c r="G7937" s="7">
        <f t="shared" si="1693"/>
        <v>491.46428818373852</v>
      </c>
      <c r="H7937" s="6">
        <f t="shared" si="1694"/>
        <v>92308.747739851358</v>
      </c>
      <c r="I7937" s="6">
        <f>SUM(H7937:H7995)</f>
        <v>2405587.0596366562</v>
      </c>
      <c r="J7937" s="8">
        <f t="shared" si="1687"/>
        <v>25.991038603999417</v>
      </c>
      <c r="K7937" s="9">
        <f t="shared" si="1695"/>
        <v>8.2579999999999973E-2</v>
      </c>
      <c r="L7937" s="9">
        <f t="shared" si="1688"/>
        <v>1.5729523809523804E-3</v>
      </c>
      <c r="M7937" s="12">
        <f t="shared" si="1689"/>
        <v>312447.02264042484</v>
      </c>
      <c r="N7937" s="10">
        <f>((B7936+E7936)*D7936+(B7937+E7937)*D7937+(B7938+E7938)*D7938)/3/SUM(D7885:D7937)</f>
        <v>3.4322475175587326</v>
      </c>
      <c r="O7937" s="11">
        <f>O7885</f>
        <v>3.8183874076644038E-2</v>
      </c>
      <c r="P7937" s="12">
        <f>M7937*O7885</f>
        <v>11930.437768124331</v>
      </c>
      <c r="Q7937" s="9">
        <f>N7937*O7885</f>
        <v>0.13105650701033675</v>
      </c>
      <c r="R7937" s="12">
        <f t="shared" si="1690"/>
        <v>80211.085694568115</v>
      </c>
      <c r="S7937" s="12">
        <f t="shared" si="1691"/>
        <v>1898580.5677075442</v>
      </c>
      <c r="T7937" s="13">
        <f t="shared" si="1684"/>
        <v>20.513113682754522</v>
      </c>
      <c r="U7937" s="14">
        <f t="shared" si="1686"/>
        <v>5.4779249212448953</v>
      </c>
    </row>
    <row r="7938" spans="1:21" x14ac:dyDescent="0.3">
      <c r="A7938" s="17">
        <v>1992</v>
      </c>
      <c r="B7938" s="17">
        <v>53</v>
      </c>
      <c r="C7938" s="17">
        <v>6.1399999999999996E-3</v>
      </c>
      <c r="D7938" s="17">
        <v>6.1199999999999996E-3</v>
      </c>
      <c r="E7938" s="17">
        <v>0.5</v>
      </c>
      <c r="F7938" s="6">
        <f t="shared" si="1692"/>
        <v>92063.015595759498</v>
      </c>
      <c r="G7938" s="7">
        <f t="shared" si="1693"/>
        <v>563.42565544604804</v>
      </c>
      <c r="H7938" s="6">
        <f t="shared" si="1694"/>
        <v>91781.302768036476</v>
      </c>
      <c r="I7938" s="6">
        <f>SUM(H7938:H7995)</f>
        <v>2313278.3118968052</v>
      </c>
      <c r="J7938" s="8">
        <f t="shared" si="1687"/>
        <v>25.127118603785522</v>
      </c>
      <c r="K7938" s="9">
        <f t="shared" si="1695"/>
        <v>8.8699999999999973E-2</v>
      </c>
      <c r="L7938" s="9">
        <f t="shared" si="1688"/>
        <v>1.6579439252336443E-3</v>
      </c>
      <c r="M7938" s="12">
        <f t="shared" si="1689"/>
        <v>339833.96354412154</v>
      </c>
      <c r="N7938" s="10">
        <f>((B7937+E7937)*D7937+(B7938+E7938)*D7938+(B7939+E7939)*D7939)/3/SUM(D7885:D7938)</f>
        <v>3.5950018789928611</v>
      </c>
      <c r="O7938" s="11">
        <f>O7885</f>
        <v>3.8183874076644038E-2</v>
      </c>
      <c r="P7938" s="12">
        <f>M7938*O7885</f>
        <v>12976.177270935577</v>
      </c>
      <c r="Q7938" s="9">
        <f>N7938*O7885</f>
        <v>0.13727109905276211</v>
      </c>
      <c r="R7938" s="12">
        <f t="shared" si="1690"/>
        <v>79182.382464573791</v>
      </c>
      <c r="S7938" s="12">
        <f t="shared" si="1691"/>
        <v>1818369.4820129762</v>
      </c>
      <c r="T7938" s="13">
        <f t="shared" si="1684"/>
        <v>19.751356940090631</v>
      </c>
      <c r="U7938" s="14">
        <f t="shared" si="1686"/>
        <v>5.3757616636948917</v>
      </c>
    </row>
    <row r="7939" spans="1:21" x14ac:dyDescent="0.3">
      <c r="A7939" s="17">
        <v>1992</v>
      </c>
      <c r="B7939" s="17">
        <v>54</v>
      </c>
      <c r="C7939" s="17">
        <v>6.45E-3</v>
      </c>
      <c r="D7939" s="17">
        <v>6.43E-3</v>
      </c>
      <c r="E7939" s="17">
        <v>0.5</v>
      </c>
      <c r="F7939" s="6">
        <f t="shared" si="1692"/>
        <v>91499.589940313454</v>
      </c>
      <c r="G7939" s="7">
        <f t="shared" si="1693"/>
        <v>588.34236331621548</v>
      </c>
      <c r="H7939" s="6">
        <f t="shared" si="1694"/>
        <v>91205.418758655345</v>
      </c>
      <c r="I7939" s="6">
        <f>SUM(H7939:H7995)</f>
        <v>2221497.0091287694</v>
      </c>
      <c r="J7939" s="8">
        <f t="shared" si="1687"/>
        <v>24.278764643403157</v>
      </c>
      <c r="K7939" s="9">
        <f t="shared" si="1695"/>
        <v>9.5129999999999978E-2</v>
      </c>
      <c r="L7939" s="9">
        <f t="shared" si="1688"/>
        <v>1.7455045871559629E-3</v>
      </c>
      <c r="M7939" s="12">
        <f t="shared" si="1689"/>
        <v>337061.48218999006</v>
      </c>
      <c r="N7939" s="10">
        <f>((B7938+E7938)*D7938+(B7939+E7939)*D7939+(B7940+E7940)*D7940)/3/SUM(D7885:D7939)</f>
        <v>3.808437576649498</v>
      </c>
      <c r="O7939" s="11">
        <f>O7885</f>
        <v>3.8183874076644038E-2</v>
      </c>
      <c r="P7939" s="12">
        <f>M7939*O7885</f>
        <v>12870.313192029578</v>
      </c>
      <c r="Q7939" s="9">
        <f>N7939*O7885</f>
        <v>0.14542090085554379</v>
      </c>
      <c r="R7939" s="12">
        <f t="shared" si="1690"/>
        <v>77942.244599864571</v>
      </c>
      <c r="S7939" s="12">
        <f t="shared" si="1691"/>
        <v>1739187.0995484025</v>
      </c>
      <c r="T7939" s="13">
        <f t="shared" si="1684"/>
        <v>19.007594467722754</v>
      </c>
      <c r="U7939" s="14">
        <f t="shared" si="1686"/>
        <v>5.2711701756804032</v>
      </c>
    </row>
    <row r="7940" spans="1:21" x14ac:dyDescent="0.3">
      <c r="A7940" s="17">
        <v>1992</v>
      </c>
      <c r="B7940" s="17">
        <v>55</v>
      </c>
      <c r="C7940" s="17">
        <v>7.4000000000000003E-3</v>
      </c>
      <c r="D7940" s="17">
        <v>7.3699999999999998E-3</v>
      </c>
      <c r="E7940" s="17">
        <v>0.5</v>
      </c>
      <c r="F7940" s="6">
        <f t="shared" si="1692"/>
        <v>90911.247576997237</v>
      </c>
      <c r="G7940" s="7">
        <f t="shared" si="1693"/>
        <v>670.01589464246968</v>
      </c>
      <c r="H7940" s="6">
        <f t="shared" si="1694"/>
        <v>90576.239629675998</v>
      </c>
      <c r="I7940" s="6">
        <f>SUM(H7940:H7995)</f>
        <v>2130291.590370114</v>
      </c>
      <c r="J7940" s="8">
        <f t="shared" si="1687"/>
        <v>23.432651593147092</v>
      </c>
      <c r="K7940" s="9">
        <f t="shared" si="1695"/>
        <v>0.10249999999999998</v>
      </c>
      <c r="L7940" s="9">
        <f t="shared" si="1688"/>
        <v>1.8468468468468464E-3</v>
      </c>
      <c r="M7940" s="12">
        <f t="shared" si="1689"/>
        <v>362789.09417226416</v>
      </c>
      <c r="N7940" s="10">
        <f>((B7939+E7939)*D7939+(B7940+E7940)*D7940+(B7941+E7941)*D7941)/3/SUM(D7885:D7940)</f>
        <v>4.0242601626016272</v>
      </c>
      <c r="O7940" s="11">
        <f>O7885</f>
        <v>3.8183874076644038E-2</v>
      </c>
      <c r="P7940" s="12">
        <f>M7940*O7885</f>
        <v>13852.693088253491</v>
      </c>
      <c r="Q7940" s="9">
        <f>N7940*O7885</f>
        <v>0.15366184330043559</v>
      </c>
      <c r="R7940" s="12">
        <f t="shared" si="1690"/>
        <v>76658.127688958033</v>
      </c>
      <c r="S7940" s="12">
        <f t="shared" si="1691"/>
        <v>1661244.8549485379</v>
      </c>
      <c r="T7940" s="13">
        <f t="shared" ref="T7940:T8003" si="1696">S7940/F7940</f>
        <v>18.273259901549007</v>
      </c>
      <c r="U7940" s="14">
        <f t="shared" si="1686"/>
        <v>5.1593916915980849</v>
      </c>
    </row>
    <row r="7941" spans="1:21" x14ac:dyDescent="0.3">
      <c r="A7941" s="17">
        <v>1992</v>
      </c>
      <c r="B7941" s="17">
        <v>56</v>
      </c>
      <c r="C7941" s="17">
        <v>8.4899999999999993E-3</v>
      </c>
      <c r="D7941" s="17">
        <v>8.4600000000000005E-3</v>
      </c>
      <c r="E7941" s="17">
        <v>0.5</v>
      </c>
      <c r="F7941" s="6">
        <f t="shared" si="1692"/>
        <v>90241.231682354774</v>
      </c>
      <c r="G7941" s="7">
        <f t="shared" si="1693"/>
        <v>763.44082003272138</v>
      </c>
      <c r="H7941" s="6">
        <f t="shared" si="1694"/>
        <v>89859.511272338408</v>
      </c>
      <c r="I7941" s="6">
        <f>SUM(H7941:H7995)</f>
        <v>2039715.3507404372</v>
      </c>
      <c r="J7941" s="8">
        <f t="shared" si="1687"/>
        <v>22.602920114390137</v>
      </c>
      <c r="K7941" s="9">
        <f t="shared" si="1695"/>
        <v>0.11095999999999998</v>
      </c>
      <c r="L7941" s="9">
        <f t="shared" si="1688"/>
        <v>1.9638938053097342E-3</v>
      </c>
      <c r="M7941" s="12">
        <f t="shared" si="1689"/>
        <v>388738.34113057645</v>
      </c>
      <c r="N7941" s="10">
        <f>((B7940+E7940)*D7940+(B7941+E7941)*D7941+(B7942+E7942)*D7942)/3/SUM(D7885:D7941)</f>
        <v>4.3350456621004572</v>
      </c>
      <c r="O7941" s="11">
        <f>O7885</f>
        <v>3.8183874076644038E-2</v>
      </c>
      <c r="P7941" s="12">
        <f>M7941*O7885</f>
        <v>14843.535866493425</v>
      </c>
      <c r="Q7941" s="9">
        <f>N7941*O7885</f>
        <v>0.16552883767814583</v>
      </c>
      <c r="R7941" s="12">
        <f t="shared" si="1690"/>
        <v>74985.170817101985</v>
      </c>
      <c r="S7941" s="12">
        <f t="shared" si="1691"/>
        <v>1584586.7272595798</v>
      </c>
      <c r="T7941" s="13">
        <f t="shared" si="1696"/>
        <v>17.559453674538226</v>
      </c>
      <c r="U7941" s="14">
        <f t="shared" si="1686"/>
        <v>5.0434664398519118</v>
      </c>
    </row>
    <row r="7942" spans="1:21" x14ac:dyDescent="0.3">
      <c r="A7942" s="17">
        <v>1992</v>
      </c>
      <c r="B7942" s="17">
        <v>57</v>
      </c>
      <c r="C7942" s="17">
        <v>9.7199999999999995E-3</v>
      </c>
      <c r="D7942" s="17">
        <v>9.6699999999999998E-3</v>
      </c>
      <c r="E7942" s="17">
        <v>0.5</v>
      </c>
      <c r="F7942" s="6">
        <f t="shared" si="1692"/>
        <v>89477.790862322057</v>
      </c>
      <c r="G7942" s="7">
        <f t="shared" si="1693"/>
        <v>865.25023763865431</v>
      </c>
      <c r="H7942" s="6">
        <f t="shared" si="1694"/>
        <v>89045.16574350273</v>
      </c>
      <c r="I7942" s="6">
        <f>SUM(H7942:H7995)</f>
        <v>1949855.8394680987</v>
      </c>
      <c r="J7942" s="8">
        <f t="shared" si="1687"/>
        <v>21.791506257327121</v>
      </c>
      <c r="K7942" s="9">
        <f t="shared" si="1695"/>
        <v>0.12062999999999997</v>
      </c>
      <c r="L7942" s="9">
        <f t="shared" si="1688"/>
        <v>2.0979130434782603E-3</v>
      </c>
      <c r="M7942" s="12">
        <f t="shared" si="1689"/>
        <v>412433.79477926414</v>
      </c>
      <c r="N7942" s="10">
        <f>((B7941+E7941)*D7941+(B7942+E7942)*D7942+(B7943+E7943)*D7943)/3/SUM(D7885:D7942)</f>
        <v>4.4737765619387115</v>
      </c>
      <c r="O7942" s="11">
        <f>O7885</f>
        <v>3.8183874076644038E-2</v>
      </c>
      <c r="P7942" s="12">
        <f>M7942*O7885</f>
        <v>15748.32008480387</v>
      </c>
      <c r="Q7942" s="9">
        <f>N7942*O7885</f>
        <v>0.17082612088810925</v>
      </c>
      <c r="R7942" s="12">
        <f t="shared" si="1690"/>
        <v>73833.925495701405</v>
      </c>
      <c r="S7942" s="12">
        <f t="shared" si="1691"/>
        <v>1509601.5564424777</v>
      </c>
      <c r="T7942" s="13">
        <f t="shared" si="1696"/>
        <v>16.87124304136292</v>
      </c>
      <c r="U7942" s="14">
        <f t="shared" si="1686"/>
        <v>4.9202632159642015</v>
      </c>
    </row>
    <row r="7943" spans="1:21" x14ac:dyDescent="0.3">
      <c r="A7943" s="17">
        <v>1992</v>
      </c>
      <c r="B7943" s="17">
        <v>58</v>
      </c>
      <c r="C7943" s="17">
        <v>1.005E-2</v>
      </c>
      <c r="D7943" s="17">
        <v>0.01</v>
      </c>
      <c r="E7943" s="17">
        <v>0.5</v>
      </c>
      <c r="F7943" s="6">
        <f t="shared" si="1692"/>
        <v>88612.540624683403</v>
      </c>
      <c r="G7943" s="7">
        <f t="shared" si="1693"/>
        <v>886.12540624683402</v>
      </c>
      <c r="H7943" s="6">
        <f t="shared" si="1694"/>
        <v>88169.477921559985</v>
      </c>
      <c r="I7943" s="6">
        <f>SUM(H7943:H7995)</f>
        <v>1860810.6737245962</v>
      </c>
      <c r="J7943" s="8">
        <f t="shared" si="1687"/>
        <v>20.999405508595242</v>
      </c>
      <c r="K7943" s="9">
        <f t="shared" si="1695"/>
        <v>0.13062999999999997</v>
      </c>
      <c r="L7943" s="9">
        <f t="shared" si="1688"/>
        <v>2.2329914529914527E-3</v>
      </c>
      <c r="M7943" s="12">
        <f t="shared" si="1689"/>
        <v>396833.31750317535</v>
      </c>
      <c r="N7943" s="10">
        <f>((B7942+E7942)*D7942+(B7943+E7943)*D7943+(B7944+E7944)*D7944)/3/SUM(D7885:D7943)</f>
        <v>4.580188318150503</v>
      </c>
      <c r="O7943" s="11">
        <f>O7885</f>
        <v>3.8183874076644038E-2</v>
      </c>
      <c r="P7943" s="12">
        <f>M7943*O7885</f>
        <v>15152.63342495815</v>
      </c>
      <c r="Q7943" s="9">
        <f>N7943*O7885</f>
        <v>0.17488933398757484</v>
      </c>
      <c r="R7943" s="12">
        <f t="shared" si="1690"/>
        <v>72749.57664982618</v>
      </c>
      <c r="S7943" s="12">
        <f t="shared" si="1691"/>
        <v>1435767.6309467764</v>
      </c>
      <c r="T7943" s="13">
        <f t="shared" si="1696"/>
        <v>16.202758896485552</v>
      </c>
      <c r="U7943" s="14">
        <f t="shared" si="1686"/>
        <v>4.79664661210969</v>
      </c>
    </row>
    <row r="7944" spans="1:21" x14ac:dyDescent="0.3">
      <c r="A7944" s="17">
        <v>1992</v>
      </c>
      <c r="B7944" s="17">
        <v>59</v>
      </c>
      <c r="C7944" s="17">
        <v>1.1050000000000001E-2</v>
      </c>
      <c r="D7944" s="17">
        <v>1.099E-2</v>
      </c>
      <c r="E7944" s="17">
        <v>0.5</v>
      </c>
      <c r="F7944" s="6">
        <f t="shared" si="1692"/>
        <v>87726.415218436567</v>
      </c>
      <c r="G7944" s="7">
        <f t="shared" si="1693"/>
        <v>964.11330325061783</v>
      </c>
      <c r="H7944" s="6">
        <f t="shared" si="1694"/>
        <v>87244.358566811265</v>
      </c>
      <c r="I7944" s="6">
        <f>SUM(H7944:H7995)</f>
        <v>1772641.1958030362</v>
      </c>
      <c r="J7944" s="8">
        <f t="shared" si="1687"/>
        <v>20.206470210702264</v>
      </c>
      <c r="K7944" s="9">
        <f t="shared" si="1695"/>
        <v>0.14161999999999997</v>
      </c>
      <c r="L7944" s="9">
        <f t="shared" si="1688"/>
        <v>2.3801680672268901E-3</v>
      </c>
      <c r="M7944" s="12">
        <f t="shared" si="1689"/>
        <v>405061.01923041785</v>
      </c>
      <c r="N7944" s="10">
        <f>((B7943+E7943)*D7943+(B7944+E7944)*D7944+(B7945+E7945)*D7945)/3/SUM(D7885:D7944)</f>
        <v>4.6860612907781398</v>
      </c>
      <c r="O7944" s="11">
        <f>O7885</f>
        <v>3.8183874076644038E-2</v>
      </c>
      <c r="P7944" s="12">
        <f>M7944*O7885</f>
        <v>15466.798951651364</v>
      </c>
      <c r="Q7944" s="9">
        <f>N7944*O7885</f>
        <v>0.17893197424250851</v>
      </c>
      <c r="R7944" s="12">
        <f t="shared" si="1690"/>
        <v>71633.553246930416</v>
      </c>
      <c r="S7944" s="12">
        <f t="shared" si="1691"/>
        <v>1363018.0542969501</v>
      </c>
      <c r="T7944" s="13">
        <f t="shared" si="1696"/>
        <v>15.537145236164836</v>
      </c>
      <c r="U7944" s="14">
        <f t="shared" si="1686"/>
        <v>4.6693249745374281</v>
      </c>
    </row>
    <row r="7945" spans="1:21" x14ac:dyDescent="0.3">
      <c r="A7945" s="17">
        <v>1992</v>
      </c>
      <c r="B7945" s="17">
        <v>60</v>
      </c>
      <c r="C7945" s="17">
        <v>1.251E-2</v>
      </c>
      <c r="D7945" s="17">
        <v>1.243E-2</v>
      </c>
      <c r="E7945" s="17">
        <v>0.5</v>
      </c>
      <c r="F7945" s="6">
        <f t="shared" si="1692"/>
        <v>86762.301915185948</v>
      </c>
      <c r="G7945" s="7">
        <f t="shared" si="1693"/>
        <v>1078.4554128057614</v>
      </c>
      <c r="H7945" s="6">
        <f t="shared" si="1694"/>
        <v>86223.074208783073</v>
      </c>
      <c r="I7945" s="6">
        <f>SUM(H7945:H7995)</f>
        <v>1685396.8372362251</v>
      </c>
      <c r="J7945" s="8">
        <f t="shared" si="1687"/>
        <v>19.425450916272098</v>
      </c>
      <c r="K7945" s="9">
        <f t="shared" si="1695"/>
        <v>0.15404999999999996</v>
      </c>
      <c r="L7945" s="9">
        <f t="shared" si="1688"/>
        <v>2.5462809917355367E-3</v>
      </c>
      <c r="M7945" s="12">
        <f t="shared" si="1689"/>
        <v>423541.39873254515</v>
      </c>
      <c r="N7945" s="10">
        <f>((B7944+E7944)*D7944+(B7945+E7945)*D7945+(B7946+E7946)*D7946)/3/SUM(D7885:D7945)</f>
        <v>4.8891918208373921</v>
      </c>
      <c r="O7945" s="11">
        <f>O7885</f>
        <v>3.8183874076644038E-2</v>
      </c>
      <c r="P7945" s="12">
        <f>M7945*O7885</f>
        <v>16172.451435449186</v>
      </c>
      <c r="Q7945" s="9">
        <f>N7945*O7885</f>
        <v>0.18668828482341296</v>
      </c>
      <c r="R7945" s="12">
        <f t="shared" si="1690"/>
        <v>70126.236372543513</v>
      </c>
      <c r="S7945" s="12">
        <f t="shared" si="1691"/>
        <v>1291384.5010500196</v>
      </c>
      <c r="T7945" s="13">
        <f t="shared" si="1696"/>
        <v>14.884165963143833</v>
      </c>
      <c r="U7945" s="14">
        <f t="shared" si="1686"/>
        <v>4.5412849531282653</v>
      </c>
    </row>
    <row r="7946" spans="1:21" x14ac:dyDescent="0.3">
      <c r="A7946" s="17">
        <v>1992</v>
      </c>
      <c r="B7946" s="17">
        <v>61</v>
      </c>
      <c r="C7946" s="17">
        <v>1.3979999999999999E-2</v>
      </c>
      <c r="D7946" s="17">
        <v>1.388E-2</v>
      </c>
      <c r="E7946" s="17">
        <v>0.5</v>
      </c>
      <c r="F7946" s="6">
        <f t="shared" si="1692"/>
        <v>85683.846502380184</v>
      </c>
      <c r="G7946" s="7">
        <f t="shared" si="1693"/>
        <v>1189.2917894530369</v>
      </c>
      <c r="H7946" s="6">
        <f t="shared" si="1694"/>
        <v>85089.200607653664</v>
      </c>
      <c r="I7946" s="6">
        <f>SUM(H7946:H7995)</f>
        <v>1599173.7630274419</v>
      </c>
      <c r="J7946" s="8">
        <f t="shared" si="1687"/>
        <v>18.66365514978391</v>
      </c>
      <c r="K7946" s="9">
        <f t="shared" si="1695"/>
        <v>0.16792999999999997</v>
      </c>
      <c r="L7946" s="9">
        <f t="shared" si="1688"/>
        <v>2.7305691056910566E-3</v>
      </c>
      <c r="M7946" s="12">
        <f t="shared" si="1689"/>
        <v>435547.22236266173</v>
      </c>
      <c r="N7946" s="10">
        <f>((B7945+E7945)*D7945+(B7946+E7946)*D7946+(B7947+E7947)*D7947)/3/SUM(D7885:D7946)</f>
        <v>5.1112765239484714</v>
      </c>
      <c r="O7946" s="11">
        <f>O7885</f>
        <v>3.8183874076644038E-2</v>
      </c>
      <c r="P7946" s="12">
        <f>M7946*O7885</f>
        <v>16630.880293127957</v>
      </c>
      <c r="Q7946" s="9">
        <f>N7946*O7885</f>
        <v>0.19516833916135529</v>
      </c>
      <c r="R7946" s="12">
        <f t="shared" si="1690"/>
        <v>68482.482644490519</v>
      </c>
      <c r="S7946" s="12">
        <f t="shared" si="1691"/>
        <v>1221258.2646774761</v>
      </c>
      <c r="T7946" s="13">
        <f t="shared" si="1696"/>
        <v>14.253074698782941</v>
      </c>
      <c r="U7946" s="14">
        <f t="shared" si="1686"/>
        <v>4.4105804510009694</v>
      </c>
    </row>
    <row r="7947" spans="1:21" x14ac:dyDescent="0.3">
      <c r="A7947" s="17">
        <v>1992</v>
      </c>
      <c r="B7947" s="17">
        <v>62</v>
      </c>
      <c r="C7947" s="17">
        <v>1.5630000000000002E-2</v>
      </c>
      <c r="D7947" s="17">
        <v>1.5509999999999999E-2</v>
      </c>
      <c r="E7947" s="17">
        <v>0.5</v>
      </c>
      <c r="F7947" s="6">
        <f t="shared" si="1692"/>
        <v>84494.554712927144</v>
      </c>
      <c r="G7947" s="7">
        <f t="shared" si="1693"/>
        <v>1310.5105435974999</v>
      </c>
      <c r="H7947" s="6">
        <f t="shared" si="1694"/>
        <v>83839.299441128387</v>
      </c>
      <c r="I7947" s="6">
        <f>SUM(H7947:H7995)</f>
        <v>1514084.562419788</v>
      </c>
      <c r="J7947" s="8">
        <f t="shared" si="1687"/>
        <v>17.919315245389917</v>
      </c>
      <c r="K7947" s="9">
        <f t="shared" si="1695"/>
        <v>0.18343999999999996</v>
      </c>
      <c r="L7947" s="9">
        <f t="shared" si="1688"/>
        <v>2.9350399999999994E-3</v>
      </c>
      <c r="M7947" s="12">
        <f t="shared" si="1689"/>
        <v>446505.17321654904</v>
      </c>
      <c r="N7947" s="10">
        <f>((B7946+E7946)*D7946+(B7947+E7947)*D7947+(B7948+E7948)*D7948)/3/SUM(D7885:D7947)</f>
        <v>5.1645769733972973</v>
      </c>
      <c r="O7947" s="11">
        <f>O7885</f>
        <v>3.8183874076644038E-2</v>
      </c>
      <c r="P7947" s="12">
        <f>M7947*O7885</f>
        <v>17049.297308670844</v>
      </c>
      <c r="Q7947" s="9">
        <f>N7947*O7885</f>
        <v>0.19720355681133778</v>
      </c>
      <c r="R7947" s="12">
        <f t="shared" si="1690"/>
        <v>67305.891390767065</v>
      </c>
      <c r="S7947" s="12">
        <f t="shared" si="1691"/>
        <v>1152775.7820329857</v>
      </c>
      <c r="T7947" s="13">
        <f t="shared" si="1696"/>
        <v>13.643196131982434</v>
      </c>
      <c r="U7947" s="14">
        <f t="shared" si="1686"/>
        <v>4.2761191134074839</v>
      </c>
    </row>
    <row r="7948" spans="1:21" x14ac:dyDescent="0.3">
      <c r="A7948" s="17">
        <v>1992</v>
      </c>
      <c r="B7948" s="17">
        <v>63</v>
      </c>
      <c r="C7948" s="17">
        <v>1.618E-2</v>
      </c>
      <c r="D7948" s="17">
        <v>1.6049999999999998E-2</v>
      </c>
      <c r="E7948" s="17">
        <v>0.5</v>
      </c>
      <c r="F7948" s="6">
        <f t="shared" si="1692"/>
        <v>83184.044169329645</v>
      </c>
      <c r="G7948" s="7">
        <f t="shared" si="1693"/>
        <v>1335.1039089177407</v>
      </c>
      <c r="H7948" s="6">
        <f t="shared" si="1694"/>
        <v>82516.49221487077</v>
      </c>
      <c r="I7948" s="6">
        <f>SUM(H7948:H7995)</f>
        <v>1430245.2629786597</v>
      </c>
      <c r="J7948" s="8">
        <f t="shared" si="1687"/>
        <v>17.193745233968777</v>
      </c>
      <c r="K7948" s="9">
        <f t="shared" si="1695"/>
        <v>0.19948999999999997</v>
      </c>
      <c r="L7948" s="9">
        <f t="shared" si="1688"/>
        <v>3.1415748031496057E-3</v>
      </c>
      <c r="M7948" s="12">
        <f t="shared" si="1689"/>
        <v>424979.18801081029</v>
      </c>
      <c r="N7948" s="10">
        <f>((B7947+E7947)*D7947+(B7948+E7948)*D7948+(B7949+E7949)*D7949)/3/SUM(D7885:D7948)</f>
        <v>5.3133239761391566</v>
      </c>
      <c r="O7948" s="11">
        <f>O7885</f>
        <v>3.8183874076644038E-2</v>
      </c>
      <c r="P7948" s="12">
        <f>M7948*O7885</f>
        <v>16227.351800199212</v>
      </c>
      <c r="Q7948" s="9">
        <f>N7948*O7885</f>
        <v>0.20288329363331117</v>
      </c>
      <c r="R7948" s="12">
        <f t="shared" si="1690"/>
        <v>65775.274495250313</v>
      </c>
      <c r="S7948" s="12">
        <f t="shared" si="1691"/>
        <v>1085469.8906422188</v>
      </c>
      <c r="T7948" s="13">
        <f t="shared" si="1696"/>
        <v>13.049015607279607</v>
      </c>
      <c r="U7948" s="14">
        <f t="shared" si="1686"/>
        <v>4.1447296266891698</v>
      </c>
    </row>
    <row r="7949" spans="1:21" x14ac:dyDescent="0.3">
      <c r="A7949" s="17">
        <v>1992</v>
      </c>
      <c r="B7949" s="17">
        <v>64</v>
      </c>
      <c r="C7949" s="17">
        <v>1.864E-2</v>
      </c>
      <c r="D7949" s="17">
        <v>1.847E-2</v>
      </c>
      <c r="E7949" s="17">
        <v>0.5</v>
      </c>
      <c r="F7949" s="6">
        <f t="shared" si="1692"/>
        <v>81848.94026041191</v>
      </c>
      <c r="G7949" s="7">
        <f t="shared" si="1693"/>
        <v>1511.749926609808</v>
      </c>
      <c r="H7949" s="6">
        <f t="shared" si="1694"/>
        <v>81093.065297107009</v>
      </c>
      <c r="I7949" s="6">
        <f>SUM(H7949:H7995)</f>
        <v>1347728.7707637886</v>
      </c>
      <c r="J7949" s="8">
        <f t="shared" si="1687"/>
        <v>16.466050341957182</v>
      </c>
      <c r="K7949" s="9">
        <f t="shared" si="1695"/>
        <v>0.21795999999999999</v>
      </c>
      <c r="L7949" s="9">
        <f t="shared" si="1688"/>
        <v>3.3792248062015501E-3</v>
      </c>
      <c r="M7949" s="12">
        <f t="shared" si="1689"/>
        <v>447365.89404630492</v>
      </c>
      <c r="N7949" s="10">
        <f>((B7948+E7948)*D7948+(B7949+E7949)*D7949+(B7950+E7950)*D7950)/3/SUM(D7885:D7949)</f>
        <v>5.29885452988316</v>
      </c>
      <c r="O7949" s="11">
        <f>O7885</f>
        <v>3.8183874076644038E-2</v>
      </c>
      <c r="P7949" s="12">
        <f>M7949*O7885</f>
        <v>17082.162964449384</v>
      </c>
      <c r="Q7949" s="9">
        <f>N7949*O7885</f>
        <v>0.20233079411951344</v>
      </c>
      <c r="R7949" s="12">
        <f t="shared" si="1690"/>
        <v>64685.440997957798</v>
      </c>
      <c r="S7949" s="12">
        <f t="shared" si="1691"/>
        <v>1019694.6161469683</v>
      </c>
      <c r="T7949" s="13">
        <f t="shared" si="1696"/>
        <v>12.458250685991676</v>
      </c>
      <c r="U7949" s="14">
        <f t="shared" ref="U7949:U7986" si="1697">J7949-T7949</f>
        <v>4.0077996559655062</v>
      </c>
    </row>
    <row r="7950" spans="1:21" x14ac:dyDescent="0.3">
      <c r="A7950" s="17">
        <v>1992</v>
      </c>
      <c r="B7950" s="17">
        <v>65</v>
      </c>
      <c r="C7950" s="17">
        <v>1.934E-2</v>
      </c>
      <c r="D7950" s="17">
        <v>1.915E-2</v>
      </c>
      <c r="E7950" s="17">
        <v>0.5</v>
      </c>
      <c r="F7950" s="6">
        <f t="shared" si="1692"/>
        <v>80337.190333802107</v>
      </c>
      <c r="G7950" s="7">
        <f t="shared" si="1693"/>
        <v>1538.4571948923103</v>
      </c>
      <c r="H7950" s="6">
        <f t="shared" si="1694"/>
        <v>79567.961736355952</v>
      </c>
      <c r="I7950" s="6">
        <f>SUM(H7950:H7995)</f>
        <v>1266635.7054666816</v>
      </c>
      <c r="J7950" s="8">
        <f t="shared" ref="J7950:J7995" si="1698">I7950/F7950</f>
        <v>15.766492457649978</v>
      </c>
      <c r="K7950" s="15">
        <f t="shared" si="1695"/>
        <v>0.23710999999999999</v>
      </c>
      <c r="L7950" s="15">
        <f t="shared" ref="L7950:L7994" si="1699">K7950/(B7950+E7950)</f>
        <v>3.62E-3</v>
      </c>
      <c r="M7950" s="12">
        <f t="shared" ref="M7950:M7995" si="1700">G7950/L7950</f>
        <v>424988.17538461613</v>
      </c>
      <c r="N7950" s="10">
        <f>((B7949+E7949)*D7949+(B7950+E7950)*D7950+(B7951+E7951)*D7951)/3/SUM(D7885:D7950)</f>
        <v>5.5097915172985816</v>
      </c>
      <c r="O7950" s="11">
        <f>O7885</f>
        <v>3.8183874076644038E-2</v>
      </c>
      <c r="P7950" s="12">
        <f>M7950*O7885</f>
        <v>16227.694972948893</v>
      </c>
      <c r="Q7950" s="9">
        <f>N7950*O7885</f>
        <v>0.21038518548509053</v>
      </c>
      <c r="R7950" s="12">
        <f t="shared" ref="R7950:R7995" si="1701">((1-Q7950)*H7950)</f>
        <v>62828.04134778212</v>
      </c>
      <c r="S7950" s="16">
        <f t="shared" ref="S7950:S7994" si="1702">R7950+S7951</f>
        <v>955009.17514901049</v>
      </c>
      <c r="T7950" s="13">
        <f t="shared" si="1696"/>
        <v>11.887510269912783</v>
      </c>
      <c r="U7950" s="14">
        <f t="shared" si="1697"/>
        <v>3.8789821877371953</v>
      </c>
    </row>
    <row r="7951" spans="1:21" x14ac:dyDescent="0.3">
      <c r="A7951" s="17">
        <v>1992</v>
      </c>
      <c r="B7951" s="17">
        <v>66</v>
      </c>
      <c r="C7951" s="17">
        <v>2.2409999999999999E-2</v>
      </c>
      <c r="D7951" s="17">
        <v>2.2159999999999999E-2</v>
      </c>
      <c r="E7951" s="17">
        <v>0.5</v>
      </c>
      <c r="F7951" s="6">
        <f t="shared" ref="F7951:F7995" si="1703">F7950-G7950</f>
        <v>78798.733138909796</v>
      </c>
      <c r="G7951" s="7">
        <f t="shared" ref="G7951:G7995" si="1704">D7951*F7951</f>
        <v>1746.1799263582411</v>
      </c>
      <c r="H7951" s="6">
        <f t="shared" ref="H7951:H7994" si="1705">F7951-0.5*G7951</f>
        <v>77925.643175730671</v>
      </c>
      <c r="I7951" s="6">
        <f>SUM(H7951:H7995)</f>
        <v>1187067.7437303257</v>
      </c>
      <c r="J7951" s="8">
        <f t="shared" si="1698"/>
        <v>15.064553660243645</v>
      </c>
      <c r="K7951" s="9">
        <f t="shared" ref="K7951:K7983" si="1706">K7950+G7951/F7951</f>
        <v>0.25927</v>
      </c>
      <c r="L7951" s="9">
        <f t="shared" si="1699"/>
        <v>3.8987969924812031E-3</v>
      </c>
      <c r="M7951" s="12">
        <f t="shared" si="1700"/>
        <v>447876.596223331</v>
      </c>
      <c r="N7951" s="10">
        <f>((B7950+E7950)*D7950+(B7951+E7951)*D7951+(B7952+E7952)*D7952)/3/SUM(D7885:D7951)</f>
        <v>5.5804630951003462</v>
      </c>
      <c r="O7951" s="11">
        <f>O7885</f>
        <v>3.8183874076644038E-2</v>
      </c>
      <c r="P7951" s="12">
        <f>M7951*O7885</f>
        <v>17101.663552067617</v>
      </c>
      <c r="Q7951" s="9">
        <f>N7951*O7885</f>
        <v>0.21308370011267086</v>
      </c>
      <c r="R7951" s="12">
        <f t="shared" si="1701"/>
        <v>61320.958794186277</v>
      </c>
      <c r="S7951" s="12">
        <f t="shared" si="1702"/>
        <v>892181.13380122837</v>
      </c>
      <c r="T7951" s="13">
        <f t="shared" si="1696"/>
        <v>11.322277633936743</v>
      </c>
      <c r="U7951" s="14">
        <f t="shared" si="1697"/>
        <v>3.7422760263069019</v>
      </c>
    </row>
    <row r="7952" spans="1:21" x14ac:dyDescent="0.3">
      <c r="A7952" s="17">
        <v>1992</v>
      </c>
      <c r="B7952" s="17">
        <v>67</v>
      </c>
      <c r="C7952" s="17">
        <v>2.418E-2</v>
      </c>
      <c r="D7952" s="17">
        <v>2.3890000000000002E-2</v>
      </c>
      <c r="E7952" s="17">
        <v>0.5</v>
      </c>
      <c r="F7952" s="6">
        <f t="shared" si="1703"/>
        <v>77052.55321255156</v>
      </c>
      <c r="G7952" s="7">
        <f t="shared" si="1704"/>
        <v>1840.7854962478568</v>
      </c>
      <c r="H7952" s="6">
        <f t="shared" si="1705"/>
        <v>76132.160464427638</v>
      </c>
      <c r="I7952" s="6">
        <f>SUM(H7952:H7995)</f>
        <v>1109142.1005545952</v>
      </c>
      <c r="J7952" s="8">
        <f t="shared" si="1698"/>
        <v>14.394618404078015</v>
      </c>
      <c r="K7952" s="9">
        <f t="shared" si="1706"/>
        <v>0.28316000000000002</v>
      </c>
      <c r="L7952" s="9">
        <f t="shared" si="1699"/>
        <v>4.1949629629629637E-3</v>
      </c>
      <c r="M7952" s="12">
        <f t="shared" si="1700"/>
        <v>438808.52167230652</v>
      </c>
      <c r="N7952" s="10">
        <f>((B7951+E7951)*D7951+(B7952+E7952)*D7952+(B7953+E7953)*D7953)/3/SUM(D7885:D7952)</f>
        <v>5.6804515703724627</v>
      </c>
      <c r="O7952" s="11">
        <f>O7885</f>
        <v>3.8183874076644038E-2</v>
      </c>
      <c r="P7952" s="12">
        <f>M7952*O7885</f>
        <v>16755.40933529368</v>
      </c>
      <c r="Q7952" s="9">
        <f>N7952*O7885</f>
        <v>0.216901647461577</v>
      </c>
      <c r="R7952" s="12">
        <f t="shared" si="1701"/>
        <v>59618.969434884144</v>
      </c>
      <c r="S7952" s="12">
        <f t="shared" si="1702"/>
        <v>830860.17500704213</v>
      </c>
      <c r="T7952" s="13">
        <f t="shared" si="1696"/>
        <v>10.783032363834742</v>
      </c>
      <c r="U7952" s="14">
        <f t="shared" si="1697"/>
        <v>3.6115860402432727</v>
      </c>
    </row>
    <row r="7953" spans="1:21" x14ac:dyDescent="0.3">
      <c r="A7953" s="17">
        <v>1992</v>
      </c>
      <c r="B7953" s="17">
        <v>68</v>
      </c>
      <c r="C7953" s="17">
        <v>2.572E-2</v>
      </c>
      <c r="D7953" s="17">
        <v>2.5389999999999999E-2</v>
      </c>
      <c r="E7953" s="17">
        <v>0.5</v>
      </c>
      <c r="F7953" s="6">
        <f t="shared" si="1703"/>
        <v>75211.767716303701</v>
      </c>
      <c r="G7953" s="7">
        <f t="shared" si="1704"/>
        <v>1909.626782316951</v>
      </c>
      <c r="H7953" s="6">
        <f t="shared" si="1705"/>
        <v>74256.954325145227</v>
      </c>
      <c r="I7953" s="6">
        <f>SUM(H7953:H7995)</f>
        <v>1033009.9400901677</v>
      </c>
      <c r="J7953" s="8">
        <f t="shared" si="1698"/>
        <v>13.734685029431125</v>
      </c>
      <c r="K7953" s="9">
        <f t="shared" si="1706"/>
        <v>0.30855000000000005</v>
      </c>
      <c r="L7953" s="9">
        <f t="shared" si="1699"/>
        <v>4.5043795620437962E-3</v>
      </c>
      <c r="M7953" s="12">
        <f t="shared" si="1700"/>
        <v>423948.90484106669</v>
      </c>
      <c r="N7953" s="10">
        <f>((B7952+E7952)*D7952+(B7953+E7953)*D7953+(B7954+E7954)*D7954)/3/SUM(D7885:D7953)</f>
        <v>5.7683681737157668</v>
      </c>
      <c r="O7953" s="11">
        <f>O7885</f>
        <v>3.8183874076644038E-2</v>
      </c>
      <c r="P7953" s="12">
        <f>M7953*O7885</f>
        <v>16188.011597382436</v>
      </c>
      <c r="Q7953" s="9">
        <f>N7953*O7885</f>
        <v>0.22025864397288397</v>
      </c>
      <c r="R7953" s="12">
        <f t="shared" si="1701"/>
        <v>57901.218259932357</v>
      </c>
      <c r="S7953" s="12">
        <f t="shared" si="1702"/>
        <v>771241.20557215798</v>
      </c>
      <c r="T7953" s="13">
        <f t="shared" si="1696"/>
        <v>10.254262451073538</v>
      </c>
      <c r="U7953" s="14">
        <f t="shared" si="1697"/>
        <v>3.4804225783575866</v>
      </c>
    </row>
    <row r="7954" spans="1:21" x14ac:dyDescent="0.3">
      <c r="A7954" s="17">
        <v>1992</v>
      </c>
      <c r="B7954" s="17">
        <v>69</v>
      </c>
      <c r="C7954" s="17">
        <v>2.9020000000000001E-2</v>
      </c>
      <c r="D7954" s="17">
        <v>2.86E-2</v>
      </c>
      <c r="E7954" s="17">
        <v>0.5</v>
      </c>
      <c r="F7954" s="6">
        <f t="shared" si="1703"/>
        <v>73302.140933986753</v>
      </c>
      <c r="G7954" s="7">
        <f t="shared" si="1704"/>
        <v>2096.441230712021</v>
      </c>
      <c r="H7954" s="6">
        <f t="shared" si="1705"/>
        <v>72253.920318630742</v>
      </c>
      <c r="I7954" s="6">
        <f>SUM(H7954:H7995)</f>
        <v>958752.98576502257</v>
      </c>
      <c r="J7954" s="8">
        <f t="shared" si="1698"/>
        <v>13.079467714707551</v>
      </c>
      <c r="K7954" s="9">
        <f t="shared" si="1706"/>
        <v>0.33715000000000006</v>
      </c>
      <c r="L7954" s="9">
        <f t="shared" si="1699"/>
        <v>4.8510791366906487E-3</v>
      </c>
      <c r="M7954" s="12">
        <f t="shared" si="1700"/>
        <v>432159.76726823498</v>
      </c>
      <c r="N7954" s="10">
        <f>((B7953+E7953)*D7953+(B7954+E7954)*D7954+(B7955+E7955)*D7955)/3/SUM(D7885:D7954)</f>
        <v>5.8684858371644655</v>
      </c>
      <c r="O7954" s="11">
        <f>O7885</f>
        <v>3.8183874076644038E-2</v>
      </c>
      <c r="P7954" s="12">
        <f>M7954*O7885</f>
        <v>16501.534134362078</v>
      </c>
      <c r="Q7954" s="9">
        <f>N7954*O7885</f>
        <v>0.22408152422685693</v>
      </c>
      <c r="R7954" s="12">
        <f t="shared" si="1701"/>
        <v>56063.151722266099</v>
      </c>
      <c r="S7954" s="12">
        <f t="shared" si="1702"/>
        <v>713339.98731222562</v>
      </c>
      <c r="T7954" s="13">
        <f t="shared" si="1696"/>
        <v>9.7315027668105039</v>
      </c>
      <c r="U7954" s="14">
        <f t="shared" si="1697"/>
        <v>3.3479649478970472</v>
      </c>
    </row>
    <row r="7955" spans="1:21" x14ac:dyDescent="0.3">
      <c r="A7955" s="17">
        <v>1992</v>
      </c>
      <c r="B7955" s="17">
        <v>70</v>
      </c>
      <c r="C7955" s="17">
        <v>3.1829999999999997E-2</v>
      </c>
      <c r="D7955" s="17">
        <v>3.1329999999999997E-2</v>
      </c>
      <c r="E7955" s="17">
        <v>0.5</v>
      </c>
      <c r="F7955" s="6">
        <f t="shared" si="1703"/>
        <v>71205.699703274731</v>
      </c>
      <c r="G7955" s="7">
        <f t="shared" si="1704"/>
        <v>2230.8745717035972</v>
      </c>
      <c r="H7955" s="6">
        <f t="shared" si="1705"/>
        <v>70090.262417422928</v>
      </c>
      <c r="I7955" s="6">
        <f>SUM(H7955:H7995)</f>
        <v>886499.06544639182</v>
      </c>
      <c r="J7955" s="8">
        <f t="shared" si="1698"/>
        <v>12.449832936697089</v>
      </c>
      <c r="K7955" s="9">
        <f t="shared" si="1706"/>
        <v>0.36848000000000003</v>
      </c>
      <c r="L7955" s="9">
        <f t="shared" si="1699"/>
        <v>5.2266666666666668E-3</v>
      </c>
      <c r="M7955" s="12">
        <f t="shared" si="1700"/>
        <v>426825.49203512701</v>
      </c>
      <c r="N7955" s="10">
        <f>((B7954+E7954)*D7954+(B7955+E7955)*D7955+(B7956+E7956)*D7956)/3/SUM(D7885:D7955)</f>
        <v>6.0367138876827324</v>
      </c>
      <c r="O7955" s="11">
        <f>O7885</f>
        <v>3.8183874076644038E-2</v>
      </c>
      <c r="P7955" s="12">
        <f>M7955*O7885</f>
        <v>16297.850840570922</v>
      </c>
      <c r="Q7955" s="9">
        <f>N7955*O7885</f>
        <v>0.23050512292400574</v>
      </c>
      <c r="R7955" s="12">
        <f t="shared" si="1701"/>
        <v>53934.097863119037</v>
      </c>
      <c r="S7955" s="12">
        <f t="shared" si="1702"/>
        <v>657276.83558995952</v>
      </c>
      <c r="T7955" s="13">
        <f t="shared" si="1696"/>
        <v>9.2306772959037655</v>
      </c>
      <c r="U7955" s="14">
        <f t="shared" si="1697"/>
        <v>3.2191556407933231</v>
      </c>
    </row>
    <row r="7956" spans="1:21" x14ac:dyDescent="0.3">
      <c r="A7956" s="17">
        <v>1992</v>
      </c>
      <c r="B7956" s="17">
        <v>71</v>
      </c>
      <c r="C7956" s="17">
        <v>3.5249999999999997E-2</v>
      </c>
      <c r="D7956" s="17">
        <v>3.4639999999999997E-2</v>
      </c>
      <c r="E7956" s="17">
        <v>0.5</v>
      </c>
      <c r="F7956" s="6">
        <f t="shared" si="1703"/>
        <v>68974.825131571139</v>
      </c>
      <c r="G7956" s="7">
        <f t="shared" si="1704"/>
        <v>2389.2879425576239</v>
      </c>
      <c r="H7956" s="6">
        <f t="shared" si="1705"/>
        <v>67780.181160292326</v>
      </c>
      <c r="I7956" s="6">
        <f>SUM(H7956:H7995)</f>
        <v>816408.80302896898</v>
      </c>
      <c r="J7956" s="8">
        <f t="shared" si="1698"/>
        <v>11.836330160629615</v>
      </c>
      <c r="K7956" s="9">
        <f t="shared" si="1706"/>
        <v>0.40312000000000003</v>
      </c>
      <c r="L7956" s="9">
        <f t="shared" si="1699"/>
        <v>5.6380419580419582E-3</v>
      </c>
      <c r="M7956" s="12">
        <f t="shared" si="1700"/>
        <v>423779.73777751066</v>
      </c>
      <c r="N7956" s="10">
        <f>((B7955+E7955)*D7955+(B7956+E7956)*D7956+(B7957+E7957)*D7957)/3/SUM(D7885:D7956)</f>
        <v>6.1782264999669243</v>
      </c>
      <c r="O7956" s="11">
        <f>O7885</f>
        <v>3.8183874076644038E-2</v>
      </c>
      <c r="P7956" s="12">
        <f>M7956*O7885</f>
        <v>16181.552143529698</v>
      </c>
      <c r="Q7956" s="9">
        <f>N7956*O7885</f>
        <v>0.23590862269172228</v>
      </c>
      <c r="R7956" s="12">
        <f t="shared" si="1701"/>
        <v>51790.251976972337</v>
      </c>
      <c r="S7956" s="12">
        <f t="shared" si="1702"/>
        <v>603342.73772684042</v>
      </c>
      <c r="T7956" s="13">
        <f t="shared" si="1696"/>
        <v>8.7472891243428261</v>
      </c>
      <c r="U7956" s="14">
        <f t="shared" si="1697"/>
        <v>3.0890410362867886</v>
      </c>
    </row>
    <row r="7957" spans="1:21" x14ac:dyDescent="0.3">
      <c r="A7957" s="17">
        <v>1992</v>
      </c>
      <c r="B7957" s="17">
        <v>72</v>
      </c>
      <c r="C7957" s="17">
        <v>3.9190000000000003E-2</v>
      </c>
      <c r="D7957" s="17">
        <v>3.8429999999999999E-2</v>
      </c>
      <c r="E7957" s="17">
        <v>0.5</v>
      </c>
      <c r="F7957" s="6">
        <f t="shared" si="1703"/>
        <v>66585.537189013514</v>
      </c>
      <c r="G7957" s="7">
        <f t="shared" si="1704"/>
        <v>2558.8821941737892</v>
      </c>
      <c r="H7957" s="6">
        <f t="shared" si="1705"/>
        <v>65306.096091926622</v>
      </c>
      <c r="I7957" s="6">
        <f>SUM(H7957:H7995)</f>
        <v>748628.62186867662</v>
      </c>
      <c r="J7957" s="8">
        <f t="shared" si="1698"/>
        <v>11.24311154453221</v>
      </c>
      <c r="K7957" s="9">
        <f t="shared" si="1706"/>
        <v>0.44155000000000005</v>
      </c>
      <c r="L7957" s="9">
        <f t="shared" si="1699"/>
        <v>6.090344827586208E-3</v>
      </c>
      <c r="M7957" s="12">
        <f t="shared" si="1700"/>
        <v>420153.91026520141</v>
      </c>
      <c r="N7957" s="10">
        <f>((B7956+E7956)*D7956+(B7957+E7957)*D7957+(B7958+E7958)*D7958)/3/SUM(D7885:D7957)</f>
        <v>6.197523874230928</v>
      </c>
      <c r="O7957" s="11">
        <f>O7885</f>
        <v>3.8183874076644038E-2</v>
      </c>
      <c r="P7957" s="12">
        <f>M7957*O7885</f>
        <v>16043.104002376049</v>
      </c>
      <c r="Q7957" s="9">
        <f>N7957*O7885</f>
        <v>0.23664547120062884</v>
      </c>
      <c r="R7957" s="12">
        <f t="shared" si="1701"/>
        <v>49851.7042099791</v>
      </c>
      <c r="S7957" s="12">
        <f t="shared" si="1702"/>
        <v>551552.48574986809</v>
      </c>
      <c r="T7957" s="13">
        <f t="shared" si="1696"/>
        <v>8.2833676656268409</v>
      </c>
      <c r="U7957" s="14">
        <f t="shared" si="1697"/>
        <v>2.9597438789053694</v>
      </c>
    </row>
    <row r="7958" spans="1:21" x14ac:dyDescent="0.3">
      <c r="A7958" s="17">
        <v>1992</v>
      </c>
      <c r="B7958" s="17">
        <v>73</v>
      </c>
      <c r="C7958" s="17">
        <v>4.0910000000000002E-2</v>
      </c>
      <c r="D7958" s="17">
        <v>4.0090000000000001E-2</v>
      </c>
      <c r="E7958" s="17">
        <v>0.5</v>
      </c>
      <c r="F7958" s="6">
        <f t="shared" si="1703"/>
        <v>64026.654994839722</v>
      </c>
      <c r="G7958" s="7">
        <f t="shared" si="1704"/>
        <v>2566.8285987431245</v>
      </c>
      <c r="H7958" s="6">
        <f t="shared" si="1705"/>
        <v>62743.240695468157</v>
      </c>
      <c r="I7958" s="6">
        <f>SUM(H7958:H7995)</f>
        <v>683322.52577674983</v>
      </c>
      <c r="J7958" s="8">
        <f t="shared" si="1698"/>
        <v>10.672469549312279</v>
      </c>
      <c r="K7958" s="9">
        <f t="shared" si="1706"/>
        <v>0.48164000000000007</v>
      </c>
      <c r="L7958" s="9">
        <f t="shared" si="1699"/>
        <v>6.5529251700680285E-3</v>
      </c>
      <c r="M7958" s="12">
        <f t="shared" si="1700"/>
        <v>391707.2959214758</v>
      </c>
      <c r="N7958" s="10">
        <f>((B7957+E7957)*D7957+(B7958+E7958)*D7958+(B7959+E7959)*D7959)/3/SUM(D7885:D7958)</f>
        <v>6.3279627937878908</v>
      </c>
      <c r="O7958" s="11">
        <f>O7885</f>
        <v>3.8183874076644038E-2</v>
      </c>
      <c r="P7958" s="12">
        <f>M7958*O7885</f>
        <v>14956.902062368375</v>
      </c>
      <c r="Q7958" s="9">
        <f>N7958*O7885</f>
        <v>0.24162613447968542</v>
      </c>
      <c r="R7958" s="12">
        <f t="shared" si="1701"/>
        <v>47582.833981493699</v>
      </c>
      <c r="S7958" s="12">
        <f t="shared" si="1702"/>
        <v>501700.78153988899</v>
      </c>
      <c r="T7958" s="13">
        <f t="shared" si="1696"/>
        <v>7.8358112192542926</v>
      </c>
      <c r="U7958" s="14">
        <f t="shared" si="1697"/>
        <v>2.8366583300579862</v>
      </c>
    </row>
    <row r="7959" spans="1:21" x14ac:dyDescent="0.3">
      <c r="A7959" s="17">
        <v>1992</v>
      </c>
      <c r="B7959" s="17">
        <v>74</v>
      </c>
      <c r="C7959" s="17">
        <v>4.6850000000000003E-2</v>
      </c>
      <c r="D7959" s="17">
        <v>4.5780000000000001E-2</v>
      </c>
      <c r="E7959" s="17">
        <v>0.5</v>
      </c>
      <c r="F7959" s="6">
        <f t="shared" si="1703"/>
        <v>61459.8263960966</v>
      </c>
      <c r="G7959" s="7">
        <f t="shared" si="1704"/>
        <v>2813.6308524133024</v>
      </c>
      <c r="H7959" s="6">
        <f t="shared" si="1705"/>
        <v>60053.010969889947</v>
      </c>
      <c r="I7959" s="6">
        <f>SUM(H7959:H7995)</f>
        <v>620579.28508128168</v>
      </c>
      <c r="J7959" s="8">
        <f t="shared" si="1698"/>
        <v>10.097315945570188</v>
      </c>
      <c r="K7959" s="9">
        <f t="shared" si="1706"/>
        <v>0.52742000000000011</v>
      </c>
      <c r="L7959" s="9">
        <f t="shared" si="1699"/>
        <v>7.0794630872483234E-3</v>
      </c>
      <c r="M7959" s="12">
        <f t="shared" si="1700"/>
        <v>397435.62721320958</v>
      </c>
      <c r="N7959" s="10">
        <f>((B7958+E7958)*D7958+(B7959+E7959)*D7959+(B7960+E7960)*D7960)/3/SUM(D7885:D7959)</f>
        <v>6.4117528092728104</v>
      </c>
      <c r="O7959" s="11">
        <f>O7885</f>
        <v>3.8183874076644038E-2</v>
      </c>
      <c r="P7959" s="12">
        <f>M7959*O7885</f>
        <v>15175.631943081236</v>
      </c>
      <c r="Q7959" s="9">
        <f>N7959*O7885</f>
        <v>0.24482556187984164</v>
      </c>
      <c r="R7959" s="12">
        <f t="shared" si="1701"/>
        <v>45350.49881661035</v>
      </c>
      <c r="S7959" s="12">
        <f t="shared" si="1702"/>
        <v>454117.94755839527</v>
      </c>
      <c r="T7959" s="13">
        <f t="shared" si="1696"/>
        <v>7.3888582865772126</v>
      </c>
      <c r="U7959" s="14">
        <f t="shared" si="1697"/>
        <v>2.708457658992975</v>
      </c>
    </row>
    <row r="7960" spans="1:21" x14ac:dyDescent="0.3">
      <c r="A7960" s="17">
        <v>1992</v>
      </c>
      <c r="B7960" s="17">
        <v>75</v>
      </c>
      <c r="C7960" s="17">
        <v>5.1459999999999999E-2</v>
      </c>
      <c r="D7960" s="17">
        <v>5.0169999999999999E-2</v>
      </c>
      <c r="E7960" s="17">
        <v>0.5</v>
      </c>
      <c r="F7960" s="6">
        <f t="shared" si="1703"/>
        <v>58646.195543683294</v>
      </c>
      <c r="G7960" s="7">
        <f t="shared" si="1704"/>
        <v>2942.2796304265908</v>
      </c>
      <c r="H7960" s="6">
        <f t="shared" si="1705"/>
        <v>57175.055728469997</v>
      </c>
      <c r="I7960" s="6">
        <f>SUM(H7960:H7995)</f>
        <v>560526.27411139174</v>
      </c>
      <c r="J7960" s="8">
        <f t="shared" si="1698"/>
        <v>9.5577602078872665</v>
      </c>
      <c r="K7960" s="9">
        <f t="shared" si="1706"/>
        <v>0.57759000000000016</v>
      </c>
      <c r="L7960" s="9">
        <f t="shared" si="1699"/>
        <v>7.6501986754966911E-3</v>
      </c>
      <c r="M7960" s="12">
        <f t="shared" si="1700"/>
        <v>384601.72803754831</v>
      </c>
      <c r="N7960" s="10">
        <f>((B7959+E7959)*D7959+(B7960+E7960)*D7960+(B7961+E7961)*D7961)/3/SUM(D7885:D7960)</f>
        <v>6.5533538784720395</v>
      </c>
      <c r="O7960" s="11">
        <f>O7885</f>
        <v>3.8183874076644038E-2</v>
      </c>
      <c r="P7960" s="12">
        <f>M7960*O7885</f>
        <v>14685.583953045441</v>
      </c>
      <c r="Q7960" s="9">
        <f>N7960*O7885</f>
        <v>0.25023243927526317</v>
      </c>
      <c r="R7960" s="12">
        <f t="shared" si="1701"/>
        <v>42868.002067835841</v>
      </c>
      <c r="S7960" s="12">
        <f t="shared" si="1702"/>
        <v>408767.4487417849</v>
      </c>
      <c r="T7960" s="13">
        <f t="shared" si="1696"/>
        <v>6.9700590967969909</v>
      </c>
      <c r="U7960" s="14">
        <f t="shared" si="1697"/>
        <v>2.5877011110902757</v>
      </c>
    </row>
    <row r="7961" spans="1:21" x14ac:dyDescent="0.3">
      <c r="A7961" s="17">
        <v>1992</v>
      </c>
      <c r="B7961" s="17">
        <v>76</v>
      </c>
      <c r="C7961" s="17">
        <v>5.586E-2</v>
      </c>
      <c r="D7961" s="17">
        <v>5.4339999999999999E-2</v>
      </c>
      <c r="E7961" s="17">
        <v>0.5</v>
      </c>
      <c r="F7961" s="6">
        <f t="shared" si="1703"/>
        <v>55703.9159132567</v>
      </c>
      <c r="G7961" s="7">
        <f t="shared" si="1704"/>
        <v>3026.9507907263692</v>
      </c>
      <c r="H7961" s="6">
        <f t="shared" si="1705"/>
        <v>54190.440517893512</v>
      </c>
      <c r="I7961" s="6">
        <f>SUM(H7961:H7995)</f>
        <v>503351.21838292171</v>
      </c>
      <c r="J7961" s="8">
        <f t="shared" si="1698"/>
        <v>9.0361909056223393</v>
      </c>
      <c r="K7961" s="9">
        <f t="shared" si="1706"/>
        <v>0.6319300000000001</v>
      </c>
      <c r="L7961" s="9">
        <f t="shared" si="1699"/>
        <v>8.2605228758169946E-3</v>
      </c>
      <c r="M7961" s="12">
        <f t="shared" si="1700"/>
        <v>366435.73732939915</v>
      </c>
      <c r="N7961" s="10">
        <f>((B7960+E7960)*D7960+(B7961+E7961)*D7961+(B7962+E7962)*D7962)/3/SUM(D7885:D7961)</f>
        <v>6.6084297311411069</v>
      </c>
      <c r="O7961" s="11">
        <f>O7885</f>
        <v>3.8183874076644038E-2</v>
      </c>
      <c r="P7961" s="12">
        <f>M7961*O7885</f>
        <v>13991.936051367988</v>
      </c>
      <c r="Q7961" s="9">
        <f>N7961*O7885</f>
        <v>0.25233544869824265</v>
      </c>
      <c r="R7961" s="12">
        <f t="shared" si="1701"/>
        <v>40516.271394655421</v>
      </c>
      <c r="S7961" s="12">
        <f t="shared" si="1702"/>
        <v>365899.44667394907</v>
      </c>
      <c r="T7961" s="13">
        <f t="shared" si="1696"/>
        <v>6.5686485532495658</v>
      </c>
      <c r="U7961" s="14">
        <f t="shared" si="1697"/>
        <v>2.4675423523727735</v>
      </c>
    </row>
    <row r="7962" spans="1:21" x14ac:dyDescent="0.3">
      <c r="A7962" s="17">
        <v>1992</v>
      </c>
      <c r="B7962" s="17">
        <v>77</v>
      </c>
      <c r="C7962" s="17">
        <v>6.0949999999999997E-2</v>
      </c>
      <c r="D7962" s="17">
        <v>5.9139999999999998E-2</v>
      </c>
      <c r="E7962" s="17">
        <v>0.5</v>
      </c>
      <c r="F7962" s="6">
        <f t="shared" si="1703"/>
        <v>52676.965122530331</v>
      </c>
      <c r="G7962" s="7">
        <f t="shared" si="1704"/>
        <v>3115.3157173464438</v>
      </c>
      <c r="H7962" s="6">
        <f t="shared" si="1705"/>
        <v>51119.30726385711</v>
      </c>
      <c r="I7962" s="6">
        <f>SUM(H7962:H7995)</f>
        <v>449160.77786502824</v>
      </c>
      <c r="J7962" s="8">
        <f t="shared" si="1698"/>
        <v>8.5267018861137629</v>
      </c>
      <c r="K7962" s="9">
        <f t="shared" si="1706"/>
        <v>0.69107000000000007</v>
      </c>
      <c r="L7962" s="9">
        <f t="shared" si="1699"/>
        <v>8.9170322580645178E-3</v>
      </c>
      <c r="M7962" s="12">
        <f t="shared" si="1700"/>
        <v>349366.87758743594</v>
      </c>
      <c r="N7962" s="10">
        <f>((B7961+E7961)*D7961+(B7962+E7962)*D7962+(B7963+E7963)*D7963)/3/SUM(D7885:D7962)</f>
        <v>6.694813839408452</v>
      </c>
      <c r="O7962" s="11">
        <f>O7885</f>
        <v>3.8183874076644038E-2</v>
      </c>
      <c r="P7962" s="12">
        <f>M7962*O7885</f>
        <v>13340.180860348966</v>
      </c>
      <c r="Q7962" s="9">
        <f>N7962*O7885</f>
        <v>0.25563392861054612</v>
      </c>
      <c r="R7962" s="12">
        <f t="shared" si="1701"/>
        <v>38051.477920147692</v>
      </c>
      <c r="S7962" s="12">
        <f t="shared" si="1702"/>
        <v>325383.17527929367</v>
      </c>
      <c r="T7962" s="13">
        <f t="shared" si="1696"/>
        <v>6.1769537125464513</v>
      </c>
      <c r="U7962" s="14">
        <f t="shared" si="1697"/>
        <v>2.3497481735673116</v>
      </c>
    </row>
    <row r="7963" spans="1:21" x14ac:dyDescent="0.3">
      <c r="A7963" s="17">
        <v>1992</v>
      </c>
      <c r="B7963" s="17">
        <v>78</v>
      </c>
      <c r="C7963" s="17">
        <v>6.769E-2</v>
      </c>
      <c r="D7963" s="17">
        <v>6.547E-2</v>
      </c>
      <c r="E7963" s="17">
        <v>0.5</v>
      </c>
      <c r="F7963" s="6">
        <f t="shared" si="1703"/>
        <v>49561.649405183889</v>
      </c>
      <c r="G7963" s="7">
        <f t="shared" si="1704"/>
        <v>3244.8011865573894</v>
      </c>
      <c r="H7963" s="6">
        <f t="shared" si="1705"/>
        <v>47939.248811905192</v>
      </c>
      <c r="I7963" s="6">
        <f>SUM(H7963:H7995)</f>
        <v>398041.47060117108</v>
      </c>
      <c r="J7963" s="8">
        <f t="shared" si="1698"/>
        <v>8.0312393832384856</v>
      </c>
      <c r="K7963" s="9">
        <f t="shared" si="1706"/>
        <v>0.7565400000000001</v>
      </c>
      <c r="L7963" s="9">
        <f t="shared" si="1699"/>
        <v>9.6374522292993637E-3</v>
      </c>
      <c r="M7963" s="12">
        <f t="shared" si="1700"/>
        <v>336686.61689369375</v>
      </c>
      <c r="N7963" s="10">
        <f>((B7962+E7962)*D7962+(B7963+E7963)*D7963+(B7964+E7964)*D7964)/3/SUM(D7885:D7963)</f>
        <v>6.8636688079942889</v>
      </c>
      <c r="O7963" s="11">
        <f>O7885</f>
        <v>3.8183874076644038E-2</v>
      </c>
      <c r="P7963" s="12">
        <f>M7963*O7885</f>
        <v>12855.999382760096</v>
      </c>
      <c r="Q7963" s="9">
        <f>N7963*O7885</f>
        <v>0.2620814654682434</v>
      </c>
      <c r="R7963" s="12">
        <f t="shared" si="1701"/>
        <v>35375.260229834334</v>
      </c>
      <c r="S7963" s="12">
        <f t="shared" si="1702"/>
        <v>287331.69735914597</v>
      </c>
      <c r="T7963" s="13">
        <f t="shared" si="1696"/>
        <v>5.7974603510490228</v>
      </c>
      <c r="U7963" s="14">
        <f t="shared" si="1697"/>
        <v>2.2337790321894628</v>
      </c>
    </row>
    <row r="7964" spans="1:21" x14ac:dyDescent="0.3">
      <c r="A7964" s="17">
        <v>1992</v>
      </c>
      <c r="B7964" s="17">
        <v>79</v>
      </c>
      <c r="C7964" s="17">
        <v>7.6469999999999996E-2</v>
      </c>
      <c r="D7964" s="17">
        <v>7.3649999999999993E-2</v>
      </c>
      <c r="E7964" s="17">
        <v>0.5</v>
      </c>
      <c r="F7964" s="6">
        <f t="shared" si="1703"/>
        <v>46316.848218626503</v>
      </c>
      <c r="G7964" s="7">
        <f t="shared" si="1704"/>
        <v>3411.2358713018416</v>
      </c>
      <c r="H7964" s="6">
        <f t="shared" si="1705"/>
        <v>44611.230282975579</v>
      </c>
      <c r="I7964" s="6">
        <f>SUM(H7964:H7995)</f>
        <v>350102.22178926587</v>
      </c>
      <c r="J7964" s="8">
        <f t="shared" si="1698"/>
        <v>7.558852453359961</v>
      </c>
      <c r="K7964" s="9">
        <f t="shared" si="1706"/>
        <v>0.83019000000000009</v>
      </c>
      <c r="L7964" s="9">
        <f t="shared" si="1699"/>
        <v>1.0442641509433963E-2</v>
      </c>
      <c r="M7964" s="12">
        <f t="shared" si="1700"/>
        <v>326664.07902829041</v>
      </c>
      <c r="N7964" s="10">
        <f>((B7963+E7963)*D7963+(B7964+E7964)*D7964+(B7965+E7965)*D7965)/3/SUM(D7885:D7964)</f>
        <v>7.0697250027102214</v>
      </c>
      <c r="O7964" s="11">
        <f>O7885</f>
        <v>3.8183874076644038E-2</v>
      </c>
      <c r="P7964" s="12">
        <f>M7964*O7885</f>
        <v>12473.300058979137</v>
      </c>
      <c r="Q7964" s="9">
        <f>N7964*O7885</f>
        <v>0.26994948925998902</v>
      </c>
      <c r="R7964" s="12">
        <f t="shared" si="1701"/>
        <v>32568.451452826568</v>
      </c>
      <c r="S7964" s="12">
        <f t="shared" si="1702"/>
        <v>251956.43712931161</v>
      </c>
      <c r="T7964" s="13">
        <f t="shared" si="1696"/>
        <v>5.4398441780843445</v>
      </c>
      <c r="U7964" s="14">
        <f t="shared" si="1697"/>
        <v>2.1190082752756165</v>
      </c>
    </row>
    <row r="7965" spans="1:21" x14ac:dyDescent="0.3">
      <c r="A7965" s="17">
        <v>1992</v>
      </c>
      <c r="B7965" s="17">
        <v>80</v>
      </c>
      <c r="C7965" s="17">
        <v>8.5669999999999996E-2</v>
      </c>
      <c r="D7965" s="17">
        <v>8.2150000000000001E-2</v>
      </c>
      <c r="E7965" s="17">
        <v>0.5</v>
      </c>
      <c r="F7965" s="6">
        <f t="shared" si="1703"/>
        <v>42905.612347324663</v>
      </c>
      <c r="G7965" s="7">
        <f t="shared" si="1704"/>
        <v>3524.6960543327209</v>
      </c>
      <c r="H7965" s="6">
        <f t="shared" si="1705"/>
        <v>41143.264320158305</v>
      </c>
      <c r="I7965" s="6">
        <f>SUM(H7965:H7995)</f>
        <v>305490.99150629039</v>
      </c>
      <c r="J7965" s="8">
        <f t="shared" si="1698"/>
        <v>7.120070657267731</v>
      </c>
      <c r="K7965" s="9">
        <f t="shared" si="1706"/>
        <v>0.91234000000000015</v>
      </c>
      <c r="L7965" s="9">
        <f t="shared" si="1699"/>
        <v>1.1333416149068324E-2</v>
      </c>
      <c r="M7965" s="12">
        <f t="shared" si="1700"/>
        <v>311000.32046581758</v>
      </c>
      <c r="N7965" s="10">
        <f>((B7964+E7964)*D7964+(B7965+E7965)*D7965+(B7966+E7966)*D7966)/3/SUM(D7885:D7965)</f>
        <v>7.1710144609831108</v>
      </c>
      <c r="O7965" s="11">
        <f>O7885</f>
        <v>3.8183874076644038E-2</v>
      </c>
      <c r="P7965" s="12">
        <f>M7965*O7885</f>
        <v>11875.19707446272</v>
      </c>
      <c r="Q7965" s="9">
        <f>N7965*O7885</f>
        <v>0.27381711317997254</v>
      </c>
      <c r="R7965" s="12">
        <f t="shared" si="1701"/>
        <v>29877.534457211994</v>
      </c>
      <c r="S7965" s="12">
        <f t="shared" si="1702"/>
        <v>219387.98567648506</v>
      </c>
      <c r="T7965" s="13">
        <f t="shared" si="1696"/>
        <v>5.1132701218787009</v>
      </c>
      <c r="U7965" s="14">
        <f t="shared" si="1697"/>
        <v>2.0068005353890301</v>
      </c>
    </row>
    <row r="7966" spans="1:21" x14ac:dyDescent="0.3">
      <c r="A7966" s="17">
        <v>1992</v>
      </c>
      <c r="B7966" s="17">
        <v>81</v>
      </c>
      <c r="C7966" s="17">
        <v>9.1880000000000003E-2</v>
      </c>
      <c r="D7966" s="17">
        <v>8.7840000000000001E-2</v>
      </c>
      <c r="E7966" s="17">
        <v>0.5</v>
      </c>
      <c r="F7966" s="6">
        <f t="shared" si="1703"/>
        <v>39380.91629299194</v>
      </c>
      <c r="G7966" s="7">
        <f t="shared" si="1704"/>
        <v>3459.2196871764122</v>
      </c>
      <c r="H7966" s="6">
        <f t="shared" si="1705"/>
        <v>37651.306449403732</v>
      </c>
      <c r="I7966" s="6">
        <f>SUM(H7966:H7995)</f>
        <v>264347.72718613193</v>
      </c>
      <c r="J7966" s="8">
        <f t="shared" si="1698"/>
        <v>6.7125844716105325</v>
      </c>
      <c r="K7966" s="9">
        <f t="shared" si="1706"/>
        <v>1.0001800000000001</v>
      </c>
      <c r="L7966" s="9">
        <f t="shared" si="1699"/>
        <v>1.2272147239263804E-2</v>
      </c>
      <c r="M7966" s="12">
        <f t="shared" si="1700"/>
        <v>281875.66688483831</v>
      </c>
      <c r="N7966" s="10">
        <f>((B7965+E7965)*D7965+(B7966+E7966)*D7966+(B7967+E7967)*D7967)/3/SUM(D7885:D7966)</f>
        <v>7.2436744719283856</v>
      </c>
      <c r="O7966" s="11">
        <f>O7885</f>
        <v>3.8183874076644038E-2</v>
      </c>
      <c r="P7966" s="12">
        <f>M7966*O7885</f>
        <v>10763.104969600729</v>
      </c>
      <c r="Q7966" s="9">
        <f>N7966*O7885</f>
        <v>0.27659155388831447</v>
      </c>
      <c r="R7966" s="12">
        <f t="shared" si="1701"/>
        <v>27237.273092638039</v>
      </c>
      <c r="S7966" s="12">
        <f t="shared" si="1702"/>
        <v>189510.45121927306</v>
      </c>
      <c r="T7966" s="13">
        <f t="shared" si="1696"/>
        <v>4.8122407769622546</v>
      </c>
      <c r="U7966" s="14">
        <f t="shared" si="1697"/>
        <v>1.9003436946482779</v>
      </c>
    </row>
    <row r="7967" spans="1:21" x14ac:dyDescent="0.3">
      <c r="A7967" s="17">
        <v>1992</v>
      </c>
      <c r="B7967" s="17">
        <v>82</v>
      </c>
      <c r="C7967" s="17">
        <v>0.10142</v>
      </c>
      <c r="D7967" s="17">
        <v>9.6519999999999995E-2</v>
      </c>
      <c r="E7967" s="17">
        <v>0.5</v>
      </c>
      <c r="F7967" s="6">
        <f t="shared" si="1703"/>
        <v>35921.69660581553</v>
      </c>
      <c r="G7967" s="7">
        <f t="shared" si="1704"/>
        <v>3467.1621563933149</v>
      </c>
      <c r="H7967" s="6">
        <f t="shared" si="1705"/>
        <v>34188.115527618873</v>
      </c>
      <c r="I7967" s="6">
        <f>SUM(H7967:H7995)</f>
        <v>226696.42073672829</v>
      </c>
      <c r="J7967" s="8">
        <f t="shared" si="1698"/>
        <v>6.3108494908903428</v>
      </c>
      <c r="K7967" s="9">
        <f t="shared" si="1706"/>
        <v>1.0967</v>
      </c>
      <c r="L7967" s="9">
        <f t="shared" si="1699"/>
        <v>1.3293333333333334E-2</v>
      </c>
      <c r="M7967" s="12">
        <f t="shared" si="1700"/>
        <v>260819.62059127243</v>
      </c>
      <c r="N7967" s="10">
        <f>((B7966+E7966)*D7966+(B7967+E7967)*D7967+(B7968+E7968)*D7968)/3/SUM(D7885:D7967)</f>
        <v>7.3008282423026651</v>
      </c>
      <c r="O7967" s="11">
        <f>O7885</f>
        <v>3.8183874076644038E-2</v>
      </c>
      <c r="P7967" s="12">
        <f>M7967*O7885</f>
        <v>9959.1035493752206</v>
      </c>
      <c r="Q7967" s="9">
        <f>N7967*O7885</f>
        <v>0.27877390625929138</v>
      </c>
      <c r="R7967" s="12">
        <f t="shared" si="1701"/>
        <v>24657.361014340626</v>
      </c>
      <c r="S7967" s="12">
        <f t="shared" si="1702"/>
        <v>162273.17812663503</v>
      </c>
      <c r="T7967" s="13">
        <f t="shared" si="1696"/>
        <v>4.5174140828405047</v>
      </c>
      <c r="U7967" s="14">
        <f t="shared" si="1697"/>
        <v>1.793435408049838</v>
      </c>
    </row>
    <row r="7968" spans="1:21" x14ac:dyDescent="0.3">
      <c r="A7968" s="17">
        <v>1992</v>
      </c>
      <c r="B7968" s="17">
        <v>83</v>
      </c>
      <c r="C7968" s="17">
        <v>0.11255999999999999</v>
      </c>
      <c r="D7968" s="17">
        <v>0.10657</v>
      </c>
      <c r="E7968" s="17">
        <v>0.5</v>
      </c>
      <c r="F7968" s="6">
        <f t="shared" si="1703"/>
        <v>32454.534449422215</v>
      </c>
      <c r="G7968" s="7">
        <f t="shared" si="1704"/>
        <v>3458.6797362749253</v>
      </c>
      <c r="H7968" s="6">
        <f t="shared" si="1705"/>
        <v>30725.194581284752</v>
      </c>
      <c r="I7968" s="6">
        <f>SUM(H7968:H7995)</f>
        <v>192508.30520910939</v>
      </c>
      <c r="J7968" s="8">
        <f t="shared" si="1698"/>
        <v>5.9316304631982355</v>
      </c>
      <c r="K7968" s="9">
        <f t="shared" si="1706"/>
        <v>1.2032700000000001</v>
      </c>
      <c r="L7968" s="9">
        <f t="shared" si="1699"/>
        <v>1.4410419161676647E-2</v>
      </c>
      <c r="M7968" s="12">
        <f t="shared" si="1700"/>
        <v>240012.43110769507</v>
      </c>
      <c r="N7968" s="10">
        <f>((B7967+E7967)*D7967+(B7968+E7968)*D7968+(B7969+E7969)*D7969)/3/SUM(D7885:D7968)</f>
        <v>7.3194503311808639</v>
      </c>
      <c r="O7968" s="11">
        <f>O7885</f>
        <v>3.8183874076644038E-2</v>
      </c>
      <c r="P7968" s="12">
        <f>M7968*O7885</f>
        <v>9164.6044462454302</v>
      </c>
      <c r="Q7968" s="9">
        <f>N7968*O7885</f>
        <v>0.27948496975606063</v>
      </c>
      <c r="R7968" s="12">
        <f t="shared" si="1701"/>
        <v>22137.964502985305</v>
      </c>
      <c r="S7968" s="12">
        <f t="shared" si="1702"/>
        <v>137615.8171122944</v>
      </c>
      <c r="T7968" s="13">
        <f t="shared" si="1696"/>
        <v>4.2402647102135331</v>
      </c>
      <c r="U7968" s="14">
        <f t="shared" si="1697"/>
        <v>1.6913657529847024</v>
      </c>
    </row>
    <row r="7969" spans="1:21" x14ac:dyDescent="0.3">
      <c r="A7969" s="17">
        <v>1992</v>
      </c>
      <c r="B7969" s="17">
        <v>84</v>
      </c>
      <c r="C7969" s="17">
        <v>0.11992999999999999</v>
      </c>
      <c r="D7969" s="17">
        <v>0.11314</v>
      </c>
      <c r="E7969" s="17">
        <v>0.5</v>
      </c>
      <c r="F7969" s="6">
        <f t="shared" si="1703"/>
        <v>28995.854713147291</v>
      </c>
      <c r="G7969" s="7">
        <f t="shared" si="1704"/>
        <v>3280.5910022454846</v>
      </c>
      <c r="H7969" s="6">
        <f t="shared" si="1705"/>
        <v>27355.559212024549</v>
      </c>
      <c r="I7969" s="6">
        <f>SUM(H7969:H7995)</f>
        <v>161783.11062782462</v>
      </c>
      <c r="J7969" s="8">
        <f t="shared" si="1698"/>
        <v>5.5795254952242868</v>
      </c>
      <c r="K7969" s="9">
        <f t="shared" si="1706"/>
        <v>1.3164100000000001</v>
      </c>
      <c r="L7969" s="9">
        <f t="shared" si="1699"/>
        <v>1.5578816568047339E-2</v>
      </c>
      <c r="M7969" s="12">
        <f t="shared" si="1700"/>
        <v>210580.24452088895</v>
      </c>
      <c r="N7969" s="10">
        <f>((B7968+E7968)*D7968+(B7969+E7969)*D7969+(B7970+E7970)*D7970)/3/SUM(D7885:D7969)</f>
        <v>7.4010642580958814</v>
      </c>
      <c r="O7969" s="11">
        <f>O7885</f>
        <v>3.8183874076644038E-2</v>
      </c>
      <c r="P7969" s="12">
        <f>M7969*O7885</f>
        <v>8040.7695398145343</v>
      </c>
      <c r="Q7969" s="9">
        <f>N7969*O7885</f>
        <v>0.28260130566428404</v>
      </c>
      <c r="R7969" s="12">
        <f t="shared" si="1701"/>
        <v>19624.842461529781</v>
      </c>
      <c r="S7969" s="12">
        <f t="shared" si="1702"/>
        <v>115477.85260930909</v>
      </c>
      <c r="T7969" s="13">
        <f t="shared" si="1696"/>
        <v>3.9825641889752315</v>
      </c>
      <c r="U7969" s="14">
        <f t="shared" si="1697"/>
        <v>1.5969613062490553</v>
      </c>
    </row>
    <row r="7970" spans="1:21" x14ac:dyDescent="0.3">
      <c r="A7970" s="17">
        <v>1992</v>
      </c>
      <c r="B7970" s="17">
        <v>85</v>
      </c>
      <c r="C7970" s="17">
        <v>0.13442999999999999</v>
      </c>
      <c r="D7970" s="17">
        <v>0.12595999999999999</v>
      </c>
      <c r="E7970" s="17">
        <v>0.5</v>
      </c>
      <c r="F7970" s="6">
        <f t="shared" si="1703"/>
        <v>25715.263710901807</v>
      </c>
      <c r="G7970" s="7">
        <f t="shared" si="1704"/>
        <v>3239.0946170251914</v>
      </c>
      <c r="H7970" s="6">
        <f t="shared" si="1705"/>
        <v>24095.716402389211</v>
      </c>
      <c r="I7970" s="6">
        <f>SUM(H7970:H7995)</f>
        <v>134427.55141580009</v>
      </c>
      <c r="J7970" s="8">
        <f t="shared" si="1698"/>
        <v>5.2275392905580222</v>
      </c>
      <c r="K7970" s="9">
        <f t="shared" si="1706"/>
        <v>1.4423700000000002</v>
      </c>
      <c r="L7970" s="9">
        <f t="shared" si="1699"/>
        <v>1.6869824561403509E-2</v>
      </c>
      <c r="M7970" s="12">
        <f t="shared" si="1700"/>
        <v>192005.23427113282</v>
      </c>
      <c r="N7970" s="10">
        <f>((B7969+E7969)*D7969+(B7970+E7970)*D7970+(B7971+E7971)*D7971)/3/SUM(D7885:D7970)</f>
        <v>7.4123410313118905</v>
      </c>
      <c r="O7970" s="11">
        <f>O7885</f>
        <v>3.8183874076644038E-2</v>
      </c>
      <c r="P7970" s="12">
        <f>M7970*O7885</f>
        <v>7331.5036874654743</v>
      </c>
      <c r="Q7970" s="9">
        <f>N7970*O7885</f>
        <v>0.28303189655275501</v>
      </c>
      <c r="R7970" s="12">
        <f t="shared" si="1701"/>
        <v>17275.860090223669</v>
      </c>
      <c r="S7970" s="12">
        <f t="shared" si="1702"/>
        <v>95853.010147779307</v>
      </c>
      <c r="T7970" s="13">
        <f t="shared" si="1696"/>
        <v>3.7274752934827222</v>
      </c>
      <c r="U7970" s="14">
        <f t="shared" si="1697"/>
        <v>1.5000639970753</v>
      </c>
    </row>
    <row r="7971" spans="1:21" x14ac:dyDescent="0.3">
      <c r="A7971" s="17">
        <v>1992</v>
      </c>
      <c r="B7971" s="17">
        <v>86</v>
      </c>
      <c r="C7971" s="17">
        <v>0.14565</v>
      </c>
      <c r="D7971" s="17">
        <v>0.13577</v>
      </c>
      <c r="E7971" s="17">
        <v>0.5</v>
      </c>
      <c r="F7971" s="6">
        <f t="shared" si="1703"/>
        <v>22476.169093876615</v>
      </c>
      <c r="G7971" s="7">
        <f t="shared" si="1704"/>
        <v>3051.5894778756283</v>
      </c>
      <c r="H7971" s="6">
        <f t="shared" si="1705"/>
        <v>20950.374354938802</v>
      </c>
      <c r="I7971" s="6">
        <f>SUM(H7971:H7995)</f>
        <v>110331.83501341083</v>
      </c>
      <c r="J7971" s="8">
        <f t="shared" si="1698"/>
        <v>4.908836312477713</v>
      </c>
      <c r="K7971" s="9">
        <f t="shared" si="1706"/>
        <v>1.5781400000000001</v>
      </c>
      <c r="L7971" s="9">
        <f t="shared" si="1699"/>
        <v>1.8244393063583816E-2</v>
      </c>
      <c r="M7971" s="12">
        <f t="shared" si="1700"/>
        <v>167261.77008138809</v>
      </c>
      <c r="N7971" s="10">
        <f>((B7970+E7970)*D7970+(B7971+E7971)*D7971+(B7972+E7972)*D7972)/3/SUM(D7885:D7971)</f>
        <v>7.5174065672247066</v>
      </c>
      <c r="O7971" s="11">
        <f>O7885</f>
        <v>3.8183874076644038E-2</v>
      </c>
      <c r="P7971" s="12">
        <f>M7971*O7885</f>
        <v>6386.7023666243103</v>
      </c>
      <c r="Q7971" s="9">
        <f>N7971*O7885</f>
        <v>0.28704370574584515</v>
      </c>
      <c r="R7971" s="12">
        <f t="shared" si="1701"/>
        <v>14936.701263334448</v>
      </c>
      <c r="S7971" s="12">
        <f t="shared" si="1702"/>
        <v>78577.150057555642</v>
      </c>
      <c r="T7971" s="13">
        <f t="shared" si="1696"/>
        <v>3.4960205953853194</v>
      </c>
      <c r="U7971" s="14">
        <f t="shared" si="1697"/>
        <v>1.4128157170923936</v>
      </c>
    </row>
    <row r="7972" spans="1:21" x14ac:dyDescent="0.3">
      <c r="A7972" s="17">
        <v>1992</v>
      </c>
      <c r="B7972" s="17">
        <v>87</v>
      </c>
      <c r="C7972" s="17">
        <v>0.16150999999999999</v>
      </c>
      <c r="D7972" s="17">
        <v>0.14945</v>
      </c>
      <c r="E7972" s="17">
        <v>0.5</v>
      </c>
      <c r="F7972" s="6">
        <f t="shared" si="1703"/>
        <v>19424.579616000985</v>
      </c>
      <c r="G7972" s="7">
        <f t="shared" si="1704"/>
        <v>2903.003423611347</v>
      </c>
      <c r="H7972" s="6">
        <f t="shared" si="1705"/>
        <v>17973.07790419531</v>
      </c>
      <c r="I7972" s="6">
        <f>SUM(H7972:H7995)</f>
        <v>89381.460658472046</v>
      </c>
      <c r="J7972" s="8">
        <f t="shared" si="1698"/>
        <v>4.6014617780888356</v>
      </c>
      <c r="K7972" s="9">
        <f t="shared" si="1706"/>
        <v>1.7275900000000002</v>
      </c>
      <c r="L7972" s="9">
        <f t="shared" si="1699"/>
        <v>1.9743885714285717E-2</v>
      </c>
      <c r="M7972" s="12">
        <f t="shared" si="1700"/>
        <v>147033.03420718623</v>
      </c>
      <c r="N7972" s="10">
        <f>((B7971+E7971)*D7971+(B7972+E7972)*D7972+(B7973+E7973)*D7973)/3/SUM(D7885:D7972)</f>
        <v>7.5701005446894207</v>
      </c>
      <c r="O7972" s="11">
        <f>O7885</f>
        <v>3.8183874076644038E-2</v>
      </c>
      <c r="P7972" s="12">
        <f>M7972*O7885</f>
        <v>5614.2908632740946</v>
      </c>
      <c r="Q7972" s="9">
        <f>N7972*O7885</f>
        <v>0.28905576594595528</v>
      </c>
      <c r="R7972" s="12">
        <f t="shared" si="1701"/>
        <v>12777.856104191811</v>
      </c>
      <c r="S7972" s="12">
        <f t="shared" si="1702"/>
        <v>63640.4487942212</v>
      </c>
      <c r="T7972" s="13">
        <f t="shared" si="1696"/>
        <v>3.2762844834900529</v>
      </c>
      <c r="U7972" s="14">
        <f t="shared" si="1697"/>
        <v>1.3251772945987828</v>
      </c>
    </row>
    <row r="7973" spans="1:21" x14ac:dyDescent="0.3">
      <c r="A7973" s="17">
        <v>1992</v>
      </c>
      <c r="B7973" s="17">
        <v>88</v>
      </c>
      <c r="C7973" s="17">
        <v>0.17729</v>
      </c>
      <c r="D7973" s="17">
        <v>0.16286</v>
      </c>
      <c r="E7973" s="17">
        <v>0.5</v>
      </c>
      <c r="F7973" s="6">
        <f t="shared" si="1703"/>
        <v>16521.576192389639</v>
      </c>
      <c r="G7973" s="7">
        <f t="shared" si="1704"/>
        <v>2690.7038986925768</v>
      </c>
      <c r="H7973" s="6">
        <f t="shared" si="1705"/>
        <v>15176.224243043351</v>
      </c>
      <c r="I7973" s="6">
        <f>SUM(H7973:H7995)</f>
        <v>71408.382754276725</v>
      </c>
      <c r="J7973" s="8">
        <f t="shared" si="1698"/>
        <v>4.3221289496077064</v>
      </c>
      <c r="K7973" s="9">
        <f t="shared" si="1706"/>
        <v>1.8904500000000002</v>
      </c>
      <c r="L7973" s="9">
        <f t="shared" si="1699"/>
        <v>2.1361016949152545E-2</v>
      </c>
      <c r="M7973" s="12">
        <f t="shared" si="1700"/>
        <v>125963.2865372229</v>
      </c>
      <c r="N7973" s="10">
        <f>((B7972+E7972)*D7972+(B7973+E7973)*D7973+(B7974+E7974)*D7974)/3/SUM(D7885:D7973)</f>
        <v>7.6453101995115791</v>
      </c>
      <c r="O7973" s="11">
        <f>O7885</f>
        <v>3.8183874076644038E-2</v>
      </c>
      <c r="P7973" s="12">
        <f>M7973*O7885</f>
        <v>4809.7662714175503</v>
      </c>
      <c r="Q7973" s="9">
        <f>N7973*O7885</f>
        <v>0.29192756193503244</v>
      </c>
      <c r="R7973" s="12">
        <f t="shared" si="1701"/>
        <v>10745.866100392372</v>
      </c>
      <c r="S7973" s="12">
        <f t="shared" si="1702"/>
        <v>50862.592690029385</v>
      </c>
      <c r="T7973" s="13">
        <f t="shared" si="1696"/>
        <v>3.0785557078663177</v>
      </c>
      <c r="U7973" s="14">
        <f t="shared" si="1697"/>
        <v>1.2435732417413887</v>
      </c>
    </row>
    <row r="7974" spans="1:21" x14ac:dyDescent="0.3">
      <c r="A7974" s="17">
        <v>1992</v>
      </c>
      <c r="B7974" s="17">
        <v>89</v>
      </c>
      <c r="C7974" s="17">
        <v>0.19455</v>
      </c>
      <c r="D7974" s="17">
        <v>0.17731</v>
      </c>
      <c r="E7974" s="17">
        <v>0.5</v>
      </c>
      <c r="F7974" s="6">
        <f t="shared" si="1703"/>
        <v>13830.872293697063</v>
      </c>
      <c r="G7974" s="7">
        <f t="shared" si="1704"/>
        <v>2452.3519663954262</v>
      </c>
      <c r="H7974" s="6">
        <f t="shared" si="1705"/>
        <v>12604.69631049935</v>
      </c>
      <c r="I7974" s="6">
        <f>SUM(H7974:H7995)</f>
        <v>56232.158511233414</v>
      </c>
      <c r="J7974" s="8">
        <f t="shared" si="1698"/>
        <v>4.0656986281956531</v>
      </c>
      <c r="K7974" s="9">
        <f t="shared" si="1706"/>
        <v>2.0677600000000003</v>
      </c>
      <c r="L7974" s="9">
        <f t="shared" si="1699"/>
        <v>2.3103463687150841E-2</v>
      </c>
      <c r="M7974" s="12">
        <f t="shared" si="1700"/>
        <v>106146.50684431009</v>
      </c>
      <c r="N7974" s="10">
        <f>((B7973+E7973)*D7973+(B7974+E7974)*D7974+(B7975+E7975)*D7975)/3/SUM(D7885:D7974)</f>
        <v>7.635498478224422</v>
      </c>
      <c r="O7974" s="11">
        <f>O7885</f>
        <v>3.8183874076644038E-2</v>
      </c>
      <c r="P7974" s="12">
        <f>M7974*O7885</f>
        <v>4053.0848510187711</v>
      </c>
      <c r="Q7974" s="9">
        <f>N7974*O7885</f>
        <v>0.29155291240492853</v>
      </c>
      <c r="R7974" s="12">
        <f t="shared" si="1701"/>
        <v>8929.7603911936076</v>
      </c>
      <c r="S7974" s="12">
        <f t="shared" si="1702"/>
        <v>40116.726589637015</v>
      </c>
      <c r="T7974" s="13">
        <f t="shared" si="1696"/>
        <v>2.9005203531464039</v>
      </c>
      <c r="U7974" s="14">
        <f t="shared" si="1697"/>
        <v>1.1651782750492492</v>
      </c>
    </row>
    <row r="7975" spans="1:21" x14ac:dyDescent="0.3">
      <c r="A7975" s="17">
        <v>1992</v>
      </c>
      <c r="B7975" s="17">
        <v>90</v>
      </c>
      <c r="C7975" s="17">
        <v>0.20843999999999999</v>
      </c>
      <c r="D7975" s="17">
        <v>0.18876000000000001</v>
      </c>
      <c r="E7975" s="17">
        <v>0.5</v>
      </c>
      <c r="F7975" s="6">
        <f t="shared" si="1703"/>
        <v>11378.520327301636</v>
      </c>
      <c r="G7975" s="7">
        <f t="shared" si="1704"/>
        <v>2147.809496981457</v>
      </c>
      <c r="H7975" s="6">
        <f t="shared" si="1705"/>
        <v>10304.615578810908</v>
      </c>
      <c r="I7975" s="6">
        <f>SUM(H7975:H7995)</f>
        <v>43627.462200734066</v>
      </c>
      <c r="J7975" s="8">
        <f t="shared" si="1698"/>
        <v>3.8341946883949647</v>
      </c>
      <c r="K7975" s="9">
        <f t="shared" si="1706"/>
        <v>2.2565200000000001</v>
      </c>
      <c r="L7975" s="9">
        <f t="shared" si="1699"/>
        <v>2.4933922651933702E-2</v>
      </c>
      <c r="M7975" s="12">
        <f t="shared" si="1700"/>
        <v>86140.056138133878</v>
      </c>
      <c r="N7975" s="10">
        <f>((B7974+E7974)*D7974+(B7975+E7975)*D7975+(B7976+E7976)*D7976)/3/SUM(D7885:D7975)</f>
        <v>7.6001490495689525</v>
      </c>
      <c r="O7975" s="11">
        <f>O7885</f>
        <v>3.8183874076644038E-2</v>
      </c>
      <c r="P7975" s="12">
        <f>M7975*O7885</f>
        <v>3289.1610565335523</v>
      </c>
      <c r="Q7975" s="9">
        <f>N7975*O7885</f>
        <v>0.29020313427246675</v>
      </c>
      <c r="R7975" s="12">
        <f t="shared" si="1701"/>
        <v>7314.1838403670945</v>
      </c>
      <c r="S7975" s="12">
        <f t="shared" si="1702"/>
        <v>31186.966198443406</v>
      </c>
      <c r="T7975" s="13">
        <f t="shared" si="1696"/>
        <v>2.7408630736997814</v>
      </c>
      <c r="U7975" s="14">
        <f t="shared" si="1697"/>
        <v>1.0933316146951833</v>
      </c>
    </row>
    <row r="7976" spans="1:21" x14ac:dyDescent="0.3">
      <c r="A7976" s="17">
        <v>1992</v>
      </c>
      <c r="B7976" s="17">
        <v>91</v>
      </c>
      <c r="C7976" s="17">
        <v>0.22489999999999999</v>
      </c>
      <c r="D7976" s="17">
        <v>0.20216000000000001</v>
      </c>
      <c r="E7976" s="17">
        <v>0.5</v>
      </c>
      <c r="F7976" s="6">
        <f t="shared" si="1703"/>
        <v>9230.7108303201785</v>
      </c>
      <c r="G7976" s="7">
        <f t="shared" si="1704"/>
        <v>1866.0805014575274</v>
      </c>
      <c r="H7976" s="6">
        <f t="shared" si="1705"/>
        <v>8297.6705795914149</v>
      </c>
      <c r="I7976" s="6">
        <f>SUM(H7976:H7995)</f>
        <v>33322.846621923149</v>
      </c>
      <c r="J7976" s="8">
        <f t="shared" si="1698"/>
        <v>3.6099978901372762</v>
      </c>
      <c r="K7976" s="9">
        <f t="shared" si="1706"/>
        <v>2.4586800000000002</v>
      </c>
      <c r="L7976" s="9">
        <f t="shared" si="1699"/>
        <v>2.687081967213115E-2</v>
      </c>
      <c r="M7976" s="12">
        <f t="shared" si="1700"/>
        <v>69446.355720697175</v>
      </c>
      <c r="N7976" s="10">
        <f>((B7975+E7975)*D7975+(B7976+E7976)*D7976+(B7977+E7977)*D7977)/3/SUM(D7885:D7976)</f>
        <v>7.6350107916985266</v>
      </c>
      <c r="O7976" s="11">
        <f>O7885</f>
        <v>3.8183874076644038E-2</v>
      </c>
      <c r="P7976" s="12">
        <f>M7976*O7885</f>
        <v>2651.7309019209292</v>
      </c>
      <c r="Q7976" s="9">
        <f>N7976*O7885</f>
        <v>0.29153429064403485</v>
      </c>
      <c r="R7976" s="12">
        <f t="shared" si="1701"/>
        <v>5878.6150731723546</v>
      </c>
      <c r="S7976" s="12">
        <f t="shared" si="1702"/>
        <v>23872.782358076311</v>
      </c>
      <c r="T7976" s="13">
        <f t="shared" si="1696"/>
        <v>2.586234451160708</v>
      </c>
      <c r="U7976" s="14">
        <f t="shared" si="1697"/>
        <v>1.0237634389765682</v>
      </c>
    </row>
    <row r="7977" spans="1:21" x14ac:dyDescent="0.3">
      <c r="A7977" s="17">
        <v>1992</v>
      </c>
      <c r="B7977" s="17">
        <v>92</v>
      </c>
      <c r="C7977" s="17">
        <v>0.25247000000000003</v>
      </c>
      <c r="D7977" s="17">
        <v>0.22417000000000001</v>
      </c>
      <c r="E7977" s="17">
        <v>0.5</v>
      </c>
      <c r="F7977" s="6">
        <f t="shared" si="1703"/>
        <v>7364.6303288626514</v>
      </c>
      <c r="G7977" s="7">
        <f t="shared" si="1704"/>
        <v>1650.9291808211406</v>
      </c>
      <c r="H7977" s="6">
        <f t="shared" si="1705"/>
        <v>6539.1657384520813</v>
      </c>
      <c r="I7977" s="6">
        <f>SUM(H7977:H7995)</f>
        <v>25025.176042331743</v>
      </c>
      <c r="J7977" s="8">
        <f t="shared" si="1698"/>
        <v>3.3980220221313511</v>
      </c>
      <c r="K7977" s="9">
        <f t="shared" si="1706"/>
        <v>2.6828500000000002</v>
      </c>
      <c r="L7977" s="9">
        <f t="shared" si="1699"/>
        <v>2.9003783783783786E-2</v>
      </c>
      <c r="M7977" s="12">
        <f t="shared" si="1700"/>
        <v>56921.165635781159</v>
      </c>
      <c r="N7977" s="10">
        <f>((B7976+E7976)*D7976+(B7977+E7977)*D7977+(B7978+E7978)*D7978)/3/SUM(D7885:D7977)</f>
        <v>7.438692062545428</v>
      </c>
      <c r="O7977" s="11">
        <f>O7885</f>
        <v>3.8183874076644038E-2</v>
      </c>
      <c r="P7977" s="12">
        <f>M7977*O7885</f>
        <v>2173.4706209324659</v>
      </c>
      <c r="Q7977" s="9">
        <f>N7977*O7885</f>
        <v>0.28403808101116612</v>
      </c>
      <c r="R7977" s="12">
        <f t="shared" si="1701"/>
        <v>4681.793650688187</v>
      </c>
      <c r="S7977" s="12">
        <f t="shared" si="1702"/>
        <v>17994.167284903957</v>
      </c>
      <c r="T7977" s="13">
        <f t="shared" si="1696"/>
        <v>2.4433225404923844</v>
      </c>
      <c r="U7977" s="14">
        <f t="shared" si="1697"/>
        <v>0.95469948163896667</v>
      </c>
    </row>
    <row r="7978" spans="1:21" x14ac:dyDescent="0.3">
      <c r="A7978" s="17">
        <v>1992</v>
      </c>
      <c r="B7978" s="17">
        <v>93</v>
      </c>
      <c r="C7978" s="17">
        <v>0.24809999999999999</v>
      </c>
      <c r="D7978" s="17">
        <v>0.22072</v>
      </c>
      <c r="E7978" s="17">
        <v>0.5</v>
      </c>
      <c r="F7978" s="6">
        <f t="shared" si="1703"/>
        <v>5713.7011480415113</v>
      </c>
      <c r="G7978" s="7">
        <f t="shared" si="1704"/>
        <v>1261.1281173957223</v>
      </c>
      <c r="H7978" s="6">
        <f t="shared" si="1705"/>
        <v>5083.1370893436506</v>
      </c>
      <c r="I7978" s="6">
        <f>SUM(H7978:H7995)</f>
        <v>18486.010303879662</v>
      </c>
      <c r="J7978" s="8">
        <f t="shared" si="1698"/>
        <v>3.2353827799019772</v>
      </c>
      <c r="K7978" s="9">
        <f t="shared" si="1706"/>
        <v>2.9035700000000002</v>
      </c>
      <c r="L7978" s="9">
        <f t="shared" si="1699"/>
        <v>3.1054224598930483E-2</v>
      </c>
      <c r="M7978" s="12">
        <f t="shared" si="1700"/>
        <v>40610.517045051442</v>
      </c>
      <c r="N7978" s="10">
        <f>((B7977+E7977)*D7977+(B7978+E7978)*D7978+(B7979+E7979)*D7979)/3/SUM(D7885:D7978)</f>
        <v>7.3808139635001053</v>
      </c>
      <c r="O7978" s="11">
        <f>O7885</f>
        <v>3.8183874076644038E-2</v>
      </c>
      <c r="P7978" s="12">
        <f>M7978*O7885</f>
        <v>1550.6668690356505</v>
      </c>
      <c r="Q7978" s="9">
        <f>N7978*O7885</f>
        <v>0.281828070965424</v>
      </c>
      <c r="R7978" s="12">
        <f t="shared" si="1701"/>
        <v>3650.5663690011297</v>
      </c>
      <c r="S7978" s="12">
        <f t="shared" si="1702"/>
        <v>13312.37363421577</v>
      </c>
      <c r="T7978" s="13">
        <f t="shared" si="1696"/>
        <v>2.3299037330258092</v>
      </c>
      <c r="U7978" s="14">
        <f t="shared" si="1697"/>
        <v>0.90547904687616798</v>
      </c>
    </row>
    <row r="7979" spans="1:21" x14ac:dyDescent="0.3">
      <c r="A7979" s="17">
        <v>1992</v>
      </c>
      <c r="B7979" s="17">
        <v>94</v>
      </c>
      <c r="C7979" s="17">
        <v>0.27599000000000001</v>
      </c>
      <c r="D7979" s="17">
        <v>0.24253</v>
      </c>
      <c r="E7979" s="17">
        <v>0.5</v>
      </c>
      <c r="F7979" s="6">
        <f t="shared" si="1703"/>
        <v>4452.573030645789</v>
      </c>
      <c r="G7979" s="7">
        <f t="shared" si="1704"/>
        <v>1079.8825371225232</v>
      </c>
      <c r="H7979" s="6">
        <f t="shared" si="1705"/>
        <v>3912.6317620845275</v>
      </c>
      <c r="I7979" s="6">
        <f>SUM(H7979:H7995)</f>
        <v>13402.873214536005</v>
      </c>
      <c r="J7979" s="8">
        <f t="shared" si="1698"/>
        <v>3.0101411301483108</v>
      </c>
      <c r="K7979" s="9">
        <f t="shared" si="1706"/>
        <v>3.1461000000000001</v>
      </c>
      <c r="L7979" s="9">
        <f t="shared" si="1699"/>
        <v>3.3292063492063491E-2</v>
      </c>
      <c r="M7979" s="12">
        <f t="shared" si="1700"/>
        <v>32436.635757947442</v>
      </c>
      <c r="N7979" s="10">
        <f>((B7978+E7978)*D7978+(B7979+E7979)*D7979+(B7980+E7980)*D7980)/3/SUM(D7885:D7979)</f>
        <v>7.314330970619709</v>
      </c>
      <c r="O7979" s="11">
        <f>O7885</f>
        <v>3.8183874076644038E-2</v>
      </c>
      <c r="P7979" s="12">
        <f>M7979*O7885</f>
        <v>1238.5564152514344</v>
      </c>
      <c r="Q7979" s="9">
        <f>N7979*O7885</f>
        <v>0.27928949273704051</v>
      </c>
      <c r="R7979" s="12">
        <f t="shared" si="1701"/>
        <v>2819.8748219851068</v>
      </c>
      <c r="S7979" s="12">
        <f t="shared" si="1702"/>
        <v>9661.8072652146402</v>
      </c>
      <c r="T7979" s="13">
        <f t="shared" si="1696"/>
        <v>2.1699379659166014</v>
      </c>
      <c r="U7979" s="14">
        <f t="shared" si="1697"/>
        <v>0.84020316423170938</v>
      </c>
    </row>
    <row r="7980" spans="1:21" x14ac:dyDescent="0.3">
      <c r="A7980" s="17">
        <v>1992</v>
      </c>
      <c r="B7980" s="17">
        <v>95</v>
      </c>
      <c r="C7980" s="17">
        <v>0.30786000000000002</v>
      </c>
      <c r="D7980" s="17">
        <v>0.26679000000000003</v>
      </c>
      <c r="E7980" s="17">
        <v>0.5</v>
      </c>
      <c r="F7980" s="6">
        <f t="shared" si="1703"/>
        <v>3372.690493523266</v>
      </c>
      <c r="G7980" s="7">
        <f t="shared" si="1704"/>
        <v>899.8000967670722</v>
      </c>
      <c r="H7980" s="6">
        <f t="shared" si="1705"/>
        <v>2922.7904451397299</v>
      </c>
      <c r="I7980" s="6">
        <f>SUM(H7980:H7995)</f>
        <v>9490.2414524514788</v>
      </c>
      <c r="J7980" s="8">
        <f t="shared" si="1698"/>
        <v>2.813848905102923</v>
      </c>
      <c r="K7980" s="9">
        <f t="shared" si="1706"/>
        <v>3.41289</v>
      </c>
      <c r="L7980" s="9">
        <f t="shared" si="1699"/>
        <v>3.5737068062827226E-2</v>
      </c>
      <c r="M7980" s="12">
        <f t="shared" si="1700"/>
        <v>25178.341300556243</v>
      </c>
      <c r="N7980" s="10">
        <f>((B7979+E7979)*D7979+(B7980+E7980)*D7980+(B7981+E7981)*D7981)/3/SUM(D7885:D7980)</f>
        <v>7.4016708224798728</v>
      </c>
      <c r="O7980" s="11">
        <f>O7885</f>
        <v>3.8183874076644038E-2</v>
      </c>
      <c r="P7980" s="12">
        <f>M7980*O7885</f>
        <v>961.40661367920552</v>
      </c>
      <c r="Q7980" s="9">
        <f>N7980*O7885</f>
        <v>0.28262446664234175</v>
      </c>
      <c r="R7980" s="12">
        <f t="shared" si="1701"/>
        <v>2096.7383544747809</v>
      </c>
      <c r="S7980" s="12">
        <f t="shared" si="1702"/>
        <v>6841.9324432295325</v>
      </c>
      <c r="T7980" s="13">
        <f t="shared" si="1696"/>
        <v>2.0286274285673151</v>
      </c>
      <c r="U7980" s="14">
        <f t="shared" si="1697"/>
        <v>0.78522147653560781</v>
      </c>
    </row>
    <row r="7981" spans="1:21" x14ac:dyDescent="0.3">
      <c r="A7981" s="17">
        <v>1992</v>
      </c>
      <c r="B7981" s="17">
        <v>96</v>
      </c>
      <c r="C7981" s="17">
        <v>0.33071</v>
      </c>
      <c r="D7981" s="17">
        <v>0.28378999999999999</v>
      </c>
      <c r="E7981" s="17">
        <v>0.5</v>
      </c>
      <c r="F7981" s="6">
        <f t="shared" si="1703"/>
        <v>2472.8903967561937</v>
      </c>
      <c r="G7981" s="7">
        <f t="shared" si="1704"/>
        <v>701.78156569544012</v>
      </c>
      <c r="H7981" s="6">
        <f t="shared" si="1705"/>
        <v>2121.9996139084737</v>
      </c>
      <c r="I7981" s="6">
        <f>SUM(H7981:H7995)</f>
        <v>6567.4510073117463</v>
      </c>
      <c r="J7981" s="8">
        <f t="shared" si="1698"/>
        <v>2.6557792516508534</v>
      </c>
      <c r="K7981" s="9">
        <f t="shared" si="1706"/>
        <v>3.6966799999999997</v>
      </c>
      <c r="L7981" s="9">
        <f t="shared" si="1699"/>
        <v>3.8307564766839379E-2</v>
      </c>
      <c r="M7981" s="12">
        <f t="shared" si="1700"/>
        <v>18319.660097603788</v>
      </c>
      <c r="N7981" s="10">
        <f>((B7980+E7980)*D7980+(B7981+E7981)*D7981+(B7982+E7982)*D7982)/3/SUM(D7885:D7981)</f>
        <v>7.4134610876065379</v>
      </c>
      <c r="O7981" s="11">
        <f>O7885</f>
        <v>3.8183874076644038E-2</v>
      </c>
      <c r="P7981" s="12">
        <f>M7981*O7885</f>
        <v>699.51559429382348</v>
      </c>
      <c r="Q7981" s="9">
        <f>N7981*O7885</f>
        <v>0.28307466464126857</v>
      </c>
      <c r="R7981" s="12">
        <f t="shared" si="1701"/>
        <v>1521.3152848324312</v>
      </c>
      <c r="S7981" s="12">
        <f t="shared" si="1702"/>
        <v>4745.1940887547516</v>
      </c>
      <c r="T7981" s="13">
        <f t="shared" si="1696"/>
        <v>1.9188857278022695</v>
      </c>
      <c r="U7981" s="14">
        <f t="shared" si="1697"/>
        <v>0.73689352384858386</v>
      </c>
    </row>
    <row r="7982" spans="1:21" x14ac:dyDescent="0.3">
      <c r="A7982" s="17">
        <v>1992</v>
      </c>
      <c r="B7982" s="17">
        <v>97</v>
      </c>
      <c r="C7982" s="17">
        <v>0.35438999999999998</v>
      </c>
      <c r="D7982" s="17">
        <v>0.30103999999999997</v>
      </c>
      <c r="E7982" s="17">
        <v>0.5</v>
      </c>
      <c r="F7982" s="6">
        <f t="shared" si="1703"/>
        <v>1771.1088310607536</v>
      </c>
      <c r="G7982" s="7">
        <f t="shared" si="1704"/>
        <v>533.17460250252918</v>
      </c>
      <c r="H7982" s="6">
        <f t="shared" si="1705"/>
        <v>1504.521529809489</v>
      </c>
      <c r="I7982" s="6">
        <f>SUM(H7982:H7995)</f>
        <v>4445.451393403273</v>
      </c>
      <c r="J7982" s="8">
        <f t="shared" si="1698"/>
        <v>2.5099820606398313</v>
      </c>
      <c r="K7982" s="9">
        <f t="shared" si="1706"/>
        <v>3.9977199999999997</v>
      </c>
      <c r="L7982" s="9">
        <f t="shared" si="1699"/>
        <v>4.1002256410256406E-2</v>
      </c>
      <c r="M7982" s="12">
        <f t="shared" si="1700"/>
        <v>13003.542955483776</v>
      </c>
      <c r="N7982" s="10">
        <f>((B7981+E7981)*D7981+(B7982+E7982)*D7982+(B7983+E7983)*D7983)/3/SUM(D7885:D7982)</f>
        <v>7.3464720724146089</v>
      </c>
      <c r="O7982" s="11">
        <f>O7885</f>
        <v>3.8183874076644038E-2</v>
      </c>
      <c r="P7982" s="12">
        <f>M7982*O7885</f>
        <v>496.52564676242412</v>
      </c>
      <c r="Q7982" s="9">
        <f>N7982*O7885</f>
        <v>0.2805167645206616</v>
      </c>
      <c r="R7982" s="12">
        <f t="shared" si="1701"/>
        <v>1082.478018115655</v>
      </c>
      <c r="S7982" s="12">
        <f t="shared" si="1702"/>
        <v>3223.8788039223209</v>
      </c>
      <c r="T7982" s="13">
        <f t="shared" si="1696"/>
        <v>1.8202601372562033</v>
      </c>
      <c r="U7982" s="14">
        <f t="shared" si="1697"/>
        <v>0.68972192338362803</v>
      </c>
    </row>
    <row r="7983" spans="1:21" x14ac:dyDescent="0.3">
      <c r="A7983" s="17">
        <v>1992</v>
      </c>
      <c r="B7983" s="17">
        <v>98</v>
      </c>
      <c r="C7983" s="17">
        <v>0.37880000000000003</v>
      </c>
      <c r="D7983" s="17">
        <v>0.31847999999999999</v>
      </c>
      <c r="E7983" s="17">
        <v>0.5</v>
      </c>
      <c r="F7983" s="6">
        <f t="shared" si="1703"/>
        <v>1237.9342285582243</v>
      </c>
      <c r="G7983" s="7">
        <f t="shared" si="1704"/>
        <v>394.25729311122325</v>
      </c>
      <c r="H7983" s="6">
        <f t="shared" si="1705"/>
        <v>1040.8055820026127</v>
      </c>
      <c r="I7983" s="6">
        <f>SUM(H7983:H7995)</f>
        <v>2940.9298635937853</v>
      </c>
      <c r="J7983" s="8">
        <f t="shared" si="1698"/>
        <v>2.3756753757580289</v>
      </c>
      <c r="K7983" s="9">
        <f t="shared" si="1706"/>
        <v>4.3161999999999994</v>
      </c>
      <c r="L7983" s="9">
        <f t="shared" si="1699"/>
        <v>4.3819289340101514E-2</v>
      </c>
      <c r="M7983" s="12">
        <f t="shared" si="1700"/>
        <v>8997.3456678225048</v>
      </c>
      <c r="N7983" s="10">
        <f>((B7982+E7982)*D7982+(B7983+E7983)*D7983+(B7984+E7984)*D7984)/3/SUM(D7885:D7983)</f>
        <v>7.2713405310226591</v>
      </c>
      <c r="O7983" s="11">
        <f>O7885</f>
        <v>3.8183874076644038E-2</v>
      </c>
      <c r="P7983" s="12">
        <f>M7983*O7885</f>
        <v>343.55351400417328</v>
      </c>
      <c r="Q7983" s="9">
        <f>N7983*O7885</f>
        <v>0.27764795120496721</v>
      </c>
      <c r="R7983" s="12">
        <f t="shared" si="1701"/>
        <v>751.82804455689381</v>
      </c>
      <c r="S7983" s="12">
        <f t="shared" si="1702"/>
        <v>2141.4007858066661</v>
      </c>
      <c r="T7983" s="13">
        <f t="shared" si="1696"/>
        <v>1.7298178985653185</v>
      </c>
      <c r="U7983" s="14">
        <f t="shared" si="1697"/>
        <v>0.64585747719271036</v>
      </c>
    </row>
    <row r="7984" spans="1:21" x14ac:dyDescent="0.3">
      <c r="A7984" s="17">
        <v>1992</v>
      </c>
      <c r="B7984" s="17">
        <v>99</v>
      </c>
      <c r="C7984" s="17">
        <v>0.40383999999999998</v>
      </c>
      <c r="D7984" s="17">
        <v>0.33600000000000002</v>
      </c>
      <c r="E7984" s="17">
        <v>0.5</v>
      </c>
      <c r="F7984" s="6">
        <f t="shared" si="1703"/>
        <v>843.67693544700103</v>
      </c>
      <c r="G7984" s="7">
        <f t="shared" si="1704"/>
        <v>283.47545031019234</v>
      </c>
      <c r="H7984" s="6">
        <f t="shared" si="1705"/>
        <v>701.93921029190483</v>
      </c>
      <c r="I7984" s="6">
        <f>SUM(H7984:H7995)</f>
        <v>1900.1242815911719</v>
      </c>
      <c r="J7984" s="8">
        <f t="shared" si="1698"/>
        <v>2.2521941773653427</v>
      </c>
      <c r="K7984" s="9">
        <f t="shared" ref="K7984:K7992" si="1707">IF(F7984=0, K7983, K7983+G7984/F7984)</f>
        <v>4.6521999999999997</v>
      </c>
      <c r="L7984" s="9">
        <f t="shared" si="1699"/>
        <v>4.6755778894472355E-2</v>
      </c>
      <c r="M7984" s="12">
        <f t="shared" si="1700"/>
        <v>6062.8965448312929</v>
      </c>
      <c r="N7984" s="10">
        <f>((B7983+E7983)*D7983+(B7984+E7984)*D7984+(B7985+E7985)*D7985)/3/SUM(D7885:D7984)</f>
        <v>7.1886440823696311</v>
      </c>
      <c r="O7984" s="11">
        <f>O7885</f>
        <v>3.8183874076644038E-2</v>
      </c>
      <c r="P7984" s="12">
        <f>M7984*O7885</f>
        <v>231.50487820755831</v>
      </c>
      <c r="Q7984" s="9">
        <f>N7984*O7885</f>
        <v>0.27449028042301432</v>
      </c>
      <c r="R7984" s="12">
        <f t="shared" si="1701"/>
        <v>509.2637196189707</v>
      </c>
      <c r="S7984" s="12">
        <f t="shared" si="1702"/>
        <v>1389.5727412497722</v>
      </c>
      <c r="T7984" s="13">
        <f t="shared" si="1696"/>
        <v>1.647043652453936</v>
      </c>
      <c r="U7984" s="14">
        <f t="shared" si="1697"/>
        <v>0.60515052491140664</v>
      </c>
    </row>
    <row r="7985" spans="1:21" x14ac:dyDescent="0.3">
      <c r="A7985" s="17">
        <v>1992</v>
      </c>
      <c r="B7985" s="17">
        <v>100</v>
      </c>
      <c r="C7985" s="17">
        <v>0.42938999999999999</v>
      </c>
      <c r="D7985" s="17">
        <v>0.35349999999999998</v>
      </c>
      <c r="E7985" s="17">
        <v>0.5</v>
      </c>
      <c r="F7985" s="6">
        <f t="shared" si="1703"/>
        <v>560.20148513680874</v>
      </c>
      <c r="G7985" s="7">
        <f t="shared" si="1704"/>
        <v>198.03122499586189</v>
      </c>
      <c r="H7985" s="6">
        <f t="shared" si="1705"/>
        <v>461.18587263887781</v>
      </c>
      <c r="I7985" s="6">
        <f>SUM(H7985:H7995)</f>
        <v>1198.1850712992673</v>
      </c>
      <c r="J7985" s="8">
        <f t="shared" si="1698"/>
        <v>2.1388466526586489</v>
      </c>
      <c r="K7985" s="9">
        <f t="shared" si="1707"/>
        <v>5.0057</v>
      </c>
      <c r="L7985" s="9">
        <f t="shared" si="1699"/>
        <v>4.9807960199004978E-2</v>
      </c>
      <c r="M7985" s="12">
        <f t="shared" si="1700"/>
        <v>3975.8951020005434</v>
      </c>
      <c r="N7985" s="10">
        <f>((B7984+E7984)*D7984+(B7985+E7985)*D7985+(B7986+E7986)*D7986)/3/SUM(D7885:D7985)</f>
        <v>7.0988463152006727</v>
      </c>
      <c r="O7985" s="11">
        <f>O7885</f>
        <v>3.8183874076644038E-2</v>
      </c>
      <c r="P7985" s="12">
        <f>M7985*O7885</f>
        <v>151.81507791673454</v>
      </c>
      <c r="Q7985" s="9">
        <f>N7985*O7885</f>
        <v>0.27106145378907104</v>
      </c>
      <c r="R7985" s="12">
        <f t="shared" si="1701"/>
        <v>336.17615953440225</v>
      </c>
      <c r="S7985" s="12">
        <f t="shared" si="1702"/>
        <v>880.30902163080157</v>
      </c>
      <c r="T7985" s="13">
        <f t="shared" si="1696"/>
        <v>1.5714150086835601</v>
      </c>
      <c r="U7985" s="14">
        <f t="shared" si="1697"/>
        <v>0.56743164397508883</v>
      </c>
    </row>
    <row r="7986" spans="1:21" x14ac:dyDescent="0.3">
      <c r="A7986" s="17">
        <v>1992</v>
      </c>
      <c r="B7986" s="17">
        <v>101</v>
      </c>
      <c r="C7986" s="17">
        <v>0.45533000000000001</v>
      </c>
      <c r="D7986" s="17">
        <v>0.37089</v>
      </c>
      <c r="E7986" s="17">
        <v>0.5</v>
      </c>
      <c r="F7986" s="6">
        <f t="shared" si="1703"/>
        <v>362.17026014094688</v>
      </c>
      <c r="G7986" s="7">
        <f t="shared" si="1704"/>
        <v>134.32532778367579</v>
      </c>
      <c r="H7986" s="6">
        <f t="shared" si="1705"/>
        <v>295.00759624910899</v>
      </c>
      <c r="I7986" s="6">
        <f>SUM(H7986:H7995)</f>
        <v>736.99919866038954</v>
      </c>
      <c r="J7986" s="8">
        <f t="shared" si="1698"/>
        <v>2.0349522856282274</v>
      </c>
      <c r="K7986" s="9">
        <f t="shared" si="1707"/>
        <v>5.3765900000000002</v>
      </c>
      <c r="L7986" s="9">
        <f t="shared" si="1699"/>
        <v>5.2971330049261085E-2</v>
      </c>
      <c r="M7986" s="12">
        <f t="shared" si="1700"/>
        <v>2535.8118751928437</v>
      </c>
      <c r="N7986" s="10">
        <f>((B7985+E7985)*D7985+(B7986+E7986)*D7986+(B7987+E7987)*D7987)/3/SUM(D7885:D7986)</f>
        <v>7.0025973711962415</v>
      </c>
      <c r="O7986" s="11">
        <f>O7885</f>
        <v>3.8183874076644038E-2</v>
      </c>
      <c r="P7986" s="12">
        <f>M7986*O7885</f>
        <v>96.827121324422123</v>
      </c>
      <c r="Q7986" s="9">
        <f>N7986*O7885</f>
        <v>0.26738629623119586</v>
      </c>
      <c r="R7986" s="12">
        <f t="shared" si="1701"/>
        <v>216.12660772799168</v>
      </c>
      <c r="S7986" s="12">
        <f t="shared" si="1702"/>
        <v>544.13286209639932</v>
      </c>
      <c r="T7986" s="13">
        <f t="shared" si="1696"/>
        <v>1.5024228159557815</v>
      </c>
      <c r="U7986" s="14">
        <f t="shared" si="1697"/>
        <v>0.53252946967244585</v>
      </c>
    </row>
    <row r="7987" spans="1:21" x14ac:dyDescent="0.3">
      <c r="A7987" s="17">
        <v>1992</v>
      </c>
      <c r="B7987" s="17">
        <v>102</v>
      </c>
      <c r="C7987" s="17">
        <v>0.48150999999999999</v>
      </c>
      <c r="D7987" s="17">
        <v>0.38807999999999998</v>
      </c>
      <c r="E7987" s="17">
        <v>0.5</v>
      </c>
      <c r="F7987" s="6">
        <f t="shared" si="1703"/>
        <v>227.84493235727109</v>
      </c>
      <c r="G7987" s="7">
        <f t="shared" si="1704"/>
        <v>88.422061349209756</v>
      </c>
      <c r="H7987" s="6">
        <f t="shared" si="1705"/>
        <v>183.63390168266622</v>
      </c>
      <c r="I7987" s="6">
        <f>SUM(H7987:H7995)</f>
        <v>441.9916024112805</v>
      </c>
      <c r="J7987" s="8">
        <f t="shared" si="1698"/>
        <v>1.9398790126181864</v>
      </c>
      <c r="K7987" s="9">
        <f t="shared" si="1707"/>
        <v>5.7646700000000006</v>
      </c>
      <c r="L7987" s="9">
        <f t="shared" si="1699"/>
        <v>5.6240682926829273E-2</v>
      </c>
      <c r="M7987" s="12">
        <f t="shared" si="1700"/>
        <v>1572.2081729386068</v>
      </c>
      <c r="N7987" s="10">
        <f>((B7986+E7986)*D7986+(B7987+E7987)*D7987+(B7988+E7988)*D7988)/3/SUM(D7885:D7987)</f>
        <v>6.9005355033332343</v>
      </c>
      <c r="O7987" s="11">
        <f>O7885</f>
        <v>3.8183874076644038E-2</v>
      </c>
      <c r="P7987" s="12">
        <f>M7987*O7885</f>
        <v>60.032998897758354</v>
      </c>
      <c r="Q7987" s="9">
        <f>N7987*O7885</f>
        <v>0.26348917872068772</v>
      </c>
      <c r="R7987" s="12">
        <f t="shared" si="1701"/>
        <v>135.248355743025</v>
      </c>
      <c r="S7987" s="12">
        <f t="shared" si="1702"/>
        <v>328.00625436840767</v>
      </c>
      <c r="T7987" s="13">
        <f t="shared" si="1696"/>
        <v>1.4396030272645219</v>
      </c>
      <c r="U7987" s="14">
        <f t="shared" ref="U7987:U7995" si="1708">IF(T7987=0,0,J7987-T7987)</f>
        <v>0.50027598535366447</v>
      </c>
    </row>
    <row r="7988" spans="1:21" x14ac:dyDescent="0.3">
      <c r="A7988" s="17">
        <v>1992</v>
      </c>
      <c r="B7988" s="17">
        <v>103</v>
      </c>
      <c r="C7988" s="17">
        <v>0.50778999999999996</v>
      </c>
      <c r="D7988" s="17">
        <v>0.40497</v>
      </c>
      <c r="E7988" s="17">
        <v>0.5</v>
      </c>
      <c r="F7988" s="6">
        <f t="shared" si="1703"/>
        <v>139.42287100806135</v>
      </c>
      <c r="G7988" s="7">
        <f t="shared" si="1704"/>
        <v>56.462080072134604</v>
      </c>
      <c r="H7988" s="6">
        <f t="shared" si="1705"/>
        <v>111.19183097199405</v>
      </c>
      <c r="I7988" s="6">
        <f>SUM(H7988:H7995)</f>
        <v>258.3577007286143</v>
      </c>
      <c r="J7988" s="8">
        <f t="shared" si="1698"/>
        <v>1.8530510730458005</v>
      </c>
      <c r="K7988" s="9">
        <f t="shared" si="1707"/>
        <v>6.1696400000000002</v>
      </c>
      <c r="L7988" s="9">
        <f t="shared" si="1699"/>
        <v>5.9610048309178744E-2</v>
      </c>
      <c r="M7988" s="12">
        <f t="shared" si="1700"/>
        <v>947.19064442429897</v>
      </c>
      <c r="N7988" s="10">
        <f>((B7987+E7987)*D7987+(B7988+E7988)*D7988+(B7989+E7989)*D7989)/3/SUM(D7885:D7988)</f>
        <v>6.7933328903037022</v>
      </c>
      <c r="O7988" s="11">
        <f>O7885</f>
        <v>3.8183874076644038E-2</v>
      </c>
      <c r="P7988" s="12">
        <f>M7988*O7885</f>
        <v>36.16740829327275</v>
      </c>
      <c r="Q7988" s="9">
        <f>N7988*O7885</f>
        <v>0.25939576764408084</v>
      </c>
      <c r="R7988" s="12">
        <f t="shared" si="1701"/>
        <v>82.349140621262777</v>
      </c>
      <c r="S7988" s="12">
        <f t="shared" si="1702"/>
        <v>192.75789862538267</v>
      </c>
      <c r="T7988" s="13">
        <f t="shared" si="1696"/>
        <v>1.382541452716445</v>
      </c>
      <c r="U7988" s="14">
        <f t="shared" si="1708"/>
        <v>0.4705096203293555</v>
      </c>
    </row>
    <row r="7989" spans="1:21" x14ac:dyDescent="0.3">
      <c r="A7989" s="17">
        <v>1992</v>
      </c>
      <c r="B7989" s="17">
        <v>104</v>
      </c>
      <c r="C7989" s="17">
        <v>0.53402000000000005</v>
      </c>
      <c r="D7989" s="17">
        <v>0.42148000000000002</v>
      </c>
      <c r="E7989" s="17">
        <v>0.5</v>
      </c>
      <c r="F7989" s="6">
        <f t="shared" si="1703"/>
        <v>82.960790935926752</v>
      </c>
      <c r="G7989" s="7">
        <f t="shared" si="1704"/>
        <v>34.966314163674411</v>
      </c>
      <c r="H7989" s="6">
        <f t="shared" si="1705"/>
        <v>65.477633854089547</v>
      </c>
      <c r="I7989" s="6">
        <f>SUM(H7989:H7995)</f>
        <v>147.16586975662022</v>
      </c>
      <c r="J7989" s="8">
        <f t="shared" si="1698"/>
        <v>1.7739207654165339</v>
      </c>
      <c r="K7989" s="9">
        <f t="shared" si="1707"/>
        <v>6.5911200000000001</v>
      </c>
      <c r="L7989" s="9">
        <f t="shared" si="1699"/>
        <v>6.3072918660287081E-2</v>
      </c>
      <c r="M7989" s="12">
        <f t="shared" si="1700"/>
        <v>554.3791996055262</v>
      </c>
      <c r="N7989" s="10">
        <f>((B7988+E7988)*D7988+(B7989+E7989)*D7989+(B7990+E7990)*D7990)/3/SUM(D7885:D7989)</f>
        <v>6.6817465519264312</v>
      </c>
      <c r="O7989" s="11">
        <f>O7885</f>
        <v>3.8183874076644038E-2</v>
      </c>
      <c r="P7989" s="12">
        <f>M7989*O7885</f>
        <v>21.168345548448123</v>
      </c>
      <c r="Q7989" s="9">
        <f>N7989*O7885</f>
        <v>0.25513496895080934</v>
      </c>
      <c r="R7989" s="12">
        <f t="shared" si="1701"/>
        <v>48.771999773753947</v>
      </c>
      <c r="S7989" s="12">
        <f t="shared" si="1702"/>
        <v>110.40875800411989</v>
      </c>
      <c r="T7989" s="13">
        <f t="shared" si="1696"/>
        <v>1.3308546936274037</v>
      </c>
      <c r="U7989" s="14">
        <f t="shared" si="1708"/>
        <v>0.44306607178913016</v>
      </c>
    </row>
    <row r="7990" spans="1:21" x14ac:dyDescent="0.3">
      <c r="A7990" s="17">
        <v>1992</v>
      </c>
      <c r="B7990" s="17">
        <v>105</v>
      </c>
      <c r="C7990" s="17">
        <v>0.56008000000000002</v>
      </c>
      <c r="D7990" s="17">
        <v>0.43754999999999999</v>
      </c>
      <c r="E7990" s="17">
        <v>0.5</v>
      </c>
      <c r="F7990" s="6">
        <f t="shared" si="1703"/>
        <v>47.994476772252341</v>
      </c>
      <c r="G7990" s="7">
        <f t="shared" si="1704"/>
        <v>20.999983311699012</v>
      </c>
      <c r="H7990" s="6">
        <f t="shared" si="1705"/>
        <v>37.494485116402835</v>
      </c>
      <c r="I7990" s="6">
        <f>SUM(H7990:H7995)</f>
        <v>81.688235902530693</v>
      </c>
      <c r="J7990" s="8">
        <f t="shared" si="1698"/>
        <v>1.702034096343314</v>
      </c>
      <c r="K7990" s="9">
        <f t="shared" si="1707"/>
        <v>7.02867</v>
      </c>
      <c r="L7990" s="9">
        <f t="shared" si="1699"/>
        <v>6.6622464454976299E-2</v>
      </c>
      <c r="M7990" s="12">
        <f t="shared" si="1700"/>
        <v>315.20874352960743</v>
      </c>
      <c r="N7990" s="10">
        <f>((B7989+E7989)*D7989+(B7990+E7990)*D7990+(B7991+E7991)*D7991)/3/SUM(D7885:D7990)</f>
        <v>6.5664518797060234</v>
      </c>
      <c r="O7990" s="11">
        <f>O7885</f>
        <v>3.8183874076644038E-2</v>
      </c>
      <c r="P7990" s="12">
        <f>M7990*O7885</f>
        <v>12.035890970791716</v>
      </c>
      <c r="Q7990" s="9">
        <f>N7990*O7885</f>
        <v>0.25073257170503732</v>
      </c>
      <c r="R7990" s="12">
        <f t="shared" si="1701"/>
        <v>28.09339643841091</v>
      </c>
      <c r="S7990" s="12">
        <f t="shared" si="1702"/>
        <v>61.636758230365942</v>
      </c>
      <c r="T7990" s="13">
        <f t="shared" si="1696"/>
        <v>1.2842469045521669</v>
      </c>
      <c r="U7990" s="14">
        <f t="shared" si="1708"/>
        <v>0.41778719179114709</v>
      </c>
    </row>
    <row r="7991" spans="1:21" x14ac:dyDescent="0.3">
      <c r="A7991" s="17">
        <v>1992</v>
      </c>
      <c r="B7991" s="17">
        <v>106</v>
      </c>
      <c r="C7991" s="17">
        <v>0.58579999999999999</v>
      </c>
      <c r="D7991" s="17">
        <v>0.45308999999999999</v>
      </c>
      <c r="E7991" s="17">
        <v>0.5</v>
      </c>
      <c r="F7991" s="6">
        <f t="shared" si="1703"/>
        <v>26.994493460553329</v>
      </c>
      <c r="G7991" s="7">
        <f t="shared" si="1704"/>
        <v>12.230935042042107</v>
      </c>
      <c r="H7991" s="6">
        <f t="shared" si="1705"/>
        <v>20.879025939532276</v>
      </c>
      <c r="I7991" s="6">
        <f>SUM(H7991:H7995)</f>
        <v>44.193750786127836</v>
      </c>
      <c r="J7991" s="8">
        <f t="shared" si="1698"/>
        <v>1.6371394725634523</v>
      </c>
      <c r="K7991" s="9">
        <f t="shared" si="1707"/>
        <v>7.4817599999999995</v>
      </c>
      <c r="L7991" s="9">
        <f t="shared" si="1699"/>
        <v>7.0251267605633799E-2</v>
      </c>
      <c r="M7991" s="12">
        <f t="shared" si="1700"/>
        <v>174.10269535209423</v>
      </c>
      <c r="N7991" s="10">
        <f>((B7990+E7990)*D7990+(B7991+E7991)*D7991+(B7992+E7992)*D7992)/3/SUM(D7885:D7991)</f>
        <v>6.4482180663373327</v>
      </c>
      <c r="O7991" s="11">
        <f>O7885</f>
        <v>3.8183874076644038E-2</v>
      </c>
      <c r="P7991" s="12">
        <f>M7991*O7885</f>
        <v>6.6479153957286856</v>
      </c>
      <c r="Q7991" s="9">
        <f>N7991*O7885</f>
        <v>0.24621794666376581</v>
      </c>
      <c r="R7991" s="12">
        <f t="shared" si="1701"/>
        <v>15.738235044361135</v>
      </c>
      <c r="S7991" s="12">
        <f t="shared" si="1702"/>
        <v>33.543361791955036</v>
      </c>
      <c r="T7991" s="13">
        <f t="shared" si="1696"/>
        <v>1.2426001562493283</v>
      </c>
      <c r="U7991" s="14">
        <f t="shared" si="1708"/>
        <v>0.39453931631412398</v>
      </c>
    </row>
    <row r="7992" spans="1:21" x14ac:dyDescent="0.3">
      <c r="A7992" s="17">
        <v>1992</v>
      </c>
      <c r="B7992" s="17">
        <v>107</v>
      </c>
      <c r="C7992" s="17">
        <v>0.61106000000000005</v>
      </c>
      <c r="D7992" s="17">
        <v>0.46805999999999998</v>
      </c>
      <c r="E7992" s="17">
        <v>0.5</v>
      </c>
      <c r="F7992" s="6">
        <f t="shared" si="1703"/>
        <v>14.763558418511222</v>
      </c>
      <c r="G7992" s="7">
        <f t="shared" si="1704"/>
        <v>6.910231153368362</v>
      </c>
      <c r="H7992" s="6">
        <f t="shared" si="1705"/>
        <v>11.308442841827041</v>
      </c>
      <c r="I7992" s="6">
        <f>SUM(H7992:H7995)</f>
        <v>23.314724846595571</v>
      </c>
      <c r="J7992" s="8">
        <f t="shared" si="1698"/>
        <v>1.5792076805387587</v>
      </c>
      <c r="K7992" s="9">
        <f t="shared" si="1707"/>
        <v>7.9498199999999999</v>
      </c>
      <c r="L7992" s="9">
        <f t="shared" si="1699"/>
        <v>7.3951813953488377E-2</v>
      </c>
      <c r="M7992" s="12">
        <f t="shared" si="1700"/>
        <v>93.442348252803072</v>
      </c>
      <c r="N7992" s="10">
        <f>((B7991+E7991)*D7991+(B7992+E7992)*D7992+(B7993+E7993)*D7993)/3/SUM(D7885:D7992)</f>
        <v>6.3276457831749644</v>
      </c>
      <c r="O7992" s="11">
        <f>O7885</f>
        <v>3.8183874076644038E-2</v>
      </c>
      <c r="P7992" s="12">
        <f>M7992*O7885</f>
        <v>3.5679908591109517</v>
      </c>
      <c r="Q7992" s="9">
        <f>N7992*O7885</f>
        <v>0.24161402978636048</v>
      </c>
      <c r="R7992" s="12">
        <f t="shared" si="1701"/>
        <v>8.5761643962044882</v>
      </c>
      <c r="S7992" s="12">
        <f t="shared" si="1702"/>
        <v>17.805126747593903</v>
      </c>
      <c r="T7992" s="13">
        <f t="shared" si="1696"/>
        <v>1.2060186469184166</v>
      </c>
      <c r="U7992" s="14">
        <f t="shared" si="1708"/>
        <v>0.37318903362034206</v>
      </c>
    </row>
    <row r="7993" spans="1:21" x14ac:dyDescent="0.3">
      <c r="A7993" s="17">
        <v>1992</v>
      </c>
      <c r="B7993" s="17">
        <v>108</v>
      </c>
      <c r="C7993" s="17">
        <v>0.63575000000000004</v>
      </c>
      <c r="D7993" s="17">
        <v>0.4824</v>
      </c>
      <c r="E7993" s="17">
        <v>0.5</v>
      </c>
      <c r="F7993" s="6">
        <f t="shared" si="1703"/>
        <v>7.8533272651428598</v>
      </c>
      <c r="G7993" s="7">
        <f t="shared" si="1704"/>
        <v>3.7884450727049157</v>
      </c>
      <c r="H7993" s="7">
        <f t="shared" si="1705"/>
        <v>5.9591047287904022</v>
      </c>
      <c r="I7993" s="6">
        <f>SUM(H7993:H7995)</f>
        <v>12.006282004768526</v>
      </c>
      <c r="J7993" s="8">
        <f t="shared" si="1698"/>
        <v>1.5288146793599999</v>
      </c>
      <c r="K7993" s="9">
        <f>IF(F7993=0, K7992, K7992+G7993/F7993)</f>
        <v>8.4322199999999992</v>
      </c>
      <c r="L7993" s="9">
        <f t="shared" si="1699"/>
        <v>7.7716313364055295E-2</v>
      </c>
      <c r="M7993" s="12">
        <f t="shared" si="1700"/>
        <v>48.747102232684085</v>
      </c>
      <c r="N7993" s="10">
        <f>((B7992+E7992)*D7992+(B7993+E7993)*D7993+(B7994+E7994)*D7994)/3/SUM(D7885:D7993)</f>
        <v>6.2055111228122612</v>
      </c>
      <c r="O7993" s="11">
        <f>O7885</f>
        <v>3.8183874076644038E-2</v>
      </c>
      <c r="P7993" s="12">
        <f>M7993*O7885</f>
        <v>1.8613532132541026</v>
      </c>
      <c r="Q7993" s="9">
        <f>N7993*O7885</f>
        <v>0.23695045529467734</v>
      </c>
      <c r="R7993" s="12">
        <f t="shared" si="1701"/>
        <v>4.5470921501548522</v>
      </c>
      <c r="S7993" s="12">
        <f t="shared" si="1702"/>
        <v>9.2289623513894163</v>
      </c>
      <c r="T7993" s="13">
        <f t="shared" si="1696"/>
        <v>1.1751658933599187</v>
      </c>
      <c r="U7993" s="14">
        <f t="shared" si="1708"/>
        <v>0.35364878600008121</v>
      </c>
    </row>
    <row r="7994" spans="1:21" x14ac:dyDescent="0.3">
      <c r="A7994" s="17">
        <v>1992</v>
      </c>
      <c r="B7994" s="17">
        <v>109</v>
      </c>
      <c r="C7994" s="17">
        <v>0.65973000000000004</v>
      </c>
      <c r="D7994" s="17">
        <v>0.49608999999999998</v>
      </c>
      <c r="E7994" s="17">
        <v>0.5</v>
      </c>
      <c r="F7994" s="6">
        <f t="shared" si="1703"/>
        <v>4.0648821924379437</v>
      </c>
      <c r="G7994" s="7">
        <f t="shared" si="1704"/>
        <v>2.0165474068465392</v>
      </c>
      <c r="H7994" s="7">
        <f t="shared" si="1705"/>
        <v>3.0566084890146739</v>
      </c>
      <c r="I7994" s="6">
        <f>SUM(H7994:H7995)</f>
        <v>6.0471772759781244</v>
      </c>
      <c r="J7994" s="8">
        <f t="shared" si="1698"/>
        <v>1.4876636000000001</v>
      </c>
      <c r="K7994" s="9">
        <f>IF(F7994=0, K7993, K7993+G7994/F7994)</f>
        <v>8.9283099999999997</v>
      </c>
      <c r="L7994" s="9">
        <f t="shared" si="1699"/>
        <v>8.1537077625570775E-2</v>
      </c>
      <c r="M7994" s="12">
        <f t="shared" si="1700"/>
        <v>24.731661540615868</v>
      </c>
      <c r="N7994" s="10">
        <f>((B7993+E7993)*D7993+(B7994+E7994)*D7994)/2/SUM(D7885:D7994)</f>
        <v>5.9732611770872657</v>
      </c>
      <c r="O7994" s="11">
        <f>O7885</f>
        <v>3.8183874076644038E-2</v>
      </c>
      <c r="P7994" s="12">
        <f>M7994*O7885</f>
        <v>0.94435064997305662</v>
      </c>
      <c r="Q7994" s="9">
        <f>N7994*O7885</f>
        <v>0.22808225261280671</v>
      </c>
      <c r="R7994" s="12">
        <f t="shared" si="1701"/>
        <v>2.3594503394847797</v>
      </c>
      <c r="S7994" s="12">
        <f t="shared" si="1702"/>
        <v>4.6818702012345641</v>
      </c>
      <c r="T7994" s="13">
        <f t="shared" si="1696"/>
        <v>1.1517849668421947</v>
      </c>
      <c r="U7994" s="14">
        <f t="shared" si="1708"/>
        <v>0.33587863315780542</v>
      </c>
    </row>
    <row r="7995" spans="1:21" x14ac:dyDescent="0.3">
      <c r="A7995" s="17">
        <v>1992</v>
      </c>
      <c r="B7995" s="17" t="s">
        <v>19</v>
      </c>
      <c r="C7995" s="17">
        <v>0.68293000000000004</v>
      </c>
      <c r="D7995" s="17">
        <v>1</v>
      </c>
      <c r="E7995" s="17">
        <v>1.46</v>
      </c>
      <c r="F7995" s="6">
        <f t="shared" si="1703"/>
        <v>2.0483347855914045</v>
      </c>
      <c r="G7995" s="7">
        <f t="shared" si="1704"/>
        <v>2.0483347855914045</v>
      </c>
      <c r="H7995" s="7">
        <f>E7995*F7995</f>
        <v>2.9905687869634505</v>
      </c>
      <c r="I7995" s="6">
        <f>SUM(H7995:H7995)</f>
        <v>2.9905687869634505</v>
      </c>
      <c r="J7995" s="8">
        <f t="shared" si="1698"/>
        <v>1.46</v>
      </c>
      <c r="K7995" s="9">
        <f>IF(F7995=0, K7994, K7994+G7995/F7995)</f>
        <v>9.9283099999999997</v>
      </c>
      <c r="L7995" s="9">
        <f>K7995/(110+E7995)</f>
        <v>8.9075094204198818E-2</v>
      </c>
      <c r="M7995" s="12">
        <f t="shared" si="1700"/>
        <v>22.995594940329013</v>
      </c>
      <c r="N7995" s="10">
        <f>N7994-(N7992-N7993)</f>
        <v>5.8511265167245625</v>
      </c>
      <c r="O7995" s="11">
        <f>O7885</f>
        <v>3.8183874076644038E-2</v>
      </c>
      <c r="P7995" s="12">
        <f>M7995*O7885</f>
        <v>0.87806090151903582</v>
      </c>
      <c r="Q7995" s="9">
        <f>N7995*O7885</f>
        <v>0.22341867812112354</v>
      </c>
      <c r="R7995" s="12">
        <f t="shared" si="1701"/>
        <v>2.3224198617497844</v>
      </c>
      <c r="S7995" s="12">
        <f>R7995</f>
        <v>2.3224198617497844</v>
      </c>
      <c r="T7995" s="13">
        <f t="shared" si="1696"/>
        <v>1.1338087299431596</v>
      </c>
      <c r="U7995" s="14">
        <f t="shared" si="1708"/>
        <v>0.32619127005684034</v>
      </c>
    </row>
    <row r="7996" spans="1:21" x14ac:dyDescent="0.3">
      <c r="A7996" s="17">
        <v>1993</v>
      </c>
      <c r="B7996" s="17">
        <v>0</v>
      </c>
      <c r="C7996" s="17">
        <v>6.8399999999999997E-3</v>
      </c>
      <c r="D7996" s="17">
        <v>6.7999999999999996E-3</v>
      </c>
      <c r="E7996" s="17">
        <v>0.14000000000000001</v>
      </c>
      <c r="F7996" s="6">
        <v>100000</v>
      </c>
      <c r="G7996" s="7">
        <f>100000*D7996</f>
        <v>680</v>
      </c>
      <c r="H7996" s="6">
        <f>F7996-(1-E7996)*G7996</f>
        <v>99415.2</v>
      </c>
      <c r="I7996" s="6">
        <f>SUM(H7996:H8106)</f>
        <v>7462609.4930082746</v>
      </c>
      <c r="J7996" s="8">
        <f>I7996/F7996</f>
        <v>74.626094930082743</v>
      </c>
      <c r="K7996" s="9">
        <f>G7996/F7996</f>
        <v>6.7999999999999996E-3</v>
      </c>
      <c r="L7996" s="9">
        <f>K7996/(0.1+E7996)</f>
        <v>2.8333333333333328E-2</v>
      </c>
      <c r="M7996">
        <f>G7996/L7996</f>
        <v>24000.000000000004</v>
      </c>
      <c r="N7996" s="10">
        <f>(0.1+E7996)*D7996/SUM(D7996:D7996)</f>
        <v>0.24000000000000002</v>
      </c>
      <c r="O7996" s="11">
        <f>IF((I7996-J7996*F7996+MAX(N7998:N8091)*F7996)/SUM(M7996:M8106)&gt;1/MAX(N7998:N8094),1/MAX(N7998:N8094),(I7996-J7996*F7996+MAX(N7998:N8091)*F7996)/SUM(M7996:M8106))</f>
        <v>3.8407408598672053E-2</v>
      </c>
      <c r="P7996" s="12">
        <f>M7996*O7996</f>
        <v>921.7778063681294</v>
      </c>
      <c r="Q7996" s="9">
        <f>N7996*O7996</f>
        <v>9.217778063681294E-3</v>
      </c>
      <c r="R7996" s="12">
        <f>((1-Q7996)*H7996)</f>
        <v>98498.812750243509</v>
      </c>
      <c r="S7996" s="12">
        <f>R7996+S7997</f>
        <v>6703611.8803788219</v>
      </c>
      <c r="T7996" s="13">
        <f t="shared" si="1696"/>
        <v>67.036118803788213</v>
      </c>
      <c r="U7996" s="14">
        <f t="shared" ref="U7996:U8059" si="1709">J7996-T7996</f>
        <v>7.5899761262945304</v>
      </c>
    </row>
    <row r="7997" spans="1:21" x14ac:dyDescent="0.3">
      <c r="A7997" s="17">
        <v>1993</v>
      </c>
      <c r="B7997" s="17">
        <v>1</v>
      </c>
      <c r="C7997" s="17">
        <v>5.5000000000000003E-4</v>
      </c>
      <c r="D7997" s="17">
        <v>5.5000000000000003E-4</v>
      </c>
      <c r="E7997" s="17">
        <v>0.5</v>
      </c>
      <c r="F7997" s="6">
        <f>F7996-G7996</f>
        <v>99320</v>
      </c>
      <c r="G7997" s="7">
        <f>D7997*F7997</f>
        <v>54.626000000000005</v>
      </c>
      <c r="H7997" s="6">
        <f>F7997-0.5*G7997</f>
        <v>99292.687000000005</v>
      </c>
      <c r="I7997" s="6">
        <f>SUM(H7997:H8106)</f>
        <v>7363194.2930082744</v>
      </c>
      <c r="J7997" s="8">
        <f t="shared" ref="J7997:J8060" si="1710">I7997/F7997</f>
        <v>74.136068193800583</v>
      </c>
      <c r="K7997" s="9">
        <f>K7996+G7997/F7997</f>
        <v>7.3499999999999998E-3</v>
      </c>
      <c r="L7997" s="9">
        <f t="shared" ref="L7997:L8060" si="1711">K7997/(B7997+E7997)</f>
        <v>4.8999999999999998E-3</v>
      </c>
      <c r="M7997" s="12">
        <f t="shared" ref="M7997:M8060" si="1712">G7997/L7997</f>
        <v>11148.163265306124</v>
      </c>
      <c r="N7997" s="10">
        <f>(B7997+E7997)*D7997/SUM(D7996:D7997)</f>
        <v>0.11224489795918367</v>
      </c>
      <c r="O7997" s="11">
        <f>O7996</f>
        <v>3.8407408598672053E-2</v>
      </c>
      <c r="P7997" s="12">
        <f>M7997*O7996</f>
        <v>428.17206165531837</v>
      </c>
      <c r="Q7997" s="9">
        <f>N7997*O7996</f>
        <v>4.3110356590346181E-3</v>
      </c>
      <c r="R7997" s="12">
        <f t="shared" ref="R7997:R8060" si="1713">((1-Q7997)*H7997)</f>
        <v>98864.632685661651</v>
      </c>
      <c r="S7997" s="12">
        <f t="shared" ref="S7997:S8060" si="1714">R7997+S7998</f>
        <v>6605113.0676285783</v>
      </c>
      <c r="T7997" s="13">
        <f t="shared" si="1696"/>
        <v>66.503353479949439</v>
      </c>
      <c r="U7997" s="14">
        <f t="shared" si="1709"/>
        <v>7.6327147138511435</v>
      </c>
    </row>
    <row r="7998" spans="1:21" x14ac:dyDescent="0.3">
      <c r="A7998" s="17">
        <v>1993</v>
      </c>
      <c r="B7998" s="17">
        <v>2</v>
      </c>
      <c r="C7998" s="17">
        <v>3.2000000000000003E-4</v>
      </c>
      <c r="D7998" s="17">
        <v>3.2000000000000003E-4</v>
      </c>
      <c r="E7998" s="17">
        <v>0.5</v>
      </c>
      <c r="F7998" s="6">
        <f t="shared" ref="F7998:F8061" si="1715">F7997-G7997</f>
        <v>99265.373999999996</v>
      </c>
      <c r="G7998" s="7">
        <f t="shared" ref="G7998:G8061" si="1716">D7998*F7998</f>
        <v>31.764919680000002</v>
      </c>
      <c r="H7998" s="6">
        <f t="shared" ref="H7998:H8061" si="1717">F7998-0.5*G7998</f>
        <v>99249.491540160001</v>
      </c>
      <c r="I7998" s="6">
        <f>SUM(H7998:H8106)</f>
        <v>7263901.6060082745</v>
      </c>
      <c r="J7998" s="8">
        <f t="shared" si="1710"/>
        <v>73.176590318475746</v>
      </c>
      <c r="K7998" s="9">
        <f t="shared" ref="K7998:K8061" si="1718">K7997+G7998/F7998</f>
        <v>7.6699999999999997E-3</v>
      </c>
      <c r="L7998" s="9">
        <f t="shared" si="1711"/>
        <v>3.068E-3</v>
      </c>
      <c r="M7998" s="12">
        <f t="shared" si="1712"/>
        <v>10353.624406779662</v>
      </c>
      <c r="N7998" s="10">
        <f>((B7997+E7997)*D7997+(B7998+E7998)*D7998+(B7999+E7999)*D7999)/3/SUM(D7996:D7998)</f>
        <v>0.12233811386353761</v>
      </c>
      <c r="O7998" s="11">
        <f>O7996</f>
        <v>3.8407408598672053E-2</v>
      </c>
      <c r="P7998" s="12">
        <f>M7998*O7996</f>
        <v>397.65588306837003</v>
      </c>
      <c r="Q7998" s="9">
        <f>N7998*O7996</f>
        <v>4.6986899263477553E-3</v>
      </c>
      <c r="R7998" s="12">
        <f t="shared" si="1713"/>
        <v>98783.148954065109</v>
      </c>
      <c r="S7998" s="12">
        <f t="shared" si="1714"/>
        <v>6506248.434942917</v>
      </c>
      <c r="T7998" s="13">
        <f t="shared" si="1696"/>
        <v>65.543987523211442</v>
      </c>
      <c r="U7998" s="14">
        <f t="shared" si="1709"/>
        <v>7.6326027952643045</v>
      </c>
    </row>
    <row r="7999" spans="1:21" x14ac:dyDescent="0.3">
      <c r="A7999" s="17">
        <v>1993</v>
      </c>
      <c r="B7999" s="17">
        <v>3</v>
      </c>
      <c r="C7999" s="17">
        <v>3.4000000000000002E-4</v>
      </c>
      <c r="D7999" s="17">
        <v>3.4000000000000002E-4</v>
      </c>
      <c r="E7999" s="17">
        <v>0.5</v>
      </c>
      <c r="F7999" s="6">
        <f t="shared" si="1715"/>
        <v>99233.609080319991</v>
      </c>
      <c r="G7999" s="7">
        <f t="shared" si="1716"/>
        <v>33.739427087308798</v>
      </c>
      <c r="H7999" s="6">
        <f t="shared" si="1717"/>
        <v>99216.739366776339</v>
      </c>
      <c r="I7999" s="6">
        <f>SUM(H7999:H8106)</f>
        <v>7164652.1144681154</v>
      </c>
      <c r="J7999" s="8">
        <f t="shared" si="1710"/>
        <v>72.199854271842753</v>
      </c>
      <c r="K7999" s="9">
        <f t="shared" si="1718"/>
        <v>8.0099999999999998E-3</v>
      </c>
      <c r="L7999" s="9">
        <f t="shared" si="1711"/>
        <v>2.2885714285714284E-3</v>
      </c>
      <c r="M7999" s="12">
        <f t="shared" si="1712"/>
        <v>14742.571136776629</v>
      </c>
      <c r="N7999" s="10">
        <f>((B7998+E7998)*D7998+(B7999+E7999)*D7999+(B8000+E8000)*D8000)/3/SUM(D7996:D7999)</f>
        <v>0.13337494798168956</v>
      </c>
      <c r="O7999" s="11">
        <f>O7996</f>
        <v>3.8407408598672053E-2</v>
      </c>
      <c r="P7999" s="12">
        <f>M7999*O7996</f>
        <v>566.22395344516917</v>
      </c>
      <c r="Q7999" s="9">
        <f>N7999*O7996</f>
        <v>5.1225861239593811E-3</v>
      </c>
      <c r="R7999" s="12">
        <f t="shared" si="1713"/>
        <v>98708.493074431608</v>
      </c>
      <c r="S7999" s="12">
        <f t="shared" si="1714"/>
        <v>6407465.2859888515</v>
      </c>
      <c r="T7999" s="13">
        <f t="shared" si="1696"/>
        <v>64.569507703812619</v>
      </c>
      <c r="U7999" s="14">
        <f t="shared" si="1709"/>
        <v>7.6303465680301343</v>
      </c>
    </row>
    <row r="8000" spans="1:21" x14ac:dyDescent="0.3">
      <c r="A8000" s="17">
        <v>1993</v>
      </c>
      <c r="B8000" s="17">
        <v>4</v>
      </c>
      <c r="C8000" s="17">
        <v>2.7E-4</v>
      </c>
      <c r="D8000" s="17">
        <v>2.7E-4</v>
      </c>
      <c r="E8000" s="17">
        <v>0.5</v>
      </c>
      <c r="F8000" s="6">
        <f t="shared" si="1715"/>
        <v>99199.869653232687</v>
      </c>
      <c r="G8000" s="7">
        <f t="shared" si="1716"/>
        <v>26.783964806372826</v>
      </c>
      <c r="H8000" s="6">
        <f t="shared" si="1717"/>
        <v>99186.477670829496</v>
      </c>
      <c r="I8000" s="6">
        <f>SUM(H8000:H8106)</f>
        <v>7065435.37510134</v>
      </c>
      <c r="J8000" s="8">
        <f t="shared" si="1710"/>
        <v>71.224240513617389</v>
      </c>
      <c r="K8000" s="9">
        <f t="shared" si="1718"/>
        <v>8.2799999999999992E-3</v>
      </c>
      <c r="L8000" s="9">
        <f t="shared" si="1711"/>
        <v>1.8399999999999998E-3</v>
      </c>
      <c r="M8000" s="12">
        <f t="shared" si="1712"/>
        <v>14556.502612159145</v>
      </c>
      <c r="N8000" s="10">
        <f>((B7999+E7999)*D7999+(B8000+E8000)*D8000+(B8001+E8001)*D8001)/3/SUM(D7996:D8000)</f>
        <v>0.1388888888888889</v>
      </c>
      <c r="O8000" s="11">
        <f>O7996</f>
        <v>3.8407408598672053E-2</v>
      </c>
      <c r="P8000" s="12">
        <f>M8000*O7996</f>
        <v>559.07754359283342</v>
      </c>
      <c r="Q8000" s="9">
        <f>N8000*O7996</f>
        <v>5.3343623053711186E-3</v>
      </c>
      <c r="R8000" s="12">
        <f t="shared" si="1713"/>
        <v>98657.381063139692</v>
      </c>
      <c r="S8000" s="12">
        <f t="shared" si="1714"/>
        <v>6308756.7929144194</v>
      </c>
      <c r="T8000" s="13">
        <f t="shared" si="1696"/>
        <v>63.596422202645826</v>
      </c>
      <c r="U8000" s="14">
        <f t="shared" si="1709"/>
        <v>7.6278183109715627</v>
      </c>
    </row>
    <row r="8001" spans="1:21" x14ac:dyDescent="0.3">
      <c r="A8001" s="17">
        <v>1993</v>
      </c>
      <c r="B8001" s="17">
        <v>5</v>
      </c>
      <c r="C8001" s="17">
        <v>1.9000000000000001E-4</v>
      </c>
      <c r="D8001" s="17">
        <v>1.9000000000000001E-4</v>
      </c>
      <c r="E8001" s="17">
        <v>0.5</v>
      </c>
      <c r="F8001" s="6">
        <f t="shared" si="1715"/>
        <v>99173.085688426319</v>
      </c>
      <c r="G8001" s="7">
        <f t="shared" si="1716"/>
        <v>18.842886280801</v>
      </c>
      <c r="H8001" s="6">
        <f t="shared" si="1717"/>
        <v>99163.664245285923</v>
      </c>
      <c r="I8001" s="6">
        <f>SUM(H8001:H8106)</f>
        <v>6966248.8974305093</v>
      </c>
      <c r="J8001" s="8">
        <f t="shared" si="1710"/>
        <v>70.24334121574563</v>
      </c>
      <c r="K8001" s="9">
        <f t="shared" si="1718"/>
        <v>8.4699999999999984E-3</v>
      </c>
      <c r="L8001" s="9">
        <f t="shared" si="1711"/>
        <v>1.5399999999999997E-3</v>
      </c>
      <c r="M8001" s="12">
        <f t="shared" si="1712"/>
        <v>12235.640442078575</v>
      </c>
      <c r="N8001" s="10">
        <f>((B8000+E8000)*D8000+(B8001+E8001)*D8001+(B8002+E8002)*D8002)/3/SUM(D7996:D8001)</f>
        <v>0.12219598583234947</v>
      </c>
      <c r="O8001" s="11">
        <f>O7996</f>
        <v>3.8407408598672053E-2</v>
      </c>
      <c r="P8001" s="12">
        <f>M8001*O7996</f>
        <v>469.9392419253482</v>
      </c>
      <c r="Q8001" s="9">
        <f>N8001*O7996</f>
        <v>4.6932311569805873E-3</v>
      </c>
      <c r="R8001" s="12">
        <f t="shared" si="1713"/>
        <v>98698.266246609579</v>
      </c>
      <c r="S8001" s="12">
        <f t="shared" si="1714"/>
        <v>6210099.4118512794</v>
      </c>
      <c r="T8001" s="13">
        <f t="shared" si="1696"/>
        <v>62.618797920250749</v>
      </c>
      <c r="U8001" s="14">
        <f t="shared" si="1709"/>
        <v>7.6245432954948811</v>
      </c>
    </row>
    <row r="8002" spans="1:21" x14ac:dyDescent="0.3">
      <c r="A8002" s="17">
        <v>1993</v>
      </c>
      <c r="B8002" s="17">
        <v>6</v>
      </c>
      <c r="C8002" s="17">
        <v>1.2999999999999999E-4</v>
      </c>
      <c r="D8002" s="17">
        <v>1.2999999999999999E-4</v>
      </c>
      <c r="E8002" s="17">
        <v>0.5</v>
      </c>
      <c r="F8002" s="6">
        <f t="shared" si="1715"/>
        <v>99154.242802145513</v>
      </c>
      <c r="G8002" s="7">
        <f t="shared" si="1716"/>
        <v>12.890051564278915</v>
      </c>
      <c r="H8002" s="6">
        <f t="shared" si="1717"/>
        <v>99147.797776363368</v>
      </c>
      <c r="I8002" s="6">
        <f>SUM(H8002:H8106)</f>
        <v>6867085.2331852242</v>
      </c>
      <c r="J8002" s="8">
        <f t="shared" si="1710"/>
        <v>69.256594968789713</v>
      </c>
      <c r="K8002" s="9">
        <f t="shared" si="1718"/>
        <v>8.5999999999999983E-3</v>
      </c>
      <c r="L8002" s="9">
        <f t="shared" si="1711"/>
        <v>1.3230769230769229E-3</v>
      </c>
      <c r="M8002" s="12">
        <f t="shared" si="1712"/>
        <v>9742.4808334666232</v>
      </c>
      <c r="N8002" s="10">
        <f>((B8001+E8001)*D8001+(B8002+E8002)*D8002+(B8003+E8003)*D8003)/3/SUM(D7996:D8002)</f>
        <v>0.1284883720930233</v>
      </c>
      <c r="O8002" s="11">
        <f>O7996</f>
        <v>3.8407408598672053E-2</v>
      </c>
      <c r="P8002" s="12">
        <f>M8002*O7996</f>
        <v>374.18344213568366</v>
      </c>
      <c r="Q8002" s="9">
        <f>N8002*O7996</f>
        <v>4.9349054071549572E-3</v>
      </c>
      <c r="R8002" s="12">
        <f t="shared" si="1713"/>
        <v>98658.512773009294</v>
      </c>
      <c r="S8002" s="12">
        <f t="shared" si="1714"/>
        <v>6111401.14560467</v>
      </c>
      <c r="T8002" s="13">
        <f t="shared" si="1696"/>
        <v>61.635296411869028</v>
      </c>
      <c r="U8002" s="14">
        <f t="shared" si="1709"/>
        <v>7.621298556920685</v>
      </c>
    </row>
    <row r="8003" spans="1:21" x14ac:dyDescent="0.3">
      <c r="A8003" s="17">
        <v>1993</v>
      </c>
      <c r="B8003" s="17">
        <v>7</v>
      </c>
      <c r="C8003" s="17">
        <v>1.9000000000000001E-4</v>
      </c>
      <c r="D8003" s="17">
        <v>1.9000000000000001E-4</v>
      </c>
      <c r="E8003" s="17">
        <v>0.5</v>
      </c>
      <c r="F8003" s="6">
        <f t="shared" si="1715"/>
        <v>99141.352750581238</v>
      </c>
      <c r="G8003" s="7">
        <f t="shared" si="1716"/>
        <v>18.836857022610435</v>
      </c>
      <c r="H8003" s="6">
        <f t="shared" si="1717"/>
        <v>99131.934322069937</v>
      </c>
      <c r="I8003" s="6">
        <f>SUM(H8003:H8106)</f>
        <v>6767937.4354088604</v>
      </c>
      <c r="J8003" s="8">
        <f t="shared" si="1710"/>
        <v>68.265534488273175</v>
      </c>
      <c r="K8003" s="9">
        <f t="shared" si="1718"/>
        <v>8.7899999999999975E-3</v>
      </c>
      <c r="L8003" s="9">
        <f t="shared" si="1711"/>
        <v>1.1719999999999996E-3</v>
      </c>
      <c r="M8003" s="12">
        <f t="shared" si="1712"/>
        <v>16072.403602909932</v>
      </c>
      <c r="N8003" s="10">
        <f>((B8002+E8002)*D8002+(B8003+E8003)*D8003+(B8004+E8004)*D8004)/3/SUM(D7996:D8003)</f>
        <v>0.15699658703071676</v>
      </c>
      <c r="O8003" s="11">
        <f>O7996</f>
        <v>3.8407408598672053E-2</v>
      </c>
      <c r="P8003" s="12">
        <f>M8003*O7996</f>
        <v>617.29937233973055</v>
      </c>
      <c r="Q8003" s="9">
        <f>N8003*O7996</f>
        <v>6.0298320666857157E-3</v>
      </c>
      <c r="R8003" s="12">
        <f t="shared" si="1713"/>
        <v>98534.185405662138</v>
      </c>
      <c r="S8003" s="12">
        <f t="shared" si="1714"/>
        <v>6012742.632831661</v>
      </c>
      <c r="T8003" s="13">
        <f t="shared" si="1696"/>
        <v>60.648180259941128</v>
      </c>
      <c r="U8003" s="14">
        <f t="shared" si="1709"/>
        <v>7.6173542283320472</v>
      </c>
    </row>
    <row r="8004" spans="1:21" x14ac:dyDescent="0.3">
      <c r="A8004" s="17">
        <v>1993</v>
      </c>
      <c r="B8004" s="17">
        <v>8</v>
      </c>
      <c r="C8004" s="17">
        <v>2.2000000000000001E-4</v>
      </c>
      <c r="D8004" s="17">
        <v>2.2000000000000001E-4</v>
      </c>
      <c r="E8004" s="17">
        <v>0.5</v>
      </c>
      <c r="F8004" s="6">
        <f t="shared" si="1715"/>
        <v>99122.515893558622</v>
      </c>
      <c r="G8004" s="7">
        <f t="shared" si="1716"/>
        <v>21.806953496582899</v>
      </c>
      <c r="H8004" s="6">
        <f t="shared" si="1717"/>
        <v>99111.612416810327</v>
      </c>
      <c r="I8004" s="6">
        <f>SUM(H8004:H8106)</f>
        <v>6668805.501086791</v>
      </c>
      <c r="J8004" s="8">
        <f t="shared" si="1710"/>
        <v>67.278412386626641</v>
      </c>
      <c r="K8004" s="9">
        <f t="shared" si="1718"/>
        <v>9.0099999999999972E-3</v>
      </c>
      <c r="L8004" s="9">
        <f t="shared" si="1711"/>
        <v>1.0599999999999997E-3</v>
      </c>
      <c r="M8004" s="12">
        <f t="shared" si="1712"/>
        <v>20572.597638285759</v>
      </c>
      <c r="N8004" s="10">
        <f>((B8003+E8003)*D8003+(B8004+E8004)*D8004+(B8005+E8005)*D8005)/3/SUM(D7996:D8004)</f>
        <v>0.16407695153533117</v>
      </c>
      <c r="O8004" s="11">
        <f>O7996</f>
        <v>3.8407408598672053E-2</v>
      </c>
      <c r="P8004" s="12">
        <f>M8004*O7996</f>
        <v>790.14016342971684</v>
      </c>
      <c r="Q8004" s="9">
        <f>N8004*O7996</f>
        <v>6.3017705192419757E-3</v>
      </c>
      <c r="R8004" s="12">
        <f t="shared" si="1713"/>
        <v>98487.03377956753</v>
      </c>
      <c r="S8004" s="12">
        <f t="shared" si="1714"/>
        <v>5914208.4474259987</v>
      </c>
      <c r="T8004" s="13">
        <f t="shared" ref="T8004:T8067" si="1719">S8004/F8004</f>
        <v>59.665640990962054</v>
      </c>
      <c r="U8004" s="14">
        <f t="shared" si="1709"/>
        <v>7.6127713956645877</v>
      </c>
    </row>
    <row r="8005" spans="1:21" x14ac:dyDescent="0.3">
      <c r="A8005" s="17">
        <v>1993</v>
      </c>
      <c r="B8005" s="17">
        <v>9</v>
      </c>
      <c r="C8005" s="17">
        <v>1.2E-4</v>
      </c>
      <c r="D8005" s="17">
        <v>1.2E-4</v>
      </c>
      <c r="E8005" s="17">
        <v>0.5</v>
      </c>
      <c r="F8005" s="6">
        <f t="shared" si="1715"/>
        <v>99100.708940062046</v>
      </c>
      <c r="G8005" s="7">
        <f t="shared" si="1716"/>
        <v>11.892085072807445</v>
      </c>
      <c r="H8005" s="6">
        <f t="shared" si="1717"/>
        <v>99094.762897525638</v>
      </c>
      <c r="I8005" s="6">
        <f>SUM(H8005:H8106)</f>
        <v>6569693.8886699807</v>
      </c>
      <c r="J8005" s="8">
        <f t="shared" si="1710"/>
        <v>66.293106870138075</v>
      </c>
      <c r="K8005" s="9">
        <f t="shared" si="1718"/>
        <v>9.1299999999999975E-3</v>
      </c>
      <c r="L8005" s="9">
        <f t="shared" si="1711"/>
        <v>9.6105263157894713E-4</v>
      </c>
      <c r="M8005" s="12">
        <f t="shared" si="1712"/>
        <v>12374.020612450247</v>
      </c>
      <c r="N8005" s="10">
        <f>((B8004+E8004)*D8004+(B8005+E8005)*D8005+(B8006+E8006)*D8006)/3/SUM(D7996:D8005)</f>
        <v>0.1635633442862359</v>
      </c>
      <c r="O8005" s="11">
        <f>O7996</f>
        <v>3.8407408598672053E-2</v>
      </c>
      <c r="P8005" s="12">
        <f>M8005*O7996</f>
        <v>475.25406567076686</v>
      </c>
      <c r="Q8005" s="9">
        <f>N8005*O7996</f>
        <v>6.2820441957667341E-3</v>
      </c>
      <c r="R8005" s="12">
        <f t="shared" si="1713"/>
        <v>98472.245217434363</v>
      </c>
      <c r="S8005" s="12">
        <f t="shared" si="1714"/>
        <v>5815721.4136464316</v>
      </c>
      <c r="T8005" s="13">
        <f t="shared" si="1719"/>
        <v>58.684962760093754</v>
      </c>
      <c r="U8005" s="14">
        <f t="shared" si="1709"/>
        <v>7.6081441100443215</v>
      </c>
    </row>
    <row r="8006" spans="1:21" x14ac:dyDescent="0.3">
      <c r="A8006" s="17">
        <v>1993</v>
      </c>
      <c r="B8006" s="17">
        <v>10</v>
      </c>
      <c r="C8006" s="17">
        <v>1.3999999999999999E-4</v>
      </c>
      <c r="D8006" s="17">
        <v>1.3999999999999999E-4</v>
      </c>
      <c r="E8006" s="17">
        <v>0.5</v>
      </c>
      <c r="F8006" s="6">
        <f t="shared" si="1715"/>
        <v>99088.816854989243</v>
      </c>
      <c r="G8006" s="7">
        <f t="shared" si="1716"/>
        <v>13.872434359698493</v>
      </c>
      <c r="H8006" s="6">
        <f t="shared" si="1717"/>
        <v>99081.880637809401</v>
      </c>
      <c r="I8006" s="6">
        <f>SUM(H8006:H8106)</f>
        <v>6470599.1257724557</v>
      </c>
      <c r="J8006" s="8">
        <f t="shared" si="1710"/>
        <v>65.30100299049694</v>
      </c>
      <c r="K8006" s="9">
        <f t="shared" si="1718"/>
        <v>9.269999999999997E-3</v>
      </c>
      <c r="L8006" s="9">
        <f t="shared" si="1711"/>
        <v>8.8285714285714259E-4</v>
      </c>
      <c r="M8006" s="12">
        <f t="shared" si="1712"/>
        <v>15713.113352409302</v>
      </c>
      <c r="N8006" s="10">
        <f>((B8005+E8005)*D8005+(B8006+E8006)*D8006+(B8007+E8007)*D8007)/3/SUM(D7996:D8006)</f>
        <v>0.16001438331535422</v>
      </c>
      <c r="O8006" s="11">
        <f>O7996</f>
        <v>3.8407408598672053E-2</v>
      </c>
      <c r="P8006" s="12">
        <f>M8006*O7996</f>
        <v>603.4999648832337</v>
      </c>
      <c r="Q8006" s="9">
        <f>N8006*O7996</f>
        <v>6.1457378016573421E-3</v>
      </c>
      <c r="R8006" s="12">
        <f t="shared" si="1713"/>
        <v>98472.949378514313</v>
      </c>
      <c r="S8006" s="12">
        <f t="shared" si="1714"/>
        <v>5717249.1684289975</v>
      </c>
      <c r="T8006" s="13">
        <f t="shared" si="1719"/>
        <v>57.698228214752639</v>
      </c>
      <c r="U8006" s="14">
        <f t="shared" si="1709"/>
        <v>7.6027747757443009</v>
      </c>
    </row>
    <row r="8007" spans="1:21" x14ac:dyDescent="0.3">
      <c r="A8007" s="17">
        <v>1993</v>
      </c>
      <c r="B8007" s="17">
        <v>11</v>
      </c>
      <c r="C8007" s="17">
        <v>1.6000000000000001E-4</v>
      </c>
      <c r="D8007" s="17">
        <v>1.6000000000000001E-4</v>
      </c>
      <c r="E8007" s="17">
        <v>0.5</v>
      </c>
      <c r="F8007" s="6">
        <f t="shared" si="1715"/>
        <v>99074.944420629545</v>
      </c>
      <c r="G8007" s="7">
        <f t="shared" si="1716"/>
        <v>15.851991107300728</v>
      </c>
      <c r="H8007" s="6">
        <f t="shared" si="1717"/>
        <v>99067.01842507589</v>
      </c>
      <c r="I8007" s="6">
        <f>SUM(H8007:H8106)</f>
        <v>6371517.245134647</v>
      </c>
      <c r="J8007" s="8">
        <f t="shared" si="1710"/>
        <v>64.310076401193115</v>
      </c>
      <c r="K8007" s="9">
        <f t="shared" si="1718"/>
        <v>9.4299999999999974E-3</v>
      </c>
      <c r="L8007" s="9">
        <f t="shared" si="1711"/>
        <v>8.1999999999999977E-4</v>
      </c>
      <c r="M8007" s="12">
        <f t="shared" si="1712"/>
        <v>19331.696472317966</v>
      </c>
      <c r="N8007" s="10">
        <f>((B8006+E8006)*D8006+(B8007+E8007)*D8007+(B8008+E8008)*D8008)/3/SUM(D7996:D8007)</f>
        <v>0.22304701307882652</v>
      </c>
      <c r="O8007" s="11">
        <f>O7996</f>
        <v>3.8407408598672053E-2</v>
      </c>
      <c r="P8007" s="12">
        <f>M8007*O7996</f>
        <v>742.48036531782327</v>
      </c>
      <c r="Q8007" s="9">
        <f>N8007*O7996</f>
        <v>8.5666577680318396E-3</v>
      </c>
      <c r="R8007" s="12">
        <f t="shared" si="1713"/>
        <v>98218.345182128949</v>
      </c>
      <c r="S8007" s="12">
        <f t="shared" si="1714"/>
        <v>5618776.2190504828</v>
      </c>
      <c r="T8007" s="13">
        <f t="shared" si="1719"/>
        <v>56.712383256008494</v>
      </c>
      <c r="U8007" s="14">
        <f t="shared" si="1709"/>
        <v>7.5976931451846212</v>
      </c>
    </row>
    <row r="8008" spans="1:21" x14ac:dyDescent="0.3">
      <c r="A8008" s="17">
        <v>1993</v>
      </c>
      <c r="B8008" s="17">
        <v>12</v>
      </c>
      <c r="C8008" s="17">
        <v>2.4000000000000001E-4</v>
      </c>
      <c r="D8008" s="17">
        <v>2.4000000000000001E-4</v>
      </c>
      <c r="E8008" s="17">
        <v>0.5</v>
      </c>
      <c r="F8008" s="6">
        <f t="shared" si="1715"/>
        <v>99059.09242952225</v>
      </c>
      <c r="G8008" s="7">
        <f t="shared" si="1716"/>
        <v>23.77418218308534</v>
      </c>
      <c r="H8008" s="6">
        <f t="shared" si="1717"/>
        <v>99047.205338430707</v>
      </c>
      <c r="I8008" s="6">
        <f>SUM(H8008:H8106)</f>
        <v>6272450.2267095698</v>
      </c>
      <c r="J8008" s="8">
        <f t="shared" si="1710"/>
        <v>63.320287647216645</v>
      </c>
      <c r="K8008" s="9">
        <f t="shared" si="1718"/>
        <v>9.669999999999998E-3</v>
      </c>
      <c r="L8008" s="9">
        <f t="shared" si="1711"/>
        <v>7.7359999999999983E-4</v>
      </c>
      <c r="M8008" s="12">
        <f t="shared" si="1712"/>
        <v>30731.879760968648</v>
      </c>
      <c r="N8008" s="10">
        <f>((B8007+E8007)*D8007+(B8008+E8008)*D8008+(B8009+E8009)*D8009)/3/SUM(D7996:D8008)</f>
        <v>0.25991037573250608</v>
      </c>
      <c r="O8008" s="11">
        <f>O7996</f>
        <v>3.8407408598672053E-2</v>
      </c>
      <c r="P8008" s="12">
        <f>M8008*O7996</f>
        <v>1180.3318629847829</v>
      </c>
      <c r="Q8008" s="9">
        <f>N8008*O7996</f>
        <v>9.9824839997927385E-3</v>
      </c>
      <c r="R8008" s="12">
        <f t="shared" si="1713"/>
        <v>98058.468195915644</v>
      </c>
      <c r="S8008" s="12">
        <f t="shared" si="1714"/>
        <v>5520557.8738683537</v>
      </c>
      <c r="T8008" s="13">
        <f t="shared" si="1719"/>
        <v>55.729946019807066</v>
      </c>
      <c r="U8008" s="14">
        <f t="shared" si="1709"/>
        <v>7.590341627409579</v>
      </c>
    </row>
    <row r="8009" spans="1:21" x14ac:dyDescent="0.3">
      <c r="A8009" s="17">
        <v>1993</v>
      </c>
      <c r="B8009" s="17">
        <v>13</v>
      </c>
      <c r="C8009" s="17">
        <v>2.0000000000000001E-4</v>
      </c>
      <c r="D8009" s="17">
        <v>2.0000000000000001E-4</v>
      </c>
      <c r="E8009" s="17">
        <v>0.5</v>
      </c>
      <c r="F8009" s="6">
        <f t="shared" si="1715"/>
        <v>99035.318247339164</v>
      </c>
      <c r="G8009" s="7">
        <f t="shared" si="1716"/>
        <v>19.807063649467835</v>
      </c>
      <c r="H8009" s="6">
        <f t="shared" si="1717"/>
        <v>99025.414715514431</v>
      </c>
      <c r="I8009" s="6">
        <f>SUM(H8009:H8106)</f>
        <v>6173403.0213711392</v>
      </c>
      <c r="J8009" s="8">
        <f t="shared" si="1710"/>
        <v>62.335368135569183</v>
      </c>
      <c r="K8009" s="9">
        <f t="shared" si="1718"/>
        <v>9.8699999999999986E-3</v>
      </c>
      <c r="L8009" s="9">
        <f t="shared" si="1711"/>
        <v>7.3111111111111098E-4</v>
      </c>
      <c r="M8009" s="12">
        <f t="shared" si="1712"/>
        <v>27091.728395928654</v>
      </c>
      <c r="N8009" s="10">
        <f>((B8008+E8008)*D8008+(B8009+E8009)*D8009+(B8010+E8010)*D8010)/3/SUM(D7996:D8009)</f>
        <v>0.3638973319824384</v>
      </c>
      <c r="O8009" s="11">
        <f>O7996</f>
        <v>3.8407408598672053E-2</v>
      </c>
      <c r="P8009" s="12">
        <f>M8009*O7996</f>
        <v>1040.523082146678</v>
      </c>
      <c r="Q8009" s="9">
        <f>N8009*O7996</f>
        <v>1.3976353517416124E-2</v>
      </c>
      <c r="R8009" s="12">
        <f t="shared" si="1713"/>
        <v>97641.400512241657</v>
      </c>
      <c r="S8009" s="12">
        <f t="shared" si="1714"/>
        <v>5422499.4056724384</v>
      </c>
      <c r="T8009" s="13">
        <f t="shared" si="1719"/>
        <v>54.753188071045834</v>
      </c>
      <c r="U8009" s="14">
        <f t="shared" si="1709"/>
        <v>7.5821800645233495</v>
      </c>
    </row>
    <row r="8010" spans="1:21" x14ac:dyDescent="0.3">
      <c r="A8010" s="17">
        <v>1993</v>
      </c>
      <c r="B8010" s="17">
        <v>14</v>
      </c>
      <c r="C8010" s="17">
        <v>3.5E-4</v>
      </c>
      <c r="D8010" s="17">
        <v>3.5E-4</v>
      </c>
      <c r="E8010" s="17">
        <v>0.5</v>
      </c>
      <c r="F8010" s="6">
        <f t="shared" si="1715"/>
        <v>99015.511183689698</v>
      </c>
      <c r="G8010" s="7">
        <f t="shared" si="1716"/>
        <v>34.655428914291392</v>
      </c>
      <c r="H8010" s="6">
        <f t="shared" si="1717"/>
        <v>98998.18346923255</v>
      </c>
      <c r="I8010" s="6">
        <f>SUM(H8010:H8106)</f>
        <v>6074377.6066556247</v>
      </c>
      <c r="J8010" s="8">
        <f t="shared" si="1710"/>
        <v>61.347737683105805</v>
      </c>
      <c r="K8010" s="9">
        <f t="shared" si="1718"/>
        <v>1.0219999999999998E-2</v>
      </c>
      <c r="L8010" s="9">
        <f t="shared" si="1711"/>
        <v>7.0482758620689639E-4</v>
      </c>
      <c r="M8010" s="12">
        <f t="shared" si="1712"/>
        <v>49168.661375462361</v>
      </c>
      <c r="N8010" s="10">
        <f>((B8009+E8009)*D8009+(B8010+E8010)*D8010+(B8011+E8011)*D8011)/3/SUM(D7996:D8010)</f>
        <v>0.48613829093281158</v>
      </c>
      <c r="O8010" s="11">
        <f>O7996</f>
        <v>3.8407408598672053E-2</v>
      </c>
      <c r="P8010" s="12">
        <f>M8010*O7996</f>
        <v>1888.4408676971275</v>
      </c>
      <c r="Q8010" s="9">
        <f>N8010*O7996</f>
        <v>1.8671311975316605E-2</v>
      </c>
      <c r="R8010" s="12">
        <f t="shared" si="1713"/>
        <v>97149.75750068888</v>
      </c>
      <c r="S8010" s="12">
        <f t="shared" si="1714"/>
        <v>5324858.0051601967</v>
      </c>
      <c r="T8010" s="13">
        <f t="shared" si="1719"/>
        <v>53.778018630654024</v>
      </c>
      <c r="U8010" s="14">
        <f t="shared" si="1709"/>
        <v>7.5697190524517808</v>
      </c>
    </row>
    <row r="8011" spans="1:21" x14ac:dyDescent="0.3">
      <c r="A8011" s="17">
        <v>1993</v>
      </c>
      <c r="B8011" s="17">
        <v>15</v>
      </c>
      <c r="C8011" s="17">
        <v>4.6000000000000001E-4</v>
      </c>
      <c r="D8011" s="17">
        <v>4.6000000000000001E-4</v>
      </c>
      <c r="E8011" s="17">
        <v>0.5</v>
      </c>
      <c r="F8011" s="6">
        <f t="shared" si="1715"/>
        <v>98980.855754775403</v>
      </c>
      <c r="G8011" s="7">
        <f t="shared" si="1716"/>
        <v>45.531193647196687</v>
      </c>
      <c r="H8011" s="6">
        <f t="shared" si="1717"/>
        <v>98958.09015795181</v>
      </c>
      <c r="I8011" s="6">
        <f>SUM(H8011:H8106)</f>
        <v>5975379.4231863925</v>
      </c>
      <c r="J8011" s="8">
        <f t="shared" si="1710"/>
        <v>60.369041847752527</v>
      </c>
      <c r="K8011" s="9">
        <f t="shared" si="1718"/>
        <v>1.0679999999999999E-2</v>
      </c>
      <c r="L8011" s="9">
        <f t="shared" si="1711"/>
        <v>6.8903225806451606E-4</v>
      </c>
      <c r="M8011" s="12">
        <f t="shared" si="1712"/>
        <v>66079.915873740523</v>
      </c>
      <c r="N8011" s="10">
        <f>((B8010+E8010)*D8010+(B8011+E8011)*D8011+(B8012+E8012)*D8012)/3/SUM(D7996:D8011)</f>
        <v>0.66931960049937589</v>
      </c>
      <c r="O8011" s="11">
        <f>O7996</f>
        <v>3.8407408598672053E-2</v>
      </c>
      <c r="P8011" s="12">
        <f>M8011*O7996</f>
        <v>2537.9583291286276</v>
      </c>
      <c r="Q8011" s="9">
        <f>N8011*O7996</f>
        <v>2.5706831379479472E-2</v>
      </c>
      <c r="R8011" s="12">
        <f t="shared" si="1713"/>
        <v>96414.191220626017</v>
      </c>
      <c r="S8011" s="12">
        <f t="shared" si="1714"/>
        <v>5227708.2476595081</v>
      </c>
      <c r="T8011" s="13">
        <f t="shared" si="1719"/>
        <v>52.815347046616068</v>
      </c>
      <c r="U8011" s="14">
        <f t="shared" si="1709"/>
        <v>7.5536948011364586</v>
      </c>
    </row>
    <row r="8012" spans="1:21" x14ac:dyDescent="0.3">
      <c r="A8012" s="17">
        <v>1993</v>
      </c>
      <c r="B8012" s="17">
        <v>16</v>
      </c>
      <c r="C8012" s="17">
        <v>5.5999999999999995E-4</v>
      </c>
      <c r="D8012" s="17">
        <v>5.5999999999999995E-4</v>
      </c>
      <c r="E8012" s="17">
        <v>0.5</v>
      </c>
      <c r="F8012" s="6">
        <f t="shared" si="1715"/>
        <v>98935.324561128204</v>
      </c>
      <c r="G8012" s="7">
        <f t="shared" si="1716"/>
        <v>55.403781754231787</v>
      </c>
      <c r="H8012" s="6">
        <f t="shared" si="1717"/>
        <v>98907.62267025109</v>
      </c>
      <c r="I8012" s="6">
        <f>SUM(H8012:H8106)</f>
        <v>5876421.3330284404</v>
      </c>
      <c r="J8012" s="8">
        <f t="shared" si="1710"/>
        <v>59.396594281121835</v>
      </c>
      <c r="K8012" s="9">
        <f t="shared" si="1718"/>
        <v>1.1239999999999998E-2</v>
      </c>
      <c r="L8012" s="9">
        <f t="shared" si="1711"/>
        <v>6.8121212121212112E-4</v>
      </c>
      <c r="M8012" s="12">
        <f t="shared" si="1712"/>
        <v>81331.174283347384</v>
      </c>
      <c r="N8012" s="10">
        <f>((B8011+E8011)*D8011+(B8012+E8012)*D8012+(B8013+E8013)*D8013)/3/SUM(D7996:D8012)</f>
        <v>0.98368920521945447</v>
      </c>
      <c r="O8012" s="11">
        <f>O7996</f>
        <v>3.8407408598672053E-2</v>
      </c>
      <c r="P8012" s="12">
        <f>M8012*O7996</f>
        <v>3123.7196425103316</v>
      </c>
      <c r="Q8012" s="9">
        <f>N8012*O7996</f>
        <v>3.7780953238966554E-2</v>
      </c>
      <c r="R8012" s="12">
        <f t="shared" si="1713"/>
        <v>95170.798403168985</v>
      </c>
      <c r="S8012" s="12">
        <f t="shared" si="1714"/>
        <v>5131294.0564388819</v>
      </c>
      <c r="T8012" s="13">
        <f t="shared" si="1719"/>
        <v>51.865135927951187</v>
      </c>
      <c r="U8012" s="14">
        <f t="shared" si="1709"/>
        <v>7.5314583531706489</v>
      </c>
    </row>
    <row r="8013" spans="1:21" x14ac:dyDescent="0.3">
      <c r="A8013" s="17">
        <v>1993</v>
      </c>
      <c r="B8013" s="17">
        <v>17</v>
      </c>
      <c r="C8013" s="17">
        <v>9.6000000000000002E-4</v>
      </c>
      <c r="D8013" s="17">
        <v>9.6000000000000002E-4</v>
      </c>
      <c r="E8013" s="17">
        <v>0.5</v>
      </c>
      <c r="F8013" s="6">
        <f t="shared" si="1715"/>
        <v>98879.920779373977</v>
      </c>
      <c r="G8013" s="7">
        <f t="shared" si="1716"/>
        <v>94.924723948199016</v>
      </c>
      <c r="H8013" s="6">
        <f t="shared" si="1717"/>
        <v>98832.458417399874</v>
      </c>
      <c r="I8013" s="6">
        <f>SUM(H8013:H8106)</f>
        <v>5777513.7103581894</v>
      </c>
      <c r="J8013" s="8">
        <f t="shared" si="1710"/>
        <v>58.429594854240207</v>
      </c>
      <c r="K8013" s="9">
        <f t="shared" si="1718"/>
        <v>1.2199999999999999E-2</v>
      </c>
      <c r="L8013" s="9">
        <f t="shared" si="1711"/>
        <v>6.9714285714285711E-4</v>
      </c>
      <c r="M8013" s="12">
        <f t="shared" si="1712"/>
        <v>136162.51386012154</v>
      </c>
      <c r="N8013" s="10">
        <f>((B8012+E8012)*D8012+(B8013+E8013)*D8013+(B8014+E8014)*D8014)/3/SUM(D7996:D8013)</f>
        <v>1.2321038251366121</v>
      </c>
      <c r="O8013" s="11">
        <f>O7996</f>
        <v>3.8407408598672053E-2</v>
      </c>
      <c r="P8013" s="12">
        <f>M8013*O7996</f>
        <v>5229.6493056480349</v>
      </c>
      <c r="Q8013" s="9">
        <f>N8013*O7996</f>
        <v>4.7321915048008645E-2</v>
      </c>
      <c r="R8013" s="12">
        <f t="shared" si="1713"/>
        <v>94155.517216185835</v>
      </c>
      <c r="S8013" s="12">
        <f t="shared" si="1714"/>
        <v>5036123.2580357129</v>
      </c>
      <c r="T8013" s="13">
        <f t="shared" si="1719"/>
        <v>50.931708059036303</v>
      </c>
      <c r="U8013" s="14">
        <f t="shared" si="1709"/>
        <v>7.4978867952039039</v>
      </c>
    </row>
    <row r="8014" spans="1:21" x14ac:dyDescent="0.3">
      <c r="A8014" s="17">
        <v>1993</v>
      </c>
      <c r="B8014" s="17">
        <v>18</v>
      </c>
      <c r="C8014" s="17">
        <v>1.0300000000000001E-3</v>
      </c>
      <c r="D8014" s="17">
        <v>1.0300000000000001E-3</v>
      </c>
      <c r="E8014" s="17">
        <v>0.5</v>
      </c>
      <c r="F8014" s="6">
        <f t="shared" si="1715"/>
        <v>98784.996055425785</v>
      </c>
      <c r="G8014" s="7">
        <f t="shared" si="1716"/>
        <v>101.74854593708856</v>
      </c>
      <c r="H8014" s="6">
        <f t="shared" si="1717"/>
        <v>98734.121782457238</v>
      </c>
      <c r="I8014" s="6">
        <f>SUM(H8014:H8106)</f>
        <v>5678681.2519407896</v>
      </c>
      <c r="J8014" s="8">
        <f t="shared" si="1710"/>
        <v>57.485260704516541</v>
      </c>
      <c r="K8014" s="9">
        <f t="shared" si="1718"/>
        <v>1.3229999999999999E-2</v>
      </c>
      <c r="L8014" s="9">
        <f t="shared" si="1711"/>
        <v>7.1513513513513506E-4</v>
      </c>
      <c r="M8014" s="12">
        <f t="shared" si="1712"/>
        <v>142278.76793923951</v>
      </c>
      <c r="N8014" s="10">
        <f>((B8013+E8013)*D8013+(B8014+E8014)*D8014+(B8015+E8015)*D8015)/3/SUM(D7996:D8014)</f>
        <v>1.4978584026203074</v>
      </c>
      <c r="O8014" s="11">
        <f>O7996</f>
        <v>3.8407408598672053E-2</v>
      </c>
      <c r="P8014" s="12">
        <f>M8014*O7996</f>
        <v>5464.5587751580133</v>
      </c>
      <c r="Q8014" s="9">
        <f>N8014*O7996</f>
        <v>5.7528859692392381E-2</v>
      </c>
      <c r="R8014" s="12">
        <f t="shared" si="1713"/>
        <v>93054.060343582663</v>
      </c>
      <c r="S8014" s="12">
        <f t="shared" si="1714"/>
        <v>4941967.7408195268</v>
      </c>
      <c r="T8014" s="13">
        <f t="shared" si="1719"/>
        <v>50.027513672690866</v>
      </c>
      <c r="U8014" s="14">
        <f t="shared" si="1709"/>
        <v>7.4577470318256758</v>
      </c>
    </row>
    <row r="8015" spans="1:21" x14ac:dyDescent="0.3">
      <c r="A8015" s="17">
        <v>1993</v>
      </c>
      <c r="B8015" s="17">
        <v>19</v>
      </c>
      <c r="C8015" s="17">
        <v>1.2099999999999999E-3</v>
      </c>
      <c r="D8015" s="17">
        <v>1.2099999999999999E-3</v>
      </c>
      <c r="E8015" s="17">
        <v>0.5</v>
      </c>
      <c r="F8015" s="6">
        <f t="shared" si="1715"/>
        <v>98683.24750948869</v>
      </c>
      <c r="G8015" s="7">
        <f t="shared" si="1716"/>
        <v>119.40672948648131</v>
      </c>
      <c r="H8015" s="6">
        <f t="shared" si="1717"/>
        <v>98623.54414474545</v>
      </c>
      <c r="I8015" s="6">
        <f>SUM(H8015:H8106)</f>
        <v>5579947.1301583322</v>
      </c>
      <c r="J8015" s="8">
        <f t="shared" si="1710"/>
        <v>56.544016041038816</v>
      </c>
      <c r="K8015" s="9">
        <f t="shared" si="1718"/>
        <v>1.4439999999999998E-2</v>
      </c>
      <c r="L8015" s="9">
        <f t="shared" si="1711"/>
        <v>7.4051282051282037E-4</v>
      </c>
      <c r="M8015" s="12">
        <f t="shared" si="1712"/>
        <v>161248.69979130098</v>
      </c>
      <c r="N8015" s="10">
        <f>((B8014+E8014)*D8014+(B8015+E8015)*D8015+(B8016+E8016)*D8016)/3/SUM(D7996:D8015)</f>
        <v>1.4624884579870732</v>
      </c>
      <c r="O8015" s="11">
        <f>O7996</f>
        <v>3.8407408598672053E-2</v>
      </c>
      <c r="P8015" s="12">
        <f>M8015*O7996</f>
        <v>6193.1446988891021</v>
      </c>
      <c r="Q8015" s="9">
        <f>N8015*O7996</f>
        <v>5.6170391776751344E-2</v>
      </c>
      <c r="R8015" s="12">
        <f t="shared" si="1713"/>
        <v>93083.821031723375</v>
      </c>
      <c r="S8015" s="12">
        <f t="shared" si="1714"/>
        <v>4848913.6804759437</v>
      </c>
      <c r="T8015" s="13">
        <f t="shared" si="1719"/>
        <v>49.136138127291623</v>
      </c>
      <c r="U8015" s="14">
        <f t="shared" si="1709"/>
        <v>7.4078779137471926</v>
      </c>
    </row>
    <row r="8016" spans="1:21" x14ac:dyDescent="0.3">
      <c r="A8016" s="17">
        <v>1993</v>
      </c>
      <c r="B8016" s="17">
        <v>20</v>
      </c>
      <c r="C8016" s="17">
        <v>1.01E-3</v>
      </c>
      <c r="D8016" s="17">
        <v>1.01E-3</v>
      </c>
      <c r="E8016" s="17">
        <v>0.5</v>
      </c>
      <c r="F8016" s="6">
        <f t="shared" si="1715"/>
        <v>98563.840780002211</v>
      </c>
      <c r="G8016" s="7">
        <f t="shared" si="1716"/>
        <v>99.549479187802234</v>
      </c>
      <c r="H8016" s="6">
        <f t="shared" si="1717"/>
        <v>98514.066040408303</v>
      </c>
      <c r="I8016" s="6">
        <f>SUM(H8016:H8106)</f>
        <v>5481323.5860135872</v>
      </c>
      <c r="J8016" s="8">
        <f t="shared" si="1710"/>
        <v>55.611911453898038</v>
      </c>
      <c r="K8016" s="9">
        <f t="shared" si="1718"/>
        <v>1.5449999999999998E-2</v>
      </c>
      <c r="L8016" s="9">
        <f t="shared" si="1711"/>
        <v>7.5365853658536581E-4</v>
      </c>
      <c r="M8016" s="12">
        <f t="shared" si="1712"/>
        <v>132088.30571844309</v>
      </c>
      <c r="N8016" s="10">
        <f>((B8015+E8015)*D8015+(B8016+E8016)*D8016+(B8017+E8017)*D8017)/3/SUM(D7996:D8016)</f>
        <v>1.4242718446601943</v>
      </c>
      <c r="O8016" s="11">
        <f>O7996</f>
        <v>3.8407408598672053E-2</v>
      </c>
      <c r="P8016" s="12">
        <f>M8016*O7996</f>
        <v>5073.1695288345545</v>
      </c>
      <c r="Q8016" s="9">
        <f>N8016*O7996</f>
        <v>5.4702590693448454E-2</v>
      </c>
      <c r="R8016" s="12">
        <f t="shared" si="1713"/>
        <v>93125.091408252498</v>
      </c>
      <c r="S8016" s="12">
        <f t="shared" si="1714"/>
        <v>4755829.8594442206</v>
      </c>
      <c r="T8016" s="13">
        <f t="shared" si="1719"/>
        <v>48.251263564894877</v>
      </c>
      <c r="U8016" s="14">
        <f t="shared" si="1709"/>
        <v>7.360647889003161</v>
      </c>
    </row>
    <row r="8017" spans="1:21" x14ac:dyDescent="0.3">
      <c r="A8017" s="17">
        <v>1993</v>
      </c>
      <c r="B8017" s="17">
        <v>21</v>
      </c>
      <c r="C8017" s="17">
        <v>1.01E-3</v>
      </c>
      <c r="D8017" s="17">
        <v>1.01E-3</v>
      </c>
      <c r="E8017" s="17">
        <v>0.5</v>
      </c>
      <c r="F8017" s="6">
        <f t="shared" si="1715"/>
        <v>98464.29130081441</v>
      </c>
      <c r="G8017" s="7">
        <f t="shared" si="1716"/>
        <v>99.448934213822554</v>
      </c>
      <c r="H8017" s="6">
        <f t="shared" si="1717"/>
        <v>98414.566833707504</v>
      </c>
      <c r="I8017" s="6">
        <f>SUM(H8017:H8106)</f>
        <v>5382809.5199731775</v>
      </c>
      <c r="J8017" s="8">
        <f t="shared" si="1710"/>
        <v>54.667630760966595</v>
      </c>
      <c r="K8017" s="9">
        <f t="shared" si="1718"/>
        <v>1.6459999999999999E-2</v>
      </c>
      <c r="L8017" s="9">
        <f t="shared" si="1711"/>
        <v>7.6558139534883721E-4</v>
      </c>
      <c r="M8017" s="12">
        <f t="shared" si="1712"/>
        <v>129899.88369363213</v>
      </c>
      <c r="N8017" s="10">
        <f>((B8016+E8016)*D8016+(B8017+E8017)*D8017+(B8018+E8018)*D8018)/3/SUM(D7996:D8017)</f>
        <v>1.3465978128797085</v>
      </c>
      <c r="O8017" s="11">
        <f>O7996</f>
        <v>3.8407408598672053E-2</v>
      </c>
      <c r="P8017" s="12">
        <f>M8017*O7996</f>
        <v>4989.1179099413066</v>
      </c>
      <c r="Q8017" s="9">
        <f>N8017*O7996</f>
        <v>5.17193324173491E-2</v>
      </c>
      <c r="R8017" s="12">
        <f t="shared" si="1713"/>
        <v>93324.631136925571</v>
      </c>
      <c r="S8017" s="12">
        <f t="shared" si="1714"/>
        <v>4662704.7680359678</v>
      </c>
      <c r="T8017" s="13">
        <f t="shared" si="1719"/>
        <v>47.35427134483831</v>
      </c>
      <c r="U8017" s="14">
        <f t="shared" si="1709"/>
        <v>7.3133594161282858</v>
      </c>
    </row>
    <row r="8018" spans="1:21" x14ac:dyDescent="0.3">
      <c r="A8018" s="17">
        <v>1993</v>
      </c>
      <c r="B8018" s="17">
        <v>22</v>
      </c>
      <c r="C8018" s="17">
        <v>1.07E-3</v>
      </c>
      <c r="D8018" s="17">
        <v>1.07E-3</v>
      </c>
      <c r="E8018" s="17">
        <v>0.5</v>
      </c>
      <c r="F8018" s="6">
        <f t="shared" si="1715"/>
        <v>98364.842366600584</v>
      </c>
      <c r="G8018" s="7">
        <f t="shared" si="1716"/>
        <v>105.25038133226262</v>
      </c>
      <c r="H8018" s="6">
        <f t="shared" si="1717"/>
        <v>98312.217175934449</v>
      </c>
      <c r="I8018" s="6">
        <f>SUM(H8018:H8106)</f>
        <v>5284394.9531394709</v>
      </c>
      <c r="J8018" s="8">
        <f t="shared" si="1710"/>
        <v>53.722395380300711</v>
      </c>
      <c r="K8018" s="9">
        <f t="shared" si="1718"/>
        <v>1.753E-2</v>
      </c>
      <c r="L8018" s="9">
        <f t="shared" si="1711"/>
        <v>7.7911111111111117E-4</v>
      </c>
      <c r="M8018" s="12">
        <f t="shared" si="1712"/>
        <v>135090.33542361145</v>
      </c>
      <c r="N8018" s="10">
        <f>((B8017+E8017)*D8017+(B8018+E8018)*D8018+(B8019+E8019)*D8019)/3/SUM(D7996:D8018)</f>
        <v>1.330956455599924</v>
      </c>
      <c r="O8018" s="11">
        <f>O7996</f>
        <v>3.8407408598672053E-2</v>
      </c>
      <c r="P8018" s="12">
        <f>M8018*O7996</f>
        <v>5188.4697103463068</v>
      </c>
      <c r="Q8018" s="9">
        <f>N8018*O7996</f>
        <v>5.1118588417266603E-2</v>
      </c>
      <c r="R8018" s="12">
        <f t="shared" si="1713"/>
        <v>93286.63540972893</v>
      </c>
      <c r="S8018" s="12">
        <f t="shared" si="1714"/>
        <v>4569380.1368990419</v>
      </c>
      <c r="T8018" s="13">
        <f t="shared" si="1719"/>
        <v>46.453387480347935</v>
      </c>
      <c r="U8018" s="14">
        <f t="shared" si="1709"/>
        <v>7.2690078999527756</v>
      </c>
    </row>
    <row r="8019" spans="1:21" x14ac:dyDescent="0.3">
      <c r="A8019" s="17">
        <v>1993</v>
      </c>
      <c r="B8019" s="17">
        <v>23</v>
      </c>
      <c r="C8019" s="17">
        <v>1.0300000000000001E-3</v>
      </c>
      <c r="D8019" s="17">
        <v>1.0300000000000001E-3</v>
      </c>
      <c r="E8019" s="17">
        <v>0.5</v>
      </c>
      <c r="F8019" s="6">
        <f t="shared" si="1715"/>
        <v>98259.591985268315</v>
      </c>
      <c r="G8019" s="7">
        <f t="shared" si="1716"/>
        <v>101.20737974482637</v>
      </c>
      <c r="H8019" s="6">
        <f t="shared" si="1717"/>
        <v>98208.988295395902</v>
      </c>
      <c r="I8019" s="6">
        <f>SUM(H8019:H8106)</f>
        <v>5186082.7359635355</v>
      </c>
      <c r="J8019" s="8">
        <f t="shared" si="1710"/>
        <v>52.779404342947657</v>
      </c>
      <c r="K8019" s="9">
        <f t="shared" si="1718"/>
        <v>1.856E-2</v>
      </c>
      <c r="L8019" s="9">
        <f t="shared" si="1711"/>
        <v>7.8978723404255315E-4</v>
      </c>
      <c r="M8019" s="12">
        <f t="shared" si="1712"/>
        <v>128145.11982777047</v>
      </c>
      <c r="N8019" s="10">
        <f>((B8018+E8018)*D8018+(B8019+E8019)*D8019+(B8020+E8020)*D8020)/3/SUM(D7996:D8019)</f>
        <v>1.3379130747126438</v>
      </c>
      <c r="O8019" s="11">
        <f>O7996</f>
        <v>3.8407408598672053E-2</v>
      </c>
      <c r="P8019" s="12">
        <f>M8019*O7996</f>
        <v>4921.7219771509717</v>
      </c>
      <c r="Q8019" s="9">
        <f>N8019*O7996</f>
        <v>5.1385774129994156E-2</v>
      </c>
      <c r="R8019" s="12">
        <f t="shared" si="1713"/>
        <v>93162.443405313446</v>
      </c>
      <c r="S8019" s="12">
        <f t="shared" si="1714"/>
        <v>4476093.5014893133</v>
      </c>
      <c r="T8019" s="13">
        <f t="shared" si="1719"/>
        <v>45.553756239496671</v>
      </c>
      <c r="U8019" s="14">
        <f t="shared" si="1709"/>
        <v>7.2256481034509861</v>
      </c>
    </row>
    <row r="8020" spans="1:21" x14ac:dyDescent="0.3">
      <c r="A8020" s="17">
        <v>1993</v>
      </c>
      <c r="B8020" s="17">
        <v>24</v>
      </c>
      <c r="C8020" s="17">
        <v>1.07E-3</v>
      </c>
      <c r="D8020" s="17">
        <v>1.07E-3</v>
      </c>
      <c r="E8020" s="17">
        <v>0.5</v>
      </c>
      <c r="F8020" s="6">
        <f t="shared" si="1715"/>
        <v>98158.38460552349</v>
      </c>
      <c r="G8020" s="7">
        <f t="shared" si="1716"/>
        <v>105.02947152791013</v>
      </c>
      <c r="H8020" s="6">
        <f t="shared" si="1717"/>
        <v>98105.869869759539</v>
      </c>
      <c r="I8020" s="6">
        <f>SUM(H8020:H8106)</f>
        <v>5087873.7476681406</v>
      </c>
      <c r="J8020" s="8">
        <f t="shared" si="1710"/>
        <v>51.833307649826992</v>
      </c>
      <c r="K8020" s="9">
        <f t="shared" si="1718"/>
        <v>1.9630000000000002E-2</v>
      </c>
      <c r="L8020" s="9">
        <f t="shared" si="1711"/>
        <v>8.0122448979591846E-4</v>
      </c>
      <c r="M8020" s="12">
        <f t="shared" si="1712"/>
        <v>131086.19727120723</v>
      </c>
      <c r="N8020" s="10">
        <f>((B8019+E8019)*D8019+(B8020+E8020)*D8020+(B8021+E8021)*D8021)/3/SUM(D7996:D8020)</f>
        <v>1.3238240787909661</v>
      </c>
      <c r="O8020" s="11">
        <f>O7996</f>
        <v>3.8407408598672053E-2</v>
      </c>
      <c r="P8020" s="12">
        <f>M8020*O7996</f>
        <v>5034.6811402413859</v>
      </c>
      <c r="Q8020" s="9">
        <f>N8020*O7996</f>
        <v>5.0844652306885257E-2</v>
      </c>
      <c r="R8020" s="12">
        <f t="shared" si="1713"/>
        <v>93117.711026967081</v>
      </c>
      <c r="S8020" s="12">
        <f t="shared" si="1714"/>
        <v>4382931.0580839999</v>
      </c>
      <c r="T8020" s="13">
        <f t="shared" si="1719"/>
        <v>44.651621720324918</v>
      </c>
      <c r="U8020" s="14">
        <f t="shared" si="1709"/>
        <v>7.1816859295020734</v>
      </c>
    </row>
    <row r="8021" spans="1:21" x14ac:dyDescent="0.3">
      <c r="A8021" s="17">
        <v>1993</v>
      </c>
      <c r="B8021" s="17">
        <v>25</v>
      </c>
      <c r="C8021" s="17">
        <v>1.08E-3</v>
      </c>
      <c r="D8021" s="17">
        <v>1.08E-3</v>
      </c>
      <c r="E8021" s="17">
        <v>0.5</v>
      </c>
      <c r="F8021" s="6">
        <f t="shared" si="1715"/>
        <v>98053.355133995574</v>
      </c>
      <c r="G8021" s="7">
        <f t="shared" si="1716"/>
        <v>105.89762354471522</v>
      </c>
      <c r="H8021" s="6">
        <f t="shared" si="1717"/>
        <v>98000.406322223222</v>
      </c>
      <c r="I8021" s="6">
        <f>SUM(H8021:H8106)</f>
        <v>4989767.8777983813</v>
      </c>
      <c r="J8021" s="8">
        <f t="shared" si="1710"/>
        <v>50.888293123469104</v>
      </c>
      <c r="K8021" s="9">
        <f t="shared" si="1718"/>
        <v>2.0710000000000003E-2</v>
      </c>
      <c r="L8021" s="9">
        <f t="shared" si="1711"/>
        <v>8.1215686274509809E-4</v>
      </c>
      <c r="M8021" s="12">
        <f t="shared" si="1712"/>
        <v>130390.60359199603</v>
      </c>
      <c r="N8021" s="10">
        <f>((B8020+E8020)*D8020+(B8021+E8021)*D8021+(B8022+E8022)*D8022)/3/SUM(D7996:D8021)</f>
        <v>1.3386447770803152</v>
      </c>
      <c r="O8021" s="11">
        <f>O7996</f>
        <v>3.8407408598672053E-2</v>
      </c>
      <c r="P8021" s="12">
        <f>M8021*O7996</f>
        <v>5007.9651895852676</v>
      </c>
      <c r="Q8021" s="9">
        <f>N8021*O7996</f>
        <v>5.1413876921801931E-2</v>
      </c>
      <c r="R8021" s="12">
        <f t="shared" si="1713"/>
        <v>92961.825493285869</v>
      </c>
      <c r="S8021" s="12">
        <f t="shared" si="1714"/>
        <v>4289813.3470570324</v>
      </c>
      <c r="T8021" s="13">
        <f t="shared" si="1719"/>
        <v>43.749786442236015</v>
      </c>
      <c r="U8021" s="14">
        <f t="shared" si="1709"/>
        <v>7.1385066812330891</v>
      </c>
    </row>
    <row r="8022" spans="1:21" x14ac:dyDescent="0.3">
      <c r="A8022" s="17">
        <v>1993</v>
      </c>
      <c r="B8022" s="17">
        <v>26</v>
      </c>
      <c r="C8022" s="17">
        <v>1.1100000000000001E-3</v>
      </c>
      <c r="D8022" s="17">
        <v>1.1100000000000001E-3</v>
      </c>
      <c r="E8022" s="17">
        <v>0.5</v>
      </c>
      <c r="F8022" s="6">
        <f t="shared" si="1715"/>
        <v>97947.457510450855</v>
      </c>
      <c r="G8022" s="7">
        <f t="shared" si="1716"/>
        <v>108.72167783660046</v>
      </c>
      <c r="H8022" s="6">
        <f t="shared" si="1717"/>
        <v>97893.096671532548</v>
      </c>
      <c r="I8022" s="6">
        <f>SUM(H8022:H8106)</f>
        <v>4891767.4714761581</v>
      </c>
      <c r="J8022" s="8">
        <f t="shared" si="1710"/>
        <v>49.942771316490919</v>
      </c>
      <c r="K8022" s="9">
        <f t="shared" si="1718"/>
        <v>2.1820000000000003E-2</v>
      </c>
      <c r="L8022" s="9">
        <f t="shared" si="1711"/>
        <v>8.2339622641509447E-4</v>
      </c>
      <c r="M8022" s="12">
        <f t="shared" si="1712"/>
        <v>132040.53449449642</v>
      </c>
      <c r="N8022" s="10">
        <f>((B8021+E8021)*D8021+(B8022+E8022)*D8022+(B8023+E8023)*D8023)/3/SUM(D7996:D8022)</f>
        <v>1.3153834402688664</v>
      </c>
      <c r="O8022" s="11">
        <f>O7996</f>
        <v>3.8407408598672053E-2</v>
      </c>
      <c r="P8022" s="12">
        <f>M8022*O7996</f>
        <v>5071.3347599171757</v>
      </c>
      <c r="Q8022" s="9">
        <f>N8022*O7996</f>
        <v>5.0520469254333289E-2</v>
      </c>
      <c r="R8022" s="12">
        <f t="shared" si="1713"/>
        <v>92947.491490926914</v>
      </c>
      <c r="S8022" s="12">
        <f t="shared" si="1714"/>
        <v>4196851.521563747</v>
      </c>
      <c r="T8022" s="13">
        <f t="shared" si="1719"/>
        <v>42.84798838311805</v>
      </c>
      <c r="U8022" s="14">
        <f t="shared" si="1709"/>
        <v>7.0947829333728691</v>
      </c>
    </row>
    <row r="8023" spans="1:21" x14ac:dyDescent="0.3">
      <c r="A8023" s="17">
        <v>1993</v>
      </c>
      <c r="B8023" s="17">
        <v>27</v>
      </c>
      <c r="C8023" s="17">
        <v>1.06E-3</v>
      </c>
      <c r="D8023" s="17">
        <v>1.06E-3</v>
      </c>
      <c r="E8023" s="17">
        <v>0.5</v>
      </c>
      <c r="F8023" s="6">
        <f t="shared" si="1715"/>
        <v>97838.735832614257</v>
      </c>
      <c r="G8023" s="7">
        <f t="shared" si="1716"/>
        <v>103.70905998257111</v>
      </c>
      <c r="H8023" s="6">
        <f t="shared" si="1717"/>
        <v>97786.881302622976</v>
      </c>
      <c r="I8023" s="6">
        <f>SUM(H8023:H8106)</f>
        <v>4793874.3748046253</v>
      </c>
      <c r="J8023" s="8">
        <f t="shared" si="1710"/>
        <v>48.997713778785368</v>
      </c>
      <c r="K8023" s="9">
        <f t="shared" si="1718"/>
        <v>2.2880000000000001E-2</v>
      </c>
      <c r="L8023" s="9">
        <f t="shared" si="1711"/>
        <v>8.3200000000000006E-4</v>
      </c>
      <c r="M8023" s="12">
        <f t="shared" si="1712"/>
        <v>124650.3124790518</v>
      </c>
      <c r="N8023" s="10">
        <f>((B8022+E8022)*D8022+(B8023+E8023)*D8023+(B8024+E8024)*D8024)/3/SUM(D7996:D8023)</f>
        <v>1.318254662004662</v>
      </c>
      <c r="O8023" s="11">
        <f>O7996</f>
        <v>3.8407408598672053E-2</v>
      </c>
      <c r="P8023" s="12">
        <f>M8023*O7996</f>
        <v>4787.495483335093</v>
      </c>
      <c r="Q8023" s="9">
        <f>N8023*O7996</f>
        <v>5.0630745440717377E-2</v>
      </c>
      <c r="R8023" s="12">
        <f t="shared" si="1713"/>
        <v>92835.858607948234</v>
      </c>
      <c r="S8023" s="12">
        <f t="shared" si="1714"/>
        <v>4103904.0300728204</v>
      </c>
      <c r="T8023" s="13">
        <f t="shared" si="1719"/>
        <v>41.945595424433073</v>
      </c>
      <c r="U8023" s="14">
        <f t="shared" si="1709"/>
        <v>7.0521183543522952</v>
      </c>
    </row>
    <row r="8024" spans="1:21" x14ac:dyDescent="0.3">
      <c r="A8024" s="17">
        <v>1993</v>
      </c>
      <c r="B8024" s="17">
        <v>28</v>
      </c>
      <c r="C8024" s="17">
        <v>1.1199999999999999E-3</v>
      </c>
      <c r="D8024" s="17">
        <v>1.1199999999999999E-3</v>
      </c>
      <c r="E8024" s="17">
        <v>0.5</v>
      </c>
      <c r="F8024" s="6">
        <f t="shared" si="1715"/>
        <v>97735.026772631682</v>
      </c>
      <c r="G8024" s="7">
        <f t="shared" si="1716"/>
        <v>109.46322998534747</v>
      </c>
      <c r="H8024" s="6">
        <f t="shared" si="1717"/>
        <v>97680.295157639004</v>
      </c>
      <c r="I8024" s="6">
        <f>SUM(H8024:H8106)</f>
        <v>4696087.4935020022</v>
      </c>
      <c r="J8024" s="8">
        <f t="shared" si="1710"/>
        <v>48.04917590524493</v>
      </c>
      <c r="K8024" s="9">
        <f t="shared" si="1718"/>
        <v>2.4E-2</v>
      </c>
      <c r="L8024" s="9">
        <f t="shared" si="1711"/>
        <v>8.4210526315789478E-4</v>
      </c>
      <c r="M8024" s="12">
        <f t="shared" si="1712"/>
        <v>129987.58560760011</v>
      </c>
      <c r="N8024" s="10">
        <f>((B8023+E8023)*D8023+(B8024+E8024)*D8024+(B8025+E8025)*D8025)/3/SUM(D7996:D8024)</f>
        <v>1.4177083333333333</v>
      </c>
      <c r="O8024" s="11">
        <f>O7996</f>
        <v>3.8407408598672053E-2</v>
      </c>
      <c r="P8024" s="12">
        <f>M8024*O7996</f>
        <v>4992.4863131859602</v>
      </c>
      <c r="Q8024" s="9">
        <f>N8024*O7996</f>
        <v>5.4450503232075696E-2</v>
      </c>
      <c r="R8024" s="12">
        <f t="shared" si="1713"/>
        <v>92361.553930447873</v>
      </c>
      <c r="S8024" s="12">
        <f t="shared" si="1714"/>
        <v>4011068.1714648721</v>
      </c>
      <c r="T8024" s="13">
        <f t="shared" si="1719"/>
        <v>41.040231981479074</v>
      </c>
      <c r="U8024" s="14">
        <f t="shared" si="1709"/>
        <v>7.0089439237658553</v>
      </c>
    </row>
    <row r="8025" spans="1:21" x14ac:dyDescent="0.3">
      <c r="A8025" s="17">
        <v>1993</v>
      </c>
      <c r="B8025" s="17">
        <v>29</v>
      </c>
      <c r="C8025" s="17">
        <v>1.39E-3</v>
      </c>
      <c r="D8025" s="17">
        <v>1.39E-3</v>
      </c>
      <c r="E8025" s="17">
        <v>0.5</v>
      </c>
      <c r="F8025" s="6">
        <f t="shared" si="1715"/>
        <v>97625.563542646327</v>
      </c>
      <c r="G8025" s="7">
        <f t="shared" si="1716"/>
        <v>135.69953332427838</v>
      </c>
      <c r="H8025" s="6">
        <f t="shared" si="1717"/>
        <v>97557.713775984186</v>
      </c>
      <c r="I8025" s="6">
        <f>SUM(H8025:H8106)</f>
        <v>4598407.1983443629</v>
      </c>
      <c r="J8025" s="8">
        <f t="shared" si="1710"/>
        <v>47.102490694823132</v>
      </c>
      <c r="K8025" s="9">
        <f t="shared" si="1718"/>
        <v>2.5389999999999999E-2</v>
      </c>
      <c r="L8025" s="9">
        <f t="shared" si="1711"/>
        <v>8.6067796610169486E-4</v>
      </c>
      <c r="M8025" s="12">
        <f t="shared" si="1712"/>
        <v>157665.86187736166</v>
      </c>
      <c r="N8025" s="10">
        <f>((B8024+E8024)*D8024+(B8025+E8025)*D8025+(B8026+E8026)*D8026)/3/SUM(D7996:D8025)</f>
        <v>1.4819482735985294</v>
      </c>
      <c r="O8025" s="11">
        <f>O7996</f>
        <v>3.8407408598672053E-2</v>
      </c>
      <c r="P8025" s="12">
        <f>M8025*O7996</f>
        <v>6055.5371791856205</v>
      </c>
      <c r="Q8025" s="9">
        <f>N8025*O7996</f>
        <v>5.6917792866195367E-2</v>
      </c>
      <c r="R8025" s="12">
        <f t="shared" si="1713"/>
        <v>92004.944030783139</v>
      </c>
      <c r="S8025" s="12">
        <f t="shared" si="1714"/>
        <v>3918706.6175344242</v>
      </c>
      <c r="T8025" s="13">
        <f t="shared" si="1719"/>
        <v>40.140168981688831</v>
      </c>
      <c r="U8025" s="14">
        <f t="shared" si="1709"/>
        <v>6.9623217131343011</v>
      </c>
    </row>
    <row r="8026" spans="1:21" x14ac:dyDescent="0.3">
      <c r="A8026" s="17">
        <v>1993</v>
      </c>
      <c r="B8026" s="17">
        <v>30</v>
      </c>
      <c r="C8026" s="17">
        <v>1.31E-3</v>
      </c>
      <c r="D8026" s="17">
        <v>1.31E-3</v>
      </c>
      <c r="E8026" s="17">
        <v>0.5</v>
      </c>
      <c r="F8026" s="6">
        <f t="shared" si="1715"/>
        <v>97489.864009322046</v>
      </c>
      <c r="G8026" s="7">
        <f t="shared" si="1716"/>
        <v>127.71172185221188</v>
      </c>
      <c r="H8026" s="6">
        <f t="shared" si="1717"/>
        <v>97426.008148395937</v>
      </c>
      <c r="I8026" s="6">
        <f>SUM(H8026:H8106)</f>
        <v>4500849.4845683789</v>
      </c>
      <c r="J8026" s="8">
        <f t="shared" si="1710"/>
        <v>46.167358322891957</v>
      </c>
      <c r="K8026" s="9">
        <f t="shared" si="1718"/>
        <v>2.6699999999999998E-2</v>
      </c>
      <c r="L8026" s="9">
        <f t="shared" si="1711"/>
        <v>8.7540983606557371E-4</v>
      </c>
      <c r="M8026" s="12">
        <f t="shared" si="1712"/>
        <v>145887.92196600983</v>
      </c>
      <c r="N8026" s="10">
        <f>((B8025+E8025)*D8025+(B8026+E8026)*D8026+(B8027+E8027)*D8027)/3/SUM(D7996:D8026)</f>
        <v>1.4944444444444447</v>
      </c>
      <c r="O8026" s="11">
        <f>O7996</f>
        <v>3.8407408598672053E-2</v>
      </c>
      <c r="P8026" s="12">
        <f>M8026*O7996</f>
        <v>5603.1770285597231</v>
      </c>
      <c r="Q8026" s="9">
        <f>N8026*O7996</f>
        <v>5.7397738405793243E-2</v>
      </c>
      <c r="R8026" s="12">
        <f t="shared" si="1713"/>
        <v>91833.975618773635</v>
      </c>
      <c r="S8026" s="12">
        <f t="shared" si="1714"/>
        <v>3826701.673503641</v>
      </c>
      <c r="T8026" s="13">
        <f t="shared" si="1719"/>
        <v>39.25230291774465</v>
      </c>
      <c r="U8026" s="14">
        <f t="shared" si="1709"/>
        <v>6.9150554051473065</v>
      </c>
    </row>
    <row r="8027" spans="1:21" x14ac:dyDescent="0.3">
      <c r="A8027" s="17">
        <v>1993</v>
      </c>
      <c r="B8027" s="17">
        <v>31</v>
      </c>
      <c r="C8027" s="17">
        <v>1.23E-3</v>
      </c>
      <c r="D8027" s="17">
        <v>1.23E-3</v>
      </c>
      <c r="E8027" s="17">
        <v>0.5</v>
      </c>
      <c r="F8027" s="6">
        <f t="shared" si="1715"/>
        <v>97362.152287469828</v>
      </c>
      <c r="G8027" s="7">
        <f t="shared" si="1716"/>
        <v>119.75544731358788</v>
      </c>
      <c r="H8027" s="6">
        <f t="shared" si="1717"/>
        <v>97302.274563813029</v>
      </c>
      <c r="I8027" s="6">
        <f>SUM(H8027:H8106)</f>
        <v>4403423.4764199825</v>
      </c>
      <c r="J8027" s="8">
        <f t="shared" si="1710"/>
        <v>45.227261034847601</v>
      </c>
      <c r="K8027" s="9">
        <f t="shared" si="1718"/>
        <v>2.7929999999999996E-2</v>
      </c>
      <c r="L8027" s="9">
        <f t="shared" si="1711"/>
        <v>8.8666666666666657E-4</v>
      </c>
      <c r="M8027" s="12">
        <f t="shared" si="1712"/>
        <v>135062.53456419686</v>
      </c>
      <c r="N8027" s="10">
        <f>((B8026+E8026)*D8026+(B8027+E8027)*D8027+(B8028+E8028)*D8028)/3/SUM(D7996:D8027)</f>
        <v>1.4745196324143692</v>
      </c>
      <c r="O8027" s="11">
        <f>O7996</f>
        <v>3.8407408598672053E-2</v>
      </c>
      <c r="P8027" s="12">
        <f>M8027*O7996</f>
        <v>5187.4019513793755</v>
      </c>
      <c r="Q8027" s="9">
        <f>N8027*O7996</f>
        <v>5.66324780089024E-2</v>
      </c>
      <c r="R8027" s="12">
        <f t="shared" si="1713"/>
        <v>91791.805639361701</v>
      </c>
      <c r="S8027" s="12">
        <f t="shared" si="1714"/>
        <v>3734867.6978848674</v>
      </c>
      <c r="T8027" s="13">
        <f t="shared" si="1719"/>
        <v>38.360570407866099</v>
      </c>
      <c r="U8027" s="14">
        <f t="shared" si="1709"/>
        <v>6.8666906269815016</v>
      </c>
    </row>
    <row r="8028" spans="1:21" x14ac:dyDescent="0.3">
      <c r="A8028" s="17">
        <v>1993</v>
      </c>
      <c r="B8028" s="17">
        <v>32</v>
      </c>
      <c r="C8028" s="17">
        <v>1.3799999999999999E-3</v>
      </c>
      <c r="D8028" s="17">
        <v>1.3799999999999999E-3</v>
      </c>
      <c r="E8028" s="17">
        <v>0.5</v>
      </c>
      <c r="F8028" s="6">
        <f t="shared" si="1715"/>
        <v>97242.396840156245</v>
      </c>
      <c r="G8028" s="7">
        <f t="shared" si="1716"/>
        <v>134.1945076394156</v>
      </c>
      <c r="H8028" s="6">
        <f t="shared" si="1717"/>
        <v>97175.299586336536</v>
      </c>
      <c r="I8028" s="6">
        <f>SUM(H8028:H8106)</f>
        <v>4306121.2018561698</v>
      </c>
      <c r="J8028" s="8">
        <f t="shared" si="1710"/>
        <v>44.282343317127669</v>
      </c>
      <c r="K8028" s="9">
        <f t="shared" si="1718"/>
        <v>2.9309999999999996E-2</v>
      </c>
      <c r="L8028" s="9">
        <f t="shared" si="1711"/>
        <v>9.0184615384615368E-4</v>
      </c>
      <c r="M8028" s="12">
        <f t="shared" si="1712"/>
        <v>148799.77817403644</v>
      </c>
      <c r="N8028" s="10">
        <f>((B8027+E8027)*D8027+(B8028+E8028)*D8028+(B8029+E8029)*D8029)/3/SUM(D7996:D8028)</f>
        <v>1.5450358239508701</v>
      </c>
      <c r="O8028" s="11">
        <f>O7996</f>
        <v>3.8407408598672053E-2</v>
      </c>
      <c r="P8028" s="12">
        <f>M8028*O7996</f>
        <v>5715.0138797219815</v>
      </c>
      <c r="Q8028" s="9">
        <f>N8028*O7996</f>
        <v>5.9340822190067012E-2</v>
      </c>
      <c r="R8028" s="12">
        <f t="shared" si="1713"/>
        <v>91408.837412317254</v>
      </c>
      <c r="S8028" s="12">
        <f t="shared" si="1714"/>
        <v>3643075.8922455059</v>
      </c>
      <c r="T8028" s="13">
        <f t="shared" si="1719"/>
        <v>37.463863609140269</v>
      </c>
      <c r="U8028" s="14">
        <f t="shared" si="1709"/>
        <v>6.8184797079874002</v>
      </c>
    </row>
    <row r="8029" spans="1:21" x14ac:dyDescent="0.3">
      <c r="A8029" s="17">
        <v>1993</v>
      </c>
      <c r="B8029" s="17">
        <v>33</v>
      </c>
      <c r="C8029" s="17">
        <v>1.56E-3</v>
      </c>
      <c r="D8029" s="17">
        <v>1.56E-3</v>
      </c>
      <c r="E8029" s="17">
        <v>0.5</v>
      </c>
      <c r="F8029" s="6">
        <f t="shared" si="1715"/>
        <v>97108.202332516827</v>
      </c>
      <c r="G8029" s="7">
        <f t="shared" si="1716"/>
        <v>151.48879563872626</v>
      </c>
      <c r="H8029" s="6">
        <f t="shared" si="1717"/>
        <v>97032.457934697464</v>
      </c>
      <c r="I8029" s="6">
        <f>SUM(H8029:H8106)</f>
        <v>4208945.9022698347</v>
      </c>
      <c r="J8029" s="8">
        <f t="shared" si="1710"/>
        <v>43.342846445222094</v>
      </c>
      <c r="K8029" s="9">
        <f t="shared" si="1718"/>
        <v>3.0869999999999995E-2</v>
      </c>
      <c r="L8029" s="9">
        <f t="shared" si="1711"/>
        <v>9.2149253731343267E-4</v>
      </c>
      <c r="M8029" s="12">
        <f t="shared" si="1712"/>
        <v>164395.03252015973</v>
      </c>
      <c r="N8029" s="10">
        <f>((B8028+E8028)*D8028+(B8029+E8029)*D8029+(B8030+E8030)*D8030)/3/SUM(D7996:D8029)</f>
        <v>1.6260123096857793</v>
      </c>
      <c r="O8029" s="11">
        <f>O7996</f>
        <v>3.8407408598672053E-2</v>
      </c>
      <c r="P8029" s="12">
        <f>M8029*O7996</f>
        <v>6313.9871855937545</v>
      </c>
      <c r="Q8029" s="9">
        <f>N8029*O7996</f>
        <v>6.2450919164572204E-2</v>
      </c>
      <c r="R8029" s="12">
        <f t="shared" si="1713"/>
        <v>90972.691747877921</v>
      </c>
      <c r="S8029" s="12">
        <f t="shared" si="1714"/>
        <v>3551667.0548331887</v>
      </c>
      <c r="T8029" s="13">
        <f t="shared" si="1719"/>
        <v>36.574326056120469</v>
      </c>
      <c r="U8029" s="14">
        <f t="shared" si="1709"/>
        <v>6.7685203891016243</v>
      </c>
    </row>
    <row r="8030" spans="1:21" x14ac:dyDescent="0.3">
      <c r="A8030" s="17">
        <v>1993</v>
      </c>
      <c r="B8030" s="17">
        <v>34</v>
      </c>
      <c r="C8030" s="17">
        <v>1.5499999999999999E-3</v>
      </c>
      <c r="D8030" s="17">
        <v>1.5499999999999999E-3</v>
      </c>
      <c r="E8030" s="17">
        <v>0.5</v>
      </c>
      <c r="F8030" s="6">
        <f t="shared" si="1715"/>
        <v>96956.713536878102</v>
      </c>
      <c r="G8030" s="7">
        <f t="shared" si="1716"/>
        <v>150.28290598216105</v>
      </c>
      <c r="H8030" s="6">
        <f t="shared" si="1717"/>
        <v>96881.572083887018</v>
      </c>
      <c r="I8030" s="6">
        <f>SUM(H8030:H8106)</f>
        <v>4111913.4443351398</v>
      </c>
      <c r="J8030" s="8">
        <f t="shared" si="1710"/>
        <v>42.409785710931175</v>
      </c>
      <c r="K8030" s="9">
        <f t="shared" si="1718"/>
        <v>3.2419999999999997E-2</v>
      </c>
      <c r="L8030" s="9">
        <f t="shared" si="1711"/>
        <v>9.3971014492753619E-4</v>
      </c>
      <c r="M8030" s="12">
        <f t="shared" si="1712"/>
        <v>159924.74572438485</v>
      </c>
      <c r="N8030" s="10">
        <f>((B8029+E8029)*D8029+(B8030+E8030)*D8030+(B8031+E8031)*D8031)/3/SUM(D7996:D8030)</f>
        <v>1.6857392556035369</v>
      </c>
      <c r="O8030" s="11">
        <f>O7996</f>
        <v>3.8407408598672053E-2</v>
      </c>
      <c r="P8030" s="12">
        <f>M8030*O7996</f>
        <v>6142.2950540751799</v>
      </c>
      <c r="Q8030" s="9">
        <f>N8030*O7996</f>
        <v>6.4744876380786312E-2</v>
      </c>
      <c r="R8030" s="12">
        <f t="shared" si="1713"/>
        <v>90608.986675739521</v>
      </c>
      <c r="S8030" s="12">
        <f t="shared" si="1714"/>
        <v>3460694.3630853109</v>
      </c>
      <c r="T8030" s="13">
        <f t="shared" si="1719"/>
        <v>35.693189639405567</v>
      </c>
      <c r="U8030" s="14">
        <f t="shared" si="1709"/>
        <v>6.7165960715256077</v>
      </c>
    </row>
    <row r="8031" spans="1:21" x14ac:dyDescent="0.3">
      <c r="A8031" s="17">
        <v>1993</v>
      </c>
      <c r="B8031" s="17">
        <v>35</v>
      </c>
      <c r="C8031" s="17">
        <v>1.65E-3</v>
      </c>
      <c r="D8031" s="17">
        <v>1.64E-3</v>
      </c>
      <c r="E8031" s="17">
        <v>0.5</v>
      </c>
      <c r="F8031" s="6">
        <f t="shared" si="1715"/>
        <v>96806.430630895935</v>
      </c>
      <c r="G8031" s="7">
        <f t="shared" si="1716"/>
        <v>158.76254623466934</v>
      </c>
      <c r="H8031" s="6">
        <f t="shared" si="1717"/>
        <v>96727.049357778596</v>
      </c>
      <c r="I8031" s="6">
        <f>SUM(H8031:H8106)</f>
        <v>4015031.8722512526</v>
      </c>
      <c r="J8031" s="8">
        <f t="shared" si="1710"/>
        <v>41.474846723352371</v>
      </c>
      <c r="K8031" s="9">
        <f t="shared" si="1718"/>
        <v>3.406E-2</v>
      </c>
      <c r="L8031" s="9">
        <f t="shared" si="1711"/>
        <v>9.5943661971830991E-4</v>
      </c>
      <c r="M8031" s="12">
        <f t="shared" si="1712"/>
        <v>165474.76192985207</v>
      </c>
      <c r="N8031" s="10">
        <f>((B8030+E8030)*D8030+(B8031+E8031)*D8031+(B8032+E8032)*D8032)/3/SUM(D7996:D8031)</f>
        <v>1.7539635936582501</v>
      </c>
      <c r="O8031" s="11">
        <f>O7996</f>
        <v>3.8407408598672053E-2</v>
      </c>
      <c r="P8031" s="12">
        <f>M8031*O7996</f>
        <v>6355.4567942078111</v>
      </c>
      <c r="Q8031" s="9">
        <f>N8031*O7996</f>
        <v>6.7365196408827613E-2</v>
      </c>
      <c r="R8031" s="12">
        <f t="shared" si="1713"/>
        <v>90211.012679745472</v>
      </c>
      <c r="S8031" s="12">
        <f t="shared" si="1714"/>
        <v>3370085.3764095716</v>
      </c>
      <c r="T8031" s="13">
        <f t="shared" si="1719"/>
        <v>34.81261889779875</v>
      </c>
      <c r="U8031" s="14">
        <f t="shared" si="1709"/>
        <v>6.6622278255536216</v>
      </c>
    </row>
    <row r="8032" spans="1:21" x14ac:dyDescent="0.3">
      <c r="A8032" s="17">
        <v>1993</v>
      </c>
      <c r="B8032" s="17">
        <v>36</v>
      </c>
      <c r="C8032" s="17">
        <v>1.8500000000000001E-3</v>
      </c>
      <c r="D8032" s="17">
        <v>1.8500000000000001E-3</v>
      </c>
      <c r="E8032" s="17">
        <v>0.5</v>
      </c>
      <c r="F8032" s="6">
        <f t="shared" si="1715"/>
        <v>96647.668084661273</v>
      </c>
      <c r="G8032" s="7">
        <f t="shared" si="1716"/>
        <v>178.79818595662337</v>
      </c>
      <c r="H8032" s="6">
        <f t="shared" si="1717"/>
        <v>96558.268991682955</v>
      </c>
      <c r="I8032" s="6">
        <f>SUM(H8032:H8106)</f>
        <v>3918304.8228934747</v>
      </c>
      <c r="J8032" s="8">
        <f t="shared" si="1710"/>
        <v>40.542155858961067</v>
      </c>
      <c r="K8032" s="9">
        <f t="shared" si="1718"/>
        <v>3.5909999999999997E-2</v>
      </c>
      <c r="L8032" s="9">
        <f t="shared" si="1711"/>
        <v>9.8383561643835605E-4</v>
      </c>
      <c r="M8032" s="12">
        <f t="shared" si="1712"/>
        <v>181735.8336791076</v>
      </c>
      <c r="N8032" s="10">
        <f>((B8031+E8031)*D8031+(B8032+E8032)*D8032+(B8033+E8033)*D8033)/3/SUM(D7996:D8032)</f>
        <v>1.7868281815650233</v>
      </c>
      <c r="O8032" s="11">
        <f>O7996</f>
        <v>3.8407408598672053E-2</v>
      </c>
      <c r="P8032" s="12">
        <f>M8032*O7996</f>
        <v>6980.0024211337914</v>
      </c>
      <c r="Q8032" s="9">
        <f>N8032*O7996</f>
        <v>6.8627440064990025E-2</v>
      </c>
      <c r="R8032" s="12">
        <f t="shared" si="1713"/>
        <v>89931.722173677044</v>
      </c>
      <c r="S8032" s="12">
        <f t="shared" si="1714"/>
        <v>3279874.3637298262</v>
      </c>
      <c r="T8032" s="13">
        <f t="shared" si="1719"/>
        <v>33.936404558222002</v>
      </c>
      <c r="U8032" s="14">
        <f t="shared" si="1709"/>
        <v>6.6057513007390654</v>
      </c>
    </row>
    <row r="8033" spans="1:21" x14ac:dyDescent="0.3">
      <c r="A8033" s="17">
        <v>1993</v>
      </c>
      <c r="B8033" s="17">
        <v>37</v>
      </c>
      <c r="C8033" s="17">
        <v>1.7799999999999999E-3</v>
      </c>
      <c r="D8033" s="17">
        <v>1.7799999999999999E-3</v>
      </c>
      <c r="E8033" s="17">
        <v>0.5</v>
      </c>
      <c r="F8033" s="6">
        <f t="shared" si="1715"/>
        <v>96468.869898704652</v>
      </c>
      <c r="G8033" s="7">
        <f t="shared" si="1716"/>
        <v>171.71458841969428</v>
      </c>
      <c r="H8033" s="6">
        <f t="shared" si="1717"/>
        <v>96383.012604494812</v>
      </c>
      <c r="I8033" s="6">
        <f>SUM(H8033:H8106)</f>
        <v>3821746.5539017916</v>
      </c>
      <c r="J8033" s="8">
        <f t="shared" si="1710"/>
        <v>39.616371145580388</v>
      </c>
      <c r="K8033" s="9">
        <f t="shared" si="1718"/>
        <v>3.7689999999999994E-2</v>
      </c>
      <c r="L8033" s="9">
        <f t="shared" si="1711"/>
        <v>1.0050666666666665E-3</v>
      </c>
      <c r="M8033" s="12">
        <f t="shared" si="1712"/>
        <v>170848.95372084205</v>
      </c>
      <c r="N8033" s="10">
        <f>((B8032+E8032)*D8032+(B8033+E8033)*D8033+(B8034+E8034)*D8034)/3/SUM(D7996:D8033)</f>
        <v>1.8208631820995846</v>
      </c>
      <c r="O8033" s="11">
        <f>O7996</f>
        <v>3.8407408598672053E-2</v>
      </c>
      <c r="P8033" s="12">
        <f>M8033*O7996</f>
        <v>6561.8655742119927</v>
      </c>
      <c r="Q8033" s="9">
        <f>N8033*O7996</f>
        <v>6.9934636237176939E-2</v>
      </c>
      <c r="R8033" s="12">
        <f t="shared" si="1713"/>
        <v>89642.501678556233</v>
      </c>
      <c r="S8033" s="12">
        <f t="shared" si="1714"/>
        <v>3189942.6415561493</v>
      </c>
      <c r="T8033" s="13">
        <f t="shared" si="1719"/>
        <v>33.067067592951894</v>
      </c>
      <c r="U8033" s="14">
        <f t="shared" si="1709"/>
        <v>6.5493035526284942</v>
      </c>
    </row>
    <row r="8034" spans="1:21" x14ac:dyDescent="0.3">
      <c r="A8034" s="17">
        <v>1993</v>
      </c>
      <c r="B8034" s="17">
        <v>38</v>
      </c>
      <c r="C8034" s="17">
        <v>1.8600000000000001E-3</v>
      </c>
      <c r="D8034" s="17">
        <v>1.8600000000000001E-3</v>
      </c>
      <c r="E8034" s="17">
        <v>0.5</v>
      </c>
      <c r="F8034" s="6">
        <f t="shared" si="1715"/>
        <v>96297.155310284958</v>
      </c>
      <c r="G8034" s="7">
        <f t="shared" si="1716"/>
        <v>179.11270887713002</v>
      </c>
      <c r="H8034" s="6">
        <f t="shared" si="1717"/>
        <v>96207.598955846392</v>
      </c>
      <c r="I8034" s="6">
        <f>SUM(H8034:H8106)</f>
        <v>3725363.5412972965</v>
      </c>
      <c r="J8034" s="8">
        <f t="shared" si="1710"/>
        <v>38.686122443529868</v>
      </c>
      <c r="K8034" s="9">
        <f t="shared" si="1718"/>
        <v>3.9549999999999995E-2</v>
      </c>
      <c r="L8034" s="9">
        <f t="shared" si="1711"/>
        <v>1.0272727272727271E-3</v>
      </c>
      <c r="M8034" s="12">
        <f t="shared" si="1712"/>
        <v>174357.50421667527</v>
      </c>
      <c r="N8034" s="10">
        <f>((B8033+E8033)*D8033+(B8034+E8034)*D8034+(B8035+E8035)*D8035)/3/SUM(D7996:D8034)</f>
        <v>1.7919932574799833</v>
      </c>
      <c r="O8034" s="11">
        <f>O7996</f>
        <v>3.8407408598672053E-2</v>
      </c>
      <c r="P8034" s="12">
        <f>M8034*O7996</f>
        <v>6696.6199066945328</v>
      </c>
      <c r="Q8034" s="9">
        <f>N8034*O7996</f>
        <v>6.8825817246099055E-2</v>
      </c>
      <c r="R8034" s="12">
        <f t="shared" si="1713"/>
        <v>89586.032332425326</v>
      </c>
      <c r="S8034" s="12">
        <f t="shared" si="1714"/>
        <v>3100300.1398775931</v>
      </c>
      <c r="T8034" s="13">
        <f t="shared" si="1719"/>
        <v>32.195137331813449</v>
      </c>
      <c r="U8034" s="14">
        <f t="shared" si="1709"/>
        <v>6.4909851117164195</v>
      </c>
    </row>
    <row r="8035" spans="1:21" x14ac:dyDescent="0.3">
      <c r="A8035" s="17">
        <v>1993</v>
      </c>
      <c r="B8035" s="17">
        <v>39</v>
      </c>
      <c r="C8035" s="17">
        <v>1.8799999999999999E-3</v>
      </c>
      <c r="D8035" s="17">
        <v>1.8799999999999999E-3</v>
      </c>
      <c r="E8035" s="17">
        <v>0.5</v>
      </c>
      <c r="F8035" s="6">
        <f t="shared" si="1715"/>
        <v>96118.042601407826</v>
      </c>
      <c r="G8035" s="7">
        <f t="shared" si="1716"/>
        <v>180.70192009064669</v>
      </c>
      <c r="H8035" s="6">
        <f t="shared" si="1717"/>
        <v>96027.6916413625</v>
      </c>
      <c r="I8035" s="6">
        <f>SUM(H8035:H8106)</f>
        <v>3629155.9423414501</v>
      </c>
      <c r="J8035" s="8">
        <f t="shared" si="1710"/>
        <v>37.757280986164133</v>
      </c>
      <c r="K8035" s="9">
        <f t="shared" si="1718"/>
        <v>4.1429999999999995E-2</v>
      </c>
      <c r="L8035" s="9">
        <f t="shared" si="1711"/>
        <v>1.0488607594936708E-3</v>
      </c>
      <c r="M8035" s="12">
        <f t="shared" si="1712"/>
        <v>172283.99332803633</v>
      </c>
      <c r="N8035" s="10">
        <f>((B8034+E8034)*D8034+(B8035+E8035)*D8035+(B8036+E8036)*D8036)/3/SUM(D7996:D8035)</f>
        <v>1.809035320621128</v>
      </c>
      <c r="O8035" s="11">
        <f>O7996</f>
        <v>3.8407408598672053E-2</v>
      </c>
      <c r="P8035" s="12">
        <f>M8035*O7996</f>
        <v>6616.9817267607814</v>
      </c>
      <c r="Q8035" s="9">
        <f>N8035*O7996</f>
        <v>6.9480358728525371E-2</v>
      </c>
      <c r="R8035" s="12">
        <f t="shared" si="1713"/>
        <v>89355.653178248424</v>
      </c>
      <c r="S8035" s="12">
        <f t="shared" si="1714"/>
        <v>3010714.1075451677</v>
      </c>
      <c r="T8035" s="13">
        <f t="shared" si="1719"/>
        <v>31.323090088614332</v>
      </c>
      <c r="U8035" s="14">
        <f t="shared" si="1709"/>
        <v>6.4341908975498008</v>
      </c>
    </row>
    <row r="8036" spans="1:21" x14ac:dyDescent="0.3">
      <c r="A8036" s="17">
        <v>1993</v>
      </c>
      <c r="B8036" s="17">
        <v>40</v>
      </c>
      <c r="C8036" s="17">
        <v>1.9499999999999999E-3</v>
      </c>
      <c r="D8036" s="17">
        <v>1.9499999999999999E-3</v>
      </c>
      <c r="E8036" s="17">
        <v>0.5</v>
      </c>
      <c r="F8036" s="6">
        <f t="shared" si="1715"/>
        <v>95937.340681317175</v>
      </c>
      <c r="G8036" s="7">
        <f t="shared" si="1716"/>
        <v>187.07781432856848</v>
      </c>
      <c r="H8036" s="6">
        <f t="shared" si="1717"/>
        <v>95843.801774152889</v>
      </c>
      <c r="I8036" s="6">
        <f>SUM(H8036:H8106)</f>
        <v>3533128.2507000873</v>
      </c>
      <c r="J8036" s="8">
        <f t="shared" si="1710"/>
        <v>36.827456604580746</v>
      </c>
      <c r="K8036" s="9">
        <f t="shared" si="1718"/>
        <v>4.3379999999999995E-2</v>
      </c>
      <c r="L8036" s="9">
        <f t="shared" si="1711"/>
        <v>1.071111111111111E-3</v>
      </c>
      <c r="M8036" s="12">
        <f t="shared" si="1712"/>
        <v>174657.71047272993</v>
      </c>
      <c r="N8036" s="10">
        <f>((B8035+E8035)*D8035+(B8036+E8036)*D8036+(B8037+E8037)*D8037)/3/SUM(D7996:D8036)</f>
        <v>1.9427923774396805</v>
      </c>
      <c r="O8036" s="11">
        <f>O7996</f>
        <v>3.8407408598672053E-2</v>
      </c>
      <c r="P8036" s="12">
        <f>M8036*O7996</f>
        <v>6708.1500510347014</v>
      </c>
      <c r="Q8036" s="9">
        <f>N8036*O7996</f>
        <v>7.4617620662711312E-2</v>
      </c>
      <c r="R8036" s="12">
        <f t="shared" si="1713"/>
        <v>88692.165330497053</v>
      </c>
      <c r="S8036" s="12">
        <f t="shared" si="1714"/>
        <v>2921358.4543669191</v>
      </c>
      <c r="T8036" s="13">
        <f t="shared" si="1719"/>
        <v>30.450692437588319</v>
      </c>
      <c r="U8036" s="14">
        <f t="shared" si="1709"/>
        <v>6.3767641669924267</v>
      </c>
    </row>
    <row r="8037" spans="1:21" x14ac:dyDescent="0.3">
      <c r="A8037" s="17">
        <v>1993</v>
      </c>
      <c r="B8037" s="17">
        <v>41</v>
      </c>
      <c r="C8037" s="17">
        <v>2.3999999999999998E-3</v>
      </c>
      <c r="D8037" s="17">
        <v>2.3999999999999998E-3</v>
      </c>
      <c r="E8037" s="17">
        <v>0.5</v>
      </c>
      <c r="F8037" s="6">
        <f t="shared" si="1715"/>
        <v>95750.262866988603</v>
      </c>
      <c r="G8037" s="7">
        <f t="shared" si="1716"/>
        <v>229.80063088077262</v>
      </c>
      <c r="H8037" s="6">
        <f t="shared" si="1717"/>
        <v>95635.362551548213</v>
      </c>
      <c r="I8037" s="6">
        <f>SUM(H8037:H8106)</f>
        <v>3437284.4489259352</v>
      </c>
      <c r="J8037" s="8">
        <f t="shared" si="1710"/>
        <v>35.898433550003261</v>
      </c>
      <c r="K8037" s="9">
        <f t="shared" si="1718"/>
        <v>4.5779999999999994E-2</v>
      </c>
      <c r="L8037" s="9">
        <f t="shared" si="1711"/>
        <v>1.1031325301204817E-3</v>
      </c>
      <c r="M8037" s="12">
        <f t="shared" si="1712"/>
        <v>208316.43035281924</v>
      </c>
      <c r="N8037" s="10">
        <f>((B8036+E8036)*D8036+(B8037+E8037)*D8037+(B8038+E8038)*D8038)/3/SUM(D7996:D8037)</f>
        <v>1.9995995340032042</v>
      </c>
      <c r="O8037" s="11">
        <f>O7996</f>
        <v>3.8407408598672053E-2</v>
      </c>
      <c r="P8037" s="12">
        <f>M8037*O7996</f>
        <v>8000.8942583775379</v>
      </c>
      <c r="Q8037" s="9">
        <f>N8037*O7996</f>
        <v>7.6799436336175295E-2</v>
      </c>
      <c r="R8037" s="12">
        <f t="shared" si="1713"/>
        <v>88290.62061378354</v>
      </c>
      <c r="S8037" s="12">
        <f t="shared" si="1714"/>
        <v>2832666.289036422</v>
      </c>
      <c r="T8037" s="13">
        <f t="shared" si="1719"/>
        <v>29.583900912850943</v>
      </c>
      <c r="U8037" s="14">
        <f t="shared" si="1709"/>
        <v>6.3145326371523183</v>
      </c>
    </row>
    <row r="8038" spans="1:21" x14ac:dyDescent="0.3">
      <c r="A8038" s="17">
        <v>1993</v>
      </c>
      <c r="B8038" s="17">
        <v>42</v>
      </c>
      <c r="C8038" s="17">
        <v>2.2599999999999999E-3</v>
      </c>
      <c r="D8038" s="17">
        <v>2.2599999999999999E-3</v>
      </c>
      <c r="E8038" s="17">
        <v>0.5</v>
      </c>
      <c r="F8038" s="6">
        <f t="shared" si="1715"/>
        <v>95520.462236107836</v>
      </c>
      <c r="G8038" s="7">
        <f t="shared" si="1716"/>
        <v>215.87624465360369</v>
      </c>
      <c r="H8038" s="6">
        <f t="shared" si="1717"/>
        <v>95412.524113781037</v>
      </c>
      <c r="I8038" s="6">
        <f>SUM(H8038:H8106)</f>
        <v>3341649.0863743871</v>
      </c>
      <c r="J8038" s="8">
        <f t="shared" si="1710"/>
        <v>34.983594176025726</v>
      </c>
      <c r="K8038" s="9">
        <f t="shared" si="1718"/>
        <v>4.8039999999999992E-2</v>
      </c>
      <c r="L8038" s="9">
        <f t="shared" si="1711"/>
        <v>1.1303529411764704E-3</v>
      </c>
      <c r="M8038" s="12">
        <f t="shared" si="1712"/>
        <v>190981.27389213486</v>
      </c>
      <c r="N8038" s="10">
        <f>((B8037+E8037)*D8037+(B8038+E8038)*D8038+(B8039+E8039)*D8039)/3/SUM(D7996:D8038)</f>
        <v>2.0668540105467668</v>
      </c>
      <c r="O8038" s="11">
        <f>O7996</f>
        <v>3.8407408598672053E-2</v>
      </c>
      <c r="P8038" s="12">
        <f>M8038*O7996</f>
        <v>7335.0958210701228</v>
      </c>
      <c r="Q8038" s="9">
        <f>N8038*O7996</f>
        <v>7.9382506496873714E-2</v>
      </c>
      <c r="R8038" s="12">
        <f t="shared" si="1713"/>
        <v>87838.438798435687</v>
      </c>
      <c r="S8038" s="12">
        <f t="shared" si="1714"/>
        <v>2744375.6684226384</v>
      </c>
      <c r="T8038" s="13">
        <f t="shared" si="1719"/>
        <v>28.730762018708415</v>
      </c>
      <c r="U8038" s="14">
        <f t="shared" si="1709"/>
        <v>6.2528321573173109</v>
      </c>
    </row>
    <row r="8039" spans="1:21" x14ac:dyDescent="0.3">
      <c r="A8039" s="17">
        <v>1993</v>
      </c>
      <c r="B8039" s="17">
        <v>43</v>
      </c>
      <c r="C8039" s="17">
        <v>2.3500000000000001E-3</v>
      </c>
      <c r="D8039" s="17">
        <v>2.3500000000000001E-3</v>
      </c>
      <c r="E8039" s="17">
        <v>0.5</v>
      </c>
      <c r="F8039" s="6">
        <f t="shared" si="1715"/>
        <v>95304.585991454238</v>
      </c>
      <c r="G8039" s="7">
        <f t="shared" si="1716"/>
        <v>223.96577707991747</v>
      </c>
      <c r="H8039" s="6">
        <f t="shared" si="1717"/>
        <v>95192.603102914276</v>
      </c>
      <c r="I8039" s="6">
        <f>SUM(H8039:H8106)</f>
        <v>3246236.5622606059</v>
      </c>
      <c r="J8039" s="8">
        <f t="shared" si="1710"/>
        <v>34.061703626220975</v>
      </c>
      <c r="K8039" s="9">
        <f t="shared" si="1718"/>
        <v>5.038999999999999E-2</v>
      </c>
      <c r="L8039" s="9">
        <f t="shared" si="1711"/>
        <v>1.158390804597701E-3</v>
      </c>
      <c r="M8039" s="12">
        <f t="shared" si="1712"/>
        <v>193342.15723310996</v>
      </c>
      <c r="N8039" s="10">
        <f>((B8038+E8038)*D8038+(B8039+E8039)*D8039+(B8040+E8040)*D8040)/3/SUM(D7996:D8039)</f>
        <v>2.0445855659191645</v>
      </c>
      <c r="O8039" s="11">
        <f>O7996</f>
        <v>3.8407408598672053E-2</v>
      </c>
      <c r="P8039" s="12">
        <f>M8039*O7996</f>
        <v>7425.7712322007519</v>
      </c>
      <c r="Q8039" s="9">
        <f>N8039*O7996</f>
        <v>7.8527233245204484E-2</v>
      </c>
      <c r="R8039" s="12">
        <f t="shared" si="1713"/>
        <v>87717.391355833548</v>
      </c>
      <c r="S8039" s="12">
        <f t="shared" si="1714"/>
        <v>2656537.2296242029</v>
      </c>
      <c r="T8039" s="13">
        <f t="shared" si="1719"/>
        <v>27.87418047083704</v>
      </c>
      <c r="U8039" s="14">
        <f t="shared" si="1709"/>
        <v>6.1875231553839356</v>
      </c>
    </row>
    <row r="8040" spans="1:21" x14ac:dyDescent="0.3">
      <c r="A8040" s="17">
        <v>1993</v>
      </c>
      <c r="B8040" s="17">
        <v>44</v>
      </c>
      <c r="C8040" s="17">
        <v>2.49E-3</v>
      </c>
      <c r="D8040" s="17">
        <v>2.49E-3</v>
      </c>
      <c r="E8040" s="17">
        <v>0.5</v>
      </c>
      <c r="F8040" s="6">
        <f t="shared" si="1715"/>
        <v>95080.620214374314</v>
      </c>
      <c r="G8040" s="7">
        <f t="shared" si="1716"/>
        <v>236.75074433379206</v>
      </c>
      <c r="H8040" s="6">
        <f t="shared" si="1717"/>
        <v>94962.244842207423</v>
      </c>
      <c r="I8040" s="6">
        <f>SUM(H8040:H8106)</f>
        <v>3151043.9591576918</v>
      </c>
      <c r="J8040" s="8">
        <f t="shared" si="1710"/>
        <v>33.140759410836445</v>
      </c>
      <c r="K8040" s="9">
        <f t="shared" si="1718"/>
        <v>5.287999999999999E-2</v>
      </c>
      <c r="L8040" s="9">
        <f t="shared" si="1711"/>
        <v>1.1883146067415728E-3</v>
      </c>
      <c r="M8040" s="12">
        <f t="shared" si="1712"/>
        <v>199232.37751236287</v>
      </c>
      <c r="N8040" s="10">
        <f>((B8039+E8039)*D8039+(B8040+E8040)*D8040+(B8041+E8041)*D8041)/3/SUM(D7996:D8040)</f>
        <v>2.0885653050932933</v>
      </c>
      <c r="O8040" s="11">
        <f>O7996</f>
        <v>3.8407408598672053E-2</v>
      </c>
      <c r="P8040" s="12">
        <f>M8040*O7996</f>
        <v>7651.9993292022027</v>
      </c>
      <c r="Q8040" s="9">
        <f>N8040*O7996</f>
        <v>8.021638105772827E-2</v>
      </c>
      <c r="R8040" s="12">
        <f t="shared" si="1713"/>
        <v>87344.71722384762</v>
      </c>
      <c r="S8040" s="12">
        <f t="shared" si="1714"/>
        <v>2568819.8382683694</v>
      </c>
      <c r="T8040" s="13">
        <f t="shared" si="1719"/>
        <v>27.017281045039024</v>
      </c>
      <c r="U8040" s="14">
        <f t="shared" si="1709"/>
        <v>6.1234783657974212</v>
      </c>
    </row>
    <row r="8041" spans="1:21" x14ac:dyDescent="0.3">
      <c r="A8041" s="17">
        <v>1993</v>
      </c>
      <c r="B8041" s="17">
        <v>45</v>
      </c>
      <c r="C8041" s="17">
        <v>2.6099999999999999E-3</v>
      </c>
      <c r="D8041" s="17">
        <v>2.5999999999999999E-3</v>
      </c>
      <c r="E8041" s="17">
        <v>0.5</v>
      </c>
      <c r="F8041" s="6">
        <f t="shared" si="1715"/>
        <v>94843.869470040518</v>
      </c>
      <c r="G8041" s="7">
        <f t="shared" si="1716"/>
        <v>246.59406062210533</v>
      </c>
      <c r="H8041" s="6">
        <f t="shared" si="1717"/>
        <v>94720.572439729469</v>
      </c>
      <c r="I8041" s="6">
        <f>SUM(H8041:H8106)</f>
        <v>3056081.7143154847</v>
      </c>
      <c r="J8041" s="8">
        <f t="shared" si="1710"/>
        <v>32.222237782915911</v>
      </c>
      <c r="K8041" s="9">
        <f t="shared" si="1718"/>
        <v>5.5479999999999988E-2</v>
      </c>
      <c r="L8041" s="9">
        <f t="shared" si="1711"/>
        <v>1.2193406593406591E-3</v>
      </c>
      <c r="M8041" s="12">
        <f t="shared" si="1712"/>
        <v>202235.57603290907</v>
      </c>
      <c r="N8041" s="10">
        <f>((B8040+E8040)*D8040+(B8041+E8041)*D8041+(B8042+E8042)*D8042)/3/SUM(D7996:D8041)</f>
        <v>2.2397861091083882</v>
      </c>
      <c r="O8041" s="11">
        <f>O7996</f>
        <v>3.8407408598672053E-2</v>
      </c>
      <c r="P8041" s="12">
        <f>M8041*O7996</f>
        <v>7767.3444018837481</v>
      </c>
      <c r="Q8041" s="9">
        <f>N8041*O7996</f>
        <v>8.6024380266155734E-2</v>
      </c>
      <c r="R8041" s="12">
        <f t="shared" si="1713"/>
        <v>86572.293897146228</v>
      </c>
      <c r="S8041" s="12">
        <f t="shared" si="1714"/>
        <v>2481475.1210445217</v>
      </c>
      <c r="T8041" s="13">
        <f t="shared" si="1719"/>
        <v>26.163790394785352</v>
      </c>
      <c r="U8041" s="14">
        <f t="shared" si="1709"/>
        <v>6.0584473881305598</v>
      </c>
    </row>
    <row r="8042" spans="1:21" x14ac:dyDescent="0.3">
      <c r="A8042" s="17">
        <v>1993</v>
      </c>
      <c r="B8042" s="17">
        <v>46</v>
      </c>
      <c r="C8042" s="17">
        <v>3.0999999999999999E-3</v>
      </c>
      <c r="D8042" s="17">
        <v>3.0899999999999999E-3</v>
      </c>
      <c r="E8042" s="17">
        <v>0.5</v>
      </c>
      <c r="F8042" s="6">
        <f t="shared" si="1715"/>
        <v>94597.275409418406</v>
      </c>
      <c r="G8042" s="7">
        <f t="shared" si="1716"/>
        <v>292.30558101510286</v>
      </c>
      <c r="H8042" s="6">
        <f t="shared" si="1717"/>
        <v>94451.122618910857</v>
      </c>
      <c r="I8042" s="6">
        <f>SUM(H8042:H8106)</f>
        <v>2961361.141875755</v>
      </c>
      <c r="J8042" s="8">
        <f t="shared" si="1710"/>
        <v>31.304930602482369</v>
      </c>
      <c r="K8042" s="9">
        <f t="shared" si="1718"/>
        <v>5.856999999999999E-2</v>
      </c>
      <c r="L8042" s="9">
        <f t="shared" si="1711"/>
        <v>1.2595698924731181E-3</v>
      </c>
      <c r="M8042" s="12">
        <f t="shared" si="1712"/>
        <v>232067.77389793895</v>
      </c>
      <c r="N8042" s="10">
        <f>((B8041+E8041)*D8041+(B8042+E8042)*D8042+(B8043+E8043)*D8043)/3/SUM(D7996:D8042)</f>
        <v>2.4209492914461332</v>
      </c>
      <c r="O8042" s="11">
        <f>O7996</f>
        <v>3.8407408598672053E-2</v>
      </c>
      <c r="P8042" s="12">
        <f>M8042*O7996</f>
        <v>8913.121814682383</v>
      </c>
      <c r="Q8042" s="9">
        <f>N8042*O7996</f>
        <v>9.298238863323724E-2</v>
      </c>
      <c r="R8042" s="12">
        <f t="shared" si="1713"/>
        <v>85668.831628713742</v>
      </c>
      <c r="S8042" s="12">
        <f t="shared" si="1714"/>
        <v>2394902.8271473753</v>
      </c>
      <c r="T8042" s="13">
        <f t="shared" si="1719"/>
        <v>25.316826692758333</v>
      </c>
      <c r="U8042" s="14">
        <f t="shared" si="1709"/>
        <v>5.9881039097240354</v>
      </c>
    </row>
    <row r="8043" spans="1:21" x14ac:dyDescent="0.3">
      <c r="A8043" s="17">
        <v>1993</v>
      </c>
      <c r="B8043" s="17">
        <v>47</v>
      </c>
      <c r="C8043" s="17">
        <v>3.4399999999999999E-3</v>
      </c>
      <c r="D8043" s="17">
        <v>3.4399999999999999E-3</v>
      </c>
      <c r="E8043" s="17">
        <v>0.5</v>
      </c>
      <c r="F8043" s="6">
        <f t="shared" si="1715"/>
        <v>94304.969828403307</v>
      </c>
      <c r="G8043" s="7">
        <f t="shared" si="1716"/>
        <v>324.40909620970734</v>
      </c>
      <c r="H8043" s="6">
        <f t="shared" si="1717"/>
        <v>94142.765280298452</v>
      </c>
      <c r="I8043" s="6">
        <f>SUM(H8043:H8106)</f>
        <v>2866910.0192568442</v>
      </c>
      <c r="J8043" s="8">
        <f t="shared" si="1710"/>
        <v>30.400412878276239</v>
      </c>
      <c r="K8043" s="9">
        <f t="shared" si="1718"/>
        <v>6.2009999999999989E-2</v>
      </c>
      <c r="L8043" s="9">
        <f t="shared" si="1711"/>
        <v>1.305473684210526E-3</v>
      </c>
      <c r="M8043" s="12">
        <f t="shared" si="1712"/>
        <v>248499.14642736819</v>
      </c>
      <c r="N8043" s="10">
        <f>((B8042+E8042)*D8042+(B8043+E8043)*D8043+(B8044+E8044)*D8044)/3/SUM(D7996:D8043)</f>
        <v>2.5762511422888785</v>
      </c>
      <c r="O8043" s="11">
        <f>O7996</f>
        <v>3.8407408598672053E-2</v>
      </c>
      <c r="P8043" s="12">
        <f>M8043*O7996</f>
        <v>9544.2082532571676</v>
      </c>
      <c r="Q8043" s="9">
        <f>N8043*O7996</f>
        <v>9.8947130274684575E-2</v>
      </c>
      <c r="R8043" s="12">
        <f t="shared" si="1713"/>
        <v>84827.608819689704</v>
      </c>
      <c r="S8043" s="12">
        <f t="shared" si="1714"/>
        <v>2309233.9955186616</v>
      </c>
      <c r="T8043" s="13">
        <f t="shared" si="1719"/>
        <v>24.486874866939974</v>
      </c>
      <c r="U8043" s="14">
        <f t="shared" si="1709"/>
        <v>5.9135380113362643</v>
      </c>
    </row>
    <row r="8044" spans="1:21" x14ac:dyDescent="0.3">
      <c r="A8044" s="17">
        <v>1993</v>
      </c>
      <c r="B8044" s="17">
        <v>48</v>
      </c>
      <c r="C8044" s="17">
        <v>3.5500000000000002E-3</v>
      </c>
      <c r="D8044" s="17">
        <v>3.5500000000000002E-3</v>
      </c>
      <c r="E8044" s="17">
        <v>0.5</v>
      </c>
      <c r="F8044" s="6">
        <f t="shared" si="1715"/>
        <v>93980.560732193597</v>
      </c>
      <c r="G8044" s="7">
        <f t="shared" si="1716"/>
        <v>333.63099059928732</v>
      </c>
      <c r="H8044" s="6">
        <f t="shared" si="1717"/>
        <v>93813.745236893956</v>
      </c>
      <c r="I8044" s="6">
        <f>SUM(H8044:H8106)</f>
        <v>2772767.2539765458</v>
      </c>
      <c r="J8044" s="8">
        <f t="shared" si="1710"/>
        <v>29.503625349478448</v>
      </c>
      <c r="K8044" s="9">
        <f t="shared" si="1718"/>
        <v>6.5559999999999993E-2</v>
      </c>
      <c r="L8044" s="9">
        <f t="shared" si="1711"/>
        <v>1.3517525773195874E-3</v>
      </c>
      <c r="M8044" s="12">
        <f t="shared" si="1712"/>
        <v>246813.6522889786</v>
      </c>
      <c r="N8044" s="10">
        <f>((B8043+E8043)*D8043+(B8044+E8044)*D8044+(B8045+E8045)*D8045)/3/SUM(D7996:D8044)</f>
        <v>2.7934462070368111</v>
      </c>
      <c r="O8044" s="11">
        <f>O7996</f>
        <v>3.8407408598672053E-2</v>
      </c>
      <c r="P8044" s="12">
        <f>M8044*O7996</f>
        <v>9479.4727911933714</v>
      </c>
      <c r="Q8044" s="9">
        <f>N8044*O7996</f>
        <v>0.10728902987207345</v>
      </c>
      <c r="R8044" s="12">
        <f t="shared" si="1713"/>
        <v>83748.559521761752</v>
      </c>
      <c r="S8044" s="12">
        <f t="shared" si="1714"/>
        <v>2224406.386698972</v>
      </c>
      <c r="T8044" s="13">
        <f t="shared" si="1719"/>
        <v>23.668792454193014</v>
      </c>
      <c r="U8044" s="14">
        <f t="shared" si="1709"/>
        <v>5.8348328952854338</v>
      </c>
    </row>
    <row r="8045" spans="1:21" x14ac:dyDescent="0.3">
      <c r="A8045" s="17">
        <v>1993</v>
      </c>
      <c r="B8045" s="17">
        <v>49</v>
      </c>
      <c r="C8045" s="17">
        <v>4.3299999999999996E-3</v>
      </c>
      <c r="D8045" s="17">
        <v>4.3200000000000001E-3</v>
      </c>
      <c r="E8045" s="17">
        <v>0.5</v>
      </c>
      <c r="F8045" s="6">
        <f t="shared" si="1715"/>
        <v>93646.929741594315</v>
      </c>
      <c r="G8045" s="7">
        <f t="shared" si="1716"/>
        <v>404.55473648368746</v>
      </c>
      <c r="H8045" s="6">
        <f t="shared" si="1717"/>
        <v>93444.652373352466</v>
      </c>
      <c r="I8045" s="6">
        <f>SUM(H8045:H8106)</f>
        <v>2678953.5087396516</v>
      </c>
      <c r="J8045" s="8">
        <f t="shared" si="1710"/>
        <v>28.606955039869984</v>
      </c>
      <c r="K8045" s="9">
        <f t="shared" si="1718"/>
        <v>6.9879999999999998E-2</v>
      </c>
      <c r="L8045" s="9">
        <f t="shared" si="1711"/>
        <v>1.4117171717171716E-3</v>
      </c>
      <c r="M8045" s="12">
        <f t="shared" si="1712"/>
        <v>286569.25380570308</v>
      </c>
      <c r="N8045" s="10">
        <f>((B8044+E8044)*D8044+(B8045+E8045)*D8045+(B8046+E8046)*D8046)/3/SUM(D7996:D8045)</f>
        <v>2.8241509253959172</v>
      </c>
      <c r="O8045" s="11">
        <f>O7996</f>
        <v>3.8407408598672053E-2</v>
      </c>
      <c r="P8045" s="12">
        <f>M8045*O7996</f>
        <v>11006.382422732195</v>
      </c>
      <c r="Q8045" s="9">
        <f>N8045*O7996</f>
        <v>0.10846831853599878</v>
      </c>
      <c r="R8045" s="12">
        <f t="shared" si="1713"/>
        <v>83308.868054234001</v>
      </c>
      <c r="S8045" s="12">
        <f t="shared" si="1714"/>
        <v>2140657.8271772102</v>
      </c>
      <c r="T8045" s="13">
        <f t="shared" si="1719"/>
        <v>22.858814838714498</v>
      </c>
      <c r="U8045" s="14">
        <f t="shared" si="1709"/>
        <v>5.7481402011554863</v>
      </c>
    </row>
    <row r="8046" spans="1:21" x14ac:dyDescent="0.3">
      <c r="A8046" s="17">
        <v>1993</v>
      </c>
      <c r="B8046" s="17">
        <v>50</v>
      </c>
      <c r="C8046" s="17">
        <v>4.0899999999999999E-3</v>
      </c>
      <c r="D8046" s="17">
        <v>4.0800000000000003E-3</v>
      </c>
      <c r="E8046" s="17">
        <v>0.5</v>
      </c>
      <c r="F8046" s="6">
        <f t="shared" si="1715"/>
        <v>93242.375005110633</v>
      </c>
      <c r="G8046" s="7">
        <f t="shared" si="1716"/>
        <v>380.42889002085138</v>
      </c>
      <c r="H8046" s="6">
        <f t="shared" si="1717"/>
        <v>93052.160560100208</v>
      </c>
      <c r="I8046" s="6">
        <f>SUM(H8046:H8106)</f>
        <v>2585508.8563662996</v>
      </c>
      <c r="J8046" s="8">
        <f t="shared" si="1710"/>
        <v>27.728903904738456</v>
      </c>
      <c r="K8046" s="9">
        <f t="shared" si="1718"/>
        <v>7.3959999999999998E-2</v>
      </c>
      <c r="L8046" s="9">
        <f t="shared" si="1711"/>
        <v>1.4645544554455444E-3</v>
      </c>
      <c r="M8046" s="12">
        <f t="shared" si="1712"/>
        <v>259757.42220190639</v>
      </c>
      <c r="N8046" s="10">
        <f>((B8045+E8045)*D8045+(B8046+E8046)*D8046+(B8047+E8047)*D8047)/3/SUM(D7996:D8046)</f>
        <v>3.0134532179556519</v>
      </c>
      <c r="O8046" s="11">
        <f>O7996</f>
        <v>3.8407408598672053E-2</v>
      </c>
      <c r="P8046" s="12">
        <f>M8046*O7996</f>
        <v>9976.6094510463863</v>
      </c>
      <c r="Q8046" s="9">
        <f>N8046*O7996</f>
        <v>0.11573892903500588</v>
      </c>
      <c r="R8046" s="12">
        <f t="shared" si="1713"/>
        <v>82282.403152480794</v>
      </c>
      <c r="S8046" s="12">
        <f t="shared" si="1714"/>
        <v>2057348.9591229761</v>
      </c>
      <c r="T8046" s="13">
        <f t="shared" si="1719"/>
        <v>22.064527625022553</v>
      </c>
      <c r="U8046" s="14">
        <f t="shared" si="1709"/>
        <v>5.6643762797159027</v>
      </c>
    </row>
    <row r="8047" spans="1:21" x14ac:dyDescent="0.3">
      <c r="A8047" s="17">
        <v>1993</v>
      </c>
      <c r="B8047" s="17">
        <v>51</v>
      </c>
      <c r="C8047" s="17">
        <v>4.8399999999999997E-3</v>
      </c>
      <c r="D8047" s="17">
        <v>4.8300000000000001E-3</v>
      </c>
      <c r="E8047" s="17">
        <v>0.5</v>
      </c>
      <c r="F8047" s="6">
        <f t="shared" si="1715"/>
        <v>92861.946115089784</v>
      </c>
      <c r="G8047" s="7">
        <f t="shared" si="1716"/>
        <v>448.52319973588368</v>
      </c>
      <c r="H8047" s="6">
        <f t="shared" si="1717"/>
        <v>92637.684515221845</v>
      </c>
      <c r="I8047" s="6">
        <f>SUM(H8047:H8106)</f>
        <v>2492456.6958061992</v>
      </c>
      <c r="J8047" s="8">
        <f t="shared" si="1710"/>
        <v>26.840452952785817</v>
      </c>
      <c r="K8047" s="9">
        <f t="shared" si="1718"/>
        <v>7.8789999999999999E-2</v>
      </c>
      <c r="L8047" s="9">
        <f t="shared" si="1711"/>
        <v>1.5299029126213592E-3</v>
      </c>
      <c r="M8047" s="12">
        <f t="shared" si="1712"/>
        <v>293171.02153062582</v>
      </c>
      <c r="N8047" s="10">
        <f>((B8046+E8046)*D8046+(B8047+E8047)*D8047+(B8048+E8048)*D8048)/3/SUM(D7996:D8047)</f>
        <v>3.1145449930194187</v>
      </c>
      <c r="O8047" s="11">
        <f>O7996</f>
        <v>3.8407408598672053E-2</v>
      </c>
      <c r="P8047" s="12">
        <f>M8047*O7996</f>
        <v>11259.939213216829</v>
      </c>
      <c r="Q8047" s="9">
        <f>N8047*O7996</f>
        <v>0.11962160214584501</v>
      </c>
      <c r="R8047" s="12">
        <f t="shared" si="1713"/>
        <v>81556.216274429666</v>
      </c>
      <c r="S8047" s="12">
        <f t="shared" si="1714"/>
        <v>1975066.5559704953</v>
      </c>
      <c r="T8047" s="13">
        <f t="shared" si="1719"/>
        <v>21.268847343805053</v>
      </c>
      <c r="U8047" s="14">
        <f t="shared" si="1709"/>
        <v>5.5716056089807644</v>
      </c>
    </row>
    <row r="8048" spans="1:21" x14ac:dyDescent="0.3">
      <c r="A8048" s="17">
        <v>1993</v>
      </c>
      <c r="B8048" s="17">
        <v>52</v>
      </c>
      <c r="C8048" s="17">
        <v>5.3800000000000002E-3</v>
      </c>
      <c r="D8048" s="17">
        <v>5.3600000000000002E-3</v>
      </c>
      <c r="E8048" s="17">
        <v>0.5</v>
      </c>
      <c r="F8048" s="6">
        <f t="shared" si="1715"/>
        <v>92413.422915353905</v>
      </c>
      <c r="G8048" s="7">
        <f t="shared" si="1716"/>
        <v>495.33594682629695</v>
      </c>
      <c r="H8048" s="6">
        <f t="shared" si="1717"/>
        <v>92165.754941940759</v>
      </c>
      <c r="I8048" s="6">
        <f>SUM(H8048:H8106)</f>
        <v>2399819.0112909772</v>
      </c>
      <c r="J8048" s="8">
        <f t="shared" si="1710"/>
        <v>25.968294816750721</v>
      </c>
      <c r="K8048" s="9">
        <f t="shared" si="1718"/>
        <v>8.4150000000000003E-2</v>
      </c>
      <c r="L8048" s="9">
        <f t="shared" si="1711"/>
        <v>1.6028571428571428E-3</v>
      </c>
      <c r="M8048" s="12">
        <f t="shared" si="1712"/>
        <v>309033.12190588936</v>
      </c>
      <c r="N8048" s="10">
        <f>((B8047+E8047)*D8047+(B8048+E8048)*D8048+(B8049+E8049)*D8049)/3/SUM(D7996:D8048)</f>
        <v>3.3418696771637948</v>
      </c>
      <c r="O8048" s="11">
        <f>O7996</f>
        <v>3.8407408598672053E-2</v>
      </c>
      <c r="P8048" s="12">
        <f>M8048*O7996</f>
        <v>11869.161383562723</v>
      </c>
      <c r="Q8048" s="9">
        <f>N8048*O7996</f>
        <v>0.12835255417434213</v>
      </c>
      <c r="R8048" s="12">
        <f t="shared" si="1713"/>
        <v>80336.044887736163</v>
      </c>
      <c r="S8048" s="12">
        <f t="shared" si="1714"/>
        <v>1893510.3396960658</v>
      </c>
      <c r="T8048" s="13">
        <f t="shared" si="1719"/>
        <v>20.489559632808181</v>
      </c>
      <c r="U8048" s="14">
        <f t="shared" si="1709"/>
        <v>5.4787351839425398</v>
      </c>
    </row>
    <row r="8049" spans="1:21" x14ac:dyDescent="0.3">
      <c r="A8049" s="17">
        <v>1993</v>
      </c>
      <c r="B8049" s="17">
        <v>53</v>
      </c>
      <c r="C8049" s="17">
        <v>5.8799999999999998E-3</v>
      </c>
      <c r="D8049" s="17">
        <v>5.8599999999999998E-3</v>
      </c>
      <c r="E8049" s="17">
        <v>0.5</v>
      </c>
      <c r="F8049" s="6">
        <f t="shared" si="1715"/>
        <v>91918.086968527612</v>
      </c>
      <c r="G8049" s="7">
        <f t="shared" si="1716"/>
        <v>538.63998963557174</v>
      </c>
      <c r="H8049" s="6">
        <f t="shared" si="1717"/>
        <v>91648.766973709833</v>
      </c>
      <c r="I8049" s="6">
        <f>SUM(H8049:H8106)</f>
        <v>2307653.256349036</v>
      </c>
      <c r="J8049" s="8">
        <f t="shared" si="1710"/>
        <v>25.105540513905247</v>
      </c>
      <c r="K8049" s="9">
        <f t="shared" si="1718"/>
        <v>9.0010000000000007E-2</v>
      </c>
      <c r="L8049" s="9">
        <f t="shared" si="1711"/>
        <v>1.6824299065420561E-3</v>
      </c>
      <c r="M8049" s="12">
        <f t="shared" si="1712"/>
        <v>320155.97650820005</v>
      </c>
      <c r="N8049" s="10">
        <f>((B8048+E8048)*D8048+(B8049+E8049)*D8049+(B8050+E8050)*D8050)/3/SUM(D7996:D8049)</f>
        <v>3.5432729696700362</v>
      </c>
      <c r="O8049" s="11">
        <f>O7996</f>
        <v>3.8407408598672053E-2</v>
      </c>
      <c r="P8049" s="12">
        <f>M8049*O7996</f>
        <v>12296.361405057291</v>
      </c>
      <c r="Q8049" s="9">
        <f>N8049*O7996</f>
        <v>0.13608793272274722</v>
      </c>
      <c r="R8049" s="12">
        <f t="shared" si="1713"/>
        <v>79176.475739668866</v>
      </c>
      <c r="S8049" s="12">
        <f t="shared" si="1714"/>
        <v>1813174.2948083295</v>
      </c>
      <c r="T8049" s="13">
        <f t="shared" si="1719"/>
        <v>19.725979452000054</v>
      </c>
      <c r="U8049" s="14">
        <f t="shared" si="1709"/>
        <v>5.3795610619051928</v>
      </c>
    </row>
    <row r="8050" spans="1:21" x14ac:dyDescent="0.3">
      <c r="A8050" s="17">
        <v>1993</v>
      </c>
      <c r="B8050" s="17">
        <v>54</v>
      </c>
      <c r="C8050" s="17">
        <v>6.6600000000000001E-3</v>
      </c>
      <c r="D8050" s="17">
        <v>6.6400000000000001E-3</v>
      </c>
      <c r="E8050" s="17">
        <v>0.5</v>
      </c>
      <c r="F8050" s="6">
        <f t="shared" si="1715"/>
        <v>91379.44697889204</v>
      </c>
      <c r="G8050" s="7">
        <f t="shared" si="1716"/>
        <v>606.75952793984311</v>
      </c>
      <c r="H8050" s="6">
        <f t="shared" si="1717"/>
        <v>91076.067214922121</v>
      </c>
      <c r="I8050" s="6">
        <f>SUM(H8050:H8106)</f>
        <v>2216004.4893753259</v>
      </c>
      <c r="J8050" s="8">
        <f t="shared" si="1710"/>
        <v>24.250578906296141</v>
      </c>
      <c r="K8050" s="9">
        <f t="shared" si="1718"/>
        <v>9.6650000000000014E-2</v>
      </c>
      <c r="L8050" s="9">
        <f t="shared" si="1711"/>
        <v>1.7733944954128442E-3</v>
      </c>
      <c r="M8050" s="12">
        <f t="shared" si="1712"/>
        <v>342145.82796400879</v>
      </c>
      <c r="N8050" s="10">
        <f>((B8049+E8049)*D8049+(B8050+E8050)*D8050+(B8051+E8051)*D8051)/3/SUM(D7996:D8050)</f>
        <v>3.7247284014485254</v>
      </c>
      <c r="O8050" s="11">
        <f>O7996</f>
        <v>3.8407408598672053E-2</v>
      </c>
      <c r="P8050" s="12">
        <f>M8050*O7996</f>
        <v>13140.934614944641</v>
      </c>
      <c r="Q8050" s="9">
        <f>N8050*O7996</f>
        <v>0.14305716563351212</v>
      </c>
      <c r="R8050" s="12">
        <f t="shared" si="1713"/>
        <v>78046.983182108132</v>
      </c>
      <c r="S8050" s="12">
        <f t="shared" si="1714"/>
        <v>1733997.8190686607</v>
      </c>
      <c r="T8050" s="13">
        <f t="shared" si="1719"/>
        <v>18.975796816424168</v>
      </c>
      <c r="U8050" s="14">
        <f t="shared" si="1709"/>
        <v>5.2747820898719731</v>
      </c>
    </row>
    <row r="8051" spans="1:21" x14ac:dyDescent="0.3">
      <c r="A8051" s="17">
        <v>1993</v>
      </c>
      <c r="B8051" s="17">
        <v>55</v>
      </c>
      <c r="C8051" s="17">
        <v>7.3099999999999997E-3</v>
      </c>
      <c r="D8051" s="17">
        <v>7.2899999999999996E-3</v>
      </c>
      <c r="E8051" s="17">
        <v>0.5</v>
      </c>
      <c r="F8051" s="6">
        <f t="shared" si="1715"/>
        <v>90772.687450952202</v>
      </c>
      <c r="G8051" s="7">
        <f t="shared" si="1716"/>
        <v>661.73289151744154</v>
      </c>
      <c r="H8051" s="6">
        <f t="shared" si="1717"/>
        <v>90441.821005193488</v>
      </c>
      <c r="I8051" s="6">
        <f>SUM(H8051:H8106)</f>
        <v>2124928.4221604043</v>
      </c>
      <c r="J8051" s="8">
        <f t="shared" si="1710"/>
        <v>23.409336903334285</v>
      </c>
      <c r="K8051" s="9">
        <f t="shared" si="1718"/>
        <v>0.10394000000000002</v>
      </c>
      <c r="L8051" s="9">
        <f t="shared" si="1711"/>
        <v>1.8727927927927931E-3</v>
      </c>
      <c r="M8051" s="12">
        <f t="shared" si="1712"/>
        <v>353340.15277292667</v>
      </c>
      <c r="N8051" s="10">
        <f>((B8050+E8050)*D8050+(B8051+E8051)*D8051+(B8052+E8052)*D8052)/3/SUM(D7996:D8051)</f>
        <v>3.9366140722211522</v>
      </c>
      <c r="O8051" s="11">
        <f>O7996</f>
        <v>3.8407408598672053E-2</v>
      </c>
      <c r="P8051" s="12">
        <f>M8051*O7996</f>
        <v>13570.879621867001</v>
      </c>
      <c r="Q8051" s="9">
        <f>N8051*O7996</f>
        <v>0.1511951451670801</v>
      </c>
      <c r="R8051" s="12">
        <f t="shared" si="1713"/>
        <v>76767.456749138189</v>
      </c>
      <c r="S8051" s="12">
        <f t="shared" si="1714"/>
        <v>1655950.8358865527</v>
      </c>
      <c r="T8051" s="13">
        <f t="shared" si="1719"/>
        <v>18.242831432982783</v>
      </c>
      <c r="U8051" s="14">
        <f t="shared" si="1709"/>
        <v>5.1665054703515025</v>
      </c>
    </row>
    <row r="8052" spans="1:21" x14ac:dyDescent="0.3">
      <c r="A8052" s="17">
        <v>1993</v>
      </c>
      <c r="B8052" s="17">
        <v>56</v>
      </c>
      <c r="C8052" s="17">
        <v>8.1899999999999994E-3</v>
      </c>
      <c r="D8052" s="17">
        <v>8.1600000000000006E-3</v>
      </c>
      <c r="E8052" s="17">
        <v>0.5</v>
      </c>
      <c r="F8052" s="6">
        <f t="shared" si="1715"/>
        <v>90110.954559434758</v>
      </c>
      <c r="G8052" s="7">
        <f t="shared" si="1716"/>
        <v>735.3053892049877</v>
      </c>
      <c r="H8052" s="6">
        <f t="shared" si="1717"/>
        <v>89743.301864832261</v>
      </c>
      <c r="I8052" s="6">
        <f>SUM(H8052:H8106)</f>
        <v>2034486.6011552098</v>
      </c>
      <c r="J8052" s="8">
        <f t="shared" si="1710"/>
        <v>22.577572406175292</v>
      </c>
      <c r="K8052" s="9">
        <f t="shared" si="1718"/>
        <v>0.11210000000000002</v>
      </c>
      <c r="L8052" s="9">
        <f t="shared" si="1711"/>
        <v>1.9840707964601774E-3</v>
      </c>
      <c r="M8052" s="12">
        <f t="shared" si="1712"/>
        <v>370604.4111514879</v>
      </c>
      <c r="N8052" s="10">
        <f>((B8051+E8051)*D8051+(B8052+E8052)*D8052+(B8053+E8053)*D8053)/3/SUM(D7996:D8052)</f>
        <v>4.1093815046089786</v>
      </c>
      <c r="O8052" s="11">
        <f>O7996</f>
        <v>3.8407408598672053E-2</v>
      </c>
      <c r="P8052" s="12">
        <f>M8052*O7996</f>
        <v>14233.955047565449</v>
      </c>
      <c r="Q8052" s="9">
        <f>N8052*O7996</f>
        <v>0.15783069453534279</v>
      </c>
      <c r="R8052" s="12">
        <f t="shared" si="1713"/>
        <v>75579.054201610852</v>
      </c>
      <c r="S8052" s="12">
        <f t="shared" si="1714"/>
        <v>1579183.3791374145</v>
      </c>
      <c r="T8052" s="13">
        <f t="shared" si="1719"/>
        <v>17.524876823891901</v>
      </c>
      <c r="U8052" s="14">
        <f t="shared" si="1709"/>
        <v>5.0526955822833912</v>
      </c>
    </row>
    <row r="8053" spans="1:21" x14ac:dyDescent="0.3">
      <c r="A8053" s="17">
        <v>1993</v>
      </c>
      <c r="B8053" s="17">
        <v>57</v>
      </c>
      <c r="C8053" s="17">
        <v>9.0200000000000002E-3</v>
      </c>
      <c r="D8053" s="17">
        <v>8.9800000000000001E-3</v>
      </c>
      <c r="E8053" s="17">
        <v>0.5</v>
      </c>
      <c r="F8053" s="6">
        <f t="shared" si="1715"/>
        <v>89375.649170229764</v>
      </c>
      <c r="G8053" s="7">
        <f t="shared" si="1716"/>
        <v>802.59332954866329</v>
      </c>
      <c r="H8053" s="6">
        <f t="shared" si="1717"/>
        <v>88974.352505455434</v>
      </c>
      <c r="I8053" s="6">
        <f>SUM(H8053:H8106)</f>
        <v>1944743.2992903772</v>
      </c>
      <c r="J8053" s="8">
        <f t="shared" si="1710"/>
        <v>21.759207539699236</v>
      </c>
      <c r="K8053" s="9">
        <f t="shared" si="1718"/>
        <v>0.12108000000000002</v>
      </c>
      <c r="L8053" s="9">
        <f t="shared" si="1711"/>
        <v>2.1057391304347829E-3</v>
      </c>
      <c r="M8053" s="12">
        <f t="shared" si="1712"/>
        <v>381145.65947347321</v>
      </c>
      <c r="N8053" s="10">
        <f>((B8052+E8052)*D8052+(B8053+E8053)*D8053+(B8054+E8054)*D8054)/3/SUM(D7996:D8053)</f>
        <v>4.2287881290606748</v>
      </c>
      <c r="O8053" s="11">
        <f>O7996</f>
        <v>3.8407408598672053E-2</v>
      </c>
      <c r="P8053" s="12">
        <f>M8053*O7996</f>
        <v>14638.817079008006</v>
      </c>
      <c r="Q8053" s="9">
        <f>N8053*O7996</f>
        <v>0.16241679355004726</v>
      </c>
      <c r="R8053" s="12">
        <f t="shared" si="1713"/>
        <v>74523.423463327752</v>
      </c>
      <c r="S8053" s="12">
        <f t="shared" si="1714"/>
        <v>1503604.3249358037</v>
      </c>
      <c r="T8053" s="13">
        <f t="shared" si="1719"/>
        <v>16.823422698412589</v>
      </c>
      <c r="U8053" s="14">
        <f t="shared" si="1709"/>
        <v>4.9357848412866474</v>
      </c>
    </row>
    <row r="8054" spans="1:21" x14ac:dyDescent="0.3">
      <c r="A8054" s="17">
        <v>1993</v>
      </c>
      <c r="B8054" s="17">
        <v>58</v>
      </c>
      <c r="C8054" s="17">
        <v>9.5999999999999992E-3</v>
      </c>
      <c r="D8054" s="17">
        <v>9.5499999999999995E-3</v>
      </c>
      <c r="E8054" s="17">
        <v>0.5</v>
      </c>
      <c r="F8054" s="6">
        <f t="shared" si="1715"/>
        <v>88573.055840681103</v>
      </c>
      <c r="G8054" s="7">
        <f t="shared" si="1716"/>
        <v>845.8726832785045</v>
      </c>
      <c r="H8054" s="6">
        <f t="shared" si="1717"/>
        <v>88150.119499041844</v>
      </c>
      <c r="I8054" s="6">
        <f>SUM(H8054:H8106)</f>
        <v>1855768.9467849219</v>
      </c>
      <c r="J8054" s="8">
        <f t="shared" si="1710"/>
        <v>20.951845108776045</v>
      </c>
      <c r="K8054" s="9">
        <f t="shared" si="1718"/>
        <v>0.13063000000000002</v>
      </c>
      <c r="L8054" s="9">
        <f t="shared" si="1711"/>
        <v>2.2329914529914535E-3</v>
      </c>
      <c r="M8054" s="12">
        <f t="shared" si="1712"/>
        <v>378806.95071417361</v>
      </c>
      <c r="N8054" s="10">
        <f>((B8053+E8053)*D8053+(B8054+E8054)*D8054+(B8055+E8055)*D8055)/3/SUM(D7996:D8054)</f>
        <v>4.4512490749955331</v>
      </c>
      <c r="O8054" s="11">
        <f>O7996</f>
        <v>3.8407408598672053E-2</v>
      </c>
      <c r="P8054" s="12">
        <f>M8054*O7996</f>
        <v>14548.993336096291</v>
      </c>
      <c r="Q8054" s="9">
        <f>N8054*O7996</f>
        <v>0.17096094199781448</v>
      </c>
      <c r="R8054" s="12">
        <f t="shared" si="1713"/>
        <v>73079.892032265736</v>
      </c>
      <c r="S8054" s="12">
        <f t="shared" si="1714"/>
        <v>1429080.9014724758</v>
      </c>
      <c r="T8054" s="13">
        <f t="shared" si="1719"/>
        <v>16.134487942281282</v>
      </c>
      <c r="U8054" s="14">
        <f t="shared" si="1709"/>
        <v>4.8173571664947623</v>
      </c>
    </row>
    <row r="8055" spans="1:21" x14ac:dyDescent="0.3">
      <c r="A8055" s="17">
        <v>1993</v>
      </c>
      <c r="B8055" s="17">
        <v>59</v>
      </c>
      <c r="C8055" s="17">
        <v>1.132E-2</v>
      </c>
      <c r="D8055" s="17">
        <v>1.125E-2</v>
      </c>
      <c r="E8055" s="17">
        <v>0.5</v>
      </c>
      <c r="F8055" s="6">
        <f t="shared" si="1715"/>
        <v>87727.1831574026</v>
      </c>
      <c r="G8055" s="7">
        <f t="shared" si="1716"/>
        <v>986.93081052077923</v>
      </c>
      <c r="H8055" s="6">
        <f t="shared" si="1717"/>
        <v>87233.717752142213</v>
      </c>
      <c r="I8055" s="6">
        <f>SUM(H8055:H8106)</f>
        <v>1767618.8272858802</v>
      </c>
      <c r="J8055" s="8">
        <f t="shared" si="1710"/>
        <v>20.14904347395229</v>
      </c>
      <c r="K8055" s="9">
        <f t="shared" si="1718"/>
        <v>0.14188000000000003</v>
      </c>
      <c r="L8055" s="9">
        <f t="shared" si="1711"/>
        <v>2.3845378151260508E-3</v>
      </c>
      <c r="M8055" s="12">
        <f t="shared" si="1712"/>
        <v>413887.67427393823</v>
      </c>
      <c r="N8055" s="10">
        <f>((B8054+E8054)*D8054+(B8055+E8055)*D8055+(B8056+E8056)*D8056)/3/SUM(D7996:D8055)</f>
        <v>4.5183605864110499</v>
      </c>
      <c r="O8055" s="11">
        <f>O7996</f>
        <v>3.8407408598672053E-2</v>
      </c>
      <c r="P8055" s="12">
        <f>M8055*O7996</f>
        <v>15896.353019793234</v>
      </c>
      <c r="Q8055" s="9">
        <f>N8055*O7996</f>
        <v>0.17353852123842467</v>
      </c>
      <c r="R8055" s="12">
        <f t="shared" si="1713"/>
        <v>72095.307371305345</v>
      </c>
      <c r="S8055" s="12">
        <f t="shared" si="1714"/>
        <v>1356001.0094402102</v>
      </c>
      <c r="T8055" s="13">
        <f t="shared" si="1719"/>
        <v>15.45702210690197</v>
      </c>
      <c r="U8055" s="14">
        <f t="shared" si="1709"/>
        <v>4.6920213670503195</v>
      </c>
    </row>
    <row r="8056" spans="1:21" x14ac:dyDescent="0.3">
      <c r="A8056" s="17">
        <v>1993</v>
      </c>
      <c r="B8056" s="17">
        <v>60</v>
      </c>
      <c r="C8056" s="17">
        <v>1.155E-2</v>
      </c>
      <c r="D8056" s="17">
        <v>1.149E-2</v>
      </c>
      <c r="E8056" s="17">
        <v>0.5</v>
      </c>
      <c r="F8056" s="6">
        <f t="shared" si="1715"/>
        <v>86740.252346881825</v>
      </c>
      <c r="G8056" s="7">
        <f t="shared" si="1716"/>
        <v>996.64549946567217</v>
      </c>
      <c r="H8056" s="6">
        <f t="shared" si="1717"/>
        <v>86241.929597148992</v>
      </c>
      <c r="I8056" s="6">
        <f>SUM(H8056:H8106)</f>
        <v>1680385.1095337379</v>
      </c>
      <c r="J8056" s="8">
        <f t="shared" si="1710"/>
        <v>19.372610340280445</v>
      </c>
      <c r="K8056" s="9">
        <f t="shared" si="1718"/>
        <v>0.15337000000000003</v>
      </c>
      <c r="L8056" s="9">
        <f t="shared" si="1711"/>
        <v>2.53504132231405E-3</v>
      </c>
      <c r="M8056" s="12">
        <f t="shared" si="1712"/>
        <v>393147.63459394377</v>
      </c>
      <c r="N8056" s="10">
        <f>((B8055+E8055)*D8055+(B8056+E8056)*D8056+(B8057+E8057)*D8057)/3/SUM(D7996:D8056)</f>
        <v>4.7473756275673189</v>
      </c>
      <c r="O8056" s="11">
        <f>O7996</f>
        <v>3.8407408598672053E-2</v>
      </c>
      <c r="P8056" s="12">
        <f>M8056*O7996</f>
        <v>15099.781841451015</v>
      </c>
      <c r="Q8056" s="9">
        <f>N8056*O7996</f>
        <v>0.18233439549935518</v>
      </c>
      <c r="R8056" s="12">
        <f t="shared" si="1713"/>
        <v>70517.059497354887</v>
      </c>
      <c r="S8056" s="12">
        <f t="shared" si="1714"/>
        <v>1283905.7020689049</v>
      </c>
      <c r="T8056" s="13">
        <f t="shared" si="1719"/>
        <v>14.80172892435745</v>
      </c>
      <c r="U8056" s="14">
        <f t="shared" si="1709"/>
        <v>4.5708814159229956</v>
      </c>
    </row>
    <row r="8057" spans="1:21" x14ac:dyDescent="0.3">
      <c r="A8057" s="17">
        <v>1993</v>
      </c>
      <c r="B8057" s="17">
        <v>61</v>
      </c>
      <c r="C8057" s="17">
        <v>1.342E-2</v>
      </c>
      <c r="D8057" s="17">
        <v>1.333E-2</v>
      </c>
      <c r="E8057" s="17">
        <v>0.5</v>
      </c>
      <c r="F8057" s="6">
        <f t="shared" si="1715"/>
        <v>85743.606847416158</v>
      </c>
      <c r="G8057" s="7">
        <f t="shared" si="1716"/>
        <v>1142.9622792760574</v>
      </c>
      <c r="H8057" s="6">
        <f t="shared" si="1717"/>
        <v>85172.125707778134</v>
      </c>
      <c r="I8057" s="6">
        <f>SUM(H8057:H8106)</f>
        <v>1594143.1799365887</v>
      </c>
      <c r="J8057" s="8">
        <f t="shared" si="1710"/>
        <v>18.591977157823838</v>
      </c>
      <c r="K8057" s="9">
        <f t="shared" si="1718"/>
        <v>0.16670000000000004</v>
      </c>
      <c r="L8057" s="9">
        <f t="shared" si="1711"/>
        <v>2.7105691056910578E-3</v>
      </c>
      <c r="M8057" s="12">
        <f t="shared" si="1712"/>
        <v>421668.74730340438</v>
      </c>
      <c r="N8057" s="10">
        <f>((B8056+E8056)*D8056+(B8057+E8057)*D8057+(B8058+E8058)*D8058)/3/SUM(D7996:D8057)</f>
        <v>4.8489102179564076</v>
      </c>
      <c r="O8057" s="11">
        <f>O7996</f>
        <v>3.8407408598672053E-2</v>
      </c>
      <c r="P8057" s="12">
        <f>M8057*O7996</f>
        <v>16195.203870972047</v>
      </c>
      <c r="Q8057" s="9">
        <f>N8057*O7996</f>
        <v>0.1862340759993277</v>
      </c>
      <c r="R8057" s="12">
        <f t="shared" si="1713"/>
        <v>69310.173575691486</v>
      </c>
      <c r="S8057" s="12">
        <f t="shared" si="1714"/>
        <v>1213388.6425715501</v>
      </c>
      <c r="T8057" s="13">
        <f t="shared" si="1719"/>
        <v>14.151359934400928</v>
      </c>
      <c r="U8057" s="14">
        <f t="shared" si="1709"/>
        <v>4.44061722342291</v>
      </c>
    </row>
    <row r="8058" spans="1:21" x14ac:dyDescent="0.3">
      <c r="A8058" s="17">
        <v>1993</v>
      </c>
      <c r="B8058" s="17">
        <v>62</v>
      </c>
      <c r="C8058" s="17">
        <v>1.4670000000000001E-2</v>
      </c>
      <c r="D8058" s="17">
        <v>1.456E-2</v>
      </c>
      <c r="E8058" s="17">
        <v>0.5</v>
      </c>
      <c r="F8058" s="6">
        <f t="shared" si="1715"/>
        <v>84600.644568140095</v>
      </c>
      <c r="G8058" s="7">
        <f t="shared" si="1716"/>
        <v>1231.7853849121198</v>
      </c>
      <c r="H8058" s="6">
        <f t="shared" si="1717"/>
        <v>83984.751875684029</v>
      </c>
      <c r="I8058" s="6">
        <f>SUM(H8058:H8106)</f>
        <v>1508971.0542288106</v>
      </c>
      <c r="J8058" s="8">
        <f t="shared" si="1710"/>
        <v>17.83640138833028</v>
      </c>
      <c r="K8058" s="9">
        <f t="shared" si="1718"/>
        <v>0.18126000000000003</v>
      </c>
      <c r="L8058" s="9">
        <f t="shared" si="1711"/>
        <v>2.9001600000000006E-3</v>
      </c>
      <c r="M8058" s="12">
        <f t="shared" si="1712"/>
        <v>424730.14761672443</v>
      </c>
      <c r="N8058" s="10">
        <f>((B8057+E8057)*D8057+(B8058+E8058)*D8058+(B8059+E8059)*D8059)/3/SUM(D7996:D8058)</f>
        <v>5.0599691051528177</v>
      </c>
      <c r="O8058" s="11">
        <f>O7996</f>
        <v>3.8407408598672053E-2</v>
      </c>
      <c r="P8058" s="12">
        <f>M8058*O7996</f>
        <v>16312.784323689832</v>
      </c>
      <c r="Q8058" s="9">
        <f>N8058*O7996</f>
        <v>0.19434030091826127</v>
      </c>
      <c r="R8058" s="12">
        <f t="shared" si="1713"/>
        <v>67663.129923618093</v>
      </c>
      <c r="S8058" s="12">
        <f t="shared" si="1714"/>
        <v>1144078.4689958587</v>
      </c>
      <c r="T8058" s="13">
        <f t="shared" si="1719"/>
        <v>13.523283124331055</v>
      </c>
      <c r="U8058" s="14">
        <f t="shared" si="1709"/>
        <v>4.3131182639992254</v>
      </c>
    </row>
    <row r="8059" spans="1:21" x14ac:dyDescent="0.3">
      <c r="A8059" s="17">
        <v>1993</v>
      </c>
      <c r="B8059" s="17">
        <v>63</v>
      </c>
      <c r="C8059" s="17">
        <v>1.6219999999999998E-2</v>
      </c>
      <c r="D8059" s="17">
        <v>1.609E-2</v>
      </c>
      <c r="E8059" s="17">
        <v>0.5</v>
      </c>
      <c r="F8059" s="6">
        <f t="shared" si="1715"/>
        <v>83368.859183227978</v>
      </c>
      <c r="G8059" s="7">
        <f t="shared" si="1716"/>
        <v>1341.4049442581381</v>
      </c>
      <c r="H8059" s="6">
        <f t="shared" si="1717"/>
        <v>82698.156711098913</v>
      </c>
      <c r="I8059" s="6">
        <f>SUM(H8059:H8106)</f>
        <v>1424986.3023531265</v>
      </c>
      <c r="J8059" s="8">
        <f t="shared" si="1710"/>
        <v>17.092548900318921</v>
      </c>
      <c r="K8059" s="9">
        <f t="shared" si="1718"/>
        <v>0.19735000000000003</v>
      </c>
      <c r="L8059" s="9">
        <f t="shared" si="1711"/>
        <v>3.1078740157480318E-3</v>
      </c>
      <c r="M8059" s="12">
        <f t="shared" si="1712"/>
        <v>431614.96812967706</v>
      </c>
      <c r="N8059" s="10">
        <f>((B8058+E8058)*D8058+(B8059+E8059)*D8059+(B8060+E8060)*D8060)/3/SUM(D7996:D8059)</f>
        <v>5.215024068913098</v>
      </c>
      <c r="O8059" s="11">
        <f>O7996</f>
        <v>3.8407408598672053E-2</v>
      </c>
      <c r="P8059" s="12">
        <f>M8059*O7996</f>
        <v>16577.212438259325</v>
      </c>
      <c r="Q8059" s="9">
        <f>N8059*O7996</f>
        <v>0.20029556026665463</v>
      </c>
      <c r="R8059" s="12">
        <f t="shared" si="1713"/>
        <v>66134.083079629752</v>
      </c>
      <c r="S8059" s="12">
        <f t="shared" si="1714"/>
        <v>1076415.3390722405</v>
      </c>
      <c r="T8059" s="13">
        <f t="shared" si="1719"/>
        <v>12.911479773358733</v>
      </c>
      <c r="U8059" s="14">
        <f t="shared" si="1709"/>
        <v>4.1810691269601872</v>
      </c>
    </row>
    <row r="8060" spans="1:21" x14ac:dyDescent="0.3">
      <c r="A8060" s="17">
        <v>1993</v>
      </c>
      <c r="B8060" s="17">
        <v>64</v>
      </c>
      <c r="C8060" s="17">
        <v>1.8079999999999999E-2</v>
      </c>
      <c r="D8060" s="17">
        <v>1.7919999999999998E-2</v>
      </c>
      <c r="E8060" s="17">
        <v>0.5</v>
      </c>
      <c r="F8060" s="6">
        <f t="shared" si="1715"/>
        <v>82027.454238969833</v>
      </c>
      <c r="G8060" s="7">
        <f t="shared" si="1716"/>
        <v>1469.9319799623393</v>
      </c>
      <c r="H8060" s="6">
        <f t="shared" si="1717"/>
        <v>81292.488248988666</v>
      </c>
      <c r="I8060" s="6">
        <f>SUM(H8060:H8106)</f>
        <v>1342288.1456420277</v>
      </c>
      <c r="J8060" s="8">
        <f t="shared" si="1710"/>
        <v>16.363888872273812</v>
      </c>
      <c r="K8060" s="9">
        <f t="shared" si="1718"/>
        <v>0.21527000000000002</v>
      </c>
      <c r="L8060" s="9">
        <f t="shared" si="1711"/>
        <v>3.3375193798449616E-3</v>
      </c>
      <c r="M8060" s="12">
        <f t="shared" si="1712"/>
        <v>440426.50024420902</v>
      </c>
      <c r="N8060" s="10">
        <f>((B8059+E8059)*D8059+(B8060+E8060)*D8060+(B8061+E8061)*D8061)/3/SUM(D7996:D8060)</f>
        <v>5.445920626809742</v>
      </c>
      <c r="O8060" s="11">
        <f>O7996</f>
        <v>3.8407408598672053E-2</v>
      </c>
      <c r="P8060" s="12">
        <f>M8060*O7996</f>
        <v>16915.640552562472</v>
      </c>
      <c r="Q8060" s="9">
        <f>N8060*O7996</f>
        <v>0.20916369870981799</v>
      </c>
      <c r="R8060" s="12">
        <f t="shared" si="1713"/>
        <v>64289.050729505783</v>
      </c>
      <c r="S8060" s="12">
        <f t="shared" si="1714"/>
        <v>1010281.2559926107</v>
      </c>
      <c r="T8060" s="13">
        <f t="shared" si="1719"/>
        <v>12.316379502030717</v>
      </c>
      <c r="U8060" s="14">
        <f t="shared" ref="U8060:U8097" si="1720">J8060-T8060</f>
        <v>4.0475093702430947</v>
      </c>
    </row>
    <row r="8061" spans="1:21" x14ac:dyDescent="0.3">
      <c r="A8061" s="17">
        <v>1993</v>
      </c>
      <c r="B8061" s="17">
        <v>65</v>
      </c>
      <c r="C8061" s="17">
        <v>2.0670000000000001E-2</v>
      </c>
      <c r="D8061" s="17">
        <v>2.0449999999999999E-2</v>
      </c>
      <c r="E8061" s="17">
        <v>0.5</v>
      </c>
      <c r="F8061" s="6">
        <f t="shared" si="1715"/>
        <v>80557.522259007499</v>
      </c>
      <c r="G8061" s="7">
        <f t="shared" si="1716"/>
        <v>1647.4013301967034</v>
      </c>
      <c r="H8061" s="6">
        <f t="shared" si="1717"/>
        <v>79733.821593909146</v>
      </c>
      <c r="I8061" s="6">
        <f>SUM(H8061:H8106)</f>
        <v>1260995.6573930392</v>
      </c>
      <c r="J8061" s="8">
        <f t="shared" ref="J8061:J8106" si="1721">I8061/F8061</f>
        <v>15.653357030256</v>
      </c>
      <c r="K8061" s="15">
        <f t="shared" si="1718"/>
        <v>0.23572000000000001</v>
      </c>
      <c r="L8061" s="15">
        <f t="shared" ref="L8061:L8105" si="1722">K8061/(B8061+E8061)</f>
        <v>3.5987786259541986E-3</v>
      </c>
      <c r="M8061" s="12">
        <f t="shared" ref="M8061:M8106" si="1723">G8061/L8061</f>
        <v>457766.78740829829</v>
      </c>
      <c r="N8061" s="10">
        <f>((B8060+E8060)*D8060+(B8061+E8061)*D8061+(B8062+E8062)*D8062)/3/SUM(D7996:D8061)</f>
        <v>5.5683296566547869</v>
      </c>
      <c r="O8061" s="11">
        <f>O7996</f>
        <v>3.8407408598672053E-2</v>
      </c>
      <c r="P8061" s="12">
        <f>M8061*O7996</f>
        <v>17581.636046891959</v>
      </c>
      <c r="Q8061" s="9">
        <f>N8061*O7996</f>
        <v>0.21386511233524366</v>
      </c>
      <c r="R8061" s="12">
        <f t="shared" ref="R8061:R8106" si="1724">((1-Q8061)*H8061)</f>
        <v>62681.538881809494</v>
      </c>
      <c r="S8061" s="16">
        <f t="shared" ref="S8061:S8105" si="1725">R8061+S8062</f>
        <v>945992.20526310487</v>
      </c>
      <c r="T8061" s="13">
        <f t="shared" si="1719"/>
        <v>11.743064815493742</v>
      </c>
      <c r="U8061" s="14">
        <f t="shared" si="1720"/>
        <v>3.9102922147622579</v>
      </c>
    </row>
    <row r="8062" spans="1:21" x14ac:dyDescent="0.3">
      <c r="A8062" s="17">
        <v>1993</v>
      </c>
      <c r="B8062" s="17">
        <v>66</v>
      </c>
      <c r="C8062" s="17">
        <v>2.1919999999999999E-2</v>
      </c>
      <c r="D8062" s="17">
        <v>2.1690000000000001E-2</v>
      </c>
      <c r="E8062" s="17">
        <v>0.5</v>
      </c>
      <c r="F8062" s="6">
        <f t="shared" ref="F8062:F8106" si="1726">F8061-G8061</f>
        <v>78910.120928810793</v>
      </c>
      <c r="G8062" s="7">
        <f t="shared" ref="G8062:G8106" si="1727">D8062*F8062</f>
        <v>1711.5605229459061</v>
      </c>
      <c r="H8062" s="6">
        <f t="shared" ref="H8062:H8105" si="1728">F8062-0.5*G8062</f>
        <v>78054.340667337834</v>
      </c>
      <c r="I8062" s="6">
        <f>SUM(H8062:H8106)</f>
        <v>1181261.8357991299</v>
      </c>
      <c r="J8062" s="8">
        <f t="shared" si="1721"/>
        <v>14.96971265403093</v>
      </c>
      <c r="K8062" s="9">
        <f t="shared" ref="K8062:K8094" si="1729">K8061+G8062/F8062</f>
        <v>0.25741000000000003</v>
      </c>
      <c r="L8062" s="9">
        <f t="shared" si="1722"/>
        <v>3.8708270676691735E-3</v>
      </c>
      <c r="M8062" s="12">
        <f t="shared" si="1723"/>
        <v>442169.20390001452</v>
      </c>
      <c r="N8062" s="10">
        <f>((B8061+E8061)*D8061+(B8062+E8062)*D8062+(B8063+E8063)*D8063)/3/SUM(D7996:D8062)</f>
        <v>5.7377789000686317</v>
      </c>
      <c r="O8062" s="11">
        <f>O7996</f>
        <v>3.8407408598672053E-2</v>
      </c>
      <c r="P8062" s="12">
        <f>M8062*O7996</f>
        <v>16982.573283937392</v>
      </c>
      <c r="Q8062" s="9">
        <f>N8062*O7996</f>
        <v>0.22037321866377504</v>
      </c>
      <c r="R8062" s="12">
        <f t="shared" si="1724"/>
        <v>60853.254383797808</v>
      </c>
      <c r="S8062" s="12">
        <f t="shared" si="1725"/>
        <v>883310.66638129542</v>
      </c>
      <c r="T8062" s="13">
        <f t="shared" si="1719"/>
        <v>11.193883065749944</v>
      </c>
      <c r="U8062" s="14">
        <f t="shared" si="1720"/>
        <v>3.7758295882809865</v>
      </c>
    </row>
    <row r="8063" spans="1:21" x14ac:dyDescent="0.3">
      <c r="A8063" s="17">
        <v>1993</v>
      </c>
      <c r="B8063" s="17">
        <v>67</v>
      </c>
      <c r="C8063" s="17">
        <v>2.4729999999999999E-2</v>
      </c>
      <c r="D8063" s="17">
        <v>2.443E-2</v>
      </c>
      <c r="E8063" s="17">
        <v>0.5</v>
      </c>
      <c r="F8063" s="6">
        <f t="shared" si="1726"/>
        <v>77198.56040586489</v>
      </c>
      <c r="G8063" s="7">
        <f t="shared" si="1727"/>
        <v>1885.9608307152794</v>
      </c>
      <c r="H8063" s="6">
        <f t="shared" si="1728"/>
        <v>76255.579990507249</v>
      </c>
      <c r="I8063" s="6">
        <f>SUM(H8063:H8106)</f>
        <v>1103207.4951317923</v>
      </c>
      <c r="J8063" s="8">
        <f t="shared" si="1721"/>
        <v>14.290519011387937</v>
      </c>
      <c r="K8063" s="9">
        <f t="shared" si="1729"/>
        <v>0.28184000000000003</v>
      </c>
      <c r="L8063" s="9">
        <f t="shared" si="1722"/>
        <v>4.1754074074074081E-3</v>
      </c>
      <c r="M8063" s="12">
        <f t="shared" si="1723"/>
        <v>451683.06866761757</v>
      </c>
      <c r="N8063" s="10">
        <f>((B8062+E8062)*D8062+(B8063+E8063)*D8063+(B8064+E8064)*D8064)/3/SUM(D7996:D8063)</f>
        <v>5.8168996593812086</v>
      </c>
      <c r="O8063" s="11">
        <f>O7996</f>
        <v>3.8407408598672053E-2</v>
      </c>
      <c r="P8063" s="12">
        <f>M8063*O7996</f>
        <v>17347.976175419233</v>
      </c>
      <c r="Q8063" s="9">
        <f>N8063*O7996</f>
        <v>0.22341204199533038</v>
      </c>
      <c r="R8063" s="12">
        <f t="shared" si="1724"/>
        <v>59219.165151289766</v>
      </c>
      <c r="S8063" s="12">
        <f t="shared" si="1725"/>
        <v>822457.41199749766</v>
      </c>
      <c r="T8063" s="13">
        <f t="shared" si="1719"/>
        <v>10.653792087229315</v>
      </c>
      <c r="U8063" s="14">
        <f t="shared" si="1720"/>
        <v>3.6367269241586229</v>
      </c>
    </row>
    <row r="8064" spans="1:21" x14ac:dyDescent="0.3">
      <c r="A8064" s="17">
        <v>1993</v>
      </c>
      <c r="B8064" s="17">
        <v>68</v>
      </c>
      <c r="C8064" s="17">
        <v>2.7029999999999998E-2</v>
      </c>
      <c r="D8064" s="17">
        <v>2.6669999999999999E-2</v>
      </c>
      <c r="E8064" s="17">
        <v>0.5</v>
      </c>
      <c r="F8064" s="6">
        <f t="shared" si="1726"/>
        <v>75312.599575149608</v>
      </c>
      <c r="G8064" s="7">
        <f t="shared" si="1727"/>
        <v>2008.58703066924</v>
      </c>
      <c r="H8064" s="6">
        <f t="shared" si="1728"/>
        <v>74308.30605981499</v>
      </c>
      <c r="I8064" s="6">
        <f>SUM(H8064:H8106)</f>
        <v>1026951.9151412846</v>
      </c>
      <c r="J8064" s="8">
        <f t="shared" si="1721"/>
        <v>13.635858022887064</v>
      </c>
      <c r="K8064" s="9">
        <f t="shared" si="1729"/>
        <v>0.30851000000000006</v>
      </c>
      <c r="L8064" s="9">
        <f t="shared" si="1722"/>
        <v>4.5037956204379568E-3</v>
      </c>
      <c r="M8064" s="12">
        <f t="shared" si="1723"/>
        <v>445976.50514032907</v>
      </c>
      <c r="N8064" s="10">
        <f>((B8063+E8063)*D8063+(B8064+E8064)*D8064+(B8065+E8065)*D8065)/3/SUM(D7996:D8064)</f>
        <v>5.879955268872969</v>
      </c>
      <c r="O8064" s="11">
        <f>O7996</f>
        <v>3.8407408598672053E-2</v>
      </c>
      <c r="P8064" s="12">
        <f>M8064*O7996</f>
        <v>17128.801858332386</v>
      </c>
      <c r="Q8064" s="9">
        <f>N8064*O7996</f>
        <v>0.22583384455351871</v>
      </c>
      <c r="R8064" s="12">
        <f t="shared" si="1724"/>
        <v>57526.975620067438</v>
      </c>
      <c r="S8064" s="12">
        <f t="shared" si="1725"/>
        <v>763238.24684620788</v>
      </c>
      <c r="T8064" s="13">
        <f t="shared" si="1719"/>
        <v>10.134270376427803</v>
      </c>
      <c r="U8064" s="14">
        <f t="shared" si="1720"/>
        <v>3.5015876464592601</v>
      </c>
    </row>
    <row r="8065" spans="1:21" x14ac:dyDescent="0.3">
      <c r="A8065" s="17">
        <v>1993</v>
      </c>
      <c r="B8065" s="17">
        <v>69</v>
      </c>
      <c r="C8065" s="17">
        <v>2.87E-2</v>
      </c>
      <c r="D8065" s="17">
        <v>2.8289999999999999E-2</v>
      </c>
      <c r="E8065" s="17">
        <v>0.5</v>
      </c>
      <c r="F8065" s="6">
        <f t="shared" si="1726"/>
        <v>73304.012544480371</v>
      </c>
      <c r="G8065" s="7">
        <f t="shared" si="1727"/>
        <v>2073.7705148833497</v>
      </c>
      <c r="H8065" s="6">
        <f t="shared" si="1728"/>
        <v>72267.127287038689</v>
      </c>
      <c r="I8065" s="6">
        <f>SUM(H8065:H8106)</f>
        <v>952643.60908146948</v>
      </c>
      <c r="J8065" s="8">
        <f t="shared" si="1721"/>
        <v>12.995790762523564</v>
      </c>
      <c r="K8065" s="9">
        <f t="shared" si="1729"/>
        <v>0.33680000000000004</v>
      </c>
      <c r="L8065" s="9">
        <f t="shared" si="1722"/>
        <v>4.8460431654676261E-3</v>
      </c>
      <c r="M8065" s="12">
        <f t="shared" si="1723"/>
        <v>427930.67335033492</v>
      </c>
      <c r="N8065" s="10">
        <f>((B8064+E8064)*D8064+(B8065+E8065)*D8065+(B8066+E8066)*D8066)/3/SUM(D7996:D8065)</f>
        <v>5.8870100950118767</v>
      </c>
      <c r="O8065" s="11">
        <f>O7996</f>
        <v>3.8407408598672053E-2</v>
      </c>
      <c r="P8065" s="12">
        <f>M8065*O7996</f>
        <v>16435.708223271176</v>
      </c>
      <c r="Q8065" s="9">
        <f>N8065*O7996</f>
        <v>0.22610480214362833</v>
      </c>
      <c r="R8065" s="12">
        <f t="shared" si="1724"/>
        <v>55927.182770314408</v>
      </c>
      <c r="S8065" s="12">
        <f t="shared" si="1725"/>
        <v>705711.27122614044</v>
      </c>
      <c r="T8065" s="13">
        <f t="shared" si="1719"/>
        <v>9.6271847437808358</v>
      </c>
      <c r="U8065" s="14">
        <f t="shared" si="1720"/>
        <v>3.368606018742728</v>
      </c>
    </row>
    <row r="8066" spans="1:21" x14ac:dyDescent="0.3">
      <c r="A8066" s="17">
        <v>1993</v>
      </c>
      <c r="B8066" s="17">
        <v>70</v>
      </c>
      <c r="C8066" s="17">
        <v>3.1050000000000001E-2</v>
      </c>
      <c r="D8066" s="17">
        <v>3.057E-2</v>
      </c>
      <c r="E8066" s="17">
        <v>0.5</v>
      </c>
      <c r="F8066" s="6">
        <f t="shared" si="1726"/>
        <v>71230.242029597022</v>
      </c>
      <c r="G8066" s="7">
        <f t="shared" si="1727"/>
        <v>2177.5084988447811</v>
      </c>
      <c r="H8066" s="6">
        <f t="shared" si="1728"/>
        <v>70141.487780174633</v>
      </c>
      <c r="I8066" s="6">
        <f>SUM(H8066:H8106)</f>
        <v>880376.48179443087</v>
      </c>
      <c r="J8066" s="8">
        <f t="shared" si="1721"/>
        <v>12.359588521805442</v>
      </c>
      <c r="K8066" s="9">
        <f t="shared" si="1729"/>
        <v>0.36737000000000003</v>
      </c>
      <c r="L8066" s="9">
        <f t="shared" si="1722"/>
        <v>5.2109219858156031E-3</v>
      </c>
      <c r="M8066" s="12">
        <f t="shared" si="1723"/>
        <v>417873.93953931204</v>
      </c>
      <c r="N8066" s="10">
        <f>((B8065+E8065)*D8065+(B8066+E8066)*D8066+(B8067+E8067)*D8067)/3/SUM(D7996:D8066)</f>
        <v>6.0438794675667582</v>
      </c>
      <c r="O8066" s="11">
        <f>O7996</f>
        <v>3.8407408598672053E-2</v>
      </c>
      <c r="P8066" s="12">
        <f>M8066*O7996</f>
        <v>16049.45513862314</v>
      </c>
      <c r="Q8066" s="9">
        <f>N8066*O7996</f>
        <v>0.23212974823196098</v>
      </c>
      <c r="R8066" s="12">
        <f t="shared" si="1724"/>
        <v>53859.561881147529</v>
      </c>
      <c r="S8066" s="12">
        <f t="shared" si="1725"/>
        <v>649784.08845582604</v>
      </c>
      <c r="T8066" s="13">
        <f t="shared" si="1719"/>
        <v>9.122306339852571</v>
      </c>
      <c r="U8066" s="14">
        <f t="shared" si="1720"/>
        <v>3.237282181952871</v>
      </c>
    </row>
    <row r="8067" spans="1:21" x14ac:dyDescent="0.3">
      <c r="A8067" s="17">
        <v>1993</v>
      </c>
      <c r="B8067" s="17">
        <v>71</v>
      </c>
      <c r="C8067" s="17">
        <v>3.6159999999999998E-2</v>
      </c>
      <c r="D8067" s="17">
        <v>3.5520000000000003E-2</v>
      </c>
      <c r="E8067" s="17">
        <v>0.5</v>
      </c>
      <c r="F8067" s="6">
        <f t="shared" si="1726"/>
        <v>69052.733530752244</v>
      </c>
      <c r="G8067" s="7">
        <f t="shared" si="1727"/>
        <v>2452.75309501232</v>
      </c>
      <c r="H8067" s="6">
        <f t="shared" si="1728"/>
        <v>67826.356983246078</v>
      </c>
      <c r="I8067" s="6">
        <f>SUM(H8067:H8106)</f>
        <v>810234.99401425628</v>
      </c>
      <c r="J8067" s="8">
        <f t="shared" si="1721"/>
        <v>11.733568717499399</v>
      </c>
      <c r="K8067" s="9">
        <f t="shared" si="1729"/>
        <v>0.40289000000000003</v>
      </c>
      <c r="L8067" s="9">
        <f t="shared" si="1722"/>
        <v>5.6348251748251756E-3</v>
      </c>
      <c r="M8067" s="12">
        <f t="shared" si="1723"/>
        <v>435284.68389233004</v>
      </c>
      <c r="N8067" s="10">
        <f>((B8066+E8066)*D8066+(B8067+E8067)*D8067+(B8068+E8068)*D8068)/3/SUM(D7996:D8067)</f>
        <v>6.1654876848105769</v>
      </c>
      <c r="O8067" s="11">
        <f>O7996</f>
        <v>3.8407408598672053E-2</v>
      </c>
      <c r="P8067" s="12">
        <f>M8067*O7996</f>
        <v>16718.156710996522</v>
      </c>
      <c r="Q8067" s="9">
        <f>N8067*O7996</f>
        <v>0.2368004047206004</v>
      </c>
      <c r="R8067" s="12">
        <f t="shared" si="1724"/>
        <v>51765.04819888949</v>
      </c>
      <c r="S8067" s="12">
        <f t="shared" si="1725"/>
        <v>595924.52657467849</v>
      </c>
      <c r="T8067" s="13">
        <f t="shared" si="1719"/>
        <v>8.6299918352875462</v>
      </c>
      <c r="U8067" s="14">
        <f t="shared" si="1720"/>
        <v>3.1035768822118524</v>
      </c>
    </row>
    <row r="8068" spans="1:21" x14ac:dyDescent="0.3">
      <c r="A8068" s="17">
        <v>1993</v>
      </c>
      <c r="B8068" s="17">
        <v>72</v>
      </c>
      <c r="C8068" s="17">
        <v>3.8760000000000003E-2</v>
      </c>
      <c r="D8068" s="17">
        <v>3.8030000000000001E-2</v>
      </c>
      <c r="E8068" s="17">
        <v>0.5</v>
      </c>
      <c r="F8068" s="6">
        <f t="shared" si="1726"/>
        <v>66599.980435739926</v>
      </c>
      <c r="G8068" s="7">
        <f t="shared" si="1727"/>
        <v>2532.7972559711893</v>
      </c>
      <c r="H8068" s="6">
        <f t="shared" si="1728"/>
        <v>65333.58180775433</v>
      </c>
      <c r="I8068" s="6">
        <f>SUM(H8068:H8106)</f>
        <v>742408.63703101012</v>
      </c>
      <c r="J8068" s="8">
        <f t="shared" si="1721"/>
        <v>11.147280106896355</v>
      </c>
      <c r="K8068" s="9">
        <f t="shared" si="1729"/>
        <v>0.44092000000000003</v>
      </c>
      <c r="L8068" s="9">
        <f t="shared" si="1722"/>
        <v>6.0816551724137934E-3</v>
      </c>
      <c r="M8068" s="12">
        <f t="shared" si="1723"/>
        <v>416465.12078815029</v>
      </c>
      <c r="N8068" s="10">
        <f>((B8067+E8067)*D8067+(B8068+E8068)*D8068+(B8069+E8069)*D8069)/3/SUM(D7996:D8068)</f>
        <v>6.3520442105899786</v>
      </c>
      <c r="O8068" s="11">
        <f>O7996</f>
        <v>3.8407408598672053E-2</v>
      </c>
      <c r="P8068" s="12">
        <f>M8068*O7996</f>
        <v>15995.346061205799</v>
      </c>
      <c r="Q8068" s="9">
        <f>N8068*O7996</f>
        <v>0.24396555743295859</v>
      </c>
      <c r="R8068" s="12">
        <f t="shared" si="1724"/>
        <v>49394.438102933746</v>
      </c>
      <c r="S8068" s="12">
        <f t="shared" si="1725"/>
        <v>544159.47837578901</v>
      </c>
      <c r="T8068" s="13">
        <f t="shared" ref="T8068:T8131" si="1730">S8068/F8068</f>
        <v>8.1705651385412956</v>
      </c>
      <c r="U8068" s="14">
        <f t="shared" si="1720"/>
        <v>2.9767149683550596</v>
      </c>
    </row>
    <row r="8069" spans="1:21" x14ac:dyDescent="0.3">
      <c r="A8069" s="17">
        <v>1993</v>
      </c>
      <c r="B8069" s="17">
        <v>73</v>
      </c>
      <c r="C8069" s="17">
        <v>4.3159999999999997E-2</v>
      </c>
      <c r="D8069" s="17">
        <v>4.2250000000000003E-2</v>
      </c>
      <c r="E8069" s="17">
        <v>0.5</v>
      </c>
      <c r="F8069" s="6">
        <f t="shared" si="1726"/>
        <v>64067.183179768734</v>
      </c>
      <c r="G8069" s="7">
        <f t="shared" si="1727"/>
        <v>2706.8384893452294</v>
      </c>
      <c r="H8069" s="6">
        <f t="shared" si="1728"/>
        <v>62713.763935096118</v>
      </c>
      <c r="I8069" s="6">
        <f>SUM(H8069:H8106)</f>
        <v>677075.05522325577</v>
      </c>
      <c r="J8069" s="8">
        <f t="shared" si="1721"/>
        <v>10.568203901261324</v>
      </c>
      <c r="K8069" s="9">
        <f t="shared" si="1729"/>
        <v>0.48317000000000004</v>
      </c>
      <c r="L8069" s="9">
        <f t="shared" si="1722"/>
        <v>6.5737414965986399E-3</v>
      </c>
      <c r="M8069" s="12">
        <f t="shared" si="1723"/>
        <v>411765.27716305718</v>
      </c>
      <c r="N8069" s="10">
        <f>((B8068+E8068)*D8068+(B8069+E8069)*D8069+(B8070+E8070)*D8070)/3/SUM(D7996:D8069)</f>
        <v>6.4231429931494093</v>
      </c>
      <c r="O8069" s="11">
        <f>O7996</f>
        <v>3.8407408598672053E-2</v>
      </c>
      <c r="P8069" s="12">
        <f>M8069*O7996</f>
        <v>15814.837246746984</v>
      </c>
      <c r="Q8069" s="9">
        <f>N8069*O7996</f>
        <v>0.24669627742558678</v>
      </c>
      <c r="R8069" s="12">
        <f t="shared" si="1724"/>
        <v>47242.511828960887</v>
      </c>
      <c r="S8069" s="12">
        <f t="shared" si="1725"/>
        <v>494765.04027285532</v>
      </c>
      <c r="T8069" s="13">
        <f t="shared" si="1730"/>
        <v>7.7225970569764844</v>
      </c>
      <c r="U8069" s="14">
        <f t="shared" si="1720"/>
        <v>2.8456068442848395</v>
      </c>
    </row>
    <row r="8070" spans="1:21" x14ac:dyDescent="0.3">
      <c r="A8070" s="17">
        <v>1993</v>
      </c>
      <c r="B8070" s="17">
        <v>74</v>
      </c>
      <c r="C8070" s="17">
        <v>4.7370000000000002E-2</v>
      </c>
      <c r="D8070" s="17">
        <v>4.6280000000000002E-2</v>
      </c>
      <c r="E8070" s="17">
        <v>0.5</v>
      </c>
      <c r="F8070" s="6">
        <f t="shared" si="1726"/>
        <v>61360.344690423502</v>
      </c>
      <c r="G8070" s="7">
        <f t="shared" si="1727"/>
        <v>2839.7567522728</v>
      </c>
      <c r="H8070" s="6">
        <f t="shared" si="1728"/>
        <v>59940.4663142871</v>
      </c>
      <c r="I8070" s="6">
        <f>SUM(H8070:H8106)</f>
        <v>614361.29128815955</v>
      </c>
      <c r="J8070" s="8">
        <f t="shared" si="1721"/>
        <v>10.012350719145207</v>
      </c>
      <c r="K8070" s="9">
        <f t="shared" si="1729"/>
        <v>0.52945000000000009</v>
      </c>
      <c r="L8070" s="9">
        <f t="shared" si="1722"/>
        <v>7.1067114093959745E-3</v>
      </c>
      <c r="M8070" s="12">
        <f t="shared" si="1723"/>
        <v>399588.02161549451</v>
      </c>
      <c r="N8070" s="10">
        <f>((B8069+E8069)*D8069+(B8070+E8070)*D8070+(B8071+E8071)*D8071)/3/SUM(D7996:D8070)</f>
        <v>6.5091478578398965</v>
      </c>
      <c r="O8070" s="11">
        <f>O7996</f>
        <v>3.8407408598672053E-2</v>
      </c>
      <c r="P8070" s="12">
        <f>M8070*O7996</f>
        <v>15347.140417321298</v>
      </c>
      <c r="Q8070" s="9">
        <f>N8070*O7996</f>
        <v>0.24999950140522781</v>
      </c>
      <c r="R8070" s="12">
        <f t="shared" si="1724"/>
        <v>44955.379621718472</v>
      </c>
      <c r="S8070" s="12">
        <f t="shared" si="1725"/>
        <v>447522.52844389441</v>
      </c>
      <c r="T8070" s="13">
        <f t="shared" si="1730"/>
        <v>7.2933509533191909</v>
      </c>
      <c r="U8070" s="14">
        <f t="shared" si="1720"/>
        <v>2.7189997658260161</v>
      </c>
    </row>
    <row r="8071" spans="1:21" x14ac:dyDescent="0.3">
      <c r="A8071" s="17">
        <v>1993</v>
      </c>
      <c r="B8071" s="17">
        <v>75</v>
      </c>
      <c r="C8071" s="17">
        <v>5.1429999999999997E-2</v>
      </c>
      <c r="D8071" s="17">
        <v>5.0139999999999997E-2</v>
      </c>
      <c r="E8071" s="17">
        <v>0.5</v>
      </c>
      <c r="F8071" s="6">
        <f t="shared" si="1726"/>
        <v>58520.587938150704</v>
      </c>
      <c r="G8071" s="7">
        <f t="shared" si="1727"/>
        <v>2934.2222792188763</v>
      </c>
      <c r="H8071" s="6">
        <f t="shared" si="1728"/>
        <v>57053.476798541269</v>
      </c>
      <c r="I8071" s="6">
        <f>SUM(H8071:H8106)</f>
        <v>554420.8249738724</v>
      </c>
      <c r="J8071" s="8">
        <f t="shared" si="1721"/>
        <v>9.4739448885891111</v>
      </c>
      <c r="K8071" s="9">
        <f t="shared" si="1729"/>
        <v>0.57959000000000005</v>
      </c>
      <c r="L8071" s="9">
        <f t="shared" si="1722"/>
        <v>7.676688741721855E-3</v>
      </c>
      <c r="M8071" s="12">
        <f t="shared" si="1723"/>
        <v>382224.99021899124</v>
      </c>
      <c r="N8071" s="10">
        <f>((B8070+E8070)*D8070+(B8071+E8071)*D8071+(B8072+E8072)*D8072)/3/SUM(D7996:D8071)</f>
        <v>6.6212552551516302</v>
      </c>
      <c r="O8071" s="11">
        <f>O7996</f>
        <v>3.8407408598672053E-2</v>
      </c>
      <c r="P8071" s="12">
        <f>M8071*O7996</f>
        <v>14680.271375964227</v>
      </c>
      <c r="Q8071" s="9">
        <f>N8071*O7996</f>
        <v>0.25430525602071324</v>
      </c>
      <c r="R8071" s="12">
        <f t="shared" si="1724"/>
        <v>42544.477774416402</v>
      </c>
      <c r="S8071" s="12">
        <f t="shared" si="1725"/>
        <v>402567.14882217592</v>
      </c>
      <c r="T8071" s="13">
        <f t="shared" si="1730"/>
        <v>6.8790687688859427</v>
      </c>
      <c r="U8071" s="14">
        <f t="shared" si="1720"/>
        <v>2.5948761197031684</v>
      </c>
    </row>
    <row r="8072" spans="1:21" x14ac:dyDescent="0.3">
      <c r="A8072" s="17">
        <v>1993</v>
      </c>
      <c r="B8072" s="17">
        <v>76</v>
      </c>
      <c r="C8072" s="17">
        <v>5.7549999999999997E-2</v>
      </c>
      <c r="D8072" s="17">
        <v>5.5939999999999997E-2</v>
      </c>
      <c r="E8072" s="17">
        <v>0.5</v>
      </c>
      <c r="F8072" s="6">
        <f t="shared" si="1726"/>
        <v>55586.365658931827</v>
      </c>
      <c r="G8072" s="7">
        <f t="shared" si="1727"/>
        <v>3109.5012949606462</v>
      </c>
      <c r="H8072" s="6">
        <f t="shared" si="1728"/>
        <v>54031.615011451504</v>
      </c>
      <c r="I8072" s="6">
        <f>SUM(H8072:H8106)</f>
        <v>497367.34817533143</v>
      </c>
      <c r="J8072" s="8">
        <f t="shared" si="1721"/>
        <v>8.9476500627346294</v>
      </c>
      <c r="K8072" s="9">
        <f t="shared" si="1729"/>
        <v>0.63553000000000004</v>
      </c>
      <c r="L8072" s="9">
        <f t="shared" si="1722"/>
        <v>8.3075816993464051E-3</v>
      </c>
      <c r="M8072" s="12">
        <f t="shared" si="1723"/>
        <v>374296.80591709196</v>
      </c>
      <c r="N8072" s="10">
        <f>((B8071+E8071)*D8071+(B8072+E8072)*D8072+(B8073+E8073)*D8073)/3/SUM(D7996:D8072)</f>
        <v>6.6486397180306183</v>
      </c>
      <c r="O8072" s="11">
        <f>O7996</f>
        <v>3.8407408598672053E-2</v>
      </c>
      <c r="P8072" s="12">
        <f>M8072*O7996</f>
        <v>14375.770362035602</v>
      </c>
      <c r="Q8072" s="9">
        <f>N8072*O7996</f>
        <v>0.25535702227576168</v>
      </c>
      <c r="R8072" s="12">
        <f t="shared" si="1724"/>
        <v>40234.262693376899</v>
      </c>
      <c r="S8072" s="12">
        <f t="shared" si="1725"/>
        <v>360022.67104775953</v>
      </c>
      <c r="T8072" s="13">
        <f t="shared" si="1730"/>
        <v>6.4768161541050437</v>
      </c>
      <c r="U8072" s="14">
        <f t="shared" si="1720"/>
        <v>2.4708339086295856</v>
      </c>
    </row>
    <row r="8073" spans="1:21" x14ac:dyDescent="0.3">
      <c r="A8073" s="17">
        <v>1993</v>
      </c>
      <c r="B8073" s="17">
        <v>77</v>
      </c>
      <c r="C8073" s="17">
        <v>6.132E-2</v>
      </c>
      <c r="D8073" s="17">
        <v>5.9499999999999997E-2</v>
      </c>
      <c r="E8073" s="17">
        <v>0.5</v>
      </c>
      <c r="F8073" s="6">
        <f t="shared" si="1726"/>
        <v>52476.864363971181</v>
      </c>
      <c r="G8073" s="7">
        <f t="shared" si="1727"/>
        <v>3122.3734296562852</v>
      </c>
      <c r="H8073" s="6">
        <f t="shared" si="1728"/>
        <v>50915.677649143036</v>
      </c>
      <c r="I8073" s="6">
        <f>SUM(H8073:H8106)</f>
        <v>443335.73316388001</v>
      </c>
      <c r="J8073" s="8">
        <f t="shared" si="1721"/>
        <v>8.4482131037589046</v>
      </c>
      <c r="K8073" s="9">
        <f t="shared" si="1729"/>
        <v>0.69503000000000004</v>
      </c>
      <c r="L8073" s="9">
        <f t="shared" si="1722"/>
        <v>8.9681290322580643E-3</v>
      </c>
      <c r="M8073" s="12">
        <f t="shared" si="1723"/>
        <v>348163.30345217057</v>
      </c>
      <c r="N8073" s="10">
        <f>((B8072+E8072)*D8072+(B8073+E8073)*D8073+(B8074+E8074)*D8074)/3/SUM(D7996:D8073)</f>
        <v>6.7818367552479746</v>
      </c>
      <c r="O8073" s="11">
        <f>O7996</f>
        <v>3.8407408598672053E-2</v>
      </c>
      <c r="P8073" s="12">
        <f>M8073*O7996</f>
        <v>13372.050254750964</v>
      </c>
      <c r="Q8073" s="9">
        <f>N8073*O7996</f>
        <v>0.26047277530830126</v>
      </c>
      <c r="R8073" s="12">
        <f t="shared" si="1724"/>
        <v>37653.529785167906</v>
      </c>
      <c r="S8073" s="12">
        <f t="shared" si="1725"/>
        <v>319788.40835438261</v>
      </c>
      <c r="T8073" s="13">
        <f t="shared" si="1730"/>
        <v>6.0938932276208639</v>
      </c>
      <c r="U8073" s="14">
        <f t="shared" si="1720"/>
        <v>2.3543198761380406</v>
      </c>
    </row>
    <row r="8074" spans="1:21" x14ac:dyDescent="0.3">
      <c r="A8074" s="17">
        <v>1993</v>
      </c>
      <c r="B8074" s="17">
        <v>78</v>
      </c>
      <c r="C8074" s="17">
        <v>6.9199999999999998E-2</v>
      </c>
      <c r="D8074" s="17">
        <v>6.6879999999999995E-2</v>
      </c>
      <c r="E8074" s="17">
        <v>0.5</v>
      </c>
      <c r="F8074" s="6">
        <f t="shared" si="1726"/>
        <v>49354.490934314897</v>
      </c>
      <c r="G8074" s="7">
        <f t="shared" si="1727"/>
        <v>3300.8283536869799</v>
      </c>
      <c r="H8074" s="6">
        <f t="shared" si="1728"/>
        <v>47704.076757471405</v>
      </c>
      <c r="I8074" s="6">
        <f>SUM(H8074:H8106)</f>
        <v>392420.05551473686</v>
      </c>
      <c r="J8074" s="8">
        <f t="shared" si="1721"/>
        <v>7.9510506153736333</v>
      </c>
      <c r="K8074" s="9">
        <f t="shared" si="1729"/>
        <v>0.76191000000000009</v>
      </c>
      <c r="L8074" s="9">
        <f t="shared" si="1722"/>
        <v>9.7058598726114664E-3</v>
      </c>
      <c r="M8074" s="12">
        <f t="shared" si="1723"/>
        <v>340086.13322364568</v>
      </c>
      <c r="N8074" s="10">
        <f>((B8073+E8073)*D8073+(B8074+E8074)*D8074+(B8075+E8075)*D8075)/3/SUM(D7996:D8074)</f>
        <v>6.8230565289863625</v>
      </c>
      <c r="O8074" s="11">
        <f>O7996</f>
        <v>3.8407408598672053E-2</v>
      </c>
      <c r="P8074" s="12">
        <f>M8074*O7996</f>
        <v>13061.827077462978</v>
      </c>
      <c r="Q8074" s="9">
        <f>N8074*O7996</f>
        <v>0.26205592000061634</v>
      </c>
      <c r="R8074" s="12">
        <f t="shared" si="1724"/>
        <v>35202.94103501222</v>
      </c>
      <c r="S8074" s="12">
        <f t="shared" si="1725"/>
        <v>282134.87856921472</v>
      </c>
      <c r="T8074" s="13">
        <f t="shared" si="1730"/>
        <v>5.7164986048524646</v>
      </c>
      <c r="U8074" s="14">
        <f t="shared" si="1720"/>
        <v>2.2345520105211687</v>
      </c>
    </row>
    <row r="8075" spans="1:21" x14ac:dyDescent="0.3">
      <c r="A8075" s="17">
        <v>1993</v>
      </c>
      <c r="B8075" s="17">
        <v>79</v>
      </c>
      <c r="C8075" s="17">
        <v>7.4829999999999994E-2</v>
      </c>
      <c r="D8075" s="17">
        <v>7.213E-2</v>
      </c>
      <c r="E8075" s="17">
        <v>0.5</v>
      </c>
      <c r="F8075" s="6">
        <f t="shared" si="1726"/>
        <v>46053.662580627919</v>
      </c>
      <c r="G8075" s="7">
        <f t="shared" si="1727"/>
        <v>3321.8506819406916</v>
      </c>
      <c r="H8075" s="6">
        <f t="shared" si="1728"/>
        <v>44392.737239657574</v>
      </c>
      <c r="I8075" s="6">
        <f>SUM(H8075:H8106)</f>
        <v>344715.97875726555</v>
      </c>
      <c r="J8075" s="8">
        <f t="shared" si="1721"/>
        <v>7.4850936807416355</v>
      </c>
      <c r="K8075" s="9">
        <f t="shared" si="1729"/>
        <v>0.83404000000000011</v>
      </c>
      <c r="L8075" s="9">
        <f t="shared" si="1722"/>
        <v>1.0491069182389939E-2</v>
      </c>
      <c r="M8075" s="12">
        <f t="shared" si="1723"/>
        <v>316636.04768870189</v>
      </c>
      <c r="N8075" s="10">
        <f>((B8074+E8074)*D8074+(B8075+E8075)*D8075+(B8076+E8076)*D8076)/3/SUM(D7996:D8075)</f>
        <v>6.9786600962383876</v>
      </c>
      <c r="O8075" s="11">
        <f>O7996</f>
        <v>3.8407408598672053E-2</v>
      </c>
      <c r="P8075" s="12">
        <f>M8075*O7996</f>
        <v>12161.170060648583</v>
      </c>
      <c r="Q8075" s="9">
        <f>N8075*O7996</f>
        <v>0.26803224978747581</v>
      </c>
      <c r="R8075" s="12">
        <f t="shared" si="1724"/>
        <v>32494.052003087894</v>
      </c>
      <c r="S8075" s="12">
        <f t="shared" si="1725"/>
        <v>246931.93753420253</v>
      </c>
      <c r="T8075" s="13">
        <f t="shared" si="1730"/>
        <v>5.3618306058044629</v>
      </c>
      <c r="U8075" s="14">
        <f t="shared" si="1720"/>
        <v>2.1232630749371726</v>
      </c>
    </row>
    <row r="8076" spans="1:21" x14ac:dyDescent="0.3">
      <c r="A8076" s="17">
        <v>1993</v>
      </c>
      <c r="B8076" s="17">
        <v>80</v>
      </c>
      <c r="C8076" s="17">
        <v>8.3830000000000002E-2</v>
      </c>
      <c r="D8076" s="17">
        <v>8.0460000000000004E-2</v>
      </c>
      <c r="E8076" s="17">
        <v>0.5</v>
      </c>
      <c r="F8076" s="6">
        <f t="shared" si="1726"/>
        <v>42731.811898687229</v>
      </c>
      <c r="G8076" s="7">
        <f t="shared" si="1727"/>
        <v>3438.2015853683747</v>
      </c>
      <c r="H8076" s="6">
        <f t="shared" si="1728"/>
        <v>41012.711106003044</v>
      </c>
      <c r="I8076" s="6">
        <f>SUM(H8076:H8106)</f>
        <v>300323.241517608</v>
      </c>
      <c r="J8076" s="8">
        <f t="shared" si="1721"/>
        <v>7.0280951865472918</v>
      </c>
      <c r="K8076" s="9">
        <f t="shared" si="1729"/>
        <v>0.91450000000000009</v>
      </c>
      <c r="L8076" s="9">
        <f t="shared" si="1722"/>
        <v>1.1360248447204971E-2</v>
      </c>
      <c r="M8076" s="12">
        <f t="shared" si="1723"/>
        <v>302651.97115599137</v>
      </c>
      <c r="N8076" s="10">
        <f>((B8075+E8075)*D8075+(B8076+E8076)*D8076+(B8077+E8077)*D8077)/3/SUM(D7996:D8076)</f>
        <v>7.1228266812465826</v>
      </c>
      <c r="O8076" s="11">
        <f>O7996</f>
        <v>3.8407408598672053E-2</v>
      </c>
      <c r="P8076" s="12">
        <f>M8076*O7996</f>
        <v>11624.077919381669</v>
      </c>
      <c r="Q8076" s="9">
        <f>N8076*O7996</f>
        <v>0.27356931472416074</v>
      </c>
      <c r="R8076" s="12">
        <f t="shared" si="1724"/>
        <v>29792.891833753816</v>
      </c>
      <c r="S8076" s="12">
        <f t="shared" si="1725"/>
        <v>214437.88553111465</v>
      </c>
      <c r="T8076" s="13">
        <f t="shared" si="1730"/>
        <v>5.0182259071888886</v>
      </c>
      <c r="U8076" s="14">
        <f t="shared" si="1720"/>
        <v>2.0098692793584032</v>
      </c>
    </row>
    <row r="8077" spans="1:21" x14ac:dyDescent="0.3">
      <c r="A8077" s="17">
        <v>1993</v>
      </c>
      <c r="B8077" s="17">
        <v>81</v>
      </c>
      <c r="C8077" s="17">
        <v>9.418E-2</v>
      </c>
      <c r="D8077" s="17">
        <v>8.9940000000000006E-2</v>
      </c>
      <c r="E8077" s="17">
        <v>0.5</v>
      </c>
      <c r="F8077" s="6">
        <f t="shared" si="1726"/>
        <v>39293.610313318852</v>
      </c>
      <c r="G8077" s="7">
        <f t="shared" si="1727"/>
        <v>3534.0673115798977</v>
      </c>
      <c r="H8077" s="6">
        <f t="shared" si="1728"/>
        <v>37526.576657528902</v>
      </c>
      <c r="I8077" s="6">
        <f>SUM(H8077:H8106)</f>
        <v>259310.530411605</v>
      </c>
      <c r="J8077" s="8">
        <f t="shared" si="1721"/>
        <v>6.5993052901965035</v>
      </c>
      <c r="K8077" s="9">
        <f t="shared" si="1729"/>
        <v>1.00444</v>
      </c>
      <c r="L8077" s="9">
        <f t="shared" si="1722"/>
        <v>1.2324417177914111E-2</v>
      </c>
      <c r="M8077" s="12">
        <f t="shared" si="1723"/>
        <v>286753.30123627261</v>
      </c>
      <c r="N8077" s="10">
        <f>((B8076+E8076)*D8076+(B8077+E8077)*D8077+(B8078+E8078)*D8078)/3/SUM(D7996:D8077)</f>
        <v>7.3426038389550401</v>
      </c>
      <c r="O8077" s="11">
        <f>O7996</f>
        <v>3.8407408598672053E-2</v>
      </c>
      <c r="P8077" s="12">
        <f>M8077*O7996</f>
        <v>11013.451207599614</v>
      </c>
      <c r="Q8077" s="9">
        <f>N8077*O7996</f>
        <v>0.28201038582092425</v>
      </c>
      <c r="R8077" s="12">
        <f t="shared" si="1724"/>
        <v>26943.692295800687</v>
      </c>
      <c r="S8077" s="12">
        <f t="shared" si="1725"/>
        <v>184644.99369736083</v>
      </c>
      <c r="T8077" s="13">
        <f t="shared" si="1730"/>
        <v>4.6991099118925721</v>
      </c>
      <c r="U8077" s="14">
        <f t="shared" si="1720"/>
        <v>1.9001953783039314</v>
      </c>
    </row>
    <row r="8078" spans="1:21" x14ac:dyDescent="0.3">
      <c r="A8078" s="17">
        <v>1993</v>
      </c>
      <c r="B8078" s="17">
        <v>82</v>
      </c>
      <c r="C8078" s="17">
        <v>0.10619000000000001</v>
      </c>
      <c r="D8078" s="17">
        <v>0.10083</v>
      </c>
      <c r="E8078" s="17">
        <v>0.5</v>
      </c>
      <c r="F8078" s="6">
        <f t="shared" si="1726"/>
        <v>35759.543001738952</v>
      </c>
      <c r="G8078" s="7">
        <f t="shared" si="1727"/>
        <v>3605.6347208653387</v>
      </c>
      <c r="H8078" s="6">
        <f t="shared" si="1728"/>
        <v>33956.725641306286</v>
      </c>
      <c r="I8078" s="6">
        <f>SUM(H8078:H8106)</f>
        <v>221783.95375407612</v>
      </c>
      <c r="J8078" s="8">
        <f t="shared" si="1721"/>
        <v>6.2020913897946341</v>
      </c>
      <c r="K8078" s="9">
        <f t="shared" si="1729"/>
        <v>1.10527</v>
      </c>
      <c r="L8078" s="9">
        <f t="shared" si="1722"/>
        <v>1.3397212121212121E-2</v>
      </c>
      <c r="M8078" s="12">
        <f t="shared" si="1723"/>
        <v>269133.21131614037</v>
      </c>
      <c r="N8078" s="10">
        <f>((B8077+E8077)*D8077+(B8078+E8078)*D8078+(B8079+E8079)*D8079)/3/SUM(D7996:D8078)</f>
        <v>7.5405677647392348</v>
      </c>
      <c r="O8078" s="11">
        <f>O7996</f>
        <v>3.8407408598672053E-2</v>
      </c>
      <c r="P8078" s="12">
        <f>M8078*O7996</f>
        <v>10336.709214491751</v>
      </c>
      <c r="Q8078" s="9">
        <f>N8078*O7996</f>
        <v>0.28961366720631498</v>
      </c>
      <c r="R8078" s="12">
        <f t="shared" si="1724"/>
        <v>24122.393802008864</v>
      </c>
      <c r="S8078" s="12">
        <f t="shared" si="1725"/>
        <v>157701.30140156014</v>
      </c>
      <c r="T8078" s="13">
        <f t="shared" si="1730"/>
        <v>4.4100480085523266</v>
      </c>
      <c r="U8078" s="14">
        <f t="shared" si="1720"/>
        <v>1.7920433812423076</v>
      </c>
    </row>
    <row r="8079" spans="1:21" x14ac:dyDescent="0.3">
      <c r="A8079" s="17">
        <v>1993</v>
      </c>
      <c r="B8079" s="17">
        <v>83</v>
      </c>
      <c r="C8079" s="17">
        <v>0.11867999999999999</v>
      </c>
      <c r="D8079" s="17">
        <v>0.11203</v>
      </c>
      <c r="E8079" s="17">
        <v>0.5</v>
      </c>
      <c r="F8079" s="6">
        <f t="shared" si="1726"/>
        <v>32153.908280873613</v>
      </c>
      <c r="G8079" s="7">
        <f t="shared" si="1727"/>
        <v>3602.2023447062711</v>
      </c>
      <c r="H8079" s="6">
        <f t="shared" si="1728"/>
        <v>30352.807108520479</v>
      </c>
      <c r="I8079" s="6">
        <f>SUM(H8079:H8106)</f>
        <v>187827.22811276981</v>
      </c>
      <c r="J8079" s="8">
        <f t="shared" si="1721"/>
        <v>5.8415053769527825</v>
      </c>
      <c r="K8079" s="9">
        <f t="shared" si="1729"/>
        <v>1.2173</v>
      </c>
      <c r="L8079" s="9">
        <f t="shared" si="1722"/>
        <v>1.4578443113772455E-2</v>
      </c>
      <c r="M8079" s="12">
        <f t="shared" si="1723"/>
        <v>247091.01764805196</v>
      </c>
      <c r="N8079" s="10">
        <f>((B8078+E8078)*D8078+(B8079+E8079)*D8079+(B8080+E8080)*D8080)/3/SUM(D7996:D8079)</f>
        <v>7.5021879021879023</v>
      </c>
      <c r="O8079" s="11">
        <f>O7996</f>
        <v>3.8407408598672053E-2</v>
      </c>
      <c r="P8079" s="12">
        <f>M8079*O7996</f>
        <v>9490.1256758704185</v>
      </c>
      <c r="Q8079" s="9">
        <f>N8079*O7996</f>
        <v>0.28813959614334511</v>
      </c>
      <c r="R8079" s="12">
        <f t="shared" si="1724"/>
        <v>21606.961526454535</v>
      </c>
      <c r="S8079" s="12">
        <f t="shared" si="1725"/>
        <v>133578.90759955128</v>
      </c>
      <c r="T8079" s="13">
        <f t="shared" si="1730"/>
        <v>4.1543599127266644</v>
      </c>
      <c r="U8079" s="14">
        <f t="shared" si="1720"/>
        <v>1.6871454642261181</v>
      </c>
    </row>
    <row r="8080" spans="1:21" x14ac:dyDescent="0.3">
      <c r="A8080" s="17">
        <v>1993</v>
      </c>
      <c r="B8080" s="17">
        <v>84</v>
      </c>
      <c r="C8080" s="17">
        <v>0.12211</v>
      </c>
      <c r="D8080" s="17">
        <v>0.11508</v>
      </c>
      <c r="E8080" s="17">
        <v>0.5</v>
      </c>
      <c r="F8080" s="6">
        <f t="shared" si="1726"/>
        <v>28551.705936167342</v>
      </c>
      <c r="G8080" s="7">
        <f t="shared" si="1727"/>
        <v>3285.730319134138</v>
      </c>
      <c r="H8080" s="6">
        <f t="shared" si="1728"/>
        <v>26908.840776600271</v>
      </c>
      <c r="I8080" s="6">
        <f>SUM(H8080:H8106)</f>
        <v>157474.42100424931</v>
      </c>
      <c r="J8080" s="8">
        <f t="shared" si="1721"/>
        <v>5.5154119812074525</v>
      </c>
      <c r="K8080" s="9">
        <f t="shared" si="1729"/>
        <v>1.3323800000000001</v>
      </c>
      <c r="L8080" s="9">
        <f t="shared" si="1722"/>
        <v>1.5767810650887577E-2</v>
      </c>
      <c r="M8080" s="12">
        <f t="shared" si="1723"/>
        <v>208382.15221395894</v>
      </c>
      <c r="N8080" s="10">
        <f>((B8079+E8079)*D8079+(B8080+E8080)*D8080+(B8081+E8081)*D8081)/3/SUM(D7996:D8080)</f>
        <v>7.5112755620268494</v>
      </c>
      <c r="O8080" s="11">
        <f>O7996</f>
        <v>3.8407408598672053E-2</v>
      </c>
      <c r="P8080" s="12">
        <f>M8080*O7996</f>
        <v>8003.4184647521952</v>
      </c>
      <c r="Q8080" s="9">
        <f>N8080*O7996</f>
        <v>0.28848862960798527</v>
      </c>
      <c r="R8080" s="12">
        <f t="shared" si="1724"/>
        <v>19145.946176619385</v>
      </c>
      <c r="S8080" s="12">
        <f t="shared" si="1725"/>
        <v>111971.94607309674</v>
      </c>
      <c r="T8080" s="13">
        <f t="shared" si="1730"/>
        <v>3.9217252490422423</v>
      </c>
      <c r="U8080" s="14">
        <f t="shared" si="1720"/>
        <v>1.5936867321652102</v>
      </c>
    </row>
    <row r="8081" spans="1:21" x14ac:dyDescent="0.3">
      <c r="A8081" s="17">
        <v>1993</v>
      </c>
      <c r="B8081" s="17">
        <v>85</v>
      </c>
      <c r="C8081" s="17">
        <v>0.13675999999999999</v>
      </c>
      <c r="D8081" s="17">
        <v>0.12801000000000001</v>
      </c>
      <c r="E8081" s="17">
        <v>0.5</v>
      </c>
      <c r="F8081" s="6">
        <f t="shared" si="1726"/>
        <v>25265.975617033204</v>
      </c>
      <c r="G8081" s="7">
        <f t="shared" si="1727"/>
        <v>3234.2975387364208</v>
      </c>
      <c r="H8081" s="6">
        <f t="shared" si="1728"/>
        <v>23648.826847664994</v>
      </c>
      <c r="I8081" s="6">
        <f>SUM(H8081:H8106)</f>
        <v>130565.58022764896</v>
      </c>
      <c r="J8081" s="8">
        <f t="shared" si="1721"/>
        <v>5.1676445116026875</v>
      </c>
      <c r="K8081" s="9">
        <f t="shared" si="1729"/>
        <v>1.4603900000000001</v>
      </c>
      <c r="L8081" s="9">
        <f t="shared" si="1722"/>
        <v>1.7080584795321638E-2</v>
      </c>
      <c r="M8081" s="12">
        <f t="shared" si="1723"/>
        <v>189355.19933850819</v>
      </c>
      <c r="N8081" s="10">
        <f>((B8080+E8080)*D8080+(B8081+E8081)*D8081+(B8082+E8082)*D8082)/3/SUM(D7996:D8081)</f>
        <v>7.481027898940237</v>
      </c>
      <c r="O8081" s="11">
        <f>O7996</f>
        <v>3.8407408598672053E-2</v>
      </c>
      <c r="P8081" s="12">
        <f>M8081*O7996</f>
        <v>7272.6425112770803</v>
      </c>
      <c r="Q8081" s="9">
        <f>N8081*O7996</f>
        <v>0.28732689525266281</v>
      </c>
      <c r="R8081" s="12">
        <f t="shared" si="1724"/>
        <v>16853.882853157593</v>
      </c>
      <c r="S8081" s="12">
        <f t="shared" si="1725"/>
        <v>92825.999896477355</v>
      </c>
      <c r="T8081" s="13">
        <f t="shared" si="1730"/>
        <v>3.6739527221698958</v>
      </c>
      <c r="U8081" s="14">
        <f t="shared" si="1720"/>
        <v>1.4936917894327917</v>
      </c>
    </row>
    <row r="8082" spans="1:21" x14ac:dyDescent="0.3">
      <c r="A8082" s="17">
        <v>1993</v>
      </c>
      <c r="B8082" s="17">
        <v>86</v>
      </c>
      <c r="C8082" s="17">
        <v>0.15049000000000001</v>
      </c>
      <c r="D8082" s="17">
        <v>0.13996</v>
      </c>
      <c r="E8082" s="17">
        <v>0.5</v>
      </c>
      <c r="F8082" s="6">
        <f t="shared" si="1726"/>
        <v>22031.678078296783</v>
      </c>
      <c r="G8082" s="7">
        <f t="shared" si="1727"/>
        <v>3083.5536638384178</v>
      </c>
      <c r="H8082" s="6">
        <f t="shared" si="1728"/>
        <v>20489.901246377576</v>
      </c>
      <c r="I8082" s="6">
        <f>SUM(H8082:H8106)</f>
        <v>106916.75337998397</v>
      </c>
      <c r="J8082" s="8">
        <f t="shared" si="1721"/>
        <v>4.8528647250572687</v>
      </c>
      <c r="K8082" s="9">
        <f t="shared" si="1729"/>
        <v>1.6003500000000002</v>
      </c>
      <c r="L8082" s="9">
        <f t="shared" si="1722"/>
        <v>1.8501156069364165E-2</v>
      </c>
      <c r="M8082" s="12">
        <f t="shared" si="1723"/>
        <v>166668.16129098204</v>
      </c>
      <c r="N8082" s="10">
        <f>((B8081+E8081)*D8081+(B8082+E8082)*D8082+(B8083+E8083)*D8083)/3/SUM(D7996:D8082)</f>
        <v>7.6402599431374369</v>
      </c>
      <c r="O8082" s="11">
        <f>O7996</f>
        <v>3.8407408598672053E-2</v>
      </c>
      <c r="P8082" s="12">
        <f>M8082*O7996</f>
        <v>6401.2921710921246</v>
      </c>
      <c r="Q8082" s="9">
        <f>N8082*O7996</f>
        <v>0.29344258543614643</v>
      </c>
      <c r="R8082" s="12">
        <f t="shared" si="1724"/>
        <v>14477.291649309222</v>
      </c>
      <c r="S8082" s="12">
        <f t="shared" si="1725"/>
        <v>75972.117043319769</v>
      </c>
      <c r="T8082" s="13">
        <f t="shared" si="1730"/>
        <v>3.4483127782335949</v>
      </c>
      <c r="U8082" s="14">
        <f t="shared" si="1720"/>
        <v>1.4045519468236738</v>
      </c>
    </row>
    <row r="8083" spans="1:21" x14ac:dyDescent="0.3">
      <c r="A8083" s="17">
        <v>1993</v>
      </c>
      <c r="B8083" s="17">
        <v>87</v>
      </c>
      <c r="C8083" s="17">
        <v>0.16893</v>
      </c>
      <c r="D8083" s="17">
        <v>0.15576999999999999</v>
      </c>
      <c r="E8083" s="17">
        <v>0.5</v>
      </c>
      <c r="F8083" s="6">
        <f t="shared" si="1726"/>
        <v>18948.124414458365</v>
      </c>
      <c r="G8083" s="7">
        <f t="shared" si="1727"/>
        <v>2951.5493400401792</v>
      </c>
      <c r="H8083" s="6">
        <f t="shared" si="1728"/>
        <v>17472.349744438274</v>
      </c>
      <c r="I8083" s="6">
        <f>SUM(H8083:H8106)</f>
        <v>86426.8521336064</v>
      </c>
      <c r="J8083" s="8">
        <f t="shared" si="1721"/>
        <v>4.5612352042431388</v>
      </c>
      <c r="K8083" s="9">
        <f t="shared" si="1729"/>
        <v>1.7561200000000001</v>
      </c>
      <c r="L8083" s="9">
        <f t="shared" si="1722"/>
        <v>2.0069942857142857E-2</v>
      </c>
      <c r="M8083" s="12">
        <f t="shared" si="1723"/>
        <v>147063.16610112958</v>
      </c>
      <c r="N8083" s="10">
        <f>((B8082+E8082)*D8082+(B8083+E8083)*D8083+(B8084+E8084)*D8084)/3/SUM(D7996:D8083)</f>
        <v>7.6813515021752501</v>
      </c>
      <c r="O8083" s="11">
        <f>O7996</f>
        <v>3.8407408598672053E-2</v>
      </c>
      <c r="P8083" s="12">
        <f>M8083*O7996</f>
        <v>5648.3151102604606</v>
      </c>
      <c r="Q8083" s="9">
        <f>N8083*O7996</f>
        <v>0.29502080573406819</v>
      </c>
      <c r="R8083" s="12">
        <f t="shared" si="1724"/>
        <v>12317.643044766653</v>
      </c>
      <c r="S8083" s="12">
        <f t="shared" si="1725"/>
        <v>61494.82539401055</v>
      </c>
      <c r="T8083" s="13">
        <f t="shared" si="1730"/>
        <v>3.2454307375714149</v>
      </c>
      <c r="U8083" s="14">
        <f t="shared" si="1720"/>
        <v>1.3158044666717239</v>
      </c>
    </row>
    <row r="8084" spans="1:21" x14ac:dyDescent="0.3">
      <c r="A8084" s="17">
        <v>1993</v>
      </c>
      <c r="B8084" s="17">
        <v>88</v>
      </c>
      <c r="C8084" s="17">
        <v>0.18157000000000001</v>
      </c>
      <c r="D8084" s="17">
        <v>0.16646</v>
      </c>
      <c r="E8084" s="17">
        <v>0.5</v>
      </c>
      <c r="F8084" s="6">
        <f t="shared" si="1726"/>
        <v>15996.575074418186</v>
      </c>
      <c r="G8084" s="7">
        <f t="shared" si="1727"/>
        <v>2662.7898868876514</v>
      </c>
      <c r="H8084" s="6">
        <f t="shared" si="1728"/>
        <v>14665.180130974361</v>
      </c>
      <c r="I8084" s="6">
        <f>SUM(H8084:H8106)</f>
        <v>68954.502389168119</v>
      </c>
      <c r="J8084" s="8">
        <f t="shared" si="1721"/>
        <v>4.3105791126152093</v>
      </c>
      <c r="K8084" s="9">
        <f t="shared" si="1729"/>
        <v>1.9225800000000002</v>
      </c>
      <c r="L8084" s="9">
        <f t="shared" si="1722"/>
        <v>2.172406779661017E-2</v>
      </c>
      <c r="M8084" s="12">
        <f t="shared" si="1723"/>
        <v>122573.26352586479</v>
      </c>
      <c r="N8084" s="10">
        <f>((B8083+E8083)*D8083+(B8084+E8084)*D8084+(B8085+E8085)*D8085)/3/SUM(D7996:D8084)</f>
        <v>7.6612104567820314</v>
      </c>
      <c r="O8084" s="11">
        <f>O7996</f>
        <v>3.8407408598672053E-2</v>
      </c>
      <c r="P8084" s="12">
        <f>M8084*O7996</f>
        <v>4707.7214155105949</v>
      </c>
      <c r="Q8084" s="9">
        <f>N8084*O7996</f>
        <v>0.29424724037404643</v>
      </c>
      <c r="R8084" s="12">
        <f t="shared" si="1724"/>
        <v>10349.991347846859</v>
      </c>
      <c r="S8084" s="12">
        <f t="shared" si="1725"/>
        <v>49177.182349243893</v>
      </c>
      <c r="T8084" s="13">
        <f t="shared" si="1730"/>
        <v>3.0742319603080737</v>
      </c>
      <c r="U8084" s="14">
        <f t="shared" si="1720"/>
        <v>1.2363471523071357</v>
      </c>
    </row>
    <row r="8085" spans="1:21" x14ac:dyDescent="0.3">
      <c r="A8085" s="17">
        <v>1993</v>
      </c>
      <c r="B8085" s="17">
        <v>89</v>
      </c>
      <c r="C8085" s="17">
        <v>0.19398000000000001</v>
      </c>
      <c r="D8085" s="17">
        <v>0.17682999999999999</v>
      </c>
      <c r="E8085" s="17">
        <v>0.5</v>
      </c>
      <c r="F8085" s="6">
        <f t="shared" si="1726"/>
        <v>13333.785187530535</v>
      </c>
      <c r="G8085" s="7">
        <f t="shared" si="1727"/>
        <v>2357.8132347110245</v>
      </c>
      <c r="H8085" s="6">
        <f t="shared" si="1728"/>
        <v>12154.878570175022</v>
      </c>
      <c r="I8085" s="6">
        <f>SUM(H8085:H8106)</f>
        <v>54289.322258193781</v>
      </c>
      <c r="J8085" s="8">
        <f t="shared" si="1721"/>
        <v>4.0715611879636375</v>
      </c>
      <c r="K8085" s="9">
        <f t="shared" si="1729"/>
        <v>2.0994100000000002</v>
      </c>
      <c r="L8085" s="9">
        <f t="shared" si="1722"/>
        <v>2.3457094972067043E-2</v>
      </c>
      <c r="M8085" s="12">
        <f t="shared" si="1723"/>
        <v>100515.99473501444</v>
      </c>
      <c r="N8085" s="10">
        <f>((B8084+E8084)*D8084+(B8085+E8085)*D8085+(B8086+E8086)*D8086)/3/SUM(D7996:D8085)</f>
        <v>7.3445928459265524</v>
      </c>
      <c r="O8085" s="11">
        <f>O7996</f>
        <v>3.8407408598672053E-2</v>
      </c>
      <c r="P8085" s="12">
        <f>M8085*O7996</f>
        <v>3860.5588804896684</v>
      </c>
      <c r="Q8085" s="9">
        <f>N8085*O7996</f>
        <v>0.28208677842438473</v>
      </c>
      <c r="R8085" s="12">
        <f t="shared" si="1724"/>
        <v>8726.1480321747586</v>
      </c>
      <c r="S8085" s="12">
        <f t="shared" si="1725"/>
        <v>38827.191001397034</v>
      </c>
      <c r="T8085" s="13">
        <f t="shared" si="1730"/>
        <v>2.9119406421596903</v>
      </c>
      <c r="U8085" s="14">
        <f t="shared" si="1720"/>
        <v>1.1596205458039472</v>
      </c>
    </row>
    <row r="8086" spans="1:21" x14ac:dyDescent="0.3">
      <c r="A8086" s="17">
        <v>1993</v>
      </c>
      <c r="B8086" s="17">
        <v>90</v>
      </c>
      <c r="C8086" s="17">
        <v>0.18995999999999999</v>
      </c>
      <c r="D8086" s="17">
        <v>0.17348</v>
      </c>
      <c r="E8086" s="17">
        <v>0.5</v>
      </c>
      <c r="F8086" s="6">
        <f t="shared" si="1726"/>
        <v>10975.971952819511</v>
      </c>
      <c r="G8086" s="7">
        <f t="shared" si="1727"/>
        <v>1904.1116143751287</v>
      </c>
      <c r="H8086" s="6">
        <f t="shared" si="1728"/>
        <v>10023.916145631947</v>
      </c>
      <c r="I8086" s="6">
        <f>SUM(H8086:H8106)</f>
        <v>42134.443688018764</v>
      </c>
      <c r="J8086" s="8">
        <f t="shared" si="1721"/>
        <v>3.8387892998574267</v>
      </c>
      <c r="K8086" s="9">
        <f t="shared" si="1729"/>
        <v>2.2728900000000003</v>
      </c>
      <c r="L8086" s="9">
        <f t="shared" si="1722"/>
        <v>2.5114806629834258E-2</v>
      </c>
      <c r="M8086" s="12">
        <f t="shared" si="1723"/>
        <v>75816.296037621316</v>
      </c>
      <c r="N8086" s="10">
        <f>((B8085+E8085)*D8085+(B8086+E8086)*D8086+(B8087+E8087)*D8087)/3/SUM(D7996:D8086)</f>
        <v>7.4256790547130143</v>
      </c>
      <c r="O8086" s="11">
        <f>O7996</f>
        <v>3.8407408598672053E-2</v>
      </c>
      <c r="P8086" s="12">
        <f>M8086*O7996</f>
        <v>2911.9074603548029</v>
      </c>
      <c r="Q8086" s="9">
        <f>N8086*O7996</f>
        <v>0.28520108957696361</v>
      </c>
      <c r="R8086" s="12">
        <f t="shared" si="1724"/>
        <v>7165.0843390695982</v>
      </c>
      <c r="S8086" s="12">
        <f t="shared" si="1725"/>
        <v>30101.042969222275</v>
      </c>
      <c r="T8086" s="13">
        <f t="shared" si="1730"/>
        <v>2.7424489693133656</v>
      </c>
      <c r="U8086" s="14">
        <f t="shared" si="1720"/>
        <v>1.0963403305440611</v>
      </c>
    </row>
    <row r="8087" spans="1:21" x14ac:dyDescent="0.3">
      <c r="A8087" s="17">
        <v>1993</v>
      </c>
      <c r="B8087" s="17">
        <v>91</v>
      </c>
      <c r="C8087" s="17">
        <v>0.23316000000000001</v>
      </c>
      <c r="D8087" s="17">
        <v>0.20882000000000001</v>
      </c>
      <c r="E8087" s="17">
        <v>0.5</v>
      </c>
      <c r="F8087" s="6">
        <f t="shared" si="1726"/>
        <v>9071.8603384443813</v>
      </c>
      <c r="G8087" s="7">
        <f t="shared" si="1727"/>
        <v>1894.3858758739557</v>
      </c>
      <c r="H8087" s="6">
        <f t="shared" si="1728"/>
        <v>8124.6674005074037</v>
      </c>
      <c r="I8087" s="6">
        <f>SUM(H8087:H8106)</f>
        <v>32110.527542386819</v>
      </c>
      <c r="J8087" s="8">
        <f t="shared" si="1721"/>
        <v>3.5395747227622167</v>
      </c>
      <c r="K8087" s="9">
        <f t="shared" si="1729"/>
        <v>2.4817100000000005</v>
      </c>
      <c r="L8087" s="9">
        <f t="shared" si="1722"/>
        <v>2.7122513661202191E-2</v>
      </c>
      <c r="M8087" s="12">
        <f t="shared" si="1723"/>
        <v>69845.512828842577</v>
      </c>
      <c r="N8087" s="10">
        <f>((B8086+E8086)*D8086+(B8087+E8087)*D8087+(B8088+E8088)*D8088)/3/SUM(D7996:D8087)</f>
        <v>7.3134176300480966</v>
      </c>
      <c r="O8087" s="11">
        <f>O7996</f>
        <v>3.8407408598672053E-2</v>
      </c>
      <c r="P8087" s="12">
        <f>M8087*O7996</f>
        <v>2682.5851500011477</v>
      </c>
      <c r="Q8087" s="9">
        <f>N8087*O7996</f>
        <v>0.28088941916998905</v>
      </c>
      <c r="R8087" s="12">
        <f t="shared" si="1724"/>
        <v>5842.534293429534</v>
      </c>
      <c r="S8087" s="12">
        <f t="shared" si="1725"/>
        <v>22935.958630152676</v>
      </c>
      <c r="T8087" s="13">
        <f t="shared" si="1730"/>
        <v>2.5282530566476593</v>
      </c>
      <c r="U8087" s="14">
        <f t="shared" si="1720"/>
        <v>1.0113216661145574</v>
      </c>
    </row>
    <row r="8088" spans="1:21" x14ac:dyDescent="0.3">
      <c r="A8088" s="17">
        <v>1993</v>
      </c>
      <c r="B8088" s="17">
        <v>92</v>
      </c>
      <c r="C8088" s="17">
        <v>0.23758000000000001</v>
      </c>
      <c r="D8088" s="17">
        <v>0.21235000000000001</v>
      </c>
      <c r="E8088" s="17">
        <v>0.5</v>
      </c>
      <c r="F8088" s="6">
        <f t="shared" si="1726"/>
        <v>7177.4744625704261</v>
      </c>
      <c r="G8088" s="7">
        <f t="shared" si="1727"/>
        <v>1524.13670212683</v>
      </c>
      <c r="H8088" s="6">
        <f t="shared" si="1728"/>
        <v>6415.4061115070108</v>
      </c>
      <c r="I8088" s="6">
        <f>SUM(H8088:H8106)</f>
        <v>23985.860141879417</v>
      </c>
      <c r="J8088" s="8">
        <f t="shared" si="1721"/>
        <v>3.3418245187722344</v>
      </c>
      <c r="K8088" s="9">
        <f t="shared" si="1729"/>
        <v>2.6940600000000003</v>
      </c>
      <c r="L8088" s="9">
        <f t="shared" si="1722"/>
        <v>2.9124972972972975E-2</v>
      </c>
      <c r="M8088" s="12">
        <f t="shared" si="1723"/>
        <v>52330.922454114516</v>
      </c>
      <c r="N8088" s="10">
        <f>((B8087+E8087)*D8087+(B8088+E8088)*D8088+(B8089+E8089)*D8089)/3/SUM(D7996:D8088)</f>
        <v>7.6663449712824994</v>
      </c>
      <c r="O8088" s="11">
        <f>O7996</f>
        <v>3.8407408598672053E-2</v>
      </c>
      <c r="P8088" s="12">
        <f>M8088*O7996</f>
        <v>2009.8951210405983</v>
      </c>
      <c r="Q8088" s="9">
        <f>N8088*O7996</f>
        <v>0.29444444377042173</v>
      </c>
      <c r="R8088" s="12">
        <f t="shared" si="1724"/>
        <v>4526.425427442965</v>
      </c>
      <c r="S8088" s="12">
        <f t="shared" si="1725"/>
        <v>17093.424336723143</v>
      </c>
      <c r="T8088" s="13">
        <f t="shared" si="1730"/>
        <v>2.3815374650043095</v>
      </c>
      <c r="U8088" s="14">
        <f t="shared" si="1720"/>
        <v>0.96028705376792489</v>
      </c>
    </row>
    <row r="8089" spans="1:21" x14ac:dyDescent="0.3">
      <c r="A8089" s="17">
        <v>1993</v>
      </c>
      <c r="B8089" s="17">
        <v>93</v>
      </c>
      <c r="C8089" s="17">
        <v>0.28343000000000002</v>
      </c>
      <c r="D8089" s="17">
        <v>0.24825</v>
      </c>
      <c r="E8089" s="17">
        <v>0.5</v>
      </c>
      <c r="F8089" s="6">
        <f t="shared" si="1726"/>
        <v>5653.3377604435964</v>
      </c>
      <c r="G8089" s="7">
        <f t="shared" si="1727"/>
        <v>1403.4410990301228</v>
      </c>
      <c r="H8089" s="6">
        <f t="shared" si="1728"/>
        <v>4951.6172109285353</v>
      </c>
      <c r="I8089" s="6">
        <f>SUM(H8089:H8106)</f>
        <v>17570.454030372402</v>
      </c>
      <c r="J8089" s="8">
        <f t="shared" si="1721"/>
        <v>3.1079788215225466</v>
      </c>
      <c r="K8089" s="9">
        <f t="shared" si="1729"/>
        <v>2.9423100000000004</v>
      </c>
      <c r="L8089" s="9">
        <f t="shared" si="1722"/>
        <v>3.1468556149732624E-2</v>
      </c>
      <c r="M8089" s="12">
        <f t="shared" si="1723"/>
        <v>44598.20439019562</v>
      </c>
      <c r="N8089" s="10">
        <f>((B8088+E8088)*D8088+(B8089+E8089)*D8089+(B8090+E8090)*D8090)/3/SUM(D7996:D8089)</f>
        <v>7.4641228603829406</v>
      </c>
      <c r="O8089" s="11">
        <f>O7996</f>
        <v>3.8407408598672053E-2</v>
      </c>
      <c r="P8089" s="12">
        <f>M8089*O7996</f>
        <v>1712.9014587813331</v>
      </c>
      <c r="Q8089" s="9">
        <f>N8089*O7996</f>
        <v>0.28667761652941637</v>
      </c>
      <c r="R8089" s="12">
        <f t="shared" si="1724"/>
        <v>3532.0993909335066</v>
      </c>
      <c r="S8089" s="12">
        <f t="shared" si="1725"/>
        <v>12566.998909280179</v>
      </c>
      <c r="T8089" s="13">
        <f t="shared" si="1730"/>
        <v>2.2229343870467937</v>
      </c>
      <c r="U8089" s="14">
        <f t="shared" si="1720"/>
        <v>0.88504443447575287</v>
      </c>
    </row>
    <row r="8090" spans="1:21" x14ac:dyDescent="0.3">
      <c r="A8090" s="17">
        <v>1993</v>
      </c>
      <c r="B8090" s="17">
        <v>94</v>
      </c>
      <c r="C8090" s="17">
        <v>0.27754000000000001</v>
      </c>
      <c r="D8090" s="17">
        <v>0.24371999999999999</v>
      </c>
      <c r="E8090" s="17">
        <v>0.5</v>
      </c>
      <c r="F8090" s="6">
        <f t="shared" si="1726"/>
        <v>4249.8966614134733</v>
      </c>
      <c r="G8090" s="7">
        <f t="shared" si="1727"/>
        <v>1035.7848143196916</v>
      </c>
      <c r="H8090" s="6">
        <f t="shared" si="1728"/>
        <v>3732.0042542536276</v>
      </c>
      <c r="I8090" s="6">
        <f>SUM(H8090:H8106)</f>
        <v>12618.836819443866</v>
      </c>
      <c r="J8090" s="8">
        <f t="shared" si="1721"/>
        <v>2.9692102713968032</v>
      </c>
      <c r="K8090" s="9">
        <f t="shared" si="1729"/>
        <v>3.1860300000000006</v>
      </c>
      <c r="L8090" s="9">
        <f t="shared" si="1722"/>
        <v>3.3714603174603182E-2</v>
      </c>
      <c r="M8090" s="12">
        <f t="shared" si="1723"/>
        <v>30722.141647508288</v>
      </c>
      <c r="N8090" s="10">
        <f>((B8089+E8089)*D8089+(B8090+E8090)*D8090+(B8091+E8091)*D8091)/3/SUM(D7996:D8090)</f>
        <v>7.5524921820154427</v>
      </c>
      <c r="O8090" s="11">
        <f>O7996</f>
        <v>3.8407408598672053E-2</v>
      </c>
      <c r="P8090" s="12">
        <f>M8090*O7996</f>
        <v>1179.9578472821306</v>
      </c>
      <c r="Q8090" s="9">
        <f>N8090*O7996</f>
        <v>0.29007165317294337</v>
      </c>
      <c r="R8090" s="12">
        <f t="shared" si="1724"/>
        <v>2649.4556105738202</v>
      </c>
      <c r="S8090" s="12">
        <f t="shared" si="1725"/>
        <v>9034.8995183466723</v>
      </c>
      <c r="T8090" s="13">
        <f t="shared" si="1730"/>
        <v>2.125910401628861</v>
      </c>
      <c r="U8090" s="14">
        <f t="shared" si="1720"/>
        <v>0.84329986976794213</v>
      </c>
    </row>
    <row r="8091" spans="1:21" x14ac:dyDescent="0.3">
      <c r="A8091" s="17">
        <v>1993</v>
      </c>
      <c r="B8091" s="17">
        <v>95</v>
      </c>
      <c r="C8091" s="17">
        <v>0.31437999999999999</v>
      </c>
      <c r="D8091" s="17">
        <v>0.27167000000000002</v>
      </c>
      <c r="E8091" s="17">
        <v>0.5</v>
      </c>
      <c r="F8091" s="6">
        <f t="shared" si="1726"/>
        <v>3214.1118470937818</v>
      </c>
      <c r="G8091" s="7">
        <f t="shared" si="1727"/>
        <v>873.17776549996779</v>
      </c>
      <c r="H8091" s="6">
        <f t="shared" si="1728"/>
        <v>2777.5229643437979</v>
      </c>
      <c r="I8091" s="6">
        <f>SUM(H8091:H8106)</f>
        <v>8886.8325651902378</v>
      </c>
      <c r="J8091" s="8">
        <f t="shared" si="1721"/>
        <v>2.7649419148950161</v>
      </c>
      <c r="K8091" s="9">
        <f t="shared" si="1729"/>
        <v>3.4577000000000004</v>
      </c>
      <c r="L8091" s="9">
        <f t="shared" si="1722"/>
        <v>3.620628272251309E-2</v>
      </c>
      <c r="M8091" s="12">
        <f t="shared" si="1723"/>
        <v>24116.747145572757</v>
      </c>
      <c r="N8091" s="10">
        <f>((B8090+E8090)*D8090+(B8091+E8091)*D8091+(B8092+E8092)*D8092)/3/SUM(D7996:D8091)</f>
        <v>7.4086835179454544</v>
      </c>
      <c r="O8091" s="11">
        <f>O7996</f>
        <v>3.8407408598672053E-2</v>
      </c>
      <c r="P8091" s="12">
        <f>M8091*O7996</f>
        <v>926.2617616908708</v>
      </c>
      <c r="Q8091" s="9">
        <f>N8091*O7996</f>
        <v>0.28454833505197819</v>
      </c>
      <c r="R8091" s="12">
        <f t="shared" si="1724"/>
        <v>1987.1834292711353</v>
      </c>
      <c r="S8091" s="12">
        <f t="shared" si="1725"/>
        <v>6385.4439077728512</v>
      </c>
      <c r="T8091" s="13">
        <f t="shared" si="1730"/>
        <v>1.9866900131514109</v>
      </c>
      <c r="U8091" s="14">
        <f t="shared" si="1720"/>
        <v>0.77825190174360515</v>
      </c>
    </row>
    <row r="8092" spans="1:21" x14ac:dyDescent="0.3">
      <c r="A8092" s="17">
        <v>1993</v>
      </c>
      <c r="B8092" s="17">
        <v>96</v>
      </c>
      <c r="C8092" s="17">
        <v>0.33762999999999999</v>
      </c>
      <c r="D8092" s="17">
        <v>0.28886000000000001</v>
      </c>
      <c r="E8092" s="17">
        <v>0.5</v>
      </c>
      <c r="F8092" s="6">
        <f t="shared" si="1726"/>
        <v>2340.934081593814</v>
      </c>
      <c r="G8092" s="7">
        <f t="shared" si="1727"/>
        <v>676.20221880918916</v>
      </c>
      <c r="H8092" s="6">
        <f t="shared" si="1728"/>
        <v>2002.8329721892194</v>
      </c>
      <c r="I8092" s="6">
        <f>SUM(H8092:H8106)</f>
        <v>6109.3096008464408</v>
      </c>
      <c r="J8092" s="8">
        <f t="shared" si="1721"/>
        <v>2.6097742985940662</v>
      </c>
      <c r="K8092" s="9">
        <f t="shared" si="1729"/>
        <v>3.7465600000000006</v>
      </c>
      <c r="L8092" s="9">
        <f t="shared" si="1722"/>
        <v>3.8824455958549227E-2</v>
      </c>
      <c r="M8092" s="12">
        <f t="shared" si="1723"/>
        <v>17416.91421332816</v>
      </c>
      <c r="N8092" s="10">
        <f>((B8091+E8091)*D8091+(B8092+E8092)*D8092+(B8093+E8093)*D8093)/3/SUM(D7996:D8092)</f>
        <v>7.4453832315510757</v>
      </c>
      <c r="O8092" s="11">
        <f>O7996</f>
        <v>3.8407408598672053E-2</v>
      </c>
      <c r="P8092" s="12">
        <f>M8092*O7996</f>
        <v>668.93854071931344</v>
      </c>
      <c r="Q8092" s="9">
        <f>N8092*O7996</f>
        <v>0.28595787594788352</v>
      </c>
      <c r="R8092" s="12">
        <f t="shared" si="1724"/>
        <v>1430.1071095836037</v>
      </c>
      <c r="S8092" s="12">
        <f t="shared" si="1725"/>
        <v>4398.2604785017156</v>
      </c>
      <c r="T8092" s="13">
        <f t="shared" si="1730"/>
        <v>1.8788484960273553</v>
      </c>
      <c r="U8092" s="14">
        <f t="shared" si="1720"/>
        <v>0.73092580256671091</v>
      </c>
    </row>
    <row r="8093" spans="1:21" x14ac:dyDescent="0.3">
      <c r="A8093" s="17">
        <v>1993</v>
      </c>
      <c r="B8093" s="17">
        <v>97</v>
      </c>
      <c r="C8093" s="17">
        <v>0.36169000000000001</v>
      </c>
      <c r="D8093" s="17">
        <v>0.30630000000000002</v>
      </c>
      <c r="E8093" s="17">
        <v>0.5</v>
      </c>
      <c r="F8093" s="6">
        <f t="shared" si="1726"/>
        <v>1664.7318627846248</v>
      </c>
      <c r="G8093" s="7">
        <f t="shared" si="1727"/>
        <v>509.9073695709306</v>
      </c>
      <c r="H8093" s="6">
        <f t="shared" si="1728"/>
        <v>1409.7781779991594</v>
      </c>
      <c r="I8093" s="6">
        <f>SUM(H8093:H8106)</f>
        <v>4106.4766286572212</v>
      </c>
      <c r="J8093" s="8">
        <f t="shared" si="1721"/>
        <v>2.4667495831960884</v>
      </c>
      <c r="K8093" s="9">
        <f t="shared" si="1729"/>
        <v>4.0528600000000008</v>
      </c>
      <c r="L8093" s="9">
        <f t="shared" si="1722"/>
        <v>4.1567794871794878E-2</v>
      </c>
      <c r="M8093" s="12">
        <f t="shared" si="1723"/>
        <v>12266.885244781643</v>
      </c>
      <c r="N8093" s="10">
        <f>((B8092+E8092)*D8092+(B8093+E8093)*D8093+(B8094+E8094)*D8094)/3/SUM(D7996:D8093)</f>
        <v>7.3727692707536558</v>
      </c>
      <c r="O8093" s="11">
        <f>O7996</f>
        <v>3.8407408598672053E-2</v>
      </c>
      <c r="P8093" s="12">
        <f>M8093*O7996</f>
        <v>471.1392738293498</v>
      </c>
      <c r="Q8093" s="9">
        <f>N8093*O7996</f>
        <v>0.28316896188556906</v>
      </c>
      <c r="R8093" s="12">
        <f t="shared" si="1724"/>
        <v>1010.5727548462085</v>
      </c>
      <c r="S8093" s="12">
        <f t="shared" si="1725"/>
        <v>2968.1533689181124</v>
      </c>
      <c r="T8093" s="13">
        <f t="shared" si="1730"/>
        <v>1.7829618302332682</v>
      </c>
      <c r="U8093" s="14">
        <f t="shared" si="1720"/>
        <v>0.68378775296282024</v>
      </c>
    </row>
    <row r="8094" spans="1:21" x14ac:dyDescent="0.3">
      <c r="A8094" s="17">
        <v>1993</v>
      </c>
      <c r="B8094" s="17">
        <v>98</v>
      </c>
      <c r="C8094" s="17">
        <v>0.38646999999999998</v>
      </c>
      <c r="D8094" s="17">
        <v>0.32389000000000001</v>
      </c>
      <c r="E8094" s="17">
        <v>0.5</v>
      </c>
      <c r="F8094" s="6">
        <f t="shared" si="1726"/>
        <v>1154.8244932136943</v>
      </c>
      <c r="G8094" s="7">
        <f t="shared" si="1727"/>
        <v>374.03610510698343</v>
      </c>
      <c r="H8094" s="6">
        <f t="shared" si="1728"/>
        <v>967.8064406602025</v>
      </c>
      <c r="I8094" s="6">
        <f>SUM(H8094:H8106)</f>
        <v>2696.6984506580616</v>
      </c>
      <c r="J8094" s="8">
        <f t="shared" si="1721"/>
        <v>2.3351586899179595</v>
      </c>
      <c r="K8094" s="9">
        <f t="shared" si="1729"/>
        <v>4.3767500000000013</v>
      </c>
      <c r="L8094" s="9">
        <f t="shared" si="1722"/>
        <v>4.4434010152284278E-2</v>
      </c>
      <c r="M8094" s="12">
        <f t="shared" si="1723"/>
        <v>8417.7886223882688</v>
      </c>
      <c r="N8094" s="10">
        <f>((B8093+E8093)*D8093+(B8094+E8094)*D8094+(B8095+E8095)*D8095)/3/SUM(D7996:D8094)</f>
        <v>7.2922945107671202</v>
      </c>
      <c r="O8094" s="11">
        <f>O7996</f>
        <v>3.8407408598672053E-2</v>
      </c>
      <c r="P8094" s="12">
        <f>M8094*O7996</f>
        <v>323.30544711731898</v>
      </c>
      <c r="Q8094" s="9">
        <f>N8094*O7996</f>
        <v>0.2800781348968861</v>
      </c>
      <c r="R8094" s="12">
        <f t="shared" si="1724"/>
        <v>696.7450178188991</v>
      </c>
      <c r="S8094" s="12">
        <f t="shared" si="1725"/>
        <v>1957.5806140719037</v>
      </c>
      <c r="T8094" s="13">
        <f t="shared" si="1730"/>
        <v>1.6951325725905466</v>
      </c>
      <c r="U8094" s="14">
        <f t="shared" si="1720"/>
        <v>0.64002611732741288</v>
      </c>
    </row>
    <row r="8095" spans="1:21" x14ac:dyDescent="0.3">
      <c r="A8095" s="17">
        <v>1993</v>
      </c>
      <c r="B8095" s="17">
        <v>99</v>
      </c>
      <c r="C8095" s="17">
        <v>0.41186</v>
      </c>
      <c r="D8095" s="17">
        <v>0.34153</v>
      </c>
      <c r="E8095" s="17">
        <v>0.5</v>
      </c>
      <c r="F8095" s="6">
        <f t="shared" si="1726"/>
        <v>780.78838810671084</v>
      </c>
      <c r="G8095" s="7">
        <f t="shared" si="1727"/>
        <v>266.66265819008493</v>
      </c>
      <c r="H8095" s="6">
        <f t="shared" si="1728"/>
        <v>647.45705901166843</v>
      </c>
      <c r="I8095" s="6">
        <f>SUM(H8095:H8106)</f>
        <v>1728.8920099978593</v>
      </c>
      <c r="J8095" s="8">
        <f t="shared" si="1721"/>
        <v>2.2142901153924059</v>
      </c>
      <c r="K8095" s="9">
        <f t="shared" ref="K8095:K8103" si="1731">IF(F8095=0, K8094, K8094+G8095/F8095)</f>
        <v>4.7182800000000009</v>
      </c>
      <c r="L8095" s="9">
        <f t="shared" si="1722"/>
        <v>4.7419899497487449E-2</v>
      </c>
      <c r="M8095" s="12">
        <f t="shared" si="1723"/>
        <v>5623.4336431736656</v>
      </c>
      <c r="N8095" s="10">
        <f>((B8094+E8094)*D8094+(B8095+E8095)*D8095+(B8096+E8096)*D8096)/3/SUM(D7996:D8095)</f>
        <v>7.204388039709384</v>
      </c>
      <c r="O8095" s="11">
        <f>O7996</f>
        <v>3.8407408598672053E-2</v>
      </c>
      <c r="P8095" s="12">
        <f>M8095*O7996</f>
        <v>215.98151366088996</v>
      </c>
      <c r="Q8095" s="9">
        <f>N8095*O7996</f>
        <v>0.27670187514450428</v>
      </c>
      <c r="R8095" s="12">
        <f t="shared" si="1724"/>
        <v>468.30447670759384</v>
      </c>
      <c r="S8095" s="12">
        <f t="shared" si="1725"/>
        <v>1260.8355962530047</v>
      </c>
      <c r="T8095" s="13">
        <f t="shared" si="1730"/>
        <v>1.6148237031423238</v>
      </c>
      <c r="U8095" s="14">
        <f t="shared" si="1720"/>
        <v>0.59946641225008213</v>
      </c>
    </row>
    <row r="8096" spans="1:21" x14ac:dyDescent="0.3">
      <c r="A8096" s="17">
        <v>1993</v>
      </c>
      <c r="B8096" s="17">
        <v>100</v>
      </c>
      <c r="C8096" s="17">
        <v>0.43770999999999999</v>
      </c>
      <c r="D8096" s="17">
        <v>0.35911999999999999</v>
      </c>
      <c r="E8096" s="17">
        <v>0.5</v>
      </c>
      <c r="F8096" s="6">
        <f t="shared" si="1726"/>
        <v>514.12572991662591</v>
      </c>
      <c r="G8096" s="7">
        <f t="shared" si="1727"/>
        <v>184.6328321276587</v>
      </c>
      <c r="H8096" s="6">
        <f t="shared" si="1728"/>
        <v>421.80931385279655</v>
      </c>
      <c r="I8096" s="6">
        <f>SUM(H8096:H8106)</f>
        <v>1081.4349509861909</v>
      </c>
      <c r="J8096" s="8">
        <f t="shared" si="1721"/>
        <v>2.1034445235051038</v>
      </c>
      <c r="K8096" s="9">
        <f t="shared" si="1731"/>
        <v>5.0774000000000008</v>
      </c>
      <c r="L8096" s="9">
        <f t="shared" si="1722"/>
        <v>5.0521393034825876E-2</v>
      </c>
      <c r="M8096" s="12">
        <f t="shared" si="1723"/>
        <v>3654.547530001516</v>
      </c>
      <c r="N8096" s="10">
        <f>((B8095+E8095)*D8095+(B8096+E8096)*D8096+(B8097+E8097)*D8097)/3/SUM(D7996:D8096)</f>
        <v>7.1096525780911488</v>
      </c>
      <c r="O8096" s="11">
        <f>O7996</f>
        <v>3.8407408598672053E-2</v>
      </c>
      <c r="P8096" s="12">
        <f>M8096*O7996</f>
        <v>140.36170022803594</v>
      </c>
      <c r="Q8096" s="9">
        <f>N8096*O7996</f>
        <v>0.27306333156134893</v>
      </c>
      <c r="R8096" s="12">
        <f t="shared" si="1724"/>
        <v>306.62865732854527</v>
      </c>
      <c r="S8096" s="12">
        <f t="shared" si="1725"/>
        <v>792.53111954541089</v>
      </c>
      <c r="T8096" s="13">
        <f t="shared" si="1730"/>
        <v>1.541512267191788</v>
      </c>
      <c r="U8096" s="14">
        <f t="shared" si="1720"/>
        <v>0.56193225631331578</v>
      </c>
    </row>
    <row r="8097" spans="1:21" x14ac:dyDescent="0.3">
      <c r="A8097" s="17">
        <v>1993</v>
      </c>
      <c r="B8097" s="17">
        <v>101</v>
      </c>
      <c r="C8097" s="17">
        <v>0.46392</v>
      </c>
      <c r="D8097" s="17">
        <v>0.37657000000000002</v>
      </c>
      <c r="E8097" s="17">
        <v>0.5</v>
      </c>
      <c r="F8097" s="6">
        <f t="shared" si="1726"/>
        <v>329.49289778896718</v>
      </c>
      <c r="G8097" s="7">
        <f t="shared" si="1727"/>
        <v>124.07714052039138</v>
      </c>
      <c r="H8097" s="6">
        <f t="shared" si="1728"/>
        <v>267.4543275287715</v>
      </c>
      <c r="I8097" s="6">
        <f>SUM(H8097:H8106)</f>
        <v>659.62563713339432</v>
      </c>
      <c r="J8097" s="8">
        <f t="shared" si="1721"/>
        <v>2.0019418978671575</v>
      </c>
      <c r="K8097" s="9">
        <f t="shared" si="1731"/>
        <v>5.4539700000000009</v>
      </c>
      <c r="L8097" s="9">
        <f t="shared" si="1722"/>
        <v>5.37336945812808E-2</v>
      </c>
      <c r="M8097" s="12">
        <f t="shared" si="1723"/>
        <v>2309.1124012086098</v>
      </c>
      <c r="N8097" s="10">
        <f>((B8096+E8096)*D8096+(B8097+E8097)*D8097+(B8098+E8098)*D8098)/3/SUM(D7996:D8097)</f>
        <v>7.008708946571641</v>
      </c>
      <c r="O8097" s="11">
        <f>O7996</f>
        <v>3.8407408598672053E-2</v>
      </c>
      <c r="P8097" s="12">
        <f>M8097*O7996</f>
        <v>88.687023493479828</v>
      </c>
      <c r="Q8097" s="9">
        <f>N8097*O7996</f>
        <v>0.26918634826014537</v>
      </c>
      <c r="R8097" s="12">
        <f t="shared" si="1724"/>
        <v>195.45927377492865</v>
      </c>
      <c r="S8097" s="12">
        <f t="shared" si="1725"/>
        <v>485.90246221686562</v>
      </c>
      <c r="T8097" s="13">
        <f t="shared" si="1730"/>
        <v>1.4746978325708109</v>
      </c>
      <c r="U8097" s="14">
        <f t="shared" si="1720"/>
        <v>0.5272440652963466</v>
      </c>
    </row>
    <row r="8098" spans="1:21" x14ac:dyDescent="0.3">
      <c r="A8098" s="17">
        <v>1993</v>
      </c>
      <c r="B8098" s="17">
        <v>102</v>
      </c>
      <c r="C8098" s="17">
        <v>0.49031999999999998</v>
      </c>
      <c r="D8098" s="17">
        <v>0.39378000000000002</v>
      </c>
      <c r="E8098" s="17">
        <v>0.5</v>
      </c>
      <c r="F8098" s="6">
        <f t="shared" si="1726"/>
        <v>205.41575726857582</v>
      </c>
      <c r="G8098" s="7">
        <f t="shared" si="1727"/>
        <v>80.888616897219791</v>
      </c>
      <c r="H8098" s="6">
        <f t="shared" si="1728"/>
        <v>164.97144881996593</v>
      </c>
      <c r="I8098" s="6">
        <f>SUM(H8098:H8106)</f>
        <v>392.17130960462276</v>
      </c>
      <c r="J8098" s="8">
        <f t="shared" si="1721"/>
        <v>1.9091588436025815</v>
      </c>
      <c r="K8098" s="9">
        <f t="shared" si="1731"/>
        <v>5.8477500000000013</v>
      </c>
      <c r="L8098" s="9">
        <f t="shared" si="1722"/>
        <v>5.7051219512195134E-2</v>
      </c>
      <c r="M8098" s="12">
        <f t="shared" si="1723"/>
        <v>1417.8245020674665</v>
      </c>
      <c r="N8098" s="10">
        <f>((B8097+E8097)*D8097+(B8098+E8098)*D8098+(B8099+E8099)*D8099)/3/SUM(D7996:D8098)</f>
        <v>6.9022929046784363</v>
      </c>
      <c r="O8098" s="11">
        <f>O7996</f>
        <v>3.8407408598672053E-2</v>
      </c>
      <c r="P8098" s="12">
        <f>M8098*O7996</f>
        <v>54.454964972113935</v>
      </c>
      <c r="Q8098" s="9">
        <f>N8098*O7996</f>
        <v>0.26509918385769965</v>
      </c>
      <c r="R8098" s="12">
        <f t="shared" si="1724"/>
        <v>121.23765237797069</v>
      </c>
      <c r="S8098" s="12">
        <f t="shared" si="1725"/>
        <v>290.44318844193697</v>
      </c>
      <c r="T8098" s="13">
        <f t="shared" si="1730"/>
        <v>1.413928475127592</v>
      </c>
      <c r="U8098" s="14">
        <f t="shared" ref="U8098:U8106" si="1732">IF(T8098=0,0,J8098-T8098)</f>
        <v>0.49523036847498947</v>
      </c>
    </row>
    <row r="8099" spans="1:21" x14ac:dyDescent="0.3">
      <c r="A8099" s="17">
        <v>1993</v>
      </c>
      <c r="B8099" s="17">
        <v>103</v>
      </c>
      <c r="C8099" s="17">
        <v>0.51678000000000002</v>
      </c>
      <c r="D8099" s="17">
        <v>0.41066999999999998</v>
      </c>
      <c r="E8099" s="17">
        <v>0.5</v>
      </c>
      <c r="F8099" s="6">
        <f t="shared" si="1726"/>
        <v>124.52714037135603</v>
      </c>
      <c r="G8099" s="7">
        <f t="shared" si="1727"/>
        <v>51.13956073630478</v>
      </c>
      <c r="H8099" s="6">
        <f t="shared" si="1728"/>
        <v>98.957360003203632</v>
      </c>
      <c r="I8099" s="6">
        <f>SUM(H8099:H8106)</f>
        <v>227.19986078465683</v>
      </c>
      <c r="J8099" s="8">
        <f t="shared" si="1721"/>
        <v>1.8245007482474702</v>
      </c>
      <c r="K8099" s="9">
        <f t="shared" si="1731"/>
        <v>6.258420000000001</v>
      </c>
      <c r="L8099" s="9">
        <f t="shared" si="1722"/>
        <v>6.0467826086956535E-2</v>
      </c>
      <c r="M8099" s="12">
        <f t="shared" si="1723"/>
        <v>845.73175597156205</v>
      </c>
      <c r="N8099" s="10">
        <f>((B8098+E8098)*D8098+(B8099+E8099)*D8099+(B8100+E8100)*D8100)/3/SUM(D7996:D8099)</f>
        <v>6.7910071551605675</v>
      </c>
      <c r="O8099" s="11">
        <f>O7996</f>
        <v>3.8407408598672053E-2</v>
      </c>
      <c r="P8099" s="12">
        <f>M8099*O7996</f>
        <v>32.482365116472188</v>
      </c>
      <c r="Q8099" s="9">
        <f>N8099*O7996</f>
        <v>0.26082498660475745</v>
      </c>
      <c r="R8099" s="12">
        <f t="shared" si="1724"/>
        <v>73.146807905925897</v>
      </c>
      <c r="S8099" s="12">
        <f t="shared" si="1725"/>
        <v>169.20553606396626</v>
      </c>
      <c r="T8099" s="13">
        <f t="shared" si="1730"/>
        <v>1.3587844028167151</v>
      </c>
      <c r="U8099" s="14">
        <f t="shared" si="1732"/>
        <v>0.46571634543075513</v>
      </c>
    </row>
    <row r="8100" spans="1:21" x14ac:dyDescent="0.3">
      <c r="A8100" s="17">
        <v>1993</v>
      </c>
      <c r="B8100" s="17">
        <v>104</v>
      </c>
      <c r="C8100" s="17">
        <v>0.54313999999999996</v>
      </c>
      <c r="D8100" s="17">
        <v>0.42714000000000002</v>
      </c>
      <c r="E8100" s="17">
        <v>0.5</v>
      </c>
      <c r="F8100" s="6">
        <f t="shared" si="1726"/>
        <v>73.387579635051253</v>
      </c>
      <c r="G8100" s="7">
        <f t="shared" si="1727"/>
        <v>31.346770765315792</v>
      </c>
      <c r="H8100" s="6">
        <f t="shared" si="1728"/>
        <v>57.714194252393355</v>
      </c>
      <c r="I8100" s="6">
        <f>SUM(H8100:H8106)</f>
        <v>128.24250078145326</v>
      </c>
      <c r="J8100" s="8">
        <f t="shared" si="1721"/>
        <v>1.7474687327091285</v>
      </c>
      <c r="K8100" s="9">
        <f t="shared" si="1731"/>
        <v>6.6855600000000006</v>
      </c>
      <c r="L8100" s="9">
        <f t="shared" si="1722"/>
        <v>6.3976650717703351E-2</v>
      </c>
      <c r="M8100" s="12">
        <f t="shared" si="1723"/>
        <v>489.97205095392161</v>
      </c>
      <c r="N8100" s="10">
        <f>((B8099+E8099)*D8099+(B8100+E8100)*D8100+(B8101+E8101)*D8101)/3/SUM(D7996:D8100)</f>
        <v>6.6756158048091709</v>
      </c>
      <c r="O8100" s="11">
        <f>O7996</f>
        <v>3.8407408598672053E-2</v>
      </c>
      <c r="P8100" s="12">
        <f>M8100*O7996</f>
        <v>18.818556762916629</v>
      </c>
      <c r="Q8100" s="9">
        <f>N8100*O7996</f>
        <v>0.2563931038630588</v>
      </c>
      <c r="R8100" s="12">
        <f t="shared" si="1724"/>
        <v>42.916672851066714</v>
      </c>
      <c r="S8100" s="12">
        <f t="shared" si="1725"/>
        <v>96.058728158040367</v>
      </c>
      <c r="T8100" s="13">
        <f t="shared" si="1730"/>
        <v>1.3089235077070311</v>
      </c>
      <c r="U8100" s="14">
        <f t="shared" si="1732"/>
        <v>0.43854522500209736</v>
      </c>
    </row>
    <row r="8101" spans="1:21" x14ac:dyDescent="0.3">
      <c r="A8101" s="17">
        <v>1993</v>
      </c>
      <c r="B8101" s="17">
        <v>105</v>
      </c>
      <c r="C8101" s="17">
        <v>0.56927000000000005</v>
      </c>
      <c r="D8101" s="17">
        <v>0.44313000000000002</v>
      </c>
      <c r="E8101" s="17">
        <v>0.5</v>
      </c>
      <c r="F8101" s="6">
        <f t="shared" si="1726"/>
        <v>42.040808869735457</v>
      </c>
      <c r="G8101" s="7">
        <f t="shared" si="1727"/>
        <v>18.629543634445874</v>
      </c>
      <c r="H8101" s="6">
        <f t="shared" si="1728"/>
        <v>32.726037052512524</v>
      </c>
      <c r="I8101" s="6">
        <f>SUM(H8101:H8106)</f>
        <v>70.52830652905989</v>
      </c>
      <c r="J8101" s="8">
        <f t="shared" si="1721"/>
        <v>1.6776153557747588</v>
      </c>
      <c r="K8101" s="9">
        <f t="shared" si="1731"/>
        <v>7.1286900000000006</v>
      </c>
      <c r="L8101" s="9">
        <f t="shared" si="1722"/>
        <v>6.757052132701423E-2</v>
      </c>
      <c r="M8101" s="12">
        <f t="shared" si="1723"/>
        <v>275.70519316088081</v>
      </c>
      <c r="N8101" s="10">
        <f>((B8100+E8100)*D8100+(B8101+E8101)*D8101+(B8102+E8102)*D8102)/3/SUM(D7996:D8101)</f>
        <v>6.5568435434841463</v>
      </c>
      <c r="O8101" s="11">
        <f>O7996</f>
        <v>3.8407408598672053E-2</v>
      </c>
      <c r="P8101" s="12">
        <f>M8101*O7996</f>
        <v>10.589122006505754</v>
      </c>
      <c r="Q8101" s="9">
        <f>N8101*O7996</f>
        <v>0.25183136909216036</v>
      </c>
      <c r="R8101" s="12">
        <f t="shared" si="1724"/>
        <v>24.48459433661753</v>
      </c>
      <c r="S8101" s="12">
        <f t="shared" si="1725"/>
        <v>53.142055306973646</v>
      </c>
      <c r="T8101" s="13">
        <f t="shared" si="1730"/>
        <v>1.2640588213142065</v>
      </c>
      <c r="U8101" s="14">
        <f t="shared" si="1732"/>
        <v>0.41355653446055229</v>
      </c>
    </row>
    <row r="8102" spans="1:21" x14ac:dyDescent="0.3">
      <c r="A8102" s="17">
        <v>1993</v>
      </c>
      <c r="B8102" s="17">
        <v>106</v>
      </c>
      <c r="C8102" s="17">
        <v>0.59501000000000004</v>
      </c>
      <c r="D8102" s="17">
        <v>0.45857999999999999</v>
      </c>
      <c r="E8102" s="17">
        <v>0.5</v>
      </c>
      <c r="F8102" s="6">
        <f t="shared" si="1726"/>
        <v>23.411265235289584</v>
      </c>
      <c r="G8102" s="7">
        <f t="shared" si="1727"/>
        <v>10.735938011599098</v>
      </c>
      <c r="H8102" s="6">
        <f t="shared" si="1728"/>
        <v>18.043296229490036</v>
      </c>
      <c r="I8102" s="6">
        <f>SUM(H8102:H8106)</f>
        <v>37.802269476547373</v>
      </c>
      <c r="J8102" s="8">
        <f t="shared" si="1721"/>
        <v>1.6147042501387381</v>
      </c>
      <c r="K8102" s="9">
        <f t="shared" si="1731"/>
        <v>7.5872700000000011</v>
      </c>
      <c r="L8102" s="9">
        <f t="shared" si="1722"/>
        <v>7.124197183098592E-2</v>
      </c>
      <c r="M8102" s="12">
        <f t="shared" si="1723"/>
        <v>150.69681166418275</v>
      </c>
      <c r="N8102" s="10">
        <f>((B8101+E8101)*D8101+(B8102+E8102)*D8102+(B8103+E8103)*D8103)/3/SUM(D7996:D8102)</f>
        <v>6.435412429855095</v>
      </c>
      <c r="O8102" s="11">
        <f>O7996</f>
        <v>3.8407408598672053E-2</v>
      </c>
      <c r="P8102" s="12">
        <f>M8102*O7996</f>
        <v>5.7878740201033958</v>
      </c>
      <c r="Q8102" s="9">
        <f>N8102*O7996</f>
        <v>0.24716751469441758</v>
      </c>
      <c r="R8102" s="12">
        <f t="shared" si="1724"/>
        <v>13.583579543551828</v>
      </c>
      <c r="S8102" s="12">
        <f t="shared" si="1725"/>
        <v>28.657460970356116</v>
      </c>
      <c r="T8102" s="13">
        <f t="shared" si="1730"/>
        <v>1.2240885181702414</v>
      </c>
      <c r="U8102" s="14">
        <f t="shared" si="1732"/>
        <v>0.39061573196849664</v>
      </c>
    </row>
    <row r="8103" spans="1:21" x14ac:dyDescent="0.3">
      <c r="A8103" s="17">
        <v>1993</v>
      </c>
      <c r="B8103" s="17">
        <v>107</v>
      </c>
      <c r="C8103" s="17">
        <v>0.62024000000000001</v>
      </c>
      <c r="D8103" s="17">
        <v>0.47342000000000001</v>
      </c>
      <c r="E8103" s="17">
        <v>0.5</v>
      </c>
      <c r="F8103" s="6">
        <f t="shared" si="1726"/>
        <v>12.675327223690486</v>
      </c>
      <c r="G8103" s="7">
        <f t="shared" si="1727"/>
        <v>6.0007534142395498</v>
      </c>
      <c r="H8103" s="6">
        <f t="shared" si="1728"/>
        <v>9.6749505165707106</v>
      </c>
      <c r="I8103" s="6">
        <f>SUM(H8103:H8106)</f>
        <v>19.758973247057334</v>
      </c>
      <c r="J8103" s="8">
        <f t="shared" si="1721"/>
        <v>1.558853108748731</v>
      </c>
      <c r="K8103" s="9">
        <f t="shared" si="1731"/>
        <v>8.060690000000001</v>
      </c>
      <c r="L8103" s="9">
        <f t="shared" si="1722"/>
        <v>7.498316279069768E-2</v>
      </c>
      <c r="M8103" s="12">
        <f t="shared" si="1723"/>
        <v>80.028011501590001</v>
      </c>
      <c r="N8103" s="10">
        <f>((B8102+E8102)*D8102+(B8103+E8103)*D8103+(B8104+E8104)*D8104)/3/SUM(D7996:D8103)</f>
        <v>6.312039870862999</v>
      </c>
      <c r="O8103" s="11">
        <f>O7996</f>
        <v>3.8407408598672053E-2</v>
      </c>
      <c r="P8103" s="12">
        <f>M8103*O7996</f>
        <v>3.0736685370807937</v>
      </c>
      <c r="Q8103" s="9">
        <f>N8103*O7996</f>
        <v>0.24242909441134439</v>
      </c>
      <c r="R8103" s="12">
        <f t="shared" si="1724"/>
        <v>7.329461024363904</v>
      </c>
      <c r="S8103" s="12">
        <f t="shared" si="1725"/>
        <v>15.073881426804288</v>
      </c>
      <c r="T8103" s="13">
        <f t="shared" si="1730"/>
        <v>1.1892301603567952</v>
      </c>
      <c r="U8103" s="14">
        <f t="shared" si="1732"/>
        <v>0.36962294839193577</v>
      </c>
    </row>
    <row r="8104" spans="1:21" x14ac:dyDescent="0.3">
      <c r="A8104" s="17">
        <v>1993</v>
      </c>
      <c r="B8104" s="17">
        <v>108</v>
      </c>
      <c r="C8104" s="17">
        <v>0.64483999999999997</v>
      </c>
      <c r="D8104" s="17">
        <v>0.48762</v>
      </c>
      <c r="E8104" s="17">
        <v>0.5</v>
      </c>
      <c r="F8104" s="6">
        <f t="shared" si="1726"/>
        <v>6.6745738094509361</v>
      </c>
      <c r="G8104" s="7">
        <f t="shared" si="1727"/>
        <v>3.2546556809644653</v>
      </c>
      <c r="H8104" s="7">
        <f t="shared" si="1728"/>
        <v>5.0472459689687037</v>
      </c>
      <c r="I8104" s="6">
        <f>SUM(H8104:H8106)</f>
        <v>10.084022730486621</v>
      </c>
      <c r="J8104" s="8">
        <f t="shared" si="1721"/>
        <v>1.5108114792599998</v>
      </c>
      <c r="K8104" s="9">
        <f>IF(F8104=0, K8103, K8103+G8104/F8104)</f>
        <v>8.5483100000000007</v>
      </c>
      <c r="L8104" s="9">
        <f t="shared" si="1722"/>
        <v>7.8786267281105993E-2</v>
      </c>
      <c r="M8104" s="12">
        <f t="shared" si="1723"/>
        <v>41.309936278006354</v>
      </c>
      <c r="N8104" s="10">
        <f>((B8103+E8103)*D8103+(B8104+E8104)*D8104+(B8105+E8105)*D8105)/3/SUM(D7996:D8104)</f>
        <v>6.1873536016670734</v>
      </c>
      <c r="O8104" s="11">
        <f>O7996</f>
        <v>3.8407408598672053E-2</v>
      </c>
      <c r="P8104" s="12">
        <f>M8104*O7996</f>
        <v>1.5866076018144959</v>
      </c>
      <c r="Q8104" s="9">
        <f>N8104*O7996</f>
        <v>0.23764021792369244</v>
      </c>
      <c r="R8104" s="12">
        <f t="shared" si="1724"/>
        <v>3.8478173369885025</v>
      </c>
      <c r="S8104" s="12">
        <f t="shared" si="1725"/>
        <v>7.7444204024403831</v>
      </c>
      <c r="T8104" s="13">
        <f t="shared" si="1730"/>
        <v>1.1602868772646706</v>
      </c>
      <c r="U8104" s="14">
        <f t="shared" si="1732"/>
        <v>0.3505246019953292</v>
      </c>
    </row>
    <row r="8105" spans="1:21" x14ac:dyDescent="0.3">
      <c r="A8105" s="17">
        <v>1993</v>
      </c>
      <c r="B8105" s="17">
        <v>109</v>
      </c>
      <c r="C8105" s="17">
        <v>0.66869999999999996</v>
      </c>
      <c r="D8105" s="17">
        <v>0.50114000000000003</v>
      </c>
      <c r="E8105" s="17">
        <v>0.5</v>
      </c>
      <c r="F8105" s="6">
        <f t="shared" si="1726"/>
        <v>3.4199181284864708</v>
      </c>
      <c r="G8105" s="7">
        <f t="shared" si="1727"/>
        <v>1.71385777090971</v>
      </c>
      <c r="H8105" s="7">
        <f t="shared" si="1728"/>
        <v>2.5629892430316157</v>
      </c>
      <c r="I8105" s="6">
        <f>SUM(H8105:H8106)</f>
        <v>5.0367767615179186</v>
      </c>
      <c r="J8105" s="8">
        <f t="shared" si="1721"/>
        <v>1.4727769999999998</v>
      </c>
      <c r="K8105" s="9">
        <f>IF(F8105=0, K8104, K8104+G8105/F8105)</f>
        <v>9.0494500000000002</v>
      </c>
      <c r="L8105" s="9">
        <f t="shared" si="1722"/>
        <v>8.2643378995433794E-2</v>
      </c>
      <c r="M8105" s="12">
        <f t="shared" si="1723"/>
        <v>20.737992465245206</v>
      </c>
      <c r="N8105" s="10">
        <f>((B8104+E8104)*D8104+(B8105+E8105)*D8105)/2/SUM(D7996:D8105)</f>
        <v>5.9551464453640826</v>
      </c>
      <c r="O8105" s="11">
        <f>O7996</f>
        <v>3.8407408598672053E-2</v>
      </c>
      <c r="P8105" s="12">
        <f>M8105*O7996</f>
        <v>0.796492550128855</v>
      </c>
      <c r="Q8105" s="9">
        <f>N8105*O7996</f>
        <v>0.22872174279202778</v>
      </c>
      <c r="R8105" s="12">
        <f t="shared" si="1724"/>
        <v>1.9767778766082043</v>
      </c>
      <c r="S8105" s="12">
        <f t="shared" si="1725"/>
        <v>3.8966030654518802</v>
      </c>
      <c r="T8105" s="13">
        <f t="shared" si="1730"/>
        <v>1.1393848972566991</v>
      </c>
      <c r="U8105" s="14">
        <f t="shared" si="1732"/>
        <v>0.33339210274330067</v>
      </c>
    </row>
    <row r="8106" spans="1:21" x14ac:dyDescent="0.3">
      <c r="A8106" s="17">
        <v>1993</v>
      </c>
      <c r="B8106" s="17" t="s">
        <v>19</v>
      </c>
      <c r="C8106" s="17">
        <v>0.69172</v>
      </c>
      <c r="D8106" s="17">
        <v>1</v>
      </c>
      <c r="E8106" s="17">
        <v>1.45</v>
      </c>
      <c r="F8106" s="6">
        <f t="shared" si="1726"/>
        <v>1.7060603575767608</v>
      </c>
      <c r="G8106" s="7">
        <f t="shared" si="1727"/>
        <v>1.7060603575767608</v>
      </c>
      <c r="H8106" s="7">
        <f>E8106*F8106</f>
        <v>2.473787518486303</v>
      </c>
      <c r="I8106" s="6">
        <f>SUM(H8106:H8106)</f>
        <v>2.473787518486303</v>
      </c>
      <c r="J8106" s="8">
        <f t="shared" si="1721"/>
        <v>1.45</v>
      </c>
      <c r="K8106" s="9">
        <f>IF(F8106=0, K8105, K8105+G8106/F8106)</f>
        <v>10.04945</v>
      </c>
      <c r="L8106" s="9">
        <f>K8106/(110+E8106)</f>
        <v>9.0170031404217144E-2</v>
      </c>
      <c r="M8106" s="12">
        <f t="shared" si="1723"/>
        <v>18.920480907107351</v>
      </c>
      <c r="N8106" s="10">
        <f>N8105-(N8103-N8104)</f>
        <v>5.8304601761681569</v>
      </c>
      <c r="O8106" s="11">
        <f>O7996</f>
        <v>3.8407408598672053E-2</v>
      </c>
      <c r="P8106" s="12">
        <f>M8106*O7996</f>
        <v>0.72668664108264525</v>
      </c>
      <c r="Q8106" s="9">
        <f>N8106*O7996</f>
        <v>0.22393286630437584</v>
      </c>
      <c r="R8106" s="12">
        <f t="shared" si="1724"/>
        <v>1.9198251888436761</v>
      </c>
      <c r="S8106" s="12">
        <f>R8106</f>
        <v>1.9198251888436761</v>
      </c>
      <c r="T8106" s="13">
        <f t="shared" si="1730"/>
        <v>1.1252973438586551</v>
      </c>
      <c r="U8106" s="14">
        <f t="shared" si="1732"/>
        <v>0.32470265614134486</v>
      </c>
    </row>
    <row r="8107" spans="1:21" x14ac:dyDescent="0.3">
      <c r="A8107" s="17">
        <v>1994</v>
      </c>
      <c r="B8107" s="17">
        <v>0</v>
      </c>
      <c r="C8107" s="17">
        <v>6.94E-3</v>
      </c>
      <c r="D8107" s="17">
        <v>6.8999999999999999E-3</v>
      </c>
      <c r="E8107" s="17">
        <v>0.14000000000000001</v>
      </c>
      <c r="F8107" s="6">
        <v>100000</v>
      </c>
      <c r="G8107" s="7">
        <f>100000*D8107</f>
        <v>690</v>
      </c>
      <c r="H8107" s="6">
        <f>F8107-(1-E8107)*G8107</f>
        <v>99406.6</v>
      </c>
      <c r="I8107" s="6">
        <f>SUM(H8107:H8217)</f>
        <v>7486692.0848495513</v>
      </c>
      <c r="J8107" s="8">
        <f>I8107/F8107</f>
        <v>74.866920848495511</v>
      </c>
      <c r="K8107" s="9">
        <f>G8107/F8107</f>
        <v>6.8999999999999999E-3</v>
      </c>
      <c r="L8107" s="9">
        <f>K8107/(0.1+E8107)</f>
        <v>2.8749999999999998E-2</v>
      </c>
      <c r="M8107">
        <f>G8107/L8107</f>
        <v>24000.000000000004</v>
      </c>
      <c r="N8107" s="10">
        <f>(0.1+E8107)*D8107/SUM(D8107:D8107)</f>
        <v>0.24000000000000002</v>
      </c>
      <c r="O8107" s="11">
        <f>IF((I8107-J8107*F8107+MAX(N8109:N8202)*F8107)/SUM(M8107:M8217)&gt;1/MAX(N8109:N8205),1/MAX(N8109:N8205),(I8107-J8107*F8107+MAX(N8109:N8202)*F8107)/SUM(M8107:M8217))</f>
        <v>3.8673881337781692E-2</v>
      </c>
      <c r="P8107" s="12">
        <f>M8107*O8107</f>
        <v>928.17315210676077</v>
      </c>
      <c r="Q8107" s="9">
        <f>N8107*O8107</f>
        <v>9.2817315210676071E-3</v>
      </c>
      <c r="R8107" s="12">
        <f>((1-Q8107)*H8107)</f>
        <v>98483.93462737785</v>
      </c>
      <c r="S8107" s="12">
        <f>R8107+S8108</f>
        <v>6719814.9386230223</v>
      </c>
      <c r="T8107" s="13">
        <f t="shared" si="1730"/>
        <v>67.198149386230227</v>
      </c>
      <c r="U8107" s="14">
        <f t="shared" ref="U8107:U8170" si="1733">J8107-T8107</f>
        <v>7.6687714622652834</v>
      </c>
    </row>
    <row r="8108" spans="1:21" x14ac:dyDescent="0.3">
      <c r="A8108" s="17">
        <v>1994</v>
      </c>
      <c r="B8108" s="17">
        <v>1</v>
      </c>
      <c r="C8108" s="17">
        <v>4.8999999999999998E-4</v>
      </c>
      <c r="D8108" s="17">
        <v>4.8999999999999998E-4</v>
      </c>
      <c r="E8108" s="17">
        <v>0.5</v>
      </c>
      <c r="F8108" s="6">
        <f>F8107-G8107</f>
        <v>99310</v>
      </c>
      <c r="G8108" s="7">
        <f>D8108*F8108</f>
        <v>48.661899999999996</v>
      </c>
      <c r="H8108" s="6">
        <f>F8108-0.5*G8108</f>
        <v>99285.669049999997</v>
      </c>
      <c r="I8108" s="6">
        <f>SUM(H8108:H8217)</f>
        <v>7387285.4848495508</v>
      </c>
      <c r="J8108" s="8">
        <f t="shared" ref="J8108:J8171" si="1734">I8108/F8108</f>
        <v>74.386119070079047</v>
      </c>
      <c r="K8108" s="9">
        <f>K8107+G8108/F8108</f>
        <v>7.3899999999999999E-3</v>
      </c>
      <c r="L8108" s="9">
        <f t="shared" ref="L8108:L8171" si="1735">K8108/(B8108+E8108)</f>
        <v>4.9266666666666669E-3</v>
      </c>
      <c r="M8108" s="12">
        <f t="shared" ref="M8108:M8171" si="1736">G8108/L8108</f>
        <v>9877.2462787550739</v>
      </c>
      <c r="N8108" s="10">
        <f>(B8108+E8108)*D8108/SUM(D8107:D8108)</f>
        <v>9.9458728010825434E-2</v>
      </c>
      <c r="O8108" s="11">
        <f>O8107</f>
        <v>3.8673881337781692E-2</v>
      </c>
      <c r="P8108" s="12">
        <f>M8108*O8107</f>
        <v>381.99145052861951</v>
      </c>
      <c r="Q8108" s="9">
        <f>N8108*O8107</f>
        <v>3.8464550450973667E-3</v>
      </c>
      <c r="R8108" s="12">
        <f t="shared" ref="R8108:R8171" si="1737">((1-Q8108)*H8108)</f>
        <v>98903.771187376755</v>
      </c>
      <c r="S8108" s="12">
        <f t="shared" ref="S8108:S8171" si="1738">R8108+S8109</f>
        <v>6621331.0039956449</v>
      </c>
      <c r="T8108" s="13">
        <f t="shared" si="1730"/>
        <v>66.673356197720722</v>
      </c>
      <c r="U8108" s="14">
        <f t="shared" si="1733"/>
        <v>7.7127628723583257</v>
      </c>
    </row>
    <row r="8109" spans="1:21" x14ac:dyDescent="0.3">
      <c r="A8109" s="17">
        <v>1994</v>
      </c>
      <c r="B8109" s="17">
        <v>2</v>
      </c>
      <c r="C8109" s="17">
        <v>3.4000000000000002E-4</v>
      </c>
      <c r="D8109" s="17">
        <v>3.4000000000000002E-4</v>
      </c>
      <c r="E8109" s="17">
        <v>0.5</v>
      </c>
      <c r="F8109" s="6">
        <f t="shared" ref="F8109:F8172" si="1739">F8108-G8108</f>
        <v>99261.338099999994</v>
      </c>
      <c r="G8109" s="7">
        <f t="shared" ref="G8109:G8172" si="1740">D8109*F8109</f>
        <v>33.748854954000002</v>
      </c>
      <c r="H8109" s="6">
        <f t="shared" ref="H8109:H8172" si="1741">F8109-0.5*G8109</f>
        <v>99244.463672522994</v>
      </c>
      <c r="I8109" s="6">
        <f>SUM(H8109:H8217)</f>
        <v>7287999.8157995511</v>
      </c>
      <c r="J8109" s="8">
        <f t="shared" si="1734"/>
        <v>73.422341017177473</v>
      </c>
      <c r="K8109" s="9">
        <f t="shared" ref="K8109:K8172" si="1742">K8108+G8109/F8109</f>
        <v>7.7299999999999999E-3</v>
      </c>
      <c r="L8109" s="9">
        <f t="shared" si="1735"/>
        <v>3.0920000000000001E-3</v>
      </c>
      <c r="M8109" s="12">
        <f t="shared" si="1736"/>
        <v>10914.894875161708</v>
      </c>
      <c r="N8109" s="10">
        <f>((B8108+E8108)*D8108+(B8109+E8109)*D8109+(B8110+E8110)*D8110)/3/SUM(D8107:D8109)</f>
        <v>0.11664510564898663</v>
      </c>
      <c r="O8109" s="11">
        <f>O8107</f>
        <v>3.8673881337781692E-2</v>
      </c>
      <c r="P8109" s="12">
        <f>M8109*O8107</f>
        <v>422.12134921636539</v>
      </c>
      <c r="Q8109" s="9">
        <f>N8109*O8107</f>
        <v>4.5111189745019181E-3</v>
      </c>
      <c r="R8109" s="12">
        <f t="shared" si="1737"/>
        <v>98796.760089335599</v>
      </c>
      <c r="S8109" s="12">
        <f t="shared" si="1738"/>
        <v>6522427.2328082677</v>
      </c>
      <c r="T8109" s="13">
        <f t="shared" si="1730"/>
        <v>65.709644436158044</v>
      </c>
      <c r="U8109" s="14">
        <f t="shared" si="1733"/>
        <v>7.7126965810194292</v>
      </c>
    </row>
    <row r="8110" spans="1:21" x14ac:dyDescent="0.3">
      <c r="A8110" s="17">
        <v>1994</v>
      </c>
      <c r="B8110" s="17">
        <v>3</v>
      </c>
      <c r="C8110" s="17">
        <v>3.2000000000000003E-4</v>
      </c>
      <c r="D8110" s="17">
        <v>3.2000000000000003E-4</v>
      </c>
      <c r="E8110" s="17">
        <v>0.5</v>
      </c>
      <c r="F8110" s="6">
        <f t="shared" si="1739"/>
        <v>99227.589245045994</v>
      </c>
      <c r="G8110" s="7">
        <f t="shared" si="1740"/>
        <v>31.75282855841472</v>
      </c>
      <c r="H8110" s="6">
        <f t="shared" si="1741"/>
        <v>99211.712830766788</v>
      </c>
      <c r="I8110" s="6">
        <f>SUM(H8110:H8217)</f>
        <v>7188755.3521270268</v>
      </c>
      <c r="J8110" s="8">
        <f t="shared" si="1734"/>
        <v>72.447143045813036</v>
      </c>
      <c r="K8110" s="9">
        <f t="shared" si="1742"/>
        <v>8.0499999999999999E-3</v>
      </c>
      <c r="L8110" s="9">
        <f t="shared" si="1735"/>
        <v>2.3E-3</v>
      </c>
      <c r="M8110" s="12">
        <f t="shared" si="1736"/>
        <v>13805.577634093357</v>
      </c>
      <c r="N8110" s="10">
        <f>((B8109+E8109)*D8109+(B8110+E8110)*D8110+(B8111+E8111)*D8111)/3/SUM(D8107:D8110)</f>
        <v>0.13002070393374743</v>
      </c>
      <c r="O8110" s="11">
        <f>O8107</f>
        <v>3.8673881337781692E-2</v>
      </c>
      <c r="P8110" s="12">
        <f>M8110*O8107</f>
        <v>533.91527122045943</v>
      </c>
      <c r="Q8110" s="9">
        <f>N8110*O8107</f>
        <v>5.0284052753885936E-3</v>
      </c>
      <c r="R8110" s="12">
        <f t="shared" si="1737"/>
        <v>98712.836130588214</v>
      </c>
      <c r="S8110" s="12">
        <f t="shared" si="1738"/>
        <v>6423630.4727189317</v>
      </c>
      <c r="T8110" s="13">
        <f t="shared" si="1730"/>
        <v>64.736335142190669</v>
      </c>
      <c r="U8110" s="14">
        <f t="shared" si="1733"/>
        <v>7.7108079036223671</v>
      </c>
    </row>
    <row r="8111" spans="1:21" x14ac:dyDescent="0.3">
      <c r="A8111" s="17">
        <v>1994</v>
      </c>
      <c r="B8111" s="17">
        <v>4</v>
      </c>
      <c r="C8111" s="17">
        <v>2.5999999999999998E-4</v>
      </c>
      <c r="D8111" s="17">
        <v>2.5999999999999998E-4</v>
      </c>
      <c r="E8111" s="17">
        <v>0.5</v>
      </c>
      <c r="F8111" s="6">
        <f t="shared" si="1739"/>
        <v>99195.836416487582</v>
      </c>
      <c r="G8111" s="7">
        <f t="shared" si="1740"/>
        <v>25.790917468286768</v>
      </c>
      <c r="H8111" s="6">
        <f t="shared" si="1741"/>
        <v>99182.940957753439</v>
      </c>
      <c r="I8111" s="6">
        <f>SUM(H8111:H8217)</f>
        <v>7089543.6392962597</v>
      </c>
      <c r="J8111" s="8">
        <f t="shared" si="1734"/>
        <v>71.470173501333463</v>
      </c>
      <c r="K8111" s="9">
        <f t="shared" si="1742"/>
        <v>8.3099999999999997E-3</v>
      </c>
      <c r="L8111" s="9">
        <f t="shared" si="1735"/>
        <v>1.8466666666666666E-3</v>
      </c>
      <c r="M8111" s="12">
        <f t="shared" si="1736"/>
        <v>13966.200795101138</v>
      </c>
      <c r="N8111" s="10">
        <f>((B8110+E8110)*D8110+(B8111+E8111)*D8111+(B8112+E8112)*D8112)/3/SUM(D8107:D8111)</f>
        <v>0.13598074608904934</v>
      </c>
      <c r="O8111" s="11">
        <f>O8107</f>
        <v>3.8673881337781692E-2</v>
      </c>
      <c r="P8111" s="12">
        <f>M8111*O8107</f>
        <v>540.12719228937374</v>
      </c>
      <c r="Q8111" s="9">
        <f>N8111*O8107</f>
        <v>5.2589032384709163E-3</v>
      </c>
      <c r="R8111" s="12">
        <f t="shared" si="1737"/>
        <v>98661.347468349646</v>
      </c>
      <c r="S8111" s="12">
        <f t="shared" si="1738"/>
        <v>6324917.6365883434</v>
      </c>
      <c r="T8111" s="13">
        <f t="shared" si="1730"/>
        <v>63.761926559420225</v>
      </c>
      <c r="U8111" s="14">
        <f t="shared" si="1733"/>
        <v>7.708246941913238</v>
      </c>
    </row>
    <row r="8112" spans="1:21" x14ac:dyDescent="0.3">
      <c r="A8112" s="17">
        <v>1994</v>
      </c>
      <c r="B8112" s="17">
        <v>5</v>
      </c>
      <c r="C8112" s="17">
        <v>2.0000000000000001E-4</v>
      </c>
      <c r="D8112" s="17">
        <v>2.0000000000000001E-4</v>
      </c>
      <c r="E8112" s="17">
        <v>0.5</v>
      </c>
      <c r="F8112" s="6">
        <f t="shared" si="1739"/>
        <v>99170.045499019296</v>
      </c>
      <c r="G8112" s="7">
        <f t="shared" si="1740"/>
        <v>19.834009099803861</v>
      </c>
      <c r="H8112" s="6">
        <f t="shared" si="1741"/>
        <v>99160.128494469391</v>
      </c>
      <c r="I8112" s="6">
        <f>SUM(H8112:H8217)</f>
        <v>6990360.6983385058</v>
      </c>
      <c r="J8112" s="8">
        <f t="shared" si="1734"/>
        <v>70.488630545275228</v>
      </c>
      <c r="K8112" s="9">
        <f t="shared" si="1742"/>
        <v>8.5100000000000002E-3</v>
      </c>
      <c r="L8112" s="9">
        <f t="shared" si="1735"/>
        <v>1.5472727272727272E-3</v>
      </c>
      <c r="M8112" s="12">
        <f t="shared" si="1736"/>
        <v>12818.689782481932</v>
      </c>
      <c r="N8112" s="10">
        <f>((B8111+E8111)*D8111+(B8112+E8112)*D8112+(B8113+E8113)*D8113)/3/SUM(D8107:D8112)</f>
        <v>0.13219741480611044</v>
      </c>
      <c r="O8112" s="11">
        <f>O8107</f>
        <v>3.8673881337781692E-2</v>
      </c>
      <c r="P8112" s="12">
        <f>M8112*O8107</f>
        <v>495.74848755354083</v>
      </c>
      <c r="Q8112" s="9">
        <f>N8112*O8107</f>
        <v>5.1125871333730201E-3</v>
      </c>
      <c r="R8112" s="12">
        <f t="shared" si="1737"/>
        <v>98653.163697384953</v>
      </c>
      <c r="S8112" s="12">
        <f t="shared" si="1738"/>
        <v>6226256.2891199933</v>
      </c>
      <c r="T8112" s="13">
        <f t="shared" si="1730"/>
        <v>62.783638525017771</v>
      </c>
      <c r="U8112" s="14">
        <f t="shared" si="1733"/>
        <v>7.7049920202574569</v>
      </c>
    </row>
    <row r="8113" spans="1:21" x14ac:dyDescent="0.3">
      <c r="A8113" s="17">
        <v>1994</v>
      </c>
      <c r="B8113" s="17">
        <v>6</v>
      </c>
      <c r="C8113" s="17">
        <v>1.7000000000000001E-4</v>
      </c>
      <c r="D8113" s="17">
        <v>1.7000000000000001E-4</v>
      </c>
      <c r="E8113" s="17">
        <v>0.5</v>
      </c>
      <c r="F8113" s="6">
        <f t="shared" si="1739"/>
        <v>99150.211489919486</v>
      </c>
      <c r="G8113" s="7">
        <f t="shared" si="1740"/>
        <v>16.855535953286314</v>
      </c>
      <c r="H8113" s="6">
        <f t="shared" si="1741"/>
        <v>99141.783721942847</v>
      </c>
      <c r="I8113" s="6">
        <f>SUM(H8113:H8217)</f>
        <v>6891200.5698440364</v>
      </c>
      <c r="J8113" s="8">
        <f t="shared" si="1734"/>
        <v>69.502631071489532</v>
      </c>
      <c r="K8113" s="9">
        <f t="shared" si="1742"/>
        <v>8.6800000000000002E-3</v>
      </c>
      <c r="L8113" s="9">
        <f t="shared" si="1735"/>
        <v>1.3353846153846155E-3</v>
      </c>
      <c r="M8113" s="12">
        <f t="shared" si="1736"/>
        <v>12622.233144742055</v>
      </c>
      <c r="N8113" s="10">
        <f>((B8112+E8112)*D8112+(B8113+E8113)*D8113+(B8114+E8114)*D8114)/3/SUM(D8107:D8113)</f>
        <v>0.14228110599078342</v>
      </c>
      <c r="O8113" s="11">
        <f>O8107</f>
        <v>3.8673881337781692E-2</v>
      </c>
      <c r="P8113" s="12">
        <f>M8113*O8107</f>
        <v>488.15074685756929</v>
      </c>
      <c r="Q8113" s="9">
        <f>N8113*O8107</f>
        <v>5.5025626096958978E-3</v>
      </c>
      <c r="R8113" s="12">
        <f t="shared" si="1737"/>
        <v>98596.249849775922</v>
      </c>
      <c r="S8113" s="12">
        <f t="shared" si="1738"/>
        <v>6127603.1254226081</v>
      </c>
      <c r="T8113" s="13">
        <f t="shared" si="1730"/>
        <v>61.80121084306105</v>
      </c>
      <c r="U8113" s="14">
        <f t="shared" si="1733"/>
        <v>7.7014202284284821</v>
      </c>
    </row>
    <row r="8114" spans="1:21" x14ac:dyDescent="0.3">
      <c r="A8114" s="17">
        <v>1994</v>
      </c>
      <c r="B8114" s="17">
        <v>7</v>
      </c>
      <c r="C8114" s="17">
        <v>2.0000000000000001E-4</v>
      </c>
      <c r="D8114" s="17">
        <v>2.0000000000000001E-4</v>
      </c>
      <c r="E8114" s="17">
        <v>0.5</v>
      </c>
      <c r="F8114" s="6">
        <f t="shared" si="1739"/>
        <v>99133.355953966195</v>
      </c>
      <c r="G8114" s="7">
        <f t="shared" si="1740"/>
        <v>19.826671190793238</v>
      </c>
      <c r="H8114" s="6">
        <f t="shared" si="1741"/>
        <v>99123.442618370798</v>
      </c>
      <c r="I8114" s="6">
        <f>SUM(H8114:H8217)</f>
        <v>6792058.7861220939</v>
      </c>
      <c r="J8114" s="8">
        <f t="shared" si="1734"/>
        <v>68.514363513286796</v>
      </c>
      <c r="K8114" s="9">
        <f t="shared" si="1742"/>
        <v>8.8800000000000007E-3</v>
      </c>
      <c r="L8114" s="9">
        <f t="shared" si="1735"/>
        <v>1.1840000000000002E-3</v>
      </c>
      <c r="M8114" s="12">
        <f t="shared" si="1736"/>
        <v>16745.499316548339</v>
      </c>
      <c r="N8114" s="10">
        <f>((B8113+E8113)*D8113+(B8114+E8114)*D8114+(B8115+E8115)*D8115)/3/SUM(D8107:D8114)</f>
        <v>0.13926426426426425</v>
      </c>
      <c r="O8114" s="11">
        <f>O8107</f>
        <v>3.8673881337781692E-2</v>
      </c>
      <c r="P8114" s="12">
        <f>M8114*O8107</f>
        <v>647.61345351009493</v>
      </c>
      <c r="Q8114" s="9">
        <f>N8114*O8107</f>
        <v>5.3858896307496266E-3</v>
      </c>
      <c r="R8114" s="12">
        <f t="shared" si="1737"/>
        <v>98589.57469660831</v>
      </c>
      <c r="S8114" s="12">
        <f t="shared" si="1738"/>
        <v>6029006.8755728323</v>
      </c>
      <c r="T8114" s="13">
        <f t="shared" si="1730"/>
        <v>60.817136851217633</v>
      </c>
      <c r="U8114" s="14">
        <f t="shared" si="1733"/>
        <v>7.6972266620691627</v>
      </c>
    </row>
    <row r="8115" spans="1:21" x14ac:dyDescent="0.3">
      <c r="A8115" s="17">
        <v>1994</v>
      </c>
      <c r="B8115" s="17">
        <v>8</v>
      </c>
      <c r="C8115" s="17">
        <v>1.2999999999999999E-4</v>
      </c>
      <c r="D8115" s="17">
        <v>1.2999999999999999E-4</v>
      </c>
      <c r="E8115" s="17">
        <v>0.5</v>
      </c>
      <c r="F8115" s="6">
        <f t="shared" si="1739"/>
        <v>99113.529282775402</v>
      </c>
      <c r="G8115" s="7">
        <f t="shared" si="1740"/>
        <v>12.884758806760802</v>
      </c>
      <c r="H8115" s="6">
        <f t="shared" si="1741"/>
        <v>99107.086903372023</v>
      </c>
      <c r="I8115" s="6">
        <f>SUM(H8115:H8217)</f>
        <v>6692935.3435037239</v>
      </c>
      <c r="J8115" s="8">
        <f t="shared" si="1734"/>
        <v>67.52796910710822</v>
      </c>
      <c r="K8115" s="9">
        <f t="shared" si="1742"/>
        <v>9.0100000000000006E-3</v>
      </c>
      <c r="L8115" s="9">
        <f t="shared" si="1735"/>
        <v>1.0600000000000002E-3</v>
      </c>
      <c r="M8115" s="12">
        <f t="shared" si="1736"/>
        <v>12155.432836566792</v>
      </c>
      <c r="N8115" s="10">
        <f>((B8114+E8114)*D8114+(B8115+E8115)*D8115+(B8116+E8116)*D8116)/3/SUM(D8107:D8115)</f>
        <v>0.17369589345172026</v>
      </c>
      <c r="O8115" s="11">
        <f>O8107</f>
        <v>3.8673881337781692E-2</v>
      </c>
      <c r="P8115" s="12">
        <f>M8115*O8107</f>
        <v>470.09776713075922</v>
      </c>
      <c r="Q8115" s="9">
        <f>N8115*O8107</f>
        <v>6.7174943722118014E-3</v>
      </c>
      <c r="R8115" s="12">
        <f t="shared" si="1737"/>
        <v>98441.335604852313</v>
      </c>
      <c r="S8115" s="12">
        <f t="shared" si="1738"/>
        <v>5930417.3008762244</v>
      </c>
      <c r="T8115" s="13">
        <f t="shared" si="1730"/>
        <v>59.834589120083436</v>
      </c>
      <c r="U8115" s="14">
        <f t="shared" si="1733"/>
        <v>7.6933799870247839</v>
      </c>
    </row>
    <row r="8116" spans="1:21" x14ac:dyDescent="0.3">
      <c r="A8116" s="17">
        <v>1994</v>
      </c>
      <c r="B8116" s="17">
        <v>9</v>
      </c>
      <c r="C8116" s="17">
        <v>2.2000000000000001E-4</v>
      </c>
      <c r="D8116" s="17">
        <v>2.2000000000000001E-4</v>
      </c>
      <c r="E8116" s="17">
        <v>0.5</v>
      </c>
      <c r="F8116" s="6">
        <f t="shared" si="1739"/>
        <v>99100.644523968644</v>
      </c>
      <c r="G8116" s="7">
        <f t="shared" si="1740"/>
        <v>21.802141795273101</v>
      </c>
      <c r="H8116" s="6">
        <f t="shared" si="1741"/>
        <v>99089.743453071002</v>
      </c>
      <c r="I8116" s="6">
        <f>SUM(H8116:H8217)</f>
        <v>6593828.256600352</v>
      </c>
      <c r="J8116" s="8">
        <f t="shared" si="1734"/>
        <v>66.536683876012106</v>
      </c>
      <c r="K8116" s="9">
        <f t="shared" si="1742"/>
        <v>9.2300000000000004E-3</v>
      </c>
      <c r="L8116" s="9">
        <f t="shared" si="1735"/>
        <v>9.7157894736842108E-4</v>
      </c>
      <c r="M8116" s="12">
        <f t="shared" si="1736"/>
        <v>22439.907589934395</v>
      </c>
      <c r="N8116" s="10">
        <f>((B8115+E8115)*D8115+(B8116+E8116)*D8116+(B8117+E8117)*D8117)/3/SUM(D8107:D8116)</f>
        <v>0.1722643553629469</v>
      </c>
      <c r="O8116" s="11">
        <f>O8107</f>
        <v>3.8673881337781692E-2</v>
      </c>
      <c r="P8116" s="12">
        <f>M8116*O8107</f>
        <v>867.83832336390958</v>
      </c>
      <c r="Q8116" s="9">
        <f>N8116*O8107</f>
        <v>6.6621312380360656E-3</v>
      </c>
      <c r="R8116" s="12">
        <f t="shared" si="1737"/>
        <v>98429.594577843323</v>
      </c>
      <c r="S8116" s="12">
        <f t="shared" si="1738"/>
        <v>5831975.9652713723</v>
      </c>
      <c r="T8116" s="13">
        <f t="shared" si="1730"/>
        <v>58.849021550620101</v>
      </c>
      <c r="U8116" s="14">
        <f t="shared" si="1733"/>
        <v>7.6876623253920044</v>
      </c>
    </row>
    <row r="8117" spans="1:21" x14ac:dyDescent="0.3">
      <c r="A8117" s="17">
        <v>1994</v>
      </c>
      <c r="B8117" s="17">
        <v>10</v>
      </c>
      <c r="C8117" s="17">
        <v>1.4999999999999999E-4</v>
      </c>
      <c r="D8117" s="17">
        <v>1.4999999999999999E-4</v>
      </c>
      <c r="E8117" s="17">
        <v>0.5</v>
      </c>
      <c r="F8117" s="6">
        <f t="shared" si="1739"/>
        <v>99078.842382173374</v>
      </c>
      <c r="G8117" s="7">
        <f t="shared" si="1740"/>
        <v>14.861826357326004</v>
      </c>
      <c r="H8117" s="6">
        <f t="shared" si="1741"/>
        <v>99071.411468994716</v>
      </c>
      <c r="I8117" s="6">
        <f>SUM(H8117:H8217)</f>
        <v>6494738.5131472796</v>
      </c>
      <c r="J8117" s="8">
        <f t="shared" si="1734"/>
        <v>65.551215143343626</v>
      </c>
      <c r="K8117" s="9">
        <f t="shared" si="1742"/>
        <v>9.3800000000000012E-3</v>
      </c>
      <c r="L8117" s="9">
        <f t="shared" si="1735"/>
        <v>8.9333333333333344E-4</v>
      </c>
      <c r="M8117" s="12">
        <f t="shared" si="1736"/>
        <v>16636.372788051496</v>
      </c>
      <c r="N8117" s="10">
        <f>((B8116+E8116)*D8116+(B8117+E8117)*D8117+(B8118+E8118)*D8118)/3/SUM(D8107:D8117)</f>
        <v>0.20380241648898365</v>
      </c>
      <c r="O8117" s="11">
        <f>O8107</f>
        <v>3.8673881337781692E-2</v>
      </c>
      <c r="P8117" s="12">
        <f>M8117*O8107</f>
        <v>643.39310709620395</v>
      </c>
      <c r="Q8117" s="9">
        <f>N8117*O8107</f>
        <v>7.8818304716481158E-3</v>
      </c>
      <c r="R8117" s="12">
        <f t="shared" si="1737"/>
        <v>98290.547399209201</v>
      </c>
      <c r="S8117" s="12">
        <f t="shared" si="1738"/>
        <v>5733546.370693529</v>
      </c>
      <c r="T8117" s="13">
        <f t="shared" si="1730"/>
        <v>57.868524024309046</v>
      </c>
      <c r="U8117" s="14">
        <f t="shared" si="1733"/>
        <v>7.6826911190345797</v>
      </c>
    </row>
    <row r="8118" spans="1:21" x14ac:dyDescent="0.3">
      <c r="A8118" s="17">
        <v>1994</v>
      </c>
      <c r="B8118" s="17">
        <v>11</v>
      </c>
      <c r="C8118" s="17">
        <v>1.8000000000000001E-4</v>
      </c>
      <c r="D8118" s="17">
        <v>1.8000000000000001E-4</v>
      </c>
      <c r="E8118" s="17">
        <v>0.5</v>
      </c>
      <c r="F8118" s="6">
        <f t="shared" si="1739"/>
        <v>99063.980555816044</v>
      </c>
      <c r="G8118" s="7">
        <f t="shared" si="1740"/>
        <v>17.831516500046888</v>
      </c>
      <c r="H8118" s="6">
        <f t="shared" si="1741"/>
        <v>99055.064797566025</v>
      </c>
      <c r="I8118" s="6">
        <f>SUM(H8118:H8217)</f>
        <v>6395667.1016782857</v>
      </c>
      <c r="J8118" s="8">
        <f t="shared" si="1734"/>
        <v>64.560974289487064</v>
      </c>
      <c r="K8118" s="9">
        <f t="shared" si="1742"/>
        <v>9.5600000000000008E-3</v>
      </c>
      <c r="L8118" s="9">
        <f t="shared" si="1735"/>
        <v>8.3130434782608699E-4</v>
      </c>
      <c r="M8118" s="12">
        <f t="shared" si="1736"/>
        <v>21450.045999010377</v>
      </c>
      <c r="N8118" s="10">
        <f>((B8117+E8117)*D8117+(B8118+E8118)*D8118+(B8119+E8119)*D8119)/3/SUM(D8107:D8118)</f>
        <v>0.21426080892608085</v>
      </c>
      <c r="O8118" s="11">
        <f>O8107</f>
        <v>3.8673881337781692E-2</v>
      </c>
      <c r="P8118" s="12">
        <f>M8118*O8107</f>
        <v>829.55653365568628</v>
      </c>
      <c r="Q8118" s="9">
        <f>N8118*O8107</f>
        <v>8.286297099744367E-3</v>
      </c>
      <c r="R8118" s="12">
        <f t="shared" si="1737"/>
        <v>98234.265101418961</v>
      </c>
      <c r="S8118" s="12">
        <f t="shared" si="1738"/>
        <v>5635255.8232943201</v>
      </c>
      <c r="T8118" s="13">
        <f t="shared" si="1730"/>
        <v>56.885013015595753</v>
      </c>
      <c r="U8118" s="14">
        <f t="shared" si="1733"/>
        <v>7.6759612738913106</v>
      </c>
    </row>
    <row r="8119" spans="1:21" x14ac:dyDescent="0.3">
      <c r="A8119" s="17">
        <v>1994</v>
      </c>
      <c r="B8119" s="17">
        <v>12</v>
      </c>
      <c r="C8119" s="17">
        <v>2.0000000000000001E-4</v>
      </c>
      <c r="D8119" s="17">
        <v>2.0000000000000001E-4</v>
      </c>
      <c r="E8119" s="17">
        <v>0.5</v>
      </c>
      <c r="F8119" s="6">
        <f t="shared" si="1739"/>
        <v>99046.149039315991</v>
      </c>
      <c r="G8119" s="7">
        <f t="shared" si="1740"/>
        <v>19.809229807863201</v>
      </c>
      <c r="H8119" s="6">
        <f t="shared" si="1741"/>
        <v>99036.244424412056</v>
      </c>
      <c r="I8119" s="6">
        <f>SUM(H8119:H8217)</f>
        <v>6296612.0368807204</v>
      </c>
      <c r="J8119" s="8">
        <f t="shared" si="1734"/>
        <v>63.572507340808414</v>
      </c>
      <c r="K8119" s="9">
        <f t="shared" si="1742"/>
        <v>9.7600000000000013E-3</v>
      </c>
      <c r="L8119" s="9">
        <f t="shared" si="1735"/>
        <v>7.8080000000000011E-4</v>
      </c>
      <c r="M8119" s="12">
        <f t="shared" si="1736"/>
        <v>25370.427520316596</v>
      </c>
      <c r="N8119" s="10">
        <f>((B8118+E8118)*D8118+(B8119+E8119)*D8119+(B8120+E8120)*D8120)/3/SUM(D8107:D8119)</f>
        <v>0.29900956284153002</v>
      </c>
      <c r="O8119" s="11">
        <f>O8107</f>
        <v>3.8673881337781692E-2</v>
      </c>
      <c r="P8119" s="12">
        <f>M8119*O8107</f>
        <v>981.17290340951502</v>
      </c>
      <c r="Q8119" s="9">
        <f>N8119*O8107</f>
        <v>1.156386035219531E-2</v>
      </c>
      <c r="R8119" s="12">
        <f t="shared" si="1737"/>
        <v>97891.003124082286</v>
      </c>
      <c r="S8119" s="12">
        <f t="shared" si="1738"/>
        <v>5537021.5581929013</v>
      </c>
      <c r="T8119" s="13">
        <f t="shared" si="1730"/>
        <v>55.903451188142625</v>
      </c>
      <c r="U8119" s="14">
        <f t="shared" si="1733"/>
        <v>7.6690561526657888</v>
      </c>
    </row>
    <row r="8120" spans="1:21" x14ac:dyDescent="0.3">
      <c r="A8120" s="17">
        <v>1994</v>
      </c>
      <c r="B8120" s="17">
        <v>13</v>
      </c>
      <c r="C8120" s="17">
        <v>3.1E-4</v>
      </c>
      <c r="D8120" s="17">
        <v>3.1E-4</v>
      </c>
      <c r="E8120" s="17">
        <v>0.5</v>
      </c>
      <c r="F8120" s="6">
        <f t="shared" si="1739"/>
        <v>99026.339809508121</v>
      </c>
      <c r="G8120" s="7">
        <f t="shared" si="1740"/>
        <v>30.698165340947519</v>
      </c>
      <c r="H8120" s="6">
        <f t="shared" si="1741"/>
        <v>99010.990726837641</v>
      </c>
      <c r="I8120" s="6">
        <f>SUM(H8120:H8217)</f>
        <v>6197575.7924563084</v>
      </c>
      <c r="J8120" s="8">
        <f t="shared" si="1734"/>
        <v>62.585124365681558</v>
      </c>
      <c r="K8120" s="9">
        <f t="shared" si="1742"/>
        <v>1.0070000000000001E-2</v>
      </c>
      <c r="L8120" s="9">
        <f t="shared" si="1735"/>
        <v>7.4592592592592603E-4</v>
      </c>
      <c r="M8120" s="12">
        <f t="shared" si="1736"/>
        <v>41154.442115470847</v>
      </c>
      <c r="N8120" s="10">
        <f>((B8119+E8119)*D8119+(B8120+E8120)*D8120+(B8121+E8121)*D8121)/3/SUM(D8107:D8120)</f>
        <v>0.39887454485269774</v>
      </c>
      <c r="O8120" s="11">
        <f>O8107</f>
        <v>3.8673881337781692E-2</v>
      </c>
      <c r="P8120" s="12">
        <f>M8120*O8107</f>
        <v>1591.6020108963248</v>
      </c>
      <c r="Q8120" s="9">
        <f>N8120*O8107</f>
        <v>1.5426026816294914E-2</v>
      </c>
      <c r="R8120" s="12">
        <f t="shared" si="1737"/>
        <v>97483.644528777513</v>
      </c>
      <c r="S8120" s="12">
        <f t="shared" si="1738"/>
        <v>5439130.5550688189</v>
      </c>
      <c r="T8120" s="13">
        <f t="shared" si="1730"/>
        <v>54.926099111931173</v>
      </c>
      <c r="U8120" s="14">
        <f t="shared" si="1733"/>
        <v>7.6590252537503858</v>
      </c>
    </row>
    <row r="8121" spans="1:21" x14ac:dyDescent="0.3">
      <c r="A8121" s="17">
        <v>1994</v>
      </c>
      <c r="B8121" s="17">
        <v>14</v>
      </c>
      <c r="C8121" s="17">
        <v>3.6999999999999999E-4</v>
      </c>
      <c r="D8121" s="17">
        <v>3.6999999999999999E-4</v>
      </c>
      <c r="E8121" s="17">
        <v>0.5</v>
      </c>
      <c r="F8121" s="6">
        <f t="shared" si="1739"/>
        <v>98995.641644167175</v>
      </c>
      <c r="G8121" s="7">
        <f t="shared" si="1740"/>
        <v>36.628387408341851</v>
      </c>
      <c r="H8121" s="6">
        <f t="shared" si="1741"/>
        <v>98977.32745046301</v>
      </c>
      <c r="I8121" s="6">
        <f>SUM(H8121:H8217)</f>
        <v>6098564.8017294705</v>
      </c>
      <c r="J8121" s="8">
        <f t="shared" si="1734"/>
        <v>61.604376722465517</v>
      </c>
      <c r="K8121" s="9">
        <f t="shared" si="1742"/>
        <v>1.0440000000000001E-2</v>
      </c>
      <c r="L8121" s="9">
        <f t="shared" si="1735"/>
        <v>7.2000000000000005E-4</v>
      </c>
      <c r="M8121" s="12">
        <f t="shared" si="1736"/>
        <v>50872.760289363679</v>
      </c>
      <c r="N8121" s="10">
        <f>((B8120+E8120)*D8120+(B8121+E8121)*D8121+(B8122+E8122)*D8122)/3/SUM(D8107:D8121)</f>
        <v>0.51772030651340994</v>
      </c>
      <c r="O8121" s="11">
        <f>O8107</f>
        <v>3.8673881337781692E-2</v>
      </c>
      <c r="P8121" s="12">
        <f>M8121*O8107</f>
        <v>1967.4470947562636</v>
      </c>
      <c r="Q8121" s="9">
        <f>N8121*O8107</f>
        <v>2.0022253700259583E-2</v>
      </c>
      <c r="R8121" s="12">
        <f t="shared" si="1737"/>
        <v>96995.578289676181</v>
      </c>
      <c r="S8121" s="12">
        <f t="shared" si="1738"/>
        <v>5341646.9105400415</v>
      </c>
      <c r="T8121" s="13">
        <f t="shared" si="1730"/>
        <v>53.958404853217814</v>
      </c>
      <c r="U8121" s="14">
        <f t="shared" si="1733"/>
        <v>7.6459718692477026</v>
      </c>
    </row>
    <row r="8122" spans="1:21" x14ac:dyDescent="0.3">
      <c r="A8122" s="17">
        <v>1994</v>
      </c>
      <c r="B8122" s="17">
        <v>15</v>
      </c>
      <c r="C8122" s="17">
        <v>4.2999999999999999E-4</v>
      </c>
      <c r="D8122" s="17">
        <v>4.2999999999999999E-4</v>
      </c>
      <c r="E8122" s="17">
        <v>0.5</v>
      </c>
      <c r="F8122" s="6">
        <f t="shared" si="1739"/>
        <v>98959.01325675883</v>
      </c>
      <c r="G8122" s="7">
        <f t="shared" si="1740"/>
        <v>42.552375700406294</v>
      </c>
      <c r="H8122" s="6">
        <f t="shared" si="1741"/>
        <v>98937.737068908624</v>
      </c>
      <c r="I8122" s="6">
        <f>SUM(H8122:H8217)</f>
        <v>5999587.4742790079</v>
      </c>
      <c r="J8122" s="8">
        <f t="shared" si="1734"/>
        <v>60.626993710138279</v>
      </c>
      <c r="K8122" s="9">
        <f t="shared" si="1742"/>
        <v>1.0870000000000001E-2</v>
      </c>
      <c r="L8122" s="9">
        <f t="shared" si="1735"/>
        <v>7.0129032258064528E-4</v>
      </c>
      <c r="M8122" s="12">
        <f t="shared" si="1736"/>
        <v>60677.260658353029</v>
      </c>
      <c r="N8122" s="10">
        <f>((B8121+E8121)*D8121+(B8122+E8122)*D8122+(B8123+E8123)*D8123)/3/SUM(D8107:D8122)</f>
        <v>0.71803127874884987</v>
      </c>
      <c r="O8122" s="11">
        <f>O8107</f>
        <v>3.8673881337781692E-2</v>
      </c>
      <c r="P8122" s="12">
        <f>M8122*O8107</f>
        <v>2346.6251786027942</v>
      </c>
      <c r="Q8122" s="9">
        <f>N8122*O8107</f>
        <v>2.7769056471148669E-2</v>
      </c>
      <c r="R8122" s="12">
        <f t="shared" si="1737"/>
        <v>96190.329461114437</v>
      </c>
      <c r="S8122" s="12">
        <f t="shared" si="1738"/>
        <v>5244651.3322503651</v>
      </c>
      <c r="T8122" s="13">
        <f t="shared" si="1730"/>
        <v>52.998217743366183</v>
      </c>
      <c r="U8122" s="14">
        <f t="shared" si="1733"/>
        <v>7.6287759667720962</v>
      </c>
    </row>
    <row r="8123" spans="1:21" x14ac:dyDescent="0.3">
      <c r="A8123" s="17">
        <v>1994</v>
      </c>
      <c r="B8123" s="17">
        <v>16</v>
      </c>
      <c r="C8123" s="17">
        <v>6.8999999999999997E-4</v>
      </c>
      <c r="D8123" s="17">
        <v>6.8999999999999997E-4</v>
      </c>
      <c r="E8123" s="17">
        <v>0.5</v>
      </c>
      <c r="F8123" s="6">
        <f t="shared" si="1739"/>
        <v>98916.460881058418</v>
      </c>
      <c r="G8123" s="7">
        <f t="shared" si="1740"/>
        <v>68.252358007930312</v>
      </c>
      <c r="H8123" s="6">
        <f t="shared" si="1741"/>
        <v>98882.334702054446</v>
      </c>
      <c r="I8123" s="6">
        <f>SUM(H8123:H8217)</f>
        <v>5900649.7372100996</v>
      </c>
      <c r="J8123" s="8">
        <f t="shared" si="1734"/>
        <v>59.652859439697352</v>
      </c>
      <c r="K8123" s="9">
        <f t="shared" si="1742"/>
        <v>1.1560000000000001E-2</v>
      </c>
      <c r="L8123" s="9">
        <f t="shared" si="1735"/>
        <v>7.0060606060606064E-4</v>
      </c>
      <c r="M8123" s="12">
        <f t="shared" si="1736"/>
        <v>97419.02310820503</v>
      </c>
      <c r="N8123" s="10">
        <f>((B8122+E8122)*D8122+(B8123+E8123)*D8123+(B8124+E8124)*D8124)/3/SUM(D8107:D8123)</f>
        <v>0.96957900807381781</v>
      </c>
      <c r="O8123" s="11">
        <f>O8107</f>
        <v>3.8673881337781692E-2</v>
      </c>
      <c r="P8123" s="12">
        <f>M8123*O8107</f>
        <v>3767.5717397293338</v>
      </c>
      <c r="Q8123" s="9">
        <f>N8123*O8107</f>
        <v>3.7497383505850905E-2</v>
      </c>
      <c r="R8123" s="12">
        <f t="shared" si="1737"/>
        <v>95174.505875777599</v>
      </c>
      <c r="S8123" s="12">
        <f t="shared" si="1738"/>
        <v>5148461.0027892506</v>
      </c>
      <c r="T8123" s="13">
        <f t="shared" si="1730"/>
        <v>52.04857671747871</v>
      </c>
      <c r="U8123" s="14">
        <f t="shared" si="1733"/>
        <v>7.6042827222186418</v>
      </c>
    </row>
    <row r="8124" spans="1:21" x14ac:dyDescent="0.3">
      <c r="A8124" s="17">
        <v>1994</v>
      </c>
      <c r="B8124" s="17">
        <v>17</v>
      </c>
      <c r="C8124" s="17">
        <v>8.8999999999999995E-4</v>
      </c>
      <c r="D8124" s="17">
        <v>8.8999999999999995E-4</v>
      </c>
      <c r="E8124" s="17">
        <v>0.5</v>
      </c>
      <c r="F8124" s="6">
        <f t="shared" si="1739"/>
        <v>98848.208523050489</v>
      </c>
      <c r="G8124" s="7">
        <f t="shared" si="1740"/>
        <v>87.974905585514932</v>
      </c>
      <c r="H8124" s="6">
        <f t="shared" si="1741"/>
        <v>98804.221070257729</v>
      </c>
      <c r="I8124" s="6">
        <f>SUM(H8124:H8217)</f>
        <v>5801767.4025080446</v>
      </c>
      <c r="J8124" s="8">
        <f t="shared" si="1734"/>
        <v>58.693703094832784</v>
      </c>
      <c r="K8124" s="9">
        <f t="shared" si="1742"/>
        <v>1.2450000000000001E-2</v>
      </c>
      <c r="L8124" s="9">
        <f t="shared" si="1735"/>
        <v>7.1142857142857151E-4</v>
      </c>
      <c r="M8124" s="12">
        <f t="shared" si="1736"/>
        <v>123659.50584309327</v>
      </c>
      <c r="N8124" s="10">
        <f>((B8123+E8123)*D8123+(B8124+E8124)*D8124+(B8125+E8125)*D8125)/3/SUM(D8107:D8124)</f>
        <v>1.2220883534136544</v>
      </c>
      <c r="O8124" s="11">
        <f>O8107</f>
        <v>3.8673881337781692E-2</v>
      </c>
      <c r="P8124" s="12">
        <f>M8124*O8107</f>
        <v>4782.3930552645106</v>
      </c>
      <c r="Q8124" s="9">
        <f>N8124*O8107</f>
        <v>4.7262899964204685E-2</v>
      </c>
      <c r="R8124" s="12">
        <f t="shared" si="1737"/>
        <v>94134.447053772979</v>
      </c>
      <c r="S8124" s="12">
        <f t="shared" si="1738"/>
        <v>5053286.4969134731</v>
      </c>
      <c r="T8124" s="13">
        <f t="shared" si="1730"/>
        <v>51.121680123672583</v>
      </c>
      <c r="U8124" s="14">
        <f t="shared" si="1733"/>
        <v>7.5720229711602016</v>
      </c>
    </row>
    <row r="8125" spans="1:21" x14ac:dyDescent="0.3">
      <c r="A8125" s="17">
        <v>1994</v>
      </c>
      <c r="B8125" s="17">
        <v>18</v>
      </c>
      <c r="C8125" s="17">
        <v>1.01E-3</v>
      </c>
      <c r="D8125" s="17">
        <v>1.01E-3</v>
      </c>
      <c r="E8125" s="17">
        <v>0.5</v>
      </c>
      <c r="F8125" s="6">
        <f t="shared" si="1739"/>
        <v>98760.233617464968</v>
      </c>
      <c r="G8125" s="7">
        <f t="shared" si="1740"/>
        <v>99.747835953639623</v>
      </c>
      <c r="H8125" s="6">
        <f t="shared" si="1741"/>
        <v>98710.359699488152</v>
      </c>
      <c r="I8125" s="6">
        <f>SUM(H8125:H8217)</f>
        <v>5702963.1814377876</v>
      </c>
      <c r="J8125" s="8">
        <f t="shared" si="1734"/>
        <v>57.745541626880716</v>
      </c>
      <c r="K8125" s="9">
        <f t="shared" si="1742"/>
        <v>1.3460000000000001E-2</v>
      </c>
      <c r="L8125" s="9">
        <f t="shared" si="1735"/>
        <v>7.2756756756756763E-4</v>
      </c>
      <c r="M8125" s="12">
        <f t="shared" si="1736"/>
        <v>137097.69428992071</v>
      </c>
      <c r="N8125" s="10">
        <f>((B8124+E8124)*D8124+(B8125+E8125)*D8125+(B8126+E8126)*D8126)/3/SUM(D8107:D8125)</f>
        <v>1.4182763744427933</v>
      </c>
      <c r="O8125" s="11">
        <f>O8107</f>
        <v>3.8673881337781692E-2</v>
      </c>
      <c r="P8125" s="12">
        <f>M8125*O8107</f>
        <v>5302.0999606518644</v>
      </c>
      <c r="Q8125" s="9">
        <f>N8125*O8107</f>
        <v>5.4850252209379821E-2</v>
      </c>
      <c r="R8125" s="12">
        <f t="shared" si="1737"/>
        <v>93296.071574292626</v>
      </c>
      <c r="S8125" s="12">
        <f t="shared" si="1738"/>
        <v>4959152.0498596998</v>
      </c>
      <c r="T8125" s="13">
        <f t="shared" si="1730"/>
        <v>50.21405750282382</v>
      </c>
      <c r="U8125" s="14">
        <f t="shared" si="1733"/>
        <v>7.5314841240568953</v>
      </c>
    </row>
    <row r="8126" spans="1:21" x14ac:dyDescent="0.3">
      <c r="A8126" s="17">
        <v>1994</v>
      </c>
      <c r="B8126" s="17">
        <v>19</v>
      </c>
      <c r="C8126" s="17">
        <v>1.1800000000000001E-3</v>
      </c>
      <c r="D8126" s="17">
        <v>1.1800000000000001E-3</v>
      </c>
      <c r="E8126" s="17">
        <v>0.5</v>
      </c>
      <c r="F8126" s="6">
        <f t="shared" si="1739"/>
        <v>98660.485781511336</v>
      </c>
      <c r="G8126" s="7">
        <f t="shared" si="1740"/>
        <v>116.41937322218338</v>
      </c>
      <c r="H8126" s="6">
        <f t="shared" si="1741"/>
        <v>98602.27609490024</v>
      </c>
      <c r="I8126" s="6">
        <f>SUM(H8126:H8217)</f>
        <v>5604252.821738299</v>
      </c>
      <c r="J8126" s="8">
        <f t="shared" si="1734"/>
        <v>56.803418079140641</v>
      </c>
      <c r="K8126" s="9">
        <f t="shared" si="1742"/>
        <v>1.4640000000000002E-2</v>
      </c>
      <c r="L8126" s="9">
        <f t="shared" si="1735"/>
        <v>7.5076923076923085E-4</v>
      </c>
      <c r="M8126" s="12">
        <f t="shared" si="1736"/>
        <v>155066.78810331802</v>
      </c>
      <c r="N8126" s="10">
        <f>((B8125+E8125)*D8125+(B8126+E8126)*D8126+(B8127+E8127)*D8127)/3/SUM(D8107:D8126)</f>
        <v>1.4301001821493624</v>
      </c>
      <c r="O8126" s="11">
        <f>O8107</f>
        <v>3.8673881337781692E-2</v>
      </c>
      <c r="P8126" s="12">
        <f>M8126*O8107</f>
        <v>5997.034562538659</v>
      </c>
      <c r="Q8126" s="9">
        <f>N8126*O8107</f>
        <v>5.5307524745584424E-2</v>
      </c>
      <c r="R8126" s="12">
        <f t="shared" si="1737"/>
        <v>93148.828269810605</v>
      </c>
      <c r="S8126" s="12">
        <f t="shared" si="1738"/>
        <v>4865855.9782854067</v>
      </c>
      <c r="T8126" s="13">
        <f t="shared" si="1730"/>
        <v>49.319197445075346</v>
      </c>
      <c r="U8126" s="14">
        <f t="shared" si="1733"/>
        <v>7.484220634065295</v>
      </c>
    </row>
    <row r="8127" spans="1:21" x14ac:dyDescent="0.3">
      <c r="A8127" s="17">
        <v>1994</v>
      </c>
      <c r="B8127" s="17">
        <v>20</v>
      </c>
      <c r="C8127" s="17">
        <v>1.0300000000000001E-3</v>
      </c>
      <c r="D8127" s="17">
        <v>1.0300000000000001E-3</v>
      </c>
      <c r="E8127" s="17">
        <v>0.5</v>
      </c>
      <c r="F8127" s="6">
        <f t="shared" si="1739"/>
        <v>98544.066408289145</v>
      </c>
      <c r="G8127" s="7">
        <f t="shared" si="1740"/>
        <v>101.50038840053783</v>
      </c>
      <c r="H8127" s="6">
        <f t="shared" si="1741"/>
        <v>98493.316214088874</v>
      </c>
      <c r="I8127" s="6">
        <f>SUM(H8127:H8217)</f>
        <v>5505650.5456433995</v>
      </c>
      <c r="J8127" s="8">
        <f t="shared" si="1734"/>
        <v>55.869934601970975</v>
      </c>
      <c r="K8127" s="9">
        <f t="shared" si="1742"/>
        <v>1.5670000000000003E-2</v>
      </c>
      <c r="L8127" s="9">
        <f t="shared" si="1735"/>
        <v>7.6439024390243914E-4</v>
      </c>
      <c r="M8127" s="12">
        <f t="shared" si="1736"/>
        <v>132786.08565481973</v>
      </c>
      <c r="N8127" s="10">
        <f>((B8126+E8126)*D8126+(B8127+E8127)*D8127+(B8128+E8128)*D8128)/3/SUM(D8107:D8127)</f>
        <v>1.4417145288236541</v>
      </c>
      <c r="O8127" s="11">
        <f>O8107</f>
        <v>3.8673881337781692E-2</v>
      </c>
      <c r="P8127" s="12">
        <f>M8127*O8107</f>
        <v>5135.3533199230142</v>
      </c>
      <c r="Q8127" s="9">
        <f>N8127*O8107</f>
        <v>5.575669661068184E-2</v>
      </c>
      <c r="R8127" s="12">
        <f t="shared" si="1737"/>
        <v>93001.654263759978</v>
      </c>
      <c r="S8127" s="12">
        <f t="shared" si="1738"/>
        <v>4772707.1500155963</v>
      </c>
      <c r="T8127" s="13">
        <f t="shared" si="1730"/>
        <v>48.432212348953101</v>
      </c>
      <c r="U8127" s="14">
        <f t="shared" si="1733"/>
        <v>7.4377222530178742</v>
      </c>
    </row>
    <row r="8128" spans="1:21" x14ac:dyDescent="0.3">
      <c r="A8128" s="17">
        <v>1994</v>
      </c>
      <c r="B8128" s="17">
        <v>21</v>
      </c>
      <c r="C8128" s="17">
        <v>1.1000000000000001E-3</v>
      </c>
      <c r="D8128" s="17">
        <v>1.1000000000000001E-3</v>
      </c>
      <c r="E8128" s="17">
        <v>0.5</v>
      </c>
      <c r="F8128" s="6">
        <f t="shared" si="1739"/>
        <v>98442.566019888603</v>
      </c>
      <c r="G8128" s="7">
        <f t="shared" si="1740"/>
        <v>108.28682262187748</v>
      </c>
      <c r="H8128" s="6">
        <f t="shared" si="1741"/>
        <v>98388.422608577661</v>
      </c>
      <c r="I8128" s="6">
        <f>SUM(H8128:H8217)</f>
        <v>5407157.2294293102</v>
      </c>
      <c r="J8128" s="8">
        <f t="shared" si="1734"/>
        <v>54.927024437141228</v>
      </c>
      <c r="K8128" s="9">
        <f t="shared" si="1742"/>
        <v>1.6770000000000004E-2</v>
      </c>
      <c r="L8128" s="9">
        <f t="shared" si="1735"/>
        <v>7.800000000000002E-4</v>
      </c>
      <c r="M8128" s="12">
        <f t="shared" si="1736"/>
        <v>138829.25977163776</v>
      </c>
      <c r="N8128" s="10">
        <f>((B8127+E8127)*D8127+(B8128+E8128)*D8128+(B8129+E8129)*D8129)/3/SUM(D8107:D8128)</f>
        <v>1.3727887099980121</v>
      </c>
      <c r="O8128" s="11">
        <f>O8107</f>
        <v>3.8673881337781692E-2</v>
      </c>
      <c r="P8128" s="12">
        <f>M8128*O8107</f>
        <v>5369.0663186203883</v>
      </c>
      <c r="Q8128" s="9">
        <f>N8128*O8107</f>
        <v>5.3091067672309519E-2</v>
      </c>
      <c r="R8128" s="12">
        <f t="shared" si="1737"/>
        <v>93164.876205693872</v>
      </c>
      <c r="S8128" s="12">
        <f t="shared" si="1738"/>
        <v>4679705.4957518363</v>
      </c>
      <c r="T8128" s="13">
        <f t="shared" si="1730"/>
        <v>47.537418872303505</v>
      </c>
      <c r="U8128" s="14">
        <f t="shared" si="1733"/>
        <v>7.3896055648377228</v>
      </c>
    </row>
    <row r="8129" spans="1:21" x14ac:dyDescent="0.3">
      <c r="A8129" s="17">
        <v>1994</v>
      </c>
      <c r="B8129" s="17">
        <v>22</v>
      </c>
      <c r="C8129" s="17">
        <v>1.08E-3</v>
      </c>
      <c r="D8129" s="17">
        <v>1.08E-3</v>
      </c>
      <c r="E8129" s="17">
        <v>0.5</v>
      </c>
      <c r="F8129" s="6">
        <f t="shared" si="1739"/>
        <v>98334.279197266733</v>
      </c>
      <c r="G8129" s="7">
        <f t="shared" si="1740"/>
        <v>106.20102153304808</v>
      </c>
      <c r="H8129" s="6">
        <f t="shared" si="1741"/>
        <v>98281.178686500207</v>
      </c>
      <c r="I8129" s="6">
        <f>SUM(H8129:H8217)</f>
        <v>5308768.8068207316</v>
      </c>
      <c r="J8129" s="8">
        <f t="shared" si="1734"/>
        <v>53.986960093243788</v>
      </c>
      <c r="K8129" s="9">
        <f t="shared" si="1742"/>
        <v>1.7850000000000005E-2</v>
      </c>
      <c r="L8129" s="9">
        <f t="shared" si="1735"/>
        <v>7.933333333333335E-4</v>
      </c>
      <c r="M8129" s="12">
        <f t="shared" si="1736"/>
        <v>133866.83386518664</v>
      </c>
      <c r="N8129" s="10">
        <f>((B8128+E8128)*D8128+(B8129+E8129)*D8129+(B8130+E8130)*D8130)/3/SUM(D8107:D8129)</f>
        <v>1.3430438842203545</v>
      </c>
      <c r="O8129" s="11">
        <f>O8107</f>
        <v>3.8673881337781692E-2</v>
      </c>
      <c r="P8129" s="12">
        <f>M8129*O8107</f>
        <v>5177.1500479667639</v>
      </c>
      <c r="Q8129" s="9">
        <f>N8129*O8107</f>
        <v>5.1940719809771399E-2</v>
      </c>
      <c r="R8129" s="12">
        <f t="shared" si="1737"/>
        <v>93176.383521770622</v>
      </c>
      <c r="S8129" s="12">
        <f t="shared" si="1738"/>
        <v>4586540.6195461424</v>
      </c>
      <c r="T8129" s="13">
        <f t="shared" si="1730"/>
        <v>46.642337310930614</v>
      </c>
      <c r="U8129" s="14">
        <f t="shared" si="1733"/>
        <v>7.3446227823131736</v>
      </c>
    </row>
    <row r="8130" spans="1:21" x14ac:dyDescent="0.3">
      <c r="A8130" s="17">
        <v>1994</v>
      </c>
      <c r="B8130" s="17">
        <v>23</v>
      </c>
      <c r="C8130" s="17">
        <v>1.0200000000000001E-3</v>
      </c>
      <c r="D8130" s="17">
        <v>1.0200000000000001E-3</v>
      </c>
      <c r="E8130" s="17">
        <v>0.5</v>
      </c>
      <c r="F8130" s="6">
        <f t="shared" si="1739"/>
        <v>98228.078175733681</v>
      </c>
      <c r="G8130" s="7">
        <f t="shared" si="1740"/>
        <v>100.19263973924836</v>
      </c>
      <c r="H8130" s="6">
        <f t="shared" si="1741"/>
        <v>98177.981855864055</v>
      </c>
      <c r="I8130" s="6">
        <f>SUM(H8130:H8217)</f>
        <v>5210487.628134232</v>
      </c>
      <c r="J8130" s="8">
        <f t="shared" si="1734"/>
        <v>53.044788464785761</v>
      </c>
      <c r="K8130" s="9">
        <f t="shared" si="1742"/>
        <v>1.8870000000000005E-2</v>
      </c>
      <c r="L8130" s="9">
        <f t="shared" si="1735"/>
        <v>8.0297872340425553E-4</v>
      </c>
      <c r="M8130" s="12">
        <f t="shared" si="1736"/>
        <v>124776.20741241844</v>
      </c>
      <c r="N8130" s="10">
        <f>((B8129+E8129)*D8129+(B8130+E8130)*D8130+(B8131+E8131)*D8131)/3/SUM(D8107:D8130)</f>
        <v>1.2681505034446205</v>
      </c>
      <c r="O8130" s="11">
        <f>O8107</f>
        <v>3.8673881337781692E-2</v>
      </c>
      <c r="P8130" s="12">
        <f>M8130*O8107</f>
        <v>4825.5802392463074</v>
      </c>
      <c r="Q8130" s="9">
        <f>N8130*O8107</f>
        <v>4.9044302088665365E-2</v>
      </c>
      <c r="R8130" s="12">
        <f t="shared" si="1737"/>
        <v>93362.911255269544</v>
      </c>
      <c r="S8130" s="12">
        <f t="shared" si="1738"/>
        <v>4493364.2360243713</v>
      </c>
      <c r="T8130" s="13">
        <f t="shared" si="1730"/>
        <v>45.744193711960605</v>
      </c>
      <c r="U8130" s="14">
        <f t="shared" si="1733"/>
        <v>7.3005947528251554</v>
      </c>
    </row>
    <row r="8131" spans="1:21" x14ac:dyDescent="0.3">
      <c r="A8131" s="17">
        <v>1994</v>
      </c>
      <c r="B8131" s="17">
        <v>24</v>
      </c>
      <c r="C8131" s="17">
        <v>9.6000000000000002E-4</v>
      </c>
      <c r="D8131" s="17">
        <v>9.6000000000000002E-4</v>
      </c>
      <c r="E8131" s="17">
        <v>0.5</v>
      </c>
      <c r="F8131" s="6">
        <f t="shared" si="1739"/>
        <v>98127.885535994428</v>
      </c>
      <c r="G8131" s="7">
        <f t="shared" si="1740"/>
        <v>94.202770114554653</v>
      </c>
      <c r="H8131" s="6">
        <f t="shared" si="1741"/>
        <v>98080.78415093715</v>
      </c>
      <c r="I8131" s="6">
        <f>SUM(H8131:H8217)</f>
        <v>5112309.6462783683</v>
      </c>
      <c r="J8131" s="8">
        <f t="shared" si="1734"/>
        <v>52.098438872435651</v>
      </c>
      <c r="K8131" s="9">
        <f t="shared" si="1742"/>
        <v>1.9830000000000004E-2</v>
      </c>
      <c r="L8131" s="9">
        <f t="shared" si="1735"/>
        <v>8.0938775510204096E-4</v>
      </c>
      <c r="M8131" s="12">
        <f t="shared" si="1736"/>
        <v>116387.68874465903</v>
      </c>
      <c r="N8131" s="10">
        <f>((B8130+E8130)*D8130+(B8131+E8131)*D8131+(B8132+E8132)*D8132)/3/SUM(D8107:D8131)</f>
        <v>1.2740796772566816</v>
      </c>
      <c r="O8131" s="11">
        <f>O8107</f>
        <v>3.8673881337781692E-2</v>
      </c>
      <c r="P8131" s="12">
        <f>M8131*O8107</f>
        <v>4501.1636636896128</v>
      </c>
      <c r="Q8131" s="9">
        <f>N8131*O8107</f>
        <v>4.9273606253104098E-2</v>
      </c>
      <c r="R8131" s="12">
        <f t="shared" si="1737"/>
        <v>93247.990211688186</v>
      </c>
      <c r="S8131" s="12">
        <f t="shared" si="1738"/>
        <v>4400001.324769102</v>
      </c>
      <c r="T8131" s="13">
        <f t="shared" si="1730"/>
        <v>44.839459249890098</v>
      </c>
      <c r="U8131" s="14">
        <f t="shared" si="1733"/>
        <v>7.258979622545553</v>
      </c>
    </row>
    <row r="8132" spans="1:21" x14ac:dyDescent="0.3">
      <c r="A8132" s="17">
        <v>1994</v>
      </c>
      <c r="B8132" s="17">
        <v>25</v>
      </c>
      <c r="C8132" s="17">
        <v>1.1100000000000001E-3</v>
      </c>
      <c r="D8132" s="17">
        <v>1.1100000000000001E-3</v>
      </c>
      <c r="E8132" s="17">
        <v>0.5</v>
      </c>
      <c r="F8132" s="6">
        <f t="shared" si="1739"/>
        <v>98033.682765879872</v>
      </c>
      <c r="G8132" s="7">
        <f t="shared" si="1740"/>
        <v>108.81738787012667</v>
      </c>
      <c r="H8132" s="6">
        <f t="shared" si="1741"/>
        <v>97979.274071944805</v>
      </c>
      <c r="I8132" s="6">
        <f>SUM(H8132:H8217)</f>
        <v>5014228.8621274317</v>
      </c>
      <c r="J8132" s="8">
        <f t="shared" si="1734"/>
        <v>51.148020972569327</v>
      </c>
      <c r="K8132" s="9">
        <f t="shared" si="1742"/>
        <v>2.0940000000000004E-2</v>
      </c>
      <c r="L8132" s="9">
        <f t="shared" si="1735"/>
        <v>8.2117647058823544E-4</v>
      </c>
      <c r="M8132" s="12">
        <f t="shared" si="1736"/>
        <v>132514.01101662987</v>
      </c>
      <c r="N8132" s="10">
        <f>((B8131+E8131)*D8131+(B8132+E8132)*D8132+(B8133+E8133)*D8133)/3/SUM(D8107:D8132)</f>
        <v>1.2594715058898438</v>
      </c>
      <c r="O8132" s="11">
        <f>O8107</f>
        <v>3.8673881337781692E-2</v>
      </c>
      <c r="P8132" s="12">
        <f>M8132*O8107</f>
        <v>5124.831137650639</v>
      </c>
      <c r="Q8132" s="9">
        <f>N8132*O8107</f>
        <v>4.8708651567101031E-2</v>
      </c>
      <c r="R8132" s="12">
        <f t="shared" si="1737"/>
        <v>93206.835750376951</v>
      </c>
      <c r="S8132" s="12">
        <f t="shared" si="1738"/>
        <v>4306753.3345574141</v>
      </c>
      <c r="T8132" s="13">
        <f t="shared" ref="T8132:T8195" si="1743">S8132/F8132</f>
        <v>43.931363313593252</v>
      </c>
      <c r="U8132" s="14">
        <f t="shared" si="1733"/>
        <v>7.2166576589760751</v>
      </c>
    </row>
    <row r="8133" spans="1:21" x14ac:dyDescent="0.3">
      <c r="A8133" s="17">
        <v>1994</v>
      </c>
      <c r="B8133" s="17">
        <v>26</v>
      </c>
      <c r="C8133" s="17">
        <v>1.0300000000000001E-3</v>
      </c>
      <c r="D8133" s="17">
        <v>1.0300000000000001E-3</v>
      </c>
      <c r="E8133" s="17">
        <v>0.5</v>
      </c>
      <c r="F8133" s="6">
        <f t="shared" si="1739"/>
        <v>97924.865378009752</v>
      </c>
      <c r="G8133" s="7">
        <f t="shared" si="1740"/>
        <v>100.86261133935005</v>
      </c>
      <c r="H8133" s="6">
        <f t="shared" si="1741"/>
        <v>97874.434072340082</v>
      </c>
      <c r="I8133" s="6">
        <f>SUM(H8133:H8217)</f>
        <v>4916249.5880554859</v>
      </c>
      <c r="J8133" s="8">
        <f t="shared" si="1734"/>
        <v>50.204302748620279</v>
      </c>
      <c r="K8133" s="9">
        <f t="shared" si="1742"/>
        <v>2.1970000000000003E-2</v>
      </c>
      <c r="L8133" s="9">
        <f t="shared" si="1735"/>
        <v>8.2905660377358505E-4</v>
      </c>
      <c r="M8133" s="12">
        <f t="shared" si="1736"/>
        <v>121659.49933968029</v>
      </c>
      <c r="N8133" s="10">
        <f>((B8132+E8132)*D8132+(B8133+E8133)*D8133+(B8134+E8134)*D8134)/3/SUM(D8107:D8133)</f>
        <v>1.2274313457745409</v>
      </c>
      <c r="O8133" s="11">
        <f>O8107</f>
        <v>3.8673881337781692E-2</v>
      </c>
      <c r="P8133" s="12">
        <f>M8133*O8107</f>
        <v>4705.0450410767253</v>
      </c>
      <c r="Q8133" s="9">
        <f>N8133*O8107</f>
        <v>4.7469534216758286E-2</v>
      </c>
      <c r="R8133" s="12">
        <f t="shared" si="1737"/>
        <v>93228.380275197283</v>
      </c>
      <c r="S8133" s="12">
        <f t="shared" si="1738"/>
        <v>4213546.4988070372</v>
      </c>
      <c r="T8133" s="13">
        <f t="shared" si="1743"/>
        <v>43.028361413027191</v>
      </c>
      <c r="U8133" s="14">
        <f t="shared" si="1733"/>
        <v>7.1759413355930874</v>
      </c>
    </row>
    <row r="8134" spans="1:21" x14ac:dyDescent="0.3">
      <c r="A8134" s="17">
        <v>1994</v>
      </c>
      <c r="B8134" s="17">
        <v>27</v>
      </c>
      <c r="C8134" s="17">
        <v>9.2000000000000003E-4</v>
      </c>
      <c r="D8134" s="17">
        <v>9.2000000000000003E-4</v>
      </c>
      <c r="E8134" s="17">
        <v>0.5</v>
      </c>
      <c r="F8134" s="6">
        <f t="shared" si="1739"/>
        <v>97824.002766670397</v>
      </c>
      <c r="G8134" s="7">
        <f t="shared" si="1740"/>
        <v>89.998082545336771</v>
      </c>
      <c r="H8134" s="6">
        <f t="shared" si="1741"/>
        <v>97779.003725397735</v>
      </c>
      <c r="I8134" s="6">
        <f>SUM(H8134:H8217)</f>
        <v>4818375.153983146</v>
      </c>
      <c r="J8134" s="8">
        <f t="shared" si="1734"/>
        <v>49.255550966115379</v>
      </c>
      <c r="K8134" s="9">
        <f t="shared" si="1742"/>
        <v>2.2890000000000004E-2</v>
      </c>
      <c r="L8134" s="9">
        <f t="shared" si="1735"/>
        <v>8.3236363636363651E-4</v>
      </c>
      <c r="M8134" s="12">
        <f t="shared" si="1736"/>
        <v>108123.51550881437</v>
      </c>
      <c r="N8134" s="10">
        <f>((B8133+E8133)*D8133+(B8134+E8134)*D8134+(B8135+E8135)*D8135)/3/SUM(D8107:D8134)</f>
        <v>1.2348915101208677</v>
      </c>
      <c r="O8134" s="11">
        <f>O8107</f>
        <v>3.8673881337781692E-2</v>
      </c>
      <c r="P8134" s="12">
        <f>M8134*O8107</f>
        <v>4181.5560086116848</v>
      </c>
      <c r="Q8134" s="9">
        <f>N8134*O8107</f>
        <v>4.7758047727448474E-2</v>
      </c>
      <c r="R8134" s="12">
        <f t="shared" si="1737"/>
        <v>93109.26939873783</v>
      </c>
      <c r="S8134" s="12">
        <f t="shared" si="1738"/>
        <v>4120318.1185318404</v>
      </c>
      <c r="T8134" s="13">
        <f t="shared" si="1743"/>
        <v>42.119704796374101</v>
      </c>
      <c r="U8134" s="14">
        <f t="shared" si="1733"/>
        <v>7.1358461697412778</v>
      </c>
    </row>
    <row r="8135" spans="1:21" x14ac:dyDescent="0.3">
      <c r="A8135" s="17">
        <v>1994</v>
      </c>
      <c r="B8135" s="17">
        <v>28</v>
      </c>
      <c r="C8135" s="17">
        <v>1.1299999999999999E-3</v>
      </c>
      <c r="D8135" s="17">
        <v>1.1299999999999999E-3</v>
      </c>
      <c r="E8135" s="17">
        <v>0.5</v>
      </c>
      <c r="F8135" s="6">
        <f t="shared" si="1739"/>
        <v>97734.004684125059</v>
      </c>
      <c r="G8135" s="7">
        <f t="shared" si="1740"/>
        <v>110.4394252930613</v>
      </c>
      <c r="H8135" s="6">
        <f t="shared" si="1741"/>
        <v>97678.784971478526</v>
      </c>
      <c r="I8135" s="6">
        <f>SUM(H8135:H8217)</f>
        <v>4720596.1502577467</v>
      </c>
      <c r="J8135" s="8">
        <f t="shared" si="1734"/>
        <v>48.300447377702852</v>
      </c>
      <c r="K8135" s="9">
        <f t="shared" si="1742"/>
        <v>2.4020000000000003E-2</v>
      </c>
      <c r="L8135" s="9">
        <f t="shared" si="1735"/>
        <v>8.4280701754385981E-4</v>
      </c>
      <c r="M8135" s="12">
        <f t="shared" si="1736"/>
        <v>131037.61951924424</v>
      </c>
      <c r="N8135" s="10">
        <f>((B8134+E8134)*D8134+(B8135+E8135)*D8135+(B8136+E8136)*D8136)/3/SUM(D8107:D8135)</f>
        <v>1.3015542603386063</v>
      </c>
      <c r="O8135" s="11">
        <f>O8107</f>
        <v>3.8673881337781692E-2</v>
      </c>
      <c r="P8135" s="12">
        <f>M8135*O8107</f>
        <v>5067.7333480726375</v>
      </c>
      <c r="Q8135" s="9">
        <f>N8135*O8107</f>
        <v>5.0336155019019481E-2</v>
      </c>
      <c r="R8135" s="12">
        <f t="shared" si="1737"/>
        <v>92762.010509084721</v>
      </c>
      <c r="S8135" s="12">
        <f t="shared" si="1738"/>
        <v>4027208.8491331027</v>
      </c>
      <c r="T8135" s="13">
        <f t="shared" si="1743"/>
        <v>41.205810220802732</v>
      </c>
      <c r="U8135" s="14">
        <f t="shared" si="1733"/>
        <v>7.0946371569001201</v>
      </c>
    </row>
    <row r="8136" spans="1:21" x14ac:dyDescent="0.3">
      <c r="A8136" s="17">
        <v>1994</v>
      </c>
      <c r="B8136" s="17">
        <v>29</v>
      </c>
      <c r="C8136" s="17">
        <v>1.23E-3</v>
      </c>
      <c r="D8136" s="17">
        <v>1.23E-3</v>
      </c>
      <c r="E8136" s="17">
        <v>0.5</v>
      </c>
      <c r="F8136" s="6">
        <f t="shared" si="1739"/>
        <v>97623.565258831994</v>
      </c>
      <c r="G8136" s="7">
        <f t="shared" si="1740"/>
        <v>120.07698526836334</v>
      </c>
      <c r="H8136" s="6">
        <f t="shared" si="1741"/>
        <v>97563.526766197814</v>
      </c>
      <c r="I8136" s="6">
        <f>SUM(H8136:H8217)</f>
        <v>4622917.3652862683</v>
      </c>
      <c r="J8136" s="8">
        <f t="shared" si="1734"/>
        <v>47.354522988680067</v>
      </c>
      <c r="K8136" s="9">
        <f t="shared" si="1742"/>
        <v>2.5250000000000002E-2</v>
      </c>
      <c r="L8136" s="9">
        <f t="shared" si="1735"/>
        <v>8.5593220338983059E-4</v>
      </c>
      <c r="M8136" s="12">
        <f t="shared" si="1736"/>
        <v>140287.96298680073</v>
      </c>
      <c r="N8136" s="10">
        <f>((B8135+E8135)*D8135+(B8136+E8136)*D8136+(B8137+E8137)*D8137)/3/SUM(D8107:D8136)</f>
        <v>1.4195379537953794</v>
      </c>
      <c r="O8136" s="11">
        <f>O8107</f>
        <v>3.8673881337781692E-2</v>
      </c>
      <c r="P8136" s="12">
        <f>M8136*O8107</f>
        <v>5425.4800336706412</v>
      </c>
      <c r="Q8136" s="9">
        <f>N8136*O8107</f>
        <v>5.4899042379559934E-2</v>
      </c>
      <c r="R8136" s="12">
        <f t="shared" si="1737"/>
        <v>92207.382575561001</v>
      </c>
      <c r="S8136" s="12">
        <f t="shared" si="1738"/>
        <v>3934446.8386240178</v>
      </c>
      <c r="T8136" s="13">
        <f t="shared" si="1743"/>
        <v>40.302224449522129</v>
      </c>
      <c r="U8136" s="14">
        <f t="shared" si="1733"/>
        <v>7.0522985391579383</v>
      </c>
    </row>
    <row r="8137" spans="1:21" x14ac:dyDescent="0.3">
      <c r="A8137" s="17">
        <v>1994</v>
      </c>
      <c r="B8137" s="17">
        <v>30</v>
      </c>
      <c r="C8137" s="17">
        <v>1.2800000000000001E-3</v>
      </c>
      <c r="D8137" s="17">
        <v>1.2800000000000001E-3</v>
      </c>
      <c r="E8137" s="17">
        <v>0.5</v>
      </c>
      <c r="F8137" s="6">
        <f t="shared" si="1739"/>
        <v>97503.488273563635</v>
      </c>
      <c r="G8137" s="7">
        <f t="shared" si="1740"/>
        <v>124.80446499016146</v>
      </c>
      <c r="H8137" s="6">
        <f t="shared" si="1741"/>
        <v>97441.086041068556</v>
      </c>
      <c r="I8137" s="6">
        <f>SUM(H8137:H8217)</f>
        <v>4525353.8385200705</v>
      </c>
      <c r="J8137" s="8">
        <f t="shared" si="1734"/>
        <v>46.412225025461382</v>
      </c>
      <c r="K8137" s="9">
        <f t="shared" si="1742"/>
        <v>2.6530000000000001E-2</v>
      </c>
      <c r="L8137" s="9">
        <f t="shared" si="1735"/>
        <v>8.6983606557377051E-4</v>
      </c>
      <c r="M8137" s="12">
        <f t="shared" si="1736"/>
        <v>143480.44410855352</v>
      </c>
      <c r="N8137" s="10">
        <f>((B8136+E8136)*D8136+(B8137+E8137)*D8137+(B8138+E8138)*D8138)/3/SUM(D8107:D8137)</f>
        <v>1.4292624701595675</v>
      </c>
      <c r="O8137" s="11">
        <f>O8107</f>
        <v>3.8673881337781692E-2</v>
      </c>
      <c r="P8137" s="12">
        <f>M8137*O8107</f>
        <v>5548.9456697464175</v>
      </c>
      <c r="Q8137" s="9">
        <f>N8137*O8107</f>
        <v>5.5275127171495859E-2</v>
      </c>
      <c r="R8137" s="12">
        <f t="shared" si="1737"/>
        <v>92055.017618419821</v>
      </c>
      <c r="S8137" s="12">
        <f t="shared" si="1738"/>
        <v>3842239.456048457</v>
      </c>
      <c r="T8137" s="13">
        <f t="shared" si="1743"/>
        <v>39.406174323408415</v>
      </c>
      <c r="U8137" s="14">
        <f t="shared" si="1733"/>
        <v>7.006050702052967</v>
      </c>
    </row>
    <row r="8138" spans="1:21" x14ac:dyDescent="0.3">
      <c r="A8138" s="17">
        <v>1994</v>
      </c>
      <c r="B8138" s="17">
        <v>31</v>
      </c>
      <c r="C8138" s="17">
        <v>1.2199999999999999E-3</v>
      </c>
      <c r="D8138" s="17">
        <v>1.2199999999999999E-3</v>
      </c>
      <c r="E8138" s="17">
        <v>0.5</v>
      </c>
      <c r="F8138" s="6">
        <f t="shared" si="1739"/>
        <v>97378.683808573478</v>
      </c>
      <c r="G8138" s="7">
        <f t="shared" si="1740"/>
        <v>118.80199424645964</v>
      </c>
      <c r="H8138" s="6">
        <f t="shared" si="1741"/>
        <v>97319.282811450248</v>
      </c>
      <c r="I8138" s="6">
        <f>SUM(H8138:H8217)</f>
        <v>4427912.7524790037</v>
      </c>
      <c r="J8138" s="8">
        <f t="shared" si="1734"/>
        <v>45.47106799249179</v>
      </c>
      <c r="K8138" s="9">
        <f t="shared" si="1742"/>
        <v>2.775E-2</v>
      </c>
      <c r="L8138" s="9">
        <f t="shared" si="1735"/>
        <v>8.8095238095238092E-4</v>
      </c>
      <c r="M8138" s="12">
        <f t="shared" si="1736"/>
        <v>134856.31779327852</v>
      </c>
      <c r="N8138" s="10">
        <f>((B8137+E8137)*D8137+(B8138+E8138)*D8138+(B8139+E8139)*D8139)/3/SUM(D8107:D8138)</f>
        <v>1.4732132132132134</v>
      </c>
      <c r="O8138" s="11">
        <f>O8107</f>
        <v>3.8673881337781692E-2</v>
      </c>
      <c r="P8138" s="12">
        <f>M8138*O8107</f>
        <v>5215.4172319874315</v>
      </c>
      <c r="Q8138" s="9">
        <f>N8138*O8107</f>
        <v>5.6974872993059894E-2</v>
      </c>
      <c r="R8138" s="12">
        <f t="shared" si="1737"/>
        <v>91774.529033492188</v>
      </c>
      <c r="S8138" s="12">
        <f t="shared" si="1738"/>
        <v>3750184.4384300373</v>
      </c>
      <c r="T8138" s="13">
        <f t="shared" si="1743"/>
        <v>38.511348600707429</v>
      </c>
      <c r="U8138" s="14">
        <f t="shared" si="1733"/>
        <v>6.9597193917843612</v>
      </c>
    </row>
    <row r="8139" spans="1:21" x14ac:dyDescent="0.3">
      <c r="A8139" s="17">
        <v>1994</v>
      </c>
      <c r="B8139" s="17">
        <v>32</v>
      </c>
      <c r="C8139" s="17">
        <v>1.39E-3</v>
      </c>
      <c r="D8139" s="17">
        <v>1.39E-3</v>
      </c>
      <c r="E8139" s="17">
        <v>0.5</v>
      </c>
      <c r="F8139" s="6">
        <f t="shared" si="1739"/>
        <v>97259.881814327018</v>
      </c>
      <c r="G8139" s="7">
        <f t="shared" si="1740"/>
        <v>135.19123572191455</v>
      </c>
      <c r="H8139" s="6">
        <f t="shared" si="1741"/>
        <v>97192.286196466055</v>
      </c>
      <c r="I8139" s="6">
        <f>SUM(H8139:H8217)</f>
        <v>4330593.469667552</v>
      </c>
      <c r="J8139" s="8">
        <f t="shared" si="1734"/>
        <v>44.525999712140582</v>
      </c>
      <c r="K8139" s="9">
        <f t="shared" si="1742"/>
        <v>2.9139999999999999E-2</v>
      </c>
      <c r="L8139" s="9">
        <f t="shared" si="1735"/>
        <v>8.9661538461538459E-4</v>
      </c>
      <c r="M8139" s="12">
        <f t="shared" si="1736"/>
        <v>150779.51822107835</v>
      </c>
      <c r="N8139" s="10">
        <f>((B8138+E8138)*D8138+(B8139+E8139)*D8139+(B8140+E8140)*D8140)/3/SUM(D8107:D8139)</f>
        <v>1.4775223061084422</v>
      </c>
      <c r="O8139" s="11">
        <f>O8107</f>
        <v>3.8673881337781692E-2</v>
      </c>
      <c r="P8139" s="12">
        <f>M8139*O8107</f>
        <v>5831.2291958498763</v>
      </c>
      <c r="Q8139" s="9">
        <f>N8139*O8107</f>
        <v>5.7141522340363446E-2</v>
      </c>
      <c r="R8139" s="12">
        <f t="shared" si="1737"/>
        <v>91638.5710034597</v>
      </c>
      <c r="S8139" s="12">
        <f t="shared" si="1738"/>
        <v>3658409.909396545</v>
      </c>
      <c r="T8139" s="13">
        <f t="shared" si="1743"/>
        <v>37.614788761316767</v>
      </c>
      <c r="U8139" s="14">
        <f t="shared" si="1733"/>
        <v>6.9112109508238149</v>
      </c>
    </row>
    <row r="8140" spans="1:21" x14ac:dyDescent="0.3">
      <c r="A8140" s="17">
        <v>1994</v>
      </c>
      <c r="B8140" s="17">
        <v>33</v>
      </c>
      <c r="C8140" s="17">
        <v>1.3600000000000001E-3</v>
      </c>
      <c r="D8140" s="17">
        <v>1.3600000000000001E-3</v>
      </c>
      <c r="E8140" s="17">
        <v>0.5</v>
      </c>
      <c r="F8140" s="6">
        <f t="shared" si="1739"/>
        <v>97124.690578605107</v>
      </c>
      <c r="G8140" s="7">
        <f t="shared" si="1740"/>
        <v>132.08957918690297</v>
      </c>
      <c r="H8140" s="6">
        <f t="shared" si="1741"/>
        <v>97058.645789011658</v>
      </c>
      <c r="I8140" s="6">
        <f>SUM(H8140:H8217)</f>
        <v>4233401.1834710864</v>
      </c>
      <c r="J8140" s="8">
        <f t="shared" si="1734"/>
        <v>43.587281032776147</v>
      </c>
      <c r="K8140" s="9">
        <f t="shared" si="1742"/>
        <v>3.0499999999999999E-2</v>
      </c>
      <c r="L8140" s="9">
        <f t="shared" si="1735"/>
        <v>9.1044776119402978E-4</v>
      </c>
      <c r="M8140" s="12">
        <f t="shared" si="1736"/>
        <v>145081.99681184426</v>
      </c>
      <c r="N8140" s="10">
        <f>((B8139+E8139)*D8139+(B8140+E8140)*D8140+(B8141+E8141)*D8141)/3/SUM(D8107:D8140)</f>
        <v>1.4893442622950821</v>
      </c>
      <c r="O8140" s="11">
        <f>O8107</f>
        <v>3.8673881337781692E-2</v>
      </c>
      <c r="P8140" s="12">
        <f>M8140*O8107</f>
        <v>5610.8839289496864</v>
      </c>
      <c r="Q8140" s="9">
        <f>N8140*O8107</f>
        <v>5.7598723271106017E-2</v>
      </c>
      <c r="R8140" s="12">
        <f t="shared" si="1737"/>
        <v>91468.191709142076</v>
      </c>
      <c r="S8140" s="12">
        <f t="shared" si="1738"/>
        <v>3566771.3383930852</v>
      </c>
      <c r="T8140" s="13">
        <f t="shared" si="1743"/>
        <v>36.723631417970083</v>
      </c>
      <c r="U8140" s="14">
        <f t="shared" si="1733"/>
        <v>6.8636496148060644</v>
      </c>
    </row>
    <row r="8141" spans="1:21" x14ac:dyDescent="0.3">
      <c r="A8141" s="17">
        <v>1994</v>
      </c>
      <c r="B8141" s="17">
        <v>34</v>
      </c>
      <c r="C8141" s="17">
        <v>1.32E-3</v>
      </c>
      <c r="D8141" s="17">
        <v>1.32E-3</v>
      </c>
      <c r="E8141" s="17">
        <v>0.5</v>
      </c>
      <c r="F8141" s="6">
        <f t="shared" si="1739"/>
        <v>96992.60099941821</v>
      </c>
      <c r="G8141" s="7">
        <f t="shared" si="1740"/>
        <v>128.03023331923202</v>
      </c>
      <c r="H8141" s="6">
        <f t="shared" si="1741"/>
        <v>96928.585882758591</v>
      </c>
      <c r="I8141" s="6">
        <f>SUM(H8141:H8217)</f>
        <v>4136342.5376820755</v>
      </c>
      <c r="J8141" s="8">
        <f t="shared" si="1734"/>
        <v>42.645959537747487</v>
      </c>
      <c r="K8141" s="9">
        <f t="shared" si="1742"/>
        <v>3.1820000000000001E-2</v>
      </c>
      <c r="L8141" s="9">
        <f t="shared" si="1735"/>
        <v>9.2231884057971021E-4</v>
      </c>
      <c r="M8141" s="12">
        <f t="shared" si="1736"/>
        <v>138813.42078923646</v>
      </c>
      <c r="N8141" s="10">
        <f>((B8140+E8140)*D8140+(B8141+E8141)*D8141+(B8142+E8142)*D8142)/3/SUM(D8107:D8141)</f>
        <v>1.5233081919128428</v>
      </c>
      <c r="O8141" s="11">
        <f>O8107</f>
        <v>3.8673881337781692E-2</v>
      </c>
      <c r="P8141" s="12">
        <f>M8141*O8107</f>
        <v>5368.4537636944897</v>
      </c>
      <c r="Q8141" s="9">
        <f>N8141*O8107</f>
        <v>5.8912240254908065E-2</v>
      </c>
      <c r="R8141" s="12">
        <f t="shared" si="1737"/>
        <v>91218.305743665027</v>
      </c>
      <c r="S8141" s="12">
        <f t="shared" si="1738"/>
        <v>3475303.146683943</v>
      </c>
      <c r="T8141" s="13">
        <f t="shared" si="1743"/>
        <v>35.830600590913001</v>
      </c>
      <c r="U8141" s="14">
        <f t="shared" si="1733"/>
        <v>6.8153589468344862</v>
      </c>
    </row>
    <row r="8142" spans="1:21" x14ac:dyDescent="0.3">
      <c r="A8142" s="17">
        <v>1994</v>
      </c>
      <c r="B8142" s="17">
        <v>35</v>
      </c>
      <c r="C8142" s="17">
        <v>1.5299999999999999E-3</v>
      </c>
      <c r="D8142" s="17">
        <v>1.5299999999999999E-3</v>
      </c>
      <c r="E8142" s="17">
        <v>0.5</v>
      </c>
      <c r="F8142" s="6">
        <f t="shared" si="1739"/>
        <v>96864.570766098972</v>
      </c>
      <c r="G8142" s="7">
        <f t="shared" si="1740"/>
        <v>148.20279327213143</v>
      </c>
      <c r="H8142" s="6">
        <f t="shared" si="1741"/>
        <v>96790.46936946291</v>
      </c>
      <c r="I8142" s="6">
        <f>SUM(H8142:H8217)</f>
        <v>4039413.9517993177</v>
      </c>
      <c r="J8142" s="8">
        <f t="shared" si="1734"/>
        <v>41.701665736519708</v>
      </c>
      <c r="K8142" s="9">
        <f t="shared" si="1742"/>
        <v>3.3350000000000005E-2</v>
      </c>
      <c r="L8142" s="9">
        <f t="shared" si="1735"/>
        <v>9.3943661971830996E-4</v>
      </c>
      <c r="M8142" s="12">
        <f t="shared" si="1736"/>
        <v>157757.09628667662</v>
      </c>
      <c r="N8142" s="10">
        <f>((B8141+E8141)*D8141+(B8142+E8142)*D8142+(B8143+E8143)*D8143)/3/SUM(D8107:D8142)</f>
        <v>1.6</v>
      </c>
      <c r="O8142" s="11">
        <f>O8107</f>
        <v>3.8673881337781692E-2</v>
      </c>
      <c r="P8142" s="12">
        <f>M8142*O8107</f>
        <v>6101.0792219839323</v>
      </c>
      <c r="Q8142" s="9">
        <f>N8142*O8107</f>
        <v>6.187821014045071E-2</v>
      </c>
      <c r="R8142" s="12">
        <f t="shared" si="1737"/>
        <v>90801.248366226428</v>
      </c>
      <c r="S8142" s="12">
        <f t="shared" si="1738"/>
        <v>3384084.840940278</v>
      </c>
      <c r="T8142" s="13">
        <f t="shared" si="1743"/>
        <v>34.936249798823788</v>
      </c>
      <c r="U8142" s="14">
        <f t="shared" si="1733"/>
        <v>6.76541593769592</v>
      </c>
    </row>
    <row r="8143" spans="1:21" x14ac:dyDescent="0.3">
      <c r="A8143" s="17">
        <v>1994</v>
      </c>
      <c r="B8143" s="17">
        <v>36</v>
      </c>
      <c r="C8143" s="17">
        <v>1.65E-3</v>
      </c>
      <c r="D8143" s="17">
        <v>1.65E-3</v>
      </c>
      <c r="E8143" s="17">
        <v>0.5</v>
      </c>
      <c r="F8143" s="6">
        <f t="shared" si="1739"/>
        <v>96716.367972826847</v>
      </c>
      <c r="G8143" s="7">
        <f t="shared" si="1740"/>
        <v>159.58200715516429</v>
      </c>
      <c r="H8143" s="6">
        <f t="shared" si="1741"/>
        <v>96636.576969249261</v>
      </c>
      <c r="I8143" s="6">
        <f>SUM(H8143:H8217)</f>
        <v>3942623.4824298541</v>
      </c>
      <c r="J8143" s="8">
        <f t="shared" si="1734"/>
        <v>40.76480088186895</v>
      </c>
      <c r="K8143" s="9">
        <f t="shared" si="1742"/>
        <v>3.5000000000000003E-2</v>
      </c>
      <c r="L8143" s="9">
        <f t="shared" si="1735"/>
        <v>9.5890410958904119E-4</v>
      </c>
      <c r="M8143" s="12">
        <f t="shared" si="1736"/>
        <v>166421.23603324275</v>
      </c>
      <c r="N8143" s="10">
        <f>((B8142+E8142)*D8142+(B8143+E8143)*D8143+(B8144+E8144)*D8144)/3/SUM(D8107:D8143)</f>
        <v>1.701571428571429</v>
      </c>
      <c r="O8143" s="11">
        <f>O8107</f>
        <v>3.8673881337781692E-2</v>
      </c>
      <c r="P8143" s="12">
        <f>M8143*O8107</f>
        <v>6436.1551344365889</v>
      </c>
      <c r="Q8143" s="9">
        <f>N8143*O8107</f>
        <v>6.5806371516331119E-2</v>
      </c>
      <c r="R8143" s="12">
        <f t="shared" si="1737"/>
        <v>90277.274483144327</v>
      </c>
      <c r="S8143" s="12">
        <f t="shared" si="1738"/>
        <v>3293283.5925740516</v>
      </c>
      <c r="T8143" s="13">
        <f t="shared" si="1743"/>
        <v>34.050943615865755</v>
      </c>
      <c r="U8143" s="14">
        <f t="shared" si="1733"/>
        <v>6.7138572660031954</v>
      </c>
    </row>
    <row r="8144" spans="1:21" x14ac:dyDescent="0.3">
      <c r="A8144" s="17">
        <v>1994</v>
      </c>
      <c r="B8144" s="17">
        <v>37</v>
      </c>
      <c r="C8144" s="17">
        <v>1.7099999999999999E-3</v>
      </c>
      <c r="D8144" s="17">
        <v>1.7099999999999999E-3</v>
      </c>
      <c r="E8144" s="17">
        <v>0.5</v>
      </c>
      <c r="F8144" s="6">
        <f t="shared" si="1739"/>
        <v>96556.78596567169</v>
      </c>
      <c r="G8144" s="7">
        <f t="shared" si="1740"/>
        <v>165.11210400129858</v>
      </c>
      <c r="H8144" s="6">
        <f t="shared" si="1741"/>
        <v>96474.229913671035</v>
      </c>
      <c r="I8144" s="6">
        <f>SUM(H8144:H8217)</f>
        <v>3845986.9054606059</v>
      </c>
      <c r="J8144" s="8">
        <f t="shared" si="1734"/>
        <v>39.831347605417903</v>
      </c>
      <c r="K8144" s="9">
        <f t="shared" si="1742"/>
        <v>3.6710000000000007E-2</v>
      </c>
      <c r="L8144" s="9">
        <f t="shared" si="1735"/>
        <v>9.7893333333333356E-4</v>
      </c>
      <c r="M8144" s="12">
        <f t="shared" si="1736"/>
        <v>168665.32007759999</v>
      </c>
      <c r="N8144" s="10">
        <f>((B8143+E8143)*D8143+(B8144+E8144)*D8144+(B8145+E8145)*D8145)/3/SUM(D8107:D8144)</f>
        <v>1.7304095160265143</v>
      </c>
      <c r="O8144" s="11">
        <f>O8107</f>
        <v>3.8673881337781692E-2</v>
      </c>
      <c r="P8144" s="12">
        <f>M8144*O8107</f>
        <v>6522.9425744800701</v>
      </c>
      <c r="Q8144" s="9">
        <f>N8144*O8107</f>
        <v>6.692165228857766E-2</v>
      </c>
      <c r="R8144" s="12">
        <f t="shared" si="1737"/>
        <v>90018.015044580054</v>
      </c>
      <c r="S8144" s="12">
        <f t="shared" si="1738"/>
        <v>3203006.3180909073</v>
      </c>
      <c r="T8144" s="13">
        <f t="shared" si="1743"/>
        <v>33.172254917739856</v>
      </c>
      <c r="U8144" s="14">
        <f t="shared" si="1733"/>
        <v>6.6590926876780472</v>
      </c>
    </row>
    <row r="8145" spans="1:21" x14ac:dyDescent="0.3">
      <c r="A8145" s="17">
        <v>1994</v>
      </c>
      <c r="B8145" s="17">
        <v>38</v>
      </c>
      <c r="C8145" s="17">
        <v>1.72E-3</v>
      </c>
      <c r="D8145" s="17">
        <v>1.72E-3</v>
      </c>
      <c r="E8145" s="17">
        <v>0.5</v>
      </c>
      <c r="F8145" s="6">
        <f t="shared" si="1739"/>
        <v>96391.673861670395</v>
      </c>
      <c r="G8145" s="7">
        <f t="shared" si="1740"/>
        <v>165.79367904207308</v>
      </c>
      <c r="H8145" s="6">
        <f t="shared" si="1741"/>
        <v>96308.777022149356</v>
      </c>
      <c r="I8145" s="6">
        <f>SUM(H8145:H8217)</f>
        <v>3749512.6755469344</v>
      </c>
      <c r="J8145" s="8">
        <f t="shared" si="1734"/>
        <v>38.898719415618601</v>
      </c>
      <c r="K8145" s="9">
        <f t="shared" si="1742"/>
        <v>3.8430000000000006E-2</v>
      </c>
      <c r="L8145" s="9">
        <f t="shared" si="1735"/>
        <v>9.9818181818181841E-4</v>
      </c>
      <c r="M8145" s="12">
        <f t="shared" si="1736"/>
        <v>166095.67117147573</v>
      </c>
      <c r="N8145" s="10">
        <f>((B8144+E8144)*D8144+(B8145+E8145)*D8145+(B8146+E8146)*D8146)/3/SUM(D8107:D8145)</f>
        <v>1.7781247289444011</v>
      </c>
      <c r="O8145" s="11">
        <f>O8107</f>
        <v>3.8673881337781692E-2</v>
      </c>
      <c r="P8145" s="12">
        <f>M8145*O8107</f>
        <v>6423.5642776048599</v>
      </c>
      <c r="Q8145" s="9">
        <f>N8145*O8107</f>
        <v>6.8766984770970999E-2</v>
      </c>
      <c r="R8145" s="12">
        <f t="shared" si="1737"/>
        <v>89685.912819356367</v>
      </c>
      <c r="S8145" s="12">
        <f t="shared" si="1738"/>
        <v>3112988.3030463271</v>
      </c>
      <c r="T8145" s="13">
        <f t="shared" si="1743"/>
        <v>32.295199142549485</v>
      </c>
      <c r="U8145" s="14">
        <f t="shared" si="1733"/>
        <v>6.6035202730691154</v>
      </c>
    </row>
    <row r="8146" spans="1:21" x14ac:dyDescent="0.3">
      <c r="A8146" s="17">
        <v>1994</v>
      </c>
      <c r="B8146" s="17">
        <v>39</v>
      </c>
      <c r="C8146" s="17">
        <v>1.89E-3</v>
      </c>
      <c r="D8146" s="17">
        <v>1.89E-3</v>
      </c>
      <c r="E8146" s="17">
        <v>0.5</v>
      </c>
      <c r="F8146" s="6">
        <f t="shared" si="1739"/>
        <v>96225.880182628316</v>
      </c>
      <c r="G8146" s="7">
        <f t="shared" si="1740"/>
        <v>181.86691354516751</v>
      </c>
      <c r="H8146" s="6">
        <f t="shared" si="1741"/>
        <v>96134.946725855727</v>
      </c>
      <c r="I8146" s="6">
        <f>SUM(H8146:H8217)</f>
        <v>3653203.8985247849</v>
      </c>
      <c r="J8146" s="8">
        <f t="shared" si="1734"/>
        <v>37.964879007511527</v>
      </c>
      <c r="K8146" s="9">
        <f t="shared" si="1742"/>
        <v>4.0320000000000009E-2</v>
      </c>
      <c r="L8146" s="9">
        <f t="shared" si="1735"/>
        <v>1.0207594936708863E-3</v>
      </c>
      <c r="M8146" s="12">
        <f t="shared" si="1736"/>
        <v>178168.2312756477</v>
      </c>
      <c r="N8146" s="10">
        <f>((B8145+E8145)*D8145+(B8146+E8146)*D8146+(B8147+E8147)*D8147)/3/SUM(D8107:D8146)</f>
        <v>1.8644179894179893</v>
      </c>
      <c r="O8146" s="11">
        <f>O8107</f>
        <v>3.8673881337781692E-2</v>
      </c>
      <c r="P8146" s="12">
        <f>M8146*O8107</f>
        <v>6890.457034516844</v>
      </c>
      <c r="Q8146" s="9">
        <f>N8146*O8107</f>
        <v>7.2104280086776842E-2</v>
      </c>
      <c r="R8146" s="12">
        <f t="shared" si="1737"/>
        <v>89203.205601007256</v>
      </c>
      <c r="S8146" s="12">
        <f t="shared" si="1738"/>
        <v>3023302.3902269709</v>
      </c>
      <c r="T8146" s="13">
        <f t="shared" si="1743"/>
        <v>31.418807336332044</v>
      </c>
      <c r="U8146" s="14">
        <f t="shared" si="1733"/>
        <v>6.5460716711794831</v>
      </c>
    </row>
    <row r="8147" spans="1:21" x14ac:dyDescent="0.3">
      <c r="A8147" s="17">
        <v>1994</v>
      </c>
      <c r="B8147" s="17">
        <v>40</v>
      </c>
      <c r="C8147" s="17">
        <v>2.0999999999999999E-3</v>
      </c>
      <c r="D8147" s="17">
        <v>2.0899999999999998E-3</v>
      </c>
      <c r="E8147" s="17">
        <v>0.5</v>
      </c>
      <c r="F8147" s="6">
        <f t="shared" si="1739"/>
        <v>96044.013269083152</v>
      </c>
      <c r="G8147" s="7">
        <f t="shared" si="1740"/>
        <v>200.73198773238377</v>
      </c>
      <c r="H8147" s="6">
        <f t="shared" si="1741"/>
        <v>95943.647275216965</v>
      </c>
      <c r="I8147" s="6">
        <f>SUM(H8147:H8217)</f>
        <v>3557068.9517989294</v>
      </c>
      <c r="J8147" s="8">
        <f t="shared" si="1734"/>
        <v>37.035821710544454</v>
      </c>
      <c r="K8147" s="9">
        <f t="shared" si="1742"/>
        <v>4.241000000000001E-2</v>
      </c>
      <c r="L8147" s="9">
        <f t="shared" si="1735"/>
        <v>1.0471604938271607E-3</v>
      </c>
      <c r="M8147" s="12">
        <f t="shared" si="1736"/>
        <v>191691.71193495736</v>
      </c>
      <c r="N8147" s="10">
        <f>((B8146+E8146)*D8146+(B8147+E8147)*D8147+(B8148+E8148)*D8148)/3/SUM(D8107:D8147)</f>
        <v>1.9729230527391335</v>
      </c>
      <c r="O8147" s="11">
        <f>O8107</f>
        <v>3.8673881337781692E-2</v>
      </c>
      <c r="P8147" s="12">
        <f>M8147*O8107</f>
        <v>7413.4625208087718</v>
      </c>
      <c r="Q8147" s="9">
        <f>N8147*O8107</f>
        <v>7.6300592030207254E-2</v>
      </c>
      <c r="R8147" s="12">
        <f t="shared" si="1737"/>
        <v>88623.090186580535</v>
      </c>
      <c r="S8147" s="12">
        <f t="shared" si="1738"/>
        <v>2934099.1846259637</v>
      </c>
      <c r="T8147" s="13">
        <f t="shared" si="1743"/>
        <v>30.549527084063019</v>
      </c>
      <c r="U8147" s="14">
        <f t="shared" si="1733"/>
        <v>6.4862946264814347</v>
      </c>
    </row>
    <row r="8148" spans="1:21" x14ac:dyDescent="0.3">
      <c r="A8148" s="17">
        <v>1994</v>
      </c>
      <c r="B8148" s="17">
        <v>41</v>
      </c>
      <c r="C8148" s="17">
        <v>2.2100000000000002E-3</v>
      </c>
      <c r="D8148" s="17">
        <v>2.2100000000000002E-3</v>
      </c>
      <c r="E8148" s="17">
        <v>0.5</v>
      </c>
      <c r="F8148" s="6">
        <f t="shared" si="1739"/>
        <v>95843.281281350763</v>
      </c>
      <c r="G8148" s="7">
        <f t="shared" si="1740"/>
        <v>211.81365163178521</v>
      </c>
      <c r="H8148" s="6">
        <f t="shared" si="1741"/>
        <v>95737.374455534868</v>
      </c>
      <c r="I8148" s="6">
        <f>SUM(H8148:H8217)</f>
        <v>3461125.3045237125</v>
      </c>
      <c r="J8148" s="8">
        <f t="shared" si="1734"/>
        <v>36.112341504288416</v>
      </c>
      <c r="K8148" s="9">
        <f t="shared" si="1742"/>
        <v>4.4620000000000007E-2</v>
      </c>
      <c r="L8148" s="9">
        <f t="shared" si="1735"/>
        <v>1.0751807228915665E-3</v>
      </c>
      <c r="M8148" s="12">
        <f t="shared" si="1736"/>
        <v>197002.83600894405</v>
      </c>
      <c r="N8148" s="10">
        <f>((B8147+E8147)*D8147+(B8148+E8148)*D8148+(B8149+E8149)*D8149)/3/SUM(D8107:D8148)</f>
        <v>1.9874122217241894</v>
      </c>
      <c r="O8148" s="11">
        <f>O8107</f>
        <v>3.8673881337781692E-2</v>
      </c>
      <c r="P8148" s="12">
        <f>M8148*O8107</f>
        <v>7618.8643030163685</v>
      </c>
      <c r="Q8148" s="9">
        <f>N8148*O8107</f>
        <v>7.6860944432218373E-2</v>
      </c>
      <c r="R8148" s="12">
        <f t="shared" si="1737"/>
        <v>88378.90943742152</v>
      </c>
      <c r="S8148" s="12">
        <f t="shared" si="1738"/>
        <v>2845476.0944393831</v>
      </c>
      <c r="T8148" s="13">
        <f t="shared" si="1743"/>
        <v>29.688842623056743</v>
      </c>
      <c r="U8148" s="14">
        <f t="shared" si="1733"/>
        <v>6.4234988812316729</v>
      </c>
    </row>
    <row r="8149" spans="1:21" x14ac:dyDescent="0.3">
      <c r="A8149" s="17">
        <v>1994</v>
      </c>
      <c r="B8149" s="17">
        <v>42</v>
      </c>
      <c r="C8149" s="17">
        <v>2.1199999999999999E-3</v>
      </c>
      <c r="D8149" s="17">
        <v>2.1099999999999999E-3</v>
      </c>
      <c r="E8149" s="17">
        <v>0.5</v>
      </c>
      <c r="F8149" s="6">
        <f t="shared" si="1739"/>
        <v>95631.467629718973</v>
      </c>
      <c r="G8149" s="7">
        <f t="shared" si="1740"/>
        <v>201.78239669870703</v>
      </c>
      <c r="H8149" s="6">
        <f t="shared" si="1741"/>
        <v>95530.576431369613</v>
      </c>
      <c r="I8149" s="6">
        <f>SUM(H8149:H8217)</f>
        <v>3365387.9300681772</v>
      </c>
      <c r="J8149" s="8">
        <f t="shared" si="1734"/>
        <v>35.191219098496092</v>
      </c>
      <c r="K8149" s="9">
        <f t="shared" si="1742"/>
        <v>4.6730000000000008E-2</v>
      </c>
      <c r="L8149" s="9">
        <f t="shared" si="1735"/>
        <v>1.099529411764706E-3</v>
      </c>
      <c r="M8149" s="12">
        <f t="shared" si="1736"/>
        <v>183517.05242232073</v>
      </c>
      <c r="N8149" s="10">
        <f>((B8148+E8148)*D8148+(B8149+E8149)*D8149+(B8150+E8150)*D8150)/3/SUM(D8107:D8149)</f>
        <v>2.0634139382266925</v>
      </c>
      <c r="O8149" s="11">
        <f>O8107</f>
        <v>3.8673881337781692E-2</v>
      </c>
      <c r="P8149" s="12">
        <f>M8149*O8107</f>
        <v>7097.3167088402943</v>
      </c>
      <c r="Q8149" s="9">
        <f>N8149*O8107</f>
        <v>7.9800225797703905E-2</v>
      </c>
      <c r="R8149" s="12">
        <f t="shared" si="1737"/>
        <v>87907.214861561501</v>
      </c>
      <c r="S8149" s="12">
        <f t="shared" si="1738"/>
        <v>2757097.1850019614</v>
      </c>
      <c r="T8149" s="13">
        <f t="shared" si="1743"/>
        <v>28.830438906127906</v>
      </c>
      <c r="U8149" s="14">
        <f t="shared" si="1733"/>
        <v>6.3607801923681855</v>
      </c>
    </row>
    <row r="8150" spans="1:21" x14ac:dyDescent="0.3">
      <c r="A8150" s="17">
        <v>1994</v>
      </c>
      <c r="B8150" s="17">
        <v>43</v>
      </c>
      <c r="C8150" s="17">
        <v>2.48E-3</v>
      </c>
      <c r="D8150" s="17">
        <v>2.48E-3</v>
      </c>
      <c r="E8150" s="17">
        <v>0.5</v>
      </c>
      <c r="F8150" s="6">
        <f t="shared" si="1739"/>
        <v>95429.685233020267</v>
      </c>
      <c r="G8150" s="7">
        <f t="shared" si="1740"/>
        <v>236.66561937789027</v>
      </c>
      <c r="H8150" s="6">
        <f t="shared" si="1741"/>
        <v>95311.352423331322</v>
      </c>
      <c r="I8150" s="6">
        <f>SUM(H8150:H8217)</f>
        <v>3269857.3536368073</v>
      </c>
      <c r="J8150" s="8">
        <f t="shared" si="1734"/>
        <v>34.264572346146458</v>
      </c>
      <c r="K8150" s="9">
        <f t="shared" si="1742"/>
        <v>4.9210000000000011E-2</v>
      </c>
      <c r="L8150" s="9">
        <f t="shared" si="1735"/>
        <v>1.1312643678160921E-3</v>
      </c>
      <c r="M8150" s="12">
        <f t="shared" si="1736"/>
        <v>209204.52027917549</v>
      </c>
      <c r="N8150" s="10">
        <f>((B8149+E8149)*D8149+(B8150+E8150)*D8150+(B8151+E8151)*D8151)/3/SUM(D8107:D8150)</f>
        <v>2.1460069091648033</v>
      </c>
      <c r="O8150" s="11">
        <f>O8107</f>
        <v>3.8673881337781692E-2</v>
      </c>
      <c r="P8150" s="12">
        <f>M8150*O8107</f>
        <v>8090.7507926043763</v>
      </c>
      <c r="Q8150" s="9">
        <f>N8150*O8107</f>
        <v>8.299441655509926E-2</v>
      </c>
      <c r="R8150" s="12">
        <f t="shared" si="1737"/>
        <v>87401.042337879495</v>
      </c>
      <c r="S8150" s="12">
        <f t="shared" si="1738"/>
        <v>2669189.9701403999</v>
      </c>
      <c r="T8150" s="13">
        <f t="shared" si="1743"/>
        <v>27.970227121914633</v>
      </c>
      <c r="U8150" s="14">
        <f t="shared" si="1733"/>
        <v>6.2943452242318259</v>
      </c>
    </row>
    <row r="8151" spans="1:21" x14ac:dyDescent="0.3">
      <c r="A8151" s="17">
        <v>1994</v>
      </c>
      <c r="B8151" s="17">
        <v>44</v>
      </c>
      <c r="C8151" s="17">
        <v>2.6800000000000001E-3</v>
      </c>
      <c r="D8151" s="17">
        <v>2.6800000000000001E-3</v>
      </c>
      <c r="E8151" s="17">
        <v>0.5</v>
      </c>
      <c r="F8151" s="6">
        <f t="shared" si="1739"/>
        <v>95193.019613642376</v>
      </c>
      <c r="G8151" s="7">
        <f t="shared" si="1740"/>
        <v>255.11729256456158</v>
      </c>
      <c r="H8151" s="6">
        <f t="shared" si="1741"/>
        <v>95065.460967360093</v>
      </c>
      <c r="I8151" s="6">
        <f>SUM(H8151:H8217)</f>
        <v>3174546.0012134761</v>
      </c>
      <c r="J8151" s="8">
        <f t="shared" si="1734"/>
        <v>33.348516667481817</v>
      </c>
      <c r="K8151" s="9">
        <f t="shared" si="1742"/>
        <v>5.1890000000000013E-2</v>
      </c>
      <c r="L8151" s="9">
        <f t="shared" si="1735"/>
        <v>1.1660674157303373E-3</v>
      </c>
      <c r="M8151" s="12">
        <f t="shared" si="1736"/>
        <v>218784.34224557696</v>
      </c>
      <c r="N8151" s="10">
        <f>((B8150+E8150)*D8150+(B8151+E8151)*D8151+(B8152+E8152)*D8152)/3/SUM(D8107:D8151)</f>
        <v>2.1985931778762762</v>
      </c>
      <c r="O8151" s="11">
        <f>O8107</f>
        <v>3.8673881337781692E-2</v>
      </c>
      <c r="P8151" s="12">
        <f>M8151*O8107</f>
        <v>8461.2396905700607</v>
      </c>
      <c r="Q8151" s="9">
        <f>N8151*O8107</f>
        <v>8.5028131671243457E-2</v>
      </c>
      <c r="R8151" s="12">
        <f t="shared" si="1737"/>
        <v>86982.222434839947</v>
      </c>
      <c r="S8151" s="12">
        <f t="shared" si="1738"/>
        <v>2581788.9278025203</v>
      </c>
      <c r="T8151" s="13">
        <f t="shared" si="1743"/>
        <v>27.121620243597327</v>
      </c>
      <c r="U8151" s="14">
        <f t="shared" si="1733"/>
        <v>6.2268964238844902</v>
      </c>
    </row>
    <row r="8152" spans="1:21" x14ac:dyDescent="0.3">
      <c r="A8152" s="17">
        <v>1994</v>
      </c>
      <c r="B8152" s="17">
        <v>45</v>
      </c>
      <c r="C8152" s="17">
        <v>2.5400000000000002E-3</v>
      </c>
      <c r="D8152" s="17">
        <v>2.5300000000000001E-3</v>
      </c>
      <c r="E8152" s="17">
        <v>0.5</v>
      </c>
      <c r="F8152" s="6">
        <f t="shared" si="1739"/>
        <v>94937.90232107781</v>
      </c>
      <c r="G8152" s="7">
        <f t="shared" si="1740"/>
        <v>240.19289287232687</v>
      </c>
      <c r="H8152" s="6">
        <f t="shared" si="1741"/>
        <v>94817.80587464165</v>
      </c>
      <c r="I8152" s="6">
        <f>SUM(H8152:H8217)</f>
        <v>3079480.5402461151</v>
      </c>
      <c r="J8152" s="8">
        <f t="shared" si="1734"/>
        <v>32.436787257331453</v>
      </c>
      <c r="K8152" s="9">
        <f t="shared" si="1742"/>
        <v>5.442000000000001E-2</v>
      </c>
      <c r="L8152" s="9">
        <f t="shared" si="1735"/>
        <v>1.1960439560439562E-3</v>
      </c>
      <c r="M8152" s="12">
        <f t="shared" si="1736"/>
        <v>200822.79723798</v>
      </c>
      <c r="N8152" s="10">
        <f>((B8151+E8151)*D8151+(B8152+E8152)*D8152+(B8153+E8153)*D8153)/3/SUM(D8107:D8152)</f>
        <v>2.275817714075707</v>
      </c>
      <c r="O8152" s="11">
        <f>O8107</f>
        <v>3.8673881337781692E-2</v>
      </c>
      <c r="P8152" s="12">
        <f>M8152*O8107</f>
        <v>7766.5970303030317</v>
      </c>
      <c r="Q8152" s="9">
        <f>N8152*O8107</f>
        <v>8.801470422058548E-2</v>
      </c>
      <c r="R8152" s="12">
        <f t="shared" si="1737"/>
        <v>86472.44473574018</v>
      </c>
      <c r="S8152" s="12">
        <f t="shared" si="1738"/>
        <v>2494806.7053676802</v>
      </c>
      <c r="T8152" s="13">
        <f t="shared" si="1743"/>
        <v>26.278300282328768</v>
      </c>
      <c r="U8152" s="14">
        <f t="shared" si="1733"/>
        <v>6.1584869750026847</v>
      </c>
    </row>
    <row r="8153" spans="1:21" x14ac:dyDescent="0.3">
      <c r="A8153" s="17">
        <v>1994</v>
      </c>
      <c r="B8153" s="17">
        <v>46</v>
      </c>
      <c r="C8153" s="17">
        <v>2.96E-3</v>
      </c>
      <c r="D8153" s="17">
        <v>2.9499999999999999E-3</v>
      </c>
      <c r="E8153" s="17">
        <v>0.5</v>
      </c>
      <c r="F8153" s="6">
        <f t="shared" si="1739"/>
        <v>94697.70942820549</v>
      </c>
      <c r="G8153" s="7">
        <f t="shared" si="1740"/>
        <v>279.35824281320618</v>
      </c>
      <c r="H8153" s="6">
        <f t="shared" si="1741"/>
        <v>94558.030306798886</v>
      </c>
      <c r="I8153" s="6">
        <f>SUM(H8153:H8217)</f>
        <v>2984662.734371474</v>
      </c>
      <c r="J8153" s="8">
        <f t="shared" si="1734"/>
        <v>31.517792271779062</v>
      </c>
      <c r="K8153" s="9">
        <f t="shared" si="1742"/>
        <v>5.7370000000000011E-2</v>
      </c>
      <c r="L8153" s="9">
        <f t="shared" si="1735"/>
        <v>1.2337634408602152E-3</v>
      </c>
      <c r="M8153" s="12">
        <f t="shared" si="1736"/>
        <v>226427.71990263351</v>
      </c>
      <c r="N8153" s="10">
        <f>((B8152+E8152)*D8152+(B8153+E8153)*D8153+(B8154+E8154)*D8154)/3/SUM(D8107:D8153)</f>
        <v>2.2827842658764741</v>
      </c>
      <c r="O8153" s="11">
        <f>O8107</f>
        <v>3.8673881337781692E-2</v>
      </c>
      <c r="P8153" s="12">
        <f>M8153*O8107</f>
        <v>8756.8387710989191</v>
      </c>
      <c r="Q8153" s="9">
        <f>N8153*O8107</f>
        <v>8.8284127818261851E-2</v>
      </c>
      <c r="R8153" s="12">
        <f t="shared" si="1737"/>
        <v>86210.057072950367</v>
      </c>
      <c r="S8153" s="12">
        <f t="shared" si="1738"/>
        <v>2408334.2606319399</v>
      </c>
      <c r="T8153" s="13">
        <f t="shared" si="1743"/>
        <v>25.431811130107686</v>
      </c>
      <c r="U8153" s="14">
        <f t="shared" si="1733"/>
        <v>6.0859811416713754</v>
      </c>
    </row>
    <row r="8154" spans="1:21" x14ac:dyDescent="0.3">
      <c r="A8154" s="17">
        <v>1994</v>
      </c>
      <c r="B8154" s="17">
        <v>47</v>
      </c>
      <c r="C8154" s="17">
        <v>2.97E-3</v>
      </c>
      <c r="D8154" s="17">
        <v>2.96E-3</v>
      </c>
      <c r="E8154" s="17">
        <v>0.5</v>
      </c>
      <c r="F8154" s="6">
        <f t="shared" si="1739"/>
        <v>94418.351185392283</v>
      </c>
      <c r="G8154" s="7">
        <f t="shared" si="1740"/>
        <v>279.47831950876116</v>
      </c>
      <c r="H8154" s="6">
        <f t="shared" si="1741"/>
        <v>94278.612025637907</v>
      </c>
      <c r="I8154" s="6">
        <f>SUM(H8154:H8217)</f>
        <v>2890104.7040646751</v>
      </c>
      <c r="J8154" s="8">
        <f t="shared" si="1734"/>
        <v>30.609565489974486</v>
      </c>
      <c r="K8154" s="9">
        <f t="shared" si="1742"/>
        <v>6.0330000000000009E-2</v>
      </c>
      <c r="L8154" s="9">
        <f t="shared" si="1735"/>
        <v>1.2701052631578949E-3</v>
      </c>
      <c r="M8154" s="12">
        <f t="shared" si="1736"/>
        <v>220043.43074202145</v>
      </c>
      <c r="N8154" s="10">
        <f>((B8153+E8153)*D8153+(B8154+E8154)*D8154+(B8155+E8155)*D8155)/3/SUM(D8107:D8154)</f>
        <v>2.4646113044919602</v>
      </c>
      <c r="O8154" s="11">
        <f>O8107</f>
        <v>3.8673881337781692E-2</v>
      </c>
      <c r="P8154" s="12">
        <f>M8154*O8107</f>
        <v>8509.9335296753216</v>
      </c>
      <c r="Q8154" s="9">
        <f>N8154*O8107</f>
        <v>9.5316085133677411E-2</v>
      </c>
      <c r="R8154" s="12">
        <f t="shared" si="1737"/>
        <v>85292.343815517263</v>
      </c>
      <c r="S8154" s="12">
        <f t="shared" si="1738"/>
        <v>2322124.2035589893</v>
      </c>
      <c r="T8154" s="13">
        <f t="shared" si="1743"/>
        <v>24.593992316170116</v>
      </c>
      <c r="U8154" s="14">
        <f t="shared" si="1733"/>
        <v>6.0155731738043698</v>
      </c>
    </row>
    <row r="8155" spans="1:21" x14ac:dyDescent="0.3">
      <c r="A8155" s="17">
        <v>1994</v>
      </c>
      <c r="B8155" s="17">
        <v>48</v>
      </c>
      <c r="C8155" s="17">
        <v>3.47E-3</v>
      </c>
      <c r="D8155" s="17">
        <v>3.47E-3</v>
      </c>
      <c r="E8155" s="17">
        <v>0.5</v>
      </c>
      <c r="F8155" s="6">
        <f t="shared" si="1739"/>
        <v>94138.872865883517</v>
      </c>
      <c r="G8155" s="7">
        <f t="shared" si="1740"/>
        <v>326.66188884461582</v>
      </c>
      <c r="H8155" s="6">
        <f t="shared" si="1741"/>
        <v>93975.541921461205</v>
      </c>
      <c r="I8155" s="6">
        <f>SUM(H8155:H8217)</f>
        <v>2795826.092039037</v>
      </c>
      <c r="J8155" s="8">
        <f t="shared" si="1734"/>
        <v>29.698954394983637</v>
      </c>
      <c r="K8155" s="9">
        <f t="shared" si="1742"/>
        <v>6.3800000000000009E-2</v>
      </c>
      <c r="L8155" s="9">
        <f t="shared" si="1735"/>
        <v>1.3154639175257735E-3</v>
      </c>
      <c r="M8155" s="12">
        <f t="shared" si="1736"/>
        <v>248324.47662952763</v>
      </c>
      <c r="N8155" s="10">
        <f>((B8154+E8154)*D8154+(B8155+E8155)*D8155+(B8156+E8156)*D8156)/3/SUM(D8107:D8155)</f>
        <v>2.6431818181818181</v>
      </c>
      <c r="O8155" s="11">
        <f>O8107</f>
        <v>3.8673881337781692E-2</v>
      </c>
      <c r="P8155" s="12">
        <f>M8155*O8107</f>
        <v>9603.6713424370955</v>
      </c>
      <c r="Q8155" s="9">
        <f>N8155*O8107</f>
        <v>0.1022220999905457</v>
      </c>
      <c r="R8155" s="12">
        <f t="shared" si="1737"/>
        <v>84369.164678499888</v>
      </c>
      <c r="S8155" s="12">
        <f t="shared" si="1738"/>
        <v>2236831.8597434722</v>
      </c>
      <c r="T8155" s="13">
        <f t="shared" si="1743"/>
        <v>23.760979833805862</v>
      </c>
      <c r="U8155" s="14">
        <f t="shared" si="1733"/>
        <v>5.937974561177775</v>
      </c>
    </row>
    <row r="8156" spans="1:21" x14ac:dyDescent="0.3">
      <c r="A8156" s="17">
        <v>1994</v>
      </c>
      <c r="B8156" s="17">
        <v>49</v>
      </c>
      <c r="C8156" s="17">
        <v>3.9899999999999996E-3</v>
      </c>
      <c r="D8156" s="17">
        <v>3.98E-3</v>
      </c>
      <c r="E8156" s="17">
        <v>0.5</v>
      </c>
      <c r="F8156" s="6">
        <f t="shared" si="1739"/>
        <v>93812.210977038907</v>
      </c>
      <c r="G8156" s="7">
        <f t="shared" si="1740"/>
        <v>373.37259968861486</v>
      </c>
      <c r="H8156" s="6">
        <f t="shared" si="1741"/>
        <v>93625.524677194597</v>
      </c>
      <c r="I8156" s="6">
        <f>SUM(H8156:H8217)</f>
        <v>2701850.550117576</v>
      </c>
      <c r="J8156" s="8">
        <f t="shared" si="1734"/>
        <v>28.800627572660769</v>
      </c>
      <c r="K8156" s="9">
        <f t="shared" si="1742"/>
        <v>6.7780000000000007E-2</v>
      </c>
      <c r="L8156" s="9">
        <f t="shared" si="1735"/>
        <v>1.3692929292929295E-3</v>
      </c>
      <c r="M8156" s="12">
        <f t="shared" si="1736"/>
        <v>272675.47483898542</v>
      </c>
      <c r="N8156" s="10">
        <f>((B8155+E8155)*D8155+(B8156+E8156)*D8156+(B8157+E8157)*D8157)/3/SUM(D8107:D8156)</f>
        <v>2.829669519032163</v>
      </c>
      <c r="O8156" s="11">
        <f>O8107</f>
        <v>3.8673881337781692E-2</v>
      </c>
      <c r="P8156" s="12">
        <f>M8156*O8107</f>
        <v>10545.418957646199</v>
      </c>
      <c r="Q8156" s="9">
        <f>N8156*O8107</f>
        <v>0.10943430320418766</v>
      </c>
      <c r="R8156" s="12">
        <f t="shared" si="1737"/>
        <v>83379.680622019325</v>
      </c>
      <c r="S8156" s="12">
        <f t="shared" si="1738"/>
        <v>2152462.6950649722</v>
      </c>
      <c r="T8156" s="13">
        <f t="shared" si="1743"/>
        <v>22.944376565133936</v>
      </c>
      <c r="U8156" s="14">
        <f t="shared" si="1733"/>
        <v>5.8562510075268328</v>
      </c>
    </row>
    <row r="8157" spans="1:21" x14ac:dyDescent="0.3">
      <c r="A8157" s="17">
        <v>1994</v>
      </c>
      <c r="B8157" s="17">
        <v>50</v>
      </c>
      <c r="C8157" s="17">
        <v>4.1700000000000001E-3</v>
      </c>
      <c r="D8157" s="17">
        <v>4.1599999999999996E-3</v>
      </c>
      <c r="E8157" s="17">
        <v>0.5</v>
      </c>
      <c r="F8157" s="6">
        <f t="shared" si="1739"/>
        <v>93438.838377350286</v>
      </c>
      <c r="G8157" s="7">
        <f t="shared" si="1740"/>
        <v>388.70556764977715</v>
      </c>
      <c r="H8157" s="6">
        <f t="shared" si="1741"/>
        <v>93244.485593525402</v>
      </c>
      <c r="I8157" s="6">
        <f>SUM(H8157:H8217)</f>
        <v>2608225.0254403814</v>
      </c>
      <c r="J8157" s="8">
        <f t="shared" si="1734"/>
        <v>27.91371415499766</v>
      </c>
      <c r="K8157" s="9">
        <f t="shared" si="1742"/>
        <v>7.1940000000000004E-2</v>
      </c>
      <c r="L8157" s="9">
        <f t="shared" si="1735"/>
        <v>1.4245544554455445E-3</v>
      </c>
      <c r="M8157" s="12">
        <f t="shared" si="1736"/>
        <v>272861.15049087774</v>
      </c>
      <c r="N8157" s="10">
        <f>((B8156+E8156)*D8156+(B8157+E8157)*D8157+(B8158+E8158)*D8158)/3/SUM(D8107:D8157)</f>
        <v>2.9863080344731721</v>
      </c>
      <c r="O8157" s="11">
        <f>O8107</f>
        <v>3.8673881337781692E-2</v>
      </c>
      <c r="P8157" s="12">
        <f>M8157*O8107</f>
        <v>10552.599755774798</v>
      </c>
      <c r="Q8157" s="9">
        <f>N8157*O8107</f>
        <v>0.11549212256327954</v>
      </c>
      <c r="R8157" s="12">
        <f t="shared" si="1737"/>
        <v>82475.482035008012</v>
      </c>
      <c r="S8157" s="12">
        <f t="shared" si="1738"/>
        <v>2069083.0144429528</v>
      </c>
      <c r="T8157" s="13">
        <f t="shared" si="1743"/>
        <v>22.143715080093521</v>
      </c>
      <c r="U8157" s="14">
        <f t="shared" si="1733"/>
        <v>5.7699990749041383</v>
      </c>
    </row>
    <row r="8158" spans="1:21" x14ac:dyDescent="0.3">
      <c r="A8158" s="17">
        <v>1994</v>
      </c>
      <c r="B8158" s="17">
        <v>51</v>
      </c>
      <c r="C8158" s="17">
        <v>4.62E-3</v>
      </c>
      <c r="D8158" s="17">
        <v>4.6100000000000004E-3</v>
      </c>
      <c r="E8158" s="17">
        <v>0.5</v>
      </c>
      <c r="F8158" s="6">
        <f t="shared" si="1739"/>
        <v>93050.132809700503</v>
      </c>
      <c r="G8158" s="7">
        <f t="shared" si="1740"/>
        <v>428.96111225271937</v>
      </c>
      <c r="H8158" s="6">
        <f t="shared" si="1741"/>
        <v>92835.652253574139</v>
      </c>
      <c r="I8158" s="6">
        <f>SUM(H8158:H8217)</f>
        <v>2514980.5398468561</v>
      </c>
      <c r="J8158" s="8">
        <f t="shared" si="1734"/>
        <v>27.028231598447206</v>
      </c>
      <c r="K8158" s="9">
        <f t="shared" si="1742"/>
        <v>7.6550000000000007E-2</v>
      </c>
      <c r="L8158" s="9">
        <f t="shared" si="1735"/>
        <v>1.4864077669902913E-3</v>
      </c>
      <c r="M8158" s="12">
        <f t="shared" si="1736"/>
        <v>288589.1218943834</v>
      </c>
      <c r="N8158" s="10">
        <f>((B8157+E8157)*D8157+(B8158+E8158)*D8158+(B8159+E8159)*D8159)/3/SUM(D8107:D8158)</f>
        <v>3.1510777269758323</v>
      </c>
      <c r="O8158" s="11">
        <f>O8107</f>
        <v>3.8673881337781692E-2</v>
      </c>
      <c r="P8158" s="12">
        <f>M8158*O8107</f>
        <v>11160.861455517999</v>
      </c>
      <c r="Q8158" s="9">
        <f>N8158*O8107</f>
        <v>0.12186440609919019</v>
      </c>
      <c r="R8158" s="12">
        <f t="shared" si="1737"/>
        <v>81522.290626861373</v>
      </c>
      <c r="S8158" s="12">
        <f t="shared" si="1738"/>
        <v>1986607.5324079448</v>
      </c>
      <c r="T8158" s="13">
        <f t="shared" si="1743"/>
        <v>21.34986240665355</v>
      </c>
      <c r="U8158" s="14">
        <f t="shared" si="1733"/>
        <v>5.6783691917936565</v>
      </c>
    </row>
    <row r="8159" spans="1:21" x14ac:dyDescent="0.3">
      <c r="A8159" s="17">
        <v>1994</v>
      </c>
      <c r="B8159" s="17">
        <v>52</v>
      </c>
      <c r="C8159" s="17">
        <v>5.28E-3</v>
      </c>
      <c r="D8159" s="17">
        <v>5.2599999999999999E-3</v>
      </c>
      <c r="E8159" s="17">
        <v>0.5</v>
      </c>
      <c r="F8159" s="6">
        <f t="shared" si="1739"/>
        <v>92621.171697447789</v>
      </c>
      <c r="G8159" s="7">
        <f t="shared" si="1740"/>
        <v>487.18736312857538</v>
      </c>
      <c r="H8159" s="6">
        <f t="shared" si="1741"/>
        <v>92377.578015883497</v>
      </c>
      <c r="I8159" s="6">
        <f>SUM(H8159:H8217)</f>
        <v>2422144.8875932815</v>
      </c>
      <c r="J8159" s="8">
        <f t="shared" si="1734"/>
        <v>26.151093137812513</v>
      </c>
      <c r="K8159" s="9">
        <f t="shared" si="1742"/>
        <v>8.1810000000000008E-2</v>
      </c>
      <c r="L8159" s="9">
        <f t="shared" si="1735"/>
        <v>1.5582857142857145E-3</v>
      </c>
      <c r="M8159" s="12">
        <f t="shared" si="1736"/>
        <v>312643.15565640148</v>
      </c>
      <c r="N8159" s="10">
        <f>((B8158+E8158)*D8158+(B8159+E8159)*D8159+(B8160+E8160)*D8160)/3/SUM(D8107:D8159)</f>
        <v>3.2543698814325879</v>
      </c>
      <c r="O8159" s="11">
        <f>O8107</f>
        <v>3.8673881337781692E-2</v>
      </c>
      <c r="P8159" s="12">
        <f>M8159*O8107</f>
        <v>12091.124302925282</v>
      </c>
      <c r="Q8159" s="9">
        <f>N8159*O8107</f>
        <v>0.12585911462377458</v>
      </c>
      <c r="R8159" s="12">
        <f t="shared" si="1737"/>
        <v>80751.017835715727</v>
      </c>
      <c r="S8159" s="12">
        <f t="shared" si="1738"/>
        <v>1905085.2417810834</v>
      </c>
      <c r="T8159" s="13">
        <f t="shared" si="1743"/>
        <v>20.568572032365886</v>
      </c>
      <c r="U8159" s="14">
        <f t="shared" si="1733"/>
        <v>5.5825211054466273</v>
      </c>
    </row>
    <row r="8160" spans="1:21" x14ac:dyDescent="0.3">
      <c r="A8160" s="17">
        <v>1994</v>
      </c>
      <c r="B8160" s="17">
        <v>53</v>
      </c>
      <c r="C8160" s="17">
        <v>5.3499999999999997E-3</v>
      </c>
      <c r="D8160" s="17">
        <v>5.3299999999999997E-3</v>
      </c>
      <c r="E8160" s="17">
        <v>0.5</v>
      </c>
      <c r="F8160" s="6">
        <f t="shared" si="1739"/>
        <v>92133.984334319219</v>
      </c>
      <c r="G8160" s="7">
        <f t="shared" si="1740"/>
        <v>491.07413650192143</v>
      </c>
      <c r="H8160" s="6">
        <f t="shared" si="1741"/>
        <v>91888.447266068251</v>
      </c>
      <c r="I8160" s="6">
        <f>SUM(H8160:H8217)</f>
        <v>2329767.309577398</v>
      </c>
      <c r="J8160" s="8">
        <f t="shared" si="1734"/>
        <v>25.28673134468556</v>
      </c>
      <c r="K8160" s="9">
        <f t="shared" si="1742"/>
        <v>8.7140000000000009E-2</v>
      </c>
      <c r="L8160" s="9">
        <f t="shared" si="1735"/>
        <v>1.628785046728972E-3</v>
      </c>
      <c r="M8160" s="12">
        <f t="shared" si="1736"/>
        <v>301497.20338366763</v>
      </c>
      <c r="N8160" s="10">
        <f>((B8159+E8159)*D8159+(B8160+E8160)*D8160+(B8161+E8161)*D8161)/3/SUM(D8107:D8160)</f>
        <v>3.4959834748680279</v>
      </c>
      <c r="O8160" s="11">
        <f>O8107</f>
        <v>3.8673881337781692E-2</v>
      </c>
      <c r="P8160" s="12">
        <f>M8160*O8107</f>
        <v>11660.067067332995</v>
      </c>
      <c r="Q8160" s="9">
        <f>N8160*O8107</f>
        <v>0.13520325006589182</v>
      </c>
      <c r="R8160" s="12">
        <f t="shared" si="1737"/>
        <v>79464.830552187515</v>
      </c>
      <c r="S8160" s="12">
        <f t="shared" si="1738"/>
        <v>1824334.2239453676</v>
      </c>
      <c r="T8160" s="13">
        <f t="shared" si="1743"/>
        <v>19.800882780945976</v>
      </c>
      <c r="U8160" s="14">
        <f t="shared" si="1733"/>
        <v>5.4858485637395837</v>
      </c>
    </row>
    <row r="8161" spans="1:21" x14ac:dyDescent="0.3">
      <c r="A8161" s="17">
        <v>1994</v>
      </c>
      <c r="B8161" s="17">
        <v>54</v>
      </c>
      <c r="C8161" s="17">
        <v>6.4999999999999997E-3</v>
      </c>
      <c r="D8161" s="17">
        <v>6.4700000000000001E-3</v>
      </c>
      <c r="E8161" s="17">
        <v>0.5</v>
      </c>
      <c r="F8161" s="6">
        <f t="shared" si="1739"/>
        <v>91642.910197817298</v>
      </c>
      <c r="G8161" s="7">
        <f t="shared" si="1740"/>
        <v>592.92962897987798</v>
      </c>
      <c r="H8161" s="6">
        <f t="shared" si="1741"/>
        <v>91346.445383327358</v>
      </c>
      <c r="I8161" s="6">
        <f>SUM(H8161:H8217)</f>
        <v>2237878.8623113306</v>
      </c>
      <c r="J8161" s="8">
        <f t="shared" si="1734"/>
        <v>24.419552559829459</v>
      </c>
      <c r="K8161" s="9">
        <f t="shared" si="1742"/>
        <v>9.3610000000000013E-2</v>
      </c>
      <c r="L8161" s="9">
        <f t="shared" si="1735"/>
        <v>1.7176146788990829E-3</v>
      </c>
      <c r="M8161" s="12">
        <f t="shared" si="1736"/>
        <v>345205.26417480339</v>
      </c>
      <c r="N8161" s="10">
        <f>((B8160+E8160)*D8160+(B8161+E8161)*D8161+(B8162+E8162)*D8162)/3/SUM(D8107:D8161)</f>
        <v>3.6148915714133096</v>
      </c>
      <c r="O8161" s="11">
        <f>O8107</f>
        <v>3.8673881337781692E-2</v>
      </c>
      <c r="P8161" s="12">
        <f>M8161*O8107</f>
        <v>13350.427423873927</v>
      </c>
      <c r="Q8161" s="9">
        <f>N8161*O8107</f>
        <v>0.13980188768178553</v>
      </c>
      <c r="R8161" s="12">
        <f t="shared" si="1737"/>
        <v>78576.03988571708</v>
      </c>
      <c r="S8161" s="12">
        <f t="shared" si="1738"/>
        <v>1744869.3933931801</v>
      </c>
      <c r="T8161" s="13">
        <f t="shared" si="1743"/>
        <v>19.039873238712779</v>
      </c>
      <c r="U8161" s="14">
        <f t="shared" si="1733"/>
        <v>5.3796793211166793</v>
      </c>
    </row>
    <row r="8162" spans="1:21" x14ac:dyDescent="0.3">
      <c r="A8162" s="17">
        <v>1994</v>
      </c>
      <c r="B8162" s="17">
        <v>55</v>
      </c>
      <c r="C8162" s="17">
        <v>6.8199999999999997E-3</v>
      </c>
      <c r="D8162" s="17">
        <v>6.7999999999999996E-3</v>
      </c>
      <c r="E8162" s="17">
        <v>0.5</v>
      </c>
      <c r="F8162" s="6">
        <f t="shared" si="1739"/>
        <v>91049.980568837418</v>
      </c>
      <c r="G8162" s="7">
        <f t="shared" si="1740"/>
        <v>619.13986786809437</v>
      </c>
      <c r="H8162" s="6">
        <f t="shared" si="1741"/>
        <v>90740.410634903368</v>
      </c>
      <c r="I8162" s="6">
        <f>SUM(H8162:H8217)</f>
        <v>2146532.4169280026</v>
      </c>
      <c r="J8162" s="8">
        <f t="shared" si="1734"/>
        <v>23.575319879449491</v>
      </c>
      <c r="K8162" s="9">
        <f t="shared" si="1742"/>
        <v>0.10041000000000001</v>
      </c>
      <c r="L8162" s="9">
        <f t="shared" si="1735"/>
        <v>1.8091891891891894E-3</v>
      </c>
      <c r="M8162" s="12">
        <f t="shared" si="1736"/>
        <v>342219.52660770074</v>
      </c>
      <c r="N8162" s="10">
        <f>((B8161+E8161)*D8161+(B8162+E8162)*D8162+(B8163+E8163)*D8163)/3/SUM(D8107:D8162)</f>
        <v>3.8902001792650127</v>
      </c>
      <c r="O8162" s="11">
        <f>O8107</f>
        <v>3.8673881337781692E-2</v>
      </c>
      <c r="P8162" s="12">
        <f>M8162*O8107</f>
        <v>13234.957363498042</v>
      </c>
      <c r="Q8162" s="9">
        <f>N8162*O8107</f>
        <v>0.15044914011311217</v>
      </c>
      <c r="R8162" s="12">
        <f t="shared" si="1737"/>
        <v>77088.59388137146</v>
      </c>
      <c r="S8162" s="12">
        <f t="shared" si="1738"/>
        <v>1666293.3535074631</v>
      </c>
      <c r="T8162" s="13">
        <f t="shared" si="1743"/>
        <v>18.300864460346357</v>
      </c>
      <c r="U8162" s="14">
        <f t="shared" si="1733"/>
        <v>5.2744554191031341</v>
      </c>
    </row>
    <row r="8163" spans="1:21" x14ac:dyDescent="0.3">
      <c r="A8163" s="17">
        <v>1994</v>
      </c>
      <c r="B8163" s="17">
        <v>56</v>
      </c>
      <c r="C8163" s="17">
        <v>7.8499999999999993E-3</v>
      </c>
      <c r="D8163" s="17">
        <v>7.8200000000000006E-3</v>
      </c>
      <c r="E8163" s="17">
        <v>0.5</v>
      </c>
      <c r="F8163" s="6">
        <f t="shared" si="1739"/>
        <v>90430.840700969318</v>
      </c>
      <c r="G8163" s="7">
        <f t="shared" si="1740"/>
        <v>707.16917428158013</v>
      </c>
      <c r="H8163" s="6">
        <f t="shared" si="1741"/>
        <v>90077.256113828524</v>
      </c>
      <c r="I8163" s="6">
        <f>SUM(H8163:H8217)</f>
        <v>2055792.0062930994</v>
      </c>
      <c r="J8163" s="8">
        <f t="shared" si="1734"/>
        <v>22.733306362715961</v>
      </c>
      <c r="K8163" s="9">
        <f t="shared" si="1742"/>
        <v>0.10823000000000002</v>
      </c>
      <c r="L8163" s="9">
        <f t="shared" si="1735"/>
        <v>1.9155752212389385E-3</v>
      </c>
      <c r="M8163" s="12">
        <f t="shared" si="1736"/>
        <v>369168.05272945826</v>
      </c>
      <c r="N8163" s="10">
        <f>((B8162+E8162)*D8162+(B8163+E8163)*D8163+(B8164+E8164)*D8164)/3/SUM(D8107:D8163)</f>
        <v>4.0461055160306749</v>
      </c>
      <c r="O8163" s="11">
        <f>O8107</f>
        <v>3.8673881337781692E-2</v>
      </c>
      <c r="P8163" s="12">
        <f>M8163*O8107</f>
        <v>14277.161464959003</v>
      </c>
      <c r="Q8163" s="9">
        <f>N8163*O8107</f>
        <v>0.15647860460711427</v>
      </c>
      <c r="R8163" s="12">
        <f t="shared" si="1737"/>
        <v>75982.092770298987</v>
      </c>
      <c r="S8163" s="12">
        <f t="shared" si="1738"/>
        <v>1589204.7596260917</v>
      </c>
      <c r="T8163" s="13">
        <f t="shared" si="1743"/>
        <v>17.573703255520627</v>
      </c>
      <c r="U8163" s="14">
        <f t="shared" si="1733"/>
        <v>5.1596031071953341</v>
      </c>
    </row>
    <row r="8164" spans="1:21" x14ac:dyDescent="0.3">
      <c r="A8164" s="17">
        <v>1994</v>
      </c>
      <c r="B8164" s="17">
        <v>57</v>
      </c>
      <c r="C8164" s="17">
        <v>8.6300000000000005E-3</v>
      </c>
      <c r="D8164" s="17">
        <v>8.6E-3</v>
      </c>
      <c r="E8164" s="17">
        <v>0.5</v>
      </c>
      <c r="F8164" s="6">
        <f t="shared" si="1739"/>
        <v>89723.671526687744</v>
      </c>
      <c r="G8164" s="7">
        <f t="shared" si="1740"/>
        <v>771.62357512951462</v>
      </c>
      <c r="H8164" s="6">
        <f t="shared" si="1741"/>
        <v>89337.859739122985</v>
      </c>
      <c r="I8164" s="6">
        <f>SUM(H8164:H8217)</f>
        <v>1965714.7501792707</v>
      </c>
      <c r="J8164" s="8">
        <f t="shared" si="1734"/>
        <v>21.908541154544498</v>
      </c>
      <c r="K8164" s="9">
        <f t="shared" si="1742"/>
        <v>0.11683000000000002</v>
      </c>
      <c r="L8164" s="9">
        <f t="shared" si="1735"/>
        <v>2.0318260869565219E-3</v>
      </c>
      <c r="M8164" s="12">
        <f t="shared" si="1736"/>
        <v>379768.51467899588</v>
      </c>
      <c r="N8164" s="10">
        <f>((B8163+E8163)*D8163+(B8164+E8164)*D8164+(B8165+E8165)*D8165)/3/SUM(D8107:D8164)</f>
        <v>4.2821621158948888</v>
      </c>
      <c r="O8164" s="11">
        <f>O8107</f>
        <v>3.8673881337781692E-2</v>
      </c>
      <c r="P8164" s="12">
        <f>M8164*O8107</f>
        <v>14687.12247252109</v>
      </c>
      <c r="Q8164" s="9">
        <f>N8164*O8107</f>
        <v>0.16560782953926309</v>
      </c>
      <c r="R8164" s="12">
        <f t="shared" si="1737"/>
        <v>74542.810692043713</v>
      </c>
      <c r="S8164" s="12">
        <f t="shared" si="1738"/>
        <v>1513222.6668557927</v>
      </c>
      <c r="T8164" s="13">
        <f t="shared" si="1743"/>
        <v>16.865367200289995</v>
      </c>
      <c r="U8164" s="14">
        <f t="shared" si="1733"/>
        <v>5.0431739542545024</v>
      </c>
    </row>
    <row r="8165" spans="1:21" x14ac:dyDescent="0.3">
      <c r="A8165" s="17">
        <v>1994</v>
      </c>
      <c r="B8165" s="17">
        <v>58</v>
      </c>
      <c r="C8165" s="17">
        <v>9.7000000000000003E-3</v>
      </c>
      <c r="D8165" s="17">
        <v>9.6500000000000006E-3</v>
      </c>
      <c r="E8165" s="17">
        <v>0.5</v>
      </c>
      <c r="F8165" s="6">
        <f t="shared" si="1739"/>
        <v>88952.047951558226</v>
      </c>
      <c r="G8165" s="7">
        <f t="shared" si="1740"/>
        <v>858.3872627325369</v>
      </c>
      <c r="H8165" s="6">
        <f t="shared" si="1741"/>
        <v>88522.854320191953</v>
      </c>
      <c r="I8165" s="6">
        <f>SUM(H8165:H8217)</f>
        <v>1876376.8904401478</v>
      </c>
      <c r="J8165" s="8">
        <f t="shared" si="1734"/>
        <v>21.094251719330742</v>
      </c>
      <c r="K8165" s="9">
        <f t="shared" si="1742"/>
        <v>0.12648000000000001</v>
      </c>
      <c r="L8165" s="9">
        <f t="shared" si="1735"/>
        <v>2.1620512820512824E-3</v>
      </c>
      <c r="M8165" s="12">
        <f t="shared" si="1736"/>
        <v>397024.46924299019</v>
      </c>
      <c r="N8165" s="10">
        <f>((B8164+E8164)*D8164+(B8165+E8165)*D8165+(B8166+E8166)*D8166)/3/SUM(D8107:D8165)</f>
        <v>4.4422306557031419</v>
      </c>
      <c r="O8165" s="11">
        <f>O8107</f>
        <v>3.8673881337781692E-2</v>
      </c>
      <c r="P8165" s="12">
        <f>M8165*O8107</f>
        <v>15354.477211699159</v>
      </c>
      <c r="Q8165" s="9">
        <f>N8165*O8107</f>
        <v>0.17179830125371948</v>
      </c>
      <c r="R8165" s="12">
        <f t="shared" si="1737"/>
        <v>73314.778325852501</v>
      </c>
      <c r="S8165" s="12">
        <f t="shared" si="1738"/>
        <v>1438679.856163749</v>
      </c>
      <c r="T8165" s="13">
        <f t="shared" si="1743"/>
        <v>16.173656360865685</v>
      </c>
      <c r="U8165" s="14">
        <f t="shared" si="1733"/>
        <v>4.9205953584650572</v>
      </c>
    </row>
    <row r="8166" spans="1:21" x14ac:dyDescent="0.3">
      <c r="A8166" s="17">
        <v>1994</v>
      </c>
      <c r="B8166" s="17">
        <v>59</v>
      </c>
      <c r="C8166" s="17">
        <v>1.059E-2</v>
      </c>
      <c r="D8166" s="17">
        <v>1.0529999999999999E-2</v>
      </c>
      <c r="E8166" s="17">
        <v>0.5</v>
      </c>
      <c r="F8166" s="6">
        <f t="shared" si="1739"/>
        <v>88093.660688825694</v>
      </c>
      <c r="G8166" s="7">
        <f t="shared" si="1740"/>
        <v>927.62624705333451</v>
      </c>
      <c r="H8166" s="6">
        <f t="shared" si="1741"/>
        <v>87629.847565299031</v>
      </c>
      <c r="I8166" s="6">
        <f>SUM(H8166:H8217)</f>
        <v>1787854.0361199561</v>
      </c>
      <c r="J8166" s="8">
        <f t="shared" si="1734"/>
        <v>20.294922723613617</v>
      </c>
      <c r="K8166" s="9">
        <f t="shared" si="1742"/>
        <v>0.13701000000000002</v>
      </c>
      <c r="L8166" s="9">
        <f t="shared" si="1735"/>
        <v>2.3026890756302526E-3</v>
      </c>
      <c r="M8166" s="12">
        <f t="shared" si="1736"/>
        <v>402844.76826270629</v>
      </c>
      <c r="N8166" s="10">
        <f>((B8165+E8165)*D8165+(B8166+E8166)*D8166+(B8167+E8167)*D8167)/3/SUM(D8107:D8166)</f>
        <v>4.6596233851543678</v>
      </c>
      <c r="O8166" s="11">
        <f>O8107</f>
        <v>3.8673881337781692E-2</v>
      </c>
      <c r="P8166" s="12">
        <f>M8166*O8107</f>
        <v>15579.570765338067</v>
      </c>
      <c r="Q8166" s="9">
        <f>N8166*O8107</f>
        <v>0.18020572187621264</v>
      </c>
      <c r="R8166" s="12">
        <f t="shared" si="1737"/>
        <v>71838.447626891837</v>
      </c>
      <c r="S8166" s="12">
        <f t="shared" si="1738"/>
        <v>1365365.0778378965</v>
      </c>
      <c r="T8166" s="13">
        <f t="shared" si="1743"/>
        <v>15.499016242051653</v>
      </c>
      <c r="U8166" s="14">
        <f t="shared" si="1733"/>
        <v>4.7959064815619641</v>
      </c>
    </row>
    <row r="8167" spans="1:21" x14ac:dyDescent="0.3">
      <c r="A8167" s="17">
        <v>1994</v>
      </c>
      <c r="B8167" s="17">
        <v>60</v>
      </c>
      <c r="C8167" s="17">
        <v>1.204E-2</v>
      </c>
      <c r="D8167" s="17">
        <v>1.197E-2</v>
      </c>
      <c r="E8167" s="17">
        <v>0.5</v>
      </c>
      <c r="F8167" s="6">
        <f t="shared" si="1739"/>
        <v>87166.034441772354</v>
      </c>
      <c r="G8167" s="7">
        <f t="shared" si="1740"/>
        <v>1043.3774322680151</v>
      </c>
      <c r="H8167" s="6">
        <f t="shared" si="1741"/>
        <v>86644.345725638341</v>
      </c>
      <c r="I8167" s="6">
        <f>SUM(H8167:H8217)</f>
        <v>1700224.1885546569</v>
      </c>
      <c r="J8167" s="8">
        <f t="shared" si="1734"/>
        <v>19.505581496774653</v>
      </c>
      <c r="K8167" s="9">
        <f t="shared" si="1742"/>
        <v>0.14898000000000003</v>
      </c>
      <c r="L8167" s="9">
        <f t="shared" si="1735"/>
        <v>2.4624793388429759E-3</v>
      </c>
      <c r="M8167" s="12">
        <f t="shared" si="1736"/>
        <v>423710.12654191768</v>
      </c>
      <c r="N8167" s="10">
        <f>((B8166+E8166)*D8166+(B8167+E8167)*D8167+(B8168+E8168)*D8168)/3/SUM(D8107:D8167)</f>
        <v>4.8646462612431183</v>
      </c>
      <c r="O8167" s="11">
        <f>O8107</f>
        <v>3.8673881337781692E-2</v>
      </c>
      <c r="P8167" s="12">
        <f>M8167*O8107</f>
        <v>16386.51515549859</v>
      </c>
      <c r="Q8167" s="9">
        <f>N8167*O8107</f>
        <v>0.18813475225759971</v>
      </c>
      <c r="R8167" s="12">
        <f t="shared" si="1737"/>
        <v>70343.533208023553</v>
      </c>
      <c r="S8167" s="12">
        <f t="shared" si="1738"/>
        <v>1293526.6302110048</v>
      </c>
      <c r="T8167" s="13">
        <f t="shared" si="1743"/>
        <v>14.83980128836871</v>
      </c>
      <c r="U8167" s="14">
        <f t="shared" si="1733"/>
        <v>4.665780208405943</v>
      </c>
    </row>
    <row r="8168" spans="1:21" x14ac:dyDescent="0.3">
      <c r="A8168" s="17">
        <v>1994</v>
      </c>
      <c r="B8168" s="17">
        <v>61</v>
      </c>
      <c r="C8168" s="17">
        <v>1.3480000000000001E-2</v>
      </c>
      <c r="D8168" s="17">
        <v>1.3390000000000001E-2</v>
      </c>
      <c r="E8168" s="17">
        <v>0.5</v>
      </c>
      <c r="F8168" s="6">
        <f t="shared" si="1739"/>
        <v>86122.657009504343</v>
      </c>
      <c r="G8168" s="7">
        <f t="shared" si="1740"/>
        <v>1153.1823773572632</v>
      </c>
      <c r="H8168" s="6">
        <f t="shared" si="1741"/>
        <v>85546.065820825708</v>
      </c>
      <c r="I8168" s="6">
        <f>SUM(H8168:H8217)</f>
        <v>1613579.8428290186</v>
      </c>
      <c r="J8168" s="8">
        <f t="shared" si="1734"/>
        <v>18.735834434961138</v>
      </c>
      <c r="K8168" s="9">
        <f t="shared" si="1742"/>
        <v>0.16237000000000004</v>
      </c>
      <c r="L8168" s="9">
        <f t="shared" si="1735"/>
        <v>2.640162601626017E-3</v>
      </c>
      <c r="M8168" s="12">
        <f t="shared" si="1736"/>
        <v>436784.60434483999</v>
      </c>
      <c r="N8168" s="10">
        <f>((B8167+E8167)*D8167+(B8168+E8168)*D8168+(B8169+E8169)*D8169)/3/SUM(D8107:D8168)</f>
        <v>5.0146168216624574</v>
      </c>
      <c r="O8168" s="11">
        <f>O8107</f>
        <v>3.8673881337781692E-2</v>
      </c>
      <c r="P8168" s="12">
        <f>M8168*O8107</f>
        <v>16892.155958602267</v>
      </c>
      <c r="Q8168" s="9">
        <f>N8168*O8107</f>
        <v>0.19393469591541784</v>
      </c>
      <c r="R8168" s="12">
        <f t="shared" si="1737"/>
        <v>68955.715559103555</v>
      </c>
      <c r="S8168" s="12">
        <f t="shared" si="1738"/>
        <v>1223183.0970029812</v>
      </c>
      <c r="T8168" s="13">
        <f t="shared" si="1743"/>
        <v>14.202802601271266</v>
      </c>
      <c r="U8168" s="14">
        <f t="shared" si="1733"/>
        <v>4.5330318336898721</v>
      </c>
    </row>
    <row r="8169" spans="1:21" x14ac:dyDescent="0.3">
      <c r="A8169" s="17">
        <v>1994</v>
      </c>
      <c r="B8169" s="17">
        <v>62</v>
      </c>
      <c r="C8169" s="17">
        <v>1.4420000000000001E-2</v>
      </c>
      <c r="D8169" s="17">
        <v>1.4319999999999999E-2</v>
      </c>
      <c r="E8169" s="17">
        <v>0.5</v>
      </c>
      <c r="F8169" s="6">
        <f t="shared" si="1739"/>
        <v>84969.474632147074</v>
      </c>
      <c r="G8169" s="7">
        <f t="shared" si="1740"/>
        <v>1216.7628767323461</v>
      </c>
      <c r="H8169" s="6">
        <f t="shared" si="1741"/>
        <v>84361.093193780907</v>
      </c>
      <c r="I8169" s="6">
        <f>SUM(H8169:H8217)</f>
        <v>1528033.7770081928</v>
      </c>
      <c r="J8169" s="8">
        <f t="shared" si="1734"/>
        <v>17.983326172409704</v>
      </c>
      <c r="K8169" s="9">
        <f t="shared" si="1742"/>
        <v>0.17669000000000004</v>
      </c>
      <c r="L8169" s="9">
        <f t="shared" si="1735"/>
        <v>2.8270400000000007E-3</v>
      </c>
      <c r="M8169" s="12">
        <f t="shared" si="1736"/>
        <v>430401.71937162039</v>
      </c>
      <c r="N8169" s="10">
        <f>((B8168+E8168)*D8168+(B8169+E8169)*D8169+(B8170+E8170)*D8170)/3/SUM(D8107:D8169)</f>
        <v>5.2258097987058294</v>
      </c>
      <c r="O8169" s="11">
        <f>O8107</f>
        <v>3.8673881337781692E-2</v>
      </c>
      <c r="P8169" s="12">
        <f>M8169*O8107</f>
        <v>16645.305022555262</v>
      </c>
      <c r="Q8169" s="9">
        <f>N8169*O8107</f>
        <v>0.20210234804896607</v>
      </c>
      <c r="R8169" s="12">
        <f t="shared" si="1737"/>
        <v>67311.518175340127</v>
      </c>
      <c r="S8169" s="12">
        <f t="shared" si="1738"/>
        <v>1154227.3814438777</v>
      </c>
      <c r="T8169" s="13">
        <f t="shared" si="1743"/>
        <v>13.584023985564235</v>
      </c>
      <c r="U8169" s="14">
        <f t="shared" si="1733"/>
        <v>4.3993021868454694</v>
      </c>
    </row>
    <row r="8170" spans="1:21" x14ac:dyDescent="0.3">
      <c r="A8170" s="17">
        <v>1994</v>
      </c>
      <c r="B8170" s="17">
        <v>63</v>
      </c>
      <c r="C8170" s="17">
        <v>1.67E-2</v>
      </c>
      <c r="D8170" s="17">
        <v>1.6559999999999998E-2</v>
      </c>
      <c r="E8170" s="17">
        <v>0.5</v>
      </c>
      <c r="F8170" s="6">
        <f t="shared" si="1739"/>
        <v>83752.711755414726</v>
      </c>
      <c r="G8170" s="7">
        <f t="shared" si="1740"/>
        <v>1386.9449066696677</v>
      </c>
      <c r="H8170" s="6">
        <f t="shared" si="1741"/>
        <v>83059.239302079892</v>
      </c>
      <c r="I8170" s="6">
        <f>SUM(H8170:H8217)</f>
        <v>1443672.683814412</v>
      </c>
      <c r="J8170" s="8">
        <f t="shared" si="1734"/>
        <v>17.237324661563292</v>
      </c>
      <c r="K8170" s="9">
        <f t="shared" si="1742"/>
        <v>0.19325000000000003</v>
      </c>
      <c r="L8170" s="9">
        <f t="shared" si="1735"/>
        <v>3.0433070866141736E-3</v>
      </c>
      <c r="M8170" s="12">
        <f t="shared" si="1736"/>
        <v>455736.10128602269</v>
      </c>
      <c r="N8170" s="10">
        <f>((B8169+E8169)*D8169+(B8170+E8170)*D8170+(B8171+E8171)*D8171)/3/SUM(D8107:D8170)</f>
        <v>5.3512721000431211</v>
      </c>
      <c r="O8170" s="11">
        <f>O8107</f>
        <v>3.8673881337781692E-2</v>
      </c>
      <c r="P8170" s="12">
        <f>M8170*O8107</f>
        <v>17625.083902478898</v>
      </c>
      <c r="Q8170" s="9">
        <f>N8170*O8107</f>
        <v>0.20695446220324951</v>
      </c>
      <c r="R8170" s="12">
        <f t="shared" si="1737"/>
        <v>65869.759101306947</v>
      </c>
      <c r="S8170" s="12">
        <f t="shared" si="1738"/>
        <v>1086915.8632685377</v>
      </c>
      <c r="T8170" s="13">
        <f t="shared" si="1743"/>
        <v>12.977679653438411</v>
      </c>
      <c r="U8170" s="14">
        <f t="shared" si="1733"/>
        <v>4.2596450081248811</v>
      </c>
    </row>
    <row r="8171" spans="1:21" x14ac:dyDescent="0.3">
      <c r="A8171" s="17">
        <v>1994</v>
      </c>
      <c r="B8171" s="17">
        <v>64</v>
      </c>
      <c r="C8171" s="17">
        <v>1.8089999999999998E-2</v>
      </c>
      <c r="D8171" s="17">
        <v>1.7919999999999998E-2</v>
      </c>
      <c r="E8171" s="17">
        <v>0.5</v>
      </c>
      <c r="F8171" s="6">
        <f t="shared" si="1739"/>
        <v>82365.766848745057</v>
      </c>
      <c r="G8171" s="7">
        <f t="shared" si="1740"/>
        <v>1475.9945419295113</v>
      </c>
      <c r="H8171" s="6">
        <f t="shared" si="1741"/>
        <v>81627.769577780302</v>
      </c>
      <c r="I8171" s="6">
        <f>SUM(H8171:H8217)</f>
        <v>1360613.4445123323</v>
      </c>
      <c r="J8171" s="8">
        <f t="shared" si="1734"/>
        <v>16.519161984018641</v>
      </c>
      <c r="K8171" s="9">
        <f t="shared" si="1742"/>
        <v>0.21117000000000002</v>
      </c>
      <c r="L8171" s="9">
        <f t="shared" si="1735"/>
        <v>3.2739534883720932E-3</v>
      </c>
      <c r="M8171" s="12">
        <f t="shared" si="1736"/>
        <v>450829.41684166063</v>
      </c>
      <c r="N8171" s="10">
        <f>((B8170+E8170)*D8170+(B8171+E8171)*D8171+(B8172+E8172)*D8172)/3/SUM(D8107:D8171)</f>
        <v>5.5698173667345419</v>
      </c>
      <c r="O8171" s="11">
        <f>O8107</f>
        <v>3.8673881337781692E-2</v>
      </c>
      <c r="P8171" s="12">
        <f>M8171*O8107</f>
        <v>17435.323370515704</v>
      </c>
      <c r="Q8171" s="9">
        <f>N8171*O8107</f>
        <v>0.21540645591420737</v>
      </c>
      <c r="R8171" s="12">
        <f t="shared" si="1737"/>
        <v>64044.621028849091</v>
      </c>
      <c r="S8171" s="12">
        <f t="shared" si="1738"/>
        <v>1021046.1041672308</v>
      </c>
      <c r="T8171" s="13">
        <f t="shared" si="1743"/>
        <v>12.396486346594218</v>
      </c>
      <c r="U8171" s="14">
        <f t="shared" ref="U8171:U8208" si="1744">J8171-T8171</f>
        <v>4.1226756374244236</v>
      </c>
    </row>
    <row r="8172" spans="1:21" x14ac:dyDescent="0.3">
      <c r="A8172" s="17">
        <v>1994</v>
      </c>
      <c r="B8172" s="17">
        <v>65</v>
      </c>
      <c r="C8172" s="17">
        <v>2.0379999999999999E-2</v>
      </c>
      <c r="D8172" s="17">
        <v>2.017E-2</v>
      </c>
      <c r="E8172" s="17">
        <v>0.5</v>
      </c>
      <c r="F8172" s="6">
        <f t="shared" si="1739"/>
        <v>80889.772306815546</v>
      </c>
      <c r="G8172" s="7">
        <f t="shared" si="1740"/>
        <v>1631.5467074284695</v>
      </c>
      <c r="H8172" s="6">
        <f t="shared" si="1741"/>
        <v>80073.998953101313</v>
      </c>
      <c r="I8172" s="6">
        <f>SUM(H8172:H8217)</f>
        <v>1278985.6749345523</v>
      </c>
      <c r="J8172" s="8">
        <f t="shared" ref="J8172:J8217" si="1745">I8172/F8172</f>
        <v>15.811463408295298</v>
      </c>
      <c r="K8172" s="15">
        <f t="shared" si="1742"/>
        <v>0.23134000000000002</v>
      </c>
      <c r="L8172" s="15">
        <f t="shared" ref="L8172:L8216" si="1746">K8172/(B8172+E8172)</f>
        <v>3.5319083969465653E-3</v>
      </c>
      <c r="M8172" s="12">
        <f t="shared" ref="M8172:M8217" si="1747">G8172/L8172</f>
        <v>461944.79699388234</v>
      </c>
      <c r="N8172" s="10">
        <f>((B8171+E8171)*D8171+(B8172+E8172)*D8172+(B8173+E8173)*D8173)/3/SUM(D8107:D8172)</f>
        <v>5.6166681075473326</v>
      </c>
      <c r="O8172" s="11">
        <f>O8107</f>
        <v>3.8673881337781692E-2</v>
      </c>
      <c r="P8172" s="12">
        <f>M8172*O8107</f>
        <v>17865.198263547059</v>
      </c>
      <c r="Q8172" s="9">
        <f>N8172*O8107</f>
        <v>0.21721835590498839</v>
      </c>
      <c r="R8172" s="12">
        <f t="shared" ref="R8172:R8217" si="1748">((1-Q8172)*H8172)</f>
        <v>62680.456549770883</v>
      </c>
      <c r="S8172" s="16">
        <f t="shared" ref="S8172:S8216" si="1749">R8172+S8173</f>
        <v>957001.48313838174</v>
      </c>
      <c r="T8172" s="13">
        <f t="shared" si="1743"/>
        <v>11.830933081483622</v>
      </c>
      <c r="U8172" s="14">
        <f t="shared" si="1744"/>
        <v>3.9805303268116763</v>
      </c>
    </row>
    <row r="8173" spans="1:21" x14ac:dyDescent="0.3">
      <c r="A8173" s="17">
        <v>1994</v>
      </c>
      <c r="B8173" s="17">
        <v>66</v>
      </c>
      <c r="C8173" s="17">
        <v>2.1600000000000001E-2</v>
      </c>
      <c r="D8173" s="17">
        <v>2.137E-2</v>
      </c>
      <c r="E8173" s="17">
        <v>0.5</v>
      </c>
      <c r="F8173" s="6">
        <f t="shared" ref="F8173:F8217" si="1750">F8172-G8172</f>
        <v>79258.225599387079</v>
      </c>
      <c r="G8173" s="7">
        <f t="shared" ref="G8173:G8217" si="1751">D8173*F8173</f>
        <v>1693.748281058902</v>
      </c>
      <c r="H8173" s="6">
        <f t="shared" ref="H8173:H8216" si="1752">F8173-0.5*G8173</f>
        <v>78411.351458857622</v>
      </c>
      <c r="I8173" s="6">
        <f>SUM(H8173:H8217)</f>
        <v>1198911.6759814506</v>
      </c>
      <c r="J8173" s="8">
        <f t="shared" si="1745"/>
        <v>15.126652999290991</v>
      </c>
      <c r="K8173" s="9">
        <f t="shared" ref="K8173:K8205" si="1753">K8172+G8173/F8173</f>
        <v>0.25270999999999999</v>
      </c>
      <c r="L8173" s="9">
        <f t="shared" si="1746"/>
        <v>3.8001503759398495E-3</v>
      </c>
      <c r="M8173" s="12">
        <f t="shared" si="1747"/>
        <v>445705.59412139206</v>
      </c>
      <c r="N8173" s="10">
        <f>((B8172+E8172)*D8172+(B8173+E8173)*D8173+(B8174+E8174)*D8174)/3/SUM(D8107:D8173)</f>
        <v>5.7085394325511443</v>
      </c>
      <c r="O8173" s="11">
        <f>O8107</f>
        <v>3.8673881337781692E-2</v>
      </c>
      <c r="P8173" s="12">
        <f>M8173*O8107</f>
        <v>17237.165258636207</v>
      </c>
      <c r="Q8173" s="9">
        <f>N8173*O8107</f>
        <v>0.2207713766265306</v>
      </c>
      <c r="R8173" s="12">
        <f t="shared" si="1748"/>
        <v>61100.369454138905</v>
      </c>
      <c r="S8173" s="12">
        <f t="shared" si="1749"/>
        <v>894321.02658861084</v>
      </c>
      <c r="T8173" s="13">
        <f t="shared" si="1743"/>
        <v>11.283636743383349</v>
      </c>
      <c r="U8173" s="14">
        <f t="shared" si="1744"/>
        <v>3.8430162559076422</v>
      </c>
    </row>
    <row r="8174" spans="1:21" x14ac:dyDescent="0.3">
      <c r="A8174" s="17">
        <v>1994</v>
      </c>
      <c r="B8174" s="17">
        <v>67</v>
      </c>
      <c r="C8174" s="17">
        <v>2.3769999999999999E-2</v>
      </c>
      <c r="D8174" s="17">
        <v>2.349E-2</v>
      </c>
      <c r="E8174" s="17">
        <v>0.5</v>
      </c>
      <c r="F8174" s="6">
        <f t="shared" si="1750"/>
        <v>77564.47731832818</v>
      </c>
      <c r="G8174" s="7">
        <f t="shared" si="1751"/>
        <v>1821.9895722075289</v>
      </c>
      <c r="H8174" s="6">
        <f t="shared" si="1752"/>
        <v>76653.482532224414</v>
      </c>
      <c r="I8174" s="6">
        <f>SUM(H8174:H8217)</f>
        <v>1120500.3245225933</v>
      </c>
      <c r="J8174" s="8">
        <f t="shared" si="1745"/>
        <v>14.446050089708056</v>
      </c>
      <c r="K8174" s="9">
        <f t="shared" si="1753"/>
        <v>0.2762</v>
      </c>
      <c r="L8174" s="9">
        <f t="shared" si="1746"/>
        <v>4.0918518518518517E-3</v>
      </c>
      <c r="M8174" s="12">
        <f t="shared" si="1747"/>
        <v>445272.61449677119</v>
      </c>
      <c r="N8174" s="10">
        <f>((B8173+E8173)*D8173+(B8174+E8174)*D8174+(B8175+E8175)*D8175)/3/SUM(D8107:D8174)</f>
        <v>5.7292601979242104</v>
      </c>
      <c r="O8174" s="11">
        <f>O8107</f>
        <v>3.8673881337781692E-2</v>
      </c>
      <c r="P8174" s="12">
        <f>M8174*O8107</f>
        <v>17220.420256011941</v>
      </c>
      <c r="Q8174" s="9">
        <f>N8174*O8107</f>
        <v>0.22157272904779657</v>
      </c>
      <c r="R8174" s="12">
        <f t="shared" si="1748"/>
        <v>59669.161216541848</v>
      </c>
      <c r="S8174" s="12">
        <f t="shared" si="1749"/>
        <v>833220.65713447193</v>
      </c>
      <c r="T8174" s="13">
        <f t="shared" si="1743"/>
        <v>10.742297066154343</v>
      </c>
      <c r="U8174" s="14">
        <f t="shared" si="1744"/>
        <v>3.7037530235537126</v>
      </c>
    </row>
    <row r="8175" spans="1:21" x14ac:dyDescent="0.3">
      <c r="A8175" s="17">
        <v>1994</v>
      </c>
      <c r="B8175" s="17">
        <v>68</v>
      </c>
      <c r="C8175" s="17">
        <v>2.5739999999999999E-2</v>
      </c>
      <c r="D8175" s="17">
        <v>2.5409999999999999E-2</v>
      </c>
      <c r="E8175" s="17">
        <v>0.5</v>
      </c>
      <c r="F8175" s="6">
        <f t="shared" si="1750"/>
        <v>75742.487746120649</v>
      </c>
      <c r="G8175" s="7">
        <f t="shared" si="1751"/>
        <v>1924.6166136289255</v>
      </c>
      <c r="H8175" s="6">
        <f t="shared" si="1752"/>
        <v>74780.179439306186</v>
      </c>
      <c r="I8175" s="6">
        <f>SUM(H8175:H8217)</f>
        <v>1043846.8419903683</v>
      </c>
      <c r="J8175" s="8">
        <f t="shared" si="1745"/>
        <v>13.7815230665411</v>
      </c>
      <c r="K8175" s="9">
        <f t="shared" si="1753"/>
        <v>0.30160999999999999</v>
      </c>
      <c r="L8175" s="9">
        <f t="shared" si="1746"/>
        <v>4.4030656934306569E-3</v>
      </c>
      <c r="M8175" s="12">
        <f t="shared" si="1747"/>
        <v>437108.31216995919</v>
      </c>
      <c r="N8175" s="10">
        <f>((B8174+E8174)*D8174+(B8175+E8175)*D8175+(B8176+E8176)*D8176)/3/SUM(D8107:D8175)</f>
        <v>5.8266856757622971</v>
      </c>
      <c r="O8175" s="11">
        <f>O8107</f>
        <v>3.8673881337781692E-2</v>
      </c>
      <c r="P8175" s="12">
        <f>M8175*O8107</f>
        <v>16904.67499661904</v>
      </c>
      <c r="Q8175" s="9">
        <f>N8175*O8107</f>
        <v>0.22534055041698342</v>
      </c>
      <c r="R8175" s="12">
        <f t="shared" si="1748"/>
        <v>57929.17264417214</v>
      </c>
      <c r="S8175" s="12">
        <f t="shared" si="1749"/>
        <v>773551.49591793003</v>
      </c>
      <c r="T8175" s="13">
        <f t="shared" si="1743"/>
        <v>10.212913767907624</v>
      </c>
      <c r="U8175" s="14">
        <f t="shared" si="1744"/>
        <v>3.5686092986334756</v>
      </c>
    </row>
    <row r="8176" spans="1:21" x14ac:dyDescent="0.3">
      <c r="A8176" s="17">
        <v>1994</v>
      </c>
      <c r="B8176" s="17">
        <v>69</v>
      </c>
      <c r="C8176" s="17">
        <v>2.8400000000000002E-2</v>
      </c>
      <c r="D8176" s="17">
        <v>2.8000000000000001E-2</v>
      </c>
      <c r="E8176" s="17">
        <v>0.5</v>
      </c>
      <c r="F8176" s="6">
        <f t="shared" si="1750"/>
        <v>73817.871132491724</v>
      </c>
      <c r="G8176" s="7">
        <f t="shared" si="1751"/>
        <v>2066.9003917097684</v>
      </c>
      <c r="H8176" s="6">
        <f t="shared" si="1752"/>
        <v>72784.420936636845</v>
      </c>
      <c r="I8176" s="6">
        <f>SUM(H8176:H8217)</f>
        <v>969066.66255106207</v>
      </c>
      <c r="J8176" s="8">
        <f t="shared" si="1745"/>
        <v>13.127805607015359</v>
      </c>
      <c r="K8176" s="9">
        <f t="shared" si="1753"/>
        <v>0.32961000000000001</v>
      </c>
      <c r="L8176" s="9">
        <f t="shared" si="1746"/>
        <v>4.7425899280575537E-3</v>
      </c>
      <c r="M8176" s="12">
        <f t="shared" si="1747"/>
        <v>435816.80538766697</v>
      </c>
      <c r="N8176" s="10">
        <f>((B8175+E8175)*D8175+(B8176+E8176)*D8176+(B8177+E8177)*D8177)/3/SUM(D8107:D8176)</f>
        <v>5.9198800602732522</v>
      </c>
      <c r="O8176" s="11">
        <f>O8107</f>
        <v>3.8673881337781692E-2</v>
      </c>
      <c r="P8176" s="12">
        <f>M8176*O8107</f>
        <v>16854.727416573729</v>
      </c>
      <c r="Q8176" s="9">
        <f>N8176*O8107</f>
        <v>0.22894473898490769</v>
      </c>
      <c r="R8176" s="12">
        <f t="shared" si="1748"/>
        <v>56120.810683130869</v>
      </c>
      <c r="S8176" s="12">
        <f t="shared" si="1749"/>
        <v>715622.32327375794</v>
      </c>
      <c r="T8176" s="13">
        <f t="shared" si="1743"/>
        <v>9.6944318807206713</v>
      </c>
      <c r="U8176" s="14">
        <f t="shared" si="1744"/>
        <v>3.433373726294688</v>
      </c>
    </row>
    <row r="8177" spans="1:21" x14ac:dyDescent="0.3">
      <c r="A8177" s="17">
        <v>1994</v>
      </c>
      <c r="B8177" s="17">
        <v>70</v>
      </c>
      <c r="C8177" s="17">
        <v>3.1220000000000001E-2</v>
      </c>
      <c r="D8177" s="17">
        <v>3.074E-2</v>
      </c>
      <c r="E8177" s="17">
        <v>0.5</v>
      </c>
      <c r="F8177" s="6">
        <f t="shared" si="1750"/>
        <v>71750.970740781951</v>
      </c>
      <c r="G8177" s="7">
        <f t="shared" si="1751"/>
        <v>2205.6248405716374</v>
      </c>
      <c r="H8177" s="6">
        <f t="shared" si="1752"/>
        <v>70648.158320496135</v>
      </c>
      <c r="I8177" s="6">
        <f>SUM(H8177:H8217)</f>
        <v>896282.24161442521</v>
      </c>
      <c r="J8177" s="8">
        <f t="shared" si="1745"/>
        <v>12.491569554542551</v>
      </c>
      <c r="K8177" s="9">
        <f t="shared" si="1753"/>
        <v>0.36035</v>
      </c>
      <c r="L8177" s="9">
        <f t="shared" si="1746"/>
        <v>5.1113475177304961E-3</v>
      </c>
      <c r="M8177" s="12">
        <f t="shared" si="1747"/>
        <v>431515.33581323834</v>
      </c>
      <c r="N8177" s="10">
        <f>((B8176+E8176)*D8176+(B8177+E8177)*D8177+(B8178+E8178)*D8178)/3/SUM(D8107:D8177)</f>
        <v>6.0006197678183257</v>
      </c>
      <c r="O8177" s="11">
        <f>O8107</f>
        <v>3.8673881337781692E-2</v>
      </c>
      <c r="P8177" s="12">
        <f>M8177*O8107</f>
        <v>16688.372892674197</v>
      </c>
      <c r="Q8177" s="9">
        <f>N8177*O8107</f>
        <v>0.23206725685375307</v>
      </c>
      <c r="R8177" s="12">
        <f t="shared" si="1748"/>
        <v>54253.034017288948</v>
      </c>
      <c r="S8177" s="12">
        <f t="shared" si="1749"/>
        <v>659501.51259062707</v>
      </c>
      <c r="T8177" s="13">
        <f t="shared" si="1743"/>
        <v>9.191534355308427</v>
      </c>
      <c r="U8177" s="14">
        <f t="shared" si="1744"/>
        <v>3.3000351992341237</v>
      </c>
    </row>
    <row r="8178" spans="1:21" x14ac:dyDescent="0.3">
      <c r="A8178" s="17">
        <v>1994</v>
      </c>
      <c r="B8178" s="17">
        <v>71</v>
      </c>
      <c r="C8178" s="17">
        <v>3.3759999999999998E-2</v>
      </c>
      <c r="D8178" s="17">
        <v>3.32E-2</v>
      </c>
      <c r="E8178" s="17">
        <v>0.5</v>
      </c>
      <c r="F8178" s="6">
        <f t="shared" si="1750"/>
        <v>69545.345900210319</v>
      </c>
      <c r="G8178" s="7">
        <f t="shared" si="1751"/>
        <v>2308.9054838869824</v>
      </c>
      <c r="H8178" s="6">
        <f t="shared" si="1752"/>
        <v>68390.89315826683</v>
      </c>
      <c r="I8178" s="6">
        <f>SUM(H8178:H8217)</f>
        <v>825634.08329392888</v>
      </c>
      <c r="J8178" s="8">
        <f t="shared" si="1745"/>
        <v>11.871881182079676</v>
      </c>
      <c r="K8178" s="9">
        <f t="shared" si="1753"/>
        <v>0.39355000000000001</v>
      </c>
      <c r="L8178" s="9">
        <f t="shared" si="1746"/>
        <v>5.5041958041958045E-3</v>
      </c>
      <c r="M8178" s="12">
        <f t="shared" si="1747"/>
        <v>419480.98614640895</v>
      </c>
      <c r="N8178" s="10">
        <f>((B8177+E8177)*D8177+(B8178+E8178)*D8178+(B8179+E8179)*D8179)/3/SUM(D8107:D8178)</f>
        <v>6.0623343073730567</v>
      </c>
      <c r="O8178" s="11">
        <f>O8107</f>
        <v>3.8673881337781692E-2</v>
      </c>
      <c r="P8178" s="12">
        <f>M8178*O8107</f>
        <v>16222.957881681865</v>
      </c>
      <c r="Q8178" s="9">
        <f>N8178*O8107</f>
        <v>0.23445399763330854</v>
      </c>
      <c r="R8178" s="12">
        <f t="shared" si="1748"/>
        <v>52356.374855598682</v>
      </c>
      <c r="S8178" s="12">
        <f t="shared" si="1749"/>
        <v>605248.47857333813</v>
      </c>
      <c r="T8178" s="13">
        <f t="shared" si="1743"/>
        <v>8.7029328956361951</v>
      </c>
      <c r="U8178" s="14">
        <f t="shared" si="1744"/>
        <v>3.1689482864434808</v>
      </c>
    </row>
    <row r="8179" spans="1:21" x14ac:dyDescent="0.3">
      <c r="A8179" s="17">
        <v>1994</v>
      </c>
      <c r="B8179" s="17">
        <v>72</v>
      </c>
      <c r="C8179" s="17">
        <v>3.6749999999999998E-2</v>
      </c>
      <c r="D8179" s="17">
        <v>3.6089999999999997E-2</v>
      </c>
      <c r="E8179" s="17">
        <v>0.5</v>
      </c>
      <c r="F8179" s="6">
        <f t="shared" si="1750"/>
        <v>67236.440416323341</v>
      </c>
      <c r="G8179" s="7">
        <f t="shared" si="1751"/>
        <v>2426.5631346251093</v>
      </c>
      <c r="H8179" s="6">
        <f t="shared" si="1752"/>
        <v>66023.158849010782</v>
      </c>
      <c r="I8179" s="6">
        <f>SUM(H8179:H8217)</f>
        <v>757243.19013566209</v>
      </c>
      <c r="J8179" s="8">
        <f t="shared" si="1745"/>
        <v>11.262392616962844</v>
      </c>
      <c r="K8179" s="9">
        <f t="shared" si="1753"/>
        <v>0.42964000000000002</v>
      </c>
      <c r="L8179" s="9">
        <f t="shared" si="1746"/>
        <v>5.9260689655172413E-3</v>
      </c>
      <c r="M8179" s="12">
        <f t="shared" si="1747"/>
        <v>409472.64514551818</v>
      </c>
      <c r="N8179" s="10">
        <f>((B8178+E8178)*D8178+(B8179+E8179)*D8179+(B8180+E8180)*D8180)/3/SUM(D8107:D8179)</f>
        <v>6.2724412686590325</v>
      </c>
      <c r="O8179" s="11">
        <f>O8107</f>
        <v>3.8673881337781692E-2</v>
      </c>
      <c r="P8179" s="12">
        <f>M8179*O8107</f>
        <v>15835.89648942536</v>
      </c>
      <c r="Q8179" s="9">
        <f>N8179*O8107</f>
        <v>0.24257964932232429</v>
      </c>
      <c r="R8179" s="12">
        <f t="shared" si="1748"/>
        <v>50007.284128265637</v>
      </c>
      <c r="S8179" s="12">
        <f t="shared" si="1749"/>
        <v>552892.10371773946</v>
      </c>
      <c r="T8179" s="13">
        <f t="shared" si="1743"/>
        <v>8.2231019413620086</v>
      </c>
      <c r="U8179" s="14">
        <f t="shared" si="1744"/>
        <v>3.0392906756008351</v>
      </c>
    </row>
    <row r="8180" spans="1:21" x14ac:dyDescent="0.3">
      <c r="A8180" s="17">
        <v>1994</v>
      </c>
      <c r="B8180" s="17">
        <v>73</v>
      </c>
      <c r="C8180" s="17">
        <v>4.301E-2</v>
      </c>
      <c r="D8180" s="17">
        <v>4.2099999999999999E-2</v>
      </c>
      <c r="E8180" s="17">
        <v>0.5</v>
      </c>
      <c r="F8180" s="6">
        <f t="shared" si="1750"/>
        <v>64809.877281698231</v>
      </c>
      <c r="G8180" s="7">
        <f t="shared" si="1751"/>
        <v>2728.4958335594956</v>
      </c>
      <c r="H8180" s="6">
        <f t="shared" si="1752"/>
        <v>63445.629364918481</v>
      </c>
      <c r="I8180" s="6">
        <f>SUM(H8180:H8217)</f>
        <v>691220.03128665162</v>
      </c>
      <c r="J8180" s="8">
        <f t="shared" si="1745"/>
        <v>10.66535010214942</v>
      </c>
      <c r="K8180" s="9">
        <f t="shared" si="1753"/>
        <v>0.47174000000000005</v>
      </c>
      <c r="L8180" s="9">
        <f t="shared" si="1746"/>
        <v>6.4182312925170071E-3</v>
      </c>
      <c r="M8180" s="12">
        <f t="shared" si="1747"/>
        <v>425116.47044266528</v>
      </c>
      <c r="N8180" s="10">
        <f>((B8179+E8179)*D8179+(B8180+E8180)*D8180+(B8181+E8181)*D8181)/3/SUM(D8107:D8180)</f>
        <v>6.4210617430505499</v>
      </c>
      <c r="O8180" s="11">
        <f>O8107</f>
        <v>3.8673881337781692E-2</v>
      </c>
      <c r="P8180" s="12">
        <f>M8180*O8107</f>
        <v>16440.903932636214</v>
      </c>
      <c r="Q8180" s="9">
        <f>N8180*O8107</f>
        <v>0.24832737991330664</v>
      </c>
      <c r="R8180" s="12">
        <f t="shared" si="1748"/>
        <v>47690.342457777522</v>
      </c>
      <c r="S8180" s="12">
        <f t="shared" si="1749"/>
        <v>502884.81958947383</v>
      </c>
      <c r="T8180" s="13">
        <f t="shared" si="1743"/>
        <v>7.7593854622447234</v>
      </c>
      <c r="U8180" s="14">
        <f t="shared" si="1744"/>
        <v>2.9059646399046963</v>
      </c>
    </row>
    <row r="8181" spans="1:21" x14ac:dyDescent="0.3">
      <c r="A8181" s="17">
        <v>1994</v>
      </c>
      <c r="B8181" s="17">
        <v>74</v>
      </c>
      <c r="C8181" s="17">
        <v>4.6370000000000001E-2</v>
      </c>
      <c r="D8181" s="17">
        <v>4.5319999999999999E-2</v>
      </c>
      <c r="E8181" s="17">
        <v>0.5</v>
      </c>
      <c r="F8181" s="6">
        <f t="shared" si="1750"/>
        <v>62081.381448138738</v>
      </c>
      <c r="G8181" s="7">
        <f t="shared" si="1751"/>
        <v>2813.5282072296477</v>
      </c>
      <c r="H8181" s="6">
        <f t="shared" si="1752"/>
        <v>60674.617344523911</v>
      </c>
      <c r="I8181" s="6">
        <f>SUM(H8181:H8217)</f>
        <v>627774.40192173293</v>
      </c>
      <c r="J8181" s="8">
        <f t="shared" si="1745"/>
        <v>10.112120369714393</v>
      </c>
      <c r="K8181" s="9">
        <f t="shared" si="1753"/>
        <v>0.51706000000000008</v>
      </c>
      <c r="L8181" s="9">
        <f t="shared" si="1746"/>
        <v>6.940402684563759E-3</v>
      </c>
      <c r="M8181" s="12">
        <f t="shared" si="1747"/>
        <v>405384.0007709139</v>
      </c>
      <c r="N8181" s="10">
        <f>((B8180+E8180)*D8180+(B8181+E8181)*D8181+(B8182+E8182)*D8182)/3/SUM(D8107:D8181)</f>
        <v>6.5145631067961158</v>
      </c>
      <c r="O8181" s="11">
        <f>O8107</f>
        <v>3.8673881337781692E-2</v>
      </c>
      <c r="P8181" s="12">
        <f>M8181*O8107</f>
        <v>15677.772742049527</v>
      </c>
      <c r="Q8181" s="9">
        <f>N8181*O8107</f>
        <v>0.2519434405597234</v>
      </c>
      <c r="R8181" s="12">
        <f t="shared" si="1748"/>
        <v>45388.04549609989</v>
      </c>
      <c r="S8181" s="12">
        <f t="shared" si="1749"/>
        <v>455194.4771316963</v>
      </c>
      <c r="T8181" s="13">
        <f t="shared" si="1743"/>
        <v>7.3322221012745112</v>
      </c>
      <c r="U8181" s="14">
        <f t="shared" si="1744"/>
        <v>2.7798982684398821</v>
      </c>
    </row>
    <row r="8182" spans="1:21" x14ac:dyDescent="0.3">
      <c r="A8182" s="17">
        <v>1994</v>
      </c>
      <c r="B8182" s="17">
        <v>75</v>
      </c>
      <c r="C8182" s="17">
        <v>4.9329999999999999E-2</v>
      </c>
      <c r="D8182" s="17">
        <v>4.8140000000000002E-2</v>
      </c>
      <c r="E8182" s="17">
        <v>0.5</v>
      </c>
      <c r="F8182" s="6">
        <f t="shared" si="1750"/>
        <v>59267.853240909091</v>
      </c>
      <c r="G8182" s="7">
        <f t="shared" si="1751"/>
        <v>2853.1544550173639</v>
      </c>
      <c r="H8182" s="6">
        <f t="shared" si="1752"/>
        <v>57841.276013400406</v>
      </c>
      <c r="I8182" s="6">
        <f>SUM(H8182:H8217)</f>
        <v>567099.78457720904</v>
      </c>
      <c r="J8182" s="8">
        <f t="shared" si="1745"/>
        <v>9.5684212193765372</v>
      </c>
      <c r="K8182" s="9">
        <f t="shared" si="1753"/>
        <v>0.56520000000000004</v>
      </c>
      <c r="L8182" s="9">
        <f t="shared" si="1746"/>
        <v>7.4860927152317885E-3</v>
      </c>
      <c r="M8182" s="12">
        <f t="shared" si="1747"/>
        <v>381127.32015890122</v>
      </c>
      <c r="N8182" s="10">
        <f>((B8181+E8181)*D8181+(B8182+E8182)*D8182+(B8183+E8183)*D8183)/3/SUM(D8107:D8182)</f>
        <v>6.5300159235668787</v>
      </c>
      <c r="O8182" s="11">
        <f>O8107</f>
        <v>3.8673881337781692E-2</v>
      </c>
      <c r="P8182" s="12">
        <f>M8182*O8107</f>
        <v>14739.672754412079</v>
      </c>
      <c r="Q8182" s="9">
        <f>N8182*O8107</f>
        <v>0.25254106096185036</v>
      </c>
      <c r="R8182" s="12">
        <f t="shared" si="1748"/>
        <v>43233.978801589037</v>
      </c>
      <c r="S8182" s="12">
        <f t="shared" si="1749"/>
        <v>409806.43163559644</v>
      </c>
      <c r="T8182" s="13">
        <f t="shared" si="1743"/>
        <v>6.9144807720609549</v>
      </c>
      <c r="U8182" s="14">
        <f t="shared" si="1744"/>
        <v>2.6539404473155823</v>
      </c>
    </row>
    <row r="8183" spans="1:21" x14ac:dyDescent="0.3">
      <c r="A8183" s="17">
        <v>1994</v>
      </c>
      <c r="B8183" s="17">
        <v>76</v>
      </c>
      <c r="C8183" s="17">
        <v>5.4530000000000002E-2</v>
      </c>
      <c r="D8183" s="17">
        <v>5.3089999999999998E-2</v>
      </c>
      <c r="E8183" s="17">
        <v>0.5</v>
      </c>
      <c r="F8183" s="6">
        <f t="shared" si="1750"/>
        <v>56414.698785891727</v>
      </c>
      <c r="G8183" s="7">
        <f t="shared" si="1751"/>
        <v>2995.0563585429918</v>
      </c>
      <c r="H8183" s="6">
        <f t="shared" si="1752"/>
        <v>54917.170606620231</v>
      </c>
      <c r="I8183" s="6">
        <f>SUM(H8183:H8217)</f>
        <v>509258.50856380851</v>
      </c>
      <c r="J8183" s="8">
        <f t="shared" si="1745"/>
        <v>9.027053578652886</v>
      </c>
      <c r="K8183" s="9">
        <f t="shared" si="1753"/>
        <v>0.61829000000000001</v>
      </c>
      <c r="L8183" s="9">
        <f t="shared" si="1746"/>
        <v>8.0822222222222215E-3</v>
      </c>
      <c r="M8183" s="12">
        <f t="shared" si="1747"/>
        <v>370573.37402924016</v>
      </c>
      <c r="N8183" s="10">
        <f>((B8182+E8182)*D8182+(B8183+E8183)*D8183+(B8184+E8184)*D8184)/3/SUM(D8107:D8183)</f>
        <v>6.6781122127157158</v>
      </c>
      <c r="O8183" s="11">
        <f>O8107</f>
        <v>3.8673881337781692E-2</v>
      </c>
      <c r="P8183" s="12">
        <f>M8183*O8107</f>
        <v>14331.510694148226</v>
      </c>
      <c r="Q8183" s="9">
        <f>N8183*O8107</f>
        <v>0.25826851927495831</v>
      </c>
      <c r="R8183" s="12">
        <f t="shared" si="1748"/>
        <v>40733.794271278159</v>
      </c>
      <c r="S8183" s="12">
        <f t="shared" si="1749"/>
        <v>366572.45283400739</v>
      </c>
      <c r="T8183" s="13">
        <f t="shared" si="1743"/>
        <v>6.4978181346894006</v>
      </c>
      <c r="U8183" s="14">
        <f t="shared" si="1744"/>
        <v>2.5292354439634854</v>
      </c>
    </row>
    <row r="8184" spans="1:21" x14ac:dyDescent="0.3">
      <c r="A8184" s="17">
        <v>1994</v>
      </c>
      <c r="B8184" s="17">
        <v>77</v>
      </c>
      <c r="C8184" s="17">
        <v>6.2420000000000003E-2</v>
      </c>
      <c r="D8184" s="17">
        <v>6.053E-2</v>
      </c>
      <c r="E8184" s="17">
        <v>0.5</v>
      </c>
      <c r="F8184" s="6">
        <f t="shared" si="1750"/>
        <v>53419.642427348736</v>
      </c>
      <c r="G8184" s="7">
        <f t="shared" si="1751"/>
        <v>3233.4909561274189</v>
      </c>
      <c r="H8184" s="6">
        <f t="shared" si="1752"/>
        <v>51802.896949285023</v>
      </c>
      <c r="I8184" s="6">
        <f>SUM(H8184:H8217)</f>
        <v>454341.33795718831</v>
      </c>
      <c r="J8184" s="8">
        <f t="shared" si="1745"/>
        <v>8.5051362628474578</v>
      </c>
      <c r="K8184" s="9">
        <f t="shared" si="1753"/>
        <v>0.67881999999999998</v>
      </c>
      <c r="L8184" s="9">
        <f t="shared" si="1746"/>
        <v>8.758967741935483E-3</v>
      </c>
      <c r="M8184" s="12">
        <f t="shared" si="1747"/>
        <v>369163.47352740786</v>
      </c>
      <c r="N8184" s="10">
        <f>((B8183+E8183)*D8183+(B8184+E8184)*D8184+(B8185+E8185)*D8185)/3/SUM(D8107:D8184)</f>
        <v>6.8096206161672708</v>
      </c>
      <c r="O8184" s="11">
        <f>O8107</f>
        <v>3.8673881337781692E-2</v>
      </c>
      <c r="P8184" s="12">
        <f>M8184*O8107</f>
        <v>14276.984369442283</v>
      </c>
      <c r="Q8184" s="9">
        <f>N8184*O8107</f>
        <v>0.2633544596649649</v>
      </c>
      <c r="R8184" s="12">
        <f t="shared" si="1748"/>
        <v>38160.373014126213</v>
      </c>
      <c r="S8184" s="12">
        <f t="shared" si="1749"/>
        <v>325838.65856272925</v>
      </c>
      <c r="T8184" s="13">
        <f t="shared" si="1743"/>
        <v>6.0996038864519395</v>
      </c>
      <c r="U8184" s="14">
        <f t="shared" si="1744"/>
        <v>2.4055323763955183</v>
      </c>
    </row>
    <row r="8185" spans="1:21" x14ac:dyDescent="0.3">
      <c r="A8185" s="17">
        <v>1994</v>
      </c>
      <c r="B8185" s="17">
        <v>78</v>
      </c>
      <c r="C8185" s="17">
        <v>6.7349999999999993E-2</v>
      </c>
      <c r="D8185" s="17">
        <v>6.5159999999999996E-2</v>
      </c>
      <c r="E8185" s="17">
        <v>0.5</v>
      </c>
      <c r="F8185" s="6">
        <f t="shared" si="1750"/>
        <v>50186.151471221317</v>
      </c>
      <c r="G8185" s="7">
        <f t="shared" si="1751"/>
        <v>3270.1296298647808</v>
      </c>
      <c r="H8185" s="6">
        <f t="shared" si="1752"/>
        <v>48551.086656288928</v>
      </c>
      <c r="I8185" s="6">
        <f>SUM(H8185:H8217)</f>
        <v>402538.44100790325</v>
      </c>
      <c r="J8185" s="8">
        <f t="shared" si="1745"/>
        <v>8.0209067483234762</v>
      </c>
      <c r="K8185" s="9">
        <f t="shared" si="1753"/>
        <v>0.74397999999999997</v>
      </c>
      <c r="L8185" s="9">
        <f t="shared" si="1746"/>
        <v>9.4774522292993633E-3</v>
      </c>
      <c r="M8185" s="12">
        <f t="shared" si="1747"/>
        <v>345043.11398745299</v>
      </c>
      <c r="N8185" s="10">
        <f>((B8184+E8184)*D8184+(B8185+E8185)*D8185+(B8186+E8186)*D8186)/3/SUM(D8107:D8185)</f>
        <v>6.9139649811374859</v>
      </c>
      <c r="O8185" s="11">
        <f>O8107</f>
        <v>3.8673881337781692E-2</v>
      </c>
      <c r="P8185" s="12">
        <f>M8185*O8107</f>
        <v>13344.156446769439</v>
      </c>
      <c r="Q8185" s="9">
        <f>N8185*O8107</f>
        <v>0.26738986125408915</v>
      </c>
      <c r="R8185" s="12">
        <f t="shared" si="1748"/>
        <v>35569.018331528576</v>
      </c>
      <c r="S8185" s="12">
        <f t="shared" si="1749"/>
        <v>287678.28554860305</v>
      </c>
      <c r="T8185" s="13">
        <f t="shared" si="1743"/>
        <v>5.732224470600598</v>
      </c>
      <c r="U8185" s="14">
        <f t="shared" si="1744"/>
        <v>2.2886822777228781</v>
      </c>
    </row>
    <row r="8186" spans="1:21" x14ac:dyDescent="0.3">
      <c r="A8186" s="17">
        <v>1994</v>
      </c>
      <c r="B8186" s="17">
        <v>79</v>
      </c>
      <c r="C8186" s="17">
        <v>7.3349999999999999E-2</v>
      </c>
      <c r="D8186" s="17">
        <v>7.0760000000000003E-2</v>
      </c>
      <c r="E8186" s="17">
        <v>0.5</v>
      </c>
      <c r="F8186" s="6">
        <f t="shared" si="1750"/>
        <v>46916.021841356538</v>
      </c>
      <c r="G8186" s="7">
        <f t="shared" si="1751"/>
        <v>3319.777705494389</v>
      </c>
      <c r="H8186" s="6">
        <f t="shared" si="1752"/>
        <v>45256.132988609344</v>
      </c>
      <c r="I8186" s="6">
        <f>SUM(H8186:H8217)</f>
        <v>353987.35435161431</v>
      </c>
      <c r="J8186" s="8">
        <f t="shared" si="1745"/>
        <v>7.5451272392318218</v>
      </c>
      <c r="K8186" s="9">
        <f t="shared" si="1753"/>
        <v>0.81474000000000002</v>
      </c>
      <c r="L8186" s="9">
        <f t="shared" si="1746"/>
        <v>1.0248301886792453E-2</v>
      </c>
      <c r="M8186" s="12">
        <f t="shared" si="1747"/>
        <v>323934.41783489694</v>
      </c>
      <c r="N8186" s="10">
        <f>((B8185+E8185)*D8185+(B8186+E8186)*D8186+(B8187+E8187)*D8187)/3/SUM(D8107:D8186)</f>
        <v>7.0794138825473976</v>
      </c>
      <c r="O8186" s="11">
        <f>O8107</f>
        <v>3.8673881337781692E-2</v>
      </c>
      <c r="P8186" s="12">
        <f>M8186*O8107</f>
        <v>12527.801236570198</v>
      </c>
      <c r="Q8186" s="9">
        <f>N8186*O8107</f>
        <v>0.27378841243468244</v>
      </c>
      <c r="R8186" s="12">
        <f t="shared" si="1748"/>
        <v>32865.528184725132</v>
      </c>
      <c r="S8186" s="12">
        <f t="shared" si="1749"/>
        <v>252109.26721707446</v>
      </c>
      <c r="T8186" s="13">
        <f t="shared" si="1743"/>
        <v>5.3736283964903393</v>
      </c>
      <c r="U8186" s="14">
        <f t="shared" si="1744"/>
        <v>2.1714988427414825</v>
      </c>
    </row>
    <row r="8187" spans="1:21" x14ac:dyDescent="0.3">
      <c r="A8187" s="17">
        <v>1994</v>
      </c>
      <c r="B8187" s="17">
        <v>80</v>
      </c>
      <c r="C8187" s="17">
        <v>8.5000000000000006E-2</v>
      </c>
      <c r="D8187" s="17">
        <v>8.1530000000000005E-2</v>
      </c>
      <c r="E8187" s="17">
        <v>0.5</v>
      </c>
      <c r="F8187" s="6">
        <f t="shared" si="1750"/>
        <v>43596.244135862151</v>
      </c>
      <c r="G8187" s="7">
        <f t="shared" si="1751"/>
        <v>3554.4017843968413</v>
      </c>
      <c r="H8187" s="6">
        <f t="shared" si="1752"/>
        <v>41819.043243663727</v>
      </c>
      <c r="I8187" s="6">
        <f>SUM(H8187:H8217)</f>
        <v>308731.22136300505</v>
      </c>
      <c r="J8187" s="8">
        <f t="shared" si="1745"/>
        <v>7.0816013508155304</v>
      </c>
      <c r="K8187" s="9">
        <f t="shared" si="1753"/>
        <v>0.89627000000000001</v>
      </c>
      <c r="L8187" s="9">
        <f t="shared" si="1746"/>
        <v>1.1133788819875777E-2</v>
      </c>
      <c r="M8187" s="12">
        <f t="shared" si="1747"/>
        <v>319244.58438187791</v>
      </c>
      <c r="N8187" s="10">
        <f>((B8186+E8186)*D8186+(B8187+E8187)*D8187+(B8188+E8188)*D8188)/3/SUM(D8107:D8187)</f>
        <v>7.2061878674952862</v>
      </c>
      <c r="O8187" s="11">
        <f>O8107</f>
        <v>3.8673881337781692E-2</v>
      </c>
      <c r="P8187" s="12">
        <f>M8187*O8107</f>
        <v>12346.42717411418</v>
      </c>
      <c r="Q8187" s="9">
        <f>N8187*O8107</f>
        <v>0.27869125448527482</v>
      </c>
      <c r="R8187" s="12">
        <f t="shared" si="1748"/>
        <v>30164.441620713125</v>
      </c>
      <c r="S8187" s="12">
        <f t="shared" si="1749"/>
        <v>219243.73903234935</v>
      </c>
      <c r="T8187" s="13">
        <f t="shared" si="1743"/>
        <v>5.0289593376233084</v>
      </c>
      <c r="U8187" s="14">
        <f t="shared" si="1744"/>
        <v>2.0526420131922221</v>
      </c>
    </row>
    <row r="8188" spans="1:21" x14ac:dyDescent="0.3">
      <c r="A8188" s="17">
        <v>1994</v>
      </c>
      <c r="B8188" s="17">
        <v>81</v>
      </c>
      <c r="C8188" s="17">
        <v>9.2259999999999995E-2</v>
      </c>
      <c r="D8188" s="17">
        <v>8.8190000000000004E-2</v>
      </c>
      <c r="E8188" s="17">
        <v>0.5</v>
      </c>
      <c r="F8188" s="6">
        <f t="shared" si="1750"/>
        <v>40041.842351465311</v>
      </c>
      <c r="G8188" s="7">
        <f t="shared" si="1751"/>
        <v>3531.2900769757262</v>
      </c>
      <c r="H8188" s="6">
        <f t="shared" si="1752"/>
        <v>38276.197312977449</v>
      </c>
      <c r="I8188" s="6">
        <f>SUM(H8188:H8217)</f>
        <v>266912.17811934138</v>
      </c>
      <c r="J8188" s="8">
        <f t="shared" si="1745"/>
        <v>6.6658316012668148</v>
      </c>
      <c r="K8188" s="9">
        <f t="shared" si="1753"/>
        <v>0.98446</v>
      </c>
      <c r="L8188" s="9">
        <f t="shared" si="1746"/>
        <v>1.2079263803680981E-2</v>
      </c>
      <c r="M8188" s="12">
        <f t="shared" si="1747"/>
        <v>292343.15388489293</v>
      </c>
      <c r="N8188" s="10">
        <f>((B8187+E8187)*D8187+(B8188+E8188)*D8188+(B8189+E8189)*D8189)/3/SUM(D8107:D8188)</f>
        <v>7.4364626292586786</v>
      </c>
      <c r="O8188" s="11">
        <f>O8107</f>
        <v>3.8673881337781692E-2</v>
      </c>
      <c r="P8188" s="12">
        <f>M8188*O8107</f>
        <v>11306.044443257202</v>
      </c>
      <c r="Q8188" s="9">
        <f>N8188*O8107</f>
        <v>0.28759687329679817</v>
      </c>
      <c r="R8188" s="12">
        <f t="shared" si="1748"/>
        <v>27268.082644073827</v>
      </c>
      <c r="S8188" s="12">
        <f t="shared" si="1749"/>
        <v>189079.29741163622</v>
      </c>
      <c r="T8188" s="13">
        <f t="shared" si="1743"/>
        <v>4.7220429008236415</v>
      </c>
      <c r="U8188" s="14">
        <f t="shared" si="1744"/>
        <v>1.9437887004431733</v>
      </c>
    </row>
    <row r="8189" spans="1:21" x14ac:dyDescent="0.3">
      <c r="A8189" s="17">
        <v>1994</v>
      </c>
      <c r="B8189" s="17">
        <v>82</v>
      </c>
      <c r="C8189" s="17">
        <v>0.10475</v>
      </c>
      <c r="D8189" s="17">
        <v>9.9540000000000003E-2</v>
      </c>
      <c r="E8189" s="17">
        <v>0.5</v>
      </c>
      <c r="F8189" s="6">
        <f t="shared" si="1750"/>
        <v>36510.552274489586</v>
      </c>
      <c r="G8189" s="7">
        <f t="shared" si="1751"/>
        <v>3634.2603734026934</v>
      </c>
      <c r="H8189" s="6">
        <f t="shared" si="1752"/>
        <v>34693.42208778824</v>
      </c>
      <c r="I8189" s="6">
        <f>SUM(H8189:H8217)</f>
        <v>228635.98080636398</v>
      </c>
      <c r="J8189" s="8">
        <f t="shared" si="1745"/>
        <v>6.2621890539331835</v>
      </c>
      <c r="K8189" s="9">
        <f t="shared" si="1753"/>
        <v>1.0840000000000001</v>
      </c>
      <c r="L8189" s="9">
        <f t="shared" si="1746"/>
        <v>1.313939393939394E-2</v>
      </c>
      <c r="M8189" s="12">
        <f t="shared" si="1747"/>
        <v>276592.69447022339</v>
      </c>
      <c r="N8189" s="10">
        <f>((B8188+E8188)*D8188+(B8189+E8189)*D8189+(B8190+E8190)*D8190)/3/SUM(D8107:D8189)</f>
        <v>7.4956288437884373</v>
      </c>
      <c r="O8189" s="11">
        <f>O8107</f>
        <v>3.8673881337781692E-2</v>
      </c>
      <c r="P8189" s="12">
        <f>M8189*O8107</f>
        <v>10696.913044838726</v>
      </c>
      <c r="Q8189" s="9">
        <f>N8189*O8107</f>
        <v>0.28988506045672779</v>
      </c>
      <c r="R8189" s="12">
        <f t="shared" si="1748"/>
        <v>24636.317328418969</v>
      </c>
      <c r="S8189" s="12">
        <f t="shared" si="1749"/>
        <v>161811.2147675624</v>
      </c>
      <c r="T8189" s="13">
        <f t="shared" si="1743"/>
        <v>4.4319026880516974</v>
      </c>
      <c r="U8189" s="14">
        <f t="shared" si="1744"/>
        <v>1.8302863658814861</v>
      </c>
    </row>
    <row r="8190" spans="1:21" x14ac:dyDescent="0.3">
      <c r="A8190" s="17">
        <v>1994</v>
      </c>
      <c r="B8190" s="17">
        <v>83</v>
      </c>
      <c r="C8190" s="17">
        <v>0.11360000000000001</v>
      </c>
      <c r="D8190" s="17">
        <v>0.1075</v>
      </c>
      <c r="E8190" s="17">
        <v>0.5</v>
      </c>
      <c r="F8190" s="6">
        <f t="shared" si="1750"/>
        <v>32876.291901086894</v>
      </c>
      <c r="G8190" s="7">
        <f t="shared" si="1751"/>
        <v>3534.2013793668411</v>
      </c>
      <c r="H8190" s="6">
        <f t="shared" si="1752"/>
        <v>31109.191211403471</v>
      </c>
      <c r="I8190" s="6">
        <f>SUM(H8190:H8217)</f>
        <v>193942.55871857569</v>
      </c>
      <c r="J8190" s="8">
        <f t="shared" si="1745"/>
        <v>5.8991615995526532</v>
      </c>
      <c r="K8190" s="9">
        <f t="shared" si="1753"/>
        <v>1.1915</v>
      </c>
      <c r="L8190" s="9">
        <f t="shared" si="1746"/>
        <v>1.4269461077844312E-2</v>
      </c>
      <c r="M8190" s="12">
        <f t="shared" si="1747"/>
        <v>247675.8834889897</v>
      </c>
      <c r="N8190" s="10">
        <f>((B8189+E8189)*D8189+(B8190+E8190)*D8190+(B8191+E8191)*D8191)/3/SUM(D8107:D8190)</f>
        <v>7.5673380892432505</v>
      </c>
      <c r="O8190" s="11">
        <f>O8107</f>
        <v>3.8673881337781692E-2</v>
      </c>
      <c r="P8190" s="12">
        <f>M8190*O8107</f>
        <v>9578.5877282834317</v>
      </c>
      <c r="Q8190" s="9">
        <f>N8190*O8107</f>
        <v>0.29265833530626911</v>
      </c>
      <c r="R8190" s="12">
        <f t="shared" si="1748"/>
        <v>22004.827098749716</v>
      </c>
      <c r="S8190" s="12">
        <f t="shared" si="1749"/>
        <v>137174.89743914345</v>
      </c>
      <c r="T8190" s="13">
        <f t="shared" si="1743"/>
        <v>4.1724564878500923</v>
      </c>
      <c r="U8190" s="14">
        <f t="shared" si="1744"/>
        <v>1.7267051117025609</v>
      </c>
    </row>
    <row r="8191" spans="1:21" x14ac:dyDescent="0.3">
      <c r="A8191" s="17">
        <v>1994</v>
      </c>
      <c r="B8191" s="17">
        <v>84</v>
      </c>
      <c r="C8191" s="17">
        <v>0.12393999999999999</v>
      </c>
      <c r="D8191" s="17">
        <v>0.1167</v>
      </c>
      <c r="E8191" s="17">
        <v>0.5</v>
      </c>
      <c r="F8191" s="6">
        <f t="shared" si="1750"/>
        <v>29342.090521720052</v>
      </c>
      <c r="G8191" s="7">
        <f t="shared" si="1751"/>
        <v>3424.22196388473</v>
      </c>
      <c r="H8191" s="6">
        <f t="shared" si="1752"/>
        <v>27629.979539777687</v>
      </c>
      <c r="I8191" s="6">
        <f>SUM(H8191:H8217)</f>
        <v>162833.36750717225</v>
      </c>
      <c r="J8191" s="8">
        <f t="shared" si="1745"/>
        <v>5.5494807838124975</v>
      </c>
      <c r="K8191" s="9">
        <f t="shared" si="1753"/>
        <v>1.3082</v>
      </c>
      <c r="L8191" s="9">
        <f t="shared" si="1746"/>
        <v>1.5481656804733727E-2</v>
      </c>
      <c r="M8191" s="12">
        <f t="shared" si="1747"/>
        <v>221179.29670406642</v>
      </c>
      <c r="N8191" s="10">
        <f>((B8190+E8190)*D8190+(B8191+E8191)*D8191+(B8192+E8192)*D8192)/3/SUM(D8107:D8191)</f>
        <v>7.5785876267645103</v>
      </c>
      <c r="O8191" s="11">
        <f>O8107</f>
        <v>3.8673881337781692E-2</v>
      </c>
      <c r="P8191" s="12">
        <f>M8191*O8107</f>
        <v>8553.8618751070735</v>
      </c>
      <c r="Q8191" s="9">
        <f>N8191*O8107</f>
        <v>0.29309339858547123</v>
      </c>
      <c r="R8191" s="12">
        <f t="shared" si="1748"/>
        <v>19531.81493361721</v>
      </c>
      <c r="S8191" s="12">
        <f t="shared" si="1749"/>
        <v>115170.07034039372</v>
      </c>
      <c r="T8191" s="13">
        <f t="shared" si="1743"/>
        <v>3.925080602390643</v>
      </c>
      <c r="U8191" s="14">
        <f t="shared" si="1744"/>
        <v>1.6244001814218545</v>
      </c>
    </row>
    <row r="8192" spans="1:21" x14ac:dyDescent="0.3">
      <c r="A8192" s="17">
        <v>1994</v>
      </c>
      <c r="B8192" s="17">
        <v>85</v>
      </c>
      <c r="C8192" s="17">
        <v>0.13624</v>
      </c>
      <c r="D8192" s="17">
        <v>0.12755</v>
      </c>
      <c r="E8192" s="17">
        <v>0.5</v>
      </c>
      <c r="F8192" s="6">
        <f t="shared" si="1750"/>
        <v>25917.868557835322</v>
      </c>
      <c r="G8192" s="7">
        <f t="shared" si="1751"/>
        <v>3305.824134551895</v>
      </c>
      <c r="H8192" s="6">
        <f t="shared" si="1752"/>
        <v>24264.956490559372</v>
      </c>
      <c r="I8192" s="6">
        <f>SUM(H8192:H8217)</f>
        <v>135203.38796739452</v>
      </c>
      <c r="J8192" s="8">
        <f t="shared" si="1745"/>
        <v>5.2166090612617415</v>
      </c>
      <c r="K8192" s="9">
        <f t="shared" si="1753"/>
        <v>1.4357500000000001</v>
      </c>
      <c r="L8192" s="9">
        <f t="shared" si="1746"/>
        <v>1.6792397660818713E-2</v>
      </c>
      <c r="M8192" s="12">
        <f t="shared" si="1747"/>
        <v>196864.33118870767</v>
      </c>
      <c r="N8192" s="10">
        <f>((B8191+E8191)*D8191+(B8192+E8192)*D8192+(B8193+E8193)*D8193)/3/SUM(D8107:D8192)</f>
        <v>7.5459121249056818</v>
      </c>
      <c r="O8192" s="11">
        <f>O8107</f>
        <v>3.8673881337781692E-2</v>
      </c>
      <c r="P8192" s="12">
        <f>M8192*O8107</f>
        <v>7613.5077840338354</v>
      </c>
      <c r="Q8192" s="9">
        <f>N8192*O8107</f>
        <v>0.29182971010393044</v>
      </c>
      <c r="R8192" s="12">
        <f t="shared" si="1748"/>
        <v>17183.721272234947</v>
      </c>
      <c r="S8192" s="12">
        <f t="shared" si="1749"/>
        <v>95638.255406776516</v>
      </c>
      <c r="T8192" s="13">
        <f t="shared" si="1743"/>
        <v>3.6900509466417439</v>
      </c>
      <c r="U8192" s="14">
        <f t="shared" si="1744"/>
        <v>1.5265581146199976</v>
      </c>
    </row>
    <row r="8193" spans="1:21" x14ac:dyDescent="0.3">
      <c r="A8193" s="17">
        <v>1994</v>
      </c>
      <c r="B8193" s="17">
        <v>86</v>
      </c>
      <c r="C8193" s="17">
        <v>0.14554</v>
      </c>
      <c r="D8193" s="17">
        <v>0.13567000000000001</v>
      </c>
      <c r="E8193" s="17">
        <v>0.5</v>
      </c>
      <c r="F8193" s="6">
        <f t="shared" si="1750"/>
        <v>22612.044423283427</v>
      </c>
      <c r="G8193" s="7">
        <f t="shared" si="1751"/>
        <v>3067.776066906863</v>
      </c>
      <c r="H8193" s="6">
        <f t="shared" si="1752"/>
        <v>21078.156389829994</v>
      </c>
      <c r="I8193" s="6">
        <f>SUM(H8193:H8217)</f>
        <v>110938.43147683513</v>
      </c>
      <c r="J8193" s="8">
        <f t="shared" si="1745"/>
        <v>4.9061654665158354</v>
      </c>
      <c r="K8193" s="9">
        <f t="shared" si="1753"/>
        <v>1.57142</v>
      </c>
      <c r="L8193" s="9">
        <f t="shared" si="1746"/>
        <v>1.8166705202312138E-2</v>
      </c>
      <c r="M8193" s="12">
        <f t="shared" si="1747"/>
        <v>168868.04914500494</v>
      </c>
      <c r="N8193" s="10">
        <f>((B8192+E8192)*D8192+(B8193+E8193)*D8193+(B8194+E8194)*D8194)/3/SUM(D8107:D8193)</f>
        <v>7.4846805224998185</v>
      </c>
      <c r="O8193" s="11">
        <f>O8107</f>
        <v>3.8673881337781692E-2</v>
      </c>
      <c r="P8193" s="12">
        <f>M8193*O8107</f>
        <v>6530.7828943766081</v>
      </c>
      <c r="Q8193" s="9">
        <f>N8193*O8107</f>
        <v>0.28946164637836386</v>
      </c>
      <c r="R8193" s="12">
        <f t="shared" si="1748"/>
        <v>14976.838538609172</v>
      </c>
      <c r="S8193" s="12">
        <f t="shared" si="1749"/>
        <v>78454.534134541565</v>
      </c>
      <c r="T8193" s="13">
        <f t="shared" si="1743"/>
        <v>3.4695904831036688</v>
      </c>
      <c r="U8193" s="14">
        <f t="shared" si="1744"/>
        <v>1.4365749834121666</v>
      </c>
    </row>
    <row r="8194" spans="1:21" x14ac:dyDescent="0.3">
      <c r="A8194" s="17">
        <v>1994</v>
      </c>
      <c r="B8194" s="17">
        <v>87</v>
      </c>
      <c r="C8194" s="17">
        <v>0.15575</v>
      </c>
      <c r="D8194" s="17">
        <v>0.14449999999999999</v>
      </c>
      <c r="E8194" s="17">
        <v>0.5</v>
      </c>
      <c r="F8194" s="6">
        <f t="shared" si="1750"/>
        <v>19544.268356376564</v>
      </c>
      <c r="G8194" s="7">
        <f t="shared" si="1751"/>
        <v>2824.1467774964135</v>
      </c>
      <c r="H8194" s="6">
        <f t="shared" si="1752"/>
        <v>18132.194967628358</v>
      </c>
      <c r="I8194" s="6">
        <f>SUM(H8194:H8217)</f>
        <v>89860.275087005139</v>
      </c>
      <c r="J8194" s="8">
        <f t="shared" si="1745"/>
        <v>4.5977814798929062</v>
      </c>
      <c r="K8194" s="9">
        <f t="shared" si="1753"/>
        <v>1.7159200000000001</v>
      </c>
      <c r="L8194" s="9">
        <f t="shared" si="1746"/>
        <v>1.9610514285714288E-2</v>
      </c>
      <c r="M8194" s="12">
        <f t="shared" si="1747"/>
        <v>144011.86712139036</v>
      </c>
      <c r="N8194" s="10">
        <f>((B8193+E8193)*D8193+(B8194+E8194)*D8194+(B8195+E8195)*D8195)/3/SUM(D8107:D8194)</f>
        <v>7.490035471739164</v>
      </c>
      <c r="O8194" s="11">
        <f>O8107</f>
        <v>3.8673881337781692E-2</v>
      </c>
      <c r="P8194" s="12">
        <f>M8194*O8107</f>
        <v>5569.4978602850351</v>
      </c>
      <c r="Q8194" s="9">
        <f>N8194*O8107</f>
        <v>0.28966874304981616</v>
      </c>
      <c r="R8194" s="12">
        <f t="shared" si="1748"/>
        <v>12879.864842621249</v>
      </c>
      <c r="S8194" s="12">
        <f t="shared" si="1749"/>
        <v>63477.695595932397</v>
      </c>
      <c r="T8194" s="13">
        <f t="shared" si="1743"/>
        <v>3.2478931643006219</v>
      </c>
      <c r="U8194" s="14">
        <f t="shared" si="1744"/>
        <v>1.3498883155922843</v>
      </c>
    </row>
    <row r="8195" spans="1:21" x14ac:dyDescent="0.3">
      <c r="A8195" s="17">
        <v>1994</v>
      </c>
      <c r="B8195" s="17">
        <v>88</v>
      </c>
      <c r="C8195" s="17">
        <v>0.17415</v>
      </c>
      <c r="D8195" s="17">
        <v>0.16020000000000001</v>
      </c>
      <c r="E8195" s="17">
        <v>0.5</v>
      </c>
      <c r="F8195" s="6">
        <f t="shared" si="1750"/>
        <v>16720.121578880149</v>
      </c>
      <c r="G8195" s="7">
        <f t="shared" si="1751"/>
        <v>2678.5634769366002</v>
      </c>
      <c r="H8195" s="6">
        <f t="shared" si="1752"/>
        <v>15380.839840411849</v>
      </c>
      <c r="I8195" s="6">
        <f>SUM(H8195:H8217)</f>
        <v>71728.080119376798</v>
      </c>
      <c r="J8195" s="8">
        <f t="shared" si="1745"/>
        <v>4.2899257508976127</v>
      </c>
      <c r="K8195" s="9">
        <f t="shared" si="1753"/>
        <v>1.8761200000000002</v>
      </c>
      <c r="L8195" s="9">
        <f t="shared" si="1746"/>
        <v>2.1199096045197742E-2</v>
      </c>
      <c r="M8195" s="12">
        <f t="shared" si="1747"/>
        <v>126352.72141914647</v>
      </c>
      <c r="N8195" s="10">
        <f>((B8194+E8194)*D8194+(B8195+E8195)*D8195+(B8196+E8196)*D8196)/3/SUM(D8107:D8195)</f>
        <v>7.593194998187748</v>
      </c>
      <c r="O8195" s="11">
        <f>O8107</f>
        <v>3.8673881337781692E-2</v>
      </c>
      <c r="P8195" s="12">
        <f>M8195*O8107</f>
        <v>4886.5501548698576</v>
      </c>
      <c r="Q8195" s="9">
        <f>N8195*O8107</f>
        <v>0.29365832233455041</v>
      </c>
      <c r="R8195" s="12">
        <f t="shared" si="1748"/>
        <v>10864.128216780093</v>
      </c>
      <c r="S8195" s="12">
        <f t="shared" si="1749"/>
        <v>50597.830753311151</v>
      </c>
      <c r="T8195" s="13">
        <f t="shared" si="1743"/>
        <v>3.0261640451958964</v>
      </c>
      <c r="U8195" s="14">
        <f t="shared" si="1744"/>
        <v>1.2637617057017163</v>
      </c>
    </row>
    <row r="8196" spans="1:21" x14ac:dyDescent="0.3">
      <c r="A8196" s="17">
        <v>1994</v>
      </c>
      <c r="B8196" s="17">
        <v>89</v>
      </c>
      <c r="C8196" s="17">
        <v>0.19517999999999999</v>
      </c>
      <c r="D8196" s="17">
        <v>0.17782999999999999</v>
      </c>
      <c r="E8196" s="17">
        <v>0.5</v>
      </c>
      <c r="F8196" s="6">
        <f t="shared" si="1750"/>
        <v>14041.558101943549</v>
      </c>
      <c r="G8196" s="7">
        <f t="shared" si="1751"/>
        <v>2497.0102772686209</v>
      </c>
      <c r="H8196" s="6">
        <f t="shared" si="1752"/>
        <v>12793.052963309237</v>
      </c>
      <c r="I8196" s="6">
        <f>SUM(H8196:H8217)</f>
        <v>56347.240278964942</v>
      </c>
      <c r="J8196" s="8">
        <f t="shared" si="1745"/>
        <v>4.0128908679419055</v>
      </c>
      <c r="K8196" s="9">
        <f t="shared" si="1753"/>
        <v>2.0539500000000004</v>
      </c>
      <c r="L8196" s="9">
        <f t="shared" si="1746"/>
        <v>2.2949162011173189E-2</v>
      </c>
      <c r="M8196" s="12">
        <f t="shared" si="1747"/>
        <v>108806.16364348769</v>
      </c>
      <c r="N8196" s="10">
        <f>((B8195+E8195)*D8195+(B8196+E8196)*D8196+(B8197+E8197)*D8197)/3/SUM(D8107:D8196)</f>
        <v>7.6031646339979044</v>
      </c>
      <c r="O8196" s="11">
        <f>O8107</f>
        <v>3.8673881337781692E-2</v>
      </c>
      <c r="P8196" s="12">
        <f>M8196*O8107</f>
        <v>4207.9566615674994</v>
      </c>
      <c r="Q8196" s="9">
        <f>N8196*O8107</f>
        <v>0.29404388684685334</v>
      </c>
      <c r="R8196" s="12">
        <f t="shared" si="1748"/>
        <v>9031.333945340135</v>
      </c>
      <c r="S8196" s="12">
        <f t="shared" si="1749"/>
        <v>39733.702536531062</v>
      </c>
      <c r="T8196" s="13">
        <f t="shared" ref="T8196:T8259" si="1754">S8196/F8196</f>
        <v>2.8297217622189206</v>
      </c>
      <c r="U8196" s="14">
        <f t="shared" si="1744"/>
        <v>1.1831691057229849</v>
      </c>
    </row>
    <row r="8197" spans="1:21" x14ac:dyDescent="0.3">
      <c r="A8197" s="17">
        <v>1994</v>
      </c>
      <c r="B8197" s="17">
        <v>90</v>
      </c>
      <c r="C8197" s="17">
        <v>0.20404</v>
      </c>
      <c r="D8197" s="17">
        <v>0.18515000000000001</v>
      </c>
      <c r="E8197" s="17">
        <v>0.5</v>
      </c>
      <c r="F8197" s="6">
        <f t="shared" si="1750"/>
        <v>11544.547824674928</v>
      </c>
      <c r="G8197" s="7">
        <f t="shared" si="1751"/>
        <v>2137.4730297385631</v>
      </c>
      <c r="H8197" s="6">
        <f t="shared" si="1752"/>
        <v>10475.811309805646</v>
      </c>
      <c r="I8197" s="6">
        <f>SUM(H8197:H8217)</f>
        <v>43554.187315655712</v>
      </c>
      <c r="J8197" s="8">
        <f t="shared" si="1745"/>
        <v>3.7727062139726648</v>
      </c>
      <c r="K8197" s="9">
        <f t="shared" si="1753"/>
        <v>2.2391000000000005</v>
      </c>
      <c r="L8197" s="9">
        <f t="shared" si="1746"/>
        <v>2.4741436464088405E-2</v>
      </c>
      <c r="M8197" s="12">
        <f t="shared" si="1747"/>
        <v>86392.438565200267</v>
      </c>
      <c r="N8197" s="10">
        <f>((B8196+E8196)*D8196+(B8197+E8197)*D8197+(B8198+E8198)*D8198)/3/SUM(D8107:D8197)</f>
        <v>7.7050198740565374</v>
      </c>
      <c r="O8197" s="11">
        <f>O8107</f>
        <v>3.8673881337781692E-2</v>
      </c>
      <c r="P8197" s="12">
        <f>M8197*O8107</f>
        <v>3341.1309175521501</v>
      </c>
      <c r="Q8197" s="9">
        <f>N8197*O8107</f>
        <v>0.29798302431451218</v>
      </c>
      <c r="R8197" s="12">
        <f t="shared" si="1748"/>
        <v>7354.1973735615884</v>
      </c>
      <c r="S8197" s="12">
        <f t="shared" si="1749"/>
        <v>30702.368591190927</v>
      </c>
      <c r="T8197" s="13">
        <f t="shared" si="1754"/>
        <v>2.6594691327423599</v>
      </c>
      <c r="U8197" s="14">
        <f t="shared" si="1744"/>
        <v>1.113237081230305</v>
      </c>
    </row>
    <row r="8198" spans="1:21" x14ac:dyDescent="0.3">
      <c r="A8198" s="17">
        <v>1994</v>
      </c>
      <c r="B8198" s="17">
        <v>91</v>
      </c>
      <c r="C8198" s="17">
        <v>0.23286000000000001</v>
      </c>
      <c r="D8198" s="17">
        <v>0.20857999999999999</v>
      </c>
      <c r="E8198" s="17">
        <v>0.5</v>
      </c>
      <c r="F8198" s="6">
        <f t="shared" si="1750"/>
        <v>9407.0747949363649</v>
      </c>
      <c r="G8198" s="7">
        <f t="shared" si="1751"/>
        <v>1962.1276607278269</v>
      </c>
      <c r="H8198" s="6">
        <f t="shared" si="1752"/>
        <v>8426.0109645724515</v>
      </c>
      <c r="I8198" s="6">
        <f>SUM(H8198:H8217)</f>
        <v>33078.37600585007</v>
      </c>
      <c r="J8198" s="8">
        <f t="shared" si="1745"/>
        <v>3.5163296483680009</v>
      </c>
      <c r="K8198" s="9">
        <f t="shared" si="1753"/>
        <v>2.4476800000000005</v>
      </c>
      <c r="L8198" s="9">
        <f t="shared" si="1746"/>
        <v>2.6750601092896179E-2</v>
      </c>
      <c r="M8198" s="12">
        <f t="shared" si="1747"/>
        <v>73348.918550053975</v>
      </c>
      <c r="N8198" s="10">
        <f>((B8197+E8197)*D8197+(B8198+E8198)*D8198+(B8199+E8199)*D8199)/3/SUM(D8107:D8198)</f>
        <v>7.6616217533882409</v>
      </c>
      <c r="O8198" s="11">
        <f>O8107</f>
        <v>3.8673881337781692E-2</v>
      </c>
      <c r="P8198" s="12">
        <f>M8198*O8107</f>
        <v>2836.6873722594019</v>
      </c>
      <c r="Q8198" s="9">
        <f>N8198*O8107</f>
        <v>0.29630465054550376</v>
      </c>
      <c r="R8198" s="12">
        <f t="shared" si="1748"/>
        <v>5929.3447302222276</v>
      </c>
      <c r="S8198" s="12">
        <f t="shared" si="1749"/>
        <v>23348.171217629337</v>
      </c>
      <c r="T8198" s="13">
        <f t="shared" si="1754"/>
        <v>2.4819799700324672</v>
      </c>
      <c r="U8198" s="14">
        <f t="shared" si="1744"/>
        <v>1.0343496783355337</v>
      </c>
    </row>
    <row r="8199" spans="1:21" x14ac:dyDescent="0.3">
      <c r="A8199" s="17">
        <v>1994</v>
      </c>
      <c r="B8199" s="17">
        <v>92</v>
      </c>
      <c r="C8199" s="17">
        <v>0.24812000000000001</v>
      </c>
      <c r="D8199" s="17">
        <v>0.22073999999999999</v>
      </c>
      <c r="E8199" s="17">
        <v>0.5</v>
      </c>
      <c r="F8199" s="6">
        <f t="shared" si="1750"/>
        <v>7444.947134208538</v>
      </c>
      <c r="G8199" s="7">
        <f t="shared" si="1751"/>
        <v>1643.3976304051926</v>
      </c>
      <c r="H8199" s="6">
        <f t="shared" si="1752"/>
        <v>6623.248319005942</v>
      </c>
      <c r="I8199" s="6">
        <f>SUM(H8199:H8217)</f>
        <v>24652.365041277626</v>
      </c>
      <c r="J8199" s="8">
        <f t="shared" si="1745"/>
        <v>3.3112881256071383</v>
      </c>
      <c r="K8199" s="9">
        <f t="shared" si="1753"/>
        <v>2.6684200000000007</v>
      </c>
      <c r="L8199" s="9">
        <f t="shared" si="1746"/>
        <v>2.884778378378379E-2</v>
      </c>
      <c r="M8199" s="12">
        <f t="shared" si="1747"/>
        <v>56967.898911146025</v>
      </c>
      <c r="N8199" s="10">
        <f>((B8198+E8198)*D8198+(B8199+E8199)*D8199+(B8200+E8200)*D8200)/3/SUM(D8107:D8199)</f>
        <v>7.7617959941338546</v>
      </c>
      <c r="O8199" s="11">
        <f>O8107</f>
        <v>3.8673881337781692E-2</v>
      </c>
      <c r="P8199" s="12">
        <f>M8199*O8107</f>
        <v>2203.1697625524043</v>
      </c>
      <c r="Q8199" s="9">
        <f>N8199*O8107</f>
        <v>0.30017877724520198</v>
      </c>
      <c r="R8199" s="12">
        <f t="shared" si="1748"/>
        <v>4635.0897372153986</v>
      </c>
      <c r="S8199" s="12">
        <f t="shared" si="1749"/>
        <v>17418.82648740711</v>
      </c>
      <c r="T8199" s="13">
        <f t="shared" si="1754"/>
        <v>2.3396843756445129</v>
      </c>
      <c r="U8199" s="14">
        <f t="shared" si="1744"/>
        <v>0.97160374996262533</v>
      </c>
    </row>
    <row r="8200" spans="1:21" x14ac:dyDescent="0.3">
      <c r="A8200" s="17">
        <v>1994</v>
      </c>
      <c r="B8200" s="17">
        <v>93</v>
      </c>
      <c r="C8200" s="17">
        <v>0.27537</v>
      </c>
      <c r="D8200" s="17">
        <v>0.24204999999999999</v>
      </c>
      <c r="E8200" s="17">
        <v>0.5</v>
      </c>
      <c r="F8200" s="6">
        <f t="shared" si="1750"/>
        <v>5801.5495038033459</v>
      </c>
      <c r="G8200" s="7">
        <f t="shared" si="1751"/>
        <v>1404.2650573955998</v>
      </c>
      <c r="H8200" s="6">
        <f t="shared" si="1752"/>
        <v>5099.416975105546</v>
      </c>
      <c r="I8200" s="6">
        <f>SUM(H8200:H8217)</f>
        <v>18029.116722271683</v>
      </c>
      <c r="J8200" s="8">
        <f t="shared" si="1745"/>
        <v>3.1076381767409309</v>
      </c>
      <c r="K8200" s="9">
        <f t="shared" si="1753"/>
        <v>2.9104700000000006</v>
      </c>
      <c r="L8200" s="9">
        <f t="shared" si="1746"/>
        <v>3.1128021390374336E-2</v>
      </c>
      <c r="M8200" s="12">
        <f t="shared" si="1747"/>
        <v>45112.570432434819</v>
      </c>
      <c r="N8200" s="10">
        <f>((B8199+E8199)*D8199+(B8200+E8200)*D8200+(B8201+E8201)*D8201)/3/SUM(D8107:D8200)</f>
        <v>7.6535548095897434</v>
      </c>
      <c r="O8200" s="11">
        <f>O8107</f>
        <v>3.8673881337781692E-2</v>
      </c>
      <c r="P8200" s="12">
        <f>M8200*O8107</f>
        <v>1744.6781957463031</v>
      </c>
      <c r="Q8200" s="9">
        <f>N8200*O8107</f>
        <v>0.2959926705182821</v>
      </c>
      <c r="R8200" s="12">
        <f t="shared" si="1748"/>
        <v>3590.0269265577958</v>
      </c>
      <c r="S8200" s="12">
        <f t="shared" si="1749"/>
        <v>12783.736750191711</v>
      </c>
      <c r="T8200" s="13">
        <f t="shared" si="1754"/>
        <v>2.203503864236791</v>
      </c>
      <c r="U8200" s="14">
        <f t="shared" si="1744"/>
        <v>0.90413431250413989</v>
      </c>
    </row>
    <row r="8201" spans="1:21" x14ac:dyDescent="0.3">
      <c r="A8201" s="17">
        <v>1994</v>
      </c>
      <c r="B8201" s="17">
        <v>94</v>
      </c>
      <c r="C8201" s="17">
        <v>0.2878</v>
      </c>
      <c r="D8201" s="17">
        <v>0.25159999999999999</v>
      </c>
      <c r="E8201" s="17">
        <v>0.5</v>
      </c>
      <c r="F8201" s="6">
        <f t="shared" si="1750"/>
        <v>4397.2844464077461</v>
      </c>
      <c r="G8201" s="7">
        <f t="shared" si="1751"/>
        <v>1106.356766716189</v>
      </c>
      <c r="H8201" s="6">
        <f t="shared" si="1752"/>
        <v>3844.1060630496518</v>
      </c>
      <c r="I8201" s="6">
        <f>SUM(H8201:H8217)</f>
        <v>12929.69974716614</v>
      </c>
      <c r="J8201" s="8">
        <f t="shared" si="1745"/>
        <v>2.940382844173008</v>
      </c>
      <c r="K8201" s="9">
        <f t="shared" si="1753"/>
        <v>3.1620700000000004</v>
      </c>
      <c r="L8201" s="9">
        <f t="shared" si="1746"/>
        <v>3.3461058201058207E-2</v>
      </c>
      <c r="M8201" s="12">
        <f t="shared" si="1747"/>
        <v>33064.010111945609</v>
      </c>
      <c r="N8201" s="10">
        <f>((B8200+E8200)*D8200+(B8201+E8201)*D8201+(B8202+E8202)*D8202)/3/SUM(D8107:D8201)</f>
        <v>7.6277132806463275</v>
      </c>
      <c r="O8201" s="11">
        <f>O8107</f>
        <v>3.8673881337781692E-2</v>
      </c>
      <c r="P8201" s="12">
        <f>M8201*O8107</f>
        <v>1278.7136036205984</v>
      </c>
      <c r="Q8201" s="9">
        <f>N8201*O8107</f>
        <v>0.29499327829433758</v>
      </c>
      <c r="R8201" s="12">
        <f t="shared" si="1748"/>
        <v>2710.1206133994951</v>
      </c>
      <c r="S8201" s="12">
        <f t="shared" si="1749"/>
        <v>9193.7098236339152</v>
      </c>
      <c r="T8201" s="13">
        <f t="shared" si="1754"/>
        <v>2.090769868468366</v>
      </c>
      <c r="U8201" s="14">
        <f t="shared" si="1744"/>
        <v>0.849612975704642</v>
      </c>
    </row>
    <row r="8202" spans="1:21" x14ac:dyDescent="0.3">
      <c r="A8202" s="17">
        <v>1994</v>
      </c>
      <c r="B8202" s="17">
        <v>95</v>
      </c>
      <c r="C8202" s="17">
        <v>0.31445000000000001</v>
      </c>
      <c r="D8202" s="17">
        <v>0.27173000000000003</v>
      </c>
      <c r="E8202" s="17">
        <v>0.5</v>
      </c>
      <c r="F8202" s="6">
        <f t="shared" si="1750"/>
        <v>3290.9276796915574</v>
      </c>
      <c r="G8202" s="7">
        <f t="shared" si="1751"/>
        <v>894.24377840258694</v>
      </c>
      <c r="H8202" s="6">
        <f t="shared" si="1752"/>
        <v>2843.8057904902639</v>
      </c>
      <c r="I8202" s="6">
        <f>SUM(H8202:H8217)</f>
        <v>9085.5936841164857</v>
      </c>
      <c r="J8202" s="8">
        <f t="shared" si="1745"/>
        <v>2.7608001659179684</v>
      </c>
      <c r="K8202" s="9">
        <f t="shared" si="1753"/>
        <v>3.4338000000000006</v>
      </c>
      <c r="L8202" s="9">
        <f t="shared" si="1746"/>
        <v>3.5956020942408386E-2</v>
      </c>
      <c r="M8202" s="12">
        <f t="shared" si="1747"/>
        <v>24870.487750435968</v>
      </c>
      <c r="N8202" s="10">
        <f>((B8201+E8201)*D8201+(B8202+E8202)*D8202+(B8203+E8203)*D8203)/3/SUM(D8107:D8202)</f>
        <v>7.535622342594209</v>
      </c>
      <c r="O8202" s="11">
        <f>O8107</f>
        <v>3.8673881337781692E-2</v>
      </c>
      <c r="P8202" s="12">
        <f>M8202*O8107</f>
        <v>961.83829207311373</v>
      </c>
      <c r="Q8202" s="9">
        <f>N8202*O8107</f>
        <v>0.29143176428382495</v>
      </c>
      <c r="R8202" s="12">
        <f t="shared" si="1748"/>
        <v>2015.030451687129</v>
      </c>
      <c r="S8202" s="12">
        <f t="shared" si="1749"/>
        <v>6483.5892102344205</v>
      </c>
      <c r="T8202" s="13">
        <f t="shared" si="1754"/>
        <v>1.9701402890877553</v>
      </c>
      <c r="U8202" s="14">
        <f t="shared" si="1744"/>
        <v>0.7906598768302131</v>
      </c>
    </row>
    <row r="8203" spans="1:21" x14ac:dyDescent="0.3">
      <c r="A8203" s="17">
        <v>1994</v>
      </c>
      <c r="B8203" s="17">
        <v>96</v>
      </c>
      <c r="C8203" s="17">
        <v>0.33800000000000002</v>
      </c>
      <c r="D8203" s="17">
        <v>0.28913</v>
      </c>
      <c r="E8203" s="17">
        <v>0.5</v>
      </c>
      <c r="F8203" s="6">
        <f t="shared" si="1750"/>
        <v>2396.6839012889704</v>
      </c>
      <c r="G8203" s="7">
        <f t="shared" si="1751"/>
        <v>692.95321637968004</v>
      </c>
      <c r="H8203" s="6">
        <f t="shared" si="1752"/>
        <v>2050.2072930991303</v>
      </c>
      <c r="I8203" s="6">
        <f>SUM(H8203:H8217)</f>
        <v>6241.7878936262168</v>
      </c>
      <c r="J8203" s="8">
        <f t="shared" si="1745"/>
        <v>2.6043433972537202</v>
      </c>
      <c r="K8203" s="9">
        <f t="shared" si="1753"/>
        <v>3.7229300000000007</v>
      </c>
      <c r="L8203" s="9">
        <f t="shared" si="1746"/>
        <v>3.8579585492227987E-2</v>
      </c>
      <c r="M8203" s="12">
        <f t="shared" si="1747"/>
        <v>17961.655303924359</v>
      </c>
      <c r="N8203" s="10">
        <f>((B8202+E8202)*D8202+(B8203+E8203)*D8203+(B8204+E8204)*D8204)/3/SUM(D8107:D8203)</f>
        <v>7.4997636270356924</v>
      </c>
      <c r="O8203" s="11">
        <f>O8107</f>
        <v>3.8673881337781692E-2</v>
      </c>
      <c r="P8203" s="12">
        <f>M8203*O8107</f>
        <v>694.64692585410785</v>
      </c>
      <c r="Q8203" s="9">
        <f>N8203*O8107</f>
        <v>0.29004496857338957</v>
      </c>
      <c r="R8203" s="12">
        <f t="shared" si="1748"/>
        <v>1455.5549832032589</v>
      </c>
      <c r="S8203" s="12">
        <f t="shared" si="1749"/>
        <v>4468.5587585472913</v>
      </c>
      <c r="T8203" s="13">
        <f t="shared" si="1754"/>
        <v>1.864475643260272</v>
      </c>
      <c r="U8203" s="14">
        <f t="shared" si="1744"/>
        <v>0.73986775399344817</v>
      </c>
    </row>
    <row r="8204" spans="1:21" x14ac:dyDescent="0.3">
      <c r="A8204" s="17">
        <v>1994</v>
      </c>
      <c r="B8204" s="17">
        <v>97</v>
      </c>
      <c r="C8204" s="17">
        <v>0.36237999999999998</v>
      </c>
      <c r="D8204" s="17">
        <v>0.30679000000000001</v>
      </c>
      <c r="E8204" s="17">
        <v>0.5</v>
      </c>
      <c r="F8204" s="6">
        <f t="shared" si="1750"/>
        <v>1703.7306849092904</v>
      </c>
      <c r="G8204" s="7">
        <f t="shared" si="1751"/>
        <v>522.68753682332124</v>
      </c>
      <c r="H8204" s="6">
        <f t="shared" si="1752"/>
        <v>1442.3869164976297</v>
      </c>
      <c r="I8204" s="6">
        <f>SUM(H8204:H8217)</f>
        <v>4191.580600527087</v>
      </c>
      <c r="J8204" s="8">
        <f t="shared" si="1745"/>
        <v>2.460236607612813</v>
      </c>
      <c r="K8204" s="9">
        <f t="shared" si="1753"/>
        <v>4.0297200000000011</v>
      </c>
      <c r="L8204" s="9">
        <f t="shared" si="1746"/>
        <v>4.1330461538461552E-2</v>
      </c>
      <c r="M8204" s="12">
        <f t="shared" si="1747"/>
        <v>12646.544881598176</v>
      </c>
      <c r="N8204" s="10">
        <f>((B8203+E8203)*D8203+(B8204+E8204)*D8204+(B8205+E8205)*D8205)/3/SUM(D8107:D8204)</f>
        <v>7.4269982364366074</v>
      </c>
      <c r="O8204" s="11">
        <f>O8107</f>
        <v>3.8673881337781692E-2</v>
      </c>
      <c r="P8204" s="12">
        <f>M8204*O8107</f>
        <v>489.09097608385827</v>
      </c>
      <c r="Q8204" s="9">
        <f>N8204*O8107</f>
        <v>0.28723084849186326</v>
      </c>
      <c r="R8204" s="12">
        <f t="shared" si="1748"/>
        <v>1028.0888986184532</v>
      </c>
      <c r="S8204" s="12">
        <f t="shared" si="1749"/>
        <v>3013.003775344032</v>
      </c>
      <c r="T8204" s="13">
        <f t="shared" si="1754"/>
        <v>1.7684742090000272</v>
      </c>
      <c r="U8204" s="14">
        <f t="shared" si="1744"/>
        <v>0.69176239861278588</v>
      </c>
    </row>
    <row r="8205" spans="1:21" x14ac:dyDescent="0.3">
      <c r="A8205" s="17">
        <v>1994</v>
      </c>
      <c r="B8205" s="17">
        <v>98</v>
      </c>
      <c r="C8205" s="17">
        <v>0.38749</v>
      </c>
      <c r="D8205" s="17">
        <v>0.3246</v>
      </c>
      <c r="E8205" s="17">
        <v>0.5</v>
      </c>
      <c r="F8205" s="6">
        <f t="shared" si="1750"/>
        <v>1181.0431480859693</v>
      </c>
      <c r="G8205" s="7">
        <f t="shared" si="1751"/>
        <v>383.36660586870562</v>
      </c>
      <c r="H8205" s="6">
        <f t="shared" si="1752"/>
        <v>989.35984515161647</v>
      </c>
      <c r="I8205" s="6">
        <f>SUM(H8205:H8217)</f>
        <v>2749.1936840294575</v>
      </c>
      <c r="J8205" s="8">
        <f t="shared" si="1745"/>
        <v>2.3277673542112969</v>
      </c>
      <c r="K8205" s="9">
        <f t="shared" si="1753"/>
        <v>4.3543200000000013</v>
      </c>
      <c r="L8205" s="9">
        <f t="shared" si="1746"/>
        <v>4.4206294416243665E-2</v>
      </c>
      <c r="M8205" s="12">
        <f t="shared" si="1747"/>
        <v>8672.2176317008161</v>
      </c>
      <c r="N8205" s="10">
        <f>((B8204+E8204)*D8204+(B8205+E8205)*D8205+(B8206+E8206)*D8206)/3/SUM(D8107:D8205)</f>
        <v>7.3459533673838067</v>
      </c>
      <c r="O8205" s="11">
        <f>O8107</f>
        <v>3.8673881337781692E-2</v>
      </c>
      <c r="P8205" s="12">
        <f>M8205*O8107</f>
        <v>335.38831562381552</v>
      </c>
      <c r="Q8205" s="9">
        <f>N8205*O8107</f>
        <v>0.28409652884307918</v>
      </c>
      <c r="R8205" s="12">
        <f t="shared" si="1748"/>
        <v>708.28614736731583</v>
      </c>
      <c r="S8205" s="12">
        <f t="shared" si="1749"/>
        <v>1984.9148767255788</v>
      </c>
      <c r="T8205" s="13">
        <f t="shared" si="1754"/>
        <v>1.6806455208197819</v>
      </c>
      <c r="U8205" s="14">
        <f t="shared" si="1744"/>
        <v>0.64712183339151497</v>
      </c>
    </row>
    <row r="8206" spans="1:21" x14ac:dyDescent="0.3">
      <c r="A8206" s="17">
        <v>1994</v>
      </c>
      <c r="B8206" s="17">
        <v>99</v>
      </c>
      <c r="C8206" s="17">
        <v>0.41321000000000002</v>
      </c>
      <c r="D8206" s="17">
        <v>0.34245999999999999</v>
      </c>
      <c r="E8206" s="17">
        <v>0.5</v>
      </c>
      <c r="F8206" s="6">
        <f t="shared" si="1750"/>
        <v>797.67654221726366</v>
      </c>
      <c r="G8206" s="7">
        <f t="shared" si="1751"/>
        <v>273.17230864772409</v>
      </c>
      <c r="H8206" s="6">
        <f t="shared" si="1752"/>
        <v>661.09038789340161</v>
      </c>
      <c r="I8206" s="6">
        <f>SUM(H8206:H8217)</f>
        <v>1759.8338388778416</v>
      </c>
      <c r="J8206" s="8">
        <f t="shared" si="1745"/>
        <v>2.2061998137567325</v>
      </c>
      <c r="K8206" s="9">
        <f t="shared" ref="K8206:K8214" si="1755">IF(F8206=0, K8205, K8205+G8206/F8206)</f>
        <v>4.6967800000000013</v>
      </c>
      <c r="L8206" s="9">
        <f t="shared" si="1746"/>
        <v>4.7203819095477398E-2</v>
      </c>
      <c r="M8206" s="12">
        <f t="shared" si="1747"/>
        <v>5787.0806617402859</v>
      </c>
      <c r="N8206" s="10">
        <f>((B8205+E8205)*D8205+(B8206+E8206)*D8206+(B8207+E8207)*D8207)/3/SUM(D8107:D8206)</f>
        <v>7.2570285741862852</v>
      </c>
      <c r="O8206" s="11">
        <f>O8107</f>
        <v>3.8673881337781692E-2</v>
      </c>
      <c r="P8206" s="12">
        <f>M8206*O8107</f>
        <v>223.80887080431498</v>
      </c>
      <c r="Q8206" s="9">
        <f>N8206*O8107</f>
        <v>0.28065746194297148</v>
      </c>
      <c r="R8206" s="12">
        <f t="shared" si="1748"/>
        <v>475.55043751234501</v>
      </c>
      <c r="S8206" s="12">
        <f t="shared" si="1749"/>
        <v>1276.6287293582629</v>
      </c>
      <c r="T8206" s="13">
        <f t="shared" si="1754"/>
        <v>1.6004340879947134</v>
      </c>
      <c r="U8206" s="14">
        <f t="shared" si="1744"/>
        <v>0.60576572576201904</v>
      </c>
    </row>
    <row r="8207" spans="1:21" x14ac:dyDescent="0.3">
      <c r="A8207" s="17">
        <v>1994</v>
      </c>
      <c r="B8207" s="17">
        <v>100</v>
      </c>
      <c r="C8207" s="17">
        <v>0.43941999999999998</v>
      </c>
      <c r="D8207" s="17">
        <v>0.36026000000000002</v>
      </c>
      <c r="E8207" s="17">
        <v>0.5</v>
      </c>
      <c r="F8207" s="6">
        <f t="shared" si="1750"/>
        <v>524.50423356953956</v>
      </c>
      <c r="G8207" s="7">
        <f t="shared" si="1751"/>
        <v>188.95789518576234</v>
      </c>
      <c r="H8207" s="6">
        <f t="shared" si="1752"/>
        <v>430.02528597665838</v>
      </c>
      <c r="I8207" s="6">
        <f>SUM(H8207:H8217)</f>
        <v>1098.74345098444</v>
      </c>
      <c r="J8207" s="8">
        <f t="shared" si="1745"/>
        <v>2.094822845388467</v>
      </c>
      <c r="K8207" s="9">
        <f t="shared" si="1755"/>
        <v>5.0570400000000015</v>
      </c>
      <c r="L8207" s="9">
        <f t="shared" si="1746"/>
        <v>5.0318805970149268E-2</v>
      </c>
      <c r="M8207" s="12">
        <f t="shared" si="1747"/>
        <v>3755.2142095314866</v>
      </c>
      <c r="N8207" s="10">
        <f>((B8206+E8206)*D8206+(B8207+E8207)*D8207+(B8208+E8208)*D8208)/3/SUM(D8107:D8207)</f>
        <v>7.160959770933192</v>
      </c>
      <c r="O8207" s="11">
        <f>O8107</f>
        <v>3.8673881337781692E-2</v>
      </c>
      <c r="P8207" s="12">
        <f>M8207*O8107</f>
        <v>145.22870873737239</v>
      </c>
      <c r="Q8207" s="9">
        <f>N8207*O8107</f>
        <v>0.27694210844569861</v>
      </c>
      <c r="R8207" s="12">
        <f t="shared" si="1748"/>
        <v>310.93317659331808</v>
      </c>
      <c r="S8207" s="12">
        <f t="shared" si="1749"/>
        <v>801.07829184591787</v>
      </c>
      <c r="T8207" s="13">
        <f t="shared" si="1754"/>
        <v>1.527305673767664</v>
      </c>
      <c r="U8207" s="14">
        <f t="shared" si="1744"/>
        <v>0.56751717162080295</v>
      </c>
    </row>
    <row r="8208" spans="1:21" x14ac:dyDescent="0.3">
      <c r="A8208" s="17">
        <v>1994</v>
      </c>
      <c r="B8208" s="17">
        <v>101</v>
      </c>
      <c r="C8208" s="17">
        <v>0.46595999999999999</v>
      </c>
      <c r="D8208" s="17">
        <v>0.37791999999999998</v>
      </c>
      <c r="E8208" s="17">
        <v>0.5</v>
      </c>
      <c r="F8208" s="6">
        <f t="shared" si="1750"/>
        <v>335.5463383837772</v>
      </c>
      <c r="G8208" s="7">
        <f t="shared" si="1751"/>
        <v>126.80967220199707</v>
      </c>
      <c r="H8208" s="6">
        <f t="shared" si="1752"/>
        <v>272.14150228277867</v>
      </c>
      <c r="I8208" s="6">
        <f>SUM(H8208:H8217)</f>
        <v>668.71816500778164</v>
      </c>
      <c r="J8208" s="8">
        <f t="shared" si="1745"/>
        <v>1.9929234460694458</v>
      </c>
      <c r="K8208" s="9">
        <f t="shared" si="1755"/>
        <v>5.4349600000000011</v>
      </c>
      <c r="L8208" s="9">
        <f t="shared" si="1746"/>
        <v>5.3546403940886708E-2</v>
      </c>
      <c r="M8208" s="12">
        <f t="shared" si="1747"/>
        <v>2368.2201393391488</v>
      </c>
      <c r="N8208" s="10">
        <f>((B8207+E8207)*D8207+(B8208+E8208)*D8208+(B8209+E8209)*D8209)/3/SUM(D8107:D8208)</f>
        <v>7.0583352959359393</v>
      </c>
      <c r="O8208" s="11">
        <f>O8107</f>
        <v>3.8673881337781692E-2</v>
      </c>
      <c r="P8208" s="12">
        <f>M8208*O8107</f>
        <v>91.58826465054706</v>
      </c>
      <c r="Q8208" s="9">
        <f>N8208*O8107</f>
        <v>0.27297322167730276</v>
      </c>
      <c r="R8208" s="12">
        <f t="shared" si="1748"/>
        <v>197.85415965254754</v>
      </c>
      <c r="S8208" s="12">
        <f t="shared" si="1749"/>
        <v>490.14511525259979</v>
      </c>
      <c r="T8208" s="13">
        <f t="shared" si="1754"/>
        <v>1.4607374874465238</v>
      </c>
      <c r="U8208" s="14">
        <f t="shared" si="1744"/>
        <v>0.53218595862292206</v>
      </c>
    </row>
    <row r="8209" spans="1:21" x14ac:dyDescent="0.3">
      <c r="A8209" s="17">
        <v>1994</v>
      </c>
      <c r="B8209" s="17">
        <v>102</v>
      </c>
      <c r="C8209" s="17">
        <v>0.49270999999999998</v>
      </c>
      <c r="D8209" s="17">
        <v>0.39532</v>
      </c>
      <c r="E8209" s="17">
        <v>0.5</v>
      </c>
      <c r="F8209" s="6">
        <f t="shared" si="1750"/>
        <v>208.73666618178012</v>
      </c>
      <c r="G8209" s="7">
        <f t="shared" si="1751"/>
        <v>82.517778874981317</v>
      </c>
      <c r="H8209" s="6">
        <f t="shared" si="1752"/>
        <v>167.47777674428946</v>
      </c>
      <c r="I8209" s="6">
        <f>SUM(H8209:H8217)</f>
        <v>396.57666272500285</v>
      </c>
      <c r="J8209" s="8">
        <f t="shared" si="1745"/>
        <v>1.8998897988513463</v>
      </c>
      <c r="K8209" s="9">
        <f t="shared" si="1755"/>
        <v>5.830280000000001</v>
      </c>
      <c r="L8209" s="9">
        <f t="shared" si="1746"/>
        <v>5.6880780487804886E-2</v>
      </c>
      <c r="M8209" s="12">
        <f t="shared" si="1747"/>
        <v>1450.7146028467903</v>
      </c>
      <c r="N8209" s="10">
        <f>((B8208+E8208)*D8208+(B8209+E8209)*D8209+(B8210+E8210)*D8210)/3/SUM(D8107:D8209)</f>
        <v>6.9499526609356659</v>
      </c>
      <c r="O8209" s="11">
        <f>O8107</f>
        <v>3.8673881337781692E-2</v>
      </c>
      <c r="P8209" s="12">
        <f>M8209*O8107</f>
        <v>56.104764405483863</v>
      </c>
      <c r="Q8209" s="9">
        <f>N8209*O8107</f>
        <v>0.26878164451222608</v>
      </c>
      <c r="R8209" s="12">
        <f t="shared" si="1748"/>
        <v>122.46282449170788</v>
      </c>
      <c r="S8209" s="12">
        <f t="shared" si="1749"/>
        <v>292.29095560005226</v>
      </c>
      <c r="T8209" s="13">
        <f t="shared" si="1754"/>
        <v>1.400285637145839</v>
      </c>
      <c r="U8209" s="14">
        <f t="shared" ref="U8209:U8217" si="1756">IF(T8209=0,0,J8209-T8209)</f>
        <v>0.49960416170550737</v>
      </c>
    </row>
    <row r="8210" spans="1:21" x14ac:dyDescent="0.3">
      <c r="A8210" s="17">
        <v>1994</v>
      </c>
      <c r="B8210" s="17">
        <v>103</v>
      </c>
      <c r="C8210" s="17">
        <v>0.51949000000000001</v>
      </c>
      <c r="D8210" s="17">
        <v>0.41238000000000002</v>
      </c>
      <c r="E8210" s="17">
        <v>0.5</v>
      </c>
      <c r="F8210" s="6">
        <f t="shared" si="1750"/>
        <v>126.21888730679881</v>
      </c>
      <c r="G8210" s="7">
        <f t="shared" si="1751"/>
        <v>52.050144747577697</v>
      </c>
      <c r="H8210" s="6">
        <f t="shared" si="1752"/>
        <v>100.19381493300996</v>
      </c>
      <c r="I8210" s="6">
        <f>SUM(H8210:H8217)</f>
        <v>229.09888598071342</v>
      </c>
      <c r="J8210" s="8">
        <f t="shared" si="1745"/>
        <v>1.8150919475612661</v>
      </c>
      <c r="K8210" s="9">
        <f t="shared" si="1755"/>
        <v>6.2426600000000008</v>
      </c>
      <c r="L8210" s="9">
        <f t="shared" si="1746"/>
        <v>6.031555555555556E-2</v>
      </c>
      <c r="M8210" s="12">
        <f t="shared" si="1747"/>
        <v>862.96386177916008</v>
      </c>
      <c r="N8210" s="10">
        <f>((B8209+E8209)*D8209+(B8210+E8210)*D8210+(B8211+E8211)*D8211)/3/SUM(D8107:D8210)</f>
        <v>6.8364647441955828</v>
      </c>
      <c r="O8210" s="11">
        <f>O8107</f>
        <v>3.8673881337781692E-2</v>
      </c>
      <c r="P8210" s="12">
        <f>M8210*O8107</f>
        <v>33.374161989241081</v>
      </c>
      <c r="Q8210" s="9">
        <f>N8210*O8107</f>
        <v>0.26439262628694804</v>
      </c>
      <c r="R8210" s="12">
        <f t="shared" si="1748"/>
        <v>73.703309065163026</v>
      </c>
      <c r="S8210" s="12">
        <f t="shared" si="1749"/>
        <v>169.82813110834439</v>
      </c>
      <c r="T8210" s="13">
        <f t="shared" si="1754"/>
        <v>1.3455048981341842</v>
      </c>
      <c r="U8210" s="14">
        <f t="shared" si="1756"/>
        <v>0.46958704942708196</v>
      </c>
    </row>
    <row r="8211" spans="1:21" x14ac:dyDescent="0.3">
      <c r="A8211" s="17">
        <v>1994</v>
      </c>
      <c r="B8211" s="17">
        <v>104</v>
      </c>
      <c r="C8211" s="17">
        <v>0.54615999999999998</v>
      </c>
      <c r="D8211" s="17">
        <v>0.42901</v>
      </c>
      <c r="E8211" s="17">
        <v>0.5</v>
      </c>
      <c r="F8211" s="6">
        <f t="shared" si="1750"/>
        <v>74.168742559221101</v>
      </c>
      <c r="G8211" s="7">
        <f t="shared" si="1751"/>
        <v>31.819132245331446</v>
      </c>
      <c r="H8211" s="6">
        <f t="shared" si="1752"/>
        <v>58.259176436555379</v>
      </c>
      <c r="I8211" s="6">
        <f>SUM(H8211:H8217)</f>
        <v>128.90507104770347</v>
      </c>
      <c r="J8211" s="8">
        <f t="shared" si="1745"/>
        <v>1.7379972559839121</v>
      </c>
      <c r="K8211" s="9">
        <f t="shared" si="1755"/>
        <v>6.6716700000000007</v>
      </c>
      <c r="L8211" s="9">
        <f t="shared" si="1746"/>
        <v>6.384373205741628E-2</v>
      </c>
      <c r="M8211" s="12">
        <f t="shared" si="1747"/>
        <v>498.3908556084362</v>
      </c>
      <c r="N8211" s="10">
        <f>((B8210+E8210)*D8210+(B8211+E8211)*D8211+(B8212+E8212)*D8212)/3/SUM(D8107:D8211)</f>
        <v>6.7187148545016964</v>
      </c>
      <c r="O8211" s="11">
        <f>O8107</f>
        <v>3.8673881337781692E-2</v>
      </c>
      <c r="P8211" s="12">
        <f>M8211*O8107</f>
        <v>19.274708809636149</v>
      </c>
      <c r="Q8211" s="9">
        <f>N8211*O8107</f>
        <v>0.25983878102538976</v>
      </c>
      <c r="R8211" s="12">
        <f t="shared" si="1748"/>
        <v>43.121183047737723</v>
      </c>
      <c r="S8211" s="12">
        <f t="shared" si="1749"/>
        <v>96.124822043181354</v>
      </c>
      <c r="T8211" s="13">
        <f t="shared" si="1754"/>
        <v>1.2960287410350675</v>
      </c>
      <c r="U8211" s="14">
        <f t="shared" si="1756"/>
        <v>0.44196851494884459</v>
      </c>
    </row>
    <row r="8212" spans="1:21" x14ac:dyDescent="0.3">
      <c r="A8212" s="17">
        <v>1994</v>
      </c>
      <c r="B8212" s="17">
        <v>105</v>
      </c>
      <c r="C8212" s="17">
        <v>0.57257000000000002</v>
      </c>
      <c r="D8212" s="17">
        <v>0.44513999999999998</v>
      </c>
      <c r="E8212" s="17">
        <v>0.5</v>
      </c>
      <c r="F8212" s="6">
        <f t="shared" si="1750"/>
        <v>42.349610313889656</v>
      </c>
      <c r="G8212" s="7">
        <f t="shared" si="1751"/>
        <v>18.85150553512484</v>
      </c>
      <c r="H8212" s="6">
        <f t="shared" si="1752"/>
        <v>32.923857546327234</v>
      </c>
      <c r="I8212" s="6">
        <f>SUM(H8212:H8217)</f>
        <v>70.645894611148094</v>
      </c>
      <c r="J8212" s="8">
        <f t="shared" si="1745"/>
        <v>1.6681592602040529</v>
      </c>
      <c r="K8212" s="9">
        <f t="shared" si="1755"/>
        <v>7.116810000000001</v>
      </c>
      <c r="L8212" s="9">
        <f t="shared" si="1746"/>
        <v>6.7457914691943135E-2</v>
      </c>
      <c r="M8212" s="12">
        <f t="shared" si="1747"/>
        <v>279.45580027507697</v>
      </c>
      <c r="N8212" s="10">
        <f>((B8211+E8211)*D8211+(B8212+E8212)*D8212+(B8213+E8213)*D8213)/3/SUM(D8107:D8212)</f>
        <v>6.5973987409152883</v>
      </c>
      <c r="O8212" s="11">
        <f>O8107</f>
        <v>3.8673881337781692E-2</v>
      </c>
      <c r="P8212" s="12">
        <f>M8212*O8107</f>
        <v>10.807640458993147</v>
      </c>
      <c r="Q8212" s="9">
        <f>N8212*O8107</f>
        <v>0.25514701604418821</v>
      </c>
      <c r="R8212" s="12">
        <f t="shared" si="1748"/>
        <v>24.523433536717913</v>
      </c>
      <c r="S8212" s="12">
        <f t="shared" si="1749"/>
        <v>53.003638995443623</v>
      </c>
      <c r="T8212" s="13">
        <f t="shared" si="1754"/>
        <v>1.2515732400507993</v>
      </c>
      <c r="U8212" s="14">
        <f t="shared" si="1756"/>
        <v>0.41658602015325363</v>
      </c>
    </row>
    <row r="8213" spans="1:21" x14ac:dyDescent="0.3">
      <c r="A8213" s="17">
        <v>1994</v>
      </c>
      <c r="B8213" s="17">
        <v>106</v>
      </c>
      <c r="C8213" s="17">
        <v>0.59857000000000005</v>
      </c>
      <c r="D8213" s="17">
        <v>0.46068999999999999</v>
      </c>
      <c r="E8213" s="17">
        <v>0.5</v>
      </c>
      <c r="F8213" s="6">
        <f t="shared" si="1750"/>
        <v>23.498104778764816</v>
      </c>
      <c r="G8213" s="7">
        <f t="shared" si="1751"/>
        <v>10.825341890529163</v>
      </c>
      <c r="H8213" s="6">
        <f t="shared" si="1752"/>
        <v>18.085433833500232</v>
      </c>
      <c r="I8213" s="6">
        <f>SUM(H8213:H8217)</f>
        <v>37.722037064820867</v>
      </c>
      <c r="J8213" s="8">
        <f t="shared" si="1745"/>
        <v>1.6053225321775817</v>
      </c>
      <c r="K8213" s="9">
        <f t="shared" si="1755"/>
        <v>7.5775000000000006</v>
      </c>
      <c r="L8213" s="9">
        <f t="shared" si="1746"/>
        <v>7.1150234741784044E-2</v>
      </c>
      <c r="M8213" s="12">
        <f t="shared" si="1747"/>
        <v>152.14766233472199</v>
      </c>
      <c r="N8213" s="10">
        <f>((B8212+E8212)*D8212+(B8213+E8213)*D8213+(B8214+E8214)*D8214)/3/SUM(D8107:D8213)</f>
        <v>6.4733742439238977</v>
      </c>
      <c r="O8213" s="11">
        <f>O8107</f>
        <v>3.8673881337781692E-2</v>
      </c>
      <c r="P8213" s="12">
        <f>M8213*O8107</f>
        <v>5.884140638953915</v>
      </c>
      <c r="Q8213" s="9">
        <f>N8213*O8107</f>
        <v>0.2503505073645651</v>
      </c>
      <c r="R8213" s="12">
        <f t="shared" si="1748"/>
        <v>13.557736297375177</v>
      </c>
      <c r="S8213" s="12">
        <f t="shared" si="1749"/>
        <v>28.48020545872571</v>
      </c>
      <c r="T8213" s="13">
        <f t="shared" si="1754"/>
        <v>1.2120213832931415</v>
      </c>
      <c r="U8213" s="14">
        <f t="shared" si="1756"/>
        <v>0.39330114888444023</v>
      </c>
    </row>
    <row r="8214" spans="1:21" x14ac:dyDescent="0.3">
      <c r="A8214" s="17">
        <v>1994</v>
      </c>
      <c r="B8214" s="17">
        <v>107</v>
      </c>
      <c r="C8214" s="17">
        <v>0.62402999999999997</v>
      </c>
      <c r="D8214" s="17">
        <v>0.47563</v>
      </c>
      <c r="E8214" s="17">
        <v>0.5</v>
      </c>
      <c r="F8214" s="6">
        <f t="shared" si="1750"/>
        <v>12.672762888235653</v>
      </c>
      <c r="G8214" s="7">
        <f t="shared" si="1751"/>
        <v>6.0275462125315231</v>
      </c>
      <c r="H8214" s="6">
        <f t="shared" si="1752"/>
        <v>9.6589897819698916</v>
      </c>
      <c r="I8214" s="6">
        <f>SUM(H8214:H8217)</f>
        <v>19.636603231320631</v>
      </c>
      <c r="J8214" s="8">
        <f t="shared" si="1745"/>
        <v>1.5495123995060014</v>
      </c>
      <c r="K8214" s="9">
        <f t="shared" si="1755"/>
        <v>8.0531300000000012</v>
      </c>
      <c r="L8214" s="9">
        <f t="shared" si="1746"/>
        <v>7.4912837209302335E-2</v>
      </c>
      <c r="M8214" s="12">
        <f t="shared" si="1747"/>
        <v>80.46079199604857</v>
      </c>
      <c r="N8214" s="10">
        <f>((B8213+E8213)*D8213+(B8214+E8214)*D8214+(B8215+E8215)*D8215)/3/SUM(D8107:D8214)</f>
        <v>6.3473398955851126</v>
      </c>
      <c r="O8214" s="11">
        <f>O8107</f>
        <v>3.8673881337781692E-2</v>
      </c>
      <c r="P8214" s="12">
        <f>M8214*O8107</f>
        <v>3.1117311219991173</v>
      </c>
      <c r="Q8214" s="9">
        <f>N8214*O8107</f>
        <v>0.24547626993242627</v>
      </c>
      <c r="R8214" s="12">
        <f t="shared" si="1748"/>
        <v>7.2879369989765035</v>
      </c>
      <c r="S8214" s="12">
        <f t="shared" si="1749"/>
        <v>14.922469161350532</v>
      </c>
      <c r="T8214" s="13">
        <f t="shared" si="1754"/>
        <v>1.1775229516211749</v>
      </c>
      <c r="U8214" s="14">
        <f t="shared" si="1756"/>
        <v>0.37198944788482646</v>
      </c>
    </row>
    <row r="8215" spans="1:21" x14ac:dyDescent="0.3">
      <c r="A8215" s="17">
        <v>1994</v>
      </c>
      <c r="B8215" s="17">
        <v>108</v>
      </c>
      <c r="C8215" s="17">
        <v>0.64883000000000002</v>
      </c>
      <c r="D8215" s="17">
        <v>0.4899</v>
      </c>
      <c r="E8215" s="17">
        <v>0.5</v>
      </c>
      <c r="F8215" s="6">
        <f t="shared" si="1750"/>
        <v>6.6452166757041295</v>
      </c>
      <c r="G8215" s="7">
        <f t="shared" si="1751"/>
        <v>3.2554916494274533</v>
      </c>
      <c r="H8215" s="7">
        <f t="shared" si="1752"/>
        <v>5.0174708509904029</v>
      </c>
      <c r="I8215" s="6">
        <f>SUM(H8215:H8217)</f>
        <v>9.9776134493507378</v>
      </c>
      <c r="J8215" s="8">
        <f t="shared" si="1745"/>
        <v>1.50147300476</v>
      </c>
      <c r="K8215" s="9">
        <f>IF(F8215=0, K8214, K8214+G8215/F8215)</f>
        <v>8.5430300000000017</v>
      </c>
      <c r="L8215" s="9">
        <f t="shared" si="1746"/>
        <v>7.873760368663596E-2</v>
      </c>
      <c r="M8215" s="12">
        <f t="shared" si="1747"/>
        <v>41.346084932732133</v>
      </c>
      <c r="N8215" s="10">
        <f>((B8214+E8214)*D8214+(B8215+E8215)*D8215+(B8216+E8216)*D8216)/3/SUM(D8107:D8215)</f>
        <v>6.2200119083432144</v>
      </c>
      <c r="O8215" s="11">
        <f>O8107</f>
        <v>3.8673881337781692E-2</v>
      </c>
      <c r="P8215" s="12">
        <f>M8215*O8107</f>
        <v>1.599013582470326</v>
      </c>
      <c r="Q8215" s="9">
        <f>N8215*O8107</f>
        <v>0.24055200246285452</v>
      </c>
      <c r="R8215" s="12">
        <f t="shared" si="1748"/>
        <v>3.8105081904856588</v>
      </c>
      <c r="S8215" s="12">
        <f t="shared" si="1749"/>
        <v>7.634532162374029</v>
      </c>
      <c r="T8215" s="13">
        <f t="shared" si="1754"/>
        <v>1.1488763323981563</v>
      </c>
      <c r="U8215" s="14">
        <f t="shared" si="1756"/>
        <v>0.35259667236184367</v>
      </c>
    </row>
    <row r="8216" spans="1:21" x14ac:dyDescent="0.3">
      <c r="A8216" s="17">
        <v>1994</v>
      </c>
      <c r="B8216" s="17">
        <v>109</v>
      </c>
      <c r="C8216" s="17">
        <v>0.67283999999999999</v>
      </c>
      <c r="D8216" s="17">
        <v>0.50346000000000002</v>
      </c>
      <c r="E8216" s="17">
        <v>0.5</v>
      </c>
      <c r="F8216" s="6">
        <f t="shared" si="1750"/>
        <v>3.3897250262766763</v>
      </c>
      <c r="G8216" s="7">
        <f t="shared" si="1751"/>
        <v>1.7065909617292554</v>
      </c>
      <c r="H8216" s="7">
        <f t="shared" si="1752"/>
        <v>2.5364295454120485</v>
      </c>
      <c r="I8216" s="6">
        <f>SUM(H8216:H8217)</f>
        <v>4.9601425983603349</v>
      </c>
      <c r="J8216" s="8">
        <f t="shared" si="1745"/>
        <v>1.4632876000000001</v>
      </c>
      <c r="K8216" s="9">
        <f>IF(F8216=0, K8215, K8215+G8216/F8216)</f>
        <v>9.0464900000000021</v>
      </c>
      <c r="L8216" s="9">
        <f t="shared" si="1746"/>
        <v>8.2616347031963494E-2</v>
      </c>
      <c r="M8216" s="12">
        <f t="shared" si="1747"/>
        <v>20.656819419393976</v>
      </c>
      <c r="N8216" s="10">
        <f>((B8215+E8215)*D8215+(B8216+E8216)*D8216)/2/SUM(D8107:D8216)</f>
        <v>5.9848084726783517</v>
      </c>
      <c r="O8216" s="11">
        <f>O8107</f>
        <v>3.8673881337781692E-2</v>
      </c>
      <c r="P8216" s="12">
        <f>M8216*O8107</f>
        <v>0.79887938304162709</v>
      </c>
      <c r="Q8216" s="9">
        <f>N8216*O8107</f>
        <v>0.23145577270171305</v>
      </c>
      <c r="R8216" s="12">
        <f t="shared" si="1748"/>
        <v>1.949358285075248</v>
      </c>
      <c r="S8216" s="12">
        <f t="shared" si="1749"/>
        <v>3.8240239718883702</v>
      </c>
      <c r="T8216" s="13">
        <f t="shared" si="1754"/>
        <v>1.1281221757650159</v>
      </c>
      <c r="U8216" s="14">
        <f t="shared" si="1756"/>
        <v>0.33516542423498419</v>
      </c>
    </row>
    <row r="8217" spans="1:21" x14ac:dyDescent="0.3">
      <c r="A8217" s="17">
        <v>1994</v>
      </c>
      <c r="B8217" s="17" t="s">
        <v>19</v>
      </c>
      <c r="C8217" s="17">
        <v>0.69598000000000004</v>
      </c>
      <c r="D8217" s="17">
        <v>1</v>
      </c>
      <c r="E8217" s="17">
        <v>1.44</v>
      </c>
      <c r="F8217" s="6">
        <f t="shared" si="1750"/>
        <v>1.6831340645474209</v>
      </c>
      <c r="G8217" s="7">
        <f t="shared" si="1751"/>
        <v>1.6831340645474209</v>
      </c>
      <c r="H8217" s="7">
        <f>E8217*F8217</f>
        <v>2.423713052948286</v>
      </c>
      <c r="I8217" s="6">
        <f>SUM(H8217:H8217)</f>
        <v>2.423713052948286</v>
      </c>
      <c r="J8217" s="8">
        <f t="shared" si="1745"/>
        <v>1.44</v>
      </c>
      <c r="K8217" s="9">
        <f>IF(F8217=0, K8216, K8216+G8217/F8217)</f>
        <v>10.046490000000002</v>
      </c>
      <c r="L8217" s="9">
        <f>K8217/(110+E8217)</f>
        <v>9.01515613783202E-2</v>
      </c>
      <c r="M8217" s="12">
        <f t="shared" si="1747"/>
        <v>18.670048957712048</v>
      </c>
      <c r="N8217" s="10">
        <f>N8216-(N8214-N8215)</f>
        <v>5.8574804854364535</v>
      </c>
      <c r="O8217" s="11">
        <f>O8107</f>
        <v>3.8673881337781692E-2</v>
      </c>
      <c r="P8217" s="12">
        <f>M8217*O8107</f>
        <v>0.72204325796113045</v>
      </c>
      <c r="Q8217" s="9">
        <f>N8217*O8107</f>
        <v>0.2265315052321413</v>
      </c>
      <c r="R8217" s="12">
        <f t="shared" si="1748"/>
        <v>1.8746656868131222</v>
      </c>
      <c r="S8217" s="12">
        <f>R8217</f>
        <v>1.8746656868131222</v>
      </c>
      <c r="T8217" s="13">
        <f t="shared" si="1754"/>
        <v>1.1137946324657164</v>
      </c>
      <c r="U8217" s="14">
        <f t="shared" si="1756"/>
        <v>0.32620536753428353</v>
      </c>
    </row>
    <row r="8218" spans="1:21" x14ac:dyDescent="0.3">
      <c r="A8218" s="17">
        <v>1995</v>
      </c>
      <c r="B8218" s="17">
        <v>0</v>
      </c>
      <c r="C8218" s="17">
        <v>6.6400000000000001E-3</v>
      </c>
      <c r="D8218" s="17">
        <v>6.6E-3</v>
      </c>
      <c r="E8218" s="17">
        <v>0.14000000000000001</v>
      </c>
      <c r="F8218" s="6">
        <v>100000</v>
      </c>
      <c r="G8218" s="7">
        <f>100000*D8218</f>
        <v>660</v>
      </c>
      <c r="H8218" s="6">
        <f>F8218-(1-E8218)*G8218</f>
        <v>99432.4</v>
      </c>
      <c r="I8218" s="6">
        <f>SUM(H8218:H8328)</f>
        <v>7500998.8228033101</v>
      </c>
      <c r="J8218" s="8">
        <f>I8218/F8218</f>
        <v>75.009988228033095</v>
      </c>
      <c r="K8218" s="9">
        <f>G8218/F8218</f>
        <v>6.6E-3</v>
      </c>
      <c r="L8218" s="9">
        <f>K8218/(0.1+E8218)</f>
        <v>2.7499999999999997E-2</v>
      </c>
      <c r="M8218">
        <f>G8218/L8218</f>
        <v>24000.000000000004</v>
      </c>
      <c r="N8218" s="10">
        <f>(0.1+E8218)*D8218/SUM(D8218:D8218)</f>
        <v>0.24000000000000002</v>
      </c>
      <c r="O8218" s="11">
        <f>IF((I8218-J8218*F8218+MAX(N8220:N8313)*F8218)/SUM(M8218:M8328)&gt;1/MAX(N8220:N8316),1/MAX(N8220:N8316),(I8218-J8218*F8218+MAX(N8220:N8313)*F8218)/SUM(M8218:M8328))</f>
        <v>3.8579675596716434E-2</v>
      </c>
      <c r="P8218" s="12">
        <f>M8218*O8218</f>
        <v>925.9122143211946</v>
      </c>
      <c r="Q8218" s="9">
        <f>N8218*O8218</f>
        <v>9.2591221432119456E-3</v>
      </c>
      <c r="R8218" s="12">
        <f>((1-Q8218)*H8218)</f>
        <v>98511.74326340729</v>
      </c>
      <c r="S8218" s="12">
        <f>R8218+S8219</f>
        <v>6728231.6073693316</v>
      </c>
      <c r="T8218" s="13">
        <f t="shared" si="1754"/>
        <v>67.282316073693323</v>
      </c>
      <c r="U8218" s="14">
        <f t="shared" ref="U8218:U8281" si="1757">J8218-T8218</f>
        <v>7.7276721543397713</v>
      </c>
    </row>
    <row r="8219" spans="1:21" x14ac:dyDescent="0.3">
      <c r="A8219" s="17">
        <v>1995</v>
      </c>
      <c r="B8219" s="17">
        <v>1</v>
      </c>
      <c r="C8219" s="17">
        <v>4.2999999999999999E-4</v>
      </c>
      <c r="D8219" s="17">
        <v>4.2999999999999999E-4</v>
      </c>
      <c r="E8219" s="17">
        <v>0.5</v>
      </c>
      <c r="F8219" s="6">
        <f>F8218-G8218</f>
        <v>99340</v>
      </c>
      <c r="G8219" s="7">
        <f>D8219*F8219</f>
        <v>42.716200000000001</v>
      </c>
      <c r="H8219" s="6">
        <f>F8219-0.5*G8219</f>
        <v>99318.641900000002</v>
      </c>
      <c r="I8219" s="6">
        <f>SUM(H8219:H8328)</f>
        <v>7401566.4228033097</v>
      </c>
      <c r="J8219" s="8">
        <f t="shared" ref="J8219:J8282" si="1758">I8219/F8219</f>
        <v>74.507413154855143</v>
      </c>
      <c r="K8219" s="9">
        <f>K8218+G8219/F8219</f>
        <v>7.0299999999999998E-3</v>
      </c>
      <c r="L8219" s="9">
        <f t="shared" ref="L8219:L8282" si="1759">K8219/(B8219+E8219)</f>
        <v>4.6866666666666662E-3</v>
      </c>
      <c r="M8219" s="12">
        <f t="shared" ref="M8219:M8282" si="1760">G8219/L8219</f>
        <v>9114.4096728307268</v>
      </c>
      <c r="N8219" s="10">
        <f>(B8219+E8219)*D8219/SUM(D8218:D8219)</f>
        <v>9.1749644381223322E-2</v>
      </c>
      <c r="O8219" s="11">
        <f>O8218</f>
        <v>3.8579675596716434E-2</v>
      </c>
      <c r="P8219" s="12">
        <f>M8219*O8218</f>
        <v>351.63096843338383</v>
      </c>
      <c r="Q8219" s="9">
        <f>N8219*O8218</f>
        <v>3.5396715163416924E-3</v>
      </c>
      <c r="R8219" s="12">
        <f t="shared" ref="R8219:R8282" si="1761">((1-Q8219)*H8219)</f>
        <v>98967.086532224828</v>
      </c>
      <c r="S8219" s="12">
        <f t="shared" ref="S8219:S8282" si="1762">R8219+S8220</f>
        <v>6629719.864105924</v>
      </c>
      <c r="T8219" s="13">
        <f t="shared" si="1754"/>
        <v>66.737667244875425</v>
      </c>
      <c r="U8219" s="14">
        <f t="shared" si="1757"/>
        <v>7.7697459099797186</v>
      </c>
    </row>
    <row r="8220" spans="1:21" x14ac:dyDescent="0.3">
      <c r="A8220" s="17">
        <v>1995</v>
      </c>
      <c r="B8220" s="17">
        <v>2</v>
      </c>
      <c r="C8220" s="17">
        <v>2.9E-4</v>
      </c>
      <c r="D8220" s="17">
        <v>2.9E-4</v>
      </c>
      <c r="E8220" s="17">
        <v>0.5</v>
      </c>
      <c r="F8220" s="6">
        <f t="shared" ref="F8220:F8283" si="1763">F8219-G8219</f>
        <v>99297.283800000005</v>
      </c>
      <c r="G8220" s="7">
        <f t="shared" ref="G8220:G8283" si="1764">D8220*F8220</f>
        <v>28.796212302000001</v>
      </c>
      <c r="H8220" s="6">
        <f t="shared" ref="H8220:H8283" si="1765">F8220-0.5*G8220</f>
        <v>99282.885693849006</v>
      </c>
      <c r="I8220" s="6">
        <f>SUM(H8220:H8328)</f>
        <v>7302247.7809033105</v>
      </c>
      <c r="J8220" s="8">
        <f t="shared" si="1758"/>
        <v>73.539250032369068</v>
      </c>
      <c r="K8220" s="9">
        <f t="shared" ref="K8220:K8283" si="1766">K8219+G8220/F8220</f>
        <v>7.3200000000000001E-3</v>
      </c>
      <c r="L8220" s="9">
        <f t="shared" si="1759"/>
        <v>2.928E-3</v>
      </c>
      <c r="M8220" s="12">
        <f t="shared" si="1760"/>
        <v>9834.7719610655731</v>
      </c>
      <c r="N8220" s="10">
        <f>((B8219+E8219)*D8219+(B8220+E8220)*D8220+(B8221+E8221)*D8221)/3/SUM(D8218:D8220)</f>
        <v>0.10063752276867031</v>
      </c>
      <c r="O8220" s="11">
        <f>O8218</f>
        <v>3.8579675596716434E-2</v>
      </c>
      <c r="P8220" s="12">
        <f>M8220*O8218</f>
        <v>379.42231182559254</v>
      </c>
      <c r="Q8220" s="9">
        <f>N8220*O8218</f>
        <v>3.8825629812724648E-3</v>
      </c>
      <c r="R8220" s="12">
        <f t="shared" si="1761"/>
        <v>98897.413637180172</v>
      </c>
      <c r="S8220" s="12">
        <f t="shared" si="1762"/>
        <v>6530752.7775736991</v>
      </c>
      <c r="T8220" s="13">
        <f t="shared" si="1754"/>
        <v>65.769702127277114</v>
      </c>
      <c r="U8220" s="14">
        <f t="shared" si="1757"/>
        <v>7.7695479050919545</v>
      </c>
    </row>
    <row r="8221" spans="1:21" x14ac:dyDescent="0.3">
      <c r="A8221" s="17">
        <v>1995</v>
      </c>
      <c r="B8221" s="17">
        <v>3</v>
      </c>
      <c r="C8221" s="17">
        <v>2.4000000000000001E-4</v>
      </c>
      <c r="D8221" s="17">
        <v>2.4000000000000001E-4</v>
      </c>
      <c r="E8221" s="17">
        <v>0.5</v>
      </c>
      <c r="F8221" s="6">
        <f t="shared" si="1763"/>
        <v>99268.487587698008</v>
      </c>
      <c r="G8221" s="7">
        <f t="shared" si="1764"/>
        <v>23.824437021047522</v>
      </c>
      <c r="H8221" s="6">
        <f t="shared" si="1765"/>
        <v>99256.575369187485</v>
      </c>
      <c r="I8221" s="6">
        <f>SUM(H8221:H8328)</f>
        <v>7202964.8952094624</v>
      </c>
      <c r="J8221" s="8">
        <f t="shared" si="1758"/>
        <v>72.56043755926126</v>
      </c>
      <c r="K8221" s="9">
        <f t="shared" si="1766"/>
        <v>7.5599999999999999E-3</v>
      </c>
      <c r="L8221" s="9">
        <f t="shared" si="1759"/>
        <v>2.16E-3</v>
      </c>
      <c r="M8221" s="12">
        <f t="shared" si="1760"/>
        <v>11029.831954188669</v>
      </c>
      <c r="N8221" s="10">
        <f>((B8220+E8220)*D8220+(B8221+E8221)*D8221+(B8222+E8222)*D8222)/3/SUM(D8218:D8221)</f>
        <v>0.11662257495590828</v>
      </c>
      <c r="O8221" s="11">
        <f>O8218</f>
        <v>3.8579675596716434E-2</v>
      </c>
      <c r="P8221" s="12">
        <f>M8221*O8218</f>
        <v>425.52733867889572</v>
      </c>
      <c r="Q8221" s="9">
        <f>N8221*O8218</f>
        <v>4.4992611090526879E-3</v>
      </c>
      <c r="R8221" s="12">
        <f t="shared" si="1761"/>
        <v>98809.994119811148</v>
      </c>
      <c r="S8221" s="12">
        <f t="shared" si="1762"/>
        <v>6431855.3639365193</v>
      </c>
      <c r="T8221" s="13">
        <f t="shared" si="1754"/>
        <v>64.792518957784509</v>
      </c>
      <c r="U8221" s="14">
        <f t="shared" si="1757"/>
        <v>7.767918601476751</v>
      </c>
    </row>
    <row r="8222" spans="1:21" x14ac:dyDescent="0.3">
      <c r="A8222" s="17">
        <v>1995</v>
      </c>
      <c r="B8222" s="17">
        <v>4</v>
      </c>
      <c r="C8222" s="17">
        <v>2.4000000000000001E-4</v>
      </c>
      <c r="D8222" s="17">
        <v>2.4000000000000001E-4</v>
      </c>
      <c r="E8222" s="17">
        <v>0.5</v>
      </c>
      <c r="F8222" s="6">
        <f t="shared" si="1763"/>
        <v>99244.663150676963</v>
      </c>
      <c r="G8222" s="7">
        <f t="shared" si="1764"/>
        <v>23.818719156162473</v>
      </c>
      <c r="H8222" s="6">
        <f t="shared" si="1765"/>
        <v>99232.753791098876</v>
      </c>
      <c r="I8222" s="6">
        <f>SUM(H8222:H8328)</f>
        <v>7103708.3198402738</v>
      </c>
      <c r="J8222" s="8">
        <f t="shared" si="1758"/>
        <v>71.577736215953067</v>
      </c>
      <c r="K8222" s="9">
        <f t="shared" si="1766"/>
        <v>7.7999999999999996E-3</v>
      </c>
      <c r="L8222" s="9">
        <f t="shared" si="1759"/>
        <v>1.7333333333333333E-3</v>
      </c>
      <c r="M8222" s="12">
        <f t="shared" si="1760"/>
        <v>13741.568743939888</v>
      </c>
      <c r="N8222" s="10">
        <f>((B8221+E8221)*D8221+(B8222+E8222)*D8222+(B8223+E8223)*D8223)/3/SUM(D8218:D8222)</f>
        <v>0.12200854700854701</v>
      </c>
      <c r="O8222" s="11">
        <f>O8218</f>
        <v>3.8579675596716434E-2</v>
      </c>
      <c r="P8222" s="12">
        <f>M8222*O8218</f>
        <v>530.14526433117896</v>
      </c>
      <c r="Q8222" s="9">
        <f>N8222*O8218</f>
        <v>4.707050163616471E-3</v>
      </c>
      <c r="R8222" s="12">
        <f t="shared" si="1761"/>
        <v>98765.660241130361</v>
      </c>
      <c r="S8222" s="12">
        <f t="shared" si="1762"/>
        <v>6333045.3698167084</v>
      </c>
      <c r="T8222" s="13">
        <f t="shared" si="1754"/>
        <v>63.812452667622459</v>
      </c>
      <c r="U8222" s="14">
        <f t="shared" si="1757"/>
        <v>7.7652835483306077</v>
      </c>
    </row>
    <row r="8223" spans="1:21" x14ac:dyDescent="0.3">
      <c r="A8223" s="17">
        <v>1995</v>
      </c>
      <c r="B8223" s="17">
        <v>5</v>
      </c>
      <c r="C8223" s="17">
        <v>1.7000000000000001E-4</v>
      </c>
      <c r="D8223" s="17">
        <v>1.7000000000000001E-4</v>
      </c>
      <c r="E8223" s="17">
        <v>0.5</v>
      </c>
      <c r="F8223" s="6">
        <f t="shared" si="1763"/>
        <v>99220.844431520803</v>
      </c>
      <c r="G8223" s="7">
        <f t="shared" si="1764"/>
        <v>16.867543553358537</v>
      </c>
      <c r="H8223" s="6">
        <f t="shared" si="1765"/>
        <v>99212.410659744128</v>
      </c>
      <c r="I8223" s="6">
        <f>SUM(H8223:H8328)</f>
        <v>7004475.5660491744</v>
      </c>
      <c r="J8223" s="8">
        <f t="shared" si="1758"/>
        <v>70.594798967705316</v>
      </c>
      <c r="K8223" s="9">
        <f t="shared" si="1766"/>
        <v>7.9699999999999997E-3</v>
      </c>
      <c r="L8223" s="9">
        <f t="shared" si="1759"/>
        <v>1.449090909090909E-3</v>
      </c>
      <c r="M8223" s="12">
        <f t="shared" si="1760"/>
        <v>11640.086517374148</v>
      </c>
      <c r="N8223" s="10">
        <f>((B8222+E8222)*D8222+(B8223+E8223)*D8223+(B8224+E8224)*D8224)/3/SUM(D8218:D8223)</f>
        <v>0.12777080719364287</v>
      </c>
      <c r="O8223" s="11">
        <f>O8218</f>
        <v>3.8579675596716434E-2</v>
      </c>
      <c r="P8223" s="12">
        <f>M8223*O8218</f>
        <v>449.07076175800739</v>
      </c>
      <c r="Q8223" s="9">
        <f>N8223*O8218</f>
        <v>4.9293562922613447E-3</v>
      </c>
      <c r="R8223" s="12">
        <f t="shared" si="1761"/>
        <v>98723.357338988106</v>
      </c>
      <c r="S8223" s="12">
        <f t="shared" si="1762"/>
        <v>6234279.7095755776</v>
      </c>
      <c r="T8223" s="13">
        <f t="shared" si="1754"/>
        <v>62.832358919080626</v>
      </c>
      <c r="U8223" s="14">
        <f t="shared" si="1757"/>
        <v>7.7624400486246898</v>
      </c>
    </row>
    <row r="8224" spans="1:21" x14ac:dyDescent="0.3">
      <c r="A8224" s="17">
        <v>1995</v>
      </c>
      <c r="B8224" s="17">
        <v>6</v>
      </c>
      <c r="C8224" s="17">
        <v>1.6000000000000001E-4</v>
      </c>
      <c r="D8224" s="17">
        <v>1.6000000000000001E-4</v>
      </c>
      <c r="E8224" s="17">
        <v>0.5</v>
      </c>
      <c r="F8224" s="6">
        <f t="shared" si="1763"/>
        <v>99203.976887967452</v>
      </c>
      <c r="G8224" s="7">
        <f t="shared" si="1764"/>
        <v>15.872636302074794</v>
      </c>
      <c r="H8224" s="6">
        <f t="shared" si="1765"/>
        <v>99196.04056981641</v>
      </c>
      <c r="I8224" s="6">
        <f>SUM(H8224:H8328)</f>
        <v>6905263.1553894309</v>
      </c>
      <c r="J8224" s="8">
        <f t="shared" si="1758"/>
        <v>69.606717109613953</v>
      </c>
      <c r="K8224" s="9">
        <f t="shared" si="1766"/>
        <v>8.1300000000000001E-3</v>
      </c>
      <c r="L8224" s="9">
        <f t="shared" si="1759"/>
        <v>1.2507692307692309E-3</v>
      </c>
      <c r="M8224" s="12">
        <f t="shared" si="1760"/>
        <v>12690.299626505062</v>
      </c>
      <c r="N8224" s="10">
        <f>((B8223+E8223)*D8223+(B8224+E8224)*D8224+(B8225+E8225)*D8225)/3/SUM(D8218:D8224)</f>
        <v>0.14862648626486266</v>
      </c>
      <c r="O8224" s="11">
        <f>O8218</f>
        <v>3.8579675596716434E-2</v>
      </c>
      <c r="P8224" s="12">
        <f>M8224*O8218</f>
        <v>489.58764281569705</v>
      </c>
      <c r="Q8224" s="9">
        <f>N8224*O8218</f>
        <v>5.7339616251782322E-3</v>
      </c>
      <c r="R8224" s="12">
        <f t="shared" si="1761"/>
        <v>98627.254279819463</v>
      </c>
      <c r="S8224" s="12">
        <f t="shared" si="1762"/>
        <v>6135556.3522365894</v>
      </c>
      <c r="T8224" s="13">
        <f t="shared" si="1754"/>
        <v>61.847886997167116</v>
      </c>
      <c r="U8224" s="14">
        <f t="shared" si="1757"/>
        <v>7.7588301124468373</v>
      </c>
    </row>
    <row r="8225" spans="1:21" x14ac:dyDescent="0.3">
      <c r="A8225" s="17">
        <v>1995</v>
      </c>
      <c r="B8225" s="17">
        <v>7</v>
      </c>
      <c r="C8225" s="17">
        <v>2.2000000000000001E-4</v>
      </c>
      <c r="D8225" s="17">
        <v>2.2000000000000001E-4</v>
      </c>
      <c r="E8225" s="17">
        <v>0.5</v>
      </c>
      <c r="F8225" s="6">
        <f t="shared" si="1763"/>
        <v>99188.104251665383</v>
      </c>
      <c r="G8225" s="7">
        <f t="shared" si="1764"/>
        <v>21.821382935366387</v>
      </c>
      <c r="H8225" s="6">
        <f t="shared" si="1765"/>
        <v>99177.193560197702</v>
      </c>
      <c r="I8225" s="6">
        <f>SUM(H8225:H8328)</f>
        <v>6806067.1148196151</v>
      </c>
      <c r="J8225" s="8">
        <f t="shared" si="1758"/>
        <v>68.617775953766554</v>
      </c>
      <c r="K8225" s="9">
        <f t="shared" si="1766"/>
        <v>8.3499999999999998E-3</v>
      </c>
      <c r="L8225" s="9">
        <f t="shared" si="1759"/>
        <v>1.1133333333333334E-3</v>
      </c>
      <c r="M8225" s="12">
        <f t="shared" si="1760"/>
        <v>19600.044552724299</v>
      </c>
      <c r="N8225" s="10">
        <f>((B8224+E8224)*D8224+(B8225+E8225)*D8225+(B8226+E8226)*D8226)/3/SUM(D8218:D8225)</f>
        <v>0.15489021956087823</v>
      </c>
      <c r="O8225" s="11">
        <f>O8218</f>
        <v>3.8579675596716434E-2</v>
      </c>
      <c r="P8225" s="12">
        <f>M8225*O8218</f>
        <v>756.16336052529255</v>
      </c>
      <c r="Q8225" s="9">
        <f>N8225*O8218</f>
        <v>5.975614423762864E-3</v>
      </c>
      <c r="R8225" s="12">
        <f t="shared" si="1761"/>
        <v>98584.548891851067</v>
      </c>
      <c r="S8225" s="12">
        <f t="shared" si="1762"/>
        <v>6036929.0979567701</v>
      </c>
      <c r="T8225" s="13">
        <f t="shared" si="1754"/>
        <v>60.863438650259404</v>
      </c>
      <c r="U8225" s="14">
        <f t="shared" si="1757"/>
        <v>7.7543373035071497</v>
      </c>
    </row>
    <row r="8226" spans="1:21" x14ac:dyDescent="0.3">
      <c r="A8226" s="17">
        <v>1995</v>
      </c>
      <c r="B8226" s="17">
        <v>8</v>
      </c>
      <c r="C8226" s="17">
        <v>1.3999999999999999E-4</v>
      </c>
      <c r="D8226" s="17">
        <v>1.3999999999999999E-4</v>
      </c>
      <c r="E8226" s="17">
        <v>0.5</v>
      </c>
      <c r="F8226" s="6">
        <f t="shared" si="1763"/>
        <v>99166.282868730021</v>
      </c>
      <c r="G8226" s="7">
        <f t="shared" si="1764"/>
        <v>13.883279601622201</v>
      </c>
      <c r="H8226" s="6">
        <f t="shared" si="1765"/>
        <v>99159.341228929203</v>
      </c>
      <c r="I8226" s="6">
        <f>SUM(H8226:H8328)</f>
        <v>6706889.9212594191</v>
      </c>
      <c r="J8226" s="8">
        <f t="shared" si="1758"/>
        <v>67.632765162102231</v>
      </c>
      <c r="K8226" s="9">
        <f t="shared" si="1766"/>
        <v>8.4899999999999993E-3</v>
      </c>
      <c r="L8226" s="9">
        <f t="shared" si="1759"/>
        <v>9.9882352941176467E-4</v>
      </c>
      <c r="M8226" s="12">
        <f t="shared" si="1760"/>
        <v>13899.632109986891</v>
      </c>
      <c r="N8226" s="10">
        <f>((B8225+E8225)*D8225+(B8226+E8226)*D8226+(B8227+E8227)*D8227)/3/SUM(D8218:D8226)</f>
        <v>0.18237141735374951</v>
      </c>
      <c r="O8226" s="11">
        <f>O8218</f>
        <v>3.8579675596716434E-2</v>
      </c>
      <c r="P8226" s="12">
        <f>M8226*O8218</f>
        <v>536.2432977169974</v>
      </c>
      <c r="Q8226" s="9">
        <f>N8226*O8218</f>
        <v>7.0358301196210378E-3</v>
      </c>
      <c r="R8226" s="12">
        <f t="shared" si="1761"/>
        <v>98461.672949268919</v>
      </c>
      <c r="S8226" s="12">
        <f t="shared" si="1762"/>
        <v>5938344.5490649194</v>
      </c>
      <c r="T8226" s="13">
        <f t="shared" si="1754"/>
        <v>59.882697800881779</v>
      </c>
      <c r="U8226" s="14">
        <f t="shared" si="1757"/>
        <v>7.7500673612204523</v>
      </c>
    </row>
    <row r="8227" spans="1:21" x14ac:dyDescent="0.3">
      <c r="A8227" s="17">
        <v>1995</v>
      </c>
      <c r="B8227" s="17">
        <v>9</v>
      </c>
      <c r="C8227" s="17">
        <v>1.9000000000000001E-4</v>
      </c>
      <c r="D8227" s="17">
        <v>1.9000000000000001E-4</v>
      </c>
      <c r="E8227" s="17">
        <v>0.5</v>
      </c>
      <c r="F8227" s="6">
        <f t="shared" si="1763"/>
        <v>99152.399589128399</v>
      </c>
      <c r="G8227" s="7">
        <f t="shared" si="1764"/>
        <v>18.838955921934396</v>
      </c>
      <c r="H8227" s="6">
        <f t="shared" si="1765"/>
        <v>99142.980111167431</v>
      </c>
      <c r="I8227" s="6">
        <f>SUM(H8227:H8328)</f>
        <v>6607730.5800304888</v>
      </c>
      <c r="J8227" s="8">
        <f t="shared" si="1758"/>
        <v>66.642165065211344</v>
      </c>
      <c r="K8227" s="9">
        <f t="shared" si="1766"/>
        <v>8.6799999999999985E-3</v>
      </c>
      <c r="L8227" s="9">
        <f t="shared" si="1759"/>
        <v>9.1368421052631568E-4</v>
      </c>
      <c r="M8227" s="12">
        <f t="shared" si="1760"/>
        <v>20618.672956034192</v>
      </c>
      <c r="N8227" s="10">
        <f>((B8226+E8226)*D8226+(B8227+E8227)*D8227+(B8228+E8228)*D8228)/3/SUM(D8218:D8227)</f>
        <v>0.18356374807987716</v>
      </c>
      <c r="O8227" s="11">
        <f>O8218</f>
        <v>3.8579675596716434E-2</v>
      </c>
      <c r="P8227" s="12">
        <f>M8227*O8218</f>
        <v>795.46171387858942</v>
      </c>
      <c r="Q8227" s="9">
        <f>N8227*O8218</f>
        <v>7.0818298522390402E-3</v>
      </c>
      <c r="R8227" s="12">
        <f t="shared" si="1761"/>
        <v>98440.866394976227</v>
      </c>
      <c r="S8227" s="12">
        <f t="shared" si="1762"/>
        <v>5839882.8761156509</v>
      </c>
      <c r="T8227" s="13">
        <f t="shared" si="1754"/>
        <v>58.898048865334438</v>
      </c>
      <c r="U8227" s="14">
        <f t="shared" si="1757"/>
        <v>7.7441161998769061</v>
      </c>
    </row>
    <row r="8228" spans="1:21" x14ac:dyDescent="0.3">
      <c r="A8228" s="17">
        <v>1995</v>
      </c>
      <c r="B8228" s="17">
        <v>10</v>
      </c>
      <c r="C8228" s="17">
        <v>1.7000000000000001E-4</v>
      </c>
      <c r="D8228" s="17">
        <v>1.7000000000000001E-4</v>
      </c>
      <c r="E8228" s="17">
        <v>0.5</v>
      </c>
      <c r="F8228" s="6">
        <f t="shared" si="1763"/>
        <v>99133.560633206464</v>
      </c>
      <c r="G8228" s="7">
        <f t="shared" si="1764"/>
        <v>16.852705307645099</v>
      </c>
      <c r="H8228" s="6">
        <f t="shared" si="1765"/>
        <v>99125.134280552636</v>
      </c>
      <c r="I8228" s="6">
        <f>SUM(H8228:H8328)</f>
        <v>6508587.5999193219</v>
      </c>
      <c r="J8228" s="8">
        <f t="shared" si="1758"/>
        <v>65.654734464759656</v>
      </c>
      <c r="K8228" s="9">
        <f t="shared" si="1766"/>
        <v>8.8499999999999985E-3</v>
      </c>
      <c r="L8228" s="9">
        <f t="shared" si="1759"/>
        <v>8.428571428571427E-4</v>
      </c>
      <c r="M8228" s="12">
        <f t="shared" si="1760"/>
        <v>19994.735110765374</v>
      </c>
      <c r="N8228" s="10">
        <f>((B8227+E8227)*D8227+(B8228+E8228)*D8228+(B8229+E8229)*D8229)/3/SUM(D8218:D8228)</f>
        <v>0.21751412429378539</v>
      </c>
      <c r="O8228" s="11">
        <f>O8218</f>
        <v>3.8579675596716434E-2</v>
      </c>
      <c r="P8228" s="12">
        <f>M8228*O8218</f>
        <v>771.39039421560415</v>
      </c>
      <c r="Q8228" s="9">
        <f>N8228*O8218</f>
        <v>8.3916243529580971E-3</v>
      </c>
      <c r="R8228" s="12">
        <f t="shared" si="1761"/>
        <v>98293.31338973371</v>
      </c>
      <c r="S8228" s="12">
        <f t="shared" si="1762"/>
        <v>5741442.0097206747</v>
      </c>
      <c r="T8228" s="13">
        <f t="shared" si="1754"/>
        <v>57.916229105942975</v>
      </c>
      <c r="U8228" s="14">
        <f t="shared" si="1757"/>
        <v>7.7385053588166812</v>
      </c>
    </row>
    <row r="8229" spans="1:21" x14ac:dyDescent="0.3">
      <c r="A8229" s="17">
        <v>1995</v>
      </c>
      <c r="B8229" s="17">
        <v>11</v>
      </c>
      <c r="C8229" s="17">
        <v>1.9000000000000001E-4</v>
      </c>
      <c r="D8229" s="17">
        <v>1.9000000000000001E-4</v>
      </c>
      <c r="E8229" s="17">
        <v>0.5</v>
      </c>
      <c r="F8229" s="6">
        <f t="shared" si="1763"/>
        <v>99116.707927898824</v>
      </c>
      <c r="G8229" s="7">
        <f t="shared" si="1764"/>
        <v>18.832174506300777</v>
      </c>
      <c r="H8229" s="6">
        <f t="shared" si="1765"/>
        <v>99107.291840645674</v>
      </c>
      <c r="I8229" s="6">
        <f>SUM(H8229:H8328)</f>
        <v>6409462.4656387689</v>
      </c>
      <c r="J8229" s="8">
        <f t="shared" si="1758"/>
        <v>64.665812652910645</v>
      </c>
      <c r="K8229" s="9">
        <f t="shared" si="1766"/>
        <v>9.0399999999999977E-3</v>
      </c>
      <c r="L8229" s="9">
        <f t="shared" si="1759"/>
        <v>7.8608695652173895E-4</v>
      </c>
      <c r="M8229" s="12">
        <f t="shared" si="1760"/>
        <v>23956.859161776436</v>
      </c>
      <c r="N8229" s="10">
        <f>((B8228+E8228)*D8228+(B8229+E8229)*D8229+(B8230+E8230)*D8230)/3/SUM(D8218:D8229)</f>
        <v>0.25239675516224197</v>
      </c>
      <c r="O8229" s="11">
        <f>O8218</f>
        <v>3.8579675596716434E-2</v>
      </c>
      <c r="P8229" s="12">
        <f>M8229*O8218</f>
        <v>924.24785477755893</v>
      </c>
      <c r="Q8229" s="9">
        <f>N8229*O8218</f>
        <v>9.7373849358231585E-3</v>
      </c>
      <c r="R8229" s="12">
        <f t="shared" si="1761"/>
        <v>98142.245990046329</v>
      </c>
      <c r="S8229" s="12">
        <f t="shared" si="1762"/>
        <v>5643148.6963309413</v>
      </c>
      <c r="T8229" s="13">
        <f t="shared" si="1754"/>
        <v>56.934383862264447</v>
      </c>
      <c r="U8229" s="14">
        <f t="shared" si="1757"/>
        <v>7.7314287906461985</v>
      </c>
    </row>
    <row r="8230" spans="1:21" x14ac:dyDescent="0.3">
      <c r="A8230" s="17">
        <v>1995</v>
      </c>
      <c r="B8230" s="17">
        <v>12</v>
      </c>
      <c r="C8230" s="17">
        <v>2.3000000000000001E-4</v>
      </c>
      <c r="D8230" s="17">
        <v>2.3000000000000001E-4</v>
      </c>
      <c r="E8230" s="17">
        <v>0.5</v>
      </c>
      <c r="F8230" s="6">
        <f t="shared" si="1763"/>
        <v>99097.875753392524</v>
      </c>
      <c r="G8230" s="7">
        <f t="shared" si="1764"/>
        <v>22.792511423280281</v>
      </c>
      <c r="H8230" s="6">
        <f t="shared" si="1765"/>
        <v>99086.479497680877</v>
      </c>
      <c r="I8230" s="6">
        <f>SUM(H8230:H8328)</f>
        <v>6310355.1737981243</v>
      </c>
      <c r="J8230" s="8">
        <f t="shared" si="1758"/>
        <v>63.678006474140744</v>
      </c>
      <c r="K8230" s="9">
        <f t="shared" si="1766"/>
        <v>9.269999999999997E-3</v>
      </c>
      <c r="L8230" s="9">
        <f t="shared" si="1759"/>
        <v>7.4159999999999981E-4</v>
      </c>
      <c r="M8230" s="12">
        <f t="shared" si="1760"/>
        <v>30734.23870453113</v>
      </c>
      <c r="N8230" s="10">
        <f>((B8229+E8229)*D8229+(B8230+E8230)*D8230+(B8231+E8231)*D8231)/3/SUM(D8218:D8230)</f>
        <v>0.28389068680330831</v>
      </c>
      <c r="O8230" s="11">
        <f>O8218</f>
        <v>3.8579675596716434E-2</v>
      </c>
      <c r="P8230" s="12">
        <f>M8230*O8218</f>
        <v>1185.7169589328573</v>
      </c>
      <c r="Q8230" s="9">
        <f>N8230*O8218</f>
        <v>1.0952410601800662E-2</v>
      </c>
      <c r="R8230" s="12">
        <f t="shared" si="1761"/>
        <v>98001.243689135372</v>
      </c>
      <c r="S8230" s="12">
        <f t="shared" si="1762"/>
        <v>5545006.450340895</v>
      </c>
      <c r="T8230" s="13">
        <f t="shared" si="1754"/>
        <v>55.954846743029876</v>
      </c>
      <c r="U8230" s="14">
        <f t="shared" si="1757"/>
        <v>7.7231597311108686</v>
      </c>
    </row>
    <row r="8231" spans="1:21" x14ac:dyDescent="0.3">
      <c r="A8231" s="17">
        <v>1995</v>
      </c>
      <c r="B8231" s="17">
        <v>13</v>
      </c>
      <c r="C8231" s="17">
        <v>2.1000000000000001E-4</v>
      </c>
      <c r="D8231" s="17">
        <v>2.1000000000000001E-4</v>
      </c>
      <c r="E8231" s="17">
        <v>0.5</v>
      </c>
      <c r="F8231" s="6">
        <f t="shared" si="1763"/>
        <v>99075.083241969245</v>
      </c>
      <c r="G8231" s="7">
        <f t="shared" si="1764"/>
        <v>20.805767480813543</v>
      </c>
      <c r="H8231" s="6">
        <f t="shared" si="1765"/>
        <v>99064.680358228841</v>
      </c>
      <c r="I8231" s="6">
        <f>SUM(H8231:H8328)</f>
        <v>6211268.6943004439</v>
      </c>
      <c r="J8231" s="8">
        <f t="shared" si="1758"/>
        <v>62.692540758515207</v>
      </c>
      <c r="K8231" s="9">
        <f t="shared" si="1766"/>
        <v>9.4799999999999971E-3</v>
      </c>
      <c r="L8231" s="9">
        <f t="shared" si="1759"/>
        <v>7.0222222222222203E-4</v>
      </c>
      <c r="M8231" s="12">
        <f t="shared" si="1760"/>
        <v>29628.466349259801</v>
      </c>
      <c r="N8231" s="10">
        <f>((B8230+E8230)*D8230+(B8231+E8231)*D8231+(B8232+E8232)*D8232)/3/SUM(D8218:D8231)</f>
        <v>0.34353023909985941</v>
      </c>
      <c r="O8231" s="11">
        <f>O8218</f>
        <v>3.8579675596716434E-2</v>
      </c>
      <c r="P8231" s="12">
        <f>M8231*O8218</f>
        <v>1143.0566201826723</v>
      </c>
      <c r="Q8231" s="9">
        <f>N8231*O8218</f>
        <v>1.3253285182135009E-2</v>
      </c>
      <c r="R8231" s="12">
        <f t="shared" si="1761"/>
        <v>97751.747897964189</v>
      </c>
      <c r="S8231" s="12">
        <f t="shared" si="1762"/>
        <v>5447005.2066517593</v>
      </c>
      <c r="T8231" s="13">
        <f t="shared" si="1754"/>
        <v>54.978557962435815</v>
      </c>
      <c r="U8231" s="14">
        <f t="shared" si="1757"/>
        <v>7.7139827960793923</v>
      </c>
    </row>
    <row r="8232" spans="1:21" x14ac:dyDescent="0.3">
      <c r="A8232" s="17">
        <v>1995</v>
      </c>
      <c r="B8232" s="17">
        <v>14</v>
      </c>
      <c r="C8232" s="17">
        <v>2.7999999999999998E-4</v>
      </c>
      <c r="D8232" s="17">
        <v>2.7999999999999998E-4</v>
      </c>
      <c r="E8232" s="17">
        <v>0.5</v>
      </c>
      <c r="F8232" s="6">
        <f t="shared" si="1763"/>
        <v>99054.277474488437</v>
      </c>
      <c r="G8232" s="7">
        <f t="shared" si="1764"/>
        <v>27.735197692856762</v>
      </c>
      <c r="H8232" s="6">
        <f t="shared" si="1765"/>
        <v>99040.409875642014</v>
      </c>
      <c r="I8232" s="6">
        <f>SUM(H8232:H8328)</f>
        <v>6112204.0139422128</v>
      </c>
      <c r="J8232" s="8">
        <f t="shared" si="1758"/>
        <v>61.7056039353416</v>
      </c>
      <c r="K8232" s="9">
        <f t="shared" si="1766"/>
        <v>9.7599999999999978E-3</v>
      </c>
      <c r="L8232" s="9">
        <f t="shared" si="1759"/>
        <v>6.7310344827586194E-4</v>
      </c>
      <c r="M8232" s="12">
        <f t="shared" si="1760"/>
        <v>41204.955588772864</v>
      </c>
      <c r="N8232" s="10">
        <f>((B8231+E8231)*D8231+(B8232+E8232)*D8232+(B8233+E8233)*D8233)/3/SUM(D8218:D8232)</f>
        <v>0.4684084699453554</v>
      </c>
      <c r="O8232" s="11">
        <f>O8218</f>
        <v>3.8579675596716434E-2</v>
      </c>
      <c r="P8232" s="12">
        <f>M8232*O8218</f>
        <v>1589.673819591965</v>
      </c>
      <c r="Q8232" s="9">
        <f>N8232*O8218</f>
        <v>1.8071046817246111E-2</v>
      </c>
      <c r="R8232" s="12">
        <f t="shared" si="1761"/>
        <v>97250.64599198004</v>
      </c>
      <c r="S8232" s="12">
        <f t="shared" si="1762"/>
        <v>5349253.4587537954</v>
      </c>
      <c r="T8232" s="13">
        <f t="shared" si="1754"/>
        <v>54.003255539686336</v>
      </c>
      <c r="U8232" s="14">
        <f t="shared" si="1757"/>
        <v>7.7023483956552639</v>
      </c>
    </row>
    <row r="8233" spans="1:21" x14ac:dyDescent="0.3">
      <c r="A8233" s="17">
        <v>1995</v>
      </c>
      <c r="B8233" s="17">
        <v>15</v>
      </c>
      <c r="C8233" s="17">
        <v>4.4000000000000002E-4</v>
      </c>
      <c r="D8233" s="17">
        <v>4.4000000000000002E-4</v>
      </c>
      <c r="E8233" s="17">
        <v>0.5</v>
      </c>
      <c r="F8233" s="6">
        <f t="shared" si="1763"/>
        <v>99026.542276795575</v>
      </c>
      <c r="G8233" s="7">
        <f t="shared" si="1764"/>
        <v>43.571678601790055</v>
      </c>
      <c r="H8233" s="6">
        <f t="shared" si="1765"/>
        <v>99004.756437494681</v>
      </c>
      <c r="I8233" s="6">
        <f>SUM(H8233:H8328)</f>
        <v>6013163.6040665722</v>
      </c>
      <c r="J8233" s="8">
        <f t="shared" si="1758"/>
        <v>60.722746304306824</v>
      </c>
      <c r="K8233" s="9">
        <f t="shared" si="1766"/>
        <v>1.0199999999999997E-2</v>
      </c>
      <c r="L8233" s="9">
        <f t="shared" si="1759"/>
        <v>6.5806451612903207E-4</v>
      </c>
      <c r="M8233" s="12">
        <f t="shared" si="1760"/>
        <v>66211.86454193588</v>
      </c>
      <c r="N8233" s="10">
        <f>((B8232+E8232)*D8232+(B8233+E8233)*D8233+(B8234+E8234)*D8234)/3/SUM(D8218:D8233)</f>
        <v>0.67369281045751661</v>
      </c>
      <c r="O8233" s="11">
        <f>O8218</f>
        <v>3.8579675596716434E-2</v>
      </c>
      <c r="P8233" s="12">
        <f>M8233*O8218</f>
        <v>2554.4322546816179</v>
      </c>
      <c r="Q8233" s="9">
        <f>N8233*O8218</f>
        <v>2.5990850079291163E-2</v>
      </c>
      <c r="R8233" s="12">
        <f t="shared" si="1761"/>
        <v>96431.538655791024</v>
      </c>
      <c r="S8233" s="12">
        <f t="shared" si="1762"/>
        <v>5252002.8127618153</v>
      </c>
      <c r="T8233" s="13">
        <f t="shared" si="1754"/>
        <v>53.0363142245399</v>
      </c>
      <c r="U8233" s="14">
        <f t="shared" si="1757"/>
        <v>7.6864320797669237</v>
      </c>
    </row>
    <row r="8234" spans="1:21" x14ac:dyDescent="0.3">
      <c r="A8234" s="17">
        <v>1995</v>
      </c>
      <c r="B8234" s="17">
        <v>16</v>
      </c>
      <c r="C8234" s="17">
        <v>5.9000000000000003E-4</v>
      </c>
      <c r="D8234" s="17">
        <v>5.9000000000000003E-4</v>
      </c>
      <c r="E8234" s="17">
        <v>0.5</v>
      </c>
      <c r="F8234" s="6">
        <f t="shared" si="1763"/>
        <v>98982.970598193788</v>
      </c>
      <c r="G8234" s="7">
        <f t="shared" si="1764"/>
        <v>58.399952652934338</v>
      </c>
      <c r="H8234" s="6">
        <f t="shared" si="1765"/>
        <v>98953.770621867327</v>
      </c>
      <c r="I8234" s="6">
        <f>SUM(H8234:H8328)</f>
        <v>5914158.8476290768</v>
      </c>
      <c r="J8234" s="8">
        <f t="shared" si="1758"/>
        <v>59.749255976936666</v>
      </c>
      <c r="K8234" s="9">
        <f t="shared" si="1766"/>
        <v>1.0789999999999998E-2</v>
      </c>
      <c r="L8234" s="9">
        <f t="shared" si="1759"/>
        <v>6.5393939393939378E-4</v>
      </c>
      <c r="M8234" s="12">
        <f t="shared" si="1760"/>
        <v>89304.839552679972</v>
      </c>
      <c r="N8234" s="10">
        <f>((B8233+E8233)*D8233+(B8234+E8234)*D8234+(B8235+E8235)*D8235)/3/SUM(D8218:D8234)</f>
        <v>0.94933580475749169</v>
      </c>
      <c r="O8234" s="11">
        <f>O8218</f>
        <v>3.8579675596716434E-2</v>
      </c>
      <c r="P8234" s="12">
        <f>M8234*O8218</f>
        <v>3445.351739159204</v>
      </c>
      <c r="Q8234" s="9">
        <f>N8234*O8218</f>
        <v>3.6625067379891761E-2</v>
      </c>
      <c r="R8234" s="12">
        <f t="shared" si="1761"/>
        <v>95329.582105347072</v>
      </c>
      <c r="S8234" s="12">
        <f t="shared" si="1762"/>
        <v>5155571.2741060238</v>
      </c>
      <c r="T8234" s="13">
        <f t="shared" si="1754"/>
        <v>52.085436948889686</v>
      </c>
      <c r="U8234" s="14">
        <f t="shared" si="1757"/>
        <v>7.66381902804698</v>
      </c>
    </row>
    <row r="8235" spans="1:21" x14ac:dyDescent="0.3">
      <c r="A8235" s="17">
        <v>1995</v>
      </c>
      <c r="B8235" s="17">
        <v>17</v>
      </c>
      <c r="C8235" s="17">
        <v>8.0999999999999996E-4</v>
      </c>
      <c r="D8235" s="17">
        <v>8.0999999999999996E-4</v>
      </c>
      <c r="E8235" s="17">
        <v>0.5</v>
      </c>
      <c r="F8235" s="6">
        <f t="shared" si="1763"/>
        <v>98924.570645540851</v>
      </c>
      <c r="G8235" s="7">
        <f t="shared" si="1764"/>
        <v>80.128902222888087</v>
      </c>
      <c r="H8235" s="6">
        <f t="shared" si="1765"/>
        <v>98884.506194429414</v>
      </c>
      <c r="I8235" s="6">
        <f>SUM(H8235:H8328)</f>
        <v>5815205.0770072108</v>
      </c>
      <c r="J8235" s="8">
        <f t="shared" si="1758"/>
        <v>58.784233674804817</v>
      </c>
      <c r="K8235" s="9">
        <f t="shared" si="1766"/>
        <v>1.1599999999999997E-2</v>
      </c>
      <c r="L8235" s="9">
        <f t="shared" si="1759"/>
        <v>6.6285714285714266E-4</v>
      </c>
      <c r="M8235" s="12">
        <f t="shared" si="1760"/>
        <v>120884.11973280534</v>
      </c>
      <c r="N8235" s="10">
        <f>((B8234+E8234)*D8234+(B8235+E8235)*D8235+(B8236+E8236)*D8236)/3/SUM(D8218:D8235)</f>
        <v>1.2505747126436786</v>
      </c>
      <c r="O8235" s="11">
        <f>O8218</f>
        <v>3.8579675596716434E-2</v>
      </c>
      <c r="P8235" s="12">
        <f>M8235*O8218</f>
        <v>4663.6701240862576</v>
      </c>
      <c r="Q8235" s="9">
        <f>N8235*O8218</f>
        <v>4.8246766723249991E-2</v>
      </c>
      <c r="R8235" s="12">
        <f t="shared" si="1761"/>
        <v>94113.64849152301</v>
      </c>
      <c r="S8235" s="12">
        <f t="shared" si="1762"/>
        <v>5060241.6920006769</v>
      </c>
      <c r="T8235" s="13">
        <f t="shared" si="1754"/>
        <v>51.15252620233408</v>
      </c>
      <c r="U8235" s="14">
        <f t="shared" si="1757"/>
        <v>7.6317074724707368</v>
      </c>
    </row>
    <row r="8236" spans="1:21" x14ac:dyDescent="0.3">
      <c r="A8236" s="17">
        <v>1995</v>
      </c>
      <c r="B8236" s="17">
        <v>18</v>
      </c>
      <c r="C8236" s="17">
        <v>1.06E-3</v>
      </c>
      <c r="D8236" s="17">
        <v>1.06E-3</v>
      </c>
      <c r="E8236" s="17">
        <v>0.5</v>
      </c>
      <c r="F8236" s="6">
        <f t="shared" si="1763"/>
        <v>98844.441743317962</v>
      </c>
      <c r="G8236" s="7">
        <f t="shared" si="1764"/>
        <v>104.77510824791703</v>
      </c>
      <c r="H8236" s="6">
        <f t="shared" si="1765"/>
        <v>98792.054189194008</v>
      </c>
      <c r="I8236" s="6">
        <f>SUM(H8236:H8328)</f>
        <v>5716320.5708127813</v>
      </c>
      <c r="J8236" s="8">
        <f t="shared" si="1758"/>
        <v>57.831482175366865</v>
      </c>
      <c r="K8236" s="9">
        <f t="shared" si="1766"/>
        <v>1.2659999999999998E-2</v>
      </c>
      <c r="L8236" s="9">
        <f t="shared" si="1759"/>
        <v>6.8432432432432417E-4</v>
      </c>
      <c r="M8236" s="12">
        <f t="shared" si="1760"/>
        <v>153107.38567033692</v>
      </c>
      <c r="N8236" s="10">
        <f>((B8235+E8235)*D8235+(B8236+E8236)*D8236+(B8237+E8237)*D8237)/3/SUM(D8218:D8236)</f>
        <v>1.4543180621379674</v>
      </c>
      <c r="O8236" s="11">
        <f>O8218</f>
        <v>3.8579675596716434E-2</v>
      </c>
      <c r="P8236" s="12">
        <f>M8236*O8218</f>
        <v>5906.8332706229485</v>
      </c>
      <c r="Q8236" s="9">
        <f>N8236*O8218</f>
        <v>5.6107119051728077E-2</v>
      </c>
      <c r="R8236" s="12">
        <f t="shared" si="1761"/>
        <v>93249.116643436137</v>
      </c>
      <c r="S8236" s="12">
        <f t="shared" si="1762"/>
        <v>4966128.0435091536</v>
      </c>
      <c r="T8236" s="13">
        <f t="shared" si="1754"/>
        <v>50.241854331125012</v>
      </c>
      <c r="U8236" s="14">
        <f t="shared" si="1757"/>
        <v>7.5896278442418534</v>
      </c>
    </row>
    <row r="8237" spans="1:21" x14ac:dyDescent="0.3">
      <c r="A8237" s="17">
        <v>1995</v>
      </c>
      <c r="B8237" s="17">
        <v>19</v>
      </c>
      <c r="C8237" s="17">
        <v>1.1100000000000001E-3</v>
      </c>
      <c r="D8237" s="17">
        <v>1.1000000000000001E-3</v>
      </c>
      <c r="E8237" s="17">
        <v>0.5</v>
      </c>
      <c r="F8237" s="6">
        <f t="shared" si="1763"/>
        <v>98739.66663507004</v>
      </c>
      <c r="G8237" s="7">
        <f t="shared" si="1764"/>
        <v>108.61363329857706</v>
      </c>
      <c r="H8237" s="6">
        <f t="shared" si="1765"/>
        <v>98685.359818420751</v>
      </c>
      <c r="I8237" s="6">
        <f>SUM(H8237:H8328)</f>
        <v>5617528.5166235855</v>
      </c>
      <c r="J8237" s="8">
        <f t="shared" si="1758"/>
        <v>56.892318032481278</v>
      </c>
      <c r="K8237" s="9">
        <f t="shared" si="1766"/>
        <v>1.3759999999999998E-2</v>
      </c>
      <c r="L8237" s="9">
        <f t="shared" si="1759"/>
        <v>7.0564102564102556E-4</v>
      </c>
      <c r="M8237" s="12">
        <f t="shared" si="1760"/>
        <v>153921.93672400093</v>
      </c>
      <c r="N8237" s="10">
        <f>((B8236+E8236)*D8236+(B8237+E8237)*D8237+(B8238+E8238)*D8238)/3/SUM(D8218:D8237)</f>
        <v>1.5260416666666667</v>
      </c>
      <c r="O8237" s="11">
        <f>O8218</f>
        <v>3.8579675596716434E-2</v>
      </c>
      <c r="P8237" s="12">
        <f>M8237*O8218</f>
        <v>5938.2583860302702</v>
      </c>
      <c r="Q8237" s="9">
        <f>N8237*O8218</f>
        <v>5.8874192447072475E-2</v>
      </c>
      <c r="R8237" s="12">
        <f t="shared" si="1761"/>
        <v>92875.338952762453</v>
      </c>
      <c r="S8237" s="12">
        <f t="shared" si="1762"/>
        <v>4872878.9268657174</v>
      </c>
      <c r="T8237" s="13">
        <f t="shared" si="1754"/>
        <v>49.350773533348999</v>
      </c>
      <c r="U8237" s="14">
        <f t="shared" si="1757"/>
        <v>7.5415444991322786</v>
      </c>
    </row>
    <row r="8238" spans="1:21" x14ac:dyDescent="0.3">
      <c r="A8238" s="17">
        <v>1995</v>
      </c>
      <c r="B8238" s="17">
        <v>20</v>
      </c>
      <c r="C8238" s="17">
        <v>1.07E-3</v>
      </c>
      <c r="D8238" s="17">
        <v>1.07E-3</v>
      </c>
      <c r="E8238" s="17">
        <v>0.5</v>
      </c>
      <c r="F8238" s="6">
        <f t="shared" si="1763"/>
        <v>98631.053001771463</v>
      </c>
      <c r="G8238" s="7">
        <f t="shared" si="1764"/>
        <v>105.53522671189546</v>
      </c>
      <c r="H8238" s="6">
        <f t="shared" si="1765"/>
        <v>98578.285388415519</v>
      </c>
      <c r="I8238" s="6">
        <f>SUM(H8238:H8328)</f>
        <v>5518843.156805166</v>
      </c>
      <c r="J8238" s="8">
        <f t="shared" si="1758"/>
        <v>55.954417892162674</v>
      </c>
      <c r="K8238" s="9">
        <f t="shared" si="1766"/>
        <v>1.4829999999999998E-2</v>
      </c>
      <c r="L8238" s="9">
        <f t="shared" si="1759"/>
        <v>7.2341463414634136E-4</v>
      </c>
      <c r="M8238" s="12">
        <f t="shared" si="1760"/>
        <v>145884.83800363165</v>
      </c>
      <c r="N8238" s="10">
        <f>((B8237+E8237)*D8237+(B8238+E8238)*D8238+(B8239+E8239)*D8239)/3/SUM(D8218:D8238)</f>
        <v>1.4777478084962916</v>
      </c>
      <c r="O8238" s="11">
        <f>O8218</f>
        <v>3.8579675596716434E-2</v>
      </c>
      <c r="P8238" s="12">
        <f>M8238*O8218</f>
        <v>5628.1897246596382</v>
      </c>
      <c r="Q8238" s="9">
        <f>N8238*O8218</f>
        <v>5.7011031065545573E-2</v>
      </c>
      <c r="R8238" s="12">
        <f t="shared" si="1761"/>
        <v>92958.235697748343</v>
      </c>
      <c r="S8238" s="12">
        <f t="shared" si="1762"/>
        <v>4780003.5879129553</v>
      </c>
      <c r="T8238" s="13">
        <f t="shared" si="1754"/>
        <v>48.463475167674666</v>
      </c>
      <c r="U8238" s="14">
        <f t="shared" si="1757"/>
        <v>7.4909427244880078</v>
      </c>
    </row>
    <row r="8239" spans="1:21" x14ac:dyDescent="0.3">
      <c r="A8239" s="17">
        <v>1995</v>
      </c>
      <c r="B8239" s="17">
        <v>21</v>
      </c>
      <c r="C8239" s="17">
        <v>1.0399999999999999E-3</v>
      </c>
      <c r="D8239" s="17">
        <v>1.0399999999999999E-3</v>
      </c>
      <c r="E8239" s="17">
        <v>0.5</v>
      </c>
      <c r="F8239" s="6">
        <f t="shared" si="1763"/>
        <v>98525.517775059561</v>
      </c>
      <c r="G8239" s="7">
        <f t="shared" si="1764"/>
        <v>102.46653848606194</v>
      </c>
      <c r="H8239" s="6">
        <f t="shared" si="1765"/>
        <v>98474.284505816526</v>
      </c>
      <c r="I8239" s="6">
        <f>SUM(H8239:H8328)</f>
        <v>5420264.8714167504</v>
      </c>
      <c r="J8239" s="8">
        <f t="shared" si="1758"/>
        <v>55.013817677077149</v>
      </c>
      <c r="K8239" s="9">
        <f t="shared" si="1766"/>
        <v>1.5869999999999999E-2</v>
      </c>
      <c r="L8239" s="9">
        <f t="shared" si="1759"/>
        <v>7.3813953488372083E-4</v>
      </c>
      <c r="M8239" s="12">
        <f t="shared" si="1760"/>
        <v>138817.30166668759</v>
      </c>
      <c r="N8239" s="10">
        <f>((B8238+E8238)*D8238+(B8239+E8239)*D8239+(B8240+E8240)*D8240)/3/SUM(D8218:D8239)</f>
        <v>1.4218651543793324</v>
      </c>
      <c r="O8239" s="11">
        <f>O8218</f>
        <v>3.8579675596716434E-2</v>
      </c>
      <c r="P8239" s="12">
        <f>M8239*O8218</f>
        <v>5355.526465512331</v>
      </c>
      <c r="Q8239" s="9">
        <f>N8239*O8218</f>
        <v>5.4855096398229775E-2</v>
      </c>
      <c r="R8239" s="12">
        <f t="shared" si="1761"/>
        <v>93072.468136503259</v>
      </c>
      <c r="S8239" s="12">
        <f t="shared" si="1762"/>
        <v>4687045.3522152072</v>
      </c>
      <c r="T8239" s="13">
        <f t="shared" si="1754"/>
        <v>47.57189262294515</v>
      </c>
      <c r="U8239" s="14">
        <f t="shared" si="1757"/>
        <v>7.4419250541319997</v>
      </c>
    </row>
    <row r="8240" spans="1:21" x14ac:dyDescent="0.3">
      <c r="A8240" s="17">
        <v>1995</v>
      </c>
      <c r="B8240" s="17">
        <v>22</v>
      </c>
      <c r="C8240" s="17">
        <v>1.0399999999999999E-3</v>
      </c>
      <c r="D8240" s="17">
        <v>1.0399999999999999E-3</v>
      </c>
      <c r="E8240" s="17">
        <v>0.5</v>
      </c>
      <c r="F8240" s="6">
        <f t="shared" si="1763"/>
        <v>98423.051236573505</v>
      </c>
      <c r="G8240" s="7">
        <f t="shared" si="1764"/>
        <v>102.35997328603644</v>
      </c>
      <c r="H8240" s="6">
        <f t="shared" si="1765"/>
        <v>98371.871249930482</v>
      </c>
      <c r="I8240" s="6">
        <f>SUM(H8240:H8328)</f>
        <v>5321790.5869109342</v>
      </c>
      <c r="J8240" s="8">
        <f t="shared" si="1758"/>
        <v>54.070571070990979</v>
      </c>
      <c r="K8240" s="9">
        <f t="shared" si="1766"/>
        <v>1.6909999999999998E-2</v>
      </c>
      <c r="L8240" s="9">
        <f t="shared" si="1759"/>
        <v>7.5155555555555544E-4</v>
      </c>
      <c r="M8240" s="12">
        <f t="shared" si="1760"/>
        <v>136197.48071767122</v>
      </c>
      <c r="N8240" s="10">
        <f>((B8239+E8239)*D8239+(B8240+E8240)*D8240+(B8241+E8241)*D8241)/3/SUM(D8218:D8240)</f>
        <v>1.3976936723832054</v>
      </c>
      <c r="O8240" s="11">
        <f>O8218</f>
        <v>3.8579675596716434E-2</v>
      </c>
      <c r="P8240" s="12">
        <f>M8240*O8218</f>
        <v>5254.4546231777977</v>
      </c>
      <c r="Q8240" s="9">
        <f>N8240*O8218</f>
        <v>5.3922568464127324E-2</v>
      </c>
      <c r="R8240" s="12">
        <f t="shared" si="1761"/>
        <v>93067.407287511785</v>
      </c>
      <c r="S8240" s="12">
        <f t="shared" si="1762"/>
        <v>4593972.8840787038</v>
      </c>
      <c r="T8240" s="13">
        <f t="shared" si="1754"/>
        <v>46.675782007981553</v>
      </c>
      <c r="U8240" s="14">
        <f t="shared" si="1757"/>
        <v>7.3947890630094264</v>
      </c>
    </row>
    <row r="8241" spans="1:21" x14ac:dyDescent="0.3">
      <c r="A8241" s="17">
        <v>1995</v>
      </c>
      <c r="B8241" s="17">
        <v>23</v>
      </c>
      <c r="C8241" s="17">
        <v>1.07E-3</v>
      </c>
      <c r="D8241" s="17">
        <v>1.07E-3</v>
      </c>
      <c r="E8241" s="17">
        <v>0.5</v>
      </c>
      <c r="F8241" s="6">
        <f t="shared" si="1763"/>
        <v>98320.691263287474</v>
      </c>
      <c r="G8241" s="7">
        <f t="shared" si="1764"/>
        <v>105.20313965171759</v>
      </c>
      <c r="H8241" s="6">
        <f t="shared" si="1765"/>
        <v>98268.089693461618</v>
      </c>
      <c r="I8241" s="6">
        <f>SUM(H8241:H8328)</f>
        <v>5223418.7156610051</v>
      </c>
      <c r="J8241" s="8">
        <f t="shared" si="1758"/>
        <v>53.126342467156832</v>
      </c>
      <c r="K8241" s="9">
        <f t="shared" si="1766"/>
        <v>1.7979999999999999E-2</v>
      </c>
      <c r="L8241" s="9">
        <f t="shared" si="1759"/>
        <v>7.6510638297872338E-4</v>
      </c>
      <c r="M8241" s="12">
        <f t="shared" si="1760"/>
        <v>137501.32268161088</v>
      </c>
      <c r="N8241" s="10">
        <f>((B8240+E8240)*D8240+(B8241+E8241)*D8241+(B8242+E8242)*D8242)/3/SUM(D8218:D8241)</f>
        <v>1.3950685947348906</v>
      </c>
      <c r="O8241" s="11">
        <f>O8218</f>
        <v>3.8579675596716434E-2</v>
      </c>
      <c r="P8241" s="12">
        <f>M8241*O8218</f>
        <v>5304.7564231759752</v>
      </c>
      <c r="Q8241" s="9">
        <f>N8241*O8218</f>
        <v>5.3821293820039147E-2</v>
      </c>
      <c r="R8241" s="12">
        <f t="shared" si="1761"/>
        <v>92979.17396493585</v>
      </c>
      <c r="S8241" s="12">
        <f t="shared" si="1762"/>
        <v>4500905.4767911918</v>
      </c>
      <c r="T8241" s="13">
        <f t="shared" si="1754"/>
        <v>45.77780545438263</v>
      </c>
      <c r="U8241" s="14">
        <f t="shared" si="1757"/>
        <v>7.3485370127742016</v>
      </c>
    </row>
    <row r="8242" spans="1:21" x14ac:dyDescent="0.3">
      <c r="A8242" s="17">
        <v>1995</v>
      </c>
      <c r="B8242" s="17">
        <v>24</v>
      </c>
      <c r="C8242" s="17">
        <v>1.09E-3</v>
      </c>
      <c r="D8242" s="17">
        <v>1.09E-3</v>
      </c>
      <c r="E8242" s="17">
        <v>0.5</v>
      </c>
      <c r="F8242" s="6">
        <f t="shared" si="1763"/>
        <v>98215.488123635761</v>
      </c>
      <c r="G8242" s="7">
        <f t="shared" si="1764"/>
        <v>107.05488205476298</v>
      </c>
      <c r="H8242" s="6">
        <f t="shared" si="1765"/>
        <v>98161.960682608376</v>
      </c>
      <c r="I8242" s="6">
        <f>SUM(H8242:H8328)</f>
        <v>5125150.6259675426</v>
      </c>
      <c r="J8242" s="8">
        <f t="shared" si="1758"/>
        <v>52.182712970034757</v>
      </c>
      <c r="K8242" s="9">
        <f t="shared" si="1766"/>
        <v>1.907E-2</v>
      </c>
      <c r="L8242" s="9">
        <f t="shared" si="1759"/>
        <v>7.7836734693877553E-4</v>
      </c>
      <c r="M8242" s="12">
        <f t="shared" si="1760"/>
        <v>137537.7352040741</v>
      </c>
      <c r="N8242" s="10">
        <f>((B8241+E8241)*D8241+(B8242+E8242)*D8242+(B8243+E8243)*D8243)/3/SUM(D8218:D8242)</f>
        <v>1.3876944590106626</v>
      </c>
      <c r="O8242" s="11">
        <f>O8218</f>
        <v>3.8579675596716434E-2</v>
      </c>
      <c r="P8242" s="12">
        <f>M8242*O8218</f>
        <v>5306.1612064802639</v>
      </c>
      <c r="Q8242" s="9">
        <f>N8242*O8218</f>
        <v>5.3536802055992275E-2</v>
      </c>
      <c r="R8242" s="12">
        <f t="shared" si="1761"/>
        <v>92906.683224115477</v>
      </c>
      <c r="S8242" s="12">
        <f t="shared" si="1762"/>
        <v>4407926.3028262556</v>
      </c>
      <c r="T8242" s="13">
        <f t="shared" si="1754"/>
        <v>44.880154719360185</v>
      </c>
      <c r="U8242" s="14">
        <f t="shared" si="1757"/>
        <v>7.3025582506745721</v>
      </c>
    </row>
    <row r="8243" spans="1:21" x14ac:dyDescent="0.3">
      <c r="A8243" s="17">
        <v>1995</v>
      </c>
      <c r="B8243" s="17">
        <v>25</v>
      </c>
      <c r="C8243" s="17">
        <v>1.08E-3</v>
      </c>
      <c r="D8243" s="17">
        <v>1.08E-3</v>
      </c>
      <c r="E8243" s="17">
        <v>0.5</v>
      </c>
      <c r="F8243" s="6">
        <f t="shared" si="1763"/>
        <v>98108.433241580991</v>
      </c>
      <c r="G8243" s="7">
        <f t="shared" si="1764"/>
        <v>105.95710790090747</v>
      </c>
      <c r="H8243" s="6">
        <f t="shared" si="1765"/>
        <v>98055.454687630539</v>
      </c>
      <c r="I8243" s="6">
        <f>SUM(H8243:H8328)</f>
        <v>5026988.6652849326</v>
      </c>
      <c r="J8243" s="8">
        <f t="shared" si="1758"/>
        <v>51.239108598407007</v>
      </c>
      <c r="K8243" s="9">
        <f t="shared" si="1766"/>
        <v>2.0150000000000001E-2</v>
      </c>
      <c r="L8243" s="9">
        <f t="shared" si="1759"/>
        <v>7.9019607843137257E-4</v>
      </c>
      <c r="M8243" s="12">
        <f t="shared" si="1760"/>
        <v>134089.64027161986</v>
      </c>
      <c r="N8243" s="10">
        <f>((B8242+E8242)*D8242+(B8243+E8243)*D8243+(B8244+E8244)*D8244)/3/SUM(D8218:D8243)</f>
        <v>1.3883374689826302</v>
      </c>
      <c r="O8243" s="11">
        <f>O8218</f>
        <v>3.8579675596716434E-2</v>
      </c>
      <c r="P8243" s="12">
        <f>M8243*O8218</f>
        <v>5173.1348225594984</v>
      </c>
      <c r="Q8243" s="9">
        <f>N8243*O8218</f>
        <v>5.3561609172116241E-2</v>
      </c>
      <c r="R8243" s="12">
        <f t="shared" si="1761"/>
        <v>92803.446746457514</v>
      </c>
      <c r="S8243" s="12">
        <f t="shared" si="1762"/>
        <v>4315019.61960214</v>
      </c>
      <c r="T8243" s="13">
        <f t="shared" si="1754"/>
        <v>43.982147885053763</v>
      </c>
      <c r="U8243" s="14">
        <f t="shared" si="1757"/>
        <v>7.2569607133532443</v>
      </c>
    </row>
    <row r="8244" spans="1:21" x14ac:dyDescent="0.3">
      <c r="A8244" s="17">
        <v>1995</v>
      </c>
      <c r="B8244" s="17">
        <v>26</v>
      </c>
      <c r="C8244" s="17">
        <v>1.1299999999999999E-3</v>
      </c>
      <c r="D8244" s="17">
        <v>1.1199999999999999E-3</v>
      </c>
      <c r="E8244" s="17">
        <v>0.5</v>
      </c>
      <c r="F8244" s="6">
        <f t="shared" si="1763"/>
        <v>98002.476133680088</v>
      </c>
      <c r="G8244" s="7">
        <f t="shared" si="1764"/>
        <v>109.76277326972169</v>
      </c>
      <c r="H8244" s="6">
        <f t="shared" si="1765"/>
        <v>97947.594747045223</v>
      </c>
      <c r="I8244" s="6">
        <f>SUM(H8244:H8328)</f>
        <v>4928933.2105973037</v>
      </c>
      <c r="J8244" s="8">
        <f t="shared" si="1758"/>
        <v>50.293966081775338</v>
      </c>
      <c r="K8244" s="9">
        <f t="shared" si="1766"/>
        <v>2.1270000000000001E-2</v>
      </c>
      <c r="L8244" s="9">
        <f t="shared" si="1759"/>
        <v>8.0264150943396234E-4</v>
      </c>
      <c r="M8244" s="12">
        <f t="shared" si="1760"/>
        <v>136751.92720487187</v>
      </c>
      <c r="N8244" s="10">
        <f>((B8243+E8243)*D8243+(B8244+E8244)*D8244+(B8245+E8245)*D8245)/3/SUM(D8218:D8244)</f>
        <v>1.3578592697069425</v>
      </c>
      <c r="O8244" s="11">
        <f>O8218</f>
        <v>3.8579675596716434E-2</v>
      </c>
      <c r="P8244" s="12">
        <f>M8244*O8218</f>
        <v>5275.8449887897377</v>
      </c>
      <c r="Q8244" s="9">
        <f>N8244*O8218</f>
        <v>5.2385770131288124E-2</v>
      </c>
      <c r="R8244" s="12">
        <f t="shared" si="1761"/>
        <v>92816.534563713954</v>
      </c>
      <c r="S8244" s="12">
        <f t="shared" si="1762"/>
        <v>4222216.1728556827</v>
      </c>
      <c r="T8244" s="13">
        <f t="shared" si="1754"/>
        <v>43.082749940893095</v>
      </c>
      <c r="U8244" s="14">
        <f t="shared" si="1757"/>
        <v>7.2112161408822431</v>
      </c>
    </row>
    <row r="8245" spans="1:21" x14ac:dyDescent="0.3">
      <c r="A8245" s="17">
        <v>1995</v>
      </c>
      <c r="B8245" s="17">
        <v>27</v>
      </c>
      <c r="C8245" s="17">
        <v>1.07E-3</v>
      </c>
      <c r="D8245" s="17">
        <v>1.07E-3</v>
      </c>
      <c r="E8245" s="17">
        <v>0.5</v>
      </c>
      <c r="F8245" s="6">
        <f t="shared" si="1763"/>
        <v>97892.713360410373</v>
      </c>
      <c r="G8245" s="7">
        <f t="shared" si="1764"/>
        <v>104.7452032956391</v>
      </c>
      <c r="H8245" s="6">
        <f t="shared" si="1765"/>
        <v>97840.340758762555</v>
      </c>
      <c r="I8245" s="6">
        <f>SUM(H8245:H8328)</f>
        <v>4830985.6158502577</v>
      </c>
      <c r="J8245" s="8">
        <f t="shared" si="1758"/>
        <v>49.349797855373346</v>
      </c>
      <c r="K8245" s="9">
        <f t="shared" si="1766"/>
        <v>2.2340000000000002E-2</v>
      </c>
      <c r="L8245" s="9">
        <f t="shared" si="1759"/>
        <v>8.1236363636363646E-4</v>
      </c>
      <c r="M8245" s="12">
        <f t="shared" si="1760"/>
        <v>128938.81336750559</v>
      </c>
      <c r="N8245" s="10">
        <f>((B8244+E8244)*D8244+(B8245+E8245)*D8245+(B8246+E8246)*D8246)/3/SUM(D8218:D8245)</f>
        <v>1.3326618919725453</v>
      </c>
      <c r="O8245" s="11">
        <f>O8218</f>
        <v>3.8579675596716434E-2</v>
      </c>
      <c r="P8245" s="12">
        <f>M8245*O8218</f>
        <v>4974.41759154393</v>
      </c>
      <c r="Q8245" s="9">
        <f>N8245*O8218</f>
        <v>5.1413663472407153E-2</v>
      </c>
      <c r="R8245" s="12">
        <f t="shared" si="1761"/>
        <v>92810.010404965898</v>
      </c>
      <c r="S8245" s="12">
        <f t="shared" si="1762"/>
        <v>4129399.638291969</v>
      </c>
      <c r="T8245" s="13">
        <f t="shared" si="1754"/>
        <v>42.182911235576952</v>
      </c>
      <c r="U8245" s="14">
        <f t="shared" si="1757"/>
        <v>7.1668866197963936</v>
      </c>
    </row>
    <row r="8246" spans="1:21" x14ac:dyDescent="0.3">
      <c r="A8246" s="17">
        <v>1995</v>
      </c>
      <c r="B8246" s="17">
        <v>28</v>
      </c>
      <c r="C8246" s="17">
        <v>1.06E-3</v>
      </c>
      <c r="D8246" s="17">
        <v>1.06E-3</v>
      </c>
      <c r="E8246" s="17">
        <v>0.5</v>
      </c>
      <c r="F8246" s="6">
        <f t="shared" si="1763"/>
        <v>97787.968157114738</v>
      </c>
      <c r="G8246" s="7">
        <f t="shared" si="1764"/>
        <v>103.65524624654162</v>
      </c>
      <c r="H8246" s="6">
        <f t="shared" si="1765"/>
        <v>97736.140533991464</v>
      </c>
      <c r="I8246" s="6">
        <f>SUM(H8246:H8328)</f>
        <v>4733145.2750914944</v>
      </c>
      <c r="J8246" s="8">
        <f t="shared" si="1758"/>
        <v>48.40212312711936</v>
      </c>
      <c r="K8246" s="9">
        <f t="shared" si="1766"/>
        <v>2.3400000000000001E-2</v>
      </c>
      <c r="L8246" s="9">
        <f t="shared" si="1759"/>
        <v>8.2105263157894741E-4</v>
      </c>
      <c r="M8246" s="12">
        <f t="shared" si="1760"/>
        <v>126246.77427463402</v>
      </c>
      <c r="N8246" s="10">
        <f>((B8245+E8245)*D8245+(B8246+E8246)*D8246+(B8247+E8247)*D8247)/3/SUM(D8218:D8246)</f>
        <v>1.3579772079772081</v>
      </c>
      <c r="O8246" s="11">
        <f>O8218</f>
        <v>3.8579675596716434E-2</v>
      </c>
      <c r="P8246" s="12">
        <f>M8246*O8218</f>
        <v>4870.5595966472665</v>
      </c>
      <c r="Q8246" s="9">
        <f>N8246*O8218</f>
        <v>5.2390320151495411E-2</v>
      </c>
      <c r="R8246" s="12">
        <f t="shared" si="1761"/>
        <v>92615.712841044107</v>
      </c>
      <c r="S8246" s="12">
        <f t="shared" si="1762"/>
        <v>4036589.6278870031</v>
      </c>
      <c r="T8246" s="13">
        <f t="shared" si="1754"/>
        <v>41.279000923727793</v>
      </c>
      <c r="U8246" s="14">
        <f t="shared" si="1757"/>
        <v>7.1231222033915671</v>
      </c>
    </row>
    <row r="8247" spans="1:21" x14ac:dyDescent="0.3">
      <c r="A8247" s="17">
        <v>1995</v>
      </c>
      <c r="B8247" s="17">
        <v>29</v>
      </c>
      <c r="C8247" s="17">
        <v>1.2099999999999999E-3</v>
      </c>
      <c r="D8247" s="17">
        <v>1.2099999999999999E-3</v>
      </c>
      <c r="E8247" s="17">
        <v>0.5</v>
      </c>
      <c r="F8247" s="6">
        <f t="shared" si="1763"/>
        <v>97684.31291086819</v>
      </c>
      <c r="G8247" s="7">
        <f t="shared" si="1764"/>
        <v>118.1980186221505</v>
      </c>
      <c r="H8247" s="6">
        <f t="shared" si="1765"/>
        <v>97625.213901557116</v>
      </c>
      <c r="I8247" s="6">
        <f>SUM(H8247:H8328)</f>
        <v>4635409.1345575033</v>
      </c>
      <c r="J8247" s="8">
        <f t="shared" si="1758"/>
        <v>47.452953257572389</v>
      </c>
      <c r="K8247" s="9">
        <f t="shared" si="1766"/>
        <v>2.461E-2</v>
      </c>
      <c r="L8247" s="9">
        <f t="shared" si="1759"/>
        <v>8.3423728813559323E-4</v>
      </c>
      <c r="M8247" s="12">
        <f t="shared" si="1760"/>
        <v>141683.93130245589</v>
      </c>
      <c r="N8247" s="10">
        <f>((B8246+E8246)*D8246+(B8247+E8247)*D8247+(B8248+E8248)*D8248)/3/SUM(D8218:D8247)</f>
        <v>1.3801300284437219</v>
      </c>
      <c r="O8247" s="11">
        <f>O8218</f>
        <v>3.8579675596716434E-2</v>
      </c>
      <c r="P8247" s="12">
        <f>M8247*O8218</f>
        <v>5466.1201069162053</v>
      </c>
      <c r="Q8247" s="9">
        <f>N8247*O8218</f>
        <v>5.3244968778645818E-2</v>
      </c>
      <c r="R8247" s="12">
        <f t="shared" si="1761"/>
        <v>92427.162435360093</v>
      </c>
      <c r="S8247" s="12">
        <f t="shared" si="1762"/>
        <v>3943973.9150459589</v>
      </c>
      <c r="T8247" s="13">
        <f t="shared" si="1754"/>
        <v>40.374690649097651</v>
      </c>
      <c r="U8247" s="14">
        <f t="shared" si="1757"/>
        <v>7.0782626084747378</v>
      </c>
    </row>
    <row r="8248" spans="1:21" x14ac:dyDescent="0.3">
      <c r="A8248" s="17">
        <v>1995</v>
      </c>
      <c r="B8248" s="17">
        <v>30</v>
      </c>
      <c r="C8248" s="17">
        <v>1.1800000000000001E-3</v>
      </c>
      <c r="D8248" s="17">
        <v>1.1800000000000001E-3</v>
      </c>
      <c r="E8248" s="17">
        <v>0.5</v>
      </c>
      <c r="F8248" s="6">
        <f t="shared" si="1763"/>
        <v>97566.114892246042</v>
      </c>
      <c r="G8248" s="7">
        <f t="shared" si="1764"/>
        <v>115.12801557285033</v>
      </c>
      <c r="H8248" s="6">
        <f t="shared" si="1765"/>
        <v>97508.550884459619</v>
      </c>
      <c r="I8248" s="6">
        <f>SUM(H8248:H8328)</f>
        <v>4537783.9206559462</v>
      </c>
      <c r="J8248" s="8">
        <f t="shared" si="1758"/>
        <v>46.509835158113709</v>
      </c>
      <c r="K8248" s="9">
        <f t="shared" si="1766"/>
        <v>2.579E-2</v>
      </c>
      <c r="L8248" s="9">
        <f t="shared" si="1759"/>
        <v>8.4557377049180324E-4</v>
      </c>
      <c r="M8248" s="12">
        <f t="shared" si="1760"/>
        <v>136153.72140255661</v>
      </c>
      <c r="N8248" s="10">
        <f>((B8247+E8247)*D8247+(B8248+E8248)*D8248+(B8249+E8249)*D8249)/3/SUM(D8218:D8248)</f>
        <v>1.4639395114385423</v>
      </c>
      <c r="O8248" s="11">
        <f>O8218</f>
        <v>3.8579675596716434E-2</v>
      </c>
      <c r="P8248" s="12">
        <f>M8248*O8218</f>
        <v>5252.7664029963407</v>
      </c>
      <c r="Q8248" s="9">
        <f>N8248*O8218</f>
        <v>5.6478311444514512E-2</v>
      </c>
      <c r="R8248" s="12">
        <f t="shared" si="1761"/>
        <v>92001.432579103814</v>
      </c>
      <c r="S8248" s="12">
        <f t="shared" si="1762"/>
        <v>3851546.7526105987</v>
      </c>
      <c r="T8248" s="13">
        <f t="shared" si="1754"/>
        <v>39.476274697053618</v>
      </c>
      <c r="U8248" s="14">
        <f t="shared" si="1757"/>
        <v>7.033560461060091</v>
      </c>
    </row>
    <row r="8249" spans="1:21" x14ac:dyDescent="0.3">
      <c r="A8249" s="17">
        <v>1995</v>
      </c>
      <c r="B8249" s="17">
        <v>31</v>
      </c>
      <c r="C8249" s="17">
        <v>1.32E-3</v>
      </c>
      <c r="D8249" s="17">
        <v>1.32E-3</v>
      </c>
      <c r="E8249" s="17">
        <v>0.5</v>
      </c>
      <c r="F8249" s="6">
        <f t="shared" si="1763"/>
        <v>97450.986876673196</v>
      </c>
      <c r="G8249" s="7">
        <f t="shared" si="1764"/>
        <v>128.63530267720861</v>
      </c>
      <c r="H8249" s="6">
        <f t="shared" si="1765"/>
        <v>97386.669225334597</v>
      </c>
      <c r="I8249" s="6">
        <f>SUM(H8249:H8328)</f>
        <v>4440275.3697714871</v>
      </c>
      <c r="J8249" s="8">
        <f t="shared" si="1758"/>
        <v>45.564190903379696</v>
      </c>
      <c r="K8249" s="9">
        <f t="shared" si="1766"/>
        <v>2.7110000000000002E-2</v>
      </c>
      <c r="L8249" s="9">
        <f t="shared" si="1759"/>
        <v>8.6063492063492072E-4</v>
      </c>
      <c r="M8249" s="12">
        <f t="shared" si="1760"/>
        <v>149465.58592150759</v>
      </c>
      <c r="N8249" s="10">
        <f>((B8248+E8248)*D8248+(B8249+E8249)*D8249+(B8250+E8250)*D8250)/3/SUM(D8218:D8249)</f>
        <v>1.4692610352883311</v>
      </c>
      <c r="O8249" s="11">
        <f>O8218</f>
        <v>3.8579675596716434E-2</v>
      </c>
      <c r="P8249" s="12">
        <f>M8249*O8218</f>
        <v>5766.3338177249097</v>
      </c>
      <c r="Q8249" s="9">
        <f>N8249*O8218</f>
        <v>5.6683614108319548E-2</v>
      </c>
      <c r="R8249" s="12">
        <f t="shared" si="1761"/>
        <v>91866.440847671169</v>
      </c>
      <c r="S8249" s="12">
        <f t="shared" si="1762"/>
        <v>3759545.3200314948</v>
      </c>
      <c r="T8249" s="13">
        <f t="shared" si="1754"/>
        <v>38.578832708890872</v>
      </c>
      <c r="U8249" s="14">
        <f t="shared" si="1757"/>
        <v>6.9853581944888248</v>
      </c>
    </row>
    <row r="8250" spans="1:21" x14ac:dyDescent="0.3">
      <c r="A8250" s="17">
        <v>1995</v>
      </c>
      <c r="B8250" s="17">
        <v>32</v>
      </c>
      <c r="C8250" s="17">
        <v>1.2899999999999999E-3</v>
      </c>
      <c r="D8250" s="17">
        <v>1.2899999999999999E-3</v>
      </c>
      <c r="E8250" s="17">
        <v>0.5</v>
      </c>
      <c r="F8250" s="6">
        <f t="shared" si="1763"/>
        <v>97322.351573995984</v>
      </c>
      <c r="G8250" s="7">
        <f t="shared" si="1764"/>
        <v>125.54583353045481</v>
      </c>
      <c r="H8250" s="6">
        <f t="shared" si="1765"/>
        <v>97259.578657230755</v>
      </c>
      <c r="I8250" s="6">
        <f>SUM(H8250:H8328)</f>
        <v>4342888.700546152</v>
      </c>
      <c r="J8250" s="8">
        <f t="shared" si="1758"/>
        <v>44.623754259001572</v>
      </c>
      <c r="K8250" s="9">
        <f t="shared" si="1766"/>
        <v>2.8400000000000002E-2</v>
      </c>
      <c r="L8250" s="9">
        <f t="shared" si="1759"/>
        <v>8.7384615384615387E-4</v>
      </c>
      <c r="M8250" s="12">
        <f t="shared" si="1760"/>
        <v>143670.40808942891</v>
      </c>
      <c r="N8250" s="10">
        <f>((B8249+E8249)*D8249+(B8250+E8250)*D8250+(B8251+E8251)*D8251)/3/SUM(D8218:D8250)</f>
        <v>1.5580985915492953</v>
      </c>
      <c r="O8250" s="11">
        <f>O8218</f>
        <v>3.8579675596716434E-2</v>
      </c>
      <c r="P8250" s="12">
        <f>M8250*O8218</f>
        <v>5542.7577369380315</v>
      </c>
      <c r="Q8250" s="9">
        <f>N8250*O8218</f>
        <v>6.0110938209672594E-2</v>
      </c>
      <c r="R8250" s="12">
        <f t="shared" si="1761"/>
        <v>91413.214134267168</v>
      </c>
      <c r="S8250" s="12">
        <f t="shared" si="1762"/>
        <v>3667678.8791838237</v>
      </c>
      <c r="T8250" s="13">
        <f t="shared" si="1754"/>
        <v>37.685884279062243</v>
      </c>
      <c r="U8250" s="14">
        <f t="shared" si="1757"/>
        <v>6.9378699799393289</v>
      </c>
    </row>
    <row r="8251" spans="1:21" x14ac:dyDescent="0.3">
      <c r="A8251" s="17">
        <v>1995</v>
      </c>
      <c r="B8251" s="17">
        <v>33</v>
      </c>
      <c r="C8251" s="17">
        <v>1.47E-3</v>
      </c>
      <c r="D8251" s="17">
        <v>1.47E-3</v>
      </c>
      <c r="E8251" s="17">
        <v>0.5</v>
      </c>
      <c r="F8251" s="6">
        <f t="shared" si="1763"/>
        <v>97196.805740465526</v>
      </c>
      <c r="G8251" s="7">
        <f t="shared" si="1764"/>
        <v>142.87930443848433</v>
      </c>
      <c r="H8251" s="6">
        <f t="shared" si="1765"/>
        <v>97125.366088246286</v>
      </c>
      <c r="I8251" s="6">
        <f>SUM(H8251:H8328)</f>
        <v>4245629.1218889216</v>
      </c>
      <c r="J8251" s="8">
        <f t="shared" si="1758"/>
        <v>43.680747423177479</v>
      </c>
      <c r="K8251" s="9">
        <f t="shared" si="1766"/>
        <v>2.9870000000000001E-2</v>
      </c>
      <c r="L8251" s="9">
        <f t="shared" si="1759"/>
        <v>8.9164179104477611E-4</v>
      </c>
      <c r="M8251" s="12">
        <f t="shared" si="1760"/>
        <v>160242.94270804236</v>
      </c>
      <c r="N8251" s="10">
        <f>((B8250+E8250)*D8250+(B8251+E8251)*D8251+(B8252+E8252)*D8252)/3/SUM(D8218:D8251)</f>
        <v>1.6295614328757952</v>
      </c>
      <c r="O8251" s="11">
        <f>O8218</f>
        <v>3.8579675596716434E-2</v>
      </c>
      <c r="P8251" s="12">
        <f>M8251*O8218</f>
        <v>6182.1207463394912</v>
      </c>
      <c r="Q8251" s="9">
        <f>N8251*O8218</f>
        <v>6.2867951445268577E-2</v>
      </c>
      <c r="R8251" s="12">
        <f t="shared" si="1761"/>
        <v>91019.293288906483</v>
      </c>
      <c r="S8251" s="12">
        <f t="shared" si="1762"/>
        <v>3576265.6650495566</v>
      </c>
      <c r="T8251" s="13">
        <f t="shared" si="1754"/>
        <v>36.794065790586629</v>
      </c>
      <c r="U8251" s="14">
        <f t="shared" si="1757"/>
        <v>6.8866816325908502</v>
      </c>
    </row>
    <row r="8252" spans="1:21" x14ac:dyDescent="0.3">
      <c r="A8252" s="17">
        <v>1995</v>
      </c>
      <c r="B8252" s="17">
        <v>34</v>
      </c>
      <c r="C8252" s="17">
        <v>1.5900000000000001E-3</v>
      </c>
      <c r="D8252" s="17">
        <v>1.5900000000000001E-3</v>
      </c>
      <c r="E8252" s="17">
        <v>0.5</v>
      </c>
      <c r="F8252" s="6">
        <f t="shared" si="1763"/>
        <v>97053.926436027046</v>
      </c>
      <c r="G8252" s="7">
        <f t="shared" si="1764"/>
        <v>154.31574303328301</v>
      </c>
      <c r="H8252" s="6">
        <f t="shared" si="1765"/>
        <v>96976.768564510407</v>
      </c>
      <c r="I8252" s="6">
        <f>SUM(H8252:H8328)</f>
        <v>4148503.7558006751</v>
      </c>
      <c r="J8252" s="8">
        <f t="shared" si="1758"/>
        <v>42.744316568533222</v>
      </c>
      <c r="K8252" s="9">
        <f t="shared" si="1766"/>
        <v>3.1460000000000002E-2</v>
      </c>
      <c r="L8252" s="9">
        <f t="shared" si="1759"/>
        <v>9.1188405797101456E-4</v>
      </c>
      <c r="M8252" s="12">
        <f t="shared" si="1760"/>
        <v>169227.37236644194</v>
      </c>
      <c r="N8252" s="10">
        <f>((B8251+E8251)*D8251+(B8252+E8252)*D8252+(B8253+E8253)*D8253)/3/SUM(D8218:D8252)</f>
        <v>1.7160945115490569</v>
      </c>
      <c r="O8252" s="11">
        <f>O8218</f>
        <v>3.8579675596716434E-2</v>
      </c>
      <c r="P8252" s="12">
        <f>M8252*O8218</f>
        <v>6528.7371279820654</v>
      </c>
      <c r="Q8252" s="9">
        <f>N8252*O8218</f>
        <v>6.620636954886816E-2</v>
      </c>
      <c r="R8252" s="12">
        <f t="shared" si="1761"/>
        <v>90556.28878727337</v>
      </c>
      <c r="S8252" s="12">
        <f t="shared" si="1762"/>
        <v>3485246.3717606501</v>
      </c>
      <c r="T8252" s="13">
        <f t="shared" si="1754"/>
        <v>35.910410838019473</v>
      </c>
      <c r="U8252" s="14">
        <f t="shared" si="1757"/>
        <v>6.8339057305137487</v>
      </c>
    </row>
    <row r="8253" spans="1:21" x14ac:dyDescent="0.3">
      <c r="A8253" s="17">
        <v>1995</v>
      </c>
      <c r="B8253" s="17">
        <v>35</v>
      </c>
      <c r="C8253" s="17">
        <v>1.6299999999999999E-3</v>
      </c>
      <c r="D8253" s="17">
        <v>1.6299999999999999E-3</v>
      </c>
      <c r="E8253" s="17">
        <v>0.5</v>
      </c>
      <c r="F8253" s="6">
        <f t="shared" si="1763"/>
        <v>96899.610692993767</v>
      </c>
      <c r="G8253" s="7">
        <f t="shared" si="1764"/>
        <v>157.94636542957983</v>
      </c>
      <c r="H8253" s="6">
        <f t="shared" si="1765"/>
        <v>96820.637510278975</v>
      </c>
      <c r="I8253" s="6">
        <f>SUM(H8253:H8328)</f>
        <v>4051526.9872361645</v>
      </c>
      <c r="J8253" s="8">
        <f t="shared" si="1758"/>
        <v>41.811591999812919</v>
      </c>
      <c r="K8253" s="9">
        <f t="shared" si="1766"/>
        <v>3.3090000000000001E-2</v>
      </c>
      <c r="L8253" s="9">
        <f t="shared" si="1759"/>
        <v>9.321126760563381E-4</v>
      </c>
      <c r="M8253" s="12">
        <f t="shared" si="1760"/>
        <v>169449.86318374384</v>
      </c>
      <c r="N8253" s="10">
        <f>((B8252+E8252)*D8252+(B8253+E8253)*D8253+(B8254+E8254)*D8254)/3/SUM(D8218:D8253)</f>
        <v>1.7421678251234007</v>
      </c>
      <c r="O8253" s="11">
        <f>O8218</f>
        <v>3.8579675596716434E-2</v>
      </c>
      <c r="P8253" s="12">
        <f>M8253*O8218</f>
        <v>6537.3207515368213</v>
      </c>
      <c r="Q8253" s="9">
        <f>N8253*O8218</f>
        <v>6.7212269528297813E-2</v>
      </c>
      <c r="R8253" s="12">
        <f t="shared" si="1761"/>
        <v>90313.102726036479</v>
      </c>
      <c r="S8253" s="12">
        <f t="shared" si="1762"/>
        <v>3394690.0829733768</v>
      </c>
      <c r="T8253" s="13">
        <f t="shared" si="1754"/>
        <v>35.033062142310825</v>
      </c>
      <c r="U8253" s="14">
        <f t="shared" si="1757"/>
        <v>6.7785298575020931</v>
      </c>
    </row>
    <row r="8254" spans="1:21" x14ac:dyDescent="0.3">
      <c r="A8254" s="17">
        <v>1995</v>
      </c>
      <c r="B8254" s="17">
        <v>36</v>
      </c>
      <c r="C8254" s="17">
        <v>1.65E-3</v>
      </c>
      <c r="D8254" s="17">
        <v>1.65E-3</v>
      </c>
      <c r="E8254" s="17">
        <v>0.5</v>
      </c>
      <c r="F8254" s="6">
        <f t="shared" si="1763"/>
        <v>96741.664327564184</v>
      </c>
      <c r="G8254" s="7">
        <f t="shared" si="1764"/>
        <v>159.6237461404809</v>
      </c>
      <c r="H8254" s="6">
        <f t="shared" si="1765"/>
        <v>96661.852454493943</v>
      </c>
      <c r="I8254" s="6">
        <f>SUM(H8254:H8328)</f>
        <v>3954706.3497258853</v>
      </c>
      <c r="J8254" s="8">
        <f t="shared" si="1758"/>
        <v>40.879039834743551</v>
      </c>
      <c r="K8254" s="9">
        <f t="shared" si="1766"/>
        <v>3.474E-2</v>
      </c>
      <c r="L8254" s="9">
        <f t="shared" si="1759"/>
        <v>9.5178082191780817E-4</v>
      </c>
      <c r="M8254" s="12">
        <f t="shared" si="1760"/>
        <v>167710.61410845001</v>
      </c>
      <c r="N8254" s="10">
        <f>((B8253+E8253)*D8253+(B8254+E8254)*D8254+(B8255+E8255)*D8255)/3/SUM(D8218:D8254)</f>
        <v>1.7843504125887546</v>
      </c>
      <c r="O8254" s="11">
        <f>O8218</f>
        <v>3.8579675596716434E-2</v>
      </c>
      <c r="P8254" s="12">
        <f>M8254*O8218</f>
        <v>6470.221086430096</v>
      </c>
      <c r="Q8254" s="9">
        <f>N8254*O8218</f>
        <v>6.8839660068541281E-2</v>
      </c>
      <c r="R8254" s="12">
        <f t="shared" si="1761"/>
        <v>90007.683389931088</v>
      </c>
      <c r="S8254" s="12">
        <f t="shared" si="1762"/>
        <v>3304376.9802473402</v>
      </c>
      <c r="T8254" s="13">
        <f t="shared" si="1754"/>
        <v>34.156710071255603</v>
      </c>
      <c r="U8254" s="14">
        <f t="shared" si="1757"/>
        <v>6.7223297634879486</v>
      </c>
    </row>
    <row r="8255" spans="1:21" x14ac:dyDescent="0.3">
      <c r="A8255" s="17">
        <v>1995</v>
      </c>
      <c r="B8255" s="17">
        <v>37</v>
      </c>
      <c r="C8255" s="17">
        <v>1.81E-3</v>
      </c>
      <c r="D8255" s="17">
        <v>1.81E-3</v>
      </c>
      <c r="E8255" s="17">
        <v>0.5</v>
      </c>
      <c r="F8255" s="6">
        <f t="shared" si="1763"/>
        <v>96582.040581423702</v>
      </c>
      <c r="G8255" s="7">
        <f t="shared" si="1764"/>
        <v>174.81349345237689</v>
      </c>
      <c r="H8255" s="6">
        <f t="shared" si="1765"/>
        <v>96494.63383469751</v>
      </c>
      <c r="I8255" s="6">
        <f>SUM(H8255:H8328)</f>
        <v>3858044.4972713911</v>
      </c>
      <c r="J8255" s="8">
        <f t="shared" si="1758"/>
        <v>39.945775364094303</v>
      </c>
      <c r="K8255" s="9">
        <f t="shared" si="1766"/>
        <v>3.6549999999999999E-2</v>
      </c>
      <c r="L8255" s="9">
        <f t="shared" si="1759"/>
        <v>9.7466666666666665E-4</v>
      </c>
      <c r="M8255" s="12">
        <f t="shared" si="1760"/>
        <v>179357.2094244633</v>
      </c>
      <c r="N8255" s="10">
        <f>((B8254+E8254)*D8254+(B8255+E8255)*D8255+(B8256+E8256)*D8256)/3/SUM(D8218:D8255)</f>
        <v>1.7721842225262199</v>
      </c>
      <c r="O8255" s="11">
        <f>O8218</f>
        <v>3.8579675596716434E-2</v>
      </c>
      <c r="P8255" s="12">
        <f>M8255*O8218</f>
        <v>6919.5429555281262</v>
      </c>
      <c r="Q8255" s="9">
        <f>N8255*O8218</f>
        <v>6.8370292402680694E-2</v>
      </c>
      <c r="R8255" s="12">
        <f t="shared" si="1761"/>
        <v>89897.267504129632</v>
      </c>
      <c r="S8255" s="12">
        <f t="shared" si="1762"/>
        <v>3214369.2968574092</v>
      </c>
      <c r="T8255" s="13">
        <f t="shared" si="1754"/>
        <v>33.281231971357329</v>
      </c>
      <c r="U8255" s="14">
        <f t="shared" si="1757"/>
        <v>6.6645433927369737</v>
      </c>
    </row>
    <row r="8256" spans="1:21" x14ac:dyDescent="0.3">
      <c r="A8256" s="17">
        <v>1995</v>
      </c>
      <c r="B8256" s="17">
        <v>38</v>
      </c>
      <c r="C8256" s="17">
        <v>1.72E-3</v>
      </c>
      <c r="D8256" s="17">
        <v>1.72E-3</v>
      </c>
      <c r="E8256" s="17">
        <v>0.5</v>
      </c>
      <c r="F8256" s="6">
        <f t="shared" si="1763"/>
        <v>96407.227087971318</v>
      </c>
      <c r="G8256" s="7">
        <f t="shared" si="1764"/>
        <v>165.82043059131067</v>
      </c>
      <c r="H8256" s="6">
        <f t="shared" si="1765"/>
        <v>96324.316872675656</v>
      </c>
      <c r="I8256" s="6">
        <f>SUM(H8256:H8328)</f>
        <v>3761549.8634366938</v>
      </c>
      <c r="J8256" s="8">
        <f t="shared" si="1758"/>
        <v>39.017301680135354</v>
      </c>
      <c r="K8256" s="9">
        <f t="shared" si="1766"/>
        <v>3.8269999999999998E-2</v>
      </c>
      <c r="L8256" s="9">
        <f t="shared" si="1759"/>
        <v>9.9402597402597397E-4</v>
      </c>
      <c r="M8256" s="12">
        <f t="shared" si="1760"/>
        <v>166816.99968030993</v>
      </c>
      <c r="N8256" s="10">
        <f>((B8255+E8255)*D8255+(B8256+E8256)*D8256+(B8257+E8257)*D8257)/3/SUM(D8218:D8256)</f>
        <v>1.8010190749934678</v>
      </c>
      <c r="O8256" s="11">
        <f>O8218</f>
        <v>3.8579675596716434E-2</v>
      </c>
      <c r="P8256" s="12">
        <f>M8256*O8218</f>
        <v>6435.7457316839063</v>
      </c>
      <c r="Q8256" s="9">
        <f>N8256*O8218</f>
        <v>6.9482731656746288E-2</v>
      </c>
      <c r="R8256" s="12">
        <f t="shared" si="1761"/>
        <v>89631.440211392124</v>
      </c>
      <c r="S8256" s="12">
        <f t="shared" si="1762"/>
        <v>3124472.0293532796</v>
      </c>
      <c r="T8256" s="13">
        <f t="shared" si="1754"/>
        <v>32.409105870270572</v>
      </c>
      <c r="U8256" s="14">
        <f t="shared" si="1757"/>
        <v>6.6081958098647817</v>
      </c>
    </row>
    <row r="8257" spans="1:21" x14ac:dyDescent="0.3">
      <c r="A8257" s="17">
        <v>1995</v>
      </c>
      <c r="B8257" s="17">
        <v>39</v>
      </c>
      <c r="C8257" s="17">
        <v>1.8400000000000001E-3</v>
      </c>
      <c r="D8257" s="17">
        <v>1.8400000000000001E-3</v>
      </c>
      <c r="E8257" s="17">
        <v>0.5</v>
      </c>
      <c r="F8257" s="6">
        <f t="shared" si="1763"/>
        <v>96241.406657380008</v>
      </c>
      <c r="G8257" s="7">
        <f t="shared" si="1764"/>
        <v>177.08418824957923</v>
      </c>
      <c r="H8257" s="6">
        <f t="shared" si="1765"/>
        <v>96152.864563255222</v>
      </c>
      <c r="I8257" s="6">
        <f>SUM(H8257:H8328)</f>
        <v>3665225.5465640179</v>
      </c>
      <c r="J8257" s="8">
        <f t="shared" si="1758"/>
        <v>38.08366558494145</v>
      </c>
      <c r="K8257" s="9">
        <f t="shared" si="1766"/>
        <v>4.011E-2</v>
      </c>
      <c r="L8257" s="9">
        <f t="shared" si="1759"/>
        <v>1.0154430379746835E-3</v>
      </c>
      <c r="M8257" s="12">
        <f t="shared" si="1760"/>
        <v>174391.0604801391</v>
      </c>
      <c r="N8257" s="10">
        <f>((B8256+E8256)*D8256+(B8257+E8257)*D8257+(B8258+E8258)*D8258)/3/SUM(D8218:D8257)</f>
        <v>1.8005484916479682</v>
      </c>
      <c r="O8257" s="11">
        <f>O8218</f>
        <v>3.8579675596716434E-2</v>
      </c>
      <c r="P8257" s="12">
        <f>M8257*O8218</f>
        <v>6727.9505402911218</v>
      </c>
      <c r="Q8257" s="9">
        <f>N8257*O8218</f>
        <v>6.9464576703935701E-2</v>
      </c>
      <c r="R8257" s="12">
        <f t="shared" si="1761"/>
        <v>89473.64652749784</v>
      </c>
      <c r="S8257" s="12">
        <f t="shared" si="1762"/>
        <v>3034840.5891418876</v>
      </c>
      <c r="T8257" s="13">
        <f t="shared" si="1754"/>
        <v>31.533626684675738</v>
      </c>
      <c r="U8257" s="14">
        <f t="shared" si="1757"/>
        <v>6.5500389002657116</v>
      </c>
    </row>
    <row r="8258" spans="1:21" x14ac:dyDescent="0.3">
      <c r="A8258" s="17">
        <v>1995</v>
      </c>
      <c r="B8258" s="17">
        <v>40</v>
      </c>
      <c r="C8258" s="17">
        <v>1.9300000000000001E-3</v>
      </c>
      <c r="D8258" s="17">
        <v>1.92E-3</v>
      </c>
      <c r="E8258" s="17">
        <v>0.5</v>
      </c>
      <c r="F8258" s="6">
        <f t="shared" si="1763"/>
        <v>96064.322469130435</v>
      </c>
      <c r="G8258" s="7">
        <f t="shared" si="1764"/>
        <v>184.44349914073044</v>
      </c>
      <c r="H8258" s="6">
        <f t="shared" si="1765"/>
        <v>95972.100719560069</v>
      </c>
      <c r="I8258" s="6">
        <f>SUM(H8258:H8328)</f>
        <v>3569072.6820007632</v>
      </c>
      <c r="J8258" s="8">
        <f t="shared" si="1758"/>
        <v>37.152947007435131</v>
      </c>
      <c r="K8258" s="9">
        <f t="shared" si="1766"/>
        <v>4.2029999999999998E-2</v>
      </c>
      <c r="L8258" s="9">
        <f t="shared" si="1759"/>
        <v>1.0377777777777777E-3</v>
      </c>
      <c r="M8258" s="12">
        <f t="shared" si="1760"/>
        <v>177729.28182725635</v>
      </c>
      <c r="N8258" s="10">
        <f>((B8257+E8257)*D8257+(B8258+E8258)*D8258+(B8259+E8259)*D8259)/3/SUM(D8218:D8258)</f>
        <v>1.9073280989769212</v>
      </c>
      <c r="O8258" s="11">
        <f>O8218</f>
        <v>3.8579675596716434E-2</v>
      </c>
      <c r="P8258" s="12">
        <f>M8258*O8218</f>
        <v>6856.7380369329394</v>
      </c>
      <c r="Q8258" s="9">
        <f>N8258*O8218</f>
        <v>7.3584099315031473E-2</v>
      </c>
      <c r="R8258" s="12">
        <f t="shared" si="1761"/>
        <v>88910.080128739748</v>
      </c>
      <c r="S8258" s="12">
        <f t="shared" si="1762"/>
        <v>2945366.9426143896</v>
      </c>
      <c r="T8258" s="13">
        <f t="shared" si="1754"/>
        <v>30.660362420823418</v>
      </c>
      <c r="U8258" s="14">
        <f t="shared" si="1757"/>
        <v>6.4925845866117129</v>
      </c>
    </row>
    <row r="8259" spans="1:21" x14ac:dyDescent="0.3">
      <c r="A8259" s="17">
        <v>1995</v>
      </c>
      <c r="B8259" s="17">
        <v>41</v>
      </c>
      <c r="C8259" s="17">
        <v>2.1700000000000001E-3</v>
      </c>
      <c r="D8259" s="17">
        <v>2.1700000000000001E-3</v>
      </c>
      <c r="E8259" s="17">
        <v>0.5</v>
      </c>
      <c r="F8259" s="6">
        <f t="shared" si="1763"/>
        <v>95879.878969989702</v>
      </c>
      <c r="G8259" s="7">
        <f t="shared" si="1764"/>
        <v>208.05933736487765</v>
      </c>
      <c r="H8259" s="6">
        <f t="shared" si="1765"/>
        <v>95775.849301307258</v>
      </c>
      <c r="I8259" s="6">
        <f>SUM(H8259:H8328)</f>
        <v>3473100.5812812028</v>
      </c>
      <c r="J8259" s="8">
        <f t="shared" si="1758"/>
        <v>36.223456043037764</v>
      </c>
      <c r="K8259" s="9">
        <f t="shared" si="1766"/>
        <v>4.4199999999999996E-2</v>
      </c>
      <c r="L8259" s="9">
        <f t="shared" si="1759"/>
        <v>1.0650602409638553E-3</v>
      </c>
      <c r="M8259" s="12">
        <f t="shared" si="1760"/>
        <v>195349.83033127655</v>
      </c>
      <c r="N8259" s="10">
        <f>((B8258+E8258)*D8258+(B8259+E8259)*D8259+(B8260+E8260)*D8260)/3/SUM(D8218:D8259)</f>
        <v>1.980316742081448</v>
      </c>
      <c r="O8259" s="11">
        <f>O8218</f>
        <v>3.8579675596716434E-2</v>
      </c>
      <c r="P8259" s="12">
        <f>M8259*O8218</f>
        <v>7536.5330820542458</v>
      </c>
      <c r="Q8259" s="9">
        <f>N8259*O8218</f>
        <v>7.639997748824863E-2</v>
      </c>
      <c r="R8259" s="12">
        <f t="shared" si="1761"/>
        <v>88458.576570769481</v>
      </c>
      <c r="S8259" s="12">
        <f t="shared" si="1762"/>
        <v>2856456.86248565</v>
      </c>
      <c r="T8259" s="13">
        <f t="shared" si="1754"/>
        <v>29.792036589655247</v>
      </c>
      <c r="U8259" s="14">
        <f t="shared" si="1757"/>
        <v>6.4314194533825173</v>
      </c>
    </row>
    <row r="8260" spans="1:21" x14ac:dyDescent="0.3">
      <c r="A8260" s="17">
        <v>1995</v>
      </c>
      <c r="B8260" s="17">
        <v>42</v>
      </c>
      <c r="C8260" s="17">
        <v>2.2300000000000002E-3</v>
      </c>
      <c r="D8260" s="17">
        <v>2.2300000000000002E-3</v>
      </c>
      <c r="E8260" s="17">
        <v>0.5</v>
      </c>
      <c r="F8260" s="6">
        <f t="shared" si="1763"/>
        <v>95671.819632624829</v>
      </c>
      <c r="G8260" s="7">
        <f t="shared" si="1764"/>
        <v>213.34815778075338</v>
      </c>
      <c r="H8260" s="6">
        <f t="shared" si="1765"/>
        <v>95565.145553734459</v>
      </c>
      <c r="I8260" s="6">
        <f>SUM(H8260:H8328)</f>
        <v>3377324.7319798949</v>
      </c>
      <c r="J8260" s="8">
        <f t="shared" si="1758"/>
        <v>35.301144526660607</v>
      </c>
      <c r="K8260" s="9">
        <f t="shared" si="1766"/>
        <v>4.6429999999999999E-2</v>
      </c>
      <c r="L8260" s="9">
        <f t="shared" si="1759"/>
        <v>1.0924705882352941E-3</v>
      </c>
      <c r="M8260" s="12">
        <f t="shared" si="1760"/>
        <v>195289.61244199911</v>
      </c>
      <c r="N8260" s="10">
        <f>((B8259+E8259)*D8259+(B8260+E8260)*D8260+(B8261+E8261)*D8261)/3/SUM(D8218:D8260)</f>
        <v>2.1014430325220763</v>
      </c>
      <c r="O8260" s="11">
        <f>O8218</f>
        <v>3.8579675596716434E-2</v>
      </c>
      <c r="P8260" s="12">
        <f>M8260*O8218</f>
        <v>7534.2098954208032</v>
      </c>
      <c r="Q8260" s="9">
        <f>N8260*O8218</f>
        <v>8.1072990479681722E-2</v>
      </c>
      <c r="R8260" s="12">
        <f t="shared" si="1761"/>
        <v>87817.393418067149</v>
      </c>
      <c r="S8260" s="12">
        <f t="shared" si="1762"/>
        <v>2767998.2859148807</v>
      </c>
      <c r="T8260" s="13">
        <f t="shared" ref="T8260:T8323" si="1767">S8260/F8260</f>
        <v>28.932221594026963</v>
      </c>
      <c r="U8260" s="14">
        <f t="shared" si="1757"/>
        <v>6.3689229326336445</v>
      </c>
    </row>
    <row r="8261" spans="1:21" x14ac:dyDescent="0.3">
      <c r="A8261" s="17">
        <v>1995</v>
      </c>
      <c r="B8261" s="17">
        <v>43</v>
      </c>
      <c r="C8261" s="17">
        <v>2.49E-3</v>
      </c>
      <c r="D8261" s="17">
        <v>2.48E-3</v>
      </c>
      <c r="E8261" s="17">
        <v>0.5</v>
      </c>
      <c r="F8261" s="6">
        <f t="shared" si="1763"/>
        <v>95458.471474844075</v>
      </c>
      <c r="G8261" s="7">
        <f t="shared" si="1764"/>
        <v>236.73700925761329</v>
      </c>
      <c r="H8261" s="6">
        <f t="shared" si="1765"/>
        <v>95340.102970215274</v>
      </c>
      <c r="I8261" s="6">
        <f>SUM(H8261:H8328)</f>
        <v>3281759.5864261608</v>
      </c>
      <c r="J8261" s="8">
        <f t="shared" si="1758"/>
        <v>34.378924528358851</v>
      </c>
      <c r="K8261" s="9">
        <f t="shared" si="1766"/>
        <v>4.8910000000000002E-2</v>
      </c>
      <c r="L8261" s="9">
        <f t="shared" si="1759"/>
        <v>1.124367816091954E-3</v>
      </c>
      <c r="M8261" s="12">
        <f t="shared" si="1760"/>
        <v>210551.21453089712</v>
      </c>
      <c r="N8261" s="10">
        <f>((B8260+E8260)*D8260+(B8261+E8261)*D8261+(B8262+E8262)*D8262)/3/SUM(D8218:D8261)</f>
        <v>2.1120425270905745</v>
      </c>
      <c r="O8261" s="11">
        <f>O8218</f>
        <v>3.8579675596716434E-2</v>
      </c>
      <c r="P8261" s="12">
        <f>M8261*O8218</f>
        <v>8122.9975530966585</v>
      </c>
      <c r="Q8261" s="9">
        <f>N8261*O8218</f>
        <v>8.148191554162354E-2</v>
      </c>
      <c r="R8261" s="12">
        <f t="shared" si="1761"/>
        <v>87571.608752266504</v>
      </c>
      <c r="S8261" s="12">
        <f t="shared" si="1762"/>
        <v>2680180.8924968136</v>
      </c>
      <c r="T8261" s="13">
        <f t="shared" si="1767"/>
        <v>28.076930743680666</v>
      </c>
      <c r="U8261" s="14">
        <f t="shared" si="1757"/>
        <v>6.3019937846781851</v>
      </c>
    </row>
    <row r="8262" spans="1:21" x14ac:dyDescent="0.3">
      <c r="A8262" s="17">
        <v>1995</v>
      </c>
      <c r="B8262" s="17">
        <v>44</v>
      </c>
      <c r="C8262" s="17">
        <v>2.4099999999999998E-3</v>
      </c>
      <c r="D8262" s="17">
        <v>2.4099999999999998E-3</v>
      </c>
      <c r="E8262" s="17">
        <v>0.5</v>
      </c>
      <c r="F8262" s="6">
        <f t="shared" si="1763"/>
        <v>95221.734465586458</v>
      </c>
      <c r="G8262" s="7">
        <f t="shared" si="1764"/>
        <v>229.48438006206334</v>
      </c>
      <c r="H8262" s="6">
        <f t="shared" si="1765"/>
        <v>95106.992275555429</v>
      </c>
      <c r="I8262" s="6">
        <f>SUM(H8262:H8328)</f>
        <v>3186419.4834559453</v>
      </c>
      <c r="J8262" s="8">
        <f t="shared" si="1758"/>
        <v>33.463153148166306</v>
      </c>
      <c r="K8262" s="9">
        <f t="shared" si="1766"/>
        <v>5.1320000000000005E-2</v>
      </c>
      <c r="L8262" s="9">
        <f t="shared" si="1759"/>
        <v>1.1532584269662923E-3</v>
      </c>
      <c r="M8262" s="12">
        <f t="shared" si="1760"/>
        <v>198987.81981219442</v>
      </c>
      <c r="N8262" s="10">
        <f>((B8261+E8261)*D8261+(B8262+E8262)*D8262+(B8263+E8263)*D8263)/3/SUM(D8218:D8262)</f>
        <v>2.2099896076903089</v>
      </c>
      <c r="O8262" s="11">
        <f>O8218</f>
        <v>3.8579675596716434E-2</v>
      </c>
      <c r="P8262" s="12">
        <f>M8262*O8218</f>
        <v>7676.8855360523239</v>
      </c>
      <c r="Q8262" s="9">
        <f>N8262*O8218</f>
        <v>8.5260682136806737E-2</v>
      </c>
      <c r="R8262" s="12">
        <f t="shared" si="1761"/>
        <v>86998.105238161574</v>
      </c>
      <c r="S8262" s="12">
        <f t="shared" si="1762"/>
        <v>2592609.2837445471</v>
      </c>
      <c r="T8262" s="13">
        <f t="shared" si="1767"/>
        <v>27.22707476706935</v>
      </c>
      <c r="U8262" s="14">
        <f t="shared" si="1757"/>
        <v>6.2360783810969558</v>
      </c>
    </row>
    <row r="8263" spans="1:21" x14ac:dyDescent="0.3">
      <c r="A8263" s="17">
        <v>1995</v>
      </c>
      <c r="B8263" s="17">
        <v>45</v>
      </c>
      <c r="C8263" s="17">
        <v>2.7599999999999999E-3</v>
      </c>
      <c r="D8263" s="17">
        <v>2.7499999999999998E-3</v>
      </c>
      <c r="E8263" s="17">
        <v>0.5</v>
      </c>
      <c r="F8263" s="6">
        <f t="shared" si="1763"/>
        <v>94992.2500855244</v>
      </c>
      <c r="G8263" s="7">
        <f t="shared" si="1764"/>
        <v>261.22868773519207</v>
      </c>
      <c r="H8263" s="6">
        <f t="shared" si="1765"/>
        <v>94861.635741656806</v>
      </c>
      <c r="I8263" s="6">
        <f>SUM(H8263:H8328)</f>
        <v>3091312.4911803897</v>
      </c>
      <c r="J8263" s="8">
        <f t="shared" si="1758"/>
        <v>32.542786263060272</v>
      </c>
      <c r="K8263" s="9">
        <f t="shared" si="1766"/>
        <v>5.4070000000000007E-2</v>
      </c>
      <c r="L8263" s="9">
        <f t="shared" si="1759"/>
        <v>1.1883516483516484E-3</v>
      </c>
      <c r="M8263" s="12">
        <f t="shared" si="1760"/>
        <v>219824.39970318545</v>
      </c>
      <c r="N8263" s="10">
        <f>((B8262+E8262)*D8262+(B8263+E8263)*D8263+(B8264+E8264)*D8264)/3/SUM(D8218:D8263)</f>
        <v>2.2495222242771709</v>
      </c>
      <c r="O8263" s="11">
        <f>O8218</f>
        <v>3.8579675596716434E-2</v>
      </c>
      <c r="P8263" s="12">
        <f>M8263*O8218</f>
        <v>8480.7540287918237</v>
      </c>
      <c r="Q8263" s="9">
        <f>N8263*O8218</f>
        <v>8.6785837660217247E-2</v>
      </c>
      <c r="R8263" s="12">
        <f t="shared" si="1761"/>
        <v>86628.989221998709</v>
      </c>
      <c r="S8263" s="12">
        <f t="shared" si="1762"/>
        <v>2505611.1785063855</v>
      </c>
      <c r="T8263" s="13">
        <f t="shared" si="1767"/>
        <v>26.37700629525575</v>
      </c>
      <c r="U8263" s="14">
        <f t="shared" si="1757"/>
        <v>6.1657799678045215</v>
      </c>
    </row>
    <row r="8264" spans="1:21" x14ac:dyDescent="0.3">
      <c r="A8264" s="17">
        <v>1995</v>
      </c>
      <c r="B8264" s="17">
        <v>46</v>
      </c>
      <c r="C8264" s="17">
        <v>2.8500000000000001E-3</v>
      </c>
      <c r="D8264" s="17">
        <v>2.8500000000000001E-3</v>
      </c>
      <c r="E8264" s="17">
        <v>0.5</v>
      </c>
      <c r="F8264" s="6">
        <f t="shared" si="1763"/>
        <v>94731.021397789213</v>
      </c>
      <c r="G8264" s="7">
        <f t="shared" si="1764"/>
        <v>269.98341098369929</v>
      </c>
      <c r="H8264" s="6">
        <f t="shared" si="1765"/>
        <v>94596.029692297365</v>
      </c>
      <c r="I8264" s="6">
        <f>SUM(H8264:H8328)</f>
        <v>2996450.855438733</v>
      </c>
      <c r="J8264" s="8">
        <f t="shared" si="1758"/>
        <v>31.631146917082251</v>
      </c>
      <c r="K8264" s="9">
        <f t="shared" si="1766"/>
        <v>5.6920000000000005E-2</v>
      </c>
      <c r="L8264" s="9">
        <f t="shared" si="1759"/>
        <v>1.2240860215053764E-3</v>
      </c>
      <c r="M8264" s="12">
        <f t="shared" si="1760"/>
        <v>220559.18149581898</v>
      </c>
      <c r="N8264" s="10">
        <f>((B8263+E8263)*D8263+(B8264+E8264)*D8264+(B8265+E8265)*D8265)/3/SUM(D8218:D8264)</f>
        <v>2.4128894354649799</v>
      </c>
      <c r="O8264" s="11">
        <f>O8218</f>
        <v>3.8579675596716434E-2</v>
      </c>
      <c r="P8264" s="12">
        <f>M8264*O8218</f>
        <v>8509.1016719859981</v>
      </c>
      <c r="Q8264" s="9">
        <f>N8264*O8218</f>
        <v>9.3088491670983181E-2</v>
      </c>
      <c r="R8264" s="12">
        <f t="shared" si="1761"/>
        <v>85790.227970177861</v>
      </c>
      <c r="S8264" s="12">
        <f t="shared" si="1762"/>
        <v>2418982.189284387</v>
      </c>
      <c r="T8264" s="13">
        <f t="shared" si="1767"/>
        <v>25.535269794323575</v>
      </c>
      <c r="U8264" s="14">
        <f t="shared" si="1757"/>
        <v>6.0958771227586759</v>
      </c>
    </row>
    <row r="8265" spans="1:21" x14ac:dyDescent="0.3">
      <c r="A8265" s="17">
        <v>1995</v>
      </c>
      <c r="B8265" s="17">
        <v>47</v>
      </c>
      <c r="C8265" s="17">
        <v>3.2499999999999999E-3</v>
      </c>
      <c r="D8265" s="17">
        <v>3.2499999999999999E-3</v>
      </c>
      <c r="E8265" s="17">
        <v>0.5</v>
      </c>
      <c r="F8265" s="6">
        <f t="shared" si="1763"/>
        <v>94461.037986805517</v>
      </c>
      <c r="G8265" s="7">
        <f t="shared" si="1764"/>
        <v>306.99837345711791</v>
      </c>
      <c r="H8265" s="6">
        <f t="shared" si="1765"/>
        <v>94307.53880007696</v>
      </c>
      <c r="I8265" s="6">
        <f>SUM(H8265:H8328)</f>
        <v>2901854.8257464357</v>
      </c>
      <c r="J8265" s="8">
        <f t="shared" si="1758"/>
        <v>30.72012427125533</v>
      </c>
      <c r="K8265" s="9">
        <f t="shared" si="1766"/>
        <v>6.0170000000000008E-2</v>
      </c>
      <c r="L8265" s="9">
        <f t="shared" si="1759"/>
        <v>1.2667368421052634E-3</v>
      </c>
      <c r="M8265" s="12">
        <f t="shared" si="1760"/>
        <v>242353.7101414841</v>
      </c>
      <c r="N8265" s="10">
        <f>((B8264+E8264)*D8264+(B8265+E8265)*D8265+(B8266+E8266)*D8266)/3/SUM(D8218:D8265)</f>
        <v>2.5620187247243917</v>
      </c>
      <c r="O8265" s="11">
        <f>O8218</f>
        <v>3.8579675596716434E-2</v>
      </c>
      <c r="P8265" s="12">
        <f>M8265*O8218</f>
        <v>9349.9275169191023</v>
      </c>
      <c r="Q8265" s="9">
        <f>N8265*O8218</f>
        <v>9.8841851272580175E-2</v>
      </c>
      <c r="R8265" s="12">
        <f t="shared" si="1761"/>
        <v>84986.007076116672</v>
      </c>
      <c r="S8265" s="12">
        <f t="shared" si="1762"/>
        <v>2333191.9613142093</v>
      </c>
      <c r="T8265" s="13">
        <f t="shared" si="1767"/>
        <v>24.700045765325104</v>
      </c>
      <c r="U8265" s="14">
        <f t="shared" si="1757"/>
        <v>6.0200785059302255</v>
      </c>
    </row>
    <row r="8266" spans="1:21" x14ac:dyDescent="0.3">
      <c r="A8266" s="17">
        <v>1995</v>
      </c>
      <c r="B8266" s="17">
        <v>48</v>
      </c>
      <c r="C8266" s="17">
        <v>3.62E-3</v>
      </c>
      <c r="D8266" s="17">
        <v>3.62E-3</v>
      </c>
      <c r="E8266" s="17">
        <v>0.5</v>
      </c>
      <c r="F8266" s="6">
        <f t="shared" si="1763"/>
        <v>94154.039613348403</v>
      </c>
      <c r="G8266" s="7">
        <f t="shared" si="1764"/>
        <v>340.83762340032121</v>
      </c>
      <c r="H8266" s="6">
        <f t="shared" si="1765"/>
        <v>93983.620801648241</v>
      </c>
      <c r="I8266" s="6">
        <f>SUM(H8266:H8328)</f>
        <v>2807547.2869463586</v>
      </c>
      <c r="J8266" s="8">
        <f t="shared" si="1758"/>
        <v>29.81865991598227</v>
      </c>
      <c r="K8266" s="9">
        <f t="shared" si="1766"/>
        <v>6.3790000000000013E-2</v>
      </c>
      <c r="L8266" s="9">
        <f t="shared" si="1759"/>
        <v>1.3152577319587631E-3</v>
      </c>
      <c r="M8266" s="12">
        <f t="shared" si="1760"/>
        <v>259141.31893581399</v>
      </c>
      <c r="N8266" s="10">
        <f>((B8265+E8265)*D8265+(B8266+E8266)*D8266+(B8267+E8267)*D8267)/3/SUM(D8218:D8266)</f>
        <v>2.6785807597847091</v>
      </c>
      <c r="O8266" s="11">
        <f>O8218</f>
        <v>3.8579675596716434E-2</v>
      </c>
      <c r="P8266" s="12">
        <f>M8266*O8218</f>
        <v>9997.5880182489327</v>
      </c>
      <c r="Q8266" s="9">
        <f>N8266*O8218</f>
        <v>0.10333877677210031</v>
      </c>
      <c r="R8266" s="12">
        <f t="shared" si="1761"/>
        <v>84271.468391392991</v>
      </c>
      <c r="S8266" s="12">
        <f t="shared" si="1762"/>
        <v>2248205.9542380925</v>
      </c>
      <c r="T8266" s="13">
        <f t="shared" si="1767"/>
        <v>23.877955353488201</v>
      </c>
      <c r="U8266" s="14">
        <f t="shared" si="1757"/>
        <v>5.9407045624940693</v>
      </c>
    </row>
    <row r="8267" spans="1:21" x14ac:dyDescent="0.3">
      <c r="A8267" s="17">
        <v>1995</v>
      </c>
      <c r="B8267" s="17">
        <v>49</v>
      </c>
      <c r="C8267" s="17">
        <v>3.6900000000000001E-3</v>
      </c>
      <c r="D8267" s="17">
        <v>3.6900000000000001E-3</v>
      </c>
      <c r="E8267" s="17">
        <v>0.5</v>
      </c>
      <c r="F8267" s="6">
        <f t="shared" si="1763"/>
        <v>93813.20198994808</v>
      </c>
      <c r="G8267" s="7">
        <f t="shared" si="1764"/>
        <v>346.17071534290841</v>
      </c>
      <c r="H8267" s="6">
        <f t="shared" si="1765"/>
        <v>93640.116632276622</v>
      </c>
      <c r="I8267" s="6">
        <f>SUM(H8267:H8328)</f>
        <v>2713563.6661447105</v>
      </c>
      <c r="J8267" s="8">
        <f t="shared" si="1758"/>
        <v>28.925179064194655</v>
      </c>
      <c r="K8267" s="9">
        <f t="shared" si="1766"/>
        <v>6.7480000000000012E-2</v>
      </c>
      <c r="L8267" s="9">
        <f t="shared" si="1759"/>
        <v>1.3632323232323235E-3</v>
      </c>
      <c r="M8267" s="12">
        <f t="shared" si="1760"/>
        <v>253933.764218642</v>
      </c>
      <c r="N8267" s="10">
        <f>((B8266+E8266)*D8266+(B8267+E8267)*D8267+(B8268+E8268)*D8268)/3/SUM(D8218:D8267)</f>
        <v>2.8671458209839944</v>
      </c>
      <c r="O8267" s="11">
        <f>O8218</f>
        <v>3.8579675596716434E-2</v>
      </c>
      <c r="P8267" s="12">
        <f>M8267*O8218</f>
        <v>9796.6822466082867</v>
      </c>
      <c r="Q8267" s="9">
        <f>N8267*O8218</f>
        <v>0.11061355566204371</v>
      </c>
      <c r="R8267" s="12">
        <f t="shared" si="1761"/>
        <v>83282.250378972036</v>
      </c>
      <c r="S8267" s="12">
        <f t="shared" si="1762"/>
        <v>2163934.4858466997</v>
      </c>
      <c r="T8267" s="13">
        <f t="shared" si="1767"/>
        <v>23.066417518491281</v>
      </c>
      <c r="U8267" s="14">
        <f t="shared" si="1757"/>
        <v>5.8587615457033735</v>
      </c>
    </row>
    <row r="8268" spans="1:21" x14ac:dyDescent="0.3">
      <c r="A8268" s="17">
        <v>1995</v>
      </c>
      <c r="B8268" s="17">
        <v>50</v>
      </c>
      <c r="C8268" s="17">
        <v>4.4099999999999999E-3</v>
      </c>
      <c r="D8268" s="17">
        <v>4.4000000000000003E-3</v>
      </c>
      <c r="E8268" s="17">
        <v>0.5</v>
      </c>
      <c r="F8268" s="6">
        <f t="shared" si="1763"/>
        <v>93467.031274605179</v>
      </c>
      <c r="G8268" s="7">
        <f t="shared" si="1764"/>
        <v>411.25493760826282</v>
      </c>
      <c r="H8268" s="6">
        <f t="shared" si="1765"/>
        <v>93261.403805801048</v>
      </c>
      <c r="I8268" s="6">
        <f>SUM(H8268:H8328)</f>
        <v>2619923.5495124338</v>
      </c>
      <c r="J8268" s="8">
        <f t="shared" si="1758"/>
        <v>28.030456448489577</v>
      </c>
      <c r="K8268" s="9">
        <f t="shared" si="1766"/>
        <v>7.1880000000000013E-2</v>
      </c>
      <c r="L8268" s="9">
        <f t="shared" si="1759"/>
        <v>1.4233663366336636E-3</v>
      </c>
      <c r="M8268" s="12">
        <f t="shared" si="1760"/>
        <v>288931.19573201542</v>
      </c>
      <c r="N8268" s="10">
        <f>((B8267+E8267)*D8267+(B8268+E8268)*D8268+(B8269+E8269)*D8269)/3/SUM(D8218:D8268)</f>
        <v>3.0238128362084953</v>
      </c>
      <c r="O8268" s="11">
        <f>O8218</f>
        <v>3.8579675596716434E-2</v>
      </c>
      <c r="P8268" s="12">
        <f>M8268*O8218</f>
        <v>11146.871801112535</v>
      </c>
      <c r="Q8268" s="9">
        <f>N8268*O8218</f>
        <v>0.1166577182861108</v>
      </c>
      <c r="R8268" s="12">
        <f t="shared" si="1761"/>
        <v>82381.741233656692</v>
      </c>
      <c r="S8268" s="12">
        <f t="shared" si="1762"/>
        <v>2080652.2354677275</v>
      </c>
      <c r="T8268" s="13">
        <f t="shared" si="1767"/>
        <v>22.260814397269051</v>
      </c>
      <c r="U8268" s="14">
        <f t="shared" si="1757"/>
        <v>5.7696420512205258</v>
      </c>
    </row>
    <row r="8269" spans="1:21" x14ac:dyDescent="0.3">
      <c r="A8269" s="17">
        <v>1995</v>
      </c>
      <c r="B8269" s="17">
        <v>51</v>
      </c>
      <c r="C8269" s="17">
        <v>4.81E-3</v>
      </c>
      <c r="D8269" s="17">
        <v>4.7999999999999996E-3</v>
      </c>
      <c r="E8269" s="17">
        <v>0.5</v>
      </c>
      <c r="F8269" s="6">
        <f t="shared" si="1763"/>
        <v>93055.776336996918</v>
      </c>
      <c r="G8269" s="7">
        <f t="shared" si="1764"/>
        <v>446.66772641758519</v>
      </c>
      <c r="H8269" s="6">
        <f t="shared" si="1765"/>
        <v>92832.44247378812</v>
      </c>
      <c r="I8269" s="6">
        <f>SUM(H8269:H8328)</f>
        <v>2526662.1457066331</v>
      </c>
      <c r="J8269" s="8">
        <f t="shared" si="1758"/>
        <v>27.152125802018464</v>
      </c>
      <c r="K8269" s="9">
        <f t="shared" si="1766"/>
        <v>7.6680000000000012E-2</v>
      </c>
      <c r="L8269" s="9">
        <f t="shared" si="1759"/>
        <v>1.4889320388349516E-3</v>
      </c>
      <c r="M8269" s="12">
        <f t="shared" si="1760"/>
        <v>299992.01761222788</v>
      </c>
      <c r="N8269" s="10">
        <f>((B8268+E8268)*D8268+(B8269+E8269)*D8269+(B8270+E8270)*D8270)/3/SUM(D8218:D8269)</f>
        <v>3.1633628934098414</v>
      </c>
      <c r="O8269" s="11">
        <f>O8218</f>
        <v>3.8579675596716434E-2</v>
      </c>
      <c r="P8269" s="12">
        <f>M8269*O8218</f>
        <v>11573.594721084195</v>
      </c>
      <c r="Q8269" s="9">
        <f>N8269*O8218</f>
        <v>0.12204151422244194</v>
      </c>
      <c r="R8269" s="12">
        <f t="shared" si="1761"/>
        <v>81503.030625319283</v>
      </c>
      <c r="S8269" s="12">
        <f t="shared" si="1762"/>
        <v>1998270.4942340709</v>
      </c>
      <c r="T8269" s="13">
        <f t="shared" si="1767"/>
        <v>21.473900631352883</v>
      </c>
      <c r="U8269" s="14">
        <f t="shared" si="1757"/>
        <v>5.6782251706655806</v>
      </c>
    </row>
    <row r="8270" spans="1:21" x14ac:dyDescent="0.3">
      <c r="A8270" s="17">
        <v>1995</v>
      </c>
      <c r="B8270" s="17">
        <v>52</v>
      </c>
      <c r="C8270" s="17">
        <v>4.9399999999999999E-3</v>
      </c>
      <c r="D8270" s="17">
        <v>4.9199999999999999E-3</v>
      </c>
      <c r="E8270" s="17">
        <v>0.5</v>
      </c>
      <c r="F8270" s="6">
        <f t="shared" si="1763"/>
        <v>92609.108610579337</v>
      </c>
      <c r="G8270" s="7">
        <f t="shared" si="1764"/>
        <v>455.63681436405034</v>
      </c>
      <c r="H8270" s="6">
        <f t="shared" si="1765"/>
        <v>92381.290203397308</v>
      </c>
      <c r="I8270" s="6">
        <f>SUM(H8270:H8328)</f>
        <v>2433829.7032328448</v>
      </c>
      <c r="J8270" s="8">
        <f t="shared" si="1758"/>
        <v>26.280673032574818</v>
      </c>
      <c r="K8270" s="9">
        <f t="shared" si="1766"/>
        <v>8.1600000000000006E-2</v>
      </c>
      <c r="L8270" s="9">
        <f t="shared" si="1759"/>
        <v>1.5542857142857144E-3</v>
      </c>
      <c r="M8270" s="12">
        <f t="shared" si="1760"/>
        <v>293148.68571216473</v>
      </c>
      <c r="N8270" s="10">
        <f>((B8269+E8269)*D8269+(B8270+E8270)*D8270+(B8271+E8271)*D8271)/3/SUM(D8218:D8270)</f>
        <v>3.2931781045751629</v>
      </c>
      <c r="O8270" s="11">
        <f>O8218</f>
        <v>3.8579675596716434E-2</v>
      </c>
      <c r="P8270" s="12">
        <f>M8270*O8218</f>
        <v>11309.581196379097</v>
      </c>
      <c r="Q8270" s="9">
        <f>N8270*O8218</f>
        <v>0.12704974295671928</v>
      </c>
      <c r="R8270" s="12">
        <f t="shared" si="1761"/>
        <v>80644.271029045602</v>
      </c>
      <c r="S8270" s="12">
        <f t="shared" si="1762"/>
        <v>1916767.4636087515</v>
      </c>
      <c r="T8270" s="13">
        <f t="shared" si="1767"/>
        <v>20.697396750342836</v>
      </c>
      <c r="U8270" s="14">
        <f t="shared" si="1757"/>
        <v>5.5832762822319815</v>
      </c>
    </row>
    <row r="8271" spans="1:21" x14ac:dyDescent="0.3">
      <c r="A8271" s="17">
        <v>1995</v>
      </c>
      <c r="B8271" s="17">
        <v>53</v>
      </c>
      <c r="C8271" s="17">
        <v>5.6299999999999996E-3</v>
      </c>
      <c r="D8271" s="17">
        <v>5.62E-3</v>
      </c>
      <c r="E8271" s="17">
        <v>0.5</v>
      </c>
      <c r="F8271" s="6">
        <f t="shared" si="1763"/>
        <v>92153.471796215279</v>
      </c>
      <c r="G8271" s="7">
        <f t="shared" si="1764"/>
        <v>517.90251149472988</v>
      </c>
      <c r="H8271" s="6">
        <f t="shared" si="1765"/>
        <v>91894.520540467915</v>
      </c>
      <c r="I8271" s="6">
        <f>SUM(H8271:H8328)</f>
        <v>2341448.4130294477</v>
      </c>
      <c r="J8271" s="8">
        <f t="shared" si="1758"/>
        <v>25.408141086721493</v>
      </c>
      <c r="K8271" s="9">
        <f t="shared" si="1766"/>
        <v>8.7220000000000006E-2</v>
      </c>
      <c r="L8271" s="9">
        <f t="shared" si="1759"/>
        <v>1.6302803738317759E-3</v>
      </c>
      <c r="M8271" s="12">
        <f t="shared" si="1760"/>
        <v>317676.95901132817</v>
      </c>
      <c r="N8271" s="10">
        <f>((B8270+E8270)*D8270+(B8271+E8271)*D8271+(B8272+E8272)*D8272)/3/SUM(D8218:D8271)</f>
        <v>3.4630245356569587</v>
      </c>
      <c r="O8271" s="11">
        <f>O8218</f>
        <v>3.8579675596716434E-2</v>
      </c>
      <c r="P8271" s="12">
        <f>M8271*O8218</f>
        <v>12255.874023208424</v>
      </c>
      <c r="Q8271" s="9">
        <f>N8271*O8218</f>
        <v>0.13360236316911503</v>
      </c>
      <c r="R8271" s="12">
        <f t="shared" si="1761"/>
        <v>79617.19543396862</v>
      </c>
      <c r="S8271" s="12">
        <f t="shared" si="1762"/>
        <v>1836123.192579706</v>
      </c>
      <c r="T8271" s="13">
        <f t="shared" si="1767"/>
        <v>19.924623096566993</v>
      </c>
      <c r="U8271" s="14">
        <f t="shared" si="1757"/>
        <v>5.4835179901544997</v>
      </c>
    </row>
    <row r="8272" spans="1:21" x14ac:dyDescent="0.3">
      <c r="A8272" s="17">
        <v>1995</v>
      </c>
      <c r="B8272" s="17">
        <v>54</v>
      </c>
      <c r="C8272" s="17">
        <v>6.3899999999999998E-3</v>
      </c>
      <c r="D8272" s="17">
        <v>6.3699999999999998E-3</v>
      </c>
      <c r="E8272" s="17">
        <v>0.5</v>
      </c>
      <c r="F8272" s="6">
        <f t="shared" si="1763"/>
        <v>91635.56928472055</v>
      </c>
      <c r="G8272" s="7">
        <f t="shared" si="1764"/>
        <v>583.71857634366984</v>
      </c>
      <c r="H8272" s="6">
        <f t="shared" si="1765"/>
        <v>91343.709996548714</v>
      </c>
      <c r="I8272" s="6">
        <f>SUM(H8272:H8328)</f>
        <v>2249553.8924889797</v>
      </c>
      <c r="J8272" s="8">
        <f t="shared" si="1758"/>
        <v>24.548915994611207</v>
      </c>
      <c r="K8272" s="9">
        <f t="shared" si="1766"/>
        <v>9.3590000000000007E-2</v>
      </c>
      <c r="L8272" s="9">
        <f t="shared" si="1759"/>
        <v>1.7172477064220184E-3</v>
      </c>
      <c r="M8272" s="12">
        <f t="shared" si="1760"/>
        <v>339915.18763468327</v>
      </c>
      <c r="N8272" s="10">
        <f>((B8271+E8271)*D8271+(B8272+E8272)*D8272+(B8273+E8273)*D8273)/3/SUM(D8218:D8272)</f>
        <v>3.6752323966235707</v>
      </c>
      <c r="O8272" s="11">
        <f>O8218</f>
        <v>3.8579675596716434E-2</v>
      </c>
      <c r="P8272" s="12">
        <f>M8272*O8218</f>
        <v>13113.817669343078</v>
      </c>
      <c r="Q8272" s="9">
        <f>N8272*O8218</f>
        <v>0.14178927360428004</v>
      </c>
      <c r="R8272" s="12">
        <f t="shared" si="1761"/>
        <v>78392.151707818062</v>
      </c>
      <c r="S8272" s="12">
        <f t="shared" si="1762"/>
        <v>1756505.9971457373</v>
      </c>
      <c r="T8272" s="13">
        <f t="shared" si="1767"/>
        <v>19.168386368486498</v>
      </c>
      <c r="U8272" s="14">
        <f t="shared" si="1757"/>
        <v>5.3805296261247086</v>
      </c>
    </row>
    <row r="8273" spans="1:21" x14ac:dyDescent="0.3">
      <c r="A8273" s="17">
        <v>1995</v>
      </c>
      <c r="B8273" s="17">
        <v>55</v>
      </c>
      <c r="C8273" s="17">
        <v>6.94E-3</v>
      </c>
      <c r="D8273" s="17">
        <v>6.9199999999999999E-3</v>
      </c>
      <c r="E8273" s="17">
        <v>0.5</v>
      </c>
      <c r="F8273" s="6">
        <f t="shared" si="1763"/>
        <v>91051.850708376878</v>
      </c>
      <c r="G8273" s="7">
        <f t="shared" si="1764"/>
        <v>630.07880690196794</v>
      </c>
      <c r="H8273" s="6">
        <f t="shared" si="1765"/>
        <v>90736.811304925897</v>
      </c>
      <c r="I8273" s="6">
        <f>SUM(H8273:H8328)</f>
        <v>2158210.1824924313</v>
      </c>
      <c r="J8273" s="8">
        <f t="shared" si="1758"/>
        <v>23.70308967584635</v>
      </c>
      <c r="K8273" s="9">
        <f t="shared" si="1766"/>
        <v>0.10051</v>
      </c>
      <c r="L8273" s="9">
        <f t="shared" si="1759"/>
        <v>1.810990990990991E-3</v>
      </c>
      <c r="M8273" s="12">
        <f t="shared" si="1760"/>
        <v>347919.34914992756</v>
      </c>
      <c r="N8273" s="10">
        <f>((B8272+E8272)*D8272+(B8273+E8273)*D8273+(B8274+E8274)*D8274)/3/SUM(D8218:D8273)</f>
        <v>3.7872848472788778</v>
      </c>
      <c r="O8273" s="11">
        <f>O8218</f>
        <v>3.8579675596716434E-2</v>
      </c>
      <c r="P8273" s="12">
        <f>M8273*O8218</f>
        <v>13422.615624024924</v>
      </c>
      <c r="Q8273" s="9">
        <f>N8273*O8218</f>
        <v>0.14611222080037886</v>
      </c>
      <c r="R8273" s="12">
        <f t="shared" si="1761"/>
        <v>77479.054296818256</v>
      </c>
      <c r="S8273" s="12">
        <f t="shared" si="1762"/>
        <v>1678113.8454379193</v>
      </c>
      <c r="T8273" s="13">
        <f t="shared" si="1767"/>
        <v>18.430310118710533</v>
      </c>
      <c r="U8273" s="14">
        <f t="shared" si="1757"/>
        <v>5.2727795571358165</v>
      </c>
    </row>
    <row r="8274" spans="1:21" x14ac:dyDescent="0.3">
      <c r="A8274" s="17">
        <v>1995</v>
      </c>
      <c r="B8274" s="17">
        <v>56</v>
      </c>
      <c r="C8274" s="17">
        <v>7.3000000000000001E-3</v>
      </c>
      <c r="D8274" s="17">
        <v>7.2700000000000004E-3</v>
      </c>
      <c r="E8274" s="17">
        <v>0.5</v>
      </c>
      <c r="F8274" s="6">
        <f t="shared" si="1763"/>
        <v>90421.771901474916</v>
      </c>
      <c r="G8274" s="7">
        <f t="shared" si="1764"/>
        <v>657.36628172372264</v>
      </c>
      <c r="H8274" s="6">
        <f t="shared" si="1765"/>
        <v>90093.088760613056</v>
      </c>
      <c r="I8274" s="6">
        <f>SUM(H8274:H8328)</f>
        <v>2067473.3711875041</v>
      </c>
      <c r="J8274" s="8">
        <f t="shared" si="1758"/>
        <v>22.864773911312618</v>
      </c>
      <c r="K8274" s="9">
        <f t="shared" si="1766"/>
        <v>0.10778</v>
      </c>
      <c r="L8274" s="9">
        <f t="shared" si="1759"/>
        <v>1.9076106194690265E-3</v>
      </c>
      <c r="M8274" s="12">
        <f t="shared" si="1760"/>
        <v>344601.91981249145</v>
      </c>
      <c r="N8274" s="10">
        <f>((B8273+E8273)*D8273+(B8274+E8274)*D8274+(B8275+E8275)*D8275)/3/SUM(D8218:D8274)</f>
        <v>3.9679284963196637</v>
      </c>
      <c r="O8274" s="11">
        <f>O8218</f>
        <v>3.8579675596716434E-2</v>
      </c>
      <c r="P8274" s="12">
        <f>M8274*O8218</f>
        <v>13294.63027637161</v>
      </c>
      <c r="Q8274" s="9">
        <f>N8274*O8218</f>
        <v>0.15308139417897945</v>
      </c>
      <c r="R8274" s="12">
        <f t="shared" si="1761"/>
        <v>76301.513127247861</v>
      </c>
      <c r="S8274" s="12">
        <f t="shared" si="1762"/>
        <v>1600634.7911411009</v>
      </c>
      <c r="T8274" s="13">
        <f t="shared" si="1767"/>
        <v>17.701873757629738</v>
      </c>
      <c r="U8274" s="14">
        <f t="shared" si="1757"/>
        <v>5.1629001536828802</v>
      </c>
    </row>
    <row r="8275" spans="1:21" x14ac:dyDescent="0.3">
      <c r="A8275" s="17">
        <v>1995</v>
      </c>
      <c r="B8275" s="17">
        <v>57</v>
      </c>
      <c r="C8275" s="17">
        <v>8.5299999999999994E-3</v>
      </c>
      <c r="D8275" s="17">
        <v>8.4899999999999993E-3</v>
      </c>
      <c r="E8275" s="17">
        <v>0.5</v>
      </c>
      <c r="F8275" s="6">
        <f t="shared" si="1763"/>
        <v>89764.405619751196</v>
      </c>
      <c r="G8275" s="7">
        <f t="shared" si="1764"/>
        <v>762.09980371168763</v>
      </c>
      <c r="H8275" s="6">
        <f t="shared" si="1765"/>
        <v>89383.355717895349</v>
      </c>
      <c r="I8275" s="6">
        <f>SUM(H8275:H8328)</f>
        <v>1977380.2824268909</v>
      </c>
      <c r="J8275" s="8">
        <f t="shared" si="1758"/>
        <v>22.028556517192609</v>
      </c>
      <c r="K8275" s="9">
        <f t="shared" si="1766"/>
        <v>0.11627</v>
      </c>
      <c r="L8275" s="9">
        <f t="shared" si="1759"/>
        <v>2.0220869565217392E-3</v>
      </c>
      <c r="M8275" s="12">
        <f t="shared" si="1760"/>
        <v>376887.75017994357</v>
      </c>
      <c r="N8275" s="10">
        <f>((B8274+E8274)*D8274+(B8275+E8275)*D8275+(B8276+E8276)*D8276)/3/SUM(D8218:D8275)</f>
        <v>4.1217711648175221</v>
      </c>
      <c r="O8275" s="11">
        <f>O8218</f>
        <v>3.8579675596716434E-2</v>
      </c>
      <c r="P8275" s="12">
        <f>M8275*O8218</f>
        <v>14540.207138318528</v>
      </c>
      <c r="Q8275" s="9">
        <f>N8275*O8218</f>
        <v>0.15901659442256003</v>
      </c>
      <c r="R8275" s="12">
        <f t="shared" si="1761"/>
        <v>75169.918893575377</v>
      </c>
      <c r="S8275" s="12">
        <f t="shared" si="1762"/>
        <v>1524333.2780138531</v>
      </c>
      <c r="T8275" s="13">
        <f t="shared" si="1767"/>
        <v>16.981489126893393</v>
      </c>
      <c r="U8275" s="14">
        <f t="shared" si="1757"/>
        <v>5.0470673902992154</v>
      </c>
    </row>
    <row r="8276" spans="1:21" x14ac:dyDescent="0.3">
      <c r="A8276" s="17">
        <v>1995</v>
      </c>
      <c r="B8276" s="17">
        <v>58</v>
      </c>
      <c r="C8276" s="17">
        <v>9.2599999999999991E-3</v>
      </c>
      <c r="D8276" s="17">
        <v>9.2099999999999994E-3</v>
      </c>
      <c r="E8276" s="17">
        <v>0.5</v>
      </c>
      <c r="F8276" s="6">
        <f t="shared" si="1763"/>
        <v>89002.305816039516</v>
      </c>
      <c r="G8276" s="7">
        <f t="shared" si="1764"/>
        <v>819.71123656572388</v>
      </c>
      <c r="H8276" s="6">
        <f t="shared" si="1765"/>
        <v>88592.450197756654</v>
      </c>
      <c r="I8276" s="6">
        <f>SUM(H8276:H8328)</f>
        <v>1887996.9267089956</v>
      </c>
      <c r="J8276" s="8">
        <f t="shared" si="1758"/>
        <v>21.21289902995694</v>
      </c>
      <c r="K8276" s="9">
        <f t="shared" si="1766"/>
        <v>0.12548000000000001</v>
      </c>
      <c r="L8276" s="9">
        <f t="shared" si="1759"/>
        <v>2.1449572649572652E-3</v>
      </c>
      <c r="M8276" s="12">
        <f t="shared" si="1760"/>
        <v>382157.3743950816</v>
      </c>
      <c r="N8276" s="10">
        <f>((B8275+E8275)*D8275+(B8276+E8276)*D8276+(B8277+E8277)*D8277)/3/SUM(D8218:D8276)</f>
        <v>4.329229093613856</v>
      </c>
      <c r="O8276" s="11">
        <f>O8218</f>
        <v>3.8579675596716434E-2</v>
      </c>
      <c r="P8276" s="12">
        <f>M8276*O8218</f>
        <v>14743.507531055155</v>
      </c>
      <c r="Q8276" s="9">
        <f>N8276*O8218</f>
        <v>0.16702025401548928</v>
      </c>
      <c r="R8276" s="12">
        <f t="shared" si="1761"/>
        <v>73795.71666187275</v>
      </c>
      <c r="S8276" s="12">
        <f t="shared" si="1762"/>
        <v>1449163.3591202777</v>
      </c>
      <c r="T8276" s="13">
        <f t="shared" si="1767"/>
        <v>16.282312529245925</v>
      </c>
      <c r="U8276" s="14">
        <f t="shared" si="1757"/>
        <v>4.9305865007110157</v>
      </c>
    </row>
    <row r="8277" spans="1:21" x14ac:dyDescent="0.3">
      <c r="A8277" s="17">
        <v>1995</v>
      </c>
      <c r="B8277" s="17">
        <v>59</v>
      </c>
      <c r="C8277" s="17">
        <v>1.018E-2</v>
      </c>
      <c r="D8277" s="17">
        <v>1.013E-2</v>
      </c>
      <c r="E8277" s="17">
        <v>0.5</v>
      </c>
      <c r="F8277" s="6">
        <f t="shared" si="1763"/>
        <v>88182.594579473793</v>
      </c>
      <c r="G8277" s="7">
        <f t="shared" si="1764"/>
        <v>893.2896830900695</v>
      </c>
      <c r="H8277" s="6">
        <f t="shared" si="1765"/>
        <v>87735.949737928764</v>
      </c>
      <c r="I8277" s="6">
        <f>SUM(H8277:H8328)</f>
        <v>1799404.4765112388</v>
      </c>
      <c r="J8277" s="8">
        <f t="shared" si="1758"/>
        <v>20.405438114996052</v>
      </c>
      <c r="K8277" s="9">
        <f t="shared" si="1766"/>
        <v>0.13561000000000001</v>
      </c>
      <c r="L8277" s="9">
        <f t="shared" si="1759"/>
        <v>2.2791596638655465E-3</v>
      </c>
      <c r="M8277" s="12">
        <f t="shared" si="1760"/>
        <v>391938.176711593</v>
      </c>
      <c r="N8277" s="10">
        <f>((B8276+E8276)*D8276+(B8277+E8277)*D8277+(B8278+E8278)*D8278)/3/SUM(D8218:D8277)</f>
        <v>4.5071405746872149</v>
      </c>
      <c r="O8277" s="11">
        <f>O8218</f>
        <v>3.8579675596716434E-2</v>
      </c>
      <c r="P8277" s="12">
        <f>M8277*O8218</f>
        <v>15120.847711501778</v>
      </c>
      <c r="Q8277" s="9">
        <f>N8277*O8218</f>
        <v>0.17388402124023083</v>
      </c>
      <c r="R8277" s="12">
        <f t="shared" si="1761"/>
        <v>72480.069990166929</v>
      </c>
      <c r="S8277" s="12">
        <f t="shared" si="1762"/>
        <v>1375367.6424584049</v>
      </c>
      <c r="T8277" s="13">
        <f t="shared" si="1767"/>
        <v>15.596815324126881</v>
      </c>
      <c r="U8277" s="14">
        <f t="shared" si="1757"/>
        <v>4.8086227908691708</v>
      </c>
    </row>
    <row r="8278" spans="1:21" x14ac:dyDescent="0.3">
      <c r="A8278" s="17">
        <v>1995</v>
      </c>
      <c r="B8278" s="17">
        <v>60</v>
      </c>
      <c r="C8278" s="17">
        <v>1.15E-2</v>
      </c>
      <c r="D8278" s="17">
        <v>1.1440000000000001E-2</v>
      </c>
      <c r="E8278" s="17">
        <v>0.5</v>
      </c>
      <c r="F8278" s="6">
        <f t="shared" si="1763"/>
        <v>87289.304896383721</v>
      </c>
      <c r="G8278" s="7">
        <f t="shared" si="1764"/>
        <v>998.5896480146298</v>
      </c>
      <c r="H8278" s="6">
        <f t="shared" si="1765"/>
        <v>86790.010072376404</v>
      </c>
      <c r="I8278" s="6">
        <f>SUM(H8278:H8328)</f>
        <v>1711668.5267733105</v>
      </c>
      <c r="J8278" s="8">
        <f t="shared" si="1758"/>
        <v>19.609143741093334</v>
      </c>
      <c r="K8278" s="9">
        <f t="shared" si="1766"/>
        <v>0.14705000000000001</v>
      </c>
      <c r="L8278" s="9">
        <f t="shared" si="1759"/>
        <v>2.4305785123966946E-3</v>
      </c>
      <c r="M8278" s="12">
        <f t="shared" si="1760"/>
        <v>410844.43185913016</v>
      </c>
      <c r="N8278" s="10">
        <f>((B8277+E8277)*D8277+(B8278+E8278)*D8278+(B8279+E8279)*D8279)/3/SUM(D8218:D8278)</f>
        <v>4.6791794174317127</v>
      </c>
      <c r="O8278" s="11">
        <f>O8218</f>
        <v>3.8579675596716434E-2</v>
      </c>
      <c r="P8278" s="12">
        <f>M8278*O8218</f>
        <v>15850.244901842512</v>
      </c>
      <c r="Q8278" s="9">
        <f>N8278*O8218</f>
        <v>0.18052122398334808</v>
      </c>
      <c r="R8278" s="12">
        <f t="shared" si="1761"/>
        <v>71122.571224583909</v>
      </c>
      <c r="S8278" s="12">
        <f t="shared" si="1762"/>
        <v>1302887.572468238</v>
      </c>
      <c r="T8278" s="13">
        <f t="shared" si="1767"/>
        <v>14.926084862456213</v>
      </c>
      <c r="U8278" s="14">
        <f t="shared" si="1757"/>
        <v>4.6830588786371212</v>
      </c>
    </row>
    <row r="8279" spans="1:21" x14ac:dyDescent="0.3">
      <c r="A8279" s="17">
        <v>1995</v>
      </c>
      <c r="B8279" s="17">
        <v>61</v>
      </c>
      <c r="C8279" s="17">
        <v>1.259E-2</v>
      </c>
      <c r="D8279" s="17">
        <v>1.251E-2</v>
      </c>
      <c r="E8279" s="17">
        <v>0.5</v>
      </c>
      <c r="F8279" s="6">
        <f t="shared" si="1763"/>
        <v>86290.715248369088</v>
      </c>
      <c r="G8279" s="7">
        <f t="shared" si="1764"/>
        <v>1079.4968477570974</v>
      </c>
      <c r="H8279" s="6">
        <f t="shared" si="1765"/>
        <v>85750.966824490533</v>
      </c>
      <c r="I8279" s="6">
        <f>SUM(H8279:H8328)</f>
        <v>1624878.5167009339</v>
      </c>
      <c r="J8279" s="8">
        <f t="shared" si="1758"/>
        <v>18.830282169107928</v>
      </c>
      <c r="K8279" s="9">
        <f t="shared" si="1766"/>
        <v>0.15956000000000001</v>
      </c>
      <c r="L8279" s="9">
        <f t="shared" si="1759"/>
        <v>2.5944715447154473E-3</v>
      </c>
      <c r="M8279" s="12">
        <f t="shared" si="1760"/>
        <v>416075.80933229811</v>
      </c>
      <c r="N8279" s="10">
        <f>((B8278+E8278)*D8278+(B8279+E8279)*D8279+(B8280+E8280)*D8280)/3/SUM(D8218:D8279)</f>
        <v>4.905907913428595</v>
      </c>
      <c r="O8279" s="11">
        <f>O8218</f>
        <v>3.8579675596716434E-2</v>
      </c>
      <c r="P8279" s="12">
        <f>M8279*O8218</f>
        <v>16052.069747681302</v>
      </c>
      <c r="Q8279" s="9">
        <f>N8279*O8218</f>
        <v>0.18926833580743921</v>
      </c>
      <c r="R8279" s="12">
        <f t="shared" si="1761"/>
        <v>69521.024039740281</v>
      </c>
      <c r="S8279" s="12">
        <f t="shared" si="1762"/>
        <v>1231765.0012436539</v>
      </c>
      <c r="T8279" s="13">
        <f t="shared" si="1767"/>
        <v>14.274594870355239</v>
      </c>
      <c r="U8279" s="14">
        <f t="shared" si="1757"/>
        <v>4.5556872987526891</v>
      </c>
    </row>
    <row r="8280" spans="1:21" x14ac:dyDescent="0.3">
      <c r="A8280" s="17">
        <v>1995</v>
      </c>
      <c r="B8280" s="17">
        <v>62</v>
      </c>
      <c r="C8280" s="17">
        <v>1.4290000000000001E-2</v>
      </c>
      <c r="D8280" s="17">
        <v>1.4189999999999999E-2</v>
      </c>
      <c r="E8280" s="17">
        <v>0.5</v>
      </c>
      <c r="F8280" s="6">
        <f t="shared" si="1763"/>
        <v>85211.218400611993</v>
      </c>
      <c r="G8280" s="7">
        <f t="shared" si="1764"/>
        <v>1209.1471891046842</v>
      </c>
      <c r="H8280" s="6">
        <f t="shared" si="1765"/>
        <v>84606.644806059645</v>
      </c>
      <c r="I8280" s="6">
        <f>SUM(H8280:H8328)</f>
        <v>1539127.5498764433</v>
      </c>
      <c r="J8280" s="8">
        <f t="shared" si="1758"/>
        <v>18.062499031998225</v>
      </c>
      <c r="K8280" s="9">
        <f t="shared" si="1766"/>
        <v>0.17375000000000002</v>
      </c>
      <c r="L8280" s="9">
        <f t="shared" si="1759"/>
        <v>2.7800000000000004E-3</v>
      </c>
      <c r="M8280" s="12">
        <f t="shared" si="1760"/>
        <v>434945.03205204464</v>
      </c>
      <c r="N8280" s="10">
        <f>((B8279+E8279)*D8279+(B8280+E8280)*D8280+(B8281+E8281)*D8281)/3/SUM(D8218:D8280)</f>
        <v>5.0388872901678656</v>
      </c>
      <c r="O8280" s="11">
        <f>O8218</f>
        <v>3.8579675596716434E-2</v>
      </c>
      <c r="P8280" s="12">
        <f>M8280*O8218</f>
        <v>16780.038238971312</v>
      </c>
      <c r="Q8280" s="9">
        <f>N8280*O8218</f>
        <v>0.19439863702309382</v>
      </c>
      <c r="R8280" s="12">
        <f t="shared" si="1761"/>
        <v>68159.228372664627</v>
      </c>
      <c r="S8280" s="12">
        <f t="shared" si="1762"/>
        <v>1162243.9772039137</v>
      </c>
      <c r="T8280" s="13">
        <f t="shared" si="1767"/>
        <v>13.639565294557112</v>
      </c>
      <c r="U8280" s="14">
        <f t="shared" si="1757"/>
        <v>4.4229337374411131</v>
      </c>
    </row>
    <row r="8281" spans="1:21" x14ac:dyDescent="0.3">
      <c r="A8281" s="17">
        <v>1995</v>
      </c>
      <c r="B8281" s="17">
        <v>63</v>
      </c>
      <c r="C8281" s="17">
        <v>1.54E-2</v>
      </c>
      <c r="D8281" s="17">
        <v>1.528E-2</v>
      </c>
      <c r="E8281" s="17">
        <v>0.5</v>
      </c>
      <c r="F8281" s="6">
        <f t="shared" si="1763"/>
        <v>84002.071211507311</v>
      </c>
      <c r="G8281" s="7">
        <f t="shared" si="1764"/>
        <v>1283.5516481118318</v>
      </c>
      <c r="H8281" s="6">
        <f t="shared" si="1765"/>
        <v>83360.295387451391</v>
      </c>
      <c r="I8281" s="6">
        <f>SUM(H8281:H8328)</f>
        <v>1454520.9050703836</v>
      </c>
      <c r="J8281" s="8">
        <f t="shared" si="1758"/>
        <v>17.315298112210488</v>
      </c>
      <c r="K8281" s="9">
        <f t="shared" si="1766"/>
        <v>0.18903000000000003</v>
      </c>
      <c r="L8281" s="9">
        <f t="shared" si="1759"/>
        <v>2.9768503937007878E-3</v>
      </c>
      <c r="M8281" s="12">
        <f t="shared" si="1760"/>
        <v>431177.74773899018</v>
      </c>
      <c r="N8281" s="10">
        <f>((B8280+E8280)*D8280+(B8281+E8281)*D8281+(B8282+E8282)*D8282)/3/SUM(D8218:D8281)</f>
        <v>5.2107161120809753</v>
      </c>
      <c r="O8281" s="11">
        <f>O8218</f>
        <v>3.8579675596716434E-2</v>
      </c>
      <c r="P8281" s="12">
        <f>M8281*O8218</f>
        <v>16634.697632293075</v>
      </c>
      <c r="Q8281" s="9">
        <f>N8281*O8218</f>
        <v>0.20102773723066752</v>
      </c>
      <c r="R8281" s="12">
        <f t="shared" si="1761"/>
        <v>66602.56383083199</v>
      </c>
      <c r="S8281" s="12">
        <f t="shared" si="1762"/>
        <v>1094084.7488312491</v>
      </c>
      <c r="T8281" s="13">
        <f t="shared" si="1767"/>
        <v>13.024497289792684</v>
      </c>
      <c r="U8281" s="14">
        <f t="shared" si="1757"/>
        <v>4.290800822417804</v>
      </c>
    </row>
    <row r="8282" spans="1:21" x14ac:dyDescent="0.3">
      <c r="A8282" s="17">
        <v>1995</v>
      </c>
      <c r="B8282" s="17">
        <v>64</v>
      </c>
      <c r="C8282" s="17">
        <v>1.7170000000000001E-2</v>
      </c>
      <c r="D8282" s="17">
        <v>1.702E-2</v>
      </c>
      <c r="E8282" s="17">
        <v>0.5</v>
      </c>
      <c r="F8282" s="6">
        <f t="shared" si="1763"/>
        <v>82718.519563395486</v>
      </c>
      <c r="G8282" s="7">
        <f t="shared" si="1764"/>
        <v>1407.8692029689912</v>
      </c>
      <c r="H8282" s="6">
        <f t="shared" si="1765"/>
        <v>82014.584961910994</v>
      </c>
      <c r="I8282" s="6">
        <f>SUM(H8282:H8328)</f>
        <v>1371160.6096829325</v>
      </c>
      <c r="J8282" s="8">
        <f t="shared" si="1758"/>
        <v>16.576222796541646</v>
      </c>
      <c r="K8282" s="9">
        <f t="shared" si="1766"/>
        <v>0.20605000000000004</v>
      </c>
      <c r="L8282" s="9">
        <f t="shared" si="1759"/>
        <v>3.1945736434108533E-3</v>
      </c>
      <c r="M8282" s="12">
        <f t="shared" si="1760"/>
        <v>440706.44790827431</v>
      </c>
      <c r="N8282" s="10">
        <f>((B8281+E8281)*D8281+(B8282+E8282)*D8282+(B8283+E8283)*D8283)/3/SUM(D8218:D8282)</f>
        <v>5.3683814608104825</v>
      </c>
      <c r="O8282" s="11">
        <f>O8218</f>
        <v>3.8579675596716434E-2</v>
      </c>
      <c r="P8282" s="12">
        <f>M8282*O8218</f>
        <v>17002.311793682431</v>
      </c>
      <c r="Q8282" s="9">
        <f>N8282*O8218</f>
        <v>0.2071104152374951</v>
      </c>
      <c r="R8282" s="12">
        <f t="shared" si="1761"/>
        <v>65028.510214918788</v>
      </c>
      <c r="S8282" s="12">
        <f t="shared" si="1762"/>
        <v>1027482.1850004171</v>
      </c>
      <c r="T8282" s="13">
        <f t="shared" si="1767"/>
        <v>12.421428604182822</v>
      </c>
      <c r="U8282" s="14">
        <f t="shared" ref="U8282:U8319" si="1768">J8282-T8282</f>
        <v>4.1547941923588247</v>
      </c>
    </row>
    <row r="8283" spans="1:21" x14ac:dyDescent="0.3">
      <c r="A8283" s="17">
        <v>1995</v>
      </c>
      <c r="B8283" s="17">
        <v>65</v>
      </c>
      <c r="C8283" s="17">
        <v>1.9269999999999999E-2</v>
      </c>
      <c r="D8283" s="17">
        <v>1.9089999999999999E-2</v>
      </c>
      <c r="E8283" s="17">
        <v>0.5</v>
      </c>
      <c r="F8283" s="6">
        <f t="shared" si="1763"/>
        <v>81310.650360426502</v>
      </c>
      <c r="G8283" s="7">
        <f t="shared" si="1764"/>
        <v>1552.2203153805419</v>
      </c>
      <c r="H8283" s="6">
        <f t="shared" si="1765"/>
        <v>80534.540202736229</v>
      </c>
      <c r="I8283" s="6">
        <f>SUM(H8283:H8328)</f>
        <v>1289146.0247210215</v>
      </c>
      <c r="J8283" s="8">
        <f t="shared" ref="J8283:J8328" si="1769">I8283/F8283</f>
        <v>15.854577709151403</v>
      </c>
      <c r="K8283" s="15">
        <f t="shared" si="1766"/>
        <v>0.22514000000000003</v>
      </c>
      <c r="L8283" s="15">
        <f t="shared" ref="L8283:L8327" si="1770">K8283/(B8283+E8283)</f>
        <v>3.4372519083969472E-3</v>
      </c>
      <c r="M8283" s="12">
        <f t="shared" ref="M8283:M8328" si="1771">G8283/L8283</f>
        <v>451587.59286410891</v>
      </c>
      <c r="N8283" s="10">
        <f>((B8282+E8282)*D8282+(B8283+E8283)*D8283+(B8284+E8284)*D8284)/3/SUM(D8218:D8283)</f>
        <v>5.4950031091765119</v>
      </c>
      <c r="O8283" s="11">
        <f>O8218</f>
        <v>3.8579675596716434E-2</v>
      </c>
      <c r="P8283" s="12">
        <f>M8283*O8218</f>
        <v>17422.102836199378</v>
      </c>
      <c r="Q8283" s="9">
        <f>N8283*O8218</f>
        <v>0.211995437354978</v>
      </c>
      <c r="R8283" s="12">
        <f t="shared" ref="R8283:R8328" si="1772">((1-Q8283)*H8283)</f>
        <v>63461.585130275111</v>
      </c>
      <c r="S8283" s="16">
        <f t="shared" ref="S8283:S8327" si="1773">R8283+S8284</f>
        <v>962453.6747854983</v>
      </c>
      <c r="T8283" s="13">
        <f t="shared" si="1767"/>
        <v>11.836747960066985</v>
      </c>
      <c r="U8283" s="14">
        <f t="shared" si="1768"/>
        <v>4.0178297490844184</v>
      </c>
    </row>
    <row r="8284" spans="1:21" x14ac:dyDescent="0.3">
      <c r="A8284" s="17">
        <v>1995</v>
      </c>
      <c r="B8284" s="17">
        <v>66</v>
      </c>
      <c r="C8284" s="17">
        <v>2.0719999999999999E-2</v>
      </c>
      <c r="D8284" s="17">
        <v>2.0500000000000001E-2</v>
      </c>
      <c r="E8284" s="17">
        <v>0.5</v>
      </c>
      <c r="F8284" s="6">
        <f t="shared" ref="F8284:F8328" si="1774">F8283-G8283</f>
        <v>79758.430045045956</v>
      </c>
      <c r="G8284" s="7">
        <f t="shared" ref="G8284:G8328" si="1775">D8284*F8284</f>
        <v>1635.0478159234422</v>
      </c>
      <c r="H8284" s="6">
        <f t="shared" ref="H8284:H8327" si="1776">F8284-0.5*G8284</f>
        <v>78940.906137084239</v>
      </c>
      <c r="I8284" s="6">
        <f>SUM(H8284:H8328)</f>
        <v>1208611.4845182854</v>
      </c>
      <c r="J8284" s="8">
        <f t="shared" si="1769"/>
        <v>15.153401136853947</v>
      </c>
      <c r="K8284" s="9">
        <f t="shared" ref="K8284:K8316" si="1777">K8283+G8284/F8284</f>
        <v>0.24564000000000002</v>
      </c>
      <c r="L8284" s="9">
        <f t="shared" si="1770"/>
        <v>3.693834586466166E-3</v>
      </c>
      <c r="M8284" s="12">
        <f t="shared" si="1771"/>
        <v>442642.40253586095</v>
      </c>
      <c r="N8284" s="10">
        <f>((B8283+E8283)*D8283+(B8284+E8284)*D8284+(B8285+E8285)*D8285)/3/SUM(D8218:D8284)</f>
        <v>5.614069369809477</v>
      </c>
      <c r="O8284" s="11">
        <f>O8218</f>
        <v>3.8579675596716434E-2</v>
      </c>
      <c r="P8284" s="12">
        <f>M8284*O8218</f>
        <v>17077.000295184687</v>
      </c>
      <c r="Q8284" s="9">
        <f>N8284*O8218</f>
        <v>0.21658897506471189</v>
      </c>
      <c r="R8284" s="12">
        <f t="shared" si="1772"/>
        <v>61843.176186173543</v>
      </c>
      <c r="S8284" s="12">
        <f t="shared" si="1773"/>
        <v>898992.08965522319</v>
      </c>
      <c r="T8284" s="13">
        <f t="shared" si="1767"/>
        <v>11.271436626165919</v>
      </c>
      <c r="U8284" s="14">
        <f t="shared" si="1768"/>
        <v>3.8819645106880287</v>
      </c>
    </row>
    <row r="8285" spans="1:21" x14ac:dyDescent="0.3">
      <c r="A8285" s="17">
        <v>1995</v>
      </c>
      <c r="B8285" s="17">
        <v>67</v>
      </c>
      <c r="C8285" s="17">
        <v>2.283E-2</v>
      </c>
      <c r="D8285" s="17">
        <v>2.257E-2</v>
      </c>
      <c r="E8285" s="17">
        <v>0.5</v>
      </c>
      <c r="F8285" s="6">
        <f t="shared" si="1774"/>
        <v>78123.382229122508</v>
      </c>
      <c r="G8285" s="7">
        <f t="shared" si="1775"/>
        <v>1763.2447369112949</v>
      </c>
      <c r="H8285" s="6">
        <f t="shared" si="1776"/>
        <v>77241.759860666862</v>
      </c>
      <c r="I8285" s="6">
        <f>SUM(H8285:H8328)</f>
        <v>1129670.578381201</v>
      </c>
      <c r="J8285" s="8">
        <f t="shared" si="1769"/>
        <v>14.460082834970848</v>
      </c>
      <c r="K8285" s="9">
        <f t="shared" si="1777"/>
        <v>0.26821</v>
      </c>
      <c r="L8285" s="9">
        <f t="shared" si="1770"/>
        <v>3.9734814814814815E-3</v>
      </c>
      <c r="M8285" s="12">
        <f t="shared" si="1771"/>
        <v>443753.10294736369</v>
      </c>
      <c r="N8285" s="10">
        <f>((B8284+E8284)*D8284+(B8285+E8285)*D8285+(B8286+E8286)*D8286)/3/SUM(D8218:D8285)</f>
        <v>5.8155549755788378</v>
      </c>
      <c r="O8285" s="11">
        <f>O8218</f>
        <v>3.8579675596716434E-2</v>
      </c>
      <c r="P8285" s="12">
        <f>M8285*O8218</f>
        <v>17119.850756745604</v>
      </c>
      <c r="Q8285" s="9">
        <f>N8285*O8218</f>
        <v>0.22436222437270173</v>
      </c>
      <c r="R8285" s="12">
        <f t="shared" si="1772"/>
        <v>59911.626803865576</v>
      </c>
      <c r="S8285" s="12">
        <f t="shared" si="1773"/>
        <v>837148.91346904961</v>
      </c>
      <c r="T8285" s="13">
        <f t="shared" si="1767"/>
        <v>10.715727987990013</v>
      </c>
      <c r="U8285" s="14">
        <f t="shared" si="1768"/>
        <v>3.7443548469808352</v>
      </c>
    </row>
    <row r="8286" spans="1:21" x14ac:dyDescent="0.3">
      <c r="A8286" s="17">
        <v>1995</v>
      </c>
      <c r="B8286" s="17">
        <v>68</v>
      </c>
      <c r="C8286" s="17">
        <v>2.6519999999999998E-2</v>
      </c>
      <c r="D8286" s="17">
        <v>2.6169999999999999E-2</v>
      </c>
      <c r="E8286" s="17">
        <v>0.5</v>
      </c>
      <c r="F8286" s="6">
        <f t="shared" si="1774"/>
        <v>76360.137492211215</v>
      </c>
      <c r="G8286" s="7">
        <f t="shared" si="1775"/>
        <v>1998.3447981711674</v>
      </c>
      <c r="H8286" s="6">
        <f t="shared" si="1776"/>
        <v>75360.965093125633</v>
      </c>
      <c r="I8286" s="6">
        <f>SUM(H8286:H8328)</f>
        <v>1052428.8185205348</v>
      </c>
      <c r="J8286" s="8">
        <f t="shared" si="1769"/>
        <v>13.782437448176193</v>
      </c>
      <c r="K8286" s="9">
        <f t="shared" si="1777"/>
        <v>0.29437999999999998</v>
      </c>
      <c r="L8286" s="9">
        <f t="shared" si="1770"/>
        <v>4.297518248175182E-3</v>
      </c>
      <c r="M8286" s="12">
        <f t="shared" si="1771"/>
        <v>464999.72374048847</v>
      </c>
      <c r="N8286" s="10">
        <f>((B8285+E8285)*D8285+(B8286+E8286)*D8286+(B8287+E8287)*D8287)/3/SUM(D8218:D8286)</f>
        <v>6.005638970038726</v>
      </c>
      <c r="O8286" s="11">
        <f>O8218</f>
        <v>3.8579675596716434E-2</v>
      </c>
      <c r="P8286" s="12">
        <f>M8286*O8218</f>
        <v>17939.538494470806</v>
      </c>
      <c r="Q8286" s="9">
        <f>N8286*O8218</f>
        <v>0.23169560321509225</v>
      </c>
      <c r="R8286" s="12">
        <f t="shared" si="1772"/>
        <v>57900.160827002372</v>
      </c>
      <c r="S8286" s="12">
        <f t="shared" si="1773"/>
        <v>777237.28666518407</v>
      </c>
      <c r="T8286" s="13">
        <f t="shared" si="1767"/>
        <v>10.178573692909639</v>
      </c>
      <c r="U8286" s="14">
        <f t="shared" si="1768"/>
        <v>3.6038637552665538</v>
      </c>
    </row>
    <row r="8287" spans="1:21" x14ac:dyDescent="0.3">
      <c r="A8287" s="17">
        <v>1995</v>
      </c>
      <c r="B8287" s="17">
        <v>69</v>
      </c>
      <c r="C8287" s="17">
        <v>2.9020000000000001E-2</v>
      </c>
      <c r="D8287" s="17">
        <v>2.86E-2</v>
      </c>
      <c r="E8287" s="17">
        <v>0.5</v>
      </c>
      <c r="F8287" s="6">
        <f t="shared" si="1774"/>
        <v>74361.79269404005</v>
      </c>
      <c r="G8287" s="7">
        <f t="shared" si="1775"/>
        <v>2126.7472710495454</v>
      </c>
      <c r="H8287" s="6">
        <f t="shared" si="1776"/>
        <v>73298.419058515283</v>
      </c>
      <c r="I8287" s="6">
        <f>SUM(H8287:H8328)</f>
        <v>977067.85342740931</v>
      </c>
      <c r="J8287" s="8">
        <f t="shared" si="1769"/>
        <v>13.139380023388265</v>
      </c>
      <c r="K8287" s="9">
        <f t="shared" si="1777"/>
        <v>0.32297999999999999</v>
      </c>
      <c r="L8287" s="9">
        <f t="shared" si="1770"/>
        <v>4.6471942446043163E-3</v>
      </c>
      <c r="M8287" s="12">
        <f t="shared" si="1771"/>
        <v>457641.13981653168</v>
      </c>
      <c r="N8287" s="10">
        <f>((B8286+E8286)*D8286+(B8287+E8287)*D8287+(B8288+E8288)*D8288)/3/SUM(D8218:D8287)</f>
        <v>6.1774568084711134</v>
      </c>
      <c r="O8287" s="11">
        <f>O8218</f>
        <v>3.8579675596716434E-2</v>
      </c>
      <c r="P8287" s="12">
        <f>M8287*O8218</f>
        <v>17655.646713833339</v>
      </c>
      <c r="Q8287" s="9">
        <f>N8287*O8218</f>
        <v>0.23832427968354281</v>
      </c>
      <c r="R8287" s="12">
        <f t="shared" si="1772"/>
        <v>55829.626134452163</v>
      </c>
      <c r="S8287" s="12">
        <f t="shared" si="1773"/>
        <v>719337.1258381817</v>
      </c>
      <c r="T8287" s="13">
        <f t="shared" si="1767"/>
        <v>9.6734774644000101</v>
      </c>
      <c r="U8287" s="14">
        <f t="shared" si="1768"/>
        <v>3.4659025589882546</v>
      </c>
    </row>
    <row r="8288" spans="1:21" x14ac:dyDescent="0.3">
      <c r="A8288" s="17">
        <v>1995</v>
      </c>
      <c r="B8288" s="17">
        <v>70</v>
      </c>
      <c r="C8288" s="17">
        <v>3.1780000000000003E-2</v>
      </c>
      <c r="D8288" s="17">
        <v>3.1280000000000002E-2</v>
      </c>
      <c r="E8288" s="17">
        <v>0.5</v>
      </c>
      <c r="F8288" s="6">
        <f t="shared" si="1774"/>
        <v>72235.045422990501</v>
      </c>
      <c r="G8288" s="7">
        <f t="shared" si="1775"/>
        <v>2259.5122208311432</v>
      </c>
      <c r="H8288" s="6">
        <f t="shared" si="1776"/>
        <v>71105.289312574925</v>
      </c>
      <c r="I8288" s="6">
        <f>SUM(H8288:H8328)</f>
        <v>903769.43436889397</v>
      </c>
      <c r="J8288" s="8">
        <f t="shared" si="1769"/>
        <v>12.511509186111041</v>
      </c>
      <c r="K8288" s="9">
        <f t="shared" si="1777"/>
        <v>0.35426000000000002</v>
      </c>
      <c r="L8288" s="9">
        <f t="shared" si="1770"/>
        <v>5.0249645390070923E-3</v>
      </c>
      <c r="M8288" s="12">
        <f t="shared" si="1771"/>
        <v>449657.34649295884</v>
      </c>
      <c r="N8288" s="10">
        <f>((B8287+E8287)*D8287+(B8288+E8288)*D8288+(B8289+E8289)*D8289)/3/SUM(D8218:D8288)</f>
        <v>6.1922881499463669</v>
      </c>
      <c r="O8288" s="11">
        <f>O8218</f>
        <v>3.8579675596716434E-2</v>
      </c>
      <c r="P8288" s="12">
        <f>M8288*O8218</f>
        <v>17347.634557378671</v>
      </c>
      <c r="Q8288" s="9">
        <f>N8288*O8218</f>
        <v>0.2388964680263222</v>
      </c>
      <c r="R8288" s="12">
        <f t="shared" si="1772"/>
        <v>54118.486837810982</v>
      </c>
      <c r="S8288" s="12">
        <f t="shared" si="1773"/>
        <v>663507.49970372953</v>
      </c>
      <c r="T8288" s="13">
        <f t="shared" si="1767"/>
        <v>9.1853960334404761</v>
      </c>
      <c r="U8288" s="14">
        <f t="shared" si="1768"/>
        <v>3.3261131526705654</v>
      </c>
    </row>
    <row r="8289" spans="1:21" x14ac:dyDescent="0.3">
      <c r="A8289" s="17">
        <v>1995</v>
      </c>
      <c r="B8289" s="17">
        <v>71</v>
      </c>
      <c r="C8289" s="17">
        <v>3.397E-2</v>
      </c>
      <c r="D8289" s="17">
        <v>3.3399999999999999E-2</v>
      </c>
      <c r="E8289" s="17">
        <v>0.5</v>
      </c>
      <c r="F8289" s="6">
        <f t="shared" si="1774"/>
        <v>69975.533202159364</v>
      </c>
      <c r="G8289" s="7">
        <f t="shared" si="1775"/>
        <v>2337.1828089521227</v>
      </c>
      <c r="H8289" s="6">
        <f t="shared" si="1776"/>
        <v>68806.941797683307</v>
      </c>
      <c r="I8289" s="6">
        <f>SUM(H8289:H8328)</f>
        <v>832664.14505631907</v>
      </c>
      <c r="J8289" s="8">
        <f t="shared" si="1769"/>
        <v>11.899361204590635</v>
      </c>
      <c r="K8289" s="9">
        <f t="shared" si="1777"/>
        <v>0.38766</v>
      </c>
      <c r="L8289" s="9">
        <f t="shared" si="1770"/>
        <v>5.4218181818181822E-3</v>
      </c>
      <c r="M8289" s="12">
        <f t="shared" si="1771"/>
        <v>431069.9345820481</v>
      </c>
      <c r="N8289" s="10">
        <f>((B8288+E8288)*D8288+(B8289+E8289)*D8289+(B8290+E8290)*D8290)/3/SUM(D8218:D8289)</f>
        <v>6.1720450910591751</v>
      </c>
      <c r="O8289" s="11">
        <f>O8218</f>
        <v>3.8579675596716434E-2</v>
      </c>
      <c r="P8289" s="12">
        <f>M8289*O8218</f>
        <v>16630.53823567319</v>
      </c>
      <c r="Q8289" s="9">
        <f>N8289*O8218</f>
        <v>0.23811549738136911</v>
      </c>
      <c r="R8289" s="12">
        <f t="shared" si="1772"/>
        <v>52422.942628237033</v>
      </c>
      <c r="S8289" s="12">
        <f t="shared" si="1773"/>
        <v>609389.01286591857</v>
      </c>
      <c r="T8289" s="13">
        <f t="shared" si="1767"/>
        <v>8.7086012064444489</v>
      </c>
      <c r="U8289" s="14">
        <f t="shared" si="1768"/>
        <v>3.190759998146186</v>
      </c>
    </row>
    <row r="8290" spans="1:21" x14ac:dyDescent="0.3">
      <c r="A8290" s="17">
        <v>1995</v>
      </c>
      <c r="B8290" s="17">
        <v>72</v>
      </c>
      <c r="C8290" s="17">
        <v>3.6290000000000003E-2</v>
      </c>
      <c r="D8290" s="17">
        <v>3.5650000000000001E-2</v>
      </c>
      <c r="E8290" s="17">
        <v>0.5</v>
      </c>
      <c r="F8290" s="6">
        <f t="shared" si="1774"/>
        <v>67638.350393207234</v>
      </c>
      <c r="G8290" s="7">
        <f t="shared" si="1775"/>
        <v>2411.307191517838</v>
      </c>
      <c r="H8290" s="6">
        <f t="shared" si="1776"/>
        <v>66432.696797448312</v>
      </c>
      <c r="I8290" s="6">
        <f>SUM(H8290:H8328)</f>
        <v>763857.20325863571</v>
      </c>
      <c r="J8290" s="8">
        <f t="shared" si="1769"/>
        <v>11.293255953435377</v>
      </c>
      <c r="K8290" s="9">
        <f t="shared" si="1777"/>
        <v>0.42331000000000002</v>
      </c>
      <c r="L8290" s="9">
        <f t="shared" si="1770"/>
        <v>5.8387586206896554E-3</v>
      </c>
      <c r="M8290" s="12">
        <f t="shared" si="1771"/>
        <v>412982.85272033082</v>
      </c>
      <c r="N8290" s="10">
        <f>((B8289+E8289)*D8289+(B8290+E8290)*D8290+(B8291+E8291)*D8291)/3/SUM(D8218:D8290)</f>
        <v>6.2534076681391886</v>
      </c>
      <c r="O8290" s="11">
        <f>O8218</f>
        <v>3.8579675596716434E-2</v>
      </c>
      <c r="P8290" s="12">
        <f>M8290*O8218</f>
        <v>15932.744484956884</v>
      </c>
      <c r="Q8290" s="9">
        <f>N8290*O8218</f>
        <v>0.24125443921082887</v>
      </c>
      <c r="R8290" s="12">
        <f t="shared" si="1772"/>
        <v>50405.513786316893</v>
      </c>
      <c r="S8290" s="12">
        <f t="shared" si="1773"/>
        <v>556966.0702376815</v>
      </c>
      <c r="T8290" s="13">
        <f t="shared" si="1767"/>
        <v>8.2344715239184243</v>
      </c>
      <c r="U8290" s="14">
        <f t="shared" si="1768"/>
        <v>3.0587844295169528</v>
      </c>
    </row>
    <row r="8291" spans="1:21" x14ac:dyDescent="0.3">
      <c r="A8291" s="17">
        <v>1995</v>
      </c>
      <c r="B8291" s="17">
        <v>73</v>
      </c>
      <c r="C8291" s="17">
        <v>4.122E-2</v>
      </c>
      <c r="D8291" s="17">
        <v>4.0390000000000002E-2</v>
      </c>
      <c r="E8291" s="17">
        <v>0.5</v>
      </c>
      <c r="F8291" s="6">
        <f t="shared" si="1774"/>
        <v>65227.043201689397</v>
      </c>
      <c r="G8291" s="7">
        <f t="shared" si="1775"/>
        <v>2634.5202749162349</v>
      </c>
      <c r="H8291" s="6">
        <f t="shared" si="1776"/>
        <v>63909.783064231277</v>
      </c>
      <c r="I8291" s="6">
        <f>SUM(H8291:H8328)</f>
        <v>697424.50646118727</v>
      </c>
      <c r="J8291" s="8">
        <f t="shared" si="1769"/>
        <v>10.692260023264764</v>
      </c>
      <c r="K8291" s="9">
        <f t="shared" si="1777"/>
        <v>0.4637</v>
      </c>
      <c r="L8291" s="9">
        <f t="shared" si="1770"/>
        <v>6.3088435374149656E-3</v>
      </c>
      <c r="M8291" s="12">
        <f t="shared" si="1771"/>
        <v>417591.63296601956</v>
      </c>
      <c r="N8291" s="10">
        <f>((B8290+E8290)*D8290+(B8291+E8291)*D8291+(B8292+E8292)*D8292)/3/SUM(D8218:D8291)</f>
        <v>6.3270002156566756</v>
      </c>
      <c r="O8291" s="11">
        <f>O8218</f>
        <v>3.8579675596716434E-2</v>
      </c>
      <c r="P8291" s="12">
        <f>M8291*O8218</f>
        <v>16110.549731732111</v>
      </c>
      <c r="Q8291" s="9">
        <f>N8291*O8218</f>
        <v>0.24409361582038946</v>
      </c>
      <c r="R8291" s="12">
        <f t="shared" si="1772"/>
        <v>48309.813029786375</v>
      </c>
      <c r="S8291" s="12">
        <f t="shared" si="1773"/>
        <v>506560.55645136459</v>
      </c>
      <c r="T8291" s="13">
        <f t="shared" si="1767"/>
        <v>7.7661125138697766</v>
      </c>
      <c r="U8291" s="14">
        <f t="shared" si="1768"/>
        <v>2.9261475093949869</v>
      </c>
    </row>
    <row r="8292" spans="1:21" x14ac:dyDescent="0.3">
      <c r="A8292" s="17">
        <v>1995</v>
      </c>
      <c r="B8292" s="17">
        <v>74</v>
      </c>
      <c r="C8292" s="17">
        <v>4.4569999999999999E-2</v>
      </c>
      <c r="D8292" s="17">
        <v>4.36E-2</v>
      </c>
      <c r="E8292" s="17">
        <v>0.5</v>
      </c>
      <c r="F8292" s="6">
        <f t="shared" si="1774"/>
        <v>62592.522926773163</v>
      </c>
      <c r="G8292" s="7">
        <f t="shared" si="1775"/>
        <v>2729.0339996073099</v>
      </c>
      <c r="H8292" s="6">
        <f t="shared" si="1776"/>
        <v>61228.005926969505</v>
      </c>
      <c r="I8292" s="6">
        <f>SUM(H8292:H8328)</f>
        <v>633514.72339695587</v>
      </c>
      <c r="J8292" s="8">
        <f t="shared" si="1769"/>
        <v>10.121252408024889</v>
      </c>
      <c r="K8292" s="9">
        <f t="shared" si="1777"/>
        <v>0.50729999999999997</v>
      </c>
      <c r="L8292" s="9">
        <f t="shared" si="1770"/>
        <v>6.809395973154362E-3</v>
      </c>
      <c r="M8292" s="12">
        <f t="shared" si="1771"/>
        <v>400774.7545254181</v>
      </c>
      <c r="N8292" s="10">
        <f>((B8291+E8291)*D8291+(B8292+E8292)*D8292+(B8293+E8293)*D8293)/3/SUM(D8218:D8292)</f>
        <v>6.6159898810697166</v>
      </c>
      <c r="O8292" s="11">
        <f>O8218</f>
        <v>3.8579675596716434E-2</v>
      </c>
      <c r="P8292" s="12">
        <f>M8292*O8218</f>
        <v>15461.760016944292</v>
      </c>
      <c r="Q8292" s="9">
        <f>N8292*O8218</f>
        <v>0.25524274336282821</v>
      </c>
      <c r="R8292" s="12">
        <f t="shared" si="1772"/>
        <v>45600.001723534304</v>
      </c>
      <c r="S8292" s="12">
        <f t="shared" si="1773"/>
        <v>458250.7434215782</v>
      </c>
      <c r="T8292" s="13">
        <f t="shared" si="1767"/>
        <v>7.3211738718007036</v>
      </c>
      <c r="U8292" s="14">
        <f t="shared" si="1768"/>
        <v>2.8000785362241851</v>
      </c>
    </row>
    <row r="8293" spans="1:21" x14ac:dyDescent="0.3">
      <c r="A8293" s="17">
        <v>1995</v>
      </c>
      <c r="B8293" s="17">
        <v>75</v>
      </c>
      <c r="C8293" s="17">
        <v>5.2359999999999997E-2</v>
      </c>
      <c r="D8293" s="17">
        <v>5.1020000000000003E-2</v>
      </c>
      <c r="E8293" s="17">
        <v>0.5</v>
      </c>
      <c r="F8293" s="6">
        <f t="shared" si="1774"/>
        <v>59863.488927165854</v>
      </c>
      <c r="G8293" s="7">
        <f t="shared" si="1775"/>
        <v>3054.235205064002</v>
      </c>
      <c r="H8293" s="6">
        <f t="shared" si="1776"/>
        <v>58336.371324633852</v>
      </c>
      <c r="I8293" s="6">
        <f>SUM(H8293:H8328)</f>
        <v>572286.71746998641</v>
      </c>
      <c r="J8293" s="8">
        <f t="shared" si="1769"/>
        <v>9.5598624090598996</v>
      </c>
      <c r="K8293" s="9">
        <f t="shared" si="1777"/>
        <v>0.55831999999999993</v>
      </c>
      <c r="L8293" s="9">
        <f t="shared" si="1770"/>
        <v>7.3949668874172172E-3</v>
      </c>
      <c r="M8293" s="12">
        <f t="shared" si="1771"/>
        <v>413015.39973909623</v>
      </c>
      <c r="N8293" s="10">
        <f>((B8292+E8292)*D8292+(B8293+E8293)*D8293+(B8294+E8294)*D8294)/3/SUM(D8218:D8293)</f>
        <v>6.6715623059655176</v>
      </c>
      <c r="O8293" s="11">
        <f>O8218</f>
        <v>3.8579675596716434E-2</v>
      </c>
      <c r="P8293" s="12">
        <f>M8293*O8218</f>
        <v>15934.000138382495</v>
      </c>
      <c r="Q8293" s="9">
        <f>N8293*O8218</f>
        <v>0.25738670948743109</v>
      </c>
      <c r="R8293" s="12">
        <f t="shared" si="1772"/>
        <v>43321.364665949412</v>
      </c>
      <c r="S8293" s="12">
        <f t="shared" si="1773"/>
        <v>412650.74169804389</v>
      </c>
      <c r="T8293" s="13">
        <f t="shared" si="1767"/>
        <v>6.8931956538668153</v>
      </c>
      <c r="U8293" s="14">
        <f t="shared" si="1768"/>
        <v>2.6666667551930843</v>
      </c>
    </row>
    <row r="8294" spans="1:21" x14ac:dyDescent="0.3">
      <c r="A8294" s="17">
        <v>1995</v>
      </c>
      <c r="B8294" s="17">
        <v>76</v>
      </c>
      <c r="C8294" s="17">
        <v>5.4719999999999998E-2</v>
      </c>
      <c r="D8294" s="17">
        <v>5.3260000000000002E-2</v>
      </c>
      <c r="E8294" s="17">
        <v>0.5</v>
      </c>
      <c r="F8294" s="6">
        <f t="shared" si="1774"/>
        <v>56809.25372210185</v>
      </c>
      <c r="G8294" s="7">
        <f t="shared" si="1775"/>
        <v>3025.6608532391447</v>
      </c>
      <c r="H8294" s="6">
        <f t="shared" si="1776"/>
        <v>55296.42329548228</v>
      </c>
      <c r="I8294" s="6">
        <f>SUM(H8294:H8328)</f>
        <v>513950.34614535247</v>
      </c>
      <c r="J8294" s="8">
        <f t="shared" si="1769"/>
        <v>9.0469476796770198</v>
      </c>
      <c r="K8294" s="9">
        <f t="shared" si="1777"/>
        <v>0.6115799999999999</v>
      </c>
      <c r="L8294" s="9">
        <f t="shared" si="1770"/>
        <v>7.9945098039215668E-3</v>
      </c>
      <c r="M8294" s="12">
        <f t="shared" si="1771"/>
        <v>378467.33914254</v>
      </c>
      <c r="N8294" s="10">
        <f>((B8293+E8293)*D8293+(B8294+E8294)*D8294+(B8295+E8295)*D8295)/3/SUM(D8218:D8294)</f>
        <v>6.7874330967875585</v>
      </c>
      <c r="O8294" s="11">
        <f>O8218</f>
        <v>3.8579675596716434E-2</v>
      </c>
      <c r="P8294" s="12">
        <f>M8294*O8218</f>
        <v>14601.147168071653</v>
      </c>
      <c r="Q8294" s="9">
        <f>N8294*O8218</f>
        <v>0.26185696700848043</v>
      </c>
      <c r="R8294" s="12">
        <f t="shared" si="1772"/>
        <v>40816.669604910203</v>
      </c>
      <c r="S8294" s="12">
        <f t="shared" si="1773"/>
        <v>369329.37703209446</v>
      </c>
      <c r="T8294" s="13">
        <f t="shared" si="1767"/>
        <v>6.5012186014407281</v>
      </c>
      <c r="U8294" s="14">
        <f t="shared" si="1768"/>
        <v>2.5457290782362918</v>
      </c>
    </row>
    <row r="8295" spans="1:21" x14ac:dyDescent="0.3">
      <c r="A8295" s="17">
        <v>1995</v>
      </c>
      <c r="B8295" s="17">
        <v>77</v>
      </c>
      <c r="C8295" s="17">
        <v>6.0170000000000001E-2</v>
      </c>
      <c r="D8295" s="17">
        <v>5.8409999999999997E-2</v>
      </c>
      <c r="E8295" s="17">
        <v>0.5</v>
      </c>
      <c r="F8295" s="6">
        <f t="shared" si="1774"/>
        <v>53783.592868862703</v>
      </c>
      <c r="G8295" s="7">
        <f t="shared" si="1775"/>
        <v>3141.4996594702702</v>
      </c>
      <c r="H8295" s="6">
        <f t="shared" si="1776"/>
        <v>52212.843039127569</v>
      </c>
      <c r="I8295" s="6">
        <f>SUM(H8295:H8328)</f>
        <v>458653.92284987029</v>
      </c>
      <c r="J8295" s="8">
        <f t="shared" si="1769"/>
        <v>8.5277665247871877</v>
      </c>
      <c r="K8295" s="9">
        <f t="shared" si="1777"/>
        <v>0.66998999999999986</v>
      </c>
      <c r="L8295" s="9">
        <f t="shared" si="1770"/>
        <v>8.6450322580645146E-3</v>
      </c>
      <c r="M8295" s="12">
        <f t="shared" si="1771"/>
        <v>363387.84699614323</v>
      </c>
      <c r="N8295" s="10">
        <f>((B8294+E8294)*D8294+(B8295+E8295)*D8295+(B8296+E8296)*D8296)/3/SUM(D8218:D8295)</f>
        <v>6.7951934605989166</v>
      </c>
      <c r="O8295" s="11">
        <f>O8218</f>
        <v>3.8579675596716434E-2</v>
      </c>
      <c r="P8295" s="12">
        <f>M8295*O8218</f>
        <v>14019.385252900433</v>
      </c>
      <c r="Q8295" s="9">
        <f>N8295*O8218</f>
        <v>0.26215635932683512</v>
      </c>
      <c r="R8295" s="12">
        <f t="shared" si="1772"/>
        <v>38524.914197886399</v>
      </c>
      <c r="S8295" s="12">
        <f t="shared" si="1773"/>
        <v>328512.70742718427</v>
      </c>
      <c r="T8295" s="13">
        <f t="shared" si="1767"/>
        <v>6.1080468950480311</v>
      </c>
      <c r="U8295" s="14">
        <f t="shared" si="1768"/>
        <v>2.4197196297391566</v>
      </c>
    </row>
    <row r="8296" spans="1:21" x14ac:dyDescent="0.3">
      <c r="A8296" s="17">
        <v>1995</v>
      </c>
      <c r="B8296" s="17">
        <v>78</v>
      </c>
      <c r="C8296" s="17">
        <v>6.6559999999999994E-2</v>
      </c>
      <c r="D8296" s="17">
        <v>6.4420000000000005E-2</v>
      </c>
      <c r="E8296" s="17">
        <v>0.5</v>
      </c>
      <c r="F8296" s="6">
        <f t="shared" si="1774"/>
        <v>50642.093209392435</v>
      </c>
      <c r="G8296" s="7">
        <f t="shared" si="1775"/>
        <v>3262.3636445490611</v>
      </c>
      <c r="H8296" s="6">
        <f t="shared" si="1776"/>
        <v>49010.911387117907</v>
      </c>
      <c r="I8296" s="6">
        <f>SUM(H8296:H8328)</f>
        <v>406441.07981074264</v>
      </c>
      <c r="J8296" s="8">
        <f t="shared" si="1769"/>
        <v>8.0257559285752684</v>
      </c>
      <c r="K8296" s="9">
        <f t="shared" si="1777"/>
        <v>0.7344099999999999</v>
      </c>
      <c r="L8296" s="9">
        <f t="shared" si="1770"/>
        <v>9.3555414012738841E-3</v>
      </c>
      <c r="M8296" s="12">
        <f t="shared" si="1771"/>
        <v>348709.23067101662</v>
      </c>
      <c r="N8296" s="10">
        <f>((B8295+E8295)*D8295+(B8296+E8296)*D8296+(B8297+E8297)*D8297)/3/SUM(D8218:D8296)</f>
        <v>6.8930184320293391</v>
      </c>
      <c r="O8296" s="11">
        <f>O8218</f>
        <v>3.8579675596716434E-2</v>
      </c>
      <c r="P8296" s="12">
        <f>M8296*O8218</f>
        <v>13453.088996868382</v>
      </c>
      <c r="Q8296" s="9">
        <f>N8296*O8218</f>
        <v>0.26593041498987885</v>
      </c>
      <c r="R8296" s="12">
        <f t="shared" si="1772"/>
        <v>35977.419382909458</v>
      </c>
      <c r="S8296" s="12">
        <f t="shared" si="1773"/>
        <v>289987.79322929785</v>
      </c>
      <c r="T8296" s="13">
        <f t="shared" si="1767"/>
        <v>5.7262205183792583</v>
      </c>
      <c r="U8296" s="14">
        <f t="shared" si="1768"/>
        <v>2.2995354101960102</v>
      </c>
    </row>
    <row r="8297" spans="1:21" x14ac:dyDescent="0.3">
      <c r="A8297" s="17">
        <v>1995</v>
      </c>
      <c r="B8297" s="17">
        <v>79</v>
      </c>
      <c r="C8297" s="17">
        <v>7.306E-2</v>
      </c>
      <c r="D8297" s="17">
        <v>7.0480000000000001E-2</v>
      </c>
      <c r="E8297" s="17">
        <v>0.5</v>
      </c>
      <c r="F8297" s="6">
        <f t="shared" si="1774"/>
        <v>47379.729564843372</v>
      </c>
      <c r="G8297" s="7">
        <f t="shared" si="1775"/>
        <v>3339.323339730161</v>
      </c>
      <c r="H8297" s="6">
        <f t="shared" si="1776"/>
        <v>45710.067894978289</v>
      </c>
      <c r="I8297" s="6">
        <f>SUM(H8297:H8328)</f>
        <v>357430.16842362471</v>
      </c>
      <c r="J8297" s="8">
        <f t="shared" si="1769"/>
        <v>7.543946993923841</v>
      </c>
      <c r="K8297" s="9">
        <f t="shared" si="1777"/>
        <v>0.80488999999999988</v>
      </c>
      <c r="L8297" s="9">
        <f t="shared" si="1770"/>
        <v>1.0124402515723269E-2</v>
      </c>
      <c r="M8297" s="12">
        <f t="shared" si="1771"/>
        <v>329829.1760470969</v>
      </c>
      <c r="N8297" s="10">
        <f>((B8296+E8296)*D8296+(B8297+E8297)*D8297+(B8298+E8298)*D8298)/3/SUM(D8218:D8297)</f>
        <v>7.1504429176657691</v>
      </c>
      <c r="O8297" s="11">
        <f>O8218</f>
        <v>3.8579675596716434E-2</v>
      </c>
      <c r="P8297" s="12">
        <f>M8297*O8218</f>
        <v>12724.702614229273</v>
      </c>
      <c r="Q8297" s="9">
        <f>N8297*O8218</f>
        <v>0.27586176813638391</v>
      </c>
      <c r="R8297" s="12">
        <f t="shared" si="1772"/>
        <v>33100.407743835422</v>
      </c>
      <c r="S8297" s="12">
        <f t="shared" si="1773"/>
        <v>254010.37384638842</v>
      </c>
      <c r="T8297" s="13">
        <f t="shared" si="1767"/>
        <v>5.3611613274143455</v>
      </c>
      <c r="U8297" s="14">
        <f t="shared" si="1768"/>
        <v>2.1827856665094956</v>
      </c>
    </row>
    <row r="8298" spans="1:21" x14ac:dyDescent="0.3">
      <c r="A8298" s="17">
        <v>1995</v>
      </c>
      <c r="B8298" s="17">
        <v>80</v>
      </c>
      <c r="C8298" s="17">
        <v>8.5569999999999993E-2</v>
      </c>
      <c r="D8298" s="17">
        <v>8.2059999999999994E-2</v>
      </c>
      <c r="E8298" s="17">
        <v>0.5</v>
      </c>
      <c r="F8298" s="6">
        <f t="shared" si="1774"/>
        <v>44040.406225113213</v>
      </c>
      <c r="G8298" s="7">
        <f t="shared" si="1775"/>
        <v>3613.9557348327899</v>
      </c>
      <c r="H8298" s="6">
        <f t="shared" si="1776"/>
        <v>42233.428357696816</v>
      </c>
      <c r="I8298" s="6">
        <f>SUM(H8298:H8328)</f>
        <v>311720.10052864649</v>
      </c>
      <c r="J8298" s="8">
        <f t="shared" si="1769"/>
        <v>7.078047803085294</v>
      </c>
      <c r="K8298" s="9">
        <f t="shared" si="1777"/>
        <v>0.88694999999999991</v>
      </c>
      <c r="L8298" s="9">
        <f t="shared" si="1770"/>
        <v>1.1018012422360248E-2</v>
      </c>
      <c r="M8298" s="12">
        <f t="shared" si="1771"/>
        <v>328004.32567116478</v>
      </c>
      <c r="N8298" s="10">
        <f>((B8297+E8297)*D8297+(B8298+E8298)*D8298+(B8299+E8299)*D8299)/3/SUM(D8218:D8298)</f>
        <v>7.3300092075840446</v>
      </c>
      <c r="O8298" s="11">
        <f>O8218</f>
        <v>3.8579675596716434E-2</v>
      </c>
      <c r="P8298" s="12">
        <f>M8298*O8218</f>
        <v>12654.300478713265</v>
      </c>
      <c r="Q8298" s="9">
        <f>N8298*O8218</f>
        <v>0.28278937734953691</v>
      </c>
      <c r="R8298" s="12">
        <f t="shared" si="1772"/>
        <v>30290.263449087459</v>
      </c>
      <c r="S8298" s="12">
        <f t="shared" si="1773"/>
        <v>220909.96610255301</v>
      </c>
      <c r="T8298" s="13">
        <f t="shared" si="1767"/>
        <v>5.0160746695516005</v>
      </c>
      <c r="U8298" s="14">
        <f t="shared" si="1768"/>
        <v>2.0619731335336935</v>
      </c>
    </row>
    <row r="8299" spans="1:21" x14ac:dyDescent="0.3">
      <c r="A8299" s="17">
        <v>1995</v>
      </c>
      <c r="B8299" s="17">
        <v>81</v>
      </c>
      <c r="C8299" s="17">
        <v>9.3710000000000002E-2</v>
      </c>
      <c r="D8299" s="17">
        <v>8.9510000000000006E-2</v>
      </c>
      <c r="E8299" s="17">
        <v>0.5</v>
      </c>
      <c r="F8299" s="6">
        <f t="shared" si="1774"/>
        <v>40426.450490280426</v>
      </c>
      <c r="G8299" s="7">
        <f t="shared" si="1775"/>
        <v>3618.5715833850013</v>
      </c>
      <c r="H8299" s="6">
        <f t="shared" si="1776"/>
        <v>38617.164698587927</v>
      </c>
      <c r="I8299" s="6">
        <f>SUM(H8299:H8328)</f>
        <v>269486.67217094958</v>
      </c>
      <c r="J8299" s="8">
        <f t="shared" si="1769"/>
        <v>6.6660977875300036</v>
      </c>
      <c r="K8299" s="9">
        <f t="shared" si="1777"/>
        <v>0.97645999999999988</v>
      </c>
      <c r="L8299" s="9">
        <f t="shared" si="1770"/>
        <v>1.1981104294478526E-2</v>
      </c>
      <c r="M8299" s="12">
        <f t="shared" si="1771"/>
        <v>302023.21041914431</v>
      </c>
      <c r="N8299" s="10">
        <f>((B8298+E8298)*D8298+(B8299+E8299)*D8299+(B8300+E8300)*D8300)/3/SUM(D8218:D8299)</f>
        <v>7.4343359345663584</v>
      </c>
      <c r="O8299" s="11">
        <f>O8218</f>
        <v>3.8579675596716434E-2</v>
      </c>
      <c r="P8299" s="12">
        <f>M8299*O8218</f>
        <v>11651.957480649415</v>
      </c>
      <c r="Q8299" s="9">
        <f>N8299*O8218</f>
        <v>0.2868142686325818</v>
      </c>
      <c r="R8299" s="12">
        <f t="shared" si="1772"/>
        <v>27541.21084889847</v>
      </c>
      <c r="S8299" s="12">
        <f t="shared" si="1773"/>
        <v>190619.70265346556</v>
      </c>
      <c r="T8299" s="13">
        <f t="shared" si="1767"/>
        <v>4.7152223443236876</v>
      </c>
      <c r="U8299" s="14">
        <f t="shared" si="1768"/>
        <v>1.950875443206316</v>
      </c>
    </row>
    <row r="8300" spans="1:21" x14ac:dyDescent="0.3">
      <c r="A8300" s="17">
        <v>1995</v>
      </c>
      <c r="B8300" s="17">
        <v>82</v>
      </c>
      <c r="C8300" s="17">
        <v>0.10027</v>
      </c>
      <c r="D8300" s="17">
        <v>9.5479999999999995E-2</v>
      </c>
      <c r="E8300" s="17">
        <v>0.5</v>
      </c>
      <c r="F8300" s="6">
        <f t="shared" si="1774"/>
        <v>36807.878906895421</v>
      </c>
      <c r="G8300" s="7">
        <f t="shared" si="1775"/>
        <v>3514.4162780303745</v>
      </c>
      <c r="H8300" s="6">
        <f t="shared" si="1776"/>
        <v>35050.670767880234</v>
      </c>
      <c r="I8300" s="6">
        <f>SUM(H8300:H8328)</f>
        <v>230869.50747236173</v>
      </c>
      <c r="J8300" s="8">
        <f t="shared" si="1769"/>
        <v>6.272285019637784</v>
      </c>
      <c r="K8300" s="9">
        <f t="shared" si="1777"/>
        <v>1.0719399999999999</v>
      </c>
      <c r="L8300" s="9">
        <f t="shared" si="1770"/>
        <v>1.2993212121212121E-2</v>
      </c>
      <c r="M8300" s="12">
        <f t="shared" si="1771"/>
        <v>270480.94383781363</v>
      </c>
      <c r="N8300" s="10">
        <f>((B8299+E8299)*D8299+(B8300+E8300)*D8300+(B8301+E8301)*D8301)/3/SUM(D8218:D8300)</f>
        <v>7.4853676511745055</v>
      </c>
      <c r="O8300" s="11">
        <f>O8218</f>
        <v>3.8579675596716434E-2</v>
      </c>
      <c r="P8300" s="12">
        <f>M8300*O8218</f>
        <v>10435.067068356526</v>
      </c>
      <c r="Q8300" s="9">
        <f>N8300*O8218</f>
        <v>0.28878305570446766</v>
      </c>
      <c r="R8300" s="12">
        <f t="shared" si="1772"/>
        <v>24928.630959040518</v>
      </c>
      <c r="S8300" s="12">
        <f t="shared" si="1773"/>
        <v>163078.49180456708</v>
      </c>
      <c r="T8300" s="13">
        <f t="shared" si="1767"/>
        <v>4.4305321753820675</v>
      </c>
      <c r="U8300" s="14">
        <f t="shared" si="1768"/>
        <v>1.8417528442557165</v>
      </c>
    </row>
    <row r="8301" spans="1:21" x14ac:dyDescent="0.3">
      <c r="A8301" s="17">
        <v>1995</v>
      </c>
      <c r="B8301" s="17">
        <v>83</v>
      </c>
      <c r="C8301" s="17">
        <v>0.11258</v>
      </c>
      <c r="D8301" s="17">
        <v>0.10657999999999999</v>
      </c>
      <c r="E8301" s="17">
        <v>0.5</v>
      </c>
      <c r="F8301" s="6">
        <f t="shared" si="1774"/>
        <v>33293.462628865047</v>
      </c>
      <c r="G8301" s="7">
        <f t="shared" si="1775"/>
        <v>3548.4172469844366</v>
      </c>
      <c r="H8301" s="6">
        <f t="shared" si="1776"/>
        <v>31519.25400537283</v>
      </c>
      <c r="I8301" s="6">
        <f>SUM(H8301:H8328)</f>
        <v>195818.83670448151</v>
      </c>
      <c r="J8301" s="8">
        <f t="shared" si="1769"/>
        <v>5.8816002074445946</v>
      </c>
      <c r="K8301" s="9">
        <f t="shared" si="1777"/>
        <v>1.1785199999999998</v>
      </c>
      <c r="L8301" s="9">
        <f t="shared" si="1770"/>
        <v>1.4114011976047901E-2</v>
      </c>
      <c r="M8301" s="12">
        <f t="shared" si="1771"/>
        <v>251410.95621898695</v>
      </c>
      <c r="N8301" s="10">
        <f>((B8300+E8300)*D8300+(B8301+E8301)*D8301+(B8302+E8302)*D8302)/3/SUM(D8218:D8301)</f>
        <v>7.4923930013915765</v>
      </c>
      <c r="O8301" s="11">
        <f>O8218</f>
        <v>3.8579675596716434E-2</v>
      </c>
      <c r="P8301" s="12">
        <f>M8301*O8218</f>
        <v>9699.3531323887946</v>
      </c>
      <c r="Q8301" s="9">
        <f>N8301*O8218</f>
        <v>0.28905409143679561</v>
      </c>
      <c r="R8301" s="12">
        <f t="shared" si="1772"/>
        <v>22408.484676084205</v>
      </c>
      <c r="S8301" s="12">
        <f t="shared" si="1773"/>
        <v>138149.86084552656</v>
      </c>
      <c r="T8301" s="13">
        <f t="shared" si="1767"/>
        <v>4.1494590810675316</v>
      </c>
      <c r="U8301" s="14">
        <f t="shared" si="1768"/>
        <v>1.732141126377063</v>
      </c>
    </row>
    <row r="8302" spans="1:21" x14ac:dyDescent="0.3">
      <c r="A8302" s="17">
        <v>1995</v>
      </c>
      <c r="B8302" s="17">
        <v>84</v>
      </c>
      <c r="C8302" s="17">
        <v>0.12196</v>
      </c>
      <c r="D8302" s="17">
        <v>0.11495</v>
      </c>
      <c r="E8302" s="17">
        <v>0.5</v>
      </c>
      <c r="F8302" s="6">
        <f t="shared" si="1774"/>
        <v>29745.045381880609</v>
      </c>
      <c r="G8302" s="7">
        <f t="shared" si="1775"/>
        <v>3419.192966647176</v>
      </c>
      <c r="H8302" s="6">
        <f t="shared" si="1776"/>
        <v>28035.448898557021</v>
      </c>
      <c r="I8302" s="6">
        <f>SUM(H8302:H8328)</f>
        <v>164299.58269910869</v>
      </c>
      <c r="J8302" s="8">
        <f t="shared" si="1769"/>
        <v>5.5235949580763748</v>
      </c>
      <c r="K8302" s="9">
        <f t="shared" si="1777"/>
        <v>1.2934699999999997</v>
      </c>
      <c r="L8302" s="9">
        <f t="shared" si="1770"/>
        <v>1.5307337278106506E-2</v>
      </c>
      <c r="M8302" s="12">
        <f t="shared" si="1771"/>
        <v>223369.54524008013</v>
      </c>
      <c r="N8302" s="10">
        <f>((B8301+E8301)*D8301+(B8302+E8302)*D8302+(B8303+E8303)*D8303)/3/SUM(D8218:D8302)</f>
        <v>7.6757327189652669</v>
      </c>
      <c r="O8302" s="11">
        <f>O8218</f>
        <v>3.8579675596716434E-2</v>
      </c>
      <c r="P8302" s="12">
        <f>M8302*O8218</f>
        <v>8617.5245935483672</v>
      </c>
      <c r="Q8302" s="9">
        <f>N8302*O8218</f>
        <v>0.29612727826478219</v>
      </c>
      <c r="R8302" s="12">
        <f t="shared" si="1772"/>
        <v>19733.387721295945</v>
      </c>
      <c r="S8302" s="12">
        <f t="shared" si="1773"/>
        <v>115741.37616944234</v>
      </c>
      <c r="T8302" s="13">
        <f t="shared" si="1767"/>
        <v>3.8911144590132976</v>
      </c>
      <c r="U8302" s="14">
        <f t="shared" si="1768"/>
        <v>1.6324804990630772</v>
      </c>
    </row>
    <row r="8303" spans="1:21" x14ac:dyDescent="0.3">
      <c r="A8303" s="17">
        <v>1995</v>
      </c>
      <c r="B8303" s="17">
        <v>85</v>
      </c>
      <c r="C8303" s="17">
        <v>0.13980999999999999</v>
      </c>
      <c r="D8303" s="17">
        <v>0.13067000000000001</v>
      </c>
      <c r="E8303" s="17">
        <v>0.5</v>
      </c>
      <c r="F8303" s="6">
        <f t="shared" si="1774"/>
        <v>26325.852415233432</v>
      </c>
      <c r="G8303" s="7">
        <f t="shared" si="1775"/>
        <v>3439.9991350985529</v>
      </c>
      <c r="H8303" s="6">
        <f t="shared" si="1776"/>
        <v>24605.852847684157</v>
      </c>
      <c r="I8303" s="6">
        <f>SUM(H8303:H8328)</f>
        <v>136264.1338005517</v>
      </c>
      <c r="J8303" s="8">
        <f t="shared" si="1769"/>
        <v>5.1760578024703419</v>
      </c>
      <c r="K8303" s="9">
        <f t="shared" si="1777"/>
        <v>1.4241399999999997</v>
      </c>
      <c r="L8303" s="9">
        <f t="shared" si="1770"/>
        <v>1.6656608187134499E-2</v>
      </c>
      <c r="M8303" s="12">
        <f t="shared" si="1771"/>
        <v>206524.58750609233</v>
      </c>
      <c r="N8303" s="10">
        <f>((B8302+E8302)*D8302+(B8303+E8303)*D8303+(B8304+E8304)*D8304)/3/SUM(D8218:D8303)</f>
        <v>7.6409236451472484</v>
      </c>
      <c r="O8303" s="11">
        <f>O8218</f>
        <v>3.8579675596716434E-2</v>
      </c>
      <c r="P8303" s="12">
        <f>M8303*O8218</f>
        <v>7967.6515887307178</v>
      </c>
      <c r="Q8303" s="9">
        <f>N8303*O8218</f>
        <v>0.2947843554890609</v>
      </c>
      <c r="R8303" s="12">
        <f t="shared" si="1772"/>
        <v>17352.432374720909</v>
      </c>
      <c r="S8303" s="12">
        <f t="shared" si="1773"/>
        <v>96007.988448146396</v>
      </c>
      <c r="T8303" s="13">
        <f t="shared" si="1767"/>
        <v>3.6469090130047017</v>
      </c>
      <c r="U8303" s="14">
        <f t="shared" si="1768"/>
        <v>1.5291487894656401</v>
      </c>
    </row>
    <row r="8304" spans="1:21" x14ac:dyDescent="0.3">
      <c r="A8304" s="17">
        <v>1995</v>
      </c>
      <c r="B8304" s="17">
        <v>86</v>
      </c>
      <c r="C8304" s="17">
        <v>0.14587</v>
      </c>
      <c r="D8304" s="17">
        <v>0.13594999999999999</v>
      </c>
      <c r="E8304" s="17">
        <v>0.5</v>
      </c>
      <c r="F8304" s="6">
        <f t="shared" si="1774"/>
        <v>22885.853280134877</v>
      </c>
      <c r="G8304" s="7">
        <f t="shared" si="1775"/>
        <v>3111.3317534343364</v>
      </c>
      <c r="H8304" s="6">
        <f t="shared" si="1776"/>
        <v>21330.187403417709</v>
      </c>
      <c r="I8304" s="6">
        <f>SUM(H8304:H8328)</f>
        <v>111658.28095286756</v>
      </c>
      <c r="J8304" s="8">
        <f t="shared" si="1769"/>
        <v>4.8789214710988267</v>
      </c>
      <c r="K8304" s="9">
        <f t="shared" si="1777"/>
        <v>1.5600899999999998</v>
      </c>
      <c r="L8304" s="9">
        <f t="shared" si="1770"/>
        <v>1.80357225433526E-2</v>
      </c>
      <c r="M8304" s="12">
        <f t="shared" si="1771"/>
        <v>172509.40437543354</v>
      </c>
      <c r="N8304" s="10">
        <f>((B8303+E8303)*D8303+(B8304+E8304)*D8304+(B8305+E8305)*D8305)/3/SUM(D8218:D8304)</f>
        <v>7.6032654099015664</v>
      </c>
      <c r="O8304" s="11">
        <f>O8218</f>
        <v>3.8579675596716434E-2</v>
      </c>
      <c r="P8304" s="12">
        <f>M8304*O8218</f>
        <v>6655.3568581870004</v>
      </c>
      <c r="Q8304" s="9">
        <f>N8304*O8218</f>
        <v>0.29333151298973764</v>
      </c>
      <c r="R8304" s="12">
        <f t="shared" si="1772"/>
        <v>15073.37126001855</v>
      </c>
      <c r="S8304" s="12">
        <f t="shared" si="1773"/>
        <v>78655.556073425483</v>
      </c>
      <c r="T8304" s="13">
        <f t="shared" si="1767"/>
        <v>3.4368635991256311</v>
      </c>
      <c r="U8304" s="14">
        <f t="shared" si="1768"/>
        <v>1.4420578719731956</v>
      </c>
    </row>
    <row r="8305" spans="1:21" x14ac:dyDescent="0.3">
      <c r="A8305" s="17">
        <v>1995</v>
      </c>
      <c r="B8305" s="17">
        <v>87</v>
      </c>
      <c r="C8305" s="17">
        <v>0.15587999999999999</v>
      </c>
      <c r="D8305" s="17">
        <v>0.14460999999999999</v>
      </c>
      <c r="E8305" s="17">
        <v>0.5</v>
      </c>
      <c r="F8305" s="6">
        <f t="shared" si="1774"/>
        <v>19774.521526700541</v>
      </c>
      <c r="G8305" s="7">
        <f t="shared" si="1775"/>
        <v>2859.5935579761649</v>
      </c>
      <c r="H8305" s="6">
        <f t="shared" si="1776"/>
        <v>18344.724747712458</v>
      </c>
      <c r="I8305" s="6">
        <f>SUM(H8305:H8328)</f>
        <v>90328.093549449855</v>
      </c>
      <c r="J8305" s="8">
        <f t="shared" si="1769"/>
        <v>4.5679028656892848</v>
      </c>
      <c r="K8305" s="9">
        <f t="shared" si="1777"/>
        <v>1.7046999999999997</v>
      </c>
      <c r="L8305" s="9">
        <f t="shared" si="1770"/>
        <v>1.9482285714285709E-2</v>
      </c>
      <c r="M8305" s="12">
        <f t="shared" si="1771"/>
        <v>146779.16133214906</v>
      </c>
      <c r="N8305" s="10">
        <f>((B8304+E8304)*D8304+(B8305+E8305)*D8305+(B8306+E8306)*D8306)/3/SUM(D8218:D8305)</f>
        <v>7.6132682192370131</v>
      </c>
      <c r="O8305" s="11">
        <f>O8218</f>
        <v>3.8579675596716434E-2</v>
      </c>
      <c r="P8305" s="12">
        <f>M8305*O8218</f>
        <v>5662.6924285524155</v>
      </c>
      <c r="Q8305" s="9">
        <f>N8305*O8218</f>
        <v>0.29371741812895497</v>
      </c>
      <c r="R8305" s="12">
        <f t="shared" si="1772"/>
        <v>12956.55955852801</v>
      </c>
      <c r="S8305" s="12">
        <f t="shared" si="1773"/>
        <v>63582.18481340693</v>
      </c>
      <c r="T8305" s="13">
        <f t="shared" si="1767"/>
        <v>3.2153589520512598</v>
      </c>
      <c r="U8305" s="14">
        <f t="shared" si="1768"/>
        <v>1.3525439136380251</v>
      </c>
    </row>
    <row r="8306" spans="1:21" x14ac:dyDescent="0.3">
      <c r="A8306" s="17">
        <v>1995</v>
      </c>
      <c r="B8306" s="17">
        <v>88</v>
      </c>
      <c r="C8306" s="17">
        <v>0.17876</v>
      </c>
      <c r="D8306" s="17">
        <v>0.16409000000000001</v>
      </c>
      <c r="E8306" s="17">
        <v>0.5</v>
      </c>
      <c r="F8306" s="6">
        <f t="shared" si="1774"/>
        <v>16914.927968724376</v>
      </c>
      <c r="G8306" s="7">
        <f t="shared" si="1775"/>
        <v>2775.5705303879831</v>
      </c>
      <c r="H8306" s="6">
        <f t="shared" si="1776"/>
        <v>15527.142703530384</v>
      </c>
      <c r="I8306" s="6">
        <f>SUM(H8306:H8328)</f>
        <v>71983.368801737393</v>
      </c>
      <c r="J8306" s="8">
        <f t="shared" si="1769"/>
        <v>4.2556119029790906</v>
      </c>
      <c r="K8306" s="9">
        <f t="shared" si="1777"/>
        <v>1.8687899999999997</v>
      </c>
      <c r="L8306" s="9">
        <f t="shared" si="1770"/>
        <v>2.1116271186440674E-2</v>
      </c>
      <c r="M8306" s="12">
        <f t="shared" si="1771"/>
        <v>131442.26581870439</v>
      </c>
      <c r="N8306" s="10">
        <f>((B8305+E8305)*D8305+(B8306+E8306)*D8306+(B8307+E8307)*D8307)/3/SUM(D8218:D8306)</f>
        <v>7.6936038827262569</v>
      </c>
      <c r="O8306" s="11">
        <f>O8218</f>
        <v>3.8579675596716434E-2</v>
      </c>
      <c r="P8306" s="12">
        <f>M8306*O8218</f>
        <v>5070.999974982984</v>
      </c>
      <c r="Q8306" s="9">
        <f>N8306*O8218</f>
        <v>0.29681674196521696</v>
      </c>
      <c r="R8306" s="12">
        <f t="shared" si="1772"/>
        <v>10918.426794239504</v>
      </c>
      <c r="S8306" s="12">
        <f t="shared" si="1773"/>
        <v>50625.62525487892</v>
      </c>
      <c r="T8306" s="13">
        <f t="shared" si="1767"/>
        <v>2.9929554147960586</v>
      </c>
      <c r="U8306" s="14">
        <f t="shared" si="1768"/>
        <v>1.262656488183032</v>
      </c>
    </row>
    <row r="8307" spans="1:21" x14ac:dyDescent="0.3">
      <c r="A8307" s="17">
        <v>1995</v>
      </c>
      <c r="B8307" s="17">
        <v>89</v>
      </c>
      <c r="C8307" s="17">
        <v>0.19575000000000001</v>
      </c>
      <c r="D8307" s="17">
        <v>0.17829999999999999</v>
      </c>
      <c r="E8307" s="17">
        <v>0.5</v>
      </c>
      <c r="F8307" s="6">
        <f t="shared" si="1774"/>
        <v>14139.357438336392</v>
      </c>
      <c r="G8307" s="7">
        <f t="shared" si="1775"/>
        <v>2521.0474312553783</v>
      </c>
      <c r="H8307" s="6">
        <f t="shared" si="1776"/>
        <v>12878.833722708703</v>
      </c>
      <c r="I8307" s="6">
        <f>SUM(H8307:H8328)</f>
        <v>56456.226098206986</v>
      </c>
      <c r="J8307" s="8">
        <f t="shared" si="1769"/>
        <v>3.9928424148282589</v>
      </c>
      <c r="K8307" s="9">
        <f t="shared" si="1777"/>
        <v>2.0470899999999999</v>
      </c>
      <c r="L8307" s="9">
        <f t="shared" si="1770"/>
        <v>2.2872513966480445E-2</v>
      </c>
      <c r="M8307" s="12">
        <f t="shared" si="1771"/>
        <v>110221.70256185922</v>
      </c>
      <c r="N8307" s="10">
        <f>((B8306+E8306)*D8306+(B8307+E8307)*D8307+(B8308+E8308)*D8308)/3/SUM(D8218:D8307)</f>
        <v>7.8032524217303596</v>
      </c>
      <c r="O8307" s="11">
        <f>O8218</f>
        <v>3.8579675596716434E-2</v>
      </c>
      <c r="P8307" s="12">
        <f>M8307*O8218</f>
        <v>4252.3175285542975</v>
      </c>
      <c r="Q8307" s="9">
        <f>N8307*O8218</f>
        <v>0.30104694702964918</v>
      </c>
      <c r="R8307" s="12">
        <f t="shared" si="1772"/>
        <v>9001.7001491847568</v>
      </c>
      <c r="S8307" s="12">
        <f t="shared" si="1773"/>
        <v>39707.198460639418</v>
      </c>
      <c r="T8307" s="13">
        <f t="shared" si="1767"/>
        <v>2.8082746075136558</v>
      </c>
      <c r="U8307" s="14">
        <f t="shared" si="1768"/>
        <v>1.1845678073146031</v>
      </c>
    </row>
    <row r="8308" spans="1:21" x14ac:dyDescent="0.3">
      <c r="A8308" s="17">
        <v>1995</v>
      </c>
      <c r="B8308" s="17">
        <v>90</v>
      </c>
      <c r="C8308" s="17">
        <v>0.21328</v>
      </c>
      <c r="D8308" s="17">
        <v>0.19273000000000001</v>
      </c>
      <c r="E8308" s="17">
        <v>0.5</v>
      </c>
      <c r="F8308" s="6">
        <f t="shared" si="1774"/>
        <v>11618.310007081014</v>
      </c>
      <c r="G8308" s="7">
        <f t="shared" si="1775"/>
        <v>2239.1968876647238</v>
      </c>
      <c r="H8308" s="6">
        <f t="shared" si="1776"/>
        <v>10498.711563248653</v>
      </c>
      <c r="I8308" s="6">
        <f>SUM(H8308:H8328)</f>
        <v>43577.392375498282</v>
      </c>
      <c r="J8308" s="8">
        <f t="shared" si="1769"/>
        <v>3.7507513871586453</v>
      </c>
      <c r="K8308" s="9">
        <f t="shared" si="1777"/>
        <v>2.2398199999999999</v>
      </c>
      <c r="L8308" s="9">
        <f t="shared" si="1770"/>
        <v>2.4749392265193369E-2</v>
      </c>
      <c r="M8308" s="12">
        <f t="shared" si="1771"/>
        <v>90474.823125812574</v>
      </c>
      <c r="N8308" s="10">
        <f>((B8307+E8307)*D8307+(B8308+E8308)*D8308+(B8309+E8309)*D8309)/3/SUM(D8218:D8308)</f>
        <v>7.6675045316141475</v>
      </c>
      <c r="O8308" s="11">
        <f>O8218</f>
        <v>3.8579675596716434E-2</v>
      </c>
      <c r="P8308" s="12">
        <f>M8308*O8218</f>
        <v>3490.4893258641468</v>
      </c>
      <c r="Q8308" s="9">
        <f>N8308*O8218</f>
        <v>0.29580983746602701</v>
      </c>
      <c r="R8308" s="12">
        <f t="shared" si="1772"/>
        <v>7393.0894021213708</v>
      </c>
      <c r="S8308" s="12">
        <f t="shared" si="1773"/>
        <v>30705.498311454659</v>
      </c>
      <c r="T8308" s="13">
        <f t="shared" si="1767"/>
        <v>2.6428541063838522</v>
      </c>
      <c r="U8308" s="14">
        <f t="shared" si="1768"/>
        <v>1.1078972807747931</v>
      </c>
    </row>
    <row r="8309" spans="1:21" x14ac:dyDescent="0.3">
      <c r="A8309" s="17">
        <v>1995</v>
      </c>
      <c r="B8309" s="17">
        <v>91</v>
      </c>
      <c r="C8309" s="17">
        <v>0.21981000000000001</v>
      </c>
      <c r="D8309" s="17">
        <v>0.19805</v>
      </c>
      <c r="E8309" s="17">
        <v>0.5</v>
      </c>
      <c r="F8309" s="6">
        <f t="shared" si="1774"/>
        <v>9379.1131194162899</v>
      </c>
      <c r="G8309" s="7">
        <f t="shared" si="1775"/>
        <v>1857.5333533003964</v>
      </c>
      <c r="H8309" s="6">
        <f t="shared" si="1776"/>
        <v>8450.3464427660911</v>
      </c>
      <c r="I8309" s="6">
        <f>SUM(H8309:H8328)</f>
        <v>33078.68081224963</v>
      </c>
      <c r="J8309" s="8">
        <f t="shared" si="1769"/>
        <v>3.5268452774891239</v>
      </c>
      <c r="K8309" s="9">
        <f t="shared" si="1777"/>
        <v>2.4378699999999998</v>
      </c>
      <c r="L8309" s="9">
        <f t="shared" si="1770"/>
        <v>2.6643387978142075E-2</v>
      </c>
      <c r="M8309" s="12">
        <f t="shared" si="1771"/>
        <v>69718.361449538439</v>
      </c>
      <c r="N8309" s="10">
        <f>((B8308+E8308)*D8308+(B8309+E8309)*D8309+(B8310+E8310)*D8310)/3/SUM(D8218:D8309)</f>
        <v>7.6156802181139014</v>
      </c>
      <c r="O8309" s="11">
        <f>O8218</f>
        <v>3.8579675596716434E-2</v>
      </c>
      <c r="P8309" s="12">
        <f>M8309*O8218</f>
        <v>2689.7117678578138</v>
      </c>
      <c r="Q8309" s="9">
        <f>N8309*O8218</f>
        <v>0.29381047226316498</v>
      </c>
      <c r="R8309" s="12">
        <f t="shared" si="1772"/>
        <v>5967.5461636296304</v>
      </c>
      <c r="S8309" s="12">
        <f t="shared" si="1773"/>
        <v>23312.408909333288</v>
      </c>
      <c r="T8309" s="13">
        <f t="shared" si="1767"/>
        <v>2.4855664509550279</v>
      </c>
      <c r="U8309" s="14">
        <f t="shared" si="1768"/>
        <v>1.041278826534096</v>
      </c>
    </row>
    <row r="8310" spans="1:21" x14ac:dyDescent="0.3">
      <c r="A8310" s="17">
        <v>1995</v>
      </c>
      <c r="B8310" s="17">
        <v>92</v>
      </c>
      <c r="C8310" s="17">
        <v>0.24424999999999999</v>
      </c>
      <c r="D8310" s="17">
        <v>0.21767</v>
      </c>
      <c r="E8310" s="17">
        <v>0.5</v>
      </c>
      <c r="F8310" s="6">
        <f t="shared" si="1774"/>
        <v>7521.579766115894</v>
      </c>
      <c r="G8310" s="7">
        <f t="shared" si="1775"/>
        <v>1637.2222676904466</v>
      </c>
      <c r="H8310" s="6">
        <f t="shared" si="1776"/>
        <v>6702.9686322706712</v>
      </c>
      <c r="I8310" s="6">
        <f>SUM(H8310:H8328)</f>
        <v>24628.334369483546</v>
      </c>
      <c r="J8310" s="8">
        <f t="shared" si="1769"/>
        <v>3.2743566026424649</v>
      </c>
      <c r="K8310" s="9">
        <f t="shared" si="1777"/>
        <v>2.6555399999999998</v>
      </c>
      <c r="L8310" s="9">
        <f t="shared" si="1770"/>
        <v>2.8708540540540537E-2</v>
      </c>
      <c r="M8310" s="12">
        <f t="shared" si="1771"/>
        <v>57029.101335836152</v>
      </c>
      <c r="N8310" s="10">
        <f>((B8309+E8309)*D8309+(B8310+E8310)*D8310+(B8311+E8311)*D8311)/3/SUM(D8218:D8310)</f>
        <v>7.7734823551267676</v>
      </c>
      <c r="O8310" s="11">
        <f>O8218</f>
        <v>3.8579675596716434E-2</v>
      </c>
      <c r="P8310" s="12">
        <f>M8310*O8218</f>
        <v>2200.1642291088265</v>
      </c>
      <c r="Q8310" s="9">
        <f>N8310*O8218</f>
        <v>0.29989842751758994</v>
      </c>
      <c r="R8310" s="12">
        <f t="shared" si="1772"/>
        <v>4692.7588797529661</v>
      </c>
      <c r="S8310" s="12">
        <f t="shared" si="1773"/>
        <v>17344.862745703656</v>
      </c>
      <c r="T8310" s="13">
        <f t="shared" si="1767"/>
        <v>2.3060132691593398</v>
      </c>
      <c r="U8310" s="14">
        <f t="shared" si="1768"/>
        <v>0.96834333348312507</v>
      </c>
    </row>
    <row r="8311" spans="1:21" x14ac:dyDescent="0.3">
      <c r="A8311" s="17">
        <v>1995</v>
      </c>
      <c r="B8311" s="17">
        <v>93</v>
      </c>
      <c r="C8311" s="17">
        <v>0.28987000000000002</v>
      </c>
      <c r="D8311" s="17">
        <v>0.25318000000000002</v>
      </c>
      <c r="E8311" s="17">
        <v>0.5</v>
      </c>
      <c r="F8311" s="6">
        <f t="shared" si="1774"/>
        <v>5884.3574984254474</v>
      </c>
      <c r="G8311" s="7">
        <f t="shared" si="1775"/>
        <v>1489.8016314513548</v>
      </c>
      <c r="H8311" s="6">
        <f t="shared" si="1776"/>
        <v>5139.4566826997698</v>
      </c>
      <c r="I8311" s="6">
        <f>SUM(H8311:H8328)</f>
        <v>17925.365737212869</v>
      </c>
      <c r="J8311" s="8">
        <f t="shared" si="1769"/>
        <v>3.0462740820912715</v>
      </c>
      <c r="K8311" s="9">
        <f t="shared" si="1777"/>
        <v>2.9087199999999998</v>
      </c>
      <c r="L8311" s="9">
        <f t="shared" si="1770"/>
        <v>3.1109304812834221E-2</v>
      </c>
      <c r="M8311" s="12">
        <f t="shared" si="1771"/>
        <v>47889.261441700022</v>
      </c>
      <c r="N8311" s="10">
        <f>((B8310+E8310)*D8310+(B8311+E8311)*D8311+(B8312+E8312)*D8312)/3/SUM(D8218:D8311)</f>
        <v>7.8210048864563584</v>
      </c>
      <c r="O8311" s="11">
        <f>O8218</f>
        <v>3.8579675596716434E-2</v>
      </c>
      <c r="P8311" s="12">
        <f>M8311*O8218</f>
        <v>1847.5521709871275</v>
      </c>
      <c r="Q8311" s="9">
        <f>N8311*O8218</f>
        <v>0.30173183135982035</v>
      </c>
      <c r="R8311" s="12">
        <f t="shared" si="1772"/>
        <v>3588.7190056343015</v>
      </c>
      <c r="S8311" s="12">
        <f t="shared" si="1773"/>
        <v>12652.103865950688</v>
      </c>
      <c r="T8311" s="13">
        <f t="shared" si="1767"/>
        <v>2.1501249489576684</v>
      </c>
      <c r="U8311" s="14">
        <f t="shared" si="1768"/>
        <v>0.89614913313360312</v>
      </c>
    </row>
    <row r="8312" spans="1:21" x14ac:dyDescent="0.3">
      <c r="A8312" s="17">
        <v>1995</v>
      </c>
      <c r="B8312" s="17">
        <v>94</v>
      </c>
      <c r="C8312" s="17">
        <v>0.29704000000000003</v>
      </c>
      <c r="D8312" s="17">
        <v>0.25863000000000003</v>
      </c>
      <c r="E8312" s="17">
        <v>0.5</v>
      </c>
      <c r="F8312" s="6">
        <f t="shared" si="1774"/>
        <v>4394.5558669740931</v>
      </c>
      <c r="G8312" s="7">
        <f t="shared" si="1775"/>
        <v>1136.5639838755098</v>
      </c>
      <c r="H8312" s="6">
        <f t="shared" si="1776"/>
        <v>3826.2738750363383</v>
      </c>
      <c r="I8312" s="6">
        <f>SUM(H8312:H8328)</f>
        <v>12785.909054513097</v>
      </c>
      <c r="J8312" s="8">
        <f t="shared" si="1769"/>
        <v>2.9094883400166984</v>
      </c>
      <c r="K8312" s="9">
        <f t="shared" si="1777"/>
        <v>3.1673499999999999</v>
      </c>
      <c r="L8312" s="9">
        <f t="shared" si="1770"/>
        <v>3.3516931216931216E-2</v>
      </c>
      <c r="M8312" s="12">
        <f t="shared" si="1771"/>
        <v>33910.144592872806</v>
      </c>
      <c r="N8312" s="10">
        <f>((B8311+E8311)*D8311+(B8312+E8312)*D8312+(B8313+E8313)*D8313)/3/SUM(D8218:D8312)</f>
        <v>7.8040801721733741</v>
      </c>
      <c r="O8312" s="11">
        <f>O8218</f>
        <v>3.8579675596716434E-2</v>
      </c>
      <c r="P8312" s="12">
        <f>M8312*O8218</f>
        <v>1308.2423778307807</v>
      </c>
      <c r="Q8312" s="9">
        <f>N8312*O8218</f>
        <v>0.3010788813732157</v>
      </c>
      <c r="R8312" s="12">
        <f t="shared" si="1772"/>
        <v>2674.2636169128382</v>
      </c>
      <c r="S8312" s="12">
        <f t="shared" si="1773"/>
        <v>9063.384860316386</v>
      </c>
      <c r="T8312" s="13">
        <f t="shared" si="1767"/>
        <v>2.0624120240294164</v>
      </c>
      <c r="U8312" s="14">
        <f t="shared" si="1768"/>
        <v>0.84707631598728206</v>
      </c>
    </row>
    <row r="8313" spans="1:21" x14ac:dyDescent="0.3">
      <c r="A8313" s="17">
        <v>1995</v>
      </c>
      <c r="B8313" s="17">
        <v>95</v>
      </c>
      <c r="C8313" s="17">
        <v>0.31574000000000002</v>
      </c>
      <c r="D8313" s="17">
        <v>0.27268999999999999</v>
      </c>
      <c r="E8313" s="17">
        <v>0.5</v>
      </c>
      <c r="F8313" s="6">
        <f t="shared" si="1774"/>
        <v>3257.9918830985835</v>
      </c>
      <c r="G8313" s="7">
        <f t="shared" si="1775"/>
        <v>888.42180660215263</v>
      </c>
      <c r="H8313" s="6">
        <f t="shared" si="1776"/>
        <v>2813.7809797975069</v>
      </c>
      <c r="I8313" s="6">
        <f>SUM(H8313:H8328)</f>
        <v>8959.6351794767579</v>
      </c>
      <c r="J8313" s="8">
        <f t="shared" si="1769"/>
        <v>2.7500483429552021</v>
      </c>
      <c r="K8313" s="9">
        <f t="shared" si="1777"/>
        <v>3.4400399999999998</v>
      </c>
      <c r="L8313" s="9">
        <f t="shared" si="1770"/>
        <v>3.6021361256544503E-2</v>
      </c>
      <c r="M8313" s="12">
        <f t="shared" si="1771"/>
        <v>24663.748831555906</v>
      </c>
      <c r="N8313" s="10">
        <f>((B8312+E8312)*D8312+(B8313+E8313)*D8313+(B8314+E8314)*D8314)/3/SUM(D8218:D8313)</f>
        <v>7.605401875171995</v>
      </c>
      <c r="O8313" s="11">
        <f>O8218</f>
        <v>3.8579675596716434E-2</v>
      </c>
      <c r="P8313" s="12">
        <f>M8313*O8218</f>
        <v>951.51942892032082</v>
      </c>
      <c r="Q8313" s="9">
        <f>N8313*O8218</f>
        <v>0.29341393712679442</v>
      </c>
      <c r="R8313" s="12">
        <f t="shared" si="1772"/>
        <v>1988.1784243026311</v>
      </c>
      <c r="S8313" s="12">
        <f t="shared" si="1773"/>
        <v>6389.1212434035479</v>
      </c>
      <c r="T8313" s="13">
        <f t="shared" si="1767"/>
        <v>1.9610611298782723</v>
      </c>
      <c r="U8313" s="14">
        <f t="shared" si="1768"/>
        <v>0.78898721307692976</v>
      </c>
    </row>
    <row r="8314" spans="1:21" x14ac:dyDescent="0.3">
      <c r="A8314" s="17">
        <v>1995</v>
      </c>
      <c r="B8314" s="17">
        <v>96</v>
      </c>
      <c r="C8314" s="17">
        <v>0.33948</v>
      </c>
      <c r="D8314" s="17">
        <v>0.29021999999999998</v>
      </c>
      <c r="E8314" s="17">
        <v>0.5</v>
      </c>
      <c r="F8314" s="6">
        <f t="shared" si="1774"/>
        <v>2369.5700764964308</v>
      </c>
      <c r="G8314" s="7">
        <f t="shared" si="1775"/>
        <v>687.69662760079416</v>
      </c>
      <c r="H8314" s="6">
        <f t="shared" si="1776"/>
        <v>2025.7217626960337</v>
      </c>
      <c r="I8314" s="6">
        <f>SUM(H8314:H8328)</f>
        <v>6145.8541996792555</v>
      </c>
      <c r="J8314" s="8">
        <f t="shared" si="1769"/>
        <v>2.5936579215949229</v>
      </c>
      <c r="K8314" s="9">
        <f t="shared" si="1777"/>
        <v>3.7302599999999999</v>
      </c>
      <c r="L8314" s="9">
        <f t="shared" si="1770"/>
        <v>3.8655544041450773E-2</v>
      </c>
      <c r="M8314" s="12">
        <f t="shared" si="1771"/>
        <v>17790.375084706331</v>
      </c>
      <c r="N8314" s="10">
        <f>((B8313+E8313)*D8313+(B8314+E8314)*D8314+(B8315+E8315)*D8315)/3/SUM(D8218:D8314)</f>
        <v>7.5130732620961176</v>
      </c>
      <c r="O8314" s="11">
        <f>O8218</f>
        <v>3.8579675596716434E-2</v>
      </c>
      <c r="P8314" s="12">
        <f>M8314*O8218</f>
        <v>686.34689951187693</v>
      </c>
      <c r="Q8314" s="9">
        <f>N8314*O8218</f>
        <v>0.28985192918603231</v>
      </c>
      <c r="R8314" s="12">
        <f t="shared" si="1772"/>
        <v>1438.5624017844584</v>
      </c>
      <c r="S8314" s="12">
        <f t="shared" si="1773"/>
        <v>4400.9428191009165</v>
      </c>
      <c r="T8314" s="13">
        <f t="shared" si="1767"/>
        <v>1.8572748123187002</v>
      </c>
      <c r="U8314" s="14">
        <f t="shared" si="1768"/>
        <v>0.73638310927622275</v>
      </c>
    </row>
    <row r="8315" spans="1:21" x14ac:dyDescent="0.3">
      <c r="A8315" s="17">
        <v>1995</v>
      </c>
      <c r="B8315" s="17">
        <v>97</v>
      </c>
      <c r="C8315" s="17">
        <v>0.36404999999999998</v>
      </c>
      <c r="D8315" s="17">
        <v>0.30798999999999999</v>
      </c>
      <c r="E8315" s="17">
        <v>0.5</v>
      </c>
      <c r="F8315" s="6">
        <f t="shared" si="1774"/>
        <v>1681.8734488956366</v>
      </c>
      <c r="G8315" s="7">
        <f t="shared" si="1775"/>
        <v>518.00020352536706</v>
      </c>
      <c r="H8315" s="6">
        <f t="shared" si="1776"/>
        <v>1422.8733471329531</v>
      </c>
      <c r="I8315" s="6">
        <f>SUM(H8315:H8328)</f>
        <v>4120.1324369832209</v>
      </c>
      <c r="J8315" s="8">
        <f t="shared" si="1769"/>
        <v>2.4497279742947433</v>
      </c>
      <c r="K8315" s="9">
        <f t="shared" si="1777"/>
        <v>4.0382499999999997</v>
      </c>
      <c r="L8315" s="9">
        <f t="shared" si="1770"/>
        <v>4.1417948717948717E-2</v>
      </c>
      <c r="M8315" s="12">
        <f t="shared" si="1771"/>
        <v>12506.660024447046</v>
      </c>
      <c r="N8315" s="10">
        <f>((B8314+E8314)*D8314+(B8315+E8315)*D8315+(B8316+E8316)*D8316)/3/SUM(D8218:D8315)</f>
        <v>7.4402199797767183</v>
      </c>
      <c r="O8315" s="11">
        <f>O8218</f>
        <v>3.8579675596716434E-2</v>
      </c>
      <c r="P8315" s="12">
        <f>M8315*O8218</f>
        <v>482.50288654158868</v>
      </c>
      <c r="Q8315" s="9">
        <f>N8315*O8218</f>
        <v>0.28704127318799388</v>
      </c>
      <c r="R8315" s="12">
        <f t="shared" si="1772"/>
        <v>1014.4499699866478</v>
      </c>
      <c r="S8315" s="12">
        <f t="shared" si="1773"/>
        <v>2962.3804173164581</v>
      </c>
      <c r="T8315" s="13">
        <f t="shared" si="1767"/>
        <v>1.7613575024099684</v>
      </c>
      <c r="U8315" s="14">
        <f t="shared" si="1768"/>
        <v>0.68837047188477496</v>
      </c>
    </row>
    <row r="8316" spans="1:21" x14ac:dyDescent="0.3">
      <c r="A8316" s="17">
        <v>1995</v>
      </c>
      <c r="B8316" s="17">
        <v>98</v>
      </c>
      <c r="C8316" s="17">
        <v>0.38934999999999997</v>
      </c>
      <c r="D8316" s="17">
        <v>0.32590000000000002</v>
      </c>
      <c r="E8316" s="17">
        <v>0.5</v>
      </c>
      <c r="F8316" s="6">
        <f t="shared" si="1774"/>
        <v>1163.8732453702696</v>
      </c>
      <c r="G8316" s="7">
        <f t="shared" si="1775"/>
        <v>379.30629066617087</v>
      </c>
      <c r="H8316" s="6">
        <f t="shared" si="1776"/>
        <v>974.22010003718424</v>
      </c>
      <c r="I8316" s="6">
        <f>SUM(H8316:H8328)</f>
        <v>2697.2590898502672</v>
      </c>
      <c r="J8316" s="8">
        <f t="shared" si="1769"/>
        <v>2.3174852593094646</v>
      </c>
      <c r="K8316" s="9">
        <f t="shared" si="1777"/>
        <v>4.3641499999999995</v>
      </c>
      <c r="L8316" s="9">
        <f t="shared" si="1770"/>
        <v>4.4306091370558368E-2</v>
      </c>
      <c r="M8316" s="12">
        <f t="shared" si="1771"/>
        <v>8561.0415844134222</v>
      </c>
      <c r="N8316" s="10">
        <f>((B8315+E8315)*D8315+(B8316+E8316)*D8316+(B8317+E8317)*D8317)/3/SUM(D8218:D8316)</f>
        <v>7.3587636385855975</v>
      </c>
      <c r="O8316" s="11">
        <f>O8218</f>
        <v>3.8579675596716434E-2</v>
      </c>
      <c r="P8316" s="12">
        <f>M8316*O8218</f>
        <v>330.28220709666908</v>
      </c>
      <c r="Q8316" s="9">
        <f>N8316*O8218</f>
        <v>0.28389871396954502</v>
      </c>
      <c r="R8316" s="12">
        <f t="shared" si="1772"/>
        <v>697.64026651334609</v>
      </c>
      <c r="S8316" s="12">
        <f t="shared" si="1773"/>
        <v>1947.9304473298102</v>
      </c>
      <c r="T8316" s="13">
        <f t="shared" si="1767"/>
        <v>1.6736620203947588</v>
      </c>
      <c r="U8316" s="14">
        <f t="shared" si="1768"/>
        <v>0.64382323891470583</v>
      </c>
    </row>
    <row r="8317" spans="1:21" x14ac:dyDescent="0.3">
      <c r="A8317" s="17">
        <v>1995</v>
      </c>
      <c r="B8317" s="17">
        <v>99</v>
      </c>
      <c r="C8317" s="17">
        <v>0.41526000000000002</v>
      </c>
      <c r="D8317" s="17">
        <v>0.34386</v>
      </c>
      <c r="E8317" s="17">
        <v>0.5</v>
      </c>
      <c r="F8317" s="6">
        <f t="shared" si="1774"/>
        <v>784.56695470409875</v>
      </c>
      <c r="G8317" s="7">
        <f t="shared" si="1775"/>
        <v>269.7811930445514</v>
      </c>
      <c r="H8317" s="6">
        <f t="shared" si="1776"/>
        <v>649.67635818182305</v>
      </c>
      <c r="I8317" s="6">
        <f>SUM(H8317:H8328)</f>
        <v>1723.0389898130827</v>
      </c>
      <c r="J8317" s="8">
        <f t="shared" si="1769"/>
        <v>2.1961656420552798</v>
      </c>
      <c r="K8317" s="9">
        <f t="shared" ref="K8317:K8325" si="1778">IF(F8317=0, K8316, K8316+G8317/F8317)</f>
        <v>4.7080099999999998</v>
      </c>
      <c r="L8317" s="9">
        <f t="shared" si="1770"/>
        <v>4.7316683417085427E-2</v>
      </c>
      <c r="M8317" s="12">
        <f t="shared" si="1771"/>
        <v>5701.6082608008192</v>
      </c>
      <c r="N8317" s="10">
        <f>((B8316+E8316)*D8316+(B8317+E8317)*D8317+(B8318+E8318)*D8318)/3/SUM(D8218:D8317)</f>
        <v>7.2693204418285733</v>
      </c>
      <c r="O8317" s="11">
        <f>O8218</f>
        <v>3.8579675596716434E-2</v>
      </c>
      <c r="P8317" s="12">
        <f>M8317*O8218</f>
        <v>219.96619708125419</v>
      </c>
      <c r="Q8317" s="9">
        <f>N8317*O8218</f>
        <v>0.28044802445432576</v>
      </c>
      <c r="R8317" s="12">
        <f t="shared" si="1772"/>
        <v>467.47590699504985</v>
      </c>
      <c r="S8317" s="12">
        <f t="shared" si="1773"/>
        <v>1250.2901808164643</v>
      </c>
      <c r="T8317" s="13">
        <f t="shared" si="1767"/>
        <v>1.5936054575329572</v>
      </c>
      <c r="U8317" s="14">
        <f t="shared" si="1768"/>
        <v>0.60256018452232252</v>
      </c>
    </row>
    <row r="8318" spans="1:21" x14ac:dyDescent="0.3">
      <c r="A8318" s="17">
        <v>1995</v>
      </c>
      <c r="B8318" s="17">
        <v>100</v>
      </c>
      <c r="C8318" s="17">
        <v>0.44164999999999999</v>
      </c>
      <c r="D8318" s="17">
        <v>0.36176000000000003</v>
      </c>
      <c r="E8318" s="17">
        <v>0.5</v>
      </c>
      <c r="F8318" s="6">
        <f t="shared" si="1774"/>
        <v>514.78576165954735</v>
      </c>
      <c r="G8318" s="7">
        <f t="shared" si="1775"/>
        <v>186.22889713795786</v>
      </c>
      <c r="H8318" s="6">
        <f t="shared" si="1776"/>
        <v>421.67131309056845</v>
      </c>
      <c r="I8318" s="6">
        <f>SUM(H8318:H8328)</f>
        <v>1073.3626316312602</v>
      </c>
      <c r="J8318" s="8">
        <f t="shared" si="1769"/>
        <v>2.0850666657348746</v>
      </c>
      <c r="K8318" s="9">
        <f t="shared" si="1778"/>
        <v>5.0697700000000001</v>
      </c>
      <c r="L8318" s="9">
        <f t="shared" si="1770"/>
        <v>5.0445472636815925E-2</v>
      </c>
      <c r="M8318" s="12">
        <f t="shared" si="1771"/>
        <v>3691.6870316335385</v>
      </c>
      <c r="N8318" s="10">
        <f>((B8317+E8317)*D8317+(B8318+E8318)*D8318+(B8319+E8319)*D8319)/3/SUM(D8218:D8318)</f>
        <v>7.1725936285078031</v>
      </c>
      <c r="O8318" s="11">
        <f>O8218</f>
        <v>3.8579675596716434E-2</v>
      </c>
      <c r="P8318" s="12">
        <f>M8318*O8218</f>
        <v>142.42408808502697</v>
      </c>
      <c r="Q8318" s="9">
        <f>N8318*O8218</f>
        <v>0.27671633537490625</v>
      </c>
      <c r="R8318" s="12">
        <f t="shared" si="1772"/>
        <v>304.9879725994216</v>
      </c>
      <c r="S8318" s="12">
        <f t="shared" si="1773"/>
        <v>782.8142738214143</v>
      </c>
      <c r="T8318" s="13">
        <f t="shared" si="1767"/>
        <v>1.52066030594515</v>
      </c>
      <c r="U8318" s="14">
        <f t="shared" si="1768"/>
        <v>0.56440635978972464</v>
      </c>
    </row>
    <row r="8319" spans="1:21" x14ac:dyDescent="0.3">
      <c r="A8319" s="17">
        <v>1995</v>
      </c>
      <c r="B8319" s="17">
        <v>101</v>
      </c>
      <c r="C8319" s="17">
        <v>0.46837000000000001</v>
      </c>
      <c r="D8319" s="17">
        <v>0.3795</v>
      </c>
      <c r="E8319" s="17">
        <v>0.5</v>
      </c>
      <c r="F8319" s="6">
        <f t="shared" si="1774"/>
        <v>328.55686452158949</v>
      </c>
      <c r="G8319" s="7">
        <f t="shared" si="1775"/>
        <v>124.68733008594322</v>
      </c>
      <c r="H8319" s="6">
        <f t="shared" si="1776"/>
        <v>266.21319947861787</v>
      </c>
      <c r="I8319" s="6">
        <f>SUM(H8319:H8328)</f>
        <v>651.69131854069167</v>
      </c>
      <c r="J8319" s="8">
        <f t="shared" si="1769"/>
        <v>1.9834962799806881</v>
      </c>
      <c r="K8319" s="9">
        <f t="shared" si="1778"/>
        <v>5.4492700000000003</v>
      </c>
      <c r="L8319" s="9">
        <f t="shared" si="1770"/>
        <v>5.3687389162561577E-2</v>
      </c>
      <c r="M8319" s="12">
        <f t="shared" si="1771"/>
        <v>2322.4696158794181</v>
      </c>
      <c r="N8319" s="10">
        <f>((B8318+E8318)*D8318+(B8319+E8319)*D8319+(B8320+E8320)*D8320)/3/SUM(D8218:D8319)</f>
        <v>7.0691765441364929</v>
      </c>
      <c r="O8319" s="11">
        <f>O8218</f>
        <v>3.8579675596716434E-2</v>
      </c>
      <c r="P8319" s="12">
        <f>M8319*O8218</f>
        <v>89.600124363858583</v>
      </c>
      <c r="Q8319" s="9">
        <f>N8319*O8218</f>
        <v>0.27272653780870287</v>
      </c>
      <c r="R8319" s="12">
        <f t="shared" si="1772"/>
        <v>193.60979526583682</v>
      </c>
      <c r="S8319" s="12">
        <f t="shared" si="1773"/>
        <v>477.82630122199271</v>
      </c>
      <c r="T8319" s="13">
        <f t="shared" si="1767"/>
        <v>1.4543184234417197</v>
      </c>
      <c r="U8319" s="14">
        <f t="shared" si="1768"/>
        <v>0.52917785653896843</v>
      </c>
    </row>
    <row r="8320" spans="1:21" x14ac:dyDescent="0.3">
      <c r="A8320" s="17">
        <v>1995</v>
      </c>
      <c r="B8320" s="17">
        <v>102</v>
      </c>
      <c r="C8320" s="17">
        <v>0.49526999999999999</v>
      </c>
      <c r="D8320" s="17">
        <v>0.39696999999999999</v>
      </c>
      <c r="E8320" s="17">
        <v>0.5</v>
      </c>
      <c r="F8320" s="6">
        <f t="shared" si="1774"/>
        <v>203.86953443564627</v>
      </c>
      <c r="G8320" s="7">
        <f t="shared" si="1775"/>
        <v>80.930089084918492</v>
      </c>
      <c r="H8320" s="6">
        <f t="shared" si="1776"/>
        <v>163.40448989318702</v>
      </c>
      <c r="I8320" s="6">
        <f>SUM(H8320:H8328)</f>
        <v>385.47811906207369</v>
      </c>
      <c r="J8320" s="8">
        <f t="shared" si="1769"/>
        <v>1.8908078645941786</v>
      </c>
      <c r="K8320" s="9">
        <f t="shared" si="1778"/>
        <v>5.8462399999999999</v>
      </c>
      <c r="L8320" s="9">
        <f t="shared" si="1770"/>
        <v>5.703648780487805E-2</v>
      </c>
      <c r="M8320" s="12">
        <f t="shared" si="1771"/>
        <v>1418.9178226012182</v>
      </c>
      <c r="N8320" s="10">
        <f>((B8319+E8319)*D8319+(B8320+E8320)*D8320+(B8321+E8321)*D8321)/3/SUM(D8218:D8320)</f>
        <v>6.9597983775326817</v>
      </c>
      <c r="O8320" s="11">
        <f>O8218</f>
        <v>3.8579675596716434E-2</v>
      </c>
      <c r="P8320" s="12">
        <f>M8320*O8218</f>
        <v>54.741389294354235</v>
      </c>
      <c r="Q8320" s="9">
        <f>N8320*O8218</f>
        <v>0.26850676362376424</v>
      </c>
      <c r="R8320" s="12">
        <f t="shared" si="1772"/>
        <v>119.52927915037527</v>
      </c>
      <c r="S8320" s="12">
        <f t="shared" si="1773"/>
        <v>284.21650595615586</v>
      </c>
      <c r="T8320" s="13">
        <f t="shared" si="1767"/>
        <v>1.394109751331541</v>
      </c>
      <c r="U8320" s="14">
        <f t="shared" ref="U8320:U8328" si="1779">IF(T8320=0,0,J8320-T8320)</f>
        <v>0.49669811326263758</v>
      </c>
    </row>
    <row r="8321" spans="1:21" x14ac:dyDescent="0.3">
      <c r="A8321" s="17">
        <v>1995</v>
      </c>
      <c r="B8321" s="17">
        <v>103</v>
      </c>
      <c r="C8321" s="17">
        <v>0.5222</v>
      </c>
      <c r="D8321" s="17">
        <v>0.41408</v>
      </c>
      <c r="E8321" s="17">
        <v>0.5</v>
      </c>
      <c r="F8321" s="6">
        <f t="shared" si="1774"/>
        <v>122.93944535072778</v>
      </c>
      <c r="G8321" s="7">
        <f t="shared" si="1775"/>
        <v>50.906765530829361</v>
      </c>
      <c r="H8321" s="6">
        <f t="shared" si="1776"/>
        <v>97.486062585313107</v>
      </c>
      <c r="I8321" s="6">
        <f>SUM(H8321:H8328)</f>
        <v>222.07362916888675</v>
      </c>
      <c r="J8321" s="8">
        <f t="shared" si="1769"/>
        <v>1.806365959561181</v>
      </c>
      <c r="K8321" s="9">
        <f t="shared" si="1778"/>
        <v>6.2603200000000001</v>
      </c>
      <c r="L8321" s="9">
        <f t="shared" si="1770"/>
        <v>6.0486183574879226E-2</v>
      </c>
      <c r="M8321" s="12">
        <f t="shared" si="1771"/>
        <v>841.62634377169843</v>
      </c>
      <c r="N8321" s="10">
        <f>((B8320+E8320)*D8320+(B8321+E8321)*D8321+(B8322+E8322)*D8322)/3/SUM(D8218:D8321)</f>
        <v>6.8452903898416277</v>
      </c>
      <c r="O8321" s="11">
        <f>O8218</f>
        <v>3.8579675596716434E-2</v>
      </c>
      <c r="P8321" s="12">
        <f>M8321*O8218</f>
        <v>32.469671316362671</v>
      </c>
      <c r="Q8321" s="9">
        <f>N8321*O8218</f>
        <v>0.26408908260541059</v>
      </c>
      <c r="R8321" s="12">
        <f t="shared" si="1772"/>
        <v>71.741057750344126</v>
      </c>
      <c r="S8321" s="12">
        <f t="shared" si="1773"/>
        <v>164.68722680578057</v>
      </c>
      <c r="T8321" s="13">
        <f t="shared" si="1767"/>
        <v>1.3395800374399984</v>
      </c>
      <c r="U8321" s="14">
        <f t="shared" si="1779"/>
        <v>0.46678592212118253</v>
      </c>
    </row>
    <row r="8322" spans="1:21" x14ac:dyDescent="0.3">
      <c r="A8322" s="17">
        <v>1995</v>
      </c>
      <c r="B8322" s="17">
        <v>104</v>
      </c>
      <c r="C8322" s="17">
        <v>0.54900000000000004</v>
      </c>
      <c r="D8322" s="17">
        <v>0.43075999999999998</v>
      </c>
      <c r="E8322" s="17">
        <v>0.5</v>
      </c>
      <c r="F8322" s="6">
        <f t="shared" si="1774"/>
        <v>72.032679819898419</v>
      </c>
      <c r="G8322" s="7">
        <f t="shared" si="1775"/>
        <v>31.02879715921944</v>
      </c>
      <c r="H8322" s="6">
        <f t="shared" si="1776"/>
        <v>56.518281240288701</v>
      </c>
      <c r="I8322" s="6">
        <f>SUM(H8322:H8328)</f>
        <v>124.5875665835736</v>
      </c>
      <c r="J8322" s="8">
        <f t="shared" si="1769"/>
        <v>1.7295978283062203</v>
      </c>
      <c r="K8322" s="9">
        <f t="shared" si="1778"/>
        <v>6.6910800000000004</v>
      </c>
      <c r="L8322" s="9">
        <f t="shared" si="1770"/>
        <v>6.4029473684210525E-2</v>
      </c>
      <c r="M8322" s="12">
        <f t="shared" si="1771"/>
        <v>484.60178373871355</v>
      </c>
      <c r="N8322" s="10">
        <f>((B8321+E8321)*D8321+(B8322+E8322)*D8322+(B8323+E8323)*D8323)/3/SUM(D8218:D8322)</f>
        <v>6.7264557191564487</v>
      </c>
      <c r="O8322" s="11">
        <f>O8218</f>
        <v>3.8579675596716434E-2</v>
      </c>
      <c r="P8322" s="12">
        <f>M8322*O8218</f>
        <v>18.695779610229703</v>
      </c>
      <c r="Q8322" s="9">
        <f>N8322*O8218</f>
        <v>0.25950447956073375</v>
      </c>
      <c r="R8322" s="12">
        <f t="shared" si="1772"/>
        <v>41.851534081360398</v>
      </c>
      <c r="S8322" s="12">
        <f t="shared" si="1773"/>
        <v>92.946169055436442</v>
      </c>
      <c r="T8322" s="13">
        <f t="shared" si="1767"/>
        <v>1.2903333499160037</v>
      </c>
      <c r="U8322" s="14">
        <f t="shared" si="1779"/>
        <v>0.43926447839021665</v>
      </c>
    </row>
    <row r="8323" spans="1:21" x14ac:dyDescent="0.3">
      <c r="A8323" s="17">
        <v>1995</v>
      </c>
      <c r="B8323" s="17">
        <v>105</v>
      </c>
      <c r="C8323" s="17">
        <v>0.57552999999999999</v>
      </c>
      <c r="D8323" s="17">
        <v>0.44691999999999998</v>
      </c>
      <c r="E8323" s="17">
        <v>0.5</v>
      </c>
      <c r="F8323" s="6">
        <f t="shared" si="1774"/>
        <v>41.003882660678983</v>
      </c>
      <c r="G8323" s="7">
        <f t="shared" si="1775"/>
        <v>18.325455238710649</v>
      </c>
      <c r="H8323" s="6">
        <f t="shared" si="1776"/>
        <v>31.84115504132366</v>
      </c>
      <c r="I8323" s="6">
        <f>SUM(H8323:H8328)</f>
        <v>68.069285343284903</v>
      </c>
      <c r="J8323" s="8">
        <f t="shared" si="1769"/>
        <v>1.6600692648201463</v>
      </c>
      <c r="K8323" s="9">
        <f t="shared" si="1778"/>
        <v>7.1379999999999999</v>
      </c>
      <c r="L8323" s="9">
        <f t="shared" si="1770"/>
        <v>6.7658767772511841E-2</v>
      </c>
      <c r="M8323" s="12">
        <f t="shared" si="1771"/>
        <v>270.85115265956483</v>
      </c>
      <c r="N8323" s="10">
        <f>((B8322+E8322)*D8322+(B8323+E8323)*D8323+(B8324+E8324)*D8324)/3/SUM(D8218:D8323)</f>
        <v>6.6041248715793399</v>
      </c>
      <c r="O8323" s="11">
        <f>O8218</f>
        <v>3.8579675596716434E-2</v>
      </c>
      <c r="P8323" s="12">
        <f>M8323*O8218</f>
        <v>10.44934960460273</v>
      </c>
      <c r="Q8323" s="9">
        <f>N8323*O8218</f>
        <v>0.25478499514573749</v>
      </c>
      <c r="R8323" s="12">
        <f t="shared" si="1772"/>
        <v>23.728506508685335</v>
      </c>
      <c r="S8323" s="12">
        <f t="shared" si="1773"/>
        <v>51.094634974076044</v>
      </c>
      <c r="T8323" s="13">
        <f t="shared" si="1767"/>
        <v>1.2460926053491435</v>
      </c>
      <c r="U8323" s="14">
        <f t="shared" si="1779"/>
        <v>0.41397665947100282</v>
      </c>
    </row>
    <row r="8324" spans="1:21" x14ac:dyDescent="0.3">
      <c r="A8324" s="17">
        <v>1995</v>
      </c>
      <c r="B8324" s="17">
        <v>106</v>
      </c>
      <c r="C8324" s="17">
        <v>0.60162000000000004</v>
      </c>
      <c r="D8324" s="17">
        <v>0.46250000000000002</v>
      </c>
      <c r="E8324" s="17">
        <v>0.5</v>
      </c>
      <c r="F8324" s="6">
        <f t="shared" si="1774"/>
        <v>22.678427421968333</v>
      </c>
      <c r="G8324" s="7">
        <f t="shared" si="1775"/>
        <v>10.488772682660354</v>
      </c>
      <c r="H8324" s="6">
        <f t="shared" si="1776"/>
        <v>17.434041080638156</v>
      </c>
      <c r="I8324" s="6">
        <f>SUM(H8324:H8328)</f>
        <v>36.228130301961244</v>
      </c>
      <c r="J8324" s="8">
        <f t="shared" si="1769"/>
        <v>1.5974710074856191</v>
      </c>
      <c r="K8324" s="9">
        <f t="shared" si="1778"/>
        <v>7.6005000000000003</v>
      </c>
      <c r="L8324" s="9">
        <f t="shared" si="1770"/>
        <v>7.1366197183098598E-2</v>
      </c>
      <c r="M8324" s="12">
        <f t="shared" si="1771"/>
        <v>146.97115856895303</v>
      </c>
      <c r="N8324" s="10">
        <f>((B8323+E8323)*D8323+(B8324+E8324)*D8324+(B8325+E8325)*D8325)/3/SUM(D8218:D8324)</f>
        <v>6.4790083985702696</v>
      </c>
      <c r="O8324" s="11">
        <f>O8218</f>
        <v>3.8579675596716434E-2</v>
      </c>
      <c r="P8324" s="12">
        <f>M8324*O8218</f>
        <v>5.6700996196637785</v>
      </c>
      <c r="Q8324" s="9">
        <f>N8324*O8218</f>
        <v>0.24995804220524226</v>
      </c>
      <c r="R8324" s="12">
        <f t="shared" si="1772"/>
        <v>13.076262304396076</v>
      </c>
      <c r="S8324" s="12">
        <f t="shared" si="1773"/>
        <v>27.366128465390709</v>
      </c>
      <c r="T8324" s="13">
        <f t="shared" ref="T8324:T8387" si="1780">S8324/F8324</f>
        <v>1.2067030908360714</v>
      </c>
      <c r="U8324" s="14">
        <f t="shared" si="1779"/>
        <v>0.39076791664954769</v>
      </c>
    </row>
    <row r="8325" spans="1:21" x14ac:dyDescent="0.3">
      <c r="A8325" s="17">
        <v>1995</v>
      </c>
      <c r="B8325" s="17">
        <v>107</v>
      </c>
      <c r="C8325" s="17">
        <v>0.62714999999999999</v>
      </c>
      <c r="D8325" s="17">
        <v>0.47743999999999998</v>
      </c>
      <c r="E8325" s="17">
        <v>0.5</v>
      </c>
      <c r="F8325" s="6">
        <f t="shared" si="1774"/>
        <v>12.189654739307979</v>
      </c>
      <c r="G8325" s="7">
        <f t="shared" si="1775"/>
        <v>5.8198287587352011</v>
      </c>
      <c r="H8325" s="6">
        <f t="shared" si="1776"/>
        <v>9.2797403599403783</v>
      </c>
      <c r="I8325" s="6">
        <f>SUM(H8325:H8328)</f>
        <v>18.794089221323087</v>
      </c>
      <c r="J8325" s="8">
        <f t="shared" si="1769"/>
        <v>1.54180652555464</v>
      </c>
      <c r="K8325" s="9">
        <f t="shared" si="1778"/>
        <v>8.0779399999999999</v>
      </c>
      <c r="L8325" s="9">
        <f t="shared" si="1770"/>
        <v>7.5143627906976748E-2</v>
      </c>
      <c r="M8325" s="12">
        <f t="shared" si="1771"/>
        <v>77.449398183699572</v>
      </c>
      <c r="N8325" s="10">
        <f>((B8324+E8324)*D8324+(B8325+E8325)*D8325+(B8326+E8326)*D8326)/3/SUM(D8218:D8325)</f>
        <v>6.3518875686953198</v>
      </c>
      <c r="O8325" s="11">
        <f>O8218</f>
        <v>3.8579675596716434E-2</v>
      </c>
      <c r="P8325" s="12">
        <f>M8325*O8218</f>
        <v>2.9879726570880485</v>
      </c>
      <c r="Q8325" s="9">
        <f>N8325*O8218</f>
        <v>0.2450537618270813</v>
      </c>
      <c r="R8325" s="12">
        <f t="shared" si="1772"/>
        <v>7.005705075958395</v>
      </c>
      <c r="S8325" s="12">
        <f t="shared" si="1773"/>
        <v>14.289866160994631</v>
      </c>
      <c r="T8325" s="13">
        <f t="shared" si="1780"/>
        <v>1.1722945781978631</v>
      </c>
      <c r="U8325" s="14">
        <f t="shared" si="1779"/>
        <v>0.36951194735677695</v>
      </c>
    </row>
    <row r="8326" spans="1:21" x14ac:dyDescent="0.3">
      <c r="A8326" s="17">
        <v>1995</v>
      </c>
      <c r="B8326" s="17">
        <v>108</v>
      </c>
      <c r="C8326" s="17">
        <v>0.65198999999999996</v>
      </c>
      <c r="D8326" s="17">
        <v>0.49170000000000003</v>
      </c>
      <c r="E8326" s="17">
        <v>0.5</v>
      </c>
      <c r="F8326" s="6">
        <f t="shared" si="1774"/>
        <v>6.3698259805727782</v>
      </c>
      <c r="G8326" s="7">
        <f t="shared" si="1775"/>
        <v>3.1320434346476351</v>
      </c>
      <c r="H8326" s="7">
        <f t="shared" si="1776"/>
        <v>4.8038042632489608</v>
      </c>
      <c r="I8326" s="6">
        <f>SUM(H8326:H8328)</f>
        <v>9.5143488613827092</v>
      </c>
      <c r="J8326" s="8">
        <f t="shared" si="1769"/>
        <v>1.4936591502500001</v>
      </c>
      <c r="K8326" s="9">
        <f>IF(F8326=0, K8325, K8325+G8326/F8326)</f>
        <v>8.5696399999999997</v>
      </c>
      <c r="L8326" s="9">
        <f t="shared" si="1770"/>
        <v>7.8982857142857146E-2</v>
      </c>
      <c r="M8326" s="12">
        <f t="shared" si="1771"/>
        <v>39.654724429412248</v>
      </c>
      <c r="N8326" s="10">
        <f>((B8325+E8325)*D8325+(B8326+E8326)*D8326+(B8327+E8327)*D8327)/3/SUM(D8218:D8326)</f>
        <v>6.223486828696033</v>
      </c>
      <c r="O8326" s="11">
        <f>O8218</f>
        <v>3.8579675596716434E-2</v>
      </c>
      <c r="P8326" s="12">
        <f>M8326*O8218</f>
        <v>1.5298664043639107</v>
      </c>
      <c r="Q8326" s="9">
        <f>N8326*O8218</f>
        <v>0.2401001029315305</v>
      </c>
      <c r="R8326" s="12">
        <f t="shared" si="1772"/>
        <v>3.6504103651799604</v>
      </c>
      <c r="S8326" s="12">
        <f t="shared" si="1773"/>
        <v>7.2841610850362368</v>
      </c>
      <c r="T8326" s="13">
        <f t="shared" si="1780"/>
        <v>1.1435416143631041</v>
      </c>
      <c r="U8326" s="14">
        <f t="shared" si="1779"/>
        <v>0.35011753588689598</v>
      </c>
    </row>
    <row r="8327" spans="1:21" x14ac:dyDescent="0.3">
      <c r="A8327" s="17">
        <v>1995</v>
      </c>
      <c r="B8327" s="17">
        <v>109</v>
      </c>
      <c r="C8327" s="17">
        <v>0.67603000000000002</v>
      </c>
      <c r="D8327" s="17">
        <v>0.50524999999999998</v>
      </c>
      <c r="E8327" s="17">
        <v>0.5</v>
      </c>
      <c r="F8327" s="6">
        <f t="shared" si="1774"/>
        <v>3.237782545925143</v>
      </c>
      <c r="G8327" s="7">
        <f t="shared" si="1775"/>
        <v>1.6358896313286784</v>
      </c>
      <c r="H8327" s="7">
        <f t="shared" si="1776"/>
        <v>2.4198377302608041</v>
      </c>
      <c r="I8327" s="6">
        <f>SUM(H8327:H8328)</f>
        <v>4.7105445981337484</v>
      </c>
      <c r="J8327" s="8">
        <f t="shared" si="1769"/>
        <v>1.4548675000000002</v>
      </c>
      <c r="K8327" s="9">
        <f>IF(F8327=0, K8326, K8326+G8327/F8327)</f>
        <v>9.0748899999999999</v>
      </c>
      <c r="L8327" s="9">
        <f t="shared" si="1770"/>
        <v>8.287570776255708E-2</v>
      </c>
      <c r="M8327" s="12">
        <f t="shared" si="1771"/>
        <v>19.739072829586945</v>
      </c>
      <c r="N8327" s="10">
        <f>((B8326+E8326)*D8326+(B8327+E8327)*D8327)/2/SUM(D8218:D8327)</f>
        <v>5.9876386931411849</v>
      </c>
      <c r="O8327" s="11">
        <f>O8218</f>
        <v>3.8579675596716434E-2</v>
      </c>
      <c r="P8327" s="12">
        <f>M8327*O8218</f>
        <v>0.76152702634542391</v>
      </c>
      <c r="Q8327" s="9">
        <f>N8327*O8218</f>
        <v>0.23100115837173404</v>
      </c>
      <c r="R8327" s="12">
        <f t="shared" si="1772"/>
        <v>1.8608524114989307</v>
      </c>
      <c r="S8327" s="12">
        <f t="shared" si="1773"/>
        <v>3.6337507198562764</v>
      </c>
      <c r="T8327" s="13">
        <f t="shared" si="1780"/>
        <v>1.1222960987387718</v>
      </c>
      <c r="U8327" s="14">
        <f t="shared" si="1779"/>
        <v>0.33257140126122842</v>
      </c>
    </row>
    <row r="8328" spans="1:21" x14ac:dyDescent="0.3">
      <c r="A8328" s="17">
        <v>1995</v>
      </c>
      <c r="B8328" s="17" t="s">
        <v>19</v>
      </c>
      <c r="C8328" s="17">
        <v>0.69916999999999996</v>
      </c>
      <c r="D8328" s="17">
        <v>1</v>
      </c>
      <c r="E8328" s="17">
        <v>1.43</v>
      </c>
      <c r="F8328" s="6">
        <f t="shared" si="1774"/>
        <v>1.6018929145964647</v>
      </c>
      <c r="G8328" s="7">
        <f t="shared" si="1775"/>
        <v>1.6018929145964647</v>
      </c>
      <c r="H8328" s="7">
        <f>E8328*F8328</f>
        <v>2.2907068678729443</v>
      </c>
      <c r="I8328" s="6">
        <f>SUM(H8328:H8328)</f>
        <v>2.2907068678729443</v>
      </c>
      <c r="J8328" s="8">
        <f t="shared" si="1769"/>
        <v>1.43</v>
      </c>
      <c r="K8328" s="9">
        <f>IF(F8328=0, K8327, K8327+G8328/F8328)</f>
        <v>10.07489</v>
      </c>
      <c r="L8328" s="9">
        <f>K8328/(110+E8328)</f>
        <v>9.0414520326662473E-2</v>
      </c>
      <c r="M8328" s="12">
        <f t="shared" si="1771"/>
        <v>17.717208572350078</v>
      </c>
      <c r="N8328" s="10">
        <f>N8327-(N8325-N8326)</f>
        <v>5.8592379531418981</v>
      </c>
      <c r="O8328" s="11">
        <f>O8218</f>
        <v>3.8579675596716434E-2</v>
      </c>
      <c r="P8328" s="12">
        <f>M8328*O8218</f>
        <v>0.68352415920062948</v>
      </c>
      <c r="Q8328" s="9">
        <f>N8328*O8218</f>
        <v>0.22604749947618324</v>
      </c>
      <c r="R8328" s="12">
        <f t="shared" si="1772"/>
        <v>1.7728983083573457</v>
      </c>
      <c r="S8328" s="12">
        <f>R8328</f>
        <v>1.7728983083573457</v>
      </c>
      <c r="T8328" s="13">
        <f t="shared" si="1780"/>
        <v>1.1067520757490581</v>
      </c>
      <c r="U8328" s="14">
        <f t="shared" si="1779"/>
        <v>0.32324792425094184</v>
      </c>
    </row>
    <row r="8329" spans="1:21" x14ac:dyDescent="0.3">
      <c r="A8329" s="17">
        <v>1996</v>
      </c>
      <c r="B8329" s="17">
        <v>0</v>
      </c>
      <c r="C8329" s="17">
        <v>6.0400000000000002E-3</v>
      </c>
      <c r="D8329" s="17">
        <v>6.0000000000000001E-3</v>
      </c>
      <c r="E8329" s="17">
        <v>0.14000000000000001</v>
      </c>
      <c r="F8329" s="6">
        <v>100000</v>
      </c>
      <c r="G8329" s="7">
        <f>100000*D8329</f>
        <v>600</v>
      </c>
      <c r="H8329" s="6">
        <f>F8329-(1-E8329)*G8329</f>
        <v>99484</v>
      </c>
      <c r="I8329" s="6">
        <f>SUM(H8329:H8439)</f>
        <v>7537575.5227826405</v>
      </c>
      <c r="J8329" s="8">
        <f>I8329/F8329</f>
        <v>75.375755227826403</v>
      </c>
      <c r="K8329" s="9">
        <f>G8329/F8329</f>
        <v>6.0000000000000001E-3</v>
      </c>
      <c r="L8329" s="9">
        <f>K8329/(0.1+E8329)</f>
        <v>2.4999999999999998E-2</v>
      </c>
      <c r="M8329">
        <f>G8329/L8329</f>
        <v>24000.000000000004</v>
      </c>
      <c r="N8329" s="10">
        <f>(0.1+E8329)*D8329/SUM(D8329:D8329)</f>
        <v>0.24000000000000002</v>
      </c>
      <c r="O8329" s="11">
        <f>IF((I8329-J8329*F8329+MAX(N8331:N8424)*F8329)/SUM(M8329:M8439)&gt;1/MAX(N8331:N8427),1/MAX(N8331:N8427),(I8329-J8329*F8329+MAX(N8331:N8424)*F8329)/SUM(M8329:M8439))</f>
        <v>3.8611617918336623E-2</v>
      </c>
      <c r="P8329" s="12">
        <f>M8329*O8329</f>
        <v>926.67883004007911</v>
      </c>
      <c r="Q8329" s="9">
        <f>N8329*O8329</f>
        <v>9.2667883004007908E-3</v>
      </c>
      <c r="R8329" s="12">
        <f>((1-Q8329)*H8329)</f>
        <v>98562.102832722929</v>
      </c>
      <c r="S8329" s="12">
        <f>R8329+S8330</f>
        <v>6746355.4530588668</v>
      </c>
      <c r="T8329" s="13">
        <f t="shared" si="1780"/>
        <v>67.463554530588667</v>
      </c>
      <c r="U8329" s="14">
        <f t="shared" ref="U8329:U8392" si="1781">J8329-T8329</f>
        <v>7.9122006972377363</v>
      </c>
    </row>
    <row r="8330" spans="1:21" x14ac:dyDescent="0.3">
      <c r="A8330" s="17">
        <v>1996</v>
      </c>
      <c r="B8330" s="17">
        <v>1</v>
      </c>
      <c r="C8330" s="17">
        <v>4.2999999999999999E-4</v>
      </c>
      <c r="D8330" s="17">
        <v>4.2999999999999999E-4</v>
      </c>
      <c r="E8330" s="17">
        <v>0.5</v>
      </c>
      <c r="F8330" s="6">
        <f>F8329-G8329</f>
        <v>99400</v>
      </c>
      <c r="G8330" s="7">
        <f>D8330*F8330</f>
        <v>42.741999999999997</v>
      </c>
      <c r="H8330" s="6">
        <f>F8330-0.5*G8330</f>
        <v>99378.629000000001</v>
      </c>
      <c r="I8330" s="6">
        <f>SUM(H8330:H8439)</f>
        <v>7438091.5227826405</v>
      </c>
      <c r="J8330" s="8">
        <f t="shared" ref="J8330:J8393" si="1782">I8330/F8330</f>
        <v>74.829894595398798</v>
      </c>
      <c r="K8330" s="9">
        <f>K8329+G8330/F8330</f>
        <v>6.43E-3</v>
      </c>
      <c r="L8330" s="9">
        <f t="shared" ref="L8330:L8393" si="1783">K8330/(B8330+E8330)</f>
        <v>4.2866666666666669E-3</v>
      </c>
      <c r="M8330" s="12">
        <f t="shared" ref="M8330:M8393" si="1784">G8330/L8330</f>
        <v>9970.9175738724716</v>
      </c>
      <c r="N8330" s="10">
        <f>(B8330+E8330)*D8330/SUM(D8329:D8330)</f>
        <v>0.10031104199066873</v>
      </c>
      <c r="O8330" s="11">
        <f>O8329</f>
        <v>3.8611617918336623E-2</v>
      </c>
      <c r="P8330" s="12">
        <f>M8330*O8329</f>
        <v>384.99325965759186</v>
      </c>
      <c r="Q8330" s="9">
        <f>N8330*O8329</f>
        <v>3.8731716263339221E-3</v>
      </c>
      <c r="R8330" s="12">
        <f t="shared" ref="R8330:R8393" si="1785">((1-Q8330)*H8330)</f>
        <v>98993.71851389324</v>
      </c>
      <c r="S8330" s="12">
        <f t="shared" ref="S8330:S8393" si="1786">R8330+S8331</f>
        <v>6647793.3502261443</v>
      </c>
      <c r="T8330" s="13">
        <f t="shared" si="1780"/>
        <v>66.879208754790184</v>
      </c>
      <c r="U8330" s="14">
        <f t="shared" si="1781"/>
        <v>7.9506858406086138</v>
      </c>
    </row>
    <row r="8331" spans="1:21" x14ac:dyDescent="0.3">
      <c r="A8331" s="17">
        <v>1996</v>
      </c>
      <c r="B8331" s="17">
        <v>2</v>
      </c>
      <c r="C8331" s="17">
        <v>3.1E-4</v>
      </c>
      <c r="D8331" s="17">
        <v>3.1E-4</v>
      </c>
      <c r="E8331" s="17">
        <v>0.5</v>
      </c>
      <c r="F8331" s="6">
        <f t="shared" ref="F8331:F8394" si="1787">F8330-G8330</f>
        <v>99357.258000000002</v>
      </c>
      <c r="G8331" s="7">
        <f t="shared" ref="G8331:G8394" si="1788">D8331*F8331</f>
        <v>30.800749979999999</v>
      </c>
      <c r="H8331" s="6">
        <f t="shared" ref="H8331:H8394" si="1789">F8331-0.5*G8331</f>
        <v>99341.857625010001</v>
      </c>
      <c r="I8331" s="6">
        <f>SUM(H8331:H8439)</f>
        <v>7338712.8937826399</v>
      </c>
      <c r="J8331" s="8">
        <f t="shared" si="1782"/>
        <v>73.861870199584615</v>
      </c>
      <c r="K8331" s="9">
        <f t="shared" ref="K8331:K8394" si="1790">K8330+G8331/F8331</f>
        <v>6.7400000000000003E-3</v>
      </c>
      <c r="L8331" s="9">
        <f t="shared" si="1783"/>
        <v>2.696E-3</v>
      </c>
      <c r="M8331" s="12">
        <f t="shared" si="1784"/>
        <v>11424.61052670623</v>
      </c>
      <c r="N8331" s="10">
        <f>((B8330+E8330)*D8330+(B8331+E8331)*D8331+(B8332+E8332)*D8332)/3/SUM(D8329:D8331)</f>
        <v>0.12042532146389712</v>
      </c>
      <c r="O8331" s="11">
        <f>O8329</f>
        <v>3.8611617918336623E-2</v>
      </c>
      <c r="P8331" s="12">
        <f>M8331*O8329</f>
        <v>441.1226965229875</v>
      </c>
      <c r="Q8331" s="9">
        <f>N8331*O8329</f>
        <v>4.6498165000568581E-3</v>
      </c>
      <c r="R8331" s="12">
        <f t="shared" si="1785"/>
        <v>98879.936216278933</v>
      </c>
      <c r="S8331" s="12">
        <f t="shared" si="1786"/>
        <v>6548799.6317122513</v>
      </c>
      <c r="T8331" s="13">
        <f t="shared" si="1780"/>
        <v>65.911638098066788</v>
      </c>
      <c r="U8331" s="14">
        <f t="shared" si="1781"/>
        <v>7.9502321015178268</v>
      </c>
    </row>
    <row r="8332" spans="1:21" x14ac:dyDescent="0.3">
      <c r="A8332" s="17">
        <v>1996</v>
      </c>
      <c r="B8332" s="17">
        <v>3</v>
      </c>
      <c r="C8332" s="17">
        <v>2.9E-4</v>
      </c>
      <c r="D8332" s="17">
        <v>2.9E-4</v>
      </c>
      <c r="E8332" s="17">
        <v>0.5</v>
      </c>
      <c r="F8332" s="6">
        <f t="shared" si="1787"/>
        <v>99326.457250020001</v>
      </c>
      <c r="G8332" s="7">
        <f t="shared" si="1788"/>
        <v>28.8046726025058</v>
      </c>
      <c r="H8332" s="6">
        <f t="shared" si="1789"/>
        <v>99312.054913718748</v>
      </c>
      <c r="I8332" s="6">
        <f>SUM(H8332:H8439)</f>
        <v>7239371.0361576285</v>
      </c>
      <c r="J8332" s="8">
        <f t="shared" si="1782"/>
        <v>72.8846194316084</v>
      </c>
      <c r="K8332" s="9">
        <f t="shared" si="1790"/>
        <v>7.0300000000000007E-3</v>
      </c>
      <c r="L8332" s="9">
        <f t="shared" si="1783"/>
        <v>2.0085714285714286E-3</v>
      </c>
      <c r="M8332" s="12">
        <f t="shared" si="1784"/>
        <v>14340.875406652958</v>
      </c>
      <c r="N8332" s="10">
        <f>((B8331+E8331)*D8331+(B8332+E8332)*D8332+(B8333+E8333)*D8333)/3/SUM(D8329:D8332)</f>
        <v>0.13608345187292556</v>
      </c>
      <c r="O8332" s="11">
        <f>O8329</f>
        <v>3.8611617918336623E-2</v>
      </c>
      <c r="P8332" s="12">
        <f>M8332*O8329</f>
        <v>553.72440181615434</v>
      </c>
      <c r="Q8332" s="9">
        <f>N8332*O8329</f>
        <v>5.2544022487257518E-3</v>
      </c>
      <c r="R8332" s="12">
        <f t="shared" si="1785"/>
        <v>98790.229429054525</v>
      </c>
      <c r="S8332" s="12">
        <f t="shared" si="1786"/>
        <v>6449919.6954959724</v>
      </c>
      <c r="T8332" s="13">
        <f t="shared" si="1780"/>
        <v>64.93657253133</v>
      </c>
      <c r="U8332" s="14">
        <f t="shared" si="1781"/>
        <v>7.9480469002783991</v>
      </c>
    </row>
    <row r="8333" spans="1:21" x14ac:dyDescent="0.3">
      <c r="A8333" s="17">
        <v>1996</v>
      </c>
      <c r="B8333" s="17">
        <v>4</v>
      </c>
      <c r="C8333" s="17">
        <v>2.4000000000000001E-4</v>
      </c>
      <c r="D8333" s="17">
        <v>2.4000000000000001E-4</v>
      </c>
      <c r="E8333" s="17">
        <v>0.5</v>
      </c>
      <c r="F8333" s="6">
        <f t="shared" si="1787"/>
        <v>99297.652577417495</v>
      </c>
      <c r="G8333" s="7">
        <f t="shared" si="1788"/>
        <v>23.831436618580199</v>
      </c>
      <c r="H8333" s="6">
        <f t="shared" si="1789"/>
        <v>99285.736859108205</v>
      </c>
      <c r="I8333" s="6">
        <f>SUM(H8333:H8439)</f>
        <v>7140058.9812439121</v>
      </c>
      <c r="J8333" s="8">
        <f t="shared" si="1782"/>
        <v>71.905617060555983</v>
      </c>
      <c r="K8333" s="9">
        <f t="shared" si="1790"/>
        <v>7.2700000000000004E-3</v>
      </c>
      <c r="L8333" s="9">
        <f t="shared" si="1783"/>
        <v>1.6155555555555556E-3</v>
      </c>
      <c r="M8333" s="12">
        <f t="shared" si="1784"/>
        <v>14751.23312016656</v>
      </c>
      <c r="N8333" s="10">
        <f>((B8332+E8332)*D8332+(B8333+E8333)*D8333+(B8334+E8334)*D8334)/3/SUM(D8329:D8333)</f>
        <v>0.14397065566254014</v>
      </c>
      <c r="O8333" s="11">
        <f>O8329</f>
        <v>3.8611617918336623E-2</v>
      </c>
      <c r="P8333" s="12">
        <f>M8333*O8329</f>
        <v>569.56897706018378</v>
      </c>
      <c r="Q8333" s="9">
        <f>N8333*O8329</f>
        <v>5.5589399478944068E-3</v>
      </c>
      <c r="R8333" s="12">
        <f t="shared" si="1785"/>
        <v>98733.813410225979</v>
      </c>
      <c r="S8333" s="12">
        <f t="shared" si="1786"/>
        <v>6351129.4660669183</v>
      </c>
      <c r="T8333" s="13">
        <f t="shared" si="1780"/>
        <v>63.960519722409906</v>
      </c>
      <c r="U8333" s="14">
        <f t="shared" si="1781"/>
        <v>7.945097338146077</v>
      </c>
    </row>
    <row r="8334" spans="1:21" x14ac:dyDescent="0.3">
      <c r="A8334" s="17">
        <v>1996</v>
      </c>
      <c r="B8334" s="17">
        <v>5</v>
      </c>
      <c r="C8334" s="17">
        <v>1.9000000000000001E-4</v>
      </c>
      <c r="D8334" s="17">
        <v>1.9000000000000001E-4</v>
      </c>
      <c r="E8334" s="17">
        <v>0.5</v>
      </c>
      <c r="F8334" s="6">
        <f t="shared" si="1787"/>
        <v>99273.821140798915</v>
      </c>
      <c r="G8334" s="7">
        <f t="shared" si="1788"/>
        <v>18.862026016751795</v>
      </c>
      <c r="H8334" s="6">
        <f t="shared" si="1789"/>
        <v>99264.390127790539</v>
      </c>
      <c r="I8334" s="6">
        <f>SUM(H8334:H8439)</f>
        <v>7040773.2443848029</v>
      </c>
      <c r="J8334" s="8">
        <f t="shared" si="1782"/>
        <v>70.922758522601399</v>
      </c>
      <c r="K8334" s="9">
        <f t="shared" si="1790"/>
        <v>7.4600000000000005E-3</v>
      </c>
      <c r="L8334" s="9">
        <f t="shared" si="1783"/>
        <v>1.3563636363636365E-3</v>
      </c>
      <c r="M8334" s="12">
        <f t="shared" si="1784"/>
        <v>13906.319449347837</v>
      </c>
      <c r="N8334" s="10">
        <f>((B8333+E8333)*D8333+(B8334+E8334)*D8334+(B8335+E8335)*D8335)/3/SUM(D8329:D8334)</f>
        <v>0.13270777479892759</v>
      </c>
      <c r="O8334" s="11">
        <f>O8329</f>
        <v>3.8611617918336623E-2</v>
      </c>
      <c r="P8334" s="12">
        <f>M8334*O8329</f>
        <v>536.94549322855198</v>
      </c>
      <c r="Q8334" s="9">
        <f>N8334*O8329</f>
        <v>5.1240618953288537E-3</v>
      </c>
      <c r="R8334" s="12">
        <f t="shared" si="1785"/>
        <v>98755.753248773661</v>
      </c>
      <c r="S8334" s="12">
        <f t="shared" si="1786"/>
        <v>6252395.6526566921</v>
      </c>
      <c r="T8334" s="13">
        <f t="shared" si="1780"/>
        <v>62.981313510527528</v>
      </c>
      <c r="U8334" s="14">
        <f t="shared" si="1781"/>
        <v>7.9414450120738707</v>
      </c>
    </row>
    <row r="8335" spans="1:21" x14ac:dyDescent="0.3">
      <c r="A8335" s="17">
        <v>1996</v>
      </c>
      <c r="B8335" s="17">
        <v>6</v>
      </c>
      <c r="C8335" s="17">
        <v>1.2999999999999999E-4</v>
      </c>
      <c r="D8335" s="17">
        <v>1.2999999999999999E-4</v>
      </c>
      <c r="E8335" s="17">
        <v>0.5</v>
      </c>
      <c r="F8335" s="6">
        <f t="shared" si="1787"/>
        <v>99254.959114782163</v>
      </c>
      <c r="G8335" s="7">
        <f t="shared" si="1788"/>
        <v>12.90314468492168</v>
      </c>
      <c r="H8335" s="6">
        <f t="shared" si="1789"/>
        <v>99248.507542439707</v>
      </c>
      <c r="I8335" s="6">
        <f>SUM(H8335:H8439)</f>
        <v>6941508.8542570118</v>
      </c>
      <c r="J8335" s="8">
        <f t="shared" si="1782"/>
        <v>69.936141389465391</v>
      </c>
      <c r="K8335" s="9">
        <f t="shared" si="1790"/>
        <v>7.5900000000000004E-3</v>
      </c>
      <c r="L8335" s="9">
        <f t="shared" si="1783"/>
        <v>1.1676923076923077E-3</v>
      </c>
      <c r="M8335" s="12">
        <f t="shared" si="1784"/>
        <v>11050.12390671817</v>
      </c>
      <c r="N8335" s="10">
        <f>((B8334+E8334)*D8334+(B8335+E8335)*D8335+(B8336+E8336)*D8336)/3/SUM(D8329:D8335)</f>
        <v>0.12252964426877469</v>
      </c>
      <c r="O8335" s="11">
        <f>O8329</f>
        <v>3.8611617918336623E-2</v>
      </c>
      <c r="P8335" s="12">
        <f>M8335*O8329</f>
        <v>426.6631622364792</v>
      </c>
      <c r="Q8335" s="9">
        <f>N8335*O8329</f>
        <v>4.7310678081756334E-3</v>
      </c>
      <c r="R8335" s="12">
        <f t="shared" si="1785"/>
        <v>98778.956123396187</v>
      </c>
      <c r="S8335" s="12">
        <f t="shared" si="1786"/>
        <v>6153639.8994079186</v>
      </c>
      <c r="T8335" s="13">
        <f t="shared" si="1780"/>
        <v>61.998311764872305</v>
      </c>
      <c r="U8335" s="14">
        <f t="shared" si="1781"/>
        <v>7.9378296245930855</v>
      </c>
    </row>
    <row r="8336" spans="1:21" x14ac:dyDescent="0.3">
      <c r="A8336" s="17">
        <v>1996</v>
      </c>
      <c r="B8336" s="17">
        <v>7</v>
      </c>
      <c r="C8336" s="17">
        <v>1.2E-4</v>
      </c>
      <c r="D8336" s="17">
        <v>1.2E-4</v>
      </c>
      <c r="E8336" s="17">
        <v>0.5</v>
      </c>
      <c r="F8336" s="6">
        <f t="shared" si="1787"/>
        <v>99242.055970097237</v>
      </c>
      <c r="G8336" s="7">
        <f t="shared" si="1788"/>
        <v>11.90904671641167</v>
      </c>
      <c r="H8336" s="6">
        <f t="shared" si="1789"/>
        <v>99236.101446739034</v>
      </c>
      <c r="I8336" s="6">
        <f>SUM(H8336:H8439)</f>
        <v>6842260.346714573</v>
      </c>
      <c r="J8336" s="8">
        <f t="shared" si="1782"/>
        <v>68.945169261469388</v>
      </c>
      <c r="K8336" s="9">
        <f t="shared" si="1790"/>
        <v>7.7100000000000007E-3</v>
      </c>
      <c r="L8336" s="9">
        <f t="shared" si="1783"/>
        <v>1.0280000000000001E-3</v>
      </c>
      <c r="M8336" s="12">
        <f t="shared" si="1784"/>
        <v>11584.675794174775</v>
      </c>
      <c r="N8336" s="10">
        <f>((B8335+E8335)*D8335+(B8336+E8336)*D8336+(B8337+E8337)*D8337)/3/SUM(D8329:D8336)</f>
        <v>0.12689148292261132</v>
      </c>
      <c r="O8336" s="11">
        <f>O8329</f>
        <v>3.8611617918336623E-2</v>
      </c>
      <c r="P8336" s="12">
        <f>M8336*O8329</f>
        <v>447.30307547247929</v>
      </c>
      <c r="Q8336" s="9">
        <f>N8336*O8329</f>
        <v>4.8994854556990049E-3</v>
      </c>
      <c r="R8336" s="12">
        <f t="shared" si="1785"/>
        <v>98749.895611020474</v>
      </c>
      <c r="S8336" s="12">
        <f t="shared" si="1786"/>
        <v>6054860.9432845227</v>
      </c>
      <c r="T8336" s="13">
        <f t="shared" si="1780"/>
        <v>61.01103896022591</v>
      </c>
      <c r="U8336" s="14">
        <f t="shared" si="1781"/>
        <v>7.9341303012434778</v>
      </c>
    </row>
    <row r="8337" spans="1:21" x14ac:dyDescent="0.3">
      <c r="A8337" s="17">
        <v>1996</v>
      </c>
      <c r="B8337" s="17">
        <v>8</v>
      </c>
      <c r="C8337" s="17">
        <v>1.3999999999999999E-4</v>
      </c>
      <c r="D8337" s="17">
        <v>1.3999999999999999E-4</v>
      </c>
      <c r="E8337" s="17">
        <v>0.5</v>
      </c>
      <c r="F8337" s="6">
        <f t="shared" si="1787"/>
        <v>99230.146923380831</v>
      </c>
      <c r="G8337" s="7">
        <f t="shared" si="1788"/>
        <v>13.892220569273315</v>
      </c>
      <c r="H8337" s="6">
        <f t="shared" si="1789"/>
        <v>99223.200813096191</v>
      </c>
      <c r="I8337" s="6">
        <f>SUM(H8337:H8439)</f>
        <v>6743024.2452678345</v>
      </c>
      <c r="J8337" s="8">
        <f t="shared" si="1782"/>
        <v>67.953383667509499</v>
      </c>
      <c r="K8337" s="9">
        <f t="shared" si="1790"/>
        <v>7.8500000000000011E-3</v>
      </c>
      <c r="L8337" s="9">
        <f t="shared" si="1783"/>
        <v>9.2352941176470596E-4</v>
      </c>
      <c r="M8337" s="12">
        <f t="shared" si="1784"/>
        <v>15042.531826601677</v>
      </c>
      <c r="N8337" s="10">
        <f>((B8336+E8336)*D8336+(B8337+E8337)*D8337+(B8338+E8338)*D8338)/3/SUM(D8329:D8337)</f>
        <v>0.16135881104033967</v>
      </c>
      <c r="O8337" s="11">
        <f>O8329</f>
        <v>3.8611617918336623E-2</v>
      </c>
      <c r="P8337" s="12">
        <f>M8337*O8329</f>
        <v>580.81649141316223</v>
      </c>
      <c r="Q8337" s="9">
        <f>N8337*O8329</f>
        <v>6.2303247596466726E-3</v>
      </c>
      <c r="R8337" s="12">
        <f t="shared" si="1785"/>
        <v>98605.008048338961</v>
      </c>
      <c r="S8337" s="12">
        <f t="shared" si="1786"/>
        <v>5956111.047673502</v>
      </c>
      <c r="T8337" s="13">
        <f t="shared" si="1780"/>
        <v>60.023200935824775</v>
      </c>
      <c r="U8337" s="14">
        <f t="shared" si="1781"/>
        <v>7.9301827316847238</v>
      </c>
    </row>
    <row r="8338" spans="1:21" x14ac:dyDescent="0.3">
      <c r="A8338" s="17">
        <v>1996</v>
      </c>
      <c r="B8338" s="17">
        <v>9</v>
      </c>
      <c r="C8338" s="17">
        <v>1.8000000000000001E-4</v>
      </c>
      <c r="D8338" s="17">
        <v>1.8000000000000001E-4</v>
      </c>
      <c r="E8338" s="17">
        <v>0.5</v>
      </c>
      <c r="F8338" s="6">
        <f t="shared" si="1787"/>
        <v>99216.254702811551</v>
      </c>
      <c r="G8338" s="7">
        <f t="shared" si="1788"/>
        <v>17.858925846506079</v>
      </c>
      <c r="H8338" s="6">
        <f t="shared" si="1789"/>
        <v>99207.325239888305</v>
      </c>
      <c r="I8338" s="6">
        <f>SUM(H8338:H8439)</f>
        <v>6643801.0444547366</v>
      </c>
      <c r="J8338" s="8">
        <f t="shared" si="1782"/>
        <v>66.962828463494375</v>
      </c>
      <c r="K8338" s="9">
        <f t="shared" si="1790"/>
        <v>8.0300000000000007E-3</v>
      </c>
      <c r="L8338" s="9">
        <f t="shared" si="1783"/>
        <v>8.4526315789473696E-4</v>
      </c>
      <c r="M8338" s="12">
        <f t="shared" si="1784"/>
        <v>21128.243529490377</v>
      </c>
      <c r="N8338" s="10">
        <f>((B8337+E8337)*D8337+(B8338+E8338)*D8338+(B8339+E8339)*D8339)/3/SUM(D8329:D8338)</f>
        <v>0.1814030718140307</v>
      </c>
      <c r="O8338" s="11">
        <f>O8329</f>
        <v>3.8611617918336623E-2</v>
      </c>
      <c r="P8338" s="12">
        <f>M8338*O8329</f>
        <v>815.79566644625049</v>
      </c>
      <c r="Q8338" s="9">
        <f>N8338*O8329</f>
        <v>7.0042660980959327E-3</v>
      </c>
      <c r="R8338" s="12">
        <f t="shared" si="1785"/>
        <v>98512.450735027785</v>
      </c>
      <c r="S8338" s="12">
        <f t="shared" si="1786"/>
        <v>5857506.0396251632</v>
      </c>
      <c r="T8338" s="13">
        <f t="shared" si="1780"/>
        <v>59.037766111717332</v>
      </c>
      <c r="U8338" s="14">
        <f t="shared" si="1781"/>
        <v>7.9250623517770435</v>
      </c>
    </row>
    <row r="8339" spans="1:21" x14ac:dyDescent="0.3">
      <c r="A8339" s="17">
        <v>1996</v>
      </c>
      <c r="B8339" s="17">
        <v>10</v>
      </c>
      <c r="C8339" s="17">
        <v>1.3999999999999999E-4</v>
      </c>
      <c r="D8339" s="17">
        <v>1.3999999999999999E-4</v>
      </c>
      <c r="E8339" s="17">
        <v>0.5</v>
      </c>
      <c r="F8339" s="6">
        <f t="shared" si="1787"/>
        <v>99198.395776965044</v>
      </c>
      <c r="G8339" s="7">
        <f t="shared" si="1788"/>
        <v>13.887775408775106</v>
      </c>
      <c r="H8339" s="6">
        <f t="shared" si="1789"/>
        <v>99191.451889260657</v>
      </c>
      <c r="I8339" s="6">
        <f>SUM(H8339:H8439)</f>
        <v>6544593.7192148492</v>
      </c>
      <c r="J8339" s="8">
        <f t="shared" si="1782"/>
        <v>65.974793926401134</v>
      </c>
      <c r="K8339" s="9">
        <f t="shared" si="1790"/>
        <v>8.1700000000000002E-3</v>
      </c>
      <c r="L8339" s="9">
        <f t="shared" si="1783"/>
        <v>7.780952380952381E-4</v>
      </c>
      <c r="M8339" s="12">
        <f t="shared" si="1784"/>
        <v>17848.426167948423</v>
      </c>
      <c r="N8339" s="10">
        <f>((B8338+E8338)*D8338+(B8339+E8339)*D8339+(B8340+E8340)*D8340)/3/SUM(D8329:D8339)</f>
        <v>0.19073847409220726</v>
      </c>
      <c r="O8339" s="11">
        <f>O8329</f>
        <v>3.8611617918336623E-2</v>
      </c>
      <c r="P8339" s="12">
        <f>M8339*O8329</f>
        <v>689.1566116404656</v>
      </c>
      <c r="Q8339" s="9">
        <f>N8339*O8329</f>
        <v>7.364721083974856E-3</v>
      </c>
      <c r="R8339" s="12">
        <f t="shared" si="1785"/>
        <v>98460.934512181731</v>
      </c>
      <c r="S8339" s="12">
        <f t="shared" si="1786"/>
        <v>5758993.5888901353</v>
      </c>
      <c r="T8339" s="13">
        <f t="shared" si="1780"/>
        <v>58.055309703178054</v>
      </c>
      <c r="U8339" s="14">
        <f t="shared" si="1781"/>
        <v>7.9194842232230798</v>
      </c>
    </row>
    <row r="8340" spans="1:21" x14ac:dyDescent="0.3">
      <c r="A8340" s="17">
        <v>1996</v>
      </c>
      <c r="B8340" s="17">
        <v>11</v>
      </c>
      <c r="C8340" s="17">
        <v>1.2999999999999999E-4</v>
      </c>
      <c r="D8340" s="17">
        <v>1.2999999999999999E-4</v>
      </c>
      <c r="E8340" s="17">
        <v>0.5</v>
      </c>
      <c r="F8340" s="6">
        <f t="shared" si="1787"/>
        <v>99184.508001556271</v>
      </c>
      <c r="G8340" s="7">
        <f t="shared" si="1788"/>
        <v>12.893986040202314</v>
      </c>
      <c r="H8340" s="6">
        <f t="shared" si="1789"/>
        <v>99178.06100853617</v>
      </c>
      <c r="I8340" s="6">
        <f>SUM(H8340:H8439)</f>
        <v>6445402.2673255894</v>
      </c>
      <c r="J8340" s="8">
        <f t="shared" si="1782"/>
        <v>64.98396168103649</v>
      </c>
      <c r="K8340" s="9">
        <f t="shared" si="1790"/>
        <v>8.3000000000000001E-3</v>
      </c>
      <c r="L8340" s="9">
        <f t="shared" si="1783"/>
        <v>7.2173913043478265E-4</v>
      </c>
      <c r="M8340" s="12">
        <f t="shared" si="1784"/>
        <v>17865.161381003207</v>
      </c>
      <c r="N8340" s="10">
        <f>((B8339+E8339)*D8339+(B8340+E8340)*D8340+(B8341+E8341)*D8341)/3/SUM(D8329:D8340)</f>
        <v>0.18935742971887548</v>
      </c>
      <c r="O8340" s="11">
        <f>O8329</f>
        <v>3.8611617918336623E-2</v>
      </c>
      <c r="P8340" s="12">
        <f>M8340*O8329</f>
        <v>689.80278529271891</v>
      </c>
      <c r="Q8340" s="9">
        <f>N8340*O8329</f>
        <v>7.3113967263035004E-3</v>
      </c>
      <c r="R8340" s="12">
        <f t="shared" si="1785"/>
        <v>98452.930857957224</v>
      </c>
      <c r="S8340" s="12">
        <f t="shared" si="1786"/>
        <v>5660532.6543779531</v>
      </c>
      <c r="T8340" s="13">
        <f t="shared" si="1780"/>
        <v>57.070733811465146</v>
      </c>
      <c r="U8340" s="14">
        <f t="shared" si="1781"/>
        <v>7.9132278695713438</v>
      </c>
    </row>
    <row r="8341" spans="1:21" x14ac:dyDescent="0.3">
      <c r="A8341" s="17">
        <v>1996</v>
      </c>
      <c r="B8341" s="17">
        <v>12</v>
      </c>
      <c r="C8341" s="17">
        <v>1.3999999999999999E-4</v>
      </c>
      <c r="D8341" s="17">
        <v>1.3999999999999999E-4</v>
      </c>
      <c r="E8341" s="17">
        <v>0.5</v>
      </c>
      <c r="F8341" s="6">
        <f t="shared" si="1787"/>
        <v>99171.614015516068</v>
      </c>
      <c r="G8341" s="7">
        <f t="shared" si="1788"/>
        <v>13.884025962172249</v>
      </c>
      <c r="H8341" s="6">
        <f t="shared" si="1789"/>
        <v>99164.672002534979</v>
      </c>
      <c r="I8341" s="6">
        <f>SUM(H8341:H8439)</f>
        <v>6346224.2063170522</v>
      </c>
      <c r="J8341" s="8">
        <f t="shared" si="1782"/>
        <v>63.99234568597565</v>
      </c>
      <c r="K8341" s="9">
        <f t="shared" si="1790"/>
        <v>8.4399999999999996E-3</v>
      </c>
      <c r="L8341" s="9">
        <f t="shared" si="1783"/>
        <v>6.7519999999999993E-4</v>
      </c>
      <c r="M8341" s="12">
        <f t="shared" si="1784"/>
        <v>20562.834659615299</v>
      </c>
      <c r="N8341" s="10">
        <f>((B8340+E8340)*D8340+(B8341+E8341)*D8341+(B8342+E8342)*D8342)/3/SUM(D8329:D8341)</f>
        <v>0.27211690363349134</v>
      </c>
      <c r="O8341" s="11">
        <f>O8329</f>
        <v>3.8611617918336623E-2</v>
      </c>
      <c r="P8341" s="12">
        <f>M8341*O8329</f>
        <v>793.96431519499538</v>
      </c>
      <c r="Q8341" s="9">
        <f>N8341*O8329</f>
        <v>1.0506873912217194E-2</v>
      </c>
      <c r="R8341" s="12">
        <f t="shared" si="1785"/>
        <v>98122.761297257966</v>
      </c>
      <c r="S8341" s="12">
        <f t="shared" si="1786"/>
        <v>5562079.7235199958</v>
      </c>
      <c r="T8341" s="13">
        <f t="shared" si="1780"/>
        <v>56.085400835059225</v>
      </c>
      <c r="U8341" s="14">
        <f t="shared" si="1781"/>
        <v>7.9069448509164246</v>
      </c>
    </row>
    <row r="8342" spans="1:21" x14ac:dyDescent="0.3">
      <c r="A8342" s="17">
        <v>1996</v>
      </c>
      <c r="B8342" s="17">
        <v>13</v>
      </c>
      <c r="C8342" s="17">
        <v>2.7E-4</v>
      </c>
      <c r="D8342" s="17">
        <v>2.7E-4</v>
      </c>
      <c r="E8342" s="17">
        <v>0.5</v>
      </c>
      <c r="F8342" s="6">
        <f t="shared" si="1787"/>
        <v>99157.729989553889</v>
      </c>
      <c r="G8342" s="7">
        <f t="shared" si="1788"/>
        <v>26.772587097179549</v>
      </c>
      <c r="H8342" s="6">
        <f t="shared" si="1789"/>
        <v>99144.343696005293</v>
      </c>
      <c r="I8342" s="6">
        <f>SUM(H8342:H8439)</f>
        <v>6247059.5343145188</v>
      </c>
      <c r="J8342" s="8">
        <f t="shared" si="1782"/>
        <v>63.001235858995933</v>
      </c>
      <c r="K8342" s="9">
        <f t="shared" si="1790"/>
        <v>8.709999999999999E-3</v>
      </c>
      <c r="L8342" s="9">
        <f t="shared" si="1783"/>
        <v>6.4518518518518516E-4</v>
      </c>
      <c r="M8342" s="12">
        <f t="shared" si="1784"/>
        <v>41495.973112735235</v>
      </c>
      <c r="N8342" s="10">
        <f>((B8341+E8341)*D8341+(B8342+E8342)*D8342+(B8343+E8343)*D8343)/3/SUM(D8329:D8342)</f>
        <v>0.38404133180252592</v>
      </c>
      <c r="O8342" s="11">
        <f>O8329</f>
        <v>3.8611617918336623E-2</v>
      </c>
      <c r="P8342" s="12">
        <f>M8342*O8329</f>
        <v>1602.2266589785024</v>
      </c>
      <c r="Q8342" s="9">
        <f>N8342*O8329</f>
        <v>1.482845716840827E-2</v>
      </c>
      <c r="R8342" s="12">
        <f t="shared" si="1785"/>
        <v>97674.186042019122</v>
      </c>
      <c r="S8342" s="12">
        <f t="shared" si="1786"/>
        <v>5463956.9622227382</v>
      </c>
      <c r="T8342" s="13">
        <f t="shared" si="1780"/>
        <v>55.103691490298914</v>
      </c>
      <c r="U8342" s="14">
        <f t="shared" si="1781"/>
        <v>7.8975443686970195</v>
      </c>
    </row>
    <row r="8343" spans="1:21" x14ac:dyDescent="0.3">
      <c r="A8343" s="17">
        <v>1996</v>
      </c>
      <c r="B8343" s="17">
        <v>14</v>
      </c>
      <c r="C8343" s="17">
        <v>3.2000000000000003E-4</v>
      </c>
      <c r="D8343" s="17">
        <v>3.2000000000000003E-4</v>
      </c>
      <c r="E8343" s="17">
        <v>0.5</v>
      </c>
      <c r="F8343" s="6">
        <f t="shared" si="1787"/>
        <v>99130.957402456712</v>
      </c>
      <c r="G8343" s="7">
        <f t="shared" si="1788"/>
        <v>31.721906368786151</v>
      </c>
      <c r="H8343" s="6">
        <f t="shared" si="1789"/>
        <v>99115.096449272314</v>
      </c>
      <c r="I8343" s="6">
        <f>SUM(H8343:H8439)</f>
        <v>6147915.1906185132</v>
      </c>
      <c r="J8343" s="8">
        <f t="shared" si="1782"/>
        <v>62.018115750248491</v>
      </c>
      <c r="K8343" s="9">
        <f t="shared" si="1790"/>
        <v>9.0299999999999998E-3</v>
      </c>
      <c r="L8343" s="9">
        <f t="shared" si="1783"/>
        <v>6.2275862068965511E-4</v>
      </c>
      <c r="M8343" s="12">
        <f t="shared" si="1784"/>
        <v>50937.723405027602</v>
      </c>
      <c r="N8343" s="10">
        <f>((B8342+E8342)*D8342+(B8343+E8343)*D8343+(B8344+E8344)*D8344)/3/SUM(D8329:D8343)</f>
        <v>0.52897748246585463</v>
      </c>
      <c r="O8343" s="11">
        <f>O8329</f>
        <v>3.8611617918336623E-2</v>
      </c>
      <c r="P8343" s="12">
        <f>M8343*O8329</f>
        <v>1966.7879137448385</v>
      </c>
      <c r="Q8343" s="9">
        <f>N8343*O8329</f>
        <v>2.042467644037519E-2</v>
      </c>
      <c r="R8343" s="12">
        <f t="shared" si="1785"/>
        <v>97090.702673939348</v>
      </c>
      <c r="S8343" s="12">
        <f t="shared" si="1786"/>
        <v>5366282.776180719</v>
      </c>
      <c r="T8343" s="13">
        <f t="shared" si="1780"/>
        <v>54.133268928236227</v>
      </c>
      <c r="U8343" s="14">
        <f t="shared" si="1781"/>
        <v>7.8848468220122641</v>
      </c>
    </row>
    <row r="8344" spans="1:21" x14ac:dyDescent="0.3">
      <c r="A8344" s="17">
        <v>1996</v>
      </c>
      <c r="B8344" s="17">
        <v>15</v>
      </c>
      <c r="C8344" s="17">
        <v>3.8999999999999999E-4</v>
      </c>
      <c r="D8344" s="17">
        <v>3.8999999999999999E-4</v>
      </c>
      <c r="E8344" s="17">
        <v>0.5</v>
      </c>
      <c r="F8344" s="6">
        <f t="shared" si="1787"/>
        <v>99099.235496087931</v>
      </c>
      <c r="G8344" s="7">
        <f t="shared" si="1788"/>
        <v>38.648701843474292</v>
      </c>
      <c r="H8344" s="6">
        <f t="shared" si="1789"/>
        <v>99079.911145166188</v>
      </c>
      <c r="I8344" s="6">
        <f>SUM(H8344:H8439)</f>
        <v>6048800.0941692404</v>
      </c>
      <c r="J8344" s="8">
        <f t="shared" si="1782"/>
        <v>61.037807848760089</v>
      </c>
      <c r="K8344" s="9">
        <f t="shared" si="1790"/>
        <v>9.4199999999999996E-3</v>
      </c>
      <c r="L8344" s="9">
        <f t="shared" si="1783"/>
        <v>6.0774193548387089E-4</v>
      </c>
      <c r="M8344" s="12">
        <f t="shared" si="1784"/>
        <v>63593.93615433669</v>
      </c>
      <c r="N8344" s="10">
        <f>((B8343+E8343)*D8343+(B8344+E8344)*D8344+(B8345+E8345)*D8345)/3/SUM(D8329:D8344)</f>
        <v>0.62331917905166312</v>
      </c>
      <c r="O8344" s="11">
        <f>O8329</f>
        <v>3.8611617918336623E-2</v>
      </c>
      <c r="P8344" s="12">
        <f>M8344*O8329</f>
        <v>2455.4647647143415</v>
      </c>
      <c r="Q8344" s="9">
        <f>N8344*O8329</f>
        <v>2.4067361982714069E-2</v>
      </c>
      <c r="R8344" s="12">
        <f t="shared" si="1785"/>
        <v>96695.319058420326</v>
      </c>
      <c r="S8344" s="12">
        <f t="shared" si="1786"/>
        <v>5269192.07350678</v>
      </c>
      <c r="T8344" s="13">
        <f t="shared" si="1780"/>
        <v>53.170865013532705</v>
      </c>
      <c r="U8344" s="14">
        <f t="shared" si="1781"/>
        <v>7.866942835227384</v>
      </c>
    </row>
    <row r="8345" spans="1:21" x14ac:dyDescent="0.3">
      <c r="A8345" s="17">
        <v>1996</v>
      </c>
      <c r="B8345" s="17">
        <v>16</v>
      </c>
      <c r="C8345" s="17">
        <v>4.2000000000000002E-4</v>
      </c>
      <c r="D8345" s="17">
        <v>4.2000000000000002E-4</v>
      </c>
      <c r="E8345" s="17">
        <v>0.5</v>
      </c>
      <c r="F8345" s="6">
        <f t="shared" si="1787"/>
        <v>99060.58679424446</v>
      </c>
      <c r="G8345" s="7">
        <f t="shared" si="1788"/>
        <v>41.605446453582672</v>
      </c>
      <c r="H8345" s="6">
        <f t="shared" si="1789"/>
        <v>99039.784071017668</v>
      </c>
      <c r="I8345" s="6">
        <f>SUM(H8345:H8439)</f>
        <v>5949720.1830240749</v>
      </c>
      <c r="J8345" s="8">
        <f t="shared" si="1782"/>
        <v>60.061426805214126</v>
      </c>
      <c r="K8345" s="9">
        <f t="shared" si="1790"/>
        <v>9.8399999999999998E-3</v>
      </c>
      <c r="L8345" s="9">
        <f t="shared" si="1783"/>
        <v>5.963636363636363E-4</v>
      </c>
      <c r="M8345" s="12">
        <f t="shared" si="1784"/>
        <v>69765.230333751446</v>
      </c>
      <c r="N8345" s="10">
        <f>((B8344+E8344)*D8344+(B8345+E8345)*D8345+(B8346+E8346)*D8346)/3/SUM(D8329:D8345)</f>
        <v>0.89007452574525747</v>
      </c>
      <c r="O8345" s="11">
        <f>O8329</f>
        <v>3.8611617918336623E-2</v>
      </c>
      <c r="P8345" s="12">
        <f>M8345*O8329</f>
        <v>2693.7484176315588</v>
      </c>
      <c r="Q8345" s="9">
        <f>N8345*O8329</f>
        <v>3.4367217506920553E-2</v>
      </c>
      <c r="R8345" s="12">
        <f t="shared" si="1785"/>
        <v>95636.06227001056</v>
      </c>
      <c r="S8345" s="12">
        <f t="shared" si="1786"/>
        <v>5172496.7544483598</v>
      </c>
      <c r="T8345" s="13">
        <f t="shared" si="1780"/>
        <v>52.21548672220149</v>
      </c>
      <c r="U8345" s="14">
        <f t="shared" si="1781"/>
        <v>7.8459400830126356</v>
      </c>
    </row>
    <row r="8346" spans="1:21" x14ac:dyDescent="0.3">
      <c r="A8346" s="17">
        <v>1996</v>
      </c>
      <c r="B8346" s="17">
        <v>17</v>
      </c>
      <c r="C8346" s="17">
        <v>7.6000000000000004E-4</v>
      </c>
      <c r="D8346" s="17">
        <v>7.6000000000000004E-4</v>
      </c>
      <c r="E8346" s="17">
        <v>0.5</v>
      </c>
      <c r="F8346" s="6">
        <f t="shared" si="1787"/>
        <v>99018.981347790876</v>
      </c>
      <c r="G8346" s="7">
        <f t="shared" si="1788"/>
        <v>75.254425824321075</v>
      </c>
      <c r="H8346" s="6">
        <f t="shared" si="1789"/>
        <v>98981.354134878711</v>
      </c>
      <c r="I8346" s="6">
        <f>SUM(H8346:H8439)</f>
        <v>5850680.3989530578</v>
      </c>
      <c r="J8346" s="8">
        <f t="shared" si="1782"/>
        <v>59.086453115522652</v>
      </c>
      <c r="K8346" s="9">
        <f t="shared" si="1790"/>
        <v>1.06E-2</v>
      </c>
      <c r="L8346" s="9">
        <f t="shared" si="1783"/>
        <v>6.0571428571428571E-4</v>
      </c>
      <c r="M8346" s="12">
        <f t="shared" si="1784"/>
        <v>124240.79735147348</v>
      </c>
      <c r="N8346" s="10">
        <f>((B8345+E8345)*D8345+(B8346+E8346)*D8346+(B8347+E8347)*D8347)/3/SUM(D8329:D8346)</f>
        <v>1.22374213836478</v>
      </c>
      <c r="O8346" s="11">
        <f>O8329</f>
        <v>3.8611617918336623E-2</v>
      </c>
      <c r="P8346" s="12">
        <f>M8346*O8329</f>
        <v>4797.1381972045829</v>
      </c>
      <c r="Q8346" s="9">
        <f>N8346*O8329</f>
        <v>4.7250663877109113E-2</v>
      </c>
      <c r="R8346" s="12">
        <f t="shared" si="1785"/>
        <v>94304.419440550453</v>
      </c>
      <c r="S8346" s="12">
        <f t="shared" si="1786"/>
        <v>5076860.692178349</v>
      </c>
      <c r="T8346" s="13">
        <f t="shared" si="1780"/>
        <v>51.271590790724836</v>
      </c>
      <c r="U8346" s="14">
        <f t="shared" si="1781"/>
        <v>7.8148623247978151</v>
      </c>
    </row>
    <row r="8347" spans="1:21" x14ac:dyDescent="0.3">
      <c r="A8347" s="17">
        <v>1996</v>
      </c>
      <c r="B8347" s="17">
        <v>18</v>
      </c>
      <c r="C8347" s="17">
        <v>1.01E-3</v>
      </c>
      <c r="D8347" s="17">
        <v>1.01E-3</v>
      </c>
      <c r="E8347" s="17">
        <v>0.5</v>
      </c>
      <c r="F8347" s="6">
        <f t="shared" si="1787"/>
        <v>98943.726921966561</v>
      </c>
      <c r="G8347" s="7">
        <f t="shared" si="1788"/>
        <v>99.933164191186236</v>
      </c>
      <c r="H8347" s="6">
        <f t="shared" si="1789"/>
        <v>98893.760339870962</v>
      </c>
      <c r="I8347" s="6">
        <f>SUM(H8347:H8439)</f>
        <v>5751699.0448181778</v>
      </c>
      <c r="J8347" s="8">
        <f t="shared" si="1782"/>
        <v>58.131012685163363</v>
      </c>
      <c r="K8347" s="9">
        <f t="shared" si="1790"/>
        <v>1.1610000000000001E-2</v>
      </c>
      <c r="L8347" s="9">
        <f t="shared" si="1783"/>
        <v>6.2756756756756759E-4</v>
      </c>
      <c r="M8347" s="12">
        <f t="shared" si="1784"/>
        <v>159238.89212204525</v>
      </c>
      <c r="N8347" s="10">
        <f>((B8346+E8346)*D8346+(B8347+E8347)*D8347+(B8348+E8348)*D8348)/3/SUM(D8329:D8347)</f>
        <v>1.455785242606948</v>
      </c>
      <c r="O8347" s="11">
        <f>O8329</f>
        <v>3.8611617918336623E-2</v>
      </c>
      <c r="P8347" s="12">
        <f>M8347*O8329</f>
        <v>6148.4712603556345</v>
      </c>
      <c r="Q8347" s="9">
        <f>N8347*O8329</f>
        <v>5.6210223558692457E-2</v>
      </c>
      <c r="R8347" s="12">
        <f t="shared" si="1785"/>
        <v>93334.919962607062</v>
      </c>
      <c r="S8347" s="12">
        <f t="shared" si="1786"/>
        <v>4982556.2727377983</v>
      </c>
      <c r="T8347" s="13">
        <f t="shared" si="1780"/>
        <v>50.357475180486837</v>
      </c>
      <c r="U8347" s="14">
        <f t="shared" si="1781"/>
        <v>7.7735375046765256</v>
      </c>
    </row>
    <row r="8348" spans="1:21" x14ac:dyDescent="0.3">
      <c r="A8348" s="17">
        <v>1996</v>
      </c>
      <c r="B8348" s="17">
        <v>19</v>
      </c>
      <c r="C8348" s="17">
        <v>9.6000000000000002E-4</v>
      </c>
      <c r="D8348" s="17">
        <v>9.6000000000000002E-4</v>
      </c>
      <c r="E8348" s="17">
        <v>0.5</v>
      </c>
      <c r="F8348" s="6">
        <f t="shared" si="1787"/>
        <v>98843.793757775376</v>
      </c>
      <c r="G8348" s="7">
        <f t="shared" si="1788"/>
        <v>94.890042007464359</v>
      </c>
      <c r="H8348" s="6">
        <f t="shared" si="1789"/>
        <v>98796.348736771644</v>
      </c>
      <c r="I8348" s="6">
        <f>SUM(H8348:H8439)</f>
        <v>5652805.2844783086</v>
      </c>
      <c r="J8348" s="8">
        <f t="shared" si="1782"/>
        <v>57.189278856808755</v>
      </c>
      <c r="K8348" s="9">
        <f t="shared" si="1790"/>
        <v>1.2570000000000001E-2</v>
      </c>
      <c r="L8348" s="9">
        <f t="shared" si="1783"/>
        <v>6.4461538461538465E-4</v>
      </c>
      <c r="M8348" s="12">
        <f t="shared" si="1784"/>
        <v>147204.12244594708</v>
      </c>
      <c r="N8348" s="10">
        <f>((B8347+E8347)*D8347+(B8348+E8348)*D8348+(B8349+E8349)*D8349)/3/SUM(D8329:D8348)</f>
        <v>1.5790241315300979</v>
      </c>
      <c r="O8348" s="11">
        <f>O8329</f>
        <v>3.8611617918336623E-2</v>
      </c>
      <c r="P8348" s="12">
        <f>M8348*O8329</f>
        <v>5683.7893318869483</v>
      </c>
      <c r="Q8348" s="9">
        <f>N8348*O8329</f>
        <v>6.096867645047345E-2</v>
      </c>
      <c r="R8348" s="12">
        <f t="shared" si="1785"/>
        <v>92772.866116151272</v>
      </c>
      <c r="S8348" s="12">
        <f t="shared" si="1786"/>
        <v>4889221.352775191</v>
      </c>
      <c r="T8348" s="13">
        <f t="shared" si="1780"/>
        <v>49.464120779870299</v>
      </c>
      <c r="U8348" s="14">
        <f t="shared" si="1781"/>
        <v>7.725158076938456</v>
      </c>
    </row>
    <row r="8349" spans="1:21" x14ac:dyDescent="0.3">
      <c r="A8349" s="17">
        <v>1996</v>
      </c>
      <c r="B8349" s="17">
        <v>20</v>
      </c>
      <c r="C8349" s="17">
        <v>1.08E-3</v>
      </c>
      <c r="D8349" s="17">
        <v>1.08E-3</v>
      </c>
      <c r="E8349" s="17">
        <v>0.5</v>
      </c>
      <c r="F8349" s="6">
        <f t="shared" si="1787"/>
        <v>98748.903715767912</v>
      </c>
      <c r="G8349" s="7">
        <f t="shared" si="1788"/>
        <v>106.64881601302935</v>
      </c>
      <c r="H8349" s="6">
        <f t="shared" si="1789"/>
        <v>98695.579307761393</v>
      </c>
      <c r="I8349" s="6">
        <f>SUM(H8349:H8439)</f>
        <v>5554008.9357415363</v>
      </c>
      <c r="J8349" s="8">
        <f t="shared" si="1782"/>
        <v>56.243752859553922</v>
      </c>
      <c r="K8349" s="9">
        <f t="shared" si="1790"/>
        <v>1.3650000000000001E-2</v>
      </c>
      <c r="L8349" s="9">
        <f t="shared" si="1783"/>
        <v>6.6585365853658539E-4</v>
      </c>
      <c r="M8349" s="12">
        <f t="shared" si="1784"/>
        <v>160168.55152139938</v>
      </c>
      <c r="N8349" s="10">
        <f>((B8348+E8348)*D8348+(B8349+E8349)*D8349+(B8350+E8350)*D8350)/3/SUM(D8329:D8349)</f>
        <v>1.5910866910866908</v>
      </c>
      <c r="O8349" s="11">
        <f>O8329</f>
        <v>3.8611617918336623E-2</v>
      </c>
      <c r="P8349" s="12">
        <f>M8349*O8329</f>
        <v>6184.3669138776868</v>
      </c>
      <c r="Q8349" s="9">
        <f>N8349*O8329</f>
        <v>6.1434431391189794E-2</v>
      </c>
      <c r="R8349" s="12">
        <f t="shared" si="1785"/>
        <v>92632.272512165</v>
      </c>
      <c r="S8349" s="12">
        <f t="shared" si="1786"/>
        <v>4796448.4866590397</v>
      </c>
      <c r="T8349" s="13">
        <f t="shared" si="1780"/>
        <v>48.572169474051165</v>
      </c>
      <c r="U8349" s="14">
        <f t="shared" si="1781"/>
        <v>7.6715833855027569</v>
      </c>
    </row>
    <row r="8350" spans="1:21" x14ac:dyDescent="0.3">
      <c r="A8350" s="17">
        <v>1996</v>
      </c>
      <c r="B8350" s="17">
        <v>21</v>
      </c>
      <c r="C8350" s="17">
        <v>1.1299999999999999E-3</v>
      </c>
      <c r="D8350" s="17">
        <v>1.1299999999999999E-3</v>
      </c>
      <c r="E8350" s="17">
        <v>0.5</v>
      </c>
      <c r="F8350" s="6">
        <f t="shared" si="1787"/>
        <v>98642.254899754887</v>
      </c>
      <c r="G8350" s="7">
        <f t="shared" si="1788"/>
        <v>111.46574803672301</v>
      </c>
      <c r="H8350" s="6">
        <f t="shared" si="1789"/>
        <v>98586.522025736529</v>
      </c>
      <c r="I8350" s="6">
        <f>SUM(H8350:H8439)</f>
        <v>5455313.3564337734</v>
      </c>
      <c r="J8350" s="8">
        <f t="shared" si="1782"/>
        <v>55.304021202452553</v>
      </c>
      <c r="K8350" s="9">
        <f t="shared" si="1790"/>
        <v>1.4780000000000001E-2</v>
      </c>
      <c r="L8350" s="9">
        <f t="shared" si="1783"/>
        <v>6.8744186046511638E-4</v>
      </c>
      <c r="M8350" s="12">
        <f t="shared" si="1784"/>
        <v>162145.70925504359</v>
      </c>
      <c r="N8350" s="10">
        <f>((B8349+E8349)*D8349+(B8350+E8350)*D8350+(B8351+E8351)*D8351)/3/SUM(D8329:D8350)</f>
        <v>1.519170049616599</v>
      </c>
      <c r="O8350" s="11">
        <f>O8329</f>
        <v>3.8611617918336623E-2</v>
      </c>
      <c r="P8350" s="12">
        <f>M8350*O8329</f>
        <v>6260.7081728534413</v>
      </c>
      <c r="Q8350" s="9">
        <f>N8350*O8329</f>
        <v>5.8657613508776608E-2</v>
      </c>
      <c r="R8350" s="12">
        <f t="shared" si="1785"/>
        <v>92803.671919576387</v>
      </c>
      <c r="S8350" s="12">
        <f t="shared" si="1786"/>
        <v>4703816.2141468748</v>
      </c>
      <c r="T8350" s="13">
        <f t="shared" si="1780"/>
        <v>47.68561119093561</v>
      </c>
      <c r="U8350" s="14">
        <f t="shared" si="1781"/>
        <v>7.6184100115169429</v>
      </c>
    </row>
    <row r="8351" spans="1:21" x14ac:dyDescent="0.3">
      <c r="A8351" s="17">
        <v>1996</v>
      </c>
      <c r="B8351" s="17">
        <v>22</v>
      </c>
      <c r="C8351" s="17">
        <v>9.3000000000000005E-4</v>
      </c>
      <c r="D8351" s="17">
        <v>9.3000000000000005E-4</v>
      </c>
      <c r="E8351" s="17">
        <v>0.5</v>
      </c>
      <c r="F8351" s="6">
        <f t="shared" si="1787"/>
        <v>98530.789151718171</v>
      </c>
      <c r="G8351" s="7">
        <f t="shared" si="1788"/>
        <v>91.633633911097903</v>
      </c>
      <c r="H8351" s="6">
        <f t="shared" si="1789"/>
        <v>98484.972334762628</v>
      </c>
      <c r="I8351" s="6">
        <f>SUM(H8351:H8439)</f>
        <v>5356726.8344080374</v>
      </c>
      <c r="J8351" s="8">
        <f t="shared" si="1782"/>
        <v>54.366019804832014</v>
      </c>
      <c r="K8351" s="9">
        <f t="shared" si="1790"/>
        <v>1.5710000000000002E-2</v>
      </c>
      <c r="L8351" s="9">
        <f t="shared" si="1783"/>
        <v>6.9822222222222226E-4</v>
      </c>
      <c r="M8351" s="12">
        <f t="shared" si="1784"/>
        <v>131238.49541691298</v>
      </c>
      <c r="N8351" s="10">
        <f>((B8350+E8350)*D8350+(B8351+E8351)*D8351+(B8352+E8352)*D8352)/3/SUM(D8329:D8351)</f>
        <v>1.468067048589009</v>
      </c>
      <c r="O8351" s="11">
        <f>O8329</f>
        <v>3.8611617918336623E-2</v>
      </c>
      <c r="P8351" s="12">
        <f>M8351*O8329</f>
        <v>5067.330641215216</v>
      </c>
      <c r="Q8351" s="9">
        <f>N8351*O8329</f>
        <v>5.6684443958618942E-2</v>
      </c>
      <c r="R8351" s="12">
        <f t="shared" si="1785"/>
        <v>92902.406439686645</v>
      </c>
      <c r="S8351" s="12">
        <f t="shared" si="1786"/>
        <v>4611012.542227298</v>
      </c>
      <c r="T8351" s="13">
        <f t="shared" si="1780"/>
        <v>46.797682043602016</v>
      </c>
      <c r="U8351" s="14">
        <f t="shared" si="1781"/>
        <v>7.5683377612299978</v>
      </c>
    </row>
    <row r="8352" spans="1:21" x14ac:dyDescent="0.3">
      <c r="A8352" s="17">
        <v>1996</v>
      </c>
      <c r="B8352" s="17">
        <v>23</v>
      </c>
      <c r="C8352" s="17">
        <v>1.0200000000000001E-3</v>
      </c>
      <c r="D8352" s="17">
        <v>1.0200000000000001E-3</v>
      </c>
      <c r="E8352" s="17">
        <v>0.5</v>
      </c>
      <c r="F8352" s="6">
        <f t="shared" si="1787"/>
        <v>98439.15551780707</v>
      </c>
      <c r="G8352" s="7">
        <f t="shared" si="1788"/>
        <v>100.40793862816322</v>
      </c>
      <c r="H8352" s="6">
        <f t="shared" si="1789"/>
        <v>98388.951548492987</v>
      </c>
      <c r="I8352" s="6">
        <f>SUM(H8352:H8439)</f>
        <v>5258241.8620732743</v>
      </c>
      <c r="J8352" s="8">
        <f t="shared" si="1782"/>
        <v>53.416161835338876</v>
      </c>
      <c r="K8352" s="9">
        <f t="shared" si="1790"/>
        <v>1.6730000000000002E-2</v>
      </c>
      <c r="L8352" s="9">
        <f t="shared" si="1783"/>
        <v>7.1191489361702132E-4</v>
      </c>
      <c r="M8352" s="12">
        <f t="shared" si="1784"/>
        <v>141039.24433722868</v>
      </c>
      <c r="N8352" s="10">
        <f>((B8351+E8351)*D8351+(B8352+E8352)*D8352+(B8353+E8353)*D8353)/3/SUM(D8329:D8352)</f>
        <v>1.3435943415022913</v>
      </c>
      <c r="O8352" s="11">
        <f>O8329</f>
        <v>3.8611617918336623E-2</v>
      </c>
      <c r="P8352" s="12">
        <f>M8352*O8329</f>
        <v>5445.753413839996</v>
      </c>
      <c r="Q8352" s="9">
        <f>N8352*O8329</f>
        <v>5.1878351351325569E-2</v>
      </c>
      <c r="R8352" s="12">
        <f t="shared" si="1785"/>
        <v>93284.694950971723</v>
      </c>
      <c r="S8352" s="12">
        <f t="shared" si="1786"/>
        <v>4518110.1357876118</v>
      </c>
      <c r="T8352" s="13">
        <f t="shared" si="1780"/>
        <v>45.89748979480337</v>
      </c>
      <c r="U8352" s="14">
        <f t="shared" si="1781"/>
        <v>7.5186720405355061</v>
      </c>
    </row>
    <row r="8353" spans="1:21" x14ac:dyDescent="0.3">
      <c r="A8353" s="17">
        <v>1996</v>
      </c>
      <c r="B8353" s="17">
        <v>24</v>
      </c>
      <c r="C8353" s="17">
        <v>9.2000000000000003E-4</v>
      </c>
      <c r="D8353" s="17">
        <v>9.2000000000000003E-4</v>
      </c>
      <c r="E8353" s="17">
        <v>0.5</v>
      </c>
      <c r="F8353" s="6">
        <f t="shared" si="1787"/>
        <v>98338.747579178904</v>
      </c>
      <c r="G8353" s="7">
        <f t="shared" si="1788"/>
        <v>90.471647772844591</v>
      </c>
      <c r="H8353" s="6">
        <f t="shared" si="1789"/>
        <v>98293.511755292478</v>
      </c>
      <c r="I8353" s="6">
        <f>SUM(H8353:H8439)</f>
        <v>5159852.9105247799</v>
      </c>
      <c r="J8353" s="8">
        <f t="shared" si="1782"/>
        <v>52.470191430598071</v>
      </c>
      <c r="K8353" s="9">
        <f t="shared" si="1790"/>
        <v>1.7650000000000002E-2</v>
      </c>
      <c r="L8353" s="9">
        <f t="shared" si="1783"/>
        <v>7.2040816326530619E-4</v>
      </c>
      <c r="M8353" s="12">
        <f t="shared" si="1784"/>
        <v>125583.87367901939</v>
      </c>
      <c r="N8353" s="10">
        <f>((B8352+E8352)*D8352+(B8353+E8353)*D8353+(B8354+E8354)*D8354)/3/SUM(D8329:D8353)</f>
        <v>1.3455146364494803</v>
      </c>
      <c r="O8353" s="11">
        <f>O8329</f>
        <v>3.8611617918336623E-2</v>
      </c>
      <c r="P8353" s="12">
        <f>M8353*O8329</f>
        <v>4848.9965471989481</v>
      </c>
      <c r="Q8353" s="9">
        <f>N8353*O8329</f>
        <v>5.1952497046116944E-2</v>
      </c>
      <c r="R8353" s="12">
        <f t="shared" si="1785"/>
        <v>93186.918376173184</v>
      </c>
      <c r="S8353" s="12">
        <f t="shared" si="1786"/>
        <v>4424825.4408366401</v>
      </c>
      <c r="T8353" s="13">
        <f t="shared" si="1780"/>
        <v>44.995747350493012</v>
      </c>
      <c r="U8353" s="14">
        <f t="shared" si="1781"/>
        <v>7.4744440801050587</v>
      </c>
    </row>
    <row r="8354" spans="1:21" x14ac:dyDescent="0.3">
      <c r="A8354" s="17">
        <v>1996</v>
      </c>
      <c r="B8354" s="17">
        <v>25</v>
      </c>
      <c r="C8354" s="17">
        <v>9.7000000000000005E-4</v>
      </c>
      <c r="D8354" s="17">
        <v>9.7000000000000005E-4</v>
      </c>
      <c r="E8354" s="17">
        <v>0.5</v>
      </c>
      <c r="F8354" s="6">
        <f t="shared" si="1787"/>
        <v>98248.275931406053</v>
      </c>
      <c r="G8354" s="7">
        <f t="shared" si="1788"/>
        <v>95.30082765346387</v>
      </c>
      <c r="H8354" s="6">
        <f t="shared" si="1789"/>
        <v>98200.625517579319</v>
      </c>
      <c r="I8354" s="6">
        <f>SUM(H8354:H8439)</f>
        <v>5061559.3987694886</v>
      </c>
      <c r="J8354" s="8">
        <f t="shared" si="1782"/>
        <v>51.518048034790091</v>
      </c>
      <c r="K8354" s="9">
        <f t="shared" si="1790"/>
        <v>1.8620000000000001E-2</v>
      </c>
      <c r="L8354" s="9">
        <f t="shared" si="1783"/>
        <v>7.3019607843137263E-4</v>
      </c>
      <c r="M8354" s="12">
        <f t="shared" si="1784"/>
        <v>130514.02283369111</v>
      </c>
      <c r="N8354" s="10">
        <f>((B8353+E8353)*D8353+(B8354+E8354)*D8354+(B8355+E8355)*D8355)/3/SUM(D8329:D8354)</f>
        <v>1.2969924812030076</v>
      </c>
      <c r="O8354" s="11">
        <f>O8329</f>
        <v>3.8611617918336623E-2</v>
      </c>
      <c r="P8354" s="12">
        <f>M8354*O8329</f>
        <v>5039.3575826395427</v>
      </c>
      <c r="Q8354" s="9">
        <f>N8354*O8329</f>
        <v>5.007897812716592E-2</v>
      </c>
      <c r="R8354" s="12">
        <f t="shared" si="1785"/>
        <v>93282.838540210461</v>
      </c>
      <c r="S8354" s="12">
        <f t="shared" si="1786"/>
        <v>4331638.5224604672</v>
      </c>
      <c r="T8354" s="13">
        <f t="shared" si="1780"/>
        <v>44.088697551137535</v>
      </c>
      <c r="U8354" s="14">
        <f t="shared" si="1781"/>
        <v>7.4293504836525557</v>
      </c>
    </row>
    <row r="8355" spans="1:21" x14ac:dyDescent="0.3">
      <c r="A8355" s="17">
        <v>1996</v>
      </c>
      <c r="B8355" s="17">
        <v>26</v>
      </c>
      <c r="C8355" s="17">
        <v>9.6000000000000002E-4</v>
      </c>
      <c r="D8355" s="17">
        <v>9.5E-4</v>
      </c>
      <c r="E8355" s="17">
        <v>0.5</v>
      </c>
      <c r="F8355" s="6">
        <f t="shared" si="1787"/>
        <v>98152.975103752586</v>
      </c>
      <c r="G8355" s="7">
        <f t="shared" si="1788"/>
        <v>93.245326348564959</v>
      </c>
      <c r="H8355" s="6">
        <f t="shared" si="1789"/>
        <v>98106.35244057831</v>
      </c>
      <c r="I8355" s="6">
        <f>SUM(H8355:H8439)</f>
        <v>4963358.7732519098</v>
      </c>
      <c r="J8355" s="8">
        <f t="shared" si="1782"/>
        <v>50.567583590873248</v>
      </c>
      <c r="K8355" s="9">
        <f t="shared" si="1790"/>
        <v>1.9570000000000001E-2</v>
      </c>
      <c r="L8355" s="9">
        <f t="shared" si="1783"/>
        <v>7.3849056603773585E-4</v>
      </c>
      <c r="M8355" s="12">
        <f t="shared" si="1784"/>
        <v>126264.74952667202</v>
      </c>
      <c r="N8355" s="10">
        <f>((B8354+E8354)*D8354+(B8355+E8355)*D8355+(B8356+E8356)*D8356)/3/SUM(D8329:D8355)</f>
        <v>1.2904104922500426</v>
      </c>
      <c r="O8355" s="11">
        <f>O8329</f>
        <v>3.8611617918336623E-2</v>
      </c>
      <c r="P8355" s="12">
        <f>M8355*O8329</f>
        <v>4875.2862652783351</v>
      </c>
      <c r="Q8355" s="9">
        <f>N8355*O8329</f>
        <v>4.9824836884571323E-2</v>
      </c>
      <c r="R8355" s="12">
        <f t="shared" si="1785"/>
        <v>93218.219432886239</v>
      </c>
      <c r="S8355" s="12">
        <f t="shared" si="1786"/>
        <v>4238355.6839202568</v>
      </c>
      <c r="T8355" s="13">
        <f t="shared" si="1780"/>
        <v>43.181122930202612</v>
      </c>
      <c r="U8355" s="14">
        <f t="shared" si="1781"/>
        <v>7.386460660670636</v>
      </c>
    </row>
    <row r="8356" spans="1:21" x14ac:dyDescent="0.3">
      <c r="A8356" s="17">
        <v>1996</v>
      </c>
      <c r="B8356" s="17">
        <v>27</v>
      </c>
      <c r="C8356" s="17">
        <v>9.3999999999999997E-4</v>
      </c>
      <c r="D8356" s="17">
        <v>9.3999999999999997E-4</v>
      </c>
      <c r="E8356" s="17">
        <v>0.5</v>
      </c>
      <c r="F8356" s="6">
        <f t="shared" si="1787"/>
        <v>98059.72977740402</v>
      </c>
      <c r="G8356" s="7">
        <f t="shared" si="1788"/>
        <v>92.176145990759778</v>
      </c>
      <c r="H8356" s="6">
        <f t="shared" si="1789"/>
        <v>98013.641704408641</v>
      </c>
      <c r="I8356" s="6">
        <f>SUM(H8356:H8439)</f>
        <v>4865252.4208113318</v>
      </c>
      <c r="J8356" s="8">
        <f t="shared" si="1782"/>
        <v>49.615193024246288</v>
      </c>
      <c r="K8356" s="9">
        <f t="shared" si="1790"/>
        <v>2.051E-2</v>
      </c>
      <c r="L8356" s="9">
        <f t="shared" si="1783"/>
        <v>7.458181818181818E-4</v>
      </c>
      <c r="M8356" s="12">
        <f t="shared" si="1784"/>
        <v>123590.63943178421</v>
      </c>
      <c r="N8356" s="10">
        <f>((B8355+E8355)*D8355+(B8356+E8356)*D8356+(B8357+E8357)*D8357)/3/SUM(D8329:D8356)</f>
        <v>1.3573053794896799</v>
      </c>
      <c r="O8356" s="11">
        <f>O8329</f>
        <v>3.8611617918336623E-2</v>
      </c>
      <c r="P8356" s="12">
        <f>M8356*O8329</f>
        <v>4772.0345480229598</v>
      </c>
      <c r="Q8356" s="9">
        <f>N8356*O8329</f>
        <v>5.2407756711358416E-2</v>
      </c>
      <c r="R8356" s="12">
        <f t="shared" si="1785"/>
        <v>92876.966615569734</v>
      </c>
      <c r="S8356" s="12">
        <f t="shared" si="1786"/>
        <v>4145137.4644873706</v>
      </c>
      <c r="T8356" s="13">
        <f t="shared" si="1780"/>
        <v>42.271557079515205</v>
      </c>
      <c r="U8356" s="14">
        <f t="shared" si="1781"/>
        <v>7.3436359447310835</v>
      </c>
    </row>
    <row r="8357" spans="1:21" x14ac:dyDescent="0.3">
      <c r="A8357" s="17">
        <v>1996</v>
      </c>
      <c r="B8357" s="17">
        <v>28</v>
      </c>
      <c r="C8357" s="17">
        <v>1.14E-3</v>
      </c>
      <c r="D8357" s="17">
        <v>1.14E-3</v>
      </c>
      <c r="E8357" s="17">
        <v>0.5</v>
      </c>
      <c r="F8357" s="6">
        <f t="shared" si="1787"/>
        <v>97967.553631413262</v>
      </c>
      <c r="G8357" s="7">
        <f t="shared" si="1788"/>
        <v>111.68301113981111</v>
      </c>
      <c r="H8357" s="6">
        <f t="shared" si="1789"/>
        <v>97911.712125843362</v>
      </c>
      <c r="I8357" s="6">
        <f>SUM(H8357:H8439)</f>
        <v>4767238.7791069224</v>
      </c>
      <c r="J8357" s="8">
        <f t="shared" si="1782"/>
        <v>48.661404744706303</v>
      </c>
      <c r="K8357" s="9">
        <f t="shared" si="1790"/>
        <v>2.1649999999999999E-2</v>
      </c>
      <c r="L8357" s="9">
        <f t="shared" si="1783"/>
        <v>7.5964912280701753E-4</v>
      </c>
      <c r="M8357" s="12">
        <f t="shared" si="1784"/>
        <v>147019.20635032872</v>
      </c>
      <c r="N8357" s="10">
        <f>((B8356+E8356)*D8356+(B8357+E8357)*D8357+(B8358+E8358)*D8358)/3/SUM(D8329:D8357)</f>
        <v>1.3978444957659739</v>
      </c>
      <c r="O8357" s="11">
        <f>O8329</f>
        <v>3.8611617918336623E-2</v>
      </c>
      <c r="P8357" s="12">
        <f>M8357*O8329</f>
        <v>5676.6494222559822</v>
      </c>
      <c r="Q8357" s="9">
        <f>N8357*O8329</f>
        <v>5.3973037579765702E-2</v>
      </c>
      <c r="R8357" s="12">
        <f t="shared" si="1785"/>
        <v>92627.119607776025</v>
      </c>
      <c r="S8357" s="12">
        <f t="shared" si="1786"/>
        <v>4052260.4978718008</v>
      </c>
      <c r="T8357" s="13">
        <f t="shared" si="1780"/>
        <v>41.363291698777758</v>
      </c>
      <c r="U8357" s="14">
        <f t="shared" si="1781"/>
        <v>7.2981130459285453</v>
      </c>
    </row>
    <row r="8358" spans="1:21" x14ac:dyDescent="0.3">
      <c r="A8358" s="17">
        <v>1996</v>
      </c>
      <c r="B8358" s="17">
        <v>29</v>
      </c>
      <c r="C8358" s="17">
        <v>1.1000000000000001E-3</v>
      </c>
      <c r="D8358" s="17">
        <v>1.1000000000000001E-3</v>
      </c>
      <c r="E8358" s="17">
        <v>0.5</v>
      </c>
      <c r="F8358" s="6">
        <f t="shared" si="1787"/>
        <v>97855.870620273447</v>
      </c>
      <c r="G8358" s="7">
        <f t="shared" si="1788"/>
        <v>107.6414576823008</v>
      </c>
      <c r="H8358" s="6">
        <f t="shared" si="1789"/>
        <v>97802.049891432296</v>
      </c>
      <c r="I8358" s="6">
        <f>SUM(H8358:H8439)</f>
        <v>4669327.0669810791</v>
      </c>
      <c r="J8358" s="8">
        <f t="shared" si="1782"/>
        <v>47.716371408111549</v>
      </c>
      <c r="K8358" s="9">
        <f t="shared" si="1790"/>
        <v>2.2749999999999999E-2</v>
      </c>
      <c r="L8358" s="9">
        <f t="shared" si="1783"/>
        <v>7.7118644067796611E-4</v>
      </c>
      <c r="M8358" s="12">
        <f t="shared" si="1784"/>
        <v>139579.03303858783</v>
      </c>
      <c r="N8358" s="10">
        <f>((B8357+E8357)*D8357+(B8358+E8358)*D8358+(B8359+E8359)*D8359)/3/SUM(D8329:D8358)</f>
        <v>1.4564835164835164</v>
      </c>
      <c r="O8358" s="11">
        <f>O8329</f>
        <v>3.8611617918336623E-2</v>
      </c>
      <c r="P8358" s="12">
        <f>M8358*O8329</f>
        <v>5389.3722930968379</v>
      </c>
      <c r="Q8358" s="9">
        <f>N8358*O8329</f>
        <v>5.6237185042816877E-2</v>
      </c>
      <c r="R8358" s="12">
        <f t="shared" si="1785"/>
        <v>92301.937914121008</v>
      </c>
      <c r="S8358" s="12">
        <f t="shared" si="1786"/>
        <v>3959633.3782640249</v>
      </c>
      <c r="T8358" s="13">
        <f t="shared" si="1780"/>
        <v>40.463932855181007</v>
      </c>
      <c r="U8358" s="14">
        <f t="shared" si="1781"/>
        <v>7.252438552930542</v>
      </c>
    </row>
    <row r="8359" spans="1:21" x14ac:dyDescent="0.3">
      <c r="A8359" s="17">
        <v>1996</v>
      </c>
      <c r="B8359" s="17">
        <v>30</v>
      </c>
      <c r="C8359" s="17">
        <v>1.1299999999999999E-3</v>
      </c>
      <c r="D8359" s="17">
        <v>1.1299999999999999E-3</v>
      </c>
      <c r="E8359" s="17">
        <v>0.5</v>
      </c>
      <c r="F8359" s="6">
        <f t="shared" si="1787"/>
        <v>97748.229162591146</v>
      </c>
      <c r="G8359" s="7">
        <f t="shared" si="1788"/>
        <v>110.45549895372798</v>
      </c>
      <c r="H8359" s="6">
        <f t="shared" si="1789"/>
        <v>97693.001413114282</v>
      </c>
      <c r="I8359" s="6">
        <f>SUM(H8359:H8439)</f>
        <v>4571525.0170896463</v>
      </c>
      <c r="J8359" s="8">
        <f t="shared" si="1782"/>
        <v>46.768366611384067</v>
      </c>
      <c r="K8359" s="9">
        <f t="shared" si="1790"/>
        <v>2.3879999999999998E-2</v>
      </c>
      <c r="L8359" s="9">
        <f t="shared" si="1783"/>
        <v>7.8295081967213109E-4</v>
      </c>
      <c r="M8359" s="12">
        <f t="shared" si="1784"/>
        <v>141075.90946770116</v>
      </c>
      <c r="N8359" s="10">
        <f>((B8358+E8358)*D8358+(B8359+E8359)*D8359+(B8360+E8360)*D8360)/3/SUM(D8329:D8359)</f>
        <v>1.4968592964824121</v>
      </c>
      <c r="O8359" s="11">
        <f>O8329</f>
        <v>3.8611617918336623E-2</v>
      </c>
      <c r="P8359" s="12">
        <f>M8359*O8329</f>
        <v>5447.1691138487249</v>
      </c>
      <c r="Q8359" s="9">
        <f>N8359*O8329</f>
        <v>5.7796159233289054E-2</v>
      </c>
      <c r="R8359" s="12">
        <f t="shared" si="1785"/>
        <v>92046.721147463992</v>
      </c>
      <c r="S8359" s="12">
        <f t="shared" si="1786"/>
        <v>3867331.4403499039</v>
      </c>
      <c r="T8359" s="13">
        <f t="shared" si="1780"/>
        <v>39.564209740486589</v>
      </c>
      <c r="U8359" s="14">
        <f t="shared" si="1781"/>
        <v>7.2041568708974779</v>
      </c>
    </row>
    <row r="8360" spans="1:21" x14ac:dyDescent="0.3">
      <c r="A8360" s="17">
        <v>1996</v>
      </c>
      <c r="B8360" s="17">
        <v>31</v>
      </c>
      <c r="C8360" s="17">
        <v>1.2800000000000001E-3</v>
      </c>
      <c r="D8360" s="17">
        <v>1.2800000000000001E-3</v>
      </c>
      <c r="E8360" s="17">
        <v>0.5</v>
      </c>
      <c r="F8360" s="6">
        <f t="shared" si="1787"/>
        <v>97637.773663637417</v>
      </c>
      <c r="G8360" s="7">
        <f t="shared" si="1788"/>
        <v>124.97635028945591</v>
      </c>
      <c r="H8360" s="6">
        <f t="shared" si="1789"/>
        <v>97575.285488492693</v>
      </c>
      <c r="I8360" s="6">
        <f>SUM(H8360:H8439)</f>
        <v>4473832.0156765329</v>
      </c>
      <c r="J8360" s="8">
        <f t="shared" si="1782"/>
        <v>45.82070901256828</v>
      </c>
      <c r="K8360" s="9">
        <f t="shared" si="1790"/>
        <v>2.5159999999999998E-2</v>
      </c>
      <c r="L8360" s="9">
        <f t="shared" si="1783"/>
        <v>7.9873015873015867E-4</v>
      </c>
      <c r="M8360" s="12">
        <f t="shared" si="1784"/>
        <v>156468.80103807081</v>
      </c>
      <c r="N8360" s="10">
        <f>((B8359+E8359)*D8359+(B8360+E8360)*D8360+(B8361+E8361)*D8361)/3/SUM(D8329:D8360)</f>
        <v>1.5462374138844726</v>
      </c>
      <c r="O8360" s="11">
        <f>O8329</f>
        <v>3.8611617918336623E-2</v>
      </c>
      <c r="P8360" s="12">
        <f>M8360*O8329</f>
        <v>6041.513561822223</v>
      </c>
      <c r="Q8360" s="9">
        <f>N8360*O8329</f>
        <v>5.9702728235944184E-2</v>
      </c>
      <c r="R8360" s="12">
        <f t="shared" si="1785"/>
        <v>91749.774736428546</v>
      </c>
      <c r="S8360" s="12">
        <f t="shared" si="1786"/>
        <v>3775284.7192024398</v>
      </c>
      <c r="T8360" s="13">
        <f t="shared" si="1780"/>
        <v>38.666231086017106</v>
      </c>
      <c r="U8360" s="14">
        <f t="shared" si="1781"/>
        <v>7.1544779265511735</v>
      </c>
    </row>
    <row r="8361" spans="1:21" x14ac:dyDescent="0.3">
      <c r="A8361" s="17">
        <v>1996</v>
      </c>
      <c r="B8361" s="17">
        <v>32</v>
      </c>
      <c r="C8361" s="17">
        <v>1.2899999999999999E-3</v>
      </c>
      <c r="D8361" s="17">
        <v>1.2899999999999999E-3</v>
      </c>
      <c r="E8361" s="17">
        <v>0.5</v>
      </c>
      <c r="F8361" s="6">
        <f t="shared" si="1787"/>
        <v>97512.797313347968</v>
      </c>
      <c r="G8361" s="7">
        <f t="shared" si="1788"/>
        <v>125.79150853421888</v>
      </c>
      <c r="H8361" s="6">
        <f t="shared" si="1789"/>
        <v>97449.901559080856</v>
      </c>
      <c r="I8361" s="6">
        <f>SUM(H8361:H8439)</f>
        <v>4376256.730188041</v>
      </c>
      <c r="J8361" s="8">
        <f t="shared" si="1782"/>
        <v>44.878793868720244</v>
      </c>
      <c r="K8361" s="9">
        <f t="shared" si="1790"/>
        <v>2.6449999999999998E-2</v>
      </c>
      <c r="L8361" s="9">
        <f t="shared" si="1783"/>
        <v>8.1384615384615382E-4</v>
      </c>
      <c r="M8361" s="12">
        <f t="shared" si="1784"/>
        <v>154564.23543902131</v>
      </c>
      <c r="N8361" s="10">
        <f>((B8360+E8360)*D8360+(B8361+E8361)*D8361+(B8362+E8362)*D8362)/3/SUM(D8329:D8361)</f>
        <v>1.5515437933207312</v>
      </c>
      <c r="O8361" s="11">
        <f>O8329</f>
        <v>3.8611617918336623E-2</v>
      </c>
      <c r="P8361" s="12">
        <f>M8361*O8329</f>
        <v>5967.9752026113156</v>
      </c>
      <c r="Q8361" s="9">
        <f>N8361*O8329</f>
        <v>5.9907616131266717E-2</v>
      </c>
      <c r="R8361" s="12">
        <f t="shared" si="1785"/>
        <v>91611.910264449703</v>
      </c>
      <c r="S8361" s="12">
        <f t="shared" si="1786"/>
        <v>3683534.9444660111</v>
      </c>
      <c r="T8361" s="13">
        <f t="shared" si="1780"/>
        <v>37.774887460456362</v>
      </c>
      <c r="U8361" s="14">
        <f t="shared" si="1781"/>
        <v>7.1039064082638816</v>
      </c>
    </row>
    <row r="8362" spans="1:21" x14ac:dyDescent="0.3">
      <c r="A8362" s="17">
        <v>1996</v>
      </c>
      <c r="B8362" s="17">
        <v>33</v>
      </c>
      <c r="C8362" s="17">
        <v>1.2199999999999999E-3</v>
      </c>
      <c r="D8362" s="17">
        <v>1.2199999999999999E-3</v>
      </c>
      <c r="E8362" s="17">
        <v>0.5</v>
      </c>
      <c r="F8362" s="6">
        <f t="shared" si="1787"/>
        <v>97387.005804813743</v>
      </c>
      <c r="G8362" s="7">
        <f t="shared" si="1788"/>
        <v>118.81214708187277</v>
      </c>
      <c r="H8362" s="6">
        <f t="shared" si="1789"/>
        <v>97327.599731272814</v>
      </c>
      <c r="I8362" s="6">
        <f>SUM(H8362:H8439)</f>
        <v>4278806.8286289573</v>
      </c>
      <c r="J8362" s="8">
        <f t="shared" si="1782"/>
        <v>43.93611645895227</v>
      </c>
      <c r="K8362" s="9">
        <f t="shared" si="1790"/>
        <v>2.7669999999999997E-2</v>
      </c>
      <c r="L8362" s="9">
        <f t="shared" si="1783"/>
        <v>8.2597014925373121E-4</v>
      </c>
      <c r="M8362" s="12">
        <f t="shared" si="1784"/>
        <v>143845.57019308777</v>
      </c>
      <c r="N8362" s="10">
        <f>((B8361+E8361)*D8361+(B8362+E8362)*D8362+(B8363+E8363)*D8363)/3/SUM(D8329:D8362)</f>
        <v>1.5751114323575472</v>
      </c>
      <c r="O8362" s="11">
        <f>O8329</f>
        <v>3.8611617918336623E-2</v>
      </c>
      <c r="P8362" s="12">
        <f>M8362*O8329</f>
        <v>5554.1101955407757</v>
      </c>
      <c r="Q8362" s="9">
        <f>N8362*O8329</f>
        <v>6.0817600804993537E-2</v>
      </c>
      <c r="R8362" s="12">
        <f t="shared" si="1785"/>
        <v>91408.368623508068</v>
      </c>
      <c r="S8362" s="12">
        <f t="shared" si="1786"/>
        <v>3591923.0342015615</v>
      </c>
      <c r="T8362" s="13">
        <f t="shared" si="1780"/>
        <v>36.882980480995712</v>
      </c>
      <c r="U8362" s="14">
        <f t="shared" si="1781"/>
        <v>7.0531359779565577</v>
      </c>
    </row>
    <row r="8363" spans="1:21" x14ac:dyDescent="0.3">
      <c r="A8363" s="17">
        <v>1996</v>
      </c>
      <c r="B8363" s="17">
        <v>34</v>
      </c>
      <c r="C8363" s="17">
        <v>1.39E-3</v>
      </c>
      <c r="D8363" s="17">
        <v>1.39E-3</v>
      </c>
      <c r="E8363" s="17">
        <v>0.5</v>
      </c>
      <c r="F8363" s="6">
        <f t="shared" si="1787"/>
        <v>97268.19365773187</v>
      </c>
      <c r="G8363" s="7">
        <f t="shared" si="1788"/>
        <v>135.20278918424731</v>
      </c>
      <c r="H8363" s="6">
        <f t="shared" si="1789"/>
        <v>97200.592263139741</v>
      </c>
      <c r="I8363" s="6">
        <f>SUM(H8363:H8439)</f>
        <v>4181479.2288976847</v>
      </c>
      <c r="J8363" s="8">
        <f t="shared" si="1782"/>
        <v>42.989173250317663</v>
      </c>
      <c r="K8363" s="9">
        <f t="shared" si="1790"/>
        <v>2.9059999999999996E-2</v>
      </c>
      <c r="L8363" s="9">
        <f t="shared" si="1783"/>
        <v>8.4231884057971E-4</v>
      </c>
      <c r="M8363" s="12">
        <f t="shared" si="1784"/>
        <v>160512.602438284</v>
      </c>
      <c r="N8363" s="10">
        <f>((B8362+E8362)*D8362+(B8363+E8363)*D8363+(B8364+E8364)*D8364)/3/SUM(D8329:D8363)</f>
        <v>1.5848818536361551</v>
      </c>
      <c r="O8363" s="11">
        <f>O8329</f>
        <v>3.8611617918336623E-2</v>
      </c>
      <c r="P8363" s="12">
        <f>M8363*O8329</f>
        <v>6197.6512764248891</v>
      </c>
      <c r="Q8363" s="9">
        <f>N8363*O8329</f>
        <v>6.1194852578304329E-2</v>
      </c>
      <c r="R8363" s="12">
        <f t="shared" si="1785"/>
        <v>91252.416349073028</v>
      </c>
      <c r="S8363" s="12">
        <f t="shared" si="1786"/>
        <v>3500514.6655780533</v>
      </c>
      <c r="T8363" s="13">
        <f t="shared" si="1780"/>
        <v>35.988276680614561</v>
      </c>
      <c r="U8363" s="14">
        <f t="shared" si="1781"/>
        <v>7.0008965697031016</v>
      </c>
    </row>
    <row r="8364" spans="1:21" x14ac:dyDescent="0.3">
      <c r="A8364" s="17">
        <v>1996</v>
      </c>
      <c r="B8364" s="17">
        <v>35</v>
      </c>
      <c r="C8364" s="17">
        <v>1.39E-3</v>
      </c>
      <c r="D8364" s="17">
        <v>1.39E-3</v>
      </c>
      <c r="E8364" s="17">
        <v>0.5</v>
      </c>
      <c r="F8364" s="6">
        <f t="shared" si="1787"/>
        <v>97132.990868547626</v>
      </c>
      <c r="G8364" s="7">
        <f t="shared" si="1788"/>
        <v>135.0148573072812</v>
      </c>
      <c r="H8364" s="6">
        <f t="shared" si="1789"/>
        <v>97065.483439893986</v>
      </c>
      <c r="I8364" s="6">
        <f>SUM(H8364:H8439)</f>
        <v>4084278.6366345449</v>
      </c>
      <c r="J8364" s="8">
        <f t="shared" si="1782"/>
        <v>42.048315408735803</v>
      </c>
      <c r="K8364" s="9">
        <f t="shared" si="1790"/>
        <v>3.0449999999999994E-2</v>
      </c>
      <c r="L8364" s="9">
        <f t="shared" si="1783"/>
        <v>8.5774647887323929E-4</v>
      </c>
      <c r="M8364" s="12">
        <f t="shared" si="1784"/>
        <v>157406.48388862016</v>
      </c>
      <c r="N8364" s="10">
        <f>((B8363+E8363)*D8363+(B8364+E8364)*D8364+(B8365+E8365)*D8365)/3/SUM(D8329:D8364)</f>
        <v>1.696442255062945</v>
      </c>
      <c r="O8364" s="11">
        <f>O8329</f>
        <v>3.8611617918336623E-2</v>
      </c>
      <c r="P8364" s="12">
        <f>M8364*O8329</f>
        <v>6077.7190137762109</v>
      </c>
      <c r="Q8364" s="9">
        <f>N8364*O8329</f>
        <v>6.5502380173011798E-2</v>
      </c>
      <c r="R8364" s="12">
        <f t="shared" si="1785"/>
        <v>90707.463241936872</v>
      </c>
      <c r="S8364" s="12">
        <f t="shared" si="1786"/>
        <v>3409262.2492289804</v>
      </c>
      <c r="T8364" s="13">
        <f t="shared" si="1780"/>
        <v>35.09891148974107</v>
      </c>
      <c r="U8364" s="14">
        <f t="shared" si="1781"/>
        <v>6.949403918994733</v>
      </c>
    </row>
    <row r="8365" spans="1:21" x14ac:dyDescent="0.3">
      <c r="A8365" s="17">
        <v>1996</v>
      </c>
      <c r="B8365" s="17">
        <v>36</v>
      </c>
      <c r="C8365" s="17">
        <v>1.58E-3</v>
      </c>
      <c r="D8365" s="17">
        <v>1.58E-3</v>
      </c>
      <c r="E8365" s="17">
        <v>0.5</v>
      </c>
      <c r="F8365" s="6">
        <f t="shared" si="1787"/>
        <v>96997.976011240346</v>
      </c>
      <c r="G8365" s="7">
        <f t="shared" si="1788"/>
        <v>153.25680209775976</v>
      </c>
      <c r="H8365" s="6">
        <f t="shared" si="1789"/>
        <v>96921.347610191471</v>
      </c>
      <c r="I8365" s="6">
        <f>SUM(H8365:H8439)</f>
        <v>3987213.1531946515</v>
      </c>
      <c r="J8365" s="8">
        <f t="shared" si="1782"/>
        <v>41.106147954392412</v>
      </c>
      <c r="K8365" s="9">
        <f t="shared" si="1790"/>
        <v>3.2029999999999996E-2</v>
      </c>
      <c r="L8365" s="9">
        <f t="shared" si="1783"/>
        <v>8.775342465753423E-4</v>
      </c>
      <c r="M8365" s="12">
        <f t="shared" si="1784"/>
        <v>174644.81038302317</v>
      </c>
      <c r="N8365" s="10">
        <f>((B8364+E8364)*D8364+(B8365+E8365)*D8365+(B8366+E8366)*D8366)/3/SUM(D8329:D8365)</f>
        <v>1.7224997398272455</v>
      </c>
      <c r="O8365" s="11">
        <f>O8329</f>
        <v>3.8611617918336623E-2</v>
      </c>
      <c r="P8365" s="12">
        <f>M8365*O8329</f>
        <v>6743.3186899296397</v>
      </c>
      <c r="Q8365" s="9">
        <f>N8365*O8329</f>
        <v>6.6508501818643845E-2</v>
      </c>
      <c r="R8365" s="12">
        <f t="shared" si="1785"/>
        <v>90475.25398639364</v>
      </c>
      <c r="S8365" s="12">
        <f t="shared" si="1786"/>
        <v>3318554.7859870438</v>
      </c>
      <c r="T8365" s="13">
        <f t="shared" si="1780"/>
        <v>34.21261888601142</v>
      </c>
      <c r="U8365" s="14">
        <f t="shared" si="1781"/>
        <v>6.8935290683809924</v>
      </c>
    </row>
    <row r="8366" spans="1:21" x14ac:dyDescent="0.3">
      <c r="A8366" s="17">
        <v>1996</v>
      </c>
      <c r="B8366" s="17">
        <v>37</v>
      </c>
      <c r="C8366" s="17">
        <v>1.56E-3</v>
      </c>
      <c r="D8366" s="17">
        <v>1.56E-3</v>
      </c>
      <c r="E8366" s="17">
        <v>0.5</v>
      </c>
      <c r="F8366" s="6">
        <f t="shared" si="1787"/>
        <v>96844.719209142582</v>
      </c>
      <c r="G8366" s="7">
        <f t="shared" si="1788"/>
        <v>151.07776196626241</v>
      </c>
      <c r="H8366" s="6">
        <f t="shared" si="1789"/>
        <v>96769.180328159448</v>
      </c>
      <c r="I8366" s="6">
        <f>SUM(H8366:H8439)</f>
        <v>3890291.80558446</v>
      </c>
      <c r="J8366" s="8">
        <f t="shared" si="1782"/>
        <v>40.170407197764881</v>
      </c>
      <c r="K8366" s="9">
        <f t="shared" si="1790"/>
        <v>3.3589999999999995E-2</v>
      </c>
      <c r="L8366" s="9">
        <f t="shared" si="1783"/>
        <v>8.9573333333333317E-4</v>
      </c>
      <c r="M8366" s="12">
        <f t="shared" si="1784"/>
        <v>168663.77117400541</v>
      </c>
      <c r="N8366" s="10">
        <f>((B8365+E8365)*D8365+(B8366+E8366)*D8366+(B8367+E8367)*D8367)/3/SUM(D8329:D8366)</f>
        <v>1.7832192120670836</v>
      </c>
      <c r="O8366" s="11">
        <f>O8329</f>
        <v>3.8611617918336623E-2</v>
      </c>
      <c r="P8366" s="12">
        <f>M8366*O8329</f>
        <v>6512.3810892364554</v>
      </c>
      <c r="Q8366" s="9">
        <f>N8366*O8329</f>
        <v>6.8852978880971513E-2</v>
      </c>
      <c r="R8366" s="12">
        <f t="shared" si="1785"/>
        <v>90106.333998695758</v>
      </c>
      <c r="S8366" s="12">
        <f t="shared" si="1786"/>
        <v>3228079.5320006502</v>
      </c>
      <c r="T8366" s="13">
        <f t="shared" si="1780"/>
        <v>33.332530243898987</v>
      </c>
      <c r="U8366" s="14">
        <f t="shared" si="1781"/>
        <v>6.8378769538658943</v>
      </c>
    </row>
    <row r="8367" spans="1:21" x14ac:dyDescent="0.3">
      <c r="A8367" s="17">
        <v>1996</v>
      </c>
      <c r="B8367" s="17">
        <v>38</v>
      </c>
      <c r="C8367" s="17">
        <v>1.65E-3</v>
      </c>
      <c r="D8367" s="17">
        <v>1.65E-3</v>
      </c>
      <c r="E8367" s="17">
        <v>0.5</v>
      </c>
      <c r="F8367" s="6">
        <f t="shared" si="1787"/>
        <v>96693.641447176313</v>
      </c>
      <c r="G8367" s="7">
        <f t="shared" si="1788"/>
        <v>159.54450838784092</v>
      </c>
      <c r="H8367" s="6">
        <f t="shared" si="1789"/>
        <v>96613.869192982398</v>
      </c>
      <c r="I8367" s="6">
        <f>SUM(H8367:H8439)</f>
        <v>3793522.6252563004</v>
      </c>
      <c r="J8367" s="8">
        <f t="shared" si="1782"/>
        <v>39.232389725737029</v>
      </c>
      <c r="K8367" s="9">
        <f t="shared" si="1790"/>
        <v>3.5239999999999994E-2</v>
      </c>
      <c r="L8367" s="9">
        <f t="shared" si="1783"/>
        <v>9.1532467532467511E-4</v>
      </c>
      <c r="M8367" s="12">
        <f t="shared" si="1784"/>
        <v>174303.73362462761</v>
      </c>
      <c r="N8367" s="10">
        <f>((B8366+E8366)*D8366+(B8367+E8367)*D8367+(B8368+E8368)*D8368)/3/SUM(D8329:D8367)</f>
        <v>1.8491770715096485</v>
      </c>
      <c r="O8367" s="11">
        <f>O8329</f>
        <v>3.8611617918336623E-2</v>
      </c>
      <c r="P8367" s="12">
        <f>M8367*O8329</f>
        <v>6730.1491644536454</v>
      </c>
      <c r="Q8367" s="9">
        <f>N8367*O8329</f>
        <v>7.139971854847918E-2</v>
      </c>
      <c r="R8367" s="12">
        <f t="shared" si="1785"/>
        <v>89715.666124723881</v>
      </c>
      <c r="S8367" s="12">
        <f t="shared" si="1786"/>
        <v>3137973.1980019542</v>
      </c>
      <c r="T8367" s="13">
        <f t="shared" si="1780"/>
        <v>32.452735785281469</v>
      </c>
      <c r="U8367" s="14">
        <f t="shared" si="1781"/>
        <v>6.7796539404555602</v>
      </c>
    </row>
    <row r="8368" spans="1:21" x14ac:dyDescent="0.3">
      <c r="A8368" s="17">
        <v>1996</v>
      </c>
      <c r="B8368" s="17">
        <v>39</v>
      </c>
      <c r="C8368" s="17">
        <v>1.8600000000000001E-3</v>
      </c>
      <c r="D8368" s="17">
        <v>1.8600000000000001E-3</v>
      </c>
      <c r="E8368" s="17">
        <v>0.5</v>
      </c>
      <c r="F8368" s="6">
        <f t="shared" si="1787"/>
        <v>96534.096938788469</v>
      </c>
      <c r="G8368" s="7">
        <f t="shared" si="1788"/>
        <v>179.55342030614656</v>
      </c>
      <c r="H8368" s="6">
        <f t="shared" si="1789"/>
        <v>96444.320228635392</v>
      </c>
      <c r="I8368" s="6">
        <f>SUM(H8368:H8439)</f>
        <v>3696908.7560633174</v>
      </c>
      <c r="J8368" s="8">
        <f t="shared" si="1782"/>
        <v>38.296403791993818</v>
      </c>
      <c r="K8368" s="9">
        <f t="shared" si="1790"/>
        <v>3.7099999999999994E-2</v>
      </c>
      <c r="L8368" s="9">
        <f t="shared" si="1783"/>
        <v>9.3924050632911377E-4</v>
      </c>
      <c r="M8368" s="12">
        <f t="shared" si="1784"/>
        <v>191168.73590546605</v>
      </c>
      <c r="N8368" s="10">
        <f>((B8367+E8367)*D8367+(B8368+E8368)*D8368+(B8369+E8369)*D8369)/3/SUM(D8329:D8368)</f>
        <v>1.9404312668463615</v>
      </c>
      <c r="O8368" s="11">
        <f>O8329</f>
        <v>3.8611617918336623E-2</v>
      </c>
      <c r="P8368" s="12">
        <f>M8368*O8329</f>
        <v>7381.3341887132547</v>
      </c>
      <c r="Q8368" s="9">
        <f>N8368*O8329</f>
        <v>7.4923190672265605E-2</v>
      </c>
      <c r="R8368" s="12">
        <f t="shared" si="1785"/>
        <v>89218.404034888299</v>
      </c>
      <c r="S8368" s="12">
        <f t="shared" si="1786"/>
        <v>3048257.5318772304</v>
      </c>
      <c r="T8368" s="13">
        <f t="shared" si="1780"/>
        <v>31.577003655093051</v>
      </c>
      <c r="U8368" s="14">
        <f t="shared" si="1781"/>
        <v>6.7194001369007665</v>
      </c>
    </row>
    <row r="8369" spans="1:21" x14ac:dyDescent="0.3">
      <c r="A8369" s="17">
        <v>1996</v>
      </c>
      <c r="B8369" s="17">
        <v>40</v>
      </c>
      <c r="C8369" s="17">
        <v>1.9599999999999999E-3</v>
      </c>
      <c r="D8369" s="17">
        <v>1.9499999999999999E-3</v>
      </c>
      <c r="E8369" s="17">
        <v>0.5</v>
      </c>
      <c r="F8369" s="6">
        <f t="shared" si="1787"/>
        <v>96354.543518482329</v>
      </c>
      <c r="G8369" s="7">
        <f t="shared" si="1788"/>
        <v>187.89135986104054</v>
      </c>
      <c r="H8369" s="6">
        <f t="shared" si="1789"/>
        <v>96260.59783855181</v>
      </c>
      <c r="I8369" s="6">
        <f>SUM(H8369:H8439)</f>
        <v>3600464.4358346821</v>
      </c>
      <c r="J8369" s="8">
        <f t="shared" si="1782"/>
        <v>37.366836107153119</v>
      </c>
      <c r="K8369" s="9">
        <f t="shared" si="1790"/>
        <v>3.9049999999999994E-2</v>
      </c>
      <c r="L8369" s="9">
        <f t="shared" si="1783"/>
        <v>9.6419753086419741E-4</v>
      </c>
      <c r="M8369" s="12">
        <f t="shared" si="1784"/>
        <v>194868.11970223158</v>
      </c>
      <c r="N8369" s="10">
        <f>((B8368+E8368)*D8368+(B8369+E8369)*D8369+(B8370+E8370)*D8370)/3/SUM(D8329:D8369)</f>
        <v>2.0097737942808371</v>
      </c>
      <c r="O8369" s="11">
        <f>O8329</f>
        <v>3.8611617918336623E-2</v>
      </c>
      <c r="P8369" s="12">
        <f>M8369*O8329</f>
        <v>7524.1733824072508</v>
      </c>
      <c r="Q8369" s="9">
        <f>N8369*O8329</f>
        <v>7.7600617847057352E-2</v>
      </c>
      <c r="R8369" s="12">
        <f t="shared" si="1785"/>
        <v>88790.715971953075</v>
      </c>
      <c r="S8369" s="12">
        <f t="shared" si="1786"/>
        <v>2959039.127842342</v>
      </c>
      <c r="T8369" s="13">
        <f t="shared" si="1780"/>
        <v>30.709907595325294</v>
      </c>
      <c r="U8369" s="14">
        <f t="shared" si="1781"/>
        <v>6.6569285118278252</v>
      </c>
    </row>
    <row r="8370" spans="1:21" x14ac:dyDescent="0.3">
      <c r="A8370" s="17">
        <v>1996</v>
      </c>
      <c r="B8370" s="17">
        <v>41</v>
      </c>
      <c r="C8370" s="17">
        <v>2.0100000000000001E-3</v>
      </c>
      <c r="D8370" s="17">
        <v>2E-3</v>
      </c>
      <c r="E8370" s="17">
        <v>0.5</v>
      </c>
      <c r="F8370" s="6">
        <f t="shared" si="1787"/>
        <v>96166.652158621291</v>
      </c>
      <c r="G8370" s="7">
        <f t="shared" si="1788"/>
        <v>192.33330431724258</v>
      </c>
      <c r="H8370" s="6">
        <f t="shared" si="1789"/>
        <v>96070.485506462675</v>
      </c>
      <c r="I8370" s="6">
        <f>SUM(H8370:H8439)</f>
        <v>3504203.8379961303</v>
      </c>
      <c r="J8370" s="8">
        <f t="shared" si="1782"/>
        <v>36.438866897603447</v>
      </c>
      <c r="K8370" s="9">
        <f t="shared" si="1790"/>
        <v>4.1049999999999996E-2</v>
      </c>
      <c r="L8370" s="9">
        <f t="shared" si="1783"/>
        <v>9.8915662650602408E-4</v>
      </c>
      <c r="M8370" s="12">
        <f t="shared" si="1784"/>
        <v>194441.70838405765</v>
      </c>
      <c r="N8370" s="10">
        <f>((B8369+E8369)*D8369+(B8370+E8370)*D8370+(B8371+E8371)*D8371)/3/SUM(D8329:D8370)</f>
        <v>2.0606983353633779</v>
      </c>
      <c r="O8370" s="11">
        <f>O8329</f>
        <v>3.8611617918336623E-2</v>
      </c>
      <c r="P8370" s="12">
        <f>M8370*O8329</f>
        <v>7507.708951513865</v>
      </c>
      <c r="Q8370" s="9">
        <f>N8370*O8329</f>
        <v>7.9566896770003046E-2</v>
      </c>
      <c r="R8370" s="12">
        <f t="shared" si="1785"/>
        <v>88426.455103525892</v>
      </c>
      <c r="S8370" s="12">
        <f t="shared" si="1786"/>
        <v>2870248.4118703888</v>
      </c>
      <c r="T8370" s="13">
        <f t="shared" si="1780"/>
        <v>29.846608439026049</v>
      </c>
      <c r="U8370" s="14">
        <f t="shared" si="1781"/>
        <v>6.5922584585773976</v>
      </c>
    </row>
    <row r="8371" spans="1:21" x14ac:dyDescent="0.3">
      <c r="A8371" s="17">
        <v>1996</v>
      </c>
      <c r="B8371" s="17">
        <v>42</v>
      </c>
      <c r="C8371" s="17">
        <v>2.1700000000000001E-3</v>
      </c>
      <c r="D8371" s="17">
        <v>2.16E-3</v>
      </c>
      <c r="E8371" s="17">
        <v>0.5</v>
      </c>
      <c r="F8371" s="6">
        <f t="shared" si="1787"/>
        <v>95974.318854304045</v>
      </c>
      <c r="G8371" s="7">
        <f t="shared" si="1788"/>
        <v>207.30452872529673</v>
      </c>
      <c r="H8371" s="6">
        <f t="shared" si="1789"/>
        <v>95870.666589941393</v>
      </c>
      <c r="I8371" s="6">
        <f>SUM(H8371:H8439)</f>
        <v>3408133.3524896675</v>
      </c>
      <c r="J8371" s="8">
        <f t="shared" si="1782"/>
        <v>35.51088867495335</v>
      </c>
      <c r="K8371" s="9">
        <f t="shared" si="1790"/>
        <v>4.3209999999999998E-2</v>
      </c>
      <c r="L8371" s="9">
        <f t="shared" si="1783"/>
        <v>1.0167058823529411E-3</v>
      </c>
      <c r="M8371" s="12">
        <f t="shared" si="1784"/>
        <v>203898.2289012986</v>
      </c>
      <c r="N8371" s="10">
        <f>((B8370+E8370)*D8370+(B8371+E8371)*D8371+(B8372+E8372)*D8372)/3/SUM(D8329:D8371)</f>
        <v>2.173956645838155</v>
      </c>
      <c r="O8371" s="11">
        <f>O8329</f>
        <v>3.8611617918336623E-2</v>
      </c>
      <c r="P8371" s="12">
        <f>M8371*O8329</f>
        <v>7872.8405085624836</v>
      </c>
      <c r="Q8371" s="9">
        <f>N8371*O8329</f>
        <v>8.3939983380131492E-2</v>
      </c>
      <c r="R8371" s="12">
        <f t="shared" si="1785"/>
        <v>87823.284429739579</v>
      </c>
      <c r="S8371" s="12">
        <f t="shared" si="1786"/>
        <v>2781821.9567668629</v>
      </c>
      <c r="T8371" s="13">
        <f t="shared" si="1780"/>
        <v>28.985065900700683</v>
      </c>
      <c r="U8371" s="14">
        <f t="shared" si="1781"/>
        <v>6.5258227742526671</v>
      </c>
    </row>
    <row r="8372" spans="1:21" x14ac:dyDescent="0.3">
      <c r="A8372" s="17">
        <v>1996</v>
      </c>
      <c r="B8372" s="17">
        <v>43</v>
      </c>
      <c r="C8372" s="17">
        <v>2.4599999999999999E-3</v>
      </c>
      <c r="D8372" s="17">
        <v>2.4599999999999999E-3</v>
      </c>
      <c r="E8372" s="17">
        <v>0.5</v>
      </c>
      <c r="F8372" s="6">
        <f t="shared" si="1787"/>
        <v>95767.014325578755</v>
      </c>
      <c r="G8372" s="7">
        <f t="shared" si="1788"/>
        <v>235.58685524092374</v>
      </c>
      <c r="H8372" s="6">
        <f t="shared" si="1789"/>
        <v>95649.220897958294</v>
      </c>
      <c r="I8372" s="6">
        <f>SUM(H8372:H8439)</f>
        <v>3312262.6858997266</v>
      </c>
      <c r="J8372" s="8">
        <f t="shared" si="1782"/>
        <v>34.586675894886312</v>
      </c>
      <c r="K8372" s="9">
        <f t="shared" si="1790"/>
        <v>4.5669999999999995E-2</v>
      </c>
      <c r="L8372" s="9">
        <f t="shared" si="1783"/>
        <v>1.0498850574712643E-3</v>
      </c>
      <c r="M8372" s="12">
        <f t="shared" si="1784"/>
        <v>224392.99765667142</v>
      </c>
      <c r="N8372" s="10">
        <f>((B8371+E8371)*D8371+(B8372+E8372)*D8372+(B8373+E8373)*D8373)/3/SUM(D8329:D8372)</f>
        <v>2.1980877308225679</v>
      </c>
      <c r="O8372" s="11">
        <f>O8329</f>
        <v>3.8611617918336623E-2</v>
      </c>
      <c r="P8372" s="12">
        <f>M8372*O8329</f>
        <v>8664.1766890696017</v>
      </c>
      <c r="Q8372" s="9">
        <f>N8372*O8329</f>
        <v>8.4871723613504549E-2</v>
      </c>
      <c r="R8372" s="12">
        <f t="shared" si="1785"/>
        <v>87531.306658059737</v>
      </c>
      <c r="S8372" s="12">
        <f t="shared" si="1786"/>
        <v>2693998.6723371232</v>
      </c>
      <c r="T8372" s="13">
        <f t="shared" si="1780"/>
        <v>28.130757665456148</v>
      </c>
      <c r="U8372" s="14">
        <f t="shared" si="1781"/>
        <v>6.4559182294301642</v>
      </c>
    </row>
    <row r="8373" spans="1:21" x14ac:dyDescent="0.3">
      <c r="A8373" s="17">
        <v>1996</v>
      </c>
      <c r="B8373" s="17">
        <v>44</v>
      </c>
      <c r="C8373" s="17">
        <v>2.3E-3</v>
      </c>
      <c r="D8373" s="17">
        <v>2.3E-3</v>
      </c>
      <c r="E8373" s="17">
        <v>0.5</v>
      </c>
      <c r="F8373" s="6">
        <f t="shared" si="1787"/>
        <v>95531.427470337832</v>
      </c>
      <c r="G8373" s="7">
        <f t="shared" si="1788"/>
        <v>219.72228318177702</v>
      </c>
      <c r="H8373" s="6">
        <f t="shared" si="1789"/>
        <v>95421.566328746951</v>
      </c>
      <c r="I8373" s="6">
        <f>SUM(H8373:H8439)</f>
        <v>3216613.465001768</v>
      </c>
      <c r="J8373" s="8">
        <f t="shared" si="1782"/>
        <v>33.670735905213128</v>
      </c>
      <c r="K8373" s="9">
        <f t="shared" si="1790"/>
        <v>4.7969999999999999E-2</v>
      </c>
      <c r="L8373" s="9">
        <f t="shared" si="1783"/>
        <v>1.0779775280898877E-3</v>
      </c>
      <c r="M8373" s="12">
        <f t="shared" si="1784"/>
        <v>203828.25936187358</v>
      </c>
      <c r="N8373" s="10">
        <f>((B8372+E8372)*D8372+(B8373+E8373)*D8373+(B8374+E8374)*D8374)/3/SUM(D8329:D8373)</f>
        <v>2.2452227086373426</v>
      </c>
      <c r="O8373" s="11">
        <f>O8329</f>
        <v>3.8611617918336623E-2</v>
      </c>
      <c r="P8373" s="12">
        <f>M8373*O8329</f>
        <v>7870.1388714402829</v>
      </c>
      <c r="Q8373" s="9">
        <f>N8373*O8329</f>
        <v>8.6691681367477902E-2</v>
      </c>
      <c r="R8373" s="12">
        <f t="shared" si="1785"/>
        <v>87149.310304989573</v>
      </c>
      <c r="S8373" s="12">
        <f t="shared" si="1786"/>
        <v>2606467.3656790634</v>
      </c>
      <c r="T8373" s="13">
        <f t="shared" si="1780"/>
        <v>27.283873325229671</v>
      </c>
      <c r="U8373" s="14">
        <f t="shared" si="1781"/>
        <v>6.3868625799834575</v>
      </c>
    </row>
    <row r="8374" spans="1:21" x14ac:dyDescent="0.3">
      <c r="A8374" s="17">
        <v>1996</v>
      </c>
      <c r="B8374" s="17">
        <v>45</v>
      </c>
      <c r="C8374" s="17">
        <v>2.5000000000000001E-3</v>
      </c>
      <c r="D8374" s="17">
        <v>2.5000000000000001E-3</v>
      </c>
      <c r="E8374" s="17">
        <v>0.5</v>
      </c>
      <c r="F8374" s="6">
        <f t="shared" si="1787"/>
        <v>95311.705187156054</v>
      </c>
      <c r="G8374" s="7">
        <f t="shared" si="1788"/>
        <v>238.27926296789013</v>
      </c>
      <c r="H8374" s="6">
        <f t="shared" si="1789"/>
        <v>95192.565555672103</v>
      </c>
      <c r="I8374" s="6">
        <f>SUM(H8374:H8439)</f>
        <v>3121191.8986730208</v>
      </c>
      <c r="J8374" s="8">
        <f t="shared" si="1782"/>
        <v>32.747204475506791</v>
      </c>
      <c r="K8374" s="9">
        <f t="shared" si="1790"/>
        <v>5.0470000000000001E-2</v>
      </c>
      <c r="L8374" s="9">
        <f t="shared" si="1783"/>
        <v>1.1092307692307693E-3</v>
      </c>
      <c r="M8374" s="12">
        <f t="shared" si="1784"/>
        <v>214814.8695272241</v>
      </c>
      <c r="N8374" s="10">
        <f>((B8373+E8373)*D8373+(B8374+E8374)*D8374+(B8375+E8375)*D8375)/3/SUM(D8329:D8374)</f>
        <v>2.2840961627369394</v>
      </c>
      <c r="O8374" s="11">
        <f>O8329</f>
        <v>3.8611617918336623E-2</v>
      </c>
      <c r="P8374" s="12">
        <f>M8374*O8329</f>
        <v>8294.3496653625098</v>
      </c>
      <c r="Q8374" s="9">
        <f>N8374*O8329</f>
        <v>8.8192648324337528E-2</v>
      </c>
      <c r="R8374" s="12">
        <f t="shared" si="1785"/>
        <v>86797.281098529274</v>
      </c>
      <c r="S8374" s="12">
        <f t="shared" si="1786"/>
        <v>2519318.0553740738</v>
      </c>
      <c r="T8374" s="13">
        <f t="shared" si="1780"/>
        <v>26.43240985382738</v>
      </c>
      <c r="U8374" s="14">
        <f t="shared" si="1781"/>
        <v>6.3147946216794111</v>
      </c>
    </row>
    <row r="8375" spans="1:21" x14ac:dyDescent="0.3">
      <c r="A8375" s="17">
        <v>1996</v>
      </c>
      <c r="B8375" s="17">
        <v>46</v>
      </c>
      <c r="C8375" s="17">
        <v>2.7899999999999999E-3</v>
      </c>
      <c r="D8375" s="17">
        <v>2.7899999999999999E-3</v>
      </c>
      <c r="E8375" s="17">
        <v>0.5</v>
      </c>
      <c r="F8375" s="6">
        <f t="shared" si="1787"/>
        <v>95073.425924188166</v>
      </c>
      <c r="G8375" s="7">
        <f t="shared" si="1788"/>
        <v>265.254858328485</v>
      </c>
      <c r="H8375" s="6">
        <f t="shared" si="1789"/>
        <v>94940.798495023919</v>
      </c>
      <c r="I8375" s="6">
        <f>SUM(H8375:H8439)</f>
        <v>3025999.3331173495</v>
      </c>
      <c r="J8375" s="8">
        <f t="shared" si="1782"/>
        <v>31.828024536848925</v>
      </c>
      <c r="K8375" s="9">
        <f t="shared" si="1790"/>
        <v>5.3260000000000002E-2</v>
      </c>
      <c r="L8375" s="9">
        <f t="shared" si="1783"/>
        <v>1.1453763440860216E-3</v>
      </c>
      <c r="M8375" s="12">
        <f t="shared" si="1784"/>
        <v>231587.51243474561</v>
      </c>
      <c r="N8375" s="10">
        <f>((B8374+E8374)*D8374+(B8375+E8375)*D8375+(B8376+E8376)*D8376)/3/SUM(D8329:D8375)</f>
        <v>2.3889723369633247</v>
      </c>
      <c r="O8375" s="11">
        <f>O8329</f>
        <v>3.8611617918336623E-2</v>
      </c>
      <c r="P8375" s="12">
        <f>M8375*O8329</f>
        <v>8941.9685447884294</v>
      </c>
      <c r="Q8375" s="9">
        <f>N8375*O8329</f>
        <v>9.2242087092303623E-2</v>
      </c>
      <c r="R8375" s="12">
        <f t="shared" si="1785"/>
        <v>86183.261091633074</v>
      </c>
      <c r="S8375" s="12">
        <f t="shared" si="1786"/>
        <v>2432520.7742755446</v>
      </c>
      <c r="T8375" s="13">
        <f t="shared" si="1780"/>
        <v>25.585706527660463</v>
      </c>
      <c r="U8375" s="14">
        <f t="shared" si="1781"/>
        <v>6.2423180091884625</v>
      </c>
    </row>
    <row r="8376" spans="1:21" x14ac:dyDescent="0.3">
      <c r="A8376" s="17">
        <v>1996</v>
      </c>
      <c r="B8376" s="17">
        <v>47</v>
      </c>
      <c r="C8376" s="17">
        <v>2.9199999999999999E-3</v>
      </c>
      <c r="D8376" s="17">
        <v>2.9099999999999998E-3</v>
      </c>
      <c r="E8376" s="17">
        <v>0.5</v>
      </c>
      <c r="F8376" s="6">
        <f t="shared" si="1787"/>
        <v>94808.171065859686</v>
      </c>
      <c r="G8376" s="7">
        <f t="shared" si="1788"/>
        <v>275.89177780165164</v>
      </c>
      <c r="H8376" s="6">
        <f t="shared" si="1789"/>
        <v>94670.225176958862</v>
      </c>
      <c r="I8376" s="6">
        <f>SUM(H8376:H8439)</f>
        <v>2931058.5346223251</v>
      </c>
      <c r="J8376" s="8">
        <f t="shared" si="1782"/>
        <v>30.915674268056794</v>
      </c>
      <c r="K8376" s="9">
        <f t="shared" si="1790"/>
        <v>5.6169999999999998E-2</v>
      </c>
      <c r="L8376" s="9">
        <f t="shared" si="1783"/>
        <v>1.1825263157894737E-3</v>
      </c>
      <c r="M8376" s="12">
        <f t="shared" si="1784"/>
        <v>233307.09356557686</v>
      </c>
      <c r="N8376" s="10">
        <f>((B8375+E8375)*D8375+(B8376+E8376)*D8376+(B8377+E8377)*D8377)/3/SUM(D8329:D8376)</f>
        <v>2.5457242893596819</v>
      </c>
      <c r="O8376" s="11">
        <f>O8329</f>
        <v>3.8611617918336623E-2</v>
      </c>
      <c r="P8376" s="12">
        <f>M8376*O8329</f>
        <v>9008.364354391666</v>
      </c>
      <c r="Q8376" s="9">
        <f>N8376*O8329</f>
        <v>9.8294533586185062E-2</v>
      </c>
      <c r="R8376" s="12">
        <f t="shared" si="1785"/>
        <v>85364.659548690572</v>
      </c>
      <c r="S8376" s="12">
        <f t="shared" si="1786"/>
        <v>2346337.5131839113</v>
      </c>
      <c r="T8376" s="13">
        <f t="shared" si="1780"/>
        <v>24.748262589666439</v>
      </c>
      <c r="U8376" s="14">
        <f t="shared" si="1781"/>
        <v>6.167411678390355</v>
      </c>
    </row>
    <row r="8377" spans="1:21" x14ac:dyDescent="0.3">
      <c r="A8377" s="17">
        <v>1996</v>
      </c>
      <c r="B8377" s="17">
        <v>48</v>
      </c>
      <c r="C8377" s="17">
        <v>3.3300000000000001E-3</v>
      </c>
      <c r="D8377" s="17">
        <v>3.32E-3</v>
      </c>
      <c r="E8377" s="17">
        <v>0.5</v>
      </c>
      <c r="F8377" s="6">
        <f t="shared" si="1787"/>
        <v>94532.279288058038</v>
      </c>
      <c r="G8377" s="7">
        <f t="shared" si="1788"/>
        <v>313.84716723635267</v>
      </c>
      <c r="H8377" s="6">
        <f t="shared" si="1789"/>
        <v>94375.355704439862</v>
      </c>
      <c r="I8377" s="6">
        <f>SUM(H8377:H8439)</f>
        <v>2836388.3094453667</v>
      </c>
      <c r="J8377" s="8">
        <f t="shared" si="1782"/>
        <v>30.004442194843794</v>
      </c>
      <c r="K8377" s="9">
        <f t="shared" si="1790"/>
        <v>5.9490000000000001E-2</v>
      </c>
      <c r="L8377" s="9">
        <f t="shared" si="1783"/>
        <v>1.2265979381443299E-3</v>
      </c>
      <c r="M8377" s="12">
        <f t="shared" si="1784"/>
        <v>255868.00489095823</v>
      </c>
      <c r="N8377" s="10">
        <f>((B8376+E8376)*D8376+(B8377+E8377)*D8377+(B8378+E8378)*D8378)/3/SUM(D8329:D8377)</f>
        <v>2.6807586709250848</v>
      </c>
      <c r="O8377" s="11">
        <f>O8329</f>
        <v>3.8611617918336623E-2</v>
      </c>
      <c r="P8377" s="12">
        <f>M8377*O8329</f>
        <v>9879.4776423767653</v>
      </c>
      <c r="Q8377" s="9">
        <f>N8377*O8329</f>
        <v>0.10350842953302727</v>
      </c>
      <c r="R8377" s="12">
        <f t="shared" si="1785"/>
        <v>84606.710848852468</v>
      </c>
      <c r="S8377" s="12">
        <f t="shared" si="1786"/>
        <v>2260972.8536352208</v>
      </c>
      <c r="T8377" s="13">
        <f t="shared" si="1780"/>
        <v>23.917468939319676</v>
      </c>
      <c r="U8377" s="14">
        <f t="shared" si="1781"/>
        <v>6.0869732555241178</v>
      </c>
    </row>
    <row r="8378" spans="1:21" x14ac:dyDescent="0.3">
      <c r="A8378" s="17">
        <v>1996</v>
      </c>
      <c r="B8378" s="17">
        <v>49</v>
      </c>
      <c r="C8378" s="17">
        <v>3.62E-3</v>
      </c>
      <c r="D8378" s="17">
        <v>3.62E-3</v>
      </c>
      <c r="E8378" s="17">
        <v>0.5</v>
      </c>
      <c r="F8378" s="6">
        <f t="shared" si="1787"/>
        <v>94218.432120821686</v>
      </c>
      <c r="G8378" s="7">
        <f t="shared" si="1788"/>
        <v>341.0707242773745</v>
      </c>
      <c r="H8378" s="6">
        <f t="shared" si="1789"/>
        <v>94047.896758682997</v>
      </c>
      <c r="I8378" s="6">
        <f>SUM(H8378:H8439)</f>
        <v>2742012.9537409269</v>
      </c>
      <c r="J8378" s="8">
        <f t="shared" si="1782"/>
        <v>29.102723235987273</v>
      </c>
      <c r="K8378" s="9">
        <f t="shared" si="1790"/>
        <v>6.3109999999999999E-2</v>
      </c>
      <c r="L8378" s="9">
        <f t="shared" si="1783"/>
        <v>1.2749494949494948E-3</v>
      </c>
      <c r="M8378" s="12">
        <f t="shared" si="1784"/>
        <v>267517.04724655423</v>
      </c>
      <c r="N8378" s="10">
        <f>((B8377+E8377)*D8377+(B8378+E8378)*D8378+(B8379+E8379)*D8379)/3/SUM(D8329:D8378)</f>
        <v>2.8665029313896375</v>
      </c>
      <c r="O8378" s="11">
        <f>O8329</f>
        <v>3.8611617918336623E-2</v>
      </c>
      <c r="P8378" s="12">
        <f>M8378*O8329</f>
        <v>10329.266014925559</v>
      </c>
      <c r="Q8378" s="9">
        <f>N8378*O8329</f>
        <v>0.11068031594860858</v>
      </c>
      <c r="R8378" s="12">
        <f t="shared" si="1785"/>
        <v>83638.645831129834</v>
      </c>
      <c r="S8378" s="12">
        <f t="shared" si="1786"/>
        <v>2176366.1427863683</v>
      </c>
      <c r="T8378" s="13">
        <f t="shared" si="1780"/>
        <v>23.099154738591803</v>
      </c>
      <c r="U8378" s="14">
        <f t="shared" si="1781"/>
        <v>6.0035684973954702</v>
      </c>
    </row>
    <row r="8379" spans="1:21" x14ac:dyDescent="0.3">
      <c r="A8379" s="17">
        <v>1996</v>
      </c>
      <c r="B8379" s="17">
        <v>50</v>
      </c>
      <c r="C8379" s="17">
        <v>4.0200000000000001E-3</v>
      </c>
      <c r="D8379" s="17">
        <v>4.0099999999999997E-3</v>
      </c>
      <c r="E8379" s="17">
        <v>0.5</v>
      </c>
      <c r="F8379" s="6">
        <f t="shared" si="1787"/>
        <v>93877.361396544307</v>
      </c>
      <c r="G8379" s="7">
        <f t="shared" si="1788"/>
        <v>376.44821920014266</v>
      </c>
      <c r="H8379" s="6">
        <f t="shared" si="1789"/>
        <v>93689.137286944242</v>
      </c>
      <c r="I8379" s="6">
        <f>SUM(H8379:H8439)</f>
        <v>2647965.0569822439</v>
      </c>
      <c r="J8379" s="8">
        <f t="shared" si="1782"/>
        <v>28.206641277411503</v>
      </c>
      <c r="K8379" s="9">
        <f t="shared" si="1790"/>
        <v>6.7119999999999999E-2</v>
      </c>
      <c r="L8379" s="9">
        <f t="shared" si="1783"/>
        <v>1.3291089108910892E-3</v>
      </c>
      <c r="M8379" s="12">
        <f t="shared" si="1784"/>
        <v>283233.53798580455</v>
      </c>
      <c r="N8379" s="10">
        <f>((B8378+E8378)*D8378+(B8379+E8379)*D8379+(B8380+E8380)*D8380)/3/SUM(D8329:D8379)</f>
        <v>3.1155641636869285</v>
      </c>
      <c r="O8379" s="11">
        <f>O8329</f>
        <v>3.8611617918336623E-2</v>
      </c>
      <c r="P8379" s="12">
        <f>M8379*O8329</f>
        <v>10936.105150366568</v>
      </c>
      <c r="Q8379" s="9">
        <f>N8379*O8329</f>
        <v>0.12029697308834167</v>
      </c>
      <c r="R8379" s="12">
        <f t="shared" si="1785"/>
        <v>82418.617660066768</v>
      </c>
      <c r="S8379" s="12">
        <f t="shared" si="1786"/>
        <v>2092727.4969552383</v>
      </c>
      <c r="T8379" s="13">
        <f t="shared" si="1780"/>
        <v>22.292142278215685</v>
      </c>
      <c r="U8379" s="14">
        <f t="shared" si="1781"/>
        <v>5.9144989991958177</v>
      </c>
    </row>
    <row r="8380" spans="1:21" x14ac:dyDescent="0.3">
      <c r="A8380" s="17">
        <v>1996</v>
      </c>
      <c r="B8380" s="17">
        <v>51</v>
      </c>
      <c r="C8380" s="17">
        <v>4.7800000000000004E-3</v>
      </c>
      <c r="D8380" s="17">
        <v>4.7699999999999999E-3</v>
      </c>
      <c r="E8380" s="17">
        <v>0.5</v>
      </c>
      <c r="F8380" s="6">
        <f t="shared" si="1787"/>
        <v>93500.913177344162</v>
      </c>
      <c r="G8380" s="7">
        <f t="shared" si="1788"/>
        <v>445.99935585593164</v>
      </c>
      <c r="H8380" s="6">
        <f t="shared" si="1789"/>
        <v>93277.913499416201</v>
      </c>
      <c r="I8380" s="6">
        <f>SUM(H8380:H8439)</f>
        <v>2554275.9196952987</v>
      </c>
      <c r="J8380" s="8">
        <f t="shared" si="1782"/>
        <v>27.318192228246762</v>
      </c>
      <c r="K8380" s="9">
        <f t="shared" si="1790"/>
        <v>7.1889999999999996E-2</v>
      </c>
      <c r="L8380" s="9">
        <f t="shared" si="1783"/>
        <v>1.3959223300970872E-3</v>
      </c>
      <c r="M8380" s="12">
        <f t="shared" si="1784"/>
        <v>319501.55552344531</v>
      </c>
      <c r="N8380" s="10">
        <f>((B8379+E8379)*D8379+(B8380+E8380)*D8380+(B8381+E8381)*D8381)/3/SUM(D8329:D8380)</f>
        <v>3.2586126953215562</v>
      </c>
      <c r="O8380" s="11">
        <f>O8329</f>
        <v>3.8611617918336623E-2</v>
      </c>
      <c r="P8380" s="12">
        <f>M8380*O8329</f>
        <v>12336.471986185485</v>
      </c>
      <c r="Q8380" s="9">
        <f>N8380*O8329</f>
        <v>0.12582030833559699</v>
      </c>
      <c r="R8380" s="12">
        <f t="shared" si="1785"/>
        <v>81541.657662018508</v>
      </c>
      <c r="S8380" s="12">
        <f t="shared" si="1786"/>
        <v>2010308.8792951715</v>
      </c>
      <c r="T8380" s="13">
        <f t="shared" si="1780"/>
        <v>21.50041973902648</v>
      </c>
      <c r="U8380" s="14">
        <f t="shared" si="1781"/>
        <v>5.8177724892202818</v>
      </c>
    </row>
    <row r="8381" spans="1:21" x14ac:dyDescent="0.3">
      <c r="A8381" s="17">
        <v>1996</v>
      </c>
      <c r="B8381" s="17">
        <v>52</v>
      </c>
      <c r="C8381" s="17">
        <v>4.8599999999999997E-3</v>
      </c>
      <c r="D8381" s="17">
        <v>4.8500000000000001E-3</v>
      </c>
      <c r="E8381" s="17">
        <v>0.5</v>
      </c>
      <c r="F8381" s="6">
        <f t="shared" si="1787"/>
        <v>93054.913821488226</v>
      </c>
      <c r="G8381" s="7">
        <f t="shared" si="1788"/>
        <v>451.31633203421791</v>
      </c>
      <c r="H8381" s="6">
        <f t="shared" si="1789"/>
        <v>92829.255655471119</v>
      </c>
      <c r="I8381" s="6">
        <f>SUM(H8381:H8439)</f>
        <v>2460998.0061958828</v>
      </c>
      <c r="J8381" s="8">
        <f t="shared" si="1782"/>
        <v>26.446728121385778</v>
      </c>
      <c r="K8381" s="9">
        <f t="shared" si="1790"/>
        <v>7.6740000000000003E-2</v>
      </c>
      <c r="L8381" s="9">
        <f t="shared" si="1783"/>
        <v>1.4617142857142858E-3</v>
      </c>
      <c r="M8381" s="12">
        <f t="shared" si="1784"/>
        <v>308758.24122747511</v>
      </c>
      <c r="N8381" s="10">
        <f>((B8380+E8380)*D8380+(B8381+E8381)*D8381+(B8382+E8382)*D8382)/3/SUM(D8329:D8381)</f>
        <v>3.4232907653548779</v>
      </c>
      <c r="O8381" s="11">
        <f>O8329</f>
        <v>3.8611617918336623E-2</v>
      </c>
      <c r="P8381" s="12">
        <f>M8381*O8329</f>
        <v>11921.655239412879</v>
      </c>
      <c r="Q8381" s="9">
        <f>N8381*O8329</f>
        <v>0.13217879505525271</v>
      </c>
      <c r="R8381" s="12">
        <f t="shared" si="1785"/>
        <v>80559.196497054945</v>
      </c>
      <c r="S8381" s="12">
        <f t="shared" si="1786"/>
        <v>1928767.221633153</v>
      </c>
      <c r="T8381" s="13">
        <f t="shared" si="1780"/>
        <v>20.727193679779244</v>
      </c>
      <c r="U8381" s="14">
        <f t="shared" si="1781"/>
        <v>5.7195344416065339</v>
      </c>
    </row>
    <row r="8382" spans="1:21" x14ac:dyDescent="0.3">
      <c r="A8382" s="17">
        <v>1996</v>
      </c>
      <c r="B8382" s="17">
        <v>53</v>
      </c>
      <c r="C8382" s="17">
        <v>5.3899999999999998E-3</v>
      </c>
      <c r="D8382" s="17">
        <v>5.3800000000000002E-3</v>
      </c>
      <c r="E8382" s="17">
        <v>0.5</v>
      </c>
      <c r="F8382" s="6">
        <f t="shared" si="1787"/>
        <v>92603.597489454012</v>
      </c>
      <c r="G8382" s="7">
        <f t="shared" si="1788"/>
        <v>498.20735449326259</v>
      </c>
      <c r="H8382" s="6">
        <f t="shared" si="1789"/>
        <v>92354.49381220738</v>
      </c>
      <c r="I8382" s="6">
        <f>SUM(H8382:H8439)</f>
        <v>2368168.7505404125</v>
      </c>
      <c r="J8382" s="8">
        <f t="shared" si="1782"/>
        <v>25.573183059223016</v>
      </c>
      <c r="K8382" s="9">
        <f t="shared" si="1790"/>
        <v>8.2119999999999999E-2</v>
      </c>
      <c r="L8382" s="9">
        <f t="shared" si="1783"/>
        <v>1.5349532710280374E-3</v>
      </c>
      <c r="M8382" s="12">
        <f t="shared" si="1784"/>
        <v>324574.93260337977</v>
      </c>
      <c r="N8382" s="10">
        <f>((B8381+E8381)*D8381+(B8382+E8382)*D8382+(B8383+E8383)*D8383)/3/SUM(D8329:D8382)</f>
        <v>3.5623883747361584</v>
      </c>
      <c r="O8382" s="11">
        <f>O8329</f>
        <v>3.8611617918336623E-2</v>
      </c>
      <c r="P8382" s="12">
        <f>M8382*O8329</f>
        <v>12532.36328355156</v>
      </c>
      <c r="Q8382" s="9">
        <f>N8382*O8329</f>
        <v>0.13754957880203675</v>
      </c>
      <c r="R8382" s="12">
        <f t="shared" si="1785"/>
        <v>79651.172087862942</v>
      </c>
      <c r="S8382" s="12">
        <f t="shared" si="1786"/>
        <v>1848208.025136098</v>
      </c>
      <c r="T8382" s="13">
        <f t="shared" si="1780"/>
        <v>19.958274572935224</v>
      </c>
      <c r="U8382" s="14">
        <f t="shared" si="1781"/>
        <v>5.614908486287792</v>
      </c>
    </row>
    <row r="8383" spans="1:21" x14ac:dyDescent="0.3">
      <c r="A8383" s="17">
        <v>1996</v>
      </c>
      <c r="B8383" s="17">
        <v>54</v>
      </c>
      <c r="C8383" s="17">
        <v>6.1700000000000001E-3</v>
      </c>
      <c r="D8383" s="17">
        <v>6.1500000000000001E-3</v>
      </c>
      <c r="E8383" s="17">
        <v>0.5</v>
      </c>
      <c r="F8383" s="6">
        <f t="shared" si="1787"/>
        <v>92105.390134960748</v>
      </c>
      <c r="G8383" s="7">
        <f t="shared" si="1788"/>
        <v>566.44814933000862</v>
      </c>
      <c r="H8383" s="6">
        <f t="shared" si="1789"/>
        <v>91822.166060295742</v>
      </c>
      <c r="I8383" s="6">
        <f>SUM(H8383:H8439)</f>
        <v>2275814.2567282044</v>
      </c>
      <c r="J8383" s="8">
        <f t="shared" si="1782"/>
        <v>24.708806437858691</v>
      </c>
      <c r="K8383" s="9">
        <f t="shared" si="1790"/>
        <v>8.8270000000000001E-2</v>
      </c>
      <c r="L8383" s="9">
        <f t="shared" si="1783"/>
        <v>1.6196330275229359E-3</v>
      </c>
      <c r="M8383" s="12">
        <f t="shared" si="1784"/>
        <v>349738.57639611949</v>
      </c>
      <c r="N8383" s="10">
        <f>((B8382+E8382)*D8382+(B8383+E8383)*D8383+(B8384+E8384)*D8384)/3/SUM(D8329:D8383)</f>
        <v>3.7652467807106986</v>
      </c>
      <c r="O8383" s="11">
        <f>O8329</f>
        <v>3.8611617918336623E-2</v>
      </c>
      <c r="P8383" s="12">
        <f>M8383*O8329</f>
        <v>13503.97228310995</v>
      </c>
      <c r="Q8383" s="9">
        <f>N8383*O8329</f>
        <v>0.1453822700650485</v>
      </c>
      <c r="R8383" s="12">
        <f t="shared" si="1785"/>
        <v>78472.851116160105</v>
      </c>
      <c r="S8383" s="12">
        <f t="shared" si="1786"/>
        <v>1768556.8530482352</v>
      </c>
      <c r="T8383" s="13">
        <f t="shared" si="1780"/>
        <v>19.201447933251174</v>
      </c>
      <c r="U8383" s="14">
        <f t="shared" si="1781"/>
        <v>5.5073585046075166</v>
      </c>
    </row>
    <row r="8384" spans="1:21" x14ac:dyDescent="0.3">
      <c r="A8384" s="17">
        <v>1996</v>
      </c>
      <c r="B8384" s="17">
        <v>55</v>
      </c>
      <c r="C8384" s="17">
        <v>6.7600000000000004E-3</v>
      </c>
      <c r="D8384" s="17">
        <v>6.7400000000000003E-3</v>
      </c>
      <c r="E8384" s="17">
        <v>0.5</v>
      </c>
      <c r="F8384" s="6">
        <f t="shared" si="1787"/>
        <v>91538.941985630736</v>
      </c>
      <c r="G8384" s="7">
        <f t="shared" si="1788"/>
        <v>616.9724689831512</v>
      </c>
      <c r="H8384" s="6">
        <f t="shared" si="1789"/>
        <v>91230.455751139161</v>
      </c>
      <c r="I8384" s="6">
        <f>SUM(H8384:H8439)</f>
        <v>2183992.090667909</v>
      </c>
      <c r="J8384" s="8">
        <f t="shared" si="1782"/>
        <v>23.858611901050153</v>
      </c>
      <c r="K8384" s="9">
        <f t="shared" si="1790"/>
        <v>9.5009999999999997E-2</v>
      </c>
      <c r="L8384" s="9">
        <f t="shared" si="1783"/>
        <v>1.7118918918918918E-3</v>
      </c>
      <c r="M8384" s="12">
        <f t="shared" si="1784"/>
        <v>360403.87357714865</v>
      </c>
      <c r="N8384" s="10">
        <f>((B8383+E8383)*D8383+(B8384+E8384)*D8384+(B8385+E8385)*D8385)/3/SUM(D8329:D8384)</f>
        <v>3.9829316212328525</v>
      </c>
      <c r="O8384" s="11">
        <f>O8329</f>
        <v>3.8611617918336623E-2</v>
      </c>
      <c r="P8384" s="12">
        <f>M8384*O8329</f>
        <v>13915.776662849359</v>
      </c>
      <c r="Q8384" s="9">
        <f>N8384*O8329</f>
        <v>0.15378743395390393</v>
      </c>
      <c r="R8384" s="12">
        <f t="shared" si="1785"/>
        <v>77200.358062726285</v>
      </c>
      <c r="S8384" s="12">
        <f t="shared" si="1786"/>
        <v>1690084.001932075</v>
      </c>
      <c r="T8384" s="13">
        <f t="shared" si="1780"/>
        <v>18.463005637506438</v>
      </c>
      <c r="U8384" s="14">
        <f t="shared" si="1781"/>
        <v>5.3956062635437156</v>
      </c>
    </row>
    <row r="8385" spans="1:21" x14ac:dyDescent="0.3">
      <c r="A8385" s="17">
        <v>1996</v>
      </c>
      <c r="B8385" s="17">
        <v>56</v>
      </c>
      <c r="C8385" s="17">
        <v>7.5700000000000003E-3</v>
      </c>
      <c r="D8385" s="17">
        <v>7.5399999999999998E-3</v>
      </c>
      <c r="E8385" s="17">
        <v>0.5</v>
      </c>
      <c r="F8385" s="6">
        <f t="shared" si="1787"/>
        <v>90921.969516647587</v>
      </c>
      <c r="G8385" s="7">
        <f t="shared" si="1788"/>
        <v>685.55165015552279</v>
      </c>
      <c r="H8385" s="6">
        <f t="shared" si="1789"/>
        <v>90579.193691569832</v>
      </c>
      <c r="I8385" s="6">
        <f>SUM(H8385:H8439)</f>
        <v>2092761.6349167689</v>
      </c>
      <c r="J8385" s="8">
        <f t="shared" si="1782"/>
        <v>23.017117271459782</v>
      </c>
      <c r="K8385" s="9">
        <f t="shared" si="1790"/>
        <v>0.10255</v>
      </c>
      <c r="L8385" s="9">
        <f t="shared" si="1783"/>
        <v>1.8150442477876106E-3</v>
      </c>
      <c r="M8385" s="12">
        <f t="shared" si="1784"/>
        <v>377705.19974438846</v>
      </c>
      <c r="N8385" s="10">
        <f>((B8384+E8384)*D8384+(B8385+E8385)*D8385+(B8386+E8386)*D8386)/3/SUM(D8329:D8385)</f>
        <v>4.0715260848366652</v>
      </c>
      <c r="O8385" s="11">
        <f>O8329</f>
        <v>3.8611617918336623E-2</v>
      </c>
      <c r="P8385" s="12">
        <f>M8385*O8329</f>
        <v>14583.808858299342</v>
      </c>
      <c r="Q8385" s="9">
        <f>N8385*O8329</f>
        <v>0.15720820953225434</v>
      </c>
      <c r="R8385" s="12">
        <f t="shared" si="1785"/>
        <v>76339.400830442872</v>
      </c>
      <c r="S8385" s="12">
        <f t="shared" si="1786"/>
        <v>1612883.6438693488</v>
      </c>
      <c r="T8385" s="13">
        <f t="shared" si="1780"/>
        <v>17.739207063415336</v>
      </c>
      <c r="U8385" s="14">
        <f t="shared" si="1781"/>
        <v>5.277910208044446</v>
      </c>
    </row>
    <row r="8386" spans="1:21" x14ac:dyDescent="0.3">
      <c r="A8386" s="17">
        <v>1996</v>
      </c>
      <c r="B8386" s="17">
        <v>57</v>
      </c>
      <c r="C8386" s="17">
        <v>7.9000000000000008E-3</v>
      </c>
      <c r="D8386" s="17">
        <v>7.8700000000000003E-3</v>
      </c>
      <c r="E8386" s="17">
        <v>0.5</v>
      </c>
      <c r="F8386" s="6">
        <f t="shared" si="1787"/>
        <v>90236.417866492062</v>
      </c>
      <c r="G8386" s="7">
        <f t="shared" si="1788"/>
        <v>710.16060860929258</v>
      </c>
      <c r="H8386" s="6">
        <f t="shared" si="1789"/>
        <v>89881.337562187415</v>
      </c>
      <c r="I8386" s="6">
        <f>SUM(H8386:H8439)</f>
        <v>2002182.441225199</v>
      </c>
      <c r="J8386" s="8">
        <f t="shared" si="1782"/>
        <v>22.188186195372893</v>
      </c>
      <c r="K8386" s="9">
        <f t="shared" si="1790"/>
        <v>0.11042</v>
      </c>
      <c r="L8386" s="9">
        <f t="shared" si="1783"/>
        <v>1.9203478260869566E-3</v>
      </c>
      <c r="M8386" s="12">
        <f t="shared" si="1784"/>
        <v>369808.32272264373</v>
      </c>
      <c r="N8386" s="10">
        <f>((B8385+E8385)*D8385+(B8386+E8386)*D8386+(B8387+E8387)*D8387)/3/SUM(D8329:D8386)</f>
        <v>4.2538489404093465</v>
      </c>
      <c r="O8386" s="11">
        <f>O8329</f>
        <v>3.8611617918336623E-2</v>
      </c>
      <c r="P8386" s="12">
        <f>M8386*O8329</f>
        <v>14278.897659987642</v>
      </c>
      <c r="Q8386" s="9">
        <f>N8386*O8329</f>
        <v>0.16424798996940679</v>
      </c>
      <c r="R8386" s="12">
        <f t="shared" si="1785"/>
        <v>75118.508531836385</v>
      </c>
      <c r="S8386" s="12">
        <f t="shared" si="1786"/>
        <v>1536544.243038906</v>
      </c>
      <c r="T8386" s="13">
        <f t="shared" si="1780"/>
        <v>17.027983594298668</v>
      </c>
      <c r="U8386" s="14">
        <f t="shared" si="1781"/>
        <v>5.160202601074225</v>
      </c>
    </row>
    <row r="8387" spans="1:21" x14ac:dyDescent="0.3">
      <c r="A8387" s="17">
        <v>1996</v>
      </c>
      <c r="B8387" s="17">
        <v>58</v>
      </c>
      <c r="C8387" s="17">
        <v>9.11E-3</v>
      </c>
      <c r="D8387" s="17">
        <v>9.0699999999999999E-3</v>
      </c>
      <c r="E8387" s="17">
        <v>0.5</v>
      </c>
      <c r="F8387" s="6">
        <f t="shared" si="1787"/>
        <v>89526.257257882768</v>
      </c>
      <c r="G8387" s="7">
        <f t="shared" si="1788"/>
        <v>812.00315332899675</v>
      </c>
      <c r="H8387" s="6">
        <f t="shared" si="1789"/>
        <v>89120.255681218274</v>
      </c>
      <c r="I8387" s="6">
        <f>SUM(H8387:H8439)</f>
        <v>1912301.1036630117</v>
      </c>
      <c r="J8387" s="8">
        <f t="shared" si="1782"/>
        <v>21.360226175373079</v>
      </c>
      <c r="K8387" s="9">
        <f t="shared" si="1790"/>
        <v>0.11949</v>
      </c>
      <c r="L8387" s="9">
        <f t="shared" si="1783"/>
        <v>2.0425641025641024E-3</v>
      </c>
      <c r="M8387" s="12">
        <f t="shared" si="1784"/>
        <v>397541.08686707099</v>
      </c>
      <c r="N8387" s="10">
        <f>((B8386+E8386)*D8386+(B8387+E8387)*D8387+(B8388+E8388)*D8388)/3/SUM(D8329:D8387)</f>
        <v>4.3940776076101207</v>
      </c>
      <c r="O8387" s="11">
        <f>O8329</f>
        <v>3.8611617918336623E-2</v>
      </c>
      <c r="P8387" s="12">
        <f>M8387*O8329</f>
        <v>15349.704552951614</v>
      </c>
      <c r="Q8387" s="9">
        <f>N8387*O8329</f>
        <v>0.16966244568856065</v>
      </c>
      <c r="R8387" s="12">
        <f t="shared" si="1785"/>
        <v>73999.895141952933</v>
      </c>
      <c r="S8387" s="12">
        <f t="shared" si="1786"/>
        <v>1461425.7345070697</v>
      </c>
      <c r="T8387" s="13">
        <f t="shared" si="1780"/>
        <v>16.323990070280654</v>
      </c>
      <c r="U8387" s="14">
        <f t="shared" si="1781"/>
        <v>5.0362361050924243</v>
      </c>
    </row>
    <row r="8388" spans="1:21" x14ac:dyDescent="0.3">
      <c r="A8388" s="17">
        <v>1996</v>
      </c>
      <c r="B8388" s="17">
        <v>59</v>
      </c>
      <c r="C8388" s="17">
        <v>0.01</v>
      </c>
      <c r="D8388" s="17">
        <v>9.9500000000000005E-3</v>
      </c>
      <c r="E8388" s="17">
        <v>0.5</v>
      </c>
      <c r="F8388" s="6">
        <f t="shared" si="1787"/>
        <v>88714.254104553766</v>
      </c>
      <c r="G8388" s="7">
        <f t="shared" si="1788"/>
        <v>882.70682834031004</v>
      </c>
      <c r="H8388" s="6">
        <f t="shared" si="1789"/>
        <v>88272.900690383613</v>
      </c>
      <c r="I8388" s="6">
        <f>SUM(H8388:H8439)</f>
        <v>1823180.8479817936</v>
      </c>
      <c r="J8388" s="8">
        <f t="shared" si="1782"/>
        <v>20.551160198372319</v>
      </c>
      <c r="K8388" s="9">
        <f t="shared" si="1790"/>
        <v>0.12944</v>
      </c>
      <c r="L8388" s="9">
        <f t="shared" si="1783"/>
        <v>2.1754621848739495E-3</v>
      </c>
      <c r="M8388" s="12">
        <f t="shared" si="1784"/>
        <v>405755.99726706155</v>
      </c>
      <c r="N8388" s="10">
        <f>((B8387+E8387)*D8387+(B8388+E8388)*D8388+(B8389+E8389)*D8389)/3/SUM(D8329:D8388)</f>
        <v>4.5439972187886282</v>
      </c>
      <c r="O8388" s="11">
        <f>O8329</f>
        <v>3.8611617918336623E-2</v>
      </c>
      <c r="P8388" s="12">
        <f>M8388*O8329</f>
        <v>15666.89553454942</v>
      </c>
      <c r="Q8388" s="9">
        <f>N8388*O8329</f>
        <v>0.17545108443385077</v>
      </c>
      <c r="R8388" s="12">
        <f t="shared" si="1785"/>
        <v>72785.324538134184</v>
      </c>
      <c r="S8388" s="12">
        <f t="shared" si="1786"/>
        <v>1387425.8393651168</v>
      </c>
      <c r="T8388" s="13">
        <f t="shared" ref="T8388:T8451" si="1791">S8388/F8388</f>
        <v>15.639266241589233</v>
      </c>
      <c r="U8388" s="14">
        <f t="shared" si="1781"/>
        <v>4.9118939567830857</v>
      </c>
    </row>
    <row r="8389" spans="1:21" x14ac:dyDescent="0.3">
      <c r="A8389" s="17">
        <v>1996</v>
      </c>
      <c r="B8389" s="17">
        <v>60</v>
      </c>
      <c r="C8389" s="17">
        <v>1.0670000000000001E-2</v>
      </c>
      <c r="D8389" s="17">
        <v>1.061E-2</v>
      </c>
      <c r="E8389" s="17">
        <v>0.5</v>
      </c>
      <c r="F8389" s="6">
        <f t="shared" si="1787"/>
        <v>87831.54727621346</v>
      </c>
      <c r="G8389" s="7">
        <f t="shared" si="1788"/>
        <v>931.89271660062479</v>
      </c>
      <c r="H8389" s="6">
        <f t="shared" si="1789"/>
        <v>87365.600917913151</v>
      </c>
      <c r="I8389" s="6">
        <f>SUM(H8389:H8439)</f>
        <v>1734907.9472914098</v>
      </c>
      <c r="J8389" s="8">
        <f t="shared" si="1782"/>
        <v>19.752674307734274</v>
      </c>
      <c r="K8389" s="9">
        <f t="shared" si="1790"/>
        <v>0.14005000000000001</v>
      </c>
      <c r="L8389" s="9">
        <f t="shared" si="1783"/>
        <v>2.3148760330578512E-3</v>
      </c>
      <c r="M8389" s="12">
        <f t="shared" si="1784"/>
        <v>402567.00717128027</v>
      </c>
      <c r="N8389" s="10">
        <f>((B8388+E8388)*D8388+(B8389+E8389)*D8389+(B8390+E8390)*D8390)/3/SUM(D8329:D8389)</f>
        <v>4.7475544448411284</v>
      </c>
      <c r="O8389" s="11">
        <f>O8329</f>
        <v>3.8611617918336623E-2</v>
      </c>
      <c r="P8389" s="12">
        <f>M8389*O8329</f>
        <v>15543.763467425753</v>
      </c>
      <c r="Q8389" s="9">
        <f>N8389*O8329</f>
        <v>0.18331075827070639</v>
      </c>
      <c r="R8389" s="12">
        <f t="shared" si="1785"/>
        <v>71350.546366874565</v>
      </c>
      <c r="S8389" s="12">
        <f t="shared" si="1786"/>
        <v>1314640.5148269825</v>
      </c>
      <c r="T8389" s="13">
        <f t="shared" si="1791"/>
        <v>14.967748555000277</v>
      </c>
      <c r="U8389" s="14">
        <f t="shared" si="1781"/>
        <v>4.7849257527339972</v>
      </c>
    </row>
    <row r="8390" spans="1:21" x14ac:dyDescent="0.3">
      <c r="A8390" s="17">
        <v>1996</v>
      </c>
      <c r="B8390" s="17">
        <v>61</v>
      </c>
      <c r="C8390" s="17">
        <v>1.244E-2</v>
      </c>
      <c r="D8390" s="17">
        <v>1.2370000000000001E-2</v>
      </c>
      <c r="E8390" s="17">
        <v>0.5</v>
      </c>
      <c r="F8390" s="6">
        <f t="shared" si="1787"/>
        <v>86899.654559612842</v>
      </c>
      <c r="G8390" s="7">
        <f t="shared" si="1788"/>
        <v>1074.948726902411</v>
      </c>
      <c r="H8390" s="6">
        <f t="shared" si="1789"/>
        <v>86362.180196161629</v>
      </c>
      <c r="I8390" s="6">
        <f>SUM(H8390:H8439)</f>
        <v>1647542.3463734968</v>
      </c>
      <c r="J8390" s="8">
        <f t="shared" si="1782"/>
        <v>18.959135737913535</v>
      </c>
      <c r="K8390" s="9">
        <f t="shared" si="1790"/>
        <v>0.15242</v>
      </c>
      <c r="L8390" s="9">
        <f t="shared" si="1783"/>
        <v>2.4783739837398373E-3</v>
      </c>
      <c r="M8390" s="12">
        <f t="shared" si="1784"/>
        <v>433731.44406572811</v>
      </c>
      <c r="N8390" s="10">
        <f>((B8389+E8389)*D8389+(B8390+E8390)*D8390+(B8391+E8391)*D8391)/3/SUM(D8329:D8390)</f>
        <v>4.9250645147181045</v>
      </c>
      <c r="O8390" s="11">
        <f>O8329</f>
        <v>3.8611617918336623E-2</v>
      </c>
      <c r="P8390" s="12">
        <f>M8390*O8329</f>
        <v>16747.072797434284</v>
      </c>
      <c r="Q8390" s="9">
        <f>N8390*O8329</f>
        <v>0.19016470926545342</v>
      </c>
      <c r="R8390" s="12">
        <f t="shared" si="1785"/>
        <v>69939.141307627855</v>
      </c>
      <c r="S8390" s="12">
        <f t="shared" si="1786"/>
        <v>1243289.9684601079</v>
      </c>
      <c r="T8390" s="13">
        <f t="shared" si="1791"/>
        <v>14.307191147776262</v>
      </c>
      <c r="U8390" s="14">
        <f t="shared" si="1781"/>
        <v>4.6519445901372727</v>
      </c>
    </row>
    <row r="8391" spans="1:21" x14ac:dyDescent="0.3">
      <c r="A8391" s="17">
        <v>1996</v>
      </c>
      <c r="B8391" s="17">
        <v>62</v>
      </c>
      <c r="C8391" s="17">
        <v>1.3690000000000001E-2</v>
      </c>
      <c r="D8391" s="17">
        <v>1.359E-2</v>
      </c>
      <c r="E8391" s="17">
        <v>0.5</v>
      </c>
      <c r="F8391" s="6">
        <f t="shared" si="1787"/>
        <v>85824.705832710431</v>
      </c>
      <c r="G8391" s="7">
        <f t="shared" si="1788"/>
        <v>1166.3577522665348</v>
      </c>
      <c r="H8391" s="6">
        <f t="shared" si="1789"/>
        <v>85241.52695657716</v>
      </c>
      <c r="I8391" s="6">
        <f>SUM(H8391:H8439)</f>
        <v>1561180.1661773352</v>
      </c>
      <c r="J8391" s="8">
        <f t="shared" si="1782"/>
        <v>18.190335184141365</v>
      </c>
      <c r="K8391" s="9">
        <f t="shared" si="1790"/>
        <v>0.16600999999999999</v>
      </c>
      <c r="L8391" s="9">
        <f t="shared" si="1783"/>
        <v>2.6561599999999999E-3</v>
      </c>
      <c r="M8391" s="12">
        <f t="shared" si="1784"/>
        <v>439114.26731316443</v>
      </c>
      <c r="N8391" s="10">
        <f>((B8390+E8390)*D8390+(B8391+E8391)*D8391+(B8392+E8392)*D8392)/3/SUM(D8329:D8391)</f>
        <v>5.1276830713009254</v>
      </c>
      <c r="O8391" s="11">
        <f>O8329</f>
        <v>3.8611617918336623E-2</v>
      </c>
      <c r="P8391" s="12">
        <f>M8391*O8329</f>
        <v>16954.912311986238</v>
      </c>
      <c r="Q8391" s="9">
        <f>N8391*O8329</f>
        <v>0.19798813955539418</v>
      </c>
      <c r="R8391" s="12">
        <f t="shared" si="1785"/>
        <v>68364.715621583469</v>
      </c>
      <c r="S8391" s="12">
        <f t="shared" si="1786"/>
        <v>1173350.8271524801</v>
      </c>
      <c r="T8391" s="13">
        <f t="shared" si="1791"/>
        <v>13.671480907136184</v>
      </c>
      <c r="U8391" s="14">
        <f t="shared" si="1781"/>
        <v>4.5188542770051807</v>
      </c>
    </row>
    <row r="8392" spans="1:21" x14ac:dyDescent="0.3">
      <c r="A8392" s="17">
        <v>1996</v>
      </c>
      <c r="B8392" s="17">
        <v>63</v>
      </c>
      <c r="C8392" s="17">
        <v>1.4970000000000001E-2</v>
      </c>
      <c r="D8392" s="17">
        <v>1.486E-2</v>
      </c>
      <c r="E8392" s="17">
        <v>0.5</v>
      </c>
      <c r="F8392" s="6">
        <f t="shared" si="1787"/>
        <v>84658.348080443902</v>
      </c>
      <c r="G8392" s="7">
        <f t="shared" si="1788"/>
        <v>1258.0230524753963</v>
      </c>
      <c r="H8392" s="6">
        <f t="shared" si="1789"/>
        <v>84029.336554206209</v>
      </c>
      <c r="I8392" s="6">
        <f>SUM(H8392:H8439)</f>
        <v>1475938.6392207581</v>
      </c>
      <c r="J8392" s="8">
        <f t="shared" si="1782"/>
        <v>17.434059046584448</v>
      </c>
      <c r="K8392" s="9">
        <f t="shared" si="1790"/>
        <v>0.18086999999999998</v>
      </c>
      <c r="L8392" s="9">
        <f t="shared" si="1783"/>
        <v>2.848346456692913E-3</v>
      </c>
      <c r="M8392" s="12">
        <f t="shared" si="1784"/>
        <v>441667.84890909313</v>
      </c>
      <c r="N8392" s="10">
        <f>((B8391+E8391)*D8391+(B8392+E8392)*D8392+(B8393+E8393)*D8393)/3/SUM(D8329:D8392)</f>
        <v>5.3263485744825934</v>
      </c>
      <c r="O8392" s="11">
        <f>O8329</f>
        <v>3.8611617918336623E-2</v>
      </c>
      <c r="P8392" s="12">
        <f>M8392*O8329</f>
        <v>17053.510228891533</v>
      </c>
      <c r="Q8392" s="9">
        <f>N8392*O8329</f>
        <v>0.20565893605779884</v>
      </c>
      <c r="R8392" s="12">
        <f t="shared" si="1785"/>
        <v>66747.952600825462</v>
      </c>
      <c r="S8392" s="12">
        <f t="shared" si="1786"/>
        <v>1104986.1115308967</v>
      </c>
      <c r="T8392" s="13">
        <f t="shared" si="1791"/>
        <v>13.052299467040378</v>
      </c>
      <c r="U8392" s="14">
        <f t="shared" si="1781"/>
        <v>4.3817595795440702</v>
      </c>
    </row>
    <row r="8393" spans="1:21" x14ac:dyDescent="0.3">
      <c r="A8393" s="17">
        <v>1996</v>
      </c>
      <c r="B8393" s="17">
        <v>64</v>
      </c>
      <c r="C8393" s="17">
        <v>1.7160000000000002E-2</v>
      </c>
      <c r="D8393" s="17">
        <v>1.7010000000000001E-2</v>
      </c>
      <c r="E8393" s="17">
        <v>0.5</v>
      </c>
      <c r="F8393" s="6">
        <f t="shared" si="1787"/>
        <v>83400.325027968502</v>
      </c>
      <c r="G8393" s="7">
        <f t="shared" si="1788"/>
        <v>1418.6395287257442</v>
      </c>
      <c r="H8393" s="6">
        <f t="shared" si="1789"/>
        <v>82691.005263605635</v>
      </c>
      <c r="I8393" s="6">
        <f>SUM(H8393:H8439)</f>
        <v>1391909.3026665519</v>
      </c>
      <c r="J8393" s="8">
        <f t="shared" si="1782"/>
        <v>16.689494941413859</v>
      </c>
      <c r="K8393" s="9">
        <f t="shared" si="1790"/>
        <v>0.19787999999999997</v>
      </c>
      <c r="L8393" s="9">
        <f t="shared" si="1783"/>
        <v>3.0679069767441856E-3</v>
      </c>
      <c r="M8393" s="12">
        <f t="shared" si="1784"/>
        <v>462412.82394790032</v>
      </c>
      <c r="N8393" s="10">
        <f>((B8392+E8392)*D8392+(B8393+E8393)*D8393+(B8394+E8394)*D8394)/3/SUM(D8329:D8393)</f>
        <v>5.5098123441816584</v>
      </c>
      <c r="O8393" s="11">
        <f>O8329</f>
        <v>3.8611617918336623E-2</v>
      </c>
      <c r="P8393" s="12">
        <f>M8393*O8329</f>
        <v>17854.507278815385</v>
      </c>
      <c r="Q8393" s="9">
        <f>N8393*O8329</f>
        <v>0.21274276903527684</v>
      </c>
      <c r="R8393" s="12">
        <f t="shared" si="1785"/>
        <v>65099.091829515528</v>
      </c>
      <c r="S8393" s="12">
        <f t="shared" si="1786"/>
        <v>1038238.1589300712</v>
      </c>
      <c r="T8393" s="13">
        <f t="shared" si="1791"/>
        <v>12.448850272248885</v>
      </c>
      <c r="U8393" s="14">
        <f t="shared" ref="U8393:U8430" si="1792">J8393-T8393</f>
        <v>4.2406446691649737</v>
      </c>
    </row>
    <row r="8394" spans="1:21" x14ac:dyDescent="0.3">
      <c r="A8394" s="17">
        <v>1996</v>
      </c>
      <c r="B8394" s="17">
        <v>65</v>
      </c>
      <c r="C8394" s="17">
        <v>1.8960000000000001E-2</v>
      </c>
      <c r="D8394" s="17">
        <v>1.8780000000000002E-2</v>
      </c>
      <c r="E8394" s="17">
        <v>0.5</v>
      </c>
      <c r="F8394" s="6">
        <f t="shared" si="1787"/>
        <v>81981.685499242754</v>
      </c>
      <c r="G8394" s="7">
        <f t="shared" si="1788"/>
        <v>1539.6160536757791</v>
      </c>
      <c r="H8394" s="6">
        <f t="shared" si="1789"/>
        <v>81211.877472404871</v>
      </c>
      <c r="I8394" s="6">
        <f>SUM(H8394:H8439)</f>
        <v>1309218.2974029463</v>
      </c>
      <c r="J8394" s="8">
        <f t="shared" ref="J8394:J8439" si="1793">I8394/F8394</f>
        <v>15.969643578687331</v>
      </c>
      <c r="K8394" s="15">
        <f t="shared" si="1790"/>
        <v>0.21665999999999996</v>
      </c>
      <c r="L8394" s="15">
        <f t="shared" ref="L8394:L8438" si="1794">K8394/(B8394+E8394)</f>
        <v>3.3077862595419843E-3</v>
      </c>
      <c r="M8394" s="12">
        <f t="shared" ref="M8394:M8439" si="1795">G8394/L8394</f>
        <v>465452.0978296111</v>
      </c>
      <c r="N8394" s="10">
        <f>((B8393+E8393)*D8393+(B8394+E8394)*D8394+(B8395+E8395)*D8395)/3/SUM(D8329:D8394)</f>
        <v>5.6757977168528262</v>
      </c>
      <c r="O8394" s="11">
        <f>O8329</f>
        <v>3.8611617918336623E-2</v>
      </c>
      <c r="P8394" s="12">
        <f>M8394*O8329</f>
        <v>17971.858560685181</v>
      </c>
      <c r="Q8394" s="9">
        <f>N8394*O8329</f>
        <v>0.21915173282488867</v>
      </c>
      <c r="R8394" s="12">
        <f t="shared" ref="R8394:R8439" si="1796">((1-Q8394)*H8394)</f>
        <v>63414.153798364809</v>
      </c>
      <c r="S8394" s="16">
        <f t="shared" ref="S8394:S8438" si="1797">R8394+S8395</f>
        <v>973139.06710055564</v>
      </c>
      <c r="T8394" s="13">
        <f t="shared" si="1791"/>
        <v>11.870200779289227</v>
      </c>
      <c r="U8394" s="14">
        <f t="shared" si="1792"/>
        <v>4.0994427993981031</v>
      </c>
    </row>
    <row r="8395" spans="1:21" x14ac:dyDescent="0.3">
      <c r="A8395" s="17">
        <v>1996</v>
      </c>
      <c r="B8395" s="17">
        <v>66</v>
      </c>
      <c r="C8395" s="17">
        <v>2.069E-2</v>
      </c>
      <c r="D8395" s="17">
        <v>2.0480000000000002E-2</v>
      </c>
      <c r="E8395" s="17">
        <v>0.5</v>
      </c>
      <c r="F8395" s="6">
        <f t="shared" ref="F8395:F8439" si="1798">F8394-G8394</f>
        <v>80442.069445566973</v>
      </c>
      <c r="G8395" s="7">
        <f t="shared" ref="G8395:G8439" si="1799">D8395*F8395</f>
        <v>1647.4535822452117</v>
      </c>
      <c r="H8395" s="6">
        <f t="shared" ref="H8395:H8438" si="1800">F8395-0.5*G8395</f>
        <v>79618.342654444365</v>
      </c>
      <c r="I8395" s="6">
        <f>SUM(H8395:H8439)</f>
        <v>1228006.4199305417</v>
      </c>
      <c r="J8395" s="8">
        <f t="shared" si="1793"/>
        <v>15.265723873022701</v>
      </c>
      <c r="K8395" s="9">
        <f t="shared" ref="K8395:K8427" si="1801">K8394+G8395/F8395</f>
        <v>0.23713999999999996</v>
      </c>
      <c r="L8395" s="9">
        <f t="shared" si="1794"/>
        <v>3.5660150375939844E-3</v>
      </c>
      <c r="M8395" s="12">
        <f t="shared" si="1795"/>
        <v>461987.2784823589</v>
      </c>
      <c r="N8395" s="10">
        <f>((B8394+E8394)*D8394+(B8395+E8395)*D8395+(B8396+E8396)*D8396)/3/SUM(D8329:D8395)</f>
        <v>5.8645877259565387</v>
      </c>
      <c r="O8395" s="11">
        <f>O8329</f>
        <v>3.8611617918336623E-2</v>
      </c>
      <c r="P8395" s="12">
        <f>M8395*O8329</f>
        <v>17838.076279893019</v>
      </c>
      <c r="Q8395" s="9">
        <f>N8395*O8329</f>
        <v>0.22644122052320051</v>
      </c>
      <c r="R8395" s="12">
        <f t="shared" si="1796"/>
        <v>61589.46796773759</v>
      </c>
      <c r="S8395" s="12">
        <f t="shared" si="1797"/>
        <v>909724.91330219083</v>
      </c>
      <c r="T8395" s="13">
        <f t="shared" si="1791"/>
        <v>11.309068993032032</v>
      </c>
      <c r="U8395" s="14">
        <f t="shared" si="1792"/>
        <v>3.9566548799906691</v>
      </c>
    </row>
    <row r="8396" spans="1:21" x14ac:dyDescent="0.3">
      <c r="A8396" s="17">
        <v>1996</v>
      </c>
      <c r="B8396" s="17">
        <v>67</v>
      </c>
      <c r="C8396" s="17">
        <v>2.368E-2</v>
      </c>
      <c r="D8396" s="17">
        <v>2.341E-2</v>
      </c>
      <c r="E8396" s="17">
        <v>0.5</v>
      </c>
      <c r="F8396" s="6">
        <f t="shared" si="1798"/>
        <v>78794.615863321756</v>
      </c>
      <c r="G8396" s="7">
        <f t="shared" si="1799"/>
        <v>1844.5819573603624</v>
      </c>
      <c r="H8396" s="6">
        <f t="shared" si="1800"/>
        <v>77872.324884641581</v>
      </c>
      <c r="I8396" s="6">
        <f>SUM(H8396:H8439)</f>
        <v>1148388.0772760971</v>
      </c>
      <c r="J8396" s="8">
        <f t="shared" si="1793"/>
        <v>14.574448579939867</v>
      </c>
      <c r="K8396" s="9">
        <f t="shared" si="1801"/>
        <v>0.26054999999999995</v>
      </c>
      <c r="L8396" s="9">
        <f t="shared" si="1794"/>
        <v>3.8599999999999993E-3</v>
      </c>
      <c r="M8396" s="12">
        <f t="shared" si="1795"/>
        <v>477870.9734094204</v>
      </c>
      <c r="N8396" s="10">
        <f>((B8395+E8395)*D8395+(B8396+E8396)*D8396+(B8397+E8397)*D8397)/3/SUM(D8329:D8396)</f>
        <v>5.9644725900339033</v>
      </c>
      <c r="O8396" s="11">
        <f>O8329</f>
        <v>3.8611617918336623E-2</v>
      </c>
      <c r="P8396" s="12">
        <f>M8396*O8329</f>
        <v>18451.37143954814</v>
      </c>
      <c r="Q8396" s="9">
        <f>N8396*O8329</f>
        <v>0.23029793673078069</v>
      </c>
      <c r="R8396" s="12">
        <f t="shared" si="1796"/>
        <v>59938.489135279597</v>
      </c>
      <c r="S8396" s="12">
        <f t="shared" si="1797"/>
        <v>848135.44533445325</v>
      </c>
      <c r="T8396" s="13">
        <f t="shared" si="1791"/>
        <v>10.763875628325176</v>
      </c>
      <c r="U8396" s="14">
        <f t="shared" si="1792"/>
        <v>3.8105729516146916</v>
      </c>
    </row>
    <row r="8397" spans="1:21" x14ac:dyDescent="0.3">
      <c r="A8397" s="17">
        <v>1996</v>
      </c>
      <c r="B8397" s="17">
        <v>68</v>
      </c>
      <c r="C8397" s="17">
        <v>2.5430000000000001E-2</v>
      </c>
      <c r="D8397" s="17">
        <v>2.511E-2</v>
      </c>
      <c r="E8397" s="17">
        <v>0.5</v>
      </c>
      <c r="F8397" s="6">
        <f t="shared" si="1798"/>
        <v>76950.033905961391</v>
      </c>
      <c r="G8397" s="7">
        <f t="shared" si="1799"/>
        <v>1932.2153513786905</v>
      </c>
      <c r="H8397" s="6">
        <f t="shared" si="1800"/>
        <v>75983.926230272045</v>
      </c>
      <c r="I8397" s="6">
        <f>SUM(H8397:H8439)</f>
        <v>1070515.7523914557</v>
      </c>
      <c r="J8397" s="8">
        <f t="shared" si="1793"/>
        <v>13.91182950873946</v>
      </c>
      <c r="K8397" s="9">
        <f t="shared" si="1801"/>
        <v>0.28565999999999997</v>
      </c>
      <c r="L8397" s="9">
        <f t="shared" si="1794"/>
        <v>4.1702189781021894E-3</v>
      </c>
      <c r="M8397" s="12">
        <f t="shared" si="1795"/>
        <v>463336.66445928835</v>
      </c>
      <c r="N8397" s="10">
        <f>((B8396+E8396)*D8396+(B8397+E8397)*D8397+(B8398+E8398)*D8398)/3/SUM(D8329:D8397)</f>
        <v>5.9992823636490922</v>
      </c>
      <c r="O8397" s="11">
        <f>O8329</f>
        <v>3.8611617918336623E-2</v>
      </c>
      <c r="P8397" s="12">
        <f>M8397*O8329</f>
        <v>17890.178255658582</v>
      </c>
      <c r="Q8397" s="9">
        <f>N8397*O8329</f>
        <v>0.23164199840943417</v>
      </c>
      <c r="R8397" s="12">
        <f t="shared" si="1796"/>
        <v>58382.857711296798</v>
      </c>
      <c r="S8397" s="12">
        <f t="shared" si="1797"/>
        <v>788196.9561991737</v>
      </c>
      <c r="T8397" s="13">
        <f t="shared" si="1791"/>
        <v>10.242970875911613</v>
      </c>
      <c r="U8397" s="14">
        <f t="shared" si="1792"/>
        <v>3.6688586328278472</v>
      </c>
    </row>
    <row r="8398" spans="1:21" x14ac:dyDescent="0.3">
      <c r="A8398" s="17">
        <v>1996</v>
      </c>
      <c r="B8398" s="17">
        <v>69</v>
      </c>
      <c r="C8398" s="17">
        <v>2.6839999999999999E-2</v>
      </c>
      <c r="D8398" s="17">
        <v>2.649E-2</v>
      </c>
      <c r="E8398" s="17">
        <v>0.5</v>
      </c>
      <c r="F8398" s="6">
        <f t="shared" si="1798"/>
        <v>75017.8185545827</v>
      </c>
      <c r="G8398" s="7">
        <f t="shared" si="1799"/>
        <v>1987.2220135108957</v>
      </c>
      <c r="H8398" s="6">
        <f t="shared" si="1800"/>
        <v>74024.207547827245</v>
      </c>
      <c r="I8398" s="6">
        <f>SUM(H8398:H8439)</f>
        <v>994531.82616118365</v>
      </c>
      <c r="J8398" s="8">
        <f t="shared" si="1793"/>
        <v>13.257274675850056</v>
      </c>
      <c r="K8398" s="9">
        <f t="shared" si="1801"/>
        <v>0.31214999999999998</v>
      </c>
      <c r="L8398" s="9">
        <f t="shared" si="1794"/>
        <v>4.4913669064748198E-3</v>
      </c>
      <c r="M8398" s="12">
        <f t="shared" si="1795"/>
        <v>442453.723975676</v>
      </c>
      <c r="N8398" s="10">
        <f>((B8397+E8397)*D8397+(B8398+E8398)*D8398+(B8399+E8399)*D8399)/3/SUM(D8329:D8398)</f>
        <v>6.1026910139356074</v>
      </c>
      <c r="O8398" s="11">
        <f>O8329</f>
        <v>3.8611617918336623E-2</v>
      </c>
      <c r="P8398" s="12">
        <f>M8398*O8329</f>
        <v>17083.854136693979</v>
      </c>
      <c r="Q8398" s="9">
        <f>N8398*O8329</f>
        <v>0.235634773703748</v>
      </c>
      <c r="R8398" s="12">
        <f t="shared" si="1796"/>
        <v>56581.530153695698</v>
      </c>
      <c r="S8398" s="12">
        <f t="shared" si="1797"/>
        <v>729814.09848787694</v>
      </c>
      <c r="T8398" s="13">
        <f t="shared" si="1791"/>
        <v>9.7285433321000507</v>
      </c>
      <c r="U8398" s="14">
        <f t="shared" si="1792"/>
        <v>3.528731343750005</v>
      </c>
    </row>
    <row r="8399" spans="1:21" x14ac:dyDescent="0.3">
      <c r="A8399" s="17">
        <v>1996</v>
      </c>
      <c r="B8399" s="17">
        <v>70</v>
      </c>
      <c r="C8399" s="17">
        <v>3.1019999999999999E-2</v>
      </c>
      <c r="D8399" s="17">
        <v>3.0550000000000001E-2</v>
      </c>
      <c r="E8399" s="17">
        <v>0.5</v>
      </c>
      <c r="F8399" s="6">
        <f t="shared" si="1798"/>
        <v>73030.596541071805</v>
      </c>
      <c r="G8399" s="7">
        <f t="shared" si="1799"/>
        <v>2231.0847243297435</v>
      </c>
      <c r="H8399" s="6">
        <f t="shared" si="1800"/>
        <v>71915.054178906939</v>
      </c>
      <c r="I8399" s="6">
        <f>SUM(H8399:H8439)</f>
        <v>920507.61861335649</v>
      </c>
      <c r="J8399" s="8">
        <f t="shared" si="1793"/>
        <v>12.60441051026703</v>
      </c>
      <c r="K8399" s="9">
        <f t="shared" si="1801"/>
        <v>0.3427</v>
      </c>
      <c r="L8399" s="9">
        <f t="shared" si="1794"/>
        <v>4.8609929078014188E-3</v>
      </c>
      <c r="M8399" s="12">
        <f t="shared" si="1795"/>
        <v>458977.16097241582</v>
      </c>
      <c r="N8399" s="10">
        <f>((B8398+E8398)*D8398+(B8399+E8399)*D8399+(B8400+E8400)*D8400)/3/SUM(D8329:D8399)</f>
        <v>6.2036037350452276</v>
      </c>
      <c r="O8399" s="11">
        <f>O8329</f>
        <v>3.8611617918336623E-2</v>
      </c>
      <c r="P8399" s="12">
        <f>M8399*O8329</f>
        <v>17721.850772709804</v>
      </c>
      <c r="Q8399" s="9">
        <f>N8399*O8329</f>
        <v>0.23953117713433231</v>
      </c>
      <c r="R8399" s="12">
        <f t="shared" si="1796"/>
        <v>54689.156597754081</v>
      </c>
      <c r="S8399" s="12">
        <f t="shared" si="1797"/>
        <v>673232.56833418121</v>
      </c>
      <c r="T8399" s="13">
        <f t="shared" si="1791"/>
        <v>9.218500193347877</v>
      </c>
      <c r="U8399" s="14">
        <f t="shared" si="1792"/>
        <v>3.3859103169191531</v>
      </c>
    </row>
    <row r="8400" spans="1:21" x14ac:dyDescent="0.3">
      <c r="A8400" s="17">
        <v>1996</v>
      </c>
      <c r="B8400" s="17">
        <v>71</v>
      </c>
      <c r="C8400" s="17">
        <v>3.3890000000000003E-2</v>
      </c>
      <c r="D8400" s="17">
        <v>3.3329999999999999E-2</v>
      </c>
      <c r="E8400" s="17">
        <v>0.5</v>
      </c>
      <c r="F8400" s="6">
        <f t="shared" si="1798"/>
        <v>70799.511816742059</v>
      </c>
      <c r="G8400" s="7">
        <f t="shared" si="1799"/>
        <v>2359.7477288520126</v>
      </c>
      <c r="H8400" s="6">
        <f t="shared" si="1800"/>
        <v>69619.637952316058</v>
      </c>
      <c r="I8400" s="6">
        <f>SUM(H8400:H8439)</f>
        <v>848592.56443444965</v>
      </c>
      <c r="J8400" s="8">
        <f t="shared" si="1793"/>
        <v>11.98585332948273</v>
      </c>
      <c r="K8400" s="9">
        <f t="shared" si="1801"/>
        <v>0.37602999999999998</v>
      </c>
      <c r="L8400" s="9">
        <f t="shared" si="1794"/>
        <v>5.2591608391608386E-3</v>
      </c>
      <c r="M8400" s="12">
        <f t="shared" si="1795"/>
        <v>448692.82401116646</v>
      </c>
      <c r="N8400" s="10">
        <f>((B8399+E8399)*D8399+(B8400+E8400)*D8400+(B8401+E8401)*D8401)/3/SUM(D8329:D8400)</f>
        <v>6.3912852697923022</v>
      </c>
      <c r="O8400" s="11">
        <f>O8329</f>
        <v>3.8611617918336623E-2</v>
      </c>
      <c r="P8400" s="12">
        <f>M8400*O8329</f>
        <v>17324.755883418617</v>
      </c>
      <c r="Q8400" s="9">
        <f>N8400*O8329</f>
        <v>0.24677786484431338</v>
      </c>
      <c r="R8400" s="12">
        <f t="shared" si="1796"/>
        <v>52439.05234720937</v>
      </c>
      <c r="S8400" s="12">
        <f t="shared" si="1797"/>
        <v>618543.41173642711</v>
      </c>
      <c r="T8400" s="13">
        <f t="shared" si="1791"/>
        <v>8.736549106969397</v>
      </c>
      <c r="U8400" s="14">
        <f t="shared" si="1792"/>
        <v>3.2493042225133326</v>
      </c>
    </row>
    <row r="8401" spans="1:21" x14ac:dyDescent="0.3">
      <c r="A8401" s="17">
        <v>1996</v>
      </c>
      <c r="B8401" s="17">
        <v>72</v>
      </c>
      <c r="C8401" s="17">
        <v>3.7560000000000003E-2</v>
      </c>
      <c r="D8401" s="17">
        <v>3.687E-2</v>
      </c>
      <c r="E8401" s="17">
        <v>0.5</v>
      </c>
      <c r="F8401" s="6">
        <f t="shared" si="1798"/>
        <v>68439.764087890042</v>
      </c>
      <c r="G8401" s="7">
        <f t="shared" si="1799"/>
        <v>2523.3741019205058</v>
      </c>
      <c r="H8401" s="6">
        <f t="shared" si="1800"/>
        <v>67178.077036929782</v>
      </c>
      <c r="I8401" s="6">
        <f>SUM(H8401:H8439)</f>
        <v>778972.92648213357</v>
      </c>
      <c r="J8401" s="8">
        <f t="shared" si="1793"/>
        <v>11.381876265408804</v>
      </c>
      <c r="K8401" s="9">
        <f t="shared" si="1801"/>
        <v>0.41289999999999999</v>
      </c>
      <c r="L8401" s="9">
        <f t="shared" si="1794"/>
        <v>5.6951724137931032E-3</v>
      </c>
      <c r="M8401" s="12">
        <f t="shared" si="1795"/>
        <v>443072.46885259548</v>
      </c>
      <c r="N8401" s="10">
        <f>((B8400+E8400)*D8400+(B8401+E8401)*D8401+(B8402+E8402)*D8402)/3/SUM(D8329:D8401)</f>
        <v>6.4784330346330803</v>
      </c>
      <c r="O8401" s="11">
        <f>O8329</f>
        <v>3.8611617918336623E-2</v>
      </c>
      <c r="P8401" s="12">
        <f>M8401*O8329</f>
        <v>17107.744877470523</v>
      </c>
      <c r="Q8401" s="9">
        <f>N8401*O8329</f>
        <v>0.25014278104278254</v>
      </c>
      <c r="R8401" s="12">
        <f t="shared" si="1796"/>
        <v>50373.966021805878</v>
      </c>
      <c r="S8401" s="12">
        <f t="shared" si="1797"/>
        <v>566104.35938921769</v>
      </c>
      <c r="T8401" s="13">
        <f t="shared" si="1791"/>
        <v>8.2715708759929232</v>
      </c>
      <c r="U8401" s="14">
        <f t="shared" si="1792"/>
        <v>3.1103053894158812</v>
      </c>
    </row>
    <row r="8402" spans="1:21" x14ac:dyDescent="0.3">
      <c r="A8402" s="17">
        <v>1996</v>
      </c>
      <c r="B8402" s="17">
        <v>73</v>
      </c>
      <c r="C8402" s="17">
        <v>4.122E-2</v>
      </c>
      <c r="D8402" s="17">
        <v>4.0390000000000002E-2</v>
      </c>
      <c r="E8402" s="17">
        <v>0.5</v>
      </c>
      <c r="F8402" s="6">
        <f t="shared" si="1798"/>
        <v>65916.389985969538</v>
      </c>
      <c r="G8402" s="7">
        <f t="shared" si="1799"/>
        <v>2662.3629915333099</v>
      </c>
      <c r="H8402" s="6">
        <f t="shared" si="1800"/>
        <v>64585.20849020288</v>
      </c>
      <c r="I8402" s="6">
        <f>SUM(H8402:H8439)</f>
        <v>711794.84944520355</v>
      </c>
      <c r="J8402" s="8">
        <f t="shared" si="1793"/>
        <v>10.798450121384239</v>
      </c>
      <c r="K8402" s="9">
        <f t="shared" si="1801"/>
        <v>0.45328999999999997</v>
      </c>
      <c r="L8402" s="9">
        <f t="shared" si="1794"/>
        <v>6.1672108843537415E-3</v>
      </c>
      <c r="M8402" s="12">
        <f t="shared" si="1795"/>
        <v>431696.44130181184</v>
      </c>
      <c r="N8402" s="10">
        <f>((B8401+E8401)*D8401+(B8402+E8402)*D8402+(B8403+E8403)*D8403)/3/SUM(D8329:D8402)</f>
        <v>6.5504937972012023</v>
      </c>
      <c r="O8402" s="11">
        <f>O8329</f>
        <v>3.8611617918336623E-2</v>
      </c>
      <c r="P8402" s="12">
        <f>M8402*O8329</f>
        <v>16668.498048251193</v>
      </c>
      <c r="Q8402" s="9">
        <f>N8402*O8329</f>
        <v>0.25292516367396684</v>
      </c>
      <c r="R8402" s="12">
        <f t="shared" si="1796"/>
        <v>48249.984061901043</v>
      </c>
      <c r="S8402" s="12">
        <f t="shared" si="1797"/>
        <v>515730.39336741186</v>
      </c>
      <c r="T8402" s="13">
        <f t="shared" si="1791"/>
        <v>7.8240084670472143</v>
      </c>
      <c r="U8402" s="14">
        <f t="shared" si="1792"/>
        <v>2.9744416543370242</v>
      </c>
    </row>
    <row r="8403" spans="1:21" x14ac:dyDescent="0.3">
      <c r="A8403" s="17">
        <v>1996</v>
      </c>
      <c r="B8403" s="17">
        <v>74</v>
      </c>
      <c r="C8403" s="17">
        <v>4.4819999999999999E-2</v>
      </c>
      <c r="D8403" s="17">
        <v>4.3839999999999997E-2</v>
      </c>
      <c r="E8403" s="17">
        <v>0.5</v>
      </c>
      <c r="F8403" s="6">
        <f t="shared" si="1798"/>
        <v>63254.02699443623</v>
      </c>
      <c r="G8403" s="7">
        <f t="shared" si="1799"/>
        <v>2773.0565434360842</v>
      </c>
      <c r="H8403" s="6">
        <f t="shared" si="1800"/>
        <v>61867.498722718185</v>
      </c>
      <c r="I8403" s="6">
        <f>SUM(H8403:H8439)</f>
        <v>647209.64095500077</v>
      </c>
      <c r="J8403" s="8">
        <f t="shared" si="1793"/>
        <v>10.231912049045174</v>
      </c>
      <c r="K8403" s="9">
        <f t="shared" si="1801"/>
        <v>0.49712999999999996</v>
      </c>
      <c r="L8403" s="9">
        <f t="shared" si="1794"/>
        <v>6.6728859060402679E-3</v>
      </c>
      <c r="M8403" s="12">
        <f t="shared" si="1795"/>
        <v>415570.801371851</v>
      </c>
      <c r="N8403" s="10">
        <f>((B8402+E8402)*D8402+(B8403+E8403)*D8403+(B8404+E8404)*D8404)/3/SUM(D8329:D8403)</f>
        <v>6.5461482241398956</v>
      </c>
      <c r="O8403" s="11">
        <f>O8329</f>
        <v>3.8611617918336623E-2</v>
      </c>
      <c r="P8403" s="12">
        <f>M8403*O8329</f>
        <v>16045.861000586872</v>
      </c>
      <c r="Q8403" s="9">
        <f>N8403*O8329</f>
        <v>0.25275737406728743</v>
      </c>
      <c r="R8403" s="12">
        <f t="shared" si="1796"/>
        <v>46230.032205452677</v>
      </c>
      <c r="S8403" s="12">
        <f t="shared" si="1797"/>
        <v>467480.40930551081</v>
      </c>
      <c r="T8403" s="13">
        <f t="shared" si="1791"/>
        <v>7.390524074406045</v>
      </c>
      <c r="U8403" s="14">
        <f t="shared" si="1792"/>
        <v>2.8413879746391295</v>
      </c>
    </row>
    <row r="8404" spans="1:21" x14ac:dyDescent="0.3">
      <c r="A8404" s="17">
        <v>1996</v>
      </c>
      <c r="B8404" s="17">
        <v>75</v>
      </c>
      <c r="C8404" s="17">
        <v>4.7840000000000001E-2</v>
      </c>
      <c r="D8404" s="17">
        <v>4.6730000000000001E-2</v>
      </c>
      <c r="E8404" s="17">
        <v>0.5</v>
      </c>
      <c r="F8404" s="6">
        <f t="shared" si="1798"/>
        <v>60480.970451000147</v>
      </c>
      <c r="G8404" s="7">
        <f t="shared" si="1799"/>
        <v>2826.2757491752368</v>
      </c>
      <c r="H8404" s="6">
        <f t="shared" si="1800"/>
        <v>59067.832576412526</v>
      </c>
      <c r="I8404" s="6">
        <f>SUM(H8404:H8439)</f>
        <v>585342.14223228255</v>
      </c>
      <c r="J8404" s="8">
        <f t="shared" si="1793"/>
        <v>9.6781208678936306</v>
      </c>
      <c r="K8404" s="9">
        <f t="shared" si="1801"/>
        <v>0.54386000000000001</v>
      </c>
      <c r="L8404" s="9">
        <f t="shared" si="1794"/>
        <v>7.2034437086092714E-3</v>
      </c>
      <c r="M8404" s="12">
        <f t="shared" si="1795"/>
        <v>392350.63998589781</v>
      </c>
      <c r="N8404" s="10">
        <f>((B8403+E8403)*D8403+(B8404+E8404)*D8404+(B8405+E8405)*D8405)/3/SUM(D8329:D8404)</f>
        <v>6.67170166341828</v>
      </c>
      <c r="O8404" s="11">
        <f>O8329</f>
        <v>3.8611617918336623E-2</v>
      </c>
      <c r="P8404" s="12">
        <f>M8404*O8329</f>
        <v>15149.293001150334</v>
      </c>
      <c r="Q8404" s="9">
        <f>N8404*O8329</f>
        <v>0.25760519549303751</v>
      </c>
      <c r="R8404" s="12">
        <f t="shared" si="1796"/>
        <v>43851.652018215769</v>
      </c>
      <c r="S8404" s="12">
        <f t="shared" si="1797"/>
        <v>421250.37710005813</v>
      </c>
      <c r="T8404" s="13">
        <f t="shared" si="1791"/>
        <v>6.9650069097575482</v>
      </c>
      <c r="U8404" s="14">
        <f t="shared" si="1792"/>
        <v>2.7131139581360824</v>
      </c>
    </row>
    <row r="8405" spans="1:21" x14ac:dyDescent="0.3">
      <c r="A8405" s="17">
        <v>1996</v>
      </c>
      <c r="B8405" s="17">
        <v>76</v>
      </c>
      <c r="C8405" s="17">
        <v>5.4949999999999999E-2</v>
      </c>
      <c r="D8405" s="17">
        <v>5.348E-2</v>
      </c>
      <c r="E8405" s="17">
        <v>0.5</v>
      </c>
      <c r="F8405" s="6">
        <f t="shared" si="1798"/>
        <v>57654.694701824912</v>
      </c>
      <c r="G8405" s="7">
        <f t="shared" si="1799"/>
        <v>3083.3730726535964</v>
      </c>
      <c r="H8405" s="6">
        <f t="shared" si="1800"/>
        <v>56113.008165498111</v>
      </c>
      <c r="I8405" s="6">
        <f>SUM(H8405:H8439)</f>
        <v>526274.30965587008</v>
      </c>
      <c r="J8405" s="8">
        <f t="shared" si="1793"/>
        <v>9.1280391367541522</v>
      </c>
      <c r="K8405" s="9">
        <f t="shared" si="1801"/>
        <v>0.59733999999999998</v>
      </c>
      <c r="L8405" s="9">
        <f t="shared" si="1794"/>
        <v>7.8083660130718949E-3</v>
      </c>
      <c r="M8405" s="12">
        <f t="shared" si="1795"/>
        <v>394880.70455352083</v>
      </c>
      <c r="N8405" s="10">
        <f>((B8404+E8404)*D8404+(B8405+E8405)*D8405+(B8406+E8406)*D8406)/3/SUM(D8329:D8405)</f>
        <v>6.614412785571588</v>
      </c>
      <c r="O8405" s="11">
        <f>O8329</f>
        <v>3.8611617918336623E-2</v>
      </c>
      <c r="P8405" s="12">
        <f>M8405*O8329</f>
        <v>15246.982887544114</v>
      </c>
      <c r="Q8405" s="9">
        <f>N8405*O8329</f>
        <v>0.2553931792306508</v>
      </c>
      <c r="R8405" s="12">
        <f t="shared" si="1796"/>
        <v>41782.12861391608</v>
      </c>
      <c r="S8405" s="12">
        <f t="shared" si="1797"/>
        <v>377398.72508184239</v>
      </c>
      <c r="T8405" s="13">
        <f t="shared" si="1791"/>
        <v>6.5458455210568793</v>
      </c>
      <c r="U8405" s="14">
        <f t="shared" si="1792"/>
        <v>2.5821936156972729</v>
      </c>
    </row>
    <row r="8406" spans="1:21" x14ac:dyDescent="0.3">
      <c r="A8406" s="17">
        <v>1996</v>
      </c>
      <c r="B8406" s="17">
        <v>77</v>
      </c>
      <c r="C8406" s="17">
        <v>5.6160000000000002E-2</v>
      </c>
      <c r="D8406" s="17">
        <v>5.4629999999999998E-2</v>
      </c>
      <c r="E8406" s="17">
        <v>0.5</v>
      </c>
      <c r="F8406" s="6">
        <f t="shared" si="1798"/>
        <v>54571.321629171318</v>
      </c>
      <c r="G8406" s="7">
        <f t="shared" si="1799"/>
        <v>2981.2313006016288</v>
      </c>
      <c r="H8406" s="6">
        <f t="shared" si="1800"/>
        <v>53080.705978870501</v>
      </c>
      <c r="I8406" s="6">
        <f>SUM(H8406:H8439)</f>
        <v>470161.30149037193</v>
      </c>
      <c r="J8406" s="8">
        <f t="shared" si="1793"/>
        <v>8.615538115152507</v>
      </c>
      <c r="K8406" s="9">
        <f t="shared" si="1801"/>
        <v>0.65196999999999994</v>
      </c>
      <c r="L8406" s="9">
        <f t="shared" si="1794"/>
        <v>8.4125161290322572E-3</v>
      </c>
      <c r="M8406" s="12">
        <f t="shared" si="1795"/>
        <v>354380.45584402082</v>
      </c>
      <c r="N8406" s="10">
        <f>((B8405+E8405)*D8405+(B8406+E8406)*D8406+(B8407+E8407)*D8407)/3/SUM(D8329:D8406)</f>
        <v>6.8045104324841112</v>
      </c>
      <c r="O8406" s="11">
        <f>O8329</f>
        <v>3.8611617918336623E-2</v>
      </c>
      <c r="P8406" s="12">
        <f>M8406*O8329</f>
        <v>13683.202758775295</v>
      </c>
      <c r="Q8406" s="9">
        <f>N8406*O8329</f>
        <v>0.26273315694041199</v>
      </c>
      <c r="R8406" s="12">
        <f t="shared" si="1796"/>
        <v>39134.64452441605</v>
      </c>
      <c r="S8406" s="12">
        <f t="shared" si="1797"/>
        <v>335616.59646792634</v>
      </c>
      <c r="T8406" s="13">
        <f t="shared" si="1791"/>
        <v>6.1500543957601561</v>
      </c>
      <c r="U8406" s="14">
        <f t="shared" si="1792"/>
        <v>2.4654837193923509</v>
      </c>
    </row>
    <row r="8407" spans="1:21" x14ac:dyDescent="0.3">
      <c r="A8407" s="17">
        <v>1996</v>
      </c>
      <c r="B8407" s="17">
        <v>78</v>
      </c>
      <c r="C8407" s="17">
        <v>6.5570000000000003E-2</v>
      </c>
      <c r="D8407" s="17">
        <v>6.3490000000000005E-2</v>
      </c>
      <c r="E8407" s="17">
        <v>0.5</v>
      </c>
      <c r="F8407" s="6">
        <f t="shared" si="1798"/>
        <v>51590.090328569691</v>
      </c>
      <c r="G8407" s="7">
        <f t="shared" si="1799"/>
        <v>3275.4548349608899</v>
      </c>
      <c r="H8407" s="6">
        <f t="shared" si="1800"/>
        <v>49952.362911089243</v>
      </c>
      <c r="I8407" s="6">
        <f>SUM(H8407:H8439)</f>
        <v>417080.59551150148</v>
      </c>
      <c r="J8407" s="8">
        <f t="shared" si="1793"/>
        <v>8.0845098904688193</v>
      </c>
      <c r="K8407" s="9">
        <f t="shared" si="1801"/>
        <v>0.71545999999999998</v>
      </c>
      <c r="L8407" s="9">
        <f t="shared" si="1794"/>
        <v>9.1141401273885352E-3</v>
      </c>
      <c r="M8407" s="12">
        <f t="shared" si="1795"/>
        <v>359381.66290838044</v>
      </c>
      <c r="N8407" s="10">
        <f>((B8406+E8406)*D8406+(B8407+E8407)*D8407+(B8408+E8408)*D8408)/3/SUM(D8329:D8407)</f>
        <v>6.8680522554254129</v>
      </c>
      <c r="O8407" s="11">
        <f>O8329</f>
        <v>3.8611617918336623E-2</v>
      </c>
      <c r="P8407" s="12">
        <f>M8407*O8329</f>
        <v>13876.307455074835</v>
      </c>
      <c r="Q8407" s="9">
        <f>N8407*O8329</f>
        <v>0.26518660952965611</v>
      </c>
      <c r="R8407" s="12">
        <f t="shared" si="1796"/>
        <v>36705.665152702546</v>
      </c>
      <c r="S8407" s="12">
        <f t="shared" si="1797"/>
        <v>296481.95194351027</v>
      </c>
      <c r="T8407" s="13">
        <f t="shared" si="1791"/>
        <v>5.7468779382873798</v>
      </c>
      <c r="U8407" s="14">
        <f t="shared" si="1792"/>
        <v>2.3376319521814395</v>
      </c>
    </row>
    <row r="8408" spans="1:21" x14ac:dyDescent="0.3">
      <c r="A8408" s="17">
        <v>1996</v>
      </c>
      <c r="B8408" s="17">
        <v>79</v>
      </c>
      <c r="C8408" s="17">
        <v>7.1980000000000002E-2</v>
      </c>
      <c r="D8408" s="17">
        <v>6.948E-2</v>
      </c>
      <c r="E8408" s="17">
        <v>0.5</v>
      </c>
      <c r="F8408" s="6">
        <f t="shared" si="1798"/>
        <v>48314.635493608803</v>
      </c>
      <c r="G8408" s="7">
        <f t="shared" si="1799"/>
        <v>3356.9008740959398</v>
      </c>
      <c r="H8408" s="6">
        <f t="shared" si="1800"/>
        <v>46636.185056560833</v>
      </c>
      <c r="I8408" s="6">
        <f>SUM(H8408:H8439)</f>
        <v>367128.23260041222</v>
      </c>
      <c r="J8408" s="8">
        <f t="shared" si="1793"/>
        <v>7.5986961062549456</v>
      </c>
      <c r="K8408" s="9">
        <f t="shared" si="1801"/>
        <v>0.78493999999999997</v>
      </c>
      <c r="L8408" s="9">
        <f t="shared" si="1794"/>
        <v>9.8734591194968545E-3</v>
      </c>
      <c r="M8408" s="12">
        <f t="shared" si="1795"/>
        <v>339992.38093437365</v>
      </c>
      <c r="N8408" s="10">
        <f>((B8407+E8407)*D8407+(B8408+E8408)*D8408+(B8409+E8409)*D8409)/3/SUM(D8329:D8408)</f>
        <v>7.1652015865331515</v>
      </c>
      <c r="O8408" s="11">
        <f>O8329</f>
        <v>3.8611617918336623E-2</v>
      </c>
      <c r="P8408" s="12">
        <f>M8408*O8329</f>
        <v>13127.655907783592</v>
      </c>
      <c r="Q8408" s="9">
        <f>N8408*O8329</f>
        <v>0.27666002596707745</v>
      </c>
      <c r="R8408" s="12">
        <f t="shared" si="1796"/>
        <v>33733.816887807283</v>
      </c>
      <c r="S8408" s="12">
        <f t="shared" si="1797"/>
        <v>259776.28679080773</v>
      </c>
      <c r="T8408" s="13">
        <f t="shared" si="1791"/>
        <v>5.3767618059577762</v>
      </c>
      <c r="U8408" s="14">
        <f t="shared" si="1792"/>
        <v>2.2219343002971694</v>
      </c>
    </row>
    <row r="8409" spans="1:21" x14ac:dyDescent="0.3">
      <c r="A8409" s="17">
        <v>1996</v>
      </c>
      <c r="B8409" s="17">
        <v>80</v>
      </c>
      <c r="C8409" s="17">
        <v>8.2320000000000004E-2</v>
      </c>
      <c r="D8409" s="17">
        <v>7.9070000000000001E-2</v>
      </c>
      <c r="E8409" s="17">
        <v>0.5</v>
      </c>
      <c r="F8409" s="6">
        <f t="shared" si="1798"/>
        <v>44957.734619512863</v>
      </c>
      <c r="G8409" s="7">
        <f t="shared" si="1799"/>
        <v>3554.8080763648823</v>
      </c>
      <c r="H8409" s="6">
        <f t="shared" si="1800"/>
        <v>43180.330581330425</v>
      </c>
      <c r="I8409" s="6">
        <f>SUM(H8409:H8439)</f>
        <v>320492.04754385137</v>
      </c>
      <c r="J8409" s="8">
        <f t="shared" si="1793"/>
        <v>7.1287410332447942</v>
      </c>
      <c r="K8409" s="9">
        <f t="shared" si="1801"/>
        <v>0.86400999999999994</v>
      </c>
      <c r="L8409" s="9">
        <f t="shared" si="1794"/>
        <v>1.073304347826087E-2</v>
      </c>
      <c r="M8409" s="12">
        <f t="shared" si="1795"/>
        <v>331202.24320016324</v>
      </c>
      <c r="N8409" s="10">
        <f>((B8408+E8408)*D8408+(B8409+E8409)*D8409+(B8410+E8410)*D8410)/3/SUM(D8329:D8409)</f>
        <v>7.3363232678634107</v>
      </c>
      <c r="O8409" s="11">
        <f>O8329</f>
        <v>3.8611617918336623E-2</v>
      </c>
      <c r="P8409" s="12">
        <f>M8409*O8329</f>
        <v>12788.254468140707</v>
      </c>
      <c r="Q8409" s="9">
        <f>N8409*O8329</f>
        <v>0.28326731094414476</v>
      </c>
      <c r="R8409" s="12">
        <f t="shared" si="1796"/>
        <v>30948.754451877736</v>
      </c>
      <c r="S8409" s="12">
        <f t="shared" si="1797"/>
        <v>226042.46990300046</v>
      </c>
      <c r="T8409" s="13">
        <f t="shared" si="1791"/>
        <v>5.0278883448209148</v>
      </c>
      <c r="U8409" s="14">
        <f t="shared" si="1792"/>
        <v>2.1008526884238794</v>
      </c>
    </row>
    <row r="8410" spans="1:21" x14ac:dyDescent="0.3">
      <c r="A8410" s="17">
        <v>1996</v>
      </c>
      <c r="B8410" s="17">
        <v>81</v>
      </c>
      <c r="C8410" s="17">
        <v>9.1439999999999994E-2</v>
      </c>
      <c r="D8410" s="17">
        <v>8.745E-2</v>
      </c>
      <c r="E8410" s="17">
        <v>0.5</v>
      </c>
      <c r="F8410" s="6">
        <f t="shared" si="1798"/>
        <v>41402.92654314798</v>
      </c>
      <c r="G8410" s="7">
        <f t="shared" si="1799"/>
        <v>3620.6859261982909</v>
      </c>
      <c r="H8410" s="6">
        <f t="shared" si="1800"/>
        <v>39592.583580048835</v>
      </c>
      <c r="I8410" s="6">
        <f>SUM(H8410:H8439)</f>
        <v>277311.71696252091</v>
      </c>
      <c r="J8410" s="8">
        <f t="shared" si="1793"/>
        <v>6.6978771820277254</v>
      </c>
      <c r="K8410" s="9">
        <f t="shared" si="1801"/>
        <v>0.95145999999999997</v>
      </c>
      <c r="L8410" s="9">
        <f t="shared" si="1794"/>
        <v>1.1674355828220859E-2</v>
      </c>
      <c r="M8410" s="12">
        <f t="shared" si="1795"/>
        <v>310140.10361461405</v>
      </c>
      <c r="N8410" s="10">
        <f>((B8409+E8409)*D8409+(B8410+E8410)*D8410+(B8411+E8411)*D8411)/3/SUM(D8329:D8410)</f>
        <v>7.496070950609238</v>
      </c>
      <c r="O8410" s="11">
        <f>O8329</f>
        <v>3.8611617918336623E-2</v>
      </c>
      <c r="P8410" s="12">
        <f>M8410*O8329</f>
        <v>11975.011181920809</v>
      </c>
      <c r="Q8410" s="9">
        <f>N8410*O8329</f>
        <v>0.28943542743366629</v>
      </c>
      <c r="R8410" s="12">
        <f t="shared" si="1796"/>
        <v>28133.087228354241</v>
      </c>
      <c r="S8410" s="12">
        <f t="shared" si="1797"/>
        <v>195093.71545112273</v>
      </c>
      <c r="T8410" s="13">
        <f t="shared" si="1791"/>
        <v>4.712075491760376</v>
      </c>
      <c r="U8410" s="14">
        <f t="shared" si="1792"/>
        <v>1.9858016902673494</v>
      </c>
    </row>
    <row r="8411" spans="1:21" x14ac:dyDescent="0.3">
      <c r="A8411" s="17">
        <v>1996</v>
      </c>
      <c r="B8411" s="17">
        <v>82</v>
      </c>
      <c r="C8411" s="17">
        <v>0.10063</v>
      </c>
      <c r="D8411" s="17">
        <v>9.5810000000000006E-2</v>
      </c>
      <c r="E8411" s="17">
        <v>0.5</v>
      </c>
      <c r="F8411" s="6">
        <f t="shared" si="1798"/>
        <v>37782.24061694969</v>
      </c>
      <c r="G8411" s="7">
        <f t="shared" si="1799"/>
        <v>3619.9164735099498</v>
      </c>
      <c r="H8411" s="6">
        <f t="shared" si="1800"/>
        <v>35972.282380194716</v>
      </c>
      <c r="I8411" s="6">
        <f>SUM(H8411:H8439)</f>
        <v>237719.13338247198</v>
      </c>
      <c r="J8411" s="8">
        <f t="shared" si="1793"/>
        <v>6.2918220174540824</v>
      </c>
      <c r="K8411" s="9">
        <f t="shared" si="1801"/>
        <v>1.0472699999999999</v>
      </c>
      <c r="L8411" s="9">
        <f t="shared" si="1794"/>
        <v>1.2694181818181818E-2</v>
      </c>
      <c r="M8411" s="12">
        <f t="shared" si="1795"/>
        <v>285163.43356018112</v>
      </c>
      <c r="N8411" s="10">
        <f>((B8410+E8410)*D8410+(B8411+E8411)*D8411+(B8412+E8412)*D8412)/3/SUM(D8329:D8411)</f>
        <v>7.54782434329256</v>
      </c>
      <c r="O8411" s="11">
        <f>O8329</f>
        <v>3.8611617918336623E-2</v>
      </c>
      <c r="P8411" s="12">
        <f>M8411*O8329</f>
        <v>11010.621540906684</v>
      </c>
      <c r="Q8411" s="9">
        <f>N8411*O8329</f>
        <v>0.29143370965793236</v>
      </c>
      <c r="R8411" s="12">
        <f t="shared" si="1796"/>
        <v>25488.746681271892</v>
      </c>
      <c r="S8411" s="12">
        <f t="shared" si="1797"/>
        <v>166960.62822276849</v>
      </c>
      <c r="T8411" s="13">
        <f t="shared" si="1791"/>
        <v>4.4190240043060705</v>
      </c>
      <c r="U8411" s="14">
        <f t="shared" si="1792"/>
        <v>1.872798013148012</v>
      </c>
    </row>
    <row r="8412" spans="1:21" x14ac:dyDescent="0.3">
      <c r="A8412" s="17">
        <v>1996</v>
      </c>
      <c r="B8412" s="17">
        <v>83</v>
      </c>
      <c r="C8412" s="17">
        <v>0.10968</v>
      </c>
      <c r="D8412" s="17">
        <v>0.10398</v>
      </c>
      <c r="E8412" s="17">
        <v>0.5</v>
      </c>
      <c r="F8412" s="6">
        <f t="shared" si="1798"/>
        <v>34162.324143439742</v>
      </c>
      <c r="G8412" s="7">
        <f t="shared" si="1799"/>
        <v>3552.1984644348645</v>
      </c>
      <c r="H8412" s="6">
        <f t="shared" si="1800"/>
        <v>32386.224911222311</v>
      </c>
      <c r="I8412" s="6">
        <f>SUM(H8412:H8439)</f>
        <v>201746.85100227728</v>
      </c>
      <c r="J8412" s="8">
        <f t="shared" si="1793"/>
        <v>5.9055364662892567</v>
      </c>
      <c r="K8412" s="9">
        <f t="shared" si="1801"/>
        <v>1.1512499999999999</v>
      </c>
      <c r="L8412" s="9">
        <f t="shared" si="1794"/>
        <v>1.3787425149700598E-2</v>
      </c>
      <c r="M8412" s="12">
        <f t="shared" si="1795"/>
        <v>257640.45322936913</v>
      </c>
      <c r="N8412" s="10">
        <f>((B8411+E8411)*D8411+(B8412+E8412)*D8412+(B8413+E8413)*D8413)/3/SUM(D8329:D8412)</f>
        <v>7.6227202316322824</v>
      </c>
      <c r="O8412" s="11">
        <f>O8329</f>
        <v>3.8611617918336623E-2</v>
      </c>
      <c r="P8412" s="12">
        <f>M8412*O8329</f>
        <v>9947.9147403994775</v>
      </c>
      <c r="Q8412" s="9">
        <f>N8412*O8329</f>
        <v>0.29432556108216013</v>
      </c>
      <c r="R8412" s="12">
        <f t="shared" si="1796"/>
        <v>22854.131092893771</v>
      </c>
      <c r="S8412" s="12">
        <f t="shared" si="1797"/>
        <v>141471.88154149658</v>
      </c>
      <c r="T8412" s="13">
        <f t="shared" si="1791"/>
        <v>4.1411667703721999</v>
      </c>
      <c r="U8412" s="14">
        <f t="shared" si="1792"/>
        <v>1.7643696959170567</v>
      </c>
    </row>
    <row r="8413" spans="1:21" x14ac:dyDescent="0.3">
      <c r="A8413" s="17">
        <v>1996</v>
      </c>
      <c r="B8413" s="17">
        <v>84</v>
      </c>
      <c r="C8413" s="17">
        <v>0.12232</v>
      </c>
      <c r="D8413" s="17">
        <v>0.11527</v>
      </c>
      <c r="E8413" s="17">
        <v>0.5</v>
      </c>
      <c r="F8413" s="6">
        <f t="shared" si="1798"/>
        <v>30610.125679004879</v>
      </c>
      <c r="G8413" s="7">
        <f t="shared" si="1799"/>
        <v>3528.4291870188922</v>
      </c>
      <c r="H8413" s="6">
        <f t="shared" si="1800"/>
        <v>28845.911085495434</v>
      </c>
      <c r="I8413" s="6">
        <f>SUM(H8413:H8439)</f>
        <v>169360.62609105499</v>
      </c>
      <c r="J8413" s="8">
        <f t="shared" si="1793"/>
        <v>5.5328301447392434</v>
      </c>
      <c r="K8413" s="9">
        <f t="shared" si="1801"/>
        <v>1.2665199999999999</v>
      </c>
      <c r="L8413" s="9">
        <f t="shared" si="1794"/>
        <v>1.4988402366863903E-2</v>
      </c>
      <c r="M8413" s="12">
        <f t="shared" si="1795"/>
        <v>235410.62620653163</v>
      </c>
      <c r="N8413" s="10">
        <f>((B8412+E8412)*D8412+(B8413+E8413)*D8413+(B8414+E8414)*D8414)/3/SUM(D8329:D8413)</f>
        <v>7.6502002863489453</v>
      </c>
      <c r="O8413" s="11">
        <f>O8329</f>
        <v>3.8611617918336623E-2</v>
      </c>
      <c r="P8413" s="12">
        <f>M8413*O8329</f>
        <v>9089.5851530029613</v>
      </c>
      <c r="Q8413" s="9">
        <f>N8413*O8329</f>
        <v>0.29538661045525488</v>
      </c>
      <c r="R8413" s="12">
        <f t="shared" si="1796"/>
        <v>20325.215184457273</v>
      </c>
      <c r="S8413" s="12">
        <f t="shared" si="1797"/>
        <v>118617.7504486028</v>
      </c>
      <c r="T8413" s="13">
        <f t="shared" si="1791"/>
        <v>3.8751147803996542</v>
      </c>
      <c r="U8413" s="14">
        <f t="shared" si="1792"/>
        <v>1.6577153643395892</v>
      </c>
    </row>
    <row r="8414" spans="1:21" x14ac:dyDescent="0.3">
      <c r="A8414" s="17">
        <v>1996</v>
      </c>
      <c r="B8414" s="17">
        <v>85</v>
      </c>
      <c r="C8414" s="17">
        <v>0.13277</v>
      </c>
      <c r="D8414" s="17">
        <v>0.1245</v>
      </c>
      <c r="E8414" s="17">
        <v>0.5</v>
      </c>
      <c r="F8414" s="6">
        <f t="shared" si="1798"/>
        <v>27081.696491985986</v>
      </c>
      <c r="G8414" s="7">
        <f t="shared" si="1799"/>
        <v>3371.6712132522553</v>
      </c>
      <c r="H8414" s="6">
        <f t="shared" si="1800"/>
        <v>25395.860885359856</v>
      </c>
      <c r="I8414" s="6">
        <f>SUM(H8414:H8439)</f>
        <v>140514.71500555953</v>
      </c>
      <c r="J8414" s="8">
        <f t="shared" si="1793"/>
        <v>5.1885492124594421</v>
      </c>
      <c r="K8414" s="9">
        <f t="shared" si="1801"/>
        <v>1.3910199999999999</v>
      </c>
      <c r="L8414" s="9">
        <f t="shared" si="1794"/>
        <v>1.6269239766081869E-2</v>
      </c>
      <c r="M8414" s="12">
        <f t="shared" si="1795"/>
        <v>207242.08762855161</v>
      </c>
      <c r="N8414" s="10">
        <f>((B8413+E8413)*D8413+(B8414+E8414)*D8414+(B8415+E8415)*D8415)/3/SUM(D8329:D8414)</f>
        <v>7.6691312849563618</v>
      </c>
      <c r="O8414" s="11">
        <f>O8329</f>
        <v>3.8611617918336623E-2</v>
      </c>
      <c r="P8414" s="12">
        <f>M8414*O8329</f>
        <v>8001.9523041120719</v>
      </c>
      <c r="Q8414" s="9">
        <f>N8414*O8329</f>
        <v>0.29611756694029701</v>
      </c>
      <c r="R8414" s="12">
        <f t="shared" si="1796"/>
        <v>17875.70034963284</v>
      </c>
      <c r="S8414" s="12">
        <f t="shared" si="1797"/>
        <v>98292.535264145525</v>
      </c>
      <c r="T8414" s="13">
        <f t="shared" si="1791"/>
        <v>3.6294821963325763</v>
      </c>
      <c r="U8414" s="14">
        <f t="shared" si="1792"/>
        <v>1.5590670161268658</v>
      </c>
    </row>
    <row r="8415" spans="1:21" x14ac:dyDescent="0.3">
      <c r="A8415" s="17">
        <v>1996</v>
      </c>
      <c r="B8415" s="17">
        <v>86</v>
      </c>
      <c r="C8415" s="17">
        <v>0.14399999999999999</v>
      </c>
      <c r="D8415" s="17">
        <v>0.13431999999999999</v>
      </c>
      <c r="E8415" s="17">
        <v>0.5</v>
      </c>
      <c r="F8415" s="6">
        <f t="shared" si="1798"/>
        <v>23710.02527873373</v>
      </c>
      <c r="G8415" s="7">
        <f t="shared" si="1799"/>
        <v>3184.7305954395147</v>
      </c>
      <c r="H8415" s="6">
        <f t="shared" si="1800"/>
        <v>22117.659981013974</v>
      </c>
      <c r="I8415" s="6">
        <f>SUM(H8415:H8439)</f>
        <v>115118.85412019974</v>
      </c>
      <c r="J8415" s="8">
        <f t="shared" si="1793"/>
        <v>4.8552817960701828</v>
      </c>
      <c r="K8415" s="9">
        <f t="shared" si="1801"/>
        <v>1.5253399999999999</v>
      </c>
      <c r="L8415" s="9">
        <f t="shared" si="1794"/>
        <v>1.7633988439306358E-2</v>
      </c>
      <c r="M8415" s="12">
        <f t="shared" si="1795"/>
        <v>180601.83074299371</v>
      </c>
      <c r="N8415" s="10">
        <f>((B8414+E8414)*D8414+(B8415+E8415)*D8415+(B8416+E8416)*D8416)/3/SUM(D8329:D8415)</f>
        <v>7.766723047539128</v>
      </c>
      <c r="O8415" s="11">
        <f>O8329</f>
        <v>3.8611617918336623E-2</v>
      </c>
      <c r="P8415" s="12">
        <f>M8415*O8329</f>
        <v>6973.3288840005744</v>
      </c>
      <c r="Q8415" s="9">
        <f>N8415*O8329</f>
        <v>0.29988574278911984</v>
      </c>
      <c r="R8415" s="12">
        <f t="shared" si="1796"/>
        <v>15484.889088850408</v>
      </c>
      <c r="S8415" s="12">
        <f t="shared" si="1797"/>
        <v>80416.834914512685</v>
      </c>
      <c r="T8415" s="13">
        <f t="shared" si="1791"/>
        <v>3.3916806907262593</v>
      </c>
      <c r="U8415" s="14">
        <f t="shared" si="1792"/>
        <v>1.4636011053439235</v>
      </c>
    </row>
    <row r="8416" spans="1:21" x14ac:dyDescent="0.3">
      <c r="A8416" s="17">
        <v>1996</v>
      </c>
      <c r="B8416" s="17">
        <v>87</v>
      </c>
      <c r="C8416" s="17">
        <v>0.16420000000000001</v>
      </c>
      <c r="D8416" s="17">
        <v>0.15174000000000001</v>
      </c>
      <c r="E8416" s="17">
        <v>0.5</v>
      </c>
      <c r="F8416" s="6">
        <f t="shared" si="1798"/>
        <v>20525.294683294214</v>
      </c>
      <c r="G8416" s="7">
        <f t="shared" si="1799"/>
        <v>3114.5082152430646</v>
      </c>
      <c r="H8416" s="6">
        <f t="shared" si="1800"/>
        <v>18968.040575672683</v>
      </c>
      <c r="I8416" s="6">
        <f>SUM(H8416:H8439)</f>
        <v>93001.194139185784</v>
      </c>
      <c r="J8416" s="8">
        <f t="shared" si="1793"/>
        <v>4.5310528094332589</v>
      </c>
      <c r="K8416" s="9">
        <f t="shared" si="1801"/>
        <v>1.6770799999999999</v>
      </c>
      <c r="L8416" s="9">
        <f t="shared" si="1794"/>
        <v>1.9166628571428569E-2</v>
      </c>
      <c r="M8416" s="12">
        <f t="shared" si="1795"/>
        <v>162496.40376950902</v>
      </c>
      <c r="N8416" s="10">
        <f>((B8415+E8415)*D8415+(B8416+E8416)*D8416+(B8417+E8417)*D8417)/3/SUM(D8329:D8416)</f>
        <v>7.7501957767866356</v>
      </c>
      <c r="O8416" s="11">
        <f>O8329</f>
        <v>3.8611617918336623E-2</v>
      </c>
      <c r="P8416" s="12">
        <f>M8416*O8329</f>
        <v>6274.2490554520373</v>
      </c>
      <c r="Q8416" s="9">
        <f>N8416*O8329</f>
        <v>0.29924759812559171</v>
      </c>
      <c r="R8416" s="12">
        <f t="shared" si="1796"/>
        <v>13291.899992253866</v>
      </c>
      <c r="S8416" s="12">
        <f t="shared" si="1797"/>
        <v>64931.945825662275</v>
      </c>
      <c r="T8416" s="13">
        <f t="shared" si="1791"/>
        <v>3.1635085794169462</v>
      </c>
      <c r="U8416" s="14">
        <f t="shared" si="1792"/>
        <v>1.3675442300163128</v>
      </c>
    </row>
    <row r="8417" spans="1:21" x14ac:dyDescent="0.3">
      <c r="A8417" s="17">
        <v>1996</v>
      </c>
      <c r="B8417" s="17">
        <v>88</v>
      </c>
      <c r="C8417" s="17">
        <v>0.17307</v>
      </c>
      <c r="D8417" s="17">
        <v>0.15928999999999999</v>
      </c>
      <c r="E8417" s="17">
        <v>0.5</v>
      </c>
      <c r="F8417" s="6">
        <f t="shared" si="1798"/>
        <v>17410.786468051148</v>
      </c>
      <c r="G8417" s="7">
        <f t="shared" si="1799"/>
        <v>2773.364176495867</v>
      </c>
      <c r="H8417" s="6">
        <f t="shared" si="1800"/>
        <v>16024.104379803215</v>
      </c>
      <c r="I8417" s="6">
        <f>SUM(H8417:H8439)</f>
        <v>74033.153563513086</v>
      </c>
      <c r="J8417" s="8">
        <f t="shared" si="1793"/>
        <v>4.2521429861519566</v>
      </c>
      <c r="K8417" s="9">
        <f t="shared" si="1801"/>
        <v>1.8363699999999998</v>
      </c>
      <c r="L8417" s="9">
        <f t="shared" si="1794"/>
        <v>2.0749943502824858E-2</v>
      </c>
      <c r="M8417" s="12">
        <f t="shared" si="1795"/>
        <v>133656.46880524309</v>
      </c>
      <c r="N8417" s="10">
        <f>((B8416+E8416)*D8416+(B8417+E8417)*D8417+(B8418+E8418)*D8418)/3/SUM(D8329:D8417)</f>
        <v>7.8142286140592576</v>
      </c>
      <c r="O8417" s="11">
        <f>O8329</f>
        <v>3.8611617918336623E-2</v>
      </c>
      <c r="P8417" s="12">
        <f>M8417*O8329</f>
        <v>5160.6925058221241</v>
      </c>
      <c r="Q8417" s="9">
        <f>N8417*O8329</f>
        <v>0.30172000957258921</v>
      </c>
      <c r="R8417" s="12">
        <f t="shared" si="1796"/>
        <v>11189.311452936821</v>
      </c>
      <c r="S8417" s="12">
        <f t="shared" si="1797"/>
        <v>51640.045833408411</v>
      </c>
      <c r="T8417" s="13">
        <f t="shared" si="1791"/>
        <v>2.9659800795425335</v>
      </c>
      <c r="U8417" s="14">
        <f t="shared" si="1792"/>
        <v>1.2861629066094231</v>
      </c>
    </row>
    <row r="8418" spans="1:21" x14ac:dyDescent="0.3">
      <c r="A8418" s="17">
        <v>1996</v>
      </c>
      <c r="B8418" s="17">
        <v>89</v>
      </c>
      <c r="C8418" s="17">
        <v>0.19195000000000001</v>
      </c>
      <c r="D8418" s="17">
        <v>0.17513999999999999</v>
      </c>
      <c r="E8418" s="17">
        <v>0.5</v>
      </c>
      <c r="F8418" s="6">
        <f t="shared" si="1798"/>
        <v>14637.422291555282</v>
      </c>
      <c r="G8418" s="7">
        <f t="shared" si="1799"/>
        <v>2563.5981401429917</v>
      </c>
      <c r="H8418" s="6">
        <f t="shared" si="1800"/>
        <v>13355.623221483786</v>
      </c>
      <c r="I8418" s="6">
        <f>SUM(H8418:H8439)</f>
        <v>58009.049183709853</v>
      </c>
      <c r="J8418" s="8">
        <f t="shared" si="1793"/>
        <v>3.9630645361087118</v>
      </c>
      <c r="K8418" s="9">
        <f t="shared" si="1801"/>
        <v>2.0115099999999999</v>
      </c>
      <c r="L8418" s="9">
        <f t="shared" si="1794"/>
        <v>2.2474972067039106E-2</v>
      </c>
      <c r="M8418" s="12">
        <f t="shared" si="1795"/>
        <v>114064.57514145978</v>
      </c>
      <c r="N8418" s="10">
        <f>((B8417+E8417)*D8417+(B8418+E8418)*D8418+(B8419+E8419)*D8419)/3/SUM(D8329:D8418)</f>
        <v>7.8513107068818941</v>
      </c>
      <c r="O8418" s="11">
        <f>O8329</f>
        <v>3.8611617918336623E-2</v>
      </c>
      <c r="P8418" s="12">
        <f>M8418*O8329</f>
        <v>4404.2177933794428</v>
      </c>
      <c r="Q8418" s="9">
        <f>N8418*O8329</f>
        <v>0.30315180917226914</v>
      </c>
      <c r="R8418" s="12">
        <f t="shared" si="1796"/>
        <v>9306.8418792678058</v>
      </c>
      <c r="S8418" s="12">
        <f t="shared" si="1797"/>
        <v>40450.734380471593</v>
      </c>
      <c r="T8418" s="13">
        <f t="shared" si="1791"/>
        <v>2.7635148849814013</v>
      </c>
      <c r="U8418" s="14">
        <f t="shared" si="1792"/>
        <v>1.1995496511273105</v>
      </c>
    </row>
    <row r="8419" spans="1:21" x14ac:dyDescent="0.3">
      <c r="A8419" s="17">
        <v>1996</v>
      </c>
      <c r="B8419" s="17">
        <v>90</v>
      </c>
      <c r="C8419" s="17">
        <v>0.21551000000000001</v>
      </c>
      <c r="D8419" s="17">
        <v>0.19455</v>
      </c>
      <c r="E8419" s="17">
        <v>0.5</v>
      </c>
      <c r="F8419" s="6">
        <f t="shared" si="1798"/>
        <v>12073.824151412289</v>
      </c>
      <c r="G8419" s="7">
        <f t="shared" si="1799"/>
        <v>2348.962488657261</v>
      </c>
      <c r="H8419" s="6">
        <f t="shared" si="1800"/>
        <v>10899.342907083659</v>
      </c>
      <c r="I8419" s="6">
        <f>SUM(H8419:H8439)</f>
        <v>44653.425962226065</v>
      </c>
      <c r="J8419" s="8">
        <f t="shared" si="1793"/>
        <v>3.6983664332234705</v>
      </c>
      <c r="K8419" s="9">
        <f t="shared" si="1801"/>
        <v>2.2060599999999999</v>
      </c>
      <c r="L8419" s="9">
        <f t="shared" si="1794"/>
        <v>2.4376353591160221E-2</v>
      </c>
      <c r="M8419" s="12">
        <f t="shared" si="1795"/>
        <v>96362.340654144544</v>
      </c>
      <c r="N8419" s="10">
        <f>((B8418+E8418)*D8418+(B8419+E8419)*D8419+(B8420+E8420)*D8420)/3/SUM(D8329:D8419)</f>
        <v>7.9655313092118982</v>
      </c>
      <c r="O8419" s="11">
        <f>O8329</f>
        <v>3.8611617918336623E-2</v>
      </c>
      <c r="P8419" s="12">
        <f>M8419*O8329</f>
        <v>3720.7058790544252</v>
      </c>
      <c r="Q8419" s="9">
        <f>N8419*O8329</f>
        <v>0.30756205142783749</v>
      </c>
      <c r="R8419" s="12">
        <f t="shared" si="1796"/>
        <v>7547.1186433655594</v>
      </c>
      <c r="S8419" s="12">
        <f t="shared" si="1797"/>
        <v>31143.892501203791</v>
      </c>
      <c r="T8419" s="13">
        <f t="shared" si="1791"/>
        <v>2.5794555321199417</v>
      </c>
      <c r="U8419" s="14">
        <f t="shared" si="1792"/>
        <v>1.1189109011035288</v>
      </c>
    </row>
    <row r="8420" spans="1:21" x14ac:dyDescent="0.3">
      <c r="A8420" s="17">
        <v>1996</v>
      </c>
      <c r="B8420" s="17">
        <v>91</v>
      </c>
      <c r="C8420" s="17">
        <v>0.23766000000000001</v>
      </c>
      <c r="D8420" s="17">
        <v>0.21240999999999999</v>
      </c>
      <c r="E8420" s="17">
        <v>0.5</v>
      </c>
      <c r="F8420" s="6">
        <f t="shared" si="1798"/>
        <v>9724.8616627550291</v>
      </c>
      <c r="G8420" s="7">
        <f t="shared" si="1799"/>
        <v>2065.6578657857958</v>
      </c>
      <c r="H8420" s="6">
        <f t="shared" si="1800"/>
        <v>8692.0327298621305</v>
      </c>
      <c r="I8420" s="6">
        <f>SUM(H8420:H8439)</f>
        <v>33754.083055142408</v>
      </c>
      <c r="J8420" s="8">
        <f t="shared" si="1793"/>
        <v>3.4709062427505999</v>
      </c>
      <c r="K8420" s="9">
        <f t="shared" si="1801"/>
        <v>2.4184700000000001</v>
      </c>
      <c r="L8420" s="9">
        <f t="shared" si="1794"/>
        <v>2.6431366120218579E-2</v>
      </c>
      <c r="M8420" s="12">
        <f t="shared" si="1795"/>
        <v>78151.763188875746</v>
      </c>
      <c r="N8420" s="10">
        <f>((B8419+E8419)*D8419+(B8420+E8420)*D8420+(B8421+E8421)*D8421)/3/SUM(D8329:D8420)</f>
        <v>8.0064034975280496</v>
      </c>
      <c r="O8420" s="11">
        <f>O8329</f>
        <v>3.8611617918336623E-2</v>
      </c>
      <c r="P8420" s="12">
        <f>M8420*O8329</f>
        <v>3017.5660198931951</v>
      </c>
      <c r="Q8420" s="9">
        <f>N8420*O8329</f>
        <v>0.30914019274658705</v>
      </c>
      <c r="R8420" s="12">
        <f t="shared" si="1796"/>
        <v>6004.9760563929076</v>
      </c>
      <c r="S8420" s="12">
        <f t="shared" si="1797"/>
        <v>23596.77385783823</v>
      </c>
      <c r="T8420" s="13">
        <f t="shared" si="1791"/>
        <v>2.4264379973867229</v>
      </c>
      <c r="U8420" s="14">
        <f t="shared" si="1792"/>
        <v>1.0444682453638769</v>
      </c>
    </row>
    <row r="8421" spans="1:21" x14ac:dyDescent="0.3">
      <c r="A8421" s="17">
        <v>1996</v>
      </c>
      <c r="B8421" s="17">
        <v>92</v>
      </c>
      <c r="C8421" s="17">
        <v>0.25674999999999998</v>
      </c>
      <c r="D8421" s="17">
        <v>0.22753999999999999</v>
      </c>
      <c r="E8421" s="17">
        <v>0.5</v>
      </c>
      <c r="F8421" s="6">
        <f t="shared" si="1798"/>
        <v>7659.2037969692337</v>
      </c>
      <c r="G8421" s="7">
        <f t="shared" si="1799"/>
        <v>1742.7752319623794</v>
      </c>
      <c r="H8421" s="6">
        <f t="shared" si="1800"/>
        <v>6787.8161809880439</v>
      </c>
      <c r="I8421" s="6">
        <f>SUM(H8421:H8439)</f>
        <v>25062.050325280285</v>
      </c>
      <c r="J8421" s="8">
        <f t="shared" si="1793"/>
        <v>3.272148253216268</v>
      </c>
      <c r="K8421" s="9">
        <f t="shared" si="1801"/>
        <v>2.64601</v>
      </c>
      <c r="L8421" s="9">
        <f t="shared" si="1794"/>
        <v>2.8605513513513512E-2</v>
      </c>
      <c r="M8421" s="12">
        <f t="shared" si="1795"/>
        <v>60924.451894180333</v>
      </c>
      <c r="N8421" s="10">
        <f>((B8420+E8420)*D8420+(B8421+E8421)*D8421+(B8422+E8422)*D8422)/3/SUM(D8329:D8421)</f>
        <v>7.9038048483061916</v>
      </c>
      <c r="O8421" s="11">
        <f>O8329</f>
        <v>3.8611617918336623E-2</v>
      </c>
      <c r="P8421" s="12">
        <f>M8421*O8329</f>
        <v>2352.3916584221711</v>
      </c>
      <c r="Q8421" s="9">
        <f>N8421*O8329</f>
        <v>0.30517869290389521</v>
      </c>
      <c r="R8421" s="12">
        <f t="shared" si="1796"/>
        <v>4716.3193112022027</v>
      </c>
      <c r="S8421" s="12">
        <f t="shared" si="1797"/>
        <v>17591.797801445322</v>
      </c>
      <c r="T8421" s="13">
        <f t="shared" si="1791"/>
        <v>2.2968180855047153</v>
      </c>
      <c r="U8421" s="14">
        <f t="shared" si="1792"/>
        <v>0.97533016771155268</v>
      </c>
    </row>
    <row r="8422" spans="1:21" x14ac:dyDescent="0.3">
      <c r="A8422" s="17">
        <v>1996</v>
      </c>
      <c r="B8422" s="17">
        <v>93</v>
      </c>
      <c r="C8422" s="17">
        <v>0.27022000000000002</v>
      </c>
      <c r="D8422" s="17">
        <v>0.23805000000000001</v>
      </c>
      <c r="E8422" s="17">
        <v>0.5</v>
      </c>
      <c r="F8422" s="6">
        <f t="shared" si="1798"/>
        <v>5916.4285650068541</v>
      </c>
      <c r="G8422" s="7">
        <f t="shared" si="1799"/>
        <v>1408.4058198998816</v>
      </c>
      <c r="H8422" s="6">
        <f t="shared" si="1800"/>
        <v>5212.2256550569136</v>
      </c>
      <c r="I8422" s="6">
        <f>SUM(H8422:H8439)</f>
        <v>18274.234144292237</v>
      </c>
      <c r="J8422" s="8">
        <f t="shared" si="1793"/>
        <v>3.0887272521765108</v>
      </c>
      <c r="K8422" s="9">
        <f t="shared" si="1801"/>
        <v>2.8840599999999998</v>
      </c>
      <c r="L8422" s="9">
        <f t="shared" si="1794"/>
        <v>3.0845561497326202E-2</v>
      </c>
      <c r="M8422" s="12">
        <f t="shared" si="1795"/>
        <v>45659.918365304096</v>
      </c>
      <c r="N8422" s="10">
        <f>((B8421+E8421)*D8421+(B8422+E8422)*D8422+(B8423+E8423)*D8423)/3/SUM(D8329:D8422)</f>
        <v>7.8072861406027165</v>
      </c>
      <c r="O8422" s="11">
        <f>O8329</f>
        <v>3.8611617918336623E-2</v>
      </c>
      <c r="P8422" s="12">
        <f>M8422*O8329</f>
        <v>1763.0033221035631</v>
      </c>
      <c r="Q8422" s="9">
        <f>N8422*O8329</f>
        <v>0.30145194944007703</v>
      </c>
      <c r="R8422" s="12">
        <f t="shared" si="1796"/>
        <v>3640.9900704184247</v>
      </c>
      <c r="S8422" s="12">
        <f t="shared" si="1797"/>
        <v>12875.47849024312</v>
      </c>
      <c r="T8422" s="13">
        <f t="shared" si="1791"/>
        <v>2.1762247864186297</v>
      </c>
      <c r="U8422" s="14">
        <f t="shared" si="1792"/>
        <v>0.91250246575788108</v>
      </c>
    </row>
    <row r="8423" spans="1:21" x14ac:dyDescent="0.3">
      <c r="A8423" s="17">
        <v>1996</v>
      </c>
      <c r="B8423" s="17">
        <v>94</v>
      </c>
      <c r="C8423" s="17">
        <v>0.29432000000000003</v>
      </c>
      <c r="D8423" s="17">
        <v>0.25656000000000001</v>
      </c>
      <c r="E8423" s="17">
        <v>0.5</v>
      </c>
      <c r="F8423" s="6">
        <f t="shared" si="1798"/>
        <v>4508.0227451069723</v>
      </c>
      <c r="G8423" s="7">
        <f t="shared" si="1799"/>
        <v>1156.5783154846449</v>
      </c>
      <c r="H8423" s="6">
        <f t="shared" si="1800"/>
        <v>3929.7335873646498</v>
      </c>
      <c r="I8423" s="6">
        <f>SUM(H8423:H8439)</f>
        <v>13062.008489235333</v>
      </c>
      <c r="J8423" s="8">
        <f t="shared" si="1793"/>
        <v>2.8975027917534124</v>
      </c>
      <c r="K8423" s="9">
        <f t="shared" si="1801"/>
        <v>3.1406199999999997</v>
      </c>
      <c r="L8423" s="9">
        <f t="shared" si="1794"/>
        <v>3.3234074074074069E-2</v>
      </c>
      <c r="M8423" s="12">
        <f t="shared" si="1795"/>
        <v>34800.9790465892</v>
      </c>
      <c r="N8423" s="10">
        <f>((B8422+E8422)*D8422+(B8423+E8423)*D8423+(B8424+E8424)*D8424)/3/SUM(D8329:D8423)</f>
        <v>7.7196625719337808</v>
      </c>
      <c r="O8423" s="11">
        <f>O8329</f>
        <v>3.8611617918336623E-2</v>
      </c>
      <c r="P8423" s="12">
        <f>M8423*O8329</f>
        <v>1343.722106130941</v>
      </c>
      <c r="Q8423" s="9">
        <f>N8423*O8329</f>
        <v>0.29806866168599094</v>
      </c>
      <c r="R8423" s="12">
        <f t="shared" si="1796"/>
        <v>2758.4031561963807</v>
      </c>
      <c r="S8423" s="12">
        <f t="shared" si="1797"/>
        <v>9234.4884198246946</v>
      </c>
      <c r="T8423" s="13">
        <f t="shared" si="1791"/>
        <v>2.0484564834655834</v>
      </c>
      <c r="U8423" s="14">
        <f t="shared" si="1792"/>
        <v>0.84904630828782901</v>
      </c>
    </row>
    <row r="8424" spans="1:21" x14ac:dyDescent="0.3">
      <c r="A8424" s="17">
        <v>1996</v>
      </c>
      <c r="B8424" s="17">
        <v>95</v>
      </c>
      <c r="C8424" s="17">
        <v>0.31839000000000001</v>
      </c>
      <c r="D8424" s="17">
        <v>0.27467000000000003</v>
      </c>
      <c r="E8424" s="17">
        <v>0.5</v>
      </c>
      <c r="F8424" s="6">
        <f t="shared" si="1798"/>
        <v>3351.4444296223273</v>
      </c>
      <c r="G8424" s="7">
        <f t="shared" si="1799"/>
        <v>920.54124148436472</v>
      </c>
      <c r="H8424" s="6">
        <f t="shared" si="1800"/>
        <v>2891.1738088801449</v>
      </c>
      <c r="I8424" s="6">
        <f>SUM(H8424:H8439)</f>
        <v>9132.2749018706818</v>
      </c>
      <c r="J8424" s="8">
        <f t="shared" si="1793"/>
        <v>2.724877315927865</v>
      </c>
      <c r="K8424" s="9">
        <f t="shared" si="1801"/>
        <v>3.4152899999999997</v>
      </c>
      <c r="L8424" s="9">
        <f t="shared" si="1794"/>
        <v>3.5762198952879576E-2</v>
      </c>
      <c r="M8424" s="12">
        <f t="shared" si="1795"/>
        <v>25740.621897922825</v>
      </c>
      <c r="N8424" s="10">
        <f>((B8423+E8423)*D8423+(B8424+E8424)*D8424+(B8425+E8425)*D8425)/3/SUM(D8329:D8424)</f>
        <v>7.6826726280930764</v>
      </c>
      <c r="O8424" s="11">
        <f>O8329</f>
        <v>3.8611617918336623E-2</v>
      </c>
      <c r="P8424" s="12">
        <f>M8424*O8329</f>
        <v>993.88705770296497</v>
      </c>
      <c r="Q8424" s="9">
        <f>N8424*O8329</f>
        <v>0.29664042010759295</v>
      </c>
      <c r="R8424" s="12">
        <f t="shared" si="1796"/>
        <v>2033.534795609869</v>
      </c>
      <c r="S8424" s="12">
        <f t="shared" si="1797"/>
        <v>6476.0852636283144</v>
      </c>
      <c r="T8424" s="13">
        <f t="shared" si="1791"/>
        <v>1.9323266130830943</v>
      </c>
      <c r="U8424" s="14">
        <f t="shared" si="1792"/>
        <v>0.79255070284477069</v>
      </c>
    </row>
    <row r="8425" spans="1:21" x14ac:dyDescent="0.3">
      <c r="A8425" s="17">
        <v>1996</v>
      </c>
      <c r="B8425" s="17">
        <v>96</v>
      </c>
      <c r="C8425" s="17">
        <v>0.34279999999999999</v>
      </c>
      <c r="D8425" s="17">
        <v>0.29264000000000001</v>
      </c>
      <c r="E8425" s="17">
        <v>0.5</v>
      </c>
      <c r="F8425" s="6">
        <f t="shared" si="1798"/>
        <v>2430.9031881379624</v>
      </c>
      <c r="G8425" s="7">
        <f t="shared" si="1799"/>
        <v>711.37950897669339</v>
      </c>
      <c r="H8425" s="6">
        <f t="shared" si="1800"/>
        <v>2075.2134336496156</v>
      </c>
      <c r="I8425" s="6">
        <f>SUM(H8425:H8439)</f>
        <v>6241.1010929905324</v>
      </c>
      <c r="J8425" s="8">
        <f t="shared" si="1793"/>
        <v>2.567400101923075</v>
      </c>
      <c r="K8425" s="9">
        <f t="shared" si="1801"/>
        <v>3.7079299999999997</v>
      </c>
      <c r="L8425" s="9">
        <f t="shared" si="1794"/>
        <v>3.8424145077720205E-2</v>
      </c>
      <c r="M8425" s="12">
        <f t="shared" si="1795"/>
        <v>18513.866932830693</v>
      </c>
      <c r="N8425" s="10">
        <f>((B8424+E8424)*D8424+(B8425+E8425)*D8425+(B8426+E8426)*D8426)/3/SUM(D8329:D8425)</f>
        <v>7.6214666943550737</v>
      </c>
      <c r="O8425" s="11">
        <f>O8329</f>
        <v>3.8611617918336623E-2</v>
      </c>
      <c r="P8425" s="12">
        <f>M8425*O8329</f>
        <v>714.85035620138547</v>
      </c>
      <c r="Q8425" s="9">
        <f>N8425*O8329</f>
        <v>0.29427715997976617</v>
      </c>
      <c r="R8425" s="12">
        <f t="shared" si="1796"/>
        <v>1464.5255180433476</v>
      </c>
      <c r="S8425" s="12">
        <f t="shared" si="1797"/>
        <v>4442.5504680184458</v>
      </c>
      <c r="T8425" s="13">
        <f t="shared" si="1791"/>
        <v>1.827530808177259</v>
      </c>
      <c r="U8425" s="14">
        <f t="shared" si="1792"/>
        <v>0.739869293745816</v>
      </c>
    </row>
    <row r="8426" spans="1:21" x14ac:dyDescent="0.3">
      <c r="A8426" s="17">
        <v>1996</v>
      </c>
      <c r="B8426" s="17">
        <v>97</v>
      </c>
      <c r="C8426" s="17">
        <v>0.36807000000000001</v>
      </c>
      <c r="D8426" s="17">
        <v>0.31086000000000003</v>
      </c>
      <c r="E8426" s="17">
        <v>0.5</v>
      </c>
      <c r="F8426" s="6">
        <f t="shared" si="1798"/>
        <v>1719.523679161269</v>
      </c>
      <c r="G8426" s="7">
        <f t="shared" si="1799"/>
        <v>534.53113090407214</v>
      </c>
      <c r="H8426" s="6">
        <f t="shared" si="1800"/>
        <v>1452.2581137092329</v>
      </c>
      <c r="I8426" s="6">
        <f>SUM(H8426:H8439)</f>
        <v>4165.8876593409168</v>
      </c>
      <c r="J8426" s="8">
        <f t="shared" si="1793"/>
        <v>2.4226986285951639</v>
      </c>
      <c r="K8426" s="9">
        <f t="shared" si="1801"/>
        <v>4.0187900000000001</v>
      </c>
      <c r="L8426" s="9">
        <f t="shared" si="1794"/>
        <v>4.1218358974358972E-2</v>
      </c>
      <c r="M8426" s="12">
        <f t="shared" si="1795"/>
        <v>12968.277830677152</v>
      </c>
      <c r="N8426" s="10">
        <f>((B8425+E8425)*D8425+(B8426+E8426)*D8426+(B8427+E8427)*D8427)/3/SUM(D8329:D8426)</f>
        <v>7.5459512274424227</v>
      </c>
      <c r="O8426" s="11">
        <f>O8329</f>
        <v>3.8611617918336623E-2</v>
      </c>
      <c r="P8426" s="12">
        <f>M8426*O8329</f>
        <v>500.72618865694153</v>
      </c>
      <c r="Q8426" s="9">
        <f>N8426*O8329</f>
        <v>0.29136138562441011</v>
      </c>
      <c r="R8426" s="12">
        <f t="shared" si="1796"/>
        <v>1029.1261774146187</v>
      </c>
      <c r="S8426" s="12">
        <f t="shared" si="1797"/>
        <v>2978.0249499750985</v>
      </c>
      <c r="T8426" s="13">
        <f t="shared" si="1791"/>
        <v>1.7318894680343617</v>
      </c>
      <c r="U8426" s="14">
        <f t="shared" si="1792"/>
        <v>0.69080916056080222</v>
      </c>
    </row>
    <row r="8427" spans="1:21" x14ac:dyDescent="0.3">
      <c r="A8427" s="17">
        <v>1996</v>
      </c>
      <c r="B8427" s="17">
        <v>98</v>
      </c>
      <c r="C8427" s="17">
        <v>0.39409</v>
      </c>
      <c r="D8427" s="17">
        <v>0.32922000000000001</v>
      </c>
      <c r="E8427" s="17">
        <v>0.5</v>
      </c>
      <c r="F8427" s="6">
        <f t="shared" si="1798"/>
        <v>1184.9925482571969</v>
      </c>
      <c r="G8427" s="7">
        <f t="shared" si="1799"/>
        <v>390.12324673723435</v>
      </c>
      <c r="H8427" s="6">
        <f t="shared" si="1800"/>
        <v>989.93092488857974</v>
      </c>
      <c r="I8427" s="6">
        <f>SUM(H8427:H8439)</f>
        <v>2713.6295456316839</v>
      </c>
      <c r="J8427" s="8">
        <f t="shared" si="1793"/>
        <v>2.2899971393260641</v>
      </c>
      <c r="K8427" s="9">
        <f t="shared" si="1801"/>
        <v>4.3480100000000004</v>
      </c>
      <c r="L8427" s="9">
        <f t="shared" si="1794"/>
        <v>4.4142233502538077E-2</v>
      </c>
      <c r="M8427" s="12">
        <f t="shared" si="1795"/>
        <v>8837.8683130024037</v>
      </c>
      <c r="N8427" s="10">
        <f>((B8426+E8426)*D8426+(B8427+E8427)*D8427+(B8428+E8428)*D8428)/3/SUM(D8329:D8427)</f>
        <v>7.4611312608143336</v>
      </c>
      <c r="O8427" s="11">
        <f>O8329</f>
        <v>3.8611617918336623E-2</v>
      </c>
      <c r="P8427" s="12">
        <f>M8427*O8329</f>
        <v>341.24439451422307</v>
      </c>
      <c r="Q8427" s="9">
        <f>N8427*O8329</f>
        <v>0.28808634948112022</v>
      </c>
      <c r="R8427" s="12">
        <f t="shared" si="1796"/>
        <v>704.74533849895977</v>
      </c>
      <c r="S8427" s="12">
        <f t="shared" si="1797"/>
        <v>1948.8987725604798</v>
      </c>
      <c r="T8427" s="13">
        <f t="shared" si="1791"/>
        <v>1.6446506566026784</v>
      </c>
      <c r="U8427" s="14">
        <f t="shared" si="1792"/>
        <v>0.64534648272338568</v>
      </c>
    </row>
    <row r="8428" spans="1:21" x14ac:dyDescent="0.3">
      <c r="A8428" s="17">
        <v>1996</v>
      </c>
      <c r="B8428" s="17">
        <v>99</v>
      </c>
      <c r="C8428" s="17">
        <v>0.42071999999999998</v>
      </c>
      <c r="D8428" s="17">
        <v>0.34760000000000002</v>
      </c>
      <c r="E8428" s="17">
        <v>0.5</v>
      </c>
      <c r="F8428" s="6">
        <f t="shared" si="1798"/>
        <v>794.86930151996251</v>
      </c>
      <c r="G8428" s="7">
        <f t="shared" si="1799"/>
        <v>276.29656920833901</v>
      </c>
      <c r="H8428" s="6">
        <f t="shared" si="1800"/>
        <v>656.72101691579303</v>
      </c>
      <c r="I8428" s="6">
        <f>SUM(H8428:H8439)</f>
        <v>1723.6986207431053</v>
      </c>
      <c r="J8428" s="8">
        <f t="shared" si="1793"/>
        <v>2.1685308734996052</v>
      </c>
      <c r="K8428" s="9">
        <f t="shared" ref="K8428:K8436" si="1802">IF(F8428=0, K8427, K8427+G8428/F8428)</f>
        <v>4.6956100000000003</v>
      </c>
      <c r="L8428" s="9">
        <f t="shared" si="1794"/>
        <v>4.7192060301507542E-2</v>
      </c>
      <c r="M8428" s="12">
        <f t="shared" si="1795"/>
        <v>5854.7257196039982</v>
      </c>
      <c r="N8428" s="10">
        <f>((B8427+E8427)*D8427+(B8428+E8428)*D8428+(B8429+E8429)*D8429)/3/SUM(D8329:D8428)</f>
        <v>7.3676845677842362</v>
      </c>
      <c r="O8428" s="11">
        <f>O8329</f>
        <v>3.8611617918336623E-2</v>
      </c>
      <c r="P8428" s="12">
        <f>M8428*O8329</f>
        <v>226.06043250200801</v>
      </c>
      <c r="Q8428" s="9">
        <f>N8428*O8329</f>
        <v>0.28447822147411</v>
      </c>
      <c r="R8428" s="12">
        <f t="shared" si="1796"/>
        <v>469.89819001891937</v>
      </c>
      <c r="S8428" s="12">
        <f t="shared" si="1797"/>
        <v>1244.1534340615201</v>
      </c>
      <c r="T8428" s="13">
        <f t="shared" si="1791"/>
        <v>1.5652301978229992</v>
      </c>
      <c r="U8428" s="14">
        <f t="shared" si="1792"/>
        <v>0.60330067567660595</v>
      </c>
    </row>
    <row r="8429" spans="1:21" x14ac:dyDescent="0.3">
      <c r="A8429" s="17">
        <v>1996</v>
      </c>
      <c r="B8429" s="17">
        <v>100</v>
      </c>
      <c r="C8429" s="17">
        <v>0.44782</v>
      </c>
      <c r="D8429" s="17">
        <v>0.3659</v>
      </c>
      <c r="E8429" s="17">
        <v>0.5</v>
      </c>
      <c r="F8429" s="6">
        <f t="shared" si="1798"/>
        <v>518.57273231162344</v>
      </c>
      <c r="G8429" s="7">
        <f t="shared" si="1799"/>
        <v>189.74576275282303</v>
      </c>
      <c r="H8429" s="6">
        <f t="shared" si="1800"/>
        <v>423.69985093521194</v>
      </c>
      <c r="I8429" s="6">
        <f>SUM(H8429:H8439)</f>
        <v>1066.9776038273119</v>
      </c>
      <c r="J8429" s="8">
        <f t="shared" si="1793"/>
        <v>2.0575273965352618</v>
      </c>
      <c r="K8429" s="9">
        <f t="shared" si="1802"/>
        <v>5.0615100000000002</v>
      </c>
      <c r="L8429" s="9">
        <f t="shared" si="1794"/>
        <v>5.0363283582089552E-2</v>
      </c>
      <c r="M8429" s="12">
        <f t="shared" si="1795"/>
        <v>3767.5415353636986</v>
      </c>
      <c r="N8429" s="10">
        <f>((B8428+E8428)*D8428+(B8429+E8429)*D8429+(B8430+E8430)*D8430)/3/SUM(D8329:D8429)</f>
        <v>7.2662199620271419</v>
      </c>
      <c r="O8429" s="11">
        <f>O8329</f>
        <v>3.8611617918336623E-2</v>
      </c>
      <c r="P8429" s="12">
        <f>M8429*O8329</f>
        <v>145.47087425492646</v>
      </c>
      <c r="Q8429" s="9">
        <f>N8429*O8329</f>
        <v>0.28056050888438244</v>
      </c>
      <c r="R8429" s="12">
        <f t="shared" si="1796"/>
        <v>304.82640514259191</v>
      </c>
      <c r="S8429" s="12">
        <f t="shared" si="1797"/>
        <v>774.25524404260068</v>
      </c>
      <c r="T8429" s="13">
        <f t="shared" si="1791"/>
        <v>1.4930504359364023</v>
      </c>
      <c r="U8429" s="14">
        <f t="shared" si="1792"/>
        <v>0.56447696059885955</v>
      </c>
    </row>
    <row r="8430" spans="1:21" x14ac:dyDescent="0.3">
      <c r="A8430" s="17">
        <v>1996</v>
      </c>
      <c r="B8430" s="17">
        <v>101</v>
      </c>
      <c r="C8430" s="17">
        <v>0.47524</v>
      </c>
      <c r="D8430" s="17">
        <v>0.38399</v>
      </c>
      <c r="E8430" s="17">
        <v>0.5</v>
      </c>
      <c r="F8430" s="6">
        <f t="shared" si="1798"/>
        <v>328.82696955880044</v>
      </c>
      <c r="G8430" s="7">
        <f t="shared" si="1799"/>
        <v>126.26626804088379</v>
      </c>
      <c r="H8430" s="6">
        <f t="shared" si="1800"/>
        <v>265.69383553835854</v>
      </c>
      <c r="I8430" s="6">
        <f>SUM(H8430:H8439)</f>
        <v>643.27775289210012</v>
      </c>
      <c r="J8430" s="8">
        <f t="shared" si="1793"/>
        <v>1.9562803919496328</v>
      </c>
      <c r="K8430" s="9">
        <f t="shared" si="1802"/>
        <v>5.4455</v>
      </c>
      <c r="L8430" s="9">
        <f t="shared" si="1794"/>
        <v>5.3650246305418717E-2</v>
      </c>
      <c r="M8430" s="12">
        <f t="shared" si="1795"/>
        <v>2353.5077047378027</v>
      </c>
      <c r="N8430" s="10">
        <f>((B8429+E8429)*D8429+(B8430+E8430)*D8430+(B8431+E8431)*D8431)/3/SUM(D8329:D8430)</f>
        <v>7.1576782052459214</v>
      </c>
      <c r="O8430" s="11">
        <f>O8329</f>
        <v>3.8611617918336623E-2</v>
      </c>
      <c r="P8430" s="12">
        <f>M8430*O8329</f>
        <v>90.872740263197443</v>
      </c>
      <c r="Q8430" s="9">
        <f>N8430*O8329</f>
        <v>0.27636953604336095</v>
      </c>
      <c r="R8430" s="12">
        <f t="shared" si="1796"/>
        <v>192.26415348104135</v>
      </c>
      <c r="S8430" s="12">
        <f t="shared" si="1797"/>
        <v>469.42883890000871</v>
      </c>
      <c r="T8430" s="13">
        <f t="shared" si="1791"/>
        <v>1.4275861847033384</v>
      </c>
      <c r="U8430" s="14">
        <f t="shared" si="1792"/>
        <v>0.52869420724629435</v>
      </c>
    </row>
    <row r="8431" spans="1:21" x14ac:dyDescent="0.3">
      <c r="A8431" s="17">
        <v>1996</v>
      </c>
      <c r="B8431" s="17">
        <v>102</v>
      </c>
      <c r="C8431" s="17">
        <v>0.50280000000000002</v>
      </c>
      <c r="D8431" s="17">
        <v>0.40178999999999998</v>
      </c>
      <c r="E8431" s="17">
        <v>0.5</v>
      </c>
      <c r="F8431" s="6">
        <f t="shared" si="1798"/>
        <v>202.56070151791664</v>
      </c>
      <c r="G8431" s="7">
        <f t="shared" si="1799"/>
        <v>81.386864262883719</v>
      </c>
      <c r="H8431" s="6">
        <f t="shared" si="1800"/>
        <v>161.86726938647479</v>
      </c>
      <c r="I8431" s="6">
        <f>SUM(H8431:H8439)</f>
        <v>377.58391735374147</v>
      </c>
      <c r="J8431" s="8">
        <f t="shared" si="1793"/>
        <v>1.8640531678862886</v>
      </c>
      <c r="K8431" s="9">
        <f t="shared" si="1802"/>
        <v>5.8472900000000001</v>
      </c>
      <c r="L8431" s="9">
        <f t="shared" si="1794"/>
        <v>5.7046731707317076E-2</v>
      </c>
      <c r="M8431" s="12">
        <f t="shared" si="1795"/>
        <v>1426.6700620194279</v>
      </c>
      <c r="N8431" s="10">
        <f>((B8430+E8430)*D8430+(B8431+E8431)*D8431+(B8432+E8432)*D8432)/3/SUM(D8329:D8431)</f>
        <v>7.0428423537513387</v>
      </c>
      <c r="O8431" s="11">
        <f>O8329</f>
        <v>3.8611617918336623E-2</v>
      </c>
      <c r="P8431" s="12">
        <f>M8431*O8329</f>
        <v>55.086039330223763</v>
      </c>
      <c r="Q8431" s="9">
        <f>N8431*O8329</f>
        <v>0.27193553802212528</v>
      </c>
      <c r="R8431" s="12">
        <f t="shared" si="1796"/>
        <v>117.84980639769147</v>
      </c>
      <c r="S8431" s="12">
        <f t="shared" si="1797"/>
        <v>277.16468541896734</v>
      </c>
      <c r="T8431" s="13">
        <f t="shared" si="1791"/>
        <v>1.3683043321927473</v>
      </c>
      <c r="U8431" s="14">
        <f t="shared" ref="U8431:U8439" si="1803">IF(T8431=0,0,J8431-T8431)</f>
        <v>0.49574883569354133</v>
      </c>
    </row>
    <row r="8432" spans="1:21" x14ac:dyDescent="0.3">
      <c r="A8432" s="17">
        <v>1996</v>
      </c>
      <c r="B8432" s="17">
        <v>103</v>
      </c>
      <c r="C8432" s="17">
        <v>0.53034999999999999</v>
      </c>
      <c r="D8432" s="17">
        <v>0.41919000000000001</v>
      </c>
      <c r="E8432" s="17">
        <v>0.5</v>
      </c>
      <c r="F8432" s="6">
        <f t="shared" si="1798"/>
        <v>121.17383725503292</v>
      </c>
      <c r="G8432" s="7">
        <f t="shared" si="1799"/>
        <v>50.794860838937254</v>
      </c>
      <c r="H8432" s="6">
        <f t="shared" si="1800"/>
        <v>95.776406835564302</v>
      </c>
      <c r="I8432" s="6">
        <f>SUM(H8432:H8439)</f>
        <v>215.71664796726665</v>
      </c>
      <c r="J8432" s="8">
        <f t="shared" si="1793"/>
        <v>1.7802246165832873</v>
      </c>
      <c r="K8432" s="9">
        <f t="shared" si="1802"/>
        <v>6.2664800000000005</v>
      </c>
      <c r="L8432" s="9">
        <f t="shared" si="1794"/>
        <v>6.054570048309179E-2</v>
      </c>
      <c r="M8432" s="12">
        <f t="shared" si="1795"/>
        <v>838.95075015479279</v>
      </c>
      <c r="N8432" s="10">
        <f>((B8431+E8431)*D8431+(B8432+E8432)*D8432+(B8433+E8433)*D8433)/3/SUM(D8329:D8432)</f>
        <v>6.922657802572842</v>
      </c>
      <c r="O8432" s="11">
        <f>O8329</f>
        <v>3.8611617918336623E-2</v>
      </c>
      <c r="P8432" s="12">
        <f>M8432*O8329</f>
        <v>32.393245817278746</v>
      </c>
      <c r="Q8432" s="9">
        <f>N8432*O8329</f>
        <v>0.26729501805233435</v>
      </c>
      <c r="R8432" s="12">
        <f t="shared" si="1796"/>
        <v>70.175850441464419</v>
      </c>
      <c r="S8432" s="12">
        <f t="shared" si="1797"/>
        <v>159.31487902127589</v>
      </c>
      <c r="T8432" s="13">
        <f t="shared" si="1791"/>
        <v>1.3147630101534875</v>
      </c>
      <c r="U8432" s="14">
        <f t="shared" si="1803"/>
        <v>0.46546160642979983</v>
      </c>
    </row>
    <row r="8433" spans="1:21" x14ac:dyDescent="0.3">
      <c r="A8433" s="17">
        <v>1996</v>
      </c>
      <c r="B8433" s="17">
        <v>104</v>
      </c>
      <c r="C8433" s="17">
        <v>0.55771000000000004</v>
      </c>
      <c r="D8433" s="17">
        <v>0.43609999999999999</v>
      </c>
      <c r="E8433" s="17">
        <v>0.5</v>
      </c>
      <c r="F8433" s="6">
        <f t="shared" si="1798"/>
        <v>70.378976416095668</v>
      </c>
      <c r="G8433" s="7">
        <f t="shared" si="1799"/>
        <v>30.692271615059319</v>
      </c>
      <c r="H8433" s="6">
        <f t="shared" si="1800"/>
        <v>55.032840608566005</v>
      </c>
      <c r="I8433" s="6">
        <f>SUM(H8433:H8439)</f>
        <v>119.94024113170238</v>
      </c>
      <c r="J8433" s="8">
        <f t="shared" si="1793"/>
        <v>1.704205534655546</v>
      </c>
      <c r="K8433" s="9">
        <f t="shared" si="1802"/>
        <v>6.7025800000000002</v>
      </c>
      <c r="L8433" s="9">
        <f t="shared" si="1794"/>
        <v>6.4139521531100474E-2</v>
      </c>
      <c r="M8433" s="12">
        <f t="shared" si="1795"/>
        <v>478.52355119576328</v>
      </c>
      <c r="N8433" s="10">
        <f>((B8432+E8432)*D8432+(B8433+E8433)*D8433+(B8434+E8434)*D8434)/3/SUM(D8329:D8433)</f>
        <v>6.7979837614769236</v>
      </c>
      <c r="O8433" s="11">
        <f>O8329</f>
        <v>3.8611617918336623E-2</v>
      </c>
      <c r="P8433" s="12">
        <f>M8433*O8329</f>
        <v>18.476568523696404</v>
      </c>
      <c r="Q8433" s="9">
        <f>N8433*O8329</f>
        <v>0.26248115161320379</v>
      </c>
      <c r="R8433" s="12">
        <f t="shared" si="1796"/>
        <v>40.587757229083714</v>
      </c>
      <c r="S8433" s="12">
        <f t="shared" si="1797"/>
        <v>89.139028579811452</v>
      </c>
      <c r="T8433" s="13">
        <f t="shared" si="1791"/>
        <v>1.2665576159107845</v>
      </c>
      <c r="U8433" s="14">
        <f t="shared" si="1803"/>
        <v>0.4376479187447615</v>
      </c>
    </row>
    <row r="8434" spans="1:21" x14ac:dyDescent="0.3">
      <c r="A8434" s="17">
        <v>1996</v>
      </c>
      <c r="B8434" s="17">
        <v>105</v>
      </c>
      <c r="C8434" s="17">
        <v>0.58472999999999997</v>
      </c>
      <c r="D8434" s="17">
        <v>0.45245000000000002</v>
      </c>
      <c r="E8434" s="17">
        <v>0.5</v>
      </c>
      <c r="F8434" s="6">
        <f t="shared" si="1798"/>
        <v>39.686704801036349</v>
      </c>
      <c r="G8434" s="7">
        <f t="shared" si="1799"/>
        <v>17.956249587228896</v>
      </c>
      <c r="H8434" s="6">
        <f t="shared" si="1800"/>
        <v>30.708580007421901</v>
      </c>
      <c r="I8434" s="6">
        <f>SUM(H8434:H8439)</f>
        <v>64.907400523136388</v>
      </c>
      <c r="J8434" s="8">
        <f t="shared" si="1793"/>
        <v>1.6354948300328891</v>
      </c>
      <c r="K8434" s="9">
        <f t="shared" si="1802"/>
        <v>7.15503</v>
      </c>
      <c r="L8434" s="9">
        <f t="shared" si="1794"/>
        <v>6.7820189573459713E-2</v>
      </c>
      <c r="M8434" s="12">
        <f t="shared" si="1795"/>
        <v>264.76259798388668</v>
      </c>
      <c r="N8434" s="10">
        <f>((B8433+E8433)*D8433+(B8434+E8434)*D8434+(B8435+E8435)*D8435)/3/SUM(D8329:D8434)</f>
        <v>6.669714871915283</v>
      </c>
      <c r="O8434" s="11">
        <f>O8329</f>
        <v>3.8611617918336623E-2</v>
      </c>
      <c r="P8434" s="12">
        <f>M8434*O8329</f>
        <v>10.222912272419995</v>
      </c>
      <c r="Q8434" s="9">
        <f>N8434*O8329</f>
        <v>0.25752848225864039</v>
      </c>
      <c r="R8434" s="12">
        <f t="shared" si="1796"/>
        <v>22.800246005792513</v>
      </c>
      <c r="S8434" s="12">
        <f t="shared" si="1797"/>
        <v>48.551271350727738</v>
      </c>
      <c r="T8434" s="13">
        <f t="shared" si="1791"/>
        <v>1.2233636325850845</v>
      </c>
      <c r="U8434" s="14">
        <f t="shared" si="1803"/>
        <v>0.41213119744780458</v>
      </c>
    </row>
    <row r="8435" spans="1:21" x14ac:dyDescent="0.3">
      <c r="A8435" s="17">
        <v>1996</v>
      </c>
      <c r="B8435" s="17">
        <v>106</v>
      </c>
      <c r="C8435" s="17">
        <v>0.61124999999999996</v>
      </c>
      <c r="D8435" s="17">
        <v>0.46816999999999998</v>
      </c>
      <c r="E8435" s="17">
        <v>0.5</v>
      </c>
      <c r="F8435" s="6">
        <f t="shared" si="1798"/>
        <v>21.730455213807453</v>
      </c>
      <c r="G8435" s="7">
        <f t="shared" si="1799"/>
        <v>10.173547217448235</v>
      </c>
      <c r="H8435" s="6">
        <f t="shared" si="1800"/>
        <v>16.643681605083337</v>
      </c>
      <c r="I8435" s="6">
        <f>SUM(H8435:H8439)</f>
        <v>34.19882051571448</v>
      </c>
      <c r="J8435" s="8">
        <f t="shared" si="1793"/>
        <v>1.573773774144624</v>
      </c>
      <c r="K8435" s="9">
        <f t="shared" si="1802"/>
        <v>7.6231999999999998</v>
      </c>
      <c r="L8435" s="9">
        <f t="shared" si="1794"/>
        <v>7.1579342723004688E-2</v>
      </c>
      <c r="M8435" s="12">
        <f t="shared" si="1795"/>
        <v>142.1296540374432</v>
      </c>
      <c r="N8435" s="10">
        <f>((B8434+E8434)*D8434+(B8435+E8435)*D8435+(B8436+E8436)*D8436)/3/SUM(D8329:D8435)</f>
        <v>6.5387055304858848</v>
      </c>
      <c r="O8435" s="11">
        <f>O8329</f>
        <v>3.8611617918336623E-2</v>
      </c>
      <c r="P8435" s="12">
        <f>M8435*O8329</f>
        <v>5.4878558965591271</v>
      </c>
      <c r="Q8435" s="9">
        <f>N8435*O8329</f>
        <v>0.25246999962363559</v>
      </c>
      <c r="R8435" s="12">
        <f t="shared" si="1796"/>
        <v>12.441651316512036</v>
      </c>
      <c r="S8435" s="12">
        <f t="shared" si="1797"/>
        <v>25.751025344935226</v>
      </c>
      <c r="T8435" s="13">
        <f t="shared" si="1791"/>
        <v>1.18502006016759</v>
      </c>
      <c r="U8435" s="14">
        <f t="shared" si="1803"/>
        <v>0.38875371397703407</v>
      </c>
    </row>
    <row r="8436" spans="1:21" x14ac:dyDescent="0.3">
      <c r="A8436" s="17">
        <v>1996</v>
      </c>
      <c r="B8436" s="17">
        <v>107</v>
      </c>
      <c r="C8436" s="17">
        <v>0.63712999999999997</v>
      </c>
      <c r="D8436" s="17">
        <v>0.48320000000000002</v>
      </c>
      <c r="E8436" s="17">
        <v>0.5</v>
      </c>
      <c r="F8436" s="6">
        <f t="shared" si="1798"/>
        <v>11.556907996359218</v>
      </c>
      <c r="G8436" s="7">
        <f t="shared" si="1799"/>
        <v>5.5842979438407747</v>
      </c>
      <c r="H8436" s="6">
        <f t="shared" si="1800"/>
        <v>8.7647590244388311</v>
      </c>
      <c r="I8436" s="6">
        <f>SUM(H8436:H8439)</f>
        <v>17.555138910631143</v>
      </c>
      <c r="J8436" s="8">
        <f t="shared" si="1793"/>
        <v>1.519016930494</v>
      </c>
      <c r="K8436" s="9">
        <f t="shared" si="1802"/>
        <v>8.1064000000000007</v>
      </c>
      <c r="L8436" s="9">
        <f t="shared" si="1794"/>
        <v>7.5408372093023257E-2</v>
      </c>
      <c r="M8436" s="12">
        <f t="shared" si="1795"/>
        <v>74.054084299181298</v>
      </c>
      <c r="N8436" s="10">
        <f>((B8435+E8435)*D8435+(B8436+E8436)*D8436+(B8437+E8437)*D8437)/3/SUM(D8329:D8436)</f>
        <v>6.4057557403204051</v>
      </c>
      <c r="O8436" s="11">
        <f>O8329</f>
        <v>3.8611617918336623E-2</v>
      </c>
      <c r="P8436" s="12">
        <f>M8436*O8329</f>
        <v>2.8593480082522795</v>
      </c>
      <c r="Q8436" s="9">
        <f>N8436*O8329</f>
        <v>0.24733659312344303</v>
      </c>
      <c r="R8436" s="12">
        <f t="shared" si="1796"/>
        <v>6.596913387786179</v>
      </c>
      <c r="S8436" s="12">
        <f t="shared" si="1797"/>
        <v>13.309374028423189</v>
      </c>
      <c r="T8436" s="13">
        <f t="shared" si="1791"/>
        <v>1.1516379668866492</v>
      </c>
      <c r="U8436" s="14">
        <f t="shared" si="1803"/>
        <v>0.36737896360735078</v>
      </c>
    </row>
    <row r="8437" spans="1:21" x14ac:dyDescent="0.3">
      <c r="A8437" s="17">
        <v>1996</v>
      </c>
      <c r="B8437" s="17">
        <v>108</v>
      </c>
      <c r="C8437" s="17">
        <v>0.66222999999999999</v>
      </c>
      <c r="D8437" s="17">
        <v>0.4975</v>
      </c>
      <c r="E8437" s="17">
        <v>0.5</v>
      </c>
      <c r="F8437" s="6">
        <f t="shared" si="1798"/>
        <v>5.9726100525184433</v>
      </c>
      <c r="G8437" s="7">
        <f t="shared" si="1799"/>
        <v>2.9713735011279256</v>
      </c>
      <c r="H8437" s="7">
        <f t="shared" si="1800"/>
        <v>4.4869233019544801</v>
      </c>
      <c r="I8437" s="6">
        <f>SUM(H8437:H8439)</f>
        <v>8.7903798861923104</v>
      </c>
      <c r="J8437" s="8">
        <f t="shared" si="1793"/>
        <v>1.4717819862499999</v>
      </c>
      <c r="K8437" s="9">
        <f>IF(F8437=0, K8436, K8436+G8437/F8437)</f>
        <v>8.6039000000000012</v>
      </c>
      <c r="L8437" s="9">
        <f t="shared" si="1794"/>
        <v>7.9298617511520744E-2</v>
      </c>
      <c r="M8437" s="12">
        <f t="shared" si="1795"/>
        <v>37.470684790894815</v>
      </c>
      <c r="N8437" s="10">
        <f>((B8436+E8436)*D8436+(B8437+E8437)*D8437+(B8438+E8438)*D8438)/3/SUM(D8329:D8437)</f>
        <v>6.2716800908115307</v>
      </c>
      <c r="O8437" s="11">
        <f>O8329</f>
        <v>3.8611617918336623E-2</v>
      </c>
      <c r="P8437" s="12">
        <f>M8437*O8329</f>
        <v>1.4468037642844578</v>
      </c>
      <c r="Q8437" s="9">
        <f>N8437*O8329</f>
        <v>0.24215971537245357</v>
      </c>
      <c r="R8437" s="12">
        <f t="shared" si="1796"/>
        <v>3.400371232255154</v>
      </c>
      <c r="S8437" s="12">
        <f t="shared" si="1797"/>
        <v>6.7124606406370111</v>
      </c>
      <c r="T8437" s="13">
        <f t="shared" si="1791"/>
        <v>1.1238739146893741</v>
      </c>
      <c r="U8437" s="14">
        <f t="shared" si="1803"/>
        <v>0.34790807156062575</v>
      </c>
    </row>
    <row r="8438" spans="1:21" x14ac:dyDescent="0.3">
      <c r="A8438" s="17">
        <v>1996</v>
      </c>
      <c r="B8438" s="17">
        <v>109</v>
      </c>
      <c r="C8438" s="17">
        <v>0.68645</v>
      </c>
      <c r="D8438" s="17">
        <v>0.51105</v>
      </c>
      <c r="E8438" s="17">
        <v>0.5</v>
      </c>
      <c r="F8438" s="6">
        <f t="shared" si="1798"/>
        <v>3.0012365513905177</v>
      </c>
      <c r="G8438" s="7">
        <f t="shared" si="1799"/>
        <v>1.533781939588124</v>
      </c>
      <c r="H8438" s="7">
        <f t="shared" si="1800"/>
        <v>2.2343455815964557</v>
      </c>
      <c r="I8438" s="6">
        <f>SUM(H8438:H8439)</f>
        <v>4.3034565842378303</v>
      </c>
      <c r="J8438" s="8">
        <f t="shared" si="1793"/>
        <v>1.4338944999999998</v>
      </c>
      <c r="K8438" s="9">
        <f>IF(F8438=0, K8437, K8437+G8438/F8438)</f>
        <v>9.1149500000000003</v>
      </c>
      <c r="L8438" s="9">
        <f t="shared" si="1794"/>
        <v>8.3241552511415531E-2</v>
      </c>
      <c r="M8438" s="12">
        <f t="shared" si="1795"/>
        <v>18.425676760146743</v>
      </c>
      <c r="N8438" s="10">
        <f>((B8437+E8437)*D8437+(B8438+E8438)*D8438)/2/SUM(D8329:D8438)</f>
        <v>6.030681737146117</v>
      </c>
      <c r="O8438" s="11">
        <f>O8329</f>
        <v>3.8611617918336623E-2</v>
      </c>
      <c r="P8438" s="12">
        <f>M8438*O8329</f>
        <v>0.71144519094956071</v>
      </c>
      <c r="Q8438" s="9">
        <f>N8438*O8329</f>
        <v>0.23285437902177644</v>
      </c>
      <c r="R8438" s="12">
        <f t="shared" si="1796"/>
        <v>1.7140684286737631</v>
      </c>
      <c r="S8438" s="12">
        <f t="shared" si="1797"/>
        <v>3.3120894083818571</v>
      </c>
      <c r="T8438" s="13">
        <f t="shared" si="1791"/>
        <v>1.1035749270904076</v>
      </c>
      <c r="U8438" s="14">
        <f t="shared" si="1803"/>
        <v>0.33031957290959224</v>
      </c>
    </row>
    <row r="8439" spans="1:21" x14ac:dyDescent="0.3">
      <c r="A8439" s="17">
        <v>1996</v>
      </c>
      <c r="B8439" s="17" t="s">
        <v>19</v>
      </c>
      <c r="C8439" s="17">
        <v>0.7097</v>
      </c>
      <c r="D8439" s="17">
        <v>1</v>
      </c>
      <c r="E8439" s="17">
        <v>1.41</v>
      </c>
      <c r="F8439" s="6">
        <f t="shared" si="1798"/>
        <v>1.4674546118023937</v>
      </c>
      <c r="G8439" s="7">
        <f t="shared" si="1799"/>
        <v>1.4674546118023937</v>
      </c>
      <c r="H8439" s="7">
        <f>E8439*F8439</f>
        <v>2.069111002641375</v>
      </c>
      <c r="I8439" s="6">
        <f>SUM(H8439:H8439)</f>
        <v>2.069111002641375</v>
      </c>
      <c r="J8439" s="8">
        <f t="shared" si="1793"/>
        <v>1.41</v>
      </c>
      <c r="K8439" s="9">
        <f>IF(F8439=0, K8438, K8438+G8439/F8439)</f>
        <v>10.11495</v>
      </c>
      <c r="L8439" s="9">
        <f>K8439/(110+E8439)</f>
        <v>9.0790324028363706E-2</v>
      </c>
      <c r="M8439" s="12">
        <f t="shared" si="1795"/>
        <v>16.163116802446346</v>
      </c>
      <c r="N8439" s="10">
        <f>N8438-(N8436-N8437)</f>
        <v>5.8966060876372426</v>
      </c>
      <c r="O8439" s="11">
        <f>O8329</f>
        <v>3.8611617918336623E-2</v>
      </c>
      <c r="P8439" s="12">
        <f>M8439*O8329</f>
        <v>0.62408409034550505</v>
      </c>
      <c r="Q8439" s="9">
        <f>N8439*O8329</f>
        <v>0.22767750127078698</v>
      </c>
      <c r="R8439" s="12">
        <f t="shared" si="1796"/>
        <v>1.598020979708094</v>
      </c>
      <c r="S8439" s="12">
        <f>R8439</f>
        <v>1.598020979708094</v>
      </c>
      <c r="T8439" s="13">
        <f t="shared" si="1791"/>
        <v>1.0889747232081903</v>
      </c>
      <c r="U8439" s="14">
        <f t="shared" si="1803"/>
        <v>0.32102527679180959</v>
      </c>
    </row>
    <row r="8440" spans="1:21" x14ac:dyDescent="0.3">
      <c r="A8440" s="17">
        <v>1997</v>
      </c>
      <c r="B8440" s="17">
        <v>0</v>
      </c>
      <c r="C8440" s="17">
        <v>5.8399999999999997E-3</v>
      </c>
      <c r="D8440" s="17">
        <v>5.8100000000000001E-3</v>
      </c>
      <c r="E8440" s="17">
        <v>0.14000000000000001</v>
      </c>
      <c r="F8440" s="6">
        <v>100000</v>
      </c>
      <c r="G8440" s="7">
        <f>100000*D8440</f>
        <v>581</v>
      </c>
      <c r="H8440" s="6">
        <f>F8440-(1-E8440)*G8440</f>
        <v>99500.34</v>
      </c>
      <c r="I8440" s="6">
        <f>SUM(H8440:H8550)</f>
        <v>7565537.4420341784</v>
      </c>
      <c r="J8440" s="8">
        <f>I8440/F8440</f>
        <v>75.655374420341786</v>
      </c>
      <c r="K8440" s="9">
        <f>G8440/F8440</f>
        <v>5.8100000000000001E-3</v>
      </c>
      <c r="L8440" s="9">
        <f>K8440/(0.1+E8440)</f>
        <v>2.4208333333333332E-2</v>
      </c>
      <c r="M8440">
        <f>G8440/L8440</f>
        <v>24000</v>
      </c>
      <c r="N8440" s="10">
        <f>(0.1+E8440)*D8440/SUM(D8440:D8440)</f>
        <v>0.24000000000000002</v>
      </c>
      <c r="O8440" s="11">
        <f>IF((I8440-J8440*F8440+MAX(N8442:N8535)*F8440)/SUM(M8440:M8550)&gt;1/MAX(N8442:N8538),1/MAX(N8442:N8538),(I8440-J8440*F8440+MAX(N8442:N8535)*F8440)/SUM(M8440:M8550))</f>
        <v>3.8145820149918248E-2</v>
      </c>
      <c r="P8440" s="12">
        <f>M8440*O8440</f>
        <v>915.4996835980379</v>
      </c>
      <c r="Q8440" s="9">
        <f>N8440*O8440</f>
        <v>9.1549968359803807E-3</v>
      </c>
      <c r="R8440" s="12">
        <f>((1-Q8440)*H8440)</f>
        <v>98589.414702121023</v>
      </c>
      <c r="S8440" s="12">
        <f>R8440+S8441</f>
        <v>6776679.2806198355</v>
      </c>
      <c r="T8440" s="13">
        <f t="shared" si="1791"/>
        <v>67.766792806198353</v>
      </c>
      <c r="U8440" s="14">
        <f t="shared" ref="U8440:U8503" si="1804">J8440-T8440</f>
        <v>7.8885816141434333</v>
      </c>
    </row>
    <row r="8441" spans="1:21" x14ac:dyDescent="0.3">
      <c r="A8441" s="17">
        <v>1997</v>
      </c>
      <c r="B8441" s="17">
        <v>1</v>
      </c>
      <c r="C8441" s="17">
        <v>4.4999999999999999E-4</v>
      </c>
      <c r="D8441" s="17">
        <v>4.4999999999999999E-4</v>
      </c>
      <c r="E8441" s="17">
        <v>0.5</v>
      </c>
      <c r="F8441" s="6">
        <f>F8440-G8440</f>
        <v>99419</v>
      </c>
      <c r="G8441" s="7">
        <f>D8441*F8441</f>
        <v>44.738549999999996</v>
      </c>
      <c r="H8441" s="6">
        <f>F8441-0.5*G8441</f>
        <v>99396.630724999995</v>
      </c>
      <c r="I8441" s="6">
        <f>SUM(H8441:H8550)</f>
        <v>7466037.1020341786</v>
      </c>
      <c r="J8441" s="8">
        <f t="shared" ref="J8441:J8504" si="1805">I8441/F8441</f>
        <v>75.096682747102449</v>
      </c>
      <c r="K8441" s="9">
        <f>K8440+G8441/F8441</f>
        <v>6.2599999999999999E-3</v>
      </c>
      <c r="L8441" s="9">
        <f t="shared" ref="L8441:L8504" si="1806">K8441/(B8441+E8441)</f>
        <v>4.1733333333333336E-3</v>
      </c>
      <c r="M8441" s="12">
        <f t="shared" ref="M8441:M8504" si="1807">G8441/L8441</f>
        <v>10720.099840255589</v>
      </c>
      <c r="N8441" s="10">
        <f>(B8441+E8441)*D8441/SUM(D8440:D8441)</f>
        <v>0.10782747603833867</v>
      </c>
      <c r="O8441" s="11">
        <f>O8440</f>
        <v>3.8145820149918248E-2</v>
      </c>
      <c r="P8441" s="12">
        <f>M8441*O8440</f>
        <v>408.92700049555702</v>
      </c>
      <c r="Q8441" s="9">
        <f>N8441*O8440</f>
        <v>4.1131675081780865E-3</v>
      </c>
      <c r="R8441" s="12">
        <f t="shared" ref="R8441:R8504" si="1808">((1-Q8441)*H8441)</f>
        <v>98987.795733079547</v>
      </c>
      <c r="S8441" s="12">
        <f t="shared" ref="S8441:S8504" si="1809">R8441+S8442</f>
        <v>6678089.8659177143</v>
      </c>
      <c r="T8441" s="13">
        <f t="shared" si="1791"/>
        <v>67.171163116886248</v>
      </c>
      <c r="U8441" s="14">
        <f t="shared" si="1804"/>
        <v>7.9255196302162005</v>
      </c>
    </row>
    <row r="8442" spans="1:21" x14ac:dyDescent="0.3">
      <c r="A8442" s="17">
        <v>1997</v>
      </c>
      <c r="B8442" s="17">
        <v>2</v>
      </c>
      <c r="C8442" s="17">
        <v>3.8999999999999999E-4</v>
      </c>
      <c r="D8442" s="17">
        <v>3.8999999999999999E-4</v>
      </c>
      <c r="E8442" s="17">
        <v>0.5</v>
      </c>
      <c r="F8442" s="6">
        <f t="shared" ref="F8442:F8505" si="1810">F8441-G8441</f>
        <v>99374.261450000005</v>
      </c>
      <c r="G8442" s="7">
        <f t="shared" ref="G8442:G8505" si="1811">D8442*F8442</f>
        <v>38.755961965499999</v>
      </c>
      <c r="H8442" s="6">
        <f t="shared" ref="H8442:H8505" si="1812">F8442-0.5*G8442</f>
        <v>99354.883469017252</v>
      </c>
      <c r="I8442" s="6">
        <f>SUM(H8442:H8550)</f>
        <v>7366640.4713091785</v>
      </c>
      <c r="J8442" s="8">
        <f t="shared" si="1805"/>
        <v>74.130266366967575</v>
      </c>
      <c r="K8442" s="9">
        <f t="shared" ref="K8442:K8505" si="1813">K8441+G8442/F8442</f>
        <v>6.6499999999999997E-3</v>
      </c>
      <c r="L8442" s="9">
        <f t="shared" si="1806"/>
        <v>2.66E-3</v>
      </c>
      <c r="M8442" s="12">
        <f t="shared" si="1807"/>
        <v>14569.910513345863</v>
      </c>
      <c r="N8442" s="10">
        <f>((B8441+E8441)*D8441+(B8442+E8442)*D8442+(B8443+E8443)*D8443)/3/SUM(D8440:D8442)</f>
        <v>0.12656641604010027</v>
      </c>
      <c r="O8442" s="11">
        <f>O8440</f>
        <v>3.8145820149918248E-2</v>
      </c>
      <c r="P8442" s="12">
        <f>M8442*O8440</f>
        <v>555.78118604249437</v>
      </c>
      <c r="Q8442" s="9">
        <f>N8442*O8440</f>
        <v>4.8279797432853929E-3</v>
      </c>
      <c r="R8442" s="12">
        <f t="shared" si="1808"/>
        <v>98875.200104232354</v>
      </c>
      <c r="S8442" s="12">
        <f t="shared" si="1809"/>
        <v>6579102.070184635</v>
      </c>
      <c r="T8442" s="13">
        <f t="shared" si="1791"/>
        <v>66.205292740665044</v>
      </c>
      <c r="U8442" s="14">
        <f t="shared" si="1804"/>
        <v>7.9249736263025312</v>
      </c>
    </row>
    <row r="8443" spans="1:21" x14ac:dyDescent="0.3">
      <c r="A8443" s="17">
        <v>1997</v>
      </c>
      <c r="B8443" s="17">
        <v>3</v>
      </c>
      <c r="C8443" s="17">
        <v>2.5000000000000001E-4</v>
      </c>
      <c r="D8443" s="17">
        <v>2.5000000000000001E-4</v>
      </c>
      <c r="E8443" s="17">
        <v>0.5</v>
      </c>
      <c r="F8443" s="6">
        <f t="shared" si="1810"/>
        <v>99335.505488034512</v>
      </c>
      <c r="G8443" s="7">
        <f t="shared" si="1811"/>
        <v>24.833876372008628</v>
      </c>
      <c r="H8443" s="6">
        <f t="shared" si="1812"/>
        <v>99323.088549848515</v>
      </c>
      <c r="I8443" s="6">
        <f>SUM(H8443:H8550)</f>
        <v>7267285.5878401604</v>
      </c>
      <c r="J8443" s="8">
        <f t="shared" si="1805"/>
        <v>73.15899337438357</v>
      </c>
      <c r="K8443" s="9">
        <f t="shared" si="1813"/>
        <v>6.8999999999999999E-3</v>
      </c>
      <c r="L8443" s="9">
        <f t="shared" si="1806"/>
        <v>1.9714285714285715E-3</v>
      </c>
      <c r="M8443" s="12">
        <f t="shared" si="1807"/>
        <v>12596.893811888434</v>
      </c>
      <c r="N8443" s="10">
        <f>((B8442+E8442)*D8442+(B8443+E8443)*D8443+(B8444+E8444)*D8444)/3/SUM(D8440:D8443)</f>
        <v>0.12415458937198068</v>
      </c>
      <c r="O8443" s="11">
        <f>O8440</f>
        <v>3.8145820149918248E-2</v>
      </c>
      <c r="P8443" s="12">
        <f>M8443*O8440</f>
        <v>480.51884579591433</v>
      </c>
      <c r="Q8443" s="9">
        <f>N8443*O8440</f>
        <v>4.7359786369705267E-3</v>
      </c>
      <c r="R8443" s="12">
        <f t="shared" si="1808"/>
        <v>98852.696524318497</v>
      </c>
      <c r="S8443" s="12">
        <f t="shared" si="1809"/>
        <v>6480226.8700804031</v>
      </c>
      <c r="T8443" s="13">
        <f t="shared" si="1791"/>
        <v>65.235756724074662</v>
      </c>
      <c r="U8443" s="14">
        <f t="shared" si="1804"/>
        <v>7.9232366503089082</v>
      </c>
    </row>
    <row r="8444" spans="1:21" x14ac:dyDescent="0.3">
      <c r="A8444" s="17">
        <v>1997</v>
      </c>
      <c r="B8444" s="17">
        <v>4</v>
      </c>
      <c r="C8444" s="17">
        <v>1.6000000000000001E-4</v>
      </c>
      <c r="D8444" s="17">
        <v>1.6000000000000001E-4</v>
      </c>
      <c r="E8444" s="17">
        <v>0.5</v>
      </c>
      <c r="F8444" s="6">
        <f t="shared" si="1810"/>
        <v>99310.671611662503</v>
      </c>
      <c r="G8444" s="7">
        <f t="shared" si="1811"/>
        <v>15.889707457866002</v>
      </c>
      <c r="H8444" s="6">
        <f t="shared" si="1812"/>
        <v>99302.726757933575</v>
      </c>
      <c r="I8444" s="6">
        <f>SUM(H8444:H8550)</f>
        <v>7167962.4992903117</v>
      </c>
      <c r="J8444" s="8">
        <f t="shared" si="1805"/>
        <v>72.177162665049835</v>
      </c>
      <c r="K8444" s="9">
        <f t="shared" si="1813"/>
        <v>7.0600000000000003E-3</v>
      </c>
      <c r="L8444" s="9">
        <f t="shared" si="1806"/>
        <v>1.568888888888889E-3</v>
      </c>
      <c r="M8444" s="12">
        <f t="shared" si="1807"/>
        <v>10128.000504305524</v>
      </c>
      <c r="N8444" s="10">
        <f>((B8443+E8443)*D8443+(B8444+E8444)*D8444+(B8445+E8445)*D8445)/3/SUM(D8440:D8444)</f>
        <v>0.10646836638338054</v>
      </c>
      <c r="O8444" s="11">
        <f>O8440</f>
        <v>3.8145820149918248E-2</v>
      </c>
      <c r="P8444" s="12">
        <f>M8444*O8440</f>
        <v>386.34088571551985</v>
      </c>
      <c r="Q8444" s="9">
        <f>N8444*O8440</f>
        <v>4.0613231557160359E-3</v>
      </c>
      <c r="R8444" s="12">
        <f t="shared" si="1808"/>
        <v>98899.426294325836</v>
      </c>
      <c r="S8444" s="12">
        <f t="shared" si="1809"/>
        <v>6381374.1735560847</v>
      </c>
      <c r="T8444" s="13">
        <f t="shared" si="1791"/>
        <v>64.25668128103456</v>
      </c>
      <c r="U8444" s="14">
        <f t="shared" si="1804"/>
        <v>7.9204813840152752</v>
      </c>
    </row>
    <row r="8445" spans="1:21" x14ac:dyDescent="0.3">
      <c r="A8445" s="17">
        <v>1997</v>
      </c>
      <c r="B8445" s="17">
        <v>5</v>
      </c>
      <c r="C8445" s="17">
        <v>1.2E-4</v>
      </c>
      <c r="D8445" s="17">
        <v>1.2E-4</v>
      </c>
      <c r="E8445" s="17">
        <v>0.5</v>
      </c>
      <c r="F8445" s="6">
        <f t="shared" si="1810"/>
        <v>99294.781904204632</v>
      </c>
      <c r="G8445" s="7">
        <f t="shared" si="1811"/>
        <v>11.915373828504556</v>
      </c>
      <c r="H8445" s="6">
        <f t="shared" si="1812"/>
        <v>99288.824217290385</v>
      </c>
      <c r="I8445" s="6">
        <f>SUM(H8445:H8550)</f>
        <v>7068659.7725323783</v>
      </c>
      <c r="J8445" s="8">
        <f t="shared" si="1805"/>
        <v>71.188632846305254</v>
      </c>
      <c r="K8445" s="9">
        <f t="shared" si="1813"/>
        <v>7.1800000000000006E-3</v>
      </c>
      <c r="L8445" s="9">
        <f t="shared" si="1806"/>
        <v>1.3054545454545456E-3</v>
      </c>
      <c r="M8445" s="12">
        <f t="shared" si="1807"/>
        <v>9127.3754953725693</v>
      </c>
      <c r="N8445" s="10">
        <f>((B8444+E8444)*D8444+(B8445+E8445)*D8445+(B8446+E8446)*D8446)/3/SUM(D8440:D8445)</f>
        <v>0.11838440111420613</v>
      </c>
      <c r="O8445" s="11">
        <f>O8440</f>
        <v>3.8145820149918248E-2</v>
      </c>
      <c r="P8445" s="12">
        <f>M8445*O8440</f>
        <v>348.17122408725299</v>
      </c>
      <c r="Q8445" s="9">
        <f>N8445*O8440</f>
        <v>4.5158700734582889E-3</v>
      </c>
      <c r="R8445" s="12">
        <f t="shared" si="1808"/>
        <v>98840.448787378657</v>
      </c>
      <c r="S8445" s="12">
        <f t="shared" si="1809"/>
        <v>6282474.7472617589</v>
      </c>
      <c r="T8445" s="13">
        <f t="shared" si="1791"/>
        <v>63.270945630585324</v>
      </c>
      <c r="U8445" s="14">
        <f t="shared" si="1804"/>
        <v>7.9176872157199298</v>
      </c>
    </row>
    <row r="8446" spans="1:21" x14ac:dyDescent="0.3">
      <c r="A8446" s="17">
        <v>1997</v>
      </c>
      <c r="B8446" s="17">
        <v>6</v>
      </c>
      <c r="C8446" s="17">
        <v>1.8000000000000001E-4</v>
      </c>
      <c r="D8446" s="17">
        <v>1.8000000000000001E-4</v>
      </c>
      <c r="E8446" s="17">
        <v>0.5</v>
      </c>
      <c r="F8446" s="6">
        <f t="shared" si="1810"/>
        <v>99282.866530376123</v>
      </c>
      <c r="G8446" s="7">
        <f t="shared" si="1811"/>
        <v>17.870915975467703</v>
      </c>
      <c r="H8446" s="6">
        <f t="shared" si="1812"/>
        <v>99273.931072388383</v>
      </c>
      <c r="I8446" s="6">
        <f>SUM(H8446:H8550)</f>
        <v>6969370.9483150886</v>
      </c>
      <c r="J8446" s="8">
        <f t="shared" si="1805"/>
        <v>70.197116500285304</v>
      </c>
      <c r="K8446" s="9">
        <f t="shared" si="1813"/>
        <v>7.3600000000000002E-3</v>
      </c>
      <c r="L8446" s="9">
        <f t="shared" si="1806"/>
        <v>1.1323076923076924E-3</v>
      </c>
      <c r="M8446" s="12">
        <f t="shared" si="1807"/>
        <v>15782.738293551638</v>
      </c>
      <c r="N8446" s="10">
        <f>((B8445+E8445)*D8445+(B8446+E8446)*D8446+(B8447+E8447)*D8447)/3/SUM(D8440:D8446)</f>
        <v>0.15421195652173911</v>
      </c>
      <c r="O8446" s="11">
        <f>O8440</f>
        <v>3.8145820149918248E-2</v>
      </c>
      <c r="P8446" s="12">
        <f>M8446*O8440</f>
        <v>602.04549641904839</v>
      </c>
      <c r="Q8446" s="9">
        <f>N8446*O8440</f>
        <v>5.8825415584452725E-3</v>
      </c>
      <c r="R8446" s="12">
        <f t="shared" si="1808"/>
        <v>98689.948047184822</v>
      </c>
      <c r="S8446" s="12">
        <f t="shared" si="1809"/>
        <v>6183634.2984743798</v>
      </c>
      <c r="T8446" s="13">
        <f t="shared" si="1791"/>
        <v>62.282995189129274</v>
      </c>
      <c r="U8446" s="14">
        <f t="shared" si="1804"/>
        <v>7.9141213111560305</v>
      </c>
    </row>
    <row r="8447" spans="1:21" x14ac:dyDescent="0.3">
      <c r="A8447" s="17">
        <v>1997</v>
      </c>
      <c r="B8447" s="17">
        <v>7</v>
      </c>
      <c r="C8447" s="17">
        <v>2.1000000000000001E-4</v>
      </c>
      <c r="D8447" s="17">
        <v>2.1000000000000001E-4</v>
      </c>
      <c r="E8447" s="17">
        <v>0.5</v>
      </c>
      <c r="F8447" s="6">
        <f t="shared" si="1810"/>
        <v>99264.995614400657</v>
      </c>
      <c r="G8447" s="7">
        <f t="shared" si="1811"/>
        <v>20.845649079024138</v>
      </c>
      <c r="H8447" s="6">
        <f t="shared" si="1812"/>
        <v>99254.572789861151</v>
      </c>
      <c r="I8447" s="6">
        <f>SUM(H8447:H8550)</f>
        <v>6870097.0172426989</v>
      </c>
      <c r="J8447" s="8">
        <f t="shared" si="1805"/>
        <v>69.209664239848451</v>
      </c>
      <c r="K8447" s="9">
        <f t="shared" si="1813"/>
        <v>7.5700000000000003E-3</v>
      </c>
      <c r="L8447" s="9">
        <f t="shared" si="1806"/>
        <v>1.0093333333333334E-3</v>
      </c>
      <c r="M8447" s="12">
        <f t="shared" si="1807"/>
        <v>20652.888783709514</v>
      </c>
      <c r="N8447" s="10">
        <f>((B8446+E8446)*D8446+(B8447+E8447)*D8447+(B8448+E8448)*D8448)/3/SUM(D8440:D8447)</f>
        <v>0.18075737560546015</v>
      </c>
      <c r="O8447" s="11">
        <f>O8440</f>
        <v>3.8145820149918248E-2</v>
      </c>
      <c r="P8447" s="12">
        <f>M8447*O8440</f>
        <v>787.82138111964696</v>
      </c>
      <c r="Q8447" s="9">
        <f>N8447*O8440</f>
        <v>6.8951383406171034E-3</v>
      </c>
      <c r="R8447" s="12">
        <f t="shared" si="1808"/>
        <v>98570.198779536207</v>
      </c>
      <c r="S8447" s="12">
        <f t="shared" si="1809"/>
        <v>6084944.3504271954</v>
      </c>
      <c r="T8447" s="13">
        <f t="shared" si="1791"/>
        <v>61.300001201475247</v>
      </c>
      <c r="U8447" s="14">
        <f t="shared" si="1804"/>
        <v>7.9096630383732034</v>
      </c>
    </row>
    <row r="8448" spans="1:21" x14ac:dyDescent="0.3">
      <c r="A8448" s="17">
        <v>1997</v>
      </c>
      <c r="B8448" s="17">
        <v>8</v>
      </c>
      <c r="C8448" s="17">
        <v>1.6000000000000001E-4</v>
      </c>
      <c r="D8448" s="17">
        <v>1.6000000000000001E-4</v>
      </c>
      <c r="E8448" s="17">
        <v>0.5</v>
      </c>
      <c r="F8448" s="6">
        <f t="shared" si="1810"/>
        <v>99244.149965321631</v>
      </c>
      <c r="G8448" s="7">
        <f t="shared" si="1811"/>
        <v>15.879063994451462</v>
      </c>
      <c r="H8448" s="6">
        <f t="shared" si="1812"/>
        <v>99236.210433324406</v>
      </c>
      <c r="I8448" s="6">
        <f>SUM(H8448:H8550)</f>
        <v>6770842.444452839</v>
      </c>
      <c r="J8448" s="8">
        <f t="shared" si="1805"/>
        <v>68.22409630007148</v>
      </c>
      <c r="K8448" s="9">
        <f t="shared" si="1813"/>
        <v>7.7300000000000008E-3</v>
      </c>
      <c r="L8448" s="9">
        <f t="shared" si="1806"/>
        <v>9.0941176470588244E-4</v>
      </c>
      <c r="M8448" s="12">
        <f t="shared" si="1807"/>
        <v>17460.807755865124</v>
      </c>
      <c r="N8448" s="10">
        <f>((B8447+E8447)*D8447+(B8448+E8448)*D8448+(B8449+E8449)*D8449)/3/SUM(D8440:D8448)</f>
        <v>0.19620526088831391</v>
      </c>
      <c r="O8448" s="11">
        <f>O8440</f>
        <v>3.8145820149918248E-2</v>
      </c>
      <c r="P8448" s="12">
        <f>M8448*O8440</f>
        <v>666.0568323275287</v>
      </c>
      <c r="Q8448" s="9">
        <f>N8448*O8440</f>
        <v>7.4844105943134114E-3</v>
      </c>
      <c r="R8448" s="12">
        <f t="shared" si="1808"/>
        <v>98493.485888617724</v>
      </c>
      <c r="S8448" s="12">
        <f t="shared" si="1809"/>
        <v>5986374.151647659</v>
      </c>
      <c r="T8448" s="13">
        <f t="shared" si="1791"/>
        <v>60.319667746053007</v>
      </c>
      <c r="U8448" s="14">
        <f t="shared" si="1804"/>
        <v>7.9044285540184731</v>
      </c>
    </row>
    <row r="8449" spans="1:21" x14ac:dyDescent="0.3">
      <c r="A8449" s="17">
        <v>1997</v>
      </c>
      <c r="B8449" s="17">
        <v>9</v>
      </c>
      <c r="C8449" s="17">
        <v>1.7000000000000001E-4</v>
      </c>
      <c r="D8449" s="17">
        <v>1.7000000000000001E-4</v>
      </c>
      <c r="E8449" s="17">
        <v>0.5</v>
      </c>
      <c r="F8449" s="6">
        <f t="shared" si="1810"/>
        <v>99228.270901327181</v>
      </c>
      <c r="G8449" s="7">
        <f t="shared" si="1811"/>
        <v>16.868806053225622</v>
      </c>
      <c r="H8449" s="6">
        <f t="shared" si="1812"/>
        <v>99219.836498300574</v>
      </c>
      <c r="I8449" s="6">
        <f>SUM(H8449:H8550)</f>
        <v>6671606.2340195132</v>
      </c>
      <c r="J8449" s="8">
        <f t="shared" si="1805"/>
        <v>67.234933889493789</v>
      </c>
      <c r="K8449" s="9">
        <f t="shared" si="1813"/>
        <v>7.9000000000000008E-3</v>
      </c>
      <c r="L8449" s="9">
        <f t="shared" si="1806"/>
        <v>8.3157894736842115E-4</v>
      </c>
      <c r="M8449" s="12">
        <f t="shared" si="1807"/>
        <v>20285.273101980176</v>
      </c>
      <c r="N8449" s="10">
        <f>((B8448+E8448)*D8448+(B8449+E8449)*D8449+(B8450+E8450)*D8450)/3/SUM(D8440:D8449)</f>
        <v>0.21856540084388187</v>
      </c>
      <c r="O8449" s="11">
        <f>O8440</f>
        <v>3.8145820149918248E-2</v>
      </c>
      <c r="P8449" s="12">
        <f>M8449*O8440</f>
        <v>773.79837944011001</v>
      </c>
      <c r="Q8449" s="9">
        <f>N8449*O8440</f>
        <v>8.3373564715855074E-3</v>
      </c>
      <c r="R8449" s="12">
        <f t="shared" si="1808"/>
        <v>98392.605352361817</v>
      </c>
      <c r="S8449" s="12">
        <f t="shared" si="1809"/>
        <v>5887880.665759041</v>
      </c>
      <c r="T8449" s="13">
        <f t="shared" si="1791"/>
        <v>59.336725433963906</v>
      </c>
      <c r="U8449" s="14">
        <f t="shared" si="1804"/>
        <v>7.8982084555298826</v>
      </c>
    </row>
    <row r="8450" spans="1:21" x14ac:dyDescent="0.3">
      <c r="A8450" s="17">
        <v>1997</v>
      </c>
      <c r="B8450" s="17">
        <v>10</v>
      </c>
      <c r="C8450" s="17">
        <v>2.1000000000000001E-4</v>
      </c>
      <c r="D8450" s="17">
        <v>2.1000000000000001E-4</v>
      </c>
      <c r="E8450" s="17">
        <v>0.5</v>
      </c>
      <c r="F8450" s="6">
        <f t="shared" si="1810"/>
        <v>99211.402095273952</v>
      </c>
      <c r="G8450" s="7">
        <f t="shared" si="1811"/>
        <v>20.834394440007532</v>
      </c>
      <c r="H8450" s="6">
        <f t="shared" si="1812"/>
        <v>99200.984898053954</v>
      </c>
      <c r="I8450" s="6">
        <f>SUM(H8450:H8550)</f>
        <v>6572386.3975212127</v>
      </c>
      <c r="J8450" s="8">
        <f t="shared" si="1805"/>
        <v>66.246280757222522</v>
      </c>
      <c r="K8450" s="9">
        <f t="shared" si="1813"/>
        <v>8.1100000000000009E-3</v>
      </c>
      <c r="L8450" s="9">
        <f t="shared" si="1806"/>
        <v>7.7238095238095245E-4</v>
      </c>
      <c r="M8450" s="12">
        <f t="shared" si="1807"/>
        <v>26974.246808887678</v>
      </c>
      <c r="N8450" s="10">
        <f>((B8449+E8449)*D8449+(B8450+E8450)*D8450+(B8451+E8451)*D8451)/3/SUM(D8440:D8450)</f>
        <v>0.23736128236744761</v>
      </c>
      <c r="O8450" s="11">
        <f>O8440</f>
        <v>3.8145820149918248E-2</v>
      </c>
      <c r="P8450" s="12">
        <f>M8450*O8440</f>
        <v>1028.9547674513356</v>
      </c>
      <c r="Q8450" s="9">
        <f>N8450*O8440</f>
        <v>9.0543407877426187E-3</v>
      </c>
      <c r="R8450" s="12">
        <f t="shared" si="1808"/>
        <v>98302.785374307263</v>
      </c>
      <c r="S8450" s="12">
        <f t="shared" si="1809"/>
        <v>5789488.0604066793</v>
      </c>
      <c r="T8450" s="13">
        <f t="shared" si="1791"/>
        <v>58.355067443225543</v>
      </c>
      <c r="U8450" s="14">
        <f t="shared" si="1804"/>
        <v>7.8912133139969782</v>
      </c>
    </row>
    <row r="8451" spans="1:21" x14ac:dyDescent="0.3">
      <c r="A8451" s="17">
        <v>1997</v>
      </c>
      <c r="B8451" s="17">
        <v>11</v>
      </c>
      <c r="C8451" s="17">
        <v>1.7000000000000001E-4</v>
      </c>
      <c r="D8451" s="17">
        <v>1.7000000000000001E-4</v>
      </c>
      <c r="E8451" s="17">
        <v>0.5</v>
      </c>
      <c r="F8451" s="6">
        <f t="shared" si="1810"/>
        <v>99190.567700833941</v>
      </c>
      <c r="G8451" s="7">
        <f t="shared" si="1811"/>
        <v>16.862396509141771</v>
      </c>
      <c r="H8451" s="6">
        <f t="shared" si="1812"/>
        <v>99182.136502579364</v>
      </c>
      <c r="I8451" s="6">
        <f>SUM(H8451:H8550)</f>
        <v>6473185.4126231596</v>
      </c>
      <c r="J8451" s="8">
        <f t="shared" si="1805"/>
        <v>65.260090376201532</v>
      </c>
      <c r="K8451" s="9">
        <f t="shared" si="1813"/>
        <v>8.2800000000000009E-3</v>
      </c>
      <c r="L8451" s="9">
        <f t="shared" si="1806"/>
        <v>7.2000000000000005E-4</v>
      </c>
      <c r="M8451" s="12">
        <f t="shared" si="1807"/>
        <v>23419.99515158579</v>
      </c>
      <c r="N8451" s="10">
        <f>((B8450+E8450)*D8450+(B8451+E8451)*D8451+(B8452+E8452)*D8452)/3/SUM(D8440:D8451)</f>
        <v>0.28321256038647341</v>
      </c>
      <c r="O8451" s="11">
        <f>O8440</f>
        <v>3.8145820149918248E-2</v>
      </c>
      <c r="P8451" s="12">
        <f>M8451*O8440</f>
        <v>893.37492296434891</v>
      </c>
      <c r="Q8451" s="9">
        <f>N8451*O8440</f>
        <v>1.0803375392700276E-2</v>
      </c>
      <c r="R8451" s="12">
        <f t="shared" si="1808"/>
        <v>98110.634649691958</v>
      </c>
      <c r="S8451" s="12">
        <f t="shared" si="1809"/>
        <v>5691185.2750323722</v>
      </c>
      <c r="T8451" s="13">
        <f t="shared" si="1791"/>
        <v>57.376274851026224</v>
      </c>
      <c r="U8451" s="14">
        <f t="shared" si="1804"/>
        <v>7.8838155251753079</v>
      </c>
    </row>
    <row r="8452" spans="1:21" x14ac:dyDescent="0.3">
      <c r="A8452" s="17">
        <v>1997</v>
      </c>
      <c r="B8452" s="17">
        <v>12</v>
      </c>
      <c r="C8452" s="17">
        <v>2.3000000000000001E-4</v>
      </c>
      <c r="D8452" s="17">
        <v>2.3000000000000001E-4</v>
      </c>
      <c r="E8452" s="17">
        <v>0.5</v>
      </c>
      <c r="F8452" s="6">
        <f t="shared" si="1810"/>
        <v>99173.705304324802</v>
      </c>
      <c r="G8452" s="7">
        <f t="shared" si="1811"/>
        <v>22.809952219994706</v>
      </c>
      <c r="H8452" s="6">
        <f t="shared" si="1812"/>
        <v>99162.300328214798</v>
      </c>
      <c r="I8452" s="6">
        <f>SUM(H8452:H8550)</f>
        <v>6374003.2761205807</v>
      </c>
      <c r="J8452" s="8">
        <f t="shared" si="1805"/>
        <v>64.271101463450321</v>
      </c>
      <c r="K8452" s="9">
        <f t="shared" si="1813"/>
        <v>8.5100000000000002E-3</v>
      </c>
      <c r="L8452" s="9">
        <f t="shared" si="1806"/>
        <v>6.8080000000000007E-4</v>
      </c>
      <c r="M8452" s="12">
        <f t="shared" si="1807"/>
        <v>33504.630170379998</v>
      </c>
      <c r="N8452" s="10">
        <f>((B8451+E8451)*D8451+(B8452+E8452)*D8452+(B8453+E8453)*D8453)/3/SUM(D8440:D8452)</f>
        <v>0.31081081081081086</v>
      </c>
      <c r="O8452" s="11">
        <f>O8440</f>
        <v>3.8145820149918248E-2</v>
      </c>
      <c r="P8452" s="12">
        <f>M8452*O8440</f>
        <v>1278.0615966688401</v>
      </c>
      <c r="Q8452" s="9">
        <f>N8452*O8440</f>
        <v>1.1856133289839458E-2</v>
      </c>
      <c r="R8452" s="12">
        <f t="shared" si="1808"/>
        <v>97986.618878196387</v>
      </c>
      <c r="S8452" s="12">
        <f t="shared" si="1809"/>
        <v>5593074.6403826801</v>
      </c>
      <c r="T8452" s="13">
        <f t="shared" ref="T8452:T8515" si="1814">S8452/F8452</f>
        <v>56.396749755590463</v>
      </c>
      <c r="U8452" s="14">
        <f t="shared" si="1804"/>
        <v>7.8743517078598586</v>
      </c>
    </row>
    <row r="8453" spans="1:21" x14ac:dyDescent="0.3">
      <c r="A8453" s="17">
        <v>1997</v>
      </c>
      <c r="B8453" s="17">
        <v>13</v>
      </c>
      <c r="C8453" s="17">
        <v>2.3000000000000001E-4</v>
      </c>
      <c r="D8453" s="17">
        <v>2.3000000000000001E-4</v>
      </c>
      <c r="E8453" s="17">
        <v>0.5</v>
      </c>
      <c r="F8453" s="6">
        <f t="shared" si="1810"/>
        <v>99150.89535210481</v>
      </c>
      <c r="G8453" s="7">
        <f t="shared" si="1811"/>
        <v>22.804705930984106</v>
      </c>
      <c r="H8453" s="6">
        <f t="shared" si="1812"/>
        <v>99139.492999139315</v>
      </c>
      <c r="I8453" s="6">
        <f>SUM(H8453:H8550)</f>
        <v>6274840.9757923651</v>
      </c>
      <c r="J8453" s="8">
        <f t="shared" si="1805"/>
        <v>63.285772191054257</v>
      </c>
      <c r="K8453" s="9">
        <f t="shared" si="1813"/>
        <v>8.7399999999999995E-3</v>
      </c>
      <c r="L8453" s="9">
        <f t="shared" si="1806"/>
        <v>6.4740740740740741E-4</v>
      </c>
      <c r="M8453" s="12">
        <f t="shared" si="1807"/>
        <v>35224.660190879338</v>
      </c>
      <c r="N8453" s="10">
        <f>((B8452+E8452)*D8452+(B8453+E8453)*D8453+(B8454+E8454)*D8454)/3/SUM(D8440:D8453)</f>
        <v>0.41609458428680396</v>
      </c>
      <c r="O8453" s="11">
        <f>O8440</f>
        <v>3.8145820149918248E-2</v>
      </c>
      <c r="P8453" s="12">
        <f>M8453*O8440</f>
        <v>1343.6735524832682</v>
      </c>
      <c r="Q8453" s="9">
        <f>N8453*O8440</f>
        <v>1.5872269177559423E-2</v>
      </c>
      <c r="R8453" s="12">
        <f t="shared" si="1808"/>
        <v>97565.924280130203</v>
      </c>
      <c r="S8453" s="12">
        <f t="shared" si="1809"/>
        <v>5495088.0215044841</v>
      </c>
      <c r="T8453" s="13">
        <f t="shared" si="1814"/>
        <v>55.4214664627114</v>
      </c>
      <c r="U8453" s="14">
        <f t="shared" si="1804"/>
        <v>7.8643057283428561</v>
      </c>
    </row>
    <row r="8454" spans="1:21" x14ac:dyDescent="0.3">
      <c r="A8454" s="17">
        <v>1997</v>
      </c>
      <c r="B8454" s="17">
        <v>14</v>
      </c>
      <c r="C8454" s="17">
        <v>3.4000000000000002E-4</v>
      </c>
      <c r="D8454" s="17">
        <v>3.4000000000000002E-4</v>
      </c>
      <c r="E8454" s="17">
        <v>0.5</v>
      </c>
      <c r="F8454" s="6">
        <f t="shared" si="1810"/>
        <v>99128.09064617382</v>
      </c>
      <c r="G8454" s="7">
        <f t="shared" si="1811"/>
        <v>33.703550819699103</v>
      </c>
      <c r="H8454" s="6">
        <f t="shared" si="1812"/>
        <v>99111.238870763977</v>
      </c>
      <c r="I8454" s="6">
        <f>SUM(H8454:H8550)</f>
        <v>6175701.4827932259</v>
      </c>
      <c r="J8454" s="8">
        <f t="shared" si="1805"/>
        <v>62.300216240789638</v>
      </c>
      <c r="K8454" s="9">
        <f t="shared" si="1813"/>
        <v>9.0799999999999995E-3</v>
      </c>
      <c r="L8454" s="9">
        <f t="shared" si="1806"/>
        <v>6.2620689655172406E-4</v>
      </c>
      <c r="M8454" s="12">
        <f t="shared" si="1807"/>
        <v>53821.749657008484</v>
      </c>
      <c r="N8454" s="10">
        <f>((B8453+E8453)*D8453+(B8454+E8454)*D8454+(B8455+E8455)*D8455)/3/SUM(D8440:D8454)</f>
        <v>0.49412628487518356</v>
      </c>
      <c r="O8454" s="11">
        <f>O8440</f>
        <v>3.8145820149918248E-2</v>
      </c>
      <c r="P8454" s="12">
        <f>M8454*O8440</f>
        <v>2053.0747825701696</v>
      </c>
      <c r="Q8454" s="9">
        <f>N8454*O8440</f>
        <v>1.8848852394196022E-2</v>
      </c>
      <c r="R8454" s="12">
        <f t="shared" si="1808"/>
        <v>97243.105758683043</v>
      </c>
      <c r="S8454" s="12">
        <f t="shared" si="1809"/>
        <v>5397522.0972243538</v>
      </c>
      <c r="T8454" s="13">
        <f t="shared" si="1814"/>
        <v>54.449975400920216</v>
      </c>
      <c r="U8454" s="14">
        <f t="shared" si="1804"/>
        <v>7.8502408398694214</v>
      </c>
    </row>
    <row r="8455" spans="1:21" x14ac:dyDescent="0.3">
      <c r="A8455" s="17">
        <v>1997</v>
      </c>
      <c r="B8455" s="17">
        <v>15</v>
      </c>
      <c r="C8455" s="17">
        <v>3.5E-4</v>
      </c>
      <c r="D8455" s="17">
        <v>3.5E-4</v>
      </c>
      <c r="E8455" s="17">
        <v>0.5</v>
      </c>
      <c r="F8455" s="6">
        <f t="shared" si="1810"/>
        <v>99094.387095354119</v>
      </c>
      <c r="G8455" s="7">
        <f t="shared" si="1811"/>
        <v>34.683035483373942</v>
      </c>
      <c r="H8455" s="6">
        <f t="shared" si="1812"/>
        <v>99077.045577612429</v>
      </c>
      <c r="I8455" s="6">
        <f>SUM(H8455:H8550)</f>
        <v>6076590.2439224627</v>
      </c>
      <c r="J8455" s="8">
        <f t="shared" si="1805"/>
        <v>61.321235460846339</v>
      </c>
      <c r="K8455" s="9">
        <f t="shared" si="1813"/>
        <v>9.4299999999999991E-3</v>
      </c>
      <c r="L8455" s="9">
        <f t="shared" si="1806"/>
        <v>6.0838709677419353E-4</v>
      </c>
      <c r="M8455" s="12">
        <f t="shared" si="1807"/>
        <v>57008.170730890364</v>
      </c>
      <c r="N8455" s="10">
        <f>((B8454+E8454)*D8454+(B8455+E8455)*D8455+(B8456+E8456)*D8456)/3/SUM(D8440:D8455)</f>
        <v>0.74513962530929667</v>
      </c>
      <c r="O8455" s="11">
        <f>O8440</f>
        <v>3.8145820149918248E-2</v>
      </c>
      <c r="P8455" s="12">
        <f>M8455*O8440</f>
        <v>2174.6234277763774</v>
      </c>
      <c r="Q8455" s="9">
        <f>N8455*O8440</f>
        <v>2.8423962133625903E-2</v>
      </c>
      <c r="R8455" s="12">
        <f t="shared" si="1808"/>
        <v>96260.883385802852</v>
      </c>
      <c r="S8455" s="12">
        <f t="shared" si="1809"/>
        <v>5300278.991465671</v>
      </c>
      <c r="T8455" s="13">
        <f t="shared" si="1814"/>
        <v>53.487176689083796</v>
      </c>
      <c r="U8455" s="14">
        <f t="shared" si="1804"/>
        <v>7.8340587717625425</v>
      </c>
    </row>
    <row r="8456" spans="1:21" x14ac:dyDescent="0.3">
      <c r="A8456" s="17">
        <v>1997</v>
      </c>
      <c r="B8456" s="17">
        <v>16</v>
      </c>
      <c r="C8456" s="17">
        <v>6.4999999999999997E-4</v>
      </c>
      <c r="D8456" s="17">
        <v>6.4999999999999997E-4</v>
      </c>
      <c r="E8456" s="17">
        <v>0.5</v>
      </c>
      <c r="F8456" s="6">
        <f t="shared" si="1810"/>
        <v>99059.704059870739</v>
      </c>
      <c r="G8456" s="7">
        <f t="shared" si="1811"/>
        <v>64.388807638915978</v>
      </c>
      <c r="H8456" s="6">
        <f t="shared" si="1812"/>
        <v>99027.509656051276</v>
      </c>
      <c r="I8456" s="6">
        <f>SUM(H8456:H8550)</f>
        <v>5977513.19834485</v>
      </c>
      <c r="J8456" s="8">
        <f t="shared" si="1805"/>
        <v>60.342530346467605</v>
      </c>
      <c r="K8456" s="9">
        <f t="shared" si="1813"/>
        <v>1.0079999999999999E-2</v>
      </c>
      <c r="L8456" s="9">
        <f t="shared" si="1806"/>
        <v>6.1090909090909078E-4</v>
      </c>
      <c r="M8456" s="12">
        <f t="shared" si="1807"/>
        <v>105398.3458375113</v>
      </c>
      <c r="N8456" s="10">
        <f>((B8455+E8455)*D8455+(B8456+E8456)*D8456+(B8457+E8457)*D8457)/3/SUM(D8440:D8456)</f>
        <v>0.98544973544973569</v>
      </c>
      <c r="O8456" s="11">
        <f>O8440</f>
        <v>3.8145820149918248E-2</v>
      </c>
      <c r="P8456" s="12">
        <f>M8456*O8440</f>
        <v>4020.5063444165908</v>
      </c>
      <c r="Q8456" s="9">
        <f>N8456*O8440</f>
        <v>3.7590788375250136E-2</v>
      </c>
      <c r="R8456" s="12">
        <f t="shared" si="1808"/>
        <v>95304.987497242619</v>
      </c>
      <c r="S8456" s="12">
        <f t="shared" si="1809"/>
        <v>5204018.1080798684</v>
      </c>
      <c r="T8456" s="13">
        <f t="shared" si="1814"/>
        <v>52.534157632195324</v>
      </c>
      <c r="U8456" s="14">
        <f t="shared" si="1804"/>
        <v>7.8083727142722807</v>
      </c>
    </row>
    <row r="8457" spans="1:21" x14ac:dyDescent="0.3">
      <c r="A8457" s="17">
        <v>1997</v>
      </c>
      <c r="B8457" s="17">
        <v>17</v>
      </c>
      <c r="C8457" s="17">
        <v>7.7999999999999999E-4</v>
      </c>
      <c r="D8457" s="17">
        <v>7.7999999999999999E-4</v>
      </c>
      <c r="E8457" s="17">
        <v>0.5</v>
      </c>
      <c r="F8457" s="6">
        <f t="shared" si="1810"/>
        <v>98995.315252231827</v>
      </c>
      <c r="G8457" s="7">
        <f t="shared" si="1811"/>
        <v>77.216345896740819</v>
      </c>
      <c r="H8457" s="6">
        <f t="shared" si="1812"/>
        <v>98956.707079283457</v>
      </c>
      <c r="I8457" s="6">
        <f>SUM(H8457:H8550)</f>
        <v>5878485.6886887988</v>
      </c>
      <c r="J8457" s="8">
        <f t="shared" si="1805"/>
        <v>59.381453291106823</v>
      </c>
      <c r="K8457" s="9">
        <f t="shared" si="1813"/>
        <v>1.0859999999999998E-2</v>
      </c>
      <c r="L8457" s="9">
        <f t="shared" si="1806"/>
        <v>6.2057142857142845E-4</v>
      </c>
      <c r="M8457" s="12">
        <f t="shared" si="1807"/>
        <v>124427.81336951791</v>
      </c>
      <c r="N8457" s="10">
        <f>((B8456+E8456)*D8456+(B8457+E8457)*D8457+(B8458+E8458)*D8458)/3/SUM(D8440:D8457)</f>
        <v>1.310313075506446</v>
      </c>
      <c r="O8457" s="11">
        <f>O8440</f>
        <v>3.8145820149918248E-2</v>
      </c>
      <c r="P8457" s="12">
        <f>M8457*O8440</f>
        <v>4746.4009904412233</v>
      </c>
      <c r="Q8457" s="9">
        <f>N8457*O8440</f>
        <v>4.9982966918355139E-2</v>
      </c>
      <c r="R8457" s="12">
        <f t="shared" si="1808"/>
        <v>94010.557262990274</v>
      </c>
      <c r="S8457" s="12">
        <f t="shared" si="1809"/>
        <v>5108713.1205826262</v>
      </c>
      <c r="T8457" s="13">
        <f t="shared" si="1814"/>
        <v>51.605604846714719</v>
      </c>
      <c r="U8457" s="14">
        <f t="shared" si="1804"/>
        <v>7.7758484443921034</v>
      </c>
    </row>
    <row r="8458" spans="1:21" x14ac:dyDescent="0.3">
      <c r="A8458" s="17">
        <v>1997</v>
      </c>
      <c r="B8458" s="17">
        <v>18</v>
      </c>
      <c r="C8458" s="17">
        <v>9.8999999999999999E-4</v>
      </c>
      <c r="D8458" s="17">
        <v>9.8999999999999999E-4</v>
      </c>
      <c r="E8458" s="17">
        <v>0.5</v>
      </c>
      <c r="F8458" s="6">
        <f t="shared" si="1810"/>
        <v>98918.098906335086</v>
      </c>
      <c r="G8458" s="7">
        <f t="shared" si="1811"/>
        <v>97.928917917271733</v>
      </c>
      <c r="H8458" s="6">
        <f t="shared" si="1812"/>
        <v>98869.134447376447</v>
      </c>
      <c r="I8458" s="6">
        <f>SUM(H8458:H8550)</f>
        <v>5779528.9816095158</v>
      </c>
      <c r="J8458" s="8">
        <f t="shared" si="1805"/>
        <v>58.427416676114191</v>
      </c>
      <c r="K8458" s="9">
        <f t="shared" si="1813"/>
        <v>1.1849999999999998E-2</v>
      </c>
      <c r="L8458" s="9">
        <f t="shared" si="1806"/>
        <v>6.4054054054054038E-4</v>
      </c>
      <c r="M8458" s="12">
        <f t="shared" si="1807"/>
        <v>152884.80856282933</v>
      </c>
      <c r="N8458" s="10">
        <f>((B8457+E8457)*D8457+(B8458+E8458)*D8458+(B8459+E8459)*D8459)/3/SUM(D8440:D8458)</f>
        <v>1.5409282700421945</v>
      </c>
      <c r="O8458" s="11">
        <f>O8440</f>
        <v>3.8145820149918248E-2</v>
      </c>
      <c r="P8458" s="12">
        <f>M8458*O8440</f>
        <v>5831.9164110923693</v>
      </c>
      <c r="Q8458" s="9">
        <f>N8458*O8440</f>
        <v>5.8779972652954211E-2</v>
      </c>
      <c r="R8458" s="12">
        <f t="shared" si="1808"/>
        <v>93057.609428338401</v>
      </c>
      <c r="S8458" s="12">
        <f t="shared" si="1809"/>
        <v>5014702.5633196356</v>
      </c>
      <c r="T8458" s="13">
        <f t="shared" si="1814"/>
        <v>50.695500810908477</v>
      </c>
      <c r="U8458" s="14">
        <f t="shared" si="1804"/>
        <v>7.7319158652057141</v>
      </c>
    </row>
    <row r="8459" spans="1:21" x14ac:dyDescent="0.3">
      <c r="A8459" s="17">
        <v>1997</v>
      </c>
      <c r="B8459" s="17">
        <v>19</v>
      </c>
      <c r="C8459" s="17">
        <v>1.17E-3</v>
      </c>
      <c r="D8459" s="17">
        <v>1.17E-3</v>
      </c>
      <c r="E8459" s="17">
        <v>0.5</v>
      </c>
      <c r="F8459" s="6">
        <f t="shared" si="1810"/>
        <v>98820.169988417809</v>
      </c>
      <c r="G8459" s="7">
        <f t="shared" si="1811"/>
        <v>115.61959888644884</v>
      </c>
      <c r="H8459" s="6">
        <f t="shared" si="1812"/>
        <v>98762.360188974591</v>
      </c>
      <c r="I8459" s="6">
        <f>SUM(H8459:H8550)</f>
        <v>5680659.8471621377</v>
      </c>
      <c r="J8459" s="8">
        <f t="shared" si="1805"/>
        <v>57.484821649547236</v>
      </c>
      <c r="K8459" s="9">
        <f t="shared" si="1813"/>
        <v>1.3019999999999997E-2</v>
      </c>
      <c r="L8459" s="9">
        <f t="shared" si="1806"/>
        <v>6.6769230769230751E-4</v>
      </c>
      <c r="M8459" s="12">
        <f t="shared" si="1807"/>
        <v>173162.99372394418</v>
      </c>
      <c r="N8459" s="10">
        <f>((B8458+E8458)*D8458+(B8459+E8459)*D8459+(B8460+E8460)*D8460)/3/SUM(D8440:D8459)</f>
        <v>1.5778289810547879</v>
      </c>
      <c r="O8459" s="11">
        <f>O8440</f>
        <v>3.8145820149918248E-2</v>
      </c>
      <c r="P8459" s="12">
        <f>M8459*O8440</f>
        <v>6605.4444152149972</v>
      </c>
      <c r="Q8459" s="9">
        <f>N8459*O8440</f>
        <v>6.0187580538644703E-2</v>
      </c>
      <c r="R8459" s="12">
        <f t="shared" si="1808"/>
        <v>92818.092680914051</v>
      </c>
      <c r="S8459" s="12">
        <f t="shared" si="1809"/>
        <v>4921644.9538912969</v>
      </c>
      <c r="T8459" s="13">
        <f t="shared" si="1814"/>
        <v>49.80405269964762</v>
      </c>
      <c r="U8459" s="14">
        <f t="shared" si="1804"/>
        <v>7.6807689498996154</v>
      </c>
    </row>
    <row r="8460" spans="1:21" x14ac:dyDescent="0.3">
      <c r="A8460" s="17">
        <v>1997</v>
      </c>
      <c r="B8460" s="17">
        <v>20</v>
      </c>
      <c r="C8460" s="17">
        <v>1E-3</v>
      </c>
      <c r="D8460" s="17">
        <v>1E-3</v>
      </c>
      <c r="E8460" s="17">
        <v>0.5</v>
      </c>
      <c r="F8460" s="6">
        <f t="shared" si="1810"/>
        <v>98704.55038953136</v>
      </c>
      <c r="G8460" s="7">
        <f t="shared" si="1811"/>
        <v>98.704550389531363</v>
      </c>
      <c r="H8460" s="6">
        <f t="shared" si="1812"/>
        <v>98655.198114336599</v>
      </c>
      <c r="I8460" s="6">
        <f>SUM(H8460:H8550)</f>
        <v>5581897.4869731637</v>
      </c>
      <c r="J8460" s="8">
        <f t="shared" si="1805"/>
        <v>56.551571988774107</v>
      </c>
      <c r="K8460" s="9">
        <f t="shared" si="1813"/>
        <v>1.4019999999999998E-2</v>
      </c>
      <c r="L8460" s="9">
        <f t="shared" si="1806"/>
        <v>6.839024390243901E-4</v>
      </c>
      <c r="M8460" s="12">
        <f t="shared" si="1807"/>
        <v>144325.48380780267</v>
      </c>
      <c r="N8460" s="10">
        <f>((B8459+E8459)*D8459+(B8460+E8460)*D8460+(B8461+E8461)*D8461)/3/SUM(D8440:D8460)</f>
        <v>1.5307893485496913</v>
      </c>
      <c r="O8460" s="11">
        <f>O8440</f>
        <v>3.8145820149918248E-2</v>
      </c>
      <c r="P8460" s="12">
        <f>M8460*O8440</f>
        <v>5505.4139483823792</v>
      </c>
      <c r="Q8460" s="9">
        <f>N8460*O8440</f>
        <v>5.8393215177187041E-2</v>
      </c>
      <c r="R8460" s="12">
        <f t="shared" si="1808"/>
        <v>92894.403902498118</v>
      </c>
      <c r="S8460" s="12">
        <f t="shared" si="1809"/>
        <v>4828826.8612103825</v>
      </c>
      <c r="T8460" s="13">
        <f t="shared" si="1814"/>
        <v>48.92202884419936</v>
      </c>
      <c r="U8460" s="14">
        <f t="shared" si="1804"/>
        <v>7.6295431445747468</v>
      </c>
    </row>
    <row r="8461" spans="1:21" x14ac:dyDescent="0.3">
      <c r="A8461" s="17">
        <v>1997</v>
      </c>
      <c r="B8461" s="17">
        <v>21</v>
      </c>
      <c r="C8461" s="17">
        <v>9.7999999999999997E-4</v>
      </c>
      <c r="D8461" s="17">
        <v>9.7999999999999997E-4</v>
      </c>
      <c r="E8461" s="17">
        <v>0.5</v>
      </c>
      <c r="F8461" s="6">
        <f t="shared" si="1810"/>
        <v>98605.845839141824</v>
      </c>
      <c r="G8461" s="7">
        <f t="shared" si="1811"/>
        <v>96.633728922358983</v>
      </c>
      <c r="H8461" s="6">
        <f t="shared" si="1812"/>
        <v>98557.528974680652</v>
      </c>
      <c r="I8461" s="6">
        <f>SUM(H8461:H8550)</f>
        <v>5483242.2888588263</v>
      </c>
      <c r="J8461" s="8">
        <f t="shared" si="1805"/>
        <v>55.607679668442543</v>
      </c>
      <c r="K8461" s="9">
        <f t="shared" si="1813"/>
        <v>1.4999999999999998E-2</v>
      </c>
      <c r="L8461" s="9">
        <f t="shared" si="1806"/>
        <v>6.9767441860465107E-4</v>
      </c>
      <c r="M8461" s="12">
        <f t="shared" si="1807"/>
        <v>138508.34478871457</v>
      </c>
      <c r="N8461" s="10">
        <f>((B8460+E8460)*D8460+(B8461+E8461)*D8461+(B8462+E8462)*D8462)/3/SUM(D8440:D8461)</f>
        <v>1.3987777777777779</v>
      </c>
      <c r="O8461" s="11">
        <f>O8440</f>
        <v>3.8145820149918248E-2</v>
      </c>
      <c r="P8461" s="12">
        <f>M8461*O8440</f>
        <v>5283.514409573173</v>
      </c>
      <c r="Q8461" s="9">
        <f>N8461*O8440</f>
        <v>5.3357525540813432E-2</v>
      </c>
      <c r="R8461" s="12">
        <f t="shared" si="1808"/>
        <v>93298.743105174668</v>
      </c>
      <c r="S8461" s="12">
        <f t="shared" si="1809"/>
        <v>4735932.4573078845</v>
      </c>
      <c r="T8461" s="13">
        <f t="shared" si="1814"/>
        <v>48.028921784553518</v>
      </c>
      <c r="U8461" s="14">
        <f t="shared" si="1804"/>
        <v>7.5787578838890255</v>
      </c>
    </row>
    <row r="8462" spans="1:21" x14ac:dyDescent="0.3">
      <c r="A8462" s="17">
        <v>1997</v>
      </c>
      <c r="B8462" s="17">
        <v>22</v>
      </c>
      <c r="C8462" s="17">
        <v>9.5E-4</v>
      </c>
      <c r="D8462" s="17">
        <v>9.5E-4</v>
      </c>
      <c r="E8462" s="17">
        <v>0.5</v>
      </c>
      <c r="F8462" s="6">
        <f t="shared" si="1810"/>
        <v>98509.212110219465</v>
      </c>
      <c r="G8462" s="7">
        <f t="shared" si="1811"/>
        <v>93.583751504708488</v>
      </c>
      <c r="H8462" s="6">
        <f t="shared" si="1812"/>
        <v>98462.420234467107</v>
      </c>
      <c r="I8462" s="6">
        <f>SUM(H8462:H8550)</f>
        <v>5384684.759884146</v>
      </c>
      <c r="J8462" s="8">
        <f t="shared" si="1805"/>
        <v>54.661738171850956</v>
      </c>
      <c r="K8462" s="9">
        <f t="shared" si="1813"/>
        <v>1.5949999999999999E-2</v>
      </c>
      <c r="L8462" s="9">
        <f t="shared" si="1806"/>
        <v>7.0888888888888889E-4</v>
      </c>
      <c r="M8462" s="12">
        <f t="shared" si="1807"/>
        <v>132014.69647999629</v>
      </c>
      <c r="N8462" s="10">
        <f>((B8461+E8461)*D8461+(B8462+E8462)*D8462+(B8463+E8463)*D8463)/3/SUM(D8440:D8462)</f>
        <v>1.2995820271682341</v>
      </c>
      <c r="O8462" s="11">
        <f>O8440</f>
        <v>3.8145820149918248E-2</v>
      </c>
      <c r="P8462" s="12">
        <f>M8462*O8440</f>
        <v>5035.8088690719842</v>
      </c>
      <c r="Q8462" s="9">
        <f>N8462*O8440</f>
        <v>4.9573622278425628E-2</v>
      </c>
      <c r="R8462" s="12">
        <f t="shared" si="1808"/>
        <v>93581.281405144022</v>
      </c>
      <c r="S8462" s="12">
        <f t="shared" si="1809"/>
        <v>4642633.7142027095</v>
      </c>
      <c r="T8462" s="13">
        <f t="shared" si="1814"/>
        <v>47.128929515832326</v>
      </c>
      <c r="U8462" s="14">
        <f t="shared" si="1804"/>
        <v>7.5328086560186307</v>
      </c>
    </row>
    <row r="8463" spans="1:21" x14ac:dyDescent="0.3">
      <c r="A8463" s="17">
        <v>1997</v>
      </c>
      <c r="B8463" s="17">
        <v>23</v>
      </c>
      <c r="C8463" s="17">
        <v>8.4000000000000003E-4</v>
      </c>
      <c r="D8463" s="17">
        <v>8.4000000000000003E-4</v>
      </c>
      <c r="E8463" s="17">
        <v>0.5</v>
      </c>
      <c r="F8463" s="6">
        <f t="shared" si="1810"/>
        <v>98415.628358714763</v>
      </c>
      <c r="G8463" s="7">
        <f t="shared" si="1811"/>
        <v>82.669127821320401</v>
      </c>
      <c r="H8463" s="6">
        <f t="shared" si="1812"/>
        <v>98374.293794804107</v>
      </c>
      <c r="I8463" s="6">
        <f>SUM(H8463:H8550)</f>
        <v>5286222.3396496791</v>
      </c>
      <c r="J8463" s="8">
        <f t="shared" si="1805"/>
        <v>53.71324075056399</v>
      </c>
      <c r="K8463" s="9">
        <f t="shared" si="1813"/>
        <v>1.6789999999999999E-2</v>
      </c>
      <c r="L8463" s="9">
        <f t="shared" si="1806"/>
        <v>7.1446808510638299E-4</v>
      </c>
      <c r="M8463" s="12">
        <f t="shared" si="1807"/>
        <v>115707.23667665452</v>
      </c>
      <c r="N8463" s="10">
        <f>((B8462+E8462)*D8462+(B8463+E8463)*D8463+(B8464+E8464)*D8464)/3/SUM(D8440:D8463)</f>
        <v>1.307524320031765</v>
      </c>
      <c r="O8463" s="11">
        <f>O8440</f>
        <v>3.8145820149918248E-2</v>
      </c>
      <c r="P8463" s="12">
        <f>M8463*O8440</f>
        <v>4413.7474403116876</v>
      </c>
      <c r="Q8463" s="9">
        <f>N8463*O8440</f>
        <v>4.9876587553575859E-2</v>
      </c>
      <c r="R8463" s="12">
        <f t="shared" si="1808"/>
        <v>93467.71971732637</v>
      </c>
      <c r="S8463" s="12">
        <f t="shared" si="1809"/>
        <v>4549052.4327975651</v>
      </c>
      <c r="T8463" s="13">
        <f t="shared" si="1814"/>
        <v>46.222866313638121</v>
      </c>
      <c r="U8463" s="14">
        <f t="shared" si="1804"/>
        <v>7.4903744369258689</v>
      </c>
    </row>
    <row r="8464" spans="1:21" x14ac:dyDescent="0.3">
      <c r="A8464" s="17">
        <v>1997</v>
      </c>
      <c r="B8464" s="17">
        <v>24</v>
      </c>
      <c r="C8464" s="17">
        <v>1.01E-3</v>
      </c>
      <c r="D8464" s="17">
        <v>1.01E-3</v>
      </c>
      <c r="E8464" s="17">
        <v>0.5</v>
      </c>
      <c r="F8464" s="6">
        <f t="shared" si="1810"/>
        <v>98332.959230893437</v>
      </c>
      <c r="G8464" s="7">
        <f t="shared" si="1811"/>
        <v>99.31628882320237</v>
      </c>
      <c r="H8464" s="6">
        <f t="shared" si="1812"/>
        <v>98283.301086481835</v>
      </c>
      <c r="I8464" s="6">
        <f>SUM(H8464:H8550)</f>
        <v>5187848.0458548749</v>
      </c>
      <c r="J8464" s="8">
        <f t="shared" si="1805"/>
        <v>52.757977451623361</v>
      </c>
      <c r="K8464" s="9">
        <f t="shared" si="1813"/>
        <v>1.78E-2</v>
      </c>
      <c r="L8464" s="9">
        <f t="shared" si="1806"/>
        <v>7.2653061224489798E-4</v>
      </c>
      <c r="M8464" s="12">
        <f t="shared" si="1807"/>
        <v>136699.38630159877</v>
      </c>
      <c r="N8464" s="10">
        <f>((B8463+E8463)*D8463+(B8464+E8464)*D8464+(B8465+E8465)*D8465)/3/SUM(D8440:D8464)</f>
        <v>1.2246254681647939</v>
      </c>
      <c r="O8464" s="11">
        <f>O8440</f>
        <v>3.8145820149918248E-2</v>
      </c>
      <c r="P8464" s="12">
        <f>M8464*O8440</f>
        <v>5214.5102044649848</v>
      </c>
      <c r="Q8464" s="9">
        <f>N8464*O8440</f>
        <v>4.6714342859623663E-2</v>
      </c>
      <c r="R8464" s="12">
        <f t="shared" si="1808"/>
        <v>93692.061262152303</v>
      </c>
      <c r="S8464" s="12">
        <f t="shared" si="1809"/>
        <v>4455584.7130802386</v>
      </c>
      <c r="T8464" s="13">
        <f t="shared" si="1814"/>
        <v>45.311203363850559</v>
      </c>
      <c r="U8464" s="14">
        <f t="shared" si="1804"/>
        <v>7.4467740877728019</v>
      </c>
    </row>
    <row r="8465" spans="1:21" x14ac:dyDescent="0.3">
      <c r="A8465" s="17">
        <v>1997</v>
      </c>
      <c r="B8465" s="17">
        <v>25</v>
      </c>
      <c r="C8465" s="17">
        <v>8.1999999999999998E-4</v>
      </c>
      <c r="D8465" s="17">
        <v>8.1999999999999998E-4</v>
      </c>
      <c r="E8465" s="17">
        <v>0.5</v>
      </c>
      <c r="F8465" s="6">
        <f t="shared" si="1810"/>
        <v>98233.642942070233</v>
      </c>
      <c r="G8465" s="7">
        <f t="shared" si="1811"/>
        <v>80.551587212497594</v>
      </c>
      <c r="H8465" s="6">
        <f t="shared" si="1812"/>
        <v>98193.367148463978</v>
      </c>
      <c r="I8465" s="6">
        <f>SUM(H8465:H8550)</f>
        <v>5089564.7447683932</v>
      </c>
      <c r="J8465" s="8">
        <f t="shared" si="1805"/>
        <v>51.81081137110818</v>
      </c>
      <c r="K8465" s="9">
        <f t="shared" si="1813"/>
        <v>1.8620000000000001E-2</v>
      </c>
      <c r="L8465" s="9">
        <f t="shared" si="1806"/>
        <v>7.3019607843137263E-4</v>
      </c>
      <c r="M8465" s="12">
        <f t="shared" si="1807"/>
        <v>110315.00934042365</v>
      </c>
      <c r="N8465" s="10">
        <f>((B8464+E8464)*D8464+(B8465+E8465)*D8465+(B8466+E8466)*D8466)/3/SUM(D8440:D8465)</f>
        <v>1.1825993555316863</v>
      </c>
      <c r="O8465" s="11">
        <f>O8440</f>
        <v>3.8145820149918248E-2</v>
      </c>
      <c r="P8465" s="12">
        <f>M8465*O8440</f>
        <v>4208.0565061363523</v>
      </c>
      <c r="Q8465" s="9">
        <f>N8465*O8440</f>
        <v>4.5111222325520936E-2</v>
      </c>
      <c r="R8465" s="12">
        <f t="shared" si="1808"/>
        <v>93763.744332138114</v>
      </c>
      <c r="S8465" s="12">
        <f t="shared" si="1809"/>
        <v>4361892.6518180864</v>
      </c>
      <c r="T8465" s="13">
        <f t="shared" si="1814"/>
        <v>44.403246394825814</v>
      </c>
      <c r="U8465" s="14">
        <f t="shared" si="1804"/>
        <v>7.4075649762823659</v>
      </c>
    </row>
    <row r="8466" spans="1:21" x14ac:dyDescent="0.3">
      <c r="A8466" s="17">
        <v>1997</v>
      </c>
      <c r="B8466" s="17">
        <v>26</v>
      </c>
      <c r="C8466" s="17">
        <v>7.6999999999999996E-4</v>
      </c>
      <c r="D8466" s="17">
        <v>7.6999999999999996E-4</v>
      </c>
      <c r="E8466" s="17">
        <v>0.5</v>
      </c>
      <c r="F8466" s="6">
        <f t="shared" si="1810"/>
        <v>98153.091354857737</v>
      </c>
      <c r="G8466" s="7">
        <f t="shared" si="1811"/>
        <v>75.577880343240452</v>
      </c>
      <c r="H8466" s="6">
        <f t="shared" si="1812"/>
        <v>98115.302414686113</v>
      </c>
      <c r="I8466" s="6">
        <f>SUM(H8466:H8550)</f>
        <v>4991371.3776199296</v>
      </c>
      <c r="J8466" s="8">
        <f t="shared" si="1805"/>
        <v>50.852920766136414</v>
      </c>
      <c r="K8466" s="9">
        <f t="shared" si="1813"/>
        <v>1.9390000000000001E-2</v>
      </c>
      <c r="L8466" s="9">
        <f t="shared" si="1806"/>
        <v>7.316981132075472E-4</v>
      </c>
      <c r="M8466" s="12">
        <f t="shared" si="1807"/>
        <v>103291.06906115894</v>
      </c>
      <c r="N8466" s="10">
        <f>((B8465+E8465)*D8465+(B8466+E8466)*D8466+(B8467+E8467)*D8467)/3/SUM(D8440:D8466)</f>
        <v>1.1404504039883101</v>
      </c>
      <c r="O8466" s="11">
        <f>O8440</f>
        <v>3.8145820149918248E-2</v>
      </c>
      <c r="P8466" s="12">
        <f>M8466*O8440</f>
        <v>3940.1225434997541</v>
      </c>
      <c r="Q8466" s="9">
        <f>N8466*O8440</f>
        <v>4.3503416000439686E-2</v>
      </c>
      <c r="R8466" s="12">
        <f t="shared" si="1808"/>
        <v>93846.95159773108</v>
      </c>
      <c r="S8466" s="12">
        <f t="shared" si="1809"/>
        <v>4268128.9074859479</v>
      </c>
      <c r="T8466" s="13">
        <f t="shared" si="1814"/>
        <v>43.484406334744669</v>
      </c>
      <c r="U8466" s="14">
        <f t="shared" si="1804"/>
        <v>7.3685144313917448</v>
      </c>
    </row>
    <row r="8467" spans="1:21" x14ac:dyDescent="0.3">
      <c r="A8467" s="17">
        <v>1997</v>
      </c>
      <c r="B8467" s="17">
        <v>27</v>
      </c>
      <c r="C8467" s="17">
        <v>9.1E-4</v>
      </c>
      <c r="D8467" s="17">
        <v>9.1E-4</v>
      </c>
      <c r="E8467" s="17">
        <v>0.5</v>
      </c>
      <c r="F8467" s="6">
        <f t="shared" si="1810"/>
        <v>98077.51347451449</v>
      </c>
      <c r="G8467" s="7">
        <f t="shared" si="1811"/>
        <v>89.250537261808191</v>
      </c>
      <c r="H8467" s="6">
        <f t="shared" si="1812"/>
        <v>98032.888205883588</v>
      </c>
      <c r="I8467" s="6">
        <f>SUM(H8467:H8550)</f>
        <v>4893256.0752052441</v>
      </c>
      <c r="J8467" s="8">
        <f t="shared" si="1805"/>
        <v>49.891722392378554</v>
      </c>
      <c r="K8467" s="9">
        <f t="shared" si="1813"/>
        <v>2.0300000000000002E-2</v>
      </c>
      <c r="L8467" s="9">
        <f t="shared" si="1806"/>
        <v>7.3818181818181827E-4</v>
      </c>
      <c r="M8467" s="12">
        <f t="shared" si="1807"/>
        <v>120905.90023151354</v>
      </c>
      <c r="N8467" s="10">
        <f>((B8466+E8466)*D8466+(B8467+E8467)*D8467+(B8468+E8468)*D8468)/3/SUM(D8440:D8467)</f>
        <v>1.157799671592775</v>
      </c>
      <c r="O8467" s="11">
        <f>O8440</f>
        <v>3.8145820149918248E-2</v>
      </c>
      <c r="P8467" s="12">
        <f>M8467*O8440</f>
        <v>4612.0547252952747</v>
      </c>
      <c r="Q8467" s="9">
        <f>N8467*O8440</f>
        <v>4.4165218042212406E-2</v>
      </c>
      <c r="R8467" s="12">
        <f t="shared" si="1808"/>
        <v>93703.244322962913</v>
      </c>
      <c r="S8467" s="12">
        <f t="shared" si="1809"/>
        <v>4174281.9558882168</v>
      </c>
      <c r="T8467" s="13">
        <f t="shared" si="1814"/>
        <v>42.561050010437988</v>
      </c>
      <c r="U8467" s="14">
        <f t="shared" si="1804"/>
        <v>7.3306723819405661</v>
      </c>
    </row>
    <row r="8468" spans="1:21" x14ac:dyDescent="0.3">
      <c r="A8468" s="17">
        <v>1997</v>
      </c>
      <c r="B8468" s="17">
        <v>28</v>
      </c>
      <c r="C8468" s="17">
        <v>8.8999999999999995E-4</v>
      </c>
      <c r="D8468" s="17">
        <v>8.8000000000000003E-4</v>
      </c>
      <c r="E8468" s="17">
        <v>0.5</v>
      </c>
      <c r="F8468" s="6">
        <f t="shared" si="1810"/>
        <v>97988.262937252686</v>
      </c>
      <c r="G8468" s="7">
        <f t="shared" si="1811"/>
        <v>86.229671384782364</v>
      </c>
      <c r="H8468" s="6">
        <f t="shared" si="1812"/>
        <v>97945.148101560291</v>
      </c>
      <c r="I8468" s="6">
        <f>SUM(H8468:H8550)</f>
        <v>4795223.1869993601</v>
      </c>
      <c r="J8468" s="8">
        <f t="shared" si="1805"/>
        <v>48.936709798294999</v>
      </c>
      <c r="K8468" s="9">
        <f t="shared" si="1813"/>
        <v>2.1180000000000001E-2</v>
      </c>
      <c r="L8468" s="9">
        <f t="shared" si="1806"/>
        <v>7.4315789473684217E-4</v>
      </c>
      <c r="M8468" s="12">
        <f t="shared" si="1807"/>
        <v>116031.42750076947</v>
      </c>
      <c r="N8468" s="10">
        <f>((B8467+E8467)*D8467+(B8468+E8468)*D8468+(B8469+E8469)*D8469)/3/SUM(D8440:D8468)</f>
        <v>1.2946175637393766</v>
      </c>
      <c r="O8468" s="11">
        <f>O8440</f>
        <v>3.8145820149918248E-2</v>
      </c>
      <c r="P8468" s="12">
        <f>M8468*O8440</f>
        <v>4426.1139651826306</v>
      </c>
      <c r="Q8468" s="9">
        <f>N8468*O8440</f>
        <v>4.9384248749327585E-2</v>
      </c>
      <c r="R8468" s="12">
        <f t="shared" si="1808"/>
        <v>93108.200543923114</v>
      </c>
      <c r="S8468" s="12">
        <f t="shared" si="1809"/>
        <v>4080578.7115652538</v>
      </c>
      <c r="T8468" s="13">
        <f t="shared" si="1814"/>
        <v>41.643545759947543</v>
      </c>
      <c r="U8468" s="14">
        <f t="shared" si="1804"/>
        <v>7.2931640383474559</v>
      </c>
    </row>
    <row r="8469" spans="1:21" x14ac:dyDescent="0.3">
      <c r="A8469" s="17">
        <v>1997</v>
      </c>
      <c r="B8469" s="17">
        <v>29</v>
      </c>
      <c r="C8469" s="17">
        <v>1.09E-3</v>
      </c>
      <c r="D8469" s="17">
        <v>1.09E-3</v>
      </c>
      <c r="E8469" s="17">
        <v>0.5</v>
      </c>
      <c r="F8469" s="6">
        <f t="shared" si="1810"/>
        <v>97902.033265867911</v>
      </c>
      <c r="G8469" s="7">
        <f t="shared" si="1811"/>
        <v>106.71321625979603</v>
      </c>
      <c r="H8469" s="6">
        <f t="shared" si="1812"/>
        <v>97848.676657738019</v>
      </c>
      <c r="I8469" s="6">
        <f>SUM(H8469:H8550)</f>
        <v>4697278.0388977993</v>
      </c>
      <c r="J8469" s="8">
        <f t="shared" si="1805"/>
        <v>47.979371645342894</v>
      </c>
      <c r="K8469" s="9">
        <f t="shared" si="1813"/>
        <v>2.2270000000000002E-2</v>
      </c>
      <c r="L8469" s="9">
        <f t="shared" si="1806"/>
        <v>7.5491525423728822E-4</v>
      </c>
      <c r="M8469" s="12">
        <f t="shared" si="1807"/>
        <v>141357.87515329962</v>
      </c>
      <c r="N8469" s="10">
        <f>((B8468+E8468)*D8468+(B8469+E8469)*D8469+(B8470+E8470)*D8470)/3/SUM(D8440:D8469)</f>
        <v>1.2858105074090707</v>
      </c>
      <c r="O8469" s="11">
        <f>O8440</f>
        <v>3.8145820149918248E-2</v>
      </c>
      <c r="P8469" s="12">
        <f>M8469*O8440</f>
        <v>5392.2120823723653</v>
      </c>
      <c r="Q8469" s="9">
        <f>N8469*O8440</f>
        <v>4.9048296362501534E-2</v>
      </c>
      <c r="R8469" s="12">
        <f t="shared" si="1808"/>
        <v>93049.365766350704</v>
      </c>
      <c r="S8469" s="12">
        <f t="shared" si="1809"/>
        <v>3987470.5110213305</v>
      </c>
      <c r="T8469" s="13">
        <f t="shared" si="1814"/>
        <v>40.729189966798195</v>
      </c>
      <c r="U8469" s="14">
        <f t="shared" si="1804"/>
        <v>7.2501816785446991</v>
      </c>
    </row>
    <row r="8470" spans="1:21" x14ac:dyDescent="0.3">
      <c r="A8470" s="17">
        <v>1997</v>
      </c>
      <c r="B8470" s="17">
        <v>30</v>
      </c>
      <c r="C8470" s="17">
        <v>9.3999999999999997E-4</v>
      </c>
      <c r="D8470" s="17">
        <v>9.3999999999999997E-4</v>
      </c>
      <c r="E8470" s="17">
        <v>0.5</v>
      </c>
      <c r="F8470" s="6">
        <f t="shared" si="1810"/>
        <v>97795.320049608112</v>
      </c>
      <c r="G8470" s="7">
        <f t="shared" si="1811"/>
        <v>91.92760084663162</v>
      </c>
      <c r="H8470" s="6">
        <f t="shared" si="1812"/>
        <v>97749.356249184799</v>
      </c>
      <c r="I8470" s="6">
        <f>SUM(H8470:H8550)</f>
        <v>4599429.3622400612</v>
      </c>
      <c r="J8470" s="8">
        <f t="shared" si="1805"/>
        <v>47.031180632232022</v>
      </c>
      <c r="K8470" s="9">
        <f t="shared" si="1813"/>
        <v>2.3210000000000001E-2</v>
      </c>
      <c r="L8470" s="9">
        <f t="shared" si="1806"/>
        <v>7.6098360655737715E-4</v>
      </c>
      <c r="M8470" s="12">
        <f t="shared" si="1807"/>
        <v>120801.02653262662</v>
      </c>
      <c r="N8470" s="10">
        <f>((B8469+E8469)*D8469+(B8470+E8470)*D8470+(B8471+E8471)*D8471)/3/SUM(D8440:D8470)</f>
        <v>1.3666523050409307</v>
      </c>
      <c r="O8470" s="11">
        <f>O8440</f>
        <v>3.8145820149918248E-2</v>
      </c>
      <c r="P8470" s="12">
        <f>M8470*O8440</f>
        <v>4608.0542320390778</v>
      </c>
      <c r="Q8470" s="9">
        <f>N8470*O8440</f>
        <v>5.2132073035562554E-2</v>
      </c>
      <c r="R8470" s="12">
        <f t="shared" si="1808"/>
        <v>92653.47967002308</v>
      </c>
      <c r="S8470" s="12">
        <f t="shared" si="1809"/>
        <v>3894421.1452549798</v>
      </c>
      <c r="T8470" s="13">
        <f t="shared" si="1814"/>
        <v>39.822162689170376</v>
      </c>
      <c r="U8470" s="14">
        <f t="shared" si="1804"/>
        <v>7.2090179430616459</v>
      </c>
    </row>
    <row r="8471" spans="1:21" x14ac:dyDescent="0.3">
      <c r="A8471" s="17">
        <v>1997</v>
      </c>
      <c r="B8471" s="17">
        <v>31</v>
      </c>
      <c r="C8471" s="17">
        <v>1.09E-3</v>
      </c>
      <c r="D8471" s="17">
        <v>1.09E-3</v>
      </c>
      <c r="E8471" s="17">
        <v>0.5</v>
      </c>
      <c r="F8471" s="6">
        <f t="shared" si="1810"/>
        <v>97703.392448761486</v>
      </c>
      <c r="G8471" s="7">
        <f t="shared" si="1811"/>
        <v>106.49669776915002</v>
      </c>
      <c r="H8471" s="6">
        <f t="shared" si="1812"/>
        <v>97650.14409987691</v>
      </c>
      <c r="I8471" s="6">
        <f>SUM(H8471:H8550)</f>
        <v>4501680.0059908768</v>
      </c>
      <c r="J8471" s="8">
        <f t="shared" si="1805"/>
        <v>46.074961095661948</v>
      </c>
      <c r="K8471" s="9">
        <f t="shared" si="1813"/>
        <v>2.4300000000000002E-2</v>
      </c>
      <c r="L8471" s="9">
        <f t="shared" si="1806"/>
        <v>7.7142857142857145E-4</v>
      </c>
      <c r="M8471" s="12">
        <f t="shared" si="1807"/>
        <v>138051.27488593521</v>
      </c>
      <c r="N8471" s="10">
        <f>((B8470+E8470)*D8470+(B8471+E8471)*D8471+(B8472+E8472)*D8472)/3/SUM(D8440:D8471)</f>
        <v>1.3992455418381347</v>
      </c>
      <c r="O8471" s="11">
        <f>O8440</f>
        <v>3.8145820149918248E-2</v>
      </c>
      <c r="P8471" s="12">
        <f>M8471*O8440</f>
        <v>5266.0791032658108</v>
      </c>
      <c r="Q8471" s="9">
        <f>N8471*O8440</f>
        <v>5.3375368784532397E-2</v>
      </c>
      <c r="R8471" s="12">
        <f t="shared" si="1808"/>
        <v>92438.031646683245</v>
      </c>
      <c r="S8471" s="12">
        <f t="shared" si="1809"/>
        <v>3801767.6655849568</v>
      </c>
      <c r="T8471" s="13">
        <f t="shared" si="1814"/>
        <v>38.911316898015748</v>
      </c>
      <c r="U8471" s="14">
        <f t="shared" si="1804"/>
        <v>7.1636441976461995</v>
      </c>
    </row>
    <row r="8472" spans="1:21" x14ac:dyDescent="0.3">
      <c r="A8472" s="17">
        <v>1997</v>
      </c>
      <c r="B8472" s="17">
        <v>32</v>
      </c>
      <c r="C8472" s="17">
        <v>1.1999999999999999E-3</v>
      </c>
      <c r="D8472" s="17">
        <v>1.1999999999999999E-3</v>
      </c>
      <c r="E8472" s="17">
        <v>0.5</v>
      </c>
      <c r="F8472" s="6">
        <f t="shared" si="1810"/>
        <v>97596.895750992335</v>
      </c>
      <c r="G8472" s="7">
        <f t="shared" si="1811"/>
        <v>117.11627490119079</v>
      </c>
      <c r="H8472" s="6">
        <f t="shared" si="1812"/>
        <v>97538.337613541735</v>
      </c>
      <c r="I8472" s="6">
        <f>SUM(H8472:H8550)</f>
        <v>4404029.8618909996</v>
      </c>
      <c r="J8472" s="8">
        <f t="shared" si="1805"/>
        <v>45.124692009952796</v>
      </c>
      <c r="K8472" s="9">
        <f t="shared" si="1813"/>
        <v>2.5500000000000002E-2</v>
      </c>
      <c r="L8472" s="9">
        <f t="shared" si="1806"/>
        <v>7.8461538461538469E-4</v>
      </c>
      <c r="M8472" s="12">
        <f t="shared" si="1807"/>
        <v>149265.8405603412</v>
      </c>
      <c r="N8472" s="10">
        <f>((B8471+E8471)*D8471+(B8472+E8472)*D8472+(B8473+E8473)*D8473)/3/SUM(D8440:D8472)</f>
        <v>1.4841176470588235</v>
      </c>
      <c r="O8472" s="11">
        <f>O8440</f>
        <v>3.8145820149918248E-2</v>
      </c>
      <c r="P8472" s="12">
        <f>M8472*O8440</f>
        <v>5693.8679085411477</v>
      </c>
      <c r="Q8472" s="9">
        <f>N8472*O8440</f>
        <v>5.6612884846025731E-2</v>
      </c>
      <c r="R8472" s="12">
        <f t="shared" si="1808"/>
        <v>92016.410938153509</v>
      </c>
      <c r="S8472" s="12">
        <f t="shared" si="1809"/>
        <v>3709329.6339382734</v>
      </c>
      <c r="T8472" s="13">
        <f t="shared" si="1814"/>
        <v>38.006635409820994</v>
      </c>
      <c r="U8472" s="14">
        <f t="shared" si="1804"/>
        <v>7.1180566001318013</v>
      </c>
    </row>
    <row r="8473" spans="1:21" x14ac:dyDescent="0.3">
      <c r="A8473" s="17">
        <v>1997</v>
      </c>
      <c r="B8473" s="17">
        <v>33</v>
      </c>
      <c r="C8473" s="17">
        <v>1.1999999999999999E-3</v>
      </c>
      <c r="D8473" s="17">
        <v>1.1999999999999999E-3</v>
      </c>
      <c r="E8473" s="17">
        <v>0.5</v>
      </c>
      <c r="F8473" s="6">
        <f t="shared" si="1810"/>
        <v>97479.779476091149</v>
      </c>
      <c r="G8473" s="7">
        <f t="shared" si="1811"/>
        <v>116.97573537130937</v>
      </c>
      <c r="H8473" s="6">
        <f t="shared" si="1812"/>
        <v>97421.291608405489</v>
      </c>
      <c r="I8473" s="6">
        <f>SUM(H8473:H8550)</f>
        <v>4306491.524277457</v>
      </c>
      <c r="J8473" s="8">
        <f t="shared" si="1805"/>
        <v>44.178305977125333</v>
      </c>
      <c r="K8473" s="9">
        <f t="shared" si="1813"/>
        <v>2.6700000000000002E-2</v>
      </c>
      <c r="L8473" s="9">
        <f t="shared" si="1806"/>
        <v>7.9701492537313443E-4</v>
      </c>
      <c r="M8473" s="12">
        <f t="shared" si="1807"/>
        <v>146767.30842467654</v>
      </c>
      <c r="N8473" s="10">
        <f>((B8472+E8472)*D8472+(B8473+E8473)*D8473+(B8474+E8474)*D8474)/3/SUM(D8440:D8473)</f>
        <v>1.5099250936329587</v>
      </c>
      <c r="O8473" s="11">
        <f>O8440</f>
        <v>3.8145820149918248E-2</v>
      </c>
      <c r="P8473" s="12">
        <f>M8473*O8440</f>
        <v>5598.5593510552926</v>
      </c>
      <c r="Q8473" s="9">
        <f>N8473*O8440</f>
        <v>5.7597331061571312E-2</v>
      </c>
      <c r="R8473" s="12">
        <f t="shared" si="1808"/>
        <v>91810.085223190283</v>
      </c>
      <c r="S8473" s="12">
        <f t="shared" si="1809"/>
        <v>3617313.2230001199</v>
      </c>
      <c r="T8473" s="13">
        <f t="shared" si="1814"/>
        <v>37.108344340144285</v>
      </c>
      <c r="U8473" s="14">
        <f t="shared" si="1804"/>
        <v>7.0699616369810485</v>
      </c>
    </row>
    <row r="8474" spans="1:21" x14ac:dyDescent="0.3">
      <c r="A8474" s="17">
        <v>1997</v>
      </c>
      <c r="B8474" s="17">
        <v>34</v>
      </c>
      <c r="C8474" s="17">
        <v>1.2099999999999999E-3</v>
      </c>
      <c r="D8474" s="17">
        <v>1.2099999999999999E-3</v>
      </c>
      <c r="E8474" s="17">
        <v>0.5</v>
      </c>
      <c r="F8474" s="6">
        <f t="shared" si="1810"/>
        <v>97362.803740719843</v>
      </c>
      <c r="G8474" s="7">
        <f t="shared" si="1811"/>
        <v>117.808992526271</v>
      </c>
      <c r="H8474" s="6">
        <f t="shared" si="1812"/>
        <v>97303.899244456712</v>
      </c>
      <c r="I8474" s="6">
        <f>SUM(H8474:H8550)</f>
        <v>4209070.2326690517</v>
      </c>
      <c r="J8474" s="8">
        <f t="shared" si="1805"/>
        <v>43.230782916625287</v>
      </c>
      <c r="K8474" s="9">
        <f t="shared" si="1813"/>
        <v>2.7910000000000001E-2</v>
      </c>
      <c r="L8474" s="9">
        <f t="shared" si="1806"/>
        <v>8.0898550724637687E-4</v>
      </c>
      <c r="M8474" s="12">
        <f t="shared" si="1807"/>
        <v>145625.59090492115</v>
      </c>
      <c r="N8474" s="10">
        <f>((B8473+E8473)*D8473+(B8474+E8474)*D8474+(B8475+E8475)*D8475)/3/SUM(D8440:D8474)</f>
        <v>1.4959393287949361</v>
      </c>
      <c r="O8474" s="11">
        <f>O8440</f>
        <v>3.8145820149918248E-2</v>
      </c>
      <c r="P8474" s="12">
        <f>M8474*O8440</f>
        <v>5555.0075998846924</v>
      </c>
      <c r="Q8474" s="9">
        <f>N8474*O8440</f>
        <v>5.7063832591401055E-2</v>
      </c>
      <c r="R8474" s="12">
        <f t="shared" si="1808"/>
        <v>91751.365827480477</v>
      </c>
      <c r="S8474" s="12">
        <f t="shared" si="1809"/>
        <v>3525503.1377769294</v>
      </c>
      <c r="T8474" s="13">
        <f t="shared" si="1814"/>
        <v>36.209959063683634</v>
      </c>
      <c r="U8474" s="14">
        <f t="shared" si="1804"/>
        <v>7.0208238529416533</v>
      </c>
    </row>
    <row r="8475" spans="1:21" x14ac:dyDescent="0.3">
      <c r="A8475" s="17">
        <v>1997</v>
      </c>
      <c r="B8475" s="17">
        <v>35</v>
      </c>
      <c r="C8475" s="17">
        <v>1.2199999999999999E-3</v>
      </c>
      <c r="D8475" s="17">
        <v>1.2199999999999999E-3</v>
      </c>
      <c r="E8475" s="17">
        <v>0.5</v>
      </c>
      <c r="F8475" s="6">
        <f t="shared" si="1810"/>
        <v>97244.994748193567</v>
      </c>
      <c r="G8475" s="7">
        <f t="shared" si="1811"/>
        <v>118.63889359279615</v>
      </c>
      <c r="H8475" s="6">
        <f t="shared" si="1812"/>
        <v>97185.675301397176</v>
      </c>
      <c r="I8475" s="6">
        <f>SUM(H8475:H8550)</f>
        <v>4111766.3334245933</v>
      </c>
      <c r="J8475" s="8">
        <f t="shared" si="1805"/>
        <v>42.282549801885551</v>
      </c>
      <c r="K8475" s="9">
        <f t="shared" si="1813"/>
        <v>2.913E-2</v>
      </c>
      <c r="L8475" s="9">
        <f t="shared" si="1806"/>
        <v>8.205633802816901E-4</v>
      </c>
      <c r="M8475" s="12">
        <f t="shared" si="1807"/>
        <v>144582.242449168</v>
      </c>
      <c r="N8475" s="10">
        <f>((B8474+E8474)*D8474+(B8475+E8475)*D8475+(B8476+E8476)*D8476)/3/SUM(D8440:D8475)</f>
        <v>1.5329557157569516</v>
      </c>
      <c r="O8475" s="11">
        <f>O8440</f>
        <v>3.8145820149918248E-2</v>
      </c>
      <c r="P8475" s="12">
        <f>M8475*O8440</f>
        <v>5515.2082173378385</v>
      </c>
      <c r="Q8475" s="9">
        <f>N8475*O8440</f>
        <v>5.8475853031053876E-2</v>
      </c>
      <c r="R8475" s="12">
        <f t="shared" si="1808"/>
        <v>91502.660035748951</v>
      </c>
      <c r="S8475" s="12">
        <f t="shared" si="1809"/>
        <v>3433751.7719494491</v>
      </c>
      <c r="T8475" s="13">
        <f t="shared" si="1814"/>
        <v>35.310318858475078</v>
      </c>
      <c r="U8475" s="14">
        <f t="shared" si="1804"/>
        <v>6.972230943410473</v>
      </c>
    </row>
    <row r="8476" spans="1:21" x14ac:dyDescent="0.3">
      <c r="A8476" s="17">
        <v>1997</v>
      </c>
      <c r="B8476" s="17">
        <v>36</v>
      </c>
      <c r="C8476" s="17">
        <v>1.34E-3</v>
      </c>
      <c r="D8476" s="17">
        <v>1.34E-3</v>
      </c>
      <c r="E8476" s="17">
        <v>0.5</v>
      </c>
      <c r="F8476" s="6">
        <f t="shared" si="1810"/>
        <v>97126.35585460077</v>
      </c>
      <c r="G8476" s="7">
        <f t="shared" si="1811"/>
        <v>130.14931684516503</v>
      </c>
      <c r="H8476" s="6">
        <f t="shared" si="1812"/>
        <v>97061.281196178184</v>
      </c>
      <c r="I8476" s="6">
        <f>SUM(H8476:H8550)</f>
        <v>4014580.6581231952</v>
      </c>
      <c r="J8476" s="8">
        <f t="shared" si="1805"/>
        <v>41.333586777754398</v>
      </c>
      <c r="K8476" s="9">
        <f t="shared" si="1813"/>
        <v>3.0470000000000001E-2</v>
      </c>
      <c r="L8476" s="9">
        <f t="shared" si="1806"/>
        <v>8.3479452054794527E-4</v>
      </c>
      <c r="M8476" s="12">
        <f t="shared" si="1807"/>
        <v>155905.81112072608</v>
      </c>
      <c r="N8476" s="10">
        <f>((B8475+E8475)*D8475+(B8476+E8476)*D8476+(B8477+E8477)*D8477)/3/SUM(D8440:D8476)</f>
        <v>1.6119133574007221</v>
      </c>
      <c r="O8476" s="11">
        <f>O8440</f>
        <v>3.8145820149918248E-2</v>
      </c>
      <c r="P8476" s="12">
        <f>M8476*O8440</f>
        <v>5947.1550313383414</v>
      </c>
      <c r="Q8476" s="9">
        <f>N8476*O8440</f>
        <v>6.1487757028658836E-2</v>
      </c>
      <c r="R8476" s="12">
        <f t="shared" si="1808"/>
        <v>91093.200721097252</v>
      </c>
      <c r="S8476" s="12">
        <f t="shared" si="1809"/>
        <v>3342249.1119137001</v>
      </c>
      <c r="T8476" s="13">
        <f t="shared" si="1814"/>
        <v>34.411350889320751</v>
      </c>
      <c r="U8476" s="14">
        <f t="shared" si="1804"/>
        <v>6.9222358884336472</v>
      </c>
    </row>
    <row r="8477" spans="1:21" x14ac:dyDescent="0.3">
      <c r="A8477" s="17">
        <v>1997</v>
      </c>
      <c r="B8477" s="17">
        <v>37</v>
      </c>
      <c r="C8477" s="17">
        <v>1.47E-3</v>
      </c>
      <c r="D8477" s="17">
        <v>1.47E-3</v>
      </c>
      <c r="E8477" s="17">
        <v>0.5</v>
      </c>
      <c r="F8477" s="6">
        <f t="shared" si="1810"/>
        <v>96996.206537755599</v>
      </c>
      <c r="G8477" s="7">
        <f t="shared" si="1811"/>
        <v>142.58442361050072</v>
      </c>
      <c r="H8477" s="6">
        <f t="shared" si="1812"/>
        <v>96924.914325950347</v>
      </c>
      <c r="I8477" s="6">
        <f>SUM(H8477:H8550)</f>
        <v>3917519.3769270172</v>
      </c>
      <c r="J8477" s="8">
        <f t="shared" si="1805"/>
        <v>40.388377203206701</v>
      </c>
      <c r="K8477" s="9">
        <f t="shared" si="1813"/>
        <v>3.1940000000000003E-2</v>
      </c>
      <c r="L8477" s="9">
        <f t="shared" si="1806"/>
        <v>8.517333333333334E-4</v>
      </c>
      <c r="M8477" s="12">
        <f t="shared" si="1807"/>
        <v>167405.00580443884</v>
      </c>
      <c r="N8477" s="10">
        <f>((B8476+E8476)*D8476+(B8477+E8477)*D8477+(B8478+E8478)*D8478)/3/SUM(D8440:D8477)</f>
        <v>1.6884262158213315</v>
      </c>
      <c r="O8477" s="11">
        <f>O8440</f>
        <v>3.8145820149918248E-2</v>
      </c>
      <c r="P8477" s="12">
        <f>M8477*O8440</f>
        <v>6385.8012436121444</v>
      </c>
      <c r="Q8477" s="9">
        <f>N8477*O8440</f>
        <v>6.440640276512756E-2</v>
      </c>
      <c r="R8477" s="12">
        <f t="shared" si="1808"/>
        <v>90682.329255897712</v>
      </c>
      <c r="S8477" s="12">
        <f t="shared" si="1809"/>
        <v>3251155.9111926029</v>
      </c>
      <c r="T8477" s="13">
        <f t="shared" si="1814"/>
        <v>33.518382081541468</v>
      </c>
      <c r="U8477" s="14">
        <f t="shared" si="1804"/>
        <v>6.8699951216652337</v>
      </c>
    </row>
    <row r="8478" spans="1:21" x14ac:dyDescent="0.3">
      <c r="A8478" s="17">
        <v>1997</v>
      </c>
      <c r="B8478" s="17">
        <v>38</v>
      </c>
      <c r="C8478" s="17">
        <v>1.5E-3</v>
      </c>
      <c r="D8478" s="17">
        <v>1.5E-3</v>
      </c>
      <c r="E8478" s="17">
        <v>0.5</v>
      </c>
      <c r="F8478" s="6">
        <f t="shared" si="1810"/>
        <v>96853.622114145095</v>
      </c>
      <c r="G8478" s="7">
        <f t="shared" si="1811"/>
        <v>145.28043317121765</v>
      </c>
      <c r="H8478" s="6">
        <f t="shared" si="1812"/>
        <v>96780.981897559483</v>
      </c>
      <c r="I8478" s="6">
        <f>SUM(H8478:H8550)</f>
        <v>3820594.4626010666</v>
      </c>
      <c r="J8478" s="8">
        <f t="shared" si="1805"/>
        <v>39.44709943938259</v>
      </c>
      <c r="K8478" s="9">
        <f t="shared" si="1813"/>
        <v>3.3440000000000004E-2</v>
      </c>
      <c r="L8478" s="9">
        <f t="shared" si="1806"/>
        <v>8.6857142857142873E-4</v>
      </c>
      <c r="M8478" s="12">
        <f t="shared" si="1807"/>
        <v>167263.65661159923</v>
      </c>
      <c r="N8478" s="10">
        <f>((B8477+E8477)*D8477+(B8478+E8478)*D8478+(B8479+E8479)*D8479)/3/SUM(D8440:D8478)</f>
        <v>1.7472587719298243</v>
      </c>
      <c r="O8478" s="11">
        <f>O8440</f>
        <v>3.8145820149918248E-2</v>
      </c>
      <c r="P8478" s="12">
        <f>M8478*O8440</f>
        <v>6380.4093627237489</v>
      </c>
      <c r="Q8478" s="9">
        <f>N8478*O8440</f>
        <v>6.6650618869402101E-2</v>
      </c>
      <c r="R8478" s="12">
        <f t="shared" si="1808"/>
        <v>90330.469559298741</v>
      </c>
      <c r="S8478" s="12">
        <f t="shared" si="1809"/>
        <v>3160473.5819367054</v>
      </c>
      <c r="T8478" s="13">
        <f t="shared" si="1814"/>
        <v>32.631444368822741</v>
      </c>
      <c r="U8478" s="14">
        <f t="shared" si="1804"/>
        <v>6.8156550705598491</v>
      </c>
    </row>
    <row r="8479" spans="1:21" x14ac:dyDescent="0.3">
      <c r="A8479" s="17">
        <v>1997</v>
      </c>
      <c r="B8479" s="17">
        <v>39</v>
      </c>
      <c r="C8479" s="17">
        <v>1.58E-3</v>
      </c>
      <c r="D8479" s="17">
        <v>1.58E-3</v>
      </c>
      <c r="E8479" s="17">
        <v>0.5</v>
      </c>
      <c r="F8479" s="6">
        <f t="shared" si="1810"/>
        <v>96708.341680973885</v>
      </c>
      <c r="G8479" s="7">
        <f t="shared" si="1811"/>
        <v>152.79917985593875</v>
      </c>
      <c r="H8479" s="6">
        <f t="shared" si="1812"/>
        <v>96631.942091045916</v>
      </c>
      <c r="I8479" s="6">
        <f>SUM(H8479:H8550)</f>
        <v>3723813.4807035076</v>
      </c>
      <c r="J8479" s="8">
        <f t="shared" si="1805"/>
        <v>38.505607851159333</v>
      </c>
      <c r="K8479" s="9">
        <f t="shared" si="1813"/>
        <v>3.5020000000000003E-2</v>
      </c>
      <c r="L8479" s="9">
        <f t="shared" si="1806"/>
        <v>8.8658227848101268E-4</v>
      </c>
      <c r="M8479" s="12">
        <f t="shared" si="1807"/>
        <v>172346.30509164993</v>
      </c>
      <c r="N8479" s="10">
        <f>((B8478+E8478)*D8478+(B8479+E8479)*D8479+(B8480+E8480)*D8480)/3/SUM(D8440:D8479)</f>
        <v>1.8067770797639444</v>
      </c>
      <c r="O8479" s="11">
        <f>O8440</f>
        <v>3.8145820149918248E-2</v>
      </c>
      <c r="P8479" s="12">
        <f>M8479*O8440</f>
        <v>6574.2911575290182</v>
      </c>
      <c r="Q8479" s="9">
        <f>N8479*O8440</f>
        <v>6.8920993535669925E-2</v>
      </c>
      <c r="R8479" s="12">
        <f t="shared" si="1808"/>
        <v>89971.972634849706</v>
      </c>
      <c r="S8479" s="12">
        <f t="shared" si="1809"/>
        <v>3070143.1123774066</v>
      </c>
      <c r="T8479" s="13">
        <f t="shared" si="1814"/>
        <v>31.746414621660477</v>
      </c>
      <c r="U8479" s="14">
        <f t="shared" si="1804"/>
        <v>6.7591932294988553</v>
      </c>
    </row>
    <row r="8480" spans="1:21" x14ac:dyDescent="0.3">
      <c r="A8480" s="17">
        <v>1997</v>
      </c>
      <c r="B8480" s="17">
        <v>40</v>
      </c>
      <c r="C8480" s="17">
        <v>1.73E-3</v>
      </c>
      <c r="D8480" s="17">
        <v>1.72E-3</v>
      </c>
      <c r="E8480" s="17">
        <v>0.5</v>
      </c>
      <c r="F8480" s="6">
        <f t="shared" si="1810"/>
        <v>96555.542501117947</v>
      </c>
      <c r="G8480" s="7">
        <f t="shared" si="1811"/>
        <v>166.07553310192287</v>
      </c>
      <c r="H8480" s="6">
        <f t="shared" si="1812"/>
        <v>96472.504734566988</v>
      </c>
      <c r="I8480" s="6">
        <f>SUM(H8480:H8550)</f>
        <v>3627181.5386124616</v>
      </c>
      <c r="J8480" s="8">
        <f t="shared" si="1805"/>
        <v>37.565751738906805</v>
      </c>
      <c r="K8480" s="9">
        <f t="shared" si="1813"/>
        <v>3.6740000000000002E-2</v>
      </c>
      <c r="L8480" s="9">
        <f t="shared" si="1806"/>
        <v>9.0716049382716054E-4</v>
      </c>
      <c r="M8480" s="12">
        <f t="shared" si="1807"/>
        <v>183071.83153587033</v>
      </c>
      <c r="N8480" s="10">
        <f>((B8479+E8479)*D8479+(B8480+E8480)*D8480+(B8481+E8481)*D8481)/3/SUM(D8440:D8480)</f>
        <v>1.9060968971148609</v>
      </c>
      <c r="O8480" s="11">
        <f>O8440</f>
        <v>3.8145820149918248E-2</v>
      </c>
      <c r="P8480" s="12">
        <f>M8480*O8440</f>
        <v>6983.4251602834411</v>
      </c>
      <c r="Q8480" s="9">
        <f>N8480*O8440</f>
        <v>7.2709629425660713E-2</v>
      </c>
      <c r="R8480" s="12">
        <f t="shared" si="1808"/>
        <v>89458.024665551318</v>
      </c>
      <c r="S8480" s="12">
        <f t="shared" si="1809"/>
        <v>2980171.139742557</v>
      </c>
      <c r="T8480" s="13">
        <f t="shared" si="1814"/>
        <v>30.864837611036691</v>
      </c>
      <c r="U8480" s="14">
        <f t="shared" si="1804"/>
        <v>6.7009141278701136</v>
      </c>
    </row>
    <row r="8481" spans="1:21" x14ac:dyDescent="0.3">
      <c r="A8481" s="17">
        <v>1997</v>
      </c>
      <c r="B8481" s="17">
        <v>41</v>
      </c>
      <c r="C8481" s="17">
        <v>1.8799999999999999E-3</v>
      </c>
      <c r="D8481" s="17">
        <v>1.8799999999999999E-3</v>
      </c>
      <c r="E8481" s="17">
        <v>0.5</v>
      </c>
      <c r="F8481" s="6">
        <f t="shared" si="1810"/>
        <v>96389.46696801603</v>
      </c>
      <c r="G8481" s="7">
        <f t="shared" si="1811"/>
        <v>181.21219789987012</v>
      </c>
      <c r="H8481" s="6">
        <f t="shared" si="1812"/>
        <v>96298.860869066091</v>
      </c>
      <c r="I8481" s="6">
        <f>SUM(H8481:H8550)</f>
        <v>3530709.0338778943</v>
      </c>
      <c r="J8481" s="8">
        <f t="shared" si="1805"/>
        <v>36.629614676149778</v>
      </c>
      <c r="K8481" s="9">
        <f t="shared" si="1813"/>
        <v>3.8620000000000002E-2</v>
      </c>
      <c r="L8481" s="9">
        <f t="shared" si="1806"/>
        <v>9.306024096385543E-4</v>
      </c>
      <c r="M8481" s="12">
        <f t="shared" si="1807"/>
        <v>194725.69168422086</v>
      </c>
      <c r="N8481" s="10">
        <f>((B8480+E8480)*D8480+(B8481+E8481)*D8481+(B8482+E8482)*D8482)/3/SUM(D8440:D8481)</f>
        <v>2.0706456067667873</v>
      </c>
      <c r="O8481" s="11">
        <f>O8440</f>
        <v>3.8145820149918248E-2</v>
      </c>
      <c r="P8481" s="12">
        <f>M8481*O8440</f>
        <v>7427.9712135547206</v>
      </c>
      <c r="Q8481" s="9">
        <f>N8481*O8440</f>
        <v>7.8986474909944218E-2</v>
      </c>
      <c r="R8481" s="12">
        <f t="shared" si="1808"/>
        <v>88692.55331117539</v>
      </c>
      <c r="S8481" s="12">
        <f t="shared" si="1809"/>
        <v>2890713.1150770057</v>
      </c>
      <c r="T8481" s="13">
        <f t="shared" si="1814"/>
        <v>29.989927385283732</v>
      </c>
      <c r="U8481" s="14">
        <f t="shared" si="1804"/>
        <v>6.6396872908660463</v>
      </c>
    </row>
    <row r="8482" spans="1:21" x14ac:dyDescent="0.3">
      <c r="A8482" s="17">
        <v>1997</v>
      </c>
      <c r="B8482" s="17">
        <v>42</v>
      </c>
      <c r="C8482" s="17">
        <v>2.1700000000000001E-3</v>
      </c>
      <c r="D8482" s="17">
        <v>2.1700000000000001E-3</v>
      </c>
      <c r="E8482" s="17">
        <v>0.5</v>
      </c>
      <c r="F8482" s="6">
        <f t="shared" si="1810"/>
        <v>96208.254770116153</v>
      </c>
      <c r="G8482" s="7">
        <f t="shared" si="1811"/>
        <v>208.77191285115205</v>
      </c>
      <c r="H8482" s="6">
        <f t="shared" si="1812"/>
        <v>96103.868813690584</v>
      </c>
      <c r="I8482" s="6">
        <f>SUM(H8482:H8550)</f>
        <v>3434410.1730088284</v>
      </c>
      <c r="J8482" s="8">
        <f t="shared" si="1805"/>
        <v>35.697666288772673</v>
      </c>
      <c r="K8482" s="9">
        <f t="shared" si="1813"/>
        <v>4.079E-2</v>
      </c>
      <c r="L8482" s="9">
        <f t="shared" si="1806"/>
        <v>9.5976470588235289E-4</v>
      </c>
      <c r="M8482" s="12">
        <f t="shared" si="1807"/>
        <v>217524.0572732033</v>
      </c>
      <c r="N8482" s="10">
        <f>((B8481+E8481)*D8481+(B8482+E8482)*D8482+(B8483+E8483)*D8483)/3/SUM(D8440:D8482)</f>
        <v>2.1590667647299169</v>
      </c>
      <c r="O8482" s="11">
        <f>O8440</f>
        <v>3.8145820149918248E-2</v>
      </c>
      <c r="P8482" s="12">
        <f>M8482*O8440</f>
        <v>8297.6335670241297</v>
      </c>
      <c r="Q8482" s="9">
        <f>N8482*O8440</f>
        <v>8.2359372499053271E-2</v>
      </c>
      <c r="R8482" s="12">
        <f t="shared" si="1808"/>
        <v>88188.814483463691</v>
      </c>
      <c r="S8482" s="12">
        <f t="shared" si="1809"/>
        <v>2802020.5617658305</v>
      </c>
      <c r="T8482" s="13">
        <f t="shared" si="1814"/>
        <v>29.124533736331568</v>
      </c>
      <c r="U8482" s="14">
        <f t="shared" si="1804"/>
        <v>6.5731325524411055</v>
      </c>
    </row>
    <row r="8483" spans="1:21" x14ac:dyDescent="0.3">
      <c r="A8483" s="17">
        <v>1997</v>
      </c>
      <c r="B8483" s="17">
        <v>43</v>
      </c>
      <c r="C8483" s="17">
        <v>2.1700000000000001E-3</v>
      </c>
      <c r="D8483" s="17">
        <v>2.16E-3</v>
      </c>
      <c r="E8483" s="17">
        <v>0.5</v>
      </c>
      <c r="F8483" s="6">
        <f t="shared" si="1810"/>
        <v>95999.482857265</v>
      </c>
      <c r="G8483" s="7">
        <f t="shared" si="1811"/>
        <v>207.3588829716924</v>
      </c>
      <c r="H8483" s="6">
        <f t="shared" si="1812"/>
        <v>95895.803415779155</v>
      </c>
      <c r="I8483" s="6">
        <f>SUM(H8483:H8550)</f>
        <v>3338306.3041951382</v>
      </c>
      <c r="J8483" s="8">
        <f t="shared" si="1805"/>
        <v>34.774211327353036</v>
      </c>
      <c r="K8483" s="9">
        <f t="shared" si="1813"/>
        <v>4.2950000000000002E-2</v>
      </c>
      <c r="L8483" s="9">
        <f t="shared" si="1806"/>
        <v>9.8735632183908056E-4</v>
      </c>
      <c r="M8483" s="12">
        <f t="shared" si="1807"/>
        <v>210014.23537295969</v>
      </c>
      <c r="N8483" s="10">
        <f>((B8482+E8482)*D8482+(B8483+E8483)*D8483+(B8484+E8484)*D8484)/3/SUM(D8440:D8483)</f>
        <v>2.2047729918509891</v>
      </c>
      <c r="O8483" s="11">
        <f>O8440</f>
        <v>3.8145820149918248E-2</v>
      </c>
      <c r="P8483" s="12">
        <f>M8483*O8440</f>
        <v>8011.1652514595198</v>
      </c>
      <c r="Q8483" s="9">
        <f>N8483*O8440</f>
        <v>8.4102874018545007E-2</v>
      </c>
      <c r="R8483" s="12">
        <f t="shared" si="1808"/>
        <v>87830.690742194725</v>
      </c>
      <c r="S8483" s="12">
        <f t="shared" si="1809"/>
        <v>2713831.7472823667</v>
      </c>
      <c r="T8483" s="13">
        <f t="shared" si="1814"/>
        <v>28.2692329844878</v>
      </c>
      <c r="U8483" s="14">
        <f t="shared" si="1804"/>
        <v>6.5049783428652361</v>
      </c>
    </row>
    <row r="8484" spans="1:21" x14ac:dyDescent="0.3">
      <c r="A8484" s="17">
        <v>1997</v>
      </c>
      <c r="B8484" s="17">
        <v>44</v>
      </c>
      <c r="C8484" s="17">
        <v>2.2100000000000002E-3</v>
      </c>
      <c r="D8484" s="17">
        <v>2.2000000000000001E-3</v>
      </c>
      <c r="E8484" s="17">
        <v>0.5</v>
      </c>
      <c r="F8484" s="6">
        <f t="shared" si="1810"/>
        <v>95792.12397429331</v>
      </c>
      <c r="G8484" s="7">
        <f t="shared" si="1811"/>
        <v>210.7426727434453</v>
      </c>
      <c r="H8484" s="6">
        <f t="shared" si="1812"/>
        <v>95686.752637921585</v>
      </c>
      <c r="I8484" s="6">
        <f>SUM(H8484:H8550)</f>
        <v>3242410.5007793591</v>
      </c>
      <c r="J8484" s="8">
        <f t="shared" si="1805"/>
        <v>33.848403879733262</v>
      </c>
      <c r="K8484" s="9">
        <f t="shared" si="1813"/>
        <v>4.5150000000000003E-2</v>
      </c>
      <c r="L8484" s="9">
        <f t="shared" si="1806"/>
        <v>1.0146067415730338E-3</v>
      </c>
      <c r="M8484" s="12">
        <f t="shared" si="1807"/>
        <v>207708.72507382758</v>
      </c>
      <c r="N8484" s="10">
        <f>((B8483+E8483)*D8483+(B8484+E8484)*D8484+(B8485+E8485)*D8485)/3/SUM(D8440:D8484)</f>
        <v>2.2092284976005905</v>
      </c>
      <c r="O8484" s="11">
        <f>O8440</f>
        <v>3.8145820149918248E-2</v>
      </c>
      <c r="P8484" s="12">
        <f>M8484*O8440</f>
        <v>7923.219670235042</v>
      </c>
      <c r="Q8484" s="9">
        <f>N8484*O8440</f>
        <v>8.4272832939546224E-2</v>
      </c>
      <c r="R8484" s="12">
        <f t="shared" si="1808"/>
        <v>87622.958918338336</v>
      </c>
      <c r="S8484" s="12">
        <f t="shared" si="1809"/>
        <v>2626001.0565401721</v>
      </c>
      <c r="T8484" s="13">
        <f t="shared" si="1814"/>
        <v>27.413538270065747</v>
      </c>
      <c r="U8484" s="14">
        <f t="shared" si="1804"/>
        <v>6.434865609667515</v>
      </c>
    </row>
    <row r="8485" spans="1:21" x14ac:dyDescent="0.3">
      <c r="A8485" s="17">
        <v>1997</v>
      </c>
      <c r="B8485" s="17">
        <v>45</v>
      </c>
      <c r="C8485" s="17">
        <v>2.3600000000000001E-3</v>
      </c>
      <c r="D8485" s="17">
        <v>2.3600000000000001E-3</v>
      </c>
      <c r="E8485" s="17">
        <v>0.5</v>
      </c>
      <c r="F8485" s="6">
        <f t="shared" si="1810"/>
        <v>95581.38130154986</v>
      </c>
      <c r="G8485" s="7">
        <f t="shared" si="1811"/>
        <v>225.57205987165767</v>
      </c>
      <c r="H8485" s="6">
        <f t="shared" si="1812"/>
        <v>95468.595271614031</v>
      </c>
      <c r="I8485" s="6">
        <f>SUM(H8485:H8550)</f>
        <v>3146723.7481414373</v>
      </c>
      <c r="J8485" s="8">
        <f t="shared" si="1805"/>
        <v>32.921932130420181</v>
      </c>
      <c r="K8485" s="9">
        <f t="shared" si="1813"/>
        <v>4.7510000000000004E-2</v>
      </c>
      <c r="L8485" s="9">
        <f t="shared" si="1806"/>
        <v>1.0441758241758242E-3</v>
      </c>
      <c r="M8485" s="12">
        <f t="shared" si="1807"/>
        <v>216028.80918039198</v>
      </c>
      <c r="N8485" s="10">
        <f>((B8484+E8484)*D8484+(B8485+E8485)*D8485+(B8486+E8486)*D8486)/3/SUM(D8440:D8485)</f>
        <v>2.2819757244088965</v>
      </c>
      <c r="O8485" s="11">
        <f>O8440</f>
        <v>3.8145820149918248E-2</v>
      </c>
      <c r="P8485" s="12">
        <f>M8485*O8440</f>
        <v>8240.5961021962412</v>
      </c>
      <c r="Q8485" s="9">
        <f>N8485*O8440</f>
        <v>8.7047835569781171E-2</v>
      </c>
      <c r="R8485" s="12">
        <f t="shared" si="1808"/>
        <v>87158.260688332593</v>
      </c>
      <c r="S8485" s="12">
        <f t="shared" si="1809"/>
        <v>2538378.0976218339</v>
      </c>
      <c r="T8485" s="13">
        <f t="shared" si="1814"/>
        <v>26.557244340438025</v>
      </c>
      <c r="U8485" s="14">
        <f t="shared" si="1804"/>
        <v>6.3646877899821561</v>
      </c>
    </row>
    <row r="8486" spans="1:21" x14ac:dyDescent="0.3">
      <c r="A8486" s="17">
        <v>1997</v>
      </c>
      <c r="B8486" s="17">
        <v>46</v>
      </c>
      <c r="C8486" s="17">
        <v>2.5799999999999998E-3</v>
      </c>
      <c r="D8486" s="17">
        <v>2.5799999999999998E-3</v>
      </c>
      <c r="E8486" s="17">
        <v>0.5</v>
      </c>
      <c r="F8486" s="6">
        <f t="shared" si="1810"/>
        <v>95355.809241678202</v>
      </c>
      <c r="G8486" s="7">
        <f t="shared" si="1811"/>
        <v>246.01798784352974</v>
      </c>
      <c r="H8486" s="6">
        <f t="shared" si="1812"/>
        <v>95232.800247756444</v>
      </c>
      <c r="I8486" s="6">
        <f>SUM(H8486:H8550)</f>
        <v>3051255.1528698234</v>
      </c>
      <c r="J8486" s="8">
        <f t="shared" si="1805"/>
        <v>31.998628894611468</v>
      </c>
      <c r="K8486" s="9">
        <f t="shared" si="1813"/>
        <v>5.0090000000000003E-2</v>
      </c>
      <c r="L8486" s="9">
        <f t="shared" si="1806"/>
        <v>1.0772043010752689E-3</v>
      </c>
      <c r="M8486" s="12">
        <f t="shared" si="1807"/>
        <v>228385.63455228851</v>
      </c>
      <c r="N8486" s="10">
        <f>((B8485+E8485)*D8485+(B8486+E8486)*D8486+(B8487+E8487)*D8487)/3/SUM(D8440:D8486)</f>
        <v>2.4643974179809676</v>
      </c>
      <c r="O8486" s="11">
        <f>O8440</f>
        <v>3.8145820149918248E-2</v>
      </c>
      <c r="P8486" s="12">
        <f>M8486*O8440</f>
        <v>8711.9573404565526</v>
      </c>
      <c r="Q8486" s="9">
        <f>N8486*O8440</f>
        <v>9.4006460684224899E-2</v>
      </c>
      <c r="R8486" s="12">
        <f t="shared" si="1808"/>
        <v>86280.30175541708</v>
      </c>
      <c r="S8486" s="12">
        <f t="shared" si="1809"/>
        <v>2451219.8369335015</v>
      </c>
      <c r="T8486" s="13">
        <f t="shared" si="1814"/>
        <v>25.70603570382286</v>
      </c>
      <c r="U8486" s="14">
        <f t="shared" si="1804"/>
        <v>6.2925931907886081</v>
      </c>
    </row>
    <row r="8487" spans="1:21" x14ac:dyDescent="0.3">
      <c r="A8487" s="17">
        <v>1997</v>
      </c>
      <c r="B8487" s="17">
        <v>47</v>
      </c>
      <c r="C8487" s="17">
        <v>3.0200000000000001E-3</v>
      </c>
      <c r="D8487" s="17">
        <v>3.0100000000000001E-3</v>
      </c>
      <c r="E8487" s="17">
        <v>0.5</v>
      </c>
      <c r="F8487" s="6">
        <f t="shared" si="1810"/>
        <v>95109.791253834672</v>
      </c>
      <c r="G8487" s="7">
        <f t="shared" si="1811"/>
        <v>286.28047167404236</v>
      </c>
      <c r="H8487" s="6">
        <f t="shared" si="1812"/>
        <v>94966.651017997647</v>
      </c>
      <c r="I8487" s="6">
        <f>SUM(H8487:H8550)</f>
        <v>2956022.3526220671</v>
      </c>
      <c r="J8487" s="8">
        <f t="shared" si="1805"/>
        <v>31.080105566974265</v>
      </c>
      <c r="K8487" s="9">
        <f t="shared" si="1813"/>
        <v>5.3100000000000001E-2</v>
      </c>
      <c r="L8487" s="9">
        <f t="shared" si="1806"/>
        <v>1.1178947368421053E-3</v>
      </c>
      <c r="M8487" s="12">
        <f t="shared" si="1807"/>
        <v>256088.93417169515</v>
      </c>
      <c r="N8487" s="10">
        <f>((B8486+E8486)*D8486+(B8487+E8487)*D8487+(B8488+E8488)*D8488)/3/SUM(D8440:D8487)</f>
        <v>2.6644695543000627</v>
      </c>
      <c r="O8487" s="11">
        <f>O8440</f>
        <v>3.8145820149918248E-2</v>
      </c>
      <c r="P8487" s="12">
        <f>M8487*O8440</f>
        <v>9768.7224252977358</v>
      </c>
      <c r="Q8487" s="9">
        <f>N8487*O8440</f>
        <v>0.10163837641326302</v>
      </c>
      <c r="R8487" s="12">
        <f t="shared" si="1808"/>
        <v>85314.394795123415</v>
      </c>
      <c r="S8487" s="12">
        <f t="shared" si="1809"/>
        <v>2364939.5351780844</v>
      </c>
      <c r="T8487" s="13">
        <f t="shared" si="1814"/>
        <v>24.865363534090754</v>
      </c>
      <c r="U8487" s="14">
        <f t="shared" si="1804"/>
        <v>6.2147420328835103</v>
      </c>
    </row>
    <row r="8488" spans="1:21" x14ac:dyDescent="0.3">
      <c r="A8488" s="17">
        <v>1997</v>
      </c>
      <c r="B8488" s="17">
        <v>48</v>
      </c>
      <c r="C8488" s="17">
        <v>3.3300000000000001E-3</v>
      </c>
      <c r="D8488" s="17">
        <v>3.3300000000000001E-3</v>
      </c>
      <c r="E8488" s="17">
        <v>0.5</v>
      </c>
      <c r="F8488" s="6">
        <f t="shared" si="1810"/>
        <v>94823.510782160636</v>
      </c>
      <c r="G8488" s="7">
        <f t="shared" si="1811"/>
        <v>315.76229090459492</v>
      </c>
      <c r="H8488" s="6">
        <f t="shared" si="1812"/>
        <v>94665.629636708341</v>
      </c>
      <c r="I8488" s="6">
        <f>SUM(H8488:H8550)</f>
        <v>2861055.7016040697</v>
      </c>
      <c r="J8488" s="8">
        <f t="shared" si="1805"/>
        <v>30.172429580010093</v>
      </c>
      <c r="K8488" s="9">
        <f t="shared" si="1813"/>
        <v>5.6430000000000001E-2</v>
      </c>
      <c r="L8488" s="9">
        <f t="shared" si="1806"/>
        <v>1.1635051546391752E-3</v>
      </c>
      <c r="M8488" s="12">
        <f t="shared" si="1807"/>
        <v>271388.81993395102</v>
      </c>
      <c r="N8488" s="10">
        <f>((B8487+E8487)*D8487+(B8488+E8488)*D8488+(B8489+E8489)*D8489)/3/SUM(D8440:D8488)</f>
        <v>2.7868745938921378</v>
      </c>
      <c r="O8488" s="11">
        <f>O8440</f>
        <v>3.8145820149918248E-2</v>
      </c>
      <c r="P8488" s="12">
        <f>M8488*O8440</f>
        <v>10352.349115899044</v>
      </c>
      <c r="Q8488" s="9">
        <f>N8488*O8440</f>
        <v>0.10630761703898595</v>
      </c>
      <c r="R8488" s="12">
        <f t="shared" si="1808"/>
        <v>84601.952134534673</v>
      </c>
      <c r="S8488" s="12">
        <f t="shared" si="1809"/>
        <v>2279625.1403829609</v>
      </c>
      <c r="T8488" s="13">
        <f t="shared" si="1814"/>
        <v>24.040716501416778</v>
      </c>
      <c r="U8488" s="14">
        <f t="shared" si="1804"/>
        <v>6.1317130785933145</v>
      </c>
    </row>
    <row r="8489" spans="1:21" x14ac:dyDescent="0.3">
      <c r="A8489" s="17">
        <v>1997</v>
      </c>
      <c r="B8489" s="17">
        <v>49</v>
      </c>
      <c r="C8489" s="17">
        <v>3.3800000000000002E-3</v>
      </c>
      <c r="D8489" s="17">
        <v>3.3800000000000002E-3</v>
      </c>
      <c r="E8489" s="17">
        <v>0.5</v>
      </c>
      <c r="F8489" s="6">
        <f t="shared" si="1810"/>
        <v>94507.748491256047</v>
      </c>
      <c r="G8489" s="7">
        <f t="shared" si="1811"/>
        <v>319.43618990044547</v>
      </c>
      <c r="H8489" s="6">
        <f t="shared" si="1812"/>
        <v>94348.030396305825</v>
      </c>
      <c r="I8489" s="6">
        <f>SUM(H8489:H8550)</f>
        <v>2766390.071967361</v>
      </c>
      <c r="J8489" s="8">
        <f t="shared" si="1805"/>
        <v>29.271568904461947</v>
      </c>
      <c r="K8489" s="9">
        <f t="shared" si="1813"/>
        <v>5.9810000000000002E-2</v>
      </c>
      <c r="L8489" s="9">
        <f t="shared" si="1806"/>
        <v>1.2082828282828284E-3</v>
      </c>
      <c r="M8489" s="12">
        <f t="shared" si="1807"/>
        <v>264372.03477799782</v>
      </c>
      <c r="N8489" s="10">
        <f>((B8488+E8488)*D8488+(B8489+E8489)*D8489+(B8490+E8490)*D8490)/3/SUM(D8440:D8489)</f>
        <v>2.9189377473109288</v>
      </c>
      <c r="O8489" s="11">
        <f>O8440</f>
        <v>3.8145820149918248E-2</v>
      </c>
      <c r="P8489" s="12">
        <f>M8489*O8440</f>
        <v>10084.688091309437</v>
      </c>
      <c r="Q8489" s="9">
        <f>N8489*O8440</f>
        <v>0.11134527433773021</v>
      </c>
      <c r="R8489" s="12">
        <f t="shared" si="1808"/>
        <v>83842.823068604645</v>
      </c>
      <c r="S8489" s="12">
        <f t="shared" si="1809"/>
        <v>2195023.1882484262</v>
      </c>
      <c r="T8489" s="13">
        <f t="shared" si="1814"/>
        <v>23.22585421079534</v>
      </c>
      <c r="U8489" s="14">
        <f t="shared" si="1804"/>
        <v>6.0457146936666071</v>
      </c>
    </row>
    <row r="8490" spans="1:21" x14ac:dyDescent="0.3">
      <c r="A8490" s="17">
        <v>1997</v>
      </c>
      <c r="B8490" s="17">
        <v>50</v>
      </c>
      <c r="C8490" s="17">
        <v>3.8600000000000001E-3</v>
      </c>
      <c r="D8490" s="17">
        <v>3.8600000000000001E-3</v>
      </c>
      <c r="E8490" s="17">
        <v>0.5</v>
      </c>
      <c r="F8490" s="6">
        <f t="shared" si="1810"/>
        <v>94188.312301355603</v>
      </c>
      <c r="G8490" s="7">
        <f t="shared" si="1811"/>
        <v>363.56688548323262</v>
      </c>
      <c r="H8490" s="6">
        <f t="shared" si="1812"/>
        <v>94006.528858613994</v>
      </c>
      <c r="I8490" s="6">
        <f>SUM(H8490:H8550)</f>
        <v>2672042.0415710555</v>
      </c>
      <c r="J8490" s="8">
        <f t="shared" si="1805"/>
        <v>28.369146620037679</v>
      </c>
      <c r="K8490" s="9">
        <f t="shared" si="1813"/>
        <v>6.3670000000000004E-2</v>
      </c>
      <c r="L8490" s="9">
        <f t="shared" si="1806"/>
        <v>1.260792079207921E-3</v>
      </c>
      <c r="M8490" s="12">
        <f t="shared" si="1807"/>
        <v>288363.87179053313</v>
      </c>
      <c r="N8490" s="10">
        <f>((B8489+E8489)*D8489+(B8490+E8490)*D8490+(B8491+E8491)*D8491)/3/SUM(D8440:D8490)</f>
        <v>3.0153656876603319</v>
      </c>
      <c r="O8490" s="11">
        <f>O8440</f>
        <v>3.8145820149918248E-2</v>
      </c>
      <c r="P8490" s="12">
        <f>M8490*O8440</f>
        <v>10999.876391055761</v>
      </c>
      <c r="Q8490" s="9">
        <f>N8490*O8440</f>
        <v>0.11502359720772558</v>
      </c>
      <c r="R8490" s="12">
        <f t="shared" si="1808"/>
        <v>83193.559748284344</v>
      </c>
      <c r="S8490" s="12">
        <f t="shared" si="1809"/>
        <v>2111180.3651798214</v>
      </c>
      <c r="T8490" s="13">
        <f t="shared" si="1814"/>
        <v>22.414462193834598</v>
      </c>
      <c r="U8490" s="14">
        <f t="shared" si="1804"/>
        <v>5.9546844262030802</v>
      </c>
    </row>
    <row r="8491" spans="1:21" x14ac:dyDescent="0.3">
      <c r="A8491" s="17">
        <v>1997</v>
      </c>
      <c r="B8491" s="17">
        <v>51</v>
      </c>
      <c r="C8491" s="17">
        <v>4.15E-3</v>
      </c>
      <c r="D8491" s="17">
        <v>4.15E-3</v>
      </c>
      <c r="E8491" s="17">
        <v>0.5</v>
      </c>
      <c r="F8491" s="6">
        <f t="shared" si="1810"/>
        <v>93824.74541587237</v>
      </c>
      <c r="G8491" s="7">
        <f t="shared" si="1811"/>
        <v>389.37269347587034</v>
      </c>
      <c r="H8491" s="6">
        <f t="shared" si="1812"/>
        <v>93630.059069134441</v>
      </c>
      <c r="I8491" s="6">
        <f>SUM(H8491:H8550)</f>
        <v>2578035.5127124419</v>
      </c>
      <c r="J8491" s="8">
        <f t="shared" si="1805"/>
        <v>27.477138374161946</v>
      </c>
      <c r="K8491" s="9">
        <f t="shared" si="1813"/>
        <v>6.7820000000000005E-2</v>
      </c>
      <c r="L8491" s="9">
        <f t="shared" si="1806"/>
        <v>1.3168932038834953E-3</v>
      </c>
      <c r="M8491" s="12">
        <f t="shared" si="1807"/>
        <v>295675.22432921437</v>
      </c>
      <c r="N8491" s="10">
        <f>((B8490+E8490)*D8490+(B8491+E8491)*D8491+(B8492+E8492)*D8492)/3/SUM(D8440:D8491)</f>
        <v>3.2729037648677868</v>
      </c>
      <c r="O8491" s="11">
        <f>O8440</f>
        <v>3.8145820149918248E-2</v>
      </c>
      <c r="P8491" s="12">
        <f>M8491*O8440</f>
        <v>11278.773930048943</v>
      </c>
      <c r="Q8491" s="9">
        <f>N8491*O8440</f>
        <v>0.12484759838263691</v>
      </c>
      <c r="R8491" s="12">
        <f t="shared" si="1808"/>
        <v>81940.571057928566</v>
      </c>
      <c r="S8491" s="12">
        <f t="shared" si="1809"/>
        <v>2027986.8054315369</v>
      </c>
      <c r="T8491" s="13">
        <f t="shared" si="1814"/>
        <v>21.614626252835656</v>
      </c>
      <c r="U8491" s="14">
        <f t="shared" si="1804"/>
        <v>5.8625121213262901</v>
      </c>
    </row>
    <row r="8492" spans="1:21" x14ac:dyDescent="0.3">
      <c r="A8492" s="17">
        <v>1997</v>
      </c>
      <c r="B8492" s="17">
        <v>52</v>
      </c>
      <c r="C8492" s="17">
        <v>4.9100000000000003E-3</v>
      </c>
      <c r="D8492" s="17">
        <v>4.8999999999999998E-3</v>
      </c>
      <c r="E8492" s="17">
        <v>0.5</v>
      </c>
      <c r="F8492" s="6">
        <f t="shared" si="1810"/>
        <v>93435.372722396496</v>
      </c>
      <c r="G8492" s="7">
        <f t="shared" si="1811"/>
        <v>457.83332633974283</v>
      </c>
      <c r="H8492" s="6">
        <f t="shared" si="1812"/>
        <v>93206.456059226621</v>
      </c>
      <c r="I8492" s="6">
        <f>SUM(H8492:H8550)</f>
        <v>2484405.4536433071</v>
      </c>
      <c r="J8492" s="8">
        <f t="shared" si="1805"/>
        <v>26.58956004836265</v>
      </c>
      <c r="K8492" s="9">
        <f t="shared" si="1813"/>
        <v>7.2720000000000007E-2</v>
      </c>
      <c r="L8492" s="9">
        <f t="shared" si="1806"/>
        <v>1.3851428571428574E-3</v>
      </c>
      <c r="M8492" s="12">
        <f t="shared" si="1807"/>
        <v>330531.48560006183</v>
      </c>
      <c r="N8492" s="10">
        <f>((B8491+E8491)*D8491+(B8492+E8492)*D8492+(B8493+E8493)*D8493)/3/SUM(D8440:D8492)</f>
        <v>3.4316098276494311</v>
      </c>
      <c r="O8492" s="11">
        <f>O8440</f>
        <v>3.8145820149918248E-2</v>
      </c>
      <c r="P8492" s="12">
        <f>M8492*O8440</f>
        <v>12608.394603585251</v>
      </c>
      <c r="Q8492" s="9">
        <f>N8492*O8440</f>
        <v>0.13090157131020716</v>
      </c>
      <c r="R8492" s="12">
        <f t="shared" si="1808"/>
        <v>81005.584504818078</v>
      </c>
      <c r="S8492" s="12">
        <f t="shared" si="1809"/>
        <v>1946046.2343736084</v>
      </c>
      <c r="T8492" s="13">
        <f t="shared" si="1814"/>
        <v>20.827724850581564</v>
      </c>
      <c r="U8492" s="14">
        <f t="shared" si="1804"/>
        <v>5.7618351977810853</v>
      </c>
    </row>
    <row r="8493" spans="1:21" x14ac:dyDescent="0.3">
      <c r="A8493" s="17">
        <v>1997</v>
      </c>
      <c r="B8493" s="17">
        <v>53</v>
      </c>
      <c r="C8493" s="17">
        <v>5.2100000000000002E-3</v>
      </c>
      <c r="D8493" s="17">
        <v>5.1900000000000002E-3</v>
      </c>
      <c r="E8493" s="17">
        <v>0.5</v>
      </c>
      <c r="F8493" s="6">
        <f t="shared" si="1810"/>
        <v>92977.53939605676</v>
      </c>
      <c r="G8493" s="7">
        <f t="shared" si="1811"/>
        <v>482.55342946553458</v>
      </c>
      <c r="H8493" s="6">
        <f t="shared" si="1812"/>
        <v>92736.262681323991</v>
      </c>
      <c r="I8493" s="6">
        <f>SUM(H8493:H8550)</f>
        <v>2391198.9975840803</v>
      </c>
      <c r="J8493" s="8">
        <f t="shared" si="1805"/>
        <v>25.718028387461207</v>
      </c>
      <c r="K8493" s="9">
        <f t="shared" si="1813"/>
        <v>7.7910000000000007E-2</v>
      </c>
      <c r="L8493" s="9">
        <f t="shared" si="1806"/>
        <v>1.4562616822429908E-3</v>
      </c>
      <c r="M8493" s="12">
        <f t="shared" si="1807"/>
        <v>331364.5036119381</v>
      </c>
      <c r="N8493" s="10">
        <f>((B8492+E8492)*D8492+(B8493+E8493)*D8493+(B8494+E8494)*D8494)/3/SUM(D8440:D8493)</f>
        <v>3.7063064219398454</v>
      </c>
      <c r="O8493" s="11">
        <f>O8440</f>
        <v>3.8145820149918248E-2</v>
      </c>
      <c r="P8493" s="12">
        <f>M8493*O8440</f>
        <v>12640.170758847926</v>
      </c>
      <c r="Q8493" s="9">
        <f>N8493*O8440</f>
        <v>0.14138009819180436</v>
      </c>
      <c r="R8493" s="12">
        <f t="shared" si="1808"/>
        <v>79625.200757497441</v>
      </c>
      <c r="S8493" s="12">
        <f t="shared" si="1809"/>
        <v>1865040.6498687903</v>
      </c>
      <c r="T8493" s="13">
        <f t="shared" si="1814"/>
        <v>20.059045033707225</v>
      </c>
      <c r="U8493" s="14">
        <f t="shared" si="1804"/>
        <v>5.6589833537539818</v>
      </c>
    </row>
    <row r="8494" spans="1:21" x14ac:dyDescent="0.3">
      <c r="A8494" s="17">
        <v>1997</v>
      </c>
      <c r="B8494" s="17">
        <v>54</v>
      </c>
      <c r="C8494" s="17">
        <v>6.1000000000000004E-3</v>
      </c>
      <c r="D8494" s="17">
        <v>6.0800000000000003E-3</v>
      </c>
      <c r="E8494" s="17">
        <v>0.5</v>
      </c>
      <c r="F8494" s="6">
        <f t="shared" si="1810"/>
        <v>92494.985966591223</v>
      </c>
      <c r="G8494" s="7">
        <f t="shared" si="1811"/>
        <v>562.3695146768747</v>
      </c>
      <c r="H8494" s="6">
        <f t="shared" si="1812"/>
        <v>92213.801209252779</v>
      </c>
      <c r="I8494" s="6">
        <f>SUM(H8494:H8550)</f>
        <v>2298462.7349027563</v>
      </c>
      <c r="J8494" s="8">
        <f t="shared" si="1805"/>
        <v>24.849592773958047</v>
      </c>
      <c r="K8494" s="9">
        <f t="shared" si="1813"/>
        <v>8.3990000000000009E-2</v>
      </c>
      <c r="L8494" s="9">
        <f t="shared" si="1806"/>
        <v>1.5411009174311928E-3</v>
      </c>
      <c r="M8494" s="12">
        <f t="shared" si="1807"/>
        <v>364914.13918192248</v>
      </c>
      <c r="N8494" s="10">
        <f>((B8493+E8493)*D8493+(B8494+E8494)*D8494+(B8495+E8495)*D8495)/3/SUM(D8440:D8494)</f>
        <v>3.8619875381989921</v>
      </c>
      <c r="O8494" s="11">
        <f>O8440</f>
        <v>3.8145820149918248E-2</v>
      </c>
      <c r="P8494" s="12">
        <f>M8494*O8440</f>
        <v>13919.949123395851</v>
      </c>
      <c r="Q8494" s="9">
        <f>N8494*O8440</f>
        <v>0.14731868205336429</v>
      </c>
      <c r="R8494" s="12">
        <f t="shared" si="1808"/>
        <v>78628.985547974735</v>
      </c>
      <c r="S8494" s="12">
        <f t="shared" si="1809"/>
        <v>1785415.4491112928</v>
      </c>
      <c r="T8494" s="13">
        <f t="shared" si="1814"/>
        <v>19.30283496400742</v>
      </c>
      <c r="U8494" s="14">
        <f t="shared" si="1804"/>
        <v>5.5467578099506269</v>
      </c>
    </row>
    <row r="8495" spans="1:21" x14ac:dyDescent="0.3">
      <c r="A8495" s="17">
        <v>1997</v>
      </c>
      <c r="B8495" s="17">
        <v>55</v>
      </c>
      <c r="C8495" s="17">
        <v>6.5799999999999999E-3</v>
      </c>
      <c r="D8495" s="17">
        <v>6.5599999999999999E-3</v>
      </c>
      <c r="E8495" s="17">
        <v>0.5</v>
      </c>
      <c r="F8495" s="6">
        <f t="shared" si="1810"/>
        <v>91932.616451914349</v>
      </c>
      <c r="G8495" s="7">
        <f t="shared" si="1811"/>
        <v>603.07796392455816</v>
      </c>
      <c r="H8495" s="6">
        <f t="shared" si="1812"/>
        <v>91631.07746995207</v>
      </c>
      <c r="I8495" s="6">
        <f>SUM(H8495:H8550)</f>
        <v>2206248.9336935035</v>
      </c>
      <c r="J8495" s="8">
        <f t="shared" si="1805"/>
        <v>23.998543920997715</v>
      </c>
      <c r="K8495" s="9">
        <f t="shared" si="1813"/>
        <v>9.0550000000000005E-2</v>
      </c>
      <c r="L8495" s="9">
        <f t="shared" si="1806"/>
        <v>1.6315315315315315E-3</v>
      </c>
      <c r="M8495" s="12">
        <f t="shared" si="1807"/>
        <v>369639.17170417425</v>
      </c>
      <c r="N8495" s="10">
        <f>((B8494+E8494)*D8494+(B8495+E8495)*D8495+(B8496+E8496)*D8496)/3/SUM(D8440:D8495)</f>
        <v>4.0492545554942021</v>
      </c>
      <c r="O8495" s="11">
        <f>O8440</f>
        <v>3.8145820149918248E-2</v>
      </c>
      <c r="P8495" s="12">
        <f>M8495*O8440</f>
        <v>14100.189364192182</v>
      </c>
      <c r="Q8495" s="9">
        <f>N8495*O8440</f>
        <v>0.15446213601511899</v>
      </c>
      <c r="R8495" s="12">
        <f t="shared" si="1808"/>
        <v>77477.545518576429</v>
      </c>
      <c r="S8495" s="12">
        <f t="shared" si="1809"/>
        <v>1706786.4635633181</v>
      </c>
      <c r="T8495" s="13">
        <f t="shared" si="1814"/>
        <v>18.565624796027191</v>
      </c>
      <c r="U8495" s="14">
        <f t="shared" si="1804"/>
        <v>5.4329191249705246</v>
      </c>
    </row>
    <row r="8496" spans="1:21" x14ac:dyDescent="0.3">
      <c r="A8496" s="17">
        <v>1997</v>
      </c>
      <c r="B8496" s="17">
        <v>56</v>
      </c>
      <c r="C8496" s="17">
        <v>7.1900000000000002E-3</v>
      </c>
      <c r="D8496" s="17">
        <v>7.1599999999999997E-3</v>
      </c>
      <c r="E8496" s="17">
        <v>0.5</v>
      </c>
      <c r="F8496" s="6">
        <f t="shared" si="1810"/>
        <v>91329.53848798979</v>
      </c>
      <c r="G8496" s="7">
        <f t="shared" si="1811"/>
        <v>653.91949557400687</v>
      </c>
      <c r="H8496" s="6">
        <f t="shared" si="1812"/>
        <v>91002.578740202793</v>
      </c>
      <c r="I8496" s="6">
        <f>SUM(H8496:H8550)</f>
        <v>2114617.8562235511</v>
      </c>
      <c r="J8496" s="8">
        <f t="shared" si="1805"/>
        <v>23.15371227351195</v>
      </c>
      <c r="K8496" s="9">
        <f t="shared" si="1813"/>
        <v>9.7710000000000005E-2</v>
      </c>
      <c r="L8496" s="9">
        <f t="shared" si="1806"/>
        <v>1.7293805309734514E-3</v>
      </c>
      <c r="M8496" s="12">
        <f t="shared" si="1807"/>
        <v>378123.54416059144</v>
      </c>
      <c r="N8496" s="10">
        <f>((B8495+E8495)*D8495+(B8496+E8496)*D8496+(B8497+E8497)*D8497)/3/SUM(D8440:D8496)</f>
        <v>4.248268686248422</v>
      </c>
      <c r="O8496" s="11">
        <f>O8440</f>
        <v>3.8145820149918248E-2</v>
      </c>
      <c r="P8496" s="12">
        <f>M8496*O8440</f>
        <v>14423.832709999591</v>
      </c>
      <c r="Q8496" s="9">
        <f>N8496*O8440</f>
        <v>0.16205369325416177</v>
      </c>
      <c r="R8496" s="12">
        <f t="shared" si="1808"/>
        <v>76255.274759700274</v>
      </c>
      <c r="S8496" s="12">
        <f t="shared" si="1809"/>
        <v>1629308.9180447417</v>
      </c>
      <c r="T8496" s="13">
        <f t="shared" si="1814"/>
        <v>17.839889974468694</v>
      </c>
      <c r="U8496" s="14">
        <f t="shared" si="1804"/>
        <v>5.313822299043256</v>
      </c>
    </row>
    <row r="8497" spans="1:21" x14ac:dyDescent="0.3">
      <c r="A8497" s="17">
        <v>1997</v>
      </c>
      <c r="B8497" s="17">
        <v>57</v>
      </c>
      <c r="C8497" s="17">
        <v>8.3300000000000006E-3</v>
      </c>
      <c r="D8497" s="17">
        <v>8.2900000000000005E-3</v>
      </c>
      <c r="E8497" s="17">
        <v>0.5</v>
      </c>
      <c r="F8497" s="6">
        <f t="shared" si="1810"/>
        <v>90675.618992415781</v>
      </c>
      <c r="G8497" s="7">
        <f t="shared" si="1811"/>
        <v>751.7008814471269</v>
      </c>
      <c r="H8497" s="6">
        <f t="shared" si="1812"/>
        <v>90299.768551692221</v>
      </c>
      <c r="I8497" s="6">
        <f>SUM(H8497:H8550)</f>
        <v>2023615.277483348</v>
      </c>
      <c r="J8497" s="8">
        <f t="shared" si="1805"/>
        <v>22.317082584819254</v>
      </c>
      <c r="K8497" s="9">
        <f t="shared" si="1813"/>
        <v>0.10600000000000001</v>
      </c>
      <c r="L8497" s="9">
        <f t="shared" si="1806"/>
        <v>1.8434782608695655E-3</v>
      </c>
      <c r="M8497" s="12">
        <f t="shared" si="1807"/>
        <v>407762.27059631876</v>
      </c>
      <c r="N8497" s="10">
        <f>((B8496+E8496)*D8496+(B8497+E8497)*D8497+(B8498+E8498)*D8498)/3/SUM(D8440:D8497)</f>
        <v>4.4138993710691823</v>
      </c>
      <c r="O8497" s="11">
        <f>O8440</f>
        <v>3.8145820149918248E-2</v>
      </c>
      <c r="P8497" s="12">
        <f>M8497*O8440</f>
        <v>15554.426238089474</v>
      </c>
      <c r="Q8497" s="9">
        <f>N8497*O8440</f>
        <v>0.16837181156864231</v>
      </c>
      <c r="R8497" s="12">
        <f t="shared" si="1808"/>
        <v>75095.832936414678</v>
      </c>
      <c r="S8497" s="12">
        <f t="shared" si="1809"/>
        <v>1553053.6432850414</v>
      </c>
      <c r="T8497" s="13">
        <f t="shared" si="1814"/>
        <v>17.127576966581731</v>
      </c>
      <c r="U8497" s="14">
        <f t="shared" si="1804"/>
        <v>5.1895056182375221</v>
      </c>
    </row>
    <row r="8498" spans="1:21" x14ac:dyDescent="0.3">
      <c r="A8498" s="17">
        <v>1997</v>
      </c>
      <c r="B8498" s="17">
        <v>58</v>
      </c>
      <c r="C8498" s="17">
        <v>8.9700000000000005E-3</v>
      </c>
      <c r="D8498" s="17">
        <v>8.9300000000000004E-3</v>
      </c>
      <c r="E8498" s="17">
        <v>0.5</v>
      </c>
      <c r="F8498" s="6">
        <f t="shared" si="1810"/>
        <v>89923.918110968647</v>
      </c>
      <c r="G8498" s="7">
        <f t="shared" si="1811"/>
        <v>803.02058873095007</v>
      </c>
      <c r="H8498" s="6">
        <f t="shared" si="1812"/>
        <v>89522.407816603169</v>
      </c>
      <c r="I8498" s="6">
        <f>SUM(H8498:H8550)</f>
        <v>1933315.5089316557</v>
      </c>
      <c r="J8498" s="8">
        <f t="shared" si="1805"/>
        <v>21.499458092405291</v>
      </c>
      <c r="K8498" s="9">
        <f t="shared" si="1813"/>
        <v>0.11493</v>
      </c>
      <c r="L8498" s="9">
        <f t="shared" si="1806"/>
        <v>1.9646153846153845E-3</v>
      </c>
      <c r="M8498" s="12">
        <f t="shared" si="1807"/>
        <v>408741.88149970054</v>
      </c>
      <c r="N8498" s="10">
        <f>((B8497+E8497)*D8497+(B8498+E8498)*D8498+(B8499+E8499)*D8499)/3/SUM(D8440:D8498)</f>
        <v>4.5750166768177731</v>
      </c>
      <c r="O8498" s="11">
        <f>O8440</f>
        <v>3.8145820149918248E-2</v>
      </c>
      <c r="P8498" s="12">
        <f>M8498*O8440</f>
        <v>15591.794299426774</v>
      </c>
      <c r="Q8498" s="9">
        <f>N8498*O8440</f>
        <v>0.17451776333676744</v>
      </c>
      <c r="R8498" s="12">
        <f t="shared" si="1808"/>
        <v>73899.157435927642</v>
      </c>
      <c r="S8498" s="12">
        <f t="shared" si="1809"/>
        <v>1477957.8103486267</v>
      </c>
      <c r="T8498" s="13">
        <f t="shared" si="1814"/>
        <v>16.435647393886743</v>
      </c>
      <c r="U8498" s="14">
        <f t="shared" si="1804"/>
        <v>5.063810698518548</v>
      </c>
    </row>
    <row r="8499" spans="1:21" x14ac:dyDescent="0.3">
      <c r="A8499" s="17">
        <v>1997</v>
      </c>
      <c r="B8499" s="17">
        <v>59</v>
      </c>
      <c r="C8499" s="17">
        <v>9.7699999999999992E-3</v>
      </c>
      <c r="D8499" s="17">
        <v>9.7199999999999995E-3</v>
      </c>
      <c r="E8499" s="17">
        <v>0.5</v>
      </c>
      <c r="F8499" s="6">
        <f t="shared" si="1810"/>
        <v>89120.89752223769</v>
      </c>
      <c r="G8499" s="7">
        <f t="shared" si="1811"/>
        <v>866.2551239161503</v>
      </c>
      <c r="H8499" s="6">
        <f t="shared" si="1812"/>
        <v>88687.76996027962</v>
      </c>
      <c r="I8499" s="6">
        <f>SUM(H8499:H8550)</f>
        <v>1843793.1011150526</v>
      </c>
      <c r="J8499" s="8">
        <f t="shared" si="1805"/>
        <v>20.688672941775348</v>
      </c>
      <c r="K8499" s="9">
        <f t="shared" si="1813"/>
        <v>0.12465000000000001</v>
      </c>
      <c r="L8499" s="9">
        <f t="shared" si="1806"/>
        <v>2.0949579831932774E-3</v>
      </c>
      <c r="M8499" s="12">
        <f t="shared" si="1807"/>
        <v>413495.22561581183</v>
      </c>
      <c r="N8499" s="10">
        <f>((B8498+E8498)*D8498+(B8499+E8499)*D8499+(B8500+E8500)*D8500)/3/SUM(D8440:D8499)</f>
        <v>4.7054151624548721</v>
      </c>
      <c r="O8499" s="11">
        <f>O8440</f>
        <v>3.8145820149918248E-2</v>
      </c>
      <c r="P8499" s="12">
        <f>M8499*O8440</f>
        <v>15773.114509190627</v>
      </c>
      <c r="Q8499" s="9">
        <f>N8499*O8440</f>
        <v>0.17949192051770191</v>
      </c>
      <c r="R8499" s="12">
        <f t="shared" si="1808"/>
        <v>72769.031803676873</v>
      </c>
      <c r="S8499" s="12">
        <f t="shared" si="1809"/>
        <v>1404058.6529126992</v>
      </c>
      <c r="T8499" s="13">
        <f t="shared" si="1814"/>
        <v>15.754538968398007</v>
      </c>
      <c r="U8499" s="14">
        <f t="shared" si="1804"/>
        <v>4.9341339733773406</v>
      </c>
    </row>
    <row r="8500" spans="1:21" x14ac:dyDescent="0.3">
      <c r="A8500" s="17">
        <v>1997</v>
      </c>
      <c r="B8500" s="17">
        <v>60</v>
      </c>
      <c r="C8500" s="17">
        <v>1.095E-2</v>
      </c>
      <c r="D8500" s="17">
        <v>1.089E-2</v>
      </c>
      <c r="E8500" s="17">
        <v>0.5</v>
      </c>
      <c r="F8500" s="6">
        <f t="shared" si="1810"/>
        <v>88254.642398321535</v>
      </c>
      <c r="G8500" s="7">
        <f t="shared" si="1811"/>
        <v>961.09305571772154</v>
      </c>
      <c r="H8500" s="6">
        <f t="shared" si="1812"/>
        <v>87774.095870462668</v>
      </c>
      <c r="I8500" s="6">
        <f>SUM(H8500:H8550)</f>
        <v>1755105.331154773</v>
      </c>
      <c r="J8500" s="8">
        <f t="shared" si="1805"/>
        <v>19.886832958128359</v>
      </c>
      <c r="K8500" s="9">
        <f t="shared" si="1813"/>
        <v>0.13554000000000002</v>
      </c>
      <c r="L8500" s="9">
        <f t="shared" si="1806"/>
        <v>2.2403305785123969E-3</v>
      </c>
      <c r="M8500" s="12">
        <f t="shared" si="1807"/>
        <v>428996.08876289026</v>
      </c>
      <c r="N8500" s="10">
        <f>((B8499+E8499)*D8499+(B8500+E8500)*D8500+(B8501+E8501)*D8501)/3/SUM(D8440:D8500)</f>
        <v>4.8847941567065059</v>
      </c>
      <c r="O8500" s="11">
        <f>O8440</f>
        <v>3.8145820149918248E-2</v>
      </c>
      <c r="P8500" s="12">
        <f>M8500*O8440</f>
        <v>16364.407646967577</v>
      </c>
      <c r="Q8500" s="9">
        <f>N8500*O8440</f>
        <v>0.18633447937109796</v>
      </c>
      <c r="R8500" s="12">
        <f t="shared" si="1808"/>
        <v>71418.755414171173</v>
      </c>
      <c r="S8500" s="12">
        <f t="shared" si="1809"/>
        <v>1331289.6211090223</v>
      </c>
      <c r="T8500" s="13">
        <f t="shared" si="1814"/>
        <v>15.084641271339414</v>
      </c>
      <c r="U8500" s="14">
        <f t="shared" si="1804"/>
        <v>4.8021916867889445</v>
      </c>
    </row>
    <row r="8501" spans="1:21" x14ac:dyDescent="0.3">
      <c r="A8501" s="17">
        <v>1997</v>
      </c>
      <c r="B8501" s="17">
        <v>61</v>
      </c>
      <c r="C8501" s="17">
        <v>1.226E-2</v>
      </c>
      <c r="D8501" s="17">
        <v>1.218E-2</v>
      </c>
      <c r="E8501" s="17">
        <v>0.5</v>
      </c>
      <c r="F8501" s="6">
        <f t="shared" si="1810"/>
        <v>87293.549342603816</v>
      </c>
      <c r="G8501" s="7">
        <f t="shared" si="1811"/>
        <v>1063.2354309929144</v>
      </c>
      <c r="H8501" s="6">
        <f t="shared" si="1812"/>
        <v>86761.931627107362</v>
      </c>
      <c r="I8501" s="6">
        <f>SUM(H8501:H8550)</f>
        <v>1667331.2352843103</v>
      </c>
      <c r="J8501" s="8">
        <f t="shared" si="1805"/>
        <v>19.10028000740904</v>
      </c>
      <c r="K8501" s="9">
        <f t="shared" si="1813"/>
        <v>0.14772000000000002</v>
      </c>
      <c r="L8501" s="9">
        <f t="shared" si="1806"/>
        <v>2.4019512195121956E-3</v>
      </c>
      <c r="M8501" s="12">
        <f t="shared" si="1807"/>
        <v>442654.88089672505</v>
      </c>
      <c r="N8501" s="10">
        <f>((B8500+E8500)*D8500+(B8501+E8501)*D8501+(B8502+E8502)*D8502)/3/SUM(D8440:D8501)</f>
        <v>5.0160551493817129</v>
      </c>
      <c r="O8501" s="11">
        <f>O8440</f>
        <v>3.8145820149918248E-2</v>
      </c>
      <c r="P8501" s="12">
        <f>M8501*O8440</f>
        <v>16885.433475169957</v>
      </c>
      <c r="Q8501" s="9">
        <f>N8501*O8440</f>
        <v>0.19134153759038613</v>
      </c>
      <c r="R8501" s="12">
        <f t="shared" si="1808"/>
        <v>70160.770225264685</v>
      </c>
      <c r="S8501" s="12">
        <f t="shared" si="1809"/>
        <v>1259870.8656948511</v>
      </c>
      <c r="T8501" s="13">
        <f t="shared" si="1814"/>
        <v>14.432576922152577</v>
      </c>
      <c r="U8501" s="14">
        <f t="shared" si="1804"/>
        <v>4.6677030852564627</v>
      </c>
    </row>
    <row r="8502" spans="1:21" x14ac:dyDescent="0.3">
      <c r="A8502" s="17">
        <v>1997</v>
      </c>
      <c r="B8502" s="17">
        <v>62</v>
      </c>
      <c r="C8502" s="17">
        <v>1.3129999999999999E-2</v>
      </c>
      <c r="D8502" s="17">
        <v>1.304E-2</v>
      </c>
      <c r="E8502" s="17">
        <v>0.5</v>
      </c>
      <c r="F8502" s="6">
        <f t="shared" si="1810"/>
        <v>86230.313911610894</v>
      </c>
      <c r="G8502" s="7">
        <f t="shared" si="1811"/>
        <v>1124.4432934074059</v>
      </c>
      <c r="H8502" s="6">
        <f t="shared" si="1812"/>
        <v>85668.092264907187</v>
      </c>
      <c r="I8502" s="6">
        <f>SUM(H8502:H8550)</f>
        <v>1580569.3036572027</v>
      </c>
      <c r="J8502" s="8">
        <f t="shared" si="1805"/>
        <v>18.329624837935089</v>
      </c>
      <c r="K8502" s="9">
        <f t="shared" si="1813"/>
        <v>0.16076000000000001</v>
      </c>
      <c r="L8502" s="9">
        <f t="shared" si="1806"/>
        <v>2.5721600000000004E-3</v>
      </c>
      <c r="M8502" s="12">
        <f t="shared" si="1807"/>
        <v>437159.15549864928</v>
      </c>
      <c r="N8502" s="10">
        <f>((B8501+E8501)*D8501+(B8502+E8502)*D8502+(B8503+E8503)*D8503)/3/SUM(D8440:D8502)</f>
        <v>5.2035850543252877</v>
      </c>
      <c r="O8502" s="11">
        <f>O8440</f>
        <v>3.8145820149918248E-2</v>
      </c>
      <c r="P8502" s="12">
        <f>M8502*O8440</f>
        <v>16675.794522541622</v>
      </c>
      <c r="Q8502" s="9">
        <f>N8502*O8440</f>
        <v>0.19849501961709501</v>
      </c>
      <c r="R8502" s="12">
        <f t="shared" si="1808"/>
        <v>68663.402610225326</v>
      </c>
      <c r="S8502" s="12">
        <f t="shared" si="1809"/>
        <v>1189710.0954695866</v>
      </c>
      <c r="T8502" s="13">
        <f t="shared" si="1814"/>
        <v>13.796889301470957</v>
      </c>
      <c r="U8502" s="14">
        <f t="shared" si="1804"/>
        <v>4.5327355364641324</v>
      </c>
    </row>
    <row r="8503" spans="1:21" x14ac:dyDescent="0.3">
      <c r="A8503" s="17">
        <v>1997</v>
      </c>
      <c r="B8503" s="17">
        <v>63</v>
      </c>
      <c r="C8503" s="17">
        <v>1.4999999999999999E-2</v>
      </c>
      <c r="D8503" s="17">
        <v>1.489E-2</v>
      </c>
      <c r="E8503" s="17">
        <v>0.5</v>
      </c>
      <c r="F8503" s="6">
        <f t="shared" si="1810"/>
        <v>85105.870618203495</v>
      </c>
      <c r="G8503" s="7">
        <f t="shared" si="1811"/>
        <v>1267.22641350505</v>
      </c>
      <c r="H8503" s="6">
        <f t="shared" si="1812"/>
        <v>84472.257411450963</v>
      </c>
      <c r="I8503" s="6">
        <f>SUM(H8503:H8550)</f>
        <v>1494901.2113922958</v>
      </c>
      <c r="J8503" s="8">
        <f t="shared" si="1805"/>
        <v>17.565194980480559</v>
      </c>
      <c r="K8503" s="9">
        <f t="shared" si="1813"/>
        <v>0.17565000000000003</v>
      </c>
      <c r="L8503" s="9">
        <f t="shared" si="1806"/>
        <v>2.7661417322834649E-3</v>
      </c>
      <c r="M8503" s="12">
        <f t="shared" si="1807"/>
        <v>458120.56508722267</v>
      </c>
      <c r="N8503" s="10">
        <f>((B8502+E8502)*D8502+(B8503+E8503)*D8503+(B8504+E8504)*D8504)/3/SUM(D8440:D8503)</f>
        <v>5.2663440554132261</v>
      </c>
      <c r="O8503" s="11">
        <f>O8440</f>
        <v>3.8145820149918248E-2</v>
      </c>
      <c r="P8503" s="12">
        <f>M8503*O8440</f>
        <v>17475.384682796113</v>
      </c>
      <c r="Q8503" s="9">
        <f>N8503*O8440</f>
        <v>0.20088901318538402</v>
      </c>
      <c r="R8503" s="12">
        <f t="shared" si="1808"/>
        <v>67502.708978522845</v>
      </c>
      <c r="S8503" s="12">
        <f t="shared" si="1809"/>
        <v>1121046.6928593612</v>
      </c>
      <c r="T8503" s="13">
        <f t="shared" si="1814"/>
        <v>13.17237794192282</v>
      </c>
      <c r="U8503" s="14">
        <f t="shared" si="1804"/>
        <v>4.3928170385577392</v>
      </c>
    </row>
    <row r="8504" spans="1:21" x14ac:dyDescent="0.3">
      <c r="A8504" s="17">
        <v>1997</v>
      </c>
      <c r="B8504" s="17">
        <v>64</v>
      </c>
      <c r="C8504" s="17">
        <v>1.585E-2</v>
      </c>
      <c r="D8504" s="17">
        <v>1.5730000000000001E-2</v>
      </c>
      <c r="E8504" s="17">
        <v>0.5</v>
      </c>
      <c r="F8504" s="6">
        <f t="shared" si="1810"/>
        <v>83838.644204698445</v>
      </c>
      <c r="G8504" s="7">
        <f t="shared" si="1811"/>
        <v>1318.7818733399067</v>
      </c>
      <c r="H8504" s="6">
        <f t="shared" si="1812"/>
        <v>83179.253268028493</v>
      </c>
      <c r="I8504" s="6">
        <f>SUM(H8504:H8550)</f>
        <v>1410428.9539808445</v>
      </c>
      <c r="J8504" s="8">
        <f t="shared" si="1805"/>
        <v>16.823136482708076</v>
      </c>
      <c r="K8504" s="9">
        <f t="shared" si="1813"/>
        <v>0.19138000000000002</v>
      </c>
      <c r="L8504" s="9">
        <f t="shared" si="1806"/>
        <v>2.9671317829457369E-3</v>
      </c>
      <c r="M8504" s="12">
        <f t="shared" si="1807"/>
        <v>444463.53239849501</v>
      </c>
      <c r="N8504" s="10">
        <f>((B8503+E8503)*D8503+(B8504+E8504)*D8504+(B8505+E8505)*D8505)/3/SUM(D8440:D8504)</f>
        <v>5.4937210436478905</v>
      </c>
      <c r="O8504" s="11">
        <f>O8440</f>
        <v>3.8145820149918248E-2</v>
      </c>
      <c r="P8504" s="12">
        <f>M8504*O8440</f>
        <v>16954.425970070351</v>
      </c>
      <c r="Q8504" s="9">
        <f>N8504*O8440</f>
        <v>0.2095624948848136</v>
      </c>
      <c r="R8504" s="12">
        <f t="shared" si="1808"/>
        <v>65748.001430524659</v>
      </c>
      <c r="S8504" s="12">
        <f t="shared" si="1809"/>
        <v>1053543.9838808384</v>
      </c>
      <c r="T8504" s="13">
        <f t="shared" si="1814"/>
        <v>12.566328974840413</v>
      </c>
      <c r="U8504" s="14">
        <f t="shared" ref="U8504:U8541" si="1815">J8504-T8504</f>
        <v>4.2568075078676628</v>
      </c>
    </row>
    <row r="8505" spans="1:21" x14ac:dyDescent="0.3">
      <c r="A8505" s="17">
        <v>1997</v>
      </c>
      <c r="B8505" s="17">
        <v>65</v>
      </c>
      <c r="C8505" s="17">
        <v>1.84E-2</v>
      </c>
      <c r="D8505" s="17">
        <v>1.823E-2</v>
      </c>
      <c r="E8505" s="17">
        <v>0.5</v>
      </c>
      <c r="F8505" s="6">
        <f t="shared" si="1810"/>
        <v>82519.862331358541</v>
      </c>
      <c r="G8505" s="7">
        <f t="shared" si="1811"/>
        <v>1504.3370903006662</v>
      </c>
      <c r="H8505" s="6">
        <f t="shared" si="1812"/>
        <v>81767.693786208212</v>
      </c>
      <c r="I8505" s="6">
        <f>SUM(H8505:H8550)</f>
        <v>1327249.7007128163</v>
      </c>
      <c r="J8505" s="8">
        <f t="shared" ref="J8505:J8550" si="1816">I8505/F8505</f>
        <v>16.084002847499242</v>
      </c>
      <c r="K8505" s="15">
        <f t="shared" si="1813"/>
        <v>0.20961000000000002</v>
      </c>
      <c r="L8505" s="15">
        <f t="shared" ref="L8505:L8549" si="1817">K8505/(B8505+E8505)</f>
        <v>3.2001526717557256E-3</v>
      </c>
      <c r="M8505" s="12">
        <f t="shared" ref="M8505:M8550" si="1818">G8505/L8505</f>
        <v>470082.91309905838</v>
      </c>
      <c r="N8505" s="10">
        <f>((B8504+E8504)*D8504+(B8505+E8505)*D8505+(B8506+E8506)*D8506)/3/SUM(D8440:D8505)</f>
        <v>5.5977450185264699</v>
      </c>
      <c r="O8505" s="11">
        <f>O8440</f>
        <v>3.8145820149918248E-2</v>
      </c>
      <c r="P8505" s="12">
        <f>M8505*O8440</f>
        <v>17931.698258626329</v>
      </c>
      <c r="Q8505" s="9">
        <f>N8505*O8440</f>
        <v>0.2135305747218115</v>
      </c>
      <c r="R8505" s="12">
        <f t="shared" ref="R8505:R8550" si="1819">((1-Q8505)*H8505)</f>
        <v>64307.791138362081</v>
      </c>
      <c r="S8505" s="16">
        <f t="shared" ref="S8505:S8549" si="1820">R8505+S8506</f>
        <v>987795.98245031363</v>
      </c>
      <c r="T8505" s="13">
        <f t="shared" si="1814"/>
        <v>11.97040269509683</v>
      </c>
      <c r="U8505" s="14">
        <f t="shared" si="1815"/>
        <v>4.1136001524024124</v>
      </c>
    </row>
    <row r="8506" spans="1:21" x14ac:dyDescent="0.3">
      <c r="A8506" s="17">
        <v>1997</v>
      </c>
      <c r="B8506" s="17">
        <v>66</v>
      </c>
      <c r="C8506" s="17">
        <v>1.9910000000000001E-2</v>
      </c>
      <c r="D8506" s="17">
        <v>1.9720000000000001E-2</v>
      </c>
      <c r="E8506" s="17">
        <v>0.5</v>
      </c>
      <c r="F8506" s="6">
        <f t="shared" ref="F8506:F8550" si="1821">F8505-G8505</f>
        <v>81015.525241057869</v>
      </c>
      <c r="G8506" s="7">
        <f t="shared" ref="G8506:G8550" si="1822">D8506*F8506</f>
        <v>1597.6261577536613</v>
      </c>
      <c r="H8506" s="6">
        <f t="shared" ref="H8506:H8549" si="1823">F8506-0.5*G8506</f>
        <v>80216.712162181037</v>
      </c>
      <c r="I8506" s="6">
        <f>SUM(H8506:H8550)</f>
        <v>1245482.0069266078</v>
      </c>
      <c r="J8506" s="8">
        <f t="shared" si="1816"/>
        <v>15.373374463977552</v>
      </c>
      <c r="K8506" s="9">
        <f t="shared" ref="K8506:K8538" si="1824">K8505+G8506/F8506</f>
        <v>0.22933000000000003</v>
      </c>
      <c r="L8506" s="9">
        <f t="shared" si="1817"/>
        <v>3.4485714285714289E-3</v>
      </c>
      <c r="M8506" s="12">
        <f t="shared" si="1818"/>
        <v>463271.87673055625</v>
      </c>
      <c r="N8506" s="10">
        <f>((B8505+E8505)*D8505+(B8506+E8506)*D8506+(B8507+E8507)*D8507)/3/SUM(D8440:D8506)</f>
        <v>5.8364511112080102</v>
      </c>
      <c r="O8506" s="11">
        <f>O8440</f>
        <v>3.8145820149918248E-2</v>
      </c>
      <c r="P8506" s="12">
        <f>M8506*O8440</f>
        <v>17671.885690278894</v>
      </c>
      <c r="Q8506" s="9">
        <f>N8506*O8440</f>
        <v>0.22263621440193126</v>
      </c>
      <c r="R8506" s="12">
        <f t="shared" si="1819"/>
        <v>62357.567034623695</v>
      </c>
      <c r="S8506" s="12">
        <f t="shared" si="1820"/>
        <v>923488.19131195161</v>
      </c>
      <c r="T8506" s="13">
        <f t="shared" si="1814"/>
        <v>11.398903957780389</v>
      </c>
      <c r="U8506" s="14">
        <f t="shared" si="1815"/>
        <v>3.9744705061971626</v>
      </c>
    </row>
    <row r="8507" spans="1:21" x14ac:dyDescent="0.3">
      <c r="A8507" s="17">
        <v>1997</v>
      </c>
      <c r="B8507" s="17">
        <v>67</v>
      </c>
      <c r="C8507" s="17">
        <v>2.2620000000000001E-2</v>
      </c>
      <c r="D8507" s="17">
        <v>2.2370000000000001E-2</v>
      </c>
      <c r="E8507" s="17">
        <v>0.5</v>
      </c>
      <c r="F8507" s="6">
        <f t="shared" si="1821"/>
        <v>79417.899083304204</v>
      </c>
      <c r="G8507" s="7">
        <f t="shared" si="1822"/>
        <v>1776.5784024935151</v>
      </c>
      <c r="H8507" s="6">
        <f t="shared" si="1823"/>
        <v>78529.609882057441</v>
      </c>
      <c r="I8507" s="6">
        <f>SUM(H8507:H8550)</f>
        <v>1165265.2947644268</v>
      </c>
      <c r="J8507" s="8">
        <f t="shared" si="1816"/>
        <v>14.672577696145542</v>
      </c>
      <c r="K8507" s="9">
        <f t="shared" si="1824"/>
        <v>0.25170000000000003</v>
      </c>
      <c r="L8507" s="9">
        <f t="shared" si="1817"/>
        <v>3.7288888888888892E-3</v>
      </c>
      <c r="M8507" s="12">
        <f t="shared" si="1818"/>
        <v>476436.40114545991</v>
      </c>
      <c r="N8507" s="10">
        <f>((B8506+E8506)*D8506+(B8507+E8507)*D8507+(B8508+E8508)*D8508)/3/SUM(D8440:D8507)</f>
        <v>5.8627930075486683</v>
      </c>
      <c r="O8507" s="11">
        <f>O8440</f>
        <v>3.8145820149918248E-2</v>
      </c>
      <c r="P8507" s="12">
        <f>M8507*O8440</f>
        <v>18174.057270969017</v>
      </c>
      <c r="Q8507" s="9">
        <f>N8507*O8440</f>
        <v>0.22364104764214979</v>
      </c>
      <c r="R8507" s="12">
        <f t="shared" si="1819"/>
        <v>60967.165657104801</v>
      </c>
      <c r="S8507" s="12">
        <f t="shared" si="1820"/>
        <v>861130.62427732791</v>
      </c>
      <c r="T8507" s="13">
        <f t="shared" si="1814"/>
        <v>10.843029521267718</v>
      </c>
      <c r="U8507" s="14">
        <f t="shared" si="1815"/>
        <v>3.8295481748778233</v>
      </c>
    </row>
    <row r="8508" spans="1:21" x14ac:dyDescent="0.3">
      <c r="A8508" s="17">
        <v>1997</v>
      </c>
      <c r="B8508" s="17">
        <v>68</v>
      </c>
      <c r="C8508" s="17">
        <v>2.3709999999999998E-2</v>
      </c>
      <c r="D8508" s="17">
        <v>2.3439999999999999E-2</v>
      </c>
      <c r="E8508" s="17">
        <v>0.5</v>
      </c>
      <c r="F8508" s="6">
        <f t="shared" si="1821"/>
        <v>77641.320680810692</v>
      </c>
      <c r="G8508" s="7">
        <f t="shared" si="1822"/>
        <v>1819.9125567582025</v>
      </c>
      <c r="H8508" s="6">
        <f t="shared" si="1823"/>
        <v>76731.364402431587</v>
      </c>
      <c r="I8508" s="6">
        <f>SUM(H8508:H8550)</f>
        <v>1086735.6848823694</v>
      </c>
      <c r="J8508" s="8">
        <f t="shared" si="1816"/>
        <v>13.996872739324225</v>
      </c>
      <c r="K8508" s="9">
        <f t="shared" si="1824"/>
        <v>0.27514000000000005</v>
      </c>
      <c r="L8508" s="9">
        <f t="shared" si="1817"/>
        <v>4.0166423357664242E-3</v>
      </c>
      <c r="M8508" s="12">
        <f t="shared" si="1818"/>
        <v>453093.00769766973</v>
      </c>
      <c r="N8508" s="10">
        <f>((B8507+E8507)*D8507+(B8508+E8508)*D8508+(B8509+E8509)*D8509)/3/SUM(D8440:D8508)</f>
        <v>6.0563894744493698</v>
      </c>
      <c r="O8508" s="11">
        <f>O8440</f>
        <v>3.8145820149918248E-2</v>
      </c>
      <c r="P8508" s="12">
        <f>M8508*O8440</f>
        <v>17283.604382820835</v>
      </c>
      <c r="Q8508" s="9">
        <f>N8508*O8440</f>
        <v>0.23102594365020357</v>
      </c>
      <c r="R8508" s="12">
        <f t="shared" si="1819"/>
        <v>59004.42853379219</v>
      </c>
      <c r="S8508" s="12">
        <f t="shared" si="1820"/>
        <v>800163.4586202231</v>
      </c>
      <c r="T8508" s="13">
        <f t="shared" si="1814"/>
        <v>10.305897061047625</v>
      </c>
      <c r="U8508" s="14">
        <f t="shared" si="1815"/>
        <v>3.6909756782765992</v>
      </c>
    </row>
    <row r="8509" spans="1:21" x14ac:dyDescent="0.3">
      <c r="A8509" s="17">
        <v>1997</v>
      </c>
      <c r="B8509" s="17">
        <v>69</v>
      </c>
      <c r="C8509" s="17">
        <v>2.7480000000000001E-2</v>
      </c>
      <c r="D8509" s="17">
        <v>2.7099999999999999E-2</v>
      </c>
      <c r="E8509" s="17">
        <v>0.5</v>
      </c>
      <c r="F8509" s="6">
        <f t="shared" si="1821"/>
        <v>75821.408124052483</v>
      </c>
      <c r="G8509" s="7">
        <f t="shared" si="1822"/>
        <v>2054.7601601618221</v>
      </c>
      <c r="H8509" s="6">
        <f t="shared" si="1823"/>
        <v>74794.028043971572</v>
      </c>
      <c r="I8509" s="6">
        <f>SUM(H8509:H8550)</f>
        <v>1010004.3204799381</v>
      </c>
      <c r="J8509" s="8">
        <f t="shared" si="1816"/>
        <v>13.320833066400661</v>
      </c>
      <c r="K8509" s="9">
        <f t="shared" si="1824"/>
        <v>0.30224000000000006</v>
      </c>
      <c r="L8509" s="9">
        <f t="shared" si="1817"/>
        <v>4.3487769784172669E-3</v>
      </c>
      <c r="M8509" s="12">
        <f t="shared" si="1818"/>
        <v>472491.50056659151</v>
      </c>
      <c r="N8509" s="10">
        <f>((B8508+E8508)*D8508+(B8509+E8509)*D8509+(B8510+E8510)*D8510)/3/SUM(D8440:D8509)</f>
        <v>6.1184158284806767</v>
      </c>
      <c r="O8509" s="11">
        <f>O8440</f>
        <v>3.8145820149918248E-2</v>
      </c>
      <c r="P8509" s="12">
        <f>M8509*O8440</f>
        <v>18023.575802978197</v>
      </c>
      <c r="Q8509" s="9">
        <f>N8509*O8440</f>
        <v>0.23339198979563694</v>
      </c>
      <c r="R8509" s="12">
        <f t="shared" si="1819"/>
        <v>57337.70101395838</v>
      </c>
      <c r="S8509" s="12">
        <f t="shared" si="1820"/>
        <v>741159.03008643095</v>
      </c>
      <c r="T8509" s="13">
        <f t="shared" si="1814"/>
        <v>9.7750628539344735</v>
      </c>
      <c r="U8509" s="14">
        <f t="shared" si="1815"/>
        <v>3.5457702124661878</v>
      </c>
    </row>
    <row r="8510" spans="1:21" x14ac:dyDescent="0.3">
      <c r="A8510" s="17">
        <v>1997</v>
      </c>
      <c r="B8510" s="17">
        <v>70</v>
      </c>
      <c r="C8510" s="17">
        <v>2.963E-2</v>
      </c>
      <c r="D8510" s="17">
        <v>2.92E-2</v>
      </c>
      <c r="E8510" s="17">
        <v>0.5</v>
      </c>
      <c r="F8510" s="6">
        <f t="shared" si="1821"/>
        <v>73766.64796389066</v>
      </c>
      <c r="G8510" s="7">
        <f t="shared" si="1822"/>
        <v>2153.9861205456073</v>
      </c>
      <c r="H8510" s="6">
        <f t="shared" si="1823"/>
        <v>72689.654903617862</v>
      </c>
      <c r="I8510" s="6">
        <f>SUM(H8510:H8550)</f>
        <v>935210.29243596655</v>
      </c>
      <c r="J8510" s="8">
        <f t="shared" si="1816"/>
        <v>12.677955664919994</v>
      </c>
      <c r="K8510" s="9">
        <f t="shared" si="1824"/>
        <v>0.33144000000000007</v>
      </c>
      <c r="L8510" s="9">
        <f t="shared" si="1817"/>
        <v>4.7012765957446818E-3</v>
      </c>
      <c r="M8510" s="12">
        <f t="shared" si="1818"/>
        <v>458170.47278079076</v>
      </c>
      <c r="N8510" s="10">
        <f>((B8509+E8509)*D8509+(B8510+E8510)*D8510+(B8511+E8511)*D8511)/3/SUM(D8440:D8510)</f>
        <v>6.2642006597473641</v>
      </c>
      <c r="O8510" s="11">
        <f>O8440</f>
        <v>3.8145820149918248E-2</v>
      </c>
      <c r="P8510" s="12">
        <f>M8510*O8440</f>
        <v>17477.28845269906</v>
      </c>
      <c r="Q8510" s="9">
        <f>N8510*O8440</f>
        <v>0.23895307174972219</v>
      </c>
      <c r="R8510" s="12">
        <f t="shared" si="1819"/>
        <v>55320.238579971119</v>
      </c>
      <c r="S8510" s="12">
        <f t="shared" si="1820"/>
        <v>683821.32907247252</v>
      </c>
      <c r="T8510" s="13">
        <f t="shared" si="1814"/>
        <v>9.2700610363535603</v>
      </c>
      <c r="U8510" s="14">
        <f t="shared" si="1815"/>
        <v>3.4078946285664333</v>
      </c>
    </row>
    <row r="8511" spans="1:21" x14ac:dyDescent="0.3">
      <c r="A8511" s="17">
        <v>1997</v>
      </c>
      <c r="B8511" s="17">
        <v>71</v>
      </c>
      <c r="C8511" s="17">
        <v>3.2500000000000001E-2</v>
      </c>
      <c r="D8511" s="17">
        <v>3.1980000000000001E-2</v>
      </c>
      <c r="E8511" s="17">
        <v>0.5</v>
      </c>
      <c r="F8511" s="6">
        <f t="shared" si="1821"/>
        <v>71612.661843345049</v>
      </c>
      <c r="G8511" s="7">
        <f t="shared" si="1822"/>
        <v>2290.1729257501747</v>
      </c>
      <c r="H8511" s="6">
        <f t="shared" si="1823"/>
        <v>70467.575380469963</v>
      </c>
      <c r="I8511" s="6">
        <f>SUM(H8511:H8550)</f>
        <v>862520.63753234874</v>
      </c>
      <c r="J8511" s="8">
        <f t="shared" si="1816"/>
        <v>12.04424769769262</v>
      </c>
      <c r="K8511" s="9">
        <f t="shared" si="1824"/>
        <v>0.36342000000000008</v>
      </c>
      <c r="L8511" s="9">
        <f t="shared" si="1817"/>
        <v>5.0827972027972035E-3</v>
      </c>
      <c r="M8511" s="12">
        <f t="shared" si="1818"/>
        <v>450573.34266451345</v>
      </c>
      <c r="N8511" s="10">
        <f>((B8510+E8510)*D8510+(B8511+E8511)*D8511+(B8512+E8512)*D8512)/3/SUM(D8440:D8511)</f>
        <v>6.3527690642599</v>
      </c>
      <c r="O8511" s="11">
        <f>O8440</f>
        <v>3.8145820149918248E-2</v>
      </c>
      <c r="P8511" s="12">
        <f>M8511*O8440</f>
        <v>17187.489693628017</v>
      </c>
      <c r="Q8511" s="9">
        <f>N8511*O8440</f>
        <v>0.2423315861792226</v>
      </c>
      <c r="R8511" s="12">
        <f t="shared" si="1819"/>
        <v>53391.056064316741</v>
      </c>
      <c r="S8511" s="12">
        <f t="shared" si="1820"/>
        <v>628501.09049250139</v>
      </c>
      <c r="T8511" s="13">
        <f t="shared" si="1814"/>
        <v>8.7763961611616566</v>
      </c>
      <c r="U8511" s="14">
        <f t="shared" si="1815"/>
        <v>3.2678515365309639</v>
      </c>
    </row>
    <row r="8512" spans="1:21" x14ac:dyDescent="0.3">
      <c r="A8512" s="17">
        <v>1997</v>
      </c>
      <c r="B8512" s="17">
        <v>72</v>
      </c>
      <c r="C8512" s="17">
        <v>3.6240000000000001E-2</v>
      </c>
      <c r="D8512" s="17">
        <v>3.56E-2</v>
      </c>
      <c r="E8512" s="17">
        <v>0.5</v>
      </c>
      <c r="F8512" s="6">
        <f t="shared" si="1821"/>
        <v>69322.488917594877</v>
      </c>
      <c r="G8512" s="7">
        <f t="shared" si="1822"/>
        <v>2467.8806054663778</v>
      </c>
      <c r="H8512" s="6">
        <f t="shared" si="1823"/>
        <v>68088.548614861691</v>
      </c>
      <c r="I8512" s="6">
        <f>SUM(H8512:H8550)</f>
        <v>792053.06215187861</v>
      </c>
      <c r="J8512" s="8">
        <f t="shared" si="1816"/>
        <v>11.425629323456764</v>
      </c>
      <c r="K8512" s="9">
        <f t="shared" si="1824"/>
        <v>0.3990200000000001</v>
      </c>
      <c r="L8512" s="9">
        <f t="shared" si="1817"/>
        <v>5.5037241379310362E-3</v>
      </c>
      <c r="M8512" s="12">
        <f t="shared" si="1818"/>
        <v>448401.94450481766</v>
      </c>
      <c r="N8512" s="10">
        <f>((B8511+E8511)*D8511+(B8512+E8512)*D8512+(B8513+E8513)*D8513)/3/SUM(D8440:D8512)</f>
        <v>6.4228192404724895</v>
      </c>
      <c r="O8512" s="11">
        <f>O8440</f>
        <v>3.8145820149918248E-2</v>
      </c>
      <c r="P8512" s="12">
        <f>M8512*O8440</f>
        <v>17104.659929954396</v>
      </c>
      <c r="Q8512" s="9">
        <f>N8512*O8440</f>
        <v>0.24500370760249812</v>
      </c>
      <c r="R8512" s="12">
        <f t="shared" si="1819"/>
        <v>51406.60175894764</v>
      </c>
      <c r="S8512" s="12">
        <f t="shared" si="1820"/>
        <v>575110.03442818462</v>
      </c>
      <c r="T8512" s="13">
        <f t="shared" si="1814"/>
        <v>8.2961538659096643</v>
      </c>
      <c r="U8512" s="14">
        <f t="shared" si="1815"/>
        <v>3.1294754575471</v>
      </c>
    </row>
    <row r="8513" spans="1:21" x14ac:dyDescent="0.3">
      <c r="A8513" s="17">
        <v>1997</v>
      </c>
      <c r="B8513" s="17">
        <v>73</v>
      </c>
      <c r="C8513" s="17">
        <v>3.9129999999999998E-2</v>
      </c>
      <c r="D8513" s="17">
        <v>3.8379999999999997E-2</v>
      </c>
      <c r="E8513" s="17">
        <v>0.5</v>
      </c>
      <c r="F8513" s="6">
        <f t="shared" si="1821"/>
        <v>66854.608312128505</v>
      </c>
      <c r="G8513" s="7">
        <f t="shared" si="1822"/>
        <v>2565.8798670194919</v>
      </c>
      <c r="H8513" s="6">
        <f t="shared" si="1823"/>
        <v>65571.668378618764</v>
      </c>
      <c r="I8513" s="6">
        <f>SUM(H8513:H8550)</f>
        <v>723964.51353701705</v>
      </c>
      <c r="J8513" s="8">
        <f t="shared" si="1816"/>
        <v>10.828939572228085</v>
      </c>
      <c r="K8513" s="9">
        <f t="shared" si="1824"/>
        <v>0.43740000000000012</v>
      </c>
      <c r="L8513" s="9">
        <f t="shared" si="1817"/>
        <v>5.9510204081632666E-3</v>
      </c>
      <c r="M8513" s="12">
        <f t="shared" si="1818"/>
        <v>431166.36997241108</v>
      </c>
      <c r="N8513" s="10">
        <f>((B8512+E8512)*D8512+(B8513+E8513)*D8513+(B8514+E8514)*D8514)/3/SUM(D8440:D8513)</f>
        <v>6.5353071178174043</v>
      </c>
      <c r="O8513" s="11">
        <f>O8440</f>
        <v>3.8145820149918248E-2</v>
      </c>
      <c r="P8513" s="12">
        <f>M8513*O8440</f>
        <v>16447.194803660706</v>
      </c>
      <c r="Q8513" s="9">
        <f>N8513*O8440</f>
        <v>0.2492946499407433</v>
      </c>
      <c r="R8513" s="12">
        <f t="shared" si="1819"/>
        <v>49225.002264140487</v>
      </c>
      <c r="S8513" s="12">
        <f t="shared" si="1820"/>
        <v>523703.43266923702</v>
      </c>
      <c r="T8513" s="13">
        <f t="shared" si="1814"/>
        <v>7.8334679671472811</v>
      </c>
      <c r="U8513" s="14">
        <f t="shared" si="1815"/>
        <v>2.9954716050808043</v>
      </c>
    </row>
    <row r="8514" spans="1:21" x14ac:dyDescent="0.3">
      <c r="A8514" s="17">
        <v>1997</v>
      </c>
      <c r="B8514" s="17">
        <v>74</v>
      </c>
      <c r="C8514" s="17">
        <v>4.3529999999999999E-2</v>
      </c>
      <c r="D8514" s="17">
        <v>4.2599999999999999E-2</v>
      </c>
      <c r="E8514" s="17">
        <v>0.5</v>
      </c>
      <c r="F8514" s="6">
        <f t="shared" si="1821"/>
        <v>64288.728445109009</v>
      </c>
      <c r="G8514" s="7">
        <f t="shared" si="1822"/>
        <v>2738.6998317616435</v>
      </c>
      <c r="H8514" s="6">
        <f t="shared" si="1823"/>
        <v>62919.37852922819</v>
      </c>
      <c r="I8514" s="6">
        <f>SUM(H8514:H8550)</f>
        <v>658392.84515839838</v>
      </c>
      <c r="J8514" s="8">
        <f t="shared" si="1816"/>
        <v>10.241186302518758</v>
      </c>
      <c r="K8514" s="9">
        <f t="shared" si="1824"/>
        <v>0.48000000000000009</v>
      </c>
      <c r="L8514" s="9">
        <f t="shared" si="1817"/>
        <v>6.4429530201342297E-3</v>
      </c>
      <c r="M8514" s="12">
        <f t="shared" si="1818"/>
        <v>425069.03638800496</v>
      </c>
      <c r="N8514" s="10">
        <f>((B8513+E8513)*D8513+(B8514+E8514)*D8514+(B8515+E8515)*D8515)/3/SUM(D8440:D8514)</f>
        <v>6.6250763888888864</v>
      </c>
      <c r="O8514" s="11">
        <f>O8440</f>
        <v>3.8145820149918248E-2</v>
      </c>
      <c r="P8514" s="12">
        <f>M8514*O8440</f>
        <v>16214.607013355893</v>
      </c>
      <c r="Q8514" s="9">
        <f>N8514*O8440</f>
        <v>0.25271897241002533</v>
      </c>
      <c r="R8514" s="12">
        <f t="shared" si="1819"/>
        <v>47018.457842644224</v>
      </c>
      <c r="S8514" s="12">
        <f t="shared" si="1820"/>
        <v>474478.43040509656</v>
      </c>
      <c r="T8514" s="13">
        <f t="shared" si="1814"/>
        <v>7.380429538441029</v>
      </c>
      <c r="U8514" s="14">
        <f t="shared" si="1815"/>
        <v>2.8607567640777285</v>
      </c>
    </row>
    <row r="8515" spans="1:21" x14ac:dyDescent="0.3">
      <c r="A8515" s="17">
        <v>1997</v>
      </c>
      <c r="B8515" s="17">
        <v>75</v>
      </c>
      <c r="C8515" s="17">
        <v>4.8090000000000001E-2</v>
      </c>
      <c r="D8515" s="17">
        <v>4.6960000000000002E-2</v>
      </c>
      <c r="E8515" s="17">
        <v>0.5</v>
      </c>
      <c r="F8515" s="6">
        <f t="shared" si="1821"/>
        <v>61550.028613347364</v>
      </c>
      <c r="G8515" s="7">
        <f t="shared" si="1822"/>
        <v>2890.3893436827925</v>
      </c>
      <c r="H8515" s="6">
        <f t="shared" si="1823"/>
        <v>60104.833941505967</v>
      </c>
      <c r="I8515" s="6">
        <f>SUM(H8515:H8550)</f>
        <v>595473.46662917011</v>
      </c>
      <c r="J8515" s="8">
        <f t="shared" si="1816"/>
        <v>9.6746253420918702</v>
      </c>
      <c r="K8515" s="9">
        <f t="shared" si="1824"/>
        <v>0.52696000000000009</v>
      </c>
      <c r="L8515" s="9">
        <f t="shared" si="1817"/>
        <v>6.9796026490066242E-3</v>
      </c>
      <c r="M8515" s="12">
        <f t="shared" si="1818"/>
        <v>414119.46912109229</v>
      </c>
      <c r="N8515" s="10">
        <f>((B8514+E8514)*D8514+(B8515+E8515)*D8515+(B8516+E8516)*D8516)/3/SUM(D8440:D8515)</f>
        <v>6.8116017661049542</v>
      </c>
      <c r="O8515" s="11">
        <f>O8440</f>
        <v>3.8145820149918248E-2</v>
      </c>
      <c r="P8515" s="12">
        <f>M8515*O8440</f>
        <v>15796.926789672811</v>
      </c>
      <c r="Q8515" s="9">
        <f>N8515*O8440</f>
        <v>0.2598341359027051</v>
      </c>
      <c r="R8515" s="12">
        <f t="shared" si="1819"/>
        <v>44487.546350739183</v>
      </c>
      <c r="S8515" s="12">
        <f t="shared" si="1820"/>
        <v>427459.97256245231</v>
      </c>
      <c r="T8515" s="13">
        <f t="shared" si="1814"/>
        <v>6.9449191526412379</v>
      </c>
      <c r="U8515" s="14">
        <f t="shared" si="1815"/>
        <v>2.7297061894506323</v>
      </c>
    </row>
    <row r="8516" spans="1:21" x14ac:dyDescent="0.3">
      <c r="A8516" s="17">
        <v>1997</v>
      </c>
      <c r="B8516" s="17">
        <v>76</v>
      </c>
      <c r="C8516" s="17">
        <v>5.4370000000000002E-2</v>
      </c>
      <c r="D8516" s="17">
        <v>5.2929999999999998E-2</v>
      </c>
      <c r="E8516" s="17">
        <v>0.5</v>
      </c>
      <c r="F8516" s="6">
        <f t="shared" si="1821"/>
        <v>58659.639269664571</v>
      </c>
      <c r="G8516" s="7">
        <f t="shared" si="1822"/>
        <v>3104.8547065433454</v>
      </c>
      <c r="H8516" s="6">
        <f t="shared" si="1823"/>
        <v>57107.211916392895</v>
      </c>
      <c r="I8516" s="6">
        <f>SUM(H8516:H8550)</f>
        <v>535368.63268766401</v>
      </c>
      <c r="J8516" s="8">
        <f t="shared" si="1816"/>
        <v>9.1266949363005416</v>
      </c>
      <c r="K8516" s="9">
        <f t="shared" si="1824"/>
        <v>0.57989000000000013</v>
      </c>
      <c r="L8516" s="9">
        <f t="shared" si="1817"/>
        <v>7.5802614379084981E-3</v>
      </c>
      <c r="M8516" s="12">
        <f t="shared" si="1818"/>
        <v>409597.31164628785</v>
      </c>
      <c r="N8516" s="10">
        <f>((B8515+E8515)*D8515+(B8516+E8516)*D8516+(B8517+E8517)*D8517)/3/SUM(D8440:D8516)</f>
        <v>6.9115119534164506</v>
      </c>
      <c r="O8516" s="11">
        <f>O8440</f>
        <v>3.8145820149918248E-2</v>
      </c>
      <c r="P8516" s="12">
        <f>M8516*O8440</f>
        <v>15624.425383949312</v>
      </c>
      <c r="Q8516" s="9">
        <f>N8516*O8440</f>
        <v>0.26364529193903408</v>
      </c>
      <c r="R8516" s="12">
        <f t="shared" si="1819"/>
        <v>42051.164358871203</v>
      </c>
      <c r="S8516" s="12">
        <f t="shared" si="1820"/>
        <v>382972.42621171311</v>
      </c>
      <c r="T8516" s="13">
        <f t="shared" ref="T8516:T8579" si="1825">S8516/F8516</f>
        <v>6.5287211271645971</v>
      </c>
      <c r="U8516" s="14">
        <f t="shared" si="1815"/>
        <v>2.5979738091359446</v>
      </c>
    </row>
    <row r="8517" spans="1:21" x14ac:dyDescent="0.3">
      <c r="A8517" s="17">
        <v>1997</v>
      </c>
      <c r="B8517" s="17">
        <v>77</v>
      </c>
      <c r="C8517" s="17">
        <v>5.883E-2</v>
      </c>
      <c r="D8517" s="17">
        <v>5.7149999999999999E-2</v>
      </c>
      <c r="E8517" s="17">
        <v>0.5</v>
      </c>
      <c r="F8517" s="6">
        <f t="shared" si="1821"/>
        <v>55554.784563121226</v>
      </c>
      <c r="G8517" s="7">
        <f t="shared" si="1822"/>
        <v>3174.955937782378</v>
      </c>
      <c r="H8517" s="6">
        <f t="shared" si="1823"/>
        <v>53967.306594230038</v>
      </c>
      <c r="I8517" s="6">
        <f>SUM(H8517:H8550)</f>
        <v>478261.42077127116</v>
      </c>
      <c r="J8517" s="8">
        <f t="shared" si="1816"/>
        <v>8.608825045984501</v>
      </c>
      <c r="K8517" s="9">
        <f t="shared" si="1824"/>
        <v>0.63704000000000016</v>
      </c>
      <c r="L8517" s="9">
        <f t="shared" si="1817"/>
        <v>8.2198709677419376E-3</v>
      </c>
      <c r="M8517" s="12">
        <f t="shared" si="1818"/>
        <v>386253.74415756349</v>
      </c>
      <c r="N8517" s="10">
        <f>((B8516+E8516)*D8516+(B8517+E8517)*D8517+(B8518+E8518)*D8518)/3/SUM(D8440:D8517)</f>
        <v>6.9698135124952891</v>
      </c>
      <c r="O8517" s="11">
        <f>O8440</f>
        <v>3.8145820149918248E-2</v>
      </c>
      <c r="P8517" s="12">
        <f>M8517*O8440</f>
        <v>14733.965856866953</v>
      </c>
      <c r="Q8517" s="9">
        <f>N8517*O8440</f>
        <v>0.26586925272611528</v>
      </c>
      <c r="R8517" s="12">
        <f t="shared" si="1819"/>
        <v>39619.059118380945</v>
      </c>
      <c r="S8517" s="12">
        <f t="shared" si="1820"/>
        <v>340921.26185284194</v>
      </c>
      <c r="T8517" s="13">
        <f t="shared" si="1825"/>
        <v>6.1366678771922505</v>
      </c>
      <c r="U8517" s="14">
        <f t="shared" si="1815"/>
        <v>2.4721571687922506</v>
      </c>
    </row>
    <row r="8518" spans="1:21" x14ac:dyDescent="0.3">
      <c r="A8518" s="17">
        <v>1997</v>
      </c>
      <c r="B8518" s="17">
        <v>78</v>
      </c>
      <c r="C8518" s="17">
        <v>6.3640000000000002E-2</v>
      </c>
      <c r="D8518" s="17">
        <v>6.1679999999999999E-2</v>
      </c>
      <c r="E8518" s="17">
        <v>0.5</v>
      </c>
      <c r="F8518" s="6">
        <f t="shared" si="1821"/>
        <v>52379.828625338851</v>
      </c>
      <c r="G8518" s="7">
        <f t="shared" si="1822"/>
        <v>3230.7878296109002</v>
      </c>
      <c r="H8518" s="6">
        <f t="shared" si="1823"/>
        <v>50764.434710533402</v>
      </c>
      <c r="I8518" s="6">
        <f>SUM(H8518:H8550)</f>
        <v>424294.11417704105</v>
      </c>
      <c r="J8518" s="8">
        <f t="shared" si="1816"/>
        <v>8.1003341422119099</v>
      </c>
      <c r="K8518" s="9">
        <f t="shared" si="1824"/>
        <v>0.69872000000000012</v>
      </c>
      <c r="L8518" s="9">
        <f t="shared" si="1817"/>
        <v>8.9008917197452245E-3</v>
      </c>
      <c r="M8518" s="12">
        <f t="shared" si="1818"/>
        <v>362973.50100820872</v>
      </c>
      <c r="N8518" s="10">
        <f>((B8517+E8517)*D8517+(B8518+E8518)*D8518+(B8519+E8519)*D8519)/3/SUM(D8440:D8518)</f>
        <v>7.0454688573391318</v>
      </c>
      <c r="O8518" s="11">
        <f>O8440</f>
        <v>3.8145820149918248E-2</v>
      </c>
      <c r="P8518" s="12">
        <f>M8518*O8440</f>
        <v>13845.9218886453</v>
      </c>
      <c r="Q8518" s="9">
        <f>N8518*O8440</f>
        <v>0.26875518790390857</v>
      </c>
      <c r="R8518" s="12">
        <f t="shared" si="1819"/>
        <v>37121.229521068301</v>
      </c>
      <c r="S8518" s="12">
        <f t="shared" si="1820"/>
        <v>301302.202734461</v>
      </c>
      <c r="T8518" s="13">
        <f t="shared" si="1825"/>
        <v>5.752256367419756</v>
      </c>
      <c r="U8518" s="14">
        <f t="shared" si="1815"/>
        <v>2.348077774792154</v>
      </c>
    </row>
    <row r="8519" spans="1:21" x14ac:dyDescent="0.3">
      <c r="A8519" s="17">
        <v>1997</v>
      </c>
      <c r="B8519" s="17">
        <v>79</v>
      </c>
      <c r="C8519" s="17">
        <v>7.1629999999999999E-2</v>
      </c>
      <c r="D8519" s="17">
        <v>6.9150000000000003E-2</v>
      </c>
      <c r="E8519" s="17">
        <v>0.5</v>
      </c>
      <c r="F8519" s="6">
        <f t="shared" si="1821"/>
        <v>49149.040795727953</v>
      </c>
      <c r="G8519" s="7">
        <f t="shared" si="1822"/>
        <v>3398.6561710245883</v>
      </c>
      <c r="H8519" s="6">
        <f t="shared" si="1823"/>
        <v>47449.712710215659</v>
      </c>
      <c r="I8519" s="6">
        <f>SUM(H8519:H8550)</f>
        <v>373529.67946650769</v>
      </c>
      <c r="J8519" s="8">
        <f t="shared" si="1816"/>
        <v>7.5999383389588955</v>
      </c>
      <c r="K8519" s="9">
        <f t="shared" si="1824"/>
        <v>0.76787000000000016</v>
      </c>
      <c r="L8519" s="9">
        <f t="shared" si="1817"/>
        <v>9.6587421383647811E-3</v>
      </c>
      <c r="M8519" s="12">
        <f t="shared" si="1818"/>
        <v>351873.57963777037</v>
      </c>
      <c r="N8519" s="10">
        <f>((B8518+E8518)*D8518+(B8519+E8519)*D8519+(B8520+E8520)*D8520)/3/SUM(D8440:D8519)</f>
        <v>7.2377898168526773</v>
      </c>
      <c r="O8519" s="11">
        <f>O8440</f>
        <v>3.8145820149918248E-2</v>
      </c>
      <c r="P8519" s="12">
        <f>M8519*O8440</f>
        <v>13422.506284370324</v>
      </c>
      <c r="Q8519" s="9">
        <f>N8519*O8440</f>
        <v>0.27609142863657199</v>
      </c>
      <c r="R8519" s="12">
        <f t="shared" si="1819"/>
        <v>34349.25373965731</v>
      </c>
      <c r="S8519" s="12">
        <f t="shared" si="1820"/>
        <v>264180.97321339272</v>
      </c>
      <c r="T8519" s="13">
        <f t="shared" si="1825"/>
        <v>5.375099268190711</v>
      </c>
      <c r="U8519" s="14">
        <f t="shared" si="1815"/>
        <v>2.2248390707681844</v>
      </c>
    </row>
    <row r="8520" spans="1:21" x14ac:dyDescent="0.3">
      <c r="A8520" s="17">
        <v>1997</v>
      </c>
      <c r="B8520" s="17">
        <v>80</v>
      </c>
      <c r="C8520" s="17">
        <v>8.1900000000000001E-2</v>
      </c>
      <c r="D8520" s="17">
        <v>7.868E-2</v>
      </c>
      <c r="E8520" s="17">
        <v>0.5</v>
      </c>
      <c r="F8520" s="6">
        <f t="shared" si="1821"/>
        <v>45750.384624703365</v>
      </c>
      <c r="G8520" s="7">
        <f t="shared" si="1822"/>
        <v>3599.640262271661</v>
      </c>
      <c r="H8520" s="6">
        <f t="shared" si="1823"/>
        <v>43950.564493567537</v>
      </c>
      <c r="I8520" s="6">
        <f>SUM(H8520:H8550)</f>
        <v>326079.96675629209</v>
      </c>
      <c r="J8520" s="8">
        <f t="shared" si="1816"/>
        <v>7.1273710468484683</v>
      </c>
      <c r="K8520" s="9">
        <f t="shared" si="1824"/>
        <v>0.84655000000000014</v>
      </c>
      <c r="L8520" s="9">
        <f t="shared" si="1817"/>
        <v>1.0516149068322983E-2</v>
      </c>
      <c r="M8520" s="12">
        <f t="shared" si="1818"/>
        <v>342296.4279875597</v>
      </c>
      <c r="N8520" s="10">
        <f>((B8519+E8519)*D8519+(B8520+E8520)*D8520+(B8521+E8521)*D8521)/3/SUM(D8440:D8520)</f>
        <v>7.5066603665859457</v>
      </c>
      <c r="O8520" s="11">
        <f>O8440</f>
        <v>3.8145820149918248E-2</v>
      </c>
      <c r="P8520" s="12">
        <f>M8520*O8440</f>
        <v>13057.177979972896</v>
      </c>
      <c r="Q8520" s="9">
        <f>N8520*O8440</f>
        <v>0.28634771627030686</v>
      </c>
      <c r="R8520" s="12">
        <f t="shared" si="1819"/>
        <v>31365.420722043636</v>
      </c>
      <c r="S8520" s="12">
        <f t="shared" si="1820"/>
        <v>229831.7194737354</v>
      </c>
      <c r="T8520" s="13">
        <f t="shared" si="1825"/>
        <v>5.0236019075921723</v>
      </c>
      <c r="U8520" s="14">
        <f t="shared" si="1815"/>
        <v>2.1037691392562961</v>
      </c>
    </row>
    <row r="8521" spans="1:21" x14ac:dyDescent="0.3">
      <c r="A8521" s="17">
        <v>1997</v>
      </c>
      <c r="B8521" s="17">
        <v>81</v>
      </c>
      <c r="C8521" s="17">
        <v>9.2869999999999994E-2</v>
      </c>
      <c r="D8521" s="17">
        <v>8.8749999999999996E-2</v>
      </c>
      <c r="E8521" s="17">
        <v>0.5</v>
      </c>
      <c r="F8521" s="6">
        <f t="shared" si="1821"/>
        <v>42150.744362431702</v>
      </c>
      <c r="G8521" s="7">
        <f t="shared" si="1822"/>
        <v>3740.8785621658135</v>
      </c>
      <c r="H8521" s="6">
        <f t="shared" si="1823"/>
        <v>40280.305081348793</v>
      </c>
      <c r="I8521" s="6">
        <f>SUM(H8521:H8550)</f>
        <v>282129.40226272459</v>
      </c>
      <c r="J8521" s="8">
        <f t="shared" si="1816"/>
        <v>6.6933432974954084</v>
      </c>
      <c r="K8521" s="9">
        <f t="shared" si="1824"/>
        <v>0.93530000000000013</v>
      </c>
      <c r="L8521" s="9">
        <f t="shared" si="1817"/>
        <v>1.1476073619631903E-2</v>
      </c>
      <c r="M8521" s="12">
        <f t="shared" si="1818"/>
        <v>325971.99060891027</v>
      </c>
      <c r="N8521" s="10">
        <f>((B8520+E8520)*D8520+(B8521+E8521)*D8521+(B8522+E8522)*D8522)/3/SUM(D8440:D8521)</f>
        <v>7.6309882747068665</v>
      </c>
      <c r="O8521" s="11">
        <f>O8440</f>
        <v>3.8145820149918248E-2</v>
      </c>
      <c r="P8521" s="12">
        <f>M8521*O8440</f>
        <v>12434.468927678332</v>
      </c>
      <c r="Q8521" s="9">
        <f>N8521*O8440</f>
        <v>0.29109030629310306</v>
      </c>
      <c r="R8521" s="12">
        <f t="shared" si="1819"/>
        <v>28555.098737639339</v>
      </c>
      <c r="S8521" s="12">
        <f t="shared" si="1820"/>
        <v>198466.29875169176</v>
      </c>
      <c r="T8521" s="13">
        <f t="shared" si="1825"/>
        <v>4.7084885867064701</v>
      </c>
      <c r="U8521" s="14">
        <f t="shared" si="1815"/>
        <v>1.9848547107889383</v>
      </c>
    </row>
    <row r="8522" spans="1:21" x14ac:dyDescent="0.3">
      <c r="A8522" s="17">
        <v>1997</v>
      </c>
      <c r="B8522" s="17">
        <v>82</v>
      </c>
      <c r="C8522" s="17">
        <v>9.9839999999999998E-2</v>
      </c>
      <c r="D8522" s="17">
        <v>9.5089999999999994E-2</v>
      </c>
      <c r="E8522" s="17">
        <v>0.5</v>
      </c>
      <c r="F8522" s="6">
        <f t="shared" si="1821"/>
        <v>38409.865800265892</v>
      </c>
      <c r="G8522" s="7">
        <f t="shared" si="1822"/>
        <v>3652.3941389472834</v>
      </c>
      <c r="H8522" s="6">
        <f t="shared" si="1823"/>
        <v>36583.668730792248</v>
      </c>
      <c r="I8522" s="6">
        <f>SUM(H8522:H8550)</f>
        <v>241849.0971813759</v>
      </c>
      <c r="J8522" s="8">
        <f t="shared" si="1816"/>
        <v>6.2965358545902985</v>
      </c>
      <c r="K8522" s="9">
        <f t="shared" si="1824"/>
        <v>1.0303900000000001</v>
      </c>
      <c r="L8522" s="9">
        <f t="shared" si="1817"/>
        <v>1.248957575757576E-2</v>
      </c>
      <c r="M8522" s="12">
        <f t="shared" si="1818"/>
        <v>292435.40451979428</v>
      </c>
      <c r="N8522" s="10">
        <f>((B8521+E8521)*D8521+(B8522+E8522)*D8522+(B8523+E8523)*D8523)/3/SUM(D8440:D8522)</f>
        <v>7.7092233684980114</v>
      </c>
      <c r="O8522" s="11">
        <f>O8440</f>
        <v>3.8145820149918248E-2</v>
      </c>
      <c r="P8522" s="12">
        <f>M8522*O8440</f>
        <v>11155.188346280662</v>
      </c>
      <c r="Q8522" s="9">
        <f>N8522*O8440</f>
        <v>0.29407464811027206</v>
      </c>
      <c r="R8522" s="12">
        <f t="shared" si="1819"/>
        <v>25825.339222201754</v>
      </c>
      <c r="S8522" s="12">
        <f t="shared" si="1820"/>
        <v>169911.20001405242</v>
      </c>
      <c r="T8522" s="13">
        <f t="shared" si="1825"/>
        <v>4.4236343052486324</v>
      </c>
      <c r="U8522" s="14">
        <f t="shared" si="1815"/>
        <v>1.8729015493416661</v>
      </c>
    </row>
    <row r="8523" spans="1:21" x14ac:dyDescent="0.3">
      <c r="A8523" s="17">
        <v>1997</v>
      </c>
      <c r="B8523" s="17">
        <v>83</v>
      </c>
      <c r="C8523" s="17">
        <v>0.11061</v>
      </c>
      <c r="D8523" s="17">
        <v>0.10482</v>
      </c>
      <c r="E8523" s="17">
        <v>0.5</v>
      </c>
      <c r="F8523" s="6">
        <f t="shared" si="1821"/>
        <v>34757.47166131861</v>
      </c>
      <c r="G8523" s="7">
        <f t="shared" si="1822"/>
        <v>3643.2781795394167</v>
      </c>
      <c r="H8523" s="6">
        <f t="shared" si="1823"/>
        <v>32935.832571548905</v>
      </c>
      <c r="I8523" s="6">
        <f>SUM(H8523:H8550)</f>
        <v>205265.42845058365</v>
      </c>
      <c r="J8523" s="8">
        <f t="shared" si="1816"/>
        <v>5.9056490198918112</v>
      </c>
      <c r="K8523" s="9">
        <f t="shared" si="1824"/>
        <v>1.1352100000000001</v>
      </c>
      <c r="L8523" s="9">
        <f t="shared" si="1817"/>
        <v>1.3595329341317366E-2</v>
      </c>
      <c r="M8523" s="12">
        <f t="shared" si="1818"/>
        <v>267980.13406465878</v>
      </c>
      <c r="N8523" s="10">
        <f>((B8522+E8522)*D8522+(B8523+E8523)*D8523+(B8524+E8524)*D8524)/3/SUM(D8440:D8523)</f>
        <v>7.7105043707038048</v>
      </c>
      <c r="O8523" s="11">
        <f>O8440</f>
        <v>3.8145820149918248E-2</v>
      </c>
      <c r="P8523" s="12">
        <f>M8523*O8440</f>
        <v>10222.321997781455</v>
      </c>
      <c r="Q8523" s="9">
        <f>N8523*O8440</f>
        <v>0.29412351299002593</v>
      </c>
      <c r="R8523" s="12">
        <f t="shared" si="1819"/>
        <v>23248.629792353622</v>
      </c>
      <c r="S8523" s="12">
        <f t="shared" si="1820"/>
        <v>144085.86079185066</v>
      </c>
      <c r="T8523" s="13">
        <f t="shared" si="1825"/>
        <v>4.1454643823302888</v>
      </c>
      <c r="U8523" s="14">
        <f t="shared" si="1815"/>
        <v>1.7601846375615224</v>
      </c>
    </row>
    <row r="8524" spans="1:21" x14ac:dyDescent="0.3">
      <c r="A8524" s="17">
        <v>1997</v>
      </c>
      <c r="B8524" s="17">
        <v>84</v>
      </c>
      <c r="C8524" s="17">
        <v>0.12127</v>
      </c>
      <c r="D8524" s="17">
        <v>0.11434</v>
      </c>
      <c r="E8524" s="17">
        <v>0.5</v>
      </c>
      <c r="F8524" s="6">
        <f t="shared" si="1821"/>
        <v>31114.193481779192</v>
      </c>
      <c r="G8524" s="7">
        <f t="shared" si="1822"/>
        <v>3557.5968827066326</v>
      </c>
      <c r="H8524" s="6">
        <f t="shared" si="1823"/>
        <v>29335.395040425876</v>
      </c>
      <c r="I8524" s="6">
        <f>SUM(H8524:H8550)</f>
        <v>172329.59587903475</v>
      </c>
      <c r="J8524" s="8">
        <f t="shared" si="1816"/>
        <v>5.538616836716427</v>
      </c>
      <c r="K8524" s="9">
        <f t="shared" si="1824"/>
        <v>1.2495500000000002</v>
      </c>
      <c r="L8524" s="9">
        <f t="shared" si="1817"/>
        <v>1.4787573964497043E-2</v>
      </c>
      <c r="M8524" s="12">
        <f t="shared" si="1818"/>
        <v>240580.15812789439</v>
      </c>
      <c r="N8524" s="10">
        <f>((B8523+E8523)*D8523+(B8524+E8524)*D8524+(B8525+E8525)*D8525)/3/SUM(D8440:D8524)</f>
        <v>7.6681378629639996</v>
      </c>
      <c r="O8524" s="11">
        <f>O8440</f>
        <v>3.8145820149918248E-2</v>
      </c>
      <c r="P8524" s="12">
        <f>M8524*O8440</f>
        <v>9177.1274435855521</v>
      </c>
      <c r="Q8524" s="9">
        <f>N8524*O8440</f>
        <v>0.29250740780540319</v>
      </c>
      <c r="R8524" s="12">
        <f t="shared" si="1819"/>
        <v>20754.574680203423</v>
      </c>
      <c r="S8524" s="12">
        <f t="shared" si="1820"/>
        <v>120837.23099949703</v>
      </c>
      <c r="T8524" s="13">
        <f t="shared" si="1825"/>
        <v>3.883669074381138</v>
      </c>
      <c r="U8524" s="14">
        <f t="shared" si="1815"/>
        <v>1.6549477623352891</v>
      </c>
    </row>
    <row r="8525" spans="1:21" x14ac:dyDescent="0.3">
      <c r="A8525" s="17">
        <v>1997</v>
      </c>
      <c r="B8525" s="17">
        <v>85</v>
      </c>
      <c r="C8525" s="17">
        <v>0.12859999999999999</v>
      </c>
      <c r="D8525" s="17">
        <v>0.12083000000000001</v>
      </c>
      <c r="E8525" s="17">
        <v>0.5</v>
      </c>
      <c r="F8525" s="6">
        <f t="shared" si="1821"/>
        <v>27556.59659907256</v>
      </c>
      <c r="G8525" s="7">
        <f t="shared" si="1822"/>
        <v>3329.6635670659375</v>
      </c>
      <c r="H8525" s="6">
        <f t="shared" si="1823"/>
        <v>25891.764815539591</v>
      </c>
      <c r="I8525" s="6">
        <f>SUM(H8525:H8550)</f>
        <v>142994.20083860887</v>
      </c>
      <c r="J8525" s="8">
        <f t="shared" si="1816"/>
        <v>5.1891096320443815</v>
      </c>
      <c r="K8525" s="9">
        <f t="shared" si="1824"/>
        <v>1.3703800000000002</v>
      </c>
      <c r="L8525" s="9">
        <f t="shared" si="1817"/>
        <v>1.6027836257309944E-2</v>
      </c>
      <c r="M8525" s="12">
        <f t="shared" si="1818"/>
        <v>207742.54950023905</v>
      </c>
      <c r="N8525" s="10">
        <f>((B8524+E8524)*D8524+(B8525+E8525)*D8525+(B8526+E8526)*D8526)/3/SUM(D8440:D8525)</f>
        <v>7.8598369308756206</v>
      </c>
      <c r="O8525" s="11">
        <f>O8440</f>
        <v>3.8145820149918248E-2</v>
      </c>
      <c r="P8525" s="12">
        <f>M8525*O8440</f>
        <v>7924.5099307216078</v>
      </c>
      <c r="Q8525" s="9">
        <f>N8525*O8440</f>
        <v>0.29981992597286683</v>
      </c>
      <c r="R8525" s="12">
        <f t="shared" si="1819"/>
        <v>18128.89780523763</v>
      </c>
      <c r="S8525" s="12">
        <f t="shared" si="1820"/>
        <v>100082.6563192936</v>
      </c>
      <c r="T8525" s="13">
        <f t="shared" si="1825"/>
        <v>3.6318946702823949</v>
      </c>
      <c r="U8525" s="14">
        <f t="shared" si="1815"/>
        <v>1.5572149617619866</v>
      </c>
    </row>
    <row r="8526" spans="1:21" x14ac:dyDescent="0.3">
      <c r="A8526" s="17">
        <v>1997</v>
      </c>
      <c r="B8526" s="17">
        <v>86</v>
      </c>
      <c r="C8526" s="17">
        <v>0.15334999999999999</v>
      </c>
      <c r="D8526" s="17">
        <v>0.14243</v>
      </c>
      <c r="E8526" s="17">
        <v>0.5</v>
      </c>
      <c r="F8526" s="6">
        <f t="shared" si="1821"/>
        <v>24226.933032006622</v>
      </c>
      <c r="G8526" s="7">
        <f t="shared" si="1822"/>
        <v>3450.6420717487031</v>
      </c>
      <c r="H8526" s="6">
        <f t="shared" si="1823"/>
        <v>22501.611996132269</v>
      </c>
      <c r="I8526" s="6">
        <f>SUM(H8526:H8550)</f>
        <v>117102.4360230692</v>
      </c>
      <c r="J8526" s="8">
        <f t="shared" si="1816"/>
        <v>4.8335641935511662</v>
      </c>
      <c r="K8526" s="9">
        <f t="shared" si="1824"/>
        <v>1.5128100000000002</v>
      </c>
      <c r="L8526" s="9">
        <f t="shared" si="1817"/>
        <v>1.7489132947976882E-2</v>
      </c>
      <c r="M8526" s="12">
        <f t="shared" si="1818"/>
        <v>197302.06648968658</v>
      </c>
      <c r="N8526" s="10">
        <f>((B8525+E8525)*D8525+(B8526+E8526)*D8526+(B8527+E8527)*D8527)/3/SUM(D8440:D8526)</f>
        <v>7.8420643262097238</v>
      </c>
      <c r="O8526" s="11">
        <f>O8440</f>
        <v>3.8145820149918248E-2</v>
      </c>
      <c r="P8526" s="12">
        <f>M8526*O8440</f>
        <v>7526.2491435227967</v>
      </c>
      <c r="Q8526" s="9">
        <f>N8526*O8440</f>
        <v>0.29914197539168597</v>
      </c>
      <c r="R8526" s="12">
        <f t="shared" si="1819"/>
        <v>15770.435334112004</v>
      </c>
      <c r="S8526" s="12">
        <f t="shared" si="1820"/>
        <v>81953.758514055968</v>
      </c>
      <c r="T8526" s="13">
        <f t="shared" si="1825"/>
        <v>3.3827541606601805</v>
      </c>
      <c r="U8526" s="14">
        <f t="shared" si="1815"/>
        <v>1.4508100328909856</v>
      </c>
    </row>
    <row r="8527" spans="1:21" x14ac:dyDescent="0.3">
      <c r="A8527" s="17">
        <v>1997</v>
      </c>
      <c r="B8527" s="17">
        <v>87</v>
      </c>
      <c r="C8527" s="17">
        <v>0.15967999999999999</v>
      </c>
      <c r="D8527" s="17">
        <v>0.14788000000000001</v>
      </c>
      <c r="E8527" s="17">
        <v>0.5</v>
      </c>
      <c r="F8527" s="6">
        <f t="shared" si="1821"/>
        <v>20776.29096025792</v>
      </c>
      <c r="G8527" s="7">
        <f t="shared" si="1822"/>
        <v>3072.3979072029415</v>
      </c>
      <c r="H8527" s="6">
        <f t="shared" si="1823"/>
        <v>19240.09200665645</v>
      </c>
      <c r="I8527" s="6">
        <f>SUM(H8527:H8550)</f>
        <v>94600.824026936927</v>
      </c>
      <c r="J8527" s="8">
        <f t="shared" si="1816"/>
        <v>4.5533066613234672</v>
      </c>
      <c r="K8527" s="9">
        <f t="shared" si="1824"/>
        <v>1.6606900000000002</v>
      </c>
      <c r="L8527" s="9">
        <f t="shared" si="1817"/>
        <v>1.897931428571429E-2</v>
      </c>
      <c r="M8527" s="12">
        <f t="shared" si="1818"/>
        <v>161881.39681714066</v>
      </c>
      <c r="N8527" s="10">
        <f>((B8526+E8526)*D8526+(B8527+E8527)*D8527+(B8528+E8528)*D8528)/3/SUM(D8440:D8527)</f>
        <v>7.9645378326679452</v>
      </c>
      <c r="O8527" s="11">
        <f>O8440</f>
        <v>3.8145820149918248E-2</v>
      </c>
      <c r="P8527" s="12">
        <f>M8527*O8440</f>
        <v>6175.0986486041957</v>
      </c>
      <c r="Q8527" s="9">
        <f>N8527*O8440</f>
        <v>0.30381382774217114</v>
      </c>
      <c r="R8527" s="12">
        <f t="shared" si="1819"/>
        <v>13394.686008002604</v>
      </c>
      <c r="S8527" s="12">
        <f t="shared" si="1820"/>
        <v>66183.323179943967</v>
      </c>
      <c r="T8527" s="13">
        <f t="shared" si="1825"/>
        <v>3.1855215787333369</v>
      </c>
      <c r="U8527" s="14">
        <f t="shared" si="1815"/>
        <v>1.3677850825901303</v>
      </c>
    </row>
    <row r="8528" spans="1:21" x14ac:dyDescent="0.3">
      <c r="A8528" s="17">
        <v>1997</v>
      </c>
      <c r="B8528" s="17">
        <v>88</v>
      </c>
      <c r="C8528" s="17">
        <v>0.17738999999999999</v>
      </c>
      <c r="D8528" s="17">
        <v>0.16294</v>
      </c>
      <c r="E8528" s="17">
        <v>0.5</v>
      </c>
      <c r="F8528" s="6">
        <f t="shared" si="1821"/>
        <v>17703.893053054977</v>
      </c>
      <c r="G8528" s="7">
        <f t="shared" si="1822"/>
        <v>2884.6723340647782</v>
      </c>
      <c r="H8528" s="6">
        <f t="shared" si="1823"/>
        <v>16261.556886022589</v>
      </c>
      <c r="I8528" s="6">
        <f>SUM(H8528:H8550)</f>
        <v>75360.732020280499</v>
      </c>
      <c r="J8528" s="8">
        <f t="shared" si="1816"/>
        <v>4.256732222367118</v>
      </c>
      <c r="K8528" s="9">
        <f t="shared" si="1824"/>
        <v>1.8236300000000003</v>
      </c>
      <c r="L8528" s="9">
        <f t="shared" si="1817"/>
        <v>2.0605988700564976E-2</v>
      </c>
      <c r="M8528" s="12">
        <f t="shared" si="1818"/>
        <v>139991.94001235603</v>
      </c>
      <c r="N8528" s="10">
        <f>((B8527+E8527)*D8527+(B8528+E8528)*D8528+(B8529+E8529)*D8529)/3/SUM(D8440:D8528)</f>
        <v>7.8754526228821984</v>
      </c>
      <c r="O8528" s="11">
        <f>O8440</f>
        <v>3.8145820149918248E-2</v>
      </c>
      <c r="P8528" s="12">
        <f>M8528*O8440</f>
        <v>5340.1073661494775</v>
      </c>
      <c r="Q8528" s="9">
        <f>N8528*O8440</f>
        <v>0.30041559935166628</v>
      </c>
      <c r="R8528" s="12">
        <f t="shared" si="1819"/>
        <v>11376.331527716897</v>
      </c>
      <c r="S8528" s="12">
        <f t="shared" si="1820"/>
        <v>52788.637171941366</v>
      </c>
      <c r="T8528" s="13">
        <f t="shared" si="1825"/>
        <v>2.9817530536218517</v>
      </c>
      <c r="U8528" s="14">
        <f t="shared" si="1815"/>
        <v>1.2749791687452663</v>
      </c>
    </row>
    <row r="8529" spans="1:21" x14ac:dyDescent="0.3">
      <c r="A8529" s="17">
        <v>1997</v>
      </c>
      <c r="B8529" s="17">
        <v>89</v>
      </c>
      <c r="C8529" s="17">
        <v>0.19264000000000001</v>
      </c>
      <c r="D8529" s="17">
        <v>0.17571000000000001</v>
      </c>
      <c r="E8529" s="17">
        <v>0.5</v>
      </c>
      <c r="F8529" s="6">
        <f t="shared" si="1821"/>
        <v>14819.220718990198</v>
      </c>
      <c r="G8529" s="7">
        <f t="shared" si="1822"/>
        <v>2603.8852725337679</v>
      </c>
      <c r="H8529" s="6">
        <f t="shared" si="1823"/>
        <v>13517.278082723315</v>
      </c>
      <c r="I8529" s="6">
        <f>SUM(H8529:H8550)</f>
        <v>59099.175134257908</v>
      </c>
      <c r="J8529" s="8">
        <f t="shared" si="1816"/>
        <v>3.9880082937508878</v>
      </c>
      <c r="K8529" s="9">
        <f t="shared" si="1824"/>
        <v>1.9993400000000003</v>
      </c>
      <c r="L8529" s="9">
        <f t="shared" si="1817"/>
        <v>2.2338994413407826E-2</v>
      </c>
      <c r="M8529" s="12">
        <f t="shared" si="1818"/>
        <v>116562.33151528613</v>
      </c>
      <c r="N8529" s="10">
        <f>((B8528+E8528)*D8528+(B8529+E8529)*D8529+(B8530+E8530)*D8530)/3/SUM(D8440:D8529)</f>
        <v>7.7888519878226479</v>
      </c>
      <c r="O8529" s="11">
        <f>O8440</f>
        <v>3.8145820149918248E-2</v>
      </c>
      <c r="P8529" s="12">
        <f>M8529*O8440</f>
        <v>4446.3657342372526</v>
      </c>
      <c r="Q8529" s="9">
        <f>N8529*O8440</f>
        <v>0.29711214710181594</v>
      </c>
      <c r="R8529" s="12">
        <f t="shared" si="1819"/>
        <v>9501.1305685930729</v>
      </c>
      <c r="S8529" s="12">
        <f t="shared" si="1820"/>
        <v>41412.305644224471</v>
      </c>
      <c r="T8529" s="13">
        <f t="shared" si="1825"/>
        <v>2.7944995509214845</v>
      </c>
      <c r="U8529" s="14">
        <f t="shared" si="1815"/>
        <v>1.1935087428294033</v>
      </c>
    </row>
    <row r="8530" spans="1:21" x14ac:dyDescent="0.3">
      <c r="A8530" s="17">
        <v>1997</v>
      </c>
      <c r="B8530" s="17">
        <v>90</v>
      </c>
      <c r="C8530" s="17">
        <v>0.20155999999999999</v>
      </c>
      <c r="D8530" s="17">
        <v>0.18310999999999999</v>
      </c>
      <c r="E8530" s="17">
        <v>0.5</v>
      </c>
      <c r="F8530" s="6">
        <f t="shared" si="1821"/>
        <v>12215.335446456431</v>
      </c>
      <c r="G8530" s="7">
        <f t="shared" si="1822"/>
        <v>2236.7500736006368</v>
      </c>
      <c r="H8530" s="6">
        <f t="shared" si="1823"/>
        <v>11096.960409656112</v>
      </c>
      <c r="I8530" s="6">
        <f>SUM(H8530:H8550)</f>
        <v>45581.897051534594</v>
      </c>
      <c r="J8530" s="8">
        <f t="shared" si="1816"/>
        <v>3.7315305217228012</v>
      </c>
      <c r="K8530" s="9">
        <f t="shared" si="1824"/>
        <v>2.1824500000000002</v>
      </c>
      <c r="L8530" s="9">
        <f t="shared" si="1817"/>
        <v>2.4115469613259673E-2</v>
      </c>
      <c r="M8530" s="12">
        <f t="shared" si="1818"/>
        <v>92751.669756859308</v>
      </c>
      <c r="N8530" s="10">
        <f>((B8529+E8529)*D8529+(B8530+E8530)*D8530+(B8531+E8531)*D8531)/3/SUM(D8440:D8530)</f>
        <v>7.8887893575263268</v>
      </c>
      <c r="O8530" s="11">
        <f>O8440</f>
        <v>3.8145820149918248E-2</v>
      </c>
      <c r="P8530" s="12">
        <f>M8530*O8440</f>
        <v>3538.0885131497666</v>
      </c>
      <c r="Q8530" s="9">
        <f>N8530*O8440</f>
        <v>0.3009243400327884</v>
      </c>
      <c r="R8530" s="12">
        <f t="shared" si="1819"/>
        <v>7757.6149220103662</v>
      </c>
      <c r="S8530" s="12">
        <f t="shared" si="1820"/>
        <v>31911.175075631396</v>
      </c>
      <c r="T8530" s="13">
        <f t="shared" si="1825"/>
        <v>2.6123863086288446</v>
      </c>
      <c r="U8530" s="14">
        <f t="shared" si="1815"/>
        <v>1.1191442130939566</v>
      </c>
    </row>
    <row r="8531" spans="1:21" x14ac:dyDescent="0.3">
      <c r="A8531" s="17">
        <v>1997</v>
      </c>
      <c r="B8531" s="17">
        <v>91</v>
      </c>
      <c r="C8531" s="17">
        <v>0.23652999999999999</v>
      </c>
      <c r="D8531" s="17">
        <v>0.21151</v>
      </c>
      <c r="E8531" s="17">
        <v>0.5</v>
      </c>
      <c r="F8531" s="6">
        <f t="shared" si="1821"/>
        <v>9978.585372855794</v>
      </c>
      <c r="G8531" s="7">
        <f t="shared" si="1822"/>
        <v>2110.570592212729</v>
      </c>
      <c r="H8531" s="6">
        <f t="shared" si="1823"/>
        <v>8923.3000767494304</v>
      </c>
      <c r="I8531" s="6">
        <f>SUM(H8531:H8550)</f>
        <v>34484.936641878485</v>
      </c>
      <c r="J8531" s="8">
        <f t="shared" si="1816"/>
        <v>3.4558943330470462</v>
      </c>
      <c r="K8531" s="9">
        <f t="shared" si="1824"/>
        <v>2.3939600000000003</v>
      </c>
      <c r="L8531" s="9">
        <f t="shared" si="1817"/>
        <v>2.6163497267759565E-2</v>
      </c>
      <c r="M8531" s="12">
        <f t="shared" si="1818"/>
        <v>80668.519602443106</v>
      </c>
      <c r="N8531" s="10">
        <f>((B8530+E8530)*D8530+(B8531+E8531)*D8531+(B8532+E8532)*D8532)/3/SUM(D8440:D8531)</f>
        <v>7.9042875960055028</v>
      </c>
      <c r="O8531" s="11">
        <f>O8440</f>
        <v>3.8145820149918248E-2</v>
      </c>
      <c r="P8531" s="12">
        <f>M8531*O8440</f>
        <v>3077.1668405149494</v>
      </c>
      <c r="Q8531" s="9">
        <f>N8531*O8440</f>
        <v>0.30151553305045559</v>
      </c>
      <c r="R8531" s="12">
        <f t="shared" si="1819"/>
        <v>6232.7864975391549</v>
      </c>
      <c r="S8531" s="12">
        <f t="shared" si="1820"/>
        <v>24153.560153621031</v>
      </c>
      <c r="T8531" s="13">
        <f t="shared" si="1825"/>
        <v>2.4205395104725618</v>
      </c>
      <c r="U8531" s="14">
        <f t="shared" si="1815"/>
        <v>1.0353548225744844</v>
      </c>
    </row>
    <row r="8532" spans="1:21" x14ac:dyDescent="0.3">
      <c r="A8532" s="17">
        <v>1997</v>
      </c>
      <c r="B8532" s="17">
        <v>92</v>
      </c>
      <c r="C8532" s="17">
        <v>0.25395000000000001</v>
      </c>
      <c r="D8532" s="17">
        <v>0.22533</v>
      </c>
      <c r="E8532" s="17">
        <v>0.5</v>
      </c>
      <c r="F8532" s="6">
        <f t="shared" si="1821"/>
        <v>7868.014780643065</v>
      </c>
      <c r="G8532" s="7">
        <f t="shared" si="1822"/>
        <v>1772.8997705223019</v>
      </c>
      <c r="H8532" s="6">
        <f t="shared" si="1823"/>
        <v>6981.5648953819145</v>
      </c>
      <c r="I8532" s="6">
        <f>SUM(H8532:H8550)</f>
        <v>25561.636565129051</v>
      </c>
      <c r="J8532" s="8">
        <f t="shared" si="1816"/>
        <v>3.2488038314335577</v>
      </c>
      <c r="K8532" s="9">
        <f t="shared" si="1824"/>
        <v>2.6192900000000003</v>
      </c>
      <c r="L8532" s="9">
        <f t="shared" si="1817"/>
        <v>2.8316648648648652E-2</v>
      </c>
      <c r="M8532" s="12">
        <f t="shared" si="1818"/>
        <v>62609.80218811697</v>
      </c>
      <c r="N8532" s="10">
        <f>((B8531+E8531)*D8531+(B8532+E8532)*D8532+(B8533+E8533)*D8533)/3/SUM(D8440:D8532)</f>
        <v>7.9519838073167399</v>
      </c>
      <c r="O8532" s="11">
        <f>O8440</f>
        <v>3.8145820149918248E-2</v>
      </c>
      <c r="P8532" s="12">
        <f>M8532*O8440</f>
        <v>2388.3022538898681</v>
      </c>
      <c r="Q8532" s="9">
        <f>N8532*O8440</f>
        <v>0.3033349441489665</v>
      </c>
      <c r="R8532" s="12">
        <f t="shared" si="1819"/>
        <v>4863.8122977688563</v>
      </c>
      <c r="S8532" s="12">
        <f t="shared" si="1820"/>
        <v>17920.773656081874</v>
      </c>
      <c r="T8532" s="13">
        <f t="shared" si="1825"/>
        <v>2.2776741218344765</v>
      </c>
      <c r="U8532" s="14">
        <f t="shared" si="1815"/>
        <v>0.97112970959908118</v>
      </c>
    </row>
    <row r="8533" spans="1:21" x14ac:dyDescent="0.3">
      <c r="A8533" s="17">
        <v>1997</v>
      </c>
      <c r="B8533" s="17">
        <v>93</v>
      </c>
      <c r="C8533" s="17">
        <v>0.27065</v>
      </c>
      <c r="D8533" s="17">
        <v>0.23838999999999999</v>
      </c>
      <c r="E8533" s="17">
        <v>0.5</v>
      </c>
      <c r="F8533" s="6">
        <f t="shared" si="1821"/>
        <v>6095.1150101207631</v>
      </c>
      <c r="G8533" s="7">
        <f t="shared" si="1822"/>
        <v>1453.0144672626886</v>
      </c>
      <c r="H8533" s="6">
        <f t="shared" si="1823"/>
        <v>5368.6077764894189</v>
      </c>
      <c r="I8533" s="6">
        <f>SUM(H8533:H8550)</f>
        <v>18580.071669747136</v>
      </c>
      <c r="J8533" s="8">
        <f t="shared" si="1816"/>
        <v>3.0483545657293525</v>
      </c>
      <c r="K8533" s="9">
        <f t="shared" si="1824"/>
        <v>2.8576800000000002</v>
      </c>
      <c r="L8533" s="9">
        <f t="shared" si="1817"/>
        <v>3.0563422459893051E-2</v>
      </c>
      <c r="M8533" s="12">
        <f t="shared" si="1818"/>
        <v>47540.960740552255</v>
      </c>
      <c r="N8533" s="10">
        <f>((B8532+E8532)*D8532+(B8533+E8533)*D8533+(B8534+E8534)*D8534)/3/SUM(D8440:D8533)</f>
        <v>7.9831180071479899</v>
      </c>
      <c r="O8533" s="11">
        <f>O8440</f>
        <v>3.8145820149918248E-2</v>
      </c>
      <c r="P8533" s="12">
        <f>M8533*O8440</f>
        <v>1813.4889381634305</v>
      </c>
      <c r="Q8533" s="9">
        <f>N8533*O8440</f>
        <v>0.30452258373624103</v>
      </c>
      <c r="R8533" s="12">
        <f t="shared" si="1819"/>
        <v>3733.7454653263849</v>
      </c>
      <c r="S8533" s="12">
        <f t="shared" si="1820"/>
        <v>13056.961358313018</v>
      </c>
      <c r="T8533" s="13">
        <f t="shared" si="1825"/>
        <v>2.1422009817095016</v>
      </c>
      <c r="U8533" s="14">
        <f t="shared" si="1815"/>
        <v>0.90615358401985091</v>
      </c>
    </row>
    <row r="8534" spans="1:21" x14ac:dyDescent="0.3">
      <c r="A8534" s="17">
        <v>1997</v>
      </c>
      <c r="B8534" s="17">
        <v>94</v>
      </c>
      <c r="C8534" s="17">
        <v>0.30919999999999997</v>
      </c>
      <c r="D8534" s="17">
        <v>0.26779999999999998</v>
      </c>
      <c r="E8534" s="17">
        <v>0.5</v>
      </c>
      <c r="F8534" s="6">
        <f t="shared" si="1821"/>
        <v>4642.1005428580747</v>
      </c>
      <c r="G8534" s="7">
        <f t="shared" si="1822"/>
        <v>1243.1545253773922</v>
      </c>
      <c r="H8534" s="6">
        <f t="shared" si="1823"/>
        <v>4020.5232801693787</v>
      </c>
      <c r="I8534" s="6">
        <f>SUM(H8534:H8550)</f>
        <v>13211.463893257716</v>
      </c>
      <c r="J8534" s="8">
        <f t="shared" si="1816"/>
        <v>2.8460098550824595</v>
      </c>
      <c r="K8534" s="9">
        <f t="shared" si="1824"/>
        <v>3.12548</v>
      </c>
      <c r="L8534" s="9">
        <f t="shared" si="1817"/>
        <v>3.3073862433862435E-2</v>
      </c>
      <c r="M8534" s="12">
        <f t="shared" si="1818"/>
        <v>37587.219450504745</v>
      </c>
      <c r="N8534" s="10">
        <f>((B8533+E8533)*D8533+(B8534+E8534)*D8534+(B8535+E8535)*D8535)/3/SUM(D8440:D8534)</f>
        <v>7.8937939132549229</v>
      </c>
      <c r="O8534" s="11">
        <f>O8440</f>
        <v>3.8145820149918248E-2</v>
      </c>
      <c r="P8534" s="12">
        <f>M8534*O8440</f>
        <v>1433.7953130944629</v>
      </c>
      <c r="Q8534" s="9">
        <f>N8534*O8440</f>
        <v>0.30111524291554165</v>
      </c>
      <c r="R8534" s="12">
        <f t="shared" si="1819"/>
        <v>2809.8824360135859</v>
      </c>
      <c r="S8534" s="12">
        <f t="shared" si="1820"/>
        <v>9323.2158929866328</v>
      </c>
      <c r="T8534" s="13">
        <f t="shared" si="1825"/>
        <v>2.0084045588651689</v>
      </c>
      <c r="U8534" s="14">
        <f t="shared" si="1815"/>
        <v>0.83760529621729063</v>
      </c>
    </row>
    <row r="8535" spans="1:21" x14ac:dyDescent="0.3">
      <c r="A8535" s="17">
        <v>1997</v>
      </c>
      <c r="B8535" s="17">
        <v>95</v>
      </c>
      <c r="C8535" s="17">
        <v>0.32103999999999999</v>
      </c>
      <c r="D8535" s="17">
        <v>0.27664</v>
      </c>
      <c r="E8535" s="17">
        <v>0.5</v>
      </c>
      <c r="F8535" s="6">
        <f t="shared" si="1821"/>
        <v>3398.9460174806827</v>
      </c>
      <c r="G8535" s="7">
        <f t="shared" si="1822"/>
        <v>940.28442627585605</v>
      </c>
      <c r="H8535" s="6">
        <f t="shared" si="1823"/>
        <v>2928.8038043427546</v>
      </c>
      <c r="I8535" s="6">
        <f>SUM(H8535:H8550)</f>
        <v>9190.9406130883344</v>
      </c>
      <c r="J8535" s="8">
        <f t="shared" si="1816"/>
        <v>2.7040560708583157</v>
      </c>
      <c r="K8535" s="9">
        <f t="shared" si="1824"/>
        <v>3.40212</v>
      </c>
      <c r="L8535" s="9">
        <f t="shared" si="1817"/>
        <v>3.562429319371728E-2</v>
      </c>
      <c r="M8535" s="12">
        <f t="shared" si="1818"/>
        <v>26394.472478732157</v>
      </c>
      <c r="N8535" s="10">
        <f>((B8534+E8534)*D8534+(B8535+E8535)*D8535+(B8536+E8536)*D8536)/3/SUM(D8440:D8535)</f>
        <v>7.8555283176372379</v>
      </c>
      <c r="O8535" s="11">
        <f>O8440</f>
        <v>3.8145820149918248E-2</v>
      </c>
      <c r="P8535" s="12">
        <f>M8535*O8440</f>
        <v>1006.8388001256837</v>
      </c>
      <c r="Q8535" s="9">
        <f>N8535*O8440</f>
        <v>0.29965557038717994</v>
      </c>
      <c r="R8535" s="12">
        <f t="shared" si="1819"/>
        <v>2051.1714298002839</v>
      </c>
      <c r="S8535" s="12">
        <f t="shared" si="1820"/>
        <v>6513.3334569730469</v>
      </c>
      <c r="T8535" s="13">
        <f t="shared" si="1825"/>
        <v>1.9162803479299637</v>
      </c>
      <c r="U8535" s="14">
        <f t="shared" si="1815"/>
        <v>0.78777572292835196</v>
      </c>
    </row>
    <row r="8536" spans="1:21" x14ac:dyDescent="0.3">
      <c r="A8536" s="17">
        <v>1997</v>
      </c>
      <c r="B8536" s="17">
        <v>96</v>
      </c>
      <c r="C8536" s="17">
        <v>0.3458</v>
      </c>
      <c r="D8536" s="17">
        <v>0.29482000000000003</v>
      </c>
      <c r="E8536" s="17">
        <v>0.5</v>
      </c>
      <c r="F8536" s="6">
        <f t="shared" si="1821"/>
        <v>2458.6615912048264</v>
      </c>
      <c r="G8536" s="7">
        <f t="shared" si="1822"/>
        <v>724.86261031900699</v>
      </c>
      <c r="H8536" s="6">
        <f t="shared" si="1823"/>
        <v>2096.2302860453228</v>
      </c>
      <c r="I8536" s="6">
        <f>SUM(H8536:H8550)</f>
        <v>6262.1368087455839</v>
      </c>
      <c r="J8536" s="8">
        <f t="shared" si="1816"/>
        <v>2.5469697949268926</v>
      </c>
      <c r="K8536" s="9">
        <f t="shared" si="1824"/>
        <v>3.6969400000000001</v>
      </c>
      <c r="L8536" s="9">
        <f t="shared" si="1817"/>
        <v>3.8310259067357515E-2</v>
      </c>
      <c r="M8536" s="12">
        <f t="shared" si="1818"/>
        <v>18920.848565512064</v>
      </c>
      <c r="N8536" s="10">
        <f>((B8535+E8535)*D8535+(B8536+E8536)*D8536+(B8537+E8537)*D8537)/3/SUM(D8440:D8536)</f>
        <v>7.70097702424167</v>
      </c>
      <c r="O8536" s="11">
        <f>O8440</f>
        <v>3.8145820149918248E-2</v>
      </c>
      <c r="P8536" s="12">
        <f>M8536*O8440</f>
        <v>721.7512864638619</v>
      </c>
      <c r="Q8536" s="9">
        <f>N8536*O8440</f>
        <v>0.29376008454537539</v>
      </c>
      <c r="R8536" s="12">
        <f t="shared" si="1819"/>
        <v>1480.4414999900723</v>
      </c>
      <c r="S8536" s="12">
        <f t="shared" si="1820"/>
        <v>4462.1620271727625</v>
      </c>
      <c r="T8536" s="13">
        <f t="shared" si="1825"/>
        <v>1.8148744191290489</v>
      </c>
      <c r="U8536" s="14">
        <f t="shared" si="1815"/>
        <v>0.73209537579784367</v>
      </c>
    </row>
    <row r="8537" spans="1:21" x14ac:dyDescent="0.3">
      <c r="A8537" s="17">
        <v>1997</v>
      </c>
      <c r="B8537" s="17">
        <v>97</v>
      </c>
      <c r="C8537" s="17">
        <v>0.37141000000000002</v>
      </c>
      <c r="D8537" s="17">
        <v>0.31324000000000002</v>
      </c>
      <c r="E8537" s="17">
        <v>0.5</v>
      </c>
      <c r="F8537" s="6">
        <f t="shared" si="1821"/>
        <v>1733.7989808858194</v>
      </c>
      <c r="G8537" s="7">
        <f t="shared" si="1822"/>
        <v>543.09519277267407</v>
      </c>
      <c r="H8537" s="6">
        <f t="shared" si="1823"/>
        <v>1462.2513844994824</v>
      </c>
      <c r="I8537" s="6">
        <f>SUM(H8537:H8550)</f>
        <v>4165.9065227002611</v>
      </c>
      <c r="J8537" s="8">
        <f t="shared" si="1816"/>
        <v>2.4027621244602693</v>
      </c>
      <c r="K8537" s="9">
        <f t="shared" si="1824"/>
        <v>4.0101800000000001</v>
      </c>
      <c r="L8537" s="9">
        <f t="shared" si="1817"/>
        <v>4.1130051282051286E-2</v>
      </c>
      <c r="M8537" s="12">
        <f t="shared" si="1818"/>
        <v>13204.340277826859</v>
      </c>
      <c r="N8537" s="10">
        <f>((B8536+E8536)*D8536+(B8537+E8537)*D8537+(B8538+E8538)*D8538)/3/SUM(D8440:D8537)</f>
        <v>7.6199692615626571</v>
      </c>
      <c r="O8537" s="11">
        <f>O8440</f>
        <v>3.8145820149918248E-2</v>
      </c>
      <c r="P8537" s="12">
        <f>M8537*O8440</f>
        <v>503.69038943630494</v>
      </c>
      <c r="Q8537" s="9">
        <f>N8537*O8440</f>
        <v>0.2906699769994745</v>
      </c>
      <c r="R8537" s="12">
        <f t="shared" si="1819"/>
        <v>1037.218808199568</v>
      </c>
      <c r="S8537" s="12">
        <f t="shared" si="1820"/>
        <v>2981.7205271826906</v>
      </c>
      <c r="T8537" s="13">
        <f t="shared" si="1825"/>
        <v>1.7197613795223783</v>
      </c>
      <c r="U8537" s="14">
        <f t="shared" si="1815"/>
        <v>0.68300074493789098</v>
      </c>
    </row>
    <row r="8538" spans="1:21" x14ac:dyDescent="0.3">
      <c r="A8538" s="17">
        <v>1997</v>
      </c>
      <c r="B8538" s="17">
        <v>98</v>
      </c>
      <c r="C8538" s="17">
        <v>0.39778000000000002</v>
      </c>
      <c r="D8538" s="17">
        <v>0.33178999999999997</v>
      </c>
      <c r="E8538" s="17">
        <v>0.5</v>
      </c>
      <c r="F8538" s="6">
        <f t="shared" si="1821"/>
        <v>1190.7037881131455</v>
      </c>
      <c r="G8538" s="7">
        <f t="shared" si="1822"/>
        <v>395.06360985806049</v>
      </c>
      <c r="H8538" s="6">
        <f t="shared" si="1823"/>
        <v>993.17198318411522</v>
      </c>
      <c r="I8538" s="6">
        <f>SUM(H8538:H8550)</f>
        <v>2703.6551382007779</v>
      </c>
      <c r="J8538" s="8">
        <f t="shared" si="1816"/>
        <v>2.2706362112823526</v>
      </c>
      <c r="K8538" s="9">
        <f t="shared" si="1824"/>
        <v>4.3419699999999999</v>
      </c>
      <c r="L8538" s="9">
        <f t="shared" si="1817"/>
        <v>4.4080913705583757E-2</v>
      </c>
      <c r="M8538" s="12">
        <f t="shared" si="1818"/>
        <v>8962.2373187790236</v>
      </c>
      <c r="N8538" s="10">
        <f>((B8537+E8537)*D8537+(B8538+E8538)*D8538+(B8539+E8539)*D8539)/3/SUM(D8440:D8538)</f>
        <v>7.5296885208020008</v>
      </c>
      <c r="O8538" s="11">
        <f>O8440</f>
        <v>3.8145820149918248E-2</v>
      </c>
      <c r="P8538" s="12">
        <f>M8538*O8440</f>
        <v>341.87189290303019</v>
      </c>
      <c r="Q8538" s="9">
        <f>N8538*O8440</f>
        <v>0.2872261440994171</v>
      </c>
      <c r="R8538" s="12">
        <f t="shared" si="1819"/>
        <v>707.90702402657075</v>
      </c>
      <c r="S8538" s="12">
        <f t="shared" si="1820"/>
        <v>1944.5017189831224</v>
      </c>
      <c r="T8538" s="13">
        <f t="shared" si="1825"/>
        <v>1.6330692304796364</v>
      </c>
      <c r="U8538" s="14">
        <f t="shared" si="1815"/>
        <v>0.63756698080271623</v>
      </c>
    </row>
    <row r="8539" spans="1:21" x14ac:dyDescent="0.3">
      <c r="A8539" s="17">
        <v>1997</v>
      </c>
      <c r="B8539" s="17">
        <v>99</v>
      </c>
      <c r="C8539" s="17">
        <v>0.42474000000000001</v>
      </c>
      <c r="D8539" s="17">
        <v>0.35033999999999998</v>
      </c>
      <c r="E8539" s="17">
        <v>0.5</v>
      </c>
      <c r="F8539" s="6">
        <f t="shared" si="1821"/>
        <v>795.64017825508495</v>
      </c>
      <c r="G8539" s="7">
        <f t="shared" si="1822"/>
        <v>278.74458004988645</v>
      </c>
      <c r="H8539" s="6">
        <f t="shared" si="1823"/>
        <v>656.26788823014169</v>
      </c>
      <c r="I8539" s="6">
        <f>SUM(H8539:H8550)</f>
        <v>1710.4831550166627</v>
      </c>
      <c r="J8539" s="8">
        <f t="shared" si="1816"/>
        <v>2.1498199836613532</v>
      </c>
      <c r="K8539" s="9">
        <f t="shared" ref="K8539:K8547" si="1826">IF(F8539=0, K8538, K8538+G8539/F8539)</f>
        <v>4.69231</v>
      </c>
      <c r="L8539" s="9">
        <f t="shared" si="1817"/>
        <v>4.7158894472361809E-2</v>
      </c>
      <c r="M8539" s="12">
        <f t="shared" si="1818"/>
        <v>5910.7530651137076</v>
      </c>
      <c r="N8539" s="10">
        <f>((B8538+E8538)*D8538+(B8539+E8539)*D8539+(B8540+E8540)*D8540)/3/SUM(D8440:D8539)</f>
        <v>7.4308489137901512</v>
      </c>
      <c r="O8539" s="11">
        <f>O8440</f>
        <v>3.8145820149918248E-2</v>
      </c>
      <c r="P8539" s="12">
        <f>M8539*O8440</f>
        <v>225.47052337240552</v>
      </c>
      <c r="Q8539" s="9">
        <f>N8539*O8440</f>
        <v>0.28345582622665449</v>
      </c>
      <c r="R8539" s="12">
        <f t="shared" si="1819"/>
        <v>470.24493174584518</v>
      </c>
      <c r="S8539" s="12">
        <f t="shared" si="1820"/>
        <v>1236.5946949565516</v>
      </c>
      <c r="T8539" s="13">
        <f t="shared" si="1825"/>
        <v>1.5542134858856953</v>
      </c>
      <c r="U8539" s="14">
        <f t="shared" si="1815"/>
        <v>0.59560649777565788</v>
      </c>
    </row>
    <row r="8540" spans="1:21" x14ac:dyDescent="0.3">
      <c r="A8540" s="17">
        <v>1997</v>
      </c>
      <c r="B8540" s="17">
        <v>100</v>
      </c>
      <c r="C8540" s="17">
        <v>0.45217000000000002</v>
      </c>
      <c r="D8540" s="17">
        <v>0.36879000000000001</v>
      </c>
      <c r="E8540" s="17">
        <v>0.5</v>
      </c>
      <c r="F8540" s="6">
        <f t="shared" si="1821"/>
        <v>516.89559820519844</v>
      </c>
      <c r="G8540" s="7">
        <f t="shared" si="1822"/>
        <v>190.62592766209514</v>
      </c>
      <c r="H8540" s="6">
        <f t="shared" si="1823"/>
        <v>421.58263437415087</v>
      </c>
      <c r="I8540" s="6">
        <f>SUM(H8540:H8550)</f>
        <v>1054.2152667865209</v>
      </c>
      <c r="J8540" s="8">
        <f t="shared" si="1816"/>
        <v>2.0395129508686898</v>
      </c>
      <c r="K8540" s="9">
        <f t="shared" si="1826"/>
        <v>5.0610999999999997</v>
      </c>
      <c r="L8540" s="9">
        <f t="shared" si="1817"/>
        <v>5.03592039800995E-2</v>
      </c>
      <c r="M8540" s="12">
        <f t="shared" si="1818"/>
        <v>3785.3244808520999</v>
      </c>
      <c r="N8540" s="10">
        <f>((B8539+E8539)*D8539+(B8540+E8540)*D8540+(B8541+E8541)*D8541)/3/SUM(D8440:D8540)</f>
        <v>7.3241492297458386</v>
      </c>
      <c r="O8540" s="11">
        <f>O8440</f>
        <v>3.8145820149918248E-2</v>
      </c>
      <c r="P8540" s="12">
        <f>M8540*O8440</f>
        <v>144.39430685566685</v>
      </c>
      <c r="Q8540" s="9">
        <f>N8540*O8440</f>
        <v>0.279385679269047</v>
      </c>
      <c r="R8540" s="12">
        <f t="shared" si="1819"/>
        <v>303.79848370149443</v>
      </c>
      <c r="S8540" s="12">
        <f t="shared" si="1820"/>
        <v>766.34976321070644</v>
      </c>
      <c r="T8540" s="13">
        <f t="shared" si="1825"/>
        <v>1.4826006757876842</v>
      </c>
      <c r="U8540" s="14">
        <f t="shared" si="1815"/>
        <v>0.5569122750810056</v>
      </c>
    </row>
    <row r="8541" spans="1:21" x14ac:dyDescent="0.3">
      <c r="A8541" s="17">
        <v>1997</v>
      </c>
      <c r="B8541" s="17">
        <v>101</v>
      </c>
      <c r="C8541" s="17">
        <v>0.47987999999999997</v>
      </c>
      <c r="D8541" s="17">
        <v>0.38701999999999998</v>
      </c>
      <c r="E8541" s="17">
        <v>0.5</v>
      </c>
      <c r="F8541" s="6">
        <f t="shared" si="1821"/>
        <v>326.2696705431033</v>
      </c>
      <c r="G8541" s="7">
        <f t="shared" si="1822"/>
        <v>126.27288789359183</v>
      </c>
      <c r="H8541" s="6">
        <f t="shared" si="1823"/>
        <v>263.1332265963074</v>
      </c>
      <c r="I8541" s="6">
        <f>SUM(H8541:H8550)</f>
        <v>632.6326324123703</v>
      </c>
      <c r="J8541" s="8">
        <f t="shared" si="1816"/>
        <v>1.9389869470836811</v>
      </c>
      <c r="K8541" s="9">
        <f t="shared" si="1826"/>
        <v>5.4481199999999994</v>
      </c>
      <c r="L8541" s="9">
        <f t="shared" si="1817"/>
        <v>5.3676059113300485E-2</v>
      </c>
      <c r="M8541" s="12">
        <f t="shared" si="1818"/>
        <v>2352.4992329830425</v>
      </c>
      <c r="N8541" s="10">
        <f>((B8540+E8540)*D8540+(B8541+E8541)*D8541+(B8542+E8542)*D8542)/3/SUM(D8440:D8541)</f>
        <v>7.2105148197910474</v>
      </c>
      <c r="O8541" s="11">
        <f>O8440</f>
        <v>3.8145820149918248E-2</v>
      </c>
      <c r="P8541" s="12">
        <f>M8541*O8440</f>
        <v>89.73801264419177</v>
      </c>
      <c r="Q8541" s="9">
        <f>N8541*O8440</f>
        <v>0.27505100150406947</v>
      </c>
      <c r="R8541" s="12">
        <f t="shared" si="1819"/>
        <v>190.7581690919958</v>
      </c>
      <c r="S8541" s="12">
        <f t="shared" si="1820"/>
        <v>462.55127950921201</v>
      </c>
      <c r="T8541" s="13">
        <f t="shared" si="1825"/>
        <v>1.4176962226959573</v>
      </c>
      <c r="U8541" s="14">
        <f t="shared" si="1815"/>
        <v>0.52129072438772384</v>
      </c>
    </row>
    <row r="8542" spans="1:21" x14ac:dyDescent="0.3">
      <c r="A8542" s="17">
        <v>1997</v>
      </c>
      <c r="B8542" s="17">
        <v>102</v>
      </c>
      <c r="C8542" s="17">
        <v>0.50771999999999995</v>
      </c>
      <c r="D8542" s="17">
        <v>0.40493000000000001</v>
      </c>
      <c r="E8542" s="17">
        <v>0.5</v>
      </c>
      <c r="F8542" s="6">
        <f t="shared" si="1821"/>
        <v>199.99678264951149</v>
      </c>
      <c r="G8542" s="7">
        <f t="shared" si="1822"/>
        <v>80.984697198266687</v>
      </c>
      <c r="H8542" s="6">
        <f t="shared" si="1823"/>
        <v>159.50443405037814</v>
      </c>
      <c r="I8542" s="6">
        <f>SUM(H8542:H8550)</f>
        <v>369.49940581606279</v>
      </c>
      <c r="J8542" s="8">
        <f t="shared" si="1816"/>
        <v>1.8475267497857688</v>
      </c>
      <c r="K8542" s="9">
        <f t="shared" si="1826"/>
        <v>5.8530499999999996</v>
      </c>
      <c r="L8542" s="9">
        <f t="shared" si="1817"/>
        <v>5.7102926829268291E-2</v>
      </c>
      <c r="M8542" s="12">
        <f t="shared" si="1818"/>
        <v>1418.2232276885275</v>
      </c>
      <c r="N8542" s="10">
        <f>((B8541+E8541)*D8541+(B8542+E8542)*D8542+(B8543+E8543)*D8543)/3/SUM(D8440:D8542)</f>
        <v>7.0907355993883527</v>
      </c>
      <c r="O8542" s="11">
        <f>O8440</f>
        <v>3.8145820149918248E-2</v>
      </c>
      <c r="P8542" s="12">
        <f>M8542*O8440</f>
        <v>54.099288175843128</v>
      </c>
      <c r="Q8542" s="9">
        <f>N8542*O8440</f>
        <v>0.27048192490489087</v>
      </c>
      <c r="R8542" s="12">
        <f t="shared" si="1819"/>
        <v>116.36136769756664</v>
      </c>
      <c r="S8542" s="12">
        <f t="shared" si="1820"/>
        <v>271.79311041721621</v>
      </c>
      <c r="T8542" s="13">
        <f t="shared" si="1825"/>
        <v>1.3589874137801792</v>
      </c>
      <c r="U8542" s="14">
        <f t="shared" ref="U8542:U8550" si="1827">IF(T8542=0,0,J8542-T8542)</f>
        <v>0.48853933600558963</v>
      </c>
    </row>
    <row r="8543" spans="1:21" x14ac:dyDescent="0.3">
      <c r="A8543" s="17">
        <v>1997</v>
      </c>
      <c r="B8543" s="17">
        <v>103</v>
      </c>
      <c r="C8543" s="17">
        <v>0.53552</v>
      </c>
      <c r="D8543" s="17">
        <v>0.42241000000000001</v>
      </c>
      <c r="E8543" s="17">
        <v>0.5</v>
      </c>
      <c r="F8543" s="6">
        <f t="shared" si="1821"/>
        <v>119.0120854512448</v>
      </c>
      <c r="G8543" s="7">
        <f t="shared" si="1822"/>
        <v>50.271895015460316</v>
      </c>
      <c r="H8543" s="6">
        <f t="shared" si="1823"/>
        <v>93.876137943514635</v>
      </c>
      <c r="I8543" s="6">
        <f>SUM(H8543:H8550)</f>
        <v>209.9949717656846</v>
      </c>
      <c r="J8543" s="8">
        <f t="shared" si="1816"/>
        <v>1.7644844300431353</v>
      </c>
      <c r="K8543" s="9">
        <f t="shared" si="1826"/>
        <v>6.2754599999999998</v>
      </c>
      <c r="L8543" s="9">
        <f t="shared" si="1817"/>
        <v>6.0632463768115943E-2</v>
      </c>
      <c r="M8543" s="12">
        <f t="shared" si="1818"/>
        <v>829.12505762129672</v>
      </c>
      <c r="N8543" s="10">
        <f>((B8542+E8542)*D8542+(B8543+E8543)*D8543+(B8544+E8544)*D8544)/3/SUM(D8440:D8543)</f>
        <v>6.9658115367903983</v>
      </c>
      <c r="O8543" s="11">
        <f>O8440</f>
        <v>3.8145820149918248E-2</v>
      </c>
      <c r="P8543" s="12">
        <f>M8543*O8440</f>
        <v>31.62765532981259</v>
      </c>
      <c r="Q8543" s="9">
        <f>N8543*O8440</f>
        <v>0.2657165940806322</v>
      </c>
      <c r="R8543" s="12">
        <f t="shared" si="1819"/>
        <v>68.931690303720316</v>
      </c>
      <c r="S8543" s="12">
        <f t="shared" si="1820"/>
        <v>155.43174271964955</v>
      </c>
      <c r="T8543" s="13">
        <f t="shared" si="1825"/>
        <v>1.3060164615241923</v>
      </c>
      <c r="U8543" s="14">
        <f t="shared" si="1827"/>
        <v>0.458467968518943</v>
      </c>
    </row>
    <row r="8544" spans="1:21" x14ac:dyDescent="0.3">
      <c r="A8544" s="17">
        <v>1997</v>
      </c>
      <c r="B8544" s="17">
        <v>104</v>
      </c>
      <c r="C8544" s="17">
        <v>0.56308999999999998</v>
      </c>
      <c r="D8544" s="17">
        <v>0.43939</v>
      </c>
      <c r="E8544" s="17">
        <v>0.5</v>
      </c>
      <c r="F8544" s="6">
        <f t="shared" si="1821"/>
        <v>68.740190435784484</v>
      </c>
      <c r="G8544" s="7">
        <f t="shared" si="1822"/>
        <v>30.203752275579344</v>
      </c>
      <c r="H8544" s="6">
        <f t="shared" si="1823"/>
        <v>53.63831429799481</v>
      </c>
      <c r="I8544" s="6">
        <f>SUM(H8544:H8550)</f>
        <v>116.11883382217002</v>
      </c>
      <c r="J8544" s="8">
        <f t="shared" si="1816"/>
        <v>1.6892422480360392</v>
      </c>
      <c r="K8544" s="9">
        <f t="shared" si="1826"/>
        <v>6.7148500000000002</v>
      </c>
      <c r="L8544" s="9">
        <f t="shared" si="1817"/>
        <v>6.4256937799043068E-2</v>
      </c>
      <c r="M8544" s="12">
        <f t="shared" si="1818"/>
        <v>470.04655544026167</v>
      </c>
      <c r="N8544" s="10">
        <f>((B8543+E8543)*D8543+(B8544+E8544)*D8544+(B8545+E8545)*D8545)/3/SUM(D8440:D8544)</f>
        <v>6.8365600125095867</v>
      </c>
      <c r="O8544" s="11">
        <f>O8440</f>
        <v>3.8145820149918248E-2</v>
      </c>
      <c r="P8544" s="12">
        <f>M8544*O8440</f>
        <v>17.9303113659128</v>
      </c>
      <c r="Q8544" s="9">
        <f>N8544*O8440</f>
        <v>0.26078618868131354</v>
      </c>
      <c r="R8544" s="12">
        <f t="shared" si="1819"/>
        <v>39.650182744930341</v>
      </c>
      <c r="S8544" s="12">
        <f t="shared" si="1820"/>
        <v>86.500052415929247</v>
      </c>
      <c r="T8544" s="13">
        <f t="shared" si="1825"/>
        <v>1.258362129455193</v>
      </c>
      <c r="U8544" s="14">
        <f t="shared" si="1827"/>
        <v>0.43088011858084618</v>
      </c>
    </row>
    <row r="8545" spans="1:21" x14ac:dyDescent="0.3">
      <c r="A8545" s="17">
        <v>1997</v>
      </c>
      <c r="B8545" s="17">
        <v>105</v>
      </c>
      <c r="C8545" s="17">
        <v>0.59028000000000003</v>
      </c>
      <c r="D8545" s="17">
        <v>0.45577000000000001</v>
      </c>
      <c r="E8545" s="17">
        <v>0.5</v>
      </c>
      <c r="F8545" s="6">
        <f t="shared" si="1821"/>
        <v>38.536438160205137</v>
      </c>
      <c r="G8545" s="7">
        <f t="shared" si="1822"/>
        <v>17.563752420276696</v>
      </c>
      <c r="H8545" s="6">
        <f t="shared" si="1823"/>
        <v>29.754561950066787</v>
      </c>
      <c r="I8545" s="6">
        <f>SUM(H8545:H8550)</f>
        <v>62.4805195241752</v>
      </c>
      <c r="J8545" s="8">
        <f t="shared" si="1816"/>
        <v>1.6213361303509375</v>
      </c>
      <c r="K8545" s="9">
        <f t="shared" si="1826"/>
        <v>7.1706200000000004</v>
      </c>
      <c r="L8545" s="9">
        <f t="shared" si="1817"/>
        <v>6.7967962085308059E-2</v>
      </c>
      <c r="M8545" s="12">
        <f t="shared" si="1818"/>
        <v>258.41222660511801</v>
      </c>
      <c r="N8545" s="10">
        <f>((B8544+E8544)*D8544+(B8545+E8545)*D8545+(B8546+E8546)*D8546)/3/SUM(D8440:D8545)</f>
        <v>6.7039147242497856</v>
      </c>
      <c r="O8545" s="11">
        <f>O8440</f>
        <v>3.8145820149918248E-2</v>
      </c>
      <c r="P8545" s="12">
        <f>M8545*O8440</f>
        <v>9.8573463206187508</v>
      </c>
      <c r="Q8545" s="9">
        <f>N8545*O8440</f>
        <v>0.2557263253716211</v>
      </c>
      <c r="R8545" s="12">
        <f t="shared" si="1819"/>
        <v>22.145537159533951</v>
      </c>
      <c r="S8545" s="12">
        <f t="shared" si="1820"/>
        <v>46.849869670998906</v>
      </c>
      <c r="T8545" s="13">
        <f t="shared" si="1825"/>
        <v>1.2157291101017913</v>
      </c>
      <c r="U8545" s="14">
        <f t="shared" si="1827"/>
        <v>0.40560702024914619</v>
      </c>
    </row>
    <row r="8546" spans="1:21" x14ac:dyDescent="0.3">
      <c r="A8546" s="17">
        <v>1997</v>
      </c>
      <c r="B8546" s="17">
        <v>106</v>
      </c>
      <c r="C8546" s="17">
        <v>0.61692999999999998</v>
      </c>
      <c r="D8546" s="17">
        <v>0.47149000000000002</v>
      </c>
      <c r="E8546" s="17">
        <v>0.5</v>
      </c>
      <c r="F8546" s="6">
        <f t="shared" si="1821"/>
        <v>20.972685739928441</v>
      </c>
      <c r="G8546" s="7">
        <f t="shared" si="1822"/>
        <v>9.8884115995188608</v>
      </c>
      <c r="H8546" s="6">
        <f t="shared" si="1823"/>
        <v>16.02847994016901</v>
      </c>
      <c r="I8546" s="6">
        <f>SUM(H8546:H8550)</f>
        <v>32.725957574108421</v>
      </c>
      <c r="J8546" s="8">
        <f t="shared" si="1816"/>
        <v>1.5604085227770206</v>
      </c>
      <c r="K8546" s="9">
        <f t="shared" si="1826"/>
        <v>7.6421100000000006</v>
      </c>
      <c r="L8546" s="9">
        <f t="shared" si="1817"/>
        <v>7.1756901408450716E-2</v>
      </c>
      <c r="M8546" s="12">
        <f t="shared" si="1818"/>
        <v>137.80432830052936</v>
      </c>
      <c r="N8546" s="10">
        <f>((B8545+E8545)*D8545+(B8546+E8546)*D8546+(B8547+E8547)*D8547)/3/SUM(D8440:D8546)</f>
        <v>6.5687462842940851</v>
      </c>
      <c r="O8546" s="11">
        <f>O8440</f>
        <v>3.8145820149918248E-2</v>
      </c>
      <c r="P8546" s="12">
        <f>M8546*O8440</f>
        <v>5.2566591232322821</v>
      </c>
      <c r="Q8546" s="9">
        <f>N8546*O8440</f>
        <v>0.25057021437112592</v>
      </c>
      <c r="R8546" s="12">
        <f t="shared" si="1819"/>
        <v>12.01222028551757</v>
      </c>
      <c r="S8546" s="12">
        <f t="shared" si="1820"/>
        <v>24.704332511464955</v>
      </c>
      <c r="T8546" s="13">
        <f t="shared" si="1825"/>
        <v>1.1779288936958652</v>
      </c>
      <c r="U8546" s="14">
        <f t="shared" si="1827"/>
        <v>0.3824796290811554</v>
      </c>
    </row>
    <row r="8547" spans="1:21" x14ac:dyDescent="0.3">
      <c r="A8547" s="17">
        <v>1997</v>
      </c>
      <c r="B8547" s="17">
        <v>107</v>
      </c>
      <c r="C8547" s="17">
        <v>0.64290000000000003</v>
      </c>
      <c r="D8547" s="17">
        <v>0.48651</v>
      </c>
      <c r="E8547" s="17">
        <v>0.5</v>
      </c>
      <c r="F8547" s="6">
        <f t="shared" si="1821"/>
        <v>11.08427414040958</v>
      </c>
      <c r="G8547" s="7">
        <f t="shared" si="1822"/>
        <v>5.3926102120506645</v>
      </c>
      <c r="H8547" s="6">
        <f t="shared" si="1823"/>
        <v>8.3879690343842483</v>
      </c>
      <c r="I8547" s="6">
        <f>SUM(H8547:H8550)</f>
        <v>16.697477633939407</v>
      </c>
      <c r="J8547" s="8">
        <f t="shared" si="1816"/>
        <v>1.5064114638834087</v>
      </c>
      <c r="K8547" s="9">
        <f t="shared" si="1826"/>
        <v>8.1286200000000015</v>
      </c>
      <c r="L8547" s="9">
        <f t="shared" si="1817"/>
        <v>7.5615069767441881E-2</v>
      </c>
      <c r="M8547" s="12">
        <f t="shared" si="1818"/>
        <v>71.316606975777717</v>
      </c>
      <c r="N8547" s="10">
        <f>((B8546+E8546)*D8546+(B8547+E8547)*D8547+(B8548+E8548)*D8548)/3/SUM(D8440:D8547)</f>
        <v>6.4319298150649589</v>
      </c>
      <c r="O8547" s="11">
        <f>O8440</f>
        <v>3.8145820149918248E-2</v>
      </c>
      <c r="P8547" s="12">
        <f>M8547*O8440</f>
        <v>2.7204304634004219</v>
      </c>
      <c r="Q8547" s="9">
        <f>N8547*O8440</f>
        <v>0.24535123794236485</v>
      </c>
      <c r="R8547" s="12">
        <f t="shared" si="1819"/>
        <v>6.3299704479758505</v>
      </c>
      <c r="S8547" s="12">
        <f t="shared" si="1820"/>
        <v>12.692112225947383</v>
      </c>
      <c r="T8547" s="13">
        <f t="shared" si="1825"/>
        <v>1.1450557849048644</v>
      </c>
      <c r="U8547" s="14">
        <f t="shared" si="1827"/>
        <v>0.36135567897854437</v>
      </c>
    </row>
    <row r="8548" spans="1:21" x14ac:dyDescent="0.3">
      <c r="A8548" s="17">
        <v>1997</v>
      </c>
      <c r="B8548" s="17">
        <v>108</v>
      </c>
      <c r="C8548" s="17">
        <v>0.66805000000000003</v>
      </c>
      <c r="D8548" s="17">
        <v>0.50078</v>
      </c>
      <c r="E8548" s="17">
        <v>0.5</v>
      </c>
      <c r="F8548" s="6">
        <f t="shared" si="1821"/>
        <v>5.6916639283589152</v>
      </c>
      <c r="G8548" s="7">
        <f t="shared" si="1822"/>
        <v>2.8502714620435774</v>
      </c>
      <c r="H8548" s="7">
        <f t="shared" si="1823"/>
        <v>4.2665281973371263</v>
      </c>
      <c r="I8548" s="6">
        <f>SUM(H8548:H8550)</f>
        <v>8.3095085995551585</v>
      </c>
      <c r="J8548" s="8">
        <f t="shared" si="1816"/>
        <v>1.4599436481400001</v>
      </c>
      <c r="K8548" s="9">
        <f>IF(F8548=0, K8547, K8547+G8548/F8548)</f>
        <v>8.6294000000000022</v>
      </c>
      <c r="L8548" s="9">
        <f t="shared" si="1817"/>
        <v>7.9533640552995416E-2</v>
      </c>
      <c r="M8548" s="12">
        <f t="shared" si="1818"/>
        <v>35.837306606685061</v>
      </c>
      <c r="N8548" s="10">
        <f>((B8547+E8547)*D8547+(B8548+E8548)*D8548+(B8549+E8549)*D8549)/3/SUM(D8440:D8548)</f>
        <v>6.2942583879914391</v>
      </c>
      <c r="O8548" s="11">
        <f>O8440</f>
        <v>3.8145820149918248E-2</v>
      </c>
      <c r="P8548" s="12">
        <f>M8548*O8440</f>
        <v>1.3670434524760853</v>
      </c>
      <c r="Q8548" s="9">
        <f>N8548*O8440</f>
        <v>0.2400996484454358</v>
      </c>
      <c r="R8548" s="12">
        <f t="shared" si="1819"/>
        <v>3.2421362770739433</v>
      </c>
      <c r="S8548" s="12">
        <f t="shared" si="1820"/>
        <v>6.3621417779715319</v>
      </c>
      <c r="T8548" s="13">
        <f t="shared" si="1825"/>
        <v>1.1177999716870031</v>
      </c>
      <c r="U8548" s="14">
        <f t="shared" si="1827"/>
        <v>0.34214367645299704</v>
      </c>
    </row>
    <row r="8549" spans="1:21" x14ac:dyDescent="0.3">
      <c r="A8549" s="17">
        <v>1997</v>
      </c>
      <c r="B8549" s="17">
        <v>109</v>
      </c>
      <c r="C8549" s="17">
        <v>0.69227000000000005</v>
      </c>
      <c r="D8549" s="17">
        <v>0.51427</v>
      </c>
      <c r="E8549" s="17">
        <v>0.5</v>
      </c>
      <c r="F8549" s="6">
        <f t="shared" si="1821"/>
        <v>2.8413924663153378</v>
      </c>
      <c r="G8549" s="7">
        <f t="shared" si="1822"/>
        <v>1.4612429036519887</v>
      </c>
      <c r="H8549" s="7">
        <f t="shared" si="1823"/>
        <v>2.1107710144893437</v>
      </c>
      <c r="I8549" s="6">
        <f>SUM(H8549:H8550)</f>
        <v>4.0429804022180322</v>
      </c>
      <c r="J8549" s="8">
        <f t="shared" si="1816"/>
        <v>1.422887</v>
      </c>
      <c r="K8549" s="9">
        <f>IF(F8549=0, K8548, K8548+G8549/F8549)</f>
        <v>9.143670000000002</v>
      </c>
      <c r="L8549" s="9">
        <f t="shared" si="1817"/>
        <v>8.3503835616438371E-2</v>
      </c>
      <c r="M8549" s="12">
        <f t="shared" si="1818"/>
        <v>17.499111182915911</v>
      </c>
      <c r="N8549" s="10">
        <f>((B8548+E8548)*D8548+(B8549+E8549)*D8549)/2/SUM(D8440:D8549)</f>
        <v>6.0504805510260091</v>
      </c>
      <c r="O8549" s="11">
        <f>O8440</f>
        <v>3.8145820149918248E-2</v>
      </c>
      <c r="P8549" s="12">
        <f>M8549*O8440</f>
        <v>0.66751794796693353</v>
      </c>
      <c r="Q8549" s="9">
        <f>N8549*O8440</f>
        <v>0.23080054292001639</v>
      </c>
      <c r="R8549" s="12">
        <f t="shared" si="1819"/>
        <v>1.6236039183653694</v>
      </c>
      <c r="S8549" s="12">
        <f t="shared" si="1820"/>
        <v>3.1200055008975882</v>
      </c>
      <c r="T8549" s="13">
        <f t="shared" si="1825"/>
        <v>1.0980551042790474</v>
      </c>
      <c r="U8549" s="14">
        <f t="shared" si="1827"/>
        <v>0.32483189572095261</v>
      </c>
    </row>
    <row r="8550" spans="1:21" x14ac:dyDescent="0.3">
      <c r="A8550" s="17">
        <v>1997</v>
      </c>
      <c r="B8550" s="17" t="s">
        <v>19</v>
      </c>
      <c r="C8550" s="17">
        <v>0.71548999999999996</v>
      </c>
      <c r="D8550" s="17">
        <v>1</v>
      </c>
      <c r="E8550" s="17">
        <v>1.4</v>
      </c>
      <c r="F8550" s="6">
        <f t="shared" si="1821"/>
        <v>1.3801495626633491</v>
      </c>
      <c r="G8550" s="7">
        <f t="shared" si="1822"/>
        <v>1.3801495626633491</v>
      </c>
      <c r="H8550" s="7">
        <f>E8550*F8550</f>
        <v>1.9322093877286886</v>
      </c>
      <c r="I8550" s="6">
        <f>SUM(H8550:H8550)</f>
        <v>1.9322093877286886</v>
      </c>
      <c r="J8550" s="8">
        <f t="shared" si="1816"/>
        <v>1.4</v>
      </c>
      <c r="K8550" s="9">
        <f>IF(F8550=0, K8549, K8549+G8550/F8550)</f>
        <v>10.143670000000002</v>
      </c>
      <c r="L8550" s="9">
        <f>K8550/(110+E8550)</f>
        <v>9.1056283662477575E-2</v>
      </c>
      <c r="M8550" s="12">
        <f t="shared" si="1818"/>
        <v>15.157104014690645</v>
      </c>
      <c r="N8550" s="10">
        <f>N8549-(N8547-N8548)</f>
        <v>5.9128091239524894</v>
      </c>
      <c r="O8550" s="11">
        <f>O8440</f>
        <v>3.8145820149918248E-2</v>
      </c>
      <c r="P8550" s="12">
        <f>M8550*O8440</f>
        <v>0.57818016373799319</v>
      </c>
      <c r="Q8550" s="9">
        <f>N8550*O8440</f>
        <v>0.22554895342308734</v>
      </c>
      <c r="R8550" s="12">
        <f t="shared" si="1819"/>
        <v>1.4964015825322186</v>
      </c>
      <c r="S8550" s="12">
        <f>R8550</f>
        <v>1.4964015825322186</v>
      </c>
      <c r="T8550" s="13">
        <f t="shared" si="1825"/>
        <v>1.0842314652076777</v>
      </c>
      <c r="U8550" s="14">
        <f t="shared" si="1827"/>
        <v>0.31576853479232225</v>
      </c>
    </row>
    <row r="8551" spans="1:21" x14ac:dyDescent="0.3">
      <c r="A8551" s="17">
        <v>1998</v>
      </c>
      <c r="B8551" s="17">
        <v>0</v>
      </c>
      <c r="C8551" s="17">
        <v>5.6499999999999996E-3</v>
      </c>
      <c r="D8551" s="17">
        <v>5.62E-3</v>
      </c>
      <c r="E8551" s="17">
        <v>0.14000000000000001</v>
      </c>
      <c r="F8551" s="6">
        <v>100000</v>
      </c>
      <c r="G8551" s="7">
        <f>100000*D8551</f>
        <v>562</v>
      </c>
      <c r="H8551" s="6">
        <f>F8551-(1-E8551)*G8551</f>
        <v>99516.68</v>
      </c>
      <c r="I8551" s="6">
        <f>SUM(H8551:H8661)</f>
        <v>7590477.0633634487</v>
      </c>
      <c r="J8551" s="8">
        <f>I8551/F8551</f>
        <v>75.904770633634485</v>
      </c>
      <c r="K8551" s="9">
        <f>G8551/F8551</f>
        <v>5.62E-3</v>
      </c>
      <c r="L8551" s="9">
        <f>K8551/(0.1+E8551)</f>
        <v>2.3416666666666665E-2</v>
      </c>
      <c r="M8551">
        <f>G8551/L8551</f>
        <v>24000</v>
      </c>
      <c r="N8551" s="10">
        <f>(0.1+E8551)*D8551/SUM(D8551:D8551)</f>
        <v>0.24000000000000002</v>
      </c>
      <c r="O8551" s="11">
        <f>IF((I8551-J8551*F8551+MAX(N8553:N8646)*F8551)/SUM(M8551:M8661)&gt;1/MAX(N8553:N8649),1/MAX(N8553:N8649),(I8551-J8551*F8551+MAX(N8553:N8646)*F8551)/SUM(M8551:M8661))</f>
        <v>3.812097860204243E-2</v>
      </c>
      <c r="P8551" s="12">
        <f>M8551*O8551</f>
        <v>914.90348644901826</v>
      </c>
      <c r="Q8551" s="9">
        <f>N8551*O8551</f>
        <v>9.1490348644901846E-3</v>
      </c>
      <c r="R8551" s="12">
        <f>((1-Q8551)*H8551)</f>
        <v>98606.198425081689</v>
      </c>
      <c r="S8551" s="12">
        <f>R8551+S8552</f>
        <v>6790810.0559594957</v>
      </c>
      <c r="T8551" s="13">
        <f t="shared" si="1825"/>
        <v>67.908100559594956</v>
      </c>
      <c r="U8551" s="14">
        <f t="shared" ref="U8551:U8614" si="1828">J8551-T8551</f>
        <v>7.9966700740395282</v>
      </c>
    </row>
    <row r="8552" spans="1:21" x14ac:dyDescent="0.3">
      <c r="A8552" s="17">
        <v>1998</v>
      </c>
      <c r="B8552" s="17">
        <v>1</v>
      </c>
      <c r="C8552" s="17">
        <v>4.0000000000000002E-4</v>
      </c>
      <c r="D8552" s="17">
        <v>4.0000000000000002E-4</v>
      </c>
      <c r="E8552" s="17">
        <v>0.5</v>
      </c>
      <c r="F8552" s="6">
        <f>F8551-G8551</f>
        <v>99438</v>
      </c>
      <c r="G8552" s="7">
        <f>D8552*F8552</f>
        <v>39.775200000000005</v>
      </c>
      <c r="H8552" s="6">
        <f>F8552-0.5*G8552</f>
        <v>99418.112399999998</v>
      </c>
      <c r="I8552" s="6">
        <f>SUM(H8552:H8661)</f>
        <v>7490960.383363449</v>
      </c>
      <c r="J8552" s="8">
        <f t="shared" ref="J8552:J8615" si="1829">I8552/F8552</f>
        <v>75.332975153999968</v>
      </c>
      <c r="K8552" s="9">
        <f>K8551+G8552/F8552</f>
        <v>6.0200000000000002E-3</v>
      </c>
      <c r="L8552" s="9">
        <f t="shared" ref="L8552:L8615" si="1830">K8552/(B8552+E8552)</f>
        <v>4.0133333333333332E-3</v>
      </c>
      <c r="M8552" s="12">
        <f t="shared" ref="M8552:M8615" si="1831">G8552/L8552</f>
        <v>9910.7641196013301</v>
      </c>
      <c r="N8552" s="10">
        <f>(B8552+E8552)*D8552/SUM(D8551:D8552)</f>
        <v>9.9667774086378738E-2</v>
      </c>
      <c r="O8552" s="11">
        <f>O8551</f>
        <v>3.812097860204243E-2</v>
      </c>
      <c r="P8552" s="12">
        <f>M8552*O8551</f>
        <v>377.8080269332122</v>
      </c>
      <c r="Q8552" s="9">
        <f>N8552*O8551</f>
        <v>3.799433083260043E-3</v>
      </c>
      <c r="R8552" s="12">
        <f t="shared" ref="R8552:R8615" si="1832">((1-Q8552)*H8552)</f>
        <v>99040.379934672179</v>
      </c>
      <c r="S8552" s="12">
        <f t="shared" ref="S8552:S8615" si="1833">R8552+S8553</f>
        <v>6692203.8575344142</v>
      </c>
      <c r="T8552" s="13">
        <f t="shared" si="1825"/>
        <v>67.300266070661252</v>
      </c>
      <c r="U8552" s="14">
        <f t="shared" si="1828"/>
        <v>8.032709083338716</v>
      </c>
    </row>
    <row r="8553" spans="1:21" x14ac:dyDescent="0.3">
      <c r="A8553" s="17">
        <v>1998</v>
      </c>
      <c r="B8553" s="17">
        <v>2</v>
      </c>
      <c r="C8553" s="17">
        <v>2.9999999999999997E-4</v>
      </c>
      <c r="D8553" s="17">
        <v>2.9999999999999997E-4</v>
      </c>
      <c r="E8553" s="17">
        <v>0.5</v>
      </c>
      <c r="F8553" s="6">
        <f t="shared" ref="F8553:F8616" si="1834">F8552-G8552</f>
        <v>99398.224799999996</v>
      </c>
      <c r="G8553" s="7">
        <f t="shared" ref="G8553:G8616" si="1835">D8553*F8553</f>
        <v>29.819467439999997</v>
      </c>
      <c r="H8553" s="6">
        <f t="shared" ref="H8553:H8616" si="1836">F8553-0.5*G8553</f>
        <v>99383.315066280004</v>
      </c>
      <c r="I8553" s="6">
        <f>SUM(H8553:H8661)</f>
        <v>7391542.2709634509</v>
      </c>
      <c r="J8553" s="8">
        <f t="shared" si="1829"/>
        <v>74.362920322128844</v>
      </c>
      <c r="K8553" s="9">
        <f t="shared" ref="K8553:K8616" si="1837">K8552+G8553/F8553</f>
        <v>6.3200000000000001E-3</v>
      </c>
      <c r="L8553" s="9">
        <f t="shared" si="1830"/>
        <v>2.5279999999999999E-3</v>
      </c>
      <c r="M8553" s="12">
        <f t="shared" si="1831"/>
        <v>11795.675411392405</v>
      </c>
      <c r="N8553" s="10">
        <f>((B8552+E8552)*D8552+(B8553+E8553)*D8553+(B8554+E8554)*D8554)/3/SUM(D8551:D8553)</f>
        <v>0.10812236286919832</v>
      </c>
      <c r="O8553" s="11">
        <f>O8551</f>
        <v>3.812097860204243E-2</v>
      </c>
      <c r="P8553" s="12">
        <f>M8553*O8551</f>
        <v>449.6626899543279</v>
      </c>
      <c r="Q8553" s="9">
        <f>N8553*O8551</f>
        <v>4.1217302813389761E-3</v>
      </c>
      <c r="R8553" s="12">
        <f t="shared" si="1832"/>
        <v>98973.683847111461</v>
      </c>
      <c r="S8553" s="12">
        <f t="shared" si="1833"/>
        <v>6593163.4775997419</v>
      </c>
      <c r="T8553" s="13">
        <f t="shared" si="1825"/>
        <v>66.330797062682976</v>
      </c>
      <c r="U8553" s="14">
        <f t="shared" si="1828"/>
        <v>8.0321232594458678</v>
      </c>
    </row>
    <row r="8554" spans="1:21" x14ac:dyDescent="0.3">
      <c r="A8554" s="17">
        <v>1998</v>
      </c>
      <c r="B8554" s="17">
        <v>3</v>
      </c>
      <c r="C8554" s="17">
        <v>2.0000000000000001E-4</v>
      </c>
      <c r="D8554" s="17">
        <v>2.0000000000000001E-4</v>
      </c>
      <c r="E8554" s="17">
        <v>0.5</v>
      </c>
      <c r="F8554" s="6">
        <f t="shared" si="1834"/>
        <v>99368.405332559996</v>
      </c>
      <c r="G8554" s="7">
        <f t="shared" si="1835"/>
        <v>19.873681066511999</v>
      </c>
      <c r="H8554" s="6">
        <f t="shared" si="1836"/>
        <v>99358.468492026746</v>
      </c>
      <c r="I8554" s="6">
        <f>SUM(H8554:H8661)</f>
        <v>7292158.9558971692</v>
      </c>
      <c r="J8554" s="8">
        <f t="shared" si="1829"/>
        <v>73.38508584788319</v>
      </c>
      <c r="K8554" s="9">
        <f t="shared" si="1837"/>
        <v>6.5199999999999998E-3</v>
      </c>
      <c r="L8554" s="9">
        <f t="shared" si="1830"/>
        <v>1.8628571428571429E-3</v>
      </c>
      <c r="M8554" s="12">
        <f t="shared" si="1831"/>
        <v>10668.387075581595</v>
      </c>
      <c r="N8554" s="10">
        <f>((B8553+E8553)*D8553+(B8554+E8554)*D8554+(B8555+E8555)*D8555)/3/SUM(D8551:D8554)</f>
        <v>0.12474437627811862</v>
      </c>
      <c r="O8554" s="11">
        <f>O8551</f>
        <v>3.812097860204243E-2</v>
      </c>
      <c r="P8554" s="12">
        <f>M8554*O8551</f>
        <v>406.68935542655203</v>
      </c>
      <c r="Q8554" s="9">
        <f>N8554*O8551</f>
        <v>4.755377698823289E-3</v>
      </c>
      <c r="R8554" s="12">
        <f t="shared" si="1832"/>
        <v>98885.981446770529</v>
      </c>
      <c r="S8554" s="12">
        <f t="shared" si="1833"/>
        <v>6494189.7937526302</v>
      </c>
      <c r="T8554" s="13">
        <f t="shared" si="1825"/>
        <v>65.354674577077901</v>
      </c>
      <c r="U8554" s="14">
        <f t="shared" si="1828"/>
        <v>8.0304112708052884</v>
      </c>
    </row>
    <row r="8555" spans="1:21" x14ac:dyDescent="0.3">
      <c r="A8555" s="17">
        <v>1998</v>
      </c>
      <c r="B8555" s="17">
        <v>4</v>
      </c>
      <c r="C8555" s="17">
        <v>2.2000000000000001E-4</v>
      </c>
      <c r="D8555" s="17">
        <v>2.2000000000000001E-4</v>
      </c>
      <c r="E8555" s="17">
        <v>0.5</v>
      </c>
      <c r="F8555" s="6">
        <f t="shared" si="1834"/>
        <v>99348.531651493482</v>
      </c>
      <c r="G8555" s="7">
        <f t="shared" si="1835"/>
        <v>21.856676963328567</v>
      </c>
      <c r="H8555" s="6">
        <f t="shared" si="1836"/>
        <v>99337.603313011816</v>
      </c>
      <c r="I8555" s="6">
        <f>SUM(H8555:H8661)</f>
        <v>7192800.4874051427</v>
      </c>
      <c r="J8555" s="8">
        <f t="shared" si="1829"/>
        <v>72.399665781039403</v>
      </c>
      <c r="K8555" s="9">
        <f t="shared" si="1837"/>
        <v>6.7399999999999995E-3</v>
      </c>
      <c r="L8555" s="9">
        <f t="shared" si="1830"/>
        <v>1.4977777777777776E-3</v>
      </c>
      <c r="M8555" s="12">
        <f t="shared" si="1831"/>
        <v>14592.736844952309</v>
      </c>
      <c r="N8555" s="10">
        <f>((B8554+E8554)*D8554+(B8555+E8555)*D8555+(B8556+E8556)*D8556)/3/SUM(D8551:D8555)</f>
        <v>0.13254203758654798</v>
      </c>
      <c r="O8555" s="11">
        <f>O8551</f>
        <v>3.812097860204243E-2</v>
      </c>
      <c r="P8555" s="12">
        <f>M8555*O8551</f>
        <v>556.28940901166311</v>
      </c>
      <c r="Q8555" s="9">
        <f>N8555*O8551</f>
        <v>5.0526321787078988E-3</v>
      </c>
      <c r="R8555" s="12">
        <f t="shared" si="1832"/>
        <v>98835.686941956767</v>
      </c>
      <c r="S8555" s="12">
        <f t="shared" si="1833"/>
        <v>6395303.8123058593</v>
      </c>
      <c r="T8555" s="13">
        <f t="shared" si="1825"/>
        <v>64.372403960030951</v>
      </c>
      <c r="U8555" s="14">
        <f t="shared" si="1828"/>
        <v>8.0272618210084516</v>
      </c>
    </row>
    <row r="8556" spans="1:21" x14ac:dyDescent="0.3">
      <c r="A8556" s="17">
        <v>1998</v>
      </c>
      <c r="B8556" s="17">
        <v>5</v>
      </c>
      <c r="C8556" s="17">
        <v>1.8000000000000001E-4</v>
      </c>
      <c r="D8556" s="17">
        <v>1.8000000000000001E-4</v>
      </c>
      <c r="E8556" s="17">
        <v>0.5</v>
      </c>
      <c r="F8556" s="6">
        <f t="shared" si="1834"/>
        <v>99326.674974530149</v>
      </c>
      <c r="G8556" s="7">
        <f t="shared" si="1835"/>
        <v>17.878801495415427</v>
      </c>
      <c r="H8556" s="6">
        <f t="shared" si="1836"/>
        <v>99317.73557378244</v>
      </c>
      <c r="I8556" s="6">
        <f>SUM(H8556:H8661)</f>
        <v>7093462.8840921307</v>
      </c>
      <c r="J8556" s="8">
        <f t="shared" si="1829"/>
        <v>71.415487188220808</v>
      </c>
      <c r="K8556" s="9">
        <f t="shared" si="1837"/>
        <v>6.9199999999999991E-3</v>
      </c>
      <c r="L8556" s="9">
        <f t="shared" si="1830"/>
        <v>1.258181818181818E-3</v>
      </c>
      <c r="M8556" s="12">
        <f t="shared" si="1831"/>
        <v>14210.030090286829</v>
      </c>
      <c r="N8556" s="10">
        <f>((B8555+E8555)*D8555+(B8556+E8556)*D8556+(B8557+E8557)*D8557)/3/SUM(D8551:D8556)</f>
        <v>0.13607899807321774</v>
      </c>
      <c r="O8556" s="11">
        <f>O8551</f>
        <v>3.812097860204243E-2</v>
      </c>
      <c r="P8556" s="12">
        <f>M8556*O8551</f>
        <v>541.7002530062033</v>
      </c>
      <c r="Q8556" s="9">
        <f>N8556*O8551</f>
        <v>5.1874645737365064E-3</v>
      </c>
      <c r="R8556" s="12">
        <f t="shared" si="1832"/>
        <v>98802.528338949705</v>
      </c>
      <c r="S8556" s="12">
        <f t="shared" si="1833"/>
        <v>6296468.1253639022</v>
      </c>
      <c r="T8556" s="13">
        <f t="shared" si="1825"/>
        <v>63.391512169097318</v>
      </c>
      <c r="U8556" s="14">
        <f t="shared" si="1828"/>
        <v>8.0239750191234904</v>
      </c>
    </row>
    <row r="8557" spans="1:21" x14ac:dyDescent="0.3">
      <c r="A8557" s="17">
        <v>1998</v>
      </c>
      <c r="B8557" s="17">
        <v>6</v>
      </c>
      <c r="C8557" s="17">
        <v>1.2999999999999999E-4</v>
      </c>
      <c r="D8557" s="17">
        <v>1.2999999999999999E-4</v>
      </c>
      <c r="E8557" s="17">
        <v>0.5</v>
      </c>
      <c r="F8557" s="6">
        <f t="shared" si="1834"/>
        <v>99308.796173034731</v>
      </c>
      <c r="G8557" s="7">
        <f t="shared" si="1835"/>
        <v>12.910143502494513</v>
      </c>
      <c r="H8557" s="6">
        <f t="shared" si="1836"/>
        <v>99302.341101283484</v>
      </c>
      <c r="I8557" s="6">
        <f>SUM(H8557:H8661)</f>
        <v>6994145.14851835</v>
      </c>
      <c r="J8557" s="8">
        <f t="shared" si="1829"/>
        <v>70.428254273990149</v>
      </c>
      <c r="K8557" s="9">
        <f t="shared" si="1837"/>
        <v>7.049999999999999E-3</v>
      </c>
      <c r="L8557" s="9">
        <f t="shared" si="1830"/>
        <v>1.0846153846153844E-3</v>
      </c>
      <c r="M8557" s="12">
        <f t="shared" si="1831"/>
        <v>11902.969186697072</v>
      </c>
      <c r="N8557" s="10">
        <f>((B8556+E8556)*D8556+(B8557+E8557)*D8557+(B8558+E8558)*D8558)/3/SUM(D8551:D8557)</f>
        <v>0.14704491725768323</v>
      </c>
      <c r="O8557" s="11">
        <f>O8551</f>
        <v>3.812097860204243E-2</v>
      </c>
      <c r="P8557" s="12">
        <f>M8557*O8551</f>
        <v>453.75283366684943</v>
      </c>
      <c r="Q8557" s="9">
        <f>N8557*O8551</f>
        <v>5.6054961443192421E-3</v>
      </c>
      <c r="R8557" s="12">
        <f t="shared" si="1832"/>
        <v>98745.702211118361</v>
      </c>
      <c r="S8557" s="12">
        <f t="shared" si="1833"/>
        <v>6197665.5970249521</v>
      </c>
      <c r="T8557" s="13">
        <f t="shared" si="1825"/>
        <v>62.408022610869196</v>
      </c>
      <c r="U8557" s="14">
        <f t="shared" si="1828"/>
        <v>8.0202316631209527</v>
      </c>
    </row>
    <row r="8558" spans="1:21" x14ac:dyDescent="0.3">
      <c r="A8558" s="17">
        <v>1998</v>
      </c>
      <c r="B8558" s="17">
        <v>7</v>
      </c>
      <c r="C8558" s="17">
        <v>1.7000000000000001E-4</v>
      </c>
      <c r="D8558" s="17">
        <v>1.7000000000000001E-4</v>
      </c>
      <c r="E8558" s="17">
        <v>0.5</v>
      </c>
      <c r="F8558" s="6">
        <f t="shared" si="1834"/>
        <v>99295.886029532237</v>
      </c>
      <c r="G8558" s="7">
        <f t="shared" si="1835"/>
        <v>16.880300625020482</v>
      </c>
      <c r="H8558" s="6">
        <f t="shared" si="1836"/>
        <v>99287.445879219726</v>
      </c>
      <c r="I8558" s="6">
        <f>SUM(H8558:H8661)</f>
        <v>6894842.8074170658</v>
      </c>
      <c r="J8558" s="8">
        <f t="shared" si="1829"/>
        <v>69.437346128986917</v>
      </c>
      <c r="K8558" s="9">
        <f t="shared" si="1837"/>
        <v>7.219999999999999E-3</v>
      </c>
      <c r="L8558" s="9">
        <f t="shared" si="1830"/>
        <v>9.6266666666666658E-4</v>
      </c>
      <c r="M8558" s="12">
        <f t="shared" si="1831"/>
        <v>17534.938322389698</v>
      </c>
      <c r="N8558" s="10">
        <f>((B8557+E8557)*D8557+(B8558+E8558)*D8558+(B8559+E8559)*D8559)/3/SUM(D8551:D8558)</f>
        <v>0.14889196675900276</v>
      </c>
      <c r="O8558" s="11">
        <f>O8551</f>
        <v>3.812097860204243E-2</v>
      </c>
      <c r="P8558" s="12">
        <f>M8558*O8551</f>
        <v>668.44900857595144</v>
      </c>
      <c r="Q8558" s="9">
        <f>N8558*O8551</f>
        <v>5.675907478835957E-3</v>
      </c>
      <c r="R8558" s="12">
        <f t="shared" si="1832"/>
        <v>98723.899522599342</v>
      </c>
      <c r="S8558" s="12">
        <f t="shared" si="1833"/>
        <v>6098919.8948138338</v>
      </c>
      <c r="T8558" s="13">
        <f t="shared" si="1825"/>
        <v>61.421677560739163</v>
      </c>
      <c r="U8558" s="14">
        <f t="shared" si="1828"/>
        <v>8.0156685682477544</v>
      </c>
    </row>
    <row r="8559" spans="1:21" x14ac:dyDescent="0.3">
      <c r="A8559" s="17">
        <v>1998</v>
      </c>
      <c r="B8559" s="17">
        <v>8</v>
      </c>
      <c r="C8559" s="17">
        <v>1.2999999999999999E-4</v>
      </c>
      <c r="D8559" s="17">
        <v>1.2999999999999999E-4</v>
      </c>
      <c r="E8559" s="17">
        <v>0.5</v>
      </c>
      <c r="F8559" s="6">
        <f t="shared" si="1834"/>
        <v>99279.005728907214</v>
      </c>
      <c r="G8559" s="7">
        <f t="shared" si="1835"/>
        <v>12.906270744757936</v>
      </c>
      <c r="H8559" s="6">
        <f t="shared" si="1836"/>
        <v>99272.552593534841</v>
      </c>
      <c r="I8559" s="6">
        <f>SUM(H8559:H8661)</f>
        <v>6795555.3615378467</v>
      </c>
      <c r="J8559" s="8">
        <f t="shared" si="1829"/>
        <v>68.449067470456896</v>
      </c>
      <c r="K8559" s="9">
        <f t="shared" si="1837"/>
        <v>7.3499999999999989E-3</v>
      </c>
      <c r="L8559" s="9">
        <f t="shared" si="1830"/>
        <v>8.6470588235294105E-4</v>
      </c>
      <c r="M8559" s="12">
        <f t="shared" si="1831"/>
        <v>14925.619228631629</v>
      </c>
      <c r="N8559" s="10">
        <f>((B8558+E8558)*D8558+(B8559+E8559)*D8559+(B8560+E8560)*D8560)/3/SUM(D8551:D8559)</f>
        <v>0.1596371882086168</v>
      </c>
      <c r="O8559" s="11">
        <f>O8551</f>
        <v>3.812097860204243E-2</v>
      </c>
      <c r="P8559" s="12">
        <f>M8559*O8551</f>
        <v>568.97921123689935</v>
      </c>
      <c r="Q8559" s="9">
        <f>N8559*O8551</f>
        <v>6.0855258357909014E-3</v>
      </c>
      <c r="R8559" s="12">
        <f t="shared" si="1832"/>
        <v>98668.426909941976</v>
      </c>
      <c r="S8559" s="12">
        <f t="shared" si="1833"/>
        <v>6000195.995291234</v>
      </c>
      <c r="T8559" s="13">
        <f t="shared" si="1825"/>
        <v>60.43771239687333</v>
      </c>
      <c r="U8559" s="14">
        <f t="shared" si="1828"/>
        <v>8.0113550735835659</v>
      </c>
    </row>
    <row r="8560" spans="1:21" x14ac:dyDescent="0.3">
      <c r="A8560" s="17">
        <v>1998</v>
      </c>
      <c r="B8560" s="17">
        <v>9</v>
      </c>
      <c r="C8560" s="17">
        <v>1.2E-4</v>
      </c>
      <c r="D8560" s="17">
        <v>1.2E-4</v>
      </c>
      <c r="E8560" s="17">
        <v>0.5</v>
      </c>
      <c r="F8560" s="6">
        <f t="shared" si="1834"/>
        <v>99266.099458162455</v>
      </c>
      <c r="G8560" s="7">
        <f t="shared" si="1835"/>
        <v>11.911931934979496</v>
      </c>
      <c r="H8560" s="6">
        <f t="shared" si="1836"/>
        <v>99260.143492194969</v>
      </c>
      <c r="I8560" s="6">
        <f>SUM(H8560:H8661)</f>
        <v>6696282.8089443119</v>
      </c>
      <c r="J8560" s="8">
        <f t="shared" si="1829"/>
        <v>67.457901997716604</v>
      </c>
      <c r="K8560" s="9">
        <f t="shared" si="1837"/>
        <v>7.4699999999999992E-3</v>
      </c>
      <c r="L8560" s="9">
        <f t="shared" si="1830"/>
        <v>7.8631578947368412E-4</v>
      </c>
      <c r="M8560" s="12">
        <f t="shared" si="1831"/>
        <v>15149.043290803911</v>
      </c>
      <c r="N8560" s="10">
        <f>((B8559+E8559)*D8559+(B8560+E8560)*D8560+(B8561+E8561)*D8561)/3/SUM(D8551:D8560)</f>
        <v>0.15640339134315037</v>
      </c>
      <c r="O8560" s="11">
        <f>O8551</f>
        <v>3.812097860204243E-2</v>
      </c>
      <c r="P8560" s="12">
        <f>M8560*O8551</f>
        <v>577.49635513015028</v>
      </c>
      <c r="Q8560" s="9">
        <f>N8560*O8551</f>
        <v>5.9622503346791035E-3</v>
      </c>
      <c r="R8560" s="12">
        <f t="shared" si="1832"/>
        <v>98668.329668438339</v>
      </c>
      <c r="S8560" s="12">
        <f t="shared" si="1833"/>
        <v>5901527.5683812918</v>
      </c>
      <c r="T8560" s="13">
        <f t="shared" si="1825"/>
        <v>59.451591234010365</v>
      </c>
      <c r="U8560" s="14">
        <f t="shared" si="1828"/>
        <v>8.0063107637062387</v>
      </c>
    </row>
    <row r="8561" spans="1:21" x14ac:dyDescent="0.3">
      <c r="A8561" s="17">
        <v>1998</v>
      </c>
      <c r="B8561" s="17">
        <v>10</v>
      </c>
      <c r="C8561" s="17">
        <v>1.2E-4</v>
      </c>
      <c r="D8561" s="17">
        <v>1.2E-4</v>
      </c>
      <c r="E8561" s="17">
        <v>0.5</v>
      </c>
      <c r="F8561" s="6">
        <f t="shared" si="1834"/>
        <v>99254.18752622747</v>
      </c>
      <c r="G8561" s="7">
        <f t="shared" si="1835"/>
        <v>11.910502503147297</v>
      </c>
      <c r="H8561" s="6">
        <f t="shared" si="1836"/>
        <v>99248.23227497589</v>
      </c>
      <c r="I8561" s="6">
        <f>SUM(H8561:H8661)</f>
        <v>6597022.6654521171</v>
      </c>
      <c r="J8561" s="8">
        <f t="shared" si="1829"/>
        <v>66.465937910265836</v>
      </c>
      <c r="K8561" s="9">
        <f t="shared" si="1837"/>
        <v>7.5899999999999995E-3</v>
      </c>
      <c r="L8561" s="9">
        <f t="shared" si="1830"/>
        <v>7.2285714285714282E-4</v>
      </c>
      <c r="M8561" s="12">
        <f t="shared" si="1831"/>
        <v>16476.979747436973</v>
      </c>
      <c r="N8561" s="10">
        <f>((B8560+E8560)*D8560+(B8561+E8561)*D8561+(B8562+E8562)*D8562)/3/SUM(D8551:D8561)</f>
        <v>0.19631093544137024</v>
      </c>
      <c r="O8561" s="11">
        <f>O8551</f>
        <v>3.812097860204243E-2</v>
      </c>
      <c r="P8561" s="12">
        <f>M8561*O8551</f>
        <v>628.1185923783313</v>
      </c>
      <c r="Q8561" s="9">
        <f>N8561*O8551</f>
        <v>7.4835649693074076E-3</v>
      </c>
      <c r="R8561" s="12">
        <f t="shared" si="1832"/>
        <v>98505.501680657195</v>
      </c>
      <c r="S8561" s="12">
        <f t="shared" si="1833"/>
        <v>5802859.2387128538</v>
      </c>
      <c r="T8561" s="13">
        <f t="shared" si="1825"/>
        <v>58.464628882075878</v>
      </c>
      <c r="U8561" s="14">
        <f t="shared" si="1828"/>
        <v>8.0013090281899579</v>
      </c>
    </row>
    <row r="8562" spans="1:21" x14ac:dyDescent="0.3">
      <c r="A8562" s="17">
        <v>1998</v>
      </c>
      <c r="B8562" s="17">
        <v>11</v>
      </c>
      <c r="C8562" s="17">
        <v>1.8000000000000001E-4</v>
      </c>
      <c r="D8562" s="17">
        <v>1.8000000000000001E-4</v>
      </c>
      <c r="E8562" s="17">
        <v>0.5</v>
      </c>
      <c r="F8562" s="6">
        <f t="shared" si="1834"/>
        <v>99242.277023724324</v>
      </c>
      <c r="G8562" s="7">
        <f t="shared" si="1835"/>
        <v>17.86360986427038</v>
      </c>
      <c r="H8562" s="6">
        <f t="shared" si="1836"/>
        <v>99233.345218792194</v>
      </c>
      <c r="I8562" s="6">
        <f>SUM(H8562:H8661)</f>
        <v>6497774.4331771415</v>
      </c>
      <c r="J8562" s="8">
        <f t="shared" si="1829"/>
        <v>65.473854772838578</v>
      </c>
      <c r="K8562" s="9">
        <f t="shared" si="1837"/>
        <v>7.7699999999999991E-3</v>
      </c>
      <c r="L8562" s="9">
        <f t="shared" si="1830"/>
        <v>6.7565217391304336E-4</v>
      </c>
      <c r="M8562" s="12">
        <f t="shared" si="1831"/>
        <v>26439.062218675597</v>
      </c>
      <c r="N8562" s="10">
        <f>((B8561+E8561)*D8561+(B8562+E8562)*D8562+(B8563+E8563)*D8563)/3/SUM(D8551:D8562)</f>
        <v>0.23938223938223946</v>
      </c>
      <c r="O8562" s="11">
        <f>O8551</f>
        <v>3.812097860204243E-2</v>
      </c>
      <c r="P8562" s="12">
        <f>M8562*O8551</f>
        <v>1007.8829250962009</v>
      </c>
      <c r="Q8562" s="9">
        <f>N8562*O8551</f>
        <v>9.1254852251993496E-3</v>
      </c>
      <c r="R8562" s="12">
        <f t="shared" si="1832"/>
        <v>98327.792793150991</v>
      </c>
      <c r="S8562" s="12">
        <f t="shared" si="1833"/>
        <v>5704353.7370321965</v>
      </c>
      <c r="T8562" s="13">
        <f t="shared" si="1825"/>
        <v>57.479069486369646</v>
      </c>
      <c r="U8562" s="14">
        <f t="shared" si="1828"/>
        <v>7.9947852864689324</v>
      </c>
    </row>
    <row r="8563" spans="1:21" x14ac:dyDescent="0.3">
      <c r="A8563" s="17">
        <v>1998</v>
      </c>
      <c r="B8563" s="17">
        <v>12</v>
      </c>
      <c r="C8563" s="17">
        <v>1.8000000000000001E-4</v>
      </c>
      <c r="D8563" s="17">
        <v>1.8000000000000001E-4</v>
      </c>
      <c r="E8563" s="17">
        <v>0.5</v>
      </c>
      <c r="F8563" s="6">
        <f t="shared" si="1834"/>
        <v>99224.413413860049</v>
      </c>
      <c r="G8563" s="7">
        <f t="shared" si="1835"/>
        <v>17.860394414494809</v>
      </c>
      <c r="H8563" s="6">
        <f t="shared" si="1836"/>
        <v>99215.483216652807</v>
      </c>
      <c r="I8563" s="6">
        <f>SUM(H8563:H8661)</f>
        <v>6398541.0879583489</v>
      </c>
      <c r="J8563" s="8">
        <f t="shared" si="1829"/>
        <v>64.485552172229575</v>
      </c>
      <c r="K8563" s="9">
        <f t="shared" si="1837"/>
        <v>7.9499999999999987E-3</v>
      </c>
      <c r="L8563" s="9">
        <f t="shared" si="1830"/>
        <v>6.3599999999999985E-4</v>
      </c>
      <c r="M8563" s="12">
        <f t="shared" si="1831"/>
        <v>28082.38115486606</v>
      </c>
      <c r="N8563" s="10">
        <f>((B8562+E8562)*D8562+(B8563+E8563)*D8563+(B8564+E8564)*D8564)/3/SUM(D8551:D8563)</f>
        <v>0.27735849056603784</v>
      </c>
      <c r="O8563" s="11">
        <f>O8551</f>
        <v>3.812097860204243E-2</v>
      </c>
      <c r="P8563" s="12">
        <f>M8563*O8551</f>
        <v>1070.5278510990486</v>
      </c>
      <c r="Q8563" s="9">
        <f>N8563*O8551</f>
        <v>1.0573177083962715E-2</v>
      </c>
      <c r="R8563" s="12">
        <f t="shared" si="1832"/>
        <v>98166.460343132203</v>
      </c>
      <c r="S8563" s="12">
        <f t="shared" si="1833"/>
        <v>5606025.9442390455</v>
      </c>
      <c r="T8563" s="13">
        <f t="shared" si="1825"/>
        <v>56.498453871998137</v>
      </c>
      <c r="U8563" s="14">
        <f t="shared" si="1828"/>
        <v>7.9870983002314375</v>
      </c>
    </row>
    <row r="8564" spans="1:21" x14ac:dyDescent="0.3">
      <c r="A8564" s="17">
        <v>1998</v>
      </c>
      <c r="B8564" s="17">
        <v>13</v>
      </c>
      <c r="C8564" s="17">
        <v>1.7000000000000001E-4</v>
      </c>
      <c r="D8564" s="17">
        <v>1.7000000000000001E-4</v>
      </c>
      <c r="E8564" s="17">
        <v>0.5</v>
      </c>
      <c r="F8564" s="6">
        <f t="shared" si="1834"/>
        <v>99206.55301944555</v>
      </c>
      <c r="G8564" s="7">
        <f t="shared" si="1835"/>
        <v>16.865114013305746</v>
      </c>
      <c r="H8564" s="6">
        <f t="shared" si="1836"/>
        <v>99198.120462438892</v>
      </c>
      <c r="I8564" s="6">
        <f>SUM(H8564:H8661)</f>
        <v>6299325.6047416972</v>
      </c>
      <c r="J8564" s="8">
        <f t="shared" si="1829"/>
        <v>63.497071645125715</v>
      </c>
      <c r="K8564" s="9">
        <f t="shared" si="1837"/>
        <v>8.1199999999999987E-3</v>
      </c>
      <c r="L8564" s="9">
        <f t="shared" si="1830"/>
        <v>6.0148148148148138E-4</v>
      </c>
      <c r="M8564" s="12">
        <f t="shared" si="1831"/>
        <v>28039.290539363006</v>
      </c>
      <c r="N8564" s="10">
        <f>((B8563+E8563)*D8563+(B8564+E8564)*D8564+(B8565+E8565)*D8565)/3/SUM(D8551:D8564)</f>
        <v>0.39490968801313636</v>
      </c>
      <c r="O8564" s="11">
        <f>O8551</f>
        <v>3.812097860204243E-2</v>
      </c>
      <c r="P8564" s="12">
        <f>M8564*O8551</f>
        <v>1068.8851946675079</v>
      </c>
      <c r="Q8564" s="9">
        <f>N8564*O8551</f>
        <v>1.5054343766488024E-2</v>
      </c>
      <c r="R8564" s="12">
        <f t="shared" si="1832"/>
        <v>97704.75785600784</v>
      </c>
      <c r="S8564" s="12">
        <f t="shared" si="1833"/>
        <v>5507859.4838959137</v>
      </c>
      <c r="T8564" s="13">
        <f t="shared" si="1825"/>
        <v>55.51910953721287</v>
      </c>
      <c r="U8564" s="14">
        <f t="shared" si="1828"/>
        <v>7.9779621079128447</v>
      </c>
    </row>
    <row r="8565" spans="1:21" x14ac:dyDescent="0.3">
      <c r="A8565" s="17">
        <v>1998</v>
      </c>
      <c r="B8565" s="17">
        <v>14</v>
      </c>
      <c r="C8565" s="17">
        <v>3.5E-4</v>
      </c>
      <c r="D8565" s="17">
        <v>3.5E-4</v>
      </c>
      <c r="E8565" s="17">
        <v>0.5</v>
      </c>
      <c r="F8565" s="6">
        <f t="shared" si="1834"/>
        <v>99189.687905432249</v>
      </c>
      <c r="G8565" s="7">
        <f t="shared" si="1835"/>
        <v>34.716390766901284</v>
      </c>
      <c r="H8565" s="6">
        <f t="shared" si="1836"/>
        <v>99172.329710048798</v>
      </c>
      <c r="I8565" s="6">
        <f>SUM(H8565:H8661)</f>
        <v>6200127.4842792572</v>
      </c>
      <c r="J8565" s="8">
        <f t="shared" si="1829"/>
        <v>62.507782968230302</v>
      </c>
      <c r="K8565" s="9">
        <f t="shared" si="1837"/>
        <v>8.4699999999999984E-3</v>
      </c>
      <c r="L8565" s="9">
        <f t="shared" si="1830"/>
        <v>5.8413793103448267E-4</v>
      </c>
      <c r="M8565" s="12">
        <f t="shared" si="1831"/>
        <v>59431.837794577179</v>
      </c>
      <c r="N8565" s="10">
        <f>((B8564+E8564)*D8564+(B8565+E8565)*D8565+(B8566+E8566)*D8566)/3/SUM(D8551:D8565)</f>
        <v>0.52184179456906743</v>
      </c>
      <c r="O8565" s="11">
        <f>O8551</f>
        <v>3.812097860204243E-2</v>
      </c>
      <c r="P8565" s="12">
        <f>M8565*O8551</f>
        <v>2265.5998168471333</v>
      </c>
      <c r="Q8565" s="9">
        <f>N8565*O8551</f>
        <v>1.9893119884418841E-2</v>
      </c>
      <c r="R8565" s="12">
        <f t="shared" si="1832"/>
        <v>97199.482665909687</v>
      </c>
      <c r="S8565" s="12">
        <f t="shared" si="1833"/>
        <v>5410154.726039906</v>
      </c>
      <c r="T8565" s="13">
        <f t="shared" si="1825"/>
        <v>54.543519999760093</v>
      </c>
      <c r="U8565" s="14">
        <f t="shared" si="1828"/>
        <v>7.9642629684702086</v>
      </c>
    </row>
    <row r="8566" spans="1:21" x14ac:dyDescent="0.3">
      <c r="A8566" s="17">
        <v>1998</v>
      </c>
      <c r="B8566" s="17">
        <v>15</v>
      </c>
      <c r="C8566" s="17">
        <v>3.8000000000000002E-4</v>
      </c>
      <c r="D8566" s="17">
        <v>3.8000000000000002E-4</v>
      </c>
      <c r="E8566" s="17">
        <v>0.5</v>
      </c>
      <c r="F8566" s="6">
        <f t="shared" si="1834"/>
        <v>99154.971514665347</v>
      </c>
      <c r="G8566" s="7">
        <f t="shared" si="1835"/>
        <v>37.678889175572834</v>
      </c>
      <c r="H8566" s="6">
        <f t="shared" si="1836"/>
        <v>99136.132070077554</v>
      </c>
      <c r="I8566" s="6">
        <f>SUM(H8566:H8661)</f>
        <v>6100955.1545692086</v>
      </c>
      <c r="J8566" s="8">
        <f t="shared" si="1829"/>
        <v>61.529493290882115</v>
      </c>
      <c r="K8566" s="9">
        <f t="shared" si="1837"/>
        <v>8.8499999999999985E-3</v>
      </c>
      <c r="L8566" s="9">
        <f t="shared" si="1830"/>
        <v>5.7096774193548378E-4</v>
      </c>
      <c r="M8566" s="12">
        <f t="shared" si="1831"/>
        <v>65991.274827274465</v>
      </c>
      <c r="N8566" s="10">
        <f>((B8565+E8565)*D8565+(B8566+E8566)*D8566+(B8567+E8567)*D8567)/3/SUM(D8551:D8566)</f>
        <v>0.74237288135593227</v>
      </c>
      <c r="O8566" s="11">
        <f>O8551</f>
        <v>3.812097860204243E-2</v>
      </c>
      <c r="P8566" s="12">
        <f>M8566*O8551</f>
        <v>2515.651975612031</v>
      </c>
      <c r="Q8566" s="9">
        <f>N8566*O8551</f>
        <v>2.8299980724906078E-2</v>
      </c>
      <c r="R8566" s="12">
        <f t="shared" si="1832"/>
        <v>96330.581443352625</v>
      </c>
      <c r="S8566" s="12">
        <f t="shared" si="1833"/>
        <v>5312955.2433739966</v>
      </c>
      <c r="T8566" s="13">
        <f t="shared" si="1825"/>
        <v>53.582338456808422</v>
      </c>
      <c r="U8566" s="14">
        <f t="shared" si="1828"/>
        <v>7.9471548340736931</v>
      </c>
    </row>
    <row r="8567" spans="1:21" x14ac:dyDescent="0.3">
      <c r="A8567" s="17">
        <v>1998</v>
      </c>
      <c r="B8567" s="17">
        <v>16</v>
      </c>
      <c r="C8567" s="17">
        <v>5.2999999999999998E-4</v>
      </c>
      <c r="D8567" s="17">
        <v>5.2999999999999998E-4</v>
      </c>
      <c r="E8567" s="17">
        <v>0.5</v>
      </c>
      <c r="F8567" s="6">
        <f t="shared" si="1834"/>
        <v>99117.292625489776</v>
      </c>
      <c r="G8567" s="7">
        <f t="shared" si="1835"/>
        <v>52.532165091509576</v>
      </c>
      <c r="H8567" s="6">
        <f t="shared" si="1836"/>
        <v>99091.026542944019</v>
      </c>
      <c r="I8567" s="6">
        <f>SUM(H8567:H8661)</f>
        <v>6001819.022499131</v>
      </c>
      <c r="J8567" s="8">
        <f t="shared" si="1829"/>
        <v>60.55269331434156</v>
      </c>
      <c r="K8567" s="9">
        <f t="shared" si="1837"/>
        <v>9.3799999999999977E-3</v>
      </c>
      <c r="L8567" s="9">
        <f t="shared" si="1830"/>
        <v>5.6848484848484831E-4</v>
      </c>
      <c r="M8567" s="12">
        <f t="shared" si="1831"/>
        <v>92407.326653508338</v>
      </c>
      <c r="N8567" s="10">
        <f>((B8566+E8566)*D8566+(B8567+E8567)*D8567+(B8568+E8568)*D8568)/3/SUM(D8551:D8567)</f>
        <v>0.87455579246624049</v>
      </c>
      <c r="O8567" s="11">
        <f>O8551</f>
        <v>3.812097860204243E-2</v>
      </c>
      <c r="P8567" s="12">
        <f>M8567*O8551</f>
        <v>3522.6577220303366</v>
      </c>
      <c r="Q8567" s="9">
        <f>N8567*O8551</f>
        <v>3.3338922650897815E-2</v>
      </c>
      <c r="R8567" s="12">
        <f t="shared" si="1832"/>
        <v>95787.438473630755</v>
      </c>
      <c r="S8567" s="12">
        <f t="shared" si="1833"/>
        <v>5216624.661930644</v>
      </c>
      <c r="T8567" s="13">
        <f t="shared" si="1825"/>
        <v>52.6308227731908</v>
      </c>
      <c r="U8567" s="14">
        <f t="shared" si="1828"/>
        <v>7.9218705411507599</v>
      </c>
    </row>
    <row r="8568" spans="1:21" x14ac:dyDescent="0.3">
      <c r="A8568" s="17">
        <v>1998</v>
      </c>
      <c r="B8568" s="17">
        <v>17</v>
      </c>
      <c r="C8568" s="17">
        <v>5.6999999999999998E-4</v>
      </c>
      <c r="D8568" s="17">
        <v>5.6999999999999998E-4</v>
      </c>
      <c r="E8568" s="17">
        <v>0.5</v>
      </c>
      <c r="F8568" s="6">
        <f t="shared" si="1834"/>
        <v>99064.760460398262</v>
      </c>
      <c r="G8568" s="7">
        <f t="shared" si="1835"/>
        <v>56.466913462427009</v>
      </c>
      <c r="H8568" s="6">
        <f t="shared" si="1836"/>
        <v>99036.527003667055</v>
      </c>
      <c r="I8568" s="6">
        <f>SUM(H8568:H8661)</f>
        <v>5902727.9959561871</v>
      </c>
      <c r="J8568" s="8">
        <f t="shared" si="1829"/>
        <v>59.584538119544924</v>
      </c>
      <c r="K8568" s="9">
        <f t="shared" si="1837"/>
        <v>9.949999999999997E-3</v>
      </c>
      <c r="L8568" s="9">
        <f t="shared" si="1830"/>
        <v>5.6857142857142837E-4</v>
      </c>
      <c r="M8568" s="12">
        <f t="shared" si="1831"/>
        <v>99313.666893715883</v>
      </c>
      <c r="N8568" s="10">
        <f>((B8567+E8567)*D8567+(B8568+E8568)*D8568+(B8569+E8569)*D8569)/3/SUM(D8551:D8568)</f>
        <v>1.1291457286432165</v>
      </c>
      <c r="O8568" s="11">
        <f>O8551</f>
        <v>3.812097860204243E-2</v>
      </c>
      <c r="P8568" s="12">
        <f>M8568*O8551</f>
        <v>3785.9341705457127</v>
      </c>
      <c r="Q8568" s="9">
        <f>N8568*O8551</f>
        <v>4.3044140160195664E-2</v>
      </c>
      <c r="R8568" s="12">
        <f t="shared" si="1832"/>
        <v>94773.584854342203</v>
      </c>
      <c r="S8568" s="12">
        <f t="shared" si="1833"/>
        <v>5120837.2234570133</v>
      </c>
      <c r="T8568" s="13">
        <f t="shared" si="1825"/>
        <v>51.691814522724243</v>
      </c>
      <c r="U8568" s="14">
        <f t="shared" si="1828"/>
        <v>7.8927235968206801</v>
      </c>
    </row>
    <row r="8569" spans="1:21" x14ac:dyDescent="0.3">
      <c r="A8569" s="17">
        <v>1998</v>
      </c>
      <c r="B8569" s="17">
        <v>18</v>
      </c>
      <c r="C8569" s="17">
        <v>8.0999999999999996E-4</v>
      </c>
      <c r="D8569" s="17">
        <v>8.0999999999999996E-4</v>
      </c>
      <c r="E8569" s="17">
        <v>0.5</v>
      </c>
      <c r="F8569" s="6">
        <f t="shared" si="1834"/>
        <v>99008.293546935834</v>
      </c>
      <c r="G8569" s="7">
        <f t="shared" si="1835"/>
        <v>80.196717773018023</v>
      </c>
      <c r="H8569" s="6">
        <f t="shared" si="1836"/>
        <v>98968.195188049329</v>
      </c>
      <c r="I8569" s="6">
        <f>SUM(H8569:H8661)</f>
        <v>5803691.4689525198</v>
      </c>
      <c r="J8569" s="8">
        <f t="shared" si="1829"/>
        <v>58.618235513787781</v>
      </c>
      <c r="K8569" s="9">
        <f t="shared" si="1837"/>
        <v>1.0759999999999997E-2</v>
      </c>
      <c r="L8569" s="9">
        <f t="shared" si="1830"/>
        <v>5.8162162162162141E-4</v>
      </c>
      <c r="M8569" s="12">
        <f t="shared" si="1831"/>
        <v>137884.69133836747</v>
      </c>
      <c r="N8569" s="10">
        <f>((B8568+E8568)*D8568+(B8569+E8569)*D8569+(B8570+E8570)*D8570)/3/SUM(D8551:D8569)</f>
        <v>1.4800185873605951</v>
      </c>
      <c r="O8569" s="11">
        <f>O8551</f>
        <v>3.812097860204243E-2</v>
      </c>
      <c r="P8569" s="12">
        <f>M8569*O8551</f>
        <v>5256.2993680591317</v>
      </c>
      <c r="Q8569" s="9">
        <f>N8569*O8551</f>
        <v>5.6419756899398307E-2</v>
      </c>
      <c r="R8569" s="12">
        <f t="shared" si="1832"/>
        <v>93384.433674767395</v>
      </c>
      <c r="S8569" s="12">
        <f t="shared" si="1833"/>
        <v>5026063.6386026712</v>
      </c>
      <c r="T8569" s="13">
        <f t="shared" si="1825"/>
        <v>50.764066913445156</v>
      </c>
      <c r="U8569" s="14">
        <f t="shared" si="1828"/>
        <v>7.854168600342625</v>
      </c>
    </row>
    <row r="8570" spans="1:21" x14ac:dyDescent="0.3">
      <c r="A8570" s="17">
        <v>1998</v>
      </c>
      <c r="B8570" s="17">
        <v>19</v>
      </c>
      <c r="C8570" s="17">
        <v>1.17E-3</v>
      </c>
      <c r="D8570" s="17">
        <v>1.17E-3</v>
      </c>
      <c r="E8570" s="17">
        <v>0.5</v>
      </c>
      <c r="F8570" s="6">
        <f t="shared" si="1834"/>
        <v>98928.096829162823</v>
      </c>
      <c r="G8570" s="7">
        <f t="shared" si="1835"/>
        <v>115.7458732901205</v>
      </c>
      <c r="H8570" s="6">
        <f t="shared" si="1836"/>
        <v>98870.223892517766</v>
      </c>
      <c r="I8570" s="6">
        <f>SUM(H8570:H8661)</f>
        <v>5704723.2737644706</v>
      </c>
      <c r="J8570" s="8">
        <f t="shared" si="1829"/>
        <v>57.66534944683972</v>
      </c>
      <c r="K8570" s="9">
        <f t="shared" si="1837"/>
        <v>1.1929999999999996E-2</v>
      </c>
      <c r="L8570" s="9">
        <f t="shared" si="1830"/>
        <v>6.1179487179487157E-4</v>
      </c>
      <c r="M8570" s="12">
        <f t="shared" si="1831"/>
        <v>189190.65625795058</v>
      </c>
      <c r="N8570" s="10">
        <f>((B8569+E8569)*D8569+(B8570+E8570)*D8570+(B8571+E8571)*D8571)/3/SUM(D8551:D8570)</f>
        <v>1.6117630623079078</v>
      </c>
      <c r="O8570" s="11">
        <f>O8551</f>
        <v>3.812097860204243E-2</v>
      </c>
      <c r="P8570" s="12">
        <f>M8570*O8551</f>
        <v>7212.1329589156985</v>
      </c>
      <c r="Q8570" s="9">
        <f>N8570*O8551</f>
        <v>6.1441985209802132E-2</v>
      </c>
      <c r="R8570" s="12">
        <f t="shared" si="1832"/>
        <v>92795.441058423865</v>
      </c>
      <c r="S8570" s="12">
        <f t="shared" si="1833"/>
        <v>4932679.2049279036</v>
      </c>
      <c r="T8570" s="13">
        <f t="shared" si="1825"/>
        <v>49.861256438057836</v>
      </c>
      <c r="U8570" s="14">
        <f t="shared" si="1828"/>
        <v>7.8040930087818836</v>
      </c>
    </row>
    <row r="8571" spans="1:21" x14ac:dyDescent="0.3">
      <c r="A8571" s="17">
        <v>1998</v>
      </c>
      <c r="B8571" s="17">
        <v>20</v>
      </c>
      <c r="C8571" s="17">
        <v>9.7999999999999997E-4</v>
      </c>
      <c r="D8571" s="17">
        <v>9.7000000000000005E-4</v>
      </c>
      <c r="E8571" s="17">
        <v>0.5</v>
      </c>
      <c r="F8571" s="6">
        <f t="shared" si="1834"/>
        <v>98812.350955872709</v>
      </c>
      <c r="G8571" s="7">
        <f t="shared" si="1835"/>
        <v>95.847980427196532</v>
      </c>
      <c r="H8571" s="6">
        <f t="shared" si="1836"/>
        <v>98764.426965659106</v>
      </c>
      <c r="I8571" s="6">
        <f>SUM(H8571:H8661)</f>
        <v>5605853.0498719523</v>
      </c>
      <c r="J8571" s="8">
        <f t="shared" si="1829"/>
        <v>56.732311251003381</v>
      </c>
      <c r="K8571" s="9">
        <f t="shared" si="1837"/>
        <v>1.2899999999999997E-2</v>
      </c>
      <c r="L8571" s="9">
        <f t="shared" si="1830"/>
        <v>6.2926829268292661E-4</v>
      </c>
      <c r="M8571" s="12">
        <f t="shared" si="1831"/>
        <v>152316.55804321935</v>
      </c>
      <c r="N8571" s="10">
        <f>((B8570+E8570)*D8570+(B8571+E8571)*D8571+(B8572+E8572)*D8572)/3/SUM(D8551:D8571)</f>
        <v>1.7200258397932822</v>
      </c>
      <c r="O8571" s="11">
        <f>O8551</f>
        <v>3.812097860204243E-2</v>
      </c>
      <c r="P8571" s="12">
        <f>M8571*O8551</f>
        <v>5806.4562499023186</v>
      </c>
      <c r="Q8571" s="9">
        <f>N8571*O8551</f>
        <v>6.5569068233719774E-2</v>
      </c>
      <c r="R8571" s="12">
        <f t="shared" si="1832"/>
        <v>92288.535514883566</v>
      </c>
      <c r="S8571" s="12">
        <f t="shared" si="1833"/>
        <v>4839883.7638694793</v>
      </c>
      <c r="T8571" s="13">
        <f t="shared" si="1825"/>
        <v>48.980554728738902</v>
      </c>
      <c r="U8571" s="14">
        <f t="shared" si="1828"/>
        <v>7.7517565222644791</v>
      </c>
    </row>
    <row r="8572" spans="1:21" x14ac:dyDescent="0.3">
      <c r="A8572" s="17">
        <v>1998</v>
      </c>
      <c r="B8572" s="17">
        <v>21</v>
      </c>
      <c r="C8572" s="17">
        <v>1.1100000000000001E-3</v>
      </c>
      <c r="D8572" s="17">
        <v>1.1100000000000001E-3</v>
      </c>
      <c r="E8572" s="17">
        <v>0.5</v>
      </c>
      <c r="F8572" s="6">
        <f t="shared" si="1834"/>
        <v>98716.502975445517</v>
      </c>
      <c r="G8572" s="7">
        <f t="shared" si="1835"/>
        <v>109.57531830274453</v>
      </c>
      <c r="H8572" s="6">
        <f t="shared" si="1836"/>
        <v>98661.715316294139</v>
      </c>
      <c r="I8572" s="6">
        <f>SUM(H8572:H8661)</f>
        <v>5507088.6229062937</v>
      </c>
      <c r="J8572" s="8">
        <f t="shared" si="1829"/>
        <v>55.786909553270057</v>
      </c>
      <c r="K8572" s="9">
        <f t="shared" si="1837"/>
        <v>1.4009999999999996E-2</v>
      </c>
      <c r="L8572" s="9">
        <f t="shared" si="1830"/>
        <v>6.5162790697674403E-4</v>
      </c>
      <c r="M8572" s="12">
        <f t="shared" si="1831"/>
        <v>168156.27005774505</v>
      </c>
      <c r="N8572" s="10">
        <f>((B8571+E8571)*D8571+(B8572+E8572)*D8572+(B8573+E8573)*D8573)/3/SUM(D8551:D8572)</f>
        <v>1.5120152272186536</v>
      </c>
      <c r="O8572" s="11">
        <f>O8551</f>
        <v>3.812097860204243E-2</v>
      </c>
      <c r="P8572" s="12">
        <f>M8572*O8551</f>
        <v>6410.2815726705667</v>
      </c>
      <c r="Q8572" s="9">
        <f>N8572*O8551</f>
        <v>5.7639500122764614E-2</v>
      </c>
      <c r="R8572" s="12">
        <f t="shared" si="1832"/>
        <v>92974.90336420844</v>
      </c>
      <c r="S8572" s="12">
        <f t="shared" si="1833"/>
        <v>4747595.2283545956</v>
      </c>
      <c r="T8572" s="13">
        <f t="shared" si="1825"/>
        <v>48.093227426578309</v>
      </c>
      <c r="U8572" s="14">
        <f t="shared" si="1828"/>
        <v>7.6936821266917477</v>
      </c>
    </row>
    <row r="8573" spans="1:21" x14ac:dyDescent="0.3">
      <c r="A8573" s="17">
        <v>1998</v>
      </c>
      <c r="B8573" s="17">
        <v>22</v>
      </c>
      <c r="C8573" s="17">
        <v>8.8000000000000003E-4</v>
      </c>
      <c r="D8573" s="17">
        <v>8.8000000000000003E-4</v>
      </c>
      <c r="E8573" s="17">
        <v>0.5</v>
      </c>
      <c r="F8573" s="6">
        <f t="shared" si="1834"/>
        <v>98606.927657142776</v>
      </c>
      <c r="G8573" s="7">
        <f t="shared" si="1835"/>
        <v>86.774096338285645</v>
      </c>
      <c r="H8573" s="6">
        <f t="shared" si="1836"/>
        <v>98563.540608973635</v>
      </c>
      <c r="I8573" s="6">
        <f>SUM(H8573:H8661)</f>
        <v>5408426.90759</v>
      </c>
      <c r="J8573" s="8">
        <f t="shared" si="1829"/>
        <v>54.848346217571567</v>
      </c>
      <c r="K8573" s="9">
        <f t="shared" si="1837"/>
        <v>1.4889999999999997E-2</v>
      </c>
      <c r="L8573" s="9">
        <f t="shared" si="1830"/>
        <v>6.6177777777777762E-4</v>
      </c>
      <c r="M8573" s="12">
        <f t="shared" si="1831"/>
        <v>131122.71105516638</v>
      </c>
      <c r="N8573" s="10">
        <f>((B8572+E8572)*D8572+(B8573+E8573)*D8573+(B8574+E8574)*D8574)/3/SUM(D8551:D8573)</f>
        <v>1.4877994179538845</v>
      </c>
      <c r="O8573" s="11">
        <f>O8551</f>
        <v>3.812097860204243E-2</v>
      </c>
      <c r="P8573" s="12">
        <f>M8573*O8551</f>
        <v>4998.5260623757895</v>
      </c>
      <c r="Q8573" s="9">
        <f>N8573*O8551</f>
        <v>5.6716369775951209E-2</v>
      </c>
      <c r="R8573" s="12">
        <f t="shared" si="1832"/>
        <v>92973.374393368111</v>
      </c>
      <c r="S8573" s="12">
        <f t="shared" si="1833"/>
        <v>4654620.3249903871</v>
      </c>
      <c r="T8573" s="13">
        <f t="shared" si="1825"/>
        <v>47.20378613939323</v>
      </c>
      <c r="U8573" s="14">
        <f t="shared" si="1828"/>
        <v>7.6445600781783369</v>
      </c>
    </row>
    <row r="8574" spans="1:21" x14ac:dyDescent="0.3">
      <c r="A8574" s="17">
        <v>1998</v>
      </c>
      <c r="B8574" s="17">
        <v>23</v>
      </c>
      <c r="C8574" s="17">
        <v>9.7000000000000005E-4</v>
      </c>
      <c r="D8574" s="17">
        <v>9.7000000000000005E-4</v>
      </c>
      <c r="E8574" s="17">
        <v>0.5</v>
      </c>
      <c r="F8574" s="6">
        <f t="shared" si="1834"/>
        <v>98520.153560804494</v>
      </c>
      <c r="G8574" s="7">
        <f t="shared" si="1835"/>
        <v>95.564548953980363</v>
      </c>
      <c r="H8574" s="6">
        <f t="shared" si="1836"/>
        <v>98472.3712863275</v>
      </c>
      <c r="I8574" s="6">
        <f>SUM(H8574:H8661)</f>
        <v>5309863.3669810267</v>
      </c>
      <c r="J8574" s="8">
        <f t="shared" si="1829"/>
        <v>53.896214886671835</v>
      </c>
      <c r="K8574" s="9">
        <f t="shared" si="1837"/>
        <v>1.5859999999999996E-2</v>
      </c>
      <c r="L8574" s="9">
        <f t="shared" si="1830"/>
        <v>6.7489361702127639E-4</v>
      </c>
      <c r="M8574" s="12">
        <f t="shared" si="1831"/>
        <v>141599.42625589779</v>
      </c>
      <c r="N8574" s="10">
        <f>((B8573+E8573)*D8573+(B8574+E8574)*D8574+(B8575+E8575)*D8575)/3/SUM(D8551:D8574)</f>
        <v>1.3947036569987394</v>
      </c>
      <c r="O8574" s="11">
        <f>O8551</f>
        <v>3.812097860204243E-2</v>
      </c>
      <c r="P8574" s="12">
        <f>M8574*O8551</f>
        <v>5397.9086983625648</v>
      </c>
      <c r="Q8574" s="9">
        <f>N8574*O8551</f>
        <v>5.3167468264639271E-2</v>
      </c>
      <c r="R8574" s="12">
        <f t="shared" si="1832"/>
        <v>93236.844611017907</v>
      </c>
      <c r="S8574" s="12">
        <f t="shared" si="1833"/>
        <v>4561646.9505970189</v>
      </c>
      <c r="T8574" s="13">
        <f t="shared" si="1825"/>
        <v>46.301663017421809</v>
      </c>
      <c r="U8574" s="14">
        <f t="shared" si="1828"/>
        <v>7.5945518692500258</v>
      </c>
    </row>
    <row r="8575" spans="1:21" x14ac:dyDescent="0.3">
      <c r="A8575" s="17">
        <v>1998</v>
      </c>
      <c r="B8575" s="17">
        <v>24</v>
      </c>
      <c r="C8575" s="17">
        <v>9.7000000000000005E-4</v>
      </c>
      <c r="D8575" s="17">
        <v>9.7000000000000005E-4</v>
      </c>
      <c r="E8575" s="17">
        <v>0.5</v>
      </c>
      <c r="F8575" s="6">
        <f t="shared" si="1834"/>
        <v>98424.589011850519</v>
      </c>
      <c r="G8575" s="7">
        <f t="shared" si="1835"/>
        <v>95.471851341495011</v>
      </c>
      <c r="H8575" s="6">
        <f t="shared" si="1836"/>
        <v>98376.853086179777</v>
      </c>
      <c r="I8575" s="6">
        <f>SUM(H8575:H8661)</f>
        <v>5211390.9956946997</v>
      </c>
      <c r="J8575" s="8">
        <f t="shared" si="1829"/>
        <v>52.948059504391097</v>
      </c>
      <c r="K8575" s="9">
        <f t="shared" si="1837"/>
        <v>1.6829999999999994E-2</v>
      </c>
      <c r="L8575" s="9">
        <f t="shared" si="1830"/>
        <v>6.869387755102038E-4</v>
      </c>
      <c r="M8575" s="12">
        <f t="shared" si="1831"/>
        <v>138981.60177460659</v>
      </c>
      <c r="N8575" s="10">
        <f>((B8574+E8574)*D8574+(B8575+E8575)*D8575+(B8576+E8576)*D8576)/3/SUM(D8551:D8575)</f>
        <v>1.3969102792632211</v>
      </c>
      <c r="O8575" s="11">
        <f>O8551</f>
        <v>3.812097860204243E-2</v>
      </c>
      <c r="P8575" s="12">
        <f>M8575*O8551</f>
        <v>5298.1146673273597</v>
      </c>
      <c r="Q8575" s="9">
        <f>N8575*O8551</f>
        <v>5.3251586864766366E-2</v>
      </c>
      <c r="R8575" s="12">
        <f t="shared" si="1832"/>
        <v>93138.129548578712</v>
      </c>
      <c r="S8575" s="12">
        <f t="shared" si="1833"/>
        <v>4468410.105986001</v>
      </c>
      <c r="T8575" s="13">
        <f t="shared" si="1825"/>
        <v>45.399327046699632</v>
      </c>
      <c r="U8575" s="14">
        <f t="shared" si="1828"/>
        <v>7.5487324576914645</v>
      </c>
    </row>
    <row r="8576" spans="1:21" x14ac:dyDescent="0.3">
      <c r="A8576" s="17">
        <v>1998</v>
      </c>
      <c r="B8576" s="17">
        <v>25</v>
      </c>
      <c r="C8576" s="17">
        <v>9.3999999999999997E-4</v>
      </c>
      <c r="D8576" s="17">
        <v>9.3999999999999997E-4</v>
      </c>
      <c r="E8576" s="17">
        <v>0.5</v>
      </c>
      <c r="F8576" s="6">
        <f t="shared" si="1834"/>
        <v>98329.11716050902</v>
      </c>
      <c r="G8576" s="7">
        <f t="shared" si="1835"/>
        <v>92.429370130878482</v>
      </c>
      <c r="H8576" s="6">
        <f t="shared" si="1836"/>
        <v>98282.902475443581</v>
      </c>
      <c r="I8576" s="6">
        <f>SUM(H8576:H8661)</f>
        <v>5113014.1426085187</v>
      </c>
      <c r="J8576" s="8">
        <f t="shared" si="1829"/>
        <v>51.998983518403939</v>
      </c>
      <c r="K8576" s="9">
        <f t="shared" si="1837"/>
        <v>1.7769999999999994E-2</v>
      </c>
      <c r="L8576" s="9">
        <f t="shared" si="1830"/>
        <v>6.9686274509803896E-4</v>
      </c>
      <c r="M8576" s="12">
        <f t="shared" si="1831"/>
        <v>132636.40620919538</v>
      </c>
      <c r="N8576" s="10">
        <f>((B8575+E8575)*D8575+(B8576+E8576)*D8576+(B8577+E8577)*D8577)/3/SUM(D8551:D8576)</f>
        <v>1.3626899268429944</v>
      </c>
      <c r="O8576" s="11">
        <f>O8551</f>
        <v>3.812097860204243E-2</v>
      </c>
      <c r="P8576" s="12">
        <f>M8576*O8551</f>
        <v>5056.2296029525451</v>
      </c>
      <c r="Q8576" s="9">
        <f>N8576*O8551</f>
        <v>5.1947073542400551E-2</v>
      </c>
      <c r="R8576" s="12">
        <f t="shared" si="1832"/>
        <v>93177.393312591128</v>
      </c>
      <c r="S8576" s="12">
        <f t="shared" si="1833"/>
        <v>4375271.9764374224</v>
      </c>
      <c r="T8576" s="13">
        <f t="shared" si="1825"/>
        <v>44.496199119690878</v>
      </c>
      <c r="U8576" s="14">
        <f t="shared" si="1828"/>
        <v>7.5027843987130609</v>
      </c>
    </row>
    <row r="8577" spans="1:21" x14ac:dyDescent="0.3">
      <c r="A8577" s="17">
        <v>1998</v>
      </c>
      <c r="B8577" s="17">
        <v>26</v>
      </c>
      <c r="C8577" s="17">
        <v>9.3999999999999997E-4</v>
      </c>
      <c r="D8577" s="17">
        <v>9.3999999999999997E-4</v>
      </c>
      <c r="E8577" s="17">
        <v>0.5</v>
      </c>
      <c r="F8577" s="6">
        <f t="shared" si="1834"/>
        <v>98236.687790378142</v>
      </c>
      <c r="G8577" s="7">
        <f t="shared" si="1835"/>
        <v>92.342486522955454</v>
      </c>
      <c r="H8577" s="6">
        <f t="shared" si="1836"/>
        <v>98190.516547116669</v>
      </c>
      <c r="I8577" s="6">
        <f>SUM(H8577:H8661)</f>
        <v>5014731.240133076</v>
      </c>
      <c r="J8577" s="8">
        <f t="shared" si="1829"/>
        <v>51.047438110227567</v>
      </c>
      <c r="K8577" s="9">
        <f t="shared" si="1837"/>
        <v>1.8709999999999994E-2</v>
      </c>
      <c r="L8577" s="9">
        <f t="shared" si="1830"/>
        <v>7.0603773584905635E-4</v>
      </c>
      <c r="M8577" s="12">
        <f t="shared" si="1831"/>
        <v>130789.73238152434</v>
      </c>
      <c r="N8577" s="10">
        <f>((B8576+E8576)*D8576+(B8577+E8577)*D8577+(B8578+E8578)*D8578)/3/SUM(D8551:D8577)</f>
        <v>1.297078211295208</v>
      </c>
      <c r="O8577" s="11">
        <f>O8551</f>
        <v>3.812097860204243E-2</v>
      </c>
      <c r="P8577" s="12">
        <f>M8577*O8551</f>
        <v>4985.832589482945</v>
      </c>
      <c r="Q8577" s="9">
        <f>N8577*O8551</f>
        <v>4.9445890737960088E-2</v>
      </c>
      <c r="R8577" s="12">
        <f t="shared" si="1832"/>
        <v>93335.398994424075</v>
      </c>
      <c r="S8577" s="12">
        <f t="shared" si="1833"/>
        <v>4282094.5831248313</v>
      </c>
      <c r="T8577" s="13">
        <f t="shared" si="1825"/>
        <v>43.589565970120624</v>
      </c>
      <c r="U8577" s="14">
        <f t="shared" si="1828"/>
        <v>7.457872140106943</v>
      </c>
    </row>
    <row r="8578" spans="1:21" x14ac:dyDescent="0.3">
      <c r="A8578" s="17">
        <v>1998</v>
      </c>
      <c r="B8578" s="17">
        <v>27</v>
      </c>
      <c r="C8578" s="17">
        <v>8.7000000000000001E-4</v>
      </c>
      <c r="D8578" s="17">
        <v>8.7000000000000001E-4</v>
      </c>
      <c r="E8578" s="17">
        <v>0.5</v>
      </c>
      <c r="F8578" s="6">
        <f t="shared" si="1834"/>
        <v>98144.345303855182</v>
      </c>
      <c r="G8578" s="7">
        <f t="shared" si="1835"/>
        <v>85.38558041435401</v>
      </c>
      <c r="H8578" s="6">
        <f t="shared" si="1836"/>
        <v>98101.652513648005</v>
      </c>
      <c r="I8578" s="6">
        <f>SUM(H8578:H8661)</f>
        <v>4916540.7235859595</v>
      </c>
      <c r="J8578" s="8">
        <f t="shared" si="1829"/>
        <v>50.094997407790892</v>
      </c>
      <c r="K8578" s="9">
        <f t="shared" si="1837"/>
        <v>1.9579999999999993E-2</v>
      </c>
      <c r="L8578" s="9">
        <f t="shared" si="1830"/>
        <v>7.1199999999999974E-4</v>
      </c>
      <c r="M8578" s="12">
        <f t="shared" si="1831"/>
        <v>119923.56799768825</v>
      </c>
      <c r="N8578" s="10">
        <f>((B8577+E8577)*D8577+(B8578+E8578)*D8578+(B8579+E8579)*D8579)/3/SUM(D8551:D8578)</f>
        <v>1.3068607422540013</v>
      </c>
      <c r="O8578" s="11">
        <f>O8551</f>
        <v>3.812097860204243E-2</v>
      </c>
      <c r="P8578" s="12">
        <f>M8578*O8551</f>
        <v>4571.6037695204541</v>
      </c>
      <c r="Q8578" s="9">
        <f>N8578*O8551</f>
        <v>4.981881039131407E-2</v>
      </c>
      <c r="R8578" s="12">
        <f t="shared" si="1832"/>
        <v>93214.344887995991</v>
      </c>
      <c r="S8578" s="12">
        <f t="shared" si="1833"/>
        <v>4188759.1841304074</v>
      </c>
      <c r="T8578" s="13">
        <f t="shared" si="1825"/>
        <v>42.679577424068569</v>
      </c>
      <c r="U8578" s="14">
        <f t="shared" si="1828"/>
        <v>7.4154199837223231</v>
      </c>
    </row>
    <row r="8579" spans="1:21" x14ac:dyDescent="0.3">
      <c r="A8579" s="17">
        <v>1998</v>
      </c>
      <c r="B8579" s="17">
        <v>28</v>
      </c>
      <c r="C8579" s="17">
        <v>9.7999999999999997E-4</v>
      </c>
      <c r="D8579" s="17">
        <v>9.7999999999999997E-4</v>
      </c>
      <c r="E8579" s="17">
        <v>0.5</v>
      </c>
      <c r="F8579" s="6">
        <f t="shared" si="1834"/>
        <v>98058.959723440828</v>
      </c>
      <c r="G8579" s="7">
        <f t="shared" si="1835"/>
        <v>96.09778052897201</v>
      </c>
      <c r="H8579" s="6">
        <f t="shared" si="1836"/>
        <v>98010.910833176342</v>
      </c>
      <c r="I8579" s="6">
        <f>SUM(H8579:H8661)</f>
        <v>4818439.0710723111</v>
      </c>
      <c r="J8579" s="8">
        <f t="shared" si="1829"/>
        <v>49.138182626676098</v>
      </c>
      <c r="K8579" s="9">
        <f t="shared" si="1837"/>
        <v>2.0559999999999995E-2</v>
      </c>
      <c r="L8579" s="9">
        <f t="shared" si="1830"/>
        <v>7.2140350877192966E-4</v>
      </c>
      <c r="M8579" s="12">
        <f t="shared" si="1831"/>
        <v>133209.47203675596</v>
      </c>
      <c r="N8579" s="10">
        <f>((B8578+E8578)*D8578+(B8579+E8579)*D8579+(B8580+E8580)*D8580)/3/SUM(D8551:D8579)</f>
        <v>1.2998540856031131</v>
      </c>
      <c r="O8579" s="11">
        <f>O8551</f>
        <v>3.812097860204243E-2</v>
      </c>
      <c r="P8579" s="12">
        <f>M8579*O8551</f>
        <v>5078.0754331025437</v>
      </c>
      <c r="Q8579" s="9">
        <f>N8579*O8551</f>
        <v>4.9551709783053705E-2</v>
      </c>
      <c r="R8579" s="12">
        <f t="shared" si="1832"/>
        <v>93154.302623998039</v>
      </c>
      <c r="S8579" s="12">
        <f t="shared" si="1833"/>
        <v>4095544.8392424113</v>
      </c>
      <c r="T8579" s="13">
        <f t="shared" si="1825"/>
        <v>41.7661461103934</v>
      </c>
      <c r="U8579" s="14">
        <f t="shared" si="1828"/>
        <v>7.372036516282698</v>
      </c>
    </row>
    <row r="8580" spans="1:21" x14ac:dyDescent="0.3">
      <c r="A8580" s="17">
        <v>1998</v>
      </c>
      <c r="B8580" s="17">
        <v>29</v>
      </c>
      <c r="C8580" s="17">
        <v>9.6000000000000002E-4</v>
      </c>
      <c r="D8580" s="17">
        <v>9.6000000000000002E-4</v>
      </c>
      <c r="E8580" s="17">
        <v>0.5</v>
      </c>
      <c r="F8580" s="6">
        <f t="shared" si="1834"/>
        <v>97962.861942911855</v>
      </c>
      <c r="G8580" s="7">
        <f t="shared" si="1835"/>
        <v>94.044347465195386</v>
      </c>
      <c r="H8580" s="6">
        <f t="shared" si="1836"/>
        <v>97915.839769179263</v>
      </c>
      <c r="I8580" s="6">
        <f>SUM(H8580:H8661)</f>
        <v>4720428.1602391349</v>
      </c>
      <c r="J8580" s="8">
        <f t="shared" si="1829"/>
        <v>48.185894803583608</v>
      </c>
      <c r="K8580" s="9">
        <f t="shared" si="1837"/>
        <v>2.1519999999999994E-2</v>
      </c>
      <c r="L8580" s="9">
        <f t="shared" si="1830"/>
        <v>7.2949152542372859E-4</v>
      </c>
      <c r="M8580" s="12">
        <f t="shared" si="1831"/>
        <v>128917.66962004018</v>
      </c>
      <c r="N8580" s="10">
        <f>((B8579+E8579)*D8579+(B8580+E8580)*D8580+(B8581+E8581)*D8581)/3/SUM(D8551:D8580)</f>
        <v>1.3531598513011158</v>
      </c>
      <c r="O8580" s="11">
        <f>O8551</f>
        <v>3.812097860204243E-2</v>
      </c>
      <c r="P8580" s="12">
        <f>M8580*O8551</f>
        <v>4914.467725010727</v>
      </c>
      <c r="Q8580" s="9">
        <f>N8580*O8551</f>
        <v>5.1583777736592749E-2</v>
      </c>
      <c r="R8580" s="12">
        <f t="shared" si="1832"/>
        <v>92864.970853634091</v>
      </c>
      <c r="S8580" s="12">
        <f t="shared" si="1833"/>
        <v>4002390.5366184134</v>
      </c>
      <c r="T8580" s="13">
        <f t="shared" ref="T8580:T8643" si="1838">S8580/F8580</f>
        <v>40.856202618404701</v>
      </c>
      <c r="U8580" s="14">
        <f t="shared" si="1828"/>
        <v>7.3296921851789065</v>
      </c>
    </row>
    <row r="8581" spans="1:21" x14ac:dyDescent="0.3">
      <c r="A8581" s="17">
        <v>1998</v>
      </c>
      <c r="B8581" s="17">
        <v>30</v>
      </c>
      <c r="C8581" s="17">
        <v>1.0200000000000001E-3</v>
      </c>
      <c r="D8581" s="17">
        <v>1.0200000000000001E-3</v>
      </c>
      <c r="E8581" s="17">
        <v>0.5</v>
      </c>
      <c r="F8581" s="6">
        <f t="shared" si="1834"/>
        <v>97868.817595446657</v>
      </c>
      <c r="G8581" s="7">
        <f t="shared" si="1835"/>
        <v>99.826193947355591</v>
      </c>
      <c r="H8581" s="6">
        <f t="shared" si="1836"/>
        <v>97818.904498472984</v>
      </c>
      <c r="I8581" s="6">
        <f>SUM(H8581:H8661)</f>
        <v>4622512.3204699559</v>
      </c>
      <c r="J8581" s="8">
        <f t="shared" si="1829"/>
        <v>47.231717252145671</v>
      </c>
      <c r="K8581" s="9">
        <f t="shared" si="1837"/>
        <v>2.2539999999999994E-2</v>
      </c>
      <c r="L8581" s="9">
        <f t="shared" si="1830"/>
        <v>7.3901639344262277E-4</v>
      </c>
      <c r="M8581" s="12">
        <f t="shared" si="1831"/>
        <v>135079.80991101803</v>
      </c>
      <c r="N8581" s="10">
        <f>((B8580+E8580)*D8580+(B8581+E8581)*D8581+(B8582+E8582)*D8582)/3/SUM(D8551:D8581)</f>
        <v>1.3354037267080749</v>
      </c>
      <c r="O8581" s="11">
        <f>O8551</f>
        <v>3.812097860204243E-2</v>
      </c>
      <c r="P8581" s="12">
        <f>M8581*O8551</f>
        <v>5149.374543185877</v>
      </c>
      <c r="Q8581" s="9">
        <f>N8581*O8551</f>
        <v>5.0906896890926243E-2</v>
      </c>
      <c r="R8581" s="12">
        <f t="shared" si="1832"/>
        <v>92839.247613185857</v>
      </c>
      <c r="S8581" s="12">
        <f t="shared" si="1833"/>
        <v>3909525.5657647792</v>
      </c>
      <c r="T8581" s="13">
        <f t="shared" si="1838"/>
        <v>39.946590362676147</v>
      </c>
      <c r="U8581" s="14">
        <f t="shared" si="1828"/>
        <v>7.2851268894695238</v>
      </c>
    </row>
    <row r="8582" spans="1:21" x14ac:dyDescent="0.3">
      <c r="A8582" s="17">
        <v>1998</v>
      </c>
      <c r="B8582" s="17">
        <v>31</v>
      </c>
      <c r="C8582" s="17">
        <v>9.7999999999999997E-4</v>
      </c>
      <c r="D8582" s="17">
        <v>9.7999999999999997E-4</v>
      </c>
      <c r="E8582" s="17">
        <v>0.5</v>
      </c>
      <c r="F8582" s="6">
        <f t="shared" si="1834"/>
        <v>97768.991401499297</v>
      </c>
      <c r="G8582" s="7">
        <f t="shared" si="1835"/>
        <v>95.813611573469302</v>
      </c>
      <c r="H8582" s="6">
        <f t="shared" si="1836"/>
        <v>97721.084595712557</v>
      </c>
      <c r="I8582" s="6">
        <f>SUM(H8582:H8661)</f>
        <v>4524693.4159714831</v>
      </c>
      <c r="J8582" s="8">
        <f t="shared" si="1829"/>
        <v>46.279432273064202</v>
      </c>
      <c r="K8582" s="9">
        <f t="shared" si="1837"/>
        <v>2.3519999999999992E-2</v>
      </c>
      <c r="L8582" s="9">
        <f t="shared" si="1830"/>
        <v>7.4666666666666642E-4</v>
      </c>
      <c r="M8582" s="12">
        <f t="shared" si="1831"/>
        <v>128321.80121446785</v>
      </c>
      <c r="N8582" s="10">
        <f>((B8581+E8581)*D8581+(B8582+E8582)*D8582+(B8583+E8583)*D8583)/3/SUM(D8551:D8582)</f>
        <v>1.3942743764172341</v>
      </c>
      <c r="O8582" s="11">
        <f>O8551</f>
        <v>3.812097860204243E-2</v>
      </c>
      <c r="P8582" s="12">
        <f>M8582*O8551</f>
        <v>4891.7526382722708</v>
      </c>
      <c r="Q8582" s="9">
        <f>N8582*O8551</f>
        <v>5.3151103668777434E-2</v>
      </c>
      <c r="R8582" s="12">
        <f t="shared" si="1832"/>
        <v>92527.101097740466</v>
      </c>
      <c r="S8582" s="12">
        <f t="shared" si="1833"/>
        <v>3816686.3181515932</v>
      </c>
      <c r="T8582" s="13">
        <f t="shared" si="1838"/>
        <v>39.037799852899617</v>
      </c>
      <c r="U8582" s="14">
        <f t="shared" si="1828"/>
        <v>7.241632420164585</v>
      </c>
    </row>
    <row r="8583" spans="1:21" x14ac:dyDescent="0.3">
      <c r="A8583" s="17">
        <v>1998</v>
      </c>
      <c r="B8583" s="17">
        <v>32</v>
      </c>
      <c r="C8583" s="17">
        <v>1.1199999999999999E-3</v>
      </c>
      <c r="D8583" s="17">
        <v>1.1199999999999999E-3</v>
      </c>
      <c r="E8583" s="17">
        <v>0.5</v>
      </c>
      <c r="F8583" s="6">
        <f t="shared" si="1834"/>
        <v>97673.17778992583</v>
      </c>
      <c r="G8583" s="7">
        <f t="shared" si="1835"/>
        <v>109.39395912471691</v>
      </c>
      <c r="H8583" s="6">
        <f t="shared" si="1836"/>
        <v>97618.480810363471</v>
      </c>
      <c r="I8583" s="6">
        <f>SUM(H8583:H8661)</f>
        <v>4426972.3313757712</v>
      </c>
      <c r="J8583" s="8">
        <f t="shared" si="1829"/>
        <v>45.324340126388066</v>
      </c>
      <c r="K8583" s="9">
        <f t="shared" si="1837"/>
        <v>2.4639999999999992E-2</v>
      </c>
      <c r="L8583" s="9">
        <f t="shared" si="1830"/>
        <v>7.581538461538459E-4</v>
      </c>
      <c r="M8583" s="12">
        <f t="shared" si="1831"/>
        <v>144289.92173511774</v>
      </c>
      <c r="N8583" s="10">
        <f>((B8582+E8582)*D8582+(B8583+E8583)*D8583+(B8584+E8584)*D8584)/3/SUM(D8551:D8583)</f>
        <v>1.4810606060606064</v>
      </c>
      <c r="O8583" s="11">
        <f>O8551</f>
        <v>3.812097860204243E-2</v>
      </c>
      <c r="P8583" s="12">
        <f>M8583*O8551</f>
        <v>5500.4730189548</v>
      </c>
      <c r="Q8583" s="9">
        <f>N8583*O8551</f>
        <v>5.6459479671964366E-2</v>
      </c>
      <c r="R8583" s="12">
        <f t="shared" si="1832"/>
        <v>92106.992177442706</v>
      </c>
      <c r="S8583" s="12">
        <f t="shared" si="1833"/>
        <v>3724159.217053853</v>
      </c>
      <c r="T8583" s="13">
        <f t="shared" si="1838"/>
        <v>38.128781118023262</v>
      </c>
      <c r="U8583" s="14">
        <f t="shared" si="1828"/>
        <v>7.1955590083648033</v>
      </c>
    </row>
    <row r="8584" spans="1:21" x14ac:dyDescent="0.3">
      <c r="A8584" s="17">
        <v>1998</v>
      </c>
      <c r="B8584" s="17">
        <v>33</v>
      </c>
      <c r="C8584" s="17">
        <v>1.2600000000000001E-3</v>
      </c>
      <c r="D8584" s="17">
        <v>1.2600000000000001E-3</v>
      </c>
      <c r="E8584" s="17">
        <v>0.5</v>
      </c>
      <c r="F8584" s="6">
        <f t="shared" si="1834"/>
        <v>97563.783830801112</v>
      </c>
      <c r="G8584" s="7">
        <f t="shared" si="1835"/>
        <v>122.93036762680941</v>
      </c>
      <c r="H8584" s="6">
        <f t="shared" si="1836"/>
        <v>97502.318646987711</v>
      </c>
      <c r="I8584" s="6">
        <f>SUM(H8584:H8661)</f>
        <v>4329353.8505654074</v>
      </c>
      <c r="J8584" s="8">
        <f t="shared" si="1829"/>
        <v>44.374599678027458</v>
      </c>
      <c r="K8584" s="9">
        <f t="shared" si="1837"/>
        <v>2.5899999999999992E-2</v>
      </c>
      <c r="L8584" s="9">
        <f t="shared" si="1830"/>
        <v>7.7313432835820876E-4</v>
      </c>
      <c r="M8584" s="12">
        <f t="shared" si="1831"/>
        <v>159002.59905398134</v>
      </c>
      <c r="N8584" s="10">
        <f>((B8583+E8583)*D8583+(B8584+E8584)*D8584+(B8585+E8585)*D8585)/3/SUM(D8551:D8584)</f>
        <v>1.4823680823680829</v>
      </c>
      <c r="O8584" s="11">
        <f>O8551</f>
        <v>3.812097860204243E-2</v>
      </c>
      <c r="P8584" s="12">
        <f>M8584*O8551</f>
        <v>6061.3346762059546</v>
      </c>
      <c r="Q8584" s="9">
        <f>N8584*O8551</f>
        <v>5.650932194830436E-2</v>
      </c>
      <c r="R8584" s="12">
        <f t="shared" si="1832"/>
        <v>91992.528731858925</v>
      </c>
      <c r="S8584" s="12">
        <f t="shared" si="1833"/>
        <v>3632052.2248764103</v>
      </c>
      <c r="T8584" s="13">
        <f t="shared" si="1838"/>
        <v>37.22746373977516</v>
      </c>
      <c r="U8584" s="14">
        <f t="shared" si="1828"/>
        <v>7.1471359382522976</v>
      </c>
    </row>
    <row r="8585" spans="1:21" x14ac:dyDescent="0.3">
      <c r="A8585" s="17">
        <v>1998</v>
      </c>
      <c r="B8585" s="17">
        <v>34</v>
      </c>
      <c r="C8585" s="17">
        <v>1.06E-3</v>
      </c>
      <c r="D8585" s="17">
        <v>1.06E-3</v>
      </c>
      <c r="E8585" s="17">
        <v>0.5</v>
      </c>
      <c r="F8585" s="6">
        <f t="shared" si="1834"/>
        <v>97440.85346317431</v>
      </c>
      <c r="G8585" s="7">
        <f t="shared" si="1835"/>
        <v>103.28730467096476</v>
      </c>
      <c r="H8585" s="6">
        <f t="shared" si="1836"/>
        <v>97389.209810838831</v>
      </c>
      <c r="I8585" s="6">
        <f>SUM(H8585:H8661)</f>
        <v>4231851.5319184195</v>
      </c>
      <c r="J8585" s="8">
        <f t="shared" si="1829"/>
        <v>43.429951416812635</v>
      </c>
      <c r="K8585" s="9">
        <f t="shared" si="1837"/>
        <v>2.6959999999999991E-2</v>
      </c>
      <c r="L8585" s="9">
        <f t="shared" si="1830"/>
        <v>7.8144927536231859E-4</v>
      </c>
      <c r="M8585" s="12">
        <f t="shared" si="1831"/>
        <v>132174.03602182068</v>
      </c>
      <c r="N8585" s="10">
        <f>((B8584+E8584)*D8584+(B8585+E8585)*D8585+(B8586+E8586)*D8586)/3/SUM(D8551:D8585)</f>
        <v>1.5051310583580619</v>
      </c>
      <c r="O8585" s="11">
        <f>O8551</f>
        <v>3.812097860204243E-2</v>
      </c>
      <c r="P8585" s="12">
        <f>M8585*O8551</f>
        <v>5038.6035989334114</v>
      </c>
      <c r="Q8585" s="9">
        <f>N8585*O8551</f>
        <v>5.7377068868937155E-2</v>
      </c>
      <c r="R8585" s="12">
        <f t="shared" si="1832"/>
        <v>91801.30241243096</v>
      </c>
      <c r="S8585" s="12">
        <f t="shared" si="1833"/>
        <v>3540059.6961445515</v>
      </c>
      <c r="T8585" s="13">
        <f t="shared" si="1838"/>
        <v>36.330343693904958</v>
      </c>
      <c r="U8585" s="14">
        <f t="shared" si="1828"/>
        <v>7.0996077229076775</v>
      </c>
    </row>
    <row r="8586" spans="1:21" x14ac:dyDescent="0.3">
      <c r="A8586" s="17">
        <v>1998</v>
      </c>
      <c r="B8586" s="17">
        <v>35</v>
      </c>
      <c r="C8586" s="17">
        <v>1.2099999999999999E-3</v>
      </c>
      <c r="D8586" s="17">
        <v>1.2099999999999999E-3</v>
      </c>
      <c r="E8586" s="17">
        <v>0.5</v>
      </c>
      <c r="F8586" s="6">
        <f t="shared" si="1834"/>
        <v>97337.566158503338</v>
      </c>
      <c r="G8586" s="7">
        <f t="shared" si="1835"/>
        <v>117.77845505178902</v>
      </c>
      <c r="H8586" s="6">
        <f t="shared" si="1836"/>
        <v>97278.676930977439</v>
      </c>
      <c r="I8586" s="6">
        <f>SUM(H8586:H8661)</f>
        <v>4134462.3221075824</v>
      </c>
      <c r="J8586" s="8">
        <f t="shared" si="1829"/>
        <v>42.475505452592401</v>
      </c>
      <c r="K8586" s="9">
        <f t="shared" si="1837"/>
        <v>2.816999999999999E-2</v>
      </c>
      <c r="L8586" s="9">
        <f t="shared" si="1830"/>
        <v>7.9352112676056314E-4</v>
      </c>
      <c r="M8586" s="12">
        <f t="shared" si="1831"/>
        <v>148425.10310040865</v>
      </c>
      <c r="N8586" s="10">
        <f>((B8585+E8585)*D8585+(B8586+E8586)*D8586+(B8587+E8587)*D8587)/3/SUM(D8551:D8586)</f>
        <v>1.5068039285291688</v>
      </c>
      <c r="O8586" s="11">
        <f>O8551</f>
        <v>3.812097860204243E-2</v>
      </c>
      <c r="P8586" s="12">
        <f>M8586*O8551</f>
        <v>5658.1101792966201</v>
      </c>
      <c r="Q8586" s="9">
        <f>N8586*O8551</f>
        <v>5.7440840316933917E-2</v>
      </c>
      <c r="R8586" s="12">
        <f t="shared" si="1832"/>
        <v>91690.907983142562</v>
      </c>
      <c r="S8586" s="12">
        <f t="shared" si="1833"/>
        <v>3448258.3937321207</v>
      </c>
      <c r="T8586" s="13">
        <f t="shared" si="1838"/>
        <v>35.425771670898548</v>
      </c>
      <c r="U8586" s="14">
        <f t="shared" si="1828"/>
        <v>7.0497337816938526</v>
      </c>
    </row>
    <row r="8587" spans="1:21" x14ac:dyDescent="0.3">
      <c r="A8587" s="17">
        <v>1998</v>
      </c>
      <c r="B8587" s="17">
        <v>36</v>
      </c>
      <c r="C8587" s="17">
        <v>1.31E-3</v>
      </c>
      <c r="D8587" s="17">
        <v>1.31E-3</v>
      </c>
      <c r="E8587" s="17">
        <v>0.5</v>
      </c>
      <c r="F8587" s="6">
        <f t="shared" si="1834"/>
        <v>97219.787703451555</v>
      </c>
      <c r="G8587" s="7">
        <f t="shared" si="1835"/>
        <v>127.35792189152153</v>
      </c>
      <c r="H8587" s="6">
        <f t="shared" si="1836"/>
        <v>97156.108742505792</v>
      </c>
      <c r="I8587" s="6">
        <f>SUM(H8587:H8661)</f>
        <v>4037183.6451766049</v>
      </c>
      <c r="J8587" s="8">
        <f t="shared" si="1829"/>
        <v>41.526357344979829</v>
      </c>
      <c r="K8587" s="9">
        <f t="shared" si="1837"/>
        <v>2.9479999999999989E-2</v>
      </c>
      <c r="L8587" s="9">
        <f t="shared" si="1830"/>
        <v>8.0767123287671199E-4</v>
      </c>
      <c r="M8587" s="12">
        <f t="shared" si="1831"/>
        <v>157685.35105293547</v>
      </c>
      <c r="N8587" s="10">
        <f>((B8586+E8586)*D8586+(B8587+E8587)*D8587+(B8588+E8588)*D8588)/3/SUM(D8551:D8587)</f>
        <v>1.6666101311623704</v>
      </c>
      <c r="O8587" s="11">
        <f>O8551</f>
        <v>3.812097860204243E-2</v>
      </c>
      <c r="P8587" s="12">
        <f>M8587*O8551</f>
        <v>6011.1198933445021</v>
      </c>
      <c r="Q8587" s="9">
        <f>N8587*O8551</f>
        <v>6.3532809147987854E-2</v>
      </c>
      <c r="R8587" s="12">
        <f t="shared" si="1832"/>
        <v>90983.508228207022</v>
      </c>
      <c r="S8587" s="12">
        <f t="shared" si="1833"/>
        <v>3356567.4857489783</v>
      </c>
      <c r="T8587" s="13">
        <f t="shared" si="1838"/>
        <v>34.525558685516565</v>
      </c>
      <c r="U8587" s="14">
        <f t="shared" si="1828"/>
        <v>7.0007986594632641</v>
      </c>
    </row>
    <row r="8588" spans="1:21" x14ac:dyDescent="0.3">
      <c r="A8588" s="17">
        <v>1998</v>
      </c>
      <c r="B8588" s="17">
        <v>37</v>
      </c>
      <c r="C8588" s="17">
        <v>1.5100000000000001E-3</v>
      </c>
      <c r="D8588" s="17">
        <v>1.5100000000000001E-3</v>
      </c>
      <c r="E8588" s="17">
        <v>0.5</v>
      </c>
      <c r="F8588" s="6">
        <f t="shared" si="1834"/>
        <v>97092.429781560029</v>
      </c>
      <c r="G8588" s="7">
        <f t="shared" si="1835"/>
        <v>146.60956897015566</v>
      </c>
      <c r="H8588" s="6">
        <f t="shared" si="1836"/>
        <v>97019.124997074949</v>
      </c>
      <c r="I8588" s="6">
        <f>SUM(H8588:H8661)</f>
        <v>3940027.5364340991</v>
      </c>
      <c r="J8588" s="8">
        <f t="shared" si="1829"/>
        <v>40.580172370785554</v>
      </c>
      <c r="K8588" s="9">
        <f t="shared" si="1837"/>
        <v>3.098999999999999E-2</v>
      </c>
      <c r="L8588" s="9">
        <f t="shared" si="1830"/>
        <v>8.263999999999997E-4</v>
      </c>
      <c r="M8588" s="12">
        <f t="shared" si="1831"/>
        <v>177407.51327463178</v>
      </c>
      <c r="N8588" s="10">
        <f>((B8587+E8587)*D8587+(B8588+E8588)*D8588+(B8589+E8589)*D8589)/3/SUM(D8551:D8588)</f>
        <v>1.6948478003657099</v>
      </c>
      <c r="O8588" s="11">
        <f>O8551</f>
        <v>3.812097860204243E-2</v>
      </c>
      <c r="P8588" s="12">
        <f>M8588*O8551</f>
        <v>6762.9480173837965</v>
      </c>
      <c r="Q8588" s="9">
        <f>N8588*O8551</f>
        <v>6.460925673145991E-2</v>
      </c>
      <c r="R8588" s="12">
        <f t="shared" si="1832"/>
        <v>90750.791442277332</v>
      </c>
      <c r="S8588" s="12">
        <f t="shared" si="1833"/>
        <v>3265583.9775207713</v>
      </c>
      <c r="T8588" s="13">
        <f t="shared" si="1838"/>
        <v>33.633765112972554</v>
      </c>
      <c r="U8588" s="14">
        <f t="shared" si="1828"/>
        <v>6.9464072578130001</v>
      </c>
    </row>
    <row r="8589" spans="1:21" x14ac:dyDescent="0.3">
      <c r="A8589" s="17">
        <v>1998</v>
      </c>
      <c r="B8589" s="17">
        <v>38</v>
      </c>
      <c r="C8589" s="17">
        <v>1.3799999999999999E-3</v>
      </c>
      <c r="D8589" s="17">
        <v>1.3799999999999999E-3</v>
      </c>
      <c r="E8589" s="17">
        <v>0.5</v>
      </c>
      <c r="F8589" s="6">
        <f t="shared" si="1834"/>
        <v>96945.820212589868</v>
      </c>
      <c r="G8589" s="7">
        <f t="shared" si="1835"/>
        <v>133.785231893374</v>
      </c>
      <c r="H8589" s="6">
        <f t="shared" si="1836"/>
        <v>96878.927596643174</v>
      </c>
      <c r="I8589" s="6">
        <f>SUM(H8589:H8661)</f>
        <v>3843008.4114370234</v>
      </c>
      <c r="J8589" s="8">
        <f t="shared" si="1829"/>
        <v>39.640784956069218</v>
      </c>
      <c r="K8589" s="9">
        <f t="shared" si="1837"/>
        <v>3.2369999999999989E-2</v>
      </c>
      <c r="L8589" s="9">
        <f t="shared" si="1830"/>
        <v>8.4077922077922048E-4</v>
      </c>
      <c r="M8589" s="12">
        <f t="shared" si="1831"/>
        <v>159120.52603938527</v>
      </c>
      <c r="N8589" s="10">
        <f>((B8588+E8588)*D8588+(B8589+E8589)*D8589+(B8590+E8590)*D8590)/3/SUM(D8551:D8589)</f>
        <v>1.7688188652044077</v>
      </c>
      <c r="O8589" s="11">
        <f>O8551</f>
        <v>3.812097860204243E-2</v>
      </c>
      <c r="P8589" s="12">
        <f>M8589*O8551</f>
        <v>6065.8301682931406</v>
      </c>
      <c r="Q8589" s="9">
        <f>N8589*O8551</f>
        <v>6.7429106111346199E-2</v>
      </c>
      <c r="R8589" s="12">
        <f t="shared" si="1832"/>
        <v>90346.468107775698</v>
      </c>
      <c r="S8589" s="12">
        <f t="shared" si="1833"/>
        <v>3174833.1860784939</v>
      </c>
      <c r="T8589" s="13">
        <f t="shared" si="1838"/>
        <v>32.748530871330892</v>
      </c>
      <c r="U8589" s="14">
        <f t="shared" si="1828"/>
        <v>6.892254084738326</v>
      </c>
    </row>
    <row r="8590" spans="1:21" x14ac:dyDescent="0.3">
      <c r="A8590" s="17">
        <v>1998</v>
      </c>
      <c r="B8590" s="17">
        <v>39</v>
      </c>
      <c r="C8590" s="17">
        <v>1.57E-3</v>
      </c>
      <c r="D8590" s="17">
        <v>1.57E-3</v>
      </c>
      <c r="E8590" s="17">
        <v>0.5</v>
      </c>
      <c r="F8590" s="6">
        <f t="shared" si="1834"/>
        <v>96812.034980696495</v>
      </c>
      <c r="G8590" s="7">
        <f t="shared" si="1835"/>
        <v>151.99489491969351</v>
      </c>
      <c r="H8590" s="6">
        <f t="shared" si="1836"/>
        <v>96736.037533236653</v>
      </c>
      <c r="I8590" s="6">
        <f>SUM(H8590:H8661)</f>
        <v>3746129.4838403803</v>
      </c>
      <c r="J8590" s="8">
        <f t="shared" si="1829"/>
        <v>38.694873882026414</v>
      </c>
      <c r="K8590" s="9">
        <f t="shared" si="1837"/>
        <v>3.3939999999999991E-2</v>
      </c>
      <c r="L8590" s="9">
        <f t="shared" si="1830"/>
        <v>8.5924050632911367E-4</v>
      </c>
      <c r="M8590" s="12">
        <f t="shared" si="1831"/>
        <v>176894.47110571287</v>
      </c>
      <c r="N8590" s="10">
        <f>((B8589+E8589)*D8589+(B8590+E8590)*D8590+(B8591+E8591)*D8591)/3/SUM(D8551:D8590)</f>
        <v>1.8269495187585942</v>
      </c>
      <c r="O8590" s="11">
        <f>O8551</f>
        <v>3.812097860204243E-2</v>
      </c>
      <c r="P8590" s="12">
        <f>M8590*O8551</f>
        <v>6743.3903478404936</v>
      </c>
      <c r="Q8590" s="9">
        <f>N8590*O8551</f>
        <v>6.9645103511608089E-2</v>
      </c>
      <c r="R8590" s="12">
        <f t="shared" si="1832"/>
        <v>89998.846185931572</v>
      </c>
      <c r="S8590" s="12">
        <f t="shared" si="1833"/>
        <v>3084486.7179707182</v>
      </c>
      <c r="T8590" s="13">
        <f t="shared" si="1838"/>
        <v>31.860571039393385</v>
      </c>
      <c r="U8590" s="14">
        <f t="shared" si="1828"/>
        <v>6.8343028426330292</v>
      </c>
    </row>
    <row r="8591" spans="1:21" x14ac:dyDescent="0.3">
      <c r="A8591" s="17">
        <v>1998</v>
      </c>
      <c r="B8591" s="17">
        <v>40</v>
      </c>
      <c r="C8591" s="17">
        <v>1.75E-3</v>
      </c>
      <c r="D8591" s="17">
        <v>1.75E-3</v>
      </c>
      <c r="E8591" s="17">
        <v>0.5</v>
      </c>
      <c r="F8591" s="6">
        <f t="shared" si="1834"/>
        <v>96660.040085776796</v>
      </c>
      <c r="G8591" s="7">
        <f t="shared" si="1835"/>
        <v>169.1550701501094</v>
      </c>
      <c r="H8591" s="6">
        <f t="shared" si="1836"/>
        <v>96575.462550701748</v>
      </c>
      <c r="I8591" s="6">
        <f>SUM(H8591:H8661)</f>
        <v>3649393.4463071437</v>
      </c>
      <c r="J8591" s="8">
        <f t="shared" si="1829"/>
        <v>37.754934128608333</v>
      </c>
      <c r="K8591" s="9">
        <f t="shared" si="1837"/>
        <v>3.5689999999999993E-2</v>
      </c>
      <c r="L8591" s="9">
        <f t="shared" si="1830"/>
        <v>8.8123456790123434E-4</v>
      </c>
      <c r="M8591" s="12">
        <f t="shared" si="1831"/>
        <v>191952.37716669746</v>
      </c>
      <c r="N8591" s="10">
        <f>((B8590+E8590)*D8590+(B8591+E8591)*D8591+(B8592+E8592)*D8592)/3/SUM(D8551:D8591)</f>
        <v>1.969832819650696</v>
      </c>
      <c r="O8591" s="11">
        <f>O8551</f>
        <v>3.812097860204243E-2</v>
      </c>
      <c r="P8591" s="12">
        <f>M8591*O8551</f>
        <v>7317.4124625828517</v>
      </c>
      <c r="Q8591" s="9">
        <f>N8591*O8551</f>
        <v>7.509195476750509E-2</v>
      </c>
      <c r="R8591" s="12">
        <f t="shared" si="1832"/>
        <v>89323.422285193577</v>
      </c>
      <c r="S8591" s="12">
        <f t="shared" si="1833"/>
        <v>2994487.8717847867</v>
      </c>
      <c r="T8591" s="13">
        <f t="shared" si="1838"/>
        <v>30.979584419036627</v>
      </c>
      <c r="U8591" s="14">
        <f t="shared" si="1828"/>
        <v>6.7753497095717066</v>
      </c>
    </row>
    <row r="8592" spans="1:21" x14ac:dyDescent="0.3">
      <c r="A8592" s="17">
        <v>1998</v>
      </c>
      <c r="B8592" s="17">
        <v>41</v>
      </c>
      <c r="C8592" s="17">
        <v>1.8799999999999999E-3</v>
      </c>
      <c r="D8592" s="17">
        <v>1.8799999999999999E-3</v>
      </c>
      <c r="E8592" s="17">
        <v>0.5</v>
      </c>
      <c r="F8592" s="6">
        <f t="shared" si="1834"/>
        <v>96490.885015626685</v>
      </c>
      <c r="G8592" s="7">
        <f t="shared" si="1835"/>
        <v>181.40286382937816</v>
      </c>
      <c r="H8592" s="6">
        <f t="shared" si="1836"/>
        <v>96400.183583712002</v>
      </c>
      <c r="I8592" s="6">
        <f>SUM(H8592:H8661)</f>
        <v>3552817.9837564421</v>
      </c>
      <c r="J8592" s="8">
        <f t="shared" si="1829"/>
        <v>36.820244556582352</v>
      </c>
      <c r="K8592" s="9">
        <f t="shared" si="1837"/>
        <v>3.7569999999999992E-2</v>
      </c>
      <c r="L8592" s="9">
        <f t="shared" si="1830"/>
        <v>9.0530120481927695E-4</v>
      </c>
      <c r="M8592" s="12">
        <f t="shared" si="1831"/>
        <v>200378.46284054287</v>
      </c>
      <c r="N8592" s="10">
        <f>((B8591+E8591)*D8591+(B8592+E8592)*D8592+(B8593+E8593)*D8593)/3/SUM(D8551:D8592)</f>
        <v>2.0186318871439983</v>
      </c>
      <c r="O8592" s="11">
        <f>O8551</f>
        <v>3.812097860204243E-2</v>
      </c>
      <c r="P8592" s="12">
        <f>M8592*O8551</f>
        <v>7638.6230942544889</v>
      </c>
      <c r="Q8592" s="9">
        <f>N8592*O8551</f>
        <v>7.6952222975216894E-2</v>
      </c>
      <c r="R8592" s="12">
        <f t="shared" si="1832"/>
        <v>88981.975161726354</v>
      </c>
      <c r="S8592" s="12">
        <f t="shared" si="1833"/>
        <v>2905164.4494995931</v>
      </c>
      <c r="T8592" s="13">
        <f t="shared" si="1838"/>
        <v>30.108174974549172</v>
      </c>
      <c r="U8592" s="14">
        <f t="shared" si="1828"/>
        <v>6.7120695820331804</v>
      </c>
    </row>
    <row r="8593" spans="1:21" x14ac:dyDescent="0.3">
      <c r="A8593" s="17">
        <v>1998</v>
      </c>
      <c r="B8593" s="17">
        <v>42</v>
      </c>
      <c r="C8593" s="17">
        <v>1.8600000000000001E-3</v>
      </c>
      <c r="D8593" s="17">
        <v>1.8500000000000001E-3</v>
      </c>
      <c r="E8593" s="17">
        <v>0.5</v>
      </c>
      <c r="F8593" s="6">
        <f t="shared" si="1834"/>
        <v>96309.482151797303</v>
      </c>
      <c r="G8593" s="7">
        <f t="shared" si="1835"/>
        <v>178.17254198082503</v>
      </c>
      <c r="H8593" s="6">
        <f t="shared" si="1836"/>
        <v>96220.395880806886</v>
      </c>
      <c r="I8593" s="6">
        <f>SUM(H8593:H8661)</f>
        <v>3456417.8001727299</v>
      </c>
      <c r="J8593" s="8">
        <f t="shared" si="1829"/>
        <v>35.888655228411764</v>
      </c>
      <c r="K8593" s="9">
        <f t="shared" si="1837"/>
        <v>3.941999999999999E-2</v>
      </c>
      <c r="L8593" s="9">
        <f t="shared" si="1830"/>
        <v>9.2752941176470563E-4</v>
      </c>
      <c r="M8593" s="12">
        <f t="shared" si="1831"/>
        <v>192093.68427663788</v>
      </c>
      <c r="N8593" s="10">
        <f>((B8592+E8592)*D8592+(B8593+E8593)*D8593+(B8594+E8594)*D8594)/3/SUM(D8551:D8593)</f>
        <v>2.0639269406392695</v>
      </c>
      <c r="O8593" s="11">
        <f>O8551</f>
        <v>3.812097860204243E-2</v>
      </c>
      <c r="P8593" s="12">
        <f>M8593*O8551</f>
        <v>7322.7992278972069</v>
      </c>
      <c r="Q8593" s="9">
        <f>N8593*O8551</f>
        <v>7.8678914740288486E-2</v>
      </c>
      <c r="R8593" s="12">
        <f t="shared" si="1832"/>
        <v>88649.879557024076</v>
      </c>
      <c r="S8593" s="12">
        <f t="shared" si="1833"/>
        <v>2816182.4743378665</v>
      </c>
      <c r="T8593" s="13">
        <f t="shared" si="1838"/>
        <v>29.240967882053052</v>
      </c>
      <c r="U8593" s="14">
        <f t="shared" si="1828"/>
        <v>6.6476873463587118</v>
      </c>
    </row>
    <row r="8594" spans="1:21" x14ac:dyDescent="0.3">
      <c r="A8594" s="17">
        <v>1998</v>
      </c>
      <c r="B8594" s="17">
        <v>43</v>
      </c>
      <c r="C8594" s="17">
        <v>2.0100000000000001E-3</v>
      </c>
      <c r="D8594" s="17">
        <v>2.0100000000000001E-3</v>
      </c>
      <c r="E8594" s="17">
        <v>0.5</v>
      </c>
      <c r="F8594" s="6">
        <f t="shared" si="1834"/>
        <v>96131.309609816482</v>
      </c>
      <c r="G8594" s="7">
        <f t="shared" si="1835"/>
        <v>193.22393231573113</v>
      </c>
      <c r="H8594" s="6">
        <f t="shared" si="1836"/>
        <v>96034.697643658612</v>
      </c>
      <c r="I8594" s="6">
        <f>SUM(H8594:H8661)</f>
        <v>3360197.4042919232</v>
      </c>
      <c r="J8594" s="8">
        <f t="shared" si="1829"/>
        <v>34.954245582739837</v>
      </c>
      <c r="K8594" s="9">
        <f t="shared" si="1837"/>
        <v>4.1429999999999988E-2</v>
      </c>
      <c r="L8594" s="9">
        <f t="shared" si="1830"/>
        <v>9.5241379310344798E-4</v>
      </c>
      <c r="M8594" s="12">
        <f t="shared" si="1831"/>
        <v>202878.13313382349</v>
      </c>
      <c r="N8594" s="10">
        <f>((B8593+E8593)*D8593+(B8594+E8594)*D8594+(B8595+E8595)*D8595)/3/SUM(D8551:D8594)</f>
        <v>2.1416445409928402</v>
      </c>
      <c r="O8594" s="11">
        <f>O8551</f>
        <v>3.812097860204243E-2</v>
      </c>
      <c r="P8594" s="12">
        <f>M8594*O8551</f>
        <v>7733.9129720168003</v>
      </c>
      <c r="Q8594" s="9">
        <f>N8594*O8551</f>
        <v>8.1641585720369045E-2</v>
      </c>
      <c r="R8594" s="12">
        <f t="shared" si="1832"/>
        <v>88194.272643854129</v>
      </c>
      <c r="S8594" s="12">
        <f t="shared" si="1833"/>
        <v>2727532.5947808423</v>
      </c>
      <c r="T8594" s="13">
        <f t="shared" si="1838"/>
        <v>28.372989048536997</v>
      </c>
      <c r="U8594" s="14">
        <f t="shared" si="1828"/>
        <v>6.58125653420284</v>
      </c>
    </row>
    <row r="8595" spans="1:21" x14ac:dyDescent="0.3">
      <c r="A8595" s="17">
        <v>1998</v>
      </c>
      <c r="B8595" s="17">
        <v>44</v>
      </c>
      <c r="C8595" s="17">
        <v>2.2499999999999998E-3</v>
      </c>
      <c r="D8595" s="17">
        <v>2.2499999999999998E-3</v>
      </c>
      <c r="E8595" s="17">
        <v>0.5</v>
      </c>
      <c r="F8595" s="6">
        <f t="shared" si="1834"/>
        <v>95938.085677500756</v>
      </c>
      <c r="G8595" s="7">
        <f t="shared" si="1835"/>
        <v>215.86069277437667</v>
      </c>
      <c r="H8595" s="6">
        <f t="shared" si="1836"/>
        <v>95830.155331113565</v>
      </c>
      <c r="I8595" s="6">
        <f>SUM(H8595:H8661)</f>
        <v>3264162.7066482645</v>
      </c>
      <c r="J8595" s="8">
        <f t="shared" si="1829"/>
        <v>34.023638095311405</v>
      </c>
      <c r="K8595" s="9">
        <f t="shared" si="1837"/>
        <v>4.367999999999999E-2</v>
      </c>
      <c r="L8595" s="9">
        <f t="shared" si="1830"/>
        <v>9.8157303370786497E-4</v>
      </c>
      <c r="M8595" s="12">
        <f t="shared" si="1831"/>
        <v>219913.02262957336</v>
      </c>
      <c r="N8595" s="10">
        <f>((B8594+E8594)*D8594+(B8595+E8595)*D8595+(B8596+E8596)*D8596)/3/SUM(D8551:D8595)</f>
        <v>2.2646520146520155</v>
      </c>
      <c r="O8595" s="11">
        <f>O8551</f>
        <v>3.812097860204243E-2</v>
      </c>
      <c r="P8595" s="12">
        <f>M8595*O8551</f>
        <v>8383.2996299724382</v>
      </c>
      <c r="Q8595" s="9">
        <f>N8595*O8551</f>
        <v>8.6330750991621755E-2</v>
      </c>
      <c r="R8595" s="12">
        <f t="shared" si="1832"/>
        <v>87557.066053734758</v>
      </c>
      <c r="S8595" s="12">
        <f t="shared" si="1833"/>
        <v>2639338.3221369884</v>
      </c>
      <c r="T8595" s="13">
        <f t="shared" si="1838"/>
        <v>27.510850393755163</v>
      </c>
      <c r="U8595" s="14">
        <f t="shared" si="1828"/>
        <v>6.5127877015562419</v>
      </c>
    </row>
    <row r="8596" spans="1:21" x14ac:dyDescent="0.3">
      <c r="A8596" s="17">
        <v>1998</v>
      </c>
      <c r="B8596" s="17">
        <v>45</v>
      </c>
      <c r="C8596" s="17">
        <v>2.3999999999999998E-3</v>
      </c>
      <c r="D8596" s="17">
        <v>2.3999999999999998E-3</v>
      </c>
      <c r="E8596" s="17">
        <v>0.5</v>
      </c>
      <c r="F8596" s="6">
        <f t="shared" si="1834"/>
        <v>95722.224984726374</v>
      </c>
      <c r="G8596" s="7">
        <f t="shared" si="1835"/>
        <v>229.73333996334327</v>
      </c>
      <c r="H8596" s="6">
        <f t="shared" si="1836"/>
        <v>95607.358314744706</v>
      </c>
      <c r="I8596" s="6">
        <f>SUM(H8596:H8661)</f>
        <v>3168332.5513171507</v>
      </c>
      <c r="J8596" s="8">
        <f t="shared" si="1829"/>
        <v>33.099236377160018</v>
      </c>
      <c r="K8596" s="9">
        <f t="shared" si="1837"/>
        <v>4.6079999999999989E-2</v>
      </c>
      <c r="L8596" s="9">
        <f t="shared" si="1830"/>
        <v>1.0127472527472524E-3</v>
      </c>
      <c r="M8596" s="12">
        <f t="shared" si="1831"/>
        <v>226841.73108359639</v>
      </c>
      <c r="N8596" s="10">
        <f>((B8595+E8595)*D8595+(B8596+E8596)*D8596+(B8597+E8597)*D8597)/3/SUM(D8551:D8596)</f>
        <v>2.4325086805555558</v>
      </c>
      <c r="O8596" s="11">
        <f>O8551</f>
        <v>3.812097860204243E-2</v>
      </c>
      <c r="P8596" s="12">
        <f>M8596*O8551</f>
        <v>8647.4287766880407</v>
      </c>
      <c r="Q8596" s="9">
        <f>N8596*O8551</f>
        <v>9.2729611360740802E-2</v>
      </c>
      <c r="R8596" s="12">
        <f t="shared" si="1832"/>
        <v>86741.725134991342</v>
      </c>
      <c r="S8596" s="12">
        <f t="shared" si="1833"/>
        <v>2551781.2560832538</v>
      </c>
      <c r="T8596" s="13">
        <f t="shared" si="1838"/>
        <v>26.658189950039514</v>
      </c>
      <c r="U8596" s="14">
        <f t="shared" si="1828"/>
        <v>6.4410464271205043</v>
      </c>
    </row>
    <row r="8597" spans="1:21" x14ac:dyDescent="0.3">
      <c r="A8597" s="17">
        <v>1998</v>
      </c>
      <c r="B8597" s="17">
        <v>46</v>
      </c>
      <c r="C8597" s="17">
        <v>2.7299999999999998E-3</v>
      </c>
      <c r="D8597" s="17">
        <v>2.7299999999999998E-3</v>
      </c>
      <c r="E8597" s="17">
        <v>0.5</v>
      </c>
      <c r="F8597" s="6">
        <f t="shared" si="1834"/>
        <v>95492.491644763024</v>
      </c>
      <c r="G8597" s="7">
        <f t="shared" si="1835"/>
        <v>260.69450219020302</v>
      </c>
      <c r="H8597" s="6">
        <f t="shared" si="1836"/>
        <v>95362.144393667928</v>
      </c>
      <c r="I8597" s="6">
        <f>SUM(H8597:H8661)</f>
        <v>3072725.193002406</v>
      </c>
      <c r="J8597" s="8">
        <f t="shared" si="1829"/>
        <v>32.177662767802744</v>
      </c>
      <c r="K8597" s="9">
        <f t="shared" si="1837"/>
        <v>4.8809999999999992E-2</v>
      </c>
      <c r="L8597" s="9">
        <f t="shared" si="1830"/>
        <v>1.0496774193548386E-3</v>
      </c>
      <c r="M8597" s="12">
        <f t="shared" si="1831"/>
        <v>248356.77836190211</v>
      </c>
      <c r="N8597" s="10">
        <f>((B8596+E8596)*D8596+(B8597+E8597)*D8597+(B8598+E8598)*D8598)/3/SUM(D8551:D8597)</f>
        <v>2.5242095199071235</v>
      </c>
      <c r="O8597" s="11">
        <f>O8551</f>
        <v>3.812097860204243E-2</v>
      </c>
      <c r="P8597" s="12">
        <f>M8597*O8551</f>
        <v>9467.6034336062639</v>
      </c>
      <c r="Q8597" s="9">
        <f>N8597*O8551</f>
        <v>9.6225337095451252E-2</v>
      </c>
      <c r="R8597" s="12">
        <f t="shared" si="1832"/>
        <v>86185.889903242132</v>
      </c>
      <c r="S8597" s="12">
        <f t="shared" si="1833"/>
        <v>2465039.5309482622</v>
      </c>
      <c r="T8597" s="13">
        <f t="shared" si="1838"/>
        <v>25.813961794172634</v>
      </c>
      <c r="U8597" s="14">
        <f t="shared" si="1828"/>
        <v>6.3637009736301096</v>
      </c>
    </row>
    <row r="8598" spans="1:21" x14ac:dyDescent="0.3">
      <c r="A8598" s="17">
        <v>1998</v>
      </c>
      <c r="B8598" s="17">
        <v>47</v>
      </c>
      <c r="C8598" s="17">
        <v>2.81E-3</v>
      </c>
      <c r="D8598" s="17">
        <v>2.81E-3</v>
      </c>
      <c r="E8598" s="17">
        <v>0.5</v>
      </c>
      <c r="F8598" s="6">
        <f t="shared" si="1834"/>
        <v>95231.797142572817</v>
      </c>
      <c r="G8598" s="7">
        <f t="shared" si="1835"/>
        <v>267.6013499706296</v>
      </c>
      <c r="H8598" s="6">
        <f t="shared" si="1836"/>
        <v>95097.996467587509</v>
      </c>
      <c r="I8598" s="6">
        <f>SUM(H8598:H8661)</f>
        <v>2977363.0486087385</v>
      </c>
      <c r="J8598" s="8">
        <f t="shared" si="1829"/>
        <v>31.264379523903006</v>
      </c>
      <c r="K8598" s="9">
        <f t="shared" si="1837"/>
        <v>5.1619999999999992E-2</v>
      </c>
      <c r="L8598" s="9">
        <f t="shared" si="1830"/>
        <v>1.0867368421052629E-3</v>
      </c>
      <c r="M8598" s="12">
        <f t="shared" si="1831"/>
        <v>246243.00898111021</v>
      </c>
      <c r="N8598" s="10">
        <f>((B8597+E8597)*D8597+(B8598+E8598)*D8598+(B8599+E8599)*D8599)/3/SUM(D8551:D8598)</f>
        <v>2.6337336949502781</v>
      </c>
      <c r="O8598" s="11">
        <f>O8551</f>
        <v>3.812097860204243E-2</v>
      </c>
      <c r="P8598" s="12">
        <f>M8598*O8551</f>
        <v>9387.0244762714447</v>
      </c>
      <c r="Q8598" s="9">
        <f>N8598*O8551</f>
        <v>0.1004005058286777</v>
      </c>
      <c r="R8598" s="12">
        <f t="shared" si="1832"/>
        <v>85550.109518947924</v>
      </c>
      <c r="S8598" s="12">
        <f t="shared" si="1833"/>
        <v>2378853.64104502</v>
      </c>
      <c r="T8598" s="13">
        <f t="shared" si="1838"/>
        <v>24.979615132996031</v>
      </c>
      <c r="U8598" s="14">
        <f t="shared" si="1828"/>
        <v>6.2847643909069753</v>
      </c>
    </row>
    <row r="8599" spans="1:21" x14ac:dyDescent="0.3">
      <c r="A8599" s="17">
        <v>1998</v>
      </c>
      <c r="B8599" s="17">
        <v>48</v>
      </c>
      <c r="C8599" s="17">
        <v>3.0500000000000002E-3</v>
      </c>
      <c r="D8599" s="17">
        <v>3.0400000000000002E-3</v>
      </c>
      <c r="E8599" s="17">
        <v>0.5</v>
      </c>
      <c r="F8599" s="6">
        <f t="shared" si="1834"/>
        <v>94964.195792602186</v>
      </c>
      <c r="G8599" s="7">
        <f t="shared" si="1835"/>
        <v>288.69115520951067</v>
      </c>
      <c r="H8599" s="6">
        <f t="shared" si="1836"/>
        <v>94819.850214997437</v>
      </c>
      <c r="I8599" s="6">
        <f>SUM(H8599:H8661)</f>
        <v>2882265.0521411509</v>
      </c>
      <c r="J8599" s="8">
        <f t="shared" si="1829"/>
        <v>30.351071033507161</v>
      </c>
      <c r="K8599" s="9">
        <f t="shared" si="1837"/>
        <v>5.4659999999999993E-2</v>
      </c>
      <c r="L8599" s="9">
        <f t="shared" si="1830"/>
        <v>1.1270103092783504E-3</v>
      </c>
      <c r="M8599" s="12">
        <f t="shared" si="1831"/>
        <v>256156.62326493356</v>
      </c>
      <c r="N8599" s="10">
        <f>((B8598+E8598)*D8598+(B8599+E8599)*D8599+(B8600+E8600)*D8600)/3/SUM(D8551:D8599)</f>
        <v>2.7062446639834126</v>
      </c>
      <c r="O8599" s="11">
        <f>O8551</f>
        <v>3.812097860204243E-2</v>
      </c>
      <c r="P8599" s="12">
        <f>M8599*O8551</f>
        <v>9764.9411542539765</v>
      </c>
      <c r="Q8599" s="9">
        <f>N8599*O8551</f>
        <v>0.10316469492760318</v>
      </c>
      <c r="R8599" s="12">
        <f t="shared" si="1832"/>
        <v>85037.789294486196</v>
      </c>
      <c r="S8599" s="12">
        <f t="shared" si="1833"/>
        <v>2293303.531526072</v>
      </c>
      <c r="T8599" s="13">
        <f t="shared" si="1838"/>
        <v>24.149138655736635</v>
      </c>
      <c r="U8599" s="14">
        <f t="shared" si="1828"/>
        <v>6.2019323777705253</v>
      </c>
    </row>
    <row r="8600" spans="1:21" x14ac:dyDescent="0.3">
      <c r="A8600" s="17">
        <v>1998</v>
      </c>
      <c r="B8600" s="17">
        <v>49</v>
      </c>
      <c r="C8600" s="17">
        <v>3.3E-3</v>
      </c>
      <c r="D8600" s="17">
        <v>3.29E-3</v>
      </c>
      <c r="E8600" s="17">
        <v>0.5</v>
      </c>
      <c r="F8600" s="6">
        <f t="shared" si="1834"/>
        <v>94675.504637392674</v>
      </c>
      <c r="G8600" s="7">
        <f t="shared" si="1835"/>
        <v>311.48241025702191</v>
      </c>
      <c r="H8600" s="6">
        <f t="shared" si="1836"/>
        <v>94519.763432264168</v>
      </c>
      <c r="I8600" s="6">
        <f>SUM(H8600:H8661)</f>
        <v>2787445.2019261536</v>
      </c>
      <c r="J8600" s="8">
        <f t="shared" si="1829"/>
        <v>29.442095002314201</v>
      </c>
      <c r="K8600" s="9">
        <f t="shared" si="1837"/>
        <v>5.7949999999999995E-2</v>
      </c>
      <c r="L8600" s="9">
        <f t="shared" si="1830"/>
        <v>1.1707070707070706E-3</v>
      </c>
      <c r="M8600" s="12">
        <f t="shared" si="1831"/>
        <v>266063.49107372883</v>
      </c>
      <c r="N8600" s="10">
        <f>((B8599+E8599)*D8599+(B8600+E8600)*D8600+(B8601+E8601)*D8601)/3/SUM(D8551:D8600)</f>
        <v>2.8538107563991946</v>
      </c>
      <c r="O8600" s="11">
        <f>O8551</f>
        <v>3.812097860204243E-2</v>
      </c>
      <c r="P8600" s="12">
        <f>M8600*O8551</f>
        <v>10142.600650006323</v>
      </c>
      <c r="Q8600" s="9">
        <f>N8600*O8551</f>
        <v>0.10879005877897222</v>
      </c>
      <c r="R8600" s="12">
        <f t="shared" si="1832"/>
        <v>84236.952812693606</v>
      </c>
      <c r="S8600" s="12">
        <f t="shared" si="1833"/>
        <v>2208265.7422315856</v>
      </c>
      <c r="T8600" s="13">
        <f t="shared" si="1838"/>
        <v>23.324573242986627</v>
      </c>
      <c r="U8600" s="14">
        <f t="shared" si="1828"/>
        <v>6.1175217593275732</v>
      </c>
    </row>
    <row r="8601" spans="1:21" x14ac:dyDescent="0.3">
      <c r="A8601" s="17">
        <v>1998</v>
      </c>
      <c r="B8601" s="17">
        <v>50</v>
      </c>
      <c r="C8601" s="17">
        <v>3.6800000000000001E-3</v>
      </c>
      <c r="D8601" s="17">
        <v>3.6800000000000001E-3</v>
      </c>
      <c r="E8601" s="17">
        <v>0.5</v>
      </c>
      <c r="F8601" s="6">
        <f t="shared" si="1834"/>
        <v>94364.022227135647</v>
      </c>
      <c r="G8601" s="7">
        <f t="shared" si="1835"/>
        <v>347.25960179585917</v>
      </c>
      <c r="H8601" s="6">
        <f t="shared" si="1836"/>
        <v>94190.392426237711</v>
      </c>
      <c r="I8601" s="6">
        <f>SUM(H8601:H8661)</f>
        <v>2692925.4384938893</v>
      </c>
      <c r="J8601" s="8">
        <f t="shared" si="1829"/>
        <v>28.537628801069719</v>
      </c>
      <c r="K8601" s="9">
        <f t="shared" si="1837"/>
        <v>6.1629999999999997E-2</v>
      </c>
      <c r="L8601" s="9">
        <f t="shared" si="1830"/>
        <v>1.2203960396039604E-3</v>
      </c>
      <c r="M8601" s="12">
        <f t="shared" si="1831"/>
        <v>284546.64758544357</v>
      </c>
      <c r="N8601" s="10">
        <f>((B8600+E8600)*D8600+(B8601+E8601)*D8601+(B8602+E8602)*D8602)/3/SUM(D8551:D8601)</f>
        <v>3.075342095299908</v>
      </c>
      <c r="O8601" s="11">
        <f>O8551</f>
        <v>3.812097860204243E-2</v>
      </c>
      <c r="P8601" s="12">
        <f>M8601*O8551</f>
        <v>10847.196663887602</v>
      </c>
      <c r="Q8601" s="9">
        <f>N8601*O8551</f>
        <v>0.11723505020888812</v>
      </c>
      <c r="R8601" s="12">
        <f t="shared" si="1832"/>
        <v>83147.977040952857</v>
      </c>
      <c r="S8601" s="12">
        <f t="shared" si="1833"/>
        <v>2124028.789418892</v>
      </c>
      <c r="T8601" s="13">
        <f t="shared" si="1838"/>
        <v>22.508883569061123</v>
      </c>
      <c r="U8601" s="14">
        <f t="shared" si="1828"/>
        <v>6.0287452320085961</v>
      </c>
    </row>
    <row r="8602" spans="1:21" x14ac:dyDescent="0.3">
      <c r="A8602" s="17">
        <v>1998</v>
      </c>
      <c r="B8602" s="17">
        <v>51</v>
      </c>
      <c r="C8602" s="17">
        <v>4.28E-3</v>
      </c>
      <c r="D8602" s="17">
        <v>4.2700000000000004E-3</v>
      </c>
      <c r="E8602" s="17">
        <v>0.5</v>
      </c>
      <c r="F8602" s="6">
        <f t="shared" si="1834"/>
        <v>94016.76262533979</v>
      </c>
      <c r="G8602" s="7">
        <f t="shared" si="1835"/>
        <v>401.45157641020091</v>
      </c>
      <c r="H8602" s="6">
        <f t="shared" si="1836"/>
        <v>93816.036837134685</v>
      </c>
      <c r="I8602" s="6">
        <f>SUM(H8602:H8661)</f>
        <v>2598735.0460676518</v>
      </c>
      <c r="J8602" s="8">
        <f t="shared" si="1829"/>
        <v>27.641188374287097</v>
      </c>
      <c r="K8602" s="9">
        <f t="shared" si="1837"/>
        <v>6.59E-2</v>
      </c>
      <c r="L8602" s="9">
        <f t="shared" si="1830"/>
        <v>1.2796116504854369E-3</v>
      </c>
      <c r="M8602" s="12">
        <f t="shared" si="1831"/>
        <v>313729.2289093376</v>
      </c>
      <c r="N8602" s="10">
        <f>((B8601+E8601)*D8601+(B8602+E8602)*D8602+(B8603+E8603)*D8603)/3/SUM(D8551:D8602)</f>
        <v>3.2313859382903396</v>
      </c>
      <c r="O8602" s="11">
        <f>O8551</f>
        <v>3.812097860204243E-2</v>
      </c>
      <c r="P8602" s="12">
        <f>M8602*O8551</f>
        <v>11959.66522208813</v>
      </c>
      <c r="Q8602" s="9">
        <f>N8602*O8551</f>
        <v>0.12318359420850683</v>
      </c>
      <c r="R8602" s="12">
        <f t="shared" si="1832"/>
        <v>82259.440225138751</v>
      </c>
      <c r="S8602" s="12">
        <f t="shared" si="1833"/>
        <v>2040880.812377939</v>
      </c>
      <c r="T8602" s="13">
        <f t="shared" si="1838"/>
        <v>21.7076269740421</v>
      </c>
      <c r="U8602" s="14">
        <f t="shared" si="1828"/>
        <v>5.9335614002449972</v>
      </c>
    </row>
    <row r="8603" spans="1:21" x14ac:dyDescent="0.3">
      <c r="A8603" s="17">
        <v>1998</v>
      </c>
      <c r="B8603" s="17">
        <v>52</v>
      </c>
      <c r="C8603" s="17">
        <v>4.45E-3</v>
      </c>
      <c r="D8603" s="17">
        <v>4.4400000000000004E-3</v>
      </c>
      <c r="E8603" s="17">
        <v>0.5</v>
      </c>
      <c r="F8603" s="6">
        <f t="shared" si="1834"/>
        <v>93615.311048929594</v>
      </c>
      <c r="G8603" s="7">
        <f t="shared" si="1835"/>
        <v>415.65198105724744</v>
      </c>
      <c r="H8603" s="6">
        <f t="shared" si="1836"/>
        <v>93407.485058400969</v>
      </c>
      <c r="I8603" s="6">
        <f>SUM(H8603:H8661)</f>
        <v>2504919.0092305173</v>
      </c>
      <c r="J8603" s="8">
        <f t="shared" si="1829"/>
        <v>26.757578233343473</v>
      </c>
      <c r="K8603" s="9">
        <f t="shared" si="1837"/>
        <v>7.034E-2</v>
      </c>
      <c r="L8603" s="9">
        <f t="shared" si="1830"/>
        <v>1.3398095238095237E-3</v>
      </c>
      <c r="M8603" s="12">
        <f t="shared" si="1831"/>
        <v>310232.14395088842</v>
      </c>
      <c r="N8603" s="10">
        <f>((B8602+E8602)*D8602+(B8603+E8603)*D8603+(B8604+E8604)*D8604)/3/SUM(D8551:D8603)</f>
        <v>3.424533219600038</v>
      </c>
      <c r="O8603" s="11">
        <f>O8551</f>
        <v>3.812097860204243E-2</v>
      </c>
      <c r="P8603" s="12">
        <f>M8603*O8551</f>
        <v>11826.352921217564</v>
      </c>
      <c r="Q8603" s="9">
        <f>N8603*O8551</f>
        <v>0.13054655758635653</v>
      </c>
      <c r="R8603" s="12">
        <f t="shared" si="1832"/>
        <v>81213.459431227689</v>
      </c>
      <c r="S8603" s="12">
        <f t="shared" si="1833"/>
        <v>1958621.3721528002</v>
      </c>
      <c r="T8603" s="13">
        <f t="shared" si="1838"/>
        <v>20.922019594947393</v>
      </c>
      <c r="U8603" s="14">
        <f t="shared" si="1828"/>
        <v>5.8355586383960798</v>
      </c>
    </row>
    <row r="8604" spans="1:21" x14ac:dyDescent="0.3">
      <c r="A8604" s="17">
        <v>1998</v>
      </c>
      <c r="B8604" s="17">
        <v>53</v>
      </c>
      <c r="C8604" s="17">
        <v>5.0499999999999998E-3</v>
      </c>
      <c r="D8604" s="17">
        <v>5.0400000000000002E-3</v>
      </c>
      <c r="E8604" s="17">
        <v>0.5</v>
      </c>
      <c r="F8604" s="6">
        <f t="shared" si="1834"/>
        <v>93199.659067872344</v>
      </c>
      <c r="G8604" s="7">
        <f t="shared" si="1835"/>
        <v>469.72628170207662</v>
      </c>
      <c r="H8604" s="6">
        <f t="shared" si="1836"/>
        <v>92964.795927021303</v>
      </c>
      <c r="I8604" s="6">
        <f>SUM(H8604:H8661)</f>
        <v>2411511.5241721161</v>
      </c>
      <c r="J8604" s="8">
        <f t="shared" si="1829"/>
        <v>25.874681820627057</v>
      </c>
      <c r="K8604" s="9">
        <f t="shared" si="1837"/>
        <v>7.5380000000000003E-2</v>
      </c>
      <c r="L8604" s="9">
        <f t="shared" si="1830"/>
        <v>1.4089719626168224E-3</v>
      </c>
      <c r="M8604" s="12">
        <f t="shared" si="1831"/>
        <v>333382.27740861103</v>
      </c>
      <c r="N8604" s="10">
        <f>((B8603+E8603)*D8603+(B8604+E8604)*D8604+(B8605+E8605)*D8605)/3/SUM(D8551:D8604)</f>
        <v>3.5293623419120901</v>
      </c>
      <c r="O8604" s="11">
        <f>O8551</f>
        <v>3.812097860204243E-2</v>
      </c>
      <c r="P8604" s="12">
        <f>M8604*O8551</f>
        <v>12708.858663393834</v>
      </c>
      <c r="Q8604" s="9">
        <f>N8604*O8551</f>
        <v>0.13454274631488514</v>
      </c>
      <c r="R8604" s="12">
        <f t="shared" si="1832"/>
        <v>80457.056972397011</v>
      </c>
      <c r="S8604" s="12">
        <f t="shared" si="1833"/>
        <v>1877407.9127215724</v>
      </c>
      <c r="T8604" s="13">
        <f t="shared" si="1838"/>
        <v>20.143935412406996</v>
      </c>
      <c r="U8604" s="14">
        <f t="shared" si="1828"/>
        <v>5.7307464082200603</v>
      </c>
    </row>
    <row r="8605" spans="1:21" x14ac:dyDescent="0.3">
      <c r="A8605" s="17">
        <v>1998</v>
      </c>
      <c r="B8605" s="17">
        <v>54</v>
      </c>
      <c r="C8605" s="17">
        <v>5.4400000000000004E-3</v>
      </c>
      <c r="D8605" s="17">
        <v>5.4200000000000003E-3</v>
      </c>
      <c r="E8605" s="17">
        <v>0.5</v>
      </c>
      <c r="F8605" s="6">
        <f t="shared" si="1834"/>
        <v>92729.932786170262</v>
      </c>
      <c r="G8605" s="7">
        <f t="shared" si="1835"/>
        <v>502.59623570104287</v>
      </c>
      <c r="H8605" s="6">
        <f t="shared" si="1836"/>
        <v>92478.634668319748</v>
      </c>
      <c r="I8605" s="6">
        <f>SUM(H8605:H8661)</f>
        <v>2318546.7282450944</v>
      </c>
      <c r="J8605" s="8">
        <f t="shared" si="1829"/>
        <v>25.003218039546368</v>
      </c>
      <c r="K8605" s="9">
        <f t="shared" si="1837"/>
        <v>8.0799999999999997E-2</v>
      </c>
      <c r="L8605" s="9">
        <f t="shared" si="1830"/>
        <v>1.4825688073394495E-3</v>
      </c>
      <c r="M8605" s="12">
        <f t="shared" si="1831"/>
        <v>339003.64908053016</v>
      </c>
      <c r="N8605" s="10">
        <f>((B8604+E8604)*D8604+(B8605+E8605)*D8605+(B8606+E8606)*D8606)/3/SUM(D8551:D8605)</f>
        <v>3.7024546204620465</v>
      </c>
      <c r="O8605" s="11">
        <f>O8551</f>
        <v>3.812097860204243E-2</v>
      </c>
      <c r="P8605" s="12">
        <f>M8605*O8551</f>
        <v>12923.150852613191</v>
      </c>
      <c r="Q8605" s="9">
        <f>N8605*O8551</f>
        <v>0.14114119336166681</v>
      </c>
      <c r="R8605" s="12">
        <f t="shared" si="1832"/>
        <v>79426.089810775477</v>
      </c>
      <c r="S8605" s="12">
        <f t="shared" si="1833"/>
        <v>1796950.8557491754</v>
      </c>
      <c r="T8605" s="13">
        <f t="shared" si="1838"/>
        <v>19.378325873403121</v>
      </c>
      <c r="U8605" s="14">
        <f t="shared" si="1828"/>
        <v>5.6248921661432476</v>
      </c>
    </row>
    <row r="8606" spans="1:21" x14ac:dyDescent="0.3">
      <c r="A8606" s="17">
        <v>1998</v>
      </c>
      <c r="B8606" s="17">
        <v>55</v>
      </c>
      <c r="C8606" s="17">
        <v>6.0099999999999997E-3</v>
      </c>
      <c r="D8606" s="17">
        <v>5.9899999999999997E-3</v>
      </c>
      <c r="E8606" s="17">
        <v>0.5</v>
      </c>
      <c r="F8606" s="6">
        <f t="shared" si="1834"/>
        <v>92227.336550469219</v>
      </c>
      <c r="G8606" s="7">
        <f t="shared" si="1835"/>
        <v>552.44174593731054</v>
      </c>
      <c r="H8606" s="6">
        <f t="shared" si="1836"/>
        <v>91951.115677500566</v>
      </c>
      <c r="I8606" s="6">
        <f>SUM(H8606:H8661)</f>
        <v>2226068.0935767754</v>
      </c>
      <c r="J8606" s="8">
        <f t="shared" si="1829"/>
        <v>24.136749220320514</v>
      </c>
      <c r="K8606" s="9">
        <f t="shared" si="1837"/>
        <v>8.6789999999999992E-2</v>
      </c>
      <c r="L8606" s="9">
        <f t="shared" si="1830"/>
        <v>1.5637837837837835E-3</v>
      </c>
      <c r="M8606" s="12">
        <f t="shared" si="1831"/>
        <v>353272.46110750939</v>
      </c>
      <c r="N8606" s="10">
        <f>((B8605+E8605)*D8605+(B8606+E8606)*D8606+(B8607+E8607)*D8607)/3/SUM(D8551:D8606)</f>
        <v>3.9585205668855865</v>
      </c>
      <c r="O8606" s="11">
        <f>O8551</f>
        <v>3.812097860204243E-2</v>
      </c>
      <c r="P8606" s="12">
        <f>M8606*O8551</f>
        <v>13467.091930570232</v>
      </c>
      <c r="Q8606" s="9">
        <f>N8606*O8551</f>
        <v>0.15090267782599032</v>
      </c>
      <c r="R8606" s="12">
        <f t="shared" si="1832"/>
        <v>78075.446092678336</v>
      </c>
      <c r="S8606" s="12">
        <f t="shared" si="1833"/>
        <v>1717524.7659383998</v>
      </c>
      <c r="T8606" s="13">
        <f t="shared" si="1838"/>
        <v>18.622729769481364</v>
      </c>
      <c r="U8606" s="14">
        <f t="shared" si="1828"/>
        <v>5.5140194508391502</v>
      </c>
    </row>
    <row r="8607" spans="1:21" x14ac:dyDescent="0.3">
      <c r="A8607" s="17">
        <v>1998</v>
      </c>
      <c r="B8607" s="17">
        <v>56</v>
      </c>
      <c r="C8607" s="17">
        <v>7.1500000000000001E-3</v>
      </c>
      <c r="D8607" s="17">
        <v>7.1300000000000001E-3</v>
      </c>
      <c r="E8607" s="17">
        <v>0.5</v>
      </c>
      <c r="F8607" s="6">
        <f t="shared" si="1834"/>
        <v>91674.894804531912</v>
      </c>
      <c r="G8607" s="7">
        <f t="shared" si="1835"/>
        <v>653.64199995631259</v>
      </c>
      <c r="H8607" s="6">
        <f t="shared" si="1836"/>
        <v>91348.073804553758</v>
      </c>
      <c r="I8607" s="6">
        <f>SUM(H8607:H8661)</f>
        <v>2134116.9778992743</v>
      </c>
      <c r="J8607" s="8">
        <f t="shared" si="1829"/>
        <v>23.279186547741478</v>
      </c>
      <c r="K8607" s="9">
        <f t="shared" si="1837"/>
        <v>9.391999999999999E-2</v>
      </c>
      <c r="L8607" s="9">
        <f t="shared" si="1830"/>
        <v>1.6623008849557519E-3</v>
      </c>
      <c r="M8607" s="12">
        <f t="shared" si="1831"/>
        <v>393215.21505037975</v>
      </c>
      <c r="N8607" s="10">
        <f>((B8606+E8606)*D8606+(B8607+E8607)*D8607+(B8608+E8608)*D8608)/3/SUM(D8551:D8607)</f>
        <v>4.2667163543441236</v>
      </c>
      <c r="O8607" s="11">
        <f>O8551</f>
        <v>3.812097860204243E-2</v>
      </c>
      <c r="P8607" s="12">
        <f>M8607*O8551</f>
        <v>14989.748798933038</v>
      </c>
      <c r="Q8607" s="9">
        <f>N8607*O8551</f>
        <v>0.16265140284493682</v>
      </c>
      <c r="R8607" s="12">
        <f t="shared" si="1832"/>
        <v>76490.181453060257</v>
      </c>
      <c r="S8607" s="12">
        <f t="shared" si="1833"/>
        <v>1639449.3198457216</v>
      </c>
      <c r="T8607" s="13">
        <f t="shared" si="1838"/>
        <v>17.883296439459627</v>
      </c>
      <c r="U8607" s="14">
        <f t="shared" si="1828"/>
        <v>5.3958901082818507</v>
      </c>
    </row>
    <row r="8608" spans="1:21" x14ac:dyDescent="0.3">
      <c r="A8608" s="17">
        <v>1998</v>
      </c>
      <c r="B8608" s="17">
        <v>57</v>
      </c>
      <c r="C8608" s="17">
        <v>8.1499999999999993E-3</v>
      </c>
      <c r="D8608" s="17">
        <v>8.1200000000000005E-3</v>
      </c>
      <c r="E8608" s="17">
        <v>0.5</v>
      </c>
      <c r="F8608" s="6">
        <f t="shared" si="1834"/>
        <v>91021.252804575604</v>
      </c>
      <c r="G8608" s="7">
        <f t="shared" si="1835"/>
        <v>739.09257277315396</v>
      </c>
      <c r="H8608" s="6">
        <f t="shared" si="1836"/>
        <v>90651.706518189021</v>
      </c>
      <c r="I8608" s="6">
        <f>SUM(H8608:H8661)</f>
        <v>2042768.9040947214</v>
      </c>
      <c r="J8608" s="8">
        <f t="shared" si="1829"/>
        <v>22.442768487054181</v>
      </c>
      <c r="K8608" s="9">
        <f t="shared" si="1837"/>
        <v>0.10203999999999999</v>
      </c>
      <c r="L8608" s="9">
        <f t="shared" si="1830"/>
        <v>1.7746086956521737E-3</v>
      </c>
      <c r="M8608" s="12">
        <f t="shared" si="1831"/>
        <v>416481.99661364523</v>
      </c>
      <c r="N8608" s="10">
        <f>((B8607+E8607)*D8607+(B8608+E8608)*D8608+(B8609+E8609)*D8609)/3/SUM(D8551:D8608)</f>
        <v>4.4024892199137602</v>
      </c>
      <c r="O8608" s="11">
        <f>O8551</f>
        <v>3.812097860204243E-2</v>
      </c>
      <c r="P8608" s="12">
        <f>M8608*O8551</f>
        <v>15876.701281044678</v>
      </c>
      <c r="Q8608" s="9">
        <f>N8608*O8551</f>
        <v>0.16782719734805493</v>
      </c>
      <c r="R8608" s="12">
        <f t="shared" si="1832"/>
        <v>75437.884678422954</v>
      </c>
      <c r="S8608" s="12">
        <f t="shared" si="1833"/>
        <v>1562959.1383926612</v>
      </c>
      <c r="T8608" s="13">
        <f t="shared" si="1838"/>
        <v>17.171364821228781</v>
      </c>
      <c r="U8608" s="14">
        <f t="shared" si="1828"/>
        <v>5.2714036658253995</v>
      </c>
    </row>
    <row r="8609" spans="1:21" x14ac:dyDescent="0.3">
      <c r="A8609" s="17">
        <v>1998</v>
      </c>
      <c r="B8609" s="17">
        <v>58</v>
      </c>
      <c r="C8609" s="17">
        <v>8.2000000000000007E-3</v>
      </c>
      <c r="D8609" s="17">
        <v>8.1700000000000002E-3</v>
      </c>
      <c r="E8609" s="17">
        <v>0.5</v>
      </c>
      <c r="F8609" s="6">
        <f t="shared" si="1834"/>
        <v>90282.160231802452</v>
      </c>
      <c r="G8609" s="7">
        <f t="shared" si="1835"/>
        <v>737.60524909382605</v>
      </c>
      <c r="H8609" s="6">
        <f t="shared" si="1836"/>
        <v>89913.357607255544</v>
      </c>
      <c r="I8609" s="6">
        <f>SUM(H8609:H8661)</f>
        <v>1952117.1975765324</v>
      </c>
      <c r="J8609" s="8">
        <f t="shared" si="1829"/>
        <v>21.622402394497502</v>
      </c>
      <c r="K8609" s="9">
        <f t="shared" si="1837"/>
        <v>0.11020999999999999</v>
      </c>
      <c r="L8609" s="9">
        <f t="shared" si="1830"/>
        <v>1.8839316239316237E-3</v>
      </c>
      <c r="M8609" s="12">
        <f t="shared" si="1831"/>
        <v>391524.42674883245</v>
      </c>
      <c r="N8609" s="10">
        <f>((B8608+E8608)*D8608+(B8609+E8609)*D8609+(B8610+E8610)*D8610)/3/SUM(D8551:D8609)</f>
        <v>4.585321961104559</v>
      </c>
      <c r="O8609" s="11">
        <f>O8551</f>
        <v>3.812097860204243E-2</v>
      </c>
      <c r="P8609" s="12">
        <f>M8609*O8551</f>
        <v>14925.29429426917</v>
      </c>
      <c r="Q8609" s="9">
        <f>N8609*O8551</f>
        <v>0.17479696036274212</v>
      </c>
      <c r="R8609" s="12">
        <f t="shared" si="1832"/>
        <v>74196.776001499034</v>
      </c>
      <c r="S8609" s="12">
        <f t="shared" si="1833"/>
        <v>1487521.2537142383</v>
      </c>
      <c r="T8609" s="13">
        <f t="shared" si="1838"/>
        <v>16.476358672576929</v>
      </c>
      <c r="U8609" s="14">
        <f t="shared" si="1828"/>
        <v>5.1460437219205737</v>
      </c>
    </row>
    <row r="8610" spans="1:21" x14ac:dyDescent="0.3">
      <c r="A8610" s="17">
        <v>1998</v>
      </c>
      <c r="B8610" s="17">
        <v>59</v>
      </c>
      <c r="C8610" s="17">
        <v>9.6399999999999993E-3</v>
      </c>
      <c r="D8610" s="17">
        <v>9.5999999999999992E-3</v>
      </c>
      <c r="E8610" s="17">
        <v>0.5</v>
      </c>
      <c r="F8610" s="6">
        <f t="shared" si="1834"/>
        <v>89544.554982708622</v>
      </c>
      <c r="G8610" s="7">
        <f t="shared" si="1835"/>
        <v>859.62772783400271</v>
      </c>
      <c r="H8610" s="6">
        <f t="shared" si="1836"/>
        <v>89114.741118791615</v>
      </c>
      <c r="I8610" s="6">
        <f>SUM(H8610:H8661)</f>
        <v>1862203.8399692767</v>
      </c>
      <c r="J8610" s="8">
        <f t="shared" si="1829"/>
        <v>20.796393932929533</v>
      </c>
      <c r="K8610" s="9">
        <f t="shared" si="1837"/>
        <v>0.11980999999999999</v>
      </c>
      <c r="L8610" s="9">
        <f t="shared" si="1830"/>
        <v>2.0136134453781511E-3</v>
      </c>
      <c r="M8610" s="12">
        <f t="shared" si="1831"/>
        <v>426908.01941510028</v>
      </c>
      <c r="N8610" s="10">
        <f>((B8609+E8609)*D8609+(B8610+E8610)*D8610+(B8611+E8611)*D8611)/3/SUM(D8551:D8610)</f>
        <v>4.6105500375594701</v>
      </c>
      <c r="O8610" s="11">
        <f>O8551</f>
        <v>3.812097860204243E-2</v>
      </c>
      <c r="P8610" s="12">
        <f>M8610*O8551</f>
        <v>16274.151473163352</v>
      </c>
      <c r="Q8610" s="9">
        <f>N8610*O8551</f>
        <v>0.17575867932545047</v>
      </c>
      <c r="R8610" s="12">
        <f t="shared" si="1832"/>
        <v>73452.05191132339</v>
      </c>
      <c r="S8610" s="12">
        <f t="shared" si="1833"/>
        <v>1413324.4777127393</v>
      </c>
      <c r="T8610" s="13">
        <f t="shared" si="1838"/>
        <v>15.783477599343225</v>
      </c>
      <c r="U8610" s="14">
        <f t="shared" si="1828"/>
        <v>5.0129163335863076</v>
      </c>
    </row>
    <row r="8611" spans="1:21" x14ac:dyDescent="0.3">
      <c r="A8611" s="17">
        <v>1998</v>
      </c>
      <c r="B8611" s="17">
        <v>60</v>
      </c>
      <c r="C8611" s="17">
        <v>1.01E-2</v>
      </c>
      <c r="D8611" s="17">
        <v>1.005E-2</v>
      </c>
      <c r="E8611" s="17">
        <v>0.5</v>
      </c>
      <c r="F8611" s="6">
        <f t="shared" si="1834"/>
        <v>88684.927254874623</v>
      </c>
      <c r="G8611" s="7">
        <f t="shared" si="1835"/>
        <v>891.28351891148998</v>
      </c>
      <c r="H8611" s="6">
        <f t="shared" si="1836"/>
        <v>88239.285495418881</v>
      </c>
      <c r="I8611" s="6">
        <f>SUM(H8611:H8661)</f>
        <v>1773089.0988504852</v>
      </c>
      <c r="J8611" s="8">
        <f t="shared" si="1829"/>
        <v>19.993127961358578</v>
      </c>
      <c r="K8611" s="9">
        <f t="shared" si="1837"/>
        <v>0.12985999999999998</v>
      </c>
      <c r="L8611" s="9">
        <f t="shared" si="1830"/>
        <v>2.1464462809917353E-3</v>
      </c>
      <c r="M8611" s="12">
        <f t="shared" si="1831"/>
        <v>415236.81575654668</v>
      </c>
      <c r="N8611" s="10">
        <f>((B8610+E8610)*D8610+(B8611+E8611)*D8611+(B8612+E8612)*D8612)/3/SUM(D8551:D8611)</f>
        <v>4.9354689665793945</v>
      </c>
      <c r="O8611" s="11">
        <f>O8551</f>
        <v>3.812097860204243E-2</v>
      </c>
      <c r="P8611" s="12">
        <f>M8611*O8551</f>
        <v>15829.23376823555</v>
      </c>
      <c r="Q8611" s="9">
        <f>N8611*O8551</f>
        <v>0.18814490686601756</v>
      </c>
      <c r="R8611" s="12">
        <f t="shared" si="1832"/>
        <v>71637.513343959363</v>
      </c>
      <c r="S8611" s="12">
        <f t="shared" si="1833"/>
        <v>1339872.4258014159</v>
      </c>
      <c r="T8611" s="13">
        <f t="shared" si="1838"/>
        <v>15.108231660953063</v>
      </c>
      <c r="U8611" s="14">
        <f t="shared" si="1828"/>
        <v>4.884896300405515</v>
      </c>
    </row>
    <row r="8612" spans="1:21" x14ac:dyDescent="0.3">
      <c r="A8612" s="17">
        <v>1998</v>
      </c>
      <c r="B8612" s="17">
        <v>61</v>
      </c>
      <c r="C8612" s="17">
        <v>1.2160000000000001E-2</v>
      </c>
      <c r="D8612" s="17">
        <v>1.209E-2</v>
      </c>
      <c r="E8612" s="17">
        <v>0.5</v>
      </c>
      <c r="F8612" s="6">
        <f t="shared" si="1834"/>
        <v>87793.643735963138</v>
      </c>
      <c r="G8612" s="7">
        <f t="shared" si="1835"/>
        <v>1061.4251527677943</v>
      </c>
      <c r="H8612" s="6">
        <f t="shared" si="1836"/>
        <v>87262.931159579239</v>
      </c>
      <c r="I8612" s="6">
        <f>SUM(H8612:H8661)</f>
        <v>1684849.8133550663</v>
      </c>
      <c r="J8612" s="8">
        <f t="shared" si="1829"/>
        <v>19.191022739894517</v>
      </c>
      <c r="K8612" s="9">
        <f t="shared" si="1837"/>
        <v>0.14194999999999997</v>
      </c>
      <c r="L8612" s="9">
        <f t="shared" si="1830"/>
        <v>2.3081300813008123E-3</v>
      </c>
      <c r="M8612" s="12">
        <f t="shared" si="1831"/>
        <v>459863.66252356023</v>
      </c>
      <c r="N8612" s="10">
        <f>((B8611+E8611)*D8611+(B8612+E8612)*D8612+(B8613+E8613)*D8613)/3/SUM(D8551:D8612)</f>
        <v>4.9848773042151011</v>
      </c>
      <c r="O8612" s="11">
        <f>O8551</f>
        <v>3.812097860204243E-2</v>
      </c>
      <c r="P8612" s="12">
        <f>M8612*O8551</f>
        <v>17530.452838917499</v>
      </c>
      <c r="Q8612" s="9">
        <f>N8612*O8551</f>
        <v>0.19002840104779081</v>
      </c>
      <c r="R8612" s="12">
        <f t="shared" si="1832"/>
        <v>70680.495880580958</v>
      </c>
      <c r="S8612" s="12">
        <f t="shared" si="1833"/>
        <v>1268234.9124574566</v>
      </c>
      <c r="T8612" s="13">
        <f t="shared" si="1838"/>
        <v>14.445634769091447</v>
      </c>
      <c r="U8612" s="14">
        <f t="shared" si="1828"/>
        <v>4.7453879708030708</v>
      </c>
    </row>
    <row r="8613" spans="1:21" x14ac:dyDescent="0.3">
      <c r="A8613" s="17">
        <v>1998</v>
      </c>
      <c r="B8613" s="17">
        <v>62</v>
      </c>
      <c r="C8613" s="17">
        <v>1.2409999999999999E-2</v>
      </c>
      <c r="D8613" s="17">
        <v>1.234E-2</v>
      </c>
      <c r="E8613" s="17">
        <v>0.5</v>
      </c>
      <c r="F8613" s="6">
        <f t="shared" si="1834"/>
        <v>86732.218583195339</v>
      </c>
      <c r="G8613" s="7">
        <f t="shared" si="1835"/>
        <v>1070.2755773166305</v>
      </c>
      <c r="H8613" s="6">
        <f t="shared" si="1836"/>
        <v>86197.080794537018</v>
      </c>
      <c r="I8613" s="6">
        <f>SUM(H8613:H8661)</f>
        <v>1597586.8821954872</v>
      </c>
      <c r="J8613" s="8">
        <f t="shared" si="1829"/>
        <v>18.419762670581854</v>
      </c>
      <c r="K8613" s="9">
        <f t="shared" si="1837"/>
        <v>0.15428999999999995</v>
      </c>
      <c r="L8613" s="9">
        <f t="shared" si="1830"/>
        <v>2.4686399999999994E-3</v>
      </c>
      <c r="M8613" s="12">
        <f t="shared" si="1831"/>
        <v>433548.66538524482</v>
      </c>
      <c r="N8613" s="10">
        <f>((B8612+E8612)*D8612+(B8613+E8613)*D8613+(B8614+E8614)*D8614)/3/SUM(D8551:D8613)</f>
        <v>5.242605915267788</v>
      </c>
      <c r="O8613" s="11">
        <f>O8551</f>
        <v>3.812097860204243E-2</v>
      </c>
      <c r="P8613" s="12">
        <f>M8613*O8551</f>
        <v>16527.299396094972</v>
      </c>
      <c r="Q8613" s="9">
        <f>N8613*O8551</f>
        <v>0.19985326791486441</v>
      </c>
      <c r="R8613" s="12">
        <f t="shared" si="1832"/>
        <v>68970.312513027209</v>
      </c>
      <c r="S8613" s="12">
        <f t="shared" si="1833"/>
        <v>1197554.4165768756</v>
      </c>
      <c r="T8613" s="13">
        <f t="shared" si="1838"/>
        <v>13.807492027062084</v>
      </c>
      <c r="U8613" s="14">
        <f t="shared" si="1828"/>
        <v>4.6122706435197696</v>
      </c>
    </row>
    <row r="8614" spans="1:21" x14ac:dyDescent="0.3">
      <c r="A8614" s="17">
        <v>1998</v>
      </c>
      <c r="B8614" s="17">
        <v>63</v>
      </c>
      <c r="C8614" s="17">
        <v>1.447E-2</v>
      </c>
      <c r="D8614" s="17">
        <v>1.436E-2</v>
      </c>
      <c r="E8614" s="17">
        <v>0.5</v>
      </c>
      <c r="F8614" s="6">
        <f t="shared" si="1834"/>
        <v>85661.943005878711</v>
      </c>
      <c r="G8614" s="7">
        <f t="shared" si="1835"/>
        <v>1230.1055015644183</v>
      </c>
      <c r="H8614" s="6">
        <f t="shared" si="1836"/>
        <v>85046.890255096499</v>
      </c>
      <c r="I8614" s="6">
        <f>SUM(H8614:H8661)</f>
        <v>1511389.8014009499</v>
      </c>
      <c r="J8614" s="8">
        <f t="shared" si="1829"/>
        <v>17.643655377945699</v>
      </c>
      <c r="K8614" s="9">
        <f t="shared" si="1837"/>
        <v>0.16864999999999997</v>
      </c>
      <c r="L8614" s="9">
        <f t="shared" si="1830"/>
        <v>2.6559055118110229E-3</v>
      </c>
      <c r="M8614" s="12">
        <f t="shared" si="1831"/>
        <v>463158.60865307198</v>
      </c>
      <c r="N8614" s="10">
        <f>((B8613+E8613)*D8613+(B8614+E8614)*D8614+(B8615+E8615)*D8615)/3/SUM(D8551:D8614)</f>
        <v>5.2121059393220683</v>
      </c>
      <c r="O8614" s="11">
        <f>O8551</f>
        <v>3.812097860204243E-2</v>
      </c>
      <c r="P8614" s="12">
        <f>M8614*O8551</f>
        <v>17656.059409815502</v>
      </c>
      <c r="Q8614" s="9">
        <f>N8614*O8551</f>
        <v>0.19869057898447481</v>
      </c>
      <c r="R8614" s="12">
        <f t="shared" si="1832"/>
        <v>68148.874389482284</v>
      </c>
      <c r="S8614" s="12">
        <f t="shared" si="1833"/>
        <v>1128584.1040638485</v>
      </c>
      <c r="T8614" s="13">
        <f t="shared" si="1838"/>
        <v>13.174859972372998</v>
      </c>
      <c r="U8614" s="14">
        <f t="shared" si="1828"/>
        <v>4.4687954055727008</v>
      </c>
    </row>
    <row r="8615" spans="1:21" x14ac:dyDescent="0.3">
      <c r="A8615" s="17">
        <v>1998</v>
      </c>
      <c r="B8615" s="17">
        <v>64</v>
      </c>
      <c r="C8615" s="17">
        <v>1.49E-2</v>
      </c>
      <c r="D8615" s="17">
        <v>1.4789999999999999E-2</v>
      </c>
      <c r="E8615" s="17">
        <v>0.5</v>
      </c>
      <c r="F8615" s="6">
        <f t="shared" si="1834"/>
        <v>84431.837504314288</v>
      </c>
      <c r="G8615" s="7">
        <f t="shared" si="1835"/>
        <v>1248.7468766888082</v>
      </c>
      <c r="H8615" s="6">
        <f t="shared" si="1836"/>
        <v>83807.464065969878</v>
      </c>
      <c r="I8615" s="6">
        <f>SUM(H8615:H8661)</f>
        <v>1426342.9111458533</v>
      </c>
      <c r="J8615" s="8">
        <f t="shared" si="1829"/>
        <v>16.893424960376709</v>
      </c>
      <c r="K8615" s="9">
        <f t="shared" si="1837"/>
        <v>0.18343999999999996</v>
      </c>
      <c r="L8615" s="9">
        <f t="shared" si="1830"/>
        <v>2.8440310077519374E-3</v>
      </c>
      <c r="M8615" s="12">
        <f t="shared" si="1831"/>
        <v>439076.39307908935</v>
      </c>
      <c r="N8615" s="10">
        <f>((B8614+E8614)*D8614+(B8615+E8615)*D8615+(B8616+E8616)*D8616)/3/SUM(D8551:D8615)</f>
        <v>5.4792484372728607</v>
      </c>
      <c r="O8615" s="11">
        <f>O8551</f>
        <v>3.812097860204243E-2</v>
      </c>
      <c r="P8615" s="12">
        <f>M8615*O8551</f>
        <v>16738.021785229936</v>
      </c>
      <c r="Q8615" s="9">
        <f>N8615*O8551</f>
        <v>0.20887431243255314</v>
      </c>
      <c r="R8615" s="12">
        <f t="shared" si="1832"/>
        <v>66302.237632474513</v>
      </c>
      <c r="S8615" s="12">
        <f t="shared" si="1833"/>
        <v>1060435.2296743663</v>
      </c>
      <c r="T8615" s="13">
        <f t="shared" si="1838"/>
        <v>12.559660680370486</v>
      </c>
      <c r="U8615" s="14">
        <f t="shared" ref="U8615:U8652" si="1839">J8615-T8615</f>
        <v>4.333764280006223</v>
      </c>
    </row>
    <row r="8616" spans="1:21" x14ac:dyDescent="0.3">
      <c r="A8616" s="17">
        <v>1998</v>
      </c>
      <c r="B8616" s="17">
        <v>65</v>
      </c>
      <c r="C8616" s="17">
        <v>1.771E-2</v>
      </c>
      <c r="D8616" s="17">
        <v>1.755E-2</v>
      </c>
      <c r="E8616" s="17">
        <v>0.5</v>
      </c>
      <c r="F8616" s="6">
        <f t="shared" si="1834"/>
        <v>83183.090627625483</v>
      </c>
      <c r="G8616" s="7">
        <f t="shared" si="1835"/>
        <v>1459.8632405148271</v>
      </c>
      <c r="H8616" s="6">
        <f t="shared" si="1836"/>
        <v>82453.159007368071</v>
      </c>
      <c r="I8616" s="6">
        <f>SUM(H8616:H8661)</f>
        <v>1342535.4470798837</v>
      </c>
      <c r="J8616" s="8">
        <f t="shared" ref="J8616:J8661" si="1840">I8616/F8616</f>
        <v>16.139523513135991</v>
      </c>
      <c r="K8616" s="15">
        <f t="shared" si="1837"/>
        <v>0.20098999999999997</v>
      </c>
      <c r="L8616" s="15">
        <f t="shared" ref="L8616:L8660" si="1841">K8616/(B8616+E8616)</f>
        <v>3.0685496183206103E-3</v>
      </c>
      <c r="M8616" s="12">
        <f t="shared" ref="M8616:M8661" si="1842">G8616/L8616</f>
        <v>475750.2475432668</v>
      </c>
      <c r="N8616" s="10">
        <f>((B8615+E8615)*D8615+(B8616+E8616)*D8616+(B8617+E8617)*D8617)/3/SUM(D8551:D8616)</f>
        <v>5.7615553012587704</v>
      </c>
      <c r="O8616" s="11">
        <f>O8551</f>
        <v>3.812097860204243E-2</v>
      </c>
      <c r="P8616" s="12">
        <f>M8616*O8551</f>
        <v>18136.065006513261</v>
      </c>
      <c r="Q8616" s="9">
        <f>N8616*O8551</f>
        <v>0.21963612635376972</v>
      </c>
      <c r="R8616" s="12">
        <f t="shared" ref="R8616:R8661" si="1843">((1-Q8616)*H8616)</f>
        <v>64343.466557358312</v>
      </c>
      <c r="S8616" s="16">
        <f t="shared" ref="S8616:S8660" si="1844">R8616+S8617</f>
        <v>994132.99204189191</v>
      </c>
      <c r="T8616" s="13">
        <f t="shared" si="1838"/>
        <v>11.951142768813352</v>
      </c>
      <c r="U8616" s="14">
        <f t="shared" si="1839"/>
        <v>4.1883807443226395</v>
      </c>
    </row>
    <row r="8617" spans="1:21" x14ac:dyDescent="0.3">
      <c r="A8617" s="17">
        <v>1998</v>
      </c>
      <c r="B8617" s="17">
        <v>66</v>
      </c>
      <c r="C8617" s="17">
        <v>2.0820000000000002E-2</v>
      </c>
      <c r="D8617" s="17">
        <v>2.061E-2</v>
      </c>
      <c r="E8617" s="17">
        <v>0.5</v>
      </c>
      <c r="F8617" s="6">
        <f t="shared" ref="F8617:F8661" si="1845">F8616-G8616</f>
        <v>81723.227387110659</v>
      </c>
      <c r="G8617" s="7">
        <f t="shared" ref="G8617:G8661" si="1846">D8617*F8617</f>
        <v>1684.3157164483507</v>
      </c>
      <c r="H8617" s="6">
        <f t="shared" ref="H8617:H8660" si="1847">F8617-0.5*G8617</f>
        <v>80881.069528886481</v>
      </c>
      <c r="I8617" s="6">
        <f>SUM(H8617:H8661)</f>
        <v>1260082.2880725155</v>
      </c>
      <c r="J8617" s="8">
        <f t="shared" si="1840"/>
        <v>15.418900211854028</v>
      </c>
      <c r="K8617" s="9">
        <f t="shared" ref="K8617:K8649" si="1848">K8616+G8617/F8617</f>
        <v>0.22159999999999996</v>
      </c>
      <c r="L8617" s="9">
        <f t="shared" si="1841"/>
        <v>3.3323308270676688E-3</v>
      </c>
      <c r="M8617" s="12">
        <f t="shared" si="1842"/>
        <v>505446.72898833634</v>
      </c>
      <c r="N8617" s="10">
        <f>((B8616+E8616)*D8616+(B8617+E8617)*D8617+(B8618+E8618)*D8618)/3/SUM(D8551:D8617)</f>
        <v>5.9595216606498189</v>
      </c>
      <c r="O8617" s="11">
        <f>O8551</f>
        <v>3.812097860204243E-2</v>
      </c>
      <c r="P8617" s="12">
        <f>M8617*O8551</f>
        <v>19268.12394023671</v>
      </c>
      <c r="Q8617" s="9">
        <f>N8617*O8551</f>
        <v>0.22718279770404012</v>
      </c>
      <c r="R8617" s="12">
        <f t="shared" si="1843"/>
        <v>62506.281872019055</v>
      </c>
      <c r="S8617" s="12">
        <f t="shared" si="1844"/>
        <v>929789.52548453363</v>
      </c>
      <c r="T8617" s="13">
        <f t="shared" si="1838"/>
        <v>11.377298171060477</v>
      </c>
      <c r="U8617" s="14">
        <f t="shared" si="1839"/>
        <v>4.0416020407935509</v>
      </c>
    </row>
    <row r="8618" spans="1:21" x14ac:dyDescent="0.3">
      <c r="A8618" s="17">
        <v>1998</v>
      </c>
      <c r="B8618" s="17">
        <v>67</v>
      </c>
      <c r="C8618" s="17">
        <v>2.1590000000000002E-2</v>
      </c>
      <c r="D8618" s="17">
        <v>2.1360000000000001E-2</v>
      </c>
      <c r="E8618" s="17">
        <v>0.5</v>
      </c>
      <c r="F8618" s="6">
        <f t="shared" si="1845"/>
        <v>80038.911670662303</v>
      </c>
      <c r="G8618" s="7">
        <f t="shared" si="1846"/>
        <v>1709.6311532853467</v>
      </c>
      <c r="H8618" s="6">
        <f t="shared" si="1847"/>
        <v>79184.096094019624</v>
      </c>
      <c r="I8618" s="6">
        <f>SUM(H8618:H8661)</f>
        <v>1179201.2185436289</v>
      </c>
      <c r="J8618" s="8">
        <f t="shared" si="1840"/>
        <v>14.732849234578696</v>
      </c>
      <c r="K8618" s="9">
        <f t="shared" si="1848"/>
        <v>0.24295999999999995</v>
      </c>
      <c r="L8618" s="9">
        <f t="shared" si="1841"/>
        <v>3.5994074074074066E-3</v>
      </c>
      <c r="M8618" s="12">
        <f t="shared" si="1842"/>
        <v>474975.7278842646</v>
      </c>
      <c r="N8618" s="10">
        <f>((B8617+E8617)*D8617+(B8618+E8618)*D8618+(B8619+E8619)*D8619)/3/SUM(D8551:D8618)</f>
        <v>6.0641806607397655</v>
      </c>
      <c r="O8618" s="11">
        <f>O8551</f>
        <v>3.812097860204243E-2</v>
      </c>
      <c r="P8618" s="12">
        <f>M8618*O8551</f>
        <v>18106.53955916558</v>
      </c>
      <c r="Q8618" s="9">
        <f>N8618*O8551</f>
        <v>0.23117250120698013</v>
      </c>
      <c r="R8618" s="12">
        <f t="shared" si="1843"/>
        <v>60878.910544151244</v>
      </c>
      <c r="S8618" s="12">
        <f t="shared" si="1844"/>
        <v>867283.24361251458</v>
      </c>
      <c r="T8618" s="13">
        <f t="shared" si="1838"/>
        <v>10.835770071201644</v>
      </c>
      <c r="U8618" s="14">
        <f t="shared" si="1839"/>
        <v>3.8970791633770521</v>
      </c>
    </row>
    <row r="8619" spans="1:21" x14ac:dyDescent="0.3">
      <c r="A8619" s="17">
        <v>1998</v>
      </c>
      <c r="B8619" s="17">
        <v>68</v>
      </c>
      <c r="C8619" s="17">
        <v>2.375E-2</v>
      </c>
      <c r="D8619" s="17">
        <v>2.3470000000000001E-2</v>
      </c>
      <c r="E8619" s="17">
        <v>0.5</v>
      </c>
      <c r="F8619" s="6">
        <f t="shared" si="1845"/>
        <v>78329.280517376959</v>
      </c>
      <c r="G8619" s="7">
        <f t="shared" si="1846"/>
        <v>1838.3882137428373</v>
      </c>
      <c r="H8619" s="6">
        <f t="shared" si="1847"/>
        <v>77410.086410505537</v>
      </c>
      <c r="I8619" s="6">
        <f>SUM(H8619:H8661)</f>
        <v>1100017.1224496092</v>
      </c>
      <c r="J8619" s="8">
        <f t="shared" si="1840"/>
        <v>14.043498359538434</v>
      </c>
      <c r="K8619" s="9">
        <f t="shared" si="1848"/>
        <v>0.26642999999999994</v>
      </c>
      <c r="L8619" s="9">
        <f t="shared" si="1841"/>
        <v>3.8894890510948899E-3</v>
      </c>
      <c r="M8619" s="12">
        <f t="shared" si="1842"/>
        <v>472655.45412072353</v>
      </c>
      <c r="N8619" s="10">
        <f>((B8618+E8618)*D8618+(B8619+E8619)*D8619+(B8620+E8620)*D8620)/3/SUM(D8551:D8619)</f>
        <v>6.0725331231467949</v>
      </c>
      <c r="O8619" s="11">
        <f>O8551</f>
        <v>3.812097860204243E-2</v>
      </c>
      <c r="P8619" s="12">
        <f>M8619*O8551</f>
        <v>18018.08845267475</v>
      </c>
      <c r="Q8619" s="9">
        <f>N8619*O8551</f>
        <v>0.23149090524767285</v>
      </c>
      <c r="R8619" s="12">
        <f t="shared" si="1843"/>
        <v>59490.355432037039</v>
      </c>
      <c r="S8619" s="12">
        <f t="shared" si="1844"/>
        <v>806404.33306836337</v>
      </c>
      <c r="T8619" s="13">
        <f t="shared" si="1838"/>
        <v>10.295056047265321</v>
      </c>
      <c r="U8619" s="14">
        <f t="shared" si="1839"/>
        <v>3.748442312273113</v>
      </c>
    </row>
    <row r="8620" spans="1:21" x14ac:dyDescent="0.3">
      <c r="A8620" s="17">
        <v>1998</v>
      </c>
      <c r="B8620" s="17">
        <v>69</v>
      </c>
      <c r="C8620" s="17">
        <v>2.63E-2</v>
      </c>
      <c r="D8620" s="17">
        <v>2.596E-2</v>
      </c>
      <c r="E8620" s="17">
        <v>0.5</v>
      </c>
      <c r="F8620" s="6">
        <f t="shared" si="1845"/>
        <v>76490.892303634115</v>
      </c>
      <c r="G8620" s="7">
        <f t="shared" si="1846"/>
        <v>1985.7035642023416</v>
      </c>
      <c r="H8620" s="6">
        <f t="shared" si="1847"/>
        <v>75498.040521532937</v>
      </c>
      <c r="I8620" s="6">
        <f>SUM(H8620:H8661)</f>
        <v>1022607.0360391036</v>
      </c>
      <c r="J8620" s="8">
        <f t="shared" si="1840"/>
        <v>13.369003880616505</v>
      </c>
      <c r="K8620" s="9">
        <f t="shared" si="1848"/>
        <v>0.29238999999999993</v>
      </c>
      <c r="L8620" s="9">
        <f t="shared" si="1841"/>
        <v>4.2070503597122291E-3</v>
      </c>
      <c r="M8620" s="12">
        <f t="shared" si="1842"/>
        <v>471994.24642451102</v>
      </c>
      <c r="N8620" s="10">
        <f>((B8619+E8619)*D8619+(B8620+E8620)*D8620+(B8621+E8621)*D8621)/3/SUM(D8551:D8620)</f>
        <v>6.2228872396456802</v>
      </c>
      <c r="O8620" s="11">
        <f>O8551</f>
        <v>3.812097860204243E-2</v>
      </c>
      <c r="P8620" s="12">
        <f>M8620*O8551</f>
        <v>17992.882568235927</v>
      </c>
      <c r="Q8620" s="9">
        <f>N8620*O8551</f>
        <v>0.23722255130545586</v>
      </c>
      <c r="R8620" s="12">
        <f t="shared" si="1843"/>
        <v>57588.202730452205</v>
      </c>
      <c r="S8620" s="12">
        <f t="shared" si="1844"/>
        <v>746913.97763632634</v>
      </c>
      <c r="T8620" s="13">
        <f t="shared" si="1838"/>
        <v>9.764743947180234</v>
      </c>
      <c r="U8620" s="14">
        <f t="shared" si="1839"/>
        <v>3.6042599334362713</v>
      </c>
    </row>
    <row r="8621" spans="1:21" x14ac:dyDescent="0.3">
      <c r="A8621" s="17">
        <v>1998</v>
      </c>
      <c r="B8621" s="17">
        <v>70</v>
      </c>
      <c r="C8621" s="17">
        <v>2.946E-2</v>
      </c>
      <c r="D8621" s="17">
        <v>2.903E-2</v>
      </c>
      <c r="E8621" s="17">
        <v>0.5</v>
      </c>
      <c r="F8621" s="6">
        <f t="shared" si="1845"/>
        <v>74505.188739431775</v>
      </c>
      <c r="G8621" s="7">
        <f t="shared" si="1846"/>
        <v>2162.8856291057045</v>
      </c>
      <c r="H8621" s="6">
        <f t="shared" si="1847"/>
        <v>73423.745924878924</v>
      </c>
      <c r="I8621" s="6">
        <f>SUM(H8621:H8661)</f>
        <v>947108.99551757064</v>
      </c>
      <c r="J8621" s="8">
        <f t="shared" si="1840"/>
        <v>12.71198706481921</v>
      </c>
      <c r="K8621" s="9">
        <f t="shared" si="1848"/>
        <v>0.32141999999999993</v>
      </c>
      <c r="L8621" s="9">
        <f t="shared" si="1841"/>
        <v>4.5591489361702115E-3</v>
      </c>
      <c r="M8621" s="12">
        <f t="shared" si="1842"/>
        <v>474405.56546559709</v>
      </c>
      <c r="N8621" s="10">
        <f>((B8620+E8620)*D8620+(B8621+E8621)*D8621+(B8622+E8622)*D8622)/3/SUM(D8551:D8621)</f>
        <v>6.3715595378839751</v>
      </c>
      <c r="O8621" s="11">
        <f>O8551</f>
        <v>3.812097860204243E-2</v>
      </c>
      <c r="P8621" s="12">
        <f>M8621*O8551</f>
        <v>18084.804409803866</v>
      </c>
      <c r="Q8621" s="9">
        <f>N8621*O8551</f>
        <v>0.24289008480531438</v>
      </c>
      <c r="R8621" s="12">
        <f t="shared" si="1843"/>
        <v>55589.846050461223</v>
      </c>
      <c r="S8621" s="12">
        <f t="shared" si="1844"/>
        <v>689325.77490587416</v>
      </c>
      <c r="T8621" s="13">
        <f t="shared" si="1838"/>
        <v>9.2520505829018784</v>
      </c>
      <c r="U8621" s="14">
        <f t="shared" si="1839"/>
        <v>3.4599364819173317</v>
      </c>
    </row>
    <row r="8622" spans="1:21" x14ac:dyDescent="0.3">
      <c r="A8622" s="17">
        <v>1998</v>
      </c>
      <c r="B8622" s="17">
        <v>71</v>
      </c>
      <c r="C8622" s="17">
        <v>3.2590000000000001E-2</v>
      </c>
      <c r="D8622" s="17">
        <v>3.2070000000000001E-2</v>
      </c>
      <c r="E8622" s="17">
        <v>0.5</v>
      </c>
      <c r="F8622" s="6">
        <f t="shared" si="1845"/>
        <v>72342.303110326073</v>
      </c>
      <c r="G8622" s="7">
        <f t="shared" si="1846"/>
        <v>2320.0176607481571</v>
      </c>
      <c r="H8622" s="6">
        <f t="shared" si="1847"/>
        <v>71182.294279951995</v>
      </c>
      <c r="I8622" s="6">
        <f>SUM(H8622:H8661)</f>
        <v>873685.24959269189</v>
      </c>
      <c r="J8622" s="8">
        <f t="shared" si="1840"/>
        <v>12.077100286125434</v>
      </c>
      <c r="K8622" s="9">
        <f t="shared" si="1848"/>
        <v>0.35348999999999992</v>
      </c>
      <c r="L8622" s="9">
        <f t="shared" si="1841"/>
        <v>4.9439160839160829E-3</v>
      </c>
      <c r="M8622" s="12">
        <f t="shared" si="1842"/>
        <v>469267.20060961629</v>
      </c>
      <c r="N8622" s="10">
        <f>((B8621+E8621)*D8621+(B8622+E8622)*D8622+(B8623+E8623)*D8623)/3/SUM(D8551:D8622)</f>
        <v>6.5191566003753074</v>
      </c>
      <c r="O8622" s="11">
        <f>O8551</f>
        <v>3.812097860204243E-2</v>
      </c>
      <c r="P8622" s="12">
        <f>M8622*O8551</f>
        <v>17888.924913079536</v>
      </c>
      <c r="Q8622" s="9">
        <f>N8622*O8551</f>
        <v>0.24851662926627077</v>
      </c>
      <c r="R8622" s="12">
        <f t="shared" si="1843"/>
        <v>53492.310442058573</v>
      </c>
      <c r="S8622" s="12">
        <f t="shared" si="1844"/>
        <v>633735.92885541299</v>
      </c>
      <c r="T8622" s="13">
        <f t="shared" si="1838"/>
        <v>8.7602398818977338</v>
      </c>
      <c r="U8622" s="14">
        <f t="shared" si="1839"/>
        <v>3.3168604042277003</v>
      </c>
    </row>
    <row r="8623" spans="1:21" x14ac:dyDescent="0.3">
      <c r="A8623" s="17">
        <v>1998</v>
      </c>
      <c r="B8623" s="17">
        <v>72</v>
      </c>
      <c r="C8623" s="17">
        <v>3.6139999999999999E-2</v>
      </c>
      <c r="D8623" s="17">
        <v>3.5499999999999997E-2</v>
      </c>
      <c r="E8623" s="17">
        <v>0.5</v>
      </c>
      <c r="F8623" s="6">
        <f t="shared" si="1845"/>
        <v>70022.285449577917</v>
      </c>
      <c r="G8623" s="7">
        <f t="shared" si="1846"/>
        <v>2485.7911334600158</v>
      </c>
      <c r="H8623" s="6">
        <f t="shared" si="1847"/>
        <v>68779.389882847914</v>
      </c>
      <c r="I8623" s="6">
        <f>SUM(H8623:H8661)</f>
        <v>802502.95531273982</v>
      </c>
      <c r="J8623" s="8">
        <f t="shared" si="1840"/>
        <v>11.460679270324748</v>
      </c>
      <c r="K8623" s="9">
        <f t="shared" si="1848"/>
        <v>0.38898999999999989</v>
      </c>
      <c r="L8623" s="9">
        <f t="shared" si="1841"/>
        <v>5.3653793103448262E-3</v>
      </c>
      <c r="M8623" s="12">
        <f t="shared" si="1842"/>
        <v>463302.03135260852</v>
      </c>
      <c r="N8623" s="10">
        <f>((B8622+E8622)*D8622+(B8623+E8623)*D8623+(B8624+E8624)*D8624)/3/SUM(D8551:D8623)</f>
        <v>6.4775101330796865</v>
      </c>
      <c r="O8623" s="11">
        <f>O8551</f>
        <v>3.812097860204243E-2</v>
      </c>
      <c r="P8623" s="12">
        <f>M8623*O8551</f>
        <v>17661.526823475579</v>
      </c>
      <c r="Q8623" s="9">
        <f>N8623*O8551</f>
        <v>0.24692902517764373</v>
      </c>
      <c r="R8623" s="12">
        <f t="shared" si="1843"/>
        <v>51795.76218676319</v>
      </c>
      <c r="S8623" s="12">
        <f t="shared" si="1844"/>
        <v>580243.61841335439</v>
      </c>
      <c r="T8623" s="13">
        <f t="shared" si="1838"/>
        <v>8.2865564111182834</v>
      </c>
      <c r="U8623" s="14">
        <f t="shared" si="1839"/>
        <v>3.1741228592064648</v>
      </c>
    </row>
    <row r="8624" spans="1:21" x14ac:dyDescent="0.3">
      <c r="A8624" s="17">
        <v>1998</v>
      </c>
      <c r="B8624" s="17">
        <v>73</v>
      </c>
      <c r="C8624" s="17">
        <v>3.7319999999999999E-2</v>
      </c>
      <c r="D8624" s="17">
        <v>3.6630000000000003E-2</v>
      </c>
      <c r="E8624" s="17">
        <v>0.5</v>
      </c>
      <c r="F8624" s="6">
        <f t="shared" si="1845"/>
        <v>67536.494316117896</v>
      </c>
      <c r="G8624" s="7">
        <f t="shared" si="1846"/>
        <v>2473.8617867993989</v>
      </c>
      <c r="H8624" s="6">
        <f t="shared" si="1847"/>
        <v>66299.563422718202</v>
      </c>
      <c r="I8624" s="6">
        <f>SUM(H8624:H8661)</f>
        <v>733723.56542989193</v>
      </c>
      <c r="J8624" s="8">
        <f t="shared" si="1840"/>
        <v>10.864104997744684</v>
      </c>
      <c r="K8624" s="9">
        <f t="shared" si="1848"/>
        <v>0.42561999999999989</v>
      </c>
      <c r="L8624" s="9">
        <f t="shared" si="1841"/>
        <v>5.7907482993197262E-3</v>
      </c>
      <c r="M8624" s="12">
        <f t="shared" si="1842"/>
        <v>427209.34479055466</v>
      </c>
      <c r="N8624" s="10">
        <f>((B8623+E8623)*D8623+(B8624+E8624)*D8624+(B8625+E8625)*D8625)/3/SUM(D8551:D8624)</f>
        <v>6.6261101451999451</v>
      </c>
      <c r="O8624" s="11">
        <f>O8551</f>
        <v>3.812097860204243E-2</v>
      </c>
      <c r="P8624" s="12">
        <f>M8624*O8551</f>
        <v>16285.638291353302</v>
      </c>
      <c r="Q8624" s="9">
        <f>N8624*O8551</f>
        <v>0.25259380305994339</v>
      </c>
      <c r="R8624" s="12">
        <f t="shared" si="1843"/>
        <v>49552.704556559896</v>
      </c>
      <c r="S8624" s="12">
        <f t="shared" si="1844"/>
        <v>528447.85622659116</v>
      </c>
      <c r="T8624" s="13">
        <f t="shared" si="1838"/>
        <v>7.8246266937263078</v>
      </c>
      <c r="U8624" s="14">
        <f t="shared" si="1839"/>
        <v>3.0394783040183766</v>
      </c>
    </row>
    <row r="8625" spans="1:21" x14ac:dyDescent="0.3">
      <c r="A8625" s="17">
        <v>1998</v>
      </c>
      <c r="B8625" s="17">
        <v>74</v>
      </c>
      <c r="C8625" s="17">
        <v>4.3819999999999998E-2</v>
      </c>
      <c r="D8625" s="17">
        <v>4.2880000000000001E-2</v>
      </c>
      <c r="E8625" s="17">
        <v>0.5</v>
      </c>
      <c r="F8625" s="6">
        <f t="shared" si="1845"/>
        <v>65062.6325293185</v>
      </c>
      <c r="G8625" s="7">
        <f t="shared" si="1846"/>
        <v>2789.8856828571775</v>
      </c>
      <c r="H8625" s="6">
        <f t="shared" si="1847"/>
        <v>63667.689687889913</v>
      </c>
      <c r="I8625" s="6">
        <f>SUM(H8625:H8661)</f>
        <v>667424.00200717361</v>
      </c>
      <c r="J8625" s="8">
        <f t="shared" si="1840"/>
        <v>10.258177022062844</v>
      </c>
      <c r="K8625" s="9">
        <f t="shared" si="1848"/>
        <v>0.46849999999999992</v>
      </c>
      <c r="L8625" s="9">
        <f t="shared" si="1841"/>
        <v>6.2885906040268443E-3</v>
      </c>
      <c r="M8625" s="12">
        <f t="shared" si="1842"/>
        <v>443642.4404970326</v>
      </c>
      <c r="N8625" s="10">
        <f>((B8624+E8624)*D8624+(B8625+E8625)*D8625+(B8626+E8626)*D8626)/3/SUM(D8551:D8625)</f>
        <v>6.6105727499110642</v>
      </c>
      <c r="O8625" s="11">
        <f>O8551</f>
        <v>3.812097860204243E-2</v>
      </c>
      <c r="P8625" s="12">
        <f>M8625*O8551</f>
        <v>16912.083981145261</v>
      </c>
      <c r="Q8625" s="9">
        <f>N8625*O8551</f>
        <v>0.25200150234660446</v>
      </c>
      <c r="R8625" s="12">
        <f t="shared" si="1843"/>
        <v>47623.336235604242</v>
      </c>
      <c r="S8625" s="12">
        <f t="shared" si="1844"/>
        <v>478895.15167003131</v>
      </c>
      <c r="T8625" s="13">
        <f t="shared" si="1838"/>
        <v>7.360525282376666</v>
      </c>
      <c r="U8625" s="14">
        <f t="shared" si="1839"/>
        <v>2.8976517396861778</v>
      </c>
    </row>
    <row r="8626" spans="1:21" x14ac:dyDescent="0.3">
      <c r="A8626" s="17">
        <v>1998</v>
      </c>
      <c r="B8626" s="17">
        <v>75</v>
      </c>
      <c r="C8626" s="17">
        <v>4.6129999999999997E-2</v>
      </c>
      <c r="D8626" s="17">
        <v>4.5089999999999998E-2</v>
      </c>
      <c r="E8626" s="17">
        <v>0.5</v>
      </c>
      <c r="F8626" s="6">
        <f t="shared" si="1845"/>
        <v>62272.746846461319</v>
      </c>
      <c r="G8626" s="7">
        <f t="shared" si="1846"/>
        <v>2807.8781553069407</v>
      </c>
      <c r="H8626" s="6">
        <f t="shared" si="1847"/>
        <v>60868.807768807848</v>
      </c>
      <c r="I8626" s="6">
        <f>SUM(H8626:H8661)</f>
        <v>603756.31231928372</v>
      </c>
      <c r="J8626" s="8">
        <f t="shared" si="1840"/>
        <v>9.6953537926935454</v>
      </c>
      <c r="K8626" s="9">
        <f t="shared" si="1848"/>
        <v>0.51358999999999988</v>
      </c>
      <c r="L8626" s="9">
        <f t="shared" si="1841"/>
        <v>6.8025165562913895E-3</v>
      </c>
      <c r="M8626" s="12">
        <f t="shared" si="1842"/>
        <v>412770.49928089342</v>
      </c>
      <c r="N8626" s="10">
        <f>((B8625+E8625)*D8625+(B8626+E8626)*D8626+(B8627+E8627)*D8627)/3/SUM(D8551:D8626)</f>
        <v>6.8621728096990493</v>
      </c>
      <c r="O8626" s="11">
        <f>O8551</f>
        <v>3.812097860204243E-2</v>
      </c>
      <c r="P8626" s="12">
        <f>M8626*O8551</f>
        <v>15735.215370641308</v>
      </c>
      <c r="Q8626" s="9">
        <f>N8626*O8551</f>
        <v>0.26159274284205486</v>
      </c>
      <c r="R8626" s="12">
        <f t="shared" si="1843"/>
        <v>44945.969391039631</v>
      </c>
      <c r="S8626" s="12">
        <f t="shared" si="1844"/>
        <v>431271.81543442706</v>
      </c>
      <c r="T8626" s="13">
        <f t="shared" si="1838"/>
        <v>6.9255306257449005</v>
      </c>
      <c r="U8626" s="14">
        <f t="shared" si="1839"/>
        <v>2.7698231669486448</v>
      </c>
    </row>
    <row r="8627" spans="1:21" x14ac:dyDescent="0.3">
      <c r="A8627" s="17">
        <v>1998</v>
      </c>
      <c r="B8627" s="17">
        <v>76</v>
      </c>
      <c r="C8627" s="17">
        <v>5.3330000000000002E-2</v>
      </c>
      <c r="D8627" s="17">
        <v>5.1950000000000003E-2</v>
      </c>
      <c r="E8627" s="17">
        <v>0.5</v>
      </c>
      <c r="F8627" s="6">
        <f t="shared" si="1845"/>
        <v>59464.868691154377</v>
      </c>
      <c r="G8627" s="7">
        <f t="shared" si="1846"/>
        <v>3089.1999285054699</v>
      </c>
      <c r="H8627" s="6">
        <f t="shared" si="1847"/>
        <v>57920.268726901646</v>
      </c>
      <c r="I8627" s="6">
        <f>SUM(H8627:H8661)</f>
        <v>542887.50455047586</v>
      </c>
      <c r="J8627" s="8">
        <f t="shared" si="1840"/>
        <v>9.1295502117409431</v>
      </c>
      <c r="K8627" s="9">
        <f t="shared" si="1848"/>
        <v>0.56553999999999993</v>
      </c>
      <c r="L8627" s="9">
        <f t="shared" si="1841"/>
        <v>7.3926797385620909E-3</v>
      </c>
      <c r="M8627" s="12">
        <f t="shared" si="1842"/>
        <v>417872.81983709102</v>
      </c>
      <c r="N8627" s="10">
        <f>((B8626+E8626)*D8626+(B8627+E8627)*D8627+(B8628+E8628)*D8628)/3/SUM(D8551:D8627)</f>
        <v>6.8685798823543287</v>
      </c>
      <c r="O8627" s="11">
        <f>O8551</f>
        <v>3.812097860204243E-2</v>
      </c>
      <c r="P8627" s="12">
        <f>M8627*O8551</f>
        <v>15929.720823384878</v>
      </c>
      <c r="Q8627" s="9">
        <f>N8627*O8551</f>
        <v>0.26183698672164846</v>
      </c>
      <c r="R8627" s="12">
        <f t="shared" si="1843"/>
        <v>42754.600093341593</v>
      </c>
      <c r="S8627" s="12">
        <f t="shared" si="1844"/>
        <v>386325.84604338743</v>
      </c>
      <c r="T8627" s="13">
        <f t="shared" si="1838"/>
        <v>6.4967072919956665</v>
      </c>
      <c r="U8627" s="14">
        <f t="shared" si="1839"/>
        <v>2.6328429197452765</v>
      </c>
    </row>
    <row r="8628" spans="1:21" x14ac:dyDescent="0.3">
      <c r="A8628" s="17">
        <v>1998</v>
      </c>
      <c r="B8628" s="17">
        <v>77</v>
      </c>
      <c r="C8628" s="17">
        <v>5.672E-2</v>
      </c>
      <c r="D8628" s="17">
        <v>5.5160000000000001E-2</v>
      </c>
      <c r="E8628" s="17">
        <v>0.5</v>
      </c>
      <c r="F8628" s="6">
        <f t="shared" si="1845"/>
        <v>56375.668762648907</v>
      </c>
      <c r="G8628" s="7">
        <f t="shared" si="1846"/>
        <v>3109.6818889477136</v>
      </c>
      <c r="H8628" s="6">
        <f t="shared" si="1847"/>
        <v>54820.82781817505</v>
      </c>
      <c r="I8628" s="6">
        <f>SUM(H8628:H8661)</f>
        <v>484967.23582357413</v>
      </c>
      <c r="J8628" s="8">
        <f t="shared" si="1840"/>
        <v>8.6024209817424637</v>
      </c>
      <c r="K8628" s="9">
        <f t="shared" si="1848"/>
        <v>0.62069999999999992</v>
      </c>
      <c r="L8628" s="9">
        <f t="shared" si="1841"/>
        <v>8.0090322580645152E-3</v>
      </c>
      <c r="M8628" s="12">
        <f t="shared" si="1842"/>
        <v>388271.86465836607</v>
      </c>
      <c r="N8628" s="10">
        <f>((B8627+E8627)*D8627+(B8628+E8628)*D8628+(B8629+E8629)*D8629)/3/SUM(D8551:D8628)</f>
        <v>7.1452983191020891</v>
      </c>
      <c r="O8628" s="11">
        <f>O8551</f>
        <v>3.812097860204243E-2</v>
      </c>
      <c r="P8628" s="12">
        <f>M8628*O8551</f>
        <v>14801.303444416688</v>
      </c>
      <c r="Q8628" s="9">
        <f>N8628*O8551</f>
        <v>0.27238576432770045</v>
      </c>
      <c r="R8628" s="12">
        <f t="shared" si="1843"/>
        <v>39888.414731844176</v>
      </c>
      <c r="S8628" s="12">
        <f t="shared" si="1844"/>
        <v>343571.24595004582</v>
      </c>
      <c r="T8628" s="13">
        <f t="shared" si="1838"/>
        <v>6.094317876680786</v>
      </c>
      <c r="U8628" s="14">
        <f t="shared" si="1839"/>
        <v>2.5081031050616778</v>
      </c>
    </row>
    <row r="8629" spans="1:21" x14ac:dyDescent="0.3">
      <c r="A8629" s="17">
        <v>1998</v>
      </c>
      <c r="B8629" s="17">
        <v>78</v>
      </c>
      <c r="C8629" s="17">
        <v>6.6559999999999994E-2</v>
      </c>
      <c r="D8629" s="17">
        <v>6.4409999999999995E-2</v>
      </c>
      <c r="E8629" s="17">
        <v>0.5</v>
      </c>
      <c r="F8629" s="6">
        <f t="shared" si="1845"/>
        <v>53265.986873701193</v>
      </c>
      <c r="G8629" s="7">
        <f t="shared" si="1846"/>
        <v>3430.8622145350937</v>
      </c>
      <c r="H8629" s="6">
        <f t="shared" si="1847"/>
        <v>51550.555766433645</v>
      </c>
      <c r="I8629" s="6">
        <f>SUM(H8629:H8661)</f>
        <v>430146.40800539911</v>
      </c>
      <c r="J8629" s="8">
        <f t="shared" si="1840"/>
        <v>8.0754423836231144</v>
      </c>
      <c r="K8629" s="9">
        <f t="shared" si="1848"/>
        <v>0.68510999999999989</v>
      </c>
      <c r="L8629" s="9">
        <f t="shared" si="1841"/>
        <v>8.7275159235668774E-3</v>
      </c>
      <c r="M8629" s="12">
        <f t="shared" si="1842"/>
        <v>393108.67428734788</v>
      </c>
      <c r="N8629" s="10">
        <f>((B8628+E8628)*D8628+(B8629+E8629)*D8629+(B8630+E8630)*D8630)/3/SUM(D8551:D8629)</f>
        <v>7.1728870789605557</v>
      </c>
      <c r="O8629" s="11">
        <f>O8551</f>
        <v>3.812097860204243E-2</v>
      </c>
      <c r="P8629" s="12">
        <f>M8629*O8551</f>
        <v>14985.687360785256</v>
      </c>
      <c r="Q8629" s="9">
        <f>N8629*O8551</f>
        <v>0.27343747485192199</v>
      </c>
      <c r="R8629" s="12">
        <f t="shared" si="1843"/>
        <v>37454.701970446848</v>
      </c>
      <c r="S8629" s="12">
        <f t="shared" si="1844"/>
        <v>303682.83121820167</v>
      </c>
      <c r="T8629" s="13">
        <f t="shared" si="1838"/>
        <v>5.7012523195761498</v>
      </c>
      <c r="U8629" s="14">
        <f t="shared" si="1839"/>
        <v>2.3741900640469646</v>
      </c>
    </row>
    <row r="8630" spans="1:21" x14ac:dyDescent="0.3">
      <c r="A8630" s="17">
        <v>1998</v>
      </c>
      <c r="B8630" s="17">
        <v>79</v>
      </c>
      <c r="C8630" s="17">
        <v>7.0470000000000005E-2</v>
      </c>
      <c r="D8630" s="17">
        <v>6.8070000000000006E-2</v>
      </c>
      <c r="E8630" s="17">
        <v>0.5</v>
      </c>
      <c r="F8630" s="6">
        <f t="shared" si="1845"/>
        <v>49835.124659166097</v>
      </c>
      <c r="G8630" s="7">
        <f t="shared" si="1846"/>
        <v>3392.2769355494365</v>
      </c>
      <c r="H8630" s="6">
        <f t="shared" si="1847"/>
        <v>48138.986191391377</v>
      </c>
      <c r="I8630" s="6">
        <f>SUM(H8630:H8661)</f>
        <v>378595.85223896557</v>
      </c>
      <c r="J8630" s="8">
        <f t="shared" si="1840"/>
        <v>7.5969680988714261</v>
      </c>
      <c r="K8630" s="9">
        <f t="shared" si="1848"/>
        <v>0.75317999999999985</v>
      </c>
      <c r="L8630" s="9">
        <f t="shared" si="1841"/>
        <v>9.4739622641509414E-3</v>
      </c>
      <c r="M8630" s="12">
        <f t="shared" si="1842"/>
        <v>358063.16733872413</v>
      </c>
      <c r="N8630" s="10">
        <f>((B8629+E8629)*D8629+(B8630+E8630)*D8630+(B8631+E8631)*D8631)/3/SUM(D8551:D8630)</f>
        <v>7.40338077661825</v>
      </c>
      <c r="O8630" s="11">
        <f>O8551</f>
        <v>3.812097860204243E-2</v>
      </c>
      <c r="P8630" s="12">
        <f>M8630*O8551</f>
        <v>13649.718340299039</v>
      </c>
      <c r="Q8630" s="9">
        <f>N8630*O8551</f>
        <v>0.28222412016823656</v>
      </c>
      <c r="R8630" s="12">
        <f t="shared" si="1843"/>
        <v>34553.003167735056</v>
      </c>
      <c r="S8630" s="12">
        <f t="shared" si="1844"/>
        <v>266228.12924775481</v>
      </c>
      <c r="T8630" s="13">
        <f t="shared" si="1838"/>
        <v>5.3421784548257953</v>
      </c>
      <c r="U8630" s="14">
        <f t="shared" si="1839"/>
        <v>2.2547896440456308</v>
      </c>
    </row>
    <row r="8631" spans="1:21" x14ac:dyDescent="0.3">
      <c r="A8631" s="17">
        <v>1998</v>
      </c>
      <c r="B8631" s="17">
        <v>80</v>
      </c>
      <c r="C8631" s="17">
        <v>8.0909999999999996E-2</v>
      </c>
      <c r="D8631" s="17">
        <v>7.7770000000000006E-2</v>
      </c>
      <c r="E8631" s="17">
        <v>0.5</v>
      </c>
      <c r="F8631" s="6">
        <f t="shared" si="1845"/>
        <v>46442.847723616658</v>
      </c>
      <c r="G8631" s="7">
        <f t="shared" si="1846"/>
        <v>3611.8602674656677</v>
      </c>
      <c r="H8631" s="6">
        <f t="shared" si="1847"/>
        <v>44636.917589883822</v>
      </c>
      <c r="I8631" s="6">
        <f>SUM(H8631:H8661)</f>
        <v>330456.86604757415</v>
      </c>
      <c r="J8631" s="8">
        <f t="shared" si="1840"/>
        <v>7.1153446062165884</v>
      </c>
      <c r="K8631" s="9">
        <f t="shared" si="1848"/>
        <v>0.83094999999999986</v>
      </c>
      <c r="L8631" s="9">
        <f t="shared" si="1841"/>
        <v>1.0322360248447203E-2</v>
      </c>
      <c r="M8631" s="12">
        <f t="shared" si="1842"/>
        <v>349906.43423910742</v>
      </c>
      <c r="N8631" s="10">
        <f>((B8630+E8630)*D8630+(B8631+E8631)*D8631+(B8632+E8632)*D8632)/3/SUM(D8551:D8631)</f>
        <v>7.5307960767795912</v>
      </c>
      <c r="O8631" s="11">
        <f>O8551</f>
        <v>3.812097860204243E-2</v>
      </c>
      <c r="P8631" s="12">
        <f>M8631*O8551</f>
        <v>13338.77569234598</v>
      </c>
      <c r="Q8631" s="9">
        <f>N8631*O8551</f>
        <v>0.28708131609925985</v>
      </c>
      <c r="R8631" s="12">
        <f t="shared" si="1843"/>
        <v>31822.492541565774</v>
      </c>
      <c r="S8631" s="12">
        <f t="shared" si="1844"/>
        <v>231675.12608001975</v>
      </c>
      <c r="T8631" s="13">
        <f t="shared" si="1838"/>
        <v>4.9883919146975693</v>
      </c>
      <c r="U8631" s="14">
        <f t="shared" si="1839"/>
        <v>2.1269526915190191</v>
      </c>
    </row>
    <row r="8632" spans="1:21" x14ac:dyDescent="0.3">
      <c r="A8632" s="17">
        <v>1998</v>
      </c>
      <c r="B8632" s="17">
        <v>81</v>
      </c>
      <c r="C8632" s="17">
        <v>9.11E-2</v>
      </c>
      <c r="D8632" s="17">
        <v>8.7129999999999999E-2</v>
      </c>
      <c r="E8632" s="17">
        <v>0.5</v>
      </c>
      <c r="F8632" s="6">
        <f t="shared" si="1845"/>
        <v>42830.987456150993</v>
      </c>
      <c r="G8632" s="7">
        <f t="shared" si="1846"/>
        <v>3731.8639370544361</v>
      </c>
      <c r="H8632" s="6">
        <f t="shared" si="1847"/>
        <v>40965.055487623773</v>
      </c>
      <c r="I8632" s="6">
        <f>SUM(H8632:H8661)</f>
        <v>285819.94845769031</v>
      </c>
      <c r="J8632" s="8">
        <f t="shared" si="1840"/>
        <v>6.6732047387491056</v>
      </c>
      <c r="K8632" s="9">
        <f t="shared" si="1848"/>
        <v>0.9180799999999999</v>
      </c>
      <c r="L8632" s="9">
        <f t="shared" si="1841"/>
        <v>1.1264785276073618E-2</v>
      </c>
      <c r="M8632" s="12">
        <f t="shared" si="1842"/>
        <v>331285.84749688109</v>
      </c>
      <c r="N8632" s="10">
        <f>((B8631+E8631)*D8631+(B8632+E8632)*D8632+(B8633+E8633)*D8633)/3/SUM(D8551:D8632)</f>
        <v>7.7301378964796106</v>
      </c>
      <c r="O8632" s="11">
        <f>O8551</f>
        <v>3.812097860204243E-2</v>
      </c>
      <c r="P8632" s="12">
        <f>M8632*O8551</f>
        <v>12628.940703588096</v>
      </c>
      <c r="Q8632" s="9">
        <f>N8632*O8551</f>
        <v>0.29468042134253652</v>
      </c>
      <c r="R8632" s="12">
        <f t="shared" si="1843"/>
        <v>28893.455676210415</v>
      </c>
      <c r="S8632" s="12">
        <f t="shared" si="1844"/>
        <v>199852.63353845399</v>
      </c>
      <c r="T8632" s="13">
        <f t="shared" si="1838"/>
        <v>4.6660757878406791</v>
      </c>
      <c r="U8632" s="14">
        <f t="shared" si="1839"/>
        <v>2.0071289509084265</v>
      </c>
    </row>
    <row r="8633" spans="1:21" x14ac:dyDescent="0.3">
      <c r="A8633" s="17">
        <v>1998</v>
      </c>
      <c r="B8633" s="17">
        <v>82</v>
      </c>
      <c r="C8633" s="17">
        <v>0.10095999999999999</v>
      </c>
      <c r="D8633" s="17">
        <v>9.6110000000000001E-2</v>
      </c>
      <c r="E8633" s="17">
        <v>0.5</v>
      </c>
      <c r="F8633" s="6">
        <f t="shared" si="1845"/>
        <v>39099.12351909656</v>
      </c>
      <c r="G8633" s="7">
        <f t="shared" si="1846"/>
        <v>3757.8167614203703</v>
      </c>
      <c r="H8633" s="6">
        <f t="shared" si="1847"/>
        <v>37220.215138386375</v>
      </c>
      <c r="I8633" s="6">
        <f>SUM(H8633:H8661)</f>
        <v>244854.89297006658</v>
      </c>
      <c r="J8633" s="8">
        <f t="shared" si="1840"/>
        <v>6.2624138582154156</v>
      </c>
      <c r="K8633" s="9">
        <f t="shared" si="1848"/>
        <v>1.0141899999999999</v>
      </c>
      <c r="L8633" s="9">
        <f t="shared" si="1841"/>
        <v>1.229321212121212E-2</v>
      </c>
      <c r="M8633" s="12">
        <f t="shared" si="1842"/>
        <v>305682.25166603946</v>
      </c>
      <c r="N8633" s="10">
        <f>((B8632+E8632)*D8632+(B8633+E8633)*D8633+(B8634+E8634)*D8634)/3/SUM(D8551:D8633)</f>
        <v>7.8166287053379229</v>
      </c>
      <c r="O8633" s="11">
        <f>O8551</f>
        <v>3.812097860204243E-2</v>
      </c>
      <c r="P8633" s="12">
        <f>M8633*O8551</f>
        <v>11652.906574785238</v>
      </c>
      <c r="Q8633" s="9">
        <f>N8633*O8551</f>
        <v>0.29797753561629758</v>
      </c>
      <c r="R8633" s="12">
        <f t="shared" si="1843"/>
        <v>26129.42715634159</v>
      </c>
      <c r="S8633" s="12">
        <f t="shared" si="1844"/>
        <v>170959.17786224358</v>
      </c>
      <c r="T8633" s="13">
        <f t="shared" si="1838"/>
        <v>4.3724555047568963</v>
      </c>
      <c r="U8633" s="14">
        <f t="shared" si="1839"/>
        <v>1.8899583534585194</v>
      </c>
    </row>
    <row r="8634" spans="1:21" x14ac:dyDescent="0.3">
      <c r="A8634" s="17">
        <v>1998</v>
      </c>
      <c r="B8634" s="17">
        <v>83</v>
      </c>
      <c r="C8634" s="17">
        <v>0.11062</v>
      </c>
      <c r="D8634" s="17">
        <v>0.10482</v>
      </c>
      <c r="E8634" s="17">
        <v>0.5</v>
      </c>
      <c r="F8634" s="6">
        <f t="shared" si="1845"/>
        <v>35341.30675767619</v>
      </c>
      <c r="G8634" s="7">
        <f t="shared" si="1846"/>
        <v>3704.4757743396181</v>
      </c>
      <c r="H8634" s="6">
        <f t="shared" si="1847"/>
        <v>33489.06887050638</v>
      </c>
      <c r="I8634" s="6">
        <f>SUM(H8634:H8661)</f>
        <v>207634.67783168022</v>
      </c>
      <c r="J8634" s="8">
        <f t="shared" si="1840"/>
        <v>5.8751273475925343</v>
      </c>
      <c r="K8634" s="9">
        <f t="shared" si="1848"/>
        <v>1.1190099999999998</v>
      </c>
      <c r="L8634" s="9">
        <f t="shared" si="1841"/>
        <v>1.340131736526946E-2</v>
      </c>
      <c r="M8634" s="12">
        <f t="shared" si="1842"/>
        <v>276426.24029933434</v>
      </c>
      <c r="N8634" s="10">
        <f>((B8633+E8633)*D8633+(B8634+E8634)*D8634+(B8635+E8635)*D8635)/3/SUM(D8551:D8634)</f>
        <v>7.87035415233108</v>
      </c>
      <c r="O8634" s="11">
        <f>O8551</f>
        <v>3.812097860204243E-2</v>
      </c>
      <c r="P8634" s="12">
        <f>M8634*O8551</f>
        <v>10537.638791493962</v>
      </c>
      <c r="Q8634" s="9">
        <f>N8634*O8551</f>
        <v>0.30002560223150887</v>
      </c>
      <c r="R8634" s="12">
        <f t="shared" si="1843"/>
        <v>23441.490814460227</v>
      </c>
      <c r="S8634" s="12">
        <f t="shared" si="1844"/>
        <v>144829.750705902</v>
      </c>
      <c r="T8634" s="13">
        <f t="shared" si="1838"/>
        <v>4.0980304350077477</v>
      </c>
      <c r="U8634" s="14">
        <f t="shared" si="1839"/>
        <v>1.7770969125847866</v>
      </c>
    </row>
    <row r="8635" spans="1:21" x14ac:dyDescent="0.3">
      <c r="A8635" s="17">
        <v>1998</v>
      </c>
      <c r="B8635" s="17">
        <v>84</v>
      </c>
      <c r="C8635" s="17">
        <v>0.12231</v>
      </c>
      <c r="D8635" s="17">
        <v>0.11526</v>
      </c>
      <c r="E8635" s="17">
        <v>0.5</v>
      </c>
      <c r="F8635" s="6">
        <f t="shared" si="1845"/>
        <v>31636.830983336571</v>
      </c>
      <c r="G8635" s="7">
        <f t="shared" si="1846"/>
        <v>3646.4611391393732</v>
      </c>
      <c r="H8635" s="6">
        <f t="shared" si="1847"/>
        <v>29813.600413766886</v>
      </c>
      <c r="I8635" s="6">
        <f>SUM(H8635:H8661)</f>
        <v>174145.60896117383</v>
      </c>
      <c r="J8635" s="8">
        <f t="shared" si="1840"/>
        <v>5.5045212667759937</v>
      </c>
      <c r="K8635" s="9">
        <f t="shared" si="1848"/>
        <v>1.2342699999999998</v>
      </c>
      <c r="L8635" s="9">
        <f t="shared" si="1841"/>
        <v>1.4606745562130175E-2</v>
      </c>
      <c r="M8635" s="12">
        <f t="shared" si="1842"/>
        <v>249642.27134847082</v>
      </c>
      <c r="N8635" s="10">
        <f>((B8634+E8634)*D8634+(B8635+E8635)*D8635+(B8636+E8636)*D8636)/3/SUM(D8551:D8635)</f>
        <v>7.9385385693567869</v>
      </c>
      <c r="O8635" s="11">
        <f>O8551</f>
        <v>3.812097860204243E-2</v>
      </c>
      <c r="P8635" s="12">
        <f>M8635*O8551</f>
        <v>9516.6076842403254</v>
      </c>
      <c r="Q8635" s="9">
        <f>N8635*O8551</f>
        <v>0.30262485893393859</v>
      </c>
      <c r="R8635" s="12">
        <f t="shared" si="1843"/>
        <v>20791.263794237868</v>
      </c>
      <c r="S8635" s="12">
        <f t="shared" si="1844"/>
        <v>121388.25989144176</v>
      </c>
      <c r="T8635" s="13">
        <f t="shared" si="1838"/>
        <v>3.8369285455732953</v>
      </c>
      <c r="U8635" s="14">
        <f t="shared" si="1839"/>
        <v>1.6675927212026984</v>
      </c>
    </row>
    <row r="8636" spans="1:21" x14ac:dyDescent="0.3">
      <c r="A8636" s="17">
        <v>1998</v>
      </c>
      <c r="B8636" s="17">
        <v>85</v>
      </c>
      <c r="C8636" s="17">
        <v>0.13619999999999999</v>
      </c>
      <c r="D8636" s="17">
        <v>0.12751999999999999</v>
      </c>
      <c r="E8636" s="17">
        <v>0.5</v>
      </c>
      <c r="F8636" s="6">
        <f t="shared" si="1845"/>
        <v>27990.369844197197</v>
      </c>
      <c r="G8636" s="7">
        <f t="shared" si="1846"/>
        <v>3569.3319625320264</v>
      </c>
      <c r="H8636" s="6">
        <f t="shared" si="1847"/>
        <v>26205.703862931183</v>
      </c>
      <c r="I8636" s="6">
        <f>SUM(H8636:H8661)</f>
        <v>144332.00854740696</v>
      </c>
      <c r="J8636" s="8">
        <f t="shared" si="1840"/>
        <v>5.1564880832515705</v>
      </c>
      <c r="K8636" s="9">
        <f t="shared" si="1848"/>
        <v>1.3617899999999998</v>
      </c>
      <c r="L8636" s="9">
        <f t="shared" si="1841"/>
        <v>1.5927368421052631E-2</v>
      </c>
      <c r="M8636" s="12">
        <f t="shared" si="1842"/>
        <v>224100.54619029973</v>
      </c>
      <c r="N8636" s="10">
        <f>((B8635+E8635)*D8635+(B8636+E8636)*D8636+(B8637+E8637)*D8637)/3/SUM(D8551:D8636)</f>
        <v>7.9729645050509514</v>
      </c>
      <c r="O8636" s="11">
        <f>O8551</f>
        <v>3.812097860204243E-2</v>
      </c>
      <c r="P8636" s="12">
        <f>M8636*O8551</f>
        <v>8542.9321260264369</v>
      </c>
      <c r="Q8636" s="9">
        <f>N8636*O8551</f>
        <v>0.30393720929189111</v>
      </c>
      <c r="R8636" s="12">
        <f t="shared" si="1843"/>
        <v>18240.81536330215</v>
      </c>
      <c r="S8636" s="12">
        <f t="shared" si="1844"/>
        <v>100596.9960972039</v>
      </c>
      <c r="T8636" s="13">
        <f t="shared" si="1838"/>
        <v>3.5939859550680104</v>
      </c>
      <c r="U8636" s="14">
        <f t="shared" si="1839"/>
        <v>1.56250212818356</v>
      </c>
    </row>
    <row r="8637" spans="1:21" x14ac:dyDescent="0.3">
      <c r="A8637" s="17">
        <v>1998</v>
      </c>
      <c r="B8637" s="17">
        <v>86</v>
      </c>
      <c r="C8637" s="17">
        <v>0.14813999999999999</v>
      </c>
      <c r="D8637" s="17">
        <v>0.13791999999999999</v>
      </c>
      <c r="E8637" s="17">
        <v>0.5</v>
      </c>
      <c r="F8637" s="6">
        <f t="shared" si="1845"/>
        <v>24421.037881665172</v>
      </c>
      <c r="G8637" s="7">
        <f t="shared" si="1846"/>
        <v>3368.1495446392601</v>
      </c>
      <c r="H8637" s="6">
        <f t="shared" si="1847"/>
        <v>22736.963109345543</v>
      </c>
      <c r="I8637" s="6">
        <f>SUM(H8637:H8661)</f>
        <v>118126.30468447572</v>
      </c>
      <c r="J8637" s="8">
        <f t="shared" si="1840"/>
        <v>4.8370714322982398</v>
      </c>
      <c r="K8637" s="9">
        <f t="shared" si="1848"/>
        <v>1.4997099999999999</v>
      </c>
      <c r="L8637" s="9">
        <f t="shared" si="1841"/>
        <v>1.7337687861271676E-2</v>
      </c>
      <c r="M8637" s="12">
        <f t="shared" si="1842"/>
        <v>194267.5154605197</v>
      </c>
      <c r="N8637" s="10">
        <f>((B8636+E8636)*D8636+(B8637+E8637)*D8637+(B8638+E8638)*D8638)/3/SUM(D8551:D8637)</f>
        <v>7.9432112430625468</v>
      </c>
      <c r="O8637" s="11">
        <f>O8551</f>
        <v>3.812097860204243E-2</v>
      </c>
      <c r="P8637" s="12">
        <f>M8637*O8551</f>
        <v>7405.6677999424182</v>
      </c>
      <c r="Q8637" s="9">
        <f>N8637*O8551</f>
        <v>0.30280298582829018</v>
      </c>
      <c r="R8637" s="12">
        <f t="shared" si="1843"/>
        <v>15852.142791168029</v>
      </c>
      <c r="S8637" s="12">
        <f t="shared" si="1844"/>
        <v>82356.18073390174</v>
      </c>
      <c r="T8637" s="13">
        <f t="shared" si="1838"/>
        <v>3.3723456444794722</v>
      </c>
      <c r="U8637" s="14">
        <f t="shared" si="1839"/>
        <v>1.4647257878187676</v>
      </c>
    </row>
    <row r="8638" spans="1:21" x14ac:dyDescent="0.3">
      <c r="A8638" s="17">
        <v>1998</v>
      </c>
      <c r="B8638" s="17">
        <v>87</v>
      </c>
      <c r="C8638" s="17">
        <v>0.15922</v>
      </c>
      <c r="D8638" s="17">
        <v>0.14748</v>
      </c>
      <c r="E8638" s="17">
        <v>0.5</v>
      </c>
      <c r="F8638" s="6">
        <f t="shared" si="1845"/>
        <v>21052.888337025914</v>
      </c>
      <c r="G8638" s="7">
        <f t="shared" si="1846"/>
        <v>3104.8799719445819</v>
      </c>
      <c r="H8638" s="6">
        <f t="shared" si="1847"/>
        <v>19500.448351053623</v>
      </c>
      <c r="I8638" s="6">
        <f>SUM(H8638:H8661)</f>
        <v>95389.34157513018</v>
      </c>
      <c r="J8638" s="8">
        <f t="shared" si="1840"/>
        <v>4.5309384654536</v>
      </c>
      <c r="K8638" s="9">
        <f t="shared" si="1848"/>
        <v>1.6471899999999999</v>
      </c>
      <c r="L8638" s="9">
        <f t="shared" si="1841"/>
        <v>1.8825028571428572E-2</v>
      </c>
      <c r="M8638" s="12">
        <f t="shared" si="1842"/>
        <v>164933.61272539958</v>
      </c>
      <c r="N8638" s="10">
        <f>((B8637+E8637)*D8637+(B8638+E8638)*D8638+(B8639+E8639)*D8639)/3/SUM(D8551:D8638)</f>
        <v>8.0139894810758534</v>
      </c>
      <c r="O8638" s="11">
        <f>O8551</f>
        <v>3.812097860204243E-2</v>
      </c>
      <c r="P8638" s="12">
        <f>M8638*O8551</f>
        <v>6287.4307214625105</v>
      </c>
      <c r="Q8638" s="9">
        <f>N8638*O8551</f>
        <v>0.30550112152508574</v>
      </c>
      <c r="R8638" s="12">
        <f t="shared" si="1843"/>
        <v>13543.039509564731</v>
      </c>
      <c r="S8638" s="12">
        <f t="shared" si="1844"/>
        <v>66504.037942733718</v>
      </c>
      <c r="T8638" s="13">
        <f t="shared" si="1838"/>
        <v>3.1589032762679143</v>
      </c>
      <c r="U8638" s="14">
        <f t="shared" si="1839"/>
        <v>1.3720351891856857</v>
      </c>
    </row>
    <row r="8639" spans="1:21" x14ac:dyDescent="0.3">
      <c r="A8639" s="17">
        <v>1998</v>
      </c>
      <c r="B8639" s="17">
        <v>88</v>
      </c>
      <c r="C8639" s="17">
        <v>0.18204000000000001</v>
      </c>
      <c r="D8639" s="17">
        <v>0.16686000000000001</v>
      </c>
      <c r="E8639" s="17">
        <v>0.5</v>
      </c>
      <c r="F8639" s="6">
        <f t="shared" si="1845"/>
        <v>17948.008365081332</v>
      </c>
      <c r="G8639" s="7">
        <f t="shared" si="1846"/>
        <v>2994.8046757974712</v>
      </c>
      <c r="H8639" s="6">
        <f t="shared" si="1847"/>
        <v>16450.606027182595</v>
      </c>
      <c r="I8639" s="6">
        <f>SUM(H8639:H8661)</f>
        <v>75888.893224076557</v>
      </c>
      <c r="J8639" s="8">
        <f t="shared" si="1840"/>
        <v>4.2282626395317404</v>
      </c>
      <c r="K8639" s="9">
        <f t="shared" si="1848"/>
        <v>1.8140499999999999</v>
      </c>
      <c r="L8639" s="9">
        <f t="shared" si="1841"/>
        <v>2.049774011299435E-2</v>
      </c>
      <c r="M8639" s="12">
        <f t="shared" si="1842"/>
        <v>146104.13925088957</v>
      </c>
      <c r="N8639" s="10">
        <f>((B8638+E8638)*D8638+(B8639+E8639)*D8639+(B8640+E8640)*D8640)/3/SUM(D8551:D8639)</f>
        <v>7.9422893525536784</v>
      </c>
      <c r="O8639" s="11">
        <f>O8551</f>
        <v>3.812097860204243E-2</v>
      </c>
      <c r="P8639" s="12">
        <f>M8639*O8551</f>
        <v>5569.6327660529887</v>
      </c>
      <c r="Q8639" s="9">
        <f>N8639*O8551</f>
        <v>0.30276784245992822</v>
      </c>
      <c r="R8639" s="12">
        <f t="shared" si="1843"/>
        <v>11469.891533174228</v>
      </c>
      <c r="S8639" s="12">
        <f t="shared" si="1844"/>
        <v>52960.998433168992</v>
      </c>
      <c r="T8639" s="13">
        <f t="shared" si="1838"/>
        <v>2.9508008552195144</v>
      </c>
      <c r="U8639" s="14">
        <f t="shared" si="1839"/>
        <v>1.277461784312226</v>
      </c>
    </row>
    <row r="8640" spans="1:21" x14ac:dyDescent="0.3">
      <c r="A8640" s="17">
        <v>1998</v>
      </c>
      <c r="B8640" s="17">
        <v>89</v>
      </c>
      <c r="C8640" s="17">
        <v>0.19028999999999999</v>
      </c>
      <c r="D8640" s="17">
        <v>0.17376</v>
      </c>
      <c r="E8640" s="17">
        <v>0.5</v>
      </c>
      <c r="F8640" s="6">
        <f t="shared" si="1845"/>
        <v>14953.203689283861</v>
      </c>
      <c r="G8640" s="7">
        <f t="shared" si="1846"/>
        <v>2598.2686730499636</v>
      </c>
      <c r="H8640" s="6">
        <f t="shared" si="1847"/>
        <v>13654.069352758879</v>
      </c>
      <c r="I8640" s="6">
        <f>SUM(H8640:H8661)</f>
        <v>59438.287196893965</v>
      </c>
      <c r="J8640" s="8">
        <f t="shared" si="1840"/>
        <v>3.9749533566168247</v>
      </c>
      <c r="K8640" s="9">
        <f t="shared" si="1848"/>
        <v>1.9878099999999999</v>
      </c>
      <c r="L8640" s="9">
        <f t="shared" si="1841"/>
        <v>2.2210167597765361E-2</v>
      </c>
      <c r="M8640" s="12">
        <f t="shared" si="1842"/>
        <v>116985.55004651942</v>
      </c>
      <c r="N8640" s="10">
        <f>((B8639+E8639)*D8639+(B8640+E8640)*D8640+(B8641+E8641)*D8641)/3/SUM(D8551:D8640)</f>
        <v>8.0203121358010403</v>
      </c>
      <c r="O8640" s="11">
        <f>O8551</f>
        <v>3.812097860204243E-2</v>
      </c>
      <c r="P8640" s="12">
        <f>M8640*O8551</f>
        <v>4459.6036500715309</v>
      </c>
      <c r="Q8640" s="9">
        <f>N8640*O8551</f>
        <v>0.3057421473105727</v>
      </c>
      <c r="R8640" s="12">
        <f t="shared" si="1843"/>
        <v>9479.4448693188988</v>
      </c>
      <c r="S8640" s="12">
        <f t="shared" si="1844"/>
        <v>41491.106899994767</v>
      </c>
      <c r="T8640" s="13">
        <f t="shared" si="1838"/>
        <v>2.7747302693220961</v>
      </c>
      <c r="U8640" s="14">
        <f t="shared" si="1839"/>
        <v>1.2002230872947286</v>
      </c>
    </row>
    <row r="8641" spans="1:21" x14ac:dyDescent="0.3">
      <c r="A8641" s="17">
        <v>1998</v>
      </c>
      <c r="B8641" s="17">
        <v>90</v>
      </c>
      <c r="C8641" s="17">
        <v>0.21421000000000001</v>
      </c>
      <c r="D8641" s="17">
        <v>0.19348000000000001</v>
      </c>
      <c r="E8641" s="17">
        <v>0.5</v>
      </c>
      <c r="F8641" s="6">
        <f t="shared" si="1845"/>
        <v>12354.935016233896</v>
      </c>
      <c r="G8641" s="7">
        <f t="shared" si="1846"/>
        <v>2390.4328269409343</v>
      </c>
      <c r="H8641" s="6">
        <f t="shared" si="1847"/>
        <v>11159.718602763429</v>
      </c>
      <c r="I8641" s="6">
        <f>SUM(H8641:H8661)</f>
        <v>45784.217844135099</v>
      </c>
      <c r="J8641" s="8">
        <f t="shared" si="1840"/>
        <v>3.7057433150377923</v>
      </c>
      <c r="K8641" s="9">
        <f t="shared" si="1848"/>
        <v>2.1812899999999997</v>
      </c>
      <c r="L8641" s="9">
        <f t="shared" si="1841"/>
        <v>2.4102651933701653E-2</v>
      </c>
      <c r="M8641" s="12">
        <f t="shared" si="1842"/>
        <v>99177.17077424578</v>
      </c>
      <c r="N8641" s="10">
        <f>((B8640+E8640)*D8640+(B8641+E8641)*D8641+(B8642+E8642)*D8642)/3/SUM(D8551:D8641)</f>
        <v>7.8585775695421827</v>
      </c>
      <c r="O8641" s="11">
        <f>O8551</f>
        <v>3.812097860204243E-2</v>
      </c>
      <c r="P8641" s="12">
        <f>M8641*O8551</f>
        <v>3780.7308048961313</v>
      </c>
      <c r="Q8641" s="9">
        <f>N8641*O8551</f>
        <v>0.29957666737100813</v>
      </c>
      <c r="R8641" s="12">
        <f t="shared" si="1843"/>
        <v>7816.5272949493183</v>
      </c>
      <c r="S8641" s="12">
        <f t="shared" si="1844"/>
        <v>32011.662030675867</v>
      </c>
      <c r="T8641" s="13">
        <f t="shared" si="1838"/>
        <v>2.59100205615115</v>
      </c>
      <c r="U8641" s="14">
        <f t="shared" si="1839"/>
        <v>1.1147412588866423</v>
      </c>
    </row>
    <row r="8642" spans="1:21" x14ac:dyDescent="0.3">
      <c r="A8642" s="17">
        <v>1998</v>
      </c>
      <c r="B8642" s="17">
        <v>91</v>
      </c>
      <c r="C8642" s="17">
        <v>0.22309000000000001</v>
      </c>
      <c r="D8642" s="17">
        <v>0.20069999999999999</v>
      </c>
      <c r="E8642" s="17">
        <v>0.5</v>
      </c>
      <c r="F8642" s="6">
        <f t="shared" si="1845"/>
        <v>9964.5021892929617</v>
      </c>
      <c r="G8642" s="7">
        <f t="shared" si="1846"/>
        <v>1999.8755893910973</v>
      </c>
      <c r="H8642" s="6">
        <f t="shared" si="1847"/>
        <v>8964.5643945974134</v>
      </c>
      <c r="I8642" s="6">
        <f>SUM(H8642:H8661)</f>
        <v>34624.499241371668</v>
      </c>
      <c r="J8642" s="8">
        <f t="shared" si="1840"/>
        <v>3.4747846489086349</v>
      </c>
      <c r="K8642" s="9">
        <f t="shared" si="1848"/>
        <v>2.3819899999999996</v>
      </c>
      <c r="L8642" s="9">
        <f t="shared" si="1841"/>
        <v>2.6032677595628412E-2</v>
      </c>
      <c r="M8642" s="12">
        <f t="shared" si="1842"/>
        <v>76821.73998601397</v>
      </c>
      <c r="N8642" s="10">
        <f>((B8641+E8641)*D8641+(B8642+E8642)*D8642+(B8643+E8643)*D8643)/3/SUM(D8551:D8642)</f>
        <v>8.0099293727793448</v>
      </c>
      <c r="O8642" s="11">
        <f>O8551</f>
        <v>3.812097860204243E-2</v>
      </c>
      <c r="P8642" s="12">
        <f>M8642*O8551</f>
        <v>2928.5199061785061</v>
      </c>
      <c r="Q8642" s="9">
        <f>N8642*O8551</f>
        <v>0.30534634622359252</v>
      </c>
      <c r="R8642" s="12">
        <f t="shared" si="1843"/>
        <v>6227.2674112209806</v>
      </c>
      <c r="S8642" s="12">
        <f t="shared" si="1844"/>
        <v>24195.134735726548</v>
      </c>
      <c r="T8642" s="13">
        <f t="shared" si="1838"/>
        <v>2.4281328134710694</v>
      </c>
      <c r="U8642" s="14">
        <f t="shared" si="1839"/>
        <v>1.0466518354375656</v>
      </c>
    </row>
    <row r="8643" spans="1:21" x14ac:dyDescent="0.3">
      <c r="A8643" s="17">
        <v>1998</v>
      </c>
      <c r="B8643" s="17">
        <v>92</v>
      </c>
      <c r="C8643" s="17">
        <v>0.26112999999999997</v>
      </c>
      <c r="D8643" s="17">
        <v>0.23097000000000001</v>
      </c>
      <c r="E8643" s="17">
        <v>0.5</v>
      </c>
      <c r="F8643" s="6">
        <f t="shared" si="1845"/>
        <v>7964.6265999018642</v>
      </c>
      <c r="G8643" s="7">
        <f t="shared" si="1846"/>
        <v>1839.5898057793336</v>
      </c>
      <c r="H8643" s="6">
        <f t="shared" si="1847"/>
        <v>7044.8316970121978</v>
      </c>
      <c r="I8643" s="6">
        <f>SUM(H8643:H8661)</f>
        <v>25659.934846774242</v>
      </c>
      <c r="J8643" s="8">
        <f t="shared" si="1840"/>
        <v>3.2217373313006803</v>
      </c>
      <c r="K8643" s="9">
        <f t="shared" si="1848"/>
        <v>2.6129599999999997</v>
      </c>
      <c r="L8643" s="9">
        <f t="shared" si="1841"/>
        <v>2.8248216216216215E-2</v>
      </c>
      <c r="M8643" s="12">
        <f t="shared" si="1842"/>
        <v>65122.335219287081</v>
      </c>
      <c r="N8643" s="10">
        <f>((B8642+E8642)*D8642+(B8643+E8643)*D8643+(B8644+E8644)*D8644)/3/SUM(D8551:D8643)</f>
        <v>7.8973067581083018</v>
      </c>
      <c r="O8643" s="11">
        <f>O8551</f>
        <v>3.812097860204243E-2</v>
      </c>
      <c r="P8643" s="12">
        <f>M8643*O8551</f>
        <v>2482.527147409477</v>
      </c>
      <c r="Q8643" s="9">
        <f>N8643*O8551</f>
        <v>0.30105306193961162</v>
      </c>
      <c r="R8643" s="12">
        <f t="shared" si="1843"/>
        <v>4923.963543777445</v>
      </c>
      <c r="S8643" s="12">
        <f t="shared" si="1844"/>
        <v>17967.867324505565</v>
      </c>
      <c r="T8643" s="13">
        <f t="shared" si="1838"/>
        <v>2.255958531028555</v>
      </c>
      <c r="U8643" s="14">
        <f t="shared" si="1839"/>
        <v>0.96577880027212526</v>
      </c>
    </row>
    <row r="8644" spans="1:21" x14ac:dyDescent="0.3">
      <c r="A8644" s="17">
        <v>1998</v>
      </c>
      <c r="B8644" s="17">
        <v>93</v>
      </c>
      <c r="C8644" s="17">
        <v>0.26911000000000002</v>
      </c>
      <c r="D8644" s="17">
        <v>0.23719000000000001</v>
      </c>
      <c r="E8644" s="17">
        <v>0.5</v>
      </c>
      <c r="F8644" s="6">
        <f t="shared" si="1845"/>
        <v>6125.0367941225304</v>
      </c>
      <c r="G8644" s="7">
        <f t="shared" si="1846"/>
        <v>1452.7974771979232</v>
      </c>
      <c r="H8644" s="6">
        <f t="shared" si="1847"/>
        <v>5398.6380555235692</v>
      </c>
      <c r="I8644" s="6">
        <f>SUM(H8644:H8661)</f>
        <v>18615.103149762042</v>
      </c>
      <c r="J8644" s="8">
        <f t="shared" si="1840"/>
        <v>3.0391822572600287</v>
      </c>
      <c r="K8644" s="9">
        <f t="shared" si="1848"/>
        <v>2.8501499999999997</v>
      </c>
      <c r="L8644" s="9">
        <f t="shared" si="1841"/>
        <v>3.0482887700534755E-2</v>
      </c>
      <c r="M8644" s="12">
        <f t="shared" si="1842"/>
        <v>47659.443930321504</v>
      </c>
      <c r="N8644" s="10">
        <f>((B8643+E8643)*D8643+(B8644+E8644)*D8644+(B8645+E8645)*D8645)/3/SUM(D8551:D8644)</f>
        <v>8.0916676900046198</v>
      </c>
      <c r="O8644" s="11">
        <f>O8551</f>
        <v>3.812097860204243E-2</v>
      </c>
      <c r="P8644" s="12">
        <f>M8644*O8551</f>
        <v>1816.8246422530269</v>
      </c>
      <c r="Q8644" s="9">
        <f>N8644*O8551</f>
        <v>0.3084622908655042</v>
      </c>
      <c r="R8644" s="12">
        <f t="shared" si="1843"/>
        <v>3733.3617933630785</v>
      </c>
      <c r="S8644" s="12">
        <f t="shared" si="1844"/>
        <v>13043.90378072812</v>
      </c>
      <c r="T8644" s="13">
        <f t="shared" ref="T8644:T8707" si="1849">S8644/F8644</f>
        <v>2.1296041508264576</v>
      </c>
      <c r="U8644" s="14">
        <f t="shared" si="1839"/>
        <v>0.90957810643357107</v>
      </c>
    </row>
    <row r="8645" spans="1:21" x14ac:dyDescent="0.3">
      <c r="A8645" s="17">
        <v>1998</v>
      </c>
      <c r="B8645" s="17">
        <v>94</v>
      </c>
      <c r="C8645" s="17">
        <v>0.31398999999999999</v>
      </c>
      <c r="D8645" s="17">
        <v>0.27138000000000001</v>
      </c>
      <c r="E8645" s="17">
        <v>0.5</v>
      </c>
      <c r="F8645" s="6">
        <f t="shared" si="1845"/>
        <v>4672.239316924607</v>
      </c>
      <c r="G8645" s="7">
        <f t="shared" si="1846"/>
        <v>1267.9523058269999</v>
      </c>
      <c r="H8645" s="6">
        <f t="shared" si="1847"/>
        <v>4038.2631640111072</v>
      </c>
      <c r="I8645" s="6">
        <f>SUM(H8645:H8661)</f>
        <v>13216.465094238474</v>
      </c>
      <c r="J8645" s="8">
        <f t="shared" si="1840"/>
        <v>2.828721775094754</v>
      </c>
      <c r="K8645" s="9">
        <f t="shared" si="1848"/>
        <v>3.1215299999999999</v>
      </c>
      <c r="L8645" s="9">
        <f t="shared" si="1841"/>
        <v>3.3032063492063495E-2</v>
      </c>
      <c r="M8645" s="12">
        <f t="shared" si="1842"/>
        <v>38385.500988506115</v>
      </c>
      <c r="N8645" s="10">
        <f>((B8644+E8644)*D8644+(B8645+E8645)*D8645+(B8646+E8646)*D8646)/3/SUM(D8551:D8645)</f>
        <v>7.9360863636315111</v>
      </c>
      <c r="O8645" s="11">
        <f>O8551</f>
        <v>3.812097860204243E-2</v>
      </c>
      <c r="P8645" s="12">
        <f>M8645*O8551</f>
        <v>1463.2928618115202</v>
      </c>
      <c r="Q8645" s="9">
        <f>N8645*O8551</f>
        <v>0.30253137845195754</v>
      </c>
      <c r="R8645" s="12">
        <f t="shared" si="1843"/>
        <v>2816.5618424510635</v>
      </c>
      <c r="S8645" s="12">
        <f t="shared" si="1844"/>
        <v>9310.5419873650408</v>
      </c>
      <c r="T8645" s="13">
        <f t="shared" si="1849"/>
        <v>1.9927365350569175</v>
      </c>
      <c r="U8645" s="14">
        <f t="shared" si="1839"/>
        <v>0.83598524003783647</v>
      </c>
    </row>
    <row r="8646" spans="1:21" x14ac:dyDescent="0.3">
      <c r="A8646" s="17">
        <v>1998</v>
      </c>
      <c r="B8646" s="17">
        <v>95</v>
      </c>
      <c r="C8646" s="17">
        <v>0.32213000000000003</v>
      </c>
      <c r="D8646" s="17">
        <v>0.27744000000000002</v>
      </c>
      <c r="E8646" s="17">
        <v>0.5</v>
      </c>
      <c r="F8646" s="6">
        <f t="shared" si="1845"/>
        <v>3404.2870110976073</v>
      </c>
      <c r="G8646" s="7">
        <f t="shared" si="1846"/>
        <v>944.4853883589202</v>
      </c>
      <c r="H8646" s="6">
        <f t="shared" si="1847"/>
        <v>2932.0443169181472</v>
      </c>
      <c r="I8646" s="6">
        <f>SUM(H8646:H8661)</f>
        <v>9178.2019302273657</v>
      </c>
      <c r="J8646" s="8">
        <f t="shared" si="1840"/>
        <v>2.6960717178978801</v>
      </c>
      <c r="K8646" s="9">
        <f t="shared" si="1848"/>
        <v>3.3989699999999998</v>
      </c>
      <c r="L8646" s="9">
        <f t="shared" si="1841"/>
        <v>3.5591308900523561E-2</v>
      </c>
      <c r="M8646" s="12">
        <f t="shared" si="1842"/>
        <v>26536.966960072281</v>
      </c>
      <c r="N8646" s="10">
        <f>((B8645+E8645)*D8645+(B8646+E8646)*D8646+(B8647+E8647)*D8647)/3/SUM(D8551:D8646)</f>
        <v>7.9116173429009384</v>
      </c>
      <c r="O8646" s="11">
        <f>O8551</f>
        <v>3.812097860204243E-2</v>
      </c>
      <c r="P8646" s="12">
        <f>M8646*O8551</f>
        <v>1011.6151496480223</v>
      </c>
      <c r="Q8646" s="9">
        <f>N8646*O8551</f>
        <v>0.30159859543627443</v>
      </c>
      <c r="R8646" s="12">
        <f t="shared" si="1843"/>
        <v>2047.7438691787233</v>
      </c>
      <c r="S8646" s="12">
        <f t="shared" si="1844"/>
        <v>6493.9801449139777</v>
      </c>
      <c r="T8646" s="13">
        <f t="shared" si="1849"/>
        <v>1.9075889088506066</v>
      </c>
      <c r="U8646" s="14">
        <f t="shared" si="1839"/>
        <v>0.78848280904727353</v>
      </c>
    </row>
    <row r="8647" spans="1:21" x14ac:dyDescent="0.3">
      <c r="A8647" s="17">
        <v>1998</v>
      </c>
      <c r="B8647" s="17">
        <v>96</v>
      </c>
      <c r="C8647" s="17">
        <v>0.34698000000000001</v>
      </c>
      <c r="D8647" s="17">
        <v>0.29568</v>
      </c>
      <c r="E8647" s="17">
        <v>0.5</v>
      </c>
      <c r="F8647" s="6">
        <f t="shared" si="1845"/>
        <v>2459.801622738687</v>
      </c>
      <c r="G8647" s="7">
        <f t="shared" si="1846"/>
        <v>727.31414381137495</v>
      </c>
      <c r="H8647" s="6">
        <f t="shared" si="1847"/>
        <v>2096.1445508329994</v>
      </c>
      <c r="I8647" s="6">
        <f>SUM(H8647:H8661)</f>
        <v>6246.1576133092194</v>
      </c>
      <c r="J8647" s="8">
        <f t="shared" si="1840"/>
        <v>2.5392932322545954</v>
      </c>
      <c r="K8647" s="9">
        <f t="shared" si="1848"/>
        <v>3.6946499999999998</v>
      </c>
      <c r="L8647" s="9">
        <f t="shared" si="1841"/>
        <v>3.8286528497409322E-2</v>
      </c>
      <c r="M8647" s="12">
        <f t="shared" si="1842"/>
        <v>18996.607223362887</v>
      </c>
      <c r="N8647" s="10">
        <f>((B8646+E8646)*D8646+(B8647+E8647)*D8647+(B8648+E8648)*D8648)/3/SUM(D8551:D8647)</f>
        <v>7.7282232417143728</v>
      </c>
      <c r="O8647" s="11">
        <f>O8551</f>
        <v>3.812097860204243E-2</v>
      </c>
      <c r="P8647" s="12">
        <f>M8647*O8551</f>
        <v>724.16925747322125</v>
      </c>
      <c r="Q8647" s="9">
        <f>N8647*O8551</f>
        <v>0.2946074328292006</v>
      </c>
      <c r="R8647" s="12">
        <f t="shared" si="1843"/>
        <v>1478.6047858731717</v>
      </c>
      <c r="S8647" s="12">
        <f t="shared" si="1844"/>
        <v>4446.2362757352539</v>
      </c>
      <c r="T8647" s="13">
        <f t="shared" si="1849"/>
        <v>1.8075588838684138</v>
      </c>
      <c r="U8647" s="14">
        <f t="shared" si="1839"/>
        <v>0.73173434838618157</v>
      </c>
    </row>
    <row r="8648" spans="1:21" x14ac:dyDescent="0.3">
      <c r="A8648" s="17">
        <v>1998</v>
      </c>
      <c r="B8648" s="17">
        <v>97</v>
      </c>
      <c r="C8648" s="17">
        <v>0.37269999999999998</v>
      </c>
      <c r="D8648" s="17">
        <v>0.31415999999999999</v>
      </c>
      <c r="E8648" s="17">
        <v>0.5</v>
      </c>
      <c r="F8648" s="6">
        <f t="shared" si="1845"/>
        <v>1732.4874789273122</v>
      </c>
      <c r="G8648" s="7">
        <f t="shared" si="1846"/>
        <v>544.27826637980434</v>
      </c>
      <c r="H8648" s="6">
        <f t="shared" si="1847"/>
        <v>1460.34834573741</v>
      </c>
      <c r="I8648" s="6">
        <f>SUM(H8648:H8661)</f>
        <v>4150.0130624762205</v>
      </c>
      <c r="J8648" s="8">
        <f t="shared" si="1840"/>
        <v>2.3954072470675198</v>
      </c>
      <c r="K8648" s="9">
        <f t="shared" si="1848"/>
        <v>4.0088099999999995</v>
      </c>
      <c r="L8648" s="9">
        <f t="shared" si="1841"/>
        <v>4.1115999999999993E-2</v>
      </c>
      <c r="M8648" s="12">
        <f t="shared" si="1842"/>
        <v>13237.62686982694</v>
      </c>
      <c r="N8648" s="10">
        <f>((B8647+E8647)*D8647+(B8648+E8648)*D8648+(B8649+E8649)*D8649)/3/SUM(D8551:D8648)</f>
        <v>7.6447952551172715</v>
      </c>
      <c r="O8648" s="11">
        <f>O8551</f>
        <v>3.812097860204243E-2</v>
      </c>
      <c r="P8648" s="12">
        <f>M8648*O8551</f>
        <v>504.63129064649468</v>
      </c>
      <c r="Q8648" s="9">
        <f>N8648*O8551</f>
        <v>0.29142707633732101</v>
      </c>
      <c r="R8648" s="12">
        <f t="shared" si="1843"/>
        <v>1034.7632969051133</v>
      </c>
      <c r="S8648" s="12">
        <f t="shared" si="1844"/>
        <v>2967.6314898620822</v>
      </c>
      <c r="T8648" s="13">
        <f t="shared" si="1849"/>
        <v>1.7129309885111104</v>
      </c>
      <c r="U8648" s="14">
        <f t="shared" si="1839"/>
        <v>0.68247625855640948</v>
      </c>
    </row>
    <row r="8649" spans="1:21" x14ac:dyDescent="0.3">
      <c r="A8649" s="17">
        <v>1998</v>
      </c>
      <c r="B8649" s="17">
        <v>98</v>
      </c>
      <c r="C8649" s="17">
        <v>0.39917000000000002</v>
      </c>
      <c r="D8649" s="17">
        <v>0.33274999999999999</v>
      </c>
      <c r="E8649" s="17">
        <v>0.5</v>
      </c>
      <c r="F8649" s="6">
        <f t="shared" si="1845"/>
        <v>1188.2092125475078</v>
      </c>
      <c r="G8649" s="7">
        <f t="shared" si="1846"/>
        <v>395.3766154751832</v>
      </c>
      <c r="H8649" s="6">
        <f t="shared" si="1847"/>
        <v>990.52090480991626</v>
      </c>
      <c r="I8649" s="6">
        <f>SUM(H8649:H8661)</f>
        <v>2689.664716738811</v>
      </c>
      <c r="J8649" s="8">
        <f t="shared" si="1840"/>
        <v>2.2636289033411874</v>
      </c>
      <c r="K8649" s="9">
        <f t="shared" si="1848"/>
        <v>4.3415599999999994</v>
      </c>
      <c r="L8649" s="9">
        <f t="shared" si="1841"/>
        <v>4.4076751269035527E-2</v>
      </c>
      <c r="M8649" s="12">
        <f t="shared" si="1842"/>
        <v>8970.1850542905195</v>
      </c>
      <c r="N8649" s="10">
        <f>((B8648+E8648)*D8648+(B8649+E8649)*D8649+(B8650+E8650)*D8650)/3/SUM(D8551:D8649)</f>
        <v>7.5522623204562427</v>
      </c>
      <c r="O8649" s="11">
        <f>O8551</f>
        <v>3.812097860204243E-2</v>
      </c>
      <c r="P8649" s="12">
        <f>M8649*O8551</f>
        <v>341.95223251096968</v>
      </c>
      <c r="Q8649" s="9">
        <f>N8649*O8551</f>
        <v>0.28789963031512372</v>
      </c>
      <c r="R8649" s="12">
        <f t="shared" si="1843"/>
        <v>705.35030249573947</v>
      </c>
      <c r="S8649" s="12">
        <f t="shared" si="1844"/>
        <v>1932.8681929569686</v>
      </c>
      <c r="T8649" s="13">
        <f t="shared" si="1849"/>
        <v>1.6267069574497912</v>
      </c>
      <c r="U8649" s="14">
        <f t="shared" si="1839"/>
        <v>0.63692194589139617</v>
      </c>
    </row>
    <row r="8650" spans="1:21" x14ac:dyDescent="0.3">
      <c r="A8650" s="17">
        <v>1998</v>
      </c>
      <c r="B8650" s="17">
        <v>99</v>
      </c>
      <c r="C8650" s="17">
        <v>0.42623</v>
      </c>
      <c r="D8650" s="17">
        <v>0.35135</v>
      </c>
      <c r="E8650" s="17">
        <v>0.5</v>
      </c>
      <c r="F8650" s="6">
        <f t="shared" si="1845"/>
        <v>792.83259707232469</v>
      </c>
      <c r="G8650" s="7">
        <f t="shared" si="1846"/>
        <v>278.56173298136127</v>
      </c>
      <c r="H8650" s="6">
        <f t="shared" si="1847"/>
        <v>653.55173058164405</v>
      </c>
      <c r="I8650" s="6">
        <f>SUM(H8650:H8661)</f>
        <v>1699.143811928895</v>
      </c>
      <c r="J8650" s="8">
        <f t="shared" si="1840"/>
        <v>2.1431306157230234</v>
      </c>
      <c r="K8650" s="9">
        <f t="shared" ref="K8650:K8658" si="1850">IF(F8650=0, K8649, K8649+G8650/F8650)</f>
        <v>4.6929099999999995</v>
      </c>
      <c r="L8650" s="9">
        <f t="shared" si="1841"/>
        <v>4.716492462311557E-2</v>
      </c>
      <c r="M8650" s="12">
        <f t="shared" si="1842"/>
        <v>5906.1206014275685</v>
      </c>
      <c r="N8650" s="10">
        <f>((B8649+E8649)*D8649+(B8650+E8650)*D8650+(B8651+E8651)*D8651)/3/SUM(D8551:D8650)</f>
        <v>7.4512487987197709</v>
      </c>
      <c r="O8650" s="11">
        <f>O8551</f>
        <v>3.812097860204243E-2</v>
      </c>
      <c r="P8650" s="12">
        <f>M8650*O8551</f>
        <v>225.14709706810231</v>
      </c>
      <c r="Q8650" s="9">
        <f>N8650*O8551</f>
        <v>0.28404889601449074</v>
      </c>
      <c r="R8650" s="12">
        <f t="shared" si="1843"/>
        <v>467.91108302156823</v>
      </c>
      <c r="S8650" s="12">
        <f t="shared" si="1844"/>
        <v>1227.5178904612292</v>
      </c>
      <c r="T8650" s="13">
        <f t="shared" si="1849"/>
        <v>1.5482686950486864</v>
      </c>
      <c r="U8650" s="14">
        <f t="shared" si="1839"/>
        <v>0.59486192067433707</v>
      </c>
    </row>
    <row r="8651" spans="1:21" x14ac:dyDescent="0.3">
      <c r="A8651" s="17">
        <v>1998</v>
      </c>
      <c r="B8651" s="17">
        <v>100</v>
      </c>
      <c r="C8651" s="17">
        <v>0.45373999999999998</v>
      </c>
      <c r="D8651" s="17">
        <v>0.36984</v>
      </c>
      <c r="E8651" s="17">
        <v>0.5</v>
      </c>
      <c r="F8651" s="6">
        <f t="shared" si="1845"/>
        <v>514.27086409096341</v>
      </c>
      <c r="G8651" s="7">
        <f t="shared" si="1846"/>
        <v>190.19793637540192</v>
      </c>
      <c r="H8651" s="6">
        <f t="shared" si="1847"/>
        <v>419.17189590326245</v>
      </c>
      <c r="I8651" s="6">
        <f>SUM(H8651:H8661)</f>
        <v>1045.5920813472508</v>
      </c>
      <c r="J8651" s="8">
        <f t="shared" si="1840"/>
        <v>2.0331544218346154</v>
      </c>
      <c r="K8651" s="9">
        <f t="shared" si="1850"/>
        <v>5.0627499999999994</v>
      </c>
      <c r="L8651" s="9">
        <f t="shared" si="1841"/>
        <v>5.0375621890547256E-2</v>
      </c>
      <c r="M8651" s="12">
        <f t="shared" si="1842"/>
        <v>3775.5948063261858</v>
      </c>
      <c r="N8651" s="10">
        <f>((B8650+E8650)*D8650+(B8651+E8651)*D8651+(B8652+E8652)*D8652)/3/SUM(D8551:D8651)</f>
        <v>7.3425440718976853</v>
      </c>
      <c r="O8651" s="11">
        <f>O8551</f>
        <v>3.812097860204243E-2</v>
      </c>
      <c r="P8651" s="12">
        <f>M8651*O8551</f>
        <v>143.92936882194306</v>
      </c>
      <c r="Q8651" s="9">
        <f>N8651*O8551</f>
        <v>0.27990496544936516</v>
      </c>
      <c r="R8651" s="12">
        <f t="shared" si="1843"/>
        <v>301.84360086311489</v>
      </c>
      <c r="S8651" s="12">
        <f t="shared" si="1844"/>
        <v>759.606807439661</v>
      </c>
      <c r="T8651" s="13">
        <f t="shared" si="1849"/>
        <v>1.4770558872363084</v>
      </c>
      <c r="U8651" s="14">
        <f t="shared" si="1839"/>
        <v>0.55609853459830694</v>
      </c>
    </row>
    <row r="8652" spans="1:21" x14ac:dyDescent="0.3">
      <c r="A8652" s="17">
        <v>1998</v>
      </c>
      <c r="B8652" s="17">
        <v>101</v>
      </c>
      <c r="C8652" s="17">
        <v>0.48154000000000002</v>
      </c>
      <c r="D8652" s="17">
        <v>0.3881</v>
      </c>
      <c r="E8652" s="17">
        <v>0.5</v>
      </c>
      <c r="F8652" s="6">
        <f t="shared" si="1845"/>
        <v>324.07292771556149</v>
      </c>
      <c r="G8652" s="7">
        <f t="shared" si="1846"/>
        <v>125.77270324640942</v>
      </c>
      <c r="H8652" s="6">
        <f t="shared" si="1847"/>
        <v>261.1865760923568</v>
      </c>
      <c r="I8652" s="6">
        <f>SUM(H8652:H8661)</f>
        <v>626.42018544398832</v>
      </c>
      <c r="J8652" s="8">
        <f t="shared" si="1840"/>
        <v>1.9329605526130116</v>
      </c>
      <c r="K8652" s="9">
        <f t="shared" si="1850"/>
        <v>5.4508499999999991</v>
      </c>
      <c r="L8652" s="9">
        <f t="shared" si="1841"/>
        <v>5.3702955665024622E-2</v>
      </c>
      <c r="M8652" s="12">
        <f t="shared" si="1842"/>
        <v>2342.0070960511771</v>
      </c>
      <c r="N8652" s="10">
        <f>((B8651+E8651)*D8651+(B8652+E8652)*D8652+(B8653+E8653)*D8653)/3/SUM(D8551:D8652)</f>
        <v>7.2269551232070848</v>
      </c>
      <c r="O8652" s="11">
        <f>O8551</f>
        <v>3.812097860204243E-2</v>
      </c>
      <c r="P8652" s="12">
        <f>M8652*O8551</f>
        <v>89.279602394398452</v>
      </c>
      <c r="Q8652" s="9">
        <f>N8652*O8551</f>
        <v>0.27549860160969819</v>
      </c>
      <c r="R8652" s="12">
        <f t="shared" si="1843"/>
        <v>189.23003961968746</v>
      </c>
      <c r="S8652" s="12">
        <f t="shared" si="1844"/>
        <v>457.76320657654605</v>
      </c>
      <c r="T8652" s="13">
        <f t="shared" si="1849"/>
        <v>1.4125314626043814</v>
      </c>
      <c r="U8652" s="14">
        <f t="shared" si="1839"/>
        <v>0.52042909000863014</v>
      </c>
    </row>
    <row r="8653" spans="1:21" x14ac:dyDescent="0.3">
      <c r="A8653" s="17">
        <v>1998</v>
      </c>
      <c r="B8653" s="17">
        <v>102</v>
      </c>
      <c r="C8653" s="17">
        <v>0.50946000000000002</v>
      </c>
      <c r="D8653" s="17">
        <v>0.40603</v>
      </c>
      <c r="E8653" s="17">
        <v>0.5</v>
      </c>
      <c r="F8653" s="6">
        <f t="shared" si="1845"/>
        <v>198.30022446915206</v>
      </c>
      <c r="G8653" s="7">
        <f t="shared" si="1846"/>
        <v>80.515840141209807</v>
      </c>
      <c r="H8653" s="6">
        <f t="shared" si="1847"/>
        <v>158.04230439854715</v>
      </c>
      <c r="I8653" s="6">
        <f>SUM(H8653:H8661)</f>
        <v>365.23360935163157</v>
      </c>
      <c r="J8653" s="8">
        <f t="shared" si="1840"/>
        <v>1.8418214620248601</v>
      </c>
      <c r="K8653" s="9">
        <f t="shared" si="1850"/>
        <v>5.8568799999999994</v>
      </c>
      <c r="L8653" s="9">
        <f t="shared" si="1841"/>
        <v>5.7140292682926822E-2</v>
      </c>
      <c r="M8653" s="12">
        <f t="shared" si="1842"/>
        <v>1409.0904397006609</v>
      </c>
      <c r="N8653" s="10">
        <f>((B8652+E8652)*D8652+(B8653+E8653)*D8653+(B8654+E8654)*D8654)/3/SUM(D8551:D8653)</f>
        <v>7.1053518824584652</v>
      </c>
      <c r="O8653" s="11">
        <f>O8551</f>
        <v>3.812097860204243E-2</v>
      </c>
      <c r="P8653" s="12">
        <f>M8653*O8551</f>
        <v>53.71590650017145</v>
      </c>
      <c r="Q8653" s="9">
        <f>N8653*O8551</f>
        <v>0.27086296707118107</v>
      </c>
      <c r="R8653" s="12">
        <f t="shared" si="1843"/>
        <v>115.23449690638989</v>
      </c>
      <c r="S8653" s="12">
        <f t="shared" si="1844"/>
        <v>268.53316695685862</v>
      </c>
      <c r="T8653" s="13">
        <f t="shared" si="1849"/>
        <v>1.3541748007382217</v>
      </c>
      <c r="U8653" s="14">
        <f t="shared" ref="U8653:U8661" si="1851">IF(T8653=0,0,J8653-T8653)</f>
        <v>0.48764666128663836</v>
      </c>
    </row>
    <row r="8654" spans="1:21" x14ac:dyDescent="0.3">
      <c r="A8654" s="17">
        <v>1998</v>
      </c>
      <c r="B8654" s="17">
        <v>103</v>
      </c>
      <c r="C8654" s="17">
        <v>0.53730999999999995</v>
      </c>
      <c r="D8654" s="17">
        <v>0.42353000000000002</v>
      </c>
      <c r="E8654" s="17">
        <v>0.5</v>
      </c>
      <c r="F8654" s="6">
        <f t="shared" si="1845"/>
        <v>117.78438432794225</v>
      </c>
      <c r="G8654" s="7">
        <f t="shared" si="1846"/>
        <v>49.885220294413379</v>
      </c>
      <c r="H8654" s="6">
        <f t="shared" si="1847"/>
        <v>92.841774180735555</v>
      </c>
      <c r="I8654" s="6">
        <f>SUM(H8654:H8661)</f>
        <v>207.19130495308451</v>
      </c>
      <c r="J8654" s="8">
        <f t="shared" si="1840"/>
        <v>1.7590727848626371</v>
      </c>
      <c r="K8654" s="9">
        <f t="shared" si="1850"/>
        <v>6.2804099999999998</v>
      </c>
      <c r="L8654" s="9">
        <f t="shared" si="1841"/>
        <v>6.0680289855072463E-2</v>
      </c>
      <c r="M8654" s="12">
        <f t="shared" si="1842"/>
        <v>822.09924200359285</v>
      </c>
      <c r="N8654" s="10">
        <f>((B8653+E8653)*D8653+(B8654+E8654)*D8654+(B8655+E8655)*D8655)/3/SUM(D8551:D8654)</f>
        <v>6.9786699169852504</v>
      </c>
      <c r="O8654" s="11">
        <f>O8551</f>
        <v>3.812097860204243E-2</v>
      </c>
      <c r="P8654" s="12">
        <f>M8654*O8551</f>
        <v>31.339227613174263</v>
      </c>
      <c r="Q8654" s="9">
        <f>N8654*O8551</f>
        <v>0.26603372657611196</v>
      </c>
      <c r="R8654" s="12">
        <f t="shared" si="1843"/>
        <v>68.142731013496629</v>
      </c>
      <c r="S8654" s="12">
        <f t="shared" si="1844"/>
        <v>153.29867005046873</v>
      </c>
      <c r="T8654" s="13">
        <f t="shared" si="1849"/>
        <v>1.3015194749725525</v>
      </c>
      <c r="U8654" s="14">
        <f t="shared" si="1851"/>
        <v>0.45755330989008458</v>
      </c>
    </row>
    <row r="8655" spans="1:21" x14ac:dyDescent="0.3">
      <c r="A8655" s="17">
        <v>1998</v>
      </c>
      <c r="B8655" s="17">
        <v>104</v>
      </c>
      <c r="C8655" s="17">
        <v>0.56494</v>
      </c>
      <c r="D8655" s="17">
        <v>0.44051000000000001</v>
      </c>
      <c r="E8655" s="17">
        <v>0.5</v>
      </c>
      <c r="F8655" s="6">
        <f t="shared" si="1845"/>
        <v>67.899164033528876</v>
      </c>
      <c r="G8655" s="7">
        <f t="shared" si="1846"/>
        <v>29.910260748409808</v>
      </c>
      <c r="H8655" s="6">
        <f t="shared" si="1847"/>
        <v>52.944033659323971</v>
      </c>
      <c r="I8655" s="6">
        <f>SUM(H8655:H8661)</f>
        <v>114.34953077234888</v>
      </c>
      <c r="J8655" s="8">
        <f t="shared" si="1840"/>
        <v>1.6841080799740427</v>
      </c>
      <c r="K8655" s="9">
        <f t="shared" si="1850"/>
        <v>6.7209199999999996</v>
      </c>
      <c r="L8655" s="9">
        <f t="shared" si="1841"/>
        <v>6.4315023923444972E-2</v>
      </c>
      <c r="M8655" s="12">
        <f t="shared" si="1842"/>
        <v>465.05868961523498</v>
      </c>
      <c r="N8655" s="10">
        <f>((B8654+E8654)*D8654+(B8655+E8655)*D8655+(B8656+E8656)*D8656)/3/SUM(D8551:D8655)</f>
        <v>6.8477998547817869</v>
      </c>
      <c r="O8655" s="11">
        <f>O8551</f>
        <v>3.812097860204243E-2</v>
      </c>
      <c r="P8655" s="12">
        <f>M8655*O8551</f>
        <v>17.728492355516266</v>
      </c>
      <c r="Q8655" s="9">
        <f>N8655*O8551</f>
        <v>0.26104483173520576</v>
      </c>
      <c r="R8655" s="12">
        <f t="shared" si="1843"/>
        <v>39.123267301342672</v>
      </c>
      <c r="S8655" s="12">
        <f t="shared" si="1844"/>
        <v>85.155939036972114</v>
      </c>
      <c r="T8655" s="13">
        <f t="shared" si="1849"/>
        <v>1.254152981838212</v>
      </c>
      <c r="U8655" s="14">
        <f t="shared" si="1851"/>
        <v>0.42995509813583066</v>
      </c>
    </row>
    <row r="8656" spans="1:21" x14ac:dyDescent="0.3">
      <c r="A8656" s="17">
        <v>1998</v>
      </c>
      <c r="B8656" s="17">
        <v>105</v>
      </c>
      <c r="C8656" s="17">
        <v>0.59216000000000002</v>
      </c>
      <c r="D8656" s="17">
        <v>0.45689000000000002</v>
      </c>
      <c r="E8656" s="17">
        <v>0.5</v>
      </c>
      <c r="F8656" s="6">
        <f t="shared" si="1845"/>
        <v>37.988903285119065</v>
      </c>
      <c r="G8656" s="7">
        <f t="shared" si="1846"/>
        <v>17.356750021938051</v>
      </c>
      <c r="H8656" s="6">
        <f t="shared" si="1847"/>
        <v>29.310528274150037</v>
      </c>
      <c r="I8656" s="6">
        <f>SUM(H8656:H8661)</f>
        <v>61.405497113024907</v>
      </c>
      <c r="J8656" s="8">
        <f t="shared" si="1840"/>
        <v>1.6164061555596037</v>
      </c>
      <c r="K8656" s="9">
        <f t="shared" si="1850"/>
        <v>7.1778099999999991</v>
      </c>
      <c r="L8656" s="9">
        <f t="shared" si="1841"/>
        <v>6.8036113744075824E-2</v>
      </c>
      <c r="M8656" s="12">
        <f t="shared" si="1842"/>
        <v>255.11083844716768</v>
      </c>
      <c r="N8656" s="10">
        <f>((B8655+E8655)*D8655+(B8656+E8656)*D8656+(B8657+E8657)*D8657)/3/SUM(D8551:D8656)</f>
        <v>6.7136118119593595</v>
      </c>
      <c r="O8656" s="11">
        <f>O8551</f>
        <v>3.812097860204243E-2</v>
      </c>
      <c r="P8656" s="12">
        <f>M8656*O8551</f>
        <v>9.7250748135935829</v>
      </c>
      <c r="Q8656" s="9">
        <f>N8656*O8551</f>
        <v>0.25592945222612207</v>
      </c>
      <c r="R8656" s="12">
        <f t="shared" si="1843"/>
        <v>21.809100828488557</v>
      </c>
      <c r="S8656" s="12">
        <f t="shared" si="1844"/>
        <v>46.032671735629449</v>
      </c>
      <c r="T8656" s="13">
        <f t="shared" si="1849"/>
        <v>1.211739949167242</v>
      </c>
      <c r="U8656" s="14">
        <f t="shared" si="1851"/>
        <v>0.40466620639236162</v>
      </c>
    </row>
    <row r="8657" spans="1:21" x14ac:dyDescent="0.3">
      <c r="A8657" s="17">
        <v>1998</v>
      </c>
      <c r="B8657" s="17">
        <v>106</v>
      </c>
      <c r="C8657" s="17">
        <v>0.61883999999999995</v>
      </c>
      <c r="D8657" s="17">
        <v>0.47260000000000002</v>
      </c>
      <c r="E8657" s="17">
        <v>0.5</v>
      </c>
      <c r="F8657" s="6">
        <f t="shared" si="1845"/>
        <v>20.632153263181014</v>
      </c>
      <c r="G8657" s="7">
        <f t="shared" si="1846"/>
        <v>9.7507556321793469</v>
      </c>
      <c r="H8657" s="6">
        <f t="shared" si="1847"/>
        <v>15.756775447091339</v>
      </c>
      <c r="I8657" s="6">
        <f>SUM(H8657:H8661)</f>
        <v>32.094968838874884</v>
      </c>
      <c r="J8657" s="8">
        <f t="shared" si="1840"/>
        <v>1.55558018736463</v>
      </c>
      <c r="K8657" s="9">
        <f t="shared" si="1850"/>
        <v>7.650409999999999</v>
      </c>
      <c r="L8657" s="9">
        <f t="shared" si="1841"/>
        <v>7.1834835680751163E-2</v>
      </c>
      <c r="M8657" s="12">
        <f t="shared" si="1842"/>
        <v>135.73853882695184</v>
      </c>
      <c r="N8657" s="10">
        <f>((B8656+E8656)*D8656+(B8657+E8657)*D8657+(B8658+E8658)*D8658)/3/SUM(D8551:D8657)</f>
        <v>6.5770241943460119</v>
      </c>
      <c r="O8657" s="11">
        <f>O8551</f>
        <v>3.812097860204243E-2</v>
      </c>
      <c r="P8657" s="12">
        <f>M8657*O8551</f>
        <v>5.1744859340947365</v>
      </c>
      <c r="Q8657" s="9">
        <f>N8657*O8551</f>
        <v>0.25072259857777968</v>
      </c>
      <c r="R8657" s="12">
        <f t="shared" si="1843"/>
        <v>11.806195761790043</v>
      </c>
      <c r="S8657" s="12">
        <f t="shared" si="1844"/>
        <v>24.223570907140893</v>
      </c>
      <c r="T8657" s="13">
        <f t="shared" si="1849"/>
        <v>1.1740689688637067</v>
      </c>
      <c r="U8657" s="14">
        <f t="shared" si="1851"/>
        <v>0.38151121850092329</v>
      </c>
    </row>
    <row r="8658" spans="1:21" x14ac:dyDescent="0.3">
      <c r="A8658" s="17">
        <v>1998</v>
      </c>
      <c r="B8658" s="17">
        <v>107</v>
      </c>
      <c r="C8658" s="17">
        <v>0.64480999999999999</v>
      </c>
      <c r="D8658" s="17">
        <v>0.48759999999999998</v>
      </c>
      <c r="E8658" s="17">
        <v>0.5</v>
      </c>
      <c r="F8658" s="6">
        <f t="shared" si="1845"/>
        <v>10.881397631001667</v>
      </c>
      <c r="G8658" s="7">
        <f t="shared" si="1846"/>
        <v>5.3057694848764125</v>
      </c>
      <c r="H8658" s="6">
        <f t="shared" si="1847"/>
        <v>8.2285128885634613</v>
      </c>
      <c r="I8658" s="6">
        <f>SUM(H8658:H8661)</f>
        <v>16.338193391783545</v>
      </c>
      <c r="J8658" s="8">
        <f t="shared" si="1840"/>
        <v>1.5014793086170459</v>
      </c>
      <c r="K8658" s="9">
        <f t="shared" si="1850"/>
        <v>8.1380099999999995</v>
      </c>
      <c r="L8658" s="9">
        <f t="shared" si="1841"/>
        <v>7.5702418604651156E-2</v>
      </c>
      <c r="M8658" s="12">
        <f t="shared" si="1842"/>
        <v>70.087185887485319</v>
      </c>
      <c r="N8658" s="10">
        <f>((B8657+E8657)*D8657+(B8658+E8658)*D8658+(B8659+E8659)*D8659)/3/SUM(D8551:D8658)</f>
        <v>6.438905211470618</v>
      </c>
      <c r="O8658" s="11">
        <f>O8551</f>
        <v>3.812097860204243E-2</v>
      </c>
      <c r="P8658" s="12">
        <f>M8658*O8551</f>
        <v>2.671792113494198</v>
      </c>
      <c r="Q8658" s="9">
        <f>N8658*O8551</f>
        <v>0.24545736778705091</v>
      </c>
      <c r="R8658" s="12">
        <f t="shared" si="1843"/>
        <v>6.2087637741348516</v>
      </c>
      <c r="S8658" s="12">
        <f t="shared" si="1844"/>
        <v>12.417375145350849</v>
      </c>
      <c r="T8658" s="13">
        <f t="shared" si="1849"/>
        <v>1.1411562711368164</v>
      </c>
      <c r="U8658" s="14">
        <f t="shared" si="1851"/>
        <v>0.36032303748022954</v>
      </c>
    </row>
    <row r="8659" spans="1:21" x14ac:dyDescent="0.3">
      <c r="A8659" s="17">
        <v>1998</v>
      </c>
      <c r="B8659" s="17">
        <v>108</v>
      </c>
      <c r="C8659" s="17">
        <v>0.66996</v>
      </c>
      <c r="D8659" s="17">
        <v>0.50185000000000002</v>
      </c>
      <c r="E8659" s="17">
        <v>0.5</v>
      </c>
      <c r="F8659" s="6">
        <f t="shared" si="1845"/>
        <v>5.5756281461252541</v>
      </c>
      <c r="G8659" s="7">
        <f t="shared" si="1846"/>
        <v>2.7981289851329589</v>
      </c>
      <c r="H8659" s="7">
        <f t="shared" si="1847"/>
        <v>4.1765636535587749</v>
      </c>
      <c r="I8659" s="6">
        <f>SUM(H8659:H8661)</f>
        <v>8.1096805032200834</v>
      </c>
      <c r="J8659" s="8">
        <f t="shared" si="1840"/>
        <v>1.4544873314149998</v>
      </c>
      <c r="K8659" s="9">
        <f>IF(F8659=0, K8658, K8658+G8659/F8659)</f>
        <v>8.6398599999999988</v>
      </c>
      <c r="L8659" s="9">
        <f t="shared" si="1841"/>
        <v>7.9630046082949296E-2</v>
      </c>
      <c r="M8659" s="12">
        <f t="shared" si="1842"/>
        <v>35.139110458609991</v>
      </c>
      <c r="N8659" s="10">
        <f>((B8658+E8658)*D8658+(B8659+E8659)*D8659+(B8660+E8660)*D8660)/3/SUM(D8551:D8659)</f>
        <v>6.3000314819916072</v>
      </c>
      <c r="O8659" s="11">
        <f>O8551</f>
        <v>3.812097860204243E-2</v>
      </c>
      <c r="P8659" s="12">
        <f>M8659*O8551</f>
        <v>1.3395372778874768</v>
      </c>
      <c r="Q8659" s="9">
        <f>N8659*O8551</f>
        <v>0.2401633653171957</v>
      </c>
      <c r="R8659" s="12">
        <f t="shared" si="1843"/>
        <v>3.1735060710586169</v>
      </c>
      <c r="S8659" s="12">
        <f t="shared" si="1844"/>
        <v>6.2086113712159978</v>
      </c>
      <c r="T8659" s="13">
        <f t="shared" si="1849"/>
        <v>1.1135268006584391</v>
      </c>
      <c r="U8659" s="14">
        <f t="shared" si="1851"/>
        <v>0.34096053075656063</v>
      </c>
    </row>
    <row r="8660" spans="1:21" x14ac:dyDescent="0.3">
      <c r="A8660" s="17">
        <v>1998</v>
      </c>
      <c r="B8660" s="17">
        <v>109</v>
      </c>
      <c r="C8660" s="17">
        <v>0.69416999999999995</v>
      </c>
      <c r="D8660" s="17">
        <v>0.51531000000000005</v>
      </c>
      <c r="E8660" s="17">
        <v>0.5</v>
      </c>
      <c r="F8660" s="6">
        <f t="shared" si="1845"/>
        <v>2.7774991609922952</v>
      </c>
      <c r="G8660" s="7">
        <f t="shared" si="1846"/>
        <v>1.4312730926509398</v>
      </c>
      <c r="H8660" s="7">
        <f t="shared" si="1847"/>
        <v>2.0618626146668255</v>
      </c>
      <c r="I8660" s="6">
        <f>SUM(H8660:H8661)</f>
        <v>3.9331168496613094</v>
      </c>
      <c r="J8660" s="8">
        <f t="shared" si="1840"/>
        <v>1.4160640999999998</v>
      </c>
      <c r="K8660" s="9">
        <f>IF(F8660=0, K8659, K8659+G8660/F8660)</f>
        <v>9.1551699999999983</v>
      </c>
      <c r="L8660" s="9">
        <f t="shared" si="1841"/>
        <v>8.3608858447488568E-2</v>
      </c>
      <c r="M8660" s="12">
        <f t="shared" si="1842"/>
        <v>17.118677604596957</v>
      </c>
      <c r="N8660" s="10">
        <f>((B8659+E8659)*D8659+(B8660+E8660)*D8660)/2/SUM(D8551:D8660)</f>
        <v>6.0554402594381109</v>
      </c>
      <c r="O8660" s="11">
        <f>O8551</f>
        <v>3.812097860204243E-2</v>
      </c>
      <c r="P8660" s="12">
        <f>M8660*O8551</f>
        <v>0.65258074266010357</v>
      </c>
      <c r="Q8660" s="9">
        <f>N8660*O8551</f>
        <v>0.23083930855598647</v>
      </c>
      <c r="R8660" s="12">
        <f t="shared" si="1843"/>
        <v>1.5859036743596973</v>
      </c>
      <c r="S8660" s="12">
        <f t="shared" si="1844"/>
        <v>3.0351053001573804</v>
      </c>
      <c r="T8660" s="13">
        <f t="shared" si="1849"/>
        <v>1.0927475128644333</v>
      </c>
      <c r="U8660" s="14">
        <f t="shared" si="1851"/>
        <v>0.32331658713556655</v>
      </c>
    </row>
    <row r="8661" spans="1:21" x14ac:dyDescent="0.3">
      <c r="A8661" s="17">
        <v>1998</v>
      </c>
      <c r="B8661" s="17" t="s">
        <v>19</v>
      </c>
      <c r="C8661" s="17">
        <v>0.71736</v>
      </c>
      <c r="D8661" s="17">
        <v>1</v>
      </c>
      <c r="E8661" s="17">
        <v>1.39</v>
      </c>
      <c r="F8661" s="6">
        <f t="shared" si="1845"/>
        <v>1.3462260683413554</v>
      </c>
      <c r="G8661" s="7">
        <f t="shared" si="1846"/>
        <v>1.3462260683413554</v>
      </c>
      <c r="H8661" s="7">
        <f>E8661*F8661</f>
        <v>1.8712542349944838</v>
      </c>
      <c r="I8661" s="6">
        <f>SUM(H8661:H8661)</f>
        <v>1.8712542349944838</v>
      </c>
      <c r="J8661" s="8">
        <f t="shared" si="1840"/>
        <v>1.39</v>
      </c>
      <c r="K8661" s="9">
        <f>IF(F8661=0, K8660, K8660+G8661/F8661)</f>
        <v>10.155169999999998</v>
      </c>
      <c r="L8661" s="9">
        <f>K8661/(110+E8661)</f>
        <v>9.1167699075320935E-2</v>
      </c>
      <c r="M8661" s="12">
        <f t="shared" si="1842"/>
        <v>14.766480694320586</v>
      </c>
      <c r="N8661" s="10">
        <f>N8660-(N8658-N8659)</f>
        <v>5.9165665299591002</v>
      </c>
      <c r="O8661" s="11">
        <f>O8551</f>
        <v>3.812097860204243E-2</v>
      </c>
      <c r="P8661" s="12">
        <f>M8661*O8551</f>
        <v>0.56291269457566773</v>
      </c>
      <c r="Q8661" s="9">
        <f>N8661*O8551</f>
        <v>0.2255453060861313</v>
      </c>
      <c r="R8661" s="12">
        <f t="shared" si="1843"/>
        <v>1.4492016257976834</v>
      </c>
      <c r="S8661" s="12">
        <f>R8661</f>
        <v>1.4492016257976834</v>
      </c>
      <c r="T8661" s="13">
        <f t="shared" si="1849"/>
        <v>1.0764920245402774</v>
      </c>
      <c r="U8661" s="14">
        <f t="shared" si="1851"/>
        <v>0.31350797545972253</v>
      </c>
    </row>
    <row r="8662" spans="1:21" x14ac:dyDescent="0.3">
      <c r="A8662" s="17">
        <v>1999</v>
      </c>
      <c r="B8662" s="17">
        <v>0</v>
      </c>
      <c r="C8662" s="17">
        <v>5.6800000000000002E-3</v>
      </c>
      <c r="D8662" s="17">
        <v>5.6499999999999996E-3</v>
      </c>
      <c r="E8662" s="17">
        <v>0.14000000000000001</v>
      </c>
      <c r="F8662" s="6">
        <v>100000</v>
      </c>
      <c r="G8662" s="7">
        <f>100000*D8662</f>
        <v>565</v>
      </c>
      <c r="H8662" s="6">
        <f>F8662-(1-E8662)*G8662</f>
        <v>99514.1</v>
      </c>
      <c r="I8662" s="6">
        <f>SUM(H8662:H8772)</f>
        <v>7611364.7963277949</v>
      </c>
      <c r="J8662" s="8">
        <f>I8662/F8662</f>
        <v>76.113647963277955</v>
      </c>
      <c r="K8662" s="9">
        <f>G8662/F8662</f>
        <v>5.6499999999999996E-3</v>
      </c>
      <c r="L8662" s="9">
        <f>K8662/(0.1+E8662)</f>
        <v>2.3541666666666662E-2</v>
      </c>
      <c r="M8662">
        <f>G8662/L8662</f>
        <v>24000.000000000004</v>
      </c>
      <c r="N8662" s="10">
        <f>(0.1+E8662)*D8662/SUM(D8662:D8662)</f>
        <v>0.24000000000000002</v>
      </c>
      <c r="O8662" s="11">
        <f>IF((I8662-J8662*F8662+MAX(N8664:N8757)*F8662)/SUM(M8662:M8772)&gt;1/MAX(N8664:N8760),1/MAX(N8664:N8760),(I8662-J8662*F8662+MAX(N8664:N8757)*F8662)/SUM(M8662:M8772))</f>
        <v>3.8628888901503497E-2</v>
      </c>
      <c r="P8662" s="12">
        <f>M8662*O8662</f>
        <v>927.09333363608403</v>
      </c>
      <c r="Q8662" s="9">
        <f>N8662*O8662</f>
        <v>9.2709333363608405E-3</v>
      </c>
      <c r="R8662" s="12">
        <f>((1-Q8662)*H8662)</f>
        <v>98591.51141287206</v>
      </c>
      <c r="S8662" s="12">
        <f>R8662+S8663</f>
        <v>6799280.4325838713</v>
      </c>
      <c r="T8662" s="13">
        <f t="shared" si="1849"/>
        <v>67.992804325838719</v>
      </c>
      <c r="U8662" s="14">
        <f t="shared" ref="U8662:U8725" si="1852">J8662-T8662</f>
        <v>8.1208436374392363</v>
      </c>
    </row>
    <row r="8663" spans="1:21" x14ac:dyDescent="0.3">
      <c r="A8663" s="17">
        <v>1999</v>
      </c>
      <c r="B8663" s="17">
        <v>1</v>
      </c>
      <c r="C8663" s="17">
        <v>4.6000000000000001E-4</v>
      </c>
      <c r="D8663" s="17">
        <v>4.6000000000000001E-4</v>
      </c>
      <c r="E8663" s="17">
        <v>0.5</v>
      </c>
      <c r="F8663" s="6">
        <f>F8662-G8662</f>
        <v>99435</v>
      </c>
      <c r="G8663" s="7">
        <f>D8663*F8663</f>
        <v>45.740099999999998</v>
      </c>
      <c r="H8663" s="6">
        <f>F8663-0.5*G8663</f>
        <v>99412.129950000002</v>
      </c>
      <c r="I8663" s="6">
        <f>SUM(H8663:H8772)</f>
        <v>7511850.6963277953</v>
      </c>
      <c r="J8663" s="8">
        <f t="shared" ref="J8663:J8726" si="1853">I8663/F8663</f>
        <v>75.545338123676729</v>
      </c>
      <c r="K8663" s="9">
        <f>K8662+G8663/F8663</f>
        <v>6.11E-3</v>
      </c>
      <c r="L8663" s="9">
        <f t="shared" ref="L8663:L8726" si="1854">K8663/(B8663+E8663)</f>
        <v>4.0733333333333333E-3</v>
      </c>
      <c r="M8663" s="12">
        <f t="shared" ref="M8663:M8726" si="1855">G8663/L8663</f>
        <v>11229.157119476267</v>
      </c>
      <c r="N8663" s="10">
        <f>(B8663+E8663)*D8663/SUM(D8662:D8663)</f>
        <v>0.11292962356792145</v>
      </c>
      <c r="O8663" s="11">
        <f>O8662</f>
        <v>3.8628888901503497E-2</v>
      </c>
      <c r="P8663" s="12">
        <f>M8663*O8662</f>
        <v>433.76986282577576</v>
      </c>
      <c r="Q8663" s="9">
        <f>N8663*O8662</f>
        <v>4.3623458824938489E-3</v>
      </c>
      <c r="R8663" s="12">
        <f t="shared" ref="R8663:R8726" si="1856">((1-Q8663)*H8663)</f>
        <v>98978.459854242683</v>
      </c>
      <c r="S8663" s="12">
        <f t="shared" ref="S8663:S8726" si="1857">R8663+S8664</f>
        <v>6700688.9211709993</v>
      </c>
      <c r="T8663" s="13">
        <f t="shared" si="1849"/>
        <v>67.387629317353031</v>
      </c>
      <c r="U8663" s="14">
        <f t="shared" si="1852"/>
        <v>8.1577088063236971</v>
      </c>
    </row>
    <row r="8664" spans="1:21" x14ac:dyDescent="0.3">
      <c r="A8664" s="17">
        <v>1999</v>
      </c>
      <c r="B8664" s="17">
        <v>2</v>
      </c>
      <c r="C8664" s="17">
        <v>2.5999999999999998E-4</v>
      </c>
      <c r="D8664" s="17">
        <v>2.5999999999999998E-4</v>
      </c>
      <c r="E8664" s="17">
        <v>0.5</v>
      </c>
      <c r="F8664" s="6">
        <f t="shared" ref="F8664:F8727" si="1858">F8663-G8663</f>
        <v>99389.259900000005</v>
      </c>
      <c r="G8664" s="7">
        <f t="shared" ref="G8664:G8727" si="1859">D8664*F8664</f>
        <v>25.841207573999998</v>
      </c>
      <c r="H8664" s="6">
        <f t="shared" ref="H8664:H8727" si="1860">F8664-0.5*G8664</f>
        <v>99376.339296213002</v>
      </c>
      <c r="I8664" s="6">
        <f>SUM(H8664:H8772)</f>
        <v>7412438.5663777934</v>
      </c>
      <c r="J8664" s="8">
        <f t="shared" si="1853"/>
        <v>74.579874866115119</v>
      </c>
      <c r="K8664" s="9">
        <f t="shared" ref="K8664:K8727" si="1861">K8663+G8664/F8664</f>
        <v>6.3699999999999998E-3</v>
      </c>
      <c r="L8664" s="9">
        <f t="shared" si="1854"/>
        <v>2.5479999999999999E-3</v>
      </c>
      <c r="M8664" s="12">
        <f t="shared" si="1855"/>
        <v>10141.761214285714</v>
      </c>
      <c r="N8664" s="10">
        <f>((B8663+E8663)*D8663+(B8664+E8664)*D8664+(B8665+E8665)*D8665)/3/SUM(D8662:D8664)</f>
        <v>0.11773940345368916</v>
      </c>
      <c r="O8664" s="11">
        <f>O8662</f>
        <v>3.8628888901503497E-2</v>
      </c>
      <c r="P8664" s="12">
        <f>M8664*O8662</f>
        <v>391.76496721222003</v>
      </c>
      <c r="Q8664" s="9">
        <f>N8664*O8662</f>
        <v>4.5481423353418557E-3</v>
      </c>
      <c r="R8664" s="12">
        <f t="shared" si="1856"/>
        <v>98924.361560328602</v>
      </c>
      <c r="S8664" s="12">
        <f t="shared" si="1857"/>
        <v>6601710.4613167569</v>
      </c>
      <c r="T8664" s="13">
        <f t="shared" si="1849"/>
        <v>66.422775136458753</v>
      </c>
      <c r="U8664" s="14">
        <f t="shared" si="1852"/>
        <v>8.1570997296563661</v>
      </c>
    </row>
    <row r="8665" spans="1:21" x14ac:dyDescent="0.3">
      <c r="A8665" s="17">
        <v>1999</v>
      </c>
      <c r="B8665" s="17">
        <v>3</v>
      </c>
      <c r="C8665" s="17">
        <v>2.5999999999999998E-4</v>
      </c>
      <c r="D8665" s="17">
        <v>2.5999999999999998E-4</v>
      </c>
      <c r="E8665" s="17">
        <v>0.5</v>
      </c>
      <c r="F8665" s="6">
        <f t="shared" si="1858"/>
        <v>99363.418692425999</v>
      </c>
      <c r="G8665" s="7">
        <f t="shared" si="1859"/>
        <v>25.834488860030756</v>
      </c>
      <c r="H8665" s="6">
        <f t="shared" si="1860"/>
        <v>99350.501447995979</v>
      </c>
      <c r="I8665" s="6">
        <f>SUM(H8665:H8772)</f>
        <v>7313062.227081581</v>
      </c>
      <c r="J8665" s="8">
        <f t="shared" si="1853"/>
        <v>73.599140642682229</v>
      </c>
      <c r="K8665" s="9">
        <f t="shared" si="1861"/>
        <v>6.6299999999999996E-3</v>
      </c>
      <c r="L8665" s="9">
        <f t="shared" si="1854"/>
        <v>1.8942857142857142E-3</v>
      </c>
      <c r="M8665" s="12">
        <f t="shared" si="1855"/>
        <v>13638.116291117292</v>
      </c>
      <c r="N8665" s="10">
        <f>((B8664+E8664)*D8664+(B8665+E8665)*D8665+(B8666+E8666)*D8666)/3/SUM(D8662:D8665)</f>
        <v>0.11689291101055807</v>
      </c>
      <c r="O8665" s="11">
        <f>O8662</f>
        <v>3.8628888901503497E-2</v>
      </c>
      <c r="P8665" s="12">
        <f>M8665*O8662</f>
        <v>526.82527903535481</v>
      </c>
      <c r="Q8665" s="9">
        <f>N8665*O8662</f>
        <v>4.5154432728001827E-3</v>
      </c>
      <c r="R8665" s="12">
        <f t="shared" si="1856"/>
        <v>98901.889894583306</v>
      </c>
      <c r="S8665" s="12">
        <f t="shared" si="1857"/>
        <v>6502786.099756428</v>
      </c>
      <c r="T8665" s="13">
        <f t="shared" si="1849"/>
        <v>65.444468249280405</v>
      </c>
      <c r="U8665" s="14">
        <f t="shared" si="1852"/>
        <v>8.1546723934018246</v>
      </c>
    </row>
    <row r="8666" spans="1:21" x14ac:dyDescent="0.3">
      <c r="A8666" s="17">
        <v>1999</v>
      </c>
      <c r="B8666" s="17">
        <v>4</v>
      </c>
      <c r="C8666" s="17">
        <v>1.7000000000000001E-4</v>
      </c>
      <c r="D8666" s="17">
        <v>1.7000000000000001E-4</v>
      </c>
      <c r="E8666" s="17">
        <v>0.5</v>
      </c>
      <c r="F8666" s="6">
        <f t="shared" si="1858"/>
        <v>99337.584203565973</v>
      </c>
      <c r="G8666" s="7">
        <f t="shared" si="1859"/>
        <v>16.887389314606217</v>
      </c>
      <c r="H8666" s="6">
        <f t="shared" si="1860"/>
        <v>99329.140508908677</v>
      </c>
      <c r="I8666" s="6">
        <f>SUM(H8666:H8772)</f>
        <v>7213711.7256335849</v>
      </c>
      <c r="J8666" s="8">
        <f t="shared" si="1853"/>
        <v>72.618151362036343</v>
      </c>
      <c r="K8666" s="9">
        <f t="shared" si="1861"/>
        <v>6.7999999999999996E-3</v>
      </c>
      <c r="L8666" s="9">
        <f t="shared" si="1854"/>
        <v>1.5111111111111111E-3</v>
      </c>
      <c r="M8666" s="12">
        <f t="shared" si="1855"/>
        <v>11175.478222901174</v>
      </c>
      <c r="N8666" s="10">
        <f>((B8665+E8665)*D8665+(B8666+E8666)*D8666+(B8667+E8667)*D8667)/3/SUM(D8662:D8666)</f>
        <v>0.14142156862745098</v>
      </c>
      <c r="O8666" s="11">
        <f>O8662</f>
        <v>3.8628888901503497E-2</v>
      </c>
      <c r="P8666" s="12">
        <f>M8666*O8662</f>
        <v>431.69630669362118</v>
      </c>
      <c r="Q8666" s="9">
        <f>N8666*O8662</f>
        <v>5.462958062786156E-3</v>
      </c>
      <c r="R8666" s="12">
        <f t="shared" si="1856"/>
        <v>98786.509579895908</v>
      </c>
      <c r="S8666" s="12">
        <f t="shared" si="1857"/>
        <v>6403884.2098618448</v>
      </c>
      <c r="T8666" s="13">
        <f t="shared" si="1849"/>
        <v>64.465874232846119</v>
      </c>
      <c r="U8666" s="14">
        <f t="shared" si="1852"/>
        <v>8.1522771291902245</v>
      </c>
    </row>
    <row r="8667" spans="1:21" x14ac:dyDescent="0.3">
      <c r="A8667" s="17">
        <v>1999</v>
      </c>
      <c r="B8667" s="17">
        <v>5</v>
      </c>
      <c r="C8667" s="17">
        <v>2.2000000000000001E-4</v>
      </c>
      <c r="D8667" s="17">
        <v>2.2000000000000001E-4</v>
      </c>
      <c r="E8667" s="17">
        <v>0.5</v>
      </c>
      <c r="F8667" s="6">
        <f t="shared" si="1858"/>
        <v>99320.696814251365</v>
      </c>
      <c r="G8667" s="7">
        <f t="shared" si="1859"/>
        <v>21.850553299135303</v>
      </c>
      <c r="H8667" s="6">
        <f t="shared" si="1860"/>
        <v>99309.771537601802</v>
      </c>
      <c r="I8667" s="6">
        <f>SUM(H8667:H8772)</f>
        <v>7114382.5851246761</v>
      </c>
      <c r="J8667" s="8">
        <f t="shared" si="1853"/>
        <v>71.630413532336846</v>
      </c>
      <c r="K8667" s="9">
        <f t="shared" si="1861"/>
        <v>7.0199999999999993E-3</v>
      </c>
      <c r="L8667" s="9">
        <f t="shared" si="1854"/>
        <v>1.2763636363636362E-3</v>
      </c>
      <c r="M8667" s="12">
        <f t="shared" si="1855"/>
        <v>17119.379365419398</v>
      </c>
      <c r="N8667" s="10">
        <f>((B8666+E8666)*D8666+(B8667+E8667)*D8667+(B8668+E8668)*D8668)/3/SUM(D8662:D8667)</f>
        <v>0.13390313390313391</v>
      </c>
      <c r="O8667" s="11">
        <f>O8662</f>
        <v>3.8628888901503497E-2</v>
      </c>
      <c r="P8667" s="12">
        <f>M8667*O8662</f>
        <v>661.30260356947736</v>
      </c>
      <c r="Q8667" s="9">
        <f>N8667*O8662</f>
        <v>5.1725292831073062E-3</v>
      </c>
      <c r="R8667" s="12">
        <f t="shared" si="1856"/>
        <v>98796.088836224866</v>
      </c>
      <c r="S8667" s="12">
        <f t="shared" si="1857"/>
        <v>6305097.7002819488</v>
      </c>
      <c r="T8667" s="13">
        <f t="shared" si="1849"/>
        <v>63.482213702886952</v>
      </c>
      <c r="U8667" s="14">
        <f t="shared" si="1852"/>
        <v>8.1481998294498936</v>
      </c>
    </row>
    <row r="8668" spans="1:21" x14ac:dyDescent="0.3">
      <c r="A8668" s="17">
        <v>1999</v>
      </c>
      <c r="B8668" s="17">
        <v>6</v>
      </c>
      <c r="C8668" s="17">
        <v>1.2999999999999999E-4</v>
      </c>
      <c r="D8668" s="17">
        <v>1.2999999999999999E-4</v>
      </c>
      <c r="E8668" s="17">
        <v>0.5</v>
      </c>
      <c r="F8668" s="6">
        <f t="shared" si="1858"/>
        <v>99298.846260952225</v>
      </c>
      <c r="G8668" s="7">
        <f t="shared" si="1859"/>
        <v>12.908850013923788</v>
      </c>
      <c r="H8668" s="6">
        <f t="shared" si="1860"/>
        <v>99292.391835945265</v>
      </c>
      <c r="I8668" s="6">
        <f>SUM(H8668:H8772)</f>
        <v>7015072.8135870742</v>
      </c>
      <c r="J8668" s="8">
        <f t="shared" si="1853"/>
        <v>70.646065666783542</v>
      </c>
      <c r="K8668" s="9">
        <f t="shared" si="1861"/>
        <v>7.1499999999999992E-3</v>
      </c>
      <c r="L8668" s="9">
        <f t="shared" si="1854"/>
        <v>1.0999999999999998E-3</v>
      </c>
      <c r="M8668" s="12">
        <f t="shared" si="1855"/>
        <v>11735.318194476173</v>
      </c>
      <c r="N8668" s="10">
        <f>((B8667+E8667)*D8667+(B8668+E8668)*D8668+(B8669+E8669)*D8669)/3/SUM(D8662:D8668)</f>
        <v>0.14475524475524479</v>
      </c>
      <c r="O8668" s="11">
        <f>O8662</f>
        <v>3.8628888901503497E-2</v>
      </c>
      <c r="P8668" s="12">
        <f>M8668*O8662</f>
        <v>453.32230275821269</v>
      </c>
      <c r="Q8668" s="9">
        <f>N8668*O8662</f>
        <v>5.5917342675602978E-3</v>
      </c>
      <c r="R8668" s="12">
        <f t="shared" si="1856"/>
        <v>98737.175166008179</v>
      </c>
      <c r="S8668" s="12">
        <f t="shared" si="1857"/>
        <v>6206301.611445724</v>
      </c>
      <c r="T8668" s="13">
        <f t="shared" si="1849"/>
        <v>62.501245937298052</v>
      </c>
      <c r="U8668" s="14">
        <f t="shared" si="1852"/>
        <v>8.1448197294854907</v>
      </c>
    </row>
    <row r="8669" spans="1:21" x14ac:dyDescent="0.3">
      <c r="A8669" s="17">
        <v>1999</v>
      </c>
      <c r="B8669" s="17">
        <v>7</v>
      </c>
      <c r="C8669" s="17">
        <v>1.3999999999999999E-4</v>
      </c>
      <c r="D8669" s="17">
        <v>1.3999999999999999E-4</v>
      </c>
      <c r="E8669" s="17">
        <v>0.5</v>
      </c>
      <c r="F8669" s="6">
        <f t="shared" si="1858"/>
        <v>99285.937410938306</v>
      </c>
      <c r="G8669" s="7">
        <f t="shared" si="1859"/>
        <v>13.900031237531362</v>
      </c>
      <c r="H8669" s="6">
        <f t="shared" si="1860"/>
        <v>99278.987395319535</v>
      </c>
      <c r="I8669" s="6">
        <f>SUM(H8669:H8772)</f>
        <v>6915780.4217511294</v>
      </c>
      <c r="J8669" s="8">
        <f t="shared" si="1853"/>
        <v>69.655185840942863</v>
      </c>
      <c r="K8669" s="9">
        <f t="shared" si="1861"/>
        <v>7.2899999999999996E-3</v>
      </c>
      <c r="L8669" s="9">
        <f t="shared" si="1854"/>
        <v>9.7199999999999999E-4</v>
      </c>
      <c r="M8669" s="12">
        <f t="shared" si="1855"/>
        <v>14300.44366001169</v>
      </c>
      <c r="N8669" s="10">
        <f>((B8668+E8668)*D8668+(B8669+E8669)*D8669+(B8670+E8670)*D8670)/3/SUM(D8662:D8669)</f>
        <v>0.13328760859625058</v>
      </c>
      <c r="O8669" s="11">
        <f>O8662</f>
        <v>3.8628888901503497E-2</v>
      </c>
      <c r="P8669" s="12">
        <f>M8669*O8662</f>
        <v>552.41024938480166</v>
      </c>
      <c r="Q8669" s="9">
        <f>N8669*O8662</f>
        <v>5.1487522244116459E-3</v>
      </c>
      <c r="R8669" s="12">
        <f t="shared" si="1856"/>
        <v>98767.824488130544</v>
      </c>
      <c r="S8669" s="12">
        <f t="shared" si="1857"/>
        <v>6107564.436279716</v>
      </c>
      <c r="T8669" s="13">
        <f t="shared" si="1849"/>
        <v>61.514899245004734</v>
      </c>
      <c r="U8669" s="14">
        <f t="shared" si="1852"/>
        <v>8.1402865959381288</v>
      </c>
    </row>
    <row r="8670" spans="1:21" x14ac:dyDescent="0.3">
      <c r="A8670" s="17">
        <v>1999</v>
      </c>
      <c r="B8670" s="17">
        <v>8</v>
      </c>
      <c r="C8670" s="17">
        <v>1.2E-4</v>
      </c>
      <c r="D8670" s="17">
        <v>1.2E-4</v>
      </c>
      <c r="E8670" s="17">
        <v>0.5</v>
      </c>
      <c r="F8670" s="6">
        <f t="shared" si="1858"/>
        <v>99272.037379700778</v>
      </c>
      <c r="G8670" s="7">
        <f t="shared" si="1859"/>
        <v>11.912644485564094</v>
      </c>
      <c r="H8670" s="6">
        <f t="shared" si="1860"/>
        <v>99266.081057457995</v>
      </c>
      <c r="I8670" s="6">
        <f>SUM(H8670:H8772)</f>
        <v>6816501.4343558112</v>
      </c>
      <c r="J8670" s="8">
        <f t="shared" si="1853"/>
        <v>68.664868922592035</v>
      </c>
      <c r="K8670" s="9">
        <f t="shared" si="1861"/>
        <v>7.4099999999999999E-3</v>
      </c>
      <c r="L8670" s="9">
        <f t="shared" si="1854"/>
        <v>8.7176470588235292E-4</v>
      </c>
      <c r="M8670" s="12">
        <f t="shared" si="1855"/>
        <v>13664.976805302942</v>
      </c>
      <c r="N8670" s="10">
        <f>((B8669+E8669)*D8669+(B8670+E8670)*D8670+(B8671+E8671)*D8671)/3/SUM(D8662:D8670)</f>
        <v>0.17858749437696805</v>
      </c>
      <c r="O8670" s="11">
        <f>O8662</f>
        <v>3.8628888901503497E-2</v>
      </c>
      <c r="P8670" s="12">
        <f>M8670*O8662</f>
        <v>527.86287085366951</v>
      </c>
      <c r="Q8670" s="9">
        <f>N8670*O8662</f>
        <v>6.8986364794857797E-3</v>
      </c>
      <c r="R8670" s="12">
        <f t="shared" si="1856"/>
        <v>98581.280449499434</v>
      </c>
      <c r="S8670" s="12">
        <f t="shared" si="1857"/>
        <v>6008796.6117915856</v>
      </c>
      <c r="T8670" s="13">
        <f t="shared" si="1849"/>
        <v>60.528591639646038</v>
      </c>
      <c r="U8670" s="14">
        <f t="shared" si="1852"/>
        <v>8.1362772829459971</v>
      </c>
    </row>
    <row r="8671" spans="1:21" x14ac:dyDescent="0.3">
      <c r="A8671" s="17">
        <v>1999</v>
      </c>
      <c r="B8671" s="17">
        <v>9</v>
      </c>
      <c r="C8671" s="17">
        <v>2.0000000000000001E-4</v>
      </c>
      <c r="D8671" s="17">
        <v>2.0000000000000001E-4</v>
      </c>
      <c r="E8671" s="17">
        <v>0.5</v>
      </c>
      <c r="F8671" s="6">
        <f t="shared" si="1858"/>
        <v>99260.124735215213</v>
      </c>
      <c r="G8671" s="7">
        <f t="shared" si="1859"/>
        <v>19.852024947043045</v>
      </c>
      <c r="H8671" s="6">
        <f t="shared" si="1860"/>
        <v>99250.198722741698</v>
      </c>
      <c r="I8671" s="6">
        <f>SUM(H8671:H8772)</f>
        <v>6717235.3532983521</v>
      </c>
      <c r="J8671" s="8">
        <f t="shared" si="1853"/>
        <v>67.673049688554656</v>
      </c>
      <c r="K8671" s="9">
        <f t="shared" si="1861"/>
        <v>7.6099999999999996E-3</v>
      </c>
      <c r="L8671" s="9">
        <f t="shared" si="1854"/>
        <v>8.0105263157894736E-4</v>
      </c>
      <c r="M8671" s="12">
        <f t="shared" si="1855"/>
        <v>24782.422732839543</v>
      </c>
      <c r="N8671" s="10">
        <f>((B8670+E8670)*D8670+(B8671+E8671)*D8671+(B8672+E8672)*D8672)/3/SUM(D8662:D8671)</f>
        <v>0.24288217257993866</v>
      </c>
      <c r="O8671" s="11">
        <f>O8662</f>
        <v>3.8628888901503497E-2</v>
      </c>
      <c r="P8671" s="12">
        <f>M8671*O8662</f>
        <v>957.31745445695333</v>
      </c>
      <c r="Q8671" s="9">
        <f>N8671*O8662</f>
        <v>9.3822684607462493E-3</v>
      </c>
      <c r="R8671" s="12">
        <f t="shared" si="1856"/>
        <v>98319.00671354252</v>
      </c>
      <c r="S8671" s="12">
        <f t="shared" si="1857"/>
        <v>5910215.3313420862</v>
      </c>
      <c r="T8671" s="13">
        <f t="shared" si="1849"/>
        <v>59.542694985605607</v>
      </c>
      <c r="U8671" s="14">
        <f t="shared" si="1852"/>
        <v>8.1303547029490488</v>
      </c>
    </row>
    <row r="8672" spans="1:21" x14ac:dyDescent="0.3">
      <c r="A8672" s="17">
        <v>1999</v>
      </c>
      <c r="B8672" s="17">
        <v>10</v>
      </c>
      <c r="C8672" s="17">
        <v>2.5000000000000001E-4</v>
      </c>
      <c r="D8672" s="17">
        <v>2.5000000000000001E-4</v>
      </c>
      <c r="E8672" s="17">
        <v>0.5</v>
      </c>
      <c r="F8672" s="6">
        <f t="shared" si="1858"/>
        <v>99240.272710268167</v>
      </c>
      <c r="G8672" s="7">
        <f t="shared" si="1859"/>
        <v>24.810068177567043</v>
      </c>
      <c r="H8672" s="6">
        <f t="shared" si="1860"/>
        <v>99227.86767617939</v>
      </c>
      <c r="I8672" s="6">
        <f>SUM(H8672:H8772)</f>
        <v>6617985.1545756115</v>
      </c>
      <c r="J8672" s="8">
        <f t="shared" si="1853"/>
        <v>66.686486985951859</v>
      </c>
      <c r="K8672" s="9">
        <f t="shared" si="1861"/>
        <v>7.8599999999999989E-3</v>
      </c>
      <c r="L8672" s="9">
        <f t="shared" si="1854"/>
        <v>7.4857142857142852E-4</v>
      </c>
      <c r="M8672" s="12">
        <f t="shared" si="1855"/>
        <v>33143.220847894911</v>
      </c>
      <c r="N8672" s="10">
        <f>((B8671+E8671)*D8671+(B8672+E8672)*D8672+(B8673+E8673)*D8673)/3/SUM(D8662:D8672)</f>
        <v>0.26017811704834609</v>
      </c>
      <c r="O8672" s="11">
        <f>O8662</f>
        <v>3.8628888901503497E-2</v>
      </c>
      <c r="P8672" s="12">
        <f>M8672*O8662</f>
        <v>1280.2857959713269</v>
      </c>
      <c r="Q8672" s="9">
        <f>N8672*O8662</f>
        <v>1.0050391578062935E-2</v>
      </c>
      <c r="R8672" s="12">
        <f t="shared" si="1856"/>
        <v>98230.588750577575</v>
      </c>
      <c r="S8672" s="12">
        <f t="shared" si="1857"/>
        <v>5811896.324628544</v>
      </c>
      <c r="T8672" s="13">
        <f t="shared" si="1849"/>
        <v>58.563889093658247</v>
      </c>
      <c r="U8672" s="14">
        <f t="shared" si="1852"/>
        <v>8.1225978922936122</v>
      </c>
    </row>
    <row r="8673" spans="1:21" x14ac:dyDescent="0.3">
      <c r="A8673" s="17">
        <v>1999</v>
      </c>
      <c r="B8673" s="17">
        <v>11</v>
      </c>
      <c r="C8673" s="17">
        <v>1.3999999999999999E-4</v>
      </c>
      <c r="D8673" s="17">
        <v>1.3999999999999999E-4</v>
      </c>
      <c r="E8673" s="17">
        <v>0.5</v>
      </c>
      <c r="F8673" s="6">
        <f t="shared" si="1858"/>
        <v>99215.462642090599</v>
      </c>
      <c r="G8673" s="7">
        <f t="shared" si="1859"/>
        <v>13.890164769892683</v>
      </c>
      <c r="H8673" s="6">
        <f t="shared" si="1860"/>
        <v>99208.517559705651</v>
      </c>
      <c r="I8673" s="6">
        <f>SUM(H8673:H8772)</f>
        <v>6518757.2868994316</v>
      </c>
      <c r="J8673" s="8">
        <f t="shared" si="1853"/>
        <v>65.703037745388201</v>
      </c>
      <c r="K8673" s="9">
        <f t="shared" si="1861"/>
        <v>7.9999999999999984E-3</v>
      </c>
      <c r="L8673" s="9">
        <f t="shared" si="1854"/>
        <v>6.9565217391304331E-4</v>
      </c>
      <c r="M8673" s="12">
        <f t="shared" si="1855"/>
        <v>19967.111856720738</v>
      </c>
      <c r="N8673" s="10">
        <f>((B8672+E8672)*D8672+(B8673+E8673)*D8673+(B8674+E8674)*D8674)/3/SUM(D8662:D8673)</f>
        <v>0.26500000000000007</v>
      </c>
      <c r="O8673" s="11">
        <f>O8662</f>
        <v>3.8628888901503497E-2</v>
      </c>
      <c r="P8673" s="12">
        <f>M8673*O8662</f>
        <v>771.30734559715859</v>
      </c>
      <c r="Q8673" s="9">
        <f>N8673*O8662</f>
        <v>1.023665555889843E-2</v>
      </c>
      <c r="R8673" s="12">
        <f t="shared" si="1856"/>
        <v>98192.954136938017</v>
      </c>
      <c r="S8673" s="12">
        <f t="shared" si="1857"/>
        <v>5713665.7358779665</v>
      </c>
      <c r="T8673" s="13">
        <f t="shared" si="1849"/>
        <v>57.588460344023368</v>
      </c>
      <c r="U8673" s="14">
        <f t="shared" si="1852"/>
        <v>8.1145774013648335</v>
      </c>
    </row>
    <row r="8674" spans="1:21" x14ac:dyDescent="0.3">
      <c r="A8674" s="17">
        <v>1999</v>
      </c>
      <c r="B8674" s="17">
        <v>12</v>
      </c>
      <c r="C8674" s="17">
        <v>1.7000000000000001E-4</v>
      </c>
      <c r="D8674" s="17">
        <v>1.7000000000000001E-4</v>
      </c>
      <c r="E8674" s="17">
        <v>0.5</v>
      </c>
      <c r="F8674" s="6">
        <f t="shared" si="1858"/>
        <v>99201.572477320704</v>
      </c>
      <c r="G8674" s="7">
        <f t="shared" si="1859"/>
        <v>16.864267321144521</v>
      </c>
      <c r="H8674" s="6">
        <f t="shared" si="1860"/>
        <v>99193.140343660125</v>
      </c>
      <c r="I8674" s="6">
        <f>SUM(H8674:H8772)</f>
        <v>6419548.7693397263</v>
      </c>
      <c r="J8674" s="8">
        <f t="shared" si="1853"/>
        <v>64.712167448831039</v>
      </c>
      <c r="K8674" s="9">
        <f t="shared" si="1861"/>
        <v>8.1699999999999984E-3</v>
      </c>
      <c r="L8674" s="9">
        <f t="shared" si="1854"/>
        <v>6.5359999999999984E-4</v>
      </c>
      <c r="M8674" s="12">
        <f t="shared" si="1855"/>
        <v>25802.122584370449</v>
      </c>
      <c r="N8674" s="10">
        <f>((B8673+E8673)*D8673+(B8674+E8674)*D8674+(B8675+E8675)*D8675)/3/SUM(D8662:D8674)</f>
        <v>0.25703794369645044</v>
      </c>
      <c r="O8674" s="11">
        <f>O8662</f>
        <v>3.8628888901503497E-2</v>
      </c>
      <c r="P8674" s="12">
        <f>M8674*O8662</f>
        <v>996.70732673462032</v>
      </c>
      <c r="Q8674" s="9">
        <f>N8674*O8662</f>
        <v>9.9290901705210953E-3</v>
      </c>
      <c r="R8674" s="12">
        <f t="shared" si="1856"/>
        <v>98208.242708890772</v>
      </c>
      <c r="S8674" s="12">
        <f t="shared" si="1857"/>
        <v>5615472.7817410287</v>
      </c>
      <c r="T8674" s="13">
        <f t="shared" si="1849"/>
        <v>56.606691219787152</v>
      </c>
      <c r="U8674" s="14">
        <f t="shared" si="1852"/>
        <v>8.1054762290438873</v>
      </c>
    </row>
    <row r="8675" spans="1:21" x14ac:dyDescent="0.3">
      <c r="A8675" s="17">
        <v>1999</v>
      </c>
      <c r="B8675" s="17">
        <v>13</v>
      </c>
      <c r="C8675" s="17">
        <v>1.9000000000000001E-4</v>
      </c>
      <c r="D8675" s="17">
        <v>1.9000000000000001E-4</v>
      </c>
      <c r="E8675" s="17">
        <v>0.5</v>
      </c>
      <c r="F8675" s="6">
        <f t="shared" si="1858"/>
        <v>99184.70820999956</v>
      </c>
      <c r="G8675" s="7">
        <f t="shared" si="1859"/>
        <v>18.845094559899916</v>
      </c>
      <c r="H8675" s="6">
        <f t="shared" si="1860"/>
        <v>99175.285662719616</v>
      </c>
      <c r="I8675" s="6">
        <f>SUM(H8675:H8772)</f>
        <v>6320355.6289960658</v>
      </c>
      <c r="J8675" s="8">
        <f t="shared" si="1853"/>
        <v>63.72308537334451</v>
      </c>
      <c r="K8675" s="9">
        <f t="shared" si="1861"/>
        <v>8.3599999999999976E-3</v>
      </c>
      <c r="L8675" s="9">
        <f t="shared" si="1854"/>
        <v>6.1925925925925907E-4</v>
      </c>
      <c r="M8675" s="12">
        <f t="shared" si="1855"/>
        <v>30431.671837158967</v>
      </c>
      <c r="N8675" s="10">
        <f>((B8674+E8674)*D8674+(B8675+E8675)*D8675+(B8676+E8676)*D8676)/3/SUM(D8662:D8675)</f>
        <v>0.34310207336523135</v>
      </c>
      <c r="O8675" s="11">
        <f>O8662</f>
        <v>3.8628888901503497E-2</v>
      </c>
      <c r="P8675" s="12">
        <f>M8675*O8662</f>
        <v>1175.5416704846266</v>
      </c>
      <c r="Q8675" s="9">
        <f>N8675*O8662</f>
        <v>1.3253651873901024E-2</v>
      </c>
      <c r="R8675" s="12">
        <f t="shared" si="1856"/>
        <v>97860.850952051245</v>
      </c>
      <c r="S8675" s="12">
        <f t="shared" si="1857"/>
        <v>5517264.539032138</v>
      </c>
      <c r="T8675" s="13">
        <f t="shared" si="1849"/>
        <v>55.626160913340279</v>
      </c>
      <c r="U8675" s="14">
        <f t="shared" si="1852"/>
        <v>8.0969244600042316</v>
      </c>
    </row>
    <row r="8676" spans="1:21" x14ac:dyDescent="0.3">
      <c r="A8676" s="17">
        <v>1999</v>
      </c>
      <c r="B8676" s="17">
        <v>14</v>
      </c>
      <c r="C8676" s="17">
        <v>2.7E-4</v>
      </c>
      <c r="D8676" s="17">
        <v>2.7E-4</v>
      </c>
      <c r="E8676" s="17">
        <v>0.5</v>
      </c>
      <c r="F8676" s="6">
        <f t="shared" si="1858"/>
        <v>99165.863115439657</v>
      </c>
      <c r="G8676" s="7">
        <f t="shared" si="1859"/>
        <v>26.774783041168707</v>
      </c>
      <c r="H8676" s="6">
        <f t="shared" si="1860"/>
        <v>99152.475723919066</v>
      </c>
      <c r="I8676" s="6">
        <f>SUM(H8676:H8772)</f>
        <v>6221180.3433333458</v>
      </c>
      <c r="J8676" s="8">
        <f t="shared" si="1853"/>
        <v>62.735100042352549</v>
      </c>
      <c r="K8676" s="9">
        <f t="shared" si="1861"/>
        <v>8.629999999999997E-3</v>
      </c>
      <c r="L8676" s="9">
        <f t="shared" si="1854"/>
        <v>5.9517241379310323E-4</v>
      </c>
      <c r="M8676" s="12">
        <f t="shared" si="1855"/>
        <v>44986.599547734229</v>
      </c>
      <c r="N8676" s="10">
        <f>((B8675+E8675)*D8675+(B8676+E8676)*D8676+(B8677+E8677)*D8677)/3/SUM(D8662:D8676)</f>
        <v>0.48377752027809978</v>
      </c>
      <c r="O8676" s="11">
        <f>O8662</f>
        <v>3.8628888901503497E-2</v>
      </c>
      <c r="P8676" s="12">
        <f>M8676*O8662</f>
        <v>1737.782355985853</v>
      </c>
      <c r="Q8676" s="9">
        <f>N8676*O8662</f>
        <v>1.8687788083867573E-2</v>
      </c>
      <c r="R8676" s="12">
        <f t="shared" si="1856"/>
        <v>97299.535269599641</v>
      </c>
      <c r="S8676" s="12">
        <f t="shared" si="1857"/>
        <v>5419403.6880800864</v>
      </c>
      <c r="T8676" s="13">
        <f t="shared" si="1849"/>
        <v>54.649891785556505</v>
      </c>
      <c r="U8676" s="14">
        <f t="shared" si="1852"/>
        <v>8.0852082567960437</v>
      </c>
    </row>
    <row r="8677" spans="1:21" x14ac:dyDescent="0.3">
      <c r="A8677" s="17">
        <v>1999</v>
      </c>
      <c r="B8677" s="17">
        <v>15</v>
      </c>
      <c r="C8677" s="17">
        <v>3.8999999999999999E-4</v>
      </c>
      <c r="D8677" s="17">
        <v>3.8999999999999999E-4</v>
      </c>
      <c r="E8677" s="17">
        <v>0.5</v>
      </c>
      <c r="F8677" s="6">
        <f t="shared" si="1858"/>
        <v>99139.088332398489</v>
      </c>
      <c r="G8677" s="7">
        <f t="shared" si="1859"/>
        <v>38.664244449635412</v>
      </c>
      <c r="H8677" s="6">
        <f t="shared" si="1860"/>
        <v>99119.756210173669</v>
      </c>
      <c r="I8677" s="6">
        <f>SUM(H8677:H8772)</f>
        <v>6122027.8676094273</v>
      </c>
      <c r="J8677" s="8">
        <f t="shared" si="1853"/>
        <v>61.751908057528091</v>
      </c>
      <c r="K8677" s="9">
        <f t="shared" si="1861"/>
        <v>9.0199999999999968E-3</v>
      </c>
      <c r="L8677" s="9">
        <f t="shared" si="1854"/>
        <v>5.819354838709675E-4</v>
      </c>
      <c r="M8677" s="12">
        <f t="shared" si="1855"/>
        <v>66440.774830304785</v>
      </c>
      <c r="N8677" s="10">
        <f>((B8676+E8676)*D8676+(B8677+E8677)*D8677+(B8678+E8678)*D8678)/3/SUM(D8662:D8677)</f>
        <v>0.69124168514412443</v>
      </c>
      <c r="O8677" s="11">
        <f>O8662</f>
        <v>3.8628888901503497E-2</v>
      </c>
      <c r="P8677" s="12">
        <f>M8677*O8662</f>
        <v>2566.5333094496532</v>
      </c>
      <c r="Q8677" s="9">
        <f>N8677*O8662</f>
        <v>2.6701898259520442E-2</v>
      </c>
      <c r="R8677" s="12">
        <f t="shared" si="1856"/>
        <v>96473.070564341149</v>
      </c>
      <c r="S8677" s="12">
        <f t="shared" si="1857"/>
        <v>5322104.152810487</v>
      </c>
      <c r="T8677" s="13">
        <f t="shared" si="1849"/>
        <v>53.683206516548452</v>
      </c>
      <c r="U8677" s="14">
        <f t="shared" si="1852"/>
        <v>8.0687015409796388</v>
      </c>
    </row>
    <row r="8678" spans="1:21" x14ac:dyDescent="0.3">
      <c r="A8678" s="17">
        <v>1999</v>
      </c>
      <c r="B8678" s="17">
        <v>16</v>
      </c>
      <c r="C8678" s="17">
        <v>5.2999999999999998E-4</v>
      </c>
      <c r="D8678" s="17">
        <v>5.2999999999999998E-4</v>
      </c>
      <c r="E8678" s="17">
        <v>0.5</v>
      </c>
      <c r="F8678" s="6">
        <f t="shared" si="1858"/>
        <v>99100.42408794885</v>
      </c>
      <c r="G8678" s="7">
        <f t="shared" si="1859"/>
        <v>52.523224766612891</v>
      </c>
      <c r="H8678" s="6">
        <f t="shared" si="1860"/>
        <v>99074.16247556555</v>
      </c>
      <c r="I8678" s="6">
        <f>SUM(H8678:H8772)</f>
        <v>6022908.1113992529</v>
      </c>
      <c r="J8678" s="8">
        <f t="shared" si="1853"/>
        <v>60.775805621720558</v>
      </c>
      <c r="K8678" s="9">
        <f t="shared" si="1861"/>
        <v>9.549999999999996E-3</v>
      </c>
      <c r="L8678" s="9">
        <f t="shared" si="1854"/>
        <v>5.787878787878785E-4</v>
      </c>
      <c r="M8678" s="12">
        <f t="shared" si="1855"/>
        <v>90746.932842839073</v>
      </c>
      <c r="N8678" s="10">
        <f>((B8677+E8677)*D8677+(B8678+E8678)*D8678+(B8679+E8679)*D8679)/3/SUM(D8662:D8678)</f>
        <v>0.94380453752181537</v>
      </c>
      <c r="O8678" s="11">
        <f>O8662</f>
        <v>3.8628888901503497E-2</v>
      </c>
      <c r="P8678" s="12">
        <f>M8678*O8662</f>
        <v>3505.4531869382295</v>
      </c>
      <c r="Q8678" s="9">
        <f>N8678*O8662</f>
        <v>3.6458120624665094E-2</v>
      </c>
      <c r="R8678" s="12">
        <f t="shared" si="1856"/>
        <v>95462.104709243707</v>
      </c>
      <c r="S8678" s="12">
        <f t="shared" si="1857"/>
        <v>5225631.0822461462</v>
      </c>
      <c r="T8678" s="13">
        <f t="shared" si="1849"/>
        <v>52.730663166572782</v>
      </c>
      <c r="U8678" s="14">
        <f t="shared" si="1852"/>
        <v>8.0451424551477757</v>
      </c>
    </row>
    <row r="8679" spans="1:21" x14ac:dyDescent="0.3">
      <c r="A8679" s="17">
        <v>1999</v>
      </c>
      <c r="B8679" s="17">
        <v>17</v>
      </c>
      <c r="C8679" s="17">
        <v>6.9999999999999999E-4</v>
      </c>
      <c r="D8679" s="17">
        <v>6.9999999999999999E-4</v>
      </c>
      <c r="E8679" s="17">
        <v>0.5</v>
      </c>
      <c r="F8679" s="6">
        <f t="shared" si="1858"/>
        <v>99047.900863182236</v>
      </c>
      <c r="G8679" s="7">
        <f t="shared" si="1859"/>
        <v>69.333530604227562</v>
      </c>
      <c r="H8679" s="6">
        <f t="shared" si="1860"/>
        <v>99013.234097880122</v>
      </c>
      <c r="I8679" s="6">
        <f>SUM(H8679:H8772)</f>
        <v>5923833.9489236875</v>
      </c>
      <c r="J8679" s="8">
        <f t="shared" si="1853"/>
        <v>59.807768739152309</v>
      </c>
      <c r="K8679" s="9">
        <f t="shared" si="1861"/>
        <v>1.0249999999999995E-2</v>
      </c>
      <c r="L8679" s="9">
        <f t="shared" si="1854"/>
        <v>5.8571428571428544E-4</v>
      </c>
      <c r="M8679" s="12">
        <f t="shared" si="1855"/>
        <v>118374.32054380322</v>
      </c>
      <c r="N8679" s="10">
        <f>((B8678+E8678)*D8678+(B8679+E8679)*D8679+(B8680+E8680)*D8680)/3/SUM(D8662:D8679)</f>
        <v>1.200162601626017</v>
      </c>
      <c r="O8679" s="11">
        <f>O8662</f>
        <v>3.8628888901503497E-2</v>
      </c>
      <c r="P8679" s="12">
        <f>M8679*O8662</f>
        <v>4572.6684770775373</v>
      </c>
      <c r="Q8679" s="9">
        <f>N8679*O8662</f>
        <v>4.6360947801950811E-2</v>
      </c>
      <c r="R8679" s="12">
        <f t="shared" si="1856"/>
        <v>94422.886720165974</v>
      </c>
      <c r="S8679" s="12">
        <f t="shared" si="1857"/>
        <v>5130168.9775369028</v>
      </c>
      <c r="T8679" s="13">
        <f t="shared" si="1849"/>
        <v>51.794827884574303</v>
      </c>
      <c r="U8679" s="14">
        <f t="shared" si="1852"/>
        <v>8.0129408545780052</v>
      </c>
    </row>
    <row r="8680" spans="1:21" x14ac:dyDescent="0.3">
      <c r="A8680" s="17">
        <v>1999</v>
      </c>
      <c r="B8680" s="17">
        <v>18</v>
      </c>
      <c r="C8680" s="17">
        <v>8.5999999999999998E-4</v>
      </c>
      <c r="D8680" s="17">
        <v>8.5999999999999998E-4</v>
      </c>
      <c r="E8680" s="17">
        <v>0.5</v>
      </c>
      <c r="F8680" s="6">
        <f t="shared" si="1858"/>
        <v>98978.567332578008</v>
      </c>
      <c r="G8680" s="7">
        <f t="shared" si="1859"/>
        <v>85.121567906017091</v>
      </c>
      <c r="H8680" s="6">
        <f t="shared" si="1860"/>
        <v>98936.006548624995</v>
      </c>
      <c r="I8680" s="6">
        <f>SUM(H8680:H8772)</f>
        <v>5824820.7148258062</v>
      </c>
      <c r="J8680" s="8">
        <f t="shared" si="1853"/>
        <v>58.849313258433199</v>
      </c>
      <c r="K8680" s="9">
        <f t="shared" si="1861"/>
        <v>1.1109999999999995E-2</v>
      </c>
      <c r="L8680" s="9">
        <f t="shared" si="1854"/>
        <v>6.0054054054054027E-4</v>
      </c>
      <c r="M8680" s="12">
        <f t="shared" si="1855"/>
        <v>141741.58472199072</v>
      </c>
      <c r="N8680" s="10">
        <f>((B8679+E8679)*D8679+(B8680+E8680)*D8680+(B8681+E8681)*D8681)/3/SUM(D8662:D8680)</f>
        <v>1.3831383138313837</v>
      </c>
      <c r="O8680" s="11">
        <f>O8662</f>
        <v>3.8628888901503497E-2</v>
      </c>
      <c r="P8680" s="12">
        <f>M8680*O8662</f>
        <v>5475.3199289488248</v>
      </c>
      <c r="Q8680" s="9">
        <f>N8680*O8662</f>
        <v>5.3429096260405401E-2</v>
      </c>
      <c r="R8680" s="12">
        <f t="shared" si="1856"/>
        <v>93649.945131118409</v>
      </c>
      <c r="S8680" s="12">
        <f t="shared" si="1857"/>
        <v>5035746.0908167372</v>
      </c>
      <c r="T8680" s="13">
        <f t="shared" si="1849"/>
        <v>50.877136601665697</v>
      </c>
      <c r="U8680" s="14">
        <f t="shared" si="1852"/>
        <v>7.9721766567675019</v>
      </c>
    </row>
    <row r="8681" spans="1:21" x14ac:dyDescent="0.3">
      <c r="A8681" s="17">
        <v>1999</v>
      </c>
      <c r="B8681" s="17">
        <v>19</v>
      </c>
      <c r="C8681" s="17">
        <v>9.2000000000000003E-4</v>
      </c>
      <c r="D8681" s="17">
        <v>9.2000000000000003E-4</v>
      </c>
      <c r="E8681" s="17">
        <v>0.5</v>
      </c>
      <c r="F8681" s="6">
        <f t="shared" si="1858"/>
        <v>98893.445764671997</v>
      </c>
      <c r="G8681" s="7">
        <f t="shared" si="1859"/>
        <v>90.981970103498242</v>
      </c>
      <c r="H8681" s="6">
        <f t="shared" si="1860"/>
        <v>98847.954779620253</v>
      </c>
      <c r="I8681" s="6">
        <f>SUM(H8681:H8772)</f>
        <v>5725884.7082771817</v>
      </c>
      <c r="J8681" s="8">
        <f t="shared" si="1853"/>
        <v>57.899536860132919</v>
      </c>
      <c r="K8681" s="9">
        <f t="shared" si="1861"/>
        <v>1.2029999999999996E-2</v>
      </c>
      <c r="L8681" s="9">
        <f t="shared" si="1854"/>
        <v>6.1692307692307665E-4</v>
      </c>
      <c r="M8681" s="12">
        <f t="shared" si="1855"/>
        <v>147477.00889594483</v>
      </c>
      <c r="N8681" s="10">
        <f>((B8680+E8680)*D8680+(B8681+E8681)*D8681+(B8682+E8682)*D8682)/3/SUM(D8662:D8681)</f>
        <v>1.6082017179274044</v>
      </c>
      <c r="O8681" s="11">
        <f>O8662</f>
        <v>3.8628888901503497E-2</v>
      </c>
      <c r="P8681" s="12">
        <f>M8681*O8662</f>
        <v>5696.8729921674958</v>
      </c>
      <c r="Q8681" s="9">
        <f>N8681*O8662</f>
        <v>6.2123045493024769E-2</v>
      </c>
      <c r="R8681" s="12">
        <f t="shared" si="1856"/>
        <v>92707.218787953447</v>
      </c>
      <c r="S8681" s="12">
        <f t="shared" si="1857"/>
        <v>4942096.1456856187</v>
      </c>
      <c r="T8681" s="13">
        <f t="shared" si="1849"/>
        <v>49.973950320690498</v>
      </c>
      <c r="U8681" s="14">
        <f t="shared" si="1852"/>
        <v>7.9255865394424205</v>
      </c>
    </row>
    <row r="8682" spans="1:21" x14ac:dyDescent="0.3">
      <c r="A8682" s="17">
        <v>1999</v>
      </c>
      <c r="B8682" s="17">
        <v>20</v>
      </c>
      <c r="C8682" s="17">
        <v>1.1800000000000001E-3</v>
      </c>
      <c r="D8682" s="17">
        <v>1.1800000000000001E-3</v>
      </c>
      <c r="E8682" s="17">
        <v>0.5</v>
      </c>
      <c r="F8682" s="6">
        <f t="shared" si="1858"/>
        <v>98802.463794568495</v>
      </c>
      <c r="G8682" s="7">
        <f t="shared" si="1859"/>
        <v>116.58690727759083</v>
      </c>
      <c r="H8682" s="6">
        <f t="shared" si="1860"/>
        <v>98744.170340929704</v>
      </c>
      <c r="I8682" s="6">
        <f>SUM(H8682:H8772)</f>
        <v>5627036.7534975605</v>
      </c>
      <c r="J8682" s="8">
        <f t="shared" si="1853"/>
        <v>56.952393061749717</v>
      </c>
      <c r="K8682" s="9">
        <f t="shared" si="1861"/>
        <v>1.3209999999999996E-2</v>
      </c>
      <c r="L8682" s="9">
        <f t="shared" si="1854"/>
        <v>6.4439024390243883E-4</v>
      </c>
      <c r="M8682" s="12">
        <f t="shared" si="1855"/>
        <v>180925.93483653388</v>
      </c>
      <c r="N8682" s="10">
        <f>((B8681+E8681)*D8681+(B8682+E8682)*D8682+(B8683+E8683)*D8683)/3/SUM(D8662:D8682)</f>
        <v>1.5296492556144341</v>
      </c>
      <c r="O8682" s="11">
        <f>O8662</f>
        <v>3.8628888901503497E-2</v>
      </c>
      <c r="P8682" s="12">
        <f>M8682*O8662</f>
        <v>6988.9678362011282</v>
      </c>
      <c r="Q8682" s="9">
        <f>N8682*O8662</f>
        <v>5.9088651153397502E-2</v>
      </c>
      <c r="R8682" s="12">
        <f t="shared" si="1856"/>
        <v>92909.510506222854</v>
      </c>
      <c r="S8682" s="12">
        <f t="shared" si="1857"/>
        <v>4849388.9268976655</v>
      </c>
      <c r="T8682" s="13">
        <f t="shared" si="1849"/>
        <v>49.081659916705974</v>
      </c>
      <c r="U8682" s="14">
        <f t="shared" si="1852"/>
        <v>7.8707331450437437</v>
      </c>
    </row>
    <row r="8683" spans="1:21" x14ac:dyDescent="0.3">
      <c r="A8683" s="17">
        <v>1999</v>
      </c>
      <c r="B8683" s="17">
        <v>21</v>
      </c>
      <c r="C8683" s="17">
        <v>8.5999999999999998E-4</v>
      </c>
      <c r="D8683" s="17">
        <v>8.5999999999999998E-4</v>
      </c>
      <c r="E8683" s="17">
        <v>0.5</v>
      </c>
      <c r="F8683" s="6">
        <f t="shared" si="1858"/>
        <v>98685.876887290899</v>
      </c>
      <c r="G8683" s="7">
        <f t="shared" si="1859"/>
        <v>84.869854123070169</v>
      </c>
      <c r="H8683" s="6">
        <f t="shared" si="1860"/>
        <v>98643.441960229364</v>
      </c>
      <c r="I8683" s="6">
        <f>SUM(H8683:H8772)</f>
        <v>5528292.5831566313</v>
      </c>
      <c r="J8683" s="8">
        <f t="shared" si="1853"/>
        <v>56.019085582737354</v>
      </c>
      <c r="K8683" s="9">
        <f t="shared" si="1861"/>
        <v>1.4069999999999996E-2</v>
      </c>
      <c r="L8683" s="9">
        <f t="shared" si="1854"/>
        <v>6.5441860465116262E-4</v>
      </c>
      <c r="M8683" s="12">
        <f t="shared" si="1855"/>
        <v>129687.41035152873</v>
      </c>
      <c r="N8683" s="10">
        <f>((B8682+E8682)*D8682+(B8683+E8683)*D8683+(B8684+E8684)*D8684)/3/SUM(D8662:D8683)</f>
        <v>1.528192371475954</v>
      </c>
      <c r="O8683" s="11">
        <f>O8662</f>
        <v>3.8628888901503497E-2</v>
      </c>
      <c r="P8683" s="12">
        <f>M8683*O8662</f>
        <v>5009.6805663928981</v>
      </c>
      <c r="Q8683" s="9">
        <f>N8683*O8662</f>
        <v>5.9032373337869787E-2</v>
      </c>
      <c r="R8683" s="12">
        <f t="shared" si="1856"/>
        <v>92820.285467100606</v>
      </c>
      <c r="S8683" s="12">
        <f t="shared" si="1857"/>
        <v>4756479.4163914425</v>
      </c>
      <c r="T8683" s="13">
        <f t="shared" si="1849"/>
        <v>48.198177555070174</v>
      </c>
      <c r="U8683" s="14">
        <f t="shared" si="1852"/>
        <v>7.8209080276671799</v>
      </c>
    </row>
    <row r="8684" spans="1:21" x14ac:dyDescent="0.3">
      <c r="A8684" s="17">
        <v>1999</v>
      </c>
      <c r="B8684" s="17">
        <v>22</v>
      </c>
      <c r="C8684" s="17">
        <v>9.7000000000000005E-4</v>
      </c>
      <c r="D8684" s="17">
        <v>9.7000000000000005E-4</v>
      </c>
      <c r="E8684" s="17">
        <v>0.5</v>
      </c>
      <c r="F8684" s="6">
        <f t="shared" si="1858"/>
        <v>98601.007033167829</v>
      </c>
      <c r="G8684" s="7">
        <f t="shared" si="1859"/>
        <v>95.642976822172798</v>
      </c>
      <c r="H8684" s="6">
        <f t="shared" si="1860"/>
        <v>98553.185544756736</v>
      </c>
      <c r="I8684" s="6">
        <f>SUM(H8684:H8772)</f>
        <v>5429649.1411964027</v>
      </c>
      <c r="J8684" s="8">
        <f t="shared" si="1853"/>
        <v>55.066873093597856</v>
      </c>
      <c r="K8684" s="9">
        <f t="shared" si="1861"/>
        <v>1.5039999999999996E-2</v>
      </c>
      <c r="L8684" s="9">
        <f t="shared" si="1854"/>
        <v>6.6844444444444427E-4</v>
      </c>
      <c r="M8684" s="12">
        <f t="shared" si="1855"/>
        <v>143082.91080444737</v>
      </c>
      <c r="N8684" s="10">
        <f>((B8683+E8683)*D8683+(B8684+E8684)*D8684+(B8685+E8685)*D8685)/3/SUM(D8662:D8684)</f>
        <v>1.3622562056737593</v>
      </c>
      <c r="O8684" s="11">
        <f>O8662</f>
        <v>3.8628888901503497E-2</v>
      </c>
      <c r="P8684" s="12">
        <f>M8684*O8662</f>
        <v>5527.133865168732</v>
      </c>
      <c r="Q8684" s="9">
        <f>N8684*O8662</f>
        <v>5.2622443624355343E-2</v>
      </c>
      <c r="R8684" s="12">
        <f t="shared" si="1856"/>
        <v>93367.076094427146</v>
      </c>
      <c r="S8684" s="12">
        <f t="shared" si="1857"/>
        <v>4663659.1309243422</v>
      </c>
      <c r="T8684" s="13">
        <f t="shared" si="1849"/>
        <v>47.29829107481185</v>
      </c>
      <c r="U8684" s="14">
        <f t="shared" si="1852"/>
        <v>7.768582018786006</v>
      </c>
    </row>
    <row r="8685" spans="1:21" x14ac:dyDescent="0.3">
      <c r="A8685" s="17">
        <v>1999</v>
      </c>
      <c r="B8685" s="17">
        <v>23</v>
      </c>
      <c r="C8685" s="17">
        <v>8.9999999999999998E-4</v>
      </c>
      <c r="D8685" s="17">
        <v>8.9999999999999998E-4</v>
      </c>
      <c r="E8685" s="17">
        <v>0.5</v>
      </c>
      <c r="F8685" s="6">
        <f t="shared" si="1858"/>
        <v>98505.364056345657</v>
      </c>
      <c r="G8685" s="7">
        <f t="shared" si="1859"/>
        <v>88.654827650711084</v>
      </c>
      <c r="H8685" s="6">
        <f t="shared" si="1860"/>
        <v>98461.036642520296</v>
      </c>
      <c r="I8685" s="6">
        <f>SUM(H8685:H8772)</f>
        <v>5331095.9556516455</v>
      </c>
      <c r="J8685" s="8">
        <f t="shared" si="1853"/>
        <v>54.119854352319607</v>
      </c>
      <c r="K8685" s="9">
        <f t="shared" si="1861"/>
        <v>1.5939999999999996E-2</v>
      </c>
      <c r="L8685" s="9">
        <f t="shared" si="1854"/>
        <v>6.7829787234042539E-4</v>
      </c>
      <c r="M8685" s="12">
        <f t="shared" si="1855"/>
        <v>130701.91027551511</v>
      </c>
      <c r="N8685" s="10">
        <f>((B8684+E8684)*D8684+(B8685+E8685)*D8685+(B8686+E8686)*D8686)/3/SUM(D8662:D8685)</f>
        <v>1.2829360100376415</v>
      </c>
      <c r="O8685" s="11">
        <f>O8662</f>
        <v>3.8628888901503497E-2</v>
      </c>
      <c r="P8685" s="12">
        <f>M8685*O8662</f>
        <v>5048.8695712471517</v>
      </c>
      <c r="Q8685" s="9">
        <f>N8685*O8662</f>
        <v>4.9558392599482227E-2</v>
      </c>
      <c r="R8685" s="12">
        <f t="shared" si="1856"/>
        <v>93581.46593283827</v>
      </c>
      <c r="S8685" s="12">
        <f t="shared" si="1857"/>
        <v>4570292.0548299151</v>
      </c>
      <c r="T8685" s="13">
        <f t="shared" si="1849"/>
        <v>46.396377482709276</v>
      </c>
      <c r="U8685" s="14">
        <f t="shared" si="1852"/>
        <v>7.7234768696103302</v>
      </c>
    </row>
    <row r="8686" spans="1:21" x14ac:dyDescent="0.3">
      <c r="A8686" s="17">
        <v>1999</v>
      </c>
      <c r="B8686" s="17">
        <v>24</v>
      </c>
      <c r="C8686" s="17">
        <v>7.5000000000000002E-4</v>
      </c>
      <c r="D8686" s="17">
        <v>7.5000000000000002E-4</v>
      </c>
      <c r="E8686" s="17">
        <v>0.5</v>
      </c>
      <c r="F8686" s="6">
        <f t="shared" si="1858"/>
        <v>98416.709228694948</v>
      </c>
      <c r="G8686" s="7">
        <f t="shared" si="1859"/>
        <v>73.812531921521213</v>
      </c>
      <c r="H8686" s="6">
        <f t="shared" si="1860"/>
        <v>98379.802962734189</v>
      </c>
      <c r="I8686" s="6">
        <f>SUM(H8686:H8772)</f>
        <v>5232634.9190091258</v>
      </c>
      <c r="J8686" s="8">
        <f t="shared" si="1853"/>
        <v>53.168155692442809</v>
      </c>
      <c r="K8686" s="9">
        <f t="shared" si="1861"/>
        <v>1.6689999999999997E-2</v>
      </c>
      <c r="L8686" s="9">
        <f t="shared" si="1854"/>
        <v>6.8122448979591826E-4</v>
      </c>
      <c r="M8686" s="12">
        <f t="shared" si="1855"/>
        <v>108352.7281052888</v>
      </c>
      <c r="N8686" s="10">
        <f>((B8685+E8685)*D8685+(B8686+E8686)*D8686+(B8687+E8687)*D8687)/3/SUM(D8662:D8686)</f>
        <v>1.2070101857399642</v>
      </c>
      <c r="O8686" s="11">
        <f>O8662</f>
        <v>3.8628888901503497E-2</v>
      </c>
      <c r="P8686" s="12">
        <f>M8686*O8662</f>
        <v>4185.5454961540163</v>
      </c>
      <c r="Q8686" s="9">
        <f>N8686*O8662</f>
        <v>4.6625462367932177E-2</v>
      </c>
      <c r="R8686" s="12">
        <f t="shared" si="1856"/>
        <v>93792.799161930641</v>
      </c>
      <c r="S8686" s="12">
        <f t="shared" si="1857"/>
        <v>4476710.5888970764</v>
      </c>
      <c r="T8686" s="13">
        <f t="shared" si="1849"/>
        <v>45.487302145963447</v>
      </c>
      <c r="U8686" s="14">
        <f t="shared" si="1852"/>
        <v>7.6808535464793621</v>
      </c>
    </row>
    <row r="8687" spans="1:21" x14ac:dyDescent="0.3">
      <c r="A8687" s="17">
        <v>1999</v>
      </c>
      <c r="B8687" s="17">
        <v>25</v>
      </c>
      <c r="C8687" s="17">
        <v>8.1999999999999998E-4</v>
      </c>
      <c r="D8687" s="17">
        <v>8.1999999999999998E-4</v>
      </c>
      <c r="E8687" s="17">
        <v>0.5</v>
      </c>
      <c r="F8687" s="6">
        <f t="shared" si="1858"/>
        <v>98342.89669677343</v>
      </c>
      <c r="G8687" s="7">
        <f t="shared" si="1859"/>
        <v>80.641175291354216</v>
      </c>
      <c r="H8687" s="6">
        <f t="shared" si="1860"/>
        <v>98302.576109127753</v>
      </c>
      <c r="I8687" s="6">
        <f>SUM(H8687:H8772)</f>
        <v>5134255.1160463914</v>
      </c>
      <c r="J8687" s="8">
        <f t="shared" si="1853"/>
        <v>52.207686457285767</v>
      </c>
      <c r="K8687" s="9">
        <f t="shared" si="1861"/>
        <v>1.7509999999999998E-2</v>
      </c>
      <c r="L8687" s="9">
        <f t="shared" si="1854"/>
        <v>6.8666666666666659E-4</v>
      </c>
      <c r="M8687" s="12">
        <f t="shared" si="1855"/>
        <v>117438.60479323431</v>
      </c>
      <c r="N8687" s="10">
        <f>((B8686+E8686)*D8686+(B8687+E8687)*D8687+(B8688+E8688)*D8688)/3/SUM(D8662:D8687)</f>
        <v>1.2371977917380548</v>
      </c>
      <c r="O8687" s="11">
        <f>O8662</f>
        <v>3.8628888901503497E-2</v>
      </c>
      <c r="P8687" s="12">
        <f>M8687*O8662</f>
        <v>4536.5228173054238</v>
      </c>
      <c r="Q8687" s="9">
        <f>N8687*O8662</f>
        <v>4.7791576046234782E-2</v>
      </c>
      <c r="R8687" s="12">
        <f t="shared" si="1856"/>
        <v>93604.541067467595</v>
      </c>
      <c r="S8687" s="12">
        <f t="shared" si="1857"/>
        <v>4382917.7897351459</v>
      </c>
      <c r="T8687" s="13">
        <f t="shared" si="1849"/>
        <v>44.567710906963214</v>
      </c>
      <c r="U8687" s="14">
        <f t="shared" si="1852"/>
        <v>7.6399755503225535</v>
      </c>
    </row>
    <row r="8688" spans="1:21" x14ac:dyDescent="0.3">
      <c r="A8688" s="17">
        <v>1999</v>
      </c>
      <c r="B8688" s="17">
        <v>26</v>
      </c>
      <c r="C8688" s="17">
        <v>9.7000000000000005E-4</v>
      </c>
      <c r="D8688" s="17">
        <v>9.7000000000000005E-4</v>
      </c>
      <c r="E8688" s="17">
        <v>0.5</v>
      </c>
      <c r="F8688" s="6">
        <f t="shared" si="1858"/>
        <v>98262.255521482075</v>
      </c>
      <c r="G8688" s="7">
        <f t="shared" si="1859"/>
        <v>95.314387855837623</v>
      </c>
      <c r="H8688" s="6">
        <f t="shared" si="1860"/>
        <v>98214.598327554151</v>
      </c>
      <c r="I8688" s="6">
        <f>SUM(H8688:H8772)</f>
        <v>5035952.5399372634</v>
      </c>
      <c r="J8688" s="8">
        <f t="shared" si="1853"/>
        <v>51.250121556962476</v>
      </c>
      <c r="K8688" s="9">
        <f t="shared" si="1861"/>
        <v>1.8479999999999996E-2</v>
      </c>
      <c r="L8688" s="9">
        <f t="shared" si="1854"/>
        <v>6.9735849056603758E-4</v>
      </c>
      <c r="M8688" s="12">
        <f t="shared" si="1855"/>
        <v>136679.18171968061</v>
      </c>
      <c r="N8688" s="10">
        <f>((B8687+E8687)*D8687+(B8688+E8688)*D8688+(B8689+E8689)*D8689)/3/SUM(D8662:D8688)</f>
        <v>1.2822871572871577</v>
      </c>
      <c r="O8688" s="11">
        <f>O8662</f>
        <v>3.8628888901503497E-2</v>
      </c>
      <c r="P8688" s="12">
        <f>M8688*O8662</f>
        <v>5279.7649257979501</v>
      </c>
      <c r="Q8688" s="9">
        <f>N8688*O8662</f>
        <v>4.9533328138670354E-2</v>
      </c>
      <c r="R8688" s="12">
        <f t="shared" si="1856"/>
        <v>93349.702400587703</v>
      </c>
      <c r="S8688" s="12">
        <f t="shared" si="1857"/>
        <v>4289313.2486676779</v>
      </c>
      <c r="T8688" s="13">
        <f t="shared" si="1849"/>
        <v>43.651687272026329</v>
      </c>
      <c r="U8688" s="14">
        <f t="shared" si="1852"/>
        <v>7.5984342849361468</v>
      </c>
    </row>
    <row r="8689" spans="1:21" x14ac:dyDescent="0.3">
      <c r="A8689" s="17">
        <v>1999</v>
      </c>
      <c r="B8689" s="17">
        <v>27</v>
      </c>
      <c r="C8689" s="17">
        <v>8.8999999999999995E-4</v>
      </c>
      <c r="D8689" s="17">
        <v>8.8999999999999995E-4</v>
      </c>
      <c r="E8689" s="17">
        <v>0.5</v>
      </c>
      <c r="F8689" s="6">
        <f t="shared" si="1858"/>
        <v>98166.941133626242</v>
      </c>
      <c r="G8689" s="7">
        <f t="shared" si="1859"/>
        <v>87.368577608927353</v>
      </c>
      <c r="H8689" s="6">
        <f t="shared" si="1860"/>
        <v>98123.256844821779</v>
      </c>
      <c r="I8689" s="6">
        <f>SUM(H8689:H8772)</f>
        <v>4937737.9416097095</v>
      </c>
      <c r="J8689" s="8">
        <f t="shared" si="1853"/>
        <v>50.299396972025342</v>
      </c>
      <c r="K8689" s="9">
        <f t="shared" si="1861"/>
        <v>1.9369999999999995E-2</v>
      </c>
      <c r="L8689" s="9">
        <f t="shared" si="1854"/>
        <v>7.0436363636363622E-4</v>
      </c>
      <c r="M8689" s="12">
        <f t="shared" si="1855"/>
        <v>124039.02345098104</v>
      </c>
      <c r="N8689" s="10">
        <f>((B8688+E8688)*D8688+(B8689+E8689)*D8689+(B8690+E8690)*D8690)/3/SUM(D8662:D8689)</f>
        <v>1.3000344174840823</v>
      </c>
      <c r="O8689" s="11">
        <f>O8662</f>
        <v>3.8628888901503497E-2</v>
      </c>
      <c r="P8689" s="12">
        <f>M8689*O8662</f>
        <v>4791.4896563389339</v>
      </c>
      <c r="Q8689" s="9">
        <f>N8689*O8662</f>
        <v>5.0218885081123432E-2</v>
      </c>
      <c r="R8689" s="12">
        <f t="shared" si="1856"/>
        <v>93195.616285546115</v>
      </c>
      <c r="S8689" s="12">
        <f t="shared" si="1857"/>
        <v>4195963.5462670904</v>
      </c>
      <c r="T8689" s="13">
        <f t="shared" si="1849"/>
        <v>42.743142424652767</v>
      </c>
      <c r="U8689" s="14">
        <f t="shared" si="1852"/>
        <v>7.5562545473725748</v>
      </c>
    </row>
    <row r="8690" spans="1:21" x14ac:dyDescent="0.3">
      <c r="A8690" s="17">
        <v>1999</v>
      </c>
      <c r="B8690" s="17">
        <v>28</v>
      </c>
      <c r="C8690" s="17">
        <v>8.8999999999999995E-4</v>
      </c>
      <c r="D8690" s="17">
        <v>8.8999999999999995E-4</v>
      </c>
      <c r="E8690" s="17">
        <v>0.5</v>
      </c>
      <c r="F8690" s="6">
        <f t="shared" si="1858"/>
        <v>98079.572556017316</v>
      </c>
      <c r="G8690" s="7">
        <f t="shared" si="1859"/>
        <v>87.290819574855405</v>
      </c>
      <c r="H8690" s="6">
        <f t="shared" si="1860"/>
        <v>98035.927146229893</v>
      </c>
      <c r="I8690" s="6">
        <f>SUM(H8690:H8772)</f>
        <v>4839614.6847648872</v>
      </c>
      <c r="J8690" s="8">
        <f t="shared" si="1853"/>
        <v>49.343757916571079</v>
      </c>
      <c r="K8690" s="9">
        <f t="shared" si="1861"/>
        <v>2.0259999999999993E-2</v>
      </c>
      <c r="L8690" s="9">
        <f t="shared" si="1854"/>
        <v>7.1087719298245592E-4</v>
      </c>
      <c r="M8690" s="12">
        <f t="shared" si="1855"/>
        <v>122793.10749671173</v>
      </c>
      <c r="N8690" s="10">
        <f>((B8689+E8689)*D8689+(B8690+E8690)*D8690+(B8691+E8691)*D8691)/3/SUM(D8662:D8690)</f>
        <v>1.2713886146758806</v>
      </c>
      <c r="O8690" s="11">
        <f>O8662</f>
        <v>3.8628888901503497E-2</v>
      </c>
      <c r="P8690" s="12">
        <f>M8690*O8662</f>
        <v>4743.361307360854</v>
      </c>
      <c r="Q8690" s="9">
        <f>N8690*O8662</f>
        <v>4.9112329546951029E-2</v>
      </c>
      <c r="R8690" s="12">
        <f t="shared" si="1856"/>
        <v>93221.154384783367</v>
      </c>
      <c r="S8690" s="12">
        <f t="shared" si="1857"/>
        <v>4102767.9299815446</v>
      </c>
      <c r="T8690" s="13">
        <f t="shared" si="1849"/>
        <v>41.831013564402348</v>
      </c>
      <c r="U8690" s="14">
        <f t="shared" si="1852"/>
        <v>7.5127443521687312</v>
      </c>
    </row>
    <row r="8691" spans="1:21" x14ac:dyDescent="0.3">
      <c r="A8691" s="17">
        <v>1999</v>
      </c>
      <c r="B8691" s="17">
        <v>29</v>
      </c>
      <c r="C8691" s="17">
        <v>9.3000000000000005E-4</v>
      </c>
      <c r="D8691" s="17">
        <v>9.3000000000000005E-4</v>
      </c>
      <c r="E8691" s="17">
        <v>0.5</v>
      </c>
      <c r="F8691" s="6">
        <f t="shared" si="1858"/>
        <v>97992.281736442455</v>
      </c>
      <c r="G8691" s="7">
        <f t="shared" si="1859"/>
        <v>91.132822014891488</v>
      </c>
      <c r="H8691" s="6">
        <f t="shared" si="1860"/>
        <v>97946.715325435012</v>
      </c>
      <c r="I8691" s="6">
        <f>SUM(H8691:H8772)</f>
        <v>4741578.7576186573</v>
      </c>
      <c r="J8691" s="8">
        <f t="shared" si="1853"/>
        <v>48.387267584721485</v>
      </c>
      <c r="K8691" s="9">
        <f t="shared" si="1861"/>
        <v>2.1189999999999994E-2</v>
      </c>
      <c r="L8691" s="9">
        <f t="shared" si="1854"/>
        <v>7.1830508474576252E-4</v>
      </c>
      <c r="M8691" s="12">
        <f t="shared" si="1855"/>
        <v>126872.02687302028</v>
      </c>
      <c r="N8691" s="10">
        <f>((B8690+E8690)*D8690+(B8691+E8691)*D8691+(B8692+E8692)*D8692)/3/SUM(D8662:D8691)</f>
        <v>1.3007708038382888</v>
      </c>
      <c r="O8691" s="11">
        <f>O8662</f>
        <v>3.8628888901503497E-2</v>
      </c>
      <c r="P8691" s="12">
        <f>M8691*O8662</f>
        <v>4900.9254307864667</v>
      </c>
      <c r="Q8691" s="9">
        <f>N8691*O8662</f>
        <v>5.024733086778866E-2</v>
      </c>
      <c r="R8691" s="12">
        <f t="shared" si="1856"/>
        <v>93025.154313064777</v>
      </c>
      <c r="S8691" s="12">
        <f t="shared" si="1857"/>
        <v>4009546.7755967611</v>
      </c>
      <c r="T8691" s="13">
        <f t="shared" si="1849"/>
        <v>40.916965137935414</v>
      </c>
      <c r="U8691" s="14">
        <f t="shared" si="1852"/>
        <v>7.4703024467860715</v>
      </c>
    </row>
    <row r="8692" spans="1:21" x14ac:dyDescent="0.3">
      <c r="A8692" s="17">
        <v>1999</v>
      </c>
      <c r="B8692" s="17">
        <v>30</v>
      </c>
      <c r="C8692" s="17">
        <v>9.7999999999999997E-4</v>
      </c>
      <c r="D8692" s="17">
        <v>9.7999999999999997E-4</v>
      </c>
      <c r="E8692" s="17">
        <v>0.5</v>
      </c>
      <c r="F8692" s="6">
        <f t="shared" si="1858"/>
        <v>97901.148914427569</v>
      </c>
      <c r="G8692" s="7">
        <f t="shared" si="1859"/>
        <v>95.943125936139012</v>
      </c>
      <c r="H8692" s="6">
        <f t="shared" si="1860"/>
        <v>97853.177351459497</v>
      </c>
      <c r="I8692" s="6">
        <f>SUM(H8692:H8772)</f>
        <v>4643632.0422932217</v>
      </c>
      <c r="J8692" s="8">
        <f t="shared" si="1853"/>
        <v>47.431844199827317</v>
      </c>
      <c r="K8692" s="9">
        <f t="shared" si="1861"/>
        <v>2.2169999999999995E-2</v>
      </c>
      <c r="L8692" s="9">
        <f t="shared" si="1854"/>
        <v>7.2688524590163914E-4</v>
      </c>
      <c r="M8692" s="12">
        <f t="shared" si="1855"/>
        <v>131992.12183365994</v>
      </c>
      <c r="N8692" s="10">
        <f>((B8691+E8691)*D8691+(B8692+E8692)*D8692+(B8693+E8693)*D8693)/3/SUM(D8662:D8692)</f>
        <v>1.3686663659600062</v>
      </c>
      <c r="O8692" s="11">
        <f>O8662</f>
        <v>3.8628888901503497E-2</v>
      </c>
      <c r="P8692" s="12">
        <f>M8692*O8662</f>
        <v>5098.7090101861641</v>
      </c>
      <c r="Q8692" s="9">
        <f>N8692*O8662</f>
        <v>5.287006099389361E-2</v>
      </c>
      <c r="R8692" s="12">
        <f t="shared" si="1856"/>
        <v>92679.673896441542</v>
      </c>
      <c r="S8692" s="12">
        <f t="shared" si="1857"/>
        <v>3916521.6212836965</v>
      </c>
      <c r="T8692" s="13">
        <f t="shared" si="1849"/>
        <v>40.004858622313101</v>
      </c>
      <c r="U8692" s="14">
        <f t="shared" si="1852"/>
        <v>7.4269855775142162</v>
      </c>
    </row>
    <row r="8693" spans="1:21" x14ac:dyDescent="0.3">
      <c r="A8693" s="17">
        <v>1999</v>
      </c>
      <c r="B8693" s="17">
        <v>31</v>
      </c>
      <c r="C8693" s="17">
        <v>1.07E-3</v>
      </c>
      <c r="D8693" s="17">
        <v>1.07E-3</v>
      </c>
      <c r="E8693" s="17">
        <v>0.5</v>
      </c>
      <c r="F8693" s="6">
        <f t="shared" si="1858"/>
        <v>97805.205788491425</v>
      </c>
      <c r="G8693" s="7">
        <f t="shared" si="1859"/>
        <v>104.65157019368583</v>
      </c>
      <c r="H8693" s="6">
        <f t="shared" si="1860"/>
        <v>97752.880003394588</v>
      </c>
      <c r="I8693" s="6">
        <f>SUM(H8693:H8772)</f>
        <v>4545778.8649417637</v>
      </c>
      <c r="J8693" s="8">
        <f t="shared" si="1853"/>
        <v>46.477882524701542</v>
      </c>
      <c r="K8693" s="9">
        <f t="shared" si="1861"/>
        <v>2.3239999999999997E-2</v>
      </c>
      <c r="L8693" s="9">
        <f t="shared" si="1854"/>
        <v>7.3777777777777763E-4</v>
      </c>
      <c r="M8693" s="12">
        <f t="shared" si="1855"/>
        <v>141847.00779264647</v>
      </c>
      <c r="N8693" s="10">
        <f>((B8692+E8692)*D8692+(B8693+E8693)*D8693+(B8694+E8694)*D8694)/3/SUM(D8662:D8693)</f>
        <v>1.3643144004589791</v>
      </c>
      <c r="O8693" s="11">
        <f>O8662</f>
        <v>3.8628888901503497E-2</v>
      </c>
      <c r="P8693" s="12">
        <f>M8693*O8662</f>
        <v>5479.3923050328413</v>
      </c>
      <c r="Q8693" s="9">
        <f>N8693*O8662</f>
        <v>5.2701949402051258E-2</v>
      </c>
      <c r="R8693" s="12">
        <f t="shared" si="1856"/>
        <v>92601.1126675509</v>
      </c>
      <c r="S8693" s="12">
        <f t="shared" si="1857"/>
        <v>3823841.9473872548</v>
      </c>
      <c r="T8693" s="13">
        <f t="shared" si="1849"/>
        <v>39.096507354184205</v>
      </c>
      <c r="U8693" s="14">
        <f t="shared" si="1852"/>
        <v>7.3813751705173374</v>
      </c>
    </row>
    <row r="8694" spans="1:21" x14ac:dyDescent="0.3">
      <c r="A8694" s="17">
        <v>1999</v>
      </c>
      <c r="B8694" s="17">
        <v>32</v>
      </c>
      <c r="C8694" s="17">
        <v>9.7000000000000005E-4</v>
      </c>
      <c r="D8694" s="17">
        <v>9.7000000000000005E-4</v>
      </c>
      <c r="E8694" s="17">
        <v>0.5</v>
      </c>
      <c r="F8694" s="6">
        <f t="shared" si="1858"/>
        <v>97700.554218297737</v>
      </c>
      <c r="G8694" s="7">
        <f t="shared" si="1859"/>
        <v>94.769537591748815</v>
      </c>
      <c r="H8694" s="6">
        <f t="shared" si="1860"/>
        <v>97653.16944950186</v>
      </c>
      <c r="I8694" s="6">
        <f>SUM(H8694:H8772)</f>
        <v>4448025.9849383691</v>
      </c>
      <c r="J8694" s="8">
        <f t="shared" si="1853"/>
        <v>45.527131555465893</v>
      </c>
      <c r="K8694" s="9">
        <f t="shared" si="1861"/>
        <v>2.4209999999999995E-2</v>
      </c>
      <c r="L8694" s="9">
        <f t="shared" si="1854"/>
        <v>7.4492307692307683E-4</v>
      </c>
      <c r="M8694" s="12">
        <f t="shared" si="1855"/>
        <v>127220.56884476815</v>
      </c>
      <c r="N8694" s="10">
        <f>((B8693+E8693)*D8693+(B8694+E8694)*D8694+(B8695+E8695)*D8695)/3/SUM(D8662:D8694)</f>
        <v>1.3870301528294098</v>
      </c>
      <c r="O8694" s="11">
        <f>O8662</f>
        <v>3.8628888901503497E-2</v>
      </c>
      <c r="P8694" s="12">
        <f>M8694*O8662</f>
        <v>4914.389219890626</v>
      </c>
      <c r="Q8694" s="9">
        <f>N8694*O8662</f>
        <v>5.3579433676682685E-2</v>
      </c>
      <c r="R8694" s="12">
        <f t="shared" si="1856"/>
        <v>92420.967933664419</v>
      </c>
      <c r="S8694" s="12">
        <f t="shared" si="1857"/>
        <v>3731240.834719704</v>
      </c>
      <c r="T8694" s="13">
        <f t="shared" si="1849"/>
        <v>38.190580028674013</v>
      </c>
      <c r="U8694" s="14">
        <f t="shared" si="1852"/>
        <v>7.3365515267918795</v>
      </c>
    </row>
    <row r="8695" spans="1:21" x14ac:dyDescent="0.3">
      <c r="A8695" s="17">
        <v>1999</v>
      </c>
      <c r="B8695" s="17">
        <v>33</v>
      </c>
      <c r="C8695" s="17">
        <v>1.06E-3</v>
      </c>
      <c r="D8695" s="17">
        <v>1.06E-3</v>
      </c>
      <c r="E8695" s="17">
        <v>0.5</v>
      </c>
      <c r="F8695" s="6">
        <f t="shared" si="1858"/>
        <v>97605.784680705983</v>
      </c>
      <c r="G8695" s="7">
        <f t="shared" si="1859"/>
        <v>103.46213176154833</v>
      </c>
      <c r="H8695" s="6">
        <f t="shared" si="1860"/>
        <v>97554.053614825214</v>
      </c>
      <c r="I8695" s="6">
        <f>SUM(H8695:H8772)</f>
        <v>4350372.8154888665</v>
      </c>
      <c r="J8695" s="8">
        <f t="shared" si="1853"/>
        <v>44.570850280237714</v>
      </c>
      <c r="K8695" s="9">
        <f t="shared" si="1861"/>
        <v>2.5269999999999994E-2</v>
      </c>
      <c r="L8695" s="9">
        <f t="shared" si="1854"/>
        <v>7.5432835820895508E-4</v>
      </c>
      <c r="M8695" s="12">
        <f t="shared" si="1855"/>
        <v>137157.9506929905</v>
      </c>
      <c r="N8695" s="10">
        <f>((B8694+E8694)*D8694+(B8695+E8695)*D8695+(B8696+E8696)*D8696)/3/SUM(D8662:D8695)</f>
        <v>1.4303521962801746</v>
      </c>
      <c r="O8695" s="11">
        <f>O8662</f>
        <v>3.8628888901503497E-2</v>
      </c>
      <c r="P8695" s="12">
        <f>M8695*O8662</f>
        <v>5298.259239277425</v>
      </c>
      <c r="Q8695" s="9">
        <f>N8695*O8662</f>
        <v>5.5252916080128389E-2</v>
      </c>
      <c r="R8695" s="12">
        <f t="shared" si="1856"/>
        <v>92163.907677168929</v>
      </c>
      <c r="S8695" s="12">
        <f t="shared" si="1857"/>
        <v>3638819.8667860394</v>
      </c>
      <c r="T8695" s="13">
        <f t="shared" si="1849"/>
        <v>37.280780833734084</v>
      </c>
      <c r="U8695" s="14">
        <f t="shared" si="1852"/>
        <v>7.2900694465036295</v>
      </c>
    </row>
    <row r="8696" spans="1:21" x14ac:dyDescent="0.3">
      <c r="A8696" s="17">
        <v>1999</v>
      </c>
      <c r="B8696" s="17">
        <v>34</v>
      </c>
      <c r="C8696" s="17">
        <v>1.1999999999999999E-3</v>
      </c>
      <c r="D8696" s="17">
        <v>1.1999999999999999E-3</v>
      </c>
      <c r="E8696" s="17">
        <v>0.5</v>
      </c>
      <c r="F8696" s="6">
        <f t="shared" si="1858"/>
        <v>97502.32254894443</v>
      </c>
      <c r="G8696" s="7">
        <f t="shared" si="1859"/>
        <v>117.0027870587333</v>
      </c>
      <c r="H8696" s="6">
        <f t="shared" si="1860"/>
        <v>97443.821155415062</v>
      </c>
      <c r="I8696" s="6">
        <f>SUM(H8696:H8772)</f>
        <v>4252818.7618740415</v>
      </c>
      <c r="J8696" s="8">
        <f t="shared" si="1853"/>
        <v>43.617614952086932</v>
      </c>
      <c r="K8696" s="9">
        <f t="shared" si="1861"/>
        <v>2.6469999999999994E-2</v>
      </c>
      <c r="L8696" s="9">
        <f t="shared" si="1854"/>
        <v>7.6724637681159405E-4</v>
      </c>
      <c r="M8696" s="12">
        <f t="shared" si="1855"/>
        <v>152497.02128924441</v>
      </c>
      <c r="N8696" s="10">
        <f>((B8695+E8695)*D8695+(B8696+E8696)*D8696+(B8697+E8697)*D8697)/3/SUM(D8662:D8696)</f>
        <v>1.5273265331822194</v>
      </c>
      <c r="O8696" s="11">
        <f>O8662</f>
        <v>3.8628888901503497E-2</v>
      </c>
      <c r="P8696" s="12">
        <f>M8696*O8662</f>
        <v>5890.7904931924359</v>
      </c>
      <c r="Q8696" s="9">
        <f>N8696*O8662</f>
        <v>5.8998926966614448E-2</v>
      </c>
      <c r="R8696" s="12">
        <f t="shared" si="1856"/>
        <v>91694.740267718895</v>
      </c>
      <c r="S8696" s="12">
        <f t="shared" si="1857"/>
        <v>3546655.9591088705</v>
      </c>
      <c r="T8696" s="13">
        <f t="shared" si="1849"/>
        <v>36.375092063355851</v>
      </c>
      <c r="U8696" s="14">
        <f t="shared" si="1852"/>
        <v>7.2425228887310809</v>
      </c>
    </row>
    <row r="8697" spans="1:21" x14ac:dyDescent="0.3">
      <c r="A8697" s="17">
        <v>1999</v>
      </c>
      <c r="B8697" s="17">
        <v>35</v>
      </c>
      <c r="C8697" s="17">
        <v>1.25E-3</v>
      </c>
      <c r="D8697" s="17">
        <v>1.25E-3</v>
      </c>
      <c r="E8697" s="17">
        <v>0.5</v>
      </c>
      <c r="F8697" s="6">
        <f t="shared" si="1858"/>
        <v>97385.319761885694</v>
      </c>
      <c r="G8697" s="7">
        <f t="shared" si="1859"/>
        <v>121.73164970235712</v>
      </c>
      <c r="H8697" s="6">
        <f t="shared" si="1860"/>
        <v>97324.453937034516</v>
      </c>
      <c r="I8697" s="6">
        <f>SUM(H8697:H8772)</f>
        <v>4155374.9407186266</v>
      </c>
      <c r="J8697" s="8">
        <f t="shared" si="1853"/>
        <v>42.669418253991729</v>
      </c>
      <c r="K8697" s="9">
        <f t="shared" si="1861"/>
        <v>2.7719999999999995E-2</v>
      </c>
      <c r="L8697" s="9">
        <f t="shared" si="1854"/>
        <v>7.8084507042253505E-4</v>
      </c>
      <c r="M8697" s="12">
        <f t="shared" si="1855"/>
        <v>155897.31473425968</v>
      </c>
      <c r="N8697" s="10">
        <f>((B8696+E8696)*D8696+(B8697+E8697)*D8697+(B8698+E8698)*D8698)/3/SUM(D8662:D8697)</f>
        <v>1.5713083213083214</v>
      </c>
      <c r="O8697" s="11">
        <f>O8662</f>
        <v>3.8628888901503497E-2</v>
      </c>
      <c r="P8697" s="12">
        <f>M8697*O8662</f>
        <v>6022.1400509124414</v>
      </c>
      <c r="Q8697" s="9">
        <f>N8697*O8662</f>
        <v>6.0697894573827106E-2</v>
      </c>
      <c r="R8697" s="12">
        <f t="shared" si="1856"/>
        <v>91417.064492509104</v>
      </c>
      <c r="S8697" s="12">
        <f t="shared" si="1857"/>
        <v>3454961.2188411518</v>
      </c>
      <c r="T8697" s="13">
        <f t="shared" si="1849"/>
        <v>35.477228264884147</v>
      </c>
      <c r="U8697" s="14">
        <f t="shared" si="1852"/>
        <v>7.1921899891075824</v>
      </c>
    </row>
    <row r="8698" spans="1:21" x14ac:dyDescent="0.3">
      <c r="A8698" s="17">
        <v>1999</v>
      </c>
      <c r="B8698" s="17">
        <v>36</v>
      </c>
      <c r="C8698" s="17">
        <v>1.23E-3</v>
      </c>
      <c r="D8698" s="17">
        <v>1.23E-3</v>
      </c>
      <c r="E8698" s="17">
        <v>0.5</v>
      </c>
      <c r="F8698" s="6">
        <f t="shared" si="1858"/>
        <v>97263.588112183337</v>
      </c>
      <c r="G8698" s="7">
        <f t="shared" si="1859"/>
        <v>119.6342133779855</v>
      </c>
      <c r="H8698" s="6">
        <f t="shared" si="1860"/>
        <v>97203.771005494345</v>
      </c>
      <c r="I8698" s="6">
        <f>SUM(H8698:H8772)</f>
        <v>4058050.4867815925</v>
      </c>
      <c r="J8698" s="8">
        <f t="shared" si="1853"/>
        <v>41.722195998990465</v>
      </c>
      <c r="K8698" s="9">
        <f t="shared" si="1861"/>
        <v>2.8949999999999993E-2</v>
      </c>
      <c r="L8698" s="9">
        <f t="shared" si="1854"/>
        <v>7.9315068493150665E-4</v>
      </c>
      <c r="M8698" s="12">
        <f t="shared" si="1855"/>
        <v>150834.15503614757</v>
      </c>
      <c r="N8698" s="10">
        <f>((B8697+E8697)*D8697+(B8698+E8698)*D8698+(B8699+E8699)*D8699)/3/SUM(D8662:D8698)</f>
        <v>1.5719055843408176</v>
      </c>
      <c r="O8698" s="11">
        <f>O8662</f>
        <v>3.8628888901503497E-2</v>
      </c>
      <c r="P8698" s="12">
        <f>M8698*O8662</f>
        <v>5826.5558174434982</v>
      </c>
      <c r="Q8698" s="9">
        <f>N8698*O8662</f>
        <v>6.0720966181154377E-2</v>
      </c>
      <c r="R8698" s="12">
        <f t="shared" si="1856"/>
        <v>91301.464113589042</v>
      </c>
      <c r="S8698" s="12">
        <f t="shared" si="1857"/>
        <v>3363544.1543486426</v>
      </c>
      <c r="T8698" s="13">
        <f t="shared" si="1849"/>
        <v>34.581740398772332</v>
      </c>
      <c r="U8698" s="14">
        <f t="shared" si="1852"/>
        <v>7.1404556002181323</v>
      </c>
    </row>
    <row r="8699" spans="1:21" x14ac:dyDescent="0.3">
      <c r="A8699" s="17">
        <v>1999</v>
      </c>
      <c r="B8699" s="17">
        <v>37</v>
      </c>
      <c r="C8699" s="17">
        <v>1.2600000000000001E-3</v>
      </c>
      <c r="D8699" s="17">
        <v>1.2600000000000001E-3</v>
      </c>
      <c r="E8699" s="17">
        <v>0.5</v>
      </c>
      <c r="F8699" s="6">
        <f t="shared" si="1858"/>
        <v>97143.953898805354</v>
      </c>
      <c r="G8699" s="7">
        <f t="shared" si="1859"/>
        <v>122.40138191249476</v>
      </c>
      <c r="H8699" s="6">
        <f t="shared" si="1860"/>
        <v>97082.753207849106</v>
      </c>
      <c r="I8699" s="6">
        <f>SUM(H8699:H8772)</f>
        <v>3960846.7157760984</v>
      </c>
      <c r="J8699" s="8">
        <f t="shared" si="1853"/>
        <v>40.772961741933045</v>
      </c>
      <c r="K8699" s="9">
        <f t="shared" si="1861"/>
        <v>3.0209999999999994E-2</v>
      </c>
      <c r="L8699" s="9">
        <f t="shared" si="1854"/>
        <v>8.0559999999999985E-4</v>
      </c>
      <c r="M8699" s="12">
        <f t="shared" si="1855"/>
        <v>151938.16026873732</v>
      </c>
      <c r="N8699" s="10">
        <f>((B8698+E8698)*D8698+(B8699+E8699)*D8699+(B8700+E8700)*D8700)/3/SUM(D8662:D8699)</f>
        <v>1.6241862517930048</v>
      </c>
      <c r="O8699" s="11">
        <f>O8662</f>
        <v>3.8628888901503497E-2</v>
      </c>
      <c r="P8699" s="12">
        <f>M8699*O8662</f>
        <v>5869.2023129198869</v>
      </c>
      <c r="Q8699" s="9">
        <f>N8699*O8662</f>
        <v>6.2740510275861361E-2</v>
      </c>
      <c r="R8699" s="12">
        <f t="shared" si="1856"/>
        <v>90991.731732603133</v>
      </c>
      <c r="S8699" s="12">
        <f t="shared" si="1857"/>
        <v>3272242.6902350537</v>
      </c>
      <c r="T8699" s="13">
        <f t="shared" si="1849"/>
        <v>33.68447092079186</v>
      </c>
      <c r="U8699" s="14">
        <f t="shared" si="1852"/>
        <v>7.0884908211411854</v>
      </c>
    </row>
    <row r="8700" spans="1:21" x14ac:dyDescent="0.3">
      <c r="A8700" s="17">
        <v>1999</v>
      </c>
      <c r="B8700" s="17">
        <v>38</v>
      </c>
      <c r="C8700" s="17">
        <v>1.4300000000000001E-3</v>
      </c>
      <c r="D8700" s="17">
        <v>1.4300000000000001E-3</v>
      </c>
      <c r="E8700" s="17">
        <v>0.5</v>
      </c>
      <c r="F8700" s="6">
        <f t="shared" si="1858"/>
        <v>97021.552516892858</v>
      </c>
      <c r="G8700" s="7">
        <f t="shared" si="1859"/>
        <v>138.74082009915679</v>
      </c>
      <c r="H8700" s="6">
        <f t="shared" si="1860"/>
        <v>96952.182106843276</v>
      </c>
      <c r="I8700" s="6">
        <f>SUM(H8700:H8772)</f>
        <v>3863763.9625682491</v>
      </c>
      <c r="J8700" s="8">
        <f t="shared" si="1853"/>
        <v>39.823769691744644</v>
      </c>
      <c r="K8700" s="9">
        <f t="shared" si="1861"/>
        <v>3.1639999999999995E-2</v>
      </c>
      <c r="L8700" s="9">
        <f t="shared" si="1854"/>
        <v>8.218181818181817E-4</v>
      </c>
      <c r="M8700" s="12">
        <f t="shared" si="1855"/>
        <v>168821.79436844302</v>
      </c>
      <c r="N8700" s="10">
        <f>((B8699+E8699)*D8699+(B8700+E8700)*D8700+(B8701+E8701)*D8701)/3/SUM(D8662:D8700)</f>
        <v>1.7144964180362412</v>
      </c>
      <c r="O8700" s="11">
        <f>O8662</f>
        <v>3.8628888901503497E-2</v>
      </c>
      <c r="P8700" s="12">
        <f>M8700*O8662</f>
        <v>6521.3983388110546</v>
      </c>
      <c r="Q8700" s="9">
        <f>N8700*O8662</f>
        <v>6.6229091654347663E-2</v>
      </c>
      <c r="R8700" s="12">
        <f t="shared" si="1856"/>
        <v>90531.127152000146</v>
      </c>
      <c r="S8700" s="12">
        <f t="shared" si="1857"/>
        <v>3181250.9585024505</v>
      </c>
      <c r="T8700" s="13">
        <f t="shared" si="1849"/>
        <v>32.789116190946835</v>
      </c>
      <c r="U8700" s="14">
        <f t="shared" si="1852"/>
        <v>7.034653500797809</v>
      </c>
    </row>
    <row r="8701" spans="1:21" x14ac:dyDescent="0.3">
      <c r="A8701" s="17">
        <v>1999</v>
      </c>
      <c r="B8701" s="17">
        <v>39</v>
      </c>
      <c r="C8701" s="17">
        <v>1.5299999999999999E-3</v>
      </c>
      <c r="D8701" s="17">
        <v>1.5299999999999999E-3</v>
      </c>
      <c r="E8701" s="17">
        <v>0.5</v>
      </c>
      <c r="F8701" s="6">
        <f t="shared" si="1858"/>
        <v>96882.811696793695</v>
      </c>
      <c r="G8701" s="7">
        <f t="shared" si="1859"/>
        <v>148.23070189609433</v>
      </c>
      <c r="H8701" s="6">
        <f t="shared" si="1860"/>
        <v>96808.696345845645</v>
      </c>
      <c r="I8701" s="6">
        <f>SUM(H8701:H8772)</f>
        <v>3766811.7804614054</v>
      </c>
      <c r="J8701" s="8">
        <f t="shared" si="1853"/>
        <v>38.880083210735997</v>
      </c>
      <c r="K8701" s="9">
        <f t="shared" si="1861"/>
        <v>3.3169999999999991E-2</v>
      </c>
      <c r="L8701" s="9">
        <f t="shared" si="1854"/>
        <v>8.3974683544303771E-4</v>
      </c>
      <c r="M8701" s="12">
        <f t="shared" si="1855"/>
        <v>176518.32152233127</v>
      </c>
      <c r="N8701" s="10">
        <f>((B8700+E8700)*D8700+(B8701+E8701)*D8701+(B8702+E8702)*D8702)/3/SUM(D8662:D8701)</f>
        <v>1.815847653502161</v>
      </c>
      <c r="O8701" s="11">
        <f>O8662</f>
        <v>3.8628888901503497E-2</v>
      </c>
      <c r="P8701" s="12">
        <f>M8701*O8662</f>
        <v>6818.7066311660083</v>
      </c>
      <c r="Q8701" s="9">
        <f>N8701*O8662</f>
        <v>7.0144177269190797E-2</v>
      </c>
      <c r="R8701" s="12">
        <f t="shared" si="1856"/>
        <v>90018.129988163389</v>
      </c>
      <c r="S8701" s="12">
        <f t="shared" si="1857"/>
        <v>3090719.8313504504</v>
      </c>
      <c r="T8701" s="13">
        <f t="shared" si="1849"/>
        <v>31.901632262936655</v>
      </c>
      <c r="U8701" s="14">
        <f t="shared" si="1852"/>
        <v>6.9784509477993417</v>
      </c>
    </row>
    <row r="8702" spans="1:21" x14ac:dyDescent="0.3">
      <c r="A8702" s="17">
        <v>1999</v>
      </c>
      <c r="B8702" s="17">
        <v>40</v>
      </c>
      <c r="C8702" s="17">
        <v>1.6100000000000001E-3</v>
      </c>
      <c r="D8702" s="17">
        <v>1.6100000000000001E-3</v>
      </c>
      <c r="E8702" s="17">
        <v>0.5</v>
      </c>
      <c r="F8702" s="6">
        <f t="shared" si="1858"/>
        <v>96734.580994897595</v>
      </c>
      <c r="G8702" s="7">
        <f t="shared" si="1859"/>
        <v>155.74267540178514</v>
      </c>
      <c r="H8702" s="6">
        <f t="shared" si="1860"/>
        <v>96656.709657196698</v>
      </c>
      <c r="I8702" s="6">
        <f>SUM(H8702:H8772)</f>
        <v>3670003.0841155597</v>
      </c>
      <c r="J8702" s="8">
        <f t="shared" si="1853"/>
        <v>37.938894719657071</v>
      </c>
      <c r="K8702" s="9">
        <f t="shared" si="1861"/>
        <v>3.4779999999999991E-2</v>
      </c>
      <c r="L8702" s="9">
        <f t="shared" si="1854"/>
        <v>8.5876543209876524E-4</v>
      </c>
      <c r="M8702" s="12">
        <f t="shared" si="1855"/>
        <v>181356.47940690911</v>
      </c>
      <c r="N8702" s="10">
        <f>((B8701+E8701)*D8701+(B8702+E8702)*D8702+(B8703+E8703)*D8703)/3/SUM(D8662:D8702)</f>
        <v>1.9121142419014763</v>
      </c>
      <c r="O8702" s="11">
        <f>O8662</f>
        <v>3.8628888901503497E-2</v>
      </c>
      <c r="P8702" s="12">
        <f>M8702*O8662</f>
        <v>7005.5992945772987</v>
      </c>
      <c r="Q8702" s="9">
        <f>N8702*O8662</f>
        <v>7.3862848617394714E-2</v>
      </c>
      <c r="R8702" s="12">
        <f t="shared" si="1856"/>
        <v>89517.369743931704</v>
      </c>
      <c r="S8702" s="12">
        <f t="shared" si="1857"/>
        <v>3000701.7013622872</v>
      </c>
      <c r="T8702" s="13">
        <f t="shared" si="1849"/>
        <v>31.019948300810476</v>
      </c>
      <c r="U8702" s="14">
        <f t="shared" si="1852"/>
        <v>6.9189464188465948</v>
      </c>
    </row>
    <row r="8703" spans="1:21" x14ac:dyDescent="0.3">
      <c r="A8703" s="17">
        <v>1999</v>
      </c>
      <c r="B8703" s="17">
        <v>41</v>
      </c>
      <c r="C8703" s="17">
        <v>1.7799999999999999E-3</v>
      </c>
      <c r="D8703" s="17">
        <v>1.7799999999999999E-3</v>
      </c>
      <c r="E8703" s="17">
        <v>0.5</v>
      </c>
      <c r="F8703" s="6">
        <f t="shared" si="1858"/>
        <v>96578.838319495815</v>
      </c>
      <c r="G8703" s="7">
        <f t="shared" si="1859"/>
        <v>171.91033220870253</v>
      </c>
      <c r="H8703" s="6">
        <f t="shared" si="1860"/>
        <v>96492.883153391464</v>
      </c>
      <c r="I8703" s="6">
        <f>SUM(H8703:H8772)</f>
        <v>3573346.3744583628</v>
      </c>
      <c r="J8703" s="8">
        <f t="shared" si="1853"/>
        <v>36.999268542009702</v>
      </c>
      <c r="K8703" s="9">
        <f t="shared" si="1861"/>
        <v>3.6559999999999988E-2</v>
      </c>
      <c r="L8703" s="9">
        <f t="shared" si="1854"/>
        <v>8.8096385542168652E-4</v>
      </c>
      <c r="M8703" s="12">
        <f t="shared" si="1855"/>
        <v>195138.9164841673</v>
      </c>
      <c r="N8703" s="10">
        <f>((B8702+E8702)*D8702+(B8703+E8703)*D8703+(B8704+E8704)*D8704)/3/SUM(D8662:D8703)</f>
        <v>2.0778628738147344</v>
      </c>
      <c r="O8703" s="11">
        <f>O8662</f>
        <v>3.8628888901503497E-2</v>
      </c>
      <c r="P8703" s="12">
        <f>M8703*O8662</f>
        <v>7537.9995252266681</v>
      </c>
      <c r="Q8703" s="9">
        <f>N8703*O8662</f>
        <v>8.0265534105148154E-2</v>
      </c>
      <c r="R8703" s="12">
        <f t="shared" si="1856"/>
        <v>88747.830349738841</v>
      </c>
      <c r="S8703" s="12">
        <f t="shared" si="1857"/>
        <v>2911184.3316183556</v>
      </c>
      <c r="T8703" s="13">
        <f t="shared" si="1849"/>
        <v>30.143087060001339</v>
      </c>
      <c r="U8703" s="14">
        <f t="shared" si="1852"/>
        <v>6.8561814820083633</v>
      </c>
    </row>
    <row r="8704" spans="1:21" x14ac:dyDescent="0.3">
      <c r="A8704" s="17">
        <v>1999</v>
      </c>
      <c r="B8704" s="17">
        <v>42</v>
      </c>
      <c r="C8704" s="17">
        <v>2.0899999999999998E-3</v>
      </c>
      <c r="D8704" s="17">
        <v>2.0899999999999998E-3</v>
      </c>
      <c r="E8704" s="17">
        <v>0.5</v>
      </c>
      <c r="F8704" s="6">
        <f t="shared" si="1858"/>
        <v>96406.927987287112</v>
      </c>
      <c r="G8704" s="7">
        <f t="shared" si="1859"/>
        <v>201.49047949343006</v>
      </c>
      <c r="H8704" s="6">
        <f t="shared" si="1860"/>
        <v>96306.182747540399</v>
      </c>
      <c r="I8704" s="6">
        <f>SUM(H8704:H8772)</f>
        <v>3476853.4913049713</v>
      </c>
      <c r="J8704" s="8">
        <f t="shared" si="1853"/>
        <v>36.064353090510814</v>
      </c>
      <c r="K8704" s="9">
        <f t="shared" si="1861"/>
        <v>3.864999999999999E-2</v>
      </c>
      <c r="L8704" s="9">
        <f t="shared" si="1854"/>
        <v>9.0941176470588211E-4</v>
      </c>
      <c r="M8704" s="12">
        <f t="shared" si="1855"/>
        <v>221561.32932654023</v>
      </c>
      <c r="N8704" s="10">
        <f>((B8703+E8703)*D8703+(B8704+E8704)*D8704+(B8705+E8705)*D8705)/3/SUM(D8662:D8704)</f>
        <v>2.1684777921517902</v>
      </c>
      <c r="O8704" s="11">
        <f>O8662</f>
        <v>3.8628888901503497E-2</v>
      </c>
      <c r="P8704" s="12">
        <f>M8704*O8662</f>
        <v>8558.6679754243505</v>
      </c>
      <c r="Q8704" s="9">
        <f>N8704*O8662</f>
        <v>8.3765887718409093E-2</v>
      </c>
      <c r="R8704" s="12">
        <f t="shared" si="1856"/>
        <v>88239.009856921344</v>
      </c>
      <c r="S8704" s="12">
        <f t="shared" si="1857"/>
        <v>2822436.5012686169</v>
      </c>
      <c r="T8704" s="13">
        <f t="shared" si="1849"/>
        <v>29.276282941416856</v>
      </c>
      <c r="U8704" s="14">
        <f t="shared" si="1852"/>
        <v>6.7880701490939579</v>
      </c>
    </row>
    <row r="8705" spans="1:21" x14ac:dyDescent="0.3">
      <c r="A8705" s="17">
        <v>1999</v>
      </c>
      <c r="B8705" s="17">
        <v>43</v>
      </c>
      <c r="C8705" s="17">
        <v>2.0500000000000002E-3</v>
      </c>
      <c r="D8705" s="17">
        <v>2.0400000000000001E-3</v>
      </c>
      <c r="E8705" s="17">
        <v>0.5</v>
      </c>
      <c r="F8705" s="6">
        <f t="shared" si="1858"/>
        <v>96205.437507793686</v>
      </c>
      <c r="G8705" s="7">
        <f t="shared" si="1859"/>
        <v>196.25909251589914</v>
      </c>
      <c r="H8705" s="6">
        <f t="shared" si="1860"/>
        <v>96107.307961535742</v>
      </c>
      <c r="I8705" s="6">
        <f>SUM(H8705:H8772)</f>
        <v>3380547.3085574307</v>
      </c>
      <c r="J8705" s="8">
        <f t="shared" si="1853"/>
        <v>35.138838262479389</v>
      </c>
      <c r="K8705" s="9">
        <f t="shared" si="1861"/>
        <v>4.068999999999999E-2</v>
      </c>
      <c r="L8705" s="9">
        <f t="shared" si="1854"/>
        <v>9.354022988505745E-4</v>
      </c>
      <c r="M8705" s="12">
        <f t="shared" si="1855"/>
        <v>209812.49752867079</v>
      </c>
      <c r="N8705" s="10">
        <f>((B8704+E8704)*D8704+(B8705+E8705)*D8705+(B8706+E8706)*D8706)/3/SUM(D8662:D8705)</f>
        <v>2.2784877529286485</v>
      </c>
      <c r="O8705" s="11">
        <f>O8662</f>
        <v>3.8628888901503497E-2</v>
      </c>
      <c r="P8705" s="12">
        <f>M8705*O8662</f>
        <v>8104.8236571820007</v>
      </c>
      <c r="Q8705" s="9">
        <f>N8705*O8662</f>
        <v>8.8015450271317117E-2</v>
      </c>
      <c r="R8705" s="12">
        <f t="shared" si="1856"/>
        <v>87648.379976937038</v>
      </c>
      <c r="S8705" s="12">
        <f t="shared" si="1857"/>
        <v>2734197.4914116957</v>
      </c>
      <c r="T8705" s="13">
        <f t="shared" si="1849"/>
        <v>28.420404940107424</v>
      </c>
      <c r="U8705" s="14">
        <f t="shared" si="1852"/>
        <v>6.7184333223719648</v>
      </c>
    </row>
    <row r="8706" spans="1:21" x14ac:dyDescent="0.3">
      <c r="A8706" s="17">
        <v>1999</v>
      </c>
      <c r="B8706" s="17">
        <v>44</v>
      </c>
      <c r="C8706" s="17">
        <v>2.2599999999999999E-3</v>
      </c>
      <c r="D8706" s="17">
        <v>2.2599999999999999E-3</v>
      </c>
      <c r="E8706" s="17">
        <v>0.5</v>
      </c>
      <c r="F8706" s="6">
        <f t="shared" si="1858"/>
        <v>96009.178415277784</v>
      </c>
      <c r="G8706" s="7">
        <f t="shared" si="1859"/>
        <v>216.98074321852778</v>
      </c>
      <c r="H8706" s="6">
        <f t="shared" si="1860"/>
        <v>95900.688043668517</v>
      </c>
      <c r="I8706" s="6">
        <f>SUM(H8706:H8772)</f>
        <v>3284440.0005958946</v>
      </c>
      <c r="J8706" s="8">
        <f t="shared" si="1853"/>
        <v>34.20964594019739</v>
      </c>
      <c r="K8706" s="9">
        <f t="shared" si="1861"/>
        <v>4.2949999999999988E-2</v>
      </c>
      <c r="L8706" s="9">
        <f t="shared" si="1854"/>
        <v>9.6516853932584242E-4</v>
      </c>
      <c r="M8706" s="12">
        <f t="shared" si="1855"/>
        <v>224811.24733933617</v>
      </c>
      <c r="N8706" s="10">
        <f>((B8705+E8705)*D8705+(B8706+E8706)*D8706+(B8707+E8707)*D8707)/3/SUM(D8662:D8706)</f>
        <v>2.3767559177337998</v>
      </c>
      <c r="O8706" s="11">
        <f>O8662</f>
        <v>3.8628888901503497E-2</v>
      </c>
      <c r="P8706" s="12">
        <f>M8706*O8662</f>
        <v>8684.2086972796405</v>
      </c>
      <c r="Q8706" s="9">
        <f>N8706*O8662</f>
        <v>9.1811440292129939E-2</v>
      </c>
      <c r="R8706" s="12">
        <f t="shared" si="1856"/>
        <v>87095.907749373058</v>
      </c>
      <c r="S8706" s="12">
        <f t="shared" si="1857"/>
        <v>2646549.1114347586</v>
      </c>
      <c r="T8706" s="13">
        <f t="shared" si="1849"/>
        <v>27.565584406809357</v>
      </c>
      <c r="U8706" s="14">
        <f t="shared" si="1852"/>
        <v>6.6440615333880331</v>
      </c>
    </row>
    <row r="8707" spans="1:21" x14ac:dyDescent="0.3">
      <c r="A8707" s="17">
        <v>1999</v>
      </c>
      <c r="B8707" s="17">
        <v>45</v>
      </c>
      <c r="C8707" s="17">
        <v>2.5699999999999998E-3</v>
      </c>
      <c r="D8707" s="17">
        <v>2.5699999999999998E-3</v>
      </c>
      <c r="E8707" s="17">
        <v>0.5</v>
      </c>
      <c r="F8707" s="6">
        <f t="shared" si="1858"/>
        <v>95792.19767205925</v>
      </c>
      <c r="G8707" s="7">
        <f t="shared" si="1859"/>
        <v>246.18594801719226</v>
      </c>
      <c r="H8707" s="6">
        <f t="shared" si="1860"/>
        <v>95669.104698050651</v>
      </c>
      <c r="I8707" s="6">
        <f>SUM(H8707:H8772)</f>
        <v>3188539.3125522258</v>
      </c>
      <c r="J8707" s="8">
        <f t="shared" si="1853"/>
        <v>33.286002305407614</v>
      </c>
      <c r="K8707" s="9">
        <f t="shared" si="1861"/>
        <v>4.5519999999999991E-2</v>
      </c>
      <c r="L8707" s="9">
        <f t="shared" si="1854"/>
        <v>1.0004395604395603E-3</v>
      </c>
      <c r="M8707" s="12">
        <f t="shared" si="1855"/>
        <v>246077.78195918826</v>
      </c>
      <c r="N8707" s="10">
        <f>((B8706+E8706)*D8706+(B8707+E8707)*D8707+(B8708+E8708)*D8708)/3/SUM(D8662:D8707)</f>
        <v>2.5019039250146462</v>
      </c>
      <c r="O8707" s="11">
        <f>O8662</f>
        <v>3.8628888901503497E-2</v>
      </c>
      <c r="P8707" s="12">
        <f>M8707*O8662</f>
        <v>9505.7113004298844</v>
      </c>
      <c r="Q8707" s="9">
        <f>N8707*O8662</f>
        <v>9.6645768761626311E-2</v>
      </c>
      <c r="R8707" s="12">
        <f t="shared" si="1856"/>
        <v>86423.090527771026</v>
      </c>
      <c r="S8707" s="12">
        <f t="shared" si="1857"/>
        <v>2559453.2036853856</v>
      </c>
      <c r="T8707" s="13">
        <f t="shared" si="1849"/>
        <v>26.718806603096958</v>
      </c>
      <c r="U8707" s="14">
        <f t="shared" si="1852"/>
        <v>6.5671957023106557</v>
      </c>
    </row>
    <row r="8708" spans="1:21" x14ac:dyDescent="0.3">
      <c r="A8708" s="17">
        <v>1999</v>
      </c>
      <c r="B8708" s="17">
        <v>46</v>
      </c>
      <c r="C8708" s="17">
        <v>2.6700000000000001E-3</v>
      </c>
      <c r="D8708" s="17">
        <v>2.6700000000000001E-3</v>
      </c>
      <c r="E8708" s="17">
        <v>0.5</v>
      </c>
      <c r="F8708" s="6">
        <f t="shared" si="1858"/>
        <v>95546.011724042051</v>
      </c>
      <c r="G8708" s="7">
        <f t="shared" si="1859"/>
        <v>255.10785130319229</v>
      </c>
      <c r="H8708" s="6">
        <f t="shared" si="1860"/>
        <v>95418.45779839046</v>
      </c>
      <c r="I8708" s="6">
        <f>SUM(H8708:H8772)</f>
        <v>3092870.2078541755</v>
      </c>
      <c r="J8708" s="8">
        <f t="shared" si="1853"/>
        <v>32.370479437562153</v>
      </c>
      <c r="K8708" s="9">
        <f t="shared" si="1861"/>
        <v>4.818999999999999E-2</v>
      </c>
      <c r="L8708" s="9">
        <f t="shared" si="1854"/>
        <v>1.0363440860215053E-3</v>
      </c>
      <c r="M8708" s="12">
        <f t="shared" si="1855"/>
        <v>246161.34230335013</v>
      </c>
      <c r="N8708" s="10">
        <f>((B8707+E8707)*D8707+(B8708+E8708)*D8708+(B8709+E8709)*D8709)/3/SUM(D8662:D8708)</f>
        <v>2.6237462820778865</v>
      </c>
      <c r="O8708" s="11">
        <f>O8662</f>
        <v>3.8628888901503497E-2</v>
      </c>
      <c r="P8708" s="12">
        <f>M8708*O8662</f>
        <v>9508.9391436810856</v>
      </c>
      <c r="Q8708" s="9">
        <f>N8708*O8662</f>
        <v>0.10135240363611954</v>
      </c>
      <c r="R8708" s="12">
        <f t="shared" si="1856"/>
        <v>85747.567749271955</v>
      </c>
      <c r="S8708" s="12">
        <f t="shared" si="1857"/>
        <v>2473030.1131576146</v>
      </c>
      <c r="T8708" s="13">
        <f t="shared" ref="T8708:T8771" si="1862">S8708/F8708</f>
        <v>25.883132833427634</v>
      </c>
      <c r="U8708" s="14">
        <f t="shared" si="1852"/>
        <v>6.4873466041345189</v>
      </c>
    </row>
    <row r="8709" spans="1:21" x14ac:dyDescent="0.3">
      <c r="A8709" s="17">
        <v>1999</v>
      </c>
      <c r="B8709" s="17">
        <v>47</v>
      </c>
      <c r="C8709" s="17">
        <v>2.9099999999999998E-3</v>
      </c>
      <c r="D8709" s="17">
        <v>2.9099999999999998E-3</v>
      </c>
      <c r="E8709" s="17">
        <v>0.5</v>
      </c>
      <c r="F8709" s="6">
        <f t="shared" si="1858"/>
        <v>95290.903872738854</v>
      </c>
      <c r="G8709" s="7">
        <f t="shared" si="1859"/>
        <v>277.29653026967003</v>
      </c>
      <c r="H8709" s="6">
        <f t="shared" si="1860"/>
        <v>95152.25560760402</v>
      </c>
      <c r="I8709" s="6">
        <f>SUM(H8709:H8772)</f>
        <v>2997451.7500557853</v>
      </c>
      <c r="J8709" s="8">
        <f t="shared" si="1853"/>
        <v>31.455801427373242</v>
      </c>
      <c r="K8709" s="9">
        <f t="shared" si="1861"/>
        <v>5.1099999999999993E-2</v>
      </c>
      <c r="L8709" s="9">
        <f t="shared" si="1854"/>
        <v>1.0757894736842103E-3</v>
      </c>
      <c r="M8709" s="12">
        <f t="shared" si="1855"/>
        <v>257760.96257943893</v>
      </c>
      <c r="N8709" s="10">
        <f>((B8708+E8708)*D8708+(B8709+E8709)*D8709+(B8710+E8710)*D8710)/3/SUM(D8662:D8709)</f>
        <v>2.7365949119373778</v>
      </c>
      <c r="O8709" s="11">
        <f>O8662</f>
        <v>3.8628888901503497E-2</v>
      </c>
      <c r="P8709" s="12">
        <f>M8709*O8662</f>
        <v>9957.0195866257473</v>
      </c>
      <c r="Q8709" s="9">
        <f>N8709*O8662</f>
        <v>0.10571162082164871</v>
      </c>
      <c r="R8709" s="12">
        <f t="shared" si="1856"/>
        <v>85093.556442488378</v>
      </c>
      <c r="S8709" s="12">
        <f t="shared" si="1857"/>
        <v>2387282.5454083425</v>
      </c>
      <c r="T8709" s="13">
        <f t="shared" si="1862"/>
        <v>25.052575307676396</v>
      </c>
      <c r="U8709" s="14">
        <f t="shared" si="1852"/>
        <v>6.4032261196968463</v>
      </c>
    </row>
    <row r="8710" spans="1:21" x14ac:dyDescent="0.3">
      <c r="A8710" s="17">
        <v>1999</v>
      </c>
      <c r="B8710" s="17">
        <v>48</v>
      </c>
      <c r="C8710" s="17">
        <v>3.2399999999999998E-3</v>
      </c>
      <c r="D8710" s="17">
        <v>3.2399999999999998E-3</v>
      </c>
      <c r="E8710" s="17">
        <v>0.5</v>
      </c>
      <c r="F8710" s="6">
        <f t="shared" si="1858"/>
        <v>95013.607342469186</v>
      </c>
      <c r="G8710" s="7">
        <f t="shared" si="1859"/>
        <v>307.84408778960017</v>
      </c>
      <c r="H8710" s="6">
        <f t="shared" si="1860"/>
        <v>94859.68529857439</v>
      </c>
      <c r="I8710" s="6">
        <f>SUM(H8710:H8772)</f>
        <v>2902299.4944481808</v>
      </c>
      <c r="J8710" s="8">
        <f t="shared" si="1853"/>
        <v>30.546145711393393</v>
      </c>
      <c r="K8710" s="9">
        <f t="shared" si="1861"/>
        <v>5.4339999999999992E-2</v>
      </c>
      <c r="L8710" s="9">
        <f t="shared" si="1854"/>
        <v>1.1204123711340205E-3</v>
      </c>
      <c r="M8710" s="12">
        <f t="shared" si="1855"/>
        <v>274759.62933006271</v>
      </c>
      <c r="N8710" s="10">
        <f>((B8709+E8709)*D8709+(B8710+E8710)*D8710+(B8711+E8711)*D8711)/3/SUM(D8662:D8710)</f>
        <v>2.8199300699300704</v>
      </c>
      <c r="O8710" s="11">
        <f>O8662</f>
        <v>3.8628888901503497E-2</v>
      </c>
      <c r="P8710" s="12">
        <f>M8710*O8662</f>
        <v>10613.659196009274</v>
      </c>
      <c r="Q8710" s="9">
        <f>N8710*O8662</f>
        <v>0.10893076538133768</v>
      </c>
      <c r="R8710" s="12">
        <f t="shared" si="1856"/>
        <v>84526.547175167856</v>
      </c>
      <c r="S8710" s="12">
        <f t="shared" si="1857"/>
        <v>2302188.988965854</v>
      </c>
      <c r="T8710" s="13">
        <f t="shared" si="1862"/>
        <v>24.230097702403743</v>
      </c>
      <c r="U8710" s="14">
        <f t="shared" si="1852"/>
        <v>6.3160480089896502</v>
      </c>
    </row>
    <row r="8711" spans="1:21" x14ac:dyDescent="0.3">
      <c r="A8711" s="17">
        <v>1999</v>
      </c>
      <c r="B8711" s="17">
        <v>49</v>
      </c>
      <c r="C8711" s="17">
        <v>3.32E-3</v>
      </c>
      <c r="D8711" s="17">
        <v>3.32E-3</v>
      </c>
      <c r="E8711" s="17">
        <v>0.5</v>
      </c>
      <c r="F8711" s="6">
        <f t="shared" si="1858"/>
        <v>94705.763254679579</v>
      </c>
      <c r="G8711" s="7">
        <f t="shared" si="1859"/>
        <v>314.42313400553621</v>
      </c>
      <c r="H8711" s="6">
        <f t="shared" si="1860"/>
        <v>94548.551687676809</v>
      </c>
      <c r="I8711" s="6">
        <f>SUM(H8711:H8772)</f>
        <v>2807439.8091496066</v>
      </c>
      <c r="J8711" s="8">
        <f t="shared" si="1853"/>
        <v>29.643811661175604</v>
      </c>
      <c r="K8711" s="9">
        <f t="shared" si="1861"/>
        <v>5.7659999999999989E-2</v>
      </c>
      <c r="L8711" s="9">
        <f t="shared" si="1854"/>
        <v>1.1648484848484847E-3</v>
      </c>
      <c r="M8711" s="12">
        <f t="shared" si="1855"/>
        <v>269926.20765303582</v>
      </c>
      <c r="N8711" s="10">
        <f>((B8710+E8710)*D8710+(B8711+E8711)*D8711+(B8712+E8712)*D8712)/3/SUM(D8662:D8711)</f>
        <v>2.9094693028095739</v>
      </c>
      <c r="O8711" s="11">
        <f>O8662</f>
        <v>3.8628888901503497E-2</v>
      </c>
      <c r="P8711" s="12">
        <f>M8711*O8662</f>
        <v>10426.949487033284</v>
      </c>
      <c r="Q8711" s="9">
        <f>N8711*O8662</f>
        <v>0.11238956646056587</v>
      </c>
      <c r="R8711" s="12">
        <f t="shared" si="1856"/>
        <v>83922.280954024405</v>
      </c>
      <c r="S8711" s="12">
        <f t="shared" si="1857"/>
        <v>2217662.441790686</v>
      </c>
      <c r="T8711" s="13">
        <f t="shared" si="1862"/>
        <v>23.416340944605686</v>
      </c>
      <c r="U8711" s="14">
        <f t="shared" si="1852"/>
        <v>6.2274707165699184</v>
      </c>
    </row>
    <row r="8712" spans="1:21" x14ac:dyDescent="0.3">
      <c r="A8712" s="17">
        <v>1999</v>
      </c>
      <c r="B8712" s="17">
        <v>50</v>
      </c>
      <c r="C8712" s="17">
        <v>3.5999999999999999E-3</v>
      </c>
      <c r="D8712" s="17">
        <v>3.5999999999999999E-3</v>
      </c>
      <c r="E8712" s="17">
        <v>0.5</v>
      </c>
      <c r="F8712" s="6">
        <f t="shared" si="1858"/>
        <v>94391.340120674038</v>
      </c>
      <c r="G8712" s="7">
        <f t="shared" si="1859"/>
        <v>339.80882443442653</v>
      </c>
      <c r="H8712" s="6">
        <f t="shared" si="1860"/>
        <v>94221.435708456818</v>
      </c>
      <c r="I8712" s="6">
        <f>SUM(H8712:H8772)</f>
        <v>2712891.2574619292</v>
      </c>
      <c r="J8712" s="8">
        <f t="shared" si="1853"/>
        <v>28.7408914206923</v>
      </c>
      <c r="K8712" s="9">
        <f t="shared" si="1861"/>
        <v>6.1259999999999988E-2</v>
      </c>
      <c r="L8712" s="9">
        <f t="shared" si="1854"/>
        <v>1.2130693069306929E-3</v>
      </c>
      <c r="M8712" s="12">
        <f t="shared" si="1855"/>
        <v>280123.1739134597</v>
      </c>
      <c r="N8712" s="10">
        <f>((B8711+E8711)*D8711+(B8712+E8712)*D8712+(B8713+E8713)*D8713)/3/SUM(D8662:D8712)</f>
        <v>3.0519915115899456</v>
      </c>
      <c r="O8712" s="11">
        <f>O8662</f>
        <v>3.8628888901503497E-2</v>
      </c>
      <c r="P8712" s="12">
        <f>M8712*O8662</f>
        <v>10820.846963839578</v>
      </c>
      <c r="Q8712" s="9">
        <f>N8712*O8662</f>
        <v>0.11789504102953974</v>
      </c>
      <c r="R8712" s="12">
        <f t="shared" si="1856"/>
        <v>83113.195679746161</v>
      </c>
      <c r="S8712" s="12">
        <f t="shared" si="1857"/>
        <v>2133740.1608366617</v>
      </c>
      <c r="T8712" s="13">
        <f t="shared" si="1862"/>
        <v>22.605253385626209</v>
      </c>
      <c r="U8712" s="14">
        <f t="shared" si="1852"/>
        <v>6.1356380350660906</v>
      </c>
    </row>
    <row r="8713" spans="1:21" x14ac:dyDescent="0.3">
      <c r="A8713" s="17">
        <v>1999</v>
      </c>
      <c r="B8713" s="17">
        <v>51</v>
      </c>
      <c r="C8713" s="17">
        <v>4.1799999999999997E-3</v>
      </c>
      <c r="D8713" s="17">
        <v>4.1700000000000001E-3</v>
      </c>
      <c r="E8713" s="17">
        <v>0.5</v>
      </c>
      <c r="F8713" s="6">
        <f t="shared" si="1858"/>
        <v>94051.531296239613</v>
      </c>
      <c r="G8713" s="7">
        <f t="shared" si="1859"/>
        <v>392.19488550531918</v>
      </c>
      <c r="H8713" s="6">
        <f t="shared" si="1860"/>
        <v>93855.43385348696</v>
      </c>
      <c r="I8713" s="6">
        <f>SUM(H8713:H8772)</f>
        <v>2618669.821753473</v>
      </c>
      <c r="J8713" s="8">
        <f t="shared" si="1853"/>
        <v>27.842925954127164</v>
      </c>
      <c r="K8713" s="9">
        <f t="shared" si="1861"/>
        <v>6.5429999999999988E-2</v>
      </c>
      <c r="L8713" s="9">
        <f t="shared" si="1854"/>
        <v>1.2704854368932037E-3</v>
      </c>
      <c r="M8713" s="12">
        <f t="shared" si="1855"/>
        <v>308696.87610459945</v>
      </c>
      <c r="N8713" s="10">
        <f>((B8712+E8712)*D8712+(B8713+E8713)*D8713+(B8714+E8714)*D8714)/3/SUM(D8662:D8713)</f>
        <v>3.1970808497631058</v>
      </c>
      <c r="O8713" s="11">
        <f>O8662</f>
        <v>3.8628888901503497E-2</v>
      </c>
      <c r="P8713" s="12">
        <f>M8713*O8662</f>
        <v>11924.617331285761</v>
      </c>
      <c r="Q8713" s="9">
        <f>N8713*O8662</f>
        <v>0.12349968095462341</v>
      </c>
      <c r="R8713" s="12">
        <f t="shared" si="1856"/>
        <v>82264.317716723555</v>
      </c>
      <c r="S8713" s="12">
        <f t="shared" si="1857"/>
        <v>2050626.9651569154</v>
      </c>
      <c r="T8713" s="13">
        <f t="shared" si="1862"/>
        <v>21.803227835790739</v>
      </c>
      <c r="U8713" s="14">
        <f t="shared" si="1852"/>
        <v>6.0396981183364247</v>
      </c>
    </row>
    <row r="8714" spans="1:21" x14ac:dyDescent="0.3">
      <c r="A8714" s="17">
        <v>1999</v>
      </c>
      <c r="B8714" s="17">
        <v>52</v>
      </c>
      <c r="C8714" s="17">
        <v>4.4099999999999999E-3</v>
      </c>
      <c r="D8714" s="17">
        <v>4.4000000000000003E-3</v>
      </c>
      <c r="E8714" s="17">
        <v>0.5</v>
      </c>
      <c r="F8714" s="6">
        <f t="shared" si="1858"/>
        <v>93659.336410734293</v>
      </c>
      <c r="G8714" s="7">
        <f t="shared" si="1859"/>
        <v>412.10108020723089</v>
      </c>
      <c r="H8714" s="6">
        <f t="shared" si="1860"/>
        <v>93453.285870630672</v>
      </c>
      <c r="I8714" s="6">
        <f>SUM(H8714:H8772)</f>
        <v>2524814.3878999855</v>
      </c>
      <c r="J8714" s="8">
        <f t="shared" si="1853"/>
        <v>26.957423409745797</v>
      </c>
      <c r="K8714" s="9">
        <f t="shared" si="1861"/>
        <v>6.9829999999999989E-2</v>
      </c>
      <c r="L8714" s="9">
        <f t="shared" si="1854"/>
        <v>1.3300952380952379E-3</v>
      </c>
      <c r="M8714" s="12">
        <f t="shared" si="1855"/>
        <v>309828.25019160286</v>
      </c>
      <c r="N8714" s="10">
        <f>((B8713+E8713)*D8713+(B8714+E8714)*D8714+(B8715+E8715)*D8715)/3/SUM(D8662:D8714)</f>
        <v>3.3000143204926253</v>
      </c>
      <c r="O8714" s="11">
        <f>O8662</f>
        <v>3.8628888901503497E-2</v>
      </c>
      <c r="P8714" s="12">
        <f>M8714*O8662</f>
        <v>11968.321055198656</v>
      </c>
      <c r="Q8714" s="9">
        <f>N8714*O8662</f>
        <v>0.12747588655968017</v>
      </c>
      <c r="R8714" s="12">
        <f t="shared" si="1856"/>
        <v>81540.245402356799</v>
      </c>
      <c r="S8714" s="12">
        <f t="shared" si="1857"/>
        <v>1968362.6474401918</v>
      </c>
      <c r="T8714" s="13">
        <f t="shared" si="1862"/>
        <v>21.016192542814107</v>
      </c>
      <c r="U8714" s="14">
        <f t="shared" si="1852"/>
        <v>5.94123086693169</v>
      </c>
    </row>
    <row r="8715" spans="1:21" x14ac:dyDescent="0.3">
      <c r="A8715" s="17">
        <v>1999</v>
      </c>
      <c r="B8715" s="17">
        <v>53</v>
      </c>
      <c r="C8715" s="17">
        <v>4.5999999999999999E-3</v>
      </c>
      <c r="D8715" s="17">
        <v>4.5900000000000003E-3</v>
      </c>
      <c r="E8715" s="17">
        <v>0.5</v>
      </c>
      <c r="F8715" s="6">
        <f t="shared" si="1858"/>
        <v>93247.235330527066</v>
      </c>
      <c r="G8715" s="7">
        <f t="shared" si="1859"/>
        <v>428.00481016711927</v>
      </c>
      <c r="H8715" s="6">
        <f t="shared" si="1860"/>
        <v>93033.232925443503</v>
      </c>
      <c r="I8715" s="6">
        <f>SUM(H8715:H8772)</f>
        <v>2431361.1020293552</v>
      </c>
      <c r="J8715" s="8">
        <f t="shared" si="1853"/>
        <v>26.074350552175371</v>
      </c>
      <c r="K8715" s="9">
        <f t="shared" si="1861"/>
        <v>7.4419999999999986E-2</v>
      </c>
      <c r="L8715" s="9">
        <f t="shared" si="1854"/>
        <v>1.3910280373831774E-3</v>
      </c>
      <c r="M8715" s="12">
        <f t="shared" si="1855"/>
        <v>307689.56387988286</v>
      </c>
      <c r="N8715" s="10">
        <f>((B8714+E8714)*D8714+(B8715+E8715)*D8715+(B8716+E8716)*D8716)/3/SUM(D8662:D8715)</f>
        <v>3.5284421750425521</v>
      </c>
      <c r="O8715" s="11">
        <f>O8662</f>
        <v>3.8628888901503497E-2</v>
      </c>
      <c r="P8715" s="12">
        <f>M8715*O8662</f>
        <v>11885.705979268057</v>
      </c>
      <c r="Q8715" s="9">
        <f>N8715*O8662</f>
        <v>0.1362998007750981</v>
      </c>
      <c r="R8715" s="12">
        <f t="shared" si="1856"/>
        <v>80352.821812242255</v>
      </c>
      <c r="S8715" s="12">
        <f t="shared" si="1857"/>
        <v>1886822.402037835</v>
      </c>
      <c r="T8715" s="13">
        <f t="shared" si="1862"/>
        <v>20.234620311795254</v>
      </c>
      <c r="U8715" s="14">
        <f t="shared" si="1852"/>
        <v>5.839730240380117</v>
      </c>
    </row>
    <row r="8716" spans="1:21" x14ac:dyDescent="0.3">
      <c r="A8716" s="17">
        <v>1999</v>
      </c>
      <c r="B8716" s="17">
        <v>54</v>
      </c>
      <c r="C8716" s="17">
        <v>5.7200000000000003E-3</v>
      </c>
      <c r="D8716" s="17">
        <v>5.7099999999999998E-3</v>
      </c>
      <c r="E8716" s="17">
        <v>0.5</v>
      </c>
      <c r="F8716" s="6">
        <f t="shared" si="1858"/>
        <v>92819.230520359954</v>
      </c>
      <c r="G8716" s="7">
        <f t="shared" si="1859"/>
        <v>529.99780627125529</v>
      </c>
      <c r="H8716" s="6">
        <f t="shared" si="1860"/>
        <v>92554.23161722433</v>
      </c>
      <c r="I8716" s="6">
        <f>SUM(H8716:H8772)</f>
        <v>2338327.8691039118</v>
      </c>
      <c r="J8716" s="8">
        <f t="shared" si="1853"/>
        <v>25.192278108694278</v>
      </c>
      <c r="K8716" s="9">
        <f t="shared" si="1861"/>
        <v>8.0129999999999979E-2</v>
      </c>
      <c r="L8716" s="9">
        <f t="shared" si="1854"/>
        <v>1.4702752293577978E-3</v>
      </c>
      <c r="M8716" s="12">
        <f t="shared" si="1855"/>
        <v>360475.23326823185</v>
      </c>
      <c r="N8716" s="10">
        <f>((B8715+E8715)*D8715+(B8716+E8716)*D8716+(B8717+E8717)*D8717)/3/SUM(D8662:D8716)</f>
        <v>3.7174799284496034</v>
      </c>
      <c r="O8716" s="11">
        <f>O8662</f>
        <v>3.8628888901503497E-2</v>
      </c>
      <c r="P8716" s="12">
        <f>M8716*O8662</f>
        <v>13924.757737662085</v>
      </c>
      <c r="Q8716" s="9">
        <f>N8716*O8662</f>
        <v>0.1436021191496489</v>
      </c>
      <c r="R8716" s="12">
        <f t="shared" si="1856"/>
        <v>79263.247820723482</v>
      </c>
      <c r="S8716" s="12">
        <f t="shared" si="1857"/>
        <v>1806469.5802255927</v>
      </c>
      <c r="T8716" s="13">
        <f t="shared" si="1862"/>
        <v>19.462233958396613</v>
      </c>
      <c r="U8716" s="14">
        <f t="shared" si="1852"/>
        <v>5.7300441502976653</v>
      </c>
    </row>
    <row r="8717" spans="1:21" x14ac:dyDescent="0.3">
      <c r="A8717" s="17">
        <v>1999</v>
      </c>
      <c r="B8717" s="17">
        <v>55</v>
      </c>
      <c r="C8717" s="17">
        <v>6.0899999999999999E-3</v>
      </c>
      <c r="D8717" s="17">
        <v>6.0699999999999999E-3</v>
      </c>
      <c r="E8717" s="17">
        <v>0.5</v>
      </c>
      <c r="F8717" s="6">
        <f t="shared" si="1858"/>
        <v>92289.232714088692</v>
      </c>
      <c r="G8717" s="7">
        <f t="shared" si="1859"/>
        <v>560.19564257451839</v>
      </c>
      <c r="H8717" s="6">
        <f t="shared" si="1860"/>
        <v>92009.134892801434</v>
      </c>
      <c r="I8717" s="6">
        <f>SUM(H8717:H8772)</f>
        <v>2245773.6374866874</v>
      </c>
      <c r="J8717" s="8">
        <f t="shared" si="1853"/>
        <v>24.334080709545784</v>
      </c>
      <c r="K8717" s="9">
        <f t="shared" si="1861"/>
        <v>8.6199999999999985E-2</v>
      </c>
      <c r="L8717" s="9">
        <f t="shared" si="1854"/>
        <v>1.553153153153153E-3</v>
      </c>
      <c r="M8717" s="12">
        <f t="shared" si="1855"/>
        <v>360682.8093142201</v>
      </c>
      <c r="N8717" s="10">
        <f>((B8716+E8716)*D8716+(B8717+E8717)*D8717+(B8718+E8718)*D8718)/3/SUM(D8662:D8717)</f>
        <v>3.9524748646558403</v>
      </c>
      <c r="O8717" s="11">
        <f>O8662</f>
        <v>3.8628888901503497E-2</v>
      </c>
      <c r="P8717" s="12">
        <f>M8717*O8662</f>
        <v>13932.776169681179</v>
      </c>
      <c r="Q8717" s="9">
        <f>N8717*O8662</f>
        <v>0.15267971243277553</v>
      </c>
      <c r="R8717" s="12">
        <f t="shared" si="1856"/>
        <v>77961.206636180053</v>
      </c>
      <c r="S8717" s="12">
        <f t="shared" si="1857"/>
        <v>1727206.3324048691</v>
      </c>
      <c r="T8717" s="13">
        <f t="shared" si="1862"/>
        <v>18.715144568984993</v>
      </c>
      <c r="U8717" s="14">
        <f t="shared" si="1852"/>
        <v>5.6189361405607912</v>
      </c>
    </row>
    <row r="8718" spans="1:21" x14ac:dyDescent="0.3">
      <c r="A8718" s="17">
        <v>1999</v>
      </c>
      <c r="B8718" s="17">
        <v>56</v>
      </c>
      <c r="C8718" s="17">
        <v>6.6499999999999997E-3</v>
      </c>
      <c r="D8718" s="17">
        <v>6.62E-3</v>
      </c>
      <c r="E8718" s="17">
        <v>0.5</v>
      </c>
      <c r="F8718" s="6">
        <f t="shared" si="1858"/>
        <v>91729.037071514176</v>
      </c>
      <c r="G8718" s="7">
        <f t="shared" si="1859"/>
        <v>607.24622541342387</v>
      </c>
      <c r="H8718" s="6">
        <f t="shared" si="1860"/>
        <v>91425.413958807461</v>
      </c>
      <c r="I8718" s="6">
        <f>SUM(H8718:H8772)</f>
        <v>2153764.5025938856</v>
      </c>
      <c r="J8718" s="8">
        <f t="shared" si="1853"/>
        <v>23.479637106783958</v>
      </c>
      <c r="K8718" s="9">
        <f t="shared" si="1861"/>
        <v>9.2819999999999986E-2</v>
      </c>
      <c r="L8718" s="9">
        <f t="shared" si="1854"/>
        <v>1.6428318584070793E-3</v>
      </c>
      <c r="M8718" s="12">
        <f t="shared" si="1855"/>
        <v>369633.82607044233</v>
      </c>
      <c r="N8718" s="10">
        <f>((B8717+E8717)*D8717+(B8718+E8718)*D8718+(B8719+E8719)*D8719)/3/SUM(D8662:D8718)</f>
        <v>4.1863822452057748</v>
      </c>
      <c r="O8718" s="11">
        <f>O8662</f>
        <v>3.8628888901503497E-2</v>
      </c>
      <c r="P8718" s="12">
        <f>M8718*O8662</f>
        <v>14278.544001512784</v>
      </c>
      <c r="Q8718" s="9">
        <f>N8718*O8662</f>
        <v>0.16171529464928064</v>
      </c>
      <c r="R8718" s="12">
        <f t="shared" si="1856"/>
        <v>76640.526202026464</v>
      </c>
      <c r="S8718" s="12">
        <f t="shared" si="1857"/>
        <v>1649245.125768689</v>
      </c>
      <c r="T8718" s="13">
        <f t="shared" si="1862"/>
        <v>17.979531655640269</v>
      </c>
      <c r="U8718" s="14">
        <f t="shared" si="1852"/>
        <v>5.5001054511436891</v>
      </c>
    </row>
    <row r="8719" spans="1:21" x14ac:dyDescent="0.3">
      <c r="A8719" s="17">
        <v>1999</v>
      </c>
      <c r="B8719" s="17">
        <v>57</v>
      </c>
      <c r="C8719" s="17">
        <v>7.9399999999999991E-3</v>
      </c>
      <c r="D8719" s="17">
        <v>7.9100000000000004E-3</v>
      </c>
      <c r="E8719" s="17">
        <v>0.5</v>
      </c>
      <c r="F8719" s="6">
        <f t="shared" si="1858"/>
        <v>91121.790846100746</v>
      </c>
      <c r="G8719" s="7">
        <f t="shared" si="1859"/>
        <v>720.77336559265689</v>
      </c>
      <c r="H8719" s="6">
        <f t="shared" si="1860"/>
        <v>90761.404163304411</v>
      </c>
      <c r="I8719" s="6">
        <f>SUM(H8719:H8772)</f>
        <v>2062339.0886350777</v>
      </c>
      <c r="J8719" s="8">
        <f t="shared" si="1853"/>
        <v>22.632776084463099</v>
      </c>
      <c r="K8719" s="9">
        <f t="shared" si="1861"/>
        <v>0.10072999999999999</v>
      </c>
      <c r="L8719" s="9">
        <f t="shared" si="1854"/>
        <v>1.7518260869565216E-3</v>
      </c>
      <c r="M8719" s="12">
        <f t="shared" si="1855"/>
        <v>411441.16471337015</v>
      </c>
      <c r="N8719" s="10">
        <f>((B8718+E8718)*D8718+(B8719+E8719)*D8719+(B8720+E8720)*D8720)/3/SUM(D8662:D8719)</f>
        <v>4.3708924848605193</v>
      </c>
      <c r="O8719" s="11">
        <f>O8662</f>
        <v>3.8628888901503497E-2</v>
      </c>
      <c r="P8719" s="12">
        <f>M8719*O8662</f>
        <v>15893.515041217976</v>
      </c>
      <c r="Q8719" s="9">
        <f>N8719*O8662</f>
        <v>0.16884272019809354</v>
      </c>
      <c r="R8719" s="12">
        <f t="shared" si="1856"/>
        <v>75437.001795373522</v>
      </c>
      <c r="S8719" s="12">
        <f t="shared" si="1857"/>
        <v>1572604.5995666625</v>
      </c>
      <c r="T8719" s="13">
        <f t="shared" si="1862"/>
        <v>17.258271429527735</v>
      </c>
      <c r="U8719" s="14">
        <f t="shared" si="1852"/>
        <v>5.3745046549353646</v>
      </c>
    </row>
    <row r="8720" spans="1:21" x14ac:dyDescent="0.3">
      <c r="A8720" s="17">
        <v>1999</v>
      </c>
      <c r="B8720" s="17">
        <v>58</v>
      </c>
      <c r="C8720" s="17">
        <v>8.4499999999999992E-3</v>
      </c>
      <c r="D8720" s="17">
        <v>8.4100000000000008E-3</v>
      </c>
      <c r="E8720" s="17">
        <v>0.5</v>
      </c>
      <c r="F8720" s="6">
        <f t="shared" si="1858"/>
        <v>90401.01748050809</v>
      </c>
      <c r="G8720" s="7">
        <f t="shared" si="1859"/>
        <v>760.2725570110731</v>
      </c>
      <c r="H8720" s="6">
        <f t="shared" si="1860"/>
        <v>90020.881202002551</v>
      </c>
      <c r="I8720" s="6">
        <f>SUM(H8720:H8772)</f>
        <v>1971577.6844717734</v>
      </c>
      <c r="J8720" s="8">
        <f t="shared" si="1853"/>
        <v>21.809242190187486</v>
      </c>
      <c r="K8720" s="9">
        <f t="shared" si="1861"/>
        <v>0.10913999999999999</v>
      </c>
      <c r="L8720" s="9">
        <f t="shared" si="1854"/>
        <v>1.8656410256410255E-3</v>
      </c>
      <c r="M8720" s="12">
        <f t="shared" si="1855"/>
        <v>407512.77794711181</v>
      </c>
      <c r="N8720" s="10">
        <f>((B8719+E8719)*D8719+(B8720+E8720)*D8720+(B8721+E8721)*D8721)/3/SUM(D8662:D8720)</f>
        <v>4.5690397654388875</v>
      </c>
      <c r="O8720" s="11">
        <f>O8662</f>
        <v>3.8628888901503497E-2</v>
      </c>
      <c r="P8720" s="12">
        <f>M8720*O8662</f>
        <v>15741.765825262046</v>
      </c>
      <c r="Q8720" s="9">
        <f>N8720*O8662</f>
        <v>0.17649692948569037</v>
      </c>
      <c r="R8720" s="12">
        <f t="shared" si="1856"/>
        <v>74132.472080252992</v>
      </c>
      <c r="S8720" s="12">
        <f t="shared" si="1857"/>
        <v>1497167.5977712888</v>
      </c>
      <c r="T8720" s="13">
        <f t="shared" si="1862"/>
        <v>16.561402067118351</v>
      </c>
      <c r="U8720" s="14">
        <f t="shared" si="1852"/>
        <v>5.2478401230691354</v>
      </c>
    </row>
    <row r="8721" spans="1:21" x14ac:dyDescent="0.3">
      <c r="A8721" s="17">
        <v>1999</v>
      </c>
      <c r="B8721" s="17">
        <v>59</v>
      </c>
      <c r="C8721" s="17">
        <v>9.2800000000000001E-3</v>
      </c>
      <c r="D8721" s="17">
        <v>9.2300000000000004E-3</v>
      </c>
      <c r="E8721" s="17">
        <v>0.5</v>
      </c>
      <c r="F8721" s="6">
        <f t="shared" si="1858"/>
        <v>89640.744923497012</v>
      </c>
      <c r="G8721" s="7">
        <f t="shared" si="1859"/>
        <v>827.3840756438774</v>
      </c>
      <c r="H8721" s="6">
        <f t="shared" si="1860"/>
        <v>89227.052885675075</v>
      </c>
      <c r="I8721" s="6">
        <f>SUM(H8721:H8772)</f>
        <v>1881556.8032697709</v>
      </c>
      <c r="J8721" s="8">
        <f t="shared" si="1853"/>
        <v>20.989972861956542</v>
      </c>
      <c r="K8721" s="9">
        <f t="shared" si="1861"/>
        <v>0.11836999999999999</v>
      </c>
      <c r="L8721" s="9">
        <f t="shared" si="1854"/>
        <v>1.9894117647058823E-3</v>
      </c>
      <c r="M8721" s="12">
        <f t="shared" si="1855"/>
        <v>415893.82867965451</v>
      </c>
      <c r="N8721" s="10">
        <f>((B8720+E8720)*D8720+(B8721+E8721)*D8721+(B8722+E8722)*D8722)/3/SUM(D8662:D8721)</f>
        <v>4.7464025231618381</v>
      </c>
      <c r="O8721" s="11">
        <f>O8662</f>
        <v>3.8628888901503497E-2</v>
      </c>
      <c r="P8721" s="12">
        <f>M8721*O8662</f>
        <v>16065.516502887303</v>
      </c>
      <c r="Q8721" s="9">
        <f>N8721*O8662</f>
        <v>0.18334825574903452</v>
      </c>
      <c r="R8721" s="12">
        <f t="shared" si="1856"/>
        <v>72867.428373459697</v>
      </c>
      <c r="S8721" s="12">
        <f t="shared" si="1857"/>
        <v>1423035.1256910358</v>
      </c>
      <c r="T8721" s="13">
        <f t="shared" si="1862"/>
        <v>15.874869479336777</v>
      </c>
      <c r="U8721" s="14">
        <f t="shared" si="1852"/>
        <v>5.1151033826197647</v>
      </c>
    </row>
    <row r="8722" spans="1:21" x14ac:dyDescent="0.3">
      <c r="A8722" s="17">
        <v>1999</v>
      </c>
      <c r="B8722" s="17">
        <v>60</v>
      </c>
      <c r="C8722" s="17">
        <v>1.0699999999999999E-2</v>
      </c>
      <c r="D8722" s="17">
        <v>1.065E-2</v>
      </c>
      <c r="E8722" s="17">
        <v>0.5</v>
      </c>
      <c r="F8722" s="6">
        <f t="shared" si="1858"/>
        <v>88813.360847853139</v>
      </c>
      <c r="G8722" s="7">
        <f t="shared" si="1859"/>
        <v>945.86229302963591</v>
      </c>
      <c r="H8722" s="6">
        <f t="shared" si="1860"/>
        <v>88340.429701338318</v>
      </c>
      <c r="I8722" s="6">
        <f>SUM(H8722:H8772)</f>
        <v>1792329.7503840956</v>
      </c>
      <c r="J8722" s="8">
        <f t="shared" si="1853"/>
        <v>20.180857173669509</v>
      </c>
      <c r="K8722" s="9">
        <f t="shared" si="1861"/>
        <v>0.12902</v>
      </c>
      <c r="L8722" s="9">
        <f t="shared" si="1854"/>
        <v>2.1325619834710744E-3</v>
      </c>
      <c r="M8722" s="12">
        <f t="shared" si="1855"/>
        <v>443533.31830950995</v>
      </c>
      <c r="N8722" s="10">
        <f>((B8721+E8721)*D8721+(B8722+E8722)*D8722+(B8723+E8723)*D8723)/3/SUM(D8662:D8722)</f>
        <v>4.9234743967343571</v>
      </c>
      <c r="O8722" s="11">
        <f>O8662</f>
        <v>3.8628888901503497E-2</v>
      </c>
      <c r="P8722" s="12">
        <f>M8722*O8662</f>
        <v>17133.199277093248</v>
      </c>
      <c r="Q8722" s="9">
        <f>N8722*O8662</f>
        <v>0.19018834548084843</v>
      </c>
      <c r="R8722" s="12">
        <f t="shared" si="1856"/>
        <v>71539.109537373588</v>
      </c>
      <c r="S8722" s="12">
        <f t="shared" si="1857"/>
        <v>1350167.697317576</v>
      </c>
      <c r="T8722" s="13">
        <f t="shared" si="1862"/>
        <v>15.202303847397001</v>
      </c>
      <c r="U8722" s="14">
        <f t="shared" si="1852"/>
        <v>4.9785533262725075</v>
      </c>
    </row>
    <row r="8723" spans="1:21" x14ac:dyDescent="0.3">
      <c r="A8723" s="17">
        <v>1999</v>
      </c>
      <c r="B8723" s="17">
        <v>61</v>
      </c>
      <c r="C8723" s="17">
        <v>1.1639999999999999E-2</v>
      </c>
      <c r="D8723" s="17">
        <v>1.158E-2</v>
      </c>
      <c r="E8723" s="17">
        <v>0.5</v>
      </c>
      <c r="F8723" s="6">
        <f t="shared" si="1858"/>
        <v>87867.498554823498</v>
      </c>
      <c r="G8723" s="7">
        <f t="shared" si="1859"/>
        <v>1017.5056332648561</v>
      </c>
      <c r="H8723" s="6">
        <f t="shared" si="1860"/>
        <v>87358.745738191064</v>
      </c>
      <c r="I8723" s="6">
        <f>SUM(H8723:H8772)</f>
        <v>1703989.3206827571</v>
      </c>
      <c r="J8723" s="8">
        <f t="shared" si="1853"/>
        <v>19.39271458398899</v>
      </c>
      <c r="K8723" s="9">
        <f t="shared" si="1861"/>
        <v>0.1406</v>
      </c>
      <c r="L8723" s="9">
        <f t="shared" si="1854"/>
        <v>2.2861788617886177E-3</v>
      </c>
      <c r="M8723" s="12">
        <f t="shared" si="1855"/>
        <v>445068.25352623512</v>
      </c>
      <c r="N8723" s="10">
        <f>((B8722+E8722)*D8722+(B8723+E8723)*D8723+(B8724+E8724)*D8724)/3/SUM(D8662:D8723)</f>
        <v>5.0088786154575624</v>
      </c>
      <c r="O8723" s="11">
        <f>O8662</f>
        <v>3.8628888901503497E-2</v>
      </c>
      <c r="P8723" s="12">
        <f>M8723*O8662</f>
        <v>17192.492119051127</v>
      </c>
      <c r="Q8723" s="9">
        <f>N8723*O8662</f>
        <v>0.19348741555762683</v>
      </c>
      <c r="R8723" s="12">
        <f t="shared" si="1856"/>
        <v>70455.927798952631</v>
      </c>
      <c r="S8723" s="12">
        <f t="shared" si="1857"/>
        <v>1278628.5877802025</v>
      </c>
      <c r="T8723" s="13">
        <f t="shared" si="1862"/>
        <v>14.551780906593386</v>
      </c>
      <c r="U8723" s="14">
        <f t="shared" si="1852"/>
        <v>4.8409336773956042</v>
      </c>
    </row>
    <row r="8724" spans="1:21" x14ac:dyDescent="0.3">
      <c r="A8724" s="17">
        <v>1999</v>
      </c>
      <c r="B8724" s="17">
        <v>62</v>
      </c>
      <c r="C8724" s="17">
        <v>1.217E-2</v>
      </c>
      <c r="D8724" s="17">
        <v>1.21E-2</v>
      </c>
      <c r="E8724" s="17">
        <v>0.5</v>
      </c>
      <c r="F8724" s="6">
        <f t="shared" si="1858"/>
        <v>86849.992921558645</v>
      </c>
      <c r="G8724" s="7">
        <f t="shared" si="1859"/>
        <v>1050.8849143508596</v>
      </c>
      <c r="H8724" s="6">
        <f t="shared" si="1860"/>
        <v>86324.55046438321</v>
      </c>
      <c r="I8724" s="6">
        <f>SUM(H8724:H8772)</f>
        <v>1616630.574944566</v>
      </c>
      <c r="J8724" s="8">
        <f t="shared" si="1853"/>
        <v>18.614055344882729</v>
      </c>
      <c r="K8724" s="9">
        <f t="shared" si="1861"/>
        <v>0.1527</v>
      </c>
      <c r="L8724" s="9">
        <f t="shared" si="1854"/>
        <v>2.4432E-3</v>
      </c>
      <c r="M8724" s="12">
        <f t="shared" si="1855"/>
        <v>430126.43842127523</v>
      </c>
      <c r="N8724" s="10">
        <f>((B8723+E8723)*D8723+(B8724+E8724)*D8724+(B8725+E8725)*D8725)/3/SUM(D8662:D8724)</f>
        <v>5.0878629120279415</v>
      </c>
      <c r="O8724" s="11">
        <f>O8662</f>
        <v>3.8628888901503497E-2</v>
      </c>
      <c r="P8724" s="12">
        <f>M8724*O8662</f>
        <v>16615.306403374827</v>
      </c>
      <c r="Q8724" s="9">
        <f>N8724*O8662</f>
        <v>0.1965384911748074</v>
      </c>
      <c r="R8724" s="12">
        <f t="shared" si="1856"/>
        <v>69358.453564769821</v>
      </c>
      <c r="S8724" s="12">
        <f t="shared" si="1857"/>
        <v>1208172.6599812498</v>
      </c>
      <c r="T8724" s="13">
        <f t="shared" si="1862"/>
        <v>13.911027731141552</v>
      </c>
      <c r="U8724" s="14">
        <f t="shared" si="1852"/>
        <v>4.7030276137411775</v>
      </c>
    </row>
    <row r="8725" spans="1:21" x14ac:dyDescent="0.3">
      <c r="A8725" s="17">
        <v>1999</v>
      </c>
      <c r="B8725" s="17">
        <v>63</v>
      </c>
      <c r="C8725" s="17">
        <v>1.367E-2</v>
      </c>
      <c r="D8725" s="17">
        <v>1.358E-2</v>
      </c>
      <c r="E8725" s="17">
        <v>0.5</v>
      </c>
      <c r="F8725" s="6">
        <f t="shared" si="1858"/>
        <v>85799.108007207789</v>
      </c>
      <c r="G8725" s="7">
        <f t="shared" si="1859"/>
        <v>1165.1518867378818</v>
      </c>
      <c r="H8725" s="6">
        <f t="shared" si="1860"/>
        <v>85216.532063838851</v>
      </c>
      <c r="I8725" s="6">
        <f>SUM(H8725:H8772)</f>
        <v>1530306.0244801831</v>
      </c>
      <c r="J8725" s="8">
        <f t="shared" si="1853"/>
        <v>17.835919976599587</v>
      </c>
      <c r="K8725" s="9">
        <f t="shared" si="1861"/>
        <v>0.16628000000000001</v>
      </c>
      <c r="L8725" s="9">
        <f t="shared" si="1854"/>
        <v>2.6185826771653545E-3</v>
      </c>
      <c r="M8725" s="12">
        <f t="shared" si="1855"/>
        <v>444955.16482953745</v>
      </c>
      <c r="N8725" s="10">
        <f>((B8724+E8724)*D8724+(B8725+E8725)*D8725+(B8726+E8726)*D8726)/3/SUM(D8662:D8725)</f>
        <v>5.1389323229893353</v>
      </c>
      <c r="O8725" s="11">
        <f>O8662</f>
        <v>3.8628888901503497E-2</v>
      </c>
      <c r="P8725" s="12">
        <f>M8725*O8662</f>
        <v>17188.123628350379</v>
      </c>
      <c r="Q8725" s="9">
        <f>N8725*O8662</f>
        <v>0.19851124577710033</v>
      </c>
      <c r="R8725" s="12">
        <f t="shared" si="1856"/>
        <v>68300.092123041992</v>
      </c>
      <c r="S8725" s="12">
        <f t="shared" si="1857"/>
        <v>1138814.20641648</v>
      </c>
      <c r="T8725" s="13">
        <f t="shared" si="1862"/>
        <v>13.273030837579462</v>
      </c>
      <c r="U8725" s="14">
        <f t="shared" si="1852"/>
        <v>4.5628891390201254</v>
      </c>
    </row>
    <row r="8726" spans="1:21" x14ac:dyDescent="0.3">
      <c r="A8726" s="17">
        <v>1999</v>
      </c>
      <c r="B8726" s="17">
        <v>64</v>
      </c>
      <c r="C8726" s="17">
        <v>1.4760000000000001E-2</v>
      </c>
      <c r="D8726" s="17">
        <v>1.465E-2</v>
      </c>
      <c r="E8726" s="17">
        <v>0.5</v>
      </c>
      <c r="F8726" s="6">
        <f t="shared" si="1858"/>
        <v>84633.956120469913</v>
      </c>
      <c r="G8726" s="7">
        <f t="shared" si="1859"/>
        <v>1239.8874571648842</v>
      </c>
      <c r="H8726" s="6">
        <f t="shared" si="1860"/>
        <v>84014.012391887474</v>
      </c>
      <c r="I8726" s="6">
        <f>SUM(H8726:H8772)</f>
        <v>1445089.4924163441</v>
      </c>
      <c r="J8726" s="8">
        <f t="shared" si="1853"/>
        <v>17.074582811175347</v>
      </c>
      <c r="K8726" s="9">
        <f t="shared" si="1861"/>
        <v>0.18093000000000001</v>
      </c>
      <c r="L8726" s="9">
        <f t="shared" si="1854"/>
        <v>2.8051162790697676E-3</v>
      </c>
      <c r="M8726" s="12">
        <f t="shared" si="1855"/>
        <v>442009.2908148733</v>
      </c>
      <c r="N8726" s="10">
        <f>((B8725+E8725)*D8725+(B8726+E8726)*D8726+(B8727+E8727)*D8727)/3/SUM(D8662:D8726)</f>
        <v>5.4039315389008644</v>
      </c>
      <c r="O8726" s="11">
        <f>O8662</f>
        <v>3.8628888901503497E-2</v>
      </c>
      <c r="P8726" s="12">
        <f>M8726*O8662</f>
        <v>17074.32778832009</v>
      </c>
      <c r="Q8726" s="9">
        <f>N8726*O8662</f>
        <v>0.20874787104753231</v>
      </c>
      <c r="R8726" s="12">
        <f t="shared" si="1856"/>
        <v>66476.266166919959</v>
      </c>
      <c r="S8726" s="12">
        <f t="shared" si="1857"/>
        <v>1070514.1142934379</v>
      </c>
      <c r="T8726" s="13">
        <f t="shared" si="1862"/>
        <v>12.648754275052953</v>
      </c>
      <c r="U8726" s="14">
        <f t="shared" ref="U8726:U8763" si="1863">J8726-T8726</f>
        <v>4.4258285361223937</v>
      </c>
    </row>
    <row r="8727" spans="1:21" x14ac:dyDescent="0.3">
      <c r="A8727" s="17">
        <v>1999</v>
      </c>
      <c r="B8727" s="17">
        <v>65</v>
      </c>
      <c r="C8727" s="17">
        <v>1.7340000000000001E-2</v>
      </c>
      <c r="D8727" s="17">
        <v>1.719E-2</v>
      </c>
      <c r="E8727" s="17">
        <v>0.5</v>
      </c>
      <c r="F8727" s="6">
        <f t="shared" si="1858"/>
        <v>83394.068663305035</v>
      </c>
      <c r="G8727" s="7">
        <f t="shared" si="1859"/>
        <v>1433.5440403222135</v>
      </c>
      <c r="H8727" s="6">
        <f t="shared" si="1860"/>
        <v>82677.296643143927</v>
      </c>
      <c r="I8727" s="6">
        <f>SUM(H8727:H8772)</f>
        <v>1361075.480024457</v>
      </c>
      <c r="J8727" s="8">
        <f t="shared" ref="J8727:J8772" si="1864">I8727/F8727</f>
        <v>16.321010616710154</v>
      </c>
      <c r="K8727" s="15">
        <f t="shared" si="1861"/>
        <v>0.19812000000000002</v>
      </c>
      <c r="L8727" s="15">
        <f t="shared" ref="L8727:L8771" si="1865">K8727/(B8727+E8727)</f>
        <v>3.0247328244274812E-3</v>
      </c>
      <c r="M8727" s="12">
        <f t="shared" ref="M8727:M8772" si="1866">G8727/L8727</f>
        <v>473940.71593531687</v>
      </c>
      <c r="N8727" s="10">
        <f>((B8726+E8726)*D8726+(B8727+E8727)*D8727+(B8728+E8728)*D8728)/3/SUM(D8662:D8727)</f>
        <v>5.6357510599636589</v>
      </c>
      <c r="O8727" s="11">
        <f>O8662</f>
        <v>3.8628888901503497E-2</v>
      </c>
      <c r="P8727" s="12">
        <f>M8727*O8662</f>
        <v>18307.803261764384</v>
      </c>
      <c r="Q8727" s="9">
        <f>N8727*O8662</f>
        <v>0.21770280157186675</v>
      </c>
      <c r="R8727" s="12">
        <f t="shared" ref="R8727:R8772" si="1867">((1-Q8727)*H8727)</f>
        <v>64678.217537543205</v>
      </c>
      <c r="S8727" s="16">
        <f t="shared" ref="S8727:S8771" si="1868">R8727+S8728</f>
        <v>1004037.848126518</v>
      </c>
      <c r="T8727" s="13">
        <f t="shared" si="1862"/>
        <v>12.039679370726201</v>
      </c>
      <c r="U8727" s="14">
        <f t="shared" si="1863"/>
        <v>4.281331245983953</v>
      </c>
    </row>
    <row r="8728" spans="1:21" x14ac:dyDescent="0.3">
      <c r="A8728" s="17">
        <v>1999</v>
      </c>
      <c r="B8728" s="17">
        <v>66</v>
      </c>
      <c r="C8728" s="17">
        <v>1.942E-2</v>
      </c>
      <c r="D8728" s="17">
        <v>1.9230000000000001E-2</v>
      </c>
      <c r="E8728" s="17">
        <v>0.5</v>
      </c>
      <c r="F8728" s="6">
        <f t="shared" ref="F8728:F8772" si="1869">F8727-G8727</f>
        <v>81960.524622982819</v>
      </c>
      <c r="G8728" s="7">
        <f t="shared" ref="G8728:G8772" si="1870">D8728*F8728</f>
        <v>1576.1008884999596</v>
      </c>
      <c r="H8728" s="6">
        <f t="shared" ref="H8728:H8771" si="1871">F8728-0.5*G8728</f>
        <v>81172.474178732838</v>
      </c>
      <c r="I8728" s="6">
        <f>SUM(H8728:H8772)</f>
        <v>1278398.1833813128</v>
      </c>
      <c r="J8728" s="8">
        <f t="shared" si="1864"/>
        <v>15.597730605824269</v>
      </c>
      <c r="K8728" s="9">
        <f t="shared" ref="K8728:K8760" si="1872">K8727+G8728/F8728</f>
        <v>0.21735000000000002</v>
      </c>
      <c r="L8728" s="9">
        <f t="shared" si="1865"/>
        <v>3.2684210526315793E-3</v>
      </c>
      <c r="M8728" s="12">
        <f t="shared" si="1866"/>
        <v>482220.88376005203</v>
      </c>
      <c r="N8728" s="10">
        <f>((B8727+E8727)*D8727+(B8728+E8728)*D8728+(B8729+E8729)*D8729)/3/SUM(D8662:D8728)</f>
        <v>5.7138486312399355</v>
      </c>
      <c r="O8728" s="11">
        <f>O8662</f>
        <v>3.8628888901503497E-2</v>
      </c>
      <c r="P8728" s="12">
        <f>M8728*O8662</f>
        <v>18627.656944751881</v>
      </c>
      <c r="Q8728" s="9">
        <f>N8728*O8662</f>
        <v>0.22071962397617528</v>
      </c>
      <c r="R8728" s="12">
        <f t="shared" si="1867"/>
        <v>63256.116200787132</v>
      </c>
      <c r="S8728" s="12">
        <f t="shared" si="1868"/>
        <v>939359.6305889748</v>
      </c>
      <c r="T8728" s="13">
        <f t="shared" si="1862"/>
        <v>11.461122716210213</v>
      </c>
      <c r="U8728" s="14">
        <f t="shared" si="1863"/>
        <v>4.1366078896140568</v>
      </c>
    </row>
    <row r="8729" spans="1:21" x14ac:dyDescent="0.3">
      <c r="A8729" s="17">
        <v>1999</v>
      </c>
      <c r="B8729" s="17">
        <v>67</v>
      </c>
      <c r="C8729" s="17">
        <v>1.976E-2</v>
      </c>
      <c r="D8729" s="17">
        <v>1.9570000000000001E-2</v>
      </c>
      <c r="E8729" s="17">
        <v>0.5</v>
      </c>
      <c r="F8729" s="6">
        <f t="shared" si="1869"/>
        <v>80384.423734482858</v>
      </c>
      <c r="G8729" s="7">
        <f t="shared" si="1870"/>
        <v>1573.1231724838296</v>
      </c>
      <c r="H8729" s="6">
        <f t="shared" si="1871"/>
        <v>79597.862148240936</v>
      </c>
      <c r="I8729" s="6">
        <f>SUM(H8729:H8772)</f>
        <v>1197225.7092025799</v>
      </c>
      <c r="J8729" s="8">
        <f t="shared" si="1864"/>
        <v>14.893752465740459</v>
      </c>
      <c r="K8729" s="9">
        <f t="shared" si="1872"/>
        <v>0.23692000000000002</v>
      </c>
      <c r="L8729" s="9">
        <f t="shared" si="1865"/>
        <v>3.5099259259259263E-3</v>
      </c>
      <c r="M8729" s="12">
        <f t="shared" si="1866"/>
        <v>448192.69855925412</v>
      </c>
      <c r="N8729" s="10">
        <f>((B8728+E8728)*D8728+(B8729+E8729)*D8729+(B8730+E8730)*D8730)/3/SUM(D8662:D8729)</f>
        <v>5.8377511396251904</v>
      </c>
      <c r="O8729" s="11">
        <f>O8662</f>
        <v>3.8628888901503497E-2</v>
      </c>
      <c r="P8729" s="12">
        <f>M8729*O8662</f>
        <v>17313.185959110473</v>
      </c>
      <c r="Q8729" s="9">
        <f>N8729*O8662</f>
        <v>0.2255058402072069</v>
      </c>
      <c r="R8729" s="12">
        <f t="shared" si="1867"/>
        <v>61648.079365804435</v>
      </c>
      <c r="S8729" s="12">
        <f t="shared" si="1868"/>
        <v>876103.51438818767</v>
      </c>
      <c r="T8729" s="13">
        <f t="shared" si="1862"/>
        <v>10.898921379122379</v>
      </c>
      <c r="U8729" s="14">
        <f t="shared" si="1863"/>
        <v>3.9948310866180794</v>
      </c>
    </row>
    <row r="8730" spans="1:21" x14ac:dyDescent="0.3">
      <c r="A8730" s="17">
        <v>1999</v>
      </c>
      <c r="B8730" s="17">
        <v>68</v>
      </c>
      <c r="C8730" s="17">
        <v>2.2880000000000001E-2</v>
      </c>
      <c r="D8730" s="17">
        <v>2.2620000000000001E-2</v>
      </c>
      <c r="E8730" s="17">
        <v>0.5</v>
      </c>
      <c r="F8730" s="6">
        <f t="shared" si="1869"/>
        <v>78811.300561999029</v>
      </c>
      <c r="G8730" s="7">
        <f t="shared" si="1870"/>
        <v>1782.7116187124182</v>
      </c>
      <c r="H8730" s="6">
        <f t="shared" si="1871"/>
        <v>77919.944752642827</v>
      </c>
      <c r="I8730" s="6">
        <f>SUM(H8730:H8772)</f>
        <v>1117627.8470543392</v>
      </c>
      <c r="J8730" s="8">
        <f t="shared" si="1864"/>
        <v>14.181060826107384</v>
      </c>
      <c r="K8730" s="9">
        <f t="shared" si="1872"/>
        <v>0.25953999999999999</v>
      </c>
      <c r="L8730" s="9">
        <f t="shared" si="1865"/>
        <v>3.788905109489051E-3</v>
      </c>
      <c r="M8730" s="12">
        <f t="shared" si="1866"/>
        <v>470508.38360869477</v>
      </c>
      <c r="N8730" s="10">
        <f>((B8729+E8729)*D8729+(B8730+E8730)*D8730+(B8731+E8731)*D8731)/3/SUM(D8662:D8730)</f>
        <v>5.992178469600062</v>
      </c>
      <c r="O8730" s="11">
        <f>O8662</f>
        <v>3.8628888901503497E-2</v>
      </c>
      <c r="P8730" s="12">
        <f>M8730*O8662</f>
        <v>18175.216077646259</v>
      </c>
      <c r="Q8730" s="9">
        <f>N8730*O8662</f>
        <v>0.23147119638016203</v>
      </c>
      <c r="R8730" s="12">
        <f t="shared" si="1867"/>
        <v>59883.721918872463</v>
      </c>
      <c r="S8730" s="12">
        <f t="shared" si="1868"/>
        <v>814455.43502238323</v>
      </c>
      <c r="T8730" s="13">
        <f t="shared" si="1862"/>
        <v>10.334246855648194</v>
      </c>
      <c r="U8730" s="14">
        <f t="shared" si="1863"/>
        <v>3.8468139704591895</v>
      </c>
    </row>
    <row r="8731" spans="1:21" x14ac:dyDescent="0.3">
      <c r="A8731" s="17">
        <v>1999</v>
      </c>
      <c r="B8731" s="17">
        <v>69</v>
      </c>
      <c r="C8731" s="17">
        <v>2.6169999999999999E-2</v>
      </c>
      <c r="D8731" s="17">
        <v>2.5829999999999999E-2</v>
      </c>
      <c r="E8731" s="17">
        <v>0.5</v>
      </c>
      <c r="F8731" s="6">
        <f t="shared" si="1869"/>
        <v>77028.58894328661</v>
      </c>
      <c r="G8731" s="7">
        <f t="shared" si="1870"/>
        <v>1989.6484524050929</v>
      </c>
      <c r="H8731" s="6">
        <f t="shared" si="1871"/>
        <v>76033.764717084065</v>
      </c>
      <c r="I8731" s="6">
        <f>SUM(H8731:H8772)</f>
        <v>1039707.9023016969</v>
      </c>
      <c r="J8731" s="8">
        <f t="shared" si="1864"/>
        <v>13.497688540902606</v>
      </c>
      <c r="K8731" s="9">
        <f t="shared" si="1872"/>
        <v>0.28537000000000001</v>
      </c>
      <c r="L8731" s="9">
        <f t="shared" si="1865"/>
        <v>4.1060431654676259E-3</v>
      </c>
      <c r="M8731" s="12">
        <f t="shared" si="1866"/>
        <v>484565.88794250961</v>
      </c>
      <c r="N8731" s="10">
        <f>((B8730+E8730)*D8730+(B8731+E8731)*D8731+(B8732+E8732)*D8732)/3/SUM(D8662:D8731)</f>
        <v>6.2677576479657988</v>
      </c>
      <c r="O8731" s="11">
        <f>O8662</f>
        <v>3.8628888901503497E-2</v>
      </c>
      <c r="P8731" s="12">
        <f>M8731*O8662</f>
        <v>18718.241850789596</v>
      </c>
      <c r="Q8731" s="9">
        <f>N8731*O8662</f>
        <v>0.24211651384481972</v>
      </c>
      <c r="R8731" s="12">
        <f t="shared" si="1867"/>
        <v>57624.734669286416</v>
      </c>
      <c r="S8731" s="12">
        <f t="shared" si="1868"/>
        <v>754571.71310351079</v>
      </c>
      <c r="T8731" s="13">
        <f t="shared" si="1862"/>
        <v>9.7959955317249143</v>
      </c>
      <c r="U8731" s="14">
        <f t="shared" si="1863"/>
        <v>3.7016930091776921</v>
      </c>
    </row>
    <row r="8732" spans="1:21" x14ac:dyDescent="0.3">
      <c r="A8732" s="17">
        <v>1999</v>
      </c>
      <c r="B8732" s="17">
        <v>70</v>
      </c>
      <c r="C8732" s="17">
        <v>2.9090000000000001E-2</v>
      </c>
      <c r="D8732" s="17">
        <v>2.8670000000000001E-2</v>
      </c>
      <c r="E8732" s="17">
        <v>0.5</v>
      </c>
      <c r="F8732" s="6">
        <f t="shared" si="1869"/>
        <v>75038.94049088152</v>
      </c>
      <c r="G8732" s="7">
        <f t="shared" si="1870"/>
        <v>2151.3664238735732</v>
      </c>
      <c r="H8732" s="6">
        <f t="shared" si="1871"/>
        <v>73963.257278944729</v>
      </c>
      <c r="I8732" s="6">
        <f>SUM(H8732:H8772)</f>
        <v>963674.13758461305</v>
      </c>
      <c r="J8732" s="8">
        <f t="shared" si="1864"/>
        <v>12.842320684174846</v>
      </c>
      <c r="K8732" s="9">
        <f t="shared" si="1872"/>
        <v>0.31403999999999999</v>
      </c>
      <c r="L8732" s="9">
        <f t="shared" si="1865"/>
        <v>4.4544680851063825E-3</v>
      </c>
      <c r="M8732" s="12">
        <f t="shared" si="1866"/>
        <v>482968.19794639834</v>
      </c>
      <c r="N8732" s="10">
        <f>((B8731+E8731)*D8731+(B8732+E8732)*D8732+(B8733+E8733)*D8733)/3/SUM(D8662:D8732)</f>
        <v>6.3853436929478207</v>
      </c>
      <c r="O8732" s="11">
        <f>O8662</f>
        <v>3.8628888901503497E-2</v>
      </c>
      <c r="P8732" s="12">
        <f>M8732*O8662</f>
        <v>18656.524861430771</v>
      </c>
      <c r="Q8732" s="9">
        <f>N8732*O8662</f>
        <v>0.24665873211279743</v>
      </c>
      <c r="R8732" s="12">
        <f t="shared" si="1867"/>
        <v>55719.57401558759</v>
      </c>
      <c r="S8732" s="12">
        <f t="shared" si="1868"/>
        <v>696946.97843422438</v>
      </c>
      <c r="T8732" s="13">
        <f t="shared" si="1862"/>
        <v>9.287804090449745</v>
      </c>
      <c r="U8732" s="14">
        <f t="shared" si="1863"/>
        <v>3.5545165937251006</v>
      </c>
    </row>
    <row r="8733" spans="1:21" x14ac:dyDescent="0.3">
      <c r="A8733" s="17">
        <v>1999</v>
      </c>
      <c r="B8733" s="17">
        <v>71</v>
      </c>
      <c r="C8733" s="17">
        <v>3.124E-2</v>
      </c>
      <c r="D8733" s="17">
        <v>3.0759999999999999E-2</v>
      </c>
      <c r="E8733" s="17">
        <v>0.5</v>
      </c>
      <c r="F8733" s="6">
        <f t="shared" si="1869"/>
        <v>72887.574067007939</v>
      </c>
      <c r="G8733" s="7">
        <f t="shared" si="1870"/>
        <v>2242.021778301164</v>
      </c>
      <c r="H8733" s="6">
        <f t="shared" si="1871"/>
        <v>71766.563177857359</v>
      </c>
      <c r="I8733" s="6">
        <f>SUM(H8733:H8772)</f>
        <v>889710.88030566822</v>
      </c>
      <c r="J8733" s="8">
        <f t="shared" si="1864"/>
        <v>12.206619464213857</v>
      </c>
      <c r="K8733" s="9">
        <f t="shared" si="1872"/>
        <v>0.3448</v>
      </c>
      <c r="L8733" s="9">
        <f t="shared" si="1865"/>
        <v>4.8223776223776226E-3</v>
      </c>
      <c r="M8733" s="12">
        <f t="shared" si="1866"/>
        <v>464920.40936349542</v>
      </c>
      <c r="N8733" s="10">
        <f>((B8732+E8732)*D8732+(B8733+E8733)*D8733+(B8734+E8734)*D8734)/3/SUM(D8662:D8733)</f>
        <v>6.4239897525135348</v>
      </c>
      <c r="O8733" s="11">
        <f>O8662</f>
        <v>3.8628888901503497E-2</v>
      </c>
      <c r="P8733" s="12">
        <f>M8733*O8662</f>
        <v>17959.35884134399</v>
      </c>
      <c r="Q8733" s="9">
        <f>N8733*O8662</f>
        <v>0.24815158645424229</v>
      </c>
      <c r="R8733" s="12">
        <f t="shared" si="1867"/>
        <v>53957.576670903451</v>
      </c>
      <c r="S8733" s="12">
        <f t="shared" si="1868"/>
        <v>641227.40441863681</v>
      </c>
      <c r="T8733" s="13">
        <f t="shared" si="1862"/>
        <v>8.797485890107076</v>
      </c>
      <c r="U8733" s="14">
        <f t="shared" si="1863"/>
        <v>3.4091335741067805</v>
      </c>
    </row>
    <row r="8734" spans="1:21" x14ac:dyDescent="0.3">
      <c r="A8734" s="17">
        <v>1999</v>
      </c>
      <c r="B8734" s="17">
        <v>72</v>
      </c>
      <c r="C8734" s="17">
        <v>3.4009999999999999E-2</v>
      </c>
      <c r="D8734" s="17">
        <v>3.3439999999999998E-2</v>
      </c>
      <c r="E8734" s="17">
        <v>0.5</v>
      </c>
      <c r="F8734" s="6">
        <f t="shared" si="1869"/>
        <v>70645.552288706778</v>
      </c>
      <c r="G8734" s="7">
        <f t="shared" si="1870"/>
        <v>2362.3872685343545</v>
      </c>
      <c r="H8734" s="6">
        <f t="shared" si="1871"/>
        <v>69464.358654439595</v>
      </c>
      <c r="I8734" s="6">
        <f>SUM(H8734:H8772)</f>
        <v>817944.31712781091</v>
      </c>
      <c r="J8734" s="8">
        <f t="shared" si="1864"/>
        <v>11.578143147428765</v>
      </c>
      <c r="K8734" s="9">
        <f t="shared" si="1872"/>
        <v>0.37824000000000002</v>
      </c>
      <c r="L8734" s="9">
        <f t="shared" si="1865"/>
        <v>5.2171034482758625E-3</v>
      </c>
      <c r="M8734" s="12">
        <f t="shared" si="1866"/>
        <v>452815.87608063844</v>
      </c>
      <c r="N8734" s="10">
        <f>((B8733+E8733)*D8733+(B8734+E8734)*D8734+(B8735+E8735)*D8735)/3/SUM(D8662:D8734)</f>
        <v>6.4396723420755775</v>
      </c>
      <c r="O8734" s="11">
        <f>O8662</f>
        <v>3.8628888901503497E-2</v>
      </c>
      <c r="P8734" s="12">
        <f>M8734*O8662</f>
        <v>17491.774169955956</v>
      </c>
      <c r="Q8734" s="9">
        <f>N8734*O8662</f>
        <v>0.24875738746412229</v>
      </c>
      <c r="R8734" s="12">
        <f t="shared" si="1867"/>
        <v>52184.586273690409</v>
      </c>
      <c r="S8734" s="12">
        <f t="shared" si="1868"/>
        <v>587269.82774773333</v>
      </c>
      <c r="T8734" s="13">
        <f t="shared" si="1862"/>
        <v>8.3129058903487802</v>
      </c>
      <c r="U8734" s="14">
        <f t="shared" si="1863"/>
        <v>3.2652372570799848</v>
      </c>
    </row>
    <row r="8735" spans="1:21" x14ac:dyDescent="0.3">
      <c r="A8735" s="17">
        <v>1999</v>
      </c>
      <c r="B8735" s="17">
        <v>73</v>
      </c>
      <c r="C8735" s="17">
        <v>3.7190000000000001E-2</v>
      </c>
      <c r="D8735" s="17">
        <v>3.6510000000000001E-2</v>
      </c>
      <c r="E8735" s="17">
        <v>0.5</v>
      </c>
      <c r="F8735" s="6">
        <f t="shared" si="1869"/>
        <v>68283.165020172426</v>
      </c>
      <c r="G8735" s="7">
        <f t="shared" si="1870"/>
        <v>2493.0183548864952</v>
      </c>
      <c r="H8735" s="6">
        <f t="shared" si="1871"/>
        <v>67036.655842729175</v>
      </c>
      <c r="I8735" s="6">
        <f>SUM(H8735:H8772)</f>
        <v>748479.95847337123</v>
      </c>
      <c r="J8735" s="8">
        <f t="shared" si="1864"/>
        <v>10.961412791165332</v>
      </c>
      <c r="K8735" s="9">
        <f t="shared" si="1872"/>
        <v>0.41475000000000001</v>
      </c>
      <c r="L8735" s="9">
        <f t="shared" si="1865"/>
        <v>5.642857142857143E-3</v>
      </c>
      <c r="M8735" s="12">
        <f t="shared" si="1866"/>
        <v>441800.72111912572</v>
      </c>
      <c r="N8735" s="10">
        <f>((B8734+E8734)*D8734+(B8735+E8735)*D8735+(B8736+E8736)*D8736)/3/SUM(D8662:D8735)</f>
        <v>6.576250753465942</v>
      </c>
      <c r="O8735" s="11">
        <f>O8662</f>
        <v>3.8628888901503497E-2</v>
      </c>
      <c r="P8735" s="12">
        <f>M8735*O8662</f>
        <v>17066.270972714836</v>
      </c>
      <c r="Q8735" s="9">
        <f>N8735*O8662</f>
        <v>0.25403325974406454</v>
      </c>
      <c r="R8735" s="12">
        <f t="shared" si="1867"/>
        <v>50007.115636659692</v>
      </c>
      <c r="S8735" s="12">
        <f t="shared" si="1868"/>
        <v>535085.24147404288</v>
      </c>
      <c r="T8735" s="13">
        <f t="shared" si="1862"/>
        <v>7.836268885836887</v>
      </c>
      <c r="U8735" s="14">
        <f t="shared" si="1863"/>
        <v>3.1251439053284447</v>
      </c>
    </row>
    <row r="8736" spans="1:21" x14ac:dyDescent="0.3">
      <c r="A8736" s="17">
        <v>1999</v>
      </c>
      <c r="B8736" s="17">
        <v>74</v>
      </c>
      <c r="C8736" s="17">
        <v>4.2139999999999997E-2</v>
      </c>
      <c r="D8736" s="17">
        <v>4.1270000000000001E-2</v>
      </c>
      <c r="E8736" s="17">
        <v>0.5</v>
      </c>
      <c r="F8736" s="6">
        <f t="shared" si="1869"/>
        <v>65790.146665285924</v>
      </c>
      <c r="G8736" s="7">
        <f t="shared" si="1870"/>
        <v>2715.1593528763501</v>
      </c>
      <c r="H8736" s="6">
        <f t="shared" si="1871"/>
        <v>64432.56698884775</v>
      </c>
      <c r="I8736" s="6">
        <f>SUM(H8736:H8772)</f>
        <v>681443.30263064208</v>
      </c>
      <c r="J8736" s="8">
        <f t="shared" si="1864"/>
        <v>10.357832246484483</v>
      </c>
      <c r="K8736" s="9">
        <f t="shared" si="1872"/>
        <v>0.45601999999999998</v>
      </c>
      <c r="L8736" s="9">
        <f t="shared" si="1865"/>
        <v>6.1210738255033552E-3</v>
      </c>
      <c r="M8736" s="12">
        <f t="shared" si="1866"/>
        <v>443575.65850025899</v>
      </c>
      <c r="N8736" s="10">
        <f>((B8735+E8735)*D8735+(B8736+E8736)*D8736+(B8737+E8737)*D8737)/3/SUM(D8662:D8736)</f>
        <v>6.7525510577021484</v>
      </c>
      <c r="O8736" s="11">
        <f>O8662</f>
        <v>3.8628888901503497E-2</v>
      </c>
      <c r="P8736" s="12">
        <f>M8736*O8662</f>
        <v>17134.834831617758</v>
      </c>
      <c r="Q8736" s="9">
        <f>N8736*O8662</f>
        <v>0.26084354460970621</v>
      </c>
      <c r="R8736" s="12">
        <f t="shared" si="1867"/>
        <v>47625.74782717436</v>
      </c>
      <c r="S8736" s="12">
        <f t="shared" si="1868"/>
        <v>485078.12583738315</v>
      </c>
      <c r="T8736" s="13">
        <f t="shared" si="1862"/>
        <v>7.3731120908616843</v>
      </c>
      <c r="U8736" s="14">
        <f t="shared" si="1863"/>
        <v>2.9847201556227985</v>
      </c>
    </row>
    <row r="8737" spans="1:21" x14ac:dyDescent="0.3">
      <c r="A8737" s="17">
        <v>1999</v>
      </c>
      <c r="B8737" s="17">
        <v>75</v>
      </c>
      <c r="C8737" s="17">
        <v>4.718E-2</v>
      </c>
      <c r="D8737" s="17">
        <v>4.6089999999999999E-2</v>
      </c>
      <c r="E8737" s="17">
        <v>0.5</v>
      </c>
      <c r="F8737" s="6">
        <f t="shared" si="1869"/>
        <v>63074.987312409576</v>
      </c>
      <c r="G8737" s="7">
        <f t="shared" si="1870"/>
        <v>2907.1261652289572</v>
      </c>
      <c r="H8737" s="6">
        <f t="shared" si="1871"/>
        <v>61621.424229795099</v>
      </c>
      <c r="I8737" s="6">
        <f>SUM(H8737:H8772)</f>
        <v>617010.7356417944</v>
      </c>
      <c r="J8737" s="8">
        <f t="shared" si="1864"/>
        <v>9.7821777210314504</v>
      </c>
      <c r="K8737" s="9">
        <f t="shared" si="1872"/>
        <v>0.50210999999999995</v>
      </c>
      <c r="L8737" s="9">
        <f t="shared" si="1865"/>
        <v>6.6504635761589397E-3</v>
      </c>
      <c r="M8737" s="12">
        <f t="shared" si="1866"/>
        <v>437131.35662461672</v>
      </c>
      <c r="N8737" s="10">
        <f>((B8736+E8736)*D8736+(B8737+E8737)*D8737+(B8738+E8738)*D8738)/3/SUM(D8662:D8737)</f>
        <v>6.8625965093970116</v>
      </c>
      <c r="O8737" s="11">
        <f>O8662</f>
        <v>3.8628888901503497E-2</v>
      </c>
      <c r="P8737" s="12">
        <f>M8737*O8662</f>
        <v>16885.898610415825</v>
      </c>
      <c r="Q8737" s="9">
        <f>N8737*O8662</f>
        <v>0.26509447813734288</v>
      </c>
      <c r="R8737" s="12">
        <f t="shared" si="1867"/>
        <v>45285.924931517751</v>
      </c>
      <c r="S8737" s="12">
        <f t="shared" si="1868"/>
        <v>437452.37801020878</v>
      </c>
      <c r="T8737" s="13">
        <f t="shared" si="1862"/>
        <v>6.9354334681593031</v>
      </c>
      <c r="U8737" s="14">
        <f t="shared" si="1863"/>
        <v>2.8467442528721474</v>
      </c>
    </row>
    <row r="8738" spans="1:21" x14ac:dyDescent="0.3">
      <c r="A8738" s="17">
        <v>1999</v>
      </c>
      <c r="B8738" s="17">
        <v>76</v>
      </c>
      <c r="C8738" s="17">
        <v>5.0700000000000002E-2</v>
      </c>
      <c r="D8738" s="17">
        <v>4.9450000000000001E-2</v>
      </c>
      <c r="E8738" s="17">
        <v>0.5</v>
      </c>
      <c r="F8738" s="6">
        <f t="shared" si="1869"/>
        <v>60167.861147180622</v>
      </c>
      <c r="G8738" s="7">
        <f t="shared" si="1870"/>
        <v>2975.3007337280819</v>
      </c>
      <c r="H8738" s="6">
        <f t="shared" si="1871"/>
        <v>58680.210780316578</v>
      </c>
      <c r="I8738" s="6">
        <f>SUM(H8738:H8772)</f>
        <v>555389.31141199928</v>
      </c>
      <c r="J8738" s="8">
        <f t="shared" si="1864"/>
        <v>9.2306640259892969</v>
      </c>
      <c r="K8738" s="9">
        <f t="shared" si="1872"/>
        <v>0.55155999999999994</v>
      </c>
      <c r="L8738" s="9">
        <f t="shared" si="1865"/>
        <v>7.2099346405228746E-3</v>
      </c>
      <c r="M8738" s="12">
        <f t="shared" si="1866"/>
        <v>412666.81073717872</v>
      </c>
      <c r="N8738" s="10">
        <f>((B8737+E8737)*D8737+(B8738+E8738)*D8738+(B8739+E8739)*D8739)/3/SUM(D8662:D8738)</f>
        <v>6.9333768462784349</v>
      </c>
      <c r="O8738" s="11">
        <f>O8662</f>
        <v>3.8628888901503497E-2</v>
      </c>
      <c r="P8738" s="12">
        <f>M8738*O8662</f>
        <v>15940.860385304248</v>
      </c>
      <c r="Q8738" s="9">
        <f>N8738*O8662</f>
        <v>0.26782864390714634</v>
      </c>
      <c r="R8738" s="12">
        <f t="shared" si="1867"/>
        <v>42963.969502838881</v>
      </c>
      <c r="S8738" s="12">
        <f t="shared" si="1868"/>
        <v>392166.45307869103</v>
      </c>
      <c r="T8738" s="13">
        <f t="shared" si="1862"/>
        <v>6.5178725918042275</v>
      </c>
      <c r="U8738" s="14">
        <f t="shared" si="1863"/>
        <v>2.7127914341850694</v>
      </c>
    </row>
    <row r="8739" spans="1:21" x14ac:dyDescent="0.3">
      <c r="A8739" s="17">
        <v>1999</v>
      </c>
      <c r="B8739" s="17">
        <v>77</v>
      </c>
      <c r="C8739" s="17">
        <v>5.5840000000000001E-2</v>
      </c>
      <c r="D8739" s="17">
        <v>5.432E-2</v>
      </c>
      <c r="E8739" s="17">
        <v>0.5</v>
      </c>
      <c r="F8739" s="6">
        <f t="shared" si="1869"/>
        <v>57192.560413452542</v>
      </c>
      <c r="G8739" s="7">
        <f t="shared" si="1870"/>
        <v>3106.699881658742</v>
      </c>
      <c r="H8739" s="6">
        <f t="shared" si="1871"/>
        <v>55639.21047262317</v>
      </c>
      <c r="I8739" s="6">
        <f>SUM(H8739:H8772)</f>
        <v>496709.10063168238</v>
      </c>
      <c r="J8739" s="8">
        <f t="shared" si="1864"/>
        <v>8.6848551112401147</v>
      </c>
      <c r="K8739" s="9">
        <f t="shared" si="1872"/>
        <v>0.60587999999999997</v>
      </c>
      <c r="L8739" s="9">
        <f t="shared" si="1865"/>
        <v>7.8178064516129034E-3</v>
      </c>
      <c r="M8739" s="12">
        <f t="shared" si="1866"/>
        <v>397387.66889244155</v>
      </c>
      <c r="N8739" s="10">
        <f>((B8738+E8738)*D8738+(B8739+E8739)*D8739+(B8740+E8740)*D8740)/3/SUM(D8662:D8739)</f>
        <v>7.0140621905327798</v>
      </c>
      <c r="O8739" s="11">
        <f>O8662</f>
        <v>3.8628888901503497E-2</v>
      </c>
      <c r="P8739" s="12">
        <f>M8739*O8662</f>
        <v>15350.644112473581</v>
      </c>
      <c r="Q8739" s="9">
        <f>N8739*O8662</f>
        <v>0.27094542910632702</v>
      </c>
      <c r="R8739" s="12">
        <f t="shared" si="1867"/>
        <v>40564.020715981038</v>
      </c>
      <c r="S8739" s="12">
        <f t="shared" si="1868"/>
        <v>349202.48357585212</v>
      </c>
      <c r="T8739" s="13">
        <f t="shared" si="1862"/>
        <v>6.1057326521390447</v>
      </c>
      <c r="U8739" s="14">
        <f t="shared" si="1863"/>
        <v>2.57912245910107</v>
      </c>
    </row>
    <row r="8740" spans="1:21" x14ac:dyDescent="0.3">
      <c r="A8740" s="17">
        <v>1999</v>
      </c>
      <c r="B8740" s="17">
        <v>78</v>
      </c>
      <c r="C8740" s="17">
        <v>6.2489999999999997E-2</v>
      </c>
      <c r="D8740" s="17">
        <v>6.0589999999999998E-2</v>
      </c>
      <c r="E8740" s="17">
        <v>0.5</v>
      </c>
      <c r="F8740" s="6">
        <f t="shared" si="1869"/>
        <v>54085.860531793798</v>
      </c>
      <c r="G8740" s="7">
        <f t="shared" si="1870"/>
        <v>3277.0622896213863</v>
      </c>
      <c r="H8740" s="6">
        <f t="shared" si="1871"/>
        <v>52447.329386983103</v>
      </c>
      <c r="I8740" s="6">
        <f>SUM(H8740:H8772)</f>
        <v>441069.89015905914</v>
      </c>
      <c r="J8740" s="8">
        <f t="shared" si="1864"/>
        <v>8.1549944074529588</v>
      </c>
      <c r="K8740" s="9">
        <f t="shared" si="1872"/>
        <v>0.66647000000000001</v>
      </c>
      <c r="L8740" s="9">
        <f t="shared" si="1865"/>
        <v>8.4900636942675158E-3</v>
      </c>
      <c r="M8740" s="12">
        <f t="shared" si="1866"/>
        <v>385987.95104847755</v>
      </c>
      <c r="N8740" s="10">
        <f>((B8739+E8739)*D8739+(B8740+E8740)*D8740+(B8741+E8741)*D8741)/3/SUM(D8662:D8740)</f>
        <v>7.186587543325281</v>
      </c>
      <c r="O8740" s="11">
        <f>O8662</f>
        <v>3.8628888901503497E-2</v>
      </c>
      <c r="P8740" s="12">
        <f>M8740*O8662</f>
        <v>14910.28567837061</v>
      </c>
      <c r="Q8740" s="9">
        <f>N8740*O8662</f>
        <v>0.27760989179204121</v>
      </c>
      <c r="R8740" s="12">
        <f t="shared" si="1867"/>
        <v>37887.431951081184</v>
      </c>
      <c r="S8740" s="12">
        <f t="shared" si="1868"/>
        <v>308638.4628598711</v>
      </c>
      <c r="T8740" s="13">
        <f t="shared" si="1862"/>
        <v>5.7064537723023054</v>
      </c>
      <c r="U8740" s="14">
        <f t="shared" si="1863"/>
        <v>2.4485406351506533</v>
      </c>
    </row>
    <row r="8741" spans="1:21" x14ac:dyDescent="0.3">
      <c r="A8741" s="17">
        <v>1999</v>
      </c>
      <c r="B8741" s="17">
        <v>79</v>
      </c>
      <c r="C8741" s="17">
        <v>7.0349999999999996E-2</v>
      </c>
      <c r="D8741" s="17">
        <v>6.7960000000000007E-2</v>
      </c>
      <c r="E8741" s="17">
        <v>0.5</v>
      </c>
      <c r="F8741" s="6">
        <f t="shared" si="1869"/>
        <v>50808.798242172415</v>
      </c>
      <c r="G8741" s="7">
        <f t="shared" si="1870"/>
        <v>3452.9659285380376</v>
      </c>
      <c r="H8741" s="6">
        <f t="shared" si="1871"/>
        <v>49082.315277903399</v>
      </c>
      <c r="I8741" s="6">
        <f>SUM(H8741:H8772)</f>
        <v>388622.56077207602</v>
      </c>
      <c r="J8741" s="8">
        <f t="shared" si="1864"/>
        <v>7.6487256974621927</v>
      </c>
      <c r="K8741" s="9">
        <f t="shared" si="1872"/>
        <v>0.73443000000000003</v>
      </c>
      <c r="L8741" s="9">
        <f t="shared" si="1865"/>
        <v>9.2381132075471696E-3</v>
      </c>
      <c r="M8741" s="12">
        <f t="shared" si="1866"/>
        <v>373773.93532232341</v>
      </c>
      <c r="N8741" s="10">
        <f>((B8740+E8740)*D8740+(B8741+E8741)*D8741+(B8742+E8742)*D8742)/3/SUM(D8662:D8741)</f>
        <v>7.3675548838328124</v>
      </c>
      <c r="O8741" s="11">
        <f>O8662</f>
        <v>3.8628888901503497E-2</v>
      </c>
      <c r="P8741" s="12">
        <f>M8741*O8662</f>
        <v>14438.471821843785</v>
      </c>
      <c r="Q8741" s="9">
        <f>N8741*O8662</f>
        <v>0.28460045908330722</v>
      </c>
      <c r="R8741" s="12">
        <f t="shared" si="1867"/>
        <v>35113.465816940465</v>
      </c>
      <c r="S8741" s="12">
        <f t="shared" si="1868"/>
        <v>270751.03090878989</v>
      </c>
      <c r="T8741" s="13">
        <f t="shared" si="1862"/>
        <v>5.3288217843353873</v>
      </c>
      <c r="U8741" s="14">
        <f t="shared" si="1863"/>
        <v>2.3199039131268053</v>
      </c>
    </row>
    <row r="8742" spans="1:21" x14ac:dyDescent="0.3">
      <c r="A8742" s="17">
        <v>1999</v>
      </c>
      <c r="B8742" s="17">
        <v>80</v>
      </c>
      <c r="C8742" s="17">
        <v>7.8409999999999994E-2</v>
      </c>
      <c r="D8742" s="17">
        <v>7.5450000000000003E-2</v>
      </c>
      <c r="E8742" s="17">
        <v>0.5</v>
      </c>
      <c r="F8742" s="6">
        <f t="shared" si="1869"/>
        <v>47355.832313634375</v>
      </c>
      <c r="G8742" s="7">
        <f t="shared" si="1870"/>
        <v>3572.9975480637136</v>
      </c>
      <c r="H8742" s="6">
        <f t="shared" si="1871"/>
        <v>45569.333539602521</v>
      </c>
      <c r="I8742" s="6">
        <f>SUM(H8742:H8772)</f>
        <v>339540.24549417256</v>
      </c>
      <c r="J8742" s="8">
        <f t="shared" si="1864"/>
        <v>7.1699773587637781</v>
      </c>
      <c r="K8742" s="9">
        <f t="shared" si="1872"/>
        <v>0.80988000000000004</v>
      </c>
      <c r="L8742" s="9">
        <f t="shared" si="1865"/>
        <v>1.0060621118012423E-2</v>
      </c>
      <c r="M8742" s="12">
        <f t="shared" si="1866"/>
        <v>355146.81510733557</v>
      </c>
      <c r="N8742" s="10">
        <f>((B8741+E8741)*D8741+(B8742+E8742)*D8742+(B8743+E8743)*D8743)/3/SUM(D8662:D8742)</f>
        <v>7.5969423453680394</v>
      </c>
      <c r="O8742" s="11">
        <f>O8662</f>
        <v>3.8628888901503497E-2</v>
      </c>
      <c r="P8742" s="12">
        <f>M8742*O8662</f>
        <v>13718.92686450407</v>
      </c>
      <c r="Q8742" s="9">
        <f>N8742*O8662</f>
        <v>0.29346144185034939</v>
      </c>
      <c r="R8742" s="12">
        <f t="shared" si="1867"/>
        <v>32196.491214911279</v>
      </c>
      <c r="S8742" s="12">
        <f t="shared" si="1868"/>
        <v>235637.56509184942</v>
      </c>
      <c r="T8742" s="13">
        <f t="shared" si="1862"/>
        <v>4.9758932232726529</v>
      </c>
      <c r="U8742" s="14">
        <f t="shared" si="1863"/>
        <v>2.1940841354911251</v>
      </c>
    </row>
    <row r="8743" spans="1:21" x14ac:dyDescent="0.3">
      <c r="A8743" s="17">
        <v>1999</v>
      </c>
      <c r="B8743" s="17">
        <v>81</v>
      </c>
      <c r="C8743" s="17">
        <v>8.9499999999999996E-2</v>
      </c>
      <c r="D8743" s="17">
        <v>8.566E-2</v>
      </c>
      <c r="E8743" s="17">
        <v>0.5</v>
      </c>
      <c r="F8743" s="6">
        <f t="shared" si="1869"/>
        <v>43782.83476557066</v>
      </c>
      <c r="G8743" s="7">
        <f t="shared" si="1870"/>
        <v>3750.4376260187828</v>
      </c>
      <c r="H8743" s="6">
        <f t="shared" si="1871"/>
        <v>41907.615952561267</v>
      </c>
      <c r="I8743" s="6">
        <f>SUM(H8743:H8772)</f>
        <v>293970.9119545701</v>
      </c>
      <c r="J8743" s="8">
        <f t="shared" si="1864"/>
        <v>6.7142959913079654</v>
      </c>
      <c r="K8743" s="9">
        <f t="shared" si="1872"/>
        <v>0.89554</v>
      </c>
      <c r="L8743" s="9">
        <f t="shared" si="1865"/>
        <v>1.0988220858895706E-2</v>
      </c>
      <c r="M8743" s="12">
        <f t="shared" si="1866"/>
        <v>341314.36509874574</v>
      </c>
      <c r="N8743" s="10">
        <f>((B8742+E8742)*D8742+(B8743+E8743)*D8743+(B8744+E8744)*D8744)/3/SUM(D8662:D8743)</f>
        <v>7.663808056219338</v>
      </c>
      <c r="O8743" s="11">
        <f>O8662</f>
        <v>3.8628888901503497E-2</v>
      </c>
      <c r="P8743" s="12">
        <f>M8743*O8662</f>
        <v>13184.594689886651</v>
      </c>
      <c r="Q8743" s="9">
        <f>N8743*O8662</f>
        <v>0.29604438996614429</v>
      </c>
      <c r="R8743" s="12">
        <f t="shared" si="1867"/>
        <v>29501.101352949812</v>
      </c>
      <c r="S8743" s="12">
        <f t="shared" si="1868"/>
        <v>203441.07387693814</v>
      </c>
      <c r="T8743" s="13">
        <f t="shared" si="1862"/>
        <v>4.6465943780533214</v>
      </c>
      <c r="U8743" s="14">
        <f t="shared" si="1863"/>
        <v>2.067701613254644</v>
      </c>
    </row>
    <row r="8744" spans="1:21" x14ac:dyDescent="0.3">
      <c r="A8744" s="17">
        <v>1999</v>
      </c>
      <c r="B8744" s="17">
        <v>82</v>
      </c>
      <c r="C8744" s="17">
        <v>9.5699999999999993E-2</v>
      </c>
      <c r="D8744" s="17">
        <v>9.1329999999999995E-2</v>
      </c>
      <c r="E8744" s="17">
        <v>0.5</v>
      </c>
      <c r="F8744" s="6">
        <f t="shared" si="1869"/>
        <v>40032.397139551875</v>
      </c>
      <c r="G8744" s="7">
        <f t="shared" si="1870"/>
        <v>3656.1588307552724</v>
      </c>
      <c r="H8744" s="6">
        <f t="shared" si="1871"/>
        <v>38204.317724174238</v>
      </c>
      <c r="I8744" s="6">
        <f>SUM(H8744:H8772)</f>
        <v>252063.29600200886</v>
      </c>
      <c r="J8744" s="8">
        <f t="shared" si="1864"/>
        <v>6.2964826993328158</v>
      </c>
      <c r="K8744" s="9">
        <f t="shared" si="1872"/>
        <v>0.98687000000000002</v>
      </c>
      <c r="L8744" s="9">
        <f t="shared" si="1865"/>
        <v>1.1962060606060606E-2</v>
      </c>
      <c r="M8744" s="12">
        <f t="shared" si="1866"/>
        <v>305646.2386507949</v>
      </c>
      <c r="N8744" s="10">
        <f>((B8743+E8743)*D8743+(B8744+E8744)*D8744+(B8745+E8745)*D8745)/3/SUM(D8662:D8744)</f>
        <v>7.7561296489574767</v>
      </c>
      <c r="O8744" s="11">
        <f>O8662</f>
        <v>3.8628888901503497E-2</v>
      </c>
      <c r="P8744" s="12">
        <f>M8744*O8662</f>
        <v>11806.774596003981</v>
      </c>
      <c r="Q8744" s="9">
        <f>N8744*O8662</f>
        <v>0.29961067051523571</v>
      </c>
      <c r="R8744" s="12">
        <f t="shared" si="1867"/>
        <v>26757.89647425729</v>
      </c>
      <c r="S8744" s="12">
        <f t="shared" si="1868"/>
        <v>173939.97252398834</v>
      </c>
      <c r="T8744" s="13">
        <f t="shared" si="1862"/>
        <v>4.3449801898606824</v>
      </c>
      <c r="U8744" s="14">
        <f t="shared" si="1863"/>
        <v>1.9515025094721334</v>
      </c>
    </row>
    <row r="8745" spans="1:21" x14ac:dyDescent="0.3">
      <c r="A8745" s="17">
        <v>1999</v>
      </c>
      <c r="B8745" s="17">
        <v>83</v>
      </c>
      <c r="C8745" s="17">
        <v>0.10655000000000001</v>
      </c>
      <c r="D8745" s="17">
        <v>0.10116</v>
      </c>
      <c r="E8745" s="17">
        <v>0.5</v>
      </c>
      <c r="F8745" s="6">
        <f t="shared" si="1869"/>
        <v>36376.238308796601</v>
      </c>
      <c r="G8745" s="7">
        <f t="shared" si="1870"/>
        <v>3679.8202673178644</v>
      </c>
      <c r="H8745" s="6">
        <f t="shared" si="1871"/>
        <v>34536.328175137671</v>
      </c>
      <c r="I8745" s="6">
        <f>SUM(H8745:H8772)</f>
        <v>213858.97827783466</v>
      </c>
      <c r="J8745" s="8">
        <f t="shared" si="1864"/>
        <v>5.8790844853828306</v>
      </c>
      <c r="K8745" s="9">
        <f t="shared" si="1872"/>
        <v>1.0880300000000001</v>
      </c>
      <c r="L8745" s="9">
        <f t="shared" si="1865"/>
        <v>1.3030299401197605E-2</v>
      </c>
      <c r="M8745" s="12">
        <f t="shared" si="1866"/>
        <v>282404.88986612653</v>
      </c>
      <c r="N8745" s="10">
        <f>((B8744+E8744)*D8744+(B8745+E8745)*D8745+(B8746+E8746)*D8746)/3/SUM(D8662:D8745)</f>
        <v>7.8611098345940214</v>
      </c>
      <c r="O8745" s="11">
        <f>O8662</f>
        <v>3.8628888901503497E-2</v>
      </c>
      <c r="P8745" s="12">
        <f>M8745*O8662</f>
        <v>10908.987115879932</v>
      </c>
      <c r="Q8745" s="9">
        <f>N8745*O8662</f>
        <v>0.30366593844304895</v>
      </c>
      <c r="R8745" s="12">
        <f t="shared" si="1867"/>
        <v>24048.821669457378</v>
      </c>
      <c r="S8745" s="12">
        <f t="shared" si="1868"/>
        <v>147182.07604973105</v>
      </c>
      <c r="T8745" s="13">
        <f t="shared" si="1862"/>
        <v>4.046104899586032</v>
      </c>
      <c r="U8745" s="14">
        <f t="shared" si="1863"/>
        <v>1.8329795857967985</v>
      </c>
    </row>
    <row r="8746" spans="1:21" x14ac:dyDescent="0.3">
      <c r="A8746" s="17">
        <v>1999</v>
      </c>
      <c r="B8746" s="17">
        <v>84</v>
      </c>
      <c r="C8746" s="17">
        <v>0.12148</v>
      </c>
      <c r="D8746" s="17">
        <v>0.11453000000000001</v>
      </c>
      <c r="E8746" s="17">
        <v>0.5</v>
      </c>
      <c r="F8746" s="6">
        <f t="shared" si="1869"/>
        <v>32696.418041478737</v>
      </c>
      <c r="G8746" s="7">
        <f t="shared" si="1870"/>
        <v>3744.7207582905598</v>
      </c>
      <c r="H8746" s="6">
        <f t="shared" si="1871"/>
        <v>30824.057662333456</v>
      </c>
      <c r="I8746" s="6">
        <f>SUM(H8746:H8772)</f>
        <v>179322.65010269696</v>
      </c>
      <c r="J8746" s="8">
        <f t="shared" si="1864"/>
        <v>5.4844738611797759</v>
      </c>
      <c r="K8746" s="9">
        <f t="shared" si="1872"/>
        <v>1.2025600000000001</v>
      </c>
      <c r="L8746" s="9">
        <f t="shared" si="1865"/>
        <v>1.423147928994083E-2</v>
      </c>
      <c r="M8746" s="12">
        <f t="shared" si="1866"/>
        <v>263129.41065356595</v>
      </c>
      <c r="N8746" s="10">
        <f>((B8745+E8745)*D8745+(B8746+E8746)*D8746+(B8747+E8747)*D8747)/3/SUM(D8662:D8746)</f>
        <v>8.0398968312045405</v>
      </c>
      <c r="O8746" s="11">
        <f>O8662</f>
        <v>3.8628888901503497E-2</v>
      </c>
      <c r="P8746" s="12">
        <f>M8746*O8662</f>
        <v>10164.39677085469</v>
      </c>
      <c r="Q8746" s="9">
        <f>N8746*O8662</f>
        <v>0.31057228147215021</v>
      </c>
      <c r="R8746" s="12">
        <f t="shared" si="1867"/>
        <v>21250.959749913443</v>
      </c>
      <c r="S8746" s="12">
        <f t="shared" si="1868"/>
        <v>123133.25438027368</v>
      </c>
      <c r="T8746" s="13">
        <f t="shared" si="1862"/>
        <v>3.7659554702312223</v>
      </c>
      <c r="U8746" s="14">
        <f t="shared" si="1863"/>
        <v>1.7185183909485535</v>
      </c>
    </row>
    <row r="8747" spans="1:21" x14ac:dyDescent="0.3">
      <c r="A8747" s="17">
        <v>1999</v>
      </c>
      <c r="B8747" s="17">
        <v>85</v>
      </c>
      <c r="C8747" s="17">
        <v>0.13591</v>
      </c>
      <c r="D8747" s="17">
        <v>0.12726000000000001</v>
      </c>
      <c r="E8747" s="17">
        <v>0.5</v>
      </c>
      <c r="F8747" s="6">
        <f t="shared" si="1869"/>
        <v>28951.697283188176</v>
      </c>
      <c r="G8747" s="7">
        <f t="shared" si="1870"/>
        <v>3684.3929962585275</v>
      </c>
      <c r="H8747" s="6">
        <f t="shared" si="1871"/>
        <v>27109.500785058914</v>
      </c>
      <c r="I8747" s="6">
        <f>SUM(H8747:H8772)</f>
        <v>148498.59244036354</v>
      </c>
      <c r="J8747" s="8">
        <f t="shared" si="1864"/>
        <v>5.1291843441107847</v>
      </c>
      <c r="K8747" s="9">
        <f t="shared" si="1872"/>
        <v>1.32982</v>
      </c>
      <c r="L8747" s="9">
        <f t="shared" si="1865"/>
        <v>1.5553450292397662E-2</v>
      </c>
      <c r="M8747" s="12">
        <f t="shared" si="1866"/>
        <v>236885.89521898009</v>
      </c>
      <c r="N8747" s="10">
        <f>((B8746+E8746)*D8746+(B8747+E8747)*D8747+(B8748+E8748)*D8748)/3/SUM(D8662:D8747)</f>
        <v>8.1006765326635684</v>
      </c>
      <c r="O8747" s="11">
        <f>O8662</f>
        <v>3.8628888901503497E-2</v>
      </c>
      <c r="P8747" s="12">
        <f>M8747*O8662</f>
        <v>9150.6389287471811</v>
      </c>
      <c r="Q8747" s="9">
        <f>N8747*O8662</f>
        <v>0.31292013380727757</v>
      </c>
      <c r="R8747" s="12">
        <f t="shared" si="1867"/>
        <v>18626.392171949781</v>
      </c>
      <c r="S8747" s="12">
        <f t="shared" si="1868"/>
        <v>101882.29463036024</v>
      </c>
      <c r="T8747" s="13">
        <f t="shared" si="1862"/>
        <v>3.5190439314769217</v>
      </c>
      <c r="U8747" s="14">
        <f t="shared" si="1863"/>
        <v>1.610140412633863</v>
      </c>
    </row>
    <row r="8748" spans="1:21" x14ac:dyDescent="0.3">
      <c r="A8748" s="17">
        <v>1999</v>
      </c>
      <c r="B8748" s="17">
        <v>86</v>
      </c>
      <c r="C8748" s="17">
        <v>0.14585999999999999</v>
      </c>
      <c r="D8748" s="17">
        <v>0.13594000000000001</v>
      </c>
      <c r="E8748" s="17">
        <v>0.5</v>
      </c>
      <c r="F8748" s="6">
        <f t="shared" si="1869"/>
        <v>25267.304286929648</v>
      </c>
      <c r="G8748" s="7">
        <f t="shared" si="1870"/>
        <v>3434.8373447652166</v>
      </c>
      <c r="H8748" s="6">
        <f t="shared" si="1871"/>
        <v>23549.885614547038</v>
      </c>
      <c r="I8748" s="6">
        <f>SUM(H8748:H8772)</f>
        <v>121389.09165530463</v>
      </c>
      <c r="J8748" s="8">
        <f t="shared" si="1864"/>
        <v>4.8041963747631424</v>
      </c>
      <c r="K8748" s="9">
        <f t="shared" si="1872"/>
        <v>1.46576</v>
      </c>
      <c r="L8748" s="9">
        <f t="shared" si="1865"/>
        <v>1.6945202312138728E-2</v>
      </c>
      <c r="M8748" s="12">
        <f t="shared" si="1866"/>
        <v>202702.6459462608</v>
      </c>
      <c r="N8748" s="10">
        <f>((B8747+E8747)*D8747+(B8748+E8748)*D8748+(B8749+E8749)*D8749)/3/SUM(D8662:D8748)</f>
        <v>8.1615885274533344</v>
      </c>
      <c r="O8748" s="11">
        <f>O8662</f>
        <v>3.8628888901503497E-2</v>
      </c>
      <c r="P8748" s="12">
        <f>M8748*O8662</f>
        <v>7830.1779902989065</v>
      </c>
      <c r="Q8748" s="9">
        <f>N8748*O8662</f>
        <v>0.31527309648678037</v>
      </c>
      <c r="R8748" s="12">
        <f t="shared" si="1867"/>
        <v>16125.240254939308</v>
      </c>
      <c r="S8748" s="12">
        <f t="shared" si="1868"/>
        <v>83255.902458410448</v>
      </c>
      <c r="T8748" s="13">
        <f t="shared" si="1862"/>
        <v>3.2950053362628529</v>
      </c>
      <c r="U8748" s="14">
        <f t="shared" si="1863"/>
        <v>1.5091910385002896</v>
      </c>
    </row>
    <row r="8749" spans="1:21" x14ac:dyDescent="0.3">
      <c r="A8749" s="17">
        <v>1999</v>
      </c>
      <c r="B8749" s="17">
        <v>87</v>
      </c>
      <c r="C8749" s="17">
        <v>0.16381999999999999</v>
      </c>
      <c r="D8749" s="17">
        <v>0.15142</v>
      </c>
      <c r="E8749" s="17">
        <v>0.5</v>
      </c>
      <c r="F8749" s="6">
        <f t="shared" si="1869"/>
        <v>21832.466942164432</v>
      </c>
      <c r="G8749" s="7">
        <f t="shared" si="1870"/>
        <v>3305.8721443825384</v>
      </c>
      <c r="H8749" s="6">
        <f t="shared" si="1871"/>
        <v>20179.530869973161</v>
      </c>
      <c r="I8749" s="6">
        <f>SUM(H8749:H8772)</f>
        <v>97839.206040757577</v>
      </c>
      <c r="J8749" s="8">
        <f t="shared" si="1864"/>
        <v>4.4813628391120321</v>
      </c>
      <c r="K8749" s="9">
        <f t="shared" si="1872"/>
        <v>1.6171799999999998</v>
      </c>
      <c r="L8749" s="9">
        <f t="shared" si="1865"/>
        <v>1.8482057142857142E-2</v>
      </c>
      <c r="M8749" s="12">
        <f t="shared" si="1866"/>
        <v>178869.27406564026</v>
      </c>
      <c r="N8749" s="10">
        <f>((B8748+E8748)*D8748+(B8749+E8749)*D8749+(B8750+E8750)*D8750)/3/SUM(D8662:D8749)</f>
        <v>8.1504872679602762</v>
      </c>
      <c r="O8749" s="11">
        <f>O8662</f>
        <v>3.8628888901503497E-2</v>
      </c>
      <c r="P8749" s="12">
        <f>M8749*O8662</f>
        <v>6909.5213157741982</v>
      </c>
      <c r="Q8749" s="9">
        <f>N8749*O8662</f>
        <v>0.3148442671671563</v>
      </c>
      <c r="R8749" s="12">
        <f t="shared" si="1867"/>
        <v>13826.121261439454</v>
      </c>
      <c r="S8749" s="12">
        <f t="shared" si="1868"/>
        <v>67130.662203471147</v>
      </c>
      <c r="T8749" s="13">
        <f t="shared" si="1862"/>
        <v>3.0748088331613856</v>
      </c>
      <c r="U8749" s="14">
        <f t="shared" si="1863"/>
        <v>1.4065540059506465</v>
      </c>
    </row>
    <row r="8750" spans="1:21" x14ac:dyDescent="0.3">
      <c r="A8750" s="17">
        <v>1999</v>
      </c>
      <c r="B8750" s="17">
        <v>88</v>
      </c>
      <c r="C8750" s="17">
        <v>0.17892</v>
      </c>
      <c r="D8750" s="17">
        <v>0.16422999999999999</v>
      </c>
      <c r="E8750" s="17">
        <v>0.5</v>
      </c>
      <c r="F8750" s="6">
        <f t="shared" si="1869"/>
        <v>18526.594797781894</v>
      </c>
      <c r="G8750" s="7">
        <f t="shared" si="1870"/>
        <v>3042.62266363972</v>
      </c>
      <c r="H8750" s="6">
        <f t="shared" si="1871"/>
        <v>17005.283465962035</v>
      </c>
      <c r="I8750" s="6">
        <f>SUM(H8750:H8772)</f>
        <v>77659.675170784423</v>
      </c>
      <c r="J8750" s="8">
        <f t="shared" si="1864"/>
        <v>4.1917943377313067</v>
      </c>
      <c r="K8750" s="9">
        <f t="shared" si="1872"/>
        <v>1.7814099999999997</v>
      </c>
      <c r="L8750" s="9">
        <f t="shared" si="1865"/>
        <v>2.0128926553672315E-2</v>
      </c>
      <c r="M8750" s="12">
        <f t="shared" si="1866"/>
        <v>151156.72738567498</v>
      </c>
      <c r="N8750" s="10">
        <f>((B8749+E8749)*D8749+(B8750+E8750)*D8750+(B8751+E8751)*D8751)/3/SUM(D8662:D8750)</f>
        <v>8.213270199822988</v>
      </c>
      <c r="O8750" s="11">
        <f>O8662</f>
        <v>3.8628888901503497E-2</v>
      </c>
      <c r="P8750" s="12">
        <f>M8750*O8662</f>
        <v>5839.0164288960896</v>
      </c>
      <c r="Q8750" s="9">
        <f>N8750*O8662</f>
        <v>0.31726950206699162</v>
      </c>
      <c r="R8750" s="12">
        <f t="shared" si="1867"/>
        <v>11610.025648208215</v>
      </c>
      <c r="S8750" s="12">
        <f t="shared" si="1868"/>
        <v>53304.540942031686</v>
      </c>
      <c r="T8750" s="13">
        <f t="shared" si="1862"/>
        <v>2.8771904132330675</v>
      </c>
      <c r="U8750" s="14">
        <f t="shared" si="1863"/>
        <v>1.3146039244982393</v>
      </c>
    </row>
    <row r="8751" spans="1:21" x14ac:dyDescent="0.3">
      <c r="A8751" s="17">
        <v>1999</v>
      </c>
      <c r="B8751" s="17">
        <v>89</v>
      </c>
      <c r="C8751" s="17">
        <v>0.19781000000000001</v>
      </c>
      <c r="D8751" s="17">
        <v>0.18</v>
      </c>
      <c r="E8751" s="17">
        <v>0.5</v>
      </c>
      <c r="F8751" s="6">
        <f t="shared" si="1869"/>
        <v>15483.972134142174</v>
      </c>
      <c r="G8751" s="7">
        <f t="shared" si="1870"/>
        <v>2787.1149841455913</v>
      </c>
      <c r="H8751" s="6">
        <f t="shared" si="1871"/>
        <v>14090.414642069378</v>
      </c>
      <c r="I8751" s="6">
        <f>SUM(H8751:H8772)</f>
        <v>60654.391704822337</v>
      </c>
      <c r="J8751" s="8">
        <f t="shared" si="1864"/>
        <v>3.9172372036939631</v>
      </c>
      <c r="K8751" s="9">
        <f t="shared" si="1872"/>
        <v>1.9614099999999997</v>
      </c>
      <c r="L8751" s="9">
        <f t="shared" si="1865"/>
        <v>2.1915195530726253E-2</v>
      </c>
      <c r="M8751" s="12">
        <f t="shared" si="1866"/>
        <v>127177.28118090071</v>
      </c>
      <c r="N8751" s="10">
        <f>((B8750+E8750)*D8750+(B8751+E8751)*D8751+(B8752+E8752)*D8752)/3/SUM(D8662:D8751)</f>
        <v>8.2177625619664774</v>
      </c>
      <c r="O8751" s="11">
        <f>O8662</f>
        <v>3.8628888901503497E-2</v>
      </c>
      <c r="P8751" s="12">
        <f>M8751*O8662</f>
        <v>4912.7170655322852</v>
      </c>
      <c r="Q8751" s="9">
        <f>N8751*O8662</f>
        <v>0.31744303702513782</v>
      </c>
      <c r="R8751" s="12">
        <f t="shared" si="1867"/>
        <v>9617.5106251474044</v>
      </c>
      <c r="S8751" s="12">
        <f t="shared" si="1868"/>
        <v>41694.515293823475</v>
      </c>
      <c r="T8751" s="13">
        <f t="shared" si="1862"/>
        <v>2.6927531858499685</v>
      </c>
      <c r="U8751" s="14">
        <f t="shared" si="1863"/>
        <v>1.2244840178439946</v>
      </c>
    </row>
    <row r="8752" spans="1:21" x14ac:dyDescent="0.3">
      <c r="A8752" s="17">
        <v>1999</v>
      </c>
      <c r="B8752" s="17">
        <v>90</v>
      </c>
      <c r="C8752" s="17">
        <v>0.21692</v>
      </c>
      <c r="D8752" s="17">
        <v>0.19570000000000001</v>
      </c>
      <c r="E8752" s="17">
        <v>0.5</v>
      </c>
      <c r="F8752" s="6">
        <f t="shared" si="1869"/>
        <v>12696.857149996582</v>
      </c>
      <c r="G8752" s="7">
        <f t="shared" si="1870"/>
        <v>2484.7749442543313</v>
      </c>
      <c r="H8752" s="6">
        <f t="shared" si="1871"/>
        <v>11454.469677869416</v>
      </c>
      <c r="I8752" s="6">
        <f>SUM(H8752:H8772)</f>
        <v>46563.977062752965</v>
      </c>
      <c r="J8752" s="8">
        <f t="shared" si="1864"/>
        <v>3.6673624435292242</v>
      </c>
      <c r="K8752" s="9">
        <f t="shared" si="1872"/>
        <v>2.1571099999999999</v>
      </c>
      <c r="L8752" s="9">
        <f t="shared" si="1865"/>
        <v>2.3835469613259667E-2</v>
      </c>
      <c r="M8752" s="12">
        <f t="shared" si="1866"/>
        <v>104246.947283642</v>
      </c>
      <c r="N8752" s="10">
        <f>((B8751+E8751)*D8751+(B8752+E8752)*D8752+(B8753+E8753)*D8753)/3/SUM(D8662:D8752)</f>
        <v>8.1369733887778857</v>
      </c>
      <c r="O8752" s="11">
        <f>O8662</f>
        <v>3.8628888901503497E-2</v>
      </c>
      <c r="P8752" s="12">
        <f>M8752*O8662</f>
        <v>4026.9437449406987</v>
      </c>
      <c r="Q8752" s="9">
        <f>N8752*O8662</f>
        <v>0.31432224102959139</v>
      </c>
      <c r="R8752" s="12">
        <f t="shared" si="1867"/>
        <v>7854.0750989159997</v>
      </c>
      <c r="S8752" s="12">
        <f t="shared" si="1868"/>
        <v>32077.004668676072</v>
      </c>
      <c r="T8752" s="13">
        <f t="shared" si="1862"/>
        <v>2.5263735970034684</v>
      </c>
      <c r="U8752" s="14">
        <f t="shared" si="1863"/>
        <v>1.1409888465257558</v>
      </c>
    </row>
    <row r="8753" spans="1:21" x14ac:dyDescent="0.3">
      <c r="A8753" s="17">
        <v>1999</v>
      </c>
      <c r="B8753" s="17">
        <v>91</v>
      </c>
      <c r="C8753" s="17">
        <v>0.22947999999999999</v>
      </c>
      <c r="D8753" s="17">
        <v>0.20585999999999999</v>
      </c>
      <c r="E8753" s="17">
        <v>0.5</v>
      </c>
      <c r="F8753" s="6">
        <f t="shared" si="1869"/>
        <v>10212.08220574225</v>
      </c>
      <c r="G8753" s="7">
        <f t="shared" si="1870"/>
        <v>2102.2592428740995</v>
      </c>
      <c r="H8753" s="6">
        <f t="shared" si="1871"/>
        <v>9160.9525843051997</v>
      </c>
      <c r="I8753" s="6">
        <f>SUM(H8753:H8772)</f>
        <v>35109.50738488356</v>
      </c>
      <c r="J8753" s="8">
        <f t="shared" si="1864"/>
        <v>3.4380361103185693</v>
      </c>
      <c r="K8753" s="9">
        <f t="shared" si="1872"/>
        <v>2.3629699999999998</v>
      </c>
      <c r="L8753" s="9">
        <f t="shared" si="1865"/>
        <v>2.5824808743169395E-2</v>
      </c>
      <c r="M8753" s="12">
        <f t="shared" si="1866"/>
        <v>81404.639383056128</v>
      </c>
      <c r="N8753" s="10">
        <f>((B8752+E8752)*D8752+(B8753+E8753)*D8753+(B8754+E8754)*D8754)/3/SUM(D8662:D8753)</f>
        <v>8.1241989247994404</v>
      </c>
      <c r="O8753" s="11">
        <f>O8662</f>
        <v>3.8628888901503497E-2</v>
      </c>
      <c r="P8753" s="12">
        <f>M8753*O8662</f>
        <v>3144.5707707950314</v>
      </c>
      <c r="Q8753" s="9">
        <f>N8753*O8662</f>
        <v>0.31382877767979173</v>
      </c>
      <c r="R8753" s="12">
        <f t="shared" si="1867"/>
        <v>6285.9820323901704</v>
      </c>
      <c r="S8753" s="12">
        <f t="shared" si="1868"/>
        <v>24222.929569760072</v>
      </c>
      <c r="T8753" s="13">
        <f t="shared" si="1862"/>
        <v>2.3719873265551592</v>
      </c>
      <c r="U8753" s="14">
        <f t="shared" si="1863"/>
        <v>1.0660487837634101</v>
      </c>
    </row>
    <row r="8754" spans="1:21" x14ac:dyDescent="0.3">
      <c r="A8754" s="17">
        <v>1999</v>
      </c>
      <c r="B8754" s="17">
        <v>92</v>
      </c>
      <c r="C8754" s="17">
        <v>0.25672</v>
      </c>
      <c r="D8754" s="17">
        <v>0.22750999999999999</v>
      </c>
      <c r="E8754" s="17">
        <v>0.5</v>
      </c>
      <c r="F8754" s="6">
        <f t="shared" si="1869"/>
        <v>8109.8229628681511</v>
      </c>
      <c r="G8754" s="7">
        <f t="shared" si="1870"/>
        <v>1845.065822282133</v>
      </c>
      <c r="H8754" s="6">
        <f t="shared" si="1871"/>
        <v>7187.2900517270846</v>
      </c>
      <c r="I8754" s="6">
        <f>SUM(H8754:H8772)</f>
        <v>25948.554800578368</v>
      </c>
      <c r="J8754" s="8">
        <f t="shared" si="1864"/>
        <v>3.199645037800098</v>
      </c>
      <c r="K8754" s="9">
        <f t="shared" si="1872"/>
        <v>2.5904799999999999</v>
      </c>
      <c r="L8754" s="9">
        <f t="shared" si="1865"/>
        <v>2.8005189189189188E-2</v>
      </c>
      <c r="M8754" s="12">
        <f t="shared" si="1866"/>
        <v>65882.997962191293</v>
      </c>
      <c r="N8754" s="10">
        <f>((B8753+E8753)*D8753+(B8754+E8754)*D8754+(B8755+E8755)*D8755)/3/SUM(D8662:D8754)</f>
        <v>8.0180140360087702</v>
      </c>
      <c r="O8754" s="11">
        <f>O8662</f>
        <v>3.8628888901503497E-2</v>
      </c>
      <c r="P8754" s="12">
        <f>M8754*O8662</f>
        <v>2544.9870087794689</v>
      </c>
      <c r="Q8754" s="9">
        <f>N8754*O8662</f>
        <v>0.30972697340767846</v>
      </c>
      <c r="R8754" s="12">
        <f t="shared" si="1867"/>
        <v>4961.1924570025385</v>
      </c>
      <c r="S8754" s="12">
        <f t="shared" si="1868"/>
        <v>17936.947537369902</v>
      </c>
      <c r="T8754" s="13">
        <f t="shared" si="1862"/>
        <v>2.2117557460250961</v>
      </c>
      <c r="U8754" s="14">
        <f t="shared" si="1863"/>
        <v>0.98788929177500195</v>
      </c>
    </row>
    <row r="8755" spans="1:21" x14ac:dyDescent="0.3">
      <c r="A8755" s="17">
        <v>1999</v>
      </c>
      <c r="B8755" s="17">
        <v>93</v>
      </c>
      <c r="C8755" s="17">
        <v>0.27260000000000001</v>
      </c>
      <c r="D8755" s="17">
        <v>0.2399</v>
      </c>
      <c r="E8755" s="17">
        <v>0.5</v>
      </c>
      <c r="F8755" s="6">
        <f t="shared" si="1869"/>
        <v>6264.7571405860181</v>
      </c>
      <c r="G8755" s="7">
        <f t="shared" si="1870"/>
        <v>1502.9152380265857</v>
      </c>
      <c r="H8755" s="6">
        <f t="shared" si="1871"/>
        <v>5513.2995215727251</v>
      </c>
      <c r="I8755" s="6">
        <f>SUM(H8755:H8772)</f>
        <v>18761.264748851292</v>
      </c>
      <c r="J8755" s="8">
        <f t="shared" si="1864"/>
        <v>2.9947313723156275</v>
      </c>
      <c r="K8755" s="9">
        <f t="shared" si="1872"/>
        <v>2.8303799999999999</v>
      </c>
      <c r="L8755" s="9">
        <f t="shared" si="1865"/>
        <v>3.0271443850267379E-2</v>
      </c>
      <c r="M8755" s="12">
        <f t="shared" si="1866"/>
        <v>49647.953545278644</v>
      </c>
      <c r="N8755" s="10">
        <f>((B8754+E8754)*D8754+(B8755+E8755)*D8755+(B8756+E8756)*D8756)/3/SUM(D8662:D8755)</f>
        <v>8.1310990043739704</v>
      </c>
      <c r="O8755" s="11">
        <f>O8662</f>
        <v>3.8628888901503497E-2</v>
      </c>
      <c r="P8755" s="12">
        <f>M8755*O8662</f>
        <v>1917.8452816875754</v>
      </c>
      <c r="Q8755" s="9">
        <f>N8755*O8662</f>
        <v>0.31409532008708779</v>
      </c>
      <c r="R8755" s="12">
        <f t="shared" si="1867"/>
        <v>3781.5979436083521</v>
      </c>
      <c r="S8755" s="12">
        <f t="shared" si="1868"/>
        <v>12975.755080367364</v>
      </c>
      <c r="T8755" s="13">
        <f t="shared" si="1862"/>
        <v>2.0712303428818291</v>
      </c>
      <c r="U8755" s="14">
        <f t="shared" si="1863"/>
        <v>0.92350102943379841</v>
      </c>
    </row>
    <row r="8756" spans="1:21" x14ac:dyDescent="0.3">
      <c r="A8756" s="17">
        <v>1999</v>
      </c>
      <c r="B8756" s="17">
        <v>94</v>
      </c>
      <c r="C8756" s="17">
        <v>0.31287999999999999</v>
      </c>
      <c r="D8756" s="17">
        <v>0.27055000000000001</v>
      </c>
      <c r="E8756" s="17">
        <v>0.5</v>
      </c>
      <c r="F8756" s="6">
        <f t="shared" si="1869"/>
        <v>4761.8419025594321</v>
      </c>
      <c r="G8756" s="7">
        <f t="shared" si="1870"/>
        <v>1288.3163267374543</v>
      </c>
      <c r="H8756" s="6">
        <f t="shared" si="1871"/>
        <v>4117.6837391907047</v>
      </c>
      <c r="I8756" s="6">
        <f>SUM(H8756:H8772)</f>
        <v>13247.965227278561</v>
      </c>
      <c r="J8756" s="8">
        <f t="shared" si="1864"/>
        <v>2.7821094228596586</v>
      </c>
      <c r="K8756" s="9">
        <f t="shared" si="1872"/>
        <v>3.10093</v>
      </c>
      <c r="L8756" s="9">
        <f t="shared" si="1865"/>
        <v>3.2814074074074072E-2</v>
      </c>
      <c r="M8756" s="12">
        <f t="shared" si="1866"/>
        <v>39261.090342796982</v>
      </c>
      <c r="N8756" s="10">
        <f>((B8755+E8755)*D8755+(B8756+E8756)*D8756+(B8757+E8757)*D8757)/3/SUM(D8662:D8756)</f>
        <v>8.0715688519250683</v>
      </c>
      <c r="O8756" s="11">
        <f>O8662</f>
        <v>3.8628888901503497E-2</v>
      </c>
      <c r="P8756" s="12">
        <f>M8756*O8662</f>
        <v>1516.6122970037966</v>
      </c>
      <c r="Q8756" s="9">
        <f>N8756*O8662</f>
        <v>0.3117957364418496</v>
      </c>
      <c r="R8756" s="12">
        <f t="shared" si="1867"/>
        <v>2833.8075052951103</v>
      </c>
      <c r="S8756" s="12">
        <f t="shared" si="1868"/>
        <v>9194.1571367590113</v>
      </c>
      <c r="T8756" s="13">
        <f t="shared" si="1862"/>
        <v>1.930798486152441</v>
      </c>
      <c r="U8756" s="14">
        <f t="shared" si="1863"/>
        <v>0.85131093670721758</v>
      </c>
    </row>
    <row r="8757" spans="1:21" x14ac:dyDescent="0.3">
      <c r="A8757" s="17">
        <v>1999</v>
      </c>
      <c r="B8757" s="17">
        <v>95</v>
      </c>
      <c r="C8757" s="17">
        <v>0.33055000000000001</v>
      </c>
      <c r="D8757" s="17">
        <v>0.28366999999999998</v>
      </c>
      <c r="E8757" s="17">
        <v>0.5</v>
      </c>
      <c r="F8757" s="6">
        <f t="shared" si="1869"/>
        <v>3473.5255758219778</v>
      </c>
      <c r="G8757" s="7">
        <f t="shared" si="1870"/>
        <v>985.33500009342038</v>
      </c>
      <c r="H8757" s="6">
        <f t="shared" si="1871"/>
        <v>2980.8580757752675</v>
      </c>
      <c r="I8757" s="6">
        <f>SUM(H8757:H8772)</f>
        <v>9130.2814880878559</v>
      </c>
      <c r="J8757" s="8">
        <f t="shared" si="1864"/>
        <v>2.6285344065524145</v>
      </c>
      <c r="K8757" s="9">
        <f t="shared" si="1872"/>
        <v>3.3845999999999998</v>
      </c>
      <c r="L8757" s="9">
        <f t="shared" si="1865"/>
        <v>3.5440837696335076E-2</v>
      </c>
      <c r="M8757" s="12">
        <f t="shared" si="1866"/>
        <v>27802.249160586674</v>
      </c>
      <c r="N8757" s="10">
        <f>((B8756+E8756)*D8756+(B8757+E8757)*D8757+(B8758+E8758)*D8758)/3/SUM(D8662:D8757)</f>
        <v>8.0642207843369</v>
      </c>
      <c r="O8757" s="11">
        <f>O8662</f>
        <v>3.8628888901503497E-2</v>
      </c>
      <c r="P8757" s="12">
        <f>M8757*O8662</f>
        <v>1073.9699940362216</v>
      </c>
      <c r="Q8757" s="9">
        <f>N8757*O8662</f>
        <v>0.31151188875534552</v>
      </c>
      <c r="R8757" s="12">
        <f t="shared" si="1867"/>
        <v>2052.2853464788891</v>
      </c>
      <c r="S8757" s="12">
        <f t="shared" si="1868"/>
        <v>6360.3496314639015</v>
      </c>
      <c r="T8757" s="13">
        <f t="shared" si="1862"/>
        <v>1.8310933639689073</v>
      </c>
      <c r="U8757" s="14">
        <f t="shared" si="1863"/>
        <v>0.79744104258350723</v>
      </c>
    </row>
    <row r="8758" spans="1:21" x14ac:dyDescent="0.3">
      <c r="A8758" s="17">
        <v>1999</v>
      </c>
      <c r="B8758" s="17">
        <v>96</v>
      </c>
      <c r="C8758" s="17">
        <v>0.35688999999999999</v>
      </c>
      <c r="D8758" s="17">
        <v>0.30285000000000001</v>
      </c>
      <c r="E8758" s="17">
        <v>0.5</v>
      </c>
      <c r="F8758" s="6">
        <f t="shared" si="1869"/>
        <v>2488.1905757285576</v>
      </c>
      <c r="G8758" s="7">
        <f t="shared" si="1870"/>
        <v>753.54851585939366</v>
      </c>
      <c r="H8758" s="6">
        <f t="shared" si="1871"/>
        <v>2111.4163177988607</v>
      </c>
      <c r="I8758" s="6">
        <f>SUM(H8758:H8772)</f>
        <v>6149.423412312588</v>
      </c>
      <c r="J8758" s="8">
        <f t="shared" si="1864"/>
        <v>2.4714438967409071</v>
      </c>
      <c r="K8758" s="9">
        <f t="shared" si="1872"/>
        <v>3.6874499999999997</v>
      </c>
      <c r="L8758" s="9">
        <f t="shared" si="1865"/>
        <v>3.821191709844559E-2</v>
      </c>
      <c r="M8758" s="12">
        <f t="shared" si="1866"/>
        <v>19720.248892983363</v>
      </c>
      <c r="N8758" s="10">
        <f>((B8757+E8757)*D8757+(B8758+E8758)*D8758+(B8759+E8759)*D8759)/3/SUM(D8662:D8758)</f>
        <v>7.9307683268021716</v>
      </c>
      <c r="O8758" s="11">
        <f>O8662</f>
        <v>3.8628888901503497E-2</v>
      </c>
      <c r="P8758" s="12">
        <f>M8758*O8662</f>
        <v>761.77130359705166</v>
      </c>
      <c r="Q8758" s="9">
        <f>N8758*O8662</f>
        <v>0.30635676859960387</v>
      </c>
      <c r="R8758" s="12">
        <f t="shared" si="1867"/>
        <v>1464.5696375095276</v>
      </c>
      <c r="S8758" s="12">
        <f t="shared" si="1868"/>
        <v>4308.0642849850119</v>
      </c>
      <c r="T8758" s="13">
        <f t="shared" si="1862"/>
        <v>1.7314044699826032</v>
      </c>
      <c r="U8758" s="14">
        <f t="shared" si="1863"/>
        <v>0.74003942675830392</v>
      </c>
    </row>
    <row r="8759" spans="1:21" x14ac:dyDescent="0.3">
      <c r="A8759" s="17">
        <v>1999</v>
      </c>
      <c r="B8759" s="17">
        <v>97</v>
      </c>
      <c r="C8759" s="17">
        <v>0.38412000000000002</v>
      </c>
      <c r="D8759" s="17">
        <v>0.32223000000000002</v>
      </c>
      <c r="E8759" s="17">
        <v>0.5</v>
      </c>
      <c r="F8759" s="6">
        <f t="shared" si="1869"/>
        <v>1734.6420598691639</v>
      </c>
      <c r="G8759" s="7">
        <f t="shared" si="1870"/>
        <v>558.95371095164069</v>
      </c>
      <c r="H8759" s="6">
        <f t="shared" si="1871"/>
        <v>1455.1652043933436</v>
      </c>
      <c r="I8759" s="6">
        <f>SUM(H8759:H8772)</f>
        <v>4038.0070945137277</v>
      </c>
      <c r="J8759" s="8">
        <f t="shared" si="1864"/>
        <v>2.3278618614945241</v>
      </c>
      <c r="K8759" s="9">
        <f t="shared" si="1872"/>
        <v>4.0096799999999995</v>
      </c>
      <c r="L8759" s="9">
        <f t="shared" si="1865"/>
        <v>4.1124923076923073E-2</v>
      </c>
      <c r="M8759" s="12">
        <f t="shared" si="1866"/>
        <v>13591.605020297124</v>
      </c>
      <c r="N8759" s="10">
        <f>((B8758+E8758)*D8758+(B8759+E8759)*D8759+(B8760+E8760)*D8760)/3/SUM(D8662:D8759)</f>
        <v>7.8392718787201643</v>
      </c>
      <c r="O8759" s="11">
        <f>O8662</f>
        <v>3.8628888901503497E-2</v>
      </c>
      <c r="P8759" s="12">
        <f>M8759*O8662</f>
        <v>525.02860032217473</v>
      </c>
      <c r="Q8759" s="9">
        <f>N8759*O8662</f>
        <v>0.30282236247176181</v>
      </c>
      <c r="R8759" s="12">
        <f t="shared" si="1867"/>
        <v>1014.5086394122471</v>
      </c>
      <c r="S8759" s="12">
        <f t="shared" si="1868"/>
        <v>2843.4946474754838</v>
      </c>
      <c r="T8759" s="13">
        <f t="shared" si="1862"/>
        <v>1.6392399984178614</v>
      </c>
      <c r="U8759" s="14">
        <f t="shared" si="1863"/>
        <v>0.68862186307666273</v>
      </c>
    </row>
    <row r="8760" spans="1:21" x14ac:dyDescent="0.3">
      <c r="A8760" s="17">
        <v>1999</v>
      </c>
      <c r="B8760" s="17">
        <v>98</v>
      </c>
      <c r="C8760" s="17">
        <v>0.41210000000000002</v>
      </c>
      <c r="D8760" s="17">
        <v>0.34168999999999999</v>
      </c>
      <c r="E8760" s="17">
        <v>0.5</v>
      </c>
      <c r="F8760" s="6">
        <f t="shared" si="1869"/>
        <v>1175.6883489175232</v>
      </c>
      <c r="G8760" s="7">
        <f t="shared" si="1870"/>
        <v>401.72095194162847</v>
      </c>
      <c r="H8760" s="6">
        <f t="shared" si="1871"/>
        <v>974.82787294670891</v>
      </c>
      <c r="I8760" s="6">
        <f>SUM(H8760:H8772)</f>
        <v>2582.8418901203831</v>
      </c>
      <c r="J8760" s="8">
        <f t="shared" si="1864"/>
        <v>2.1968763171791665</v>
      </c>
      <c r="K8760" s="9">
        <f t="shared" si="1872"/>
        <v>4.3513699999999993</v>
      </c>
      <c r="L8760" s="9">
        <f t="shared" si="1865"/>
        <v>4.4176345177664965E-2</v>
      </c>
      <c r="M8760" s="12">
        <f t="shared" si="1866"/>
        <v>9093.5759924461527</v>
      </c>
      <c r="N8760" s="10">
        <f>((B8759+E8759)*D8759+(B8760+E8760)*D8760+(B8761+E8761)*D8761)/3/SUM(D8662:D8760)</f>
        <v>7.7372827408379443</v>
      </c>
      <c r="O8760" s="11">
        <f>O8662</f>
        <v>3.8628888901503497E-2</v>
      </c>
      <c r="P8760" s="12">
        <f>M8760*O8662</f>
        <v>351.27473672958183</v>
      </c>
      <c r="Q8760" s="9">
        <f>N8760*O8662</f>
        <v>0.29888263539534943</v>
      </c>
      <c r="R8760" s="12">
        <f t="shared" si="1867"/>
        <v>683.46874922355369</v>
      </c>
      <c r="S8760" s="12">
        <f t="shared" si="1868"/>
        <v>1828.9860080632366</v>
      </c>
      <c r="T8760" s="13">
        <f t="shared" si="1862"/>
        <v>1.5556724788054725</v>
      </c>
      <c r="U8760" s="14">
        <f t="shared" si="1863"/>
        <v>0.64120383837369399</v>
      </c>
    </row>
    <row r="8761" spans="1:21" x14ac:dyDescent="0.3">
      <c r="A8761" s="17">
        <v>1999</v>
      </c>
      <c r="B8761" s="17">
        <v>99</v>
      </c>
      <c r="C8761" s="17">
        <v>0.44066</v>
      </c>
      <c r="D8761" s="17">
        <v>0.36109999999999998</v>
      </c>
      <c r="E8761" s="17">
        <v>0.5</v>
      </c>
      <c r="F8761" s="6">
        <f t="shared" si="1869"/>
        <v>773.96739697589464</v>
      </c>
      <c r="G8761" s="7">
        <f t="shared" si="1870"/>
        <v>279.47962704799556</v>
      </c>
      <c r="H8761" s="6">
        <f t="shared" si="1871"/>
        <v>634.22758345189686</v>
      </c>
      <c r="I8761" s="6">
        <f>SUM(H8761:H8772)</f>
        <v>1608.0140171736748</v>
      </c>
      <c r="J8761" s="8">
        <f t="shared" si="1864"/>
        <v>2.0776250052090459</v>
      </c>
      <c r="K8761" s="9">
        <f t="shared" ref="K8761:K8769" si="1873">IF(F8761=0, K8760, K8760+G8761/F8761)</f>
        <v>4.7124699999999997</v>
      </c>
      <c r="L8761" s="9">
        <f t="shared" si="1865"/>
        <v>4.736150753768844E-2</v>
      </c>
      <c r="M8761" s="12">
        <f t="shared" si="1866"/>
        <v>5900.9867206105419</v>
      </c>
      <c r="N8761" s="10">
        <f>((B8760+E8760)*D8760+(B8761+E8761)*D8761+(B8762+E8762)*D8762)/3/SUM(D8662:D8761)</f>
        <v>7.6256591553898492</v>
      </c>
      <c r="O8761" s="11">
        <f>O8662</f>
        <v>3.8628888901503497E-2</v>
      </c>
      <c r="P8761" s="12">
        <f>M8761*O8662</f>
        <v>227.94856043971208</v>
      </c>
      <c r="Q8761" s="9">
        <f>N8761*O8662</f>
        <v>0.29457074031428748</v>
      </c>
      <c r="R8761" s="12">
        <f t="shared" si="1867"/>
        <v>447.4026946667301</v>
      </c>
      <c r="S8761" s="12">
        <f t="shared" si="1868"/>
        <v>1145.5172588396829</v>
      </c>
      <c r="T8761" s="13">
        <f t="shared" si="1862"/>
        <v>1.4800588026259718</v>
      </c>
      <c r="U8761" s="14">
        <f t="shared" si="1863"/>
        <v>0.59756620258307414</v>
      </c>
    </row>
    <row r="8762" spans="1:21" x14ac:dyDescent="0.3">
      <c r="A8762" s="17">
        <v>1999</v>
      </c>
      <c r="B8762" s="17">
        <v>100</v>
      </c>
      <c r="C8762" s="17">
        <v>0.46961999999999998</v>
      </c>
      <c r="D8762" s="17">
        <v>0.38030999999999998</v>
      </c>
      <c r="E8762" s="17">
        <v>0.5</v>
      </c>
      <c r="F8762" s="6">
        <f t="shared" si="1869"/>
        <v>494.48776992789908</v>
      </c>
      <c r="G8762" s="7">
        <f t="shared" si="1870"/>
        <v>188.0586437812793</v>
      </c>
      <c r="H8762" s="6">
        <f t="shared" si="1871"/>
        <v>400.45844803725942</v>
      </c>
      <c r="I8762" s="6">
        <f>SUM(H8762:H8772)</f>
        <v>973.78643372177805</v>
      </c>
      <c r="J8762" s="8">
        <f t="shared" si="1864"/>
        <v>1.9692831510550102</v>
      </c>
      <c r="K8762" s="9">
        <f t="shared" si="1873"/>
        <v>5.0927799999999994</v>
      </c>
      <c r="L8762" s="9">
        <f t="shared" si="1865"/>
        <v>5.0674427860696508E-2</v>
      </c>
      <c r="M8762" s="12">
        <f t="shared" si="1866"/>
        <v>3711.1152847793492</v>
      </c>
      <c r="N8762" s="10">
        <f>((B8761+E8761)*D8761+(B8762+E8762)*D8762+(B8763+E8763)*D8763)/3/SUM(D8662:D8762)</f>
        <v>7.5054904524968027</v>
      </c>
      <c r="O8762" s="11">
        <f>O8662</f>
        <v>3.8628888901503497E-2</v>
      </c>
      <c r="P8762" s="12">
        <f>M8762*O8662</f>
        <v>143.35626003641298</v>
      </c>
      <c r="Q8762" s="9">
        <f>N8762*O8662</f>
        <v>0.28992875684079422</v>
      </c>
      <c r="R8762" s="12">
        <f t="shared" si="1867"/>
        <v>284.35402803142301</v>
      </c>
      <c r="S8762" s="12">
        <f t="shared" si="1868"/>
        <v>698.11456417295278</v>
      </c>
      <c r="T8762" s="13">
        <f t="shared" si="1862"/>
        <v>1.4117933882869225</v>
      </c>
      <c r="U8762" s="14">
        <f t="shared" si="1863"/>
        <v>0.5574897627680877</v>
      </c>
    </row>
    <row r="8763" spans="1:21" x14ac:dyDescent="0.3">
      <c r="A8763" s="17">
        <v>1999</v>
      </c>
      <c r="B8763" s="17">
        <v>101</v>
      </c>
      <c r="C8763" s="17">
        <v>0.49878</v>
      </c>
      <c r="D8763" s="17">
        <v>0.39922000000000002</v>
      </c>
      <c r="E8763" s="17">
        <v>0.5</v>
      </c>
      <c r="F8763" s="6">
        <f t="shared" si="1869"/>
        <v>306.42912614661975</v>
      </c>
      <c r="G8763" s="7">
        <f t="shared" si="1870"/>
        <v>122.33263574025354</v>
      </c>
      <c r="H8763" s="6">
        <f t="shared" si="1871"/>
        <v>245.26280827649299</v>
      </c>
      <c r="I8763" s="6">
        <f>SUM(H8763:H8772)</f>
        <v>573.32798568451858</v>
      </c>
      <c r="J8763" s="8">
        <f t="shared" si="1864"/>
        <v>1.870997032475932</v>
      </c>
      <c r="K8763" s="9">
        <f t="shared" si="1873"/>
        <v>5.4919999999999991</v>
      </c>
      <c r="L8763" s="9">
        <f t="shared" si="1865"/>
        <v>5.4108374384236442E-2</v>
      </c>
      <c r="M8763" s="12">
        <f t="shared" si="1866"/>
        <v>2260.8817421041035</v>
      </c>
      <c r="N8763" s="10">
        <f>((B8762+E8762)*D8762+(B8763+E8763)*D8763+(B8764+E8764)*D8764)/3/SUM(D8662:D8763)</f>
        <v>7.3777136440883719</v>
      </c>
      <c r="O8763" s="11">
        <f>O8662</f>
        <v>3.8628888901503497E-2</v>
      </c>
      <c r="P8763" s="12">
        <f>M8763*O8662</f>
        <v>87.335349635177096</v>
      </c>
      <c r="Q8763" s="9">
        <f>N8763*O8662</f>
        <v>0.28499288070459622</v>
      </c>
      <c r="R8763" s="12">
        <f t="shared" si="1867"/>
        <v>175.36465401607614</v>
      </c>
      <c r="S8763" s="12">
        <f t="shared" si="1868"/>
        <v>413.76053614152977</v>
      </c>
      <c r="T8763" s="13">
        <f t="shared" si="1862"/>
        <v>1.3502650395692291</v>
      </c>
      <c r="U8763" s="14">
        <f t="shared" si="1863"/>
        <v>0.52073199290670291</v>
      </c>
    </row>
    <row r="8764" spans="1:21" x14ac:dyDescent="0.3">
      <c r="A8764" s="17">
        <v>1999</v>
      </c>
      <c r="B8764" s="17">
        <v>102</v>
      </c>
      <c r="C8764" s="17">
        <v>0.52795000000000003</v>
      </c>
      <c r="D8764" s="17">
        <v>0.41769000000000001</v>
      </c>
      <c r="E8764" s="17">
        <v>0.5</v>
      </c>
      <c r="F8764" s="6">
        <f t="shared" si="1869"/>
        <v>184.09649040636623</v>
      </c>
      <c r="G8764" s="7">
        <f t="shared" si="1870"/>
        <v>76.895263077835111</v>
      </c>
      <c r="H8764" s="6">
        <f t="shared" si="1871"/>
        <v>145.64885886744867</v>
      </c>
      <c r="I8764" s="6">
        <f>SUM(H8764:H8772)</f>
        <v>328.06517740802565</v>
      </c>
      <c r="J8764" s="8">
        <f t="shared" si="1864"/>
        <v>1.782028417184214</v>
      </c>
      <c r="K8764" s="9">
        <f t="shared" si="1873"/>
        <v>5.9096899999999994</v>
      </c>
      <c r="L8764" s="9">
        <f t="shared" si="1865"/>
        <v>5.7655512195121945E-2</v>
      </c>
      <c r="M8764" s="12">
        <f t="shared" si="1866"/>
        <v>1333.7018465398523</v>
      </c>
      <c r="N8764" s="10">
        <f>((B8763+E8763)*D8763+(B8764+E8764)*D8764+(B8765+E8765)*D8765)/3/SUM(D8662:D8764)</f>
        <v>7.2435700236955478</v>
      </c>
      <c r="O8764" s="11">
        <f>O8662</f>
        <v>3.8628888901503497E-2</v>
      </c>
      <c r="P8764" s="12">
        <f>M8764*O8662</f>
        <v>51.51942045771802</v>
      </c>
      <c r="Q8764" s="9">
        <f>N8764*O8662</f>
        <v>0.27981106169559639</v>
      </c>
      <c r="R8764" s="12">
        <f t="shared" si="1867"/>
        <v>104.89469703299577</v>
      </c>
      <c r="S8764" s="12">
        <f t="shared" si="1868"/>
        <v>238.39588212545362</v>
      </c>
      <c r="T8764" s="13">
        <f t="shared" si="1862"/>
        <v>1.2949507163294063</v>
      </c>
      <c r="U8764" s="14">
        <f t="shared" ref="U8764:U8772" si="1874">IF(T8764=0,0,J8764-T8764)</f>
        <v>0.48707770085480773</v>
      </c>
    </row>
    <row r="8765" spans="1:21" x14ac:dyDescent="0.3">
      <c r="A8765" s="17">
        <v>1999</v>
      </c>
      <c r="B8765" s="17">
        <v>103</v>
      </c>
      <c r="C8765" s="17">
        <v>0.55693000000000004</v>
      </c>
      <c r="D8765" s="17">
        <v>0.43563000000000002</v>
      </c>
      <c r="E8765" s="17">
        <v>0.5</v>
      </c>
      <c r="F8765" s="6">
        <f t="shared" si="1869"/>
        <v>107.20122732853112</v>
      </c>
      <c r="G8765" s="7">
        <f t="shared" si="1870"/>
        <v>46.700070661128009</v>
      </c>
      <c r="H8765" s="6">
        <f t="shared" si="1871"/>
        <v>83.851191997967106</v>
      </c>
      <c r="I8765" s="6">
        <f>SUM(H8765:H8772)</f>
        <v>182.41631854057695</v>
      </c>
      <c r="J8765" s="8">
        <f t="shared" si="1864"/>
        <v>1.7016252806653052</v>
      </c>
      <c r="K8765" s="9">
        <f t="shared" si="1873"/>
        <v>6.3453199999999992</v>
      </c>
      <c r="L8765" s="9">
        <f t="shared" si="1865"/>
        <v>6.1307439613526561E-2</v>
      </c>
      <c r="M8765" s="12">
        <f t="shared" si="1866"/>
        <v>761.73578533891907</v>
      </c>
      <c r="N8765" s="10">
        <f>((B8764+E8764)*D8764+(B8765+E8765)*D8765+(B8766+E8766)*D8766)/3/SUM(D8662:D8765)</f>
        <v>7.1040344169666261</v>
      </c>
      <c r="O8765" s="11">
        <f>O8662</f>
        <v>3.8628888901503497E-2</v>
      </c>
      <c r="P8765" s="12">
        <f>M8765*O8662</f>
        <v>29.425007024156621</v>
      </c>
      <c r="Q8765" s="9">
        <f>N8765*O8662</f>
        <v>0.27442095624546098</v>
      </c>
      <c r="R8765" s="12">
        <f t="shared" si="1867"/>
        <v>60.840667707563235</v>
      </c>
      <c r="S8765" s="12">
        <f t="shared" si="1868"/>
        <v>133.50118509245786</v>
      </c>
      <c r="T8765" s="13">
        <f t="shared" si="1862"/>
        <v>1.2453326180989266</v>
      </c>
      <c r="U8765" s="14">
        <f t="shared" si="1874"/>
        <v>0.45629266256637857</v>
      </c>
    </row>
    <row r="8766" spans="1:21" x14ac:dyDescent="0.3">
      <c r="A8766" s="17">
        <v>1999</v>
      </c>
      <c r="B8766" s="17">
        <v>104</v>
      </c>
      <c r="C8766" s="17">
        <v>0.58552999999999999</v>
      </c>
      <c r="D8766" s="17">
        <v>0.45293</v>
      </c>
      <c r="E8766" s="17">
        <v>0.5</v>
      </c>
      <c r="F8766" s="6">
        <f t="shared" si="1869"/>
        <v>60.501156667403109</v>
      </c>
      <c r="G8766" s="7">
        <f t="shared" si="1870"/>
        <v>27.402788889366889</v>
      </c>
      <c r="H8766" s="6">
        <f t="shared" si="1871"/>
        <v>46.799762222719664</v>
      </c>
      <c r="I8766" s="6">
        <f>SUM(H8766:H8772)</f>
        <v>98.565126542609846</v>
      </c>
      <c r="J8766" s="8">
        <f t="shared" si="1864"/>
        <v>1.629144498583031</v>
      </c>
      <c r="K8766" s="9">
        <f t="shared" si="1873"/>
        <v>6.7982499999999995</v>
      </c>
      <c r="L8766" s="9">
        <f t="shared" si="1865"/>
        <v>6.5055023923444977E-2</v>
      </c>
      <c r="M8766" s="12">
        <f t="shared" si="1866"/>
        <v>421.22479151823484</v>
      </c>
      <c r="N8766" s="10">
        <f>((B8765+E8765)*D8765+(B8766+E8766)*D8766+(B8767+E8767)*D8767)/3/SUM(D8662:D8766)</f>
        <v>6.9602838965910347</v>
      </c>
      <c r="O8766" s="11">
        <f>O8662</f>
        <v>3.8628888901503497E-2</v>
      </c>
      <c r="P8766" s="12">
        <f>M8766*O8662</f>
        <v>16.271445674116865</v>
      </c>
      <c r="Q8766" s="9">
        <f>N8766*O8662</f>
        <v>0.26886803336433895</v>
      </c>
      <c r="R8766" s="12">
        <f t="shared" si="1867"/>
        <v>34.216802191978346</v>
      </c>
      <c r="S8766" s="12">
        <f t="shared" si="1868"/>
        <v>72.660517384894632</v>
      </c>
      <c r="T8766" s="13">
        <f t="shared" si="1862"/>
        <v>1.2009773265052759</v>
      </c>
      <c r="U8766" s="14">
        <f t="shared" si="1874"/>
        <v>0.42816717207775512</v>
      </c>
    </row>
    <row r="8767" spans="1:21" x14ac:dyDescent="0.3">
      <c r="A8767" s="17">
        <v>1999</v>
      </c>
      <c r="B8767" s="17">
        <v>105</v>
      </c>
      <c r="C8767" s="17">
        <v>0.61356999999999995</v>
      </c>
      <c r="D8767" s="17">
        <v>0.46951999999999999</v>
      </c>
      <c r="E8767" s="17">
        <v>0.5</v>
      </c>
      <c r="F8767" s="6">
        <f t="shared" si="1869"/>
        <v>33.09836777803622</v>
      </c>
      <c r="G8767" s="7">
        <f t="shared" si="1870"/>
        <v>15.540345639143565</v>
      </c>
      <c r="H8767" s="6">
        <f t="shared" si="1871"/>
        <v>25.328194958464437</v>
      </c>
      <c r="I8767" s="6">
        <f>SUM(H8767:H8772)</f>
        <v>51.765364319890175</v>
      </c>
      <c r="J8767" s="8">
        <f t="shared" si="1864"/>
        <v>1.5639854106111302</v>
      </c>
      <c r="K8767" s="9">
        <f t="shared" si="1873"/>
        <v>7.2677699999999996</v>
      </c>
      <c r="L8767" s="9">
        <f t="shared" si="1865"/>
        <v>6.8888815165876777E-2</v>
      </c>
      <c r="M8767" s="12">
        <f t="shared" si="1866"/>
        <v>225.58590391958552</v>
      </c>
      <c r="N8767" s="10">
        <f>((B8766+E8766)*D8766+(B8767+E8767)*D8767+(B8768+E8768)*D8768)/3/SUM(D8662:D8767)</f>
        <v>6.8134297040220044</v>
      </c>
      <c r="O8767" s="11">
        <f>O8662</f>
        <v>3.8628888901503497E-2</v>
      </c>
      <c r="P8767" s="12">
        <f>M8767*O8662</f>
        <v>8.7141328202549104</v>
      </c>
      <c r="Q8767" s="9">
        <f>N8767*O8662</f>
        <v>0.26319521907486987</v>
      </c>
      <c r="R8767" s="12">
        <f t="shared" si="1867"/>
        <v>18.661935137600373</v>
      </c>
      <c r="S8767" s="12">
        <f t="shared" si="1868"/>
        <v>38.443715192916287</v>
      </c>
      <c r="T8767" s="13">
        <f t="shared" si="1862"/>
        <v>1.1614988222599663</v>
      </c>
      <c r="U8767" s="14">
        <f t="shared" si="1874"/>
        <v>0.40248658835116391</v>
      </c>
    </row>
    <row r="8768" spans="1:21" x14ac:dyDescent="0.3">
      <c r="A8768" s="17">
        <v>1999</v>
      </c>
      <c r="B8768" s="17">
        <v>106</v>
      </c>
      <c r="C8768" s="17">
        <v>0.64087000000000005</v>
      </c>
      <c r="D8768" s="17">
        <v>0.48535</v>
      </c>
      <c r="E8768" s="17">
        <v>0.5</v>
      </c>
      <c r="F8768" s="6">
        <f t="shared" si="1869"/>
        <v>17.558022138892653</v>
      </c>
      <c r="G8768" s="7">
        <f t="shared" si="1870"/>
        <v>8.5217860451115488</v>
      </c>
      <c r="H8768" s="6">
        <f t="shared" si="1871"/>
        <v>13.29712911633688</v>
      </c>
      <c r="I8768" s="6">
        <f>SUM(H8768:H8772)</f>
        <v>26.437169361425745</v>
      </c>
      <c r="J8768" s="8">
        <f t="shared" si="1864"/>
        <v>1.5057031567846673</v>
      </c>
      <c r="K8768" s="9">
        <f t="shared" si="1873"/>
        <v>7.75312</v>
      </c>
      <c r="L8768" s="9">
        <f t="shared" si="1865"/>
        <v>7.2799248826291074E-2</v>
      </c>
      <c r="M8768" s="12">
        <f t="shared" si="1866"/>
        <v>117.05870846889769</v>
      </c>
      <c r="N8768" s="10">
        <f>((B8767+E8767)*D8767+(B8768+E8768)*D8768+(B8769+E8769)*D8769)/3/SUM(D8662:D8768)</f>
        <v>6.6644894786442954</v>
      </c>
      <c r="O8768" s="11">
        <f>O8662</f>
        <v>3.8628888901503497E-2</v>
      </c>
      <c r="P8768" s="12">
        <f>M8768*O8662</f>
        <v>4.5218478443985353</v>
      </c>
      <c r="Q8768" s="9">
        <f>N8768*O8662</f>
        <v>0.25744182365578944</v>
      </c>
      <c r="R8768" s="12">
        <f t="shared" si="1867"/>
        <v>9.8738919472406188</v>
      </c>
      <c r="S8768" s="12">
        <f t="shared" si="1868"/>
        <v>19.781780055315917</v>
      </c>
      <c r="T8768" s="13">
        <f t="shared" si="1862"/>
        <v>1.1266519599321745</v>
      </c>
      <c r="U8768" s="14">
        <f t="shared" si="1874"/>
        <v>0.37905119685249278</v>
      </c>
    </row>
    <row r="8769" spans="1:21" x14ac:dyDescent="0.3">
      <c r="A8769" s="17">
        <v>1999</v>
      </c>
      <c r="B8769" s="17">
        <v>107</v>
      </c>
      <c r="C8769" s="17">
        <v>0.66727999999999998</v>
      </c>
      <c r="D8769" s="17">
        <v>0.50034999999999996</v>
      </c>
      <c r="E8769" s="17">
        <v>0.5</v>
      </c>
      <c r="F8769" s="6">
        <f t="shared" si="1869"/>
        <v>9.0362360937811044</v>
      </c>
      <c r="G8769" s="7">
        <f t="shared" si="1870"/>
        <v>4.521280729523375</v>
      </c>
      <c r="H8769" s="6">
        <f t="shared" si="1871"/>
        <v>6.7755957290194164</v>
      </c>
      <c r="I8769" s="6">
        <f>SUM(H8769:H8772)</f>
        <v>13.140040245088866</v>
      </c>
      <c r="J8769" s="8">
        <f t="shared" si="1864"/>
        <v>1.4541497265805252</v>
      </c>
      <c r="K8769" s="9">
        <f t="shared" si="1873"/>
        <v>8.2534700000000001</v>
      </c>
      <c r="L8769" s="9">
        <f t="shared" si="1865"/>
        <v>7.6776465116279072E-2</v>
      </c>
      <c r="M8769" s="12">
        <f t="shared" si="1866"/>
        <v>58.888888967157186</v>
      </c>
      <c r="N8769" s="10">
        <f>((B8768+E8768)*D8768+(B8769+E8769)*D8769+(B8770+E8770)*D8770)/3/SUM(D8662:D8769)</f>
        <v>6.5144579592987348</v>
      </c>
      <c r="O8769" s="11">
        <f>O8662</f>
        <v>3.8628888901503497E-2</v>
      </c>
      <c r="P8769" s="12">
        <f>M8769*O8662</f>
        <v>2.2748123494452899</v>
      </c>
      <c r="Q8769" s="9">
        <f>N8769*O8662</f>
        <v>0.25164627276326601</v>
      </c>
      <c r="R8769" s="12">
        <f t="shared" si="1867"/>
        <v>5.0705423180609763</v>
      </c>
      <c r="S8769" s="12">
        <f t="shared" si="1868"/>
        <v>9.9078881080752979</v>
      </c>
      <c r="T8769" s="13">
        <f t="shared" si="1862"/>
        <v>1.0964618459774507</v>
      </c>
      <c r="U8769" s="14">
        <f t="shared" si="1874"/>
        <v>0.35768788060307455</v>
      </c>
    </row>
    <row r="8770" spans="1:21" x14ac:dyDescent="0.3">
      <c r="A8770" s="17">
        <v>1999</v>
      </c>
      <c r="B8770" s="17">
        <v>108</v>
      </c>
      <c r="C8770" s="17">
        <v>0.69269000000000003</v>
      </c>
      <c r="D8770" s="17">
        <v>0.51449999999999996</v>
      </c>
      <c r="E8770" s="17">
        <v>0.5</v>
      </c>
      <c r="F8770" s="6">
        <f t="shared" si="1869"/>
        <v>4.5149553642577294</v>
      </c>
      <c r="G8770" s="7">
        <f t="shared" si="1870"/>
        <v>2.3229445349106017</v>
      </c>
      <c r="H8770" s="7">
        <f t="shared" si="1871"/>
        <v>3.3534830968024285</v>
      </c>
      <c r="I8770" s="6">
        <f>SUM(H8770:H8772)</f>
        <v>6.3644445160694483</v>
      </c>
      <c r="J8770" s="8">
        <f t="shared" si="1864"/>
        <v>1.4096361984999999</v>
      </c>
      <c r="K8770" s="9">
        <f>IF(F8770=0, K8769, K8769+G8770/F8770)</f>
        <v>8.76797</v>
      </c>
      <c r="L8770" s="9">
        <f t="shared" si="1865"/>
        <v>8.0810783410138254E-2</v>
      </c>
      <c r="M8770" s="12">
        <f t="shared" si="1866"/>
        <v>28.745477235642944</v>
      </c>
      <c r="N8770" s="10">
        <f>((B8769+E8769)*D8769+(B8770+E8770)*D8770+(B8771+E8771)*D8771)/3/SUM(D8662:D8770)</f>
        <v>6.3641787475702278</v>
      </c>
      <c r="O8770" s="11">
        <f>O8662</f>
        <v>3.8628888901503497E-2</v>
      </c>
      <c r="P8770" s="12">
        <f>M8770*O8662</f>
        <v>1.1104058465563491</v>
      </c>
      <c r="Q8770" s="9">
        <f>N8770*O8662</f>
        <v>0.24584115378919999</v>
      </c>
      <c r="R8770" s="12">
        <f t="shared" si="1867"/>
        <v>2.5290589430719401</v>
      </c>
      <c r="S8770" s="12">
        <f t="shared" si="1868"/>
        <v>4.8373457900143215</v>
      </c>
      <c r="T8770" s="13">
        <f t="shared" si="1862"/>
        <v>1.0714050084102202</v>
      </c>
      <c r="U8770" s="14">
        <f t="shared" si="1874"/>
        <v>0.33823119008977964</v>
      </c>
    </row>
    <row r="8771" spans="1:21" x14ac:dyDescent="0.3">
      <c r="A8771" s="17">
        <v>1999</v>
      </c>
      <c r="B8771" s="17">
        <v>109</v>
      </c>
      <c r="C8771" s="17">
        <v>0.71697999999999995</v>
      </c>
      <c r="D8771" s="17">
        <v>0.52778000000000003</v>
      </c>
      <c r="E8771" s="17">
        <v>0.5</v>
      </c>
      <c r="F8771" s="6">
        <f t="shared" si="1869"/>
        <v>2.1920108293471277</v>
      </c>
      <c r="G8771" s="7">
        <f t="shared" si="1870"/>
        <v>1.156899475512827</v>
      </c>
      <c r="H8771" s="7">
        <f t="shared" si="1871"/>
        <v>1.6135610915907141</v>
      </c>
      <c r="I8771" s="6">
        <f>SUM(H8771:H8772)</f>
        <v>3.0109614192670202</v>
      </c>
      <c r="J8771" s="8">
        <f t="shared" si="1864"/>
        <v>1.373607</v>
      </c>
      <c r="K8771" s="9">
        <f>IF(F8771=0, K8770, K8770+G8771/F8771)</f>
        <v>9.29575</v>
      </c>
      <c r="L8771" s="9">
        <f t="shared" si="1865"/>
        <v>8.4892694063926938E-2</v>
      </c>
      <c r="M8771" s="12">
        <f t="shared" si="1866"/>
        <v>13.627786092424447</v>
      </c>
      <c r="N8771" s="10">
        <f>((B8770+E8770)*D8770+(B8771+E8771)*D8771)/2/SUM(D8662:D8771)</f>
        <v>6.1111346583115944</v>
      </c>
      <c r="O8771" s="11">
        <f>O8662</f>
        <v>3.8628888901503497E-2</v>
      </c>
      <c r="P8771" s="12">
        <f>M8771*O8662</f>
        <v>0.52642623493771845</v>
      </c>
      <c r="Q8771" s="9">
        <f>N8771*O8662</f>
        <v>0.23606634177804611</v>
      </c>
      <c r="R8771" s="12">
        <f t="shared" si="1867"/>
        <v>1.2326536274635036</v>
      </c>
      <c r="S8771" s="12">
        <f t="shared" si="1868"/>
        <v>2.308286846942381</v>
      </c>
      <c r="T8771" s="13">
        <f t="shared" si="1862"/>
        <v>1.0530453663998938</v>
      </c>
      <c r="U8771" s="14">
        <f t="shared" si="1874"/>
        <v>0.32056163360010625</v>
      </c>
    </row>
    <row r="8772" spans="1:21" x14ac:dyDescent="0.3">
      <c r="A8772" s="17">
        <v>1999</v>
      </c>
      <c r="B8772" s="17" t="s">
        <v>19</v>
      </c>
      <c r="C8772" s="17">
        <v>0.74007000000000001</v>
      </c>
      <c r="D8772" s="17">
        <v>1</v>
      </c>
      <c r="E8772" s="17">
        <v>1.35</v>
      </c>
      <c r="F8772" s="6">
        <f t="shared" si="1869"/>
        <v>1.0351113538343006</v>
      </c>
      <c r="G8772" s="7">
        <f t="shared" si="1870"/>
        <v>1.0351113538343006</v>
      </c>
      <c r="H8772" s="7">
        <f>E8772*F8772</f>
        <v>1.3974003276763061</v>
      </c>
      <c r="I8772" s="6">
        <f>SUM(H8772:H8772)</f>
        <v>1.3974003276763061</v>
      </c>
      <c r="J8772" s="8">
        <f t="shared" si="1864"/>
        <v>1.35</v>
      </c>
      <c r="K8772" s="9">
        <f>IF(F8772=0, K8771, K8771+G8772/F8772)</f>
        <v>10.29575</v>
      </c>
      <c r="L8772" s="9">
        <f>K8772/(110+E8772)</f>
        <v>9.2462954647507867E-2</v>
      </c>
      <c r="M8772" s="12">
        <f t="shared" si="1866"/>
        <v>11.194876453823118</v>
      </c>
      <c r="N8772" s="10">
        <f>N8771-(N8769-N8770)</f>
        <v>5.9608554465830874</v>
      </c>
      <c r="O8772" s="11">
        <f>O8662</f>
        <v>3.8628888901503497E-2</v>
      </c>
      <c r="P8772" s="12">
        <f>M8772*O8662</f>
        <v>0.43244563880079068</v>
      </c>
      <c r="Q8772" s="9">
        <f>N8772*O8662</f>
        <v>0.23026122280398009</v>
      </c>
      <c r="R8772" s="12">
        <f t="shared" si="1867"/>
        <v>1.0756332194788774</v>
      </c>
      <c r="S8772" s="12">
        <f>R8772</f>
        <v>1.0756332194788774</v>
      </c>
      <c r="T8772" s="13">
        <f t="shared" ref="T8772:T8835" si="1875">S8772/F8772</f>
        <v>1.039147349214627</v>
      </c>
      <c r="U8772" s="14">
        <f t="shared" si="1874"/>
        <v>0.31085265078537305</v>
      </c>
    </row>
    <row r="8773" spans="1:21" x14ac:dyDescent="0.3">
      <c r="A8773" s="17">
        <v>2000</v>
      </c>
      <c r="B8773" s="17">
        <v>0</v>
      </c>
      <c r="C8773" s="17">
        <v>5.6800000000000002E-3</v>
      </c>
      <c r="D8773" s="17">
        <v>5.6499999999999996E-3</v>
      </c>
      <c r="E8773" s="17">
        <v>0.14000000000000001</v>
      </c>
      <c r="F8773" s="6">
        <v>100000</v>
      </c>
      <c r="G8773" s="7">
        <f>100000*D8773</f>
        <v>565</v>
      </c>
      <c r="H8773" s="6">
        <f>F8773-(1-E8773)*G8773</f>
        <v>99514.1</v>
      </c>
      <c r="I8773" s="6">
        <f>SUM(H8773:H8883)</f>
        <v>7658269.8188650059</v>
      </c>
      <c r="J8773" s="8">
        <f>I8773/F8773</f>
        <v>76.582698188650056</v>
      </c>
      <c r="K8773" s="9">
        <f>G8773/F8773</f>
        <v>5.6499999999999996E-3</v>
      </c>
      <c r="L8773" s="9">
        <f>K8773/(0.1+E8773)</f>
        <v>2.3541666666666662E-2</v>
      </c>
      <c r="M8773">
        <f>G8773/L8773</f>
        <v>24000.000000000004</v>
      </c>
      <c r="N8773" s="10">
        <f>(0.1+E8773)*D8773/SUM(D8773:D8773)</f>
        <v>0.24000000000000002</v>
      </c>
      <c r="O8773" s="11">
        <f>IF((I8773-J8773*F8773+MAX(N8775:N8868)*F8773)/SUM(M8773:M8883)&gt;1/MAX(N8775:N8871),1/MAX(N8775:N8871),(I8773-J8773*F8773+MAX(N8775:N8868)*F8773)/SUM(M8773:M8883))</f>
        <v>3.8144277921073652E-2</v>
      </c>
      <c r="P8773" s="12">
        <f>M8773*O8773</f>
        <v>915.46267010576776</v>
      </c>
      <c r="Q8773" s="9">
        <f>N8773*O8773</f>
        <v>9.154626701057678E-3</v>
      </c>
      <c r="R8773" s="12">
        <f>((1-Q8773)*H8773)</f>
        <v>98603.085563008281</v>
      </c>
      <c r="S8773" s="12">
        <f>R8773+S8774</f>
        <v>6843889.7428042684</v>
      </c>
      <c r="T8773" s="13">
        <f t="shared" si="1875"/>
        <v>68.438897428042679</v>
      </c>
      <c r="U8773" s="14">
        <f t="shared" ref="U8773:U8836" si="1876">J8773-T8773</f>
        <v>8.1438007606073768</v>
      </c>
    </row>
    <row r="8774" spans="1:21" x14ac:dyDescent="0.3">
      <c r="A8774" s="17">
        <v>2000</v>
      </c>
      <c r="B8774" s="17">
        <v>1</v>
      </c>
      <c r="C8774" s="17">
        <v>3.2000000000000003E-4</v>
      </c>
      <c r="D8774" s="17">
        <v>3.2000000000000003E-4</v>
      </c>
      <c r="E8774" s="17">
        <v>0.5</v>
      </c>
      <c r="F8774" s="6">
        <f>F8773-G8773</f>
        <v>99435</v>
      </c>
      <c r="G8774" s="7">
        <f>D8774*F8774</f>
        <v>31.819200000000002</v>
      </c>
      <c r="H8774" s="6">
        <f>F8774-0.5*G8774</f>
        <v>99419.090400000001</v>
      </c>
      <c r="I8774" s="6">
        <f>SUM(H8774:H8883)</f>
        <v>7558755.7188650062</v>
      </c>
      <c r="J8774" s="8">
        <f t="shared" ref="J8774:J8837" si="1877">I8774/F8774</f>
        <v>76.017053541157608</v>
      </c>
      <c r="K8774" s="9">
        <f>K8773+G8774/F8774</f>
        <v>5.9699999999999996E-3</v>
      </c>
      <c r="L8774" s="9">
        <f t="shared" ref="L8774:L8837" si="1878">K8774/(B8774+E8774)</f>
        <v>3.98E-3</v>
      </c>
      <c r="M8774" s="12">
        <f t="shared" ref="M8774:M8837" si="1879">G8774/L8774</f>
        <v>7994.7738693467345</v>
      </c>
      <c r="N8774" s="10">
        <f>(B8774+E8774)*D8774/SUM(D8773:D8774)</f>
        <v>8.0402010050251271E-2</v>
      </c>
      <c r="O8774" s="11">
        <f>O8773</f>
        <v>3.8144277921073652E-2</v>
      </c>
      <c r="P8774" s="12">
        <f>M8774*O8773</f>
        <v>304.9548763884992</v>
      </c>
      <c r="Q8774" s="9">
        <f>N8774*O8773</f>
        <v>3.0668766167697412E-3</v>
      </c>
      <c r="R8774" s="12">
        <f t="shared" ref="R8774:R8837" si="1880">((1-Q8774)*H8774)</f>
        <v>99114.184316391722</v>
      </c>
      <c r="S8774" s="12">
        <f t="shared" ref="S8774:S8837" si="1881">R8774+S8775</f>
        <v>6745286.6572412597</v>
      </c>
      <c r="T8774" s="13">
        <f t="shared" si="1875"/>
        <v>67.836140767750393</v>
      </c>
      <c r="U8774" s="14">
        <f t="shared" si="1876"/>
        <v>8.1809127734072149</v>
      </c>
    </row>
    <row r="8775" spans="1:21" x14ac:dyDescent="0.3">
      <c r="A8775" s="17">
        <v>2000</v>
      </c>
      <c r="B8775" s="17">
        <v>2</v>
      </c>
      <c r="C8775" s="17">
        <v>1.8000000000000001E-4</v>
      </c>
      <c r="D8775" s="17">
        <v>1.8000000000000001E-4</v>
      </c>
      <c r="E8775" s="17">
        <v>0.5</v>
      </c>
      <c r="F8775" s="6">
        <f t="shared" ref="F8775:F8838" si="1882">F8774-G8774</f>
        <v>99403.180800000002</v>
      </c>
      <c r="G8775" s="7">
        <f t="shared" ref="G8775:G8838" si="1883">D8775*F8775</f>
        <v>17.892572544</v>
      </c>
      <c r="H8775" s="6">
        <f t="shared" ref="H8775:H8838" si="1884">F8775-0.5*G8775</f>
        <v>99394.234513728006</v>
      </c>
      <c r="I8775" s="6">
        <f>SUM(H8775:H8883)</f>
        <v>7459336.6284650071</v>
      </c>
      <c r="J8775" s="8">
        <f t="shared" si="1877"/>
        <v>75.041226733712392</v>
      </c>
      <c r="K8775" s="9">
        <f t="shared" ref="K8775:K8838" si="1885">K8774+G8775/F8775</f>
        <v>6.1499999999999992E-3</v>
      </c>
      <c r="L8775" s="9">
        <f t="shared" si="1878"/>
        <v>2.4599999999999995E-3</v>
      </c>
      <c r="M8775" s="12">
        <f t="shared" si="1879"/>
        <v>7273.4034731707334</v>
      </c>
      <c r="N8775" s="10">
        <f>((B8774+E8774)*D8774+(B8775+E8775)*D8775+(B8776+E8776)*D8776)/3/SUM(D8773:D8775)</f>
        <v>9.2140921409214108E-2</v>
      </c>
      <c r="O8775" s="11">
        <f>O8773</f>
        <v>3.8144277921073652E-2</v>
      </c>
      <c r="P8775" s="12">
        <f>M8775*O8773</f>
        <v>277.43872351272682</v>
      </c>
      <c r="Q8775" s="9">
        <f>N8775*O8773</f>
        <v>3.5146489141368682E-3</v>
      </c>
      <c r="R8775" s="12">
        <f t="shared" si="1880"/>
        <v>99044.898675322867</v>
      </c>
      <c r="S8775" s="12">
        <f t="shared" si="1881"/>
        <v>6646172.4729248676</v>
      </c>
      <c r="T8775" s="13">
        <f t="shared" si="1875"/>
        <v>66.860762597698155</v>
      </c>
      <c r="U8775" s="14">
        <f t="shared" si="1876"/>
        <v>8.1804641360142369</v>
      </c>
    </row>
    <row r="8776" spans="1:21" x14ac:dyDescent="0.3">
      <c r="A8776" s="17">
        <v>2000</v>
      </c>
      <c r="B8776" s="17">
        <v>3</v>
      </c>
      <c r="C8776" s="17">
        <v>2.2000000000000001E-4</v>
      </c>
      <c r="D8776" s="17">
        <v>2.2000000000000001E-4</v>
      </c>
      <c r="E8776" s="17">
        <v>0.5</v>
      </c>
      <c r="F8776" s="6">
        <f t="shared" si="1882"/>
        <v>99385.288227455996</v>
      </c>
      <c r="G8776" s="7">
        <f t="shared" si="1883"/>
        <v>21.864763410040322</v>
      </c>
      <c r="H8776" s="6">
        <f t="shared" si="1884"/>
        <v>99374.355845750979</v>
      </c>
      <c r="I8776" s="6">
        <f>SUM(H8776:H8883)</f>
        <v>7359942.3939512772</v>
      </c>
      <c r="J8776" s="8">
        <f t="shared" si="1877"/>
        <v>74.054646570095002</v>
      </c>
      <c r="K8776" s="9">
        <f t="shared" si="1885"/>
        <v>6.3699999999999989E-3</v>
      </c>
      <c r="L8776" s="9">
        <f t="shared" si="1878"/>
        <v>1.8199999999999998E-3</v>
      </c>
      <c r="M8776" s="12">
        <f t="shared" si="1879"/>
        <v>12013.606269252925</v>
      </c>
      <c r="N8776" s="10">
        <f>((B8775+E8775)*D8775+(B8776+E8776)*D8776+(B8777+E8777)*D8777)/3/SUM(D8773:D8776)</f>
        <v>0.11093668236525382</v>
      </c>
      <c r="O8776" s="11">
        <f>O8773</f>
        <v>3.8144277921073652E-2</v>
      </c>
      <c r="P8776" s="12">
        <f>M8776*O8773</f>
        <v>458.25033636873633</v>
      </c>
      <c r="Q8776" s="9">
        <f>N8776*O8773</f>
        <v>4.2315996437821118E-3</v>
      </c>
      <c r="R8776" s="12">
        <f t="shared" si="1880"/>
        <v>98953.843356953032</v>
      </c>
      <c r="S8776" s="12">
        <f t="shared" si="1881"/>
        <v>6547127.5742495451</v>
      </c>
      <c r="T8776" s="13">
        <f t="shared" si="1875"/>
        <v>65.876224650731032</v>
      </c>
      <c r="U8776" s="14">
        <f t="shared" si="1876"/>
        <v>8.17842191936397</v>
      </c>
    </row>
    <row r="8777" spans="1:21" x14ac:dyDescent="0.3">
      <c r="A8777" s="17">
        <v>2000</v>
      </c>
      <c r="B8777" s="17">
        <v>4</v>
      </c>
      <c r="C8777" s="17">
        <v>2.0000000000000001E-4</v>
      </c>
      <c r="D8777" s="17">
        <v>2.0000000000000001E-4</v>
      </c>
      <c r="E8777" s="17">
        <v>0.5</v>
      </c>
      <c r="F8777" s="6">
        <f t="shared" si="1882"/>
        <v>99363.423464045962</v>
      </c>
      <c r="G8777" s="7">
        <f t="shared" si="1883"/>
        <v>19.872684692809194</v>
      </c>
      <c r="H8777" s="6">
        <f t="shared" si="1884"/>
        <v>99353.487121699553</v>
      </c>
      <c r="I8777" s="6">
        <f>SUM(H8777:H8883)</f>
        <v>7260568.038105526</v>
      </c>
      <c r="J8777" s="8">
        <f t="shared" si="1877"/>
        <v>73.070832153168695</v>
      </c>
      <c r="K8777" s="9">
        <f t="shared" si="1885"/>
        <v>6.5699999999999986E-3</v>
      </c>
      <c r="L8777" s="9">
        <f t="shared" si="1878"/>
        <v>1.4599999999999997E-3</v>
      </c>
      <c r="M8777" s="12">
        <f t="shared" si="1879"/>
        <v>13611.427871787122</v>
      </c>
      <c r="N8777" s="10">
        <f>((B8776+E8776)*D8776+(B8777+E8777)*D8777+(B8778+E8778)*D8778)/3/SUM(D8773:D8777)</f>
        <v>0.14053779807204467</v>
      </c>
      <c r="O8777" s="11">
        <f>O8773</f>
        <v>3.8144277921073652E-2</v>
      </c>
      <c r="P8777" s="12">
        <f>M8777*O8773</f>
        <v>519.19808764409606</v>
      </c>
      <c r="Q8777" s="9">
        <f>N8777*O8773</f>
        <v>5.3607128280758008E-3</v>
      </c>
      <c r="R8777" s="12">
        <f t="shared" si="1880"/>
        <v>98820.881608772193</v>
      </c>
      <c r="S8777" s="12">
        <f t="shared" si="1881"/>
        <v>6448173.7308925921</v>
      </c>
      <c r="T8777" s="13">
        <f t="shared" si="1875"/>
        <v>64.894842650281916</v>
      </c>
      <c r="U8777" s="14">
        <f t="shared" si="1876"/>
        <v>8.1759895028867788</v>
      </c>
    </row>
    <row r="8778" spans="1:21" x14ac:dyDescent="0.3">
      <c r="A8778" s="17">
        <v>2000</v>
      </c>
      <c r="B8778" s="17">
        <v>5</v>
      </c>
      <c r="C8778" s="17">
        <v>2.0000000000000001E-4</v>
      </c>
      <c r="D8778" s="17">
        <v>2.0000000000000001E-4</v>
      </c>
      <c r="E8778" s="17">
        <v>0.5</v>
      </c>
      <c r="F8778" s="6">
        <f t="shared" si="1882"/>
        <v>99343.550779353158</v>
      </c>
      <c r="G8778" s="7">
        <f t="shared" si="1883"/>
        <v>19.868710155870634</v>
      </c>
      <c r="H8778" s="6">
        <f t="shared" si="1884"/>
        <v>99333.616424275227</v>
      </c>
      <c r="I8778" s="6">
        <f>SUM(H8778:H8883)</f>
        <v>7161214.5509838266</v>
      </c>
      <c r="J8778" s="8">
        <f t="shared" si="1877"/>
        <v>72.085349223013296</v>
      </c>
      <c r="K8778" s="9">
        <f t="shared" si="1885"/>
        <v>6.7699999999999982E-3</v>
      </c>
      <c r="L8778" s="9">
        <f t="shared" si="1878"/>
        <v>1.2309090909090907E-3</v>
      </c>
      <c r="M8778" s="12">
        <f t="shared" si="1879"/>
        <v>16141.492741106131</v>
      </c>
      <c r="N8778" s="10">
        <f>((B8777+E8777)*D8777+(B8778+E8778)*D8778+(B8779+E8779)*D8779)/3/SUM(D8773:D8778)</f>
        <v>0.14967996061053671</v>
      </c>
      <c r="O8778" s="11">
        <f>O8773</f>
        <v>3.8144277921073652E-2</v>
      </c>
      <c r="P8778" s="12">
        <f>M8778*O8773</f>
        <v>615.70558517774521</v>
      </c>
      <c r="Q8778" s="9">
        <f>N8778*O8773</f>
        <v>5.7094340167436692E-3</v>
      </c>
      <c r="R8778" s="12">
        <f t="shared" si="1880"/>
        <v>98766.477695656315</v>
      </c>
      <c r="S8778" s="12">
        <f t="shared" si="1881"/>
        <v>6349352.84928382</v>
      </c>
      <c r="T8778" s="13">
        <f t="shared" si="1875"/>
        <v>63.913085444127525</v>
      </c>
      <c r="U8778" s="14">
        <f t="shared" si="1876"/>
        <v>8.172263778885771</v>
      </c>
    </row>
    <row r="8779" spans="1:21" x14ac:dyDescent="0.3">
      <c r="A8779" s="17">
        <v>2000</v>
      </c>
      <c r="B8779" s="17">
        <v>6</v>
      </c>
      <c r="C8779" s="17">
        <v>1.6000000000000001E-4</v>
      </c>
      <c r="D8779" s="17">
        <v>1.6000000000000001E-4</v>
      </c>
      <c r="E8779" s="17">
        <v>0.5</v>
      </c>
      <c r="F8779" s="6">
        <f t="shared" si="1882"/>
        <v>99323.682069197283</v>
      </c>
      <c r="G8779" s="7">
        <f t="shared" si="1883"/>
        <v>15.891789131071567</v>
      </c>
      <c r="H8779" s="6">
        <f t="shared" si="1884"/>
        <v>99315.736174631747</v>
      </c>
      <c r="I8779" s="6">
        <f>SUM(H8779:H8883)</f>
        <v>7061880.9345595511</v>
      </c>
      <c r="J8779" s="8">
        <f t="shared" si="1877"/>
        <v>71.099669156844655</v>
      </c>
      <c r="K8779" s="9">
        <f t="shared" si="1885"/>
        <v>6.9299999999999987E-3</v>
      </c>
      <c r="L8779" s="9">
        <f t="shared" si="1878"/>
        <v>1.066153846153846E-3</v>
      </c>
      <c r="M8779" s="12">
        <f t="shared" si="1879"/>
        <v>14905.7185212071</v>
      </c>
      <c r="N8779" s="10">
        <f>((B8778+E8778)*D8778+(B8779+E8779)*D8779+(B8780+E8780)*D8780)/3/SUM(D8773:D8779)</f>
        <v>0.14261664261664267</v>
      </c>
      <c r="O8779" s="11">
        <f>O8773</f>
        <v>3.8144277921073652E-2</v>
      </c>
      <c r="P8779" s="12">
        <f>M8779*O8773</f>
        <v>568.56786988621855</v>
      </c>
      <c r="Q8779" s="9">
        <f>N8779*O8773</f>
        <v>5.4400088521396545E-3</v>
      </c>
      <c r="R8779" s="12">
        <f t="shared" si="1880"/>
        <v>98775.457690684983</v>
      </c>
      <c r="S8779" s="12">
        <f t="shared" si="1881"/>
        <v>6250586.371588164</v>
      </c>
      <c r="T8779" s="13">
        <f t="shared" si="1875"/>
        <v>62.931480603321539</v>
      </c>
      <c r="U8779" s="14">
        <f t="shared" si="1876"/>
        <v>8.168188553523116</v>
      </c>
    </row>
    <row r="8780" spans="1:21" x14ac:dyDescent="0.3">
      <c r="A8780" s="17">
        <v>2000</v>
      </c>
      <c r="B8780" s="17">
        <v>7</v>
      </c>
      <c r="C8780" s="17">
        <v>1.1E-4</v>
      </c>
      <c r="D8780" s="17">
        <v>1.1E-4</v>
      </c>
      <c r="E8780" s="17">
        <v>0.5</v>
      </c>
      <c r="F8780" s="6">
        <f t="shared" si="1882"/>
        <v>99307.790280066212</v>
      </c>
      <c r="G8780" s="7">
        <f t="shared" si="1883"/>
        <v>10.923856930807284</v>
      </c>
      <c r="H8780" s="6">
        <f t="shared" si="1884"/>
        <v>99302.328351600809</v>
      </c>
      <c r="I8780" s="6">
        <f>SUM(H8780:H8883)</f>
        <v>6962565.1983849192</v>
      </c>
      <c r="J8780" s="8">
        <f t="shared" si="1877"/>
        <v>70.110966911550506</v>
      </c>
      <c r="K8780" s="9">
        <f t="shared" si="1885"/>
        <v>7.0399999999999985E-3</v>
      </c>
      <c r="L8780" s="9">
        <f t="shared" si="1878"/>
        <v>9.3866666666666643E-4</v>
      </c>
      <c r="M8780" s="12">
        <f t="shared" si="1879"/>
        <v>11637.631673445263</v>
      </c>
      <c r="N8780" s="10">
        <f>((B8779+E8779)*D8779+(B8780+E8780)*D8780+(B8781+E8781)*D8781)/3/SUM(D8773:D8780)</f>
        <v>0.12855113636363641</v>
      </c>
      <c r="O8780" s="11">
        <f>O8773</f>
        <v>3.8144277921073652E-2</v>
      </c>
      <c r="P8780" s="12">
        <f>M8780*O8773</f>
        <v>443.90905689498555</v>
      </c>
      <c r="Q8780" s="9">
        <f>N8780*O8773</f>
        <v>4.9034902725243849E-3</v>
      </c>
      <c r="R8780" s="12">
        <f t="shared" si="1880"/>
        <v>98815.400350489712</v>
      </c>
      <c r="S8780" s="12">
        <f t="shared" si="1881"/>
        <v>6151810.913897479</v>
      </c>
      <c r="T8780" s="13">
        <f t="shared" si="1875"/>
        <v>61.94691168284222</v>
      </c>
      <c r="U8780" s="14">
        <f t="shared" si="1876"/>
        <v>8.1640552287082855</v>
      </c>
    </row>
    <row r="8781" spans="1:21" x14ac:dyDescent="0.3">
      <c r="A8781" s="17">
        <v>2000</v>
      </c>
      <c r="B8781" s="17">
        <v>8</v>
      </c>
      <c r="C8781" s="17">
        <v>1E-4</v>
      </c>
      <c r="D8781" s="17">
        <v>1E-4</v>
      </c>
      <c r="E8781" s="17">
        <v>0.5</v>
      </c>
      <c r="F8781" s="6">
        <f t="shared" si="1882"/>
        <v>99296.866423135405</v>
      </c>
      <c r="G8781" s="7">
        <f t="shared" si="1883"/>
        <v>9.9296866423135413</v>
      </c>
      <c r="H8781" s="6">
        <f t="shared" si="1884"/>
        <v>99291.90157981425</v>
      </c>
      <c r="I8781" s="6">
        <f>SUM(H8781:H8883)</f>
        <v>6863262.8700333191</v>
      </c>
      <c r="J8781" s="8">
        <f t="shared" si="1877"/>
        <v>69.118624960296145</v>
      </c>
      <c r="K8781" s="9">
        <f t="shared" si="1885"/>
        <v>7.1399999999999988E-3</v>
      </c>
      <c r="L8781" s="9">
        <f t="shared" si="1878"/>
        <v>8.3999999999999982E-4</v>
      </c>
      <c r="M8781" s="12">
        <f t="shared" si="1879"/>
        <v>11821.055526563741</v>
      </c>
      <c r="N8781" s="10">
        <f>((B8780+E8780)*D8780+(B8781+E8781)*D8781+(B8782+E8782)*D8782)/3/SUM(D8773:D8781)</f>
        <v>0.14472455648926241</v>
      </c>
      <c r="O8781" s="11">
        <f>O8773</f>
        <v>3.8144277921073652E-2</v>
      </c>
      <c r="P8781" s="12">
        <f>M8781*O8773</f>
        <v>450.905627325691</v>
      </c>
      <c r="Q8781" s="9">
        <f>N8781*O8773</f>
        <v>5.5204137047305491E-3</v>
      </c>
      <c r="R8781" s="12">
        <f t="shared" si="1880"/>
        <v>98743.769205564284</v>
      </c>
      <c r="S8781" s="12">
        <f t="shared" si="1881"/>
        <v>6052995.5135469893</v>
      </c>
      <c r="T8781" s="13">
        <f t="shared" si="1875"/>
        <v>60.958575346710923</v>
      </c>
      <c r="U8781" s="14">
        <f t="shared" si="1876"/>
        <v>8.1600496135852225</v>
      </c>
    </row>
    <row r="8782" spans="1:21" x14ac:dyDescent="0.3">
      <c r="A8782" s="17">
        <v>2000</v>
      </c>
      <c r="B8782" s="17">
        <v>9</v>
      </c>
      <c r="C8782" s="17">
        <v>1.4999999999999999E-4</v>
      </c>
      <c r="D8782" s="17">
        <v>1.4999999999999999E-4</v>
      </c>
      <c r="E8782" s="17">
        <v>0.5</v>
      </c>
      <c r="F8782" s="6">
        <f t="shared" si="1882"/>
        <v>99286.936736493095</v>
      </c>
      <c r="G8782" s="7">
        <f t="shared" si="1883"/>
        <v>14.893040510473963</v>
      </c>
      <c r="H8782" s="6">
        <f t="shared" si="1884"/>
        <v>99279.490216237857</v>
      </c>
      <c r="I8782" s="6">
        <f>SUM(H8782:H8883)</f>
        <v>6763970.9684535051</v>
      </c>
      <c r="J8782" s="8">
        <f t="shared" si="1877"/>
        <v>68.125487509047048</v>
      </c>
      <c r="K8782" s="9">
        <f t="shared" si="1885"/>
        <v>7.2899999999999987E-3</v>
      </c>
      <c r="L8782" s="9">
        <f t="shared" si="1878"/>
        <v>7.673684210526315E-4</v>
      </c>
      <c r="M8782" s="12">
        <f t="shared" si="1879"/>
        <v>19407.940308573754</v>
      </c>
      <c r="N8782" s="10">
        <f>((B8781+E8781)*D8781+(B8782+E8782)*D8782+(B8783+E8783)*D8783)/3/SUM(D8773:D8782)</f>
        <v>0.16163694558756289</v>
      </c>
      <c r="O8782" s="11">
        <f>O8773</f>
        <v>3.8144277921073652E-2</v>
      </c>
      <c r="P8782" s="12">
        <f>M8782*O8773</f>
        <v>740.30186900584522</v>
      </c>
      <c r="Q8782" s="9">
        <f>N8782*O8773</f>
        <v>6.1655245748054588E-3</v>
      </c>
      <c r="R8782" s="12">
        <f t="shared" si="1880"/>
        <v>98667.380079535491</v>
      </c>
      <c r="S8782" s="12">
        <f t="shared" si="1881"/>
        <v>5954251.7443414247</v>
      </c>
      <c r="T8782" s="13">
        <f t="shared" si="1875"/>
        <v>59.970142498644826</v>
      </c>
      <c r="U8782" s="14">
        <f t="shared" si="1876"/>
        <v>8.1553450104022218</v>
      </c>
    </row>
    <row r="8783" spans="1:21" x14ac:dyDescent="0.3">
      <c r="A8783" s="17">
        <v>2000</v>
      </c>
      <c r="B8783" s="17">
        <v>10</v>
      </c>
      <c r="C8783" s="17">
        <v>1.2E-4</v>
      </c>
      <c r="D8783" s="17">
        <v>1.2E-4</v>
      </c>
      <c r="E8783" s="17">
        <v>0.5</v>
      </c>
      <c r="F8783" s="6">
        <f t="shared" si="1882"/>
        <v>99272.043695982618</v>
      </c>
      <c r="G8783" s="7">
        <f t="shared" si="1883"/>
        <v>11.912645243517915</v>
      </c>
      <c r="H8783" s="6">
        <f t="shared" si="1884"/>
        <v>99266.087373360861</v>
      </c>
      <c r="I8783" s="6">
        <f>SUM(H8783:H8883)</f>
        <v>6664691.4782372667</v>
      </c>
      <c r="J8783" s="8">
        <f t="shared" si="1877"/>
        <v>67.135632853975139</v>
      </c>
      <c r="K8783" s="9">
        <f t="shared" si="1885"/>
        <v>7.4099999999999991E-3</v>
      </c>
      <c r="L8783" s="9">
        <f t="shared" si="1878"/>
        <v>7.0571428571428564E-4</v>
      </c>
      <c r="M8783" s="12">
        <f t="shared" si="1879"/>
        <v>16880.266539397857</v>
      </c>
      <c r="N8783" s="10">
        <f>((B8782+E8782)*D8782+(B8783+E8783)*D8783+(B8784+E8784)*D8784)/3/SUM(D8773:D8783)</f>
        <v>0.16734143049932526</v>
      </c>
      <c r="O8783" s="11">
        <f>O8773</f>
        <v>3.8144277921073652E-2</v>
      </c>
      <c r="P8783" s="12">
        <f>M8783*O8773</f>
        <v>643.88557826059207</v>
      </c>
      <c r="Q8783" s="9">
        <f>N8783*O8773</f>
        <v>6.3831180326762932E-3</v>
      </c>
      <c r="R8783" s="12">
        <f t="shared" si="1880"/>
        <v>98632.460221014742</v>
      </c>
      <c r="S8783" s="12">
        <f t="shared" si="1881"/>
        <v>5855584.3642618889</v>
      </c>
      <c r="T8783" s="13">
        <f t="shared" si="1875"/>
        <v>58.985230345357088</v>
      </c>
      <c r="U8783" s="14">
        <f t="shared" si="1876"/>
        <v>8.1504025086180505</v>
      </c>
    </row>
    <row r="8784" spans="1:21" x14ac:dyDescent="0.3">
      <c r="A8784" s="17">
        <v>2000</v>
      </c>
      <c r="B8784" s="17">
        <v>11</v>
      </c>
      <c r="C8784" s="17">
        <v>9.0000000000000006E-5</v>
      </c>
      <c r="D8784" s="17">
        <v>9.0000000000000006E-5</v>
      </c>
      <c r="E8784" s="17">
        <v>0.5</v>
      </c>
      <c r="F8784" s="6">
        <f t="shared" si="1882"/>
        <v>99260.131050739103</v>
      </c>
      <c r="G8784" s="7">
        <f t="shared" si="1883"/>
        <v>8.9334117945665206</v>
      </c>
      <c r="H8784" s="6">
        <f t="shared" si="1884"/>
        <v>99255.664344841818</v>
      </c>
      <c r="I8784" s="6">
        <f>SUM(H8784:H8883)</f>
        <v>6565425.3908639075</v>
      </c>
      <c r="J8784" s="8">
        <f t="shared" si="1877"/>
        <v>66.143630089585912</v>
      </c>
      <c r="K8784" s="9">
        <f t="shared" si="1885"/>
        <v>7.4999999999999989E-3</v>
      </c>
      <c r="L8784" s="9">
        <f t="shared" si="1878"/>
        <v>6.521739130434782E-4</v>
      </c>
      <c r="M8784" s="12">
        <f t="shared" si="1879"/>
        <v>13697.898085002</v>
      </c>
      <c r="N8784" s="10">
        <f>((B8783+E8783)*D8783+(B8784+E8784)*D8784+(B8785+E8785)*D8785)/3/SUM(D8773:D8784)</f>
        <v>0.20200000000000004</v>
      </c>
      <c r="O8784" s="11">
        <f>O8773</f>
        <v>3.8144277921073652E-2</v>
      </c>
      <c r="P8784" s="12">
        <f>M8784*O8773</f>
        <v>522.49643148885889</v>
      </c>
      <c r="Q8784" s="9">
        <f>N8784*O8773</f>
        <v>7.705144140056879E-3</v>
      </c>
      <c r="R8784" s="12">
        <f t="shared" si="1880"/>
        <v>98490.885144347703</v>
      </c>
      <c r="S8784" s="12">
        <f t="shared" si="1881"/>
        <v>5756951.904040874</v>
      </c>
      <c r="T8784" s="13">
        <f t="shared" si="1875"/>
        <v>57.998632916352641</v>
      </c>
      <c r="U8784" s="14">
        <f t="shared" si="1876"/>
        <v>8.1449971732332713</v>
      </c>
    </row>
    <row r="8785" spans="1:21" x14ac:dyDescent="0.3">
      <c r="A8785" s="17">
        <v>2000</v>
      </c>
      <c r="B8785" s="17">
        <v>12</v>
      </c>
      <c r="C8785" s="17">
        <v>1.8000000000000001E-4</v>
      </c>
      <c r="D8785" s="17">
        <v>1.8000000000000001E-4</v>
      </c>
      <c r="E8785" s="17">
        <v>0.5</v>
      </c>
      <c r="F8785" s="6">
        <f t="shared" si="1882"/>
        <v>99251.197638944534</v>
      </c>
      <c r="G8785" s="7">
        <f t="shared" si="1883"/>
        <v>17.865215575010016</v>
      </c>
      <c r="H8785" s="6">
        <f t="shared" si="1884"/>
        <v>99242.265031157032</v>
      </c>
      <c r="I8785" s="6">
        <f>SUM(H8785:H8883)</f>
        <v>6466169.726519064</v>
      </c>
      <c r="J8785" s="8">
        <f t="shared" si="1877"/>
        <v>65.149538548055219</v>
      </c>
      <c r="K8785" s="9">
        <f t="shared" si="1885"/>
        <v>7.6799999999999985E-3</v>
      </c>
      <c r="L8785" s="9">
        <f t="shared" si="1878"/>
        <v>6.1439999999999986E-4</v>
      </c>
      <c r="M8785" s="12">
        <f t="shared" si="1879"/>
        <v>29077.499308284536</v>
      </c>
      <c r="N8785" s="10">
        <f>((B8784+E8784)*D8784+(B8785+E8785)*D8785+(B8786+E8786)*D8786)/3/SUM(D8773:D8785)</f>
        <v>0.23632812500000006</v>
      </c>
      <c r="O8785" s="11">
        <f>O8773</f>
        <v>3.8144277921073652E-2</v>
      </c>
      <c r="P8785" s="12">
        <f>M8785*O8773</f>
        <v>1109.1402148650322</v>
      </c>
      <c r="Q8785" s="9">
        <f>N8785*O8773</f>
        <v>9.0145656805662357E-3</v>
      </c>
      <c r="R8785" s="12">
        <f t="shared" si="1880"/>
        <v>98347.6391147455</v>
      </c>
      <c r="S8785" s="12">
        <f t="shared" si="1881"/>
        <v>5658461.0188965267</v>
      </c>
      <c r="T8785" s="13">
        <f t="shared" si="1875"/>
        <v>57.01151374999872</v>
      </c>
      <c r="U8785" s="14">
        <f t="shared" si="1876"/>
        <v>8.1380247980564988</v>
      </c>
    </row>
    <row r="8786" spans="1:21" x14ac:dyDescent="0.3">
      <c r="A8786" s="17">
        <v>2000</v>
      </c>
      <c r="B8786" s="17">
        <v>13</v>
      </c>
      <c r="C8786" s="17">
        <v>1.6000000000000001E-4</v>
      </c>
      <c r="D8786" s="17">
        <v>1.6000000000000001E-4</v>
      </c>
      <c r="E8786" s="17">
        <v>0.5</v>
      </c>
      <c r="F8786" s="6">
        <f t="shared" si="1882"/>
        <v>99233.332423369517</v>
      </c>
      <c r="G8786" s="7">
        <f t="shared" si="1883"/>
        <v>15.877333187739124</v>
      </c>
      <c r="H8786" s="6">
        <f t="shared" si="1884"/>
        <v>99225.393756775651</v>
      </c>
      <c r="I8786" s="6">
        <f>SUM(H8786:H8883)</f>
        <v>6366927.461487907</v>
      </c>
      <c r="J8786" s="8">
        <f t="shared" si="1877"/>
        <v>64.161177560016029</v>
      </c>
      <c r="K8786" s="9">
        <f t="shared" si="1885"/>
        <v>7.839999999999998E-3</v>
      </c>
      <c r="L8786" s="9">
        <f t="shared" si="1878"/>
        <v>5.8074074074074061E-4</v>
      </c>
      <c r="M8786" s="12">
        <f t="shared" si="1879"/>
        <v>27339.795667663038</v>
      </c>
      <c r="N8786" s="10">
        <f>((B8785+E8785)*D8785+(B8786+E8786)*D8786+(B8787+E8787)*D8787)/3/SUM(D8773:D8786)</f>
        <v>0.40327380952380965</v>
      </c>
      <c r="O8786" s="11">
        <f>O8773</f>
        <v>3.8144277921073652E-2</v>
      </c>
      <c r="P8786" s="12">
        <f>M8786*O8773</f>
        <v>1042.8567642527044</v>
      </c>
      <c r="Q8786" s="9">
        <f>N8786*O8773</f>
        <v>1.5382588268766314E-2</v>
      </c>
      <c r="R8786" s="12">
        <f t="shared" si="1880"/>
        <v>97699.050378808955</v>
      </c>
      <c r="S8786" s="12">
        <f t="shared" si="1881"/>
        <v>5560113.3797817808</v>
      </c>
      <c r="T8786" s="13">
        <f t="shared" si="1875"/>
        <v>56.030703030913941</v>
      </c>
      <c r="U8786" s="14">
        <f t="shared" si="1876"/>
        <v>8.1304745291020879</v>
      </c>
    </row>
    <row r="8787" spans="1:21" x14ac:dyDescent="0.3">
      <c r="A8787" s="17">
        <v>2000</v>
      </c>
      <c r="B8787" s="17">
        <v>14</v>
      </c>
      <c r="C8787" s="17">
        <v>3.5E-4</v>
      </c>
      <c r="D8787" s="17">
        <v>3.5E-4</v>
      </c>
      <c r="E8787" s="17">
        <v>0.5</v>
      </c>
      <c r="F8787" s="6">
        <f t="shared" si="1882"/>
        <v>99217.455090181771</v>
      </c>
      <c r="G8787" s="7">
        <f t="shared" si="1883"/>
        <v>34.726109281563616</v>
      </c>
      <c r="H8787" s="6">
        <f t="shared" si="1884"/>
        <v>99200.092035540991</v>
      </c>
      <c r="I8787" s="6">
        <f>SUM(H8787:H8883)</f>
        <v>6267702.0677311299</v>
      </c>
      <c r="J8787" s="8">
        <f t="shared" si="1877"/>
        <v>63.171364978412562</v>
      </c>
      <c r="K8787" s="9">
        <f t="shared" si="1885"/>
        <v>8.1899999999999976E-3</v>
      </c>
      <c r="L8787" s="9">
        <f t="shared" si="1878"/>
        <v>5.6482758620689634E-4</v>
      </c>
      <c r="M8787" s="12">
        <f t="shared" si="1879"/>
        <v>61480.901658445982</v>
      </c>
      <c r="N8787" s="10">
        <f>((B8786+E8786)*D8786+(B8787+E8787)*D8787+(B8788+E8788)*D8788)/3/SUM(D8773:D8787)</f>
        <v>0.50895400895400911</v>
      </c>
      <c r="O8787" s="11">
        <f>O8773</f>
        <v>3.8144277921073652E-2</v>
      </c>
      <c r="P8787" s="12">
        <f>M8787*O8773</f>
        <v>2345.1445996979614</v>
      </c>
      <c r="Q8787" s="9">
        <f>N8787*O8773</f>
        <v>1.9413683166586333E-2</v>
      </c>
      <c r="R8787" s="12">
        <f t="shared" si="1880"/>
        <v>97274.252878666797</v>
      </c>
      <c r="S8787" s="12">
        <f t="shared" si="1881"/>
        <v>5462414.329402972</v>
      </c>
      <c r="T8787" s="13">
        <f t="shared" si="1875"/>
        <v>55.054973184285132</v>
      </c>
      <c r="U8787" s="14">
        <f t="shared" si="1876"/>
        <v>8.1163917941274306</v>
      </c>
    </row>
    <row r="8788" spans="1:21" x14ac:dyDescent="0.3">
      <c r="A8788" s="17">
        <v>2000</v>
      </c>
      <c r="B8788" s="17">
        <v>15</v>
      </c>
      <c r="C8788" s="17">
        <v>3.4000000000000002E-4</v>
      </c>
      <c r="D8788" s="17">
        <v>3.4000000000000002E-4</v>
      </c>
      <c r="E8788" s="17">
        <v>0.5</v>
      </c>
      <c r="F8788" s="6">
        <f t="shared" si="1882"/>
        <v>99182.72898090021</v>
      </c>
      <c r="G8788" s="7">
        <f t="shared" si="1883"/>
        <v>33.722127853506073</v>
      </c>
      <c r="H8788" s="6">
        <f t="shared" si="1884"/>
        <v>99165.867916973453</v>
      </c>
      <c r="I8788" s="6">
        <f>SUM(H8788:H8883)</f>
        <v>6168501.9756955905</v>
      </c>
      <c r="J8788" s="8">
        <f t="shared" si="1877"/>
        <v>62.193307636085208</v>
      </c>
      <c r="K8788" s="9">
        <f t="shared" si="1885"/>
        <v>8.5299999999999977E-3</v>
      </c>
      <c r="L8788" s="9">
        <f t="shared" si="1878"/>
        <v>5.5032258064516119E-4</v>
      </c>
      <c r="M8788" s="12">
        <f t="shared" si="1879"/>
        <v>61277.020132396741</v>
      </c>
      <c r="N8788" s="10">
        <f>((B8787+E8787)*D8787+(B8788+E8788)*D8788+(B8789+E8789)*D8789)/3/SUM(D8773:D8788)</f>
        <v>0.76533802266510376</v>
      </c>
      <c r="O8788" s="11">
        <f>O8773</f>
        <v>3.8144277921073652E-2</v>
      </c>
      <c r="P8788" s="12">
        <f>M8788*O8773</f>
        <v>2337.3676861053668</v>
      </c>
      <c r="Q8788" s="9">
        <f>N8788*O8773</f>
        <v>2.9193266240102683E-2</v>
      </c>
      <c r="R8788" s="12">
        <f t="shared" si="1880"/>
        <v>96270.8923329424</v>
      </c>
      <c r="S8788" s="12">
        <f t="shared" si="1881"/>
        <v>5365140.0765243052</v>
      </c>
      <c r="T8788" s="13">
        <f t="shared" si="1875"/>
        <v>54.093491191974358</v>
      </c>
      <c r="U8788" s="14">
        <f t="shared" si="1876"/>
        <v>8.09981644411085</v>
      </c>
    </row>
    <row r="8789" spans="1:21" x14ac:dyDescent="0.3">
      <c r="A8789" s="17">
        <v>2000</v>
      </c>
      <c r="B8789" s="17">
        <v>16</v>
      </c>
      <c r="C8789" s="17">
        <v>5.5999999999999995E-4</v>
      </c>
      <c r="D8789" s="17">
        <v>5.5999999999999995E-4</v>
      </c>
      <c r="E8789" s="17">
        <v>0.5</v>
      </c>
      <c r="F8789" s="6">
        <f t="shared" si="1882"/>
        <v>99149.006853046711</v>
      </c>
      <c r="G8789" s="7">
        <f t="shared" si="1883"/>
        <v>55.523443837706154</v>
      </c>
      <c r="H8789" s="6">
        <f t="shared" si="1884"/>
        <v>99121.245131127856</v>
      </c>
      <c r="I8789" s="6">
        <f>SUM(H8789:H8883)</f>
        <v>6069336.1077786172</v>
      </c>
      <c r="J8789" s="8">
        <f t="shared" si="1877"/>
        <v>61.214290494853451</v>
      </c>
      <c r="K8789" s="9">
        <f t="shared" si="1885"/>
        <v>9.0899999999999974E-3</v>
      </c>
      <c r="L8789" s="9">
        <f t="shared" si="1878"/>
        <v>5.5090909090909073E-4</v>
      </c>
      <c r="M8789" s="12">
        <f t="shared" si="1879"/>
        <v>100785.12907834453</v>
      </c>
      <c r="N8789" s="10">
        <f>((B8788+E8788)*D8788+(B8789+E8789)*D8789+(B8790+E8790)*D8790)/3/SUM(D8773:D8789)</f>
        <v>0.96204620462046242</v>
      </c>
      <c r="O8789" s="11">
        <f>O8773</f>
        <v>3.8144277921073652E-2</v>
      </c>
      <c r="P8789" s="12">
        <f>M8789*O8773</f>
        <v>3844.3759738756553</v>
      </c>
      <c r="Q8789" s="9">
        <f>N8789*O8773</f>
        <v>3.6696557801957012E-2</v>
      </c>
      <c r="R8789" s="12">
        <f t="shared" si="1880"/>
        <v>95483.836629771467</v>
      </c>
      <c r="S8789" s="12">
        <f t="shared" si="1881"/>
        <v>5268869.1841913629</v>
      </c>
      <c r="T8789" s="13">
        <f t="shared" si="1875"/>
        <v>53.140917407277669</v>
      </c>
      <c r="U8789" s="14">
        <f t="shared" si="1876"/>
        <v>8.0733730875757814</v>
      </c>
    </row>
    <row r="8790" spans="1:21" x14ac:dyDescent="0.3">
      <c r="A8790" s="17">
        <v>2000</v>
      </c>
      <c r="B8790" s="17">
        <v>17</v>
      </c>
      <c r="C8790" s="17">
        <v>6.7000000000000002E-4</v>
      </c>
      <c r="D8790" s="17">
        <v>6.7000000000000002E-4</v>
      </c>
      <c r="E8790" s="17">
        <v>0.5</v>
      </c>
      <c r="F8790" s="6">
        <f t="shared" si="1882"/>
        <v>99093.483409209002</v>
      </c>
      <c r="G8790" s="7">
        <f t="shared" si="1883"/>
        <v>66.392633884170039</v>
      </c>
      <c r="H8790" s="6">
        <f t="shared" si="1884"/>
        <v>99060.287092266924</v>
      </c>
      <c r="I8790" s="6">
        <f>SUM(H8790:H8883)</f>
        <v>5970214.8626474878</v>
      </c>
      <c r="J8790" s="8">
        <f t="shared" si="1877"/>
        <v>60.248309548200432</v>
      </c>
      <c r="K8790" s="9">
        <f t="shared" si="1885"/>
        <v>9.7599999999999978E-3</v>
      </c>
      <c r="L8790" s="9">
        <f t="shared" si="1878"/>
        <v>5.5771428571428563E-4</v>
      </c>
      <c r="M8790" s="12">
        <f t="shared" si="1879"/>
        <v>119044.16936198523</v>
      </c>
      <c r="N8790" s="10">
        <f>((B8789+E8789)*D8789+(B8790+E8790)*D8790+(B8791+E8791)*D8791)/3/SUM(D8773:D8790)</f>
        <v>1.2467554644808747</v>
      </c>
      <c r="O8790" s="11">
        <f>O8773</f>
        <v>3.8144277921073652E-2</v>
      </c>
      <c r="P8790" s="12">
        <f>M8790*O8773</f>
        <v>4540.8538810269256</v>
      </c>
      <c r="Q8790" s="9">
        <f>N8790*O8773</f>
        <v>4.7556586936775752E-2</v>
      </c>
      <c r="R8790" s="12">
        <f t="shared" si="1880"/>
        <v>94349.317937181564</v>
      </c>
      <c r="S8790" s="12">
        <f t="shared" si="1881"/>
        <v>5173385.3475615913</v>
      </c>
      <c r="T8790" s="13">
        <f t="shared" si="1875"/>
        <v>52.2071196770626</v>
      </c>
      <c r="U8790" s="14">
        <f t="shared" si="1876"/>
        <v>8.0411898711378313</v>
      </c>
    </row>
    <row r="8791" spans="1:21" x14ac:dyDescent="0.3">
      <c r="A8791" s="17">
        <v>2000</v>
      </c>
      <c r="B8791" s="17">
        <v>18</v>
      </c>
      <c r="C8791" s="17">
        <v>8.4000000000000003E-4</v>
      </c>
      <c r="D8791" s="17">
        <v>8.4000000000000003E-4</v>
      </c>
      <c r="E8791" s="17">
        <v>0.5</v>
      </c>
      <c r="F8791" s="6">
        <f t="shared" si="1882"/>
        <v>99027.090775324832</v>
      </c>
      <c r="G8791" s="7">
        <f t="shared" si="1883"/>
        <v>83.182756251272863</v>
      </c>
      <c r="H8791" s="6">
        <f t="shared" si="1884"/>
        <v>98985.499397199193</v>
      </c>
      <c r="I8791" s="6">
        <f>SUM(H8791:H8883)</f>
        <v>5871154.5755552212</v>
      </c>
      <c r="J8791" s="8">
        <f t="shared" si="1877"/>
        <v>59.288367754596017</v>
      </c>
      <c r="K8791" s="9">
        <f t="shared" si="1885"/>
        <v>1.0599999999999998E-2</v>
      </c>
      <c r="L8791" s="9">
        <f t="shared" si="1878"/>
        <v>5.7297297297297285E-4</v>
      </c>
      <c r="M8791" s="12">
        <f t="shared" si="1879"/>
        <v>145177.45194797625</v>
      </c>
      <c r="N8791" s="10">
        <f>((B8790+E8790)*D8790+(B8791+E8791)*D8791+(B8792+E8792)*D8792)/3/SUM(D8773:D8791)</f>
        <v>1.4031446540880506</v>
      </c>
      <c r="O8791" s="11">
        <f>O8773</f>
        <v>3.8144277921073652E-2</v>
      </c>
      <c r="P8791" s="12">
        <f>M8791*O8773</f>
        <v>5537.6890749769218</v>
      </c>
      <c r="Q8791" s="9">
        <f>N8791*O8773</f>
        <v>5.3521939649003356E-2</v>
      </c>
      <c r="R8791" s="12">
        <f t="shared" si="1880"/>
        <v>93687.603472335846</v>
      </c>
      <c r="S8791" s="12">
        <f t="shared" si="1881"/>
        <v>5079036.02962441</v>
      </c>
      <c r="T8791" s="13">
        <f t="shared" si="1875"/>
        <v>51.289359203208903</v>
      </c>
      <c r="U8791" s="14">
        <f t="shared" si="1876"/>
        <v>7.9990085513871136</v>
      </c>
    </row>
    <row r="8792" spans="1:21" x14ac:dyDescent="0.3">
      <c r="A8792" s="17">
        <v>2000</v>
      </c>
      <c r="B8792" s="17">
        <v>19</v>
      </c>
      <c r="C8792" s="17">
        <v>8.8999999999999995E-4</v>
      </c>
      <c r="D8792" s="17">
        <v>8.8999999999999995E-4</v>
      </c>
      <c r="E8792" s="17">
        <v>0.5</v>
      </c>
      <c r="F8792" s="6">
        <f t="shared" si="1882"/>
        <v>98943.908019073555</v>
      </c>
      <c r="G8792" s="7">
        <f t="shared" si="1883"/>
        <v>88.060078136975463</v>
      </c>
      <c r="H8792" s="6">
        <f t="shared" si="1884"/>
        <v>98899.877980005069</v>
      </c>
      <c r="I8792" s="6">
        <f>SUM(H8792:H8883)</f>
        <v>5772169.0761580216</v>
      </c>
      <c r="J8792" s="8">
        <f t="shared" si="1877"/>
        <v>58.337791499455555</v>
      </c>
      <c r="K8792" s="9">
        <f t="shared" si="1885"/>
        <v>1.1489999999999998E-2</v>
      </c>
      <c r="L8792" s="9">
        <f t="shared" si="1878"/>
        <v>5.8923076923076919E-4</v>
      </c>
      <c r="M8792" s="12">
        <f t="shared" si="1879"/>
        <v>149449.2187703239</v>
      </c>
      <c r="N8792" s="10">
        <f>((B8791+E8791)*D8791+(B8792+E8792)*D8792+(B8793+E8793)*D8793)/3/SUM(D8773:D8792)</f>
        <v>1.5549753408761244</v>
      </c>
      <c r="O8792" s="11">
        <f>O8773</f>
        <v>3.8144277921073652E-2</v>
      </c>
      <c r="P8792" s="12">
        <f>M8792*O8773</f>
        <v>5700.6325358625718</v>
      </c>
      <c r="Q8792" s="9">
        <f>N8792*O8773</f>
        <v>5.9313411562795126E-2</v>
      </c>
      <c r="R8792" s="12">
        <f t="shared" si="1880"/>
        <v>93033.788813866806</v>
      </c>
      <c r="S8792" s="12">
        <f t="shared" si="1881"/>
        <v>4985348.4261520738</v>
      </c>
      <c r="T8792" s="13">
        <f t="shared" si="1875"/>
        <v>50.385602569801883</v>
      </c>
      <c r="U8792" s="14">
        <f t="shared" si="1876"/>
        <v>7.9521889296536727</v>
      </c>
    </row>
    <row r="8793" spans="1:21" x14ac:dyDescent="0.3">
      <c r="A8793" s="17">
        <v>2000</v>
      </c>
      <c r="B8793" s="17">
        <v>20</v>
      </c>
      <c r="C8793" s="17">
        <v>1.01E-3</v>
      </c>
      <c r="D8793" s="17">
        <v>1.01E-3</v>
      </c>
      <c r="E8793" s="17">
        <v>0.5</v>
      </c>
      <c r="F8793" s="6">
        <f t="shared" si="1882"/>
        <v>98855.847940936583</v>
      </c>
      <c r="G8793" s="7">
        <f t="shared" si="1883"/>
        <v>99.844406420345948</v>
      </c>
      <c r="H8793" s="6">
        <f t="shared" si="1884"/>
        <v>98805.925737726415</v>
      </c>
      <c r="I8793" s="6">
        <f>SUM(H8793:H8883)</f>
        <v>5673269.1981780175</v>
      </c>
      <c r="J8793" s="8">
        <f t="shared" si="1877"/>
        <v>57.389312988014893</v>
      </c>
      <c r="K8793" s="9">
        <f t="shared" si="1885"/>
        <v>1.2499999999999999E-2</v>
      </c>
      <c r="L8793" s="9">
        <f t="shared" si="1878"/>
        <v>6.0975609756097561E-4</v>
      </c>
      <c r="M8793" s="12">
        <f t="shared" si="1879"/>
        <v>163744.82652936736</v>
      </c>
      <c r="N8793" s="10">
        <f>((B8792+E8792)*D8792+(B8793+E8793)*D8793+(B8794+E8794)*D8794)/3/SUM(D8773:D8793)</f>
        <v>1.5424</v>
      </c>
      <c r="O8793" s="11">
        <f>O8773</f>
        <v>3.8144277921073652E-2</v>
      </c>
      <c r="P8793" s="12">
        <f>M8793*O8773</f>
        <v>6245.9281712741822</v>
      </c>
      <c r="Q8793" s="9">
        <f>N8793*O8773</f>
        <v>5.8833734265464004E-2</v>
      </c>
      <c r="R8793" s="12">
        <f t="shared" si="1880"/>
        <v>92992.804159019841</v>
      </c>
      <c r="S8793" s="12">
        <f t="shared" si="1881"/>
        <v>4892314.6373382071</v>
      </c>
      <c r="T8793" s="13">
        <f t="shared" si="1875"/>
        <v>49.489380135216877</v>
      </c>
      <c r="U8793" s="14">
        <f t="shared" si="1876"/>
        <v>7.8999328527980168</v>
      </c>
    </row>
    <row r="8794" spans="1:21" x14ac:dyDescent="0.3">
      <c r="A8794" s="17">
        <v>2000</v>
      </c>
      <c r="B8794" s="17">
        <v>21</v>
      </c>
      <c r="C8794" s="17">
        <v>9.2000000000000003E-4</v>
      </c>
      <c r="D8794" s="17">
        <v>9.2000000000000003E-4</v>
      </c>
      <c r="E8794" s="17">
        <v>0.5</v>
      </c>
      <c r="F8794" s="6">
        <f t="shared" si="1882"/>
        <v>98756.003534516232</v>
      </c>
      <c r="G8794" s="7">
        <f t="shared" si="1883"/>
        <v>90.855523251754931</v>
      </c>
      <c r="H8794" s="6">
        <f t="shared" si="1884"/>
        <v>98710.575772890355</v>
      </c>
      <c r="I8794" s="6">
        <f>SUM(H8794:H8883)</f>
        <v>5574463.272440291</v>
      </c>
      <c r="J8794" s="8">
        <f t="shared" si="1877"/>
        <v>56.446829285593346</v>
      </c>
      <c r="K8794" s="9">
        <f t="shared" si="1885"/>
        <v>1.342E-2</v>
      </c>
      <c r="L8794" s="9">
        <f t="shared" si="1878"/>
        <v>6.2418604651162787E-4</v>
      </c>
      <c r="M8794" s="12">
        <f t="shared" si="1879"/>
        <v>145558.40163284136</v>
      </c>
      <c r="N8794" s="10">
        <f>((B8793+E8793)*D8793+(B8794+E8794)*D8794+(B8795+E8795)*D8795)/3/SUM(D8773:D8794)</f>
        <v>1.4582712369597617</v>
      </c>
      <c r="O8794" s="11">
        <f>O8773</f>
        <v>3.8144277921073652E-2</v>
      </c>
      <c r="P8794" s="12">
        <f>M8794*O8773</f>
        <v>5552.2201256303615</v>
      </c>
      <c r="Q8794" s="9">
        <f>N8794*O8773</f>
        <v>5.5624703346900999E-2</v>
      </c>
      <c r="R8794" s="12">
        <f t="shared" si="1880"/>
        <v>93219.829278321544</v>
      </c>
      <c r="S8794" s="12">
        <f t="shared" si="1881"/>
        <v>4799321.833179187</v>
      </c>
      <c r="T8794" s="13">
        <f t="shared" si="1875"/>
        <v>48.597772909084711</v>
      </c>
      <c r="U8794" s="14">
        <f t="shared" si="1876"/>
        <v>7.849056376508635</v>
      </c>
    </row>
    <row r="8795" spans="1:21" x14ac:dyDescent="0.3">
      <c r="A8795" s="17">
        <v>2000</v>
      </c>
      <c r="B8795" s="17">
        <v>22</v>
      </c>
      <c r="C8795" s="17">
        <v>8.0999999999999996E-4</v>
      </c>
      <c r="D8795" s="17">
        <v>8.0999999999999996E-4</v>
      </c>
      <c r="E8795" s="17">
        <v>0.5</v>
      </c>
      <c r="F8795" s="6">
        <f t="shared" si="1882"/>
        <v>98665.148011264479</v>
      </c>
      <c r="G8795" s="7">
        <f t="shared" si="1883"/>
        <v>79.918769889124221</v>
      </c>
      <c r="H8795" s="6">
        <f t="shared" si="1884"/>
        <v>98625.188626319912</v>
      </c>
      <c r="I8795" s="6">
        <f>SUM(H8795:H8883)</f>
        <v>5475752.6966674011</v>
      </c>
      <c r="J8795" s="8">
        <f t="shared" si="1877"/>
        <v>55.498347765537645</v>
      </c>
      <c r="K8795" s="9">
        <f t="shared" si="1885"/>
        <v>1.423E-2</v>
      </c>
      <c r="L8795" s="9">
        <f t="shared" si="1878"/>
        <v>6.3244444444444437E-4</v>
      </c>
      <c r="M8795" s="12">
        <f t="shared" si="1879"/>
        <v>126364.88562932503</v>
      </c>
      <c r="N8795" s="10">
        <f>((B8794+E8794)*D8794+(B8795+E8795)*D8795+(B8796+E8796)*D8796)/3/SUM(D8773:D8795)</f>
        <v>1.3471539002108222</v>
      </c>
      <c r="O8795" s="11">
        <f>O8773</f>
        <v>3.8144277921073652E-2</v>
      </c>
      <c r="P8795" s="12">
        <f>M8795*O8773</f>
        <v>4820.0973169096596</v>
      </c>
      <c r="Q8795" s="9">
        <f>N8795*O8773</f>
        <v>5.1386212772099919E-2</v>
      </c>
      <c r="R8795" s="12">
        <f t="shared" si="1880"/>
        <v>93557.21369887935</v>
      </c>
      <c r="S8795" s="12">
        <f t="shared" si="1881"/>
        <v>4706102.0039008651</v>
      </c>
      <c r="T8795" s="13">
        <f t="shared" si="1875"/>
        <v>47.697713921876193</v>
      </c>
      <c r="U8795" s="14">
        <f t="shared" si="1876"/>
        <v>7.8006338436614513</v>
      </c>
    </row>
    <row r="8796" spans="1:21" x14ac:dyDescent="0.3">
      <c r="A8796" s="17">
        <v>2000</v>
      </c>
      <c r="B8796" s="17">
        <v>23</v>
      </c>
      <c r="C8796" s="17">
        <v>8.3000000000000001E-4</v>
      </c>
      <c r="D8796" s="17">
        <v>8.3000000000000001E-4</v>
      </c>
      <c r="E8796" s="17">
        <v>0.5</v>
      </c>
      <c r="F8796" s="6">
        <f t="shared" si="1882"/>
        <v>98585.22924137536</v>
      </c>
      <c r="G8796" s="7">
        <f t="shared" si="1883"/>
        <v>81.825740270341555</v>
      </c>
      <c r="H8796" s="6">
        <f t="shared" si="1884"/>
        <v>98544.316371240187</v>
      </c>
      <c r="I8796" s="6">
        <f>SUM(H8796:H8883)</f>
        <v>5377127.508041081</v>
      </c>
      <c r="J8796" s="8">
        <f t="shared" si="1877"/>
        <v>54.542932540895769</v>
      </c>
      <c r="K8796" s="9">
        <f t="shared" si="1885"/>
        <v>1.506E-2</v>
      </c>
      <c r="L8796" s="9">
        <f t="shared" si="1878"/>
        <v>6.4085106382978727E-4</v>
      </c>
      <c r="M8796" s="12">
        <f t="shared" si="1879"/>
        <v>127682.92804468967</v>
      </c>
      <c r="N8796" s="10">
        <f>((B8795+E8795)*D8795+(B8796+E8796)*D8796+(B8797+E8797)*D8797)/3/SUM(D8773:D8796)</f>
        <v>1.3448428508189463</v>
      </c>
      <c r="O8796" s="11">
        <f>O8773</f>
        <v>3.8144277921073652E-2</v>
      </c>
      <c r="P8796" s="12">
        <f>M8796*O8773</f>
        <v>4870.3730931130922</v>
      </c>
      <c r="Q8796" s="9">
        <f>N8796*O8773</f>
        <v>5.1298059461806877E-2</v>
      </c>
      <c r="R8796" s="12">
        <f t="shared" si="1880"/>
        <v>93489.184170405206</v>
      </c>
      <c r="S8796" s="12">
        <f t="shared" si="1881"/>
        <v>4612544.7902019862</v>
      </c>
      <c r="T8796" s="13">
        <f t="shared" si="1875"/>
        <v>46.787382102735343</v>
      </c>
      <c r="U8796" s="14">
        <f t="shared" si="1876"/>
        <v>7.7555504381604266</v>
      </c>
    </row>
    <row r="8797" spans="1:21" x14ac:dyDescent="0.3">
      <c r="A8797" s="17">
        <v>2000</v>
      </c>
      <c r="B8797" s="17">
        <v>24</v>
      </c>
      <c r="C8797" s="17">
        <v>9.3999999999999997E-4</v>
      </c>
      <c r="D8797" s="17">
        <v>9.3999999999999997E-4</v>
      </c>
      <c r="E8797" s="17">
        <v>0.5</v>
      </c>
      <c r="F8797" s="6">
        <f t="shared" si="1882"/>
        <v>98503.403501105015</v>
      </c>
      <c r="G8797" s="7">
        <f t="shared" si="1883"/>
        <v>92.593199291038715</v>
      </c>
      <c r="H8797" s="6">
        <f t="shared" si="1884"/>
        <v>98457.106901459498</v>
      </c>
      <c r="I8797" s="6">
        <f>SUM(H8797:H8883)</f>
        <v>5278583.1916698404</v>
      </c>
      <c r="J8797" s="8">
        <f t="shared" si="1877"/>
        <v>53.587825436007648</v>
      </c>
      <c r="K8797" s="9">
        <f t="shared" si="1885"/>
        <v>1.6E-2</v>
      </c>
      <c r="L8797" s="9">
        <f t="shared" si="1878"/>
        <v>6.5306122448979592E-4</v>
      </c>
      <c r="M8797" s="12">
        <f t="shared" si="1879"/>
        <v>141783.33641440302</v>
      </c>
      <c r="N8797" s="10">
        <f>((B8796+E8796)*D8796+(B8797+E8797)*D8797+(B8798+E8798)*D8798)/3/SUM(D8773:D8797)</f>
        <v>1.2952083333333333</v>
      </c>
      <c r="O8797" s="11">
        <f>O8773</f>
        <v>3.8144277921073652E-2</v>
      </c>
      <c r="P8797" s="12">
        <f>M8797*O8773</f>
        <v>5408.2229887680714</v>
      </c>
      <c r="Q8797" s="9">
        <f>N8797*O8773</f>
        <v>4.940478663235727E-2</v>
      </c>
      <c r="R8797" s="12">
        <f t="shared" si="1880"/>
        <v>93592.854542553701</v>
      </c>
      <c r="S8797" s="12">
        <f t="shared" si="1881"/>
        <v>4519055.6060315808</v>
      </c>
      <c r="T8797" s="13">
        <f t="shared" si="1875"/>
        <v>45.877151909587425</v>
      </c>
      <c r="U8797" s="14">
        <f t="shared" si="1876"/>
        <v>7.7106735264202229</v>
      </c>
    </row>
    <row r="8798" spans="1:21" x14ac:dyDescent="0.3">
      <c r="A8798" s="17">
        <v>2000</v>
      </c>
      <c r="B8798" s="17">
        <v>25</v>
      </c>
      <c r="C8798" s="17">
        <v>7.6999999999999996E-4</v>
      </c>
      <c r="D8798" s="17">
        <v>7.6999999999999996E-4</v>
      </c>
      <c r="E8798" s="17">
        <v>0.5</v>
      </c>
      <c r="F8798" s="6">
        <f t="shared" si="1882"/>
        <v>98410.810301813981</v>
      </c>
      <c r="G8798" s="7">
        <f t="shared" si="1883"/>
        <v>75.776323932396764</v>
      </c>
      <c r="H8798" s="6">
        <f t="shared" si="1884"/>
        <v>98372.922139847782</v>
      </c>
      <c r="I8798" s="6">
        <f>SUM(H8798:H8883)</f>
        <v>5180126.08476838</v>
      </c>
      <c r="J8798" s="8">
        <f t="shared" si="1877"/>
        <v>52.63777494445543</v>
      </c>
      <c r="K8798" s="9">
        <f t="shared" si="1885"/>
        <v>1.677E-2</v>
      </c>
      <c r="L8798" s="9">
        <f t="shared" si="1878"/>
        <v>6.5764705882352941E-4</v>
      </c>
      <c r="M8798" s="12">
        <f t="shared" si="1879"/>
        <v>115223.3905948788</v>
      </c>
      <c r="N8798" s="10">
        <f>((B8797+E8797)*D8797+(B8798+E8798)*D8798+(B8799+E8799)*D8799)/3/SUM(D8773:D8798)</f>
        <v>1.2852315643013317</v>
      </c>
      <c r="O8798" s="11">
        <f>O8773</f>
        <v>3.8144277921073652E-2</v>
      </c>
      <c r="P8798" s="12">
        <f>M8798*O8773</f>
        <v>4395.1130338594812</v>
      </c>
      <c r="Q8798" s="9">
        <f>N8798*O8773</f>
        <v>4.9024229981646239E-2</v>
      </c>
      <c r="R8798" s="12">
        <f t="shared" si="1880"/>
        <v>93550.265380897312</v>
      </c>
      <c r="S8798" s="12">
        <f t="shared" si="1881"/>
        <v>4425462.7514890274</v>
      </c>
      <c r="T8798" s="13">
        <f t="shared" si="1875"/>
        <v>44.96927459408851</v>
      </c>
      <c r="U8798" s="14">
        <f t="shared" si="1876"/>
        <v>7.6685003503669193</v>
      </c>
    </row>
    <row r="8799" spans="1:21" x14ac:dyDescent="0.3">
      <c r="A8799" s="17">
        <v>2000</v>
      </c>
      <c r="B8799" s="17">
        <v>26</v>
      </c>
      <c r="C8799" s="17">
        <v>8.3000000000000001E-4</v>
      </c>
      <c r="D8799" s="17">
        <v>8.3000000000000001E-4</v>
      </c>
      <c r="E8799" s="17">
        <v>0.5</v>
      </c>
      <c r="F8799" s="6">
        <f t="shared" si="1882"/>
        <v>98335.033977881583</v>
      </c>
      <c r="G8799" s="7">
        <f t="shared" si="1883"/>
        <v>81.618078201641708</v>
      </c>
      <c r="H8799" s="6">
        <f t="shared" si="1884"/>
        <v>98294.224938780768</v>
      </c>
      <c r="I8799" s="6">
        <f>SUM(H8799:H8883)</f>
        <v>5081753.1626285324</v>
      </c>
      <c r="J8799" s="8">
        <f t="shared" si="1877"/>
        <v>51.677951967470385</v>
      </c>
      <c r="K8799" s="9">
        <f t="shared" si="1885"/>
        <v>1.7600000000000001E-2</v>
      </c>
      <c r="L8799" s="9">
        <f t="shared" si="1878"/>
        <v>6.6415094339622644E-4</v>
      </c>
      <c r="M8799" s="12">
        <f t="shared" si="1879"/>
        <v>122890.8563831537</v>
      </c>
      <c r="N8799" s="10">
        <f>((B8798+E8798)*D8798+(B8799+E8799)*D8799+(B8800+E8800)*D8800)/3/SUM(D8773:D8799)</f>
        <v>1.2103219696969696</v>
      </c>
      <c r="O8799" s="11">
        <f>O8773</f>
        <v>3.8144277921073652E-2</v>
      </c>
      <c r="P8799" s="12">
        <f>M8799*O8773</f>
        <v>4687.5829798377627</v>
      </c>
      <c r="Q8799" s="9">
        <f>N8799*O8773</f>
        <v>4.6166857586102492E-2</v>
      </c>
      <c r="R8799" s="12">
        <f t="shared" si="1880"/>
        <v>93756.289454495753</v>
      </c>
      <c r="S8799" s="12">
        <f t="shared" si="1881"/>
        <v>4331912.4861081298</v>
      </c>
      <c r="T8799" s="13">
        <f t="shared" si="1875"/>
        <v>44.052585440530819</v>
      </c>
      <c r="U8799" s="14">
        <f t="shared" si="1876"/>
        <v>7.6253665269395654</v>
      </c>
    </row>
    <row r="8800" spans="1:21" x14ac:dyDescent="0.3">
      <c r="A8800" s="17">
        <v>2000</v>
      </c>
      <c r="B8800" s="17">
        <v>27</v>
      </c>
      <c r="C8800" s="17">
        <v>8.0999999999999996E-4</v>
      </c>
      <c r="D8800" s="17">
        <v>8.0999999999999996E-4</v>
      </c>
      <c r="E8800" s="17">
        <v>0.5</v>
      </c>
      <c r="F8800" s="6">
        <f t="shared" si="1882"/>
        <v>98253.415899679938</v>
      </c>
      <c r="G8800" s="7">
        <f t="shared" si="1883"/>
        <v>79.58526687874074</v>
      </c>
      <c r="H8800" s="6">
        <f t="shared" si="1884"/>
        <v>98213.623266240567</v>
      </c>
      <c r="I8800" s="6">
        <f>SUM(H8800:H8883)</f>
        <v>4983458.9376897523</v>
      </c>
      <c r="J8800" s="8">
        <f t="shared" si="1877"/>
        <v>50.7204649533817</v>
      </c>
      <c r="K8800" s="9">
        <f t="shared" si="1885"/>
        <v>1.8409999999999999E-2</v>
      </c>
      <c r="L8800" s="9">
        <f t="shared" si="1878"/>
        <v>6.6945454545454545E-4</v>
      </c>
      <c r="M8800" s="12">
        <f t="shared" si="1879"/>
        <v>118880.76258367031</v>
      </c>
      <c r="N8800" s="10">
        <f>((B8799+E8799)*D8799+(B8800+E8800)*D8800+(B8801+E8801)*D8801)/3/SUM(D8773:D8800)</f>
        <v>1.2659786347999276</v>
      </c>
      <c r="O8800" s="11">
        <f>O8773</f>
        <v>3.8144277921073652E-2</v>
      </c>
      <c r="P8800" s="12">
        <f>M8800*O8773</f>
        <v>4534.6208474606938</v>
      </c>
      <c r="Q8800" s="9">
        <f>N8800*O8773</f>
        <v>4.8289840887949839E-2</v>
      </c>
      <c r="R8800" s="12">
        <f t="shared" si="1880"/>
        <v>93470.903025684762</v>
      </c>
      <c r="S8800" s="12">
        <f t="shared" si="1881"/>
        <v>4238156.1966536343</v>
      </c>
      <c r="T8800" s="13">
        <f t="shared" si="1875"/>
        <v>43.134950147493448</v>
      </c>
      <c r="U8800" s="14">
        <f t="shared" si="1876"/>
        <v>7.585514805888252</v>
      </c>
    </row>
    <row r="8801" spans="1:21" x14ac:dyDescent="0.3">
      <c r="A8801" s="17">
        <v>2000</v>
      </c>
      <c r="B8801" s="17">
        <v>28</v>
      </c>
      <c r="C8801" s="17">
        <v>8.9999999999999998E-4</v>
      </c>
      <c r="D8801" s="17">
        <v>8.9999999999999998E-4</v>
      </c>
      <c r="E8801" s="17">
        <v>0.5</v>
      </c>
      <c r="F8801" s="6">
        <f t="shared" si="1882"/>
        <v>98173.830632801197</v>
      </c>
      <c r="G8801" s="7">
        <f t="shared" si="1883"/>
        <v>88.35644756952108</v>
      </c>
      <c r="H8801" s="6">
        <f t="shared" si="1884"/>
        <v>98129.652409016431</v>
      </c>
      <c r="I8801" s="6">
        <f>SUM(H8801:H8883)</f>
        <v>4885245.3144235108</v>
      </c>
      <c r="J8801" s="8">
        <f t="shared" si="1877"/>
        <v>49.761176506351831</v>
      </c>
      <c r="K8801" s="9">
        <f t="shared" si="1885"/>
        <v>1.9310000000000001E-2</v>
      </c>
      <c r="L8801" s="9">
        <f t="shared" si="1878"/>
        <v>6.7754385964912279E-4</v>
      </c>
      <c r="M8801" s="12">
        <f t="shared" si="1879"/>
        <v>130406.97854641899</v>
      </c>
      <c r="N8801" s="10">
        <f>((B8800+E8800)*D8800+(B8801+E8801)*D8801+(B8802+E8802)*D8802)/3/SUM(D8773:D8801)</f>
        <v>1.2244950802692902</v>
      </c>
      <c r="O8801" s="11">
        <f>O8773</f>
        <v>3.8144277921073652E-2</v>
      </c>
      <c r="P8801" s="12">
        <f>M8801*O8773</f>
        <v>4974.2800325220951</v>
      </c>
      <c r="Q8801" s="9">
        <f>N8801*O8773</f>
        <v>4.6707480654779199E-2</v>
      </c>
      <c r="R8801" s="12">
        <f t="shared" si="1880"/>
        <v>93546.263567462098</v>
      </c>
      <c r="S8801" s="12">
        <f t="shared" si="1881"/>
        <v>4144685.2936279494</v>
      </c>
      <c r="T8801" s="13">
        <f t="shared" si="1875"/>
        <v>42.217821866707872</v>
      </c>
      <c r="U8801" s="14">
        <f t="shared" si="1876"/>
        <v>7.5433546396439581</v>
      </c>
    </row>
    <row r="8802" spans="1:21" x14ac:dyDescent="0.3">
      <c r="A8802" s="17">
        <v>2000</v>
      </c>
      <c r="B8802" s="17">
        <v>29</v>
      </c>
      <c r="C8802" s="17">
        <v>7.7999999999999999E-4</v>
      </c>
      <c r="D8802" s="17">
        <v>7.7999999999999999E-4</v>
      </c>
      <c r="E8802" s="17">
        <v>0.5</v>
      </c>
      <c r="F8802" s="6">
        <f t="shared" si="1882"/>
        <v>98085.47418523168</v>
      </c>
      <c r="G8802" s="7">
        <f t="shared" si="1883"/>
        <v>76.506669864480713</v>
      </c>
      <c r="H8802" s="6">
        <f t="shared" si="1884"/>
        <v>98047.220850299433</v>
      </c>
      <c r="I8802" s="6">
        <f>SUM(H8802:H8883)</f>
        <v>4787115.6620144947</v>
      </c>
      <c r="J8802" s="8">
        <f t="shared" si="1877"/>
        <v>48.805551502704269</v>
      </c>
      <c r="K8802" s="9">
        <f t="shared" si="1885"/>
        <v>2.009E-2</v>
      </c>
      <c r="L8802" s="9">
        <f t="shared" si="1878"/>
        <v>6.8101694915254237E-4</v>
      </c>
      <c r="M8802" s="12">
        <f t="shared" si="1879"/>
        <v>112341.79995033256</v>
      </c>
      <c r="N8802" s="10">
        <f>((B8801+E8801)*D8801+(B8802+E8802)*D8802+(B8803+E8803)*D8803)/3/SUM(D8773:D8802)</f>
        <v>1.252696200431392</v>
      </c>
      <c r="O8802" s="11">
        <f>O8773</f>
        <v>3.8144277921073652E-2</v>
      </c>
      <c r="P8802" s="12">
        <f>M8802*O8773</f>
        <v>4285.1968394591431</v>
      </c>
      <c r="Q8802" s="9">
        <f>N8802*O8773</f>
        <v>4.7783192019927999E-2</v>
      </c>
      <c r="R8802" s="12">
        <f t="shared" si="1880"/>
        <v>93362.211669389289</v>
      </c>
      <c r="S8802" s="12">
        <f t="shared" si="1881"/>
        <v>4051139.0300604873</v>
      </c>
      <c r="T8802" s="13">
        <f t="shared" si="1875"/>
        <v>41.302130246217949</v>
      </c>
      <c r="U8802" s="14">
        <f t="shared" si="1876"/>
        <v>7.5034212564863196</v>
      </c>
    </row>
    <row r="8803" spans="1:21" x14ac:dyDescent="0.3">
      <c r="A8803" s="17">
        <v>2000</v>
      </c>
      <c r="B8803" s="17">
        <v>30</v>
      </c>
      <c r="C8803" s="17">
        <v>8.8000000000000003E-4</v>
      </c>
      <c r="D8803" s="17">
        <v>8.8000000000000003E-4</v>
      </c>
      <c r="E8803" s="17">
        <v>0.5</v>
      </c>
      <c r="F8803" s="6">
        <f t="shared" si="1882"/>
        <v>98008.9675153672</v>
      </c>
      <c r="G8803" s="7">
        <f t="shared" si="1883"/>
        <v>86.247891413523135</v>
      </c>
      <c r="H8803" s="6">
        <f t="shared" si="1884"/>
        <v>97965.843569660443</v>
      </c>
      <c r="I8803" s="6">
        <f>SUM(H8803:H8883)</f>
        <v>4689068.4411641955</v>
      </c>
      <c r="J8803" s="8">
        <f t="shared" si="1877"/>
        <v>47.843259244915302</v>
      </c>
      <c r="K8803" s="9">
        <f t="shared" si="1885"/>
        <v>2.0969999999999999E-2</v>
      </c>
      <c r="L8803" s="9">
        <f t="shared" si="1878"/>
        <v>6.8754098360655736E-4</v>
      </c>
      <c r="M8803" s="12">
        <f t="shared" si="1879"/>
        <v>125444.00038686008</v>
      </c>
      <c r="N8803" s="10">
        <f>((B8802+E8802)*D8802+(B8803+E8803)*D8803+(B8804+E8804)*D8804)/3/SUM(D8773:D8803)</f>
        <v>1.2180098553489109</v>
      </c>
      <c r="O8803" s="11">
        <f>O8773</f>
        <v>3.8144277921073652E-2</v>
      </c>
      <c r="P8803" s="12">
        <f>M8803*O8773</f>
        <v>4784.9708142876616</v>
      </c>
      <c r="Q8803" s="9">
        <f>N8803*O8773</f>
        <v>4.6460106433035574E-2</v>
      </c>
      <c r="R8803" s="12">
        <f t="shared" si="1880"/>
        <v>93414.340050611907</v>
      </c>
      <c r="S8803" s="12">
        <f t="shared" si="1881"/>
        <v>3957776.8183910982</v>
      </c>
      <c r="T8803" s="13">
        <f t="shared" si="1875"/>
        <v>40.381782593215704</v>
      </c>
      <c r="U8803" s="14">
        <f t="shared" si="1876"/>
        <v>7.4614766516995985</v>
      </c>
    </row>
    <row r="8804" spans="1:21" x14ac:dyDescent="0.3">
      <c r="A8804" s="17">
        <v>2000</v>
      </c>
      <c r="B8804" s="17">
        <v>31</v>
      </c>
      <c r="C8804" s="17">
        <v>8.5999999999999998E-4</v>
      </c>
      <c r="D8804" s="17">
        <v>8.4999999999999995E-4</v>
      </c>
      <c r="E8804" s="17">
        <v>0.5</v>
      </c>
      <c r="F8804" s="6">
        <f t="shared" si="1882"/>
        <v>97922.719623953672</v>
      </c>
      <c r="G8804" s="7">
        <f t="shared" si="1883"/>
        <v>83.234311680360619</v>
      </c>
      <c r="H8804" s="6">
        <f t="shared" si="1884"/>
        <v>97881.102468113488</v>
      </c>
      <c r="I8804" s="6">
        <f>SUM(H8804:H8883)</f>
        <v>4591102.597594535</v>
      </c>
      <c r="J8804" s="8">
        <f t="shared" si="1877"/>
        <v>46.884958007962311</v>
      </c>
      <c r="K8804" s="9">
        <f t="shared" si="1885"/>
        <v>2.1819999999999999E-2</v>
      </c>
      <c r="L8804" s="9">
        <f t="shared" si="1878"/>
        <v>6.9269841269841272E-4</v>
      </c>
      <c r="M8804" s="12">
        <f t="shared" si="1879"/>
        <v>120159.52419483774</v>
      </c>
      <c r="N8804" s="10">
        <f>((B8803+E8803)*D8803+(B8804+E8804)*D8804+(B8805+E8805)*D8805)/3/SUM(D8773:D8804)</f>
        <v>1.3651848457073019</v>
      </c>
      <c r="O8804" s="11">
        <f>O8773</f>
        <v>3.8144277921073652E-2</v>
      </c>
      <c r="P8804" s="12">
        <f>M8804*O8773</f>
        <v>4583.398285751864</v>
      </c>
      <c r="Q8804" s="9">
        <f>N8804*O8773</f>
        <v>5.2073990168297377E-2</v>
      </c>
      <c r="R8804" s="12">
        <f t="shared" si="1880"/>
        <v>92784.042900526838</v>
      </c>
      <c r="S8804" s="12">
        <f t="shared" si="1881"/>
        <v>3864362.4783404861</v>
      </c>
      <c r="T8804" s="13">
        <f t="shared" si="1875"/>
        <v>39.463390040437488</v>
      </c>
      <c r="U8804" s="14">
        <f t="shared" si="1876"/>
        <v>7.4215679675248225</v>
      </c>
    </row>
    <row r="8805" spans="1:21" x14ac:dyDescent="0.3">
      <c r="A8805" s="17">
        <v>2000</v>
      </c>
      <c r="B8805" s="17">
        <v>32</v>
      </c>
      <c r="C8805" s="17">
        <v>1.1000000000000001E-3</v>
      </c>
      <c r="D8805" s="17">
        <v>1.1000000000000001E-3</v>
      </c>
      <c r="E8805" s="17">
        <v>0.5</v>
      </c>
      <c r="F8805" s="6">
        <f t="shared" si="1882"/>
        <v>97839.485312273304</v>
      </c>
      <c r="G8805" s="7">
        <f t="shared" si="1883"/>
        <v>107.62343384350064</v>
      </c>
      <c r="H8805" s="6">
        <f t="shared" si="1884"/>
        <v>97785.67359535156</v>
      </c>
      <c r="I8805" s="6">
        <f>SUM(H8805:H8883)</f>
        <v>4493221.4951264206</v>
      </c>
      <c r="J8805" s="8">
        <f t="shared" si="1877"/>
        <v>45.924418763911632</v>
      </c>
      <c r="K8805" s="9">
        <f t="shared" si="1885"/>
        <v>2.2919999999999999E-2</v>
      </c>
      <c r="L8805" s="9">
        <f t="shared" si="1878"/>
        <v>7.0523076923076919E-4</v>
      </c>
      <c r="M8805" s="12">
        <f t="shared" si="1879"/>
        <v>152607.39964719769</v>
      </c>
      <c r="N8805" s="10">
        <f>((B8804+E8804)*D8804+(B8805+E8805)*D8805+(B8806+E8806)*D8806)/3/SUM(D8773:D8805)</f>
        <v>1.4208842350203605</v>
      </c>
      <c r="O8805" s="11">
        <f>O8773</f>
        <v>3.8144277921073652E-2</v>
      </c>
      <c r="P8805" s="12">
        <f>M8805*O8773</f>
        <v>5821.0990649550658</v>
      </c>
      <c r="Q8805" s="9">
        <f>N8805*O8773</f>
        <v>5.4198603154288767E-2</v>
      </c>
      <c r="R8805" s="12">
        <f t="shared" si="1880"/>
        <v>92485.826677982288</v>
      </c>
      <c r="S8805" s="12">
        <f t="shared" si="1881"/>
        <v>3771578.4354399592</v>
      </c>
      <c r="T8805" s="13">
        <f t="shared" si="1875"/>
        <v>38.548633237411771</v>
      </c>
      <c r="U8805" s="14">
        <f t="shared" si="1876"/>
        <v>7.3757855264998611</v>
      </c>
    </row>
    <row r="8806" spans="1:21" x14ac:dyDescent="0.3">
      <c r="A8806" s="17">
        <v>2000</v>
      </c>
      <c r="B8806" s="17">
        <v>33</v>
      </c>
      <c r="C8806" s="17">
        <v>1.0499999999999999E-3</v>
      </c>
      <c r="D8806" s="17">
        <v>1.0499999999999999E-3</v>
      </c>
      <c r="E8806" s="17">
        <v>0.5</v>
      </c>
      <c r="F8806" s="6">
        <f t="shared" si="1882"/>
        <v>97731.861878429801</v>
      </c>
      <c r="G8806" s="7">
        <f t="shared" si="1883"/>
        <v>102.61845497235129</v>
      </c>
      <c r="H8806" s="6">
        <f t="shared" si="1884"/>
        <v>97680.552650943631</v>
      </c>
      <c r="I8806" s="6">
        <f>SUM(H8806:H8883)</f>
        <v>4395435.8215310685</v>
      </c>
      <c r="J8806" s="8">
        <f t="shared" si="1877"/>
        <v>44.974440648625112</v>
      </c>
      <c r="K8806" s="9">
        <f t="shared" si="1885"/>
        <v>2.3969999999999998E-2</v>
      </c>
      <c r="L8806" s="9">
        <f t="shared" si="1878"/>
        <v>7.1552238805970146E-4</v>
      </c>
      <c r="M8806" s="12">
        <f t="shared" si="1879"/>
        <v>143417.53198054936</v>
      </c>
      <c r="N8806" s="10">
        <f>((B8805+E8805)*D8805+(B8806+E8806)*D8806+(B8807+E8807)*D8807)/3/SUM(D8773:D8806)</f>
        <v>1.4804616882213877</v>
      </c>
      <c r="O8806" s="11">
        <f>O8773</f>
        <v>3.8144277921073652E-2</v>
      </c>
      <c r="P8806" s="12">
        <f>M8806*O8773</f>
        <v>5470.5581986205434</v>
      </c>
      <c r="Q8806" s="9">
        <f>N8806*O8773</f>
        <v>5.6471142087018505E-2</v>
      </c>
      <c r="R8806" s="12">
        <f t="shared" si="1880"/>
        <v>92164.420283053696</v>
      </c>
      <c r="S8806" s="12">
        <f t="shared" si="1881"/>
        <v>3679092.6087619769</v>
      </c>
      <c r="T8806" s="13">
        <f t="shared" si="1875"/>
        <v>37.644761268729923</v>
      </c>
      <c r="U8806" s="14">
        <f t="shared" si="1876"/>
        <v>7.3296793798951896</v>
      </c>
    </row>
    <row r="8807" spans="1:21" x14ac:dyDescent="0.3">
      <c r="A8807" s="17">
        <v>2000</v>
      </c>
      <c r="B8807" s="17">
        <v>34</v>
      </c>
      <c r="C8807" s="17">
        <v>1.0300000000000001E-3</v>
      </c>
      <c r="D8807" s="17">
        <v>1.0300000000000001E-3</v>
      </c>
      <c r="E8807" s="17">
        <v>0.5</v>
      </c>
      <c r="F8807" s="6">
        <f t="shared" si="1882"/>
        <v>97629.243423457447</v>
      </c>
      <c r="G8807" s="7">
        <f t="shared" si="1883"/>
        <v>100.55812072616118</v>
      </c>
      <c r="H8807" s="6">
        <f t="shared" si="1884"/>
        <v>97578.964363094361</v>
      </c>
      <c r="I8807" s="6">
        <f>SUM(H8807:H8883)</f>
        <v>4297755.2688801242</v>
      </c>
      <c r="J8807" s="8">
        <f t="shared" si="1877"/>
        <v>44.021187895915823</v>
      </c>
      <c r="K8807" s="9">
        <f t="shared" si="1885"/>
        <v>2.4999999999999998E-2</v>
      </c>
      <c r="L8807" s="9">
        <f t="shared" si="1878"/>
        <v>7.2463768115942019E-4</v>
      </c>
      <c r="M8807" s="12">
        <f t="shared" si="1879"/>
        <v>138770.20660210244</v>
      </c>
      <c r="N8807" s="10">
        <f>((B8806+E8806)*D8806+(B8807+E8807)*D8807+(B8808+E8808)*D8808)/3/SUM(D8773:D8807)</f>
        <v>1.5155333333333332</v>
      </c>
      <c r="O8807" s="11">
        <f>O8773</f>
        <v>3.8144277921073652E-2</v>
      </c>
      <c r="P8807" s="12">
        <f>M8807*O8773</f>
        <v>5293.2893277954054</v>
      </c>
      <c r="Q8807" s="9">
        <f>N8807*O8773</f>
        <v>5.7808924665317819E-2</v>
      </c>
      <c r="R8807" s="12">
        <f t="shared" si="1880"/>
        <v>91938.029363308509</v>
      </c>
      <c r="S8807" s="12">
        <f t="shared" si="1881"/>
        <v>3586928.1884789234</v>
      </c>
      <c r="T8807" s="13">
        <f t="shared" si="1875"/>
        <v>36.740305083805346</v>
      </c>
      <c r="U8807" s="14">
        <f t="shared" si="1876"/>
        <v>7.2808828121104767</v>
      </c>
    </row>
    <row r="8808" spans="1:21" x14ac:dyDescent="0.3">
      <c r="A8808" s="17">
        <v>2000</v>
      </c>
      <c r="B8808" s="17">
        <v>35</v>
      </c>
      <c r="C8808" s="17">
        <v>1.2099999999999999E-3</v>
      </c>
      <c r="D8808" s="17">
        <v>1.2099999999999999E-3</v>
      </c>
      <c r="E8808" s="17">
        <v>0.5</v>
      </c>
      <c r="F8808" s="6">
        <f t="shared" si="1882"/>
        <v>97528.68530273129</v>
      </c>
      <c r="G8808" s="7">
        <f t="shared" si="1883"/>
        <v>118.00970921630486</v>
      </c>
      <c r="H8808" s="6">
        <f t="shared" si="1884"/>
        <v>97469.680448123137</v>
      </c>
      <c r="I8808" s="6">
        <f>SUM(H8808:H8883)</f>
        <v>4200176.3045170289</v>
      </c>
      <c r="J8808" s="8">
        <f t="shared" si="1877"/>
        <v>43.066060938682654</v>
      </c>
      <c r="K8808" s="9">
        <f t="shared" si="1885"/>
        <v>2.6209999999999997E-2</v>
      </c>
      <c r="L8808" s="9">
        <f t="shared" si="1878"/>
        <v>7.3830985915492953E-4</v>
      </c>
      <c r="M8808" s="12">
        <f t="shared" si="1879"/>
        <v>159837.64506596042</v>
      </c>
      <c r="N8808" s="10">
        <f>((B8807+E8807)*D8807+(B8808+E8808)*D8808+(B8809+E8809)*D8809)/3/SUM(D8773:D8808)</f>
        <v>1.5691847895205391</v>
      </c>
      <c r="O8808" s="11">
        <f>O8773</f>
        <v>3.8144277921073652E-2</v>
      </c>
      <c r="P8808" s="12">
        <f>M8808*O8773</f>
        <v>6096.8915556459206</v>
      </c>
      <c r="Q8808" s="9">
        <f>N8808*O8773</f>
        <v>5.9855420720992904E-2</v>
      </c>
      <c r="R8808" s="12">
        <f t="shared" si="1880"/>
        <v>91635.591717359988</v>
      </c>
      <c r="S8808" s="12">
        <f t="shared" si="1881"/>
        <v>3494990.1591156148</v>
      </c>
      <c r="T8808" s="13">
        <f t="shared" si="1875"/>
        <v>35.835509811980799</v>
      </c>
      <c r="U8808" s="14">
        <f t="shared" si="1876"/>
        <v>7.2305511267018545</v>
      </c>
    </row>
    <row r="8809" spans="1:21" x14ac:dyDescent="0.3">
      <c r="A8809" s="17">
        <v>2000</v>
      </c>
      <c r="B8809" s="17">
        <v>36</v>
      </c>
      <c r="C8809" s="17">
        <v>1.23E-3</v>
      </c>
      <c r="D8809" s="17">
        <v>1.23E-3</v>
      </c>
      <c r="E8809" s="17">
        <v>0.5</v>
      </c>
      <c r="F8809" s="6">
        <f t="shared" si="1882"/>
        <v>97410.675593514985</v>
      </c>
      <c r="G8809" s="7">
        <f t="shared" si="1883"/>
        <v>119.81513098002343</v>
      </c>
      <c r="H8809" s="6">
        <f t="shared" si="1884"/>
        <v>97350.768028024977</v>
      </c>
      <c r="I8809" s="6">
        <f>SUM(H8809:H8883)</f>
        <v>4102706.6240689042</v>
      </c>
      <c r="J8809" s="8">
        <f t="shared" si="1877"/>
        <v>42.117628268887991</v>
      </c>
      <c r="K8809" s="9">
        <f t="shared" si="1885"/>
        <v>2.7439999999999996E-2</v>
      </c>
      <c r="L8809" s="9">
        <f t="shared" si="1878"/>
        <v>7.5178082191780808E-4</v>
      </c>
      <c r="M8809" s="12">
        <f t="shared" si="1879"/>
        <v>159375.08311847143</v>
      </c>
      <c r="N8809" s="10">
        <f>((B8808+E8808)*D8808+(B8809+E8809)*D8809+(B8810+E8810)*D8810)/3/SUM(D8773:D8809)</f>
        <v>1.6229348882410108</v>
      </c>
      <c r="O8809" s="11">
        <f>O8773</f>
        <v>3.8144277921073652E-2</v>
      </c>
      <c r="P8809" s="12">
        <f>M8809*O8773</f>
        <v>6079.2474641651879</v>
      </c>
      <c r="Q8809" s="9">
        <f>N8809*O8773</f>
        <v>6.1905679424871726E-2</v>
      </c>
      <c r="R8809" s="12">
        <f t="shared" si="1880"/>
        <v>91324.202590717017</v>
      </c>
      <c r="S8809" s="12">
        <f t="shared" si="1881"/>
        <v>3403354.5673982548</v>
      </c>
      <c r="T8809" s="13">
        <f t="shared" si="1875"/>
        <v>34.938209253368832</v>
      </c>
      <c r="U8809" s="14">
        <f t="shared" si="1876"/>
        <v>7.1794190155191586</v>
      </c>
    </row>
    <row r="8810" spans="1:21" x14ac:dyDescent="0.3">
      <c r="A8810" s="17">
        <v>2000</v>
      </c>
      <c r="B8810" s="17">
        <v>37</v>
      </c>
      <c r="C8810" s="17">
        <v>1.23E-3</v>
      </c>
      <c r="D8810" s="17">
        <v>1.2199999999999999E-3</v>
      </c>
      <c r="E8810" s="17">
        <v>0.5</v>
      </c>
      <c r="F8810" s="6">
        <f t="shared" si="1882"/>
        <v>97290.860462534954</v>
      </c>
      <c r="G8810" s="7">
        <f t="shared" si="1883"/>
        <v>118.69484976429264</v>
      </c>
      <c r="H8810" s="6">
        <f t="shared" si="1884"/>
        <v>97231.51303765281</v>
      </c>
      <c r="I8810" s="6">
        <f>SUM(H8810:H8883)</f>
        <v>4005355.8560408792</v>
      </c>
      <c r="J8810" s="8">
        <f t="shared" si="1877"/>
        <v>41.168880992508782</v>
      </c>
      <c r="K8810" s="9">
        <f t="shared" si="1885"/>
        <v>2.8659999999999995E-2</v>
      </c>
      <c r="L8810" s="9">
        <f t="shared" si="1878"/>
        <v>7.6426666666666652E-4</v>
      </c>
      <c r="M8810" s="12">
        <f t="shared" si="1879"/>
        <v>155305.54313192517</v>
      </c>
      <c r="N8810" s="10">
        <f>((B8809+E8809)*D8809+(B8810+E8810)*D8810+(B8811+E8811)*D8811)/3/SUM(D8773:D8810)</f>
        <v>1.7124912770411727</v>
      </c>
      <c r="O8810" s="11">
        <f>O8773</f>
        <v>3.8144277921073652E-2</v>
      </c>
      <c r="P8810" s="12">
        <f>M8810*O8773</f>
        <v>5924.0177999074449</v>
      </c>
      <c r="Q8810" s="9">
        <f>N8810*O8773</f>
        <v>6.5321743208872823E-2</v>
      </c>
      <c r="R8810" s="12">
        <f t="shared" si="1880"/>
        <v>90880.181111197075</v>
      </c>
      <c r="S8810" s="12">
        <f t="shared" si="1881"/>
        <v>3312030.3648075378</v>
      </c>
      <c r="T8810" s="13">
        <f t="shared" si="1875"/>
        <v>34.042564214785045</v>
      </c>
      <c r="U8810" s="14">
        <f t="shared" si="1876"/>
        <v>7.1263167777237371</v>
      </c>
    </row>
    <row r="8811" spans="1:21" x14ac:dyDescent="0.3">
      <c r="A8811" s="17">
        <v>2000</v>
      </c>
      <c r="B8811" s="17">
        <v>38</v>
      </c>
      <c r="C8811" s="17">
        <v>1.48E-3</v>
      </c>
      <c r="D8811" s="17">
        <v>1.47E-3</v>
      </c>
      <c r="E8811" s="17">
        <v>0.5</v>
      </c>
      <c r="F8811" s="6">
        <f t="shared" si="1882"/>
        <v>97172.165612770666</v>
      </c>
      <c r="G8811" s="7">
        <f t="shared" si="1883"/>
        <v>142.84308345077287</v>
      </c>
      <c r="H8811" s="6">
        <f t="shared" si="1884"/>
        <v>97100.744071045279</v>
      </c>
      <c r="I8811" s="6">
        <f>SUM(H8811:H8883)</f>
        <v>3908124.343003226</v>
      </c>
      <c r="J8811" s="8">
        <f t="shared" si="1877"/>
        <v>40.218557632820811</v>
      </c>
      <c r="K8811" s="9">
        <f t="shared" si="1885"/>
        <v>3.0129999999999994E-2</v>
      </c>
      <c r="L8811" s="9">
        <f t="shared" si="1878"/>
        <v>7.8259740259740247E-4</v>
      </c>
      <c r="M8811" s="12">
        <f t="shared" si="1879"/>
        <v>182524.35157168127</v>
      </c>
      <c r="N8811" s="10">
        <f>((B8810+E8810)*D8810+(B8811+E8811)*D8811+(B8812+E8812)*D8812)/3/SUM(D8773:D8811)</f>
        <v>1.6916141166058194</v>
      </c>
      <c r="O8811" s="11">
        <f>O8773</f>
        <v>3.8144277921073652E-2</v>
      </c>
      <c r="P8811" s="12">
        <f>M8811*O8773</f>
        <v>6962.2595937139668</v>
      </c>
      <c r="Q8811" s="9">
        <f>N8811*O8773</f>
        <v>6.4525398999023861E-2</v>
      </c>
      <c r="R8811" s="12">
        <f t="shared" si="1880"/>
        <v>90835.279816758979</v>
      </c>
      <c r="S8811" s="12">
        <f t="shared" si="1881"/>
        <v>3221150.1836963408</v>
      </c>
      <c r="T8811" s="13">
        <f t="shared" si="1875"/>
        <v>33.148897767006311</v>
      </c>
      <c r="U8811" s="14">
        <f t="shared" si="1876"/>
        <v>7.0696598658145007</v>
      </c>
    </row>
    <row r="8812" spans="1:21" x14ac:dyDescent="0.3">
      <c r="A8812" s="17">
        <v>2000</v>
      </c>
      <c r="B8812" s="17">
        <v>39</v>
      </c>
      <c r="C8812" s="17">
        <v>1.2800000000000001E-3</v>
      </c>
      <c r="D8812" s="17">
        <v>1.2800000000000001E-3</v>
      </c>
      <c r="E8812" s="17">
        <v>0.5</v>
      </c>
      <c r="F8812" s="6">
        <f t="shared" si="1882"/>
        <v>97029.322529319892</v>
      </c>
      <c r="G8812" s="7">
        <f t="shared" si="1883"/>
        <v>124.19753283752947</v>
      </c>
      <c r="H8812" s="6">
        <f t="shared" si="1884"/>
        <v>96967.223762901122</v>
      </c>
      <c r="I8812" s="6">
        <f>SUM(H8812:H8883)</f>
        <v>3811023.5989321806</v>
      </c>
      <c r="J8812" s="8">
        <f t="shared" si="1877"/>
        <v>39.277029866724902</v>
      </c>
      <c r="K8812" s="9">
        <f t="shared" si="1885"/>
        <v>3.1409999999999993E-2</v>
      </c>
      <c r="L8812" s="9">
        <f t="shared" si="1878"/>
        <v>7.9518987341772136E-4</v>
      </c>
      <c r="M8812" s="12">
        <f t="shared" si="1879"/>
        <v>156186.00913984128</v>
      </c>
      <c r="N8812" s="10">
        <f>((B8811+E8811)*D8811+(B8812+E8812)*D8812+(B8813+E8813)*D8813)/3/SUM(D8773:D8812)</f>
        <v>1.80765149103258</v>
      </c>
      <c r="O8812" s="11">
        <f>O8773</f>
        <v>3.8144277921073652E-2</v>
      </c>
      <c r="P8812" s="12">
        <f>M8812*O8773</f>
        <v>5957.6025400134549</v>
      </c>
      <c r="Q8812" s="9">
        <f>N8812*O8773</f>
        <v>6.895156085838991E-2</v>
      </c>
      <c r="R8812" s="12">
        <f t="shared" si="1880"/>
        <v>90281.182332344324</v>
      </c>
      <c r="S8812" s="12">
        <f t="shared" si="1881"/>
        <v>3130314.903879582</v>
      </c>
      <c r="T8812" s="13">
        <f t="shared" si="1875"/>
        <v>32.261535196576034</v>
      </c>
      <c r="U8812" s="14">
        <f t="shared" si="1876"/>
        <v>7.0154946701488683</v>
      </c>
    </row>
    <row r="8813" spans="1:21" x14ac:dyDescent="0.3">
      <c r="A8813" s="17">
        <v>2000</v>
      </c>
      <c r="B8813" s="17">
        <v>40</v>
      </c>
      <c r="C8813" s="17">
        <v>1.56E-3</v>
      </c>
      <c r="D8813" s="17">
        <v>1.56E-3</v>
      </c>
      <c r="E8813" s="17">
        <v>0.5</v>
      </c>
      <c r="F8813" s="6">
        <f t="shared" si="1882"/>
        <v>96905.124996482366</v>
      </c>
      <c r="G8813" s="7">
        <f t="shared" si="1883"/>
        <v>151.17199499451249</v>
      </c>
      <c r="H8813" s="6">
        <f t="shared" si="1884"/>
        <v>96829.53899898511</v>
      </c>
      <c r="I8813" s="6">
        <f>SUM(H8813:H8883)</f>
        <v>3714056.3751692795</v>
      </c>
      <c r="J8813" s="8">
        <f t="shared" si="1877"/>
        <v>38.326728078665589</v>
      </c>
      <c r="K8813" s="9">
        <f t="shared" si="1885"/>
        <v>3.2969999999999992E-2</v>
      </c>
      <c r="L8813" s="9">
        <f t="shared" si="1878"/>
        <v>8.1407407407407383E-4</v>
      </c>
      <c r="M8813" s="12">
        <f t="shared" si="1879"/>
        <v>185698.08302328654</v>
      </c>
      <c r="N8813" s="10">
        <f>((B8812+E8812)*D8812+(B8813+E8813)*D8813+(B8814+E8814)*D8814)/3/SUM(D8773:D8813)</f>
        <v>1.9135577797998178</v>
      </c>
      <c r="O8813" s="11">
        <f>O8773</f>
        <v>3.8144277921073652E-2</v>
      </c>
      <c r="P8813" s="12">
        <f>M8813*O8773</f>
        <v>7083.3192882508511</v>
      </c>
      <c r="Q8813" s="9">
        <f>N8813*O8773</f>
        <v>7.2991279770716913E-2</v>
      </c>
      <c r="R8813" s="12">
        <f t="shared" si="1880"/>
        <v>89761.827027840642</v>
      </c>
      <c r="S8813" s="12">
        <f t="shared" si="1881"/>
        <v>3040033.7215472376</v>
      </c>
      <c r="T8813" s="13">
        <f t="shared" si="1875"/>
        <v>31.371237812835908</v>
      </c>
      <c r="U8813" s="14">
        <f t="shared" si="1876"/>
        <v>6.9554902658296811</v>
      </c>
    </row>
    <row r="8814" spans="1:21" x14ac:dyDescent="0.3">
      <c r="A8814" s="17">
        <v>2000</v>
      </c>
      <c r="B8814" s="17">
        <v>41</v>
      </c>
      <c r="C8814" s="17">
        <v>1.82E-3</v>
      </c>
      <c r="D8814" s="17">
        <v>1.82E-3</v>
      </c>
      <c r="E8814" s="17">
        <v>0.5</v>
      </c>
      <c r="F8814" s="6">
        <f t="shared" si="1882"/>
        <v>96753.953001487855</v>
      </c>
      <c r="G8814" s="7">
        <f t="shared" si="1883"/>
        <v>176.09219446270791</v>
      </c>
      <c r="H8814" s="6">
        <f t="shared" si="1884"/>
        <v>96665.906904256495</v>
      </c>
      <c r="I8814" s="6">
        <f>SUM(H8814:H8883)</f>
        <v>3617226.8361702943</v>
      </c>
      <c r="J8814" s="8">
        <f t="shared" si="1877"/>
        <v>37.38582997342413</v>
      </c>
      <c r="K8814" s="9">
        <f t="shared" si="1885"/>
        <v>3.4789999999999995E-2</v>
      </c>
      <c r="L8814" s="9">
        <f t="shared" si="1878"/>
        <v>8.3831325301204809E-4</v>
      </c>
      <c r="M8814" s="12">
        <f t="shared" si="1879"/>
        <v>210055.36275373324</v>
      </c>
      <c r="N8814" s="10">
        <f>((B8813+E8813)*D8813+(B8814+E8814)*D8814+(B8815+E8815)*D8815)/3/SUM(D8773:D8814)</f>
        <v>2.0457027881575165</v>
      </c>
      <c r="O8814" s="11">
        <f>O8773</f>
        <v>3.8144277921073652E-2</v>
      </c>
      <c r="P8814" s="12">
        <f>M8814*O8773</f>
        <v>8012.4101356903439</v>
      </c>
      <c r="Q8814" s="9">
        <f>N8814*O8773</f>
        <v>7.8031855695395572E-2</v>
      </c>
      <c r="R8814" s="12">
        <f t="shared" si="1880"/>
        <v>89122.886806039009</v>
      </c>
      <c r="S8814" s="12">
        <f t="shared" si="1881"/>
        <v>2950271.8945193971</v>
      </c>
      <c r="T8814" s="13">
        <f t="shared" si="1875"/>
        <v>30.492520491374947</v>
      </c>
      <c r="U8814" s="14">
        <f t="shared" si="1876"/>
        <v>6.8933094820491831</v>
      </c>
    </row>
    <row r="8815" spans="1:21" x14ac:dyDescent="0.3">
      <c r="A8815" s="17">
        <v>2000</v>
      </c>
      <c r="B8815" s="17">
        <v>42</v>
      </c>
      <c r="C8815" s="17">
        <v>1.7600000000000001E-3</v>
      </c>
      <c r="D8815" s="17">
        <v>1.7600000000000001E-3</v>
      </c>
      <c r="E8815" s="17">
        <v>0.5</v>
      </c>
      <c r="F8815" s="6">
        <f t="shared" si="1882"/>
        <v>96577.86080702515</v>
      </c>
      <c r="G8815" s="7">
        <f t="shared" si="1883"/>
        <v>169.97703502036427</v>
      </c>
      <c r="H8815" s="6">
        <f t="shared" si="1884"/>
        <v>96492.872289514969</v>
      </c>
      <c r="I8815" s="6">
        <f>SUM(H8815:H8883)</f>
        <v>3520560.9292660374</v>
      </c>
      <c r="J8815" s="8">
        <f t="shared" si="1877"/>
        <v>36.453084587373148</v>
      </c>
      <c r="K8815" s="9">
        <f t="shared" si="1885"/>
        <v>3.6549999999999992E-2</v>
      </c>
      <c r="L8815" s="9">
        <f t="shared" si="1878"/>
        <v>8.5999999999999987E-4</v>
      </c>
      <c r="M8815" s="12">
        <f t="shared" si="1879"/>
        <v>197647.71513995848</v>
      </c>
      <c r="N8815" s="10">
        <f>((B8814+E8814)*D8814+(B8815+E8815)*D8815+(B8816+E8816)*D8816)/3/SUM(D8773:D8815)</f>
        <v>2.208071135430917</v>
      </c>
      <c r="O8815" s="11">
        <f>O8773</f>
        <v>3.8144277921073652E-2</v>
      </c>
      <c r="P8815" s="12">
        <f>M8815*O8773</f>
        <v>7539.1293767637726</v>
      </c>
      <c r="Q8815" s="9">
        <f>N8815*O8773</f>
        <v>8.4225279059377559E-2</v>
      </c>
      <c r="R8815" s="12">
        <f t="shared" si="1880"/>
        <v>88365.733193689681</v>
      </c>
      <c r="S8815" s="12">
        <f t="shared" si="1881"/>
        <v>2861149.0077133579</v>
      </c>
      <c r="T8815" s="13">
        <f t="shared" si="1875"/>
        <v>29.625309401191828</v>
      </c>
      <c r="U8815" s="14">
        <f t="shared" si="1876"/>
        <v>6.8277751861813201</v>
      </c>
    </row>
    <row r="8816" spans="1:21" x14ac:dyDescent="0.3">
      <c r="A8816" s="17">
        <v>2000</v>
      </c>
      <c r="B8816" s="17">
        <v>43</v>
      </c>
      <c r="C8816" s="17">
        <v>2.1099999999999999E-3</v>
      </c>
      <c r="D8816" s="17">
        <v>2.1099999999999999E-3</v>
      </c>
      <c r="E8816" s="17">
        <v>0.5</v>
      </c>
      <c r="F8816" s="6">
        <f t="shared" si="1882"/>
        <v>96407.883772004789</v>
      </c>
      <c r="G8816" s="7">
        <f t="shared" si="1883"/>
        <v>203.42063475893011</v>
      </c>
      <c r="H8816" s="6">
        <f t="shared" si="1884"/>
        <v>96306.173454625328</v>
      </c>
      <c r="I8816" s="6">
        <f>SUM(H8816:H8883)</f>
        <v>3424068.0569765228</v>
      </c>
      <c r="J8816" s="8">
        <f t="shared" si="1877"/>
        <v>35.516473580875491</v>
      </c>
      <c r="K8816" s="9">
        <f t="shared" si="1885"/>
        <v>3.8659999999999993E-2</v>
      </c>
      <c r="L8816" s="9">
        <f t="shared" si="1878"/>
        <v>8.8873563218390785E-4</v>
      </c>
      <c r="M8816" s="12">
        <f t="shared" si="1879"/>
        <v>228887.67749646821</v>
      </c>
      <c r="N8816" s="10">
        <f>((B8815+E8815)*D8815+(B8816+E8816)*D8816+(B8817+E8817)*D8817)/3/SUM(D8773:D8816)</f>
        <v>2.2535782031384719</v>
      </c>
      <c r="O8816" s="11">
        <f>O8773</f>
        <v>3.8144277921073652E-2</v>
      </c>
      <c r="P8816" s="12">
        <f>M8816*O8773</f>
        <v>8730.755183134359</v>
      </c>
      <c r="Q8816" s="9">
        <f>N8816*O8773</f>
        <v>8.5961113297387648E-2</v>
      </c>
      <c r="R8816" s="12">
        <f t="shared" si="1880"/>
        <v>88027.587567054419</v>
      </c>
      <c r="S8816" s="12">
        <f t="shared" si="1881"/>
        <v>2772783.2745196684</v>
      </c>
      <c r="T8816" s="13">
        <f t="shared" si="1875"/>
        <v>28.760959851344001</v>
      </c>
      <c r="U8816" s="14">
        <f t="shared" si="1876"/>
        <v>6.75551372953149</v>
      </c>
    </row>
    <row r="8817" spans="1:21" x14ac:dyDescent="0.3">
      <c r="A8817" s="17">
        <v>2000</v>
      </c>
      <c r="B8817" s="17">
        <v>44</v>
      </c>
      <c r="C8817" s="17">
        <v>2.1299999999999999E-3</v>
      </c>
      <c r="D8817" s="17">
        <v>2.1299999999999999E-3</v>
      </c>
      <c r="E8817" s="17">
        <v>0.5</v>
      </c>
      <c r="F8817" s="6">
        <f t="shared" si="1882"/>
        <v>96204.463137245853</v>
      </c>
      <c r="G8817" s="7">
        <f t="shared" si="1883"/>
        <v>204.91550648233365</v>
      </c>
      <c r="H8817" s="6">
        <f t="shared" si="1884"/>
        <v>96102.005384004689</v>
      </c>
      <c r="I8817" s="6">
        <f>SUM(H8817:H8883)</f>
        <v>3327761.8835218973</v>
      </c>
      <c r="J8817" s="8">
        <f t="shared" si="1877"/>
        <v>34.590514566611034</v>
      </c>
      <c r="K8817" s="9">
        <f t="shared" si="1885"/>
        <v>4.0789999999999993E-2</v>
      </c>
      <c r="L8817" s="9">
        <f t="shared" si="1878"/>
        <v>9.1662921348314595E-4</v>
      </c>
      <c r="M8817" s="12">
        <f t="shared" si="1879"/>
        <v>223553.32283559325</v>
      </c>
      <c r="N8817" s="10">
        <f>((B8816+E8816)*D8816+(B8817+E8817)*D8817+(B8818+E8818)*D8818)/3/SUM(D8773:D8817)</f>
        <v>2.3091852578246299</v>
      </c>
      <c r="O8817" s="11">
        <f>O8773</f>
        <v>3.8144277921073652E-2</v>
      </c>
      <c r="P8817" s="12">
        <f>M8817*O8773</f>
        <v>8527.2800764203694</v>
      </c>
      <c r="Q8817" s="9">
        <f>N8817*O8773</f>
        <v>8.8082204245708798E-2</v>
      </c>
      <c r="R8817" s="12">
        <f t="shared" si="1880"/>
        <v>87637.128917348586</v>
      </c>
      <c r="S8817" s="12">
        <f t="shared" si="1881"/>
        <v>2684755.6869526142</v>
      </c>
      <c r="T8817" s="13">
        <f t="shared" si="1875"/>
        <v>27.906768557322813</v>
      </c>
      <c r="U8817" s="14">
        <f t="shared" si="1876"/>
        <v>6.683746009288221</v>
      </c>
    </row>
    <row r="8818" spans="1:21" x14ac:dyDescent="0.3">
      <c r="A8818" s="17">
        <v>2000</v>
      </c>
      <c r="B8818" s="17">
        <v>45</v>
      </c>
      <c r="C8818" s="17">
        <v>2.1099999999999999E-3</v>
      </c>
      <c r="D8818" s="17">
        <v>2.1099999999999999E-3</v>
      </c>
      <c r="E8818" s="17">
        <v>0.5</v>
      </c>
      <c r="F8818" s="6">
        <f t="shared" si="1882"/>
        <v>95999.547630763525</v>
      </c>
      <c r="G8818" s="7">
        <f t="shared" si="1883"/>
        <v>202.55904550091103</v>
      </c>
      <c r="H8818" s="6">
        <f t="shared" si="1884"/>
        <v>95898.268108013071</v>
      </c>
      <c r="I8818" s="6">
        <f>SUM(H8818:H8883)</f>
        <v>3231659.878137893</v>
      </c>
      <c r="J8818" s="8">
        <f t="shared" si="1877"/>
        <v>33.663282358033655</v>
      </c>
      <c r="K8818" s="9">
        <f t="shared" si="1885"/>
        <v>4.2899999999999994E-2</v>
      </c>
      <c r="L8818" s="9">
        <f t="shared" si="1878"/>
        <v>9.4285714285714274E-4</v>
      </c>
      <c r="M8818" s="12">
        <f t="shared" si="1879"/>
        <v>214835.35128884506</v>
      </c>
      <c r="N8818" s="10">
        <f>((B8817+E8817)*D8817+(B8818+E8818)*D8818+(B8819+E8819)*D8819)/3/SUM(D8773:D8818)</f>
        <v>2.4435120435120434</v>
      </c>
      <c r="O8818" s="11">
        <f>O8773</f>
        <v>3.8144277921073652E-2</v>
      </c>
      <c r="P8818" s="12">
        <f>M8818*O8773</f>
        <v>8194.7393468331938</v>
      </c>
      <c r="Q8818" s="9">
        <f>N8818*O8773</f>
        <v>9.3206002491213996E-2</v>
      </c>
      <c r="R8818" s="12">
        <f t="shared" si="1880"/>
        <v>86959.973891834496</v>
      </c>
      <c r="S8818" s="12">
        <f t="shared" si="1881"/>
        <v>2597118.5580352657</v>
      </c>
      <c r="T8818" s="13">
        <f t="shared" si="1875"/>
        <v>27.053445793561284</v>
      </c>
      <c r="U8818" s="14">
        <f t="shared" si="1876"/>
        <v>6.6098365644723707</v>
      </c>
    </row>
    <row r="8819" spans="1:21" x14ac:dyDescent="0.3">
      <c r="A8819" s="17">
        <v>2000</v>
      </c>
      <c r="B8819" s="17">
        <v>46</v>
      </c>
      <c r="C8819" s="17">
        <v>2.66E-3</v>
      </c>
      <c r="D8819" s="17">
        <v>2.66E-3</v>
      </c>
      <c r="E8819" s="17">
        <v>0.5</v>
      </c>
      <c r="F8819" s="6">
        <f t="shared" si="1882"/>
        <v>95796.988585262618</v>
      </c>
      <c r="G8819" s="7">
        <f t="shared" si="1883"/>
        <v>254.81998963679857</v>
      </c>
      <c r="H8819" s="6">
        <f t="shared" si="1884"/>
        <v>95669.578590444216</v>
      </c>
      <c r="I8819" s="6">
        <f>SUM(H8819:H8883)</f>
        <v>3135761.6100298804</v>
      </c>
      <c r="J8819" s="8">
        <f t="shared" si="1877"/>
        <v>32.733404842250806</v>
      </c>
      <c r="K8819" s="9">
        <f t="shared" si="1885"/>
        <v>4.5559999999999996E-2</v>
      </c>
      <c r="L8819" s="9">
        <f t="shared" si="1878"/>
        <v>9.7978494623655898E-4</v>
      </c>
      <c r="M8819" s="12">
        <f t="shared" si="1879"/>
        <v>260077.46966881334</v>
      </c>
      <c r="N8819" s="10">
        <f>((B8818+E8818)*D8818+(B8819+E8819)*D8819+(B8820+E8820)*D8820)/3/SUM(D8773:D8819)</f>
        <v>2.53526485220954</v>
      </c>
      <c r="O8819" s="11">
        <f>O8773</f>
        <v>3.8144277921073652E-2</v>
      </c>
      <c r="P8819" s="12">
        <f>M8819*O8773</f>
        <v>9920.4672840568201</v>
      </c>
      <c r="Q8819" s="9">
        <f>N8819*O8773</f>
        <v>9.6705847126210415E-2</v>
      </c>
      <c r="R8819" s="12">
        <f t="shared" si="1880"/>
        <v>86417.77094864774</v>
      </c>
      <c r="S8819" s="12">
        <f t="shared" si="1881"/>
        <v>2510158.5841434314</v>
      </c>
      <c r="T8819" s="13">
        <f t="shared" si="1875"/>
        <v>26.202896575494165</v>
      </c>
      <c r="U8819" s="14">
        <f t="shared" si="1876"/>
        <v>6.530508266756641</v>
      </c>
    </row>
    <row r="8820" spans="1:21" x14ac:dyDescent="0.3">
      <c r="A8820" s="17">
        <v>2000</v>
      </c>
      <c r="B8820" s="17">
        <v>47</v>
      </c>
      <c r="C8820" s="17">
        <v>2.6700000000000001E-3</v>
      </c>
      <c r="D8820" s="17">
        <v>2.6700000000000001E-3</v>
      </c>
      <c r="E8820" s="17">
        <v>0.5</v>
      </c>
      <c r="F8820" s="6">
        <f t="shared" si="1882"/>
        <v>95542.168595625815</v>
      </c>
      <c r="G8820" s="7">
        <f t="shared" si="1883"/>
        <v>255.09759015032094</v>
      </c>
      <c r="H8820" s="6">
        <f t="shared" si="1884"/>
        <v>95414.619800550659</v>
      </c>
      <c r="I8820" s="6">
        <f>SUM(H8820:H8883)</f>
        <v>3040092.0314394361</v>
      </c>
      <c r="J8820" s="8">
        <f t="shared" si="1877"/>
        <v>31.819374378096541</v>
      </c>
      <c r="K8820" s="9">
        <f t="shared" si="1885"/>
        <v>4.8229999999999995E-2</v>
      </c>
      <c r="L8820" s="9">
        <f t="shared" si="1878"/>
        <v>1.0153684210526316E-3</v>
      </c>
      <c r="M8820" s="12">
        <f t="shared" si="1879"/>
        <v>251236.48210948051</v>
      </c>
      <c r="N8820" s="10">
        <f>((B8819+E8819)*D8819+(B8820+E8820)*D8820+(B8821+E8821)*D8821)/3/SUM(D8773:D8820)</f>
        <v>2.8073812979473356</v>
      </c>
      <c r="O8820" s="11">
        <f>O8773</f>
        <v>3.8144277921073652E-2</v>
      </c>
      <c r="P8820" s="12">
        <f>M8820*O8773</f>
        <v>9583.2341974968731</v>
      </c>
      <c r="Q8820" s="9">
        <f>N8820*O8773</f>
        <v>0.10708553245932764</v>
      </c>
      <c r="R8820" s="12">
        <f t="shared" si="1880"/>
        <v>85197.094434804385</v>
      </c>
      <c r="S8820" s="12">
        <f t="shared" si="1881"/>
        <v>2423740.8131947839</v>
      </c>
      <c r="T8820" s="13">
        <f t="shared" si="1875"/>
        <v>25.368283437788218</v>
      </c>
      <c r="U8820" s="14">
        <f t="shared" si="1876"/>
        <v>6.4510909403083225</v>
      </c>
    </row>
    <row r="8821" spans="1:21" x14ac:dyDescent="0.3">
      <c r="A8821" s="17">
        <v>2000</v>
      </c>
      <c r="B8821" s="17">
        <v>48</v>
      </c>
      <c r="C8821" s="17">
        <v>3.2100000000000002E-3</v>
      </c>
      <c r="D8821" s="17">
        <v>3.2100000000000002E-3</v>
      </c>
      <c r="E8821" s="17">
        <v>0.5</v>
      </c>
      <c r="F8821" s="6">
        <f t="shared" si="1882"/>
        <v>95287.071005475489</v>
      </c>
      <c r="G8821" s="7">
        <f t="shared" si="1883"/>
        <v>305.87149792757634</v>
      </c>
      <c r="H8821" s="6">
        <f t="shared" si="1884"/>
        <v>95134.135256511698</v>
      </c>
      <c r="I8821" s="6">
        <f>SUM(H8821:H8883)</f>
        <v>2944677.4116388848</v>
      </c>
      <c r="J8821" s="8">
        <f t="shared" si="1877"/>
        <v>30.903220978108084</v>
      </c>
      <c r="K8821" s="9">
        <f t="shared" si="1885"/>
        <v>5.1439999999999993E-2</v>
      </c>
      <c r="L8821" s="9">
        <f t="shared" si="1878"/>
        <v>1.0606185567010307E-3</v>
      </c>
      <c r="M8821" s="12">
        <f t="shared" si="1879"/>
        <v>288389.72880030045</v>
      </c>
      <c r="N8821" s="10">
        <f>((B8820+E8820)*D8820+(B8821+E8821)*D8821+(B8822+E8822)*D8822)/3/SUM(D8773:D8821)</f>
        <v>2.90843701399689</v>
      </c>
      <c r="O8821" s="11">
        <f>O8773</f>
        <v>3.8144277921073652E-2</v>
      </c>
      <c r="P8821" s="12">
        <f>M8821*O8773</f>
        <v>11000.417964941718</v>
      </c>
      <c r="Q8821" s="9">
        <f>N8821*O8773</f>
        <v>0.11094022977783495</v>
      </c>
      <c r="R8821" s="12">
        <f t="shared" si="1880"/>
        <v>84579.932431438661</v>
      </c>
      <c r="S8821" s="12">
        <f t="shared" si="1881"/>
        <v>2338543.7187599796</v>
      </c>
      <c r="T8821" s="13">
        <f t="shared" si="1875"/>
        <v>24.542088387055152</v>
      </c>
      <c r="U8821" s="14">
        <f t="shared" si="1876"/>
        <v>6.3611325910529324</v>
      </c>
    </row>
    <row r="8822" spans="1:21" x14ac:dyDescent="0.3">
      <c r="A8822" s="17">
        <v>2000</v>
      </c>
      <c r="B8822" s="17">
        <v>49</v>
      </c>
      <c r="C8822" s="17">
        <v>3.3600000000000001E-3</v>
      </c>
      <c r="D8822" s="17">
        <v>3.3600000000000001E-3</v>
      </c>
      <c r="E8822" s="17">
        <v>0.5</v>
      </c>
      <c r="F8822" s="6">
        <f t="shared" si="1882"/>
        <v>94981.199507547906</v>
      </c>
      <c r="G8822" s="7">
        <f t="shared" si="1883"/>
        <v>319.13683034536098</v>
      </c>
      <c r="H8822" s="6">
        <f t="shared" si="1884"/>
        <v>94821.631092375232</v>
      </c>
      <c r="I8822" s="6">
        <f>SUM(H8822:H8883)</f>
        <v>2849543.2763823741</v>
      </c>
      <c r="J8822" s="8">
        <f t="shared" si="1877"/>
        <v>30.001129604137379</v>
      </c>
      <c r="K8822" s="9">
        <f t="shared" si="1885"/>
        <v>5.4799999999999995E-2</v>
      </c>
      <c r="L8822" s="9">
        <f t="shared" si="1878"/>
        <v>1.107070707070707E-3</v>
      </c>
      <c r="M8822" s="12">
        <f t="shared" si="1879"/>
        <v>288271.40697254322</v>
      </c>
      <c r="N8822" s="10">
        <f>((B8821+E8821)*D8821+(B8822+E8822)*D8822+(B8823+E8823)*D8823)/3/SUM(D8773:D8822)</f>
        <v>3.0921532846715327</v>
      </c>
      <c r="O8822" s="11">
        <f>O8773</f>
        <v>3.8144277921073652E-2</v>
      </c>
      <c r="P8822" s="12">
        <f>M8822*O8773</f>
        <v>10995.904664259617</v>
      </c>
      <c r="Q8822" s="9">
        <f>N8822*O8773</f>
        <v>0.11794795426507172</v>
      </c>
      <c r="R8822" s="12">
        <f t="shared" si="1880"/>
        <v>83637.613684952245</v>
      </c>
      <c r="S8822" s="12">
        <f t="shared" si="1881"/>
        <v>2253963.7863285411</v>
      </c>
      <c r="T8822" s="13">
        <f t="shared" si="1875"/>
        <v>23.7306308828983</v>
      </c>
      <c r="U8822" s="14">
        <f t="shared" si="1876"/>
        <v>6.270498721239079</v>
      </c>
    </row>
    <row r="8823" spans="1:21" x14ac:dyDescent="0.3">
      <c r="A8823" s="17">
        <v>2000</v>
      </c>
      <c r="B8823" s="17">
        <v>50</v>
      </c>
      <c r="C8823" s="17">
        <v>3.6900000000000001E-3</v>
      </c>
      <c r="D8823" s="17">
        <v>3.6900000000000001E-3</v>
      </c>
      <c r="E8823" s="17">
        <v>0.5</v>
      </c>
      <c r="F8823" s="6">
        <f t="shared" si="1882"/>
        <v>94662.062677202543</v>
      </c>
      <c r="G8823" s="7">
        <f t="shared" si="1883"/>
        <v>349.30301127887742</v>
      </c>
      <c r="H8823" s="6">
        <f t="shared" si="1884"/>
        <v>94487.411171563101</v>
      </c>
      <c r="I8823" s="6">
        <f>SUM(H8823:H8883)</f>
        <v>2754721.6452899985</v>
      </c>
      <c r="J8823" s="8">
        <f t="shared" si="1877"/>
        <v>29.100587578400802</v>
      </c>
      <c r="K8823" s="9">
        <f t="shared" si="1885"/>
        <v>5.8489999999999993E-2</v>
      </c>
      <c r="L8823" s="9">
        <f t="shared" si="1878"/>
        <v>1.1582178217821781E-3</v>
      </c>
      <c r="M8823" s="12">
        <f t="shared" si="1879"/>
        <v>301586.6313828571</v>
      </c>
      <c r="N8823" s="10">
        <f>((B8822+E8822)*D8822+(B8823+E8823)*D8823+(B8824+E8824)*D8824)/3/SUM(D8773:D8823)</f>
        <v>3.1133812047643477</v>
      </c>
      <c r="O8823" s="11">
        <f>O8773</f>
        <v>3.8144277921073652E-2</v>
      </c>
      <c r="P8823" s="12">
        <f>M8823*O8773</f>
        <v>11503.804284748094</v>
      </c>
      <c r="Q8823" s="9">
        <f>N8823*O8773</f>
        <v>0.1187576779487784</v>
      </c>
      <c r="R8823" s="12">
        <f t="shared" si="1880"/>
        <v>83266.305625436798</v>
      </c>
      <c r="S8823" s="12">
        <f t="shared" si="1881"/>
        <v>2170326.1726435889</v>
      </c>
      <c r="T8823" s="13">
        <f t="shared" si="1875"/>
        <v>22.927095726240374</v>
      </c>
      <c r="U8823" s="14">
        <f t="shared" si="1876"/>
        <v>6.1734918521604278</v>
      </c>
    </row>
    <row r="8824" spans="1:21" x14ac:dyDescent="0.3">
      <c r="A8824" s="17">
        <v>2000</v>
      </c>
      <c r="B8824" s="17">
        <v>51</v>
      </c>
      <c r="C8824" s="17">
        <v>3.7699999999999999E-3</v>
      </c>
      <c r="D8824" s="17">
        <v>3.7599999999999999E-3</v>
      </c>
      <c r="E8824" s="17">
        <v>0.5</v>
      </c>
      <c r="F8824" s="6">
        <f t="shared" si="1882"/>
        <v>94312.759665923659</v>
      </c>
      <c r="G8824" s="7">
        <f t="shared" si="1883"/>
        <v>354.61597634387294</v>
      </c>
      <c r="H8824" s="6">
        <f t="shared" si="1884"/>
        <v>94135.451677751727</v>
      </c>
      <c r="I8824" s="6">
        <f>SUM(H8824:H8883)</f>
        <v>2660234.2341184355</v>
      </c>
      <c r="J8824" s="8">
        <f t="shared" si="1877"/>
        <v>28.206514617338787</v>
      </c>
      <c r="K8824" s="9">
        <f t="shared" si="1885"/>
        <v>6.2249999999999993E-2</v>
      </c>
      <c r="L8824" s="9">
        <f t="shared" si="1878"/>
        <v>1.2087378640776698E-3</v>
      </c>
      <c r="M8824" s="12">
        <f t="shared" si="1879"/>
        <v>293377.07279854553</v>
      </c>
      <c r="N8824" s="10">
        <f>((B8823+E8823)*D8823+(B8824+E8824)*D8824+(B8825+E8825)*D8825)/3/SUM(D8773:D8824)</f>
        <v>3.2941633199464526</v>
      </c>
      <c r="O8824" s="11">
        <f>O8773</f>
        <v>3.8144277921073652E-2</v>
      </c>
      <c r="P8824" s="12">
        <f>M8824*O8773</f>
        <v>11190.656600498778</v>
      </c>
      <c r="Q8824" s="9">
        <f>N8824*O8773</f>
        <v>0.12565348119344416</v>
      </c>
      <c r="R8824" s="12">
        <f t="shared" si="1880"/>
        <v>82307.004470724976</v>
      </c>
      <c r="S8824" s="12">
        <f t="shared" si="1881"/>
        <v>2087059.8670181523</v>
      </c>
      <c r="T8824" s="13">
        <f t="shared" si="1875"/>
        <v>22.129135807402658</v>
      </c>
      <c r="U8824" s="14">
        <f t="shared" si="1876"/>
        <v>6.0773788099361283</v>
      </c>
    </row>
    <row r="8825" spans="1:21" x14ac:dyDescent="0.3">
      <c r="A8825" s="17">
        <v>2000</v>
      </c>
      <c r="B8825" s="17">
        <v>52</v>
      </c>
      <c r="C8825" s="17">
        <v>4.4900000000000001E-3</v>
      </c>
      <c r="D8825" s="17">
        <v>4.4799999999999996E-3</v>
      </c>
      <c r="E8825" s="17">
        <v>0.5</v>
      </c>
      <c r="F8825" s="6">
        <f t="shared" si="1882"/>
        <v>93958.143689579781</v>
      </c>
      <c r="G8825" s="7">
        <f t="shared" si="1883"/>
        <v>420.93248372931737</v>
      </c>
      <c r="H8825" s="6">
        <f t="shared" si="1884"/>
        <v>93747.677447715119</v>
      </c>
      <c r="I8825" s="6">
        <f>SUM(H8825:H8883)</f>
        <v>2566098.7824406838</v>
      </c>
      <c r="J8825" s="8">
        <f t="shared" si="1877"/>
        <v>27.311084294285301</v>
      </c>
      <c r="K8825" s="9">
        <f t="shared" si="1885"/>
        <v>6.6729999999999998E-2</v>
      </c>
      <c r="L8825" s="9">
        <f t="shared" si="1878"/>
        <v>1.2710476190476189E-3</v>
      </c>
      <c r="M8825" s="12">
        <f t="shared" si="1879"/>
        <v>331169.71970311948</v>
      </c>
      <c r="N8825" s="10">
        <f>((B8824+E8824)*D8824+(B8825+E8825)*D8825+(B8826+E8826)*D8826)/3/SUM(D8773:D8825)</f>
        <v>3.4035666117188672</v>
      </c>
      <c r="O8825" s="11">
        <f>O8773</f>
        <v>3.8144277921073652E-2</v>
      </c>
      <c r="P8825" s="12">
        <f>M8825*O8773</f>
        <v>12632.229827399851</v>
      </c>
      <c r="Q8825" s="9">
        <f>N8825*O8773</f>
        <v>0.12982659076029143</v>
      </c>
      <c r="R8825" s="12">
        <f t="shared" si="1880"/>
        <v>81576.736092982799</v>
      </c>
      <c r="S8825" s="12">
        <f t="shared" si="1881"/>
        <v>2004752.8625474272</v>
      </c>
      <c r="T8825" s="13">
        <f t="shared" si="1875"/>
        <v>21.33665889750608</v>
      </c>
      <c r="U8825" s="14">
        <f t="shared" si="1876"/>
        <v>5.9744253967792211</v>
      </c>
    </row>
    <row r="8826" spans="1:21" x14ac:dyDescent="0.3">
      <c r="A8826" s="17">
        <v>2000</v>
      </c>
      <c r="B8826" s="17">
        <v>53</v>
      </c>
      <c r="C8826" s="17">
        <v>4.7400000000000003E-3</v>
      </c>
      <c r="D8826" s="17">
        <v>4.7200000000000002E-3</v>
      </c>
      <c r="E8826" s="17">
        <v>0.5</v>
      </c>
      <c r="F8826" s="6">
        <f t="shared" si="1882"/>
        <v>93537.211205850457</v>
      </c>
      <c r="G8826" s="7">
        <f t="shared" si="1883"/>
        <v>441.4956368916142</v>
      </c>
      <c r="H8826" s="6">
        <f t="shared" si="1884"/>
        <v>93316.463387404656</v>
      </c>
      <c r="I8826" s="6">
        <f>SUM(H8826:H8883)</f>
        <v>2472351.1049929685</v>
      </c>
      <c r="J8826" s="8">
        <f t="shared" si="1877"/>
        <v>26.431738482687742</v>
      </c>
      <c r="K8826" s="9">
        <f t="shared" si="1885"/>
        <v>7.145E-2</v>
      </c>
      <c r="L8826" s="9">
        <f t="shared" si="1878"/>
        <v>1.3355140186915887E-3</v>
      </c>
      <c r="M8826" s="12">
        <f t="shared" si="1879"/>
        <v>330581.05771450471</v>
      </c>
      <c r="N8826" s="10">
        <f>((B8825+E8825)*D8825+(B8826+E8826)*D8826+(B8827+E8827)*D8827)/3/SUM(D8773:D8826)</f>
        <v>3.6788430137625379</v>
      </c>
      <c r="O8826" s="11">
        <f>O8773</f>
        <v>3.8144277921073652E-2</v>
      </c>
      <c r="P8826" s="12">
        <f>M8826*O8773</f>
        <v>12609.775740904557</v>
      </c>
      <c r="Q8826" s="9">
        <f>N8826*O8773</f>
        <v>0.14032681034495842</v>
      </c>
      <c r="R8826" s="12">
        <f t="shared" si="1880"/>
        <v>80221.661727578074</v>
      </c>
      <c r="S8826" s="12">
        <f t="shared" si="1881"/>
        <v>1923176.1264544444</v>
      </c>
      <c r="T8826" s="13">
        <f t="shared" si="1875"/>
        <v>20.56054592243558</v>
      </c>
      <c r="U8826" s="14">
        <f t="shared" si="1876"/>
        <v>5.8711925602521617</v>
      </c>
    </row>
    <row r="8827" spans="1:21" x14ac:dyDescent="0.3">
      <c r="A8827" s="17">
        <v>2000</v>
      </c>
      <c r="B8827" s="17">
        <v>54</v>
      </c>
      <c r="C8827" s="17">
        <v>5.5300000000000002E-3</v>
      </c>
      <c r="D8827" s="17">
        <v>5.5199999999999997E-3</v>
      </c>
      <c r="E8827" s="17">
        <v>0.5</v>
      </c>
      <c r="F8827" s="6">
        <f t="shared" si="1882"/>
        <v>93095.71556895884</v>
      </c>
      <c r="G8827" s="7">
        <f t="shared" si="1883"/>
        <v>513.8883499406528</v>
      </c>
      <c r="H8827" s="6">
        <f t="shared" si="1884"/>
        <v>92838.771393988514</v>
      </c>
      <c r="I8827" s="6">
        <f>SUM(H8827:H8883)</f>
        <v>2379034.6416055639</v>
      </c>
      <c r="J8827" s="8">
        <f t="shared" si="1877"/>
        <v>25.554716745727575</v>
      </c>
      <c r="K8827" s="9">
        <f t="shared" si="1885"/>
        <v>7.6969999999999997E-2</v>
      </c>
      <c r="L8827" s="9">
        <f t="shared" si="1878"/>
        <v>1.4122935779816513E-3</v>
      </c>
      <c r="M8827" s="12">
        <f t="shared" si="1879"/>
        <v>363867.93649169261</v>
      </c>
      <c r="N8827" s="10">
        <f>((B8826+E8826)*D8826+(B8827+E8827)*D8827+(B8828+E8828)*D8828)/3/SUM(D8773:D8827)</f>
        <v>3.7976917413710973</v>
      </c>
      <c r="O8827" s="11">
        <f>O8773</f>
        <v>3.8144277921073652E-2</v>
      </c>
      <c r="P8827" s="12">
        <f>M8827*O8773</f>
        <v>13879.4796961067</v>
      </c>
      <c r="Q8827" s="9">
        <f>N8827*O8773</f>
        <v>0.14486020924142529</v>
      </c>
      <c r="R8827" s="12">
        <f t="shared" si="1880"/>
        <v>79390.127544138493</v>
      </c>
      <c r="S8827" s="12">
        <f t="shared" si="1881"/>
        <v>1842954.4647268662</v>
      </c>
      <c r="T8827" s="13">
        <f t="shared" si="1875"/>
        <v>19.79634028766591</v>
      </c>
      <c r="U8827" s="14">
        <f t="shared" si="1876"/>
        <v>5.7583764580616652</v>
      </c>
    </row>
    <row r="8828" spans="1:21" x14ac:dyDescent="0.3">
      <c r="A8828" s="17">
        <v>2000</v>
      </c>
      <c r="B8828" s="17">
        <v>55</v>
      </c>
      <c r="C8828" s="17">
        <v>5.8500000000000002E-3</v>
      </c>
      <c r="D8828" s="17">
        <v>5.8300000000000001E-3</v>
      </c>
      <c r="E8828" s="17">
        <v>0.5</v>
      </c>
      <c r="F8828" s="6">
        <f t="shared" si="1882"/>
        <v>92581.827219018189</v>
      </c>
      <c r="G8828" s="7">
        <f t="shared" si="1883"/>
        <v>539.75205268687603</v>
      </c>
      <c r="H8828" s="6">
        <f t="shared" si="1884"/>
        <v>92311.951192674751</v>
      </c>
      <c r="I8828" s="6">
        <f>SUM(H8828:H8883)</f>
        <v>2286195.8702115752</v>
      </c>
      <c r="J8828" s="8">
        <f t="shared" si="1877"/>
        <v>24.69378644691454</v>
      </c>
      <c r="K8828" s="9">
        <f t="shared" si="1885"/>
        <v>8.2799999999999999E-2</v>
      </c>
      <c r="L8828" s="9">
        <f t="shared" si="1878"/>
        <v>1.4918918918918919E-3</v>
      </c>
      <c r="M8828" s="12">
        <f t="shared" si="1879"/>
        <v>361790.32517055096</v>
      </c>
      <c r="N8828" s="10">
        <f>((B8827+E8827)*D8827+(B8828+E8828)*D8828+(B8829+E8829)*D8829)/3/SUM(D8773:D8828)</f>
        <v>4.1081723027375201</v>
      </c>
      <c r="O8828" s="11">
        <f>O8773</f>
        <v>3.8144277921073652E-2</v>
      </c>
      <c r="P8828" s="12">
        <f>M8828*O8773</f>
        <v>13800.230712461103</v>
      </c>
      <c r="Q8828" s="9">
        <f>N8828*O8773</f>
        <v>0.15670326606327709</v>
      </c>
      <c r="R8828" s="12">
        <f t="shared" si="1880"/>
        <v>77846.366944108784</v>
      </c>
      <c r="S8828" s="12">
        <f t="shared" si="1881"/>
        <v>1763564.3371827276</v>
      </c>
      <c r="T8828" s="13">
        <f t="shared" si="1875"/>
        <v>19.048709559498256</v>
      </c>
      <c r="U8828" s="14">
        <f t="shared" si="1876"/>
        <v>5.645076887416284</v>
      </c>
    </row>
    <row r="8829" spans="1:21" x14ac:dyDescent="0.3">
      <c r="A8829" s="17">
        <v>2000</v>
      </c>
      <c r="B8829" s="17">
        <v>56</v>
      </c>
      <c r="C8829" s="17">
        <v>7.0400000000000003E-3</v>
      </c>
      <c r="D8829" s="17">
        <v>7.0099999999999997E-3</v>
      </c>
      <c r="E8829" s="17">
        <v>0.5</v>
      </c>
      <c r="F8829" s="6">
        <f t="shared" si="1882"/>
        <v>92042.075166331313</v>
      </c>
      <c r="G8829" s="7">
        <f t="shared" si="1883"/>
        <v>645.21494691598252</v>
      </c>
      <c r="H8829" s="6">
        <f t="shared" si="1884"/>
        <v>91719.467692873324</v>
      </c>
      <c r="I8829" s="6">
        <f>SUM(H8829:H8883)</f>
        <v>2193883.919018901</v>
      </c>
      <c r="J8829" s="8">
        <f t="shared" si="1877"/>
        <v>23.835663364328582</v>
      </c>
      <c r="K8829" s="9">
        <f t="shared" si="1885"/>
        <v>8.9810000000000001E-2</v>
      </c>
      <c r="L8829" s="9">
        <f t="shared" si="1878"/>
        <v>1.5895575221238937E-3</v>
      </c>
      <c r="M8829" s="12">
        <f t="shared" si="1879"/>
        <v>405908.52355810057</v>
      </c>
      <c r="N8829" s="10">
        <f>((B8828+E8828)*D8828+(B8829+E8829)*D8829+(B8830+E8830)*D8830)/3/SUM(D8773:D8829)</f>
        <v>4.2288535055487513</v>
      </c>
      <c r="O8829" s="11">
        <f>O8773</f>
        <v>3.8144277921073652E-2</v>
      </c>
      <c r="P8829" s="12">
        <f>M8829*O8773</f>
        <v>15483.087533132861</v>
      </c>
      <c r="Q8829" s="9">
        <f>N8829*O8773</f>
        <v>0.16130656340315816</v>
      </c>
      <c r="R8829" s="12">
        <f t="shared" si="1880"/>
        <v>76924.515562168934</v>
      </c>
      <c r="S8829" s="12">
        <f t="shared" si="1881"/>
        <v>1685717.9702386188</v>
      </c>
      <c r="T8829" s="13">
        <f t="shared" si="1875"/>
        <v>18.314645418329821</v>
      </c>
      <c r="U8829" s="14">
        <f t="shared" si="1876"/>
        <v>5.5210179459987607</v>
      </c>
    </row>
    <row r="8830" spans="1:21" x14ac:dyDescent="0.3">
      <c r="A8830" s="17">
        <v>2000</v>
      </c>
      <c r="B8830" s="17">
        <v>57</v>
      </c>
      <c r="C8830" s="17">
        <v>7.3299999999999997E-3</v>
      </c>
      <c r="D8830" s="17">
        <v>7.3000000000000001E-3</v>
      </c>
      <c r="E8830" s="17">
        <v>0.5</v>
      </c>
      <c r="F8830" s="6">
        <f t="shared" si="1882"/>
        <v>91396.860219415335</v>
      </c>
      <c r="G8830" s="7">
        <f t="shared" si="1883"/>
        <v>667.19707960173196</v>
      </c>
      <c r="H8830" s="6">
        <f t="shared" si="1884"/>
        <v>91063.261679614472</v>
      </c>
      <c r="I8830" s="6">
        <f>SUM(H8830:H8883)</f>
        <v>2102164.451326027</v>
      </c>
      <c r="J8830" s="8">
        <f t="shared" si="1877"/>
        <v>23.000401176576375</v>
      </c>
      <c r="K8830" s="9">
        <f t="shared" si="1885"/>
        <v>9.7110000000000002E-2</v>
      </c>
      <c r="L8830" s="9">
        <f t="shared" si="1878"/>
        <v>1.6888695652173913E-3</v>
      </c>
      <c r="M8830" s="12">
        <f t="shared" si="1879"/>
        <v>395055.42248068773</v>
      </c>
      <c r="N8830" s="10">
        <f>((B8829+E8829)*D8829+(B8830+E8830)*D8830+(B8831+E8831)*D8831)/3/SUM(D8773:D8830)</f>
        <v>4.5111557340473007</v>
      </c>
      <c r="O8830" s="11">
        <f>O8773</f>
        <v>3.8144277921073652E-2</v>
      </c>
      <c r="P8830" s="12">
        <f>M8830*O8773</f>
        <v>15069.103829330521</v>
      </c>
      <c r="Q8830" s="9">
        <f>N8830*O8773</f>
        <v>0.17207477806474525</v>
      </c>
      <c r="R8830" s="12">
        <f t="shared" si="1880"/>
        <v>75393.571136242987</v>
      </c>
      <c r="S8830" s="12">
        <f t="shared" si="1881"/>
        <v>1608793.4546764498</v>
      </c>
      <c r="T8830" s="13">
        <f t="shared" si="1875"/>
        <v>17.602283610336709</v>
      </c>
      <c r="U8830" s="14">
        <f t="shared" si="1876"/>
        <v>5.3981175662396659</v>
      </c>
    </row>
    <row r="8831" spans="1:21" x14ac:dyDescent="0.3">
      <c r="A8831" s="17">
        <v>2000</v>
      </c>
      <c r="B8831" s="17">
        <v>58</v>
      </c>
      <c r="C8831" s="17">
        <v>8.5500000000000003E-3</v>
      </c>
      <c r="D8831" s="17">
        <v>8.5199999999999998E-3</v>
      </c>
      <c r="E8831" s="17">
        <v>0.5</v>
      </c>
      <c r="F8831" s="6">
        <f t="shared" si="1882"/>
        <v>90729.663139813609</v>
      </c>
      <c r="G8831" s="7">
        <f t="shared" si="1883"/>
        <v>773.01672995121191</v>
      </c>
      <c r="H8831" s="6">
        <f t="shared" si="1884"/>
        <v>90343.154774837996</v>
      </c>
      <c r="I8831" s="6">
        <f>SUM(H8831:H8883)</f>
        <v>2011101.1896464129</v>
      </c>
      <c r="J8831" s="8">
        <f t="shared" si="1877"/>
        <v>22.165861968949709</v>
      </c>
      <c r="K8831" s="9">
        <f t="shared" si="1885"/>
        <v>0.10563</v>
      </c>
      <c r="L8831" s="9">
        <f t="shared" si="1878"/>
        <v>1.8056410256410257E-3</v>
      </c>
      <c r="M8831" s="12">
        <f t="shared" si="1879"/>
        <v>428112.07708175608</v>
      </c>
      <c r="N8831" s="10">
        <f>((B8830+E8830)*D8830+(B8831+E8831)*D8831+(B8832+E8832)*D8832)/3/SUM(D8773:D8831)</f>
        <v>4.5347281391018956</v>
      </c>
      <c r="O8831" s="11">
        <f>O8773</f>
        <v>3.8144277921073652E-2</v>
      </c>
      <c r="P8831" s="12">
        <f>M8831*O8773</f>
        <v>16330.02604957461</v>
      </c>
      <c r="Q8831" s="9">
        <f>N8831*O8773</f>
        <v>0.17297393043441583</v>
      </c>
      <c r="R8831" s="12">
        <f t="shared" si="1880"/>
        <v>74716.144205589517</v>
      </c>
      <c r="S8831" s="12">
        <f t="shared" si="1881"/>
        <v>1533399.8835402068</v>
      </c>
      <c r="T8831" s="13">
        <f t="shared" si="1875"/>
        <v>16.90075583304273</v>
      </c>
      <c r="U8831" s="14">
        <f t="shared" si="1876"/>
        <v>5.2651061359069793</v>
      </c>
    </row>
    <row r="8832" spans="1:21" x14ac:dyDescent="0.3">
      <c r="A8832" s="17">
        <v>2000</v>
      </c>
      <c r="B8832" s="17">
        <v>59</v>
      </c>
      <c r="C8832" s="17">
        <v>8.7600000000000004E-3</v>
      </c>
      <c r="D8832" s="17">
        <v>8.7200000000000003E-3</v>
      </c>
      <c r="E8832" s="17">
        <v>0.5</v>
      </c>
      <c r="F8832" s="6">
        <f t="shared" si="1882"/>
        <v>89956.646409862398</v>
      </c>
      <c r="G8832" s="7">
        <f t="shared" si="1883"/>
        <v>784.42195669400019</v>
      </c>
      <c r="H8832" s="6">
        <f t="shared" si="1884"/>
        <v>89564.435431515405</v>
      </c>
      <c r="I8832" s="6">
        <f>SUM(H8832:H8883)</f>
        <v>1920758.034871575</v>
      </c>
      <c r="J8832" s="8">
        <f t="shared" si="1877"/>
        <v>21.352041361348398</v>
      </c>
      <c r="K8832" s="9">
        <f t="shared" si="1885"/>
        <v>0.11435000000000001</v>
      </c>
      <c r="L8832" s="9">
        <f t="shared" si="1878"/>
        <v>1.9218487394957985E-3</v>
      </c>
      <c r="M8832" s="12">
        <f t="shared" si="1879"/>
        <v>408160.09115254052</v>
      </c>
      <c r="N8832" s="10">
        <f>((B8831+E8831)*D8831+(B8832+E8832)*D8832+(B8833+E8833)*D8833)/3/SUM(D8773:D8832)</f>
        <v>4.7306952339309136</v>
      </c>
      <c r="O8832" s="11">
        <f>O8773</f>
        <v>3.8144277921073652E-2</v>
      </c>
      <c r="P8832" s="12">
        <f>M8832*O8773</f>
        <v>15568.97195321326</v>
      </c>
      <c r="Q8832" s="9">
        <f>N8832*O8773</f>
        <v>0.1804489537629593</v>
      </c>
      <c r="R8832" s="12">
        <f t="shared" si="1880"/>
        <v>73402.626763528329</v>
      </c>
      <c r="S8832" s="12">
        <f t="shared" si="1881"/>
        <v>1458683.7393346173</v>
      </c>
      <c r="T8832" s="13">
        <f t="shared" si="1875"/>
        <v>16.215408172160302</v>
      </c>
      <c r="U8832" s="14">
        <f t="shared" si="1876"/>
        <v>5.1366331891880961</v>
      </c>
    </row>
    <row r="8833" spans="1:21" x14ac:dyDescent="0.3">
      <c r="A8833" s="17">
        <v>2000</v>
      </c>
      <c r="B8833" s="17">
        <v>60</v>
      </c>
      <c r="C8833" s="17">
        <v>1.0059999999999999E-2</v>
      </c>
      <c r="D8833" s="17">
        <v>1.001E-2</v>
      </c>
      <c r="E8833" s="17">
        <v>0.5</v>
      </c>
      <c r="F8833" s="6">
        <f t="shared" si="1882"/>
        <v>89172.224453168397</v>
      </c>
      <c r="G8833" s="7">
        <f t="shared" si="1883"/>
        <v>892.61396677621565</v>
      </c>
      <c r="H8833" s="6">
        <f t="shared" si="1884"/>
        <v>88725.917469780296</v>
      </c>
      <c r="I8833" s="6">
        <f>SUM(H8833:H8883)</f>
        <v>1831193.5994400596</v>
      </c>
      <c r="J8833" s="8">
        <f t="shared" si="1877"/>
        <v>20.535470665552015</v>
      </c>
      <c r="K8833" s="9">
        <f t="shared" si="1885"/>
        <v>0.12436000000000001</v>
      </c>
      <c r="L8833" s="9">
        <f t="shared" si="1878"/>
        <v>2.055537190082645E-3</v>
      </c>
      <c r="M8833" s="12">
        <f t="shared" si="1879"/>
        <v>434248.51230267802</v>
      </c>
      <c r="N8833" s="10">
        <f>((B8832+E8832)*D8832+(B8833+E8833)*D8833+(B8834+E8834)*D8834)/3/SUM(D8773:D8833)</f>
        <v>4.8618526857510451</v>
      </c>
      <c r="O8833" s="11">
        <f>O8773</f>
        <v>3.8144277921073652E-2</v>
      </c>
      <c r="P8833" s="12">
        <f>M8833*O8773</f>
        <v>16564.095940086121</v>
      </c>
      <c r="Q8833" s="9">
        <f>N8833*O8773</f>
        <v>0.18545186005660622</v>
      </c>
      <c r="R8833" s="12">
        <f t="shared" si="1880"/>
        <v>72271.531039780617</v>
      </c>
      <c r="S8833" s="12">
        <f t="shared" si="1881"/>
        <v>1385281.1125710891</v>
      </c>
      <c r="T8833" s="13">
        <f t="shared" si="1875"/>
        <v>15.534894649831385</v>
      </c>
      <c r="U8833" s="14">
        <f t="shared" si="1876"/>
        <v>5.0005760157206307</v>
      </c>
    </row>
    <row r="8834" spans="1:21" x14ac:dyDescent="0.3">
      <c r="A8834" s="17">
        <v>2000</v>
      </c>
      <c r="B8834" s="17">
        <v>61</v>
      </c>
      <c r="C8834" s="17">
        <v>1.1270000000000001E-2</v>
      </c>
      <c r="D8834" s="17">
        <v>1.1209999999999999E-2</v>
      </c>
      <c r="E8834" s="17">
        <v>0.5</v>
      </c>
      <c r="F8834" s="6">
        <f t="shared" si="1882"/>
        <v>88279.610486392179</v>
      </c>
      <c r="G8834" s="7">
        <f t="shared" si="1883"/>
        <v>989.61443355245626</v>
      </c>
      <c r="H8834" s="6">
        <f t="shared" si="1884"/>
        <v>87784.80326961595</v>
      </c>
      <c r="I8834" s="6">
        <f>SUM(H8834:H8883)</f>
        <v>1742467.681970279</v>
      </c>
      <c r="J8834" s="8">
        <f t="shared" si="1877"/>
        <v>19.7380535819069</v>
      </c>
      <c r="K8834" s="9">
        <f t="shared" si="1885"/>
        <v>0.13557000000000002</v>
      </c>
      <c r="L8834" s="9">
        <f t="shared" si="1878"/>
        <v>2.2043902439024396E-3</v>
      </c>
      <c r="M8834" s="12">
        <f t="shared" si="1879"/>
        <v>448928.87558808032</v>
      </c>
      <c r="N8834" s="10">
        <f>((B8833+E8833)*D8833+(B8834+E8834)*D8834+(B8835+E8835)*D8835)/3/SUM(D8773:D8834)</f>
        <v>5.1142583167367404</v>
      </c>
      <c r="O8834" s="11">
        <f>O8773</f>
        <v>3.8144277921073652E-2</v>
      </c>
      <c r="P8834" s="12">
        <f>M8834*O8773</f>
        <v>17124.067797226831</v>
      </c>
      <c r="Q8834" s="9">
        <f>N8834*O8773</f>
        <v>0.19507969059376853</v>
      </c>
      <c r="R8834" s="12">
        <f t="shared" si="1880"/>
        <v>70659.77100894443</v>
      </c>
      <c r="S8834" s="12">
        <f t="shared" si="1881"/>
        <v>1313009.5815313084</v>
      </c>
      <c r="T8834" s="13">
        <f t="shared" si="1875"/>
        <v>14.873305107454021</v>
      </c>
      <c r="U8834" s="14">
        <f t="shared" si="1876"/>
        <v>4.8647484744528793</v>
      </c>
    </row>
    <row r="8835" spans="1:21" x14ac:dyDescent="0.3">
      <c r="A8835" s="17">
        <v>2000</v>
      </c>
      <c r="B8835" s="17">
        <v>62</v>
      </c>
      <c r="C8835" s="17">
        <v>1.264E-2</v>
      </c>
      <c r="D8835" s="17">
        <v>1.256E-2</v>
      </c>
      <c r="E8835" s="17">
        <v>0.5</v>
      </c>
      <c r="F8835" s="6">
        <f t="shared" si="1882"/>
        <v>87289.996052839721</v>
      </c>
      <c r="G8835" s="7">
        <f t="shared" si="1883"/>
        <v>1096.3623504236668</v>
      </c>
      <c r="H8835" s="6">
        <f t="shared" si="1884"/>
        <v>86741.814877627883</v>
      </c>
      <c r="I8835" s="6">
        <f>SUM(H8835:H8883)</f>
        <v>1654682.8787006629</v>
      </c>
      <c r="J8835" s="8">
        <f t="shared" si="1877"/>
        <v>18.956157103031885</v>
      </c>
      <c r="K8835" s="9">
        <f t="shared" si="1885"/>
        <v>0.14813000000000001</v>
      </c>
      <c r="L8835" s="9">
        <f t="shared" si="1878"/>
        <v>2.3700800000000001E-3</v>
      </c>
      <c r="M8835" s="12">
        <f t="shared" si="1879"/>
        <v>462584.53319030022</v>
      </c>
      <c r="N8835" s="10">
        <f>((B8834+E8834)*D8834+(B8835+E8835)*D8835+(B8836+E8836)*D8836)/3/SUM(D8773:D8835)</f>
        <v>5.2397443686851632</v>
      </c>
      <c r="O8835" s="11">
        <f>O8773</f>
        <v>3.8144277921073652E-2</v>
      </c>
      <c r="P8835" s="12">
        <f>M8835*O8773</f>
        <v>17644.952996000931</v>
      </c>
      <c r="Q8835" s="9">
        <f>N8835*O8773</f>
        <v>0.19986626543450747</v>
      </c>
      <c r="R8835" s="12">
        <f t="shared" si="1880"/>
        <v>69405.052281024997</v>
      </c>
      <c r="S8835" s="12">
        <f t="shared" si="1881"/>
        <v>1242349.810522364</v>
      </c>
      <c r="T8835" s="13">
        <f t="shared" si="1875"/>
        <v>14.232442051782494</v>
      </c>
      <c r="U8835" s="14">
        <f t="shared" si="1876"/>
        <v>4.7237150512493908</v>
      </c>
    </row>
    <row r="8836" spans="1:21" x14ac:dyDescent="0.3">
      <c r="A8836" s="17">
        <v>2000</v>
      </c>
      <c r="B8836" s="17">
        <v>63</v>
      </c>
      <c r="C8836" s="17">
        <v>1.355E-2</v>
      </c>
      <c r="D8836" s="17">
        <v>1.345E-2</v>
      </c>
      <c r="E8836" s="17">
        <v>0.5</v>
      </c>
      <c r="F8836" s="6">
        <f t="shared" si="1882"/>
        <v>86193.63370241606</v>
      </c>
      <c r="G8836" s="7">
        <f t="shared" si="1883"/>
        <v>1159.3043732974961</v>
      </c>
      <c r="H8836" s="6">
        <f t="shared" si="1884"/>
        <v>85613.981515767315</v>
      </c>
      <c r="I8836" s="6">
        <f>SUM(H8836:H8883)</f>
        <v>1567941.0638230352</v>
      </c>
      <c r="J8836" s="8">
        <f t="shared" si="1877"/>
        <v>18.190914995373781</v>
      </c>
      <c r="K8836" s="9">
        <f t="shared" si="1885"/>
        <v>0.16158</v>
      </c>
      <c r="L8836" s="9">
        <f t="shared" si="1878"/>
        <v>2.5445669291338582E-3</v>
      </c>
      <c r="M8836" s="12">
        <f t="shared" si="1879"/>
        <v>455599.8743928147</v>
      </c>
      <c r="N8836" s="10">
        <f>((B8835+E8835)*D8835+(B8836+E8836)*D8836+(B8837+E8837)*D8837)/3/SUM(D8773:D8836)</f>
        <v>5.3360151833972855</v>
      </c>
      <c r="O8836" s="11">
        <f>O8773</f>
        <v>3.8144277921073652E-2</v>
      </c>
      <c r="P8836" s="12">
        <f>M8836*O8773</f>
        <v>17378.52822964577</v>
      </c>
      <c r="Q8836" s="9">
        <f>N8836*O8773</f>
        <v>0.20353844614657485</v>
      </c>
      <c r="R8836" s="12">
        <f t="shared" si="1880"/>
        <v>68188.244749626465</v>
      </c>
      <c r="S8836" s="12">
        <f t="shared" si="1881"/>
        <v>1172944.7582413389</v>
      </c>
      <c r="T8836" s="13">
        <f t="shared" ref="T8836:T8899" si="1886">S8836/F8836</f>
        <v>13.608252812393737</v>
      </c>
      <c r="U8836" s="14">
        <f t="shared" si="1876"/>
        <v>4.5826621829800445</v>
      </c>
    </row>
    <row r="8837" spans="1:21" x14ac:dyDescent="0.3">
      <c r="A8837" s="17">
        <v>2000</v>
      </c>
      <c r="B8837" s="17">
        <v>64</v>
      </c>
      <c r="C8837" s="17">
        <v>1.4789999999999999E-2</v>
      </c>
      <c r="D8837" s="17">
        <v>1.469E-2</v>
      </c>
      <c r="E8837" s="17">
        <v>0.5</v>
      </c>
      <c r="F8837" s="6">
        <f t="shared" si="1882"/>
        <v>85034.329329118569</v>
      </c>
      <c r="G8837" s="7">
        <f t="shared" si="1883"/>
        <v>1249.1542978447517</v>
      </c>
      <c r="H8837" s="6">
        <f t="shared" si="1884"/>
        <v>84409.752180196199</v>
      </c>
      <c r="I8837" s="6">
        <f>SUM(H8837:H8883)</f>
        <v>1482327.0823072679</v>
      </c>
      <c r="J8837" s="8">
        <f t="shared" si="1877"/>
        <v>17.432101764100938</v>
      </c>
      <c r="K8837" s="9">
        <f t="shared" si="1885"/>
        <v>0.17627000000000001</v>
      </c>
      <c r="L8837" s="9">
        <f t="shared" si="1878"/>
        <v>2.7328682170542637E-3</v>
      </c>
      <c r="M8837" s="12">
        <f t="shared" si="1879"/>
        <v>457085.44965669984</v>
      </c>
      <c r="N8837" s="10">
        <f>((B8836+E8836)*D8836+(B8837+E8837)*D8837+(B8838+E8838)*D8838)/3/SUM(D8773:D8837)</f>
        <v>5.3614152531154851</v>
      </c>
      <c r="O8837" s="11">
        <f>O8773</f>
        <v>3.8144277921073652E-2</v>
      </c>
      <c r="P8837" s="12">
        <f>M8837*O8773</f>
        <v>17435.194425384077</v>
      </c>
      <c r="Q8837" s="9">
        <f>N8837*O8773</f>
        <v>0.20450731346512049</v>
      </c>
      <c r="R8837" s="12">
        <f t="shared" si="1880"/>
        <v>67147.340531567679</v>
      </c>
      <c r="S8837" s="12">
        <f t="shared" si="1881"/>
        <v>1104756.5134917125</v>
      </c>
      <c r="T8837" s="13">
        <f t="shared" si="1886"/>
        <v>12.991888360944682</v>
      </c>
      <c r="U8837" s="14">
        <f t="shared" ref="U8837:U8874" si="1887">J8837-T8837</f>
        <v>4.4402134031562568</v>
      </c>
    </row>
    <row r="8838" spans="1:21" x14ac:dyDescent="0.3">
      <c r="A8838" s="17">
        <v>2000</v>
      </c>
      <c r="B8838" s="17">
        <v>65</v>
      </c>
      <c r="C8838" s="17">
        <v>1.5910000000000001E-2</v>
      </c>
      <c r="D8838" s="17">
        <v>1.5779999999999999E-2</v>
      </c>
      <c r="E8838" s="17">
        <v>0.5</v>
      </c>
      <c r="F8838" s="6">
        <f t="shared" si="1882"/>
        <v>83785.175031273815</v>
      </c>
      <c r="G8838" s="7">
        <f t="shared" si="1883"/>
        <v>1322.1300619935007</v>
      </c>
      <c r="H8838" s="6">
        <f t="shared" si="1884"/>
        <v>83124.110000277069</v>
      </c>
      <c r="I8838" s="6">
        <f>SUM(H8838:H8883)</f>
        <v>1397917.3301270716</v>
      </c>
      <c r="J8838" s="8">
        <f t="shared" ref="J8838:J8883" si="1888">I8838/F8838</f>
        <v>16.684542696309727</v>
      </c>
      <c r="K8838" s="15">
        <f t="shared" si="1885"/>
        <v>0.19205</v>
      </c>
      <c r="L8838" s="15">
        <f t="shared" ref="L8838:L8882" si="1889">K8838/(B8838+E8838)</f>
        <v>2.9320610687022901E-3</v>
      </c>
      <c r="M8838" s="12">
        <f t="shared" ref="M8838:M8883" si="1890">G8838/L8838</f>
        <v>450921.73423886643</v>
      </c>
      <c r="N8838" s="10">
        <f>((B8837+E8837)*D8837+(B8838+E8838)*D8838+(B8839+E8839)*D8839)/3/SUM(D8773:D8838)</f>
        <v>5.5345569730105009</v>
      </c>
      <c r="O8838" s="11">
        <f>O8773</f>
        <v>3.8144277921073652E-2</v>
      </c>
      <c r="P8838" s="12">
        <f>M8838*O8773</f>
        <v>17200.083951459834</v>
      </c>
      <c r="Q8838" s="9">
        <f>N8838*O8773</f>
        <v>0.21111167934852867</v>
      </c>
      <c r="R8838" s="12">
        <f t="shared" ref="R8838:R8883" si="1891">((1-Q8838)*H8838)</f>
        <v>65575.639543766752</v>
      </c>
      <c r="S8838" s="16">
        <f t="shared" ref="S8838:S8882" si="1892">R8838+S8839</f>
        <v>1037609.1729601448</v>
      </c>
      <c r="T8838" s="13">
        <f t="shared" si="1886"/>
        <v>12.38416190660036</v>
      </c>
      <c r="U8838" s="14">
        <f t="shared" si="1887"/>
        <v>4.3003807897093669</v>
      </c>
    </row>
    <row r="8839" spans="1:21" x14ac:dyDescent="0.3">
      <c r="A8839" s="17">
        <v>2000</v>
      </c>
      <c r="B8839" s="17">
        <v>66</v>
      </c>
      <c r="C8839" s="17">
        <v>1.8329999999999999E-2</v>
      </c>
      <c r="D8839" s="17">
        <v>1.8159999999999999E-2</v>
      </c>
      <c r="E8839" s="17">
        <v>0.5</v>
      </c>
      <c r="F8839" s="6">
        <f t="shared" ref="F8839:F8883" si="1893">F8838-G8838</f>
        <v>82463.044969280309</v>
      </c>
      <c r="G8839" s="7">
        <f t="shared" ref="G8839:G8883" si="1894">D8839*F8839</f>
        <v>1497.5288966421303</v>
      </c>
      <c r="H8839" s="6">
        <f t="shared" ref="H8839:H8882" si="1895">F8839-0.5*G8839</f>
        <v>81714.280520959248</v>
      </c>
      <c r="I8839" s="6">
        <f>SUM(H8839:H8883)</f>
        <v>1314793.2201267947</v>
      </c>
      <c r="J8839" s="8">
        <f t="shared" si="1888"/>
        <v>15.944029481528245</v>
      </c>
      <c r="K8839" s="9">
        <f t="shared" ref="K8839:K8871" si="1896">K8838+G8839/F8839</f>
        <v>0.21021000000000001</v>
      </c>
      <c r="L8839" s="9">
        <f t="shared" si="1889"/>
        <v>3.1610526315789477E-3</v>
      </c>
      <c r="M8839" s="12">
        <f t="shared" si="1890"/>
        <v>473743.74019647809</v>
      </c>
      <c r="N8839" s="10">
        <f>((B8838+E8838)*D8838+(B8839+E8839)*D8839+(B8840+E8840)*D8840)/3/SUM(D8773:D8839)</f>
        <v>5.7428365285508134</v>
      </c>
      <c r="O8839" s="11">
        <f>O8773</f>
        <v>3.8144277921073652E-2</v>
      </c>
      <c r="P8839" s="12">
        <f>M8839*O8773</f>
        <v>18070.61288942337</v>
      </c>
      <c r="Q8839" s="9">
        <f>N8839*O8773</f>
        <v>0.21905635260033604</v>
      </c>
      <c r="R8839" s="12">
        <f t="shared" si="1891"/>
        <v>63814.248274677222</v>
      </c>
      <c r="S8839" s="12">
        <f t="shared" si="1892"/>
        <v>972033.53341637808</v>
      </c>
      <c r="T8839" s="13">
        <f t="shared" si="1886"/>
        <v>11.787504739589552</v>
      </c>
      <c r="U8839" s="14">
        <f t="shared" si="1887"/>
        <v>4.1565247419386928</v>
      </c>
    </row>
    <row r="8840" spans="1:21" x14ac:dyDescent="0.3">
      <c r="A8840" s="17">
        <v>2000</v>
      </c>
      <c r="B8840" s="17">
        <v>67</v>
      </c>
      <c r="C8840" s="17">
        <v>2.0670000000000001E-2</v>
      </c>
      <c r="D8840" s="17">
        <v>2.0449999999999999E-2</v>
      </c>
      <c r="E8840" s="17">
        <v>0.5</v>
      </c>
      <c r="F8840" s="6">
        <f t="shared" si="1893"/>
        <v>80965.516072638173</v>
      </c>
      <c r="G8840" s="7">
        <f t="shared" si="1894"/>
        <v>1655.7448036854505</v>
      </c>
      <c r="H8840" s="6">
        <f t="shared" si="1895"/>
        <v>80137.643670795442</v>
      </c>
      <c r="I8840" s="6">
        <f>SUM(H8840:H8883)</f>
        <v>1233078.9396058354</v>
      </c>
      <c r="J8840" s="8">
        <f t="shared" si="1888"/>
        <v>15.229680479027383</v>
      </c>
      <c r="K8840" s="9">
        <f t="shared" si="1896"/>
        <v>0.23066</v>
      </c>
      <c r="L8840" s="9">
        <f t="shared" si="1889"/>
        <v>3.4171851851851854E-3</v>
      </c>
      <c r="M8840" s="12">
        <f t="shared" si="1890"/>
        <v>484534.70150337252</v>
      </c>
      <c r="N8840" s="10">
        <f>((B8839+E8839)*D8839+(B8840+E8840)*D8840+(B8841+E8841)*D8841)/3/SUM(D8773:D8840)</f>
        <v>5.9445504205323854</v>
      </c>
      <c r="O8840" s="11">
        <f>O8773</f>
        <v>3.8144277921073652E-2</v>
      </c>
      <c r="P8840" s="12">
        <f>M8840*O8773</f>
        <v>18482.226316549106</v>
      </c>
      <c r="Q8840" s="9">
        <f>N8840*O8773</f>
        <v>0.22675058335662257</v>
      </c>
      <c r="R8840" s="12">
        <f t="shared" si="1891"/>
        <v>61966.386219617423</v>
      </c>
      <c r="S8840" s="12">
        <f t="shared" si="1892"/>
        <v>908219.28514170088</v>
      </c>
      <c r="T8840" s="13">
        <f t="shared" si="1886"/>
        <v>11.217359305496087</v>
      </c>
      <c r="U8840" s="14">
        <f t="shared" si="1887"/>
        <v>4.012321173531296</v>
      </c>
    </row>
    <row r="8841" spans="1:21" x14ac:dyDescent="0.3">
      <c r="A8841" s="17">
        <v>2000</v>
      </c>
      <c r="B8841" s="17">
        <v>68</v>
      </c>
      <c r="C8841" s="17">
        <v>2.2519999999999998E-2</v>
      </c>
      <c r="D8841" s="17">
        <v>2.2270000000000002E-2</v>
      </c>
      <c r="E8841" s="17">
        <v>0.5</v>
      </c>
      <c r="F8841" s="6">
        <f t="shared" si="1893"/>
        <v>79309.771268952725</v>
      </c>
      <c r="G8841" s="7">
        <f t="shared" si="1894"/>
        <v>1766.2286061595773</v>
      </c>
      <c r="H8841" s="6">
        <f t="shared" si="1895"/>
        <v>78426.656965872942</v>
      </c>
      <c r="I8841" s="6">
        <f>SUM(H8841:H8883)</f>
        <v>1152941.2959350401</v>
      </c>
      <c r="J8841" s="8">
        <f t="shared" si="1888"/>
        <v>14.537191035707604</v>
      </c>
      <c r="K8841" s="9">
        <f t="shared" si="1896"/>
        <v>0.25292999999999999</v>
      </c>
      <c r="L8841" s="9">
        <f t="shared" si="1889"/>
        <v>3.6924087591240873E-3</v>
      </c>
      <c r="M8841" s="12">
        <f t="shared" si="1890"/>
        <v>478340.4875733644</v>
      </c>
      <c r="N8841" s="10">
        <f>((B8840+E8840)*D8840+(B8841+E8841)*D8841+(B8842+E8842)*D8842)/3/SUM(D8773:D8841)</f>
        <v>5.9710591863361406</v>
      </c>
      <c r="O8841" s="11">
        <f>O8773</f>
        <v>3.8144277921073652E-2</v>
      </c>
      <c r="P8841" s="12">
        <f>M8841*O8773</f>
        <v>18245.952498900289</v>
      </c>
      <c r="Q8841" s="9">
        <f>N8841*O8773</f>
        <v>0.22776174108678565</v>
      </c>
      <c r="R8841" s="12">
        <f t="shared" si="1891"/>
        <v>60564.065027709636</v>
      </c>
      <c r="S8841" s="12">
        <f t="shared" si="1892"/>
        <v>846252.89892208343</v>
      </c>
      <c r="T8841" s="13">
        <f t="shared" si="1886"/>
        <v>10.67022241247296</v>
      </c>
      <c r="U8841" s="14">
        <f t="shared" si="1887"/>
        <v>3.8669686232346443</v>
      </c>
    </row>
    <row r="8842" spans="1:21" x14ac:dyDescent="0.3">
      <c r="A8842" s="17">
        <v>2000</v>
      </c>
      <c r="B8842" s="17">
        <v>69</v>
      </c>
      <c r="C8842" s="17">
        <v>2.3650000000000001E-2</v>
      </c>
      <c r="D8842" s="17">
        <v>2.3380000000000001E-2</v>
      </c>
      <c r="E8842" s="17">
        <v>0.5</v>
      </c>
      <c r="F8842" s="6">
        <f t="shared" si="1893"/>
        <v>77543.542662793145</v>
      </c>
      <c r="G8842" s="7">
        <f t="shared" si="1894"/>
        <v>1812.9680274561038</v>
      </c>
      <c r="H8842" s="6">
        <f t="shared" si="1895"/>
        <v>76637.058649065089</v>
      </c>
      <c r="I8842" s="6">
        <f>SUM(H8842:H8883)</f>
        <v>1074514.6389691674</v>
      </c>
      <c r="J8842" s="8">
        <f t="shared" si="1888"/>
        <v>13.856919636001358</v>
      </c>
      <c r="K8842" s="9">
        <f t="shared" si="1896"/>
        <v>0.27631</v>
      </c>
      <c r="L8842" s="9">
        <f t="shared" si="1889"/>
        <v>3.9756834532374101E-3</v>
      </c>
      <c r="M8842" s="12">
        <f t="shared" si="1890"/>
        <v>456014.17939343204</v>
      </c>
      <c r="N8842" s="10">
        <f>((B8841+E8841)*D8841+(B8842+E8842)*D8842+(B8843+E8843)*D8843)/3/SUM(D8773:D8842)</f>
        <v>6.0688357279866816</v>
      </c>
      <c r="O8842" s="11">
        <f>O8773</f>
        <v>3.8144277921073652E-2</v>
      </c>
      <c r="P8842" s="12">
        <f>M8842*O8773</f>
        <v>17394.331594733409</v>
      </c>
      <c r="Q8842" s="9">
        <f>N8842*O8773</f>
        <v>0.23149135666566531</v>
      </c>
      <c r="R8842" s="12">
        <f t="shared" si="1891"/>
        <v>58896.241971526848</v>
      </c>
      <c r="S8842" s="12">
        <f t="shared" si="1892"/>
        <v>785688.83389437385</v>
      </c>
      <c r="T8842" s="13">
        <f t="shared" si="1886"/>
        <v>10.132227738304794</v>
      </c>
      <c r="U8842" s="14">
        <f t="shared" si="1887"/>
        <v>3.7246918976965642</v>
      </c>
    </row>
    <row r="8843" spans="1:21" x14ac:dyDescent="0.3">
      <c r="A8843" s="17">
        <v>2000</v>
      </c>
      <c r="B8843" s="17">
        <v>70</v>
      </c>
      <c r="C8843" s="17">
        <v>2.7029999999999998E-2</v>
      </c>
      <c r="D8843" s="17">
        <v>2.6669999999999999E-2</v>
      </c>
      <c r="E8843" s="17">
        <v>0.5</v>
      </c>
      <c r="F8843" s="6">
        <f t="shared" si="1893"/>
        <v>75730.574635337034</v>
      </c>
      <c r="G8843" s="7">
        <f t="shared" si="1894"/>
        <v>2019.7344255244386</v>
      </c>
      <c r="H8843" s="6">
        <f t="shared" si="1895"/>
        <v>74720.707422574822</v>
      </c>
      <c r="I8843" s="6">
        <f>SUM(H8843:H8883)</f>
        <v>997877.58032010205</v>
      </c>
      <c r="J8843" s="8">
        <f t="shared" si="1888"/>
        <v>13.176680424322004</v>
      </c>
      <c r="K8843" s="9">
        <f t="shared" si="1896"/>
        <v>0.30298000000000003</v>
      </c>
      <c r="L8843" s="9">
        <f t="shared" si="1889"/>
        <v>4.2975886524822702E-3</v>
      </c>
      <c r="M8843" s="12">
        <f t="shared" si="1890"/>
        <v>469969.22899027297</v>
      </c>
      <c r="N8843" s="10">
        <f>((B8842+E8842)*D8842+(B8843+E8843)*D8843+(B8844+E8844)*D8844)/3/SUM(D8773:D8843)</f>
        <v>6.1155026734437907</v>
      </c>
      <c r="O8843" s="11">
        <f>O8773</f>
        <v>3.8144277921073652E-2</v>
      </c>
      <c r="P8843" s="12">
        <f>M8843*O8773</f>
        <v>17926.636884957676</v>
      </c>
      <c r="Q8843" s="9">
        <f>N8843*O8773</f>
        <v>0.23327143360290889</v>
      </c>
      <c r="R8843" s="12">
        <f t="shared" si="1891"/>
        <v>57290.500882287277</v>
      </c>
      <c r="S8843" s="12">
        <f t="shared" si="1892"/>
        <v>726792.59192284697</v>
      </c>
      <c r="T8843" s="13">
        <f t="shared" si="1886"/>
        <v>9.5970827558426386</v>
      </c>
      <c r="U8843" s="14">
        <f t="shared" si="1887"/>
        <v>3.5795976684793658</v>
      </c>
    </row>
    <row r="8844" spans="1:21" x14ac:dyDescent="0.3">
      <c r="A8844" s="17">
        <v>2000</v>
      </c>
      <c r="B8844" s="17">
        <v>71</v>
      </c>
      <c r="C8844" s="17">
        <v>2.9139999999999999E-2</v>
      </c>
      <c r="D8844" s="17">
        <v>2.8719999999999999E-2</v>
      </c>
      <c r="E8844" s="17">
        <v>0.5</v>
      </c>
      <c r="F8844" s="6">
        <f t="shared" si="1893"/>
        <v>73710.840209812595</v>
      </c>
      <c r="G8844" s="7">
        <f t="shared" si="1894"/>
        <v>2116.9753308258178</v>
      </c>
      <c r="H8844" s="6">
        <f t="shared" si="1895"/>
        <v>72652.352544399691</v>
      </c>
      <c r="I8844" s="6">
        <f>SUM(H8844:H8883)</f>
        <v>923156.8728975273</v>
      </c>
      <c r="J8844" s="8">
        <f t="shared" si="1888"/>
        <v>12.524031340164184</v>
      </c>
      <c r="K8844" s="9">
        <f t="shared" si="1896"/>
        <v>0.33170000000000005</v>
      </c>
      <c r="L8844" s="9">
        <f t="shared" si="1889"/>
        <v>4.6391608391608396E-3</v>
      </c>
      <c r="M8844" s="12">
        <f t="shared" si="1890"/>
        <v>456327.21179995767</v>
      </c>
      <c r="N8844" s="10">
        <f>((B8843+E8843)*D8843+(B8844+E8844)*D8844+(B8845+E8845)*D8845)/3/SUM(D8773:D8844)</f>
        <v>6.2837805245703944</v>
      </c>
      <c r="O8844" s="11">
        <f>O8773</f>
        <v>3.8144277921073652E-2</v>
      </c>
      <c r="P8844" s="12">
        <f>M8844*O8773</f>
        <v>17406.271989846227</v>
      </c>
      <c r="Q8844" s="9">
        <f>N8844*O8773</f>
        <v>0.23969027072424309</v>
      </c>
      <c r="R8844" s="12">
        <f t="shared" si="1891"/>
        <v>55238.290494279376</v>
      </c>
      <c r="S8844" s="12">
        <f t="shared" si="1892"/>
        <v>669502.0910405597</v>
      </c>
      <c r="T8844" s="13">
        <f t="shared" si="1886"/>
        <v>9.0828172509615985</v>
      </c>
      <c r="U8844" s="14">
        <f t="shared" si="1887"/>
        <v>3.4412140892025853</v>
      </c>
    </row>
    <row r="8845" spans="1:21" x14ac:dyDescent="0.3">
      <c r="A8845" s="17">
        <v>2000</v>
      </c>
      <c r="B8845" s="17">
        <v>72</v>
      </c>
      <c r="C8845" s="17">
        <v>3.2509999999999997E-2</v>
      </c>
      <c r="D8845" s="17">
        <v>3.1989999999999998E-2</v>
      </c>
      <c r="E8845" s="17">
        <v>0.5</v>
      </c>
      <c r="F8845" s="6">
        <f t="shared" si="1893"/>
        <v>71593.864878986773</v>
      </c>
      <c r="G8845" s="7">
        <f t="shared" si="1894"/>
        <v>2290.2877374787868</v>
      </c>
      <c r="H8845" s="6">
        <f t="shared" si="1895"/>
        <v>70448.721010247376</v>
      </c>
      <c r="I8845" s="6">
        <f>SUM(H8845:H8883)</f>
        <v>850504.52035312762</v>
      </c>
      <c r="J8845" s="8">
        <f t="shared" si="1888"/>
        <v>11.879572667165169</v>
      </c>
      <c r="K8845" s="9">
        <f t="shared" si="1896"/>
        <v>0.36369000000000007</v>
      </c>
      <c r="L8845" s="9">
        <f t="shared" si="1889"/>
        <v>5.0164137931034492E-3</v>
      </c>
      <c r="M8845" s="12">
        <f t="shared" si="1890"/>
        <v>456558.77524048503</v>
      </c>
      <c r="N8845" s="10">
        <f>((B8844+E8844)*D8844+(B8845+E8845)*D8845+(B8846+E8846)*D8846)/3/SUM(D8773:D8845)</f>
        <v>6.4201105336962785</v>
      </c>
      <c r="O8845" s="11">
        <f>O8773</f>
        <v>3.8144277921073652E-2</v>
      </c>
      <c r="P8845" s="12">
        <f>M8845*O8773</f>
        <v>17415.104810078061</v>
      </c>
      <c r="Q8845" s="9">
        <f>N8845*O8773</f>
        <v>0.24489048048132334</v>
      </c>
      <c r="R8845" s="12">
        <f t="shared" si="1891"/>
        <v>53196.4998727532</v>
      </c>
      <c r="S8845" s="12">
        <f t="shared" si="1892"/>
        <v>614263.80054628034</v>
      </c>
      <c r="T8845" s="13">
        <f t="shared" si="1886"/>
        <v>8.5798385320383854</v>
      </c>
      <c r="U8845" s="14">
        <f t="shared" si="1887"/>
        <v>3.2997341351267835</v>
      </c>
    </row>
    <row r="8846" spans="1:21" x14ac:dyDescent="0.3">
      <c r="A8846" s="17">
        <v>2000</v>
      </c>
      <c r="B8846" s="17">
        <v>73</v>
      </c>
      <c r="C8846" s="17">
        <v>3.6470000000000002E-2</v>
      </c>
      <c r="D8846" s="17">
        <v>3.5810000000000002E-2</v>
      </c>
      <c r="E8846" s="17">
        <v>0.5</v>
      </c>
      <c r="F8846" s="6">
        <f t="shared" si="1893"/>
        <v>69303.57714150798</v>
      </c>
      <c r="G8846" s="7">
        <f t="shared" si="1894"/>
        <v>2481.7610974374011</v>
      </c>
      <c r="H8846" s="6">
        <f t="shared" si="1895"/>
        <v>68062.696592789274</v>
      </c>
      <c r="I8846" s="6">
        <f>SUM(H8846:H8883)</f>
        <v>780055.79934288026</v>
      </c>
      <c r="J8846" s="8">
        <f t="shared" si="1888"/>
        <v>11.255635445052397</v>
      </c>
      <c r="K8846" s="9">
        <f t="shared" si="1896"/>
        <v>0.39950000000000008</v>
      </c>
      <c r="L8846" s="9">
        <f t="shared" si="1889"/>
        <v>5.435374149659865E-3</v>
      </c>
      <c r="M8846" s="12">
        <f t="shared" si="1890"/>
        <v>456594.34458485345</v>
      </c>
      <c r="N8846" s="10">
        <f>((B8845+E8845)*D8845+(B8846+E8846)*D8846+(B8847+E8847)*D8847)/3/SUM(D8773:D8846)</f>
        <v>6.6176971214017506</v>
      </c>
      <c r="O8846" s="11">
        <f>O8773</f>
        <v>3.8144277921073652E-2</v>
      </c>
      <c r="P8846" s="12">
        <f>M8846*O8773</f>
        <v>17416.461577035119</v>
      </c>
      <c r="Q8846" s="9">
        <f>N8846*O8773</f>
        <v>0.25242727819623745</v>
      </c>
      <c r="R8846" s="12">
        <f t="shared" si="1891"/>
        <v>50881.815345175157</v>
      </c>
      <c r="S8846" s="12">
        <f t="shared" si="1892"/>
        <v>561067.30067352718</v>
      </c>
      <c r="T8846" s="13">
        <f t="shared" si="1886"/>
        <v>8.0957913547219658</v>
      </c>
      <c r="U8846" s="14">
        <f t="shared" si="1887"/>
        <v>3.1598440903304308</v>
      </c>
    </row>
    <row r="8847" spans="1:21" x14ac:dyDescent="0.3">
      <c r="A8847" s="17">
        <v>2000</v>
      </c>
      <c r="B8847" s="17">
        <v>74</v>
      </c>
      <c r="C8847" s="17">
        <v>4.0820000000000002E-2</v>
      </c>
      <c r="D8847" s="17">
        <v>0.04</v>
      </c>
      <c r="E8847" s="17">
        <v>0.5</v>
      </c>
      <c r="F8847" s="6">
        <f t="shared" si="1893"/>
        <v>66821.816044070583</v>
      </c>
      <c r="G8847" s="7">
        <f t="shared" si="1894"/>
        <v>2672.8726417628236</v>
      </c>
      <c r="H8847" s="6">
        <f t="shared" si="1895"/>
        <v>65485.379723189173</v>
      </c>
      <c r="I8847" s="6">
        <f>SUM(H8847:H8883)</f>
        <v>711993.10275009088</v>
      </c>
      <c r="J8847" s="8">
        <f t="shared" si="1888"/>
        <v>10.655099560306988</v>
      </c>
      <c r="K8847" s="9">
        <f t="shared" si="1896"/>
        <v>0.43950000000000006</v>
      </c>
      <c r="L8847" s="9">
        <f t="shared" si="1889"/>
        <v>5.8993288590604032E-3</v>
      </c>
      <c r="M8847" s="12">
        <f t="shared" si="1890"/>
        <v>453080.80048084265</v>
      </c>
      <c r="N8847" s="10">
        <f>((B8846+E8846)*D8846+(B8847+E8847)*D8847+(B8848+E8848)*D8848)/3/SUM(D8773:D8847)</f>
        <v>6.6533674630261661</v>
      </c>
      <c r="O8847" s="11">
        <f>O8773</f>
        <v>3.8144277921073652E-2</v>
      </c>
      <c r="P8847" s="12">
        <f>M8847*O8773</f>
        <v>17282.439974243782</v>
      </c>
      <c r="Q8847" s="9">
        <f>N8847*O8773</f>
        <v>0.25378789762069881</v>
      </c>
      <c r="R8847" s="12">
        <f t="shared" si="1891"/>
        <v>48865.982878347852</v>
      </c>
      <c r="S8847" s="12">
        <f t="shared" si="1892"/>
        <v>510185.48532835196</v>
      </c>
      <c r="T8847" s="13">
        <f t="shared" si="1886"/>
        <v>7.635013765442598</v>
      </c>
      <c r="U8847" s="14">
        <f t="shared" si="1887"/>
        <v>3.0200857948643902</v>
      </c>
    </row>
    <row r="8848" spans="1:21" x14ac:dyDescent="0.3">
      <c r="A8848" s="17">
        <v>2000</v>
      </c>
      <c r="B8848" s="17">
        <v>75</v>
      </c>
      <c r="C8848" s="17">
        <v>4.2759999999999999E-2</v>
      </c>
      <c r="D8848" s="17">
        <v>4.1860000000000001E-2</v>
      </c>
      <c r="E8848" s="17">
        <v>0.5</v>
      </c>
      <c r="F8848" s="6">
        <f t="shared" si="1893"/>
        <v>64148.943402307763</v>
      </c>
      <c r="G8848" s="7">
        <f t="shared" si="1894"/>
        <v>2685.274770820603</v>
      </c>
      <c r="H8848" s="6">
        <f t="shared" si="1895"/>
        <v>62806.306016897463</v>
      </c>
      <c r="I8848" s="6">
        <f>SUM(H8848:H8883)</f>
        <v>646507.72302690172</v>
      </c>
      <c r="J8848" s="8">
        <f t="shared" si="1888"/>
        <v>10.078228708653112</v>
      </c>
      <c r="K8848" s="9">
        <f t="shared" si="1896"/>
        <v>0.48136000000000007</v>
      </c>
      <c r="L8848" s="9">
        <f t="shared" si="1889"/>
        <v>6.3756291390728486E-3</v>
      </c>
      <c r="M8848" s="12">
        <f t="shared" si="1890"/>
        <v>421178.00647531054</v>
      </c>
      <c r="N8848" s="10">
        <f>((B8847+E8847)*D8847+(B8848+E8848)*D8848+(B8849+E8849)*D8849)/3/SUM(D8773:D8848)</f>
        <v>6.8426125976400192</v>
      </c>
      <c r="O8848" s="11">
        <f>O8773</f>
        <v>3.8144277921073652E-2</v>
      </c>
      <c r="P8848" s="12">
        <f>M8848*O8773</f>
        <v>16065.530933238004</v>
      </c>
      <c r="Q8848" s="9">
        <f>N8848*O8773</f>
        <v>0.26100651663062063</v>
      </c>
      <c r="R8848" s="12">
        <f t="shared" si="1891"/>
        <v>46413.45086099027</v>
      </c>
      <c r="S8848" s="12">
        <f t="shared" si="1892"/>
        <v>461319.5024500041</v>
      </c>
      <c r="T8848" s="13">
        <f t="shared" si="1886"/>
        <v>7.1913811511571692</v>
      </c>
      <c r="U8848" s="14">
        <f t="shared" si="1887"/>
        <v>2.8868475574959431</v>
      </c>
    </row>
    <row r="8849" spans="1:21" x14ac:dyDescent="0.3">
      <c r="A8849" s="17">
        <v>2000</v>
      </c>
      <c r="B8849" s="17">
        <v>76</v>
      </c>
      <c r="C8849" s="17">
        <v>5.0130000000000001E-2</v>
      </c>
      <c r="D8849" s="17">
        <v>4.8899999999999999E-2</v>
      </c>
      <c r="E8849" s="17">
        <v>0.5</v>
      </c>
      <c r="F8849" s="6">
        <f t="shared" si="1893"/>
        <v>61463.668631487162</v>
      </c>
      <c r="G8849" s="7">
        <f t="shared" si="1894"/>
        <v>3005.573396079722</v>
      </c>
      <c r="H8849" s="6">
        <f t="shared" si="1895"/>
        <v>59960.881933447301</v>
      </c>
      <c r="I8849" s="6">
        <f>SUM(H8849:H8883)</f>
        <v>583701.41701000405</v>
      </c>
      <c r="J8849" s="8">
        <f t="shared" si="1888"/>
        <v>9.4966901586961274</v>
      </c>
      <c r="K8849" s="9">
        <f t="shared" si="1896"/>
        <v>0.53026000000000006</v>
      </c>
      <c r="L8849" s="9">
        <f t="shared" si="1889"/>
        <v>6.931503267973857E-3</v>
      </c>
      <c r="M8849" s="12">
        <f t="shared" si="1890"/>
        <v>433610.6151701028</v>
      </c>
      <c r="N8849" s="10">
        <f>((B8848+E8848)*D8848+(B8849+E8849)*D8849+(B8850+E8850)*D8850)/3/SUM(D8773:D8849)</f>
        <v>6.8336476445517285</v>
      </c>
      <c r="O8849" s="11">
        <f>O8773</f>
        <v>3.8144277921073652E-2</v>
      </c>
      <c r="P8849" s="12">
        <f>M8849*O8773</f>
        <v>16539.763814576116</v>
      </c>
      <c r="Q8849" s="9">
        <f>N8849*O8773</f>
        <v>0.26066455496847146</v>
      </c>
      <c r="R8849" s="12">
        <f t="shared" si="1891"/>
        <v>44331.205328748205</v>
      </c>
      <c r="S8849" s="12">
        <f t="shared" si="1892"/>
        <v>414906.05158901383</v>
      </c>
      <c r="T8849" s="13">
        <f t="shared" si="1886"/>
        <v>6.750427705131516</v>
      </c>
      <c r="U8849" s="14">
        <f t="shared" si="1887"/>
        <v>2.7462624535646114</v>
      </c>
    </row>
    <row r="8850" spans="1:21" x14ac:dyDescent="0.3">
      <c r="A8850" s="17">
        <v>2000</v>
      </c>
      <c r="B8850" s="17">
        <v>77</v>
      </c>
      <c r="C8850" s="17">
        <v>5.2560000000000003E-2</v>
      </c>
      <c r="D8850" s="17">
        <v>5.1220000000000002E-2</v>
      </c>
      <c r="E8850" s="17">
        <v>0.5</v>
      </c>
      <c r="F8850" s="6">
        <f t="shared" si="1893"/>
        <v>58458.09523540744</v>
      </c>
      <c r="G8850" s="7">
        <f t="shared" si="1894"/>
        <v>2994.2236379575693</v>
      </c>
      <c r="H8850" s="6">
        <f t="shared" si="1895"/>
        <v>56960.983416428659</v>
      </c>
      <c r="I8850" s="6">
        <f>SUM(H8850:H8883)</f>
        <v>523740.5350765569</v>
      </c>
      <c r="J8850" s="8">
        <f t="shared" si="1888"/>
        <v>8.9592473543225015</v>
      </c>
      <c r="K8850" s="9">
        <f t="shared" si="1896"/>
        <v>0.58148000000000011</v>
      </c>
      <c r="L8850" s="9">
        <f t="shared" si="1889"/>
        <v>7.5029677419354854E-3</v>
      </c>
      <c r="M8850" s="12">
        <f t="shared" si="1890"/>
        <v>399071.90607022005</v>
      </c>
      <c r="N8850" s="10">
        <f>((B8849+E8849)*D8849+(B8850+E8850)*D8850+(B8851+E8851)*D8851)/3/SUM(D8773:D8850)</f>
        <v>6.9741922909357719</v>
      </c>
      <c r="O8850" s="11">
        <f>O8773</f>
        <v>3.8144277921073652E-2</v>
      </c>
      <c r="P8850" s="12">
        <f>M8850*O8773</f>
        <v>15222.309695635073</v>
      </c>
      <c r="Q8850" s="9">
        <f>N8850*O8773</f>
        <v>0.26602552902046345</v>
      </c>
      <c r="R8850" s="12">
        <f t="shared" si="1891"/>
        <v>41807.907669547385</v>
      </c>
      <c r="S8850" s="12">
        <f t="shared" si="1892"/>
        <v>370574.84626026562</v>
      </c>
      <c r="T8850" s="13">
        <f t="shared" si="1886"/>
        <v>6.3391536239417601</v>
      </c>
      <c r="U8850" s="14">
        <f t="shared" si="1887"/>
        <v>2.6200937303807414</v>
      </c>
    </row>
    <row r="8851" spans="1:21" x14ac:dyDescent="0.3">
      <c r="A8851" s="17">
        <v>2000</v>
      </c>
      <c r="B8851" s="17">
        <v>78</v>
      </c>
      <c r="C8851" s="17">
        <v>5.8409999999999997E-2</v>
      </c>
      <c r="D8851" s="17">
        <v>5.6759999999999998E-2</v>
      </c>
      <c r="E8851" s="17">
        <v>0.5</v>
      </c>
      <c r="F8851" s="6">
        <f t="shared" si="1893"/>
        <v>55463.87159744987</v>
      </c>
      <c r="G8851" s="7">
        <f t="shared" si="1894"/>
        <v>3148.1293518712546</v>
      </c>
      <c r="H8851" s="6">
        <f t="shared" si="1895"/>
        <v>53889.806921514246</v>
      </c>
      <c r="I8851" s="6">
        <f>SUM(H8851:H8883)</f>
        <v>466779.55166012823</v>
      </c>
      <c r="J8851" s="8">
        <f t="shared" si="1888"/>
        <v>8.4159208186539569</v>
      </c>
      <c r="K8851" s="9">
        <f t="shared" si="1896"/>
        <v>0.63824000000000014</v>
      </c>
      <c r="L8851" s="9">
        <f t="shared" si="1889"/>
        <v>8.1304458598726141E-3</v>
      </c>
      <c r="M8851" s="12">
        <f t="shared" si="1890"/>
        <v>387202.54782196885</v>
      </c>
      <c r="N8851" s="10">
        <f>((B8850+E8850)*D8850+(B8851+E8851)*D8851+(B8852+E8852)*D8852)/3/SUM(D8773:D8851)</f>
        <v>7.1455617531545075</v>
      </c>
      <c r="O8851" s="11">
        <f>O8773</f>
        <v>3.8144277921073652E-2</v>
      </c>
      <c r="P8851" s="12">
        <f>M8851*O8773</f>
        <v>14769.561595868992</v>
      </c>
      <c r="Q8851" s="9">
        <f>N8851*O8773</f>
        <v>0.27256229341451982</v>
      </c>
      <c r="R8851" s="12">
        <f t="shared" si="1891"/>
        <v>39201.477555320664</v>
      </c>
      <c r="S8851" s="12">
        <f t="shared" si="1892"/>
        <v>328766.93859071826</v>
      </c>
      <c r="T8851" s="13">
        <f t="shared" si="1886"/>
        <v>5.9275872585467759</v>
      </c>
      <c r="U8851" s="14">
        <f t="shared" si="1887"/>
        <v>2.488333560107181</v>
      </c>
    </row>
    <row r="8852" spans="1:21" x14ac:dyDescent="0.3">
      <c r="A8852" s="17">
        <v>2000</v>
      </c>
      <c r="B8852" s="17">
        <v>79</v>
      </c>
      <c r="C8852" s="17">
        <v>6.8379999999999996E-2</v>
      </c>
      <c r="D8852" s="17">
        <v>6.6119999999999998E-2</v>
      </c>
      <c r="E8852" s="17">
        <v>0.5</v>
      </c>
      <c r="F8852" s="6">
        <f t="shared" si="1893"/>
        <v>52315.742245578615</v>
      </c>
      <c r="G8852" s="7">
        <f t="shared" si="1894"/>
        <v>3459.1168772776577</v>
      </c>
      <c r="H8852" s="6">
        <f t="shared" si="1895"/>
        <v>50586.183806939785</v>
      </c>
      <c r="I8852" s="6">
        <f>SUM(H8852:H8883)</f>
        <v>412889.74473861401</v>
      </c>
      <c r="J8852" s="8">
        <f t="shared" si="1888"/>
        <v>7.8922658269941444</v>
      </c>
      <c r="K8852" s="9">
        <f t="shared" si="1896"/>
        <v>0.7043600000000001</v>
      </c>
      <c r="L8852" s="9">
        <f t="shared" si="1889"/>
        <v>8.85987421383648E-3</v>
      </c>
      <c r="M8852" s="12">
        <f t="shared" si="1890"/>
        <v>390425.05500535766</v>
      </c>
      <c r="N8852" s="10">
        <f>((B8851+E8851)*D8851+(B8852+E8852)*D8852+(B8853+E8853)*D8853)/3/SUM(D8773:D8852)</f>
        <v>7.5292440418725262</v>
      </c>
      <c r="O8852" s="11">
        <f>O8773</f>
        <v>3.8144277921073652E-2</v>
      </c>
      <c r="P8852" s="12">
        <f>M8852*O8773</f>
        <v>14892.48180547483</v>
      </c>
      <c r="Q8852" s="9">
        <f>N8852*O8773</f>
        <v>0.28719757726877354</v>
      </c>
      <c r="R8852" s="12">
        <f t="shared" si="1891"/>
        <v>36057.954374313813</v>
      </c>
      <c r="S8852" s="12">
        <f t="shared" si="1892"/>
        <v>289565.4610353976</v>
      </c>
      <c r="T8852" s="13">
        <f t="shared" si="1886"/>
        <v>5.5349584772424745</v>
      </c>
      <c r="U8852" s="14">
        <f t="shared" si="1887"/>
        <v>2.3573073497516699</v>
      </c>
    </row>
    <row r="8853" spans="1:21" x14ac:dyDescent="0.3">
      <c r="A8853" s="17">
        <v>2000</v>
      </c>
      <c r="B8853" s="17">
        <v>80</v>
      </c>
      <c r="C8853" s="17">
        <v>8.0070000000000002E-2</v>
      </c>
      <c r="D8853" s="17">
        <v>7.6990000000000003E-2</v>
      </c>
      <c r="E8853" s="17">
        <v>0.5</v>
      </c>
      <c r="F8853" s="6">
        <f t="shared" si="1893"/>
        <v>48856.625368300956</v>
      </c>
      <c r="G8853" s="7">
        <f t="shared" si="1894"/>
        <v>3761.4715871054909</v>
      </c>
      <c r="H8853" s="6">
        <f t="shared" si="1895"/>
        <v>46975.889574748209</v>
      </c>
      <c r="I8853" s="6">
        <f>SUM(H8853:H8883)</f>
        <v>362303.5609316742</v>
      </c>
      <c r="J8853" s="8">
        <f t="shared" si="1888"/>
        <v>7.4156485062257937</v>
      </c>
      <c r="K8853" s="9">
        <f t="shared" si="1896"/>
        <v>0.7813500000000001</v>
      </c>
      <c r="L8853" s="9">
        <f t="shared" si="1889"/>
        <v>9.7062111801242256E-3</v>
      </c>
      <c r="M8853" s="12">
        <f t="shared" si="1890"/>
        <v>387532.42818454211</v>
      </c>
      <c r="N8853" s="10">
        <f>((B8852+E8852)*D8852+(B8853+E8853)*D8853+(B8854+E8854)*D8854)/3/SUM(D8773:D8853)</f>
        <v>7.6012691708794593</v>
      </c>
      <c r="O8853" s="11">
        <f>O8773</f>
        <v>3.8144277921073652E-2</v>
      </c>
      <c r="P8853" s="12">
        <f>M8853*O8773</f>
        <v>14782.14464409969</v>
      </c>
      <c r="Q8853" s="9">
        <f>N8853*O8773</f>
        <v>0.28994492380691517</v>
      </c>
      <c r="R8853" s="12">
        <f t="shared" si="1891"/>
        <v>33355.468851235782</v>
      </c>
      <c r="S8853" s="12">
        <f t="shared" si="1892"/>
        <v>253507.50666108381</v>
      </c>
      <c r="T8853" s="13">
        <f t="shared" si="1886"/>
        <v>5.1888050955227039</v>
      </c>
      <c r="U8853" s="14">
        <f t="shared" si="1887"/>
        <v>2.2268434107030899</v>
      </c>
    </row>
    <row r="8854" spans="1:21" x14ac:dyDescent="0.3">
      <c r="A8854" s="17">
        <v>2000</v>
      </c>
      <c r="B8854" s="17">
        <v>81</v>
      </c>
      <c r="C8854" s="17">
        <v>8.1250000000000003E-2</v>
      </c>
      <c r="D8854" s="17">
        <v>7.8079999999999997E-2</v>
      </c>
      <c r="E8854" s="17">
        <v>0.5</v>
      </c>
      <c r="F8854" s="6">
        <f t="shared" si="1893"/>
        <v>45095.153781195462</v>
      </c>
      <c r="G8854" s="7">
        <f t="shared" si="1894"/>
        <v>3521.0296072357414</v>
      </c>
      <c r="H8854" s="6">
        <f t="shared" si="1895"/>
        <v>43334.63897757759</v>
      </c>
      <c r="I8854" s="6">
        <f>SUM(H8854:H8883)</f>
        <v>315327.67135692603</v>
      </c>
      <c r="J8854" s="8">
        <f t="shared" si="1888"/>
        <v>6.9924957543534685</v>
      </c>
      <c r="K8854" s="9">
        <f t="shared" si="1896"/>
        <v>0.85943000000000014</v>
      </c>
      <c r="L8854" s="9">
        <f t="shared" si="1889"/>
        <v>1.054515337423313E-2</v>
      </c>
      <c r="M8854" s="12">
        <f t="shared" si="1890"/>
        <v>333900.27458863769</v>
      </c>
      <c r="N8854" s="10">
        <f>((B8853+E8853)*D8853+(B8854+E8854)*D8854+(B8855+E8855)*D8855)/3/SUM(D8773:D8854)</f>
        <v>7.7098154202979492</v>
      </c>
      <c r="O8854" s="11">
        <f>O8773</f>
        <v>3.8144277921073652E-2</v>
      </c>
      <c r="P8854" s="12">
        <f>M8854*O8773</f>
        <v>12736.384871831802</v>
      </c>
      <c r="Q8854" s="9">
        <f>N8854*O8773</f>
        <v>0.29408534211202425</v>
      </c>
      <c r="R8854" s="12">
        <f t="shared" si="1891"/>
        <v>30590.556848555625</v>
      </c>
      <c r="S8854" s="12">
        <f t="shared" si="1892"/>
        <v>220152.03780984803</v>
      </c>
      <c r="T8854" s="13">
        <f t="shared" si="1886"/>
        <v>4.8819444962542899</v>
      </c>
      <c r="U8854" s="14">
        <f t="shared" si="1887"/>
        <v>2.1105512580991785</v>
      </c>
    </row>
    <row r="8855" spans="1:21" x14ac:dyDescent="0.3">
      <c r="A8855" s="17">
        <v>2000</v>
      </c>
      <c r="B8855" s="17">
        <v>82</v>
      </c>
      <c r="C8855" s="17">
        <v>9.2799999999999994E-2</v>
      </c>
      <c r="D8855" s="17">
        <v>8.8690000000000005E-2</v>
      </c>
      <c r="E8855" s="17">
        <v>0.5</v>
      </c>
      <c r="F8855" s="6">
        <f t="shared" si="1893"/>
        <v>41574.124173959717</v>
      </c>
      <c r="G8855" s="7">
        <f t="shared" si="1894"/>
        <v>3687.2090729884876</v>
      </c>
      <c r="H8855" s="6">
        <f t="shared" si="1895"/>
        <v>39730.519637465477</v>
      </c>
      <c r="I8855" s="6">
        <f>SUM(H8855:H8883)</f>
        <v>271993.03237934847</v>
      </c>
      <c r="J8855" s="8">
        <f t="shared" si="1888"/>
        <v>6.5423634961314105</v>
      </c>
      <c r="K8855" s="9">
        <f t="shared" si="1896"/>
        <v>0.94812000000000018</v>
      </c>
      <c r="L8855" s="9">
        <f t="shared" si="1889"/>
        <v>1.1492363636363639E-2</v>
      </c>
      <c r="M8855" s="12">
        <f t="shared" si="1890"/>
        <v>320839.92376655922</v>
      </c>
      <c r="N8855" s="10">
        <f>((B8854+E8854)*D8854+(B8855+E8855)*D8855+(B8856+E8856)*D8856)/3/SUM(D8773:D8855)</f>
        <v>7.6707431548749074</v>
      </c>
      <c r="O8855" s="11">
        <f>O8773</f>
        <v>3.8144277921073652E-2</v>
      </c>
      <c r="P8855" s="12">
        <f>M8855*O8773</f>
        <v>12238.207220327718</v>
      </c>
      <c r="Q8855" s="9">
        <f>N8855*O8773</f>
        <v>0.29259495876072178</v>
      </c>
      <c r="R8855" s="12">
        <f t="shared" si="1891"/>
        <v>28105.569882599222</v>
      </c>
      <c r="S8855" s="12">
        <f t="shared" si="1892"/>
        <v>189561.4809612924</v>
      </c>
      <c r="T8855" s="13">
        <f t="shared" si="1886"/>
        <v>4.5596025106411195</v>
      </c>
      <c r="U8855" s="14">
        <f t="shared" si="1887"/>
        <v>1.982760985490291</v>
      </c>
    </row>
    <row r="8856" spans="1:21" x14ac:dyDescent="0.3">
      <c r="A8856" s="17">
        <v>2000</v>
      </c>
      <c r="B8856" s="17">
        <v>83</v>
      </c>
      <c r="C8856" s="17">
        <v>0.10245</v>
      </c>
      <c r="D8856" s="17">
        <v>9.7460000000000005E-2</v>
      </c>
      <c r="E8856" s="17">
        <v>0.5</v>
      </c>
      <c r="F8856" s="6">
        <f t="shared" si="1893"/>
        <v>37886.91510097123</v>
      </c>
      <c r="G8856" s="7">
        <f t="shared" si="1894"/>
        <v>3692.458745740656</v>
      </c>
      <c r="H8856" s="6">
        <f t="shared" si="1895"/>
        <v>36040.6857281009</v>
      </c>
      <c r="I8856" s="6">
        <f>SUM(H8856:H8883)</f>
        <v>232262.51274188311</v>
      </c>
      <c r="J8856" s="8">
        <f t="shared" si="1888"/>
        <v>6.1304150027229074</v>
      </c>
      <c r="K8856" s="9">
        <f t="shared" si="1896"/>
        <v>1.0455800000000002</v>
      </c>
      <c r="L8856" s="9">
        <f t="shared" si="1889"/>
        <v>1.2521916167664673E-2</v>
      </c>
      <c r="M8856" s="12">
        <f t="shared" si="1890"/>
        <v>294879.68904277502</v>
      </c>
      <c r="N8856" s="10">
        <f>((B8855+E8855)*D8855+(B8856+E8856)*D8856+(B8857+E8857)*D8857)/3/SUM(D8773:D8856)</f>
        <v>7.7890150283415247</v>
      </c>
      <c r="O8856" s="11">
        <f>O8773</f>
        <v>3.8144277921073652E-2</v>
      </c>
      <c r="P8856" s="12">
        <f>M8856*O8773</f>
        <v>11247.972812127387</v>
      </c>
      <c r="Q8856" s="9">
        <f>N8856*O8773</f>
        <v>0.29710635397247848</v>
      </c>
      <c r="R8856" s="12">
        <f t="shared" si="1891"/>
        <v>25332.768996756899</v>
      </c>
      <c r="S8856" s="12">
        <f t="shared" si="1892"/>
        <v>161455.91107869317</v>
      </c>
      <c r="T8856" s="13">
        <f t="shared" si="1886"/>
        <v>4.2615217060666479</v>
      </c>
      <c r="U8856" s="14">
        <f t="shared" si="1887"/>
        <v>1.8688932966562595</v>
      </c>
    </row>
    <row r="8857" spans="1:21" x14ac:dyDescent="0.3">
      <c r="A8857" s="17">
        <v>2000</v>
      </c>
      <c r="B8857" s="17">
        <v>84</v>
      </c>
      <c r="C8857" s="17">
        <v>0.11219999999999999</v>
      </c>
      <c r="D8857" s="17">
        <v>0.10624</v>
      </c>
      <c r="E8857" s="17">
        <v>0.5</v>
      </c>
      <c r="F8857" s="6">
        <f t="shared" si="1893"/>
        <v>34194.456355230577</v>
      </c>
      <c r="G8857" s="7">
        <f t="shared" si="1894"/>
        <v>3632.8190431796966</v>
      </c>
      <c r="H8857" s="6">
        <f t="shared" si="1895"/>
        <v>32378.046833640728</v>
      </c>
      <c r="I8857" s="6">
        <f>SUM(H8857:H8883)</f>
        <v>196221.82701378217</v>
      </c>
      <c r="J8857" s="8">
        <f t="shared" si="1888"/>
        <v>5.7384104889787775</v>
      </c>
      <c r="K8857" s="9">
        <f t="shared" si="1896"/>
        <v>1.1518200000000003</v>
      </c>
      <c r="L8857" s="9">
        <f t="shared" si="1889"/>
        <v>1.3631005917159766E-2</v>
      </c>
      <c r="M8857" s="12">
        <f t="shared" si="1890"/>
        <v>266511.44202104869</v>
      </c>
      <c r="N8857" s="10">
        <f>((B8856+E8856)*D8856+(B8857+E8857)*D8857+(B8858+E8858)*D8858)/3/SUM(D8773:D8857)</f>
        <v>7.8844423029061224</v>
      </c>
      <c r="O8857" s="11">
        <f>O8773</f>
        <v>3.8144277921073652E-2</v>
      </c>
      <c r="P8857" s="12">
        <f>M8857*O8773</f>
        <v>10165.886513596988</v>
      </c>
      <c r="Q8857" s="9">
        <f>N8857*O8773</f>
        <v>0.30074635845472109</v>
      </c>
      <c r="R8857" s="12">
        <f t="shared" si="1891"/>
        <v>22640.467154546866</v>
      </c>
      <c r="S8857" s="12">
        <f t="shared" si="1892"/>
        <v>136123.14208193627</v>
      </c>
      <c r="T8857" s="13">
        <f t="shared" si="1886"/>
        <v>3.9808541088594938</v>
      </c>
      <c r="U8857" s="14">
        <f t="shared" si="1887"/>
        <v>1.7575563801192837</v>
      </c>
    </row>
    <row r="8858" spans="1:21" x14ac:dyDescent="0.3">
      <c r="A8858" s="17">
        <v>2000</v>
      </c>
      <c r="B8858" s="17">
        <v>85</v>
      </c>
      <c r="C8858" s="17">
        <v>0.12592999999999999</v>
      </c>
      <c r="D8858" s="17">
        <v>0.11847000000000001</v>
      </c>
      <c r="E8858" s="17">
        <v>0.5</v>
      </c>
      <c r="F8858" s="6">
        <f t="shared" si="1893"/>
        <v>30561.63731205088</v>
      </c>
      <c r="G8858" s="7">
        <f t="shared" si="1894"/>
        <v>3620.6371723586681</v>
      </c>
      <c r="H8858" s="6">
        <f t="shared" si="1895"/>
        <v>28751.318725871544</v>
      </c>
      <c r="I8858" s="6">
        <f>SUM(H8858:H8883)</f>
        <v>163843.78018014145</v>
      </c>
      <c r="J8858" s="8">
        <f t="shared" si="1888"/>
        <v>5.3610930104041108</v>
      </c>
      <c r="K8858" s="9">
        <f t="shared" si="1896"/>
        <v>1.2702900000000004</v>
      </c>
      <c r="L8858" s="9">
        <f t="shared" si="1889"/>
        <v>1.4857192982456144E-2</v>
      </c>
      <c r="M8858" s="12">
        <f t="shared" si="1890"/>
        <v>243695.91056897718</v>
      </c>
      <c r="N8858" s="10">
        <f>((B8857+E8857)*D8857+(B8858+E8858)*D8858+(B8859+E8859)*D8859)/3/SUM(D8773:D8858)</f>
        <v>7.9930448952601347</v>
      </c>
      <c r="O8858" s="11">
        <f>O8773</f>
        <v>3.8144277921073652E-2</v>
      </c>
      <c r="P8858" s="12">
        <f>M8858*O8773</f>
        <v>9295.6045409721755</v>
      </c>
      <c r="Q8858" s="9">
        <f>N8858*O8773</f>
        <v>0.30488892592042161</v>
      </c>
      <c r="R8858" s="12">
        <f t="shared" si="1891"/>
        <v>19985.360040744865</v>
      </c>
      <c r="S8858" s="12">
        <f t="shared" si="1892"/>
        <v>113482.67492738939</v>
      </c>
      <c r="T8858" s="13">
        <f t="shared" si="1886"/>
        <v>3.7132393715909191</v>
      </c>
      <c r="U8858" s="14">
        <f t="shared" si="1887"/>
        <v>1.6478536388131917</v>
      </c>
    </row>
    <row r="8859" spans="1:21" x14ac:dyDescent="0.3">
      <c r="A8859" s="17">
        <v>2000</v>
      </c>
      <c r="B8859" s="17">
        <v>86</v>
      </c>
      <c r="C8859" s="17">
        <v>0.14047999999999999</v>
      </c>
      <c r="D8859" s="17">
        <v>0.13125999999999999</v>
      </c>
      <c r="E8859" s="17">
        <v>0.5</v>
      </c>
      <c r="F8859" s="6">
        <f t="shared" si="1893"/>
        <v>26941.000139692213</v>
      </c>
      <c r="G8859" s="7">
        <f t="shared" si="1894"/>
        <v>3536.2756783359996</v>
      </c>
      <c r="H8859" s="6">
        <f t="shared" si="1895"/>
        <v>25172.862300524212</v>
      </c>
      <c r="I8859" s="6">
        <f>SUM(H8859:H8883)</f>
        <v>135092.46145426988</v>
      </c>
      <c r="J8859" s="8">
        <f t="shared" si="1888"/>
        <v>5.0143818252403323</v>
      </c>
      <c r="K8859" s="9">
        <f t="shared" si="1896"/>
        <v>1.4015500000000003</v>
      </c>
      <c r="L8859" s="9">
        <f t="shared" si="1889"/>
        <v>1.6202890173410409E-2</v>
      </c>
      <c r="M8859" s="12">
        <f t="shared" si="1890"/>
        <v>218249.68511723727</v>
      </c>
      <c r="N8859" s="10">
        <f>((B8858+E8858)*D8858+(B8859+E8859)*D8859+(B8860+E8860)*D8860)/3/SUM(D8773:D8859)</f>
        <v>8.0455091386916848</v>
      </c>
      <c r="O8859" s="11">
        <f>O8773</f>
        <v>3.8144277921073652E-2</v>
      </c>
      <c r="P8859" s="12">
        <f>M8859*O8773</f>
        <v>8324.9766452987096</v>
      </c>
      <c r="Q8859" s="9">
        <f>N8859*O8773</f>
        <v>0.30689013660279352</v>
      </c>
      <c r="R8859" s="12">
        <f t="shared" si="1891"/>
        <v>17447.559150433026</v>
      </c>
      <c r="S8859" s="12">
        <f t="shared" si="1892"/>
        <v>93497.314886644526</v>
      </c>
      <c r="T8859" s="13">
        <f t="shared" si="1886"/>
        <v>3.4704470658791471</v>
      </c>
      <c r="U8859" s="14">
        <f t="shared" si="1887"/>
        <v>1.5439347593611852</v>
      </c>
    </row>
    <row r="8860" spans="1:21" x14ac:dyDescent="0.3">
      <c r="A8860" s="17">
        <v>2000</v>
      </c>
      <c r="B8860" s="17">
        <v>87</v>
      </c>
      <c r="C8860" s="17">
        <v>0.15179999999999999</v>
      </c>
      <c r="D8860" s="17">
        <v>0.14108999999999999</v>
      </c>
      <c r="E8860" s="17">
        <v>0.5</v>
      </c>
      <c r="F8860" s="6">
        <f t="shared" si="1893"/>
        <v>23404.724461356214</v>
      </c>
      <c r="G8860" s="7">
        <f t="shared" si="1894"/>
        <v>3302.1725742527483</v>
      </c>
      <c r="H8860" s="6">
        <f t="shared" si="1895"/>
        <v>21753.63817422984</v>
      </c>
      <c r="I8860" s="6">
        <f>SUM(H8860:H8883)</f>
        <v>109919.59915374567</v>
      </c>
      <c r="J8860" s="8">
        <f t="shared" si="1888"/>
        <v>4.6964705495779313</v>
      </c>
      <c r="K8860" s="9">
        <f t="shared" si="1896"/>
        <v>1.5426400000000002</v>
      </c>
      <c r="L8860" s="9">
        <f t="shared" si="1889"/>
        <v>1.7630171428571432E-2</v>
      </c>
      <c r="M8860" s="12">
        <f t="shared" si="1890"/>
        <v>187302.35197266727</v>
      </c>
      <c r="N8860" s="10">
        <f>((B8859+E8859)*D8859+(B8860+E8860)*D8860+(B8861+E8861)*D8861)/3/SUM(D8773:D8860)</f>
        <v>8.0293803695828778</v>
      </c>
      <c r="O8860" s="11">
        <f>O8773</f>
        <v>3.8144277921073652E-2</v>
      </c>
      <c r="P8860" s="12">
        <f>M8860*O8773</f>
        <v>7144.5129689161777</v>
      </c>
      <c r="Q8860" s="9">
        <f>N8860*O8773</f>
        <v>0.30627491635138238</v>
      </c>
      <c r="R8860" s="12">
        <f t="shared" si="1891"/>
        <v>15091.044462079357</v>
      </c>
      <c r="S8860" s="12">
        <f t="shared" si="1892"/>
        <v>76049.755736211504</v>
      </c>
      <c r="T8860" s="13">
        <f t="shared" si="1886"/>
        <v>3.2493335207503962</v>
      </c>
      <c r="U8860" s="14">
        <f t="shared" si="1887"/>
        <v>1.4471370288275351</v>
      </c>
    </row>
    <row r="8861" spans="1:21" x14ac:dyDescent="0.3">
      <c r="A8861" s="17">
        <v>2000</v>
      </c>
      <c r="B8861" s="17">
        <v>88</v>
      </c>
      <c r="C8861" s="17">
        <v>0.16461000000000001</v>
      </c>
      <c r="D8861" s="17">
        <v>0.15209</v>
      </c>
      <c r="E8861" s="17">
        <v>0.5</v>
      </c>
      <c r="F8861" s="6">
        <f t="shared" si="1893"/>
        <v>20102.551887103466</v>
      </c>
      <c r="G8861" s="7">
        <f t="shared" si="1894"/>
        <v>3057.3971165095663</v>
      </c>
      <c r="H8861" s="6">
        <f t="shared" si="1895"/>
        <v>18573.853328848683</v>
      </c>
      <c r="I8861" s="6">
        <f>SUM(H8861:H8883)</f>
        <v>88165.960979515847</v>
      </c>
      <c r="J8861" s="8">
        <f t="shared" si="1888"/>
        <v>4.3858093974664776</v>
      </c>
      <c r="K8861" s="9">
        <f t="shared" si="1896"/>
        <v>1.6947300000000003</v>
      </c>
      <c r="L8861" s="9">
        <f t="shared" si="1889"/>
        <v>1.9149491525423733E-2</v>
      </c>
      <c r="M8861" s="12">
        <f t="shared" si="1890"/>
        <v>159659.44121547183</v>
      </c>
      <c r="N8861" s="10">
        <f>((B8860+E8860)*D8860+(B8861+E8861)*D8861+(B8862+E8862)*D8862)/3/SUM(D8773:D8861)</f>
        <v>8.0198055147427603</v>
      </c>
      <c r="O8861" s="11">
        <f>O8773</f>
        <v>3.8144277921073652E-2</v>
      </c>
      <c r="P8861" s="12">
        <f>M8861*O8773</f>
        <v>6090.0940984462786</v>
      </c>
      <c r="Q8861" s="9">
        <f>N8861*O8773</f>
        <v>0.30590969042730698</v>
      </c>
      <c r="R8861" s="12">
        <f t="shared" si="1891"/>
        <v>12891.931606978378</v>
      </c>
      <c r="S8861" s="12">
        <f t="shared" si="1892"/>
        <v>60958.711274132147</v>
      </c>
      <c r="T8861" s="13">
        <f t="shared" si="1886"/>
        <v>3.0323867147055807</v>
      </c>
      <c r="U8861" s="14">
        <f t="shared" si="1887"/>
        <v>1.3534226827608968</v>
      </c>
    </row>
    <row r="8862" spans="1:21" x14ac:dyDescent="0.3">
      <c r="A8862" s="17">
        <v>2000</v>
      </c>
      <c r="B8862" s="17">
        <v>89</v>
      </c>
      <c r="C8862" s="17">
        <v>0.18251000000000001</v>
      </c>
      <c r="D8862" s="17">
        <v>0.16725000000000001</v>
      </c>
      <c r="E8862" s="17">
        <v>0.5</v>
      </c>
      <c r="F8862" s="6">
        <f t="shared" si="1893"/>
        <v>17045.154770593901</v>
      </c>
      <c r="G8862" s="7">
        <f t="shared" si="1894"/>
        <v>2850.8021353818303</v>
      </c>
      <c r="H8862" s="6">
        <f t="shared" si="1895"/>
        <v>15619.753702902986</v>
      </c>
      <c r="I8862" s="6">
        <f>SUM(H8862:H8883)</f>
        <v>69592.107650667152</v>
      </c>
      <c r="J8862" s="8">
        <f t="shared" si="1888"/>
        <v>4.0828087856806459</v>
      </c>
      <c r="K8862" s="9">
        <f t="shared" si="1896"/>
        <v>1.8619800000000004</v>
      </c>
      <c r="L8862" s="9">
        <f t="shared" si="1889"/>
        <v>2.0804245810055872E-2</v>
      </c>
      <c r="M8862" s="12">
        <f t="shared" si="1890"/>
        <v>137029.82369127151</v>
      </c>
      <c r="N8862" s="10">
        <f>((B8861+E8861)*D8861+(B8862+E8862)*D8862+(B8863+E8863)*D8863)/3/SUM(D8773:D8862)</f>
        <v>8.0945525730673786</v>
      </c>
      <c r="O8862" s="11">
        <f>O8773</f>
        <v>3.8144277921073652E-2</v>
      </c>
      <c r="P8862" s="12">
        <f>M8862*O8773</f>
        <v>5226.903678355583</v>
      </c>
      <c r="Q8862" s="9">
        <f>N8862*O8773</f>
        <v>0.30876086299382394</v>
      </c>
      <c r="R8862" s="12">
        <f t="shared" si="1891"/>
        <v>10796.985069843684</v>
      </c>
      <c r="S8862" s="12">
        <f t="shared" si="1892"/>
        <v>48066.779667153773</v>
      </c>
      <c r="T8862" s="13">
        <f t="shared" si="1886"/>
        <v>2.8199673346514875</v>
      </c>
      <c r="U8862" s="14">
        <f t="shared" si="1887"/>
        <v>1.2628414510291583</v>
      </c>
    </row>
    <row r="8863" spans="1:21" x14ac:dyDescent="0.3">
      <c r="A8863" s="17">
        <v>2000</v>
      </c>
      <c r="B8863" s="17">
        <v>90</v>
      </c>
      <c r="C8863" s="17">
        <v>0.20446</v>
      </c>
      <c r="D8863" s="17">
        <v>0.18548999999999999</v>
      </c>
      <c r="E8863" s="17">
        <v>0.5</v>
      </c>
      <c r="F8863" s="6">
        <f t="shared" si="1893"/>
        <v>14194.352635212072</v>
      </c>
      <c r="G8863" s="7">
        <f t="shared" si="1894"/>
        <v>2632.9104703054868</v>
      </c>
      <c r="H8863" s="6">
        <f t="shared" si="1895"/>
        <v>12877.897400059328</v>
      </c>
      <c r="I8863" s="6">
        <f>SUM(H8863:H8883)</f>
        <v>53972.353947764139</v>
      </c>
      <c r="J8863" s="8">
        <f t="shared" si="1888"/>
        <v>3.8023822103640277</v>
      </c>
      <c r="K8863" s="9">
        <f t="shared" si="1896"/>
        <v>2.0474700000000006</v>
      </c>
      <c r="L8863" s="9">
        <f t="shared" si="1889"/>
        <v>2.2623977900552494E-2</v>
      </c>
      <c r="M8863" s="12">
        <f t="shared" si="1890"/>
        <v>116376.99090225814</v>
      </c>
      <c r="N8863" s="10">
        <f>((B8862+E8862)*D8862+(B8863+E8863)*D8863+(B8864+E8864)*D8864)/3/SUM(D8773:D8863)</f>
        <v>8.2077417495738629</v>
      </c>
      <c r="O8863" s="11">
        <f>O8773</f>
        <v>3.8144277921073652E-2</v>
      </c>
      <c r="P8863" s="12">
        <f>M8863*O8773</f>
        <v>4439.1162845939944</v>
      </c>
      <c r="Q8863" s="9">
        <f>N8863*O8773</f>
        <v>0.31307838240014474</v>
      </c>
      <c r="R8863" s="12">
        <f t="shared" si="1891"/>
        <v>8846.1061133337244</v>
      </c>
      <c r="S8863" s="12">
        <f t="shared" si="1892"/>
        <v>37269.794597310087</v>
      </c>
      <c r="T8863" s="13">
        <f t="shared" si="1886"/>
        <v>2.6256776589341975</v>
      </c>
      <c r="U8863" s="14">
        <f t="shared" si="1887"/>
        <v>1.1767045514298302</v>
      </c>
    </row>
    <row r="8864" spans="1:21" x14ac:dyDescent="0.3">
      <c r="A8864" s="17">
        <v>2000</v>
      </c>
      <c r="B8864" s="17">
        <v>91</v>
      </c>
      <c r="C8864" s="17">
        <v>0.22708</v>
      </c>
      <c r="D8864" s="17">
        <v>0.20393</v>
      </c>
      <c r="E8864" s="17">
        <v>0.5</v>
      </c>
      <c r="F8864" s="6">
        <f t="shared" si="1893"/>
        <v>11561.442164906584</v>
      </c>
      <c r="G8864" s="7">
        <f t="shared" si="1894"/>
        <v>2357.7249006893999</v>
      </c>
      <c r="H8864" s="6">
        <f t="shared" si="1895"/>
        <v>10382.579714561885</v>
      </c>
      <c r="I8864" s="6">
        <f>SUM(H8864:H8883)</f>
        <v>41094.456547704809</v>
      </c>
      <c r="J8864" s="8">
        <f t="shared" si="1888"/>
        <v>3.5544403510871905</v>
      </c>
      <c r="K8864" s="9">
        <f t="shared" si="1896"/>
        <v>2.2514000000000007</v>
      </c>
      <c r="L8864" s="9">
        <f t="shared" si="1889"/>
        <v>2.4605464480874324E-2</v>
      </c>
      <c r="M8864" s="12">
        <f t="shared" si="1890"/>
        <v>95821.19055391314</v>
      </c>
      <c r="N8864" s="10">
        <f>((B8863+E8863)*D8863+(B8864+E8864)*D8864+(B8865+E8865)*D8865)/3/SUM(D8773:D8864)</f>
        <v>8.2393606940866384</v>
      </c>
      <c r="O8864" s="11">
        <f>O8773</f>
        <v>3.8144277921073652E-2</v>
      </c>
      <c r="P8864" s="12">
        <f>M8864*O8773</f>
        <v>3655.0301232166203</v>
      </c>
      <c r="Q8864" s="9">
        <f>N8864*O8773</f>
        <v>0.31428446420721107</v>
      </c>
      <c r="R8864" s="12">
        <f t="shared" si="1891"/>
        <v>7119.4962118821441</v>
      </c>
      <c r="S8864" s="12">
        <f t="shared" si="1892"/>
        <v>28423.688483976366</v>
      </c>
      <c r="T8864" s="13">
        <f t="shared" si="1886"/>
        <v>2.458489873370052</v>
      </c>
      <c r="U8864" s="14">
        <f t="shared" si="1887"/>
        <v>1.0959504777171385</v>
      </c>
    </row>
    <row r="8865" spans="1:21" x14ac:dyDescent="0.3">
      <c r="A8865" s="17">
        <v>2000</v>
      </c>
      <c r="B8865" s="17">
        <v>92</v>
      </c>
      <c r="C8865" s="17">
        <v>0.2452</v>
      </c>
      <c r="D8865" s="17">
        <v>0.21842</v>
      </c>
      <c r="E8865" s="17">
        <v>0.5</v>
      </c>
      <c r="F8865" s="6">
        <f t="shared" si="1893"/>
        <v>9203.7172642171845</v>
      </c>
      <c r="G8865" s="7">
        <f t="shared" si="1894"/>
        <v>2010.2759248503176</v>
      </c>
      <c r="H8865" s="6">
        <f t="shared" si="1895"/>
        <v>8198.5793017920259</v>
      </c>
      <c r="I8865" s="6">
        <f>SUM(H8865:H8883)</f>
        <v>30711.876833142938</v>
      </c>
      <c r="J8865" s="8">
        <f t="shared" si="1888"/>
        <v>3.3368992062094938</v>
      </c>
      <c r="K8865" s="9">
        <f t="shared" si="1896"/>
        <v>2.4698200000000008</v>
      </c>
      <c r="L8865" s="9">
        <f t="shared" si="1889"/>
        <v>2.6700756756756764E-2</v>
      </c>
      <c r="M8865" s="12">
        <f t="shared" si="1890"/>
        <v>75289.099225309663</v>
      </c>
      <c r="N8865" s="10">
        <f>((B8864+E8864)*D8864+(B8865+E8865)*D8865+(B8866+E8866)*D8866)/3/SUM(D8773:D8865)</f>
        <v>8.1455895571337162</v>
      </c>
      <c r="O8865" s="11">
        <f>O8773</f>
        <v>3.8144277921073652E-2</v>
      </c>
      <c r="P8865" s="12">
        <f>M8865*O8773</f>
        <v>2871.8483252775027</v>
      </c>
      <c r="Q8865" s="9">
        <f>N8865*O8773</f>
        <v>0.31070763189830369</v>
      </c>
      <c r="R8865" s="12">
        <f t="shared" si="1891"/>
        <v>5651.2181420017769</v>
      </c>
      <c r="S8865" s="12">
        <f t="shared" si="1892"/>
        <v>21304.192272094224</v>
      </c>
      <c r="T8865" s="13">
        <f t="shared" si="1886"/>
        <v>2.314737802183696</v>
      </c>
      <c r="U8865" s="14">
        <f t="shared" si="1887"/>
        <v>1.0221614040257978</v>
      </c>
    </row>
    <row r="8866" spans="1:21" x14ac:dyDescent="0.3">
      <c r="A8866" s="17">
        <v>2000</v>
      </c>
      <c r="B8866" s="17">
        <v>93</v>
      </c>
      <c r="C8866" s="17">
        <v>0.25968999999999998</v>
      </c>
      <c r="D8866" s="17">
        <v>0.22985</v>
      </c>
      <c r="E8866" s="17">
        <v>0.5</v>
      </c>
      <c r="F8866" s="6">
        <f t="shared" si="1893"/>
        <v>7193.4413393668674</v>
      </c>
      <c r="G8866" s="7">
        <f t="shared" si="1894"/>
        <v>1653.4124918534744</v>
      </c>
      <c r="H8866" s="6">
        <f t="shared" si="1895"/>
        <v>6366.7350934401302</v>
      </c>
      <c r="I8866" s="6">
        <f>SUM(H8866:H8883)</f>
        <v>22513.29753135092</v>
      </c>
      <c r="J8866" s="8">
        <f t="shared" si="1888"/>
        <v>3.129697799597603</v>
      </c>
      <c r="K8866" s="9">
        <f t="shared" si="1896"/>
        <v>2.6996700000000007</v>
      </c>
      <c r="L8866" s="9">
        <f t="shared" si="1889"/>
        <v>2.8873475935828886E-2</v>
      </c>
      <c r="M8866" s="12">
        <f t="shared" si="1890"/>
        <v>57264.061158697106</v>
      </c>
      <c r="N8866" s="10">
        <f>((B8865+E8865)*D8865+(B8866+E8866)*D8866+(B8867+E8867)*D8867)/3/SUM(D8773:D8866)</f>
        <v>8.1369204384239531</v>
      </c>
      <c r="O8866" s="11">
        <f>O8773</f>
        <v>3.8144277921073652E-2</v>
      </c>
      <c r="P8866" s="12">
        <f>M8866*O8773</f>
        <v>2184.2962637267015</v>
      </c>
      <c r="Q8866" s="9">
        <f>N8866*O8773</f>
        <v>0.31037695462490772</v>
      </c>
      <c r="R8866" s="12">
        <f t="shared" si="1891"/>
        <v>4390.6472442346549</v>
      </c>
      <c r="S8866" s="12">
        <f t="shared" si="1892"/>
        <v>15652.974130092445</v>
      </c>
      <c r="T8866" s="13">
        <f t="shared" si="1886"/>
        <v>2.1760063635231015</v>
      </c>
      <c r="U8866" s="14">
        <f t="shared" si="1887"/>
        <v>0.95369143607450146</v>
      </c>
    </row>
    <row r="8867" spans="1:21" x14ac:dyDescent="0.3">
      <c r="A8867" s="17">
        <v>2000</v>
      </c>
      <c r="B8867" s="17">
        <v>94</v>
      </c>
      <c r="C8867" s="17">
        <v>0.29376999999999998</v>
      </c>
      <c r="D8867" s="17">
        <v>0.25614999999999999</v>
      </c>
      <c r="E8867" s="17">
        <v>0.5</v>
      </c>
      <c r="F8867" s="6">
        <f t="shared" si="1893"/>
        <v>5540.028847513393</v>
      </c>
      <c r="G8867" s="7">
        <f t="shared" si="1894"/>
        <v>1419.0783892905556</v>
      </c>
      <c r="H8867" s="6">
        <f t="shared" si="1895"/>
        <v>4830.4896528681147</v>
      </c>
      <c r="I8867" s="6">
        <f>SUM(H8867:H8883)</f>
        <v>16146.562437910781</v>
      </c>
      <c r="J8867" s="8">
        <f t="shared" si="1888"/>
        <v>2.9145267799748127</v>
      </c>
      <c r="K8867" s="9">
        <f t="shared" si="1896"/>
        <v>2.9558200000000006</v>
      </c>
      <c r="L8867" s="9">
        <f t="shared" si="1889"/>
        <v>3.1278518518518525E-2</v>
      </c>
      <c r="M8867" s="12">
        <f t="shared" si="1890"/>
        <v>45369.104948189495</v>
      </c>
      <c r="N8867" s="10">
        <f>((B8866+E8866)*D8866+(B8867+E8867)*D8867+(B8868+E8868)*D8868)/3/SUM(D8773:D8867)</f>
        <v>8.0726989464852377</v>
      </c>
      <c r="O8867" s="11">
        <f>O8773</f>
        <v>3.8144277921073652E-2</v>
      </c>
      <c r="P8867" s="12">
        <f>M8867*O8773</f>
        <v>1730.571748174098</v>
      </c>
      <c r="Q8867" s="9">
        <f>N8867*O8773</f>
        <v>0.3079272721878914</v>
      </c>
      <c r="R8867" s="12">
        <f t="shared" si="1891"/>
        <v>3343.0501507286017</v>
      </c>
      <c r="S8867" s="12">
        <f t="shared" si="1892"/>
        <v>11262.32688585779</v>
      </c>
      <c r="T8867" s="13">
        <f t="shared" si="1886"/>
        <v>2.0329004046455128</v>
      </c>
      <c r="U8867" s="14">
        <f t="shared" si="1887"/>
        <v>0.88162637532929988</v>
      </c>
    </row>
    <row r="8868" spans="1:21" x14ac:dyDescent="0.3">
      <c r="A8868" s="17">
        <v>2000</v>
      </c>
      <c r="B8868" s="17">
        <v>95</v>
      </c>
      <c r="C8868" s="17">
        <v>0.31357000000000002</v>
      </c>
      <c r="D8868" s="17">
        <v>0.27106999999999998</v>
      </c>
      <c r="E8868" s="17">
        <v>0.5</v>
      </c>
      <c r="F8868" s="6">
        <f t="shared" si="1893"/>
        <v>4120.9504582228374</v>
      </c>
      <c r="G8868" s="7">
        <f t="shared" si="1894"/>
        <v>1117.0660407104644</v>
      </c>
      <c r="H8868" s="6">
        <f t="shared" si="1895"/>
        <v>3562.4174378676053</v>
      </c>
      <c r="I8868" s="6">
        <f>SUM(H8868:H8883)</f>
        <v>11316.072785042668</v>
      </c>
      <c r="J8868" s="8">
        <f t="shared" si="1888"/>
        <v>2.7459861262012679</v>
      </c>
      <c r="K8868" s="9">
        <f t="shared" si="1896"/>
        <v>3.2268900000000005</v>
      </c>
      <c r="L8868" s="9">
        <f t="shared" si="1889"/>
        <v>3.3789424083769636E-2</v>
      </c>
      <c r="M8868" s="12">
        <f t="shared" si="1890"/>
        <v>33059.635403701192</v>
      </c>
      <c r="N8868" s="10">
        <f>((B8867+E8867)*D8867+(B8868+E8868)*D8868+(B8869+E8869)*D8869)/3/SUM(D8773:D8868)</f>
        <v>8.0627962733984315</v>
      </c>
      <c r="O8868" s="11">
        <f>O8773</f>
        <v>3.8144277921073652E-2</v>
      </c>
      <c r="P8868" s="12">
        <f>M8868*O8773</f>
        <v>1261.0359208081443</v>
      </c>
      <c r="Q8868" s="9">
        <f>N8868*O8773</f>
        <v>0.30754954187350669</v>
      </c>
      <c r="R8868" s="12">
        <f t="shared" si="1891"/>
        <v>2466.7975868892318</v>
      </c>
      <c r="S8868" s="12">
        <f t="shared" si="1892"/>
        <v>7919.2767351291895</v>
      </c>
      <c r="T8868" s="13">
        <f t="shared" si="1886"/>
        <v>1.9217112206062246</v>
      </c>
      <c r="U8868" s="14">
        <f t="shared" si="1887"/>
        <v>0.82427490559504335</v>
      </c>
    </row>
    <row r="8869" spans="1:21" x14ac:dyDescent="0.3">
      <c r="A8869" s="17">
        <v>2000</v>
      </c>
      <c r="B8869" s="17">
        <v>96</v>
      </c>
      <c r="C8869" s="17">
        <v>0.33883000000000002</v>
      </c>
      <c r="D8869" s="17">
        <v>0.28974</v>
      </c>
      <c r="E8869" s="17">
        <v>0.5</v>
      </c>
      <c r="F8869" s="6">
        <f t="shared" si="1893"/>
        <v>3003.8844175123731</v>
      </c>
      <c r="G8869" s="7">
        <f t="shared" si="1894"/>
        <v>870.34547113003498</v>
      </c>
      <c r="H8869" s="6">
        <f t="shared" si="1895"/>
        <v>2568.7116819473558</v>
      </c>
      <c r="I8869" s="6">
        <f>SUM(H8869:H8883)</f>
        <v>7753.6553471750613</v>
      </c>
      <c r="J8869" s="8">
        <f t="shared" si="1888"/>
        <v>2.5812096171117487</v>
      </c>
      <c r="K8869" s="9">
        <f t="shared" si="1896"/>
        <v>3.5166300000000006</v>
      </c>
      <c r="L8869" s="9">
        <f t="shared" si="1889"/>
        <v>3.6441761658031091E-2</v>
      </c>
      <c r="M8869" s="12">
        <f t="shared" si="1890"/>
        <v>23883.188724445954</v>
      </c>
      <c r="N8869" s="10">
        <f>((B8868+E8868)*D8868+(B8869+E8869)*D8869+(B8870+E8870)*D8870)/3/SUM(D8773:D8869)</f>
        <v>7.9568952851641086</v>
      </c>
      <c r="O8869" s="11">
        <f>O8773</f>
        <v>3.8144277921073652E-2</v>
      </c>
      <c r="P8869" s="12">
        <f>M8869*O8773</f>
        <v>911.00698834671903</v>
      </c>
      <c r="Q8869" s="9">
        <f>N8869*O8773</f>
        <v>0.30351002514618036</v>
      </c>
      <c r="R8869" s="12">
        <f t="shared" si="1891"/>
        <v>1789.0819347662264</v>
      </c>
      <c r="S8869" s="12">
        <f t="shared" si="1892"/>
        <v>5452.4791482399578</v>
      </c>
      <c r="T8869" s="13">
        <f t="shared" si="1886"/>
        <v>1.8151427919305083</v>
      </c>
      <c r="U8869" s="14">
        <f t="shared" si="1887"/>
        <v>0.76606682518124036</v>
      </c>
    </row>
    <row r="8870" spans="1:21" x14ac:dyDescent="0.3">
      <c r="A8870" s="17">
        <v>2000</v>
      </c>
      <c r="B8870" s="17">
        <v>97</v>
      </c>
      <c r="C8870" s="17">
        <v>0.36503000000000002</v>
      </c>
      <c r="D8870" s="17">
        <v>0.30869000000000002</v>
      </c>
      <c r="E8870" s="17">
        <v>0.5</v>
      </c>
      <c r="F8870" s="6">
        <f t="shared" si="1893"/>
        <v>2133.5389463823381</v>
      </c>
      <c r="G8870" s="7">
        <f t="shared" si="1894"/>
        <v>658.60213735876403</v>
      </c>
      <c r="H8870" s="6">
        <f t="shared" si="1895"/>
        <v>1804.237877702956</v>
      </c>
      <c r="I8870" s="6">
        <f>SUM(H8870:H8883)</f>
        <v>5184.9436652277045</v>
      </c>
      <c r="J8870" s="8">
        <f t="shared" si="1888"/>
        <v>2.430208116903315</v>
      </c>
      <c r="K8870" s="9">
        <f t="shared" si="1896"/>
        <v>3.8253200000000005</v>
      </c>
      <c r="L8870" s="9">
        <f t="shared" si="1889"/>
        <v>3.9234051282051284E-2</v>
      </c>
      <c r="M8870" s="12">
        <f t="shared" si="1890"/>
        <v>16786.493258728548</v>
      </c>
      <c r="N8870" s="10">
        <f>((B8869+E8869)*D8869+(B8870+E8870)*D8870+(B8871+E8871)*D8871)/3/SUM(D8773:D8870)</f>
        <v>7.8726720901780771</v>
      </c>
      <c r="O8870" s="11">
        <f>O8773</f>
        <v>3.8144277921073652E-2</v>
      </c>
      <c r="P8870" s="12">
        <f>M8870*O8773</f>
        <v>640.30866418117103</v>
      </c>
      <c r="Q8870" s="9">
        <f>N8870*O8773</f>
        <v>0.3002973921892324</v>
      </c>
      <c r="R8870" s="12">
        <f t="shared" si="1891"/>
        <v>1262.4299481397229</v>
      </c>
      <c r="S8870" s="12">
        <f t="shared" si="1892"/>
        <v>3663.397213473731</v>
      </c>
      <c r="T8870" s="13">
        <f t="shared" si="1886"/>
        <v>1.7170519524311683</v>
      </c>
      <c r="U8870" s="14">
        <f t="shared" si="1887"/>
        <v>0.71315616447214669</v>
      </c>
    </row>
    <row r="8871" spans="1:21" x14ac:dyDescent="0.3">
      <c r="A8871" s="17">
        <v>2000</v>
      </c>
      <c r="B8871" s="17">
        <v>98</v>
      </c>
      <c r="C8871" s="17">
        <v>0.39206999999999997</v>
      </c>
      <c r="D8871" s="17">
        <v>0.32780999999999999</v>
      </c>
      <c r="E8871" s="17">
        <v>0.5</v>
      </c>
      <c r="F8871" s="6">
        <f t="shared" si="1893"/>
        <v>1474.9368090235739</v>
      </c>
      <c r="G8871" s="7">
        <f t="shared" si="1894"/>
        <v>483.49903536601778</v>
      </c>
      <c r="H8871" s="6">
        <f t="shared" si="1895"/>
        <v>1233.187291340565</v>
      </c>
      <c r="I8871" s="6">
        <f>SUM(H8871:H8883)</f>
        <v>3380.7057875247492</v>
      </c>
      <c r="J8871" s="8">
        <f t="shared" si="1888"/>
        <v>2.2921021204717356</v>
      </c>
      <c r="K8871" s="9">
        <f t="shared" si="1896"/>
        <v>4.1531300000000009</v>
      </c>
      <c r="L8871" s="9">
        <f t="shared" si="1889"/>
        <v>4.2163756345177675E-2</v>
      </c>
      <c r="M8871" s="12">
        <f t="shared" si="1890"/>
        <v>11467.171743613309</v>
      </c>
      <c r="N8871" s="10">
        <f>((B8870+E8870)*D8870+(B8871+E8871)*D8871+(B8872+E8872)*D8872)/3/SUM(D8773:D8871)</f>
        <v>7.7779955519491715</v>
      </c>
      <c r="O8871" s="11">
        <f>O8773</f>
        <v>3.8144277921073652E-2</v>
      </c>
      <c r="P8871" s="12">
        <f>M8871*O8773</f>
        <v>437.4069859570688</v>
      </c>
      <c r="Q8871" s="9">
        <f>N8871*O8773</f>
        <v>0.29668602400242383</v>
      </c>
      <c r="R8871" s="12">
        <f t="shared" si="1891"/>
        <v>867.31785702241416</v>
      </c>
      <c r="S8871" s="12">
        <f t="shared" si="1892"/>
        <v>2400.9672653340081</v>
      </c>
      <c r="T8871" s="13">
        <f t="shared" si="1886"/>
        <v>1.62784415620048</v>
      </c>
      <c r="U8871" s="14">
        <f t="shared" si="1887"/>
        <v>0.66425796427125561</v>
      </c>
    </row>
    <row r="8872" spans="1:21" x14ac:dyDescent="0.3">
      <c r="A8872" s="17">
        <v>2000</v>
      </c>
      <c r="B8872" s="17">
        <v>99</v>
      </c>
      <c r="C8872" s="17">
        <v>0.41977999999999999</v>
      </c>
      <c r="D8872" s="17">
        <v>0.34695999999999999</v>
      </c>
      <c r="E8872" s="17">
        <v>0.5</v>
      </c>
      <c r="F8872" s="6">
        <f t="shared" si="1893"/>
        <v>991.43777365755614</v>
      </c>
      <c r="G8872" s="7">
        <f t="shared" si="1894"/>
        <v>343.98924994822568</v>
      </c>
      <c r="H8872" s="6">
        <f t="shared" si="1895"/>
        <v>819.44314868344327</v>
      </c>
      <c r="I8872" s="6">
        <f>SUM(H8872:H8883)</f>
        <v>2147.5184961841846</v>
      </c>
      <c r="J8872" s="8">
        <f t="shared" si="1888"/>
        <v>2.1660648335615464</v>
      </c>
      <c r="K8872" s="9">
        <f t="shared" ref="K8872:K8880" si="1897">IF(F8872=0, K8871, K8871+G8872/F8872)</f>
        <v>4.500090000000001</v>
      </c>
      <c r="L8872" s="9">
        <f t="shared" si="1889"/>
        <v>4.5227035175879407E-2</v>
      </c>
      <c r="M8872" s="12">
        <f t="shared" si="1890"/>
        <v>7605.8324099847887</v>
      </c>
      <c r="N8872" s="10">
        <f>((B8871+E8871)*D8871+(B8872+E8872)*D8872+(B8873+E8873)*D8873)/3/SUM(D8773:D8872)</f>
        <v>7.6736846744546572</v>
      </c>
      <c r="O8872" s="11">
        <f>O8773</f>
        <v>3.8144277921073652E-2</v>
      </c>
      <c r="P8872" s="12">
        <f>M8872*O8773</f>
        <v>290.1189852675692</v>
      </c>
      <c r="Q8872" s="9">
        <f>N8872*O8773</f>
        <v>0.29270716090108201</v>
      </c>
      <c r="R8872" s="12">
        <f t="shared" si="1891"/>
        <v>579.58627111246938</v>
      </c>
      <c r="S8872" s="12">
        <f t="shared" si="1892"/>
        <v>1533.6494083115938</v>
      </c>
      <c r="T8872" s="13">
        <f t="shared" si="1886"/>
        <v>1.546894267154802</v>
      </c>
      <c r="U8872" s="14">
        <f t="shared" si="1887"/>
        <v>0.61917056640674439</v>
      </c>
    </row>
    <row r="8873" spans="1:21" x14ac:dyDescent="0.3">
      <c r="A8873" s="17">
        <v>2000</v>
      </c>
      <c r="B8873" s="17">
        <v>100</v>
      </c>
      <c r="C8873" s="17">
        <v>0.44801000000000002</v>
      </c>
      <c r="D8873" s="17">
        <v>0.36602000000000001</v>
      </c>
      <c r="E8873" s="17">
        <v>0.5</v>
      </c>
      <c r="F8873" s="6">
        <f t="shared" si="1893"/>
        <v>647.4485237093304</v>
      </c>
      <c r="G8873" s="7">
        <f t="shared" si="1894"/>
        <v>236.97910864808912</v>
      </c>
      <c r="H8873" s="6">
        <f t="shared" si="1895"/>
        <v>528.95896938528585</v>
      </c>
      <c r="I8873" s="6">
        <f>SUM(H8873:H8883)</f>
        <v>1328.0753475007416</v>
      </c>
      <c r="J8873" s="8">
        <f t="shared" si="1888"/>
        <v>2.0512446918436038</v>
      </c>
      <c r="K8873" s="9">
        <f t="shared" si="1897"/>
        <v>4.8661100000000008</v>
      </c>
      <c r="L8873" s="9">
        <f t="shared" si="1889"/>
        <v>4.8419004975124386E-2</v>
      </c>
      <c r="M8873" s="12">
        <f t="shared" si="1890"/>
        <v>4894.3407401667764</v>
      </c>
      <c r="N8873" s="10">
        <f>((B8872+E8872)*D8872+(B8873+E8873)*D8873+(B8874+E8874)*D8874)/3/SUM(D8773:D8873)</f>
        <v>7.5605795320423637</v>
      </c>
      <c r="O8873" s="11">
        <f>O8773</f>
        <v>3.8144277921073652E-2</v>
      </c>
      <c r="P8873" s="12">
        <f>M8873*O8773</f>
        <v>186.69109343335484</v>
      </c>
      <c r="Q8873" s="9">
        <f>N8873*O8773</f>
        <v>0.28839284691460487</v>
      </c>
      <c r="R8873" s="12">
        <f t="shared" si="1891"/>
        <v>376.41098630324797</v>
      </c>
      <c r="S8873" s="12">
        <f t="shared" si="1892"/>
        <v>954.06313719912441</v>
      </c>
      <c r="T8873" s="13">
        <f t="shared" si="1886"/>
        <v>1.4735737317511399</v>
      </c>
      <c r="U8873" s="14">
        <f t="shared" si="1887"/>
        <v>0.57767096009246388</v>
      </c>
    </row>
    <row r="8874" spans="1:21" x14ac:dyDescent="0.3">
      <c r="A8874" s="17">
        <v>2000</v>
      </c>
      <c r="B8874" s="17">
        <v>101</v>
      </c>
      <c r="C8874" s="17">
        <v>0.47656999999999999</v>
      </c>
      <c r="D8874" s="17">
        <v>0.38486999999999999</v>
      </c>
      <c r="E8874" s="17">
        <v>0.5</v>
      </c>
      <c r="F8874" s="6">
        <f t="shared" si="1893"/>
        <v>410.46941506124131</v>
      </c>
      <c r="G8874" s="7">
        <f t="shared" si="1894"/>
        <v>157.97736377461993</v>
      </c>
      <c r="H8874" s="6">
        <f t="shared" si="1895"/>
        <v>331.48073317393136</v>
      </c>
      <c r="I8874" s="6">
        <f>SUM(H8874:H8883)</f>
        <v>799.11637811545563</v>
      </c>
      <c r="J8874" s="8">
        <f t="shared" si="1888"/>
        <v>1.9468353762636099</v>
      </c>
      <c r="K8874" s="9">
        <f t="shared" si="1897"/>
        <v>5.2509800000000011</v>
      </c>
      <c r="L8874" s="9">
        <f t="shared" si="1889"/>
        <v>5.1733793103448285E-2</v>
      </c>
      <c r="M8874" s="12">
        <f t="shared" si="1890"/>
        <v>3053.6590166262145</v>
      </c>
      <c r="N8874" s="10">
        <f>((B8873+E8873)*D8873+(B8874+E8874)*D8874+(B8875+E8875)*D8875)/3/SUM(D8773:D8874)</f>
        <v>7.4396122247656615</v>
      </c>
      <c r="O8874" s="11">
        <f>O8773</f>
        <v>3.8144277921073652E-2</v>
      </c>
      <c r="P8874" s="12">
        <f>M8874*O8773</f>
        <v>116.4796182063828</v>
      </c>
      <c r="Q8874" s="9">
        <f>N8874*O8773</f>
        <v>0.28377863632647843</v>
      </c>
      <c r="R8874" s="12">
        <f t="shared" si="1891"/>
        <v>237.41358274533184</v>
      </c>
      <c r="S8874" s="12">
        <f t="shared" si="1892"/>
        <v>577.6521508958765</v>
      </c>
      <c r="T8874" s="13">
        <f t="shared" si="1886"/>
        <v>1.4072964506008123</v>
      </c>
      <c r="U8874" s="14">
        <f t="shared" si="1887"/>
        <v>0.5395389256627976</v>
      </c>
    </row>
    <row r="8875" spans="1:21" x14ac:dyDescent="0.3">
      <c r="A8875" s="17">
        <v>2000</v>
      </c>
      <c r="B8875" s="17">
        <v>102</v>
      </c>
      <c r="C8875" s="17">
        <v>0.50529000000000002</v>
      </c>
      <c r="D8875" s="17">
        <v>0.40338000000000002</v>
      </c>
      <c r="E8875" s="17">
        <v>0.5</v>
      </c>
      <c r="F8875" s="6">
        <f t="shared" si="1893"/>
        <v>252.49205128662138</v>
      </c>
      <c r="G8875" s="7">
        <f t="shared" si="1894"/>
        <v>101.85024364799733</v>
      </c>
      <c r="H8875" s="6">
        <f t="shared" si="1895"/>
        <v>201.56692946262271</v>
      </c>
      <c r="I8875" s="6">
        <f>SUM(H8875:H8883)</f>
        <v>467.63564494152422</v>
      </c>
      <c r="J8875" s="8">
        <f t="shared" si="1888"/>
        <v>1.8520806598013586</v>
      </c>
      <c r="K8875" s="9">
        <f t="shared" si="1897"/>
        <v>5.6543600000000014</v>
      </c>
      <c r="L8875" s="9">
        <f t="shared" si="1889"/>
        <v>5.5164487804878065E-2</v>
      </c>
      <c r="M8875" s="12">
        <f t="shared" si="1890"/>
        <v>1846.3009030057731</v>
      </c>
      <c r="N8875" s="10">
        <f>((B8874+E8874)*D8874+(B8875+E8875)*D8875+(B8876+E8876)*D8876)/3/SUM(D8773:D8875)</f>
        <v>7.3118717237671449</v>
      </c>
      <c r="O8875" s="11">
        <f>O8773</f>
        <v>3.8144277921073652E-2</v>
      </c>
      <c r="P8875" s="12">
        <f>M8875*O8773</f>
        <v>70.425814770181461</v>
      </c>
      <c r="Q8875" s="9">
        <f>N8875*O8773</f>
        <v>0.27890606715461386</v>
      </c>
      <c r="R8875" s="12">
        <f t="shared" si="1891"/>
        <v>145.34868989777115</v>
      </c>
      <c r="S8875" s="12">
        <f t="shared" si="1892"/>
        <v>340.23856815054467</v>
      </c>
      <c r="T8875" s="13">
        <f t="shared" si="1886"/>
        <v>1.3475218978846826</v>
      </c>
      <c r="U8875" s="14">
        <f t="shared" ref="U8875:U8883" si="1898">IF(T8875=0,0,J8875-T8875)</f>
        <v>0.50455876191667604</v>
      </c>
    </row>
    <row r="8876" spans="1:21" x14ac:dyDescent="0.3">
      <c r="A8876" s="17">
        <v>2000</v>
      </c>
      <c r="B8876" s="17">
        <v>103</v>
      </c>
      <c r="C8876" s="17">
        <v>0.53398000000000001</v>
      </c>
      <c r="D8876" s="17">
        <v>0.42146</v>
      </c>
      <c r="E8876" s="17">
        <v>0.5</v>
      </c>
      <c r="F8876" s="6">
        <f t="shared" si="1893"/>
        <v>150.64180763862404</v>
      </c>
      <c r="G8876" s="7">
        <f t="shared" si="1894"/>
        <v>63.48949624737449</v>
      </c>
      <c r="H8876" s="6">
        <f t="shared" si="1895"/>
        <v>118.8970595149368</v>
      </c>
      <c r="I8876" s="6">
        <f>SUM(H8876:H8883)</f>
        <v>266.06871547890148</v>
      </c>
      <c r="J8876" s="8">
        <f t="shared" si="1888"/>
        <v>1.7662342191032125</v>
      </c>
      <c r="K8876" s="9">
        <f t="shared" si="1897"/>
        <v>6.0758200000000011</v>
      </c>
      <c r="L8876" s="9">
        <f t="shared" si="1889"/>
        <v>5.8703574879227061E-2</v>
      </c>
      <c r="M8876" s="12">
        <f t="shared" si="1890"/>
        <v>1081.5269151494381</v>
      </c>
      <c r="N8876" s="10">
        <f>((B8875+E8875)*D8875+(B8876+E8876)*D8876+(B8877+E8877)*D8877)/3/SUM(D8773:D8876)</f>
        <v>7.1782911606992954</v>
      </c>
      <c r="O8876" s="11">
        <f>O8773</f>
        <v>3.8144277921073652E-2</v>
      </c>
      <c r="P8876" s="12">
        <f>M8876*O8773</f>
        <v>41.254063230581608</v>
      </c>
      <c r="Q8876" s="9">
        <f>N8876*O8773</f>
        <v>0.2738107330321003</v>
      </c>
      <c r="R8876" s="12">
        <f t="shared" si="1891"/>
        <v>86.34176849379071</v>
      </c>
      <c r="S8876" s="12">
        <f t="shared" si="1892"/>
        <v>194.88987825277351</v>
      </c>
      <c r="T8876" s="13">
        <f t="shared" si="1886"/>
        <v>1.2937303482197755</v>
      </c>
      <c r="U8876" s="14">
        <f t="shared" si="1898"/>
        <v>0.47250387088343704</v>
      </c>
    </row>
    <row r="8877" spans="1:21" x14ac:dyDescent="0.3">
      <c r="A8877" s="17">
        <v>2000</v>
      </c>
      <c r="B8877" s="17">
        <v>104</v>
      </c>
      <c r="C8877" s="17">
        <v>0.56244000000000005</v>
      </c>
      <c r="D8877" s="17">
        <v>0.43898999999999999</v>
      </c>
      <c r="E8877" s="17">
        <v>0.5</v>
      </c>
      <c r="F8877" s="6">
        <f t="shared" si="1893"/>
        <v>87.152311391249555</v>
      </c>
      <c r="G8877" s="7">
        <f t="shared" si="1894"/>
        <v>38.258993177644641</v>
      </c>
      <c r="H8877" s="6">
        <f t="shared" si="1895"/>
        <v>68.022814802427234</v>
      </c>
      <c r="I8877" s="6">
        <f>SUM(H8877:H8883)</f>
        <v>147.17165596396472</v>
      </c>
      <c r="J8877" s="8">
        <f t="shared" si="1888"/>
        <v>1.6886718621067043</v>
      </c>
      <c r="K8877" s="9">
        <f t="shared" si="1897"/>
        <v>6.5148100000000007</v>
      </c>
      <c r="L8877" s="9">
        <f t="shared" si="1889"/>
        <v>6.2342679425837329E-2</v>
      </c>
      <c r="M8877" s="12">
        <f t="shared" si="1890"/>
        <v>613.68862439025304</v>
      </c>
      <c r="N8877" s="10">
        <f>((B8876+E8876)*D8876+(B8877+E8877)*D8877+(B8878+E8878)*D8878)/3/SUM(D8773:D8877)</f>
        <v>7.040011655494685</v>
      </c>
      <c r="O8877" s="11">
        <f>O8773</f>
        <v>3.8144277921073652E-2</v>
      </c>
      <c r="P8877" s="12">
        <f>M8877*O8773</f>
        <v>23.408709445743192</v>
      </c>
      <c r="Q8877" s="9">
        <f>N8877*O8773</f>
        <v>0.26853616115478707</v>
      </c>
      <c r="R8877" s="12">
        <f t="shared" si="1891"/>
        <v>49.756229244440398</v>
      </c>
      <c r="S8877" s="12">
        <f t="shared" si="1892"/>
        <v>108.5481097589828</v>
      </c>
      <c r="T8877" s="13">
        <f t="shared" si="1886"/>
        <v>1.2454989205241145</v>
      </c>
      <c r="U8877" s="14">
        <f t="shared" si="1898"/>
        <v>0.4431729415825898</v>
      </c>
    </row>
    <row r="8878" spans="1:21" x14ac:dyDescent="0.3">
      <c r="A8878" s="17">
        <v>2000</v>
      </c>
      <c r="B8878" s="17">
        <v>105</v>
      </c>
      <c r="C8878" s="17">
        <v>0.59050000000000002</v>
      </c>
      <c r="D8878" s="17">
        <v>0.45590000000000003</v>
      </c>
      <c r="E8878" s="17">
        <v>0.5</v>
      </c>
      <c r="F8878" s="6">
        <f t="shared" si="1893"/>
        <v>48.893318213604914</v>
      </c>
      <c r="G8878" s="7">
        <f t="shared" si="1894"/>
        <v>22.290463773582481</v>
      </c>
      <c r="H8878" s="6">
        <f t="shared" si="1895"/>
        <v>37.748086326813677</v>
      </c>
      <c r="I8878" s="6">
        <f>SUM(H8878:H8883)</f>
        <v>79.14884116153749</v>
      </c>
      <c r="J8878" s="8">
        <f t="shared" si="1888"/>
        <v>1.6188069055929561</v>
      </c>
      <c r="K8878" s="9">
        <f t="shared" si="1897"/>
        <v>6.9707100000000004</v>
      </c>
      <c r="L8878" s="9">
        <f t="shared" si="1889"/>
        <v>6.6073080568720383E-2</v>
      </c>
      <c r="M8878" s="12">
        <f t="shared" si="1890"/>
        <v>337.36074633903166</v>
      </c>
      <c r="N8878" s="10">
        <f>((B8877+E8877)*D8877+(B8878+E8878)*D8878+(B8879+E8879)*D8879)/3/SUM(D8773:D8878)</f>
        <v>6.8979369868110032</v>
      </c>
      <c r="O8878" s="11">
        <f>O8773</f>
        <v>3.8144277921073652E-2</v>
      </c>
      <c r="P8878" s="12">
        <f>M8878*O8773</f>
        <v>12.868382068016855</v>
      </c>
      <c r="Q8878" s="9">
        <f>N8878*O8773</f>
        <v>0.26311682550697224</v>
      </c>
      <c r="R8878" s="12">
        <f t="shared" si="1891"/>
        <v>27.81592968353932</v>
      </c>
      <c r="S8878" s="12">
        <f t="shared" si="1892"/>
        <v>58.791880514542399</v>
      </c>
      <c r="T8878" s="13">
        <f t="shared" si="1886"/>
        <v>1.2024522503809763</v>
      </c>
      <c r="U8878" s="14">
        <f t="shared" si="1898"/>
        <v>0.4163546552119799</v>
      </c>
    </row>
    <row r="8879" spans="1:21" x14ac:dyDescent="0.3">
      <c r="A8879" s="17">
        <v>2000</v>
      </c>
      <c r="B8879" s="17">
        <v>106</v>
      </c>
      <c r="C8879" s="17">
        <v>0.61797999999999997</v>
      </c>
      <c r="D8879" s="17">
        <v>0.47210000000000002</v>
      </c>
      <c r="E8879" s="17">
        <v>0.5</v>
      </c>
      <c r="F8879" s="6">
        <f t="shared" si="1893"/>
        <v>26.602854440022433</v>
      </c>
      <c r="G8879" s="7">
        <f t="shared" si="1894"/>
        <v>12.559207581134592</v>
      </c>
      <c r="H8879" s="6">
        <f t="shared" si="1895"/>
        <v>20.323250649455137</v>
      </c>
      <c r="I8879" s="6">
        <f>SUM(H8879:H8883)</f>
        <v>41.400754834723806</v>
      </c>
      <c r="J8879" s="8">
        <f t="shared" si="1888"/>
        <v>1.5562523535985222</v>
      </c>
      <c r="K8879" s="9">
        <f t="shared" si="1897"/>
        <v>7.4428100000000006</v>
      </c>
      <c r="L8879" s="9">
        <f t="shared" si="1889"/>
        <v>6.9885539906103286E-2</v>
      </c>
      <c r="M8879" s="12">
        <f t="shared" si="1890"/>
        <v>179.71110472937426</v>
      </c>
      <c r="N8879" s="10">
        <f>((B8878+E8878)*D8878+(B8879+E8879)*D8879+(B8880+E8880)*D8880)/3/SUM(D8773:D8879)</f>
        <v>6.753219998002546</v>
      </c>
      <c r="O8879" s="11">
        <f>O8773</f>
        <v>3.8144277921073652E-2</v>
      </c>
      <c r="P8879" s="12">
        <f>M8879*O8773</f>
        <v>6.8549503243004253</v>
      </c>
      <c r="Q8879" s="9">
        <f>N8879*O8773</f>
        <v>0.25759670046596156</v>
      </c>
      <c r="R8879" s="12">
        <f t="shared" si="1891"/>
        <v>15.088048339412781</v>
      </c>
      <c r="S8879" s="12">
        <f t="shared" si="1892"/>
        <v>30.975950831003082</v>
      </c>
      <c r="T8879" s="13">
        <f t="shared" si="1886"/>
        <v>1.1643844799000811</v>
      </c>
      <c r="U8879" s="14">
        <f t="shared" si="1898"/>
        <v>0.39186787369844112</v>
      </c>
    </row>
    <row r="8880" spans="1:21" x14ac:dyDescent="0.3">
      <c r="A8880" s="17">
        <v>2000</v>
      </c>
      <c r="B8880" s="17">
        <v>107</v>
      </c>
      <c r="C8880" s="17">
        <v>0.64473000000000003</v>
      </c>
      <c r="D8880" s="17">
        <v>0.48755999999999999</v>
      </c>
      <c r="E8880" s="17">
        <v>0.5</v>
      </c>
      <c r="F8880" s="6">
        <f t="shared" si="1893"/>
        <v>14.043646858887842</v>
      </c>
      <c r="G8880" s="7">
        <f t="shared" si="1894"/>
        <v>6.8471204625193556</v>
      </c>
      <c r="H8880" s="6">
        <f t="shared" si="1895"/>
        <v>10.620086627628163</v>
      </c>
      <c r="I8880" s="6">
        <f>SUM(H8880:H8883)</f>
        <v>21.077504185268673</v>
      </c>
      <c r="J8880" s="8">
        <f t="shared" si="1888"/>
        <v>1.500856892590495</v>
      </c>
      <c r="K8880" s="9">
        <f t="shared" si="1897"/>
        <v>7.9303700000000008</v>
      </c>
      <c r="L8880" s="9">
        <f t="shared" si="1889"/>
        <v>7.3770883720930241E-2</v>
      </c>
      <c r="M8880" s="12">
        <f t="shared" si="1890"/>
        <v>92.816028725120091</v>
      </c>
      <c r="N8880" s="10">
        <f>((B8879+E8879)*D8879+(B8880+E8880)*D8880+(B8881+E8881)*D8881)/3/SUM(D8773:D8880)</f>
        <v>6.6067171729271976</v>
      </c>
      <c r="O8880" s="11">
        <f>O8773</f>
        <v>3.8144277921073652E-2</v>
      </c>
      <c r="P8880" s="12">
        <f>M8880*O8773</f>
        <v>3.5404003952213361</v>
      </c>
      <c r="Q8880" s="9">
        <f>N8880*O8773</f>
        <v>0.25200845599006505</v>
      </c>
      <c r="R8880" s="12">
        <f t="shared" si="1891"/>
        <v>7.9437349941188531</v>
      </c>
      <c r="S8880" s="12">
        <f t="shared" si="1892"/>
        <v>15.887902491590303</v>
      </c>
      <c r="T8880" s="13">
        <f t="shared" si="1886"/>
        <v>1.1313231279050058</v>
      </c>
      <c r="U8880" s="14">
        <f t="shared" si="1898"/>
        <v>0.36953376468548926</v>
      </c>
    </row>
    <row r="8881" spans="1:21" x14ac:dyDescent="0.3">
      <c r="A8881" s="17">
        <v>2000</v>
      </c>
      <c r="B8881" s="17">
        <v>108</v>
      </c>
      <c r="C8881" s="17">
        <v>0.67059999999999997</v>
      </c>
      <c r="D8881" s="17">
        <v>0.50221000000000005</v>
      </c>
      <c r="E8881" s="17">
        <v>0.5</v>
      </c>
      <c r="F8881" s="6">
        <f t="shared" si="1893"/>
        <v>7.196526396368486</v>
      </c>
      <c r="G8881" s="7">
        <f t="shared" si="1894"/>
        <v>3.6141675215202178</v>
      </c>
      <c r="H8881" s="7">
        <f t="shared" si="1895"/>
        <v>5.3894426356083773</v>
      </c>
      <c r="I8881" s="6">
        <f>SUM(H8881:H8883)</f>
        <v>10.457417557640509</v>
      </c>
      <c r="J8881" s="8">
        <f t="shared" si="1888"/>
        <v>1.4531201557069999</v>
      </c>
      <c r="K8881" s="9">
        <f>IF(F8881=0, K8880, K8880+G8881/F8881)</f>
        <v>8.4325800000000015</v>
      </c>
      <c r="L8881" s="9">
        <f t="shared" si="1889"/>
        <v>7.771963133640554E-2</v>
      </c>
      <c r="M8881" s="12">
        <f t="shared" si="1890"/>
        <v>46.502633367835656</v>
      </c>
      <c r="N8881" s="10">
        <f>((B8880+E8880)*D8880+(B8881+E8881)*D8881+(B8882+E8882)*D8882)/3/SUM(D8773:D8881)</f>
        <v>6.4593821424364384</v>
      </c>
      <c r="O8881" s="11">
        <f>O8773</f>
        <v>3.8144277921073652E-2</v>
      </c>
      <c r="P8881" s="12">
        <f>M8881*O8773</f>
        <v>1.7738093712445164</v>
      </c>
      <c r="Q8881" s="9">
        <f>N8881*O8773</f>
        <v>0.24638846763951566</v>
      </c>
      <c r="R8881" s="12">
        <f t="shared" si="1891"/>
        <v>4.0615461231897569</v>
      </c>
      <c r="S8881" s="12">
        <f t="shared" si="1892"/>
        <v>7.94416749747145</v>
      </c>
      <c r="T8881" s="13">
        <f t="shared" si="1886"/>
        <v>1.1038891626216001</v>
      </c>
      <c r="U8881" s="14">
        <f t="shared" si="1898"/>
        <v>0.34923099308539984</v>
      </c>
    </row>
    <row r="8882" spans="1:21" x14ac:dyDescent="0.3">
      <c r="A8882" s="17">
        <v>2000</v>
      </c>
      <c r="B8882" s="17">
        <v>109</v>
      </c>
      <c r="C8882" s="17">
        <v>0.69547000000000003</v>
      </c>
      <c r="D8882" s="17">
        <v>0.51602999999999999</v>
      </c>
      <c r="E8882" s="17">
        <v>0.5</v>
      </c>
      <c r="F8882" s="6">
        <f t="shared" si="1893"/>
        <v>3.5823588748482682</v>
      </c>
      <c r="G8882" s="7">
        <f t="shared" si="1894"/>
        <v>1.8486046501879518</v>
      </c>
      <c r="H8882" s="7">
        <f t="shared" si="1895"/>
        <v>2.6580565497542921</v>
      </c>
      <c r="I8882" s="6">
        <f>SUM(H8882:H8883)</f>
        <v>5.067974922032132</v>
      </c>
      <c r="J8882" s="8">
        <f t="shared" si="1888"/>
        <v>1.4147033</v>
      </c>
      <c r="K8882" s="9">
        <f>IF(F8882=0, K8881, K8881+G8882/F8882)</f>
        <v>8.9486100000000022</v>
      </c>
      <c r="L8882" s="9">
        <f t="shared" si="1889"/>
        <v>8.1722465753424678E-2</v>
      </c>
      <c r="M8882" s="12">
        <f t="shared" si="1890"/>
        <v>22.620519745030869</v>
      </c>
      <c r="N8882" s="10">
        <f>((B8881+E8881)*D8881+(B8882+E8882)*D8882)/2/SUM(D8773:D8882)</f>
        <v>6.2018050848120527</v>
      </c>
      <c r="O8882" s="11">
        <f>O8773</f>
        <v>3.8144277921073652E-2</v>
      </c>
      <c r="P8882" s="12">
        <f>M8882*O8773</f>
        <v>0.8628433918735916</v>
      </c>
      <c r="Q8882" s="9">
        <f>N8882*O8773</f>
        <v>0.23656337676739869</v>
      </c>
      <c r="R8882" s="12">
        <f t="shared" si="1891"/>
        <v>2.0292577167057155</v>
      </c>
      <c r="S8882" s="12">
        <f t="shared" si="1892"/>
        <v>3.8826213742816931</v>
      </c>
      <c r="T8882" s="13">
        <f t="shared" si="1886"/>
        <v>1.0838169792372192</v>
      </c>
      <c r="U8882" s="14">
        <f t="shared" si="1898"/>
        <v>0.33088632076278079</v>
      </c>
    </row>
    <row r="8883" spans="1:21" x14ac:dyDescent="0.3">
      <c r="A8883" s="17">
        <v>2000</v>
      </c>
      <c r="B8883" s="17" t="s">
        <v>19</v>
      </c>
      <c r="C8883" s="17">
        <v>0.71926000000000001</v>
      </c>
      <c r="D8883" s="17">
        <v>1</v>
      </c>
      <c r="E8883" s="17">
        <v>1.39</v>
      </c>
      <c r="F8883" s="6">
        <f t="shared" si="1893"/>
        <v>1.7337542246603164</v>
      </c>
      <c r="G8883" s="7">
        <f t="shared" si="1894"/>
        <v>1.7337542246603164</v>
      </c>
      <c r="H8883" s="7">
        <f>E8883*F8883</f>
        <v>2.4099183722778394</v>
      </c>
      <c r="I8883" s="6">
        <f>SUM(H8883:H8883)</f>
        <v>2.4099183722778394</v>
      </c>
      <c r="J8883" s="8">
        <f t="shared" si="1888"/>
        <v>1.39</v>
      </c>
      <c r="K8883" s="9">
        <f>IF(F8883=0, K8882, K8882+G8883/F8883)</f>
        <v>9.9486100000000022</v>
      </c>
      <c r="L8883" s="9">
        <f>K8883/(110+E8883)</f>
        <v>8.9313313582906922E-2</v>
      </c>
      <c r="M8883" s="12">
        <f t="shared" si="1890"/>
        <v>19.412046817084256</v>
      </c>
      <c r="N8883" s="10">
        <f>N8882-(N8880-N8881)</f>
        <v>6.0544700543212935</v>
      </c>
      <c r="O8883" s="11">
        <f>O8773</f>
        <v>3.8144277921073652E-2</v>
      </c>
      <c r="P8883" s="12">
        <f>M8883*O8773</f>
        <v>0.7404585088077551</v>
      </c>
      <c r="Q8883" s="9">
        <f>N8883*O8773</f>
        <v>0.2309433884168493</v>
      </c>
      <c r="R8883" s="12">
        <f t="shared" si="1891"/>
        <v>1.8533636575759773</v>
      </c>
      <c r="S8883" s="12">
        <f>R8883</f>
        <v>1.8533636575759773</v>
      </c>
      <c r="T8883" s="13">
        <f t="shared" si="1886"/>
        <v>1.0689886901005794</v>
      </c>
      <c r="U8883" s="14">
        <f t="shared" si="1898"/>
        <v>0.3210113098994205</v>
      </c>
    </row>
    <row r="8884" spans="1:21" x14ac:dyDescent="0.3">
      <c r="A8884" s="17">
        <v>2001</v>
      </c>
      <c r="B8884" s="17">
        <v>0</v>
      </c>
      <c r="C8884" s="17">
        <v>5.8999999999999999E-3</v>
      </c>
      <c r="D8884" s="17">
        <v>5.8700000000000002E-3</v>
      </c>
      <c r="E8884" s="17">
        <v>0.14000000000000001</v>
      </c>
      <c r="F8884" s="6">
        <v>100000</v>
      </c>
      <c r="G8884" s="7">
        <f>100000*D8884</f>
        <v>587</v>
      </c>
      <c r="H8884" s="6">
        <f>F8884-(1-E8884)*G8884</f>
        <v>99495.18</v>
      </c>
      <c r="I8884" s="6">
        <f>SUM(H8884:H8994)</f>
        <v>7684954.5762800761</v>
      </c>
      <c r="J8884" s="8">
        <f>I8884/F8884</f>
        <v>76.849545762800759</v>
      </c>
      <c r="K8884" s="9">
        <f>G8884/F8884</f>
        <v>5.8700000000000002E-3</v>
      </c>
      <c r="L8884" s="9">
        <f>K8884/(0.1+E8884)</f>
        <v>2.4458333333333332E-2</v>
      </c>
      <c r="M8884">
        <f>G8884/L8884</f>
        <v>24000</v>
      </c>
      <c r="N8884" s="10">
        <f>(0.1+E8884)*D8884/SUM(D8884:D8884)</f>
        <v>0.24000000000000002</v>
      </c>
      <c r="O8884" s="11">
        <f>IF((I8884-J8884*F8884+MAX(N8886:N8979)*F8884)/SUM(M8884:M8994)&gt;1/MAX(N8886:N8982),1/MAX(N8886:N8982),(I8884-J8884*F8884+MAX(N8886:N8979)*F8884)/SUM(M8884:M8994))</f>
        <v>3.9346733612895216E-2</v>
      </c>
      <c r="P8884" s="12">
        <f>M8884*O8884</f>
        <v>944.3216067094852</v>
      </c>
      <c r="Q8884" s="9">
        <f>N8884*O8884</f>
        <v>9.443216067094853E-3</v>
      </c>
      <c r="R8884" s="12">
        <f>((1-Q8884)*H8884)</f>
        <v>98555.625517625493</v>
      </c>
      <c r="S8884" s="12">
        <f>R8884+S8885</f>
        <v>6845284.4411872067</v>
      </c>
      <c r="T8884" s="13">
        <f t="shared" si="1886"/>
        <v>68.452844411872064</v>
      </c>
      <c r="U8884" s="14">
        <f t="shared" ref="U8884:U8947" si="1899">J8884-T8884</f>
        <v>8.3967013509286943</v>
      </c>
    </row>
    <row r="8885" spans="1:21" x14ac:dyDescent="0.3">
      <c r="A8885" s="17">
        <v>2001</v>
      </c>
      <c r="B8885" s="17">
        <v>1</v>
      </c>
      <c r="C8885" s="17">
        <v>3.8000000000000002E-4</v>
      </c>
      <c r="D8885" s="17">
        <v>3.8000000000000002E-4</v>
      </c>
      <c r="E8885" s="17">
        <v>0.5</v>
      </c>
      <c r="F8885" s="6">
        <f>F8884-G8884</f>
        <v>99413</v>
      </c>
      <c r="G8885" s="7">
        <f>D8885*F8885</f>
        <v>37.776940000000003</v>
      </c>
      <c r="H8885" s="6">
        <f>F8885-0.5*G8885</f>
        <v>99394.111529999995</v>
      </c>
      <c r="I8885" s="6">
        <f>SUM(H8885:H8994)</f>
        <v>7585459.3962800754</v>
      </c>
      <c r="J8885" s="8">
        <f t="shared" ref="J8885:J8948" si="1900">I8885/F8885</f>
        <v>76.302489576615486</v>
      </c>
      <c r="K8885" s="9">
        <f>K8884+G8885/F8885</f>
        <v>6.2500000000000003E-3</v>
      </c>
      <c r="L8885" s="9">
        <f t="shared" ref="L8885:L8948" si="1901">K8885/(B8885+E8885)</f>
        <v>4.1666666666666666E-3</v>
      </c>
      <c r="M8885" s="12">
        <f t="shared" ref="M8885:M8948" si="1902">G8885/L8885</f>
        <v>9066.4656000000014</v>
      </c>
      <c r="N8885" s="10">
        <f>(B8885+E8885)*D8885/SUM(D8884:D8885)</f>
        <v>9.1199999999999989E-2</v>
      </c>
      <c r="O8885" s="11">
        <f>O8884</f>
        <v>3.9346733612895216E-2</v>
      </c>
      <c r="P8885" s="12">
        <f>M8885*O8884</f>
        <v>356.73580677367823</v>
      </c>
      <c r="Q8885" s="9">
        <f>N8885*O8884</f>
        <v>3.5884221054960433E-3</v>
      </c>
      <c r="R8885" s="12">
        <f t="shared" ref="R8885:R8948" si="1903">((1-Q8885)*H8885)</f>
        <v>99037.443503029601</v>
      </c>
      <c r="S8885" s="12">
        <f t="shared" ref="S8885:S8948" si="1904">R8885+S8886</f>
        <v>6746728.8156695813</v>
      </c>
      <c r="T8885" s="13">
        <f t="shared" si="1886"/>
        <v>67.865659578421145</v>
      </c>
      <c r="U8885" s="14">
        <f t="shared" si="1899"/>
        <v>8.4368299981943409</v>
      </c>
    </row>
    <row r="8886" spans="1:21" x14ac:dyDescent="0.3">
      <c r="A8886" s="17">
        <v>2001</v>
      </c>
      <c r="B8886" s="17">
        <v>2</v>
      </c>
      <c r="C8886" s="17">
        <v>2.4000000000000001E-4</v>
      </c>
      <c r="D8886" s="17">
        <v>2.4000000000000001E-4</v>
      </c>
      <c r="E8886" s="17">
        <v>0.5</v>
      </c>
      <c r="F8886" s="6">
        <f t="shared" ref="F8886:F8949" si="1905">F8885-G8885</f>
        <v>99375.223060000004</v>
      </c>
      <c r="G8886" s="7">
        <f t="shared" ref="G8886:G8949" si="1906">D8886*F8886</f>
        <v>23.850053534400001</v>
      </c>
      <c r="H8886" s="6">
        <f t="shared" ref="H8886:H8949" si="1907">F8886-0.5*G8886</f>
        <v>99363.298033232801</v>
      </c>
      <c r="I8886" s="6">
        <f>SUM(H8886:H8994)</f>
        <v>7486065.284750076</v>
      </c>
      <c r="J8886" s="8">
        <f t="shared" si="1900"/>
        <v>75.331305472695121</v>
      </c>
      <c r="K8886" s="9">
        <f t="shared" ref="K8886:K8949" si="1908">K8885+G8886/F8886</f>
        <v>6.4900000000000001E-3</v>
      </c>
      <c r="L8886" s="9">
        <f t="shared" si="1901"/>
        <v>2.5960000000000002E-3</v>
      </c>
      <c r="M8886" s="12">
        <f t="shared" si="1902"/>
        <v>9187.23171587057</v>
      </c>
      <c r="N8886" s="10">
        <f>((B8885+E8885)*D8885+(B8886+E8886)*D8886+(B8887+E8887)*D8887)/3/SUM(D8884:D8886)</f>
        <v>9.7842835130970723E-2</v>
      </c>
      <c r="O8886" s="11">
        <f>O8884</f>
        <v>3.9346733612895216E-2</v>
      </c>
      <c r="P8886" s="12">
        <f>M8886*O8884</f>
        <v>361.48755896430157</v>
      </c>
      <c r="Q8886" s="9">
        <f>N8886*O8884</f>
        <v>3.8497959698287308E-3</v>
      </c>
      <c r="R8886" s="12">
        <f t="shared" si="1903"/>
        <v>98980.769608915565</v>
      </c>
      <c r="S8886" s="12">
        <f t="shared" si="1904"/>
        <v>6647691.3721665516</v>
      </c>
      <c r="T8886" s="13">
        <f t="shared" si="1886"/>
        <v>66.894857364524952</v>
      </c>
      <c r="U8886" s="14">
        <f t="shared" si="1899"/>
        <v>8.4364481081701683</v>
      </c>
    </row>
    <row r="8887" spans="1:21" x14ac:dyDescent="0.3">
      <c r="A8887" s="17">
        <v>2001</v>
      </c>
      <c r="B8887" s="17">
        <v>3</v>
      </c>
      <c r="C8887" s="17">
        <v>2.1000000000000001E-4</v>
      </c>
      <c r="D8887" s="17">
        <v>2.1000000000000001E-4</v>
      </c>
      <c r="E8887" s="17">
        <v>0.5</v>
      </c>
      <c r="F8887" s="6">
        <f t="shared" si="1905"/>
        <v>99351.373006465597</v>
      </c>
      <c r="G8887" s="7">
        <f t="shared" si="1906"/>
        <v>20.863788331357775</v>
      </c>
      <c r="H8887" s="6">
        <f t="shared" si="1907"/>
        <v>99340.941112299915</v>
      </c>
      <c r="I8887" s="6">
        <f>SUM(H8887:H8994)</f>
        <v>7386701.9867168432</v>
      </c>
      <c r="J8887" s="8">
        <f t="shared" si="1900"/>
        <v>74.349269297326472</v>
      </c>
      <c r="K8887" s="9">
        <f t="shared" si="1908"/>
        <v>6.7000000000000002E-3</v>
      </c>
      <c r="L8887" s="9">
        <f t="shared" si="1901"/>
        <v>1.9142857142857143E-3</v>
      </c>
      <c r="M8887" s="12">
        <f t="shared" si="1902"/>
        <v>10898.993904440629</v>
      </c>
      <c r="N8887" s="10">
        <f>((B8886+E8886)*D8886+(B8887+E8887)*D8887+(B8888+E8888)*D8888)/3/SUM(D8884:D8887)</f>
        <v>0.11567164179104476</v>
      </c>
      <c r="O8887" s="11">
        <f>O8884</f>
        <v>3.9346733612895216E-2</v>
      </c>
      <c r="P8887" s="12">
        <f>M8887*O8884</f>
        <v>428.83980980659419</v>
      </c>
      <c r="Q8887" s="9">
        <f>N8887*O8884</f>
        <v>4.551301276118476E-3</v>
      </c>
      <c r="R8887" s="12">
        <f t="shared" si="1903"/>
        <v>98888.810560244689</v>
      </c>
      <c r="S8887" s="12">
        <f t="shared" si="1904"/>
        <v>6548710.6025576359</v>
      </c>
      <c r="T8887" s="13">
        <f t="shared" si="1886"/>
        <v>65.914646213610538</v>
      </c>
      <c r="U8887" s="14">
        <f t="shared" si="1899"/>
        <v>8.4346230837159339</v>
      </c>
    </row>
    <row r="8888" spans="1:21" x14ac:dyDescent="0.3">
      <c r="A8888" s="17">
        <v>2001</v>
      </c>
      <c r="B8888" s="17">
        <v>4</v>
      </c>
      <c r="C8888" s="17">
        <v>2.2000000000000001E-4</v>
      </c>
      <c r="D8888" s="17">
        <v>2.2000000000000001E-4</v>
      </c>
      <c r="E8888" s="17">
        <v>0.5</v>
      </c>
      <c r="F8888" s="6">
        <f t="shared" si="1905"/>
        <v>99330.509218134233</v>
      </c>
      <c r="G8888" s="7">
        <f t="shared" si="1906"/>
        <v>21.852712027989533</v>
      </c>
      <c r="H8888" s="6">
        <f t="shared" si="1907"/>
        <v>99319.582862120238</v>
      </c>
      <c r="I8888" s="6">
        <f>SUM(H8888:H8994)</f>
        <v>7287361.0456045428</v>
      </c>
      <c r="J8888" s="8">
        <f t="shared" si="1900"/>
        <v>73.364780901315754</v>
      </c>
      <c r="K8888" s="9">
        <f t="shared" si="1908"/>
        <v>6.9199999999999999E-3</v>
      </c>
      <c r="L8888" s="9">
        <f t="shared" si="1901"/>
        <v>1.5377777777777777E-3</v>
      </c>
      <c r="M8888" s="12">
        <f t="shared" si="1902"/>
        <v>14210.578630918049</v>
      </c>
      <c r="N8888" s="10">
        <f>((B8887+E8887)*D8887+(B8888+E8888)*D8888+(B8889+E8889)*D8889)/3/SUM(D8884:D8888)</f>
        <v>0.12283236994219653</v>
      </c>
      <c r="O8888" s="11">
        <f>O8884</f>
        <v>3.9346733612895216E-2</v>
      </c>
      <c r="P8888" s="12">
        <f>M8888*O8884</f>
        <v>559.13985187583364</v>
      </c>
      <c r="Q8888" s="9">
        <f>N8888*O8884</f>
        <v>4.8330525391562041E-3</v>
      </c>
      <c r="R8888" s="12">
        <f t="shared" si="1903"/>
        <v>98839.566099980526</v>
      </c>
      <c r="S8888" s="12">
        <f t="shared" si="1904"/>
        <v>6449821.7919973908</v>
      </c>
      <c r="T8888" s="13">
        <f t="shared" si="1886"/>
        <v>64.932937953970352</v>
      </c>
      <c r="U8888" s="14">
        <f t="shared" si="1899"/>
        <v>8.4318429473454017</v>
      </c>
    </row>
    <row r="8889" spans="1:21" x14ac:dyDescent="0.3">
      <c r="A8889" s="17">
        <v>2001</v>
      </c>
      <c r="B8889" s="17">
        <v>5</v>
      </c>
      <c r="C8889" s="17">
        <v>1.4999999999999999E-4</v>
      </c>
      <c r="D8889" s="17">
        <v>1.4999999999999999E-4</v>
      </c>
      <c r="E8889" s="17">
        <v>0.5</v>
      </c>
      <c r="F8889" s="6">
        <f t="shared" si="1905"/>
        <v>99308.656506106243</v>
      </c>
      <c r="G8889" s="7">
        <f t="shared" si="1906"/>
        <v>14.896298475915936</v>
      </c>
      <c r="H8889" s="6">
        <f t="shared" si="1907"/>
        <v>99301.208356868287</v>
      </c>
      <c r="I8889" s="6">
        <f>SUM(H8889:H8994)</f>
        <v>7188041.4627424227</v>
      </c>
      <c r="J8889" s="8">
        <f t="shared" si="1900"/>
        <v>72.38081468054547</v>
      </c>
      <c r="K8889" s="9">
        <f t="shared" si="1908"/>
        <v>7.0699999999999999E-3</v>
      </c>
      <c r="L8889" s="9">
        <f t="shared" si="1901"/>
        <v>1.2854545454545454E-3</v>
      </c>
      <c r="M8889" s="12">
        <f t="shared" si="1902"/>
        <v>11588.351006723855</v>
      </c>
      <c r="N8889" s="10">
        <f>((B8888+E8888)*D8888+(B8889+E8889)*D8889+(B8890+E8890)*D8890)/3/SUM(D8884:D8889)</f>
        <v>0.11928335690711926</v>
      </c>
      <c r="O8889" s="11">
        <f>O8884</f>
        <v>3.9346733612895216E-2</v>
      </c>
      <c r="P8889" s="12">
        <f>M8889*O8884</f>
        <v>455.96376007428961</v>
      </c>
      <c r="Q8889" s="9">
        <f>N8889*O8884</f>
        <v>4.6934104686763263E-3</v>
      </c>
      <c r="R8889" s="12">
        <f t="shared" si="1903"/>
        <v>98835.147026013947</v>
      </c>
      <c r="S8889" s="12">
        <f t="shared" si="1904"/>
        <v>6350982.22589741</v>
      </c>
      <c r="T8889" s="13">
        <f t="shared" si="1886"/>
        <v>63.951949903852579</v>
      </c>
      <c r="U8889" s="14">
        <f t="shared" si="1899"/>
        <v>8.4288647766928904</v>
      </c>
    </row>
    <row r="8890" spans="1:21" x14ac:dyDescent="0.3">
      <c r="A8890" s="17">
        <v>2001</v>
      </c>
      <c r="B8890" s="17">
        <v>6</v>
      </c>
      <c r="C8890" s="17">
        <v>1.1E-4</v>
      </c>
      <c r="D8890" s="17">
        <v>1.1E-4</v>
      </c>
      <c r="E8890" s="17">
        <v>0.5</v>
      </c>
      <c r="F8890" s="6">
        <f t="shared" si="1905"/>
        <v>99293.76020763033</v>
      </c>
      <c r="G8890" s="7">
        <f t="shared" si="1906"/>
        <v>10.922313622839336</v>
      </c>
      <c r="H8890" s="6">
        <f t="shared" si="1907"/>
        <v>99288.29905081891</v>
      </c>
      <c r="I8890" s="6">
        <f>SUM(H8890:H8994)</f>
        <v>7088740.2543855552</v>
      </c>
      <c r="J8890" s="8">
        <f t="shared" si="1900"/>
        <v>71.391598420308526</v>
      </c>
      <c r="K8890" s="9">
        <f t="shared" si="1908"/>
        <v>7.1799999999999998E-3</v>
      </c>
      <c r="L8890" s="9">
        <f t="shared" si="1901"/>
        <v>1.1046153846153847E-3</v>
      </c>
      <c r="M8890" s="12">
        <f t="shared" si="1902"/>
        <v>9887.8883772222398</v>
      </c>
      <c r="N8890" s="10">
        <f>((B8889+E8889)*D8889+(B8890+E8890)*D8890+(B8891+E8891)*D8891)/3/SUM(D8884:D8890)</f>
        <v>0.10631383472609099</v>
      </c>
      <c r="O8890" s="11">
        <f>O8884</f>
        <v>3.9346733612895216E-2</v>
      </c>
      <c r="P8890" s="12">
        <f>M8890*O8884</f>
        <v>389.05610997260624</v>
      </c>
      <c r="Q8890" s="9">
        <f>N8890*O8884</f>
        <v>4.1831021343328705E-3</v>
      </c>
      <c r="R8890" s="12">
        <f t="shared" si="1903"/>
        <v>98872.965955145148</v>
      </c>
      <c r="S8890" s="12">
        <f t="shared" si="1904"/>
        <v>6252147.0788713964</v>
      </c>
      <c r="T8890" s="13">
        <f t="shared" si="1886"/>
        <v>62.966162886748485</v>
      </c>
      <c r="U8890" s="14">
        <f t="shared" si="1899"/>
        <v>8.4254355335600408</v>
      </c>
    </row>
    <row r="8891" spans="1:21" x14ac:dyDescent="0.3">
      <c r="A8891" s="17">
        <v>2001</v>
      </c>
      <c r="B8891" s="17">
        <v>7</v>
      </c>
      <c r="C8891" s="17">
        <v>1E-4</v>
      </c>
      <c r="D8891" s="17">
        <v>1E-4</v>
      </c>
      <c r="E8891" s="17">
        <v>0.5</v>
      </c>
      <c r="F8891" s="6">
        <f t="shared" si="1905"/>
        <v>99282.837894007491</v>
      </c>
      <c r="G8891" s="7">
        <f t="shared" si="1906"/>
        <v>9.9282837894007496</v>
      </c>
      <c r="H8891" s="6">
        <f t="shared" si="1907"/>
        <v>99277.873752112791</v>
      </c>
      <c r="I8891" s="6">
        <f>SUM(H8891:H8994)</f>
        <v>6989451.955334737</v>
      </c>
      <c r="J8891" s="8">
        <f t="shared" si="1900"/>
        <v>70.399397354017481</v>
      </c>
      <c r="K8891" s="9">
        <f t="shared" si="1908"/>
        <v>7.28E-3</v>
      </c>
      <c r="L8891" s="9">
        <f t="shared" si="1901"/>
        <v>9.7066666666666666E-4</v>
      </c>
      <c r="M8891" s="12">
        <f t="shared" si="1902"/>
        <v>10228.314343476048</v>
      </c>
      <c r="N8891" s="10">
        <f>((B8890+E8890)*D8890+(B8891+E8891)*D8891+(B8892+E8892)*D8892)/3/SUM(D8884:D8891)</f>
        <v>0.11767399267399269</v>
      </c>
      <c r="O8891" s="11">
        <f>O8884</f>
        <v>3.9346733612895216E-2</v>
      </c>
      <c r="P8891" s="12">
        <f>M8891*O8884</f>
        <v>402.45075978170729</v>
      </c>
      <c r="Q8891" s="9">
        <f>N8891*O8884</f>
        <v>4.6300872429093738E-3</v>
      </c>
      <c r="R8891" s="12">
        <f t="shared" si="1903"/>
        <v>98818.208535349971</v>
      </c>
      <c r="S8891" s="12">
        <f t="shared" si="1904"/>
        <v>6153274.1129162516</v>
      </c>
      <c r="T8891" s="13">
        <f t="shared" si="1886"/>
        <v>61.977218252820016</v>
      </c>
      <c r="U8891" s="14">
        <f t="shared" si="1899"/>
        <v>8.4221791011974645</v>
      </c>
    </row>
    <row r="8892" spans="1:21" x14ac:dyDescent="0.3">
      <c r="A8892" s="17">
        <v>2001</v>
      </c>
      <c r="B8892" s="17">
        <v>8</v>
      </c>
      <c r="C8892" s="17">
        <v>1.2999999999999999E-4</v>
      </c>
      <c r="D8892" s="17">
        <v>1.2999999999999999E-4</v>
      </c>
      <c r="E8892" s="17">
        <v>0.5</v>
      </c>
      <c r="F8892" s="6">
        <f t="shared" si="1905"/>
        <v>99272.909610218092</v>
      </c>
      <c r="G8892" s="7">
        <f t="shared" si="1906"/>
        <v>12.90547824932835</v>
      </c>
      <c r="H8892" s="6">
        <f t="shared" si="1907"/>
        <v>99266.456871093425</v>
      </c>
      <c r="I8892" s="6">
        <f>SUM(H8892:H8994)</f>
        <v>6890174.0815826235</v>
      </c>
      <c r="J8892" s="8">
        <f t="shared" si="1900"/>
        <v>69.406387992816747</v>
      </c>
      <c r="K8892" s="9">
        <f t="shared" si="1908"/>
        <v>7.4099999999999999E-3</v>
      </c>
      <c r="L8892" s="9">
        <f t="shared" si="1901"/>
        <v>8.7176470588235292E-4</v>
      </c>
      <c r="M8892" s="12">
        <f t="shared" si="1902"/>
        <v>14803.854941874626</v>
      </c>
      <c r="N8892" s="10">
        <f>((B8891+E8891)*D8891+(B8892+E8892)*D8892+(B8893+E8893)*D8893)/3/SUM(D8884:D8892)</f>
        <v>0.14754835807467387</v>
      </c>
      <c r="O8892" s="11">
        <f>O8884</f>
        <v>3.9346733612895216E-2</v>
      </c>
      <c r="P8892" s="12">
        <f>M8892*O8884</f>
        <v>582.48333684188333</v>
      </c>
      <c r="Q8892" s="9">
        <f>N8892*O8884</f>
        <v>5.8055459401842695E-3</v>
      </c>
      <c r="R8892" s="12">
        <f t="shared" si="1903"/>
        <v>98690.160895408975</v>
      </c>
      <c r="S8892" s="12">
        <f t="shared" si="1904"/>
        <v>6054455.9043809017</v>
      </c>
      <c r="T8892" s="13">
        <f t="shared" si="1886"/>
        <v>60.987996908249386</v>
      </c>
      <c r="U8892" s="14">
        <f t="shared" si="1899"/>
        <v>8.4183910845673608</v>
      </c>
    </row>
    <row r="8893" spans="1:21" x14ac:dyDescent="0.3">
      <c r="A8893" s="17">
        <v>2001</v>
      </c>
      <c r="B8893" s="17">
        <v>9</v>
      </c>
      <c r="C8893" s="17">
        <v>1.4999999999999999E-4</v>
      </c>
      <c r="D8893" s="17">
        <v>1.4999999999999999E-4</v>
      </c>
      <c r="E8893" s="17">
        <v>0.5</v>
      </c>
      <c r="F8893" s="6">
        <f t="shared" si="1905"/>
        <v>99260.004131968759</v>
      </c>
      <c r="G8893" s="7">
        <f t="shared" si="1906"/>
        <v>14.889000619795313</v>
      </c>
      <c r="H8893" s="6">
        <f t="shared" si="1907"/>
        <v>99252.559631658864</v>
      </c>
      <c r="I8893" s="6">
        <f>SUM(H8893:H8994)</f>
        <v>6790907.6247115303</v>
      </c>
      <c r="J8893" s="8">
        <f t="shared" si="1900"/>
        <v>68.41534698792519</v>
      </c>
      <c r="K8893" s="9">
        <f t="shared" si="1908"/>
        <v>7.5599999999999999E-3</v>
      </c>
      <c r="L8893" s="9">
        <f t="shared" si="1901"/>
        <v>7.9578947368421054E-4</v>
      </c>
      <c r="M8893" s="12">
        <f t="shared" si="1902"/>
        <v>18709.72300106554</v>
      </c>
      <c r="N8893" s="10">
        <f>((B8892+E8892)*D8892+(B8893+E8893)*D8893+(B8894+E8894)*D8894)/3/SUM(D8884:D8893)</f>
        <v>0.1578483245149912</v>
      </c>
      <c r="O8893" s="11">
        <f>O8884</f>
        <v>3.9346733612895216E-2</v>
      </c>
      <c r="P8893" s="12">
        <f>M8893*O8884</f>
        <v>736.16648689398426</v>
      </c>
      <c r="Q8893" s="9">
        <f>N8893*O8884</f>
        <v>6.210815975933196E-3</v>
      </c>
      <c r="R8893" s="12">
        <f t="shared" si="1903"/>
        <v>98636.120248646301</v>
      </c>
      <c r="S8893" s="12">
        <f t="shared" si="1904"/>
        <v>5955765.7434854927</v>
      </c>
      <c r="T8893" s="13">
        <f t="shared" si="1886"/>
        <v>60.001667293577249</v>
      </c>
      <c r="U8893" s="14">
        <f t="shared" si="1899"/>
        <v>8.4136796943479411</v>
      </c>
    </row>
    <row r="8894" spans="1:21" x14ac:dyDescent="0.3">
      <c r="A8894" s="17">
        <v>2001</v>
      </c>
      <c r="B8894" s="17">
        <v>10</v>
      </c>
      <c r="C8894" s="17">
        <v>1E-4</v>
      </c>
      <c r="D8894" s="17">
        <v>1E-4</v>
      </c>
      <c r="E8894" s="17">
        <v>0.5</v>
      </c>
      <c r="F8894" s="6">
        <f t="shared" si="1905"/>
        <v>99245.115131348968</v>
      </c>
      <c r="G8894" s="7">
        <f t="shared" si="1906"/>
        <v>9.9245115131348971</v>
      </c>
      <c r="H8894" s="6">
        <f t="shared" si="1907"/>
        <v>99240.152875592394</v>
      </c>
      <c r="I8894" s="6">
        <f>SUM(H8894:H8994)</f>
        <v>6691655.0650798725</v>
      </c>
      <c r="J8894" s="8">
        <f t="shared" si="1900"/>
        <v>67.425535818297931</v>
      </c>
      <c r="K8894" s="9">
        <f t="shared" si="1908"/>
        <v>7.6600000000000001E-3</v>
      </c>
      <c r="L8894" s="9">
        <f t="shared" si="1901"/>
        <v>7.2952380952380957E-4</v>
      </c>
      <c r="M8894" s="12">
        <f t="shared" si="1902"/>
        <v>13604.095416177077</v>
      </c>
      <c r="N8894" s="10">
        <f>((B8893+E8893)*D8893+(B8894+E8894)*D8894+(B8895+E8895)*D8895)/3/SUM(D8884:D8894)</f>
        <v>0.17275892080069624</v>
      </c>
      <c r="O8894" s="11">
        <f>O8884</f>
        <v>3.9346733612895216E-2</v>
      </c>
      <c r="P8894" s="12">
        <f>M8894*O8884</f>
        <v>535.27671838472827</v>
      </c>
      <c r="Q8894" s="9">
        <f>N8894*O8884</f>
        <v>6.7974992359962575E-3</v>
      </c>
      <c r="R8894" s="12">
        <f t="shared" si="1903"/>
        <v>98565.568012240401</v>
      </c>
      <c r="S8894" s="12">
        <f t="shared" si="1904"/>
        <v>5857129.6232368462</v>
      </c>
      <c r="T8894" s="13">
        <f t="shared" si="1886"/>
        <v>59.016805164516661</v>
      </c>
      <c r="U8894" s="14">
        <f t="shared" si="1899"/>
        <v>8.4087306537812694</v>
      </c>
    </row>
    <row r="8895" spans="1:21" x14ac:dyDescent="0.3">
      <c r="A8895" s="17">
        <v>2001</v>
      </c>
      <c r="B8895" s="17">
        <v>11</v>
      </c>
      <c r="C8895" s="17">
        <v>1.2999999999999999E-4</v>
      </c>
      <c r="D8895" s="17">
        <v>1.2999999999999999E-4</v>
      </c>
      <c r="E8895" s="17">
        <v>0.5</v>
      </c>
      <c r="F8895" s="6">
        <f t="shared" si="1905"/>
        <v>99235.190619835834</v>
      </c>
      <c r="G8895" s="7">
        <f t="shared" si="1906"/>
        <v>12.900574780578657</v>
      </c>
      <c r="H8895" s="6">
        <f t="shared" si="1907"/>
        <v>99228.740332445537</v>
      </c>
      <c r="I8895" s="6">
        <f>SUM(H8895:H8994)</f>
        <v>6592414.9122042796</v>
      </c>
      <c r="J8895" s="8">
        <f t="shared" si="1900"/>
        <v>66.432229041202049</v>
      </c>
      <c r="K8895" s="9">
        <f t="shared" si="1908"/>
        <v>7.79E-3</v>
      </c>
      <c r="L8895" s="9">
        <f t="shared" si="1901"/>
        <v>6.7739130434782608E-4</v>
      </c>
      <c r="M8895" s="12">
        <f t="shared" si="1902"/>
        <v>19044.49422036644</v>
      </c>
      <c r="N8895" s="10">
        <f>((B8894+E8894)*D8894+(B8895+E8895)*D8895+(B8896+E8896)*D8896)/3/SUM(D8884:D8895)</f>
        <v>0.16773641420624733</v>
      </c>
      <c r="O8895" s="11">
        <f>O8884</f>
        <v>3.9346733612895216E-2</v>
      </c>
      <c r="P8895" s="12">
        <f>M8895*O8884</f>
        <v>749.33864088108089</v>
      </c>
      <c r="Q8895" s="9">
        <f>N8895*O8884</f>
        <v>6.5998800069554664E-3</v>
      </c>
      <c r="R8895" s="12">
        <f t="shared" si="1903"/>
        <v>98573.84255301005</v>
      </c>
      <c r="S8895" s="12">
        <f t="shared" si="1904"/>
        <v>5758564.0552246058</v>
      </c>
      <c r="T8895" s="13">
        <f t="shared" si="1886"/>
        <v>58.029455269404636</v>
      </c>
      <c r="U8895" s="14">
        <f t="shared" si="1899"/>
        <v>8.4027737717974134</v>
      </c>
    </row>
    <row r="8896" spans="1:21" x14ac:dyDescent="0.3">
      <c r="A8896" s="17">
        <v>2001</v>
      </c>
      <c r="B8896" s="17">
        <v>12</v>
      </c>
      <c r="C8896" s="17">
        <v>1.1E-4</v>
      </c>
      <c r="D8896" s="17">
        <v>1.1E-4</v>
      </c>
      <c r="E8896" s="17">
        <v>0.5</v>
      </c>
      <c r="F8896" s="6">
        <f t="shared" si="1905"/>
        <v>99222.290045055255</v>
      </c>
      <c r="G8896" s="7">
        <f t="shared" si="1906"/>
        <v>10.914451904956078</v>
      </c>
      <c r="H8896" s="6">
        <f t="shared" si="1907"/>
        <v>99216.832819102783</v>
      </c>
      <c r="I8896" s="6">
        <f>SUM(H8896:H8994)</f>
        <v>6493186.1718718335</v>
      </c>
      <c r="J8896" s="8">
        <f t="shared" si="1900"/>
        <v>65.44080134537694</v>
      </c>
      <c r="K8896" s="9">
        <f t="shared" si="1908"/>
        <v>7.9000000000000008E-3</v>
      </c>
      <c r="L8896" s="9">
        <f t="shared" si="1901"/>
        <v>6.3200000000000007E-4</v>
      </c>
      <c r="M8896" s="12">
        <f t="shared" si="1902"/>
        <v>17269.702381259616</v>
      </c>
      <c r="N8896" s="10">
        <f>((B8895+E8895)*D8895+(B8896+E8896)*D8896+(B8897+E8897)*D8897)/3/SUM(D8884:D8896)</f>
        <v>0.24071729957805907</v>
      </c>
      <c r="O8896" s="11">
        <f>O8884</f>
        <v>3.9346733612895216E-2</v>
      </c>
      <c r="P8896" s="12">
        <f>M8896*O8884</f>
        <v>679.50637916940434</v>
      </c>
      <c r="Q8896" s="9">
        <f>N8896*O8884</f>
        <v>9.4714394625133834E-3</v>
      </c>
      <c r="R8896" s="12">
        <f t="shared" si="1903"/>
        <v>98277.106593394346</v>
      </c>
      <c r="S8896" s="12">
        <f t="shared" si="1904"/>
        <v>5659990.2126715956</v>
      </c>
      <c r="T8896" s="13">
        <f t="shared" si="1886"/>
        <v>57.043535380018788</v>
      </c>
      <c r="U8896" s="14">
        <f t="shared" si="1899"/>
        <v>8.3972659653581516</v>
      </c>
    </row>
    <row r="8897" spans="1:21" x14ac:dyDescent="0.3">
      <c r="A8897" s="17">
        <v>2001</v>
      </c>
      <c r="B8897" s="17">
        <v>13</v>
      </c>
      <c r="C8897" s="17">
        <v>2.1000000000000001E-4</v>
      </c>
      <c r="D8897" s="17">
        <v>2.1000000000000001E-4</v>
      </c>
      <c r="E8897" s="17">
        <v>0.5</v>
      </c>
      <c r="F8897" s="6">
        <f t="shared" si="1905"/>
        <v>99211.375593150296</v>
      </c>
      <c r="G8897" s="7">
        <f t="shared" si="1906"/>
        <v>20.834388874561562</v>
      </c>
      <c r="H8897" s="6">
        <f t="shared" si="1907"/>
        <v>99200.958398713017</v>
      </c>
      <c r="I8897" s="6">
        <f>SUM(H8897:H8994)</f>
        <v>6393969.3390527312</v>
      </c>
      <c r="J8897" s="8">
        <f t="shared" si="1900"/>
        <v>64.447945619395085</v>
      </c>
      <c r="K8897" s="9">
        <f t="shared" si="1908"/>
        <v>8.1100000000000009E-3</v>
      </c>
      <c r="L8897" s="9">
        <f t="shared" si="1901"/>
        <v>6.0074074074074077E-4</v>
      </c>
      <c r="M8897" s="12">
        <f t="shared" si="1902"/>
        <v>34681.165204264005</v>
      </c>
      <c r="N8897" s="10">
        <f>((B8896+E8896)*D8896+(B8897+E8897)*D8897+(B8898+E8898)*D8898)/3/SUM(D8884:D8897)</f>
        <v>0.29819153308672419</v>
      </c>
      <c r="O8897" s="11">
        <f>O8884</f>
        <v>3.9346733612895216E-2</v>
      </c>
      <c r="P8897" s="12">
        <f>M8897*O8884</f>
        <v>1364.5905686769865</v>
      </c>
      <c r="Q8897" s="9">
        <f>N8897*O8884</f>
        <v>1.1732862817984167E-2</v>
      </c>
      <c r="R8897" s="12">
        <f t="shared" si="1903"/>
        <v>98037.047162408373</v>
      </c>
      <c r="S8897" s="12">
        <f t="shared" si="1904"/>
        <v>5561713.106078201</v>
      </c>
      <c r="T8897" s="13">
        <f t="shared" si="1886"/>
        <v>56.059227813611628</v>
      </c>
      <c r="U8897" s="14">
        <f t="shared" si="1899"/>
        <v>8.3887178057834575</v>
      </c>
    </row>
    <row r="8898" spans="1:21" x14ac:dyDescent="0.3">
      <c r="A8898" s="17">
        <v>2001</v>
      </c>
      <c r="B8898" s="17">
        <v>14</v>
      </c>
      <c r="C8898" s="17">
        <v>2.1000000000000001E-4</v>
      </c>
      <c r="D8898" s="17">
        <v>2.1000000000000001E-4</v>
      </c>
      <c r="E8898" s="17">
        <v>0.5</v>
      </c>
      <c r="F8898" s="6">
        <f t="shared" si="1905"/>
        <v>99190.541204275738</v>
      </c>
      <c r="G8898" s="7">
        <f t="shared" si="1906"/>
        <v>20.830013652897907</v>
      </c>
      <c r="H8898" s="6">
        <f t="shared" si="1907"/>
        <v>99180.126197449295</v>
      </c>
      <c r="I8898" s="6">
        <f>SUM(H8898:H8994)</f>
        <v>6294768.3806540184</v>
      </c>
      <c r="J8898" s="8">
        <f t="shared" si="1900"/>
        <v>63.461377508671909</v>
      </c>
      <c r="K8898" s="9">
        <f t="shared" si="1908"/>
        <v>8.320000000000001E-3</v>
      </c>
      <c r="L8898" s="9">
        <f t="shared" si="1901"/>
        <v>5.7379310344827595E-4</v>
      </c>
      <c r="M8898" s="12">
        <f t="shared" si="1902"/>
        <v>36302.307447959087</v>
      </c>
      <c r="N8898" s="10">
        <f>((B8897+E8897)*D8897+(B8898+E8898)*D8898+(B8899+E8899)*D8899)/3/SUM(D8884:D8898)</f>
        <v>0.48397435897435898</v>
      </c>
      <c r="O8898" s="11">
        <f>O8884</f>
        <v>3.9346733612895216E-2</v>
      </c>
      <c r="P8898" s="12">
        <f>M8898*O8884</f>
        <v>1428.3772206882682</v>
      </c>
      <c r="Q8898" s="9">
        <f>N8898*O8884</f>
        <v>1.9042810178035826E-2</v>
      </c>
      <c r="R8898" s="12">
        <f t="shared" si="1903"/>
        <v>97291.457880837639</v>
      </c>
      <c r="S8898" s="12">
        <f t="shared" si="1904"/>
        <v>5463676.058915793</v>
      </c>
      <c r="T8898" s="13">
        <f t="shared" si="1886"/>
        <v>55.082631797156424</v>
      </c>
      <c r="U8898" s="14">
        <f t="shared" si="1899"/>
        <v>8.3787457115154851</v>
      </c>
    </row>
    <row r="8899" spans="1:21" x14ac:dyDescent="0.3">
      <c r="A8899" s="17">
        <v>2001</v>
      </c>
      <c r="B8899" s="17">
        <v>15</v>
      </c>
      <c r="C8899" s="17">
        <v>4.0000000000000002E-4</v>
      </c>
      <c r="D8899" s="17">
        <v>4.0000000000000002E-4</v>
      </c>
      <c r="E8899" s="17">
        <v>0.5</v>
      </c>
      <c r="F8899" s="6">
        <f t="shared" si="1905"/>
        <v>99169.711190622838</v>
      </c>
      <c r="G8899" s="7">
        <f t="shared" si="1906"/>
        <v>39.667884476249135</v>
      </c>
      <c r="H8899" s="6">
        <f t="shared" si="1907"/>
        <v>99149.877248384713</v>
      </c>
      <c r="I8899" s="6">
        <f>SUM(H8899:H8994)</f>
        <v>6195588.2544565694</v>
      </c>
      <c r="J8899" s="8">
        <f t="shared" si="1900"/>
        <v>62.474602175128688</v>
      </c>
      <c r="K8899" s="9">
        <f t="shared" si="1908"/>
        <v>8.7200000000000003E-3</v>
      </c>
      <c r="L8899" s="9">
        <f t="shared" si="1901"/>
        <v>5.625806451612903E-4</v>
      </c>
      <c r="M8899" s="12">
        <f t="shared" si="1902"/>
        <v>70510.574470396969</v>
      </c>
      <c r="N8899" s="10">
        <f>((B8898+E8898)*D8898+(B8899+E8899)*D8899+(B8900+E8900)*D8900)/3/SUM(D8884:D8899)</f>
        <v>0.73184250764525993</v>
      </c>
      <c r="O8899" s="11">
        <f>O8884</f>
        <v>3.9346733612895216E-2</v>
      </c>
      <c r="P8899" s="12">
        <f>M8899*O8884</f>
        <v>2774.3607905789195</v>
      </c>
      <c r="Q8899" s="9">
        <f>N8899*O8884</f>
        <v>2.8795612194911273E-2</v>
      </c>
      <c r="R8899" s="12">
        <f t="shared" si="1903"/>
        <v>96294.795833967175</v>
      </c>
      <c r="S8899" s="12">
        <f t="shared" si="1904"/>
        <v>5366384.6010349551</v>
      </c>
      <c r="T8899" s="13">
        <f t="shared" si="1886"/>
        <v>54.113141367526566</v>
      </c>
      <c r="U8899" s="14">
        <f t="shared" si="1899"/>
        <v>8.3614608076021213</v>
      </c>
    </row>
    <row r="8900" spans="1:21" x14ac:dyDescent="0.3">
      <c r="A8900" s="17">
        <v>2001</v>
      </c>
      <c r="B8900" s="17">
        <v>16</v>
      </c>
      <c r="C8900" s="17">
        <v>5.9999999999999995E-4</v>
      </c>
      <c r="D8900" s="17">
        <v>5.9999999999999995E-4</v>
      </c>
      <c r="E8900" s="17">
        <v>0.5</v>
      </c>
      <c r="F8900" s="6">
        <f t="shared" si="1905"/>
        <v>99130.043306146588</v>
      </c>
      <c r="G8900" s="7">
        <f t="shared" si="1906"/>
        <v>59.478025983687949</v>
      </c>
      <c r="H8900" s="6">
        <f t="shared" si="1907"/>
        <v>99100.304293154739</v>
      </c>
      <c r="I8900" s="6">
        <f>SUM(H8900:H8994)</f>
        <v>6096438.3772081845</v>
      </c>
      <c r="J8900" s="8">
        <f t="shared" si="1900"/>
        <v>61.499401935903045</v>
      </c>
      <c r="K8900" s="9">
        <f t="shared" si="1908"/>
        <v>9.3200000000000002E-3</v>
      </c>
      <c r="L8900" s="9">
        <f t="shared" si="1901"/>
        <v>5.6484848484848488E-4</v>
      </c>
      <c r="M8900" s="12">
        <f t="shared" si="1902"/>
        <v>105299.08033592823</v>
      </c>
      <c r="N8900" s="10">
        <f>((B8899+E8899)*D8899+(B8900+E8900)*D8900+(B8901+E8901)*D8901)/3/SUM(D8884:D8900)</f>
        <v>0.99517167381974247</v>
      </c>
      <c r="O8900" s="11">
        <f>O8884</f>
        <v>3.9346733612895216E-2</v>
      </c>
      <c r="P8900" s="12">
        <f>M8900*O8884</f>
        <v>4143.1748636606208</v>
      </c>
      <c r="Q8900" s="9">
        <f>N8900*O8884</f>
        <v>3.9156754748884456E-2</v>
      </c>
      <c r="R8900" s="12">
        <f t="shared" si="1903"/>
        <v>95219.857982407862</v>
      </c>
      <c r="S8900" s="12">
        <f t="shared" si="1904"/>
        <v>5270089.8052009875</v>
      </c>
      <c r="T8900" s="13">
        <f t="shared" ref="T8900:T8963" si="1909">S8900/F8900</f>
        <v>53.163396579230728</v>
      </c>
      <c r="U8900" s="14">
        <f t="shared" si="1899"/>
        <v>8.3360053566723167</v>
      </c>
    </row>
    <row r="8901" spans="1:21" x14ac:dyDescent="0.3">
      <c r="A8901" s="17">
        <v>2001</v>
      </c>
      <c r="B8901" s="17">
        <v>17</v>
      </c>
      <c r="C8901" s="17">
        <v>6.7000000000000002E-4</v>
      </c>
      <c r="D8901" s="17">
        <v>6.7000000000000002E-4</v>
      </c>
      <c r="E8901" s="17">
        <v>0.5</v>
      </c>
      <c r="F8901" s="6">
        <f t="shared" si="1905"/>
        <v>99070.565280162904</v>
      </c>
      <c r="G8901" s="7">
        <f t="shared" si="1906"/>
        <v>66.377278737709148</v>
      </c>
      <c r="H8901" s="6">
        <f t="shared" si="1907"/>
        <v>99037.376640794057</v>
      </c>
      <c r="I8901" s="6">
        <f>SUM(H8901:H8994)</f>
        <v>5997338.0729150297</v>
      </c>
      <c r="J8901" s="8">
        <f t="shared" si="1900"/>
        <v>60.536023550033065</v>
      </c>
      <c r="K8901" s="9">
        <f t="shared" si="1908"/>
        <v>9.9900000000000006E-3</v>
      </c>
      <c r="L8901" s="9">
        <f t="shared" si="1901"/>
        <v>5.7085714285714292E-4</v>
      </c>
      <c r="M8901" s="12">
        <f t="shared" si="1902"/>
        <v>116276.5143052963</v>
      </c>
      <c r="N8901" s="10">
        <f>((B8900+E8900)*D8900+(B8901+E8901)*D8901+(B8902+E8902)*D8902)/3/SUM(D8884:D8901)</f>
        <v>1.2400734067400734</v>
      </c>
      <c r="O8901" s="11">
        <f>O8884</f>
        <v>3.9346733612895216E-2</v>
      </c>
      <c r="P8901" s="12">
        <f>M8901*O8884</f>
        <v>4575.1010338064934</v>
      </c>
      <c r="Q8901" s="9">
        <f>N8901*O8884</f>
        <v>4.8792837995437127E-2</v>
      </c>
      <c r="R8901" s="12">
        <f t="shared" si="1903"/>
        <v>94205.061966866706</v>
      </c>
      <c r="S8901" s="12">
        <f t="shared" si="1904"/>
        <v>5174869.9472185792</v>
      </c>
      <c r="T8901" s="13">
        <f t="shared" si="1909"/>
        <v>52.234182096210908</v>
      </c>
      <c r="U8901" s="14">
        <f t="shared" si="1899"/>
        <v>8.3018414538221563</v>
      </c>
    </row>
    <row r="8902" spans="1:21" x14ac:dyDescent="0.3">
      <c r="A8902" s="17">
        <v>2001</v>
      </c>
      <c r="B8902" s="17">
        <v>18</v>
      </c>
      <c r="C8902" s="17">
        <v>8.4000000000000003E-4</v>
      </c>
      <c r="D8902" s="17">
        <v>8.4000000000000003E-4</v>
      </c>
      <c r="E8902" s="17">
        <v>0.5</v>
      </c>
      <c r="F8902" s="6">
        <f t="shared" si="1905"/>
        <v>99004.188001425195</v>
      </c>
      <c r="G8902" s="7">
        <f t="shared" si="1906"/>
        <v>83.163517921197169</v>
      </c>
      <c r="H8902" s="6">
        <f t="shared" si="1907"/>
        <v>98962.606242464593</v>
      </c>
      <c r="I8902" s="6">
        <f>SUM(H8902:H8994)</f>
        <v>5898300.6962742349</v>
      </c>
      <c r="J8902" s="8">
        <f t="shared" si="1900"/>
        <v>59.576274654051275</v>
      </c>
      <c r="K8902" s="9">
        <f t="shared" si="1908"/>
        <v>1.0830000000000001E-2</v>
      </c>
      <c r="L8902" s="9">
        <f t="shared" si="1901"/>
        <v>5.8540540540540542E-4</v>
      </c>
      <c r="M8902" s="12">
        <f t="shared" si="1902"/>
        <v>142061.4110380561</v>
      </c>
      <c r="N8902" s="10">
        <f>((B8901+E8901)*D8901+(B8902+E8902)*D8902+(B8903+E8903)*D8903)/3/SUM(D8884:D8902)</f>
        <v>1.3373345644813788</v>
      </c>
      <c r="O8902" s="11">
        <f>O8884</f>
        <v>3.9346733612895216E-2</v>
      </c>
      <c r="P8902" s="12">
        <f>M8902*O8884</f>
        <v>5589.6524967864052</v>
      </c>
      <c r="Q8902" s="9">
        <f>N8902*O8884</f>
        <v>5.2619746859966052E-2</v>
      </c>
      <c r="R8902" s="12">
        <f t="shared" si="1903"/>
        <v>93755.218953383606</v>
      </c>
      <c r="S8902" s="12">
        <f t="shared" si="1904"/>
        <v>5080664.885251713</v>
      </c>
      <c r="T8902" s="13">
        <f t="shared" si="1909"/>
        <v>51.317676431814938</v>
      </c>
      <c r="U8902" s="14">
        <f t="shared" si="1899"/>
        <v>8.258598222236337</v>
      </c>
    </row>
    <row r="8903" spans="1:21" x14ac:dyDescent="0.3">
      <c r="A8903" s="17">
        <v>2001</v>
      </c>
      <c r="B8903" s="17">
        <v>19</v>
      </c>
      <c r="C8903" s="17">
        <v>8.3000000000000001E-4</v>
      </c>
      <c r="D8903" s="17">
        <v>8.3000000000000001E-4</v>
      </c>
      <c r="E8903" s="17">
        <v>0.5</v>
      </c>
      <c r="F8903" s="6">
        <f t="shared" si="1905"/>
        <v>98921.024483503992</v>
      </c>
      <c r="G8903" s="7">
        <f t="shared" si="1906"/>
        <v>82.10445032130832</v>
      </c>
      <c r="H8903" s="6">
        <f t="shared" si="1907"/>
        <v>98879.972258343332</v>
      </c>
      <c r="I8903" s="6">
        <f>SUM(H8903:H8994)</f>
        <v>5799338.090031771</v>
      </c>
      <c r="J8903" s="8">
        <f t="shared" si="1900"/>
        <v>58.625940444024266</v>
      </c>
      <c r="K8903" s="9">
        <f t="shared" si="1908"/>
        <v>1.1660000000000002E-2</v>
      </c>
      <c r="L8903" s="9">
        <f t="shared" si="1901"/>
        <v>5.97948717948718E-4</v>
      </c>
      <c r="M8903" s="12">
        <f t="shared" si="1902"/>
        <v>137310.18707251392</v>
      </c>
      <c r="N8903" s="10">
        <f>((B8902+E8902)*D8902+(B8903+E8903)*D8903+(B8904+E8904)*D8904)/3/SUM(D8884:D8903)</f>
        <v>1.4519725557461407</v>
      </c>
      <c r="O8903" s="11">
        <f>O8884</f>
        <v>3.9346733612895216E-2</v>
      </c>
      <c r="P8903" s="12">
        <f>M8903*O8884</f>
        <v>5402.707353079013</v>
      </c>
      <c r="Q8903" s="9">
        <f>N8903*O8884</f>
        <v>5.7130377364178045E-2</v>
      </c>
      <c r="R8903" s="12">
        <f t="shared" si="1903"/>
        <v>93230.922129464729</v>
      </c>
      <c r="S8903" s="12">
        <f t="shared" si="1904"/>
        <v>4986909.6662983298</v>
      </c>
      <c r="T8903" s="13">
        <f t="shared" si="1909"/>
        <v>50.413041032848824</v>
      </c>
      <c r="U8903" s="14">
        <f t="shared" si="1899"/>
        <v>8.2128994111754423</v>
      </c>
    </row>
    <row r="8904" spans="1:21" x14ac:dyDescent="0.3">
      <c r="A8904" s="17">
        <v>2001</v>
      </c>
      <c r="B8904" s="17">
        <v>20</v>
      </c>
      <c r="C8904" s="17">
        <v>9.3000000000000005E-4</v>
      </c>
      <c r="D8904" s="17">
        <v>9.3000000000000005E-4</v>
      </c>
      <c r="E8904" s="17">
        <v>0.5</v>
      </c>
      <c r="F8904" s="6">
        <f t="shared" si="1905"/>
        <v>98838.920033182687</v>
      </c>
      <c r="G8904" s="7">
        <f t="shared" si="1906"/>
        <v>91.920195630859908</v>
      </c>
      <c r="H8904" s="6">
        <f t="shared" si="1907"/>
        <v>98792.959935367253</v>
      </c>
      <c r="I8904" s="6">
        <f>SUM(H8904:H8994)</f>
        <v>5700458.1177734276</v>
      </c>
      <c r="J8904" s="8">
        <f t="shared" si="1900"/>
        <v>57.674225050816439</v>
      </c>
      <c r="K8904" s="9">
        <f t="shared" si="1908"/>
        <v>1.2590000000000002E-2</v>
      </c>
      <c r="L8904" s="9">
        <f t="shared" si="1901"/>
        <v>6.1414634146341471E-4</v>
      </c>
      <c r="M8904" s="12">
        <f t="shared" si="1902"/>
        <v>149671.48613444224</v>
      </c>
      <c r="N8904" s="10">
        <f>((B8903+E8903)*D8903+(B8904+E8904)*D8904+(B8905+E8905)*D8905)/3/SUM(D8884:D8904)</f>
        <v>1.4171299973523963</v>
      </c>
      <c r="O8904" s="11">
        <f>O8884</f>
        <v>3.9346733612895216E-2</v>
      </c>
      <c r="P8904" s="12">
        <f>M8904*O8884</f>
        <v>5889.0840943780386</v>
      </c>
      <c r="Q8904" s="9">
        <f>N8904*O8884</f>
        <v>5.5759436500667642E-2</v>
      </c>
      <c r="R8904" s="12">
        <f t="shared" si="1903"/>
        <v>93284.320159138137</v>
      </c>
      <c r="S8904" s="12">
        <f t="shared" si="1904"/>
        <v>4893678.7441688655</v>
      </c>
      <c r="T8904" s="13">
        <f t="shared" si="1909"/>
        <v>49.511657376729083</v>
      </c>
      <c r="U8904" s="14">
        <f t="shared" si="1899"/>
        <v>8.1625676740873558</v>
      </c>
    </row>
    <row r="8905" spans="1:21" x14ac:dyDescent="0.3">
      <c r="A8905" s="17">
        <v>2001</v>
      </c>
      <c r="B8905" s="17">
        <v>21</v>
      </c>
      <c r="C8905" s="17">
        <v>8.4999999999999995E-4</v>
      </c>
      <c r="D8905" s="17">
        <v>8.4999999999999995E-4</v>
      </c>
      <c r="E8905" s="17">
        <v>0.5</v>
      </c>
      <c r="F8905" s="6">
        <f t="shared" si="1905"/>
        <v>98746.999837551833</v>
      </c>
      <c r="G8905" s="7">
        <f t="shared" si="1906"/>
        <v>83.934949861919051</v>
      </c>
      <c r="H8905" s="6">
        <f t="shared" si="1907"/>
        <v>98705.03236262087</v>
      </c>
      <c r="I8905" s="6">
        <f>SUM(H8905:H8994)</f>
        <v>5601665.1578380587</v>
      </c>
      <c r="J8905" s="8">
        <f t="shared" si="1900"/>
        <v>56.727446576132223</v>
      </c>
      <c r="K8905" s="9">
        <f t="shared" si="1908"/>
        <v>1.3440000000000002E-2</v>
      </c>
      <c r="L8905" s="9">
        <f t="shared" si="1901"/>
        <v>6.2511627906976751E-4</v>
      </c>
      <c r="M8905" s="12">
        <f t="shared" si="1902"/>
        <v>134270.93913923061</v>
      </c>
      <c r="N8905" s="10">
        <f>((B8904+E8904)*D8904+(B8905+E8905)*D8905+(B8906+E8906)*D8906)/3/SUM(D8884:D8905)</f>
        <v>1.3948412698412695</v>
      </c>
      <c r="O8905" s="11">
        <f>O8884</f>
        <v>3.9346733612895216E-2</v>
      </c>
      <c r="P8905" s="12">
        <f>M8905*O8884</f>
        <v>5283.1228742645726</v>
      </c>
      <c r="Q8905" s="9">
        <f>N8905*O8884</f>
        <v>5.4882447876716929E-2</v>
      </c>
      <c r="R8905" s="12">
        <f t="shared" si="1903"/>
        <v>93287.858568809679</v>
      </c>
      <c r="S8905" s="12">
        <f t="shared" si="1904"/>
        <v>4800394.4240097273</v>
      </c>
      <c r="T8905" s="13">
        <f t="shared" si="1909"/>
        <v>48.613066036505721</v>
      </c>
      <c r="U8905" s="14">
        <f t="shared" si="1899"/>
        <v>8.1143805396265023</v>
      </c>
    </row>
    <row r="8906" spans="1:21" x14ac:dyDescent="0.3">
      <c r="A8906" s="17">
        <v>2001</v>
      </c>
      <c r="B8906" s="17">
        <v>22</v>
      </c>
      <c r="C8906" s="17">
        <v>8.4000000000000003E-4</v>
      </c>
      <c r="D8906" s="17">
        <v>8.4000000000000003E-4</v>
      </c>
      <c r="E8906" s="17">
        <v>0.5</v>
      </c>
      <c r="F8906" s="6">
        <f t="shared" si="1905"/>
        <v>98663.064887689921</v>
      </c>
      <c r="G8906" s="7">
        <f t="shared" si="1906"/>
        <v>82.876974505659533</v>
      </c>
      <c r="H8906" s="6">
        <f t="shared" si="1907"/>
        <v>98621.62640043709</v>
      </c>
      <c r="I8906" s="6">
        <f>SUM(H8906:H8994)</f>
        <v>5502960.1254754383</v>
      </c>
      <c r="J8906" s="8">
        <f t="shared" si="1900"/>
        <v>55.775280564612139</v>
      </c>
      <c r="K8906" s="9">
        <f t="shared" si="1908"/>
        <v>1.4280000000000003E-2</v>
      </c>
      <c r="L8906" s="9">
        <f t="shared" si="1901"/>
        <v>6.3466666666666684E-4</v>
      </c>
      <c r="M8906" s="12">
        <f t="shared" si="1902"/>
        <v>130583.46823370722</v>
      </c>
      <c r="N8906" s="10">
        <f>((B8905+E8905)*D8905+(B8906+E8906)*D8906+(B8907+E8907)*D8907)/3/SUM(D8884:D8906)</f>
        <v>1.3724323062558355</v>
      </c>
      <c r="O8906" s="11">
        <f>O8884</f>
        <v>3.9346733612895216E-2</v>
      </c>
      <c r="P8906" s="12">
        <f>M8906*O8884</f>
        <v>5138.0329388396422</v>
      </c>
      <c r="Q8906" s="9">
        <f>N8906*O8884</f>
        <v>5.4000728355979778E-2</v>
      </c>
      <c r="R8906" s="12">
        <f t="shared" si="1903"/>
        <v>93295.986743162153</v>
      </c>
      <c r="S8906" s="12">
        <f t="shared" si="1904"/>
        <v>4707106.5654409174</v>
      </c>
      <c r="T8906" s="13">
        <f t="shared" si="1909"/>
        <v>47.708902726659751</v>
      </c>
      <c r="U8906" s="14">
        <f t="shared" si="1899"/>
        <v>8.0663778379523876</v>
      </c>
    </row>
    <row r="8907" spans="1:21" x14ac:dyDescent="0.3">
      <c r="A8907" s="17">
        <v>2001</v>
      </c>
      <c r="B8907" s="17">
        <v>23</v>
      </c>
      <c r="C8907" s="17">
        <v>9.3000000000000005E-4</v>
      </c>
      <c r="D8907" s="17">
        <v>9.2000000000000003E-4</v>
      </c>
      <c r="E8907" s="17">
        <v>0.5</v>
      </c>
      <c r="F8907" s="6">
        <f t="shared" si="1905"/>
        <v>98580.187913184258</v>
      </c>
      <c r="G8907" s="7">
        <f t="shared" si="1906"/>
        <v>90.693772880129515</v>
      </c>
      <c r="H8907" s="6">
        <f t="shared" si="1907"/>
        <v>98534.841026744194</v>
      </c>
      <c r="I8907" s="6">
        <f>SUM(H8907:H8994)</f>
        <v>5404338.4990750011</v>
      </c>
      <c r="J8907" s="8">
        <f t="shared" si="1900"/>
        <v>54.821750835313807</v>
      </c>
      <c r="K8907" s="9">
        <f t="shared" si="1908"/>
        <v>1.5200000000000003E-2</v>
      </c>
      <c r="L8907" s="9">
        <f t="shared" si="1901"/>
        <v>6.4680851063829805E-4</v>
      </c>
      <c r="M8907" s="12">
        <f t="shared" si="1902"/>
        <v>140217.34622914757</v>
      </c>
      <c r="N8907" s="10">
        <f>((B8906+E8906)*D8906+(B8907+E8907)*D8907+(B8908+E8908)*D8908)/3/SUM(D8884:D8907)</f>
        <v>1.3345394736842104</v>
      </c>
      <c r="O8907" s="11">
        <f>O8884</f>
        <v>3.9346733612895216E-2</v>
      </c>
      <c r="P8907" s="12">
        <f>M8907*O8884</f>
        <v>5517.0945699853673</v>
      </c>
      <c r="Q8907" s="9">
        <f>N8907*O8884</f>
        <v>5.250976916694601E-2</v>
      </c>
      <c r="R8907" s="12">
        <f t="shared" si="1903"/>
        <v>93360.799269528128</v>
      </c>
      <c r="S8907" s="12">
        <f t="shared" si="1904"/>
        <v>4613810.578697755</v>
      </c>
      <c r="T8907" s="13">
        <f t="shared" si="1909"/>
        <v>46.802614971285699</v>
      </c>
      <c r="U8907" s="14">
        <f t="shared" si="1899"/>
        <v>8.0191358640281081</v>
      </c>
    </row>
    <row r="8908" spans="1:21" x14ac:dyDescent="0.3">
      <c r="A8908" s="17">
        <v>2001</v>
      </c>
      <c r="B8908" s="17">
        <v>24</v>
      </c>
      <c r="C8908" s="17">
        <v>8.3000000000000001E-4</v>
      </c>
      <c r="D8908" s="17">
        <v>8.3000000000000001E-4</v>
      </c>
      <c r="E8908" s="17">
        <v>0.5</v>
      </c>
      <c r="F8908" s="6">
        <f t="shared" si="1905"/>
        <v>98489.49414030413</v>
      </c>
      <c r="G8908" s="7">
        <f t="shared" si="1906"/>
        <v>81.746280136452427</v>
      </c>
      <c r="H8908" s="6">
        <f t="shared" si="1907"/>
        <v>98448.6210002359</v>
      </c>
      <c r="I8908" s="6">
        <f>SUM(H8908:H8994)</f>
        <v>5305803.6580482582</v>
      </c>
      <c r="J8908" s="8">
        <f t="shared" si="1900"/>
        <v>53.871772866350859</v>
      </c>
      <c r="K8908" s="9">
        <f t="shared" si="1908"/>
        <v>1.6030000000000003E-2</v>
      </c>
      <c r="L8908" s="9">
        <f t="shared" si="1901"/>
        <v>6.5428571428571434E-4</v>
      </c>
      <c r="M8908" s="12">
        <f t="shared" si="1902"/>
        <v>124939.72946619366</v>
      </c>
      <c r="N8908" s="10">
        <f>((B8907+E8907)*D8907+(B8908+E8908)*D8908+(B8909+E8909)*D8909)/3/SUM(D8884:D8908)</f>
        <v>1.30723643169058</v>
      </c>
      <c r="O8908" s="11">
        <f>O8884</f>
        <v>3.9346733612895216E-2</v>
      </c>
      <c r="P8908" s="12">
        <f>M8908*O8884</f>
        <v>4915.9702529735168</v>
      </c>
      <c r="Q8908" s="9">
        <f>N8908*O8884</f>
        <v>5.1435483646800943E-2</v>
      </c>
      <c r="R8908" s="12">
        <f t="shared" si="1903"/>
        <v>93384.868564728167</v>
      </c>
      <c r="S8908" s="12">
        <f t="shared" si="1904"/>
        <v>4520449.7794282269</v>
      </c>
      <c r="T8908" s="13">
        <f t="shared" si="1909"/>
        <v>45.897786549584445</v>
      </c>
      <c r="U8908" s="14">
        <f t="shared" si="1899"/>
        <v>7.973986316766414</v>
      </c>
    </row>
    <row r="8909" spans="1:21" x14ac:dyDescent="0.3">
      <c r="A8909" s="17">
        <v>2001</v>
      </c>
      <c r="B8909" s="17">
        <v>25</v>
      </c>
      <c r="C8909" s="17">
        <v>8.1999999999999998E-4</v>
      </c>
      <c r="D8909" s="17">
        <v>8.1999999999999998E-4</v>
      </c>
      <c r="E8909" s="17">
        <v>0.5</v>
      </c>
      <c r="F8909" s="6">
        <f t="shared" si="1905"/>
        <v>98407.747860167685</v>
      </c>
      <c r="G8909" s="7">
        <f t="shared" si="1906"/>
        <v>80.694353245337496</v>
      </c>
      <c r="H8909" s="6">
        <f t="shared" si="1907"/>
        <v>98367.400683545013</v>
      </c>
      <c r="I8909" s="6">
        <f>SUM(H8909:H8994)</f>
        <v>5207355.0370480213</v>
      </c>
      <c r="J8909" s="8">
        <f t="shared" si="1900"/>
        <v>52.916108236186886</v>
      </c>
      <c r="K8909" s="9">
        <f t="shared" si="1908"/>
        <v>1.6850000000000004E-2</v>
      </c>
      <c r="L8909" s="9">
        <f t="shared" si="1901"/>
        <v>6.6078431372549034E-4</v>
      </c>
      <c r="M8909" s="12">
        <f t="shared" si="1902"/>
        <v>122119.05090540687</v>
      </c>
      <c r="N8909" s="10">
        <f>((B8908+E8908)*D8908+(B8909+E8909)*D8909+(B8910+E8910)*D8910)/3/SUM(D8884:D8909)</f>
        <v>1.2457962413452026</v>
      </c>
      <c r="O8909" s="11">
        <f>O8884</f>
        <v>3.9346733612895216E-2</v>
      </c>
      <c r="P8909" s="12">
        <f>M8909*O8884</f>
        <v>4804.9857650346339</v>
      </c>
      <c r="Q8909" s="9">
        <f>N8909*O8884</f>
        <v>4.9018012844155807E-2</v>
      </c>
      <c r="R8909" s="12">
        <f t="shared" si="1903"/>
        <v>93545.626173392782</v>
      </c>
      <c r="S8909" s="12">
        <f t="shared" si="1904"/>
        <v>4427064.9108634992</v>
      </c>
      <c r="T8909" s="13">
        <f t="shared" si="1909"/>
        <v>44.986954860039368</v>
      </c>
      <c r="U8909" s="14">
        <f t="shared" si="1899"/>
        <v>7.9291533761475179</v>
      </c>
    </row>
    <row r="8910" spans="1:21" x14ac:dyDescent="0.3">
      <c r="A8910" s="17">
        <v>2001</v>
      </c>
      <c r="B8910" s="17">
        <v>26</v>
      </c>
      <c r="C8910" s="17">
        <v>8.1999999999999998E-4</v>
      </c>
      <c r="D8910" s="17">
        <v>8.1999999999999998E-4</v>
      </c>
      <c r="E8910" s="17">
        <v>0.5</v>
      </c>
      <c r="F8910" s="6">
        <f t="shared" si="1905"/>
        <v>98327.053506922341</v>
      </c>
      <c r="G8910" s="7">
        <f t="shared" si="1906"/>
        <v>80.628183875676314</v>
      </c>
      <c r="H8910" s="6">
        <f t="shared" si="1907"/>
        <v>98286.739414984506</v>
      </c>
      <c r="I8910" s="6">
        <f>SUM(H8910:H8994)</f>
        <v>5108987.6363644758</v>
      </c>
      <c r="J8910" s="8">
        <f t="shared" si="1900"/>
        <v>51.959124718456017</v>
      </c>
      <c r="K8910" s="9">
        <f t="shared" si="1908"/>
        <v>1.7670000000000005E-2</v>
      </c>
      <c r="L8910" s="9">
        <f t="shared" si="1901"/>
        <v>6.6679245283018886E-4</v>
      </c>
      <c r="M8910" s="12">
        <f t="shared" si="1902"/>
        <v>120919.46082090672</v>
      </c>
      <c r="N8910" s="10">
        <f>((B8909+E8909)*D8909+(B8910+E8910)*D8910+(B8911+E8911)*D8911)/3/SUM(D8884:D8910)</f>
        <v>1.2401433691756267</v>
      </c>
      <c r="O8910" s="11">
        <f>O8884</f>
        <v>3.9346733612895216E-2</v>
      </c>
      <c r="P8910" s="12">
        <f>M8910*O8884</f>
        <v>4757.7858135351371</v>
      </c>
      <c r="Q8910" s="9">
        <f>N8910*O8884</f>
        <v>4.8795590788751751E-2</v>
      </c>
      <c r="R8910" s="12">
        <f t="shared" si="1903"/>
        <v>93490.779898530251</v>
      </c>
      <c r="S8910" s="12">
        <f t="shared" si="1904"/>
        <v>4333519.2846901063</v>
      </c>
      <c r="T8910" s="13">
        <f t="shared" si="1909"/>
        <v>44.072502227324662</v>
      </c>
      <c r="U8910" s="14">
        <f t="shared" si="1899"/>
        <v>7.8866224911313552</v>
      </c>
    </row>
    <row r="8911" spans="1:21" x14ac:dyDescent="0.3">
      <c r="A8911" s="17">
        <v>2001</v>
      </c>
      <c r="B8911" s="17">
        <v>27</v>
      </c>
      <c r="C8911" s="17">
        <v>8.4000000000000003E-4</v>
      </c>
      <c r="D8911" s="17">
        <v>8.4000000000000003E-4</v>
      </c>
      <c r="E8911" s="17">
        <v>0.5</v>
      </c>
      <c r="F8911" s="6">
        <f t="shared" si="1905"/>
        <v>98246.425323046671</v>
      </c>
      <c r="G8911" s="7">
        <f t="shared" si="1906"/>
        <v>82.526997271359207</v>
      </c>
      <c r="H8911" s="6">
        <f t="shared" si="1907"/>
        <v>98205.161824410985</v>
      </c>
      <c r="I8911" s="6">
        <f>SUM(H8911:H8994)</f>
        <v>5010700.8969494915</v>
      </c>
      <c r="J8911" s="8">
        <f t="shared" si="1900"/>
        <v>51.001355830236804</v>
      </c>
      <c r="K8911" s="9">
        <f t="shared" si="1908"/>
        <v>1.8510000000000006E-2</v>
      </c>
      <c r="L8911" s="9">
        <f t="shared" si="1901"/>
        <v>6.7309090909090932E-4</v>
      </c>
      <c r="M8911" s="12">
        <f t="shared" si="1902"/>
        <v>122608.99108386696</v>
      </c>
      <c r="N8911" s="10">
        <f>((B8910+E8910)*D8910+(B8911+E8911)*D8911+(B8912+E8912)*D8912)/3/SUM(D8884:D8911)</f>
        <v>1.2538267603097422</v>
      </c>
      <c r="O8911" s="11">
        <f>O8884</f>
        <v>3.9346733612895216E-2</v>
      </c>
      <c r="P8911" s="12">
        <f>M8911*O8884</f>
        <v>4824.2633107227575</v>
      </c>
      <c r="Q8911" s="9">
        <f>N8911*O8884</f>
        <v>4.9333987534626846E-2</v>
      </c>
      <c r="R8911" s="12">
        <f t="shared" si="1903"/>
        <v>93360.309595129482</v>
      </c>
      <c r="S8911" s="12">
        <f t="shared" si="1904"/>
        <v>4240028.5047915764</v>
      </c>
      <c r="T8911" s="13">
        <f t="shared" si="1909"/>
        <v>43.157076614745286</v>
      </c>
      <c r="U8911" s="14">
        <f t="shared" si="1899"/>
        <v>7.8442792154915182</v>
      </c>
    </row>
    <row r="8912" spans="1:21" x14ac:dyDescent="0.3">
      <c r="A8912" s="17">
        <v>2001</v>
      </c>
      <c r="B8912" s="17">
        <v>28</v>
      </c>
      <c r="C8912" s="17">
        <v>8.7000000000000001E-4</v>
      </c>
      <c r="D8912" s="17">
        <v>8.7000000000000001E-4</v>
      </c>
      <c r="E8912" s="17">
        <v>0.5</v>
      </c>
      <c r="F8912" s="6">
        <f t="shared" si="1905"/>
        <v>98163.898325775313</v>
      </c>
      <c r="G8912" s="7">
        <f t="shared" si="1906"/>
        <v>85.402591543424521</v>
      </c>
      <c r="H8912" s="6">
        <f t="shared" si="1907"/>
        <v>98121.197030003605</v>
      </c>
      <c r="I8912" s="6">
        <f>SUM(H8912:H8994)</f>
        <v>4912495.7351250807</v>
      </c>
      <c r="J8912" s="8">
        <f t="shared" si="1900"/>
        <v>50.0438126328484</v>
      </c>
      <c r="K8912" s="9">
        <f t="shared" si="1908"/>
        <v>1.9380000000000005E-2</v>
      </c>
      <c r="L8912" s="9">
        <f t="shared" si="1901"/>
        <v>6.8000000000000016E-4</v>
      </c>
      <c r="M8912" s="12">
        <f t="shared" si="1902"/>
        <v>125592.04638738897</v>
      </c>
      <c r="N8912" s="10">
        <f>((B8911+E8911)*D8911+(B8912+E8912)*D8912+(B8913+E8913)*D8913)/3/SUM(D8884:D8912)</f>
        <v>1.2601479188166493</v>
      </c>
      <c r="O8912" s="11">
        <f>O8884</f>
        <v>3.9346733612895216E-2</v>
      </c>
      <c r="P8912" s="12">
        <f>M8912*O8884</f>
        <v>4941.6367931029727</v>
      </c>
      <c r="Q8912" s="9">
        <f>N8912*O8884</f>
        <v>4.9582704474523009E-2</v>
      </c>
      <c r="R8912" s="12">
        <f t="shared" si="1903"/>
        <v>93256.082714978504</v>
      </c>
      <c r="S8912" s="12">
        <f t="shared" si="1904"/>
        <v>4146668.195196447</v>
      </c>
      <c r="T8912" s="13">
        <f t="shared" si="1909"/>
        <v>42.242293408468257</v>
      </c>
      <c r="U8912" s="14">
        <f t="shared" si="1899"/>
        <v>7.8015192243801437</v>
      </c>
    </row>
    <row r="8913" spans="1:21" x14ac:dyDescent="0.3">
      <c r="A8913" s="17">
        <v>2001</v>
      </c>
      <c r="B8913" s="17">
        <v>29</v>
      </c>
      <c r="C8913" s="17">
        <v>8.5999999999999998E-4</v>
      </c>
      <c r="D8913" s="17">
        <v>8.5999999999999998E-4</v>
      </c>
      <c r="E8913" s="17">
        <v>0.5</v>
      </c>
      <c r="F8913" s="6">
        <f t="shared" si="1905"/>
        <v>98078.495734231896</v>
      </c>
      <c r="G8913" s="7">
        <f t="shared" si="1906"/>
        <v>84.347506331439433</v>
      </c>
      <c r="H8913" s="6">
        <f t="shared" si="1907"/>
        <v>98036.321981066183</v>
      </c>
      <c r="I8913" s="6">
        <f>SUM(H8913:H8994)</f>
        <v>4814374.5380950766</v>
      </c>
      <c r="J8913" s="8">
        <f t="shared" si="1900"/>
        <v>49.086953282203908</v>
      </c>
      <c r="K8913" s="9">
        <f t="shared" si="1908"/>
        <v>2.0240000000000005E-2</v>
      </c>
      <c r="L8913" s="9">
        <f t="shared" si="1901"/>
        <v>6.8610169491525441E-4</v>
      </c>
      <c r="M8913" s="12">
        <f t="shared" si="1902"/>
        <v>122937.32395145566</v>
      </c>
      <c r="N8913" s="10">
        <f>((B8912+E8912)*D8912+(B8913+E8913)*D8913+(B8914+E8914)*D8914)/3/SUM(D8884:D8913)</f>
        <v>1.2481060606060603</v>
      </c>
      <c r="O8913" s="11">
        <f>O8884</f>
        <v>3.9346733612895216E-2</v>
      </c>
      <c r="P8913" s="12">
        <f>M8913*O8884</f>
        <v>4837.1821366001286</v>
      </c>
      <c r="Q8913" s="9">
        <f>N8913*O8884</f>
        <v>4.9108896687306704E-2</v>
      </c>
      <c r="R8913" s="12">
        <f t="shared" si="1903"/>
        <v>93221.86637329447</v>
      </c>
      <c r="S8913" s="12">
        <f t="shared" si="1904"/>
        <v>4053412.1124814684</v>
      </c>
      <c r="T8913" s="13">
        <f t="shared" si="1909"/>
        <v>41.328245117718751</v>
      </c>
      <c r="U8913" s="14">
        <f t="shared" si="1899"/>
        <v>7.7587081644851565</v>
      </c>
    </row>
    <row r="8914" spans="1:21" x14ac:dyDescent="0.3">
      <c r="A8914" s="17">
        <v>2001</v>
      </c>
      <c r="B8914" s="17">
        <v>30</v>
      </c>
      <c r="C8914" s="17">
        <v>8.4000000000000003E-4</v>
      </c>
      <c r="D8914" s="17">
        <v>8.4000000000000003E-4</v>
      </c>
      <c r="E8914" s="17">
        <v>0.5</v>
      </c>
      <c r="F8914" s="6">
        <f t="shared" si="1905"/>
        <v>97994.148227900456</v>
      </c>
      <c r="G8914" s="7">
        <f t="shared" si="1906"/>
        <v>82.315084511436382</v>
      </c>
      <c r="H8914" s="6">
        <f t="shared" si="1907"/>
        <v>97952.990685644734</v>
      </c>
      <c r="I8914" s="6">
        <f>SUM(H8914:H8994)</f>
        <v>4716338.2161140107</v>
      </c>
      <c r="J8914" s="8">
        <f t="shared" si="1900"/>
        <v>48.128774027867877</v>
      </c>
      <c r="K8914" s="9">
        <f t="shared" si="1908"/>
        <v>2.1080000000000005E-2</v>
      </c>
      <c r="L8914" s="9">
        <f t="shared" si="1901"/>
        <v>6.9114754098360668E-4</v>
      </c>
      <c r="M8914" s="12">
        <f t="shared" si="1902"/>
        <v>119099.14979121486</v>
      </c>
      <c r="N8914" s="10">
        <f>((B8913+E8913)*D8913+(B8914+E8914)*D8914+(B8915+E8915)*D8915)/3/SUM(D8884:D8914)</f>
        <v>1.3342820999367484</v>
      </c>
      <c r="O8914" s="11">
        <f>O8884</f>
        <v>3.9346733612895216E-2</v>
      </c>
      <c r="P8914" s="12">
        <f>M8914*O8884</f>
        <v>4686.1625203572357</v>
      </c>
      <c r="Q8914" s="9">
        <f>N8914*O8884</f>
        <v>5.2499642350665669E-2</v>
      </c>
      <c r="R8914" s="12">
        <f t="shared" si="1903"/>
        <v>92810.493707470305</v>
      </c>
      <c r="S8914" s="12">
        <f t="shared" si="1904"/>
        <v>3960190.2461081739</v>
      </c>
      <c r="T8914" s="13">
        <f t="shared" si="1909"/>
        <v>40.412517662770462</v>
      </c>
      <c r="U8914" s="14">
        <f t="shared" si="1899"/>
        <v>7.716256365097415</v>
      </c>
    </row>
    <row r="8915" spans="1:21" x14ac:dyDescent="0.3">
      <c r="A8915" s="17">
        <v>2001</v>
      </c>
      <c r="B8915" s="17">
        <v>31</v>
      </c>
      <c r="C8915" s="17">
        <v>1.06E-3</v>
      </c>
      <c r="D8915" s="17">
        <v>1.06E-3</v>
      </c>
      <c r="E8915" s="17">
        <v>0.5</v>
      </c>
      <c r="F8915" s="6">
        <f t="shared" si="1905"/>
        <v>97911.833143389013</v>
      </c>
      <c r="G8915" s="7">
        <f t="shared" si="1906"/>
        <v>103.78654313199235</v>
      </c>
      <c r="H8915" s="6">
        <f t="shared" si="1907"/>
        <v>97859.939871823022</v>
      </c>
      <c r="I8915" s="6">
        <f>SUM(H8915:H8994)</f>
        <v>4618385.2254283661</v>
      </c>
      <c r="J8915" s="8">
        <f t="shared" si="1900"/>
        <v>47.168815833167749</v>
      </c>
      <c r="K8915" s="9">
        <f t="shared" si="1908"/>
        <v>2.2140000000000003E-2</v>
      </c>
      <c r="L8915" s="9">
        <f t="shared" si="1901"/>
        <v>7.0285714285714298E-4</v>
      </c>
      <c r="M8915" s="12">
        <f t="shared" si="1902"/>
        <v>147663.78087885087</v>
      </c>
      <c r="N8915" s="10">
        <f>((B8914+E8914)*D8914+(B8915+E8915)*D8915+(B8916+E8916)*D8916)/3/SUM(D8884:D8915)</f>
        <v>1.3386028304727486</v>
      </c>
      <c r="O8915" s="11">
        <f>O8884</f>
        <v>3.9346733612895216E-2</v>
      </c>
      <c r="P8915" s="12">
        <f>M8915*O8884</f>
        <v>5810.0874505130751</v>
      </c>
      <c r="Q8915" s="9">
        <f>N8915*O8884</f>
        <v>5.2669648984078776E-2</v>
      </c>
      <c r="R8915" s="12">
        <f t="shared" si="1903"/>
        <v>92705.691189171048</v>
      </c>
      <c r="S8915" s="12">
        <f t="shared" si="1904"/>
        <v>3867379.7524007037</v>
      </c>
      <c r="T8915" s="13">
        <f t="shared" si="1909"/>
        <v>39.498594074293749</v>
      </c>
      <c r="U8915" s="14">
        <f t="shared" si="1899"/>
        <v>7.6702217588739998</v>
      </c>
    </row>
    <row r="8916" spans="1:21" x14ac:dyDescent="0.3">
      <c r="A8916" s="17">
        <v>2001</v>
      </c>
      <c r="B8916" s="17">
        <v>32</v>
      </c>
      <c r="C8916" s="17">
        <v>9.2000000000000003E-4</v>
      </c>
      <c r="D8916" s="17">
        <v>9.2000000000000003E-4</v>
      </c>
      <c r="E8916" s="17">
        <v>0.5</v>
      </c>
      <c r="F8916" s="6">
        <f t="shared" si="1905"/>
        <v>97808.046600257017</v>
      </c>
      <c r="G8916" s="7">
        <f t="shared" si="1906"/>
        <v>89.983402872236454</v>
      </c>
      <c r="H8916" s="6">
        <f t="shared" si="1907"/>
        <v>97763.054898820905</v>
      </c>
      <c r="I8916" s="6">
        <f>SUM(H8916:H8994)</f>
        <v>4520525.2855565418</v>
      </c>
      <c r="J8916" s="8">
        <f t="shared" si="1900"/>
        <v>46.218337270674645</v>
      </c>
      <c r="K8916" s="9">
        <f t="shared" si="1908"/>
        <v>2.3060000000000004E-2</v>
      </c>
      <c r="L8916" s="9">
        <f t="shared" si="1901"/>
        <v>7.0953846153846165E-4</v>
      </c>
      <c r="M8916" s="12">
        <f t="shared" si="1902"/>
        <v>126819.62677136532</v>
      </c>
      <c r="N8916" s="10">
        <f>((B8915+E8915)*D8915+(B8916+E8916)*D8916+(B8917+E8917)*D8917)/3/SUM(D8884:D8916)</f>
        <v>1.3845764671870482</v>
      </c>
      <c r="O8916" s="11">
        <f>O8884</f>
        <v>3.9346733612895216E-2</v>
      </c>
      <c r="P8916" s="12">
        <f>M8916*O8884</f>
        <v>4989.9380714597055</v>
      </c>
      <c r="Q8916" s="9">
        <f>N8916*O8884</f>
        <v>5.4478561421092336E-2</v>
      </c>
      <c r="R8916" s="12">
        <f t="shared" si="1903"/>
        <v>92437.064307801877</v>
      </c>
      <c r="S8916" s="12">
        <f t="shared" si="1904"/>
        <v>3774674.0612115329</v>
      </c>
      <c r="T8916" s="13">
        <f t="shared" si="1909"/>
        <v>38.592674042849289</v>
      </c>
      <c r="U8916" s="14">
        <f t="shared" si="1899"/>
        <v>7.6256632278253562</v>
      </c>
    </row>
    <row r="8917" spans="1:21" x14ac:dyDescent="0.3">
      <c r="A8917" s="17">
        <v>2001</v>
      </c>
      <c r="B8917" s="17">
        <v>33</v>
      </c>
      <c r="C8917" s="17">
        <v>9.7000000000000005E-4</v>
      </c>
      <c r="D8917" s="17">
        <v>9.7000000000000005E-4</v>
      </c>
      <c r="E8917" s="17">
        <v>0.5</v>
      </c>
      <c r="F8917" s="6">
        <f t="shared" si="1905"/>
        <v>97718.063197384778</v>
      </c>
      <c r="G8917" s="7">
        <f t="shared" si="1906"/>
        <v>94.786521301463239</v>
      </c>
      <c r="H8917" s="6">
        <f t="shared" si="1907"/>
        <v>97670.669936734048</v>
      </c>
      <c r="I8917" s="6">
        <f>SUM(H8917:H8994)</f>
        <v>4422762.2306577209</v>
      </c>
      <c r="J8917" s="8">
        <f t="shared" si="1900"/>
        <v>45.260436872597438</v>
      </c>
      <c r="K8917" s="9">
        <f t="shared" si="1908"/>
        <v>2.4030000000000003E-2</v>
      </c>
      <c r="L8917" s="9">
        <f t="shared" si="1901"/>
        <v>7.1731343283582103E-4</v>
      </c>
      <c r="M8917" s="12">
        <f t="shared" si="1902"/>
        <v>132141.00972114099</v>
      </c>
      <c r="N8917" s="10">
        <f>((B8916+E8916)*D8916+(B8917+E8917)*D8917+(B8918+E8918)*D8918)/3/SUM(D8884:D8917)</f>
        <v>1.3775835760854489</v>
      </c>
      <c r="O8917" s="11">
        <f>O8884</f>
        <v>3.9346733612895216E-2</v>
      </c>
      <c r="P8917" s="12">
        <f>M8917*O8884</f>
        <v>5199.3171088367317</v>
      </c>
      <c r="Q8917" s="9">
        <f>N8917*O8884</f>
        <v>5.4203413997733728E-2</v>
      </c>
      <c r="R8917" s="12">
        <f t="shared" si="1903"/>
        <v>92376.586178717247</v>
      </c>
      <c r="S8917" s="12">
        <f t="shared" si="1904"/>
        <v>3682236.996903731</v>
      </c>
      <c r="T8917" s="13">
        <f t="shared" si="1909"/>
        <v>37.682255218933548</v>
      </c>
      <c r="U8917" s="14">
        <f t="shared" si="1899"/>
        <v>7.57818165366389</v>
      </c>
    </row>
    <row r="8918" spans="1:21" x14ac:dyDescent="0.3">
      <c r="A8918" s="17">
        <v>2001</v>
      </c>
      <c r="B8918" s="17">
        <v>34</v>
      </c>
      <c r="C8918" s="17">
        <v>1.07E-3</v>
      </c>
      <c r="D8918" s="17">
        <v>1.07E-3</v>
      </c>
      <c r="E8918" s="17">
        <v>0.5</v>
      </c>
      <c r="F8918" s="6">
        <f t="shared" si="1905"/>
        <v>97623.276676083318</v>
      </c>
      <c r="G8918" s="7">
        <f t="shared" si="1906"/>
        <v>104.45690604340915</v>
      </c>
      <c r="H8918" s="6">
        <f t="shared" si="1907"/>
        <v>97571.048223061618</v>
      </c>
      <c r="I8918" s="6">
        <f>SUM(H8918:H8994)</f>
        <v>4325091.5607209867</v>
      </c>
      <c r="J8918" s="8">
        <f t="shared" si="1900"/>
        <v>44.303896652350218</v>
      </c>
      <c r="K8918" s="9">
        <f t="shared" si="1908"/>
        <v>2.5100000000000004E-2</v>
      </c>
      <c r="L8918" s="9">
        <f t="shared" si="1901"/>
        <v>7.2753623188405805E-4</v>
      </c>
      <c r="M8918" s="12">
        <f t="shared" si="1902"/>
        <v>143576.225438152</v>
      </c>
      <c r="N8918" s="10">
        <f>((B8917+E8917)*D8917+(B8918+E8918)*D8918+(B8919+E8919)*D8919)/3/SUM(D8884:D8918)</f>
        <v>1.4686586985391763</v>
      </c>
      <c r="O8918" s="11">
        <f>O8884</f>
        <v>3.9346733612895216E-2</v>
      </c>
      <c r="P8918" s="12">
        <f>M8918*O8884</f>
        <v>5649.2554954599564</v>
      </c>
      <c r="Q8918" s="9">
        <f>N8918*O8884</f>
        <v>5.7786922579682348E-2</v>
      </c>
      <c r="R8918" s="12">
        <f t="shared" si="1903"/>
        <v>91932.717613377099</v>
      </c>
      <c r="S8918" s="12">
        <f t="shared" si="1904"/>
        <v>3589860.4107250138</v>
      </c>
      <c r="T8918" s="13">
        <f t="shared" si="1909"/>
        <v>36.772586753426317</v>
      </c>
      <c r="U8918" s="14">
        <f t="shared" si="1899"/>
        <v>7.5313098989239009</v>
      </c>
    </row>
    <row r="8919" spans="1:21" x14ac:dyDescent="0.3">
      <c r="A8919" s="17">
        <v>2001</v>
      </c>
      <c r="B8919" s="17">
        <v>35</v>
      </c>
      <c r="C8919" s="17">
        <v>1.16E-3</v>
      </c>
      <c r="D8919" s="17">
        <v>1.16E-3</v>
      </c>
      <c r="E8919" s="17">
        <v>0.5</v>
      </c>
      <c r="F8919" s="6">
        <f t="shared" si="1905"/>
        <v>97518.819770039903</v>
      </c>
      <c r="G8919" s="7">
        <f t="shared" si="1906"/>
        <v>113.12183093324629</v>
      </c>
      <c r="H8919" s="6">
        <f t="shared" si="1907"/>
        <v>97462.258854573287</v>
      </c>
      <c r="I8919" s="6">
        <f>SUM(H8919:H8994)</f>
        <v>4227520.5124979252</v>
      </c>
      <c r="J8919" s="8">
        <f t="shared" si="1900"/>
        <v>43.350817026568649</v>
      </c>
      <c r="K8919" s="9">
        <f t="shared" si="1908"/>
        <v>2.6260000000000006E-2</v>
      </c>
      <c r="L8919" s="9">
        <f t="shared" si="1901"/>
        <v>7.3971830985915504E-4</v>
      </c>
      <c r="M8919" s="12">
        <f t="shared" si="1902"/>
        <v>152925.55209939994</v>
      </c>
      <c r="N8919" s="10">
        <f>((B8918+E8918)*D8918+(B8919+E8919)*D8919+(B8920+E8920)*D8920)/3/SUM(D8884:D8919)</f>
        <v>1.496318862655496</v>
      </c>
      <c r="O8919" s="11">
        <f>O8884</f>
        <v>3.9346733612895216E-2</v>
      </c>
      <c r="P8919" s="12">
        <f>M8919*O8884</f>
        <v>6017.1209610600181</v>
      </c>
      <c r="Q8919" s="9">
        <f>N8919*O8884</f>
        <v>5.8875259688856145E-2</v>
      </c>
      <c r="R8919" s="12">
        <f t="shared" si="1903"/>
        <v>91724.143054647764</v>
      </c>
      <c r="S8919" s="12">
        <f t="shared" si="1904"/>
        <v>3497927.6931116367</v>
      </c>
      <c r="T8919" s="13">
        <f t="shared" si="1909"/>
        <v>35.869257865918954</v>
      </c>
      <c r="U8919" s="14">
        <f t="shared" si="1899"/>
        <v>7.4815591606496952</v>
      </c>
    </row>
    <row r="8920" spans="1:21" x14ac:dyDescent="0.3">
      <c r="A8920" s="17">
        <v>2001</v>
      </c>
      <c r="B8920" s="17">
        <v>36</v>
      </c>
      <c r="C8920" s="17">
        <v>1.09E-3</v>
      </c>
      <c r="D8920" s="17">
        <v>1.09E-3</v>
      </c>
      <c r="E8920" s="17">
        <v>0.5</v>
      </c>
      <c r="F8920" s="6">
        <f t="shared" si="1905"/>
        <v>97405.697939106656</v>
      </c>
      <c r="G8920" s="7">
        <f t="shared" si="1906"/>
        <v>106.17221075362626</v>
      </c>
      <c r="H8920" s="6">
        <f t="shared" si="1907"/>
        <v>97352.611833729839</v>
      </c>
      <c r="I8920" s="6">
        <f>SUM(H8920:H8994)</f>
        <v>4130058.2536433516</v>
      </c>
      <c r="J8920" s="8">
        <f t="shared" si="1900"/>
        <v>42.400581701342205</v>
      </c>
      <c r="K8920" s="9">
        <f t="shared" si="1908"/>
        <v>2.7350000000000006E-2</v>
      </c>
      <c r="L8920" s="9">
        <f t="shared" si="1901"/>
        <v>7.4931506849315089E-4</v>
      </c>
      <c r="M8920" s="12">
        <f t="shared" si="1902"/>
        <v>141692.34707522331</v>
      </c>
      <c r="N8920" s="10">
        <f>((B8919+E8919)*D8919+(B8920+E8920)*D8920+(B8921+E8921)*D8921)/3/SUM(D8884:D8920)</f>
        <v>1.5397928092626445</v>
      </c>
      <c r="O8920" s="11">
        <f>O8884</f>
        <v>3.9346733612895216E-2</v>
      </c>
      <c r="P8920" s="12">
        <f>M8920*O8884</f>
        <v>5575.1310353547042</v>
      </c>
      <c r="Q8920" s="9">
        <f>N8920*O8884</f>
        <v>6.0585817485108849E-2</v>
      </c>
      <c r="R8920" s="12">
        <f t="shared" si="1903"/>
        <v>91454.424261472843</v>
      </c>
      <c r="S8920" s="12">
        <f t="shared" si="1904"/>
        <v>3406203.5500569888</v>
      </c>
      <c r="T8920" s="13">
        <f t="shared" si="1909"/>
        <v>34.969243300185404</v>
      </c>
      <c r="U8920" s="14">
        <f t="shared" si="1899"/>
        <v>7.4313384011568004</v>
      </c>
    </row>
    <row r="8921" spans="1:21" x14ac:dyDescent="0.3">
      <c r="A8921" s="17">
        <v>2001</v>
      </c>
      <c r="B8921" s="17">
        <v>37</v>
      </c>
      <c r="C8921" s="17">
        <v>1.2099999999999999E-3</v>
      </c>
      <c r="D8921" s="17">
        <v>1.2099999999999999E-3</v>
      </c>
      <c r="E8921" s="17">
        <v>0.5</v>
      </c>
      <c r="F8921" s="6">
        <f t="shared" si="1905"/>
        <v>97299.525728353023</v>
      </c>
      <c r="G8921" s="7">
        <f t="shared" si="1906"/>
        <v>117.73242613130715</v>
      </c>
      <c r="H8921" s="6">
        <f t="shared" si="1907"/>
        <v>97240.659515287363</v>
      </c>
      <c r="I8921" s="6">
        <f>SUM(H8921:H8994)</f>
        <v>4032705.6418096218</v>
      </c>
      <c r="J8921" s="8">
        <f t="shared" si="1900"/>
        <v>41.446303171799471</v>
      </c>
      <c r="K8921" s="9">
        <f t="shared" si="1908"/>
        <v>2.8560000000000006E-2</v>
      </c>
      <c r="L8921" s="9">
        <f t="shared" si="1901"/>
        <v>7.6160000000000019E-4</v>
      </c>
      <c r="M8921" s="12">
        <f t="shared" si="1902"/>
        <v>154585.6435547625</v>
      </c>
      <c r="N8921" s="10">
        <f>((B8920+E8920)*D8920+(B8921+E8921)*D8921+(B8922+E8922)*D8922)/3/SUM(D8884:D8921)</f>
        <v>1.6275093370681601</v>
      </c>
      <c r="O8921" s="11">
        <f>O8884</f>
        <v>3.9346733612895216E-2</v>
      </c>
      <c r="P8921" s="12">
        <f>M8921*O8884</f>
        <v>6082.4401373272121</v>
      </c>
      <c r="Q8921" s="9">
        <f>N8921*O8884</f>
        <v>6.4037176338120588E-2</v>
      </c>
      <c r="R8921" s="12">
        <f t="shared" si="1903"/>
        <v>91013.642254671766</v>
      </c>
      <c r="S8921" s="12">
        <f t="shared" si="1904"/>
        <v>3314749.1257955162</v>
      </c>
      <c r="T8921" s="13">
        <f t="shared" si="1909"/>
        <v>34.067474645763873</v>
      </c>
      <c r="U8921" s="14">
        <f t="shared" si="1899"/>
        <v>7.3788285260355977</v>
      </c>
    </row>
    <row r="8922" spans="1:21" x14ac:dyDescent="0.3">
      <c r="A8922" s="17">
        <v>2001</v>
      </c>
      <c r="B8922" s="17">
        <v>38</v>
      </c>
      <c r="C8922" s="17">
        <v>1.41E-3</v>
      </c>
      <c r="D8922" s="17">
        <v>1.41E-3</v>
      </c>
      <c r="E8922" s="17">
        <v>0.5</v>
      </c>
      <c r="F8922" s="6">
        <f t="shared" si="1905"/>
        <v>97181.793302221718</v>
      </c>
      <c r="G8922" s="7">
        <f t="shared" si="1906"/>
        <v>137.02632855613263</v>
      </c>
      <c r="H8922" s="6">
        <f t="shared" si="1907"/>
        <v>97113.280137943657</v>
      </c>
      <c r="I8922" s="6">
        <f>SUM(H8922:H8994)</f>
        <v>3935464.982294335</v>
      </c>
      <c r="J8922" s="8">
        <f t="shared" si="1900"/>
        <v>40.495908220746578</v>
      </c>
      <c r="K8922" s="9">
        <f t="shared" si="1908"/>
        <v>2.9970000000000007E-2</v>
      </c>
      <c r="L8922" s="9">
        <f t="shared" si="1901"/>
        <v>7.7844155844155867E-4</v>
      </c>
      <c r="M8922" s="12">
        <f t="shared" si="1902"/>
        <v>176026.48146183198</v>
      </c>
      <c r="N8922" s="10">
        <f>((B8921+E8921)*D8921+(B8922+E8922)*D8922+(B8923+E8923)*D8923)/3/SUM(D8884:D8922)</f>
        <v>1.7103214325436542</v>
      </c>
      <c r="O8922" s="11">
        <f>O8884</f>
        <v>3.9346733612895216E-2</v>
      </c>
      <c r="P8922" s="12">
        <f>M8922*O8884</f>
        <v>6926.067074893941</v>
      </c>
      <c r="Q8922" s="9">
        <f>N8922*O8884</f>
        <v>6.7295561798720496E-2</v>
      </c>
      <c r="R8922" s="12">
        <f t="shared" si="1903"/>
        <v>90577.987392944211</v>
      </c>
      <c r="S8922" s="12">
        <f t="shared" si="1904"/>
        <v>3223735.4835408446</v>
      </c>
      <c r="T8922" s="13">
        <f t="shared" si="1909"/>
        <v>33.172216461528762</v>
      </c>
      <c r="U8922" s="14">
        <f t="shared" si="1899"/>
        <v>7.3236917592178159</v>
      </c>
    </row>
    <row r="8923" spans="1:21" x14ac:dyDescent="0.3">
      <c r="A8923" s="17">
        <v>2001</v>
      </c>
      <c r="B8923" s="17">
        <v>39</v>
      </c>
      <c r="C8923" s="17">
        <v>1.3699999999999999E-3</v>
      </c>
      <c r="D8923" s="17">
        <v>1.3699999999999999E-3</v>
      </c>
      <c r="E8923" s="17">
        <v>0.5</v>
      </c>
      <c r="F8923" s="6">
        <f t="shared" si="1905"/>
        <v>97044.766973665581</v>
      </c>
      <c r="G8923" s="7">
        <f t="shared" si="1906"/>
        <v>132.95133075392184</v>
      </c>
      <c r="H8923" s="6">
        <f t="shared" si="1907"/>
        <v>96978.291308288623</v>
      </c>
      <c r="I8923" s="6">
        <f>SUM(H8923:H8994)</f>
        <v>3838351.702156391</v>
      </c>
      <c r="J8923" s="8">
        <f t="shared" si="1900"/>
        <v>39.55238207947864</v>
      </c>
      <c r="K8923" s="9">
        <f t="shared" si="1908"/>
        <v>3.1340000000000007E-2</v>
      </c>
      <c r="L8923" s="9">
        <f t="shared" si="1901"/>
        <v>7.934177215189875E-4</v>
      </c>
      <c r="M8923" s="12">
        <f t="shared" si="1902"/>
        <v>167567.88655966532</v>
      </c>
      <c r="N8923" s="10">
        <f>((B8922+E8922)*D8922+(B8923+E8923)*D8923+(B8924+E8924)*D8924)/3/SUM(D8884:D8923)</f>
        <v>1.764624547968517</v>
      </c>
      <c r="O8923" s="11">
        <f>O8884</f>
        <v>3.9346733612895216E-2</v>
      </c>
      <c r="P8923" s="12">
        <f>M8923*O8884</f>
        <v>6593.2489945389962</v>
      </c>
      <c r="Q8923" s="9">
        <f>N8923*O8884</f>
        <v>6.9432212015692871E-2</v>
      </c>
      <c r="R8923" s="12">
        <f t="shared" si="1903"/>
        <v>90244.874025251906</v>
      </c>
      <c r="S8923" s="12">
        <f t="shared" si="1904"/>
        <v>3133157.4961479004</v>
      </c>
      <c r="T8923" s="13">
        <f t="shared" si="1909"/>
        <v>32.285692406249225</v>
      </c>
      <c r="U8923" s="14">
        <f t="shared" si="1899"/>
        <v>7.2666896732294148</v>
      </c>
    </row>
    <row r="8924" spans="1:21" x14ac:dyDescent="0.3">
      <c r="A8924" s="17">
        <v>2001</v>
      </c>
      <c r="B8924" s="17">
        <v>40</v>
      </c>
      <c r="C8924" s="17">
        <v>1.42E-3</v>
      </c>
      <c r="D8924" s="17">
        <v>1.42E-3</v>
      </c>
      <c r="E8924" s="17">
        <v>0.5</v>
      </c>
      <c r="F8924" s="6">
        <f t="shared" si="1905"/>
        <v>96911.815642911664</v>
      </c>
      <c r="G8924" s="7">
        <f t="shared" si="1906"/>
        <v>137.61477821293457</v>
      </c>
      <c r="H8924" s="6">
        <f t="shared" si="1907"/>
        <v>96843.008253805194</v>
      </c>
      <c r="I8924" s="6">
        <f>SUM(H8924:H8994)</f>
        <v>3741373.4108481025</v>
      </c>
      <c r="J8924" s="8">
        <f t="shared" si="1900"/>
        <v>38.605957240898668</v>
      </c>
      <c r="K8924" s="9">
        <f t="shared" si="1908"/>
        <v>3.2760000000000004E-2</v>
      </c>
      <c r="L8924" s="9">
        <f t="shared" si="1901"/>
        <v>8.0888888888888905E-4</v>
      </c>
      <c r="M8924" s="12">
        <f t="shared" si="1902"/>
        <v>170128.15987862786</v>
      </c>
      <c r="N8924" s="10">
        <f>((B8923+E8923)*D8923+(B8924+E8924)*D8924+(B8925+E8925)*D8925)/3/SUM(D8884:D8924)</f>
        <v>1.8367419617419616</v>
      </c>
      <c r="O8924" s="11">
        <f>O8884</f>
        <v>3.9346733612895216E-2</v>
      </c>
      <c r="P8924" s="12">
        <f>M8924*O8884</f>
        <v>6693.9873867964179</v>
      </c>
      <c r="Q8924" s="9">
        <f>N8924*O8884</f>
        <v>7.2269796684287541E-2</v>
      </c>
      <c r="R8924" s="12">
        <f t="shared" si="1903"/>
        <v>89844.183737007916</v>
      </c>
      <c r="S8924" s="12">
        <f t="shared" si="1904"/>
        <v>3042912.6221226486</v>
      </c>
      <c r="T8924" s="13">
        <f t="shared" si="1909"/>
        <v>31.398778383585199</v>
      </c>
      <c r="U8924" s="14">
        <f t="shared" si="1899"/>
        <v>7.207178857313469</v>
      </c>
    </row>
    <row r="8925" spans="1:21" x14ac:dyDescent="0.3">
      <c r="A8925" s="17">
        <v>2001</v>
      </c>
      <c r="B8925" s="17">
        <v>41</v>
      </c>
      <c r="C8925" s="17">
        <v>1.66E-3</v>
      </c>
      <c r="D8925" s="17">
        <v>1.66E-3</v>
      </c>
      <c r="E8925" s="17">
        <v>0.5</v>
      </c>
      <c r="F8925" s="6">
        <f t="shared" si="1905"/>
        <v>96774.200864698723</v>
      </c>
      <c r="G8925" s="7">
        <f t="shared" si="1906"/>
        <v>160.64517343539987</v>
      </c>
      <c r="H8925" s="6">
        <f t="shared" si="1907"/>
        <v>96693.878277981028</v>
      </c>
      <c r="I8925" s="6">
        <f>SUM(H8925:H8994)</f>
        <v>3644530.4025942972</v>
      </c>
      <c r="J8925" s="8">
        <f t="shared" si="1900"/>
        <v>37.660144646296409</v>
      </c>
      <c r="K8925" s="9">
        <f t="shared" si="1908"/>
        <v>3.4420000000000006E-2</v>
      </c>
      <c r="L8925" s="9">
        <f t="shared" si="1901"/>
        <v>8.2939759036144598E-4</v>
      </c>
      <c r="M8925" s="12">
        <f t="shared" si="1902"/>
        <v>193688.98017341932</v>
      </c>
      <c r="N8925" s="10">
        <f>((B8924+E8924)*D8924+(B8925+E8925)*D8925+(B8926+E8926)*D8926)/3/SUM(D8884:D8925)</f>
        <v>1.9279004454774353</v>
      </c>
      <c r="O8925" s="11">
        <f>O8884</f>
        <v>3.9346733612895216E-2</v>
      </c>
      <c r="P8925" s="12">
        <f>M8925*O8884</f>
        <v>7621.0287066368728</v>
      </c>
      <c r="Q8925" s="9">
        <f>N8925*O8884</f>
        <v>7.5856585260382664E-2</v>
      </c>
      <c r="R8925" s="12">
        <f t="shared" si="1903"/>
        <v>89359.010856230307</v>
      </c>
      <c r="S8925" s="12">
        <f t="shared" si="1904"/>
        <v>2953068.4383856407</v>
      </c>
      <c r="T8925" s="13">
        <f t="shared" si="1909"/>
        <v>30.515038222990487</v>
      </c>
      <c r="U8925" s="14">
        <f t="shared" si="1899"/>
        <v>7.145106423305922</v>
      </c>
    </row>
    <row r="8926" spans="1:21" x14ac:dyDescent="0.3">
      <c r="A8926" s="17">
        <v>2001</v>
      </c>
      <c r="B8926" s="17">
        <v>42</v>
      </c>
      <c r="C8926" s="17">
        <v>1.7099999999999999E-3</v>
      </c>
      <c r="D8926" s="17">
        <v>1.7099999999999999E-3</v>
      </c>
      <c r="E8926" s="17">
        <v>0.5</v>
      </c>
      <c r="F8926" s="6">
        <f t="shared" si="1905"/>
        <v>96613.555691263318</v>
      </c>
      <c r="G8926" s="7">
        <f t="shared" si="1906"/>
        <v>165.20918023206028</v>
      </c>
      <c r="H8926" s="6">
        <f t="shared" si="1907"/>
        <v>96530.951101147293</v>
      </c>
      <c r="I8926" s="6">
        <f>SUM(H8926:H8994)</f>
        <v>3547836.5243163165</v>
      </c>
      <c r="J8926" s="8">
        <f t="shared" si="1900"/>
        <v>36.721933055167995</v>
      </c>
      <c r="K8926" s="9">
        <f t="shared" si="1908"/>
        <v>3.6130000000000009E-2</v>
      </c>
      <c r="L8926" s="9">
        <f t="shared" si="1901"/>
        <v>8.5011764705882379E-4</v>
      </c>
      <c r="M8926" s="12">
        <f t="shared" si="1902"/>
        <v>194336.84361645611</v>
      </c>
      <c r="N8926" s="10">
        <f>((B8925+E8925)*D8925+(B8926+E8926)*D8926+(B8927+E8927)*D8927)/3/SUM(D8884:D8926)</f>
        <v>2.0605683181105259</v>
      </c>
      <c r="O8926" s="11">
        <f>O8884</f>
        <v>3.9346733612895216E-2</v>
      </c>
      <c r="P8926" s="12">
        <f>M8926*O8884</f>
        <v>7646.5200169475747</v>
      </c>
      <c r="Q8926" s="9">
        <f>N8926*O8884</f>
        <v>8.1076632703866391E-2</v>
      </c>
      <c r="R8926" s="12">
        <f t="shared" si="1903"/>
        <v>88704.546634164697</v>
      </c>
      <c r="S8926" s="12">
        <f t="shared" si="1904"/>
        <v>2863709.4275294105</v>
      </c>
      <c r="T8926" s="13">
        <f t="shared" si="1909"/>
        <v>29.640865684321081</v>
      </c>
      <c r="U8926" s="14">
        <f t="shared" si="1899"/>
        <v>7.0810673708469132</v>
      </c>
    </row>
    <row r="8927" spans="1:21" x14ac:dyDescent="0.3">
      <c r="A8927" s="17">
        <v>2001</v>
      </c>
      <c r="B8927" s="17">
        <v>43</v>
      </c>
      <c r="C8927" s="17">
        <v>1.8799999999999999E-3</v>
      </c>
      <c r="D8927" s="17">
        <v>1.8799999999999999E-3</v>
      </c>
      <c r="E8927" s="17">
        <v>0.5</v>
      </c>
      <c r="F8927" s="6">
        <f t="shared" si="1905"/>
        <v>96448.346511031254</v>
      </c>
      <c r="G8927" s="7">
        <f t="shared" si="1906"/>
        <v>181.32289144073874</v>
      </c>
      <c r="H8927" s="6">
        <f t="shared" si="1907"/>
        <v>96357.685065310885</v>
      </c>
      <c r="I8927" s="6">
        <f>SUM(H8927:H8994)</f>
        <v>3451305.5732151689</v>
      </c>
      <c r="J8927" s="8">
        <f t="shared" si="1900"/>
        <v>35.783978658674329</v>
      </c>
      <c r="K8927" s="9">
        <f t="shared" si="1908"/>
        <v>3.8010000000000009E-2</v>
      </c>
      <c r="L8927" s="9">
        <f t="shared" si="1901"/>
        <v>8.7379310344827608E-4</v>
      </c>
      <c r="M8927" s="12">
        <f t="shared" si="1902"/>
        <v>207512.3856267333</v>
      </c>
      <c r="N8927" s="10">
        <f>((B8926+E8926)*D8926+(B8927+E8927)*D8927+(B8928+E8928)*D8928)/3/SUM(D8884:D8927)</f>
        <v>2.2169604490046475</v>
      </c>
      <c r="O8927" s="11">
        <f>O8884</f>
        <v>3.9346733612895216E-2</v>
      </c>
      <c r="P8927" s="12">
        <f>M8927*O8884</f>
        <v>8164.9345586314612</v>
      </c>
      <c r="Q8927" s="9">
        <f>N8927*O8884</f>
        <v>8.7230152217310439E-2</v>
      </c>
      <c r="R8927" s="12">
        <f t="shared" si="1903"/>
        <v>87952.389529756154</v>
      </c>
      <c r="S8927" s="12">
        <f t="shared" si="1904"/>
        <v>2775004.8808952458</v>
      </c>
      <c r="T8927" s="13">
        <f t="shared" si="1909"/>
        <v>28.771927993372653</v>
      </c>
      <c r="U8927" s="14">
        <f t="shared" si="1899"/>
        <v>7.0120506653016754</v>
      </c>
    </row>
    <row r="8928" spans="1:21" x14ac:dyDescent="0.3">
      <c r="A8928" s="17">
        <v>2001</v>
      </c>
      <c r="B8928" s="17">
        <v>44</v>
      </c>
      <c r="C8928" s="17">
        <v>2.2100000000000002E-3</v>
      </c>
      <c r="D8928" s="17">
        <v>2.2100000000000002E-3</v>
      </c>
      <c r="E8928" s="17">
        <v>0.5</v>
      </c>
      <c r="F8928" s="6">
        <f t="shared" si="1905"/>
        <v>96267.023619590516</v>
      </c>
      <c r="G8928" s="7">
        <f t="shared" si="1906"/>
        <v>212.75012219929505</v>
      </c>
      <c r="H8928" s="6">
        <f t="shared" si="1907"/>
        <v>96160.648558490866</v>
      </c>
      <c r="I8928" s="6">
        <f>SUM(H8928:H8994)</f>
        <v>3354947.8881498585</v>
      </c>
      <c r="J8928" s="8">
        <f t="shared" si="1900"/>
        <v>34.850437481138876</v>
      </c>
      <c r="K8928" s="9">
        <f t="shared" si="1908"/>
        <v>4.0220000000000006E-2</v>
      </c>
      <c r="L8928" s="9">
        <f t="shared" si="1901"/>
        <v>9.0382022471910124E-4</v>
      </c>
      <c r="M8928" s="12">
        <f t="shared" si="1902"/>
        <v>235389.86667997585</v>
      </c>
      <c r="N8928" s="10">
        <f>((B8927+E8927)*D8927+(B8928+E8928)*D8928+(B8929+E8929)*D8929)/3/SUM(D8884:D8928)</f>
        <v>2.3412895740096134</v>
      </c>
      <c r="O8928" s="11">
        <f>O8884</f>
        <v>3.9346733612895216E-2</v>
      </c>
      <c r="P8928" s="12">
        <f>M8928*O8884</f>
        <v>9261.8223794319292</v>
      </c>
      <c r="Q8928" s="9">
        <f>N8928*O8884</f>
        <v>9.2122097179205178E-2</v>
      </c>
      <c r="R8928" s="12">
        <f t="shared" si="1903"/>
        <v>87302.127947170171</v>
      </c>
      <c r="S8928" s="12">
        <f t="shared" si="1904"/>
        <v>2687052.4913654895</v>
      </c>
      <c r="T8928" s="13">
        <f t="shared" si="1909"/>
        <v>27.912491633517892</v>
      </c>
      <c r="U8928" s="14">
        <f t="shared" si="1899"/>
        <v>6.9379458476209841</v>
      </c>
    </row>
    <row r="8929" spans="1:21" x14ac:dyDescent="0.3">
      <c r="A8929" s="17">
        <v>2001</v>
      </c>
      <c r="B8929" s="17">
        <v>45</v>
      </c>
      <c r="C8929" s="17">
        <v>2.2499999999999998E-3</v>
      </c>
      <c r="D8929" s="17">
        <v>2.2499999999999998E-3</v>
      </c>
      <c r="E8929" s="17">
        <v>0.5</v>
      </c>
      <c r="F8929" s="6">
        <f t="shared" si="1905"/>
        <v>96054.273497391216</v>
      </c>
      <c r="G8929" s="7">
        <f t="shared" si="1906"/>
        <v>216.12211536913023</v>
      </c>
      <c r="H8929" s="6">
        <f t="shared" si="1907"/>
        <v>95946.212439706651</v>
      </c>
      <c r="I8929" s="6">
        <f>SUM(H8929:H8994)</f>
        <v>3258787.2395913675</v>
      </c>
      <c r="J8929" s="8">
        <f t="shared" si="1900"/>
        <v>33.926520090538965</v>
      </c>
      <c r="K8929" s="9">
        <f t="shared" si="1908"/>
        <v>4.2470000000000008E-2</v>
      </c>
      <c r="L8929" s="9">
        <f t="shared" si="1901"/>
        <v>9.3340659340659363E-4</v>
      </c>
      <c r="M8929" s="12">
        <f t="shared" si="1902"/>
        <v>231541.2349728143</v>
      </c>
      <c r="N8929" s="10">
        <f>((B8928+E8928)*D8928+(B8929+E8929)*D8929+(B8930+E8930)*D8930)/3/SUM(D8884:D8929)</f>
        <v>2.5425398320383015</v>
      </c>
      <c r="O8929" s="11">
        <f>O8884</f>
        <v>3.9346733612895216E-2</v>
      </c>
      <c r="P8929" s="12">
        <f>M8929*O8884</f>
        <v>9110.3912928761019</v>
      </c>
      <c r="Q8929" s="9">
        <f>N8929*O8884</f>
        <v>0.10004063747138639</v>
      </c>
      <c r="R8929" s="12">
        <f t="shared" si="1903"/>
        <v>86347.692184273343</v>
      </c>
      <c r="S8929" s="12">
        <f t="shared" si="1904"/>
        <v>2599750.3634183193</v>
      </c>
      <c r="T8929" s="13">
        <f t="shared" si="1909"/>
        <v>27.06543153948197</v>
      </c>
      <c r="U8929" s="14">
        <f t="shared" si="1899"/>
        <v>6.8610885510569943</v>
      </c>
    </row>
    <row r="8930" spans="1:21" x14ac:dyDescent="0.3">
      <c r="A8930" s="17">
        <v>2001</v>
      </c>
      <c r="B8930" s="17">
        <v>46</v>
      </c>
      <c r="C8930" s="17">
        <v>2.65E-3</v>
      </c>
      <c r="D8930" s="17">
        <v>2.65E-3</v>
      </c>
      <c r="E8930" s="17">
        <v>0.5</v>
      </c>
      <c r="F8930" s="6">
        <f t="shared" si="1905"/>
        <v>95838.151382022086</v>
      </c>
      <c r="G8930" s="7">
        <f t="shared" si="1906"/>
        <v>253.97110116235854</v>
      </c>
      <c r="H8930" s="6">
        <f t="shared" si="1907"/>
        <v>95711.165831440914</v>
      </c>
      <c r="I8930" s="6">
        <f>SUM(H8930:H8994)</f>
        <v>3162841.027151661</v>
      </c>
      <c r="J8930" s="8">
        <f t="shared" si="1900"/>
        <v>33.001899364108212</v>
      </c>
      <c r="K8930" s="9">
        <f t="shared" si="1908"/>
        <v>4.5120000000000007E-2</v>
      </c>
      <c r="L8930" s="9">
        <f t="shared" si="1901"/>
        <v>9.7032258064516143E-4</v>
      </c>
      <c r="M8930" s="12">
        <f t="shared" si="1902"/>
        <v>261738.8343096115</v>
      </c>
      <c r="N8930" s="10">
        <f>((B8929+E8929)*D8929+(B8930+E8930)*D8930+(B8931+E8931)*D8931)/3/SUM(D8884:D8930)</f>
        <v>2.6351950354609928</v>
      </c>
      <c r="O8930" s="11">
        <f>O8884</f>
        <v>3.9346733612895216E-2</v>
      </c>
      <c r="P8930" s="12">
        <f>M8930*O8884</f>
        <v>10298.568189730002</v>
      </c>
      <c r="Q8930" s="9">
        <f>N8930*O8884</f>
        <v>0.10368631707830764</v>
      </c>
      <c r="R8930" s="12">
        <f t="shared" si="1903"/>
        <v>85787.227543107641</v>
      </c>
      <c r="S8930" s="12">
        <f t="shared" si="1904"/>
        <v>2513402.6712340461</v>
      </c>
      <c r="T8930" s="13">
        <f t="shared" si="1909"/>
        <v>26.225491988209672</v>
      </c>
      <c r="U8930" s="14">
        <f t="shared" si="1899"/>
        <v>6.7764073758985397</v>
      </c>
    </row>
    <row r="8931" spans="1:21" x14ac:dyDescent="0.3">
      <c r="A8931" s="17">
        <v>2001</v>
      </c>
      <c r="B8931" s="17">
        <v>47</v>
      </c>
      <c r="C8931" s="17">
        <v>2.7599999999999999E-3</v>
      </c>
      <c r="D8931" s="17">
        <v>2.7599999999999999E-3</v>
      </c>
      <c r="E8931" s="17">
        <v>0.5</v>
      </c>
      <c r="F8931" s="6">
        <f t="shared" si="1905"/>
        <v>95584.180280859728</v>
      </c>
      <c r="G8931" s="7">
        <f t="shared" si="1906"/>
        <v>263.81233757517282</v>
      </c>
      <c r="H8931" s="6">
        <f t="shared" si="1907"/>
        <v>95452.274112072148</v>
      </c>
      <c r="I8931" s="6">
        <f>SUM(H8931:H8994)</f>
        <v>3067129.8613202199</v>
      </c>
      <c r="J8931" s="8">
        <f t="shared" si="1900"/>
        <v>32.088258248466644</v>
      </c>
      <c r="K8931" s="9">
        <f t="shared" si="1908"/>
        <v>4.7880000000000006E-2</v>
      </c>
      <c r="L8931" s="9">
        <f t="shared" si="1901"/>
        <v>1.0080000000000002E-3</v>
      </c>
      <c r="M8931" s="12">
        <f t="shared" si="1902"/>
        <v>261718.58886425869</v>
      </c>
      <c r="N8931" s="10">
        <f>((B8930+E8930)*D8930+(B8931+E8931)*D8931+(B8932+E8932)*D8932)/3/SUM(D8884:D8931)</f>
        <v>2.857804232804233</v>
      </c>
      <c r="O8931" s="11">
        <f>O8884</f>
        <v>3.9346733612895216E-2</v>
      </c>
      <c r="P8931" s="12">
        <f>M8931*O8884</f>
        <v>10297.771597584831</v>
      </c>
      <c r="Q8931" s="9">
        <f>N8931*O8884</f>
        <v>0.11244526186595254</v>
      </c>
      <c r="R8931" s="12">
        <f t="shared" si="1903"/>
        <v>84719.118153839518</v>
      </c>
      <c r="S8931" s="12">
        <f t="shared" si="1904"/>
        <v>2427615.4436909384</v>
      </c>
      <c r="T8931" s="13">
        <f t="shared" si="1909"/>
        <v>25.397669745744075</v>
      </c>
      <c r="U8931" s="14">
        <f t="shared" si="1899"/>
        <v>6.6905885027225693</v>
      </c>
    </row>
    <row r="8932" spans="1:21" x14ac:dyDescent="0.3">
      <c r="A8932" s="17">
        <v>2001</v>
      </c>
      <c r="B8932" s="17">
        <v>48</v>
      </c>
      <c r="C8932" s="17">
        <v>3.2200000000000002E-3</v>
      </c>
      <c r="D8932" s="17">
        <v>3.2200000000000002E-3</v>
      </c>
      <c r="E8932" s="17">
        <v>0.5</v>
      </c>
      <c r="F8932" s="6">
        <f t="shared" si="1905"/>
        <v>95320.367943284553</v>
      </c>
      <c r="G8932" s="7">
        <f t="shared" si="1906"/>
        <v>306.93158477737626</v>
      </c>
      <c r="H8932" s="6">
        <f t="shared" si="1907"/>
        <v>95166.902150895869</v>
      </c>
      <c r="I8932" s="6">
        <f>SUM(H8932:H8994)</f>
        <v>2971677.5872081481</v>
      </c>
      <c r="J8932" s="8">
        <f t="shared" si="1900"/>
        <v>31.175683133916259</v>
      </c>
      <c r="K8932" s="9">
        <f t="shared" si="1908"/>
        <v>5.1100000000000007E-2</v>
      </c>
      <c r="L8932" s="9">
        <f t="shared" si="1901"/>
        <v>1.0536082474226806E-3</v>
      </c>
      <c r="M8932" s="12">
        <f t="shared" si="1902"/>
        <v>291314.71353625727</v>
      </c>
      <c r="N8932" s="10">
        <f>((B8931+E8931)*D8931+(B8932+E8932)*D8932+(B8933+E8933)*D8933)/3/SUM(D8884:D8932)</f>
        <v>2.9717547292889757</v>
      </c>
      <c r="O8932" s="11">
        <f>O8884</f>
        <v>3.9346733612895216E-2</v>
      </c>
      <c r="P8932" s="12">
        <f>M8932*O8884</f>
        <v>11462.282431027996</v>
      </c>
      <c r="Q8932" s="9">
        <f>N8932*O8884</f>
        <v>0.11692884169619486</v>
      </c>
      <c r="R8932" s="12">
        <f t="shared" si="1903"/>
        <v>84039.146514576496</v>
      </c>
      <c r="S8932" s="12">
        <f t="shared" si="1904"/>
        <v>2342896.325537099</v>
      </c>
      <c r="T8932" s="13">
        <f t="shared" si="1909"/>
        <v>24.579178365437262</v>
      </c>
      <c r="U8932" s="14">
        <f t="shared" si="1899"/>
        <v>6.5965047684789972</v>
      </c>
    </row>
    <row r="8933" spans="1:21" x14ac:dyDescent="0.3">
      <c r="A8933" s="17">
        <v>2001</v>
      </c>
      <c r="B8933" s="17">
        <v>49</v>
      </c>
      <c r="C8933" s="17">
        <v>3.3999999999999998E-3</v>
      </c>
      <c r="D8933" s="17">
        <v>3.3999999999999998E-3</v>
      </c>
      <c r="E8933" s="17">
        <v>0.5</v>
      </c>
      <c r="F8933" s="6">
        <f t="shared" si="1905"/>
        <v>95013.43635850717</v>
      </c>
      <c r="G8933" s="7">
        <f t="shared" si="1906"/>
        <v>323.04568361892439</v>
      </c>
      <c r="H8933" s="6">
        <f t="shared" si="1907"/>
        <v>94851.913516697707</v>
      </c>
      <c r="I8933" s="6">
        <f>SUM(H8933:H8994)</f>
        <v>2876510.6850572517</v>
      </c>
      <c r="J8933" s="8">
        <f t="shared" si="1900"/>
        <v>30.274777918814838</v>
      </c>
      <c r="K8933" s="9">
        <f t="shared" si="1908"/>
        <v>5.4500000000000007E-2</v>
      </c>
      <c r="L8933" s="9">
        <f t="shared" si="1901"/>
        <v>1.1010101010101012E-3</v>
      </c>
      <c r="M8933" s="12">
        <f t="shared" si="1902"/>
        <v>293408.46493828908</v>
      </c>
      <c r="N8933" s="10">
        <f>((B8932+E8932)*D8932+(B8933+E8933)*D8933+(B8934+E8934)*D8934)/3/SUM(D8884:D8933)</f>
        <v>3.0562996941896019</v>
      </c>
      <c r="O8933" s="11">
        <f>O8884</f>
        <v>3.9346733612895216E-2</v>
      </c>
      <c r="P8933" s="12">
        <f>M8933*O8884</f>
        <v>11544.664709695366</v>
      </c>
      <c r="Q8933" s="9">
        <f>N8933*O8884</f>
        <v>0.12025540990845138</v>
      </c>
      <c r="R8933" s="12">
        <f t="shared" si="1903"/>
        <v>83445.457776146242</v>
      </c>
      <c r="S8933" s="12">
        <f t="shared" si="1904"/>
        <v>2258857.1790225226</v>
      </c>
      <c r="T8933" s="13">
        <f t="shared" si="1909"/>
        <v>23.77408149410936</v>
      </c>
      <c r="U8933" s="14">
        <f t="shared" si="1899"/>
        <v>6.5006964247054775</v>
      </c>
    </row>
    <row r="8934" spans="1:21" x14ac:dyDescent="0.3">
      <c r="A8934" s="17">
        <v>2001</v>
      </c>
      <c r="B8934" s="17">
        <v>50</v>
      </c>
      <c r="C8934" s="17">
        <v>3.48E-3</v>
      </c>
      <c r="D8934" s="17">
        <v>3.47E-3</v>
      </c>
      <c r="E8934" s="17">
        <v>0.5</v>
      </c>
      <c r="F8934" s="6">
        <f t="shared" si="1905"/>
        <v>94690.390674888244</v>
      </c>
      <c r="G8934" s="7">
        <f t="shared" si="1906"/>
        <v>328.57565564186223</v>
      </c>
      <c r="H8934" s="6">
        <f t="shared" si="1907"/>
        <v>94526.102847067319</v>
      </c>
      <c r="I8934" s="6">
        <f>SUM(H8934:H8994)</f>
        <v>2781658.7715405533</v>
      </c>
      <c r="J8934" s="8">
        <f t="shared" si="1900"/>
        <v>29.3763575344319</v>
      </c>
      <c r="K8934" s="9">
        <f t="shared" si="1908"/>
        <v>5.7970000000000008E-2</v>
      </c>
      <c r="L8934" s="9">
        <f t="shared" si="1901"/>
        <v>1.147920792079208E-3</v>
      </c>
      <c r="M8934" s="12">
        <f t="shared" si="1902"/>
        <v>286235.47714186722</v>
      </c>
      <c r="N8934" s="10">
        <f>((B8933+E8933)*D8933+(B8934+E8934)*D8934+(B8935+E8935)*D8935)/3/SUM(D8884:D8934)</f>
        <v>3.2161462825599449</v>
      </c>
      <c r="O8934" s="11">
        <f>O8884</f>
        <v>3.9346733612895216E-2</v>
      </c>
      <c r="P8934" s="12">
        <f>M8934*O8884</f>
        <v>11262.431069661006</v>
      </c>
      <c r="Q8934" s="9">
        <f>N8934*O8884</f>
        <v>0.12654485103998939</v>
      </c>
      <c r="R8934" s="12">
        <f t="shared" si="1903"/>
        <v>82564.311242894473</v>
      </c>
      <c r="S8934" s="12">
        <f t="shared" si="1904"/>
        <v>2175411.7212463762</v>
      </c>
      <c r="T8934" s="13">
        <f t="shared" si="1909"/>
        <v>22.973943879009596</v>
      </c>
      <c r="U8934" s="14">
        <f t="shared" si="1899"/>
        <v>6.4024136554223041</v>
      </c>
    </row>
    <row r="8935" spans="1:21" x14ac:dyDescent="0.3">
      <c r="A8935" s="17">
        <v>2001</v>
      </c>
      <c r="B8935" s="17">
        <v>51</v>
      </c>
      <c r="C8935" s="17">
        <v>4.1999999999999997E-3</v>
      </c>
      <c r="D8935" s="17">
        <v>4.1900000000000001E-3</v>
      </c>
      <c r="E8935" s="17">
        <v>0.5</v>
      </c>
      <c r="F8935" s="6">
        <f t="shared" si="1905"/>
        <v>94361.81501924638</v>
      </c>
      <c r="G8935" s="7">
        <f t="shared" si="1906"/>
        <v>395.37600493064235</v>
      </c>
      <c r="H8935" s="6">
        <f t="shared" si="1907"/>
        <v>94164.127016781058</v>
      </c>
      <c r="I8935" s="6">
        <f>SUM(H8935:H8994)</f>
        <v>2687132.6686934866</v>
      </c>
      <c r="J8935" s="8">
        <f t="shared" si="1900"/>
        <v>28.476907403120734</v>
      </c>
      <c r="K8935" s="9">
        <f t="shared" si="1908"/>
        <v>6.2160000000000007E-2</v>
      </c>
      <c r="L8935" s="9">
        <f t="shared" si="1901"/>
        <v>1.206990291262136E-3</v>
      </c>
      <c r="M8935" s="12">
        <f t="shared" si="1902"/>
        <v>327571.81875688676</v>
      </c>
      <c r="N8935" s="10">
        <f>((B8934+E8934)*D8934+(B8935+E8935)*D8935+(B8936+E8936)*D8936)/3/SUM(D8884:D8935)</f>
        <v>3.3468468468468466</v>
      </c>
      <c r="O8935" s="11">
        <f>O8884</f>
        <v>3.9346733612895216E-2</v>
      </c>
      <c r="P8935" s="12">
        <f>M8935*O8884</f>
        <v>12888.881091718815</v>
      </c>
      <c r="Q8935" s="9">
        <f>N8935*O8884</f>
        <v>0.13168749132604118</v>
      </c>
      <c r="R8935" s="12">
        <f t="shared" si="1903"/>
        <v>81763.889357034466</v>
      </c>
      <c r="S8935" s="12">
        <f t="shared" si="1904"/>
        <v>2092847.4100034819</v>
      </c>
      <c r="T8935" s="13">
        <f t="shared" si="1909"/>
        <v>22.178965183921242</v>
      </c>
      <c r="U8935" s="14">
        <f t="shared" si="1899"/>
        <v>6.2979422191994914</v>
      </c>
    </row>
    <row r="8936" spans="1:21" x14ac:dyDescent="0.3">
      <c r="A8936" s="17">
        <v>2001</v>
      </c>
      <c r="B8936" s="17">
        <v>52</v>
      </c>
      <c r="C8936" s="17">
        <v>4.45E-3</v>
      </c>
      <c r="D8936" s="17">
        <v>4.4400000000000004E-3</v>
      </c>
      <c r="E8936" s="17">
        <v>0.5</v>
      </c>
      <c r="F8936" s="6">
        <f t="shared" si="1905"/>
        <v>93966.439014315736</v>
      </c>
      <c r="G8936" s="7">
        <f t="shared" si="1906"/>
        <v>417.21098922356191</v>
      </c>
      <c r="H8936" s="6">
        <f t="shared" si="1907"/>
        <v>93757.833519703956</v>
      </c>
      <c r="I8936" s="6">
        <f>SUM(H8936:H8994)</f>
        <v>2592968.5416767057</v>
      </c>
      <c r="J8936" s="8">
        <f t="shared" si="1900"/>
        <v>27.594623877166065</v>
      </c>
      <c r="K8936" s="9">
        <f t="shared" si="1908"/>
        <v>6.6600000000000006E-2</v>
      </c>
      <c r="L8936" s="9">
        <f t="shared" si="1901"/>
        <v>1.2685714285714288E-3</v>
      </c>
      <c r="M8936" s="12">
        <f t="shared" si="1902"/>
        <v>328882.53655010503</v>
      </c>
      <c r="N8936" s="10">
        <f>((B8935+E8935)*D8935+(B8936+E8936)*D8936+(B8937+E8937)*D8937)/3/SUM(D8884:D8936)</f>
        <v>3.5453453453453454</v>
      </c>
      <c r="O8936" s="11">
        <f>O8884</f>
        <v>3.9346733612895216E-2</v>
      </c>
      <c r="P8936" s="12">
        <f>M8936*O8884</f>
        <v>12940.453555570257</v>
      </c>
      <c r="Q8936" s="9">
        <f>N8936*O8884</f>
        <v>0.1394977588690213</v>
      </c>
      <c r="R8936" s="12">
        <f t="shared" si="1903"/>
        <v>80678.825867290449</v>
      </c>
      <c r="S8936" s="12">
        <f t="shared" si="1904"/>
        <v>2011083.5206464473</v>
      </c>
      <c r="T8936" s="13">
        <f t="shared" si="1909"/>
        <v>21.402146784982026</v>
      </c>
      <c r="U8936" s="14">
        <f t="shared" si="1899"/>
        <v>6.1924770921840384</v>
      </c>
    </row>
    <row r="8937" spans="1:21" x14ac:dyDescent="0.3">
      <c r="A8937" s="17">
        <v>2001</v>
      </c>
      <c r="B8937" s="17">
        <v>53</v>
      </c>
      <c r="C8937" s="17">
        <v>4.8700000000000002E-3</v>
      </c>
      <c r="D8937" s="17">
        <v>4.8500000000000001E-3</v>
      </c>
      <c r="E8937" s="17">
        <v>0.5</v>
      </c>
      <c r="F8937" s="6">
        <f t="shared" si="1905"/>
        <v>93549.228025092176</v>
      </c>
      <c r="G8937" s="7">
        <f t="shared" si="1906"/>
        <v>453.71375592169704</v>
      </c>
      <c r="H8937" s="6">
        <f t="shared" si="1907"/>
        <v>93322.371147131329</v>
      </c>
      <c r="I8937" s="6">
        <f>SUM(H8937:H8994)</f>
        <v>2499210.708157002</v>
      </c>
      <c r="J8937" s="8">
        <f t="shared" si="1900"/>
        <v>26.715460521883227</v>
      </c>
      <c r="K8937" s="9">
        <f t="shared" si="1908"/>
        <v>7.1450000000000014E-2</v>
      </c>
      <c r="L8937" s="9">
        <f t="shared" si="1901"/>
        <v>1.335514018691589E-3</v>
      </c>
      <c r="M8937" s="12">
        <f t="shared" si="1902"/>
        <v>339729.68428006704</v>
      </c>
      <c r="N8937" s="10">
        <f>((B8936+E8936)*D8936+(B8937+E8937)*D8937+(B8938+E8938)*D8938)/3/SUM(D8884:D8937)</f>
        <v>3.6633543270352225</v>
      </c>
      <c r="O8937" s="11">
        <f>O8884</f>
        <v>3.9346733612895216E-2</v>
      </c>
      <c r="P8937" s="12">
        <f>M8937*O8884</f>
        <v>13367.253387760793</v>
      </c>
      <c r="Q8937" s="9">
        <f>N8937*O8884</f>
        <v>0.14414102683550192</v>
      </c>
      <c r="R8937" s="12">
        <f t="shared" si="1903"/>
        <v>79870.788743260011</v>
      </c>
      <c r="S8937" s="12">
        <f t="shared" si="1904"/>
        <v>1930404.6947791569</v>
      </c>
      <c r="T8937" s="13">
        <f t="shared" si="1909"/>
        <v>20.635175035986137</v>
      </c>
      <c r="U8937" s="14">
        <f t="shared" si="1899"/>
        <v>6.0802854858970896</v>
      </c>
    </row>
    <row r="8938" spans="1:21" x14ac:dyDescent="0.3">
      <c r="A8938" s="17">
        <v>2001</v>
      </c>
      <c r="B8938" s="17">
        <v>54</v>
      </c>
      <c r="C8938" s="17">
        <v>5.3899999999999998E-3</v>
      </c>
      <c r="D8938" s="17">
        <v>5.3699999999999998E-3</v>
      </c>
      <c r="E8938" s="17">
        <v>0.5</v>
      </c>
      <c r="F8938" s="6">
        <f t="shared" si="1905"/>
        <v>93095.514269170482</v>
      </c>
      <c r="G8938" s="7">
        <f t="shared" si="1906"/>
        <v>499.92291162544547</v>
      </c>
      <c r="H8938" s="6">
        <f t="shared" si="1907"/>
        <v>92845.552813357761</v>
      </c>
      <c r="I8938" s="6">
        <f>SUM(H8938:H8994)</f>
        <v>2405888.3370098704</v>
      </c>
      <c r="J8938" s="8">
        <f t="shared" si="1900"/>
        <v>25.843225163928274</v>
      </c>
      <c r="K8938" s="9">
        <f t="shared" si="1908"/>
        <v>7.6820000000000013E-2</v>
      </c>
      <c r="L8938" s="9">
        <f t="shared" si="1901"/>
        <v>1.4095412844036699E-3</v>
      </c>
      <c r="M8938" s="12">
        <f t="shared" si="1902"/>
        <v>354670.64154630009</v>
      </c>
      <c r="N8938" s="10">
        <f>((B8937+E8937)*D8937+(B8938+E8938)*D8938+(B8939+E8939)*D8939)/3/SUM(D8884:D8938)</f>
        <v>3.7540571031849348</v>
      </c>
      <c r="O8938" s="11">
        <f>O8884</f>
        <v>3.9346733612895216E-2</v>
      </c>
      <c r="P8938" s="12">
        <f>M8938*O8884</f>
        <v>13955.131253236916</v>
      </c>
      <c r="Q8938" s="9">
        <f>N8938*O8884</f>
        <v>0.14770988480661471</v>
      </c>
      <c r="R8938" s="12">
        <f t="shared" si="1903"/>
        <v>79131.346902490215</v>
      </c>
      <c r="S8938" s="12">
        <f t="shared" si="1904"/>
        <v>1850533.9060358969</v>
      </c>
      <c r="T8938" s="13">
        <f t="shared" si="1909"/>
        <v>19.877798845230934</v>
      </c>
      <c r="U8938" s="14">
        <f t="shared" si="1899"/>
        <v>5.9654263186973395</v>
      </c>
    </row>
    <row r="8939" spans="1:21" x14ac:dyDescent="0.3">
      <c r="A8939" s="17">
        <v>2001</v>
      </c>
      <c r="B8939" s="17">
        <v>55</v>
      </c>
      <c r="C8939" s="17">
        <v>5.6600000000000001E-3</v>
      </c>
      <c r="D8939" s="17">
        <v>5.64E-3</v>
      </c>
      <c r="E8939" s="17">
        <v>0.5</v>
      </c>
      <c r="F8939" s="6">
        <f t="shared" si="1905"/>
        <v>92595.59135754504</v>
      </c>
      <c r="G8939" s="7">
        <f t="shared" si="1906"/>
        <v>522.23913525655405</v>
      </c>
      <c r="H8939" s="6">
        <f t="shared" si="1907"/>
        <v>92334.471789916759</v>
      </c>
      <c r="I8939" s="6">
        <f>SUM(H8939:H8994)</f>
        <v>2313042.7841965123</v>
      </c>
      <c r="J8939" s="8">
        <f t="shared" si="1900"/>
        <v>24.980053048800329</v>
      </c>
      <c r="K8939" s="9">
        <f t="shared" si="1908"/>
        <v>8.2460000000000019E-2</v>
      </c>
      <c r="L8939" s="9">
        <f t="shared" si="1901"/>
        <v>1.4857657657657661E-3</v>
      </c>
      <c r="M8939" s="12">
        <f t="shared" si="1902"/>
        <v>351494.93095729739</v>
      </c>
      <c r="N8939" s="10">
        <f>((B8938+E8938)*D8938+(B8939+E8939)*D8939+(B8940+E8940)*D8940)/3/SUM(D8884:D8939)</f>
        <v>3.8964144231546602</v>
      </c>
      <c r="O8939" s="11">
        <f>O8884</f>
        <v>3.9346733612895216E-2</v>
      </c>
      <c r="P8939" s="12">
        <f>M8939*O8884</f>
        <v>13830.177414659776</v>
      </c>
      <c r="Q8939" s="9">
        <f>N8939*O8884</f>
        <v>0.15331118035330918</v>
      </c>
      <c r="R8939" s="12">
        <f t="shared" si="1903"/>
        <v>78178.564932505295</v>
      </c>
      <c r="S8939" s="12">
        <f t="shared" si="1904"/>
        <v>1771402.5591334067</v>
      </c>
      <c r="T8939" s="13">
        <f t="shared" si="1909"/>
        <v>19.130528064704304</v>
      </c>
      <c r="U8939" s="14">
        <f t="shared" si="1899"/>
        <v>5.8495249840960248</v>
      </c>
    </row>
    <row r="8940" spans="1:21" x14ac:dyDescent="0.3">
      <c r="A8940" s="17">
        <v>2001</v>
      </c>
      <c r="B8940" s="17">
        <v>56</v>
      </c>
      <c r="C8940" s="17">
        <v>6.3600000000000002E-3</v>
      </c>
      <c r="D8940" s="17">
        <v>6.3400000000000001E-3</v>
      </c>
      <c r="E8940" s="17">
        <v>0.5</v>
      </c>
      <c r="F8940" s="6">
        <f t="shared" si="1905"/>
        <v>92073.352222288479</v>
      </c>
      <c r="G8940" s="7">
        <f t="shared" si="1906"/>
        <v>583.74505308930895</v>
      </c>
      <c r="H8940" s="6">
        <f t="shared" si="1907"/>
        <v>91781.479695743823</v>
      </c>
      <c r="I8940" s="6">
        <f>SUM(H8940:H8994)</f>
        <v>2220708.3124065953</v>
      </c>
      <c r="J8940" s="8">
        <f t="shared" si="1900"/>
        <v>24.118903665473599</v>
      </c>
      <c r="K8940" s="9">
        <f t="shared" si="1908"/>
        <v>8.8800000000000018E-2</v>
      </c>
      <c r="L8940" s="9">
        <f t="shared" si="1901"/>
        <v>1.571681415929204E-3</v>
      </c>
      <c r="M8940" s="12">
        <f t="shared" si="1902"/>
        <v>371414.36373362551</v>
      </c>
      <c r="N8940" s="10">
        <f>((B8939+E8939)*D8939+(B8940+E8940)*D8940+(B8941+E8941)*D8941)/3/SUM(D8884:D8940)</f>
        <v>4.1039039039039036</v>
      </c>
      <c r="O8940" s="11">
        <f>O8884</f>
        <v>3.9346733612895216E-2</v>
      </c>
      <c r="P8940" s="12">
        <f>M8940*O8884</f>
        <v>14613.942029829932</v>
      </c>
      <c r="Q8940" s="9">
        <f>N8940*O8884</f>
        <v>0.16147521367982762</v>
      </c>
      <c r="R8940" s="12">
        <f t="shared" si="1903"/>
        <v>76961.045650022832</v>
      </c>
      <c r="S8940" s="12">
        <f t="shared" si="1904"/>
        <v>1693223.9942009014</v>
      </c>
      <c r="T8940" s="13">
        <f t="shared" si="1909"/>
        <v>18.389946204120257</v>
      </c>
      <c r="U8940" s="14">
        <f t="shared" si="1899"/>
        <v>5.7289574613533425</v>
      </c>
    </row>
    <row r="8941" spans="1:21" x14ac:dyDescent="0.3">
      <c r="A8941" s="17">
        <v>2001</v>
      </c>
      <c r="B8941" s="17">
        <v>57</v>
      </c>
      <c r="C8941" s="17">
        <v>7.3699999999999998E-3</v>
      </c>
      <c r="D8941" s="17">
        <v>7.3400000000000002E-3</v>
      </c>
      <c r="E8941" s="17">
        <v>0.5</v>
      </c>
      <c r="F8941" s="6">
        <f t="shared" si="1905"/>
        <v>91489.607169199167</v>
      </c>
      <c r="G8941" s="7">
        <f t="shared" si="1906"/>
        <v>671.53371662192194</v>
      </c>
      <c r="H8941" s="6">
        <f t="shared" si="1907"/>
        <v>91153.840310888205</v>
      </c>
      <c r="I8941" s="6">
        <f>SUM(H8941:H8994)</f>
        <v>2128926.8327108514</v>
      </c>
      <c r="J8941" s="8">
        <f t="shared" si="1900"/>
        <v>23.269602948164966</v>
      </c>
      <c r="K8941" s="9">
        <f t="shared" si="1908"/>
        <v>9.6140000000000017E-2</v>
      </c>
      <c r="L8941" s="9">
        <f t="shared" si="1901"/>
        <v>1.6720000000000003E-3</v>
      </c>
      <c r="M8941" s="12">
        <f t="shared" si="1902"/>
        <v>401634.99797961832</v>
      </c>
      <c r="N8941" s="10">
        <f>((B8940+E8940)*D8940+(B8941+E8941)*D8941+(B8942+E8942)*D8942)/3/SUM(D8884:D8941)</f>
        <v>4.323867970321059</v>
      </c>
      <c r="O8941" s="11">
        <f>O8884</f>
        <v>3.9346733612895216E-2</v>
      </c>
      <c r="P8941" s="12">
        <f>M8941*O8884</f>
        <v>15803.025275119749</v>
      </c>
      <c r="Q8941" s="9">
        <f>N8941*O8884</f>
        <v>0.17013008120555262</v>
      </c>
      <c r="R8941" s="12">
        <f t="shared" si="1903"/>
        <v>75645.830056598817</v>
      </c>
      <c r="S8941" s="12">
        <f t="shared" si="1904"/>
        <v>1616262.9485508786</v>
      </c>
      <c r="T8941" s="13">
        <f t="shared" si="1909"/>
        <v>17.666082504450937</v>
      </c>
      <c r="U8941" s="14">
        <f t="shared" si="1899"/>
        <v>5.6035204437140287</v>
      </c>
    </row>
    <row r="8942" spans="1:21" x14ac:dyDescent="0.3">
      <c r="A8942" s="17">
        <v>2001</v>
      </c>
      <c r="B8942" s="17">
        <v>58</v>
      </c>
      <c r="C8942" s="17">
        <v>8.0099999999999998E-3</v>
      </c>
      <c r="D8942" s="17">
        <v>7.9799999999999992E-3</v>
      </c>
      <c r="E8942" s="17">
        <v>0.5</v>
      </c>
      <c r="F8942" s="6">
        <f t="shared" si="1905"/>
        <v>90818.073452577242</v>
      </c>
      <c r="G8942" s="7">
        <f t="shared" si="1906"/>
        <v>724.72822615156633</v>
      </c>
      <c r="H8942" s="6">
        <f t="shared" si="1907"/>
        <v>90455.709339501453</v>
      </c>
      <c r="I8942" s="6">
        <f>SUM(H8942:H8994)</f>
        <v>2037772.9923999622</v>
      </c>
      <c r="J8942" s="8">
        <f t="shared" si="1900"/>
        <v>22.437967630573361</v>
      </c>
      <c r="K8942" s="9">
        <f t="shared" si="1908"/>
        <v>0.10412000000000002</v>
      </c>
      <c r="L8942" s="9">
        <f t="shared" si="1901"/>
        <v>1.7798290598290602E-3</v>
      </c>
      <c r="M8942" s="12">
        <f t="shared" si="1902"/>
        <v>407189.79283390916</v>
      </c>
      <c r="N8942" s="10">
        <f>((B8941+E8941)*D8941+(B8942+E8942)*D8942+(B8943+E8943)*D8943)/3/SUM(D8884:D8942)</f>
        <v>4.4991035984120877</v>
      </c>
      <c r="O8942" s="11">
        <f>O8884</f>
        <v>3.9346733612895216E-2</v>
      </c>
      <c r="P8942" s="12">
        <f>M8942*O8884</f>
        <v>16021.588308525814</v>
      </c>
      <c r="Q8942" s="9">
        <f>N8942*O8884</f>
        <v>0.17702503078353871</v>
      </c>
      <c r="R8942" s="12">
        <f t="shared" si="1903"/>
        <v>74442.784609129376</v>
      </c>
      <c r="S8942" s="12">
        <f t="shared" si="1904"/>
        <v>1540617.1184942797</v>
      </c>
      <c r="T8942" s="13">
        <f t="shared" si="1909"/>
        <v>16.963772296917842</v>
      </c>
      <c r="U8942" s="14">
        <f t="shared" si="1899"/>
        <v>5.4741953336555191</v>
      </c>
    </row>
    <row r="8943" spans="1:21" x14ac:dyDescent="0.3">
      <c r="A8943" s="17">
        <v>2001</v>
      </c>
      <c r="B8943" s="17">
        <v>59</v>
      </c>
      <c r="C8943" s="17">
        <v>8.7200000000000003E-3</v>
      </c>
      <c r="D8943" s="17">
        <v>8.6800000000000002E-3</v>
      </c>
      <c r="E8943" s="17">
        <v>0.5</v>
      </c>
      <c r="F8943" s="6">
        <f t="shared" si="1905"/>
        <v>90093.345226425678</v>
      </c>
      <c r="G8943" s="7">
        <f t="shared" si="1906"/>
        <v>782.01023656537495</v>
      </c>
      <c r="H8943" s="6">
        <f t="shared" si="1907"/>
        <v>89702.340108142991</v>
      </c>
      <c r="I8943" s="6">
        <f>SUM(H8943:H8994)</f>
        <v>1947317.2830604606</v>
      </c>
      <c r="J8943" s="8">
        <f t="shared" si="1900"/>
        <v>21.614440868705632</v>
      </c>
      <c r="K8943" s="9">
        <f t="shared" si="1908"/>
        <v>0.11280000000000001</v>
      </c>
      <c r="L8943" s="9">
        <f t="shared" si="1901"/>
        <v>1.8957983193277313E-3</v>
      </c>
      <c r="M8943" s="12">
        <f t="shared" si="1902"/>
        <v>412496.53435850888</v>
      </c>
      <c r="N8943" s="10">
        <f>((B8942+E8942)*D8942+(B8943+E8943)*D8943+(B8944+E8944)*D8944)/3/SUM(D8884:D8943)</f>
        <v>4.6792257683215128</v>
      </c>
      <c r="O8943" s="11">
        <f>O8884</f>
        <v>3.9346733612895216E-2</v>
      </c>
      <c r="P8943" s="12">
        <f>M8943*O8884</f>
        <v>16230.391253646727</v>
      </c>
      <c r="Q8943" s="9">
        <f>N8943*O8884</f>
        <v>0.18411224982074151</v>
      </c>
      <c r="R8943" s="12">
        <f t="shared" si="1903"/>
        <v>73187.040456647446</v>
      </c>
      <c r="S8943" s="12">
        <f t="shared" si="1904"/>
        <v>1466174.3338851503</v>
      </c>
      <c r="T8943" s="13">
        <f t="shared" si="1909"/>
        <v>16.273947095651856</v>
      </c>
      <c r="U8943" s="14">
        <f t="shared" si="1899"/>
        <v>5.340493773053776</v>
      </c>
    </row>
    <row r="8944" spans="1:21" x14ac:dyDescent="0.3">
      <c r="A8944" s="17">
        <v>2001</v>
      </c>
      <c r="B8944" s="17">
        <v>60</v>
      </c>
      <c r="C8944" s="17">
        <v>9.9699999999999997E-3</v>
      </c>
      <c r="D8944" s="17">
        <v>9.92E-3</v>
      </c>
      <c r="E8944" s="17">
        <v>0.5</v>
      </c>
      <c r="F8944" s="6">
        <f t="shared" si="1905"/>
        <v>89311.334989860305</v>
      </c>
      <c r="G8944" s="7">
        <f t="shared" si="1906"/>
        <v>885.96844309941423</v>
      </c>
      <c r="H8944" s="6">
        <f t="shared" si="1907"/>
        <v>88868.3507683106</v>
      </c>
      <c r="I8944" s="6">
        <f>SUM(H8944:H8994)</f>
        <v>1857614.9429523177</v>
      </c>
      <c r="J8944" s="8">
        <f t="shared" si="1900"/>
        <v>20.799318957254602</v>
      </c>
      <c r="K8944" s="9">
        <f t="shared" si="1908"/>
        <v>0.12272000000000001</v>
      </c>
      <c r="L8944" s="9">
        <f t="shared" si="1901"/>
        <v>2.028429752066116E-3</v>
      </c>
      <c r="M8944" s="12">
        <f t="shared" si="1902"/>
        <v>436775.51179526199</v>
      </c>
      <c r="N8944" s="10">
        <f>((B8943+E8943)*D8943+(B8944+E8944)*D8944+(B8945+E8945)*D8945)/3/SUM(D8884:D8944)</f>
        <v>4.8721615601912216</v>
      </c>
      <c r="O8944" s="11">
        <f>O8884</f>
        <v>3.9346733612895216E-2</v>
      </c>
      <c r="P8944" s="12">
        <f>M8944*O8884</f>
        <v>17185.689711244147</v>
      </c>
      <c r="Q8944" s="9">
        <f>N8944*O8884</f>
        <v>0.19170364302783194</v>
      </c>
      <c r="R8944" s="12">
        <f t="shared" si="1903"/>
        <v>71831.964176150228</v>
      </c>
      <c r="S8944" s="12">
        <f t="shared" si="1904"/>
        <v>1392987.2934285027</v>
      </c>
      <c r="T8944" s="13">
        <f t="shared" si="1909"/>
        <v>15.596982102962086</v>
      </c>
      <c r="U8944" s="14">
        <f t="shared" si="1899"/>
        <v>5.2023368542925166</v>
      </c>
    </row>
    <row r="8945" spans="1:21" x14ac:dyDescent="0.3">
      <c r="A8945" s="17">
        <v>2001</v>
      </c>
      <c r="B8945" s="17">
        <v>61</v>
      </c>
      <c r="C8945" s="17">
        <v>1.108E-2</v>
      </c>
      <c r="D8945" s="17">
        <v>1.1010000000000001E-2</v>
      </c>
      <c r="E8945" s="17">
        <v>0.5</v>
      </c>
      <c r="F8945" s="6">
        <f t="shared" si="1905"/>
        <v>88425.366546760895</v>
      </c>
      <c r="G8945" s="7">
        <f t="shared" si="1906"/>
        <v>973.56328567983746</v>
      </c>
      <c r="H8945" s="6">
        <f t="shared" si="1907"/>
        <v>87938.584903920972</v>
      </c>
      <c r="I8945" s="6">
        <f>SUM(H8945:H8994)</f>
        <v>1768746.5921840072</v>
      </c>
      <c r="J8945" s="8">
        <f t="shared" si="1900"/>
        <v>20.002705798778486</v>
      </c>
      <c r="K8945" s="9">
        <f t="shared" si="1908"/>
        <v>0.13373000000000002</v>
      </c>
      <c r="L8945" s="9">
        <f t="shared" si="1901"/>
        <v>2.1744715447154475E-3</v>
      </c>
      <c r="M8945" s="12">
        <f t="shared" si="1902"/>
        <v>447724.08636289532</v>
      </c>
      <c r="N8945" s="10">
        <f>((B8944+E8944)*D8944+(B8945+E8945)*D8945+(B8946+E8946)*D8946)/3/SUM(D8884:D8945)</f>
        <v>5.1544156135496886</v>
      </c>
      <c r="O8945" s="11">
        <f>O8884</f>
        <v>3.9346733612895216E-2</v>
      </c>
      <c r="P8945" s="12">
        <f>M8945*O8884</f>
        <v>17616.480358197732</v>
      </c>
      <c r="Q8945" s="9">
        <f>N8945*O8884</f>
        <v>0.20280941807648745</v>
      </c>
      <c r="R8945" s="12">
        <f t="shared" si="1903"/>
        <v>70103.811673086981</v>
      </c>
      <c r="S8945" s="12">
        <f t="shared" si="1904"/>
        <v>1321155.3292523525</v>
      </c>
      <c r="T8945" s="13">
        <f t="shared" si="1909"/>
        <v>14.940908710326942</v>
      </c>
      <c r="U8945" s="14">
        <f t="shared" si="1899"/>
        <v>5.0617970884515433</v>
      </c>
    </row>
    <row r="8946" spans="1:21" x14ac:dyDescent="0.3">
      <c r="A8946" s="17">
        <v>2001</v>
      </c>
      <c r="B8946" s="17">
        <v>62</v>
      </c>
      <c r="C8946" s="17">
        <v>1.273E-2</v>
      </c>
      <c r="D8946" s="17">
        <v>1.265E-2</v>
      </c>
      <c r="E8946" s="17">
        <v>0.5</v>
      </c>
      <c r="F8946" s="6">
        <f t="shared" si="1905"/>
        <v>87451.803261081062</v>
      </c>
      <c r="G8946" s="7">
        <f t="shared" si="1906"/>
        <v>1106.2653112526755</v>
      </c>
      <c r="H8946" s="6">
        <f t="shared" si="1907"/>
        <v>86898.670605454725</v>
      </c>
      <c r="I8946" s="6">
        <f>SUM(H8946:H8994)</f>
        <v>1680808.0072800862</v>
      </c>
      <c r="J8946" s="8">
        <f t="shared" si="1900"/>
        <v>19.219821028300068</v>
      </c>
      <c r="K8946" s="9">
        <f t="shared" si="1908"/>
        <v>0.14638000000000001</v>
      </c>
      <c r="L8946" s="9">
        <f t="shared" si="1901"/>
        <v>2.3420800000000003E-3</v>
      </c>
      <c r="M8946" s="12">
        <f t="shared" si="1902"/>
        <v>472343.09299967351</v>
      </c>
      <c r="N8946" s="10">
        <f>((B8945+E8945)*D8945+(B8946+E8946)*D8946+(B8947+E8947)*D8947)/3/SUM(D8884:D8946)</f>
        <v>5.1411394999316844</v>
      </c>
      <c r="O8946" s="11">
        <f>O8884</f>
        <v>3.9346733612895216E-2</v>
      </c>
      <c r="P8946" s="12">
        <f>M8946*O8884</f>
        <v>18585.157854149144</v>
      </c>
      <c r="Q8946" s="9">
        <f>N8946*O8884</f>
        <v>0.20228704637054531</v>
      </c>
      <c r="R8946" s="12">
        <f t="shared" si="1903"/>
        <v>69320.195195150358</v>
      </c>
      <c r="S8946" s="12">
        <f t="shared" si="1904"/>
        <v>1251051.5175792654</v>
      </c>
      <c r="T8946" s="13">
        <f t="shared" si="1909"/>
        <v>14.30561144456154</v>
      </c>
      <c r="U8946" s="14">
        <f t="shared" si="1899"/>
        <v>4.9142095837385273</v>
      </c>
    </row>
    <row r="8947" spans="1:21" x14ac:dyDescent="0.3">
      <c r="A8947" s="17">
        <v>2001</v>
      </c>
      <c r="B8947" s="17">
        <v>63</v>
      </c>
      <c r="C8947" s="17">
        <v>1.252E-2</v>
      </c>
      <c r="D8947" s="17">
        <v>1.244E-2</v>
      </c>
      <c r="E8947" s="17">
        <v>0.5</v>
      </c>
      <c r="F8947" s="6">
        <f t="shared" si="1905"/>
        <v>86345.537949828387</v>
      </c>
      <c r="G8947" s="7">
        <f t="shared" si="1906"/>
        <v>1074.1384920958651</v>
      </c>
      <c r="H8947" s="6">
        <f t="shared" si="1907"/>
        <v>85808.468703780454</v>
      </c>
      <c r="I8947" s="6">
        <f>SUM(H8947:H8994)</f>
        <v>1593909.3366746313</v>
      </c>
      <c r="J8947" s="8">
        <f t="shared" si="1900"/>
        <v>18.459660736618286</v>
      </c>
      <c r="K8947" s="9">
        <f t="shared" si="1908"/>
        <v>0.15882000000000002</v>
      </c>
      <c r="L8947" s="9">
        <f t="shared" si="1901"/>
        <v>2.5011023622047248E-3</v>
      </c>
      <c r="M8947" s="12">
        <f t="shared" si="1902"/>
        <v>429466.02599223919</v>
      </c>
      <c r="N8947" s="10">
        <f>((B8946+E8946)*D8946+(B8947+E8947)*D8947+(B8948+E8948)*D8948)/3/SUM(D8884:D8947)</f>
        <v>5.1935839314947732</v>
      </c>
      <c r="O8947" s="11">
        <f>O8884</f>
        <v>3.9346733612895216E-2</v>
      </c>
      <c r="P8947" s="12">
        <f>M8947*O8884</f>
        <v>16898.085320505368</v>
      </c>
      <c r="Q8947" s="9">
        <f>N8947*O8884</f>
        <v>0.20435056344873787</v>
      </c>
      <c r="R8947" s="12">
        <f t="shared" si="1903"/>
        <v>68273.459775489522</v>
      </c>
      <c r="S8947" s="12">
        <f t="shared" si="1904"/>
        <v>1181731.3223841151</v>
      </c>
      <c r="T8947" s="13">
        <f t="shared" si="1909"/>
        <v>13.686072846876783</v>
      </c>
      <c r="U8947" s="14">
        <f t="shared" si="1899"/>
        <v>4.7735878897415027</v>
      </c>
    </row>
    <row r="8948" spans="1:21" x14ac:dyDescent="0.3">
      <c r="A8948" s="17">
        <v>2001</v>
      </c>
      <c r="B8948" s="17">
        <v>64</v>
      </c>
      <c r="C8948" s="17">
        <v>1.396E-2</v>
      </c>
      <c r="D8948" s="17">
        <v>1.3860000000000001E-2</v>
      </c>
      <c r="E8948" s="17">
        <v>0.5</v>
      </c>
      <c r="F8948" s="6">
        <f t="shared" si="1905"/>
        <v>85271.399457732521</v>
      </c>
      <c r="G8948" s="7">
        <f t="shared" si="1906"/>
        <v>1181.8615964841729</v>
      </c>
      <c r="H8948" s="6">
        <f t="shared" si="1907"/>
        <v>84680.468659490434</v>
      </c>
      <c r="I8948" s="6">
        <f>SUM(H8948:H8994)</f>
        <v>1508100.8679708508</v>
      </c>
      <c r="J8948" s="8">
        <f t="shared" si="1900"/>
        <v>17.68589324863126</v>
      </c>
      <c r="K8948" s="9">
        <f t="shared" si="1908"/>
        <v>0.17268000000000003</v>
      </c>
      <c r="L8948" s="9">
        <f t="shared" si="1901"/>
        <v>2.6772093023255819E-3</v>
      </c>
      <c r="M8948" s="12">
        <f t="shared" si="1902"/>
        <v>441452.82009050925</v>
      </c>
      <c r="N8948" s="10">
        <f>((B8947+E8947)*D8947+(B8948+E8948)*D8948+(B8949+E8949)*D8949)/3/SUM(D8884:D8948)</f>
        <v>5.177457339201605</v>
      </c>
      <c r="O8948" s="11">
        <f>O8884</f>
        <v>3.9346733612895216E-2</v>
      </c>
      <c r="P8948" s="12">
        <f>M8948*O8884</f>
        <v>17369.726514762624</v>
      </c>
      <c r="Q8948" s="9">
        <f>N8948*O8884</f>
        <v>0.20371603471769481</v>
      </c>
      <c r="R8948" s="12">
        <f t="shared" si="1903"/>
        <v>67429.699366143017</v>
      </c>
      <c r="S8948" s="12">
        <f t="shared" si="1904"/>
        <v>1113457.8626086256</v>
      </c>
      <c r="T8948" s="13">
        <f t="shared" si="1909"/>
        <v>13.057811525194287</v>
      </c>
      <c r="U8948" s="14">
        <f t="shared" ref="U8948:U8985" si="1910">J8948-T8948</f>
        <v>4.6280817234369724</v>
      </c>
    </row>
    <row r="8949" spans="1:21" x14ac:dyDescent="0.3">
      <c r="A8949" s="17">
        <v>2001</v>
      </c>
      <c r="B8949" s="17">
        <v>65</v>
      </c>
      <c r="C8949" s="17">
        <v>1.536E-2</v>
      </c>
      <c r="D8949" s="17">
        <v>1.524E-2</v>
      </c>
      <c r="E8949" s="17">
        <v>0.5</v>
      </c>
      <c r="F8949" s="6">
        <f t="shared" si="1905"/>
        <v>84089.537861248347</v>
      </c>
      <c r="G8949" s="7">
        <f t="shared" si="1906"/>
        <v>1281.5245570054249</v>
      </c>
      <c r="H8949" s="6">
        <f t="shared" si="1907"/>
        <v>83448.775582745642</v>
      </c>
      <c r="I8949" s="6">
        <f>SUM(H8949:H8994)</f>
        <v>1423420.3993113604</v>
      </c>
      <c r="J8949" s="8">
        <f t="shared" ref="J8949:J8994" si="1911">I8949/F8949</f>
        <v>16.927437532836372</v>
      </c>
      <c r="K8949" s="15">
        <f t="shared" si="1908"/>
        <v>0.18792000000000003</v>
      </c>
      <c r="L8949" s="15">
        <f t="shared" ref="L8949:L8993" si="1912">K8949/(B8949+E8949)</f>
        <v>2.8690076335877866E-3</v>
      </c>
      <c r="M8949" s="12">
        <f t="shared" ref="M8949:M8994" si="1913">G8949/L8949</f>
        <v>446678.68499284441</v>
      </c>
      <c r="N8949" s="10">
        <f>((B8948+E8948)*D8948+(B8949+E8949)*D8949+(B8950+E8950)*D8950)/3/SUM(D8884:D8949)</f>
        <v>5.3769955300127705</v>
      </c>
      <c r="O8949" s="11">
        <f>O8884</f>
        <v>3.9346733612895216E-2</v>
      </c>
      <c r="P8949" s="12">
        <f>M8949*O8884</f>
        <v>17575.347228971787</v>
      </c>
      <c r="Q8949" s="9">
        <f>N8949*O8884</f>
        <v>0.2115672107571408</v>
      </c>
      <c r="R8949" s="12">
        <f t="shared" ref="R8949:R8994" si="1914">((1-Q8949)*H8949)</f>
        <v>65793.750891605552</v>
      </c>
      <c r="S8949" s="16">
        <f t="shared" ref="S8949:S8993" si="1915">R8949+S8950</f>
        <v>1046028.1632424826</v>
      </c>
      <c r="T8949" s="13">
        <f t="shared" si="1909"/>
        <v>12.439456677339312</v>
      </c>
      <c r="U8949" s="14">
        <f t="shared" si="1910"/>
        <v>4.4879808554970602</v>
      </c>
    </row>
    <row r="8950" spans="1:21" x14ac:dyDescent="0.3">
      <c r="A8950" s="17">
        <v>2001</v>
      </c>
      <c r="B8950" s="17">
        <v>66</v>
      </c>
      <c r="C8950" s="17">
        <v>1.728E-2</v>
      </c>
      <c r="D8950" s="17">
        <v>1.7129999999999999E-2</v>
      </c>
      <c r="E8950" s="17">
        <v>0.5</v>
      </c>
      <c r="F8950" s="6">
        <f t="shared" ref="F8950:F8994" si="1916">F8949-G8949</f>
        <v>82808.013304242922</v>
      </c>
      <c r="G8950" s="7">
        <f t="shared" ref="G8950:G8994" si="1917">D8950*F8950</f>
        <v>1418.5012679016811</v>
      </c>
      <c r="H8950" s="6">
        <f t="shared" ref="H8950:H8993" si="1918">F8950-0.5*G8950</f>
        <v>82098.762670292082</v>
      </c>
      <c r="I8950" s="6">
        <f>SUM(H8950:H8994)</f>
        <v>1339971.6237286148</v>
      </c>
      <c r="J8950" s="8">
        <f t="shared" si="1911"/>
        <v>16.181666124574893</v>
      </c>
      <c r="K8950" s="9">
        <f t="shared" ref="K8950:K8982" si="1919">K8949+G8950/F8950</f>
        <v>0.20505000000000004</v>
      </c>
      <c r="L8950" s="9">
        <f t="shared" si="1912"/>
        <v>3.0834586466165419E-3</v>
      </c>
      <c r="M8950" s="12">
        <f t="shared" si="1913"/>
        <v>460035.76842458802</v>
      </c>
      <c r="N8950" s="10">
        <f>((B8949+E8949)*D8949+(B8950+E8950)*D8950+(B8951+E8951)*D8951)/3/SUM(D8884:D8950)</f>
        <v>5.5637893196781256</v>
      </c>
      <c r="O8950" s="11">
        <f>O8884</f>
        <v>3.9346733612895216E-2</v>
      </c>
      <c r="P8950" s="12">
        <f>M8950*O8884</f>
        <v>18100.904832605818</v>
      </c>
      <c r="Q8950" s="9">
        <f>N8950*O8884</f>
        <v>0.2189169362396467</v>
      </c>
      <c r="R8950" s="12">
        <f t="shared" si="1914"/>
        <v>64125.953077445862</v>
      </c>
      <c r="S8950" s="12">
        <f t="shared" si="1915"/>
        <v>980234.41235087707</v>
      </c>
      <c r="T8950" s="13">
        <f t="shared" si="1909"/>
        <v>11.837434243826397</v>
      </c>
      <c r="U8950" s="14">
        <f t="shared" si="1910"/>
        <v>4.3442318807484952</v>
      </c>
    </row>
    <row r="8951" spans="1:21" x14ac:dyDescent="0.3">
      <c r="A8951" s="17">
        <v>2001</v>
      </c>
      <c r="B8951" s="17">
        <v>67</v>
      </c>
      <c r="C8951" s="17">
        <v>1.9230000000000001E-2</v>
      </c>
      <c r="D8951" s="17">
        <v>1.9040000000000001E-2</v>
      </c>
      <c r="E8951" s="17">
        <v>0.5</v>
      </c>
      <c r="F8951" s="6">
        <f t="shared" si="1916"/>
        <v>81389.512036341242</v>
      </c>
      <c r="G8951" s="7">
        <f t="shared" si="1917"/>
        <v>1549.6563091719374</v>
      </c>
      <c r="H8951" s="6">
        <f t="shared" si="1918"/>
        <v>80614.683881755278</v>
      </c>
      <c r="I8951" s="6">
        <f>SUM(H8951:H8994)</f>
        <v>1257872.8610583227</v>
      </c>
      <c r="J8951" s="8">
        <f t="shared" si="1911"/>
        <v>15.454974843646559</v>
      </c>
      <c r="K8951" s="9">
        <f t="shared" si="1919"/>
        <v>0.22409000000000004</v>
      </c>
      <c r="L8951" s="9">
        <f t="shared" si="1912"/>
        <v>3.3198518518518525E-3</v>
      </c>
      <c r="M8951" s="12">
        <f t="shared" si="1913"/>
        <v>466784.77785312041</v>
      </c>
      <c r="N8951" s="10">
        <f>((B8950+E8950)*D8950+(B8951+E8951)*D8951+(B8952+E8952)*D8952)/3/SUM(D8884:D8951)</f>
        <v>5.7276317550983968</v>
      </c>
      <c r="O8951" s="11">
        <f>O8884</f>
        <v>3.9346733612895216E-2</v>
      </c>
      <c r="P8951" s="12">
        <f>M8951*O8884</f>
        <v>18366.456308741199</v>
      </c>
      <c r="Q8951" s="9">
        <f>N8951*O8884</f>
        <v>0.22536360090061611</v>
      </c>
      <c r="R8951" s="12">
        <f t="shared" si="1914"/>
        <v>62447.068436698049</v>
      </c>
      <c r="S8951" s="12">
        <f t="shared" si="1915"/>
        <v>916108.45927343122</v>
      </c>
      <c r="T8951" s="13">
        <f t="shared" si="1909"/>
        <v>11.255853934403483</v>
      </c>
      <c r="U8951" s="14">
        <f t="shared" si="1910"/>
        <v>4.1991209092430761</v>
      </c>
    </row>
    <row r="8952" spans="1:21" x14ac:dyDescent="0.3">
      <c r="A8952" s="17">
        <v>2001</v>
      </c>
      <c r="B8952" s="17">
        <v>68</v>
      </c>
      <c r="C8952" s="17">
        <v>2.104E-2</v>
      </c>
      <c r="D8952" s="17">
        <v>2.0820000000000002E-2</v>
      </c>
      <c r="E8952" s="17">
        <v>0.5</v>
      </c>
      <c r="F8952" s="6">
        <f t="shared" si="1916"/>
        <v>79839.855727169299</v>
      </c>
      <c r="G8952" s="7">
        <f t="shared" si="1917"/>
        <v>1662.265796239665</v>
      </c>
      <c r="H8952" s="6">
        <f t="shared" si="1918"/>
        <v>79008.722829049468</v>
      </c>
      <c r="I8952" s="6">
        <f>SUM(H8952:H8994)</f>
        <v>1177258.1771765675</v>
      </c>
      <c r="J8952" s="8">
        <f t="shared" si="1911"/>
        <v>14.745244295023815</v>
      </c>
      <c r="K8952" s="9">
        <f t="shared" si="1919"/>
        <v>0.24491000000000004</v>
      </c>
      <c r="L8952" s="9">
        <f t="shared" si="1912"/>
        <v>3.5753284671532853E-3</v>
      </c>
      <c r="M8952" s="12">
        <f t="shared" si="1913"/>
        <v>464926.73652532371</v>
      </c>
      <c r="N8952" s="10">
        <f>((B8951+E8951)*D8951+(B8952+E8952)*D8952+(B8953+E8953)*D8953)/3/SUM(D8884:D8952)</f>
        <v>5.9255168565323313</v>
      </c>
      <c r="O8952" s="11">
        <f>O8884</f>
        <v>3.9346733612895216E-2</v>
      </c>
      <c r="P8952" s="12">
        <f>M8952*O8884</f>
        <v>18293.348451574631</v>
      </c>
      <c r="Q8952" s="9">
        <f>N8952*O8884</f>
        <v>0.23314973327269786</v>
      </c>
      <c r="R8952" s="12">
        <f t="shared" si="1914"/>
        <v>60587.860175240072</v>
      </c>
      <c r="S8952" s="12">
        <f t="shared" si="1915"/>
        <v>853661.39083673316</v>
      </c>
      <c r="T8952" s="13">
        <f t="shared" si="1909"/>
        <v>10.692171009851091</v>
      </c>
      <c r="U8952" s="14">
        <f t="shared" si="1910"/>
        <v>4.053073285172724</v>
      </c>
    </row>
    <row r="8953" spans="1:21" x14ac:dyDescent="0.3">
      <c r="A8953" s="17">
        <v>2001</v>
      </c>
      <c r="B8953" s="17">
        <v>69</v>
      </c>
      <c r="C8953" s="17">
        <v>2.392E-2</v>
      </c>
      <c r="D8953" s="17">
        <v>2.3630000000000002E-2</v>
      </c>
      <c r="E8953" s="17">
        <v>0.5</v>
      </c>
      <c r="F8953" s="6">
        <f t="shared" si="1916"/>
        <v>78177.589930929636</v>
      </c>
      <c r="G8953" s="7">
        <f t="shared" si="1917"/>
        <v>1847.3364500678674</v>
      </c>
      <c r="H8953" s="6">
        <f t="shared" si="1918"/>
        <v>77253.9217058957</v>
      </c>
      <c r="I8953" s="6">
        <f>SUM(H8953:H8994)</f>
        <v>1098249.4543475178</v>
      </c>
      <c r="J8953" s="8">
        <f t="shared" si="1911"/>
        <v>14.048136496889041</v>
      </c>
      <c r="K8953" s="9">
        <f t="shared" si="1919"/>
        <v>0.26854000000000006</v>
      </c>
      <c r="L8953" s="9">
        <f t="shared" si="1912"/>
        <v>3.8638848920863316E-3</v>
      </c>
      <c r="M8953" s="12">
        <f t="shared" si="1913"/>
        <v>478103.38601220213</v>
      </c>
      <c r="N8953" s="10">
        <f>((B8952+E8952)*D8952+(B8953+E8953)*D8953+(B8954+E8954)*D8954)/3/SUM(D8884:D8953)</f>
        <v>6.1094560711005181</v>
      </c>
      <c r="O8953" s="11">
        <f>O8884</f>
        <v>3.9346733612895216E-2</v>
      </c>
      <c r="P8953" s="12">
        <f>M8953*O8884</f>
        <v>18811.806568845328</v>
      </c>
      <c r="Q8953" s="9">
        <f>N8953*O8884</f>
        <v>0.24038714054927751</v>
      </c>
      <c r="R8953" s="12">
        <f t="shared" si="1914"/>
        <v>58683.072370797672</v>
      </c>
      <c r="S8953" s="12">
        <f t="shared" si="1915"/>
        <v>793073.53066149307</v>
      </c>
      <c r="T8953" s="13">
        <f t="shared" si="1909"/>
        <v>10.144512402623031</v>
      </c>
      <c r="U8953" s="14">
        <f t="shared" si="1910"/>
        <v>3.9036240942660108</v>
      </c>
    </row>
    <row r="8954" spans="1:21" x14ac:dyDescent="0.3">
      <c r="A8954" s="17">
        <v>2001</v>
      </c>
      <c r="B8954" s="17">
        <v>70</v>
      </c>
      <c r="C8954" s="17">
        <v>2.664E-2</v>
      </c>
      <c r="D8954" s="17">
        <v>2.6290000000000001E-2</v>
      </c>
      <c r="E8954" s="17">
        <v>0.5</v>
      </c>
      <c r="F8954" s="6">
        <f t="shared" si="1916"/>
        <v>76330.253480861764</v>
      </c>
      <c r="G8954" s="7">
        <f t="shared" si="1917"/>
        <v>2006.7223640118559</v>
      </c>
      <c r="H8954" s="6">
        <f t="shared" si="1918"/>
        <v>75326.892298855833</v>
      </c>
      <c r="I8954" s="6">
        <f>SUM(H8954:H8994)</f>
        <v>1020995.5326416225</v>
      </c>
      <c r="J8954" s="8">
        <f t="shared" si="1911"/>
        <v>13.376027015259631</v>
      </c>
      <c r="K8954" s="9">
        <f t="shared" si="1919"/>
        <v>0.29483000000000004</v>
      </c>
      <c r="L8954" s="9">
        <f t="shared" si="1912"/>
        <v>4.181985815602837E-3</v>
      </c>
      <c r="M8954" s="12">
        <f t="shared" si="1913"/>
        <v>479849.15599781513</v>
      </c>
      <c r="N8954" s="10">
        <f>((B8953+E8953)*D8953+(B8954+E8954)*D8954+(B8955+E8955)*D8955)/3/SUM(D8884:D8954)</f>
        <v>6.1857963346109051</v>
      </c>
      <c r="O8954" s="11">
        <f>O8884</f>
        <v>3.9346733612895216E-2</v>
      </c>
      <c r="P8954" s="12">
        <f>M8954*O8884</f>
        <v>18880.496915418633</v>
      </c>
      <c r="Q8954" s="9">
        <f>N8954*O8884</f>
        <v>0.24339088056155891</v>
      </c>
      <c r="R8954" s="12">
        <f t="shared" si="1914"/>
        <v>56993.013652271606</v>
      </c>
      <c r="S8954" s="12">
        <f t="shared" si="1915"/>
        <v>734390.45829069545</v>
      </c>
      <c r="T8954" s="13">
        <f t="shared" si="1909"/>
        <v>9.6212238896184026</v>
      </c>
      <c r="U8954" s="14">
        <f t="shared" si="1910"/>
        <v>3.754803125641228</v>
      </c>
    </row>
    <row r="8955" spans="1:21" x14ac:dyDescent="0.3">
      <c r="A8955" s="17">
        <v>2001</v>
      </c>
      <c r="B8955" s="17">
        <v>71</v>
      </c>
      <c r="C8955" s="17">
        <v>2.802E-2</v>
      </c>
      <c r="D8955" s="17">
        <v>2.7629999999999998E-2</v>
      </c>
      <c r="E8955" s="17">
        <v>0.5</v>
      </c>
      <c r="F8955" s="6">
        <f t="shared" si="1916"/>
        <v>74323.531116849903</v>
      </c>
      <c r="G8955" s="7">
        <f t="shared" si="1917"/>
        <v>2053.5591647585625</v>
      </c>
      <c r="H8955" s="6">
        <f t="shared" si="1918"/>
        <v>73296.751534470619</v>
      </c>
      <c r="I8955" s="6">
        <f>SUM(H8955:H8994)</f>
        <v>945668.64034276665</v>
      </c>
      <c r="J8955" s="8">
        <f t="shared" si="1911"/>
        <v>12.723677496646468</v>
      </c>
      <c r="K8955" s="9">
        <f t="shared" si="1919"/>
        <v>0.32246000000000002</v>
      </c>
      <c r="L8955" s="9">
        <f t="shared" si="1912"/>
        <v>4.5099300699300701E-3</v>
      </c>
      <c r="M8955" s="12">
        <f t="shared" si="1913"/>
        <v>455341.68665954605</v>
      </c>
      <c r="N8955" s="10">
        <f>((B8954+E8954)*D8954+(B8955+E8955)*D8955+(B8956+E8956)*D8956)/3/SUM(D8884:D8955)</f>
        <v>6.2334243006884567</v>
      </c>
      <c r="O8955" s="11">
        <f>O8884</f>
        <v>3.9346733612895216E-2</v>
      </c>
      <c r="P8955" s="12">
        <f>M8955*O8884</f>
        <v>17916.208047839562</v>
      </c>
      <c r="Q8955" s="9">
        <f>N8955*O8884</f>
        <v>0.24526488545533634</v>
      </c>
      <c r="R8955" s="12">
        <f t="shared" si="1914"/>
        <v>55319.632165120434</v>
      </c>
      <c r="S8955" s="12">
        <f t="shared" si="1915"/>
        <v>677397.44463842385</v>
      </c>
      <c r="T8955" s="13">
        <f t="shared" si="1909"/>
        <v>9.1141719783662296</v>
      </c>
      <c r="U8955" s="14">
        <f t="shared" si="1910"/>
        <v>3.6095055182802387</v>
      </c>
    </row>
    <row r="8956" spans="1:21" x14ac:dyDescent="0.3">
      <c r="A8956" s="17">
        <v>2001</v>
      </c>
      <c r="B8956" s="17">
        <v>72</v>
      </c>
      <c r="C8956" s="17">
        <v>3.083E-2</v>
      </c>
      <c r="D8956" s="17">
        <v>3.0360000000000002E-2</v>
      </c>
      <c r="E8956" s="17">
        <v>0.5</v>
      </c>
      <c r="F8956" s="6">
        <f t="shared" si="1916"/>
        <v>72269.971952091335</v>
      </c>
      <c r="G8956" s="7">
        <f t="shared" si="1917"/>
        <v>2194.116348465493</v>
      </c>
      <c r="H8956" s="6">
        <f t="shared" si="1918"/>
        <v>71172.913777858586</v>
      </c>
      <c r="I8956" s="6">
        <f>SUM(H8956:H8994)</f>
        <v>872371.88880829606</v>
      </c>
      <c r="J8956" s="8">
        <f t="shared" si="1911"/>
        <v>12.071014630898187</v>
      </c>
      <c r="K8956" s="9">
        <f t="shared" si="1919"/>
        <v>0.35282000000000002</v>
      </c>
      <c r="L8956" s="9">
        <f t="shared" si="1912"/>
        <v>4.8664827586206898E-3</v>
      </c>
      <c r="M8956" s="12">
        <f t="shared" si="1913"/>
        <v>450862.86283019173</v>
      </c>
      <c r="N8956" s="10">
        <f>((B8955+E8955)*D8955+(B8956+E8956)*D8956+(B8957+E8957)*D8957)/3/SUM(D8884:D8956)</f>
        <v>6.2812482285584723</v>
      </c>
      <c r="O8956" s="11">
        <f>O8884</f>
        <v>3.9346733612895216E-2</v>
      </c>
      <c r="P8956" s="12">
        <f>M8956*O8884</f>
        <v>17739.980959726869</v>
      </c>
      <c r="Q8956" s="9">
        <f>N8956*O8884</f>
        <v>0.24714660080556017</v>
      </c>
      <c r="R8956" s="12">
        <f t="shared" si="1914"/>
        <v>53582.770068233614</v>
      </c>
      <c r="S8956" s="12">
        <f t="shared" si="1915"/>
        <v>622077.81247330341</v>
      </c>
      <c r="T8956" s="13">
        <f t="shared" si="1909"/>
        <v>8.6076941179067639</v>
      </c>
      <c r="U8956" s="14">
        <f t="shared" si="1910"/>
        <v>3.4633205129914231</v>
      </c>
    </row>
    <row r="8957" spans="1:21" x14ac:dyDescent="0.3">
      <c r="A8957" s="17">
        <v>2001</v>
      </c>
      <c r="B8957" s="17">
        <v>73</v>
      </c>
      <c r="C8957" s="17">
        <v>3.4200000000000001E-2</v>
      </c>
      <c r="D8957" s="17">
        <v>3.363E-2</v>
      </c>
      <c r="E8957" s="17">
        <v>0.5</v>
      </c>
      <c r="F8957" s="6">
        <f t="shared" si="1916"/>
        <v>70075.855603625838</v>
      </c>
      <c r="G8957" s="7">
        <f t="shared" si="1917"/>
        <v>2356.6510239499371</v>
      </c>
      <c r="H8957" s="6">
        <f t="shared" si="1918"/>
        <v>68897.530091650871</v>
      </c>
      <c r="I8957" s="6">
        <f>SUM(H8957:H8994)</f>
        <v>801198.97503043758</v>
      </c>
      <c r="J8957" s="8">
        <f t="shared" si="1911"/>
        <v>11.433309920071562</v>
      </c>
      <c r="K8957" s="9">
        <f t="shared" si="1919"/>
        <v>0.38645000000000002</v>
      </c>
      <c r="L8957" s="9">
        <f t="shared" si="1912"/>
        <v>5.2578231292517005E-3</v>
      </c>
      <c r="M8957" s="12">
        <f t="shared" si="1913"/>
        <v>448218.01076548162</v>
      </c>
      <c r="N8957" s="10">
        <f>((B8956+E8956)*D8956+(B8957+E8957)*D8957+(B8958+E8958)*D8958)/3/SUM(D8884:D8957)</f>
        <v>6.5027127269590723</v>
      </c>
      <c r="O8957" s="11">
        <f>O8884</f>
        <v>3.9346733612895216E-2</v>
      </c>
      <c r="P8957" s="12">
        <f>M8957*O8884</f>
        <v>17635.914670091206</v>
      </c>
      <c r="Q8957" s="9">
        <f>N8957*O8884</f>
        <v>0.25586050542884203</v>
      </c>
      <c r="R8957" s="12">
        <f t="shared" si="1914"/>
        <v>51269.373219602225</v>
      </c>
      <c r="S8957" s="12">
        <f t="shared" si="1915"/>
        <v>568495.04240506981</v>
      </c>
      <c r="T8957" s="13">
        <f t="shared" si="1909"/>
        <v>8.11256655388814</v>
      </c>
      <c r="U8957" s="14">
        <f t="shared" si="1910"/>
        <v>3.3207433661834216</v>
      </c>
    </row>
    <row r="8958" spans="1:21" x14ac:dyDescent="0.3">
      <c r="A8958" s="17">
        <v>2001</v>
      </c>
      <c r="B8958" s="17">
        <v>74</v>
      </c>
      <c r="C8958" s="17">
        <v>3.9219999999999998E-2</v>
      </c>
      <c r="D8958" s="17">
        <v>3.8469999999999997E-2</v>
      </c>
      <c r="E8958" s="17">
        <v>0.5</v>
      </c>
      <c r="F8958" s="6">
        <f t="shared" si="1916"/>
        <v>67719.204579675905</v>
      </c>
      <c r="G8958" s="7">
        <f t="shared" si="1917"/>
        <v>2605.1578001801317</v>
      </c>
      <c r="H8958" s="6">
        <f t="shared" si="1918"/>
        <v>66416.625679585835</v>
      </c>
      <c r="I8958" s="6">
        <f>SUM(H8958:H8994)</f>
        <v>732301.44493878679</v>
      </c>
      <c r="J8958" s="8">
        <f t="shared" si="1911"/>
        <v>10.81379277095891</v>
      </c>
      <c r="K8958" s="9">
        <f t="shared" si="1919"/>
        <v>0.42492000000000002</v>
      </c>
      <c r="L8958" s="9">
        <f t="shared" si="1912"/>
        <v>5.7036241610738262E-3</v>
      </c>
      <c r="M8958" s="12">
        <f t="shared" si="1913"/>
        <v>456754.81529092486</v>
      </c>
      <c r="N8958" s="10">
        <f>((B8957+E8957)*D8957+(B8958+E8958)*D8958+(B8959+E8959)*D8959)/3/SUM(D8884:D8958)</f>
        <v>6.6191675295741934</v>
      </c>
      <c r="O8958" s="11">
        <f>O8884</f>
        <v>3.9346733612895216E-2</v>
      </c>
      <c r="P8958" s="12">
        <f>M8958*O8884</f>
        <v>17971.810043659178</v>
      </c>
      <c r="Q8958" s="9">
        <f>N8958*O8884</f>
        <v>0.26044262152528153</v>
      </c>
      <c r="R8958" s="12">
        <f t="shared" si="1914"/>
        <v>49118.905574731165</v>
      </c>
      <c r="S8958" s="12">
        <f t="shared" si="1915"/>
        <v>517225.66918546753</v>
      </c>
      <c r="T8958" s="13">
        <f t="shared" si="1909"/>
        <v>7.6377989433842064</v>
      </c>
      <c r="U8958" s="14">
        <f t="shared" si="1910"/>
        <v>3.1759938275747039</v>
      </c>
    </row>
    <row r="8959" spans="1:21" x14ac:dyDescent="0.3">
      <c r="A8959" s="17">
        <v>2001</v>
      </c>
      <c r="B8959" s="17">
        <v>75</v>
      </c>
      <c r="C8959" s="17">
        <v>4.1930000000000002E-2</v>
      </c>
      <c r="D8959" s="17">
        <v>4.1059999999999999E-2</v>
      </c>
      <c r="E8959" s="17">
        <v>0.5</v>
      </c>
      <c r="F8959" s="6">
        <f t="shared" si="1916"/>
        <v>65114.046779495773</v>
      </c>
      <c r="G8959" s="7">
        <f t="shared" si="1917"/>
        <v>2673.5827607660963</v>
      </c>
      <c r="H8959" s="6">
        <f t="shared" si="1918"/>
        <v>63777.255399112728</v>
      </c>
      <c r="I8959" s="6">
        <f>SUM(H8959:H8994)</f>
        <v>665884.81925920094</v>
      </c>
      <c r="J8959" s="8">
        <f t="shared" si="1911"/>
        <v>10.226438874459362</v>
      </c>
      <c r="K8959" s="9">
        <f t="shared" si="1919"/>
        <v>0.46598000000000001</v>
      </c>
      <c r="L8959" s="9">
        <f t="shared" si="1912"/>
        <v>6.1719205298013243E-3</v>
      </c>
      <c r="M8959" s="12">
        <f t="shared" si="1913"/>
        <v>433184.89728709444</v>
      </c>
      <c r="N8959" s="10">
        <f>((B8958+E8958)*D8958+(B8959+E8959)*D8959+(B8960+E8960)*D8960)/3/SUM(D8884:D8959)</f>
        <v>6.766957094009757</v>
      </c>
      <c r="O8959" s="11">
        <f>O8884</f>
        <v>3.9346733612895216E-2</v>
      </c>
      <c r="P8959" s="12">
        <f>M8959*O8884</f>
        <v>17044.41075868468</v>
      </c>
      <c r="Q8959" s="9">
        <f>N8959*O8884</f>
        <v>0.26625765814789343</v>
      </c>
      <c r="R8959" s="12">
        <f t="shared" si="1914"/>
        <v>46796.072733444875</v>
      </c>
      <c r="S8959" s="12">
        <f t="shared" si="1915"/>
        <v>468106.76361073635</v>
      </c>
      <c r="T8959" s="13">
        <f t="shared" si="1909"/>
        <v>7.1890288925820816</v>
      </c>
      <c r="U8959" s="14">
        <f t="shared" si="1910"/>
        <v>3.0374099818772802</v>
      </c>
    </row>
    <row r="8960" spans="1:21" x14ac:dyDescent="0.3">
      <c r="A8960" s="17">
        <v>2001</v>
      </c>
      <c r="B8960" s="17">
        <v>76</v>
      </c>
      <c r="C8960" s="17">
        <v>4.6739999999999997E-2</v>
      </c>
      <c r="D8960" s="17">
        <v>4.5670000000000002E-2</v>
      </c>
      <c r="E8960" s="17">
        <v>0.5</v>
      </c>
      <c r="F8960" s="6">
        <f t="shared" si="1916"/>
        <v>62440.464018729675</v>
      </c>
      <c r="G8960" s="7">
        <f t="shared" si="1917"/>
        <v>2851.6559917353843</v>
      </c>
      <c r="H8960" s="6">
        <f t="shared" si="1918"/>
        <v>61014.636022861981</v>
      </c>
      <c r="I8960" s="6">
        <f>SUM(H8960:H8994)</f>
        <v>602107.56386008824</v>
      </c>
      <c r="J8960" s="8">
        <f t="shared" si="1911"/>
        <v>9.6429066202884037</v>
      </c>
      <c r="K8960" s="9">
        <f t="shared" si="1919"/>
        <v>0.51165000000000005</v>
      </c>
      <c r="L8960" s="9">
        <f t="shared" si="1912"/>
        <v>6.6882352941176476E-3</v>
      </c>
      <c r="M8960" s="12">
        <f t="shared" si="1913"/>
        <v>426368.96974055876</v>
      </c>
      <c r="N8960" s="10">
        <f>((B8959+E8959)*D8959+(B8960+E8960)*D8960+(B8961+E8961)*D8961)/3/SUM(D8884:D8960)</f>
        <v>6.9096452653180878</v>
      </c>
      <c r="O8960" s="11">
        <f>O8884</f>
        <v>3.9346733612895216E-2</v>
      </c>
      <c r="P8960" s="12">
        <f>M8960*O8884</f>
        <v>16776.226273186348</v>
      </c>
      <c r="Q8960" s="9">
        <f>N8960*O8884</f>
        <v>0.2718719716140735</v>
      </c>
      <c r="R8960" s="12">
        <f t="shared" si="1914"/>
        <v>44426.466630011419</v>
      </c>
      <c r="S8960" s="12">
        <f t="shared" si="1915"/>
        <v>421310.69087729149</v>
      </c>
      <c r="T8960" s="13">
        <f t="shared" si="1909"/>
        <v>6.7473984618518354</v>
      </c>
      <c r="U8960" s="14">
        <f t="shared" si="1910"/>
        <v>2.8955081584365683</v>
      </c>
    </row>
    <row r="8961" spans="1:21" x14ac:dyDescent="0.3">
      <c r="A8961" s="17">
        <v>2001</v>
      </c>
      <c r="B8961" s="17">
        <v>77</v>
      </c>
      <c r="C8961" s="17">
        <v>5.3150000000000003E-2</v>
      </c>
      <c r="D8961" s="17">
        <v>5.1769999999999997E-2</v>
      </c>
      <c r="E8961" s="17">
        <v>0.5</v>
      </c>
      <c r="F8961" s="6">
        <f t="shared" si="1916"/>
        <v>59588.808026994288</v>
      </c>
      <c r="G8961" s="7">
        <f t="shared" si="1917"/>
        <v>3084.9125915574941</v>
      </c>
      <c r="H8961" s="6">
        <f t="shared" si="1918"/>
        <v>58046.351731215538</v>
      </c>
      <c r="I8961" s="6">
        <f>SUM(H8961:H8994)</f>
        <v>541092.92783722631</v>
      </c>
      <c r="J8961" s="8">
        <f t="shared" si="1911"/>
        <v>9.0804455694449562</v>
      </c>
      <c r="K8961" s="9">
        <f t="shared" si="1919"/>
        <v>0.56342000000000003</v>
      </c>
      <c r="L8961" s="9">
        <f t="shared" si="1912"/>
        <v>7.2699354838709684E-3</v>
      </c>
      <c r="M8961" s="12">
        <f t="shared" si="1913"/>
        <v>424338.372520865</v>
      </c>
      <c r="N8961" s="10">
        <f>((B8960+E8960)*D8960+(B8961+E8961)*D8961+(B8962+E8962)*D8962)/3/SUM(D8884:D8961)</f>
        <v>6.9876054571486046</v>
      </c>
      <c r="O8961" s="11">
        <f>O8884</f>
        <v>3.9346733612895216E-2</v>
      </c>
      <c r="P8961" s="12">
        <f>M8961*O8884</f>
        <v>16696.328905307972</v>
      </c>
      <c r="Q8961" s="9">
        <f>N8961*O8884</f>
        <v>0.27493945051443902</v>
      </c>
      <c r="R8961" s="12">
        <f t="shared" si="1914"/>
        <v>42087.119681867283</v>
      </c>
      <c r="S8961" s="12">
        <f t="shared" si="1915"/>
        <v>376884.22424728004</v>
      </c>
      <c r="T8961" s="13">
        <f t="shared" si="1909"/>
        <v>6.3247485010364359</v>
      </c>
      <c r="U8961" s="14">
        <f t="shared" si="1910"/>
        <v>2.7556970684085202</v>
      </c>
    </row>
    <row r="8962" spans="1:21" x14ac:dyDescent="0.3">
      <c r="A8962" s="17">
        <v>2001</v>
      </c>
      <c r="B8962" s="17">
        <v>78</v>
      </c>
      <c r="C8962" s="17">
        <v>5.638E-2</v>
      </c>
      <c r="D8962" s="17">
        <v>5.484E-2</v>
      </c>
      <c r="E8962" s="17">
        <v>0.5</v>
      </c>
      <c r="F8962" s="6">
        <f t="shared" si="1916"/>
        <v>56503.895435436796</v>
      </c>
      <c r="G8962" s="7">
        <f t="shared" si="1917"/>
        <v>3098.6736256793538</v>
      </c>
      <c r="H8962" s="6">
        <f t="shared" si="1918"/>
        <v>54954.55862259712</v>
      </c>
      <c r="I8962" s="6">
        <f>SUM(H8962:H8994)</f>
        <v>483046.57610601059</v>
      </c>
      <c r="J8962" s="8">
        <f t="shared" si="1911"/>
        <v>8.5489075113052237</v>
      </c>
      <c r="K8962" s="9">
        <f t="shared" si="1919"/>
        <v>0.61826000000000003</v>
      </c>
      <c r="L8962" s="9">
        <f t="shared" si="1912"/>
        <v>7.8759235668789812E-3</v>
      </c>
      <c r="M8962" s="12">
        <f t="shared" si="1913"/>
        <v>393436.22362085409</v>
      </c>
      <c r="N8962" s="10">
        <f>((B8961+E8961)*D8961+(B8962+E8962)*D8962+(B8963+E8963)*D8963)/3/SUM(D8884:D8962)</f>
        <v>7.1313228523059342</v>
      </c>
      <c r="O8962" s="11">
        <f>O8884</f>
        <v>3.9346733612895216E-2</v>
      </c>
      <c r="P8962" s="12">
        <f>M8962*O8884</f>
        <v>15480.430284473217</v>
      </c>
      <c r="Q8962" s="9">
        <f>N8962*O8884</f>
        <v>0.28059426057723369</v>
      </c>
      <c r="R8962" s="12">
        <f t="shared" si="1914"/>
        <v>39534.62488054124</v>
      </c>
      <c r="S8962" s="12">
        <f t="shared" si="1915"/>
        <v>334797.10456541274</v>
      </c>
      <c r="T8962" s="13">
        <f t="shared" si="1909"/>
        <v>5.9252039524949724</v>
      </c>
      <c r="U8962" s="14">
        <f t="shared" si="1910"/>
        <v>2.6237035588102513</v>
      </c>
    </row>
    <row r="8963" spans="1:21" x14ac:dyDescent="0.3">
      <c r="A8963" s="17">
        <v>2001</v>
      </c>
      <c r="B8963" s="17">
        <v>79</v>
      </c>
      <c r="C8963" s="17">
        <v>6.3729999999999995E-2</v>
      </c>
      <c r="D8963" s="17">
        <v>6.1760000000000002E-2</v>
      </c>
      <c r="E8963" s="17">
        <v>0.5</v>
      </c>
      <c r="F8963" s="6">
        <f t="shared" si="1916"/>
        <v>53405.221809757444</v>
      </c>
      <c r="G8963" s="7">
        <f t="shared" si="1917"/>
        <v>3298.3064989706199</v>
      </c>
      <c r="H8963" s="6">
        <f t="shared" si="1918"/>
        <v>51756.068560272135</v>
      </c>
      <c r="I8963" s="6">
        <f>SUM(H8963:H8994)</f>
        <v>428092.01748341345</v>
      </c>
      <c r="J8963" s="8">
        <f t="shared" si="1911"/>
        <v>8.0159205968356932</v>
      </c>
      <c r="K8963" s="9">
        <f t="shared" si="1919"/>
        <v>0.68002000000000007</v>
      </c>
      <c r="L8963" s="9">
        <f t="shared" si="1912"/>
        <v>8.5537106918239011E-3</v>
      </c>
      <c r="M8963" s="12">
        <f t="shared" si="1913"/>
        <v>385599.49217400112</v>
      </c>
      <c r="N8963" s="10">
        <f>((B8962+E8962)*D8962+(B8963+E8963)*D8963+(B8964+E8964)*D8964)/3/SUM(D8884:D8963)</f>
        <v>7.3110913404507709</v>
      </c>
      <c r="O8963" s="11">
        <f>O8884</f>
        <v>3.9346733612895216E-2</v>
      </c>
      <c r="P8963" s="12">
        <f>M8963*O8884</f>
        <v>15172.080499838095</v>
      </c>
      <c r="Q8963" s="9">
        <f>N8963*O8884</f>
        <v>0.28766756339226146</v>
      </c>
      <c r="R8963" s="12">
        <f t="shared" si="1914"/>
        <v>36867.526426775825</v>
      </c>
      <c r="S8963" s="12">
        <f t="shared" si="1915"/>
        <v>295262.47968487151</v>
      </c>
      <c r="T8963" s="13">
        <f t="shared" si="1909"/>
        <v>5.5287192839806787</v>
      </c>
      <c r="U8963" s="14">
        <f t="shared" si="1910"/>
        <v>2.4872013128550146</v>
      </c>
    </row>
    <row r="8964" spans="1:21" x14ac:dyDescent="0.3">
      <c r="A8964" s="17">
        <v>2001</v>
      </c>
      <c r="B8964" s="17">
        <v>80</v>
      </c>
      <c r="C8964" s="17">
        <v>7.3410000000000003E-2</v>
      </c>
      <c r="D8964" s="17">
        <v>7.0809999999999998E-2</v>
      </c>
      <c r="E8964" s="17">
        <v>0.5</v>
      </c>
      <c r="F8964" s="6">
        <f t="shared" si="1916"/>
        <v>50106.915310786826</v>
      </c>
      <c r="G8964" s="7">
        <f t="shared" si="1917"/>
        <v>3548.0706731568152</v>
      </c>
      <c r="H8964" s="6">
        <f t="shared" si="1918"/>
        <v>48332.879974208416</v>
      </c>
      <c r="I8964" s="6">
        <f>SUM(H8964:H8994)</f>
        <v>376335.94892314135</v>
      </c>
      <c r="J8964" s="8">
        <f t="shared" si="1911"/>
        <v>7.5106588898743318</v>
      </c>
      <c r="K8964" s="9">
        <f t="shared" si="1919"/>
        <v>0.75083000000000011</v>
      </c>
      <c r="L8964" s="9">
        <f t="shared" si="1912"/>
        <v>9.3270807453416163E-3</v>
      </c>
      <c r="M8964" s="12">
        <f t="shared" si="1913"/>
        <v>380405.27041956712</v>
      </c>
      <c r="N8964" s="10">
        <f>((B8963+E8963)*D8963+(B8964+E8964)*D8964+(B8965+E8965)*D8965)/3/SUM(D8884:D8964)</f>
        <v>7.7109865082641855</v>
      </c>
      <c r="O8964" s="11">
        <f>O8884</f>
        <v>3.9346733612895216E-2</v>
      </c>
      <c r="P8964" s="12">
        <f>M8964*O8884</f>
        <v>14967.704840140075</v>
      </c>
      <c r="Q8964" s="9">
        <f>N8964*O8884</f>
        <v>0.30340213203329996</v>
      </c>
      <c r="R8964" s="12">
        <f t="shared" si="1914"/>
        <v>33668.58114272399</v>
      </c>
      <c r="S8964" s="12">
        <f t="shared" si="1915"/>
        <v>258394.95325809569</v>
      </c>
      <c r="T8964" s="13">
        <f t="shared" ref="T8964:T9027" si="1920">S8964/F8964</f>
        <v>5.1568720935106018</v>
      </c>
      <c r="U8964" s="14">
        <f t="shared" si="1910"/>
        <v>2.35378679636373</v>
      </c>
    </row>
    <row r="8965" spans="1:21" x14ac:dyDescent="0.3">
      <c r="A8965" s="17">
        <v>2001</v>
      </c>
      <c r="B8965" s="17">
        <v>81</v>
      </c>
      <c r="C8965" s="17">
        <v>8.652E-2</v>
      </c>
      <c r="D8965" s="17">
        <v>8.2930000000000004E-2</v>
      </c>
      <c r="E8965" s="17">
        <v>0.5</v>
      </c>
      <c r="F8965" s="6">
        <f t="shared" si="1916"/>
        <v>46558.844637630013</v>
      </c>
      <c r="G8965" s="7">
        <f t="shared" si="1917"/>
        <v>3861.1249857986572</v>
      </c>
      <c r="H8965" s="6">
        <f t="shared" si="1918"/>
        <v>44628.282144730685</v>
      </c>
      <c r="I8965" s="6">
        <f>SUM(H8965:H8994)</f>
        <v>328003.06894893292</v>
      </c>
      <c r="J8965" s="8">
        <f t="shared" si="1911"/>
        <v>7.0449142692822049</v>
      </c>
      <c r="K8965" s="9">
        <f t="shared" si="1919"/>
        <v>0.83376000000000006</v>
      </c>
      <c r="L8965" s="9">
        <f t="shared" si="1912"/>
        <v>1.0230184049079756E-2</v>
      </c>
      <c r="M8965" s="12">
        <f t="shared" si="1913"/>
        <v>377424.78212266183</v>
      </c>
      <c r="N8965" s="10">
        <f>((B8964+E8964)*D8964+(B8965+E8965)*D8965+(B8966+E8966)*D8966)/3/SUM(D8884:D8965)</f>
        <v>7.6962195355977725</v>
      </c>
      <c r="O8965" s="11">
        <f>O8884</f>
        <v>3.9346733612895216E-2</v>
      </c>
      <c r="P8965" s="12">
        <f>M8965*O8884</f>
        <v>14850.432361085392</v>
      </c>
      <c r="Q8965" s="9">
        <f>N8965*O8884</f>
        <v>0.30282109989352568</v>
      </c>
      <c r="R8965" s="12">
        <f t="shared" si="1914"/>
        <v>31113.896659304744</v>
      </c>
      <c r="S8965" s="12">
        <f t="shared" si="1915"/>
        <v>224726.37211537169</v>
      </c>
      <c r="T8965" s="13">
        <f t="shared" si="1920"/>
        <v>4.8267171117416918</v>
      </c>
      <c r="U8965" s="14">
        <f t="shared" si="1910"/>
        <v>2.2181971575405131</v>
      </c>
    </row>
    <row r="8966" spans="1:21" x14ac:dyDescent="0.3">
      <c r="A8966" s="17">
        <v>2001</v>
      </c>
      <c r="B8966" s="17">
        <v>82</v>
      </c>
      <c r="C8966" s="17">
        <v>8.5860000000000006E-2</v>
      </c>
      <c r="D8966" s="17">
        <v>8.2320000000000004E-2</v>
      </c>
      <c r="E8966" s="17">
        <v>0.5</v>
      </c>
      <c r="F8966" s="6">
        <f t="shared" si="1916"/>
        <v>42697.719651831358</v>
      </c>
      <c r="G8966" s="7">
        <f t="shared" si="1917"/>
        <v>3514.8762817387574</v>
      </c>
      <c r="H8966" s="6">
        <f t="shared" si="1918"/>
        <v>40940.281510961977</v>
      </c>
      <c r="I8966" s="6">
        <f>SUM(H8966:H8994)</f>
        <v>283374.78680420225</v>
      </c>
      <c r="J8966" s="8">
        <f t="shared" si="1911"/>
        <v>6.6367662984092863</v>
      </c>
      <c r="K8966" s="9">
        <f t="shared" si="1919"/>
        <v>0.91608000000000001</v>
      </c>
      <c r="L8966" s="9">
        <f t="shared" si="1912"/>
        <v>1.1103999999999999E-2</v>
      </c>
      <c r="M8966" s="12">
        <f t="shared" si="1913"/>
        <v>316541.45188569505</v>
      </c>
      <c r="N8966" s="10">
        <f>((B8965+E8965)*D8965+(B8966+E8966)*D8966+(B8967+E8967)*D8967)/3/SUM(D8884:D8966)</f>
        <v>7.76736747882281</v>
      </c>
      <c r="O8966" s="11">
        <f>O8884</f>
        <v>3.9346733612895216E-2</v>
      </c>
      <c r="P8966" s="12">
        <f>M8966*O8884</f>
        <v>12454.87218478553</v>
      </c>
      <c r="Q8966" s="9">
        <f>N8966*O8884</f>
        <v>0.30562053906270664</v>
      </c>
      <c r="R8966" s="12">
        <f t="shared" si="1914"/>
        <v>28428.090606202812</v>
      </c>
      <c r="S8966" s="12">
        <f t="shared" si="1915"/>
        <v>193612.47545606695</v>
      </c>
      <c r="T8966" s="13">
        <f t="shared" si="1920"/>
        <v>4.5344921704211592</v>
      </c>
      <c r="U8966" s="14">
        <f t="shared" si="1910"/>
        <v>2.1022741279881272</v>
      </c>
    </row>
    <row r="8967" spans="1:21" x14ac:dyDescent="0.3">
      <c r="A8967" s="17">
        <v>2001</v>
      </c>
      <c r="B8967" s="17">
        <v>83</v>
      </c>
      <c r="C8967" s="17">
        <v>9.7949999999999995E-2</v>
      </c>
      <c r="D8967" s="17">
        <v>9.3369999999999995E-2</v>
      </c>
      <c r="E8967" s="17">
        <v>0.5</v>
      </c>
      <c r="F8967" s="6">
        <f t="shared" si="1916"/>
        <v>39182.843370092603</v>
      </c>
      <c r="G8967" s="7">
        <f t="shared" si="1917"/>
        <v>3658.5020854655463</v>
      </c>
      <c r="H8967" s="6">
        <f t="shared" si="1918"/>
        <v>37353.592327359831</v>
      </c>
      <c r="I8967" s="6">
        <f>SUM(H8967:H8994)</f>
        <v>242434.50529324025</v>
      </c>
      <c r="J8967" s="8">
        <f t="shared" si="1911"/>
        <v>6.1872616798985325</v>
      </c>
      <c r="K8967" s="9">
        <f t="shared" si="1919"/>
        <v>1.00945</v>
      </c>
      <c r="L8967" s="9">
        <f t="shared" si="1912"/>
        <v>1.2089221556886227E-2</v>
      </c>
      <c r="M8967" s="12">
        <f t="shared" si="1913"/>
        <v>302625.11678277591</v>
      </c>
      <c r="N8967" s="10">
        <f>((B8966+E8966)*D8966+(B8967+E8967)*D8967+(B8968+E8968)*D8968)/3/SUM(D8884:D8967)</f>
        <v>7.8233443954628763</v>
      </c>
      <c r="O8967" s="11">
        <f>O8884</f>
        <v>3.9346733612895216E-2</v>
      </c>
      <c r="P8967" s="12">
        <f>M8967*O8884</f>
        <v>11907.309854623189</v>
      </c>
      <c r="Q8967" s="9">
        <f>N8967*O8884</f>
        <v>0.30782304789021453</v>
      </c>
      <c r="R8967" s="12">
        <f t="shared" si="1914"/>
        <v>25855.295687503396</v>
      </c>
      <c r="S8967" s="12">
        <f t="shared" si="1915"/>
        <v>165184.38484986415</v>
      </c>
      <c r="T8967" s="13">
        <f t="shared" si="1920"/>
        <v>4.2157324645802943</v>
      </c>
      <c r="U8967" s="14">
        <f t="shared" si="1910"/>
        <v>1.9715292153182382</v>
      </c>
    </row>
    <row r="8968" spans="1:21" x14ac:dyDescent="0.3">
      <c r="A8968" s="17">
        <v>2001</v>
      </c>
      <c r="B8968" s="17">
        <v>84</v>
      </c>
      <c r="C8968" s="17">
        <v>0.11388</v>
      </c>
      <c r="D8968" s="17">
        <v>0.10774</v>
      </c>
      <c r="E8968" s="17">
        <v>0.5</v>
      </c>
      <c r="F8968" s="6">
        <f t="shared" si="1916"/>
        <v>35524.341284627058</v>
      </c>
      <c r="G8968" s="7">
        <f t="shared" si="1917"/>
        <v>3827.3925300057194</v>
      </c>
      <c r="H8968" s="6">
        <f t="shared" si="1918"/>
        <v>33610.6450196242</v>
      </c>
      <c r="I8968" s="6">
        <f>SUM(H8968:H8994)</f>
        <v>205080.91296588042</v>
      </c>
      <c r="J8968" s="8">
        <f t="shared" si="1911"/>
        <v>5.7729687743605798</v>
      </c>
      <c r="K8968" s="9">
        <f t="shared" si="1919"/>
        <v>1.1171899999999999</v>
      </c>
      <c r="L8968" s="9">
        <f t="shared" si="1912"/>
        <v>1.3221183431952662E-2</v>
      </c>
      <c r="M8968" s="12">
        <f t="shared" si="1913"/>
        <v>289489.40537015488</v>
      </c>
      <c r="N8968" s="10">
        <f>((B8967+E8967)*D8967+(B8968+E8968)*D8968+(B8969+E8969)*D8969)/3/SUM(D8884:D8968)</f>
        <v>7.9754741807570779</v>
      </c>
      <c r="O8968" s="11">
        <f>O8884</f>
        <v>3.9346733612895216E-2</v>
      </c>
      <c r="P8968" s="12">
        <f>M8968*O8884</f>
        <v>11390.462516854921</v>
      </c>
      <c r="Q8968" s="9">
        <f>N8968*O8884</f>
        <v>0.31380885802677244</v>
      </c>
      <c r="R8968" s="12">
        <f t="shared" si="1914"/>
        <v>23063.326888472704</v>
      </c>
      <c r="S8968" s="12">
        <f t="shared" si="1915"/>
        <v>139329.08916236076</v>
      </c>
      <c r="T8968" s="13">
        <f t="shared" si="1920"/>
        <v>3.9220738266765434</v>
      </c>
      <c r="U8968" s="14">
        <f t="shared" si="1910"/>
        <v>1.8508949476840364</v>
      </c>
    </row>
    <row r="8969" spans="1:21" x14ac:dyDescent="0.3">
      <c r="A8969" s="17">
        <v>2001</v>
      </c>
      <c r="B8969" s="17">
        <v>85</v>
      </c>
      <c r="C8969" s="17">
        <v>0.12198000000000001</v>
      </c>
      <c r="D8969" s="17">
        <v>0.11497</v>
      </c>
      <c r="E8969" s="17">
        <v>0.5</v>
      </c>
      <c r="F8969" s="6">
        <f t="shared" si="1916"/>
        <v>31696.948754621339</v>
      </c>
      <c r="G8969" s="7">
        <f t="shared" si="1917"/>
        <v>3644.1981983188152</v>
      </c>
      <c r="H8969" s="6">
        <f t="shared" si="1918"/>
        <v>29874.849655461931</v>
      </c>
      <c r="I8969" s="6">
        <f>SUM(H8969:H8994)</f>
        <v>171470.26794625627</v>
      </c>
      <c r="J8969" s="8">
        <f t="shared" si="1911"/>
        <v>5.4096774195420405</v>
      </c>
      <c r="K8969" s="9">
        <f t="shared" si="1919"/>
        <v>1.2321599999999999</v>
      </c>
      <c r="L8969" s="9">
        <f t="shared" si="1912"/>
        <v>1.4411228070175438E-2</v>
      </c>
      <c r="M8969" s="12">
        <f t="shared" si="1913"/>
        <v>252872.14806214996</v>
      </c>
      <c r="N8969" s="10">
        <f>((B8968+E8968)*D8968+(B8969+E8969)*D8969+(B8970+E8970)*D8970)/3/SUM(D8884:D8969)</f>
        <v>8.1146347335843831</v>
      </c>
      <c r="O8969" s="11">
        <f>O8884</f>
        <v>3.9346733612895216E-2</v>
      </c>
      <c r="P8969" s="12">
        <f>M8969*O8884</f>
        <v>9949.6930479220118</v>
      </c>
      <c r="Q8969" s="9">
        <f>N8969*O8884</f>
        <v>0.31928437122829167</v>
      </c>
      <c r="R8969" s="12">
        <f t="shared" si="1914"/>
        <v>20336.27706767802</v>
      </c>
      <c r="S8969" s="12">
        <f t="shared" si="1915"/>
        <v>116265.76227388806</v>
      </c>
      <c r="T8969" s="13">
        <f t="shared" si="1920"/>
        <v>3.6680427246782483</v>
      </c>
      <c r="U8969" s="14">
        <f t="shared" si="1910"/>
        <v>1.7416346948637922</v>
      </c>
    </row>
    <row r="8970" spans="1:21" x14ac:dyDescent="0.3">
      <c r="A8970" s="17">
        <v>2001</v>
      </c>
      <c r="B8970" s="17">
        <v>86</v>
      </c>
      <c r="C8970" s="17">
        <v>0.13661999999999999</v>
      </c>
      <c r="D8970" s="17">
        <v>0.12787999999999999</v>
      </c>
      <c r="E8970" s="17">
        <v>0.5</v>
      </c>
      <c r="F8970" s="6">
        <f t="shared" si="1916"/>
        <v>28052.750556302522</v>
      </c>
      <c r="G8970" s="7">
        <f t="shared" si="1917"/>
        <v>3587.3857411399663</v>
      </c>
      <c r="H8970" s="6">
        <f t="shared" si="1918"/>
        <v>26259.05768573254</v>
      </c>
      <c r="I8970" s="6">
        <f>SUM(H8970:H8994)</f>
        <v>141595.4182907943</v>
      </c>
      <c r="J8970" s="8">
        <f t="shared" si="1911"/>
        <v>5.0474700513451971</v>
      </c>
      <c r="K8970" s="9">
        <f t="shared" si="1919"/>
        <v>1.3600399999999999</v>
      </c>
      <c r="L8970" s="9">
        <f t="shared" si="1912"/>
        <v>1.572300578034682E-2</v>
      </c>
      <c r="M8970" s="12">
        <f t="shared" si="1913"/>
        <v>228161.57363651591</v>
      </c>
      <c r="N8970" s="10">
        <f>((B8969+E8969)*D8969+(B8970+E8970)*D8970+(B8971+E8971)*D8971)/3/SUM(D8884:D8970)</f>
        <v>8.15807623305197</v>
      </c>
      <c r="O8970" s="11">
        <f>O8884</f>
        <v>3.9346733612895216E-2</v>
      </c>
      <c r="P8970" s="12">
        <f>M8970*O8884</f>
        <v>8977.4126585749673</v>
      </c>
      <c r="Q8970" s="9">
        <f>N8970*O8884</f>
        <v>0.32099365233558752</v>
      </c>
      <c r="R8970" s="12">
        <f t="shared" si="1914"/>
        <v>17830.066852298372</v>
      </c>
      <c r="S8970" s="12">
        <f t="shared" si="1915"/>
        <v>95929.48520621004</v>
      </c>
      <c r="T8970" s="13">
        <f t="shared" si="1920"/>
        <v>3.419610672888469</v>
      </c>
      <c r="U8970" s="14">
        <f t="shared" si="1910"/>
        <v>1.6278593784567281</v>
      </c>
    </row>
    <row r="8971" spans="1:21" x14ac:dyDescent="0.3">
      <c r="A8971" s="17">
        <v>2001</v>
      </c>
      <c r="B8971" s="17">
        <v>87</v>
      </c>
      <c r="C8971" s="17">
        <v>0.15245</v>
      </c>
      <c r="D8971" s="17">
        <v>0.14165</v>
      </c>
      <c r="E8971" s="17">
        <v>0.5</v>
      </c>
      <c r="F8971" s="6">
        <f t="shared" si="1916"/>
        <v>24465.364815162557</v>
      </c>
      <c r="G8971" s="7">
        <f t="shared" si="1917"/>
        <v>3465.5189260677762</v>
      </c>
      <c r="H8971" s="6">
        <f t="shared" si="1918"/>
        <v>22732.605352128667</v>
      </c>
      <c r="I8971" s="6">
        <f>SUM(H8971:H8994)</f>
        <v>115336.36060506175</v>
      </c>
      <c r="J8971" s="8">
        <f t="shared" si="1911"/>
        <v>4.7142710307586073</v>
      </c>
      <c r="K8971" s="9">
        <f t="shared" si="1919"/>
        <v>1.50169</v>
      </c>
      <c r="L8971" s="9">
        <f t="shared" si="1912"/>
        <v>1.7162171428571429E-2</v>
      </c>
      <c r="M8971" s="12">
        <f t="shared" si="1913"/>
        <v>201927.76540493072</v>
      </c>
      <c r="N8971" s="10">
        <f>((B8970+E8970)*D8970+(B8971+E8971)*D8971+(B8972+E8972)*D8972)/3/SUM(D8884:D8971)</f>
        <v>8.2540337885981803</v>
      </c>
      <c r="O8971" s="11">
        <f>O8884</f>
        <v>3.9346733612895216E-2</v>
      </c>
      <c r="P8971" s="12">
        <f>M8971*O8884</f>
        <v>7945.1979944350069</v>
      </c>
      <c r="Q8971" s="9">
        <f>N8971*O8884</f>
        <v>0.32476926871180883</v>
      </c>
      <c r="R8971" s="12">
        <f t="shared" si="1914"/>
        <v>15349.753736003688</v>
      </c>
      <c r="S8971" s="12">
        <f t="shared" si="1915"/>
        <v>78099.418353911664</v>
      </c>
      <c r="T8971" s="13">
        <f t="shared" si="1920"/>
        <v>3.1922441763676086</v>
      </c>
      <c r="U8971" s="14">
        <f t="shared" si="1910"/>
        <v>1.5220268543909987</v>
      </c>
    </row>
    <row r="8972" spans="1:21" x14ac:dyDescent="0.3">
      <c r="A8972" s="17">
        <v>2001</v>
      </c>
      <c r="B8972" s="17">
        <v>88</v>
      </c>
      <c r="C8972" s="17">
        <v>0.16816999999999999</v>
      </c>
      <c r="D8972" s="17">
        <v>0.15512999999999999</v>
      </c>
      <c r="E8972" s="17">
        <v>0.5</v>
      </c>
      <c r="F8972" s="6">
        <f t="shared" si="1916"/>
        <v>20999.84588909478</v>
      </c>
      <c r="G8972" s="7">
        <f t="shared" si="1917"/>
        <v>3257.7060927752732</v>
      </c>
      <c r="H8972" s="6">
        <f t="shared" si="1918"/>
        <v>19370.992842707143</v>
      </c>
      <c r="I8972" s="6">
        <f>SUM(H8972:H8994)</f>
        <v>92603.755252933086</v>
      </c>
      <c r="J8972" s="8">
        <f t="shared" si="1911"/>
        <v>4.4097349924373592</v>
      </c>
      <c r="K8972" s="9">
        <f t="shared" si="1919"/>
        <v>1.65682</v>
      </c>
      <c r="L8972" s="9">
        <f t="shared" si="1912"/>
        <v>1.8721129943502824E-2</v>
      </c>
      <c r="M8972" s="12">
        <f t="shared" si="1913"/>
        <v>174012.25794631382</v>
      </c>
      <c r="N8972" s="10">
        <f>((B8971+E8971)*D8971+(B8972+E8972)*D8972+(B8973+E8973)*D8973)/3/SUM(D8884:D8972)</f>
        <v>8.1432302040455014</v>
      </c>
      <c r="O8972" s="11">
        <f>O8884</f>
        <v>3.9346733612895216E-2</v>
      </c>
      <c r="P8972" s="12">
        <f>M8972*O8884</f>
        <v>6846.8139587920186</v>
      </c>
      <c r="Q8972" s="9">
        <f>N8972*O8884</f>
        <v>0.32040950958706071</v>
      </c>
      <c r="R8972" s="12">
        <f t="shared" si="1914"/>
        <v>13164.342525760883</v>
      </c>
      <c r="S8972" s="12">
        <f t="shared" si="1915"/>
        <v>62749.664617907976</v>
      </c>
      <c r="T8972" s="13">
        <f t="shared" si="1920"/>
        <v>2.9881011960422947</v>
      </c>
      <c r="U8972" s="14">
        <f t="shared" si="1910"/>
        <v>1.4216337963950645</v>
      </c>
    </row>
    <row r="8973" spans="1:21" x14ac:dyDescent="0.3">
      <c r="A8973" s="17">
        <v>2001</v>
      </c>
      <c r="B8973" s="17">
        <v>89</v>
      </c>
      <c r="C8973" s="17">
        <v>0.17433999999999999</v>
      </c>
      <c r="D8973" s="17">
        <v>0.16036</v>
      </c>
      <c r="E8973" s="17">
        <v>0.5</v>
      </c>
      <c r="F8973" s="6">
        <f t="shared" si="1916"/>
        <v>17742.139796319509</v>
      </c>
      <c r="G8973" s="7">
        <f t="shared" si="1917"/>
        <v>2845.1295377377965</v>
      </c>
      <c r="H8973" s="6">
        <f t="shared" si="1918"/>
        <v>16319.57502745061</v>
      </c>
      <c r="I8973" s="6">
        <f>SUM(H8973:H8994)</f>
        <v>73232.762410225943</v>
      </c>
      <c r="J8973" s="8">
        <f t="shared" si="1911"/>
        <v>4.1276172576104715</v>
      </c>
      <c r="K8973" s="9">
        <f t="shared" si="1919"/>
        <v>1.81718</v>
      </c>
      <c r="L8973" s="9">
        <f t="shared" si="1912"/>
        <v>2.0303687150837989E-2</v>
      </c>
      <c r="M8973" s="12">
        <f t="shared" si="1913"/>
        <v>140128.71241568407</v>
      </c>
      <c r="N8973" s="10">
        <f>((B8972+E8972)*D8972+(B8973+E8973)*D8973+(B8974+E8974)*D8974)/3/SUM(D8884:D8973)</f>
        <v>8.1068377009065333</v>
      </c>
      <c r="O8973" s="11">
        <f>O8884</f>
        <v>3.9346733612895216E-2</v>
      </c>
      <c r="P8973" s="12">
        <f>M8973*O8884</f>
        <v>5513.6071189379236</v>
      </c>
      <c r="Q8973" s="9">
        <f>N8973*O8884</f>
        <v>0.31897758346054528</v>
      </c>
      <c r="R8973" s="12">
        <f t="shared" si="1914"/>
        <v>11113.996422091352</v>
      </c>
      <c r="S8973" s="12">
        <f t="shared" si="1915"/>
        <v>49585.322092147093</v>
      </c>
      <c r="T8973" s="13">
        <f t="shared" si="1920"/>
        <v>2.7947768793047865</v>
      </c>
      <c r="U8973" s="14">
        <f t="shared" si="1910"/>
        <v>1.332840378305685</v>
      </c>
    </row>
    <row r="8974" spans="1:21" x14ac:dyDescent="0.3">
      <c r="A8974" s="17">
        <v>2001</v>
      </c>
      <c r="B8974" s="17">
        <v>90</v>
      </c>
      <c r="C8974" s="17">
        <v>0.19545999999999999</v>
      </c>
      <c r="D8974" s="17">
        <v>0.17805000000000001</v>
      </c>
      <c r="E8974" s="17">
        <v>0.5</v>
      </c>
      <c r="F8974" s="6">
        <f t="shared" si="1916"/>
        <v>14897.010258581711</v>
      </c>
      <c r="G8974" s="7">
        <f t="shared" si="1917"/>
        <v>2652.412676540474</v>
      </c>
      <c r="H8974" s="6">
        <f t="shared" si="1918"/>
        <v>13570.803920311475</v>
      </c>
      <c r="I8974" s="6">
        <f>SUM(H8974:H8994)</f>
        <v>56913.187382775352</v>
      </c>
      <c r="J8974" s="8">
        <f t="shared" si="1911"/>
        <v>3.820443592028099</v>
      </c>
      <c r="K8974" s="9">
        <f t="shared" si="1919"/>
        <v>1.9952300000000001</v>
      </c>
      <c r="L8974" s="9">
        <f t="shared" si="1912"/>
        <v>2.2046740331491715E-2</v>
      </c>
      <c r="M8974" s="12">
        <f t="shared" si="1913"/>
        <v>120308.60964746564</v>
      </c>
      <c r="N8974" s="10">
        <f>((B8973+E8973)*D8973+(B8974+E8974)*D8974+(B8975+E8975)*D8975)/3/SUM(D8884:D8974)</f>
        <v>8.04402416429852</v>
      </c>
      <c r="O8974" s="11">
        <f>O8884</f>
        <v>3.9346733612895216E-2</v>
      </c>
      <c r="P8974" s="12">
        <f>M8974*O8884</f>
        <v>4733.7508151366255</v>
      </c>
      <c r="Q8974" s="9">
        <f>N8974*O8884</f>
        <v>0.3165060759683459</v>
      </c>
      <c r="R8974" s="12">
        <f t="shared" si="1914"/>
        <v>9275.5620237578441</v>
      </c>
      <c r="S8974" s="12">
        <f t="shared" si="1915"/>
        <v>38471.325670055739</v>
      </c>
      <c r="T8974" s="13">
        <f t="shared" si="1920"/>
        <v>2.582486351440457</v>
      </c>
      <c r="U8974" s="14">
        <f t="shared" si="1910"/>
        <v>1.237957240587642</v>
      </c>
    </row>
    <row r="8975" spans="1:21" x14ac:dyDescent="0.3">
      <c r="A8975" s="17">
        <v>2001</v>
      </c>
      <c r="B8975" s="17">
        <v>91</v>
      </c>
      <c r="C8975" s="17">
        <v>0.21393999999999999</v>
      </c>
      <c r="D8975" s="17">
        <v>0.19325999999999999</v>
      </c>
      <c r="E8975" s="17">
        <v>0.5</v>
      </c>
      <c r="F8975" s="6">
        <f t="shared" si="1916"/>
        <v>12244.597582041237</v>
      </c>
      <c r="G8975" s="7">
        <f t="shared" si="1917"/>
        <v>2366.3909287052893</v>
      </c>
      <c r="H8975" s="6">
        <f t="shared" si="1918"/>
        <v>11061.402117688593</v>
      </c>
      <c r="I8975" s="6">
        <f>SUM(H8975:H8994)</f>
        <v>43342.383462463877</v>
      </c>
      <c r="J8975" s="8">
        <f t="shared" si="1911"/>
        <v>3.5397148148039408</v>
      </c>
      <c r="K8975" s="9">
        <f t="shared" si="1919"/>
        <v>2.1884899999999998</v>
      </c>
      <c r="L8975" s="9">
        <f t="shared" si="1912"/>
        <v>2.3917923497267759E-2</v>
      </c>
      <c r="M8975" s="12">
        <f t="shared" si="1913"/>
        <v>98937.975488365933</v>
      </c>
      <c r="N8975" s="10">
        <f>((B8974+E8974)*D8974+(B8975+E8975)*D8975+(B8976+E8976)*D8976)/3/SUM(D8884:D8975)</f>
        <v>8.3745740975132019</v>
      </c>
      <c r="O8975" s="11">
        <f>O8884</f>
        <v>3.9346733612895216E-2</v>
      </c>
      <c r="P8975" s="12">
        <f>M8975*O8884</f>
        <v>3892.8861657398907</v>
      </c>
      <c r="Q8975" s="9">
        <f>N8975*O8884</f>
        <v>0.32951213613630431</v>
      </c>
      <c r="R8975" s="12">
        <f t="shared" si="1914"/>
        <v>7416.5358772263853</v>
      </c>
      <c r="S8975" s="12">
        <f t="shared" si="1915"/>
        <v>29195.763646297892</v>
      </c>
      <c r="T8975" s="13">
        <f t="shared" si="1920"/>
        <v>2.3843791885099099</v>
      </c>
      <c r="U8975" s="14">
        <f t="shared" si="1910"/>
        <v>1.1553356262940309</v>
      </c>
    </row>
    <row r="8976" spans="1:21" x14ac:dyDescent="0.3">
      <c r="A8976" s="17">
        <v>2001</v>
      </c>
      <c r="B8976" s="17">
        <v>92</v>
      </c>
      <c r="C8976" s="17">
        <v>0.25866</v>
      </c>
      <c r="D8976" s="17">
        <v>0.22903999999999999</v>
      </c>
      <c r="E8976" s="17">
        <v>0.5</v>
      </c>
      <c r="F8976" s="6">
        <f t="shared" si="1916"/>
        <v>9878.2066533359466</v>
      </c>
      <c r="G8976" s="7">
        <f t="shared" si="1917"/>
        <v>2262.5044518800651</v>
      </c>
      <c r="H8976" s="6">
        <f t="shared" si="1918"/>
        <v>8746.9544273959145</v>
      </c>
      <c r="I8976" s="6">
        <f>SUM(H8976:H8994)</f>
        <v>32280.981344775282</v>
      </c>
      <c r="J8976" s="8">
        <f t="shared" si="1911"/>
        <v>3.2678989696853269</v>
      </c>
      <c r="K8976" s="9">
        <f t="shared" si="1919"/>
        <v>2.4175299999999997</v>
      </c>
      <c r="L8976" s="9">
        <f t="shared" si="1912"/>
        <v>2.6135459459459456E-2</v>
      </c>
      <c r="M8976" s="12">
        <f t="shared" si="1913"/>
        <v>86568.38252220492</v>
      </c>
      <c r="N8976" s="10">
        <f>((B8975+E8975)*D8975+(B8976+E8976)*D8976+(B8977+E8977)*D8977)/3/SUM(D8884:D8976)</f>
        <v>8.4965205533471497</v>
      </c>
      <c r="O8976" s="11">
        <f>O8884</f>
        <v>3.9346733612895216E-2</v>
      </c>
      <c r="P8976" s="12">
        <f>M8976*O8884</f>
        <v>3406.183086400411</v>
      </c>
      <c r="Q8976" s="9">
        <f>N8976*O8884</f>
        <v>0.33431033084903933</v>
      </c>
      <c r="R8976" s="12">
        <f t="shared" si="1914"/>
        <v>5822.7571988517166</v>
      </c>
      <c r="S8976" s="12">
        <f t="shared" si="1915"/>
        <v>21779.227769071505</v>
      </c>
      <c r="T8976" s="13">
        <f t="shared" si="1920"/>
        <v>2.2047754752849285</v>
      </c>
      <c r="U8976" s="14">
        <f t="shared" si="1910"/>
        <v>1.0631234944003984</v>
      </c>
    </row>
    <row r="8977" spans="1:21" x14ac:dyDescent="0.3">
      <c r="A8977" s="17">
        <v>2001</v>
      </c>
      <c r="B8977" s="17">
        <v>93</v>
      </c>
      <c r="C8977" s="17">
        <v>0.27705000000000002</v>
      </c>
      <c r="D8977" s="17">
        <v>0.24334</v>
      </c>
      <c r="E8977" s="17">
        <v>0.5</v>
      </c>
      <c r="F8977" s="6">
        <f t="shared" si="1916"/>
        <v>7615.7022014558815</v>
      </c>
      <c r="G8977" s="7">
        <f t="shared" si="1917"/>
        <v>1853.2049737022742</v>
      </c>
      <c r="H8977" s="6">
        <f t="shared" si="1918"/>
        <v>6689.0997146047448</v>
      </c>
      <c r="I8977" s="6">
        <f>SUM(H8977:H8994)</f>
        <v>23534.026917379368</v>
      </c>
      <c r="J8977" s="8">
        <f t="shared" si="1911"/>
        <v>3.0901978957213436</v>
      </c>
      <c r="K8977" s="9">
        <f t="shared" si="1919"/>
        <v>2.6608699999999996</v>
      </c>
      <c r="L8977" s="9">
        <f t="shared" si="1912"/>
        <v>2.8458502673796786E-2</v>
      </c>
      <c r="M8977" s="12">
        <f t="shared" si="1913"/>
        <v>65119.553018810642</v>
      </c>
      <c r="N8977" s="10">
        <f>((B8976+E8976)*D8976+(B8977+E8977)*D8977+(B8978+E8978)*D8978)/3/SUM(D8884:D8977)</f>
        <v>8.468214656609808</v>
      </c>
      <c r="O8977" s="11">
        <f>O8884</f>
        <v>3.9346733612895216E-2</v>
      </c>
      <c r="P8977" s="12">
        <f>M8977*O8884</f>
        <v>2562.2417056219488</v>
      </c>
      <c r="Q8977" s="9">
        <f>N8977*O8884</f>
        <v>0.33319658627044102</v>
      </c>
      <c r="R8977" s="12">
        <f t="shared" si="1914"/>
        <v>4460.3145244758625</v>
      </c>
      <c r="S8977" s="12">
        <f t="shared" si="1915"/>
        <v>15956.47057021979</v>
      </c>
      <c r="T8977" s="13">
        <f t="shared" si="1920"/>
        <v>2.0952067384107296</v>
      </c>
      <c r="U8977" s="14">
        <f t="shared" si="1910"/>
        <v>0.99499115731061405</v>
      </c>
    </row>
    <row r="8978" spans="1:21" x14ac:dyDescent="0.3">
      <c r="A8978" s="17">
        <v>2001</v>
      </c>
      <c r="B8978" s="17">
        <v>94</v>
      </c>
      <c r="C8978" s="17">
        <v>0.28619</v>
      </c>
      <c r="D8978" s="17">
        <v>0.25036999999999998</v>
      </c>
      <c r="E8978" s="17">
        <v>0.5</v>
      </c>
      <c r="F8978" s="6">
        <f t="shared" si="1916"/>
        <v>5762.4972277536071</v>
      </c>
      <c r="G8978" s="7">
        <f t="shared" si="1917"/>
        <v>1442.7564309126706</v>
      </c>
      <c r="H8978" s="6">
        <f t="shared" si="1918"/>
        <v>5041.1190122972721</v>
      </c>
      <c r="I8978" s="6">
        <f>SUM(H8978:H8994)</f>
        <v>16844.927202774623</v>
      </c>
      <c r="J8978" s="8">
        <f t="shared" si="1911"/>
        <v>2.9231991855276394</v>
      </c>
      <c r="K8978" s="9">
        <f t="shared" si="1919"/>
        <v>2.9112399999999994</v>
      </c>
      <c r="L8978" s="9">
        <f t="shared" si="1912"/>
        <v>3.080677248677248E-2</v>
      </c>
      <c r="M8978" s="12">
        <f t="shared" si="1913"/>
        <v>46832.443467816942</v>
      </c>
      <c r="N8978" s="10">
        <f>((B8977+E8977)*D8977+(B8978+E8978)*D8978+(B8979+E8979)*D8979)/3/SUM(D8884:D8978)</f>
        <v>8.285521518894587</v>
      </c>
      <c r="O8978" s="11">
        <f>O8884</f>
        <v>3.9346733612895216E-2</v>
      </c>
      <c r="P8978" s="12">
        <f>M8978*O8884</f>
        <v>1842.7036775691679</v>
      </c>
      <c r="Q8978" s="9">
        <f>N8978*O8884</f>
        <v>0.32600820804785624</v>
      </c>
      <c r="R8978" s="12">
        <f t="shared" si="1914"/>
        <v>3397.6728365422596</v>
      </c>
      <c r="S8978" s="12">
        <f t="shared" si="1915"/>
        <v>11496.156045743926</v>
      </c>
      <c r="T8978" s="13">
        <f t="shared" si="1920"/>
        <v>1.9949955013211296</v>
      </c>
      <c r="U8978" s="14">
        <f t="shared" si="1910"/>
        <v>0.92820368420650978</v>
      </c>
    </row>
    <row r="8979" spans="1:21" x14ac:dyDescent="0.3">
      <c r="A8979" s="17">
        <v>2001</v>
      </c>
      <c r="B8979" s="17">
        <v>95</v>
      </c>
      <c r="C8979" s="17">
        <v>0.31447000000000003</v>
      </c>
      <c r="D8979" s="17">
        <v>0.27173999999999998</v>
      </c>
      <c r="E8979" s="17">
        <v>0.5</v>
      </c>
      <c r="F8979" s="6">
        <f t="shared" si="1916"/>
        <v>4319.740796840937</v>
      </c>
      <c r="G8979" s="7">
        <f t="shared" si="1917"/>
        <v>1173.8463641335561</v>
      </c>
      <c r="H8979" s="6">
        <f t="shared" si="1918"/>
        <v>3732.8176147741588</v>
      </c>
      <c r="I8979" s="6">
        <f>SUM(H8979:H8994)</f>
        <v>11803.808190477343</v>
      </c>
      <c r="J8979" s="8">
        <f t="shared" si="1911"/>
        <v>2.7325269606707807</v>
      </c>
      <c r="K8979" s="9">
        <f t="shared" si="1919"/>
        <v>3.1829799999999993</v>
      </c>
      <c r="L8979" s="9">
        <f t="shared" si="1912"/>
        <v>3.3329633507853396E-2</v>
      </c>
      <c r="M8979" s="12">
        <f t="shared" si="1913"/>
        <v>35219.300081921545</v>
      </c>
      <c r="N8979" s="10">
        <f>((B8978+E8978)*D8978+(B8979+E8979)*D8979+(B8980+E8980)*D8980)/3/SUM(D8884:D8979)</f>
        <v>8.1350448322012721</v>
      </c>
      <c r="O8979" s="11">
        <f>O8884</f>
        <v>3.9346733612895216E-2</v>
      </c>
      <c r="P8979" s="12">
        <f>M8979*O8884</f>
        <v>1385.7644183559858</v>
      </c>
      <c r="Q8979" s="9">
        <f>N8979*O8884</f>
        <v>0.32008744194158328</v>
      </c>
      <c r="R8979" s="12">
        <f t="shared" si="1914"/>
        <v>2537.9895732266154</v>
      </c>
      <c r="S8979" s="12">
        <f t="shared" si="1915"/>
        <v>8098.4832092016659</v>
      </c>
      <c r="T8979" s="13">
        <f t="shared" si="1920"/>
        <v>1.8747613780725352</v>
      </c>
      <c r="U8979" s="14">
        <f t="shared" si="1910"/>
        <v>0.85776558259824554</v>
      </c>
    </row>
    <row r="8980" spans="1:21" x14ac:dyDescent="0.3">
      <c r="A8980" s="17">
        <v>2001</v>
      </c>
      <c r="B8980" s="17">
        <v>96</v>
      </c>
      <c r="C8980" s="17">
        <v>0.34038000000000002</v>
      </c>
      <c r="D8980" s="17">
        <v>0.29088000000000003</v>
      </c>
      <c r="E8980" s="17">
        <v>0.5</v>
      </c>
      <c r="F8980" s="6">
        <f t="shared" si="1916"/>
        <v>3145.8944327073809</v>
      </c>
      <c r="G8980" s="7">
        <f t="shared" si="1917"/>
        <v>915.07777258592307</v>
      </c>
      <c r="H8980" s="6">
        <f t="shared" si="1918"/>
        <v>2688.3555464144192</v>
      </c>
      <c r="I8980" s="6">
        <f>SUM(H8980:H8994)</f>
        <v>8070.9905757031884</v>
      </c>
      <c r="J8980" s="8">
        <f t="shared" si="1911"/>
        <v>2.5655630690560813</v>
      </c>
      <c r="K8980" s="9">
        <f t="shared" si="1919"/>
        <v>3.4738599999999993</v>
      </c>
      <c r="L8980" s="9">
        <f t="shared" si="1912"/>
        <v>3.5998549222797917E-2</v>
      </c>
      <c r="M8980" s="12">
        <f t="shared" si="1913"/>
        <v>25419.851420190105</v>
      </c>
      <c r="N8980" s="10">
        <f>((B8979+E8979)*D8979+(B8980+E8980)*D8980+(B8981+E8981)*D8981)/3/SUM(D8884:D8980)</f>
        <v>8.0866183438595698</v>
      </c>
      <c r="O8980" s="11">
        <f>O8884</f>
        <v>3.9346733612895216E-2</v>
      </c>
      <c r="P8980" s="12">
        <f>M8980*O8884</f>
        <v>1000.1881223095962</v>
      </c>
      <c r="Q8980" s="9">
        <f>N8980*O8884</f>
        <v>0.31818201780499439</v>
      </c>
      <c r="R8980" s="12">
        <f t="shared" si="1914"/>
        <v>1832.9691540790311</v>
      </c>
      <c r="S8980" s="12">
        <f t="shared" si="1915"/>
        <v>5560.4936359750509</v>
      </c>
      <c r="T8980" s="13">
        <f t="shared" si="1920"/>
        <v>1.7675398062196408</v>
      </c>
      <c r="U8980" s="14">
        <f t="shared" si="1910"/>
        <v>0.79802326283644054</v>
      </c>
    </row>
    <row r="8981" spans="1:21" x14ac:dyDescent="0.3">
      <c r="A8981" s="17">
        <v>2001</v>
      </c>
      <c r="B8981" s="17">
        <v>97</v>
      </c>
      <c r="C8981" s="17">
        <v>0.36729000000000001</v>
      </c>
      <c r="D8981" s="17">
        <v>0.31030000000000002</v>
      </c>
      <c r="E8981" s="17">
        <v>0.5</v>
      </c>
      <c r="F8981" s="6">
        <f t="shared" si="1916"/>
        <v>2230.816660121458</v>
      </c>
      <c r="G8981" s="7">
        <f t="shared" si="1917"/>
        <v>692.22240963568845</v>
      </c>
      <c r="H8981" s="6">
        <f t="shared" si="1918"/>
        <v>1884.7054553036137</v>
      </c>
      <c r="I8981" s="6">
        <f>SUM(H8981:H8994)</f>
        <v>5382.6350292887682</v>
      </c>
      <c r="J8981" s="8">
        <f t="shared" si="1911"/>
        <v>2.412854057220331</v>
      </c>
      <c r="K8981" s="9">
        <f t="shared" si="1919"/>
        <v>3.7841599999999991</v>
      </c>
      <c r="L8981" s="9">
        <f t="shared" si="1912"/>
        <v>3.8811897435897427E-2</v>
      </c>
      <c r="M8981" s="12">
        <f t="shared" si="1913"/>
        <v>17835.314822702963</v>
      </c>
      <c r="N8981" s="10">
        <f>((B8980+E8980)*D8980+(B8981+E8981)*D8981+(B8982+E8982)*D8982)/3/SUM(D8884:D8981)</f>
        <v>7.9997806646653444</v>
      </c>
      <c r="O8981" s="11">
        <f>O8884</f>
        <v>3.9346733612895216E-2</v>
      </c>
      <c r="P8981" s="12">
        <f>M8981*O8884</f>
        <v>701.76138123101498</v>
      </c>
      <c r="Q8981" s="9">
        <f>N8981*O8884</f>
        <v>0.31476523877417711</v>
      </c>
      <c r="R8981" s="12">
        <f t="shared" si="1914"/>
        <v>1291.4656926459777</v>
      </c>
      <c r="S8981" s="12">
        <f t="shared" si="1915"/>
        <v>3727.52448189602</v>
      </c>
      <c r="T8981" s="13">
        <f t="shared" si="1920"/>
        <v>1.6709237242710357</v>
      </c>
      <c r="U8981" s="14">
        <f t="shared" si="1910"/>
        <v>0.74193033294929522</v>
      </c>
    </row>
    <row r="8982" spans="1:21" x14ac:dyDescent="0.3">
      <c r="A8982" s="17">
        <v>2001</v>
      </c>
      <c r="B8982" s="17">
        <v>98</v>
      </c>
      <c r="C8982" s="17">
        <v>0.39504</v>
      </c>
      <c r="D8982" s="17">
        <v>0.32988000000000001</v>
      </c>
      <c r="E8982" s="17">
        <v>0.5</v>
      </c>
      <c r="F8982" s="6">
        <f t="shared" si="1916"/>
        <v>1538.5942504857694</v>
      </c>
      <c r="G8982" s="7">
        <f t="shared" si="1917"/>
        <v>507.55147135024561</v>
      </c>
      <c r="H8982" s="6">
        <f t="shared" si="1918"/>
        <v>1284.8185148106465</v>
      </c>
      <c r="I8982" s="6">
        <f>SUM(H8982:H8994)</f>
        <v>3497.9295739851545</v>
      </c>
      <c r="J8982" s="8">
        <f t="shared" si="1911"/>
        <v>2.2734581081924476</v>
      </c>
      <c r="K8982" s="9">
        <f t="shared" si="1919"/>
        <v>4.1140399999999993</v>
      </c>
      <c r="L8982" s="9">
        <f t="shared" si="1912"/>
        <v>4.1766903553299484E-2</v>
      </c>
      <c r="M8982" s="12">
        <f t="shared" si="1913"/>
        <v>12152.001421473589</v>
      </c>
      <c r="N8982" s="10">
        <f>((B8981+E8981)*D8981+(B8982+E8982)*D8982+(B8983+E8983)*D8983)/3/SUM(D8884:D8982)</f>
        <v>7.9015343393193413</v>
      </c>
      <c r="O8982" s="11">
        <f>O8884</f>
        <v>3.9346733612895216E-2</v>
      </c>
      <c r="P8982" s="12">
        <f>M8982*O8884</f>
        <v>478.14156279424532</v>
      </c>
      <c r="Q8982" s="9">
        <f>N8982*O8884</f>
        <v>0.3108995667823421</v>
      </c>
      <c r="R8982" s="12">
        <f t="shared" si="1914"/>
        <v>885.36899516208439</v>
      </c>
      <c r="S8982" s="12">
        <f t="shared" si="1915"/>
        <v>2436.0587892500421</v>
      </c>
      <c r="T8982" s="13">
        <f t="shared" si="1920"/>
        <v>1.5833016329554868</v>
      </c>
      <c r="U8982" s="14">
        <f t="shared" si="1910"/>
        <v>0.69015647523696089</v>
      </c>
    </row>
    <row r="8983" spans="1:21" x14ac:dyDescent="0.3">
      <c r="A8983" s="17">
        <v>2001</v>
      </c>
      <c r="B8983" s="17">
        <v>99</v>
      </c>
      <c r="C8983" s="17">
        <v>0.42348999999999998</v>
      </c>
      <c r="D8983" s="17">
        <v>0.34949000000000002</v>
      </c>
      <c r="E8983" s="17">
        <v>0.5</v>
      </c>
      <c r="F8983" s="6">
        <f t="shared" si="1916"/>
        <v>1031.0427791355237</v>
      </c>
      <c r="G8983" s="7">
        <f t="shared" si="1917"/>
        <v>360.33914088007418</v>
      </c>
      <c r="H8983" s="6">
        <f t="shared" si="1918"/>
        <v>850.8732086954866</v>
      </c>
      <c r="I8983" s="6">
        <f>SUM(H8983:H8994)</f>
        <v>2213.1110591745078</v>
      </c>
      <c r="J8983" s="8">
        <f t="shared" si="1911"/>
        <v>2.1464784041551481</v>
      </c>
      <c r="K8983" s="9">
        <f t="shared" ref="K8983:K8991" si="1921">IF(F8983=0, K8982, K8982+G8983/F8983)</f>
        <v>4.4635299999999996</v>
      </c>
      <c r="L8983" s="9">
        <f t="shared" si="1912"/>
        <v>4.4859597989949741E-2</v>
      </c>
      <c r="M8983" s="12">
        <f t="shared" si="1913"/>
        <v>8032.598530214289</v>
      </c>
      <c r="N8983" s="10">
        <f>((B8982+E8982)*D8982+(B8983+E8983)*D8983+(B8984+E8984)*D8984)/3/SUM(D8884:D8983)</f>
        <v>7.7927802285037497</v>
      </c>
      <c r="O8983" s="11">
        <f>O8884</f>
        <v>3.9346733612895216E-2</v>
      </c>
      <c r="P8983" s="12">
        <f>M8983*O8884</f>
        <v>316.05651458767528</v>
      </c>
      <c r="Q8983" s="9">
        <f>N8983*O8884</f>
        <v>0.30662044775477376</v>
      </c>
      <c r="R8983" s="12">
        <f t="shared" si="1914"/>
        <v>589.97808446273541</v>
      </c>
      <c r="S8983" s="12">
        <f t="shared" si="1915"/>
        <v>1550.6897940879578</v>
      </c>
      <c r="T8983" s="13">
        <f t="shared" si="1920"/>
        <v>1.5040014104828234</v>
      </c>
      <c r="U8983" s="14">
        <f t="shared" si="1910"/>
        <v>0.64247699367232469</v>
      </c>
    </row>
    <row r="8984" spans="1:21" x14ac:dyDescent="0.3">
      <c r="A8984" s="17">
        <v>2001</v>
      </c>
      <c r="B8984" s="17">
        <v>100</v>
      </c>
      <c r="C8984" s="17">
        <v>0.45245999999999997</v>
      </c>
      <c r="D8984" s="17">
        <v>0.36897999999999997</v>
      </c>
      <c r="E8984" s="17">
        <v>0.5</v>
      </c>
      <c r="F8984" s="6">
        <f t="shared" si="1916"/>
        <v>670.7036382554495</v>
      </c>
      <c r="G8984" s="7">
        <f t="shared" si="1917"/>
        <v>247.47622844349573</v>
      </c>
      <c r="H8984" s="6">
        <f t="shared" si="1918"/>
        <v>546.96552403370163</v>
      </c>
      <c r="I8984" s="6">
        <f>SUM(H8984:H8994)</f>
        <v>1362.237850479022</v>
      </c>
      <c r="J8984" s="8">
        <f t="shared" si="1911"/>
        <v>2.0310577918174184</v>
      </c>
      <c r="K8984" s="9">
        <f t="shared" si="1921"/>
        <v>4.8325099999999992</v>
      </c>
      <c r="L8984" s="9">
        <f t="shared" si="1912"/>
        <v>4.8084676616915414E-2</v>
      </c>
      <c r="M8984" s="12">
        <f t="shared" si="1913"/>
        <v>5146.675528570313</v>
      </c>
      <c r="N8984" s="10">
        <f>((B8983+E8983)*D8983+(B8984+E8984)*D8984+(B8985+E8985)*D8985)/3/SUM(D8884:D8984)</f>
        <v>7.6745549069393215</v>
      </c>
      <c r="O8984" s="11">
        <f>O8884</f>
        <v>3.9346733612895216E-2</v>
      </c>
      <c r="P8984" s="12">
        <f>M8984*O8884</f>
        <v>202.5048710146628</v>
      </c>
      <c r="Q8984" s="9">
        <f>N8984*O8884</f>
        <v>0.30196866752087931</v>
      </c>
      <c r="R8984" s="12">
        <f t="shared" si="1914"/>
        <v>381.79907356138528</v>
      </c>
      <c r="S8984" s="12">
        <f t="shared" si="1915"/>
        <v>960.7117096252224</v>
      </c>
      <c r="T8984" s="13">
        <f t="shared" si="1920"/>
        <v>1.4323937650377232</v>
      </c>
      <c r="U8984" s="14">
        <f t="shared" si="1910"/>
        <v>0.59866402677969521</v>
      </c>
    </row>
    <row r="8985" spans="1:21" x14ac:dyDescent="0.3">
      <c r="A8985" s="17">
        <v>2001</v>
      </c>
      <c r="B8985" s="17">
        <v>101</v>
      </c>
      <c r="C8985" s="17">
        <v>0.48175000000000001</v>
      </c>
      <c r="D8985" s="17">
        <v>0.38823000000000002</v>
      </c>
      <c r="E8985" s="17">
        <v>0.5</v>
      </c>
      <c r="F8985" s="6">
        <f t="shared" si="1916"/>
        <v>423.22740981195375</v>
      </c>
      <c r="G8985" s="7">
        <f t="shared" si="1917"/>
        <v>164.30957731129482</v>
      </c>
      <c r="H8985" s="6">
        <f t="shared" si="1918"/>
        <v>341.07262115630635</v>
      </c>
      <c r="I8985" s="6">
        <f>SUM(H8985:H8994)</f>
        <v>815.27232644532035</v>
      </c>
      <c r="J8985" s="8">
        <f t="shared" si="1911"/>
        <v>1.9263221321311821</v>
      </c>
      <c r="K8985" s="9">
        <f t="shared" si="1921"/>
        <v>5.2207399999999993</v>
      </c>
      <c r="L8985" s="9">
        <f t="shared" si="1912"/>
        <v>5.1435862068965513E-2</v>
      </c>
      <c r="M8985" s="12">
        <f t="shared" si="1913"/>
        <v>3194.4555938614881</v>
      </c>
      <c r="N8985" s="10">
        <f>((B8984+E8984)*D8984+(B8985+E8985)*D8985+(B8986+E8986)*D8986)/3/SUM(D8884:D8985)</f>
        <v>7.5479488220699249</v>
      </c>
      <c r="O8985" s="11">
        <f>O8884</f>
        <v>3.9346733612895216E-2</v>
      </c>
      <c r="P8985" s="12">
        <f>M8985*O8884</f>
        <v>125.69139328989095</v>
      </c>
      <c r="Q8985" s="9">
        <f>N8985*O8884</f>
        <v>0.29698713162575158</v>
      </c>
      <c r="R8985" s="12">
        <f t="shared" si="1914"/>
        <v>239.77844172301832</v>
      </c>
      <c r="S8985" s="12">
        <f t="shared" si="1915"/>
        <v>578.91263606383711</v>
      </c>
      <c r="T8985" s="13">
        <f t="shared" si="1920"/>
        <v>1.3678524184458105</v>
      </c>
      <c r="U8985" s="14">
        <f t="shared" si="1910"/>
        <v>0.55846971368537157</v>
      </c>
    </row>
    <row r="8986" spans="1:21" x14ac:dyDescent="0.3">
      <c r="A8986" s="17">
        <v>2001</v>
      </c>
      <c r="B8986" s="17">
        <v>102</v>
      </c>
      <c r="C8986" s="17">
        <v>0.51117000000000001</v>
      </c>
      <c r="D8986" s="17">
        <v>0.40711999999999998</v>
      </c>
      <c r="E8986" s="17">
        <v>0.5</v>
      </c>
      <c r="F8986" s="6">
        <f t="shared" si="1916"/>
        <v>258.91783250065896</v>
      </c>
      <c r="G8986" s="7">
        <f t="shared" si="1917"/>
        <v>105.41062796766828</v>
      </c>
      <c r="H8986" s="6">
        <f t="shared" si="1918"/>
        <v>206.21251851682482</v>
      </c>
      <c r="I8986" s="6">
        <f>SUM(H8986:H8994)</f>
        <v>474.19970528901405</v>
      </c>
      <c r="J8986" s="8">
        <f t="shared" si="1911"/>
        <v>1.8314679244343171</v>
      </c>
      <c r="K8986" s="9">
        <f t="shared" si="1921"/>
        <v>5.6278599999999992</v>
      </c>
      <c r="L8986" s="9">
        <f t="shared" si="1912"/>
        <v>5.4905951219512188E-2</v>
      </c>
      <c r="M8986" s="12">
        <f t="shared" si="1913"/>
        <v>1919.83975555291</v>
      </c>
      <c r="N8986" s="10">
        <f>((B8985+E8985)*D8985+(B8986+E8986)*D8986+(B8987+E8987)*D8987)/3/SUM(D8884:D8986)</f>
        <v>7.4140336350465956</v>
      </c>
      <c r="O8986" s="11">
        <f>O8884</f>
        <v>3.9346733612895216E-2</v>
      </c>
      <c r="P8986" s="12">
        <f>M8986*O8884</f>
        <v>75.539423441186216</v>
      </c>
      <c r="Q8986" s="9">
        <f>N8986*O8884</f>
        <v>0.29171800643522361</v>
      </c>
      <c r="R8986" s="12">
        <f t="shared" si="1914"/>
        <v>146.05661371311004</v>
      </c>
      <c r="S8986" s="12">
        <f t="shared" si="1915"/>
        <v>339.13419434081879</v>
      </c>
      <c r="T8986" s="13">
        <f t="shared" si="1920"/>
        <v>1.3098139709629915</v>
      </c>
      <c r="U8986" s="14">
        <f t="shared" ref="U8986:U8994" si="1922">IF(T8986=0,0,J8986-T8986)</f>
        <v>0.52165395347132559</v>
      </c>
    </row>
    <row r="8987" spans="1:21" x14ac:dyDescent="0.3">
      <c r="A8987" s="17">
        <v>2001</v>
      </c>
      <c r="B8987" s="17">
        <v>103</v>
      </c>
      <c r="C8987" s="17">
        <v>0.54051000000000005</v>
      </c>
      <c r="D8987" s="17">
        <v>0.42551</v>
      </c>
      <c r="E8987" s="17">
        <v>0.5</v>
      </c>
      <c r="F8987" s="6">
        <f t="shared" si="1916"/>
        <v>153.50720453299067</v>
      </c>
      <c r="G8987" s="7">
        <f t="shared" si="1917"/>
        <v>65.31885060083286</v>
      </c>
      <c r="H8987" s="6">
        <f t="shared" si="1918"/>
        <v>120.84777923257424</v>
      </c>
      <c r="I8987" s="6">
        <f>SUM(H8987:H8994)</f>
        <v>267.9871867721892</v>
      </c>
      <c r="J8987" s="8">
        <f t="shared" si="1911"/>
        <v>1.7457629274630906</v>
      </c>
      <c r="K8987" s="9">
        <f t="shared" si="1921"/>
        <v>6.0533699999999993</v>
      </c>
      <c r="L8987" s="9">
        <f t="shared" si="1912"/>
        <v>5.8486666666666659E-2</v>
      </c>
      <c r="M8987" s="12">
        <f t="shared" si="1913"/>
        <v>1116.8160937108094</v>
      </c>
      <c r="N8987" s="10">
        <f>((B8986+E8986)*D8986+(B8987+E8987)*D8987+(B8988+E8988)*D8988)/3/SUM(D8884:D8987)</f>
        <v>7.274021192602909</v>
      </c>
      <c r="O8987" s="11">
        <f>O8884</f>
        <v>3.9346733612895216E-2</v>
      </c>
      <c r="P8987" s="12">
        <f>M8987*O8884</f>
        <v>43.943065333833438</v>
      </c>
      <c r="Q8987" s="9">
        <f>N8987*O8884</f>
        <v>0.28620897415990104</v>
      </c>
      <c r="R8987" s="12">
        <f t="shared" si="1914"/>
        <v>86.260060308916977</v>
      </c>
      <c r="S8987" s="12">
        <f t="shared" si="1915"/>
        <v>193.07758062770873</v>
      </c>
      <c r="T8987" s="13">
        <f t="shared" si="1920"/>
        <v>1.2577753677106007</v>
      </c>
      <c r="U8987" s="14">
        <f t="shared" si="1922"/>
        <v>0.48798755975248986</v>
      </c>
    </row>
    <row r="8988" spans="1:21" x14ac:dyDescent="0.3">
      <c r="A8988" s="17">
        <v>2001</v>
      </c>
      <c r="B8988" s="17">
        <v>104</v>
      </c>
      <c r="C8988" s="17">
        <v>0.56957000000000002</v>
      </c>
      <c r="D8988" s="17">
        <v>0.44331999999999999</v>
      </c>
      <c r="E8988" s="17">
        <v>0.5</v>
      </c>
      <c r="F8988" s="6">
        <f t="shared" si="1916"/>
        <v>88.18835393215781</v>
      </c>
      <c r="G8988" s="7">
        <f t="shared" si="1917"/>
        <v>39.095661065204197</v>
      </c>
      <c r="H8988" s="6">
        <f t="shared" si="1918"/>
        <v>68.640523399555718</v>
      </c>
      <c r="I8988" s="6">
        <f>SUM(H8988:H8994)</f>
        <v>147.13940753961495</v>
      </c>
      <c r="J8988" s="8">
        <f t="shared" si="1911"/>
        <v>1.6684675581177923</v>
      </c>
      <c r="K8988" s="9">
        <f t="shared" si="1921"/>
        <v>6.4966899999999992</v>
      </c>
      <c r="L8988" s="9">
        <f t="shared" si="1912"/>
        <v>6.216928229665071E-2</v>
      </c>
      <c r="M8988" s="12">
        <f t="shared" si="1913"/>
        <v>628.85816951614424</v>
      </c>
      <c r="N8988" s="10">
        <f>((B8987+E8987)*D8987+(B8988+E8988)*D8988+(B8989+E8989)*D8989)/3/SUM(D8884:D8988)</f>
        <v>7.1289995366871439</v>
      </c>
      <c r="O8988" s="11">
        <f>O8884</f>
        <v>3.9346733612895216E-2</v>
      </c>
      <c r="P8988" s="12">
        <f>M8988*O8884</f>
        <v>24.743514876244632</v>
      </c>
      <c r="Q8988" s="9">
        <f>N8988*O8884</f>
        <v>0.28050284569648248</v>
      </c>
      <c r="R8988" s="12">
        <f t="shared" si="1914"/>
        <v>49.386661255884349</v>
      </c>
      <c r="S8988" s="12">
        <f t="shared" si="1915"/>
        <v>106.81752031879175</v>
      </c>
      <c r="T8988" s="13">
        <f t="shared" si="1920"/>
        <v>1.2112429312487807</v>
      </c>
      <c r="U8988" s="14">
        <f t="shared" si="1922"/>
        <v>0.45722462686901166</v>
      </c>
    </row>
    <row r="8989" spans="1:21" x14ac:dyDescent="0.3">
      <c r="A8989" s="17">
        <v>2001</v>
      </c>
      <c r="B8989" s="17">
        <v>105</v>
      </c>
      <c r="C8989" s="17">
        <v>0.59816000000000003</v>
      </c>
      <c r="D8989" s="17">
        <v>0.46045000000000003</v>
      </c>
      <c r="E8989" s="17">
        <v>0.5</v>
      </c>
      <c r="F8989" s="6">
        <f t="shared" si="1916"/>
        <v>49.092692866953612</v>
      </c>
      <c r="G8989" s="7">
        <f t="shared" si="1917"/>
        <v>22.604730430588791</v>
      </c>
      <c r="H8989" s="6">
        <f t="shared" si="1918"/>
        <v>37.790327651659219</v>
      </c>
      <c r="I8989" s="6">
        <f>SUM(H8989:H8994)</f>
        <v>78.498884140059232</v>
      </c>
      <c r="J8989" s="8">
        <f t="shared" si="1911"/>
        <v>1.5989932422896318</v>
      </c>
      <c r="K8989" s="9">
        <f t="shared" si="1921"/>
        <v>6.957139999999999</v>
      </c>
      <c r="L8989" s="9">
        <f t="shared" si="1912"/>
        <v>6.5944454976303302E-2</v>
      </c>
      <c r="M8989" s="12">
        <f t="shared" si="1913"/>
        <v>342.78439997285062</v>
      </c>
      <c r="N8989" s="10">
        <f>((B8988+E8988)*D8988+(B8989+E8989)*D8989+(B8990+E8990)*D8990)/3/SUM(D8884:D8989)</f>
        <v>6.9802059466964872</v>
      </c>
      <c r="O8989" s="11">
        <f>O8884</f>
        <v>3.9346733612895216E-2</v>
      </c>
      <c r="P8989" s="12">
        <f>M8989*O8884</f>
        <v>13.48744647238788</v>
      </c>
      <c r="Q8989" s="9">
        <f>N8989*O8884</f>
        <v>0.27464830394781375</v>
      </c>
      <c r="R8989" s="12">
        <f t="shared" si="1914"/>
        <v>27.411278256498843</v>
      </c>
      <c r="S8989" s="12">
        <f t="shared" si="1915"/>
        <v>57.430859062907402</v>
      </c>
      <c r="T8989" s="13">
        <f t="shared" si="1920"/>
        <v>1.1698453620898552</v>
      </c>
      <c r="U8989" s="14">
        <f t="shared" si="1922"/>
        <v>0.42914788019977657</v>
      </c>
    </row>
    <row r="8990" spans="1:21" x14ac:dyDescent="0.3">
      <c r="A8990" s="17">
        <v>2001</v>
      </c>
      <c r="B8990" s="17">
        <v>106</v>
      </c>
      <c r="C8990" s="17">
        <v>0.62609999999999999</v>
      </c>
      <c r="D8990" s="17">
        <v>0.47682999999999998</v>
      </c>
      <c r="E8990" s="17">
        <v>0.5</v>
      </c>
      <c r="F8990" s="6">
        <f t="shared" si="1916"/>
        <v>26.487962436364821</v>
      </c>
      <c r="G8990" s="7">
        <f t="shared" si="1917"/>
        <v>12.630255128531838</v>
      </c>
      <c r="H8990" s="6">
        <f t="shared" si="1918"/>
        <v>20.172834872098903</v>
      </c>
      <c r="I8990" s="6">
        <f>SUM(H8990:H8994)</f>
        <v>40.708556488400014</v>
      </c>
      <c r="J8990" s="8">
        <f t="shared" si="1911"/>
        <v>1.53687006262558</v>
      </c>
      <c r="K8990" s="9">
        <f t="shared" si="1921"/>
        <v>7.4339699999999986</v>
      </c>
      <c r="L8990" s="9">
        <f t="shared" si="1912"/>
        <v>6.98025352112676E-2</v>
      </c>
      <c r="M8990" s="12">
        <f t="shared" si="1913"/>
        <v>180.94264184394621</v>
      </c>
      <c r="N8990" s="10">
        <f>((B8989+E8989)*D8989+(B8990+E8990)*D8990+(B8991+E8991)*D8991)/3/SUM(D8884:D8990)</f>
        <v>6.8286918026303587</v>
      </c>
      <c r="O8990" s="11">
        <f>O8884</f>
        <v>3.9346733612895216E-2</v>
      </c>
      <c r="P8990" s="12">
        <f>M8990*O8884</f>
        <v>7.1195019278472582</v>
      </c>
      <c r="Q8990" s="9">
        <f>N8990*O8884</f>
        <v>0.26868671728265797</v>
      </c>
      <c r="R8990" s="12">
        <f t="shared" si="1914"/>
        <v>14.752662092029523</v>
      </c>
      <c r="S8990" s="12">
        <f t="shared" si="1915"/>
        <v>30.019580806408563</v>
      </c>
      <c r="T8990" s="13">
        <f t="shared" si="1920"/>
        <v>1.1333291822097742</v>
      </c>
      <c r="U8990" s="14">
        <f t="shared" si="1922"/>
        <v>0.40354088041580582</v>
      </c>
    </row>
    <row r="8991" spans="1:21" x14ac:dyDescent="0.3">
      <c r="A8991" s="17">
        <v>2001</v>
      </c>
      <c r="B8991" s="17">
        <v>107</v>
      </c>
      <c r="C8991" s="17">
        <v>0.65322000000000002</v>
      </c>
      <c r="D8991" s="17">
        <v>0.4924</v>
      </c>
      <c r="E8991" s="17">
        <v>0.5</v>
      </c>
      <c r="F8991" s="6">
        <f t="shared" si="1916"/>
        <v>13.857707307832984</v>
      </c>
      <c r="G8991" s="7">
        <f t="shared" si="1917"/>
        <v>6.8235350783769615</v>
      </c>
      <c r="H8991" s="6">
        <f t="shared" si="1918"/>
        <v>10.445939768644504</v>
      </c>
      <c r="I8991" s="6">
        <f>SUM(H8991:H8994)</f>
        <v>20.53572161630111</v>
      </c>
      <c r="J8991" s="8">
        <f t="shared" si="1911"/>
        <v>1.4818989288865569</v>
      </c>
      <c r="K8991" s="9">
        <f t="shared" si="1921"/>
        <v>7.9263699999999986</v>
      </c>
      <c r="L8991" s="9">
        <f t="shared" si="1912"/>
        <v>7.3733674418604636E-2</v>
      </c>
      <c r="M8991" s="12">
        <f t="shared" si="1913"/>
        <v>92.542995207834551</v>
      </c>
      <c r="N8991" s="10">
        <f>((B8990+E8990)*D8990+(B8991+E8991)*D8991+(B8992+E8992)*D8992)/3/SUM(D8884:D8991)</f>
        <v>6.6755196052333332</v>
      </c>
      <c r="O8991" s="11">
        <f>O8884</f>
        <v>3.9346733612895216E-2</v>
      </c>
      <c r="P8991" s="12">
        <f>M8991*O8884</f>
        <v>3.6412645801821046</v>
      </c>
      <c r="Q8991" s="9">
        <f>N8991*O8884</f>
        <v>0.26265989163477538</v>
      </c>
      <c r="R8991" s="12">
        <f t="shared" si="1914"/>
        <v>7.7022103609889481</v>
      </c>
      <c r="S8991" s="12">
        <f t="shared" si="1915"/>
        <v>15.26691871437904</v>
      </c>
      <c r="T8991" s="13">
        <f t="shared" si="1920"/>
        <v>1.1016915262562594</v>
      </c>
      <c r="U8991" s="14">
        <f t="shared" si="1922"/>
        <v>0.38020740263029751</v>
      </c>
    </row>
    <row r="8992" spans="1:21" x14ac:dyDescent="0.3">
      <c r="A8992" s="17">
        <v>2001</v>
      </c>
      <c r="B8992" s="17">
        <v>108</v>
      </c>
      <c r="C8992" s="17">
        <v>0.67939000000000005</v>
      </c>
      <c r="D8992" s="17">
        <v>0.50712000000000002</v>
      </c>
      <c r="E8992" s="17">
        <v>0.5</v>
      </c>
      <c r="F8992" s="6">
        <f t="shared" si="1916"/>
        <v>7.0341722294560221</v>
      </c>
      <c r="G8992" s="7">
        <f t="shared" si="1917"/>
        <v>3.5671694210017382</v>
      </c>
      <c r="H8992" s="7">
        <f t="shared" si="1918"/>
        <v>5.250587518955153</v>
      </c>
      <c r="I8992" s="6">
        <f>SUM(H8992:H8994)</f>
        <v>10.089781847656605</v>
      </c>
      <c r="J8992" s="8">
        <f t="shared" si="1911"/>
        <v>1.4343950529679999</v>
      </c>
      <c r="K8992" s="9">
        <f>IF(F8992=0, K8991, K8991+G8992/F8992)</f>
        <v>8.433489999999999</v>
      </c>
      <c r="L8992" s="9">
        <f t="shared" si="1912"/>
        <v>7.772801843317971E-2</v>
      </c>
      <c r="M8992" s="12">
        <f t="shared" si="1913"/>
        <v>45.892967464085288</v>
      </c>
      <c r="N8992" s="10">
        <f>((B8991+E8991)*D8991+(B8992+E8992)*D8992+(B8993+E8993)*D8993)/3/SUM(D8884:D8992)</f>
        <v>6.5216865536490038</v>
      </c>
      <c r="O8992" s="11">
        <f>O8884</f>
        <v>3.9346733612895216E-2</v>
      </c>
      <c r="P8992" s="12">
        <f>M8992*O8884</f>
        <v>1.8057383655146311</v>
      </c>
      <c r="Q8992" s="9">
        <f>N8992*O8884</f>
        <v>0.25660706353322804</v>
      </c>
      <c r="R8992" s="12">
        <f t="shared" si="1914"/>
        <v>3.9032496738918536</v>
      </c>
      <c r="S8992" s="12">
        <f t="shared" si="1915"/>
        <v>7.5647083533900918</v>
      </c>
      <c r="T8992" s="13">
        <f t="shared" si="1920"/>
        <v>1.0754226803990408</v>
      </c>
      <c r="U8992" s="14">
        <f t="shared" si="1922"/>
        <v>0.35897237256895909</v>
      </c>
    </row>
    <row r="8993" spans="1:21" x14ac:dyDescent="0.3">
      <c r="A8993" s="17">
        <v>2001</v>
      </c>
      <c r="B8993" s="17">
        <v>109</v>
      </c>
      <c r="C8993" s="17">
        <v>0.70447000000000004</v>
      </c>
      <c r="D8993" s="17">
        <v>0.52097000000000004</v>
      </c>
      <c r="E8993" s="17">
        <v>0.5</v>
      </c>
      <c r="F8993" s="6">
        <f t="shared" si="1916"/>
        <v>3.4670028084542839</v>
      </c>
      <c r="G8993" s="7">
        <f t="shared" si="1917"/>
        <v>1.8062044531204284</v>
      </c>
      <c r="H8993" s="7">
        <f t="shared" si="1918"/>
        <v>2.5639005818940697</v>
      </c>
      <c r="I8993" s="6">
        <f>SUM(H8993:H8994)</f>
        <v>4.8391943287014518</v>
      </c>
      <c r="J8993" s="8">
        <f t="shared" si="1911"/>
        <v>1.3957861</v>
      </c>
      <c r="K8993" s="9">
        <f>IF(F8993=0, K8992, K8992+G8993/F8993)</f>
        <v>8.9544599999999992</v>
      </c>
      <c r="L8993" s="9">
        <f t="shared" si="1912"/>
        <v>8.1775890410958896E-2</v>
      </c>
      <c r="M8993" s="12">
        <f t="shared" si="1913"/>
        <v>22.087248992869132</v>
      </c>
      <c r="N8993" s="10">
        <f>((B8992+E8992)*D8992+(B8993+E8993)*D8993)/2/SUM(D8884:D8993)</f>
        <v>6.2577048197211234</v>
      </c>
      <c r="O8993" s="11">
        <f>O8884</f>
        <v>3.9346733612895216E-2</v>
      </c>
      <c r="P8993" s="12">
        <f>M8993*O8884</f>
        <v>0.86906110236410983</v>
      </c>
      <c r="Q8993" s="9">
        <f>N8993*O8884</f>
        <v>0.24622024456969752</v>
      </c>
      <c r="R8993" s="12">
        <f t="shared" si="1914"/>
        <v>1.9326163535677221</v>
      </c>
      <c r="S8993" s="12">
        <f t="shared" si="1915"/>
        <v>3.6614586794982378</v>
      </c>
      <c r="T8993" s="13">
        <f t="shared" si="1920"/>
        <v>1.056087601247329</v>
      </c>
      <c r="U8993" s="14">
        <f t="shared" si="1922"/>
        <v>0.339698498752671</v>
      </c>
    </row>
    <row r="8994" spans="1:21" x14ac:dyDescent="0.3">
      <c r="A8994" s="17">
        <v>2001</v>
      </c>
      <c r="B8994" s="17" t="s">
        <v>19</v>
      </c>
      <c r="C8994" s="17">
        <v>0.72836999999999996</v>
      </c>
      <c r="D8994" s="17">
        <v>1</v>
      </c>
      <c r="E8994" s="17">
        <v>1.37</v>
      </c>
      <c r="F8994" s="6">
        <f t="shared" si="1916"/>
        <v>1.6607983553338554</v>
      </c>
      <c r="G8994" s="7">
        <f t="shared" si="1917"/>
        <v>1.6607983553338554</v>
      </c>
      <c r="H8994" s="7">
        <f>E8994*F8994</f>
        <v>2.2752937468073822</v>
      </c>
      <c r="I8994" s="6">
        <f>SUM(H8994:H8994)</f>
        <v>2.2752937468073822</v>
      </c>
      <c r="J8994" s="8">
        <f t="shared" si="1911"/>
        <v>1.37</v>
      </c>
      <c r="K8994" s="9">
        <f>IF(F8994=0, K8993, K8993+G8994/F8994)</f>
        <v>9.9544599999999992</v>
      </c>
      <c r="L8994" s="9">
        <f>K8994/(110+E8994)</f>
        <v>8.9381880219089507E-2</v>
      </c>
      <c r="M8994" s="12">
        <f t="shared" si="1913"/>
        <v>18.580928833259815</v>
      </c>
      <c r="N8994" s="10">
        <f>N8993-(N8991-N8992)</f>
        <v>6.103871768136794</v>
      </c>
      <c r="O8994" s="11">
        <f>O8884</f>
        <v>3.9346733612895216E-2</v>
      </c>
      <c r="P8994" s="12">
        <f>M8994*O8884</f>
        <v>0.73109885708243783</v>
      </c>
      <c r="Q8994" s="9">
        <f>N8994*O8884</f>
        <v>0.24016741646815015</v>
      </c>
      <c r="R8994" s="12">
        <f t="shared" si="1914"/>
        <v>1.7288423259305157</v>
      </c>
      <c r="S8994" s="12">
        <f>R8994</f>
        <v>1.7288423259305157</v>
      </c>
      <c r="T8994" s="13">
        <f t="shared" si="1920"/>
        <v>1.0409706394386342</v>
      </c>
      <c r="U8994" s="14">
        <f t="shared" si="1922"/>
        <v>0.32902936056136589</v>
      </c>
    </row>
    <row r="8995" spans="1:21" x14ac:dyDescent="0.3">
      <c r="A8995" s="17">
        <v>2002</v>
      </c>
      <c r="B8995" s="17">
        <v>0</v>
      </c>
      <c r="C8995" s="17">
        <v>5.8300000000000001E-3</v>
      </c>
      <c r="D8995" s="17">
        <v>5.7999999999999996E-3</v>
      </c>
      <c r="E8995" s="17">
        <v>0.14000000000000001</v>
      </c>
      <c r="F8995" s="6">
        <v>100000</v>
      </c>
      <c r="G8995" s="7">
        <f>100000*D8995</f>
        <v>580</v>
      </c>
      <c r="H8995" s="6">
        <f>F8995-(1-E8995)*G8995</f>
        <v>99501.2</v>
      </c>
      <c r="I8995" s="6">
        <f>SUM(H8995:H9105)</f>
        <v>7707106.0038683191</v>
      </c>
      <c r="J8995" s="8">
        <f>I8995/F8995</f>
        <v>77.071060038683186</v>
      </c>
      <c r="K8995" s="9">
        <f>G8995/F8995</f>
        <v>5.7999999999999996E-3</v>
      </c>
      <c r="L8995" s="9">
        <f>K8995/(0.1+E8995)</f>
        <v>2.4166666666666663E-2</v>
      </c>
      <c r="M8995">
        <f>G8995/L8995</f>
        <v>24000.000000000004</v>
      </c>
      <c r="N8995" s="10">
        <f>(0.1+E8995)*D8995/SUM(D8995:D8995)</f>
        <v>0.24000000000000002</v>
      </c>
      <c r="O8995" s="11">
        <f>IF((I8995-J8995*F8995+MAX(N8997:N9090)*F8995)/SUM(M8995:M9105)&gt;1/MAX(N8997:N9093),1/MAX(N8997:N9093),(I8995-J8995*F8995+MAX(N8997:N9090)*F8995)/SUM(M8995:M9105))</f>
        <v>3.9068110262850259E-2</v>
      </c>
      <c r="P8995" s="12">
        <f>M8995*O8995</f>
        <v>937.63464630840633</v>
      </c>
      <c r="Q8995" s="9">
        <f>N8995*O8995</f>
        <v>9.3763464630840631E-3</v>
      </c>
      <c r="R8995" s="12">
        <f>((1-Q8995)*H8995)</f>
        <v>98568.242275307377</v>
      </c>
      <c r="S8995" s="12">
        <f>R8995+S8996</f>
        <v>6865671.6977746701</v>
      </c>
      <c r="T8995" s="13">
        <f t="shared" si="1920"/>
        <v>68.656716977746697</v>
      </c>
      <c r="U8995" s="14">
        <f t="shared" ref="U8995:U9058" si="1923">J8995-T8995</f>
        <v>8.4143430609364884</v>
      </c>
    </row>
    <row r="8996" spans="1:21" x14ac:dyDescent="0.3">
      <c r="A8996" s="17">
        <v>2002</v>
      </c>
      <c r="B8996" s="17">
        <v>1</v>
      </c>
      <c r="C8996" s="17">
        <v>3.6000000000000002E-4</v>
      </c>
      <c r="D8996" s="17">
        <v>3.6000000000000002E-4</v>
      </c>
      <c r="E8996" s="17">
        <v>0.5</v>
      </c>
      <c r="F8996" s="6">
        <f>F8995-G8995</f>
        <v>99420</v>
      </c>
      <c r="G8996" s="7">
        <f>D8996*F8996</f>
        <v>35.791200000000003</v>
      </c>
      <c r="H8996" s="6">
        <f>F8996-0.5*G8996</f>
        <v>99402.104399999997</v>
      </c>
      <c r="I8996" s="6">
        <f>SUM(H8996:H9105)</f>
        <v>7607604.8038683189</v>
      </c>
      <c r="J8996" s="8">
        <f t="shared" ref="J8996:J9059" si="1924">I8996/F8996</f>
        <v>76.519863245507125</v>
      </c>
      <c r="K8996" s="9">
        <f>K8995+G8996/F8996</f>
        <v>6.1599999999999997E-3</v>
      </c>
      <c r="L8996" s="9">
        <f t="shared" ref="L8996:L9059" si="1925">K8996/(B8996+E8996)</f>
        <v>4.1066666666666665E-3</v>
      </c>
      <c r="M8996" s="12">
        <f t="shared" ref="M8996:M9059" si="1926">G8996/L8996</f>
        <v>8715.3896103896113</v>
      </c>
      <c r="N8996" s="10">
        <f>(B8996+E8996)*D8996/SUM(D8995:D8996)</f>
        <v>8.7662337662337664E-2</v>
      </c>
      <c r="O8996" s="11">
        <f>O8995</f>
        <v>3.9068110262850259E-2</v>
      </c>
      <c r="P8996" s="12">
        <f>M8996*O8995</f>
        <v>340.49380228240091</v>
      </c>
      <c r="Q8996" s="9">
        <f>N8996*O8995</f>
        <v>3.424801873691419E-3</v>
      </c>
      <c r="R8996" s="12">
        <f t="shared" ref="R8996:R9059" si="1927">((1-Q8996)*H8996)</f>
        <v>99061.671886602009</v>
      </c>
      <c r="S8996" s="12">
        <f t="shared" ref="S8996:S9059" si="1928">R8996+S8997</f>
        <v>6767103.4554993631</v>
      </c>
      <c r="T8996" s="13">
        <f t="shared" si="1920"/>
        <v>68.065816289472579</v>
      </c>
      <c r="U8996" s="14">
        <f t="shared" si="1923"/>
        <v>8.4540469560345457</v>
      </c>
    </row>
    <row r="8997" spans="1:21" x14ac:dyDescent="0.3">
      <c r="A8997" s="17">
        <v>2002</v>
      </c>
      <c r="B8997" s="17">
        <v>2</v>
      </c>
      <c r="C8997" s="17">
        <v>2.1000000000000001E-4</v>
      </c>
      <c r="D8997" s="17">
        <v>2.1000000000000001E-4</v>
      </c>
      <c r="E8997" s="17">
        <v>0.5</v>
      </c>
      <c r="F8997" s="6">
        <f t="shared" ref="F8997:F9060" si="1929">F8996-G8996</f>
        <v>99384.208799999993</v>
      </c>
      <c r="G8997" s="7">
        <f t="shared" ref="G8997:G9060" si="1930">D8997*F8997</f>
        <v>20.870683847999999</v>
      </c>
      <c r="H8997" s="6">
        <f t="shared" ref="H8997:H9060" si="1931">F8997-0.5*G8997</f>
        <v>99373.773458075986</v>
      </c>
      <c r="I8997" s="6">
        <f>SUM(H8997:H9105)</f>
        <v>7508202.6994683202</v>
      </c>
      <c r="J8997" s="8">
        <f t="shared" si="1924"/>
        <v>75.547240251997863</v>
      </c>
      <c r="K8997" s="9">
        <f t="shared" ref="K8997:K9060" si="1932">K8996+G8997/F8997</f>
        <v>6.3699999999999998E-3</v>
      </c>
      <c r="L8997" s="9">
        <f t="shared" si="1925"/>
        <v>2.5479999999999999E-3</v>
      </c>
      <c r="M8997" s="12">
        <f t="shared" si="1926"/>
        <v>8191.0062197802199</v>
      </c>
      <c r="N8997" s="10">
        <f>((B8996+E8996)*D8996+(B8997+E8997)*D8997+(B8998+E8998)*D8998)/3/SUM(D8995:D8997)</f>
        <v>9.4191522762951327E-2</v>
      </c>
      <c r="O8997" s="11">
        <f>O8995</f>
        <v>3.9068110262850259E-2</v>
      </c>
      <c r="P8997" s="12">
        <f>M8997*O8995</f>
        <v>320.00713415806592</v>
      </c>
      <c r="Q8997" s="9">
        <f>N8997*O8995</f>
        <v>3.6798847971287523E-3</v>
      </c>
      <c r="R8997" s="12">
        <f t="shared" si="1927"/>
        <v>99008.089419894299</v>
      </c>
      <c r="S8997" s="12">
        <f t="shared" si="1928"/>
        <v>6668041.7836127607</v>
      </c>
      <c r="T8997" s="13">
        <f t="shared" si="1920"/>
        <v>67.093574161580094</v>
      </c>
      <c r="U8997" s="14">
        <f t="shared" si="1923"/>
        <v>8.4536660904177694</v>
      </c>
    </row>
    <row r="8998" spans="1:21" x14ac:dyDescent="0.3">
      <c r="A8998" s="17">
        <v>2002</v>
      </c>
      <c r="B8998" s="17">
        <v>3</v>
      </c>
      <c r="C8998" s="17">
        <v>2.1000000000000001E-4</v>
      </c>
      <c r="D8998" s="17">
        <v>2.1000000000000001E-4</v>
      </c>
      <c r="E8998" s="17">
        <v>0.5</v>
      </c>
      <c r="F8998" s="6">
        <f t="shared" si="1929"/>
        <v>99363.338116151994</v>
      </c>
      <c r="G8998" s="7">
        <f t="shared" si="1930"/>
        <v>20.866301004391918</v>
      </c>
      <c r="H8998" s="6">
        <f t="shared" si="1931"/>
        <v>99352.904965649795</v>
      </c>
      <c r="I8998" s="6">
        <f>SUM(H8998:H9105)</f>
        <v>7408828.9260102445</v>
      </c>
      <c r="J8998" s="8">
        <f t="shared" si="1924"/>
        <v>74.563003482729243</v>
      </c>
      <c r="K8998" s="9">
        <f t="shared" si="1932"/>
        <v>6.5799999999999999E-3</v>
      </c>
      <c r="L8998" s="9">
        <f t="shared" si="1925"/>
        <v>1.8799999999999999E-3</v>
      </c>
      <c r="M8998" s="12">
        <f t="shared" si="1926"/>
        <v>11099.096278931871</v>
      </c>
      <c r="N8998" s="10">
        <f>((B8997+E8997)*D8997+(B8998+E8998)*D8998+(B8999+E8999)*D8999)/3/SUM(D8995:D8998)</f>
        <v>0.10486322188449849</v>
      </c>
      <c r="O8998" s="11">
        <f>O8995</f>
        <v>3.9068110262850259E-2</v>
      </c>
      <c r="P8998" s="12">
        <f>M8998*O8995</f>
        <v>433.62071724330133</v>
      </c>
      <c r="Q8998" s="9">
        <f>N8998*O8995</f>
        <v>4.0968079151013194E-3</v>
      </c>
      <c r="R8998" s="12">
        <f t="shared" si="1927"/>
        <v>98945.875198198206</v>
      </c>
      <c r="S8998" s="12">
        <f t="shared" si="1928"/>
        <v>6569033.6941928668</v>
      </c>
      <c r="T8998" s="13">
        <f t="shared" si="1920"/>
        <v>66.111242020813691</v>
      </c>
      <c r="U8998" s="14">
        <f t="shared" si="1923"/>
        <v>8.4517614619155523</v>
      </c>
    </row>
    <row r="8999" spans="1:21" x14ac:dyDescent="0.3">
      <c r="A8999" s="17">
        <v>2002</v>
      </c>
      <c r="B8999" s="17">
        <v>4</v>
      </c>
      <c r="C8999" s="17">
        <v>1.8000000000000001E-4</v>
      </c>
      <c r="D8999" s="17">
        <v>1.8000000000000001E-4</v>
      </c>
      <c r="E8999" s="17">
        <v>0.5</v>
      </c>
      <c r="F8999" s="6">
        <f t="shared" si="1929"/>
        <v>99342.471815147597</v>
      </c>
      <c r="G8999" s="7">
        <f t="shared" si="1930"/>
        <v>17.881644926726569</v>
      </c>
      <c r="H8999" s="6">
        <f t="shared" si="1931"/>
        <v>99333.530992684231</v>
      </c>
      <c r="I8999" s="6">
        <f>SUM(H8999:H9105)</f>
        <v>7309476.0210445942</v>
      </c>
      <c r="J8999" s="8">
        <f t="shared" si="1924"/>
        <v>73.57855998032511</v>
      </c>
      <c r="K8999" s="9">
        <f t="shared" si="1932"/>
        <v>6.7599999999999995E-3</v>
      </c>
      <c r="L8999" s="9">
        <f t="shared" si="1925"/>
        <v>1.5022222222222221E-3</v>
      </c>
      <c r="M8999" s="12">
        <f t="shared" si="1926"/>
        <v>11903.461859507333</v>
      </c>
      <c r="N8999" s="10">
        <f>((B8998+E8998)*D8998+(B8999+E8999)*D8999+(B9000+E9000)*D9000)/3/SUM(D8995:D8999)</f>
        <v>0.1222879684418146</v>
      </c>
      <c r="O8999" s="11">
        <f>O8995</f>
        <v>3.9068110262850259E-2</v>
      </c>
      <c r="P8999" s="12">
        <f>M8999*O8995</f>
        <v>465.04576043686507</v>
      </c>
      <c r="Q8999" s="9">
        <f>N8999*O8995</f>
        <v>4.7775598349047658E-3</v>
      </c>
      <c r="R8999" s="12">
        <f t="shared" si="1927"/>
        <v>98858.959104754307</v>
      </c>
      <c r="S8999" s="12">
        <f t="shared" si="1928"/>
        <v>6470087.8189946683</v>
      </c>
      <c r="T8999" s="13">
        <f t="shared" si="1920"/>
        <v>65.129120513871882</v>
      </c>
      <c r="U8999" s="14">
        <f t="shared" si="1923"/>
        <v>8.449439466453228</v>
      </c>
    </row>
    <row r="9000" spans="1:21" x14ac:dyDescent="0.3">
      <c r="A9000" s="17">
        <v>2002</v>
      </c>
      <c r="B9000" s="17">
        <v>5</v>
      </c>
      <c r="C9000" s="17">
        <v>1.7000000000000001E-4</v>
      </c>
      <c r="D9000" s="17">
        <v>1.7000000000000001E-4</v>
      </c>
      <c r="E9000" s="17">
        <v>0.5</v>
      </c>
      <c r="F9000" s="6">
        <f t="shared" si="1929"/>
        <v>99324.590170220865</v>
      </c>
      <c r="G9000" s="7">
        <f t="shared" si="1930"/>
        <v>16.885180328937548</v>
      </c>
      <c r="H9000" s="6">
        <f t="shared" si="1931"/>
        <v>99316.147580056393</v>
      </c>
      <c r="I9000" s="6">
        <f>SUM(H9000:H9105)</f>
        <v>7210142.4900519093</v>
      </c>
      <c r="J9000" s="8">
        <f t="shared" si="1924"/>
        <v>72.591716489293177</v>
      </c>
      <c r="K9000" s="9">
        <f t="shared" si="1932"/>
        <v>6.9299999999999995E-3</v>
      </c>
      <c r="L9000" s="9">
        <f t="shared" si="1925"/>
        <v>1.2599999999999998E-3</v>
      </c>
      <c r="M9000" s="12">
        <f t="shared" si="1926"/>
        <v>13400.936768998055</v>
      </c>
      <c r="N9000" s="10">
        <f>((B8999+E8999)*D8999+(B9000+E9000)*D9000+(B9001+E9001)*D9001)/3/SUM(D8995:D9000)</f>
        <v>0.11832611832611833</v>
      </c>
      <c r="O9000" s="11">
        <f>O8995</f>
        <v>3.9068110262850259E-2</v>
      </c>
      <c r="P9000" s="12">
        <f>M9000*O8995</f>
        <v>523.54927531670035</v>
      </c>
      <c r="Q9000" s="9">
        <f>N9000*O8995</f>
        <v>4.6227778377398582E-3</v>
      </c>
      <c r="R9000" s="12">
        <f t="shared" si="1927"/>
        <v>98857.031094093603</v>
      </c>
      <c r="S9000" s="12">
        <f t="shared" si="1928"/>
        <v>6371228.8598899143</v>
      </c>
      <c r="T9000" s="13">
        <f t="shared" si="1920"/>
        <v>64.145533839817574</v>
      </c>
      <c r="U9000" s="14">
        <f t="shared" si="1923"/>
        <v>8.4461826494756025</v>
      </c>
    </row>
    <row r="9001" spans="1:21" x14ac:dyDescent="0.3">
      <c r="A9001" s="17">
        <v>2002</v>
      </c>
      <c r="B9001" s="17">
        <v>6</v>
      </c>
      <c r="C9001" s="17">
        <v>1.1E-4</v>
      </c>
      <c r="D9001" s="17">
        <v>1.1E-4</v>
      </c>
      <c r="E9001" s="17">
        <v>0.5</v>
      </c>
      <c r="F9001" s="6">
        <f t="shared" si="1929"/>
        <v>99307.704989891921</v>
      </c>
      <c r="G9001" s="7">
        <f t="shared" si="1930"/>
        <v>10.923847548888112</v>
      </c>
      <c r="H9001" s="6">
        <f t="shared" si="1931"/>
        <v>99302.243066117473</v>
      </c>
      <c r="I9001" s="6">
        <f>SUM(H9001:H9105)</f>
        <v>7110826.3424718529</v>
      </c>
      <c r="J9001" s="8">
        <f t="shared" si="1924"/>
        <v>71.603974164901217</v>
      </c>
      <c r="K9001" s="9">
        <f t="shared" si="1932"/>
        <v>7.0399999999999994E-3</v>
      </c>
      <c r="L9001" s="9">
        <f t="shared" si="1925"/>
        <v>1.0830769230769229E-3</v>
      </c>
      <c r="M9001" s="12">
        <f t="shared" si="1926"/>
        <v>10085.938788035901</v>
      </c>
      <c r="N9001" s="10">
        <f>((B9000+E9000)*D9000+(B9001+E9001)*D9001+(B9002+E9002)*D9002)/3/SUM(D8995:D9001)</f>
        <v>0.12784090909090912</v>
      </c>
      <c r="O9001" s="11">
        <f>O8995</f>
        <v>3.9068110262850259E-2</v>
      </c>
      <c r="P9001" s="12">
        <f>M9001*O8995</f>
        <v>394.03856867534489</v>
      </c>
      <c r="Q9001" s="9">
        <f>N9001*O8995</f>
        <v>4.9945027324666529E-3</v>
      </c>
      <c r="R9001" s="12">
        <f t="shared" si="1927"/>
        <v>98806.277741783691</v>
      </c>
      <c r="S9001" s="12">
        <f t="shared" si="1928"/>
        <v>6272371.8287958205</v>
      </c>
      <c r="T9001" s="13">
        <f t="shared" si="1920"/>
        <v>63.160978591079683</v>
      </c>
      <c r="U9001" s="14">
        <f t="shared" si="1923"/>
        <v>8.4429955738215341</v>
      </c>
    </row>
    <row r="9002" spans="1:21" x14ac:dyDescent="0.3">
      <c r="A9002" s="17">
        <v>2002</v>
      </c>
      <c r="B9002" s="17">
        <v>7</v>
      </c>
      <c r="C9002" s="17">
        <v>1.3999999999999999E-4</v>
      </c>
      <c r="D9002" s="17">
        <v>1.3999999999999999E-4</v>
      </c>
      <c r="E9002" s="17">
        <v>0.5</v>
      </c>
      <c r="F9002" s="6">
        <f t="shared" si="1929"/>
        <v>99296.781142343039</v>
      </c>
      <c r="G9002" s="7">
        <f t="shared" si="1930"/>
        <v>13.901549359928024</v>
      </c>
      <c r="H9002" s="6">
        <f t="shared" si="1931"/>
        <v>99289.830367663075</v>
      </c>
      <c r="I9002" s="6">
        <f>SUM(H9002:H9105)</f>
        <v>7011524.0994057367</v>
      </c>
      <c r="J9002" s="8">
        <f t="shared" si="1924"/>
        <v>70.611796462512103</v>
      </c>
      <c r="K9002" s="9">
        <f t="shared" si="1932"/>
        <v>7.1799999999999998E-3</v>
      </c>
      <c r="L9002" s="9">
        <f t="shared" si="1925"/>
        <v>9.5733333333333326E-4</v>
      </c>
      <c r="M9002" s="12">
        <f t="shared" si="1926"/>
        <v>14521.117019423426</v>
      </c>
      <c r="N9002" s="10">
        <f>((B9001+E9001)*D9001+(B9002+E9002)*D9002+(B9003+E9003)*D9003)/3/SUM(D8995:D9002)</f>
        <v>0.12534818941504181</v>
      </c>
      <c r="O9002" s="11">
        <f>O8995</f>
        <v>3.9068110262850259E-2</v>
      </c>
      <c r="P9002" s="12">
        <f>M9002*O8995</f>
        <v>567.31260085458587</v>
      </c>
      <c r="Q9002" s="9">
        <f>N9002*O8995</f>
        <v>4.8971168853154928E-3</v>
      </c>
      <c r="R9002" s="12">
        <f t="shared" si="1927"/>
        <v>98803.59646282949</v>
      </c>
      <c r="S9002" s="12">
        <f t="shared" si="1928"/>
        <v>6173565.5510540372</v>
      </c>
      <c r="T9002" s="13">
        <f t="shared" si="1920"/>
        <v>62.172866834466291</v>
      </c>
      <c r="U9002" s="14">
        <f t="shared" si="1923"/>
        <v>8.4389296280458126</v>
      </c>
    </row>
    <row r="9003" spans="1:21" x14ac:dyDescent="0.3">
      <c r="A9003" s="17">
        <v>2002</v>
      </c>
      <c r="B9003" s="17">
        <v>8</v>
      </c>
      <c r="C9003" s="17">
        <v>1.1E-4</v>
      </c>
      <c r="D9003" s="17">
        <v>1.1E-4</v>
      </c>
      <c r="E9003" s="17">
        <v>0.5</v>
      </c>
      <c r="F9003" s="6">
        <f t="shared" si="1929"/>
        <v>99282.87959298311</v>
      </c>
      <c r="G9003" s="7">
        <f t="shared" si="1930"/>
        <v>10.921116755228143</v>
      </c>
      <c r="H9003" s="6">
        <f t="shared" si="1931"/>
        <v>99277.419034605497</v>
      </c>
      <c r="I9003" s="6">
        <f>SUM(H9003:H9105)</f>
        <v>6912234.2690380728</v>
      </c>
      <c r="J9003" s="8">
        <f t="shared" si="1924"/>
        <v>69.62161348840047</v>
      </c>
      <c r="K9003" s="9">
        <f t="shared" si="1932"/>
        <v>7.2899999999999996E-3</v>
      </c>
      <c r="L9003" s="9">
        <f t="shared" si="1925"/>
        <v>8.5764705882352939E-4</v>
      </c>
      <c r="M9003" s="12">
        <f t="shared" si="1926"/>
        <v>12733.812403215255</v>
      </c>
      <c r="N9003" s="10">
        <f>((B9002+E9002)*D9002+(B9003+E9003)*D9003+(B9004+E9004)*D9004)/3/SUM(D8995:D9003)</f>
        <v>0.15592135345221766</v>
      </c>
      <c r="O9003" s="11">
        <f>O8995</f>
        <v>3.9068110262850259E-2</v>
      </c>
      <c r="P9003" s="12">
        <f>M9003*O8995</f>
        <v>497.48598703526386</v>
      </c>
      <c r="Q9003" s="9">
        <f>N9003*O8995</f>
        <v>6.0915526290040876E-3</v>
      </c>
      <c r="R9003" s="12">
        <f t="shared" si="1927"/>
        <v>98672.665411684502</v>
      </c>
      <c r="S9003" s="12">
        <f t="shared" si="1928"/>
        <v>6074761.9545912081</v>
      </c>
      <c r="T9003" s="13">
        <f t="shared" si="1920"/>
        <v>61.186399704512063</v>
      </c>
      <c r="U9003" s="14">
        <f t="shared" si="1923"/>
        <v>8.4352137838884076</v>
      </c>
    </row>
    <row r="9004" spans="1:21" x14ac:dyDescent="0.3">
      <c r="A9004" s="17">
        <v>2002</v>
      </c>
      <c r="B9004" s="17">
        <v>9</v>
      </c>
      <c r="C9004" s="17">
        <v>1.4999999999999999E-4</v>
      </c>
      <c r="D9004" s="17">
        <v>1.4999999999999999E-4</v>
      </c>
      <c r="E9004" s="17">
        <v>0.5</v>
      </c>
      <c r="F9004" s="6">
        <f t="shared" si="1929"/>
        <v>99271.958476227883</v>
      </c>
      <c r="G9004" s="7">
        <f t="shared" si="1930"/>
        <v>14.890793771434181</v>
      </c>
      <c r="H9004" s="6">
        <f t="shared" si="1931"/>
        <v>99264.51307934217</v>
      </c>
      <c r="I9004" s="6">
        <f>SUM(H9004:H9105)</f>
        <v>6812956.8500034679</v>
      </c>
      <c r="J9004" s="8">
        <f t="shared" si="1924"/>
        <v>68.629217702347731</v>
      </c>
      <c r="K9004" s="9">
        <f t="shared" si="1932"/>
        <v>7.4399999999999996E-3</v>
      </c>
      <c r="L9004" s="9">
        <f t="shared" si="1925"/>
        <v>7.8315789473684205E-4</v>
      </c>
      <c r="M9004" s="12">
        <f t="shared" si="1926"/>
        <v>19013.782369438806</v>
      </c>
      <c r="N9004" s="10">
        <f>((B9003+E9003)*D9003+(B9004+E9004)*D9004+(B9005+E9005)*D9005)/3/SUM(D8995:D9004)</f>
        <v>0.17159498207885304</v>
      </c>
      <c r="O9004" s="11">
        <f>O8995</f>
        <v>3.9068110262850259E-2</v>
      </c>
      <c r="P9004" s="12">
        <f>M9004*O8995</f>
        <v>742.83254612307348</v>
      </c>
      <c r="Q9004" s="9">
        <f>N9004*O8995</f>
        <v>6.7038916804084449E-3</v>
      </c>
      <c r="R9004" s="12">
        <f t="shared" si="1927"/>
        <v>98599.054535949777</v>
      </c>
      <c r="S9004" s="12">
        <f t="shared" si="1928"/>
        <v>5976089.2891795235</v>
      </c>
      <c r="T9004" s="13">
        <f t="shared" si="1920"/>
        <v>60.199167830567028</v>
      </c>
      <c r="U9004" s="14">
        <f t="shared" si="1923"/>
        <v>8.4300498717807031</v>
      </c>
    </row>
    <row r="9005" spans="1:21" x14ac:dyDescent="0.3">
      <c r="A9005" s="17">
        <v>2002</v>
      </c>
      <c r="B9005" s="17">
        <v>10</v>
      </c>
      <c r="C9005" s="17">
        <v>1.3999999999999999E-4</v>
      </c>
      <c r="D9005" s="17">
        <v>1.3999999999999999E-4</v>
      </c>
      <c r="E9005" s="17">
        <v>0.5</v>
      </c>
      <c r="F9005" s="6">
        <f t="shared" si="1929"/>
        <v>99257.067682456443</v>
      </c>
      <c r="G9005" s="7">
        <f t="shared" si="1930"/>
        <v>13.895989475543901</v>
      </c>
      <c r="H9005" s="6">
        <f t="shared" si="1931"/>
        <v>99250.119687718674</v>
      </c>
      <c r="I9005" s="6">
        <f>SUM(H9005:H9105)</f>
        <v>6713692.3369241264</v>
      </c>
      <c r="J9005" s="8">
        <f t="shared" si="1924"/>
        <v>67.63943861814046</v>
      </c>
      <c r="K9005" s="9">
        <f t="shared" si="1932"/>
        <v>7.5799999999999999E-3</v>
      </c>
      <c r="L9005" s="9">
        <f t="shared" si="1925"/>
        <v>7.2190476190476193E-4</v>
      </c>
      <c r="M9005" s="12">
        <f t="shared" si="1926"/>
        <v>19249.061938418334</v>
      </c>
      <c r="N9005" s="10">
        <f>((B9004+E9004)*D9004+(B9005+E9005)*D9005+(B9006+E9006)*D9006)/3/SUM(D8995:D9005)</f>
        <v>0.1981090589270009</v>
      </c>
      <c r="O9005" s="11">
        <f>O8995</f>
        <v>3.9068110262850259E-2</v>
      </c>
      <c r="P9005" s="12">
        <f>M9005*O8995</f>
        <v>752.02447426656158</v>
      </c>
      <c r="Q9005" s="9">
        <f>N9005*O8995</f>
        <v>7.7397465582295707E-3</v>
      </c>
      <c r="R9005" s="12">
        <f t="shared" si="1927"/>
        <v>98481.948915461777</v>
      </c>
      <c r="S9005" s="12">
        <f t="shared" si="1928"/>
        <v>5877490.2346435739</v>
      </c>
      <c r="T9005" s="13">
        <f t="shared" si="1920"/>
        <v>59.214828443722126</v>
      </c>
      <c r="U9005" s="14">
        <f t="shared" si="1923"/>
        <v>8.4246101744183335</v>
      </c>
    </row>
    <row r="9006" spans="1:21" x14ac:dyDescent="0.3">
      <c r="A9006" s="17">
        <v>2002</v>
      </c>
      <c r="B9006" s="17">
        <v>11</v>
      </c>
      <c r="C9006" s="17">
        <v>1.3999999999999999E-4</v>
      </c>
      <c r="D9006" s="17">
        <v>1.3999999999999999E-4</v>
      </c>
      <c r="E9006" s="17">
        <v>0.5</v>
      </c>
      <c r="F9006" s="6">
        <f t="shared" si="1929"/>
        <v>99243.171692980904</v>
      </c>
      <c r="G9006" s="7">
        <f t="shared" si="1930"/>
        <v>13.894044037017325</v>
      </c>
      <c r="H9006" s="6">
        <f t="shared" si="1931"/>
        <v>99236.224670962401</v>
      </c>
      <c r="I9006" s="6">
        <f>SUM(H9006:H9105)</f>
        <v>6614442.217236408</v>
      </c>
      <c r="J9006" s="8">
        <f t="shared" si="1924"/>
        <v>66.648839455664259</v>
      </c>
      <c r="K9006" s="9">
        <f t="shared" si="1932"/>
        <v>7.7200000000000003E-3</v>
      </c>
      <c r="L9006" s="9">
        <f t="shared" si="1925"/>
        <v>6.7130434782608701E-4</v>
      </c>
      <c r="M9006" s="12">
        <f t="shared" si="1926"/>
        <v>20697.086324572439</v>
      </c>
      <c r="N9006" s="10">
        <f>((B9005+E9005)*D9005+(B9006+E9006)*D9006+(B9007+E9007)*D9007)/3/SUM(D8995:D9006)</f>
        <v>0.23013816925734024</v>
      </c>
      <c r="O9006" s="11">
        <f>O8995</f>
        <v>3.9068110262850259E-2</v>
      </c>
      <c r="P9006" s="12">
        <f>M9006*O8995</f>
        <v>808.59605064812627</v>
      </c>
      <c r="Q9006" s="9">
        <f>N9006*O8995</f>
        <v>8.9910633722362632E-3</v>
      </c>
      <c r="R9006" s="12">
        <f t="shared" si="1927"/>
        <v>98343.985486124293</v>
      </c>
      <c r="S9006" s="12">
        <f t="shared" si="1928"/>
        <v>5779008.2857281119</v>
      </c>
      <c r="T9006" s="13">
        <f t="shared" si="1920"/>
        <v>58.230789959092363</v>
      </c>
      <c r="U9006" s="14">
        <f t="shared" si="1923"/>
        <v>8.4180494965718964</v>
      </c>
    </row>
    <row r="9007" spans="1:21" x14ac:dyDescent="0.3">
      <c r="A9007" s="17">
        <v>2002</v>
      </c>
      <c r="B9007" s="17">
        <v>12</v>
      </c>
      <c r="C9007" s="17">
        <v>1.8000000000000001E-4</v>
      </c>
      <c r="D9007" s="17">
        <v>1.8000000000000001E-4</v>
      </c>
      <c r="E9007" s="17">
        <v>0.5</v>
      </c>
      <c r="F9007" s="6">
        <f t="shared" si="1929"/>
        <v>99229.277648943884</v>
      </c>
      <c r="G9007" s="7">
        <f t="shared" si="1930"/>
        <v>17.861269976809901</v>
      </c>
      <c r="H9007" s="6">
        <f t="shared" si="1931"/>
        <v>99220.347013955485</v>
      </c>
      <c r="I9007" s="6">
        <f>SUM(H9007:H9105)</f>
        <v>6515205.9925654465</v>
      </c>
      <c r="J9007" s="8">
        <f t="shared" si="1924"/>
        <v>65.658101589886854</v>
      </c>
      <c r="K9007" s="9">
        <f t="shared" si="1932"/>
        <v>7.9000000000000008E-3</v>
      </c>
      <c r="L9007" s="9">
        <f t="shared" si="1925"/>
        <v>6.3200000000000007E-4</v>
      </c>
      <c r="M9007" s="12">
        <f t="shared" si="1926"/>
        <v>28261.503127863762</v>
      </c>
      <c r="N9007" s="10">
        <f>((B9006+E9006)*D9006+(B9007+E9007)*D9007+(B9008+E9008)*D9008)/3/SUM(D8995:D9007)</f>
        <v>0.25970464135021099</v>
      </c>
      <c r="O9007" s="11">
        <f>O8995</f>
        <v>3.9068110262850259E-2</v>
      </c>
      <c r="P9007" s="12">
        <f>M9007*O8995</f>
        <v>1104.123520393269</v>
      </c>
      <c r="Q9007" s="9">
        <f>N9007*O8995</f>
        <v>1.0146169564044023E-2</v>
      </c>
      <c r="R9007" s="12">
        <f t="shared" si="1927"/>
        <v>98213.640548948606</v>
      </c>
      <c r="S9007" s="12">
        <f t="shared" si="1928"/>
        <v>5680664.3002419872</v>
      </c>
      <c r="T9007" s="13">
        <f t="shared" si="1920"/>
        <v>57.247865094203348</v>
      </c>
      <c r="U9007" s="14">
        <f t="shared" si="1923"/>
        <v>8.4102364956835061</v>
      </c>
    </row>
    <row r="9008" spans="1:21" x14ac:dyDescent="0.3">
      <c r="A9008" s="17">
        <v>2002</v>
      </c>
      <c r="B9008" s="17">
        <v>13</v>
      </c>
      <c r="C9008" s="17">
        <v>1.7000000000000001E-4</v>
      </c>
      <c r="D9008" s="17">
        <v>1.7000000000000001E-4</v>
      </c>
      <c r="E9008" s="17">
        <v>0.5</v>
      </c>
      <c r="F9008" s="6">
        <f t="shared" si="1929"/>
        <v>99211.416378967071</v>
      </c>
      <c r="G9008" s="7">
        <f t="shared" si="1930"/>
        <v>16.865940784424403</v>
      </c>
      <c r="H9008" s="6">
        <f t="shared" si="1931"/>
        <v>99202.983408574859</v>
      </c>
      <c r="I9008" s="6">
        <f>SUM(H9008:H9105)</f>
        <v>6415985.6455514906</v>
      </c>
      <c r="J9008" s="8">
        <f t="shared" si="1924"/>
        <v>64.669832159675593</v>
      </c>
      <c r="K9008" s="9">
        <f t="shared" si="1932"/>
        <v>8.0700000000000008E-3</v>
      </c>
      <c r="L9008" s="9">
        <f t="shared" si="1925"/>
        <v>5.977777777777778E-4</v>
      </c>
      <c r="M9008" s="12">
        <f t="shared" si="1926"/>
        <v>28214.39908175086</v>
      </c>
      <c r="N9008" s="10">
        <f>((B9007+E9007)*D9007+(B9008+E9008)*D9008+(B9009+E9009)*D9009)/3/SUM(D8995:D9008)</f>
        <v>0.34944237918215609</v>
      </c>
      <c r="O9008" s="11">
        <f>O8995</f>
        <v>3.9068110262850259E-2</v>
      </c>
      <c r="P9008" s="12">
        <f>M9008*O8995</f>
        <v>1102.2832543259037</v>
      </c>
      <c r="Q9008" s="9">
        <f>N9008*O8995</f>
        <v>1.3652053400401204E-2</v>
      </c>
      <c r="R9008" s="12">
        <f t="shared" si="1927"/>
        <v>97848.658981601882</v>
      </c>
      <c r="S9008" s="12">
        <f t="shared" si="1928"/>
        <v>5582450.659693039</v>
      </c>
      <c r="T9008" s="13">
        <f t="shared" si="1920"/>
        <v>56.268228631765858</v>
      </c>
      <c r="U9008" s="14">
        <f t="shared" si="1923"/>
        <v>8.4016035279097352</v>
      </c>
    </row>
    <row r="9009" spans="1:21" x14ac:dyDescent="0.3">
      <c r="A9009" s="17">
        <v>2002</v>
      </c>
      <c r="B9009" s="17">
        <v>14</v>
      </c>
      <c r="C9009" s="17">
        <v>2.7E-4</v>
      </c>
      <c r="D9009" s="17">
        <v>2.7E-4</v>
      </c>
      <c r="E9009" s="17">
        <v>0.5</v>
      </c>
      <c r="F9009" s="6">
        <f t="shared" si="1929"/>
        <v>99194.550438182647</v>
      </c>
      <c r="G9009" s="7">
        <f t="shared" si="1930"/>
        <v>26.782528618309314</v>
      </c>
      <c r="H9009" s="6">
        <f t="shared" si="1931"/>
        <v>99181.159173873486</v>
      </c>
      <c r="I9009" s="6">
        <f>SUM(H9009:H9105)</f>
        <v>6316782.6621429157</v>
      </c>
      <c r="J9009" s="8">
        <f t="shared" si="1924"/>
        <v>63.680742885966204</v>
      </c>
      <c r="K9009" s="9">
        <f t="shared" si="1932"/>
        <v>8.3400000000000002E-3</v>
      </c>
      <c r="L9009" s="9">
        <f t="shared" si="1925"/>
        <v>5.751724137931035E-4</v>
      </c>
      <c r="M9009" s="12">
        <f t="shared" si="1926"/>
        <v>46564.348317204436</v>
      </c>
      <c r="N9009" s="10">
        <f>((B9008+E9008)*D9008+(B9009+E9009)*D9009+(B9010+E9010)*D9010)/3/SUM(D8995:D9009)</f>
        <v>0.47122302158273383</v>
      </c>
      <c r="O9009" s="11">
        <f>O8995</f>
        <v>3.9068110262850259E-2</v>
      </c>
      <c r="P9009" s="12">
        <f>M9009*O8995</f>
        <v>1819.1810943743087</v>
      </c>
      <c r="Q9009" s="9">
        <f>N9009*O8995</f>
        <v>1.8409792965587712E-2</v>
      </c>
      <c r="R9009" s="12">
        <f t="shared" si="1927"/>
        <v>97355.254567395474</v>
      </c>
      <c r="S9009" s="12">
        <f t="shared" si="1928"/>
        <v>5484602.0007114373</v>
      </c>
      <c r="T9009" s="13">
        <f t="shared" si="1920"/>
        <v>55.291364056631345</v>
      </c>
      <c r="U9009" s="14">
        <f t="shared" si="1923"/>
        <v>8.3893788293348592</v>
      </c>
    </row>
    <row r="9010" spans="1:21" x14ac:dyDescent="0.3">
      <c r="A9010" s="17">
        <v>2002</v>
      </c>
      <c r="B9010" s="17">
        <v>15</v>
      </c>
      <c r="C9010" s="17">
        <v>3.6000000000000002E-4</v>
      </c>
      <c r="D9010" s="17">
        <v>3.6000000000000002E-4</v>
      </c>
      <c r="E9010" s="17">
        <v>0.5</v>
      </c>
      <c r="F9010" s="6">
        <f t="shared" si="1929"/>
        <v>99167.76790956434</v>
      </c>
      <c r="G9010" s="7">
        <f t="shared" si="1930"/>
        <v>35.700396447443161</v>
      </c>
      <c r="H9010" s="6">
        <f t="shared" si="1931"/>
        <v>99149.917711340619</v>
      </c>
      <c r="I9010" s="6">
        <f>SUM(H9010:H9105)</f>
        <v>6217601.5029690424</v>
      </c>
      <c r="J9010" s="8">
        <f t="shared" si="1924"/>
        <v>62.697806293665501</v>
      </c>
      <c r="K9010" s="9">
        <f t="shared" si="1932"/>
        <v>8.6999999999999994E-3</v>
      </c>
      <c r="L9010" s="9">
        <f t="shared" si="1925"/>
        <v>5.6129032258064513E-4</v>
      </c>
      <c r="M9010" s="12">
        <f t="shared" si="1926"/>
        <v>63604.154590272301</v>
      </c>
      <c r="N9010" s="10">
        <f>((B9009+E9009)*D9009+(B9010+E9010)*D9010+(B9011+E9011)*D9011)/3/SUM(D8995:D9010)</f>
        <v>0.65459770114942528</v>
      </c>
      <c r="O9010" s="11">
        <f>O8995</f>
        <v>3.9068110262850259E-2</v>
      </c>
      <c r="P9010" s="12">
        <f>M9010*O8995</f>
        <v>2484.8941247081316</v>
      </c>
      <c r="Q9010" s="9">
        <f>N9010*O8995</f>
        <v>2.5573895166314049E-2</v>
      </c>
      <c r="R9010" s="12">
        <f t="shared" si="1927"/>
        <v>96614.268110042132</v>
      </c>
      <c r="S9010" s="12">
        <f t="shared" si="1928"/>
        <v>5387246.7461440414</v>
      </c>
      <c r="T9010" s="13">
        <f t="shared" si="1920"/>
        <v>54.324573999254682</v>
      </c>
      <c r="U9010" s="14">
        <f t="shared" si="1923"/>
        <v>8.3732322944108191</v>
      </c>
    </row>
    <row r="9011" spans="1:21" x14ac:dyDescent="0.3">
      <c r="A9011" s="17">
        <v>2002</v>
      </c>
      <c r="B9011" s="17">
        <v>16</v>
      </c>
      <c r="C9011" s="17">
        <v>4.6000000000000001E-4</v>
      </c>
      <c r="D9011" s="17">
        <v>4.6000000000000001E-4</v>
      </c>
      <c r="E9011" s="17">
        <v>0.5</v>
      </c>
      <c r="F9011" s="6">
        <f t="shared" si="1929"/>
        <v>99132.067513116897</v>
      </c>
      <c r="G9011" s="7">
        <f t="shared" si="1930"/>
        <v>45.600751056033772</v>
      </c>
      <c r="H9011" s="6">
        <f t="shared" si="1931"/>
        <v>99109.267137588875</v>
      </c>
      <c r="I9011" s="6">
        <f>SUM(H9011:H9105)</f>
        <v>6118451.5852577016</v>
      </c>
      <c r="J9011" s="8">
        <f t="shared" si="1924"/>
        <v>61.720205567669858</v>
      </c>
      <c r="K9011" s="9">
        <f t="shared" si="1932"/>
        <v>9.1599999999999997E-3</v>
      </c>
      <c r="L9011" s="9">
        <f t="shared" si="1925"/>
        <v>5.5515151515151513E-4</v>
      </c>
      <c r="M9011" s="12">
        <f t="shared" si="1926"/>
        <v>82141.090876043367</v>
      </c>
      <c r="N9011" s="10">
        <f>((B9010+E9010)*D9010+(B9011+E9011)*D9011+(B9012+E9012)*D9012)/3/SUM(D8995:D9011)</f>
        <v>0.87409024745269293</v>
      </c>
      <c r="O9011" s="11">
        <f>O8995</f>
        <v>3.9068110262850259E-2</v>
      </c>
      <c r="P9011" s="12">
        <f>M9011*O8995</f>
        <v>3209.0971954560655</v>
      </c>
      <c r="Q9011" s="9">
        <f>N9011*O8995</f>
        <v>3.4149054167163871E-2</v>
      </c>
      <c r="R9011" s="12">
        <f t="shared" si="1927"/>
        <v>95724.779405639434</v>
      </c>
      <c r="S9011" s="12">
        <f t="shared" si="1928"/>
        <v>5290632.478033999</v>
      </c>
      <c r="T9011" s="13">
        <f t="shared" si="1920"/>
        <v>53.369536324196567</v>
      </c>
      <c r="U9011" s="14">
        <f t="shared" si="1923"/>
        <v>8.3506692434732912</v>
      </c>
    </row>
    <row r="9012" spans="1:21" x14ac:dyDescent="0.3">
      <c r="A9012" s="17">
        <v>2002</v>
      </c>
      <c r="B9012" s="17">
        <v>17</v>
      </c>
      <c r="C9012" s="17">
        <v>6.2E-4</v>
      </c>
      <c r="D9012" s="17">
        <v>6.2E-4</v>
      </c>
      <c r="E9012" s="17">
        <v>0.5</v>
      </c>
      <c r="F9012" s="6">
        <f t="shared" si="1929"/>
        <v>99086.466762060867</v>
      </c>
      <c r="G9012" s="7">
        <f t="shared" si="1930"/>
        <v>61.433609392477734</v>
      </c>
      <c r="H9012" s="6">
        <f t="shared" si="1931"/>
        <v>99055.749957364635</v>
      </c>
      <c r="I9012" s="6">
        <f>SUM(H9012:H9105)</f>
        <v>6019342.3181201126</v>
      </c>
      <c r="J9012" s="8">
        <f t="shared" si="1924"/>
        <v>60.748379822388152</v>
      </c>
      <c r="K9012" s="9">
        <f t="shared" si="1932"/>
        <v>9.7800000000000005E-3</v>
      </c>
      <c r="L9012" s="9">
        <f t="shared" si="1925"/>
        <v>5.5885714285714284E-4</v>
      </c>
      <c r="M9012" s="12">
        <f t="shared" si="1926"/>
        <v>109927.215170589</v>
      </c>
      <c r="N9012" s="10">
        <f>((B9011+E9011)*D9011+(B9012+E9012)*D9012+(B9013+E9013)*D9013)/3/SUM(D8995:D9012)</f>
        <v>1.1203135650988414</v>
      </c>
      <c r="O9012" s="11">
        <f>O8995</f>
        <v>3.9068110262850259E-2</v>
      </c>
      <c r="P9012" s="12">
        <f>M9012*O8995</f>
        <v>4294.6485631726364</v>
      </c>
      <c r="Q9012" s="9">
        <f>N9012*O8995</f>
        <v>4.3768533890248408E-2</v>
      </c>
      <c r="R9012" s="12">
        <f t="shared" si="1927"/>
        <v>94720.225008331749</v>
      </c>
      <c r="S9012" s="12">
        <f t="shared" si="1928"/>
        <v>5194907.6986283595</v>
      </c>
      <c r="T9012" s="13">
        <f t="shared" si="1920"/>
        <v>52.428024415312315</v>
      </c>
      <c r="U9012" s="14">
        <f t="shared" si="1923"/>
        <v>8.3203554070758372</v>
      </c>
    </row>
    <row r="9013" spans="1:21" x14ac:dyDescent="0.3">
      <c r="A9013" s="17">
        <v>2002</v>
      </c>
      <c r="B9013" s="17">
        <v>18</v>
      </c>
      <c r="C9013" s="17">
        <v>7.7999999999999999E-4</v>
      </c>
      <c r="D9013" s="17">
        <v>7.7999999999999999E-4</v>
      </c>
      <c r="E9013" s="17">
        <v>0.5</v>
      </c>
      <c r="F9013" s="6">
        <f t="shared" si="1929"/>
        <v>99025.033152668388</v>
      </c>
      <c r="G9013" s="7">
        <f t="shared" si="1930"/>
        <v>77.23952585908134</v>
      </c>
      <c r="H9013" s="6">
        <f t="shared" si="1931"/>
        <v>98986.413389738853</v>
      </c>
      <c r="I9013" s="6">
        <f>SUM(H9013:H9105)</f>
        <v>5920286.5681627477</v>
      </c>
      <c r="J9013" s="8">
        <f t="shared" si="1924"/>
        <v>59.785756991723019</v>
      </c>
      <c r="K9013" s="9">
        <f t="shared" si="1932"/>
        <v>1.056E-2</v>
      </c>
      <c r="L9013" s="9">
        <f t="shared" si="1925"/>
        <v>5.7081081081081079E-4</v>
      </c>
      <c r="M9013" s="12">
        <f t="shared" si="1926"/>
        <v>135315.45723418606</v>
      </c>
      <c r="N9013" s="10">
        <f>((B9012+E9012)*D9012+(B9013+E9013)*D9013+(B9014+E9014)*D9014)/3/SUM(D8995:D9013)</f>
        <v>1.3150252525252526</v>
      </c>
      <c r="O9013" s="11">
        <f>O8995</f>
        <v>3.9068110262850259E-2</v>
      </c>
      <c r="P9013" s="12">
        <f>M9013*O8995</f>
        <v>5286.5192034931797</v>
      </c>
      <c r="Q9013" s="9">
        <f>N9013*O8995</f>
        <v>5.1375551564089073E-2</v>
      </c>
      <c r="R9013" s="12">
        <f t="shared" si="1927"/>
        <v>93900.931804490087</v>
      </c>
      <c r="S9013" s="12">
        <f t="shared" si="1928"/>
        <v>5100187.4736200273</v>
      </c>
      <c r="T9013" s="13">
        <f t="shared" si="1920"/>
        <v>51.50402187451926</v>
      </c>
      <c r="U9013" s="14">
        <f t="shared" si="1923"/>
        <v>8.281735117203759</v>
      </c>
    </row>
    <row r="9014" spans="1:21" x14ac:dyDescent="0.3">
      <c r="A9014" s="17">
        <v>2002</v>
      </c>
      <c r="B9014" s="17">
        <v>19</v>
      </c>
      <c r="C9014" s="17">
        <v>8.4000000000000003E-4</v>
      </c>
      <c r="D9014" s="17">
        <v>8.4000000000000003E-4</v>
      </c>
      <c r="E9014" s="17">
        <v>0.5</v>
      </c>
      <c r="F9014" s="6">
        <f t="shared" si="1929"/>
        <v>98947.793626809304</v>
      </c>
      <c r="G9014" s="7">
        <f t="shared" si="1930"/>
        <v>83.116146646519823</v>
      </c>
      <c r="H9014" s="6">
        <f t="shared" si="1931"/>
        <v>98906.23555348604</v>
      </c>
      <c r="I9014" s="6">
        <f>SUM(H9014:H9105)</f>
        <v>5821300.154773009</v>
      </c>
      <c r="J9014" s="8">
        <f t="shared" si="1924"/>
        <v>58.832035979787257</v>
      </c>
      <c r="K9014" s="9">
        <f t="shared" si="1932"/>
        <v>1.14E-2</v>
      </c>
      <c r="L9014" s="9">
        <f t="shared" si="1925"/>
        <v>5.846153846153846E-4</v>
      </c>
      <c r="M9014" s="12">
        <f t="shared" si="1926"/>
        <v>142172.35610588916</v>
      </c>
      <c r="N9014" s="10">
        <f>((B9013+E9013)*D9013+(B9014+E9014)*D9014+(B9015+E9015)*D9015)/3/SUM(D8995:D9014)</f>
        <v>1.4523391812865498</v>
      </c>
      <c r="O9014" s="11">
        <f>O8995</f>
        <v>3.9068110262850259E-2</v>
      </c>
      <c r="P9014" s="12">
        <f>M9014*O8995</f>
        <v>5554.4052846740897</v>
      </c>
      <c r="Q9014" s="9">
        <f>N9014*O8995</f>
        <v>5.6740147273560602E-2</v>
      </c>
      <c r="R9014" s="12">
        <f t="shared" si="1927"/>
        <v>93294.281181907761</v>
      </c>
      <c r="S9014" s="12">
        <f t="shared" si="1928"/>
        <v>5006286.541815537</v>
      </c>
      <c r="T9014" s="13">
        <f t="shared" si="1920"/>
        <v>50.595231670321084</v>
      </c>
      <c r="U9014" s="14">
        <f t="shared" si="1923"/>
        <v>8.2368043094661729</v>
      </c>
    </row>
    <row r="9015" spans="1:21" x14ac:dyDescent="0.3">
      <c r="A9015" s="17">
        <v>2002</v>
      </c>
      <c r="B9015" s="17">
        <v>20</v>
      </c>
      <c r="C9015" s="17">
        <v>9.2000000000000003E-4</v>
      </c>
      <c r="D9015" s="17">
        <v>9.2000000000000003E-4</v>
      </c>
      <c r="E9015" s="17">
        <v>0.5</v>
      </c>
      <c r="F9015" s="6">
        <f t="shared" si="1929"/>
        <v>98864.677480162791</v>
      </c>
      <c r="G9015" s="7">
        <f t="shared" si="1930"/>
        <v>90.95550328174977</v>
      </c>
      <c r="H9015" s="6">
        <f t="shared" si="1931"/>
        <v>98819.199728521911</v>
      </c>
      <c r="I9015" s="6">
        <f>SUM(H9015:H9105)</f>
        <v>5722393.9192195227</v>
      </c>
      <c r="J9015" s="8">
        <f t="shared" si="1924"/>
        <v>57.881076083697558</v>
      </c>
      <c r="K9015" s="9">
        <f t="shared" si="1932"/>
        <v>1.2320000000000001E-2</v>
      </c>
      <c r="L9015" s="9">
        <f t="shared" si="1925"/>
        <v>6.0097560975609762E-4</v>
      </c>
      <c r="M9015" s="12">
        <f t="shared" si="1926"/>
        <v>151346.41373992452</v>
      </c>
      <c r="N9015" s="10">
        <f>((B9014+E9014)*D9014+(B9015+E9015)*D9015+(B9016+E9016)*D9016)/3/SUM(D8995:D9015)</f>
        <v>1.4071969696969699</v>
      </c>
      <c r="O9015" s="11">
        <f>O8995</f>
        <v>3.9068110262850259E-2</v>
      </c>
      <c r="P9015" s="12">
        <f>M9015*O8995</f>
        <v>5912.8183798783266</v>
      </c>
      <c r="Q9015" s="9">
        <f>N9015*O8995</f>
        <v>5.4976526373669975E-2</v>
      </c>
      <c r="R9015" s="12">
        <f t="shared" si="1927"/>
        <v>93386.463388421864</v>
      </c>
      <c r="S9015" s="12">
        <f t="shared" si="1928"/>
        <v>4912992.2606336288</v>
      </c>
      <c r="T9015" s="13">
        <f t="shared" si="1920"/>
        <v>49.694111040006391</v>
      </c>
      <c r="U9015" s="14">
        <f t="shared" si="1923"/>
        <v>8.186965043691167</v>
      </c>
    </row>
    <row r="9016" spans="1:21" x14ac:dyDescent="0.3">
      <c r="A9016" s="17">
        <v>2002</v>
      </c>
      <c r="B9016" s="17">
        <v>21</v>
      </c>
      <c r="C9016" s="17">
        <v>7.7999999999999999E-4</v>
      </c>
      <c r="D9016" s="17">
        <v>7.7999999999999999E-4</v>
      </c>
      <c r="E9016" s="17">
        <v>0.5</v>
      </c>
      <c r="F9016" s="6">
        <f t="shared" si="1929"/>
        <v>98773.721976881046</v>
      </c>
      <c r="G9016" s="7">
        <f t="shared" si="1930"/>
        <v>77.043503141967221</v>
      </c>
      <c r="H9016" s="6">
        <f t="shared" si="1931"/>
        <v>98735.200225310065</v>
      </c>
      <c r="I9016" s="6">
        <f>SUM(H9016:H9105)</f>
        <v>5623574.7194910012</v>
      </c>
      <c r="J9016" s="8">
        <f t="shared" si="1924"/>
        <v>56.933915285760456</v>
      </c>
      <c r="K9016" s="9">
        <f t="shared" si="1932"/>
        <v>1.3100000000000001E-2</v>
      </c>
      <c r="L9016" s="9">
        <f t="shared" si="1925"/>
        <v>6.0930232558139533E-4</v>
      </c>
      <c r="M9016" s="12">
        <f t="shared" si="1926"/>
        <v>126445.44408796147</v>
      </c>
      <c r="N9016" s="10">
        <f>((B9015+E9015)*D9015+(B9016+E9016)*D9016+(B9017+E9017)*D9017)/3/SUM(D8995:D9016)</f>
        <v>1.3302798982188295</v>
      </c>
      <c r="O9016" s="11">
        <f>O8995</f>
        <v>3.9068110262850259E-2</v>
      </c>
      <c r="P9016" s="12">
        <f>M9016*O8995</f>
        <v>4939.9845518635457</v>
      </c>
      <c r="Q9016" s="9">
        <f>N9016*O8995</f>
        <v>5.1971521744066454E-2</v>
      </c>
      <c r="R9016" s="12">
        <f t="shared" si="1927"/>
        <v>93603.781619895599</v>
      </c>
      <c r="S9016" s="12">
        <f t="shared" si="1928"/>
        <v>4819605.7972452072</v>
      </c>
      <c r="T9016" s="13">
        <f t="shared" si="1920"/>
        <v>48.794413137264208</v>
      </c>
      <c r="U9016" s="14">
        <f t="shared" si="1923"/>
        <v>8.1395021484962484</v>
      </c>
    </row>
    <row r="9017" spans="1:21" x14ac:dyDescent="0.3">
      <c r="A9017" s="17">
        <v>2002</v>
      </c>
      <c r="B9017" s="17">
        <v>22</v>
      </c>
      <c r="C9017" s="17">
        <v>7.3999999999999999E-4</v>
      </c>
      <c r="D9017" s="17">
        <v>7.3999999999999999E-4</v>
      </c>
      <c r="E9017" s="17">
        <v>0.5</v>
      </c>
      <c r="F9017" s="6">
        <f t="shared" si="1929"/>
        <v>98696.678473739084</v>
      </c>
      <c r="G9017" s="7">
        <f t="shared" si="1930"/>
        <v>73.035542070566919</v>
      </c>
      <c r="H9017" s="6">
        <f t="shared" si="1931"/>
        <v>98660.160702703797</v>
      </c>
      <c r="I9017" s="6">
        <f>SUM(H9017:H9105)</f>
        <v>5524839.5192656917</v>
      </c>
      <c r="J9017" s="8">
        <f t="shared" si="1924"/>
        <v>55.977968100879146</v>
      </c>
      <c r="K9017" s="9">
        <f t="shared" si="1932"/>
        <v>1.384E-2</v>
      </c>
      <c r="L9017" s="9">
        <f t="shared" si="1925"/>
        <v>6.1511111111111109E-4</v>
      </c>
      <c r="M9017" s="12">
        <f t="shared" si="1926"/>
        <v>118735.52721009796</v>
      </c>
      <c r="N9017" s="10">
        <f>((B9016+E9016)*D9016+(B9017+E9017)*D9017+(B9018+E9018)*D9018)/3/SUM(D8995:D9017)</f>
        <v>1.235067437379576</v>
      </c>
      <c r="O9017" s="11">
        <f>O8995</f>
        <v>3.9068110262850259E-2</v>
      </c>
      <c r="P9017" s="12">
        <f>M9017*O8995</f>
        <v>4638.7726691617645</v>
      </c>
      <c r="Q9017" s="9">
        <f>N9017*O8995</f>
        <v>4.8251750825601181E-2</v>
      </c>
      <c r="R9017" s="12">
        <f t="shared" si="1927"/>
        <v>93899.635212063164</v>
      </c>
      <c r="S9017" s="12">
        <f t="shared" si="1928"/>
        <v>4726002.015625312</v>
      </c>
      <c r="T9017" s="13">
        <f t="shared" si="1920"/>
        <v>47.884103991227953</v>
      </c>
      <c r="U9017" s="14">
        <f t="shared" si="1923"/>
        <v>8.093864109651193</v>
      </c>
    </row>
    <row r="9018" spans="1:21" x14ac:dyDescent="0.3">
      <c r="A9018" s="17">
        <v>2002</v>
      </c>
      <c r="B9018" s="17">
        <v>23</v>
      </c>
      <c r="C9018" s="17">
        <v>7.6000000000000004E-4</v>
      </c>
      <c r="D9018" s="17">
        <v>7.6000000000000004E-4</v>
      </c>
      <c r="E9018" s="17">
        <v>0.5</v>
      </c>
      <c r="F9018" s="6">
        <f t="shared" si="1929"/>
        <v>98623.642931668524</v>
      </c>
      <c r="G9018" s="7">
        <f t="shared" si="1930"/>
        <v>74.953968628068083</v>
      </c>
      <c r="H9018" s="6">
        <f t="shared" si="1931"/>
        <v>98586.165947354486</v>
      </c>
      <c r="I9018" s="6">
        <f>SUM(H9018:H9105)</f>
        <v>5426179.3585629873</v>
      </c>
      <c r="J9018" s="8">
        <f t="shared" si="1924"/>
        <v>55.019052199506767</v>
      </c>
      <c r="K9018" s="9">
        <f t="shared" si="1932"/>
        <v>1.46E-2</v>
      </c>
      <c r="L9018" s="9">
        <f t="shared" si="1925"/>
        <v>6.2127659574468083E-4</v>
      </c>
      <c r="M9018" s="12">
        <f t="shared" si="1926"/>
        <v>120645.08649038356</v>
      </c>
      <c r="N9018" s="10">
        <f>((B9017+E9017)*D9017+(B9018+E9018)*D9018+(B9019+E9019)*D9019)/3/SUM(D8995:D9018)</f>
        <v>1.2577625570776254</v>
      </c>
      <c r="O9018" s="11">
        <f>O8995</f>
        <v>3.9068110262850259E-2</v>
      </c>
      <c r="P9018" s="12">
        <f>M9018*O8995</f>
        <v>4713.3755416774111</v>
      </c>
      <c r="Q9018" s="9">
        <f>N9018*O8995</f>
        <v>4.9138406264393163E-2</v>
      </c>
      <c r="R9018" s="12">
        <f t="shared" si="1927"/>
        <v>93741.798872984495</v>
      </c>
      <c r="S9018" s="12">
        <f t="shared" si="1928"/>
        <v>4632102.3804132491</v>
      </c>
      <c r="T9018" s="13">
        <f t="shared" si="1920"/>
        <v>46.967463812126724</v>
      </c>
      <c r="U9018" s="14">
        <f t="shared" si="1923"/>
        <v>8.0515883873800433</v>
      </c>
    </row>
    <row r="9019" spans="1:21" x14ac:dyDescent="0.3">
      <c r="A9019" s="17">
        <v>2002</v>
      </c>
      <c r="B9019" s="17">
        <v>24</v>
      </c>
      <c r="C9019" s="17">
        <v>8.4000000000000003E-4</v>
      </c>
      <c r="D9019" s="17">
        <v>8.4000000000000003E-4</v>
      </c>
      <c r="E9019" s="17">
        <v>0.5</v>
      </c>
      <c r="F9019" s="6">
        <f t="shared" si="1929"/>
        <v>98548.688963040462</v>
      </c>
      <c r="G9019" s="7">
        <f t="shared" si="1930"/>
        <v>82.780898728953986</v>
      </c>
      <c r="H9019" s="6">
        <f t="shared" si="1931"/>
        <v>98507.298513675982</v>
      </c>
      <c r="I9019" s="6">
        <f>SUM(H9019:H9105)</f>
        <v>5327593.1926156329</v>
      </c>
      <c r="J9019" s="8">
        <f t="shared" si="1924"/>
        <v>54.060518193333699</v>
      </c>
      <c r="K9019" s="9">
        <f t="shared" si="1932"/>
        <v>1.5440000000000001E-2</v>
      </c>
      <c r="L9019" s="9">
        <f t="shared" si="1925"/>
        <v>6.302040816326531E-4</v>
      </c>
      <c r="M9019" s="12">
        <f t="shared" si="1926"/>
        <v>131355.70070332722</v>
      </c>
      <c r="N9019" s="10">
        <f>((B9018+E9018)*D9018+(B9019+E9019)*D9019+(B9020+E9020)*D9020)/3/SUM(D8995:D9019)</f>
        <v>1.2042314335060449</v>
      </c>
      <c r="O9019" s="11">
        <f>O8995</f>
        <v>3.9068110262850259E-2</v>
      </c>
      <c r="P9019" s="12">
        <f>M9019*O8995</f>
        <v>5131.8189987315454</v>
      </c>
      <c r="Q9019" s="9">
        <f>N9019*O8995</f>
        <v>4.7047046426204393E-2</v>
      </c>
      <c r="R9019" s="12">
        <f t="shared" si="1927"/>
        <v>93872.821067183089</v>
      </c>
      <c r="S9019" s="12">
        <f t="shared" si="1928"/>
        <v>4538360.5815402642</v>
      </c>
      <c r="T9019" s="13">
        <f t="shared" si="1920"/>
        <v>46.051963037705384</v>
      </c>
      <c r="U9019" s="14">
        <f t="shared" si="1923"/>
        <v>8.008555155628315</v>
      </c>
    </row>
    <row r="9020" spans="1:21" x14ac:dyDescent="0.3">
      <c r="A9020" s="17">
        <v>2002</v>
      </c>
      <c r="B9020" s="17">
        <v>25</v>
      </c>
      <c r="C9020" s="17">
        <v>6.8000000000000005E-4</v>
      </c>
      <c r="D9020" s="17">
        <v>6.8000000000000005E-4</v>
      </c>
      <c r="E9020" s="17">
        <v>0.5</v>
      </c>
      <c r="F9020" s="6">
        <f t="shared" si="1929"/>
        <v>98465.908064311501</v>
      </c>
      <c r="G9020" s="7">
        <f t="shared" si="1930"/>
        <v>66.956817483731825</v>
      </c>
      <c r="H9020" s="6">
        <f t="shared" si="1931"/>
        <v>98432.429655569635</v>
      </c>
      <c r="I9020" s="6">
        <f>SUM(H9020:H9105)</f>
        <v>5229085.8941019569</v>
      </c>
      <c r="J9020" s="8">
        <f t="shared" si="1924"/>
        <v>53.105546852689962</v>
      </c>
      <c r="K9020" s="9">
        <f t="shared" si="1932"/>
        <v>1.6120000000000002E-2</v>
      </c>
      <c r="L9020" s="9">
        <f t="shared" si="1925"/>
        <v>6.3215686274509816E-4</v>
      </c>
      <c r="M9020" s="12">
        <f t="shared" si="1926"/>
        <v>105918.04254560554</v>
      </c>
      <c r="N9020" s="10">
        <f>((B9019+E9019)*D9019+(B9020+E9020)*D9020+(B9021+E9021)*D9021)/3/SUM(D8995:D9020)</f>
        <v>1.2334574028122414</v>
      </c>
      <c r="O9020" s="11">
        <f>O8995</f>
        <v>3.9068110262850259E-2</v>
      </c>
      <c r="P9020" s="12">
        <f>M9020*O8995</f>
        <v>4138.0177649969819</v>
      </c>
      <c r="Q9020" s="9">
        <f>N9020*O8995</f>
        <v>4.8188849817597551E-2</v>
      </c>
      <c r="R9020" s="12">
        <f t="shared" si="1927"/>
        <v>93689.084085716153</v>
      </c>
      <c r="S9020" s="12">
        <f t="shared" si="1928"/>
        <v>4444487.7604730809</v>
      </c>
      <c r="T9020" s="13">
        <f t="shared" si="1920"/>
        <v>45.137325677941561</v>
      </c>
      <c r="U9020" s="14">
        <f t="shared" si="1923"/>
        <v>7.9682211747484004</v>
      </c>
    </row>
    <row r="9021" spans="1:21" x14ac:dyDescent="0.3">
      <c r="A9021" s="17">
        <v>2002</v>
      </c>
      <c r="B9021" s="17">
        <v>26</v>
      </c>
      <c r="C9021" s="17">
        <v>8.1999999999999998E-4</v>
      </c>
      <c r="D9021" s="17">
        <v>8.1999999999999998E-4</v>
      </c>
      <c r="E9021" s="17">
        <v>0.5</v>
      </c>
      <c r="F9021" s="6">
        <f t="shared" si="1929"/>
        <v>98398.951246827768</v>
      </c>
      <c r="G9021" s="7">
        <f t="shared" si="1930"/>
        <v>80.687140022398765</v>
      </c>
      <c r="H9021" s="6">
        <f t="shared" si="1931"/>
        <v>98358.607676816566</v>
      </c>
      <c r="I9021" s="6">
        <f>SUM(H9021:H9105)</f>
        <v>5130653.4644463882</v>
      </c>
      <c r="J9021" s="8">
        <f t="shared" si="1924"/>
        <v>52.141342965906787</v>
      </c>
      <c r="K9021" s="9">
        <f t="shared" si="1932"/>
        <v>1.6940000000000004E-2</v>
      </c>
      <c r="L9021" s="9">
        <f t="shared" si="1925"/>
        <v>6.3924528301886809E-4</v>
      </c>
      <c r="M9021" s="12">
        <f t="shared" si="1926"/>
        <v>126222.50357695199</v>
      </c>
      <c r="N9021" s="10">
        <f>((B9020+E9020)*D9020+(B9021+E9021)*D9021+(B9022+E9022)*D9022)/3/SUM(D8995:D9021)</f>
        <v>1.1854584809130262</v>
      </c>
      <c r="O9021" s="11">
        <f>O8995</f>
        <v>3.9068110262850259E-2</v>
      </c>
      <c r="P9021" s="12">
        <f>M9021*O8995</f>
        <v>4931.2746873973711</v>
      </c>
      <c r="Q9021" s="9">
        <f>N9021*O8995</f>
        <v>4.6313622644341079E-2</v>
      </c>
      <c r="R9021" s="12">
        <f t="shared" si="1927"/>
        <v>93803.264237049705</v>
      </c>
      <c r="S9021" s="12">
        <f t="shared" si="1928"/>
        <v>4350798.676387365</v>
      </c>
      <c r="T9021" s="13">
        <f t="shared" si="1920"/>
        <v>44.215904958922295</v>
      </c>
      <c r="U9021" s="14">
        <f t="shared" si="1923"/>
        <v>7.9254380069844927</v>
      </c>
    </row>
    <row r="9022" spans="1:21" x14ac:dyDescent="0.3">
      <c r="A9022" s="17">
        <v>2002</v>
      </c>
      <c r="B9022" s="17">
        <v>27</v>
      </c>
      <c r="C9022" s="17">
        <v>7.6999999999999996E-4</v>
      </c>
      <c r="D9022" s="17">
        <v>7.6999999999999996E-4</v>
      </c>
      <c r="E9022" s="17">
        <v>0.5</v>
      </c>
      <c r="F9022" s="6">
        <f t="shared" si="1929"/>
        <v>98318.264106805364</v>
      </c>
      <c r="G9022" s="7">
        <f t="shared" si="1930"/>
        <v>75.705063362240125</v>
      </c>
      <c r="H9022" s="6">
        <f t="shared" si="1931"/>
        <v>98280.41157512425</v>
      </c>
      <c r="I9022" s="6">
        <f>SUM(H9022:H9105)</f>
        <v>5032294.8567695701</v>
      </c>
      <c r="J9022" s="8">
        <f t="shared" si="1924"/>
        <v>51.183723619274581</v>
      </c>
      <c r="K9022" s="9">
        <f t="shared" si="1932"/>
        <v>1.7710000000000004E-2</v>
      </c>
      <c r="L9022" s="9">
        <f t="shared" si="1925"/>
        <v>6.4400000000000015E-4</v>
      </c>
      <c r="M9022" s="12">
        <f t="shared" si="1926"/>
        <v>117554.44621465856</v>
      </c>
      <c r="N9022" s="10">
        <f>((B9021+E9021)*D9021+(B9022+E9022)*D9022+(B9023+E9023)*D9023)/3/SUM(D8995:D9022)</f>
        <v>1.2259552042160735</v>
      </c>
      <c r="O9022" s="11">
        <f>O8995</f>
        <v>3.9068110262850259E-2</v>
      </c>
      <c r="P9022" s="12">
        <f>M9022*O8995</f>
        <v>4592.6300666025809</v>
      </c>
      <c r="Q9022" s="9">
        <f>N9022*O8995</f>
        <v>4.7895753095628664E-2</v>
      </c>
      <c r="R9022" s="12">
        <f t="shared" si="1927"/>
        <v>93573.19724818533</v>
      </c>
      <c r="S9022" s="12">
        <f t="shared" si="1928"/>
        <v>4256995.412150315</v>
      </c>
      <c r="T9022" s="13">
        <f t="shared" si="1920"/>
        <v>43.298114046499478</v>
      </c>
      <c r="U9022" s="14">
        <f t="shared" si="1923"/>
        <v>7.8856095727751025</v>
      </c>
    </row>
    <row r="9023" spans="1:21" x14ac:dyDescent="0.3">
      <c r="A9023" s="17">
        <v>2002</v>
      </c>
      <c r="B9023" s="17">
        <v>28</v>
      </c>
      <c r="C9023" s="17">
        <v>7.7999999999999999E-4</v>
      </c>
      <c r="D9023" s="17">
        <v>7.7999999999999999E-4</v>
      </c>
      <c r="E9023" s="17">
        <v>0.5</v>
      </c>
      <c r="F9023" s="6">
        <f t="shared" si="1929"/>
        <v>98242.559043443121</v>
      </c>
      <c r="G9023" s="7">
        <f t="shared" si="1930"/>
        <v>76.629196053885636</v>
      </c>
      <c r="H9023" s="6">
        <f t="shared" si="1931"/>
        <v>98204.244445416174</v>
      </c>
      <c r="I9023" s="6">
        <f>SUM(H9023:H9105)</f>
        <v>4934014.4451944465</v>
      </c>
      <c r="J9023" s="8">
        <f t="shared" si="1924"/>
        <v>50.222780159997789</v>
      </c>
      <c r="K9023" s="9">
        <f t="shared" si="1932"/>
        <v>1.8490000000000003E-2</v>
      </c>
      <c r="L9023" s="9">
        <f t="shared" si="1925"/>
        <v>6.4877192982456156E-4</v>
      </c>
      <c r="M9023" s="12">
        <f t="shared" si="1926"/>
        <v>118114.22863903407</v>
      </c>
      <c r="N9023" s="10">
        <f>((B9022+E9022)*D9022+(B9023+E9023)*D9023+(B9024+E9024)*D9024)/3/SUM(D8995:D9023)</f>
        <v>1.218586623400036</v>
      </c>
      <c r="O9023" s="11">
        <f>O8995</f>
        <v>3.9068110262850259E-2</v>
      </c>
      <c r="P9023" s="12">
        <f>M9023*O8995</f>
        <v>4614.4997080812891</v>
      </c>
      <c r="Q9023" s="9">
        <f>N9023*O8995</f>
        <v>4.7607876567826987E-2</v>
      </c>
      <c r="R9023" s="12">
        <f t="shared" si="1927"/>
        <v>93528.948897422102</v>
      </c>
      <c r="S9023" s="12">
        <f t="shared" si="1928"/>
        <v>4163422.21490213</v>
      </c>
      <c r="T9023" s="13">
        <f t="shared" si="1920"/>
        <v>42.37900819604112</v>
      </c>
      <c r="U9023" s="14">
        <f t="shared" si="1923"/>
        <v>7.8437719639566694</v>
      </c>
    </row>
    <row r="9024" spans="1:21" x14ac:dyDescent="0.3">
      <c r="A9024" s="17">
        <v>2002</v>
      </c>
      <c r="B9024" s="17">
        <v>29</v>
      </c>
      <c r="C9024" s="17">
        <v>8.1999999999999998E-4</v>
      </c>
      <c r="D9024" s="17">
        <v>8.1999999999999998E-4</v>
      </c>
      <c r="E9024" s="17">
        <v>0.5</v>
      </c>
      <c r="F9024" s="6">
        <f t="shared" si="1929"/>
        <v>98165.929847389241</v>
      </c>
      <c r="G9024" s="7">
        <f t="shared" si="1930"/>
        <v>80.496062474859173</v>
      </c>
      <c r="H9024" s="6">
        <f t="shared" si="1931"/>
        <v>98125.681816151817</v>
      </c>
      <c r="I9024" s="6">
        <f>SUM(H9024:H9105)</f>
        <v>4835810.2007490313</v>
      </c>
      <c r="J9024" s="8">
        <f t="shared" si="1924"/>
        <v>49.261594203476506</v>
      </c>
      <c r="K9024" s="9">
        <f t="shared" si="1932"/>
        <v>1.9310000000000004E-2</v>
      </c>
      <c r="L9024" s="9">
        <f t="shared" si="1925"/>
        <v>6.5457627118644085E-4</v>
      </c>
      <c r="M9024" s="12">
        <f t="shared" si="1926"/>
        <v>122974.30569696246</v>
      </c>
      <c r="N9024" s="10">
        <f>((B9023+E9023)*D9023+(B9024+E9024)*D9024+(B9025+E9025)*D9025)/3/SUM(D8995:D9024)</f>
        <v>1.2751596754703951</v>
      </c>
      <c r="O9024" s="11">
        <f>O8995</f>
        <v>3.9068110262850259E-2</v>
      </c>
      <c r="P9024" s="12">
        <f>M9024*O8995</f>
        <v>4804.3737344663841</v>
      </c>
      <c r="Q9024" s="9">
        <f>N9024*O8995</f>
        <v>4.981807880401775E-2</v>
      </c>
      <c r="R9024" s="12">
        <f t="shared" si="1927"/>
        <v>93237.248866736787</v>
      </c>
      <c r="S9024" s="12">
        <f t="shared" si="1928"/>
        <v>4069893.2660047077</v>
      </c>
      <c r="T9024" s="13">
        <f t="shared" si="1920"/>
        <v>41.459325779645205</v>
      </c>
      <c r="U9024" s="14">
        <f t="shared" si="1923"/>
        <v>7.8022684238313005</v>
      </c>
    </row>
    <row r="9025" spans="1:21" x14ac:dyDescent="0.3">
      <c r="A9025" s="17">
        <v>2002</v>
      </c>
      <c r="B9025" s="17">
        <v>30</v>
      </c>
      <c r="C9025" s="17">
        <v>8.9999999999999998E-4</v>
      </c>
      <c r="D9025" s="17">
        <v>8.9999999999999998E-4</v>
      </c>
      <c r="E9025" s="17">
        <v>0.5</v>
      </c>
      <c r="F9025" s="6">
        <f t="shared" si="1929"/>
        <v>98085.433784914378</v>
      </c>
      <c r="G9025" s="7">
        <f t="shared" si="1930"/>
        <v>88.276890406422936</v>
      </c>
      <c r="H9025" s="6">
        <f t="shared" si="1931"/>
        <v>98041.295339711171</v>
      </c>
      <c r="I9025" s="6">
        <f>SUM(H9025:H9105)</f>
        <v>4737684.5189328799</v>
      </c>
      <c r="J9025" s="8">
        <f t="shared" si="1924"/>
        <v>48.301611524926955</v>
      </c>
      <c r="K9025" s="9">
        <f t="shared" si="1932"/>
        <v>2.0210000000000006E-2</v>
      </c>
      <c r="L9025" s="9">
        <f t="shared" si="1925"/>
        <v>6.6262295081967232E-4</v>
      </c>
      <c r="M9025" s="12">
        <f t="shared" si="1926"/>
        <v>133223.41204333986</v>
      </c>
      <c r="N9025" s="10">
        <f>((B9024+E9024)*D9024+(B9025+E9025)*D9025+(B9026+E9026)*D9026)/3/SUM(D8995:D9025)</f>
        <v>1.2985320798284672</v>
      </c>
      <c r="O9025" s="11">
        <f>O8995</f>
        <v>3.9068110262850259E-2</v>
      </c>
      <c r="P9025" s="12">
        <f>M9025*O8995</f>
        <v>5204.7869513023352</v>
      </c>
      <c r="Q9025" s="9">
        <f>N9025*O8995</f>
        <v>5.0731194474586828E-2</v>
      </c>
      <c r="R9025" s="12">
        <f t="shared" si="1927"/>
        <v>93067.543319291872</v>
      </c>
      <c r="S9025" s="12">
        <f t="shared" si="1928"/>
        <v>3976656.0171379708</v>
      </c>
      <c r="T9025" s="13">
        <f t="shared" si="1920"/>
        <v>40.54277851141628</v>
      </c>
      <c r="U9025" s="14">
        <f t="shared" si="1923"/>
        <v>7.7588330135106744</v>
      </c>
    </row>
    <row r="9026" spans="1:21" x14ac:dyDescent="0.3">
      <c r="A9026" s="17">
        <v>2002</v>
      </c>
      <c r="B9026" s="17">
        <v>31</v>
      </c>
      <c r="C9026" s="17">
        <v>8.5999999999999998E-4</v>
      </c>
      <c r="D9026" s="17">
        <v>8.5999999999999998E-4</v>
      </c>
      <c r="E9026" s="17">
        <v>0.5</v>
      </c>
      <c r="F9026" s="6">
        <f t="shared" si="1929"/>
        <v>97997.156894507949</v>
      </c>
      <c r="G9026" s="7">
        <f t="shared" si="1930"/>
        <v>84.277554929276832</v>
      </c>
      <c r="H9026" s="6">
        <f t="shared" si="1931"/>
        <v>97955.018117043306</v>
      </c>
      <c r="I9026" s="6">
        <f>SUM(H9026:H9105)</f>
        <v>4639643.2235931689</v>
      </c>
      <c r="J9026" s="8">
        <f t="shared" si="1924"/>
        <v>47.344671729483494</v>
      </c>
      <c r="K9026" s="9">
        <f t="shared" si="1932"/>
        <v>2.1070000000000005E-2</v>
      </c>
      <c r="L9026" s="9">
        <f t="shared" si="1925"/>
        <v>6.6888888888888911E-4</v>
      </c>
      <c r="M9026" s="12">
        <f t="shared" si="1926"/>
        <v>125996.34457865304</v>
      </c>
      <c r="N9026" s="10">
        <f>((B9025+E9025)*D9025+(B9026+E9026)*D9026+(B9027+E9027)*D9027)/3/SUM(D8995:D9026)</f>
        <v>1.3461477614301531</v>
      </c>
      <c r="O9026" s="11">
        <f>O8995</f>
        <v>3.9068110262850259E-2</v>
      </c>
      <c r="P9026" s="12">
        <f>M9026*O8995</f>
        <v>4922.4390827148918</v>
      </c>
      <c r="Q9026" s="9">
        <f>N9026*O8995</f>
        <v>5.2591449173642266E-2</v>
      </c>
      <c r="R9026" s="12">
        <f t="shared" si="1927"/>
        <v>92803.421760437617</v>
      </c>
      <c r="S9026" s="12">
        <f t="shared" si="1928"/>
        <v>3883588.4738186789</v>
      </c>
      <c r="T9026" s="13">
        <f t="shared" si="1920"/>
        <v>39.629603520021369</v>
      </c>
      <c r="U9026" s="14">
        <f t="shared" si="1923"/>
        <v>7.7150682094621246</v>
      </c>
    </row>
    <row r="9027" spans="1:21" x14ac:dyDescent="0.3">
      <c r="A9027" s="17">
        <v>2002</v>
      </c>
      <c r="B9027" s="17">
        <v>32</v>
      </c>
      <c r="C9027" s="17">
        <v>9.3999999999999997E-4</v>
      </c>
      <c r="D9027" s="17">
        <v>9.3999999999999997E-4</v>
      </c>
      <c r="E9027" s="17">
        <v>0.5</v>
      </c>
      <c r="F9027" s="6">
        <f t="shared" si="1929"/>
        <v>97912.879339578678</v>
      </c>
      <c r="G9027" s="7">
        <f t="shared" si="1930"/>
        <v>92.038106579203955</v>
      </c>
      <c r="H9027" s="6">
        <f t="shared" si="1931"/>
        <v>97866.860286289069</v>
      </c>
      <c r="I9027" s="6">
        <f>SUM(H9027:H9105)</f>
        <v>4541688.2054761248</v>
      </c>
      <c r="J9027" s="8">
        <f t="shared" si="1924"/>
        <v>46.384992823311528</v>
      </c>
      <c r="K9027" s="9">
        <f t="shared" si="1932"/>
        <v>2.2010000000000005E-2</v>
      </c>
      <c r="L9027" s="9">
        <f t="shared" si="1925"/>
        <v>6.7723076923076938E-4</v>
      </c>
      <c r="M9027" s="12">
        <f t="shared" si="1926"/>
        <v>135903.6103509372</v>
      </c>
      <c r="N9027" s="10">
        <f>((B9026+E9026)*D9026+(B9027+E9027)*D9027+(B9028+E9028)*D9028)/3/SUM(D8995:D9027)</f>
        <v>1.4107223989095861</v>
      </c>
      <c r="O9027" s="11">
        <f>O8995</f>
        <v>3.9068110262850259E-2</v>
      </c>
      <c r="P9027" s="12">
        <f>M9027*O8995</f>
        <v>5309.4972343098525</v>
      </c>
      <c r="Q9027" s="9">
        <f>N9027*O8995</f>
        <v>5.5114258230872334E-2</v>
      </c>
      <c r="R9027" s="12">
        <f t="shared" si="1927"/>
        <v>92473.000876225822</v>
      </c>
      <c r="S9027" s="12">
        <f t="shared" si="1928"/>
        <v>3790785.0520582413</v>
      </c>
      <c r="T9027" s="13">
        <f t="shared" si="1920"/>
        <v>38.715898027175236</v>
      </c>
      <c r="U9027" s="14">
        <f t="shared" si="1923"/>
        <v>7.6690947961362923</v>
      </c>
    </row>
    <row r="9028" spans="1:21" x14ac:dyDescent="0.3">
      <c r="A9028" s="17">
        <v>2002</v>
      </c>
      <c r="B9028" s="17">
        <v>33</v>
      </c>
      <c r="C9028" s="17">
        <v>1.06E-3</v>
      </c>
      <c r="D9028" s="17">
        <v>1.06E-3</v>
      </c>
      <c r="E9028" s="17">
        <v>0.5</v>
      </c>
      <c r="F9028" s="6">
        <f t="shared" si="1929"/>
        <v>97820.841232999475</v>
      </c>
      <c r="G9028" s="7">
        <f t="shared" si="1930"/>
        <v>103.69009170697944</v>
      </c>
      <c r="H9028" s="6">
        <f t="shared" si="1931"/>
        <v>97768.996187145982</v>
      </c>
      <c r="I9028" s="6">
        <f>SUM(H9028:H9105)</f>
        <v>4443821.3451898359</v>
      </c>
      <c r="J9028" s="8">
        <f t="shared" si="1924"/>
        <v>45.428165298692299</v>
      </c>
      <c r="K9028" s="9">
        <f t="shared" si="1932"/>
        <v>2.3070000000000004E-2</v>
      </c>
      <c r="L9028" s="9">
        <f t="shared" si="1925"/>
        <v>6.8865671641791051E-4</v>
      </c>
      <c r="M9028" s="12">
        <f t="shared" si="1926"/>
        <v>150568.62038074603</v>
      </c>
      <c r="N9028" s="10">
        <f>((B9027+E9027)*D9027+(B9028+E9028)*D9028+(B9029+E9029)*D9029)/3/SUM(D8995:D9028)</f>
        <v>1.4031209362808841</v>
      </c>
      <c r="O9028" s="11">
        <f>O8995</f>
        <v>3.9068110262850259E-2</v>
      </c>
      <c r="P9028" s="12">
        <f>M9028*O8995</f>
        <v>5882.4314631602283</v>
      </c>
      <c r="Q9028" s="9">
        <f>N9028*O8995</f>
        <v>5.481728345073527E-2</v>
      </c>
      <c r="R9028" s="12">
        <f t="shared" si="1927"/>
        <v>92409.56541046135</v>
      </c>
      <c r="S9028" s="12">
        <f t="shared" si="1928"/>
        <v>3698312.0511820153</v>
      </c>
      <c r="T9028" s="13">
        <f t="shared" ref="T9028:T9091" si="1933">S9028/F9028</f>
        <v>37.806994956964289</v>
      </c>
      <c r="U9028" s="14">
        <f t="shared" si="1923"/>
        <v>7.6211703417280106</v>
      </c>
    </row>
    <row r="9029" spans="1:21" x14ac:dyDescent="0.3">
      <c r="A9029" s="17">
        <v>2002</v>
      </c>
      <c r="B9029" s="17">
        <v>34</v>
      </c>
      <c r="C9029" s="17">
        <v>8.9999999999999998E-4</v>
      </c>
      <c r="D9029" s="17">
        <v>8.9999999999999998E-4</v>
      </c>
      <c r="E9029" s="17">
        <v>0.5</v>
      </c>
      <c r="F9029" s="6">
        <f t="shared" si="1929"/>
        <v>97717.151141292503</v>
      </c>
      <c r="G9029" s="7">
        <f t="shared" si="1930"/>
        <v>87.945436027163254</v>
      </c>
      <c r="H9029" s="6">
        <f t="shared" si="1931"/>
        <v>97673.178423278921</v>
      </c>
      <c r="I9029" s="6">
        <f>SUM(H9029:H9105)</f>
        <v>4346052.3490026901</v>
      </c>
      <c r="J9029" s="8">
        <f t="shared" si="1924"/>
        <v>44.475839688762392</v>
      </c>
      <c r="K9029" s="9">
        <f t="shared" si="1932"/>
        <v>2.3970000000000005E-2</v>
      </c>
      <c r="L9029" s="9">
        <f t="shared" si="1925"/>
        <v>6.9478260869565228E-4</v>
      </c>
      <c r="M9029" s="12">
        <f t="shared" si="1926"/>
        <v>126579.78902532882</v>
      </c>
      <c r="N9029" s="10">
        <f>((B9028+E9028)*D9028+(B9029+E9029)*D9029+(B9030+E9030)*D9030)/3/SUM(D8995:D9029)</f>
        <v>1.3995271867612289</v>
      </c>
      <c r="O9029" s="11">
        <f>O8995</f>
        <v>3.9068110262850259E-2</v>
      </c>
      <c r="P9029" s="12">
        <f>M9029*O8995</f>
        <v>4945.2331546898695</v>
      </c>
      <c r="Q9029" s="9">
        <f>N9029*O8995</f>
        <v>5.467688244824432E-2</v>
      </c>
      <c r="R9029" s="12">
        <f t="shared" si="1927"/>
        <v>92332.713528282911</v>
      </c>
      <c r="S9029" s="12">
        <f t="shared" si="1928"/>
        <v>3605902.4857715541</v>
      </c>
      <c r="T9029" s="13">
        <f t="shared" si="1933"/>
        <v>36.901428701678569</v>
      </c>
      <c r="U9029" s="14">
        <f t="shared" si="1923"/>
        <v>7.574410987083823</v>
      </c>
    </row>
    <row r="9030" spans="1:21" x14ac:dyDescent="0.3">
      <c r="A9030" s="17">
        <v>2002</v>
      </c>
      <c r="B9030" s="17">
        <v>35</v>
      </c>
      <c r="C9030" s="17">
        <v>9.6000000000000002E-4</v>
      </c>
      <c r="D9030" s="17">
        <v>9.6000000000000002E-4</v>
      </c>
      <c r="E9030" s="17">
        <v>0.5</v>
      </c>
      <c r="F9030" s="6">
        <f t="shared" si="1929"/>
        <v>97629.20570526534</v>
      </c>
      <c r="G9030" s="7">
        <f t="shared" si="1930"/>
        <v>93.724037477054722</v>
      </c>
      <c r="H9030" s="6">
        <f t="shared" si="1931"/>
        <v>97582.343686526816</v>
      </c>
      <c r="I9030" s="6">
        <f>SUM(H9030:H9105)</f>
        <v>4248379.1705794111</v>
      </c>
      <c r="J9030" s="8">
        <f t="shared" si="1924"/>
        <v>43.515453596999691</v>
      </c>
      <c r="K9030" s="9">
        <f t="shared" si="1932"/>
        <v>2.4930000000000004E-2</v>
      </c>
      <c r="L9030" s="9">
        <f t="shared" si="1925"/>
        <v>7.0225352112676068E-4</v>
      </c>
      <c r="M9030" s="12">
        <f t="shared" si="1926"/>
        <v>133461.8263311449</v>
      </c>
      <c r="N9030" s="10">
        <f>((B9029+E9029)*D9029+(B9030+E9030)*D9030+(B9031+E9031)*D9031)/3/SUM(D8995:D9030)</f>
        <v>1.4320764808129427</v>
      </c>
      <c r="O9030" s="11">
        <f>O8995</f>
        <v>3.9068110262850259E-2</v>
      </c>
      <c r="P9030" s="12">
        <f>M9030*O8995</f>
        <v>5214.1013469865411</v>
      </c>
      <c r="Q9030" s="9">
        <f>N9030*O8995</f>
        <v>5.5948521857234611E-2</v>
      </c>
      <c r="R9030" s="12">
        <f t="shared" si="1927"/>
        <v>92122.755797900987</v>
      </c>
      <c r="S9030" s="12">
        <f t="shared" si="1928"/>
        <v>3513569.7722432711</v>
      </c>
      <c r="T9030" s="13">
        <f t="shared" si="1933"/>
        <v>35.988921008437309</v>
      </c>
      <c r="U9030" s="14">
        <f t="shared" si="1923"/>
        <v>7.5265325885623824</v>
      </c>
    </row>
    <row r="9031" spans="1:21" x14ac:dyDescent="0.3">
      <c r="A9031" s="17">
        <v>2002</v>
      </c>
      <c r="B9031" s="17">
        <v>36</v>
      </c>
      <c r="C9031" s="17">
        <v>1.15E-3</v>
      </c>
      <c r="D9031" s="17">
        <v>1.15E-3</v>
      </c>
      <c r="E9031" s="17">
        <v>0.5</v>
      </c>
      <c r="F9031" s="6">
        <f t="shared" si="1929"/>
        <v>97535.481667788292</v>
      </c>
      <c r="G9031" s="7">
        <f t="shared" si="1930"/>
        <v>112.16580391795654</v>
      </c>
      <c r="H9031" s="6">
        <f t="shared" si="1931"/>
        <v>97479.398765829319</v>
      </c>
      <c r="I9031" s="6">
        <f>SUM(H9031:H9105)</f>
        <v>4150796.8268928858</v>
      </c>
      <c r="J9031" s="8">
        <f t="shared" si="1924"/>
        <v>42.556788113588745</v>
      </c>
      <c r="K9031" s="9">
        <f t="shared" si="1932"/>
        <v>2.6080000000000006E-2</v>
      </c>
      <c r="L9031" s="9">
        <f t="shared" si="1925"/>
        <v>7.1452054794520566E-4</v>
      </c>
      <c r="M9031" s="12">
        <f t="shared" si="1926"/>
        <v>156980.51545266152</v>
      </c>
      <c r="N9031" s="10">
        <f>((B9030+E9030)*D9030+(B9031+E9031)*D9031+(B9032+E9032)*D9032)/3/SUM(D8995:D9031)</f>
        <v>1.5520194274028627</v>
      </c>
      <c r="O9031" s="11">
        <f>O8995</f>
        <v>3.9068110262850259E-2</v>
      </c>
      <c r="P9031" s="12">
        <f>M9031*O8995</f>
        <v>6132.9320868236491</v>
      </c>
      <c r="Q9031" s="9">
        <f>N9031*O8995</f>
        <v>6.0634466119860765E-2</v>
      </c>
      <c r="R9031" s="12">
        <f t="shared" si="1927"/>
        <v>91568.787463978239</v>
      </c>
      <c r="S9031" s="12">
        <f t="shared" si="1928"/>
        <v>3421447.0164453699</v>
      </c>
      <c r="T9031" s="13">
        <f t="shared" si="1933"/>
        <v>35.078998513577076</v>
      </c>
      <c r="U9031" s="14">
        <f t="shared" si="1923"/>
        <v>7.4777896000116684</v>
      </c>
    </row>
    <row r="9032" spans="1:21" x14ac:dyDescent="0.3">
      <c r="A9032" s="17">
        <v>2002</v>
      </c>
      <c r="B9032" s="17">
        <v>37</v>
      </c>
      <c r="C9032" s="17">
        <v>1.2099999999999999E-3</v>
      </c>
      <c r="D9032" s="17">
        <v>1.2099999999999999E-3</v>
      </c>
      <c r="E9032" s="17">
        <v>0.5</v>
      </c>
      <c r="F9032" s="6">
        <f t="shared" si="1929"/>
        <v>97423.315863870332</v>
      </c>
      <c r="G9032" s="7">
        <f t="shared" si="1930"/>
        <v>117.88221219528309</v>
      </c>
      <c r="H9032" s="6">
        <f t="shared" si="1931"/>
        <v>97364.37475777269</v>
      </c>
      <c r="I9032" s="6">
        <f>SUM(H9032:H9105)</f>
        <v>4053317.4281270569</v>
      </c>
      <c r="J9032" s="8">
        <f t="shared" si="1924"/>
        <v>41.605209104058417</v>
      </c>
      <c r="K9032" s="9">
        <f t="shared" si="1932"/>
        <v>2.7290000000000005E-2</v>
      </c>
      <c r="L9032" s="9">
        <f t="shared" si="1925"/>
        <v>7.2773333333333342E-4</v>
      </c>
      <c r="M9032" s="12">
        <f t="shared" si="1926"/>
        <v>161985.45098289172</v>
      </c>
      <c r="N9032" s="10">
        <f>((B9031+E9031)*D9031+(B9032+E9032)*D9032+(B9033+E9033)*D9033)/3/SUM(D8995:D9032)</f>
        <v>1.6876755832417243</v>
      </c>
      <c r="O9032" s="11">
        <f>O8995</f>
        <v>3.9068110262850259E-2</v>
      </c>
      <c r="P9032" s="12">
        <f>M9032*O8995</f>
        <v>6328.4654599771393</v>
      </c>
      <c r="Q9032" s="9">
        <f>N9032*O8995</f>
        <v>6.5934295774007806E-2</v>
      </c>
      <c r="R9032" s="12">
        <f t="shared" si="1927"/>
        <v>90944.723274642369</v>
      </c>
      <c r="S9032" s="12">
        <f t="shared" si="1928"/>
        <v>3329878.2289813915</v>
      </c>
      <c r="T9032" s="13">
        <f t="shared" si="1933"/>
        <v>34.179479516322694</v>
      </c>
      <c r="U9032" s="14">
        <f t="shared" si="1923"/>
        <v>7.4257295877357237</v>
      </c>
    </row>
    <row r="9033" spans="1:21" x14ac:dyDescent="0.3">
      <c r="A9033" s="17">
        <v>2002</v>
      </c>
      <c r="B9033" s="17">
        <v>38</v>
      </c>
      <c r="C9033" s="17">
        <v>1.33E-3</v>
      </c>
      <c r="D9033" s="17">
        <v>1.32E-3</v>
      </c>
      <c r="E9033" s="17">
        <v>0.5</v>
      </c>
      <c r="F9033" s="6">
        <f t="shared" si="1929"/>
        <v>97305.433651675048</v>
      </c>
      <c r="G9033" s="7">
        <f t="shared" si="1930"/>
        <v>128.44317242021106</v>
      </c>
      <c r="H9033" s="6">
        <f t="shared" si="1931"/>
        <v>97241.212065464948</v>
      </c>
      <c r="I9033" s="6">
        <f>SUM(H9033:H9105)</f>
        <v>3955953.0533692837</v>
      </c>
      <c r="J9033" s="8">
        <f t="shared" si="1924"/>
        <v>40.655006662119575</v>
      </c>
      <c r="K9033" s="9">
        <f t="shared" si="1932"/>
        <v>2.8610000000000003E-2</v>
      </c>
      <c r="L9033" s="9">
        <f t="shared" si="1925"/>
        <v>7.4311688311688316E-4</v>
      </c>
      <c r="M9033" s="12">
        <f t="shared" si="1926"/>
        <v>172843.83565809595</v>
      </c>
      <c r="N9033" s="10">
        <f>((B9032+E9032)*D9032+(B9033+E9033)*D9033+(B9034+E9034)*D9034)/3/SUM(D8995:D9033)</f>
        <v>1.7466503553536059</v>
      </c>
      <c r="O9033" s="11">
        <f>O8995</f>
        <v>3.9068110262850259E-2</v>
      </c>
      <c r="P9033" s="12">
        <f>M9033*O8995</f>
        <v>6752.6820297444619</v>
      </c>
      <c r="Q9033" s="9">
        <f>N9033*O8995</f>
        <v>6.8238328673601259E-2</v>
      </c>
      <c r="R9033" s="12">
        <f t="shared" si="1927"/>
        <v>90605.634275922392</v>
      </c>
      <c r="S9033" s="12">
        <f t="shared" si="1928"/>
        <v>3238933.5057067489</v>
      </c>
      <c r="T9033" s="13">
        <f t="shared" si="1933"/>
        <v>33.286255290749558</v>
      </c>
      <c r="U9033" s="14">
        <f t="shared" si="1923"/>
        <v>7.368751371370017</v>
      </c>
    </row>
    <row r="9034" spans="1:21" x14ac:dyDescent="0.3">
      <c r="A9034" s="17">
        <v>2002</v>
      </c>
      <c r="B9034" s="17">
        <v>39</v>
      </c>
      <c r="C9034" s="17">
        <v>1.3600000000000001E-3</v>
      </c>
      <c r="D9034" s="17">
        <v>1.3600000000000001E-3</v>
      </c>
      <c r="E9034" s="17">
        <v>0.5</v>
      </c>
      <c r="F9034" s="6">
        <f t="shared" si="1929"/>
        <v>97176.990479254833</v>
      </c>
      <c r="G9034" s="7">
        <f t="shared" si="1930"/>
        <v>132.16070705178657</v>
      </c>
      <c r="H9034" s="6">
        <f t="shared" si="1931"/>
        <v>97110.910125728944</v>
      </c>
      <c r="I9034" s="6">
        <f>SUM(H9034:H9105)</f>
        <v>3858711.8413038189</v>
      </c>
      <c r="J9034" s="8">
        <f t="shared" si="1924"/>
        <v>39.708081329474489</v>
      </c>
      <c r="K9034" s="9">
        <f t="shared" si="1932"/>
        <v>2.9970000000000004E-2</v>
      </c>
      <c r="L9034" s="9">
        <f t="shared" si="1925"/>
        <v>7.5873417721518995E-4</v>
      </c>
      <c r="M9034" s="12">
        <f t="shared" si="1926"/>
        <v>174185.78340158722</v>
      </c>
      <c r="N9034" s="10">
        <f>((B9033+E9033)*D9033+(B9034+E9034)*D9034+(B9035+E9035)*D9035)/3/SUM(D8995:D9034)</f>
        <v>1.8023579134690242</v>
      </c>
      <c r="O9034" s="11">
        <f>O8995</f>
        <v>3.9068110262850259E-2</v>
      </c>
      <c r="P9034" s="12">
        <f>M9034*O8995</f>
        <v>6805.1093921541624</v>
      </c>
      <c r="Q9034" s="9">
        <f>N9034*O8995</f>
        <v>7.0414717696528559E-2</v>
      </c>
      <c r="R9034" s="12">
        <f t="shared" si="1927"/>
        <v>90272.872803972787</v>
      </c>
      <c r="S9034" s="12">
        <f t="shared" si="1928"/>
        <v>3148327.8714308264</v>
      </c>
      <c r="T9034" s="13">
        <f t="shared" si="1933"/>
        <v>32.397873775509908</v>
      </c>
      <c r="U9034" s="14">
        <f t="shared" si="1923"/>
        <v>7.310207553964581</v>
      </c>
    </row>
    <row r="9035" spans="1:21" x14ac:dyDescent="0.3">
      <c r="A9035" s="17">
        <v>2002</v>
      </c>
      <c r="B9035" s="17">
        <v>40</v>
      </c>
      <c r="C9035" s="17">
        <v>1.42E-3</v>
      </c>
      <c r="D9035" s="17">
        <v>1.42E-3</v>
      </c>
      <c r="E9035" s="17">
        <v>0.5</v>
      </c>
      <c r="F9035" s="6">
        <f t="shared" si="1929"/>
        <v>97044.82977220304</v>
      </c>
      <c r="G9035" s="7">
        <f t="shared" si="1930"/>
        <v>137.80365827652832</v>
      </c>
      <c r="H9035" s="6">
        <f t="shared" si="1931"/>
        <v>96975.927943064773</v>
      </c>
      <c r="I9035" s="6">
        <f>SUM(H9035:H9105)</f>
        <v>3761600.9311780897</v>
      </c>
      <c r="J9035" s="8">
        <f t="shared" si="1924"/>
        <v>38.76147693811032</v>
      </c>
      <c r="K9035" s="9">
        <f t="shared" si="1932"/>
        <v>3.1390000000000001E-2</v>
      </c>
      <c r="L9035" s="9">
        <f t="shared" si="1925"/>
        <v>7.7506172839506178E-4</v>
      </c>
      <c r="M9035" s="12">
        <f t="shared" si="1926"/>
        <v>177797.01051925443</v>
      </c>
      <c r="N9035" s="10">
        <f>((B9034+E9034)*D9034+(B9035+E9035)*D9035+(B9036+E9036)*D9036)/3/SUM(D8995:D9035)</f>
        <v>1.8466071997451416</v>
      </c>
      <c r="O9035" s="11">
        <f>O8995</f>
        <v>3.9068110262850259E-2</v>
      </c>
      <c r="P9035" s="12">
        <f>M9035*O8995</f>
        <v>6946.1932113713792</v>
      </c>
      <c r="Q9035" s="9">
        <f>N9035*O8995</f>
        <v>7.214345369181635E-2</v>
      </c>
      <c r="R9035" s="12">
        <f t="shared" si="1927"/>
        <v>89979.749576283357</v>
      </c>
      <c r="S9035" s="12">
        <f t="shared" si="1928"/>
        <v>3058054.9986268538</v>
      </c>
      <c r="T9035" s="13">
        <f t="shared" si="1933"/>
        <v>31.511776627411688</v>
      </c>
      <c r="U9035" s="14">
        <f t="shared" si="1923"/>
        <v>7.249700310698632</v>
      </c>
    </row>
    <row r="9036" spans="1:21" x14ac:dyDescent="0.3">
      <c r="A9036" s="17">
        <v>2002</v>
      </c>
      <c r="B9036" s="17">
        <v>41</v>
      </c>
      <c r="C9036" s="17">
        <v>1.5100000000000001E-3</v>
      </c>
      <c r="D9036" s="17">
        <v>1.5100000000000001E-3</v>
      </c>
      <c r="E9036" s="17">
        <v>0.5</v>
      </c>
      <c r="F9036" s="6">
        <f t="shared" si="1929"/>
        <v>96907.026113926506</v>
      </c>
      <c r="G9036" s="7">
        <f t="shared" si="1930"/>
        <v>146.32960943202903</v>
      </c>
      <c r="H9036" s="6">
        <f t="shared" si="1931"/>
        <v>96833.861309210493</v>
      </c>
      <c r="I9036" s="6">
        <f>SUM(H9036:H9105)</f>
        <v>3664625.0032350253</v>
      </c>
      <c r="J9036" s="8">
        <f t="shared" si="1924"/>
        <v>37.815885495513953</v>
      </c>
      <c r="K9036" s="9">
        <f t="shared" si="1932"/>
        <v>3.2899999999999999E-2</v>
      </c>
      <c r="L9036" s="9">
        <f t="shared" si="1925"/>
        <v>7.9277108433734934E-4</v>
      </c>
      <c r="M9036" s="12">
        <f t="shared" si="1926"/>
        <v>184579.90247505184</v>
      </c>
      <c r="N9036" s="10">
        <f>((B9035+E9035)*D9035+(B9036+E9036)*D9036+(B9037+E9037)*D9037)/3/SUM(D8995:D9036)</f>
        <v>2.0227963525835868</v>
      </c>
      <c r="O9036" s="11">
        <f>O8995</f>
        <v>3.9068110262850259E-2</v>
      </c>
      <c r="P9036" s="12">
        <f>M9036*O8995</f>
        <v>7211.1879822014726</v>
      </c>
      <c r="Q9036" s="9">
        <f>N9036*O8995</f>
        <v>7.9026830942026893E-2</v>
      </c>
      <c r="R9036" s="12">
        <f t="shared" si="1927"/>
        <v>89181.388122063843</v>
      </c>
      <c r="S9036" s="12">
        <f t="shared" si="1928"/>
        <v>2968075.2490505707</v>
      </c>
      <c r="T9036" s="13">
        <f t="shared" si="1933"/>
        <v>30.628070719673325</v>
      </c>
      <c r="U9036" s="14">
        <f t="shared" si="1923"/>
        <v>7.1878147758406286</v>
      </c>
    </row>
    <row r="9037" spans="1:21" x14ac:dyDescent="0.3">
      <c r="A9037" s="17">
        <v>2002</v>
      </c>
      <c r="B9037" s="17">
        <v>42</v>
      </c>
      <c r="C9037" s="17">
        <v>1.8699999999999999E-3</v>
      </c>
      <c r="D9037" s="17">
        <v>1.8699999999999999E-3</v>
      </c>
      <c r="E9037" s="17">
        <v>0.5</v>
      </c>
      <c r="F9037" s="6">
        <f t="shared" si="1929"/>
        <v>96760.696504494481</v>
      </c>
      <c r="G9037" s="7">
        <f t="shared" si="1930"/>
        <v>180.94250246340468</v>
      </c>
      <c r="H9037" s="6">
        <f t="shared" si="1931"/>
        <v>96670.225253262775</v>
      </c>
      <c r="I9037" s="6">
        <f>SUM(H9037:H9105)</f>
        <v>3567791.1419258146</v>
      </c>
      <c r="J9037" s="8">
        <f t="shared" si="1924"/>
        <v>36.872317695233754</v>
      </c>
      <c r="K9037" s="9">
        <f t="shared" si="1932"/>
        <v>3.4769999999999995E-2</v>
      </c>
      <c r="L9037" s="9">
        <f t="shared" si="1925"/>
        <v>8.1811764705882345E-4</v>
      </c>
      <c r="M9037" s="12">
        <f t="shared" si="1926"/>
        <v>221169.29406657175</v>
      </c>
      <c r="N9037" s="10">
        <f>((B9036+E9036)*D9036+(B9037+E9037)*D9037+(B9038+E9038)*D9038)/3/SUM(D8995:D9037)</f>
        <v>2.2008915731952836</v>
      </c>
      <c r="O9037" s="11">
        <f>O8995</f>
        <v>3.9068110262850259E-2</v>
      </c>
      <c r="P9037" s="12">
        <f>M9037*O8995</f>
        <v>8640.6663673495786</v>
      </c>
      <c r="Q9037" s="9">
        <f>N9037*O8995</f>
        <v>8.5984674658171306E-2</v>
      </c>
      <c r="R9037" s="12">
        <f t="shared" si="1927"/>
        <v>88358.067385728849</v>
      </c>
      <c r="S9037" s="12">
        <f t="shared" si="1928"/>
        <v>2878893.8609285066</v>
      </c>
      <c r="T9037" s="13">
        <f t="shared" si="1933"/>
        <v>29.75271949179059</v>
      </c>
      <c r="U9037" s="14">
        <f t="shared" si="1923"/>
        <v>7.1195982034431644</v>
      </c>
    </row>
    <row r="9038" spans="1:21" x14ac:dyDescent="0.3">
      <c r="A9038" s="17">
        <v>2002</v>
      </c>
      <c r="B9038" s="17">
        <v>43</v>
      </c>
      <c r="C9038" s="17">
        <v>2.0100000000000001E-3</v>
      </c>
      <c r="D9038" s="17">
        <v>2.0100000000000001E-3</v>
      </c>
      <c r="E9038" s="17">
        <v>0.5</v>
      </c>
      <c r="F9038" s="6">
        <f t="shared" si="1929"/>
        <v>96579.75400203107</v>
      </c>
      <c r="G9038" s="7">
        <f t="shared" si="1930"/>
        <v>194.12530554408247</v>
      </c>
      <c r="H9038" s="6">
        <f t="shared" si="1931"/>
        <v>96482.691349259025</v>
      </c>
      <c r="I9038" s="6">
        <f>SUM(H9038:H9105)</f>
        <v>3471120.916672552</v>
      </c>
      <c r="J9038" s="8">
        <f t="shared" si="1924"/>
        <v>35.94046135797317</v>
      </c>
      <c r="K9038" s="9">
        <f t="shared" si="1932"/>
        <v>3.6779999999999993E-2</v>
      </c>
      <c r="L9038" s="9">
        <f t="shared" si="1925"/>
        <v>8.4551724137931015E-4</v>
      </c>
      <c r="M9038" s="12">
        <f t="shared" si="1926"/>
        <v>229593.55060270769</v>
      </c>
      <c r="N9038" s="10">
        <f>((B9037+E9037)*D9037+(B9038+E9038)*D9038+(B9039+E9039)*D9039)/3/SUM(D8995:D9038)</f>
        <v>2.3354177995287295</v>
      </c>
      <c r="O9038" s="11">
        <f>O8995</f>
        <v>3.9068110262850259E-2</v>
      </c>
      <c r="P9038" s="12">
        <f>M9038*O8995</f>
        <v>8969.7861505858746</v>
      </c>
      <c r="Q9038" s="9">
        <f>N9038*O8995</f>
        <v>9.1240360101811524E-2</v>
      </c>
      <c r="R9038" s="12">
        <f t="shared" si="1927"/>
        <v>87679.575846960695</v>
      </c>
      <c r="S9038" s="12">
        <f t="shared" si="1928"/>
        <v>2790535.7935427777</v>
      </c>
      <c r="T9038" s="13">
        <f t="shared" si="1933"/>
        <v>28.893589783673427</v>
      </c>
      <c r="U9038" s="14">
        <f t="shared" si="1923"/>
        <v>7.0468715742997432</v>
      </c>
    </row>
    <row r="9039" spans="1:21" x14ac:dyDescent="0.3">
      <c r="A9039" s="17">
        <v>2002</v>
      </c>
      <c r="B9039" s="17">
        <v>44</v>
      </c>
      <c r="C9039" s="17">
        <v>2.0400000000000001E-3</v>
      </c>
      <c r="D9039" s="17">
        <v>2.0400000000000001E-3</v>
      </c>
      <c r="E9039" s="17">
        <v>0.5</v>
      </c>
      <c r="F9039" s="6">
        <f t="shared" si="1929"/>
        <v>96385.628696486994</v>
      </c>
      <c r="G9039" s="7">
        <f t="shared" si="1930"/>
        <v>196.62668254083349</v>
      </c>
      <c r="H9039" s="6">
        <f t="shared" si="1931"/>
        <v>96287.315355216575</v>
      </c>
      <c r="I9039" s="6">
        <f>SUM(H9039:H9105)</f>
        <v>3374638.2253232929</v>
      </c>
      <c r="J9039" s="8">
        <f t="shared" si="1924"/>
        <v>35.011840156688109</v>
      </c>
      <c r="K9039" s="9">
        <f t="shared" si="1932"/>
        <v>3.8819999999999993E-2</v>
      </c>
      <c r="L9039" s="9">
        <f t="shared" si="1925"/>
        <v>8.7235955056179761E-4</v>
      </c>
      <c r="M9039" s="12">
        <f t="shared" si="1926"/>
        <v>225396.37746180041</v>
      </c>
      <c r="N9039" s="10">
        <f>((B9038+E9038)*D9038+(B9039+E9039)*D9039+(B9040+E9040)*D9040)/3/SUM(D8995:D9039)</f>
        <v>2.4640219817963254</v>
      </c>
      <c r="O9039" s="11">
        <f>O8995</f>
        <v>3.9068110262850259E-2</v>
      </c>
      <c r="P9039" s="12">
        <f>M9039*O8995</f>
        <v>8805.8105275246362</v>
      </c>
      <c r="Q9039" s="9">
        <f>N9039*O8995</f>
        <v>9.6264682474905647E-2</v>
      </c>
      <c r="R9039" s="12">
        <f t="shared" si="1927"/>
        <v>87018.247516185555</v>
      </c>
      <c r="S9039" s="12">
        <f t="shared" si="1928"/>
        <v>2702856.2176958169</v>
      </c>
      <c r="T9039" s="13">
        <f t="shared" si="1933"/>
        <v>28.042108084463106</v>
      </c>
      <c r="U9039" s="14">
        <f t="shared" si="1923"/>
        <v>6.9697320722250033</v>
      </c>
    </row>
    <row r="9040" spans="1:21" x14ac:dyDescent="0.3">
      <c r="A9040" s="17">
        <v>2002</v>
      </c>
      <c r="B9040" s="17">
        <v>45</v>
      </c>
      <c r="C9040" s="17">
        <v>2.3900000000000002E-3</v>
      </c>
      <c r="D9040" s="17">
        <v>2.3900000000000002E-3</v>
      </c>
      <c r="E9040" s="17">
        <v>0.5</v>
      </c>
      <c r="F9040" s="6">
        <f t="shared" si="1929"/>
        <v>96189.002013946156</v>
      </c>
      <c r="G9040" s="7">
        <f t="shared" si="1930"/>
        <v>229.89171481333133</v>
      </c>
      <c r="H9040" s="6">
        <f t="shared" si="1931"/>
        <v>96074.056156539489</v>
      </c>
      <c r="I9040" s="6">
        <f>SUM(H9040:H9105)</f>
        <v>3278350.9099680763</v>
      </c>
      <c r="J9040" s="8">
        <f t="shared" si="1924"/>
        <v>34.082388228674603</v>
      </c>
      <c r="K9040" s="9">
        <f t="shared" si="1932"/>
        <v>4.1209999999999997E-2</v>
      </c>
      <c r="L9040" s="9">
        <f t="shared" si="1925"/>
        <v>9.0571428571428563E-4</v>
      </c>
      <c r="M9040" s="12">
        <f t="shared" si="1926"/>
        <v>253823.6598885362</v>
      </c>
      <c r="N9040" s="10">
        <f>((B9039+E9039)*D9039+(B9040+E9040)*D9040+(B9041+E9041)*D9041)/3/SUM(D8995:D9040)</f>
        <v>2.5165817358246381</v>
      </c>
      <c r="O9040" s="11">
        <f>O8995</f>
        <v>3.9068110262850259E-2</v>
      </c>
      <c r="P9040" s="12">
        <f>M9040*O8995</f>
        <v>9916.4107318455353</v>
      </c>
      <c r="Q9040" s="9">
        <f>N9040*O8995</f>
        <v>9.8318092740672061E-2</v>
      </c>
      <c r="R9040" s="12">
        <f t="shared" si="1927"/>
        <v>86628.238193368306</v>
      </c>
      <c r="S9040" s="12">
        <f t="shared" si="1928"/>
        <v>2615837.9701796314</v>
      </c>
      <c r="T9040" s="13">
        <f t="shared" si="1933"/>
        <v>27.194771911661675</v>
      </c>
      <c r="U9040" s="14">
        <f t="shared" si="1923"/>
        <v>6.8876163170129274</v>
      </c>
    </row>
    <row r="9041" spans="1:21" x14ac:dyDescent="0.3">
      <c r="A9041" s="17">
        <v>2002</v>
      </c>
      <c r="B9041" s="17">
        <v>46</v>
      </c>
      <c r="C9041" s="17">
        <v>2.3999999999999998E-3</v>
      </c>
      <c r="D9041" s="17">
        <v>2.3999999999999998E-3</v>
      </c>
      <c r="E9041" s="17">
        <v>0.5</v>
      </c>
      <c r="F9041" s="6">
        <f t="shared" si="1929"/>
        <v>95959.110299132823</v>
      </c>
      <c r="G9041" s="7">
        <f t="shared" si="1930"/>
        <v>230.30186471791876</v>
      </c>
      <c r="H9041" s="6">
        <f t="shared" si="1931"/>
        <v>95843.959366773866</v>
      </c>
      <c r="I9041" s="6">
        <f>SUM(H9041:H9105)</f>
        <v>3182276.8538115369</v>
      </c>
      <c r="J9041" s="8">
        <f t="shared" si="1924"/>
        <v>33.162842422063335</v>
      </c>
      <c r="K9041" s="9">
        <f t="shared" si="1932"/>
        <v>4.3609999999999996E-2</v>
      </c>
      <c r="L9041" s="9">
        <f t="shared" si="1925"/>
        <v>9.3784946236559127E-4</v>
      </c>
      <c r="M9041" s="12">
        <f t="shared" si="1926"/>
        <v>245563.78604410053</v>
      </c>
      <c r="N9041" s="10">
        <f>((B9040+E9040)*D9040+(B9041+E9041)*D9041+(B9042+E9042)*D9042)/3/SUM(D8995:D9041)</f>
        <v>2.6572269357181075</v>
      </c>
      <c r="O9041" s="11">
        <f>O8995</f>
        <v>3.9068110262850259E-2</v>
      </c>
      <c r="P9041" s="12">
        <f>M9041*O8995</f>
        <v>9593.7130697338889</v>
      </c>
      <c r="Q9041" s="9">
        <f>N9041*O8995</f>
        <v>0.10381283491805074</v>
      </c>
      <c r="R9041" s="12">
        <f t="shared" si="1927"/>
        <v>85894.12623513861</v>
      </c>
      <c r="S9041" s="12">
        <f t="shared" si="1928"/>
        <v>2529209.7319862628</v>
      </c>
      <c r="T9041" s="13">
        <f t="shared" si="1933"/>
        <v>26.357161129380742</v>
      </c>
      <c r="U9041" s="14">
        <f t="shared" si="1923"/>
        <v>6.8056812926825927</v>
      </c>
    </row>
    <row r="9042" spans="1:21" x14ac:dyDescent="0.3">
      <c r="A9042" s="17">
        <v>2002</v>
      </c>
      <c r="B9042" s="17">
        <v>47</v>
      </c>
      <c r="C9042" s="17">
        <v>2.6800000000000001E-3</v>
      </c>
      <c r="D9042" s="17">
        <v>2.6800000000000001E-3</v>
      </c>
      <c r="E9042" s="17">
        <v>0.5</v>
      </c>
      <c r="F9042" s="6">
        <f t="shared" si="1929"/>
        <v>95728.80843441491</v>
      </c>
      <c r="G9042" s="7">
        <f t="shared" si="1930"/>
        <v>256.55320660423195</v>
      </c>
      <c r="H9042" s="6">
        <f t="shared" si="1931"/>
        <v>95600.531831112792</v>
      </c>
      <c r="I9042" s="6">
        <f>SUM(H9042:H9105)</f>
        <v>3086432.8944447627</v>
      </c>
      <c r="J9042" s="8">
        <f t="shared" si="1924"/>
        <v>32.241421834466053</v>
      </c>
      <c r="K9042" s="9">
        <f t="shared" si="1932"/>
        <v>4.6289999999999998E-2</v>
      </c>
      <c r="L9042" s="9">
        <f t="shared" si="1925"/>
        <v>9.7452631578947365E-4</v>
      </c>
      <c r="M9042" s="12">
        <f t="shared" si="1926"/>
        <v>263259.39325342444</v>
      </c>
      <c r="N9042" s="10">
        <f>((B9041+E9041)*D9041+(B9042+E9042)*D9042+(B9043+E9043)*D9043)/3/SUM(D8995:D9042)</f>
        <v>2.757579030748182</v>
      </c>
      <c r="O9042" s="11">
        <f>O8995</f>
        <v>3.9068110262850259E-2</v>
      </c>
      <c r="P9042" s="12">
        <f>M9042*O8995</f>
        <v>10285.047003355843</v>
      </c>
      <c r="Q9042" s="9">
        <f>N9042*O8995</f>
        <v>0.10773340163179372</v>
      </c>
      <c r="R9042" s="12">
        <f t="shared" si="1927"/>
        <v>85301.161339138445</v>
      </c>
      <c r="S9042" s="12">
        <f t="shared" si="1928"/>
        <v>2443315.6057511242</v>
      </c>
      <c r="T9042" s="13">
        <f t="shared" si="1933"/>
        <v>25.523305321668893</v>
      </c>
      <c r="U9042" s="14">
        <f t="shared" si="1923"/>
        <v>6.7181165127971596</v>
      </c>
    </row>
    <row r="9043" spans="1:21" x14ac:dyDescent="0.3">
      <c r="A9043" s="17">
        <v>2002</v>
      </c>
      <c r="B9043" s="17">
        <v>48</v>
      </c>
      <c r="C9043" s="17">
        <v>2.98E-3</v>
      </c>
      <c r="D9043" s="17">
        <v>2.97E-3</v>
      </c>
      <c r="E9043" s="17">
        <v>0.5</v>
      </c>
      <c r="F9043" s="6">
        <f t="shared" si="1929"/>
        <v>95472.255227810674</v>
      </c>
      <c r="G9043" s="7">
        <f t="shared" si="1930"/>
        <v>283.55259802659771</v>
      </c>
      <c r="H9043" s="6">
        <f t="shared" si="1931"/>
        <v>95330.478928797369</v>
      </c>
      <c r="I9043" s="6">
        <f>SUM(H9043:H9105)</f>
        <v>2990832.3626136505</v>
      </c>
      <c r="J9043" s="8">
        <f t="shared" si="1924"/>
        <v>31.326717437197747</v>
      </c>
      <c r="K9043" s="9">
        <f t="shared" si="1932"/>
        <v>4.9259999999999998E-2</v>
      </c>
      <c r="L9043" s="9">
        <f t="shared" si="1925"/>
        <v>1.0156701030927834E-3</v>
      </c>
      <c r="M9043" s="12">
        <f t="shared" si="1926"/>
        <v>279177.8522998374</v>
      </c>
      <c r="N9043" s="10">
        <f>((B9042+E9042)*D9042+(B9043+E9043)*D9043+(B9044+E9044)*D9044)/3/SUM(D8995:D9043)</f>
        <v>2.9850453376640953</v>
      </c>
      <c r="O9043" s="11">
        <f>O8995</f>
        <v>3.9068110262850259E-2</v>
      </c>
      <c r="P9043" s="12">
        <f>M9043*O8995</f>
        <v>10906.95111659577</v>
      </c>
      <c r="Q9043" s="9">
        <f>N9043*O8995</f>
        <v>0.11662008039146796</v>
      </c>
      <c r="R9043" s="12">
        <f t="shared" si="1927"/>
        <v>84213.030812363868</v>
      </c>
      <c r="S9043" s="12">
        <f t="shared" si="1928"/>
        <v>2358014.4444119856</v>
      </c>
      <c r="T9043" s="13">
        <f t="shared" si="1933"/>
        <v>24.698426142604681</v>
      </c>
      <c r="U9043" s="14">
        <f t="shared" si="1923"/>
        <v>6.6282912945930654</v>
      </c>
    </row>
    <row r="9044" spans="1:21" x14ac:dyDescent="0.3">
      <c r="A9044" s="17">
        <v>2002</v>
      </c>
      <c r="B9044" s="17">
        <v>49</v>
      </c>
      <c r="C9044" s="17">
        <v>3.4299999999999999E-3</v>
      </c>
      <c r="D9044" s="17">
        <v>3.4299999999999999E-3</v>
      </c>
      <c r="E9044" s="17">
        <v>0.5</v>
      </c>
      <c r="F9044" s="6">
        <f t="shared" si="1929"/>
        <v>95188.702629784078</v>
      </c>
      <c r="G9044" s="7">
        <f t="shared" si="1930"/>
        <v>326.49725002015936</v>
      </c>
      <c r="H9044" s="6">
        <f t="shared" si="1931"/>
        <v>95025.454004774001</v>
      </c>
      <c r="I9044" s="6">
        <f>SUM(H9044:H9105)</f>
        <v>2895501.8836848526</v>
      </c>
      <c r="J9044" s="8">
        <f t="shared" si="1924"/>
        <v>30.418545517384374</v>
      </c>
      <c r="K9044" s="9">
        <f t="shared" si="1932"/>
        <v>5.2690000000000001E-2</v>
      </c>
      <c r="L9044" s="9">
        <f t="shared" si="1925"/>
        <v>1.0644444444444445E-3</v>
      </c>
      <c r="M9044" s="12">
        <f t="shared" si="1926"/>
        <v>306730.19312958606</v>
      </c>
      <c r="N9044" s="10">
        <f>((B9043+E9043)*D9043+(B9044+E9044)*D9044+(B9045+E9045)*D9045)/3/SUM(D8995:D9044)</f>
        <v>3.1994053267539702</v>
      </c>
      <c r="O9044" s="11">
        <f>O8995</f>
        <v>3.9068110262850259E-2</v>
      </c>
      <c r="P9044" s="12">
        <f>M9044*O8995</f>
        <v>11983.369006132023</v>
      </c>
      <c r="Q9044" s="9">
        <f>N9044*O8995</f>
        <v>0.12499472008117457</v>
      </c>
      <c r="R9044" s="12">
        <f t="shared" si="1927"/>
        <v>83147.773980860744</v>
      </c>
      <c r="S9044" s="12">
        <f t="shared" si="1928"/>
        <v>2273801.4135996215</v>
      </c>
      <c r="T9044" s="13">
        <f t="shared" si="1933"/>
        <v>23.887303333076002</v>
      </c>
      <c r="U9044" s="14">
        <f t="shared" si="1923"/>
        <v>6.5312421843083719</v>
      </c>
    </row>
    <row r="9045" spans="1:21" x14ac:dyDescent="0.3">
      <c r="A9045" s="17">
        <v>2002</v>
      </c>
      <c r="B9045" s="17">
        <v>50</v>
      </c>
      <c r="C9045" s="17">
        <v>3.81E-3</v>
      </c>
      <c r="D9045" s="17">
        <v>3.8E-3</v>
      </c>
      <c r="E9045" s="17">
        <v>0.5</v>
      </c>
      <c r="F9045" s="6">
        <f t="shared" si="1929"/>
        <v>94862.205379763924</v>
      </c>
      <c r="G9045" s="7">
        <f t="shared" si="1930"/>
        <v>360.47638044310293</v>
      </c>
      <c r="H9045" s="6">
        <f t="shared" si="1931"/>
        <v>94681.967189542367</v>
      </c>
      <c r="I9045" s="6">
        <f>SUM(H9045:H9105)</f>
        <v>2800476.4296800788</v>
      </c>
      <c r="J9045" s="8">
        <f t="shared" si="1924"/>
        <v>29.521519328681752</v>
      </c>
      <c r="K9045" s="9">
        <f t="shared" si="1932"/>
        <v>5.6489999999999999E-2</v>
      </c>
      <c r="L9045" s="9">
        <f t="shared" si="1925"/>
        <v>1.1186138613861385E-3</v>
      </c>
      <c r="M9045" s="12">
        <f t="shared" si="1926"/>
        <v>322252.73875688971</v>
      </c>
      <c r="N9045" s="10">
        <f>((B9044+E9044)*D9044+(B9045+E9045)*D9045+(B9046+E9046)*D9046)/3/SUM(D8995:D9045)</f>
        <v>3.3102614031982065</v>
      </c>
      <c r="O9045" s="11">
        <f>O8995</f>
        <v>3.9068110262850259E-2</v>
      </c>
      <c r="P9045" s="12">
        <f>M9045*O8995</f>
        <v>12589.805530259646</v>
      </c>
      <c r="Q9045" s="9">
        <f>N9045*O8995</f>
        <v>0.12932565749900496</v>
      </c>
      <c r="R9045" s="12">
        <f t="shared" si="1927"/>
        <v>82437.159529455588</v>
      </c>
      <c r="S9045" s="12">
        <f t="shared" si="1928"/>
        <v>2190653.6396187609</v>
      </c>
      <c r="T9045" s="13">
        <f t="shared" si="1933"/>
        <v>23.093007703635706</v>
      </c>
      <c r="U9045" s="14">
        <f t="shared" si="1923"/>
        <v>6.4285116250460455</v>
      </c>
    </row>
    <row r="9046" spans="1:21" x14ac:dyDescent="0.3">
      <c r="A9046" s="17">
        <v>2002</v>
      </c>
      <c r="B9046" s="17">
        <v>51</v>
      </c>
      <c r="C9046" s="17">
        <v>3.8700000000000002E-3</v>
      </c>
      <c r="D9046" s="17">
        <v>3.8700000000000002E-3</v>
      </c>
      <c r="E9046" s="17">
        <v>0.5</v>
      </c>
      <c r="F9046" s="6">
        <f t="shared" si="1929"/>
        <v>94501.728999320825</v>
      </c>
      <c r="G9046" s="7">
        <f t="shared" si="1930"/>
        <v>365.72169122737159</v>
      </c>
      <c r="H9046" s="6">
        <f t="shared" si="1931"/>
        <v>94318.868153707139</v>
      </c>
      <c r="I9046" s="6">
        <f>SUM(H9046:H9105)</f>
        <v>2705794.4624905363</v>
      </c>
      <c r="J9046" s="8">
        <f t="shared" si="1924"/>
        <v>28.632221771413118</v>
      </c>
      <c r="K9046" s="9">
        <f t="shared" si="1932"/>
        <v>6.0359999999999997E-2</v>
      </c>
      <c r="L9046" s="9">
        <f t="shared" si="1925"/>
        <v>1.1720388349514563E-3</v>
      </c>
      <c r="M9046" s="12">
        <f t="shared" si="1926"/>
        <v>312038.88499353273</v>
      </c>
      <c r="N9046" s="10">
        <f>((B9045+E9045)*D9045+(B9046+E9046)*D9046+(B9047+E9047)*D9047)/3/SUM(D8995:D9046)</f>
        <v>3.3751932847360289</v>
      </c>
      <c r="O9046" s="11">
        <f>O8995</f>
        <v>3.9068110262850259E-2</v>
      </c>
      <c r="P9046" s="12">
        <f>M9046*O8995</f>
        <v>12190.769565224187</v>
      </c>
      <c r="Q9046" s="9">
        <f>N9046*O8995</f>
        <v>0.13186242340649892</v>
      </c>
      <c r="R9046" s="12">
        <f t="shared" si="1927"/>
        <v>81881.753626001257</v>
      </c>
      <c r="S9046" s="12">
        <f t="shared" si="1928"/>
        <v>2108216.4800893054</v>
      </c>
      <c r="T9046" s="13">
        <f t="shared" si="1933"/>
        <v>22.308760933934416</v>
      </c>
      <c r="U9046" s="14">
        <f t="shared" si="1923"/>
        <v>6.3234608374787022</v>
      </c>
    </row>
    <row r="9047" spans="1:21" x14ac:dyDescent="0.3">
      <c r="A9047" s="17">
        <v>2002</v>
      </c>
      <c r="B9047" s="17">
        <v>52</v>
      </c>
      <c r="C9047" s="17">
        <v>4.1999999999999997E-3</v>
      </c>
      <c r="D9047" s="17">
        <v>4.1900000000000001E-3</v>
      </c>
      <c r="E9047" s="17">
        <v>0.5</v>
      </c>
      <c r="F9047" s="6">
        <f t="shared" si="1929"/>
        <v>94136.007308093453</v>
      </c>
      <c r="G9047" s="7">
        <f t="shared" si="1930"/>
        <v>394.42987062091157</v>
      </c>
      <c r="H9047" s="6">
        <f t="shared" si="1931"/>
        <v>93938.792372782991</v>
      </c>
      <c r="I9047" s="6">
        <f>SUM(H9047:H9105)</f>
        <v>2611475.5943368296</v>
      </c>
      <c r="J9047" s="8">
        <f t="shared" si="1924"/>
        <v>27.741516440036065</v>
      </c>
      <c r="K9047" s="9">
        <f t="shared" si="1932"/>
        <v>6.4549999999999996E-2</v>
      </c>
      <c r="L9047" s="9">
        <f t="shared" si="1925"/>
        <v>1.2295238095238095E-3</v>
      </c>
      <c r="M9047" s="12">
        <f t="shared" si="1926"/>
        <v>320798.88780167094</v>
      </c>
      <c r="N9047" s="10">
        <f>((B9046+E9046)*D9046+(B9047+E9047)*D9047+(B9048+E9048)*D9048)/3/SUM(D8995:D9047)</f>
        <v>3.4746707978311391</v>
      </c>
      <c r="O9047" s="11">
        <f>O8995</f>
        <v>3.9068110262850259E-2</v>
      </c>
      <c r="P9047" s="12">
        <f>M9047*O8995</f>
        <v>12533.006320835409</v>
      </c>
      <c r="Q9047" s="9">
        <f>N9047*O8995</f>
        <v>0.13574882185677281</v>
      </c>
      <c r="R9047" s="12">
        <f t="shared" si="1927"/>
        <v>81186.711981529705</v>
      </c>
      <c r="S9047" s="12">
        <f t="shared" si="1928"/>
        <v>2026334.7264633041</v>
      </c>
      <c r="T9047" s="13">
        <f t="shared" si="1933"/>
        <v>21.525607303817395</v>
      </c>
      <c r="U9047" s="14">
        <f t="shared" si="1923"/>
        <v>6.21590913621867</v>
      </c>
    </row>
    <row r="9048" spans="1:21" x14ac:dyDescent="0.3">
      <c r="A9048" s="17">
        <v>2002</v>
      </c>
      <c r="B9048" s="17">
        <v>53</v>
      </c>
      <c r="C9048" s="17">
        <v>4.7499999999999999E-3</v>
      </c>
      <c r="D9048" s="17">
        <v>4.7400000000000003E-3</v>
      </c>
      <c r="E9048" s="17">
        <v>0.5</v>
      </c>
      <c r="F9048" s="6">
        <f t="shared" si="1929"/>
        <v>93741.577437472544</v>
      </c>
      <c r="G9048" s="7">
        <f t="shared" si="1930"/>
        <v>444.3350770536199</v>
      </c>
      <c r="H9048" s="6">
        <f t="shared" si="1931"/>
        <v>93519.409898945742</v>
      </c>
      <c r="I9048" s="6">
        <f>SUM(H9048:H9105)</f>
        <v>2517536.8019640469</v>
      </c>
      <c r="J9048" s="8">
        <f t="shared" si="1924"/>
        <v>26.856138661025764</v>
      </c>
      <c r="K9048" s="9">
        <f t="shared" si="1932"/>
        <v>6.928999999999999E-2</v>
      </c>
      <c r="L9048" s="9">
        <f t="shared" si="1925"/>
        <v>1.2951401869158877E-3</v>
      </c>
      <c r="M9048" s="12">
        <f t="shared" si="1926"/>
        <v>343078.75050322799</v>
      </c>
      <c r="N9048" s="10">
        <f>((B9047+E9047)*D9047+(B9048+E9048)*D9048+(B9049+E9049)*D9049)/3/SUM(D8995:D9048)</f>
        <v>3.6520180882282198</v>
      </c>
      <c r="O9048" s="11">
        <f>O8995</f>
        <v>3.9068110262850259E-2</v>
      </c>
      <c r="P9048" s="12">
        <f>M9048*O8995</f>
        <v>13403.438453501005</v>
      </c>
      <c r="Q9048" s="9">
        <f>N9048*O8995</f>
        <v>0.1426774453528237</v>
      </c>
      <c r="R9048" s="12">
        <f t="shared" si="1927"/>
        <v>80176.299403660596</v>
      </c>
      <c r="S9048" s="12">
        <f t="shared" si="1928"/>
        <v>1945148.0144817745</v>
      </c>
      <c r="T9048" s="13">
        <f t="shared" si="1933"/>
        <v>20.750109691499762</v>
      </c>
      <c r="U9048" s="14">
        <f t="shared" si="1923"/>
        <v>6.106028969526001</v>
      </c>
    </row>
    <row r="9049" spans="1:21" x14ac:dyDescent="0.3">
      <c r="A9049" s="17">
        <v>2002</v>
      </c>
      <c r="B9049" s="17">
        <v>54</v>
      </c>
      <c r="C9049" s="17">
        <v>5.2500000000000003E-3</v>
      </c>
      <c r="D9049" s="17">
        <v>5.2399999999999999E-3</v>
      </c>
      <c r="E9049" s="17">
        <v>0.5</v>
      </c>
      <c r="F9049" s="6">
        <f t="shared" si="1929"/>
        <v>93297.242360418924</v>
      </c>
      <c r="G9049" s="7">
        <f t="shared" si="1930"/>
        <v>488.87754996859513</v>
      </c>
      <c r="H9049" s="6">
        <f t="shared" si="1931"/>
        <v>93052.803585434624</v>
      </c>
      <c r="I9049" s="6">
        <f>SUM(H9049:H9105)</f>
        <v>2424017.3920651013</v>
      </c>
      <c r="J9049" s="8">
        <f t="shared" si="1924"/>
        <v>25.981661737662286</v>
      </c>
      <c r="K9049" s="9">
        <f t="shared" si="1932"/>
        <v>7.4529999999999985E-2</v>
      </c>
      <c r="L9049" s="9">
        <f t="shared" si="1925"/>
        <v>1.3675229357798162E-3</v>
      </c>
      <c r="M9049" s="12">
        <f t="shared" si="1926"/>
        <v>357491.29844744992</v>
      </c>
      <c r="N9049" s="10">
        <f>((B9048+E9048)*D9048+(B9049+E9049)*D9049+(B9050+E9050)*D9050)/3/SUM(D8995:D9049)</f>
        <v>3.9057202916051716</v>
      </c>
      <c r="O9049" s="11">
        <f>O8995</f>
        <v>3.9068110262850259E-2</v>
      </c>
      <c r="P9049" s="12">
        <f>M9049*O8995</f>
        <v>13966.509465754483</v>
      </c>
      <c r="Q9049" s="9">
        <f>N9049*O8995</f>
        <v>0.15258911100828251</v>
      </c>
      <c r="R9049" s="12">
        <f t="shared" si="1927"/>
        <v>78853.959009504833</v>
      </c>
      <c r="S9049" s="12">
        <f t="shared" si="1928"/>
        <v>1864971.7150781138</v>
      </c>
      <c r="T9049" s="13">
        <f t="shared" si="1933"/>
        <v>19.989569550978739</v>
      </c>
      <c r="U9049" s="14">
        <f t="shared" si="1923"/>
        <v>5.9920921866835464</v>
      </c>
    </row>
    <row r="9050" spans="1:21" x14ac:dyDescent="0.3">
      <c r="A9050" s="17">
        <v>2002</v>
      </c>
      <c r="B9050" s="17">
        <v>55</v>
      </c>
      <c r="C9050" s="17">
        <v>6.0400000000000002E-3</v>
      </c>
      <c r="D9050" s="17">
        <v>6.0200000000000002E-3</v>
      </c>
      <c r="E9050" s="17">
        <v>0.5</v>
      </c>
      <c r="F9050" s="6">
        <f t="shared" si="1929"/>
        <v>92808.364810450323</v>
      </c>
      <c r="G9050" s="7">
        <f t="shared" si="1930"/>
        <v>558.70635615891092</v>
      </c>
      <c r="H9050" s="6">
        <f t="shared" si="1931"/>
        <v>92529.011632370864</v>
      </c>
      <c r="I9050" s="6">
        <f>SUM(H9050:H9105)</f>
        <v>2330964.5884796665</v>
      </c>
      <c r="J9050" s="8">
        <f t="shared" si="1924"/>
        <v>25.115888996001331</v>
      </c>
      <c r="K9050" s="9">
        <f t="shared" si="1932"/>
        <v>8.0549999999999983E-2</v>
      </c>
      <c r="L9050" s="9">
        <f t="shared" si="1925"/>
        <v>1.451351351351351E-3</v>
      </c>
      <c r="M9050" s="12">
        <f t="shared" si="1926"/>
        <v>384955.96234412864</v>
      </c>
      <c r="N9050" s="10">
        <f>((B9049+E9049)*D9049+(B9050+E9050)*D9050+(B9051+E9051)*D9051)/3/SUM(D8995:D9050)</f>
        <v>4.0935236912890556</v>
      </c>
      <c r="O9050" s="11">
        <f>O8995</f>
        <v>3.9068110262850259E-2</v>
      </c>
      <c r="P9050" s="12">
        <f>M9050*O8995</f>
        <v>15039.50198320205</v>
      </c>
      <c r="Q9050" s="9">
        <f>N9050*O8995</f>
        <v>0.15992623493487063</v>
      </c>
      <c r="R9050" s="12">
        <f t="shared" si="1927"/>
        <v>77731.195179760936</v>
      </c>
      <c r="S9050" s="12">
        <f t="shared" si="1928"/>
        <v>1786117.756068609</v>
      </c>
      <c r="T9050" s="13">
        <f t="shared" si="1933"/>
        <v>19.245223851498029</v>
      </c>
      <c r="U9050" s="14">
        <f t="shared" si="1923"/>
        <v>5.8706651445033025</v>
      </c>
    </row>
    <row r="9051" spans="1:21" x14ac:dyDescent="0.3">
      <c r="A9051" s="17">
        <v>2002</v>
      </c>
      <c r="B9051" s="17">
        <v>56</v>
      </c>
      <c r="C9051" s="17">
        <v>6.5599999999999999E-3</v>
      </c>
      <c r="D9051" s="17">
        <v>6.5399999999999998E-3</v>
      </c>
      <c r="E9051" s="17">
        <v>0.5</v>
      </c>
      <c r="F9051" s="6">
        <f t="shared" si="1929"/>
        <v>92249.658454291406</v>
      </c>
      <c r="G9051" s="7">
        <f t="shared" si="1930"/>
        <v>603.31276629106583</v>
      </c>
      <c r="H9051" s="6">
        <f t="shared" si="1931"/>
        <v>91948.002071145878</v>
      </c>
      <c r="I9051" s="6">
        <f>SUM(H9051:H9105)</f>
        <v>2238435.5768472957</v>
      </c>
      <c r="J9051" s="8">
        <f t="shared" si="1924"/>
        <v>24.264974140326096</v>
      </c>
      <c r="K9051" s="9">
        <f t="shared" si="1932"/>
        <v>8.7089999999999987E-2</v>
      </c>
      <c r="L9051" s="9">
        <f t="shared" si="1925"/>
        <v>1.5414159292035396E-3</v>
      </c>
      <c r="M9051" s="12">
        <f t="shared" si="1926"/>
        <v>391401.66833672323</v>
      </c>
      <c r="N9051" s="10">
        <f>((B9050+E9050)*D9050+(B9051+E9051)*D9051+(B9052+E9052)*D9052)/3/SUM(D8995:D9051)</f>
        <v>4.2490335668082828</v>
      </c>
      <c r="O9051" s="11">
        <f>O8995</f>
        <v>3.9068110262850259E-2</v>
      </c>
      <c r="P9051" s="12">
        <f>M9051*O8995</f>
        <v>15291.32353564265</v>
      </c>
      <c r="Q9051" s="9">
        <f>N9051*O8995</f>
        <v>0.16600171189861793</v>
      </c>
      <c r="R9051" s="12">
        <f t="shared" si="1927"/>
        <v>76684.476321677997</v>
      </c>
      <c r="S9051" s="12">
        <f t="shared" si="1928"/>
        <v>1708386.560888848</v>
      </c>
      <c r="T9051" s="13">
        <f t="shared" si="1933"/>
        <v>18.5191640762045</v>
      </c>
      <c r="U9051" s="14">
        <f t="shared" si="1923"/>
        <v>5.7458100641215957</v>
      </c>
    </row>
    <row r="9052" spans="1:21" x14ac:dyDescent="0.3">
      <c r="A9052" s="17">
        <v>2002</v>
      </c>
      <c r="B9052" s="17">
        <v>57</v>
      </c>
      <c r="C9052" s="17">
        <v>7.0899999999999999E-3</v>
      </c>
      <c r="D9052" s="17">
        <v>7.0699999999999999E-3</v>
      </c>
      <c r="E9052" s="17">
        <v>0.5</v>
      </c>
      <c r="F9052" s="6">
        <f t="shared" si="1929"/>
        <v>91646.345688000336</v>
      </c>
      <c r="G9052" s="7">
        <f t="shared" si="1930"/>
        <v>647.93966401416242</v>
      </c>
      <c r="H9052" s="6">
        <f t="shared" si="1931"/>
        <v>91322.375855993261</v>
      </c>
      <c r="I9052" s="6">
        <f>SUM(H9052:H9105)</f>
        <v>2146487.5747761494</v>
      </c>
      <c r="J9052" s="8">
        <f t="shared" si="1924"/>
        <v>23.421420228621276</v>
      </c>
      <c r="K9052" s="9">
        <f t="shared" si="1932"/>
        <v>9.4159999999999994E-2</v>
      </c>
      <c r="L9052" s="9">
        <f t="shared" si="1925"/>
        <v>1.6375652173913043E-3</v>
      </c>
      <c r="M9052" s="12">
        <f t="shared" si="1926"/>
        <v>395672.58582003333</v>
      </c>
      <c r="N9052" s="10">
        <f>((B9051+E9051)*D9051+(B9052+E9052)*D9052+(B9053+E9053)*D9053)/3/SUM(D8995:D9052)</f>
        <v>4.265222316624186</v>
      </c>
      <c r="O9052" s="11">
        <f>O8995</f>
        <v>3.9068110262850259E-2</v>
      </c>
      <c r="P9052" s="12">
        <f>M9052*O8995</f>
        <v>15458.180210804145</v>
      </c>
      <c r="Q9052" s="9">
        <f>N9052*O8995</f>
        <v>0.16663417576144332</v>
      </c>
      <c r="R9052" s="12">
        <f t="shared" si="1927"/>
        <v>76104.947026653084</v>
      </c>
      <c r="S9052" s="12">
        <f t="shared" si="1928"/>
        <v>1631702.0845671701</v>
      </c>
      <c r="T9052" s="13">
        <f t="shared" si="1933"/>
        <v>17.804333302302268</v>
      </c>
      <c r="U9052" s="14">
        <f t="shared" si="1923"/>
        <v>5.6170869263190077</v>
      </c>
    </row>
    <row r="9053" spans="1:21" x14ac:dyDescent="0.3">
      <c r="A9053" s="17">
        <v>2002</v>
      </c>
      <c r="B9053" s="17">
        <v>58</v>
      </c>
      <c r="C9053" s="17">
        <v>7.3499999999999998E-3</v>
      </c>
      <c r="D9053" s="17">
        <v>7.3299999999999997E-3</v>
      </c>
      <c r="E9053" s="17">
        <v>0.5</v>
      </c>
      <c r="F9053" s="6">
        <f t="shared" si="1929"/>
        <v>90998.406023986172</v>
      </c>
      <c r="G9053" s="7">
        <f t="shared" si="1930"/>
        <v>667.01831615581864</v>
      </c>
      <c r="H9053" s="6">
        <f t="shared" si="1931"/>
        <v>90664.89686590826</v>
      </c>
      <c r="I9053" s="6">
        <f>SUM(H9053:H9105)</f>
        <v>2055165.1989201549</v>
      </c>
      <c r="J9053" s="8">
        <f t="shared" si="1924"/>
        <v>22.584628552487349</v>
      </c>
      <c r="K9053" s="9">
        <f t="shared" si="1932"/>
        <v>0.10149</v>
      </c>
      <c r="L9053" s="9">
        <f t="shared" si="1925"/>
        <v>1.7348717948717947E-3</v>
      </c>
      <c r="M9053" s="12">
        <f t="shared" si="1926"/>
        <v>384477.00753882545</v>
      </c>
      <c r="N9053" s="10">
        <f>((B9052+E9052)*D9052+(B9053+E9053)*D9053+(B9054+E9054)*D9054)/3/SUM(D8995:D9053)</f>
        <v>4.4124544290077834</v>
      </c>
      <c r="O9053" s="11">
        <f>O8995</f>
        <v>3.9068110262850259E-2</v>
      </c>
      <c r="P9053" s="12">
        <f>M9053*O8995</f>
        <v>15020.790124057543</v>
      </c>
      <c r="Q9053" s="9">
        <f>N9053*O8995</f>
        <v>0.17238625616227807</v>
      </c>
      <c r="R9053" s="12">
        <f t="shared" si="1927"/>
        <v>75035.514729855277</v>
      </c>
      <c r="S9053" s="12">
        <f t="shared" si="1928"/>
        <v>1555597.1375405171</v>
      </c>
      <c r="T9053" s="13">
        <f t="shared" si="1933"/>
        <v>17.094773474718657</v>
      </c>
      <c r="U9053" s="14">
        <f t="shared" si="1923"/>
        <v>5.4898550777686914</v>
      </c>
    </row>
    <row r="9054" spans="1:21" x14ac:dyDescent="0.3">
      <c r="A9054" s="17">
        <v>2002</v>
      </c>
      <c r="B9054" s="17">
        <v>59</v>
      </c>
      <c r="C9054" s="17">
        <v>8.5800000000000008E-3</v>
      </c>
      <c r="D9054" s="17">
        <v>8.5400000000000007E-3</v>
      </c>
      <c r="E9054" s="17">
        <v>0.5</v>
      </c>
      <c r="F9054" s="6">
        <f t="shared" si="1929"/>
        <v>90331.387707830349</v>
      </c>
      <c r="G9054" s="7">
        <f t="shared" si="1930"/>
        <v>771.4300510248712</v>
      </c>
      <c r="H9054" s="6">
        <f t="shared" si="1931"/>
        <v>89945.67268231792</v>
      </c>
      <c r="I9054" s="6">
        <f>SUM(H9054:H9105)</f>
        <v>1964500.3020542464</v>
      </c>
      <c r="J9054" s="8">
        <f t="shared" si="1924"/>
        <v>21.747704224452587</v>
      </c>
      <c r="K9054" s="9">
        <f t="shared" si="1932"/>
        <v>0.11003</v>
      </c>
      <c r="L9054" s="9">
        <f t="shared" si="1925"/>
        <v>1.8492436974789916E-3</v>
      </c>
      <c r="M9054" s="12">
        <f t="shared" si="1926"/>
        <v>417159.75675706478</v>
      </c>
      <c r="N9054" s="10">
        <f>((B9053+E9053)*D9053+(B9054+E9054)*D9054+(B9055+E9055)*D9055)/3/SUM(D8995:D9054)</f>
        <v>4.6162713199430465</v>
      </c>
      <c r="O9054" s="11">
        <f>O8995</f>
        <v>3.9068110262850259E-2</v>
      </c>
      <c r="P9054" s="12">
        <f>M9054*O8995</f>
        <v>16297.643374208799</v>
      </c>
      <c r="Q9054" s="9">
        <f>N9054*O8995</f>
        <v>0.18034899693076825</v>
      </c>
      <c r="R9054" s="12">
        <f t="shared" si="1927"/>
        <v>73724.060835798678</v>
      </c>
      <c r="S9054" s="12">
        <f t="shared" si="1928"/>
        <v>1480561.6228106618</v>
      </c>
      <c r="T9054" s="13">
        <f t="shared" si="1933"/>
        <v>16.390334084088469</v>
      </c>
      <c r="U9054" s="14">
        <f t="shared" si="1923"/>
        <v>5.3573701403641181</v>
      </c>
    </row>
    <row r="9055" spans="1:21" x14ac:dyDescent="0.3">
      <c r="A9055" s="17">
        <v>2002</v>
      </c>
      <c r="B9055" s="17">
        <v>60</v>
      </c>
      <c r="C9055" s="17">
        <v>9.75E-3</v>
      </c>
      <c r="D9055" s="17">
        <v>9.7000000000000003E-3</v>
      </c>
      <c r="E9055" s="17">
        <v>0.5</v>
      </c>
      <c r="F9055" s="6">
        <f t="shared" si="1929"/>
        <v>89559.957656805476</v>
      </c>
      <c r="G9055" s="7">
        <f t="shared" si="1930"/>
        <v>868.73158927101315</v>
      </c>
      <c r="H9055" s="6">
        <f t="shared" si="1931"/>
        <v>89125.591862169967</v>
      </c>
      <c r="I9055" s="6">
        <f>SUM(H9055:H9105)</f>
        <v>1874554.6293719287</v>
      </c>
      <c r="J9055" s="8">
        <f t="shared" si="1924"/>
        <v>20.930722595417453</v>
      </c>
      <c r="K9055" s="9">
        <f t="shared" si="1932"/>
        <v>0.11973</v>
      </c>
      <c r="L9055" s="9">
        <f t="shared" si="1925"/>
        <v>1.9790082644628101E-3</v>
      </c>
      <c r="M9055" s="12">
        <f t="shared" si="1926"/>
        <v>438973.1992892031</v>
      </c>
      <c r="N9055" s="10">
        <f>((B9054+E9054)*D9054+(B9055+E9055)*D9055+(B9056+E9056)*D9056)/3/SUM(D8995:D9055)</f>
        <v>4.7486706200061253</v>
      </c>
      <c r="O9055" s="11">
        <f>O8995</f>
        <v>3.9068110262850259E-2</v>
      </c>
      <c r="P9055" s="12">
        <f>M9055*O8995</f>
        <v>17149.853352266728</v>
      </c>
      <c r="Q9055" s="9">
        <f>N9055*O8995</f>
        <v>0.18552158738435681</v>
      </c>
      <c r="R9055" s="12">
        <f t="shared" si="1927"/>
        <v>72590.870583329888</v>
      </c>
      <c r="S9055" s="12">
        <f t="shared" si="1928"/>
        <v>1406837.5619748631</v>
      </c>
      <c r="T9055" s="13">
        <f t="shared" si="1933"/>
        <v>15.708332147340631</v>
      </c>
      <c r="U9055" s="14">
        <f t="shared" si="1923"/>
        <v>5.2223904480768226</v>
      </c>
    </row>
    <row r="9056" spans="1:21" x14ac:dyDescent="0.3">
      <c r="A9056" s="17">
        <v>2002</v>
      </c>
      <c r="B9056" s="17">
        <v>61</v>
      </c>
      <c r="C9056" s="17">
        <v>9.9799999999999993E-3</v>
      </c>
      <c r="D9056" s="17">
        <v>9.9299999999999996E-3</v>
      </c>
      <c r="E9056" s="17">
        <v>0.5</v>
      </c>
      <c r="F9056" s="6">
        <f t="shared" si="1929"/>
        <v>88691.226067534459</v>
      </c>
      <c r="G9056" s="7">
        <f t="shared" si="1930"/>
        <v>880.70387485061713</v>
      </c>
      <c r="H9056" s="6">
        <f t="shared" si="1931"/>
        <v>88250.87413010915</v>
      </c>
      <c r="I9056" s="6">
        <f>SUM(H9056:H9105)</f>
        <v>1785429.0375097587</v>
      </c>
      <c r="J9056" s="8">
        <f t="shared" si="1924"/>
        <v>20.130841760494249</v>
      </c>
      <c r="K9056" s="9">
        <f t="shared" si="1932"/>
        <v>0.12966</v>
      </c>
      <c r="L9056" s="9">
        <f t="shared" si="1925"/>
        <v>2.1082926829268291E-3</v>
      </c>
      <c r="M9056" s="12">
        <f t="shared" si="1926"/>
        <v>417733.21227296744</v>
      </c>
      <c r="N9056" s="10">
        <f>((B9055+E9055)*D9055+(B9056+E9056)*D9056+(B9057+E9057)*D9057)/3/SUM(D8995:D9056)</f>
        <v>4.8830788215332399</v>
      </c>
      <c r="O9056" s="11">
        <f>O8995</f>
        <v>3.9068110262850259E-2</v>
      </c>
      <c r="P9056" s="12">
        <f>M9056*O8995</f>
        <v>16320.047197534925</v>
      </c>
      <c r="Q9056" s="9">
        <f>N9056*O8995</f>
        <v>0.19077266182184952</v>
      </c>
      <c r="R9056" s="12">
        <f t="shared" si="1927"/>
        <v>71415.019964203238</v>
      </c>
      <c r="S9056" s="12">
        <f t="shared" si="1928"/>
        <v>1334246.6913915332</v>
      </c>
      <c r="T9056" s="13">
        <f t="shared" si="1933"/>
        <v>15.043728117768529</v>
      </c>
      <c r="U9056" s="14">
        <f t="shared" si="1923"/>
        <v>5.0871136427257202</v>
      </c>
    </row>
    <row r="9057" spans="1:21" x14ac:dyDescent="0.3">
      <c r="A9057" s="17">
        <v>2002</v>
      </c>
      <c r="B9057" s="17">
        <v>62</v>
      </c>
      <c r="C9057" s="17">
        <v>1.1299999999999999E-2</v>
      </c>
      <c r="D9057" s="17">
        <v>1.123E-2</v>
      </c>
      <c r="E9057" s="17">
        <v>0.5</v>
      </c>
      <c r="F9057" s="6">
        <f t="shared" si="1929"/>
        <v>87810.522192683842</v>
      </c>
      <c r="G9057" s="7">
        <f t="shared" si="1930"/>
        <v>986.11216422383961</v>
      </c>
      <c r="H9057" s="6">
        <f t="shared" si="1931"/>
        <v>87317.466110571928</v>
      </c>
      <c r="I9057" s="6">
        <f>SUM(H9057:H9105)</f>
        <v>1697178.1633796496</v>
      </c>
      <c r="J9057" s="8">
        <f t="shared" si="1924"/>
        <v>19.32773113062132</v>
      </c>
      <c r="K9057" s="9">
        <f t="shared" si="1932"/>
        <v>0.14088999999999999</v>
      </c>
      <c r="L9057" s="9">
        <f t="shared" si="1925"/>
        <v>2.2542399999999998E-3</v>
      </c>
      <c r="M9057" s="12">
        <f t="shared" si="1926"/>
        <v>437447.7270494001</v>
      </c>
      <c r="N9057" s="10">
        <f>((B9056+E9056)*D9056+(B9057+E9057)*D9057+(B9058+E9058)*D9058)/3/SUM(D8995:D9057)</f>
        <v>5.0674994676698137</v>
      </c>
      <c r="O9057" s="11">
        <f>O8995</f>
        <v>3.9068110262850259E-2</v>
      </c>
      <c r="P9057" s="12">
        <f>M9057*O8995</f>
        <v>17090.256034599188</v>
      </c>
      <c r="Q9057" s="9">
        <f>N9057*O8995</f>
        <v>0.19797762795985926</v>
      </c>
      <c r="R9057" s="12">
        <f t="shared" si="1927"/>
        <v>70030.561290535494</v>
      </c>
      <c r="S9057" s="12">
        <f t="shared" si="1928"/>
        <v>1262831.67142733</v>
      </c>
      <c r="T9057" s="13">
        <f t="shared" si="1933"/>
        <v>14.381325152084633</v>
      </c>
      <c r="U9057" s="14">
        <f t="shared" si="1923"/>
        <v>4.9464059785366867</v>
      </c>
    </row>
    <row r="9058" spans="1:21" x14ac:dyDescent="0.3">
      <c r="A9058" s="17">
        <v>2002</v>
      </c>
      <c r="B9058" s="17">
        <v>63</v>
      </c>
      <c r="C9058" s="17">
        <v>1.3140000000000001E-2</v>
      </c>
      <c r="D9058" s="17">
        <v>1.306E-2</v>
      </c>
      <c r="E9058" s="17">
        <v>0.5</v>
      </c>
      <c r="F9058" s="6">
        <f t="shared" si="1929"/>
        <v>86824.410028459999</v>
      </c>
      <c r="G9058" s="7">
        <f t="shared" si="1930"/>
        <v>1133.9267949716875</v>
      </c>
      <c r="H9058" s="6">
        <f t="shared" si="1931"/>
        <v>86257.446630974155</v>
      </c>
      <c r="I9058" s="6">
        <f>SUM(H9058:H9105)</f>
        <v>1609860.6972690776</v>
      </c>
      <c r="J9058" s="8">
        <f t="shared" si="1924"/>
        <v>18.541567938571475</v>
      </c>
      <c r="K9058" s="9">
        <f t="shared" si="1932"/>
        <v>0.15394999999999998</v>
      </c>
      <c r="L9058" s="9">
        <f t="shared" si="1925"/>
        <v>2.4244094488188972E-3</v>
      </c>
      <c r="M9058" s="12">
        <f t="shared" si="1926"/>
        <v>467712.57863398618</v>
      </c>
      <c r="N9058" s="10">
        <f>((B9057+E9057)*D9057+(B9058+E9058)*D9058+(B9059+E9059)*D9059)/3/SUM(D8995:D9058)</f>
        <v>5.369665475803834</v>
      </c>
      <c r="O9058" s="11">
        <f>O8995</f>
        <v>3.9068110262850259E-2</v>
      </c>
      <c r="P9058" s="12">
        <f>M9058*O8995</f>
        <v>18272.646593394595</v>
      </c>
      <c r="Q9058" s="9">
        <f>N9058*O8995</f>
        <v>0.20978268288332449</v>
      </c>
      <c r="R9058" s="12">
        <f t="shared" si="1927"/>
        <v>68162.128058063216</v>
      </c>
      <c r="S9058" s="12">
        <f t="shared" si="1928"/>
        <v>1192801.1101367944</v>
      </c>
      <c r="T9058" s="13">
        <f t="shared" si="1933"/>
        <v>13.738084828285139</v>
      </c>
      <c r="U9058" s="14">
        <f t="shared" si="1923"/>
        <v>4.8034831102863365</v>
      </c>
    </row>
    <row r="9059" spans="1:21" x14ac:dyDescent="0.3">
      <c r="A9059" s="17">
        <v>2002</v>
      </c>
      <c r="B9059" s="17">
        <v>64</v>
      </c>
      <c r="C9059" s="17">
        <v>1.482E-2</v>
      </c>
      <c r="D9059" s="17">
        <v>1.4710000000000001E-2</v>
      </c>
      <c r="E9059" s="17">
        <v>0.5</v>
      </c>
      <c r="F9059" s="6">
        <f t="shared" si="1929"/>
        <v>85690.48323348831</v>
      </c>
      <c r="G9059" s="7">
        <f t="shared" si="1930"/>
        <v>1260.5070083646131</v>
      </c>
      <c r="H9059" s="6">
        <f t="shared" si="1931"/>
        <v>85060.229729306011</v>
      </c>
      <c r="I9059" s="6">
        <f>SUM(H9059:H9105)</f>
        <v>1523603.2506381036</v>
      </c>
      <c r="J9059" s="8">
        <f t="shared" si="1924"/>
        <v>17.780308771122336</v>
      </c>
      <c r="K9059" s="9">
        <f t="shared" si="1932"/>
        <v>0.16865999999999998</v>
      </c>
      <c r="L9059" s="9">
        <f t="shared" si="1925"/>
        <v>2.6148837209302323E-3</v>
      </c>
      <c r="M9059" s="12">
        <f t="shared" si="1926"/>
        <v>482050.88366843085</v>
      </c>
      <c r="N9059" s="10">
        <f>((B9058+E9058)*D9058+(B9059+E9059)*D9059+(B9060+E9060)*D9060)/3/SUM(D8995:D9059)</f>
        <v>5.5167990829677072</v>
      </c>
      <c r="O9059" s="11">
        <f>O8995</f>
        <v>3.9068110262850259E-2</v>
      </c>
      <c r="P9059" s="12">
        <f>M9059*O8995</f>
        <v>18832.817075462659</v>
      </c>
      <c r="Q9059" s="9">
        <f>N9059*O8995</f>
        <v>0.21553091487137357</v>
      </c>
      <c r="R9059" s="12">
        <f t="shared" si="1927"/>
        <v>66727.12059657948</v>
      </c>
      <c r="S9059" s="12">
        <f t="shared" si="1928"/>
        <v>1124638.9820787311</v>
      </c>
      <c r="T9059" s="13">
        <f t="shared" si="1933"/>
        <v>13.124432721593243</v>
      </c>
      <c r="U9059" s="14">
        <f t="shared" ref="U9059:U9096" si="1934">J9059-T9059</f>
        <v>4.655876049529093</v>
      </c>
    </row>
    <row r="9060" spans="1:21" x14ac:dyDescent="0.3">
      <c r="A9060" s="17">
        <v>2002</v>
      </c>
      <c r="B9060" s="17">
        <v>65</v>
      </c>
      <c r="C9060" s="17">
        <v>1.559E-2</v>
      </c>
      <c r="D9060" s="17">
        <v>1.5469999999999999E-2</v>
      </c>
      <c r="E9060" s="17">
        <v>0.5</v>
      </c>
      <c r="F9060" s="6">
        <f t="shared" si="1929"/>
        <v>84429.976225123697</v>
      </c>
      <c r="G9060" s="7">
        <f t="shared" si="1930"/>
        <v>1306.1317322026634</v>
      </c>
      <c r="H9060" s="6">
        <f t="shared" si="1931"/>
        <v>83776.910359022368</v>
      </c>
      <c r="I9060" s="6">
        <f>SUM(H9060:H9105)</f>
        <v>1438543.0209087974</v>
      </c>
      <c r="J9060" s="8">
        <f t="shared" ref="J9060:J9105" si="1935">I9060/F9060</f>
        <v>17.038297121783771</v>
      </c>
      <c r="K9060" s="15">
        <f t="shared" si="1932"/>
        <v>0.18412999999999996</v>
      </c>
      <c r="L9060" s="15">
        <f t="shared" ref="L9060:L9104" si="1936">K9060/(B9060+E9060)</f>
        <v>2.8111450381679381E-3</v>
      </c>
      <c r="M9060" s="12">
        <f t="shared" ref="M9060:M9105" si="1937">G9060/L9060</f>
        <v>464626.23396119307</v>
      </c>
      <c r="N9060" s="10">
        <f>((B9059+E9059)*D9059+(B9060+E9060)*D9060+(B9061+E9061)*D9061)/3/SUM(D8995:D9060)</f>
        <v>5.6286409963974728</v>
      </c>
      <c r="O9060" s="11">
        <f>O8995</f>
        <v>3.9068110262850259E-2</v>
      </c>
      <c r="P9060" s="12">
        <f>M9060*O8995</f>
        <v>18152.068939408753</v>
      </c>
      <c r="Q9060" s="9">
        <f>N9060*O8995</f>
        <v>0.21990036707725583</v>
      </c>
      <c r="R9060" s="12">
        <f t="shared" ref="R9060:R9105" si="1938">((1-Q9060)*H9060)</f>
        <v>65354.337018474995</v>
      </c>
      <c r="S9060" s="16">
        <f t="shared" ref="S9060:S9104" si="1939">R9060+S9061</f>
        <v>1057911.8614821516</v>
      </c>
      <c r="T9060" s="13">
        <f t="shared" si="1933"/>
        <v>12.530050448685905</v>
      </c>
      <c r="U9060" s="14">
        <f t="shared" si="1934"/>
        <v>4.5082466730978652</v>
      </c>
    </row>
    <row r="9061" spans="1:21" x14ac:dyDescent="0.3">
      <c r="A9061" s="17">
        <v>2002</v>
      </c>
      <c r="B9061" s="17">
        <v>66</v>
      </c>
      <c r="C9061" s="17">
        <v>1.7399999999999999E-2</v>
      </c>
      <c r="D9061" s="17">
        <v>1.7250000000000001E-2</v>
      </c>
      <c r="E9061" s="17">
        <v>0.5</v>
      </c>
      <c r="F9061" s="6">
        <f t="shared" ref="F9061:F9105" si="1940">F9060-G9060</f>
        <v>83123.844492921038</v>
      </c>
      <c r="G9061" s="7">
        <f t="shared" ref="G9061:G9105" si="1941">D9061*F9061</f>
        <v>1433.886317502888</v>
      </c>
      <c r="H9061" s="6">
        <f t="shared" ref="H9061:H9104" si="1942">F9061-0.5*G9061</f>
        <v>82406.901334169597</v>
      </c>
      <c r="I9061" s="6">
        <f>SUM(H9061:H9105)</f>
        <v>1354766.110549775</v>
      </c>
      <c r="J9061" s="8">
        <f t="shared" si="1935"/>
        <v>16.298164730159336</v>
      </c>
      <c r="K9061" s="9">
        <f t="shared" ref="K9061:K9093" si="1943">K9060+G9061/F9061</f>
        <v>0.20137999999999995</v>
      </c>
      <c r="L9061" s="9">
        <f t="shared" si="1936"/>
        <v>3.0282706766917287E-3</v>
      </c>
      <c r="M9061" s="12">
        <f t="shared" si="1937"/>
        <v>473500.05022317049</v>
      </c>
      <c r="N9061" s="10">
        <f>((B9060+E9060)*D9060+(B9061+E9061)*D9061+(B9062+E9062)*D9062)/3/SUM(D8995:D9061)</f>
        <v>5.6988611911146432</v>
      </c>
      <c r="O9061" s="11">
        <f>O8995</f>
        <v>3.9068110262850259E-2</v>
      </c>
      <c r="P9061" s="12">
        <f>M9061*O8995</f>
        <v>18498.752171583961</v>
      </c>
      <c r="Q9061" s="9">
        <f>N9061*O8995</f>
        <v>0.22264373738714505</v>
      </c>
      <c r="R9061" s="12">
        <f t="shared" si="1938"/>
        <v>64059.520834636365</v>
      </c>
      <c r="S9061" s="12">
        <f t="shared" si="1939"/>
        <v>992557.52446367661</v>
      </c>
      <c r="T9061" s="13">
        <f t="shared" si="1933"/>
        <v>11.940707633514284</v>
      </c>
      <c r="U9061" s="14">
        <f t="shared" si="1934"/>
        <v>4.3574570966450512</v>
      </c>
    </row>
    <row r="9062" spans="1:21" x14ac:dyDescent="0.3">
      <c r="A9062" s="17">
        <v>2002</v>
      </c>
      <c r="B9062" s="17">
        <v>67</v>
      </c>
      <c r="C9062" s="17">
        <v>1.9189999999999999E-2</v>
      </c>
      <c r="D9062" s="17">
        <v>1.9E-2</v>
      </c>
      <c r="E9062" s="17">
        <v>0.5</v>
      </c>
      <c r="F9062" s="6">
        <f t="shared" si="1940"/>
        <v>81689.958175418156</v>
      </c>
      <c r="G9062" s="7">
        <f t="shared" si="1941"/>
        <v>1552.1092053329448</v>
      </c>
      <c r="H9062" s="6">
        <f t="shared" si="1942"/>
        <v>80913.903572751689</v>
      </c>
      <c r="I9062" s="6">
        <f>SUM(H9062:H9105)</f>
        <v>1272359.2092156054</v>
      </c>
      <c r="J9062" s="8">
        <f t="shared" si="1935"/>
        <v>15.57546652776325</v>
      </c>
      <c r="K9062" s="9">
        <f t="shared" si="1943"/>
        <v>0.22037999999999994</v>
      </c>
      <c r="L9062" s="9">
        <f t="shared" si="1936"/>
        <v>3.2648888888888879E-3</v>
      </c>
      <c r="M9062" s="12">
        <f t="shared" si="1937"/>
        <v>475394.18894624652</v>
      </c>
      <c r="N9062" s="10">
        <f>((B9061+E9061)*D9061+(B9062+E9062)*D9062+(B9063+E9063)*D9063)/3/SUM(D8995:D9062)</f>
        <v>5.8651949662703817</v>
      </c>
      <c r="O9062" s="11">
        <f>O8995</f>
        <v>3.9068110262850259E-2</v>
      </c>
      <c r="P9062" s="12">
        <f>M9062*O8995</f>
        <v>18572.752592070228</v>
      </c>
      <c r="Q9062" s="9">
        <f>N9062*O8995</f>
        <v>0.22914208365536556</v>
      </c>
      <c r="R9062" s="12">
        <f t="shared" si="1938"/>
        <v>62373.123111402034</v>
      </c>
      <c r="S9062" s="12">
        <f t="shared" si="1939"/>
        <v>928498.00362904021</v>
      </c>
      <c r="T9062" s="13">
        <f t="shared" si="1933"/>
        <v>11.366121667429626</v>
      </c>
      <c r="U9062" s="14">
        <f t="shared" si="1934"/>
        <v>4.2093448603336245</v>
      </c>
    </row>
    <row r="9063" spans="1:21" x14ac:dyDescent="0.3">
      <c r="A9063" s="17">
        <v>2002</v>
      </c>
      <c r="B9063" s="17">
        <v>68</v>
      </c>
      <c r="C9063" s="17">
        <v>2.137E-2</v>
      </c>
      <c r="D9063" s="17">
        <v>2.1139999999999999E-2</v>
      </c>
      <c r="E9063" s="17">
        <v>0.5</v>
      </c>
      <c r="F9063" s="6">
        <f t="shared" si="1940"/>
        <v>80137.848970085208</v>
      </c>
      <c r="G9063" s="7">
        <f t="shared" si="1941"/>
        <v>1694.1141272276013</v>
      </c>
      <c r="H9063" s="6">
        <f t="shared" si="1942"/>
        <v>79290.791906471408</v>
      </c>
      <c r="I9063" s="6">
        <f>SUM(H9063:H9105)</f>
        <v>1191445.305642854</v>
      </c>
      <c r="J9063" s="8">
        <f t="shared" si="1935"/>
        <v>14.867448040533388</v>
      </c>
      <c r="K9063" s="9">
        <f t="shared" si="1943"/>
        <v>0.24151999999999993</v>
      </c>
      <c r="L9063" s="9">
        <f t="shared" si="1936"/>
        <v>3.5258394160583933E-3</v>
      </c>
      <c r="M9063" s="12">
        <f t="shared" si="1937"/>
        <v>480485.33336821268</v>
      </c>
      <c r="N9063" s="10">
        <f>((B9062+E9062)*D9062+(B9063+E9063)*D9063+(B9064+E9064)*D9064)/3/SUM(D8995:D9063)</f>
        <v>5.9450494092966766</v>
      </c>
      <c r="O9063" s="11">
        <f>O8995</f>
        <v>3.9068110262850259E-2</v>
      </c>
      <c r="P9063" s="12">
        <f>M9063*O8995</f>
        <v>18771.653983711698</v>
      </c>
      <c r="Q9063" s="9">
        <f>N9063*O8995</f>
        <v>0.23226184584049536</v>
      </c>
      <c r="R9063" s="12">
        <f t="shared" si="1938"/>
        <v>60874.566220119748</v>
      </c>
      <c r="S9063" s="12">
        <f t="shared" si="1939"/>
        <v>866124.88051763817</v>
      </c>
      <c r="T9063" s="13">
        <f t="shared" si="1933"/>
        <v>10.807937717930955</v>
      </c>
      <c r="U9063" s="14">
        <f t="shared" si="1934"/>
        <v>4.0595103226024332</v>
      </c>
    </row>
    <row r="9064" spans="1:21" x14ac:dyDescent="0.3">
      <c r="A9064" s="17">
        <v>2002</v>
      </c>
      <c r="B9064" s="17">
        <v>69</v>
      </c>
      <c r="C9064" s="17">
        <v>2.2950000000000002E-2</v>
      </c>
      <c r="D9064" s="17">
        <v>2.2689999999999998E-2</v>
      </c>
      <c r="E9064" s="17">
        <v>0.5</v>
      </c>
      <c r="F9064" s="6">
        <f t="shared" si="1940"/>
        <v>78443.734842857608</v>
      </c>
      <c r="G9064" s="7">
        <f t="shared" si="1941"/>
        <v>1779.8883435844391</v>
      </c>
      <c r="H9064" s="6">
        <f t="shared" si="1942"/>
        <v>77553.790671065392</v>
      </c>
      <c r="I9064" s="6">
        <f>SUM(H9064:H9105)</f>
        <v>1112154.5137363824</v>
      </c>
      <c r="J9064" s="8">
        <f t="shared" si="1935"/>
        <v>14.177735366174311</v>
      </c>
      <c r="K9064" s="9">
        <f t="shared" si="1943"/>
        <v>0.26420999999999994</v>
      </c>
      <c r="L9064" s="9">
        <f t="shared" si="1936"/>
        <v>3.8015827338129487E-3</v>
      </c>
      <c r="M9064" s="12">
        <f t="shared" si="1937"/>
        <v>468196.66128881776</v>
      </c>
      <c r="N9064" s="10">
        <f>((B9063+E9063)*D9063+(B9064+E9064)*D9064+(B9065+E9065)*D9065)/3/SUM(D8995:D9064)</f>
        <v>6.1814970414947696</v>
      </c>
      <c r="O9064" s="11">
        <f>O8995</f>
        <v>3.9068110262850259E-2</v>
      </c>
      <c r="P9064" s="12">
        <f>M9064*O8995</f>
        <v>18291.558787929887</v>
      </c>
      <c r="Q9064" s="9">
        <f>N9064*O8995</f>
        <v>0.24149940800660033</v>
      </c>
      <c r="R9064" s="12">
        <f t="shared" si="1938"/>
        <v>58824.596135335298</v>
      </c>
      <c r="S9064" s="12">
        <f t="shared" si="1939"/>
        <v>805250.31429751846</v>
      </c>
      <c r="T9064" s="13">
        <f t="shared" si="1933"/>
        <v>10.265323494739713</v>
      </c>
      <c r="U9064" s="14">
        <f t="shared" si="1934"/>
        <v>3.9124118714345979</v>
      </c>
    </row>
    <row r="9065" spans="1:21" x14ac:dyDescent="0.3">
      <c r="A9065" s="17">
        <v>2002</v>
      </c>
      <c r="B9065" s="17">
        <v>70</v>
      </c>
      <c r="C9065" s="17">
        <v>2.6950000000000002E-2</v>
      </c>
      <c r="D9065" s="17">
        <v>2.6589999999999999E-2</v>
      </c>
      <c r="E9065" s="17">
        <v>0.5</v>
      </c>
      <c r="F9065" s="6">
        <f t="shared" si="1940"/>
        <v>76663.846499273175</v>
      </c>
      <c r="G9065" s="7">
        <f t="shared" si="1941"/>
        <v>2038.4916784156737</v>
      </c>
      <c r="H9065" s="6">
        <f t="shared" si="1942"/>
        <v>75644.600660065335</v>
      </c>
      <c r="I9065" s="6">
        <f>SUM(H9065:H9105)</f>
        <v>1034600.7230653175</v>
      </c>
      <c r="J9065" s="8">
        <f t="shared" si="1935"/>
        <v>13.495288461362634</v>
      </c>
      <c r="K9065" s="9">
        <f t="shared" si="1943"/>
        <v>0.29079999999999995</v>
      </c>
      <c r="L9065" s="9">
        <f t="shared" si="1936"/>
        <v>4.12482269503546E-3</v>
      </c>
      <c r="M9065" s="12">
        <f t="shared" si="1937"/>
        <v>494201.04308220436</v>
      </c>
      <c r="N9065" s="10">
        <f>((B9064+E9064)*D9064+(B9065+E9065)*D9065+(B9066+E9066)*D9066)/3/SUM(D8995:D9065)</f>
        <v>6.1528541953232461</v>
      </c>
      <c r="O9065" s="11">
        <f>O8995</f>
        <v>3.9068110262850259E-2</v>
      </c>
      <c r="P9065" s="12">
        <f>M9065*O8995</f>
        <v>19307.500843151171</v>
      </c>
      <c r="Q9065" s="9">
        <f>N9065*O8995</f>
        <v>0.24038038613412938</v>
      </c>
      <c r="R9065" s="12">
        <f t="shared" si="1938"/>
        <v>57461.122344436815</v>
      </c>
      <c r="S9065" s="12">
        <f t="shared" si="1939"/>
        <v>746425.71816218318</v>
      </c>
      <c r="T9065" s="13">
        <f t="shared" si="1933"/>
        <v>9.7363457776575277</v>
      </c>
      <c r="U9065" s="14">
        <f t="shared" si="1934"/>
        <v>3.7589426837051061</v>
      </c>
    </row>
    <row r="9066" spans="1:21" x14ac:dyDescent="0.3">
      <c r="A9066" s="17">
        <v>2002</v>
      </c>
      <c r="B9066" s="17">
        <v>71</v>
      </c>
      <c r="C9066" s="17">
        <v>2.716E-2</v>
      </c>
      <c r="D9066" s="17">
        <v>2.6800000000000001E-2</v>
      </c>
      <c r="E9066" s="17">
        <v>0.5</v>
      </c>
      <c r="F9066" s="6">
        <f t="shared" si="1940"/>
        <v>74625.354820857508</v>
      </c>
      <c r="G9066" s="7">
        <f t="shared" si="1941"/>
        <v>1999.9595091989813</v>
      </c>
      <c r="H9066" s="6">
        <f t="shared" si="1942"/>
        <v>73625.375066258013</v>
      </c>
      <c r="I9066" s="6">
        <f>SUM(H9066:H9105)</f>
        <v>958956.12240525207</v>
      </c>
      <c r="J9066" s="8">
        <f t="shared" si="1935"/>
        <v>12.850272199137704</v>
      </c>
      <c r="K9066" s="9">
        <f t="shared" si="1943"/>
        <v>0.31759999999999994</v>
      </c>
      <c r="L9066" s="9">
        <f t="shared" si="1936"/>
        <v>4.4419580419580414E-3</v>
      </c>
      <c r="M9066" s="12">
        <f t="shared" si="1937"/>
        <v>450242.77363893948</v>
      </c>
      <c r="N9066" s="10">
        <f>((B9065+E9065)*D9065+(B9066+E9066)*D9066+(B9067+E9067)*D9067)/3/SUM(D8995:D9066)</f>
        <v>6.273504408060453</v>
      </c>
      <c r="O9066" s="11">
        <f>O8995</f>
        <v>3.9068110262850259E-2</v>
      </c>
      <c r="P9066" s="12">
        <f>M9066*O8995</f>
        <v>17590.134325577619</v>
      </c>
      <c r="Q9066" s="9">
        <f>N9066*O8995</f>
        <v>0.24509396194858291</v>
      </c>
      <c r="R9066" s="12">
        <f t="shared" si="1938"/>
        <v>55580.240191318429</v>
      </c>
      <c r="S9066" s="12">
        <f t="shared" si="1939"/>
        <v>688964.59581774636</v>
      </c>
      <c r="T9066" s="13">
        <f t="shared" si="1933"/>
        <v>9.2323124958219065</v>
      </c>
      <c r="U9066" s="14">
        <f t="shared" si="1934"/>
        <v>3.6179597033157975</v>
      </c>
    </row>
    <row r="9067" spans="1:21" x14ac:dyDescent="0.3">
      <c r="A9067" s="17">
        <v>2002</v>
      </c>
      <c r="B9067" s="17">
        <v>72</v>
      </c>
      <c r="C9067" s="17">
        <v>3.0620000000000001E-2</v>
      </c>
      <c r="D9067" s="17">
        <v>3.0159999999999999E-2</v>
      </c>
      <c r="E9067" s="17">
        <v>0.5</v>
      </c>
      <c r="F9067" s="6">
        <f t="shared" si="1940"/>
        <v>72625.395311658533</v>
      </c>
      <c r="G9067" s="7">
        <f t="shared" si="1941"/>
        <v>2190.3819225996212</v>
      </c>
      <c r="H9067" s="6">
        <f t="shared" si="1942"/>
        <v>71530.204350358719</v>
      </c>
      <c r="I9067" s="6">
        <f>SUM(H9067:H9105)</f>
        <v>885330.74733899417</v>
      </c>
      <c r="J9067" s="8">
        <f t="shared" si="1935"/>
        <v>12.190374228460444</v>
      </c>
      <c r="K9067" s="9">
        <f t="shared" si="1943"/>
        <v>0.34775999999999996</v>
      </c>
      <c r="L9067" s="9">
        <f t="shared" si="1936"/>
        <v>4.7966896551724135E-3</v>
      </c>
      <c r="M9067" s="12">
        <f t="shared" si="1937"/>
        <v>456644.49444580328</v>
      </c>
      <c r="N9067" s="10">
        <f>((B9066+E9066)*D9066+(B9067+E9067)*D9067+(B9068+E9068)*D9068)/3/SUM(D8995:D9067)</f>
        <v>6.2201374511157113</v>
      </c>
      <c r="O9067" s="11">
        <f>O8995</f>
        <v>3.9068110262850259E-2</v>
      </c>
      <c r="P9067" s="12">
        <f>M9067*O8995</f>
        <v>17840.237459932156</v>
      </c>
      <c r="Q9067" s="9">
        <f>N9067*O8995</f>
        <v>0.24300901579027298</v>
      </c>
      <c r="R9067" s="12">
        <f t="shared" si="1938"/>
        <v>54147.719791900941</v>
      </c>
      <c r="S9067" s="12">
        <f t="shared" si="1939"/>
        <v>633384.35562642792</v>
      </c>
      <c r="T9067" s="13">
        <f t="shared" si="1933"/>
        <v>8.7212517454586695</v>
      </c>
      <c r="U9067" s="14">
        <f t="shared" si="1934"/>
        <v>3.4691224830017742</v>
      </c>
    </row>
    <row r="9068" spans="1:21" x14ac:dyDescent="0.3">
      <c r="A9068" s="17">
        <v>2002</v>
      </c>
      <c r="B9068" s="17">
        <v>73</v>
      </c>
      <c r="C9068" s="17">
        <v>3.3009999999999998E-2</v>
      </c>
      <c r="D9068" s="17">
        <v>3.2469999999999999E-2</v>
      </c>
      <c r="E9068" s="17">
        <v>0.5</v>
      </c>
      <c r="F9068" s="6">
        <f t="shared" si="1940"/>
        <v>70435.013389058906</v>
      </c>
      <c r="G9068" s="7">
        <f t="shared" si="1941"/>
        <v>2287.0248847427424</v>
      </c>
      <c r="H9068" s="6">
        <f t="shared" si="1942"/>
        <v>69291.500946687534</v>
      </c>
      <c r="I9068" s="6">
        <f>SUM(H9068:H9105)</f>
        <v>813800.54298863525</v>
      </c>
      <c r="J9068" s="8">
        <f t="shared" si="1935"/>
        <v>11.553920469830532</v>
      </c>
      <c r="K9068" s="9">
        <f t="shared" si="1943"/>
        <v>0.38022999999999996</v>
      </c>
      <c r="L9068" s="9">
        <f t="shared" si="1936"/>
        <v>5.173197278911564E-3</v>
      </c>
      <c r="M9068" s="12">
        <f t="shared" si="1937"/>
        <v>442091.17909841827</v>
      </c>
      <c r="N9068" s="10">
        <f>((B9067+E9067)*D9067+(B9068+E9068)*D9068+(B9069+E9069)*D9069)/3/SUM(D8995:D9068)</f>
        <v>6.3354943060779005</v>
      </c>
      <c r="O9068" s="11">
        <f>O8995</f>
        <v>3.9068110262850259E-2</v>
      </c>
      <c r="P9068" s="12">
        <f>M9068*O8995</f>
        <v>17271.666931250486</v>
      </c>
      <c r="Q9068" s="9">
        <f>N9068*O8995</f>
        <v>0.24751579011951141</v>
      </c>
      <c r="R9068" s="12">
        <f t="shared" si="1938"/>
        <v>52140.760341301298</v>
      </c>
      <c r="S9068" s="12">
        <f t="shared" si="1939"/>
        <v>579236.63583452697</v>
      </c>
      <c r="T9068" s="13">
        <f t="shared" si="1933"/>
        <v>8.2237030698783578</v>
      </c>
      <c r="U9068" s="14">
        <f t="shared" si="1934"/>
        <v>3.3302173999521738</v>
      </c>
    </row>
    <row r="9069" spans="1:21" x14ac:dyDescent="0.3">
      <c r="A9069" s="17">
        <v>2002</v>
      </c>
      <c r="B9069" s="17">
        <v>74</v>
      </c>
      <c r="C9069" s="17">
        <v>3.6260000000000001E-2</v>
      </c>
      <c r="D9069" s="17">
        <v>3.5619999999999999E-2</v>
      </c>
      <c r="E9069" s="17">
        <v>0.5</v>
      </c>
      <c r="F9069" s="6">
        <f t="shared" si="1940"/>
        <v>68147.988504316163</v>
      </c>
      <c r="G9069" s="7">
        <f t="shared" si="1941"/>
        <v>2427.4313505237415</v>
      </c>
      <c r="H9069" s="6">
        <f t="shared" si="1942"/>
        <v>66934.272829054287</v>
      </c>
      <c r="I9069" s="6">
        <f>SUM(H9069:H9105)</f>
        <v>744509.04204194772</v>
      </c>
      <c r="J9069" s="8">
        <f t="shared" si="1935"/>
        <v>10.924886535642855</v>
      </c>
      <c r="K9069" s="9">
        <f t="shared" si="1943"/>
        <v>0.41584999999999994</v>
      </c>
      <c r="L9069" s="9">
        <f t="shared" si="1936"/>
        <v>5.5818791946308718E-3</v>
      </c>
      <c r="M9069" s="12">
        <f t="shared" si="1937"/>
        <v>434877.08455938142</v>
      </c>
      <c r="N9069" s="10">
        <f>((B9068+E9068)*D9068+(B9069+E9069)*D9069+(B9070+E9070)*D9070)/3/SUM(D8995:D9069)</f>
        <v>6.5122920925013021</v>
      </c>
      <c r="O9069" s="11">
        <f>O8995</f>
        <v>3.9068110262850259E-2</v>
      </c>
      <c r="P9069" s="12">
        <f>M9069*O8995</f>
        <v>16989.825890352768</v>
      </c>
      <c r="Q9069" s="9">
        <f>N9069*O8995</f>
        <v>0.25442294553372868</v>
      </c>
      <c r="R9069" s="12">
        <f t="shared" si="1938"/>
        <v>49904.657978728072</v>
      </c>
      <c r="S9069" s="12">
        <f t="shared" si="1939"/>
        <v>527095.87549322564</v>
      </c>
      <c r="T9069" s="13">
        <f t="shared" si="1933"/>
        <v>7.7345771615818411</v>
      </c>
      <c r="U9069" s="14">
        <f t="shared" si="1934"/>
        <v>3.1903093740610142</v>
      </c>
    </row>
    <row r="9070" spans="1:21" x14ac:dyDescent="0.3">
      <c r="A9070" s="17">
        <v>2002</v>
      </c>
      <c r="B9070" s="17">
        <v>75</v>
      </c>
      <c r="C9070" s="17">
        <v>4.1709999999999997E-2</v>
      </c>
      <c r="D9070" s="17">
        <v>4.0849999999999997E-2</v>
      </c>
      <c r="E9070" s="17">
        <v>0.5</v>
      </c>
      <c r="F9070" s="6">
        <f t="shared" si="1940"/>
        <v>65720.557153792426</v>
      </c>
      <c r="G9070" s="7">
        <f t="shared" si="1941"/>
        <v>2684.6847597324204</v>
      </c>
      <c r="H9070" s="6">
        <f t="shared" si="1942"/>
        <v>64378.214773926215</v>
      </c>
      <c r="I9070" s="6">
        <f>SUM(H9070:H9105)</f>
        <v>677574.76921289333</v>
      </c>
      <c r="J9070" s="8">
        <f t="shared" si="1935"/>
        <v>10.309936472804136</v>
      </c>
      <c r="K9070" s="9">
        <f t="shared" si="1943"/>
        <v>0.45669999999999994</v>
      </c>
      <c r="L9070" s="9">
        <f t="shared" si="1936"/>
        <v>6.0490066225165557E-3</v>
      </c>
      <c r="M9070" s="12">
        <f t="shared" si="1937"/>
        <v>443822.42031924188</v>
      </c>
      <c r="N9070" s="10">
        <f>((B9069+E9069)*D9069+(B9070+E9070)*D9070+(B9071+E9071)*D9071)/3/SUM(D8995:D9070)</f>
        <v>6.6938070213852994</v>
      </c>
      <c r="O9070" s="11">
        <f>O8995</f>
        <v>3.9068110262850259E-2</v>
      </c>
      <c r="P9070" s="12">
        <f>M9070*O8995</f>
        <v>17339.303254157214</v>
      </c>
      <c r="Q9070" s="9">
        <f>N9070*O8995</f>
        <v>0.26151439078972216</v>
      </c>
      <c r="R9070" s="12">
        <f t="shared" si="1938"/>
        <v>47542.385157193006</v>
      </c>
      <c r="S9070" s="12">
        <f t="shared" si="1939"/>
        <v>477191.21751449752</v>
      </c>
      <c r="T9070" s="13">
        <f t="shared" si="1933"/>
        <v>7.2609125390982943</v>
      </c>
      <c r="U9070" s="14">
        <f t="shared" si="1934"/>
        <v>3.0490239337058416</v>
      </c>
    </row>
    <row r="9071" spans="1:21" x14ac:dyDescent="0.3">
      <c r="A9071" s="17">
        <v>2002</v>
      </c>
      <c r="B9071" s="17">
        <v>76</v>
      </c>
      <c r="C9071" s="17">
        <v>4.5909999999999999E-2</v>
      </c>
      <c r="D9071" s="17">
        <v>4.4880000000000003E-2</v>
      </c>
      <c r="E9071" s="17">
        <v>0.5</v>
      </c>
      <c r="F9071" s="6">
        <f t="shared" si="1940"/>
        <v>63035.872394060003</v>
      </c>
      <c r="G9071" s="7">
        <f t="shared" si="1941"/>
        <v>2829.0499530454131</v>
      </c>
      <c r="H9071" s="6">
        <f t="shared" si="1942"/>
        <v>61621.347417537298</v>
      </c>
      <c r="I9071" s="6">
        <f>SUM(H9071:H9105)</f>
        <v>613196.55443896714</v>
      </c>
      <c r="J9071" s="8">
        <f t="shared" si="1935"/>
        <v>9.7277396369745475</v>
      </c>
      <c r="K9071" s="9">
        <f t="shared" si="1943"/>
        <v>0.50157999999999991</v>
      </c>
      <c r="L9071" s="9">
        <f t="shared" si="1936"/>
        <v>6.5566013071895416E-3</v>
      </c>
      <c r="M9071" s="12">
        <f t="shared" si="1937"/>
        <v>431481.16234294453</v>
      </c>
      <c r="N9071" s="10">
        <f>((B9070+E9070)*D9070+(B9071+E9071)*D9071+(B9072+E9072)*D9072)/3/SUM(D8995:D9071)</f>
        <v>6.8962046599412528</v>
      </c>
      <c r="O9071" s="11">
        <f>O8995</f>
        <v>3.9068110262850259E-2</v>
      </c>
      <c r="P9071" s="12">
        <f>M9071*O8995</f>
        <v>16857.15362675695</v>
      </c>
      <c r="Q9071" s="9">
        <f>N9071*O8995</f>
        <v>0.26942168404976663</v>
      </c>
      <c r="R9071" s="12">
        <f t="shared" si="1938"/>
        <v>45019.22022288866</v>
      </c>
      <c r="S9071" s="12">
        <f t="shared" si="1939"/>
        <v>429648.83235730452</v>
      </c>
      <c r="T9071" s="13">
        <f t="shared" si="1933"/>
        <v>6.8159417176209525</v>
      </c>
      <c r="U9071" s="14">
        <f t="shared" si="1934"/>
        <v>2.911797919353595</v>
      </c>
    </row>
    <row r="9072" spans="1:21" x14ac:dyDescent="0.3">
      <c r="A9072" s="17">
        <v>2002</v>
      </c>
      <c r="B9072" s="17">
        <v>77</v>
      </c>
      <c r="C9072" s="17">
        <v>5.108E-2</v>
      </c>
      <c r="D9072" s="17">
        <v>4.9799999999999997E-2</v>
      </c>
      <c r="E9072" s="17">
        <v>0.5</v>
      </c>
      <c r="F9072" s="6">
        <f t="shared" si="1940"/>
        <v>60206.822441014592</v>
      </c>
      <c r="G9072" s="7">
        <f t="shared" si="1941"/>
        <v>2998.2997575625263</v>
      </c>
      <c r="H9072" s="6">
        <f t="shared" si="1942"/>
        <v>58707.672562233332</v>
      </c>
      <c r="I9072" s="6">
        <f>SUM(H9072:H9105)</f>
        <v>551575.20702142979</v>
      </c>
      <c r="J9072" s="8">
        <f t="shared" si="1935"/>
        <v>9.1613406032483304</v>
      </c>
      <c r="K9072" s="9">
        <f t="shared" si="1943"/>
        <v>0.55137999999999987</v>
      </c>
      <c r="L9072" s="9">
        <f t="shared" si="1936"/>
        <v>7.1145806451612887E-3</v>
      </c>
      <c r="M9072" s="12">
        <f t="shared" si="1937"/>
        <v>421430.28621113539</v>
      </c>
      <c r="N9072" s="10">
        <f>((B9071+E9071)*D9071+(B9072+E9072)*D9072+(B9073+E9073)*D9073)/3/SUM(D8995:D9072)</f>
        <v>7.0611828503028766</v>
      </c>
      <c r="O9072" s="11">
        <f>O8995</f>
        <v>3.9068110262850259E-2</v>
      </c>
      <c r="P9072" s="12">
        <f>M9072*O8995</f>
        <v>16464.484889801181</v>
      </c>
      <c r="Q9072" s="9">
        <f>N9072*O8995</f>
        <v>0.27586707018178003</v>
      </c>
      <c r="R9072" s="12">
        <f t="shared" si="1938"/>
        <v>42512.15893529875</v>
      </c>
      <c r="S9072" s="12">
        <f t="shared" si="1939"/>
        <v>384629.61213441583</v>
      </c>
      <c r="T9072" s="13">
        <f t="shared" si="1933"/>
        <v>6.388472211953097</v>
      </c>
      <c r="U9072" s="14">
        <f t="shared" si="1934"/>
        <v>2.7728683912952334</v>
      </c>
    </row>
    <row r="9073" spans="1:21" x14ac:dyDescent="0.3">
      <c r="A9073" s="17">
        <v>2002</v>
      </c>
      <c r="B9073" s="17">
        <v>78</v>
      </c>
      <c r="C9073" s="17">
        <v>5.7489999999999999E-2</v>
      </c>
      <c r="D9073" s="17">
        <v>5.5890000000000002E-2</v>
      </c>
      <c r="E9073" s="17">
        <v>0.5</v>
      </c>
      <c r="F9073" s="6">
        <f t="shared" si="1940"/>
        <v>57208.522683452065</v>
      </c>
      <c r="G9073" s="7">
        <f t="shared" si="1941"/>
        <v>3197.384332778136</v>
      </c>
      <c r="H9073" s="6">
        <f t="shared" si="1942"/>
        <v>55609.830517062997</v>
      </c>
      <c r="I9073" s="6">
        <f>SUM(H9073:H9105)</f>
        <v>492867.53445919638</v>
      </c>
      <c r="J9073" s="8">
        <f t="shared" si="1935"/>
        <v>8.6152816283396447</v>
      </c>
      <c r="K9073" s="9">
        <f t="shared" si="1943"/>
        <v>0.60726999999999987</v>
      </c>
      <c r="L9073" s="9">
        <f t="shared" si="1936"/>
        <v>7.7359235668789791E-3</v>
      </c>
      <c r="M9073" s="12">
        <f t="shared" si="1937"/>
        <v>413316.43276151258</v>
      </c>
      <c r="N9073" s="10">
        <f>((B9072+E9072)*D9072+(B9073+E9073)*D9073+(B9074+E9074)*D9074)/3/SUM(D8995:D9073)</f>
        <v>7.088288570158249</v>
      </c>
      <c r="O9073" s="11">
        <f>O8995</f>
        <v>3.9068110262850259E-2</v>
      </c>
      <c r="P9073" s="12">
        <f>M9073*O8995</f>
        <v>16147.491968574708</v>
      </c>
      <c r="Q9073" s="9">
        <f>N9073*O8995</f>
        <v>0.2769260394338437</v>
      </c>
      <c r="R9073" s="12">
        <f t="shared" si="1938"/>
        <v>40210.020398385444</v>
      </c>
      <c r="S9073" s="12">
        <f t="shared" si="1939"/>
        <v>342117.4531991171</v>
      </c>
      <c r="T9073" s="13">
        <f t="shared" si="1933"/>
        <v>5.9801833214979485</v>
      </c>
      <c r="U9073" s="14">
        <f t="shared" si="1934"/>
        <v>2.6350983068416962</v>
      </c>
    </row>
    <row r="9074" spans="1:21" x14ac:dyDescent="0.3">
      <c r="A9074" s="17">
        <v>2002</v>
      </c>
      <c r="B9074" s="17">
        <v>79</v>
      </c>
      <c r="C9074" s="17">
        <v>6.0470000000000003E-2</v>
      </c>
      <c r="D9074" s="17">
        <v>5.8700000000000002E-2</v>
      </c>
      <c r="E9074" s="17">
        <v>0.5</v>
      </c>
      <c r="F9074" s="6">
        <f t="shared" si="1940"/>
        <v>54011.138350673929</v>
      </c>
      <c r="G9074" s="7">
        <f t="shared" si="1941"/>
        <v>3170.4538211845597</v>
      </c>
      <c r="H9074" s="6">
        <f t="shared" si="1942"/>
        <v>52425.911440081647</v>
      </c>
      <c r="I9074" s="6">
        <f>SUM(H9074:H9105)</f>
        <v>437257.7039421334</v>
      </c>
      <c r="J9074" s="8">
        <f t="shared" si="1935"/>
        <v>8.0956950231854812</v>
      </c>
      <c r="K9074" s="9">
        <f t="shared" si="1943"/>
        <v>0.66596999999999984</v>
      </c>
      <c r="L9074" s="9">
        <f t="shared" si="1936"/>
        <v>8.376981132075469E-3</v>
      </c>
      <c r="M9074" s="12">
        <f t="shared" si="1937"/>
        <v>378472.12154327158</v>
      </c>
      <c r="N9074" s="10">
        <f>((B9073+E9073)*D9073+(B9074+E9074)*D9074+(B9075+E9075)*D9075)/3/SUM(D8995:D9074)</f>
        <v>7.2969903549208928</v>
      </c>
      <c r="O9074" s="11">
        <f>O8995</f>
        <v>3.9068110262850259E-2</v>
      </c>
      <c r="P9074" s="12">
        <f>M9074*O8995</f>
        <v>14786.190575867398</v>
      </c>
      <c r="Q9074" s="9">
        <f>N9074*O8995</f>
        <v>0.28507962377300428</v>
      </c>
      <c r="R9074" s="12">
        <f t="shared" si="1938"/>
        <v>37480.352330786336</v>
      </c>
      <c r="S9074" s="12">
        <f t="shared" si="1939"/>
        <v>301907.43280073162</v>
      </c>
      <c r="T9074" s="13">
        <f t="shared" si="1933"/>
        <v>5.5897254162754475</v>
      </c>
      <c r="U9074" s="14">
        <f t="shared" si="1934"/>
        <v>2.5059696069100337</v>
      </c>
    </row>
    <row r="9075" spans="1:21" x14ac:dyDescent="0.3">
      <c r="A9075" s="17">
        <v>2002</v>
      </c>
      <c r="B9075" s="17">
        <v>80</v>
      </c>
      <c r="C9075" s="17">
        <v>7.1069999999999994E-2</v>
      </c>
      <c r="D9075" s="17">
        <v>6.8629999999999997E-2</v>
      </c>
      <c r="E9075" s="17">
        <v>0.5</v>
      </c>
      <c r="F9075" s="6">
        <f t="shared" si="1940"/>
        <v>50840.684529489372</v>
      </c>
      <c r="G9075" s="7">
        <f t="shared" si="1941"/>
        <v>3489.1961792588554</v>
      </c>
      <c r="H9075" s="6">
        <f t="shared" si="1942"/>
        <v>49096.086439859944</v>
      </c>
      <c r="I9075" s="6">
        <f>SUM(H9075:H9105)</f>
        <v>384831.7925020518</v>
      </c>
      <c r="J9075" s="8">
        <f t="shared" si="1935"/>
        <v>7.5693668577344964</v>
      </c>
      <c r="K9075" s="9">
        <f t="shared" si="1943"/>
        <v>0.73459999999999981</v>
      </c>
      <c r="L9075" s="9">
        <f t="shared" si="1936"/>
        <v>9.1254658385093151E-3</v>
      </c>
      <c r="M9075" s="12">
        <f t="shared" si="1937"/>
        <v>382358.14379300014</v>
      </c>
      <c r="N9075" s="10">
        <f>((B9074+E9074)*D9074+(B9075+E9075)*D9075+(B9076+E9076)*D9076)/3/SUM(D8995:D9075)</f>
        <v>7.3448157727561503</v>
      </c>
      <c r="O9075" s="11">
        <f>O8995</f>
        <v>3.9068110262850259E-2</v>
      </c>
      <c r="P9075" s="12">
        <f>M9075*O8995</f>
        <v>14938.010121603684</v>
      </c>
      <c r="Q9075" s="9">
        <f>N9075*O8995</f>
        <v>0.28694807247035903</v>
      </c>
      <c r="R9075" s="12">
        <f t="shared" si="1938"/>
        <v>35008.059070103998</v>
      </c>
      <c r="S9075" s="12">
        <f t="shared" si="1939"/>
        <v>264427.08046994527</v>
      </c>
      <c r="T9075" s="13">
        <f t="shared" si="1933"/>
        <v>5.2010920568264245</v>
      </c>
      <c r="U9075" s="14">
        <f t="shared" si="1934"/>
        <v>2.3682748009080719</v>
      </c>
    </row>
    <row r="9076" spans="1:21" x14ac:dyDescent="0.3">
      <c r="A9076" s="17">
        <v>2002</v>
      </c>
      <c r="B9076" s="17">
        <v>81</v>
      </c>
      <c r="C9076" s="17">
        <v>7.6369999999999993E-2</v>
      </c>
      <c r="D9076" s="17">
        <v>7.356E-2</v>
      </c>
      <c r="E9076" s="17">
        <v>0.5</v>
      </c>
      <c r="F9076" s="6">
        <f t="shared" si="1940"/>
        <v>47351.488350230517</v>
      </c>
      <c r="G9076" s="7">
        <f t="shared" si="1941"/>
        <v>3483.1754830429568</v>
      </c>
      <c r="H9076" s="6">
        <f t="shared" si="1942"/>
        <v>45609.900608709038</v>
      </c>
      <c r="I9076" s="6">
        <f>SUM(H9076:H9105)</f>
        <v>335735.70606219186</v>
      </c>
      <c r="J9076" s="8">
        <f t="shared" si="1935"/>
        <v>7.090288346988304</v>
      </c>
      <c r="K9076" s="9">
        <f t="shared" si="1943"/>
        <v>0.80815999999999977</v>
      </c>
      <c r="L9076" s="9">
        <f t="shared" si="1936"/>
        <v>9.9160736196318988E-3</v>
      </c>
      <c r="M9076" s="12">
        <f t="shared" si="1937"/>
        <v>351265.59328350954</v>
      </c>
      <c r="N9076" s="10">
        <f>((B9075+E9075)*D9075+(B9076+E9076)*D9076+(B9077+E9077)*D9077)/3/SUM(D8995:D9076)</f>
        <v>7.6734516267405795</v>
      </c>
      <c r="O9076" s="11">
        <f>O8995</f>
        <v>3.9068110262850259E-2</v>
      </c>
      <c r="P9076" s="12">
        <f>M9076*O8995</f>
        <v>13723.282929945664</v>
      </c>
      <c r="Q9076" s="9">
        <f>N9076*O8995</f>
        <v>0.29978725425014863</v>
      </c>
      <c r="R9076" s="12">
        <f t="shared" si="1938"/>
        <v>31936.633738601973</v>
      </c>
      <c r="S9076" s="12">
        <f t="shared" si="1939"/>
        <v>229419.02139984129</v>
      </c>
      <c r="T9076" s="13">
        <f t="shared" si="1933"/>
        <v>4.8450223930231422</v>
      </c>
      <c r="U9076" s="14">
        <f t="shared" si="1934"/>
        <v>2.2452659539651618</v>
      </c>
    </row>
    <row r="9077" spans="1:21" x14ac:dyDescent="0.3">
      <c r="A9077" s="17">
        <v>2002</v>
      </c>
      <c r="B9077" s="17">
        <v>82</v>
      </c>
      <c r="C9077" s="17">
        <v>8.9730000000000004E-2</v>
      </c>
      <c r="D9077" s="17">
        <v>8.5870000000000002E-2</v>
      </c>
      <c r="E9077" s="17">
        <v>0.5</v>
      </c>
      <c r="F9077" s="6">
        <f t="shared" si="1940"/>
        <v>43868.31286718756</v>
      </c>
      <c r="G9077" s="7">
        <f t="shared" si="1941"/>
        <v>3766.9720259053961</v>
      </c>
      <c r="H9077" s="6">
        <f t="shared" si="1942"/>
        <v>41984.82685423486</v>
      </c>
      <c r="I9077" s="6">
        <f>SUM(H9077:H9105)</f>
        <v>290125.80545348278</v>
      </c>
      <c r="J9077" s="8">
        <f t="shared" si="1935"/>
        <v>6.6135619651443189</v>
      </c>
      <c r="K9077" s="9">
        <f t="shared" si="1943"/>
        <v>0.89402999999999977</v>
      </c>
      <c r="L9077" s="9">
        <f t="shared" si="1936"/>
        <v>1.083672727272727E-2</v>
      </c>
      <c r="M9077" s="12">
        <f t="shared" si="1937"/>
        <v>347611.59260561195</v>
      </c>
      <c r="N9077" s="10">
        <f>((B9076+E9076)*D9076+(B9077+E9077)*D9077+(B9078+E9078)*D9078)/3/SUM(D8995:D9077)</f>
        <v>7.7855907147038339</v>
      </c>
      <c r="O9077" s="11">
        <f>O8995</f>
        <v>3.9068110262850259E-2</v>
      </c>
      <c r="P9077" s="12">
        <f>M9077*O8995</f>
        <v>13580.528028561032</v>
      </c>
      <c r="Q9077" s="9">
        <f>N9077*O8995</f>
        <v>0.30416831650347254</v>
      </c>
      <c r="R9077" s="12">
        <f t="shared" si="1938"/>
        <v>29214.372751292456</v>
      </c>
      <c r="S9077" s="12">
        <f t="shared" si="1939"/>
        <v>197482.38766123934</v>
      </c>
      <c r="T9077" s="13">
        <f t="shared" si="1933"/>
        <v>4.5017092008786008</v>
      </c>
      <c r="U9077" s="14">
        <f t="shared" si="1934"/>
        <v>2.1118527642657181</v>
      </c>
    </row>
    <row r="9078" spans="1:21" x14ac:dyDescent="0.3">
      <c r="A9078" s="17">
        <v>2002</v>
      </c>
      <c r="B9078" s="17">
        <v>83</v>
      </c>
      <c r="C9078" s="17">
        <v>9.8019999999999996E-2</v>
      </c>
      <c r="D9078" s="17">
        <v>9.3439999999999995E-2</v>
      </c>
      <c r="E9078" s="17">
        <v>0.5</v>
      </c>
      <c r="F9078" s="6">
        <f t="shared" si="1940"/>
        <v>40101.340841282166</v>
      </c>
      <c r="G9078" s="7">
        <f t="shared" si="1941"/>
        <v>3747.0692882094054</v>
      </c>
      <c r="H9078" s="6">
        <f t="shared" si="1942"/>
        <v>38227.806197177466</v>
      </c>
      <c r="I9078" s="6">
        <f>SUM(H9078:H9105)</f>
        <v>248140.97859924784</v>
      </c>
      <c r="J9078" s="8">
        <f t="shared" si="1935"/>
        <v>6.1878474233908927</v>
      </c>
      <c r="K9078" s="9">
        <f t="shared" si="1943"/>
        <v>0.98746999999999974</v>
      </c>
      <c r="L9078" s="9">
        <f t="shared" si="1936"/>
        <v>1.1825988023952093E-2</v>
      </c>
      <c r="M9078" s="12">
        <f t="shared" si="1937"/>
        <v>316850.42134493747</v>
      </c>
      <c r="N9078" s="10">
        <f>((B9077+E9077)*D9077+(B9078+E9078)*D9078+(B9079+E9079)*D9079)/3/SUM(D8995:D9078)</f>
        <v>7.9950631411587194</v>
      </c>
      <c r="O9078" s="11">
        <f>O8995</f>
        <v>3.9068110262850259E-2</v>
      </c>
      <c r="P9078" s="12">
        <f>M9078*O8995</f>
        <v>12378.747197934579</v>
      </c>
      <c r="Q9078" s="9">
        <f>N9078*O8995</f>
        <v>0.31235200835723881</v>
      </c>
      <c r="R9078" s="12">
        <f t="shared" si="1938"/>
        <v>26287.274156397783</v>
      </c>
      <c r="S9078" s="12">
        <f t="shared" si="1939"/>
        <v>168268.01490994688</v>
      </c>
      <c r="T9078" s="13">
        <f t="shared" si="1933"/>
        <v>4.1960695423112648</v>
      </c>
      <c r="U9078" s="14">
        <f t="shared" si="1934"/>
        <v>1.9917778810796278</v>
      </c>
    </row>
    <row r="9079" spans="1:21" x14ac:dyDescent="0.3">
      <c r="A9079" s="17">
        <v>2002</v>
      </c>
      <c r="B9079" s="17">
        <v>84</v>
      </c>
      <c r="C9079" s="17">
        <v>0.10983</v>
      </c>
      <c r="D9079" s="17">
        <v>0.10412</v>
      </c>
      <c r="E9079" s="17">
        <v>0.5</v>
      </c>
      <c r="F9079" s="6">
        <f t="shared" si="1940"/>
        <v>36354.271553072758</v>
      </c>
      <c r="G9079" s="7">
        <f t="shared" si="1941"/>
        <v>3785.2067541059359</v>
      </c>
      <c r="H9079" s="6">
        <f t="shared" si="1942"/>
        <v>34461.66817601979</v>
      </c>
      <c r="I9079" s="6">
        <f>SUM(H9079:H9105)</f>
        <v>209913.1724020704</v>
      </c>
      <c r="J9079" s="8">
        <f t="shared" si="1935"/>
        <v>5.7740992580644344</v>
      </c>
      <c r="K9079" s="9">
        <f t="shared" si="1943"/>
        <v>1.0915899999999998</v>
      </c>
      <c r="L9079" s="9">
        <f t="shared" si="1936"/>
        <v>1.2918224852071005E-2</v>
      </c>
      <c r="M9079" s="12">
        <f t="shared" si="1937"/>
        <v>293012.91759905423</v>
      </c>
      <c r="N9079" s="10">
        <f>((B9078+E9078)*D9078+(B9079+E9079)*D9079+(B9080+E9080)*D9080)/3/SUM(D8995:D9079)</f>
        <v>8.0980450535457464</v>
      </c>
      <c r="O9079" s="11">
        <f>O8995</f>
        <v>3.9068110262850259E-2</v>
      </c>
      <c r="P9079" s="12">
        <f>M9079*O8995</f>
        <v>11447.460973199308</v>
      </c>
      <c r="Q9079" s="9">
        <f>N9079*O8995</f>
        <v>0.31637531706545435</v>
      </c>
      <c r="R9079" s="12">
        <f t="shared" si="1938"/>
        <v>23558.846980227048</v>
      </c>
      <c r="S9079" s="12">
        <f t="shared" si="1939"/>
        <v>141980.74075354909</v>
      </c>
      <c r="T9079" s="13">
        <f t="shared" si="1933"/>
        <v>3.9054761569427874</v>
      </c>
      <c r="U9079" s="14">
        <f t="shared" si="1934"/>
        <v>1.868623101121647</v>
      </c>
    </row>
    <row r="9080" spans="1:21" x14ac:dyDescent="0.3">
      <c r="A9080" s="17">
        <v>2002</v>
      </c>
      <c r="B9080" s="17">
        <v>85</v>
      </c>
      <c r="C9080" s="17">
        <v>0.12316000000000001</v>
      </c>
      <c r="D9080" s="17">
        <v>0.11601</v>
      </c>
      <c r="E9080" s="17">
        <v>0.5</v>
      </c>
      <c r="F9080" s="6">
        <f t="shared" si="1940"/>
        <v>32569.064798966821</v>
      </c>
      <c r="G9080" s="7">
        <f t="shared" si="1941"/>
        <v>3778.3372073281412</v>
      </c>
      <c r="H9080" s="6">
        <f t="shared" si="1942"/>
        <v>30679.89619530275</v>
      </c>
      <c r="I9080" s="6">
        <f>SUM(H9080:H9105)</f>
        <v>175451.5042260506</v>
      </c>
      <c r="J9080" s="8">
        <f t="shared" si="1935"/>
        <v>5.3870599389030165</v>
      </c>
      <c r="K9080" s="9">
        <f t="shared" si="1943"/>
        <v>1.2075999999999998</v>
      </c>
      <c r="L9080" s="9">
        <f t="shared" si="1936"/>
        <v>1.4123976608187132E-2</v>
      </c>
      <c r="M9080" s="12">
        <f t="shared" si="1937"/>
        <v>267512.281572173</v>
      </c>
      <c r="N9080" s="10">
        <f>((B9079+E9079)*D9079+(B9080+E9080)*D9080+(B9081+E9081)*D9081)/3/SUM(D8995:D9080)</f>
        <v>8.156028486253728</v>
      </c>
      <c r="O9080" s="11">
        <f>O8995</f>
        <v>3.9068110262850259E-2</v>
      </c>
      <c r="P9080" s="12">
        <f>M9080*O8995</f>
        <v>10451.1993131283</v>
      </c>
      <c r="Q9080" s="9">
        <f>N9080*O8995</f>
        <v>0.31864062020790834</v>
      </c>
      <c r="R9080" s="12">
        <f t="shared" si="1938"/>
        <v>20904.035043717231</v>
      </c>
      <c r="S9080" s="12">
        <f t="shared" si="1939"/>
        <v>118421.89377332204</v>
      </c>
      <c r="T9080" s="13">
        <f t="shared" si="1933"/>
        <v>3.6360237699265685</v>
      </c>
      <c r="U9080" s="14">
        <f t="shared" si="1934"/>
        <v>1.751036168976448</v>
      </c>
    </row>
    <row r="9081" spans="1:21" x14ac:dyDescent="0.3">
      <c r="A9081" s="17">
        <v>2002</v>
      </c>
      <c r="B9081" s="17">
        <v>86</v>
      </c>
      <c r="C9081" s="17">
        <v>0.13356999999999999</v>
      </c>
      <c r="D9081" s="17">
        <v>0.12520999999999999</v>
      </c>
      <c r="E9081" s="17">
        <v>0.5</v>
      </c>
      <c r="F9081" s="6">
        <f t="shared" si="1940"/>
        <v>28790.727591638679</v>
      </c>
      <c r="G9081" s="7">
        <f t="shared" si="1941"/>
        <v>3604.8870017490785</v>
      </c>
      <c r="H9081" s="6">
        <f t="shared" si="1942"/>
        <v>26988.28409076414</v>
      </c>
      <c r="I9081" s="6">
        <f>SUM(H9081:H9105)</f>
        <v>144771.60803074788</v>
      </c>
      <c r="J9081" s="8">
        <f t="shared" si="1935"/>
        <v>5.0284108857600405</v>
      </c>
      <c r="K9081" s="9">
        <f t="shared" si="1943"/>
        <v>1.3328099999999998</v>
      </c>
      <c r="L9081" s="9">
        <f t="shared" si="1936"/>
        <v>1.5408208092485547E-2</v>
      </c>
      <c r="M9081" s="12">
        <f t="shared" si="1937"/>
        <v>233958.87309616175</v>
      </c>
      <c r="N9081" s="10">
        <f>((B9080+E9080)*D9080+(B9081+E9081)*D9081+(B9082+E9082)*D9082)/3/SUM(D8995:D9081)</f>
        <v>8.2774101334773924</v>
      </c>
      <c r="O9081" s="11">
        <f>O8995</f>
        <v>3.9068110262850259E-2</v>
      </c>
      <c r="P9081" s="12">
        <f>M9081*O8995</f>
        <v>9140.3310510930387</v>
      </c>
      <c r="Q9081" s="9">
        <f>N9081*O8995</f>
        <v>0.32338277178552882</v>
      </c>
      <c r="R9081" s="12">
        <f t="shared" si="1938"/>
        <v>18260.73797575754</v>
      </c>
      <c r="S9081" s="12">
        <f t="shared" si="1939"/>
        <v>97517.858729604806</v>
      </c>
      <c r="T9081" s="13">
        <f t="shared" si="1933"/>
        <v>3.3871272762806335</v>
      </c>
      <c r="U9081" s="14">
        <f t="shared" si="1934"/>
        <v>1.641283609479407</v>
      </c>
    </row>
    <row r="9082" spans="1:21" x14ac:dyDescent="0.3">
      <c r="A9082" s="17">
        <v>2002</v>
      </c>
      <c r="B9082" s="17">
        <v>87</v>
      </c>
      <c r="C9082" s="17">
        <v>0.15182000000000001</v>
      </c>
      <c r="D9082" s="17">
        <v>0.14111000000000001</v>
      </c>
      <c r="E9082" s="17">
        <v>0.5</v>
      </c>
      <c r="F9082" s="6">
        <f t="shared" si="1940"/>
        <v>25185.840589889602</v>
      </c>
      <c r="G9082" s="7">
        <f t="shared" si="1941"/>
        <v>3553.9739656393222</v>
      </c>
      <c r="H9082" s="6">
        <f t="shared" si="1942"/>
        <v>23408.853607069941</v>
      </c>
      <c r="I9082" s="6">
        <f>SUM(H9082:H9105)</f>
        <v>117783.32393998369</v>
      </c>
      <c r="J9082" s="8">
        <f t="shared" si="1935"/>
        <v>4.6765691031676608</v>
      </c>
      <c r="K9082" s="9">
        <f t="shared" si="1943"/>
        <v>1.4739199999999999</v>
      </c>
      <c r="L9082" s="9">
        <f t="shared" si="1936"/>
        <v>1.68448E-2</v>
      </c>
      <c r="M9082" s="12">
        <f t="shared" si="1937"/>
        <v>210983.44685833741</v>
      </c>
      <c r="N9082" s="10">
        <f>((B9081+E9081)*D9081+(B9082+E9082)*D9082+(B9083+E9083)*D9083)/3/SUM(D8995:D9082)</f>
        <v>8.3894614361702136</v>
      </c>
      <c r="O9082" s="11">
        <f>O8995</f>
        <v>3.9068110262850259E-2</v>
      </c>
      <c r="P9082" s="12">
        <f>M9082*O8995</f>
        <v>8242.7245654977341</v>
      </c>
      <c r="Q9082" s="9">
        <f>N9082*O8995</f>
        <v>0.32776040443422799</v>
      </c>
      <c r="R9082" s="12">
        <f t="shared" si="1938"/>
        <v>15736.358281475063</v>
      </c>
      <c r="S9082" s="12">
        <f t="shared" si="1939"/>
        <v>79257.120753847266</v>
      </c>
      <c r="T9082" s="13">
        <f t="shared" si="1933"/>
        <v>3.1468920193858287</v>
      </c>
      <c r="U9082" s="14">
        <f t="shared" si="1934"/>
        <v>1.5296770837818321</v>
      </c>
    </row>
    <row r="9083" spans="1:21" x14ac:dyDescent="0.3">
      <c r="A9083" s="17">
        <v>2002</v>
      </c>
      <c r="B9083" s="17">
        <v>88</v>
      </c>
      <c r="C9083" s="17">
        <v>0.17069000000000001</v>
      </c>
      <c r="D9083" s="17">
        <v>0.15726999999999999</v>
      </c>
      <c r="E9083" s="17">
        <v>0.5</v>
      </c>
      <c r="F9083" s="6">
        <f t="shared" si="1940"/>
        <v>21631.86662425028</v>
      </c>
      <c r="G9083" s="7">
        <f t="shared" si="1941"/>
        <v>3402.0436639958416</v>
      </c>
      <c r="H9083" s="6">
        <f t="shared" si="1942"/>
        <v>19930.844792252359</v>
      </c>
      <c r="I9083" s="6">
        <f>SUM(H9083:H9105)</f>
        <v>94374.470332913756</v>
      </c>
      <c r="J9083" s="8">
        <f t="shared" si="1935"/>
        <v>4.362752044112356</v>
      </c>
      <c r="K9083" s="9">
        <f t="shared" si="1943"/>
        <v>1.6311899999999999</v>
      </c>
      <c r="L9083" s="9">
        <f t="shared" si="1936"/>
        <v>1.8431525423728813E-2</v>
      </c>
      <c r="M9083" s="12">
        <f t="shared" si="1937"/>
        <v>184577.43381435148</v>
      </c>
      <c r="N9083" s="10">
        <f>((B9082+E9082)*D9082+(B9083+E9083)*D9083+(B9084+E9084)*D9084)/3/SUM(D8995:D9083)</f>
        <v>8.3702746665522323</v>
      </c>
      <c r="O9083" s="11">
        <f>O8995</f>
        <v>3.9068110262850259E-2</v>
      </c>
      <c r="P9083" s="12">
        <f>M9083*O8995</f>
        <v>7211.0915362930291</v>
      </c>
      <c r="Q9083" s="9">
        <f>N9083*O8995</f>
        <v>0.32701081360320478</v>
      </c>
      <c r="R9083" s="12">
        <f t="shared" si="1938"/>
        <v>13413.243020938717</v>
      </c>
      <c r="S9083" s="12">
        <f t="shared" si="1939"/>
        <v>63520.762472372204</v>
      </c>
      <c r="T9083" s="13">
        <f t="shared" si="1933"/>
        <v>2.9364438851135768</v>
      </c>
      <c r="U9083" s="14">
        <f t="shared" si="1934"/>
        <v>1.4263081589987792</v>
      </c>
    </row>
    <row r="9084" spans="1:21" x14ac:dyDescent="0.3">
      <c r="A9084" s="17">
        <v>2002</v>
      </c>
      <c r="B9084" s="17">
        <v>89</v>
      </c>
      <c r="C9084" s="17">
        <v>0.17888000000000001</v>
      </c>
      <c r="D9084" s="17">
        <v>0.16419</v>
      </c>
      <c r="E9084" s="17">
        <v>0.5</v>
      </c>
      <c r="F9084" s="6">
        <f t="shared" si="1940"/>
        <v>18229.822960254438</v>
      </c>
      <c r="G9084" s="7">
        <f t="shared" si="1941"/>
        <v>2993.154631844176</v>
      </c>
      <c r="H9084" s="6">
        <f t="shared" si="1942"/>
        <v>16733.24564433235</v>
      </c>
      <c r="I9084" s="6">
        <f>SUM(H9084:H9105)</f>
        <v>74443.625540661393</v>
      </c>
      <c r="J9084" s="8">
        <f t="shared" si="1935"/>
        <v>4.0836175810904507</v>
      </c>
      <c r="K9084" s="9">
        <f t="shared" si="1943"/>
        <v>1.79538</v>
      </c>
      <c r="L9084" s="9">
        <f t="shared" si="1936"/>
        <v>2.0060111731843574E-2</v>
      </c>
      <c r="M9084" s="12">
        <f t="shared" si="1937"/>
        <v>149209.27021023614</v>
      </c>
      <c r="N9084" s="10">
        <f>((B9083+E9083)*D9083+(B9084+E9084)*D9084+(B9085+E9085)*D9085)/3/SUM(D8995:D9084)</f>
        <v>8.407748406094159</v>
      </c>
      <c r="O9084" s="11">
        <f>O8995</f>
        <v>3.9068110262850259E-2</v>
      </c>
      <c r="P9084" s="12">
        <f>M9084*O8995</f>
        <v>5829.3242208129241</v>
      </c>
      <c r="Q9084" s="9">
        <f>N9084*O8995</f>
        <v>0.32847484179159009</v>
      </c>
      <c r="R9084" s="12">
        <f t="shared" si="1938"/>
        <v>11236.795428650466</v>
      </c>
      <c r="S9084" s="12">
        <f t="shared" si="1939"/>
        <v>50107.519451433487</v>
      </c>
      <c r="T9084" s="13">
        <f t="shared" si="1933"/>
        <v>2.748656394561833</v>
      </c>
      <c r="U9084" s="14">
        <f t="shared" si="1934"/>
        <v>1.3349611865286177</v>
      </c>
    </row>
    <row r="9085" spans="1:21" x14ac:dyDescent="0.3">
      <c r="A9085" s="17">
        <v>2002</v>
      </c>
      <c r="B9085" s="17">
        <v>90</v>
      </c>
      <c r="C9085" s="17">
        <v>0.20291000000000001</v>
      </c>
      <c r="D9085" s="17">
        <v>0.18421999999999999</v>
      </c>
      <c r="E9085" s="17">
        <v>0.5</v>
      </c>
      <c r="F9085" s="6">
        <f t="shared" si="1940"/>
        <v>15236.668328410262</v>
      </c>
      <c r="G9085" s="7">
        <f t="shared" si="1941"/>
        <v>2806.8990394597386</v>
      </c>
      <c r="H9085" s="6">
        <f t="shared" si="1942"/>
        <v>13833.218808680393</v>
      </c>
      <c r="I9085" s="6">
        <f>SUM(H9085:H9105)</f>
        <v>57710.379896329061</v>
      </c>
      <c r="J9085" s="8">
        <f t="shared" si="1935"/>
        <v>3.7875983549974896</v>
      </c>
      <c r="K9085" s="9">
        <f t="shared" si="1943"/>
        <v>1.9796</v>
      </c>
      <c r="L9085" s="9">
        <f t="shared" si="1936"/>
        <v>2.187403314917127E-2</v>
      </c>
      <c r="M9085" s="12">
        <f t="shared" si="1937"/>
        <v>128321.0563099143</v>
      </c>
      <c r="N9085" s="10">
        <f>((B9084+E9084)*D9084+(B9085+E9085)*D9085+(B9086+E9086)*D9086)/3/SUM(D8995:D9085)</f>
        <v>8.5099531891964713</v>
      </c>
      <c r="O9085" s="11">
        <f>O8995</f>
        <v>3.9068110262850259E-2</v>
      </c>
      <c r="P9085" s="12">
        <f>M9085*O8995</f>
        <v>5013.2611769611485</v>
      </c>
      <c r="Q9085" s="9">
        <f>N9085*O8995</f>
        <v>0.33246778952722195</v>
      </c>
      <c r="R9085" s="12">
        <f t="shared" si="1938"/>
        <v>9234.1191293120319</v>
      </c>
      <c r="S9085" s="12">
        <f t="shared" si="1939"/>
        <v>38870.724022783019</v>
      </c>
      <c r="T9085" s="13">
        <f t="shared" si="1933"/>
        <v>2.5511301542414455</v>
      </c>
      <c r="U9085" s="14">
        <f t="shared" si="1934"/>
        <v>1.2364682007560441</v>
      </c>
    </row>
    <row r="9086" spans="1:21" x14ac:dyDescent="0.3">
      <c r="A9086" s="17">
        <v>2002</v>
      </c>
      <c r="B9086" s="17">
        <v>91</v>
      </c>
      <c r="C9086" s="17">
        <v>0.23405000000000001</v>
      </c>
      <c r="D9086" s="17">
        <v>0.20952999999999999</v>
      </c>
      <c r="E9086" s="17">
        <v>0.5</v>
      </c>
      <c r="F9086" s="6">
        <f t="shared" si="1940"/>
        <v>12429.769288950523</v>
      </c>
      <c r="G9086" s="7">
        <f t="shared" si="1941"/>
        <v>2604.409559113803</v>
      </c>
      <c r="H9086" s="6">
        <f t="shared" si="1942"/>
        <v>11127.564509393622</v>
      </c>
      <c r="I9086" s="6">
        <f>SUM(H9086:H9105)</f>
        <v>43877.161087648681</v>
      </c>
      <c r="J9086" s="8">
        <f t="shared" si="1935"/>
        <v>3.530006073938428</v>
      </c>
      <c r="K9086" s="9">
        <f t="shared" si="1943"/>
        <v>2.18913</v>
      </c>
      <c r="L9086" s="9">
        <f t="shared" si="1936"/>
        <v>2.3924918032786884E-2</v>
      </c>
      <c r="M9086" s="12">
        <f t="shared" si="1937"/>
        <v>108857.61679704403</v>
      </c>
      <c r="N9086" s="10">
        <f>((B9085+E9085)*D9085+(B9086+E9086)*D9086+(B9087+E9087)*D9087)/3/SUM(D8995:D9086)</f>
        <v>8.5141098670857058</v>
      </c>
      <c r="O9086" s="11">
        <f>O8995</f>
        <v>3.9068110262850259E-2</v>
      </c>
      <c r="P9086" s="12">
        <f>M9086*O8995</f>
        <v>4252.8613759780164</v>
      </c>
      <c r="Q9086" s="9">
        <f>N9086*O8995</f>
        <v>0.33263018307732573</v>
      </c>
      <c r="R9086" s="12">
        <f t="shared" si="1938"/>
        <v>7426.200689429269</v>
      </c>
      <c r="S9086" s="12">
        <f t="shared" si="1939"/>
        <v>29636.604893470987</v>
      </c>
      <c r="T9086" s="13">
        <f t="shared" si="1933"/>
        <v>2.3843246165330299</v>
      </c>
      <c r="U9086" s="14">
        <f t="shared" si="1934"/>
        <v>1.1456814574053982</v>
      </c>
    </row>
    <row r="9087" spans="1:21" x14ac:dyDescent="0.3">
      <c r="A9087" s="17">
        <v>2002</v>
      </c>
      <c r="B9087" s="17">
        <v>92</v>
      </c>
      <c r="C9087" s="17">
        <v>0.24340000000000001</v>
      </c>
      <c r="D9087" s="17">
        <v>0.21698999999999999</v>
      </c>
      <c r="E9087" s="17">
        <v>0.5</v>
      </c>
      <c r="F9087" s="6">
        <f t="shared" si="1940"/>
        <v>9825.3597298367204</v>
      </c>
      <c r="G9087" s="7">
        <f t="shared" si="1941"/>
        <v>2132.0048077772699</v>
      </c>
      <c r="H9087" s="6">
        <f t="shared" si="1942"/>
        <v>8759.3573259480854</v>
      </c>
      <c r="I9087" s="6">
        <f>SUM(H9087:H9105)</f>
        <v>32749.596578255056</v>
      </c>
      <c r="J9087" s="8">
        <f t="shared" si="1935"/>
        <v>3.3331702328215207</v>
      </c>
      <c r="K9087" s="9">
        <f t="shared" si="1943"/>
        <v>2.40612</v>
      </c>
      <c r="L9087" s="9">
        <f t="shared" si="1936"/>
        <v>2.6012108108108108E-2</v>
      </c>
      <c r="M9087" s="12">
        <f t="shared" si="1937"/>
        <v>81962.015493573665</v>
      </c>
      <c r="N9087" s="10">
        <f>((B9086+E9086)*D9086+(B9087+E9087)*D9087+(B9088+E9088)*D9088)/3/SUM(D8995:D9087)</f>
        <v>8.4050899373264834</v>
      </c>
      <c r="O9087" s="11">
        <f>O8995</f>
        <v>3.9068110262850259E-2</v>
      </c>
      <c r="P9087" s="12">
        <f>M9087*O8995</f>
        <v>3202.1010586683774</v>
      </c>
      <c r="Q9087" s="9">
        <f>N9087*O8995</f>
        <v>0.32837098044064422</v>
      </c>
      <c r="R9087" s="12">
        <f t="shared" si="1938"/>
        <v>5883.0385727965722</v>
      </c>
      <c r="S9087" s="12">
        <f t="shared" si="1939"/>
        <v>22210.404204041719</v>
      </c>
      <c r="T9087" s="13">
        <f t="shared" si="1933"/>
        <v>2.2605181708100996</v>
      </c>
      <c r="U9087" s="14">
        <f t="shared" si="1934"/>
        <v>1.072652062011421</v>
      </c>
    </row>
    <row r="9088" spans="1:21" x14ac:dyDescent="0.3">
      <c r="A9088" s="17">
        <v>2002</v>
      </c>
      <c r="B9088" s="17">
        <v>93</v>
      </c>
      <c r="C9088" s="17">
        <v>0.25883</v>
      </c>
      <c r="D9088" s="17">
        <v>0.22917000000000001</v>
      </c>
      <c r="E9088" s="17">
        <v>0.5</v>
      </c>
      <c r="F9088" s="6">
        <f t="shared" si="1940"/>
        <v>7693.3549220594505</v>
      </c>
      <c r="G9088" s="7">
        <f t="shared" si="1941"/>
        <v>1763.0861474883643</v>
      </c>
      <c r="H9088" s="6">
        <f t="shared" si="1942"/>
        <v>6811.8118483152684</v>
      </c>
      <c r="I9088" s="6">
        <f>SUM(H9088:H9105)</f>
        <v>23990.239252306972</v>
      </c>
      <c r="J9088" s="8">
        <f t="shared" si="1935"/>
        <v>3.1183065769549825</v>
      </c>
      <c r="K9088" s="9">
        <f t="shared" si="1943"/>
        <v>2.6352899999999999</v>
      </c>
      <c r="L9088" s="9">
        <f t="shared" si="1936"/>
        <v>2.8184919786096257E-2</v>
      </c>
      <c r="M9088" s="12">
        <f t="shared" si="1937"/>
        <v>62554.236835476193</v>
      </c>
      <c r="N9088" s="10">
        <f>((B9087+E9087)*D9087+(B9088+E9088)*D9088+(B9089+E9089)*D9089)/3/SUM(D8995:D9088)</f>
        <v>8.2133939718209366</v>
      </c>
      <c r="O9088" s="11">
        <f>O8995</f>
        <v>3.9068110262850259E-2</v>
      </c>
      <c r="P9088" s="12">
        <f>M9088*O8995</f>
        <v>2443.875822096833</v>
      </c>
      <c r="Q9088" s="9">
        <f>N9088*O8995</f>
        <v>0.32088178132333001</v>
      </c>
      <c r="R9088" s="12">
        <f t="shared" si="1938"/>
        <v>4626.0255283884999</v>
      </c>
      <c r="S9088" s="12">
        <f t="shared" si="1939"/>
        <v>16327.365631245148</v>
      </c>
      <c r="T9088" s="13">
        <f t="shared" si="1933"/>
        <v>2.1222686066944694</v>
      </c>
      <c r="U9088" s="14">
        <f t="shared" si="1934"/>
        <v>0.99603797026051311</v>
      </c>
    </row>
    <row r="9089" spans="1:21" x14ac:dyDescent="0.3">
      <c r="A9089" s="17">
        <v>2002</v>
      </c>
      <c r="B9089" s="17">
        <v>94</v>
      </c>
      <c r="C9089" s="17">
        <v>0.28309000000000001</v>
      </c>
      <c r="D9089" s="17">
        <v>0.24798999999999999</v>
      </c>
      <c r="E9089" s="17">
        <v>0.5</v>
      </c>
      <c r="F9089" s="6">
        <f t="shared" si="1940"/>
        <v>5930.2687745710864</v>
      </c>
      <c r="G9089" s="7">
        <f t="shared" si="1941"/>
        <v>1470.6473534058837</v>
      </c>
      <c r="H9089" s="6">
        <f t="shared" si="1942"/>
        <v>5194.9450978681443</v>
      </c>
      <c r="I9089" s="6">
        <f>SUM(H9089:H9105)</f>
        <v>17178.427403991704</v>
      </c>
      <c r="J9089" s="8">
        <f t="shared" si="1935"/>
        <v>2.8967367343707204</v>
      </c>
      <c r="K9089" s="9">
        <f t="shared" si="1943"/>
        <v>2.8832800000000001</v>
      </c>
      <c r="L9089" s="9">
        <f t="shared" si="1936"/>
        <v>3.0510899470899473E-2</v>
      </c>
      <c r="M9089" s="12">
        <f t="shared" si="1937"/>
        <v>48200.721018026692</v>
      </c>
      <c r="N9089" s="10">
        <f>((B9088+E9088)*D9088+(B9089+E9089)*D9089+(B9090+E9090)*D9090)/3/SUM(D8995:D9089)</f>
        <v>8.2295348815700624</v>
      </c>
      <c r="O9089" s="11">
        <f>O8995</f>
        <v>3.9068110262850259E-2</v>
      </c>
      <c r="P9089" s="12">
        <f>M9089*O8995</f>
        <v>1883.1110834811507</v>
      </c>
      <c r="Q9089" s="9">
        <f>N9089*O8995</f>
        <v>0.32151237616515155</v>
      </c>
      <c r="R9089" s="12">
        <f t="shared" si="1938"/>
        <v>3524.7059554050516</v>
      </c>
      <c r="S9089" s="12">
        <f t="shared" si="1939"/>
        <v>11701.340102856648</v>
      </c>
      <c r="T9089" s="13">
        <f t="shared" si="1933"/>
        <v>1.9731551043743309</v>
      </c>
      <c r="U9089" s="14">
        <f t="shared" si="1934"/>
        <v>0.92358162999638949</v>
      </c>
    </row>
    <row r="9090" spans="1:21" x14ac:dyDescent="0.3">
      <c r="A9090" s="17">
        <v>2002</v>
      </c>
      <c r="B9090" s="17">
        <v>95</v>
      </c>
      <c r="C9090" s="17">
        <v>0.31967000000000001</v>
      </c>
      <c r="D9090" s="17">
        <v>0.27561999999999998</v>
      </c>
      <c r="E9090" s="17">
        <v>0.5</v>
      </c>
      <c r="F9090" s="6">
        <f t="shared" si="1940"/>
        <v>4459.6214211652023</v>
      </c>
      <c r="G9090" s="7">
        <f t="shared" si="1941"/>
        <v>1229.160856101553</v>
      </c>
      <c r="H9090" s="6">
        <f t="shared" si="1942"/>
        <v>3845.0409931144259</v>
      </c>
      <c r="I9090" s="6">
        <f>SUM(H9090:H9105)</f>
        <v>11983.482306123562</v>
      </c>
      <c r="J9090" s="8">
        <f t="shared" si="1935"/>
        <v>2.6871075309779409</v>
      </c>
      <c r="K9090" s="9">
        <f t="shared" si="1943"/>
        <v>3.1589</v>
      </c>
      <c r="L9090" s="9">
        <f t="shared" si="1936"/>
        <v>3.3077486910994762E-2</v>
      </c>
      <c r="M9090" s="12">
        <f t="shared" si="1937"/>
        <v>37160.043609388813</v>
      </c>
      <c r="N9090" s="10">
        <f>((B9089+E9089)*D9089+(B9090+E9090)*D9090+(B9091+E9091)*D9091)/3/SUM(D8995:D9090)</f>
        <v>8.2593677123893325</v>
      </c>
      <c r="O9090" s="11">
        <f>O8995</f>
        <v>3.9068110262850259E-2</v>
      </c>
      <c r="P9090" s="12">
        <f>M9090*O8995</f>
        <v>1451.7726811039263</v>
      </c>
      <c r="Q9090" s="9">
        <f>N9090*O8995</f>
        <v>0.32267788848905177</v>
      </c>
      <c r="R9090" s="12">
        <f t="shared" si="1938"/>
        <v>2604.3312843024164</v>
      </c>
      <c r="S9090" s="12">
        <f t="shared" si="1939"/>
        <v>8176.6341474515957</v>
      </c>
      <c r="T9090" s="13">
        <f t="shared" si="1933"/>
        <v>1.8334816737236002</v>
      </c>
      <c r="U9090" s="14">
        <f t="shared" si="1934"/>
        <v>0.8536258572543407</v>
      </c>
    </row>
    <row r="9091" spans="1:21" x14ac:dyDescent="0.3">
      <c r="A9091" s="17">
        <v>2002</v>
      </c>
      <c r="B9091" s="17">
        <v>96</v>
      </c>
      <c r="C9091" s="17">
        <v>0.34671999999999997</v>
      </c>
      <c r="D9091" s="17">
        <v>0.29548999999999997</v>
      </c>
      <c r="E9091" s="17">
        <v>0.5</v>
      </c>
      <c r="F9091" s="6">
        <f t="shared" si="1940"/>
        <v>3230.4605650636495</v>
      </c>
      <c r="G9091" s="7">
        <f t="shared" si="1941"/>
        <v>954.56879237065766</v>
      </c>
      <c r="H9091" s="6">
        <f t="shared" si="1942"/>
        <v>2753.1761688783208</v>
      </c>
      <c r="I9091" s="6">
        <f>SUM(H9091:H9105)</f>
        <v>8138.4413130091325</v>
      </c>
      <c r="J9091" s="8">
        <f t="shared" si="1935"/>
        <v>2.5192820494463399</v>
      </c>
      <c r="K9091" s="9">
        <f t="shared" si="1943"/>
        <v>3.4543900000000001</v>
      </c>
      <c r="L9091" s="9">
        <f t="shared" si="1936"/>
        <v>3.5796787564766841E-2</v>
      </c>
      <c r="M9091" s="12">
        <f t="shared" si="1937"/>
        <v>26666.325592584642</v>
      </c>
      <c r="N9091" s="10">
        <f>((B9090+E9090)*D9090+(B9091+E9091)*D9091+(B9092+E9092)*D9092)/3/SUM(D8995:D9091)</f>
        <v>8.2611203907684612</v>
      </c>
      <c r="O9091" s="11">
        <f>O8995</f>
        <v>3.9068110262850259E-2</v>
      </c>
      <c r="P9091" s="12">
        <f>M9091*O8995</f>
        <v>1041.8029485561626</v>
      </c>
      <c r="Q9091" s="9">
        <f>N9091*O8995</f>
        <v>0.32274636232122283</v>
      </c>
      <c r="R9091" s="12">
        <f t="shared" si="1938"/>
        <v>1864.5985755433624</v>
      </c>
      <c r="S9091" s="12">
        <f t="shared" si="1939"/>
        <v>5572.3028631491798</v>
      </c>
      <c r="T9091" s="13">
        <f t="shared" si="1933"/>
        <v>1.7249252083160436</v>
      </c>
      <c r="U9091" s="14">
        <f t="shared" si="1934"/>
        <v>0.79435684113029636</v>
      </c>
    </row>
    <row r="9092" spans="1:21" x14ac:dyDescent="0.3">
      <c r="A9092" s="17">
        <v>2002</v>
      </c>
      <c r="B9092" s="17">
        <v>97</v>
      </c>
      <c r="C9092" s="17">
        <v>0.37479000000000001</v>
      </c>
      <c r="D9092" s="17">
        <v>0.31563999999999998</v>
      </c>
      <c r="E9092" s="17">
        <v>0.5</v>
      </c>
      <c r="F9092" s="6">
        <f t="shared" si="1940"/>
        <v>2275.8917726929917</v>
      </c>
      <c r="G9092" s="7">
        <f t="shared" si="1941"/>
        <v>718.36247913281579</v>
      </c>
      <c r="H9092" s="6">
        <f t="shared" si="1942"/>
        <v>1916.7105331265839</v>
      </c>
      <c r="I9092" s="6">
        <f>SUM(H9092:H9105)</f>
        <v>5385.2651441308117</v>
      </c>
      <c r="J9092" s="8">
        <f t="shared" si="1935"/>
        <v>2.3662219832881575</v>
      </c>
      <c r="K9092" s="9">
        <f t="shared" si="1943"/>
        <v>3.7700300000000002</v>
      </c>
      <c r="L9092" s="9">
        <f t="shared" si="1936"/>
        <v>3.8666974358974364E-2</v>
      </c>
      <c r="M9092" s="12">
        <f t="shared" si="1937"/>
        <v>18578.192140500083</v>
      </c>
      <c r="N9092" s="10">
        <f>((B9091+E9091)*D9091+(B9092+E9092)*D9092+(B9093+E9093)*D9093)/3/SUM(D8995:D9092)</f>
        <v>8.1677338553450944</v>
      </c>
      <c r="O9092" s="11">
        <f>O8995</f>
        <v>3.9068110262850259E-2</v>
      </c>
      <c r="P9092" s="12">
        <f>M9092*O8995</f>
        <v>725.81485902947531</v>
      </c>
      <c r="Q9092" s="9">
        <f>N9092*O8995</f>
        <v>0.31909792685823718</v>
      </c>
      <c r="R9092" s="12">
        <f t="shared" si="1938"/>
        <v>1305.0921756185444</v>
      </c>
      <c r="S9092" s="12">
        <f t="shared" si="1939"/>
        <v>3707.7042876058176</v>
      </c>
      <c r="T9092" s="13">
        <f t="shared" ref="T9092:T9155" si="1944">S9092/F9092</f>
        <v>1.6291215303347253</v>
      </c>
      <c r="U9092" s="14">
        <f t="shared" si="1934"/>
        <v>0.73710045295343218</v>
      </c>
    </row>
    <row r="9093" spans="1:21" x14ac:dyDescent="0.3">
      <c r="A9093" s="17">
        <v>2002</v>
      </c>
      <c r="B9093" s="17">
        <v>98</v>
      </c>
      <c r="C9093" s="17">
        <v>0.40372999999999998</v>
      </c>
      <c r="D9093" s="17">
        <v>0.33592</v>
      </c>
      <c r="E9093" s="17">
        <v>0.5</v>
      </c>
      <c r="F9093" s="6">
        <f t="shared" si="1940"/>
        <v>1557.529293560176</v>
      </c>
      <c r="G9093" s="7">
        <f t="shared" si="1941"/>
        <v>523.20524029273429</v>
      </c>
      <c r="H9093" s="6">
        <f t="shared" si="1942"/>
        <v>1295.9266734138089</v>
      </c>
      <c r="I9093" s="6">
        <f>SUM(H9093:H9105)</f>
        <v>3468.5546110042278</v>
      </c>
      <c r="J9093" s="8">
        <f t="shared" si="1935"/>
        <v>2.2269594705829641</v>
      </c>
      <c r="K9093" s="9">
        <f t="shared" si="1943"/>
        <v>4.10595</v>
      </c>
      <c r="L9093" s="9">
        <f t="shared" si="1936"/>
        <v>4.1684771573604062E-2</v>
      </c>
      <c r="M9093" s="12">
        <f t="shared" si="1937"/>
        <v>12551.471929476571</v>
      </c>
      <c r="N9093" s="10">
        <f>((B9092+E9092)*D9092+(B9093+E9093)*D9093+(B9094+E9094)*D9094)/3/SUM(D8995:D9093)</f>
        <v>8.0617096327687037</v>
      </c>
      <c r="O9093" s="11">
        <f>O8995</f>
        <v>3.9068110262850259E-2</v>
      </c>
      <c r="P9093" s="12">
        <f>M9093*O8995</f>
        <v>490.36228930186059</v>
      </c>
      <c r="Q9093" s="9">
        <f>N9093*O8995</f>
        <v>0.3149557608400898</v>
      </c>
      <c r="R9093" s="12">
        <f t="shared" si="1938"/>
        <v>887.76710199579611</v>
      </c>
      <c r="S9093" s="12">
        <f t="shared" si="1939"/>
        <v>2402.6121119872732</v>
      </c>
      <c r="T9093" s="13">
        <f t="shared" si="1944"/>
        <v>1.5425790846574834</v>
      </c>
      <c r="U9093" s="14">
        <f t="shared" si="1934"/>
        <v>0.68438038592548067</v>
      </c>
    </row>
    <row r="9094" spans="1:21" x14ac:dyDescent="0.3">
      <c r="A9094" s="17">
        <v>2002</v>
      </c>
      <c r="B9094" s="17">
        <v>99</v>
      </c>
      <c r="C9094" s="17">
        <v>0.43336000000000002</v>
      </c>
      <c r="D9094" s="17">
        <v>0.35618</v>
      </c>
      <c r="E9094" s="17">
        <v>0.5</v>
      </c>
      <c r="F9094" s="6">
        <f t="shared" si="1940"/>
        <v>1034.3240532674417</v>
      </c>
      <c r="G9094" s="7">
        <f t="shared" si="1941"/>
        <v>368.40554129279741</v>
      </c>
      <c r="H9094" s="6">
        <f t="shared" si="1942"/>
        <v>850.12128262104306</v>
      </c>
      <c r="I9094" s="6">
        <f>SUM(H9094:H9105)</f>
        <v>2172.6279375904192</v>
      </c>
      <c r="J9094" s="8">
        <f t="shared" si="1935"/>
        <v>2.1005292594009219</v>
      </c>
      <c r="K9094" s="9">
        <f t="shared" ref="K9094:K9102" si="1945">IF(F9094=0, K9093, K9093+G9094/F9094)</f>
        <v>4.4621300000000002</v>
      </c>
      <c r="L9094" s="9">
        <f t="shared" si="1936"/>
        <v>4.4845527638190955E-2</v>
      </c>
      <c r="M9094" s="12">
        <f t="shared" si="1937"/>
        <v>8214.989558491874</v>
      </c>
      <c r="N9094" s="10">
        <f>((B9093+E9093)*D9093+(B9094+E9094)*D9094+(B9095+E9095)*D9095)/3/SUM(D8995:D9094)</f>
        <v>7.9441257127575096</v>
      </c>
      <c r="O9094" s="11">
        <f>O8995</f>
        <v>3.9068110262850259E-2</v>
      </c>
      <c r="P9094" s="12">
        <f>M9094*O8995</f>
        <v>320.9441178793241</v>
      </c>
      <c r="Q9094" s="9">
        <f>N9094*O8995</f>
        <v>0.31036197928795428</v>
      </c>
      <c r="R9094" s="12">
        <f t="shared" si="1938"/>
        <v>586.27595871196172</v>
      </c>
      <c r="S9094" s="12">
        <f t="shared" si="1939"/>
        <v>1514.8450099914771</v>
      </c>
      <c r="T9094" s="13">
        <f t="shared" si="1944"/>
        <v>1.4645748643339234</v>
      </c>
      <c r="U9094" s="14">
        <f t="shared" si="1934"/>
        <v>0.63595439506699858</v>
      </c>
    </row>
    <row r="9095" spans="1:21" x14ac:dyDescent="0.3">
      <c r="A9095" s="17">
        <v>2002</v>
      </c>
      <c r="B9095" s="17">
        <v>100</v>
      </c>
      <c r="C9095" s="17">
        <v>0.46346999999999999</v>
      </c>
      <c r="D9095" s="17">
        <v>0.37626999999999999</v>
      </c>
      <c r="E9095" s="17">
        <v>0.5</v>
      </c>
      <c r="F9095" s="6">
        <f t="shared" si="1940"/>
        <v>665.91851197464439</v>
      </c>
      <c r="G9095" s="7">
        <f t="shared" si="1941"/>
        <v>250.56515850069945</v>
      </c>
      <c r="H9095" s="6">
        <f t="shared" si="1942"/>
        <v>540.63593272429466</v>
      </c>
      <c r="I9095" s="6">
        <f>SUM(H9095:H9105)</f>
        <v>1322.5066549693763</v>
      </c>
      <c r="J9095" s="8">
        <f t="shared" si="1935"/>
        <v>1.9859887226257682</v>
      </c>
      <c r="K9095" s="9">
        <f t="shared" si="1945"/>
        <v>4.8384</v>
      </c>
      <c r="L9095" s="9">
        <f t="shared" si="1936"/>
        <v>4.8143283582089552E-2</v>
      </c>
      <c r="M9095" s="12">
        <f t="shared" si="1937"/>
        <v>5204.5714346313443</v>
      </c>
      <c r="N9095" s="10">
        <f>((B9094+E9094)*D9094+(B9095+E9095)*D9095+(B9096+E9096)*D9096)/3/SUM(D8995:D9095)</f>
        <v>7.8162285052910043</v>
      </c>
      <c r="O9095" s="11">
        <f>O8995</f>
        <v>3.9068110262850259E-2</v>
      </c>
      <c r="P9095" s="12">
        <f>M9095*O8995</f>
        <v>203.33277067905811</v>
      </c>
      <c r="Q9095" s="9">
        <f>N9095*O8995</f>
        <v>0.30536527708434225</v>
      </c>
      <c r="R9095" s="12">
        <f t="shared" si="1938"/>
        <v>375.54449132618862</v>
      </c>
      <c r="S9095" s="12">
        <f t="shared" si="1939"/>
        <v>928.56905127951541</v>
      </c>
      <c r="T9095" s="13">
        <f t="shared" si="1944"/>
        <v>1.3944184379647817</v>
      </c>
      <c r="U9095" s="14">
        <f t="shared" si="1934"/>
        <v>0.59157028466098649</v>
      </c>
    </row>
    <row r="9096" spans="1:21" x14ac:dyDescent="0.3">
      <c r="A9096" s="17">
        <v>2002</v>
      </c>
      <c r="B9096" s="17">
        <v>101</v>
      </c>
      <c r="C9096" s="17">
        <v>0.49385000000000001</v>
      </c>
      <c r="D9096" s="17">
        <v>0.39605000000000001</v>
      </c>
      <c r="E9096" s="17">
        <v>0.5</v>
      </c>
      <c r="F9096" s="6">
        <f t="shared" si="1940"/>
        <v>415.35335347394494</v>
      </c>
      <c r="G9096" s="7">
        <f t="shared" si="1941"/>
        <v>164.5006956433559</v>
      </c>
      <c r="H9096" s="6">
        <f t="shared" si="1942"/>
        <v>333.10300565226697</v>
      </c>
      <c r="I9096" s="6">
        <f>SUM(H9096:H9105)</f>
        <v>781.87072224508154</v>
      </c>
      <c r="J9096" s="8">
        <f t="shared" si="1935"/>
        <v>1.8824230398181394</v>
      </c>
      <c r="K9096" s="9">
        <f t="shared" si="1945"/>
        <v>5.2344499999999998</v>
      </c>
      <c r="L9096" s="9">
        <f t="shared" si="1936"/>
        <v>5.1570935960591133E-2</v>
      </c>
      <c r="M9096" s="12">
        <f t="shared" si="1937"/>
        <v>3189.7946504027404</v>
      </c>
      <c r="N9096" s="10">
        <f>((B9095+E9095)*D9095+(B9096+E9096)*D9096+(B9097+E9097)*D9097)/3/SUM(D8995:D9096)</f>
        <v>7.6793604549347743</v>
      </c>
      <c r="O9096" s="11">
        <f>O8995</f>
        <v>3.9068110262850259E-2</v>
      </c>
      <c r="P9096" s="12">
        <f>M9096*O8995</f>
        <v>124.61924911778415</v>
      </c>
      <c r="Q9096" s="9">
        <f>N9096*O8995</f>
        <v>0.30001810100156368</v>
      </c>
      <c r="R9096" s="12">
        <f t="shared" si="1938"/>
        <v>233.1660744585607</v>
      </c>
      <c r="S9096" s="12">
        <f t="shared" si="1939"/>
        <v>553.02455995332684</v>
      </c>
      <c r="T9096" s="13">
        <f t="shared" si="1944"/>
        <v>1.3314556276671978</v>
      </c>
      <c r="U9096" s="14">
        <f t="shared" si="1934"/>
        <v>0.55096741215094158</v>
      </c>
    </row>
    <row r="9097" spans="1:21" x14ac:dyDescent="0.3">
      <c r="A9097" s="17">
        <v>2002</v>
      </c>
      <c r="B9097" s="17">
        <v>102</v>
      </c>
      <c r="C9097" s="17">
        <v>0.52427000000000001</v>
      </c>
      <c r="D9097" s="17">
        <v>0.41538999999999998</v>
      </c>
      <c r="E9097" s="17">
        <v>0.5</v>
      </c>
      <c r="F9097" s="6">
        <f t="shared" si="1940"/>
        <v>250.85265783058904</v>
      </c>
      <c r="G9097" s="7">
        <f t="shared" si="1941"/>
        <v>104.20168553624838</v>
      </c>
      <c r="H9097" s="6">
        <f t="shared" si="1942"/>
        <v>198.75181506246486</v>
      </c>
      <c r="I9097" s="6">
        <f>SUM(H9097:H9105)</f>
        <v>448.76771659281462</v>
      </c>
      <c r="J9097" s="8">
        <f t="shared" si="1935"/>
        <v>1.788969351466412</v>
      </c>
      <c r="K9097" s="9">
        <f t="shared" si="1945"/>
        <v>5.6498400000000002</v>
      </c>
      <c r="L9097" s="9">
        <f t="shared" si="1936"/>
        <v>5.5120390243902438E-2</v>
      </c>
      <c r="M9097" s="12">
        <f t="shared" si="1937"/>
        <v>1890.4380951434835</v>
      </c>
      <c r="N9097" s="10">
        <f>((B9096+E9096)*D9096+(B9097+E9097)*D9097+(B9098+E9098)*D9098)/3/SUM(D8995:D9097)</f>
        <v>7.5347900707512654</v>
      </c>
      <c r="O9097" s="11">
        <f>O8995</f>
        <v>3.9068110262850259E-2</v>
      </c>
      <c r="P9097" s="12">
        <f>M9097*O8995</f>
        <v>73.855843946158217</v>
      </c>
      <c r="Q9097" s="9">
        <f>N9097*O8995</f>
        <v>0.29437000929153972</v>
      </c>
      <c r="R9097" s="12">
        <f t="shared" si="1938"/>
        <v>140.24524141581668</v>
      </c>
      <c r="S9097" s="12">
        <f t="shared" si="1939"/>
        <v>319.85848549476617</v>
      </c>
      <c r="T9097" s="13">
        <f t="shared" si="1944"/>
        <v>1.2750850968092176</v>
      </c>
      <c r="U9097" s="14">
        <f t="shared" ref="U9097:U9105" si="1946">IF(T9097=0,0,J9097-T9097)</f>
        <v>0.51388425465719445</v>
      </c>
    </row>
    <row r="9098" spans="1:21" x14ac:dyDescent="0.3">
      <c r="A9098" s="17">
        <v>2002</v>
      </c>
      <c r="B9098" s="17">
        <v>103</v>
      </c>
      <c r="C9098" s="17">
        <v>0.55452000000000001</v>
      </c>
      <c r="D9098" s="17">
        <v>0.43414999999999998</v>
      </c>
      <c r="E9098" s="17">
        <v>0.5</v>
      </c>
      <c r="F9098" s="6">
        <f t="shared" si="1940"/>
        <v>146.65097229434065</v>
      </c>
      <c r="G9098" s="7">
        <f t="shared" si="1941"/>
        <v>63.66851962158799</v>
      </c>
      <c r="H9098" s="6">
        <f t="shared" si="1942"/>
        <v>114.81671248354665</v>
      </c>
      <c r="I9098" s="6">
        <f>SUM(H9098:H9105)</f>
        <v>250.01590153034974</v>
      </c>
      <c r="J9098" s="8">
        <f t="shared" si="1935"/>
        <v>1.7048363036321854</v>
      </c>
      <c r="K9098" s="9">
        <f t="shared" si="1945"/>
        <v>6.08399</v>
      </c>
      <c r="L9098" s="9">
        <f t="shared" si="1936"/>
        <v>5.8782512077294687E-2</v>
      </c>
      <c r="M9098" s="12">
        <f t="shared" si="1937"/>
        <v>1083.1200874482629</v>
      </c>
      <c r="N9098" s="10">
        <f>((B9097+E9097)*D9097+(B9098+E9098)*D9098+(B9099+E9099)*D9099)/3/SUM(D8995:D9098)</f>
        <v>7.3838623995108481</v>
      </c>
      <c r="O9098" s="11">
        <f>O8995</f>
        <v>3.9068110262850259E-2</v>
      </c>
      <c r="P9098" s="12">
        <f>M9098*O8995</f>
        <v>42.315455004336748</v>
      </c>
      <c r="Q9098" s="9">
        <f>N9098*O8995</f>
        <v>0.28847355038980388</v>
      </c>
      <c r="R9098" s="12">
        <f t="shared" si="1938"/>
        <v>81.695127789332631</v>
      </c>
      <c r="S9098" s="12">
        <f t="shared" si="1939"/>
        <v>179.61324407894949</v>
      </c>
      <c r="T9098" s="13">
        <f t="shared" si="1944"/>
        <v>1.2247668138091226</v>
      </c>
      <c r="U9098" s="14">
        <f t="shared" si="1946"/>
        <v>0.48006948982306286</v>
      </c>
    </row>
    <row r="9099" spans="1:21" x14ac:dyDescent="0.3">
      <c r="A9099" s="17">
        <v>2002</v>
      </c>
      <c r="B9099" s="17">
        <v>104</v>
      </c>
      <c r="C9099" s="17">
        <v>0.58436999999999995</v>
      </c>
      <c r="D9099" s="17">
        <v>0.45223000000000002</v>
      </c>
      <c r="E9099" s="17">
        <v>0.5</v>
      </c>
      <c r="F9099" s="6">
        <f t="shared" si="1940"/>
        <v>82.982452672752657</v>
      </c>
      <c r="G9099" s="7">
        <f t="shared" si="1941"/>
        <v>37.527154572198938</v>
      </c>
      <c r="H9099" s="6">
        <f t="shared" si="1942"/>
        <v>64.218875386653195</v>
      </c>
      <c r="I9099" s="6">
        <f>SUM(H9099:H9105)</f>
        <v>135.1991890468031</v>
      </c>
      <c r="J9099" s="8">
        <f t="shared" si="1935"/>
        <v>1.6292503377788909</v>
      </c>
      <c r="K9099" s="9">
        <f t="shared" si="1945"/>
        <v>6.5362200000000001</v>
      </c>
      <c r="L9099" s="9">
        <f t="shared" si="1936"/>
        <v>6.2547559808612443E-2</v>
      </c>
      <c r="M9099" s="12">
        <f t="shared" si="1937"/>
        <v>599.97791579763054</v>
      </c>
      <c r="N9099" s="10">
        <f>((B9098+E9098)*D9098+(B9099+E9099)*D9099+(B9100+E9100)*D9100)/3/SUM(D8995:D9099)</f>
        <v>7.2279332193020833</v>
      </c>
      <c r="O9099" s="11">
        <f>O8995</f>
        <v>3.9068110262850259E-2</v>
      </c>
      <c r="P9099" s="12">
        <f>M9099*O8995</f>
        <v>23.440003369656917</v>
      </c>
      <c r="Q9099" s="9">
        <f>N9099*O8995</f>
        <v>0.28238169198421204</v>
      </c>
      <c r="R9099" s="12">
        <f t="shared" si="1938"/>
        <v>46.084640697646797</v>
      </c>
      <c r="S9099" s="12">
        <f t="shared" si="1939"/>
        <v>97.918116289616876</v>
      </c>
      <c r="T9099" s="13">
        <f t="shared" si="1944"/>
        <v>1.1799858058638504</v>
      </c>
      <c r="U9099" s="14">
        <f t="shared" si="1946"/>
        <v>0.44926453191504057</v>
      </c>
    </row>
    <row r="9100" spans="1:21" x14ac:dyDescent="0.3">
      <c r="A9100" s="17">
        <v>2002</v>
      </c>
      <c r="B9100" s="17">
        <v>105</v>
      </c>
      <c r="C9100" s="17">
        <v>0.61360999999999999</v>
      </c>
      <c r="D9100" s="17">
        <v>0.46955000000000002</v>
      </c>
      <c r="E9100" s="17">
        <v>0.5</v>
      </c>
      <c r="F9100" s="6">
        <f t="shared" si="1940"/>
        <v>45.455298100553719</v>
      </c>
      <c r="G9100" s="7">
        <f t="shared" si="1941"/>
        <v>21.343535223115001</v>
      </c>
      <c r="H9100" s="6">
        <f t="shared" si="1942"/>
        <v>34.78353048899622</v>
      </c>
      <c r="I9100" s="6">
        <f>SUM(H9100:H9105)</f>
        <v>70.980313660149889</v>
      </c>
      <c r="J9100" s="8">
        <f t="shared" si="1935"/>
        <v>1.5615410441953572</v>
      </c>
      <c r="K9100" s="9">
        <f t="shared" si="1945"/>
        <v>7.0057700000000001</v>
      </c>
      <c r="L9100" s="9">
        <f t="shared" si="1936"/>
        <v>6.6405402843601899E-2</v>
      </c>
      <c r="M9100" s="12">
        <f t="shared" si="1937"/>
        <v>321.41263073703999</v>
      </c>
      <c r="N9100" s="10">
        <f>((B9099+E9099)*D9099+(B9100+E9100)*D9100+(B9101+E9101)*D9101)/3/SUM(D8995:D9100)</f>
        <v>7.0683524675612617</v>
      </c>
      <c r="O9100" s="11">
        <f>O8995</f>
        <v>3.9068110262850259E-2</v>
      </c>
      <c r="P9100" s="12">
        <f>M9100*O8995</f>
        <v>12.556984097507453</v>
      </c>
      <c r="Q9100" s="9">
        <f>N9100*O8995</f>
        <v>0.27614717357937307</v>
      </c>
      <c r="R9100" s="12">
        <f t="shared" si="1938"/>
        <v>25.178156857347968</v>
      </c>
      <c r="S9100" s="12">
        <f t="shared" si="1939"/>
        <v>51.833475591970085</v>
      </c>
      <c r="T9100" s="13">
        <f t="shared" si="1944"/>
        <v>1.1403175814028743</v>
      </c>
      <c r="U9100" s="14">
        <f t="shared" si="1946"/>
        <v>0.42122346279248291</v>
      </c>
    </row>
    <row r="9101" spans="1:21" x14ac:dyDescent="0.3">
      <c r="A9101" s="17">
        <v>2002</v>
      </c>
      <c r="B9101" s="17">
        <v>106</v>
      </c>
      <c r="C9101" s="17">
        <v>0.64205000000000001</v>
      </c>
      <c r="D9101" s="17">
        <v>0.48603000000000002</v>
      </c>
      <c r="E9101" s="17">
        <v>0.5</v>
      </c>
      <c r="F9101" s="6">
        <f t="shared" si="1940"/>
        <v>24.111762877438718</v>
      </c>
      <c r="G9101" s="7">
        <f t="shared" si="1941"/>
        <v>11.71904011132154</v>
      </c>
      <c r="H9101" s="6">
        <f t="shared" si="1942"/>
        <v>18.252242821777948</v>
      </c>
      <c r="I9101" s="6">
        <f>SUM(H9101:H9105)</f>
        <v>36.196783171153683</v>
      </c>
      <c r="J9101" s="8">
        <f t="shared" si="1935"/>
        <v>1.5012084912722359</v>
      </c>
      <c r="K9101" s="9">
        <f t="shared" si="1945"/>
        <v>7.4918000000000005</v>
      </c>
      <c r="L9101" s="9">
        <f t="shared" si="1936"/>
        <v>7.0345539906103288E-2</v>
      </c>
      <c r="M9101" s="12">
        <f t="shared" si="1937"/>
        <v>166.59251072582609</v>
      </c>
      <c r="N9101" s="10">
        <f>((B9100+E9100)*D9100+(B9101+E9101)*D9101+(B9102+E9102)*D9102)/3/SUM(D8995:D9101)</f>
        <v>6.9063418226149489</v>
      </c>
      <c r="O9101" s="11">
        <f>O8995</f>
        <v>3.9068110262850259E-2</v>
      </c>
      <c r="P9101" s="12">
        <f>M9101*O8995</f>
        <v>6.5084545780016381</v>
      </c>
      <c r="Q9101" s="9">
        <f>N9101*O8995</f>
        <v>0.26981772383885505</v>
      </c>
      <c r="R9101" s="12">
        <f t="shared" si="1938"/>
        <v>13.32746420865174</v>
      </c>
      <c r="S9101" s="12">
        <f t="shared" si="1939"/>
        <v>26.655318734622114</v>
      </c>
      <c r="T9101" s="13">
        <f t="shared" si="1944"/>
        <v>1.1054902484779905</v>
      </c>
      <c r="U9101" s="14">
        <f t="shared" si="1946"/>
        <v>0.39571824279424539</v>
      </c>
    </row>
    <row r="9102" spans="1:21" x14ac:dyDescent="0.3">
      <c r="A9102" s="17">
        <v>2002</v>
      </c>
      <c r="B9102" s="17">
        <v>107</v>
      </c>
      <c r="C9102" s="17">
        <v>0.66952999999999996</v>
      </c>
      <c r="D9102" s="17">
        <v>0.50161</v>
      </c>
      <c r="E9102" s="17">
        <v>0.5</v>
      </c>
      <c r="F9102" s="6">
        <f t="shared" si="1940"/>
        <v>12.392722766117178</v>
      </c>
      <c r="G9102" s="7">
        <f t="shared" si="1941"/>
        <v>6.2163136667120371</v>
      </c>
      <c r="H9102" s="6">
        <f t="shared" si="1942"/>
        <v>9.2845659327611596</v>
      </c>
      <c r="I9102" s="6">
        <f>SUM(H9102:H9105)</f>
        <v>17.944540349375725</v>
      </c>
      <c r="J9102" s="8">
        <f t="shared" si="1935"/>
        <v>1.4479901380863387</v>
      </c>
      <c r="K9102" s="9">
        <f t="shared" si="1945"/>
        <v>7.9934100000000008</v>
      </c>
      <c r="L9102" s="9">
        <f t="shared" si="1936"/>
        <v>7.4357302325581409E-2</v>
      </c>
      <c r="M9102" s="12">
        <f t="shared" si="1937"/>
        <v>83.600580874938714</v>
      </c>
      <c r="N9102" s="10">
        <f>((B9101+E9101)*D9101+(B9102+E9102)*D9102+(B9103+E9103)*D9103)/3/SUM(D8995:D9102)</f>
        <v>6.7430329066902184</v>
      </c>
      <c r="O9102" s="11">
        <f>O8995</f>
        <v>3.9068110262850259E-2</v>
      </c>
      <c r="P9102" s="12">
        <f>M9102*O8995</f>
        <v>3.2661167116604362</v>
      </c>
      <c r="Q9102" s="9">
        <f>N9102*O8995</f>
        <v>0.26343755310460115</v>
      </c>
      <c r="R9102" s="12">
        <f t="shared" si="1938"/>
        <v>6.8386626017962211</v>
      </c>
      <c r="S9102" s="12">
        <f t="shared" si="1939"/>
        <v>13.327854525970372</v>
      </c>
      <c r="T9102" s="13">
        <f t="shared" si="1944"/>
        <v>1.0754581359965485</v>
      </c>
      <c r="U9102" s="14">
        <f t="shared" si="1946"/>
        <v>0.3725320020897902</v>
      </c>
    </row>
    <row r="9103" spans="1:21" x14ac:dyDescent="0.3">
      <c r="A9103" s="17">
        <v>2002</v>
      </c>
      <c r="B9103" s="17">
        <v>108</v>
      </c>
      <c r="C9103" s="17">
        <v>0.69589999999999996</v>
      </c>
      <c r="D9103" s="17">
        <v>0.51626000000000005</v>
      </c>
      <c r="E9103" s="17">
        <v>0.5</v>
      </c>
      <c r="F9103" s="6">
        <f t="shared" si="1940"/>
        <v>6.1764090994051406</v>
      </c>
      <c r="G9103" s="7">
        <f t="shared" si="1941"/>
        <v>3.1886329616588984</v>
      </c>
      <c r="H9103" s="7">
        <f t="shared" si="1942"/>
        <v>4.5820926185756914</v>
      </c>
      <c r="I9103" s="6">
        <f>SUM(H9103:H9105)</f>
        <v>8.6599744166145651</v>
      </c>
      <c r="J9103" s="8">
        <f t="shared" si="1935"/>
        <v>1.4021050544479996</v>
      </c>
      <c r="K9103" s="9">
        <f>IF(F9103=0, K9102, K9102+G9103/F9103)</f>
        <v>8.5096700000000016</v>
      </c>
      <c r="L9103" s="9">
        <f t="shared" si="1936"/>
        <v>7.8430138248847939E-2</v>
      </c>
      <c r="M9103" s="12">
        <f t="shared" si="1937"/>
        <v>40.655710073362471</v>
      </c>
      <c r="N9103" s="10">
        <f>((B9102+E9102)*D9102+(B9103+E9103)*D9103+(B9104+E9104)*D9104)/3/SUM(D8995:D9103)</f>
        <v>6.5795344198619512</v>
      </c>
      <c r="O9103" s="11">
        <f>O8995</f>
        <v>3.9068110262850259E-2</v>
      </c>
      <c r="P9103" s="12">
        <f>M9103*O8995</f>
        <v>1.588341763960597</v>
      </c>
      <c r="Q9103" s="9">
        <f>N9103*O8995</f>
        <v>0.25704997619338521</v>
      </c>
      <c r="R9103" s="12">
        <f t="shared" si="1938"/>
        <v>3.4042658200549236</v>
      </c>
      <c r="S9103" s="12">
        <f t="shared" si="1939"/>
        <v>6.4891919241741505</v>
      </c>
      <c r="T9103" s="13">
        <f t="shared" si="1944"/>
        <v>1.0506415329255205</v>
      </c>
      <c r="U9103" s="14">
        <f t="shared" si="1946"/>
        <v>0.35146352152247906</v>
      </c>
    </row>
    <row r="9104" spans="1:21" x14ac:dyDescent="0.3">
      <c r="A9104" s="17">
        <v>2002</v>
      </c>
      <c r="B9104" s="17">
        <v>109</v>
      </c>
      <c r="C9104" s="17">
        <v>0.72104000000000001</v>
      </c>
      <c r="D9104" s="17">
        <v>0.52997000000000005</v>
      </c>
      <c r="E9104" s="17">
        <v>0.5</v>
      </c>
      <c r="F9104" s="6">
        <f t="shared" si="1940"/>
        <v>2.9877761377462422</v>
      </c>
      <c r="G9104" s="7">
        <f t="shared" si="1941"/>
        <v>1.5834317197213761</v>
      </c>
      <c r="H9104" s="7">
        <f t="shared" si="1942"/>
        <v>2.1960602778855542</v>
      </c>
      <c r="I9104" s="6">
        <f>SUM(H9104:H9105)</f>
        <v>4.0778817980388746</v>
      </c>
      <c r="J9104" s="8">
        <f t="shared" si="1935"/>
        <v>1.3648551999999998</v>
      </c>
      <c r="K9104" s="9">
        <f>IF(F9104=0, K9103, K9103+G9104/F9104)</f>
        <v>9.0396400000000021</v>
      </c>
      <c r="L9104" s="9">
        <f t="shared" si="1936"/>
        <v>8.2553789954337917E-2</v>
      </c>
      <c r="M9104" s="12">
        <f t="shared" si="1937"/>
        <v>19.180606009696255</v>
      </c>
      <c r="N9104" s="10">
        <f>((B9103+E9103)*D9103+(B9104+E9104)*D9104)/2/SUM(D8995:D9104)</f>
        <v>6.3081010416344006</v>
      </c>
      <c r="O9104" s="11">
        <f>O8995</f>
        <v>3.9068110262850259E-2</v>
      </c>
      <c r="P9104" s="12">
        <f>M9104*O8995</f>
        <v>0.74935003049510163</v>
      </c>
      <c r="Q9104" s="9">
        <f>N9104*O8995</f>
        <v>0.24644558704377334</v>
      </c>
      <c r="R9104" s="12">
        <f t="shared" si="1938"/>
        <v>1.6548509135185367</v>
      </c>
      <c r="S9104" s="12">
        <f t="shared" si="1939"/>
        <v>3.0849261041192269</v>
      </c>
      <c r="T9104" s="13">
        <f t="shared" si="1944"/>
        <v>1.0325158117255289</v>
      </c>
      <c r="U9104" s="14">
        <f t="shared" si="1946"/>
        <v>0.33233938827447096</v>
      </c>
    </row>
    <row r="9105" spans="1:21" x14ac:dyDescent="0.3">
      <c r="A9105" s="17">
        <v>2002</v>
      </c>
      <c r="B9105" s="17" t="s">
        <v>19</v>
      </c>
      <c r="C9105" s="17">
        <v>0.74485999999999997</v>
      </c>
      <c r="D9105" s="17">
        <v>1</v>
      </c>
      <c r="E9105" s="17">
        <v>1.34</v>
      </c>
      <c r="F9105" s="6">
        <f t="shared" si="1940"/>
        <v>1.4043444180248661</v>
      </c>
      <c r="G9105" s="7">
        <f t="shared" si="1941"/>
        <v>1.4043444180248661</v>
      </c>
      <c r="H9105" s="7">
        <f>E9105*F9105</f>
        <v>1.8818215201533206</v>
      </c>
      <c r="I9105" s="6">
        <f>SUM(H9105:H9105)</f>
        <v>1.8818215201533206</v>
      </c>
      <c r="J9105" s="8">
        <f t="shared" si="1935"/>
        <v>1.34</v>
      </c>
      <c r="K9105" s="9">
        <f>IF(F9105=0, K9104, K9104+G9105/F9105)</f>
        <v>10.039640000000002</v>
      </c>
      <c r="L9105" s="9">
        <f>K9105/(110+E9105)</f>
        <v>9.0171007724088398E-2</v>
      </c>
      <c r="M9105" s="12">
        <f t="shared" si="1937"/>
        <v>15.574234484791143</v>
      </c>
      <c r="N9105" s="10">
        <f>N9104-(N9102-N9103)</f>
        <v>6.1446025548061334</v>
      </c>
      <c r="O9105" s="11">
        <f>O8995</f>
        <v>3.9068110262850259E-2</v>
      </c>
      <c r="P9105" s="12">
        <f>M9105*O8995</f>
        <v>0.60845591011130529</v>
      </c>
      <c r="Q9105" s="9">
        <f>N9105*O8995</f>
        <v>0.24005801013255743</v>
      </c>
      <c r="R9105" s="12">
        <f t="shared" si="1938"/>
        <v>1.4300751906006901</v>
      </c>
      <c r="S9105" s="12">
        <f>R9105</f>
        <v>1.4300751906006901</v>
      </c>
      <c r="T9105" s="13">
        <f t="shared" si="1944"/>
        <v>1.018322266422373</v>
      </c>
      <c r="U9105" s="14">
        <f t="shared" si="1946"/>
        <v>0.32167773357762708</v>
      </c>
    </row>
    <row r="9106" spans="1:21" x14ac:dyDescent="0.3">
      <c r="A9106" s="17">
        <v>2003</v>
      </c>
      <c r="B9106" s="17">
        <v>0</v>
      </c>
      <c r="C9106" s="17">
        <v>5.79E-3</v>
      </c>
      <c r="D9106" s="17">
        <v>5.7600000000000004E-3</v>
      </c>
      <c r="E9106" s="17">
        <v>0.14000000000000001</v>
      </c>
      <c r="F9106" s="6">
        <v>100000</v>
      </c>
      <c r="G9106" s="7">
        <f>100000*D9106</f>
        <v>576</v>
      </c>
      <c r="H9106" s="6">
        <f>F9106-(1-E9106)*G9106</f>
        <v>99504.639999999999</v>
      </c>
      <c r="I9106" s="6">
        <f>SUM(H9106:H9216)</f>
        <v>7721699.8170261867</v>
      </c>
      <c r="J9106" s="8">
        <f>I9106/F9106</f>
        <v>77.216998170261874</v>
      </c>
      <c r="K9106" s="9">
        <f>G9106/F9106</f>
        <v>5.7600000000000004E-3</v>
      </c>
      <c r="L9106" s="9">
        <f>K9106/(0.1+E9106)</f>
        <v>2.4E-2</v>
      </c>
      <c r="M9106">
        <f>G9106/L9106</f>
        <v>24000</v>
      </c>
      <c r="N9106" s="10">
        <f>(0.1+E9106)*D9106/SUM(D9106:D9106)</f>
        <v>0.24000000000000002</v>
      </c>
      <c r="O9106" s="11">
        <f>IF((I9106-J9106*F9106+MAX(N9108:N9201)*F9106)/SUM(M9106:M9216)&gt;1/MAX(N9108:N9204),1/MAX(N9108:N9204),(I9106-J9106*F9106+MAX(N9108:N9201)*F9106)/SUM(M9106:M9216))</f>
        <v>3.9064706486987053E-2</v>
      </c>
      <c r="P9106" s="12">
        <f>M9106*O9106</f>
        <v>937.55295568768929</v>
      </c>
      <c r="Q9106" s="9">
        <f>N9106*O9106</f>
        <v>9.3755295568768941E-3</v>
      </c>
      <c r="R9106" s="12">
        <f>((1-Q9106)*H9106)</f>
        <v>98571.731306633606</v>
      </c>
      <c r="S9106" s="12">
        <f>R9106+S9107</f>
        <v>6880350.1093579754</v>
      </c>
      <c r="T9106" s="13">
        <f t="shared" si="1944"/>
        <v>68.803501093579754</v>
      </c>
      <c r="U9106" s="14">
        <f t="shared" ref="U9106:U9169" si="1947">J9106-T9106</f>
        <v>8.4134970766821198</v>
      </c>
    </row>
    <row r="9107" spans="1:21" x14ac:dyDescent="0.3">
      <c r="A9107" s="17">
        <v>2003</v>
      </c>
      <c r="B9107" s="17">
        <v>1</v>
      </c>
      <c r="C9107" s="17">
        <v>4.0999999999999999E-4</v>
      </c>
      <c r="D9107" s="17">
        <v>4.0999999999999999E-4</v>
      </c>
      <c r="E9107" s="17">
        <v>0.5</v>
      </c>
      <c r="F9107" s="6">
        <f>F9106-G9106</f>
        <v>99424</v>
      </c>
      <c r="G9107" s="7">
        <f>D9107*F9107</f>
        <v>40.763840000000002</v>
      </c>
      <c r="H9107" s="6">
        <f>F9107-0.5*G9107</f>
        <v>99403.61808</v>
      </c>
      <c r="I9107" s="6">
        <f>SUM(H9107:H9216)</f>
        <v>7622195.177026188</v>
      </c>
      <c r="J9107" s="8">
        <f t="shared" ref="J9107:J9170" si="1948">I9107/F9107</f>
        <v>76.663533724515091</v>
      </c>
      <c r="K9107" s="9">
        <f>K9106+G9107/F9107</f>
        <v>6.1700000000000001E-3</v>
      </c>
      <c r="L9107" s="9">
        <f t="shared" ref="L9107:L9170" si="1949">K9107/(B9107+E9107)</f>
        <v>4.1133333333333334E-3</v>
      </c>
      <c r="M9107" s="12">
        <f t="shared" ref="M9107:M9170" si="1950">G9107/L9107</f>
        <v>9910.1717990275538</v>
      </c>
      <c r="N9107" s="10">
        <f>(B9107+E9107)*D9107/SUM(D9106:D9107)</f>
        <v>9.9675850891410039E-2</v>
      </c>
      <c r="O9107" s="11">
        <f>O9106</f>
        <v>3.9064706486987053E-2</v>
      </c>
      <c r="P9107" s="12">
        <f>M9107*O9106</f>
        <v>387.13795256462782</v>
      </c>
      <c r="Q9107" s="9">
        <f>N9107*O9106</f>
        <v>3.8938078589136199E-3</v>
      </c>
      <c r="R9107" s="12">
        <f t="shared" ref="R9107:R9170" si="1951">((1-Q9107)*H9107)</f>
        <v>99016.559490715648</v>
      </c>
      <c r="S9107" s="12">
        <f t="shared" ref="S9107:S9170" si="1952">R9107+S9108</f>
        <v>6781778.3780513415</v>
      </c>
      <c r="T9107" s="13">
        <f t="shared" si="1944"/>
        <v>68.210677281655748</v>
      </c>
      <c r="U9107" s="14">
        <f t="shared" si="1947"/>
        <v>8.4528564428593427</v>
      </c>
    </row>
    <row r="9108" spans="1:21" x14ac:dyDescent="0.3">
      <c r="A9108" s="17">
        <v>2003</v>
      </c>
      <c r="B9108" s="17">
        <v>2</v>
      </c>
      <c r="C9108" s="17">
        <v>2.3000000000000001E-4</v>
      </c>
      <c r="D9108" s="17">
        <v>2.3000000000000001E-4</v>
      </c>
      <c r="E9108" s="17">
        <v>0.5</v>
      </c>
      <c r="F9108" s="6">
        <f t="shared" ref="F9108:F9171" si="1953">F9107-G9107</f>
        <v>99383.23616</v>
      </c>
      <c r="G9108" s="7">
        <f t="shared" ref="G9108:G9171" si="1954">D9108*F9108</f>
        <v>22.858144316800001</v>
      </c>
      <c r="H9108" s="6">
        <f t="shared" ref="H9108:H9171" si="1955">F9108-0.5*G9108</f>
        <v>99371.807087841604</v>
      </c>
      <c r="I9108" s="6">
        <f>SUM(H9108:H9216)</f>
        <v>7522791.5589461876</v>
      </c>
      <c r="J9108" s="8">
        <f t="shared" si="1948"/>
        <v>75.694773581683577</v>
      </c>
      <c r="K9108" s="9">
        <f t="shared" ref="K9108:K9171" si="1956">K9107+G9108/F9108</f>
        <v>6.4000000000000003E-3</v>
      </c>
      <c r="L9108" s="9">
        <f t="shared" si="1949"/>
        <v>2.5600000000000002E-3</v>
      </c>
      <c r="M9108" s="12">
        <f t="shared" si="1950"/>
        <v>8928.9626237499997</v>
      </c>
      <c r="N9108" s="10">
        <f>((B9107+E9107)*D9107+(B9108+E9108)*D9108+(B9109+E9109)*D9109)/3/SUM(D9106:D9108)</f>
        <v>9.6614583333333337E-2</v>
      </c>
      <c r="O9108" s="11">
        <f>O9106</f>
        <v>3.9064706486987053E-2</v>
      </c>
      <c r="P9108" s="12">
        <f>M9108*O9106</f>
        <v>348.80730413007154</v>
      </c>
      <c r="Q9108" s="9">
        <f>N9108*O9106</f>
        <v>3.774220340279218E-3</v>
      </c>
      <c r="R9108" s="12">
        <f t="shared" si="1951"/>
        <v>98996.755992280378</v>
      </c>
      <c r="S9108" s="12">
        <f t="shared" si="1952"/>
        <v>6682761.8185606254</v>
      </c>
      <c r="T9108" s="13">
        <f t="shared" si="1944"/>
        <v>67.242344652591612</v>
      </c>
      <c r="U9108" s="14">
        <f t="shared" si="1947"/>
        <v>8.4524289290919654</v>
      </c>
    </row>
    <row r="9109" spans="1:21" x14ac:dyDescent="0.3">
      <c r="A9109" s="17">
        <v>2003</v>
      </c>
      <c r="B9109" s="17">
        <v>3</v>
      </c>
      <c r="C9109" s="17">
        <v>1.9000000000000001E-4</v>
      </c>
      <c r="D9109" s="17">
        <v>1.9000000000000001E-4</v>
      </c>
      <c r="E9109" s="17">
        <v>0.5</v>
      </c>
      <c r="F9109" s="6">
        <f t="shared" si="1953"/>
        <v>99360.378015683207</v>
      </c>
      <c r="G9109" s="7">
        <f t="shared" si="1954"/>
        <v>18.878471822979812</v>
      </c>
      <c r="H9109" s="6">
        <f t="shared" si="1955"/>
        <v>99350.938779771721</v>
      </c>
      <c r="I9109" s="6">
        <f>SUM(H9109:H9216)</f>
        <v>7423419.7518583462</v>
      </c>
      <c r="J9109" s="8">
        <f t="shared" si="1948"/>
        <v>74.712072358325983</v>
      </c>
      <c r="K9109" s="9">
        <f t="shared" si="1956"/>
        <v>6.5900000000000004E-3</v>
      </c>
      <c r="L9109" s="9">
        <f t="shared" si="1949"/>
        <v>1.8828571428571429E-3</v>
      </c>
      <c r="M9109" s="12">
        <f t="shared" si="1950"/>
        <v>10026.502485649369</v>
      </c>
      <c r="N9109" s="10">
        <f>((B9108+E9108)*D9108+(B9109+E9109)*D9109+(B9110+E9110)*D9110)/3/SUM(D9106:D9109)</f>
        <v>0.10141628730399593</v>
      </c>
      <c r="O9109" s="11">
        <f>O9106</f>
        <v>3.9064706486987053E-2</v>
      </c>
      <c r="P9109" s="12">
        <f>M9109*O9106</f>
        <v>391.6823766929387</v>
      </c>
      <c r="Q9109" s="9">
        <f>N9109*O9106</f>
        <v>3.9617974965305523E-3</v>
      </c>
      <c r="R9109" s="12">
        <f t="shared" si="1951"/>
        <v>98957.330479236058</v>
      </c>
      <c r="S9109" s="12">
        <f t="shared" si="1952"/>
        <v>6583765.0625683451</v>
      </c>
      <c r="T9109" s="13">
        <f t="shared" si="1944"/>
        <v>66.261473577819444</v>
      </c>
      <c r="U9109" s="14">
        <f t="shared" si="1947"/>
        <v>8.4505987805065388</v>
      </c>
    </row>
    <row r="9110" spans="1:21" x14ac:dyDescent="0.3">
      <c r="A9110" s="17">
        <v>2003</v>
      </c>
      <c r="B9110" s="17">
        <v>4</v>
      </c>
      <c r="C9110" s="17">
        <v>1.7000000000000001E-4</v>
      </c>
      <c r="D9110" s="17">
        <v>1.7000000000000001E-4</v>
      </c>
      <c r="E9110" s="17">
        <v>0.5</v>
      </c>
      <c r="F9110" s="6">
        <f t="shared" si="1953"/>
        <v>99341.499543860235</v>
      </c>
      <c r="G9110" s="7">
        <f t="shared" si="1954"/>
        <v>16.888054922456242</v>
      </c>
      <c r="H9110" s="6">
        <f t="shared" si="1955"/>
        <v>99333.055516399007</v>
      </c>
      <c r="I9110" s="6">
        <f>SUM(H9110:H9216)</f>
        <v>7324068.8130785748</v>
      </c>
      <c r="J9110" s="8">
        <f t="shared" si="1948"/>
        <v>73.726175331638999</v>
      </c>
      <c r="K9110" s="9">
        <f t="shared" si="1956"/>
        <v>6.7600000000000004E-3</v>
      </c>
      <c r="L9110" s="9">
        <f t="shared" si="1949"/>
        <v>1.5022222222222223E-3</v>
      </c>
      <c r="M9110" s="12">
        <f t="shared" si="1950"/>
        <v>11242.048395126196</v>
      </c>
      <c r="N9110" s="10">
        <f>((B9109+E9109)*D9109+(B9110+E9110)*D9110+(B9111+E9111)*D9111)/3/SUM(D9106:D9110)</f>
        <v>0.11119329388560156</v>
      </c>
      <c r="O9110" s="11">
        <f>O9106</f>
        <v>3.9064706486987053E-2</v>
      </c>
      <c r="P9110" s="12">
        <f>M9110*O9106</f>
        <v>439.16732086810867</v>
      </c>
      <c r="Q9110" s="9">
        <f>N9110*O9106</f>
        <v>4.343733388962317E-3</v>
      </c>
      <c r="R9110" s="12">
        <f t="shared" si="1951"/>
        <v>98901.579206524781</v>
      </c>
      <c r="S9110" s="12">
        <f t="shared" si="1952"/>
        <v>6484807.7320891088</v>
      </c>
      <c r="T9110" s="13">
        <f t="shared" si="1944"/>
        <v>65.277932806178384</v>
      </c>
      <c r="U9110" s="14">
        <f t="shared" si="1947"/>
        <v>8.4482425254606142</v>
      </c>
    </row>
    <row r="9111" spans="1:21" x14ac:dyDescent="0.3">
      <c r="A9111" s="17">
        <v>2003</v>
      </c>
      <c r="B9111" s="17">
        <v>5</v>
      </c>
      <c r="C9111" s="17">
        <v>1.4999999999999999E-4</v>
      </c>
      <c r="D9111" s="17">
        <v>1.4999999999999999E-4</v>
      </c>
      <c r="E9111" s="17">
        <v>0.5</v>
      </c>
      <c r="F9111" s="6">
        <f t="shared" si="1953"/>
        <v>99324.611488937779</v>
      </c>
      <c r="G9111" s="7">
        <f t="shared" si="1954"/>
        <v>14.898691723340665</v>
      </c>
      <c r="H9111" s="6">
        <f t="shared" si="1955"/>
        <v>99317.162143076115</v>
      </c>
      <c r="I9111" s="6">
        <f>SUM(H9111:H9216)</f>
        <v>7224735.7575621754</v>
      </c>
      <c r="J9111" s="8">
        <f t="shared" si="1948"/>
        <v>72.738625898041661</v>
      </c>
      <c r="K9111" s="9">
        <f t="shared" si="1956"/>
        <v>6.9100000000000003E-3</v>
      </c>
      <c r="L9111" s="9">
        <f t="shared" si="1949"/>
        <v>1.2563636363636364E-3</v>
      </c>
      <c r="M9111" s="12">
        <f t="shared" si="1950"/>
        <v>11858.582413657548</v>
      </c>
      <c r="N9111" s="10">
        <f>((B9110+E9110)*D9110+(B9111+E9111)*D9111+(B9112+E9112)*D9112)/3/SUM(D9106:D9111)</f>
        <v>0.11119150988904966</v>
      </c>
      <c r="O9111" s="11">
        <f>O9106</f>
        <v>3.9064706486987053E-2</v>
      </c>
      <c r="P9111" s="12">
        <f>M9111*O9106</f>
        <v>463.25204134127858</v>
      </c>
      <c r="Q9111" s="9">
        <f>N9111*O9106</f>
        <v>4.343663697660643E-3</v>
      </c>
      <c r="R9111" s="12">
        <f t="shared" si="1951"/>
        <v>98885.761791320561</v>
      </c>
      <c r="S9111" s="12">
        <f t="shared" si="1952"/>
        <v>6385906.1528825844</v>
      </c>
      <c r="T9111" s="13">
        <f t="shared" si="1944"/>
        <v>64.293291029825085</v>
      </c>
      <c r="U9111" s="14">
        <f t="shared" si="1947"/>
        <v>8.4453348682165768</v>
      </c>
    </row>
    <row r="9112" spans="1:21" x14ac:dyDescent="0.3">
      <c r="A9112" s="17">
        <v>2003</v>
      </c>
      <c r="B9112" s="17">
        <v>6</v>
      </c>
      <c r="C9112" s="17">
        <v>1.1E-4</v>
      </c>
      <c r="D9112" s="17">
        <v>1.1E-4</v>
      </c>
      <c r="E9112" s="17">
        <v>0.5</v>
      </c>
      <c r="F9112" s="6">
        <f t="shared" si="1953"/>
        <v>99309.712797214437</v>
      </c>
      <c r="G9112" s="7">
        <f t="shared" si="1954"/>
        <v>10.924068407693589</v>
      </c>
      <c r="H9112" s="6">
        <f t="shared" si="1955"/>
        <v>99304.250763010597</v>
      </c>
      <c r="I9112" s="6">
        <f>SUM(H9112:H9216)</f>
        <v>7125418.5954190996</v>
      </c>
      <c r="J9112" s="8">
        <f t="shared" si="1948"/>
        <v>71.749463317539295</v>
      </c>
      <c r="K9112" s="9">
        <f t="shared" si="1956"/>
        <v>7.0200000000000002E-3</v>
      </c>
      <c r="L9112" s="9">
        <f t="shared" si="1949"/>
        <v>1.08E-3</v>
      </c>
      <c r="M9112" s="12">
        <f t="shared" si="1950"/>
        <v>10114.878155271841</v>
      </c>
      <c r="N9112" s="10">
        <f>((B9111+E9111)*D9111+(B9112+E9112)*D9112+(B9113+E9113)*D9113)/3/SUM(D9106:D9112)</f>
        <v>0.13010446343779677</v>
      </c>
      <c r="O9112" s="11">
        <f>O9106</f>
        <v>3.9064706486987053E-2</v>
      </c>
      <c r="P9112" s="12">
        <f>M9112*O9106</f>
        <v>395.1347462873315</v>
      </c>
      <c r="Q9112" s="9">
        <f>N9112*O9106</f>
        <v>5.0824926768444694E-3</v>
      </c>
      <c r="R9112" s="12">
        <f t="shared" si="1951"/>
        <v>98799.537635728077</v>
      </c>
      <c r="S9112" s="12">
        <f t="shared" si="1952"/>
        <v>6287020.3910912639</v>
      </c>
      <c r="T9112" s="13">
        <f t="shared" si="1944"/>
        <v>63.307205448565249</v>
      </c>
      <c r="U9112" s="14">
        <f t="shared" si="1947"/>
        <v>8.4422578689740462</v>
      </c>
    </row>
    <row r="9113" spans="1:21" x14ac:dyDescent="0.3">
      <c r="A9113" s="17">
        <v>2003</v>
      </c>
      <c r="B9113" s="17">
        <v>7</v>
      </c>
      <c r="C9113" s="17">
        <v>1.6000000000000001E-4</v>
      </c>
      <c r="D9113" s="17">
        <v>1.6000000000000001E-4</v>
      </c>
      <c r="E9113" s="17">
        <v>0.5</v>
      </c>
      <c r="F9113" s="6">
        <f t="shared" si="1953"/>
        <v>99298.788728806743</v>
      </c>
      <c r="G9113" s="7">
        <f t="shared" si="1954"/>
        <v>15.88780619660908</v>
      </c>
      <c r="H9113" s="6">
        <f t="shared" si="1955"/>
        <v>99290.844825708438</v>
      </c>
      <c r="I9113" s="6">
        <f>SUM(H9113:H9216)</f>
        <v>7026114.3446560903</v>
      </c>
      <c r="J9113" s="8">
        <f t="shared" si="1948"/>
        <v>70.757301620717584</v>
      </c>
      <c r="K9113" s="9">
        <f t="shared" si="1956"/>
        <v>7.1800000000000006E-3</v>
      </c>
      <c r="L9113" s="9">
        <f t="shared" si="1949"/>
        <v>9.5733333333333337E-4</v>
      </c>
      <c r="M9113" s="12">
        <f t="shared" si="1950"/>
        <v>16595.89783768358</v>
      </c>
      <c r="N9113" s="10">
        <f>((B9112+E9112)*D9112+(B9113+E9113)*D9113+(B9114+E9114)*D9114)/3/SUM(D9106:D9113)</f>
        <v>0.12441968430826368</v>
      </c>
      <c r="O9113" s="11">
        <f>O9106</f>
        <v>3.9064706486987053E-2</v>
      </c>
      <c r="P9113" s="12">
        <f>M9113*O9106</f>
        <v>648.31387791713212</v>
      </c>
      <c r="Q9113" s="9">
        <f>N9113*O9106</f>
        <v>4.8604184487059093E-3</v>
      </c>
      <c r="R9113" s="12">
        <f t="shared" si="1951"/>
        <v>98808.24977172997</v>
      </c>
      <c r="S9113" s="12">
        <f t="shared" si="1952"/>
        <v>6188220.8534555361</v>
      </c>
      <c r="T9113" s="13">
        <f t="shared" si="1944"/>
        <v>62.319197773460083</v>
      </c>
      <c r="U9113" s="14">
        <f t="shared" si="1947"/>
        <v>8.4381038472575014</v>
      </c>
    </row>
    <row r="9114" spans="1:21" x14ac:dyDescent="0.3">
      <c r="A9114" s="17">
        <v>2003</v>
      </c>
      <c r="B9114" s="17">
        <v>8</v>
      </c>
      <c r="C9114" s="17">
        <v>9.0000000000000006E-5</v>
      </c>
      <c r="D9114" s="17">
        <v>9.0000000000000006E-5</v>
      </c>
      <c r="E9114" s="17">
        <v>0.5</v>
      </c>
      <c r="F9114" s="6">
        <f t="shared" si="1953"/>
        <v>99282.900922610133</v>
      </c>
      <c r="G9114" s="7">
        <f t="shared" si="1954"/>
        <v>8.9354610830349124</v>
      </c>
      <c r="H9114" s="6">
        <f t="shared" si="1955"/>
        <v>99278.433192068609</v>
      </c>
      <c r="I9114" s="6">
        <f>SUM(H9114:H9216)</f>
        <v>6926823.499830381</v>
      </c>
      <c r="J9114" s="8">
        <f t="shared" si="1948"/>
        <v>69.768544587851636</v>
      </c>
      <c r="K9114" s="9">
        <f t="shared" si="1956"/>
        <v>7.2700000000000004E-3</v>
      </c>
      <c r="L9114" s="9">
        <f t="shared" si="1949"/>
        <v>8.5529411764705891E-4</v>
      </c>
      <c r="M9114" s="12">
        <f t="shared" si="1950"/>
        <v>10447.237854992674</v>
      </c>
      <c r="N9114" s="10">
        <f>((B9113+E9113)*D9113+(B9114+E9114)*D9114+(B9115+E9115)*D9115)/3/SUM(D9106:D9114)</f>
        <v>0.14672168729940394</v>
      </c>
      <c r="O9114" s="11">
        <f>O9106</f>
        <v>3.9064706486987053E-2</v>
      </c>
      <c r="P9114" s="12">
        <f>M9114*O9106</f>
        <v>408.118280405029</v>
      </c>
      <c r="Q9114" s="9">
        <f>N9114*O9106</f>
        <v>5.7316396496267111E-3</v>
      </c>
      <c r="R9114" s="12">
        <f t="shared" si="1951"/>
        <v>98709.404988032125</v>
      </c>
      <c r="S9114" s="12">
        <f t="shared" si="1952"/>
        <v>6089412.603683806</v>
      </c>
      <c r="T9114" s="13">
        <f t="shared" si="1944"/>
        <v>61.333951235272956</v>
      </c>
      <c r="U9114" s="14">
        <f t="shared" si="1947"/>
        <v>8.4345933525786805</v>
      </c>
    </row>
    <row r="9115" spans="1:21" x14ac:dyDescent="0.3">
      <c r="A9115" s="17">
        <v>2003</v>
      </c>
      <c r="B9115" s="17">
        <v>9</v>
      </c>
      <c r="C9115" s="17">
        <v>1.2999999999999999E-4</v>
      </c>
      <c r="D9115" s="17">
        <v>1.2999999999999999E-4</v>
      </c>
      <c r="E9115" s="17">
        <v>0.5</v>
      </c>
      <c r="F9115" s="6">
        <f t="shared" si="1953"/>
        <v>99273.965461527099</v>
      </c>
      <c r="G9115" s="7">
        <f t="shared" si="1954"/>
        <v>12.905615509998523</v>
      </c>
      <c r="H9115" s="6">
        <f t="shared" si="1955"/>
        <v>99267.512653772093</v>
      </c>
      <c r="I9115" s="6">
        <f>SUM(H9115:H9216)</f>
        <v>6827545.0666383123</v>
      </c>
      <c r="J9115" s="8">
        <f t="shared" si="1948"/>
        <v>68.774779317990252</v>
      </c>
      <c r="K9115" s="9">
        <f t="shared" si="1956"/>
        <v>7.4000000000000003E-3</v>
      </c>
      <c r="L9115" s="9">
        <f t="shared" si="1949"/>
        <v>7.7894736842105267E-4</v>
      </c>
      <c r="M9115" s="12">
        <f t="shared" si="1950"/>
        <v>16568.019911484589</v>
      </c>
      <c r="N9115" s="10">
        <f>((B9114+E9114)*D9114+(B9115+E9115)*D9115+(B9116+E9116)*D9116)/3/SUM(D9106:D9115)</f>
        <v>0.16576576576576577</v>
      </c>
      <c r="O9115" s="11">
        <f>O9106</f>
        <v>3.9064706486987053E-2</v>
      </c>
      <c r="P9115" s="12">
        <f>M9115*O9106</f>
        <v>647.2248349127027</v>
      </c>
      <c r="Q9115" s="9">
        <f>N9115*O9106</f>
        <v>6.4755909852302861E-3</v>
      </c>
      <c r="R9115" s="12">
        <f t="shared" si="1951"/>
        <v>98624.696843705096</v>
      </c>
      <c r="S9115" s="12">
        <f t="shared" si="1952"/>
        <v>5990703.1986957742</v>
      </c>
      <c r="T9115" s="13">
        <f t="shared" si="1944"/>
        <v>60.345158681280111</v>
      </c>
      <c r="U9115" s="14">
        <f t="shared" si="1947"/>
        <v>8.4296206367101405</v>
      </c>
    </row>
    <row r="9116" spans="1:21" x14ac:dyDescent="0.3">
      <c r="A9116" s="17">
        <v>2003</v>
      </c>
      <c r="B9116" s="17">
        <v>10</v>
      </c>
      <c r="C9116" s="17">
        <v>1.6000000000000001E-4</v>
      </c>
      <c r="D9116" s="17">
        <v>1.6000000000000001E-4</v>
      </c>
      <c r="E9116" s="17">
        <v>0.5</v>
      </c>
      <c r="F9116" s="6">
        <f t="shared" si="1953"/>
        <v>99261.059846017102</v>
      </c>
      <c r="G9116" s="7">
        <f t="shared" si="1954"/>
        <v>15.881769575362737</v>
      </c>
      <c r="H9116" s="6">
        <f t="shared" si="1955"/>
        <v>99253.118961229426</v>
      </c>
      <c r="I9116" s="6">
        <f>SUM(H9116:H9216)</f>
        <v>6728277.5539845405</v>
      </c>
      <c r="J9116" s="8">
        <f t="shared" si="1948"/>
        <v>67.783656193295386</v>
      </c>
      <c r="K9116" s="9">
        <f t="shared" si="1956"/>
        <v>7.5600000000000007E-3</v>
      </c>
      <c r="L9116" s="9">
        <f t="shared" si="1949"/>
        <v>7.2000000000000005E-4</v>
      </c>
      <c r="M9116" s="12">
        <f t="shared" si="1950"/>
        <v>22058.013299114911</v>
      </c>
      <c r="N9116" s="10">
        <f>((B9115+E9115)*D9115+(B9116+E9116)*D9116+(B9117+E9117)*D9117)/3/SUM(D9106:D9116)</f>
        <v>0.18937389770723104</v>
      </c>
      <c r="O9116" s="11">
        <f>O9106</f>
        <v>3.9064706486987053E-2</v>
      </c>
      <c r="P9116" s="12">
        <f>M9116*O9106</f>
        <v>861.68981521598096</v>
      </c>
      <c r="Q9116" s="9">
        <f>N9116*O9106</f>
        <v>7.3978357302296911E-3</v>
      </c>
      <c r="R9116" s="12">
        <f t="shared" si="1951"/>
        <v>98518.86069144131</v>
      </c>
      <c r="S9116" s="12">
        <f t="shared" si="1952"/>
        <v>5892078.5018520691</v>
      </c>
      <c r="T9116" s="13">
        <f t="shared" si="1944"/>
        <v>59.35941557537673</v>
      </c>
      <c r="U9116" s="14">
        <f t="shared" si="1947"/>
        <v>8.424240617918656</v>
      </c>
    </row>
    <row r="9117" spans="1:21" x14ac:dyDescent="0.3">
      <c r="A9117" s="17">
        <v>2003</v>
      </c>
      <c r="B9117" s="17">
        <v>11</v>
      </c>
      <c r="C9117" s="17">
        <v>1.2E-4</v>
      </c>
      <c r="D9117" s="17">
        <v>1.2E-4</v>
      </c>
      <c r="E9117" s="17">
        <v>0.5</v>
      </c>
      <c r="F9117" s="6">
        <f t="shared" si="1953"/>
        <v>99245.178076441734</v>
      </c>
      <c r="G9117" s="7">
        <f t="shared" si="1954"/>
        <v>11.909421369173009</v>
      </c>
      <c r="H9117" s="6">
        <f t="shared" si="1955"/>
        <v>99239.223365757149</v>
      </c>
      <c r="I9117" s="6">
        <f>SUM(H9117:H9216)</f>
        <v>6629024.4350233115</v>
      </c>
      <c r="J9117" s="8">
        <f t="shared" si="1948"/>
        <v>66.794423301023556</v>
      </c>
      <c r="K9117" s="9">
        <f t="shared" si="1956"/>
        <v>7.6800000000000011E-3</v>
      </c>
      <c r="L9117" s="9">
        <f t="shared" si="1949"/>
        <v>6.6782608695652179E-4</v>
      </c>
      <c r="M9117" s="12">
        <f t="shared" si="1950"/>
        <v>17833.117935610622</v>
      </c>
      <c r="N9117" s="10">
        <f>((B9116+E9116)*D9116+(B9117+E9117)*D9117+(B9118+E9118)*D9118)/3/SUM(D9106:D9117)</f>
        <v>0.20334201388888887</v>
      </c>
      <c r="O9117" s="11">
        <f>O9106</f>
        <v>3.9064706486987053E-2</v>
      </c>
      <c r="P9117" s="12">
        <f>M9117*O9106</f>
        <v>696.64551790245343</v>
      </c>
      <c r="Q9117" s="9">
        <f>N9117*O9106</f>
        <v>7.9434960890422887E-3</v>
      </c>
      <c r="R9117" s="12">
        <f t="shared" si="1951"/>
        <v>98450.916983071656</v>
      </c>
      <c r="S9117" s="12">
        <f t="shared" si="1952"/>
        <v>5793559.6411606278</v>
      </c>
      <c r="T9117" s="13">
        <f t="shared" si="1944"/>
        <v>58.37623301656275</v>
      </c>
      <c r="U9117" s="14">
        <f t="shared" si="1947"/>
        <v>8.4181902844608061</v>
      </c>
    </row>
    <row r="9118" spans="1:21" x14ac:dyDescent="0.3">
      <c r="A9118" s="17">
        <v>2003</v>
      </c>
      <c r="B9118" s="17">
        <v>12</v>
      </c>
      <c r="C9118" s="17">
        <v>1.2999999999999999E-4</v>
      </c>
      <c r="D9118" s="17">
        <v>1.2999999999999999E-4</v>
      </c>
      <c r="E9118" s="17">
        <v>0.5</v>
      </c>
      <c r="F9118" s="6">
        <f t="shared" si="1953"/>
        <v>99233.268655072563</v>
      </c>
      <c r="G9118" s="7">
        <f t="shared" si="1954"/>
        <v>12.900324925159431</v>
      </c>
      <c r="H9118" s="6">
        <f t="shared" si="1955"/>
        <v>99226.818492609978</v>
      </c>
      <c r="I9118" s="6">
        <f>SUM(H9118:H9216)</f>
        <v>6529785.2116575539</v>
      </c>
      <c r="J9118" s="8">
        <f t="shared" si="1948"/>
        <v>65.802379586573934</v>
      </c>
      <c r="K9118" s="9">
        <f t="shared" si="1956"/>
        <v>7.810000000000001E-3</v>
      </c>
      <c r="L9118" s="9">
        <f t="shared" si="1949"/>
        <v>6.2480000000000012E-4</v>
      </c>
      <c r="M9118" s="12">
        <f t="shared" si="1950"/>
        <v>20647.126960882568</v>
      </c>
      <c r="N9118" s="10">
        <f>((B9117+E9117)*D9117+(B9118+E9118)*D9118+(B9119+E9119)*D9119)/3/SUM(D9106:D9118)</f>
        <v>0.24925309432351683</v>
      </c>
      <c r="O9118" s="11">
        <f>O9106</f>
        <v>3.9064706486987053E-2</v>
      </c>
      <c r="P9118" s="12">
        <f>M9118*O9106</f>
        <v>806.57395452643448</v>
      </c>
      <c r="Q9118" s="9">
        <f>N9118*O9106</f>
        <v>9.7369989707214843E-3</v>
      </c>
      <c r="R9118" s="12">
        <f t="shared" si="1951"/>
        <v>98260.647063079465</v>
      </c>
      <c r="S9118" s="12">
        <f t="shared" si="1952"/>
        <v>5695108.7241775561</v>
      </c>
      <c r="T9118" s="13">
        <f t="shared" si="1944"/>
        <v>57.391122970798527</v>
      </c>
      <c r="U9118" s="14">
        <f t="shared" si="1947"/>
        <v>8.4112566157754074</v>
      </c>
    </row>
    <row r="9119" spans="1:21" x14ac:dyDescent="0.3">
      <c r="A9119" s="17">
        <v>2003</v>
      </c>
      <c r="B9119" s="17">
        <v>13</v>
      </c>
      <c r="C9119" s="17">
        <v>2.1000000000000001E-4</v>
      </c>
      <c r="D9119" s="17">
        <v>2.1000000000000001E-4</v>
      </c>
      <c r="E9119" s="17">
        <v>0.5</v>
      </c>
      <c r="F9119" s="6">
        <f t="shared" si="1953"/>
        <v>99220.368330147408</v>
      </c>
      <c r="G9119" s="7">
        <f t="shared" si="1954"/>
        <v>20.836277349330956</v>
      </c>
      <c r="H9119" s="6">
        <f t="shared" si="1955"/>
        <v>99209.950191472744</v>
      </c>
      <c r="I9119" s="6">
        <f>SUM(H9119:H9216)</f>
        <v>6430558.393164943</v>
      </c>
      <c r="J9119" s="8">
        <f t="shared" si="1948"/>
        <v>64.810869999673884</v>
      </c>
      <c r="K9119" s="9">
        <f t="shared" si="1956"/>
        <v>8.0200000000000011E-3</v>
      </c>
      <c r="L9119" s="9">
        <f t="shared" si="1949"/>
        <v>5.9407407407407412E-4</v>
      </c>
      <c r="M9119" s="12">
        <f t="shared" si="1950"/>
        <v>35073.534191517196</v>
      </c>
      <c r="N9119" s="10">
        <f>((B9118+E9118)*D9118+(B9119+E9119)*D9119+(B9120+E9120)*D9120)/3/SUM(D9106:D9119)</f>
        <v>0.31192851205320032</v>
      </c>
      <c r="O9119" s="11">
        <f>O9106</f>
        <v>3.9064706486987053E-2</v>
      </c>
      <c r="P9119" s="12">
        <f>M9119*O9106</f>
        <v>1370.137318652924</v>
      </c>
      <c r="Q9119" s="9">
        <f>N9119*O9106</f>
        <v>1.2185395768280873E-2</v>
      </c>
      <c r="R9119" s="12">
        <f t="shared" si="1951"/>
        <v>98001.03768423821</v>
      </c>
      <c r="S9119" s="12">
        <f t="shared" si="1952"/>
        <v>5596848.0771144768</v>
      </c>
      <c r="T9119" s="13">
        <f t="shared" si="1944"/>
        <v>56.408257410327657</v>
      </c>
      <c r="U9119" s="14">
        <f t="shared" si="1947"/>
        <v>8.4026125893462265</v>
      </c>
    </row>
    <row r="9120" spans="1:21" x14ac:dyDescent="0.3">
      <c r="A9120" s="17">
        <v>2003</v>
      </c>
      <c r="B9120" s="17">
        <v>14</v>
      </c>
      <c r="C9120" s="17">
        <v>2.1000000000000001E-4</v>
      </c>
      <c r="D9120" s="17">
        <v>2.1000000000000001E-4</v>
      </c>
      <c r="E9120" s="17">
        <v>0.5</v>
      </c>
      <c r="F9120" s="6">
        <f t="shared" si="1953"/>
        <v>99199.53205279808</v>
      </c>
      <c r="G9120" s="7">
        <f t="shared" si="1954"/>
        <v>20.831901731087598</v>
      </c>
      <c r="H9120" s="6">
        <f t="shared" si="1955"/>
        <v>99189.116101932537</v>
      </c>
      <c r="I9120" s="6">
        <f>SUM(H9120:H9216)</f>
        <v>6331348.4429734712</v>
      </c>
      <c r="J9120" s="8">
        <f t="shared" si="1948"/>
        <v>63.824378119078894</v>
      </c>
      <c r="K9120" s="9">
        <f t="shared" si="1956"/>
        <v>8.2300000000000012E-3</v>
      </c>
      <c r="L9120" s="9">
        <f t="shared" si="1949"/>
        <v>5.6758620689655178E-4</v>
      </c>
      <c r="M9120" s="12">
        <f t="shared" si="1950"/>
        <v>36702.62151892711</v>
      </c>
      <c r="N9120" s="10">
        <f>((B9119+E9119)*D9119+(B9120+E9120)*D9120+(B9121+E9121)*D9121)/3/SUM(D9106:D9120)</f>
        <v>0.42648845686512749</v>
      </c>
      <c r="O9120" s="11">
        <f>O9106</f>
        <v>3.9064706486987053E-2</v>
      </c>
      <c r="P9120" s="12">
        <f>M9120*O9106</f>
        <v>1433.7771369398624</v>
      </c>
      <c r="Q9120" s="9">
        <f>N9120*O9106</f>
        <v>1.6660646387524243E-2</v>
      </c>
      <c r="R9120" s="12">
        <f t="shared" si="1951"/>
        <v>97536.561313067141</v>
      </c>
      <c r="S9120" s="12">
        <f t="shared" si="1952"/>
        <v>5498847.0394302383</v>
      </c>
      <c r="T9120" s="13">
        <f t="shared" si="1944"/>
        <v>55.432187285959429</v>
      </c>
      <c r="U9120" s="14">
        <f t="shared" si="1947"/>
        <v>8.3921908331194643</v>
      </c>
    </row>
    <row r="9121" spans="1:21" x14ac:dyDescent="0.3">
      <c r="A9121" s="17">
        <v>2003</v>
      </c>
      <c r="B9121" s="17">
        <v>15</v>
      </c>
      <c r="C9121" s="17">
        <v>2.9999999999999997E-4</v>
      </c>
      <c r="D9121" s="17">
        <v>2.9999999999999997E-4</v>
      </c>
      <c r="E9121" s="17">
        <v>0.5</v>
      </c>
      <c r="F9121" s="6">
        <f t="shared" si="1953"/>
        <v>99178.700151066994</v>
      </c>
      <c r="G9121" s="7">
        <f t="shared" si="1954"/>
        <v>29.753610045320094</v>
      </c>
      <c r="H9121" s="6">
        <f t="shared" si="1955"/>
        <v>99163.82334604433</v>
      </c>
      <c r="I9121" s="6">
        <f>SUM(H9121:H9216)</f>
        <v>6232159.3268715385</v>
      </c>
      <c r="J9121" s="8">
        <f t="shared" si="1948"/>
        <v>62.837679031675542</v>
      </c>
      <c r="K9121" s="9">
        <f t="shared" si="1956"/>
        <v>8.5300000000000011E-3</v>
      </c>
      <c r="L9121" s="9">
        <f t="shared" si="1949"/>
        <v>5.5032258064516141E-4</v>
      </c>
      <c r="M9121" s="12">
        <f t="shared" si="1950"/>
        <v>54065.762684930989</v>
      </c>
      <c r="N9121" s="10">
        <f>((B9120+E9120)*D9120+(B9121+E9121)*D9121+(B9122+E9122)*D9122)/3/SUM(D9106:D9121)</f>
        <v>0.59085580304806562</v>
      </c>
      <c r="O9121" s="11">
        <f>O9106</f>
        <v>3.9064706486987053E-2</v>
      </c>
      <c r="P9121" s="12">
        <f>M9121*O9106</f>
        <v>2112.063150281926</v>
      </c>
      <c r="Q9121" s="9">
        <f>N9121*O9106</f>
        <v>2.3081608522205713E-2</v>
      </c>
      <c r="R9121" s="12">
        <f t="shared" si="1951"/>
        <v>96874.96279600577</v>
      </c>
      <c r="S9121" s="12">
        <f t="shared" si="1952"/>
        <v>5401310.4781171707</v>
      </c>
      <c r="T9121" s="13">
        <f t="shared" si="1944"/>
        <v>54.460387864430608</v>
      </c>
      <c r="U9121" s="14">
        <f t="shared" si="1947"/>
        <v>8.3772911672449339</v>
      </c>
    </row>
    <row r="9122" spans="1:21" x14ac:dyDescent="0.3">
      <c r="A9122" s="17">
        <v>2003</v>
      </c>
      <c r="B9122" s="17">
        <v>16</v>
      </c>
      <c r="C9122" s="17">
        <v>4.4999999999999999E-4</v>
      </c>
      <c r="D9122" s="17">
        <v>4.4999999999999999E-4</v>
      </c>
      <c r="E9122" s="17">
        <v>0.5</v>
      </c>
      <c r="F9122" s="6">
        <f t="shared" si="1953"/>
        <v>99148.94654102168</v>
      </c>
      <c r="G9122" s="7">
        <f t="shared" si="1954"/>
        <v>44.617025943459758</v>
      </c>
      <c r="H9122" s="6">
        <f t="shared" si="1955"/>
        <v>99126.638028049943</v>
      </c>
      <c r="I9122" s="6">
        <f>SUM(H9122:H9216)</f>
        <v>6132995.5035254946</v>
      </c>
      <c r="J9122" s="8">
        <f t="shared" si="1948"/>
        <v>61.856385947459785</v>
      </c>
      <c r="K9122" s="9">
        <f t="shared" si="1956"/>
        <v>8.9800000000000019E-3</v>
      </c>
      <c r="L9122" s="9">
        <f t="shared" si="1949"/>
        <v>5.4424242424242441E-4</v>
      </c>
      <c r="M9122" s="12">
        <f t="shared" si="1950"/>
        <v>81980.058804797969</v>
      </c>
      <c r="N9122" s="10">
        <f>((B9121+E9121)*D9121+(B9122+E9122)*D9122+(B9123+E9123)*D9123)/3/SUM(D9106:D9122)</f>
        <v>0.91592427616926486</v>
      </c>
      <c r="O9122" s="11">
        <f>O9106</f>
        <v>3.9064706486987053E-2</v>
      </c>
      <c r="P9122" s="12">
        <f>M9122*O9106</f>
        <v>3202.5269349953714</v>
      </c>
      <c r="Q9122" s="9">
        <f>N9122*O9106</f>
        <v>3.5780313012858403E-2</v>
      </c>
      <c r="R9122" s="12">
        <f t="shared" si="1951"/>
        <v>95579.855891493993</v>
      </c>
      <c r="S9122" s="12">
        <f t="shared" si="1952"/>
        <v>5304435.5153211653</v>
      </c>
      <c r="T9122" s="13">
        <f t="shared" si="1944"/>
        <v>53.49966591048468</v>
      </c>
      <c r="U9122" s="14">
        <f t="shared" si="1947"/>
        <v>8.3567200369751049</v>
      </c>
    </row>
    <row r="9123" spans="1:21" x14ac:dyDescent="0.3">
      <c r="A9123" s="17">
        <v>2003</v>
      </c>
      <c r="B9123" s="17">
        <v>17</v>
      </c>
      <c r="C9123" s="17">
        <v>7.2000000000000005E-4</v>
      </c>
      <c r="D9123" s="17">
        <v>7.2000000000000005E-4</v>
      </c>
      <c r="E9123" s="17">
        <v>0.5</v>
      </c>
      <c r="F9123" s="6">
        <f t="shared" si="1953"/>
        <v>99104.329515078221</v>
      </c>
      <c r="G9123" s="7">
        <f t="shared" si="1954"/>
        <v>71.355117250856324</v>
      </c>
      <c r="H9123" s="6">
        <f t="shared" si="1955"/>
        <v>99068.651956452799</v>
      </c>
      <c r="I9123" s="6">
        <f>SUM(H9123:H9216)</f>
        <v>6033868.8654974438</v>
      </c>
      <c r="J9123" s="8">
        <f t="shared" si="1948"/>
        <v>60.8840087513979</v>
      </c>
      <c r="K9123" s="9">
        <f t="shared" si="1956"/>
        <v>9.700000000000002E-3</v>
      </c>
      <c r="L9123" s="9">
        <f t="shared" si="1949"/>
        <v>5.5428571428571441E-4</v>
      </c>
      <c r="M9123" s="12">
        <f t="shared" si="1950"/>
        <v>128733.45895773046</v>
      </c>
      <c r="N9123" s="10">
        <f>((B9122+E9122)*D9122+(B9123+E9123)*D9123+(B9124+E9124)*D9124)/3/SUM(D9106:D9123)</f>
        <v>1.1776632302405496</v>
      </c>
      <c r="O9123" s="11">
        <f>O9106</f>
        <v>3.9064706486987053E-2</v>
      </c>
      <c r="P9123" s="12">
        <f>M9123*O9106</f>
        <v>5028.9347892383348</v>
      </c>
      <c r="Q9123" s="9">
        <f>N9123*O9106</f>
        <v>4.6005068429864127E-2</v>
      </c>
      <c r="R9123" s="12">
        <f t="shared" si="1951"/>
        <v>94510.991843941796</v>
      </c>
      <c r="S9123" s="12">
        <f t="shared" si="1952"/>
        <v>5208855.6594296712</v>
      </c>
      <c r="T9123" s="13">
        <f t="shared" si="1944"/>
        <v>52.559314864616184</v>
      </c>
      <c r="U9123" s="14">
        <f t="shared" si="1947"/>
        <v>8.3246938867817164</v>
      </c>
    </row>
    <row r="9124" spans="1:21" x14ac:dyDescent="0.3">
      <c r="A9124" s="17">
        <v>2003</v>
      </c>
      <c r="B9124" s="17">
        <v>18</v>
      </c>
      <c r="C9124" s="17">
        <v>7.6999999999999996E-4</v>
      </c>
      <c r="D9124" s="17">
        <v>7.6999999999999996E-4</v>
      </c>
      <c r="E9124" s="17">
        <v>0.5</v>
      </c>
      <c r="F9124" s="6">
        <f t="shared" si="1953"/>
        <v>99032.974397827362</v>
      </c>
      <c r="G9124" s="7">
        <f t="shared" si="1954"/>
        <v>76.255390286327071</v>
      </c>
      <c r="H9124" s="6">
        <f t="shared" si="1955"/>
        <v>98994.846702684197</v>
      </c>
      <c r="I9124" s="6">
        <f>SUM(H9124:H9216)</f>
        <v>5934800.2135409908</v>
      </c>
      <c r="J9124" s="8">
        <f t="shared" si="1948"/>
        <v>59.927516563323493</v>
      </c>
      <c r="K9124" s="9">
        <f t="shared" si="1956"/>
        <v>1.0470000000000002E-2</v>
      </c>
      <c r="L9124" s="9">
        <f t="shared" si="1949"/>
        <v>5.6594594594594602E-4</v>
      </c>
      <c r="M9124" s="12">
        <f t="shared" si="1950"/>
        <v>134739.70585454159</v>
      </c>
      <c r="N9124" s="10">
        <f>((B9123+E9123)*D9123+(B9124+E9124)*D9124+(B9125+E9125)*D9125)/3/SUM(D9106:D9124)</f>
        <v>1.4258198026106335</v>
      </c>
      <c r="O9124" s="11">
        <f>O9106</f>
        <v>3.9064706486987053E-2</v>
      </c>
      <c r="P9124" s="12">
        <f>M9124*O9106</f>
        <v>5263.5670613506381</v>
      </c>
      <c r="Q9124" s="9">
        <f>N9124*O9106</f>
        <v>5.569923209231821E-2</v>
      </c>
      <c r="R9124" s="12">
        <f t="shared" si="1951"/>
        <v>93480.909760247931</v>
      </c>
      <c r="S9124" s="12">
        <f t="shared" si="1952"/>
        <v>5114344.6675857296</v>
      </c>
      <c r="T9124" s="13">
        <f t="shared" si="1944"/>
        <v>51.642846220500175</v>
      </c>
      <c r="U9124" s="14">
        <f t="shared" si="1947"/>
        <v>8.2846703428233184</v>
      </c>
    </row>
    <row r="9125" spans="1:21" x14ac:dyDescent="0.3">
      <c r="A9125" s="17">
        <v>2003</v>
      </c>
      <c r="B9125" s="17">
        <v>19</v>
      </c>
      <c r="C9125" s="17">
        <v>9.2000000000000003E-4</v>
      </c>
      <c r="D9125" s="17">
        <v>9.2000000000000003E-4</v>
      </c>
      <c r="E9125" s="17">
        <v>0.5</v>
      </c>
      <c r="F9125" s="6">
        <f t="shared" si="1953"/>
        <v>98956.719007541033</v>
      </c>
      <c r="G9125" s="7">
        <f t="shared" si="1954"/>
        <v>91.040181486937755</v>
      </c>
      <c r="H9125" s="6">
        <f t="shared" si="1955"/>
        <v>98911.19891679757</v>
      </c>
      <c r="I9125" s="6">
        <f>SUM(H9125:H9216)</f>
        <v>5835805.3668383071</v>
      </c>
      <c r="J9125" s="8">
        <f t="shared" si="1948"/>
        <v>58.973311012803357</v>
      </c>
      <c r="K9125" s="9">
        <f t="shared" si="1956"/>
        <v>1.1390000000000003E-2</v>
      </c>
      <c r="L9125" s="9">
        <f t="shared" si="1949"/>
        <v>5.8410256410256422E-4</v>
      </c>
      <c r="M9125" s="12">
        <f t="shared" si="1950"/>
        <v>155863.34846315064</v>
      </c>
      <c r="N9125" s="10">
        <f>((B9124+E9124)*D9124+(B9125+E9125)*D9125+(B9126+E9126)*D9126)/3/SUM(D9106:D9125)</f>
        <v>1.4758560140474095</v>
      </c>
      <c r="O9125" s="11">
        <f>O9106</f>
        <v>3.9064706486987053E-2</v>
      </c>
      <c r="P9125" s="12">
        <f>M9125*O9106</f>
        <v>6088.7559597919644</v>
      </c>
      <c r="Q9125" s="9">
        <f>N9125*O9106</f>
        <v>5.7653882005816691E-2</v>
      </c>
      <c r="R9125" s="12">
        <f t="shared" si="1951"/>
        <v>93208.584325394666</v>
      </c>
      <c r="S9125" s="12">
        <f t="shared" si="1952"/>
        <v>5020863.7578254817</v>
      </c>
      <c r="T9125" s="13">
        <f t="shared" si="1944"/>
        <v>50.73797725087131</v>
      </c>
      <c r="U9125" s="14">
        <f t="shared" si="1947"/>
        <v>8.235333761932047</v>
      </c>
    </row>
    <row r="9126" spans="1:21" x14ac:dyDescent="0.3">
      <c r="A9126" s="17">
        <v>2003</v>
      </c>
      <c r="B9126" s="17">
        <v>20</v>
      </c>
      <c r="C9126" s="17">
        <v>8.8999999999999995E-4</v>
      </c>
      <c r="D9126" s="17">
        <v>8.8999999999999995E-4</v>
      </c>
      <c r="E9126" s="17">
        <v>0.5</v>
      </c>
      <c r="F9126" s="6">
        <f t="shared" si="1953"/>
        <v>98865.678826054092</v>
      </c>
      <c r="G9126" s="7">
        <f t="shared" si="1954"/>
        <v>87.990454155188132</v>
      </c>
      <c r="H9126" s="6">
        <f t="shared" si="1955"/>
        <v>98821.683598976495</v>
      </c>
      <c r="I9126" s="6">
        <f>SUM(H9126:H9216)</f>
        <v>5736894.1679215087</v>
      </c>
      <c r="J9126" s="8">
        <f t="shared" si="1948"/>
        <v>58.027155996319969</v>
      </c>
      <c r="K9126" s="9">
        <f t="shared" si="1956"/>
        <v>1.2280000000000003E-2</v>
      </c>
      <c r="L9126" s="9">
        <f t="shared" si="1949"/>
        <v>5.990243902439026E-4</v>
      </c>
      <c r="M9126" s="12">
        <f t="shared" si="1950"/>
        <v>146889.60180629935</v>
      </c>
      <c r="N9126" s="10">
        <f>((B9125+E9125)*D9125+(B9126+E9126)*D9126+(B9127+E9127)*D9127)/3/SUM(D9106:D9126)</f>
        <v>1.5016286644951136</v>
      </c>
      <c r="O9126" s="11">
        <f>O9106</f>
        <v>3.9064706486987053E-2</v>
      </c>
      <c r="P9126" s="12">
        <f>M9126*O9106</f>
        <v>5738.1991805534872</v>
      </c>
      <c r="Q9126" s="9">
        <f>N9126*O9106</f>
        <v>5.8660683030947965E-2</v>
      </c>
      <c r="R9126" s="12">
        <f t="shared" si="1951"/>
        <v>93024.736140792302</v>
      </c>
      <c r="S9126" s="12">
        <f t="shared" si="1952"/>
        <v>4927655.1735000871</v>
      </c>
      <c r="T9126" s="13">
        <f t="shared" si="1944"/>
        <v>49.841919177734923</v>
      </c>
      <c r="U9126" s="14">
        <f t="shared" si="1947"/>
        <v>8.1852368185850466</v>
      </c>
    </row>
    <row r="9127" spans="1:21" x14ac:dyDescent="0.3">
      <c r="A9127" s="17">
        <v>2003</v>
      </c>
      <c r="B9127" s="17">
        <v>21</v>
      </c>
      <c r="C9127" s="17">
        <v>8.8999999999999995E-4</v>
      </c>
      <c r="D9127" s="17">
        <v>8.8999999999999995E-4</v>
      </c>
      <c r="E9127" s="17">
        <v>0.5</v>
      </c>
      <c r="F9127" s="6">
        <f t="shared" si="1953"/>
        <v>98777.688371898897</v>
      </c>
      <c r="G9127" s="7">
        <f t="shared" si="1954"/>
        <v>87.91214265099002</v>
      </c>
      <c r="H9127" s="6">
        <f t="shared" si="1955"/>
        <v>98733.732300573407</v>
      </c>
      <c r="I9127" s="6">
        <f>SUM(H9127:H9216)</f>
        <v>5638072.4843225311</v>
      </c>
      <c r="J9127" s="8">
        <f t="shared" si="1948"/>
        <v>57.078400773007935</v>
      </c>
      <c r="K9127" s="9">
        <f t="shared" si="1956"/>
        <v>1.3170000000000003E-2</v>
      </c>
      <c r="L9127" s="9">
        <f t="shared" si="1949"/>
        <v>6.1255813953488389E-4</v>
      </c>
      <c r="M9127" s="12">
        <f t="shared" si="1950"/>
        <v>143516.40599819931</v>
      </c>
      <c r="N9127" s="10">
        <f>((B9126+E9126)*D9126+(B9127+E9127)*D9127+(B9128+E9128)*D9128)/3/SUM(D9106:D9127)</f>
        <v>1.4073652239939252</v>
      </c>
      <c r="O9127" s="11">
        <f>O9106</f>
        <v>3.9064706486987053E-2</v>
      </c>
      <c r="P9127" s="12">
        <f>M9127*O9106</f>
        <v>5606.4262763869237</v>
      </c>
      <c r="Q9127" s="9">
        <f>N9127*O9106</f>
        <v>5.4978309395315478E-2</v>
      </c>
      <c r="R9127" s="12">
        <f t="shared" si="1951"/>
        <v>93305.51861839823</v>
      </c>
      <c r="S9127" s="12">
        <f t="shared" si="1952"/>
        <v>4834630.4373592949</v>
      </c>
      <c r="T9127" s="13">
        <f t="shared" si="1944"/>
        <v>48.944559414640956</v>
      </c>
      <c r="U9127" s="14">
        <f t="shared" si="1947"/>
        <v>8.1338413583669791</v>
      </c>
    </row>
    <row r="9128" spans="1:21" x14ac:dyDescent="0.3">
      <c r="A9128" s="17">
        <v>2003</v>
      </c>
      <c r="B9128" s="17">
        <v>22</v>
      </c>
      <c r="C9128" s="17">
        <v>8.0999999999999996E-4</v>
      </c>
      <c r="D9128" s="17">
        <v>8.0999999999999996E-4</v>
      </c>
      <c r="E9128" s="17">
        <v>0.5</v>
      </c>
      <c r="F9128" s="6">
        <f t="shared" si="1953"/>
        <v>98689.776229247902</v>
      </c>
      <c r="G9128" s="7">
        <f t="shared" si="1954"/>
        <v>79.938718745690792</v>
      </c>
      <c r="H9128" s="6">
        <f t="shared" si="1955"/>
        <v>98649.806869875058</v>
      </c>
      <c r="I9128" s="6">
        <f>SUM(H9128:H9216)</f>
        <v>5539338.7520219572</v>
      </c>
      <c r="J9128" s="8">
        <f t="shared" si="1948"/>
        <v>56.128800405368715</v>
      </c>
      <c r="K9128" s="9">
        <f t="shared" si="1956"/>
        <v>1.3980000000000003E-2</v>
      </c>
      <c r="L9128" s="9">
        <f t="shared" si="1949"/>
        <v>6.2133333333333344E-4</v>
      </c>
      <c r="M9128" s="12">
        <f t="shared" si="1950"/>
        <v>128656.73617868687</v>
      </c>
      <c r="N9128" s="10">
        <f>((B9127+E9127)*D9127+(B9128+E9128)*D9128+(B9129+E9129)*D9129)/3/SUM(D9106:D9128)</f>
        <v>1.4175011921793035</v>
      </c>
      <c r="O9128" s="11">
        <f>O9106</f>
        <v>3.9064706486987053E-2</v>
      </c>
      <c r="P9128" s="12">
        <f>M9128*O9106</f>
        <v>5025.937636394131</v>
      </c>
      <c r="Q9128" s="9">
        <f>N9128*O9106</f>
        <v>5.5374268017438714E-2</v>
      </c>
      <c r="R9128" s="12">
        <f t="shared" si="1951"/>
        <v>93187.146024394024</v>
      </c>
      <c r="S9128" s="12">
        <f t="shared" si="1952"/>
        <v>4741324.9187408965</v>
      </c>
      <c r="T9128" s="13">
        <f t="shared" si="1944"/>
        <v>48.042716276174389</v>
      </c>
      <c r="U9128" s="14">
        <f t="shared" si="1947"/>
        <v>8.086084129194326</v>
      </c>
    </row>
    <row r="9129" spans="1:21" x14ac:dyDescent="0.3">
      <c r="A9129" s="17">
        <v>2003</v>
      </c>
      <c r="B9129" s="17">
        <v>23</v>
      </c>
      <c r="C9129" s="17">
        <v>9.3999999999999997E-4</v>
      </c>
      <c r="D9129" s="17">
        <v>9.3999999999999997E-4</v>
      </c>
      <c r="E9129" s="17">
        <v>0.5</v>
      </c>
      <c r="F9129" s="6">
        <f t="shared" si="1953"/>
        <v>98609.837510502213</v>
      </c>
      <c r="G9129" s="7">
        <f t="shared" si="1954"/>
        <v>92.693247259872081</v>
      </c>
      <c r="H9129" s="6">
        <f t="shared" si="1955"/>
        <v>98563.49088687227</v>
      </c>
      <c r="I9129" s="6">
        <f>SUM(H9129:H9216)</f>
        <v>5440688.9451520834</v>
      </c>
      <c r="J9129" s="8">
        <f t="shared" si="1948"/>
        <v>55.17389626134041</v>
      </c>
      <c r="K9129" s="9">
        <f t="shared" si="1956"/>
        <v>1.4920000000000003E-2</v>
      </c>
      <c r="L9129" s="9">
        <f t="shared" si="1949"/>
        <v>6.3489361702127672E-4</v>
      </c>
      <c r="M9129" s="12">
        <f t="shared" si="1950"/>
        <v>145998.07711843119</v>
      </c>
      <c r="N9129" s="10">
        <f>((B9128+E9128)*D9128+(B9129+E9129)*D9129+(B9130+E9130)*D9130)/3/SUM(D9106:D9129)</f>
        <v>1.3550044682752453</v>
      </c>
      <c r="O9129" s="11">
        <f>O9106</f>
        <v>3.9064706486987053E-2</v>
      </c>
      <c r="P9129" s="12">
        <f>M9129*O9106</f>
        <v>5703.3720302960146</v>
      </c>
      <c r="Q9129" s="9">
        <f>N9129*O9106</f>
        <v>5.2932851841728419E-2</v>
      </c>
      <c r="R9129" s="12">
        <f t="shared" si="1951"/>
        <v>93346.244226753901</v>
      </c>
      <c r="S9129" s="12">
        <f t="shared" si="1952"/>
        <v>4648137.7727165027</v>
      </c>
      <c r="T9129" s="13">
        <f t="shared" si="1944"/>
        <v>47.136653807197114</v>
      </c>
      <c r="U9129" s="14">
        <f t="shared" si="1947"/>
        <v>8.0372424541432963</v>
      </c>
    </row>
    <row r="9130" spans="1:21" x14ac:dyDescent="0.3">
      <c r="A9130" s="17">
        <v>2003</v>
      </c>
      <c r="B9130" s="17">
        <v>24</v>
      </c>
      <c r="C9130" s="17">
        <v>8.3000000000000001E-4</v>
      </c>
      <c r="D9130" s="17">
        <v>8.3000000000000001E-4</v>
      </c>
      <c r="E9130" s="17">
        <v>0.5</v>
      </c>
      <c r="F9130" s="6">
        <f t="shared" si="1953"/>
        <v>98517.144263242342</v>
      </c>
      <c r="G9130" s="7">
        <f t="shared" si="1954"/>
        <v>81.769229738491148</v>
      </c>
      <c r="H9130" s="6">
        <f t="shared" si="1955"/>
        <v>98476.259648373103</v>
      </c>
      <c r="I9130" s="6">
        <f>SUM(H9130:H9216)</f>
        <v>5342125.4542652108</v>
      </c>
      <c r="J9130" s="8">
        <f t="shared" si="1948"/>
        <v>54.225338079134794</v>
      </c>
      <c r="K9130" s="9">
        <f t="shared" si="1956"/>
        <v>1.5750000000000004E-2</v>
      </c>
      <c r="L9130" s="9">
        <f t="shared" si="1949"/>
        <v>6.4285714285714304E-4</v>
      </c>
      <c r="M9130" s="12">
        <f t="shared" si="1950"/>
        <v>127196.57959320841</v>
      </c>
      <c r="N9130" s="10">
        <f>((B9129+E9129)*D9129+(B9130+E9130)*D9130+(B9131+E9131)*D9131)/3/SUM(D9106:D9130)</f>
        <v>1.3080423280423279</v>
      </c>
      <c r="O9130" s="11">
        <f>O9106</f>
        <v>3.9064706486987053E-2</v>
      </c>
      <c r="P9130" s="12">
        <f>M9130*O9106</f>
        <v>4968.8970479573736</v>
      </c>
      <c r="Q9130" s="9">
        <f>N9130*O9106</f>
        <v>5.1098289617528769E-2</v>
      </c>
      <c r="R9130" s="12">
        <f t="shared" si="1951"/>
        <v>93444.291212409575</v>
      </c>
      <c r="S9130" s="12">
        <f t="shared" si="1952"/>
        <v>4554791.5284897489</v>
      </c>
      <c r="T9130" s="13">
        <f t="shared" si="1944"/>
        <v>46.233491262385115</v>
      </c>
      <c r="U9130" s="14">
        <f t="shared" si="1947"/>
        <v>7.9918468167496783</v>
      </c>
    </row>
    <row r="9131" spans="1:21" x14ac:dyDescent="0.3">
      <c r="A9131" s="17">
        <v>2003</v>
      </c>
      <c r="B9131" s="17">
        <v>25</v>
      </c>
      <c r="C9131" s="17">
        <v>7.6000000000000004E-4</v>
      </c>
      <c r="D9131" s="17">
        <v>7.6000000000000004E-4</v>
      </c>
      <c r="E9131" s="17">
        <v>0.5</v>
      </c>
      <c r="F9131" s="6">
        <f t="shared" si="1953"/>
        <v>98435.375033503849</v>
      </c>
      <c r="G9131" s="7">
        <f t="shared" si="1954"/>
        <v>74.810885025462923</v>
      </c>
      <c r="H9131" s="6">
        <f t="shared" si="1955"/>
        <v>98397.969590991124</v>
      </c>
      <c r="I9131" s="6">
        <f>SUM(H9131:H9216)</f>
        <v>5243649.1946168384</v>
      </c>
      <c r="J9131" s="8">
        <f t="shared" si="1948"/>
        <v>53.269967151870851</v>
      </c>
      <c r="K9131" s="9">
        <f t="shared" si="1956"/>
        <v>1.6510000000000004E-2</v>
      </c>
      <c r="L9131" s="9">
        <f t="shared" si="1949"/>
        <v>6.4745098039215704E-4</v>
      </c>
      <c r="M9131" s="12">
        <f t="shared" si="1950"/>
        <v>115546.79395210806</v>
      </c>
      <c r="N9131" s="10">
        <f>((B9130+E9130)*D9130+(B9131+E9131)*D9131+(B9132+E9132)*D9132)/3/SUM(D9106:D9131)</f>
        <v>1.2084595194831413</v>
      </c>
      <c r="O9131" s="11">
        <f>O9106</f>
        <v>3.9064706486987053E-2</v>
      </c>
      <c r="P9131" s="12">
        <f>M9131*O9106</f>
        <v>4513.801591251472</v>
      </c>
      <c r="Q9131" s="9">
        <f>N9131*O9106</f>
        <v>4.7208116430014331E-2</v>
      </c>
      <c r="R9131" s="12">
        <f t="shared" si="1951"/>
        <v>93752.786786062599</v>
      </c>
      <c r="S9131" s="12">
        <f t="shared" si="1952"/>
        <v>4461347.2372773392</v>
      </c>
      <c r="T9131" s="13">
        <f t="shared" si="1944"/>
        <v>45.322601105129714</v>
      </c>
      <c r="U9131" s="14">
        <f t="shared" si="1947"/>
        <v>7.9473660467411378</v>
      </c>
    </row>
    <row r="9132" spans="1:21" x14ac:dyDescent="0.3">
      <c r="A9132" s="17">
        <v>2003</v>
      </c>
      <c r="B9132" s="17">
        <v>26</v>
      </c>
      <c r="C9132" s="17">
        <v>7.6000000000000004E-4</v>
      </c>
      <c r="D9132" s="17">
        <v>7.6000000000000004E-4</v>
      </c>
      <c r="E9132" s="17">
        <v>0.5</v>
      </c>
      <c r="F9132" s="6">
        <f t="shared" si="1953"/>
        <v>98360.564148478385</v>
      </c>
      <c r="G9132" s="7">
        <f t="shared" si="1954"/>
        <v>74.754028752843581</v>
      </c>
      <c r="H9132" s="6">
        <f t="shared" si="1955"/>
        <v>98323.187134101958</v>
      </c>
      <c r="I9132" s="6">
        <f>SUM(H9132:H9216)</f>
        <v>5145251.2250258476</v>
      </c>
      <c r="J9132" s="8">
        <f t="shared" si="1948"/>
        <v>52.310102830021677</v>
      </c>
      <c r="K9132" s="9">
        <f t="shared" si="1956"/>
        <v>1.7270000000000004E-2</v>
      </c>
      <c r="L9132" s="9">
        <f t="shared" si="1949"/>
        <v>6.5169811320754732E-4</v>
      </c>
      <c r="M9132" s="12">
        <f t="shared" si="1950"/>
        <v>114706.52935439226</v>
      </c>
      <c r="N9132" s="10">
        <f>((B9131+E9131)*D9131+(B9132+E9132)*D9132+(B9133+E9133)*D9133)/3/SUM(D9106:D9132)</f>
        <v>1.1980312680949621</v>
      </c>
      <c r="O9132" s="11">
        <f>O9106</f>
        <v>3.9064706486987053E-2</v>
      </c>
      <c r="P9132" s="12">
        <f>M9132*O9106</f>
        <v>4480.976901370298</v>
      </c>
      <c r="Q9132" s="9">
        <f>N9132*O9106</f>
        <v>4.6800739850362587E-2</v>
      </c>
      <c r="R9132" s="12">
        <f t="shared" si="1951"/>
        <v>93721.589231780337</v>
      </c>
      <c r="S9132" s="12">
        <f t="shared" si="1952"/>
        <v>4367594.4504912766</v>
      </c>
      <c r="T9132" s="13">
        <f t="shared" si="1944"/>
        <v>44.40391826035335</v>
      </c>
      <c r="U9132" s="14">
        <f t="shared" si="1947"/>
        <v>7.9061845696683264</v>
      </c>
    </row>
    <row r="9133" spans="1:21" x14ac:dyDescent="0.3">
      <c r="A9133" s="17">
        <v>2003</v>
      </c>
      <c r="B9133" s="17">
        <v>27</v>
      </c>
      <c r="C9133" s="17">
        <v>8.1999999999999998E-4</v>
      </c>
      <c r="D9133" s="17">
        <v>8.1999999999999998E-4</v>
      </c>
      <c r="E9133" s="17">
        <v>0.5</v>
      </c>
      <c r="F9133" s="6">
        <f t="shared" si="1953"/>
        <v>98285.810119725546</v>
      </c>
      <c r="G9133" s="7">
        <f t="shared" si="1954"/>
        <v>80.594364298174952</v>
      </c>
      <c r="H9133" s="6">
        <f t="shared" si="1955"/>
        <v>98245.512937576452</v>
      </c>
      <c r="I9133" s="6">
        <f>SUM(H9133:H9216)</f>
        <v>5046928.0378917456</v>
      </c>
      <c r="J9133" s="8">
        <f t="shared" si="1948"/>
        <v>51.349508456448575</v>
      </c>
      <c r="K9133" s="9">
        <f t="shared" si="1956"/>
        <v>1.8090000000000005E-2</v>
      </c>
      <c r="L9133" s="9">
        <f t="shared" si="1949"/>
        <v>6.5781818181818205E-4</v>
      </c>
      <c r="M9133" s="12">
        <f t="shared" si="1950"/>
        <v>122517.6903371924</v>
      </c>
      <c r="N9133" s="10">
        <f>((B9132+E9132)*D9132+(B9133+E9133)*D9133+(B9134+E9134)*D9134)/3/SUM(D9106:D9133)</f>
        <v>1.175234936428966</v>
      </c>
      <c r="O9133" s="11">
        <f>O9106</f>
        <v>3.9064706486987053E-2</v>
      </c>
      <c r="P9133" s="12">
        <f>M9133*O9106</f>
        <v>4786.1176124859912</v>
      </c>
      <c r="Q9133" s="9">
        <f>N9133*O9106</f>
        <v>4.5910207844850448E-2</v>
      </c>
      <c r="R9133" s="12">
        <f t="shared" si="1951"/>
        <v>93735.041018788368</v>
      </c>
      <c r="S9133" s="12">
        <f t="shared" si="1952"/>
        <v>4273872.8612594958</v>
      </c>
      <c r="T9133" s="13">
        <f t="shared" si="1944"/>
        <v>43.484129154079668</v>
      </c>
      <c r="U9133" s="14">
        <f t="shared" si="1947"/>
        <v>7.8653793023689076</v>
      </c>
    </row>
    <row r="9134" spans="1:21" x14ac:dyDescent="0.3">
      <c r="A9134" s="17">
        <v>2003</v>
      </c>
      <c r="B9134" s="17">
        <v>28</v>
      </c>
      <c r="C9134" s="17">
        <v>7.3999999999999999E-4</v>
      </c>
      <c r="D9134" s="17">
        <v>7.3999999999999999E-4</v>
      </c>
      <c r="E9134" s="17">
        <v>0.5</v>
      </c>
      <c r="F9134" s="6">
        <f t="shared" si="1953"/>
        <v>98205.215755427373</v>
      </c>
      <c r="G9134" s="7">
        <f t="shared" si="1954"/>
        <v>72.671859659016249</v>
      </c>
      <c r="H9134" s="6">
        <f t="shared" si="1955"/>
        <v>98168.879825597862</v>
      </c>
      <c r="I9134" s="6">
        <f>SUM(H9134:H9216)</f>
        <v>4948682.5249541681</v>
      </c>
      <c r="J9134" s="8">
        <f t="shared" si="1948"/>
        <v>50.391239272652136</v>
      </c>
      <c r="K9134" s="9">
        <f t="shared" si="1956"/>
        <v>1.8830000000000006E-2</v>
      </c>
      <c r="L9134" s="9">
        <f t="shared" si="1949"/>
        <v>6.6070175438596513E-4</v>
      </c>
      <c r="M9134" s="12">
        <f t="shared" si="1950"/>
        <v>109991.92778980151</v>
      </c>
      <c r="N9134" s="10">
        <f>((B9133+E9133)*D9133+(B9134+E9134)*D9134+(B9135+E9135)*D9135)/3/SUM(D9106:D9134)</f>
        <v>1.2007434944237916</v>
      </c>
      <c r="O9134" s="11">
        <f>O9106</f>
        <v>3.9064706486987053E-2</v>
      </c>
      <c r="P9134" s="12">
        <f>M9134*O9106</f>
        <v>4296.8023750464708</v>
      </c>
      <c r="Q9134" s="9">
        <f>N9134*O9106</f>
        <v>4.6906692175824591E-2</v>
      </c>
      <c r="R9134" s="12">
        <f t="shared" si="1951"/>
        <v>93564.102398373027</v>
      </c>
      <c r="S9134" s="12">
        <f t="shared" si="1952"/>
        <v>4180137.8202407076</v>
      </c>
      <c r="T9134" s="13">
        <f t="shared" si="1944"/>
        <v>42.565334112711724</v>
      </c>
      <c r="U9134" s="14">
        <f t="shared" si="1947"/>
        <v>7.8259051599404117</v>
      </c>
    </row>
    <row r="9135" spans="1:21" x14ac:dyDescent="0.3">
      <c r="A9135" s="17">
        <v>2003</v>
      </c>
      <c r="B9135" s="17">
        <v>29</v>
      </c>
      <c r="C9135" s="17">
        <v>8.1999999999999998E-4</v>
      </c>
      <c r="D9135" s="17">
        <v>8.1999999999999998E-4</v>
      </c>
      <c r="E9135" s="17">
        <v>0.5</v>
      </c>
      <c r="F9135" s="6">
        <f t="shared" si="1953"/>
        <v>98132.543895768351</v>
      </c>
      <c r="G9135" s="7">
        <f t="shared" si="1954"/>
        <v>80.468685994530048</v>
      </c>
      <c r="H9135" s="6">
        <f t="shared" si="1955"/>
        <v>98092.309552771083</v>
      </c>
      <c r="I9135" s="6">
        <f>SUM(H9135:H9216)</f>
        <v>4850513.6451285705</v>
      </c>
      <c r="J9135" s="8">
        <f t="shared" si="1948"/>
        <v>49.428186130388632</v>
      </c>
      <c r="K9135" s="9">
        <f t="shared" si="1956"/>
        <v>1.9650000000000008E-2</v>
      </c>
      <c r="L9135" s="9">
        <f t="shared" si="1949"/>
        <v>6.6610169491525446E-4</v>
      </c>
      <c r="M9135" s="12">
        <f t="shared" si="1950"/>
        <v>120805.40645489239</v>
      </c>
      <c r="N9135" s="10">
        <f>((B9134+E9134)*D9134+(B9135+E9135)*D9135+(B9136+E9136)*D9136)/3/SUM(D9106:D9135)</f>
        <v>1.2337574215436806</v>
      </c>
      <c r="O9135" s="11">
        <f>O9106</f>
        <v>3.9064706486987053E-2</v>
      </c>
      <c r="P9135" s="12">
        <f>M9135*O9106</f>
        <v>4719.2277452015423</v>
      </c>
      <c r="Q9135" s="9">
        <f>N9135*O9106</f>
        <v>4.8196371548745842E-2</v>
      </c>
      <c r="R9135" s="12">
        <f t="shared" si="1951"/>
        <v>93364.616155491138</v>
      </c>
      <c r="S9135" s="12">
        <f t="shared" si="1952"/>
        <v>4086573.7178423344</v>
      </c>
      <c r="T9135" s="13">
        <f t="shared" si="1944"/>
        <v>41.643409572495088</v>
      </c>
      <c r="U9135" s="14">
        <f t="shared" si="1947"/>
        <v>7.7847765578935437</v>
      </c>
    </row>
    <row r="9136" spans="1:21" x14ac:dyDescent="0.3">
      <c r="A9136" s="17">
        <v>2003</v>
      </c>
      <c r="B9136" s="17">
        <v>30</v>
      </c>
      <c r="C9136" s="17">
        <v>8.9999999999999998E-4</v>
      </c>
      <c r="D9136" s="17">
        <v>8.9999999999999998E-4</v>
      </c>
      <c r="E9136" s="17">
        <v>0.5</v>
      </c>
      <c r="F9136" s="6">
        <f t="shared" si="1953"/>
        <v>98052.075209773815</v>
      </c>
      <c r="G9136" s="7">
        <f t="shared" si="1954"/>
        <v>88.246867688796428</v>
      </c>
      <c r="H9136" s="6">
        <f t="shared" si="1955"/>
        <v>98007.95177592941</v>
      </c>
      <c r="I9136" s="6">
        <f>SUM(H9136:H9216)</f>
        <v>4752421.3355758004</v>
      </c>
      <c r="J9136" s="8">
        <f t="shared" si="1948"/>
        <v>48.46834016932749</v>
      </c>
      <c r="K9136" s="9">
        <f t="shared" si="1956"/>
        <v>2.0550000000000009E-2</v>
      </c>
      <c r="L9136" s="9">
        <f t="shared" si="1949"/>
        <v>6.7377049180327895E-4</v>
      </c>
      <c r="M9136" s="12">
        <f t="shared" si="1950"/>
        <v>130974.6698057562</v>
      </c>
      <c r="N9136" s="10">
        <f>((B9135+E9135)*D9135+(B9136+E9136)*D9136+(B9137+E9137)*D9137)/3/SUM(D9106:D9136)</f>
        <v>1.2361719383617189</v>
      </c>
      <c r="O9136" s="11">
        <f>O9106</f>
        <v>3.9064706486987053E-2</v>
      </c>
      <c r="P9136" s="12">
        <f>M9136*O9106</f>
        <v>5116.4870331919119</v>
      </c>
      <c r="Q9136" s="9">
        <f>N9136*O9106</f>
        <v>4.8290693939550398E-2</v>
      </c>
      <c r="R9136" s="12">
        <f t="shared" si="1951"/>
        <v>93275.079773075791</v>
      </c>
      <c r="S9136" s="12">
        <f t="shared" si="1952"/>
        <v>3993209.1016868432</v>
      </c>
      <c r="T9136" s="13">
        <f t="shared" si="1944"/>
        <v>40.725391004154908</v>
      </c>
      <c r="U9136" s="14">
        <f t="shared" si="1947"/>
        <v>7.7429491651725826</v>
      </c>
    </row>
    <row r="9137" spans="1:21" x14ac:dyDescent="0.3">
      <c r="A9137" s="17">
        <v>2003</v>
      </c>
      <c r="B9137" s="17">
        <v>31</v>
      </c>
      <c r="C9137" s="17">
        <v>7.7999999999999999E-4</v>
      </c>
      <c r="D9137" s="17">
        <v>7.7999999999999999E-4</v>
      </c>
      <c r="E9137" s="17">
        <v>0.5</v>
      </c>
      <c r="F9137" s="6">
        <f t="shared" si="1953"/>
        <v>97963.82834208502</v>
      </c>
      <c r="G9137" s="7">
        <f t="shared" si="1954"/>
        <v>76.411786106826312</v>
      </c>
      <c r="H9137" s="6">
        <f t="shared" si="1955"/>
        <v>97925.622449031609</v>
      </c>
      <c r="I9137" s="6">
        <f>SUM(H9137:H9216)</f>
        <v>4654413.3837998714</v>
      </c>
      <c r="J9137" s="8">
        <f t="shared" si="1948"/>
        <v>47.511550564835844</v>
      </c>
      <c r="K9137" s="9">
        <f t="shared" si="1956"/>
        <v>2.1330000000000009E-2</v>
      </c>
      <c r="L9137" s="9">
        <f t="shared" si="1949"/>
        <v>6.7714285714285739E-4</v>
      </c>
      <c r="M9137" s="12">
        <f t="shared" si="1950"/>
        <v>112844.40986240169</v>
      </c>
      <c r="N9137" s="10">
        <f>((B9136+E9136)*D9136+(B9137+E9137)*D9137+(B9138+E9138)*D9138)/3/SUM(D9106:D9137)</f>
        <v>1.2954367869979679</v>
      </c>
      <c r="O9137" s="11">
        <f>O9106</f>
        <v>3.9064706486987053E-2</v>
      </c>
      <c r="P9137" s="12">
        <f>M9137*O9106</f>
        <v>4408.2337499719888</v>
      </c>
      <c r="Q9137" s="9">
        <f>N9137*O9106</f>
        <v>5.0605857856521184E-2</v>
      </c>
      <c r="R9137" s="12">
        <f t="shared" si="1951"/>
        <v>92970.012318864552</v>
      </c>
      <c r="S9137" s="12">
        <f t="shared" si="1952"/>
        <v>3899934.0219137673</v>
      </c>
      <c r="T9137" s="13">
        <f t="shared" si="1944"/>
        <v>39.809938912303259</v>
      </c>
      <c r="U9137" s="14">
        <f t="shared" si="1947"/>
        <v>7.7016116525325842</v>
      </c>
    </row>
    <row r="9138" spans="1:21" x14ac:dyDescent="0.3">
      <c r="A9138" s="17">
        <v>2003</v>
      </c>
      <c r="B9138" s="17">
        <v>32</v>
      </c>
      <c r="C9138" s="17">
        <v>9.5E-4</v>
      </c>
      <c r="D9138" s="17">
        <v>9.5E-4</v>
      </c>
      <c r="E9138" s="17">
        <v>0.5</v>
      </c>
      <c r="F9138" s="6">
        <f t="shared" si="1953"/>
        <v>97887.416555978198</v>
      </c>
      <c r="G9138" s="7">
        <f t="shared" si="1954"/>
        <v>92.993045728179283</v>
      </c>
      <c r="H9138" s="6">
        <f t="shared" si="1955"/>
        <v>97840.920033114104</v>
      </c>
      <c r="I9138" s="6">
        <f>SUM(H9138:H9216)</f>
        <v>4556487.7613508394</v>
      </c>
      <c r="J9138" s="8">
        <f t="shared" si="1948"/>
        <v>46.548248198430613</v>
      </c>
      <c r="K9138" s="9">
        <f t="shared" si="1956"/>
        <v>2.2280000000000008E-2</v>
      </c>
      <c r="L9138" s="9">
        <f t="shared" si="1949"/>
        <v>6.8553846153846182E-4</v>
      </c>
      <c r="M9138" s="12">
        <f t="shared" si="1950"/>
        <v>135649.64031264925</v>
      </c>
      <c r="N9138" s="10">
        <f>((B9137+E9137)*D9137+(B9138+E9138)*D9138+(B9139+E9139)*D9139)/3/SUM(D9106:D9138)</f>
        <v>1.250523638539796</v>
      </c>
      <c r="O9138" s="11">
        <f>O9106</f>
        <v>3.9064706486987053E-2</v>
      </c>
      <c r="P9138" s="12">
        <f>M9138*O9106</f>
        <v>5299.1133838790092</v>
      </c>
      <c r="Q9138" s="9">
        <f>N9138*O9106</f>
        <v>4.8851338894596218E-2</v>
      </c>
      <c r="R9138" s="12">
        <f t="shared" si="1951"/>
        <v>93061.260090817348</v>
      </c>
      <c r="S9138" s="12">
        <f t="shared" si="1952"/>
        <v>3806964.0095949029</v>
      </c>
      <c r="T9138" s="13">
        <f t="shared" si="1944"/>
        <v>38.891250209038269</v>
      </c>
      <c r="U9138" s="14">
        <f t="shared" si="1947"/>
        <v>7.6569979893923446</v>
      </c>
    </row>
    <row r="9139" spans="1:21" x14ac:dyDescent="0.3">
      <c r="A9139" s="17">
        <v>2003</v>
      </c>
      <c r="B9139" s="17">
        <v>33</v>
      </c>
      <c r="C9139" s="17">
        <v>8.4000000000000003E-4</v>
      </c>
      <c r="D9139" s="17">
        <v>8.4000000000000003E-4</v>
      </c>
      <c r="E9139" s="17">
        <v>0.5</v>
      </c>
      <c r="F9139" s="6">
        <f t="shared" si="1953"/>
        <v>97794.423510250024</v>
      </c>
      <c r="G9139" s="7">
        <f t="shared" si="1954"/>
        <v>82.147315748610026</v>
      </c>
      <c r="H9139" s="6">
        <f t="shared" si="1955"/>
        <v>97753.349852375715</v>
      </c>
      <c r="I9139" s="6">
        <f>SUM(H9139:H9216)</f>
        <v>4458646.8413177254</v>
      </c>
      <c r="J9139" s="8">
        <f t="shared" si="1948"/>
        <v>45.592035632281281</v>
      </c>
      <c r="K9139" s="9">
        <f t="shared" si="1956"/>
        <v>2.3120000000000009E-2</v>
      </c>
      <c r="L9139" s="9">
        <f t="shared" si="1949"/>
        <v>6.9014925373134359E-4</v>
      </c>
      <c r="M9139" s="12">
        <f t="shared" si="1950"/>
        <v>119028.33380529562</v>
      </c>
      <c r="N9139" s="10">
        <f>((B9138+E9138)*D9138+(B9139+E9139)*D9139+(B9140+E9140)*D9140)/3/SUM(D9106:D9139)</f>
        <v>1.3283592848904262</v>
      </c>
      <c r="O9139" s="11">
        <f>O9106</f>
        <v>3.9064706486987053E-2</v>
      </c>
      <c r="P9139" s="12">
        <f>M9139*O9106</f>
        <v>4649.8069237389918</v>
      </c>
      <c r="Q9139" s="9">
        <f>N9139*O9106</f>
        <v>5.1891965573508517E-2</v>
      </c>
      <c r="R9139" s="12">
        <f t="shared" si="1951"/>
        <v>92680.736387141107</v>
      </c>
      <c r="S9139" s="12">
        <f t="shared" si="1952"/>
        <v>3713902.7495040856</v>
      </c>
      <c r="T9139" s="13">
        <f t="shared" si="1944"/>
        <v>37.976631143132863</v>
      </c>
      <c r="U9139" s="14">
        <f t="shared" si="1947"/>
        <v>7.6154044891484176</v>
      </c>
    </row>
    <row r="9140" spans="1:21" x14ac:dyDescent="0.3">
      <c r="A9140" s="17">
        <v>2003</v>
      </c>
      <c r="B9140" s="17">
        <v>34</v>
      </c>
      <c r="C9140" s="17">
        <v>9.6000000000000002E-4</v>
      </c>
      <c r="D9140" s="17">
        <v>9.6000000000000002E-4</v>
      </c>
      <c r="E9140" s="17">
        <v>0.5</v>
      </c>
      <c r="F9140" s="6">
        <f t="shared" si="1953"/>
        <v>97712.276194501421</v>
      </c>
      <c r="G9140" s="7">
        <f t="shared" si="1954"/>
        <v>93.803785146721367</v>
      </c>
      <c r="H9140" s="6">
        <f t="shared" si="1955"/>
        <v>97665.374301928066</v>
      </c>
      <c r="I9140" s="6">
        <f>SUM(H9140:H9216)</f>
        <v>4360893.4914653497</v>
      </c>
      <c r="J9140" s="8">
        <f t="shared" si="1948"/>
        <v>44.629944785901436</v>
      </c>
      <c r="K9140" s="9">
        <f t="shared" si="1956"/>
        <v>2.4080000000000008E-2</v>
      </c>
      <c r="L9140" s="9">
        <f t="shared" si="1949"/>
        <v>6.9797101449275382E-4</v>
      </c>
      <c r="M9140" s="12">
        <f t="shared" si="1950"/>
        <v>134394.95795522784</v>
      </c>
      <c r="N9140" s="10">
        <f>((B9139+E9139)*D9139+(B9140+E9140)*D9140+(B9141+E9141)*D9141)/3/SUM(D9106:D9140)</f>
        <v>1.388565891472868</v>
      </c>
      <c r="O9140" s="11">
        <f>O9106</f>
        <v>3.9064706486987053E-2</v>
      </c>
      <c r="P9140" s="12">
        <f>M9140*O9106</f>
        <v>5250.0995858519418</v>
      </c>
      <c r="Q9140" s="9">
        <f>N9140*O9106</f>
        <v>5.4243918988229105E-2</v>
      </c>
      <c r="R9140" s="12">
        <f t="shared" si="1951"/>
        <v>92367.621650339206</v>
      </c>
      <c r="S9140" s="12">
        <f t="shared" si="1952"/>
        <v>3621222.0131169446</v>
      </c>
      <c r="T9140" s="13">
        <f t="shared" si="1944"/>
        <v>37.060051757557176</v>
      </c>
      <c r="U9140" s="14">
        <f t="shared" si="1947"/>
        <v>7.5698930283442607</v>
      </c>
    </row>
    <row r="9141" spans="1:21" x14ac:dyDescent="0.3">
      <c r="A9141" s="17">
        <v>2003</v>
      </c>
      <c r="B9141" s="17">
        <v>35</v>
      </c>
      <c r="C9141" s="17">
        <v>1.1000000000000001E-3</v>
      </c>
      <c r="D9141" s="17">
        <v>1.1000000000000001E-3</v>
      </c>
      <c r="E9141" s="17">
        <v>0.5</v>
      </c>
      <c r="F9141" s="6">
        <f t="shared" si="1953"/>
        <v>97618.472409354697</v>
      </c>
      <c r="G9141" s="7">
        <f t="shared" si="1954"/>
        <v>107.38031965029018</v>
      </c>
      <c r="H9141" s="6">
        <f t="shared" si="1955"/>
        <v>97564.782249529555</v>
      </c>
      <c r="I9141" s="6">
        <f>SUM(H9141:H9216)</f>
        <v>4263228.1171634207</v>
      </c>
      <c r="J9141" s="8">
        <f t="shared" si="1948"/>
        <v>43.672350242133874</v>
      </c>
      <c r="K9141" s="9">
        <f t="shared" si="1956"/>
        <v>2.5180000000000008E-2</v>
      </c>
      <c r="L9141" s="9">
        <f t="shared" si="1949"/>
        <v>7.0929577464788759E-4</v>
      </c>
      <c r="M9141" s="12">
        <f t="shared" si="1950"/>
        <v>151390.04557527005</v>
      </c>
      <c r="N9141" s="10">
        <f>((B9140+E9140)*D9140+(B9141+E9141)*D9141+(B9142+E9142)*D9142)/3/SUM(D9106:D9141)</f>
        <v>1.5158856235107223</v>
      </c>
      <c r="O9141" s="11">
        <f>O9106</f>
        <v>3.9064706486987053E-2</v>
      </c>
      <c r="P9141" s="12">
        <f>M9141*O9106</f>
        <v>5914.0076954495171</v>
      </c>
      <c r="Q9141" s="9">
        <f>N9141*O9106</f>
        <v>5.9217626950289724E-2</v>
      </c>
      <c r="R9141" s="12">
        <f t="shared" si="1951"/>
        <v>91787.227370790657</v>
      </c>
      <c r="S9141" s="12">
        <f t="shared" si="1952"/>
        <v>3528854.3914666055</v>
      </c>
      <c r="T9141" s="13">
        <f t="shared" si="1944"/>
        <v>36.149453114454168</v>
      </c>
      <c r="U9141" s="14">
        <f t="shared" si="1947"/>
        <v>7.5228971276797054</v>
      </c>
    </row>
    <row r="9142" spans="1:21" x14ac:dyDescent="0.3">
      <c r="A9142" s="17">
        <v>2003</v>
      </c>
      <c r="B9142" s="17">
        <v>36</v>
      </c>
      <c r="C9142" s="17">
        <v>1.16E-3</v>
      </c>
      <c r="D9142" s="17">
        <v>1.16E-3</v>
      </c>
      <c r="E9142" s="17">
        <v>0.5</v>
      </c>
      <c r="F9142" s="6">
        <f t="shared" si="1953"/>
        <v>97511.092089704413</v>
      </c>
      <c r="G9142" s="7">
        <f t="shared" si="1954"/>
        <v>113.11286682405712</v>
      </c>
      <c r="H9142" s="6">
        <f t="shared" si="1955"/>
        <v>97454.535656292384</v>
      </c>
      <c r="I9142" s="6">
        <f>SUM(H9142:H9216)</f>
        <v>4165663.3349138936</v>
      </c>
      <c r="J9142" s="8">
        <f t="shared" si="1948"/>
        <v>42.719892123469712</v>
      </c>
      <c r="K9142" s="9">
        <f t="shared" si="1956"/>
        <v>2.6340000000000009E-2</v>
      </c>
      <c r="L9142" s="9">
        <f t="shared" si="1949"/>
        <v>7.2164383561643857E-4</v>
      </c>
      <c r="M9142" s="12">
        <f t="shared" si="1950"/>
        <v>156743.34240995004</v>
      </c>
      <c r="N9142" s="10">
        <f>((B9141+E9141)*D9141+(B9142+E9142)*D9142+(B9143+E9143)*D9143)/3/SUM(D9106:D9142)</f>
        <v>1.6516704631738792</v>
      </c>
      <c r="O9142" s="11">
        <f>O9106</f>
        <v>3.9064706486987053E-2</v>
      </c>
      <c r="P9142" s="12">
        <f>M9142*O9106</f>
        <v>6123.1326650340079</v>
      </c>
      <c r="Q9142" s="9">
        <f>N9142*O9106</f>
        <v>6.4522021857113546E-2</v>
      </c>
      <c r="R9142" s="12">
        <f t="shared" si="1951"/>
        <v>91166.571976602238</v>
      </c>
      <c r="S9142" s="12">
        <f t="shared" si="1952"/>
        <v>3437067.1640958148</v>
      </c>
      <c r="T9142" s="13">
        <f t="shared" si="1944"/>
        <v>35.247960928731239</v>
      </c>
      <c r="U9142" s="14">
        <f t="shared" si="1947"/>
        <v>7.4719311947384739</v>
      </c>
    </row>
    <row r="9143" spans="1:21" x14ac:dyDescent="0.3">
      <c r="A9143" s="17">
        <v>2003</v>
      </c>
      <c r="B9143" s="17">
        <v>37</v>
      </c>
      <c r="C9143" s="17">
        <v>1.31E-3</v>
      </c>
      <c r="D9143" s="17">
        <v>1.31E-3</v>
      </c>
      <c r="E9143" s="17">
        <v>0.5</v>
      </c>
      <c r="F9143" s="6">
        <f t="shared" si="1953"/>
        <v>97397.979222880356</v>
      </c>
      <c r="G9143" s="7">
        <f t="shared" si="1954"/>
        <v>127.59135278197326</v>
      </c>
      <c r="H9143" s="6">
        <f t="shared" si="1955"/>
        <v>97334.183546489367</v>
      </c>
      <c r="I9143" s="6">
        <f>SUM(H9143:H9216)</f>
        <v>4068208.7992576007</v>
      </c>
      <c r="J9143" s="8">
        <f t="shared" si="1948"/>
        <v>41.768924075397173</v>
      </c>
      <c r="K9143" s="9">
        <f t="shared" si="1956"/>
        <v>2.7650000000000008E-2</v>
      </c>
      <c r="L9143" s="9">
        <f t="shared" si="1949"/>
        <v>7.3733333333333355E-4</v>
      </c>
      <c r="M9143" s="12">
        <f t="shared" si="1950"/>
        <v>173044.33017446639</v>
      </c>
      <c r="N9143" s="10">
        <f>((B9142+E9142)*D9142+(B9143+E9143)*D9143+(B9144+E9144)*D9144)/3/SUM(D9106:D9143)</f>
        <v>1.7524412296564189</v>
      </c>
      <c r="O9143" s="11">
        <f>O9106</f>
        <v>3.9064706486987053E-2</v>
      </c>
      <c r="P9143" s="12">
        <f>M9143*O9106</f>
        <v>6759.925967502807</v>
      </c>
      <c r="Q9143" s="9">
        <f>N9143*O9106</f>
        <v>6.8458602272222668E-2</v>
      </c>
      <c r="R9143" s="12">
        <f t="shared" si="1951"/>
        <v>90670.82138758873</v>
      </c>
      <c r="S9143" s="12">
        <f t="shared" si="1952"/>
        <v>3345900.5921192127</v>
      </c>
      <c r="T9143" s="13">
        <f t="shared" si="1944"/>
        <v>34.352874862656357</v>
      </c>
      <c r="U9143" s="14">
        <f t="shared" si="1947"/>
        <v>7.4160492127408162</v>
      </c>
    </row>
    <row r="9144" spans="1:21" x14ac:dyDescent="0.3">
      <c r="A9144" s="17">
        <v>2003</v>
      </c>
      <c r="B9144" s="17">
        <v>38</v>
      </c>
      <c r="C9144" s="17">
        <v>1.4E-3</v>
      </c>
      <c r="D9144" s="17">
        <v>1.4E-3</v>
      </c>
      <c r="E9144" s="17">
        <v>0.5</v>
      </c>
      <c r="F9144" s="6">
        <f t="shared" si="1953"/>
        <v>97270.387870098377</v>
      </c>
      <c r="G9144" s="7">
        <f t="shared" si="1954"/>
        <v>136.17854301813773</v>
      </c>
      <c r="H9144" s="6">
        <f t="shared" si="1955"/>
        <v>97202.298598589303</v>
      </c>
      <c r="I9144" s="6">
        <f>SUM(H9144:H9216)</f>
        <v>3970874.6157111116</v>
      </c>
      <c r="J9144" s="8">
        <f t="shared" si="1948"/>
        <v>40.823057280434547</v>
      </c>
      <c r="K9144" s="9">
        <f t="shared" si="1956"/>
        <v>2.9050000000000006E-2</v>
      </c>
      <c r="L9144" s="9">
        <f t="shared" si="1949"/>
        <v>7.5454545454545468E-4</v>
      </c>
      <c r="M9144" s="12">
        <f t="shared" si="1950"/>
        <v>180477.58713247167</v>
      </c>
      <c r="N9144" s="10">
        <f>((B9143+E9143)*D9143+(B9144+E9144)*D9144+(B9145+E9145)*D9145)/3/SUM(D9106:D9144)</f>
        <v>1.7849684452094088</v>
      </c>
      <c r="O9144" s="11">
        <f>O9106</f>
        <v>3.9064706486987053E-2</v>
      </c>
      <c r="P9144" s="12">
        <f>M9144*O9106</f>
        <v>7050.3039688096369</v>
      </c>
      <c r="Q9144" s="9">
        <f>N9144*O9106</f>
        <v>6.9729268400639186E-2</v>
      </c>
      <c r="R9144" s="12">
        <f t="shared" si="1951"/>
        <v>90424.453430449197</v>
      </c>
      <c r="S9144" s="12">
        <f t="shared" si="1952"/>
        <v>3255229.7707316242</v>
      </c>
      <c r="T9144" s="13">
        <f t="shared" si="1944"/>
        <v>33.46578380132383</v>
      </c>
      <c r="U9144" s="14">
        <f t="shared" si="1947"/>
        <v>7.3572734791107166</v>
      </c>
    </row>
    <row r="9145" spans="1:21" x14ac:dyDescent="0.3">
      <c r="A9145" s="17">
        <v>2003</v>
      </c>
      <c r="B9145" s="17">
        <v>39</v>
      </c>
      <c r="C9145" s="17">
        <v>1.33E-3</v>
      </c>
      <c r="D9145" s="17">
        <v>1.33E-3</v>
      </c>
      <c r="E9145" s="17">
        <v>0.5</v>
      </c>
      <c r="F9145" s="6">
        <f t="shared" si="1953"/>
        <v>97134.209327080243</v>
      </c>
      <c r="G9145" s="7">
        <f t="shared" si="1954"/>
        <v>129.18849840501673</v>
      </c>
      <c r="H9145" s="6">
        <f t="shared" si="1955"/>
        <v>97069.615077877737</v>
      </c>
      <c r="I9145" s="6">
        <f>SUM(H9145:H9216)</f>
        <v>3873672.3171125222</v>
      </c>
      <c r="J9145" s="8">
        <f t="shared" si="1948"/>
        <v>39.879588704621014</v>
      </c>
      <c r="K9145" s="9">
        <f t="shared" si="1956"/>
        <v>3.0380000000000008E-2</v>
      </c>
      <c r="L9145" s="9">
        <f t="shared" si="1949"/>
        <v>7.6911392405063308E-4</v>
      </c>
      <c r="M9145" s="12">
        <f t="shared" si="1950"/>
        <v>167970.56244233574</v>
      </c>
      <c r="N9145" s="10">
        <f>((B9144+E9144)*D9144+(B9145+E9145)*D9145+(B9146+E9146)*D9146)/3/SUM(D9106:D9145)</f>
        <v>1.7766074171604123</v>
      </c>
      <c r="O9145" s="11">
        <f>O9106</f>
        <v>3.9064706486987053E-2</v>
      </c>
      <c r="P9145" s="12">
        <f>M9145*O9106</f>
        <v>6561.7207202639765</v>
      </c>
      <c r="Q9145" s="9">
        <f>N9145*O9106</f>
        <v>6.9402647293975675E-2</v>
      </c>
      <c r="R9145" s="12">
        <f t="shared" si="1951"/>
        <v>90332.726819665797</v>
      </c>
      <c r="S9145" s="12">
        <f t="shared" si="1952"/>
        <v>3164805.3173011751</v>
      </c>
      <c r="T9145" s="13">
        <f t="shared" si="1944"/>
        <v>32.581778749485871</v>
      </c>
      <c r="U9145" s="14">
        <f t="shared" si="1947"/>
        <v>7.2978099551351434</v>
      </c>
    </row>
    <row r="9146" spans="1:21" x14ac:dyDescent="0.3">
      <c r="A9146" s="17">
        <v>2003</v>
      </c>
      <c r="B9146" s="17">
        <v>40</v>
      </c>
      <c r="C9146" s="17">
        <v>1.3699999999999999E-3</v>
      </c>
      <c r="D9146" s="17">
        <v>1.3699999999999999E-3</v>
      </c>
      <c r="E9146" s="17">
        <v>0.5</v>
      </c>
      <c r="F9146" s="6">
        <f t="shared" si="1953"/>
        <v>97005.020828675231</v>
      </c>
      <c r="G9146" s="7">
        <f t="shared" si="1954"/>
        <v>132.89687853528505</v>
      </c>
      <c r="H9146" s="6">
        <f t="shared" si="1955"/>
        <v>96938.572389407593</v>
      </c>
      <c r="I9146" s="6">
        <f>SUM(H9146:H9216)</f>
        <v>3776602.7020346448</v>
      </c>
      <c r="J9146" s="8">
        <f t="shared" si="1948"/>
        <v>38.932033308921881</v>
      </c>
      <c r="K9146" s="9">
        <f t="shared" si="1956"/>
        <v>3.1750000000000007E-2</v>
      </c>
      <c r="L9146" s="9">
        <f t="shared" si="1949"/>
        <v>7.8395061728395079E-4</v>
      </c>
      <c r="M9146" s="12">
        <f t="shared" si="1950"/>
        <v>169522.00254107223</v>
      </c>
      <c r="N9146" s="10">
        <f>((B9145+E9145)*D9145+(B9146+E9146)*D9146+(B9147+E9147)*D9147)/3/SUM(D9106:D9146)</f>
        <v>1.8616797900262465</v>
      </c>
      <c r="O9146" s="11">
        <f>O9106</f>
        <v>3.9064706486987053E-2</v>
      </c>
      <c r="P9146" s="12">
        <f>M9146*O9106</f>
        <v>6622.32727235326</v>
      </c>
      <c r="Q9146" s="9">
        <f>N9146*O9106</f>
        <v>7.2725974570131011E-2</v>
      </c>
      <c r="R9146" s="12">
        <f t="shared" si="1951"/>
        <v>89888.620238950738</v>
      </c>
      <c r="S9146" s="12">
        <f t="shared" si="1952"/>
        <v>3074472.5904815095</v>
      </c>
      <c r="T9146" s="13">
        <f t="shared" si="1944"/>
        <v>31.693953201777759</v>
      </c>
      <c r="U9146" s="14">
        <f t="shared" si="1947"/>
        <v>7.2380801071441212</v>
      </c>
    </row>
    <row r="9147" spans="1:21" x14ac:dyDescent="0.3">
      <c r="A9147" s="17">
        <v>2003</v>
      </c>
      <c r="B9147" s="17">
        <v>41</v>
      </c>
      <c r="C9147" s="17">
        <v>1.67E-3</v>
      </c>
      <c r="D9147" s="17">
        <v>1.67E-3</v>
      </c>
      <c r="E9147" s="17">
        <v>0.5</v>
      </c>
      <c r="F9147" s="6">
        <f t="shared" si="1953"/>
        <v>96872.12395013994</v>
      </c>
      <c r="G9147" s="7">
        <f t="shared" si="1954"/>
        <v>161.77644699673371</v>
      </c>
      <c r="H9147" s="6">
        <f t="shared" si="1955"/>
        <v>96791.235726641578</v>
      </c>
      <c r="I9147" s="6">
        <f>SUM(H9147:H9216)</f>
        <v>3679664.1296452372</v>
      </c>
      <c r="J9147" s="8">
        <f t="shared" si="1948"/>
        <v>37.984757426596317</v>
      </c>
      <c r="K9147" s="9">
        <f t="shared" si="1956"/>
        <v>3.3420000000000005E-2</v>
      </c>
      <c r="L9147" s="9">
        <f t="shared" si="1949"/>
        <v>8.0530120481927723E-4</v>
      </c>
      <c r="M9147" s="12">
        <f t="shared" si="1950"/>
        <v>200889.36416410675</v>
      </c>
      <c r="N9147" s="10">
        <f>((B9146+E9146)*D9146+(B9147+E9147)*D9147+(B9148+E9148)*D9148)/3/SUM(D9106:D9147)</f>
        <v>1.9737682026730496</v>
      </c>
      <c r="O9147" s="11">
        <f>O9106</f>
        <v>3.9064706486987053E-2</v>
      </c>
      <c r="P9147" s="12">
        <f>M9147*O9106</f>
        <v>7847.6840474282853</v>
      </c>
      <c r="Q9147" s="9">
        <f>N9147*O9106</f>
        <v>7.7104675510770659E-2</v>
      </c>
      <c r="R9147" s="12">
        <f t="shared" si="1951"/>
        <v>89328.178903652355</v>
      </c>
      <c r="S9147" s="12">
        <f t="shared" si="1952"/>
        <v>2984583.9702425585</v>
      </c>
      <c r="T9147" s="13">
        <f t="shared" si="1944"/>
        <v>30.809523406121695</v>
      </c>
      <c r="U9147" s="14">
        <f t="shared" si="1947"/>
        <v>7.1752340204746226</v>
      </c>
    </row>
    <row r="9148" spans="1:21" x14ac:dyDescent="0.3">
      <c r="A9148" s="17">
        <v>2003</v>
      </c>
      <c r="B9148" s="17">
        <v>42</v>
      </c>
      <c r="C9148" s="17">
        <v>1.72E-3</v>
      </c>
      <c r="D9148" s="17">
        <v>1.72E-3</v>
      </c>
      <c r="E9148" s="17">
        <v>0.5</v>
      </c>
      <c r="F9148" s="6">
        <f t="shared" si="1953"/>
        <v>96710.347503143203</v>
      </c>
      <c r="G9148" s="7">
        <f t="shared" si="1954"/>
        <v>166.34179770540629</v>
      </c>
      <c r="H9148" s="6">
        <f t="shared" si="1955"/>
        <v>96627.176604290493</v>
      </c>
      <c r="I9148" s="6">
        <f>SUM(H9148:H9216)</f>
        <v>3582872.8939185962</v>
      </c>
      <c r="J9148" s="8">
        <f t="shared" si="1948"/>
        <v>37.047461687614643</v>
      </c>
      <c r="K9148" s="9">
        <f t="shared" si="1956"/>
        <v>3.5140000000000005E-2</v>
      </c>
      <c r="L9148" s="9">
        <f t="shared" si="1949"/>
        <v>8.2682352941176483E-4</v>
      </c>
      <c r="M9148" s="12">
        <f t="shared" si="1950"/>
        <v>201181.74167557672</v>
      </c>
      <c r="N9148" s="10">
        <f>((B9147+E9147)*D9147+(B9148+E9148)*D9148+(B9149+E9149)*D9149)/3/SUM(D9106:D9148)</f>
        <v>2.1472206412445454</v>
      </c>
      <c r="O9148" s="11">
        <f>O9106</f>
        <v>3.9064706486987053E-2</v>
      </c>
      <c r="P9148" s="12">
        <f>M9148*O9106</f>
        <v>7859.105689097255</v>
      </c>
      <c r="Q9148" s="9">
        <f>N9148*O9106</f>
        <v>8.388054411301829E-2</v>
      </c>
      <c r="R9148" s="12">
        <f t="shared" si="1951"/>
        <v>88522.036454617904</v>
      </c>
      <c r="S9148" s="12">
        <f t="shared" si="1952"/>
        <v>2895255.7913389062</v>
      </c>
      <c r="T9148" s="13">
        <f t="shared" si="1944"/>
        <v>29.937394147454665</v>
      </c>
      <c r="U9148" s="14">
        <f t="shared" si="1947"/>
        <v>7.110067540159978</v>
      </c>
    </row>
    <row r="9149" spans="1:21" x14ac:dyDescent="0.3">
      <c r="A9149" s="17">
        <v>2003</v>
      </c>
      <c r="B9149" s="17">
        <v>43</v>
      </c>
      <c r="C9149" s="17">
        <v>1.9300000000000001E-3</v>
      </c>
      <c r="D9149" s="17">
        <v>1.9300000000000001E-3</v>
      </c>
      <c r="E9149" s="17">
        <v>0.5</v>
      </c>
      <c r="F9149" s="6">
        <f t="shared" si="1953"/>
        <v>96544.005705437798</v>
      </c>
      <c r="G9149" s="7">
        <f t="shared" si="1954"/>
        <v>186.32993101149495</v>
      </c>
      <c r="H9149" s="6">
        <f t="shared" si="1955"/>
        <v>96450.840739932057</v>
      </c>
      <c r="I9149" s="6">
        <f>SUM(H9149:H9216)</f>
        <v>3486245.7173143057</v>
      </c>
      <c r="J9149" s="8">
        <f t="shared" si="1948"/>
        <v>36.110431630018276</v>
      </c>
      <c r="K9149" s="9">
        <f t="shared" si="1956"/>
        <v>3.7070000000000006E-2</v>
      </c>
      <c r="L9149" s="9">
        <f t="shared" si="1949"/>
        <v>8.5218390804597712E-4</v>
      </c>
      <c r="M9149" s="12">
        <f t="shared" si="1950"/>
        <v>218649.905557055</v>
      </c>
      <c r="N9149" s="10">
        <f>((B9148+E9148)*D9148+(B9149+E9149)*D9149+(B9150+E9150)*D9150)/3/SUM(D9106:D9149)</f>
        <v>2.2645445553457422</v>
      </c>
      <c r="O9149" s="11">
        <f>O9106</f>
        <v>3.9064706486987053E-2</v>
      </c>
      <c r="P9149" s="12">
        <f>M9149*O9106</f>
        <v>8541.4943839937932</v>
      </c>
      <c r="Q9149" s="9">
        <f>N9149*O9106</f>
        <v>8.8463768381286029E-2</v>
      </c>
      <c r="R9149" s="12">
        <f t="shared" si="1951"/>
        <v>87918.435904534403</v>
      </c>
      <c r="S9149" s="12">
        <f t="shared" si="1952"/>
        <v>2806733.7548842882</v>
      </c>
      <c r="T9149" s="13">
        <f t="shared" si="1944"/>
        <v>29.0720665086947</v>
      </c>
      <c r="U9149" s="14">
        <f t="shared" si="1947"/>
        <v>7.0383651213235758</v>
      </c>
    </row>
    <row r="9150" spans="1:21" x14ac:dyDescent="0.3">
      <c r="A9150" s="17">
        <v>2003</v>
      </c>
      <c r="B9150" s="17">
        <v>44</v>
      </c>
      <c r="C9150" s="17">
        <v>2.1299999999999999E-3</v>
      </c>
      <c r="D9150" s="17">
        <v>2.1299999999999999E-3</v>
      </c>
      <c r="E9150" s="17">
        <v>0.5</v>
      </c>
      <c r="F9150" s="6">
        <f t="shared" si="1953"/>
        <v>96357.675774426301</v>
      </c>
      <c r="G9150" s="7">
        <f t="shared" si="1954"/>
        <v>205.24184939952801</v>
      </c>
      <c r="H9150" s="6">
        <f t="shared" si="1955"/>
        <v>96255.054849726541</v>
      </c>
      <c r="I9150" s="6">
        <f>SUM(H9150:H9216)</f>
        <v>3389794.8765743733</v>
      </c>
      <c r="J9150" s="8">
        <f t="shared" si="1948"/>
        <v>35.179292664861457</v>
      </c>
      <c r="K9150" s="9">
        <f t="shared" si="1956"/>
        <v>3.9200000000000006E-2</v>
      </c>
      <c r="L9150" s="9">
        <f t="shared" si="1949"/>
        <v>8.8089887640449452E-4</v>
      </c>
      <c r="M9150" s="12">
        <f t="shared" si="1950"/>
        <v>232991.38516017844</v>
      </c>
      <c r="N9150" s="10">
        <f>((B9149+E9149)*D9149+(B9150+E9150)*D9150+(B9151+E9151)*D9151)/3/SUM(D9106:D9150)</f>
        <v>2.3865646258503399</v>
      </c>
      <c r="O9150" s="11">
        <f>O9106</f>
        <v>3.9064706486987053E-2</v>
      </c>
      <c r="P9150" s="12">
        <f>M9150*O9106</f>
        <v>9101.7400752789217</v>
      </c>
      <c r="Q9150" s="9">
        <f>N9150*O9106</f>
        <v>9.3230446621069607E-2</v>
      </c>
      <c r="R9150" s="12">
        <f t="shared" si="1951"/>
        <v>87281.153096550988</v>
      </c>
      <c r="S9150" s="12">
        <f t="shared" si="1952"/>
        <v>2718815.3189797536</v>
      </c>
      <c r="T9150" s="13">
        <f t="shared" si="1944"/>
        <v>28.215866531946151</v>
      </c>
      <c r="U9150" s="14">
        <f t="shared" si="1947"/>
        <v>6.9634261329153055</v>
      </c>
    </row>
    <row r="9151" spans="1:21" x14ac:dyDescent="0.3">
      <c r="A9151" s="17">
        <v>2003</v>
      </c>
      <c r="B9151" s="17">
        <v>45</v>
      </c>
      <c r="C9151" s="17">
        <v>2.2399999999999998E-3</v>
      </c>
      <c r="D9151" s="17">
        <v>2.2399999999999998E-3</v>
      </c>
      <c r="E9151" s="17">
        <v>0.5</v>
      </c>
      <c r="F9151" s="6">
        <f t="shared" si="1953"/>
        <v>96152.43392502678</v>
      </c>
      <c r="G9151" s="7">
        <f t="shared" si="1954"/>
        <v>215.38145199205997</v>
      </c>
      <c r="H9151" s="6">
        <f t="shared" si="1955"/>
        <v>96044.743199030752</v>
      </c>
      <c r="I9151" s="6">
        <f>SUM(H9151:H9216)</f>
        <v>3293539.8217246467</v>
      </c>
      <c r="J9151" s="8">
        <f t="shared" si="1948"/>
        <v>34.253317230562551</v>
      </c>
      <c r="K9151" s="9">
        <f t="shared" si="1956"/>
        <v>4.1440000000000005E-2</v>
      </c>
      <c r="L9151" s="9">
        <f t="shared" si="1949"/>
        <v>9.1076923076923084E-4</v>
      </c>
      <c r="M9151" s="12">
        <f t="shared" si="1950"/>
        <v>236483.01316695771</v>
      </c>
      <c r="N9151" s="10">
        <f>((B9150+E9150)*D9150+(B9151+E9151)*D9151+(B9152+E9152)*D9152)/3/SUM(D9106:D9151)</f>
        <v>2.5584781209781204</v>
      </c>
      <c r="O9151" s="11">
        <f>O9106</f>
        <v>3.9064706486987053E-2</v>
      </c>
      <c r="P9151" s="12">
        <f>M9151*O9106</f>
        <v>9238.1394985254974</v>
      </c>
      <c r="Q9151" s="9">
        <f>N9151*O9106</f>
        <v>9.9946196849388422E-2</v>
      </c>
      <c r="R9151" s="12">
        <f t="shared" si="1951"/>
        <v>86445.436388911461</v>
      </c>
      <c r="S9151" s="12">
        <f t="shared" si="1952"/>
        <v>2631534.1658832026</v>
      </c>
      <c r="T9151" s="13">
        <f t="shared" si="1944"/>
        <v>27.368357289167495</v>
      </c>
      <c r="U9151" s="14">
        <f t="shared" si="1947"/>
        <v>6.8849599413950564</v>
      </c>
    </row>
    <row r="9152" spans="1:21" x14ac:dyDescent="0.3">
      <c r="A9152" s="17">
        <v>2003</v>
      </c>
      <c r="B9152" s="17">
        <v>46</v>
      </c>
      <c r="C9152" s="17">
        <v>2.6099999999999999E-3</v>
      </c>
      <c r="D9152" s="17">
        <v>2.6099999999999999E-3</v>
      </c>
      <c r="E9152" s="17">
        <v>0.5</v>
      </c>
      <c r="F9152" s="6">
        <f t="shared" si="1953"/>
        <v>95937.052473034724</v>
      </c>
      <c r="G9152" s="7">
        <f t="shared" si="1954"/>
        <v>250.39570695462064</v>
      </c>
      <c r="H9152" s="6">
        <f t="shared" si="1955"/>
        <v>95811.854619557416</v>
      </c>
      <c r="I9152" s="6">
        <f>SUM(H9152:H9216)</f>
        <v>3197495.0785256163</v>
      </c>
      <c r="J9152" s="8">
        <f t="shared" si="1948"/>
        <v>33.329094402023081</v>
      </c>
      <c r="K9152" s="9">
        <f t="shared" si="1956"/>
        <v>4.4050000000000006E-2</v>
      </c>
      <c r="L9152" s="9">
        <f t="shared" si="1949"/>
        <v>9.4731182795698937E-4</v>
      </c>
      <c r="M9152" s="12">
        <f t="shared" si="1950"/>
        <v>264322.36942996271</v>
      </c>
      <c r="N9152" s="10">
        <f>((B9151+E9151)*D9151+(B9152+E9152)*D9152+(B9153+E9153)*D9153)/3/SUM(D9106:D9152)</f>
        <v>2.7176314793794925</v>
      </c>
      <c r="O9152" s="11">
        <f>O9106</f>
        <v>3.9064706486987053E-2</v>
      </c>
      <c r="P9152" s="12">
        <f>M9152*O9106</f>
        <v>10325.675779726453</v>
      </c>
      <c r="Q9152" s="9">
        <f>N9152*O9106</f>
        <v>0.10616347608175628</v>
      </c>
      <c r="R9152" s="12">
        <f t="shared" si="1951"/>
        <v>85640.135083305329</v>
      </c>
      <c r="S9152" s="12">
        <f t="shared" si="1952"/>
        <v>2545088.7294942909</v>
      </c>
      <c r="T9152" s="13">
        <f t="shared" si="1944"/>
        <v>26.528735914725392</v>
      </c>
      <c r="U9152" s="14">
        <f t="shared" si="1947"/>
        <v>6.8003584872976894</v>
      </c>
    </row>
    <row r="9153" spans="1:21" x14ac:dyDescent="0.3">
      <c r="A9153" s="17">
        <v>2003</v>
      </c>
      <c r="B9153" s="17">
        <v>47</v>
      </c>
      <c r="C9153" s="17">
        <v>2.8600000000000001E-3</v>
      </c>
      <c r="D9153" s="17">
        <v>2.8600000000000001E-3</v>
      </c>
      <c r="E9153" s="17">
        <v>0.5</v>
      </c>
      <c r="F9153" s="6">
        <f t="shared" si="1953"/>
        <v>95686.656766080108</v>
      </c>
      <c r="G9153" s="7">
        <f t="shared" si="1954"/>
        <v>273.66383835098912</v>
      </c>
      <c r="H9153" s="6">
        <f t="shared" si="1955"/>
        <v>95549.824846904608</v>
      </c>
      <c r="I9153" s="6">
        <f>SUM(H9153:H9216)</f>
        <v>3101683.2239060588</v>
      </c>
      <c r="J9153" s="8">
        <f t="shared" si="1948"/>
        <v>32.415002558701289</v>
      </c>
      <c r="K9153" s="9">
        <f t="shared" si="1956"/>
        <v>4.6910000000000007E-2</v>
      </c>
      <c r="L9153" s="9">
        <f t="shared" si="1949"/>
        <v>9.8757894736842115E-4</v>
      </c>
      <c r="M9153" s="12">
        <f t="shared" si="1950"/>
        <v>277105.78387704078</v>
      </c>
      <c r="N9153" s="10">
        <f>((B9152+E9152)*D9152+(B9153+E9153)*D9153+(B9154+E9154)*D9154)/3/SUM(D9106:D9153)</f>
        <v>2.8478291764371488</v>
      </c>
      <c r="O9153" s="11">
        <f>O9106</f>
        <v>3.9064706486987053E-2</v>
      </c>
      <c r="P9153" s="12">
        <f>M9153*O9106</f>
        <v>10825.056113003067</v>
      </c>
      <c r="Q9153" s="9">
        <f>N9153*O9106</f>
        <v>0.11124961090259529</v>
      </c>
      <c r="R9153" s="12">
        <f t="shared" si="1951"/>
        <v>84919.944010875333</v>
      </c>
      <c r="S9153" s="12">
        <f t="shared" si="1952"/>
        <v>2459448.5944109857</v>
      </c>
      <c r="T9153" s="13">
        <f t="shared" si="1944"/>
        <v>25.703151071768179</v>
      </c>
      <c r="U9153" s="14">
        <f t="shared" si="1947"/>
        <v>6.7118514869331101</v>
      </c>
    </row>
    <row r="9154" spans="1:21" x14ac:dyDescent="0.3">
      <c r="A9154" s="17">
        <v>2003</v>
      </c>
      <c r="B9154" s="17">
        <v>48</v>
      </c>
      <c r="C9154" s="17">
        <v>2.96E-3</v>
      </c>
      <c r="D9154" s="17">
        <v>2.96E-3</v>
      </c>
      <c r="E9154" s="17">
        <v>0.5</v>
      </c>
      <c r="F9154" s="6">
        <f t="shared" si="1953"/>
        <v>95412.992927729123</v>
      </c>
      <c r="G9154" s="7">
        <f t="shared" si="1954"/>
        <v>282.4224590660782</v>
      </c>
      <c r="H9154" s="6">
        <f t="shared" si="1955"/>
        <v>95271.781698196079</v>
      </c>
      <c r="I9154" s="6">
        <f>SUM(H9154:H9216)</f>
        <v>3006133.3990591541</v>
      </c>
      <c r="J9154" s="8">
        <f t="shared" si="1948"/>
        <v>31.506541266724117</v>
      </c>
      <c r="K9154" s="9">
        <f t="shared" si="1956"/>
        <v>4.9870000000000005E-2</v>
      </c>
      <c r="L9154" s="9">
        <f t="shared" si="1949"/>
        <v>1.0282474226804125E-3</v>
      </c>
      <c r="M9154" s="12">
        <f t="shared" si="1950"/>
        <v>274663.91146390198</v>
      </c>
      <c r="N9154" s="10">
        <f>((B9153+E9153)*D9153+(B9154+E9154)*D9154+(B9155+E9155)*D9155)/3/SUM(D9106:D9154)</f>
        <v>3.0090568812245171</v>
      </c>
      <c r="O9154" s="11">
        <f>O9106</f>
        <v>3.9064706486987053E-2</v>
      </c>
      <c r="P9154" s="12">
        <f>M9154*O9106</f>
        <v>10729.665083905129</v>
      </c>
      <c r="Q9154" s="9">
        <f>N9154*O9106</f>
        <v>0.11754792386768442</v>
      </c>
      <c r="R9154" s="12">
        <f t="shared" si="1951"/>
        <v>84072.78155639788</v>
      </c>
      <c r="S9154" s="12">
        <f t="shared" si="1952"/>
        <v>2374528.6504001105</v>
      </c>
      <c r="T9154" s="13">
        <f t="shared" si="1944"/>
        <v>24.886847980952709</v>
      </c>
      <c r="U9154" s="14">
        <f t="shared" si="1947"/>
        <v>6.6196932857714081</v>
      </c>
    </row>
    <row r="9155" spans="1:21" x14ac:dyDescent="0.3">
      <c r="A9155" s="17">
        <v>2003</v>
      </c>
      <c r="B9155" s="17">
        <v>49</v>
      </c>
      <c r="C9155" s="17">
        <v>3.46E-3</v>
      </c>
      <c r="D9155" s="17">
        <v>3.4499999999999999E-3</v>
      </c>
      <c r="E9155" s="17">
        <v>0.5</v>
      </c>
      <c r="F9155" s="6">
        <f t="shared" si="1953"/>
        <v>95130.570468663049</v>
      </c>
      <c r="G9155" s="7">
        <f t="shared" si="1954"/>
        <v>328.20046811688752</v>
      </c>
      <c r="H9155" s="6">
        <f t="shared" si="1955"/>
        <v>94966.470234604611</v>
      </c>
      <c r="I9155" s="6">
        <f>SUM(H9155:H9216)</f>
        <v>2910861.6173609584</v>
      </c>
      <c r="J9155" s="8">
        <f t="shared" si="1948"/>
        <v>30.59859310230695</v>
      </c>
      <c r="K9155" s="9">
        <f t="shared" si="1956"/>
        <v>5.3320000000000006E-2</v>
      </c>
      <c r="L9155" s="9">
        <f t="shared" si="1949"/>
        <v>1.0771717171717172E-3</v>
      </c>
      <c r="M9155" s="12">
        <f t="shared" si="1950"/>
        <v>304687.23127880594</v>
      </c>
      <c r="N9155" s="10">
        <f>((B9154+E9154)*D9154+(B9155+E9155)*D9155+(B9156+E9156)*D9156)/3/SUM(D9106:D9155)</f>
        <v>3.1426606651662912</v>
      </c>
      <c r="O9155" s="11">
        <f>O9106</f>
        <v>3.9064706486987053E-2</v>
      </c>
      <c r="P9155" s="12">
        <f>M9155*O9106</f>
        <v>11902.517260239294</v>
      </c>
      <c r="Q9155" s="9">
        <f>N9155*O9106</f>
        <v>0.12276711647292066</v>
      </c>
      <c r="R9155" s="12">
        <f t="shared" si="1951"/>
        <v>83307.710522290741</v>
      </c>
      <c r="S9155" s="12">
        <f t="shared" si="1952"/>
        <v>2290455.8688437128</v>
      </c>
      <c r="T9155" s="13">
        <f t="shared" si="1944"/>
        <v>24.076969764395681</v>
      </c>
      <c r="U9155" s="14">
        <f t="shared" si="1947"/>
        <v>6.5216233379112687</v>
      </c>
    </row>
    <row r="9156" spans="1:21" x14ac:dyDescent="0.3">
      <c r="A9156" s="17">
        <v>2003</v>
      </c>
      <c r="B9156" s="17">
        <v>50</v>
      </c>
      <c r="C9156" s="17">
        <v>3.7399999999999998E-3</v>
      </c>
      <c r="D9156" s="17">
        <v>3.7299999999999998E-3</v>
      </c>
      <c r="E9156" s="17">
        <v>0.5</v>
      </c>
      <c r="F9156" s="6">
        <f t="shared" si="1953"/>
        <v>94802.370000546158</v>
      </c>
      <c r="G9156" s="7">
        <f t="shared" si="1954"/>
        <v>353.61284010203713</v>
      </c>
      <c r="H9156" s="6">
        <f t="shared" si="1955"/>
        <v>94625.563580495145</v>
      </c>
      <c r="I9156" s="6">
        <f>SUM(H9156:H9216)</f>
        <v>2815895.1471263538</v>
      </c>
      <c r="J9156" s="8">
        <f t="shared" si="1948"/>
        <v>29.702792737250466</v>
      </c>
      <c r="K9156" s="9">
        <f t="shared" si="1956"/>
        <v>5.7050000000000003E-2</v>
      </c>
      <c r="L9156" s="9">
        <f t="shared" si="1949"/>
        <v>1.1297029702970298E-3</v>
      </c>
      <c r="M9156" s="12">
        <f t="shared" si="1950"/>
        <v>313013.99518234661</v>
      </c>
      <c r="N9156" s="10">
        <f>((B9155+E9155)*D9155+(B9156+E9156)*D9156+(B9157+E9157)*D9157)/3/SUM(D9106:D9156)</f>
        <v>3.2328074788197485</v>
      </c>
      <c r="O9156" s="11">
        <f>O9106</f>
        <v>3.9064706486987053E-2</v>
      </c>
      <c r="P9156" s="12">
        <f>M9156*O9106</f>
        <v>12227.799848117549</v>
      </c>
      <c r="Q9156" s="9">
        <f>N9156*O9106</f>
        <v>0.12628867528903009</v>
      </c>
      <c r="R9156" s="12">
        <f t="shared" si="1951"/>
        <v>82675.426507436525</v>
      </c>
      <c r="S9156" s="12">
        <f t="shared" si="1952"/>
        <v>2207148.1583214221</v>
      </c>
      <c r="T9156" s="13">
        <f t="shared" ref="T9156:T9219" si="1957">S9156/F9156</f>
        <v>23.28157152936901</v>
      </c>
      <c r="U9156" s="14">
        <f t="shared" si="1947"/>
        <v>6.4212212078814552</v>
      </c>
    </row>
    <row r="9157" spans="1:21" x14ac:dyDescent="0.3">
      <c r="A9157" s="17">
        <v>2003</v>
      </c>
      <c r="B9157" s="17">
        <v>51</v>
      </c>
      <c r="C9157" s="17">
        <v>3.7699999999999999E-3</v>
      </c>
      <c r="D9157" s="17">
        <v>3.7699999999999999E-3</v>
      </c>
      <c r="E9157" s="17">
        <v>0.5</v>
      </c>
      <c r="F9157" s="6">
        <f t="shared" si="1953"/>
        <v>94448.757160444118</v>
      </c>
      <c r="G9157" s="7">
        <f t="shared" si="1954"/>
        <v>356.07181449487433</v>
      </c>
      <c r="H9157" s="6">
        <f t="shared" si="1955"/>
        <v>94270.72125319668</v>
      </c>
      <c r="I9157" s="6">
        <f>SUM(H9157:H9216)</f>
        <v>2721269.583545858</v>
      </c>
      <c r="J9157" s="8">
        <f t="shared" si="1948"/>
        <v>28.812126970851736</v>
      </c>
      <c r="K9157" s="9">
        <f t="shared" si="1956"/>
        <v>6.0820000000000006E-2</v>
      </c>
      <c r="L9157" s="9">
        <f t="shared" si="1949"/>
        <v>1.180970873786408E-3</v>
      </c>
      <c r="M9157" s="12">
        <f t="shared" si="1950"/>
        <v>301507.70217832993</v>
      </c>
      <c r="N9157" s="10">
        <f>((B9156+E9156)*D9156+(B9157+E9157)*D9157+(B9158+E9158)*D9158)/3/SUM(D9106:D9157)</f>
        <v>3.3596130658774523</v>
      </c>
      <c r="O9157" s="11">
        <f>O9106</f>
        <v>3.9064706486987053E-2</v>
      </c>
      <c r="P9157" s="12">
        <f>M9157*O9106</f>
        <v>11778.309889162365</v>
      </c>
      <c r="Q9157" s="9">
        <f>N9157*O9106</f>
        <v>0.13124229832834938</v>
      </c>
      <c r="R9157" s="12">
        <f t="shared" si="1951"/>
        <v>81898.415130855967</v>
      </c>
      <c r="S9157" s="12">
        <f t="shared" si="1952"/>
        <v>2124472.7318139854</v>
      </c>
      <c r="T9157" s="13">
        <f t="shared" si="1957"/>
        <v>22.493390021057166</v>
      </c>
      <c r="U9157" s="14">
        <f t="shared" si="1947"/>
        <v>6.3187369497945696</v>
      </c>
    </row>
    <row r="9158" spans="1:21" x14ac:dyDescent="0.3">
      <c r="A9158" s="17">
        <v>2003</v>
      </c>
      <c r="B9158" s="17">
        <v>52</v>
      </c>
      <c r="C9158" s="17">
        <v>4.4000000000000003E-3</v>
      </c>
      <c r="D9158" s="17">
        <v>4.3899999999999998E-3</v>
      </c>
      <c r="E9158" s="17">
        <v>0.5</v>
      </c>
      <c r="F9158" s="6">
        <f t="shared" si="1953"/>
        <v>94092.685345949241</v>
      </c>
      <c r="G9158" s="7">
        <f t="shared" si="1954"/>
        <v>413.06688866871713</v>
      </c>
      <c r="H9158" s="6">
        <f t="shared" si="1955"/>
        <v>93886.151901614881</v>
      </c>
      <c r="I9158" s="6">
        <f>SUM(H9158:H9216)</f>
        <v>2626998.8622926609</v>
      </c>
      <c r="J9158" s="8">
        <f t="shared" si="1948"/>
        <v>27.919267609740455</v>
      </c>
      <c r="K9158" s="9">
        <f t="shared" si="1956"/>
        <v>6.5210000000000004E-2</v>
      </c>
      <c r="L9158" s="9">
        <f t="shared" si="1949"/>
        <v>1.2420952380952381E-3</v>
      </c>
      <c r="M9158" s="12">
        <f t="shared" si="1950"/>
        <v>332556.53511896409</v>
      </c>
      <c r="N9158" s="10">
        <f>((B9157+E9157)*D9157+(B9158+E9158)*D9158+(B9159+E9159)*D9159)/3/SUM(D9106:D9158)</f>
        <v>3.5024024945049326</v>
      </c>
      <c r="O9158" s="11">
        <f>O9106</f>
        <v>3.9064706486987053E-2</v>
      </c>
      <c r="P9158" s="12">
        <f>M9158*O9106</f>
        <v>12991.223434751733</v>
      </c>
      <c r="Q9158" s="9">
        <f>N9158*O9106</f>
        <v>0.13682032544712647</v>
      </c>
      <c r="R9158" s="12">
        <f t="shared" si="1951"/>
        <v>81040.61804345758</v>
      </c>
      <c r="S9158" s="12">
        <f t="shared" si="1952"/>
        <v>2042574.3166831296</v>
      </c>
      <c r="T9158" s="13">
        <f t="shared" si="1957"/>
        <v>21.708109500469941</v>
      </c>
      <c r="U9158" s="14">
        <f t="shared" si="1947"/>
        <v>6.2111581092705137</v>
      </c>
    </row>
    <row r="9159" spans="1:21" x14ac:dyDescent="0.3">
      <c r="A9159" s="17">
        <v>2003</v>
      </c>
      <c r="B9159" s="17">
        <v>53</v>
      </c>
      <c r="C9159" s="17">
        <v>4.8799999999999998E-3</v>
      </c>
      <c r="D9159" s="17">
        <v>4.8700000000000002E-3</v>
      </c>
      <c r="E9159" s="17">
        <v>0.5</v>
      </c>
      <c r="F9159" s="6">
        <f t="shared" si="1953"/>
        <v>93679.618457280521</v>
      </c>
      <c r="G9159" s="7">
        <f t="shared" si="1954"/>
        <v>456.21974188695617</v>
      </c>
      <c r="H9159" s="6">
        <f t="shared" si="1955"/>
        <v>93451.508586337048</v>
      </c>
      <c r="I9159" s="6">
        <f>SUM(H9159:H9216)</f>
        <v>2533112.7103910465</v>
      </c>
      <c r="J9159" s="8">
        <f t="shared" si="1948"/>
        <v>27.04016895143727</v>
      </c>
      <c r="K9159" s="9">
        <f t="shared" si="1956"/>
        <v>7.0080000000000003E-2</v>
      </c>
      <c r="L9159" s="9">
        <f t="shared" si="1949"/>
        <v>1.3099065420560747E-3</v>
      </c>
      <c r="M9159" s="12">
        <f t="shared" si="1950"/>
        <v>348284.19222249079</v>
      </c>
      <c r="N9159" s="10">
        <f>((B9158+E9158)*D9158+(B9159+E9159)*D9159+(B9160+E9160)*D9160)/3/SUM(D9106:D9159)</f>
        <v>3.709427321156773</v>
      </c>
      <c r="O9159" s="11">
        <f>O9106</f>
        <v>3.9064706486987053E-2</v>
      </c>
      <c r="P9159" s="12">
        <f>M9159*O9106</f>
        <v>13605.619743228981</v>
      </c>
      <c r="Q9159" s="9">
        <f>N9159*O9106</f>
        <v>0.14490768953579999</v>
      </c>
      <c r="R9159" s="12">
        <f t="shared" si="1951"/>
        <v>79909.666393455962</v>
      </c>
      <c r="S9159" s="12">
        <f t="shared" si="1952"/>
        <v>1961533.698639672</v>
      </c>
      <c r="T9159" s="13">
        <f t="shared" si="1957"/>
        <v>20.93874559848004</v>
      </c>
      <c r="U9159" s="14">
        <f t="shared" si="1947"/>
        <v>6.1014233529572302</v>
      </c>
    </row>
    <row r="9160" spans="1:21" x14ac:dyDescent="0.3">
      <c r="A9160" s="17">
        <v>2003</v>
      </c>
      <c r="B9160" s="17">
        <v>54</v>
      </c>
      <c r="C9160" s="17">
        <v>5.3099999999999996E-3</v>
      </c>
      <c r="D9160" s="17">
        <v>5.3E-3</v>
      </c>
      <c r="E9160" s="17">
        <v>0.5</v>
      </c>
      <c r="F9160" s="6">
        <f t="shared" si="1953"/>
        <v>93223.39871539356</v>
      </c>
      <c r="G9160" s="7">
        <f t="shared" si="1954"/>
        <v>494.08401319158588</v>
      </c>
      <c r="H9160" s="6">
        <f t="shared" si="1955"/>
        <v>92976.356708797772</v>
      </c>
      <c r="I9160" s="6">
        <f>SUM(H9160:H9216)</f>
        <v>2439661.2018047096</v>
      </c>
      <c r="J9160" s="8">
        <f t="shared" si="1948"/>
        <v>26.170052105189544</v>
      </c>
      <c r="K9160" s="9">
        <f t="shared" si="1956"/>
        <v>7.5380000000000003E-2</v>
      </c>
      <c r="L9160" s="9">
        <f t="shared" si="1949"/>
        <v>1.383119266055046E-3</v>
      </c>
      <c r="M9160" s="12">
        <f t="shared" si="1950"/>
        <v>357224.4457275329</v>
      </c>
      <c r="N9160" s="10">
        <f>((B9159+E9159)*D9159+(B9160+E9160)*D9160+(B9161+E9161)*D9161)/3/SUM(D9106:D9160)</f>
        <v>3.8283585389581676</v>
      </c>
      <c r="O9160" s="11">
        <f>O9106</f>
        <v>3.9064706486987053E-2</v>
      </c>
      <c r="P9160" s="12">
        <f>M9160*O9106</f>
        <v>13954.868122322709</v>
      </c>
      <c r="Q9160" s="9">
        <f>N9160*O9106</f>
        <v>0.1495537026513514</v>
      </c>
      <c r="R9160" s="12">
        <f t="shared" si="1951"/>
        <v>79071.398303964248</v>
      </c>
      <c r="S9160" s="12">
        <f t="shared" si="1952"/>
        <v>1881624.032246216</v>
      </c>
      <c r="T9160" s="13">
        <f t="shared" si="1957"/>
        <v>20.184031672034628</v>
      </c>
      <c r="U9160" s="14">
        <f t="shared" si="1947"/>
        <v>5.9860204331549163</v>
      </c>
    </row>
    <row r="9161" spans="1:21" x14ac:dyDescent="0.3">
      <c r="A9161" s="17">
        <v>2003</v>
      </c>
      <c r="B9161" s="17">
        <v>55</v>
      </c>
      <c r="C9161" s="17">
        <v>5.7099999999999998E-3</v>
      </c>
      <c r="D9161" s="17">
        <v>5.7000000000000002E-3</v>
      </c>
      <c r="E9161" s="17">
        <v>0.5</v>
      </c>
      <c r="F9161" s="6">
        <f t="shared" si="1953"/>
        <v>92729.314702201969</v>
      </c>
      <c r="G9161" s="7">
        <f t="shared" si="1954"/>
        <v>528.55709380255121</v>
      </c>
      <c r="H9161" s="6">
        <f t="shared" si="1955"/>
        <v>92465.036155300695</v>
      </c>
      <c r="I9161" s="6">
        <f>SUM(H9161:H9216)</f>
        <v>2346684.8450959115</v>
      </c>
      <c r="J9161" s="8">
        <f t="shared" si="1948"/>
        <v>25.30682829515386</v>
      </c>
      <c r="K9161" s="9">
        <f t="shared" si="1956"/>
        <v>8.1079999999999999E-2</v>
      </c>
      <c r="L9161" s="9">
        <f t="shared" si="1949"/>
        <v>1.460900900900901E-3</v>
      </c>
      <c r="M9161" s="12">
        <f t="shared" si="1950"/>
        <v>361802.15473657608</v>
      </c>
      <c r="N9161" s="10">
        <f>((B9160+E9160)*D9160+(B9161+E9161)*D9161+(B9162+E9162)*D9162)/3/SUM(D9106:D9161)</f>
        <v>3.9328646604176942</v>
      </c>
      <c r="O9161" s="11">
        <f>O9106</f>
        <v>3.9064706486987053E-2</v>
      </c>
      <c r="P9161" s="12">
        <f>M9161*O9106</f>
        <v>14133.694981143817</v>
      </c>
      <c r="Q9161" s="9">
        <f>N9161*O9106</f>
        <v>0.15363620361226124</v>
      </c>
      <c r="R9161" s="12">
        <f t="shared" si="1951"/>
        <v>78259.059033529818</v>
      </c>
      <c r="S9161" s="12">
        <f t="shared" si="1952"/>
        <v>1802552.6339422518</v>
      </c>
      <c r="T9161" s="13">
        <f t="shared" si="1957"/>
        <v>19.438865042097071</v>
      </c>
      <c r="U9161" s="14">
        <f t="shared" si="1947"/>
        <v>5.8679632530567893</v>
      </c>
    </row>
    <row r="9162" spans="1:21" x14ac:dyDescent="0.3">
      <c r="A9162" s="17">
        <v>2003</v>
      </c>
      <c r="B9162" s="17">
        <v>56</v>
      </c>
      <c r="C9162" s="17">
        <v>6.2399999999999999E-3</v>
      </c>
      <c r="D9162" s="17">
        <v>6.2199999999999998E-3</v>
      </c>
      <c r="E9162" s="17">
        <v>0.5</v>
      </c>
      <c r="F9162" s="6">
        <f t="shared" si="1953"/>
        <v>92200.757608399421</v>
      </c>
      <c r="G9162" s="7">
        <f t="shared" si="1954"/>
        <v>573.48871232424437</v>
      </c>
      <c r="H9162" s="6">
        <f t="shared" si="1955"/>
        <v>91914.013252237302</v>
      </c>
      <c r="I9162" s="6">
        <f>SUM(H9162:H9216)</f>
        <v>2254219.8089406113</v>
      </c>
      <c r="J9162" s="8">
        <f t="shared" si="1948"/>
        <v>24.44903781067471</v>
      </c>
      <c r="K9162" s="9">
        <f t="shared" si="1956"/>
        <v>8.7300000000000003E-2</v>
      </c>
      <c r="L9162" s="9">
        <f t="shared" si="1949"/>
        <v>1.5451327433628319E-3</v>
      </c>
      <c r="M9162" s="12">
        <f t="shared" si="1950"/>
        <v>371158.21587995195</v>
      </c>
      <c r="N9162" s="10">
        <f>((B9161+E9161)*D9161+(B9162+E9162)*D9162+(B9163+E9163)*D9163)/3/SUM(D9106:D9162)</f>
        <v>4.0492745322642225</v>
      </c>
      <c r="O9162" s="11">
        <f>O9106</f>
        <v>3.9064706486987053E-2</v>
      </c>
      <c r="P9162" s="12">
        <f>M9162*O9106</f>
        <v>14499.186763584099</v>
      </c>
      <c r="Q9162" s="9">
        <f>N9162*O9106</f>
        <v>0.15818372108813364</v>
      </c>
      <c r="R9162" s="12">
        <f t="shared" si="1951"/>
        <v>77374.712615854383</v>
      </c>
      <c r="S9162" s="12">
        <f t="shared" si="1952"/>
        <v>1724293.574908722</v>
      </c>
      <c r="T9162" s="13">
        <f t="shared" si="1957"/>
        <v>18.701512000934361</v>
      </c>
      <c r="U9162" s="14">
        <f t="shared" si="1947"/>
        <v>5.747525809740349</v>
      </c>
    </row>
    <row r="9163" spans="1:21" x14ac:dyDescent="0.3">
      <c r="A9163" s="17">
        <v>2003</v>
      </c>
      <c r="B9163" s="17">
        <v>57</v>
      </c>
      <c r="C9163" s="17">
        <v>6.8500000000000002E-3</v>
      </c>
      <c r="D9163" s="17">
        <v>6.8300000000000001E-3</v>
      </c>
      <c r="E9163" s="17">
        <v>0.5</v>
      </c>
      <c r="F9163" s="6">
        <f t="shared" si="1953"/>
        <v>91627.268896075169</v>
      </c>
      <c r="G9163" s="7">
        <f t="shared" si="1954"/>
        <v>625.8142465601934</v>
      </c>
      <c r="H9163" s="6">
        <f t="shared" si="1955"/>
        <v>91314.361772795077</v>
      </c>
      <c r="I9163" s="6">
        <f>SUM(H9163:H9216)</f>
        <v>2162305.7956883744</v>
      </c>
      <c r="J9163" s="8">
        <f t="shared" si="1948"/>
        <v>23.598933175023362</v>
      </c>
      <c r="K9163" s="9">
        <f t="shared" si="1956"/>
        <v>9.4130000000000005E-2</v>
      </c>
      <c r="L9163" s="9">
        <f t="shared" si="1949"/>
        <v>1.6370434782608696E-3</v>
      </c>
      <c r="M9163" s="12">
        <f t="shared" si="1950"/>
        <v>382283.21658569126</v>
      </c>
      <c r="N9163" s="10">
        <f>((B9162+E9162)*D9162+(B9163+E9163)*D9163+(B9164+E9164)*D9164)/3/SUM(D9106:D9163)</f>
        <v>4.1847622082934937</v>
      </c>
      <c r="O9163" s="11">
        <f>O9106</f>
        <v>3.9064706486987053E-2</v>
      </c>
      <c r="P9163" s="12">
        <f>M9163*O9106</f>
        <v>14933.781650821329</v>
      </c>
      <c r="Q9163" s="9">
        <f>N9163*O9106</f>
        <v>0.16347650738482111</v>
      </c>
      <c r="R9163" s="12">
        <f t="shared" si="1951"/>
        <v>76386.608836104511</v>
      </c>
      <c r="S9163" s="12">
        <f t="shared" si="1952"/>
        <v>1646918.8622928676</v>
      </c>
      <c r="T9163" s="13">
        <f t="shared" si="1957"/>
        <v>17.974112751967148</v>
      </c>
      <c r="U9163" s="14">
        <f t="shared" si="1947"/>
        <v>5.6248204230562138</v>
      </c>
    </row>
    <row r="9164" spans="1:21" x14ac:dyDescent="0.3">
      <c r="A9164" s="17">
        <v>2003</v>
      </c>
      <c r="B9164" s="17">
        <v>58</v>
      </c>
      <c r="C9164" s="17">
        <v>7.4999999999999997E-3</v>
      </c>
      <c r="D9164" s="17">
        <v>7.4799999999999997E-3</v>
      </c>
      <c r="E9164" s="17">
        <v>0.5</v>
      </c>
      <c r="F9164" s="6">
        <f t="shared" si="1953"/>
        <v>91001.45464951497</v>
      </c>
      <c r="G9164" s="7">
        <f t="shared" si="1954"/>
        <v>680.69088077837193</v>
      </c>
      <c r="H9164" s="6">
        <f t="shared" si="1955"/>
        <v>90661.109209125789</v>
      </c>
      <c r="I9164" s="6">
        <f>SUM(H9164:H9216)</f>
        <v>2070991.4339155776</v>
      </c>
      <c r="J9164" s="8">
        <f t="shared" si="1948"/>
        <v>22.757783838641263</v>
      </c>
      <c r="K9164" s="9">
        <f t="shared" si="1956"/>
        <v>0.10161000000000001</v>
      </c>
      <c r="L9164" s="9">
        <f t="shared" si="1949"/>
        <v>1.7369230769230771E-3</v>
      </c>
      <c r="M9164" s="12">
        <f t="shared" si="1950"/>
        <v>391894.66120986867</v>
      </c>
      <c r="N9164" s="10">
        <f>((B9163+E9163)*D9163+(B9164+E9164)*D9164+(B9165+E9165)*D9165)/3/SUM(D9106:D9164)</f>
        <v>4.3614801692746772</v>
      </c>
      <c r="O9164" s="11">
        <f>O9106</f>
        <v>3.9064706486987053E-2</v>
      </c>
      <c r="P9164" s="12">
        <f>M9164*O9106</f>
        <v>15309.24991398075</v>
      </c>
      <c r="Q9164" s="9">
        <f>N9164*O9106</f>
        <v>0.17037994266152987</v>
      </c>
      <c r="R9164" s="12">
        <f t="shared" si="1951"/>
        <v>75214.274620444237</v>
      </c>
      <c r="S9164" s="12">
        <f t="shared" si="1952"/>
        <v>1570532.253456763</v>
      </c>
      <c r="T9164" s="13">
        <f t="shared" si="1957"/>
        <v>17.258320314829536</v>
      </c>
      <c r="U9164" s="14">
        <f t="shared" si="1947"/>
        <v>5.4994635238117269</v>
      </c>
    </row>
    <row r="9165" spans="1:21" x14ac:dyDescent="0.3">
      <c r="A9165" s="17">
        <v>2003</v>
      </c>
      <c r="B9165" s="17">
        <v>59</v>
      </c>
      <c r="C9165" s="17">
        <v>8.4200000000000004E-3</v>
      </c>
      <c r="D9165" s="17">
        <v>8.3899999999999999E-3</v>
      </c>
      <c r="E9165" s="17">
        <v>0.5</v>
      </c>
      <c r="F9165" s="6">
        <f t="shared" si="1953"/>
        <v>90320.763768736593</v>
      </c>
      <c r="G9165" s="7">
        <f t="shared" si="1954"/>
        <v>757.79120801969998</v>
      </c>
      <c r="H9165" s="6">
        <f t="shared" si="1955"/>
        <v>89941.868164726737</v>
      </c>
      <c r="I9165" s="6">
        <f>SUM(H9165:H9216)</f>
        <v>1980330.3247064517</v>
      </c>
      <c r="J9165" s="8">
        <f t="shared" si="1948"/>
        <v>21.925526778947791</v>
      </c>
      <c r="K9165" s="9">
        <f t="shared" si="1956"/>
        <v>0.11</v>
      </c>
      <c r="L9165" s="9">
        <f t="shared" si="1949"/>
        <v>1.8487394957983194E-3</v>
      </c>
      <c r="M9165" s="12">
        <f t="shared" si="1950"/>
        <v>409896.15342883772</v>
      </c>
      <c r="N9165" s="10">
        <f>((B9164+E9164)*D9164+(B9165+E9165)*D9165+(B9166+E9166)*D9166)/3/SUM(D9106:D9165)</f>
        <v>4.5657424242424245</v>
      </c>
      <c r="O9165" s="11">
        <f>O9106</f>
        <v>3.9064706486987053E-2</v>
      </c>
      <c r="P9165" s="12">
        <f>M9165*O9106</f>
        <v>16012.472923842557</v>
      </c>
      <c r="Q9165" s="9">
        <f>N9165*O9106</f>
        <v>0.17835938769821502</v>
      </c>
      <c r="R9165" s="12">
        <f t="shared" si="1951"/>
        <v>73899.891630432496</v>
      </c>
      <c r="S9165" s="12">
        <f t="shared" si="1952"/>
        <v>1495317.9788363187</v>
      </c>
      <c r="T9165" s="13">
        <f t="shared" si="1957"/>
        <v>16.55563921785507</v>
      </c>
      <c r="U9165" s="14">
        <f t="shared" si="1947"/>
        <v>5.369887561092721</v>
      </c>
    </row>
    <row r="9166" spans="1:21" x14ac:dyDescent="0.3">
      <c r="A9166" s="17">
        <v>2003</v>
      </c>
      <c r="B9166" s="17">
        <v>60</v>
      </c>
      <c r="C9166" s="17">
        <v>9.4699999999999993E-3</v>
      </c>
      <c r="D9166" s="17">
        <v>9.4199999999999996E-3</v>
      </c>
      <c r="E9166" s="17">
        <v>0.5</v>
      </c>
      <c r="F9166" s="6">
        <f t="shared" si="1953"/>
        <v>89562.972560716895</v>
      </c>
      <c r="G9166" s="7">
        <f t="shared" si="1954"/>
        <v>843.68320152195315</v>
      </c>
      <c r="H9166" s="6">
        <f t="shared" si="1955"/>
        <v>89141.130959955917</v>
      </c>
      <c r="I9166" s="6">
        <f>SUM(H9166:H9216)</f>
        <v>1890388.4565417252</v>
      </c>
      <c r="J9166" s="8">
        <f t="shared" si="1948"/>
        <v>21.106807897205346</v>
      </c>
      <c r="K9166" s="9">
        <f t="shared" si="1956"/>
        <v>0.11942</v>
      </c>
      <c r="L9166" s="9">
        <f t="shared" si="1949"/>
        <v>1.9738842975206613E-3</v>
      </c>
      <c r="M9166" s="12">
        <f t="shared" si="1950"/>
        <v>427422.82441867492</v>
      </c>
      <c r="N9166" s="10">
        <f>((B9165+E9165)*D9165+(B9166+E9166)*D9166+(B9167+E9167)*D9167)/3/SUM(D9106:D9166)</f>
        <v>4.7145508848322448</v>
      </c>
      <c r="O9166" s="11">
        <f>O9106</f>
        <v>3.9064706486987053E-2</v>
      </c>
      <c r="P9166" s="12">
        <f>M9166*O9106</f>
        <v>16697.147181754539</v>
      </c>
      <c r="Q9166" s="9">
        <f>N9166*O9106</f>
        <v>0.18417254653393675</v>
      </c>
      <c r="R9166" s="12">
        <f t="shared" si="1951"/>
        <v>72723.781870145685</v>
      </c>
      <c r="S9166" s="12">
        <f t="shared" si="1952"/>
        <v>1421418.0872058861</v>
      </c>
      <c r="T9166" s="13">
        <f t="shared" si="1957"/>
        <v>15.870599719569073</v>
      </c>
      <c r="U9166" s="14">
        <f t="shared" si="1947"/>
        <v>5.2362081776362732</v>
      </c>
    </row>
    <row r="9167" spans="1:21" x14ac:dyDescent="0.3">
      <c r="A9167" s="17">
        <v>2003</v>
      </c>
      <c r="B9167" s="17">
        <v>61</v>
      </c>
      <c r="C9167" s="17">
        <v>1.013E-2</v>
      </c>
      <c r="D9167" s="17">
        <v>1.008E-2</v>
      </c>
      <c r="E9167" s="17">
        <v>0.5</v>
      </c>
      <c r="F9167" s="6">
        <f t="shared" si="1953"/>
        <v>88719.28935919494</v>
      </c>
      <c r="G9167" s="7">
        <f t="shared" si="1954"/>
        <v>894.29043674068498</v>
      </c>
      <c r="H9167" s="6">
        <f t="shared" si="1955"/>
        <v>88272.144140824603</v>
      </c>
      <c r="I9167" s="6">
        <f>SUM(H9167:H9216)</f>
        <v>1801247.3255817692</v>
      </c>
      <c r="J9167" s="8">
        <f t="shared" si="1948"/>
        <v>20.302769990516008</v>
      </c>
      <c r="K9167" s="9">
        <f t="shared" si="1956"/>
        <v>0.1295</v>
      </c>
      <c r="L9167" s="9">
        <f t="shared" si="1949"/>
        <v>2.1056910569105694E-3</v>
      </c>
      <c r="M9167" s="12">
        <f t="shared" si="1950"/>
        <v>424701.63598109747</v>
      </c>
      <c r="N9167" s="10">
        <f>((B9166+E9166)*D9166+(B9167+E9167)*D9167+(B9168+E9168)*D9168)/3/SUM(D9106:D9167)</f>
        <v>4.9191248391248399</v>
      </c>
      <c r="O9167" s="11">
        <f>O9106</f>
        <v>3.9064706486987053E-2</v>
      </c>
      <c r="P9167" s="12">
        <f>M9167*O9106</f>
        <v>16590.844754144793</v>
      </c>
      <c r="Q9167" s="9">
        <f>N9167*O9106</f>
        <v>0.19216416801325928</v>
      </c>
      <c r="R9167" s="12">
        <f t="shared" si="1951"/>
        <v>71309.401003256542</v>
      </c>
      <c r="S9167" s="12">
        <f t="shared" si="1952"/>
        <v>1348694.3053357406</v>
      </c>
      <c r="T9167" s="13">
        <f t="shared" si="1957"/>
        <v>15.201815919369295</v>
      </c>
      <c r="U9167" s="14">
        <f t="shared" si="1947"/>
        <v>5.1009540711467132</v>
      </c>
    </row>
    <row r="9168" spans="1:21" x14ac:dyDescent="0.3">
      <c r="A9168" s="17">
        <v>2003</v>
      </c>
      <c r="B9168" s="17">
        <v>62</v>
      </c>
      <c r="C9168" s="17">
        <v>1.1599999999999999E-2</v>
      </c>
      <c r="D9168" s="17">
        <v>1.154E-2</v>
      </c>
      <c r="E9168" s="17">
        <v>0.5</v>
      </c>
      <c r="F9168" s="6">
        <f t="shared" si="1953"/>
        <v>87824.998922454251</v>
      </c>
      <c r="G9168" s="7">
        <f t="shared" si="1954"/>
        <v>1013.5004875651221</v>
      </c>
      <c r="H9168" s="6">
        <f t="shared" si="1955"/>
        <v>87318.248678671691</v>
      </c>
      <c r="I9168" s="6">
        <f>SUM(H9168:H9216)</f>
        <v>1712975.1814409446</v>
      </c>
      <c r="J9168" s="8">
        <f t="shared" si="1948"/>
        <v>19.504414488560698</v>
      </c>
      <c r="K9168" s="9">
        <f t="shared" si="1956"/>
        <v>0.14104</v>
      </c>
      <c r="L9168" s="9">
        <f t="shared" si="1949"/>
        <v>2.2566399999999999E-3</v>
      </c>
      <c r="M9168" s="12">
        <f t="shared" si="1950"/>
        <v>449119.26030076668</v>
      </c>
      <c r="N9168" s="10">
        <f>((B9167+E9167)*D9167+(B9168+E9168)*D9168+(B9169+E9169)*D9169)/3/SUM(D9106:D9168)</f>
        <v>5.0291524862923049</v>
      </c>
      <c r="O9168" s="11">
        <f>O9106</f>
        <v>3.9064706486987053E-2</v>
      </c>
      <c r="P9168" s="12">
        <f>M9168*O9106</f>
        <v>17544.712081302187</v>
      </c>
      <c r="Q9168" s="9">
        <f>N9168*O9106</f>
        <v>0.19646236575531006</v>
      </c>
      <c r="R9168" s="12">
        <f t="shared" si="1951"/>
        <v>70163.498969649372</v>
      </c>
      <c r="S9168" s="12">
        <f t="shared" si="1952"/>
        <v>1277384.9043324841</v>
      </c>
      <c r="T9168" s="13">
        <f t="shared" si="1957"/>
        <v>14.544661770623655</v>
      </c>
      <c r="U9168" s="14">
        <f t="shared" si="1947"/>
        <v>4.9597527179370431</v>
      </c>
    </row>
    <row r="9169" spans="1:21" x14ac:dyDescent="0.3">
      <c r="A9169" s="17">
        <v>2003</v>
      </c>
      <c r="B9169" s="17">
        <v>63</v>
      </c>
      <c r="C9169" s="17">
        <v>1.247E-2</v>
      </c>
      <c r="D9169" s="17">
        <v>1.239E-2</v>
      </c>
      <c r="E9169" s="17">
        <v>0.5</v>
      </c>
      <c r="F9169" s="6">
        <f t="shared" si="1953"/>
        <v>86811.49843488913</v>
      </c>
      <c r="G9169" s="7">
        <f t="shared" si="1954"/>
        <v>1075.5944656082763</v>
      </c>
      <c r="H9169" s="6">
        <f t="shared" si="1955"/>
        <v>86273.701202084994</v>
      </c>
      <c r="I9169" s="6">
        <f>SUM(H9169:H9216)</f>
        <v>1625656.9327622729</v>
      </c>
      <c r="J9169" s="8">
        <f t="shared" si="1948"/>
        <v>18.726285827004329</v>
      </c>
      <c r="K9169" s="9">
        <f t="shared" si="1956"/>
        <v>0.15343000000000001</v>
      </c>
      <c r="L9169" s="9">
        <f t="shared" si="1949"/>
        <v>2.416220472440945E-3</v>
      </c>
      <c r="M9169" s="12">
        <f t="shared" si="1950"/>
        <v>445155.76201606949</v>
      </c>
      <c r="N9169" s="10">
        <f>((B9168+E9168)*D9168+(B9169+E9169)*D9169+(B9170+E9170)*D9170)/3/SUM(D9106:D9169)</f>
        <v>5.2254231028264782</v>
      </c>
      <c r="O9169" s="11">
        <f>O9106</f>
        <v>3.9064706486987053E-2</v>
      </c>
      <c r="P9169" s="12">
        <f>M9169*O9106</f>
        <v>17389.879184148813</v>
      </c>
      <c r="Q9169" s="9">
        <f>N9169*O9106</f>
        <v>0.20412961978223754</v>
      </c>
      <c r="R9169" s="12">
        <f t="shared" si="1951"/>
        <v>68662.683378497008</v>
      </c>
      <c r="S9169" s="12">
        <f t="shared" si="1952"/>
        <v>1207221.4053628347</v>
      </c>
      <c r="T9169" s="13">
        <f t="shared" si="1957"/>
        <v>13.906238541295103</v>
      </c>
      <c r="U9169" s="14">
        <f t="shared" si="1947"/>
        <v>4.8200472857092258</v>
      </c>
    </row>
    <row r="9170" spans="1:21" x14ac:dyDescent="0.3">
      <c r="A9170" s="17">
        <v>2003</v>
      </c>
      <c r="B9170" s="17">
        <v>64</v>
      </c>
      <c r="C9170" s="17">
        <v>1.401E-2</v>
      </c>
      <c r="D9170" s="17">
        <v>1.391E-2</v>
      </c>
      <c r="E9170" s="17">
        <v>0.5</v>
      </c>
      <c r="F9170" s="6">
        <f t="shared" si="1953"/>
        <v>85735.903969280858</v>
      </c>
      <c r="G9170" s="7">
        <f t="shared" si="1954"/>
        <v>1192.5864242126968</v>
      </c>
      <c r="H9170" s="6">
        <f t="shared" si="1955"/>
        <v>85139.610757174509</v>
      </c>
      <c r="I9170" s="6">
        <f>SUM(H9170:H9216)</f>
        <v>1539383.2315601876</v>
      </c>
      <c r="J9170" s="8">
        <f t="shared" si="1948"/>
        <v>17.954942565389501</v>
      </c>
      <c r="K9170" s="9">
        <f t="shared" si="1956"/>
        <v>0.16734000000000002</v>
      </c>
      <c r="L9170" s="9">
        <f t="shared" si="1949"/>
        <v>2.5944186046511632E-3</v>
      </c>
      <c r="M9170" s="12">
        <f t="shared" si="1950"/>
        <v>459673.8637607203</v>
      </c>
      <c r="N9170" s="10">
        <f>((B9169+E9169)*D9169+(B9170+E9170)*D9170+(B9171+E9171)*D9171)/3/SUM(D9106:D9170)</f>
        <v>5.3271184414963546</v>
      </c>
      <c r="O9170" s="11">
        <f>O9106</f>
        <v>3.9064706486987053E-2</v>
      </c>
      <c r="P9170" s="12">
        <f>M9170*O9106</f>
        <v>17957.024567551813</v>
      </c>
      <c r="Q9170" s="9">
        <f>N9170*O9106</f>
        <v>0.20810231833847101</v>
      </c>
      <c r="R9170" s="12">
        <f t="shared" si="1951"/>
        <v>67421.860376171462</v>
      </c>
      <c r="S9170" s="12">
        <f t="shared" si="1952"/>
        <v>1138558.7219843378</v>
      </c>
      <c r="T9170" s="13">
        <f t="shared" si="1957"/>
        <v>13.279835742937788</v>
      </c>
      <c r="U9170" s="14">
        <f t="shared" ref="U9170:U9207" si="1958">J9170-T9170</f>
        <v>4.6751068224517134</v>
      </c>
    </row>
    <row r="9171" spans="1:21" x14ac:dyDescent="0.3">
      <c r="A9171" s="17">
        <v>2003</v>
      </c>
      <c r="B9171" s="17">
        <v>65</v>
      </c>
      <c r="C9171" s="17">
        <v>1.524E-2</v>
      </c>
      <c r="D9171" s="17">
        <v>1.512E-2</v>
      </c>
      <c r="E9171" s="17">
        <v>0.5</v>
      </c>
      <c r="F9171" s="6">
        <f t="shared" si="1953"/>
        <v>84543.317545068159</v>
      </c>
      <c r="G9171" s="7">
        <f t="shared" si="1954"/>
        <v>1278.2949612814305</v>
      </c>
      <c r="H9171" s="6">
        <f t="shared" si="1955"/>
        <v>83904.170064427439</v>
      </c>
      <c r="I9171" s="6">
        <f>SUM(H9171:H9216)</f>
        <v>1454243.6208030132</v>
      </c>
      <c r="J9171" s="8">
        <f t="shared" ref="J9171:J9216" si="1959">I9171/F9171</f>
        <v>17.2011657814089</v>
      </c>
      <c r="K9171" s="15">
        <f t="shared" si="1956"/>
        <v>0.18246000000000001</v>
      </c>
      <c r="L9171" s="15">
        <f t="shared" ref="L9171:L9215" si="1960">K9171/(B9171+E9171)</f>
        <v>2.7856488549618322E-3</v>
      </c>
      <c r="M9171" s="12">
        <f t="shared" ref="M9171:M9216" si="1961">G9171/L9171</f>
        <v>458885.89260075463</v>
      </c>
      <c r="N9171" s="10">
        <f>((B9170+E9170)*D9170+(B9171+E9171)*D9171+(B9172+E9172)*D9172)/3/SUM(D9106:D9171)</f>
        <v>5.4541086630859734</v>
      </c>
      <c r="O9171" s="11">
        <f>O9106</f>
        <v>3.9064706486987053E-2</v>
      </c>
      <c r="P9171" s="12">
        <f>M9171*O9106</f>
        <v>17926.242705467543</v>
      </c>
      <c r="Q9171" s="9">
        <f>N9171*O9106</f>
        <v>0.21306315407158691</v>
      </c>
      <c r="R9171" s="12">
        <f t="shared" ref="R9171:R9216" si="1962">((1-Q9171)*H9171)</f>
        <v>66027.282950741705</v>
      </c>
      <c r="S9171" s="16">
        <f t="shared" ref="S9171:S9215" si="1963">R9171+S9172</f>
        <v>1071136.8616081662</v>
      </c>
      <c r="T9171" s="13">
        <f t="shared" si="1957"/>
        <v>12.669680971972351</v>
      </c>
      <c r="U9171" s="14">
        <f t="shared" si="1958"/>
        <v>4.5314848094365487</v>
      </c>
    </row>
    <row r="9172" spans="1:21" x14ac:dyDescent="0.3">
      <c r="A9172" s="17">
        <v>2003</v>
      </c>
      <c r="B9172" s="17">
        <v>66</v>
      </c>
      <c r="C9172" s="17">
        <v>1.6650000000000002E-2</v>
      </c>
      <c r="D9172" s="17">
        <v>1.651E-2</v>
      </c>
      <c r="E9172" s="17">
        <v>0.5</v>
      </c>
      <c r="F9172" s="6">
        <f t="shared" ref="F9172:F9216" si="1964">F9171-G9171</f>
        <v>83265.022583786733</v>
      </c>
      <c r="G9172" s="7">
        <f t="shared" ref="G9172:G9216" si="1965">D9172*F9172</f>
        <v>1374.705522858319</v>
      </c>
      <c r="H9172" s="6">
        <f t="shared" ref="H9172:H9215" si="1966">F9172-0.5*G9172</f>
        <v>82577.66982235758</v>
      </c>
      <c r="I9172" s="6">
        <f>SUM(H9172:H9216)</f>
        <v>1370339.4507385858</v>
      </c>
      <c r="J9172" s="8">
        <f t="shared" si="1959"/>
        <v>16.457564151377731</v>
      </c>
      <c r="K9172" s="9">
        <f t="shared" ref="K9172:K9204" si="1967">K9171+G9172/F9172</f>
        <v>0.19897000000000001</v>
      </c>
      <c r="L9172" s="9">
        <f t="shared" si="1960"/>
        <v>2.9920300751879701E-3</v>
      </c>
      <c r="M9172" s="12">
        <f t="shared" si="1961"/>
        <v>459455.78363611706</v>
      </c>
      <c r="N9172" s="10">
        <f>((B9171+E9171)*D9171+(B9172+E9172)*D9172+(B9173+E9173)*D9173)/3/SUM(D9106:D9172)</f>
        <v>5.5328273944145678</v>
      </c>
      <c r="O9172" s="11">
        <f>O9106</f>
        <v>3.9064706486987053E-2</v>
      </c>
      <c r="P9172" s="12">
        <f>M9172*O9106</f>
        <v>17948.505331493543</v>
      </c>
      <c r="Q9172" s="9">
        <f>N9172*O9106</f>
        <v>0.21613827820596643</v>
      </c>
      <c r="R9172" s="12">
        <f t="shared" si="1962"/>
        <v>64729.474448692417</v>
      </c>
      <c r="S9172" s="12">
        <f t="shared" si="1963"/>
        <v>1005109.5786574245</v>
      </c>
      <c r="T9172" s="13">
        <f t="shared" si="1957"/>
        <v>12.071210064778608</v>
      </c>
      <c r="U9172" s="14">
        <f t="shared" si="1958"/>
        <v>4.3863540865991233</v>
      </c>
    </row>
    <row r="9173" spans="1:21" x14ac:dyDescent="0.3">
      <c r="A9173" s="17">
        <v>2003</v>
      </c>
      <c r="B9173" s="17">
        <v>67</v>
      </c>
      <c r="C9173" s="17">
        <v>1.8159999999999999E-2</v>
      </c>
      <c r="D9173" s="17">
        <v>1.7989999999999999E-2</v>
      </c>
      <c r="E9173" s="17">
        <v>0.5</v>
      </c>
      <c r="F9173" s="6">
        <f t="shared" si="1964"/>
        <v>81890.317060928413</v>
      </c>
      <c r="G9173" s="7">
        <f t="shared" si="1965"/>
        <v>1473.2068039261021</v>
      </c>
      <c r="H9173" s="6">
        <f t="shared" si="1966"/>
        <v>81153.713658965367</v>
      </c>
      <c r="I9173" s="6">
        <f>SUM(H9173:H9216)</f>
        <v>1287761.7809162282</v>
      </c>
      <c r="J9173" s="8">
        <f t="shared" si="1959"/>
        <v>15.725446269283603</v>
      </c>
      <c r="K9173" s="9">
        <f t="shared" si="1967"/>
        <v>0.21696000000000001</v>
      </c>
      <c r="L9173" s="9">
        <f t="shared" si="1960"/>
        <v>3.2142222222222225E-3</v>
      </c>
      <c r="M9173" s="12">
        <f t="shared" si="1961"/>
        <v>458340.0592966993</v>
      </c>
      <c r="N9173" s="10">
        <f>((B9172+E9172)*D9172+(B9173+E9173)*D9173+(B9174+E9174)*D9174)/3/SUM(D9106:D9173)</f>
        <v>5.5247203785644041</v>
      </c>
      <c r="O9173" s="11">
        <f>O9106</f>
        <v>3.9064706486987053E-2</v>
      </c>
      <c r="P9173" s="12">
        <f>M9173*O9106</f>
        <v>17904.919887653799</v>
      </c>
      <c r="Q9173" s="9">
        <f>N9173*O9106</f>
        <v>0.21582158001129445</v>
      </c>
      <c r="R9173" s="12">
        <f t="shared" si="1962"/>
        <v>63638.990953303291</v>
      </c>
      <c r="S9173" s="12">
        <f t="shared" si="1963"/>
        <v>940380.10420873214</v>
      </c>
      <c r="T9173" s="13">
        <f t="shared" si="1957"/>
        <v>11.483410224301197</v>
      </c>
      <c r="U9173" s="14">
        <f t="shared" si="1958"/>
        <v>4.2420360449824059</v>
      </c>
    </row>
    <row r="9174" spans="1:21" x14ac:dyDescent="0.3">
      <c r="A9174" s="17">
        <v>2003</v>
      </c>
      <c r="B9174" s="17">
        <v>68</v>
      </c>
      <c r="C9174" s="17">
        <v>1.891E-2</v>
      </c>
      <c r="D9174" s="17">
        <v>1.874E-2</v>
      </c>
      <c r="E9174" s="17">
        <v>0.5</v>
      </c>
      <c r="F9174" s="6">
        <f t="shared" si="1964"/>
        <v>80417.110257002307</v>
      </c>
      <c r="G9174" s="7">
        <f t="shared" si="1965"/>
        <v>1507.0166462162233</v>
      </c>
      <c r="H9174" s="6">
        <f t="shared" si="1966"/>
        <v>79663.601933894199</v>
      </c>
      <c r="I9174" s="6">
        <f>SUM(H9174:H9216)</f>
        <v>1206608.067257263</v>
      </c>
      <c r="J9174" s="8">
        <f t="shared" si="1959"/>
        <v>15.004369883487549</v>
      </c>
      <c r="K9174" s="9">
        <f t="shared" si="1967"/>
        <v>0.23570000000000002</v>
      </c>
      <c r="L9174" s="9">
        <f t="shared" si="1960"/>
        <v>3.4408759124087596E-3</v>
      </c>
      <c r="M9174" s="12">
        <f t="shared" si="1961"/>
        <v>437974.7147467598</v>
      </c>
      <c r="N9174" s="10">
        <f>((B9173+E9173)*D9173+(B9174+E9174)*D9174+(B9175+E9175)*D9175)/3/SUM(D9106:D9174)</f>
        <v>5.6980625088389187</v>
      </c>
      <c r="O9174" s="11">
        <f>O9106</f>
        <v>3.9064706486987053E-2</v>
      </c>
      <c r="P9174" s="12">
        <f>M9174*O9106</f>
        <v>17109.353680304052</v>
      </c>
      <c r="Q9174" s="9">
        <f>N9174*O9106</f>
        <v>0.22259313945229742</v>
      </c>
      <c r="R9174" s="12">
        <f t="shared" si="1962"/>
        <v>61931.030679350581</v>
      </c>
      <c r="S9174" s="12">
        <f t="shared" si="1963"/>
        <v>876741.11325542885</v>
      </c>
      <c r="T9174" s="13">
        <f t="shared" si="1957"/>
        <v>10.902420025458285</v>
      </c>
      <c r="U9174" s="14">
        <f t="shared" si="1958"/>
        <v>4.101949858029263</v>
      </c>
    </row>
    <row r="9175" spans="1:21" x14ac:dyDescent="0.3">
      <c r="A9175" s="17">
        <v>2003</v>
      </c>
      <c r="B9175" s="17">
        <v>69</v>
      </c>
      <c r="C9175" s="17">
        <v>2.2270000000000002E-2</v>
      </c>
      <c r="D9175" s="17">
        <v>2.2030000000000001E-2</v>
      </c>
      <c r="E9175" s="17">
        <v>0.5</v>
      </c>
      <c r="F9175" s="6">
        <f t="shared" si="1964"/>
        <v>78910.093610786076</v>
      </c>
      <c r="G9175" s="7">
        <f t="shared" si="1965"/>
        <v>1738.3893622456173</v>
      </c>
      <c r="H9175" s="6">
        <f t="shared" si="1966"/>
        <v>78040.898929663264</v>
      </c>
      <c r="I9175" s="6">
        <f>SUM(H9175:H9216)</f>
        <v>1126944.4653233688</v>
      </c>
      <c r="J9175" s="8">
        <f t="shared" si="1959"/>
        <v>14.281372809945935</v>
      </c>
      <c r="K9175" s="9">
        <f t="shared" si="1967"/>
        <v>0.25773000000000001</v>
      </c>
      <c r="L9175" s="9">
        <f t="shared" si="1960"/>
        <v>3.7083453237410076E-3</v>
      </c>
      <c r="M9175" s="12">
        <f t="shared" si="1961"/>
        <v>468777.63813320291</v>
      </c>
      <c r="N9175" s="10">
        <f>((B9174+E9174)*D9174+(B9175+E9175)*D9175+(B9176+E9176)*D9176)/3/SUM(D9106:D9175)</f>
        <v>5.8762205926098376</v>
      </c>
      <c r="O9175" s="11">
        <f>O9106</f>
        <v>3.9064706486987053E-2</v>
      </c>
      <c r="P9175" s="12">
        <f>M9175*O9106</f>
        <v>18312.660841336601</v>
      </c>
      <c r="Q9175" s="9">
        <f>N9175*O9106</f>
        <v>0.22955283270309243</v>
      </c>
      <c r="R9175" s="12">
        <f t="shared" si="1962"/>
        <v>60126.389513663329</v>
      </c>
      <c r="S9175" s="12">
        <f t="shared" si="1963"/>
        <v>814810.08257607825</v>
      </c>
      <c r="T9175" s="13">
        <f t="shared" si="1957"/>
        <v>10.325803015708289</v>
      </c>
      <c r="U9175" s="14">
        <f t="shared" si="1958"/>
        <v>3.9555697942376469</v>
      </c>
    </row>
    <row r="9176" spans="1:21" x14ac:dyDescent="0.3">
      <c r="A9176" s="17">
        <v>2003</v>
      </c>
      <c r="B9176" s="17">
        <v>70</v>
      </c>
      <c r="C9176" s="17">
        <v>2.4830000000000001E-2</v>
      </c>
      <c r="D9176" s="17">
        <v>2.452E-2</v>
      </c>
      <c r="E9176" s="17">
        <v>0.5</v>
      </c>
      <c r="F9176" s="6">
        <f t="shared" si="1964"/>
        <v>77171.704248540453</v>
      </c>
      <c r="G9176" s="7">
        <f t="shared" si="1965"/>
        <v>1892.2501881742119</v>
      </c>
      <c r="H9176" s="6">
        <f t="shared" si="1966"/>
        <v>76225.579154453342</v>
      </c>
      <c r="I9176" s="6">
        <f>SUM(H9176:H9216)</f>
        <v>1048903.5663937053</v>
      </c>
      <c r="J9176" s="8">
        <f t="shared" si="1959"/>
        <v>13.591815505532823</v>
      </c>
      <c r="K9176" s="9">
        <f t="shared" si="1967"/>
        <v>0.28225</v>
      </c>
      <c r="L9176" s="9">
        <f t="shared" si="1960"/>
        <v>4.0035460992907798E-3</v>
      </c>
      <c r="M9176" s="12">
        <f t="shared" si="1961"/>
        <v>472643.53681587934</v>
      </c>
      <c r="N9176" s="10">
        <f>((B9175+E9175)*D9175+(B9176+E9176)*D9176+(B9177+E9177)*D9177)/3/SUM(D9106:D9176)</f>
        <v>6.1414289932093302</v>
      </c>
      <c r="O9176" s="11">
        <f>O9106</f>
        <v>3.9064706486987053E-2</v>
      </c>
      <c r="P9176" s="12">
        <f>M9176*O9106</f>
        <v>18463.681038683786</v>
      </c>
      <c r="Q9176" s="9">
        <f>N9176*O9106</f>
        <v>0.23991312103039489</v>
      </c>
      <c r="R9176" s="12">
        <f t="shared" si="1962"/>
        <v>57938.062557159035</v>
      </c>
      <c r="S9176" s="12">
        <f t="shared" si="1963"/>
        <v>754683.69306241488</v>
      </c>
      <c r="T9176" s="13">
        <f t="shared" si="1957"/>
        <v>9.7792798592586241</v>
      </c>
      <c r="U9176" s="14">
        <f t="shared" si="1958"/>
        <v>3.8125356462741991</v>
      </c>
    </row>
    <row r="9177" spans="1:21" x14ac:dyDescent="0.3">
      <c r="A9177" s="17">
        <v>2003</v>
      </c>
      <c r="B9177" s="17">
        <v>71</v>
      </c>
      <c r="C9177" s="17">
        <v>2.751E-2</v>
      </c>
      <c r="D9177" s="17">
        <v>2.7140000000000001E-2</v>
      </c>
      <c r="E9177" s="17">
        <v>0.5</v>
      </c>
      <c r="F9177" s="6">
        <f t="shared" si="1964"/>
        <v>75279.454060366246</v>
      </c>
      <c r="G9177" s="7">
        <f t="shared" si="1965"/>
        <v>2043.08438319834</v>
      </c>
      <c r="H9177" s="6">
        <f t="shared" si="1966"/>
        <v>74257.911868767071</v>
      </c>
      <c r="I9177" s="6">
        <f>SUM(H9177:H9216)</f>
        <v>972677.98723925208</v>
      </c>
      <c r="J9177" s="8">
        <f t="shared" si="1959"/>
        <v>12.920895872322163</v>
      </c>
      <c r="K9177" s="9">
        <f t="shared" si="1967"/>
        <v>0.30939</v>
      </c>
      <c r="L9177" s="9">
        <f t="shared" si="1960"/>
        <v>4.3271328671328673E-3</v>
      </c>
      <c r="M9177" s="12">
        <f t="shared" si="1961"/>
        <v>472156.609453057</v>
      </c>
      <c r="N9177" s="10">
        <f>((B9176+E9176)*D9176+(B9177+E9177)*D9177+(B9178+E9178)*D9178)/3/SUM(D9106:D9177)</f>
        <v>6.2691047976125063</v>
      </c>
      <c r="O9177" s="11">
        <f>O9106</f>
        <v>3.9064706486987053E-2</v>
      </c>
      <c r="P9177" s="12">
        <f>M9177*O9106</f>
        <v>18444.659364174648</v>
      </c>
      <c r="Q9177" s="9">
        <f>N9177*O9106</f>
        <v>0.24490073885489494</v>
      </c>
      <c r="R9177" s="12">
        <f t="shared" si="1962"/>
        <v>56072.094386284341</v>
      </c>
      <c r="S9177" s="12">
        <f t="shared" si="1963"/>
        <v>696745.63050525589</v>
      </c>
      <c r="T9177" s="13">
        <f t="shared" si="1957"/>
        <v>9.2554554121306296</v>
      </c>
      <c r="U9177" s="14">
        <f t="shared" si="1958"/>
        <v>3.6654404601915331</v>
      </c>
    </row>
    <row r="9178" spans="1:21" x14ac:dyDescent="0.3">
      <c r="A9178" s="17">
        <v>2003</v>
      </c>
      <c r="B9178" s="17">
        <v>72</v>
      </c>
      <c r="C9178" s="17">
        <v>3.0089999999999999E-2</v>
      </c>
      <c r="D9178" s="17">
        <v>2.9649999999999999E-2</v>
      </c>
      <c r="E9178" s="17">
        <v>0.5</v>
      </c>
      <c r="F9178" s="6">
        <f t="shared" si="1964"/>
        <v>73236.36967716791</v>
      </c>
      <c r="G9178" s="7">
        <f t="shared" si="1965"/>
        <v>2171.4583609280285</v>
      </c>
      <c r="H9178" s="6">
        <f t="shared" si="1966"/>
        <v>72150.640496703898</v>
      </c>
      <c r="I9178" s="6">
        <f>SUM(H9178:H9216)</f>
        <v>898420.07537048496</v>
      </c>
      <c r="J9178" s="8">
        <f t="shared" si="1959"/>
        <v>12.267403195035422</v>
      </c>
      <c r="K9178" s="9">
        <f t="shared" si="1967"/>
        <v>0.33904000000000001</v>
      </c>
      <c r="L9178" s="9">
        <f t="shared" si="1960"/>
        <v>4.6764137931034483E-3</v>
      </c>
      <c r="M9178" s="12">
        <f t="shared" si="1961"/>
        <v>464342.64737872244</v>
      </c>
      <c r="N9178" s="10">
        <f>((B9177+E9177)*D9177+(B9178+E9178)*D9178+(B9179+E9179)*D9179)/3/SUM(D9106:D9178)</f>
        <v>6.4016291096429123</v>
      </c>
      <c r="O9178" s="11">
        <f>O9106</f>
        <v>3.9064706486987053E-2</v>
      </c>
      <c r="P9178" s="12">
        <f>M9178*O9106</f>
        <v>18139.409229240318</v>
      </c>
      <c r="Q9178" s="9">
        <f>N9178*O9106</f>
        <v>0.25007776220675265</v>
      </c>
      <c r="R9178" s="12">
        <f t="shared" si="1962"/>
        <v>54107.369779504275</v>
      </c>
      <c r="S9178" s="12">
        <f t="shared" si="1963"/>
        <v>640673.53611897153</v>
      </c>
      <c r="T9178" s="13">
        <f t="shared" si="1957"/>
        <v>8.748024225437641</v>
      </c>
      <c r="U9178" s="14">
        <f t="shared" si="1958"/>
        <v>3.5193789695977813</v>
      </c>
    </row>
    <row r="9179" spans="1:21" x14ac:dyDescent="0.3">
      <c r="A9179" s="17">
        <v>2003</v>
      </c>
      <c r="B9179" s="17">
        <v>73</v>
      </c>
      <c r="C9179" s="17">
        <v>3.3489999999999999E-2</v>
      </c>
      <c r="D9179" s="17">
        <v>3.2939999999999997E-2</v>
      </c>
      <c r="E9179" s="17">
        <v>0.5</v>
      </c>
      <c r="F9179" s="6">
        <f t="shared" si="1964"/>
        <v>71064.911316239886</v>
      </c>
      <c r="G9179" s="7">
        <f t="shared" si="1965"/>
        <v>2340.8781787569415</v>
      </c>
      <c r="H9179" s="6">
        <f t="shared" si="1966"/>
        <v>69894.472226861413</v>
      </c>
      <c r="I9179" s="6">
        <f>SUM(H9179:H9216)</f>
        <v>826269.43487378117</v>
      </c>
      <c r="J9179" s="8">
        <f t="shared" si="1959"/>
        <v>11.626967790009196</v>
      </c>
      <c r="K9179" s="9">
        <f t="shared" si="1967"/>
        <v>0.37197999999999998</v>
      </c>
      <c r="L9179" s="9">
        <f t="shared" si="1960"/>
        <v>5.0609523809523804E-3</v>
      </c>
      <c r="M9179" s="12">
        <f t="shared" si="1961"/>
        <v>462537.08838818007</v>
      </c>
      <c r="N9179" s="10">
        <f>((B9178+E9178)*D9178+(B9179+E9179)*D9179+(B9180+E9180)*D9180)/3/SUM(D9106:D9179)</f>
        <v>6.5492678817857595</v>
      </c>
      <c r="O9179" s="11">
        <f>O9106</f>
        <v>3.9064706486987053E-2</v>
      </c>
      <c r="P9179" s="12">
        <f>M9179*O9106</f>
        <v>18068.875597229842</v>
      </c>
      <c r="Q9179" s="9">
        <f>N9179*O9106</f>
        <v>0.25584522750661209</v>
      </c>
      <c r="R9179" s="12">
        <f t="shared" si="1962"/>
        <v>52012.305078525475</v>
      </c>
      <c r="S9179" s="12">
        <f t="shared" si="1963"/>
        <v>586566.16633946728</v>
      </c>
      <c r="T9179" s="13">
        <f t="shared" si="1957"/>
        <v>8.2539491779457705</v>
      </c>
      <c r="U9179" s="14">
        <f t="shared" si="1958"/>
        <v>3.3730186120634258</v>
      </c>
    </row>
    <row r="9180" spans="1:21" x14ac:dyDescent="0.3">
      <c r="A9180" s="17">
        <v>2003</v>
      </c>
      <c r="B9180" s="17">
        <v>74</v>
      </c>
      <c r="C9180" s="17">
        <v>3.7440000000000001E-2</v>
      </c>
      <c r="D9180" s="17">
        <v>3.6749999999999998E-2</v>
      </c>
      <c r="E9180" s="17">
        <v>0.5</v>
      </c>
      <c r="F9180" s="6">
        <f t="shared" si="1964"/>
        <v>68724.03313748294</v>
      </c>
      <c r="G9180" s="7">
        <f t="shared" si="1965"/>
        <v>2525.6082178024981</v>
      </c>
      <c r="H9180" s="6">
        <f t="shared" si="1966"/>
        <v>67461.229028581685</v>
      </c>
      <c r="I9180" s="6">
        <f>SUM(H9180:H9216)</f>
        <v>756374.96264691977</v>
      </c>
      <c r="J9180" s="8">
        <f t="shared" si="1959"/>
        <v>11.005974593106112</v>
      </c>
      <c r="K9180" s="9">
        <f t="shared" si="1967"/>
        <v>0.40872999999999998</v>
      </c>
      <c r="L9180" s="9">
        <f t="shared" si="1960"/>
        <v>5.4863087248322147E-3</v>
      </c>
      <c r="M9180" s="12">
        <f t="shared" si="1961"/>
        <v>460347.44752351457</v>
      </c>
      <c r="N9180" s="10">
        <f>((B9179+E9179)*D9179+(B9180+E9180)*D9180+(B9181+E9181)*D9181)/3/SUM(D9106:D9180)</f>
        <v>6.7040915355695283</v>
      </c>
      <c r="O9180" s="11">
        <f>O9106</f>
        <v>3.9064706486987053E-2</v>
      </c>
      <c r="P9180" s="12">
        <f>M9180*O9106</f>
        <v>17983.337919539772</v>
      </c>
      <c r="Q9180" s="9">
        <f>N9180*O9106</f>
        <v>0.26189336809891794</v>
      </c>
      <c r="R9180" s="12">
        <f t="shared" si="1962"/>
        <v>49793.580542193937</v>
      </c>
      <c r="S9180" s="12">
        <f t="shared" si="1963"/>
        <v>534553.86126094183</v>
      </c>
      <c r="T9180" s="13">
        <f t="shared" si="1957"/>
        <v>7.778266741004022</v>
      </c>
      <c r="U9180" s="14">
        <f t="shared" si="1958"/>
        <v>3.2277078521020899</v>
      </c>
    </row>
    <row r="9181" spans="1:21" x14ac:dyDescent="0.3">
      <c r="A9181" s="17">
        <v>2003</v>
      </c>
      <c r="B9181" s="17">
        <v>75</v>
      </c>
      <c r="C9181" s="17">
        <v>4.1390000000000003E-2</v>
      </c>
      <c r="D9181" s="17">
        <v>4.0550000000000003E-2</v>
      </c>
      <c r="E9181" s="17">
        <v>0.5</v>
      </c>
      <c r="F9181" s="6">
        <f t="shared" si="1964"/>
        <v>66198.424919680445</v>
      </c>
      <c r="G9181" s="7">
        <f t="shared" si="1965"/>
        <v>2684.3461304930424</v>
      </c>
      <c r="H9181" s="6">
        <f t="shared" si="1966"/>
        <v>64856.251854433925</v>
      </c>
      <c r="I9181" s="6">
        <f>SUM(H9181:H9216)</f>
        <v>688913.73361833789</v>
      </c>
      <c r="J9181" s="8">
        <f t="shared" si="1959"/>
        <v>10.406799473767048</v>
      </c>
      <c r="K9181" s="9">
        <f t="shared" si="1967"/>
        <v>0.44928000000000001</v>
      </c>
      <c r="L9181" s="9">
        <f t="shared" si="1960"/>
        <v>5.9507284768211925E-3</v>
      </c>
      <c r="M9181" s="12">
        <f t="shared" si="1961"/>
        <v>451095.3811703719</v>
      </c>
      <c r="N9181" s="10">
        <f>((B9180+E9180)*D9180+(B9181+E9181)*D9181+(B9182+E9182)*D9182)/3/SUM(D9106:D9181)</f>
        <v>6.8432009734093064</v>
      </c>
      <c r="O9181" s="11">
        <f>O9106</f>
        <v>3.9064706486987053E-2</v>
      </c>
      <c r="P9181" s="12">
        <f>M9181*O9106</f>
        <v>17621.908663056125</v>
      </c>
      <c r="Q9181" s="9">
        <f>N9181*O9106</f>
        <v>0.26732763745769866</v>
      </c>
      <c r="R9181" s="12">
        <f t="shared" si="1962"/>
        <v>47518.383271826613</v>
      </c>
      <c r="S9181" s="12">
        <f t="shared" si="1963"/>
        <v>484760.28071874788</v>
      </c>
      <c r="T9181" s="13">
        <f t="shared" si="1957"/>
        <v>7.3228370811981538</v>
      </c>
      <c r="U9181" s="14">
        <f t="shared" si="1958"/>
        <v>3.0839623925688944</v>
      </c>
    </row>
    <row r="9182" spans="1:21" x14ac:dyDescent="0.3">
      <c r="A9182" s="17">
        <v>2003</v>
      </c>
      <c r="B9182" s="17">
        <v>76</v>
      </c>
      <c r="C9182" s="17">
        <v>4.5789999999999997E-2</v>
      </c>
      <c r="D9182" s="17">
        <v>4.4760000000000001E-2</v>
      </c>
      <c r="E9182" s="17">
        <v>0.5</v>
      </c>
      <c r="F9182" s="6">
        <f t="shared" si="1964"/>
        <v>63514.078789187406</v>
      </c>
      <c r="G9182" s="7">
        <f t="shared" si="1965"/>
        <v>2842.8901666040283</v>
      </c>
      <c r="H9182" s="6">
        <f t="shared" si="1966"/>
        <v>62092.63370588539</v>
      </c>
      <c r="I9182" s="6">
        <f>SUM(H9182:H9216)</f>
        <v>624057.4817639041</v>
      </c>
      <c r="J9182" s="8">
        <f t="shared" si="1959"/>
        <v>9.8254984353192452</v>
      </c>
      <c r="K9182" s="9">
        <f t="shared" si="1967"/>
        <v>0.49404000000000003</v>
      </c>
      <c r="L9182" s="9">
        <f t="shared" si="1960"/>
        <v>6.4580392156862749E-3</v>
      </c>
      <c r="M9182" s="12">
        <f t="shared" si="1961"/>
        <v>440209.49264271749</v>
      </c>
      <c r="N9182" s="10">
        <f>((B9181+E9181)*D9181+(B9182+E9182)*D9182+(B9183+E9183)*D9183)/3/SUM(D9106:D9182)</f>
        <v>6.9125239521766124</v>
      </c>
      <c r="O9182" s="11">
        <f>O9106</f>
        <v>3.9064706486987053E-2</v>
      </c>
      <c r="P9182" s="12">
        <f>M9182*O9106</f>
        <v>17196.654622873244</v>
      </c>
      <c r="Q9182" s="9">
        <f>N9182*O9106</f>
        <v>0.27003571927604708</v>
      </c>
      <c r="R9182" s="12">
        <f t="shared" si="1962"/>
        <v>45325.404701372507</v>
      </c>
      <c r="S9182" s="12">
        <f t="shared" si="1963"/>
        <v>437241.89744692127</v>
      </c>
      <c r="T9182" s="13">
        <f t="shared" si="1957"/>
        <v>6.8841728602912058</v>
      </c>
      <c r="U9182" s="14">
        <f t="shared" si="1958"/>
        <v>2.9413255750280394</v>
      </c>
    </row>
    <row r="9183" spans="1:21" x14ac:dyDescent="0.3">
      <c r="A9183" s="17">
        <v>2003</v>
      </c>
      <c r="B9183" s="17">
        <v>77</v>
      </c>
      <c r="C9183" s="17">
        <v>4.972E-2</v>
      </c>
      <c r="D9183" s="17">
        <v>4.8509999999999998E-2</v>
      </c>
      <c r="E9183" s="17">
        <v>0.5</v>
      </c>
      <c r="F9183" s="6">
        <f t="shared" si="1964"/>
        <v>60671.18862258338</v>
      </c>
      <c r="G9183" s="7">
        <f t="shared" si="1965"/>
        <v>2943.1593600815195</v>
      </c>
      <c r="H9183" s="6">
        <f t="shared" si="1966"/>
        <v>59199.608942542618</v>
      </c>
      <c r="I9183" s="6">
        <f>SUM(H9183:H9216)</f>
        <v>561964.84805801872</v>
      </c>
      <c r="J9183" s="8">
        <f t="shared" si="1959"/>
        <v>9.2624664328537794</v>
      </c>
      <c r="K9183" s="9">
        <f t="shared" si="1967"/>
        <v>0.54255000000000009</v>
      </c>
      <c r="L9183" s="9">
        <f t="shared" si="1960"/>
        <v>7.0006451612903238E-3</v>
      </c>
      <c r="M9183" s="12">
        <f t="shared" si="1961"/>
        <v>420412.58945040591</v>
      </c>
      <c r="N9183" s="10">
        <f>((B9182+E9182)*D9182+(B9183+E9183)*D9183+(B9184+E9184)*D9184)/3/SUM(D9106:D9183)</f>
        <v>6.9643535158049925</v>
      </c>
      <c r="O9183" s="11">
        <f>O9106</f>
        <v>3.9064706486987053E-2</v>
      </c>
      <c r="P9183" s="12">
        <f>M9183*O9106</f>
        <v>16423.294410314295</v>
      </c>
      <c r="Q9183" s="9">
        <f>N9183*O9106</f>
        <v>0.2720604259665384</v>
      </c>
      <c r="R9183" s="12">
        <f t="shared" si="1962"/>
        <v>43093.738116581975</v>
      </c>
      <c r="S9183" s="12">
        <f t="shared" si="1963"/>
        <v>391916.49274554878</v>
      </c>
      <c r="T9183" s="13">
        <f t="shared" si="1957"/>
        <v>6.4596804783822437</v>
      </c>
      <c r="U9183" s="14">
        <f t="shared" si="1958"/>
        <v>2.8027859544715357</v>
      </c>
    </row>
    <row r="9184" spans="1:21" x14ac:dyDescent="0.3">
      <c r="A9184" s="17">
        <v>2003</v>
      </c>
      <c r="B9184" s="17">
        <v>78</v>
      </c>
      <c r="C9184" s="17">
        <v>5.4330000000000003E-2</v>
      </c>
      <c r="D9184" s="17">
        <v>5.289E-2</v>
      </c>
      <c r="E9184" s="17">
        <v>0.5</v>
      </c>
      <c r="F9184" s="6">
        <f t="shared" si="1964"/>
        <v>57728.029262501863</v>
      </c>
      <c r="G9184" s="7">
        <f t="shared" si="1965"/>
        <v>3053.2354676937234</v>
      </c>
      <c r="H9184" s="6">
        <f t="shared" si="1966"/>
        <v>56201.411528655</v>
      </c>
      <c r="I9184" s="6">
        <f>SUM(H9184:H9216)</f>
        <v>502765.23911547638</v>
      </c>
      <c r="J9184" s="8">
        <f t="shared" si="1959"/>
        <v>8.7092049657419253</v>
      </c>
      <c r="K9184" s="9">
        <f t="shared" si="1967"/>
        <v>0.59544000000000008</v>
      </c>
      <c r="L9184" s="9">
        <f t="shared" si="1960"/>
        <v>7.5852229299363068E-3</v>
      </c>
      <c r="M9184" s="12">
        <f t="shared" si="1961"/>
        <v>402524.157285297</v>
      </c>
      <c r="N9184" s="10">
        <f>((B9183+E9183)*D9183+(B9184+E9184)*D9184+(B9185+E9185)*D9185)/3/SUM(D9106:D9184)</f>
        <v>7.0341932016659943</v>
      </c>
      <c r="O9184" s="11">
        <f>O9106</f>
        <v>3.9064706486987053E-2</v>
      </c>
      <c r="P9184" s="12">
        <f>M9184*O9106</f>
        <v>15724.488058271938</v>
      </c>
      <c r="Q9184" s="9">
        <f>N9184*O9106</f>
        <v>0.27478869279584178</v>
      </c>
      <c r="R9184" s="12">
        <f t="shared" si="1962"/>
        <v>40757.899121414739</v>
      </c>
      <c r="S9184" s="12">
        <f t="shared" si="1963"/>
        <v>348822.7546289668</v>
      </c>
      <c r="T9184" s="13">
        <f t="shared" si="1957"/>
        <v>6.0425197098413683</v>
      </c>
      <c r="U9184" s="14">
        <f t="shared" si="1958"/>
        <v>2.6666852559005569</v>
      </c>
    </row>
    <row r="9185" spans="1:21" x14ac:dyDescent="0.3">
      <c r="A9185" s="17">
        <v>2003</v>
      </c>
      <c r="B9185" s="17">
        <v>79</v>
      </c>
      <c r="C9185" s="17">
        <v>6.0299999999999999E-2</v>
      </c>
      <c r="D9185" s="17">
        <v>5.8540000000000002E-2</v>
      </c>
      <c r="E9185" s="17">
        <v>0.5</v>
      </c>
      <c r="F9185" s="6">
        <f t="shared" si="1964"/>
        <v>54674.793794808138</v>
      </c>
      <c r="G9185" s="7">
        <f t="shared" si="1965"/>
        <v>3200.6624287480686</v>
      </c>
      <c r="H9185" s="6">
        <f t="shared" si="1966"/>
        <v>53074.462580434105</v>
      </c>
      <c r="I9185" s="6">
        <f>SUM(H9185:H9216)</f>
        <v>446563.8275868214</v>
      </c>
      <c r="J9185" s="8">
        <f t="shared" si="1959"/>
        <v>8.1676362468371426</v>
      </c>
      <c r="K9185" s="9">
        <f t="shared" si="1967"/>
        <v>0.65398000000000012</v>
      </c>
      <c r="L9185" s="9">
        <f t="shared" si="1960"/>
        <v>8.2261635220125806E-3</v>
      </c>
      <c r="M9185" s="12">
        <f t="shared" si="1961"/>
        <v>389083.24885389674</v>
      </c>
      <c r="N9185" s="10">
        <f>((B9184+E9184)*D9184+(B9185+E9185)*D9185+(B9186+E9186)*D9186)/3/SUM(D9106:D9185)</f>
        <v>7.2701993944768937</v>
      </c>
      <c r="O9185" s="11">
        <f>O9106</f>
        <v>3.9064706486987053E-2</v>
      </c>
      <c r="P9185" s="12">
        <f>M9185*O9106</f>
        <v>15199.422915480818</v>
      </c>
      <c r="Q9185" s="9">
        <f>N9185*O9106</f>
        <v>0.28400820544711086</v>
      </c>
      <c r="R9185" s="12">
        <f t="shared" si="1962"/>
        <v>38000.879707895176</v>
      </c>
      <c r="S9185" s="12">
        <f t="shared" si="1963"/>
        <v>308064.85550755204</v>
      </c>
      <c r="T9185" s="13">
        <f t="shared" si="1957"/>
        <v>5.6344950593449807</v>
      </c>
      <c r="U9185" s="14">
        <f t="shared" si="1958"/>
        <v>2.5331411874921619</v>
      </c>
    </row>
    <row r="9186" spans="1:21" x14ac:dyDescent="0.3">
      <c r="A9186" s="17">
        <v>2003</v>
      </c>
      <c r="B9186" s="17">
        <v>80</v>
      </c>
      <c r="C9186" s="17">
        <v>7.0180000000000006E-2</v>
      </c>
      <c r="D9186" s="17">
        <v>6.7799999999999999E-2</v>
      </c>
      <c r="E9186" s="17">
        <v>0.5</v>
      </c>
      <c r="F9186" s="6">
        <f t="shared" si="1964"/>
        <v>51474.131366060072</v>
      </c>
      <c r="G9186" s="7">
        <f t="shared" si="1965"/>
        <v>3489.9461066188728</v>
      </c>
      <c r="H9186" s="6">
        <f t="shared" si="1966"/>
        <v>49729.158312750638</v>
      </c>
      <c r="I9186" s="6">
        <f>SUM(H9186:H9216)</f>
        <v>393489.36500638723</v>
      </c>
      <c r="J9186" s="8">
        <f t="shared" si="1959"/>
        <v>7.6444100087493263</v>
      </c>
      <c r="K9186" s="9">
        <f t="shared" si="1967"/>
        <v>0.72178000000000009</v>
      </c>
      <c r="L9186" s="9">
        <f t="shared" si="1960"/>
        <v>8.9662111801242245E-3</v>
      </c>
      <c r="M9186" s="12">
        <f t="shared" si="1961"/>
        <v>389233.09260830062</v>
      </c>
      <c r="N9186" s="10">
        <f>((B9185+E9185)*D9185+(B9186+E9186)*D9186+(B9187+E9187)*D9187)/3/SUM(D9106:D9186)</f>
        <v>7.5194634560854174</v>
      </c>
      <c r="O9186" s="11">
        <f>O9106</f>
        <v>3.9064706486987053E-2</v>
      </c>
      <c r="P9186" s="12">
        <f>M9186*O9106</f>
        <v>15205.276517765513</v>
      </c>
      <c r="Q9186" s="9">
        <f>N9186*O9106</f>
        <v>0.2937456328516021</v>
      </c>
      <c r="R9186" s="12">
        <f t="shared" si="1962"/>
        <v>35121.43523299419</v>
      </c>
      <c r="S9186" s="12">
        <f t="shared" si="1963"/>
        <v>270063.97579965688</v>
      </c>
      <c r="T9186" s="13">
        <f t="shared" si="1957"/>
        <v>5.2465960790884951</v>
      </c>
      <c r="U9186" s="14">
        <f t="shared" si="1958"/>
        <v>2.3978139296608312</v>
      </c>
    </row>
    <row r="9187" spans="1:21" x14ac:dyDescent="0.3">
      <c r="A9187" s="17">
        <v>2003</v>
      </c>
      <c r="B9187" s="17">
        <v>81</v>
      </c>
      <c r="C9187" s="17">
        <v>7.8689999999999996E-2</v>
      </c>
      <c r="D9187" s="17">
        <v>7.571E-2</v>
      </c>
      <c r="E9187" s="17">
        <v>0.5</v>
      </c>
      <c r="F9187" s="6">
        <f t="shared" si="1964"/>
        <v>47984.185259441198</v>
      </c>
      <c r="G9187" s="7">
        <f t="shared" si="1965"/>
        <v>3632.8826659922929</v>
      </c>
      <c r="H9187" s="6">
        <f t="shared" si="1966"/>
        <v>46167.743926445051</v>
      </c>
      <c r="I9187" s="6">
        <f>SUM(H9187:H9216)</f>
        <v>343760.2066936366</v>
      </c>
      <c r="J9187" s="8">
        <f t="shared" si="1959"/>
        <v>7.1640313331359433</v>
      </c>
      <c r="K9187" s="9">
        <f t="shared" si="1967"/>
        <v>0.79749000000000003</v>
      </c>
      <c r="L9187" s="9">
        <f t="shared" si="1960"/>
        <v>9.7851533742331284E-3</v>
      </c>
      <c r="M9187" s="12">
        <f t="shared" si="1961"/>
        <v>371264.76479751704</v>
      </c>
      <c r="N9187" s="10">
        <f>((B9186+E9186)*D9186+(B9187+E9187)*D9187+(B9188+E9188)*D9188)/3/SUM(D9106:D9187)</f>
        <v>7.6900504499533948</v>
      </c>
      <c r="O9187" s="11">
        <f>O9106</f>
        <v>3.9064706486987053E-2</v>
      </c>
      <c r="P9187" s="12">
        <f>M9187*O9106</f>
        <v>14503.349065775286</v>
      </c>
      <c r="Q9187" s="9">
        <f>N9187*O9106</f>
        <v>0.30040956369755206</v>
      </c>
      <c r="R9187" s="12">
        <f t="shared" si="1962"/>
        <v>32298.512116601381</v>
      </c>
      <c r="S9187" s="12">
        <f t="shared" si="1963"/>
        <v>234942.54056666268</v>
      </c>
      <c r="T9187" s="13">
        <f t="shared" si="1957"/>
        <v>4.896249447528886</v>
      </c>
      <c r="U9187" s="14">
        <f t="shared" si="1958"/>
        <v>2.2677818856070573</v>
      </c>
    </row>
    <row r="9188" spans="1:21" x14ac:dyDescent="0.3">
      <c r="A9188" s="17">
        <v>2003</v>
      </c>
      <c r="B9188" s="17">
        <v>82</v>
      </c>
      <c r="C9188" s="17">
        <v>8.5569999999999993E-2</v>
      </c>
      <c r="D9188" s="17">
        <v>8.2059999999999994E-2</v>
      </c>
      <c r="E9188" s="17">
        <v>0.5</v>
      </c>
      <c r="F9188" s="6">
        <f t="shared" si="1964"/>
        <v>44351.302593448905</v>
      </c>
      <c r="G9188" s="7">
        <f t="shared" si="1965"/>
        <v>3639.4678908184169</v>
      </c>
      <c r="H9188" s="6">
        <f t="shared" si="1966"/>
        <v>42531.568648039698</v>
      </c>
      <c r="I9188" s="6">
        <f>SUM(H9188:H9216)</f>
        <v>297592.46276719158</v>
      </c>
      <c r="J9188" s="8">
        <f t="shared" si="1959"/>
        <v>6.7098922774626404</v>
      </c>
      <c r="K9188" s="9">
        <f t="shared" si="1967"/>
        <v>0.87955000000000005</v>
      </c>
      <c r="L9188" s="9">
        <f t="shared" si="1960"/>
        <v>1.0661212121212122E-2</v>
      </c>
      <c r="M9188" s="12">
        <f t="shared" si="1961"/>
        <v>341374.68136265065</v>
      </c>
      <c r="N9188" s="10">
        <f>((B9187+E9187)*D9187+(B9188+E9188)*D9188+(B9189+E9189)*D9189)/3/SUM(D9106:D9188)</f>
        <v>7.8819339434938325</v>
      </c>
      <c r="O9188" s="11">
        <f>O9106</f>
        <v>3.9064706486987053E-2</v>
      </c>
      <c r="P9188" s="12">
        <f>M9188*O9106</f>
        <v>13335.701729520677</v>
      </c>
      <c r="Q9188" s="9">
        <f>N9188*O9106</f>
        <v>0.30790543605240694</v>
      </c>
      <c r="R9188" s="12">
        <f t="shared" si="1962"/>
        <v>29435.867457472155</v>
      </c>
      <c r="S9188" s="12">
        <f t="shared" si="1963"/>
        <v>202644.02845006131</v>
      </c>
      <c r="T9188" s="13">
        <f t="shared" si="1957"/>
        <v>4.5690659935655127</v>
      </c>
      <c r="U9188" s="14">
        <f t="shared" si="1958"/>
        <v>2.1408262838971277</v>
      </c>
    </row>
    <row r="9189" spans="1:21" x14ac:dyDescent="0.3">
      <c r="A9189" s="17">
        <v>2003</v>
      </c>
      <c r="B9189" s="17">
        <v>83</v>
      </c>
      <c r="C9189" s="17">
        <v>9.8750000000000004E-2</v>
      </c>
      <c r="D9189" s="17">
        <v>9.4100000000000003E-2</v>
      </c>
      <c r="E9189" s="17">
        <v>0.5</v>
      </c>
      <c r="F9189" s="6">
        <f t="shared" si="1964"/>
        <v>40711.834702630491</v>
      </c>
      <c r="G9189" s="7">
        <f t="shared" si="1965"/>
        <v>3830.9836455175291</v>
      </c>
      <c r="H9189" s="6">
        <f t="shared" si="1966"/>
        <v>38796.342879871729</v>
      </c>
      <c r="I9189" s="6">
        <f>SUM(H9189:H9216)</f>
        <v>255060.8941191519</v>
      </c>
      <c r="J9189" s="8">
        <f t="shared" si="1959"/>
        <v>6.2650306964100491</v>
      </c>
      <c r="K9189" s="9">
        <f t="shared" si="1967"/>
        <v>0.97365000000000002</v>
      </c>
      <c r="L9189" s="9">
        <f t="shared" si="1960"/>
        <v>1.1660479041916168E-2</v>
      </c>
      <c r="M9189" s="12">
        <f t="shared" si="1961"/>
        <v>328544.27607529779</v>
      </c>
      <c r="N9189" s="10">
        <f>((B9188+E9188)*D9188+(B9189+E9189)*D9189+(B9190+E9190)*D9190)/3/SUM(D9106:D9189)</f>
        <v>7.8120919563840543</v>
      </c>
      <c r="O9189" s="11">
        <f>O9106</f>
        <v>3.9064706486987053E-2</v>
      </c>
      <c r="P9189" s="12">
        <f>M9189*O9106</f>
        <v>12834.485712861151</v>
      </c>
      <c r="Q9189" s="9">
        <f>N9189*O9106</f>
        <v>0.30517707932549554</v>
      </c>
      <c r="R9189" s="12">
        <f t="shared" si="1962"/>
        <v>26956.588271281991</v>
      </c>
      <c r="S9189" s="12">
        <f t="shared" si="1963"/>
        <v>173208.16099258914</v>
      </c>
      <c r="T9189" s="13">
        <f t="shared" si="1957"/>
        <v>4.2544916547668565</v>
      </c>
      <c r="U9189" s="14">
        <f t="shared" si="1958"/>
        <v>2.0105390416431925</v>
      </c>
    </row>
    <row r="9190" spans="1:21" x14ac:dyDescent="0.3">
      <c r="A9190" s="17">
        <v>2003</v>
      </c>
      <c r="B9190" s="17">
        <v>84</v>
      </c>
      <c r="C9190" s="17">
        <v>0.10188</v>
      </c>
      <c r="D9190" s="17">
        <v>9.6939999999999998E-2</v>
      </c>
      <c r="E9190" s="17">
        <v>0.5</v>
      </c>
      <c r="F9190" s="6">
        <f t="shared" si="1964"/>
        <v>36880.851057112959</v>
      </c>
      <c r="G9190" s="7">
        <f t="shared" si="1965"/>
        <v>3575.2297014765304</v>
      </c>
      <c r="H9190" s="6">
        <f t="shared" si="1966"/>
        <v>35093.236206374691</v>
      </c>
      <c r="I9190" s="6">
        <f>SUM(H9190:H9216)</f>
        <v>216264.55123928015</v>
      </c>
      <c r="J9190" s="8">
        <f t="shared" si="1959"/>
        <v>5.8638709530964217</v>
      </c>
      <c r="K9190" s="9">
        <f t="shared" si="1967"/>
        <v>1.0705899999999999</v>
      </c>
      <c r="L9190" s="9">
        <f t="shared" si="1960"/>
        <v>1.2669704142011833E-2</v>
      </c>
      <c r="M9190" s="12">
        <f t="shared" si="1961"/>
        <v>282187.3077226266</v>
      </c>
      <c r="N9190" s="10">
        <f>((B9189+E9189)*D9189+(B9190+E9190)*D9190+(B9191+E9191)*D9191)/3/SUM(D9106:D9190)</f>
        <v>7.9927734551353309</v>
      </c>
      <c r="O9190" s="11">
        <f>O9106</f>
        <v>3.9064706486987053E-2</v>
      </c>
      <c r="P9190" s="12">
        <f>M9190*O9106</f>
        <v>11023.564350537503</v>
      </c>
      <c r="Q9190" s="9">
        <f>N9190*O9106</f>
        <v>0.31223534904184308</v>
      </c>
      <c r="R9190" s="12">
        <f t="shared" si="1962"/>
        <v>24135.887350469446</v>
      </c>
      <c r="S9190" s="12">
        <f t="shared" si="1963"/>
        <v>146251.57272130714</v>
      </c>
      <c r="T9190" s="13">
        <f t="shared" si="1957"/>
        <v>3.9655151258528396</v>
      </c>
      <c r="U9190" s="14">
        <f t="shared" si="1958"/>
        <v>1.8983558272435821</v>
      </c>
    </row>
    <row r="9191" spans="1:21" x14ac:dyDescent="0.3">
      <c r="A9191" s="17">
        <v>2003</v>
      </c>
      <c r="B9191" s="17">
        <v>85</v>
      </c>
      <c r="C9191" s="17">
        <v>0.11924999999999999</v>
      </c>
      <c r="D9191" s="17">
        <v>0.11254</v>
      </c>
      <c r="E9191" s="17">
        <v>0.5</v>
      </c>
      <c r="F9191" s="6">
        <f t="shared" si="1964"/>
        <v>33305.621355636431</v>
      </c>
      <c r="G9191" s="7">
        <f t="shared" si="1965"/>
        <v>3748.2146273633239</v>
      </c>
      <c r="H9191" s="6">
        <f t="shared" si="1966"/>
        <v>31431.514041954768</v>
      </c>
      <c r="I9191" s="6">
        <f>SUM(H9191:H9216)</f>
        <v>181171.31503290546</v>
      </c>
      <c r="J9191" s="8">
        <f t="shared" si="1959"/>
        <v>5.4396617645521026</v>
      </c>
      <c r="K9191" s="9">
        <f t="shared" si="1967"/>
        <v>1.18313</v>
      </c>
      <c r="L9191" s="9">
        <f t="shared" si="1960"/>
        <v>1.3837777777777779E-2</v>
      </c>
      <c r="M9191" s="12">
        <f t="shared" si="1961"/>
        <v>270868.2483239916</v>
      </c>
      <c r="N9191" s="10">
        <f>((B9190+E9190)*D9190+(B9191+E9191)*D9191+(B9192+E9192)*D9192)/3/SUM(D9106:D9191)</f>
        <v>8.0921270978956947</v>
      </c>
      <c r="O9191" s="11">
        <f>O9106</f>
        <v>3.9064706486987053E-2</v>
      </c>
      <c r="P9191" s="12">
        <f>M9191*O9106</f>
        <v>10581.388617421055</v>
      </c>
      <c r="Q9191" s="9">
        <f>N9191*O9106</f>
        <v>0.31611656993468967</v>
      </c>
      <c r="R9191" s="12">
        <f t="shared" si="1962"/>
        <v>21495.491635157992</v>
      </c>
      <c r="S9191" s="12">
        <f t="shared" si="1963"/>
        <v>122115.6853708377</v>
      </c>
      <c r="T9191" s="13">
        <f t="shared" si="1957"/>
        <v>3.6665187557046317</v>
      </c>
      <c r="U9191" s="14">
        <f t="shared" si="1958"/>
        <v>1.7731430088474709</v>
      </c>
    </row>
    <row r="9192" spans="1:21" x14ac:dyDescent="0.3">
      <c r="A9192" s="17">
        <v>2003</v>
      </c>
      <c r="B9192" s="17">
        <v>86</v>
      </c>
      <c r="C9192" s="17">
        <v>0.1346</v>
      </c>
      <c r="D9192" s="17">
        <v>0.12611</v>
      </c>
      <c r="E9192" s="17">
        <v>0.5</v>
      </c>
      <c r="F9192" s="6">
        <f t="shared" si="1964"/>
        <v>29557.406728273108</v>
      </c>
      <c r="G9192" s="7">
        <f t="shared" si="1965"/>
        <v>3727.4845625025218</v>
      </c>
      <c r="H9192" s="6">
        <f t="shared" si="1966"/>
        <v>27693.664447021849</v>
      </c>
      <c r="I9192" s="6">
        <f>SUM(H9192:H9216)</f>
        <v>149739.80099095072</v>
      </c>
      <c r="J9192" s="8">
        <f t="shared" si="1959"/>
        <v>5.066066937723507</v>
      </c>
      <c r="K9192" s="9">
        <f t="shared" si="1967"/>
        <v>1.30924</v>
      </c>
      <c r="L9192" s="9">
        <f t="shared" si="1960"/>
        <v>1.5135722543352602E-2</v>
      </c>
      <c r="M9192" s="12">
        <f t="shared" si="1961"/>
        <v>246270.67203604238</v>
      </c>
      <c r="N9192" s="10">
        <f>((B9191+E9191)*D9191+(B9192+E9192)*D9192+(B9193+E9193)*D9193)/3/SUM(D9106:D9192)</f>
        <v>8.3009825038444696</v>
      </c>
      <c r="O9192" s="11">
        <f>O9106</f>
        <v>3.9064706486987053E-2</v>
      </c>
      <c r="P9192" s="12">
        <f>M9192*O9106</f>
        <v>9620.491519441046</v>
      </c>
      <c r="Q9192" s="9">
        <f>N9192*O9106</f>
        <v>0.32427544506629907</v>
      </c>
      <c r="R9192" s="12">
        <f t="shared" si="1962"/>
        <v>18713.289082947096</v>
      </c>
      <c r="S9192" s="12">
        <f t="shared" si="1963"/>
        <v>100620.19373567971</v>
      </c>
      <c r="T9192" s="13">
        <f t="shared" si="1957"/>
        <v>3.4042294258322592</v>
      </c>
      <c r="U9192" s="14">
        <f t="shared" si="1958"/>
        <v>1.6618375118912478</v>
      </c>
    </row>
    <row r="9193" spans="1:21" x14ac:dyDescent="0.3">
      <c r="A9193" s="17">
        <v>2003</v>
      </c>
      <c r="B9193" s="17">
        <v>87</v>
      </c>
      <c r="C9193" s="17">
        <v>0.14821000000000001</v>
      </c>
      <c r="D9193" s="17">
        <v>0.13797999999999999</v>
      </c>
      <c r="E9193" s="17">
        <v>0.5</v>
      </c>
      <c r="F9193" s="6">
        <f t="shared" si="1964"/>
        <v>25829.922165770586</v>
      </c>
      <c r="G9193" s="7">
        <f t="shared" si="1965"/>
        <v>3564.0126604330253</v>
      </c>
      <c r="H9193" s="6">
        <f t="shared" si="1966"/>
        <v>24047.915835554071</v>
      </c>
      <c r="I9193" s="6">
        <f>SUM(H9193:H9216)</f>
        <v>122046.13654392888</v>
      </c>
      <c r="J9193" s="8">
        <f t="shared" si="1959"/>
        <v>4.7249904881890252</v>
      </c>
      <c r="K9193" s="9">
        <f t="shared" si="1967"/>
        <v>1.44722</v>
      </c>
      <c r="L9193" s="9">
        <f t="shared" si="1960"/>
        <v>1.6539657142857142E-2</v>
      </c>
      <c r="M9193" s="12">
        <f t="shared" si="1961"/>
        <v>215482.86216877165</v>
      </c>
      <c r="N9193" s="10">
        <f>((B9192+E9192)*D9192+(B9193+E9193)*D9193+(B9194+E9194)*D9194)/3/SUM(D9106:D9193)</f>
        <v>8.4715719333158273</v>
      </c>
      <c r="O9193" s="11">
        <f>O9106</f>
        <v>3.9064706486987053E-2</v>
      </c>
      <c r="P9193" s="12">
        <f>M9193*O9106</f>
        <v>8417.7747635989508</v>
      </c>
      <c r="Q9193" s="9">
        <f>N9193*O9106</f>
        <v>0.33093947105838023</v>
      </c>
      <c r="R9193" s="12">
        <f t="shared" si="1962"/>
        <v>16089.511288879363</v>
      </c>
      <c r="S9193" s="12">
        <f t="shared" si="1963"/>
        <v>81906.904652732614</v>
      </c>
      <c r="T9193" s="13">
        <f t="shared" si="1957"/>
        <v>3.1710085739737295</v>
      </c>
      <c r="U9193" s="14">
        <f t="shared" si="1958"/>
        <v>1.5539819142152957</v>
      </c>
    </row>
    <row r="9194" spans="1:21" x14ac:dyDescent="0.3">
      <c r="A9194" s="17">
        <v>2003</v>
      </c>
      <c r="B9194" s="17">
        <v>88</v>
      </c>
      <c r="C9194" s="17">
        <v>0.1691</v>
      </c>
      <c r="D9194" s="17">
        <v>0.15592</v>
      </c>
      <c r="E9194" s="17">
        <v>0.5</v>
      </c>
      <c r="F9194" s="6">
        <f t="shared" si="1964"/>
        <v>22265.90950533756</v>
      </c>
      <c r="G9194" s="7">
        <f t="shared" si="1965"/>
        <v>3471.7006100722324</v>
      </c>
      <c r="H9194" s="6">
        <f t="shared" si="1966"/>
        <v>20530.059200301443</v>
      </c>
      <c r="I9194" s="6">
        <f>SUM(H9194:H9216)</f>
        <v>97998.220708374793</v>
      </c>
      <c r="J9194" s="8">
        <f t="shared" si="1959"/>
        <v>4.4012673582852191</v>
      </c>
      <c r="K9194" s="9">
        <f t="shared" si="1967"/>
        <v>1.60314</v>
      </c>
      <c r="L9194" s="9">
        <f t="shared" si="1960"/>
        <v>1.8114576271186442E-2</v>
      </c>
      <c r="M9194" s="12">
        <f t="shared" si="1961"/>
        <v>191652.32231208289</v>
      </c>
      <c r="N9194" s="10">
        <f>((B9193+E9193)*D9193+(B9194+E9194)*D9194+(B9195+E9195)*D9195)/3/SUM(D9106:D9194)</f>
        <v>8.513472518515746</v>
      </c>
      <c r="O9194" s="11">
        <f>O9106</f>
        <v>3.9064706486987053E-2</v>
      </c>
      <c r="P9194" s="12">
        <f>M9194*O9106</f>
        <v>7486.8417186709576</v>
      </c>
      <c r="Q9194" s="9">
        <f>N9194*O9106</f>
        <v>0.33257630512084807</v>
      </c>
      <c r="R9194" s="12">
        <f t="shared" si="1962"/>
        <v>13702.247967552914</v>
      </c>
      <c r="S9194" s="12">
        <f t="shared" si="1963"/>
        <v>65817.393363853247</v>
      </c>
      <c r="T9194" s="13">
        <f t="shared" si="1957"/>
        <v>2.9559714750513817</v>
      </c>
      <c r="U9194" s="14">
        <f t="shared" si="1958"/>
        <v>1.4452958832338374</v>
      </c>
    </row>
    <row r="9195" spans="1:21" x14ac:dyDescent="0.3">
      <c r="A9195" s="17">
        <v>2003</v>
      </c>
      <c r="B9195" s="17">
        <v>89</v>
      </c>
      <c r="C9195" s="17">
        <v>0.18390000000000001</v>
      </c>
      <c r="D9195" s="17">
        <v>0.16841</v>
      </c>
      <c r="E9195" s="17">
        <v>0.5</v>
      </c>
      <c r="F9195" s="6">
        <f t="shared" si="1964"/>
        <v>18794.208895265328</v>
      </c>
      <c r="G9195" s="7">
        <f t="shared" si="1965"/>
        <v>3165.1327200516339</v>
      </c>
      <c r="H9195" s="6">
        <f t="shared" si="1966"/>
        <v>17211.642535239513</v>
      </c>
      <c r="I9195" s="6">
        <f>SUM(H9195:H9216)</f>
        <v>77468.161508073346</v>
      </c>
      <c r="J9195" s="8">
        <f t="shared" si="1959"/>
        <v>4.1219165935518181</v>
      </c>
      <c r="K9195" s="9">
        <f t="shared" si="1967"/>
        <v>1.77155</v>
      </c>
      <c r="L9195" s="9">
        <f t="shared" si="1960"/>
        <v>1.9793854748603353E-2</v>
      </c>
      <c r="M9195" s="12">
        <f t="shared" si="1961"/>
        <v>159904.81693693163</v>
      </c>
      <c r="N9195" s="10">
        <f>((B9194+E9194)*D9194+(B9195+E9195)*D9195+(B9196+E9196)*D9196)/3/SUM(D9106:D9195)</f>
        <v>8.4706659892937441</v>
      </c>
      <c r="O9195" s="11">
        <f>O9106</f>
        <v>3.9064706486987053E-2</v>
      </c>
      <c r="P9195" s="12">
        <f>M9195*O9106</f>
        <v>6246.6347394966306</v>
      </c>
      <c r="Q9195" s="9">
        <f>N9195*O9106</f>
        <v>0.33090408062106391</v>
      </c>
      <c r="R9195" s="12">
        <f t="shared" si="1962"/>
        <v>11516.239786137685</v>
      </c>
      <c r="S9195" s="12">
        <f t="shared" si="1963"/>
        <v>52115.14539630033</v>
      </c>
      <c r="T9195" s="13">
        <f t="shared" si="1957"/>
        <v>2.7729363702788934</v>
      </c>
      <c r="U9195" s="14">
        <f t="shared" si="1958"/>
        <v>1.3489802232729247</v>
      </c>
    </row>
    <row r="9196" spans="1:21" x14ac:dyDescent="0.3">
      <c r="A9196" s="17">
        <v>2003</v>
      </c>
      <c r="B9196" s="17">
        <v>90</v>
      </c>
      <c r="C9196" s="17">
        <v>0.19589000000000001</v>
      </c>
      <c r="D9196" s="17">
        <v>0.17842</v>
      </c>
      <c r="E9196" s="17">
        <v>0.5</v>
      </c>
      <c r="F9196" s="6">
        <f t="shared" si="1964"/>
        <v>15629.076175213695</v>
      </c>
      <c r="G9196" s="7">
        <f t="shared" si="1965"/>
        <v>2788.5397711816272</v>
      </c>
      <c r="H9196" s="6">
        <f t="shared" si="1966"/>
        <v>14234.806289622882</v>
      </c>
      <c r="I9196" s="6">
        <f>SUM(H9196:H9216)</f>
        <v>60256.518972833801</v>
      </c>
      <c r="J9196" s="8">
        <f t="shared" si="1959"/>
        <v>3.8554114329799738</v>
      </c>
      <c r="K9196" s="9">
        <f t="shared" si="1967"/>
        <v>1.94997</v>
      </c>
      <c r="L9196" s="9">
        <f t="shared" si="1960"/>
        <v>2.1546629834254143E-2</v>
      </c>
      <c r="M9196" s="12">
        <f t="shared" si="1961"/>
        <v>129418.83684976552</v>
      </c>
      <c r="N9196" s="10">
        <f>((B9195+E9195)*D9195+(B9196+E9196)*D9196+(B9197+E9197)*D9197)/3/SUM(D9106:D9196)</f>
        <v>8.4345365997083714</v>
      </c>
      <c r="O9196" s="11">
        <f>O9106</f>
        <v>3.9064706486987053E-2</v>
      </c>
      <c r="P9196" s="12">
        <f>M9196*O9106</f>
        <v>5055.7088754233537</v>
      </c>
      <c r="Q9196" s="9">
        <f>N9196*O9106</f>
        <v>0.32949269662135733</v>
      </c>
      <c r="R9196" s="12">
        <f t="shared" si="1962"/>
        <v>9544.5415793723805</v>
      </c>
      <c r="S9196" s="12">
        <f t="shared" si="1963"/>
        <v>40598.905610162641</v>
      </c>
      <c r="T9196" s="13">
        <f t="shared" si="1957"/>
        <v>2.5976522959526451</v>
      </c>
      <c r="U9196" s="14">
        <f t="shared" si="1958"/>
        <v>1.2577591370273287</v>
      </c>
    </row>
    <row r="9197" spans="1:21" x14ac:dyDescent="0.3">
      <c r="A9197" s="17">
        <v>2003</v>
      </c>
      <c r="B9197" s="17">
        <v>91</v>
      </c>
      <c r="C9197" s="17">
        <v>0.21981999999999999</v>
      </c>
      <c r="D9197" s="17">
        <v>0.19805</v>
      </c>
      <c r="E9197" s="17">
        <v>0.5</v>
      </c>
      <c r="F9197" s="6">
        <f t="shared" si="1964"/>
        <v>12840.536404032067</v>
      </c>
      <c r="G9197" s="7">
        <f t="shared" si="1965"/>
        <v>2543.068234818551</v>
      </c>
      <c r="H9197" s="6">
        <f t="shared" si="1966"/>
        <v>11569.002286622792</v>
      </c>
      <c r="I9197" s="6">
        <f>SUM(H9197:H9216)</f>
        <v>46021.712683210921</v>
      </c>
      <c r="J9197" s="8">
        <f t="shared" si="1959"/>
        <v>3.5840958068355779</v>
      </c>
      <c r="K9197" s="9">
        <f t="shared" si="1967"/>
        <v>2.1480199999999998</v>
      </c>
      <c r="L9197" s="9">
        <f t="shared" si="1960"/>
        <v>2.3475628415300546E-2</v>
      </c>
      <c r="M9197" s="12">
        <f t="shared" si="1961"/>
        <v>108328.01532848737</v>
      </c>
      <c r="N9197" s="10">
        <f>((B9196+E9196)*D9196+(B9197+E9197)*D9197+(B9198+E9198)*D9198)/3/SUM(D9106:D9197)</f>
        <v>8.4071897220075549</v>
      </c>
      <c r="O9197" s="11">
        <f>O9106</f>
        <v>3.9064706486987053E-2</v>
      </c>
      <c r="P9197" s="12">
        <f>M9197*O9106</f>
        <v>4231.8021231251932</v>
      </c>
      <c r="Q9197" s="9">
        <f>N9197*O9106</f>
        <v>0.3284243988706394</v>
      </c>
      <c r="R9197" s="12">
        <f t="shared" si="1962"/>
        <v>7769.4596651056481</v>
      </c>
      <c r="S9197" s="12">
        <f t="shared" si="1963"/>
        <v>31054.364030790261</v>
      </c>
      <c r="T9197" s="13">
        <f t="shared" si="1957"/>
        <v>2.4184631431003814</v>
      </c>
      <c r="U9197" s="14">
        <f t="shared" si="1958"/>
        <v>1.1656326637351966</v>
      </c>
    </row>
    <row r="9198" spans="1:21" x14ac:dyDescent="0.3">
      <c r="A9198" s="17">
        <v>2003</v>
      </c>
      <c r="B9198" s="17">
        <v>92</v>
      </c>
      <c r="C9198" s="17">
        <v>0.24118000000000001</v>
      </c>
      <c r="D9198" s="17">
        <v>0.21521999999999999</v>
      </c>
      <c r="E9198" s="17">
        <v>0.5</v>
      </c>
      <c r="F9198" s="6">
        <f t="shared" si="1964"/>
        <v>10297.468169213516</v>
      </c>
      <c r="G9198" s="7">
        <f t="shared" si="1965"/>
        <v>2216.2210993781327</v>
      </c>
      <c r="H9198" s="6">
        <f t="shared" si="1966"/>
        <v>9189.3576195244495</v>
      </c>
      <c r="I9198" s="6">
        <f>SUM(H9198:H9216)</f>
        <v>34452.710396588132</v>
      </c>
      <c r="J9198" s="8">
        <f t="shared" si="1959"/>
        <v>3.345745753270875</v>
      </c>
      <c r="K9198" s="9">
        <f t="shared" si="1967"/>
        <v>2.3632399999999998</v>
      </c>
      <c r="L9198" s="9">
        <f t="shared" si="1960"/>
        <v>2.5548540540540537E-2</v>
      </c>
      <c r="M9198" s="12">
        <f t="shared" si="1961"/>
        <v>86745.506885664305</v>
      </c>
      <c r="N9198" s="10">
        <f>((B9197+E9197)*D9197+(B9198+E9198)*D9198+(B9199+E9199)*D9199)/3/SUM(D9106:D9198)</f>
        <v>8.3554823039555881</v>
      </c>
      <c r="O9198" s="11">
        <f>O9106</f>
        <v>3.9064706486987053E-2</v>
      </c>
      <c r="P9198" s="12">
        <f>M9198*O9106</f>
        <v>3388.6877655533904</v>
      </c>
      <c r="Q9198" s="9">
        <f>N9198*O9106</f>
        <v>0.32640446376123938</v>
      </c>
      <c r="R9198" s="12">
        <f t="shared" si="1962"/>
        <v>6189.910273413313</v>
      </c>
      <c r="S9198" s="12">
        <f t="shared" si="1963"/>
        <v>23284.904365684612</v>
      </c>
      <c r="T9198" s="13">
        <f t="shared" si="1957"/>
        <v>2.2612261560856108</v>
      </c>
      <c r="U9198" s="14">
        <f t="shared" si="1958"/>
        <v>1.0845195971852641</v>
      </c>
    </row>
    <row r="9199" spans="1:21" x14ac:dyDescent="0.3">
      <c r="A9199" s="17">
        <v>2003</v>
      </c>
      <c r="B9199" s="17">
        <v>93</v>
      </c>
      <c r="C9199" s="17">
        <v>0.25584000000000001</v>
      </c>
      <c r="D9199" s="17">
        <v>0.22683</v>
      </c>
      <c r="E9199" s="17">
        <v>0.5</v>
      </c>
      <c r="F9199" s="6">
        <f t="shared" si="1964"/>
        <v>8081.2470698353836</v>
      </c>
      <c r="G9199" s="7">
        <f t="shared" si="1965"/>
        <v>1833.0692728507602</v>
      </c>
      <c r="H9199" s="6">
        <f t="shared" si="1966"/>
        <v>7164.7124334100035</v>
      </c>
      <c r="I9199" s="6">
        <f>SUM(H9199:H9216)</f>
        <v>25263.352777063683</v>
      </c>
      <c r="J9199" s="8">
        <f t="shared" si="1959"/>
        <v>3.1261700773094048</v>
      </c>
      <c r="K9199" s="9">
        <f t="shared" si="1967"/>
        <v>2.5900699999999999</v>
      </c>
      <c r="L9199" s="9">
        <f t="shared" si="1960"/>
        <v>2.770128342245989E-2</v>
      </c>
      <c r="M9199" s="12">
        <f t="shared" si="1961"/>
        <v>66172.720046773291</v>
      </c>
      <c r="N9199" s="10">
        <f>((B9198+E9198)*D9198+(B9199+E9199)*D9199+(B9200+E9200)*D9200)/3/SUM(D9106:D9199)</f>
        <v>8.4190871289192959</v>
      </c>
      <c r="O9199" s="11">
        <f>O9106</f>
        <v>3.9064706486987053E-2</v>
      </c>
      <c r="P9199" s="12">
        <f>M9199*O9106</f>
        <v>2585.0178860727628</v>
      </c>
      <c r="Q9199" s="9">
        <f>N9199*O9106</f>
        <v>0.32888916757960279</v>
      </c>
      <c r="R9199" s="12">
        <f t="shared" si="1962"/>
        <v>4808.3161252385571</v>
      </c>
      <c r="S9199" s="12">
        <f t="shared" si="1963"/>
        <v>17094.994092271299</v>
      </c>
      <c r="T9199" s="13">
        <f t="shared" si="1957"/>
        <v>2.1153906005523884</v>
      </c>
      <c r="U9199" s="14">
        <f t="shared" si="1958"/>
        <v>1.0107794767570164</v>
      </c>
    </row>
    <row r="9200" spans="1:21" x14ac:dyDescent="0.3">
      <c r="A9200" s="17">
        <v>2003</v>
      </c>
      <c r="B9200" s="17">
        <v>94</v>
      </c>
      <c r="C9200" s="17">
        <v>0.29510999999999998</v>
      </c>
      <c r="D9200" s="17">
        <v>0.25716</v>
      </c>
      <c r="E9200" s="17">
        <v>0.5</v>
      </c>
      <c r="F9200" s="6">
        <f t="shared" si="1964"/>
        <v>6248.1777969846235</v>
      </c>
      <c r="G9200" s="7">
        <f t="shared" si="1965"/>
        <v>1606.7814022725659</v>
      </c>
      <c r="H9200" s="6">
        <f t="shared" si="1966"/>
        <v>5444.7870958483409</v>
      </c>
      <c r="I9200" s="6">
        <f>SUM(H9200:H9216)</f>
        <v>18098.640343653678</v>
      </c>
      <c r="J9200" s="8">
        <f t="shared" si="1959"/>
        <v>2.8966269737695525</v>
      </c>
      <c r="K9200" s="9">
        <f t="shared" si="1967"/>
        <v>2.8472299999999997</v>
      </c>
      <c r="L9200" s="9">
        <f t="shared" si="1960"/>
        <v>3.0129417989417987E-2</v>
      </c>
      <c r="M9200" s="12">
        <f t="shared" si="1961"/>
        <v>53329.320959233177</v>
      </c>
      <c r="N9200" s="10">
        <f>((B9199+E9199)*D9199+(B9200+E9200)*D9200+(B9201+E9201)*D9201)/3/SUM(D9106:D9200)</f>
        <v>8.3633941292648188</v>
      </c>
      <c r="O9200" s="11">
        <f>O9106</f>
        <v>3.9064706486987053E-2</v>
      </c>
      <c r="P9200" s="12">
        <f>M9200*O9106</f>
        <v>2083.2942704227708</v>
      </c>
      <c r="Q9200" s="9">
        <f>N9200*O9106</f>
        <v>0.32671353689472082</v>
      </c>
      <c r="R9200" s="12">
        <f t="shared" si="1962"/>
        <v>3665.901446124994</v>
      </c>
      <c r="S9200" s="12">
        <f t="shared" si="1963"/>
        <v>12286.677967032743</v>
      </c>
      <c r="T9200" s="13">
        <f t="shared" si="1957"/>
        <v>1.9664417957123925</v>
      </c>
      <c r="U9200" s="14">
        <f t="shared" si="1958"/>
        <v>0.93018517805715994</v>
      </c>
    </row>
    <row r="9201" spans="1:21" x14ac:dyDescent="0.3">
      <c r="A9201" s="17">
        <v>2003</v>
      </c>
      <c r="B9201" s="17">
        <v>95</v>
      </c>
      <c r="C9201" s="17">
        <v>0.31413000000000002</v>
      </c>
      <c r="D9201" s="17">
        <v>0.27149000000000001</v>
      </c>
      <c r="E9201" s="17">
        <v>0.5</v>
      </c>
      <c r="F9201" s="6">
        <f t="shared" si="1964"/>
        <v>4641.3963947120574</v>
      </c>
      <c r="G9201" s="7">
        <f t="shared" si="1965"/>
        <v>1260.0927072003765</v>
      </c>
      <c r="H9201" s="6">
        <f t="shared" si="1966"/>
        <v>4011.3500411118694</v>
      </c>
      <c r="I9201" s="6">
        <f>SUM(H9201:H9216)</f>
        <v>12653.853247805337</v>
      </c>
      <c r="J9201" s="8">
        <f t="shared" si="1959"/>
        <v>2.726303071683744</v>
      </c>
      <c r="K9201" s="9">
        <f t="shared" si="1967"/>
        <v>3.1187199999999997</v>
      </c>
      <c r="L9201" s="9">
        <f t="shared" si="1960"/>
        <v>3.2656753926701566E-2</v>
      </c>
      <c r="M9201" s="12">
        <f t="shared" si="1961"/>
        <v>38585.975508425239</v>
      </c>
      <c r="N9201" s="10">
        <f>((B9200+E9200)*D9200+(B9201+E9201)*D9201+(B9202+E9202)*D9202)/3/SUM(D9106:D9201)</f>
        <v>8.371581396641357</v>
      </c>
      <c r="O9201" s="11">
        <f>O9106</f>
        <v>3.9064706486987053E-2</v>
      </c>
      <c r="P9201" s="12">
        <f>M9201*O9106</f>
        <v>1507.3498077507029</v>
      </c>
      <c r="Q9201" s="9">
        <f>N9201*O9106</f>
        <v>0.32703337009171574</v>
      </c>
      <c r="R9201" s="12">
        <f t="shared" si="1962"/>
        <v>2699.5047185495123</v>
      </c>
      <c r="S9201" s="12">
        <f t="shared" si="1963"/>
        <v>8620.7765209077497</v>
      </c>
      <c r="T9201" s="13">
        <f t="shared" si="1957"/>
        <v>1.857367005052488</v>
      </c>
      <c r="U9201" s="14">
        <f t="shared" si="1958"/>
        <v>0.868936066631256</v>
      </c>
    </row>
    <row r="9202" spans="1:21" x14ac:dyDescent="0.3">
      <c r="A9202" s="17">
        <v>2003</v>
      </c>
      <c r="B9202" s="17">
        <v>96</v>
      </c>
      <c r="C9202" s="17">
        <v>0.34077000000000002</v>
      </c>
      <c r="D9202" s="17">
        <v>0.29115999999999997</v>
      </c>
      <c r="E9202" s="17">
        <v>0.5</v>
      </c>
      <c r="F9202" s="6">
        <f t="shared" si="1964"/>
        <v>3381.3036875116809</v>
      </c>
      <c r="G9202" s="7">
        <f t="shared" si="1965"/>
        <v>984.50038165590092</v>
      </c>
      <c r="H9202" s="6">
        <f t="shared" si="1966"/>
        <v>2889.0534966837304</v>
      </c>
      <c r="I9202" s="6">
        <f>SUM(H9202:H9216)</f>
        <v>8642.5032066934673</v>
      </c>
      <c r="J9202" s="8">
        <f t="shared" si="1959"/>
        <v>2.5559677584161422</v>
      </c>
      <c r="K9202" s="9">
        <f t="shared" si="1967"/>
        <v>3.4098799999999998</v>
      </c>
      <c r="L9202" s="9">
        <f t="shared" si="1960"/>
        <v>3.5335544041450777E-2</v>
      </c>
      <c r="M9202" s="12">
        <f t="shared" si="1961"/>
        <v>27861.475133962027</v>
      </c>
      <c r="N9202" s="10">
        <f>((B9201+E9201)*D9201+(B9202+E9202)*D9202+(B9203+E9203)*D9203)/3/SUM(D9106:D9202)</f>
        <v>8.2466621503787056</v>
      </c>
      <c r="O9202" s="11">
        <f>O9106</f>
        <v>3.9064706486987053E-2</v>
      </c>
      <c r="P9202" s="12">
        <f>M9202*O9106</f>
        <v>1088.4003484027148</v>
      </c>
      <c r="Q9202" s="9">
        <f>N9202*O9106</f>
        <v>0.32215343640188959</v>
      </c>
      <c r="R9202" s="12">
        <f t="shared" si="1962"/>
        <v>1958.3349847781712</v>
      </c>
      <c r="S9202" s="12">
        <f t="shared" si="1963"/>
        <v>5921.2718023582374</v>
      </c>
      <c r="T9202" s="13">
        <f t="shared" si="1957"/>
        <v>1.7511801215097993</v>
      </c>
      <c r="U9202" s="14">
        <f t="shared" si="1958"/>
        <v>0.80478763690634292</v>
      </c>
    </row>
    <row r="9203" spans="1:21" x14ac:dyDescent="0.3">
      <c r="A9203" s="17">
        <v>2003</v>
      </c>
      <c r="B9203" s="17">
        <v>97</v>
      </c>
      <c r="C9203" s="17">
        <v>0.36846000000000001</v>
      </c>
      <c r="D9203" s="17">
        <v>0.31114000000000003</v>
      </c>
      <c r="E9203" s="17">
        <v>0.5</v>
      </c>
      <c r="F9203" s="6">
        <f t="shared" si="1964"/>
        <v>2396.8033058557799</v>
      </c>
      <c r="G9203" s="7">
        <f t="shared" si="1965"/>
        <v>745.74138058396738</v>
      </c>
      <c r="H9203" s="6">
        <f t="shared" si="1966"/>
        <v>2023.9326155637962</v>
      </c>
      <c r="I9203" s="6">
        <f>SUM(H9203:H9216)</f>
        <v>5753.4497100097369</v>
      </c>
      <c r="J9203" s="8">
        <f t="shared" si="1959"/>
        <v>2.4004680300436521</v>
      </c>
      <c r="K9203" s="9">
        <f t="shared" si="1967"/>
        <v>3.7210199999999998</v>
      </c>
      <c r="L9203" s="9">
        <f t="shared" si="1960"/>
        <v>3.8164307692307692E-2</v>
      </c>
      <c r="M9203" s="12">
        <f t="shared" si="1961"/>
        <v>19540.283203781979</v>
      </c>
      <c r="N9203" s="10">
        <f>((B9202+E9202)*D9202+(B9203+E9203)*D9203+(B9204+E9204)*D9204)/3/SUM(D9106:D9203)</f>
        <v>8.1575468554321127</v>
      </c>
      <c r="O9203" s="11">
        <f>O9106</f>
        <v>3.9064706486987053E-2</v>
      </c>
      <c r="P9203" s="12">
        <f>M9203*O9106</f>
        <v>763.33542802834597</v>
      </c>
      <c r="Q9203" s="9">
        <f>N9203*O9106</f>
        <v>0.31867217356129968</v>
      </c>
      <c r="R9203" s="12">
        <f t="shared" si="1962"/>
        <v>1378.9616098204749</v>
      </c>
      <c r="S9203" s="12">
        <f t="shared" si="1963"/>
        <v>3962.9368175800664</v>
      </c>
      <c r="T9203" s="13">
        <f t="shared" si="1957"/>
        <v>1.6534259644493847</v>
      </c>
      <c r="U9203" s="14">
        <f t="shared" si="1958"/>
        <v>0.74704206559426733</v>
      </c>
    </row>
    <row r="9204" spans="1:21" x14ac:dyDescent="0.3">
      <c r="A9204" s="17">
        <v>2003</v>
      </c>
      <c r="B9204" s="17">
        <v>98</v>
      </c>
      <c r="C9204" s="17">
        <v>0.39704</v>
      </c>
      <c r="D9204" s="17">
        <v>0.33127000000000001</v>
      </c>
      <c r="E9204" s="17">
        <v>0.5</v>
      </c>
      <c r="F9204" s="6">
        <f t="shared" si="1964"/>
        <v>1651.0619252718125</v>
      </c>
      <c r="G9204" s="7">
        <f t="shared" si="1965"/>
        <v>546.94728398479333</v>
      </c>
      <c r="H9204" s="6">
        <f t="shared" si="1966"/>
        <v>1377.5882832794159</v>
      </c>
      <c r="I9204" s="6">
        <f>SUM(H9204:H9216)</f>
        <v>3729.5170944459414</v>
      </c>
      <c r="J9204" s="8">
        <f t="shared" si="1959"/>
        <v>2.2588596086921182</v>
      </c>
      <c r="K9204" s="9">
        <f t="shared" si="1967"/>
        <v>4.0522900000000002</v>
      </c>
      <c r="L9204" s="9">
        <f t="shared" si="1960"/>
        <v>4.1140000000000003E-2</v>
      </c>
      <c r="M9204" s="12">
        <f t="shared" si="1961"/>
        <v>13294.780845522442</v>
      </c>
      <c r="N9204" s="10">
        <f>((B9203+E9203)*D9203+(B9204+E9204)*D9204+(B9205+E9205)*D9205)/3/SUM(D9106:D9204)</f>
        <v>8.0558178215280751</v>
      </c>
      <c r="O9204" s="11">
        <f>O9106</f>
        <v>3.9064706486987053E-2</v>
      </c>
      <c r="P9204" s="12">
        <f>M9204*O9106</f>
        <v>519.35671153915177</v>
      </c>
      <c r="Q9204" s="9">
        <f>N9204*O9106</f>
        <v>0.31469815871063372</v>
      </c>
      <c r="R9204" s="12">
        <f t="shared" si="1962"/>
        <v>944.06378707004092</v>
      </c>
      <c r="S9204" s="12">
        <f t="shared" si="1963"/>
        <v>2583.9752077595913</v>
      </c>
      <c r="T9204" s="13">
        <f t="shared" si="1957"/>
        <v>1.5650383357572699</v>
      </c>
      <c r="U9204" s="14">
        <f t="shared" si="1958"/>
        <v>0.6938212729348483</v>
      </c>
    </row>
    <row r="9205" spans="1:21" x14ac:dyDescent="0.3">
      <c r="A9205" s="17">
        <v>2003</v>
      </c>
      <c r="B9205" s="17">
        <v>99</v>
      </c>
      <c r="C9205" s="17">
        <v>0.42634</v>
      </c>
      <c r="D9205" s="17">
        <v>0.35143000000000002</v>
      </c>
      <c r="E9205" s="17">
        <v>0.5</v>
      </c>
      <c r="F9205" s="6">
        <f t="shared" si="1964"/>
        <v>1104.1146412870191</v>
      </c>
      <c r="G9205" s="7">
        <f t="shared" si="1965"/>
        <v>388.01900838749714</v>
      </c>
      <c r="H9205" s="6">
        <f t="shared" si="1966"/>
        <v>910.10513709327051</v>
      </c>
      <c r="I9205" s="6">
        <f>SUM(H9205:H9216)</f>
        <v>2351.9288111665255</v>
      </c>
      <c r="J9205" s="8">
        <f t="shared" si="1959"/>
        <v>2.1301491015688216</v>
      </c>
      <c r="K9205" s="9">
        <f t="shared" ref="K9205:K9213" si="1968">IF(F9205=0, K9204, K9204+G9205/F9205)</f>
        <v>4.4037199999999999</v>
      </c>
      <c r="L9205" s="9">
        <f t="shared" si="1960"/>
        <v>4.4258492462311554E-2</v>
      </c>
      <c r="M9205" s="12">
        <f t="shared" si="1961"/>
        <v>8767.1085660659555</v>
      </c>
      <c r="N9205" s="10">
        <f>((B9204+E9204)*D9204+(B9205+E9205)*D9205+(B9206+E9206)*D9206)/3/SUM(D9106:D9205)</f>
        <v>7.9423839390333635</v>
      </c>
      <c r="O9205" s="11">
        <f>O9106</f>
        <v>3.9064706486987053E-2</v>
      </c>
      <c r="P9205" s="12">
        <f>M9205*O9106</f>
        <v>342.4845228729165</v>
      </c>
      <c r="Q9205" s="9">
        <f>N9205*O9106</f>
        <v>0.31026689738529839</v>
      </c>
      <c r="R9205" s="12">
        <f t="shared" si="1962"/>
        <v>627.72963991291977</v>
      </c>
      <c r="S9205" s="12">
        <f t="shared" si="1963"/>
        <v>1639.9114206895504</v>
      </c>
      <c r="T9205" s="13">
        <f t="shared" si="1957"/>
        <v>1.4852727781763457</v>
      </c>
      <c r="U9205" s="14">
        <f t="shared" si="1958"/>
        <v>0.64487632339247591</v>
      </c>
    </row>
    <row r="9206" spans="1:21" x14ac:dyDescent="0.3">
      <c r="A9206" s="17">
        <v>2003</v>
      </c>
      <c r="B9206" s="17">
        <v>100</v>
      </c>
      <c r="C9206" s="17">
        <v>0.45617000000000002</v>
      </c>
      <c r="D9206" s="17">
        <v>0.37145</v>
      </c>
      <c r="E9206" s="17">
        <v>0.5</v>
      </c>
      <c r="F9206" s="6">
        <f t="shared" si="1964"/>
        <v>716.095632899522</v>
      </c>
      <c r="G9206" s="7">
        <f t="shared" si="1965"/>
        <v>265.99372284052743</v>
      </c>
      <c r="H9206" s="6">
        <f t="shared" si="1966"/>
        <v>583.09877147925829</v>
      </c>
      <c r="I9206" s="6">
        <f>SUM(H9206:H9216)</f>
        <v>1441.8236740732555</v>
      </c>
      <c r="J9206" s="8">
        <f t="shared" si="1959"/>
        <v>2.0134512875538833</v>
      </c>
      <c r="K9206" s="9">
        <f t="shared" si="1968"/>
        <v>4.7751700000000001</v>
      </c>
      <c r="L9206" s="9">
        <f t="shared" si="1960"/>
        <v>4.7514129353233833E-2</v>
      </c>
      <c r="M9206" s="12">
        <f t="shared" si="1961"/>
        <v>5598.2026075454914</v>
      </c>
      <c r="N9206" s="10">
        <f>((B9205+E9205)*D9205+(B9206+E9206)*D9206+(B9207+E9207)*D9207)/3/SUM(D9106:D9206)</f>
        <v>7.8184856944011063</v>
      </c>
      <c r="O9206" s="11">
        <f>O9106</f>
        <v>3.9064706486987053E-2</v>
      </c>
      <c r="P9206" s="12">
        <f>M9206*O9106</f>
        <v>218.69214171845019</v>
      </c>
      <c r="Q9206" s="9">
        <f>N9206*O9106</f>
        <v>0.30542684882448634</v>
      </c>
      <c r="R9206" s="12">
        <f t="shared" si="1962"/>
        <v>405.00475115291914</v>
      </c>
      <c r="S9206" s="12">
        <f t="shared" si="1963"/>
        <v>1012.1817807766306</v>
      </c>
      <c r="T9206" s="13">
        <f t="shared" si="1957"/>
        <v>1.4134729137758246</v>
      </c>
      <c r="U9206" s="14">
        <f t="shared" si="1958"/>
        <v>0.59997837377805863</v>
      </c>
    </row>
    <row r="9207" spans="1:21" x14ac:dyDescent="0.3">
      <c r="A9207" s="17">
        <v>2003</v>
      </c>
      <c r="B9207" s="17">
        <v>101</v>
      </c>
      <c r="C9207" s="17">
        <v>0.48631999999999997</v>
      </c>
      <c r="D9207" s="17">
        <v>0.39118999999999998</v>
      </c>
      <c r="E9207" s="17">
        <v>0.5</v>
      </c>
      <c r="F9207" s="6">
        <f t="shared" si="1964"/>
        <v>450.10191005899458</v>
      </c>
      <c r="G9207" s="7">
        <f t="shared" si="1965"/>
        <v>176.07536619597809</v>
      </c>
      <c r="H9207" s="6">
        <f t="shared" si="1966"/>
        <v>362.06422696100555</v>
      </c>
      <c r="I9207" s="6">
        <f>SUM(H9207:H9216)</f>
        <v>858.72490259399729</v>
      </c>
      <c r="J9207" s="8">
        <f t="shared" si="1959"/>
        <v>1.9078454976595072</v>
      </c>
      <c r="K9207" s="9">
        <f t="shared" si="1968"/>
        <v>5.1663600000000001</v>
      </c>
      <c r="L9207" s="9">
        <f t="shared" si="1960"/>
        <v>5.0900098522167488E-2</v>
      </c>
      <c r="M9207" s="12">
        <f t="shared" si="1961"/>
        <v>3459.2342904659713</v>
      </c>
      <c r="N9207" s="10">
        <f>((B9206+E9206)*D9206+(B9207+E9207)*D9207+(B9208+E9208)*D9208)/3/SUM(D9106:D9207)</f>
        <v>7.6853487432802456</v>
      </c>
      <c r="O9207" s="11">
        <f>O9106</f>
        <v>3.9064706486987053E-2</v>
      </c>
      <c r="P9207" s="12">
        <f>M9207*O9106</f>
        <v>135.13397222677409</v>
      </c>
      <c r="Q9207" s="9">
        <f>N9207*O9106</f>
        <v>0.30022589290637758</v>
      </c>
      <c r="R9207" s="12">
        <f t="shared" si="1962"/>
        <v>253.3631711321803</v>
      </c>
      <c r="S9207" s="12">
        <f t="shared" si="1963"/>
        <v>607.17702962371141</v>
      </c>
      <c r="T9207" s="13">
        <f t="shared" si="1957"/>
        <v>1.3489767895988913</v>
      </c>
      <c r="U9207" s="14">
        <f t="shared" si="1958"/>
        <v>0.55886870806061584</v>
      </c>
    </row>
    <row r="9208" spans="1:21" x14ac:dyDescent="0.3">
      <c r="A9208" s="17">
        <v>2003</v>
      </c>
      <c r="B9208" s="17">
        <v>102</v>
      </c>
      <c r="C9208" s="17">
        <v>0.51656000000000002</v>
      </c>
      <c r="D9208" s="17">
        <v>0.41053000000000001</v>
      </c>
      <c r="E9208" s="17">
        <v>0.5</v>
      </c>
      <c r="F9208" s="6">
        <f t="shared" si="1964"/>
        <v>274.02654386301651</v>
      </c>
      <c r="G9208" s="7">
        <f t="shared" si="1965"/>
        <v>112.49611705208417</v>
      </c>
      <c r="H9208" s="6">
        <f t="shared" si="1966"/>
        <v>217.77848533697443</v>
      </c>
      <c r="I9208" s="6">
        <f>SUM(H9208:H9216)</f>
        <v>496.66067563299163</v>
      </c>
      <c r="J9208" s="8">
        <f t="shared" si="1959"/>
        <v>1.8124546207511487</v>
      </c>
      <c r="K9208" s="9">
        <f t="shared" si="1968"/>
        <v>5.5768899999999997</v>
      </c>
      <c r="L9208" s="9">
        <f t="shared" si="1960"/>
        <v>5.4408682926829266E-2</v>
      </c>
      <c r="M9208" s="12">
        <f t="shared" si="1961"/>
        <v>2067.61331097415</v>
      </c>
      <c r="N9208" s="10">
        <f>((B9207+E9207)*D9207+(B9208+E9208)*D9208+(B9209+E9209)*D9209)/3/SUM(D9106:D9208)</f>
        <v>7.5442743775353893</v>
      </c>
      <c r="O9208" s="11">
        <f>O9106</f>
        <v>3.9064706486987053E-2</v>
      </c>
      <c r="P9208" s="12">
        <f>M9208*O9106</f>
        <v>80.770707121792654</v>
      </c>
      <c r="Q9208" s="9">
        <f>N9208*O9106</f>
        <v>0.29471486421571691</v>
      </c>
      <c r="R9208" s="12">
        <f t="shared" si="1962"/>
        <v>153.59592860178353</v>
      </c>
      <c r="S9208" s="12">
        <f t="shared" si="1963"/>
        <v>353.81385849153116</v>
      </c>
      <c r="T9208" s="13">
        <f t="shared" si="1957"/>
        <v>1.2911663720737931</v>
      </c>
      <c r="U9208" s="14">
        <f t="shared" ref="U9208:U9216" si="1969">IF(T9208=0,0,J9208-T9208)</f>
        <v>0.52128824867735557</v>
      </c>
    </row>
    <row r="9209" spans="1:21" x14ac:dyDescent="0.3">
      <c r="A9209" s="17">
        <v>2003</v>
      </c>
      <c r="B9209" s="17">
        <v>103</v>
      </c>
      <c r="C9209" s="17">
        <v>0.54669000000000001</v>
      </c>
      <c r="D9209" s="17">
        <v>0.42932999999999999</v>
      </c>
      <c r="E9209" s="17">
        <v>0.5</v>
      </c>
      <c r="F9209" s="6">
        <f t="shared" si="1964"/>
        <v>161.53042681093234</v>
      </c>
      <c r="G9209" s="7">
        <f t="shared" si="1965"/>
        <v>69.349858142737574</v>
      </c>
      <c r="H9209" s="6">
        <f t="shared" si="1966"/>
        <v>126.85549773956356</v>
      </c>
      <c r="I9209" s="6">
        <f>SUM(H9209:H9216)</f>
        <v>278.88219029601714</v>
      </c>
      <c r="J9209" s="8">
        <f t="shared" si="1959"/>
        <v>1.7264994329671546</v>
      </c>
      <c r="K9209" s="9">
        <f t="shared" si="1968"/>
        <v>6.0062199999999999</v>
      </c>
      <c r="L9209" s="9">
        <f t="shared" si="1960"/>
        <v>5.803111111111111E-2</v>
      </c>
      <c r="M9209" s="12">
        <f t="shared" si="1961"/>
        <v>1195.0461884135677</v>
      </c>
      <c r="N9209" s="10">
        <f>((B9208+E9208)*D9208+(B9209+E9209)*D9209+(B9210+E9210)*D9210)/3/SUM(D9106:D9209)</f>
        <v>7.3966479749326526</v>
      </c>
      <c r="O9209" s="11">
        <f>O9106</f>
        <v>3.9064706486987053E-2</v>
      </c>
      <c r="P9209" s="12">
        <f>M9209*O9106</f>
        <v>46.684128588768651</v>
      </c>
      <c r="Q9209" s="9">
        <f>N9209*O9106</f>
        <v>0.28894788212831124</v>
      </c>
      <c r="R9209" s="12">
        <f t="shared" si="1962"/>
        <v>90.200870331383896</v>
      </c>
      <c r="S9209" s="12">
        <f t="shared" si="1963"/>
        <v>200.21792988974767</v>
      </c>
      <c r="T9209" s="13">
        <f t="shared" si="1957"/>
        <v>1.2395059794158667</v>
      </c>
      <c r="U9209" s="14">
        <f t="shared" si="1969"/>
        <v>0.48699345355128787</v>
      </c>
    </row>
    <row r="9210" spans="1:21" x14ac:dyDescent="0.3">
      <c r="A9210" s="17">
        <v>2003</v>
      </c>
      <c r="B9210" s="17">
        <v>104</v>
      </c>
      <c r="C9210" s="17">
        <v>0.57647999999999999</v>
      </c>
      <c r="D9210" s="17">
        <v>0.44749</v>
      </c>
      <c r="E9210" s="17">
        <v>0.5</v>
      </c>
      <c r="F9210" s="6">
        <f t="shared" si="1964"/>
        <v>92.180568668194766</v>
      </c>
      <c r="G9210" s="7">
        <f t="shared" si="1965"/>
        <v>41.249882673330475</v>
      </c>
      <c r="H9210" s="6">
        <f t="shared" si="1966"/>
        <v>71.555627331529536</v>
      </c>
      <c r="I9210" s="6">
        <f>SUM(H9210:H9216)</f>
        <v>152.02669255645355</v>
      </c>
      <c r="J9210" s="8">
        <f t="shared" si="1959"/>
        <v>1.6492271066766331</v>
      </c>
      <c r="K9210" s="9">
        <f t="shared" si="1968"/>
        <v>6.4537100000000001</v>
      </c>
      <c r="L9210" s="9">
        <f t="shared" si="1960"/>
        <v>6.1757990430622009E-2</v>
      </c>
      <c r="M9210" s="12">
        <f t="shared" si="1961"/>
        <v>667.92786464886626</v>
      </c>
      <c r="N9210" s="10">
        <f>((B9209+E9209)*D9209+(B9210+E9210)*D9210+(B9211+E9211)*D9211)/3/SUM(D9106:D9210)</f>
        <v>7.2437621151244773</v>
      </c>
      <c r="O9210" s="11">
        <f>O9106</f>
        <v>3.9064706486987053E-2</v>
      </c>
      <c r="P9210" s="12">
        <f>M9210*O9106</f>
        <v>26.092405986987977</v>
      </c>
      <c r="Q9210" s="9">
        <f>N9210*O9106</f>
        <v>0.2829754408888942</v>
      </c>
      <c r="R9210" s="12">
        <f t="shared" si="1962"/>
        <v>51.307142139308553</v>
      </c>
      <c r="S9210" s="12">
        <f t="shared" si="1963"/>
        <v>110.01705955836377</v>
      </c>
      <c r="T9210" s="13">
        <f t="shared" si="1957"/>
        <v>1.1934951275292269</v>
      </c>
      <c r="U9210" s="14">
        <f t="shared" si="1969"/>
        <v>0.45573197914740615</v>
      </c>
    </row>
    <row r="9211" spans="1:21" x14ac:dyDescent="0.3">
      <c r="A9211" s="17">
        <v>2003</v>
      </c>
      <c r="B9211" s="17">
        <v>105</v>
      </c>
      <c r="C9211" s="17">
        <v>0.60572000000000004</v>
      </c>
      <c r="D9211" s="17">
        <v>0.46492</v>
      </c>
      <c r="E9211" s="17">
        <v>0.5</v>
      </c>
      <c r="F9211" s="6">
        <f t="shared" si="1964"/>
        <v>50.930685994864291</v>
      </c>
      <c r="G9211" s="7">
        <f t="shared" si="1965"/>
        <v>23.678694532732305</v>
      </c>
      <c r="H9211" s="6">
        <f t="shared" si="1966"/>
        <v>39.091338728498137</v>
      </c>
      <c r="I9211" s="6">
        <f>SUM(H9211:H9216)</f>
        <v>80.471065224924033</v>
      </c>
      <c r="J9211" s="8">
        <f t="shared" si="1959"/>
        <v>1.5800114145927371</v>
      </c>
      <c r="K9211" s="9">
        <f t="shared" si="1968"/>
        <v>6.9186300000000003</v>
      </c>
      <c r="L9211" s="9">
        <f t="shared" si="1960"/>
        <v>6.5579431279620862E-2</v>
      </c>
      <c r="M9211" s="12">
        <f t="shared" si="1961"/>
        <v>361.06892162223704</v>
      </c>
      <c r="N9211" s="10">
        <f>((B9210+E9210)*D9210+(B9211+E9211)*D9211+(B9212+E9212)*D9212)/3/SUM(D9106:D9211)</f>
        <v>7.0868900345877712</v>
      </c>
      <c r="O9211" s="11">
        <f>O9106</f>
        <v>3.9064706486987053E-2</v>
      </c>
      <c r="P9211" s="12">
        <f>M9211*O9106</f>
        <v>14.105051444745623</v>
      </c>
      <c r="Q9211" s="9">
        <f>N9211*O9106</f>
        <v>0.2768472791067248</v>
      </c>
      <c r="R9211" s="12">
        <f t="shared" si="1962"/>
        <v>28.269007964874092</v>
      </c>
      <c r="S9211" s="12">
        <f t="shared" si="1963"/>
        <v>58.709917419055216</v>
      </c>
      <c r="T9211" s="13">
        <f t="shared" si="1957"/>
        <v>1.1527415402371639</v>
      </c>
      <c r="U9211" s="14">
        <f t="shared" si="1969"/>
        <v>0.42726987435557318</v>
      </c>
    </row>
    <row r="9212" spans="1:21" x14ac:dyDescent="0.3">
      <c r="A9212" s="17">
        <v>2003</v>
      </c>
      <c r="B9212" s="17">
        <v>106</v>
      </c>
      <c r="C9212" s="17">
        <v>0.63422000000000001</v>
      </c>
      <c r="D9212" s="17">
        <v>0.48153000000000001</v>
      </c>
      <c r="E9212" s="17">
        <v>0.5</v>
      </c>
      <c r="F9212" s="6">
        <f t="shared" si="1964"/>
        <v>27.251991462131986</v>
      </c>
      <c r="G9212" s="7">
        <f t="shared" si="1965"/>
        <v>13.122651448760415</v>
      </c>
      <c r="H9212" s="6">
        <f t="shared" si="1966"/>
        <v>20.690665737751779</v>
      </c>
      <c r="I9212" s="6">
        <f>SUM(H9212:H9216)</f>
        <v>41.379726496425896</v>
      </c>
      <c r="J9212" s="8">
        <f t="shared" si="1959"/>
        <v>1.5184111059892671</v>
      </c>
      <c r="K9212" s="9">
        <f t="shared" si="1968"/>
        <v>7.4001600000000005</v>
      </c>
      <c r="L9212" s="9">
        <f t="shared" si="1960"/>
        <v>6.9485070422535211E-2</v>
      </c>
      <c r="M9212" s="12">
        <f t="shared" si="1961"/>
        <v>188.85569761910341</v>
      </c>
      <c r="N9212" s="10">
        <f>((B9211+E9211)*D9211+(B9212+E9212)*D9212+(B9213+E9213)*D9213)/3/SUM(D9106:D9212)</f>
        <v>6.9272614826346084</v>
      </c>
      <c r="O9212" s="11">
        <f>O9106</f>
        <v>3.9064706486987053E-2</v>
      </c>
      <c r="P9212" s="12">
        <f>M9212*O9106</f>
        <v>7.3775923958854541</v>
      </c>
      <c r="Q9212" s="9">
        <f>N9212*O9106</f>
        <v>0.27061143657773173</v>
      </c>
      <c r="R9212" s="12">
        <f t="shared" si="1962"/>
        <v>15.091534958709117</v>
      </c>
      <c r="S9212" s="12">
        <f t="shared" si="1963"/>
        <v>30.440909454181124</v>
      </c>
      <c r="T9212" s="13">
        <f t="shared" si="1957"/>
        <v>1.1170159618052244</v>
      </c>
      <c r="U9212" s="14">
        <f t="shared" si="1969"/>
        <v>0.40139514418404265</v>
      </c>
    </row>
    <row r="9213" spans="1:21" x14ac:dyDescent="0.3">
      <c r="A9213" s="17">
        <v>2003</v>
      </c>
      <c r="B9213" s="17">
        <v>107</v>
      </c>
      <c r="C9213" s="17">
        <v>0.66181999999999996</v>
      </c>
      <c r="D9213" s="17">
        <v>0.49726999999999999</v>
      </c>
      <c r="E9213" s="17">
        <v>0.5</v>
      </c>
      <c r="F9213" s="6">
        <f t="shared" si="1964"/>
        <v>14.129340013371571</v>
      </c>
      <c r="G9213" s="7">
        <f t="shared" si="1965"/>
        <v>7.026096908449281</v>
      </c>
      <c r="H9213" s="6">
        <f t="shared" si="1966"/>
        <v>10.61629155914693</v>
      </c>
      <c r="I9213" s="6">
        <f>SUM(H9213:H9216)</f>
        <v>20.689060758674117</v>
      </c>
      <c r="J9213" s="8">
        <f t="shared" si="1959"/>
        <v>1.46426236038588</v>
      </c>
      <c r="K9213" s="9">
        <f t="shared" si="1968"/>
        <v>7.8974300000000008</v>
      </c>
      <c r="L9213" s="9">
        <f t="shared" si="1960"/>
        <v>7.3464465116279076E-2</v>
      </c>
      <c r="M9213" s="12">
        <f t="shared" si="1961"/>
        <v>95.639393784851222</v>
      </c>
      <c r="N9213" s="10">
        <f>((B9212+E9212)*D9212+(B9213+E9213)*D9213+(B9214+E9214)*D9214)/3/SUM(D9106:D9213)</f>
        <v>6.7660120655284901</v>
      </c>
      <c r="O9213" s="11">
        <f>O9106</f>
        <v>3.9064706486987053E-2</v>
      </c>
      <c r="P9213" s="12">
        <f>M9213*O9106</f>
        <v>3.7361248467985866</v>
      </c>
      <c r="Q9213" s="9">
        <f>N9213*O9106</f>
        <v>0.26431227542728347</v>
      </c>
      <c r="R9213" s="12">
        <f t="shared" si="1962"/>
        <v>7.8102753805493412</v>
      </c>
      <c r="S9213" s="12">
        <f t="shared" si="1963"/>
        <v>15.349374495472006</v>
      </c>
      <c r="T9213" s="13">
        <f t="shared" si="1957"/>
        <v>1.0863475916741923</v>
      </c>
      <c r="U9213" s="14">
        <f t="shared" si="1969"/>
        <v>0.37791476871168772</v>
      </c>
    </row>
    <row r="9214" spans="1:21" x14ac:dyDescent="0.3">
      <c r="A9214" s="17">
        <v>2003</v>
      </c>
      <c r="B9214" s="17">
        <v>108</v>
      </c>
      <c r="C9214" s="17">
        <v>0.68835000000000002</v>
      </c>
      <c r="D9214" s="17">
        <v>0.5121</v>
      </c>
      <c r="E9214" s="17">
        <v>0.5</v>
      </c>
      <c r="F9214" s="6">
        <f t="shared" si="1964"/>
        <v>7.1032431049222904</v>
      </c>
      <c r="G9214" s="7">
        <f t="shared" si="1965"/>
        <v>3.6375707940307049</v>
      </c>
      <c r="H9214" s="7">
        <f t="shared" si="1966"/>
        <v>5.2844577079069381</v>
      </c>
      <c r="I9214" s="6">
        <f>SUM(H9214:H9216)</f>
        <v>10.072769199527187</v>
      </c>
      <c r="J9214" s="8">
        <f t="shared" si="1959"/>
        <v>1.4180521559999999</v>
      </c>
      <c r="K9214" s="9">
        <f>IF(F9214=0, K9213, K9213+G9214/F9214)</f>
        <v>8.4095300000000002</v>
      </c>
      <c r="L9214" s="9">
        <f t="shared" si="1960"/>
        <v>7.7507188940092162E-2</v>
      </c>
      <c r="M9214" s="12">
        <f t="shared" si="1961"/>
        <v>46.932043901660556</v>
      </c>
      <c r="N9214" s="10">
        <f>((B9213+E9213)*D9213+(B9214+E9214)*D9214+(B9215+E9215)*D9215)/3/SUM(D9106:D9214)</f>
        <v>6.6042682131660948</v>
      </c>
      <c r="O9214" s="11">
        <f>O9106</f>
        <v>3.9064706486987053E-2</v>
      </c>
      <c r="P9214" s="12">
        <f>M9214*O9106</f>
        <v>1.8333865198527604</v>
      </c>
      <c r="Q9214" s="9">
        <f>N9214*O9106</f>
        <v>0.25799379930867194</v>
      </c>
      <c r="R9214" s="12">
        <f t="shared" si="1962"/>
        <v>3.9211003865580309</v>
      </c>
      <c r="S9214" s="12">
        <f t="shared" si="1963"/>
        <v>7.5390991149226654</v>
      </c>
      <c r="T9214" s="13">
        <f t="shared" si="1957"/>
        <v>1.0613601426225074</v>
      </c>
      <c r="U9214" s="14">
        <f t="shared" si="1969"/>
        <v>0.35669201337749246</v>
      </c>
    </row>
    <row r="9215" spans="1:21" x14ac:dyDescent="0.3">
      <c r="A9215" s="17">
        <v>2003</v>
      </c>
      <c r="B9215" s="17">
        <v>109</v>
      </c>
      <c r="C9215" s="17">
        <v>0.71370999999999996</v>
      </c>
      <c r="D9215" s="17">
        <v>0.52600000000000002</v>
      </c>
      <c r="E9215" s="17">
        <v>0.5</v>
      </c>
      <c r="F9215" s="6">
        <f t="shared" si="1964"/>
        <v>3.4656723108915855</v>
      </c>
      <c r="G9215" s="7">
        <f t="shared" si="1965"/>
        <v>1.8229436355289741</v>
      </c>
      <c r="H9215" s="7">
        <f t="shared" si="1966"/>
        <v>2.5542004931270985</v>
      </c>
      <c r="I9215" s="6">
        <f>SUM(H9215:H9216)</f>
        <v>4.7883114916202505</v>
      </c>
      <c r="J9215" s="8">
        <f t="shared" si="1959"/>
        <v>1.3816400000000002</v>
      </c>
      <c r="K9215" s="9">
        <f>IF(F9215=0, K9214, K9214+G9215/F9215)</f>
        <v>8.93553</v>
      </c>
      <c r="L9215" s="9">
        <f t="shared" si="1960"/>
        <v>8.1603013698630142E-2</v>
      </c>
      <c r="M9215" s="12">
        <f t="shared" si="1961"/>
        <v>22.339170490214084</v>
      </c>
      <c r="N9215" s="10">
        <f>((B9214+E9214)*D9214+(B9215+E9215)*D9215)/2/SUM(D9106:D9215)</f>
        <v>6.33201667948068</v>
      </c>
      <c r="O9215" s="11">
        <f>O9106</f>
        <v>3.9064706486987053E-2</v>
      </c>
      <c r="P9215" s="12">
        <f>M9215*O9106</f>
        <v>0.87267313836297589</v>
      </c>
      <c r="Q9215" s="9">
        <f>N9215*O9106</f>
        <v>0.24735837305461914</v>
      </c>
      <c r="R9215" s="12">
        <f t="shared" si="1962"/>
        <v>1.9223976146918735</v>
      </c>
      <c r="S9215" s="12">
        <f t="shared" si="1963"/>
        <v>3.6179987283646349</v>
      </c>
      <c r="T9215" s="13">
        <f t="shared" si="1957"/>
        <v>1.0439529198979178</v>
      </c>
      <c r="U9215" s="14">
        <f t="shared" si="1969"/>
        <v>0.33768708010208237</v>
      </c>
    </row>
    <row r="9216" spans="1:21" x14ac:dyDescent="0.3">
      <c r="A9216" s="17">
        <v>2003</v>
      </c>
      <c r="B9216" s="17" t="s">
        <v>19</v>
      </c>
      <c r="C9216" s="17">
        <v>0.73777999999999999</v>
      </c>
      <c r="D9216" s="17">
        <v>1</v>
      </c>
      <c r="E9216" s="17">
        <v>1.36</v>
      </c>
      <c r="F9216" s="6">
        <f t="shared" si="1964"/>
        <v>1.6427286753626114</v>
      </c>
      <c r="G9216" s="7">
        <f t="shared" si="1965"/>
        <v>1.6427286753626114</v>
      </c>
      <c r="H9216" s="7">
        <f>E9216*F9216</f>
        <v>2.2341109984931515</v>
      </c>
      <c r="I9216" s="6">
        <f>SUM(H9216:H9216)</f>
        <v>2.2341109984931515</v>
      </c>
      <c r="J9216" s="8">
        <f t="shared" si="1959"/>
        <v>1.36</v>
      </c>
      <c r="K9216" s="9">
        <f>IF(F9216=0, K9215, K9215+G9216/F9216)</f>
        <v>9.93553</v>
      </c>
      <c r="L9216" s="9">
        <f>K9216/(110+E9216)</f>
        <v>8.9219917385057468E-2</v>
      </c>
      <c r="M9216" s="12">
        <f t="shared" si="1961"/>
        <v>18.41212952790444</v>
      </c>
      <c r="N9216" s="10">
        <f>N9215-(N9213-N9214)</f>
        <v>6.1702728271182847</v>
      </c>
      <c r="O9216" s="11">
        <f>O9106</f>
        <v>3.9064706486987053E-2</v>
      </c>
      <c r="P9216" s="12">
        <f>M9216*O9106</f>
        <v>0.7192644358079745</v>
      </c>
      <c r="Q9216" s="9">
        <f>N9216*O9106</f>
        <v>0.24103989693600761</v>
      </c>
      <c r="R9216" s="12">
        <f t="shared" si="1962"/>
        <v>1.6956011136727613</v>
      </c>
      <c r="S9216" s="12">
        <f>R9216</f>
        <v>1.6956011136727613</v>
      </c>
      <c r="T9216" s="13">
        <f t="shared" si="1957"/>
        <v>1.0321857401670298</v>
      </c>
      <c r="U9216" s="14">
        <f t="shared" si="1969"/>
        <v>0.3278142598329703</v>
      </c>
    </row>
    <row r="9217" spans="1:21" x14ac:dyDescent="0.3">
      <c r="A9217" s="17">
        <v>2004</v>
      </c>
      <c r="B9217" s="17">
        <v>0</v>
      </c>
      <c r="C9217" s="17">
        <v>5.4999999999999997E-3</v>
      </c>
      <c r="D9217" s="17">
        <v>5.4799999999999996E-3</v>
      </c>
      <c r="E9217" s="17">
        <v>0.14000000000000001</v>
      </c>
      <c r="F9217" s="6">
        <v>100000</v>
      </c>
      <c r="G9217" s="7">
        <f>100000*D9217</f>
        <v>548</v>
      </c>
      <c r="H9217" s="6">
        <f>F9217-(1-E9217)*G9217</f>
        <v>99528.72</v>
      </c>
      <c r="I9217" s="6">
        <f>SUM(H9217:H9327)</f>
        <v>7757927.5250981506</v>
      </c>
      <c r="J9217" s="8">
        <f>I9217/F9217</f>
        <v>77.57927525098151</v>
      </c>
      <c r="K9217" s="9">
        <f>G9217/F9217</f>
        <v>5.4799999999999996E-3</v>
      </c>
      <c r="L9217" s="9">
        <f>K9217/(0.1+E9217)</f>
        <v>2.283333333333333E-2</v>
      </c>
      <c r="M9217">
        <f>G9217/L9217</f>
        <v>24000.000000000004</v>
      </c>
      <c r="N9217" s="10">
        <f>(0.1+E9217)*D9217/SUM(D9217:D9217)</f>
        <v>0.24000000000000005</v>
      </c>
      <c r="O9217" s="11">
        <f>IF((I9217-J9217*F9217+MAX(N9219:N9312)*F9217)/SUM(M9217:M9327)&gt;1/MAX(N9219:N9315),1/MAX(N9219:N9315),(I9217-J9217*F9217+MAX(N9219:N9312)*F9217)/SUM(M9217:M9327))</f>
        <v>3.9564075749153257E-2</v>
      </c>
      <c r="P9217" s="12">
        <f>M9217*O9217</f>
        <v>949.53781797967827</v>
      </c>
      <c r="Q9217" s="9">
        <f>N9217*O9217</f>
        <v>9.4953781797967839E-3</v>
      </c>
      <c r="R9217" s="12">
        <f>((1-Q9217)*H9217)</f>
        <v>98583.657163848897</v>
      </c>
      <c r="S9217" s="12">
        <f>R9217+S9218</f>
        <v>6894437.8636698471</v>
      </c>
      <c r="T9217" s="13">
        <f t="shared" si="1957"/>
        <v>68.944378636698474</v>
      </c>
      <c r="U9217" s="14">
        <f t="shared" ref="U9217:U9280" si="1970">J9217-T9217</f>
        <v>8.6348966142830363</v>
      </c>
    </row>
    <row r="9218" spans="1:21" x14ac:dyDescent="0.3">
      <c r="A9218" s="17">
        <v>2004</v>
      </c>
      <c r="B9218" s="17">
        <v>1</v>
      </c>
      <c r="C9218" s="17">
        <v>3.5E-4</v>
      </c>
      <c r="D9218" s="17">
        <v>3.5E-4</v>
      </c>
      <c r="E9218" s="17">
        <v>0.5</v>
      </c>
      <c r="F9218" s="6">
        <f>F9217-G9217</f>
        <v>99452</v>
      </c>
      <c r="G9218" s="7">
        <f>D9218*F9218</f>
        <v>34.808199999999999</v>
      </c>
      <c r="H9218" s="6">
        <f>F9218-0.5*G9218</f>
        <v>99434.5959</v>
      </c>
      <c r="I9218" s="6">
        <f>SUM(H9218:H9327)</f>
        <v>7658398.8050981499</v>
      </c>
      <c r="J9218" s="8">
        <f t="shared" ref="J9218:J9281" si="1971">I9218/F9218</f>
        <v>77.005980825907471</v>
      </c>
      <c r="K9218" s="9">
        <f>K9217+G9218/F9218</f>
        <v>5.8299999999999992E-3</v>
      </c>
      <c r="L9218" s="9">
        <f t="shared" ref="L9218:L9281" si="1972">K9218/(B9218+E9218)</f>
        <v>3.8866666666666663E-3</v>
      </c>
      <c r="M9218" s="12">
        <f t="shared" ref="M9218:M9281" si="1973">G9218/L9218</f>
        <v>8955.7975986277888</v>
      </c>
      <c r="N9218" s="10">
        <f>(B9218+E9218)*D9218/SUM(D9217:D9218)</f>
        <v>9.0051457975986279E-2</v>
      </c>
      <c r="O9218" s="11">
        <f>O9217</f>
        <v>3.9564075749153257E-2</v>
      </c>
      <c r="P9218" s="12">
        <f>M9218*O9217</f>
        <v>354.32785458619469</v>
      </c>
      <c r="Q9218" s="9">
        <f>N9218*O9217</f>
        <v>3.5628027046836126E-3</v>
      </c>
      <c r="R9218" s="12">
        <f t="shared" ref="R9218:R9281" si="1974">((1-Q9218)*H9218)</f>
        <v>99080.330052788369</v>
      </c>
      <c r="S9218" s="12">
        <f t="shared" ref="S9218:S9281" si="1975">R9218+S9219</f>
        <v>6795854.206505998</v>
      </c>
      <c r="T9218" s="13">
        <f t="shared" si="1957"/>
        <v>68.333006943108217</v>
      </c>
      <c r="U9218" s="14">
        <f t="shared" si="1970"/>
        <v>8.6729738827992549</v>
      </c>
    </row>
    <row r="9219" spans="1:21" x14ac:dyDescent="0.3">
      <c r="A9219" s="17">
        <v>2004</v>
      </c>
      <c r="B9219" s="17">
        <v>2</v>
      </c>
      <c r="C9219" s="17">
        <v>2.7999999999999998E-4</v>
      </c>
      <c r="D9219" s="17">
        <v>2.7999999999999998E-4</v>
      </c>
      <c r="E9219" s="17">
        <v>0.5</v>
      </c>
      <c r="F9219" s="6">
        <f t="shared" ref="F9219:F9282" si="1976">F9218-G9218</f>
        <v>99417.191800000001</v>
      </c>
      <c r="G9219" s="7">
        <f t="shared" ref="G9219:G9282" si="1977">D9219*F9219</f>
        <v>27.836813703999997</v>
      </c>
      <c r="H9219" s="6">
        <f t="shared" ref="H9219:H9282" si="1978">F9219-0.5*G9219</f>
        <v>99403.273393148003</v>
      </c>
      <c r="I9219" s="6">
        <f>SUM(H9219:H9327)</f>
        <v>7558964.2091981508</v>
      </c>
      <c r="J9219" s="8">
        <f t="shared" si="1971"/>
        <v>76.032767294460541</v>
      </c>
      <c r="K9219" s="9">
        <f t="shared" ref="K9219:K9282" si="1979">K9218+G9219/F9219</f>
        <v>6.1099999999999991E-3</v>
      </c>
      <c r="L9219" s="9">
        <f t="shared" si="1972"/>
        <v>2.4439999999999996E-3</v>
      </c>
      <c r="M9219" s="12">
        <f t="shared" si="1973"/>
        <v>11389.858307692308</v>
      </c>
      <c r="N9219" s="10">
        <f>((B9218+E9218)*D9218+(B9219+E9219)*D9219+(B9220+E9220)*D9220)/3/SUM(D9217:D9219)</f>
        <v>9.1653027823240599E-2</v>
      </c>
      <c r="O9219" s="11">
        <f>O9217</f>
        <v>3.9564075749153257E-2</v>
      </c>
      <c r="P9219" s="12">
        <f>M9219*O9217</f>
        <v>450.62921685766099</v>
      </c>
      <c r="Q9219" s="9">
        <f>N9219*O9217</f>
        <v>3.6261673354379422E-3</v>
      </c>
      <c r="R9219" s="12">
        <f t="shared" si="1974"/>
        <v>99042.820490134167</v>
      </c>
      <c r="S9219" s="12">
        <f t="shared" si="1975"/>
        <v>6696773.8764532097</v>
      </c>
      <c r="T9219" s="13">
        <f t="shared" si="1957"/>
        <v>67.360320234404469</v>
      </c>
      <c r="U9219" s="14">
        <f t="shared" si="1970"/>
        <v>8.6724470600560721</v>
      </c>
    </row>
    <row r="9220" spans="1:21" x14ac:dyDescent="0.3">
      <c r="A9220" s="17">
        <v>2004</v>
      </c>
      <c r="B9220" s="17">
        <v>3</v>
      </c>
      <c r="C9220" s="17">
        <v>1.2999999999999999E-4</v>
      </c>
      <c r="D9220" s="17">
        <v>1.2999999999999999E-4</v>
      </c>
      <c r="E9220" s="17">
        <v>0.5</v>
      </c>
      <c r="F9220" s="6">
        <f t="shared" si="1976"/>
        <v>99389.354986296006</v>
      </c>
      <c r="G9220" s="7">
        <f t="shared" si="1977"/>
        <v>12.92061614821848</v>
      </c>
      <c r="H9220" s="6">
        <f t="shared" si="1978"/>
        <v>99382.894678221899</v>
      </c>
      <c r="I9220" s="6">
        <f>SUM(H9220:H9327)</f>
        <v>7459560.9358050022</v>
      </c>
      <c r="J9220" s="8">
        <f t="shared" si="1971"/>
        <v>75.053922392730499</v>
      </c>
      <c r="K9220" s="9">
        <f t="shared" si="1979"/>
        <v>6.239999999999999E-3</v>
      </c>
      <c r="L9220" s="9">
        <f t="shared" si="1972"/>
        <v>1.7828571428571427E-3</v>
      </c>
      <c r="M9220" s="12">
        <f t="shared" si="1973"/>
        <v>7247.1404677507508</v>
      </c>
      <c r="N9220" s="10">
        <f>((B9219+E9219)*D9219+(B9220+E9220)*D9220+(B9221+E9221)*D9221)/3/SUM(D9217:D9220)</f>
        <v>9.2948717948717952E-2</v>
      </c>
      <c r="O9220" s="11">
        <f>O9217</f>
        <v>3.9564075749153257E-2</v>
      </c>
      <c r="P9220" s="12">
        <f>M9220*O9217</f>
        <v>286.72641443084467</v>
      </c>
      <c r="Q9220" s="9">
        <f>N9220*O9217</f>
        <v>3.6774301177097579E-3</v>
      </c>
      <c r="R9220" s="12">
        <f t="shared" si="1974"/>
        <v>99017.42102814703</v>
      </c>
      <c r="S9220" s="12">
        <f t="shared" si="1975"/>
        <v>6597731.0559630757</v>
      </c>
      <c r="T9220" s="13">
        <f t="shared" ref="T9220:T9283" si="1980">S9220/F9220</f>
        <v>66.382673042528381</v>
      </c>
      <c r="U9220" s="14">
        <f t="shared" si="1970"/>
        <v>8.6712493502021175</v>
      </c>
    </row>
    <row r="9221" spans="1:21" x14ac:dyDescent="0.3">
      <c r="A9221" s="17">
        <v>2004</v>
      </c>
      <c r="B9221" s="17">
        <v>4</v>
      </c>
      <c r="C9221" s="17">
        <v>1.2999999999999999E-4</v>
      </c>
      <c r="D9221" s="17">
        <v>1.2999999999999999E-4</v>
      </c>
      <c r="E9221" s="17">
        <v>0.5</v>
      </c>
      <c r="F9221" s="6">
        <f t="shared" si="1976"/>
        <v>99376.434370147792</v>
      </c>
      <c r="G9221" s="7">
        <f t="shared" si="1977"/>
        <v>12.918936468119211</v>
      </c>
      <c r="H9221" s="6">
        <f t="shared" si="1978"/>
        <v>99369.974901913738</v>
      </c>
      <c r="I9221" s="6">
        <f>SUM(H9221:H9327)</f>
        <v>7360178.0411267802</v>
      </c>
      <c r="J9221" s="8">
        <f t="shared" si="1971"/>
        <v>74.063615662766651</v>
      </c>
      <c r="K9221" s="9">
        <f t="shared" si="1979"/>
        <v>6.3699999999999989E-3</v>
      </c>
      <c r="L9221" s="9">
        <f t="shared" si="1972"/>
        <v>1.4155555555555553E-3</v>
      </c>
      <c r="M9221" s="12">
        <f t="shared" si="1973"/>
        <v>9126.4072380747984</v>
      </c>
      <c r="N9221" s="10">
        <f>((B9220+E9220)*D9220+(B9221+E9221)*D9221+(B9222+E9222)*D9222)/3/SUM(D9217:D9221)</f>
        <v>9.4714809000523301E-2</v>
      </c>
      <c r="O9221" s="11">
        <f>O9217</f>
        <v>3.9564075749153257E-2</v>
      </c>
      <c r="P9221" s="12">
        <f>M9221*O9217</f>
        <v>361.07786728481187</v>
      </c>
      <c r="Q9221" s="9">
        <f>N9221*O9217</f>
        <v>3.7473038778632864E-3</v>
      </c>
      <c r="R9221" s="12">
        <f t="shared" si="1974"/>
        <v>98997.605409620621</v>
      </c>
      <c r="S9221" s="12">
        <f t="shared" si="1975"/>
        <v>6498713.6349349283</v>
      </c>
      <c r="T9221" s="13">
        <f t="shared" si="1980"/>
        <v>65.394916572767585</v>
      </c>
      <c r="U9221" s="14">
        <f t="shared" si="1970"/>
        <v>8.6686990899990661</v>
      </c>
    </row>
    <row r="9222" spans="1:21" x14ac:dyDescent="0.3">
      <c r="A9222" s="17">
        <v>2004</v>
      </c>
      <c r="B9222" s="17">
        <v>5</v>
      </c>
      <c r="C9222" s="17">
        <v>1.3999999999999999E-4</v>
      </c>
      <c r="D9222" s="17">
        <v>1.3999999999999999E-4</v>
      </c>
      <c r="E9222" s="17">
        <v>0.5</v>
      </c>
      <c r="F9222" s="6">
        <f t="shared" si="1976"/>
        <v>99363.51543367967</v>
      </c>
      <c r="G9222" s="7">
        <f t="shared" si="1977"/>
        <v>13.910892160715152</v>
      </c>
      <c r="H9222" s="6">
        <f t="shared" si="1978"/>
        <v>99356.559987599307</v>
      </c>
      <c r="I9222" s="6">
        <f>SUM(H9222:H9327)</f>
        <v>7260808.0662248656</v>
      </c>
      <c r="J9222" s="8">
        <f t="shared" si="1971"/>
        <v>73.073180176189553</v>
      </c>
      <c r="K9222" s="9">
        <f t="shared" si="1979"/>
        <v>6.5099999999999993E-3</v>
      </c>
      <c r="L9222" s="9">
        <f t="shared" si="1972"/>
        <v>1.1836363636363635E-3</v>
      </c>
      <c r="M9222" s="12">
        <f t="shared" si="1973"/>
        <v>11752.673868499745</v>
      </c>
      <c r="N9222" s="10">
        <f>((B9221+E9221)*D9221+(B9222+E9222)*D9222+(B9223+E9223)*D9223)/3/SUM(D9217:D9222)</f>
        <v>0.1093189964157706</v>
      </c>
      <c r="O9222" s="11">
        <f>O9217</f>
        <v>3.9564075749153257E-2</v>
      </c>
      <c r="P9222" s="12">
        <f>M9222*O9217</f>
        <v>464.98367918841797</v>
      </c>
      <c r="Q9222" s="9">
        <f>N9222*O9217</f>
        <v>4.3251050550149614E-3</v>
      </c>
      <c r="R9222" s="12">
        <f t="shared" si="1974"/>
        <v>98926.832427748042</v>
      </c>
      <c r="S9222" s="12">
        <f t="shared" si="1975"/>
        <v>6399716.0295253079</v>
      </c>
      <c r="T9222" s="13">
        <f t="shared" si="1980"/>
        <v>64.40710155627302</v>
      </c>
      <c r="U9222" s="14">
        <f t="shared" si="1970"/>
        <v>8.6660786199165329</v>
      </c>
    </row>
    <row r="9223" spans="1:21" x14ac:dyDescent="0.3">
      <c r="A9223" s="17">
        <v>2004</v>
      </c>
      <c r="B9223" s="17">
        <v>6</v>
      </c>
      <c r="C9223" s="17">
        <v>1.2E-4</v>
      </c>
      <c r="D9223" s="17">
        <v>1.2E-4</v>
      </c>
      <c r="E9223" s="17">
        <v>0.5</v>
      </c>
      <c r="F9223" s="6">
        <f t="shared" si="1976"/>
        <v>99349.604541518958</v>
      </c>
      <c r="G9223" s="7">
        <f t="shared" si="1977"/>
        <v>11.921952544982275</v>
      </c>
      <c r="H9223" s="6">
        <f t="shared" si="1978"/>
        <v>99343.643565246472</v>
      </c>
      <c r="I9223" s="6">
        <f>SUM(H9223:H9327)</f>
        <v>7161451.5062372666</v>
      </c>
      <c r="J9223" s="8">
        <f t="shared" si="1971"/>
        <v>72.083341844047723</v>
      </c>
      <c r="K9223" s="9">
        <f t="shared" si="1979"/>
        <v>6.6299999999999996E-3</v>
      </c>
      <c r="L9223" s="9">
        <f t="shared" si="1972"/>
        <v>1.0199999999999999E-3</v>
      </c>
      <c r="M9223" s="12">
        <f t="shared" si="1973"/>
        <v>11688.188769590468</v>
      </c>
      <c r="N9223" s="10">
        <f>((B9222+E9222)*D9222+(B9223+E9223)*D9223+(B9224+E9224)*D9224)/3/SUM(D9217:D9223)</f>
        <v>0.13448969331322272</v>
      </c>
      <c r="O9223" s="11">
        <f>O9217</f>
        <v>3.9564075749153257E-2</v>
      </c>
      <c r="P9223" s="12">
        <f>M9223*O9217</f>
        <v>462.4323858504797</v>
      </c>
      <c r="Q9223" s="9">
        <f>N9223*O9217</f>
        <v>5.3209604137247337E-3</v>
      </c>
      <c r="R9223" s="12">
        <f t="shared" si="1974"/>
        <v>98815.039970480619</v>
      </c>
      <c r="S9223" s="12">
        <f t="shared" si="1975"/>
        <v>6300789.1970975595</v>
      </c>
      <c r="T9223" s="13">
        <f t="shared" si="1980"/>
        <v>63.420375211100229</v>
      </c>
      <c r="U9223" s="14">
        <f t="shared" si="1970"/>
        <v>8.6629666329474944</v>
      </c>
    </row>
    <row r="9224" spans="1:21" x14ac:dyDescent="0.3">
      <c r="A9224" s="17">
        <v>2004</v>
      </c>
      <c r="B9224" s="17">
        <v>7</v>
      </c>
      <c r="C9224" s="17">
        <v>1.4999999999999999E-4</v>
      </c>
      <c r="D9224" s="17">
        <v>1.4999999999999999E-4</v>
      </c>
      <c r="E9224" s="17">
        <v>0.5</v>
      </c>
      <c r="F9224" s="6">
        <f t="shared" si="1976"/>
        <v>99337.68258897397</v>
      </c>
      <c r="G9224" s="7">
        <f t="shared" si="1977"/>
        <v>14.900652388346094</v>
      </c>
      <c r="H9224" s="6">
        <f t="shared" si="1978"/>
        <v>99330.232262779798</v>
      </c>
      <c r="I9224" s="6">
        <f>SUM(H9224:H9327)</f>
        <v>7062107.8626720197</v>
      </c>
      <c r="J9224" s="8">
        <f t="shared" si="1971"/>
        <v>71.091932875992839</v>
      </c>
      <c r="K9224" s="9">
        <f t="shared" si="1979"/>
        <v>6.7799999999999996E-3</v>
      </c>
      <c r="L9224" s="9">
        <f t="shared" si="1972"/>
        <v>9.0399999999999996E-4</v>
      </c>
      <c r="M9224" s="12">
        <f t="shared" si="1973"/>
        <v>16483.022553480194</v>
      </c>
      <c r="N9224" s="10">
        <f>((B9223+E9223)*D9223+(B9224+E9224)*D9224+(B9225+E9225)*D9225)/3/SUM(D9217:D9224)</f>
        <v>0.16052114060963618</v>
      </c>
      <c r="O9224" s="11">
        <f>O9217</f>
        <v>3.9564075749153257E-2</v>
      </c>
      <c r="P9224" s="12">
        <f>M9224*O9217</f>
        <v>652.13555288089196</v>
      </c>
      <c r="Q9224" s="9">
        <f>N9224*O9217</f>
        <v>6.3508705664201267E-3</v>
      </c>
      <c r="R9224" s="12">
        <f t="shared" si="1974"/>
        <v>98699.398814346438</v>
      </c>
      <c r="S9224" s="12">
        <f t="shared" si="1975"/>
        <v>6201974.1571270786</v>
      </c>
      <c r="T9224" s="13">
        <f t="shared" si="1980"/>
        <v>62.433247841997371</v>
      </c>
      <c r="U9224" s="14">
        <f t="shared" si="1970"/>
        <v>8.658685033995468</v>
      </c>
    </row>
    <row r="9225" spans="1:21" x14ac:dyDescent="0.3">
      <c r="A9225" s="17">
        <v>2004</v>
      </c>
      <c r="B9225" s="17">
        <v>8</v>
      </c>
      <c r="C9225" s="17">
        <v>1.6000000000000001E-4</v>
      </c>
      <c r="D9225" s="17">
        <v>1.6000000000000001E-4</v>
      </c>
      <c r="E9225" s="17">
        <v>0.5</v>
      </c>
      <c r="F9225" s="6">
        <f t="shared" si="1976"/>
        <v>99322.781936585627</v>
      </c>
      <c r="G9225" s="7">
        <f t="shared" si="1977"/>
        <v>15.891645109853702</v>
      </c>
      <c r="H9225" s="6">
        <f t="shared" si="1978"/>
        <v>99314.836114030695</v>
      </c>
      <c r="I9225" s="6">
        <f>SUM(H9225:H9327)</f>
        <v>6962777.6304092407</v>
      </c>
      <c r="J9225" s="8">
        <f t="shared" si="1971"/>
        <v>70.102523254481014</v>
      </c>
      <c r="K9225" s="9">
        <f t="shared" si="1979"/>
        <v>6.94E-3</v>
      </c>
      <c r="L9225" s="9">
        <f t="shared" si="1972"/>
        <v>8.1647058823529415E-4</v>
      </c>
      <c r="M9225" s="12">
        <f t="shared" si="1973"/>
        <v>19463.830465959145</v>
      </c>
      <c r="N9225" s="10">
        <f>((B9224+E9224)*D9224+(B9225+E9225)*D9225+(B9226+E9226)*D9226)/3/SUM(D9217:D9225)</f>
        <v>0.15585975024015372</v>
      </c>
      <c r="O9225" s="11">
        <f>O9217</f>
        <v>3.9564075749153257E-2</v>
      </c>
      <c r="P9225" s="12">
        <f>M9225*O9217</f>
        <v>770.06846292388457</v>
      </c>
      <c r="Q9225" s="9">
        <f>N9225*O9217</f>
        <v>6.1664469647455498E-3</v>
      </c>
      <c r="R9225" s="12">
        <f t="shared" si="1974"/>
        <v>98702.416444321134</v>
      </c>
      <c r="S9225" s="12">
        <f t="shared" si="1975"/>
        <v>6103274.758312732</v>
      </c>
      <c r="T9225" s="13">
        <f t="shared" si="1980"/>
        <v>61.448890569833964</v>
      </c>
      <c r="U9225" s="14">
        <f t="shared" si="1970"/>
        <v>8.6536326846470502</v>
      </c>
    </row>
    <row r="9226" spans="1:21" x14ac:dyDescent="0.3">
      <c r="A9226" s="17">
        <v>2004</v>
      </c>
      <c r="B9226" s="17">
        <v>9</v>
      </c>
      <c r="C9226" s="17">
        <v>8.0000000000000007E-5</v>
      </c>
      <c r="D9226" s="17">
        <v>8.0000000000000007E-5</v>
      </c>
      <c r="E9226" s="17">
        <v>0.5</v>
      </c>
      <c r="F9226" s="6">
        <f t="shared" si="1976"/>
        <v>99306.890291475778</v>
      </c>
      <c r="G9226" s="7">
        <f t="shared" si="1977"/>
        <v>7.9445512233180633</v>
      </c>
      <c r="H9226" s="6">
        <f t="shared" si="1978"/>
        <v>99302.918015864125</v>
      </c>
      <c r="I9226" s="6">
        <f>SUM(H9226:H9327)</f>
        <v>6863462.7942952104</v>
      </c>
      <c r="J9226" s="8">
        <f t="shared" si="1971"/>
        <v>69.113661440311461</v>
      </c>
      <c r="K9226" s="9">
        <f t="shared" si="1979"/>
        <v>7.0200000000000002E-3</v>
      </c>
      <c r="L9226" s="9">
        <f t="shared" si="1972"/>
        <v>7.3894736842105267E-4</v>
      </c>
      <c r="M9226" s="12">
        <f t="shared" si="1973"/>
        <v>10751.173307909059</v>
      </c>
      <c r="N9226" s="10">
        <f>((B9225+E9225)*D9225+(B9226+E9226)*D9226+(B9227+E9227)*D9227)/3/SUM(D9217:D9226)</f>
        <v>0.15550807217473886</v>
      </c>
      <c r="O9226" s="11">
        <f>O9217</f>
        <v>3.9564075749153257E-2</v>
      </c>
      <c r="P9226" s="12">
        <f>M9226*O9217</f>
        <v>425.36023514638862</v>
      </c>
      <c r="Q9226" s="9">
        <f>N9226*O9217</f>
        <v>6.1525331471261602E-3</v>
      </c>
      <c r="R9226" s="12">
        <f t="shared" si="1974"/>
        <v>98691.953521165167</v>
      </c>
      <c r="S9226" s="12">
        <f t="shared" si="1975"/>
        <v>6004572.3418684108</v>
      </c>
      <c r="T9226" s="13">
        <f t="shared" si="1980"/>
        <v>60.464810893225867</v>
      </c>
      <c r="U9226" s="14">
        <f t="shared" si="1970"/>
        <v>8.6488505470855941</v>
      </c>
    </row>
    <row r="9227" spans="1:21" x14ac:dyDescent="0.3">
      <c r="A9227" s="17">
        <v>2004</v>
      </c>
      <c r="B9227" s="17">
        <v>10</v>
      </c>
      <c r="C9227" s="17">
        <v>1.1E-4</v>
      </c>
      <c r="D9227" s="17">
        <v>1.1E-4</v>
      </c>
      <c r="E9227" s="17">
        <v>0.5</v>
      </c>
      <c r="F9227" s="6">
        <f t="shared" si="1976"/>
        <v>99298.945740252457</v>
      </c>
      <c r="G9227" s="7">
        <f t="shared" si="1977"/>
        <v>10.92288403142777</v>
      </c>
      <c r="H9227" s="6">
        <f t="shared" si="1978"/>
        <v>99293.484298236741</v>
      </c>
      <c r="I9227" s="6">
        <f>SUM(H9227:H9327)</f>
        <v>6764159.8762793466</v>
      </c>
      <c r="J9227" s="8">
        <f t="shared" si="1971"/>
        <v>68.119150972389264</v>
      </c>
      <c r="K9227" s="9">
        <f t="shared" si="1979"/>
        <v>7.1300000000000001E-3</v>
      </c>
      <c r="L9227" s="9">
        <f t="shared" si="1972"/>
        <v>6.7904761904761905E-4</v>
      </c>
      <c r="M9227" s="12">
        <f t="shared" si="1973"/>
        <v>16085.593594669226</v>
      </c>
      <c r="N9227" s="10">
        <f>((B9226+E9226)*D9226+(B9227+E9227)*D9227+(B9228+E9228)*D9228)/3/SUM(D9217:D9227)</f>
        <v>0.16479663394109398</v>
      </c>
      <c r="O9227" s="11">
        <f>O9217</f>
        <v>3.9564075749153257E-2</v>
      </c>
      <c r="P9227" s="12">
        <f>M9227*O9217</f>
        <v>636.4116434495877</v>
      </c>
      <c r="Q9227" s="9">
        <f>N9227*O9217</f>
        <v>6.5200265084509228E-3</v>
      </c>
      <c r="R9227" s="12">
        <f t="shared" si="1974"/>
        <v>98646.088148495779</v>
      </c>
      <c r="S9227" s="12">
        <f t="shared" si="1975"/>
        <v>5905880.3883472458</v>
      </c>
      <c r="T9227" s="13">
        <f t="shared" si="1980"/>
        <v>59.475761241170964</v>
      </c>
      <c r="U9227" s="14">
        <f t="shared" si="1970"/>
        <v>8.6433897312182992</v>
      </c>
    </row>
    <row r="9228" spans="1:21" x14ac:dyDescent="0.3">
      <c r="A9228" s="17">
        <v>2004</v>
      </c>
      <c r="B9228" s="17">
        <v>11</v>
      </c>
      <c r="C9228" s="17">
        <v>1.3999999999999999E-4</v>
      </c>
      <c r="D9228" s="17">
        <v>1.3999999999999999E-4</v>
      </c>
      <c r="E9228" s="17">
        <v>0.5</v>
      </c>
      <c r="F9228" s="6">
        <f t="shared" si="1976"/>
        <v>99288.022856221025</v>
      </c>
      <c r="G9228" s="7">
        <f t="shared" si="1977"/>
        <v>13.900323199870943</v>
      </c>
      <c r="H9228" s="6">
        <f t="shared" si="1978"/>
        <v>99281.072694621093</v>
      </c>
      <c r="I9228" s="6">
        <f>SUM(H9228:H9327)</f>
        <v>6664866.39198111</v>
      </c>
      <c r="J9228" s="8">
        <f t="shared" si="1971"/>
        <v>67.126589897277967</v>
      </c>
      <c r="K9228" s="9">
        <f t="shared" si="1979"/>
        <v>7.2700000000000004E-3</v>
      </c>
      <c r="L9228" s="9">
        <f t="shared" si="1972"/>
        <v>6.3217391304347826E-4</v>
      </c>
      <c r="M9228" s="12">
        <f t="shared" si="1973"/>
        <v>21988.131609149361</v>
      </c>
      <c r="N9228" s="10">
        <f>((B9227+E9227)*D9227+(B9228+E9228)*D9228+(B9229+E9229)*D9229)/3/SUM(D9217:D9228)</f>
        <v>0.18408986703347091</v>
      </c>
      <c r="O9228" s="11">
        <f>O9217</f>
        <v>3.9564075749153257E-2</v>
      </c>
      <c r="P9228" s="12">
        <f>M9228*O9217</f>
        <v>869.94010456673641</v>
      </c>
      <c r="Q9228" s="9">
        <f>N9228*O9217</f>
        <v>7.2833454439637938E-3</v>
      </c>
      <c r="R9228" s="12">
        <f t="shared" si="1974"/>
        <v>98557.974346138886</v>
      </c>
      <c r="S9228" s="12">
        <f t="shared" si="1975"/>
        <v>5807234.3001987496</v>
      </c>
      <c r="T9228" s="13">
        <f t="shared" si="1980"/>
        <v>58.48876967374207</v>
      </c>
      <c r="U9228" s="14">
        <f t="shared" si="1970"/>
        <v>8.637820223535897</v>
      </c>
    </row>
    <row r="9229" spans="1:21" x14ac:dyDescent="0.3">
      <c r="A9229" s="17">
        <v>2004</v>
      </c>
      <c r="B9229" s="17">
        <v>12</v>
      </c>
      <c r="C9229" s="17">
        <v>1E-4</v>
      </c>
      <c r="D9229" s="17">
        <v>1E-4</v>
      </c>
      <c r="E9229" s="17">
        <v>0.5</v>
      </c>
      <c r="F9229" s="6">
        <f t="shared" si="1976"/>
        <v>99274.12253302116</v>
      </c>
      <c r="G9229" s="7">
        <f t="shared" si="1977"/>
        <v>9.9274122533021156</v>
      </c>
      <c r="H9229" s="6">
        <f t="shared" si="1978"/>
        <v>99269.158826894505</v>
      </c>
      <c r="I9229" s="6">
        <f>SUM(H9229:H9327)</f>
        <v>6565585.319286488</v>
      </c>
      <c r="J9229" s="8">
        <f t="shared" si="1971"/>
        <v>66.135918925927584</v>
      </c>
      <c r="K9229" s="9">
        <f t="shared" si="1979"/>
        <v>7.3700000000000007E-3</v>
      </c>
      <c r="L9229" s="9">
        <f t="shared" si="1972"/>
        <v>5.8960000000000002E-4</v>
      </c>
      <c r="M9229" s="12">
        <f t="shared" si="1973"/>
        <v>16837.537743049721</v>
      </c>
      <c r="N9229" s="10">
        <f>((B9228+E9228)*D9228+(B9229+E9229)*D9229+(B9230+E9230)*D9230)/3/SUM(D9217:D9229)</f>
        <v>0.22704658525554045</v>
      </c>
      <c r="O9229" s="11">
        <f>O9217</f>
        <v>3.9564075749153257E-2</v>
      </c>
      <c r="P9229" s="12">
        <f>M9229*O9217</f>
        <v>666.16161869524615</v>
      </c>
      <c r="Q9229" s="9">
        <f>N9229*O9217</f>
        <v>8.9828882976367846E-3</v>
      </c>
      <c r="R9229" s="12">
        <f t="shared" si="1974"/>
        <v>98377.435061752141</v>
      </c>
      <c r="S9229" s="12">
        <f t="shared" si="1975"/>
        <v>5708676.3258526111</v>
      </c>
      <c r="T9229" s="13">
        <f t="shared" si="1980"/>
        <v>57.504173093584953</v>
      </c>
      <c r="U9229" s="14">
        <f t="shared" si="1970"/>
        <v>8.6317458323426308</v>
      </c>
    </row>
    <row r="9230" spans="1:21" x14ac:dyDescent="0.3">
      <c r="A9230" s="17">
        <v>2004</v>
      </c>
      <c r="B9230" s="17">
        <v>13</v>
      </c>
      <c r="C9230" s="17">
        <v>1.6000000000000001E-4</v>
      </c>
      <c r="D9230" s="17">
        <v>1.6000000000000001E-4</v>
      </c>
      <c r="E9230" s="17">
        <v>0.5</v>
      </c>
      <c r="F9230" s="6">
        <f t="shared" si="1976"/>
        <v>99264.195120767865</v>
      </c>
      <c r="G9230" s="7">
        <f t="shared" si="1977"/>
        <v>15.88227121932286</v>
      </c>
      <c r="H9230" s="6">
        <f t="shared" si="1978"/>
        <v>99256.253985158197</v>
      </c>
      <c r="I9230" s="6">
        <f>SUM(H9230:H9327)</f>
        <v>6466316.1604595948</v>
      </c>
      <c r="J9230" s="8">
        <f t="shared" si="1971"/>
        <v>65.142483174245015</v>
      </c>
      <c r="K9230" s="9">
        <f t="shared" si="1979"/>
        <v>7.5300000000000011E-3</v>
      </c>
      <c r="L9230" s="9">
        <f t="shared" si="1972"/>
        <v>5.5777777777777781E-4</v>
      </c>
      <c r="M9230" s="12">
        <f t="shared" si="1973"/>
        <v>28474.191429064886</v>
      </c>
      <c r="N9230" s="10">
        <f>((B9229+E9229)*D9229+(B9230+E9230)*D9230+(B9231+E9231)*D9231)/3/SUM(D9217:D9230)</f>
        <v>0.28574590526781757</v>
      </c>
      <c r="O9230" s="11">
        <f>O9217</f>
        <v>3.9564075749153257E-2</v>
      </c>
      <c r="P9230" s="12">
        <f>M9230*O9217</f>
        <v>1126.5550665954136</v>
      </c>
      <c r="Q9230" s="9">
        <f>N9230*O9217</f>
        <v>1.1305272641026305E-2</v>
      </c>
      <c r="R9230" s="12">
        <f t="shared" si="1974"/>
        <v>98134.134972529035</v>
      </c>
      <c r="S9230" s="12">
        <f t="shared" si="1975"/>
        <v>5610298.8907908592</v>
      </c>
      <c r="T9230" s="13">
        <f t="shared" si="1980"/>
        <v>56.518857418480025</v>
      </c>
      <c r="U9230" s="14">
        <f t="shared" si="1970"/>
        <v>8.6236257557649907</v>
      </c>
    </row>
    <row r="9231" spans="1:21" x14ac:dyDescent="0.3">
      <c r="A9231" s="17">
        <v>2004</v>
      </c>
      <c r="B9231" s="17">
        <v>14</v>
      </c>
      <c r="C9231" s="17">
        <v>2.1000000000000001E-4</v>
      </c>
      <c r="D9231" s="17">
        <v>2.1000000000000001E-4</v>
      </c>
      <c r="E9231" s="17">
        <v>0.5</v>
      </c>
      <c r="F9231" s="6">
        <f t="shared" si="1976"/>
        <v>99248.312849548543</v>
      </c>
      <c r="G9231" s="7">
        <f t="shared" si="1977"/>
        <v>20.842145698405194</v>
      </c>
      <c r="H9231" s="6">
        <f t="shared" si="1978"/>
        <v>99237.89177669934</v>
      </c>
      <c r="I9231" s="6">
        <f>SUM(H9231:H9327)</f>
        <v>6367059.9064744357</v>
      </c>
      <c r="J9231" s="8">
        <f t="shared" si="1971"/>
        <v>64.152827626665271</v>
      </c>
      <c r="K9231" s="9">
        <f t="shared" si="1979"/>
        <v>7.7400000000000012E-3</v>
      </c>
      <c r="L9231" s="9">
        <f t="shared" si="1972"/>
        <v>5.3379310344827595E-4</v>
      </c>
      <c r="M9231" s="12">
        <f t="shared" si="1973"/>
        <v>39045.363388485173</v>
      </c>
      <c r="N9231" s="10">
        <f>((B9230+E9230)*D9230+(B9231+E9231)*D9231+(B9232+E9232)*D9232)/3/SUM(D9217:D9231)</f>
        <v>0.45111972437553827</v>
      </c>
      <c r="O9231" s="11">
        <f>O9217</f>
        <v>3.9564075749153257E-2</v>
      </c>
      <c r="P9231" s="12">
        <f>M9231*O9217</f>
        <v>1544.7937147552427</v>
      </c>
      <c r="Q9231" s="9">
        <f>N9231*O9217</f>
        <v>1.7848134947130934E-2</v>
      </c>
      <c r="R9231" s="12">
        <f t="shared" si="1974"/>
        <v>97466.680492400046</v>
      </c>
      <c r="S9231" s="12">
        <f t="shared" si="1975"/>
        <v>5512164.7558183298</v>
      </c>
      <c r="T9231" s="13">
        <f t="shared" si="1980"/>
        <v>55.539128047186779</v>
      </c>
      <c r="U9231" s="14">
        <f t="shared" si="1970"/>
        <v>8.6136995794784923</v>
      </c>
    </row>
    <row r="9232" spans="1:21" x14ac:dyDescent="0.3">
      <c r="A9232" s="17">
        <v>2004</v>
      </c>
      <c r="B9232" s="17">
        <v>15</v>
      </c>
      <c r="C9232" s="17">
        <v>3.4000000000000002E-4</v>
      </c>
      <c r="D9232" s="17">
        <v>3.4000000000000002E-4</v>
      </c>
      <c r="E9232" s="17">
        <v>0.5</v>
      </c>
      <c r="F9232" s="6">
        <f t="shared" si="1976"/>
        <v>99227.470703850136</v>
      </c>
      <c r="G9232" s="7">
        <f t="shared" si="1977"/>
        <v>33.737340039309046</v>
      </c>
      <c r="H9232" s="6">
        <f t="shared" si="1978"/>
        <v>99210.602033830481</v>
      </c>
      <c r="I9232" s="6">
        <f>SUM(H9232:H9327)</f>
        <v>6267822.0146977361</v>
      </c>
      <c r="J9232" s="8">
        <f t="shared" si="1971"/>
        <v>63.166197528146185</v>
      </c>
      <c r="K9232" s="9">
        <f t="shared" si="1979"/>
        <v>8.0800000000000004E-3</v>
      </c>
      <c r="L9232" s="9">
        <f t="shared" si="1972"/>
        <v>5.2129032258064524E-4</v>
      </c>
      <c r="M9232" s="12">
        <f t="shared" si="1973"/>
        <v>64718.907253625017</v>
      </c>
      <c r="N9232" s="10">
        <f>((B9231+E9231)*D9231+(B9232+E9232)*D9232+(B9233+E9233)*D9233)/3/SUM(D9217:D9232)</f>
        <v>0.67656765676567643</v>
      </c>
      <c r="O9232" s="11">
        <f>O9217</f>
        <v>3.9564075749153257E-2</v>
      </c>
      <c r="P9232" s="12">
        <f>M9232*O9217</f>
        <v>2560.5437489848446</v>
      </c>
      <c r="Q9232" s="9">
        <f>N9232*O9217</f>
        <v>2.6767774021704344E-2</v>
      </c>
      <c r="R9232" s="12">
        <f t="shared" si="1974"/>
        <v>96554.955058031657</v>
      </c>
      <c r="S9232" s="12">
        <f t="shared" si="1975"/>
        <v>5414698.0753259296</v>
      </c>
      <c r="T9232" s="13">
        <f t="shared" si="1980"/>
        <v>54.568538701206997</v>
      </c>
      <c r="U9232" s="14">
        <f t="shared" si="1970"/>
        <v>8.5976588269391883</v>
      </c>
    </row>
    <row r="9233" spans="1:21" x14ac:dyDescent="0.3">
      <c r="A9233" s="17">
        <v>2004</v>
      </c>
      <c r="B9233" s="17">
        <v>16</v>
      </c>
      <c r="C9233" s="17">
        <v>4.8999999999999998E-4</v>
      </c>
      <c r="D9233" s="17">
        <v>4.8999999999999998E-4</v>
      </c>
      <c r="E9233" s="17">
        <v>0.5</v>
      </c>
      <c r="F9233" s="6">
        <f t="shared" si="1976"/>
        <v>99193.733363810825</v>
      </c>
      <c r="G9233" s="7">
        <f t="shared" si="1977"/>
        <v>48.604929348267305</v>
      </c>
      <c r="H9233" s="6">
        <f t="shared" si="1978"/>
        <v>99169.430899136685</v>
      </c>
      <c r="I9233" s="6">
        <f>SUM(H9233:H9327)</f>
        <v>6168611.412663905</v>
      </c>
      <c r="J9233" s="8">
        <f t="shared" si="1971"/>
        <v>62.187511281982047</v>
      </c>
      <c r="K9233" s="9">
        <f t="shared" si="1979"/>
        <v>8.5700000000000012E-3</v>
      </c>
      <c r="L9233" s="9">
        <f t="shared" si="1972"/>
        <v>5.1939393939393942E-4</v>
      </c>
      <c r="M9233" s="12">
        <f t="shared" si="1973"/>
        <v>93580.085676360613</v>
      </c>
      <c r="N9233" s="10">
        <f>((B9232+E9232)*D9232+(B9233+E9233)*D9233+(B9234+E9234)*D9234)/3/SUM(D9217:D9233)</f>
        <v>0.93465577596266025</v>
      </c>
      <c r="O9233" s="11">
        <f>O9217</f>
        <v>3.9564075749153257E-2</v>
      </c>
      <c r="P9233" s="12">
        <f>M9233*O9217</f>
        <v>3702.4095983117832</v>
      </c>
      <c r="Q9233" s="9">
        <f>N9233*O9217</f>
        <v>3.6978791919570306E-2</v>
      </c>
      <c r="R9233" s="12">
        <f t="shared" si="1974"/>
        <v>95502.265149135303</v>
      </c>
      <c r="S9233" s="12">
        <f t="shared" si="1975"/>
        <v>5318143.1202678978</v>
      </c>
      <c r="T9233" s="13">
        <f t="shared" si="1980"/>
        <v>53.613700582905302</v>
      </c>
      <c r="U9233" s="14">
        <f t="shared" si="1970"/>
        <v>8.5738106990767449</v>
      </c>
    </row>
    <row r="9234" spans="1:21" x14ac:dyDescent="0.3">
      <c r="A9234" s="17">
        <v>2004</v>
      </c>
      <c r="B9234" s="17">
        <v>17</v>
      </c>
      <c r="C9234" s="17">
        <v>6.0999999999999997E-4</v>
      </c>
      <c r="D9234" s="17">
        <v>6.0999999999999997E-4</v>
      </c>
      <c r="E9234" s="17">
        <v>0.5</v>
      </c>
      <c r="F9234" s="6">
        <f t="shared" si="1976"/>
        <v>99145.12843446256</v>
      </c>
      <c r="G9234" s="7">
        <f t="shared" si="1977"/>
        <v>60.478528345022156</v>
      </c>
      <c r="H9234" s="6">
        <f t="shared" si="1978"/>
        <v>99114.889170290044</v>
      </c>
      <c r="I9234" s="6">
        <f>SUM(H9234:H9327)</f>
        <v>6069441.9817647692</v>
      </c>
      <c r="J9234" s="8">
        <f t="shared" si="1971"/>
        <v>61.21775298094272</v>
      </c>
      <c r="K9234" s="9">
        <f t="shared" si="1979"/>
        <v>9.1800000000000007E-3</v>
      </c>
      <c r="L9234" s="9">
        <f t="shared" si="1972"/>
        <v>5.2457142857142861E-4</v>
      </c>
      <c r="M9234" s="12">
        <f t="shared" si="1973"/>
        <v>115291.31220456293</v>
      </c>
      <c r="N9234" s="10">
        <f>((B9233+E9233)*D9233+(B9234+E9234)*D9234+(B9235+E9235)*D9235)/3/SUM(D9217:D9234)</f>
        <v>1.1917211328976034</v>
      </c>
      <c r="O9234" s="11">
        <f>O9217</f>
        <v>3.9564075749153257E-2</v>
      </c>
      <c r="P9234" s="12">
        <f>M9234*O9217</f>
        <v>4561.3942092806055</v>
      </c>
      <c r="Q9234" s="9">
        <f>N9234*O9217</f>
        <v>4.7149345173827517E-2</v>
      </c>
      <c r="R9234" s="12">
        <f t="shared" si="1974"/>
        <v>94441.687048934386</v>
      </c>
      <c r="S9234" s="12">
        <f t="shared" si="1975"/>
        <v>5222640.8551187627</v>
      </c>
      <c r="T9234" s="13">
        <f t="shared" si="1980"/>
        <v>52.676726911207346</v>
      </c>
      <c r="U9234" s="14">
        <f t="shared" si="1970"/>
        <v>8.5410260697353735</v>
      </c>
    </row>
    <row r="9235" spans="1:21" x14ac:dyDescent="0.3">
      <c r="A9235" s="17">
        <v>2004</v>
      </c>
      <c r="B9235" s="17">
        <v>18</v>
      </c>
      <c r="C9235" s="17">
        <v>7.6000000000000004E-4</v>
      </c>
      <c r="D9235" s="17">
        <v>7.6000000000000004E-4</v>
      </c>
      <c r="E9235" s="17">
        <v>0.5</v>
      </c>
      <c r="F9235" s="6">
        <f t="shared" si="1976"/>
        <v>99084.649906117542</v>
      </c>
      <c r="G9235" s="7">
        <f t="shared" si="1977"/>
        <v>75.304333928649342</v>
      </c>
      <c r="H9235" s="6">
        <f t="shared" si="1978"/>
        <v>99046.997739153216</v>
      </c>
      <c r="I9235" s="6">
        <f>SUM(H9235:H9327)</f>
        <v>5970327.0925944801</v>
      </c>
      <c r="J9235" s="8">
        <f t="shared" si="1971"/>
        <v>60.254813417127174</v>
      </c>
      <c r="K9235" s="9">
        <f t="shared" si="1979"/>
        <v>9.9400000000000009E-3</v>
      </c>
      <c r="L9235" s="9">
        <f t="shared" si="1972"/>
        <v>5.372972972972973E-4</v>
      </c>
      <c r="M9235" s="12">
        <f t="shared" si="1973"/>
        <v>140153.94141650028</v>
      </c>
      <c r="N9235" s="10">
        <f>((B9234+E9234)*D9234+(B9235+E9235)*D9235+(B9236+E9236)*D9236)/3/SUM(D9217:D9235)</f>
        <v>1.3526156941649898</v>
      </c>
      <c r="O9235" s="11">
        <f>O9217</f>
        <v>3.9564075749153257E-2</v>
      </c>
      <c r="P9235" s="12">
        <f>M9235*O9217</f>
        <v>5545.0611547448052</v>
      </c>
      <c r="Q9235" s="9">
        <f>N9235*O9217</f>
        <v>5.3514989783437175E-2</v>
      </c>
      <c r="R9235" s="12">
        <f t="shared" si="1974"/>
        <v>93746.498667062304</v>
      </c>
      <c r="S9235" s="12">
        <f t="shared" si="1975"/>
        <v>5128199.1680698283</v>
      </c>
      <c r="T9235" s="13">
        <f t="shared" si="1980"/>
        <v>51.755737875935218</v>
      </c>
      <c r="U9235" s="14">
        <f t="shared" si="1970"/>
        <v>8.4990755411919565</v>
      </c>
    </row>
    <row r="9236" spans="1:21" x14ac:dyDescent="0.3">
      <c r="A9236" s="17">
        <v>2004</v>
      </c>
      <c r="B9236" s="17">
        <v>19</v>
      </c>
      <c r="C9236" s="17">
        <v>8.0000000000000004E-4</v>
      </c>
      <c r="D9236" s="17">
        <v>8.0000000000000004E-4</v>
      </c>
      <c r="E9236" s="17">
        <v>0.5</v>
      </c>
      <c r="F9236" s="6">
        <f t="shared" si="1976"/>
        <v>99009.345572188889</v>
      </c>
      <c r="G9236" s="7">
        <f t="shared" si="1977"/>
        <v>79.207476457751113</v>
      </c>
      <c r="H9236" s="6">
        <f t="shared" si="1978"/>
        <v>98969.741833960012</v>
      </c>
      <c r="I9236" s="6">
        <f>SUM(H9236:H9327)</f>
        <v>5871280.0948553253</v>
      </c>
      <c r="J9236" s="8">
        <f t="shared" si="1971"/>
        <v>59.300261615955286</v>
      </c>
      <c r="K9236" s="9">
        <f t="shared" si="1979"/>
        <v>1.0740000000000001E-2</v>
      </c>
      <c r="L9236" s="9">
        <f t="shared" si="1972"/>
        <v>5.5076923076923087E-4</v>
      </c>
      <c r="M9236" s="12">
        <f t="shared" si="1973"/>
        <v>143812.45725569333</v>
      </c>
      <c r="N9236" s="10">
        <f>((B9235+E9235)*D9235+(B9236+E9236)*D9236+(B9237+E9237)*D9237)/3/SUM(D9217:D9236)</f>
        <v>1.4995344506517689</v>
      </c>
      <c r="O9236" s="11">
        <f>O9217</f>
        <v>3.9564075749153257E-2</v>
      </c>
      <c r="P9236" s="12">
        <f>M9236*O9217</f>
        <v>5689.8069525361161</v>
      </c>
      <c r="Q9236" s="9">
        <f>N9236*O9217</f>
        <v>5.9327694594051503E-2</v>
      </c>
      <c r="R9236" s="12">
        <f t="shared" si="1974"/>
        <v>93098.095216382702</v>
      </c>
      <c r="S9236" s="12">
        <f t="shared" si="1975"/>
        <v>5034452.669402766</v>
      </c>
      <c r="T9236" s="13">
        <f t="shared" si="1980"/>
        <v>50.848257205498719</v>
      </c>
      <c r="U9236" s="14">
        <f t="shared" si="1970"/>
        <v>8.452004410456567</v>
      </c>
    </row>
    <row r="9237" spans="1:21" x14ac:dyDescent="0.3">
      <c r="A9237" s="17">
        <v>2004</v>
      </c>
      <c r="B9237" s="17">
        <v>20</v>
      </c>
      <c r="C9237" s="17">
        <v>9.1E-4</v>
      </c>
      <c r="D9237" s="17">
        <v>9.1E-4</v>
      </c>
      <c r="E9237" s="17">
        <v>0.5</v>
      </c>
      <c r="F9237" s="6">
        <f t="shared" si="1976"/>
        <v>98930.138095731134</v>
      </c>
      <c r="G9237" s="7">
        <f t="shared" si="1977"/>
        <v>90.026425667115333</v>
      </c>
      <c r="H9237" s="6">
        <f t="shared" si="1978"/>
        <v>98885.12488289758</v>
      </c>
      <c r="I9237" s="6">
        <f>SUM(H9237:H9327)</f>
        <v>5772310.3530213665</v>
      </c>
      <c r="J9237" s="8">
        <f t="shared" si="1971"/>
        <v>58.347339487545341</v>
      </c>
      <c r="K9237" s="9">
        <f t="shared" si="1979"/>
        <v>1.1650000000000001E-2</v>
      </c>
      <c r="L9237" s="9">
        <f t="shared" si="1972"/>
        <v>5.6829268292682932E-4</v>
      </c>
      <c r="M9237" s="12">
        <f t="shared" si="1973"/>
        <v>158415.59881337889</v>
      </c>
      <c r="N9237" s="10">
        <f>((B9236+E9236)*D9236+(B9237+E9237)*D9237+(B9238+E9238)*D9238)/3/SUM(D9217:D9237)</f>
        <v>1.4660944206008584</v>
      </c>
      <c r="O9237" s="11">
        <f>O9217</f>
        <v>3.9564075749153257E-2</v>
      </c>
      <c r="P9237" s="12">
        <f>M9237*O9217</f>
        <v>6267.5667512999953</v>
      </c>
      <c r="Q9237" s="9">
        <f>N9237*O9217</f>
        <v>5.8004670712063319E-2</v>
      </c>
      <c r="R9237" s="12">
        <f t="shared" si="1974"/>
        <v>93149.325775743855</v>
      </c>
      <c r="S9237" s="12">
        <f t="shared" si="1975"/>
        <v>4941354.5741863837</v>
      </c>
      <c r="T9237" s="13">
        <f t="shared" si="1980"/>
        <v>49.947919504618632</v>
      </c>
      <c r="U9237" s="14">
        <f t="shared" si="1970"/>
        <v>8.3994199829267089</v>
      </c>
    </row>
    <row r="9238" spans="1:21" x14ac:dyDescent="0.3">
      <c r="A9238" s="17">
        <v>2004</v>
      </c>
      <c r="B9238" s="17">
        <v>21</v>
      </c>
      <c r="C9238" s="17">
        <v>7.9000000000000001E-4</v>
      </c>
      <c r="D9238" s="17">
        <v>7.9000000000000001E-4</v>
      </c>
      <c r="E9238" s="17">
        <v>0.5</v>
      </c>
      <c r="F9238" s="6">
        <f t="shared" si="1976"/>
        <v>98840.111670064012</v>
      </c>
      <c r="G9238" s="7">
        <f t="shared" si="1977"/>
        <v>78.083688219350577</v>
      </c>
      <c r="H9238" s="6">
        <f t="shared" si="1978"/>
        <v>98801.069825954342</v>
      </c>
      <c r="I9238" s="6">
        <f>SUM(H9238:H9327)</f>
        <v>5673425.2281384692</v>
      </c>
      <c r="J9238" s="8">
        <f t="shared" si="1971"/>
        <v>57.400028513492622</v>
      </c>
      <c r="K9238" s="9">
        <f t="shared" si="1979"/>
        <v>1.2440000000000001E-2</v>
      </c>
      <c r="L9238" s="9">
        <f t="shared" si="1972"/>
        <v>5.7860465116279071E-4</v>
      </c>
      <c r="M9238" s="12">
        <f t="shared" si="1973"/>
        <v>134951.71195466537</v>
      </c>
      <c r="N9238" s="10">
        <f>((B9237+E9237)*D9237+(B9238+E9238)*D9238+(B9239+E9239)*D9239)/3/SUM(D9217:D9238)</f>
        <v>1.4795016077170418</v>
      </c>
      <c r="O9238" s="11">
        <f>O9217</f>
        <v>3.9564075749153257E-2</v>
      </c>
      <c r="P9238" s="12">
        <f>M9238*O9217</f>
        <v>5339.2397542522922</v>
      </c>
      <c r="Q9238" s="9">
        <f>N9238*O9217</f>
        <v>5.8535113678711066E-2</v>
      </c>
      <c r="R9238" s="12">
        <f t="shared" si="1974"/>
        <v>93017.737972113828</v>
      </c>
      <c r="S9238" s="12">
        <f t="shared" si="1975"/>
        <v>4848205.2484106403</v>
      </c>
      <c r="T9238" s="13">
        <f t="shared" si="1980"/>
        <v>49.05098918336239</v>
      </c>
      <c r="U9238" s="14">
        <f t="shared" si="1970"/>
        <v>8.3490393301302319</v>
      </c>
    </row>
    <row r="9239" spans="1:21" x14ac:dyDescent="0.3">
      <c r="A9239" s="17">
        <v>2004</v>
      </c>
      <c r="B9239" s="17">
        <v>22</v>
      </c>
      <c r="C9239" s="17">
        <v>8.7000000000000001E-4</v>
      </c>
      <c r="D9239" s="17">
        <v>8.7000000000000001E-4</v>
      </c>
      <c r="E9239" s="17">
        <v>0.5</v>
      </c>
      <c r="F9239" s="6">
        <f t="shared" si="1976"/>
        <v>98762.027981844658</v>
      </c>
      <c r="G9239" s="7">
        <f t="shared" si="1977"/>
        <v>85.922964344204857</v>
      </c>
      <c r="H9239" s="6">
        <f t="shared" si="1978"/>
        <v>98719.066499672554</v>
      </c>
      <c r="I9239" s="6">
        <f>SUM(H9239:H9327)</f>
        <v>5574624.1583125144</v>
      </c>
      <c r="J9239" s="8">
        <f t="shared" si="1971"/>
        <v>56.445015075402189</v>
      </c>
      <c r="K9239" s="9">
        <f t="shared" si="1979"/>
        <v>1.3310000000000001E-2</v>
      </c>
      <c r="L9239" s="9">
        <f t="shared" si="1972"/>
        <v>5.9155555555555556E-4</v>
      </c>
      <c r="M9239" s="12">
        <f t="shared" si="1973"/>
        <v>145249.18841056418</v>
      </c>
      <c r="N9239" s="10">
        <f>((B9238+E9238)*D9238+(B9239+E9239)*D9239+(B9240+E9240)*D9240)/3/SUM(D9217:D9239)</f>
        <v>1.386426245930378</v>
      </c>
      <c r="O9239" s="11">
        <f>O9217</f>
        <v>3.9564075749153257E-2</v>
      </c>
      <c r="P9239" s="12">
        <f>M9239*O9217</f>
        <v>5746.6498927785942</v>
      </c>
      <c r="Q9239" s="9">
        <f>N9239*O9217</f>
        <v>5.4852673014603656E-2</v>
      </c>
      <c r="R9239" s="12">
        <f t="shared" si="1974"/>
        <v>93304.061824659104</v>
      </c>
      <c r="S9239" s="12">
        <f t="shared" si="1975"/>
        <v>4755187.510438526</v>
      </c>
      <c r="T9239" s="13">
        <f t="shared" si="1980"/>
        <v>48.147933042774987</v>
      </c>
      <c r="U9239" s="14">
        <f t="shared" si="1970"/>
        <v>8.2970820326272019</v>
      </c>
    </row>
    <row r="9240" spans="1:21" x14ac:dyDescent="0.3">
      <c r="A9240" s="17">
        <v>2004</v>
      </c>
      <c r="B9240" s="17">
        <v>23</v>
      </c>
      <c r="C9240" s="17">
        <v>8.0000000000000004E-4</v>
      </c>
      <c r="D9240" s="17">
        <v>8.0000000000000004E-4</v>
      </c>
      <c r="E9240" s="17">
        <v>0.5</v>
      </c>
      <c r="F9240" s="6">
        <f t="shared" si="1976"/>
        <v>98676.105017500449</v>
      </c>
      <c r="G9240" s="7">
        <f t="shared" si="1977"/>
        <v>78.94088401400036</v>
      </c>
      <c r="H9240" s="6">
        <f t="shared" si="1978"/>
        <v>98636.634575493445</v>
      </c>
      <c r="I9240" s="6">
        <f>SUM(H9240:H9327)</f>
        <v>5475905.0918128416</v>
      </c>
      <c r="J9240" s="8">
        <f t="shared" si="1971"/>
        <v>55.493729620171734</v>
      </c>
      <c r="K9240" s="9">
        <f t="shared" si="1979"/>
        <v>1.4110000000000001E-2</v>
      </c>
      <c r="L9240" s="9">
        <f t="shared" si="1972"/>
        <v>6.0042553191489367E-4</v>
      </c>
      <c r="M9240" s="12">
        <f t="shared" si="1973"/>
        <v>131474.89541665543</v>
      </c>
      <c r="N9240" s="10">
        <f>((B9239+E9239)*D9239+(B9240+E9240)*D9240+(B9241+E9241)*D9241)/3/SUM(D9217:D9240)</f>
        <v>1.3580203165603588</v>
      </c>
      <c r="O9240" s="11">
        <f>O9217</f>
        <v>3.9564075749153257E-2</v>
      </c>
      <c r="P9240" s="12">
        <f>M9240*O9217</f>
        <v>5201.6827213765582</v>
      </c>
      <c r="Q9240" s="9">
        <f>N9240*O9217</f>
        <v>5.3728818673283121E-2</v>
      </c>
      <c r="R9240" s="12">
        <f t="shared" si="1974"/>
        <v>93337.00472184387</v>
      </c>
      <c r="S9240" s="12">
        <f t="shared" si="1975"/>
        <v>4661883.4486138672</v>
      </c>
      <c r="T9240" s="13">
        <f t="shared" si="1980"/>
        <v>47.244299395350787</v>
      </c>
      <c r="U9240" s="14">
        <f t="shared" si="1970"/>
        <v>8.2494302248209479</v>
      </c>
    </row>
    <row r="9241" spans="1:21" x14ac:dyDescent="0.3">
      <c r="A9241" s="17">
        <v>2004</v>
      </c>
      <c r="B9241" s="17">
        <v>24</v>
      </c>
      <c r="C9241" s="17">
        <v>7.7999999999999999E-4</v>
      </c>
      <c r="D9241" s="17">
        <v>7.7999999999999999E-4</v>
      </c>
      <c r="E9241" s="17">
        <v>0.5</v>
      </c>
      <c r="F9241" s="6">
        <f t="shared" si="1976"/>
        <v>98597.164133486454</v>
      </c>
      <c r="G9241" s="7">
        <f t="shared" si="1977"/>
        <v>76.905788024119431</v>
      </c>
      <c r="H9241" s="6">
        <f t="shared" si="1978"/>
        <v>98558.711239474389</v>
      </c>
      <c r="I9241" s="6">
        <f>SUM(H9241:H9327)</f>
        <v>5377268.4572373498</v>
      </c>
      <c r="J9241" s="8">
        <f t="shared" si="1971"/>
        <v>54.537759828034176</v>
      </c>
      <c r="K9241" s="9">
        <f t="shared" si="1979"/>
        <v>1.489E-2</v>
      </c>
      <c r="L9241" s="9">
        <f t="shared" si="1972"/>
        <v>6.0775510204081631E-4</v>
      </c>
      <c r="M9241" s="12">
        <f t="shared" si="1973"/>
        <v>126540.75262531404</v>
      </c>
      <c r="N9241" s="10">
        <f>((B9240+E9240)*D9240+(B9241+E9241)*D9241+(B9242+E9242)*D9242)/3/SUM(D9217:D9241)</f>
        <v>1.316767405417506</v>
      </c>
      <c r="O9241" s="11">
        <f>O9217</f>
        <v>3.9564075749153257E-2</v>
      </c>
      <c r="P9241" s="12">
        <f>M9241*O9217</f>
        <v>5006.4679222227887</v>
      </c>
      <c r="Q9241" s="9">
        <f>N9241*O9217</f>
        <v>5.2096685371954207E-2</v>
      </c>
      <c r="R9241" s="12">
        <f t="shared" si="1974"/>
        <v>93424.129069366201</v>
      </c>
      <c r="S9241" s="12">
        <f t="shared" si="1975"/>
        <v>4568546.4438920235</v>
      </c>
      <c r="T9241" s="13">
        <f t="shared" si="1980"/>
        <v>46.335475102578663</v>
      </c>
      <c r="U9241" s="14">
        <f t="shared" si="1970"/>
        <v>8.2022847254555131</v>
      </c>
    </row>
    <row r="9242" spans="1:21" x14ac:dyDescent="0.3">
      <c r="A9242" s="17">
        <v>2004</v>
      </c>
      <c r="B9242" s="17">
        <v>25</v>
      </c>
      <c r="C9242" s="17">
        <v>8.1999999999999998E-4</v>
      </c>
      <c r="D9242" s="17">
        <v>8.1999999999999998E-4</v>
      </c>
      <c r="E9242" s="17">
        <v>0.5</v>
      </c>
      <c r="F9242" s="6">
        <f t="shared" si="1976"/>
        <v>98520.258345462338</v>
      </c>
      <c r="G9242" s="7">
        <f t="shared" si="1977"/>
        <v>80.786611843279118</v>
      </c>
      <c r="H9242" s="6">
        <f t="shared" si="1978"/>
        <v>98479.865039540702</v>
      </c>
      <c r="I9242" s="6">
        <f>SUM(H9242:H9327)</f>
        <v>5278709.7459978759</v>
      </c>
      <c r="J9242" s="8">
        <f t="shared" si="1971"/>
        <v>53.579942182936875</v>
      </c>
      <c r="K9242" s="9">
        <f t="shared" si="1979"/>
        <v>1.5710000000000002E-2</v>
      </c>
      <c r="L9242" s="9">
        <f t="shared" si="1972"/>
        <v>6.1607843137254906E-4</v>
      </c>
      <c r="M9242" s="12">
        <f t="shared" si="1973"/>
        <v>131130.40114599728</v>
      </c>
      <c r="N9242" s="10">
        <f>((B9241+E9241)*D9241+(B9242+E9242)*D9242+(B9243+E9243)*D9243)/3/SUM(D9217:D9242)</f>
        <v>1.3214513049013366</v>
      </c>
      <c r="O9242" s="11">
        <f>O9217</f>
        <v>3.9564075749153257E-2</v>
      </c>
      <c r="P9242" s="12">
        <f>M9242*O9217</f>
        <v>5188.0531239570892</v>
      </c>
      <c r="Q9242" s="9">
        <f>N9242*O9217</f>
        <v>5.2281999525933896E-2</v>
      </c>
      <c r="R9242" s="12">
        <f t="shared" si="1974"/>
        <v>93331.140782229399</v>
      </c>
      <c r="S9242" s="12">
        <f t="shared" si="1975"/>
        <v>4475122.314822657</v>
      </c>
      <c r="T9242" s="13">
        <f t="shared" si="1980"/>
        <v>45.423371700169447</v>
      </c>
      <c r="U9242" s="14">
        <f t="shared" si="1970"/>
        <v>8.1565704827674281</v>
      </c>
    </row>
    <row r="9243" spans="1:21" x14ac:dyDescent="0.3">
      <c r="A9243" s="17">
        <v>2004</v>
      </c>
      <c r="B9243" s="17">
        <v>26</v>
      </c>
      <c r="C9243" s="17">
        <v>8.4000000000000003E-4</v>
      </c>
      <c r="D9243" s="17">
        <v>8.4000000000000003E-4</v>
      </c>
      <c r="E9243" s="17">
        <v>0.5</v>
      </c>
      <c r="F9243" s="6">
        <f t="shared" si="1976"/>
        <v>98439.471733619066</v>
      </c>
      <c r="G9243" s="7">
        <f t="shared" si="1977"/>
        <v>82.689156256240025</v>
      </c>
      <c r="H9243" s="6">
        <f t="shared" si="1978"/>
        <v>98398.127155490947</v>
      </c>
      <c r="I9243" s="6">
        <f>SUM(H9243:H9327)</f>
        <v>5180229.8809583355</v>
      </c>
      <c r="J9243" s="8">
        <f t="shared" si="1971"/>
        <v>52.623503455770603</v>
      </c>
      <c r="K9243" s="9">
        <f t="shared" si="1979"/>
        <v>1.6550000000000002E-2</v>
      </c>
      <c r="L9243" s="9">
        <f t="shared" si="1972"/>
        <v>6.2452830188679254E-4</v>
      </c>
      <c r="M9243" s="12">
        <f t="shared" si="1973"/>
        <v>132402.57648280123</v>
      </c>
      <c r="N9243" s="10">
        <f>((B9242+E9242)*D9242+(B9243+E9243)*D9243+(B9244+E9244)*D9244)/3/SUM(D9217:D9243)</f>
        <v>1.2682779456193352</v>
      </c>
      <c r="O9243" s="11">
        <f>O9217</f>
        <v>3.9564075749153257E-2</v>
      </c>
      <c r="P9243" s="12">
        <f>M9243*O9217</f>
        <v>5238.3855653486053</v>
      </c>
      <c r="Q9243" s="9">
        <f>N9243*O9217</f>
        <v>5.017824471146385E-2</v>
      </c>
      <c r="R9243" s="12">
        <f t="shared" si="1974"/>
        <v>93460.681851932983</v>
      </c>
      <c r="S9243" s="12">
        <f t="shared" si="1975"/>
        <v>4381791.1740404274</v>
      </c>
      <c r="T9243" s="13">
        <f t="shared" si="1980"/>
        <v>44.512542548965726</v>
      </c>
      <c r="U9243" s="14">
        <f t="shared" si="1970"/>
        <v>8.1109609068048769</v>
      </c>
    </row>
    <row r="9244" spans="1:21" x14ac:dyDescent="0.3">
      <c r="A9244" s="17">
        <v>2004</v>
      </c>
      <c r="B9244" s="17">
        <v>27</v>
      </c>
      <c r="C9244" s="17">
        <v>7.2000000000000005E-4</v>
      </c>
      <c r="D9244" s="17">
        <v>7.2000000000000005E-4</v>
      </c>
      <c r="E9244" s="17">
        <v>0.5</v>
      </c>
      <c r="F9244" s="6">
        <f t="shared" si="1976"/>
        <v>98356.782577362828</v>
      </c>
      <c r="G9244" s="7">
        <f t="shared" si="1977"/>
        <v>70.816883455701245</v>
      </c>
      <c r="H9244" s="6">
        <f t="shared" si="1978"/>
        <v>98321.374135634978</v>
      </c>
      <c r="I9244" s="6">
        <f>SUM(H9244:H9327)</f>
        <v>5081831.7538028434</v>
      </c>
      <c r="J9244" s="8">
        <f t="shared" si="1971"/>
        <v>51.66732400793726</v>
      </c>
      <c r="K9244" s="9">
        <f t="shared" si="1979"/>
        <v>1.7270000000000001E-2</v>
      </c>
      <c r="L9244" s="9">
        <f t="shared" si="1972"/>
        <v>6.2799999999999998E-4</v>
      </c>
      <c r="M9244" s="12">
        <f t="shared" si="1973"/>
        <v>112765.73798678543</v>
      </c>
      <c r="N9244" s="10">
        <f>((B9243+E9243)*D9243+(B9244+E9244)*D9244+(B9245+E9245)*D9245)/3/SUM(D9217:D9244)</f>
        <v>1.2903879559930513</v>
      </c>
      <c r="O9244" s="11">
        <f>O9217</f>
        <v>3.9564075749153257E-2</v>
      </c>
      <c r="P9244" s="12">
        <f>M9244*O9217</f>
        <v>4461.472199618348</v>
      </c>
      <c r="Q9244" s="9">
        <f>N9244*O9217</f>
        <v>5.1053006836704121E-2</v>
      </c>
      <c r="R9244" s="12">
        <f t="shared" si="1974"/>
        <v>93301.772349694264</v>
      </c>
      <c r="S9244" s="12">
        <f t="shared" si="1975"/>
        <v>4288330.4921884947</v>
      </c>
      <c r="T9244" s="13">
        <f t="shared" si="1980"/>
        <v>43.599743503357232</v>
      </c>
      <c r="U9244" s="14">
        <f t="shared" si="1970"/>
        <v>8.0675805045800288</v>
      </c>
    </row>
    <row r="9245" spans="1:21" x14ac:dyDescent="0.3">
      <c r="A9245" s="17">
        <v>2004</v>
      </c>
      <c r="B9245" s="17">
        <v>28</v>
      </c>
      <c r="C9245" s="17">
        <v>8.7000000000000001E-4</v>
      </c>
      <c r="D9245" s="17">
        <v>8.7000000000000001E-4</v>
      </c>
      <c r="E9245" s="17">
        <v>0.5</v>
      </c>
      <c r="F9245" s="6">
        <f t="shared" si="1976"/>
        <v>98285.965693907128</v>
      </c>
      <c r="G9245" s="7">
        <f t="shared" si="1977"/>
        <v>85.508790153699209</v>
      </c>
      <c r="H9245" s="6">
        <f t="shared" si="1978"/>
        <v>98243.211298830283</v>
      </c>
      <c r="I9245" s="6">
        <f>SUM(H9245:H9327)</f>
        <v>4983510.3796672095</v>
      </c>
      <c r="J9245" s="8">
        <f t="shared" si="1971"/>
        <v>50.704191025475609</v>
      </c>
      <c r="K9245" s="9">
        <f t="shared" si="1979"/>
        <v>1.814E-2</v>
      </c>
      <c r="L9245" s="9">
        <f t="shared" si="1972"/>
        <v>6.3649122807017547E-4</v>
      </c>
      <c r="M9245" s="12">
        <f t="shared" si="1973"/>
        <v>134344.01981148994</v>
      </c>
      <c r="N9245" s="10">
        <f>((B9244+E9244)*D9244+(B9245+E9245)*D9245+(B9246+E9246)*D9246)/3/SUM(D9217:D9245)</f>
        <v>1.2585446527012127</v>
      </c>
      <c r="O9245" s="11">
        <f>O9217</f>
        <v>3.9564075749153257E-2</v>
      </c>
      <c r="P9245" s="12">
        <f>M9245*O9217</f>
        <v>5315.1969762675335</v>
      </c>
      <c r="Q9245" s="9">
        <f>N9245*O9217</f>
        <v>4.9793155973162563E-2</v>
      </c>
      <c r="R9245" s="12">
        <f t="shared" si="1974"/>
        <v>93351.371755323256</v>
      </c>
      <c r="S9245" s="12">
        <f t="shared" si="1975"/>
        <v>4195028.7198388008</v>
      </c>
      <c r="T9245" s="13">
        <f t="shared" si="1980"/>
        <v>42.681869076846809</v>
      </c>
      <c r="U9245" s="14">
        <f t="shared" si="1970"/>
        <v>8.0223219486288002</v>
      </c>
    </row>
    <row r="9246" spans="1:21" x14ac:dyDescent="0.3">
      <c r="A9246" s="17">
        <v>2004</v>
      </c>
      <c r="B9246" s="17">
        <v>29</v>
      </c>
      <c r="C9246" s="17">
        <v>8.0999999999999996E-4</v>
      </c>
      <c r="D9246" s="17">
        <v>8.0999999999999996E-4</v>
      </c>
      <c r="E9246" s="17">
        <v>0.5</v>
      </c>
      <c r="F9246" s="6">
        <f t="shared" si="1976"/>
        <v>98200.456903753424</v>
      </c>
      <c r="G9246" s="7">
        <f t="shared" si="1977"/>
        <v>79.542370092040272</v>
      </c>
      <c r="H9246" s="6">
        <f t="shared" si="1978"/>
        <v>98160.685718707406</v>
      </c>
      <c r="I9246" s="6">
        <f>SUM(H9246:H9327)</f>
        <v>4885267.1683683787</v>
      </c>
      <c r="J9246" s="8">
        <f t="shared" si="1971"/>
        <v>49.747906704308356</v>
      </c>
      <c r="K9246" s="9">
        <f t="shared" si="1979"/>
        <v>1.8950000000000002E-2</v>
      </c>
      <c r="L9246" s="9">
        <f t="shared" si="1972"/>
        <v>6.4237288135593224E-4</v>
      </c>
      <c r="M9246" s="12">
        <f t="shared" si="1973"/>
        <v>123825.85317758248</v>
      </c>
      <c r="N9246" s="10">
        <f>((B9245+E9245)*D9245+(B9246+E9246)*D9246+(B9247+E9247)*D9247)/3/SUM(D9217:D9246)</f>
        <v>1.3232189973614774</v>
      </c>
      <c r="O9246" s="11">
        <f>O9217</f>
        <v>3.9564075749153257E-2</v>
      </c>
      <c r="P9246" s="12">
        <f>M9246*O9217</f>
        <v>4899.0554348214027</v>
      </c>
      <c r="Q9246" s="9">
        <f>N9246*O9217</f>
        <v>5.2351936644328113E-2</v>
      </c>
      <c r="R9246" s="12">
        <f t="shared" si="1974"/>
        <v>93021.783718997831</v>
      </c>
      <c r="S9246" s="12">
        <f t="shared" si="1975"/>
        <v>4101677.3480834779</v>
      </c>
      <c r="T9246" s="13">
        <f t="shared" si="1980"/>
        <v>41.768414093058091</v>
      </c>
      <c r="U9246" s="14">
        <f t="shared" si="1970"/>
        <v>7.9794926112502651</v>
      </c>
    </row>
    <row r="9247" spans="1:21" x14ac:dyDescent="0.3">
      <c r="A9247" s="17">
        <v>2004</v>
      </c>
      <c r="B9247" s="17">
        <v>30</v>
      </c>
      <c r="C9247" s="17">
        <v>8.7000000000000001E-4</v>
      </c>
      <c r="D9247" s="17">
        <v>8.7000000000000001E-4</v>
      </c>
      <c r="E9247" s="17">
        <v>0.5</v>
      </c>
      <c r="F9247" s="6">
        <f t="shared" si="1976"/>
        <v>98120.914533661387</v>
      </c>
      <c r="G9247" s="7">
        <f t="shared" si="1977"/>
        <v>85.365195644285407</v>
      </c>
      <c r="H9247" s="6">
        <f t="shared" si="1978"/>
        <v>98078.231935839241</v>
      </c>
      <c r="I9247" s="6">
        <f>SUM(H9247:H9327)</f>
        <v>4787106.4826496709</v>
      </c>
      <c r="J9247" s="8">
        <f t="shared" si="1971"/>
        <v>48.787829846484001</v>
      </c>
      <c r="K9247" s="9">
        <f t="shared" si="1979"/>
        <v>1.9820000000000001E-2</v>
      </c>
      <c r="L9247" s="9">
        <f t="shared" si="1972"/>
        <v>6.4983606557377047E-4</v>
      </c>
      <c r="M9247" s="12">
        <f t="shared" si="1973"/>
        <v>131364.20116804767</v>
      </c>
      <c r="N9247" s="10">
        <f>((B9246+E9246)*D9246+(B9247+E9247)*D9247+(B9248+E9248)*D9248)/3/SUM(D9217:D9247)</f>
        <v>1.287840565085772</v>
      </c>
      <c r="O9247" s="11">
        <f>O9217</f>
        <v>3.9564075749153257E-2</v>
      </c>
      <c r="P9247" s="12">
        <f>M9247*O9217</f>
        <v>5197.3032057396449</v>
      </c>
      <c r="Q9247" s="9">
        <f>N9247*O9217</f>
        <v>5.0952221669885819E-2</v>
      </c>
      <c r="R9247" s="12">
        <f t="shared" si="1974"/>
        <v>93080.928121253892</v>
      </c>
      <c r="S9247" s="12">
        <f t="shared" si="1975"/>
        <v>4008655.5643644803</v>
      </c>
      <c r="T9247" s="13">
        <f t="shared" si="1980"/>
        <v>40.854241762996104</v>
      </c>
      <c r="U9247" s="14">
        <f t="shared" si="1970"/>
        <v>7.9335880834878978</v>
      </c>
    </row>
    <row r="9248" spans="1:21" x14ac:dyDescent="0.3">
      <c r="A9248" s="17">
        <v>2004</v>
      </c>
      <c r="B9248" s="17">
        <v>31</v>
      </c>
      <c r="C9248" s="17">
        <v>8.3000000000000001E-4</v>
      </c>
      <c r="D9248" s="17">
        <v>8.3000000000000001E-4</v>
      </c>
      <c r="E9248" s="17">
        <v>0.5</v>
      </c>
      <c r="F9248" s="6">
        <f t="shared" si="1976"/>
        <v>98035.549338017096</v>
      </c>
      <c r="G9248" s="7">
        <f t="shared" si="1977"/>
        <v>81.369505950554185</v>
      </c>
      <c r="H9248" s="6">
        <f t="shared" si="1978"/>
        <v>97994.864585041825</v>
      </c>
      <c r="I9248" s="6">
        <f>SUM(H9248:H9327)</f>
        <v>4689028.2507138317</v>
      </c>
      <c r="J9248" s="8">
        <f t="shared" si="1971"/>
        <v>47.829876839334226</v>
      </c>
      <c r="K9248" s="9">
        <f t="shared" si="1979"/>
        <v>2.0650000000000002E-2</v>
      </c>
      <c r="L9248" s="9">
        <f t="shared" si="1972"/>
        <v>6.555555555555556E-4</v>
      </c>
      <c r="M9248" s="12">
        <f t="shared" si="1973"/>
        <v>124122.97517881147</v>
      </c>
      <c r="N9248" s="10">
        <f>((B9247+E9247)*D9247+(B9248+E9248)*D9248+(B9249+E9249)*D9249)/3/SUM(D9217:D9248)</f>
        <v>1.3330104923325261</v>
      </c>
      <c r="O9248" s="11">
        <f>O9217</f>
        <v>3.9564075749153257E-2</v>
      </c>
      <c r="P9248" s="12">
        <f>M9248*O9217</f>
        <v>4910.8107921847668</v>
      </c>
      <c r="Q9248" s="9">
        <f>N9248*O9217</f>
        <v>5.2739328093060138E-2</v>
      </c>
      <c r="R9248" s="12">
        <f t="shared" si="1974"/>
        <v>92826.681270256304</v>
      </c>
      <c r="S9248" s="12">
        <f t="shared" si="1975"/>
        <v>3915574.6362432265</v>
      </c>
      <c r="T9248" s="13">
        <f t="shared" si="1980"/>
        <v>39.940354929238005</v>
      </c>
      <c r="U9248" s="14">
        <f t="shared" si="1970"/>
        <v>7.8895219100962208</v>
      </c>
    </row>
    <row r="9249" spans="1:21" x14ac:dyDescent="0.3">
      <c r="A9249" s="17">
        <v>2004</v>
      </c>
      <c r="B9249" s="17">
        <v>32</v>
      </c>
      <c r="C9249" s="17">
        <v>9.2000000000000003E-4</v>
      </c>
      <c r="D9249" s="17">
        <v>9.2000000000000003E-4</v>
      </c>
      <c r="E9249" s="17">
        <v>0.5</v>
      </c>
      <c r="F9249" s="6">
        <f t="shared" si="1976"/>
        <v>97954.17983206654</v>
      </c>
      <c r="G9249" s="7">
        <f t="shared" si="1977"/>
        <v>90.117845445501217</v>
      </c>
      <c r="H9249" s="6">
        <f t="shared" si="1978"/>
        <v>97909.120909343794</v>
      </c>
      <c r="I9249" s="6">
        <f>SUM(H9249:H9327)</f>
        <v>4591033.3861287907</v>
      </c>
      <c r="J9249" s="8">
        <f t="shared" si="1971"/>
        <v>46.869193269748123</v>
      </c>
      <c r="K9249" s="9">
        <f t="shared" si="1979"/>
        <v>2.1570000000000002E-2</v>
      </c>
      <c r="L9249" s="9">
        <f t="shared" si="1972"/>
        <v>6.6369230769230774E-4</v>
      </c>
      <c r="M9249" s="12">
        <f t="shared" si="1973"/>
        <v>135782.56731473294</v>
      </c>
      <c r="N9249" s="10">
        <f>((B9248+E9248)*D9248+(B9249+E9249)*D9249+(B9250+E9250)*D9250)/3/SUM(D9217:D9249)</f>
        <v>1.3423736671302733</v>
      </c>
      <c r="O9249" s="11">
        <f>O9217</f>
        <v>3.9564075749153257E-2</v>
      </c>
      <c r="P9249" s="12">
        <f>M9249*O9217</f>
        <v>5372.1117786545947</v>
      </c>
      <c r="Q9249" s="9">
        <f>N9249*O9217</f>
        <v>5.3109773450010771E-2</v>
      </c>
      <c r="R9249" s="12">
        <f t="shared" si="1974"/>
        <v>92709.189679158837</v>
      </c>
      <c r="S9249" s="12">
        <f t="shared" si="1975"/>
        <v>3822747.9549729703</v>
      </c>
      <c r="T9249" s="13">
        <f t="shared" si="1980"/>
        <v>39.025878849955369</v>
      </c>
      <c r="U9249" s="14">
        <f t="shared" si="1970"/>
        <v>7.8433144197927547</v>
      </c>
    </row>
    <row r="9250" spans="1:21" x14ac:dyDescent="0.3">
      <c r="A9250" s="17">
        <v>2004</v>
      </c>
      <c r="B9250" s="17">
        <v>33</v>
      </c>
      <c r="C9250" s="17">
        <v>9.2000000000000003E-4</v>
      </c>
      <c r="D9250" s="17">
        <v>9.2000000000000003E-4</v>
      </c>
      <c r="E9250" s="17">
        <v>0.5</v>
      </c>
      <c r="F9250" s="6">
        <f t="shared" si="1976"/>
        <v>97864.061986621033</v>
      </c>
      <c r="G9250" s="7">
        <f t="shared" si="1977"/>
        <v>90.034937027691356</v>
      </c>
      <c r="H9250" s="6">
        <f t="shared" si="1978"/>
        <v>97819.044518107185</v>
      </c>
      <c r="I9250" s="6">
        <f>SUM(H9250:H9327)</f>
        <v>4493124.2652194463</v>
      </c>
      <c r="J9250" s="8">
        <f t="shared" si="1971"/>
        <v>45.911892210581861</v>
      </c>
      <c r="K9250" s="9">
        <f t="shared" si="1979"/>
        <v>2.2490000000000003E-2</v>
      </c>
      <c r="L9250" s="9">
        <f t="shared" si="1972"/>
        <v>6.7134328358208969E-4</v>
      </c>
      <c r="M9250" s="12">
        <f t="shared" si="1973"/>
        <v>134111.62251790395</v>
      </c>
      <c r="N9250" s="10">
        <f>((B9249+E9249)*D9249+(B9250+E9250)*D9250+(B9251+E9251)*D9251)/3/SUM(D9217:D9250)</f>
        <v>1.4112939084037346</v>
      </c>
      <c r="O9250" s="11">
        <f>O9217</f>
        <v>3.9564075749153257E-2</v>
      </c>
      <c r="P9250" s="12">
        <f>M9250*O9217</f>
        <v>5306.0023921401998</v>
      </c>
      <c r="Q9250" s="9">
        <f>N9250*O9217</f>
        <v>5.5836539096403917E-2</v>
      </c>
      <c r="R9250" s="12">
        <f t="shared" si="1974"/>
        <v>92357.16761449902</v>
      </c>
      <c r="S9250" s="12">
        <f t="shared" si="1975"/>
        <v>3730038.7652938114</v>
      </c>
      <c r="T9250" s="13">
        <f t="shared" si="1980"/>
        <v>38.114489523271004</v>
      </c>
      <c r="U9250" s="14">
        <f t="shared" si="1970"/>
        <v>7.7974026873108571</v>
      </c>
    </row>
    <row r="9251" spans="1:21" x14ac:dyDescent="0.3">
      <c r="A9251" s="17">
        <v>2004</v>
      </c>
      <c r="B9251" s="17">
        <v>34</v>
      </c>
      <c r="C9251" s="17">
        <v>1E-3</v>
      </c>
      <c r="D9251" s="17">
        <v>1E-3</v>
      </c>
      <c r="E9251" s="17">
        <v>0.5</v>
      </c>
      <c r="F9251" s="6">
        <f t="shared" si="1976"/>
        <v>97774.027049593336</v>
      </c>
      <c r="G9251" s="7">
        <f t="shared" si="1977"/>
        <v>97.774027049593343</v>
      </c>
      <c r="H9251" s="6">
        <f t="shared" si="1978"/>
        <v>97725.140036068537</v>
      </c>
      <c r="I9251" s="6">
        <f>SUM(H9251:H9327)</f>
        <v>4395305.2207013397</v>
      </c>
      <c r="J9251" s="8">
        <f t="shared" si="1971"/>
        <v>44.953709623435429</v>
      </c>
      <c r="K9251" s="9">
        <f t="shared" si="1979"/>
        <v>2.3490000000000004E-2</v>
      </c>
      <c r="L9251" s="9">
        <f t="shared" si="1972"/>
        <v>6.8086956521739141E-4</v>
      </c>
      <c r="M9251" s="12">
        <f t="shared" si="1973"/>
        <v>143601.70000898125</v>
      </c>
      <c r="N9251" s="10">
        <f>((B9250+E9250)*D9250+(B9251+E9251)*D9251+(B9252+E9252)*D9252)/3/SUM(D9217:D9251)</f>
        <v>1.4508301404853126</v>
      </c>
      <c r="O9251" s="11">
        <f>O9217</f>
        <v>3.9564075749153257E-2</v>
      </c>
      <c r="P9251" s="12">
        <f>M9251*O9217</f>
        <v>5681.468536862516</v>
      </c>
      <c r="Q9251" s="9">
        <f>N9251*O9217</f>
        <v>5.7400753577315569E-2</v>
      </c>
      <c r="R9251" s="12">
        <f t="shared" si="1974"/>
        <v>92115.643354549509</v>
      </c>
      <c r="S9251" s="12">
        <f t="shared" si="1975"/>
        <v>3637681.5976793123</v>
      </c>
      <c r="T9251" s="13">
        <f t="shared" si="1980"/>
        <v>37.204988967409442</v>
      </c>
      <c r="U9251" s="14">
        <f t="shared" si="1970"/>
        <v>7.7487206560259878</v>
      </c>
    </row>
    <row r="9252" spans="1:21" x14ac:dyDescent="0.3">
      <c r="A9252" s="17">
        <v>2004</v>
      </c>
      <c r="B9252" s="17">
        <v>35</v>
      </c>
      <c r="C9252" s="17">
        <v>1.0399999999999999E-3</v>
      </c>
      <c r="D9252" s="17">
        <v>1.0399999999999999E-3</v>
      </c>
      <c r="E9252" s="17">
        <v>0.5</v>
      </c>
      <c r="F9252" s="6">
        <f t="shared" si="1976"/>
        <v>97676.253022543737</v>
      </c>
      <c r="G9252" s="7">
        <f t="shared" si="1977"/>
        <v>101.58330314344548</v>
      </c>
      <c r="H9252" s="6">
        <f t="shared" si="1978"/>
        <v>97625.461370972014</v>
      </c>
      <c r="I9252" s="6">
        <f>SUM(H9252:H9327)</f>
        <v>4297580.0806652708</v>
      </c>
      <c r="J9252" s="8">
        <f t="shared" si="1971"/>
        <v>43.99820783126669</v>
      </c>
      <c r="K9252" s="9">
        <f t="shared" si="1979"/>
        <v>2.4530000000000003E-2</v>
      </c>
      <c r="L9252" s="9">
        <f t="shared" si="1972"/>
        <v>6.9098591549295789E-4</v>
      </c>
      <c r="M9252" s="12">
        <f t="shared" si="1973"/>
        <v>147012.11828749749</v>
      </c>
      <c r="N9252" s="10">
        <f>((B9251+E9251)*D9251+(B9252+E9252)*D9252+(B9253+E9253)*D9253)/3/SUM(D9217:D9252)</f>
        <v>1.516102731349368</v>
      </c>
      <c r="O9252" s="11">
        <f>O9217</f>
        <v>3.9564075749153257E-2</v>
      </c>
      <c r="P9252" s="12">
        <f>M9252*O9217</f>
        <v>5816.3985839700299</v>
      </c>
      <c r="Q9252" s="9">
        <f>N9252*O9217</f>
        <v>5.9983203306604546E-2</v>
      </c>
      <c r="R9252" s="12">
        <f t="shared" si="1974"/>
        <v>91769.573473655924</v>
      </c>
      <c r="S9252" s="12">
        <f t="shared" si="1975"/>
        <v>3545565.9543247628</v>
      </c>
      <c r="T9252" s="13">
        <f t="shared" si="1980"/>
        <v>36.299160180790764</v>
      </c>
      <c r="U9252" s="14">
        <f t="shared" si="1970"/>
        <v>7.6990476504759258</v>
      </c>
    </row>
    <row r="9253" spans="1:21" x14ac:dyDescent="0.3">
      <c r="A9253" s="17">
        <v>2004</v>
      </c>
      <c r="B9253" s="17">
        <v>36</v>
      </c>
      <c r="C9253" s="17">
        <v>1.1000000000000001E-3</v>
      </c>
      <c r="D9253" s="17">
        <v>1.1000000000000001E-3</v>
      </c>
      <c r="E9253" s="17">
        <v>0.5</v>
      </c>
      <c r="F9253" s="6">
        <f t="shared" si="1976"/>
        <v>97574.669719400292</v>
      </c>
      <c r="G9253" s="7">
        <f t="shared" si="1977"/>
        <v>107.33213669134032</v>
      </c>
      <c r="H9253" s="6">
        <f t="shared" si="1978"/>
        <v>97521.00365105462</v>
      </c>
      <c r="I9253" s="6">
        <f>SUM(H9253:H9327)</f>
        <v>4199954.6192942979</v>
      </c>
      <c r="J9253" s="8">
        <f t="shared" si="1971"/>
        <v>43.043493064053301</v>
      </c>
      <c r="K9253" s="9">
        <f t="shared" si="1979"/>
        <v>2.5630000000000003E-2</v>
      </c>
      <c r="L9253" s="9">
        <f t="shared" si="1972"/>
        <v>7.0219178082191788E-4</v>
      </c>
      <c r="M9253" s="12">
        <f t="shared" si="1973"/>
        <v>152853.02338017643</v>
      </c>
      <c r="N9253" s="10">
        <f>((B9252+E9252)*D9252+(B9253+E9253)*D9253+(B9254+E9254)*D9254)/3/SUM(D9217:D9253)</f>
        <v>1.5680842762387823</v>
      </c>
      <c r="O9253" s="11">
        <f>O9217</f>
        <v>3.9564075749153257E-2</v>
      </c>
      <c r="P9253" s="12">
        <f>M9253*O9217</f>
        <v>6047.4885955003938</v>
      </c>
      <c r="Q9253" s="9">
        <f>N9253*O9217</f>
        <v>6.2039805086167348E-2</v>
      </c>
      <c r="R9253" s="12">
        <f t="shared" si="1974"/>
        <v>91470.819592735774</v>
      </c>
      <c r="S9253" s="12">
        <f t="shared" si="1975"/>
        <v>3453796.3808511067</v>
      </c>
      <c r="T9253" s="13">
        <f t="shared" si="1980"/>
        <v>35.396444495106557</v>
      </c>
      <c r="U9253" s="14">
        <f t="shared" si="1970"/>
        <v>7.6470485689467438</v>
      </c>
    </row>
    <row r="9254" spans="1:21" x14ac:dyDescent="0.3">
      <c r="A9254" s="17">
        <v>2004</v>
      </c>
      <c r="B9254" s="17">
        <v>37</v>
      </c>
      <c r="C9254" s="17">
        <v>1.16E-3</v>
      </c>
      <c r="D9254" s="17">
        <v>1.16E-3</v>
      </c>
      <c r="E9254" s="17">
        <v>0.5</v>
      </c>
      <c r="F9254" s="6">
        <f t="shared" si="1976"/>
        <v>97467.337582708948</v>
      </c>
      <c r="G9254" s="7">
        <f t="shared" si="1977"/>
        <v>113.06211159594238</v>
      </c>
      <c r="H9254" s="6">
        <f t="shared" si="1978"/>
        <v>97410.806526910979</v>
      </c>
      <c r="I9254" s="6">
        <f>SUM(H9254:H9327)</f>
        <v>4102433.6156432424</v>
      </c>
      <c r="J9254" s="8">
        <f t="shared" si="1971"/>
        <v>42.090342440738105</v>
      </c>
      <c r="K9254" s="9">
        <f t="shared" si="1979"/>
        <v>2.6790000000000005E-2</v>
      </c>
      <c r="L9254" s="9">
        <f t="shared" si="1972"/>
        <v>7.1440000000000013E-4</v>
      </c>
      <c r="M9254" s="12">
        <f t="shared" si="1973"/>
        <v>158261.63437281965</v>
      </c>
      <c r="N9254" s="10">
        <f>((B9253+E9253)*D9253+(B9254+E9254)*D9254+(B9255+E9255)*D9255)/3/SUM(D9217:D9254)</f>
        <v>1.658765708597735</v>
      </c>
      <c r="O9254" s="11">
        <f>O9217</f>
        <v>3.9564075749153257E-2</v>
      </c>
      <c r="P9254" s="12">
        <f>M9254*O9217</f>
        <v>6261.4752905110336</v>
      </c>
      <c r="Q9254" s="9">
        <f>N9254*O9217</f>
        <v>6.5627532145058662E-2</v>
      </c>
      <c r="R9254" s="12">
        <f t="shared" si="1974"/>
        <v>91017.975690290041</v>
      </c>
      <c r="S9254" s="12">
        <f t="shared" si="1975"/>
        <v>3362325.561258371</v>
      </c>
      <c r="T9254" s="13">
        <f t="shared" si="1980"/>
        <v>34.496946819801707</v>
      </c>
      <c r="U9254" s="14">
        <f t="shared" si="1970"/>
        <v>7.5933956209363984</v>
      </c>
    </row>
    <row r="9255" spans="1:21" x14ac:dyDescent="0.3">
      <c r="A9255" s="17">
        <v>2004</v>
      </c>
      <c r="B9255" s="17">
        <v>38</v>
      </c>
      <c r="C9255" s="17">
        <v>1.2899999999999999E-3</v>
      </c>
      <c r="D9255" s="17">
        <v>1.2899999999999999E-3</v>
      </c>
      <c r="E9255" s="17">
        <v>0.5</v>
      </c>
      <c r="F9255" s="6">
        <f t="shared" si="1976"/>
        <v>97354.275471113011</v>
      </c>
      <c r="G9255" s="7">
        <f t="shared" si="1977"/>
        <v>125.58701535773578</v>
      </c>
      <c r="H9255" s="6">
        <f t="shared" si="1978"/>
        <v>97291.48196343414</v>
      </c>
      <c r="I9255" s="6">
        <f>SUM(H9255:H9327)</f>
        <v>4005022.8091163314</v>
      </c>
      <c r="J9255" s="8">
        <f t="shared" si="1971"/>
        <v>41.138643266927737</v>
      </c>
      <c r="K9255" s="9">
        <f t="shared" si="1979"/>
        <v>2.8080000000000004E-2</v>
      </c>
      <c r="L9255" s="9">
        <f t="shared" si="1972"/>
        <v>7.2935064935064945E-4</v>
      </c>
      <c r="M9255" s="12">
        <f t="shared" si="1973"/>
        <v>172190.17419062773</v>
      </c>
      <c r="N9255" s="10">
        <f>((B9254+E9254)*D9254+(B9255+E9255)*D9255+(B9256+E9256)*D9256)/3/SUM(D9217:D9255)</f>
        <v>1.7624050332383663</v>
      </c>
      <c r="O9255" s="11">
        <f>O9217</f>
        <v>3.9564075749153257E-2</v>
      </c>
      <c r="P9255" s="12">
        <f>M9255*O9217</f>
        <v>6812.5450949378901</v>
      </c>
      <c r="Q9255" s="9">
        <f>N9255*O9217</f>
        <v>6.9727926235731694E-2</v>
      </c>
      <c r="R9255" s="12">
        <f t="shared" si="1974"/>
        <v>90507.548685722795</v>
      </c>
      <c r="S9255" s="12">
        <f t="shared" si="1975"/>
        <v>3271307.5855680811</v>
      </c>
      <c r="T9255" s="13">
        <f t="shared" si="1980"/>
        <v>33.602094717850832</v>
      </c>
      <c r="U9255" s="14">
        <f t="shared" si="1970"/>
        <v>7.5365485490769046</v>
      </c>
    </row>
    <row r="9256" spans="1:21" x14ac:dyDescent="0.3">
      <c r="A9256" s="17">
        <v>2004</v>
      </c>
      <c r="B9256" s="17">
        <v>39</v>
      </c>
      <c r="C9256" s="17">
        <v>1.4E-3</v>
      </c>
      <c r="D9256" s="17">
        <v>1.4E-3</v>
      </c>
      <c r="E9256" s="17">
        <v>0.5</v>
      </c>
      <c r="F9256" s="6">
        <f t="shared" si="1976"/>
        <v>97228.688455755269</v>
      </c>
      <c r="G9256" s="7">
        <f t="shared" si="1977"/>
        <v>136.12016383805738</v>
      </c>
      <c r="H9256" s="6">
        <f t="shared" si="1978"/>
        <v>97160.62837383624</v>
      </c>
      <c r="I9256" s="6">
        <f>SUM(H9256:H9327)</f>
        <v>3907731.3271528971</v>
      </c>
      <c r="J9256" s="8">
        <f t="shared" si="1971"/>
        <v>40.191134830859546</v>
      </c>
      <c r="K9256" s="9">
        <f t="shared" si="1979"/>
        <v>2.9480000000000003E-2</v>
      </c>
      <c r="L9256" s="9">
        <f t="shared" si="1972"/>
        <v>7.4632911392405075E-4</v>
      </c>
      <c r="M9256" s="12">
        <f t="shared" si="1973"/>
        <v>182386.2439485504</v>
      </c>
      <c r="N9256" s="10">
        <f>((B9255+E9255)*D9255+(B9256+E9256)*D9256+(B9257+E9257)*D9257)/3/SUM(D9217:D9256)</f>
        <v>1.8874943464495699</v>
      </c>
      <c r="O9256" s="11">
        <f>O9217</f>
        <v>3.9564075749153257E-2</v>
      </c>
      <c r="P9256" s="12">
        <f>M9256*O9217</f>
        <v>7215.9431711839925</v>
      </c>
      <c r="Q9256" s="9">
        <f>N9256*O9217</f>
        <v>7.4676969299029311E-2</v>
      </c>
      <c r="R9256" s="12">
        <f t="shared" si="1974"/>
        <v>89904.967111688879</v>
      </c>
      <c r="S9256" s="12">
        <f t="shared" si="1975"/>
        <v>3180800.0368823581</v>
      </c>
      <c r="T9256" s="13">
        <f t="shared" si="1980"/>
        <v>32.71462453522458</v>
      </c>
      <c r="U9256" s="14">
        <f t="shared" si="1970"/>
        <v>7.4765102956349665</v>
      </c>
    </row>
    <row r="9257" spans="1:21" x14ac:dyDescent="0.3">
      <c r="A9257" s="17">
        <v>2004</v>
      </c>
      <c r="B9257" s="17">
        <v>40</v>
      </c>
      <c r="C9257" s="17">
        <v>1.5299999999999999E-3</v>
      </c>
      <c r="D9257" s="17">
        <v>1.5299999999999999E-3</v>
      </c>
      <c r="E9257" s="17">
        <v>0.5</v>
      </c>
      <c r="F9257" s="6">
        <f t="shared" si="1976"/>
        <v>97092.56829191721</v>
      </c>
      <c r="G9257" s="7">
        <f t="shared" si="1977"/>
        <v>148.55162948663332</v>
      </c>
      <c r="H9257" s="6">
        <f t="shared" si="1978"/>
        <v>97018.292477173891</v>
      </c>
      <c r="I9257" s="6">
        <f>SUM(H9257:H9327)</f>
        <v>3810570.698779061</v>
      </c>
      <c r="J9257" s="8">
        <f t="shared" si="1971"/>
        <v>39.246780323312187</v>
      </c>
      <c r="K9257" s="9">
        <f t="shared" si="1979"/>
        <v>3.1010000000000003E-2</v>
      </c>
      <c r="L9257" s="9">
        <f t="shared" si="1972"/>
        <v>7.6567901234567907E-4</v>
      </c>
      <c r="M9257" s="12">
        <f t="shared" si="1973"/>
        <v>194012.9311257223</v>
      </c>
      <c r="N9257" s="10">
        <f>((B9256+E9256)*D9256+(B9257+E9257)*D9257+(B9258+E9258)*D9258)/3/SUM(D9217:D9257)</f>
        <v>1.9207244974739328</v>
      </c>
      <c r="O9257" s="11">
        <f>O9217</f>
        <v>3.9564075749153257E-2</v>
      </c>
      <c r="P9257" s="12">
        <f>M9257*O9217</f>
        <v>7675.942303373331</v>
      </c>
      <c r="Q9257" s="9">
        <f>N9257*O9217</f>
        <v>7.5991689511313007E-2</v>
      </c>
      <c r="R9257" s="12">
        <f t="shared" si="1974"/>
        <v>89645.708518330735</v>
      </c>
      <c r="S9257" s="12">
        <f t="shared" si="1975"/>
        <v>3090895.0697706691</v>
      </c>
      <c r="T9257" s="13">
        <f t="shared" si="1980"/>
        <v>31.834517555222408</v>
      </c>
      <c r="U9257" s="14">
        <f t="shared" si="1970"/>
        <v>7.4122627680897786</v>
      </c>
    </row>
    <row r="9258" spans="1:21" x14ac:dyDescent="0.3">
      <c r="A9258" s="17">
        <v>2004</v>
      </c>
      <c r="B9258" s="17">
        <v>41</v>
      </c>
      <c r="C9258" s="17">
        <v>1.48E-3</v>
      </c>
      <c r="D9258" s="17">
        <v>1.48E-3</v>
      </c>
      <c r="E9258" s="17">
        <v>0.5</v>
      </c>
      <c r="F9258" s="6">
        <f t="shared" si="1976"/>
        <v>96944.016662430571</v>
      </c>
      <c r="G9258" s="7">
        <f t="shared" si="1977"/>
        <v>143.47714466039724</v>
      </c>
      <c r="H9258" s="6">
        <f t="shared" si="1978"/>
        <v>96872.278090100372</v>
      </c>
      <c r="I9258" s="6">
        <f>SUM(H9258:H9327)</f>
        <v>3713552.4063018868</v>
      </c>
      <c r="J9258" s="8">
        <f t="shared" si="1971"/>
        <v>38.306153738532139</v>
      </c>
      <c r="K9258" s="9">
        <f t="shared" si="1979"/>
        <v>3.2490000000000005E-2</v>
      </c>
      <c r="L9258" s="9">
        <f t="shared" si="1972"/>
        <v>7.8289156626506031E-4</v>
      </c>
      <c r="M9258" s="12">
        <f t="shared" si="1973"/>
        <v>183265.66646372684</v>
      </c>
      <c r="N9258" s="10">
        <f>((B9257+E9257)*D9257+(B9258+E9258)*D9258+(B9259+E9259)*D9259)/3/SUM(D9217:D9258)</f>
        <v>2.037652611059813</v>
      </c>
      <c r="O9258" s="11">
        <f>O9217</f>
        <v>3.9564075749153257E-2</v>
      </c>
      <c r="P9258" s="12">
        <f>M9258*O9217</f>
        <v>7250.7367101899445</v>
      </c>
      <c r="Q9258" s="9">
        <f>N9258*O9217</f>
        <v>8.0617842254430361E-2</v>
      </c>
      <c r="R9258" s="12">
        <f t="shared" si="1974"/>
        <v>89062.644056205347</v>
      </c>
      <c r="S9258" s="12">
        <f t="shared" si="1975"/>
        <v>3001249.3612523382</v>
      </c>
      <c r="T9258" s="13">
        <f t="shared" si="1980"/>
        <v>30.958582742687557</v>
      </c>
      <c r="U9258" s="14">
        <f t="shared" si="1970"/>
        <v>7.3475709958445812</v>
      </c>
    </row>
    <row r="9259" spans="1:21" x14ac:dyDescent="0.3">
      <c r="A9259" s="17">
        <v>2004</v>
      </c>
      <c r="B9259" s="17">
        <v>42</v>
      </c>
      <c r="C9259" s="17">
        <v>1.7700000000000001E-3</v>
      </c>
      <c r="D9259" s="17">
        <v>1.7700000000000001E-3</v>
      </c>
      <c r="E9259" s="17">
        <v>0.5</v>
      </c>
      <c r="F9259" s="6">
        <f t="shared" si="1976"/>
        <v>96800.539517770172</v>
      </c>
      <c r="G9259" s="7">
        <f t="shared" si="1977"/>
        <v>171.3369549464532</v>
      </c>
      <c r="H9259" s="6">
        <f t="shared" si="1978"/>
        <v>96714.871040296945</v>
      </c>
      <c r="I9259" s="6">
        <f>SUM(H9259:H9327)</f>
        <v>3616680.1282117865</v>
      </c>
      <c r="J9259" s="8">
        <f t="shared" si="1971"/>
        <v>37.362189779405661</v>
      </c>
      <c r="K9259" s="9">
        <f t="shared" si="1979"/>
        <v>3.4260000000000006E-2</v>
      </c>
      <c r="L9259" s="9">
        <f t="shared" si="1972"/>
        <v>8.061176470588237E-4</v>
      </c>
      <c r="M9259" s="12">
        <f t="shared" si="1973"/>
        <v>212545.84311804612</v>
      </c>
      <c r="N9259" s="10">
        <f>((B9258+E9258)*D9258+(B9259+E9259)*D9259+(B9260+E9260)*D9260)/3/SUM(D9217:D9259)</f>
        <v>2.0997762210546798</v>
      </c>
      <c r="O9259" s="11">
        <f>O9217</f>
        <v>3.9564075749153257E-2</v>
      </c>
      <c r="P9259" s="12">
        <f>M9259*O9217</f>
        <v>8409.1798372900212</v>
      </c>
      <c r="Q9259" s="9">
        <f>N9259*O9217</f>
        <v>8.307570546607812E-2</v>
      </c>
      <c r="R9259" s="12">
        <f t="shared" si="1974"/>
        <v>88680.214899563507</v>
      </c>
      <c r="S9259" s="12">
        <f t="shared" si="1975"/>
        <v>2912186.717196133</v>
      </c>
      <c r="T9259" s="13">
        <f t="shared" si="1980"/>
        <v>30.084405848394347</v>
      </c>
      <c r="U9259" s="14">
        <f t="shared" si="1970"/>
        <v>7.2777839310113137</v>
      </c>
    </row>
    <row r="9260" spans="1:21" x14ac:dyDescent="0.3">
      <c r="A9260" s="17">
        <v>2004</v>
      </c>
      <c r="B9260" s="17">
        <v>43</v>
      </c>
      <c r="C9260" s="17">
        <v>1.82E-3</v>
      </c>
      <c r="D9260" s="17">
        <v>1.82E-3</v>
      </c>
      <c r="E9260" s="17">
        <v>0.5</v>
      </c>
      <c r="F9260" s="6">
        <f t="shared" si="1976"/>
        <v>96629.202562823717</v>
      </c>
      <c r="G9260" s="7">
        <f t="shared" si="1977"/>
        <v>175.86514866433916</v>
      </c>
      <c r="H9260" s="6">
        <f t="shared" si="1978"/>
        <v>96541.269988491549</v>
      </c>
      <c r="I9260" s="6">
        <f>SUM(H9260:H9327)</f>
        <v>3519965.2571714893</v>
      </c>
      <c r="J9260" s="8">
        <f t="shared" si="1971"/>
        <v>36.427551545641442</v>
      </c>
      <c r="K9260" s="9">
        <f t="shared" si="1979"/>
        <v>3.6080000000000008E-2</v>
      </c>
      <c r="L9260" s="9">
        <f t="shared" si="1972"/>
        <v>8.2942528735632207E-4</v>
      </c>
      <c r="M9260" s="12">
        <f t="shared" si="1973"/>
        <v>212032.53788522037</v>
      </c>
      <c r="N9260" s="10">
        <f>((B9259+E9259)*D9259+(B9260+E9260)*D9260+(B9261+E9261)*D9261)/3/SUM(D9217:D9260)</f>
        <v>2.2445491500369545</v>
      </c>
      <c r="O9260" s="11">
        <f>O9217</f>
        <v>3.9564075749153257E-2</v>
      </c>
      <c r="P9260" s="12">
        <f>M9260*O9217</f>
        <v>8388.8713901760675</v>
      </c>
      <c r="Q9260" s="9">
        <f>N9260*O9217</f>
        <v>8.8803512594759632E-2</v>
      </c>
      <c r="R9260" s="12">
        <f t="shared" si="1974"/>
        <v>87968.066103154459</v>
      </c>
      <c r="S9260" s="12">
        <f t="shared" si="1975"/>
        <v>2823506.5022965693</v>
      </c>
      <c r="T9260" s="13">
        <f t="shared" si="1980"/>
        <v>29.220012453904495</v>
      </c>
      <c r="U9260" s="14">
        <f t="shared" si="1970"/>
        <v>7.2075390917369475</v>
      </c>
    </row>
    <row r="9261" spans="1:21" x14ac:dyDescent="0.3">
      <c r="A9261" s="17">
        <v>2004</v>
      </c>
      <c r="B9261" s="17">
        <v>44</v>
      </c>
      <c r="C9261" s="17">
        <v>1.99E-3</v>
      </c>
      <c r="D9261" s="17">
        <v>1.99E-3</v>
      </c>
      <c r="E9261" s="17">
        <v>0.5</v>
      </c>
      <c r="F9261" s="6">
        <f t="shared" si="1976"/>
        <v>96453.337414159381</v>
      </c>
      <c r="G9261" s="7">
        <f t="shared" si="1977"/>
        <v>191.94214145417718</v>
      </c>
      <c r="H9261" s="6">
        <f t="shared" si="1978"/>
        <v>96357.366343432295</v>
      </c>
      <c r="I9261" s="6">
        <f>SUM(H9261:H9327)</f>
        <v>3423423.9871829981</v>
      </c>
      <c r="J9261" s="8">
        <f t="shared" si="1971"/>
        <v>35.493058912862857</v>
      </c>
      <c r="K9261" s="9">
        <f t="shared" si="1979"/>
        <v>3.8070000000000007E-2</v>
      </c>
      <c r="L9261" s="9">
        <f t="shared" si="1972"/>
        <v>8.555056179775282E-4</v>
      </c>
      <c r="M9261" s="12">
        <f t="shared" si="1973"/>
        <v>224361.05318389501</v>
      </c>
      <c r="N9261" s="10">
        <f>((B9260+E9260)*D9260+(B9261+E9261)*D9261+(B9262+E9262)*D9262)/3/SUM(D9217:D9261)</f>
        <v>2.3131512126783988</v>
      </c>
      <c r="O9261" s="11">
        <f>O9217</f>
        <v>3.9564075749153257E-2</v>
      </c>
      <c r="P9261" s="12">
        <f>M9261*O9217</f>
        <v>8876.6377033274257</v>
      </c>
      <c r="Q9261" s="9">
        <f>N9261*O9217</f>
        <v>9.1517689797653887E-2</v>
      </c>
      <c r="R9261" s="12">
        <f t="shared" si="1974"/>
        <v>87538.962780695161</v>
      </c>
      <c r="S9261" s="12">
        <f t="shared" si="1975"/>
        <v>2735538.436193415</v>
      </c>
      <c r="T9261" s="13">
        <f t="shared" si="1980"/>
        <v>28.36126265333186</v>
      </c>
      <c r="U9261" s="14">
        <f t="shared" si="1970"/>
        <v>7.1317962595309972</v>
      </c>
    </row>
    <row r="9262" spans="1:21" x14ac:dyDescent="0.3">
      <c r="A9262" s="17">
        <v>2004</v>
      </c>
      <c r="B9262" s="17">
        <v>45</v>
      </c>
      <c r="C9262" s="17">
        <v>2.1199999999999999E-3</v>
      </c>
      <c r="D9262" s="17">
        <v>2.1199999999999999E-3</v>
      </c>
      <c r="E9262" s="17">
        <v>0.5</v>
      </c>
      <c r="F9262" s="6">
        <f t="shared" si="1976"/>
        <v>96261.395272705209</v>
      </c>
      <c r="G9262" s="7">
        <f t="shared" si="1977"/>
        <v>204.07415797813505</v>
      </c>
      <c r="H9262" s="6">
        <f t="shared" si="1978"/>
        <v>96159.358193716136</v>
      </c>
      <c r="I9262" s="6">
        <f>SUM(H9262:H9327)</f>
        <v>3327066.6208395655</v>
      </c>
      <c r="J9262" s="8">
        <f t="shared" si="1971"/>
        <v>34.562833952428186</v>
      </c>
      <c r="K9262" s="9">
        <f t="shared" si="1979"/>
        <v>4.0190000000000003E-2</v>
      </c>
      <c r="L9262" s="9">
        <f t="shared" si="1972"/>
        <v>8.8329670329670342E-4</v>
      </c>
      <c r="M9262" s="12">
        <f t="shared" si="1973"/>
        <v>231036.92928601999</v>
      </c>
      <c r="N9262" s="10">
        <f>((B9261+E9261)*D9261+(B9262+E9262)*D9262+(B9263+E9263)*D9263)/3/SUM(D9217:D9262)</f>
        <v>2.5025296508252466</v>
      </c>
      <c r="O9262" s="11">
        <f>O9217</f>
        <v>3.9564075749153257E-2</v>
      </c>
      <c r="P9262" s="12">
        <f>M9262*O9217</f>
        <v>9140.7625711238597</v>
      </c>
      <c r="Q9262" s="9">
        <f>N9262*O9217</f>
        <v>9.9010272669752111E-2</v>
      </c>
      <c r="R9262" s="12">
        <f t="shared" si="1974"/>
        <v>86638.593919207939</v>
      </c>
      <c r="S9262" s="12">
        <f t="shared" si="1975"/>
        <v>2647999.47341272</v>
      </c>
      <c r="T9262" s="13">
        <f t="shared" si="1980"/>
        <v>27.508426050869396</v>
      </c>
      <c r="U9262" s="14">
        <f t="shared" si="1970"/>
        <v>7.0544079015587897</v>
      </c>
    </row>
    <row r="9263" spans="1:21" x14ac:dyDescent="0.3">
      <c r="A9263" s="17">
        <v>2004</v>
      </c>
      <c r="B9263" s="17">
        <v>46</v>
      </c>
      <c r="C9263" s="17">
        <v>2.5100000000000001E-3</v>
      </c>
      <c r="D9263" s="17">
        <v>2.5100000000000001E-3</v>
      </c>
      <c r="E9263" s="17">
        <v>0.5</v>
      </c>
      <c r="F9263" s="6">
        <f t="shared" si="1976"/>
        <v>96057.321114727078</v>
      </c>
      <c r="G9263" s="7">
        <f t="shared" si="1977"/>
        <v>241.10387599796496</v>
      </c>
      <c r="H9263" s="6">
        <f t="shared" si="1978"/>
        <v>95936.769176728092</v>
      </c>
      <c r="I9263" s="6">
        <f>SUM(H9263:H9327)</f>
        <v>3230907.2626458495</v>
      </c>
      <c r="J9263" s="8">
        <f t="shared" si="1971"/>
        <v>33.63520057765281</v>
      </c>
      <c r="K9263" s="9">
        <f t="shared" si="1979"/>
        <v>4.2700000000000002E-2</v>
      </c>
      <c r="L9263" s="9">
        <f t="shared" si="1972"/>
        <v>9.182795698924732E-4</v>
      </c>
      <c r="M9263" s="12">
        <f t="shared" si="1973"/>
        <v>262560.42702354497</v>
      </c>
      <c r="N9263" s="10">
        <f>((B9262+E9262)*D9262+(B9263+E9263)*D9263+(B9264+E9264)*D9264)/3/SUM(D9217:D9263)</f>
        <v>2.6245120999219358</v>
      </c>
      <c r="O9263" s="11">
        <f>O9217</f>
        <v>3.9564075749153257E-2</v>
      </c>
      <c r="P9263" s="12">
        <f>M9263*O9217</f>
        <v>10387.960623489558</v>
      </c>
      <c r="Q9263" s="9">
        <f>N9263*O9217</f>
        <v>0.10383639552588075</v>
      </c>
      <c r="R9263" s="12">
        <f t="shared" si="1974"/>
        <v>85975.040867018222</v>
      </c>
      <c r="S9263" s="12">
        <f t="shared" si="1975"/>
        <v>2561360.8794935122</v>
      </c>
      <c r="T9263" s="13">
        <f t="shared" si="1980"/>
        <v>26.664921005181103</v>
      </c>
      <c r="U9263" s="14">
        <f t="shared" si="1970"/>
        <v>6.970279572471707</v>
      </c>
    </row>
    <row r="9264" spans="1:21" x14ac:dyDescent="0.3">
      <c r="A9264" s="17">
        <v>2004</v>
      </c>
      <c r="B9264" s="17">
        <v>47</v>
      </c>
      <c r="C9264" s="17">
        <v>2.5899999999999999E-3</v>
      </c>
      <c r="D9264" s="17">
        <v>2.5899999999999999E-3</v>
      </c>
      <c r="E9264" s="17">
        <v>0.5</v>
      </c>
      <c r="F9264" s="6">
        <f t="shared" si="1976"/>
        <v>95816.217238729107</v>
      </c>
      <c r="G9264" s="7">
        <f t="shared" si="1977"/>
        <v>248.16400264830838</v>
      </c>
      <c r="H9264" s="6">
        <f t="shared" si="1978"/>
        <v>95692.135237404946</v>
      </c>
      <c r="I9264" s="6">
        <f>SUM(H9264:H9327)</f>
        <v>3134970.4934691214</v>
      </c>
      <c r="J9264" s="8">
        <f t="shared" si="1971"/>
        <v>32.71857921147361</v>
      </c>
      <c r="K9264" s="9">
        <f t="shared" si="1979"/>
        <v>4.5290000000000004E-2</v>
      </c>
      <c r="L9264" s="9">
        <f t="shared" si="1972"/>
        <v>9.5347368421052638E-4</v>
      </c>
      <c r="M9264" s="12">
        <f t="shared" si="1973"/>
        <v>260273.5731021119</v>
      </c>
      <c r="N9264" s="10">
        <f>((B9263+E9263)*D9263+(B9264+E9264)*D9264+(B9265+E9265)*D9265)/3/SUM(D9217:D9264)</f>
        <v>2.7925222639287552</v>
      </c>
      <c r="O9264" s="11">
        <f>O9217</f>
        <v>3.9564075749153257E-2</v>
      </c>
      <c r="P9264" s="12">
        <f>M9264*O9217</f>
        <v>10297.483361714732</v>
      </c>
      <c r="Q9264" s="9">
        <f>N9264*O9217</f>
        <v>0.11048356238127421</v>
      </c>
      <c r="R9264" s="12">
        <f t="shared" si="1974"/>
        <v>85119.72724450579</v>
      </c>
      <c r="S9264" s="12">
        <f t="shared" si="1975"/>
        <v>2475385.8386264942</v>
      </c>
      <c r="T9264" s="13">
        <f t="shared" si="1980"/>
        <v>25.834727251431694</v>
      </c>
      <c r="U9264" s="14">
        <f t="shared" si="1970"/>
        <v>6.8838519600419161</v>
      </c>
    </row>
    <row r="9265" spans="1:21" x14ac:dyDescent="0.3">
      <c r="A9265" s="17">
        <v>2004</v>
      </c>
      <c r="B9265" s="17">
        <v>48</v>
      </c>
      <c r="C9265" s="17">
        <v>2.8800000000000002E-3</v>
      </c>
      <c r="D9265" s="17">
        <v>2.8800000000000002E-3</v>
      </c>
      <c r="E9265" s="17">
        <v>0.5</v>
      </c>
      <c r="F9265" s="6">
        <f t="shared" si="1976"/>
        <v>95568.053236080799</v>
      </c>
      <c r="G9265" s="7">
        <f t="shared" si="1977"/>
        <v>275.23599331991272</v>
      </c>
      <c r="H9265" s="6">
        <f t="shared" si="1978"/>
        <v>95430.43523942084</v>
      </c>
      <c r="I9265" s="6">
        <f>SUM(H9265:H9327)</f>
        <v>3039278.3582317163</v>
      </c>
      <c r="J9265" s="8">
        <f t="shared" si="1971"/>
        <v>31.802242018301008</v>
      </c>
      <c r="K9265" s="9">
        <f t="shared" si="1979"/>
        <v>4.8170000000000004E-2</v>
      </c>
      <c r="L9265" s="9">
        <f t="shared" si="1972"/>
        <v>9.9319587628865979E-4</v>
      </c>
      <c r="M9265" s="12">
        <f t="shared" si="1973"/>
        <v>277121.56271571032</v>
      </c>
      <c r="N9265" s="10">
        <f>((B9264+E9264)*D9264+(B9265+E9265)*D9265+(B9266+E9266)*D9266)/3/SUM(D9217:D9265)</f>
        <v>2.9791017922635104</v>
      </c>
      <c r="O9265" s="11">
        <f>O9217</f>
        <v>3.9564075749153257E-2</v>
      </c>
      <c r="P9265" s="12">
        <f>M9265*O9217</f>
        <v>10964.058499008088</v>
      </c>
      <c r="Q9265" s="9">
        <f>N9265*O9217</f>
        <v>0.11786540897355176</v>
      </c>
      <c r="R9265" s="12">
        <f t="shared" si="1974"/>
        <v>84182.487961402454</v>
      </c>
      <c r="S9265" s="12">
        <f t="shared" si="1975"/>
        <v>2390266.1113819885</v>
      </c>
      <c r="T9265" s="13">
        <f t="shared" si="1980"/>
        <v>25.011141594328997</v>
      </c>
      <c r="U9265" s="14">
        <f t="shared" si="1970"/>
        <v>6.7911004239720114</v>
      </c>
    </row>
    <row r="9266" spans="1:21" x14ac:dyDescent="0.3">
      <c r="A9266" s="17">
        <v>2004</v>
      </c>
      <c r="B9266" s="17">
        <v>49</v>
      </c>
      <c r="C9266" s="17">
        <v>3.3999999999999998E-3</v>
      </c>
      <c r="D9266" s="17">
        <v>3.3899999999999998E-3</v>
      </c>
      <c r="E9266" s="17">
        <v>0.5</v>
      </c>
      <c r="F9266" s="6">
        <f t="shared" si="1976"/>
        <v>95292.817242760881</v>
      </c>
      <c r="G9266" s="7">
        <f t="shared" si="1977"/>
        <v>323.04265045295938</v>
      </c>
      <c r="H9266" s="6">
        <f t="shared" si="1978"/>
        <v>95131.2959175344</v>
      </c>
      <c r="I9266" s="6">
        <f>SUM(H9266:H9327)</f>
        <v>2943847.9229922961</v>
      </c>
      <c r="J9266" s="8">
        <f t="shared" si="1971"/>
        <v>30.892652858533591</v>
      </c>
      <c r="K9266" s="9">
        <f t="shared" si="1979"/>
        <v>5.1560000000000002E-2</v>
      </c>
      <c r="L9266" s="9">
        <f t="shared" si="1972"/>
        <v>1.0416161616161616E-3</v>
      </c>
      <c r="M9266" s="12">
        <f t="shared" si="1973"/>
        <v>310135.98133090552</v>
      </c>
      <c r="N9266" s="10">
        <f>((B9265+E9265)*D9265+(B9266+E9266)*D9266+(B9267+E9267)*D9267)/3/SUM(D9217:D9266)</f>
        <v>3.1599431083527278</v>
      </c>
      <c r="O9266" s="11">
        <f>O9217</f>
        <v>3.9564075749153257E-2</v>
      </c>
      <c r="P9266" s="12">
        <f>M9266*O9217</f>
        <v>12270.243457913926</v>
      </c>
      <c r="Q9266" s="9">
        <f>N9266*O9217</f>
        <v>0.12502022850188213</v>
      </c>
      <c r="R9266" s="12">
        <f t="shared" si="1974"/>
        <v>83237.959564244084</v>
      </c>
      <c r="S9266" s="12">
        <f t="shared" si="1975"/>
        <v>2306083.6234205859</v>
      </c>
      <c r="T9266" s="13">
        <f t="shared" si="1980"/>
        <v>24.199973199929424</v>
      </c>
      <c r="U9266" s="14">
        <f t="shared" si="1970"/>
        <v>6.6926796586041668</v>
      </c>
    </row>
    <row r="9267" spans="1:21" x14ac:dyDescent="0.3">
      <c r="A9267" s="17">
        <v>2004</v>
      </c>
      <c r="B9267" s="17">
        <v>50</v>
      </c>
      <c r="C9267" s="17">
        <v>3.5999999999999999E-3</v>
      </c>
      <c r="D9267" s="17">
        <v>3.5899999999999999E-3</v>
      </c>
      <c r="E9267" s="17">
        <v>0.5</v>
      </c>
      <c r="F9267" s="6">
        <f t="shared" si="1976"/>
        <v>94969.77459230792</v>
      </c>
      <c r="G9267" s="7">
        <f t="shared" si="1977"/>
        <v>340.94149078638543</v>
      </c>
      <c r="H9267" s="6">
        <f t="shared" si="1978"/>
        <v>94799.303846914729</v>
      </c>
      <c r="I9267" s="6">
        <f>SUM(H9267:H9327)</f>
        <v>2848716.6270747618</v>
      </c>
      <c r="J9267" s="8">
        <f t="shared" si="1971"/>
        <v>29.996034415201127</v>
      </c>
      <c r="K9267" s="9">
        <f t="shared" si="1979"/>
        <v>5.5150000000000005E-2</v>
      </c>
      <c r="L9267" s="9">
        <f t="shared" si="1972"/>
        <v>1.0920792079207923E-3</v>
      </c>
      <c r="M9267" s="12">
        <f t="shared" si="1973"/>
        <v>312194.8374381226</v>
      </c>
      <c r="N9267" s="10">
        <f>((B9266+E9266)*D9266+(B9267+E9267)*D9267+(B9268+E9268)*D9268)/3/SUM(D9217:D9267)</f>
        <v>3.3208522212148677</v>
      </c>
      <c r="O9267" s="11">
        <f>O9217</f>
        <v>3.9564075749153257E-2</v>
      </c>
      <c r="P9267" s="12">
        <f>M9267*O9217</f>
        <v>12351.700196896471</v>
      </c>
      <c r="Q9267" s="9">
        <f>N9267*O9217</f>
        <v>0.13138644883188888</v>
      </c>
      <c r="R9267" s="12">
        <f t="shared" si="1974"/>
        <v>82343.959962733381</v>
      </c>
      <c r="S9267" s="12">
        <f t="shared" si="1975"/>
        <v>2222845.663856342</v>
      </c>
      <c r="T9267" s="13">
        <f t="shared" si="1980"/>
        <v>23.405822256593851</v>
      </c>
      <c r="U9267" s="14">
        <f t="shared" si="1970"/>
        <v>6.5902121586072759</v>
      </c>
    </row>
    <row r="9268" spans="1:21" x14ac:dyDescent="0.3">
      <c r="A9268" s="17">
        <v>2004</v>
      </c>
      <c r="B9268" s="17">
        <v>51</v>
      </c>
      <c r="C9268" s="17">
        <v>3.8999999999999998E-3</v>
      </c>
      <c r="D9268" s="17">
        <v>3.8899999999999998E-3</v>
      </c>
      <c r="E9268" s="17">
        <v>0.5</v>
      </c>
      <c r="F9268" s="6">
        <f t="shared" si="1976"/>
        <v>94628.833101521537</v>
      </c>
      <c r="G9268" s="7">
        <f t="shared" si="1977"/>
        <v>368.10616076491874</v>
      </c>
      <c r="H9268" s="6">
        <f t="shared" si="1978"/>
        <v>94444.780021139071</v>
      </c>
      <c r="I9268" s="6">
        <f>SUM(H9268:H9327)</f>
        <v>2753917.323227847</v>
      </c>
      <c r="J9268" s="8">
        <f t="shared" si="1971"/>
        <v>29.102306696240628</v>
      </c>
      <c r="K9268" s="9">
        <f t="shared" si="1979"/>
        <v>5.9040000000000002E-2</v>
      </c>
      <c r="L9268" s="9">
        <f t="shared" si="1972"/>
        <v>1.1464077669902913E-3</v>
      </c>
      <c r="M9268" s="12">
        <f t="shared" si="1973"/>
        <v>321095.31299785426</v>
      </c>
      <c r="N9268" s="10">
        <f>((B9267+E9267)*D9267+(B9268+E9268)*D9268+(B9269+E9269)*D9269)/3/SUM(D9217:D9268)</f>
        <v>3.432164634146341</v>
      </c>
      <c r="O9268" s="11">
        <f>O9217</f>
        <v>3.9564075749153257E-2</v>
      </c>
      <c r="P9268" s="12">
        <f>M9268*O9217</f>
        <v>12703.839286145181</v>
      </c>
      <c r="Q9268" s="9">
        <f>N9268*O9217</f>
        <v>0.1357904215689307</v>
      </c>
      <c r="R9268" s="12">
        <f t="shared" si="1974"/>
        <v>81620.083527083669</v>
      </c>
      <c r="S9268" s="12">
        <f t="shared" si="1975"/>
        <v>2140501.7038936084</v>
      </c>
      <c r="T9268" s="13">
        <f t="shared" si="1980"/>
        <v>22.619973571873111</v>
      </c>
      <c r="U9268" s="14">
        <f t="shared" si="1970"/>
        <v>6.4823331243675177</v>
      </c>
    </row>
    <row r="9269" spans="1:21" x14ac:dyDescent="0.3">
      <c r="A9269" s="17">
        <v>2004</v>
      </c>
      <c r="B9269" s="17">
        <v>52</v>
      </c>
      <c r="C9269" s="17">
        <v>4.3099999999999996E-3</v>
      </c>
      <c r="D9269" s="17">
        <v>4.3099999999999996E-3</v>
      </c>
      <c r="E9269" s="17">
        <v>0.5</v>
      </c>
      <c r="F9269" s="6">
        <f t="shared" si="1976"/>
        <v>94260.72694075662</v>
      </c>
      <c r="G9269" s="7">
        <f t="shared" si="1977"/>
        <v>406.26373311466102</v>
      </c>
      <c r="H9269" s="6">
        <f t="shared" si="1978"/>
        <v>94057.595074199286</v>
      </c>
      <c r="I9269" s="6">
        <f>SUM(H9269:H9327)</f>
        <v>2659472.5432067071</v>
      </c>
      <c r="J9269" s="8">
        <f t="shared" si="1971"/>
        <v>28.214004172471533</v>
      </c>
      <c r="K9269" s="9">
        <f t="shared" si="1979"/>
        <v>6.3350000000000004E-2</v>
      </c>
      <c r="L9269" s="9">
        <f t="shared" si="1972"/>
        <v>1.2066666666666667E-3</v>
      </c>
      <c r="M9269" s="12">
        <f t="shared" si="1973"/>
        <v>336682.65175248153</v>
      </c>
      <c r="N9269" s="10">
        <f>((B9268+E9268)*D9268+(B9269+E9269)*D9269+(B9270+E9270)*D9270)/3/SUM(D9217:D9269)</f>
        <v>3.5706129965798468</v>
      </c>
      <c r="O9269" s="11">
        <f>O9217</f>
        <v>3.9564075749153257E-2</v>
      </c>
      <c r="P9269" s="12">
        <f>M9269*O9217</f>
        <v>13320.537937360967</v>
      </c>
      <c r="Q9269" s="9">
        <f>N9269*O9217</f>
        <v>0.14126800306759615</v>
      </c>
      <c r="R9269" s="12">
        <f t="shared" si="1974"/>
        <v>80770.266444726585</v>
      </c>
      <c r="S9269" s="12">
        <f t="shared" si="1975"/>
        <v>2058881.6203665247</v>
      </c>
      <c r="T9269" s="13">
        <f t="shared" si="1980"/>
        <v>21.842411863220011</v>
      </c>
      <c r="U9269" s="14">
        <f t="shared" si="1970"/>
        <v>6.3715923092515219</v>
      </c>
    </row>
    <row r="9270" spans="1:21" x14ac:dyDescent="0.3">
      <c r="A9270" s="17">
        <v>2004</v>
      </c>
      <c r="B9270" s="17">
        <v>53</v>
      </c>
      <c r="C9270" s="17">
        <v>4.7200000000000002E-3</v>
      </c>
      <c r="D9270" s="17">
        <v>4.7099999999999998E-3</v>
      </c>
      <c r="E9270" s="17">
        <v>0.5</v>
      </c>
      <c r="F9270" s="6">
        <f t="shared" si="1976"/>
        <v>93854.463207641966</v>
      </c>
      <c r="G9270" s="7">
        <f t="shared" si="1977"/>
        <v>442.05452170799362</v>
      </c>
      <c r="H9270" s="6">
        <f t="shared" si="1978"/>
        <v>93633.435946787969</v>
      </c>
      <c r="I9270" s="6">
        <f>SUM(H9270:H9327)</f>
        <v>2565414.948132508</v>
      </c>
      <c r="J9270" s="8">
        <f t="shared" si="1971"/>
        <v>27.333968577038569</v>
      </c>
      <c r="K9270" s="9">
        <f t="shared" si="1979"/>
        <v>6.8060000000000009E-2</v>
      </c>
      <c r="L9270" s="9">
        <f t="shared" si="1972"/>
        <v>1.2721495327102806E-3</v>
      </c>
      <c r="M9270" s="12">
        <f t="shared" si="1973"/>
        <v>347486.29020537256</v>
      </c>
      <c r="N9270" s="10">
        <f>((B9269+E9269)*D9269+(B9270+E9270)*D9270+(B9271+E9271)*D9271)/3/SUM(D9217:D9270)</f>
        <v>3.6449211480066603</v>
      </c>
      <c r="O9270" s="11">
        <f>O9217</f>
        <v>3.9564075749153257E-2</v>
      </c>
      <c r="P9270" s="12">
        <f>M9270*O9217</f>
        <v>13747.973907477612</v>
      </c>
      <c r="Q9270" s="9">
        <f>N9270*O9217</f>
        <v>0.14420793639942617</v>
      </c>
      <c r="R9270" s="12">
        <f t="shared" si="1974"/>
        <v>80130.751370913829</v>
      </c>
      <c r="S9270" s="12">
        <f t="shared" si="1975"/>
        <v>1978111.3539217981</v>
      </c>
      <c r="T9270" s="13">
        <f t="shared" si="1980"/>
        <v>21.076369586659499</v>
      </c>
      <c r="U9270" s="14">
        <f t="shared" si="1970"/>
        <v>6.2575989903790692</v>
      </c>
    </row>
    <row r="9271" spans="1:21" x14ac:dyDescent="0.3">
      <c r="A9271" s="17">
        <v>2004</v>
      </c>
      <c r="B9271" s="17">
        <v>54</v>
      </c>
      <c r="C9271" s="17">
        <v>4.8999999999999998E-3</v>
      </c>
      <c r="D9271" s="17">
        <v>4.8799999999999998E-3</v>
      </c>
      <c r="E9271" s="17">
        <v>0.5</v>
      </c>
      <c r="F9271" s="6">
        <f t="shared" si="1976"/>
        <v>93412.408685933973</v>
      </c>
      <c r="G9271" s="7">
        <f t="shared" si="1977"/>
        <v>455.85255438735777</v>
      </c>
      <c r="H9271" s="6">
        <f t="shared" si="1978"/>
        <v>93184.482408740296</v>
      </c>
      <c r="I9271" s="6">
        <f>SUM(H9271:H9327)</f>
        <v>2471781.5121857203</v>
      </c>
      <c r="J9271" s="8">
        <f t="shared" si="1971"/>
        <v>26.460954673550997</v>
      </c>
      <c r="K9271" s="9">
        <f t="shared" si="1979"/>
        <v>7.2940000000000005E-2</v>
      </c>
      <c r="L9271" s="9">
        <f t="shared" si="1972"/>
        <v>1.3383486238532111E-3</v>
      </c>
      <c r="M9271" s="12">
        <f t="shared" si="1973"/>
        <v>340608.22887456807</v>
      </c>
      <c r="N9271" s="10">
        <f>((B9270+E9270)*D9270+(B9271+E9271)*D9271+(B9272+E9272)*D9272)/3/SUM(D9217:D9271)</f>
        <v>3.7848002924778354</v>
      </c>
      <c r="O9271" s="11">
        <f>O9217</f>
        <v>3.9564075749153257E-2</v>
      </c>
      <c r="P9271" s="12">
        <f>M9271*O9217</f>
        <v>13475.849767978341</v>
      </c>
      <c r="Q9271" s="9">
        <f>N9271*O9217</f>
        <v>0.14974212546701049</v>
      </c>
      <c r="R9271" s="12">
        <f t="shared" si="1974"/>
        <v>79230.839952312279</v>
      </c>
      <c r="S9271" s="12">
        <f t="shared" si="1975"/>
        <v>1897980.6025508842</v>
      </c>
      <c r="T9271" s="13">
        <f t="shared" si="1980"/>
        <v>20.318292069013758</v>
      </c>
      <c r="U9271" s="14">
        <f t="shared" si="1970"/>
        <v>6.1426626045372394</v>
      </c>
    </row>
    <row r="9272" spans="1:21" x14ac:dyDescent="0.3">
      <c r="A9272" s="17">
        <v>2004</v>
      </c>
      <c r="B9272" s="17">
        <v>55</v>
      </c>
      <c r="C9272" s="17">
        <v>5.6100000000000004E-3</v>
      </c>
      <c r="D9272" s="17">
        <v>5.5900000000000004E-3</v>
      </c>
      <c r="E9272" s="17">
        <v>0.5</v>
      </c>
      <c r="F9272" s="6">
        <f t="shared" si="1976"/>
        <v>92956.556131546618</v>
      </c>
      <c r="G9272" s="7">
        <f t="shared" si="1977"/>
        <v>519.62714877534563</v>
      </c>
      <c r="H9272" s="6">
        <f t="shared" si="1978"/>
        <v>92696.742557158941</v>
      </c>
      <c r="I9272" s="6">
        <f>SUM(H9272:H9327)</f>
        <v>2378597.0297769802</v>
      </c>
      <c r="J9272" s="8">
        <f t="shared" si="1971"/>
        <v>25.588265408745677</v>
      </c>
      <c r="K9272" s="9">
        <f t="shared" si="1979"/>
        <v>7.8530000000000003E-2</v>
      </c>
      <c r="L9272" s="9">
        <f t="shared" si="1972"/>
        <v>1.4149549549549549E-3</v>
      </c>
      <c r="M9272" s="12">
        <f t="shared" si="1973"/>
        <v>367239.35765989666</v>
      </c>
      <c r="N9272" s="10">
        <f>((B9271+E9271)*D9271+(B9272+E9272)*D9272+(B9273+E9273)*D9273)/3/SUM(D9217:D9272)</f>
        <v>3.9303026444246361</v>
      </c>
      <c r="O9272" s="11">
        <f>O9217</f>
        <v>3.9564075749153257E-2</v>
      </c>
      <c r="P9272" s="12">
        <f>M9272*O9217</f>
        <v>14529.485764526537</v>
      </c>
      <c r="Q9272" s="9">
        <f>N9272*O9217</f>
        <v>0.15549879154111365</v>
      </c>
      <c r="R9272" s="12">
        <f t="shared" si="1974"/>
        <v>78282.511109722996</v>
      </c>
      <c r="S9272" s="12">
        <f t="shared" si="1975"/>
        <v>1818749.7625985721</v>
      </c>
      <c r="T9272" s="13">
        <f t="shared" si="1980"/>
        <v>19.565588897514502</v>
      </c>
      <c r="U9272" s="14">
        <f t="shared" si="1970"/>
        <v>6.0226765112311753</v>
      </c>
    </row>
    <row r="9273" spans="1:21" x14ac:dyDescent="0.3">
      <c r="A9273" s="17">
        <v>2004</v>
      </c>
      <c r="B9273" s="17">
        <v>56</v>
      </c>
      <c r="C9273" s="17">
        <v>6.2100000000000002E-3</v>
      </c>
      <c r="D9273" s="17">
        <v>6.1900000000000002E-3</v>
      </c>
      <c r="E9273" s="17">
        <v>0.5</v>
      </c>
      <c r="F9273" s="6">
        <f t="shared" si="1976"/>
        <v>92436.928982771278</v>
      </c>
      <c r="G9273" s="7">
        <f t="shared" si="1977"/>
        <v>572.18459040335426</v>
      </c>
      <c r="H9273" s="6">
        <f t="shared" si="1978"/>
        <v>92150.836687569608</v>
      </c>
      <c r="I9273" s="6">
        <f>SUM(H9273:H9327)</f>
        <v>2285900.2872198215</v>
      </c>
      <c r="J9273" s="8">
        <f t="shared" si="1971"/>
        <v>24.729297179981778</v>
      </c>
      <c r="K9273" s="9">
        <f t="shared" si="1979"/>
        <v>8.4720000000000004E-2</v>
      </c>
      <c r="L9273" s="9">
        <f t="shared" si="1972"/>
        <v>1.4994690265486726E-3</v>
      </c>
      <c r="M9273" s="12">
        <f t="shared" si="1973"/>
        <v>381591.47022886586</v>
      </c>
      <c r="N9273" s="10">
        <f>((B9272+E9272)*D9272+(B9273+E9273)*D9273+(B9274+E9274)*D9274)/3/SUM(D9217:D9273)</f>
        <v>4.1147505508341204</v>
      </c>
      <c r="O9273" s="11">
        <f>O9217</f>
        <v>3.9564075749153257E-2</v>
      </c>
      <c r="P9273" s="12">
        <f>M9273*O9217</f>
        <v>15097.31383336561</v>
      </c>
      <c r="Q9273" s="9">
        <f>N9273*O9217</f>
        <v>0.16279630248207122</v>
      </c>
      <c r="R9273" s="12">
        <f t="shared" si="1974"/>
        <v>77149.02120420408</v>
      </c>
      <c r="S9273" s="12">
        <f t="shared" si="1975"/>
        <v>1740467.2514888491</v>
      </c>
      <c r="T9273" s="13">
        <f t="shared" si="1980"/>
        <v>18.828700505760459</v>
      </c>
      <c r="U9273" s="14">
        <f t="shared" si="1970"/>
        <v>5.9005966742213189</v>
      </c>
    </row>
    <row r="9274" spans="1:21" x14ac:dyDescent="0.3">
      <c r="A9274" s="17">
        <v>2004</v>
      </c>
      <c r="B9274" s="17">
        <v>57</v>
      </c>
      <c r="C9274" s="17">
        <v>6.7299999999999999E-3</v>
      </c>
      <c r="D9274" s="17">
        <v>6.7099999999999998E-3</v>
      </c>
      <c r="E9274" s="17">
        <v>0.5</v>
      </c>
      <c r="F9274" s="6">
        <f t="shared" si="1976"/>
        <v>91864.744392367924</v>
      </c>
      <c r="G9274" s="7">
        <f t="shared" si="1977"/>
        <v>616.41243487278871</v>
      </c>
      <c r="H9274" s="6">
        <f t="shared" si="1978"/>
        <v>91556.538174931527</v>
      </c>
      <c r="I9274" s="6">
        <f>SUM(H9274:H9327)</f>
        <v>2193749.4505322515</v>
      </c>
      <c r="J9274" s="8">
        <f t="shared" si="1971"/>
        <v>23.880210684116452</v>
      </c>
      <c r="K9274" s="9">
        <f t="shared" si="1979"/>
        <v>9.1429999999999997E-2</v>
      </c>
      <c r="L9274" s="9">
        <f t="shared" si="1972"/>
        <v>1.5900869565217391E-3</v>
      </c>
      <c r="M9274" s="12">
        <f t="shared" si="1973"/>
        <v>387659.57568834466</v>
      </c>
      <c r="N9274" s="10">
        <f>((B9273+E9273)*D9273+(B9274+E9274)*D9274+(B9275+E9275)*D9275)/3/SUM(D9217:D9274)</f>
        <v>4.2727405300958843</v>
      </c>
      <c r="O9274" s="11">
        <f>O9217</f>
        <v>3.9564075749153257E-2</v>
      </c>
      <c r="P9274" s="12">
        <f>M9274*O9217</f>
        <v>15337.392817418278</v>
      </c>
      <c r="Q9274" s="9">
        <f>N9274*O9217</f>
        <v>0.1690470299891908</v>
      </c>
      <c r="R9274" s="12">
        <f t="shared" si="1974"/>
        <v>76079.17732036738</v>
      </c>
      <c r="S9274" s="12">
        <f t="shared" si="1975"/>
        <v>1663318.230284645</v>
      </c>
      <c r="T9274" s="13">
        <f t="shared" si="1980"/>
        <v>18.106165115752859</v>
      </c>
      <c r="U9274" s="14">
        <f t="shared" si="1970"/>
        <v>5.7740455683635936</v>
      </c>
    </row>
    <row r="9275" spans="1:21" x14ac:dyDescent="0.3">
      <c r="A9275" s="17">
        <v>2004</v>
      </c>
      <c r="B9275" s="17">
        <v>58</v>
      </c>
      <c r="C9275" s="17">
        <v>7.4900000000000001E-3</v>
      </c>
      <c r="D9275" s="17">
        <v>7.4599999999999996E-3</v>
      </c>
      <c r="E9275" s="17">
        <v>0.5</v>
      </c>
      <c r="F9275" s="6">
        <f t="shared" si="1976"/>
        <v>91248.331957495131</v>
      </c>
      <c r="G9275" s="7">
        <f t="shared" si="1977"/>
        <v>680.71255640291361</v>
      </c>
      <c r="H9275" s="6">
        <f t="shared" si="1978"/>
        <v>90907.975679293668</v>
      </c>
      <c r="I9275" s="6">
        <f>SUM(H9275:H9327)</f>
        <v>2102192.912357321</v>
      </c>
      <c r="J9275" s="8">
        <f t="shared" si="1971"/>
        <v>23.038151681902029</v>
      </c>
      <c r="K9275" s="9">
        <f t="shared" si="1979"/>
        <v>9.8889999999999992E-2</v>
      </c>
      <c r="L9275" s="9">
        <f t="shared" si="1972"/>
        <v>1.6904273504273503E-3</v>
      </c>
      <c r="M9275" s="12">
        <f t="shared" si="1973"/>
        <v>402686.66750501009</v>
      </c>
      <c r="N9275" s="10">
        <f>((B9274+E9274)*D9274+(B9275+E9275)*D9275+(B9276+E9276)*D9276)/3/SUM(D9217:D9275)</f>
        <v>4.4041022010988637</v>
      </c>
      <c r="O9275" s="11">
        <f>O9217</f>
        <v>3.9564075749153257E-2</v>
      </c>
      <c r="P9275" s="12">
        <f>M9275*O9217</f>
        <v>15931.925816342311</v>
      </c>
      <c r="Q9275" s="9">
        <f>N9275*O9217</f>
        <v>0.17424423309128803</v>
      </c>
      <c r="R9275" s="12">
        <f t="shared" si="1974"/>
        <v>75067.785175173674</v>
      </c>
      <c r="S9275" s="12">
        <f t="shared" si="1975"/>
        <v>1587239.0529642776</v>
      </c>
      <c r="T9275" s="13">
        <f t="shared" si="1980"/>
        <v>17.394718554456841</v>
      </c>
      <c r="U9275" s="14">
        <f t="shared" si="1970"/>
        <v>5.6434331274451885</v>
      </c>
    </row>
    <row r="9276" spans="1:21" x14ac:dyDescent="0.3">
      <c r="A9276" s="17">
        <v>2004</v>
      </c>
      <c r="B9276" s="17">
        <v>59</v>
      </c>
      <c r="C9276" s="17">
        <v>8.1799999999999998E-3</v>
      </c>
      <c r="D9276" s="17">
        <v>8.1399999999999997E-3</v>
      </c>
      <c r="E9276" s="17">
        <v>0.5</v>
      </c>
      <c r="F9276" s="6">
        <f t="shared" si="1976"/>
        <v>90567.619401092219</v>
      </c>
      <c r="G9276" s="7">
        <f t="shared" si="1977"/>
        <v>737.22042192489062</v>
      </c>
      <c r="H9276" s="6">
        <f t="shared" si="1978"/>
        <v>90199.009190129771</v>
      </c>
      <c r="I9276" s="6">
        <f>SUM(H9276:H9327)</f>
        <v>2011284.9366780275</v>
      </c>
      <c r="J9276" s="8">
        <f t="shared" si="1971"/>
        <v>22.207550004938874</v>
      </c>
      <c r="K9276" s="9">
        <f t="shared" si="1979"/>
        <v>0.10702999999999999</v>
      </c>
      <c r="L9276" s="9">
        <f t="shared" si="1972"/>
        <v>1.7988235294117644E-3</v>
      </c>
      <c r="M9276" s="12">
        <f t="shared" si="1973"/>
        <v>409834.76693012239</v>
      </c>
      <c r="N9276" s="10">
        <f>((B9275+E9275)*D9275+(B9276+E9276)*D9276+(B9277+E9277)*D9277)/3/SUM(D9217:D9276)</f>
        <v>4.616088947024199</v>
      </c>
      <c r="O9276" s="11">
        <f>O9217</f>
        <v>3.9564075749153257E-2</v>
      </c>
      <c r="P9276" s="12">
        <f>M9276*O9217</f>
        <v>16214.733763459933</v>
      </c>
      <c r="Q9276" s="9">
        <f>N9276*O9217</f>
        <v>0.18263129276489451</v>
      </c>
      <c r="R9276" s="12">
        <f t="shared" si="1974"/>
        <v>73725.847535623761</v>
      </c>
      <c r="S9276" s="12">
        <f t="shared" si="1975"/>
        <v>1512171.2677891038</v>
      </c>
      <c r="T9276" s="13">
        <f t="shared" si="1980"/>
        <v>16.696599488744731</v>
      </c>
      <c r="U9276" s="14">
        <f t="shared" si="1970"/>
        <v>5.5109505161941428</v>
      </c>
    </row>
    <row r="9277" spans="1:21" x14ac:dyDescent="0.3">
      <c r="A9277" s="17">
        <v>2004</v>
      </c>
      <c r="B9277" s="17">
        <v>60</v>
      </c>
      <c r="C9277" s="17">
        <v>9.3299999999999998E-3</v>
      </c>
      <c r="D9277" s="17">
        <v>9.2800000000000001E-3</v>
      </c>
      <c r="E9277" s="17">
        <v>0.5</v>
      </c>
      <c r="F9277" s="6">
        <f t="shared" si="1976"/>
        <v>89830.398979167323</v>
      </c>
      <c r="G9277" s="7">
        <f t="shared" si="1977"/>
        <v>833.62610252667275</v>
      </c>
      <c r="H9277" s="6">
        <f t="shared" si="1978"/>
        <v>89413.585927903987</v>
      </c>
      <c r="I9277" s="6">
        <f>SUM(H9277:H9327)</f>
        <v>1921085.9274878977</v>
      </c>
      <c r="J9277" s="8">
        <f t="shared" si="1971"/>
        <v>21.385699599680272</v>
      </c>
      <c r="K9277" s="9">
        <f t="shared" si="1979"/>
        <v>0.11630999999999998</v>
      </c>
      <c r="L9277" s="9">
        <f t="shared" si="1972"/>
        <v>1.9224793388429749E-3</v>
      </c>
      <c r="M9277" s="12">
        <f t="shared" si="1973"/>
        <v>433620.31814000267</v>
      </c>
      <c r="N9277" s="10">
        <f>((B9276+E9276)*D9276+(B9277+E9277)*D9277+(B9278+E9278)*D9278)/3/SUM(D9217:D9277)</f>
        <v>4.8265841286217883</v>
      </c>
      <c r="O9277" s="11">
        <f>O9217</f>
        <v>3.9564075749153257E-2</v>
      </c>
      <c r="P9277" s="12">
        <f>M9277*O9217</f>
        <v>17155.787113262999</v>
      </c>
      <c r="Q9277" s="9">
        <f>N9277*O9217</f>
        <v>0.19095934007445331</v>
      </c>
      <c r="R9277" s="12">
        <f t="shared" si="1974"/>
        <v>72339.226565421006</v>
      </c>
      <c r="S9277" s="12">
        <f t="shared" si="1975"/>
        <v>1438445.4202534801</v>
      </c>
      <c r="T9277" s="13">
        <f t="shared" si="1980"/>
        <v>16.012902498485747</v>
      </c>
      <c r="U9277" s="14">
        <f t="shared" si="1970"/>
        <v>5.372797101194525</v>
      </c>
    </row>
    <row r="9278" spans="1:21" x14ac:dyDescent="0.3">
      <c r="A9278" s="17">
        <v>2004</v>
      </c>
      <c r="B9278" s="17">
        <v>61</v>
      </c>
      <c r="C9278" s="17">
        <v>1.043E-2</v>
      </c>
      <c r="D9278" s="17">
        <v>1.038E-2</v>
      </c>
      <c r="E9278" s="17">
        <v>0.5</v>
      </c>
      <c r="F9278" s="6">
        <f t="shared" si="1976"/>
        <v>88996.772876640651</v>
      </c>
      <c r="G9278" s="7">
        <f t="shared" si="1977"/>
        <v>923.78650245952997</v>
      </c>
      <c r="H9278" s="6">
        <f t="shared" si="1978"/>
        <v>88534.879625410889</v>
      </c>
      <c r="I9278" s="6">
        <f>SUM(H9278:H9327)</f>
        <v>1831672.3415599938</v>
      </c>
      <c r="J9278" s="8">
        <f t="shared" si="1971"/>
        <v>20.581334382752214</v>
      </c>
      <c r="K9278" s="9">
        <f t="shared" si="1979"/>
        <v>0.12668999999999997</v>
      </c>
      <c r="L9278" s="9">
        <f t="shared" si="1972"/>
        <v>2.0599999999999993E-3</v>
      </c>
      <c r="M9278" s="12">
        <f t="shared" si="1973"/>
        <v>448440.04973763606</v>
      </c>
      <c r="N9278" s="10">
        <f>((B9277+E9277)*D9277+(B9278+E9278)*D9278+(B9279+E9279)*D9279)/3/SUM(D9217:D9278)</f>
        <v>4.9788460020522551</v>
      </c>
      <c r="O9278" s="11">
        <f>O9217</f>
        <v>3.9564075749153257E-2</v>
      </c>
      <c r="P9278" s="12">
        <f>M9278*O9217</f>
        <v>17742.116096773887</v>
      </c>
      <c r="Q9278" s="9">
        <f>N9278*O9217</f>
        <v>0.19698344036856427</v>
      </c>
      <c r="R9278" s="12">
        <f t="shared" si="1974"/>
        <v>71094.974444180742</v>
      </c>
      <c r="S9278" s="12">
        <f t="shared" si="1975"/>
        <v>1366106.193688059</v>
      </c>
      <c r="T9278" s="13">
        <f t="shared" si="1980"/>
        <v>15.350064384712386</v>
      </c>
      <c r="U9278" s="14">
        <f t="shared" si="1970"/>
        <v>5.2312699980398278</v>
      </c>
    </row>
    <row r="9279" spans="1:21" x14ac:dyDescent="0.3">
      <c r="A9279" s="17">
        <v>2004</v>
      </c>
      <c r="B9279" s="17">
        <v>62</v>
      </c>
      <c r="C9279" s="17">
        <v>1.1140000000000001E-2</v>
      </c>
      <c r="D9279" s="17">
        <v>1.108E-2</v>
      </c>
      <c r="E9279" s="17">
        <v>0.5</v>
      </c>
      <c r="F9279" s="6">
        <f t="shared" si="1976"/>
        <v>88072.986374181128</v>
      </c>
      <c r="G9279" s="7">
        <f t="shared" si="1977"/>
        <v>975.84868902592689</v>
      </c>
      <c r="H9279" s="6">
        <f t="shared" si="1978"/>
        <v>87585.062029668159</v>
      </c>
      <c r="I9279" s="6">
        <f>SUM(H9279:H9327)</f>
        <v>1743137.4619345828</v>
      </c>
      <c r="J9279" s="8">
        <f t="shared" si="1971"/>
        <v>19.791964979236688</v>
      </c>
      <c r="K9279" s="9">
        <f t="shared" si="1979"/>
        <v>0.13776999999999998</v>
      </c>
      <c r="L9279" s="9">
        <f t="shared" si="1972"/>
        <v>2.2043199999999996E-3</v>
      </c>
      <c r="M9279" s="12">
        <f t="shared" si="1973"/>
        <v>442698.28746548918</v>
      </c>
      <c r="N9279" s="10">
        <f>((B9278+E9278)*D9278+(B9279+E9279)*D9279+(B9280+E9280)*D9280)/3/SUM(D9217:D9279)</f>
        <v>5.0790447847862383</v>
      </c>
      <c r="O9279" s="11">
        <f>O9217</f>
        <v>3.9564075749153257E-2</v>
      </c>
      <c r="P9279" s="12">
        <f>M9279*O9217</f>
        <v>17514.948579305037</v>
      </c>
      <c r="Q9279" s="9">
        <f>N9279*O9217</f>
        <v>0.20094771259862454</v>
      </c>
      <c r="R9279" s="12">
        <f t="shared" si="1974"/>
        <v>69985.044156997697</v>
      </c>
      <c r="S9279" s="12">
        <f t="shared" si="1975"/>
        <v>1295011.2192438783</v>
      </c>
      <c r="T9279" s="13">
        <f t="shared" si="1980"/>
        <v>14.703841354282893</v>
      </c>
      <c r="U9279" s="14">
        <f t="shared" si="1970"/>
        <v>5.0881236249537949</v>
      </c>
    </row>
    <row r="9280" spans="1:21" x14ac:dyDescent="0.3">
      <c r="A9280" s="17">
        <v>2004</v>
      </c>
      <c r="B9280" s="17">
        <v>63</v>
      </c>
      <c r="C9280" s="17">
        <v>1.217E-2</v>
      </c>
      <c r="D9280" s="17">
        <v>1.21E-2</v>
      </c>
      <c r="E9280" s="17">
        <v>0.5</v>
      </c>
      <c r="F9280" s="6">
        <f t="shared" si="1976"/>
        <v>87097.137685155205</v>
      </c>
      <c r="G9280" s="7">
        <f t="shared" si="1977"/>
        <v>1053.875365990378</v>
      </c>
      <c r="H9280" s="6">
        <f t="shared" si="1978"/>
        <v>86570.200002160011</v>
      </c>
      <c r="I9280" s="6">
        <f>SUM(H9280:H9327)</f>
        <v>1655552.3999049149</v>
      </c>
      <c r="J9280" s="8">
        <f t="shared" si="1971"/>
        <v>19.008114892242737</v>
      </c>
      <c r="K9280" s="9">
        <f t="shared" si="1979"/>
        <v>0.14986999999999998</v>
      </c>
      <c r="L9280" s="9">
        <f t="shared" si="1972"/>
        <v>2.3601574803149604E-3</v>
      </c>
      <c r="M9280" s="12">
        <f t="shared" si="1973"/>
        <v>446527.56215646234</v>
      </c>
      <c r="N9280" s="10">
        <f>((B9279+E9279)*D9279+(B9280+E9280)*D9280+(B9281+E9281)*D9281)/3/SUM(D9217:D9280)</f>
        <v>5.1815239874557957</v>
      </c>
      <c r="O9280" s="11">
        <f>O9217</f>
        <v>3.9564075749153257E-2</v>
      </c>
      <c r="P9280" s="12">
        <f>M9280*O9217</f>
        <v>17666.450293243015</v>
      </c>
      <c r="Q9280" s="9">
        <f>N9280*O9217</f>
        <v>0.20500220753575574</v>
      </c>
      <c r="R9280" s="12">
        <f t="shared" si="1974"/>
        <v>68823.117894905328</v>
      </c>
      <c r="S9280" s="12">
        <f t="shared" si="1975"/>
        <v>1225026.1750868806</v>
      </c>
      <c r="T9280" s="13">
        <f t="shared" si="1980"/>
        <v>14.065056644171138</v>
      </c>
      <c r="U9280" s="14">
        <f t="shared" si="1970"/>
        <v>4.9430582480715994</v>
      </c>
    </row>
    <row r="9281" spans="1:21" x14ac:dyDescent="0.3">
      <c r="A9281" s="17">
        <v>2004</v>
      </c>
      <c r="B9281" s="17">
        <v>64</v>
      </c>
      <c r="C9281" s="17">
        <v>1.357E-2</v>
      </c>
      <c r="D9281" s="17">
        <v>1.3469999999999999E-2</v>
      </c>
      <c r="E9281" s="17">
        <v>0.5</v>
      </c>
      <c r="F9281" s="6">
        <f t="shared" si="1976"/>
        <v>86043.262319164831</v>
      </c>
      <c r="G9281" s="7">
        <f t="shared" si="1977"/>
        <v>1159.0027434391502</v>
      </c>
      <c r="H9281" s="6">
        <f t="shared" si="1978"/>
        <v>85463.760947445262</v>
      </c>
      <c r="I9281" s="6">
        <f>SUM(H9281:H9327)</f>
        <v>1568982.1999027547</v>
      </c>
      <c r="J9281" s="8">
        <f t="shared" si="1971"/>
        <v>18.234806045391981</v>
      </c>
      <c r="K9281" s="9">
        <f t="shared" si="1979"/>
        <v>0.16333999999999999</v>
      </c>
      <c r="L9281" s="9">
        <f t="shared" si="1972"/>
        <v>2.5324031007751937E-3</v>
      </c>
      <c r="M9281" s="12">
        <f t="shared" si="1973"/>
        <v>457669.1376994318</v>
      </c>
      <c r="N9281" s="10">
        <f>((B9280+E9280)*D9280+(B9281+E9281)*D9281+(B9282+E9282)*D9282)/3/SUM(D9217:D9281)</f>
        <v>5.219052283580262</v>
      </c>
      <c r="O9281" s="11">
        <f>O9217</f>
        <v>3.9564075749153257E-2</v>
      </c>
      <c r="P9281" s="12">
        <f>M9281*O9217</f>
        <v>18107.256431989972</v>
      </c>
      <c r="Q9281" s="9">
        <f>N9281*O9217</f>
        <v>0.20648697988636078</v>
      </c>
      <c r="R9281" s="12">
        <f t="shared" si="1974"/>
        <v>67816.607059677393</v>
      </c>
      <c r="S9281" s="12">
        <f t="shared" si="1975"/>
        <v>1156203.0571919752</v>
      </c>
      <c r="T9281" s="13">
        <f t="shared" si="1980"/>
        <v>13.437461877063772</v>
      </c>
      <c r="U9281" s="14">
        <f t="shared" ref="U9281:U9318" si="1981">J9281-T9281</f>
        <v>4.797344168328209</v>
      </c>
    </row>
    <row r="9282" spans="1:21" x14ac:dyDescent="0.3">
      <c r="A9282" s="17">
        <v>2004</v>
      </c>
      <c r="B9282" s="17">
        <v>65</v>
      </c>
      <c r="C9282" s="17">
        <v>1.4149999999999999E-2</v>
      </c>
      <c r="D9282" s="17">
        <v>1.405E-2</v>
      </c>
      <c r="E9282" s="17">
        <v>0.5</v>
      </c>
      <c r="F9282" s="6">
        <f t="shared" si="1976"/>
        <v>84884.259575725679</v>
      </c>
      <c r="G9282" s="7">
        <f t="shared" si="1977"/>
        <v>1192.6238470389458</v>
      </c>
      <c r="H9282" s="6">
        <f t="shared" si="1978"/>
        <v>84287.947652206203</v>
      </c>
      <c r="I9282" s="6">
        <f>SUM(H9282:H9327)</f>
        <v>1483518.4389553096</v>
      </c>
      <c r="J9282" s="8">
        <f t="shared" ref="J9282:J9327" si="1982">I9282/F9282</f>
        <v>17.476955637833598</v>
      </c>
      <c r="K9282" s="15">
        <f t="shared" si="1979"/>
        <v>0.17738999999999999</v>
      </c>
      <c r="L9282" s="15">
        <f t="shared" ref="L9282:L9326" si="1983">K9282/(B9282+E9282)</f>
        <v>2.7082442748091601E-3</v>
      </c>
      <c r="M9282" s="12">
        <f t="shared" ref="M9282:M9327" si="1984">G9282/L9282</f>
        <v>440367.9011277465</v>
      </c>
      <c r="N9282" s="10">
        <f>((B9281+E9281)*D9281+(B9282+E9282)*D9282+(B9283+E9283)*D9283)/3/SUM(D9217:D9282)</f>
        <v>5.4099723772478709</v>
      </c>
      <c r="O9282" s="11">
        <f>O9217</f>
        <v>3.9564075749153257E-2</v>
      </c>
      <c r="P9282" s="12">
        <f>M9282*O9217</f>
        <v>17422.748997713796</v>
      </c>
      <c r="Q9282" s="9">
        <f>N9282*O9217</f>
        <v>0.21404055693426149</v>
      </c>
      <c r="R9282" s="12">
        <f t="shared" ref="R9282:R9327" si="1985">((1-Q9282)*H9282)</f>
        <v>66246.908393882113</v>
      </c>
      <c r="S9282" s="16">
        <f t="shared" ref="S9282:S9326" si="1986">R9282+S9283</f>
        <v>1088386.4501322978</v>
      </c>
      <c r="T9282" s="13">
        <f t="shared" si="1980"/>
        <v>12.822005582334647</v>
      </c>
      <c r="U9282" s="14">
        <f t="shared" si="1981"/>
        <v>4.6549500554989507</v>
      </c>
    </row>
    <row r="9283" spans="1:21" x14ac:dyDescent="0.3">
      <c r="A9283" s="17">
        <v>2004</v>
      </c>
      <c r="B9283" s="17">
        <v>66</v>
      </c>
      <c r="C9283" s="17">
        <v>1.652E-2</v>
      </c>
      <c r="D9283" s="17">
        <v>1.6389999999999998E-2</v>
      </c>
      <c r="E9283" s="17">
        <v>0.5</v>
      </c>
      <c r="F9283" s="6">
        <f t="shared" ref="F9283:F9327" si="1987">F9282-G9282</f>
        <v>83691.635728686728</v>
      </c>
      <c r="G9283" s="7">
        <f t="shared" ref="G9283:G9327" si="1988">D9283*F9283</f>
        <v>1371.7059095931754</v>
      </c>
      <c r="H9283" s="6">
        <f t="shared" ref="H9283:H9326" si="1989">F9283-0.5*G9283</f>
        <v>83005.78277389014</v>
      </c>
      <c r="I9283" s="6">
        <f>SUM(H9283:H9327)</f>
        <v>1399230.4913031033</v>
      </c>
      <c r="J9283" s="8">
        <f t="shared" si="1982"/>
        <v>16.718880914684924</v>
      </c>
      <c r="K9283" s="9">
        <f t="shared" ref="K9283:K9315" si="1990">K9282+G9283/F9283</f>
        <v>0.19377999999999998</v>
      </c>
      <c r="L9283" s="9">
        <f t="shared" si="1983"/>
        <v>2.9139849624060148E-3</v>
      </c>
      <c r="M9283" s="12">
        <f t="shared" si="1984"/>
        <v>470731.97950225085</v>
      </c>
      <c r="N9283" s="10">
        <f>((B9282+E9282)*D9282+(B9283+E9283)*D9283+(B9284+E9284)*D9284)/3/SUM(D9217:D9283)</f>
        <v>5.4933171637939937</v>
      </c>
      <c r="O9283" s="11">
        <f>O9217</f>
        <v>3.9564075749153257E-2</v>
      </c>
      <c r="P9283" s="12">
        <f>M9283*O9217</f>
        <v>18624.075694575909</v>
      </c>
      <c r="Q9283" s="9">
        <f>N9283*O9217</f>
        <v>0.2173380163824693</v>
      </c>
      <c r="R9283" s="12">
        <f t="shared" si="1985"/>
        <v>64965.470597538719</v>
      </c>
      <c r="S9283" s="12">
        <f t="shared" si="1986"/>
        <v>1022139.5417384157</v>
      </c>
      <c r="T9283" s="13">
        <f t="shared" si="1980"/>
        <v>12.213162436590542</v>
      </c>
      <c r="U9283" s="14">
        <f t="shared" si="1981"/>
        <v>4.5057184780943818</v>
      </c>
    </row>
    <row r="9284" spans="1:21" x14ac:dyDescent="0.3">
      <c r="A9284" s="17">
        <v>2004</v>
      </c>
      <c r="B9284" s="17">
        <v>67</v>
      </c>
      <c r="C9284" s="17">
        <v>1.7680000000000001E-2</v>
      </c>
      <c r="D9284" s="17">
        <v>1.753E-2</v>
      </c>
      <c r="E9284" s="17">
        <v>0.5</v>
      </c>
      <c r="F9284" s="6">
        <f t="shared" si="1987"/>
        <v>82319.929819093551</v>
      </c>
      <c r="G9284" s="7">
        <f t="shared" si="1988"/>
        <v>1443.06836972871</v>
      </c>
      <c r="H9284" s="6">
        <f t="shared" si="1989"/>
        <v>81598.395634229193</v>
      </c>
      <c r="I9284" s="6">
        <f>SUM(H9284:H9327)</f>
        <v>1316224.7085292132</v>
      </c>
      <c r="J9284" s="8">
        <f t="shared" si="1982"/>
        <v>15.989137884613742</v>
      </c>
      <c r="K9284" s="9">
        <f t="shared" si="1990"/>
        <v>0.21130999999999997</v>
      </c>
      <c r="L9284" s="9">
        <f t="shared" si="1983"/>
        <v>3.1305185185185182E-3</v>
      </c>
      <c r="M9284" s="12">
        <f t="shared" si="1984"/>
        <v>460967.84324777784</v>
      </c>
      <c r="N9284" s="10">
        <f>((B9283+E9283)*D9283+(B9284+E9284)*D9284+(B9285+E9285)*D9285)/3/SUM(D9217:D9284)</f>
        <v>5.6973167384411534</v>
      </c>
      <c r="O9284" s="11">
        <f>O9217</f>
        <v>3.9564075749153257E-2</v>
      </c>
      <c r="P9284" s="12">
        <f>M9284*O9217</f>
        <v>18237.766668178887</v>
      </c>
      <c r="Q9284" s="9">
        <f>N9284*O9217</f>
        <v>0.22540907100660457</v>
      </c>
      <c r="R9284" s="12">
        <f t="shared" si="1985"/>
        <v>63205.377078688216</v>
      </c>
      <c r="S9284" s="12">
        <f t="shared" si="1986"/>
        <v>957174.07114087697</v>
      </c>
      <c r="T9284" s="13">
        <f t="shared" ref="T9284:T9347" si="1991">S9284/F9284</f>
        <v>11.627488911183047</v>
      </c>
      <c r="U9284" s="14">
        <f t="shared" si="1981"/>
        <v>4.3616489734306949</v>
      </c>
    </row>
    <row r="9285" spans="1:21" x14ac:dyDescent="0.3">
      <c r="A9285" s="17">
        <v>2004</v>
      </c>
      <c r="B9285" s="17">
        <v>68</v>
      </c>
      <c r="C9285" s="17">
        <v>1.9730000000000001E-2</v>
      </c>
      <c r="D9285" s="17">
        <v>1.9539999999999998E-2</v>
      </c>
      <c r="E9285" s="17">
        <v>0.5</v>
      </c>
      <c r="F9285" s="6">
        <f t="shared" si="1987"/>
        <v>80876.861449364835</v>
      </c>
      <c r="G9285" s="7">
        <f t="shared" si="1988"/>
        <v>1580.3338727205887</v>
      </c>
      <c r="H9285" s="6">
        <f t="shared" si="1989"/>
        <v>80086.694513004535</v>
      </c>
      <c r="I9285" s="6">
        <f>SUM(H9285:H9327)</f>
        <v>1234626.3128949841</v>
      </c>
      <c r="J9285" s="8">
        <f t="shared" si="1982"/>
        <v>15.26550722629062</v>
      </c>
      <c r="K9285" s="9">
        <f t="shared" si="1990"/>
        <v>0.23084999999999997</v>
      </c>
      <c r="L9285" s="9">
        <f t="shared" si="1983"/>
        <v>3.3700729927007293E-3</v>
      </c>
      <c r="M9285" s="12">
        <f t="shared" si="1984"/>
        <v>468931.64514342794</v>
      </c>
      <c r="N9285" s="10">
        <f>((B9284+E9284)*D9284+(B9285+E9285)*D9285+(B9286+E9286)*D9286)/3/SUM(D9217:D9285)</f>
        <v>5.7185979351671365</v>
      </c>
      <c r="O9285" s="11">
        <f>O9217</f>
        <v>3.9564075749153257E-2</v>
      </c>
      <c r="P9285" s="12">
        <f>M9285*O9217</f>
        <v>18552.847129629637</v>
      </c>
      <c r="Q9285" s="9">
        <f>N9285*O9217</f>
        <v>0.226251041885904</v>
      </c>
      <c r="R9285" s="12">
        <f t="shared" si="1985"/>
        <v>61966.996438239141</v>
      </c>
      <c r="S9285" s="12">
        <f t="shared" si="1986"/>
        <v>893968.69406218873</v>
      </c>
      <c r="T9285" s="13">
        <f t="shared" si="1991"/>
        <v>11.053454326017365</v>
      </c>
      <c r="U9285" s="14">
        <f t="shared" si="1981"/>
        <v>4.212052900273255</v>
      </c>
    </row>
    <row r="9286" spans="1:21" x14ac:dyDescent="0.3">
      <c r="A9286" s="17">
        <v>2004</v>
      </c>
      <c r="B9286" s="17">
        <v>69</v>
      </c>
      <c r="C9286" s="17">
        <v>2.0910000000000002E-2</v>
      </c>
      <c r="D9286" s="17">
        <v>2.07E-2</v>
      </c>
      <c r="E9286" s="17">
        <v>0.5</v>
      </c>
      <c r="F9286" s="6">
        <f t="shared" si="1987"/>
        <v>79296.52757664425</v>
      </c>
      <c r="G9286" s="7">
        <f t="shared" si="1988"/>
        <v>1641.438120836536</v>
      </c>
      <c r="H9286" s="6">
        <f t="shared" si="1989"/>
        <v>78475.808516225981</v>
      </c>
      <c r="I9286" s="6">
        <f>SUM(H9286:H9327)</f>
        <v>1154539.6183819796</v>
      </c>
      <c r="J9286" s="8">
        <f t="shared" si="1982"/>
        <v>14.559775234370214</v>
      </c>
      <c r="K9286" s="9">
        <f t="shared" si="1990"/>
        <v>0.25155</v>
      </c>
      <c r="L9286" s="9">
        <f t="shared" si="1983"/>
        <v>3.6194244604316546E-3</v>
      </c>
      <c r="M9286" s="12">
        <f t="shared" si="1984"/>
        <v>453508.04769683664</v>
      </c>
      <c r="N9286" s="10">
        <f>((B9285+E9285)*D9285+(B9286+E9286)*D9286+(B9287+E9287)*D9287)/3/SUM(D9217:D9286)</f>
        <v>5.8502020804346389</v>
      </c>
      <c r="O9286" s="11">
        <f>O9217</f>
        <v>3.9564075749153257E-2</v>
      </c>
      <c r="P9286" s="12">
        <f>M9286*O9217</f>
        <v>17942.626751928252</v>
      </c>
      <c r="Q9286" s="9">
        <f>N9286*O9217</f>
        <v>0.23145783825817004</v>
      </c>
      <c r="R9286" s="12">
        <f t="shared" si="1985"/>
        <v>60311.967521498227</v>
      </c>
      <c r="S9286" s="12">
        <f t="shared" si="1986"/>
        <v>832001.69762394961</v>
      </c>
      <c r="T9286" s="13">
        <f t="shared" si="1991"/>
        <v>10.492284127066931</v>
      </c>
      <c r="U9286" s="14">
        <f t="shared" si="1981"/>
        <v>4.0674911073032831</v>
      </c>
    </row>
    <row r="9287" spans="1:21" x14ac:dyDescent="0.3">
      <c r="A9287" s="17">
        <v>2004</v>
      </c>
      <c r="B9287" s="17">
        <v>70</v>
      </c>
      <c r="C9287" s="17">
        <v>2.351E-2</v>
      </c>
      <c r="D9287" s="17">
        <v>2.3230000000000001E-2</v>
      </c>
      <c r="E9287" s="17">
        <v>0.5</v>
      </c>
      <c r="F9287" s="6">
        <f t="shared" si="1987"/>
        <v>77655.089455807713</v>
      </c>
      <c r="G9287" s="7">
        <f t="shared" si="1988"/>
        <v>1803.9277280584133</v>
      </c>
      <c r="H9287" s="6">
        <f t="shared" si="1989"/>
        <v>76753.125591778502</v>
      </c>
      <c r="I9287" s="6">
        <f>SUM(H9287:H9327)</f>
        <v>1076063.8098657534</v>
      </c>
      <c r="J9287" s="8">
        <f t="shared" si="1982"/>
        <v>13.856964397396315</v>
      </c>
      <c r="K9287" s="9">
        <f t="shared" si="1990"/>
        <v>0.27478000000000002</v>
      </c>
      <c r="L9287" s="9">
        <f t="shared" si="1983"/>
        <v>3.89758865248227E-3</v>
      </c>
      <c r="M9287" s="12">
        <f t="shared" si="1984"/>
        <v>462831.73749224149</v>
      </c>
      <c r="N9287" s="10">
        <f>((B9286+E9286)*D9286+(B9287+E9287)*D9287+(B9288+E9288)*D9288)/3/SUM(D9217:D9287)</f>
        <v>5.9081204357425339</v>
      </c>
      <c r="O9287" s="11">
        <f>O9217</f>
        <v>3.9564075749153257E-2</v>
      </c>
      <c r="P9287" s="12">
        <f>M9287*O9217</f>
        <v>18311.50992125526</v>
      </c>
      <c r="Q9287" s="9">
        <f>N9287*O9217</f>
        <v>0.23374932445483795</v>
      </c>
      <c r="R9287" s="12">
        <f t="shared" si="1985"/>
        <v>58812.134334902941</v>
      </c>
      <c r="S9287" s="12">
        <f t="shared" si="1986"/>
        <v>771689.7301024514</v>
      </c>
      <c r="T9287" s="13">
        <f t="shared" si="1991"/>
        <v>9.9374005684663835</v>
      </c>
      <c r="U9287" s="14">
        <f t="shared" si="1981"/>
        <v>3.919563828929931</v>
      </c>
    </row>
    <row r="9288" spans="1:21" x14ac:dyDescent="0.3">
      <c r="A9288" s="17">
        <v>2004</v>
      </c>
      <c r="B9288" s="17">
        <v>71</v>
      </c>
      <c r="C9288" s="17">
        <v>2.5409999999999999E-2</v>
      </c>
      <c r="D9288" s="17">
        <v>2.5090000000000001E-2</v>
      </c>
      <c r="E9288" s="17">
        <v>0.5</v>
      </c>
      <c r="F9288" s="6">
        <f t="shared" si="1987"/>
        <v>75851.161727749306</v>
      </c>
      <c r="G9288" s="7">
        <f t="shared" si="1988"/>
        <v>1903.1056477492302</v>
      </c>
      <c r="H9288" s="6">
        <f t="shared" si="1989"/>
        <v>74899.608903874687</v>
      </c>
      <c r="I9288" s="6">
        <f>SUM(H9288:H9327)</f>
        <v>999310.68427397474</v>
      </c>
      <c r="J9288" s="8">
        <f t="shared" si="1982"/>
        <v>13.17462595841018</v>
      </c>
      <c r="K9288" s="9">
        <f t="shared" si="1990"/>
        <v>0.29987000000000003</v>
      </c>
      <c r="L9288" s="9">
        <f t="shared" si="1983"/>
        <v>4.193986013986014E-3</v>
      </c>
      <c r="M9288" s="12">
        <f t="shared" si="1984"/>
        <v>453770.14644369215</v>
      </c>
      <c r="N9288" s="10">
        <f>((B9287+E9287)*D9287+(B9288+E9288)*D9288+(B9289+E9289)*D9289)/3/SUM(D9217:D9288)</f>
        <v>6.1299618723669145</v>
      </c>
      <c r="O9288" s="11">
        <f>O9217</f>
        <v>3.9564075749153257E-2</v>
      </c>
      <c r="P9288" s="12">
        <f>M9288*O9217</f>
        <v>17952.996446602603</v>
      </c>
      <c r="Q9288" s="9">
        <f>N9288*O9217</f>
        <v>0.24252627585774594</v>
      </c>
      <c r="R9288" s="12">
        <f t="shared" si="1985"/>
        <v>56734.485693216287</v>
      </c>
      <c r="S9288" s="12">
        <f t="shared" si="1986"/>
        <v>712877.59576754842</v>
      </c>
      <c r="T9288" s="13">
        <f t="shared" si="1991"/>
        <v>9.3983741254519249</v>
      </c>
      <c r="U9288" s="14">
        <f t="shared" si="1981"/>
        <v>3.7762518329582555</v>
      </c>
    </row>
    <row r="9289" spans="1:21" x14ac:dyDescent="0.3">
      <c r="A9289" s="17">
        <v>2004</v>
      </c>
      <c r="B9289" s="17">
        <v>72</v>
      </c>
      <c r="C9289" s="17">
        <v>2.9149999999999999E-2</v>
      </c>
      <c r="D9289" s="17">
        <v>2.8729999999999999E-2</v>
      </c>
      <c r="E9289" s="17">
        <v>0.5</v>
      </c>
      <c r="F9289" s="6">
        <f t="shared" si="1987"/>
        <v>73948.056080000082</v>
      </c>
      <c r="G9289" s="7">
        <f t="shared" si="1988"/>
        <v>2124.5276511784023</v>
      </c>
      <c r="H9289" s="6">
        <f t="shared" si="1989"/>
        <v>72885.792254410888</v>
      </c>
      <c r="I9289" s="6">
        <f>SUM(H9289:H9327)</f>
        <v>924411.07537010009</v>
      </c>
      <c r="J9289" s="8">
        <f t="shared" si="1982"/>
        <v>12.500816442964149</v>
      </c>
      <c r="K9289" s="9">
        <f t="shared" si="1990"/>
        <v>0.3286</v>
      </c>
      <c r="L9289" s="9">
        <f t="shared" si="1983"/>
        <v>4.5324137931034483E-3</v>
      </c>
      <c r="M9289" s="12">
        <f t="shared" si="1984"/>
        <v>468740.8846939567</v>
      </c>
      <c r="N9289" s="10">
        <f>((B9288+E9288)*D9288+(B9289+E9289)*D9289+(B9290+E9290)*D9290)/3/SUM(D9217:D9289)</f>
        <v>6.3767397037938718</v>
      </c>
      <c r="O9289" s="11">
        <f>O9217</f>
        <v>3.9564075749153257E-2</v>
      </c>
      <c r="P9289" s="12">
        <f>M9289*O9217</f>
        <v>18545.299868756814</v>
      </c>
      <c r="Q9289" s="9">
        <f>N9289*O9217</f>
        <v>0.25228981267353384</v>
      </c>
      <c r="R9289" s="12">
        <f t="shared" si="1985"/>
        <v>54497.449379983467</v>
      </c>
      <c r="S9289" s="12">
        <f t="shared" si="1986"/>
        <v>656143.1100743321</v>
      </c>
      <c r="T9289" s="13">
        <f t="shared" si="1991"/>
        <v>8.873027160639479</v>
      </c>
      <c r="U9289" s="14">
        <f t="shared" si="1981"/>
        <v>3.6277892823246702</v>
      </c>
    </row>
    <row r="9290" spans="1:21" x14ac:dyDescent="0.3">
      <c r="A9290" s="17">
        <v>2004</v>
      </c>
      <c r="B9290" s="17">
        <v>73</v>
      </c>
      <c r="C9290" s="17">
        <v>3.3320000000000002E-2</v>
      </c>
      <c r="D9290" s="17">
        <v>3.2779999999999997E-2</v>
      </c>
      <c r="E9290" s="17">
        <v>0.5</v>
      </c>
      <c r="F9290" s="6">
        <f t="shared" si="1987"/>
        <v>71823.528428821679</v>
      </c>
      <c r="G9290" s="7">
        <f t="shared" si="1988"/>
        <v>2354.3752618967742</v>
      </c>
      <c r="H9290" s="6">
        <f t="shared" si="1989"/>
        <v>70646.340797873287</v>
      </c>
      <c r="I9290" s="6">
        <f>SUM(H9290:H9327)</f>
        <v>851525.28311568918</v>
      </c>
      <c r="J9290" s="8">
        <f t="shared" si="1982"/>
        <v>11.855798534870994</v>
      </c>
      <c r="K9290" s="9">
        <f t="shared" si="1990"/>
        <v>0.36137999999999998</v>
      </c>
      <c r="L9290" s="9">
        <f t="shared" si="1983"/>
        <v>4.9167346938775508E-3</v>
      </c>
      <c r="M9290" s="12">
        <f t="shared" si="1984"/>
        <v>478849.36009024549</v>
      </c>
      <c r="N9290" s="10">
        <f>((B9289+E9289)*D9289+(B9290+E9290)*D9290+(B9291+E9291)*D9291)/3/SUM(D9217:D9290)</f>
        <v>6.4264255538952542</v>
      </c>
      <c r="O9290" s="11">
        <f>O9217</f>
        <v>3.9564075749153257E-2</v>
      </c>
      <c r="P9290" s="12">
        <f>M9290*O9217</f>
        <v>18945.232355044038</v>
      </c>
      <c r="Q9290" s="9">
        <f>N9290*O9217</f>
        <v>0.254255587410606</v>
      </c>
      <c r="R9290" s="12">
        <f t="shared" si="1985"/>
        <v>52684.113919900148</v>
      </c>
      <c r="S9290" s="12">
        <f t="shared" si="1986"/>
        <v>601645.66069434863</v>
      </c>
      <c r="T9290" s="13">
        <f t="shared" si="1991"/>
        <v>8.3767210252081892</v>
      </c>
      <c r="U9290" s="14">
        <f t="shared" si="1981"/>
        <v>3.4790775096628046</v>
      </c>
    </row>
    <row r="9291" spans="1:21" x14ac:dyDescent="0.3">
      <c r="A9291" s="17">
        <v>2004</v>
      </c>
      <c r="B9291" s="17">
        <v>74</v>
      </c>
      <c r="C9291" s="17">
        <v>3.3779999999999998E-2</v>
      </c>
      <c r="D9291" s="17">
        <v>3.322E-2</v>
      </c>
      <c r="E9291" s="17">
        <v>0.5</v>
      </c>
      <c r="F9291" s="6">
        <f t="shared" si="1987"/>
        <v>69469.153166924909</v>
      </c>
      <c r="G9291" s="7">
        <f t="shared" si="1988"/>
        <v>2307.7652682052453</v>
      </c>
      <c r="H9291" s="6">
        <f t="shared" si="1989"/>
        <v>68315.27053282228</v>
      </c>
      <c r="I9291" s="6">
        <f>SUM(H9291:H9327)</f>
        <v>780878.94231781596</v>
      </c>
      <c r="J9291" s="8">
        <f t="shared" si="1982"/>
        <v>11.240657280526657</v>
      </c>
      <c r="K9291" s="9">
        <f t="shared" si="1990"/>
        <v>0.39459999999999995</v>
      </c>
      <c r="L9291" s="9">
        <f t="shared" si="1983"/>
        <v>5.2966442953020125E-3</v>
      </c>
      <c r="M9291" s="12">
        <f t="shared" si="1984"/>
        <v>435703.27542141615</v>
      </c>
      <c r="N9291" s="10">
        <f>((B9290+E9290)*D9290+(B9291+E9291)*D9291+(B9292+E9292)*D9292)/3/SUM(D9217:D9291)</f>
        <v>6.5513473559722932</v>
      </c>
      <c r="O9291" s="11">
        <f>O9217</f>
        <v>3.9564075749153257E-2</v>
      </c>
      <c r="P9291" s="12">
        <f>M9291*O9217</f>
        <v>17238.197392927093</v>
      </c>
      <c r="Q9291" s="9">
        <f>N9291*O9217</f>
        <v>0.25919800305070273</v>
      </c>
      <c r="R9291" s="12">
        <f t="shared" si="1985"/>
        <v>50608.088832846232</v>
      </c>
      <c r="S9291" s="12">
        <f t="shared" si="1986"/>
        <v>548961.54677444848</v>
      </c>
      <c r="T9291" s="13">
        <f t="shared" si="1991"/>
        <v>7.9022346141944277</v>
      </c>
      <c r="U9291" s="14">
        <f t="shared" si="1981"/>
        <v>3.3384226663322289</v>
      </c>
    </row>
    <row r="9292" spans="1:21" x14ac:dyDescent="0.3">
      <c r="A9292" s="17">
        <v>2004</v>
      </c>
      <c r="B9292" s="17">
        <v>75</v>
      </c>
      <c r="C9292" s="17">
        <v>3.8769999999999999E-2</v>
      </c>
      <c r="D9292" s="17">
        <v>3.8030000000000001E-2</v>
      </c>
      <c r="E9292" s="17">
        <v>0.5</v>
      </c>
      <c r="F9292" s="6">
        <f t="shared" si="1987"/>
        <v>67161.387898719666</v>
      </c>
      <c r="G9292" s="7">
        <f t="shared" si="1988"/>
        <v>2554.1475817883088</v>
      </c>
      <c r="H9292" s="6">
        <f t="shared" si="1989"/>
        <v>65884.314107825514</v>
      </c>
      <c r="I9292" s="6">
        <f>SUM(H9292:H9327)</f>
        <v>712563.67178499349</v>
      </c>
      <c r="J9292" s="8">
        <f t="shared" si="1982"/>
        <v>10.609722253797818</v>
      </c>
      <c r="K9292" s="9">
        <f t="shared" si="1990"/>
        <v>0.43262999999999996</v>
      </c>
      <c r="L9292" s="9">
        <f t="shared" si="1983"/>
        <v>5.7301986754966878E-3</v>
      </c>
      <c r="M9292" s="12">
        <f t="shared" si="1984"/>
        <v>445734.55938103539</v>
      </c>
      <c r="N9292" s="10">
        <f>((B9291+E9291)*D9291+(B9292+E9292)*D9292+(B9293+E9293)*D9293)/3/SUM(D9217:D9292)</f>
        <v>6.6306235505320172</v>
      </c>
      <c r="O9292" s="11">
        <f>O9217</f>
        <v>3.9564075749153257E-2</v>
      </c>
      <c r="P9292" s="12">
        <f>M9292*O9217</f>
        <v>17635.075871366735</v>
      </c>
      <c r="Q9292" s="9">
        <f>N9292*O9217</f>
        <v>0.26233449241736823</v>
      </c>
      <c r="R9292" s="12">
        <f t="shared" si="1985"/>
        <v>48600.586008082653</v>
      </c>
      <c r="S9292" s="12">
        <f t="shared" si="1986"/>
        <v>498353.45794160222</v>
      </c>
      <c r="T9292" s="13">
        <f t="shared" si="1991"/>
        <v>7.4202376325683792</v>
      </c>
      <c r="U9292" s="14">
        <f t="shared" si="1981"/>
        <v>3.1894846212294388</v>
      </c>
    </row>
    <row r="9293" spans="1:21" x14ac:dyDescent="0.3">
      <c r="A9293" s="17">
        <v>2004</v>
      </c>
      <c r="B9293" s="17">
        <v>76</v>
      </c>
      <c r="C9293" s="17">
        <v>4.3529999999999999E-2</v>
      </c>
      <c r="D9293" s="17">
        <v>4.2610000000000002E-2</v>
      </c>
      <c r="E9293" s="17">
        <v>0.5</v>
      </c>
      <c r="F9293" s="6">
        <f t="shared" si="1987"/>
        <v>64607.240316931355</v>
      </c>
      <c r="G9293" s="7">
        <f t="shared" si="1988"/>
        <v>2752.9145099044454</v>
      </c>
      <c r="H9293" s="6">
        <f t="shared" si="1989"/>
        <v>63230.783061979135</v>
      </c>
      <c r="I9293" s="6">
        <f>SUM(H9293:H9327)</f>
        <v>646679.35767716798</v>
      </c>
      <c r="J9293" s="8">
        <f t="shared" si="1982"/>
        <v>10.009394527685705</v>
      </c>
      <c r="K9293" s="9">
        <f t="shared" si="1990"/>
        <v>0.47523999999999994</v>
      </c>
      <c r="L9293" s="9">
        <f t="shared" si="1983"/>
        <v>6.2122875816993453E-3</v>
      </c>
      <c r="M9293" s="12">
        <f t="shared" si="1984"/>
        <v>443140.22390305973</v>
      </c>
      <c r="N9293" s="10">
        <f>((B9292+E9292)*D9292+(B9293+E9293)*D9293+(B9294+E9294)*D9294)/3/SUM(D9217:D9293)</f>
        <v>6.8420377072636986</v>
      </c>
      <c r="O9293" s="11">
        <f>O9217</f>
        <v>3.9564075749153257E-2</v>
      </c>
      <c r="P9293" s="12">
        <f>M9293*O9217</f>
        <v>17532.433385997389</v>
      </c>
      <c r="Q9293" s="9">
        <f>N9293*O9217</f>
        <v>0.27069889812874387</v>
      </c>
      <c r="R9293" s="12">
        <f t="shared" si="1985"/>
        <v>46114.279759283738</v>
      </c>
      <c r="S9293" s="12">
        <f t="shared" si="1986"/>
        <v>449752.87193351955</v>
      </c>
      <c r="T9293" s="13">
        <f t="shared" si="1991"/>
        <v>6.9613385392605087</v>
      </c>
      <c r="U9293" s="14">
        <f t="shared" si="1981"/>
        <v>3.0480559884251965</v>
      </c>
    </row>
    <row r="9294" spans="1:21" x14ac:dyDescent="0.3">
      <c r="A9294" s="17">
        <v>2004</v>
      </c>
      <c r="B9294" s="17">
        <v>77</v>
      </c>
      <c r="C9294" s="17">
        <v>4.7879999999999999E-2</v>
      </c>
      <c r="D9294" s="17">
        <v>4.6760000000000003E-2</v>
      </c>
      <c r="E9294" s="17">
        <v>0.5</v>
      </c>
      <c r="F9294" s="6">
        <f t="shared" si="1987"/>
        <v>61854.325807026908</v>
      </c>
      <c r="G9294" s="7">
        <f t="shared" si="1988"/>
        <v>2892.3082747365784</v>
      </c>
      <c r="H9294" s="6">
        <f t="shared" si="1989"/>
        <v>60408.171669658615</v>
      </c>
      <c r="I9294" s="6">
        <f>SUM(H9294:H9327)</f>
        <v>583448.57461518876</v>
      </c>
      <c r="J9294" s="8">
        <f t="shared" si="1982"/>
        <v>9.4326236201398643</v>
      </c>
      <c r="K9294" s="9">
        <f t="shared" si="1990"/>
        <v>0.52199999999999991</v>
      </c>
      <c r="L9294" s="9">
        <f t="shared" si="1983"/>
        <v>6.7354838709677411E-3</v>
      </c>
      <c r="M9294" s="12">
        <f t="shared" si="1984"/>
        <v>429413.58485073724</v>
      </c>
      <c r="N9294" s="10">
        <f>((B9293+E9293)*D9293+(B9294+E9294)*D9294+(B9295+E9295)*D9295)/3/SUM(D9217:D9294)</f>
        <v>7.0092943805874857</v>
      </c>
      <c r="O9294" s="11">
        <f>O9217</f>
        <v>3.9564075749153257E-2</v>
      </c>
      <c r="P9294" s="12">
        <f>M9294*O9217</f>
        <v>16989.351598750018</v>
      </c>
      <c r="Q9294" s="9">
        <f>N9294*O9217</f>
        <v>0.27731625382167757</v>
      </c>
      <c r="R9294" s="12">
        <f t="shared" si="1985"/>
        <v>43656.003802012092</v>
      </c>
      <c r="S9294" s="12">
        <f t="shared" si="1986"/>
        <v>403638.59217423579</v>
      </c>
      <c r="T9294" s="13">
        <f t="shared" si="1991"/>
        <v>6.5256323936584044</v>
      </c>
      <c r="U9294" s="14">
        <f t="shared" si="1981"/>
        <v>2.9069912264814599</v>
      </c>
    </row>
    <row r="9295" spans="1:21" x14ac:dyDescent="0.3">
      <c r="A9295" s="17">
        <v>2004</v>
      </c>
      <c r="B9295" s="17">
        <v>78</v>
      </c>
      <c r="C9295" s="17">
        <v>5.3539999999999997E-2</v>
      </c>
      <c r="D9295" s="17">
        <v>5.2139999999999999E-2</v>
      </c>
      <c r="E9295" s="17">
        <v>0.5</v>
      </c>
      <c r="F9295" s="6">
        <f t="shared" si="1987"/>
        <v>58962.017532290331</v>
      </c>
      <c r="G9295" s="7">
        <f t="shared" si="1988"/>
        <v>3074.2795941336176</v>
      </c>
      <c r="H9295" s="6">
        <f t="shared" si="1989"/>
        <v>57424.877735223519</v>
      </c>
      <c r="I9295" s="6">
        <f>SUM(H9295:H9327)</f>
        <v>523040.40294553008</v>
      </c>
      <c r="J9295" s="8">
        <f t="shared" si="1982"/>
        <v>8.8708023374384872</v>
      </c>
      <c r="K9295" s="9">
        <f t="shared" si="1990"/>
        <v>0.57413999999999987</v>
      </c>
      <c r="L9295" s="9">
        <f t="shared" si="1983"/>
        <v>7.3138853503184695E-3</v>
      </c>
      <c r="M9295" s="12">
        <f t="shared" si="1984"/>
        <v>420334.6712291236</v>
      </c>
      <c r="N9295" s="10">
        <f>((B9294+E9294)*D9294+(B9295+E9295)*D9295+(B9296+E9296)*D9296)/3/SUM(D9217:D9295)</f>
        <v>7.0848428374031913</v>
      </c>
      <c r="O9295" s="11">
        <f>O9217</f>
        <v>3.9564075749153257E-2</v>
      </c>
      <c r="P9295" s="12">
        <f>M9295*O9217</f>
        <v>16630.152772504476</v>
      </c>
      <c r="Q9295" s="9">
        <f>N9295*O9217</f>
        <v>0.28030525868986578</v>
      </c>
      <c r="R9295" s="12">
        <f t="shared" si="1985"/>
        <v>41328.382526417779</v>
      </c>
      <c r="S9295" s="12">
        <f t="shared" si="1986"/>
        <v>359982.58837222372</v>
      </c>
      <c r="T9295" s="13">
        <f t="shared" si="1991"/>
        <v>6.1053302352668073</v>
      </c>
      <c r="U9295" s="14">
        <f t="shared" si="1981"/>
        <v>2.7654721021716799</v>
      </c>
    </row>
    <row r="9296" spans="1:21" x14ac:dyDescent="0.3">
      <c r="A9296" s="17">
        <v>2004</v>
      </c>
      <c r="B9296" s="17">
        <v>79</v>
      </c>
      <c r="C9296" s="17">
        <v>5.8069999999999997E-2</v>
      </c>
      <c r="D9296" s="17">
        <v>5.6430000000000001E-2</v>
      </c>
      <c r="E9296" s="17">
        <v>0.5</v>
      </c>
      <c r="F9296" s="6">
        <f t="shared" si="1987"/>
        <v>55887.737938156715</v>
      </c>
      <c r="G9296" s="7">
        <f t="shared" si="1988"/>
        <v>3153.7450518501837</v>
      </c>
      <c r="H9296" s="6">
        <f t="shared" si="1989"/>
        <v>54310.865412231622</v>
      </c>
      <c r="I9296" s="6">
        <f>SUM(H9296:H9327)</f>
        <v>465615.52521030657</v>
      </c>
      <c r="J9296" s="8">
        <f t="shared" si="1982"/>
        <v>8.3312644667339963</v>
      </c>
      <c r="K9296" s="9">
        <f t="shared" si="1990"/>
        <v>0.63056999999999985</v>
      </c>
      <c r="L9296" s="9">
        <f t="shared" si="1983"/>
        <v>7.9316981132075449E-3</v>
      </c>
      <c r="M9296" s="12">
        <f t="shared" si="1984"/>
        <v>397612.84492140391</v>
      </c>
      <c r="N9296" s="10">
        <f>((B9295+E9295)*D9295+(B9296+E9296)*D9296+(B9297+E9297)*D9297)/3/SUM(D9217:D9296)</f>
        <v>7.2994565763251247</v>
      </c>
      <c r="O9296" s="11">
        <f>O9217</f>
        <v>3.9564075749153257E-2</v>
      </c>
      <c r="P9296" s="12">
        <f>M9296*O9217</f>
        <v>15731.184715306752</v>
      </c>
      <c r="Q9296" s="9">
        <f>N9296*O9217</f>
        <v>0.28879625291338212</v>
      </c>
      <c r="R9296" s="12">
        <f t="shared" si="1985"/>
        <v>38626.090988696124</v>
      </c>
      <c r="S9296" s="12">
        <f t="shared" si="1986"/>
        <v>318654.20584580593</v>
      </c>
      <c r="T9296" s="13">
        <f t="shared" si="1991"/>
        <v>5.7016837252997572</v>
      </c>
      <c r="U9296" s="14">
        <f t="shared" si="1981"/>
        <v>2.6295807414342391</v>
      </c>
    </row>
    <row r="9297" spans="1:21" x14ac:dyDescent="0.3">
      <c r="A9297" s="17">
        <v>2004</v>
      </c>
      <c r="B9297" s="17">
        <v>80</v>
      </c>
      <c r="C9297" s="17">
        <v>6.7140000000000005E-2</v>
      </c>
      <c r="D9297" s="17">
        <v>6.4960000000000004E-2</v>
      </c>
      <c r="E9297" s="17">
        <v>0.5</v>
      </c>
      <c r="F9297" s="6">
        <f t="shared" si="1987"/>
        <v>52733.992886306529</v>
      </c>
      <c r="G9297" s="7">
        <f t="shared" si="1988"/>
        <v>3425.6001778944724</v>
      </c>
      <c r="H9297" s="6">
        <f t="shared" si="1989"/>
        <v>51021.19279735929</v>
      </c>
      <c r="I9297" s="6">
        <f>SUM(H9297:H9327)</f>
        <v>411304.65979807492</v>
      </c>
      <c r="J9297" s="8">
        <f t="shared" si="1982"/>
        <v>7.7996115462912101</v>
      </c>
      <c r="K9297" s="9">
        <f t="shared" si="1990"/>
        <v>0.69552999999999987</v>
      </c>
      <c r="L9297" s="9">
        <f t="shared" si="1983"/>
        <v>8.6401242236024828E-3</v>
      </c>
      <c r="M9297" s="12">
        <f t="shared" si="1984"/>
        <v>396475.80164839054</v>
      </c>
      <c r="N9297" s="10">
        <f>((B9296+E9296)*D9296+(B9297+E9297)*D9297+(B9298+E9298)*D9298)/3/SUM(D9217:D9297)</f>
        <v>7.4804968872658275</v>
      </c>
      <c r="O9297" s="11">
        <f>O9217</f>
        <v>3.9564075749153257E-2</v>
      </c>
      <c r="P9297" s="12">
        <f>M9297*O9217</f>
        <v>15686.198649123186</v>
      </c>
      <c r="Q9297" s="9">
        <f>N9297*O9217</f>
        <v>0.29595894548909035</v>
      </c>
      <c r="R9297" s="12">
        <f t="shared" si="1985"/>
        <v>35921.014379457265</v>
      </c>
      <c r="S9297" s="12">
        <f t="shared" si="1986"/>
        <v>280028.11485710979</v>
      </c>
      <c r="T9297" s="13">
        <f t="shared" si="1991"/>
        <v>5.3102012483834669</v>
      </c>
      <c r="U9297" s="14">
        <f t="shared" si="1981"/>
        <v>2.4894102979077433</v>
      </c>
    </row>
    <row r="9298" spans="1:21" x14ac:dyDescent="0.3">
      <c r="A9298" s="17">
        <v>2004</v>
      </c>
      <c r="B9298" s="17">
        <v>81</v>
      </c>
      <c r="C9298" s="17">
        <v>7.5020000000000003E-2</v>
      </c>
      <c r="D9298" s="17">
        <v>7.2309999999999999E-2</v>
      </c>
      <c r="E9298" s="17">
        <v>0.5</v>
      </c>
      <c r="F9298" s="6">
        <f t="shared" si="1987"/>
        <v>49308.392708412059</v>
      </c>
      <c r="G9298" s="7">
        <f t="shared" si="1988"/>
        <v>3565.489876745276</v>
      </c>
      <c r="H9298" s="6">
        <f t="shared" si="1989"/>
        <v>47525.647770039417</v>
      </c>
      <c r="I9298" s="6">
        <f>SUM(H9298:H9327)</f>
        <v>360283.46700071567</v>
      </c>
      <c r="J9298" s="8">
        <f t="shared" si="1982"/>
        <v>7.3067371944421735</v>
      </c>
      <c r="K9298" s="9">
        <f t="shared" si="1990"/>
        <v>0.76783999999999986</v>
      </c>
      <c r="L9298" s="9">
        <f t="shared" si="1983"/>
        <v>9.4213496932515316E-3</v>
      </c>
      <c r="M9298" s="12">
        <f t="shared" si="1984"/>
        <v>378447.88621944684</v>
      </c>
      <c r="N9298" s="10">
        <f>((B9297+E9297)*D9297+(B9298+E9298)*D9298+(B9299+E9299)*D9299)/3/SUM(D9217:D9298)</f>
        <v>7.67505600125026</v>
      </c>
      <c r="O9298" s="11">
        <f>O9217</f>
        <v>3.9564075749153257E-2</v>
      </c>
      <c r="P9298" s="12">
        <f>M9298*O9217</f>
        <v>14972.940837493128</v>
      </c>
      <c r="Q9298" s="9">
        <f>N9298*O9217</f>
        <v>0.30365649701245856</v>
      </c>
      <c r="R9298" s="12">
        <f t="shared" si="1985"/>
        <v>33094.176049941285</v>
      </c>
      <c r="S9298" s="12">
        <f t="shared" si="1986"/>
        <v>244107.10047765254</v>
      </c>
      <c r="T9298" s="13">
        <f t="shared" si="1991"/>
        <v>4.9506197032459269</v>
      </c>
      <c r="U9298" s="14">
        <f t="shared" si="1981"/>
        <v>2.3561174911962466</v>
      </c>
    </row>
    <row r="9299" spans="1:21" x14ac:dyDescent="0.3">
      <c r="A9299" s="17">
        <v>2004</v>
      </c>
      <c r="B9299" s="17">
        <v>82</v>
      </c>
      <c r="C9299" s="17">
        <v>8.2769999999999996E-2</v>
      </c>
      <c r="D9299" s="17">
        <v>7.9479999999999995E-2</v>
      </c>
      <c r="E9299" s="17">
        <v>0.5</v>
      </c>
      <c r="F9299" s="6">
        <f t="shared" si="1987"/>
        <v>45742.902831666783</v>
      </c>
      <c r="G9299" s="7">
        <f t="shared" si="1988"/>
        <v>3635.6459170608755</v>
      </c>
      <c r="H9299" s="6">
        <f t="shared" si="1989"/>
        <v>43925.079873136347</v>
      </c>
      <c r="I9299" s="6">
        <f>SUM(H9299:H9327)</f>
        <v>312757.81923067628</v>
      </c>
      <c r="J9299" s="8">
        <f t="shared" si="1982"/>
        <v>6.8372971514645782</v>
      </c>
      <c r="K9299" s="9">
        <f t="shared" si="1990"/>
        <v>0.84731999999999985</v>
      </c>
      <c r="L9299" s="9">
        <f t="shared" si="1983"/>
        <v>1.0270545454545452E-2</v>
      </c>
      <c r="M9299" s="12">
        <f t="shared" si="1984"/>
        <v>353987.617614977</v>
      </c>
      <c r="N9299" s="10">
        <f>((B9298+E9298)*D9298+(B9299+E9299)*D9299+(B9300+E9300)*D9300)/3/SUM(D9217:D9299)</f>
        <v>7.7807380918661195</v>
      </c>
      <c r="O9299" s="11">
        <f>O9217</f>
        <v>3.9564075749153257E-2</v>
      </c>
      <c r="P9299" s="12">
        <f>M9299*O9217</f>
        <v>14005.192917581247</v>
      </c>
      <c r="Q9299" s="9">
        <f>N9299*O9217</f>
        <v>0.3078377112509133</v>
      </c>
      <c r="R9299" s="12">
        <f t="shared" si="1985"/>
        <v>30403.283818476495</v>
      </c>
      <c r="S9299" s="12">
        <f t="shared" si="1986"/>
        <v>211012.92442771126</v>
      </c>
      <c r="T9299" s="13">
        <f t="shared" si="1991"/>
        <v>4.6130199739232935</v>
      </c>
      <c r="U9299" s="14">
        <f t="shared" si="1981"/>
        <v>2.2242771775412846</v>
      </c>
    </row>
    <row r="9300" spans="1:21" x14ac:dyDescent="0.3">
      <c r="A9300" s="17">
        <v>2004</v>
      </c>
      <c r="B9300" s="17">
        <v>83</v>
      </c>
      <c r="C9300" s="17">
        <v>9.1789999999999997E-2</v>
      </c>
      <c r="D9300" s="17">
        <v>8.7760000000000005E-2</v>
      </c>
      <c r="E9300" s="17">
        <v>0.5</v>
      </c>
      <c r="F9300" s="6">
        <f t="shared" si="1987"/>
        <v>42107.25691460591</v>
      </c>
      <c r="G9300" s="7">
        <f t="shared" si="1988"/>
        <v>3695.332866825815</v>
      </c>
      <c r="H9300" s="6">
        <f t="shared" si="1989"/>
        <v>40259.590481193001</v>
      </c>
      <c r="I9300" s="6">
        <f>SUM(H9300:H9327)</f>
        <v>268832.73935753986</v>
      </c>
      <c r="J9300" s="8">
        <f t="shared" si="1982"/>
        <v>6.3844752438454089</v>
      </c>
      <c r="K9300" s="9">
        <f t="shared" si="1990"/>
        <v>0.93507999999999991</v>
      </c>
      <c r="L9300" s="9">
        <f t="shared" si="1983"/>
        <v>1.1198562874251496E-2</v>
      </c>
      <c r="M9300" s="12">
        <f t="shared" si="1984"/>
        <v>329982.7762116135</v>
      </c>
      <c r="N9300" s="10">
        <f>((B9299+E9299)*D9299+(B9300+E9300)*D9300+(B9301+E9301)*D9301)/3/SUM(D9217:D9300)</f>
        <v>8.0438393862913706</v>
      </c>
      <c r="O9300" s="11">
        <f>O9217</f>
        <v>3.9564075749153257E-2</v>
      </c>
      <c r="P9300" s="12">
        <f>M9300*O9217</f>
        <v>13055.463553952164</v>
      </c>
      <c r="Q9300" s="9">
        <f>N9300*O9217</f>
        <v>0.31824707079325426</v>
      </c>
      <c r="R9300" s="12">
        <f t="shared" si="1985"/>
        <v>27447.093739217344</v>
      </c>
      <c r="S9300" s="12">
        <f t="shared" si="1986"/>
        <v>180609.64060923478</v>
      </c>
      <c r="T9300" s="13">
        <f t="shared" si="1991"/>
        <v>4.2892758598716982</v>
      </c>
      <c r="U9300" s="14">
        <f t="shared" si="1981"/>
        <v>2.0951993839737106</v>
      </c>
    </row>
    <row r="9301" spans="1:21" x14ac:dyDescent="0.3">
      <c r="A9301" s="17">
        <v>2004</v>
      </c>
      <c r="B9301" s="17">
        <v>84</v>
      </c>
      <c r="C9301" s="17">
        <v>0.10828</v>
      </c>
      <c r="D9301" s="17">
        <v>0.10272000000000001</v>
      </c>
      <c r="E9301" s="17">
        <v>0.5</v>
      </c>
      <c r="F9301" s="6">
        <f t="shared" si="1987"/>
        <v>38411.924047780092</v>
      </c>
      <c r="G9301" s="7">
        <f t="shared" si="1988"/>
        <v>3945.6728381879711</v>
      </c>
      <c r="H9301" s="6">
        <f t="shared" si="1989"/>
        <v>36439.087628686109</v>
      </c>
      <c r="I9301" s="6">
        <f>SUM(H9301:H9327)</f>
        <v>228573.14887634691</v>
      </c>
      <c r="J9301" s="8">
        <f t="shared" si="1982"/>
        <v>5.9505779661551905</v>
      </c>
      <c r="K9301" s="9">
        <f t="shared" si="1990"/>
        <v>1.0377999999999998</v>
      </c>
      <c r="L9301" s="9">
        <f t="shared" si="1983"/>
        <v>1.2281656804733726E-2</v>
      </c>
      <c r="M9301" s="12">
        <f t="shared" si="1984"/>
        <v>321265.51823750586</v>
      </c>
      <c r="N9301" s="10">
        <f>((B9300+E9300)*D9300+(B9301+E9301)*D9301+(B9302+E9302)*D9302)/3/SUM(D9217:D9301)</f>
        <v>8.1725557268580982</v>
      </c>
      <c r="O9301" s="11">
        <f>O9217</f>
        <v>3.9564075749153257E-2</v>
      </c>
      <c r="P9301" s="12">
        <f>M9301*O9217</f>
        <v>12710.57329913966</v>
      </c>
      <c r="Q9301" s="9">
        <f>N9301*O9217</f>
        <v>0.32333961384159005</v>
      </c>
      <c r="R9301" s="12">
        <f t="shared" si="1985"/>
        <v>24656.887106086881</v>
      </c>
      <c r="S9301" s="12">
        <f t="shared" si="1986"/>
        <v>153162.54687001742</v>
      </c>
      <c r="T9301" s="13">
        <f t="shared" si="1991"/>
        <v>3.9873698250444454</v>
      </c>
      <c r="U9301" s="14">
        <f t="shared" si="1981"/>
        <v>1.9632081411107452</v>
      </c>
    </row>
    <row r="9302" spans="1:21" x14ac:dyDescent="0.3">
      <c r="A9302" s="17">
        <v>2004</v>
      </c>
      <c r="B9302" s="17">
        <v>85</v>
      </c>
      <c r="C9302" s="17">
        <v>0.11681999999999999</v>
      </c>
      <c r="D9302" s="17">
        <v>0.11037</v>
      </c>
      <c r="E9302" s="17">
        <v>0.5</v>
      </c>
      <c r="F9302" s="6">
        <f t="shared" si="1987"/>
        <v>34466.251209592119</v>
      </c>
      <c r="G9302" s="7">
        <f t="shared" si="1988"/>
        <v>3804.0401460026819</v>
      </c>
      <c r="H9302" s="6">
        <f t="shared" si="1989"/>
        <v>32564.231136590777</v>
      </c>
      <c r="I9302" s="6">
        <f>SUM(H9302:H9327)</f>
        <v>192134.06124766081</v>
      </c>
      <c r="J9302" s="8">
        <f t="shared" si="1982"/>
        <v>5.5745563995131855</v>
      </c>
      <c r="K9302" s="9">
        <f t="shared" si="1990"/>
        <v>1.1481699999999999</v>
      </c>
      <c r="L9302" s="9">
        <f t="shared" si="1983"/>
        <v>1.3428888888888888E-2</v>
      </c>
      <c r="M9302" s="12">
        <f t="shared" si="1984"/>
        <v>283272.88858202996</v>
      </c>
      <c r="N9302" s="10">
        <f>((B9301+E9301)*D9301+(B9302+E9302)*D9302+(B9303+E9303)*D9303)/3/SUM(D9217:D9302)</f>
        <v>8.3599016986450909</v>
      </c>
      <c r="O9302" s="11">
        <f>O9217</f>
        <v>3.9564075749153257E-2</v>
      </c>
      <c r="P9302" s="12">
        <f>M9302*O9217</f>
        <v>11207.430021540884</v>
      </c>
      <c r="Q9302" s="9">
        <f>N9302*O9217</f>
        <v>0.33075178406066935</v>
      </c>
      <c r="R9302" s="12">
        <f t="shared" si="1985"/>
        <v>21793.553591599382</v>
      </c>
      <c r="S9302" s="12">
        <f t="shared" si="1986"/>
        <v>128505.65976393054</v>
      </c>
      <c r="T9302" s="13">
        <f t="shared" si="1991"/>
        <v>3.7284489973242816</v>
      </c>
      <c r="U9302" s="14">
        <f t="shared" si="1981"/>
        <v>1.8461074021889039</v>
      </c>
    </row>
    <row r="9303" spans="1:21" x14ac:dyDescent="0.3">
      <c r="A9303" s="17">
        <v>2004</v>
      </c>
      <c r="B9303" s="17">
        <v>86</v>
      </c>
      <c r="C9303" s="17">
        <v>0.13158</v>
      </c>
      <c r="D9303" s="17">
        <v>0.12346</v>
      </c>
      <c r="E9303" s="17">
        <v>0.5</v>
      </c>
      <c r="F9303" s="6">
        <f t="shared" si="1987"/>
        <v>30662.211063589439</v>
      </c>
      <c r="G9303" s="7">
        <f t="shared" si="1988"/>
        <v>3785.5565779107519</v>
      </c>
      <c r="H9303" s="6">
        <f t="shared" si="1989"/>
        <v>28769.432774634064</v>
      </c>
      <c r="I9303" s="6">
        <f>SUM(H9303:H9327)</f>
        <v>159569.83011107004</v>
      </c>
      <c r="J9303" s="8">
        <f t="shared" si="1982"/>
        <v>5.2041201392862035</v>
      </c>
      <c r="K9303" s="9">
        <f t="shared" si="1990"/>
        <v>1.2716299999999998</v>
      </c>
      <c r="L9303" s="9">
        <f t="shared" si="1983"/>
        <v>1.4700924855491328E-2</v>
      </c>
      <c r="M9303" s="12">
        <f t="shared" si="1984"/>
        <v>257504.65464740538</v>
      </c>
      <c r="N9303" s="10">
        <f>((B9302+E9302)*D9302+(B9303+E9303)*D9303+(B9304+E9304)*D9304)/3/SUM(D9217:D9303)</f>
        <v>8.3196501078668064</v>
      </c>
      <c r="O9303" s="11">
        <f>O9217</f>
        <v>3.9564075749153257E-2</v>
      </c>
      <c r="P9303" s="12">
        <f>M9303*O9217</f>
        <v>10187.933662229496</v>
      </c>
      <c r="Q9303" s="9">
        <f>N9303*O9217</f>
        <v>0.32915926707409338</v>
      </c>
      <c r="R9303" s="12">
        <f t="shared" si="1985"/>
        <v>19299.707368398114</v>
      </c>
      <c r="S9303" s="12">
        <f t="shared" si="1986"/>
        <v>106712.10617233116</v>
      </c>
      <c r="T9303" s="13">
        <f t="shared" si="1991"/>
        <v>3.4802482427318799</v>
      </c>
      <c r="U9303" s="14">
        <f t="shared" si="1981"/>
        <v>1.7238718965543236</v>
      </c>
    </row>
    <row r="9304" spans="1:21" x14ac:dyDescent="0.3">
      <c r="A9304" s="17">
        <v>2004</v>
      </c>
      <c r="B9304" s="17">
        <v>87</v>
      </c>
      <c r="C9304" s="17">
        <v>0.14227999999999999</v>
      </c>
      <c r="D9304" s="17">
        <v>0.13283</v>
      </c>
      <c r="E9304" s="17">
        <v>0.5</v>
      </c>
      <c r="F9304" s="6">
        <f t="shared" si="1987"/>
        <v>26876.654485678686</v>
      </c>
      <c r="G9304" s="7">
        <f t="shared" si="1988"/>
        <v>3570.0260153326999</v>
      </c>
      <c r="H9304" s="6">
        <f t="shared" si="1989"/>
        <v>25091.641478012338</v>
      </c>
      <c r="I9304" s="6">
        <f>SUM(H9304:H9327)</f>
        <v>130800.39733643596</v>
      </c>
      <c r="J9304" s="8">
        <f t="shared" si="1982"/>
        <v>4.8666919242546864</v>
      </c>
      <c r="K9304" s="9">
        <f t="shared" si="1990"/>
        <v>1.4044599999999998</v>
      </c>
      <c r="L9304" s="9">
        <f t="shared" si="1983"/>
        <v>1.6050971428571426E-2</v>
      </c>
      <c r="M9304" s="12">
        <f t="shared" si="1984"/>
        <v>222418.06554947191</v>
      </c>
      <c r="N9304" s="10">
        <f>((B9303+E9303)*D9303+(B9304+E9304)*D9304+(B9305+E9305)*D9305)/3/SUM(D9217:D9304)</f>
        <v>8.2308087568650343</v>
      </c>
      <c r="O9304" s="11">
        <f>O9217</f>
        <v>3.9564075749153257E-2</v>
      </c>
      <c r="P9304" s="12">
        <f>M9304*O9217</f>
        <v>8799.7651933794405</v>
      </c>
      <c r="Q9304" s="9">
        <f>N9304*O9217</f>
        <v>0.32564434113340218</v>
      </c>
      <c r="R9304" s="12">
        <f t="shared" si="1985"/>
        <v>16920.690420949464</v>
      </c>
      <c r="S9304" s="12">
        <f t="shared" si="1986"/>
        <v>87412.398803933043</v>
      </c>
      <c r="T9304" s="13">
        <f t="shared" si="1991"/>
        <v>3.2523541518350445</v>
      </c>
      <c r="U9304" s="14">
        <f t="shared" si="1981"/>
        <v>1.6143377724196419</v>
      </c>
    </row>
    <row r="9305" spans="1:21" x14ac:dyDescent="0.3">
      <c r="A9305" s="17">
        <v>2004</v>
      </c>
      <c r="B9305" s="17">
        <v>88</v>
      </c>
      <c r="C9305" s="17">
        <v>0.15038000000000001</v>
      </c>
      <c r="D9305" s="17">
        <v>0.13986000000000001</v>
      </c>
      <c r="E9305" s="17">
        <v>0.5</v>
      </c>
      <c r="F9305" s="6">
        <f t="shared" si="1987"/>
        <v>23306.628470345986</v>
      </c>
      <c r="G9305" s="7">
        <f t="shared" si="1988"/>
        <v>3259.6650578625899</v>
      </c>
      <c r="H9305" s="6">
        <f t="shared" si="1989"/>
        <v>21676.79594141469</v>
      </c>
      <c r="I9305" s="6">
        <f>SUM(H9305:H9327)</f>
        <v>105708.75585842362</v>
      </c>
      <c r="J9305" s="8">
        <f t="shared" si="1982"/>
        <v>4.5355661799355218</v>
      </c>
      <c r="K9305" s="9">
        <f t="shared" si="1990"/>
        <v>1.5443199999999999</v>
      </c>
      <c r="L9305" s="9">
        <f t="shared" si="1983"/>
        <v>1.7449943502824857E-2</v>
      </c>
      <c r="M9305" s="12">
        <f t="shared" si="1984"/>
        <v>186800.89464673074</v>
      </c>
      <c r="N9305" s="10">
        <f>((B9304+E9304)*D9304+(B9305+E9305)*D9305+(B9306+E9306)*D9306)/3/SUM(D9217:D9305)</f>
        <v>8.2973002141179748</v>
      </c>
      <c r="O9305" s="11">
        <f>O9217</f>
        <v>3.9564075749153257E-2</v>
      </c>
      <c r="P9305" s="12">
        <f>M9305*O9217</f>
        <v>7390.6047458128523</v>
      </c>
      <c r="Q9305" s="9">
        <f>N9305*O9217</f>
        <v>0.32827501418482907</v>
      </c>
      <c r="R9305" s="12">
        <f t="shared" si="1985"/>
        <v>14560.845446265137</v>
      </c>
      <c r="S9305" s="12">
        <f t="shared" si="1986"/>
        <v>70491.708382983576</v>
      </c>
      <c r="T9305" s="13">
        <f t="shared" si="1991"/>
        <v>3.0245347787078329</v>
      </c>
      <c r="U9305" s="14">
        <f t="shared" si="1981"/>
        <v>1.5110314012276889</v>
      </c>
    </row>
    <row r="9306" spans="1:21" x14ac:dyDescent="0.3">
      <c r="A9306" s="17">
        <v>2004</v>
      </c>
      <c r="B9306" s="17">
        <v>89</v>
      </c>
      <c r="C9306" s="17">
        <v>0.17551</v>
      </c>
      <c r="D9306" s="17">
        <v>0.16134999999999999</v>
      </c>
      <c r="E9306" s="17">
        <v>0.5</v>
      </c>
      <c r="F9306" s="6">
        <f t="shared" si="1987"/>
        <v>20046.963412483397</v>
      </c>
      <c r="G9306" s="7">
        <f t="shared" si="1988"/>
        <v>3234.577546604196</v>
      </c>
      <c r="H9306" s="6">
        <f t="shared" si="1989"/>
        <v>18429.674639181299</v>
      </c>
      <c r="I9306" s="6">
        <f>SUM(H9306:H9327)</f>
        <v>84031.959917008935</v>
      </c>
      <c r="J9306" s="8">
        <f t="shared" si="1982"/>
        <v>4.1917550398022669</v>
      </c>
      <c r="K9306" s="9">
        <f t="shared" si="1990"/>
        <v>1.70567</v>
      </c>
      <c r="L9306" s="9">
        <f t="shared" si="1983"/>
        <v>1.9057765363128493E-2</v>
      </c>
      <c r="M9306" s="12">
        <f t="shared" si="1984"/>
        <v>169724.91186517646</v>
      </c>
      <c r="N9306" s="10">
        <f>((B9305+E9305)*D9305+(B9306+E9306)*D9306+(B9307+E9307)*D9307)/3/SUM(D9217:D9306)</f>
        <v>8.3193036558458946</v>
      </c>
      <c r="O9306" s="11">
        <f>O9217</f>
        <v>3.9564075749153257E-2</v>
      </c>
      <c r="P9306" s="12">
        <f>M9306*O9217</f>
        <v>6715.0092695522017</v>
      </c>
      <c r="Q9306" s="9">
        <f>N9306*O9217</f>
        <v>0.3291455600200946</v>
      </c>
      <c r="R9306" s="12">
        <f t="shared" si="1985"/>
        <v>12363.629059079836</v>
      </c>
      <c r="S9306" s="12">
        <f t="shared" si="1986"/>
        <v>55930.86293671844</v>
      </c>
      <c r="T9306" s="13">
        <f t="shared" si="1991"/>
        <v>2.7899917701196513</v>
      </c>
      <c r="U9306" s="14">
        <f t="shared" si="1981"/>
        <v>1.4017632696826157</v>
      </c>
    </row>
    <row r="9307" spans="1:21" x14ac:dyDescent="0.3">
      <c r="A9307" s="17">
        <v>2004</v>
      </c>
      <c r="B9307" s="17">
        <v>90</v>
      </c>
      <c r="C9307" s="17">
        <v>0.19064</v>
      </c>
      <c r="D9307" s="17">
        <v>0.17405000000000001</v>
      </c>
      <c r="E9307" s="17">
        <v>0.5</v>
      </c>
      <c r="F9307" s="6">
        <f t="shared" si="1987"/>
        <v>16812.385865879201</v>
      </c>
      <c r="G9307" s="7">
        <f t="shared" si="1988"/>
        <v>2926.1957599562752</v>
      </c>
      <c r="H9307" s="6">
        <f t="shared" si="1989"/>
        <v>15349.287985901065</v>
      </c>
      <c r="I9307" s="6">
        <f>SUM(H9307:H9327)</f>
        <v>65602.285277827643</v>
      </c>
      <c r="J9307" s="8">
        <f t="shared" si="1982"/>
        <v>3.9020211528078073</v>
      </c>
      <c r="K9307" s="9">
        <f t="shared" si="1990"/>
        <v>1.8797200000000001</v>
      </c>
      <c r="L9307" s="9">
        <f t="shared" si="1983"/>
        <v>2.0770386740331492E-2</v>
      </c>
      <c r="M9307" s="12">
        <f t="shared" si="1984"/>
        <v>140883.06570980939</v>
      </c>
      <c r="N9307" s="10">
        <f>((B9306+E9306)*D9306+(B9307+E9307)*D9307+(B9308+E9308)*D9308)/3/SUM(D9217:D9307)</f>
        <v>8.4950453613658787</v>
      </c>
      <c r="O9307" s="11">
        <f>O9217</f>
        <v>3.9564075749153257E-2</v>
      </c>
      <c r="P9307" s="12">
        <f>M9307*O9217</f>
        <v>5573.9082835158351</v>
      </c>
      <c r="Q9307" s="9">
        <f>N9307*O9217</f>
        <v>0.33609861816957265</v>
      </c>
      <c r="R9307" s="12">
        <f t="shared" si="1985"/>
        <v>10190.413503952894</v>
      </c>
      <c r="S9307" s="12">
        <f t="shared" si="1986"/>
        <v>43567.233877638602</v>
      </c>
      <c r="T9307" s="13">
        <f t="shared" si="1991"/>
        <v>2.5913772277888567</v>
      </c>
      <c r="U9307" s="14">
        <f t="shared" si="1981"/>
        <v>1.3106439250189506</v>
      </c>
    </row>
    <row r="9308" spans="1:21" x14ac:dyDescent="0.3">
      <c r="A9308" s="17">
        <v>2004</v>
      </c>
      <c r="B9308" s="17">
        <v>91</v>
      </c>
      <c r="C9308" s="17">
        <v>0.21432000000000001</v>
      </c>
      <c r="D9308" s="17">
        <v>0.19358</v>
      </c>
      <c r="E9308" s="17">
        <v>0.5</v>
      </c>
      <c r="F9308" s="6">
        <f t="shared" si="1987"/>
        <v>13886.190105922926</v>
      </c>
      <c r="G9308" s="7">
        <f t="shared" si="1988"/>
        <v>2688.0886807045599</v>
      </c>
      <c r="H9308" s="6">
        <f t="shared" si="1989"/>
        <v>12542.145765570645</v>
      </c>
      <c r="I9308" s="6">
        <f>SUM(H9308:H9327)</f>
        <v>50252.997291926571</v>
      </c>
      <c r="J9308" s="8">
        <f t="shared" si="1982"/>
        <v>3.618919005760405</v>
      </c>
      <c r="K9308" s="9">
        <f t="shared" si="1990"/>
        <v>2.0733000000000001</v>
      </c>
      <c r="L9308" s="9">
        <f t="shared" si="1983"/>
        <v>2.2659016393442623E-2</v>
      </c>
      <c r="M9308" s="12">
        <f t="shared" si="1984"/>
        <v>118632.18747140656</v>
      </c>
      <c r="N9308" s="10">
        <f>((B9307+E9307)*D9307+(B9308+E9308)*D9308+(B9309+E9309)*D9309)/3/SUM(D9217:D9308)</f>
        <v>8.5693853598932463</v>
      </c>
      <c r="O9308" s="11">
        <f>O9217</f>
        <v>3.9564075749153257E-2</v>
      </c>
      <c r="P9308" s="12">
        <f>M9308*O9217</f>
        <v>4693.5728514064795</v>
      </c>
      <c r="Q9308" s="9">
        <f>N9308*O9217</f>
        <v>0.33903981150250134</v>
      </c>
      <c r="R9308" s="12">
        <f t="shared" si="1985"/>
        <v>8289.8590293746784</v>
      </c>
      <c r="S9308" s="12">
        <f t="shared" si="1986"/>
        <v>33376.82037368571</v>
      </c>
      <c r="T9308" s="13">
        <f t="shared" si="1991"/>
        <v>2.4035981157603032</v>
      </c>
      <c r="U9308" s="14">
        <f t="shared" si="1981"/>
        <v>1.2153208900001018</v>
      </c>
    </row>
    <row r="9309" spans="1:21" x14ac:dyDescent="0.3">
      <c r="A9309" s="17">
        <v>2004</v>
      </c>
      <c r="B9309" s="17">
        <v>92</v>
      </c>
      <c r="C9309" s="17">
        <v>0.2402</v>
      </c>
      <c r="D9309" s="17">
        <v>0.21445</v>
      </c>
      <c r="E9309" s="17">
        <v>0.5</v>
      </c>
      <c r="F9309" s="6">
        <f t="shared" si="1987"/>
        <v>11198.101425218367</v>
      </c>
      <c r="G9309" s="7">
        <f t="shared" si="1988"/>
        <v>2401.4328506380789</v>
      </c>
      <c r="H9309" s="6">
        <f t="shared" si="1989"/>
        <v>9997.3849998993282</v>
      </c>
      <c r="I9309" s="6">
        <f>SUM(H9309:H9327)</f>
        <v>37710.851526355938</v>
      </c>
      <c r="J9309" s="8">
        <f t="shared" si="1982"/>
        <v>3.3676111775010615</v>
      </c>
      <c r="K9309" s="9">
        <f t="shared" si="1990"/>
        <v>2.28775</v>
      </c>
      <c r="L9309" s="9">
        <f t="shared" si="1983"/>
        <v>2.4732432432432432E-2</v>
      </c>
      <c r="M9309" s="12">
        <f t="shared" si="1984"/>
        <v>97096.509095846268</v>
      </c>
      <c r="N9309" s="10">
        <f>((B9308+E9308)*D9308+(B9309+E9309)*D9309+(B9310+E9310)*D9310)/3/SUM(D9217:D9309)</f>
        <v>8.7370975849633918</v>
      </c>
      <c r="O9309" s="11">
        <f>O9217</f>
        <v>3.9564075749153257E-2</v>
      </c>
      <c r="P9309" s="12">
        <f>M9309*O9217</f>
        <v>3841.53364084641</v>
      </c>
      <c r="Q9309" s="9">
        <f>N9309*O9217</f>
        <v>0.34567519067923563</v>
      </c>
      <c r="R9309" s="12">
        <f t="shared" si="1985"/>
        <v>6541.5370337653976</v>
      </c>
      <c r="S9309" s="12">
        <f t="shared" si="1986"/>
        <v>25086.961344311028</v>
      </c>
      <c r="T9309" s="13">
        <f t="shared" si="1991"/>
        <v>2.2402870264967101</v>
      </c>
      <c r="U9309" s="14">
        <f t="shared" si="1981"/>
        <v>1.1273241510043515</v>
      </c>
    </row>
    <row r="9310" spans="1:21" x14ac:dyDescent="0.3">
      <c r="A9310" s="17">
        <v>2004</v>
      </c>
      <c r="B9310" s="17">
        <v>93</v>
      </c>
      <c r="C9310" s="17">
        <v>0.27239000000000002</v>
      </c>
      <c r="D9310" s="17">
        <v>0.23974000000000001</v>
      </c>
      <c r="E9310" s="17">
        <v>0.5</v>
      </c>
      <c r="F9310" s="6">
        <f t="shared" si="1987"/>
        <v>8796.6685745802879</v>
      </c>
      <c r="G9310" s="7">
        <f t="shared" si="1988"/>
        <v>2108.9133240698784</v>
      </c>
      <c r="H9310" s="6">
        <f t="shared" si="1989"/>
        <v>7742.2119125453482</v>
      </c>
      <c r="I9310" s="6">
        <f>SUM(H9310:H9327)</f>
        <v>27713.466526456607</v>
      </c>
      <c r="J9310" s="8">
        <f t="shared" si="1982"/>
        <v>3.1504502291401706</v>
      </c>
      <c r="K9310" s="9">
        <f t="shared" si="1990"/>
        <v>2.5274899999999998</v>
      </c>
      <c r="L9310" s="9">
        <f t="shared" si="1983"/>
        <v>2.7031978609625668E-2</v>
      </c>
      <c r="M9310" s="12">
        <f t="shared" si="1984"/>
        <v>78015.499883494544</v>
      </c>
      <c r="N9310" s="10">
        <f>((B9309+E9309)*D9309+(B9310+E9310)*D9310+(B9311+E9311)*D9311)/3/SUM(D9217:D9310)</f>
        <v>8.5550031849779824</v>
      </c>
      <c r="O9310" s="11">
        <f>O9217</f>
        <v>3.9564075749153257E-2</v>
      </c>
      <c r="P9310" s="12">
        <f>M9310*O9217</f>
        <v>3086.6111469986354</v>
      </c>
      <c r="Q9310" s="9">
        <f>N9310*O9217</f>
        <v>0.33847079404471625</v>
      </c>
      <c r="R9310" s="12">
        <f t="shared" si="1985"/>
        <v>5121.6992988436632</v>
      </c>
      <c r="S9310" s="12">
        <f t="shared" si="1986"/>
        <v>18545.42431054563</v>
      </c>
      <c r="T9310" s="13">
        <f t="shared" si="1991"/>
        <v>2.1082326966524918</v>
      </c>
      <c r="U9310" s="14">
        <f t="shared" si="1981"/>
        <v>1.0422175324876788</v>
      </c>
    </row>
    <row r="9311" spans="1:21" x14ac:dyDescent="0.3">
      <c r="A9311" s="17">
        <v>2004</v>
      </c>
      <c r="B9311" s="17">
        <v>94</v>
      </c>
      <c r="C9311" s="17">
        <v>0.27184000000000003</v>
      </c>
      <c r="D9311" s="17">
        <v>0.23932</v>
      </c>
      <c r="E9311" s="17">
        <v>0.5</v>
      </c>
      <c r="F9311" s="6">
        <f t="shared" si="1987"/>
        <v>6687.7552505104095</v>
      </c>
      <c r="G9311" s="7">
        <f t="shared" si="1988"/>
        <v>1600.5135865521513</v>
      </c>
      <c r="H9311" s="6">
        <f t="shared" si="1989"/>
        <v>5887.4984572343337</v>
      </c>
      <c r="I9311" s="6">
        <f>SUM(H9311:H9327)</f>
        <v>19971.25461391126</v>
      </c>
      <c r="J9311" s="8">
        <f t="shared" si="1982"/>
        <v>2.9862418503408978</v>
      </c>
      <c r="K9311" s="9">
        <f t="shared" si="1990"/>
        <v>2.76681</v>
      </c>
      <c r="L9311" s="9">
        <f t="shared" si="1983"/>
        <v>2.9278412698412699E-2</v>
      </c>
      <c r="M9311" s="12">
        <f t="shared" si="1984"/>
        <v>54665.312735308275</v>
      </c>
      <c r="N9311" s="10">
        <f>((B9310+E9310)*D9310+(B9311+E9311)*D9311+(B9312+E9312)*D9312)/3/SUM(D9217:D9311)</f>
        <v>8.4938051402156276</v>
      </c>
      <c r="O9311" s="11">
        <f>O9217</f>
        <v>3.9564075749153257E-2</v>
      </c>
      <c r="P9311" s="12">
        <f>M9311*O9217</f>
        <v>2162.7825739108889</v>
      </c>
      <c r="Q9311" s="9">
        <f>N9311*O9217</f>
        <v>0.33604954996603842</v>
      </c>
      <c r="R9311" s="12">
        <f t="shared" si="1985"/>
        <v>3909.0072502549906</v>
      </c>
      <c r="S9311" s="12">
        <f t="shared" si="1986"/>
        <v>13423.725011701967</v>
      </c>
      <c r="T9311" s="13">
        <f t="shared" si="1991"/>
        <v>2.0072093712875434</v>
      </c>
      <c r="U9311" s="14">
        <f t="shared" si="1981"/>
        <v>0.97903247905335444</v>
      </c>
    </row>
    <row r="9312" spans="1:21" x14ac:dyDescent="0.3">
      <c r="A9312" s="17">
        <v>2004</v>
      </c>
      <c r="B9312" s="17">
        <v>95</v>
      </c>
      <c r="C9312" s="17">
        <v>0.30775000000000002</v>
      </c>
      <c r="D9312" s="17">
        <v>0.26671</v>
      </c>
      <c r="E9312" s="17">
        <v>0.5</v>
      </c>
      <c r="F9312" s="6">
        <f t="shared" si="1987"/>
        <v>5087.241663958258</v>
      </c>
      <c r="G9312" s="7">
        <f t="shared" si="1988"/>
        <v>1356.818224194307</v>
      </c>
      <c r="H9312" s="6">
        <f t="shared" si="1989"/>
        <v>4408.8325518611045</v>
      </c>
      <c r="I9312" s="6">
        <f>SUM(H9312:H9327)</f>
        <v>14083.756156676927</v>
      </c>
      <c r="J9312" s="8">
        <f t="shared" si="1982"/>
        <v>2.7684464562508522</v>
      </c>
      <c r="K9312" s="9">
        <f t="shared" si="1990"/>
        <v>3.0335200000000002</v>
      </c>
      <c r="L9312" s="9">
        <f t="shared" si="1983"/>
        <v>3.1764607329842931E-2</v>
      </c>
      <c r="M9312" s="12">
        <f t="shared" si="1984"/>
        <v>42714.780324690895</v>
      </c>
      <c r="N9312" s="10">
        <f>((B9311+E9311)*D9311+(B9312+E9312)*D9312+(B9313+E9313)*D9313)/3/SUM(D9217:D9312)</f>
        <v>8.3210346396265731</v>
      </c>
      <c r="O9312" s="11">
        <f>O9217</f>
        <v>3.9564075749153257E-2</v>
      </c>
      <c r="P9312" s="12">
        <f>M9312*O9217</f>
        <v>1689.9708043745118</v>
      </c>
      <c r="Q9312" s="9">
        <f>N9312*O9217</f>
        <v>0.3292140447935139</v>
      </c>
      <c r="R9312" s="12">
        <f t="shared" si="1985"/>
        <v>2957.3829546456009</v>
      </c>
      <c r="S9312" s="12">
        <f t="shared" si="1986"/>
        <v>9514.7177614469765</v>
      </c>
      <c r="T9312" s="13">
        <f t="shared" si="1991"/>
        <v>1.8703097650847214</v>
      </c>
      <c r="U9312" s="14">
        <f t="shared" si="1981"/>
        <v>0.89813669116613082</v>
      </c>
    </row>
    <row r="9313" spans="1:21" x14ac:dyDescent="0.3">
      <c r="A9313" s="17">
        <v>2004</v>
      </c>
      <c r="B9313" s="17">
        <v>96</v>
      </c>
      <c r="C9313" s="17">
        <v>0.33428999999999998</v>
      </c>
      <c r="D9313" s="17">
        <v>0.28642000000000001</v>
      </c>
      <c r="E9313" s="17">
        <v>0.5</v>
      </c>
      <c r="F9313" s="6">
        <f t="shared" si="1987"/>
        <v>3730.4234397639511</v>
      </c>
      <c r="G9313" s="7">
        <f t="shared" si="1988"/>
        <v>1068.4678816171909</v>
      </c>
      <c r="H9313" s="6">
        <f t="shared" si="1989"/>
        <v>3196.1894989553557</v>
      </c>
      <c r="I9313" s="6">
        <f>SUM(H9313:H9327)</f>
        <v>9674.9236048158236</v>
      </c>
      <c r="J9313" s="8">
        <f t="shared" si="1982"/>
        <v>2.5935188755483534</v>
      </c>
      <c r="K9313" s="9">
        <f t="shared" si="1990"/>
        <v>3.3199400000000003</v>
      </c>
      <c r="L9313" s="9">
        <f t="shared" si="1983"/>
        <v>3.4403523316062182E-2</v>
      </c>
      <c r="M9313" s="12">
        <f t="shared" si="1984"/>
        <v>31056.931925293498</v>
      </c>
      <c r="N9313" s="10">
        <f>((B9312+E9312)*D9312+(B9313+E9313)*D9313+(B9314+E9314)*D9314)/3/SUM(D9217:D9313)</f>
        <v>8.3325963722235947</v>
      </c>
      <c r="O9313" s="11">
        <f>O9217</f>
        <v>3.9564075749153257E-2</v>
      </c>
      <c r="P9313" s="12">
        <f>M9313*O9217</f>
        <v>1228.738807228608</v>
      </c>
      <c r="Q9313" s="9">
        <f>N9313*O9217</f>
        <v>0.32967147405777392</v>
      </c>
      <c r="R9313" s="12">
        <f t="shared" si="1985"/>
        <v>2142.4969954667654</v>
      </c>
      <c r="S9313" s="12">
        <f t="shared" si="1986"/>
        <v>6557.3348068013765</v>
      </c>
      <c r="T9313" s="13">
        <f t="shared" si="1991"/>
        <v>1.7577990575826703</v>
      </c>
      <c r="U9313" s="14">
        <f t="shared" si="1981"/>
        <v>0.83571981796568306</v>
      </c>
    </row>
    <row r="9314" spans="1:21" x14ac:dyDescent="0.3">
      <c r="A9314" s="17">
        <v>2004</v>
      </c>
      <c r="B9314" s="17">
        <v>97</v>
      </c>
      <c r="C9314" s="17">
        <v>0.36192999999999997</v>
      </c>
      <c r="D9314" s="17">
        <v>0.30647000000000002</v>
      </c>
      <c r="E9314" s="17">
        <v>0.5</v>
      </c>
      <c r="F9314" s="6">
        <f t="shared" si="1987"/>
        <v>2661.9555581467603</v>
      </c>
      <c r="G9314" s="7">
        <f t="shared" si="1988"/>
        <v>815.80951990523772</v>
      </c>
      <c r="H9314" s="6">
        <f t="shared" si="1989"/>
        <v>2254.0507981941414</v>
      </c>
      <c r="I9314" s="6">
        <f>SUM(H9314:H9327)</f>
        <v>6478.7341058604652</v>
      </c>
      <c r="J9314" s="8">
        <f t="shared" si="1982"/>
        <v>2.4338250449120671</v>
      </c>
      <c r="K9314" s="9">
        <f t="shared" si="1990"/>
        <v>3.6264100000000004</v>
      </c>
      <c r="L9314" s="9">
        <f t="shared" si="1983"/>
        <v>3.7193948717948719E-2</v>
      </c>
      <c r="M9314" s="12">
        <f t="shared" si="1984"/>
        <v>21933.931406200809</v>
      </c>
      <c r="N9314" s="10">
        <f>((B9313+E9313)*D9313+(B9314+E9314)*D9314+(B9315+E9315)*D9315)/3/SUM(D9217:D9314)</f>
        <v>8.245277928676936</v>
      </c>
      <c r="O9314" s="11">
        <f>O9217</f>
        <v>3.9564075749153257E-2</v>
      </c>
      <c r="P9314" s="12">
        <f>M9314*O9217</f>
        <v>867.79572363166039</v>
      </c>
      <c r="Q9314" s="9">
        <f>N9314*O9217</f>
        <v>0.32621680054299579</v>
      </c>
      <c r="R9314" s="12">
        <f t="shared" si="1985"/>
        <v>1518.7415585458627</v>
      </c>
      <c r="S9314" s="12">
        <f t="shared" si="1986"/>
        <v>4414.8378113346107</v>
      </c>
      <c r="T9314" s="13">
        <f t="shared" si="1991"/>
        <v>1.6584941840307048</v>
      </c>
      <c r="U9314" s="14">
        <f t="shared" si="1981"/>
        <v>0.77533086088136227</v>
      </c>
    </row>
    <row r="9315" spans="1:21" x14ac:dyDescent="0.3">
      <c r="A9315" s="17">
        <v>2004</v>
      </c>
      <c r="B9315" s="17">
        <v>98</v>
      </c>
      <c r="C9315" s="17">
        <v>0.39051000000000002</v>
      </c>
      <c r="D9315" s="17">
        <v>0.32672000000000001</v>
      </c>
      <c r="E9315" s="17">
        <v>0.5</v>
      </c>
      <c r="F9315" s="6">
        <f t="shared" si="1987"/>
        <v>1846.1460382415225</v>
      </c>
      <c r="G9315" s="7">
        <f t="shared" si="1988"/>
        <v>603.1728336142703</v>
      </c>
      <c r="H9315" s="6">
        <f t="shared" si="1989"/>
        <v>1544.5596214343873</v>
      </c>
      <c r="I9315" s="6">
        <f>SUM(H9315:H9327)</f>
        <v>4224.6833076663224</v>
      </c>
      <c r="J9315" s="8">
        <f t="shared" si="1982"/>
        <v>2.2883798031982274</v>
      </c>
      <c r="K9315" s="9">
        <f t="shared" si="1990"/>
        <v>3.9531300000000003</v>
      </c>
      <c r="L9315" s="9">
        <f t="shared" si="1983"/>
        <v>4.0133299492385789E-2</v>
      </c>
      <c r="M9315" s="12">
        <f t="shared" si="1984"/>
        <v>15029.236101773942</v>
      </c>
      <c r="N9315" s="10">
        <f>((B9314+E9314)*D9314+(B9315+E9315)*D9315+(B9316+E9316)*D9316)/3/SUM(D9217:D9315)</f>
        <v>8.1446212663551822</v>
      </c>
      <c r="O9315" s="11">
        <f>O9217</f>
        <v>3.9564075749153257E-2</v>
      </c>
      <c r="P9315" s="12">
        <f>M9315*O9217</f>
        <v>594.61783558249306</v>
      </c>
      <c r="Q9315" s="9">
        <f>N9315*O9217</f>
        <v>0.32223441273024095</v>
      </c>
      <c r="R9315" s="12">
        <f t="shared" si="1985"/>
        <v>1046.8493588946342</v>
      </c>
      <c r="S9315" s="12">
        <f t="shared" si="1986"/>
        <v>2896.0962527887477</v>
      </c>
      <c r="T9315" s="13">
        <f t="shared" si="1991"/>
        <v>1.5687254381821907</v>
      </c>
      <c r="U9315" s="14">
        <f t="shared" si="1981"/>
        <v>0.71965436501603675</v>
      </c>
    </row>
    <row r="9316" spans="1:21" x14ac:dyDescent="0.3">
      <c r="A9316" s="17">
        <v>2004</v>
      </c>
      <c r="B9316" s="17">
        <v>99</v>
      </c>
      <c r="C9316" s="17">
        <v>0.41986000000000001</v>
      </c>
      <c r="D9316" s="17">
        <v>0.34700999999999999</v>
      </c>
      <c r="E9316" s="17">
        <v>0.5</v>
      </c>
      <c r="F9316" s="6">
        <f t="shared" si="1987"/>
        <v>1242.9732046272522</v>
      </c>
      <c r="G9316" s="7">
        <f t="shared" si="1988"/>
        <v>431.32413173770277</v>
      </c>
      <c r="H9316" s="6">
        <f t="shared" si="1989"/>
        <v>1027.3111387584008</v>
      </c>
      <c r="I9316" s="6">
        <f>SUM(H9316:H9327)</f>
        <v>2680.1236862319365</v>
      </c>
      <c r="J9316" s="8">
        <f t="shared" si="1982"/>
        <v>2.1562200023737943</v>
      </c>
      <c r="K9316" s="9">
        <f t="shared" ref="K9316:K9324" si="1992">IF(F9316=0, K9315, K9315+G9316/F9316)</f>
        <v>4.3001399999999999</v>
      </c>
      <c r="L9316" s="9">
        <f t="shared" si="1983"/>
        <v>4.3217487437185925E-2</v>
      </c>
      <c r="M9316" s="12">
        <f t="shared" si="1984"/>
        <v>9980.3148520516606</v>
      </c>
      <c r="N9316" s="10">
        <f>((B9315+E9315)*D9315+(B9316+E9316)*D9316+(B9317+E9317)*D9317)/3/SUM(D9217:D9316)</f>
        <v>8.031833072101529</v>
      </c>
      <c r="O9316" s="11">
        <f>O9217</f>
        <v>3.9564075749153257E-2</v>
      </c>
      <c r="P9316" s="12">
        <f>M9316*O9217</f>
        <v>394.8619328069712</v>
      </c>
      <c r="Q9316" s="9">
        <f>N9316*O9217</f>
        <v>0.31777205206917919</v>
      </c>
      <c r="R9316" s="12">
        <f t="shared" si="1985"/>
        <v>700.86037008161861</v>
      </c>
      <c r="S9316" s="12">
        <f t="shared" si="1986"/>
        <v>1849.2468938941136</v>
      </c>
      <c r="T9316" s="13">
        <f t="shared" si="1991"/>
        <v>1.4877608680620538</v>
      </c>
      <c r="U9316" s="14">
        <f t="shared" si="1981"/>
        <v>0.66845913431174053</v>
      </c>
    </row>
    <row r="9317" spans="1:21" x14ac:dyDescent="0.3">
      <c r="A9317" s="17">
        <v>2004</v>
      </c>
      <c r="B9317" s="17">
        <v>100</v>
      </c>
      <c r="C9317" s="17">
        <v>0.44979999999999998</v>
      </c>
      <c r="D9317" s="17">
        <v>0.36720999999999998</v>
      </c>
      <c r="E9317" s="17">
        <v>0.5</v>
      </c>
      <c r="F9317" s="6">
        <f t="shared" si="1987"/>
        <v>811.64907288954942</v>
      </c>
      <c r="G9317" s="7">
        <f t="shared" si="1988"/>
        <v>298.04565605577142</v>
      </c>
      <c r="H9317" s="6">
        <f t="shared" si="1989"/>
        <v>662.62624486166374</v>
      </c>
      <c r="I9317" s="6">
        <f>SUM(H9317:H9327)</f>
        <v>1652.8125474735355</v>
      </c>
      <c r="J9317" s="8">
        <f t="shared" si="1982"/>
        <v>2.0363635007791761</v>
      </c>
      <c r="K9317" s="9">
        <f t="shared" si="1992"/>
        <v>4.6673499999999999</v>
      </c>
      <c r="L9317" s="9">
        <f t="shared" si="1983"/>
        <v>4.6441293532338307E-2</v>
      </c>
      <c r="M9317" s="12">
        <f t="shared" si="1984"/>
        <v>6417.6863602697522</v>
      </c>
      <c r="N9317" s="10">
        <f>((B9316+E9316)*D9316+(B9317+E9317)*D9317+(B9318+E9318)*D9318)/3/SUM(D9217:D9317)</f>
        <v>7.9080448934263199</v>
      </c>
      <c r="O9317" s="11">
        <f>O9217</f>
        <v>3.9564075749153257E-2</v>
      </c>
      <c r="P9317" s="12">
        <f>M9317*O9217</f>
        <v>253.90982929202013</v>
      </c>
      <c r="Q9317" s="9">
        <f>N9317*O9217</f>
        <v>0.31287448719122352</v>
      </c>
      <c r="R9317" s="12">
        <f t="shared" si="1985"/>
        <v>455.30739830112464</v>
      </c>
      <c r="S9317" s="12">
        <f t="shared" si="1986"/>
        <v>1148.3865238124949</v>
      </c>
      <c r="T9317" s="13">
        <f t="shared" si="1991"/>
        <v>1.4148805957778372</v>
      </c>
      <c r="U9317" s="14">
        <f t="shared" si="1981"/>
        <v>0.62148290500133885</v>
      </c>
    </row>
    <row r="9318" spans="1:21" x14ac:dyDescent="0.3">
      <c r="A9318" s="17">
        <v>2004</v>
      </c>
      <c r="B9318" s="17">
        <v>101</v>
      </c>
      <c r="C9318" s="17">
        <v>0.48009000000000002</v>
      </c>
      <c r="D9318" s="17">
        <v>0.38716</v>
      </c>
      <c r="E9318" s="17">
        <v>0.5</v>
      </c>
      <c r="F9318" s="6">
        <f t="shared" si="1987"/>
        <v>513.60341683377806</v>
      </c>
      <c r="G9318" s="7">
        <f t="shared" si="1988"/>
        <v>198.84669886136552</v>
      </c>
      <c r="H9318" s="6">
        <f t="shared" si="1989"/>
        <v>414.18006740309528</v>
      </c>
      <c r="I9318" s="6">
        <f>SUM(H9318:H9327)</f>
        <v>990.18630261187195</v>
      </c>
      <c r="J9318" s="8">
        <f t="shared" si="1982"/>
        <v>1.9279200062883042</v>
      </c>
      <c r="K9318" s="9">
        <f t="shared" si="1992"/>
        <v>5.0545099999999996</v>
      </c>
      <c r="L9318" s="9">
        <f t="shared" si="1983"/>
        <v>4.9798128078817727E-2</v>
      </c>
      <c r="M9318" s="12">
        <f t="shared" si="1984"/>
        <v>3993.0556937128631</v>
      </c>
      <c r="N9318" s="10">
        <f>((B9317+E9317)*D9317+(B9318+E9318)*D9318+(B9319+E9319)*D9319)/3/SUM(D9217:D9318)</f>
        <v>7.7745844799990511</v>
      </c>
      <c r="O9318" s="11">
        <f>O9217</f>
        <v>3.9564075749153257E-2</v>
      </c>
      <c r="P9318" s="12">
        <f>M9318*O9217</f>
        <v>157.98155793664341</v>
      </c>
      <c r="Q9318" s="9">
        <f>N9318*O9217</f>
        <v>0.30759424928487372</v>
      </c>
      <c r="R9318" s="12">
        <f t="shared" si="1985"/>
        <v>286.78066050148175</v>
      </c>
      <c r="S9318" s="12">
        <f t="shared" si="1986"/>
        <v>693.07912551137031</v>
      </c>
      <c r="T9318" s="13">
        <f t="shared" si="1991"/>
        <v>1.3494441485300273</v>
      </c>
      <c r="U9318" s="14">
        <f t="shared" si="1981"/>
        <v>0.57847585775827692</v>
      </c>
    </row>
    <row r="9319" spans="1:21" x14ac:dyDescent="0.3">
      <c r="A9319" s="17">
        <v>2004</v>
      </c>
      <c r="B9319" s="17">
        <v>102</v>
      </c>
      <c r="C9319" s="17">
        <v>0.51053999999999999</v>
      </c>
      <c r="D9319" s="17">
        <v>0.40672000000000003</v>
      </c>
      <c r="E9319" s="17">
        <v>0.5</v>
      </c>
      <c r="F9319" s="6">
        <f t="shared" si="1987"/>
        <v>314.7567179724125</v>
      </c>
      <c r="G9319" s="7">
        <f t="shared" si="1988"/>
        <v>128.01785233373963</v>
      </c>
      <c r="H9319" s="6">
        <f t="shared" si="1989"/>
        <v>250.7477918055427</v>
      </c>
      <c r="I9319" s="6">
        <f>SUM(H9319:H9327)</f>
        <v>576.00623520877662</v>
      </c>
      <c r="J9319" s="8">
        <f t="shared" si="1982"/>
        <v>1.8300045791532935</v>
      </c>
      <c r="K9319" s="9">
        <f t="shared" si="1992"/>
        <v>5.4612299999999996</v>
      </c>
      <c r="L9319" s="9">
        <f t="shared" si="1983"/>
        <v>5.3280292682926826E-2</v>
      </c>
      <c r="M9319" s="12">
        <f t="shared" si="1984"/>
        <v>2402.7242698454947</v>
      </c>
      <c r="N9319" s="10">
        <f>((B9318+E9318)*D9318+(B9319+E9319)*D9319+(B9320+E9320)*D9320)/3/SUM(D9217:D9319)</f>
        <v>7.6326944662649261</v>
      </c>
      <c r="O9319" s="11">
        <f>O9217</f>
        <v>3.9564075749153257E-2</v>
      </c>
      <c r="P9319" s="12">
        <f>M9319*O9217</f>
        <v>95.061565016496104</v>
      </c>
      <c r="Q9319" s="9">
        <f>N9319*O9217</f>
        <v>0.30198050203344845</v>
      </c>
      <c r="R9319" s="12">
        <f t="shared" si="1985"/>
        <v>175.02684775232629</v>
      </c>
      <c r="S9319" s="12">
        <f t="shared" si="1986"/>
        <v>406.29846500988856</v>
      </c>
      <c r="T9319" s="13">
        <f t="shared" si="1991"/>
        <v>1.2908333382911288</v>
      </c>
      <c r="U9319" s="14">
        <f t="shared" ref="U9319:U9327" si="1993">IF(T9319=0,0,J9319-T9319)</f>
        <v>0.53917124086216472</v>
      </c>
    </row>
    <row r="9320" spans="1:21" x14ac:dyDescent="0.3">
      <c r="A9320" s="17">
        <v>2004</v>
      </c>
      <c r="B9320" s="17">
        <v>103</v>
      </c>
      <c r="C9320" s="17">
        <v>0.54091</v>
      </c>
      <c r="D9320" s="17">
        <v>0.42576000000000003</v>
      </c>
      <c r="E9320" s="17">
        <v>0.5</v>
      </c>
      <c r="F9320" s="6">
        <f t="shared" si="1987"/>
        <v>186.73886563867288</v>
      </c>
      <c r="G9320" s="7">
        <f t="shared" si="1988"/>
        <v>79.505939434321363</v>
      </c>
      <c r="H9320" s="6">
        <f t="shared" si="1989"/>
        <v>146.9858959215122</v>
      </c>
      <c r="I9320" s="6">
        <f>SUM(H9320:H9327)</f>
        <v>325.2584434032338</v>
      </c>
      <c r="J9320" s="8">
        <f t="shared" si="1982"/>
        <v>1.7417822598996986</v>
      </c>
      <c r="K9320" s="9">
        <f t="shared" si="1992"/>
        <v>5.8869899999999999</v>
      </c>
      <c r="L9320" s="9">
        <f t="shared" si="1983"/>
        <v>5.6879130434782606E-2</v>
      </c>
      <c r="M9320" s="12">
        <f t="shared" si="1984"/>
        <v>1397.8051145750649</v>
      </c>
      <c r="N9320" s="10">
        <f>((B9319+E9319)*D9319+(B9320+E9320)*D9320+(B9321+E9321)*D9321)/3/SUM(D9217:D9320)</f>
        <v>7.4837749568681673</v>
      </c>
      <c r="O9320" s="11">
        <f>O9217</f>
        <v>3.9564075749153257E-2</v>
      </c>
      <c r="P9320" s="12">
        <f>M9320*O9217</f>
        <v>55.302867435601712</v>
      </c>
      <c r="Q9320" s="9">
        <f>N9320*O9217</f>
        <v>0.29608863928314832</v>
      </c>
      <c r="R9320" s="12">
        <f t="shared" si="1985"/>
        <v>103.46504200429719</v>
      </c>
      <c r="S9320" s="12">
        <f t="shared" si="1986"/>
        <v>231.2716172575623</v>
      </c>
      <c r="T9320" s="13">
        <f t="shared" si="1991"/>
        <v>1.2384760744185803</v>
      </c>
      <c r="U9320" s="14">
        <f t="shared" si="1993"/>
        <v>0.50330618548111827</v>
      </c>
    </row>
    <row r="9321" spans="1:21" x14ac:dyDescent="0.3">
      <c r="A9321" s="17">
        <v>2004</v>
      </c>
      <c r="B9321" s="17">
        <v>104</v>
      </c>
      <c r="C9321" s="17">
        <v>0.57098000000000004</v>
      </c>
      <c r="D9321" s="17">
        <v>0.44417000000000001</v>
      </c>
      <c r="E9321" s="17">
        <v>0.5</v>
      </c>
      <c r="F9321" s="6">
        <f t="shared" si="1987"/>
        <v>107.23292620435151</v>
      </c>
      <c r="G9321" s="7">
        <f t="shared" si="1988"/>
        <v>47.62964883218681</v>
      </c>
      <c r="H9321" s="6">
        <f t="shared" si="1989"/>
        <v>83.418101788258113</v>
      </c>
      <c r="I9321" s="6">
        <f>SUM(H9321:H9327)</f>
        <v>178.27254748172169</v>
      </c>
      <c r="J9321" s="8">
        <f t="shared" si="1982"/>
        <v>1.6624795554118468</v>
      </c>
      <c r="K9321" s="9">
        <f t="shared" si="1992"/>
        <v>6.3311599999999997</v>
      </c>
      <c r="L9321" s="9">
        <f t="shared" si="1983"/>
        <v>6.0585263157894732E-2</v>
      </c>
      <c r="M9321" s="12">
        <f t="shared" si="1984"/>
        <v>786.15898239240869</v>
      </c>
      <c r="N9321" s="10">
        <f>((B9320+E9320)*D9320+(B9321+E9321)*D9321+(B9322+E9322)*D9322)/3/SUM(D9217:D9321)</f>
        <v>7.329204548087028</v>
      </c>
      <c r="O9321" s="11">
        <f>O9217</f>
        <v>3.9564075749153257E-2</v>
      </c>
      <c r="P9321" s="12">
        <f>M9321*O9217</f>
        <v>31.103653530250501</v>
      </c>
      <c r="Q9321" s="9">
        <f>N9321*O9217</f>
        <v>0.28997320392155373</v>
      </c>
      <c r="R9321" s="12">
        <f t="shared" si="1985"/>
        <v>59.229087547662623</v>
      </c>
      <c r="S9321" s="12">
        <f t="shared" si="1986"/>
        <v>127.80657525326512</v>
      </c>
      <c r="T9321" s="13">
        <f t="shared" si="1991"/>
        <v>1.1918594388602886</v>
      </c>
      <c r="U9321" s="14">
        <f t="shared" si="1993"/>
        <v>0.47062011655155822</v>
      </c>
    </row>
    <row r="9322" spans="1:21" x14ac:dyDescent="0.3">
      <c r="A9322" s="17">
        <v>2004</v>
      </c>
      <c r="B9322" s="17">
        <v>105</v>
      </c>
      <c r="C9322" s="17">
        <v>0.60053000000000001</v>
      </c>
      <c r="D9322" s="17">
        <v>0.46184999999999998</v>
      </c>
      <c r="E9322" s="17">
        <v>0.5</v>
      </c>
      <c r="F9322" s="6">
        <f t="shared" si="1987"/>
        <v>59.603277372164705</v>
      </c>
      <c r="G9322" s="7">
        <f t="shared" si="1988"/>
        <v>27.527773654334268</v>
      </c>
      <c r="H9322" s="6">
        <f t="shared" si="1989"/>
        <v>45.83939054499757</v>
      </c>
      <c r="I9322" s="6">
        <f>SUM(H9322:H9327)</f>
        <v>94.854445693463546</v>
      </c>
      <c r="J9322" s="8">
        <f t="shared" si="1982"/>
        <v>1.5914300333048712</v>
      </c>
      <c r="K9322" s="9">
        <f t="shared" si="1992"/>
        <v>6.7930099999999998</v>
      </c>
      <c r="L9322" s="9">
        <f t="shared" si="1983"/>
        <v>6.4388720379146919E-2</v>
      </c>
      <c r="M9322" s="12">
        <f t="shared" si="1984"/>
        <v>427.52478217053493</v>
      </c>
      <c r="N9322" s="10">
        <f>((B9321+E9321)*D9321+(B9322+E9322)*D9322+(B9323+E9323)*D9323)/3/SUM(D9217:D9322)</f>
        <v>7.1703422586845393</v>
      </c>
      <c r="O9322" s="11">
        <f>O9217</f>
        <v>3.9564075749153257E-2</v>
      </c>
      <c r="P9322" s="12">
        <f>M9322*O9217</f>
        <v>16.914622866435291</v>
      </c>
      <c r="Q9322" s="9">
        <f>N9322*O9217</f>
        <v>0.2836879642699498</v>
      </c>
      <c r="R9322" s="12">
        <f t="shared" si="1985"/>
        <v>32.835307157912027</v>
      </c>
      <c r="S9322" s="12">
        <f t="shared" si="1986"/>
        <v>68.577487705602508</v>
      </c>
      <c r="T9322" s="13">
        <f t="shared" si="1991"/>
        <v>1.1505657193547019</v>
      </c>
      <c r="U9322" s="14">
        <f t="shared" si="1993"/>
        <v>0.44086431395016934</v>
      </c>
    </row>
    <row r="9323" spans="1:21" x14ac:dyDescent="0.3">
      <c r="A9323" s="17">
        <v>2004</v>
      </c>
      <c r="B9323" s="17">
        <v>106</v>
      </c>
      <c r="C9323" s="17">
        <v>0.62936999999999999</v>
      </c>
      <c r="D9323" s="17">
        <v>0.47871999999999998</v>
      </c>
      <c r="E9323" s="17">
        <v>0.5</v>
      </c>
      <c r="F9323" s="6">
        <f t="shared" si="1987"/>
        <v>32.075503717830436</v>
      </c>
      <c r="G9323" s="7">
        <f t="shared" si="1988"/>
        <v>15.355185139799786</v>
      </c>
      <c r="H9323" s="6">
        <f t="shared" si="1989"/>
        <v>24.397911147930543</v>
      </c>
      <c r="I9323" s="6">
        <f>SUM(H9323:H9327)</f>
        <v>49.015055148465997</v>
      </c>
      <c r="J9323" s="8">
        <f t="shared" si="1982"/>
        <v>1.5281148997581928</v>
      </c>
      <c r="K9323" s="9">
        <f t="shared" si="1992"/>
        <v>7.2717299999999998</v>
      </c>
      <c r="L9323" s="9">
        <f t="shared" si="1983"/>
        <v>6.8279154929577465E-2</v>
      </c>
      <c r="M9323" s="12">
        <f t="shared" si="1984"/>
        <v>224.88833020322224</v>
      </c>
      <c r="N9323" s="10">
        <f>((B9322+E9322)*D9322+(B9323+E9323)*D9323+(B9324+E9324)*D9324)/3/SUM(D9217:D9323)</f>
        <v>7.0084768915604219</v>
      </c>
      <c r="O9323" s="11">
        <f>O9217</f>
        <v>3.9564075749153257E-2</v>
      </c>
      <c r="P9323" s="12">
        <f>M9323*O9217</f>
        <v>8.8974989312608752</v>
      </c>
      <c r="Q9323" s="9">
        <f>N9323*O9217</f>
        <v>0.27728391062388669</v>
      </c>
      <c r="R9323" s="12">
        <f t="shared" si="1985"/>
        <v>17.632762933778242</v>
      </c>
      <c r="S9323" s="12">
        <f t="shared" si="1986"/>
        <v>35.742180547690481</v>
      </c>
      <c r="T9323" s="13">
        <f t="shared" si="1991"/>
        <v>1.114313928227471</v>
      </c>
      <c r="U9323" s="14">
        <f t="shared" si="1993"/>
        <v>0.41380097153072182</v>
      </c>
    </row>
    <row r="9324" spans="1:21" x14ac:dyDescent="0.3">
      <c r="A9324" s="17">
        <v>2004</v>
      </c>
      <c r="B9324" s="17">
        <v>107</v>
      </c>
      <c r="C9324" s="17">
        <v>0.65730999999999995</v>
      </c>
      <c r="D9324" s="17">
        <v>0.49471999999999999</v>
      </c>
      <c r="E9324" s="17">
        <v>0.5</v>
      </c>
      <c r="F9324" s="6">
        <f t="shared" si="1987"/>
        <v>16.72031857803065</v>
      </c>
      <c r="G9324" s="7">
        <f t="shared" si="1988"/>
        <v>8.271876006923323</v>
      </c>
      <c r="H9324" s="6">
        <f t="shared" si="1989"/>
        <v>12.584380574568989</v>
      </c>
      <c r="I9324" s="6">
        <f>SUM(H9324:H9327)</f>
        <v>24.61714400053545</v>
      </c>
      <c r="J9324" s="8">
        <f t="shared" si="1982"/>
        <v>1.4722891723415299</v>
      </c>
      <c r="K9324" s="9">
        <f t="shared" si="1992"/>
        <v>7.7664499999999999</v>
      </c>
      <c r="L9324" s="9">
        <f t="shared" si="1983"/>
        <v>7.2246046511627901E-2</v>
      </c>
      <c r="M9324" s="12">
        <f t="shared" si="1984"/>
        <v>114.49589847926109</v>
      </c>
      <c r="N9324" s="10">
        <f>((B9323+E9323)*D9323+(B9324+E9324)*D9324+(B9325+E9325)*D9325)/3/SUM(D9217:D9324)</f>
        <v>6.8447995330341831</v>
      </c>
      <c r="O9324" s="11">
        <f>O9217</f>
        <v>3.9564075749153257E-2</v>
      </c>
      <c r="P9324" s="12">
        <f>M9324*O9217</f>
        <v>4.529924400400847</v>
      </c>
      <c r="Q9324" s="9">
        <f>N9324*O9217</f>
        <v>0.27080816721273326</v>
      </c>
      <c r="R9324" s="12">
        <f t="shared" si="1985"/>
        <v>9.1764275356624374</v>
      </c>
      <c r="S9324" s="12">
        <f t="shared" si="1986"/>
        <v>18.109417613912235</v>
      </c>
      <c r="T9324" s="13">
        <f t="shared" si="1991"/>
        <v>1.0830785029243861</v>
      </c>
      <c r="U9324" s="14">
        <f t="shared" si="1993"/>
        <v>0.38921066941714377</v>
      </c>
    </row>
    <row r="9325" spans="1:21" x14ac:dyDescent="0.3">
      <c r="A9325" s="17">
        <v>2004</v>
      </c>
      <c r="B9325" s="17">
        <v>108</v>
      </c>
      <c r="C9325" s="17">
        <v>0.68420999999999998</v>
      </c>
      <c r="D9325" s="17">
        <v>0.50980000000000003</v>
      </c>
      <c r="E9325" s="17">
        <v>0.5</v>
      </c>
      <c r="F9325" s="6">
        <f t="shared" si="1987"/>
        <v>8.4484425711073268</v>
      </c>
      <c r="G9325" s="7">
        <f t="shared" si="1988"/>
        <v>4.3070160227505152</v>
      </c>
      <c r="H9325" s="7">
        <f t="shared" si="1989"/>
        <v>6.2949345597320692</v>
      </c>
      <c r="I9325" s="6">
        <f>SUM(H9325:H9327)</f>
        <v>12.032763425966458</v>
      </c>
      <c r="J9325" s="8">
        <f t="shared" si="1982"/>
        <v>1.4242581783199999</v>
      </c>
      <c r="K9325" s="9">
        <f>IF(F9325=0, K9324, K9324+G9325/F9325)</f>
        <v>8.2762499999999992</v>
      </c>
      <c r="L9325" s="9">
        <f t="shared" si="1983"/>
        <v>7.6278801843317964E-2</v>
      </c>
      <c r="M9325" s="12">
        <f t="shared" si="1984"/>
        <v>56.464127892273787</v>
      </c>
      <c r="N9325" s="10">
        <f>((B9324+E9324)*D9324+(B9325+E9325)*D9325+(B9326+E9326)*D9326)/3/SUM(D9217:D9325)</f>
        <v>6.6804462568594882</v>
      </c>
      <c r="O9325" s="11">
        <f>O9217</f>
        <v>3.9564075749153257E-2</v>
      </c>
      <c r="P9325" s="12">
        <f>M9325*O9217</f>
        <v>2.2339510330397974</v>
      </c>
      <c r="Q9325" s="9">
        <f>N9325*O9217</f>
        <v>0.26430568174453611</v>
      </c>
      <c r="R9325" s="12">
        <f t="shared" si="1985"/>
        <v>4.6311475893848426</v>
      </c>
      <c r="S9325" s="12">
        <f t="shared" si="1986"/>
        <v>8.932990078249798</v>
      </c>
      <c r="T9325" s="13">
        <f t="shared" si="1991"/>
        <v>1.0573534711355637</v>
      </c>
      <c r="U9325" s="14">
        <f t="shared" si="1993"/>
        <v>0.36690470718443624</v>
      </c>
    </row>
    <row r="9326" spans="1:21" x14ac:dyDescent="0.3">
      <c r="A9326" s="17">
        <v>2004</v>
      </c>
      <c r="B9326" s="17">
        <v>109</v>
      </c>
      <c r="C9326" s="17">
        <v>0.70992</v>
      </c>
      <c r="D9326" s="17">
        <v>0.52393999999999996</v>
      </c>
      <c r="E9326" s="17">
        <v>0.5</v>
      </c>
      <c r="F9326" s="6">
        <f t="shared" si="1987"/>
        <v>4.1414265483568116</v>
      </c>
      <c r="G9326" s="7">
        <f t="shared" si="1988"/>
        <v>2.1698590257460677</v>
      </c>
      <c r="H9326" s="7">
        <f t="shared" si="1989"/>
        <v>3.0564970354837779</v>
      </c>
      <c r="I9326" s="6">
        <f>SUM(H9326:H9327)</f>
        <v>5.7378288662343895</v>
      </c>
      <c r="J9326" s="8">
        <f t="shared" si="1982"/>
        <v>1.3854716</v>
      </c>
      <c r="K9326" s="9">
        <f>IF(F9326=0, K9325, K9325+G9326/F9326)</f>
        <v>8.8001899999999988</v>
      </c>
      <c r="L9326" s="9">
        <f t="shared" si="1983"/>
        <v>8.0367031963470309E-2</v>
      </c>
      <c r="M9326" s="12">
        <f t="shared" si="1984"/>
        <v>26.999367436293358</v>
      </c>
      <c r="N9326" s="10">
        <f>((B9325+E9325)*D9325+(B9326+E9326)*D9326)/2/SUM(D9217:D9326)</f>
        <v>6.4024032435663329</v>
      </c>
      <c r="O9326" s="11">
        <f>O9217</f>
        <v>3.9564075749153257E-2</v>
      </c>
      <c r="P9326" s="12">
        <f>M9326*O9217</f>
        <v>1.0682050184287322</v>
      </c>
      <c r="Q9326" s="9">
        <f>N9326*O9217</f>
        <v>0.25330516690508292</v>
      </c>
      <c r="R9326" s="12">
        <f t="shared" si="1985"/>
        <v>2.2822705437656681</v>
      </c>
      <c r="S9326" s="12">
        <f t="shared" si="1986"/>
        <v>4.3018424888649545</v>
      </c>
      <c r="T9326" s="13">
        <f t="shared" si="1991"/>
        <v>1.0387344647152539</v>
      </c>
      <c r="U9326" s="14">
        <f t="shared" si="1993"/>
        <v>0.34673713528474615</v>
      </c>
    </row>
    <row r="9327" spans="1:21" x14ac:dyDescent="0.3">
      <c r="A9327" s="17">
        <v>2004</v>
      </c>
      <c r="B9327" s="17" t="s">
        <v>19</v>
      </c>
      <c r="C9327" s="17">
        <v>0.73436000000000001</v>
      </c>
      <c r="D9327" s="17">
        <v>1</v>
      </c>
      <c r="E9327" s="17">
        <v>1.36</v>
      </c>
      <c r="F9327" s="6">
        <f t="shared" si="1987"/>
        <v>1.9715675226107439</v>
      </c>
      <c r="G9327" s="7">
        <f t="shared" si="1988"/>
        <v>1.9715675226107439</v>
      </c>
      <c r="H9327" s="7">
        <f>E9327*F9327</f>
        <v>2.681331830750612</v>
      </c>
      <c r="I9327" s="6">
        <f>SUM(H9327:H9327)</f>
        <v>2.681331830750612</v>
      </c>
      <c r="J9327" s="8">
        <f t="shared" si="1982"/>
        <v>1.36</v>
      </c>
      <c r="K9327" s="9">
        <f>IF(F9327=0, K9326, K9326+G9327/F9327)</f>
        <v>9.8001899999999988</v>
      </c>
      <c r="L9327" s="9">
        <f>K9327/(110+E9327)</f>
        <v>8.8004579741379305E-2</v>
      </c>
      <c r="M9327" s="12">
        <f t="shared" si="1984"/>
        <v>22.403010484279637</v>
      </c>
      <c r="N9327" s="10">
        <f>N9326-(N9324-N9325)</f>
        <v>6.2380499673916381</v>
      </c>
      <c r="O9327" s="11">
        <f>O9217</f>
        <v>3.9564075749153257E-2</v>
      </c>
      <c r="P9327" s="12">
        <f>M9327*O9217</f>
        <v>0.88635440380911412</v>
      </c>
      <c r="Q9327" s="9">
        <f>N9327*O9217</f>
        <v>0.24680268143688577</v>
      </c>
      <c r="R9327" s="12">
        <f t="shared" si="1985"/>
        <v>2.0195719450992868</v>
      </c>
      <c r="S9327" s="12">
        <f>R9327</f>
        <v>2.0195719450992868</v>
      </c>
      <c r="T9327" s="13">
        <f t="shared" si="1991"/>
        <v>1.0243483532458355</v>
      </c>
      <c r="U9327" s="14">
        <f t="shared" si="1993"/>
        <v>0.33565164675416459</v>
      </c>
    </row>
    <row r="9328" spans="1:21" x14ac:dyDescent="0.3">
      <c r="A9328" s="17">
        <v>2005</v>
      </c>
      <c r="B9328" s="17">
        <v>0</v>
      </c>
      <c r="C9328" s="17">
        <v>5.8900000000000003E-3</v>
      </c>
      <c r="D9328" s="17">
        <v>5.8599999999999998E-3</v>
      </c>
      <c r="E9328" s="17">
        <v>0.14000000000000001</v>
      </c>
      <c r="F9328" s="6">
        <v>100000</v>
      </c>
      <c r="G9328" s="7">
        <f>100000*D9328</f>
        <v>586</v>
      </c>
      <c r="H9328" s="6">
        <f>F9328-(1-E9328)*G9328</f>
        <v>99496.04</v>
      </c>
      <c r="I9328" s="6">
        <f>SUM(H9328:H9438)</f>
        <v>7771679.2272087038</v>
      </c>
      <c r="J9328" s="8">
        <f>I9328/F9328</f>
        <v>77.716792272087034</v>
      </c>
      <c r="K9328" s="9">
        <f>G9328/F9328</f>
        <v>5.8599999999999998E-3</v>
      </c>
      <c r="L9328" s="9">
        <f>K9328/(0.1+E9328)</f>
        <v>2.4416666666666663E-2</v>
      </c>
      <c r="M9328">
        <f>G9328/L9328</f>
        <v>24000.000000000004</v>
      </c>
      <c r="N9328" s="10">
        <f>(0.1+E9328)*D9328/SUM(D9328:D9328)</f>
        <v>0.24000000000000005</v>
      </c>
      <c r="O9328" s="11">
        <f>IF((I9328-J9328*F9328+MAX(N9330:N9423)*F9328)/SUM(M9328:M9438)&gt;1/MAX(N9330:N9426),1/MAX(N9330:N9426),(I9328-J9328*F9328+MAX(N9330:N9423)*F9328)/SUM(M9328:M9438))</f>
        <v>3.9912307257849007E-2</v>
      </c>
      <c r="P9328" s="12">
        <f>M9328*O9328</f>
        <v>957.89537418837631</v>
      </c>
      <c r="Q9328" s="9">
        <f>N9328*O9328</f>
        <v>9.5789537418837639E-3</v>
      </c>
      <c r="R9328" s="12">
        <f>((1-Q9328)*H9328)</f>
        <v>98542.972035339379</v>
      </c>
      <c r="S9328" s="12">
        <f>R9328+S9329</f>
        <v>6908542.3500915114</v>
      </c>
      <c r="T9328" s="13">
        <f t="shared" si="1991"/>
        <v>69.085423500915113</v>
      </c>
      <c r="U9328" s="14">
        <f t="shared" ref="U9328:U9391" si="1994">J9328-T9328</f>
        <v>8.6313687711719211</v>
      </c>
    </row>
    <row r="9329" spans="1:21" x14ac:dyDescent="0.3">
      <c r="A9329" s="17">
        <v>2005</v>
      </c>
      <c r="B9329" s="17">
        <v>1</v>
      </c>
      <c r="C9329" s="17">
        <v>4.0000000000000002E-4</v>
      </c>
      <c r="D9329" s="17">
        <v>4.0000000000000002E-4</v>
      </c>
      <c r="E9329" s="17">
        <v>0.5</v>
      </c>
      <c r="F9329" s="6">
        <f>F9328-G9328</f>
        <v>99414</v>
      </c>
      <c r="G9329" s="7">
        <f>D9329*F9329</f>
        <v>39.765599999999999</v>
      </c>
      <c r="H9329" s="6">
        <f>F9329-0.5*G9329</f>
        <v>99394.117199999993</v>
      </c>
      <c r="I9329" s="6">
        <f>SUM(H9329:H9438)</f>
        <v>7672183.1872087037</v>
      </c>
      <c r="J9329" s="8">
        <f t="shared" ref="J9329:J9392" si="1995">I9329/F9329</f>
        <v>77.174071933618038</v>
      </c>
      <c r="K9329" s="9">
        <f>K9328+G9329/F9329</f>
        <v>6.2599999999999999E-3</v>
      </c>
      <c r="L9329" s="9">
        <f t="shared" ref="L9329:L9392" si="1996">K9329/(B9329+E9329)</f>
        <v>4.1733333333333336E-3</v>
      </c>
      <c r="M9329" s="12">
        <f t="shared" ref="M9329:M9392" si="1997">G9329/L9329</f>
        <v>9528.4984025559097</v>
      </c>
      <c r="N9329" s="10">
        <f>(B9329+E9329)*D9329/SUM(D9328:D9329)</f>
        <v>9.584664536741215E-2</v>
      </c>
      <c r="O9329" s="11">
        <f>O9328</f>
        <v>3.9912307257849007E-2</v>
      </c>
      <c r="P9329" s="12">
        <f>M9329*O9328</f>
        <v>380.30435594873489</v>
      </c>
      <c r="Q9329" s="9">
        <f>N9329*O9328</f>
        <v>3.8254607595382441E-3</v>
      </c>
      <c r="R9329" s="12">
        <f t="shared" ref="R9329:R9392" si="1998">((1-Q9329)*H9329)</f>
        <v>99013.888904922453</v>
      </c>
      <c r="S9329" s="12">
        <f t="shared" ref="S9329:S9392" si="1999">R9329+S9330</f>
        <v>6809999.3780561723</v>
      </c>
      <c r="T9329" s="13">
        <f t="shared" si="1991"/>
        <v>68.501412055205222</v>
      </c>
      <c r="U9329" s="14">
        <f t="shared" si="1994"/>
        <v>8.6726598784128157</v>
      </c>
    </row>
    <row r="9330" spans="1:21" x14ac:dyDescent="0.3">
      <c r="A9330" s="17">
        <v>2005</v>
      </c>
      <c r="B9330" s="17">
        <v>2</v>
      </c>
      <c r="C9330" s="17">
        <v>2.2000000000000001E-4</v>
      </c>
      <c r="D9330" s="17">
        <v>2.2000000000000001E-4</v>
      </c>
      <c r="E9330" s="17">
        <v>0.5</v>
      </c>
      <c r="F9330" s="6">
        <f t="shared" ref="F9330:F9393" si="2000">F9329-G9329</f>
        <v>99374.234400000001</v>
      </c>
      <c r="G9330" s="7">
        <f t="shared" ref="G9330:G9393" si="2001">D9330*F9330</f>
        <v>21.862331568000002</v>
      </c>
      <c r="H9330" s="6">
        <f t="shared" ref="H9330:H9393" si="2002">F9330-0.5*G9330</f>
        <v>99363.303234216</v>
      </c>
      <c r="I9330" s="6">
        <f>SUM(H9330:H9438)</f>
        <v>7572789.0700087035</v>
      </c>
      <c r="J9330" s="8">
        <f t="shared" si="1995"/>
        <v>76.20475383515209</v>
      </c>
      <c r="K9330" s="9">
        <f t="shared" ref="K9330:K9393" si="2003">K9329+G9330/F9330</f>
        <v>6.4799999999999996E-3</v>
      </c>
      <c r="L9330" s="9">
        <f t="shared" si="1996"/>
        <v>2.5919999999999997E-3</v>
      </c>
      <c r="M9330" s="12">
        <f t="shared" si="1997"/>
        <v>8434.5415000000012</v>
      </c>
      <c r="N9330" s="10">
        <f>((B9329+E9329)*D9329+(B9330+E9330)*D9330+(B9331+E9331)*D9331)/3/SUM(D9328:D9330)</f>
        <v>8.9763374485596709E-2</v>
      </c>
      <c r="O9330" s="11">
        <f>O9328</f>
        <v>3.9912307257849007E-2</v>
      </c>
      <c r="P9330" s="12">
        <f>M9330*O9328</f>
        <v>336.64201192707867</v>
      </c>
      <c r="Q9330" s="9">
        <f>N9330*O9328</f>
        <v>3.5826633829704998E-3</v>
      </c>
      <c r="R9330" s="12">
        <f t="shared" si="1998"/>
        <v>99007.317966107774</v>
      </c>
      <c r="S9330" s="12">
        <f t="shared" si="1999"/>
        <v>6710985.4891512496</v>
      </c>
      <c r="T9330" s="13">
        <f t="shared" si="1991"/>
        <v>67.53244973076491</v>
      </c>
      <c r="U9330" s="14">
        <f t="shared" si="1994"/>
        <v>8.6723041043871802</v>
      </c>
    </row>
    <row r="9331" spans="1:21" x14ac:dyDescent="0.3">
      <c r="A9331" s="17">
        <v>2005</v>
      </c>
      <c r="B9331" s="17">
        <v>3</v>
      </c>
      <c r="C9331" s="17">
        <v>1.7000000000000001E-4</v>
      </c>
      <c r="D9331" s="17">
        <v>1.7000000000000001E-4</v>
      </c>
      <c r="E9331" s="17">
        <v>0.5</v>
      </c>
      <c r="F9331" s="6">
        <f t="shared" si="2000"/>
        <v>99352.372068432</v>
      </c>
      <c r="G9331" s="7">
        <f t="shared" si="2001"/>
        <v>16.889903251633442</v>
      </c>
      <c r="H9331" s="6">
        <f t="shared" si="2002"/>
        <v>99343.927116806182</v>
      </c>
      <c r="I9331" s="6">
        <f>SUM(H9331:H9438)</f>
        <v>7473425.7667744877</v>
      </c>
      <c r="J9331" s="8">
        <f t="shared" si="1995"/>
        <v>75.221412545912202</v>
      </c>
      <c r="K9331" s="9">
        <f t="shared" si="2003"/>
        <v>6.6499999999999997E-3</v>
      </c>
      <c r="L9331" s="9">
        <f t="shared" si="1996"/>
        <v>1.9E-3</v>
      </c>
      <c r="M9331" s="12">
        <f t="shared" si="1997"/>
        <v>8889.4227640176014</v>
      </c>
      <c r="N9331" s="10">
        <f>((B9330+E9330)*D9330+(B9331+E9331)*D9331+(B9332+E9332)*D9332)/3/SUM(D9328:D9331)</f>
        <v>9.799498746867169E-2</v>
      </c>
      <c r="O9331" s="11">
        <f>O9328</f>
        <v>3.9912307257849007E-2</v>
      </c>
      <c r="P9331" s="12">
        <f>M9331*O9328</f>
        <v>354.79737270238792</v>
      </c>
      <c r="Q9331" s="9">
        <f>N9331*O9328</f>
        <v>3.9112060495786879E-3</v>
      </c>
      <c r="R9331" s="12">
        <f t="shared" si="1998"/>
        <v>98955.372548078027</v>
      </c>
      <c r="S9331" s="12">
        <f t="shared" si="1999"/>
        <v>6611978.1711851414</v>
      </c>
      <c r="T9331" s="13">
        <f t="shared" si="1991"/>
        <v>66.550783172352823</v>
      </c>
      <c r="U9331" s="14">
        <f t="shared" si="1994"/>
        <v>8.6706293735593789</v>
      </c>
    </row>
    <row r="9332" spans="1:21" x14ac:dyDescent="0.3">
      <c r="A9332" s="17">
        <v>2005</v>
      </c>
      <c r="B9332" s="17">
        <v>4</v>
      </c>
      <c r="C9332" s="17">
        <v>1.8000000000000001E-4</v>
      </c>
      <c r="D9332" s="17">
        <v>1.8000000000000001E-4</v>
      </c>
      <c r="E9332" s="17">
        <v>0.5</v>
      </c>
      <c r="F9332" s="6">
        <f t="shared" si="2000"/>
        <v>99335.482165180365</v>
      </c>
      <c r="G9332" s="7">
        <f t="shared" si="2001"/>
        <v>17.880386789732466</v>
      </c>
      <c r="H9332" s="6">
        <f t="shared" si="2002"/>
        <v>99326.541971785497</v>
      </c>
      <c r="I9332" s="6">
        <f>SUM(H9332:H9438)</f>
        <v>7374081.8396576811</v>
      </c>
      <c r="J9332" s="8">
        <f t="shared" si="1995"/>
        <v>74.234117345860994</v>
      </c>
      <c r="K9332" s="9">
        <f t="shared" si="2003"/>
        <v>6.8299999999999993E-3</v>
      </c>
      <c r="L9332" s="9">
        <f t="shared" si="1996"/>
        <v>1.5177777777777776E-3</v>
      </c>
      <c r="M9332" s="12">
        <f t="shared" si="1997"/>
        <v>11780.635513000894</v>
      </c>
      <c r="N9332" s="10">
        <f>((B9331+E9331)*D9331+(B9332+E9332)*D9332+(B9333+E9333)*D9333)/3/SUM(D9328:D9332)</f>
        <v>0.1061493411420205</v>
      </c>
      <c r="O9332" s="11">
        <f>O9328</f>
        <v>3.9912307257849007E-2</v>
      </c>
      <c r="P9332" s="12">
        <f>M9332*O9328</f>
        <v>470.19234428761933</v>
      </c>
      <c r="Q9332" s="9">
        <f>N9332*O9328</f>
        <v>4.2366651188785551E-3</v>
      </c>
      <c r="R9332" s="12">
        <f t="shared" si="1998"/>
        <v>98905.728676034807</v>
      </c>
      <c r="S9332" s="12">
        <f t="shared" si="1999"/>
        <v>6513022.7986370632</v>
      </c>
      <c r="T9332" s="13">
        <f t="shared" si="1991"/>
        <v>65.565925253242938</v>
      </c>
      <c r="U9332" s="14">
        <f t="shared" si="1994"/>
        <v>8.6681920926180567</v>
      </c>
    </row>
    <row r="9333" spans="1:21" x14ac:dyDescent="0.3">
      <c r="A9333" s="17">
        <v>2005</v>
      </c>
      <c r="B9333" s="17">
        <v>5</v>
      </c>
      <c r="C9333" s="17">
        <v>1.3999999999999999E-4</v>
      </c>
      <c r="D9333" s="17">
        <v>1.3999999999999999E-4</v>
      </c>
      <c r="E9333" s="17">
        <v>0.5</v>
      </c>
      <c r="F9333" s="6">
        <f t="shared" si="2000"/>
        <v>99317.601778390628</v>
      </c>
      <c r="G9333" s="7">
        <f t="shared" si="2001"/>
        <v>13.904464248974687</v>
      </c>
      <c r="H9333" s="6">
        <f t="shared" si="2002"/>
        <v>99310.649546266141</v>
      </c>
      <c r="I9333" s="6">
        <f>SUM(H9333:H9438)</f>
        <v>7274755.297685896</v>
      </c>
      <c r="J9333" s="8">
        <f t="shared" si="1995"/>
        <v>73.247391876398751</v>
      </c>
      <c r="K9333" s="9">
        <f t="shared" si="2003"/>
        <v>6.9699999999999996E-3</v>
      </c>
      <c r="L9333" s="9">
        <f t="shared" si="1996"/>
        <v>1.2672727272727271E-3</v>
      </c>
      <c r="M9333" s="12">
        <f t="shared" si="1997"/>
        <v>10971.958876522351</v>
      </c>
      <c r="N9333" s="10">
        <f>((B9332+E9332)*D9332+(B9333+E9333)*D9333+(B9334+E9334)*D9334)/3/SUM(D9328:D9333)</f>
        <v>0.1284074605451937</v>
      </c>
      <c r="O9333" s="11">
        <f>O9328</f>
        <v>3.9912307257849007E-2</v>
      </c>
      <c r="P9333" s="12">
        <f>M9333*O9328</f>
        <v>437.91619390024385</v>
      </c>
      <c r="Q9333" s="9">
        <f>N9333*O9328</f>
        <v>5.1250380194798944E-3</v>
      </c>
      <c r="R9333" s="12">
        <f t="shared" si="1998"/>
        <v>98801.678691602283</v>
      </c>
      <c r="S9333" s="12">
        <f t="shared" si="1999"/>
        <v>6414117.0699610282</v>
      </c>
      <c r="T9333" s="13">
        <f t="shared" si="1991"/>
        <v>64.581876274791426</v>
      </c>
      <c r="U9333" s="14">
        <f t="shared" si="1994"/>
        <v>8.6655156016073249</v>
      </c>
    </row>
    <row r="9334" spans="1:21" x14ac:dyDescent="0.3">
      <c r="A9334" s="17">
        <v>2005</v>
      </c>
      <c r="B9334" s="17">
        <v>6</v>
      </c>
      <c r="C9334" s="17">
        <v>1.7000000000000001E-4</v>
      </c>
      <c r="D9334" s="17">
        <v>1.7000000000000001E-4</v>
      </c>
      <c r="E9334" s="17">
        <v>0.5</v>
      </c>
      <c r="F9334" s="6">
        <f t="shared" si="2000"/>
        <v>99303.697314141653</v>
      </c>
      <c r="G9334" s="7">
        <f t="shared" si="2001"/>
        <v>16.881628543404084</v>
      </c>
      <c r="H9334" s="6">
        <f t="shared" si="2002"/>
        <v>99295.256499869953</v>
      </c>
      <c r="I9334" s="6">
        <f>SUM(H9334:H9438)</f>
        <v>7175444.6481396295</v>
      </c>
      <c r="J9334" s="8">
        <f t="shared" si="1995"/>
        <v>72.257577937309975</v>
      </c>
      <c r="K9334" s="9">
        <f t="shared" si="2003"/>
        <v>7.1399999999999996E-3</v>
      </c>
      <c r="L9334" s="9">
        <f t="shared" si="1996"/>
        <v>1.0984615384615384E-3</v>
      </c>
      <c r="M9334" s="12">
        <f t="shared" si="1997"/>
        <v>15368.429346236211</v>
      </c>
      <c r="N9334" s="10">
        <f>((B9333+E9333)*D9333+(B9334+E9334)*D9334+(B9335+E9335)*D9335)/3/SUM(D9328:D9334)</f>
        <v>0.1295518207282913</v>
      </c>
      <c r="O9334" s="11">
        <f>O9328</f>
        <v>3.9912307257849007E-2</v>
      </c>
      <c r="P9334" s="12">
        <f>M9334*O9328</f>
        <v>613.38947413752317</v>
      </c>
      <c r="Q9334" s="9">
        <f>N9334*O9328</f>
        <v>5.1707120747213342E-3</v>
      </c>
      <c r="R9334" s="12">
        <f t="shared" si="1998"/>
        <v>98781.82931812352</v>
      </c>
      <c r="S9334" s="12">
        <f t="shared" si="1999"/>
        <v>6315315.3912694259</v>
      </c>
      <c r="T9334" s="13">
        <f t="shared" si="1991"/>
        <v>63.595974390472911</v>
      </c>
      <c r="U9334" s="14">
        <f t="shared" si="1994"/>
        <v>8.661603546837064</v>
      </c>
    </row>
    <row r="9335" spans="1:21" x14ac:dyDescent="0.3">
      <c r="A9335" s="17">
        <v>2005</v>
      </c>
      <c r="B9335" s="17">
        <v>7</v>
      </c>
      <c r="C9335" s="17">
        <v>1.2E-4</v>
      </c>
      <c r="D9335" s="17">
        <v>1.2E-4</v>
      </c>
      <c r="E9335" s="17">
        <v>0.5</v>
      </c>
      <c r="F9335" s="6">
        <f t="shared" si="2000"/>
        <v>99286.815685598252</v>
      </c>
      <c r="G9335" s="7">
        <f t="shared" si="2001"/>
        <v>11.91441788227179</v>
      </c>
      <c r="H9335" s="6">
        <f t="shared" si="2002"/>
        <v>99280.858476657115</v>
      </c>
      <c r="I9335" s="6">
        <f>SUM(H9335:H9438)</f>
        <v>7076149.3916397598</v>
      </c>
      <c r="J9335" s="8">
        <f t="shared" si="1995"/>
        <v>71.269778799705918</v>
      </c>
      <c r="K9335" s="9">
        <f t="shared" si="2003"/>
        <v>7.26E-3</v>
      </c>
      <c r="L9335" s="9">
        <f t="shared" si="1996"/>
        <v>9.68E-4</v>
      </c>
      <c r="M9335" s="12">
        <f t="shared" si="1997"/>
        <v>12308.282936231188</v>
      </c>
      <c r="N9335" s="10">
        <f>((B9334+E9334)*D9334+(B9335+E9335)*D9335+(B9336+E9336)*D9336)/3/SUM(D9328:D9335)</f>
        <v>0.12327823691460055</v>
      </c>
      <c r="O9335" s="11">
        <f>O9328</f>
        <v>3.9912307257849007E-2</v>
      </c>
      <c r="P9335" s="12">
        <f>M9335*O9328</f>
        <v>491.25197036739911</v>
      </c>
      <c r="Q9335" s="9">
        <f>N9335*O9328</f>
        <v>4.9203188699414408E-3</v>
      </c>
      <c r="R9335" s="12">
        <f t="shared" si="1998"/>
        <v>98792.364995270429</v>
      </c>
      <c r="S9335" s="12">
        <f t="shared" si="1999"/>
        <v>6216533.561951302</v>
      </c>
      <c r="T9335" s="13">
        <f t="shared" si="1991"/>
        <v>62.611873681562962</v>
      </c>
      <c r="U9335" s="14">
        <f t="shared" si="1994"/>
        <v>8.6579051181429563</v>
      </c>
    </row>
    <row r="9336" spans="1:21" x14ac:dyDescent="0.3">
      <c r="A9336" s="17">
        <v>2005</v>
      </c>
      <c r="B9336" s="17">
        <v>8</v>
      </c>
      <c r="C9336" s="17">
        <v>8.0000000000000007E-5</v>
      </c>
      <c r="D9336" s="17">
        <v>8.0000000000000007E-5</v>
      </c>
      <c r="E9336" s="17">
        <v>0.5</v>
      </c>
      <c r="F9336" s="6">
        <f t="shared" si="2000"/>
        <v>99274.901267715977</v>
      </c>
      <c r="G9336" s="7">
        <f t="shared" si="2001"/>
        <v>7.941992101417279</v>
      </c>
      <c r="H9336" s="6">
        <f t="shared" si="2002"/>
        <v>99270.930271665275</v>
      </c>
      <c r="I9336" s="6">
        <f>SUM(H9336:H9438)</f>
        <v>6976868.5331631023</v>
      </c>
      <c r="J9336" s="8">
        <f t="shared" si="1995"/>
        <v>70.278272192369002</v>
      </c>
      <c r="K9336" s="9">
        <f t="shared" si="2003"/>
        <v>7.3400000000000002E-3</v>
      </c>
      <c r="L9336" s="9">
        <f t="shared" si="1996"/>
        <v>8.6352941176470592E-4</v>
      </c>
      <c r="M9336" s="12">
        <f t="shared" si="1997"/>
        <v>9197.1298177175577</v>
      </c>
      <c r="N9336" s="10">
        <f>((B9335+E9335)*D9335+(B9336+E9336)*D9336+(B9337+E9337)*D9337)/3/SUM(D9328:D9336)</f>
        <v>0.12783832879200724</v>
      </c>
      <c r="O9336" s="11">
        <f>O9328</f>
        <v>3.9912307257849007E-2</v>
      </c>
      <c r="P9336" s="12">
        <f>M9336*O9328</f>
        <v>367.078671175068</v>
      </c>
      <c r="Q9336" s="9">
        <f>N9336*O9328</f>
        <v>5.102322658076518E-3</v>
      </c>
      <c r="R9336" s="12">
        <f t="shared" si="1998"/>
        <v>98764.417954851815</v>
      </c>
      <c r="S9336" s="12">
        <f t="shared" si="1999"/>
        <v>6117741.196956032</v>
      </c>
      <c r="T9336" s="13">
        <f t="shared" si="1991"/>
        <v>61.624248615047584</v>
      </c>
      <c r="U9336" s="14">
        <f t="shared" si="1994"/>
        <v>8.6540235773214178</v>
      </c>
    </row>
    <row r="9337" spans="1:21" x14ac:dyDescent="0.3">
      <c r="A9337" s="17">
        <v>2005</v>
      </c>
      <c r="B9337" s="17">
        <v>9</v>
      </c>
      <c r="C9337" s="17">
        <v>1.2999999999999999E-4</v>
      </c>
      <c r="D9337" s="17">
        <v>1.2999999999999999E-4</v>
      </c>
      <c r="E9337" s="17">
        <v>0.5</v>
      </c>
      <c r="F9337" s="6">
        <f t="shared" si="2000"/>
        <v>99266.959275614558</v>
      </c>
      <c r="G9337" s="7">
        <f t="shared" si="2001"/>
        <v>12.904704705829891</v>
      </c>
      <c r="H9337" s="6">
        <f t="shared" si="2002"/>
        <v>99260.506923261637</v>
      </c>
      <c r="I9337" s="6">
        <f>SUM(H9337:H9438)</f>
        <v>6877597.6028914368</v>
      </c>
      <c r="J9337" s="8">
        <f t="shared" si="1995"/>
        <v>69.283854900761071</v>
      </c>
      <c r="K9337" s="9">
        <f t="shared" si="2003"/>
        <v>7.4700000000000001E-3</v>
      </c>
      <c r="L9337" s="9">
        <f t="shared" si="1996"/>
        <v>7.8631578947368423E-4</v>
      </c>
      <c r="M9337" s="12">
        <f t="shared" si="1997"/>
        <v>16411.605716918872</v>
      </c>
      <c r="N9337" s="10">
        <f>((B9336+E9336)*D9336+(B9337+E9337)*D9337+(B9338+E9338)*D9338)/3/SUM(D9328:D9337)</f>
        <v>0.13699241410084784</v>
      </c>
      <c r="O9337" s="11">
        <f>O9328</f>
        <v>3.9912307257849007E-2</v>
      </c>
      <c r="P9337" s="12">
        <f>M9337*O9328</f>
        <v>655.02504996833738</v>
      </c>
      <c r="Q9337" s="9">
        <f>N9337*O9328</f>
        <v>5.4676833235875258E-3</v>
      </c>
      <c r="R9337" s="12">
        <f t="shared" si="1998"/>
        <v>98717.781904866482</v>
      </c>
      <c r="S9337" s="12">
        <f t="shared" si="1999"/>
        <v>6018976.7790011801</v>
      </c>
      <c r="T9337" s="13">
        <f t="shared" si="1991"/>
        <v>60.63424147293059</v>
      </c>
      <c r="U9337" s="14">
        <f t="shared" si="1994"/>
        <v>8.6496134278304808</v>
      </c>
    </row>
    <row r="9338" spans="1:21" x14ac:dyDescent="0.3">
      <c r="A9338" s="17">
        <v>2005</v>
      </c>
      <c r="B9338" s="17">
        <v>10</v>
      </c>
      <c r="C9338" s="17">
        <v>1.1E-4</v>
      </c>
      <c r="D9338" s="17">
        <v>1.1E-4</v>
      </c>
      <c r="E9338" s="17">
        <v>0.5</v>
      </c>
      <c r="F9338" s="6">
        <f t="shared" si="2000"/>
        <v>99254.054570908731</v>
      </c>
      <c r="G9338" s="7">
        <f t="shared" si="2001"/>
        <v>10.91794600279996</v>
      </c>
      <c r="H9338" s="6">
        <f t="shared" si="2002"/>
        <v>99248.595597907333</v>
      </c>
      <c r="I9338" s="6">
        <f>SUM(H9338:H9438)</f>
        <v>6778337.0959681747</v>
      </c>
      <c r="J9338" s="8">
        <f t="shared" si="1995"/>
        <v>68.292797964496444</v>
      </c>
      <c r="K9338" s="9">
        <f t="shared" si="2003"/>
        <v>7.5799999999999999E-3</v>
      </c>
      <c r="L9338" s="9">
        <f t="shared" si="1996"/>
        <v>7.2190476190476193E-4</v>
      </c>
      <c r="M9338" s="12">
        <f t="shared" si="1997"/>
        <v>15123.803829736093</v>
      </c>
      <c r="N9338" s="10">
        <f>((B9337+E9337)*D9337+(B9338+E9338)*D9338+(B9339+E9339)*D9339)/3/SUM(D9328:D9338)</f>
        <v>0.17590149516270887</v>
      </c>
      <c r="O9338" s="11">
        <f>O9328</f>
        <v>3.9912307257849007E-2</v>
      </c>
      <c r="P9338" s="12">
        <f>M9338*O9328</f>
        <v>603.62590535986044</v>
      </c>
      <c r="Q9338" s="9">
        <f>N9338*O9328</f>
        <v>7.0206345220490771E-3</v>
      </c>
      <c r="R9338" s="12">
        <f t="shared" si="1998"/>
        <v>98551.807481387776</v>
      </c>
      <c r="S9338" s="12">
        <f t="shared" si="1999"/>
        <v>5920258.9970963132</v>
      </c>
      <c r="T9338" s="13">
        <f t="shared" si="1991"/>
        <v>59.647527979492089</v>
      </c>
      <c r="U9338" s="14">
        <f t="shared" si="1994"/>
        <v>8.6452699850043544</v>
      </c>
    </row>
    <row r="9339" spans="1:21" x14ac:dyDescent="0.3">
      <c r="A9339" s="17">
        <v>2005</v>
      </c>
      <c r="B9339" s="17">
        <v>11</v>
      </c>
      <c r="C9339" s="17">
        <v>1.3999999999999999E-4</v>
      </c>
      <c r="D9339" s="17">
        <v>1.3999999999999999E-4</v>
      </c>
      <c r="E9339" s="17">
        <v>0.5</v>
      </c>
      <c r="F9339" s="6">
        <f t="shared" si="2000"/>
        <v>99243.136624905936</v>
      </c>
      <c r="G9339" s="7">
        <f t="shared" si="2001"/>
        <v>13.894039127486829</v>
      </c>
      <c r="H9339" s="6">
        <f t="shared" si="2002"/>
        <v>99236.189605342195</v>
      </c>
      <c r="I9339" s="6">
        <f>SUM(H9339:H9438)</f>
        <v>6679088.5003702687</v>
      </c>
      <c r="J9339" s="8">
        <f t="shared" si="1995"/>
        <v>67.30025599265565</v>
      </c>
      <c r="K9339" s="9">
        <f t="shared" si="2003"/>
        <v>7.7200000000000003E-3</v>
      </c>
      <c r="L9339" s="9">
        <f t="shared" si="1996"/>
        <v>6.7130434782608701E-4</v>
      </c>
      <c r="M9339" s="12">
        <f t="shared" si="1997"/>
        <v>20697.079011152658</v>
      </c>
      <c r="N9339" s="10">
        <f>((B9338+E9338)*D9338+(B9339+E9339)*D9339+(B9340+E9340)*D9340)/3/SUM(D9328:D9339)</f>
        <v>0.2003454231433506</v>
      </c>
      <c r="O9339" s="11">
        <f>O9328</f>
        <v>3.9912307257849007E-2</v>
      </c>
      <c r="P9339" s="12">
        <f>M9339*O9328</f>
        <v>826.0681768331026</v>
      </c>
      <c r="Q9339" s="9">
        <f>N9339*O9328</f>
        <v>7.9962480862011825E-3</v>
      </c>
      <c r="R9339" s="12">
        <f t="shared" si="1998"/>
        <v>98442.672414128581</v>
      </c>
      <c r="S9339" s="12">
        <f t="shared" si="1999"/>
        <v>5821707.1896149255</v>
      </c>
      <c r="T9339" s="13">
        <f t="shared" si="1991"/>
        <v>58.66105594403308</v>
      </c>
      <c r="U9339" s="14">
        <f t="shared" si="1994"/>
        <v>8.6392000486225697</v>
      </c>
    </row>
    <row r="9340" spans="1:21" x14ac:dyDescent="0.3">
      <c r="A9340" s="17">
        <v>2005</v>
      </c>
      <c r="B9340" s="17">
        <v>12</v>
      </c>
      <c r="C9340" s="17">
        <v>1.4999999999999999E-4</v>
      </c>
      <c r="D9340" s="17">
        <v>1.4999999999999999E-4</v>
      </c>
      <c r="E9340" s="17">
        <v>0.5</v>
      </c>
      <c r="F9340" s="6">
        <f t="shared" si="2000"/>
        <v>99229.242585778455</v>
      </c>
      <c r="G9340" s="7">
        <f t="shared" si="2001"/>
        <v>14.884386387866767</v>
      </c>
      <c r="H9340" s="6">
        <f t="shared" si="2002"/>
        <v>99221.800392584526</v>
      </c>
      <c r="I9340" s="6">
        <f>SUM(H9340:H9438)</f>
        <v>6579852.3107649274</v>
      </c>
      <c r="J9340" s="8">
        <f t="shared" si="1995"/>
        <v>66.309609337962968</v>
      </c>
      <c r="K9340" s="9">
        <f t="shared" si="2003"/>
        <v>7.8700000000000003E-3</v>
      </c>
      <c r="L9340" s="9">
        <f t="shared" si="1996"/>
        <v>6.2960000000000002E-4</v>
      </c>
      <c r="M9340" s="12">
        <f t="shared" si="1997"/>
        <v>23641.020311097152</v>
      </c>
      <c r="N9340" s="10">
        <f>((B9339+E9339)*D9339+(B9340+E9340)*D9340+(B9341+E9341)*D9341)/3/SUM(D9328:D9340)</f>
        <v>0.25052943667937316</v>
      </c>
      <c r="O9340" s="11">
        <f>O9328</f>
        <v>3.9912307257849007E-2</v>
      </c>
      <c r="P9340" s="12">
        <f>M9340*O9328</f>
        <v>943.56766654555872</v>
      </c>
      <c r="Q9340" s="9">
        <f>N9340*O9328</f>
        <v>9.9992078538829691E-3</v>
      </c>
      <c r="R9340" s="12">
        <f t="shared" si="1998"/>
        <v>98229.660986822593</v>
      </c>
      <c r="S9340" s="12">
        <f t="shared" si="1999"/>
        <v>5723264.5172007969</v>
      </c>
      <c r="T9340" s="13">
        <f t="shared" si="1991"/>
        <v>57.677196439883495</v>
      </c>
      <c r="U9340" s="14">
        <f t="shared" si="1994"/>
        <v>8.6324128980794725</v>
      </c>
    </row>
    <row r="9341" spans="1:21" x14ac:dyDescent="0.3">
      <c r="A9341" s="17">
        <v>2005</v>
      </c>
      <c r="B9341" s="17">
        <v>13</v>
      </c>
      <c r="C9341" s="17">
        <v>1.8000000000000001E-4</v>
      </c>
      <c r="D9341" s="17">
        <v>1.8000000000000001E-4</v>
      </c>
      <c r="E9341" s="17">
        <v>0.5</v>
      </c>
      <c r="F9341" s="6">
        <f t="shared" si="2000"/>
        <v>99214.358199390583</v>
      </c>
      <c r="G9341" s="7">
        <f t="shared" si="2001"/>
        <v>17.858584475890307</v>
      </c>
      <c r="H9341" s="6">
        <f t="shared" si="2002"/>
        <v>99205.428907152644</v>
      </c>
      <c r="I9341" s="6">
        <f>SUM(H9341:H9438)</f>
        <v>6480630.5103723425</v>
      </c>
      <c r="J9341" s="8">
        <f t="shared" si="1995"/>
        <v>65.31948226030201</v>
      </c>
      <c r="K9341" s="9">
        <f t="shared" si="2003"/>
        <v>8.0499999999999999E-3</v>
      </c>
      <c r="L9341" s="9">
        <f t="shared" si="1996"/>
        <v>5.9629629629629627E-4</v>
      </c>
      <c r="M9341" s="12">
        <f t="shared" si="1997"/>
        <v>29949.178934722877</v>
      </c>
      <c r="N9341" s="10">
        <f>((B9340+E9340)*D9340+(B9341+E9341)*D9341+(B9342+E9342)*D9342)/3/SUM(D9328:D9341)</f>
        <v>0.34037267080745343</v>
      </c>
      <c r="O9341" s="11">
        <f>O9328</f>
        <v>3.9912307257849007E-2</v>
      </c>
      <c r="P9341" s="12">
        <f>M9341*O9328</f>
        <v>1195.3408317629585</v>
      </c>
      <c r="Q9341" s="9">
        <f>N9341*O9328</f>
        <v>1.3585058619441774E-2</v>
      </c>
      <c r="R9341" s="12">
        <f t="shared" si="1998"/>
        <v>97857.717340082105</v>
      </c>
      <c r="S9341" s="12">
        <f t="shared" si="1999"/>
        <v>5625034.8562139738</v>
      </c>
      <c r="T9341" s="13">
        <f t="shared" si="1991"/>
        <v>56.695774263936379</v>
      </c>
      <c r="U9341" s="14">
        <f t="shared" si="1994"/>
        <v>8.6237079963656313</v>
      </c>
    </row>
    <row r="9342" spans="1:21" x14ac:dyDescent="0.3">
      <c r="A9342" s="17">
        <v>2005</v>
      </c>
      <c r="B9342" s="17">
        <v>14</v>
      </c>
      <c r="C9342" s="17">
        <v>2.7E-4</v>
      </c>
      <c r="D9342" s="17">
        <v>2.7E-4</v>
      </c>
      <c r="E9342" s="17">
        <v>0.5</v>
      </c>
      <c r="F9342" s="6">
        <f t="shared" si="2000"/>
        <v>99196.49961491469</v>
      </c>
      <c r="G9342" s="7">
        <f t="shared" si="2001"/>
        <v>26.783054896026968</v>
      </c>
      <c r="H9342" s="6">
        <f t="shared" si="2002"/>
        <v>99183.10808746668</v>
      </c>
      <c r="I9342" s="6">
        <f>SUM(H9342:H9438)</f>
        <v>6381425.0814651903</v>
      </c>
      <c r="J9342" s="8">
        <f t="shared" si="1995"/>
        <v>64.331151867638198</v>
      </c>
      <c r="K9342" s="9">
        <f t="shared" si="2003"/>
        <v>8.3199999999999993E-3</v>
      </c>
      <c r="L9342" s="9">
        <f t="shared" si="1996"/>
        <v>5.7379310344827584E-4</v>
      </c>
      <c r="M9342" s="12">
        <f t="shared" si="1997"/>
        <v>46677.199037547005</v>
      </c>
      <c r="N9342" s="10">
        <f>((B9341+E9341)*D9341+(B9342+E9342)*D9342+(B9343+E9343)*D9343)/3/SUM(D9328:D9342)</f>
        <v>0.47776442307692313</v>
      </c>
      <c r="O9342" s="11">
        <f>O9328</f>
        <v>3.9912307257849007E-2</v>
      </c>
      <c r="P9342" s="12">
        <f>M9342*O9328</f>
        <v>1862.99470992235</v>
      </c>
      <c r="Q9342" s="9">
        <f>N9342*O9328</f>
        <v>1.9068680450715123E-2</v>
      </c>
      <c r="R9342" s="12">
        <f t="shared" si="1998"/>
        <v>97291.817093238045</v>
      </c>
      <c r="S9342" s="12">
        <f t="shared" si="1999"/>
        <v>5527177.1388738919</v>
      </c>
      <c r="T9342" s="13">
        <f t="shared" si="1991"/>
        <v>55.719477605869606</v>
      </c>
      <c r="U9342" s="14">
        <f t="shared" si="1994"/>
        <v>8.6116742617685915</v>
      </c>
    </row>
    <row r="9343" spans="1:21" x14ac:dyDescent="0.3">
      <c r="A9343" s="17">
        <v>2005</v>
      </c>
      <c r="B9343" s="17">
        <v>15</v>
      </c>
      <c r="C9343" s="17">
        <v>3.6000000000000002E-4</v>
      </c>
      <c r="D9343" s="17">
        <v>3.6000000000000002E-4</v>
      </c>
      <c r="E9343" s="17">
        <v>0.5</v>
      </c>
      <c r="F9343" s="6">
        <f t="shared" si="2000"/>
        <v>99169.716560018656</v>
      </c>
      <c r="G9343" s="7">
        <f t="shared" si="2001"/>
        <v>35.70109796160672</v>
      </c>
      <c r="H9343" s="6">
        <f t="shared" si="2002"/>
        <v>99151.866011037855</v>
      </c>
      <c r="I9343" s="6">
        <f>SUM(H9343:H9438)</f>
        <v>6282241.9733777232</v>
      </c>
      <c r="J9343" s="8">
        <f t="shared" si="1995"/>
        <v>63.348390933190153</v>
      </c>
      <c r="K9343" s="9">
        <f t="shared" si="2003"/>
        <v>8.6799999999999985E-3</v>
      </c>
      <c r="L9343" s="9">
        <f t="shared" si="1996"/>
        <v>5.5999999999999995E-4</v>
      </c>
      <c r="M9343" s="12">
        <f t="shared" si="1997"/>
        <v>63751.960645726293</v>
      </c>
      <c r="N9343" s="10">
        <f>((B9342+E9342)*D9342+(B9343+E9343)*D9343+(B9344+E9344)*D9344)/3/SUM(D9328:D9343)</f>
        <v>0.67511520737327202</v>
      </c>
      <c r="O9343" s="11">
        <f>O9328</f>
        <v>3.9912307257849007E-2</v>
      </c>
      <c r="P9343" s="12">
        <f>M9343*O9328</f>
        <v>2544.4878415825256</v>
      </c>
      <c r="Q9343" s="9">
        <f>N9343*O9328</f>
        <v>2.6945405591128482E-2</v>
      </c>
      <c r="R9343" s="12">
        <f t="shared" si="1998"/>
        <v>96480.178766253215</v>
      </c>
      <c r="S9343" s="12">
        <f t="shared" si="1999"/>
        <v>5429885.3217806537</v>
      </c>
      <c r="T9343" s="13">
        <f t="shared" si="1991"/>
        <v>54.753462146828106</v>
      </c>
      <c r="U9343" s="14">
        <f t="shared" si="1994"/>
        <v>8.5949287863620469</v>
      </c>
    </row>
    <row r="9344" spans="1:21" x14ac:dyDescent="0.3">
      <c r="A9344" s="17">
        <v>2005</v>
      </c>
      <c r="B9344" s="17">
        <v>16</v>
      </c>
      <c r="C9344" s="17">
        <v>4.8999999999999998E-4</v>
      </c>
      <c r="D9344" s="17">
        <v>4.8999999999999998E-4</v>
      </c>
      <c r="E9344" s="17">
        <v>0.5</v>
      </c>
      <c r="F9344" s="6">
        <f t="shared" si="2000"/>
        <v>99134.015462057054</v>
      </c>
      <c r="G9344" s="7">
        <f t="shared" si="2001"/>
        <v>48.575667576407952</v>
      </c>
      <c r="H9344" s="6">
        <f t="shared" si="2002"/>
        <v>99109.727628268854</v>
      </c>
      <c r="I9344" s="6">
        <f>SUM(H9344:H9438)</f>
        <v>6183090.1073666858</v>
      </c>
      <c r="J9344" s="8">
        <f t="shared" si="1995"/>
        <v>62.371024502010876</v>
      </c>
      <c r="K9344" s="9">
        <f t="shared" si="2003"/>
        <v>9.1699999999999976E-3</v>
      </c>
      <c r="L9344" s="9">
        <f t="shared" si="1996"/>
        <v>5.5575757575757566E-4</v>
      </c>
      <c r="M9344" s="12">
        <f t="shared" si="1997"/>
        <v>87404.418212729695</v>
      </c>
      <c r="N9344" s="10">
        <f>((B9343+E9343)*D9343+(B9344+E9344)*D9344+(B9345+E9345)*D9345)/3/SUM(D9328:D9344)</f>
        <v>0.85932388222464584</v>
      </c>
      <c r="O9344" s="11">
        <f>O9328</f>
        <v>3.9912307257849007E-2</v>
      </c>
      <c r="P9344" s="12">
        <f>M9344*O9328</f>
        <v>3488.5119954000015</v>
      </c>
      <c r="Q9344" s="9">
        <f>N9344*O9328</f>
        <v>3.4297598821357717E-2</v>
      </c>
      <c r="R9344" s="12">
        <f t="shared" si="1998"/>
        <v>95710.501950780454</v>
      </c>
      <c r="S9344" s="12">
        <f t="shared" si="1999"/>
        <v>5333405.1430144003</v>
      </c>
      <c r="T9344" s="13">
        <f t="shared" si="1991"/>
        <v>53.799950684492636</v>
      </c>
      <c r="U9344" s="14">
        <f t="shared" si="1994"/>
        <v>8.5710738175182399</v>
      </c>
    </row>
    <row r="9345" spans="1:21" x14ac:dyDescent="0.3">
      <c r="A9345" s="17">
        <v>2005</v>
      </c>
      <c r="B9345" s="17">
        <v>17</v>
      </c>
      <c r="C9345" s="17">
        <v>5.6999999999999998E-4</v>
      </c>
      <c r="D9345" s="17">
        <v>5.6999999999999998E-4</v>
      </c>
      <c r="E9345" s="17">
        <v>0.5</v>
      </c>
      <c r="F9345" s="6">
        <f t="shared" si="2000"/>
        <v>99085.439794480641</v>
      </c>
      <c r="G9345" s="7">
        <f t="shared" si="2001"/>
        <v>56.478700682853962</v>
      </c>
      <c r="H9345" s="6">
        <f t="shared" si="2002"/>
        <v>99057.20044413922</v>
      </c>
      <c r="I9345" s="6">
        <f>SUM(H9345:H9438)</f>
        <v>6083980.3797384165</v>
      </c>
      <c r="J9345" s="8">
        <f t="shared" si="1995"/>
        <v>61.40135616653248</v>
      </c>
      <c r="K9345" s="9">
        <f t="shared" si="2003"/>
        <v>9.7399999999999969E-3</v>
      </c>
      <c r="L9345" s="9">
        <f t="shared" si="1996"/>
        <v>5.5657142857142841E-4</v>
      </c>
      <c r="M9345" s="12">
        <f t="shared" si="1997"/>
        <v>101476.10492299226</v>
      </c>
      <c r="N9345" s="10">
        <f>((B9344+E9344)*D9344+(B9345+E9345)*D9345+(B9346+E9346)*D9346)/3/SUM(D9328:D9345)</f>
        <v>1.0992470910335392</v>
      </c>
      <c r="O9345" s="11">
        <f>O9328</f>
        <v>3.9912307257849007E-2</v>
      </c>
      <c r="P9345" s="12">
        <f>M9345*O9328</f>
        <v>4050.1454790161915</v>
      </c>
      <c r="Q9345" s="9">
        <f>N9345*O9328</f>
        <v>4.3873487649627334E-2</v>
      </c>
      <c r="R9345" s="12">
        <f t="shared" si="1998"/>
        <v>94711.215583846628</v>
      </c>
      <c r="S9345" s="12">
        <f t="shared" si="1999"/>
        <v>5237694.6410636194</v>
      </c>
      <c r="T9345" s="13">
        <f t="shared" si="1991"/>
        <v>52.860386469772472</v>
      </c>
      <c r="U9345" s="14">
        <f t="shared" si="1994"/>
        <v>8.5409696967600084</v>
      </c>
    </row>
    <row r="9346" spans="1:21" x14ac:dyDescent="0.3">
      <c r="A9346" s="17">
        <v>2005</v>
      </c>
      <c r="B9346" s="17">
        <v>18</v>
      </c>
      <c r="C9346" s="17">
        <v>7.6000000000000004E-4</v>
      </c>
      <c r="D9346" s="17">
        <v>7.6000000000000004E-4</v>
      </c>
      <c r="E9346" s="17">
        <v>0.5</v>
      </c>
      <c r="F9346" s="6">
        <f t="shared" si="2000"/>
        <v>99028.961093797785</v>
      </c>
      <c r="G9346" s="7">
        <f t="shared" si="2001"/>
        <v>75.262010431286328</v>
      </c>
      <c r="H9346" s="6">
        <f t="shared" si="2002"/>
        <v>98991.330088582137</v>
      </c>
      <c r="I9346" s="6">
        <f>SUM(H9346:H9438)</f>
        <v>5984923.179294277</v>
      </c>
      <c r="J9346" s="8">
        <f t="shared" si="1995"/>
        <v>60.436089737682956</v>
      </c>
      <c r="K9346" s="9">
        <f t="shared" si="2003"/>
        <v>1.0499999999999997E-2</v>
      </c>
      <c r="L9346" s="9">
        <f t="shared" si="1996"/>
        <v>5.6756756756756743E-4</v>
      </c>
      <c r="M9346" s="12">
        <f t="shared" si="1997"/>
        <v>132604.49456940929</v>
      </c>
      <c r="N9346" s="10">
        <f>((B9345+E9345)*D9345+(B9346+E9346)*D9346+(B9347+E9347)*D9347)/3/SUM(D9328:D9346)</f>
        <v>1.2706349206349212</v>
      </c>
      <c r="O9346" s="11">
        <f>O9328</f>
        <v>3.9912307257849007E-2</v>
      </c>
      <c r="P9346" s="12">
        <f>M9346*O9328</f>
        <v>5292.5513310260339</v>
      </c>
      <c r="Q9346" s="9">
        <f>N9346*O9328</f>
        <v>5.0713971364933566E-2</v>
      </c>
      <c r="R9346" s="12">
        <f t="shared" si="1998"/>
        <v>93971.086609093094</v>
      </c>
      <c r="S9346" s="12">
        <f t="shared" si="1999"/>
        <v>5142983.4254797725</v>
      </c>
      <c r="T9346" s="13">
        <f t="shared" si="1991"/>
        <v>51.934134910377033</v>
      </c>
      <c r="U9346" s="14">
        <f t="shared" si="1994"/>
        <v>8.5019548273059229</v>
      </c>
    </row>
    <row r="9347" spans="1:21" x14ac:dyDescent="0.3">
      <c r="A9347" s="17">
        <v>2005</v>
      </c>
      <c r="B9347" s="17">
        <v>19</v>
      </c>
      <c r="C9347" s="17">
        <v>8.1999999999999998E-4</v>
      </c>
      <c r="D9347" s="17">
        <v>8.1999999999999998E-4</v>
      </c>
      <c r="E9347" s="17">
        <v>0.5</v>
      </c>
      <c r="F9347" s="6">
        <f t="shared" si="2000"/>
        <v>98953.699083366504</v>
      </c>
      <c r="G9347" s="7">
        <f t="shared" si="2001"/>
        <v>81.142033248360534</v>
      </c>
      <c r="H9347" s="6">
        <f t="shared" si="2002"/>
        <v>98913.128066742327</v>
      </c>
      <c r="I9347" s="6">
        <f>SUM(H9347:H9438)</f>
        <v>5885931.8492056951</v>
      </c>
      <c r="J9347" s="8">
        <f t="shared" si="1995"/>
        <v>59.481675811299546</v>
      </c>
      <c r="K9347" s="9">
        <f t="shared" si="2003"/>
        <v>1.1319999999999997E-2</v>
      </c>
      <c r="L9347" s="9">
        <f t="shared" si="1996"/>
        <v>5.8051282051282038E-4</v>
      </c>
      <c r="M9347" s="12">
        <f t="shared" si="1997"/>
        <v>139776.47070168116</v>
      </c>
      <c r="N9347" s="10">
        <f>((B9346+E9346)*D9346+(B9347+E9347)*D9347+(B9348+E9348)*D9348)/3/SUM(D9328:D9347)</f>
        <v>1.4100412249705538</v>
      </c>
      <c r="O9347" s="11">
        <f>O9328</f>
        <v>3.9912307257849007E-2</v>
      </c>
      <c r="P9347" s="12">
        <f>M9347*O9328</f>
        <v>5578.8014460632285</v>
      </c>
      <c r="Q9347" s="9">
        <f>N9347*O9328</f>
        <v>5.6277998617258539E-2</v>
      </c>
      <c r="R9347" s="12">
        <f t="shared" si="1998"/>
        <v>93346.495182173487</v>
      </c>
      <c r="S9347" s="12">
        <f t="shared" si="1999"/>
        <v>5049012.338870679</v>
      </c>
      <c r="T9347" s="13">
        <f t="shared" si="1991"/>
        <v>51.023987841192145</v>
      </c>
      <c r="U9347" s="14">
        <f t="shared" si="1994"/>
        <v>8.4576879701074006</v>
      </c>
    </row>
    <row r="9348" spans="1:21" x14ac:dyDescent="0.3">
      <c r="A9348" s="17">
        <v>2005</v>
      </c>
      <c r="B9348" s="17">
        <v>20</v>
      </c>
      <c r="C9348" s="17">
        <v>8.7000000000000001E-4</v>
      </c>
      <c r="D9348" s="17">
        <v>8.7000000000000001E-4</v>
      </c>
      <c r="E9348" s="17">
        <v>0.5</v>
      </c>
      <c r="F9348" s="6">
        <f t="shared" si="2000"/>
        <v>98872.55705011815</v>
      </c>
      <c r="G9348" s="7">
        <f t="shared" si="2001"/>
        <v>86.019124633602786</v>
      </c>
      <c r="H9348" s="6">
        <f t="shared" si="2002"/>
        <v>98829.547487801348</v>
      </c>
      <c r="I9348" s="6">
        <f>SUM(H9348:H9438)</f>
        <v>5787018.7211389523</v>
      </c>
      <c r="J9348" s="8">
        <f t="shared" si="1995"/>
        <v>58.530080477290909</v>
      </c>
      <c r="K9348" s="9">
        <f t="shared" si="2003"/>
        <v>1.2189999999999996E-2</v>
      </c>
      <c r="L9348" s="9">
        <f t="shared" si="1996"/>
        <v>5.9463414634146317E-4</v>
      </c>
      <c r="M9348" s="12">
        <f t="shared" si="1997"/>
        <v>144658.90524929104</v>
      </c>
      <c r="N9348" s="10">
        <f>((B9347+E9347)*D9347+(B9348+E9348)*D9348+(B9349+E9349)*D9349)/3/SUM(D9328:D9348)</f>
        <v>1.4011484823625928</v>
      </c>
      <c r="O9348" s="11">
        <f>O9328</f>
        <v>3.9912307257849007E-2</v>
      </c>
      <c r="P9348" s="12">
        <f>M9348*O9328</f>
        <v>5773.670673893771</v>
      </c>
      <c r="Q9348" s="9">
        <f>N9348*O9328</f>
        <v>5.5923068741924632E-2</v>
      </c>
      <c r="R9348" s="12">
        <f t="shared" si="1998"/>
        <v>93302.695909907721</v>
      </c>
      <c r="S9348" s="12">
        <f t="shared" si="1999"/>
        <v>4955665.8436885057</v>
      </c>
      <c r="T9348" s="13">
        <f t="shared" ref="T9348:T9411" si="2004">S9348/F9348</f>
        <v>50.121752602964399</v>
      </c>
      <c r="U9348" s="14">
        <f t="shared" si="1994"/>
        <v>8.4083278743265097</v>
      </c>
    </row>
    <row r="9349" spans="1:21" x14ac:dyDescent="0.3">
      <c r="A9349" s="17">
        <v>2005</v>
      </c>
      <c r="B9349" s="17">
        <v>21</v>
      </c>
      <c r="C9349" s="17">
        <v>8.0999999999999996E-4</v>
      </c>
      <c r="D9349" s="17">
        <v>8.0999999999999996E-4</v>
      </c>
      <c r="E9349" s="17">
        <v>0.5</v>
      </c>
      <c r="F9349" s="6">
        <f t="shared" si="2000"/>
        <v>98786.537925484547</v>
      </c>
      <c r="G9349" s="7">
        <f t="shared" si="2001"/>
        <v>80.017095719642484</v>
      </c>
      <c r="H9349" s="6">
        <f t="shared" si="2002"/>
        <v>98746.529377624727</v>
      </c>
      <c r="I9349" s="6">
        <f>SUM(H9349:H9438)</f>
        <v>5688189.1736511514</v>
      </c>
      <c r="J9349" s="8">
        <f t="shared" si="1995"/>
        <v>57.580610608520331</v>
      </c>
      <c r="K9349" s="9">
        <f t="shared" si="2003"/>
        <v>1.2999999999999996E-2</v>
      </c>
      <c r="L9349" s="9">
        <f t="shared" si="1996"/>
        <v>6.0465116279069748E-4</v>
      </c>
      <c r="M9349" s="12">
        <f t="shared" si="1997"/>
        <v>132335.96599787031</v>
      </c>
      <c r="N9349" s="10">
        <f>((B9348+E9348)*D9348+(B9349+E9349)*D9349+(B9350+E9350)*D9350)/3/SUM(D9328:D9349)</f>
        <v>1.4115384615384621</v>
      </c>
      <c r="O9349" s="11">
        <f>O9328</f>
        <v>3.9912307257849007E-2</v>
      </c>
      <c r="P9349" s="12">
        <f>M9349*O9328</f>
        <v>5281.8337361712584</v>
      </c>
      <c r="Q9349" s="9">
        <f>N9349*O9328</f>
        <v>5.6337756783194581E-2</v>
      </c>
      <c r="R9349" s="12">
        <f t="shared" si="1998"/>
        <v>93183.371422363518</v>
      </c>
      <c r="S9349" s="12">
        <f t="shared" si="1999"/>
        <v>4862363.1477785977</v>
      </c>
      <c r="T9349" s="13">
        <f t="shared" si="2004"/>
        <v>49.220908535597388</v>
      </c>
      <c r="U9349" s="14">
        <f t="shared" si="1994"/>
        <v>8.3597020729229428</v>
      </c>
    </row>
    <row r="9350" spans="1:21" x14ac:dyDescent="0.3">
      <c r="A9350" s="17">
        <v>2005</v>
      </c>
      <c r="B9350" s="17">
        <v>22</v>
      </c>
      <c r="C9350" s="17">
        <v>8.8000000000000003E-4</v>
      </c>
      <c r="D9350" s="17">
        <v>8.8000000000000003E-4</v>
      </c>
      <c r="E9350" s="17">
        <v>0.5</v>
      </c>
      <c r="F9350" s="6">
        <f t="shared" si="2000"/>
        <v>98706.520829764908</v>
      </c>
      <c r="G9350" s="7">
        <f t="shared" si="2001"/>
        <v>86.86173833019312</v>
      </c>
      <c r="H9350" s="6">
        <f t="shared" si="2002"/>
        <v>98663.089960599813</v>
      </c>
      <c r="I9350" s="6">
        <f>SUM(H9350:H9438)</f>
        <v>5589442.644273526</v>
      </c>
      <c r="J9350" s="8">
        <f t="shared" si="1995"/>
        <v>56.626883384061408</v>
      </c>
      <c r="K9350" s="9">
        <f t="shared" si="2003"/>
        <v>1.3879999999999997E-2</v>
      </c>
      <c r="L9350" s="9">
        <f t="shared" si="1996"/>
        <v>6.1688888888888872E-4</v>
      </c>
      <c r="M9350" s="12">
        <f t="shared" si="1997"/>
        <v>140806.13201940531</v>
      </c>
      <c r="N9350" s="10">
        <f>((B9349+E9349)*D9349+(B9350+E9350)*D9350+(B9351+E9351)*D9351)/3/SUM(D9328:D9350)</f>
        <v>1.396013448607109</v>
      </c>
      <c r="O9350" s="11">
        <f>O9328</f>
        <v>3.9912307257849007E-2</v>
      </c>
      <c r="P9350" s="12">
        <f>M9350*O9328</f>
        <v>5619.897604947756</v>
      </c>
      <c r="Q9350" s="9">
        <f>N9350*O9328</f>
        <v>5.5718117696896337E-2</v>
      </c>
      <c r="R9350" s="12">
        <f t="shared" si="1998"/>
        <v>93165.768301835633</v>
      </c>
      <c r="S9350" s="12">
        <f t="shared" si="1999"/>
        <v>4769179.7763562342</v>
      </c>
      <c r="T9350" s="13">
        <f t="shared" si="2004"/>
        <v>48.316765055283867</v>
      </c>
      <c r="U9350" s="14">
        <f t="shared" si="1994"/>
        <v>8.3101183287775413</v>
      </c>
    </row>
    <row r="9351" spans="1:21" x14ac:dyDescent="0.3">
      <c r="A9351" s="17">
        <v>2005</v>
      </c>
      <c r="B9351" s="17">
        <v>23</v>
      </c>
      <c r="C9351" s="17">
        <v>8.8999999999999995E-4</v>
      </c>
      <c r="D9351" s="17">
        <v>8.8999999999999995E-4</v>
      </c>
      <c r="E9351" s="17">
        <v>0.5</v>
      </c>
      <c r="F9351" s="6">
        <f t="shared" si="2000"/>
        <v>98619.659091434718</v>
      </c>
      <c r="G9351" s="7">
        <f t="shared" si="2001"/>
        <v>87.771496591376888</v>
      </c>
      <c r="H9351" s="6">
        <f t="shared" si="2002"/>
        <v>98575.773343139022</v>
      </c>
      <c r="I9351" s="6">
        <f>SUM(H9351:H9438)</f>
        <v>5490779.5543129267</v>
      </c>
      <c r="J9351" s="8">
        <f t="shared" si="1995"/>
        <v>55.676318544380472</v>
      </c>
      <c r="K9351" s="9">
        <f t="shared" si="2003"/>
        <v>1.4769999999999997E-2</v>
      </c>
      <c r="L9351" s="9">
        <f t="shared" si="1996"/>
        <v>6.2851063829787222E-4</v>
      </c>
      <c r="M9351" s="12">
        <f t="shared" si="1997"/>
        <v>139649.97765046428</v>
      </c>
      <c r="N9351" s="10">
        <f>((B9350+E9350)*D9350+(B9351+E9351)*D9351+(B9352+E9352)*D9352)/3/SUM(D9328:D9351)</f>
        <v>1.3667343714737084</v>
      </c>
      <c r="O9351" s="11">
        <f>O9328</f>
        <v>3.9912307257849007E-2</v>
      </c>
      <c r="P9351" s="12">
        <f>M9351*O9328</f>
        <v>5573.7528165370768</v>
      </c>
      <c r="Q9351" s="9">
        <f>N9351*O9328</f>
        <v>5.4549522174121789E-2</v>
      </c>
      <c r="R9351" s="12">
        <f t="shared" si="1998"/>
        <v>93198.512009326252</v>
      </c>
      <c r="S9351" s="12">
        <f t="shared" si="1999"/>
        <v>4676014.0080543989</v>
      </c>
      <c r="T9351" s="13">
        <f t="shared" si="2004"/>
        <v>47.414623525711605</v>
      </c>
      <c r="U9351" s="14">
        <f t="shared" si="1994"/>
        <v>8.2616950186688669</v>
      </c>
    </row>
    <row r="9352" spans="1:21" x14ac:dyDescent="0.3">
      <c r="A9352" s="17">
        <v>2005</v>
      </c>
      <c r="B9352" s="17">
        <v>24</v>
      </c>
      <c r="C9352" s="17">
        <v>8.0999999999999996E-4</v>
      </c>
      <c r="D9352" s="17">
        <v>8.0999999999999996E-4</v>
      </c>
      <c r="E9352" s="17">
        <v>0.5</v>
      </c>
      <c r="F9352" s="6">
        <f t="shared" si="2000"/>
        <v>98531.887594843342</v>
      </c>
      <c r="G9352" s="7">
        <f t="shared" si="2001"/>
        <v>79.810828951823098</v>
      </c>
      <c r="H9352" s="6">
        <f t="shared" si="2002"/>
        <v>98491.982180367428</v>
      </c>
      <c r="I9352" s="6">
        <f>SUM(H9352:H9438)</f>
        <v>5392203.7809697874</v>
      </c>
      <c r="J9352" s="8">
        <f t="shared" si="1995"/>
        <v>54.725469211979124</v>
      </c>
      <c r="K9352" s="9">
        <f t="shared" si="2003"/>
        <v>1.5579999999999997E-2</v>
      </c>
      <c r="L9352" s="9">
        <f t="shared" si="1996"/>
        <v>6.3591836734693864E-4</v>
      </c>
      <c r="M9352" s="12">
        <f t="shared" si="1997"/>
        <v>125504.83371756523</v>
      </c>
      <c r="N9352" s="10">
        <f>((B9351+E9351)*D9351+(B9352+E9352)*D9352+(B9353+E9353)*D9353)/3/SUM(D9328:D9352)</f>
        <v>1.2976037655113395</v>
      </c>
      <c r="O9352" s="11">
        <f>O9328</f>
        <v>3.9912307257849007E-2</v>
      </c>
      <c r="P9352" s="12">
        <f>M9352*O9328</f>
        <v>5009.1874856807117</v>
      </c>
      <c r="Q9352" s="9">
        <f>N9352*O9328</f>
        <v>5.1790360188030439E-2</v>
      </c>
      <c r="R9352" s="12">
        <f t="shared" si="1998"/>
        <v>93391.046947613126</v>
      </c>
      <c r="S9352" s="12">
        <f t="shared" si="1999"/>
        <v>4582815.4960450726</v>
      </c>
      <c r="T9352" s="13">
        <f t="shared" si="2004"/>
        <v>46.510988553160672</v>
      </c>
      <c r="U9352" s="14">
        <f t="shared" si="1994"/>
        <v>8.2144806588184522</v>
      </c>
    </row>
    <row r="9353" spans="1:21" x14ac:dyDescent="0.3">
      <c r="A9353" s="17">
        <v>2005</v>
      </c>
      <c r="B9353" s="17">
        <v>25</v>
      </c>
      <c r="C9353" s="17">
        <v>7.7999999999999999E-4</v>
      </c>
      <c r="D9353" s="17">
        <v>7.7999999999999999E-4</v>
      </c>
      <c r="E9353" s="17">
        <v>0.5</v>
      </c>
      <c r="F9353" s="6">
        <f t="shared" si="2000"/>
        <v>98452.076765891514</v>
      </c>
      <c r="G9353" s="7">
        <f t="shared" si="2001"/>
        <v>76.792619877395381</v>
      </c>
      <c r="H9353" s="6">
        <f t="shared" si="2002"/>
        <v>98413.68045595281</v>
      </c>
      <c r="I9353" s="6">
        <f>SUM(H9353:H9438)</f>
        <v>5293711.7987894192</v>
      </c>
      <c r="J9353" s="8">
        <f t="shared" si="1995"/>
        <v>53.769427448212177</v>
      </c>
      <c r="K9353" s="9">
        <f t="shared" si="2003"/>
        <v>1.6359999999999996E-2</v>
      </c>
      <c r="L9353" s="9">
        <f t="shared" si="1996"/>
        <v>6.4156862745098019E-4</v>
      </c>
      <c r="M9353" s="12">
        <f t="shared" si="1997"/>
        <v>119695.09821965665</v>
      </c>
      <c r="N9353" s="10">
        <f>((B9352+E9352)*D9352+(B9353+E9353)*D9353+(B9354+E9354)*D9354)/3/SUM(D9328:D9353)</f>
        <v>1.2685411572942138</v>
      </c>
      <c r="O9353" s="11">
        <f>O9328</f>
        <v>3.9912307257849007E-2</v>
      </c>
      <c r="P9353" s="12">
        <f>M9353*O9328</f>
        <v>4777.3075374013515</v>
      </c>
      <c r="Q9353" s="9">
        <f>N9353*O9328</f>
        <v>5.0630404439154029E-2</v>
      </c>
      <c r="R9353" s="12">
        <f t="shared" si="1998"/>
        <v>93430.956012122246</v>
      </c>
      <c r="S9353" s="12">
        <f t="shared" si="1999"/>
        <v>4489424.4490974592</v>
      </c>
      <c r="T9353" s="13">
        <f t="shared" si="2004"/>
        <v>45.600099018457776</v>
      </c>
      <c r="U9353" s="14">
        <f t="shared" si="1994"/>
        <v>8.1693284297544011</v>
      </c>
    </row>
    <row r="9354" spans="1:21" x14ac:dyDescent="0.3">
      <c r="A9354" s="17">
        <v>2005</v>
      </c>
      <c r="B9354" s="17">
        <v>26</v>
      </c>
      <c r="C9354" s="17">
        <v>8.4999999999999995E-4</v>
      </c>
      <c r="D9354" s="17">
        <v>8.4999999999999995E-4</v>
      </c>
      <c r="E9354" s="17">
        <v>0.5</v>
      </c>
      <c r="F9354" s="6">
        <f t="shared" si="2000"/>
        <v>98375.284146014121</v>
      </c>
      <c r="G9354" s="7">
        <f t="shared" si="2001"/>
        <v>83.618991524112005</v>
      </c>
      <c r="H9354" s="6">
        <f t="shared" si="2002"/>
        <v>98333.474650252072</v>
      </c>
      <c r="I9354" s="6">
        <f>SUM(H9354:H9438)</f>
        <v>5195298.1183334673</v>
      </c>
      <c r="J9354" s="8">
        <f t="shared" si="1995"/>
        <v>52.811010036040294</v>
      </c>
      <c r="K9354" s="9">
        <f t="shared" si="2003"/>
        <v>1.7209999999999996E-2</v>
      </c>
      <c r="L9354" s="9">
        <f t="shared" si="1996"/>
        <v>6.4943396226415078E-4</v>
      </c>
      <c r="M9354" s="12">
        <f t="shared" si="1997"/>
        <v>128756.72721609347</v>
      </c>
      <c r="N9354" s="10">
        <f>((B9353+E9353)*D9353+(B9354+E9354)*D9354+(B9355+E9355)*D9355)/3/SUM(D9328:D9354)</f>
        <v>1.2476273484408293</v>
      </c>
      <c r="O9354" s="11">
        <f>O9328</f>
        <v>3.9912307257849007E-2</v>
      </c>
      <c r="P9354" s="12">
        <f>M9354*O9328</f>
        <v>5138.9780581637724</v>
      </c>
      <c r="Q9354" s="9">
        <f>N9354*O9328</f>
        <v>4.9795686074265828E-2</v>
      </c>
      <c r="R9354" s="12">
        <f t="shared" si="1998"/>
        <v>93436.891815976342</v>
      </c>
      <c r="S9354" s="12">
        <f t="shared" si="1999"/>
        <v>4395993.4930853369</v>
      </c>
      <c r="T9354" s="13">
        <f t="shared" si="2004"/>
        <v>44.68595472172214</v>
      </c>
      <c r="U9354" s="14">
        <f t="shared" si="1994"/>
        <v>8.1250553143181534</v>
      </c>
    </row>
    <row r="9355" spans="1:21" x14ac:dyDescent="0.3">
      <c r="A9355" s="17">
        <v>2005</v>
      </c>
      <c r="B9355" s="17">
        <v>27</v>
      </c>
      <c r="C9355" s="17">
        <v>8.0000000000000004E-4</v>
      </c>
      <c r="D9355" s="17">
        <v>8.0000000000000004E-4</v>
      </c>
      <c r="E9355" s="17">
        <v>0.5</v>
      </c>
      <c r="F9355" s="6">
        <f t="shared" si="2000"/>
        <v>98291.665154490009</v>
      </c>
      <c r="G9355" s="7">
        <f t="shared" si="2001"/>
        <v>78.633332123592012</v>
      </c>
      <c r="H9355" s="6">
        <f t="shared" si="2002"/>
        <v>98252.348488428208</v>
      </c>
      <c r="I9355" s="6">
        <f>SUM(H9355:H9438)</f>
        <v>5096964.6436832147</v>
      </c>
      <c r="J9355" s="8">
        <f t="shared" si="1995"/>
        <v>51.855512221428505</v>
      </c>
      <c r="K9355" s="9">
        <f t="shared" si="2003"/>
        <v>1.8009999999999995E-2</v>
      </c>
      <c r="L9355" s="9">
        <f t="shared" si="1996"/>
        <v>6.5490909090909076E-4</v>
      </c>
      <c r="M9355" s="12">
        <f t="shared" si="1997"/>
        <v>120067.55321481293</v>
      </c>
      <c r="N9355" s="10">
        <f>((B9354+E9354)*D9354+(B9355+E9355)*D9355+(B9356+E9356)*D9356)/3/SUM(D9328:D9355)</f>
        <v>1.3040903201924861</v>
      </c>
      <c r="O9355" s="11">
        <f>O9328</f>
        <v>3.9912307257849007E-2</v>
      </c>
      <c r="P9355" s="12">
        <f>M9355*O9328</f>
        <v>4792.1730756077495</v>
      </c>
      <c r="Q9355" s="9">
        <f>N9355*O9328</f>
        <v>5.2049253551509196E-2</v>
      </c>
      <c r="R9355" s="12">
        <f t="shared" si="1998"/>
        <v>93138.387089922762</v>
      </c>
      <c r="S9355" s="12">
        <f t="shared" si="1999"/>
        <v>4302556.6012693606</v>
      </c>
      <c r="T9355" s="13">
        <f t="shared" si="2004"/>
        <v>43.773361601991517</v>
      </c>
      <c r="U9355" s="14">
        <f t="shared" si="1994"/>
        <v>8.0821506194369874</v>
      </c>
    </row>
    <row r="9356" spans="1:21" x14ac:dyDescent="0.3">
      <c r="A9356" s="17">
        <v>2005</v>
      </c>
      <c r="B9356" s="17">
        <v>28</v>
      </c>
      <c r="C9356" s="17">
        <v>9.1E-4</v>
      </c>
      <c r="D9356" s="17">
        <v>9.1E-4</v>
      </c>
      <c r="E9356" s="17">
        <v>0.5</v>
      </c>
      <c r="F9356" s="6">
        <f t="shared" si="2000"/>
        <v>98213.031822366422</v>
      </c>
      <c r="G9356" s="7">
        <f t="shared" si="2001"/>
        <v>89.373858958353438</v>
      </c>
      <c r="H9356" s="6">
        <f t="shared" si="2002"/>
        <v>98168.344892887239</v>
      </c>
      <c r="I9356" s="6">
        <f>SUM(H9356:H9438)</f>
        <v>4998712.295194787</v>
      </c>
      <c r="J9356" s="8">
        <f t="shared" si="1995"/>
        <v>50.896629525048546</v>
      </c>
      <c r="K9356" s="9">
        <f t="shared" si="2003"/>
        <v>1.8919999999999996E-2</v>
      </c>
      <c r="L9356" s="9">
        <f t="shared" si="1996"/>
        <v>6.6385964912280687E-4</v>
      </c>
      <c r="M9356" s="12">
        <f t="shared" si="1997"/>
        <v>134627.64166559585</v>
      </c>
      <c r="N9356" s="10">
        <f>((B9355+E9355)*D9355+(B9356+E9356)*D9356+(B9357+E9357)*D9357)/3/SUM(D9328:D9356)</f>
        <v>1.3122797744890773</v>
      </c>
      <c r="O9356" s="11">
        <f>O9328</f>
        <v>3.9912307257849007E-2</v>
      </c>
      <c r="P9356" s="12">
        <f>M9356*O9328</f>
        <v>5373.2997995568567</v>
      </c>
      <c r="Q9356" s="9">
        <f>N9356*O9328</f>
        <v>5.2376113567668858E-2</v>
      </c>
      <c r="R9356" s="12">
        <f t="shared" si="1998"/>
        <v>93026.668512027303</v>
      </c>
      <c r="S9356" s="12">
        <f t="shared" si="1999"/>
        <v>4209418.2141794376</v>
      </c>
      <c r="T9356" s="13">
        <f t="shared" si="2004"/>
        <v>42.860078098320258</v>
      </c>
      <c r="U9356" s="14">
        <f t="shared" si="1994"/>
        <v>8.0365514267282876</v>
      </c>
    </row>
    <row r="9357" spans="1:21" x14ac:dyDescent="0.3">
      <c r="A9357" s="17">
        <v>2005</v>
      </c>
      <c r="B9357" s="17">
        <v>29</v>
      </c>
      <c r="C9357" s="17">
        <v>8.9999999999999998E-4</v>
      </c>
      <c r="D9357" s="17">
        <v>8.9999999999999998E-4</v>
      </c>
      <c r="E9357" s="17">
        <v>0.5</v>
      </c>
      <c r="F9357" s="6">
        <f t="shared" si="2000"/>
        <v>98123.65796340807</v>
      </c>
      <c r="G9357" s="7">
        <f t="shared" si="2001"/>
        <v>88.311292167067265</v>
      </c>
      <c r="H9357" s="6">
        <f t="shared" si="2002"/>
        <v>98079.502317324543</v>
      </c>
      <c r="I9357" s="6">
        <f>SUM(H9357:H9438)</f>
        <v>4900543.9503018996</v>
      </c>
      <c r="J9357" s="8">
        <f t="shared" si="1995"/>
        <v>49.942532229377271</v>
      </c>
      <c r="K9357" s="9">
        <f t="shared" si="2003"/>
        <v>1.9819999999999997E-2</v>
      </c>
      <c r="L9357" s="9">
        <f t="shared" si="1996"/>
        <v>6.7186440677966094E-4</v>
      </c>
      <c r="M9357" s="12">
        <f t="shared" si="1997"/>
        <v>131442.13516289025</v>
      </c>
      <c r="N9357" s="10">
        <f>((B9356+E9356)*D9356+(B9357+E9357)*D9357+(B9358+E9358)*D9358)/3/SUM(D9328:D9357)</f>
        <v>1.3187016481668352</v>
      </c>
      <c r="O9357" s="11">
        <f>O9328</f>
        <v>3.9912307257849007E-2</v>
      </c>
      <c r="P9357" s="12">
        <f>M9357*O9328</f>
        <v>5246.1588852489949</v>
      </c>
      <c r="Q9357" s="9">
        <f>N9357*O9328</f>
        <v>5.2632425363066622E-2</v>
      </c>
      <c r="R9357" s="12">
        <f t="shared" si="1998"/>
        <v>92917.340231961236</v>
      </c>
      <c r="S9357" s="12">
        <f t="shared" si="1999"/>
        <v>4116391.5456674099</v>
      </c>
      <c r="T9357" s="13">
        <f t="shared" si="2004"/>
        <v>41.951060846126225</v>
      </c>
      <c r="U9357" s="14">
        <f t="shared" si="1994"/>
        <v>7.9914713832510458</v>
      </c>
    </row>
    <row r="9358" spans="1:21" x14ac:dyDescent="0.3">
      <c r="A9358" s="17">
        <v>2005</v>
      </c>
      <c r="B9358" s="17">
        <v>30</v>
      </c>
      <c r="C9358" s="17">
        <v>8.4999999999999995E-4</v>
      </c>
      <c r="D9358" s="17">
        <v>8.4999999999999995E-4</v>
      </c>
      <c r="E9358" s="17">
        <v>0.5</v>
      </c>
      <c r="F9358" s="6">
        <f t="shared" si="2000"/>
        <v>98035.346671241001</v>
      </c>
      <c r="G9358" s="7">
        <f t="shared" si="2001"/>
        <v>83.330044670554841</v>
      </c>
      <c r="H9358" s="6">
        <f t="shared" si="2002"/>
        <v>97993.681648905724</v>
      </c>
      <c r="I9358" s="6">
        <f>SUM(H9358:H9438)</f>
        <v>4802464.4479845744</v>
      </c>
      <c r="J9358" s="8">
        <f t="shared" si="1995"/>
        <v>48.987070592910889</v>
      </c>
      <c r="K9358" s="9">
        <f t="shared" si="2003"/>
        <v>2.0669999999999997E-2</v>
      </c>
      <c r="L9358" s="9">
        <f t="shared" si="1996"/>
        <v>6.7770491803278684E-4</v>
      </c>
      <c r="M9358" s="12">
        <f t="shared" si="1997"/>
        <v>122959.18541131703</v>
      </c>
      <c r="N9358" s="10">
        <f>((B9357+E9357)*D9357+(B9358+E9358)*D9358+(B9359+E9359)*D9359)/3/SUM(D9328:D9358)</f>
        <v>1.3034188034188037</v>
      </c>
      <c r="O9358" s="11">
        <f>O9328</f>
        <v>3.9912307257849007E-2</v>
      </c>
      <c r="P9358" s="12">
        <f>M9358*O9328</f>
        <v>4907.5847883113101</v>
      </c>
      <c r="Q9358" s="9">
        <f>N9358*O9328</f>
        <v>5.2022451767709185E-2</v>
      </c>
      <c r="R9358" s="12">
        <f t="shared" si="1998"/>
        <v>92895.810071785279</v>
      </c>
      <c r="S9358" s="12">
        <f t="shared" si="1999"/>
        <v>4023474.2054354488</v>
      </c>
      <c r="T9358" s="13">
        <f t="shared" si="2004"/>
        <v>41.041056537781884</v>
      </c>
      <c r="U9358" s="14">
        <f t="shared" si="1994"/>
        <v>7.9460140551290053</v>
      </c>
    </row>
    <row r="9359" spans="1:21" x14ac:dyDescent="0.3">
      <c r="A9359" s="17">
        <v>2005</v>
      </c>
      <c r="B9359" s="17">
        <v>31</v>
      </c>
      <c r="C9359" s="17">
        <v>8.9999999999999998E-4</v>
      </c>
      <c r="D9359" s="17">
        <v>8.9999999999999998E-4</v>
      </c>
      <c r="E9359" s="17">
        <v>0.5</v>
      </c>
      <c r="F9359" s="6">
        <f t="shared" si="2000"/>
        <v>97952.016626570447</v>
      </c>
      <c r="G9359" s="7">
        <f t="shared" si="2001"/>
        <v>88.156814963913405</v>
      </c>
      <c r="H9359" s="6">
        <f t="shared" si="2002"/>
        <v>97907.938219088493</v>
      </c>
      <c r="I9359" s="6">
        <f>SUM(H9359:H9438)</f>
        <v>4704470.7663356699</v>
      </c>
      <c r="J9359" s="8">
        <f t="shared" si="1995"/>
        <v>48.028319664625833</v>
      </c>
      <c r="K9359" s="9">
        <f t="shared" si="2003"/>
        <v>2.1569999999999999E-2</v>
      </c>
      <c r="L9359" s="9">
        <f t="shared" si="1996"/>
        <v>6.847619047619047E-4</v>
      </c>
      <c r="M9359" s="12">
        <f t="shared" si="1997"/>
        <v>128740.82852866354</v>
      </c>
      <c r="N9359" s="10">
        <f>((B9358+E9358)*D9358+(B9359+E9359)*D9359+(B9360+E9360)*D9360)/3/SUM(D9328:D9359)</f>
        <v>1.3309380312161956</v>
      </c>
      <c r="O9359" s="11">
        <f>O9328</f>
        <v>3.9912307257849007E-2</v>
      </c>
      <c r="P9359" s="12">
        <f>M9359*O9328</f>
        <v>5138.3435048660722</v>
      </c>
      <c r="Q9359" s="9">
        <f>N9359*O9328</f>
        <v>5.3120807643057433E-2</v>
      </c>
      <c r="R9359" s="12">
        <f t="shared" si="1998"/>
        <v>92706.989466223953</v>
      </c>
      <c r="S9359" s="12">
        <f t="shared" si="1999"/>
        <v>3930578.3953636633</v>
      </c>
      <c r="T9359" s="13">
        <f t="shared" si="2004"/>
        <v>40.127590331789612</v>
      </c>
      <c r="U9359" s="14">
        <f t="shared" si="1994"/>
        <v>7.9007293328362209</v>
      </c>
    </row>
    <row r="9360" spans="1:21" x14ac:dyDescent="0.3">
      <c r="A9360" s="17">
        <v>2005</v>
      </c>
      <c r="B9360" s="17">
        <v>32</v>
      </c>
      <c r="C9360" s="17">
        <v>9.8999999999999999E-4</v>
      </c>
      <c r="D9360" s="17">
        <v>9.7999999999999997E-4</v>
      </c>
      <c r="E9360" s="17">
        <v>0.5</v>
      </c>
      <c r="F9360" s="6">
        <f t="shared" si="2000"/>
        <v>97863.859811606526</v>
      </c>
      <c r="G9360" s="7">
        <f t="shared" si="2001"/>
        <v>95.90658261537439</v>
      </c>
      <c r="H9360" s="6">
        <f t="shared" si="2002"/>
        <v>97815.906520298842</v>
      </c>
      <c r="I9360" s="6">
        <f>SUM(H9360:H9438)</f>
        <v>4606562.8281165827</v>
      </c>
      <c r="J9360" s="8">
        <f t="shared" si="1995"/>
        <v>47.071133684942296</v>
      </c>
      <c r="K9360" s="9">
        <f t="shared" si="2003"/>
        <v>2.2550000000000001E-2</v>
      </c>
      <c r="L9360" s="9">
        <f t="shared" si="1996"/>
        <v>6.9384615384615383E-4</v>
      </c>
      <c r="M9360" s="12">
        <f t="shared" si="1997"/>
        <v>138224.56474499634</v>
      </c>
      <c r="N9360" s="10">
        <f>((B9359+E9359)*D9359+(B9360+E9360)*D9360+(B9361+E9361)*D9361)/3/SUM(D9328:D9360)</f>
        <v>1.385070214338507</v>
      </c>
      <c r="O9360" s="11">
        <f>O9328</f>
        <v>3.9912307257849007E-2</v>
      </c>
      <c r="P9360" s="12">
        <f>M9360*O9328</f>
        <v>5516.8612986847374</v>
      </c>
      <c r="Q9360" s="9">
        <f>N9360*O9328</f>
        <v>5.5281347968373272E-2</v>
      </c>
      <c r="R9360" s="12">
        <f t="shared" si="1998"/>
        <v>92408.511355108334</v>
      </c>
      <c r="S9360" s="12">
        <f t="shared" si="1999"/>
        <v>3837871.4058974395</v>
      </c>
      <c r="T9360" s="13">
        <f t="shared" si="2004"/>
        <v>39.216432023890732</v>
      </c>
      <c r="U9360" s="14">
        <f t="shared" si="1994"/>
        <v>7.8547016610515641</v>
      </c>
    </row>
    <row r="9361" spans="1:21" x14ac:dyDescent="0.3">
      <c r="A9361" s="17">
        <v>2005</v>
      </c>
      <c r="B9361" s="17">
        <v>33</v>
      </c>
      <c r="C9361" s="17">
        <v>1E-3</v>
      </c>
      <c r="D9361" s="17">
        <v>1E-3</v>
      </c>
      <c r="E9361" s="17">
        <v>0.5</v>
      </c>
      <c r="F9361" s="6">
        <f t="shared" si="2000"/>
        <v>97767.953228991159</v>
      </c>
      <c r="G9361" s="7">
        <f t="shared" si="2001"/>
        <v>97.767953228991161</v>
      </c>
      <c r="H9361" s="6">
        <f t="shared" si="2002"/>
        <v>97719.069252376663</v>
      </c>
      <c r="I9361" s="6">
        <f>SUM(H9361:H9438)</f>
        <v>4508746.9215962831</v>
      </c>
      <c r="J9361" s="8">
        <f t="shared" si="1995"/>
        <v>46.116818166745695</v>
      </c>
      <c r="K9361" s="9">
        <f t="shared" si="2003"/>
        <v>2.3550000000000001E-2</v>
      </c>
      <c r="L9361" s="9">
        <f t="shared" si="1996"/>
        <v>7.0298507462686571E-4</v>
      </c>
      <c r="M9361" s="12">
        <f t="shared" si="1997"/>
        <v>139075.43240642053</v>
      </c>
      <c r="N9361" s="10">
        <f>((B9360+E9360)*D9360+(B9361+E9361)*D9361+(B9362+E9362)*D9362)/3/SUM(D9328:D9361)</f>
        <v>1.4084217975937718</v>
      </c>
      <c r="O9361" s="11">
        <f>O9328</f>
        <v>3.9912307257849007E-2</v>
      </c>
      <c r="P9361" s="12">
        <f>M9361*O9328</f>
        <v>5550.8213902232674</v>
      </c>
      <c r="Q9361" s="9">
        <f>N9361*O9328</f>
        <v>5.6213363534214647E-2</v>
      </c>
      <c r="R9361" s="12">
        <f t="shared" si="1998"/>
        <v>92225.951688267713</v>
      </c>
      <c r="S9361" s="12">
        <f t="shared" si="1999"/>
        <v>3745462.8945423313</v>
      </c>
      <c r="T9361" s="13">
        <f t="shared" si="2004"/>
        <v>38.309719809411824</v>
      </c>
      <c r="U9361" s="14">
        <f t="shared" si="1994"/>
        <v>7.8070983573338708</v>
      </c>
    </row>
    <row r="9362" spans="1:21" x14ac:dyDescent="0.3">
      <c r="A9362" s="17">
        <v>2005</v>
      </c>
      <c r="B9362" s="17">
        <v>34</v>
      </c>
      <c r="C9362" s="17">
        <v>9.8999999999999999E-4</v>
      </c>
      <c r="D9362" s="17">
        <v>9.8999999999999999E-4</v>
      </c>
      <c r="E9362" s="17">
        <v>0.5</v>
      </c>
      <c r="F9362" s="6">
        <f t="shared" si="2000"/>
        <v>97670.185275762167</v>
      </c>
      <c r="G9362" s="7">
        <f t="shared" si="2001"/>
        <v>96.693483423004551</v>
      </c>
      <c r="H9362" s="6">
        <f t="shared" si="2002"/>
        <v>97621.838534050665</v>
      </c>
      <c r="I9362" s="6">
        <f>SUM(H9362:H9438)</f>
        <v>4411027.8523439066</v>
      </c>
      <c r="J9362" s="8">
        <f t="shared" si="1995"/>
        <v>45.162480647393089</v>
      </c>
      <c r="K9362" s="9">
        <f t="shared" si="2003"/>
        <v>2.4540000000000003E-2</v>
      </c>
      <c r="L9362" s="9">
        <f t="shared" si="1996"/>
        <v>7.11304347826087E-4</v>
      </c>
      <c r="M9362" s="12">
        <f t="shared" si="1997"/>
        <v>135938.27131595992</v>
      </c>
      <c r="N9362" s="10">
        <f>((B9361+E9361)*D9361+(B9362+E9362)*D9362+(B9363+E9363)*D9363)/3/SUM(D9328:D9362)</f>
        <v>1.4735126324368375</v>
      </c>
      <c r="O9362" s="11">
        <f>O9328</f>
        <v>3.9912307257849007E-2</v>
      </c>
      <c r="P9362" s="12">
        <f>M9362*O9328</f>
        <v>5425.6100528634352</v>
      </c>
      <c r="Q9362" s="9">
        <f>N9362*O9328</f>
        <v>5.8811288934140983E-2</v>
      </c>
      <c r="R9362" s="12">
        <f t="shared" si="1998"/>
        <v>91880.572381742546</v>
      </c>
      <c r="S9362" s="12">
        <f t="shared" si="1999"/>
        <v>3653236.9428540636</v>
      </c>
      <c r="T9362" s="13">
        <f t="shared" si="2004"/>
        <v>37.403808875139411</v>
      </c>
      <c r="U9362" s="14">
        <f t="shared" si="1994"/>
        <v>7.7586717722536775</v>
      </c>
    </row>
    <row r="9363" spans="1:21" x14ac:dyDescent="0.3">
      <c r="A9363" s="17">
        <v>2005</v>
      </c>
      <c r="B9363" s="17">
        <v>35</v>
      </c>
      <c r="C9363" s="17">
        <v>1.15E-3</v>
      </c>
      <c r="D9363" s="17">
        <v>1.15E-3</v>
      </c>
      <c r="E9363" s="17">
        <v>0.5</v>
      </c>
      <c r="F9363" s="6">
        <f t="shared" si="2000"/>
        <v>97573.491792339162</v>
      </c>
      <c r="G9363" s="7">
        <f t="shared" si="2001"/>
        <v>112.20951556119003</v>
      </c>
      <c r="H9363" s="6">
        <f t="shared" si="2002"/>
        <v>97517.38703455856</v>
      </c>
      <c r="I9363" s="6">
        <f>SUM(H9363:H9438)</f>
        <v>4313406.0138098579</v>
      </c>
      <c r="J9363" s="8">
        <f t="shared" si="1995"/>
        <v>44.206740320310217</v>
      </c>
      <c r="K9363" s="9">
        <f t="shared" si="2003"/>
        <v>2.5690000000000004E-2</v>
      </c>
      <c r="L9363" s="9">
        <f t="shared" si="1996"/>
        <v>7.2366197183098603E-4</v>
      </c>
      <c r="M9363" s="12">
        <f t="shared" si="1997"/>
        <v>155057.91367934004</v>
      </c>
      <c r="N9363" s="10">
        <f>((B9362+E9362)*D9362+(B9363+E9363)*D9363+(B9364+E9364)*D9364)/3/SUM(D9328:D9363)</f>
        <v>1.4701570001297517</v>
      </c>
      <c r="O9363" s="11">
        <f>O9328</f>
        <v>3.9912307257849007E-2</v>
      </c>
      <c r="P9363" s="12">
        <f>M9363*O9328</f>
        <v>6188.7190935308481</v>
      </c>
      <c r="Q9363" s="9">
        <f>N9363*O9328</f>
        <v>5.8677357906456215E-2</v>
      </c>
      <c r="R9363" s="12">
        <f t="shared" si="1998"/>
        <v>91795.324413429349</v>
      </c>
      <c r="S9363" s="12">
        <f t="shared" si="1999"/>
        <v>3561356.3704723208</v>
      </c>
      <c r="T9363" s="13">
        <f t="shared" si="2004"/>
        <v>36.499220280563286</v>
      </c>
      <c r="U9363" s="14">
        <f t="shared" si="1994"/>
        <v>7.7075200397469317</v>
      </c>
    </row>
    <row r="9364" spans="1:21" x14ac:dyDescent="0.3">
      <c r="A9364" s="17">
        <v>2005</v>
      </c>
      <c r="B9364" s="17">
        <v>36</v>
      </c>
      <c r="C9364" s="17">
        <v>1.0499999999999999E-3</v>
      </c>
      <c r="D9364" s="17">
        <v>1.0499999999999999E-3</v>
      </c>
      <c r="E9364" s="17">
        <v>0.5</v>
      </c>
      <c r="F9364" s="6">
        <f t="shared" si="2000"/>
        <v>97461.282276777973</v>
      </c>
      <c r="G9364" s="7">
        <f t="shared" si="2001"/>
        <v>102.33434639061686</v>
      </c>
      <c r="H9364" s="6">
        <f t="shared" si="2002"/>
        <v>97410.115103582662</v>
      </c>
      <c r="I9364" s="6">
        <f>SUM(H9364:H9438)</f>
        <v>4215888.6267752983</v>
      </c>
      <c r="J9364" s="8">
        <f t="shared" si="1995"/>
        <v>43.257060940391661</v>
      </c>
      <c r="K9364" s="9">
        <f t="shared" si="2003"/>
        <v>2.6740000000000003E-2</v>
      </c>
      <c r="L9364" s="9">
        <f t="shared" si="1996"/>
        <v>7.3260273972602745E-4</v>
      </c>
      <c r="M9364" s="12">
        <f t="shared" si="1997"/>
        <v>139686.00012182179</v>
      </c>
      <c r="N9364" s="10">
        <f>((B9363+E9363)*D9363+(B9364+E9364)*D9364+(B9365+E9365)*D9365)/3/SUM(D9328:D9364)</f>
        <v>1.4728247319870353</v>
      </c>
      <c r="O9364" s="11">
        <f>O9328</f>
        <v>3.9912307257849007E-2</v>
      </c>
      <c r="P9364" s="12">
        <f>M9364*O9328</f>
        <v>5575.1905564820854</v>
      </c>
      <c r="Q9364" s="9">
        <f>N9364*O9328</f>
        <v>5.8783833240025667E-2</v>
      </c>
      <c r="R9364" s="12">
        <f t="shared" si="1998"/>
        <v>91683.975141441959</v>
      </c>
      <c r="S9364" s="12">
        <f t="shared" si="1999"/>
        <v>3469561.0460588913</v>
      </c>
      <c r="T9364" s="13">
        <f t="shared" si="2004"/>
        <v>35.599378183900427</v>
      </c>
      <c r="U9364" s="14">
        <f t="shared" si="1994"/>
        <v>7.6576827564912335</v>
      </c>
    </row>
    <row r="9365" spans="1:21" x14ac:dyDescent="0.3">
      <c r="A9365" s="17">
        <v>2005</v>
      </c>
      <c r="B9365" s="17">
        <v>37</v>
      </c>
      <c r="C9365" s="17">
        <v>1.0399999999999999E-3</v>
      </c>
      <c r="D9365" s="17">
        <v>1.0399999999999999E-3</v>
      </c>
      <c r="E9365" s="17">
        <v>0.5</v>
      </c>
      <c r="F9365" s="6">
        <f t="shared" si="2000"/>
        <v>97358.947930387352</v>
      </c>
      <c r="G9365" s="7">
        <f t="shared" si="2001"/>
        <v>101.25330584760283</v>
      </c>
      <c r="H9365" s="6">
        <f t="shared" si="2002"/>
        <v>97308.321277463547</v>
      </c>
      <c r="I9365" s="6">
        <f>SUM(H9365:H9438)</f>
        <v>4118478.511671715</v>
      </c>
      <c r="J9365" s="8">
        <f t="shared" si="1995"/>
        <v>42.302003043587419</v>
      </c>
      <c r="K9365" s="9">
        <f t="shared" si="2003"/>
        <v>2.7780000000000003E-2</v>
      </c>
      <c r="L9365" s="9">
        <f t="shared" si="1996"/>
        <v>7.4080000000000012E-4</v>
      </c>
      <c r="M9365" s="12">
        <f t="shared" si="1997"/>
        <v>136681.02841199085</v>
      </c>
      <c r="N9365" s="10">
        <f>((B9364+E9364)*D9364+(B9365+E9365)*D9365+(B9366+E9366)*D9366)/3/SUM(D9328:D9365)</f>
        <v>1.5145188384929202</v>
      </c>
      <c r="O9365" s="11">
        <f>O9328</f>
        <v>3.9912307257849007E-2</v>
      </c>
      <c r="P9365" s="12">
        <f>M9365*O9328</f>
        <v>5455.255202298169</v>
      </c>
      <c r="Q9365" s="9">
        <f>N9365*O9328</f>
        <v>6.0447941229730032E-2</v>
      </c>
      <c r="R9365" s="12">
        <f t="shared" si="1998"/>
        <v>91426.233591719734</v>
      </c>
      <c r="S9365" s="12">
        <f t="shared" si="1999"/>
        <v>3377877.0709174494</v>
      </c>
      <c r="T9365" s="13">
        <f t="shared" si="2004"/>
        <v>34.695085995923726</v>
      </c>
      <c r="U9365" s="14">
        <f t="shared" si="1994"/>
        <v>7.6069170476636927</v>
      </c>
    </row>
    <row r="9366" spans="1:21" x14ac:dyDescent="0.3">
      <c r="A9366" s="17">
        <v>2005</v>
      </c>
      <c r="B9366" s="17">
        <v>38</v>
      </c>
      <c r="C9366" s="17">
        <v>1.2700000000000001E-3</v>
      </c>
      <c r="D9366" s="17">
        <v>1.2700000000000001E-3</v>
      </c>
      <c r="E9366" s="17">
        <v>0.5</v>
      </c>
      <c r="F9366" s="6">
        <f t="shared" si="2000"/>
        <v>97257.694624539756</v>
      </c>
      <c r="G9366" s="7">
        <f t="shared" si="2001"/>
        <v>123.51727217316549</v>
      </c>
      <c r="H9366" s="6">
        <f t="shared" si="2002"/>
        <v>97195.935988453173</v>
      </c>
      <c r="I9366" s="6">
        <f>SUM(H9366:H9438)</f>
        <v>4021170.1903942521</v>
      </c>
      <c r="J9366" s="8">
        <f t="shared" si="1995"/>
        <v>41.345522386869767</v>
      </c>
      <c r="K9366" s="9">
        <f t="shared" si="2003"/>
        <v>2.9050000000000003E-2</v>
      </c>
      <c r="L9366" s="9">
        <f t="shared" si="1996"/>
        <v>7.5454545454545457E-4</v>
      </c>
      <c r="M9366" s="12">
        <f t="shared" si="1997"/>
        <v>163697.5896270868</v>
      </c>
      <c r="N9366" s="10">
        <f>((B9365+E9365)*D9365+(B9366+E9366)*D9366+(B9367+E9367)*D9367)/3/SUM(D9328:D9366)</f>
        <v>1.6521514629948364</v>
      </c>
      <c r="O9366" s="11">
        <f>O9328</f>
        <v>3.9912307257849007E-2</v>
      </c>
      <c r="P9366" s="12">
        <f>M9366*O9328</f>
        <v>6533.5484945655644</v>
      </c>
      <c r="Q9366" s="9">
        <f>N9366*O9328</f>
        <v>6.5941176827554668E-2</v>
      </c>
      <c r="R9366" s="12">
        <f t="shared" si="1998"/>
        <v>90786.721586518906</v>
      </c>
      <c r="S9366" s="12">
        <f t="shared" si="1999"/>
        <v>3286450.8373257299</v>
      </c>
      <c r="T9366" s="13">
        <f t="shared" si="2004"/>
        <v>33.791165316152814</v>
      </c>
      <c r="U9366" s="14">
        <f t="shared" si="1994"/>
        <v>7.5543570707169536</v>
      </c>
    </row>
    <row r="9367" spans="1:21" x14ac:dyDescent="0.3">
      <c r="A9367" s="17">
        <v>2005</v>
      </c>
      <c r="B9367" s="17">
        <v>39</v>
      </c>
      <c r="C9367" s="17">
        <v>1.42E-3</v>
      </c>
      <c r="D9367" s="17">
        <v>1.42E-3</v>
      </c>
      <c r="E9367" s="17">
        <v>0.5</v>
      </c>
      <c r="F9367" s="6">
        <f t="shared" si="2000"/>
        <v>97134.177352366591</v>
      </c>
      <c r="G9367" s="7">
        <f t="shared" si="2001"/>
        <v>137.93053184036057</v>
      </c>
      <c r="H9367" s="6">
        <f t="shared" si="2002"/>
        <v>97065.212086446409</v>
      </c>
      <c r="I9367" s="6">
        <f>SUM(H9367:H9438)</f>
        <v>3923974.2544057989</v>
      </c>
      <c r="J9367" s="8">
        <f t="shared" si="1995"/>
        <v>40.397462163817821</v>
      </c>
      <c r="K9367" s="9">
        <f t="shared" si="2003"/>
        <v>3.0470000000000004E-2</v>
      </c>
      <c r="L9367" s="9">
        <f t="shared" si="1996"/>
        <v>7.7139240506329126E-4</v>
      </c>
      <c r="M9367" s="12">
        <f t="shared" si="1997"/>
        <v>178807.22046912511</v>
      </c>
      <c r="N9367" s="10">
        <f>((B9366+E9366)*D9366+(B9367+E9367)*D9367+(B9368+E9368)*D9368)/3/SUM(D9328:D9367)</f>
        <v>1.7909419100754838</v>
      </c>
      <c r="O9367" s="11">
        <f>O9328</f>
        <v>3.9912307257849007E-2</v>
      </c>
      <c r="P9367" s="12">
        <f>M9367*O9328</f>
        <v>7136.6087232856698</v>
      </c>
      <c r="Q9367" s="9">
        <f>N9367*O9328</f>
        <v>7.1480623795891693E-2</v>
      </c>
      <c r="R9367" s="12">
        <f t="shared" si="1998"/>
        <v>90126.930177626695</v>
      </c>
      <c r="S9367" s="12">
        <f t="shared" si="1999"/>
        <v>3195664.115739211</v>
      </c>
      <c r="T9367" s="13">
        <f t="shared" si="2004"/>
        <v>32.899481962425362</v>
      </c>
      <c r="U9367" s="14">
        <f t="shared" si="1994"/>
        <v>7.4979802013924584</v>
      </c>
    </row>
    <row r="9368" spans="1:21" x14ac:dyDescent="0.3">
      <c r="A9368" s="17">
        <v>2005</v>
      </c>
      <c r="B9368" s="17">
        <v>40</v>
      </c>
      <c r="C9368" s="17">
        <v>1.4599999999999999E-3</v>
      </c>
      <c r="D9368" s="17">
        <v>1.4499999999999999E-3</v>
      </c>
      <c r="E9368" s="17">
        <v>0.5</v>
      </c>
      <c r="F9368" s="6">
        <f t="shared" si="2000"/>
        <v>96996.246820526227</v>
      </c>
      <c r="G9368" s="7">
        <f t="shared" si="2001"/>
        <v>140.64455788976301</v>
      </c>
      <c r="H9368" s="6">
        <f t="shared" si="2002"/>
        <v>96925.924541581349</v>
      </c>
      <c r="I9368" s="6">
        <f>SUM(H9368:H9438)</f>
        <v>3826909.0423193523</v>
      </c>
      <c r="J9368" s="8">
        <f t="shared" si="1995"/>
        <v>39.454197123733522</v>
      </c>
      <c r="K9368" s="9">
        <f t="shared" si="2003"/>
        <v>3.1920000000000004E-2</v>
      </c>
      <c r="L9368" s="9">
        <f t="shared" si="1996"/>
        <v>7.8814814814814828E-4</v>
      </c>
      <c r="M9368" s="12">
        <f t="shared" si="1997"/>
        <v>178449.39205937972</v>
      </c>
      <c r="N9368" s="10">
        <f>((B9367+E9367)*D9367+(B9368+E9368)*D9368+(B9369+E9369)*D9369)/3/SUM(D9328:D9368)</f>
        <v>1.8923872180451127</v>
      </c>
      <c r="O9368" s="11">
        <f>O9328</f>
        <v>3.9912307257849007E-2</v>
      </c>
      <c r="P9368" s="12">
        <f>M9368*O9328</f>
        <v>7122.3269658503241</v>
      </c>
      <c r="Q9368" s="9">
        <f>N9368*O9328</f>
        <v>7.5529540097442643E-2</v>
      </c>
      <c r="R9368" s="12">
        <f t="shared" si="1998"/>
        <v>89605.154037436281</v>
      </c>
      <c r="S9368" s="12">
        <f t="shared" si="1999"/>
        <v>3105537.1855615843</v>
      </c>
      <c r="T9368" s="13">
        <f t="shared" si="2004"/>
        <v>32.017086097236437</v>
      </c>
      <c r="U9368" s="14">
        <f t="shared" si="1994"/>
        <v>7.4371110264970852</v>
      </c>
    </row>
    <row r="9369" spans="1:21" x14ac:dyDescent="0.3">
      <c r="A9369" s="17">
        <v>2005</v>
      </c>
      <c r="B9369" s="17">
        <v>41</v>
      </c>
      <c r="C9369" s="17">
        <v>1.6000000000000001E-3</v>
      </c>
      <c r="D9369" s="17">
        <v>1.6000000000000001E-3</v>
      </c>
      <c r="E9369" s="17">
        <v>0.5</v>
      </c>
      <c r="F9369" s="6">
        <f t="shared" si="2000"/>
        <v>96855.602262636457</v>
      </c>
      <c r="G9369" s="7">
        <f t="shared" si="2001"/>
        <v>154.96896362021835</v>
      </c>
      <c r="H9369" s="6">
        <f t="shared" si="2002"/>
        <v>96778.117780826346</v>
      </c>
      <c r="I9369" s="6">
        <f>SUM(H9369:H9438)</f>
        <v>3729983.1177777709</v>
      </c>
      <c r="J9369" s="8">
        <f t="shared" si="1995"/>
        <v>38.510762729691571</v>
      </c>
      <c r="K9369" s="9">
        <f t="shared" si="2003"/>
        <v>3.3520000000000001E-2</v>
      </c>
      <c r="L9369" s="9">
        <f t="shared" si="1996"/>
        <v>8.0771084337349398E-4</v>
      </c>
      <c r="M9369" s="12">
        <f t="shared" si="1997"/>
        <v>191861.93288302689</v>
      </c>
      <c r="N9369" s="10">
        <f>((B9368+E9368)*D9368+(B9369+E9369)*D9369+(B9370+E9370)*D9370)/3/SUM(D9328:D9369)</f>
        <v>1.9712112171837706</v>
      </c>
      <c r="O9369" s="11">
        <f>O9328</f>
        <v>3.9912307257849007E-2</v>
      </c>
      <c r="P9369" s="12">
        <f>M9369*O9328</f>
        <v>7657.652416312173</v>
      </c>
      <c r="Q9369" s="9">
        <f>N9369*O9328</f>
        <v>7.8675587770357186E-2</v>
      </c>
      <c r="R9369" s="12">
        <f t="shared" si="1998"/>
        <v>89164.04248111097</v>
      </c>
      <c r="S9369" s="12">
        <f t="shared" si="1999"/>
        <v>3015932.0315241478</v>
      </c>
      <c r="T9369" s="13">
        <f t="shared" si="2004"/>
        <v>31.138436611503991</v>
      </c>
      <c r="U9369" s="14">
        <f t="shared" si="1994"/>
        <v>7.3723261181875799</v>
      </c>
    </row>
    <row r="9370" spans="1:21" x14ac:dyDescent="0.3">
      <c r="A9370" s="17">
        <v>2005</v>
      </c>
      <c r="B9370" s="17">
        <v>42</v>
      </c>
      <c r="C9370" s="17">
        <v>1.72E-3</v>
      </c>
      <c r="D9370" s="17">
        <v>1.72E-3</v>
      </c>
      <c r="E9370" s="17">
        <v>0.5</v>
      </c>
      <c r="F9370" s="6">
        <f t="shared" si="2000"/>
        <v>96700.633299016234</v>
      </c>
      <c r="G9370" s="7">
        <f t="shared" si="2001"/>
        <v>166.32508927430791</v>
      </c>
      <c r="H9370" s="6">
        <f t="shared" si="2002"/>
        <v>96617.470754379086</v>
      </c>
      <c r="I9370" s="6">
        <f>SUM(H9370:H9438)</f>
        <v>3633204.9999969439</v>
      </c>
      <c r="J9370" s="8">
        <f t="shared" si="1995"/>
        <v>37.571677413553253</v>
      </c>
      <c r="K9370" s="9">
        <f t="shared" si="2003"/>
        <v>3.524E-2</v>
      </c>
      <c r="L9370" s="9">
        <f t="shared" si="1996"/>
        <v>8.2917647058823531E-4</v>
      </c>
      <c r="M9370" s="12">
        <f t="shared" si="1997"/>
        <v>200590.70074228395</v>
      </c>
      <c r="N9370" s="10">
        <f>((B9369+E9369)*D9369+(B9370+E9370)*D9370+(B9371+E9371)*D9371)/3/SUM(D9328:D9370)</f>
        <v>2.101305334846765</v>
      </c>
      <c r="O9370" s="11">
        <f>O9328</f>
        <v>3.9912307257849007E-2</v>
      </c>
      <c r="P9370" s="12">
        <f>M9370*O9328</f>
        <v>8006.0376810932776</v>
      </c>
      <c r="Q9370" s="9">
        <f>N9370*O9328</f>
        <v>8.3867944166961375E-2</v>
      </c>
      <c r="R9370" s="12">
        <f t="shared" si="1998"/>
        <v>88514.362111597788</v>
      </c>
      <c r="S9370" s="12">
        <f t="shared" si="1999"/>
        <v>2926767.9890430369</v>
      </c>
      <c r="T9370" s="13">
        <f t="shared" si="2004"/>
        <v>30.266275299282988</v>
      </c>
      <c r="U9370" s="14">
        <f t="shared" si="1994"/>
        <v>7.3054021142702652</v>
      </c>
    </row>
    <row r="9371" spans="1:21" x14ac:dyDescent="0.3">
      <c r="A9371" s="17">
        <v>2005</v>
      </c>
      <c r="B9371" s="17">
        <v>43</v>
      </c>
      <c r="C9371" s="17">
        <v>1.9E-3</v>
      </c>
      <c r="D9371" s="17">
        <v>1.9E-3</v>
      </c>
      <c r="E9371" s="17">
        <v>0.5</v>
      </c>
      <c r="F9371" s="6">
        <f t="shared" si="2000"/>
        <v>96534.308209741925</v>
      </c>
      <c r="G9371" s="7">
        <f t="shared" si="2001"/>
        <v>183.41518559850965</v>
      </c>
      <c r="H9371" s="6">
        <f t="shared" si="2002"/>
        <v>96442.600616942669</v>
      </c>
      <c r="I9371" s="6">
        <f>SUM(H9371:H9438)</f>
        <v>3536587.5292425654</v>
      </c>
      <c r="J9371" s="8">
        <f t="shared" si="1995"/>
        <v>36.635550560517352</v>
      </c>
      <c r="K9371" s="9">
        <f t="shared" si="2003"/>
        <v>3.7139999999999999E-2</v>
      </c>
      <c r="L9371" s="9">
        <f t="shared" si="1996"/>
        <v>8.5379310344827581E-4</v>
      </c>
      <c r="M9371" s="12">
        <f t="shared" si="1997"/>
        <v>214823.92497402182</v>
      </c>
      <c r="N9371" s="10">
        <f>((B9370+E9370)*D9370+(B9371+E9371)*D9371+(B9372+E9372)*D9372)/3/SUM(D9328:D9371)</f>
        <v>2.2046311254711899</v>
      </c>
      <c r="O9371" s="11">
        <f>O9328</f>
        <v>3.9912307257849007E-2</v>
      </c>
      <c r="P9371" s="12">
        <f>M9371*O9328</f>
        <v>8574.1184999002617</v>
      </c>
      <c r="Q9371" s="9">
        <f>N9371*O9328</f>
        <v>8.7991914870023599E-2</v>
      </c>
      <c r="R9371" s="12">
        <f t="shared" si="1998"/>
        <v>87956.431513612974</v>
      </c>
      <c r="S9371" s="12">
        <f t="shared" si="1999"/>
        <v>2838253.6269314392</v>
      </c>
      <c r="T9371" s="13">
        <f t="shared" si="2004"/>
        <v>29.401501699941864</v>
      </c>
      <c r="U9371" s="14">
        <f t="shared" si="1994"/>
        <v>7.2340488605754878</v>
      </c>
    </row>
    <row r="9372" spans="1:21" x14ac:dyDescent="0.3">
      <c r="A9372" s="17">
        <v>2005</v>
      </c>
      <c r="B9372" s="17">
        <v>44</v>
      </c>
      <c r="C9372" s="17">
        <v>2.0300000000000001E-3</v>
      </c>
      <c r="D9372" s="17">
        <v>2.0200000000000001E-3</v>
      </c>
      <c r="E9372" s="17">
        <v>0.5</v>
      </c>
      <c r="F9372" s="6">
        <f t="shared" si="2000"/>
        <v>96350.893024143414</v>
      </c>
      <c r="G9372" s="7">
        <f t="shared" si="2001"/>
        <v>194.6288039087697</v>
      </c>
      <c r="H9372" s="6">
        <f t="shared" si="2002"/>
        <v>96253.57862218903</v>
      </c>
      <c r="I9372" s="6">
        <f>SUM(H9372:H9438)</f>
        <v>3440144.9286256223</v>
      </c>
      <c r="J9372" s="8">
        <f t="shared" si="1995"/>
        <v>35.70433880424541</v>
      </c>
      <c r="K9372" s="9">
        <f t="shared" si="2003"/>
        <v>3.916E-2</v>
      </c>
      <c r="L9372" s="9">
        <f t="shared" si="1996"/>
        <v>8.8000000000000003E-4</v>
      </c>
      <c r="M9372" s="12">
        <f t="shared" si="1997"/>
        <v>221169.09535087465</v>
      </c>
      <c r="N9372" s="10">
        <f>((B9371+E9371)*D9371+(B9372+E9372)*D9372+(B9373+E9373)*D9373)/3/SUM(D9328:D9372)</f>
        <v>2.3517194416070817</v>
      </c>
      <c r="O9372" s="11">
        <f>O9328</f>
        <v>3.9912307257849007E-2</v>
      </c>
      <c r="P9372" s="12">
        <f>M9372*O9328</f>
        <v>8827.3688895846135</v>
      </c>
      <c r="Q9372" s="9">
        <f>N9372*O9328</f>
        <v>9.3862548937678938E-2</v>
      </c>
      <c r="R9372" s="12">
        <f t="shared" si="1998"/>
        <v>87218.972388337075</v>
      </c>
      <c r="S9372" s="12">
        <f t="shared" si="1999"/>
        <v>2750297.1954178261</v>
      </c>
      <c r="T9372" s="13">
        <f t="shared" si="2004"/>
        <v>28.544594752522553</v>
      </c>
      <c r="U9372" s="14">
        <f t="shared" si="1994"/>
        <v>7.159744051722857</v>
      </c>
    </row>
    <row r="9373" spans="1:21" x14ac:dyDescent="0.3">
      <c r="A9373" s="17">
        <v>2005</v>
      </c>
      <c r="B9373" s="17">
        <v>45</v>
      </c>
      <c r="C9373" s="17">
        <v>2.2899999999999999E-3</v>
      </c>
      <c r="D9373" s="17">
        <v>2.2799999999999999E-3</v>
      </c>
      <c r="E9373" s="17">
        <v>0.5</v>
      </c>
      <c r="F9373" s="6">
        <f t="shared" si="2000"/>
        <v>96156.264220234647</v>
      </c>
      <c r="G9373" s="7">
        <f t="shared" si="2001"/>
        <v>219.23628242213499</v>
      </c>
      <c r="H9373" s="6">
        <f t="shared" si="2002"/>
        <v>96046.646079023572</v>
      </c>
      <c r="I9373" s="6">
        <f>SUM(H9373:H9438)</f>
        <v>3343891.3500034339</v>
      </c>
      <c r="J9373" s="8">
        <f t="shared" si="1995"/>
        <v>34.775595507169903</v>
      </c>
      <c r="K9373" s="9">
        <f t="shared" si="2003"/>
        <v>4.1439999999999998E-2</v>
      </c>
      <c r="L9373" s="9">
        <f t="shared" si="1996"/>
        <v>9.1076923076923073E-4</v>
      </c>
      <c r="M9373" s="12">
        <f t="shared" si="1997"/>
        <v>240715.51279457391</v>
      </c>
      <c r="N9373" s="10">
        <f>((B9372+E9372)*D9372+(B9373+E9373)*D9373+(B9374+E9374)*D9374)/3/SUM(D9328:D9373)</f>
        <v>2.503820785070785</v>
      </c>
      <c r="O9373" s="11">
        <f>O9328</f>
        <v>3.9912307257849007E-2</v>
      </c>
      <c r="P9373" s="12">
        <f>M9373*O9328</f>
        <v>9607.5115083877172</v>
      </c>
      <c r="Q9373" s="9">
        <f>N9373*O9328</f>
        <v>9.993326449233389E-2</v>
      </c>
      <c r="R9373" s="12">
        <f t="shared" si="1998"/>
        <v>86448.391192806928</v>
      </c>
      <c r="S9373" s="12">
        <f t="shared" si="1999"/>
        <v>2663078.2230294892</v>
      </c>
      <c r="T9373" s="13">
        <f t="shared" si="2004"/>
        <v>27.695317040708037</v>
      </c>
      <c r="U9373" s="14">
        <f t="shared" si="1994"/>
        <v>7.0802784664618663</v>
      </c>
    </row>
    <row r="9374" spans="1:21" x14ac:dyDescent="0.3">
      <c r="A9374" s="17">
        <v>2005</v>
      </c>
      <c r="B9374" s="17">
        <v>46</v>
      </c>
      <c r="C9374" s="17">
        <v>2.5300000000000001E-3</v>
      </c>
      <c r="D9374" s="17">
        <v>2.5300000000000001E-3</v>
      </c>
      <c r="E9374" s="17">
        <v>0.5</v>
      </c>
      <c r="F9374" s="6">
        <f t="shared" si="2000"/>
        <v>95937.027937812512</v>
      </c>
      <c r="G9374" s="7">
        <f t="shared" si="2001"/>
        <v>242.72068068266566</v>
      </c>
      <c r="H9374" s="6">
        <f t="shared" si="2002"/>
        <v>95815.667597471183</v>
      </c>
      <c r="I9374" s="6">
        <f>SUM(H9374:H9438)</f>
        <v>3247844.7039244105</v>
      </c>
      <c r="J9374" s="8">
        <f t="shared" si="1995"/>
        <v>33.85392245035672</v>
      </c>
      <c r="K9374" s="9">
        <f t="shared" si="2003"/>
        <v>4.3969999999999995E-2</v>
      </c>
      <c r="L9374" s="9">
        <f t="shared" si="1996"/>
        <v>9.4559139784946222E-4</v>
      </c>
      <c r="M9374" s="12">
        <f t="shared" si="1997"/>
        <v>256686.6420683183</v>
      </c>
      <c r="N9374" s="10">
        <f>((B9373+E9373)*D9373+(B9374+E9374)*D9374+(B9375+E9375)*D9375)/3/SUM(D9328:D9374)</f>
        <v>2.6109468577060118</v>
      </c>
      <c r="O9374" s="11">
        <f>O9328</f>
        <v>3.9912307257849007E-2</v>
      </c>
      <c r="P9374" s="12">
        <f>M9374*O9328</f>
        <v>10244.95612721623</v>
      </c>
      <c r="Q9374" s="9">
        <f>N9374*O9328</f>
        <v>0.10420891321867772</v>
      </c>
      <c r="R9374" s="12">
        <f t="shared" si="1998"/>
        <v>85830.82100781663</v>
      </c>
      <c r="S9374" s="12">
        <f t="shared" si="1999"/>
        <v>2576629.8318366823</v>
      </c>
      <c r="T9374" s="13">
        <f t="shared" si="2004"/>
        <v>26.857511507515987</v>
      </c>
      <c r="U9374" s="14">
        <f t="shared" si="1994"/>
        <v>6.9964109428407326</v>
      </c>
    </row>
    <row r="9375" spans="1:21" x14ac:dyDescent="0.3">
      <c r="A9375" s="17">
        <v>2005</v>
      </c>
      <c r="B9375" s="17">
        <v>47</v>
      </c>
      <c r="C9375" s="17">
        <v>2.5899999999999999E-3</v>
      </c>
      <c r="D9375" s="17">
        <v>2.5899999999999999E-3</v>
      </c>
      <c r="E9375" s="17">
        <v>0.5</v>
      </c>
      <c r="F9375" s="6">
        <f t="shared" si="2000"/>
        <v>95694.30725712984</v>
      </c>
      <c r="G9375" s="7">
        <f t="shared" si="2001"/>
        <v>247.84825579596628</v>
      </c>
      <c r="H9375" s="6">
        <f t="shared" si="2002"/>
        <v>95570.38312923185</v>
      </c>
      <c r="I9375" s="6">
        <f>SUM(H9375:H9438)</f>
        <v>3152029.0363269388</v>
      </c>
      <c r="J9375" s="8">
        <f t="shared" si="1995"/>
        <v>32.938521910791017</v>
      </c>
      <c r="K9375" s="9">
        <f t="shared" si="2003"/>
        <v>4.6559999999999997E-2</v>
      </c>
      <c r="L9375" s="9">
        <f t="shared" si="1996"/>
        <v>9.8021052631578937E-4</v>
      </c>
      <c r="M9375" s="12">
        <f t="shared" si="1997"/>
        <v>252852.06508394328</v>
      </c>
      <c r="N9375" s="10">
        <f>((B9374+E9374)*D9374+(B9375+E9375)*D9375+(B9376+E9376)*D9376)/3/SUM(D9328:D9375)</f>
        <v>2.6500930698739977</v>
      </c>
      <c r="O9375" s="11">
        <f>O9328</f>
        <v>3.9912307257849007E-2</v>
      </c>
      <c r="P9375" s="12">
        <f>M9375*O9328</f>
        <v>10091.909312411979</v>
      </c>
      <c r="Q9375" s="9">
        <f>N9375*O9328</f>
        <v>0.10577132886670731</v>
      </c>
      <c r="R9375" s="12">
        <f t="shared" si="1998"/>
        <v>85461.776705352662</v>
      </c>
      <c r="S9375" s="12">
        <f t="shared" si="1999"/>
        <v>2490799.0108288657</v>
      </c>
      <c r="T9375" s="13">
        <f t="shared" si="2004"/>
        <v>26.028706223204154</v>
      </c>
      <c r="U9375" s="14">
        <f t="shared" si="1994"/>
        <v>6.9098156875868639</v>
      </c>
    </row>
    <row r="9376" spans="1:21" x14ac:dyDescent="0.3">
      <c r="A9376" s="17">
        <v>2005</v>
      </c>
      <c r="B9376" s="17">
        <v>48</v>
      </c>
      <c r="C9376" s="17">
        <v>2.6700000000000001E-3</v>
      </c>
      <c r="D9376" s="17">
        <v>2.6700000000000001E-3</v>
      </c>
      <c r="E9376" s="17">
        <v>0.5</v>
      </c>
      <c r="F9376" s="6">
        <f t="shared" si="2000"/>
        <v>95446.459001333875</v>
      </c>
      <c r="G9376" s="7">
        <f t="shared" si="2001"/>
        <v>254.84204553356145</v>
      </c>
      <c r="H9376" s="6">
        <f t="shared" si="2002"/>
        <v>95319.037978567096</v>
      </c>
      <c r="I9376" s="6">
        <f>SUM(H9376:H9438)</f>
        <v>3056458.6531977081</v>
      </c>
      <c r="J9376" s="8">
        <f t="shared" si="1995"/>
        <v>32.022755848438479</v>
      </c>
      <c r="K9376" s="9">
        <f t="shared" si="2003"/>
        <v>4.9229999999999996E-2</v>
      </c>
      <c r="L9376" s="9">
        <f t="shared" si="1996"/>
        <v>1.0150515463917525E-3</v>
      </c>
      <c r="M9376" s="12">
        <f t="shared" si="1997"/>
        <v>251063.15678199739</v>
      </c>
      <c r="N9376" s="10">
        <f>((B9375+E9375)*D9375+(B9376+E9376)*D9376+(B9377+E9377)*D9377)/3/SUM(D9328:D9376)</f>
        <v>2.8526982192430093</v>
      </c>
      <c r="O9376" s="11">
        <f>O9328</f>
        <v>3.9912307257849007E-2</v>
      </c>
      <c r="P9376" s="12">
        <f>M9376*O9328</f>
        <v>10020.509854608597</v>
      </c>
      <c r="Q9376" s="9">
        <f>N9376*O9328</f>
        <v>0.11385776784034569</v>
      </c>
      <c r="R9376" s="12">
        <f t="shared" si="1998"/>
        <v>84466.225081638302</v>
      </c>
      <c r="S9376" s="12">
        <f t="shared" si="1999"/>
        <v>2405337.2341235131</v>
      </c>
      <c r="T9376" s="13">
        <f t="shared" si="2004"/>
        <v>25.200905924544546</v>
      </c>
      <c r="U9376" s="14">
        <f t="shared" si="1994"/>
        <v>6.8218499238939323</v>
      </c>
    </row>
    <row r="9377" spans="1:21" x14ac:dyDescent="0.3">
      <c r="A9377" s="17">
        <v>2005</v>
      </c>
      <c r="B9377" s="17">
        <v>49</v>
      </c>
      <c r="C9377" s="17">
        <v>3.4199999999999999E-3</v>
      </c>
      <c r="D9377" s="17">
        <v>3.4099999999999998E-3</v>
      </c>
      <c r="E9377" s="17">
        <v>0.5</v>
      </c>
      <c r="F9377" s="6">
        <f t="shared" si="2000"/>
        <v>95191.616955800317</v>
      </c>
      <c r="G9377" s="7">
        <f t="shared" si="2001"/>
        <v>324.60341381927907</v>
      </c>
      <c r="H9377" s="6">
        <f t="shared" si="2002"/>
        <v>95029.315248890678</v>
      </c>
      <c r="I9377" s="6">
        <f>SUM(H9377:H9438)</f>
        <v>2961139.6152191404</v>
      </c>
      <c r="J9377" s="8">
        <f t="shared" si="1995"/>
        <v>31.107146930743561</v>
      </c>
      <c r="K9377" s="9">
        <f t="shared" si="2003"/>
        <v>5.2639999999999992E-2</v>
      </c>
      <c r="L9377" s="9">
        <f t="shared" si="1996"/>
        <v>1.0634343434343433E-3</v>
      </c>
      <c r="M9377" s="12">
        <f t="shared" si="1997"/>
        <v>305240.67218948167</v>
      </c>
      <c r="N9377" s="10">
        <f>((B9376+E9376)*D9376+(B9377+E9377)*D9377+(B9378+E9378)*D9378)/3/SUM(D9328:D9377)</f>
        <v>2.9665336879432624</v>
      </c>
      <c r="O9377" s="11">
        <f>O9328</f>
        <v>3.9912307257849007E-2</v>
      </c>
      <c r="P9377" s="12">
        <f>M9377*O9328</f>
        <v>12182.859496018958</v>
      </c>
      <c r="Q9377" s="9">
        <f>N9377*O9328</f>
        <v>0.11840120404395145</v>
      </c>
      <c r="R9377" s="12">
        <f t="shared" si="1998"/>
        <v>83777.729903949788</v>
      </c>
      <c r="S9377" s="12">
        <f t="shared" si="1999"/>
        <v>2320871.0090418747</v>
      </c>
      <c r="T9377" s="13">
        <f t="shared" si="2004"/>
        <v>24.381044079958311</v>
      </c>
      <c r="U9377" s="14">
        <f t="shared" si="1994"/>
        <v>6.7261028507852494</v>
      </c>
    </row>
    <row r="9378" spans="1:21" x14ac:dyDescent="0.3">
      <c r="A9378" s="17">
        <v>2005</v>
      </c>
      <c r="B9378" s="17">
        <v>50</v>
      </c>
      <c r="C9378" s="17">
        <v>3.3700000000000002E-3</v>
      </c>
      <c r="D9378" s="17">
        <v>3.3700000000000002E-3</v>
      </c>
      <c r="E9378" s="17">
        <v>0.5</v>
      </c>
      <c r="F9378" s="6">
        <f t="shared" si="2000"/>
        <v>94867.013541981039</v>
      </c>
      <c r="G9378" s="7">
        <f t="shared" si="2001"/>
        <v>319.70183563647612</v>
      </c>
      <c r="H9378" s="6">
        <f t="shared" si="2002"/>
        <v>94707.162624162796</v>
      </c>
      <c r="I9378" s="6">
        <f>SUM(H9378:H9438)</f>
        <v>2866110.2999702496</v>
      </c>
      <c r="J9378" s="8">
        <f t="shared" si="1995"/>
        <v>30.211874422524367</v>
      </c>
      <c r="K9378" s="9">
        <f t="shared" si="2003"/>
        <v>5.600999999999999E-2</v>
      </c>
      <c r="L9378" s="9">
        <f t="shared" si="1996"/>
        <v>1.1091089108910888E-3</v>
      </c>
      <c r="M9378" s="12">
        <f t="shared" si="1997"/>
        <v>288251.07480167912</v>
      </c>
      <c r="N9378" s="10">
        <f>((B9377+E9377)*D9377+(B9378+E9378)*D9378+(B9379+E9379)*D9379)/3/SUM(D9328:D9378)</f>
        <v>3.2341546152472778</v>
      </c>
      <c r="O9378" s="11">
        <f>O9328</f>
        <v>3.9912307257849007E-2</v>
      </c>
      <c r="P9378" s="12">
        <f>M9378*O9328</f>
        <v>11504.765464889835</v>
      </c>
      <c r="Q9378" s="9">
        <f>N9378*O9328</f>
        <v>0.12908257272313978</v>
      </c>
      <c r="R9378" s="12">
        <f t="shared" si="1998"/>
        <v>82482.118417327089</v>
      </c>
      <c r="S9378" s="12">
        <f t="shared" si="1999"/>
        <v>2237093.2791379248</v>
      </c>
      <c r="T9378" s="13">
        <f t="shared" si="2004"/>
        <v>23.5813608504494</v>
      </c>
      <c r="U9378" s="14">
        <f t="shared" si="1994"/>
        <v>6.6305135720749675</v>
      </c>
    </row>
    <row r="9379" spans="1:21" x14ac:dyDescent="0.3">
      <c r="A9379" s="17">
        <v>2005</v>
      </c>
      <c r="B9379" s="17">
        <v>51</v>
      </c>
      <c r="C9379" s="17">
        <v>3.98E-3</v>
      </c>
      <c r="D9379" s="17">
        <v>3.9699999999999996E-3</v>
      </c>
      <c r="E9379" s="17">
        <v>0.5</v>
      </c>
      <c r="F9379" s="6">
        <f t="shared" si="2000"/>
        <v>94547.311706344568</v>
      </c>
      <c r="G9379" s="7">
        <f t="shared" si="2001"/>
        <v>375.3528274741879</v>
      </c>
      <c r="H9379" s="6">
        <f t="shared" si="2002"/>
        <v>94359.635292607476</v>
      </c>
      <c r="I9379" s="6">
        <f>SUM(H9379:H9438)</f>
        <v>2771403.1373460875</v>
      </c>
      <c r="J9379" s="8">
        <f t="shared" si="1995"/>
        <v>29.312342015115309</v>
      </c>
      <c r="K9379" s="9">
        <f t="shared" si="2003"/>
        <v>5.9979999999999992E-2</v>
      </c>
      <c r="L9379" s="9">
        <f t="shared" si="1996"/>
        <v>1.1646601941747571E-3</v>
      </c>
      <c r="M9379" s="12">
        <f t="shared" si="1997"/>
        <v>322285.27200601331</v>
      </c>
      <c r="N9379" s="10">
        <f>((B9378+E9378)*D9378+(B9379+E9379)*D9379+(B9380+E9380)*D9380)/3/SUM(D9328:D9379)</f>
        <v>3.3132710903634548</v>
      </c>
      <c r="O9379" s="11">
        <f>O9328</f>
        <v>3.9912307257849007E-2</v>
      </c>
      <c r="P9379" s="12">
        <f>M9379*O9328</f>
        <v>12863.148800983447</v>
      </c>
      <c r="Q9379" s="9">
        <f>N9379*O9328</f>
        <v>0.13224029378713462</v>
      </c>
      <c r="R9379" s="12">
        <f t="shared" si="1998"/>
        <v>81881.489399866186</v>
      </c>
      <c r="S9379" s="12">
        <f t="shared" si="1999"/>
        <v>2154611.1607205975</v>
      </c>
      <c r="T9379" s="13">
        <f t="shared" si="2004"/>
        <v>22.788708867922395</v>
      </c>
      <c r="U9379" s="14">
        <f t="shared" si="1994"/>
        <v>6.5236331471929141</v>
      </c>
    </row>
    <row r="9380" spans="1:21" x14ac:dyDescent="0.3">
      <c r="A9380" s="17">
        <v>2005</v>
      </c>
      <c r="B9380" s="17">
        <v>52</v>
      </c>
      <c r="C9380" s="17">
        <v>4.2300000000000003E-3</v>
      </c>
      <c r="D9380" s="17">
        <v>4.2199999999999998E-3</v>
      </c>
      <c r="E9380" s="17">
        <v>0.5</v>
      </c>
      <c r="F9380" s="6">
        <f t="shared" si="2000"/>
        <v>94171.958878870384</v>
      </c>
      <c r="G9380" s="7">
        <f t="shared" si="2001"/>
        <v>397.40566646883298</v>
      </c>
      <c r="H9380" s="6">
        <f t="shared" si="2002"/>
        <v>93973.256045635964</v>
      </c>
      <c r="I9380" s="6">
        <f>SUM(H9380:H9438)</f>
        <v>2677043.5020534801</v>
      </c>
      <c r="J9380" s="8">
        <f t="shared" si="1995"/>
        <v>28.427182931352782</v>
      </c>
      <c r="K9380" s="9">
        <f t="shared" si="2003"/>
        <v>6.4199999999999993E-2</v>
      </c>
      <c r="L9380" s="9">
        <f t="shared" si="1996"/>
        <v>1.2228571428571427E-3</v>
      </c>
      <c r="M9380" s="12">
        <f t="shared" si="1997"/>
        <v>324981.26930862514</v>
      </c>
      <c r="N9380" s="10">
        <f>((B9379+E9379)*D9379+(B9380+E9380)*D9380+(B9381+E9381)*D9381)/3/SUM(D9328:D9380)</f>
        <v>3.5063084112149538</v>
      </c>
      <c r="O9380" s="11">
        <f>O9328</f>
        <v>3.9912307257849007E-2</v>
      </c>
      <c r="P9380" s="12">
        <f>M9380*O9328</f>
        <v>12970.752273691622</v>
      </c>
      <c r="Q9380" s="9">
        <f>N9380*O9328</f>
        <v>0.13994485864919162</v>
      </c>
      <c r="R9380" s="12">
        <f t="shared" si="1998"/>
        <v>80822.182011525147</v>
      </c>
      <c r="S9380" s="12">
        <f t="shared" si="1999"/>
        <v>2072729.6713207313</v>
      </c>
      <c r="T9380" s="13">
        <f t="shared" si="2004"/>
        <v>22.010051569457108</v>
      </c>
      <c r="U9380" s="14">
        <f t="shared" si="1994"/>
        <v>6.4171313618956738</v>
      </c>
    </row>
    <row r="9381" spans="1:21" x14ac:dyDescent="0.3">
      <c r="A9381" s="17">
        <v>2005</v>
      </c>
      <c r="B9381" s="17">
        <v>53</v>
      </c>
      <c r="C9381" s="17">
        <v>4.6699999999999997E-3</v>
      </c>
      <c r="D9381" s="17">
        <v>4.6600000000000001E-3</v>
      </c>
      <c r="E9381" s="17">
        <v>0.5</v>
      </c>
      <c r="F9381" s="6">
        <f t="shared" si="2000"/>
        <v>93774.553212401544</v>
      </c>
      <c r="G9381" s="7">
        <f t="shared" si="2001"/>
        <v>436.98941796979119</v>
      </c>
      <c r="H9381" s="6">
        <f t="shared" si="2002"/>
        <v>93556.058503416643</v>
      </c>
      <c r="I9381" s="6">
        <f>SUM(H9381:H9438)</f>
        <v>2583070.2460078439</v>
      </c>
      <c r="J9381" s="8">
        <f t="shared" si="1995"/>
        <v>27.545535089430174</v>
      </c>
      <c r="K9381" s="9">
        <f t="shared" si="2003"/>
        <v>6.8859999999999991E-2</v>
      </c>
      <c r="L9381" s="9">
        <f t="shared" si="1996"/>
        <v>1.2871028037383175E-3</v>
      </c>
      <c r="M9381" s="12">
        <f t="shared" si="1997"/>
        <v>339513.9974060969</v>
      </c>
      <c r="N9381" s="10">
        <f>((B9380+E9380)*D9380+(B9381+E9381)*D9381+(B9382+E9382)*D9382)/3/SUM(D9328:D9381)</f>
        <v>3.5588391906283281</v>
      </c>
      <c r="O9381" s="11">
        <f>O9328</f>
        <v>3.9912307257849007E-2</v>
      </c>
      <c r="P9381" s="12">
        <f>M9381*O9328</f>
        <v>13550.78698281269</v>
      </c>
      <c r="Q9381" s="9">
        <f>N9381*O9328</f>
        <v>0.14204148325763249</v>
      </c>
      <c r="R9381" s="12">
        <f t="shared" si="1998"/>
        <v>80267.2171858535</v>
      </c>
      <c r="S9381" s="12">
        <f t="shared" si="1999"/>
        <v>1991907.4893092061</v>
      </c>
      <c r="T9381" s="13">
        <f t="shared" si="2004"/>
        <v>21.241450063723462</v>
      </c>
      <c r="U9381" s="14">
        <f t="shared" si="1994"/>
        <v>6.304085025706712</v>
      </c>
    </row>
    <row r="9382" spans="1:21" x14ac:dyDescent="0.3">
      <c r="A9382" s="17">
        <v>2005</v>
      </c>
      <c r="B9382" s="17">
        <v>54</v>
      </c>
      <c r="C9382" s="17">
        <v>4.8599999999999997E-3</v>
      </c>
      <c r="D9382" s="17">
        <v>4.8500000000000001E-3</v>
      </c>
      <c r="E9382" s="17">
        <v>0.5</v>
      </c>
      <c r="F9382" s="6">
        <f t="shared" si="2000"/>
        <v>93337.563794431757</v>
      </c>
      <c r="G9382" s="7">
        <f t="shared" si="2001"/>
        <v>452.68718440299403</v>
      </c>
      <c r="H9382" s="6">
        <f t="shared" si="2002"/>
        <v>93111.220202230266</v>
      </c>
      <c r="I9382" s="6">
        <f>SUM(H9382:H9438)</f>
        <v>2489514.187504427</v>
      </c>
      <c r="J9382" s="8">
        <f t="shared" si="1995"/>
        <v>26.672157342646905</v>
      </c>
      <c r="K9382" s="9">
        <f t="shared" si="2003"/>
        <v>7.3709999999999998E-2</v>
      </c>
      <c r="L9382" s="9">
        <f t="shared" si="1996"/>
        <v>1.3524770642201834E-3</v>
      </c>
      <c r="M9382" s="12">
        <f t="shared" si="1997"/>
        <v>334709.69407086115</v>
      </c>
      <c r="N9382" s="10">
        <f>((B9381+E9381)*D9381+(B9382+E9382)*D9382+(B9383+E9383)*D9383)/3/SUM(D9328:D9382)</f>
        <v>3.7433410211187992</v>
      </c>
      <c r="O9382" s="11">
        <f>O9328</f>
        <v>3.9912307257849007E-2</v>
      </c>
      <c r="P9382" s="12">
        <f>M9382*O9328</f>
        <v>13359.036151936853</v>
      </c>
      <c r="Q9382" s="9">
        <f>N9382*O9328</f>
        <v>0.14940537700580375</v>
      </c>
      <c r="R9382" s="12">
        <f t="shared" si="1998"/>
        <v>79199.903244445653</v>
      </c>
      <c r="S9382" s="12">
        <f t="shared" si="1999"/>
        <v>1911640.2721233526</v>
      </c>
      <c r="T9382" s="13">
        <f t="shared" si="2004"/>
        <v>20.480931732197146</v>
      </c>
      <c r="U9382" s="14">
        <f t="shared" si="1994"/>
        <v>6.1912256104497594</v>
      </c>
    </row>
    <row r="9383" spans="1:21" x14ac:dyDescent="0.3">
      <c r="A9383" s="17">
        <v>2005</v>
      </c>
      <c r="B9383" s="17">
        <v>55</v>
      </c>
      <c r="C9383" s="17">
        <v>5.6800000000000002E-3</v>
      </c>
      <c r="D9383" s="17">
        <v>5.6600000000000001E-3</v>
      </c>
      <c r="E9383" s="17">
        <v>0.5</v>
      </c>
      <c r="F9383" s="6">
        <f t="shared" si="2000"/>
        <v>92884.876610028761</v>
      </c>
      <c r="G9383" s="7">
        <f t="shared" si="2001"/>
        <v>525.72840161276281</v>
      </c>
      <c r="H9383" s="6">
        <f t="shared" si="2002"/>
        <v>92622.012409222385</v>
      </c>
      <c r="I9383" s="6">
        <f>SUM(H9383:H9438)</f>
        <v>2396402.9673021967</v>
      </c>
      <c r="J9383" s="8">
        <f t="shared" si="1995"/>
        <v>25.799710940709346</v>
      </c>
      <c r="K9383" s="9">
        <f t="shared" si="2003"/>
        <v>7.9369999999999996E-2</v>
      </c>
      <c r="L9383" s="9">
        <f t="shared" si="1996"/>
        <v>1.4300900900900901E-3</v>
      </c>
      <c r="M9383" s="12">
        <f t="shared" si="1997"/>
        <v>367619.07886491541</v>
      </c>
      <c r="N9383" s="10">
        <f>((B9382+E9382)*D9382+(B9383+E9383)*D9383+(B9384+E9384)*D9384)/3/SUM(D9328:D9383)</f>
        <v>3.8364621393473612</v>
      </c>
      <c r="O9383" s="11">
        <f>O9328</f>
        <v>3.9912307257849007E-2</v>
      </c>
      <c r="P9383" s="12">
        <f>M9383*O9328</f>
        <v>14672.525629503931</v>
      </c>
      <c r="Q9383" s="9">
        <f>N9383*O9328</f>
        <v>0.1531220556887366</v>
      </c>
      <c r="R9383" s="12">
        <f t="shared" si="1998"/>
        <v>78439.539467094583</v>
      </c>
      <c r="S9383" s="12">
        <f t="shared" si="1999"/>
        <v>1832440.3688789071</v>
      </c>
      <c r="T9383" s="13">
        <f t="shared" si="2004"/>
        <v>19.728080993984534</v>
      </c>
      <c r="U9383" s="14">
        <f t="shared" si="1994"/>
        <v>6.071629946724812</v>
      </c>
    </row>
    <row r="9384" spans="1:21" x14ac:dyDescent="0.3">
      <c r="A9384" s="17">
        <v>2005</v>
      </c>
      <c r="B9384" s="17">
        <v>56</v>
      </c>
      <c r="C9384" s="17">
        <v>5.94E-3</v>
      </c>
      <c r="D9384" s="17">
        <v>5.9300000000000004E-3</v>
      </c>
      <c r="E9384" s="17">
        <v>0.5</v>
      </c>
      <c r="F9384" s="6">
        <f t="shared" si="2000"/>
        <v>92359.148208415994</v>
      </c>
      <c r="G9384" s="7">
        <f t="shared" si="2001"/>
        <v>547.68974887590684</v>
      </c>
      <c r="H9384" s="6">
        <f t="shared" si="2002"/>
        <v>92085.303333978038</v>
      </c>
      <c r="I9384" s="6">
        <f>SUM(H9384:H9438)</f>
        <v>2303780.9548929739</v>
      </c>
      <c r="J9384" s="8">
        <f t="shared" si="1995"/>
        <v>24.94372240954738</v>
      </c>
      <c r="K9384" s="9">
        <f t="shared" si="2003"/>
        <v>8.5300000000000001E-2</v>
      </c>
      <c r="L9384" s="9">
        <f t="shared" si="1996"/>
        <v>1.5097345132743362E-3</v>
      </c>
      <c r="M9384" s="12">
        <f t="shared" si="1997"/>
        <v>362772.22522261122</v>
      </c>
      <c r="N9384" s="10">
        <f>((B9383+E9383)*D9383+(B9384+E9384)*D9384+(B9385+E9385)*D9385)/3/SUM(D9328:D9384)</f>
        <v>4.102969910121141</v>
      </c>
      <c r="O9384" s="11">
        <f>O9328</f>
        <v>3.9912307257849007E-2</v>
      </c>
      <c r="P9384" s="12">
        <f>M9384*O9328</f>
        <v>14479.076517698461</v>
      </c>
      <c r="Q9384" s="9">
        <f>N9384*O9328</f>
        <v>0.16375899572246411</v>
      </c>
      <c r="R9384" s="12">
        <f t="shared" si="1998"/>
        <v>77005.506539207316</v>
      </c>
      <c r="S9384" s="12">
        <f t="shared" si="1999"/>
        <v>1754000.8294118126</v>
      </c>
      <c r="T9384" s="13">
        <f t="shared" si="2004"/>
        <v>18.991089279578087</v>
      </c>
      <c r="U9384" s="14">
        <f t="shared" si="1994"/>
        <v>5.9526331299692927</v>
      </c>
    </row>
    <row r="9385" spans="1:21" x14ac:dyDescent="0.3">
      <c r="A9385" s="17">
        <v>2005</v>
      </c>
      <c r="B9385" s="17">
        <v>57</v>
      </c>
      <c r="C9385" s="17">
        <v>6.9899999999999997E-3</v>
      </c>
      <c r="D9385" s="17">
        <v>6.9699999999999996E-3</v>
      </c>
      <c r="E9385" s="17">
        <v>0.5</v>
      </c>
      <c r="F9385" s="6">
        <f t="shared" si="2000"/>
        <v>91811.458459540081</v>
      </c>
      <c r="G9385" s="7">
        <f t="shared" si="2001"/>
        <v>639.92586546299435</v>
      </c>
      <c r="H9385" s="6">
        <f t="shared" si="2002"/>
        <v>91491.495526808591</v>
      </c>
      <c r="I9385" s="6">
        <f>SUM(H9385:H9438)</f>
        <v>2211695.6515589962</v>
      </c>
      <c r="J9385" s="8">
        <f t="shared" si="1995"/>
        <v>24.089538372093902</v>
      </c>
      <c r="K9385" s="9">
        <f t="shared" si="2003"/>
        <v>9.2270000000000005E-2</v>
      </c>
      <c r="L9385" s="9">
        <f t="shared" si="1996"/>
        <v>1.6046956521739131E-3</v>
      </c>
      <c r="M9385" s="12">
        <f t="shared" si="1997"/>
        <v>398783.32355177385</v>
      </c>
      <c r="N9385" s="10">
        <f>((B9384+E9384)*D9384+(B9385+E9385)*D9385+(B9386+E9386)*D9386)/3/SUM(D9328:D9385)</f>
        <v>4.2115349878978368</v>
      </c>
      <c r="O9385" s="11">
        <f>O9328</f>
        <v>3.9912307257849007E-2</v>
      </c>
      <c r="P9385" s="12">
        <f>M9385*O9328</f>
        <v>15916.362538904612</v>
      </c>
      <c r="Q9385" s="9">
        <f>N9385*O9328</f>
        <v>0.16809207846415986</v>
      </c>
      <c r="R9385" s="12">
        <f t="shared" si="1998"/>
        <v>76112.499881912954</v>
      </c>
      <c r="S9385" s="12">
        <f t="shared" si="1999"/>
        <v>1676995.3228726052</v>
      </c>
      <c r="T9385" s="13">
        <f t="shared" si="2004"/>
        <v>18.26564299282569</v>
      </c>
      <c r="U9385" s="14">
        <f t="shared" si="1994"/>
        <v>5.8238953792682118</v>
      </c>
    </row>
    <row r="9386" spans="1:21" x14ac:dyDescent="0.3">
      <c r="A9386" s="17">
        <v>2005</v>
      </c>
      <c r="B9386" s="17">
        <v>58</v>
      </c>
      <c r="C9386" s="17">
        <v>7.3699999999999998E-3</v>
      </c>
      <c r="D9386" s="17">
        <v>7.3499999999999998E-3</v>
      </c>
      <c r="E9386" s="17">
        <v>0.5</v>
      </c>
      <c r="F9386" s="6">
        <f t="shared" si="2000"/>
        <v>91171.532594077085</v>
      </c>
      <c r="G9386" s="7">
        <f t="shared" si="2001"/>
        <v>670.11076456646651</v>
      </c>
      <c r="H9386" s="6">
        <f t="shared" si="2002"/>
        <v>90836.477211793856</v>
      </c>
      <c r="I9386" s="6">
        <f>SUM(H9386:H9438)</f>
        <v>2120204.1560321874</v>
      </c>
      <c r="J9386" s="8">
        <f t="shared" si="1995"/>
        <v>23.255111499243629</v>
      </c>
      <c r="K9386" s="9">
        <f t="shared" si="2003"/>
        <v>9.962E-2</v>
      </c>
      <c r="L9386" s="9">
        <f t="shared" si="1996"/>
        <v>1.702905982905983E-3</v>
      </c>
      <c r="M9386" s="12">
        <f t="shared" si="1997"/>
        <v>393510.13578737492</v>
      </c>
      <c r="N9386" s="10">
        <f>((B9385+E9385)*D9385+(B9386+E9386)*D9386+(B9387+E9387)*D9387)/3/SUM(D9328:D9386)</f>
        <v>4.2948035869637957</v>
      </c>
      <c r="O9386" s="11">
        <f>O9328</f>
        <v>3.9912307257849007E-2</v>
      </c>
      <c r="P9386" s="12">
        <f>M9386*O9328</f>
        <v>15705.897448623593</v>
      </c>
      <c r="Q9386" s="9">
        <f>N9386*O9328</f>
        <v>0.17141552037501107</v>
      </c>
      <c r="R9386" s="12">
        <f t="shared" si="1998"/>
        <v>75265.695201501381</v>
      </c>
      <c r="S9386" s="12">
        <f t="shared" si="1999"/>
        <v>1600882.8229906922</v>
      </c>
      <c r="T9386" s="13">
        <f t="shared" si="2004"/>
        <v>17.559020644287084</v>
      </c>
      <c r="U9386" s="14">
        <f t="shared" si="1994"/>
        <v>5.6960908549565445</v>
      </c>
    </row>
    <row r="9387" spans="1:21" x14ac:dyDescent="0.3">
      <c r="A9387" s="17">
        <v>2005</v>
      </c>
      <c r="B9387" s="17">
        <v>59</v>
      </c>
      <c r="C9387" s="17">
        <v>7.6400000000000001E-3</v>
      </c>
      <c r="D9387" s="17">
        <v>7.6099999999999996E-3</v>
      </c>
      <c r="E9387" s="17">
        <v>0.5</v>
      </c>
      <c r="F9387" s="6">
        <f t="shared" si="2000"/>
        <v>90501.421829510626</v>
      </c>
      <c r="G9387" s="7">
        <f t="shared" si="2001"/>
        <v>688.71582012257579</v>
      </c>
      <c r="H9387" s="6">
        <f t="shared" si="2002"/>
        <v>90157.063919449341</v>
      </c>
      <c r="I9387" s="6">
        <f>SUM(H9387:H9438)</f>
        <v>2029367.6788203928</v>
      </c>
      <c r="J9387" s="8">
        <f t="shared" si="1995"/>
        <v>22.423599958941843</v>
      </c>
      <c r="K9387" s="9">
        <f t="shared" si="2003"/>
        <v>0.10723000000000001</v>
      </c>
      <c r="L9387" s="9">
        <f t="shared" si="1996"/>
        <v>1.8021848739495799E-3</v>
      </c>
      <c r="M9387" s="12">
        <f t="shared" si="1997"/>
        <v>382156.03186881711</v>
      </c>
      <c r="N9387" s="10">
        <f>((B9386+E9386)*D9386+(B9387+E9387)*D9387+(B9388+E9388)*D9388)/3/SUM(D9328:D9387)</f>
        <v>4.3709627280922616</v>
      </c>
      <c r="O9387" s="11">
        <f>O9328</f>
        <v>3.9912307257849007E-2</v>
      </c>
      <c r="P9387" s="12">
        <f>M9387*O9328</f>
        <v>15252.728964388565</v>
      </c>
      <c r="Q9387" s="9">
        <f>N9387*O9328</f>
        <v>0.17445520741622428</v>
      </c>
      <c r="R9387" s="12">
        <f t="shared" si="1998"/>
        <v>74428.694633344028</v>
      </c>
      <c r="S9387" s="12">
        <f t="shared" si="1999"/>
        <v>1525617.1277891907</v>
      </c>
      <c r="T9387" s="13">
        <f t="shared" si="2004"/>
        <v>16.857382977509406</v>
      </c>
      <c r="U9387" s="14">
        <f t="shared" si="1994"/>
        <v>5.5662169814324365</v>
      </c>
    </row>
    <row r="9388" spans="1:21" x14ac:dyDescent="0.3">
      <c r="A9388" s="17">
        <v>2005</v>
      </c>
      <c r="B9388" s="17">
        <v>60</v>
      </c>
      <c r="C9388" s="17">
        <v>8.6800000000000002E-3</v>
      </c>
      <c r="D9388" s="17">
        <v>8.6499999999999997E-3</v>
      </c>
      <c r="E9388" s="17">
        <v>0.5</v>
      </c>
      <c r="F9388" s="6">
        <f t="shared" si="2000"/>
        <v>89812.706009388043</v>
      </c>
      <c r="G9388" s="7">
        <f t="shared" si="2001"/>
        <v>776.87990698120655</v>
      </c>
      <c r="H9388" s="6">
        <f t="shared" si="2002"/>
        <v>89424.266055897446</v>
      </c>
      <c r="I9388" s="6">
        <f>SUM(H9388:H9438)</f>
        <v>1939210.6149009431</v>
      </c>
      <c r="J9388" s="8">
        <f t="shared" si="1995"/>
        <v>21.591717932407462</v>
      </c>
      <c r="K9388" s="9">
        <f t="shared" si="2003"/>
        <v>0.11588000000000001</v>
      </c>
      <c r="L9388" s="9">
        <f t="shared" si="1996"/>
        <v>1.9153719008264466E-3</v>
      </c>
      <c r="M9388" s="12">
        <f t="shared" si="1997"/>
        <v>405602.6438761045</v>
      </c>
      <c r="N9388" s="10">
        <f>((B9387+E9387)*D9387+(B9388+E9388)*D9388+(B9389+E9389)*D9389)/3/SUM(D9328:D9388)</f>
        <v>4.5503825796801287</v>
      </c>
      <c r="O9388" s="11">
        <f>O9328</f>
        <v>3.9912307257849007E-2</v>
      </c>
      <c r="P9388" s="12">
        <f>M9388*O9328</f>
        <v>16188.537346978992</v>
      </c>
      <c r="Q9388" s="9">
        <f>N9388*O9328</f>
        <v>0.1816162676609569</v>
      </c>
      <c r="R9388" s="12">
        <f t="shared" si="1998"/>
        <v>73183.364616504943</v>
      </c>
      <c r="S9388" s="12">
        <f t="shared" si="1999"/>
        <v>1451188.4331558468</v>
      </c>
      <c r="T9388" s="13">
        <f t="shared" si="2004"/>
        <v>16.157941316278293</v>
      </c>
      <c r="U9388" s="14">
        <f t="shared" si="1994"/>
        <v>5.433776616129169</v>
      </c>
    </row>
    <row r="9389" spans="1:21" x14ac:dyDescent="0.3">
      <c r="A9389" s="17">
        <v>2005</v>
      </c>
      <c r="B9389" s="17">
        <v>61</v>
      </c>
      <c r="C9389" s="17">
        <v>9.9000000000000008E-3</v>
      </c>
      <c r="D9389" s="17">
        <v>9.8499999999999994E-3</v>
      </c>
      <c r="E9389" s="17">
        <v>0.5</v>
      </c>
      <c r="F9389" s="6">
        <f t="shared" si="2000"/>
        <v>89035.826102406834</v>
      </c>
      <c r="G9389" s="7">
        <f t="shared" si="2001"/>
        <v>877.00288710870723</v>
      </c>
      <c r="H9389" s="6">
        <f t="shared" si="2002"/>
        <v>88597.324658852478</v>
      </c>
      <c r="I9389" s="6">
        <f>SUM(H9389:H9438)</f>
        <v>1849786.3488450458</v>
      </c>
      <c r="J9389" s="8">
        <f t="shared" si="1995"/>
        <v>20.775753197566413</v>
      </c>
      <c r="K9389" s="9">
        <f t="shared" si="2003"/>
        <v>0.12573000000000001</v>
      </c>
      <c r="L9389" s="9">
        <f t="shared" si="1996"/>
        <v>2.0443902439024391E-3</v>
      </c>
      <c r="M9389" s="12">
        <f t="shared" si="1997"/>
        <v>428980.17622831062</v>
      </c>
      <c r="N9389" s="10">
        <f>((B9388+E9388)*D9388+(B9389+E9389)*D9389+(B9390+E9390)*D9390)/3/SUM(D9328:D9389)</f>
        <v>4.7167210159336133</v>
      </c>
      <c r="O9389" s="11">
        <f>O9328</f>
        <v>3.9912307257849007E-2</v>
      </c>
      <c r="P9389" s="12">
        <f>M9389*O9328</f>
        <v>17121.588601150546</v>
      </c>
      <c r="Q9389" s="9">
        <f>N9389*O9328</f>
        <v>0.1882552184374961</v>
      </c>
      <c r="R9389" s="12">
        <f t="shared" si="1998"/>
        <v>71918.415952222436</v>
      </c>
      <c r="S9389" s="12">
        <f t="shared" si="1999"/>
        <v>1378005.0685393419</v>
      </c>
      <c r="T9389" s="13">
        <f t="shared" si="2004"/>
        <v>15.4769729092466</v>
      </c>
      <c r="U9389" s="14">
        <f t="shared" si="1994"/>
        <v>5.2987802883198132</v>
      </c>
    </row>
    <row r="9390" spans="1:21" x14ac:dyDescent="0.3">
      <c r="A9390" s="17">
        <v>2005</v>
      </c>
      <c r="B9390" s="17">
        <v>62</v>
      </c>
      <c r="C9390" s="17">
        <v>1.0449999999999999E-2</v>
      </c>
      <c r="D9390" s="17">
        <v>1.04E-2</v>
      </c>
      <c r="E9390" s="17">
        <v>0.5</v>
      </c>
      <c r="F9390" s="6">
        <f t="shared" si="2000"/>
        <v>88158.823215298122</v>
      </c>
      <c r="G9390" s="7">
        <f t="shared" si="2001"/>
        <v>916.85176143910041</v>
      </c>
      <c r="H9390" s="6">
        <f t="shared" si="2002"/>
        <v>87700.397334578578</v>
      </c>
      <c r="I9390" s="6">
        <f>SUM(H9390:H9438)</f>
        <v>1761189.0241861932</v>
      </c>
      <c r="J9390" s="8">
        <f t="shared" si="1995"/>
        <v>19.977456140550839</v>
      </c>
      <c r="K9390" s="9">
        <f t="shared" si="2003"/>
        <v>0.13613</v>
      </c>
      <c r="L9390" s="9">
        <f t="shared" si="1996"/>
        <v>2.1780800000000002E-3</v>
      </c>
      <c r="M9390" s="12">
        <f t="shared" si="1997"/>
        <v>420944.94299525284</v>
      </c>
      <c r="N9390" s="10">
        <f>((B9389+E9389)*D9389+(B9390+E9390)*D9390+(B9391+E9391)*D9391)/3/SUM(D9328:D9390)</f>
        <v>4.9237003844364455</v>
      </c>
      <c r="O9390" s="11">
        <f>O9328</f>
        <v>3.9912307257849007E-2</v>
      </c>
      <c r="P9390" s="12">
        <f>M9390*O9328</f>
        <v>16800.883903464266</v>
      </c>
      <c r="Q9390" s="9">
        <f>N9390*O9328</f>
        <v>0.19651624258921668</v>
      </c>
      <c r="R9390" s="12">
        <f t="shared" si="1998"/>
        <v>70465.844776805854</v>
      </c>
      <c r="S9390" s="12">
        <f t="shared" si="1999"/>
        <v>1306086.6525871195</v>
      </c>
      <c r="T9390" s="13">
        <f t="shared" si="2004"/>
        <v>14.815155249945255</v>
      </c>
      <c r="U9390" s="14">
        <f t="shared" si="1994"/>
        <v>5.1623008906055841</v>
      </c>
    </row>
    <row r="9391" spans="1:21" x14ac:dyDescent="0.3">
      <c r="A9391" s="17">
        <v>2005</v>
      </c>
      <c r="B9391" s="17">
        <v>63</v>
      </c>
      <c r="C9391" s="17">
        <v>1.196E-2</v>
      </c>
      <c r="D9391" s="17">
        <v>1.189E-2</v>
      </c>
      <c r="E9391" s="17">
        <v>0.5</v>
      </c>
      <c r="F9391" s="6">
        <f t="shared" si="2000"/>
        <v>87241.97145385902</v>
      </c>
      <c r="G9391" s="7">
        <f t="shared" si="2001"/>
        <v>1037.3070405863837</v>
      </c>
      <c r="H9391" s="6">
        <f t="shared" si="2002"/>
        <v>86723.317933565821</v>
      </c>
      <c r="I9391" s="6">
        <f>SUM(H9391:H9438)</f>
        <v>1673488.6268516148</v>
      </c>
      <c r="J9391" s="8">
        <f t="shared" si="1995"/>
        <v>19.182150505811276</v>
      </c>
      <c r="K9391" s="9">
        <f t="shared" si="2003"/>
        <v>0.14802000000000001</v>
      </c>
      <c r="L9391" s="9">
        <f t="shared" si="1996"/>
        <v>2.3310236220472442E-3</v>
      </c>
      <c r="M9391" s="12">
        <f t="shared" si="1997"/>
        <v>445000.65583863913</v>
      </c>
      <c r="N9391" s="10">
        <f>((B9390+E9390)*D9390+(B9391+E9391)*D9391+(B9392+E9392)*D9392)/3/SUM(D9328:D9391)</f>
        <v>5.014513804440841</v>
      </c>
      <c r="O9391" s="11">
        <f>O9328</f>
        <v>3.9912307257849007E-2</v>
      </c>
      <c r="P9391" s="12">
        <f>M9391*O9328</f>
        <v>17761.002905776084</v>
      </c>
      <c r="Q9391" s="9">
        <f>N9391*O9328</f>
        <v>0.20014081571156822</v>
      </c>
      <c r="R9391" s="12">
        <f t="shared" si="1998"/>
        <v>69366.442341128277</v>
      </c>
      <c r="S9391" s="12">
        <f t="shared" si="1999"/>
        <v>1235620.8078103135</v>
      </c>
      <c r="T9391" s="13">
        <f t="shared" si="2004"/>
        <v>14.163146329904007</v>
      </c>
      <c r="U9391" s="14">
        <f t="shared" si="1994"/>
        <v>5.0190041759072681</v>
      </c>
    </row>
    <row r="9392" spans="1:21" x14ac:dyDescent="0.3">
      <c r="A9392" s="17">
        <v>2005</v>
      </c>
      <c r="B9392" s="17">
        <v>64</v>
      </c>
      <c r="C9392" s="17">
        <v>1.282E-2</v>
      </c>
      <c r="D9392" s="17">
        <v>1.274E-2</v>
      </c>
      <c r="E9392" s="17">
        <v>0.5</v>
      </c>
      <c r="F9392" s="6">
        <f t="shared" si="2000"/>
        <v>86204.664413272636</v>
      </c>
      <c r="G9392" s="7">
        <f t="shared" si="2001"/>
        <v>1098.2474246250933</v>
      </c>
      <c r="H9392" s="6">
        <f t="shared" si="2002"/>
        <v>85655.540700960089</v>
      </c>
      <c r="I9392" s="6">
        <f>SUM(H9392:H9438)</f>
        <v>1586765.3089180489</v>
      </c>
      <c r="J9392" s="8">
        <f t="shared" si="1995"/>
        <v>18.406954191143978</v>
      </c>
      <c r="K9392" s="9">
        <f t="shared" si="2003"/>
        <v>0.16076000000000001</v>
      </c>
      <c r="L9392" s="9">
        <f t="shared" si="1996"/>
        <v>2.492403100775194E-3</v>
      </c>
      <c r="M9392" s="12">
        <f t="shared" si="1997"/>
        <v>440637.96272902784</v>
      </c>
      <c r="N9392" s="10">
        <f>((B9391+E9391)*D9391+(B9392+E9392)*D9392+(B9393+E9393)*D9393)/3/SUM(D9328:D9392)</f>
        <v>5.1625922700505917</v>
      </c>
      <c r="O9392" s="11">
        <f>O9328</f>
        <v>3.9912307257849007E-2</v>
      </c>
      <c r="P9392" s="12">
        <f>M9392*O9328</f>
        <v>17586.877757913579</v>
      </c>
      <c r="Q9392" s="9">
        <f>N9392*O9328</f>
        <v>0.20605096892925542</v>
      </c>
      <c r="R9392" s="12">
        <f t="shared" si="1998"/>
        <v>68006.133545367993</v>
      </c>
      <c r="S9392" s="12">
        <f t="shared" si="1999"/>
        <v>1166254.3654691852</v>
      </c>
      <c r="T9392" s="13">
        <f t="shared" si="2004"/>
        <v>13.528900940650503</v>
      </c>
      <c r="U9392" s="14">
        <f t="shared" ref="U9392:U9429" si="2005">J9392-T9392</f>
        <v>4.8780532504934744</v>
      </c>
    </row>
    <row r="9393" spans="1:21" x14ac:dyDescent="0.3">
      <c r="A9393" s="17">
        <v>2005</v>
      </c>
      <c r="B9393" s="17">
        <v>65</v>
      </c>
      <c r="C9393" s="17">
        <v>1.404E-2</v>
      </c>
      <c r="D9393" s="17">
        <v>1.3939999999999999E-2</v>
      </c>
      <c r="E9393" s="17">
        <v>0.5</v>
      </c>
      <c r="F9393" s="6">
        <f t="shared" si="2000"/>
        <v>85106.416988647543</v>
      </c>
      <c r="G9393" s="7">
        <f t="shared" si="2001"/>
        <v>1186.3834528217467</v>
      </c>
      <c r="H9393" s="6">
        <f t="shared" si="2002"/>
        <v>84513.225262236665</v>
      </c>
      <c r="I9393" s="6">
        <f>SUM(H9393:H9438)</f>
        <v>1501109.7682170889</v>
      </c>
      <c r="J9393" s="8">
        <f t="shared" ref="J9393:J9438" si="2006">I9393/F9393</f>
        <v>17.638032728099972</v>
      </c>
      <c r="K9393" s="15">
        <f t="shared" si="2003"/>
        <v>0.17470000000000002</v>
      </c>
      <c r="L9393" s="15">
        <f t="shared" ref="L9393:L9437" si="2007">K9393/(B9393+E9393)</f>
        <v>2.6671755725190842E-3</v>
      </c>
      <c r="M9393" s="12">
        <f t="shared" ref="M9393:M9438" si="2008">G9393/L9393</f>
        <v>444808.90761204582</v>
      </c>
      <c r="N9393" s="10">
        <f>((B9392+E9392)*D9392+(B9393+E9393)*D9393+(B9394+E9394)*D9394)/3/SUM(D9328:D9393)</f>
        <v>5.2881797366914709</v>
      </c>
      <c r="O9393" s="11">
        <f>O9328</f>
        <v>3.9912307257849007E-2</v>
      </c>
      <c r="P9393" s="12">
        <f>M9393*O9328</f>
        <v>17753.349791640147</v>
      </c>
      <c r="Q9393" s="9">
        <f>N9393*O9328</f>
        <v>0.21106345448556105</v>
      </c>
      <c r="R9393" s="12">
        <f t="shared" ref="R9393:R9438" si="2009">((1-Q9393)*H9393)</f>
        <v>66675.5719886726</v>
      </c>
      <c r="S9393" s="16">
        <f t="shared" ref="S9393:S9437" si="2010">R9393+S9394</f>
        <v>1098248.2319238172</v>
      </c>
      <c r="T9393" s="13">
        <f t="shared" si="2004"/>
        <v>12.904411568287665</v>
      </c>
      <c r="U9393" s="14">
        <f t="shared" si="2005"/>
        <v>4.7336211598123068</v>
      </c>
    </row>
    <row r="9394" spans="1:21" x14ac:dyDescent="0.3">
      <c r="A9394" s="17">
        <v>2005</v>
      </c>
      <c r="B9394" s="17">
        <v>66</v>
      </c>
      <c r="C9394" s="17">
        <v>1.5709999999999998E-2</v>
      </c>
      <c r="D9394" s="17">
        <v>1.559E-2</v>
      </c>
      <c r="E9394" s="17">
        <v>0.5</v>
      </c>
      <c r="F9394" s="6">
        <f t="shared" ref="F9394:F9438" si="2011">F9393-G9393</f>
        <v>83920.033535825802</v>
      </c>
      <c r="G9394" s="7">
        <f t="shared" ref="G9394:G9438" si="2012">D9394*F9394</f>
        <v>1308.3133228235242</v>
      </c>
      <c r="H9394" s="6">
        <f t="shared" ref="H9394:H9437" si="2013">F9394-0.5*G9394</f>
        <v>83265.87687441404</v>
      </c>
      <c r="I9394" s="6">
        <f>SUM(H9394:H9438)</f>
        <v>1416596.5429548521</v>
      </c>
      <c r="J9394" s="8">
        <f t="shared" si="2006"/>
        <v>16.880314309575454</v>
      </c>
      <c r="K9394" s="9">
        <f t="shared" ref="K9394:K9426" si="2014">K9393+G9394/F9394</f>
        <v>0.19029000000000001</v>
      </c>
      <c r="L9394" s="9">
        <f t="shared" si="2007"/>
        <v>2.8615037593984964E-3</v>
      </c>
      <c r="M9394" s="12">
        <f t="shared" si="2008"/>
        <v>457211.81337834022</v>
      </c>
      <c r="N9394" s="10">
        <f>((B9393+E9393)*D9393+(B9394+E9394)*D9394+(B9395+E9395)*D9395)/3/SUM(D9328:D9394)</f>
        <v>5.4113983919281088</v>
      </c>
      <c r="O9394" s="11">
        <f>O9328</f>
        <v>3.9912307257849007E-2</v>
      </c>
      <c r="P9394" s="12">
        <f>M9394*O9328</f>
        <v>18248.378377474633</v>
      </c>
      <c r="Q9394" s="9">
        <f>N9394*O9328</f>
        <v>0.21598139531326471</v>
      </c>
      <c r="R9394" s="12">
        <f t="shared" si="2009"/>
        <v>65281.996605095592</v>
      </c>
      <c r="S9394" s="12">
        <f t="shared" si="2010"/>
        <v>1031572.6599351447</v>
      </c>
      <c r="T9394" s="13">
        <f t="shared" si="2004"/>
        <v>12.292328976426852</v>
      </c>
      <c r="U9394" s="14">
        <f t="shared" si="2005"/>
        <v>4.5879853331486018</v>
      </c>
    </row>
    <row r="9395" spans="1:21" x14ac:dyDescent="0.3">
      <c r="A9395" s="17">
        <v>2005</v>
      </c>
      <c r="B9395" s="17">
        <v>67</v>
      </c>
      <c r="C9395" s="17">
        <v>1.702E-2</v>
      </c>
      <c r="D9395" s="17">
        <v>1.6879999999999999E-2</v>
      </c>
      <c r="E9395" s="17">
        <v>0.5</v>
      </c>
      <c r="F9395" s="6">
        <f t="shared" si="2011"/>
        <v>82611.720213002278</v>
      </c>
      <c r="G9395" s="7">
        <f t="shared" si="2012"/>
        <v>1394.4858371954783</v>
      </c>
      <c r="H9395" s="6">
        <f t="shared" si="2013"/>
        <v>81914.47729440454</v>
      </c>
      <c r="I9395" s="6">
        <f>SUM(H9395:H9438)</f>
        <v>1333330.6660804383</v>
      </c>
      <c r="J9395" s="8">
        <f t="shared" si="2006"/>
        <v>16.139727663854952</v>
      </c>
      <c r="K9395" s="9">
        <f t="shared" si="2014"/>
        <v>0.20717000000000002</v>
      </c>
      <c r="L9395" s="9">
        <f t="shared" si="2007"/>
        <v>3.0691851851851856E-3</v>
      </c>
      <c r="M9395" s="12">
        <f t="shared" si="2008"/>
        <v>454350.50446828583</v>
      </c>
      <c r="N9395" s="10">
        <f>((B9394+E9394)*D9394+(B9395+E9395)*D9395+(B9396+E9396)*D9396)/3/SUM(D9328:D9395)</f>
        <v>5.6164019887049275</v>
      </c>
      <c r="O9395" s="11">
        <f>O9328</f>
        <v>3.9912307257849007E-2</v>
      </c>
      <c r="P9395" s="12">
        <f>M9395*O9328</f>
        <v>18134.176937096923</v>
      </c>
      <c r="Q9395" s="9">
        <f>N9395*O9328</f>
        <v>0.22416356185678527</v>
      </c>
      <c r="R9395" s="12">
        <f t="shared" si="2009"/>
        <v>63552.236296454059</v>
      </c>
      <c r="S9395" s="12">
        <f t="shared" si="2010"/>
        <v>966290.66333004914</v>
      </c>
      <c r="T9395" s="13">
        <f t="shared" si="2004"/>
        <v>11.696774511396319</v>
      </c>
      <c r="U9395" s="14">
        <f t="shared" si="2005"/>
        <v>4.4429531524586334</v>
      </c>
    </row>
    <row r="9396" spans="1:21" x14ac:dyDescent="0.3">
      <c r="A9396" s="17">
        <v>2005</v>
      </c>
      <c r="B9396" s="17">
        <v>68</v>
      </c>
      <c r="C9396" s="17">
        <v>1.9369999999999998E-2</v>
      </c>
      <c r="D9396" s="17">
        <v>1.9189999999999999E-2</v>
      </c>
      <c r="E9396" s="17">
        <v>0.5</v>
      </c>
      <c r="F9396" s="6">
        <f t="shared" si="2011"/>
        <v>81217.234375806802</v>
      </c>
      <c r="G9396" s="7">
        <f t="shared" si="2012"/>
        <v>1558.5587276717324</v>
      </c>
      <c r="H9396" s="6">
        <f t="shared" si="2013"/>
        <v>80437.955011970931</v>
      </c>
      <c r="I9396" s="6">
        <f>SUM(H9396:H9438)</f>
        <v>1251416.1887860338</v>
      </c>
      <c r="J9396" s="8">
        <f t="shared" si="2006"/>
        <v>15.408259077075996</v>
      </c>
      <c r="K9396" s="9">
        <f t="shared" si="2014"/>
        <v>0.22636000000000001</v>
      </c>
      <c r="L9396" s="9">
        <f t="shared" si="2007"/>
        <v>3.3045255474452554E-3</v>
      </c>
      <c r="M9396" s="12">
        <f t="shared" si="2008"/>
        <v>471643.72170663398</v>
      </c>
      <c r="N9396" s="10">
        <f>((B9395+E9395)*D9395+(B9396+E9396)*D9396+(B9397+E9397)*D9397)/3/SUM(D9328:D9396)</f>
        <v>5.7423499440419397</v>
      </c>
      <c r="O9396" s="11">
        <f>O9328</f>
        <v>3.9912307257849007E-2</v>
      </c>
      <c r="P9396" s="12">
        <f>M9396*O9328</f>
        <v>18824.389136990605</v>
      </c>
      <c r="Q9396" s="9">
        <f>N9396*O9328</f>
        <v>0.22919043534869396</v>
      </c>
      <c r="R9396" s="12">
        <f t="shared" si="2009"/>
        <v>62002.34508421865</v>
      </c>
      <c r="S9396" s="12">
        <f t="shared" si="2010"/>
        <v>902738.42703359504</v>
      </c>
      <c r="T9396" s="13">
        <f t="shared" si="2004"/>
        <v>11.115109175676452</v>
      </c>
      <c r="U9396" s="14">
        <f t="shared" si="2005"/>
        <v>4.2931499013995449</v>
      </c>
    </row>
    <row r="9397" spans="1:21" x14ac:dyDescent="0.3">
      <c r="A9397" s="17">
        <v>2005</v>
      </c>
      <c r="B9397" s="17">
        <v>69</v>
      </c>
      <c r="C9397" s="17">
        <v>2.102E-2</v>
      </c>
      <c r="D9397" s="17">
        <v>2.0799999999999999E-2</v>
      </c>
      <c r="E9397" s="17">
        <v>0.5</v>
      </c>
      <c r="F9397" s="6">
        <f t="shared" si="2011"/>
        <v>79658.675648135075</v>
      </c>
      <c r="G9397" s="7">
        <f t="shared" si="2012"/>
        <v>1656.9004534812095</v>
      </c>
      <c r="H9397" s="6">
        <f t="shared" si="2013"/>
        <v>78830.225421394469</v>
      </c>
      <c r="I9397" s="6">
        <f>SUM(H9397:H9438)</f>
        <v>1170978.2337740629</v>
      </c>
      <c r="J9397" s="8">
        <f t="shared" si="2006"/>
        <v>14.699946041614581</v>
      </c>
      <c r="K9397" s="9">
        <f t="shared" si="2014"/>
        <v>0.24715999999999999</v>
      </c>
      <c r="L9397" s="9">
        <f t="shared" si="2007"/>
        <v>3.5562589928057552E-3</v>
      </c>
      <c r="M9397" s="12">
        <f t="shared" si="2008"/>
        <v>465911.07588988537</v>
      </c>
      <c r="N9397" s="10">
        <f>((B9396+E9396)*D9396+(B9397+E9397)*D9397+(B9398+E9398)*D9398)/3/SUM(D9328:D9397)</f>
        <v>5.9102335868802935</v>
      </c>
      <c r="O9397" s="11">
        <f>O9328</f>
        <v>3.9912307257849007E-2</v>
      </c>
      <c r="P9397" s="12">
        <f>M9397*O9328</f>
        <v>18595.586015752113</v>
      </c>
      <c r="Q9397" s="9">
        <f>N9397*O9328</f>
        <v>0.2358910588852253</v>
      </c>
      <c r="R9397" s="12">
        <f t="shared" si="2009"/>
        <v>60234.880074580717</v>
      </c>
      <c r="S9397" s="12">
        <f t="shared" si="2010"/>
        <v>840736.08194937638</v>
      </c>
      <c r="T9397" s="13">
        <f t="shared" si="2004"/>
        <v>10.554231226025401</v>
      </c>
      <c r="U9397" s="14">
        <f t="shared" si="2005"/>
        <v>4.1457148155891801</v>
      </c>
    </row>
    <row r="9398" spans="1:21" x14ac:dyDescent="0.3">
      <c r="A9398" s="17">
        <v>2005</v>
      </c>
      <c r="B9398" s="17">
        <v>70</v>
      </c>
      <c r="C9398" s="17">
        <v>2.3279999999999999E-2</v>
      </c>
      <c r="D9398" s="17">
        <v>2.3009999999999999E-2</v>
      </c>
      <c r="E9398" s="17">
        <v>0.5</v>
      </c>
      <c r="F9398" s="6">
        <f t="shared" si="2011"/>
        <v>78001.775194653863</v>
      </c>
      <c r="G9398" s="7">
        <f t="shared" si="2012"/>
        <v>1794.8208472289853</v>
      </c>
      <c r="H9398" s="6">
        <f t="shared" si="2013"/>
        <v>77104.364771039371</v>
      </c>
      <c r="I9398" s="6">
        <f>SUM(H9398:H9438)</f>
        <v>1092148.0083526685</v>
      </c>
      <c r="J9398" s="8">
        <f t="shared" si="2006"/>
        <v>14.001578882367832</v>
      </c>
      <c r="K9398" s="9">
        <f t="shared" si="2014"/>
        <v>0.27016999999999997</v>
      </c>
      <c r="L9398" s="9">
        <f t="shared" si="2007"/>
        <v>3.8321985815602832E-3</v>
      </c>
      <c r="M9398" s="12">
        <f t="shared" si="2008"/>
        <v>468352.77687990334</v>
      </c>
      <c r="N9398" s="10">
        <f>((B9397+E9397)*D9397+(B9398+E9398)*D9398+(B9399+E9399)*D9399)/3/SUM(D9328:D9398)</f>
        <v>5.9383844739731773</v>
      </c>
      <c r="O9398" s="11">
        <f>O9328</f>
        <v>3.9912307257849007E-2</v>
      </c>
      <c r="P9398" s="12">
        <f>M9398*O9328</f>
        <v>18693.039935897501</v>
      </c>
      <c r="Q9398" s="9">
        <f>N9398*O9328</f>
        <v>0.23701462574045751</v>
      </c>
      <c r="R9398" s="12">
        <f t="shared" si="2009"/>
        <v>58829.50261187576</v>
      </c>
      <c r="S9398" s="12">
        <f t="shared" si="2010"/>
        <v>780501.20187479572</v>
      </c>
      <c r="T9398" s="13">
        <f t="shared" si="2004"/>
        <v>10.006197934945078</v>
      </c>
      <c r="U9398" s="14">
        <f t="shared" si="2005"/>
        <v>3.9953809474227544</v>
      </c>
    </row>
    <row r="9399" spans="1:21" x14ac:dyDescent="0.3">
      <c r="A9399" s="17">
        <v>2005</v>
      </c>
      <c r="B9399" s="17">
        <v>71</v>
      </c>
      <c r="C9399" s="17">
        <v>2.4709999999999999E-2</v>
      </c>
      <c r="D9399" s="17">
        <v>2.4410000000000001E-2</v>
      </c>
      <c r="E9399" s="17">
        <v>0.5</v>
      </c>
      <c r="F9399" s="6">
        <f t="shared" si="2011"/>
        <v>76206.954347424879</v>
      </c>
      <c r="G9399" s="7">
        <f t="shared" si="2012"/>
        <v>1860.2117556206413</v>
      </c>
      <c r="H9399" s="6">
        <f t="shared" si="2013"/>
        <v>75276.848469614561</v>
      </c>
      <c r="I9399" s="6">
        <f>SUM(H9399:H9438)</f>
        <v>1015043.6435816295</v>
      </c>
      <c r="J9399" s="8">
        <f t="shared" si="2006"/>
        <v>13.319567121841407</v>
      </c>
      <c r="K9399" s="9">
        <f t="shared" si="2014"/>
        <v>0.29457999999999995</v>
      </c>
      <c r="L9399" s="9">
        <f t="shared" si="2007"/>
        <v>4.1199999999999995E-3</v>
      </c>
      <c r="M9399" s="12">
        <f t="shared" si="2008"/>
        <v>451507.70767491299</v>
      </c>
      <c r="N9399" s="10">
        <f>((B9398+E9398)*D9398+(B9399+E9399)*D9399+(B9400+E9400)*D9400)/3/SUM(D9328:D9399)</f>
        <v>6.048521058229797</v>
      </c>
      <c r="O9399" s="11">
        <f>O9328</f>
        <v>3.9912307257849007E-2</v>
      </c>
      <c r="P9399" s="12">
        <f>M9399*O9328</f>
        <v>18020.714358008197</v>
      </c>
      <c r="Q9399" s="9">
        <f>N9399*O9328</f>
        <v>0.24141043093163769</v>
      </c>
      <c r="R9399" s="12">
        <f t="shared" si="2009"/>
        <v>57104.232041389318</v>
      </c>
      <c r="S9399" s="12">
        <f t="shared" si="2010"/>
        <v>721671.69926291995</v>
      </c>
      <c r="T9399" s="13">
        <f t="shared" si="2004"/>
        <v>9.4698929440591932</v>
      </c>
      <c r="U9399" s="14">
        <f t="shared" si="2005"/>
        <v>3.8496741777822141</v>
      </c>
    </row>
    <row r="9400" spans="1:21" x14ac:dyDescent="0.3">
      <c r="A9400" s="17">
        <v>2005</v>
      </c>
      <c r="B9400" s="17">
        <v>72</v>
      </c>
      <c r="C9400" s="17">
        <v>2.7660000000000001E-2</v>
      </c>
      <c r="D9400" s="17">
        <v>2.7279999999999999E-2</v>
      </c>
      <c r="E9400" s="17">
        <v>0.5</v>
      </c>
      <c r="F9400" s="6">
        <f t="shared" si="2011"/>
        <v>74346.742591804243</v>
      </c>
      <c r="G9400" s="7">
        <f t="shared" si="2012"/>
        <v>2028.1791379044196</v>
      </c>
      <c r="H9400" s="6">
        <f t="shared" si="2013"/>
        <v>73332.653022852028</v>
      </c>
      <c r="I9400" s="6">
        <f>SUM(H9400:H9438)</f>
        <v>939766.79511201498</v>
      </c>
      <c r="J9400" s="8">
        <f t="shared" si="2006"/>
        <v>12.640322391415868</v>
      </c>
      <c r="K9400" s="9">
        <f t="shared" si="2014"/>
        <v>0.32185999999999992</v>
      </c>
      <c r="L9400" s="9">
        <f t="shared" si="2007"/>
        <v>4.4394482758620679E-3</v>
      </c>
      <c r="M9400" s="12">
        <f t="shared" si="2008"/>
        <v>456853.87279584433</v>
      </c>
      <c r="N9400" s="10">
        <f>((B9399+E9399)*D9399+(B9400+E9400)*D9400+(B9401+E9401)*D9401)/3/SUM(D9328:D9400)</f>
        <v>6.1736883531141924</v>
      </c>
      <c r="O9400" s="11">
        <f>O9328</f>
        <v>3.9912307257849007E-2</v>
      </c>
      <c r="P9400" s="12">
        <f>M9400*O9328</f>
        <v>18234.092142966005</v>
      </c>
      <c r="Q9400" s="9">
        <f>N9400*O9328</f>
        <v>0.24640614646369746</v>
      </c>
      <c r="R9400" s="12">
        <f t="shared" si="2009"/>
        <v>55263.03658153164</v>
      </c>
      <c r="S9400" s="12">
        <f t="shared" si="2010"/>
        <v>664567.46722153062</v>
      </c>
      <c r="T9400" s="13">
        <f t="shared" si="2004"/>
        <v>8.9387570195279888</v>
      </c>
      <c r="U9400" s="14">
        <f t="shared" si="2005"/>
        <v>3.7015653718878792</v>
      </c>
    </row>
    <row r="9401" spans="1:21" x14ac:dyDescent="0.3">
      <c r="A9401" s="17">
        <v>2005</v>
      </c>
      <c r="B9401" s="17">
        <v>73</v>
      </c>
      <c r="C9401" s="17">
        <v>3.092E-2</v>
      </c>
      <c r="D9401" s="17">
        <v>3.0450000000000001E-2</v>
      </c>
      <c r="E9401" s="17">
        <v>0.5</v>
      </c>
      <c r="F9401" s="6">
        <f t="shared" si="2011"/>
        <v>72318.563453899827</v>
      </c>
      <c r="G9401" s="7">
        <f t="shared" si="2012"/>
        <v>2202.1002571712497</v>
      </c>
      <c r="H9401" s="6">
        <f t="shared" si="2013"/>
        <v>71217.513325314198</v>
      </c>
      <c r="I9401" s="6">
        <f>SUM(H9401:H9438)</f>
        <v>866434.14208916307</v>
      </c>
      <c r="J9401" s="8">
        <f t="shared" si="2006"/>
        <v>11.98079857658511</v>
      </c>
      <c r="K9401" s="9">
        <f t="shared" si="2014"/>
        <v>0.3523099999999999</v>
      </c>
      <c r="L9401" s="9">
        <f t="shared" si="2007"/>
        <v>4.7933333333333317E-3</v>
      </c>
      <c r="M9401" s="12">
        <f t="shared" si="2008"/>
        <v>459408.95490359882</v>
      </c>
      <c r="N9401" s="10">
        <f>((B9400+E9400)*D9400+(B9401+E9401)*D9401+(B9402+E9402)*D9402)/3/SUM(D9328:D9401)</f>
        <v>6.4241245872479746</v>
      </c>
      <c r="O9401" s="11">
        <f>O9328</f>
        <v>3.9912307257849007E-2</v>
      </c>
      <c r="P9401" s="12">
        <f>M9401*O9328</f>
        <v>18336.071365119733</v>
      </c>
      <c r="Q9401" s="9">
        <f>N9401*O9328</f>
        <v>0.25640163438894359</v>
      </c>
      <c r="R9401" s="12">
        <f t="shared" si="2009"/>
        <v>52957.226511587265</v>
      </c>
      <c r="S9401" s="12">
        <f t="shared" si="2010"/>
        <v>609304.43063999899</v>
      </c>
      <c r="T9401" s="13">
        <f t="shared" si="2004"/>
        <v>8.4252839318138015</v>
      </c>
      <c r="U9401" s="14">
        <f t="shared" si="2005"/>
        <v>3.5555146447713089</v>
      </c>
    </row>
    <row r="9402" spans="1:21" x14ac:dyDescent="0.3">
      <c r="A9402" s="17">
        <v>2005</v>
      </c>
      <c r="B9402" s="17">
        <v>74</v>
      </c>
      <c r="C9402" s="17">
        <v>3.5159999999999997E-2</v>
      </c>
      <c r="D9402" s="17">
        <v>3.4549999999999997E-2</v>
      </c>
      <c r="E9402" s="17">
        <v>0.5</v>
      </c>
      <c r="F9402" s="6">
        <f t="shared" si="2011"/>
        <v>70116.463196728582</v>
      </c>
      <c r="G9402" s="7">
        <f t="shared" si="2012"/>
        <v>2422.5238034469721</v>
      </c>
      <c r="H9402" s="6">
        <f t="shared" si="2013"/>
        <v>68905.201295005099</v>
      </c>
      <c r="I9402" s="6">
        <f>SUM(H9402:H9438)</f>
        <v>795216.6287638488</v>
      </c>
      <c r="J9402" s="8">
        <f t="shared" si="2006"/>
        <v>11.341368239477189</v>
      </c>
      <c r="K9402" s="9">
        <f t="shared" si="2014"/>
        <v>0.38685999999999987</v>
      </c>
      <c r="L9402" s="9">
        <f t="shared" si="2007"/>
        <v>5.192751677852347E-3</v>
      </c>
      <c r="M9402" s="12">
        <f t="shared" si="2008"/>
        <v>466520.24855709943</v>
      </c>
      <c r="N9402" s="10">
        <f>((B9401+E9401)*D9401+(B9402+E9402)*D9402+(B9403+E9403)*D9403)/3/SUM(D9328:D9402)</f>
        <v>6.5655922038980536</v>
      </c>
      <c r="O9402" s="11">
        <f>O9328</f>
        <v>3.9912307257849007E-2</v>
      </c>
      <c r="P9402" s="12">
        <f>M9402*O9328</f>
        <v>18619.899502419041</v>
      </c>
      <c r="Q9402" s="9">
        <f>N9402*O9328</f>
        <v>0.26204793337171717</v>
      </c>
      <c r="R9402" s="12">
        <f t="shared" si="2009"/>
        <v>50848.735697086842</v>
      </c>
      <c r="S9402" s="12">
        <f t="shared" si="2010"/>
        <v>556347.20412841171</v>
      </c>
      <c r="T9402" s="13">
        <f t="shared" si="2004"/>
        <v>7.9346159056460959</v>
      </c>
      <c r="U9402" s="14">
        <f t="shared" si="2005"/>
        <v>3.4067523338310934</v>
      </c>
    </row>
    <row r="9403" spans="1:21" x14ac:dyDescent="0.3">
      <c r="A9403" s="17">
        <v>2005</v>
      </c>
      <c r="B9403" s="17">
        <v>75</v>
      </c>
      <c r="C9403" s="17">
        <v>3.7900000000000003E-2</v>
      </c>
      <c r="D9403" s="17">
        <v>3.7190000000000001E-2</v>
      </c>
      <c r="E9403" s="17">
        <v>0.5</v>
      </c>
      <c r="F9403" s="6">
        <f t="shared" si="2011"/>
        <v>67693.939393281617</v>
      </c>
      <c r="G9403" s="7">
        <f t="shared" si="2012"/>
        <v>2517.5376060361432</v>
      </c>
      <c r="H9403" s="6">
        <f t="shared" si="2013"/>
        <v>66435.170590263544</v>
      </c>
      <c r="I9403" s="6">
        <f>SUM(H9403:H9438)</f>
        <v>726311.42746884376</v>
      </c>
      <c r="J9403" s="8">
        <f t="shared" si="2006"/>
        <v>10.729342005776777</v>
      </c>
      <c r="K9403" s="9">
        <f t="shared" si="2014"/>
        <v>0.42404999999999987</v>
      </c>
      <c r="L9403" s="9">
        <f t="shared" si="2007"/>
        <v>5.6165562913907266E-3</v>
      </c>
      <c r="M9403" s="12">
        <f t="shared" si="2008"/>
        <v>448235.08844647772</v>
      </c>
      <c r="N9403" s="10">
        <f>((B9402+E9402)*D9402+(B9403+E9403)*D9403+(B9404+E9404)*D9404)/3/SUM(D9328:D9403)</f>
        <v>6.6683409975238783</v>
      </c>
      <c r="O9403" s="11">
        <f>O9328</f>
        <v>3.9912307257849007E-2</v>
      </c>
      <c r="P9403" s="12">
        <f>M9403*O9328</f>
        <v>17890.096573824943</v>
      </c>
      <c r="Q9403" s="9">
        <f>N9403*O9328</f>
        <v>0.26614887479328436</v>
      </c>
      <c r="R9403" s="12">
        <f t="shared" si="2009"/>
        <v>48753.524690965009</v>
      </c>
      <c r="S9403" s="12">
        <f t="shared" si="2010"/>
        <v>505498.46843132487</v>
      </c>
      <c r="T9403" s="13">
        <f t="shared" si="2004"/>
        <v>7.46741101141314</v>
      </c>
      <c r="U9403" s="14">
        <f t="shared" si="2005"/>
        <v>3.2619309943636372</v>
      </c>
    </row>
    <row r="9404" spans="1:21" x14ac:dyDescent="0.3">
      <c r="A9404" s="17">
        <v>2005</v>
      </c>
      <c r="B9404" s="17">
        <v>76</v>
      </c>
      <c r="C9404" s="17">
        <v>4.138E-2</v>
      </c>
      <c r="D9404" s="17">
        <v>4.054E-2</v>
      </c>
      <c r="E9404" s="17">
        <v>0.5</v>
      </c>
      <c r="F9404" s="6">
        <f t="shared" si="2011"/>
        <v>65176.401787245471</v>
      </c>
      <c r="G9404" s="7">
        <f t="shared" si="2012"/>
        <v>2642.2513284549314</v>
      </c>
      <c r="H9404" s="6">
        <f t="shared" si="2013"/>
        <v>63855.276123018004</v>
      </c>
      <c r="I9404" s="6">
        <f>SUM(H9404:H9438)</f>
        <v>659876.2568785802</v>
      </c>
      <c r="J9404" s="8">
        <f t="shared" si="2006"/>
        <v>10.124465892311855</v>
      </c>
      <c r="K9404" s="9">
        <f t="shared" si="2014"/>
        <v>0.46458999999999989</v>
      </c>
      <c r="L9404" s="9">
        <f t="shared" si="2007"/>
        <v>6.0730718954248352E-3</v>
      </c>
      <c r="M9404" s="12">
        <f t="shared" si="2008"/>
        <v>435076.57639381452</v>
      </c>
      <c r="N9404" s="10">
        <f>((B9403+E9403)*D9403+(B9404+E9404)*D9404+(B9405+E9405)*D9405)/3/SUM(D9328:D9404)</f>
        <v>6.7380055532835419</v>
      </c>
      <c r="O9404" s="11">
        <f>O9328</f>
        <v>3.9912307257849007E-2</v>
      </c>
      <c r="P9404" s="12">
        <f>M9404*O9328</f>
        <v>17364.909997722942</v>
      </c>
      <c r="Q9404" s="9">
        <f>N9404*O9328</f>
        <v>0.26892934794774564</v>
      </c>
      <c r="R9404" s="12">
        <f t="shared" si="2009"/>
        <v>46682.718352231517</v>
      </c>
      <c r="S9404" s="12">
        <f t="shared" si="2010"/>
        <v>456744.94374035986</v>
      </c>
      <c r="T9404" s="13">
        <f t="shared" si="2004"/>
        <v>7.0078269314606656</v>
      </c>
      <c r="U9404" s="14">
        <f t="shared" si="2005"/>
        <v>3.1166389608511897</v>
      </c>
    </row>
    <row r="9405" spans="1:21" x14ac:dyDescent="0.3">
      <c r="A9405" s="17">
        <v>2005</v>
      </c>
      <c r="B9405" s="17">
        <v>77</v>
      </c>
      <c r="C9405" s="17">
        <v>4.5960000000000001E-2</v>
      </c>
      <c r="D9405" s="17">
        <v>4.4929999999999998E-2</v>
      </c>
      <c r="E9405" s="17">
        <v>0.5</v>
      </c>
      <c r="F9405" s="6">
        <f t="shared" si="2011"/>
        <v>62534.150458790537</v>
      </c>
      <c r="G9405" s="7">
        <f t="shared" si="2012"/>
        <v>2809.6593801134586</v>
      </c>
      <c r="H9405" s="6">
        <f t="shared" si="2013"/>
        <v>61129.320768733807</v>
      </c>
      <c r="I9405" s="6">
        <f>SUM(H9405:H9438)</f>
        <v>596020.98075556208</v>
      </c>
      <c r="J9405" s="8">
        <f t="shared" si="2006"/>
        <v>9.5311278138868261</v>
      </c>
      <c r="K9405" s="9">
        <f t="shared" si="2014"/>
        <v>0.50951999999999986</v>
      </c>
      <c r="L9405" s="9">
        <f t="shared" si="2007"/>
        <v>6.5744516129032241E-3</v>
      </c>
      <c r="M9405" s="12">
        <f t="shared" si="2008"/>
        <v>427360.26448185171</v>
      </c>
      <c r="N9405" s="10">
        <f>((B9404+E9404)*D9404+(B9405+E9405)*D9405+(B9406+E9406)*D9406)/3/SUM(D9328:D9405)</f>
        <v>6.9173208771654382</v>
      </c>
      <c r="O9405" s="11">
        <f>O9328</f>
        <v>3.9912307257849007E-2</v>
      </c>
      <c r="P9405" s="12">
        <f>M9405*O9328</f>
        <v>17056.934185795282</v>
      </c>
      <c r="Q9405" s="9">
        <f>N9405*O9328</f>
        <v>0.27608623625056056</v>
      </c>
      <c r="R9405" s="12">
        <f t="shared" si="2009"/>
        <v>44252.356673140872</v>
      </c>
      <c r="S9405" s="12">
        <f t="shared" si="2010"/>
        <v>410062.22538812831</v>
      </c>
      <c r="T9405" s="13">
        <f t="shared" si="2004"/>
        <v>6.5574125878363976</v>
      </c>
      <c r="U9405" s="14">
        <f t="shared" si="2005"/>
        <v>2.9737152260504285</v>
      </c>
    </row>
    <row r="9406" spans="1:21" x14ac:dyDescent="0.3">
      <c r="A9406" s="17">
        <v>2005</v>
      </c>
      <c r="B9406" s="17">
        <v>78</v>
      </c>
      <c r="C9406" s="17">
        <v>5.2150000000000002E-2</v>
      </c>
      <c r="D9406" s="17">
        <v>5.083E-2</v>
      </c>
      <c r="E9406" s="17">
        <v>0.5</v>
      </c>
      <c r="F9406" s="6">
        <f t="shared" si="2011"/>
        <v>59724.491078677078</v>
      </c>
      <c r="G9406" s="7">
        <f t="shared" si="2012"/>
        <v>3035.7958815291558</v>
      </c>
      <c r="H9406" s="6">
        <f t="shared" si="2013"/>
        <v>58206.593137912503</v>
      </c>
      <c r="I9406" s="6">
        <f>SUM(H9406:H9438)</f>
        <v>534891.65998682845</v>
      </c>
      <c r="J9406" s="8">
        <f t="shared" si="2006"/>
        <v>8.9559852302834653</v>
      </c>
      <c r="K9406" s="9">
        <f t="shared" si="2014"/>
        <v>0.5603499999999999</v>
      </c>
      <c r="L9406" s="9">
        <f t="shared" si="2007"/>
        <v>7.138216560509553E-3</v>
      </c>
      <c r="M9406" s="12">
        <f t="shared" si="2008"/>
        <v>425287.72499337693</v>
      </c>
      <c r="N9406" s="10">
        <f>((B9405+E9405)*D9405+(B9406+E9406)*D9406+(B9407+E9407)*D9407)/3/SUM(D9328:D9406)</f>
        <v>7.0351536242229571</v>
      </c>
      <c r="O9406" s="11">
        <f>O9328</f>
        <v>3.9912307257849007E-2</v>
      </c>
      <c r="P9406" s="12">
        <f>M9406*O9328</f>
        <v>16974.214352927251</v>
      </c>
      <c r="Q9406" s="9">
        <f>N9406*O9328</f>
        <v>0.28078921305615667</v>
      </c>
      <c r="R9406" s="12">
        <f t="shared" si="2009"/>
        <v>41862.80965603816</v>
      </c>
      <c r="S9406" s="12">
        <f t="shared" si="2010"/>
        <v>365809.86871498742</v>
      </c>
      <c r="T9406" s="13">
        <f t="shared" si="2004"/>
        <v>6.1249558113955933</v>
      </c>
      <c r="U9406" s="14">
        <f t="shared" si="2005"/>
        <v>2.831029418887872</v>
      </c>
    </row>
    <row r="9407" spans="1:21" x14ac:dyDescent="0.3">
      <c r="A9407" s="17">
        <v>2005</v>
      </c>
      <c r="B9407" s="17">
        <v>79</v>
      </c>
      <c r="C9407" s="17">
        <v>5.6320000000000002E-2</v>
      </c>
      <c r="D9407" s="17">
        <v>5.4769999999999999E-2</v>
      </c>
      <c r="E9407" s="17">
        <v>0.5</v>
      </c>
      <c r="F9407" s="6">
        <f t="shared" si="2011"/>
        <v>56688.695197147921</v>
      </c>
      <c r="G9407" s="7">
        <f t="shared" si="2012"/>
        <v>3104.8398359477915</v>
      </c>
      <c r="H9407" s="6">
        <f t="shared" si="2013"/>
        <v>55136.275279174028</v>
      </c>
      <c r="I9407" s="6">
        <f>SUM(H9407:H9438)</f>
        <v>476685.06684891559</v>
      </c>
      <c r="J9407" s="8">
        <f t="shared" si="2006"/>
        <v>8.4088205803843969</v>
      </c>
      <c r="K9407" s="9">
        <f t="shared" si="2014"/>
        <v>0.61511999999999989</v>
      </c>
      <c r="L9407" s="9">
        <f t="shared" si="2007"/>
        <v>7.7373584905660363E-3</v>
      </c>
      <c r="M9407" s="12">
        <f t="shared" si="2008"/>
        <v>401279.04629641282</v>
      </c>
      <c r="N9407" s="10">
        <f>((B9406+E9406)*D9406+(B9407+E9407)*D9407+(B9408+E9408)*D9408)/3/SUM(D9328:D9407)</f>
        <v>7.2962294620019943</v>
      </c>
      <c r="O9407" s="11">
        <f>O9328</f>
        <v>3.9912307257849007E-2</v>
      </c>
      <c r="P9407" s="12">
        <f>M9407*O9328</f>
        <v>16015.972591919046</v>
      </c>
      <c r="Q9407" s="9">
        <f>N9407*O9328</f>
        <v>0.29120935211119398</v>
      </c>
      <c r="R9407" s="12">
        <f t="shared" si="2009"/>
        <v>39080.076277301312</v>
      </c>
      <c r="S9407" s="12">
        <f t="shared" si="2010"/>
        <v>323947.05905894923</v>
      </c>
      <c r="T9407" s="13">
        <f t="shared" si="2004"/>
        <v>5.7144913625608975</v>
      </c>
      <c r="U9407" s="14">
        <f t="shared" si="2005"/>
        <v>2.6943292178234994</v>
      </c>
    </row>
    <row r="9408" spans="1:21" x14ac:dyDescent="0.3">
      <c r="A9408" s="17">
        <v>2005</v>
      </c>
      <c r="B9408" s="17">
        <v>80</v>
      </c>
      <c r="C9408" s="17">
        <v>6.5689999999999998E-2</v>
      </c>
      <c r="D9408" s="17">
        <v>6.3600000000000004E-2</v>
      </c>
      <c r="E9408" s="17">
        <v>0.5</v>
      </c>
      <c r="F9408" s="6">
        <f t="shared" si="2011"/>
        <v>53583.855361200127</v>
      </c>
      <c r="G9408" s="7">
        <f t="shared" si="2012"/>
        <v>3407.9332009723285</v>
      </c>
      <c r="H9408" s="6">
        <f t="shared" si="2013"/>
        <v>51879.888760713962</v>
      </c>
      <c r="I9408" s="6">
        <f>SUM(H9408:H9438)</f>
        <v>421548.79156974156</v>
      </c>
      <c r="J9408" s="8">
        <f t="shared" si="2006"/>
        <v>7.8670858736861904</v>
      </c>
      <c r="K9408" s="9">
        <f t="shared" si="2014"/>
        <v>0.67871999999999988</v>
      </c>
      <c r="L9408" s="9">
        <f t="shared" si="2007"/>
        <v>8.4313043478260862E-3</v>
      </c>
      <c r="M9408" s="12">
        <f t="shared" si="2008"/>
        <v>404199.99805261736</v>
      </c>
      <c r="N9408" s="10">
        <f>((B9407+E9407)*D9407+(B9408+E9408)*D9408+(B9409+E9409)*D9409)/3/SUM(D9328:D9408)</f>
        <v>7.412298149457806</v>
      </c>
      <c r="O9408" s="11">
        <f>O9328</f>
        <v>3.9912307257849007E-2</v>
      </c>
      <c r="P9408" s="12">
        <f>M9408*O9328</f>
        <v>16132.554515898035</v>
      </c>
      <c r="Q9408" s="9">
        <f>N9408*O9328</f>
        <v>0.29584192122794556</v>
      </c>
      <c r="R9408" s="12">
        <f t="shared" si="2009"/>
        <v>36531.642796652246</v>
      </c>
      <c r="S9408" s="12">
        <f t="shared" si="2010"/>
        <v>284866.98278164794</v>
      </c>
      <c r="T9408" s="13">
        <f t="shared" si="2004"/>
        <v>5.3162838108867971</v>
      </c>
      <c r="U9408" s="14">
        <f t="shared" si="2005"/>
        <v>2.5508020627993933</v>
      </c>
    </row>
    <row r="9409" spans="1:21" x14ac:dyDescent="0.3">
      <c r="A9409" s="17">
        <v>2005</v>
      </c>
      <c r="B9409" s="17">
        <v>81</v>
      </c>
      <c r="C9409" s="17">
        <v>7.1400000000000005E-2</v>
      </c>
      <c r="D9409" s="17">
        <v>6.8940000000000001E-2</v>
      </c>
      <c r="E9409" s="17">
        <v>0.5</v>
      </c>
      <c r="F9409" s="6">
        <f t="shared" si="2011"/>
        <v>50175.922160227798</v>
      </c>
      <c r="G9409" s="7">
        <f t="shared" si="2012"/>
        <v>3459.1280737261045</v>
      </c>
      <c r="H9409" s="6">
        <f t="shared" si="2013"/>
        <v>48446.358123364742</v>
      </c>
      <c r="I9409" s="6">
        <f>SUM(H9409:H9438)</f>
        <v>369668.90280902764</v>
      </c>
      <c r="J9409" s="8">
        <f t="shared" si="2006"/>
        <v>7.3674560803996068</v>
      </c>
      <c r="K9409" s="9">
        <f t="shared" si="2014"/>
        <v>0.74765999999999988</v>
      </c>
      <c r="L9409" s="9">
        <f t="shared" si="2007"/>
        <v>9.1737423312883426E-3</v>
      </c>
      <c r="M9409" s="12">
        <f t="shared" si="2008"/>
        <v>377068.37066136685</v>
      </c>
      <c r="N9409" s="10">
        <f>((B9408+E9408)*D9408+(B9409+E9409)*D9409+(B9410+E9410)*D9410)/3/SUM(D9328:D9409)</f>
        <v>7.7609742396276395</v>
      </c>
      <c r="O9409" s="11">
        <f>O9328</f>
        <v>3.9912307257849007E-2</v>
      </c>
      <c r="P9409" s="12">
        <f>M9409*O9328</f>
        <v>15049.668667052973</v>
      </c>
      <c r="Q9409" s="9">
        <f>N9409*O9328</f>
        <v>0.30975838847226944</v>
      </c>
      <c r="R9409" s="12">
        <f t="shared" si="2009"/>
        <v>33439.69230372084</v>
      </c>
      <c r="S9409" s="12">
        <f t="shared" si="2010"/>
        <v>248335.33998499572</v>
      </c>
      <c r="T9409" s="13">
        <f t="shared" si="2004"/>
        <v>4.9492929933999301</v>
      </c>
      <c r="U9409" s="14">
        <f t="shared" si="2005"/>
        <v>2.4181630869996766</v>
      </c>
    </row>
    <row r="9410" spans="1:21" x14ac:dyDescent="0.3">
      <c r="A9410" s="17">
        <v>2005</v>
      </c>
      <c r="B9410" s="17">
        <v>82</v>
      </c>
      <c r="C9410" s="17">
        <v>8.4250000000000005E-2</v>
      </c>
      <c r="D9410" s="17">
        <v>8.0839999999999995E-2</v>
      </c>
      <c r="E9410" s="17">
        <v>0.5</v>
      </c>
      <c r="F9410" s="6">
        <f t="shared" si="2011"/>
        <v>46716.794086501694</v>
      </c>
      <c r="G9410" s="7">
        <f t="shared" si="2012"/>
        <v>3776.5856339527968</v>
      </c>
      <c r="H9410" s="6">
        <f t="shared" si="2013"/>
        <v>44828.501269525295</v>
      </c>
      <c r="I9410" s="6">
        <f>SUM(H9410:H9438)</f>
        <v>321222.5446856629</v>
      </c>
      <c r="J9410" s="8">
        <f t="shared" si="2006"/>
        <v>6.875954375013003</v>
      </c>
      <c r="K9410" s="9">
        <f t="shared" si="2014"/>
        <v>0.8284999999999999</v>
      </c>
      <c r="L9410" s="9">
        <f t="shared" si="2007"/>
        <v>1.0042424242424242E-2</v>
      </c>
      <c r="M9410" s="12">
        <f t="shared" si="2008"/>
        <v>376063.14399650664</v>
      </c>
      <c r="N9410" s="10">
        <f>((B9409+E9409)*D9409+(B9410+E9410)*D9410+(B9411+E9411)*D9411)/3/SUM(D9328:D9410)</f>
        <v>7.8763327298330319</v>
      </c>
      <c r="O9410" s="11">
        <f>O9328</f>
        <v>3.9912307257849007E-2</v>
      </c>
      <c r="P9410" s="12">
        <f>M9410*O9328</f>
        <v>15009.547751541288</v>
      </c>
      <c r="Q9410" s="9">
        <f>N9410*O9328</f>
        <v>0.31436261197814858</v>
      </c>
      <c r="R9410" s="12">
        <f t="shared" si="2009"/>
        <v>30736.096519371571</v>
      </c>
      <c r="S9410" s="12">
        <f t="shared" si="2010"/>
        <v>214895.64768127489</v>
      </c>
      <c r="T9410" s="13">
        <f t="shared" si="2004"/>
        <v>4.5999656415500185</v>
      </c>
      <c r="U9410" s="14">
        <f t="shared" si="2005"/>
        <v>2.2759887334629845</v>
      </c>
    </row>
    <row r="9411" spans="1:21" x14ac:dyDescent="0.3">
      <c r="A9411" s="17">
        <v>2005</v>
      </c>
      <c r="B9411" s="17">
        <v>83</v>
      </c>
      <c r="C9411" s="17">
        <v>9.1270000000000004E-2</v>
      </c>
      <c r="D9411" s="17">
        <v>8.7290000000000006E-2</v>
      </c>
      <c r="E9411" s="17">
        <v>0.5</v>
      </c>
      <c r="F9411" s="6">
        <f t="shared" si="2011"/>
        <v>42940.208452548897</v>
      </c>
      <c r="G9411" s="7">
        <f t="shared" si="2012"/>
        <v>3748.2507958229935</v>
      </c>
      <c r="H9411" s="6">
        <f t="shared" si="2013"/>
        <v>41066.083054637398</v>
      </c>
      <c r="I9411" s="6">
        <f>SUM(H9411:H9438)</f>
        <v>276394.04341613757</v>
      </c>
      <c r="J9411" s="8">
        <f t="shared" si="2006"/>
        <v>6.4367187160157124</v>
      </c>
      <c r="K9411" s="9">
        <f t="shared" si="2014"/>
        <v>0.91578999999999988</v>
      </c>
      <c r="L9411" s="9">
        <f t="shared" si="2007"/>
        <v>1.0967544910179639E-2</v>
      </c>
      <c r="M9411" s="12">
        <f t="shared" si="2008"/>
        <v>341758.41781545989</v>
      </c>
      <c r="N9411" s="10">
        <f>((B9410+E9410)*D9410+(B9411+E9411)*D9411+(B9412+E9412)*D9412)/3/SUM(D9328:D9411)</f>
        <v>7.9688611290070153</v>
      </c>
      <c r="O9411" s="11">
        <f>O9328</f>
        <v>3.9912307257849007E-2</v>
      </c>
      <c r="P9411" s="12">
        <f>M9411*O9328</f>
        <v>13640.366979806973</v>
      </c>
      <c r="Q9411" s="9">
        <f>N9411*O9328</f>
        <v>0.31805563387605751</v>
      </c>
      <c r="R9411" s="12">
        <f t="shared" si="2009"/>
        <v>28004.783977887877</v>
      </c>
      <c r="S9411" s="12">
        <f t="shared" si="2010"/>
        <v>184159.55116190331</v>
      </c>
      <c r="T9411" s="13">
        <f t="shared" si="2004"/>
        <v>4.2887437625136107</v>
      </c>
      <c r="U9411" s="14">
        <f t="shared" si="2005"/>
        <v>2.1479749535021018</v>
      </c>
    </row>
    <row r="9412" spans="1:21" x14ac:dyDescent="0.3">
      <c r="A9412" s="17">
        <v>2005</v>
      </c>
      <c r="B9412" s="17">
        <v>84</v>
      </c>
      <c r="C9412" s="17">
        <v>9.8530000000000006E-2</v>
      </c>
      <c r="D9412" s="17">
        <v>9.3909999999999993E-2</v>
      </c>
      <c r="E9412" s="17">
        <v>0.5</v>
      </c>
      <c r="F9412" s="6">
        <f t="shared" si="2011"/>
        <v>39191.957656725906</v>
      </c>
      <c r="G9412" s="7">
        <f t="shared" si="2012"/>
        <v>3680.5167435431295</v>
      </c>
      <c r="H9412" s="6">
        <f t="shared" si="2013"/>
        <v>37351.699284954339</v>
      </c>
      <c r="I9412" s="6">
        <f>SUM(H9412:H9438)</f>
        <v>235327.96036150027</v>
      </c>
      <c r="J9412" s="8">
        <f t="shared" si="2006"/>
        <v>6.0044961882916965</v>
      </c>
      <c r="K9412" s="9">
        <f t="shared" si="2014"/>
        <v>1.0096999999999998</v>
      </c>
      <c r="L9412" s="9">
        <f t="shared" si="2007"/>
        <v>1.1949112426035502E-2</v>
      </c>
      <c r="M9412" s="12">
        <f t="shared" si="2008"/>
        <v>308015.91049756808</v>
      </c>
      <c r="N9412" s="10">
        <f>((B9411+E9411)*D9411+(B9412+E9412)*D9412+(B9413+E9413)*D9413)/3/SUM(D9328:D9412)</f>
        <v>8.1963190386583484</v>
      </c>
      <c r="O9412" s="11">
        <f>O9328</f>
        <v>3.9912307257849007E-2</v>
      </c>
      <c r="P9412" s="12">
        <f>M9412*O9328</f>
        <v>12293.625660085057</v>
      </c>
      <c r="Q9412" s="9">
        <f>N9412*O9328</f>
        <v>0.32713400385428959</v>
      </c>
      <c r="R9412" s="12">
        <f t="shared" si="2009"/>
        <v>25132.688347105821</v>
      </c>
      <c r="S9412" s="12">
        <f t="shared" si="2010"/>
        <v>156154.76718401542</v>
      </c>
      <c r="T9412" s="13">
        <f t="shared" ref="T9412:T9475" si="2015">S9412/F9412</f>
        <v>3.984357417196204</v>
      </c>
      <c r="U9412" s="14">
        <f t="shared" si="2005"/>
        <v>2.0201387710954926</v>
      </c>
    </row>
    <row r="9413" spans="1:21" x14ac:dyDescent="0.3">
      <c r="A9413" s="17">
        <v>2005</v>
      </c>
      <c r="B9413" s="17">
        <v>85</v>
      </c>
      <c r="C9413" s="17">
        <v>0.11899999999999999</v>
      </c>
      <c r="D9413" s="17">
        <v>0.11232</v>
      </c>
      <c r="E9413" s="17">
        <v>0.5</v>
      </c>
      <c r="F9413" s="6">
        <f t="shared" si="2011"/>
        <v>35511.440913182778</v>
      </c>
      <c r="G9413" s="7">
        <f t="shared" si="2012"/>
        <v>3988.6450433686896</v>
      </c>
      <c r="H9413" s="6">
        <f t="shared" si="2013"/>
        <v>33517.118391498436</v>
      </c>
      <c r="I9413" s="6">
        <f>SUM(H9413:H9438)</f>
        <v>197976.26107654592</v>
      </c>
      <c r="J9413" s="8">
        <f t="shared" si="2006"/>
        <v>5.5749993800744919</v>
      </c>
      <c r="K9413" s="9">
        <f t="shared" si="2014"/>
        <v>1.1220199999999998</v>
      </c>
      <c r="L9413" s="9">
        <f t="shared" si="2007"/>
        <v>1.3123040935672512E-2</v>
      </c>
      <c r="M9413" s="12">
        <f t="shared" si="2008"/>
        <v>303942.13223295752</v>
      </c>
      <c r="N9413" s="10">
        <f>((B9412+E9412)*D9412+(B9413+E9413)*D9413+(B9414+E9414)*D9414)/3/SUM(D9328:D9413)</f>
        <v>8.2733789653185053</v>
      </c>
      <c r="O9413" s="11">
        <f>O9328</f>
        <v>3.9912307257849007E-2</v>
      </c>
      <c r="P9413" s="12">
        <f>M9413*O9328</f>
        <v>12131.031770287573</v>
      </c>
      <c r="Q9413" s="9">
        <f>N9413*O9328</f>
        <v>0.3302096433244171</v>
      </c>
      <c r="R9413" s="12">
        <f t="shared" si="2009"/>
        <v>22449.442682179477</v>
      </c>
      <c r="S9413" s="12">
        <f t="shared" si="2010"/>
        <v>131022.0788369096</v>
      </c>
      <c r="T9413" s="13">
        <f t="shared" si="2015"/>
        <v>3.6895737111098401</v>
      </c>
      <c r="U9413" s="14">
        <f t="shared" si="2005"/>
        <v>1.8854256689646518</v>
      </c>
    </row>
    <row r="9414" spans="1:21" x14ac:dyDescent="0.3">
      <c r="A9414" s="17">
        <v>2005</v>
      </c>
      <c r="B9414" s="17">
        <v>86</v>
      </c>
      <c r="C9414" s="17">
        <v>0.12673999999999999</v>
      </c>
      <c r="D9414" s="17">
        <v>0.11919</v>
      </c>
      <c r="E9414" s="17">
        <v>0.5</v>
      </c>
      <c r="F9414" s="6">
        <f t="shared" si="2011"/>
        <v>31522.795869814086</v>
      </c>
      <c r="G9414" s="7">
        <f t="shared" si="2012"/>
        <v>3757.2020397231413</v>
      </c>
      <c r="H9414" s="6">
        <f t="shared" si="2013"/>
        <v>29644.194849952517</v>
      </c>
      <c r="I9414" s="6">
        <f>SUM(H9414:H9438)</f>
        <v>164459.14268504747</v>
      </c>
      <c r="J9414" s="8">
        <f t="shared" si="2006"/>
        <v>5.2171496260752646</v>
      </c>
      <c r="K9414" s="9">
        <f t="shared" si="2014"/>
        <v>1.2412099999999997</v>
      </c>
      <c r="L9414" s="9">
        <f t="shared" si="2007"/>
        <v>1.4349248554913291E-2</v>
      </c>
      <c r="M9414" s="12">
        <f t="shared" si="2008"/>
        <v>261839.63747959799</v>
      </c>
      <c r="N9414" s="10">
        <f>((B9413+E9413)*D9413+(B9414+E9414)*D9414+(B9415+E9415)*D9415)/3/SUM(D9328:D9414)</f>
        <v>8.5020316196829455</v>
      </c>
      <c r="O9414" s="11">
        <f>O9328</f>
        <v>3.9912307257849007E-2</v>
      </c>
      <c r="P9414" s="12">
        <f>M9414*O9328</f>
        <v>10450.624063369512</v>
      </c>
      <c r="Q9414" s="9">
        <f>N9414*O9328</f>
        <v>0.33933569832073335</v>
      </c>
      <c r="R9414" s="12">
        <f t="shared" si="2009"/>
        <v>19584.861289387991</v>
      </c>
      <c r="S9414" s="12">
        <f t="shared" si="2010"/>
        <v>108572.63615473012</v>
      </c>
      <c r="T9414" s="13">
        <f t="shared" si="2015"/>
        <v>3.444257819107289</v>
      </c>
      <c r="U9414" s="14">
        <f t="shared" si="2005"/>
        <v>1.7728918069679755</v>
      </c>
    </row>
    <row r="9415" spans="1:21" x14ac:dyDescent="0.3">
      <c r="A9415" s="17">
        <v>2005</v>
      </c>
      <c r="B9415" s="17">
        <v>87</v>
      </c>
      <c r="C9415" s="17">
        <v>0.14388000000000001</v>
      </c>
      <c r="D9415" s="17">
        <v>0.13422999999999999</v>
      </c>
      <c r="E9415" s="17">
        <v>0.5</v>
      </c>
      <c r="F9415" s="6">
        <f t="shared" si="2011"/>
        <v>27765.593830090944</v>
      </c>
      <c r="G9415" s="7">
        <f t="shared" si="2012"/>
        <v>3726.9756598131071</v>
      </c>
      <c r="H9415" s="6">
        <f t="shared" si="2013"/>
        <v>25902.106000184391</v>
      </c>
      <c r="I9415" s="6">
        <f>SUM(H9415:H9438)</f>
        <v>134814.94783509496</v>
      </c>
      <c r="J9415" s="8">
        <f t="shared" si="2006"/>
        <v>4.8554678376440616</v>
      </c>
      <c r="K9415" s="9">
        <f t="shared" si="2014"/>
        <v>1.3754399999999998</v>
      </c>
      <c r="L9415" s="9">
        <f t="shared" si="2007"/>
        <v>1.5719314285714284E-2</v>
      </c>
      <c r="M9415" s="12">
        <f t="shared" si="2008"/>
        <v>237095.30785323019</v>
      </c>
      <c r="N9415" s="10">
        <f>((B9414+E9414)*D9414+(B9415+E9415)*D9415+(B9416+E9416)*D9416)/3/SUM(D9328:D9415)</f>
        <v>8.4240000775509429</v>
      </c>
      <c r="O9415" s="11">
        <f>O9328</f>
        <v>3.9912307257849007E-2</v>
      </c>
      <c r="P9415" s="12">
        <f>M9415*O9328</f>
        <v>9463.0207764324241</v>
      </c>
      <c r="Q9415" s="9">
        <f>N9415*O9328</f>
        <v>0.33622127943535712</v>
      </c>
      <c r="R9415" s="12">
        <f t="shared" si="2009"/>
        <v>17193.266780732152</v>
      </c>
      <c r="S9415" s="12">
        <f t="shared" si="2010"/>
        <v>88987.774865342129</v>
      </c>
      <c r="T9415" s="13">
        <f t="shared" si="2015"/>
        <v>3.2049656639758841</v>
      </c>
      <c r="U9415" s="14">
        <f t="shared" si="2005"/>
        <v>1.6505021736681775</v>
      </c>
    </row>
    <row r="9416" spans="1:21" x14ac:dyDescent="0.3">
      <c r="A9416" s="17">
        <v>2005</v>
      </c>
      <c r="B9416" s="17">
        <v>88</v>
      </c>
      <c r="C9416" s="17">
        <v>0.15465999999999999</v>
      </c>
      <c r="D9416" s="17">
        <v>0.14355999999999999</v>
      </c>
      <c r="E9416" s="17">
        <v>0.5</v>
      </c>
      <c r="F9416" s="6">
        <f t="shared" si="2011"/>
        <v>24038.618170277838</v>
      </c>
      <c r="G9416" s="7">
        <f t="shared" si="2012"/>
        <v>3450.9840245250862</v>
      </c>
      <c r="H9416" s="6">
        <f t="shared" si="2013"/>
        <v>22313.126158015293</v>
      </c>
      <c r="I9416" s="6">
        <f>SUM(H9416:H9438)</f>
        <v>108912.84183491055</v>
      </c>
      <c r="J9416" s="8">
        <f t="shared" si="2006"/>
        <v>4.5307446985273918</v>
      </c>
      <c r="K9416" s="9">
        <f t="shared" si="2014"/>
        <v>1.5189999999999997</v>
      </c>
      <c r="L9416" s="9">
        <f t="shared" si="2007"/>
        <v>1.7163841807909599E-2</v>
      </c>
      <c r="M9416" s="12">
        <f t="shared" si="2008"/>
        <v>201061.28121821609</v>
      </c>
      <c r="N9416" s="10">
        <f>((B9415+E9415)*D9415+(B9416+E9416)*D9416+(B9417+E9417)*D9417)/3/SUM(D9328:D9416)</f>
        <v>8.5168652622339263</v>
      </c>
      <c r="O9416" s="11">
        <f>O9328</f>
        <v>3.9912307257849007E-2</v>
      </c>
      <c r="P9416" s="12">
        <f>M9416*O9328</f>
        <v>8024.8196336382262</v>
      </c>
      <c r="Q9416" s="9">
        <f>N9416*O9328</f>
        <v>0.3399277432199812</v>
      </c>
      <c r="R9416" s="12">
        <f t="shared" si="2009"/>
        <v>14728.275538938426</v>
      </c>
      <c r="S9416" s="12">
        <f t="shared" si="2010"/>
        <v>71794.508084609974</v>
      </c>
      <c r="T9416" s="13">
        <f t="shared" si="2015"/>
        <v>2.9866320757729383</v>
      </c>
      <c r="U9416" s="14">
        <f t="shared" si="2005"/>
        <v>1.5441126227544535</v>
      </c>
    </row>
    <row r="9417" spans="1:21" x14ac:dyDescent="0.3">
      <c r="A9417" s="17">
        <v>2005</v>
      </c>
      <c r="B9417" s="17">
        <v>89</v>
      </c>
      <c r="C9417" s="17">
        <v>0.17446</v>
      </c>
      <c r="D9417" s="17">
        <v>0.16045999999999999</v>
      </c>
      <c r="E9417" s="17">
        <v>0.5</v>
      </c>
      <c r="F9417" s="6">
        <f t="shared" si="2011"/>
        <v>20587.634145752752</v>
      </c>
      <c r="G9417" s="7">
        <f t="shared" si="2012"/>
        <v>3303.4917750274863</v>
      </c>
      <c r="H9417" s="6">
        <f t="shared" si="2013"/>
        <v>18935.888258239011</v>
      </c>
      <c r="I9417" s="6">
        <f>SUM(H9417:H9438)</f>
        <v>86599.71567689527</v>
      </c>
      <c r="J9417" s="8">
        <f t="shared" si="2006"/>
        <v>4.2063947252900293</v>
      </c>
      <c r="K9417" s="9">
        <f t="shared" si="2014"/>
        <v>1.6794599999999997</v>
      </c>
      <c r="L9417" s="9">
        <f t="shared" si="2007"/>
        <v>1.8764916201117317E-2</v>
      </c>
      <c r="M9417" s="12">
        <f t="shared" si="2008"/>
        <v>176046.17785774003</v>
      </c>
      <c r="N9417" s="10">
        <f>((B9416+E9416)*D9416+(B9417+E9417)*D9417+(B9418+E9418)*D9418)/3/SUM(D9328:D9417)</f>
        <v>8.5247222321460487</v>
      </c>
      <c r="O9417" s="11">
        <f>O9328</f>
        <v>3.9912307257849007E-2</v>
      </c>
      <c r="P9417" s="12">
        <f>M9417*O9328</f>
        <v>7026.4091422280544</v>
      </c>
      <c r="Q9417" s="9">
        <f>N9417*O9328</f>
        <v>0.34024133301722953</v>
      </c>
      <c r="R9417" s="12">
        <f t="shared" si="2009"/>
        <v>12493.116395390463</v>
      </c>
      <c r="S9417" s="12">
        <f t="shared" si="2010"/>
        <v>57066.232545671548</v>
      </c>
      <c r="T9417" s="13">
        <f t="shared" si="2015"/>
        <v>2.7718693727343298</v>
      </c>
      <c r="U9417" s="14">
        <f t="shared" si="2005"/>
        <v>1.4345253525556996</v>
      </c>
    </row>
    <row r="9418" spans="1:21" x14ac:dyDescent="0.3">
      <c r="A9418" s="17">
        <v>2005</v>
      </c>
      <c r="B9418" s="17">
        <v>90</v>
      </c>
      <c r="C9418" s="17">
        <v>0.19239999999999999</v>
      </c>
      <c r="D9418" s="17">
        <v>0.17552000000000001</v>
      </c>
      <c r="E9418" s="17">
        <v>0.5</v>
      </c>
      <c r="F9418" s="6">
        <f t="shared" si="2011"/>
        <v>17284.142370725265</v>
      </c>
      <c r="G9418" s="7">
        <f t="shared" si="2012"/>
        <v>3033.7126689096986</v>
      </c>
      <c r="H9418" s="6">
        <f t="shared" si="2013"/>
        <v>15767.286036270416</v>
      </c>
      <c r="I9418" s="6">
        <f>SUM(H9418:H9438)</f>
        <v>67663.827418656248</v>
      </c>
      <c r="J9418" s="8">
        <f t="shared" si="2006"/>
        <v>3.9147922973176126</v>
      </c>
      <c r="K9418" s="9">
        <f t="shared" si="2014"/>
        <v>1.8549799999999999</v>
      </c>
      <c r="L9418" s="9">
        <f t="shared" si="2007"/>
        <v>2.0497016574585632E-2</v>
      </c>
      <c r="M9418" s="12">
        <f t="shared" si="2008"/>
        <v>148007.5238203796</v>
      </c>
      <c r="N9418" s="10">
        <f>((B9417+E9417)*D9417+(B9418+E9418)*D9418+(B9419+E9419)*D9419)/3/SUM(D9328:D9418)</f>
        <v>8.5284908732169633</v>
      </c>
      <c r="O9418" s="11">
        <f>O9328</f>
        <v>3.9912307257849007E-2</v>
      </c>
      <c r="P9418" s="12">
        <f>M9418*O9328</f>
        <v>5907.3217671923967</v>
      </c>
      <c r="Q9418" s="9">
        <f>N9418*O9328</f>
        <v>0.34039174817759643</v>
      </c>
      <c r="R9418" s="12">
        <f t="shared" si="2009"/>
        <v>10400.231978368123</v>
      </c>
      <c r="S9418" s="12">
        <f t="shared" si="2010"/>
        <v>44573.116150281086</v>
      </c>
      <c r="T9418" s="13">
        <f t="shared" si="2015"/>
        <v>2.5788445382037626</v>
      </c>
      <c r="U9418" s="14">
        <f t="shared" si="2005"/>
        <v>1.33594775911385</v>
      </c>
    </row>
    <row r="9419" spans="1:21" x14ac:dyDescent="0.3">
      <c r="A9419" s="17">
        <v>2005</v>
      </c>
      <c r="B9419" s="17">
        <v>91</v>
      </c>
      <c r="C9419" s="17">
        <v>0.20768</v>
      </c>
      <c r="D9419" s="17">
        <v>0.18814</v>
      </c>
      <c r="E9419" s="17">
        <v>0.5</v>
      </c>
      <c r="F9419" s="6">
        <f t="shared" si="2011"/>
        <v>14250.429701815567</v>
      </c>
      <c r="G9419" s="7">
        <f t="shared" si="2012"/>
        <v>2681.0758440995805</v>
      </c>
      <c r="H9419" s="6">
        <f t="shared" si="2013"/>
        <v>12909.891779765776</v>
      </c>
      <c r="I9419" s="6">
        <f>SUM(H9419:H9438)</f>
        <v>51896.541382385854</v>
      </c>
      <c r="J9419" s="8">
        <f t="shared" si="2006"/>
        <v>3.641752737868249</v>
      </c>
      <c r="K9419" s="9">
        <f t="shared" si="2014"/>
        <v>2.04312</v>
      </c>
      <c r="L9419" s="9">
        <f t="shared" si="2007"/>
        <v>2.2329180327868854E-2</v>
      </c>
      <c r="M9419" s="12">
        <f t="shared" si="2008"/>
        <v>120070.49988992893</v>
      </c>
      <c r="N9419" s="10">
        <f>((B9418+E9418)*D9418+(B9419+E9419)*D9419+(B9420+E9420)*D9420)/3/SUM(D9328:D9419)</f>
        <v>8.5933025633997673</v>
      </c>
      <c r="O9419" s="11">
        <f>O9328</f>
        <v>3.9912307257849007E-2</v>
      </c>
      <c r="P9419" s="12">
        <f>M9419*O9328</f>
        <v>4792.2906842103694</v>
      </c>
      <c r="Q9419" s="9">
        <f>N9419*O9328</f>
        <v>0.34297853227007302</v>
      </c>
      <c r="R9419" s="12">
        <f t="shared" si="2009"/>
        <v>8482.0760453762286</v>
      </c>
      <c r="S9419" s="12">
        <f t="shared" si="2010"/>
        <v>34172.884171912963</v>
      </c>
      <c r="T9419" s="13">
        <f t="shared" si="2015"/>
        <v>2.398024823599473</v>
      </c>
      <c r="U9419" s="14">
        <f t="shared" si="2005"/>
        <v>1.243727914268776</v>
      </c>
    </row>
    <row r="9420" spans="1:21" x14ac:dyDescent="0.3">
      <c r="A9420" s="17">
        <v>2005</v>
      </c>
      <c r="B9420" s="17">
        <v>92</v>
      </c>
      <c r="C9420" s="17">
        <v>0.23662</v>
      </c>
      <c r="D9420" s="17">
        <v>0.21159</v>
      </c>
      <c r="E9420" s="17">
        <v>0.5</v>
      </c>
      <c r="F9420" s="6">
        <f t="shared" si="2011"/>
        <v>11569.353857715985</v>
      </c>
      <c r="G9420" s="7">
        <f t="shared" si="2012"/>
        <v>2447.9595827541252</v>
      </c>
      <c r="H9420" s="6">
        <f t="shared" si="2013"/>
        <v>10345.374066338922</v>
      </c>
      <c r="I9420" s="6">
        <f>SUM(H9420:H9438)</f>
        <v>38986.649602620077</v>
      </c>
      <c r="J9420" s="8">
        <f t="shared" si="2006"/>
        <v>3.3698208285520277</v>
      </c>
      <c r="K9420" s="9">
        <f t="shared" si="2014"/>
        <v>2.2547100000000002</v>
      </c>
      <c r="L9420" s="9">
        <f t="shared" si="2007"/>
        <v>2.4375243243243246E-2</v>
      </c>
      <c r="M9420" s="12">
        <f t="shared" si="2008"/>
        <v>100428.10889416224</v>
      </c>
      <c r="N9420" s="10">
        <f>((B9419+E9419)*D9419+(B9420+E9420)*D9420+(B9421+E9421)*D9421)/3/SUM(D9328:D9420)</f>
        <v>8.5985810444210831</v>
      </c>
      <c r="O9420" s="11">
        <f>O9328</f>
        <v>3.9912307257849007E-2</v>
      </c>
      <c r="P9420" s="12">
        <f>M9420*O9328</f>
        <v>4008.3175395085223</v>
      </c>
      <c r="Q9420" s="9">
        <f>N9420*O9328</f>
        <v>0.34318920862645047</v>
      </c>
      <c r="R9420" s="12">
        <f t="shared" si="2009"/>
        <v>6794.953327567463</v>
      </c>
      <c r="S9420" s="12">
        <f t="shared" si="2010"/>
        <v>25690.808126536736</v>
      </c>
      <c r="T9420" s="13">
        <f t="shared" si="2015"/>
        <v>2.2205914385964336</v>
      </c>
      <c r="U9420" s="14">
        <f t="shared" si="2005"/>
        <v>1.1492293899555941</v>
      </c>
    </row>
    <row r="9421" spans="1:21" x14ac:dyDescent="0.3">
      <c r="A9421" s="17">
        <v>2005</v>
      </c>
      <c r="B9421" s="17">
        <v>93</v>
      </c>
      <c r="C9421" s="17">
        <v>0.25812000000000002</v>
      </c>
      <c r="D9421" s="17">
        <v>0.22861000000000001</v>
      </c>
      <c r="E9421" s="17">
        <v>0.5</v>
      </c>
      <c r="F9421" s="6">
        <f t="shared" si="2011"/>
        <v>9121.39427496186</v>
      </c>
      <c r="G9421" s="7">
        <f t="shared" si="2012"/>
        <v>2085.2419451990309</v>
      </c>
      <c r="H9421" s="6">
        <f t="shared" si="2013"/>
        <v>8078.7733023623441</v>
      </c>
      <c r="I9421" s="6">
        <f>SUM(H9421:H9438)</f>
        <v>28641.275536281151</v>
      </c>
      <c r="J9421" s="8">
        <f t="shared" si="2006"/>
        <v>3.1400106905696621</v>
      </c>
      <c r="K9421" s="9">
        <f t="shared" si="2014"/>
        <v>2.4833200000000004</v>
      </c>
      <c r="L9421" s="9">
        <f t="shared" si="2007"/>
        <v>2.6559572192513373E-2</v>
      </c>
      <c r="M9421" s="12">
        <f t="shared" si="2008"/>
        <v>78511.880013896458</v>
      </c>
      <c r="N9421" s="10">
        <f>((B9420+E9420)*D9420+(B9421+E9421)*D9421+(B9422+E9422)*D9422)/3/SUM(D9328:D9421)</f>
        <v>8.7349260935629154</v>
      </c>
      <c r="O9421" s="11">
        <f>O9328</f>
        <v>3.9912307257849007E-2</v>
      </c>
      <c r="P9421" s="12">
        <f>M9421*O9328</f>
        <v>3133.5902785060098</v>
      </c>
      <c r="Q9421" s="9">
        <f>N9421*O9328</f>
        <v>0.3486310541208858</v>
      </c>
      <c r="R9421" s="12">
        <f t="shared" si="2009"/>
        <v>5262.2620499560908</v>
      </c>
      <c r="S9421" s="12">
        <f t="shared" si="2010"/>
        <v>18895.854798969274</v>
      </c>
      <c r="T9421" s="13">
        <f t="shared" si="2015"/>
        <v>2.0715971954899719</v>
      </c>
      <c r="U9421" s="14">
        <f t="shared" si="2005"/>
        <v>1.0684134950796902</v>
      </c>
    </row>
    <row r="9422" spans="1:21" x14ac:dyDescent="0.3">
      <c r="A9422" s="17">
        <v>2005</v>
      </c>
      <c r="B9422" s="17">
        <v>94</v>
      </c>
      <c r="C9422" s="17">
        <v>0.29269000000000001</v>
      </c>
      <c r="D9422" s="17">
        <v>0.25531999999999999</v>
      </c>
      <c r="E9422" s="17">
        <v>0.5</v>
      </c>
      <c r="F9422" s="6">
        <f t="shared" si="2011"/>
        <v>7036.1523297628291</v>
      </c>
      <c r="G9422" s="7">
        <f t="shared" si="2012"/>
        <v>1796.4704128350454</v>
      </c>
      <c r="H9422" s="6">
        <f t="shared" si="2013"/>
        <v>6137.9171233453062</v>
      </c>
      <c r="I9422" s="6">
        <f>SUM(H9422:H9438)</f>
        <v>20562.502233918814</v>
      </c>
      <c r="J9422" s="8">
        <f t="shared" si="2006"/>
        <v>2.9224072007281179</v>
      </c>
      <c r="K9422" s="9">
        <f t="shared" si="2014"/>
        <v>2.7386400000000002</v>
      </c>
      <c r="L9422" s="9">
        <f t="shared" si="2007"/>
        <v>2.8980317460317463E-2</v>
      </c>
      <c r="M9422" s="12">
        <f t="shared" si="2008"/>
        <v>61989.328284444753</v>
      </c>
      <c r="N9422" s="10">
        <f>((B9421+E9421)*D9421+(B9422+E9422)*D9422+(B9423+E9423)*D9423)/3/SUM(D9328:D9422)</f>
        <v>8.650166992862637</v>
      </c>
      <c r="O9422" s="11">
        <f>O9328</f>
        <v>3.9912307257849007E-2</v>
      </c>
      <c r="P9422" s="12">
        <f>M9422*O9328</f>
        <v>2474.1371171964292</v>
      </c>
      <c r="Q9422" s="9">
        <f>N9422*O9328</f>
        <v>0.34524812285083734</v>
      </c>
      <c r="R9422" s="12">
        <f t="shared" si="2009"/>
        <v>4018.812758296328</v>
      </c>
      <c r="S9422" s="12">
        <f t="shared" si="2010"/>
        <v>13633.592749013185</v>
      </c>
      <c r="T9422" s="13">
        <f t="shared" si="2015"/>
        <v>1.9376488896272572</v>
      </c>
      <c r="U9422" s="14">
        <f t="shared" si="2005"/>
        <v>0.98475831110086065</v>
      </c>
    </row>
    <row r="9423" spans="1:21" x14ac:dyDescent="0.3">
      <c r="A9423" s="17">
        <v>2005</v>
      </c>
      <c r="B9423" s="17">
        <v>95</v>
      </c>
      <c r="C9423" s="17">
        <v>0.30908999999999998</v>
      </c>
      <c r="D9423" s="17">
        <v>0.26771</v>
      </c>
      <c r="E9423" s="17">
        <v>0.5</v>
      </c>
      <c r="F9423" s="6">
        <f t="shared" si="2011"/>
        <v>5239.6819169277842</v>
      </c>
      <c r="G9423" s="7">
        <f t="shared" si="2012"/>
        <v>1402.7152459807371</v>
      </c>
      <c r="H9423" s="6">
        <f t="shared" si="2013"/>
        <v>4538.3242939374159</v>
      </c>
      <c r="I9423" s="6">
        <f>SUM(H9423:H9438)</f>
        <v>14424.585110573498</v>
      </c>
      <c r="J9423" s="8">
        <f t="shared" si="2006"/>
        <v>2.752950530064076</v>
      </c>
      <c r="K9423" s="9">
        <f t="shared" si="2014"/>
        <v>3.0063500000000003</v>
      </c>
      <c r="L9423" s="9">
        <f t="shared" si="2007"/>
        <v>3.1480104712041886E-2</v>
      </c>
      <c r="M9423" s="12">
        <f t="shared" si="2008"/>
        <v>44558.785900231305</v>
      </c>
      <c r="N9423" s="10">
        <f>((B9422+E9422)*D9422+(B9423+E9423)*D9423+(B9424+E9424)*D9424)/3/SUM(D9328:D9423)</f>
        <v>8.5895565497474777</v>
      </c>
      <c r="O9423" s="11">
        <f>O9328</f>
        <v>3.9912307257849007E-2</v>
      </c>
      <c r="P9423" s="12">
        <f>M9423*O9328</f>
        <v>1778.4439538867418</v>
      </c>
      <c r="Q9423" s="9">
        <f>N9423*O9328</f>
        <v>0.34282902022219075</v>
      </c>
      <c r="R9423" s="12">
        <f t="shared" si="2009"/>
        <v>2982.4550227962859</v>
      </c>
      <c r="S9423" s="12">
        <f t="shared" si="2010"/>
        <v>9614.7799907168574</v>
      </c>
      <c r="T9423" s="13">
        <f t="shared" si="2015"/>
        <v>1.8349930669750183</v>
      </c>
      <c r="U9423" s="14">
        <f t="shared" si="2005"/>
        <v>0.91795746308905768</v>
      </c>
    </row>
    <row r="9424" spans="1:21" x14ac:dyDescent="0.3">
      <c r="A9424" s="17">
        <v>2005</v>
      </c>
      <c r="B9424" s="17">
        <v>96</v>
      </c>
      <c r="C9424" s="17">
        <v>0.33621000000000001</v>
      </c>
      <c r="D9424" s="17">
        <v>0.28782999999999997</v>
      </c>
      <c r="E9424" s="17">
        <v>0.5</v>
      </c>
      <c r="F9424" s="6">
        <f t="shared" si="2011"/>
        <v>3836.9666709470471</v>
      </c>
      <c r="G9424" s="7">
        <f t="shared" si="2012"/>
        <v>1104.3941168986885</v>
      </c>
      <c r="H9424" s="6">
        <f t="shared" si="2013"/>
        <v>3284.7696124977028</v>
      </c>
      <c r="I9424" s="6">
        <f>SUM(H9424:H9438)</f>
        <v>9886.2608166360842</v>
      </c>
      <c r="J9424" s="8">
        <f t="shared" si="2006"/>
        <v>2.5765824059649542</v>
      </c>
      <c r="K9424" s="9">
        <f t="shared" si="2014"/>
        <v>3.2941800000000003</v>
      </c>
      <c r="L9424" s="9">
        <f t="shared" si="2007"/>
        <v>3.4136580310880835E-2</v>
      </c>
      <c r="M9424" s="12">
        <f t="shared" si="2008"/>
        <v>32352.218846791438</v>
      </c>
      <c r="N9424" s="10">
        <f>((B9423+E9423)*D9423+(B9424+E9424)*D9424+(B9425+E9425)*D9425)/3/SUM(D9328:D9424)</f>
        <v>8.4390450228382576</v>
      </c>
      <c r="O9424" s="11">
        <f>O9328</f>
        <v>3.9912307257849007E-2</v>
      </c>
      <c r="P9424" s="12">
        <f>M9424*O9328</f>
        <v>1291.2516990863135</v>
      </c>
      <c r="Q9424" s="9">
        <f>N9424*O9328</f>
        <v>0.33682175791434193</v>
      </c>
      <c r="R9424" s="12">
        <f t="shared" si="2009"/>
        <v>2178.3877372726147</v>
      </c>
      <c r="S9424" s="12">
        <f t="shared" si="2010"/>
        <v>6632.324967920571</v>
      </c>
      <c r="T9424" s="13">
        <f t="shared" si="2015"/>
        <v>1.7285333798022198</v>
      </c>
      <c r="U9424" s="14">
        <f t="shared" si="2005"/>
        <v>0.84804902616273448</v>
      </c>
    </row>
    <row r="9425" spans="1:21" x14ac:dyDescent="0.3">
      <c r="A9425" s="17">
        <v>2005</v>
      </c>
      <c r="B9425" s="17">
        <v>97</v>
      </c>
      <c r="C9425" s="17">
        <v>0.36446000000000001</v>
      </c>
      <c r="D9425" s="17">
        <v>0.30828</v>
      </c>
      <c r="E9425" s="17">
        <v>0.5</v>
      </c>
      <c r="F9425" s="6">
        <f t="shared" si="2011"/>
        <v>2732.5725540483586</v>
      </c>
      <c r="G9425" s="7">
        <f t="shared" si="2012"/>
        <v>842.39746696202803</v>
      </c>
      <c r="H9425" s="6">
        <f t="shared" si="2013"/>
        <v>2311.3738205673444</v>
      </c>
      <c r="I9425" s="6">
        <f>SUM(H9425:H9438)</f>
        <v>6601.4912041383823</v>
      </c>
      <c r="J9425" s="8">
        <f t="shared" si="2006"/>
        <v>2.4158521223372995</v>
      </c>
      <c r="K9425" s="9">
        <f t="shared" si="2014"/>
        <v>3.6024600000000002</v>
      </c>
      <c r="L9425" s="9">
        <f t="shared" si="2007"/>
        <v>3.6948307692307697E-2</v>
      </c>
      <c r="M9425" s="12">
        <f t="shared" si="2008"/>
        <v>22799.351839797728</v>
      </c>
      <c r="N9425" s="10">
        <f>((B9424+E9424)*D9424+(B9425+E9425)*D9425+(B9426+E9426)*D9426)/3/SUM(D9328:D9425)</f>
        <v>8.3491558546104603</v>
      </c>
      <c r="O9425" s="11">
        <f>O9328</f>
        <v>3.9912307257849007E-2</v>
      </c>
      <c r="P9425" s="12">
        <f>M9425*O9328</f>
        <v>909.97473590981201</v>
      </c>
      <c r="Q9425" s="9">
        <f>N9425*O9328</f>
        <v>0.33323407381288161</v>
      </c>
      <c r="R9425" s="12">
        <f t="shared" si="2009"/>
        <v>1541.1453062352439</v>
      </c>
      <c r="S9425" s="12">
        <f t="shared" si="2010"/>
        <v>4453.9372306479563</v>
      </c>
      <c r="T9425" s="13">
        <f t="shared" si="2015"/>
        <v>1.629942899063874</v>
      </c>
      <c r="U9425" s="14">
        <f t="shared" si="2005"/>
        <v>0.78590922327342549</v>
      </c>
    </row>
    <row r="9426" spans="1:21" x14ac:dyDescent="0.3">
      <c r="A9426" s="17">
        <v>2005</v>
      </c>
      <c r="B9426" s="17">
        <v>98</v>
      </c>
      <c r="C9426" s="17">
        <v>0.39367000000000002</v>
      </c>
      <c r="D9426" s="17">
        <v>0.32893</v>
      </c>
      <c r="E9426" s="17">
        <v>0.5</v>
      </c>
      <c r="F9426" s="6">
        <f t="shared" si="2011"/>
        <v>1890.1750870863307</v>
      </c>
      <c r="G9426" s="7">
        <f t="shared" si="2012"/>
        <v>621.73529139530672</v>
      </c>
      <c r="H9426" s="6">
        <f t="shared" si="2013"/>
        <v>1579.3074413886773</v>
      </c>
      <c r="I9426" s="6">
        <f>SUM(H9426:H9438)</f>
        <v>4290.1173835710379</v>
      </c>
      <c r="J9426" s="8">
        <f t="shared" si="2006"/>
        <v>2.2696931161991838</v>
      </c>
      <c r="K9426" s="9">
        <f t="shared" si="2014"/>
        <v>3.9313900000000004</v>
      </c>
      <c r="L9426" s="9">
        <f t="shared" si="2007"/>
        <v>3.9912588832487314E-2</v>
      </c>
      <c r="M9426" s="12">
        <f t="shared" si="2008"/>
        <v>15577.423303828342</v>
      </c>
      <c r="N9426" s="10">
        <f>((B9425+E9425)*D9425+(B9426+E9426)*D9426+(B9427+E9427)*D9427)/3/SUM(D9328:D9426)</f>
        <v>8.2450142740014769</v>
      </c>
      <c r="O9426" s="11">
        <f>O9328</f>
        <v>3.9912307257849007E-2</v>
      </c>
      <c r="P9426" s="12">
        <f>M9426*O9328</f>
        <v>621.73090518797414</v>
      </c>
      <c r="Q9426" s="9">
        <f>N9426*O9328</f>
        <v>0.32907754304929782</v>
      </c>
      <c r="R9426" s="12">
        <f t="shared" si="2009"/>
        <v>1059.5928288570185</v>
      </c>
      <c r="S9426" s="12">
        <f t="shared" si="2010"/>
        <v>2912.7919244127129</v>
      </c>
      <c r="T9426" s="13">
        <f t="shared" si="2015"/>
        <v>1.541016990602033</v>
      </c>
      <c r="U9426" s="14">
        <f t="shared" si="2005"/>
        <v>0.72867612559715078</v>
      </c>
    </row>
    <row r="9427" spans="1:21" x14ac:dyDescent="0.3">
      <c r="A9427" s="17">
        <v>2005</v>
      </c>
      <c r="B9427" s="17">
        <v>99</v>
      </c>
      <c r="C9427" s="17">
        <v>0.42365999999999998</v>
      </c>
      <c r="D9427" s="17">
        <v>0.34960999999999998</v>
      </c>
      <c r="E9427" s="17">
        <v>0.5</v>
      </c>
      <c r="F9427" s="6">
        <f t="shared" si="2011"/>
        <v>1268.4397956910238</v>
      </c>
      <c r="G9427" s="7">
        <f t="shared" si="2012"/>
        <v>443.45923697153881</v>
      </c>
      <c r="H9427" s="6">
        <f t="shared" si="2013"/>
        <v>1046.7101772052545</v>
      </c>
      <c r="I9427" s="6">
        <f>SUM(H9427:H9438)</f>
        <v>2710.8099421823613</v>
      </c>
      <c r="J9427" s="8">
        <f t="shared" si="2006"/>
        <v>2.1371214868779478</v>
      </c>
      <c r="K9427" s="9">
        <f t="shared" ref="K9427:K9435" si="2016">IF(F9427=0, K9426, K9426+G9427/F9427)</f>
        <v>4.2810000000000006</v>
      </c>
      <c r="L9427" s="9">
        <f t="shared" si="2007"/>
        <v>4.302512562814071E-2</v>
      </c>
      <c r="M9427" s="12">
        <f t="shared" si="2008"/>
        <v>10306.982966285472</v>
      </c>
      <c r="N9427" s="10">
        <f>((B9426+E9426)*D9426+(B9427+E9427)*D9427+(B9428+E9428)*D9428)/3/SUM(D9328:D9427)</f>
        <v>8.1279202678501896</v>
      </c>
      <c r="O9427" s="11">
        <f>O9328</f>
        <v>3.9912307257849007E-2</v>
      </c>
      <c r="P9427" s="12">
        <f>M9427*O9328</f>
        <v>411.3754710518017</v>
      </c>
      <c r="Q9427" s="9">
        <f>N9427*O9328</f>
        <v>0.32440405109773518</v>
      </c>
      <c r="R9427" s="12">
        <f t="shared" si="2009"/>
        <v>707.15315539464166</v>
      </c>
      <c r="S9427" s="12">
        <f t="shared" si="2010"/>
        <v>1853.1990955556944</v>
      </c>
      <c r="T9427" s="13">
        <f t="shared" si="2015"/>
        <v>1.46100674375807</v>
      </c>
      <c r="U9427" s="14">
        <f t="shared" si="2005"/>
        <v>0.67611474311987774</v>
      </c>
    </row>
    <row r="9428" spans="1:21" x14ac:dyDescent="0.3">
      <c r="A9428" s="17">
        <v>2005</v>
      </c>
      <c r="B9428" s="17">
        <v>100</v>
      </c>
      <c r="C9428" s="17">
        <v>0.45423000000000002</v>
      </c>
      <c r="D9428" s="17">
        <v>0.37015999999999999</v>
      </c>
      <c r="E9428" s="17">
        <v>0.5</v>
      </c>
      <c r="F9428" s="6">
        <f t="shared" si="2011"/>
        <v>824.98055871948509</v>
      </c>
      <c r="G9428" s="7">
        <f t="shared" si="2012"/>
        <v>305.37480361560461</v>
      </c>
      <c r="H9428" s="6">
        <f t="shared" si="2013"/>
        <v>672.29315691168279</v>
      </c>
      <c r="I9428" s="6">
        <f>SUM(H9428:H9438)</f>
        <v>1664.0997649771066</v>
      </c>
      <c r="J9428" s="8">
        <f t="shared" si="2006"/>
        <v>2.0171381584556149</v>
      </c>
      <c r="K9428" s="9">
        <f t="shared" si="2016"/>
        <v>4.6511600000000008</v>
      </c>
      <c r="L9428" s="9">
        <f t="shared" si="2007"/>
        <v>4.6280199004975132E-2</v>
      </c>
      <c r="M9428" s="12">
        <f t="shared" si="2008"/>
        <v>6598.3900281581919</v>
      </c>
      <c r="N9428" s="10">
        <f>((B9427+E9427)*D9427+(B9428+E9428)*D9428+(B9429+E9429)*D9429)/3/SUM(D9328:D9428)</f>
        <v>7.9992184745310828</v>
      </c>
      <c r="O9428" s="11">
        <f>O9328</f>
        <v>3.9912307257849007E-2</v>
      </c>
      <c r="P9428" s="12">
        <f>M9428*O9328</f>
        <v>263.35697021097673</v>
      </c>
      <c r="Q9428" s="9">
        <f>N9428*O9328</f>
        <v>0.31926726557814677</v>
      </c>
      <c r="R9428" s="12">
        <f t="shared" si="2009"/>
        <v>457.65195903758985</v>
      </c>
      <c r="S9428" s="12">
        <f t="shared" si="2010"/>
        <v>1146.0459401610526</v>
      </c>
      <c r="T9428" s="13">
        <f t="shared" si="2015"/>
        <v>1.3891793304073947</v>
      </c>
      <c r="U9428" s="14">
        <f t="shared" si="2005"/>
        <v>0.62795882804822023</v>
      </c>
    </row>
    <row r="9429" spans="1:21" x14ac:dyDescent="0.3">
      <c r="A9429" s="17">
        <v>2005</v>
      </c>
      <c r="B9429" s="17">
        <v>101</v>
      </c>
      <c r="C9429" s="17">
        <v>0.48515000000000003</v>
      </c>
      <c r="D9429" s="17">
        <v>0.39044000000000001</v>
      </c>
      <c r="E9429" s="17">
        <v>0.5</v>
      </c>
      <c r="F9429" s="6">
        <f t="shared" si="2011"/>
        <v>519.60575510388048</v>
      </c>
      <c r="G9429" s="7">
        <f t="shared" si="2012"/>
        <v>202.87487102275909</v>
      </c>
      <c r="H9429" s="6">
        <f t="shared" si="2013"/>
        <v>418.16831959250095</v>
      </c>
      <c r="I9429" s="6">
        <f>SUM(H9429:H9438)</f>
        <v>991.8066080654238</v>
      </c>
      <c r="J9429" s="8">
        <f t="shared" si="2006"/>
        <v>1.9087675575632146</v>
      </c>
      <c r="K9429" s="9">
        <f t="shared" si="2016"/>
        <v>5.0416000000000007</v>
      </c>
      <c r="L9429" s="9">
        <f t="shared" si="2007"/>
        <v>4.9670935960591141E-2</v>
      </c>
      <c r="M9429" s="12">
        <f t="shared" si="2008"/>
        <v>4084.3778579835857</v>
      </c>
      <c r="N9429" s="10">
        <f>((B9428+E9428)*D9428+(B9429+E9429)*D9429+(B9430+E9430)*D9430)/3/SUM(D9328:D9429)</f>
        <v>7.860299970908704</v>
      </c>
      <c r="O9429" s="11">
        <f>O9328</f>
        <v>3.9912307257849007E-2</v>
      </c>
      <c r="P9429" s="12">
        <f>M9429*O9328</f>
        <v>163.01694402499604</v>
      </c>
      <c r="Q9429" s="9">
        <f>N9429*O9328</f>
        <v>0.31372270757776982</v>
      </c>
      <c r="R9429" s="12">
        <f t="shared" si="2009"/>
        <v>286.97942214669541</v>
      </c>
      <c r="S9429" s="12">
        <f t="shared" si="2010"/>
        <v>688.39398112346271</v>
      </c>
      <c r="T9429" s="13">
        <f t="shared" si="2015"/>
        <v>1.3248390233588498</v>
      </c>
      <c r="U9429" s="14">
        <f t="shared" si="2005"/>
        <v>0.58392853420436475</v>
      </c>
    </row>
    <row r="9430" spans="1:21" x14ac:dyDescent="0.3">
      <c r="A9430" s="17">
        <v>2005</v>
      </c>
      <c r="B9430" s="17">
        <v>102</v>
      </c>
      <c r="C9430" s="17">
        <v>0.51617000000000002</v>
      </c>
      <c r="D9430" s="17">
        <v>0.41028999999999999</v>
      </c>
      <c r="E9430" s="17">
        <v>0.5</v>
      </c>
      <c r="F9430" s="6">
        <f t="shared" si="2011"/>
        <v>316.73088408112142</v>
      </c>
      <c r="G9430" s="7">
        <f t="shared" si="2012"/>
        <v>129.95151442964331</v>
      </c>
      <c r="H9430" s="6">
        <f t="shared" si="2013"/>
        <v>251.75512686629975</v>
      </c>
      <c r="I9430" s="6">
        <f>SUM(H9430:H9438)</f>
        <v>573.63828847292268</v>
      </c>
      <c r="J9430" s="8">
        <f t="shared" si="2006"/>
        <v>1.811122051255355</v>
      </c>
      <c r="K9430" s="9">
        <f t="shared" si="2016"/>
        <v>5.4518900000000006</v>
      </c>
      <c r="L9430" s="9">
        <f t="shared" si="2007"/>
        <v>5.3189170731707321E-2</v>
      </c>
      <c r="M9430" s="12">
        <f t="shared" si="2008"/>
        <v>2443.1949707419699</v>
      </c>
      <c r="N9430" s="10">
        <f>((B9429+E9429)*D9429+(B9430+E9430)*D9430+(B9431+E9431)*D9431)/3/SUM(D9328:D9430)</f>
        <v>7.7126085326984457</v>
      </c>
      <c r="O9430" s="11">
        <f>O9328</f>
        <v>3.9912307257849007E-2</v>
      </c>
      <c r="P9430" s="12">
        <f>M9430*O9328</f>
        <v>97.513548363084922</v>
      </c>
      <c r="Q9430" s="9">
        <f>N9430*O9328</f>
        <v>0.30782800151656836</v>
      </c>
      <c r="R9430" s="12">
        <f t="shared" si="2009"/>
        <v>174.25784929149654</v>
      </c>
      <c r="S9430" s="12">
        <f t="shared" si="2010"/>
        <v>401.41455897676724</v>
      </c>
      <c r="T9430" s="13">
        <f t="shared" si="2015"/>
        <v>1.2673679112200393</v>
      </c>
      <c r="U9430" s="14">
        <f t="shared" ref="U9430:U9438" si="2017">IF(T9430=0,0,J9430-T9430)</f>
        <v>0.54375414003531564</v>
      </c>
    </row>
    <row r="9431" spans="1:21" x14ac:dyDescent="0.3">
      <c r="A9431" s="17">
        <v>2005</v>
      </c>
      <c r="B9431" s="17">
        <v>103</v>
      </c>
      <c r="C9431" s="17">
        <v>0.54708000000000001</v>
      </c>
      <c r="D9431" s="17">
        <v>0.42957000000000001</v>
      </c>
      <c r="E9431" s="17">
        <v>0.5</v>
      </c>
      <c r="F9431" s="6">
        <f t="shared" si="2011"/>
        <v>186.77936965147811</v>
      </c>
      <c r="G9431" s="7">
        <f t="shared" si="2012"/>
        <v>80.234813821185455</v>
      </c>
      <c r="H9431" s="6">
        <f t="shared" si="2013"/>
        <v>146.66196274088537</v>
      </c>
      <c r="I9431" s="6">
        <f>SUM(H9431:H9438)</f>
        <v>321.88316160662299</v>
      </c>
      <c r="J9431" s="8">
        <f t="shared" si="2006"/>
        <v>1.7233335898244142</v>
      </c>
      <c r="K9431" s="9">
        <f t="shared" si="2016"/>
        <v>5.8814600000000006</v>
      </c>
      <c r="L9431" s="9">
        <f t="shared" si="2007"/>
        <v>5.6825700483091796E-2</v>
      </c>
      <c r="M9431" s="12">
        <f t="shared" si="2008"/>
        <v>1411.9458825687318</v>
      </c>
      <c r="N9431" s="10">
        <f>((B9430+E9430)*D9430+(B9431+E9431)*D9431+(B9432+E9432)*D9432)/3/SUM(D9328:D9431)</f>
        <v>7.5576489511107781</v>
      </c>
      <c r="O9431" s="11">
        <f>O9328</f>
        <v>3.9912307257849007E-2</v>
      </c>
      <c r="P9431" s="12">
        <f>M9431*O9328</f>
        <v>56.354017896538018</v>
      </c>
      <c r="Q9431" s="9">
        <f>N9431*O9328</f>
        <v>0.30164320708369363</v>
      </c>
      <c r="R9431" s="12">
        <f t="shared" si="2009"/>
        <v>102.42237794253552</v>
      </c>
      <c r="S9431" s="12">
        <f t="shared" si="2010"/>
        <v>227.15670968527073</v>
      </c>
      <c r="T9431" s="13">
        <f t="shared" si="2015"/>
        <v>1.2161766586381297</v>
      </c>
      <c r="U9431" s="14">
        <f t="shared" si="2017"/>
        <v>0.50715693118628447</v>
      </c>
    </row>
    <row r="9432" spans="1:21" x14ac:dyDescent="0.3">
      <c r="A9432" s="17">
        <v>2005</v>
      </c>
      <c r="B9432" s="17">
        <v>104</v>
      </c>
      <c r="C9432" s="17">
        <v>0.57762999999999998</v>
      </c>
      <c r="D9432" s="17">
        <v>0.44818000000000002</v>
      </c>
      <c r="E9432" s="17">
        <v>0.5</v>
      </c>
      <c r="F9432" s="6">
        <f t="shared" si="2011"/>
        <v>106.54455583029265</v>
      </c>
      <c r="G9432" s="7">
        <f t="shared" si="2012"/>
        <v>47.751139032020561</v>
      </c>
      <c r="H9432" s="6">
        <f t="shared" si="2013"/>
        <v>82.668986314282364</v>
      </c>
      <c r="I9432" s="6">
        <f>SUM(H9432:H9438)</f>
        <v>175.22119886573759</v>
      </c>
      <c r="J9432" s="8">
        <f t="shared" si="2006"/>
        <v>1.6445814382560771</v>
      </c>
      <c r="K9432" s="9">
        <f t="shared" si="2016"/>
        <v>6.3296400000000004</v>
      </c>
      <c r="L9432" s="9">
        <f t="shared" si="2007"/>
        <v>6.0570717703349285E-2</v>
      </c>
      <c r="M9432" s="12">
        <f t="shared" si="2008"/>
        <v>788.35352861239323</v>
      </c>
      <c r="N9432" s="10">
        <f>((B9431+E9431)*D9431+(B9432+E9432)*D9432+(B9433+E9433)*D9433)/3/SUM(D9328:D9432)</f>
        <v>7.3969670207679012</v>
      </c>
      <c r="O9432" s="11">
        <f>O9328</f>
        <v>3.9912307257849007E-2</v>
      </c>
      <c r="P9432" s="12">
        <f>M9432*O9328</f>
        <v>31.465008261787297</v>
      </c>
      <c r="Q9432" s="9">
        <f>N9432*O9328</f>
        <v>0.29523002050906444</v>
      </c>
      <c r="R9432" s="12">
        <f t="shared" si="2009"/>
        <v>58.262619789253215</v>
      </c>
      <c r="S9432" s="12">
        <f t="shared" si="2010"/>
        <v>124.73433174273521</v>
      </c>
      <c r="T9432" s="13">
        <f t="shared" si="2015"/>
        <v>1.1707245928305878</v>
      </c>
      <c r="U9432" s="14">
        <f t="shared" si="2017"/>
        <v>0.47385684542548923</v>
      </c>
    </row>
    <row r="9433" spans="1:21" x14ac:dyDescent="0.3">
      <c r="A9433" s="17">
        <v>2005</v>
      </c>
      <c r="B9433" s="17">
        <v>105</v>
      </c>
      <c r="C9433" s="17">
        <v>0.60758999999999996</v>
      </c>
      <c r="D9433" s="17">
        <v>0.46601999999999999</v>
      </c>
      <c r="E9433" s="17">
        <v>0.5</v>
      </c>
      <c r="F9433" s="6">
        <f t="shared" si="2011"/>
        <v>58.793416798272091</v>
      </c>
      <c r="G9433" s="7">
        <f t="shared" si="2012"/>
        <v>27.398908096330761</v>
      </c>
      <c r="H9433" s="6">
        <f t="shared" si="2013"/>
        <v>45.093962750106712</v>
      </c>
      <c r="I9433" s="6">
        <f>SUM(H9433:H9438)</f>
        <v>92.552212551455227</v>
      </c>
      <c r="J9433" s="8">
        <f t="shared" si="2006"/>
        <v>1.5741934657244703</v>
      </c>
      <c r="K9433" s="9">
        <f t="shared" si="2016"/>
        <v>6.7956600000000007</v>
      </c>
      <c r="L9433" s="9">
        <f t="shared" si="2007"/>
        <v>6.4413838862559247E-2</v>
      </c>
      <c r="M9433" s="12">
        <f t="shared" si="2008"/>
        <v>425.3574787677569</v>
      </c>
      <c r="N9433" s="10">
        <f>((B9432+E9432)*D9432+(B9433+E9433)*D9433+(B9434+E9434)*D9434)/3/SUM(D9328:D9433)</f>
        <v>7.2319860518821315</v>
      </c>
      <c r="O9433" s="11">
        <f>O9328</f>
        <v>3.9912307257849007E-2</v>
      </c>
      <c r="P9433" s="12">
        <f>M9433*O9328</f>
        <v>16.976998387002698</v>
      </c>
      <c r="Q9433" s="9">
        <f>N9433*O9328</f>
        <v>0.28864524938719799</v>
      </c>
      <c r="R9433" s="12">
        <f t="shared" si="2009"/>
        <v>32.07780462624514</v>
      </c>
      <c r="S9433" s="12">
        <f t="shared" si="2010"/>
        <v>66.471711953482</v>
      </c>
      <c r="T9433" s="13">
        <f t="shared" si="2015"/>
        <v>1.1305978725739847</v>
      </c>
      <c r="U9433" s="14">
        <f t="shared" si="2017"/>
        <v>0.44359559315048558</v>
      </c>
    </row>
    <row r="9434" spans="1:21" x14ac:dyDescent="0.3">
      <c r="A9434" s="17">
        <v>2005</v>
      </c>
      <c r="B9434" s="17">
        <v>106</v>
      </c>
      <c r="C9434" s="17">
        <v>0.63676999999999995</v>
      </c>
      <c r="D9434" s="17">
        <v>0.48298999999999997</v>
      </c>
      <c r="E9434" s="17">
        <v>0.5</v>
      </c>
      <c r="F9434" s="6">
        <f t="shared" si="2011"/>
        <v>31.39450870194133</v>
      </c>
      <c r="G9434" s="7">
        <f t="shared" si="2012"/>
        <v>15.163233757950643</v>
      </c>
      <c r="H9434" s="6">
        <f t="shared" si="2013"/>
        <v>23.812891822966009</v>
      </c>
      <c r="I9434" s="6">
        <f>SUM(H9434:H9438)</f>
        <v>47.458249801348529</v>
      </c>
      <c r="J9434" s="8">
        <f t="shared" si="2006"/>
        <v>1.5116735940006563</v>
      </c>
      <c r="K9434" s="9">
        <f t="shared" si="2016"/>
        <v>7.2786500000000007</v>
      </c>
      <c r="L9434" s="9">
        <f t="shared" si="2007"/>
        <v>6.8344131455399068E-2</v>
      </c>
      <c r="M9434" s="12">
        <f t="shared" si="2008"/>
        <v>221.86592228253087</v>
      </c>
      <c r="N9434" s="10">
        <f>((B9433+E9433)*D9433+(B9434+E9434)*D9434+(B9435+E9435)*D9435)/3/SUM(D9328:D9434)</f>
        <v>7.0640546896287981</v>
      </c>
      <c r="O9434" s="11">
        <f>O9328</f>
        <v>3.9912307257849007E-2</v>
      </c>
      <c r="P9434" s="12">
        <f>M9434*O9328</f>
        <v>8.8551808601864206</v>
      </c>
      <c r="Q9434" s="9">
        <f>N9434*O9328</f>
        <v>0.28194272125871378</v>
      </c>
      <c r="R9434" s="12">
        <f t="shared" si="2009"/>
        <v>17.099020301359598</v>
      </c>
      <c r="S9434" s="12">
        <f t="shared" si="2010"/>
        <v>34.39390732723686</v>
      </c>
      <c r="T9434" s="13">
        <f t="shared" si="2015"/>
        <v>1.0955389572670733</v>
      </c>
      <c r="U9434" s="14">
        <f t="shared" si="2017"/>
        <v>0.41613463673358297</v>
      </c>
    </row>
    <row r="9435" spans="1:21" x14ac:dyDescent="0.3">
      <c r="A9435" s="17">
        <v>2005</v>
      </c>
      <c r="B9435" s="17">
        <v>107</v>
      </c>
      <c r="C9435" s="17">
        <v>0.66496999999999995</v>
      </c>
      <c r="D9435" s="17">
        <v>0.49903999999999998</v>
      </c>
      <c r="E9435" s="17">
        <v>0.5</v>
      </c>
      <c r="F9435" s="6">
        <f t="shared" si="2011"/>
        <v>16.231274943990687</v>
      </c>
      <c r="G9435" s="7">
        <f t="shared" si="2012"/>
        <v>8.1000554480491118</v>
      </c>
      <c r="H9435" s="6">
        <f t="shared" si="2013"/>
        <v>12.181247219966131</v>
      </c>
      <c r="I9435" s="6">
        <f>SUM(H9435:H9438)</f>
        <v>23.645357978382521</v>
      </c>
      <c r="J9435" s="8">
        <f t="shared" si="2006"/>
        <v>1.45677761358708</v>
      </c>
      <c r="K9435" s="9">
        <f t="shared" si="2016"/>
        <v>7.7776900000000007</v>
      </c>
      <c r="L9435" s="9">
        <f t="shared" si="2007"/>
        <v>7.2350604651162803E-2</v>
      </c>
      <c r="M9435" s="12">
        <f t="shared" si="2008"/>
        <v>111.95560129875058</v>
      </c>
      <c r="N9435" s="10">
        <f>((B9434+E9434)*D9434+(B9435+E9435)*D9435+(B9436+E9436)*D9436)/3/SUM(D9328:D9435)</f>
        <v>6.8944817377224679</v>
      </c>
      <c r="O9435" s="11">
        <f>O9328</f>
        <v>3.9912307257849007E-2</v>
      </c>
      <c r="P9435" s="12">
        <f>M9435*O9328</f>
        <v>4.4684063582729721</v>
      </c>
      <c r="Q9435" s="9">
        <f>N9435*O9328</f>
        <v>0.27517467349960789</v>
      </c>
      <c r="R9435" s="12">
        <f t="shared" si="2009"/>
        <v>8.8292764933939445</v>
      </c>
      <c r="S9435" s="12">
        <f t="shared" si="2010"/>
        <v>17.294887025877266</v>
      </c>
      <c r="T9435" s="13">
        <f t="shared" si="2015"/>
        <v>1.0655285604831899</v>
      </c>
      <c r="U9435" s="14">
        <f t="shared" si="2017"/>
        <v>0.39124905310389013</v>
      </c>
    </row>
    <row r="9436" spans="1:21" x14ac:dyDescent="0.3">
      <c r="A9436" s="17">
        <v>2005</v>
      </c>
      <c r="B9436" s="17">
        <v>108</v>
      </c>
      <c r="C9436" s="17">
        <v>0.69203999999999999</v>
      </c>
      <c r="D9436" s="17">
        <v>0.51414000000000004</v>
      </c>
      <c r="E9436" s="17">
        <v>0.5</v>
      </c>
      <c r="F9436" s="6">
        <f t="shared" si="2011"/>
        <v>8.1312194959415756</v>
      </c>
      <c r="G9436" s="7">
        <f t="shared" si="2012"/>
        <v>4.1805851916434023</v>
      </c>
      <c r="H9436" s="7">
        <f t="shared" si="2013"/>
        <v>6.0409269001198744</v>
      </c>
      <c r="I9436" s="6">
        <f>SUM(H9436:H9438)</f>
        <v>11.464110758416389</v>
      </c>
      <c r="J9436" s="8">
        <f t="shared" si="2006"/>
        <v>1.40988824175</v>
      </c>
      <c r="K9436" s="9">
        <f>IF(F9436=0, K9435, K9435+G9436/F9436)</f>
        <v>8.2918300000000009</v>
      </c>
      <c r="L9436" s="9">
        <f t="shared" si="2007"/>
        <v>7.642239631336406E-2</v>
      </c>
      <c r="M9436" s="12">
        <f t="shared" si="2008"/>
        <v>54.703665330006658</v>
      </c>
      <c r="N9436" s="10">
        <f>((B9435+E9435)*D9435+(B9436+E9436)*D9436+(B9437+E9437)*D9437)/3/SUM(D9328:D9436)</f>
        <v>6.7244651261140991</v>
      </c>
      <c r="O9436" s="11">
        <f>O9328</f>
        <v>3.9912307257849007E-2</v>
      </c>
      <c r="P9436" s="12">
        <f>M9436*O9328</f>
        <v>2.1833494987817677</v>
      </c>
      <c r="Q9436" s="9">
        <f>N9436*O9328</f>
        <v>0.26838891825815631</v>
      </c>
      <c r="R9436" s="12">
        <f t="shared" si="2009"/>
        <v>4.4196090641201042</v>
      </c>
      <c r="S9436" s="12">
        <f t="shared" si="2010"/>
        <v>8.4656105324833195</v>
      </c>
      <c r="T9436" s="13">
        <f t="shared" si="2015"/>
        <v>1.0411243401692261</v>
      </c>
      <c r="U9436" s="14">
        <f t="shared" si="2017"/>
        <v>0.36876390158077399</v>
      </c>
    </row>
    <row r="9437" spans="1:21" x14ac:dyDescent="0.3">
      <c r="A9437" s="17">
        <v>2005</v>
      </c>
      <c r="B9437" s="17">
        <v>109</v>
      </c>
      <c r="C9437" s="17">
        <v>0.71784999999999999</v>
      </c>
      <c r="D9437" s="17">
        <v>0.52825</v>
      </c>
      <c r="E9437" s="17">
        <v>0.5</v>
      </c>
      <c r="F9437" s="6">
        <f t="shared" si="2011"/>
        <v>3.9506343042981733</v>
      </c>
      <c r="G9437" s="7">
        <f t="shared" si="2012"/>
        <v>2.0869225712455099</v>
      </c>
      <c r="H9437" s="7">
        <f t="shared" si="2013"/>
        <v>2.9071730186754183</v>
      </c>
      <c r="I9437" s="6">
        <f>SUM(H9437:H9438)</f>
        <v>5.4231838582965146</v>
      </c>
      <c r="J9437" s="8">
        <f t="shared" si="2006"/>
        <v>1.3727375000000002</v>
      </c>
      <c r="K9437" s="9">
        <f>IF(F9437=0, K9436, K9436+G9437/F9437)</f>
        <v>8.8200800000000008</v>
      </c>
      <c r="L9437" s="9">
        <f t="shared" si="2007"/>
        <v>8.0548675799086769E-2</v>
      </c>
      <c r="M9437" s="12">
        <f t="shared" si="2008"/>
        <v>25.90883773745627</v>
      </c>
      <c r="N9437" s="10">
        <f>((B9436+E9436)*D9436+(B9437+E9437)*D9437)/2/SUM(D9328:D9437)</f>
        <v>6.4414135132561157</v>
      </c>
      <c r="O9437" s="11">
        <f>O9328</f>
        <v>3.9912307257849007E-2</v>
      </c>
      <c r="P9437" s="12">
        <f>M9437*O9328</f>
        <v>1.0340814924711081</v>
      </c>
      <c r="Q9437" s="9">
        <f>N9437*O9328</f>
        <v>0.25709167531593874</v>
      </c>
      <c r="R9437" s="12">
        <f t="shared" si="2009"/>
        <v>2.1597630368708605</v>
      </c>
      <c r="S9437" s="12">
        <f t="shared" si="2010"/>
        <v>4.0460014683632153</v>
      </c>
      <c r="T9437" s="13">
        <f t="shared" si="2015"/>
        <v>1.0241397094034457</v>
      </c>
      <c r="U9437" s="14">
        <f t="shared" si="2017"/>
        <v>0.34859779059655449</v>
      </c>
    </row>
    <row r="9438" spans="1:21" x14ac:dyDescent="0.3">
      <c r="A9438" s="17">
        <v>2005</v>
      </c>
      <c r="B9438" s="17" t="s">
        <v>19</v>
      </c>
      <c r="C9438" s="17">
        <v>0.74231000000000003</v>
      </c>
      <c r="D9438" s="17">
        <v>1</v>
      </c>
      <c r="E9438" s="17">
        <v>1.35</v>
      </c>
      <c r="F9438" s="6">
        <f t="shared" si="2011"/>
        <v>1.8637117330526634</v>
      </c>
      <c r="G9438" s="7">
        <f t="shared" si="2012"/>
        <v>1.8637117330526634</v>
      </c>
      <c r="H9438" s="7">
        <f>E9438*F9438</f>
        <v>2.5160108396210958</v>
      </c>
      <c r="I9438" s="6">
        <f>SUM(H9438:H9438)</f>
        <v>2.5160108396210958</v>
      </c>
      <c r="J9438" s="8">
        <f t="shared" si="2006"/>
        <v>1.35</v>
      </c>
      <c r="K9438" s="9">
        <f>IF(F9438=0, K9437, K9437+G9438/F9438)</f>
        <v>9.8200800000000008</v>
      </c>
      <c r="L9438" s="9">
        <f>K9438/(110+E9438)</f>
        <v>8.81911091154019E-2</v>
      </c>
      <c r="M9438" s="12">
        <f t="shared" si="2008"/>
        <v>21.132648764105184</v>
      </c>
      <c r="N9438" s="10">
        <f>N9437-(N9435-N9436)</f>
        <v>6.2713969016477469</v>
      </c>
      <c r="O9438" s="11">
        <f>O9328</f>
        <v>3.9912307257849007E-2</v>
      </c>
      <c r="P9438" s="12">
        <f>M9438*O9328</f>
        <v>0.84345277064516921</v>
      </c>
      <c r="Q9438" s="9">
        <f>N9438*O9328</f>
        <v>0.25030592007448715</v>
      </c>
      <c r="R9438" s="12">
        <f t="shared" si="2009"/>
        <v>1.8862384314923546</v>
      </c>
      <c r="S9438" s="12">
        <f>R9438</f>
        <v>1.8862384314923546</v>
      </c>
      <c r="T9438" s="13">
        <f t="shared" si="2015"/>
        <v>1.0120870078994426</v>
      </c>
      <c r="U9438" s="14">
        <f t="shared" si="2017"/>
        <v>0.33791299210055747</v>
      </c>
    </row>
    <row r="9439" spans="1:21" x14ac:dyDescent="0.3">
      <c r="A9439" s="17">
        <v>2006</v>
      </c>
      <c r="B9439" s="17">
        <v>0</v>
      </c>
      <c r="C9439" s="17">
        <v>5.5300000000000002E-3</v>
      </c>
      <c r="D9439" s="17">
        <v>5.4999999999999997E-3</v>
      </c>
      <c r="E9439" s="17">
        <v>0.14000000000000001</v>
      </c>
      <c r="F9439" s="6">
        <v>100000</v>
      </c>
      <c r="G9439" s="7">
        <f>100000*D9439</f>
        <v>550</v>
      </c>
      <c r="H9439" s="6">
        <f>F9439-(1-E9439)*G9439</f>
        <v>99527</v>
      </c>
      <c r="I9439" s="6">
        <f>SUM(H9439:H9549)</f>
        <v>7815625.1821613153</v>
      </c>
      <c r="J9439" s="8">
        <f>I9439/F9439</f>
        <v>78.156251821613154</v>
      </c>
      <c r="K9439" s="9">
        <f>G9439/F9439</f>
        <v>5.4999999999999997E-3</v>
      </c>
      <c r="L9439" s="9">
        <f>K9439/(0.1+E9439)</f>
        <v>2.2916666666666665E-2</v>
      </c>
      <c r="M9439">
        <f>G9439/L9439</f>
        <v>24000</v>
      </c>
      <c r="N9439" s="10">
        <f>(0.1+E9439)*D9439/SUM(D9439:D9439)</f>
        <v>0.24000000000000002</v>
      </c>
      <c r="O9439" s="11">
        <f>IF((I9439-J9439*F9439+MAX(N9441:N9534)*F9439)/SUM(M9439:M9549)&gt;1/MAX(N9441:N9537),1/MAX(N9441:N9537),(I9439-J9439*F9439+MAX(N9441:N9534)*F9439)/SUM(M9439:M9549))</f>
        <v>4.0047477373994611E-2</v>
      </c>
      <c r="P9439" s="12">
        <f>M9439*O9439</f>
        <v>961.13945697587064</v>
      </c>
      <c r="Q9439" s="9">
        <f>N9439*O9439</f>
        <v>9.6113945697587078E-3</v>
      </c>
      <c r="R9439" s="12">
        <f>((1-Q9439)*H9439)</f>
        <v>98570.406732655625</v>
      </c>
      <c r="S9439" s="12">
        <f>R9439+S9440</f>
        <v>6935786.3078759415</v>
      </c>
      <c r="T9439" s="13">
        <f t="shared" si="2015"/>
        <v>69.357863078759422</v>
      </c>
      <c r="U9439" s="14">
        <f t="shared" ref="U9439:U9502" si="2018">J9439-T9439</f>
        <v>8.7983887428537315</v>
      </c>
    </row>
    <row r="9440" spans="1:21" x14ac:dyDescent="0.3">
      <c r="A9440" s="17">
        <v>2006</v>
      </c>
      <c r="B9440" s="17">
        <v>1</v>
      </c>
      <c r="C9440" s="17">
        <v>3.8000000000000002E-4</v>
      </c>
      <c r="D9440" s="17">
        <v>3.8000000000000002E-4</v>
      </c>
      <c r="E9440" s="17">
        <v>0.5</v>
      </c>
      <c r="F9440" s="6">
        <f>F9439-G9439</f>
        <v>99450</v>
      </c>
      <c r="G9440" s="7">
        <f>D9440*F9440</f>
        <v>37.791000000000004</v>
      </c>
      <c r="H9440" s="6">
        <f>F9440-0.5*G9440</f>
        <v>99431.104500000001</v>
      </c>
      <c r="I9440" s="6">
        <f>SUM(H9440:H9549)</f>
        <v>7716098.1821613153</v>
      </c>
      <c r="J9440" s="8">
        <f t="shared" ref="J9440:J9503" si="2019">I9440/F9440</f>
        <v>77.587714249988082</v>
      </c>
      <c r="K9440" s="9">
        <f>K9439+G9440/F9440</f>
        <v>5.8799999999999998E-3</v>
      </c>
      <c r="L9440" s="9">
        <f t="shared" ref="L9440:L9503" si="2020">K9440/(B9440+E9440)</f>
        <v>3.9199999999999999E-3</v>
      </c>
      <c r="M9440" s="12">
        <f t="shared" ref="M9440:M9503" si="2021">G9440/L9440</f>
        <v>9640.5612244897966</v>
      </c>
      <c r="N9440" s="10">
        <f>(B9440+E9440)*D9440/SUM(D9439:D9440)</f>
        <v>9.6938775510204078E-2</v>
      </c>
      <c r="O9440" s="11">
        <f>O9439</f>
        <v>4.0047477373994611E-2</v>
      </c>
      <c r="P9440" s="12">
        <f>M9440*O9439</f>
        <v>386.08015751036493</v>
      </c>
      <c r="Q9440" s="9">
        <f>N9440*O9439</f>
        <v>3.8821534189076409E-3</v>
      </c>
      <c r="R9440" s="12">
        <f t="shared" ref="R9440:R9503" si="2022">((1-Q9440)*H9440)</f>
        <v>99045.097697719568</v>
      </c>
      <c r="S9440" s="12">
        <f t="shared" ref="S9440:S9503" si="2023">R9440+S9441</f>
        <v>6837215.9011432854</v>
      </c>
      <c r="T9440" s="13">
        <f t="shared" si="2015"/>
        <v>68.750285582134595</v>
      </c>
      <c r="U9440" s="14">
        <f t="shared" si="2018"/>
        <v>8.8374286678534872</v>
      </c>
    </row>
    <row r="9441" spans="1:21" x14ac:dyDescent="0.3">
      <c r="A9441" s="17">
        <v>2006</v>
      </c>
      <c r="B9441" s="17">
        <v>2</v>
      </c>
      <c r="C9441" s="17">
        <v>2.2000000000000001E-4</v>
      </c>
      <c r="D9441" s="17">
        <v>2.2000000000000001E-4</v>
      </c>
      <c r="E9441" s="17">
        <v>0.5</v>
      </c>
      <c r="F9441" s="6">
        <f t="shared" ref="F9441:F9504" si="2024">F9440-G9440</f>
        <v>99412.209000000003</v>
      </c>
      <c r="G9441" s="7">
        <f t="shared" ref="G9441:G9504" si="2025">D9441*F9441</f>
        <v>21.870685980000001</v>
      </c>
      <c r="H9441" s="6">
        <f t="shared" ref="H9441:H9504" si="2026">F9441-0.5*G9441</f>
        <v>99401.27365701001</v>
      </c>
      <c r="I9441" s="6">
        <f>SUM(H9441:H9549)</f>
        <v>7616667.0776613159</v>
      </c>
      <c r="J9441" s="8">
        <f t="shared" si="2019"/>
        <v>76.617018717100592</v>
      </c>
      <c r="K9441" s="9">
        <f t="shared" ref="K9441:K9504" si="2027">K9440+G9441/F9441</f>
        <v>6.0999999999999995E-3</v>
      </c>
      <c r="L9441" s="9">
        <f t="shared" si="2020"/>
        <v>2.4399999999999999E-3</v>
      </c>
      <c r="M9441" s="12">
        <f t="shared" si="2021"/>
        <v>8963.3958934426246</v>
      </c>
      <c r="N9441" s="10">
        <f>((B9440+E9440)*D9440+(B9441+E9441)*D9441+(B9442+E9442)*D9442)/3/SUM(D9439:D9441)</f>
        <v>8.797814207650273E-2</v>
      </c>
      <c r="O9441" s="11">
        <f>O9439</f>
        <v>4.0047477373994611E-2</v>
      </c>
      <c r="P9441" s="12">
        <f>M9441*O9439</f>
        <v>358.96139423679972</v>
      </c>
      <c r="Q9441" s="9">
        <f>N9441*O9439</f>
        <v>3.5233026542148263E-3</v>
      </c>
      <c r="R9441" s="12">
        <f t="shared" si="2022"/>
        <v>99051.052885701924</v>
      </c>
      <c r="S9441" s="12">
        <f t="shared" si="2023"/>
        <v>6738170.8034455655</v>
      </c>
      <c r="T9441" s="13">
        <f t="shared" si="2015"/>
        <v>67.780113441051952</v>
      </c>
      <c r="U9441" s="14">
        <f t="shared" si="2018"/>
        <v>8.8369052760486397</v>
      </c>
    </row>
    <row r="9442" spans="1:21" x14ac:dyDescent="0.3">
      <c r="A9442" s="17">
        <v>2006</v>
      </c>
      <c r="B9442" s="17">
        <v>3</v>
      </c>
      <c r="C9442" s="17">
        <v>1.3999999999999999E-4</v>
      </c>
      <c r="D9442" s="17">
        <v>1.3999999999999999E-4</v>
      </c>
      <c r="E9442" s="17">
        <v>0.5</v>
      </c>
      <c r="F9442" s="6">
        <f t="shared" si="2024"/>
        <v>99390.338314020002</v>
      </c>
      <c r="G9442" s="7">
        <f t="shared" si="2025"/>
        <v>13.9146473639628</v>
      </c>
      <c r="H9442" s="6">
        <f t="shared" si="2026"/>
        <v>99383.380990338017</v>
      </c>
      <c r="I9442" s="6">
        <f>SUM(H9442:H9549)</f>
        <v>7517265.804004305</v>
      </c>
      <c r="J9442" s="8">
        <f t="shared" si="2019"/>
        <v>75.63376814609272</v>
      </c>
      <c r="K9442" s="9">
        <f t="shared" si="2027"/>
        <v>6.2399999999999999E-3</v>
      </c>
      <c r="L9442" s="9">
        <f t="shared" si="2020"/>
        <v>1.7828571428571429E-3</v>
      </c>
      <c r="M9442" s="12">
        <f t="shared" si="2021"/>
        <v>7804.6900278637495</v>
      </c>
      <c r="N9442" s="10">
        <f>((B9441+E9441)*D9441+(B9442+E9442)*D9442+(B9443+E9443)*D9443)/3/SUM(D9439:D9442)</f>
        <v>9.8824786324786335E-2</v>
      </c>
      <c r="O9442" s="11">
        <f>O9439</f>
        <v>4.0047477373994611E-2</v>
      </c>
      <c r="P9442" s="12">
        <f>M9442*O9439</f>
        <v>312.55814730191486</v>
      </c>
      <c r="Q9442" s="9">
        <f>N9442*O9439</f>
        <v>3.9576833943317331E-3</v>
      </c>
      <c r="R9442" s="12">
        <f t="shared" si="2022"/>
        <v>98990.053033720003</v>
      </c>
      <c r="S9442" s="12">
        <f t="shared" si="2023"/>
        <v>6639119.7505598636</v>
      </c>
      <c r="T9442" s="13">
        <f t="shared" si="2015"/>
        <v>66.798442013385809</v>
      </c>
      <c r="U9442" s="14">
        <f t="shared" si="2018"/>
        <v>8.8353261327069106</v>
      </c>
    </row>
    <row r="9443" spans="1:21" x14ac:dyDescent="0.3">
      <c r="A9443" s="17">
        <v>2006</v>
      </c>
      <c r="B9443" s="17">
        <v>4</v>
      </c>
      <c r="C9443" s="17">
        <v>1.8000000000000001E-4</v>
      </c>
      <c r="D9443" s="17">
        <v>1.8000000000000001E-4</v>
      </c>
      <c r="E9443" s="17">
        <v>0.5</v>
      </c>
      <c r="F9443" s="6">
        <f t="shared" si="2024"/>
        <v>99376.423666656046</v>
      </c>
      <c r="G9443" s="7">
        <f t="shared" si="2025"/>
        <v>17.887756259998088</v>
      </c>
      <c r="H9443" s="6">
        <f t="shared" si="2026"/>
        <v>99367.479788526049</v>
      </c>
      <c r="I9443" s="6">
        <f>SUM(H9443:H9549)</f>
        <v>7417882.4230139665</v>
      </c>
      <c r="J9443" s="8">
        <f t="shared" si="2019"/>
        <v>74.644288346461209</v>
      </c>
      <c r="K9443" s="9">
        <f t="shared" si="2027"/>
        <v>6.4199999999999995E-3</v>
      </c>
      <c r="L9443" s="9">
        <f t="shared" si="2020"/>
        <v>1.4266666666666666E-3</v>
      </c>
      <c r="M9443" s="12">
        <f t="shared" si="2021"/>
        <v>12538.146911213615</v>
      </c>
      <c r="N9443" s="10">
        <f>((B9442+E9442)*D9442+(B9443+E9443)*D9443+(B9444+E9444)*D9444)/3/SUM(D9439:D9443)</f>
        <v>0.10462097611630322</v>
      </c>
      <c r="O9443" s="11">
        <f>O9439</f>
        <v>4.0047477373994611E-2</v>
      </c>
      <c r="P9443" s="12">
        <f>M9443*O9439</f>
        <v>502.12115473864765</v>
      </c>
      <c r="Q9443" s="9">
        <f>N9443*O9439</f>
        <v>4.1898061738628841E-3</v>
      </c>
      <c r="R9443" s="12">
        <f t="shared" si="2022"/>
        <v>98951.149308226886</v>
      </c>
      <c r="S9443" s="12">
        <f t="shared" si="2023"/>
        <v>6540129.6975261439</v>
      </c>
      <c r="T9443" s="13">
        <f t="shared" si="2015"/>
        <v>65.811683055370054</v>
      </c>
      <c r="U9443" s="14">
        <f t="shared" si="2018"/>
        <v>8.8326052910911557</v>
      </c>
    </row>
    <row r="9444" spans="1:21" x14ac:dyDescent="0.3">
      <c r="A9444" s="17">
        <v>2006</v>
      </c>
      <c r="B9444" s="17">
        <v>5</v>
      </c>
      <c r="C9444" s="17">
        <v>1.2999999999999999E-4</v>
      </c>
      <c r="D9444" s="17">
        <v>1.2999999999999999E-4</v>
      </c>
      <c r="E9444" s="17">
        <v>0.5</v>
      </c>
      <c r="F9444" s="6">
        <f t="shared" si="2024"/>
        <v>99358.535910396051</v>
      </c>
      <c r="G9444" s="7">
        <f t="shared" si="2025"/>
        <v>12.916609668351485</v>
      </c>
      <c r="H9444" s="6">
        <f t="shared" si="2026"/>
        <v>99352.077605561877</v>
      </c>
      <c r="I9444" s="6">
        <f>SUM(H9444:H9549)</f>
        <v>7318514.9432254406</v>
      </c>
      <c r="J9444" s="8">
        <f t="shared" si="2019"/>
        <v>73.657636721071015</v>
      </c>
      <c r="K9444" s="9">
        <f t="shared" si="2027"/>
        <v>6.5499999999999994E-3</v>
      </c>
      <c r="L9444" s="9">
        <f t="shared" si="2020"/>
        <v>1.1909090909090908E-3</v>
      </c>
      <c r="M9444" s="12">
        <f t="shared" si="2021"/>
        <v>10846.00811846308</v>
      </c>
      <c r="N9444" s="10">
        <f>((B9443+E9443)*D9443+(B9444+E9444)*D9444+(B9445+E9445)*D9445)/3/SUM(D9439:D9444)</f>
        <v>0.11068702290076336</v>
      </c>
      <c r="O9444" s="11">
        <f>O9439</f>
        <v>4.0047477373994611E-2</v>
      </c>
      <c r="P9444" s="12">
        <f>M9444*O9439</f>
        <v>434.35526472231203</v>
      </c>
      <c r="Q9444" s="9">
        <f>N9444*O9439</f>
        <v>4.4327360452131445E-3</v>
      </c>
      <c r="R9444" s="12">
        <f t="shared" si="2022"/>
        <v>98911.6760699929</v>
      </c>
      <c r="S9444" s="12">
        <f t="shared" si="2023"/>
        <v>6441178.5482179169</v>
      </c>
      <c r="T9444" s="13">
        <f t="shared" si="2015"/>
        <v>64.827631458123832</v>
      </c>
      <c r="U9444" s="14">
        <f t="shared" si="2018"/>
        <v>8.8300052629471821</v>
      </c>
    </row>
    <row r="9445" spans="1:21" x14ac:dyDescent="0.3">
      <c r="A9445" s="17">
        <v>2006</v>
      </c>
      <c r="B9445" s="17">
        <v>6</v>
      </c>
      <c r="C9445" s="17">
        <v>1E-4</v>
      </c>
      <c r="D9445" s="17">
        <v>1E-4</v>
      </c>
      <c r="E9445" s="17">
        <v>0.5</v>
      </c>
      <c r="F9445" s="6">
        <f t="shared" si="2024"/>
        <v>99345.619300727703</v>
      </c>
      <c r="G9445" s="7">
        <f t="shared" si="2025"/>
        <v>9.9345619300727712</v>
      </c>
      <c r="H9445" s="6">
        <f t="shared" si="2026"/>
        <v>99340.652019762667</v>
      </c>
      <c r="I9445" s="6">
        <f>SUM(H9445:H9549)</f>
        <v>7219162.8656198792</v>
      </c>
      <c r="J9445" s="8">
        <f t="shared" si="2019"/>
        <v>72.667148450369552</v>
      </c>
      <c r="K9445" s="9">
        <f t="shared" si="2027"/>
        <v>6.6499999999999997E-3</v>
      </c>
      <c r="L9445" s="9">
        <f t="shared" si="2020"/>
        <v>1.023076923076923E-3</v>
      </c>
      <c r="M9445" s="12">
        <f t="shared" si="2021"/>
        <v>9710.4740669884231</v>
      </c>
      <c r="N9445" s="10">
        <f>((B9444+E9444)*D9444+(B9445+E9445)*D9445+(B9446+E9446)*D9446)/3/SUM(D9439:D9445)</f>
        <v>9.4736842105263147E-2</v>
      </c>
      <c r="O9445" s="11">
        <f>O9439</f>
        <v>4.0047477373994611E-2</v>
      </c>
      <c r="P9445" s="12">
        <f>M9445*O9439</f>
        <v>388.8799904884803</v>
      </c>
      <c r="Q9445" s="9">
        <f>N9445*O9439</f>
        <v>3.7939715406942261E-3</v>
      </c>
      <c r="R9445" s="12">
        <f t="shared" si="2022"/>
        <v>98963.756413165669</v>
      </c>
      <c r="S9445" s="12">
        <f t="shared" si="2023"/>
        <v>6342266.8721479243</v>
      </c>
      <c r="T9445" s="13">
        <f t="shared" si="2015"/>
        <v>63.840428161702221</v>
      </c>
      <c r="U9445" s="14">
        <f t="shared" si="2018"/>
        <v>8.8267202886673317</v>
      </c>
    </row>
    <row r="9446" spans="1:21" x14ac:dyDescent="0.3">
      <c r="A9446" s="17">
        <v>2006</v>
      </c>
      <c r="B9446" s="17">
        <v>7</v>
      </c>
      <c r="C9446" s="17">
        <v>6.9999999999999994E-5</v>
      </c>
      <c r="D9446" s="17">
        <v>6.9999999999999994E-5</v>
      </c>
      <c r="E9446" s="17">
        <v>0.5</v>
      </c>
      <c r="F9446" s="6">
        <f t="shared" si="2024"/>
        <v>99335.68473879763</v>
      </c>
      <c r="G9446" s="7">
        <f t="shared" si="2025"/>
        <v>6.9534979317158339</v>
      </c>
      <c r="H9446" s="6">
        <f t="shared" si="2026"/>
        <v>99332.207989831775</v>
      </c>
      <c r="I9446" s="6">
        <f>SUM(H9446:H9549)</f>
        <v>7119822.2136001168</v>
      </c>
      <c r="J9446" s="8">
        <f t="shared" si="2019"/>
        <v>71.674365886958256</v>
      </c>
      <c r="K9446" s="9">
        <f t="shared" si="2027"/>
        <v>6.7199999999999994E-3</v>
      </c>
      <c r="L9446" s="9">
        <f t="shared" si="2020"/>
        <v>8.9599999999999988E-4</v>
      </c>
      <c r="M9446" s="12">
        <f t="shared" si="2021"/>
        <v>7760.6003702185653</v>
      </c>
      <c r="N9446" s="10">
        <f>((B9445+E9445)*D9445+(B9446+E9446)*D9446+(B9447+E9447)*D9447)/3/SUM(D9439:D9446)</f>
        <v>0.12152777777777778</v>
      </c>
      <c r="O9446" s="11">
        <f>O9439</f>
        <v>4.0047477373994611E-2</v>
      </c>
      <c r="P9446" s="12">
        <f>M9446*O9439</f>
        <v>310.79246773494219</v>
      </c>
      <c r="Q9446" s="9">
        <f>N9446*O9439</f>
        <v>4.8668809308674002E-3</v>
      </c>
      <c r="R9446" s="12">
        <f t="shared" si="2022"/>
        <v>98848.769960945108</v>
      </c>
      <c r="S9446" s="12">
        <f t="shared" si="2023"/>
        <v>6243303.1157347588</v>
      </c>
      <c r="T9446" s="13">
        <f t="shared" si="2015"/>
        <v>62.850556999244262</v>
      </c>
      <c r="U9446" s="14">
        <f t="shared" si="2018"/>
        <v>8.8238088877139944</v>
      </c>
    </row>
    <row r="9447" spans="1:21" x14ac:dyDescent="0.3">
      <c r="A9447" s="17">
        <v>2006</v>
      </c>
      <c r="B9447" s="17">
        <v>8</v>
      </c>
      <c r="C9447" s="17">
        <v>1.4999999999999999E-4</v>
      </c>
      <c r="D9447" s="17">
        <v>1.4999999999999999E-4</v>
      </c>
      <c r="E9447" s="17">
        <v>0.5</v>
      </c>
      <c r="F9447" s="6">
        <f t="shared" si="2024"/>
        <v>99328.73124086592</v>
      </c>
      <c r="G9447" s="7">
        <f t="shared" si="2025"/>
        <v>14.899309686129886</v>
      </c>
      <c r="H9447" s="6">
        <f t="shared" si="2026"/>
        <v>99321.281586022858</v>
      </c>
      <c r="I9447" s="6">
        <f>SUM(H9447:H9549)</f>
        <v>7020490.0056102844</v>
      </c>
      <c r="J9447" s="8">
        <f t="shared" si="2019"/>
        <v>70.679348441349134</v>
      </c>
      <c r="K9447" s="9">
        <f t="shared" si="2027"/>
        <v>6.8699999999999994E-3</v>
      </c>
      <c r="L9447" s="9">
        <f t="shared" si="2020"/>
        <v>8.0823529411764693E-4</v>
      </c>
      <c r="M9447" s="12">
        <f t="shared" si="2021"/>
        <v>18434.371518501317</v>
      </c>
      <c r="N9447" s="10">
        <f>((B9446+E9446)*D9446+(B9447+E9447)*D9447+(B9448+E9448)*D9448)/3/SUM(D9439:D9447)</f>
        <v>0.15186802523047066</v>
      </c>
      <c r="O9447" s="11">
        <f>O9439</f>
        <v>4.0047477373994611E-2</v>
      </c>
      <c r="P9447" s="12">
        <f>M9447*O9439</f>
        <v>738.25007629099218</v>
      </c>
      <c r="Q9447" s="9">
        <f>N9447*O9439</f>
        <v>6.0819313042505168E-3</v>
      </c>
      <c r="R9447" s="12">
        <f t="shared" si="2022"/>
        <v>98717.216374366544</v>
      </c>
      <c r="S9447" s="12">
        <f t="shared" si="2023"/>
        <v>6144454.3457738133</v>
      </c>
      <c r="T9447" s="13">
        <f t="shared" si="2015"/>
        <v>61.859788895056944</v>
      </c>
      <c r="U9447" s="14">
        <f t="shared" si="2018"/>
        <v>8.8195595462921901</v>
      </c>
    </row>
    <row r="9448" spans="1:21" x14ac:dyDescent="0.3">
      <c r="A9448" s="17">
        <v>2006</v>
      </c>
      <c r="B9448" s="17">
        <v>9</v>
      </c>
      <c r="C9448" s="17">
        <v>1.3999999999999999E-4</v>
      </c>
      <c r="D9448" s="17">
        <v>1.3999999999999999E-4</v>
      </c>
      <c r="E9448" s="17">
        <v>0.5</v>
      </c>
      <c r="F9448" s="6">
        <f t="shared" si="2024"/>
        <v>99313.831931179797</v>
      </c>
      <c r="G9448" s="7">
        <f t="shared" si="2025"/>
        <v>13.903936470365171</v>
      </c>
      <c r="H9448" s="6">
        <f t="shared" si="2026"/>
        <v>99306.879962944615</v>
      </c>
      <c r="I9448" s="6">
        <f>SUM(H9448:H9549)</f>
        <v>6921168.7240242613</v>
      </c>
      <c r="J9448" s="8">
        <f t="shared" si="2019"/>
        <v>69.689876922887564</v>
      </c>
      <c r="K9448" s="9">
        <f t="shared" si="2027"/>
        <v>7.0099999999999997E-3</v>
      </c>
      <c r="L9448" s="9">
        <f t="shared" si="2020"/>
        <v>7.3789473684210524E-4</v>
      </c>
      <c r="M9448" s="12">
        <f t="shared" si="2021"/>
        <v>18842.709909910005</v>
      </c>
      <c r="N9448" s="10">
        <f>((B9447+E9447)*D9447+(B9448+E9448)*D9448+(B9449+E9449)*D9449)/3/SUM(D9439:D9448)</f>
        <v>0.18378506894912028</v>
      </c>
      <c r="O9448" s="11">
        <f>O9439</f>
        <v>4.0047477373994611E-2</v>
      </c>
      <c r="P9448" s="12">
        <f>M9448*O9439</f>
        <v>754.60299878186493</v>
      </c>
      <c r="Q9448" s="9">
        <f>N9448*O9439</f>
        <v>7.3601283904179337E-3</v>
      </c>
      <c r="R9448" s="12">
        <f t="shared" si="2022"/>
        <v>98575.968576365529</v>
      </c>
      <c r="S9448" s="12">
        <f t="shared" si="2023"/>
        <v>6045737.1293994468</v>
      </c>
      <c r="T9448" s="13">
        <f t="shared" si="2015"/>
        <v>60.875076631711096</v>
      </c>
      <c r="U9448" s="14">
        <f t="shared" si="2018"/>
        <v>8.8148002911764678</v>
      </c>
    </row>
    <row r="9449" spans="1:21" x14ac:dyDescent="0.3">
      <c r="A9449" s="17">
        <v>2006</v>
      </c>
      <c r="B9449" s="17">
        <v>10</v>
      </c>
      <c r="C9449" s="17">
        <v>1.2E-4</v>
      </c>
      <c r="D9449" s="17">
        <v>1.2E-4</v>
      </c>
      <c r="E9449" s="17">
        <v>0.5</v>
      </c>
      <c r="F9449" s="6">
        <f t="shared" si="2024"/>
        <v>99299.927994709433</v>
      </c>
      <c r="G9449" s="7">
        <f t="shared" si="2025"/>
        <v>11.915991359365131</v>
      </c>
      <c r="H9449" s="6">
        <f t="shared" si="2026"/>
        <v>99293.969999029752</v>
      </c>
      <c r="I9449" s="6">
        <f>SUM(H9449:H9549)</f>
        <v>6821861.8440613169</v>
      </c>
      <c r="J9449" s="8">
        <f t="shared" si="2019"/>
        <v>68.699564861968241</v>
      </c>
      <c r="K9449" s="9">
        <f t="shared" si="2027"/>
        <v>7.1300000000000001E-3</v>
      </c>
      <c r="L9449" s="9">
        <f t="shared" si="2020"/>
        <v>6.7904761904761905E-4</v>
      </c>
      <c r="M9449" s="12">
        <f t="shared" si="2021"/>
        <v>17548.093867227752</v>
      </c>
      <c r="N9449" s="10">
        <f>((B9448+E9448)*D9448+(B9449+E9449)*D9449+(B9450+E9450)*D9450)/3/SUM(D9439:D9449)</f>
        <v>0.1802244039270687</v>
      </c>
      <c r="O9449" s="11">
        <f>O9439</f>
        <v>4.0047477373994611E-2</v>
      </c>
      <c r="P9449" s="12">
        <f>M9449*O9439</f>
        <v>702.75689210453697</v>
      </c>
      <c r="Q9449" s="9">
        <f>N9449*O9439</f>
        <v>7.2175327385109499E-3</v>
      </c>
      <c r="R9449" s="12">
        <f t="shared" si="2022"/>
        <v>98577.31251982502</v>
      </c>
      <c r="S9449" s="12">
        <f t="shared" si="2023"/>
        <v>5947161.1608230816</v>
      </c>
      <c r="T9449" s="13">
        <f t="shared" si="2015"/>
        <v>59.890890969628281</v>
      </c>
      <c r="U9449" s="14">
        <f t="shared" si="2018"/>
        <v>8.8086738923399608</v>
      </c>
    </row>
    <row r="9450" spans="1:21" x14ac:dyDescent="0.3">
      <c r="A9450" s="17">
        <v>2006</v>
      </c>
      <c r="B9450" s="17">
        <v>11</v>
      </c>
      <c r="C9450" s="17">
        <v>1.1E-4</v>
      </c>
      <c r="D9450" s="17">
        <v>1.1E-4</v>
      </c>
      <c r="E9450" s="17">
        <v>0.5</v>
      </c>
      <c r="F9450" s="6">
        <f t="shared" si="2024"/>
        <v>99288.012003350072</v>
      </c>
      <c r="G9450" s="7">
        <f t="shared" si="2025"/>
        <v>10.921681320368508</v>
      </c>
      <c r="H9450" s="6">
        <f t="shared" si="2026"/>
        <v>99282.551162689881</v>
      </c>
      <c r="I9450" s="6">
        <f>SUM(H9450:H9549)</f>
        <v>6722567.8740622876</v>
      </c>
      <c r="J9450" s="8">
        <f t="shared" si="2019"/>
        <v>67.707749791943286</v>
      </c>
      <c r="K9450" s="9">
        <f t="shared" si="2027"/>
        <v>7.2399999999999999E-3</v>
      </c>
      <c r="L9450" s="9">
        <f t="shared" si="2020"/>
        <v>6.2956521739130429E-4</v>
      </c>
      <c r="M9450" s="12">
        <f t="shared" si="2021"/>
        <v>17347.974472961028</v>
      </c>
      <c r="N9450" s="10">
        <f>((B9449+E9449)*D9449+(B9450+E9450)*D9450+(B9451+E9451)*D9451)/3/SUM(D9439:D9450)</f>
        <v>0.21408839779005528</v>
      </c>
      <c r="O9450" s="11">
        <f>O9439</f>
        <v>4.0047477373994611E-2</v>
      </c>
      <c r="P9450" s="12">
        <f>M9450*O9439</f>
        <v>694.74261519054289</v>
      </c>
      <c r="Q9450" s="9">
        <f>N9450*O9439</f>
        <v>8.5737002665319962E-3</v>
      </c>
      <c r="R9450" s="12">
        <f t="shared" si="2022"/>
        <v>98431.332327324344</v>
      </c>
      <c r="S9450" s="12">
        <f t="shared" si="2023"/>
        <v>5848583.8483032566</v>
      </c>
      <c r="T9450" s="13">
        <f t="shared" si="2015"/>
        <v>58.90523669771855</v>
      </c>
      <c r="U9450" s="14">
        <f t="shared" si="2018"/>
        <v>8.8025130942247358</v>
      </c>
    </row>
    <row r="9451" spans="1:21" x14ac:dyDescent="0.3">
      <c r="A9451" s="17">
        <v>2006</v>
      </c>
      <c r="B9451" s="17">
        <v>12</v>
      </c>
      <c r="C9451" s="17">
        <v>1.7000000000000001E-4</v>
      </c>
      <c r="D9451" s="17">
        <v>1.7000000000000001E-4</v>
      </c>
      <c r="E9451" s="17">
        <v>0.5</v>
      </c>
      <c r="F9451" s="6">
        <f t="shared" si="2024"/>
        <v>99277.090322029704</v>
      </c>
      <c r="G9451" s="7">
        <f t="shared" si="2025"/>
        <v>16.877105354745051</v>
      </c>
      <c r="H9451" s="6">
        <f t="shared" si="2026"/>
        <v>99268.651769352335</v>
      </c>
      <c r="I9451" s="6">
        <f>SUM(H9451:H9549)</f>
        <v>6623285.3228995977</v>
      </c>
      <c r="J9451" s="8">
        <f t="shared" si="2019"/>
        <v>66.715143457723627</v>
      </c>
      <c r="K9451" s="9">
        <f t="shared" si="2027"/>
        <v>7.4099999999999999E-3</v>
      </c>
      <c r="L9451" s="9">
        <f t="shared" si="2020"/>
        <v>5.9279999999999999E-4</v>
      </c>
      <c r="M9451" s="12">
        <f t="shared" si="2021"/>
        <v>28470.150733375594</v>
      </c>
      <c r="N9451" s="10">
        <f>((B9450+E9450)*D9450+(B9451+E9451)*D9451+(B9452+E9452)*D9452)/3/SUM(D9439:D9451)</f>
        <v>0.22537112010796226</v>
      </c>
      <c r="O9451" s="11">
        <f>O9439</f>
        <v>4.0047477373994611E-2</v>
      </c>
      <c r="P9451" s="12">
        <f>M9451*O9439</f>
        <v>1140.1577173290752</v>
      </c>
      <c r="Q9451" s="9">
        <f>N9451*O9439</f>
        <v>9.0255448332754399E-3</v>
      </c>
      <c r="R9451" s="12">
        <f t="shared" si="2022"/>
        <v>98372.698102269234</v>
      </c>
      <c r="S9451" s="12">
        <f t="shared" si="2023"/>
        <v>5750152.5159759326</v>
      </c>
      <c r="T9451" s="13">
        <f t="shared" si="2015"/>
        <v>57.920236152408336</v>
      </c>
      <c r="U9451" s="14">
        <f t="shared" si="2018"/>
        <v>8.7949073053152915</v>
      </c>
    </row>
    <row r="9452" spans="1:21" x14ac:dyDescent="0.3">
      <c r="A9452" s="17">
        <v>2006</v>
      </c>
      <c r="B9452" s="17">
        <v>13</v>
      </c>
      <c r="C9452" s="17">
        <v>1.2E-4</v>
      </c>
      <c r="D9452" s="17">
        <v>1.2E-4</v>
      </c>
      <c r="E9452" s="17">
        <v>0.5</v>
      </c>
      <c r="F9452" s="6">
        <f t="shared" si="2024"/>
        <v>99260.213216674965</v>
      </c>
      <c r="G9452" s="7">
        <f t="shared" si="2025"/>
        <v>11.911225586000997</v>
      </c>
      <c r="H9452" s="6">
        <f t="shared" si="2026"/>
        <v>99254.257603881968</v>
      </c>
      <c r="I9452" s="6">
        <f>SUM(H9452:H9549)</f>
        <v>6524016.6711302456</v>
      </c>
      <c r="J9452" s="8">
        <f t="shared" si="2019"/>
        <v>65.726401946054452</v>
      </c>
      <c r="K9452" s="9">
        <f t="shared" si="2027"/>
        <v>7.5300000000000002E-3</v>
      </c>
      <c r="L9452" s="9">
        <f t="shared" si="2020"/>
        <v>5.5777777777777781E-4</v>
      </c>
      <c r="M9452" s="12">
        <f t="shared" si="2021"/>
        <v>21354.7869071731</v>
      </c>
      <c r="N9452" s="10">
        <f>((B9451+E9451)*D9451+(B9452+E9452)*D9452+(B9453+E9453)*D9453)/3/SUM(D9439:D9452)</f>
        <v>0.30057547587428063</v>
      </c>
      <c r="O9452" s="11">
        <f>O9439</f>
        <v>4.0047477373994611E-2</v>
      </c>
      <c r="P9452" s="12">
        <f>M9452*O9439</f>
        <v>855.20534549149113</v>
      </c>
      <c r="Q9452" s="9">
        <f>N9452*O9439</f>
        <v>1.2037289569252917E-2</v>
      </c>
      <c r="R9452" s="12">
        <f t="shared" si="2022"/>
        <v>98059.505364122815</v>
      </c>
      <c r="S9452" s="12">
        <f t="shared" si="2023"/>
        <v>5651779.8178736633</v>
      </c>
      <c r="T9452" s="13">
        <f t="shared" si="2015"/>
        <v>56.939025564416248</v>
      </c>
      <c r="U9452" s="14">
        <f t="shared" si="2018"/>
        <v>8.7873763816382038</v>
      </c>
    </row>
    <row r="9453" spans="1:21" x14ac:dyDescent="0.3">
      <c r="A9453" s="17">
        <v>2006</v>
      </c>
      <c r="B9453" s="17">
        <v>14</v>
      </c>
      <c r="C9453" s="17">
        <v>2.1000000000000001E-4</v>
      </c>
      <c r="D9453" s="17">
        <v>2.1000000000000001E-4</v>
      </c>
      <c r="E9453" s="17">
        <v>0.5</v>
      </c>
      <c r="F9453" s="6">
        <f t="shared" si="2024"/>
        <v>99248.301991088971</v>
      </c>
      <c r="G9453" s="7">
        <f t="shared" si="2025"/>
        <v>20.842143418128686</v>
      </c>
      <c r="H9453" s="6">
        <f t="shared" si="2026"/>
        <v>99237.88091937991</v>
      </c>
      <c r="I9453" s="6">
        <f>SUM(H9453:H9549)</f>
        <v>6424762.4135263637</v>
      </c>
      <c r="J9453" s="8">
        <f t="shared" si="2019"/>
        <v>64.734230053660895</v>
      </c>
      <c r="K9453" s="9">
        <f t="shared" si="2027"/>
        <v>7.7400000000000004E-3</v>
      </c>
      <c r="L9453" s="9">
        <f t="shared" si="2020"/>
        <v>5.3379310344827584E-4</v>
      </c>
      <c r="M9453" s="12">
        <f t="shared" si="2021"/>
        <v>39045.35911664935</v>
      </c>
      <c r="N9453" s="10">
        <f>((B9452+E9452)*D9452+(B9453+E9453)*D9453+(B9454+E9454)*D9454)/3/SUM(D9439:D9453)</f>
        <v>0.39448751076658051</v>
      </c>
      <c r="O9453" s="11">
        <f>O9439</f>
        <v>4.0047477373994611E-2</v>
      </c>
      <c r="P9453" s="12">
        <f>M9453*O9439</f>
        <v>1563.6681357835091</v>
      </c>
      <c r="Q9453" s="9">
        <f>N9453*O9439</f>
        <v>1.5798229661748087E-2</v>
      </c>
      <c r="R9453" s="12">
        <f t="shared" si="2022"/>
        <v>97670.098085470338</v>
      </c>
      <c r="S9453" s="12">
        <f t="shared" si="2023"/>
        <v>5553720.3125095405</v>
      </c>
      <c r="T9453" s="13">
        <f t="shared" si="2015"/>
        <v>55.957837072196789</v>
      </c>
      <c r="U9453" s="14">
        <f t="shared" si="2018"/>
        <v>8.776392981464106</v>
      </c>
    </row>
    <row r="9454" spans="1:21" x14ac:dyDescent="0.3">
      <c r="A9454" s="17">
        <v>2006</v>
      </c>
      <c r="B9454" s="17">
        <v>15</v>
      </c>
      <c r="C9454" s="17">
        <v>2.9E-4</v>
      </c>
      <c r="D9454" s="17">
        <v>2.9E-4</v>
      </c>
      <c r="E9454" s="17">
        <v>0.5</v>
      </c>
      <c r="F9454" s="6">
        <f t="shared" si="2024"/>
        <v>99227.459847670849</v>
      </c>
      <c r="G9454" s="7">
        <f t="shared" si="2025"/>
        <v>28.775963355824548</v>
      </c>
      <c r="H9454" s="6">
        <f t="shared" si="2026"/>
        <v>99213.071865992941</v>
      </c>
      <c r="I9454" s="6">
        <f>SUM(H9454:H9549)</f>
        <v>6325524.5326069845</v>
      </c>
      <c r="J9454" s="8">
        <f t="shared" si="2019"/>
        <v>63.747722075296707</v>
      </c>
      <c r="K9454" s="9">
        <f t="shared" si="2027"/>
        <v>8.0300000000000007E-3</v>
      </c>
      <c r="L9454" s="9">
        <f t="shared" si="2020"/>
        <v>5.1806451612903235E-4</v>
      </c>
      <c r="M9454" s="12">
        <f t="shared" si="2021"/>
        <v>55545.13474661026</v>
      </c>
      <c r="N9454" s="10">
        <f>((B9453+E9453)*D9453+(B9454+E9454)*D9454+(B9455+E9455)*D9455)/3/SUM(D9439:D9454)</f>
        <v>0.58696554586965544</v>
      </c>
      <c r="O9454" s="11">
        <f>O9439</f>
        <v>4.0047477373994611E-2</v>
      </c>
      <c r="P9454" s="12">
        <f>M9454*O9439</f>
        <v>2224.4425270003562</v>
      </c>
      <c r="Q9454" s="9">
        <f>N9454*O9439</f>
        <v>2.3506489417529423E-2</v>
      </c>
      <c r="R9454" s="12">
        <f t="shared" si="2022"/>
        <v>96880.920842094391</v>
      </c>
      <c r="S9454" s="12">
        <f t="shared" si="2023"/>
        <v>5456050.21442407</v>
      </c>
      <c r="T9454" s="13">
        <f t="shared" si="2015"/>
        <v>54.985285553010549</v>
      </c>
      <c r="U9454" s="14">
        <f t="shared" si="2018"/>
        <v>8.7624365222861584</v>
      </c>
    </row>
    <row r="9455" spans="1:21" x14ac:dyDescent="0.3">
      <c r="A9455" s="17">
        <v>2006</v>
      </c>
      <c r="B9455" s="17">
        <v>16</v>
      </c>
      <c r="C9455" s="17">
        <v>4.0000000000000002E-4</v>
      </c>
      <c r="D9455" s="17">
        <v>4.0000000000000002E-4</v>
      </c>
      <c r="E9455" s="17">
        <v>0.5</v>
      </c>
      <c r="F9455" s="6">
        <f t="shared" si="2024"/>
        <v>99198.683884315018</v>
      </c>
      <c r="G9455" s="7">
        <f t="shared" si="2025"/>
        <v>39.679473553726012</v>
      </c>
      <c r="H9455" s="6">
        <f t="shared" si="2026"/>
        <v>99178.844147538155</v>
      </c>
      <c r="I9455" s="6">
        <f>SUM(H9455:H9549)</f>
        <v>6226311.4607409909</v>
      </c>
      <c r="J9455" s="8">
        <f t="shared" si="2019"/>
        <v>62.766069235374964</v>
      </c>
      <c r="K9455" s="9">
        <f t="shared" si="2027"/>
        <v>8.43E-3</v>
      </c>
      <c r="L9455" s="9">
        <f t="shared" si="2020"/>
        <v>5.1090909090909095E-4</v>
      </c>
      <c r="M9455" s="12">
        <f t="shared" si="2021"/>
        <v>77664.450016189701</v>
      </c>
      <c r="N9455" s="10">
        <f>((B9454+E9454)*D9454+(B9455+E9455)*D9455+(B9456+E9456)*D9456)/3/SUM(D9439:D9455)</f>
        <v>0.86773428232502958</v>
      </c>
      <c r="O9455" s="11">
        <f>O9439</f>
        <v>4.0047477373994611E-2</v>
      </c>
      <c r="P9455" s="12">
        <f>M9455*O9439</f>
        <v>3110.2653047870926</v>
      </c>
      <c r="Q9455" s="9">
        <f>N9455*O9439</f>
        <v>3.4750569038051071E-2</v>
      </c>
      <c r="R9455" s="12">
        <f t="shared" si="2022"/>
        <v>95732.322876875027</v>
      </c>
      <c r="S9455" s="12">
        <f t="shared" si="2023"/>
        <v>5359169.2935819756</v>
      </c>
      <c r="T9455" s="13">
        <f t="shared" si="2015"/>
        <v>54.024600768209893</v>
      </c>
      <c r="U9455" s="14">
        <f t="shared" si="2018"/>
        <v>8.7414684671650704</v>
      </c>
    </row>
    <row r="9456" spans="1:21" x14ac:dyDescent="0.3">
      <c r="A9456" s="17">
        <v>2006</v>
      </c>
      <c r="B9456" s="17">
        <v>17</v>
      </c>
      <c r="C9456" s="17">
        <v>6.2E-4</v>
      </c>
      <c r="D9456" s="17">
        <v>6.2E-4</v>
      </c>
      <c r="E9456" s="17">
        <v>0.5</v>
      </c>
      <c r="F9456" s="6">
        <f t="shared" si="2024"/>
        <v>99159.004410761292</v>
      </c>
      <c r="G9456" s="7">
        <f t="shared" si="2025"/>
        <v>61.478582734672003</v>
      </c>
      <c r="H9456" s="6">
        <f t="shared" si="2026"/>
        <v>99128.265119393953</v>
      </c>
      <c r="I9456" s="6">
        <f>SUM(H9456:H9549)</f>
        <v>6127132.6165934531</v>
      </c>
      <c r="J9456" s="8">
        <f t="shared" si="2019"/>
        <v>61.790985629626817</v>
      </c>
      <c r="K9456" s="9">
        <f t="shared" si="2027"/>
        <v>9.0500000000000008E-3</v>
      </c>
      <c r="L9456" s="9">
        <f t="shared" si="2020"/>
        <v>5.1714285714285718E-4</v>
      </c>
      <c r="M9456" s="12">
        <f t="shared" si="2021"/>
        <v>118881.23733223867</v>
      </c>
      <c r="N9456" s="10">
        <f>((B9455+E9455)*D9455+(B9456+E9456)*D9456+(B9457+E9457)*D9457)/3/SUM(D9439:D9456)</f>
        <v>1.2219152854511968</v>
      </c>
      <c r="O9456" s="11">
        <f>O9439</f>
        <v>4.0047477373994611E-2</v>
      </c>
      <c r="P9456" s="12">
        <f>M9456*O9439</f>
        <v>4760.8936622553119</v>
      </c>
      <c r="Q9456" s="9">
        <f>N9456*O9439</f>
        <v>4.8934624747044971E-2</v>
      </c>
      <c r="R9456" s="12">
        <f t="shared" si="2022"/>
        <v>94277.460663950813</v>
      </c>
      <c r="S9456" s="12">
        <f t="shared" si="2023"/>
        <v>5263436.9707051003</v>
      </c>
      <c r="T9456" s="13">
        <f t="shared" si="2015"/>
        <v>53.080776697813263</v>
      </c>
      <c r="U9456" s="14">
        <f t="shared" si="2018"/>
        <v>8.710208931813554</v>
      </c>
    </row>
    <row r="9457" spans="1:21" x14ac:dyDescent="0.3">
      <c r="A9457" s="17">
        <v>2006</v>
      </c>
      <c r="B9457" s="17">
        <v>18</v>
      </c>
      <c r="C9457" s="17">
        <v>8.4999999999999995E-4</v>
      </c>
      <c r="D9457" s="17">
        <v>8.4999999999999995E-4</v>
      </c>
      <c r="E9457" s="17">
        <v>0.5</v>
      </c>
      <c r="F9457" s="6">
        <f t="shared" si="2024"/>
        <v>99097.525828026613</v>
      </c>
      <c r="G9457" s="7">
        <f t="shared" si="2025"/>
        <v>84.232896953822618</v>
      </c>
      <c r="H9457" s="6">
        <f t="shared" si="2026"/>
        <v>99055.409379549703</v>
      </c>
      <c r="I9457" s="6">
        <f>SUM(H9457:H9549)</f>
        <v>6028004.3514740597</v>
      </c>
      <c r="J9457" s="8">
        <f t="shared" si="2019"/>
        <v>60.82900961558849</v>
      </c>
      <c r="K9457" s="9">
        <f t="shared" si="2027"/>
        <v>9.9000000000000008E-3</v>
      </c>
      <c r="L9457" s="9">
        <f t="shared" si="2020"/>
        <v>5.3513513513513513E-4</v>
      </c>
      <c r="M9457" s="12">
        <f t="shared" si="2021"/>
        <v>157404.90844906247</v>
      </c>
      <c r="N9457" s="10">
        <f>((B9456+E9456)*D9456+(B9457+E9457)*D9457+(B9458+E9458)*D9458)/3/SUM(D9439:D9457)</f>
        <v>1.4331649831649833</v>
      </c>
      <c r="O9457" s="11">
        <f>O9439</f>
        <v>4.0047477373994611E-2</v>
      </c>
      <c r="P9457" s="12">
        <f>M9457*O9439</f>
        <v>6303.6695096695221</v>
      </c>
      <c r="Q9457" s="9">
        <f>N9457*O9439</f>
        <v>5.7394642236501037E-2</v>
      </c>
      <c r="R9457" s="12">
        <f t="shared" si="2022"/>
        <v>93370.159596620302</v>
      </c>
      <c r="S9457" s="12">
        <f t="shared" si="2023"/>
        <v>5169159.5100411493</v>
      </c>
      <c r="T9457" s="13">
        <f t="shared" si="2015"/>
        <v>52.162346807847499</v>
      </c>
      <c r="U9457" s="14">
        <f t="shared" si="2018"/>
        <v>8.6666628077409911</v>
      </c>
    </row>
    <row r="9458" spans="1:21" x14ac:dyDescent="0.3">
      <c r="A9458" s="17">
        <v>2006</v>
      </c>
      <c r="B9458" s="17">
        <v>19</v>
      </c>
      <c r="C9458" s="17">
        <v>8.1999999999999998E-4</v>
      </c>
      <c r="D9458" s="17">
        <v>8.1999999999999998E-4</v>
      </c>
      <c r="E9458" s="17">
        <v>0.5</v>
      </c>
      <c r="F9458" s="6">
        <f t="shared" si="2024"/>
        <v>99013.292931072792</v>
      </c>
      <c r="G9458" s="7">
        <f t="shared" si="2025"/>
        <v>81.190900203479686</v>
      </c>
      <c r="H9458" s="6">
        <f t="shared" si="2026"/>
        <v>98972.697480971052</v>
      </c>
      <c r="I9458" s="6">
        <f>SUM(H9458:H9549)</f>
        <v>5928948.9420945095</v>
      </c>
      <c r="J9458" s="8">
        <f t="shared" si="2019"/>
        <v>59.880332898552254</v>
      </c>
      <c r="K9458" s="9">
        <f t="shared" si="2027"/>
        <v>1.072E-2</v>
      </c>
      <c r="L9458" s="9">
        <f t="shared" si="2020"/>
        <v>5.4974358974358979E-4</v>
      </c>
      <c r="M9458" s="12">
        <f t="shared" si="2021"/>
        <v>147688.67107909083</v>
      </c>
      <c r="N9458" s="10">
        <f>((B9457+E9457)*D9457+(B9458+E9458)*D9458+(B9459+E9459)*D9459)/3/SUM(D9439:D9458)</f>
        <v>1.5471082089552237</v>
      </c>
      <c r="O9458" s="11">
        <f>O9439</f>
        <v>4.0047477373994611E-2</v>
      </c>
      <c r="P9458" s="12">
        <f>M9458*O9439</f>
        <v>5914.5587134352218</v>
      </c>
      <c r="Q9458" s="9">
        <f>N9458*O9439</f>
        <v>6.1957780993255648E-2</v>
      </c>
      <c r="R9458" s="12">
        <f t="shared" si="2022"/>
        <v>92840.568766133307</v>
      </c>
      <c r="S9458" s="12">
        <f t="shared" si="2023"/>
        <v>5075789.3504445292</v>
      </c>
      <c r="T9458" s="13">
        <f t="shared" si="2015"/>
        <v>51.263716216144779</v>
      </c>
      <c r="U9458" s="14">
        <f t="shared" si="2018"/>
        <v>8.616616682407475</v>
      </c>
    </row>
    <row r="9459" spans="1:21" x14ac:dyDescent="0.3">
      <c r="A9459" s="17">
        <v>2006</v>
      </c>
      <c r="B9459" s="17">
        <v>20</v>
      </c>
      <c r="C9459" s="17">
        <v>8.8000000000000003E-4</v>
      </c>
      <c r="D9459" s="17">
        <v>8.8000000000000003E-4</v>
      </c>
      <c r="E9459" s="17">
        <v>0.5</v>
      </c>
      <c r="F9459" s="6">
        <f t="shared" si="2024"/>
        <v>98932.102030869311</v>
      </c>
      <c r="G9459" s="7">
        <f t="shared" si="2025"/>
        <v>87.060249787164992</v>
      </c>
      <c r="H9459" s="6">
        <f t="shared" si="2026"/>
        <v>98888.571905975725</v>
      </c>
      <c r="I9459" s="6">
        <f>SUM(H9459:H9549)</f>
        <v>5829976.2446135385</v>
      </c>
      <c r="J9459" s="8">
        <f t="shared" si="2019"/>
        <v>58.929064731632195</v>
      </c>
      <c r="K9459" s="9">
        <f t="shared" si="2027"/>
        <v>1.1600000000000001E-2</v>
      </c>
      <c r="L9459" s="9">
        <f t="shared" si="2020"/>
        <v>5.6585365853658546E-4</v>
      </c>
      <c r="M9459" s="12">
        <f t="shared" si="2021"/>
        <v>153856.47591697259</v>
      </c>
      <c r="N9459" s="10">
        <f>((B9458+E9458)*D9458+(B9459+E9459)*D9459+(B9460+E9460)*D9460)/3/SUM(D9439:D9459)</f>
        <v>1.4844827586206897</v>
      </c>
      <c r="O9459" s="11">
        <f>O9439</f>
        <v>4.0047477373994611E-2</v>
      </c>
      <c r="P9459" s="12">
        <f>M9459*O9439</f>
        <v>6161.5637381275064</v>
      </c>
      <c r="Q9459" s="9">
        <f>N9459*O9439</f>
        <v>5.9449789687947174E-2</v>
      </c>
      <c r="R9459" s="12">
        <f t="shared" si="2022"/>
        <v>93009.66710362403</v>
      </c>
      <c r="S9459" s="12">
        <f t="shared" si="2023"/>
        <v>4982948.7816783963</v>
      </c>
      <c r="T9459" s="13">
        <f t="shared" si="2015"/>
        <v>50.367359829508025</v>
      </c>
      <c r="U9459" s="14">
        <f t="shared" si="2018"/>
        <v>8.5617049021241698</v>
      </c>
    </row>
    <row r="9460" spans="1:21" x14ac:dyDescent="0.3">
      <c r="A9460" s="17">
        <v>2006</v>
      </c>
      <c r="B9460" s="17">
        <v>21</v>
      </c>
      <c r="C9460" s="17">
        <v>8.1999999999999998E-4</v>
      </c>
      <c r="D9460" s="17">
        <v>8.1999999999999998E-4</v>
      </c>
      <c r="E9460" s="17">
        <v>0.5</v>
      </c>
      <c r="F9460" s="6">
        <f t="shared" si="2024"/>
        <v>98845.041781082153</v>
      </c>
      <c r="G9460" s="7">
        <f t="shared" si="2025"/>
        <v>81.052934260487362</v>
      </c>
      <c r="H9460" s="6">
        <f t="shared" si="2026"/>
        <v>98804.51531395191</v>
      </c>
      <c r="I9460" s="6">
        <f>SUM(H9460:H9549)</f>
        <v>5731087.6727075623</v>
      </c>
      <c r="J9460" s="8">
        <f t="shared" si="2019"/>
        <v>57.980527595916591</v>
      </c>
      <c r="K9460" s="9">
        <f t="shared" si="2027"/>
        <v>1.242E-2</v>
      </c>
      <c r="L9460" s="9">
        <f t="shared" si="2020"/>
        <v>5.7767441860465119E-4</v>
      </c>
      <c r="M9460" s="12">
        <f t="shared" si="2021"/>
        <v>140309.02468602883</v>
      </c>
      <c r="N9460" s="10">
        <f>((B9459+E9459)*D9459+(B9460+E9460)*D9460+(B9461+E9461)*D9461)/3/SUM(D9439:D9460)</f>
        <v>1.5189210950080518</v>
      </c>
      <c r="O9460" s="11">
        <f>O9439</f>
        <v>4.0047477373994611E-2</v>
      </c>
      <c r="P9460" s="12">
        <f>M9460*O9439</f>
        <v>5619.0224914809905</v>
      </c>
      <c r="Q9460" s="9">
        <f>N9460*O9439</f>
        <v>6.0828958185218072E-2</v>
      </c>
      <c r="R9460" s="12">
        <f t="shared" si="2022"/>
        <v>92794.339583408786</v>
      </c>
      <c r="S9460" s="12">
        <f t="shared" si="2023"/>
        <v>4889939.1145747723</v>
      </c>
      <c r="T9460" s="13">
        <f t="shared" si="2015"/>
        <v>49.470757728089225</v>
      </c>
      <c r="U9460" s="14">
        <f t="shared" si="2018"/>
        <v>8.5097698678273659</v>
      </c>
    </row>
    <row r="9461" spans="1:21" x14ac:dyDescent="0.3">
      <c r="A9461" s="17">
        <v>2006</v>
      </c>
      <c r="B9461" s="17">
        <v>22</v>
      </c>
      <c r="C9461" s="17">
        <v>9.3000000000000005E-4</v>
      </c>
      <c r="D9461" s="17">
        <v>9.3000000000000005E-4</v>
      </c>
      <c r="E9461" s="17">
        <v>0.5</v>
      </c>
      <c r="F9461" s="6">
        <f t="shared" si="2024"/>
        <v>98763.988846821667</v>
      </c>
      <c r="G9461" s="7">
        <f t="shared" si="2025"/>
        <v>91.850509627544156</v>
      </c>
      <c r="H9461" s="6">
        <f t="shared" si="2026"/>
        <v>98718.063592007893</v>
      </c>
      <c r="I9461" s="6">
        <f>SUM(H9461:H9549)</f>
        <v>5632283.157393611</v>
      </c>
      <c r="J9461" s="8">
        <f t="shared" si="2019"/>
        <v>57.027700310170935</v>
      </c>
      <c r="K9461" s="9">
        <f t="shared" si="2027"/>
        <v>1.3350000000000001E-2</v>
      </c>
      <c r="L9461" s="9">
        <f t="shared" si="2020"/>
        <v>5.9333333333333341E-4</v>
      </c>
      <c r="M9461" s="12">
        <f t="shared" si="2021"/>
        <v>154804.22970934407</v>
      </c>
      <c r="N9461" s="10">
        <f>((B9460+E9460)*D9460+(B9461+E9461)*D9461+(B9462+E9462)*D9462)/3/SUM(D9439:D9461)</f>
        <v>1.437952559300874</v>
      </c>
      <c r="O9461" s="11">
        <f>O9439</f>
        <v>4.0047477373994611E-2</v>
      </c>
      <c r="P9461" s="12">
        <f>M9461*O9439</f>
        <v>6199.5188866836215</v>
      </c>
      <c r="Q9461" s="9">
        <f>N9461*O9439</f>
        <v>5.7586372583479394E-2</v>
      </c>
      <c r="R9461" s="12">
        <f t="shared" si="2022"/>
        <v>93033.248401278906</v>
      </c>
      <c r="S9461" s="12">
        <f t="shared" si="2023"/>
        <v>4797144.7749913633</v>
      </c>
      <c r="T9461" s="13">
        <f t="shared" si="2015"/>
        <v>48.57180062291237</v>
      </c>
      <c r="U9461" s="14">
        <f t="shared" si="2018"/>
        <v>8.4558996872585652</v>
      </c>
    </row>
    <row r="9462" spans="1:21" x14ac:dyDescent="0.3">
      <c r="A9462" s="17">
        <v>2006</v>
      </c>
      <c r="B9462" s="17">
        <v>23</v>
      </c>
      <c r="C9462" s="17">
        <v>8.0999999999999996E-4</v>
      </c>
      <c r="D9462" s="17">
        <v>8.0999999999999996E-4</v>
      </c>
      <c r="E9462" s="17">
        <v>0.5</v>
      </c>
      <c r="F9462" s="6">
        <f t="shared" si="2024"/>
        <v>98672.138337194119</v>
      </c>
      <c r="G9462" s="7">
        <f t="shared" si="2025"/>
        <v>79.924432053127234</v>
      </c>
      <c r="H9462" s="6">
        <f t="shared" si="2026"/>
        <v>98632.176121167562</v>
      </c>
      <c r="I9462" s="6">
        <f>SUM(H9462:H9549)</f>
        <v>5533565.0938016037</v>
      </c>
      <c r="J9462" s="8">
        <f t="shared" si="2019"/>
        <v>56.080320007778177</v>
      </c>
      <c r="K9462" s="9">
        <f t="shared" si="2027"/>
        <v>1.4160000000000001E-2</v>
      </c>
      <c r="L9462" s="9">
        <f t="shared" si="2020"/>
        <v>6.0255319148936172E-4</v>
      </c>
      <c r="M9462" s="12">
        <f t="shared" si="2021"/>
        <v>132642.9486757408</v>
      </c>
      <c r="N9462" s="10">
        <f>((B9461+E9461)*D9461+(B9462+E9462)*D9462+(B9463+E9463)*D9463)/3/SUM(D9439:D9462)</f>
        <v>1.4020715630885121</v>
      </c>
      <c r="O9462" s="11">
        <f>O9439</f>
        <v>4.0047477373994611E-2</v>
      </c>
      <c r="P9462" s="12">
        <f>M9462*O9439</f>
        <v>5312.0154859116583</v>
      </c>
      <c r="Q9462" s="9">
        <f>N9462*O9439</f>
        <v>5.6149429199508445E-2</v>
      </c>
      <c r="R9462" s="12">
        <f t="shared" si="2022"/>
        <v>93094.035731258613</v>
      </c>
      <c r="S9462" s="12">
        <f t="shared" si="2023"/>
        <v>4704111.5265900847</v>
      </c>
      <c r="T9462" s="13">
        <f t="shared" si="2015"/>
        <v>47.674162188668063</v>
      </c>
      <c r="U9462" s="14">
        <f t="shared" si="2018"/>
        <v>8.4061578191101134</v>
      </c>
    </row>
    <row r="9463" spans="1:21" x14ac:dyDescent="0.3">
      <c r="A9463" s="17">
        <v>2006</v>
      </c>
      <c r="B9463" s="17">
        <v>24</v>
      </c>
      <c r="C9463" s="17">
        <v>8.0000000000000004E-4</v>
      </c>
      <c r="D9463" s="17">
        <v>8.0000000000000004E-4</v>
      </c>
      <c r="E9463" s="17">
        <v>0.5</v>
      </c>
      <c r="F9463" s="6">
        <f t="shared" si="2024"/>
        <v>98592.21390514099</v>
      </c>
      <c r="G9463" s="7">
        <f t="shared" si="2025"/>
        <v>78.873771124112793</v>
      </c>
      <c r="H9463" s="6">
        <f t="shared" si="2026"/>
        <v>98552.777019578934</v>
      </c>
      <c r="I9463" s="6">
        <f>SUM(H9463:H9549)</f>
        <v>5434932.9176804358</v>
      </c>
      <c r="J9463" s="8">
        <f t="shared" si="2019"/>
        <v>55.125376562794038</v>
      </c>
      <c r="K9463" s="9">
        <f t="shared" si="2027"/>
        <v>1.4960000000000001E-2</v>
      </c>
      <c r="L9463" s="9">
        <f t="shared" si="2020"/>
        <v>6.1061224489795919E-4</v>
      </c>
      <c r="M9463" s="12">
        <f t="shared" si="2021"/>
        <v>129171.61714844675</v>
      </c>
      <c r="N9463" s="10">
        <f>((B9462+E9462)*D9462+(B9463+E9463)*D9463+(B9464+E9464)*D9464)/3/SUM(D9439:D9463)</f>
        <v>1.3324420677361852</v>
      </c>
      <c r="O9463" s="11">
        <f>O9439</f>
        <v>4.0047477373994611E-2</v>
      </c>
      <c r="P9463" s="12">
        <f>M9463*O9439</f>
        <v>5172.9974151147153</v>
      </c>
      <c r="Q9463" s="9">
        <f>N9463*O9439</f>
        <v>5.3360943559823473E-2</v>
      </c>
      <c r="R9463" s="12">
        <f t="shared" si="2022"/>
        <v>93293.90784737331</v>
      </c>
      <c r="S9463" s="12">
        <f t="shared" si="2023"/>
        <v>4611017.4908588259</v>
      </c>
      <c r="T9463" s="13">
        <f t="shared" si="2015"/>
        <v>46.768576424252394</v>
      </c>
      <c r="U9463" s="14">
        <f t="shared" si="2018"/>
        <v>8.3568001385416437</v>
      </c>
    </row>
    <row r="9464" spans="1:21" x14ac:dyDescent="0.3">
      <c r="A9464" s="17">
        <v>2006</v>
      </c>
      <c r="B9464" s="17">
        <v>25</v>
      </c>
      <c r="C9464" s="17">
        <v>8.3000000000000001E-4</v>
      </c>
      <c r="D9464" s="17">
        <v>8.3000000000000001E-4</v>
      </c>
      <c r="E9464" s="17">
        <v>0.5</v>
      </c>
      <c r="F9464" s="6">
        <f t="shared" si="2024"/>
        <v>98513.340134016878</v>
      </c>
      <c r="G9464" s="7">
        <f t="shared" si="2025"/>
        <v>81.766072311234012</v>
      </c>
      <c r="H9464" s="6">
        <f t="shared" si="2026"/>
        <v>98472.457097861261</v>
      </c>
      <c r="I9464" s="6">
        <f>SUM(H9464:H9549)</f>
        <v>5336380.1406608559</v>
      </c>
      <c r="J9464" s="8">
        <f t="shared" si="2019"/>
        <v>54.169111852275847</v>
      </c>
      <c r="K9464" s="9">
        <f t="shared" si="2027"/>
        <v>1.5790000000000002E-2</v>
      </c>
      <c r="L9464" s="9">
        <f t="shared" si="2020"/>
        <v>6.1921568627450988E-4</v>
      </c>
      <c r="M9464" s="12">
        <f t="shared" si="2021"/>
        <v>132047.80518913662</v>
      </c>
      <c r="N9464" s="10">
        <f>((B9463+E9463)*D9463+(B9464+E9464)*D9464+(B9465+E9465)*D9465)/3/SUM(D9439:D9464)</f>
        <v>1.2969178805150936</v>
      </c>
      <c r="O9464" s="11">
        <f>O9439</f>
        <v>4.0047477373994611E-2</v>
      </c>
      <c r="P9464" s="12">
        <f>M9464*O9439</f>
        <v>5288.1814905975971</v>
      </c>
      <c r="Q9464" s="9">
        <f>N9464*O9439</f>
        <v>5.1938289475857255E-2</v>
      </c>
      <c r="R9464" s="12">
        <f t="shared" si="2022"/>
        <v>93357.966115713614</v>
      </c>
      <c r="S9464" s="12">
        <f t="shared" si="2023"/>
        <v>4517723.5830114521</v>
      </c>
      <c r="T9464" s="13">
        <f t="shared" si="2015"/>
        <v>45.859003226015602</v>
      </c>
      <c r="U9464" s="14">
        <f t="shared" si="2018"/>
        <v>8.310108626260245</v>
      </c>
    </row>
    <row r="9465" spans="1:21" x14ac:dyDescent="0.3">
      <c r="A9465" s="17">
        <v>2006</v>
      </c>
      <c r="B9465" s="17">
        <v>26</v>
      </c>
      <c r="C9465" s="17">
        <v>7.7999999999999999E-4</v>
      </c>
      <c r="D9465" s="17">
        <v>7.7999999999999999E-4</v>
      </c>
      <c r="E9465" s="17">
        <v>0.5</v>
      </c>
      <c r="F9465" s="6">
        <f t="shared" si="2024"/>
        <v>98431.574061705644</v>
      </c>
      <c r="G9465" s="7">
        <f t="shared" si="2025"/>
        <v>76.776627768130396</v>
      </c>
      <c r="H9465" s="6">
        <f t="shared" si="2026"/>
        <v>98393.185747821582</v>
      </c>
      <c r="I9465" s="6">
        <f>SUM(H9465:H9549)</f>
        <v>5237907.6835629959</v>
      </c>
      <c r="J9465" s="8">
        <f t="shared" si="2019"/>
        <v>53.213694218477201</v>
      </c>
      <c r="K9465" s="9">
        <f t="shared" si="2027"/>
        <v>1.6570000000000001E-2</v>
      </c>
      <c r="L9465" s="9">
        <f t="shared" si="2020"/>
        <v>6.2528301886792461E-4</v>
      </c>
      <c r="M9465" s="12">
        <f t="shared" si="2021"/>
        <v>122787.0027673781</v>
      </c>
      <c r="N9465" s="10">
        <f>((B9464+E9464)*D9464+(B9465+E9465)*D9465+(B9466+E9466)*D9466)/3/SUM(D9439:D9465)</f>
        <v>1.3284047475357068</v>
      </c>
      <c r="O9465" s="11">
        <f>O9439</f>
        <v>4.0047477373994611E-2</v>
      </c>
      <c r="P9465" s="12">
        <f>M9465*O9439</f>
        <v>4917.3097151471884</v>
      </c>
      <c r="Q9465" s="9">
        <f>N9465*O9439</f>
        <v>5.319925907044324E-2</v>
      </c>
      <c r="R9465" s="12">
        <f t="shared" si="2022"/>
        <v>93158.741168456982</v>
      </c>
      <c r="S9465" s="12">
        <f t="shared" si="2023"/>
        <v>4424365.6168957381</v>
      </c>
      <c r="T9465" s="13">
        <f t="shared" si="2015"/>
        <v>44.948642334238741</v>
      </c>
      <c r="U9465" s="14">
        <f t="shared" si="2018"/>
        <v>8.2650518842384599</v>
      </c>
    </row>
    <row r="9466" spans="1:21" x14ac:dyDescent="0.3">
      <c r="A9466" s="17">
        <v>2006</v>
      </c>
      <c r="B9466" s="17">
        <v>27</v>
      </c>
      <c r="C9466" s="17">
        <v>8.8000000000000003E-4</v>
      </c>
      <c r="D9466" s="17">
        <v>8.8000000000000003E-4</v>
      </c>
      <c r="E9466" s="17">
        <v>0.5</v>
      </c>
      <c r="F9466" s="6">
        <f t="shared" si="2024"/>
        <v>98354.797433937507</v>
      </c>
      <c r="G9466" s="7">
        <f t="shared" si="2025"/>
        <v>86.552221741865011</v>
      </c>
      <c r="H9466" s="6">
        <f t="shared" si="2026"/>
        <v>98311.521323066569</v>
      </c>
      <c r="I9466" s="6">
        <f>SUM(H9466:H9549)</f>
        <v>5139514.497815175</v>
      </c>
      <c r="J9466" s="8">
        <f t="shared" si="2019"/>
        <v>52.254842996014098</v>
      </c>
      <c r="K9466" s="9">
        <f t="shared" si="2027"/>
        <v>1.745E-2</v>
      </c>
      <c r="L9466" s="9">
        <f t="shared" si="2020"/>
        <v>6.3454545454545458E-4</v>
      </c>
      <c r="M9466" s="12">
        <f t="shared" si="2021"/>
        <v>136400.34944993054</v>
      </c>
      <c r="N9466" s="10">
        <f>((B9465+E9465)*D9465+(B9466+E9466)*D9466+(B9467+E9467)*D9467)/3/SUM(D9439:D9466)</f>
        <v>1.3089780324737343</v>
      </c>
      <c r="O9466" s="11">
        <f>O9439</f>
        <v>4.0047477373994611E-2</v>
      </c>
      <c r="P9466" s="12">
        <f>M9466*O9439</f>
        <v>5462.4899084010513</v>
      </c>
      <c r="Q9466" s="9">
        <f>N9466*O9439</f>
        <v>5.2421268138547861E-2</v>
      </c>
      <c r="R9466" s="12">
        <f t="shared" si="2022"/>
        <v>93157.906702681532</v>
      </c>
      <c r="S9466" s="12">
        <f t="shared" si="2023"/>
        <v>4331206.875727281</v>
      </c>
      <c r="T9466" s="13">
        <f t="shared" si="2015"/>
        <v>44.03655936190043</v>
      </c>
      <c r="U9466" s="14">
        <f t="shared" si="2018"/>
        <v>8.2182836341136678</v>
      </c>
    </row>
    <row r="9467" spans="1:21" x14ac:dyDescent="0.3">
      <c r="A9467" s="17">
        <v>2006</v>
      </c>
      <c r="B9467" s="17">
        <v>28</v>
      </c>
      <c r="C9467" s="17">
        <v>8.3000000000000001E-4</v>
      </c>
      <c r="D9467" s="17">
        <v>8.3000000000000001E-4</v>
      </c>
      <c r="E9467" s="17">
        <v>0.5</v>
      </c>
      <c r="F9467" s="6">
        <f t="shared" si="2024"/>
        <v>98268.245212195645</v>
      </c>
      <c r="G9467" s="7">
        <f t="shared" si="2025"/>
        <v>81.562643526122386</v>
      </c>
      <c r="H9467" s="6">
        <f t="shared" si="2026"/>
        <v>98227.463890432584</v>
      </c>
      <c r="I9467" s="6">
        <f>SUM(H9467:H9549)</f>
        <v>5041202.9764921078</v>
      </c>
      <c r="J9467" s="8">
        <f t="shared" si="2019"/>
        <v>51.300427372101545</v>
      </c>
      <c r="K9467" s="9">
        <f t="shared" si="2027"/>
        <v>1.8280000000000001E-2</v>
      </c>
      <c r="L9467" s="9">
        <f t="shared" si="2020"/>
        <v>6.4140350877192988E-4</v>
      </c>
      <c r="M9467" s="12">
        <f t="shared" si="2021"/>
        <v>127162.76479729146</v>
      </c>
      <c r="N9467" s="10">
        <f>((B9466+E9466)*D9466+(B9467+E9467)*D9467+(B9468+E9468)*D9468)/3/SUM(D9439:D9467)</f>
        <v>1.2599380014587889</v>
      </c>
      <c r="O9467" s="11">
        <f>O9439</f>
        <v>4.0047477373994611E-2</v>
      </c>
      <c r="P9467" s="12">
        <f>M9467*O9439</f>
        <v>5092.5479460341285</v>
      </c>
      <c r="Q9467" s="9">
        <f>N9467*O9439</f>
        <v>5.0457338606056834E-2</v>
      </c>
      <c r="R9467" s="12">
        <f t="shared" si="2022"/>
        <v>93271.167484498801</v>
      </c>
      <c r="S9467" s="12">
        <f t="shared" si="2023"/>
        <v>4238048.9690245995</v>
      </c>
      <c r="T9467" s="13">
        <f t="shared" si="2015"/>
        <v>43.127349632357472</v>
      </c>
      <c r="U9467" s="14">
        <f t="shared" si="2018"/>
        <v>8.1730777397440733</v>
      </c>
    </row>
    <row r="9468" spans="1:21" x14ac:dyDescent="0.3">
      <c r="A9468" s="17">
        <v>2006</v>
      </c>
      <c r="B9468" s="17">
        <v>29</v>
      </c>
      <c r="C9468" s="17">
        <v>7.2000000000000005E-4</v>
      </c>
      <c r="D9468" s="17">
        <v>7.2000000000000005E-4</v>
      </c>
      <c r="E9468" s="17">
        <v>0.5</v>
      </c>
      <c r="F9468" s="6">
        <f t="shared" si="2024"/>
        <v>98186.682568669523</v>
      </c>
      <c r="G9468" s="7">
        <f t="shared" si="2025"/>
        <v>70.694411449442057</v>
      </c>
      <c r="H9468" s="6">
        <f t="shared" si="2026"/>
        <v>98151.335362944796</v>
      </c>
      <c r="I9468" s="6">
        <f>SUM(H9468:H9549)</f>
        <v>4942975.5126016755</v>
      </c>
      <c r="J9468" s="8">
        <f t="shared" si="2019"/>
        <v>50.342626752305961</v>
      </c>
      <c r="K9468" s="9">
        <f t="shared" si="2027"/>
        <v>1.9E-2</v>
      </c>
      <c r="L9468" s="9">
        <f t="shared" si="2020"/>
        <v>6.4406779661016944E-4</v>
      </c>
      <c r="M9468" s="12">
        <f t="shared" si="2021"/>
        <v>109762.37567150214</v>
      </c>
      <c r="N9468" s="10">
        <f>((B9467+E9467)*D9467+(B9468+E9468)*D9468+(B9469+E9469)*D9469)/3/SUM(D9439:D9468)</f>
        <v>1.2638596491228071</v>
      </c>
      <c r="O9468" s="11">
        <f>O9439</f>
        <v>4.0047477373994611E-2</v>
      </c>
      <c r="P9468" s="12">
        <f>M9468*O9439</f>
        <v>4395.7062562203782</v>
      </c>
      <c r="Q9468" s="9">
        <f>N9468*O9439</f>
        <v>5.0614390702150389E-2</v>
      </c>
      <c r="R9468" s="12">
        <f t="shared" si="2022"/>
        <v>93183.465326946927</v>
      </c>
      <c r="S9468" s="12">
        <f t="shared" si="2023"/>
        <v>4144777.8015401009</v>
      </c>
      <c r="T9468" s="13">
        <f t="shared" si="2015"/>
        <v>42.213238018723551</v>
      </c>
      <c r="U9468" s="14">
        <f t="shared" si="2018"/>
        <v>8.1293887335824095</v>
      </c>
    </row>
    <row r="9469" spans="1:21" x14ac:dyDescent="0.3">
      <c r="A9469" s="17">
        <v>2006</v>
      </c>
      <c r="B9469" s="17">
        <v>30</v>
      </c>
      <c r="C9469" s="17">
        <v>8.8999999999999995E-4</v>
      </c>
      <c r="D9469" s="17">
        <v>8.8999999999999995E-4</v>
      </c>
      <c r="E9469" s="17">
        <v>0.5</v>
      </c>
      <c r="F9469" s="6">
        <f t="shared" si="2024"/>
        <v>98115.988157220083</v>
      </c>
      <c r="G9469" s="7">
        <f t="shared" si="2025"/>
        <v>87.323229459925869</v>
      </c>
      <c r="H9469" s="6">
        <f t="shared" si="2026"/>
        <v>98072.326542490118</v>
      </c>
      <c r="I9469" s="6">
        <f>SUM(H9469:H9549)</f>
        <v>4844824.1772387307</v>
      </c>
      <c r="J9469" s="8">
        <f t="shared" si="2019"/>
        <v>49.378539300602391</v>
      </c>
      <c r="K9469" s="9">
        <f t="shared" si="2027"/>
        <v>1.9889999999999998E-2</v>
      </c>
      <c r="L9469" s="9">
        <f t="shared" si="2020"/>
        <v>6.5213114754098358E-4</v>
      </c>
      <c r="M9469" s="12">
        <f t="shared" si="2021"/>
        <v>133904.3991215555</v>
      </c>
      <c r="N9469" s="10">
        <f>((B9468+E9468)*D9468+(B9469+E9469)*D9469+(B9470+E9470)*D9470)/3/SUM(D9439:D9469)</f>
        <v>1.254315401374225</v>
      </c>
      <c r="O9469" s="11">
        <f>O9439</f>
        <v>4.0047477373994611E-2</v>
      </c>
      <c r="P9469" s="12">
        <f>M9469*O9439</f>
        <v>5362.5333940988376</v>
      </c>
      <c r="Q9469" s="9">
        <f>N9469*O9439</f>
        <v>5.0232167656387244E-2</v>
      </c>
      <c r="R9469" s="12">
        <f t="shared" si="2022"/>
        <v>93145.940993155789</v>
      </c>
      <c r="S9469" s="12">
        <f t="shared" si="2023"/>
        <v>4051594.3362131538</v>
      </c>
      <c r="T9469" s="13">
        <f t="shared" si="2015"/>
        <v>41.293925814831724</v>
      </c>
      <c r="U9469" s="14">
        <f t="shared" si="2018"/>
        <v>8.0846134857706673</v>
      </c>
    </row>
    <row r="9470" spans="1:21" x14ac:dyDescent="0.3">
      <c r="A9470" s="17">
        <v>2006</v>
      </c>
      <c r="B9470" s="17">
        <v>31</v>
      </c>
      <c r="C9470" s="17">
        <v>8.4000000000000003E-4</v>
      </c>
      <c r="D9470" s="17">
        <v>8.4000000000000003E-4</v>
      </c>
      <c r="E9470" s="17">
        <v>0.5</v>
      </c>
      <c r="F9470" s="6">
        <f t="shared" si="2024"/>
        <v>98028.664927760154</v>
      </c>
      <c r="G9470" s="7">
        <f t="shared" si="2025"/>
        <v>82.344078539318531</v>
      </c>
      <c r="H9470" s="6">
        <f t="shared" si="2026"/>
        <v>97987.492888490495</v>
      </c>
      <c r="I9470" s="6">
        <f>SUM(H9470:H9549)</f>
        <v>4746751.8506962406</v>
      </c>
      <c r="J9470" s="8">
        <f t="shared" si="2019"/>
        <v>48.422079951759457</v>
      </c>
      <c r="K9470" s="9">
        <f t="shared" si="2027"/>
        <v>2.0729999999999998E-2</v>
      </c>
      <c r="L9470" s="9">
        <f t="shared" si="2020"/>
        <v>6.58095238095238E-4</v>
      </c>
      <c r="M9470" s="12">
        <f t="shared" si="2021"/>
        <v>125124.86608724236</v>
      </c>
      <c r="N9470" s="10">
        <f>((B9469+E9469)*D9469+(B9470+E9470)*D9470+(B9471+E9471)*D9471)/3/SUM(D9439:D9470)</f>
        <v>1.280028943560058</v>
      </c>
      <c r="O9470" s="11">
        <f>O9439</f>
        <v>4.0047477373994611E-2</v>
      </c>
      <c r="P9470" s="12">
        <f>M9470*O9439</f>
        <v>5010.9352435529445</v>
      </c>
      <c r="Q9470" s="9">
        <f>N9470*O9439</f>
        <v>5.1261930155279647E-2</v>
      </c>
      <c r="R9470" s="12">
        <f t="shared" si="2022"/>
        <v>92964.464871949735</v>
      </c>
      <c r="S9470" s="12">
        <f t="shared" si="2023"/>
        <v>3958448.395219998</v>
      </c>
      <c r="T9470" s="13">
        <f t="shared" si="2015"/>
        <v>40.3805192913428</v>
      </c>
      <c r="U9470" s="14">
        <f t="shared" si="2018"/>
        <v>8.041560660416657</v>
      </c>
    </row>
    <row r="9471" spans="1:21" x14ac:dyDescent="0.3">
      <c r="A9471" s="17">
        <v>2006</v>
      </c>
      <c r="B9471" s="17">
        <v>32</v>
      </c>
      <c r="C9471" s="17">
        <v>8.0000000000000004E-4</v>
      </c>
      <c r="D9471" s="17">
        <v>8.0000000000000004E-4</v>
      </c>
      <c r="E9471" s="17">
        <v>0.5</v>
      </c>
      <c r="F9471" s="6">
        <f t="shared" si="2024"/>
        <v>97946.320849220836</v>
      </c>
      <c r="G9471" s="7">
        <f t="shared" si="2025"/>
        <v>78.357056679376669</v>
      </c>
      <c r="H9471" s="6">
        <f t="shared" si="2026"/>
        <v>97907.142320881147</v>
      </c>
      <c r="I9471" s="6">
        <f>SUM(H9471:H9549)</f>
        <v>4648764.3578077508</v>
      </c>
      <c r="J9471" s="8">
        <f t="shared" si="2019"/>
        <v>47.462368341166048</v>
      </c>
      <c r="K9471" s="9">
        <f t="shared" si="2027"/>
        <v>2.1529999999999997E-2</v>
      </c>
      <c r="L9471" s="9">
        <f t="shared" si="2020"/>
        <v>6.6246153846153842E-4</v>
      </c>
      <c r="M9471" s="12">
        <f t="shared" si="2021"/>
        <v>118281.66939525044</v>
      </c>
      <c r="N9471" s="10">
        <f>((B9470+E9470)*D9470+(B9471+E9471)*D9471+(B9472+E9472)*D9472)/3/SUM(D9439:D9471)</f>
        <v>1.2789905558135937</v>
      </c>
      <c r="O9471" s="11">
        <f>O9439</f>
        <v>4.0047477373994611E-2</v>
      </c>
      <c r="P9471" s="12">
        <f>M9471*O9439</f>
        <v>4736.8824788646034</v>
      </c>
      <c r="Q9471" s="9">
        <f>N9471*O9439</f>
        <v>5.1220345345497686E-2</v>
      </c>
      <c r="R9471" s="12">
        <f t="shared" si="2022"/>
        <v>92892.304679414825</v>
      </c>
      <c r="S9471" s="12">
        <f t="shared" si="2023"/>
        <v>3865483.9303480485</v>
      </c>
      <c r="T9471" s="13">
        <f t="shared" si="2015"/>
        <v>39.465330569165509</v>
      </c>
      <c r="U9471" s="14">
        <f t="shared" si="2018"/>
        <v>7.9970377720005388</v>
      </c>
    </row>
    <row r="9472" spans="1:21" x14ac:dyDescent="0.3">
      <c r="A9472" s="17">
        <v>2006</v>
      </c>
      <c r="B9472" s="17">
        <v>33</v>
      </c>
      <c r="C9472" s="17">
        <v>8.9999999999999998E-4</v>
      </c>
      <c r="D9472" s="17">
        <v>8.9999999999999998E-4</v>
      </c>
      <c r="E9472" s="17">
        <v>0.5</v>
      </c>
      <c r="F9472" s="6">
        <f t="shared" si="2024"/>
        <v>97867.963792541457</v>
      </c>
      <c r="G9472" s="7">
        <f t="shared" si="2025"/>
        <v>88.081167413287304</v>
      </c>
      <c r="H9472" s="6">
        <f t="shared" si="2026"/>
        <v>97823.923208834807</v>
      </c>
      <c r="I9472" s="6">
        <f>SUM(H9472:H9549)</f>
        <v>4550857.2154868711</v>
      </c>
      <c r="J9472" s="8">
        <f t="shared" si="2019"/>
        <v>46.49996831581872</v>
      </c>
      <c r="K9472" s="9">
        <f t="shared" si="2027"/>
        <v>2.2429999999999999E-2</v>
      </c>
      <c r="L9472" s="9">
        <f t="shared" si="2020"/>
        <v>6.6955223880597013E-4</v>
      </c>
      <c r="M9472" s="12">
        <f t="shared" si="2021"/>
        <v>131552.34544561413</v>
      </c>
      <c r="N9472" s="10">
        <f>((B9471+E9471)*D9471+(B9472+E9472)*D9472+(B9473+E9473)*D9473)/3/SUM(D9439:D9472)</f>
        <v>1.3215187992272255</v>
      </c>
      <c r="O9472" s="11">
        <f>O9439</f>
        <v>4.0047477373994611E-2</v>
      </c>
      <c r="P9472" s="12">
        <f>M9472*O9439</f>
        <v>5268.3395777291553</v>
      </c>
      <c r="Q9472" s="9">
        <f>N9472*O9439</f>
        <v>5.292349421136084E-2</v>
      </c>
      <c r="R9472" s="12">
        <f t="shared" si="2022"/>
        <v>92646.739375159421</v>
      </c>
      <c r="S9472" s="12">
        <f t="shared" si="2023"/>
        <v>3772591.6256686337</v>
      </c>
      <c r="T9472" s="13">
        <f t="shared" si="2015"/>
        <v>38.547768641285906</v>
      </c>
      <c r="U9472" s="14">
        <f t="shared" si="2018"/>
        <v>7.9521996745328138</v>
      </c>
    </row>
    <row r="9473" spans="1:21" x14ac:dyDescent="0.3">
      <c r="A9473" s="17">
        <v>2006</v>
      </c>
      <c r="B9473" s="17">
        <v>34</v>
      </c>
      <c r="C9473" s="17">
        <v>9.5E-4</v>
      </c>
      <c r="D9473" s="17">
        <v>9.5E-4</v>
      </c>
      <c r="E9473" s="17">
        <v>0.5</v>
      </c>
      <c r="F9473" s="6">
        <f t="shared" si="2024"/>
        <v>97779.882625128172</v>
      </c>
      <c r="G9473" s="7">
        <f t="shared" si="2025"/>
        <v>92.890888493871756</v>
      </c>
      <c r="H9473" s="6">
        <f t="shared" si="2026"/>
        <v>97733.437180881243</v>
      </c>
      <c r="I9473" s="6">
        <f>SUM(H9473:H9549)</f>
        <v>4453033.2922780355</v>
      </c>
      <c r="J9473" s="8">
        <f t="shared" si="2019"/>
        <v>45.541405580841463</v>
      </c>
      <c r="K9473" s="9">
        <f t="shared" si="2027"/>
        <v>2.3379999999999998E-2</v>
      </c>
      <c r="L9473" s="9">
        <f t="shared" si="2020"/>
        <v>6.7768115942028976E-4</v>
      </c>
      <c r="M9473" s="12">
        <f t="shared" si="2021"/>
        <v>137071.6703609314</v>
      </c>
      <c r="N9473" s="10">
        <f>((B9472+E9472)*D9472+(B9473+E9473)*D9473+(B9474+E9474)*D9474)/3/SUM(D9439:D9473)</f>
        <v>1.3931422868548617</v>
      </c>
      <c r="O9473" s="11">
        <f>O9439</f>
        <v>4.0047477373994611E-2</v>
      </c>
      <c r="P9473" s="12">
        <f>M9473*O9439</f>
        <v>5489.3746173950476</v>
      </c>
      <c r="Q9473" s="9">
        <f>N9473*O9439</f>
        <v>5.5791834211575186E-2</v>
      </c>
      <c r="R9473" s="12">
        <f t="shared" si="2022"/>
        <v>92280.709456758123</v>
      </c>
      <c r="S9473" s="12">
        <f t="shared" si="2023"/>
        <v>3679944.8862934741</v>
      </c>
      <c r="T9473" s="13">
        <f t="shared" si="2015"/>
        <v>37.634989810754547</v>
      </c>
      <c r="U9473" s="14">
        <f t="shared" si="2018"/>
        <v>7.906415770086916</v>
      </c>
    </row>
    <row r="9474" spans="1:21" x14ac:dyDescent="0.3">
      <c r="A9474" s="17">
        <v>2006</v>
      </c>
      <c r="B9474" s="17">
        <v>35</v>
      </c>
      <c r="C9474" s="17">
        <v>9.7999999999999997E-4</v>
      </c>
      <c r="D9474" s="17">
        <v>9.7999999999999997E-4</v>
      </c>
      <c r="E9474" s="17">
        <v>0.5</v>
      </c>
      <c r="F9474" s="6">
        <f t="shared" si="2024"/>
        <v>97686.9917366343</v>
      </c>
      <c r="G9474" s="7">
        <f t="shared" si="2025"/>
        <v>95.73325190190161</v>
      </c>
      <c r="H9474" s="6">
        <f t="shared" si="2026"/>
        <v>97639.125110683352</v>
      </c>
      <c r="I9474" s="6">
        <f>SUM(H9474:H9549)</f>
        <v>4355299.8550971542</v>
      </c>
      <c r="J9474" s="8">
        <f t="shared" si="2019"/>
        <v>44.584235604665899</v>
      </c>
      <c r="K9474" s="9">
        <f t="shared" si="2027"/>
        <v>2.436E-2</v>
      </c>
      <c r="L9474" s="9">
        <f t="shared" si="2020"/>
        <v>6.8619718309859156E-4</v>
      </c>
      <c r="M9474" s="12">
        <f t="shared" si="2021"/>
        <v>139512.74394571048</v>
      </c>
      <c r="N9474" s="10">
        <f>((B9473+E9473)*D9473+(B9474+E9474)*D9474+(B9475+E9475)*D9475)/3/SUM(D9439:D9474)</f>
        <v>1.4189928845101261</v>
      </c>
      <c r="O9474" s="11">
        <f>O9439</f>
        <v>4.0047477373994611E-2</v>
      </c>
      <c r="P9474" s="12">
        <f>M9474*O9439</f>
        <v>5587.1334565497436</v>
      </c>
      <c r="Q9474" s="9">
        <f>N9474*O9439</f>
        <v>5.6827085436278624E-2</v>
      </c>
      <c r="R9474" s="12">
        <f t="shared" si="2022"/>
        <v>92090.578206095044</v>
      </c>
      <c r="S9474" s="12">
        <f t="shared" si="2023"/>
        <v>3587664.176836716</v>
      </c>
      <c r="T9474" s="13">
        <f t="shared" si="2015"/>
        <v>36.726119957804784</v>
      </c>
      <c r="U9474" s="14">
        <f t="shared" si="2018"/>
        <v>7.8581156468611155</v>
      </c>
    </row>
    <row r="9475" spans="1:21" x14ac:dyDescent="0.3">
      <c r="A9475" s="17">
        <v>2006</v>
      </c>
      <c r="B9475" s="17">
        <v>36</v>
      </c>
      <c r="C9475" s="17">
        <v>9.8999999999999999E-4</v>
      </c>
      <c r="D9475" s="17">
        <v>9.8999999999999999E-4</v>
      </c>
      <c r="E9475" s="17">
        <v>0.5</v>
      </c>
      <c r="F9475" s="6">
        <f t="shared" si="2024"/>
        <v>97591.258484732403</v>
      </c>
      <c r="G9475" s="7">
        <f t="shared" si="2025"/>
        <v>96.615345899885085</v>
      </c>
      <c r="H9475" s="6">
        <f t="shared" si="2026"/>
        <v>97542.950811782459</v>
      </c>
      <c r="I9475" s="6">
        <f>SUM(H9475:H9549)</f>
        <v>4257660.7299864693</v>
      </c>
      <c r="J9475" s="8">
        <f t="shared" si="2019"/>
        <v>43.627480535590756</v>
      </c>
      <c r="K9475" s="9">
        <f t="shared" si="2027"/>
        <v>2.5350000000000001E-2</v>
      </c>
      <c r="L9475" s="9">
        <f t="shared" si="2020"/>
        <v>6.945205479452055E-4</v>
      </c>
      <c r="M9475" s="12">
        <f t="shared" si="2021"/>
        <v>139110.85307084044</v>
      </c>
      <c r="N9475" s="10">
        <f>((B9474+E9474)*D9474+(B9475+E9475)*D9475+(B9476+E9476)*D9476)/3/SUM(D9439:D9475)</f>
        <v>1.4602235371466141</v>
      </c>
      <c r="O9475" s="11">
        <f>O9439</f>
        <v>4.0047477373994611E-2</v>
      </c>
      <c r="P9475" s="12">
        <f>M9475*O9439</f>
        <v>5571.038740831571</v>
      </c>
      <c r="Q9475" s="9">
        <f>N9475*O9439</f>
        <v>5.8478269064853407E-2</v>
      </c>
      <c r="R9475" s="12">
        <f t="shared" si="2022"/>
        <v>91838.807888831288</v>
      </c>
      <c r="S9475" s="12">
        <f t="shared" si="2023"/>
        <v>3495573.5986306211</v>
      </c>
      <c r="T9475" s="13">
        <f t="shared" si="2015"/>
        <v>35.818511339081496</v>
      </c>
      <c r="U9475" s="14">
        <f t="shared" si="2018"/>
        <v>7.8089691965092598</v>
      </c>
    </row>
    <row r="9476" spans="1:21" x14ac:dyDescent="0.3">
      <c r="A9476" s="17">
        <v>2006</v>
      </c>
      <c r="B9476" s="17">
        <v>37</v>
      </c>
      <c r="C9476" s="17">
        <v>1.07E-3</v>
      </c>
      <c r="D9476" s="17">
        <v>1.07E-3</v>
      </c>
      <c r="E9476" s="17">
        <v>0.5</v>
      </c>
      <c r="F9476" s="6">
        <f t="shared" si="2024"/>
        <v>97494.643138832515</v>
      </c>
      <c r="G9476" s="7">
        <f t="shared" si="2025"/>
        <v>104.31926815855078</v>
      </c>
      <c r="H9476" s="6">
        <f t="shared" si="2026"/>
        <v>97442.48350475324</v>
      </c>
      <c r="I9476" s="6">
        <f>SUM(H9476:H9549)</f>
        <v>4160117.779174685</v>
      </c>
      <c r="J9476" s="8">
        <f t="shared" si="2019"/>
        <v>42.670219052452666</v>
      </c>
      <c r="K9476" s="9">
        <f t="shared" si="2027"/>
        <v>2.6420000000000003E-2</v>
      </c>
      <c r="L9476" s="9">
        <f t="shared" si="2020"/>
        <v>7.045333333333334E-4</v>
      </c>
      <c r="M9476" s="12">
        <f t="shared" si="2021"/>
        <v>148068.60544835936</v>
      </c>
      <c r="N9476" s="10">
        <f>((B9475+E9475)*D9475+(B9476+E9476)*D9476+(B9477+E9477)*D9477)/3/SUM(D9439:D9476)</f>
        <v>1.6033308099924299</v>
      </c>
      <c r="O9476" s="11">
        <f>O9439</f>
        <v>4.0047477373994611E-2</v>
      </c>
      <c r="P9476" s="12">
        <f>M9476*O9439</f>
        <v>5929.7741264921069</v>
      </c>
      <c r="Q9476" s="9">
        <f>N9476*O9439</f>
        <v>6.4209354336200286E-2</v>
      </c>
      <c r="R9476" s="12">
        <f t="shared" si="2022"/>
        <v>91185.764553997185</v>
      </c>
      <c r="S9476" s="12">
        <f t="shared" si="2023"/>
        <v>3403734.7907417896</v>
      </c>
      <c r="T9476" s="13">
        <f t="shared" ref="T9476:T9539" si="2028">S9476/F9476</f>
        <v>34.912018559777344</v>
      </c>
      <c r="U9476" s="14">
        <f t="shared" si="2018"/>
        <v>7.7582004926753214</v>
      </c>
    </row>
    <row r="9477" spans="1:21" x14ac:dyDescent="0.3">
      <c r="A9477" s="17">
        <v>2006</v>
      </c>
      <c r="B9477" s="17">
        <v>38</v>
      </c>
      <c r="C9477" s="17">
        <v>1.32E-3</v>
      </c>
      <c r="D9477" s="17">
        <v>1.32E-3</v>
      </c>
      <c r="E9477" s="17">
        <v>0.5</v>
      </c>
      <c r="F9477" s="6">
        <f t="shared" si="2024"/>
        <v>97390.323870673965</v>
      </c>
      <c r="G9477" s="7">
        <f t="shared" si="2025"/>
        <v>128.55522750928964</v>
      </c>
      <c r="H9477" s="6">
        <f t="shared" si="2026"/>
        <v>97326.046256919319</v>
      </c>
      <c r="I9477" s="6">
        <f>SUM(H9477:H9549)</f>
        <v>4062675.2956699324</v>
      </c>
      <c r="J9477" s="8">
        <f t="shared" si="2019"/>
        <v>41.715389519238258</v>
      </c>
      <c r="K9477" s="9">
        <f t="shared" si="2027"/>
        <v>2.7740000000000001E-2</v>
      </c>
      <c r="L9477" s="9">
        <f t="shared" si="2020"/>
        <v>7.2051948051948052E-4</v>
      </c>
      <c r="M9477" s="12">
        <f t="shared" si="2021"/>
        <v>178420.19679551735</v>
      </c>
      <c r="N9477" s="10">
        <f>((B9476+E9476)*D9476+(B9477+E9477)*D9477+(B9478+E9478)*D9478)/3/SUM(D9439:D9477)</f>
        <v>1.7525835135784664</v>
      </c>
      <c r="O9477" s="11">
        <f>O9439</f>
        <v>4.0047477373994611E-2</v>
      </c>
      <c r="P9477" s="12">
        <f>M9477*O9439</f>
        <v>7145.2787942321465</v>
      </c>
      <c r="Q9477" s="9">
        <f>N9477*O9439</f>
        <v>7.0186548606069613E-2</v>
      </c>
      <c r="R9477" s="12">
        <f t="shared" si="2022"/>
        <v>90495.066980671472</v>
      </c>
      <c r="S9477" s="12">
        <f t="shared" si="2023"/>
        <v>3312549.0261877924</v>
      </c>
      <c r="T9477" s="13">
        <f t="shared" si="2028"/>
        <v>34.013122603294498</v>
      </c>
      <c r="U9477" s="14">
        <f t="shared" si="2018"/>
        <v>7.7022669159437598</v>
      </c>
    </row>
    <row r="9478" spans="1:21" x14ac:dyDescent="0.3">
      <c r="A9478" s="17">
        <v>2006</v>
      </c>
      <c r="B9478" s="17">
        <v>39</v>
      </c>
      <c r="C9478" s="17">
        <v>1.39E-3</v>
      </c>
      <c r="D9478" s="17">
        <v>1.39E-3</v>
      </c>
      <c r="E9478" s="17">
        <v>0.5</v>
      </c>
      <c r="F9478" s="6">
        <f t="shared" si="2024"/>
        <v>97261.768643164673</v>
      </c>
      <c r="G9478" s="7">
        <f t="shared" si="2025"/>
        <v>135.1938584139989</v>
      </c>
      <c r="H9478" s="6">
        <f t="shared" si="2026"/>
        <v>97194.171713957679</v>
      </c>
      <c r="I9478" s="6">
        <f>SUM(H9478:H9549)</f>
        <v>3965349.249413013</v>
      </c>
      <c r="J9478" s="8">
        <f t="shared" si="2019"/>
        <v>40.769865742017721</v>
      </c>
      <c r="K9478" s="9">
        <f t="shared" si="2027"/>
        <v>2.913E-2</v>
      </c>
      <c r="L9478" s="9">
        <f t="shared" si="2020"/>
        <v>7.3746835443037971E-4</v>
      </c>
      <c r="M9478" s="12">
        <f t="shared" si="2021"/>
        <v>183321.57251469127</v>
      </c>
      <c r="N9478" s="10">
        <f>((B9477+E9477)*D9477+(B9478+E9478)*D9478+(B9479+E9479)*D9479)/3/SUM(D9439:D9478)</f>
        <v>1.9513102185604758</v>
      </c>
      <c r="O9478" s="11">
        <f>O9439</f>
        <v>4.0047477373994611E-2</v>
      </c>
      <c r="P9478" s="12">
        <f>M9478*O9439</f>
        <v>7341.5665274472112</v>
      </c>
      <c r="Q9478" s="9">
        <f>N9478*O9439</f>
        <v>7.8145051827445133E-2</v>
      </c>
      <c r="R9478" s="12">
        <f t="shared" si="2022"/>
        <v>89598.928128044849</v>
      </c>
      <c r="S9478" s="12">
        <f t="shared" si="2023"/>
        <v>3222053.9592071208</v>
      </c>
      <c r="T9478" s="13">
        <f t="shared" si="2028"/>
        <v>33.127651328532153</v>
      </c>
      <c r="U9478" s="14">
        <f t="shared" si="2018"/>
        <v>7.6422144134855685</v>
      </c>
    </row>
    <row r="9479" spans="1:21" x14ac:dyDescent="0.3">
      <c r="A9479" s="17">
        <v>2006</v>
      </c>
      <c r="B9479" s="17">
        <v>40</v>
      </c>
      <c r="C9479" s="17">
        <v>1.6000000000000001E-3</v>
      </c>
      <c r="D9479" s="17">
        <v>1.6000000000000001E-3</v>
      </c>
      <c r="E9479" s="17">
        <v>0.5</v>
      </c>
      <c r="F9479" s="6">
        <f t="shared" si="2024"/>
        <v>97126.574784750672</v>
      </c>
      <c r="G9479" s="7">
        <f t="shared" si="2025"/>
        <v>155.40251965560108</v>
      </c>
      <c r="H9479" s="6">
        <f t="shared" si="2026"/>
        <v>97048.873524922878</v>
      </c>
      <c r="I9479" s="6">
        <f>SUM(H9479:H9549)</f>
        <v>3868155.0776990545</v>
      </c>
      <c r="J9479" s="8">
        <f t="shared" si="2019"/>
        <v>39.825918769106771</v>
      </c>
      <c r="K9479" s="9">
        <f t="shared" si="2027"/>
        <v>3.073E-2</v>
      </c>
      <c r="L9479" s="9">
        <f t="shared" si="2020"/>
        <v>7.5876543209876541E-4</v>
      </c>
      <c r="M9479" s="12">
        <f t="shared" si="2021"/>
        <v>204809.69886273492</v>
      </c>
      <c r="N9479" s="10">
        <f>((B9478+E9478)*D9478+(B9479+E9479)*D9479+(B9480+E9480)*D9480)/3/SUM(D9439:D9479)</f>
        <v>1.982698774270528</v>
      </c>
      <c r="O9479" s="11">
        <f>O9439</f>
        <v>4.0047477373994611E-2</v>
      </c>
      <c r="P9479" s="12">
        <f>M9479*O9439</f>
        <v>8202.1117811800268</v>
      </c>
      <c r="Q9479" s="9">
        <f>N9479*O9439</f>
        <v>7.9402084302045817E-2</v>
      </c>
      <c r="R9479" s="12">
        <f t="shared" si="2022"/>
        <v>89342.99068787838</v>
      </c>
      <c r="S9479" s="12">
        <f t="shared" si="2023"/>
        <v>3132455.0310790758</v>
      </c>
      <c r="T9479" s="13">
        <f t="shared" si="2028"/>
        <v>32.251266329746919</v>
      </c>
      <c r="U9479" s="14">
        <f t="shared" si="2018"/>
        <v>7.574652439359852</v>
      </c>
    </row>
    <row r="9480" spans="1:21" x14ac:dyDescent="0.3">
      <c r="A9480" s="17">
        <v>2006</v>
      </c>
      <c r="B9480" s="17">
        <v>41</v>
      </c>
      <c r="C9480" s="17">
        <v>1.5200000000000001E-3</v>
      </c>
      <c r="D9480" s="17">
        <v>1.5200000000000001E-3</v>
      </c>
      <c r="E9480" s="17">
        <v>0.5</v>
      </c>
      <c r="F9480" s="6">
        <f t="shared" si="2024"/>
        <v>96971.172265095069</v>
      </c>
      <c r="G9480" s="7">
        <f t="shared" si="2025"/>
        <v>147.39618184294451</v>
      </c>
      <c r="H9480" s="6">
        <f t="shared" si="2026"/>
        <v>96897.474174173592</v>
      </c>
      <c r="I9480" s="6">
        <f>SUM(H9480:H9549)</f>
        <v>3771106.2041741326</v>
      </c>
      <c r="J9480" s="8">
        <f t="shared" si="2019"/>
        <v>38.888941074826505</v>
      </c>
      <c r="K9480" s="9">
        <f t="shared" si="2027"/>
        <v>3.2250000000000001E-2</v>
      </c>
      <c r="L9480" s="9">
        <f t="shared" si="2020"/>
        <v>7.7710843373493977E-4</v>
      </c>
      <c r="M9480" s="12">
        <f t="shared" si="2021"/>
        <v>189672.60609247122</v>
      </c>
      <c r="N9480" s="10">
        <f>((B9479+E9479)*D9479+(B9480+E9480)*D9480+(B9481+E9481)*D9481)/3/SUM(D9439:D9480)</f>
        <v>2.0114211886304907</v>
      </c>
      <c r="O9480" s="11">
        <f>O9439</f>
        <v>4.0047477373994611E-2</v>
      </c>
      <c r="P9480" s="12">
        <f>M9480*O9439</f>
        <v>7595.9094009548335</v>
      </c>
      <c r="Q9480" s="9">
        <f>N9480*O9439</f>
        <v>8.0552344541252915E-2</v>
      </c>
      <c r="R9480" s="12">
        <f t="shared" si="2022"/>
        <v>89092.155449318409</v>
      </c>
      <c r="S9480" s="12">
        <f t="shared" si="2023"/>
        <v>3043112.0403911974</v>
      </c>
      <c r="T9480" s="13">
        <f t="shared" si="2028"/>
        <v>31.381615477144958</v>
      </c>
      <c r="U9480" s="14">
        <f t="shared" si="2018"/>
        <v>7.5073255976815467</v>
      </c>
    </row>
    <row r="9481" spans="1:21" x14ac:dyDescent="0.3">
      <c r="A9481" s="17">
        <v>2006</v>
      </c>
      <c r="B9481" s="17">
        <v>42</v>
      </c>
      <c r="C9481" s="17">
        <v>1.57E-3</v>
      </c>
      <c r="D9481" s="17">
        <v>1.57E-3</v>
      </c>
      <c r="E9481" s="17">
        <v>0.5</v>
      </c>
      <c r="F9481" s="6">
        <f t="shared" si="2024"/>
        <v>96823.776083252131</v>
      </c>
      <c r="G9481" s="7">
        <f t="shared" si="2025"/>
        <v>152.01332845070584</v>
      </c>
      <c r="H9481" s="6">
        <f t="shared" si="2026"/>
        <v>96747.769419026779</v>
      </c>
      <c r="I9481" s="6">
        <f>SUM(H9481:H9549)</f>
        <v>3674208.729999959</v>
      </c>
      <c r="J9481" s="8">
        <f t="shared" si="2019"/>
        <v>37.947381094089522</v>
      </c>
      <c r="K9481" s="9">
        <f t="shared" si="2027"/>
        <v>3.3820000000000003E-2</v>
      </c>
      <c r="L9481" s="9">
        <f t="shared" si="2020"/>
        <v>7.9576470588235302E-4</v>
      </c>
      <c r="M9481" s="12">
        <f t="shared" si="2021"/>
        <v>191027.98519086331</v>
      </c>
      <c r="N9481" s="10">
        <f>((B9480+E9480)*D9480+(B9481+E9481)*D9481+(B9482+E9482)*D9482)/3/SUM(D9439:D9481)</f>
        <v>2.0339542676917013</v>
      </c>
      <c r="O9481" s="11">
        <f>O9439</f>
        <v>4.0047477373994611E-2</v>
      </c>
      <c r="P9481" s="12">
        <f>M9481*O9439</f>
        <v>7650.1889147308766</v>
      </c>
      <c r="Q9481" s="9">
        <f>N9481*O9439</f>
        <v>8.145473751512318E-2</v>
      </c>
      <c r="R9481" s="12">
        <f t="shared" si="2022"/>
        <v>88867.205255826295</v>
      </c>
      <c r="S9481" s="12">
        <f t="shared" si="2023"/>
        <v>2954019.8849418792</v>
      </c>
      <c r="T9481" s="13">
        <f t="shared" si="2028"/>
        <v>30.509240647688848</v>
      </c>
      <c r="U9481" s="14">
        <f t="shared" si="2018"/>
        <v>7.4381404464006735</v>
      </c>
    </row>
    <row r="9482" spans="1:21" x14ac:dyDescent="0.3">
      <c r="A9482" s="17">
        <v>2006</v>
      </c>
      <c r="B9482" s="17">
        <v>43</v>
      </c>
      <c r="C9482" s="17">
        <v>1.7700000000000001E-3</v>
      </c>
      <c r="D9482" s="17">
        <v>1.7600000000000001E-3</v>
      </c>
      <c r="E9482" s="17">
        <v>0.5</v>
      </c>
      <c r="F9482" s="6">
        <f t="shared" si="2024"/>
        <v>96671.762754801428</v>
      </c>
      <c r="G9482" s="7">
        <f t="shared" si="2025"/>
        <v>170.14230244845052</v>
      </c>
      <c r="H9482" s="6">
        <f t="shared" si="2026"/>
        <v>96586.691603577201</v>
      </c>
      <c r="I9482" s="6">
        <f>SUM(H9482:H9549)</f>
        <v>3577460.9605809315</v>
      </c>
      <c r="J9482" s="8">
        <f t="shared" si="2019"/>
        <v>37.00626593160213</v>
      </c>
      <c r="K9482" s="9">
        <f t="shared" si="2027"/>
        <v>3.5580000000000001E-2</v>
      </c>
      <c r="L9482" s="9">
        <f t="shared" si="2020"/>
        <v>8.1793103448275859E-4</v>
      </c>
      <c r="M9482" s="12">
        <f t="shared" si="2021"/>
        <v>208015.46252129279</v>
      </c>
      <c r="N9482" s="10">
        <f>((B9481+E9481)*D9481+(B9482+E9482)*D9482+(B9483+E9483)*D9483)/3/SUM(D9439:D9482)</f>
        <v>2.1053026044594341</v>
      </c>
      <c r="O9482" s="11">
        <f>O9439</f>
        <v>4.0047477373994611E-2</v>
      </c>
      <c r="P9482" s="12">
        <f>M9482*O9439</f>
        <v>8330.4945287624978</v>
      </c>
      <c r="Q9482" s="9">
        <f>N9482*O9439</f>
        <v>8.4312058417501112E-2</v>
      </c>
      <c r="R9482" s="12">
        <f t="shared" si="2022"/>
        <v>88443.268818743236</v>
      </c>
      <c r="S9482" s="12">
        <f t="shared" si="2023"/>
        <v>2865152.6796860527</v>
      </c>
      <c r="T9482" s="13">
        <f t="shared" si="2028"/>
        <v>29.637948021628976</v>
      </c>
      <c r="U9482" s="14">
        <f t="shared" si="2018"/>
        <v>7.3683179099731539</v>
      </c>
    </row>
    <row r="9483" spans="1:21" x14ac:dyDescent="0.3">
      <c r="A9483" s="17">
        <v>2006</v>
      </c>
      <c r="B9483" s="17">
        <v>44</v>
      </c>
      <c r="C9483" s="17">
        <v>1.83E-3</v>
      </c>
      <c r="D9483" s="17">
        <v>1.83E-3</v>
      </c>
      <c r="E9483" s="17">
        <v>0.5</v>
      </c>
      <c r="F9483" s="6">
        <f t="shared" si="2024"/>
        <v>96501.620452352974</v>
      </c>
      <c r="G9483" s="7">
        <f t="shared" si="2025"/>
        <v>176.59796542780595</v>
      </c>
      <c r="H9483" s="6">
        <f t="shared" si="2026"/>
        <v>96413.321469639064</v>
      </c>
      <c r="I9483" s="6">
        <f>SUM(H9483:H9549)</f>
        <v>3480874.2689773547</v>
      </c>
      <c r="J9483" s="8">
        <f t="shared" si="2019"/>
        <v>36.070630240825984</v>
      </c>
      <c r="K9483" s="9">
        <f t="shared" si="2027"/>
        <v>3.7409999999999999E-2</v>
      </c>
      <c r="L9483" s="9">
        <f t="shared" si="2020"/>
        <v>8.4067415730337076E-4</v>
      </c>
      <c r="M9483" s="12">
        <f t="shared" si="2021"/>
        <v>210067.07996624871</v>
      </c>
      <c r="N9483" s="10">
        <f>((B9482+E9482)*D9482+(B9483+E9483)*D9483+(B9484+E9484)*D9484)/3/SUM(D9439:D9483)</f>
        <v>2.2672636549942085</v>
      </c>
      <c r="O9483" s="11">
        <f>O9439</f>
        <v>4.0047477373994611E-2</v>
      </c>
      <c r="P9483" s="12">
        <f>M9483*O9439</f>
        <v>8412.6566319694612</v>
      </c>
      <c r="Q9483" s="9">
        <f>N9483*O9439</f>
        <v>9.0798189924260891E-2</v>
      </c>
      <c r="R9483" s="12">
        <f t="shared" si="2022"/>
        <v>87659.166395609951</v>
      </c>
      <c r="S9483" s="12">
        <f t="shared" si="2023"/>
        <v>2776709.4108673097</v>
      </c>
      <c r="T9483" s="13">
        <f t="shared" si="2028"/>
        <v>28.773707610830133</v>
      </c>
      <c r="U9483" s="14">
        <f t="shared" si="2018"/>
        <v>7.2969226299958514</v>
      </c>
    </row>
    <row r="9484" spans="1:21" x14ac:dyDescent="0.3">
      <c r="A9484" s="17">
        <v>2006</v>
      </c>
      <c r="B9484" s="17">
        <v>45</v>
      </c>
      <c r="C9484" s="17">
        <v>2.1299999999999999E-3</v>
      </c>
      <c r="D9484" s="17">
        <v>2.1199999999999999E-3</v>
      </c>
      <c r="E9484" s="17">
        <v>0.5</v>
      </c>
      <c r="F9484" s="6">
        <f t="shared" si="2024"/>
        <v>96325.022486925169</v>
      </c>
      <c r="G9484" s="7">
        <f t="shared" si="2025"/>
        <v>204.20904767228134</v>
      </c>
      <c r="H9484" s="6">
        <f t="shared" si="2026"/>
        <v>96222.917963089028</v>
      </c>
      <c r="I9484" s="6">
        <f>SUM(H9484:H9549)</f>
        <v>3384460.9475077153</v>
      </c>
      <c r="J9484" s="8">
        <f t="shared" si="2019"/>
        <v>35.135843835044113</v>
      </c>
      <c r="K9484" s="9">
        <f t="shared" si="2027"/>
        <v>3.9529999999999996E-2</v>
      </c>
      <c r="L9484" s="9">
        <f t="shared" si="2020"/>
        <v>8.6879120879120866E-4</v>
      </c>
      <c r="M9484" s="12">
        <f t="shared" si="2021"/>
        <v>235049.62481884146</v>
      </c>
      <c r="N9484" s="10">
        <f>((B9483+E9483)*D9483+(B9484+E9484)*D9484+(B9485+E9485)*D9485)/3/SUM(D9439:D9484)</f>
        <v>2.4372206762796194</v>
      </c>
      <c r="O9484" s="11">
        <f>O9439</f>
        <v>4.0047477373994611E-2</v>
      </c>
      <c r="P9484" s="12">
        <f>M9484*O9439</f>
        <v>9413.1445316984755</v>
      </c>
      <c r="Q9484" s="9">
        <f>N9484*O9439</f>
        <v>9.7604539888739905E-2</v>
      </c>
      <c r="R9484" s="12">
        <f t="shared" si="2022"/>
        <v>86831.124328549748</v>
      </c>
      <c r="S9484" s="12">
        <f t="shared" si="2023"/>
        <v>2689050.2444716999</v>
      </c>
      <c r="T9484" s="13">
        <f t="shared" si="2028"/>
        <v>27.916424777753907</v>
      </c>
      <c r="U9484" s="14">
        <f t="shared" si="2018"/>
        <v>7.2194190572902066</v>
      </c>
    </row>
    <row r="9485" spans="1:21" x14ac:dyDescent="0.3">
      <c r="A9485" s="17">
        <v>2006</v>
      </c>
      <c r="B9485" s="17">
        <v>46</v>
      </c>
      <c r="C9485" s="17">
        <v>2.3900000000000002E-3</v>
      </c>
      <c r="D9485" s="17">
        <v>2.3900000000000002E-3</v>
      </c>
      <c r="E9485" s="17">
        <v>0.5</v>
      </c>
      <c r="F9485" s="6">
        <f t="shared" si="2024"/>
        <v>96120.813439252888</v>
      </c>
      <c r="G9485" s="7">
        <f t="shared" si="2025"/>
        <v>229.72874411981442</v>
      </c>
      <c r="H9485" s="6">
        <f t="shared" si="2026"/>
        <v>96005.949067192982</v>
      </c>
      <c r="I9485" s="6">
        <f>SUM(H9485:H9549)</f>
        <v>3288238.0295446268</v>
      </c>
      <c r="J9485" s="8">
        <f t="shared" si="2019"/>
        <v>34.209427822026818</v>
      </c>
      <c r="K9485" s="9">
        <f t="shared" si="2027"/>
        <v>4.1919999999999999E-2</v>
      </c>
      <c r="L9485" s="9">
        <f t="shared" si="2020"/>
        <v>9.0150537634408603E-4</v>
      </c>
      <c r="M9485" s="12">
        <f t="shared" si="2021"/>
        <v>254827.9246558056</v>
      </c>
      <c r="N9485" s="10">
        <f>((B9484+E9484)*D9484+(B9485+E9485)*D9485+(B9486+E9486)*D9486)/3/SUM(D9439:D9485)</f>
        <v>2.6478610050890592</v>
      </c>
      <c r="O9485" s="11">
        <f>O9439</f>
        <v>4.0047477373994611E-2</v>
      </c>
      <c r="P9485" s="12">
        <f>M9485*O9439</f>
        <v>10205.215546915379</v>
      </c>
      <c r="Q9485" s="9">
        <f>N9485*O9439</f>
        <v>0.10604015369078673</v>
      </c>
      <c r="R9485" s="12">
        <f t="shared" si="2022"/>
        <v>85825.463472877993</v>
      </c>
      <c r="S9485" s="12">
        <f t="shared" si="2023"/>
        <v>2602219.12014315</v>
      </c>
      <c r="T9485" s="13">
        <f t="shared" si="2028"/>
        <v>27.072379300948374</v>
      </c>
      <c r="U9485" s="14">
        <f t="shared" si="2018"/>
        <v>7.1370485210784445</v>
      </c>
    </row>
    <row r="9486" spans="1:21" x14ac:dyDescent="0.3">
      <c r="A9486" s="17">
        <v>2006</v>
      </c>
      <c r="B9486" s="17">
        <v>47</v>
      </c>
      <c r="C9486" s="17">
        <v>2.64E-3</v>
      </c>
      <c r="D9486" s="17">
        <v>2.64E-3</v>
      </c>
      <c r="E9486" s="17">
        <v>0.5</v>
      </c>
      <c r="F9486" s="6">
        <f t="shared" si="2024"/>
        <v>95891.084695133075</v>
      </c>
      <c r="G9486" s="7">
        <f t="shared" si="2025"/>
        <v>253.15246359515132</v>
      </c>
      <c r="H9486" s="6">
        <f t="shared" si="2026"/>
        <v>95764.5084633355</v>
      </c>
      <c r="I9486" s="6">
        <f>SUM(H9486:H9549)</f>
        <v>3192232.0804774333</v>
      </c>
      <c r="J9486" s="8">
        <f t="shared" si="2019"/>
        <v>33.290186367445003</v>
      </c>
      <c r="K9486" s="9">
        <f t="shared" si="2027"/>
        <v>4.4560000000000002E-2</v>
      </c>
      <c r="L9486" s="9">
        <f t="shared" si="2020"/>
        <v>9.3810526315789484E-4</v>
      </c>
      <c r="M9486" s="12">
        <f t="shared" si="2021"/>
        <v>269855.07227939152</v>
      </c>
      <c r="N9486" s="10">
        <f>((B9485+E9485)*D9485+(B9486+E9486)*D9486+(B9487+E9487)*D9487)/3/SUM(D9439:D9486)</f>
        <v>2.8469479353680431</v>
      </c>
      <c r="O9486" s="11">
        <f>O9439</f>
        <v>4.0047477373994611E-2</v>
      </c>
      <c r="P9486" s="12">
        <f>M9486*O9439</f>
        <v>10807.014901366612</v>
      </c>
      <c r="Q9486" s="9">
        <f>N9486*O9439</f>
        <v>0.11401308302659238</v>
      </c>
      <c r="R9486" s="12">
        <f t="shared" si="2022"/>
        <v>84846.101608904413</v>
      </c>
      <c r="S9486" s="12">
        <f t="shared" si="2023"/>
        <v>2516393.6566702719</v>
      </c>
      <c r="T9486" s="13">
        <f t="shared" si="2028"/>
        <v>26.242206610454485</v>
      </c>
      <c r="U9486" s="14">
        <f t="shared" si="2018"/>
        <v>7.047979756990518</v>
      </c>
    </row>
    <row r="9487" spans="1:21" x14ac:dyDescent="0.3">
      <c r="A9487" s="17">
        <v>2006</v>
      </c>
      <c r="B9487" s="17">
        <v>48</v>
      </c>
      <c r="C9487" s="17">
        <v>2.97E-3</v>
      </c>
      <c r="D9487" s="17">
        <v>2.97E-3</v>
      </c>
      <c r="E9487" s="17">
        <v>0.5</v>
      </c>
      <c r="F9487" s="6">
        <f t="shared" si="2024"/>
        <v>95637.932231537925</v>
      </c>
      <c r="G9487" s="7">
        <f t="shared" si="2025"/>
        <v>284.04465872766764</v>
      </c>
      <c r="H9487" s="6">
        <f t="shared" si="2026"/>
        <v>95495.909902174084</v>
      </c>
      <c r="I9487" s="6">
        <f>SUM(H9487:H9549)</f>
        <v>3096467.5720140981</v>
      </c>
      <c r="J9487" s="8">
        <f t="shared" si="2019"/>
        <v>32.37698159886601</v>
      </c>
      <c r="K9487" s="9">
        <f t="shared" si="2027"/>
        <v>4.7530000000000003E-2</v>
      </c>
      <c r="L9487" s="9">
        <f t="shared" si="2020"/>
        <v>9.7999999999999997E-4</v>
      </c>
      <c r="M9487" s="12">
        <f t="shared" si="2021"/>
        <v>289841.48849762004</v>
      </c>
      <c r="N9487" s="10">
        <f>((B9486+E9486)*D9486+(B9487+E9487)*D9487+(B9488+E9488)*D9488)/3/SUM(D9439:D9487)</f>
        <v>3.0248264254155277</v>
      </c>
      <c r="O9487" s="11">
        <f>O9439</f>
        <v>4.0047477373994611E-2</v>
      </c>
      <c r="P9487" s="12">
        <f>M9487*O9439</f>
        <v>11607.420452653358</v>
      </c>
      <c r="Q9487" s="9">
        <f>N9487*O9439</f>
        <v>0.12113666783208935</v>
      </c>
      <c r="R9487" s="12">
        <f t="shared" si="2022"/>
        <v>83927.853585031291</v>
      </c>
      <c r="S9487" s="12">
        <f t="shared" si="2023"/>
        <v>2431547.5550613673</v>
      </c>
      <c r="T9487" s="13">
        <f t="shared" si="2028"/>
        <v>25.424509902353691</v>
      </c>
      <c r="U9487" s="14">
        <f t="shared" si="2018"/>
        <v>6.952471696512319</v>
      </c>
    </row>
    <row r="9488" spans="1:21" x14ac:dyDescent="0.3">
      <c r="A9488" s="17">
        <v>2006</v>
      </c>
      <c r="B9488" s="17">
        <v>49</v>
      </c>
      <c r="C9488" s="17">
        <v>3.2699999999999999E-3</v>
      </c>
      <c r="D9488" s="17">
        <v>3.2699999999999999E-3</v>
      </c>
      <c r="E9488" s="17">
        <v>0.5</v>
      </c>
      <c r="F9488" s="6">
        <f t="shared" si="2024"/>
        <v>95353.887572810258</v>
      </c>
      <c r="G9488" s="7">
        <f t="shared" si="2025"/>
        <v>311.80721236308955</v>
      </c>
      <c r="H9488" s="6">
        <f t="shared" si="2026"/>
        <v>95197.983966628715</v>
      </c>
      <c r="I9488" s="6">
        <f>SUM(H9488:H9549)</f>
        <v>3000971.662111924</v>
      </c>
      <c r="J9488" s="8">
        <f t="shared" si="2019"/>
        <v>31.471938255484801</v>
      </c>
      <c r="K9488" s="9">
        <f t="shared" si="2027"/>
        <v>5.0800000000000005E-2</v>
      </c>
      <c r="L9488" s="9">
        <f t="shared" si="2020"/>
        <v>1.0262626262626264E-3</v>
      </c>
      <c r="M9488" s="12">
        <f t="shared" si="2021"/>
        <v>303827.89393647498</v>
      </c>
      <c r="N9488" s="10">
        <f>((B9487+E9487)*D9487+(B9488+E9488)*D9488+(B9489+E9489)*D9489)/3/SUM(D9439:D9488)</f>
        <v>3.1571194225721784</v>
      </c>
      <c r="O9488" s="11">
        <f>O9439</f>
        <v>4.0047477373994611E-2</v>
      </c>
      <c r="P9488" s="12">
        <f>M9488*O9439</f>
        <v>12167.540708009416</v>
      </c>
      <c r="Q9488" s="9">
        <f>N9488*O9439</f>
        <v>0.12643466864245825</v>
      </c>
      <c r="R9488" s="12">
        <f t="shared" si="2022"/>
        <v>83161.65840837796</v>
      </c>
      <c r="S9488" s="12">
        <f t="shared" si="2023"/>
        <v>2347619.701476336</v>
      </c>
      <c r="T9488" s="13">
        <f t="shared" si="2028"/>
        <v>24.620073299934855</v>
      </c>
      <c r="U9488" s="14">
        <f t="shared" si="2018"/>
        <v>6.8518649555499458</v>
      </c>
    </row>
    <row r="9489" spans="1:21" x14ac:dyDescent="0.3">
      <c r="A9489" s="17">
        <v>2006</v>
      </c>
      <c r="B9489" s="17">
        <v>50</v>
      </c>
      <c r="C9489" s="17">
        <v>3.47E-3</v>
      </c>
      <c r="D9489" s="17">
        <v>3.47E-3</v>
      </c>
      <c r="E9489" s="17">
        <v>0.5</v>
      </c>
      <c r="F9489" s="6">
        <f t="shared" si="2024"/>
        <v>95042.080360447173</v>
      </c>
      <c r="G9489" s="7">
        <f t="shared" si="2025"/>
        <v>329.79601885075169</v>
      </c>
      <c r="H9489" s="6">
        <f t="shared" si="2026"/>
        <v>94877.182351021795</v>
      </c>
      <c r="I9489" s="6">
        <f>SUM(H9489:H9549)</f>
        <v>2905773.678145295</v>
      </c>
      <c r="J9489" s="8">
        <f t="shared" si="2019"/>
        <v>30.573548759929768</v>
      </c>
      <c r="K9489" s="9">
        <f t="shared" si="2027"/>
        <v>5.4270000000000006E-2</v>
      </c>
      <c r="L9489" s="9">
        <f t="shared" si="2020"/>
        <v>1.0746534653465348E-3</v>
      </c>
      <c r="M9489" s="12">
        <f t="shared" si="2021"/>
        <v>306885.92135549948</v>
      </c>
      <c r="N9489" s="10">
        <f>((B9488+E9488)*D9488+(B9489+E9489)*D9489+(B9490+E9490)*D9490)/3/SUM(D9439:D9489)</f>
        <v>3.2060991339598304</v>
      </c>
      <c r="O9489" s="11">
        <f>O9439</f>
        <v>4.0047477373994611E-2</v>
      </c>
      <c r="P9489" s="12">
        <f>M9489*O9439</f>
        <v>12290.006991881855</v>
      </c>
      <c r="Q9489" s="9">
        <f>N9489*O9439</f>
        <v>0.12839618252604001</v>
      </c>
      <c r="R9489" s="12">
        <f t="shared" si="2022"/>
        <v>82695.314328323613</v>
      </c>
      <c r="S9489" s="12">
        <f t="shared" si="2023"/>
        <v>2264458.0430679582</v>
      </c>
      <c r="T9489" s="13">
        <f t="shared" si="2028"/>
        <v>23.825846766821591</v>
      </c>
      <c r="U9489" s="14">
        <f t="shared" si="2018"/>
        <v>6.7477019931081763</v>
      </c>
    </row>
    <row r="9490" spans="1:21" x14ac:dyDescent="0.3">
      <c r="A9490" s="17">
        <v>2006</v>
      </c>
      <c r="B9490" s="17">
        <v>51</v>
      </c>
      <c r="C9490" s="17">
        <v>3.5899999999999999E-3</v>
      </c>
      <c r="D9490" s="17">
        <v>3.5899999999999999E-3</v>
      </c>
      <c r="E9490" s="17">
        <v>0.5</v>
      </c>
      <c r="F9490" s="6">
        <f t="shared" si="2024"/>
        <v>94712.284341596416</v>
      </c>
      <c r="G9490" s="7">
        <f t="shared" si="2025"/>
        <v>340.01710078633113</v>
      </c>
      <c r="H9490" s="6">
        <f t="shared" si="2026"/>
        <v>94542.275791203254</v>
      </c>
      <c r="I9490" s="6">
        <f>SUM(H9490:H9549)</f>
        <v>2810896.4957942734</v>
      </c>
      <c r="J9490" s="8">
        <f t="shared" si="2019"/>
        <v>29.678267347626033</v>
      </c>
      <c r="K9490" s="9">
        <f t="shared" si="2027"/>
        <v>5.7860000000000009E-2</v>
      </c>
      <c r="L9490" s="9">
        <f t="shared" si="2020"/>
        <v>1.1234951456310681E-3</v>
      </c>
      <c r="M9490" s="12">
        <f t="shared" si="2021"/>
        <v>302642.25182329846</v>
      </c>
      <c r="N9490" s="10">
        <f>((B9489+E9489)*D9489+(B9490+E9490)*D9490+(B9491+E9491)*D9491)/3/SUM(D9439:D9490)</f>
        <v>3.3600933287245072</v>
      </c>
      <c r="O9490" s="11">
        <f>O9439</f>
        <v>4.0047477373994611E-2</v>
      </c>
      <c r="P9490" s="12">
        <f>M9490*O9439</f>
        <v>12120.058732308324</v>
      </c>
      <c r="Q9490" s="9">
        <f>N9490*O9439</f>
        <v>0.13456326155660495</v>
      </c>
      <c r="R9490" s="12">
        <f t="shared" si="2022"/>
        <v>81820.358805754891</v>
      </c>
      <c r="S9490" s="12">
        <f t="shared" si="2023"/>
        <v>2181762.7287396346</v>
      </c>
      <c r="T9490" s="13">
        <f t="shared" si="2028"/>
        <v>23.035689022880344</v>
      </c>
      <c r="U9490" s="14">
        <f t="shared" si="2018"/>
        <v>6.6425783247456884</v>
      </c>
    </row>
    <row r="9491" spans="1:21" x14ac:dyDescent="0.3">
      <c r="A9491" s="17">
        <v>2006</v>
      </c>
      <c r="B9491" s="17">
        <v>52</v>
      </c>
      <c r="C9491" s="17">
        <v>4.2599999999999999E-3</v>
      </c>
      <c r="D9491" s="17">
        <v>4.2500000000000003E-3</v>
      </c>
      <c r="E9491" s="17">
        <v>0.5</v>
      </c>
      <c r="F9491" s="6">
        <f t="shared" si="2024"/>
        <v>94372.267240810092</v>
      </c>
      <c r="G9491" s="7">
        <f t="shared" si="2025"/>
        <v>401.08213577344293</v>
      </c>
      <c r="H9491" s="6">
        <f t="shared" si="2026"/>
        <v>94171.726172923372</v>
      </c>
      <c r="I9491" s="6">
        <f>SUM(H9491:H9549)</f>
        <v>2716354.2200030694</v>
      </c>
      <c r="J9491" s="8">
        <f t="shared" si="2019"/>
        <v>28.783394734723682</v>
      </c>
      <c r="K9491" s="9">
        <f t="shared" si="2027"/>
        <v>6.2110000000000012E-2</v>
      </c>
      <c r="L9491" s="9">
        <f t="shared" si="2020"/>
        <v>1.1830476190476194E-3</v>
      </c>
      <c r="M9491" s="12">
        <f t="shared" si="2021"/>
        <v>339024.50697320479</v>
      </c>
      <c r="N9491" s="10">
        <f>((B9490+E9490)*D9490+(B9491+E9491)*D9491+(B9492+E9492)*D9492)/3/SUM(D9439:D9491)</f>
        <v>3.4846508882090905</v>
      </c>
      <c r="O9491" s="11">
        <f>O9439</f>
        <v>4.0047477373994611E-2</v>
      </c>
      <c r="P9491" s="12">
        <f>M9491*O9439</f>
        <v>13577.076272239097</v>
      </c>
      <c r="Q9491" s="9">
        <f>N9491*O9439</f>
        <v>0.13955147760182376</v>
      </c>
      <c r="R9491" s="12">
        <f t="shared" si="2022"/>
        <v>81029.922637177573</v>
      </c>
      <c r="S9491" s="12">
        <f t="shared" si="2023"/>
        <v>2099942.3699338799</v>
      </c>
      <c r="T9491" s="13">
        <f t="shared" si="2028"/>
        <v>22.25168930799817</v>
      </c>
      <c r="U9491" s="14">
        <f t="shared" si="2018"/>
        <v>6.5317054267255124</v>
      </c>
    </row>
    <row r="9492" spans="1:21" x14ac:dyDescent="0.3">
      <c r="A9492" s="17">
        <v>2006</v>
      </c>
      <c r="B9492" s="17">
        <v>53</v>
      </c>
      <c r="C9492" s="17">
        <v>4.5199999999999997E-3</v>
      </c>
      <c r="D9492" s="17">
        <v>4.5100000000000001E-3</v>
      </c>
      <c r="E9492" s="17">
        <v>0.5</v>
      </c>
      <c r="F9492" s="6">
        <f t="shared" si="2024"/>
        <v>93971.185105036653</v>
      </c>
      <c r="G9492" s="7">
        <f t="shared" si="2025"/>
        <v>423.81004482371532</v>
      </c>
      <c r="H9492" s="6">
        <f t="shared" si="2026"/>
        <v>93759.280082624799</v>
      </c>
      <c r="I9492" s="6">
        <f>SUM(H9492:H9549)</f>
        <v>2622182.4938301463</v>
      </c>
      <c r="J9492" s="8">
        <f t="shared" si="2019"/>
        <v>27.90411221162308</v>
      </c>
      <c r="K9492" s="9">
        <f t="shared" si="2027"/>
        <v>6.6620000000000013E-2</v>
      </c>
      <c r="L9492" s="9">
        <f t="shared" si="2020"/>
        <v>1.2452336448598132E-3</v>
      </c>
      <c r="M9492" s="12">
        <f t="shared" si="2021"/>
        <v>340345.80303315469</v>
      </c>
      <c r="N9492" s="10">
        <f>((B9491+E9491)*D9491+(B9492+E9492)*D9492+(B9493+E9493)*D9493)/3/SUM(D9439:D9492)</f>
        <v>3.7007655358751119</v>
      </c>
      <c r="O9492" s="11">
        <f>O9439</f>
        <v>4.0047477373994611E-2</v>
      </c>
      <c r="P9492" s="12">
        <f>M9492*O9439</f>
        <v>13629.990846304288</v>
      </c>
      <c r="Q9492" s="9">
        <f>N9492*O9439</f>
        <v>0.14820632406441758</v>
      </c>
      <c r="R9492" s="12">
        <f t="shared" si="2022"/>
        <v>79863.561834652821</v>
      </c>
      <c r="S9492" s="12">
        <f t="shared" si="2023"/>
        <v>2018912.4472967023</v>
      </c>
      <c r="T9492" s="13">
        <f t="shared" si="2028"/>
        <v>21.484377844549424</v>
      </c>
      <c r="U9492" s="14">
        <f t="shared" si="2018"/>
        <v>6.4197343670736551</v>
      </c>
    </row>
    <row r="9493" spans="1:21" x14ac:dyDescent="0.3">
      <c r="A9493" s="17">
        <v>2006</v>
      </c>
      <c r="B9493" s="17">
        <v>54</v>
      </c>
      <c r="C9493" s="17">
        <v>5.0600000000000003E-3</v>
      </c>
      <c r="D9493" s="17">
        <v>5.0499999999999998E-3</v>
      </c>
      <c r="E9493" s="17">
        <v>0.5</v>
      </c>
      <c r="F9493" s="6">
        <f t="shared" si="2024"/>
        <v>93547.375060212944</v>
      </c>
      <c r="G9493" s="7">
        <f t="shared" si="2025"/>
        <v>472.41424405407537</v>
      </c>
      <c r="H9493" s="6">
        <f t="shared" si="2026"/>
        <v>93311.167938185899</v>
      </c>
      <c r="I9493" s="6">
        <f>SUM(H9493:H9549)</f>
        <v>2528423.2137475214</v>
      </c>
      <c r="J9493" s="8">
        <f t="shared" si="2019"/>
        <v>27.028264685354024</v>
      </c>
      <c r="K9493" s="9">
        <f t="shared" si="2027"/>
        <v>7.1670000000000011E-2</v>
      </c>
      <c r="L9493" s="9">
        <f t="shared" si="2020"/>
        <v>1.3150458715596332E-3</v>
      </c>
      <c r="M9493" s="12">
        <f t="shared" si="2021"/>
        <v>359237.84429952706</v>
      </c>
      <c r="N9493" s="10">
        <f>((B9492+E9492)*D9492+(B9493+E9493)*D9493+(B9494+E9494)*D9494)/3/SUM(D9439:D9493)</f>
        <v>3.8064741174829071</v>
      </c>
      <c r="O9493" s="11">
        <f>O9439</f>
        <v>4.0047477373994611E-2</v>
      </c>
      <c r="P9493" s="12">
        <f>M9493*O9439</f>
        <v>14386.569441467909</v>
      </c>
      <c r="Q9493" s="9">
        <f>N9493*O9439</f>
        <v>0.15243968609459282</v>
      </c>
      <c r="R9493" s="12">
        <f t="shared" si="2022"/>
        <v>79086.842788569003</v>
      </c>
      <c r="S9493" s="12">
        <f t="shared" si="2023"/>
        <v>1939048.8854620494</v>
      </c>
      <c r="T9493" s="13">
        <f t="shared" si="2028"/>
        <v>20.727988190090382</v>
      </c>
      <c r="U9493" s="14">
        <f t="shared" si="2018"/>
        <v>6.3002764952636419</v>
      </c>
    </row>
    <row r="9494" spans="1:21" x14ac:dyDescent="0.3">
      <c r="A9494" s="17">
        <v>2006</v>
      </c>
      <c r="B9494" s="17">
        <v>55</v>
      </c>
      <c r="C9494" s="17">
        <v>5.45E-3</v>
      </c>
      <c r="D9494" s="17">
        <v>5.4400000000000004E-3</v>
      </c>
      <c r="E9494" s="17">
        <v>0.5</v>
      </c>
      <c r="F9494" s="6">
        <f t="shared" si="2024"/>
        <v>93074.960816158869</v>
      </c>
      <c r="G9494" s="7">
        <f t="shared" si="2025"/>
        <v>506.32778683990426</v>
      </c>
      <c r="H9494" s="6">
        <f t="shared" si="2026"/>
        <v>92821.796922738911</v>
      </c>
      <c r="I9494" s="6">
        <f>SUM(H9494:H9549)</f>
        <v>2435112.0458093355</v>
      </c>
      <c r="J9494" s="8">
        <f t="shared" si="2019"/>
        <v>26.162912392938363</v>
      </c>
      <c r="K9494" s="9">
        <f t="shared" si="2027"/>
        <v>7.7110000000000012E-2</v>
      </c>
      <c r="L9494" s="9">
        <f t="shared" si="2020"/>
        <v>1.3893693693693696E-3</v>
      </c>
      <c r="M9494" s="12">
        <f t="shared" si="2021"/>
        <v>364429.93346666684</v>
      </c>
      <c r="N9494" s="10">
        <f>((B9493+E9493)*D9493+(B9494+E9494)*D9494+(B9495+E9495)*D9495)/3/SUM(D9439:D9494)</f>
        <v>3.9407988587731806</v>
      </c>
      <c r="O9494" s="11">
        <f>O9439</f>
        <v>4.0047477373994611E-2</v>
      </c>
      <c r="P9494" s="12">
        <f>M9494*O9439</f>
        <v>14594.499514912703</v>
      </c>
      <c r="Q9494" s="9">
        <f>N9494*O9439</f>
        <v>0.15781905313218272</v>
      </c>
      <c r="R9494" s="12">
        <f t="shared" si="2022"/>
        <v>78172.748822364505</v>
      </c>
      <c r="S9494" s="12">
        <f t="shared" si="2023"/>
        <v>1859962.0426734805</v>
      </c>
      <c r="T9494" s="13">
        <f t="shared" si="2028"/>
        <v>19.983484563020841</v>
      </c>
      <c r="U9494" s="14">
        <f t="shared" si="2018"/>
        <v>6.1794278299175218</v>
      </c>
    </row>
    <row r="9495" spans="1:21" x14ac:dyDescent="0.3">
      <c r="A9495" s="17">
        <v>2006</v>
      </c>
      <c r="B9495" s="17">
        <v>56</v>
      </c>
      <c r="C9495" s="17">
        <v>5.9300000000000004E-3</v>
      </c>
      <c r="D9495" s="17">
        <v>5.9199999999999999E-3</v>
      </c>
      <c r="E9495" s="17">
        <v>0.5</v>
      </c>
      <c r="F9495" s="6">
        <f t="shared" si="2024"/>
        <v>92568.633029318968</v>
      </c>
      <c r="G9495" s="7">
        <f t="shared" si="2025"/>
        <v>548.00630753356825</v>
      </c>
      <c r="H9495" s="6">
        <f t="shared" si="2026"/>
        <v>92294.629875552186</v>
      </c>
      <c r="I9495" s="6">
        <f>SUM(H9495:H9549)</f>
        <v>2342290.2488865973</v>
      </c>
      <c r="J9495" s="8">
        <f t="shared" si="2019"/>
        <v>25.303282248369502</v>
      </c>
      <c r="K9495" s="9">
        <f t="shared" si="2027"/>
        <v>8.3030000000000007E-2</v>
      </c>
      <c r="L9495" s="9">
        <f t="shared" si="2020"/>
        <v>1.4695575221238938E-3</v>
      </c>
      <c r="M9495" s="12">
        <f t="shared" si="2021"/>
        <v>372905.65308498865</v>
      </c>
      <c r="N9495" s="10">
        <f>((B9494+E9494)*D9494+(B9495+E9495)*D9495+(B9496+E9496)*D9496)/3/SUM(D9439:D9495)</f>
        <v>4.0091934642097238</v>
      </c>
      <c r="O9495" s="11">
        <f>O9439</f>
        <v>4.0047477373994611E-2</v>
      </c>
      <c r="P9495" s="12">
        <f>M9495*O9439</f>
        <v>14933.930704555767</v>
      </c>
      <c r="Q9495" s="9">
        <f>N9495*O9439</f>
        <v>0.16055808454590598</v>
      </c>
      <c r="R9495" s="12">
        <f t="shared" si="2022"/>
        <v>77475.980888860169</v>
      </c>
      <c r="S9495" s="12">
        <f t="shared" si="2023"/>
        <v>1781789.293851116</v>
      </c>
      <c r="T9495" s="13">
        <f t="shared" si="2028"/>
        <v>19.248305128226054</v>
      </c>
      <c r="U9495" s="14">
        <f t="shared" si="2018"/>
        <v>6.0549771201434481</v>
      </c>
    </row>
    <row r="9496" spans="1:21" x14ac:dyDescent="0.3">
      <c r="A9496" s="17">
        <v>2006</v>
      </c>
      <c r="B9496" s="17">
        <v>57</v>
      </c>
      <c r="C9496" s="17">
        <v>6.3200000000000001E-3</v>
      </c>
      <c r="D9496" s="17">
        <v>6.3E-3</v>
      </c>
      <c r="E9496" s="17">
        <v>0.5</v>
      </c>
      <c r="F9496" s="6">
        <f t="shared" si="2024"/>
        <v>92020.626721785404</v>
      </c>
      <c r="G9496" s="7">
        <f t="shared" si="2025"/>
        <v>579.72994834724807</v>
      </c>
      <c r="H9496" s="6">
        <f t="shared" si="2026"/>
        <v>91730.761747611774</v>
      </c>
      <c r="I9496" s="6">
        <f>SUM(H9496:H9549)</f>
        <v>2249995.619011045</v>
      </c>
      <c r="J9496" s="8">
        <f t="shared" si="2019"/>
        <v>24.450992121730142</v>
      </c>
      <c r="K9496" s="9">
        <f t="shared" si="2027"/>
        <v>8.9330000000000007E-2</v>
      </c>
      <c r="L9496" s="9">
        <f t="shared" si="2020"/>
        <v>1.5535652173913044E-3</v>
      </c>
      <c r="M9496" s="12">
        <f t="shared" si="2021"/>
        <v>373160.99888018315</v>
      </c>
      <c r="N9496" s="10">
        <f>((B9495+E9495)*D9495+(B9496+E9496)*D9496+(B9497+E9497)*D9497)/3/SUM(D9439:D9496)</f>
        <v>4.079853725885294</v>
      </c>
      <c r="O9496" s="11">
        <f>O9439</f>
        <v>4.0047477373994611E-2</v>
      </c>
      <c r="P9496" s="12">
        <f>M9496*O9439</f>
        <v>14944.156659511364</v>
      </c>
      <c r="Q9496" s="9">
        <f>N9496*O9439</f>
        <v>0.16338784977659893</v>
      </c>
      <c r="R9496" s="12">
        <f t="shared" si="2022"/>
        <v>76743.069827299987</v>
      </c>
      <c r="S9496" s="12">
        <f t="shared" si="2023"/>
        <v>1704313.3129622559</v>
      </c>
      <c r="T9496" s="13">
        <f t="shared" si="2028"/>
        <v>18.520992234872146</v>
      </c>
      <c r="U9496" s="14">
        <f t="shared" si="2018"/>
        <v>5.9299998868579955</v>
      </c>
    </row>
    <row r="9497" spans="1:21" x14ac:dyDescent="0.3">
      <c r="A9497" s="17">
        <v>2006</v>
      </c>
      <c r="B9497" s="17">
        <v>58</v>
      </c>
      <c r="C9497" s="17">
        <v>6.7999999999999996E-3</v>
      </c>
      <c r="D9497" s="17">
        <v>6.7799999999999996E-3</v>
      </c>
      <c r="E9497" s="17">
        <v>0.5</v>
      </c>
      <c r="F9497" s="6">
        <f t="shared" si="2024"/>
        <v>91440.896773438159</v>
      </c>
      <c r="G9497" s="7">
        <f t="shared" si="2025"/>
        <v>619.96928012391072</v>
      </c>
      <c r="H9497" s="6">
        <f t="shared" si="2026"/>
        <v>91130.912133376201</v>
      </c>
      <c r="I9497" s="6">
        <f>SUM(H9497:H9549)</f>
        <v>2158264.8572634342</v>
      </c>
      <c r="J9497" s="8">
        <f t="shared" si="2019"/>
        <v>23.6028400138172</v>
      </c>
      <c r="K9497" s="9">
        <f t="shared" si="2027"/>
        <v>9.6110000000000001E-2</v>
      </c>
      <c r="L9497" s="9">
        <f t="shared" si="2020"/>
        <v>1.642905982905983E-3</v>
      </c>
      <c r="M9497" s="12">
        <f t="shared" si="2021"/>
        <v>377361.38681977708</v>
      </c>
      <c r="N9497" s="10">
        <f>((B9496+E9496)*D9496+(B9497+E9497)*D9497+(B9498+E9498)*D9498)/3/SUM(D9439:D9497)</f>
        <v>4.2395345610931914</v>
      </c>
      <c r="O9497" s="11">
        <f>O9439</f>
        <v>4.0047477373994611E-2</v>
      </c>
      <c r="P9497" s="12">
        <f>M9497*O9439</f>
        <v>15112.37160048425</v>
      </c>
      <c r="Q9497" s="9">
        <f>N9497*O9439</f>
        <v>0.16978266441164774</v>
      </c>
      <c r="R9497" s="12">
        <f t="shared" si="2022"/>
        <v>75658.463061107832</v>
      </c>
      <c r="S9497" s="12">
        <f t="shared" si="2023"/>
        <v>1627570.2431349559</v>
      </c>
      <c r="T9497" s="13">
        <f t="shared" si="2028"/>
        <v>17.799150058289172</v>
      </c>
      <c r="U9497" s="14">
        <f t="shared" si="2018"/>
        <v>5.8036899555280286</v>
      </c>
    </row>
    <row r="9498" spans="1:21" x14ac:dyDescent="0.3">
      <c r="A9498" s="17">
        <v>2006</v>
      </c>
      <c r="B9498" s="17">
        <v>59</v>
      </c>
      <c r="C9498" s="17">
        <v>7.8200000000000006E-3</v>
      </c>
      <c r="D9498" s="17">
        <v>7.79E-3</v>
      </c>
      <c r="E9498" s="17">
        <v>0.5</v>
      </c>
      <c r="F9498" s="6">
        <f t="shared" si="2024"/>
        <v>90820.927493314244</v>
      </c>
      <c r="G9498" s="7">
        <f t="shared" si="2025"/>
        <v>707.49502517291796</v>
      </c>
      <c r="H9498" s="6">
        <f t="shared" si="2026"/>
        <v>90467.179980727786</v>
      </c>
      <c r="I9498" s="6">
        <f>SUM(H9498:H9549)</f>
        <v>2067133.9451300581</v>
      </c>
      <c r="J9498" s="8">
        <f t="shared" si="2019"/>
        <v>22.760546519217495</v>
      </c>
      <c r="K9498" s="9">
        <f t="shared" si="2027"/>
        <v>0.10390000000000001</v>
      </c>
      <c r="L9498" s="9">
        <f t="shared" si="2020"/>
        <v>1.7462184873949581E-3</v>
      </c>
      <c r="M9498" s="12">
        <f t="shared" si="2021"/>
        <v>405158.36379007332</v>
      </c>
      <c r="N9498" s="10">
        <f>((B9497+E9497)*D9497+(B9498+E9498)*D9498+(B9499+E9499)*D9499)/3/SUM(D9439:D9498)</f>
        <v>4.4559031119666335</v>
      </c>
      <c r="O9498" s="11">
        <f>O9439</f>
        <v>4.0047477373994611E-2</v>
      </c>
      <c r="P9498" s="12">
        <f>M9498*O9439</f>
        <v>16225.570406767638</v>
      </c>
      <c r="Q9498" s="9">
        <f>N9498*O9439</f>
        <v>0.17844767905719594</v>
      </c>
      <c r="R9498" s="12">
        <f t="shared" si="2022"/>
        <v>74323.521682317296</v>
      </c>
      <c r="S9498" s="12">
        <f t="shared" si="2023"/>
        <v>1551911.7800738481</v>
      </c>
      <c r="T9498" s="13">
        <f t="shared" si="2028"/>
        <v>17.087601094891831</v>
      </c>
      <c r="U9498" s="14">
        <f t="shared" si="2018"/>
        <v>5.6729454243256647</v>
      </c>
    </row>
    <row r="9499" spans="1:21" x14ac:dyDescent="0.3">
      <c r="A9499" s="17">
        <v>2006</v>
      </c>
      <c r="B9499" s="17">
        <v>60</v>
      </c>
      <c r="C9499" s="17">
        <v>8.7799999999999996E-3</v>
      </c>
      <c r="D9499" s="17">
        <v>8.7399999999999995E-3</v>
      </c>
      <c r="E9499" s="17">
        <v>0.5</v>
      </c>
      <c r="F9499" s="6">
        <f t="shared" si="2024"/>
        <v>90113.432468141327</v>
      </c>
      <c r="G9499" s="7">
        <f t="shared" si="2025"/>
        <v>787.59139977155519</v>
      </c>
      <c r="H9499" s="6">
        <f t="shared" si="2026"/>
        <v>89719.636768255543</v>
      </c>
      <c r="I9499" s="6">
        <f>SUM(H9499:H9549)</f>
        <v>1976666.7651493303</v>
      </c>
      <c r="J9499" s="8">
        <f t="shared" si="2019"/>
        <v>21.93531764366162</v>
      </c>
      <c r="K9499" s="9">
        <f t="shared" si="2027"/>
        <v>0.11264</v>
      </c>
      <c r="L9499" s="9">
        <f t="shared" si="2020"/>
        <v>1.8618181818181819E-3</v>
      </c>
      <c r="M9499" s="12">
        <f t="shared" si="2021"/>
        <v>423022.72448667511</v>
      </c>
      <c r="N9499" s="10">
        <f>((B9498+E9498)*D9498+(B9499+E9499)*D9499+(B9500+E9500)*D9500)/3/SUM(D9439:D9499)</f>
        <v>4.5507220643939394</v>
      </c>
      <c r="O9499" s="11">
        <f>O9439</f>
        <v>4.0047477373994611E-2</v>
      </c>
      <c r="P9499" s="12">
        <f>M9499*O9439</f>
        <v>16940.992987565678</v>
      </c>
      <c r="Q9499" s="9">
        <f>N9499*O9439</f>
        <v>0.18224493890915433</v>
      </c>
      <c r="R9499" s="12">
        <f t="shared" si="2022"/>
        <v>73368.687046473293</v>
      </c>
      <c r="S9499" s="12">
        <f t="shared" si="2023"/>
        <v>1477588.2583915307</v>
      </c>
      <c r="T9499" s="13">
        <f t="shared" si="2028"/>
        <v>16.396981203816832</v>
      </c>
      <c r="U9499" s="14">
        <f t="shared" si="2018"/>
        <v>5.5383364398447874</v>
      </c>
    </row>
    <row r="9500" spans="1:21" x14ac:dyDescent="0.3">
      <c r="A9500" s="17">
        <v>2006</v>
      </c>
      <c r="B9500" s="17">
        <v>61</v>
      </c>
      <c r="C9500" s="17">
        <v>8.9099999999999995E-3</v>
      </c>
      <c r="D9500" s="17">
        <v>8.8699999999999994E-3</v>
      </c>
      <c r="E9500" s="17">
        <v>0.5</v>
      </c>
      <c r="F9500" s="6">
        <f t="shared" si="2024"/>
        <v>89325.841068369773</v>
      </c>
      <c r="G9500" s="7">
        <f t="shared" si="2025"/>
        <v>792.32021027643987</v>
      </c>
      <c r="H9500" s="6">
        <f t="shared" si="2026"/>
        <v>88929.680963231556</v>
      </c>
      <c r="I9500" s="6">
        <f>SUM(H9500:H9549)</f>
        <v>1886947.1283810749</v>
      </c>
      <c r="J9500" s="8">
        <f t="shared" si="2019"/>
        <v>21.124314149326736</v>
      </c>
      <c r="K9500" s="9">
        <f t="shared" si="2027"/>
        <v>0.12151000000000001</v>
      </c>
      <c r="L9500" s="9">
        <f t="shared" si="2020"/>
        <v>1.9757723577235775E-3</v>
      </c>
      <c r="M9500" s="12">
        <f t="shared" si="2021"/>
        <v>401017.96503992303</v>
      </c>
      <c r="N9500" s="10">
        <f>((B9499+E9499)*D9499+(B9500+E9500)*D9500+(B9501+E9501)*D9501)/3/SUM(D9439:D9500)</f>
        <v>4.6889830740954102</v>
      </c>
      <c r="O9500" s="11">
        <f>O9439</f>
        <v>4.0047477373994611E-2</v>
      </c>
      <c r="P9500" s="12">
        <f>M9500*O9439</f>
        <v>16059.757881501679</v>
      </c>
      <c r="Q9500" s="9">
        <f>N9500*O9439</f>
        <v>0.18778194356687963</v>
      </c>
      <c r="R9500" s="12">
        <f t="shared" si="2022"/>
        <v>72230.292631173405</v>
      </c>
      <c r="S9500" s="12">
        <f t="shared" si="2023"/>
        <v>1404219.5713450573</v>
      </c>
      <c r="T9500" s="13">
        <f t="shared" si="2028"/>
        <v>15.720194229912385</v>
      </c>
      <c r="U9500" s="14">
        <f t="shared" si="2018"/>
        <v>5.4041199194143505</v>
      </c>
    </row>
    <row r="9501" spans="1:21" x14ac:dyDescent="0.3">
      <c r="A9501" s="17">
        <v>2006</v>
      </c>
      <c r="B9501" s="17">
        <v>62</v>
      </c>
      <c r="C9501" s="17">
        <v>1.021E-2</v>
      </c>
      <c r="D9501" s="17">
        <v>1.0160000000000001E-2</v>
      </c>
      <c r="E9501" s="17">
        <v>0.5</v>
      </c>
      <c r="F9501" s="6">
        <f t="shared" si="2024"/>
        <v>88533.520858093339</v>
      </c>
      <c r="G9501" s="7">
        <f t="shared" si="2025"/>
        <v>899.50057191822839</v>
      </c>
      <c r="H9501" s="6">
        <f t="shared" si="2026"/>
        <v>88083.770572134221</v>
      </c>
      <c r="I9501" s="6">
        <f>SUM(H9501:H9549)</f>
        <v>1798017.4474178434</v>
      </c>
      <c r="J9501" s="8">
        <f t="shared" si="2019"/>
        <v>20.308888994709811</v>
      </c>
      <c r="K9501" s="9">
        <f t="shared" si="2027"/>
        <v>0.13167000000000001</v>
      </c>
      <c r="L9501" s="9">
        <f t="shared" si="2020"/>
        <v>2.1067200000000003E-3</v>
      </c>
      <c r="M9501" s="12">
        <f t="shared" si="2021"/>
        <v>426967.31028244295</v>
      </c>
      <c r="N9501" s="10">
        <f>((B9500+E9500)*D9500+(B9501+E9501)*D9501+(B9502+E9502)*D9502)/3/SUM(D9439:D9501)</f>
        <v>4.8018657755499863</v>
      </c>
      <c r="O9501" s="11">
        <f>O9439</f>
        <v>4.0047477373994611E-2</v>
      </c>
      <c r="P9501" s="12">
        <f>M9501*O9439</f>
        <v>17098.963697971471</v>
      </c>
      <c r="Q9501" s="9">
        <f>N9501*O9439</f>
        <v>0.19230261099929716</v>
      </c>
      <c r="R9501" s="12">
        <f t="shared" si="2022"/>
        <v>71145.031504449755</v>
      </c>
      <c r="S9501" s="12">
        <f t="shared" si="2023"/>
        <v>1331989.2787138838</v>
      </c>
      <c r="T9501" s="13">
        <f t="shared" si="2028"/>
        <v>15.045027756762023</v>
      </c>
      <c r="U9501" s="14">
        <f t="shared" si="2018"/>
        <v>5.263861237947788</v>
      </c>
    </row>
    <row r="9502" spans="1:21" x14ac:dyDescent="0.3">
      <c r="A9502" s="17">
        <v>2006</v>
      </c>
      <c r="B9502" s="17">
        <v>63</v>
      </c>
      <c r="C9502" s="17">
        <v>1.1350000000000001E-2</v>
      </c>
      <c r="D9502" s="17">
        <v>1.128E-2</v>
      </c>
      <c r="E9502" s="17">
        <v>0.5</v>
      </c>
      <c r="F9502" s="6">
        <f t="shared" si="2024"/>
        <v>87634.020286175117</v>
      </c>
      <c r="G9502" s="7">
        <f t="shared" si="2025"/>
        <v>988.51174882805537</v>
      </c>
      <c r="H9502" s="6">
        <f t="shared" si="2026"/>
        <v>87139.764411761091</v>
      </c>
      <c r="I9502" s="6">
        <f>SUM(H9502:H9549)</f>
        <v>1709933.6768457091</v>
      </c>
      <c r="J9502" s="8">
        <f t="shared" si="2019"/>
        <v>19.512213079598531</v>
      </c>
      <c r="K9502" s="9">
        <f t="shared" si="2027"/>
        <v>0.14295000000000002</v>
      </c>
      <c r="L9502" s="9">
        <f t="shared" si="2020"/>
        <v>2.2511811023622052E-3</v>
      </c>
      <c r="M9502" s="12">
        <f t="shared" si="2021"/>
        <v>439108.05212019238</v>
      </c>
      <c r="N9502" s="10">
        <f>((B9501+E9501)*D9501+(B9502+E9502)*D9502+(B9503+E9503)*D9503)/3/SUM(D9439:D9502)</f>
        <v>5.1076716800746187</v>
      </c>
      <c r="O9502" s="11">
        <f>O9439</f>
        <v>4.0047477373994611E-2</v>
      </c>
      <c r="P9502" s="12">
        <f>M9502*O9439</f>
        <v>17585.169782022251</v>
      </c>
      <c r="Q9502" s="9">
        <f>N9502*O9439</f>
        <v>0.20454936604158133</v>
      </c>
      <c r="R9502" s="12">
        <f t="shared" si="2022"/>
        <v>69315.380844322601</v>
      </c>
      <c r="S9502" s="12">
        <f t="shared" si="2023"/>
        <v>1260844.2472094342</v>
      </c>
      <c r="T9502" s="13">
        <f t="shared" si="2028"/>
        <v>14.387611604398129</v>
      </c>
      <c r="U9502" s="14">
        <f t="shared" si="2018"/>
        <v>5.1246014752004019</v>
      </c>
    </row>
    <row r="9503" spans="1:21" x14ac:dyDescent="0.3">
      <c r="A9503" s="17">
        <v>2006</v>
      </c>
      <c r="B9503" s="17">
        <v>64</v>
      </c>
      <c r="C9503" s="17">
        <v>1.3089999999999999E-2</v>
      </c>
      <c r="D9503" s="17">
        <v>1.3010000000000001E-2</v>
      </c>
      <c r="E9503" s="17">
        <v>0.5</v>
      </c>
      <c r="F9503" s="6">
        <f t="shared" si="2024"/>
        <v>86645.508537347065</v>
      </c>
      <c r="G9503" s="7">
        <f t="shared" si="2025"/>
        <v>1127.2580660708854</v>
      </c>
      <c r="H9503" s="6">
        <f t="shared" si="2026"/>
        <v>86081.879504311626</v>
      </c>
      <c r="I9503" s="6">
        <f>SUM(H9503:H9549)</f>
        <v>1622793.9124339479</v>
      </c>
      <c r="J9503" s="8">
        <f t="shared" si="2019"/>
        <v>18.72911752528373</v>
      </c>
      <c r="K9503" s="9">
        <f t="shared" si="2027"/>
        <v>0.15596000000000002</v>
      </c>
      <c r="L9503" s="9">
        <f t="shared" si="2020"/>
        <v>2.4179844961240314E-3</v>
      </c>
      <c r="M9503" s="12">
        <f t="shared" si="2021"/>
        <v>466197.39203367592</v>
      </c>
      <c r="N9503" s="10">
        <f>((B9502+E9502)*D9502+(B9503+E9503)*D9503+(B9504+E9504)*D9504)/3/SUM(D9439:D9503)</f>
        <v>5.2199175002137297</v>
      </c>
      <c r="O9503" s="11">
        <f>O9439</f>
        <v>4.0047477373994611E-2</v>
      </c>
      <c r="P9503" s="12">
        <f>M9503*O9439</f>
        <v>18670.029509283933</v>
      </c>
      <c r="Q9503" s="9">
        <f>N9503*O9439</f>
        <v>0.20904452798392786</v>
      </c>
      <c r="R9503" s="12">
        <f t="shared" si="2022"/>
        <v>68086.933635363443</v>
      </c>
      <c r="S9503" s="12">
        <f t="shared" si="2023"/>
        <v>1191528.8663651117</v>
      </c>
      <c r="T9503" s="13">
        <f t="shared" si="2028"/>
        <v>13.751767246556392</v>
      </c>
      <c r="U9503" s="14">
        <f t="shared" ref="U9503:U9540" si="2029">J9503-T9503</f>
        <v>4.9773502787273376</v>
      </c>
    </row>
    <row r="9504" spans="1:21" x14ac:dyDescent="0.3">
      <c r="A9504" s="17">
        <v>2006</v>
      </c>
      <c r="B9504" s="17">
        <v>65</v>
      </c>
      <c r="C9504" s="17">
        <v>1.3639999999999999E-2</v>
      </c>
      <c r="D9504" s="17">
        <v>1.354E-2</v>
      </c>
      <c r="E9504" s="17">
        <v>0.5</v>
      </c>
      <c r="F9504" s="6">
        <f t="shared" si="2024"/>
        <v>85518.250471276173</v>
      </c>
      <c r="G9504" s="7">
        <f t="shared" si="2025"/>
        <v>1157.9171113810794</v>
      </c>
      <c r="H9504" s="6">
        <f t="shared" si="2026"/>
        <v>84939.291915585636</v>
      </c>
      <c r="I9504" s="6">
        <f>SUM(H9504:H9549)</f>
        <v>1536712.0329296363</v>
      </c>
      <c r="J9504" s="8">
        <f t="shared" ref="J9504:J9549" si="2030">I9504/F9504</f>
        <v>17.969404477536482</v>
      </c>
      <c r="K9504" s="15">
        <f t="shared" si="2027"/>
        <v>0.16950000000000001</v>
      </c>
      <c r="L9504" s="15">
        <f t="shared" ref="L9504:L9548" si="2031">K9504/(B9504+E9504)</f>
        <v>2.587786259541985E-3</v>
      </c>
      <c r="M9504" s="12">
        <f t="shared" ref="M9504:M9549" si="2032">G9504/L9504</f>
        <v>447454.69495847018</v>
      </c>
      <c r="N9504" s="10">
        <f>((B9503+E9503)*D9503+(B9504+E9504)*D9504+(B9505+E9505)*D9505)/3/SUM(D9439:D9504)</f>
        <v>5.3154375614552603</v>
      </c>
      <c r="O9504" s="11">
        <f>O9439</f>
        <v>4.0047477373994611E-2</v>
      </c>
      <c r="P9504" s="12">
        <f>M9504*O9439</f>
        <v>17919.431772236996</v>
      </c>
      <c r="Q9504" s="9">
        <f>N9504*O9439</f>
        <v>0.21286986547526063</v>
      </c>
      <c r="R9504" s="12">
        <f t="shared" ref="R9504:R9549" si="2033">((1-Q9504)*H9504)</f>
        <v>66858.276271951021</v>
      </c>
      <c r="S9504" s="16">
        <f t="shared" ref="S9504:S9548" si="2034">R9504+S9505</f>
        <v>1123441.9327297483</v>
      </c>
      <c r="T9504" s="13">
        <f t="shared" si="2028"/>
        <v>13.136867587195196</v>
      </c>
      <c r="U9504" s="14">
        <f t="shared" si="2029"/>
        <v>4.8325368903412862</v>
      </c>
    </row>
    <row r="9505" spans="1:21" x14ac:dyDescent="0.3">
      <c r="A9505" s="17">
        <v>2006</v>
      </c>
      <c r="B9505" s="17">
        <v>66</v>
      </c>
      <c r="C9505" s="17">
        <v>1.4800000000000001E-2</v>
      </c>
      <c r="D9505" s="17">
        <v>1.469E-2</v>
      </c>
      <c r="E9505" s="17">
        <v>0.5</v>
      </c>
      <c r="F9505" s="6">
        <f t="shared" ref="F9505:F9549" si="2035">F9504-G9504</f>
        <v>84360.333359895099</v>
      </c>
      <c r="G9505" s="7">
        <f t="shared" ref="G9505:G9549" si="2036">D9505*F9505</f>
        <v>1239.2532970568591</v>
      </c>
      <c r="H9505" s="6">
        <f t="shared" ref="H9505:H9548" si="2037">F9505-0.5*G9505</f>
        <v>83740.706711366671</v>
      </c>
      <c r="I9505" s="6">
        <f>SUM(H9505:H9549)</f>
        <v>1451772.7410140508</v>
      </c>
      <c r="J9505" s="8">
        <f t="shared" si="2030"/>
        <v>17.209186867725485</v>
      </c>
      <c r="K9505" s="9">
        <f t="shared" ref="K9505:K9537" si="2038">K9504+G9505/F9505</f>
        <v>0.18419000000000002</v>
      </c>
      <c r="L9505" s="9">
        <f t="shared" si="2031"/>
        <v>2.769774436090226E-3</v>
      </c>
      <c r="M9505" s="12">
        <f t="shared" si="2032"/>
        <v>447420.2956418976</v>
      </c>
      <c r="N9505" s="10">
        <f>((B9504+E9504)*D9504+(B9505+E9505)*D9505+(B9506+E9506)*D9506)/3/SUM(D9439:D9505)</f>
        <v>5.36403532584107</v>
      </c>
      <c r="O9505" s="11">
        <f>O9439</f>
        <v>4.0047477373994611E-2</v>
      </c>
      <c r="P9505" s="12">
        <f>M9505*O9439</f>
        <v>17918.054166384874</v>
      </c>
      <c r="Q9505" s="9">
        <f>N9505*O9439</f>
        <v>0.21481608334492805</v>
      </c>
      <c r="R9505" s="12">
        <f t="shared" si="2033"/>
        <v>65751.856079094548</v>
      </c>
      <c r="S9505" s="12">
        <f t="shared" si="2034"/>
        <v>1056583.6564577974</v>
      </c>
      <c r="T9505" s="13">
        <f t="shared" si="2028"/>
        <v>12.524650085843511</v>
      </c>
      <c r="U9505" s="14">
        <f t="shared" si="2029"/>
        <v>4.6845367818819739</v>
      </c>
    </row>
    <row r="9506" spans="1:21" x14ac:dyDescent="0.3">
      <c r="A9506" s="17">
        <v>2006</v>
      </c>
      <c r="B9506" s="17">
        <v>67</v>
      </c>
      <c r="C9506" s="17">
        <v>1.643E-2</v>
      </c>
      <c r="D9506" s="17">
        <v>1.6299999999999999E-2</v>
      </c>
      <c r="E9506" s="17">
        <v>0.5</v>
      </c>
      <c r="F9506" s="6">
        <f t="shared" si="2035"/>
        <v>83121.080062838242</v>
      </c>
      <c r="G9506" s="7">
        <f t="shared" si="2036"/>
        <v>1354.8736050242633</v>
      </c>
      <c r="H9506" s="6">
        <f t="shared" si="2037"/>
        <v>82443.643260326106</v>
      </c>
      <c r="I9506" s="6">
        <f>SUM(H9506:H9549)</f>
        <v>1368032.034302684</v>
      </c>
      <c r="J9506" s="8">
        <f t="shared" si="2030"/>
        <v>16.458304358755601</v>
      </c>
      <c r="K9506" s="9">
        <f t="shared" si="2038"/>
        <v>0.20049000000000003</v>
      </c>
      <c r="L9506" s="9">
        <f t="shared" si="2031"/>
        <v>2.9702222222222226E-3</v>
      </c>
      <c r="M9506" s="12">
        <f t="shared" si="2032"/>
        <v>456152.26863752684</v>
      </c>
      <c r="N9506" s="10">
        <f>((B9505+E9505)*D9505+(B9506+E9506)*D9506+(B9507+E9507)*D9507)/3/SUM(D9439:D9506)</f>
        <v>5.5352968560360454</v>
      </c>
      <c r="O9506" s="11">
        <f>O9439</f>
        <v>4.0047477373994611E-2</v>
      </c>
      <c r="P9506" s="12">
        <f>M9506*O9439</f>
        <v>18267.747657357668</v>
      </c>
      <c r="Q9506" s="9">
        <f>N9506*O9439</f>
        <v>0.22167467560044704</v>
      </c>
      <c r="R9506" s="12">
        <f t="shared" si="2033"/>
        <v>64167.975385274331</v>
      </c>
      <c r="S9506" s="12">
        <f t="shared" si="2034"/>
        <v>990831.80037870281</v>
      </c>
      <c r="T9506" s="13">
        <f t="shared" si="2028"/>
        <v>11.920343186465448</v>
      </c>
      <c r="U9506" s="14">
        <f t="shared" si="2029"/>
        <v>4.5379611722901529</v>
      </c>
    </row>
    <row r="9507" spans="1:21" x14ac:dyDescent="0.3">
      <c r="A9507" s="17">
        <v>2006</v>
      </c>
      <c r="B9507" s="17">
        <v>68</v>
      </c>
      <c r="C9507" s="17">
        <v>1.8450000000000001E-2</v>
      </c>
      <c r="D9507" s="17">
        <v>1.8280000000000001E-2</v>
      </c>
      <c r="E9507" s="17">
        <v>0.5</v>
      </c>
      <c r="F9507" s="6">
        <f t="shared" si="2035"/>
        <v>81766.206457813983</v>
      </c>
      <c r="G9507" s="7">
        <f t="shared" si="2036"/>
        <v>1494.6862540488396</v>
      </c>
      <c r="H9507" s="6">
        <f t="shared" si="2037"/>
        <v>81018.863330789565</v>
      </c>
      <c r="I9507" s="6">
        <f>SUM(H9507:H9549)</f>
        <v>1285588.3910423578</v>
      </c>
      <c r="J9507" s="8">
        <f t="shared" si="2030"/>
        <v>15.72273493824906</v>
      </c>
      <c r="K9507" s="9">
        <f t="shared" si="2038"/>
        <v>0.21877000000000002</v>
      </c>
      <c r="L9507" s="9">
        <f t="shared" si="2031"/>
        <v>3.1937226277372267E-3</v>
      </c>
      <c r="M9507" s="12">
        <f t="shared" si="2032"/>
        <v>468007.53486467752</v>
      </c>
      <c r="N9507" s="10">
        <f>((B9506+E9506)*D9506+(B9507+E9507)*D9507+(B9508+E9508)*D9508)/3/SUM(D9439:D9507)</f>
        <v>5.599510901860401</v>
      </c>
      <c r="O9507" s="11">
        <f>O9439</f>
        <v>4.0047477373994611E-2</v>
      </c>
      <c r="P9507" s="12">
        <f>M9507*O9439</f>
        <v>18742.521163352169</v>
      </c>
      <c r="Q9507" s="9">
        <f>N9507*O9439</f>
        <v>0.22424628614769057</v>
      </c>
      <c r="R9507" s="12">
        <f t="shared" si="2033"/>
        <v>62850.68412095269</v>
      </c>
      <c r="S9507" s="12">
        <f t="shared" si="2034"/>
        <v>926663.82499342842</v>
      </c>
      <c r="T9507" s="13">
        <f t="shared" si="2028"/>
        <v>11.333090590078022</v>
      </c>
      <c r="U9507" s="14">
        <f t="shared" si="2029"/>
        <v>4.3896443481710374</v>
      </c>
    </row>
    <row r="9508" spans="1:21" x14ac:dyDescent="0.3">
      <c r="A9508" s="17">
        <v>2006</v>
      </c>
      <c r="B9508" s="17">
        <v>69</v>
      </c>
      <c r="C9508" s="17">
        <v>1.9210000000000001E-2</v>
      </c>
      <c r="D9508" s="17">
        <v>1.9029999999999998E-2</v>
      </c>
      <c r="E9508" s="17">
        <v>0.5</v>
      </c>
      <c r="F9508" s="6">
        <f t="shared" si="2035"/>
        <v>80271.520203765147</v>
      </c>
      <c r="G9508" s="7">
        <f t="shared" si="2036"/>
        <v>1527.5670294776505</v>
      </c>
      <c r="H9508" s="6">
        <f t="shared" si="2037"/>
        <v>79507.736689026322</v>
      </c>
      <c r="I9508" s="6">
        <f>SUM(H9508:H9549)</f>
        <v>1204569.5277115686</v>
      </c>
      <c r="J9508" s="8">
        <f t="shared" si="2030"/>
        <v>15.006188055911119</v>
      </c>
      <c r="K9508" s="9">
        <f t="shared" si="2038"/>
        <v>0.23780000000000001</v>
      </c>
      <c r="L9508" s="9">
        <f t="shared" si="2031"/>
        <v>3.4215827338129499E-3</v>
      </c>
      <c r="M9508" s="12">
        <f t="shared" si="2032"/>
        <v>446450.41441840498</v>
      </c>
      <c r="N9508" s="10">
        <f>((B9507+E9507)*D9507+(B9508+E9508)*D9508+(B9509+E9509)*D9509)/3/SUM(D9439:D9508)</f>
        <v>5.824747687132044</v>
      </c>
      <c r="O9508" s="11">
        <f>O9439</f>
        <v>4.0047477373994611E-2</v>
      </c>
      <c r="P9508" s="12">
        <f>M9508*O9439</f>
        <v>17879.212870031592</v>
      </c>
      <c r="Q9508" s="9">
        <f>N9508*O9439</f>
        <v>0.23326645120964798</v>
      </c>
      <c r="R9508" s="12">
        <f t="shared" si="2033"/>
        <v>60961.249107866024</v>
      </c>
      <c r="S9508" s="12">
        <f t="shared" si="2034"/>
        <v>863813.14087247569</v>
      </c>
      <c r="T9508" s="13">
        <f t="shared" si="2028"/>
        <v>10.761140921210041</v>
      </c>
      <c r="U9508" s="14">
        <f t="shared" si="2029"/>
        <v>4.2450471347010783</v>
      </c>
    </row>
    <row r="9509" spans="1:21" x14ac:dyDescent="0.3">
      <c r="A9509" s="17">
        <v>2006</v>
      </c>
      <c r="B9509" s="17">
        <v>70</v>
      </c>
      <c r="C9509" s="17">
        <v>2.2679999999999999E-2</v>
      </c>
      <c r="D9509" s="17">
        <v>2.2419999999999999E-2</v>
      </c>
      <c r="E9509" s="17">
        <v>0.5</v>
      </c>
      <c r="F9509" s="6">
        <f t="shared" si="2035"/>
        <v>78743.953174287497</v>
      </c>
      <c r="G9509" s="7">
        <f t="shared" si="2036"/>
        <v>1765.4394301675256</v>
      </c>
      <c r="H9509" s="6">
        <f t="shared" si="2037"/>
        <v>77861.233459203737</v>
      </c>
      <c r="I9509" s="6">
        <f>SUM(H9509:H9549)</f>
        <v>1125061.7910225419</v>
      </c>
      <c r="J9509" s="8">
        <f t="shared" si="2030"/>
        <v>14.287596007942255</v>
      </c>
      <c r="K9509" s="9">
        <f t="shared" si="2038"/>
        <v>0.26022000000000001</v>
      </c>
      <c r="L9509" s="9">
        <f t="shared" si="2031"/>
        <v>3.6910638297872342E-3</v>
      </c>
      <c r="M9509" s="12">
        <f t="shared" si="2032"/>
        <v>478300.97543159849</v>
      </c>
      <c r="N9509" s="10">
        <f>((B9508+E9508)*D9508+(B9509+E9509)*D9509+(B9510+E9510)*D9510)/3/SUM(D9439:D9509)</f>
        <v>5.8703276714574839</v>
      </c>
      <c r="O9509" s="11">
        <f>O9439</f>
        <v>4.0047477373994611E-2</v>
      </c>
      <c r="P9509" s="12">
        <f>M9509*O9439</f>
        <v>19154.747491556493</v>
      </c>
      <c r="Q9509" s="9">
        <f>N9509*O9439</f>
        <v>0.23509181460062806</v>
      </c>
      <c r="R9509" s="12">
        <f t="shared" si="2033"/>
        <v>59556.6947982364</v>
      </c>
      <c r="S9509" s="12">
        <f t="shared" si="2034"/>
        <v>802851.89176460973</v>
      </c>
      <c r="T9509" s="13">
        <f t="shared" si="2028"/>
        <v>10.195727537168752</v>
      </c>
      <c r="U9509" s="14">
        <f t="shared" si="2029"/>
        <v>4.0918684707735036</v>
      </c>
    </row>
    <row r="9510" spans="1:21" x14ac:dyDescent="0.3">
      <c r="A9510" s="17">
        <v>2006</v>
      </c>
      <c r="B9510" s="17">
        <v>71</v>
      </c>
      <c r="C9510" s="17">
        <v>2.3769999999999999E-2</v>
      </c>
      <c r="D9510" s="17">
        <v>2.349E-2</v>
      </c>
      <c r="E9510" s="17">
        <v>0.5</v>
      </c>
      <c r="F9510" s="6">
        <f t="shared" si="2035"/>
        <v>76978.513744119977</v>
      </c>
      <c r="G9510" s="7">
        <f t="shared" si="2036"/>
        <v>1808.2252878493782</v>
      </c>
      <c r="H9510" s="6">
        <f t="shared" si="2037"/>
        <v>76074.401100195289</v>
      </c>
      <c r="I9510" s="6">
        <f>SUM(H9510:H9549)</f>
        <v>1047200.5575633383</v>
      </c>
      <c r="J9510" s="8">
        <f t="shared" si="2030"/>
        <v>13.603803277422058</v>
      </c>
      <c r="K9510" s="9">
        <f t="shared" si="2038"/>
        <v>0.28371000000000002</v>
      </c>
      <c r="L9510" s="9">
        <f t="shared" si="2031"/>
        <v>3.9679720279720285E-3</v>
      </c>
      <c r="M9510" s="12">
        <f t="shared" si="2032"/>
        <v>455705.149910932</v>
      </c>
      <c r="N9510" s="10">
        <f>((B9509+E9509)*D9509+(B9510+E9510)*D9510+(B9511+E9511)*D9511)/3/SUM(D9439:D9510)</f>
        <v>6.061259737055444</v>
      </c>
      <c r="O9510" s="11">
        <f>O9439</f>
        <v>4.0047477373994611E-2</v>
      </c>
      <c r="P9510" s="12">
        <f>M9510*O9439</f>
        <v>18249.841680270871</v>
      </c>
      <c r="Q9510" s="9">
        <f>N9510*O9439</f>
        <v>0.24273816217763242</v>
      </c>
      <c r="R9510" s="12">
        <f t="shared" si="2033"/>
        <v>57608.240788369825</v>
      </c>
      <c r="S9510" s="12">
        <f t="shared" si="2034"/>
        <v>743295.19696637336</v>
      </c>
      <c r="T9510" s="13">
        <f t="shared" si="2028"/>
        <v>9.6558787746554824</v>
      </c>
      <c r="U9510" s="14">
        <f t="shared" si="2029"/>
        <v>3.9479245027665755</v>
      </c>
    </row>
    <row r="9511" spans="1:21" x14ac:dyDescent="0.3">
      <c r="A9511" s="17">
        <v>2006</v>
      </c>
      <c r="B9511" s="17">
        <v>72</v>
      </c>
      <c r="C9511" s="17">
        <v>2.6530000000000001E-2</v>
      </c>
      <c r="D9511" s="17">
        <v>2.6190000000000001E-2</v>
      </c>
      <c r="E9511" s="17">
        <v>0.5</v>
      </c>
      <c r="F9511" s="6">
        <f t="shared" si="2035"/>
        <v>75170.288456270602</v>
      </c>
      <c r="G9511" s="7">
        <f t="shared" si="2036"/>
        <v>1968.7098546697273</v>
      </c>
      <c r="H9511" s="6">
        <f t="shared" si="2037"/>
        <v>74185.93352893574</v>
      </c>
      <c r="I9511" s="6">
        <f>SUM(H9511:H9549)</f>
        <v>971126.15646314283</v>
      </c>
      <c r="J9511" s="8">
        <f t="shared" si="2030"/>
        <v>12.919015962378323</v>
      </c>
      <c r="K9511" s="9">
        <f t="shared" si="2038"/>
        <v>0.30990000000000001</v>
      </c>
      <c r="L9511" s="9">
        <f t="shared" si="2031"/>
        <v>4.2744827586206902E-3</v>
      </c>
      <c r="M9511" s="12">
        <f t="shared" si="2032"/>
        <v>460572.6507375128</v>
      </c>
      <c r="N9511" s="10">
        <f>((B9510+E9510)*D9510+(B9511+E9511)*D9511+(B9512+E9512)*D9512)/3/SUM(D9439:D9511)</f>
        <v>6.0530171022910615</v>
      </c>
      <c r="O9511" s="11">
        <f>O9439</f>
        <v>4.0047477373994611E-2</v>
      </c>
      <c r="P9511" s="12">
        <f>M9511*O9439</f>
        <v>18444.772809491267</v>
      </c>
      <c r="Q9511" s="9">
        <f>N9511*O9439</f>
        <v>0.24240806544840371</v>
      </c>
      <c r="R9511" s="12">
        <f t="shared" si="2033"/>
        <v>56202.664898702555</v>
      </c>
      <c r="S9511" s="12">
        <f t="shared" si="2034"/>
        <v>685686.95617800357</v>
      </c>
      <c r="T9511" s="13">
        <f t="shared" si="2028"/>
        <v>9.1217816275494759</v>
      </c>
      <c r="U9511" s="14">
        <f t="shared" si="2029"/>
        <v>3.7972343348288469</v>
      </c>
    </row>
    <row r="9512" spans="1:21" x14ac:dyDescent="0.3">
      <c r="A9512" s="17">
        <v>2006</v>
      </c>
      <c r="B9512" s="17">
        <v>73</v>
      </c>
      <c r="C9512" s="17">
        <v>2.827E-2</v>
      </c>
      <c r="D9512" s="17">
        <v>2.7879999999999999E-2</v>
      </c>
      <c r="E9512" s="17">
        <v>0.5</v>
      </c>
      <c r="F9512" s="6">
        <f t="shared" si="2035"/>
        <v>73201.578601600879</v>
      </c>
      <c r="G9512" s="7">
        <f t="shared" si="2036"/>
        <v>2040.8600114126325</v>
      </c>
      <c r="H9512" s="6">
        <f t="shared" si="2037"/>
        <v>72181.148595894556</v>
      </c>
      <c r="I9512" s="6">
        <f>SUM(H9512:H9549)</f>
        <v>896940.2229342073</v>
      </c>
      <c r="J9512" s="8">
        <f t="shared" si="2030"/>
        <v>12.253017490453296</v>
      </c>
      <c r="K9512" s="9">
        <f t="shared" si="2038"/>
        <v>0.33778000000000002</v>
      </c>
      <c r="L9512" s="9">
        <f t="shared" si="2031"/>
        <v>4.5956462585034019E-3</v>
      </c>
      <c r="M9512" s="12">
        <f t="shared" si="2032"/>
        <v>444085.53152592952</v>
      </c>
      <c r="N9512" s="10">
        <f>((B9511+E9511)*D9511+(B9512+E9512)*D9512+(B9513+E9513)*D9513)/3/SUM(D9439:D9512)</f>
        <v>6.2280133025440625</v>
      </c>
      <c r="O9512" s="11">
        <f>O9439</f>
        <v>4.0047477373994611E-2</v>
      </c>
      <c r="P9512" s="12">
        <f>M9512*O9439</f>
        <v>17784.505275903033</v>
      </c>
      <c r="Q9512" s="9">
        <f>N9512*O9439</f>
        <v>0.24941622181857079</v>
      </c>
      <c r="R9512" s="12">
        <f t="shared" si="2033"/>
        <v>54177.999226581698</v>
      </c>
      <c r="S9512" s="12">
        <f t="shared" si="2034"/>
        <v>629484.29127930105</v>
      </c>
      <c r="T9512" s="13">
        <f t="shared" si="2028"/>
        <v>8.5993267263437758</v>
      </c>
      <c r="U9512" s="14">
        <f t="shared" si="2029"/>
        <v>3.6536907641095198</v>
      </c>
    </row>
    <row r="9513" spans="1:21" x14ac:dyDescent="0.3">
      <c r="A9513" s="17">
        <v>2006</v>
      </c>
      <c r="B9513" s="17">
        <v>74</v>
      </c>
      <c r="C9513" s="17">
        <v>3.2230000000000002E-2</v>
      </c>
      <c r="D9513" s="17">
        <v>3.1719999999999998E-2</v>
      </c>
      <c r="E9513" s="17">
        <v>0.5</v>
      </c>
      <c r="F9513" s="6">
        <f t="shared" si="2035"/>
        <v>71160.718590188248</v>
      </c>
      <c r="G9513" s="7">
        <f t="shared" si="2036"/>
        <v>2257.2179936807711</v>
      </c>
      <c r="H9513" s="6">
        <f t="shared" si="2037"/>
        <v>70032.109593347865</v>
      </c>
      <c r="I9513" s="6">
        <f>SUM(H9513:H9549)</f>
        <v>824759.07433831284</v>
      </c>
      <c r="J9513" s="8">
        <f t="shared" si="2030"/>
        <v>11.590089176699685</v>
      </c>
      <c r="K9513" s="9">
        <f t="shared" si="2038"/>
        <v>0.36950000000000005</v>
      </c>
      <c r="L9513" s="9">
        <f t="shared" si="2031"/>
        <v>4.9597315436241615E-3</v>
      </c>
      <c r="M9513" s="12">
        <f t="shared" si="2032"/>
        <v>455108.9053564748</v>
      </c>
      <c r="N9513" s="10">
        <f>((B9512+E9512)*D9512+(B9513+E9513)*D9513+(B9514+E9514)*D9514)/3/SUM(D9439:D9513)</f>
        <v>6.3949436175011263</v>
      </c>
      <c r="O9513" s="11">
        <f>O9439</f>
        <v>4.0047477373994611E-2</v>
      </c>
      <c r="P9513" s="12">
        <f>M9513*O9439</f>
        <v>18225.963589966879</v>
      </c>
      <c r="Q9513" s="9">
        <f>N9513*O9439</f>
        <v>0.25610135982984761</v>
      </c>
      <c r="R9513" s="12">
        <f t="shared" si="2033"/>
        <v>52096.791094738561</v>
      </c>
      <c r="S9513" s="12">
        <f t="shared" si="2034"/>
        <v>575306.29205271939</v>
      </c>
      <c r="T9513" s="13">
        <f t="shared" si="2028"/>
        <v>8.0846048698002253</v>
      </c>
      <c r="U9513" s="14">
        <f t="shared" si="2029"/>
        <v>3.5054843068994597</v>
      </c>
    </row>
    <row r="9514" spans="1:21" x14ac:dyDescent="0.3">
      <c r="A9514" s="17">
        <v>2006</v>
      </c>
      <c r="B9514" s="17">
        <v>75</v>
      </c>
      <c r="C9514" s="17">
        <v>3.6089999999999997E-2</v>
      </c>
      <c r="D9514" s="17">
        <v>3.5450000000000002E-2</v>
      </c>
      <c r="E9514" s="17">
        <v>0.5</v>
      </c>
      <c r="F9514" s="6">
        <f t="shared" si="2035"/>
        <v>68903.500596507482</v>
      </c>
      <c r="G9514" s="7">
        <f t="shared" si="2036"/>
        <v>2442.6290961461905</v>
      </c>
      <c r="H9514" s="6">
        <f t="shared" si="2037"/>
        <v>67682.186048434392</v>
      </c>
      <c r="I9514" s="6">
        <f>SUM(H9514:H9549)</f>
        <v>754726.96474496485</v>
      </c>
      <c r="J9514" s="8">
        <f t="shared" si="2030"/>
        <v>10.953390730676748</v>
      </c>
      <c r="K9514" s="9">
        <f t="shared" si="2038"/>
        <v>0.40495000000000003</v>
      </c>
      <c r="L9514" s="9">
        <f t="shared" si="2031"/>
        <v>5.3635761589403974E-3</v>
      </c>
      <c r="M9514" s="12">
        <f t="shared" si="2032"/>
        <v>455410.53650830319</v>
      </c>
      <c r="N9514" s="10">
        <f>((B9513+E9513)*D9513+(B9514+E9514)*D9514+(B9515+E9515)*D9515)/3/SUM(D9439:D9514)</f>
        <v>6.6470222661233889</v>
      </c>
      <c r="O9514" s="11">
        <f>O9439</f>
        <v>4.0047477373994611E-2</v>
      </c>
      <c r="P9514" s="12">
        <f>M9514*O9439</f>
        <v>18238.043156695017</v>
      </c>
      <c r="Q9514" s="9">
        <f>N9514*O9439</f>
        <v>0.26619647380701478</v>
      </c>
      <c r="R9514" s="12">
        <f t="shared" si="2033"/>
        <v>49665.426782790819</v>
      </c>
      <c r="S9514" s="12">
        <f t="shared" si="2034"/>
        <v>523209.50095798087</v>
      </c>
      <c r="T9514" s="13">
        <f t="shared" si="2028"/>
        <v>7.5933660326178094</v>
      </c>
      <c r="U9514" s="14">
        <f t="shared" si="2029"/>
        <v>3.3600246980589388</v>
      </c>
    </row>
    <row r="9515" spans="1:21" x14ac:dyDescent="0.3">
      <c r="A9515" s="17">
        <v>2006</v>
      </c>
      <c r="B9515" s="17">
        <v>76</v>
      </c>
      <c r="C9515" s="17">
        <v>4.0489999999999998E-2</v>
      </c>
      <c r="D9515" s="17">
        <v>3.968E-2</v>
      </c>
      <c r="E9515" s="17">
        <v>0.5</v>
      </c>
      <c r="F9515" s="6">
        <f t="shared" si="2035"/>
        <v>66460.871500361289</v>
      </c>
      <c r="G9515" s="7">
        <f t="shared" si="2036"/>
        <v>2637.1673811343358</v>
      </c>
      <c r="H9515" s="6">
        <f t="shared" si="2037"/>
        <v>65142.287809794121</v>
      </c>
      <c r="I9515" s="6">
        <f>SUM(H9515:H9549)</f>
        <v>687044.77869653038</v>
      </c>
      <c r="J9515" s="8">
        <f t="shared" si="2030"/>
        <v>10.337583049791869</v>
      </c>
      <c r="K9515" s="9">
        <f t="shared" si="2038"/>
        <v>0.44463000000000003</v>
      </c>
      <c r="L9515" s="9">
        <f t="shared" si="2031"/>
        <v>5.8121568627450982E-3</v>
      </c>
      <c r="M9515" s="12">
        <f t="shared" si="2032"/>
        <v>453733.00194943364</v>
      </c>
      <c r="N9515" s="10">
        <f>((B9514+E9514)*D9514+(B9515+E9515)*D9515+(B9516+E9516)*D9516)/3/SUM(D9439:D9515)</f>
        <v>6.7596241069353535</v>
      </c>
      <c r="O9515" s="11">
        <f>O9439</f>
        <v>4.0047477373994611E-2</v>
      </c>
      <c r="P9515" s="12">
        <f>M9515*O9439</f>
        <v>18170.862129404595</v>
      </c>
      <c r="Q9515" s="9">
        <f>N9515*O9439</f>
        <v>0.2707058934792021</v>
      </c>
      <c r="R9515" s="12">
        <f t="shared" si="2033"/>
        <v>47507.886584964464</v>
      </c>
      <c r="S9515" s="12">
        <f t="shared" si="2034"/>
        <v>473544.07417519006</v>
      </c>
      <c r="T9515" s="13">
        <f t="shared" si="2028"/>
        <v>7.1251559524406147</v>
      </c>
      <c r="U9515" s="14">
        <f t="shared" si="2029"/>
        <v>3.2124270973512541</v>
      </c>
    </row>
    <row r="9516" spans="1:21" x14ac:dyDescent="0.3">
      <c r="A9516" s="17">
        <v>2006</v>
      </c>
      <c r="B9516" s="17">
        <v>77</v>
      </c>
      <c r="C9516" s="17">
        <v>4.3569999999999998E-2</v>
      </c>
      <c r="D9516" s="17">
        <v>4.2639999999999997E-2</v>
      </c>
      <c r="E9516" s="17">
        <v>0.5</v>
      </c>
      <c r="F9516" s="6">
        <f t="shared" si="2035"/>
        <v>63823.704119226953</v>
      </c>
      <c r="G9516" s="7">
        <f t="shared" si="2036"/>
        <v>2721.4427436438373</v>
      </c>
      <c r="H9516" s="6">
        <f t="shared" si="2037"/>
        <v>62462.982747405033</v>
      </c>
      <c r="I9516" s="6">
        <f>SUM(H9516:H9549)</f>
        <v>621902.4908867362</v>
      </c>
      <c r="J9516" s="8">
        <f t="shared" si="2030"/>
        <v>9.7440676543150904</v>
      </c>
      <c r="K9516" s="9">
        <f t="shared" si="2038"/>
        <v>0.48727000000000004</v>
      </c>
      <c r="L9516" s="9">
        <f t="shared" si="2031"/>
        <v>6.2873548387096783E-3</v>
      </c>
      <c r="M9516" s="12">
        <f t="shared" si="2032"/>
        <v>432843.82915508316</v>
      </c>
      <c r="N9516" s="10">
        <f>((B9515+E9515)*D9515+(B9516+E9516)*D9516+(B9517+E9517)*D9517)/3/SUM(D9439:D9516)</f>
        <v>6.9480917492697394</v>
      </c>
      <c r="O9516" s="11">
        <f>O9439</f>
        <v>4.0047477373994611E-2</v>
      </c>
      <c r="P9516" s="12">
        <f>M9516*O9439</f>
        <v>17334.303454561381</v>
      </c>
      <c r="Q9516" s="9">
        <f>N9516*O9439</f>
        <v>0.2782535471213185</v>
      </c>
      <c r="R9516" s="12">
        <f t="shared" si="2033"/>
        <v>45082.436234161862</v>
      </c>
      <c r="S9516" s="12">
        <f t="shared" si="2034"/>
        <v>426036.1875902256</v>
      </c>
      <c r="T9516" s="13">
        <f t="shared" si="2028"/>
        <v>6.6752031000012391</v>
      </c>
      <c r="U9516" s="14">
        <f t="shared" si="2029"/>
        <v>3.0688645543138513</v>
      </c>
    </row>
    <row r="9517" spans="1:21" x14ac:dyDescent="0.3">
      <c r="A9517" s="17">
        <v>2006</v>
      </c>
      <c r="B9517" s="17">
        <v>78</v>
      </c>
      <c r="C9517" s="17">
        <v>4.9829999999999999E-2</v>
      </c>
      <c r="D9517" s="17">
        <v>4.8619999999999997E-2</v>
      </c>
      <c r="E9517" s="17">
        <v>0.5</v>
      </c>
      <c r="F9517" s="6">
        <f t="shared" si="2035"/>
        <v>61102.261375583119</v>
      </c>
      <c r="G9517" s="7">
        <f t="shared" si="2036"/>
        <v>2970.7919480808509</v>
      </c>
      <c r="H9517" s="6">
        <f t="shared" si="2037"/>
        <v>59616.865401542695</v>
      </c>
      <c r="I9517" s="6">
        <f>SUM(H9517:H9549)</f>
        <v>559439.50813933113</v>
      </c>
      <c r="J9517" s="8">
        <f t="shared" si="2030"/>
        <v>9.1557905639624497</v>
      </c>
      <c r="K9517" s="9">
        <f t="shared" si="2038"/>
        <v>0.53588999999999998</v>
      </c>
      <c r="L9517" s="9">
        <f t="shared" si="2031"/>
        <v>6.8266242038216556E-3</v>
      </c>
      <c r="M9517" s="12">
        <f t="shared" si="2032"/>
        <v>435177.3086348818</v>
      </c>
      <c r="N9517" s="10">
        <f>((B9516+E9516)*D9516+(B9517+E9517)*D9517+(B9518+E9518)*D9518)/3/SUM(D9439:D9517)</f>
        <v>7.0415321552308621</v>
      </c>
      <c r="O9517" s="11">
        <f>O9439</f>
        <v>4.0047477373994611E-2</v>
      </c>
      <c r="P9517" s="12">
        <f>M9517*O9439</f>
        <v>17427.7534212313</v>
      </c>
      <c r="Q9517" s="9">
        <f>N9517*O9439</f>
        <v>0.28199559966486348</v>
      </c>
      <c r="R9517" s="12">
        <f t="shared" si="2033"/>
        <v>42805.171692495205</v>
      </c>
      <c r="S9517" s="12">
        <f t="shared" si="2034"/>
        <v>380953.75135606376</v>
      </c>
      <c r="T9517" s="13">
        <f t="shared" si="2028"/>
        <v>6.2346915282630686</v>
      </c>
      <c r="U9517" s="14">
        <f t="shared" si="2029"/>
        <v>2.9210990356993811</v>
      </c>
    </row>
    <row r="9518" spans="1:21" x14ac:dyDescent="0.3">
      <c r="A9518" s="17">
        <v>2006</v>
      </c>
      <c r="B9518" s="17">
        <v>79</v>
      </c>
      <c r="C9518" s="17">
        <v>5.425E-2</v>
      </c>
      <c r="D9518" s="17">
        <v>5.2819999999999999E-2</v>
      </c>
      <c r="E9518" s="17">
        <v>0.5</v>
      </c>
      <c r="F9518" s="6">
        <f t="shared" si="2035"/>
        <v>58131.46942750227</v>
      </c>
      <c r="G9518" s="7">
        <f t="shared" si="2036"/>
        <v>3070.5042151606699</v>
      </c>
      <c r="H9518" s="6">
        <f t="shared" si="2037"/>
        <v>56596.217319921932</v>
      </c>
      <c r="I9518" s="6">
        <f>SUM(H9518:H9549)</f>
        <v>499822.64273778826</v>
      </c>
      <c r="J9518" s="8">
        <f t="shared" si="2030"/>
        <v>8.5981422396544449</v>
      </c>
      <c r="K9518" s="9">
        <f t="shared" si="2038"/>
        <v>0.58870999999999996</v>
      </c>
      <c r="L9518" s="9">
        <f t="shared" si="2031"/>
        <v>7.4051572327044016E-3</v>
      </c>
      <c r="M9518" s="12">
        <f t="shared" si="2032"/>
        <v>414644.02694921655</v>
      </c>
      <c r="N9518" s="10">
        <f>((B9517+E9517)*D9517+(B9518+E9518)*D9518+(B9519+E9519)*D9519)/3/SUM(D9439:D9518)</f>
        <v>7.3121938928617949</v>
      </c>
      <c r="O9518" s="11">
        <f>O9439</f>
        <v>4.0047477373994611E-2</v>
      </c>
      <c r="P9518" s="12">
        <f>M9518*O9439</f>
        <v>16605.44728751076</v>
      </c>
      <c r="Q9518" s="9">
        <f>N9518*O9439</f>
        <v>0.29283491947864432</v>
      </c>
      <c r="R9518" s="12">
        <f t="shared" si="2033"/>
        <v>40022.868578246736</v>
      </c>
      <c r="S9518" s="12">
        <f t="shared" si="2034"/>
        <v>338148.57966356858</v>
      </c>
      <c r="T9518" s="13">
        <f t="shared" si="2028"/>
        <v>5.8169625332675476</v>
      </c>
      <c r="U9518" s="14">
        <f t="shared" si="2029"/>
        <v>2.7811797063868973</v>
      </c>
    </row>
    <row r="9519" spans="1:21" x14ac:dyDescent="0.3">
      <c r="A9519" s="17">
        <v>2006</v>
      </c>
      <c r="B9519" s="17">
        <v>80</v>
      </c>
      <c r="C9519" s="17">
        <v>6.2759999999999996E-2</v>
      </c>
      <c r="D9519" s="17">
        <v>6.0850000000000001E-2</v>
      </c>
      <c r="E9519" s="17">
        <v>0.5</v>
      </c>
      <c r="F9519" s="6">
        <f t="shared" si="2035"/>
        <v>55060.965212341602</v>
      </c>
      <c r="G9519" s="7">
        <f t="shared" si="2036"/>
        <v>3350.4597331709865</v>
      </c>
      <c r="H9519" s="6">
        <f t="shared" si="2037"/>
        <v>53385.735345756111</v>
      </c>
      <c r="I9519" s="6">
        <f>SUM(H9519:H9549)</f>
        <v>443226.42541786644</v>
      </c>
      <c r="J9519" s="8">
        <f t="shared" si="2030"/>
        <v>8.049739478931615</v>
      </c>
      <c r="K9519" s="9">
        <f t="shared" si="2038"/>
        <v>0.64955999999999992</v>
      </c>
      <c r="L9519" s="9">
        <f t="shared" si="2031"/>
        <v>8.069068322981366E-3</v>
      </c>
      <c r="M9519" s="12">
        <f t="shared" si="2032"/>
        <v>415222.62534679542</v>
      </c>
      <c r="N9519" s="10">
        <f>((B9518+E9518)*D9518+(B9519+E9519)*D9519+(B9520+E9520)*D9520)/3/SUM(D9439:D9519)</f>
        <v>7.4837223145924439</v>
      </c>
      <c r="O9519" s="11">
        <f>O9439</f>
        <v>4.0047477373994611E-2</v>
      </c>
      <c r="P9519" s="12">
        <f>M9519*O9439</f>
        <v>16628.61869374643</v>
      </c>
      <c r="Q9519" s="9">
        <f>N9519*O9439</f>
        <v>0.29970420006689946</v>
      </c>
      <c r="R9519" s="12">
        <f t="shared" si="2033"/>
        <v>37385.806238973077</v>
      </c>
      <c r="S9519" s="12">
        <f t="shared" si="2034"/>
        <v>298125.71108532185</v>
      </c>
      <c r="T9519" s="13">
        <f t="shared" si="2028"/>
        <v>5.4144657641871241</v>
      </c>
      <c r="U9519" s="14">
        <f t="shared" si="2029"/>
        <v>2.6352737147444909</v>
      </c>
    </row>
    <row r="9520" spans="1:21" x14ac:dyDescent="0.3">
      <c r="A9520" s="17">
        <v>2006</v>
      </c>
      <c r="B9520" s="17">
        <v>81</v>
      </c>
      <c r="C9520" s="17">
        <v>6.966E-2</v>
      </c>
      <c r="D9520" s="17">
        <v>6.7309999999999995E-2</v>
      </c>
      <c r="E9520" s="17">
        <v>0.5</v>
      </c>
      <c r="F9520" s="6">
        <f t="shared" si="2035"/>
        <v>51710.505479170613</v>
      </c>
      <c r="G9520" s="7">
        <f t="shared" si="2036"/>
        <v>3480.6341238029736</v>
      </c>
      <c r="H9520" s="6">
        <f t="shared" si="2037"/>
        <v>49970.188417269128</v>
      </c>
      <c r="I9520" s="6">
        <f>SUM(H9520:H9549)</f>
        <v>389840.69007211027</v>
      </c>
      <c r="J9520" s="8">
        <f t="shared" si="2030"/>
        <v>7.5389069679301643</v>
      </c>
      <c r="K9520" s="9">
        <f t="shared" si="2038"/>
        <v>0.7168699999999999</v>
      </c>
      <c r="L9520" s="9">
        <f t="shared" si="2031"/>
        <v>8.7959509202453975E-3</v>
      </c>
      <c r="M9520" s="12">
        <f t="shared" si="2032"/>
        <v>395708.67952340364</v>
      </c>
      <c r="N9520" s="10">
        <f>((B9519+E9519)*D9519+(B9520+E9520)*D9520+(B9521+E9521)*D9521)/3/SUM(D9439:D9520)</f>
        <v>7.7278260586531271</v>
      </c>
      <c r="O9520" s="11">
        <f>O9439</f>
        <v>4.0047477373994611E-2</v>
      </c>
      <c r="P9520" s="12">
        <f>M9520*O9439</f>
        <v>15847.134389906792</v>
      </c>
      <c r="Q9520" s="9">
        <f>N9520*O9439</f>
        <v>0.30947993923407707</v>
      </c>
      <c r="R9520" s="12">
        <f t="shared" si="2033"/>
        <v>34505.417542377298</v>
      </c>
      <c r="S9520" s="12">
        <f t="shared" si="2034"/>
        <v>260739.90484634874</v>
      </c>
      <c r="T9520" s="13">
        <f t="shared" si="2028"/>
        <v>5.0423004461129617</v>
      </c>
      <c r="U9520" s="14">
        <f t="shared" si="2029"/>
        <v>2.4966065218172027</v>
      </c>
    </row>
    <row r="9521" spans="1:21" x14ac:dyDescent="0.3">
      <c r="A9521" s="17">
        <v>2006</v>
      </c>
      <c r="B9521" s="17">
        <v>82</v>
      </c>
      <c r="C9521" s="17">
        <v>7.8549999999999995E-2</v>
      </c>
      <c r="D9521" s="17">
        <v>7.5579999999999994E-2</v>
      </c>
      <c r="E9521" s="17">
        <v>0.5</v>
      </c>
      <c r="F9521" s="6">
        <f t="shared" si="2035"/>
        <v>48229.871355367643</v>
      </c>
      <c r="G9521" s="7">
        <f t="shared" si="2036"/>
        <v>3645.213677038686</v>
      </c>
      <c r="H9521" s="6">
        <f t="shared" si="2037"/>
        <v>46407.2645168483</v>
      </c>
      <c r="I9521" s="6">
        <f>SUM(H9521:H9549)</f>
        <v>339870.50165484124</v>
      </c>
      <c r="J9521" s="8">
        <f t="shared" si="2030"/>
        <v>7.0468879991531654</v>
      </c>
      <c r="K9521" s="9">
        <f t="shared" si="2038"/>
        <v>0.79244999999999988</v>
      </c>
      <c r="L9521" s="9">
        <f t="shared" si="2031"/>
        <v>9.6054545454545438E-3</v>
      </c>
      <c r="M9521" s="12">
        <f t="shared" si="2032"/>
        <v>379494.13635647885</v>
      </c>
      <c r="N9521" s="10">
        <f>((B9520+E9520)*D9520+(B9521+E9521)*D9521+(B9522+E9522)*D9522)/3/SUM(D9439:D9521)</f>
        <v>7.8402801438576573</v>
      </c>
      <c r="O9521" s="11">
        <f>O9439</f>
        <v>4.0047477373994611E-2</v>
      </c>
      <c r="P9521" s="12">
        <f>M9521*O9439</f>
        <v>15197.782839299713</v>
      </c>
      <c r="Q9521" s="9">
        <f>N9521*O9439</f>
        <v>0.31398344166691872</v>
      </c>
      <c r="R9521" s="12">
        <f t="shared" si="2033"/>
        <v>31836.151885501196</v>
      </c>
      <c r="S9521" s="12">
        <f t="shared" si="2034"/>
        <v>226234.48730397143</v>
      </c>
      <c r="T9521" s="13">
        <f t="shared" si="2028"/>
        <v>4.6907545250749072</v>
      </c>
      <c r="U9521" s="14">
        <f t="shared" si="2029"/>
        <v>2.3561334740782582</v>
      </c>
    </row>
    <row r="9522" spans="1:21" x14ac:dyDescent="0.3">
      <c r="A9522" s="17">
        <v>2006</v>
      </c>
      <c r="B9522" s="17">
        <v>83</v>
      </c>
      <c r="C9522" s="17">
        <v>8.6430000000000007E-2</v>
      </c>
      <c r="D9522" s="17">
        <v>8.2849999999999993E-2</v>
      </c>
      <c r="E9522" s="17">
        <v>0.5</v>
      </c>
      <c r="F9522" s="6">
        <f t="shared" si="2035"/>
        <v>44584.657678328957</v>
      </c>
      <c r="G9522" s="7">
        <f t="shared" si="2036"/>
        <v>3693.8388886495536</v>
      </c>
      <c r="H9522" s="6">
        <f t="shared" si="2037"/>
        <v>42737.73823400418</v>
      </c>
      <c r="I9522" s="6">
        <f>SUM(H9522:H9549)</f>
        <v>293463.23713799298</v>
      </c>
      <c r="J9522" s="8">
        <f t="shared" si="2030"/>
        <v>6.5821574599783279</v>
      </c>
      <c r="K9522" s="9">
        <f t="shared" si="2038"/>
        <v>0.87529999999999986</v>
      </c>
      <c r="L9522" s="9">
        <f t="shared" si="2031"/>
        <v>1.048263473053892E-2</v>
      </c>
      <c r="M9522" s="12">
        <f t="shared" si="2032"/>
        <v>352376.95327572006</v>
      </c>
      <c r="N9522" s="10">
        <f>((B9521+E9521)*D9521+(B9522+E9522)*D9522+(B9523+E9523)*D9523)/3/SUM(D9439:D9522)</f>
        <v>8.0242869111542721</v>
      </c>
      <c r="O9522" s="11">
        <f>O9439</f>
        <v>4.0047477373994611E-2</v>
      </c>
      <c r="P9522" s="12">
        <f>M9522*O9439</f>
        <v>14111.808063426555</v>
      </c>
      <c r="Q9522" s="9">
        <f>N9522*O9439</f>
        <v>0.32135244851689182</v>
      </c>
      <c r="R9522" s="12">
        <f t="shared" si="2033"/>
        <v>29003.861408432953</v>
      </c>
      <c r="S9522" s="12">
        <f t="shared" si="2034"/>
        <v>194398.33541847023</v>
      </c>
      <c r="T9522" s="13">
        <f t="shared" si="2028"/>
        <v>4.3602069757050188</v>
      </c>
      <c r="U9522" s="14">
        <f t="shared" si="2029"/>
        <v>2.2219504842733091</v>
      </c>
    </row>
    <row r="9523" spans="1:21" x14ac:dyDescent="0.3">
      <c r="A9523" s="17">
        <v>2006</v>
      </c>
      <c r="B9523" s="17">
        <v>84</v>
      </c>
      <c r="C9523" s="17">
        <v>9.8309999999999995E-2</v>
      </c>
      <c r="D9523" s="17">
        <v>9.3700000000000006E-2</v>
      </c>
      <c r="E9523" s="17">
        <v>0.5</v>
      </c>
      <c r="F9523" s="6">
        <f t="shared" si="2035"/>
        <v>40890.818789679404</v>
      </c>
      <c r="G9523" s="7">
        <f t="shared" si="2036"/>
        <v>3831.4697205929606</v>
      </c>
      <c r="H9523" s="6">
        <f t="shared" si="2037"/>
        <v>38975.083929382927</v>
      </c>
      <c r="I9523" s="6">
        <f>SUM(H9523:H9549)</f>
        <v>250725.49890398883</v>
      </c>
      <c r="J9523" s="8">
        <f t="shared" si="2030"/>
        <v>6.1315842119373372</v>
      </c>
      <c r="K9523" s="9">
        <f t="shared" si="2038"/>
        <v>0.96899999999999986</v>
      </c>
      <c r="L9523" s="9">
        <f t="shared" si="2031"/>
        <v>1.1467455621301774E-2</v>
      </c>
      <c r="M9523" s="12">
        <f t="shared" si="2032"/>
        <v>334116.81258008792</v>
      </c>
      <c r="N9523" s="10">
        <f>((B9522+E9522)*D9522+(B9523+E9523)*D9523+(B9524+E9524)*D9524)/3/SUM(D9439:D9523)</f>
        <v>8.0148847609219143</v>
      </c>
      <c r="O9523" s="11">
        <f>O9439</f>
        <v>4.0047477373994611E-2</v>
      </c>
      <c r="P9523" s="12">
        <f>M9523*O9439</f>
        <v>13380.535492072269</v>
      </c>
      <c r="Q9523" s="9">
        <f>N9523*O9439</f>
        <v>0.32097591611819459</v>
      </c>
      <c r="R9523" s="12">
        <f t="shared" si="2033"/>
        <v>26465.020659365717</v>
      </c>
      <c r="S9523" s="12">
        <f t="shared" si="2034"/>
        <v>165394.47401003729</v>
      </c>
      <c r="T9523" s="13">
        <f t="shared" si="2028"/>
        <v>4.0447826408353027</v>
      </c>
      <c r="U9523" s="14">
        <f t="shared" si="2029"/>
        <v>2.0868015711020345</v>
      </c>
    </row>
    <row r="9524" spans="1:21" x14ac:dyDescent="0.3">
      <c r="A9524" s="17">
        <v>2006</v>
      </c>
      <c r="B9524" s="17">
        <v>85</v>
      </c>
      <c r="C9524" s="17">
        <v>0.10415000000000001</v>
      </c>
      <c r="D9524" s="17">
        <v>9.8989999999999995E-2</v>
      </c>
      <c r="E9524" s="17">
        <v>0.5</v>
      </c>
      <c r="F9524" s="6">
        <f t="shared" si="2035"/>
        <v>37059.349069086442</v>
      </c>
      <c r="G9524" s="7">
        <f t="shared" si="2036"/>
        <v>3668.5049643488669</v>
      </c>
      <c r="H9524" s="6">
        <f t="shared" si="2037"/>
        <v>35225.096586912012</v>
      </c>
      <c r="I9524" s="6">
        <f>SUM(H9524:H9549)</f>
        <v>211750.41497460593</v>
      </c>
      <c r="J9524" s="8">
        <f t="shared" si="2030"/>
        <v>5.7138190576380197</v>
      </c>
      <c r="K9524" s="9">
        <f t="shared" si="2038"/>
        <v>1.0679899999999998</v>
      </c>
      <c r="L9524" s="9">
        <f t="shared" si="2031"/>
        <v>1.2491111111111109E-2</v>
      </c>
      <c r="M9524" s="12">
        <f t="shared" si="2032"/>
        <v>293689.24283170083</v>
      </c>
      <c r="N9524" s="10">
        <f>((B9523+E9523)*D9523+(B9524+E9524)*D9524+(B9525+E9525)*D9525)/3/SUM(D9439:D9524)</f>
        <v>8.307996017440864</v>
      </c>
      <c r="O9524" s="11">
        <f>O9439</f>
        <v>4.0047477373994611E-2</v>
      </c>
      <c r="P9524" s="12">
        <f>M9524*O9439</f>
        <v>11761.513307288147</v>
      </c>
      <c r="Q9524" s="9">
        <f>N9524*O9439</f>
        <v>0.33271428253170032</v>
      </c>
      <c r="R9524" s="12">
        <f t="shared" si="2033"/>
        <v>23505.203848887737</v>
      </c>
      <c r="S9524" s="12">
        <f t="shared" si="2034"/>
        <v>138929.45335067157</v>
      </c>
      <c r="T9524" s="13">
        <f t="shared" si="2028"/>
        <v>3.7488368479348564</v>
      </c>
      <c r="U9524" s="14">
        <f t="shared" si="2029"/>
        <v>1.9649822097031633</v>
      </c>
    </row>
    <row r="9525" spans="1:21" x14ac:dyDescent="0.3">
      <c r="A9525" s="17">
        <v>2006</v>
      </c>
      <c r="B9525" s="17">
        <v>86</v>
      </c>
      <c r="C9525" s="17">
        <v>0.1258</v>
      </c>
      <c r="D9525" s="17">
        <v>0.11835</v>
      </c>
      <c r="E9525" s="17">
        <v>0.5</v>
      </c>
      <c r="F9525" s="6">
        <f t="shared" si="2035"/>
        <v>33390.844104737575</v>
      </c>
      <c r="G9525" s="7">
        <f t="shared" si="2036"/>
        <v>3951.806399795692</v>
      </c>
      <c r="H9525" s="6">
        <f t="shared" si="2037"/>
        <v>31414.940904839728</v>
      </c>
      <c r="I9525" s="6">
        <f>SUM(H9525:H9549)</f>
        <v>176525.31838769393</v>
      </c>
      <c r="J9525" s="8">
        <f t="shared" si="2030"/>
        <v>5.2866383920689231</v>
      </c>
      <c r="K9525" s="9">
        <f t="shared" si="2038"/>
        <v>1.1863399999999997</v>
      </c>
      <c r="L9525" s="9">
        <f t="shared" si="2031"/>
        <v>1.3714913294797685E-2</v>
      </c>
      <c r="M9525" s="12">
        <f t="shared" si="2032"/>
        <v>288139.36441688507</v>
      </c>
      <c r="N9525" s="10">
        <f>((B9524+E9524)*D9524+(B9525+E9525)*D9525+(B9526+E9526)*D9526)/3/SUM(D9439:D9525)</f>
        <v>8.3955470888053458</v>
      </c>
      <c r="O9525" s="11">
        <f>O9439</f>
        <v>4.0047477373994611E-2</v>
      </c>
      <c r="P9525" s="12">
        <f>M9525*O9439</f>
        <v>11539.254677042392</v>
      </c>
      <c r="Q9525" s="9">
        <f>N9525*O9439</f>
        <v>0.33622048208123839</v>
      </c>
      <c r="R9525" s="12">
        <f t="shared" si="2033"/>
        <v>20852.594329260897</v>
      </c>
      <c r="S9525" s="12">
        <f t="shared" si="2034"/>
        <v>115424.24950178382</v>
      </c>
      <c r="T9525" s="13">
        <f t="shared" si="2028"/>
        <v>3.456763451074516</v>
      </c>
      <c r="U9525" s="14">
        <f t="shared" si="2029"/>
        <v>1.8298749409944071</v>
      </c>
    </row>
    <row r="9526" spans="1:21" x14ac:dyDescent="0.3">
      <c r="A9526" s="17">
        <v>2006</v>
      </c>
      <c r="B9526" s="17">
        <v>87</v>
      </c>
      <c r="C9526" s="17">
        <v>0.13647000000000001</v>
      </c>
      <c r="D9526" s="17">
        <v>0.12776000000000001</v>
      </c>
      <c r="E9526" s="17">
        <v>0.5</v>
      </c>
      <c r="F9526" s="6">
        <f t="shared" si="2035"/>
        <v>29439.037704941882</v>
      </c>
      <c r="G9526" s="7">
        <f t="shared" si="2036"/>
        <v>3761.131457183375</v>
      </c>
      <c r="H9526" s="6">
        <f t="shared" si="2037"/>
        <v>27558.471976350196</v>
      </c>
      <c r="I9526" s="6">
        <f>SUM(H9526:H9549)</f>
        <v>145110.37748285418</v>
      </c>
      <c r="J9526" s="8">
        <f t="shared" si="2030"/>
        <v>4.9291820927453323</v>
      </c>
      <c r="K9526" s="9">
        <f t="shared" si="2038"/>
        <v>1.3140999999999998</v>
      </c>
      <c r="L9526" s="9">
        <f t="shared" si="2031"/>
        <v>1.5018285714285711E-2</v>
      </c>
      <c r="M9526" s="12">
        <f t="shared" si="2032"/>
        <v>250436.80275743504</v>
      </c>
      <c r="N9526" s="10">
        <f>((B9525+E9525)*D9525+(B9526+E9526)*D9526+(B9527+E9527)*D9527)/3/SUM(D9439:D9526)</f>
        <v>8.5671853993861458</v>
      </c>
      <c r="O9526" s="11">
        <f>O9439</f>
        <v>4.0047477373994611E-2</v>
      </c>
      <c r="P9526" s="12">
        <f>M9526*O9439</f>
        <v>10029.362192043931</v>
      </c>
      <c r="Q9526" s="9">
        <f>N9526*O9439</f>
        <v>0.34309416344073368</v>
      </c>
      <c r="R9526" s="12">
        <f t="shared" si="2033"/>
        <v>18103.321087919423</v>
      </c>
      <c r="S9526" s="12">
        <f t="shared" si="2034"/>
        <v>94571.655172522922</v>
      </c>
      <c r="T9526" s="13">
        <f t="shared" si="2028"/>
        <v>3.2124574220252904</v>
      </c>
      <c r="U9526" s="14">
        <f t="shared" si="2029"/>
        <v>1.7167246707200419</v>
      </c>
    </row>
    <row r="9527" spans="1:21" x14ac:dyDescent="0.3">
      <c r="A9527" s="17">
        <v>2006</v>
      </c>
      <c r="B9527" s="17">
        <v>88</v>
      </c>
      <c r="C9527" s="17">
        <v>0.15012</v>
      </c>
      <c r="D9527" s="17">
        <v>0.13963999999999999</v>
      </c>
      <c r="E9527" s="17">
        <v>0.5</v>
      </c>
      <c r="F9527" s="6">
        <f t="shared" si="2035"/>
        <v>25677.906247758507</v>
      </c>
      <c r="G9527" s="7">
        <f t="shared" si="2036"/>
        <v>3585.6628284369976</v>
      </c>
      <c r="H9527" s="6">
        <f t="shared" si="2037"/>
        <v>23885.074833540009</v>
      </c>
      <c r="I9527" s="6">
        <f>SUM(H9527:H9549)</f>
        <v>117551.90550650394</v>
      </c>
      <c r="J9527" s="8">
        <f t="shared" si="2030"/>
        <v>4.5779396642498984</v>
      </c>
      <c r="K9527" s="9">
        <f t="shared" si="2038"/>
        <v>1.4537399999999998</v>
      </c>
      <c r="L9527" s="9">
        <f t="shared" si="2031"/>
        <v>1.64264406779661E-2</v>
      </c>
      <c r="M9527" s="12">
        <f t="shared" si="2032"/>
        <v>218286.04861713533</v>
      </c>
      <c r="N9527" s="10">
        <f>((B9526+E9526)*D9526+(B9527+E9527)*D9527+(B9528+E9528)*D9528)/3/SUM(D9439:D9527)</f>
        <v>8.6147316576554278</v>
      </c>
      <c r="O9527" s="11">
        <f>O9439</f>
        <v>4.0047477373994611E-2</v>
      </c>
      <c r="P9527" s="12">
        <f>M9527*O9439</f>
        <v>8741.8055930534138</v>
      </c>
      <c r="Q9527" s="9">
        <f>N9527*O9439</f>
        <v>0.34499827114299081</v>
      </c>
      <c r="R9527" s="12">
        <f t="shared" si="2033"/>
        <v>15644.765309847746</v>
      </c>
      <c r="S9527" s="12">
        <f t="shared" si="2034"/>
        <v>76468.334084603499</v>
      </c>
      <c r="T9527" s="13">
        <f t="shared" si="2028"/>
        <v>2.9779816682397393</v>
      </c>
      <c r="U9527" s="14">
        <f t="shared" si="2029"/>
        <v>1.5999579960101591</v>
      </c>
    </row>
    <row r="9528" spans="1:21" x14ac:dyDescent="0.3">
      <c r="A9528" s="17">
        <v>2006</v>
      </c>
      <c r="B9528" s="17">
        <v>89</v>
      </c>
      <c r="C9528" s="17">
        <v>0.17013</v>
      </c>
      <c r="D9528" s="17">
        <v>0.15679999999999999</v>
      </c>
      <c r="E9528" s="17">
        <v>0.5</v>
      </c>
      <c r="F9528" s="6">
        <f t="shared" si="2035"/>
        <v>22092.243419321509</v>
      </c>
      <c r="G9528" s="7">
        <f t="shared" si="2036"/>
        <v>3464.0637681496123</v>
      </c>
      <c r="H9528" s="6">
        <f t="shared" si="2037"/>
        <v>20360.211535246701</v>
      </c>
      <c r="I9528" s="6">
        <f>SUM(H9528:H9549)</f>
        <v>93666.83067296393</v>
      </c>
      <c r="J9528" s="8">
        <f t="shared" si="2030"/>
        <v>4.2398062023454113</v>
      </c>
      <c r="K9528" s="9">
        <f t="shared" si="2038"/>
        <v>1.6105399999999999</v>
      </c>
      <c r="L9528" s="9">
        <f t="shared" si="2031"/>
        <v>1.7994860335195529E-2</v>
      </c>
      <c r="M9528" s="12">
        <f t="shared" si="2032"/>
        <v>192502.95382256282</v>
      </c>
      <c r="N9528" s="10">
        <f>((B9527+E9527)*D9527+(B9528+E9528)*D9528+(B9529+E9529)*D9529)/3/SUM(D9439:D9528)</f>
        <v>8.7399950741159298</v>
      </c>
      <c r="O9528" s="11">
        <f>O9439</f>
        <v>4.0047477373994611E-2</v>
      </c>
      <c r="P9528" s="12">
        <f>M9528*O9439</f>
        <v>7709.2576876362136</v>
      </c>
      <c r="Q9528" s="9">
        <f>N9528*O9439</f>
        <v>0.35001475497948203</v>
      </c>
      <c r="R9528" s="12">
        <f t="shared" si="2033"/>
        <v>13233.837083406903</v>
      </c>
      <c r="S9528" s="12">
        <f t="shared" si="2034"/>
        <v>60823.568774755753</v>
      </c>
      <c r="T9528" s="13">
        <f t="shared" si="2028"/>
        <v>2.7531639779761106</v>
      </c>
      <c r="U9528" s="14">
        <f t="shared" si="2029"/>
        <v>1.4866422243693007</v>
      </c>
    </row>
    <row r="9529" spans="1:21" x14ac:dyDescent="0.3">
      <c r="A9529" s="17">
        <v>2006</v>
      </c>
      <c r="B9529" s="17">
        <v>90</v>
      </c>
      <c r="C9529" s="17">
        <v>0.19177</v>
      </c>
      <c r="D9529" s="17">
        <v>0.17499000000000001</v>
      </c>
      <c r="E9529" s="17">
        <v>0.5</v>
      </c>
      <c r="F9529" s="6">
        <f t="shared" si="2035"/>
        <v>18628.179651171897</v>
      </c>
      <c r="G9529" s="7">
        <f t="shared" si="2036"/>
        <v>3259.7451571585702</v>
      </c>
      <c r="H9529" s="6">
        <f t="shared" si="2037"/>
        <v>16998.307072592612</v>
      </c>
      <c r="I9529" s="6">
        <f>SUM(H9529:H9549)</f>
        <v>73306.619137717236</v>
      </c>
      <c r="J9529" s="8">
        <f t="shared" si="2030"/>
        <v>3.9352540350396246</v>
      </c>
      <c r="K9529" s="9">
        <f t="shared" si="2038"/>
        <v>1.7855299999999998</v>
      </c>
      <c r="L9529" s="9">
        <f t="shared" si="2031"/>
        <v>1.9729613259668505E-2</v>
      </c>
      <c r="M9529" s="12">
        <f t="shared" si="2032"/>
        <v>165220.93536532606</v>
      </c>
      <c r="N9529" s="10">
        <f>((B9528+E9528)*D9528+(B9529+E9529)*D9529+(B9530+E9530)*D9530)/3/SUM(D9439:D9529)</f>
        <v>8.9030185248451001</v>
      </c>
      <c r="O9529" s="11">
        <f>O9439</f>
        <v>4.0047477373994611E-2</v>
      </c>
      <c r="P9529" s="12">
        <f>M9529*O9439</f>
        <v>6616.6816707531216</v>
      </c>
      <c r="Q9529" s="9">
        <f>N9529*O9439</f>
        <v>0.35654343293398905</v>
      </c>
      <c r="R9529" s="12">
        <f t="shared" si="2033"/>
        <v>10937.672314864336</v>
      </c>
      <c r="S9529" s="12">
        <f t="shared" si="2034"/>
        <v>47589.731691348854</v>
      </c>
      <c r="T9529" s="13">
        <f t="shared" si="2028"/>
        <v>2.5547172392851056</v>
      </c>
      <c r="U9529" s="14">
        <f t="shared" si="2029"/>
        <v>1.3805367957545189</v>
      </c>
    </row>
    <row r="9530" spans="1:21" x14ac:dyDescent="0.3">
      <c r="A9530" s="17">
        <v>2006</v>
      </c>
      <c r="B9530" s="17">
        <v>91</v>
      </c>
      <c r="C9530" s="17">
        <v>0.21576000000000001</v>
      </c>
      <c r="D9530" s="17">
        <v>0.19475000000000001</v>
      </c>
      <c r="E9530" s="17">
        <v>0.5</v>
      </c>
      <c r="F9530" s="6">
        <f t="shared" si="2035"/>
        <v>15368.434494013327</v>
      </c>
      <c r="G9530" s="7">
        <f t="shared" si="2036"/>
        <v>2993.0026177090954</v>
      </c>
      <c r="H9530" s="6">
        <f t="shared" si="2037"/>
        <v>13871.933185158779</v>
      </c>
      <c r="I9530" s="6">
        <f>SUM(H9530:H9549)</f>
        <v>56308.312065124621</v>
      </c>
      <c r="J9530" s="8">
        <f t="shared" si="2030"/>
        <v>3.6638938134563515</v>
      </c>
      <c r="K9530" s="9">
        <f t="shared" si="2038"/>
        <v>1.9802799999999998</v>
      </c>
      <c r="L9530" s="9">
        <f t="shared" si="2031"/>
        <v>2.1642404371584698E-2</v>
      </c>
      <c r="M9530" s="12">
        <f t="shared" si="2032"/>
        <v>138293.44310924833</v>
      </c>
      <c r="N9530" s="10">
        <f>((B9529+E9529)*D9529+(B9530+E9530)*D9530+(B9531+E9531)*D9531)/3/SUM(D9439:D9530)</f>
        <v>8.801376573009879</v>
      </c>
      <c r="O9530" s="11">
        <f>O9439</f>
        <v>4.0047477373994611E-2</v>
      </c>
      <c r="P9530" s="12">
        <f>M9530*O9439</f>
        <v>5538.3035338894333</v>
      </c>
      <c r="Q9530" s="9">
        <f>N9530*O9439</f>
        <v>0.35247292916761935</v>
      </c>
      <c r="R9530" s="12">
        <f t="shared" si="2033"/>
        <v>8982.4522621683591</v>
      </c>
      <c r="S9530" s="12">
        <f t="shared" si="2034"/>
        <v>36652.059376484518</v>
      </c>
      <c r="T9530" s="13">
        <f t="shared" si="2028"/>
        <v>2.3848921886456353</v>
      </c>
      <c r="U9530" s="14">
        <f t="shared" si="2029"/>
        <v>1.2790016248107161</v>
      </c>
    </row>
    <row r="9531" spans="1:21" x14ac:dyDescent="0.3">
      <c r="A9531" s="17">
        <v>2006</v>
      </c>
      <c r="B9531" s="17">
        <v>92</v>
      </c>
      <c r="C9531" s="17">
        <v>0.22397</v>
      </c>
      <c r="D9531" s="17">
        <v>0.20141999999999999</v>
      </c>
      <c r="E9531" s="17">
        <v>0.5</v>
      </c>
      <c r="F9531" s="6">
        <f t="shared" si="2035"/>
        <v>12375.431876304232</v>
      </c>
      <c r="G9531" s="7">
        <f t="shared" si="2036"/>
        <v>2492.6594885251984</v>
      </c>
      <c r="H9531" s="6">
        <f t="shared" si="2037"/>
        <v>11129.102132041633</v>
      </c>
      <c r="I9531" s="6">
        <f>SUM(H9531:H9549)</f>
        <v>42436.378879965843</v>
      </c>
      <c r="J9531" s="8">
        <f t="shared" si="2030"/>
        <v>3.4290826618520351</v>
      </c>
      <c r="K9531" s="9">
        <f t="shared" si="2038"/>
        <v>2.1816999999999998</v>
      </c>
      <c r="L9531" s="9">
        <f t="shared" si="2031"/>
        <v>2.3585945945945944E-2</v>
      </c>
      <c r="M9531" s="12">
        <f t="shared" si="2032"/>
        <v>105684.10078772558</v>
      </c>
      <c r="N9531" s="10">
        <f>((B9530+E9530)*D9530+(B9531+E9531)*D9531+(B9532+E9532)*D9532)/3/SUM(D9439:D9531)</f>
        <v>8.8427220363325247</v>
      </c>
      <c r="O9531" s="11">
        <f>O9439</f>
        <v>4.0047477373994611E-2</v>
      </c>
      <c r="P9531" s="12">
        <f>M9531*O9439</f>
        <v>4232.3816350874058</v>
      </c>
      <c r="Q9531" s="9">
        <f>N9531*O9439</f>
        <v>0.35412871067455032</v>
      </c>
      <c r="R9531" s="12">
        <f t="shared" si="2033"/>
        <v>7187.9675430563402</v>
      </c>
      <c r="S9531" s="12">
        <f t="shared" si="2034"/>
        <v>27669.607114316161</v>
      </c>
      <c r="T9531" s="13">
        <f t="shared" si="2028"/>
        <v>2.2358498184856352</v>
      </c>
      <c r="U9531" s="14">
        <f t="shared" si="2029"/>
        <v>1.1932328433663999</v>
      </c>
    </row>
    <row r="9532" spans="1:21" x14ac:dyDescent="0.3">
      <c r="A9532" s="17">
        <v>2006</v>
      </c>
      <c r="B9532" s="17">
        <v>93</v>
      </c>
      <c r="C9532" s="17">
        <v>0.25880999999999998</v>
      </c>
      <c r="D9532" s="17">
        <v>0.22914999999999999</v>
      </c>
      <c r="E9532" s="17">
        <v>0.5</v>
      </c>
      <c r="F9532" s="6">
        <f t="shared" si="2035"/>
        <v>9882.772387779034</v>
      </c>
      <c r="G9532" s="7">
        <f t="shared" si="2036"/>
        <v>2264.6372926595654</v>
      </c>
      <c r="H9532" s="6">
        <f t="shared" si="2037"/>
        <v>8750.4537414492515</v>
      </c>
      <c r="I9532" s="6">
        <f>SUM(H9532:H9549)</f>
        <v>31307.276747924217</v>
      </c>
      <c r="J9532" s="8">
        <f t="shared" si="2030"/>
        <v>3.1678637855343683</v>
      </c>
      <c r="K9532" s="9">
        <f t="shared" si="2038"/>
        <v>2.4108499999999999</v>
      </c>
      <c r="L9532" s="9">
        <f t="shared" si="2031"/>
        <v>2.5784491978609624E-2</v>
      </c>
      <c r="M9532" s="12">
        <f t="shared" si="2032"/>
        <v>87829.432301333305</v>
      </c>
      <c r="N9532" s="10">
        <f>((B9531+E9531)*D9531+(B9532+E9532)*D9532+(B9533+E9533)*D9533)/3/SUM(D9439:D9532)</f>
        <v>8.8081658612799085</v>
      </c>
      <c r="O9532" s="11">
        <f>O9439</f>
        <v>4.0047477373994611E-2</v>
      </c>
      <c r="P9532" s="12">
        <f>M9532*O9439</f>
        <v>3517.347202858437</v>
      </c>
      <c r="Q9532" s="9">
        <f>N9532*O9439</f>
        <v>0.35274482303599891</v>
      </c>
      <c r="R9532" s="12">
        <f t="shared" si="2033"/>
        <v>5663.7764849370415</v>
      </c>
      <c r="S9532" s="12">
        <f t="shared" si="2034"/>
        <v>20481.639571259821</v>
      </c>
      <c r="T9532" s="13">
        <f t="shared" si="2028"/>
        <v>2.0724588979290135</v>
      </c>
      <c r="U9532" s="14">
        <f t="shared" si="2029"/>
        <v>1.0954048876053548</v>
      </c>
    </row>
    <row r="9533" spans="1:21" x14ac:dyDescent="0.3">
      <c r="A9533" s="17">
        <v>2006</v>
      </c>
      <c r="B9533" s="17">
        <v>94</v>
      </c>
      <c r="C9533" s="17">
        <v>0.28604000000000002</v>
      </c>
      <c r="D9533" s="17">
        <v>0.25024999999999997</v>
      </c>
      <c r="E9533" s="17">
        <v>0.5</v>
      </c>
      <c r="F9533" s="6">
        <f t="shared" si="2035"/>
        <v>7618.135095119469</v>
      </c>
      <c r="G9533" s="7">
        <f t="shared" si="2036"/>
        <v>1906.4383075536468</v>
      </c>
      <c r="H9533" s="6">
        <f t="shared" si="2037"/>
        <v>6664.915941342646</v>
      </c>
      <c r="I9533" s="6">
        <f>SUM(H9533:H9549)</f>
        <v>22556.823006474962</v>
      </c>
      <c r="J9533" s="8">
        <f t="shared" si="2030"/>
        <v>2.9609376474468023</v>
      </c>
      <c r="K9533" s="9">
        <f t="shared" si="2038"/>
        <v>2.6610999999999998</v>
      </c>
      <c r="L9533" s="9">
        <f t="shared" si="2031"/>
        <v>2.8159788359788357E-2</v>
      </c>
      <c r="M9533" s="12">
        <f t="shared" si="2032"/>
        <v>67700.732803660008</v>
      </c>
      <c r="N9533" s="10">
        <f>((B9532+E9532)*D9532+(B9533+E9533)*D9533+(B9534+E9534)*D9534)/3/SUM(D9439:D9533)</f>
        <v>8.8035492841306233</v>
      </c>
      <c r="O9533" s="11">
        <f>O9439</f>
        <v>4.0047477373994611E-2</v>
      </c>
      <c r="P9533" s="12">
        <f>M9533*O9439</f>
        <v>2711.2435651574287</v>
      </c>
      <c r="Q9533" s="9">
        <f>N9533*O9439</f>
        <v>0.35255994076706759</v>
      </c>
      <c r="R9533" s="12">
        <f t="shared" si="2033"/>
        <v>4315.1335718453975</v>
      </c>
      <c r="S9533" s="12">
        <f t="shared" si="2034"/>
        <v>14817.863086322779</v>
      </c>
      <c r="T9533" s="13">
        <f t="shared" si="2028"/>
        <v>1.9450774896097327</v>
      </c>
      <c r="U9533" s="14">
        <f t="shared" si="2029"/>
        <v>1.0158601578370696</v>
      </c>
    </row>
    <row r="9534" spans="1:21" x14ac:dyDescent="0.3">
      <c r="A9534" s="17">
        <v>2006</v>
      </c>
      <c r="B9534" s="17">
        <v>95</v>
      </c>
      <c r="C9534" s="17">
        <v>0.30408000000000002</v>
      </c>
      <c r="D9534" s="17">
        <v>0.26395000000000002</v>
      </c>
      <c r="E9534" s="17">
        <v>0.5</v>
      </c>
      <c r="F9534" s="6">
        <f t="shared" si="2035"/>
        <v>5711.696787565822</v>
      </c>
      <c r="G9534" s="7">
        <f t="shared" si="2036"/>
        <v>1507.6023670779989</v>
      </c>
      <c r="H9534" s="6">
        <f t="shared" si="2037"/>
        <v>4957.8956040268222</v>
      </c>
      <c r="I9534" s="6">
        <f>SUM(H9534:H9549)</f>
        <v>15891.907065132309</v>
      </c>
      <c r="J9534" s="8">
        <f t="shared" si="2030"/>
        <v>2.7823443113661903</v>
      </c>
      <c r="K9534" s="9">
        <f t="shared" si="2038"/>
        <v>2.9250499999999997</v>
      </c>
      <c r="L9534" s="9">
        <f t="shared" si="2031"/>
        <v>3.0628795811518322E-2</v>
      </c>
      <c r="M9534" s="12">
        <f t="shared" si="2032"/>
        <v>49221.731613459226</v>
      </c>
      <c r="N9534" s="10">
        <f>((B9533+E9533)*D9533+(B9534+E9534)*D9534+(B9535+E9535)*D9535)/3/SUM(D9439:D9534)</f>
        <v>8.6943995259340294</v>
      </c>
      <c r="O9534" s="11">
        <f>O9439</f>
        <v>4.0047477373994611E-2</v>
      </c>
      <c r="P9534" s="12">
        <f>M9534*O9439</f>
        <v>1971.2061830988437</v>
      </c>
      <c r="Q9534" s="9">
        <f>N9534*O9439</f>
        <v>0.34818876829531253</v>
      </c>
      <c r="R9534" s="12">
        <f t="shared" si="2033"/>
        <v>3231.6120403239784</v>
      </c>
      <c r="S9534" s="12">
        <f t="shared" si="2034"/>
        <v>10502.729514477382</v>
      </c>
      <c r="T9534" s="13">
        <f t="shared" si="2028"/>
        <v>1.838810760637974</v>
      </c>
      <c r="U9534" s="14">
        <f t="shared" si="2029"/>
        <v>0.94353355072821632</v>
      </c>
    </row>
    <row r="9535" spans="1:21" x14ac:dyDescent="0.3">
      <c r="A9535" s="17">
        <v>2006</v>
      </c>
      <c r="B9535" s="17">
        <v>96</v>
      </c>
      <c r="C9535" s="17">
        <v>0.33145999999999998</v>
      </c>
      <c r="D9535" s="17">
        <v>0.28433999999999998</v>
      </c>
      <c r="E9535" s="17">
        <v>0.5</v>
      </c>
      <c r="F9535" s="6">
        <f t="shared" si="2035"/>
        <v>4204.0944204878233</v>
      </c>
      <c r="G9535" s="7">
        <f t="shared" si="2036"/>
        <v>1195.3922075215075</v>
      </c>
      <c r="H9535" s="6">
        <f t="shared" si="2037"/>
        <v>3606.3983167270694</v>
      </c>
      <c r="I9535" s="6">
        <f>SUM(H9535:H9549)</f>
        <v>10934.011461105487</v>
      </c>
      <c r="J9535" s="8">
        <f t="shared" si="2030"/>
        <v>2.6008006403996884</v>
      </c>
      <c r="K9535" s="9">
        <f t="shared" si="2038"/>
        <v>3.2093899999999995</v>
      </c>
      <c r="L9535" s="9">
        <f t="shared" si="2031"/>
        <v>3.325792746113989E-2</v>
      </c>
      <c r="M9535" s="12">
        <f t="shared" si="2032"/>
        <v>35943.075795034412</v>
      </c>
      <c r="N9535" s="10">
        <f>((B9534+E9534)*D9534+(B9535+E9535)*D9535+(B9536+E9536)*D9536)/3/SUM(D9439:D9535)</f>
        <v>8.5576241383357399</v>
      </c>
      <c r="O9535" s="11">
        <f>O9439</f>
        <v>4.0047477373994611E-2</v>
      </c>
      <c r="P9535" s="12">
        <f>M9535*O9439</f>
        <v>1439.4295146534139</v>
      </c>
      <c r="Q9535" s="9">
        <f>N9535*O9439</f>
        <v>0.34271125905515065</v>
      </c>
      <c r="R9535" s="12">
        <f t="shared" si="2033"/>
        <v>2370.4450089471593</v>
      </c>
      <c r="S9535" s="12">
        <f t="shared" si="2034"/>
        <v>7271.1174741534023</v>
      </c>
      <c r="T9535" s="13">
        <f t="shared" si="2028"/>
        <v>1.7295323907852898</v>
      </c>
      <c r="U9535" s="14">
        <f t="shared" si="2029"/>
        <v>0.87126824961439864</v>
      </c>
    </row>
    <row r="9536" spans="1:21" x14ac:dyDescent="0.3">
      <c r="A9536" s="17">
        <v>2006</v>
      </c>
      <c r="B9536" s="17">
        <v>97</v>
      </c>
      <c r="C9536" s="17">
        <v>0.36003000000000002</v>
      </c>
      <c r="D9536" s="17">
        <v>0.30510999999999999</v>
      </c>
      <c r="E9536" s="17">
        <v>0.5</v>
      </c>
      <c r="F9536" s="6">
        <f t="shared" si="2035"/>
        <v>3008.7022129663155</v>
      </c>
      <c r="G9536" s="7">
        <f t="shared" si="2036"/>
        <v>917.98513219815254</v>
      </c>
      <c r="H9536" s="6">
        <f t="shared" si="2037"/>
        <v>2549.7096468672394</v>
      </c>
      <c r="I9536" s="6">
        <f>SUM(H9536:H9549)</f>
        <v>7327.6131443784207</v>
      </c>
      <c r="J9536" s="8">
        <f t="shared" si="2030"/>
        <v>2.4354730464182559</v>
      </c>
      <c r="K9536" s="9">
        <f t="shared" si="2038"/>
        <v>3.5144999999999995</v>
      </c>
      <c r="L9536" s="9">
        <f t="shared" si="2031"/>
        <v>3.6046153846153839E-2</v>
      </c>
      <c r="M9536" s="12">
        <f t="shared" si="2032"/>
        <v>25466.937086163009</v>
      </c>
      <c r="N9536" s="10">
        <f>((B9535+E9535)*D9535+(B9536+E9536)*D9536+(B9537+E9537)*D9537)/3/SUM(D9439:D9536)</f>
        <v>8.4704211125337903</v>
      </c>
      <c r="O9536" s="11">
        <f>O9439</f>
        <v>4.0047477373994611E-2</v>
      </c>
      <c r="P9536" s="12">
        <f>M9536*O9439</f>
        <v>1019.8865867430574</v>
      </c>
      <c r="Q9536" s="9">
        <f>N9536*O9439</f>
        <v>0.33921899785240323</v>
      </c>
      <c r="R9536" s="12">
        <f t="shared" si="2033"/>
        <v>1684.7996956423297</v>
      </c>
      <c r="S9536" s="12">
        <f t="shared" si="2034"/>
        <v>4900.672465206243</v>
      </c>
      <c r="T9536" s="13">
        <f t="shared" si="2028"/>
        <v>1.6288326721356088</v>
      </c>
      <c r="U9536" s="14">
        <f t="shared" si="2029"/>
        <v>0.80664037428264712</v>
      </c>
    </row>
    <row r="9537" spans="1:21" x14ac:dyDescent="0.3">
      <c r="A9537" s="17">
        <v>2006</v>
      </c>
      <c r="B9537" s="17">
        <v>98</v>
      </c>
      <c r="C9537" s="17">
        <v>0.38962999999999998</v>
      </c>
      <c r="D9537" s="17">
        <v>0.3261</v>
      </c>
      <c r="E9537" s="17">
        <v>0.5</v>
      </c>
      <c r="F9537" s="6">
        <f t="shared" si="2035"/>
        <v>2090.7170807681632</v>
      </c>
      <c r="G9537" s="7">
        <f t="shared" si="2036"/>
        <v>681.78284003849808</v>
      </c>
      <c r="H9537" s="6">
        <f t="shared" si="2037"/>
        <v>1749.8256607489143</v>
      </c>
      <c r="I9537" s="6">
        <f>SUM(H9537:H9549)</f>
        <v>4777.9034975111808</v>
      </c>
      <c r="J9537" s="8">
        <f t="shared" si="2030"/>
        <v>2.2852941421207031</v>
      </c>
      <c r="K9537" s="9">
        <f t="shared" si="2038"/>
        <v>3.8405999999999993</v>
      </c>
      <c r="L9537" s="9">
        <f t="shared" si="2031"/>
        <v>3.899086294416243E-2</v>
      </c>
      <c r="M9537" s="12">
        <f t="shared" si="2032"/>
        <v>17485.707895587166</v>
      </c>
      <c r="N9537" s="10">
        <f>((B9536+E9536)*D9536+(B9537+E9537)*D9537+(B9538+E9538)*D9538)/3/SUM(D9439:D9537)</f>
        <v>8.3677459251158695</v>
      </c>
      <c r="O9537" s="11">
        <f>O9439</f>
        <v>4.0047477373994611E-2</v>
      </c>
      <c r="P9537" s="12">
        <f>M9537*O9439</f>
        <v>700.25849131680593</v>
      </c>
      <c r="Q9537" s="9">
        <f>N9537*O9439</f>
        <v>0.33510711560741341</v>
      </c>
      <c r="R9537" s="12">
        <f t="shared" si="2033"/>
        <v>1163.4466307595092</v>
      </c>
      <c r="S9537" s="12">
        <f t="shared" si="2034"/>
        <v>3215.8727695639136</v>
      </c>
      <c r="T9537" s="13">
        <f t="shared" si="2028"/>
        <v>1.5381673585324849</v>
      </c>
      <c r="U9537" s="14">
        <f t="shared" si="2029"/>
        <v>0.74712678358821827</v>
      </c>
    </row>
    <row r="9538" spans="1:21" x14ac:dyDescent="0.3">
      <c r="A9538" s="17">
        <v>2006</v>
      </c>
      <c r="B9538" s="17">
        <v>99</v>
      </c>
      <c r="C9538" s="17">
        <v>0.42007</v>
      </c>
      <c r="D9538" s="17">
        <v>0.34716000000000002</v>
      </c>
      <c r="E9538" s="17">
        <v>0.5</v>
      </c>
      <c r="F9538" s="6">
        <f t="shared" si="2035"/>
        <v>1408.9342407296651</v>
      </c>
      <c r="G9538" s="7">
        <f t="shared" si="2036"/>
        <v>489.12561101171059</v>
      </c>
      <c r="H9538" s="6">
        <f t="shared" si="2037"/>
        <v>1164.3714352238098</v>
      </c>
      <c r="I9538" s="6">
        <f>SUM(H9538:H9549)</f>
        <v>3028.0778367622665</v>
      </c>
      <c r="J9538" s="8">
        <f t="shared" si="2030"/>
        <v>2.1491974211614533</v>
      </c>
      <c r="K9538" s="9">
        <f t="shared" ref="K9538:K9546" si="2039">IF(F9538=0, K9537, K9537+G9538/F9538)</f>
        <v>4.187759999999999</v>
      </c>
      <c r="L9538" s="9">
        <f t="shared" si="2031"/>
        <v>4.2088040201005018E-2</v>
      </c>
      <c r="M9538" s="12">
        <f t="shared" si="2032"/>
        <v>11621.486975295913</v>
      </c>
      <c r="N9538" s="10">
        <f>((B9537+E9537)*D9537+(B9538+E9538)*D9538+(B9539+E9539)*D9539)/3/SUM(D9439:D9538)</f>
        <v>8.2508166657115041</v>
      </c>
      <c r="O9538" s="11">
        <f>O9439</f>
        <v>4.0047477373994611E-2</v>
      </c>
      <c r="P9538" s="12">
        <f>M9538*O9439</f>
        <v>465.41123669533613</v>
      </c>
      <c r="Q9538" s="9">
        <f>N9538*O9439</f>
        <v>0.33042439373705912</v>
      </c>
      <c r="R9538" s="12">
        <f t="shared" si="2033"/>
        <v>779.63470965523311</v>
      </c>
      <c r="S9538" s="12">
        <f t="shared" si="2034"/>
        <v>2052.4261388044047</v>
      </c>
      <c r="T9538" s="13">
        <f t="shared" si="2028"/>
        <v>1.4567224498295144</v>
      </c>
      <c r="U9538" s="14">
        <f t="shared" si="2029"/>
        <v>0.69247497133193892</v>
      </c>
    </row>
    <row r="9539" spans="1:21" x14ac:dyDescent="0.3">
      <c r="A9539" s="17">
        <v>2006</v>
      </c>
      <c r="B9539" s="17">
        <v>100</v>
      </c>
      <c r="C9539" s="17">
        <v>0.45112999999999998</v>
      </c>
      <c r="D9539" s="17">
        <v>0.36809999999999998</v>
      </c>
      <c r="E9539" s="17">
        <v>0.5</v>
      </c>
      <c r="F9539" s="6">
        <f t="shared" si="2035"/>
        <v>919.80862971795455</v>
      </c>
      <c r="G9539" s="7">
        <f t="shared" si="2036"/>
        <v>338.58155659917907</v>
      </c>
      <c r="H9539" s="6">
        <f t="shared" si="2037"/>
        <v>750.51785141836501</v>
      </c>
      <c r="I9539" s="6">
        <f>SUM(H9539:H9549)</f>
        <v>1863.7064015384572</v>
      </c>
      <c r="J9539" s="8">
        <f t="shared" si="2030"/>
        <v>2.0261892977780982</v>
      </c>
      <c r="K9539" s="9">
        <f t="shared" si="2039"/>
        <v>4.5558599999999991</v>
      </c>
      <c r="L9539" s="9">
        <f t="shared" si="2031"/>
        <v>4.5331940298507456E-2</v>
      </c>
      <c r="M9539" s="12">
        <f t="shared" si="2032"/>
        <v>7468.9403182313554</v>
      </c>
      <c r="N9539" s="10">
        <f>((B9538+E9538)*D9538+(B9539+E9539)*D9539+(B9540+E9540)*D9540)/3/SUM(D9439:D9539)</f>
        <v>8.1211615370094812</v>
      </c>
      <c r="O9539" s="11">
        <f>O9439</f>
        <v>4.0047477373994611E-2</v>
      </c>
      <c r="P9539" s="12">
        <f>M9539*O9439</f>
        <v>299.11221840208634</v>
      </c>
      <c r="Q9539" s="9">
        <f>N9539*O9439</f>
        <v>0.32523203290394248</v>
      </c>
      <c r="R9539" s="12">
        <f t="shared" si="2033"/>
        <v>506.42540487087115</v>
      </c>
      <c r="S9539" s="12">
        <f t="shared" si="2034"/>
        <v>1272.7914291491716</v>
      </c>
      <c r="T9539" s="13">
        <f t="shared" si="2028"/>
        <v>1.3837567816029883</v>
      </c>
      <c r="U9539" s="14">
        <f t="shared" si="2029"/>
        <v>0.64243251617510988</v>
      </c>
    </row>
    <row r="9540" spans="1:21" x14ac:dyDescent="0.3">
      <c r="A9540" s="17">
        <v>2006</v>
      </c>
      <c r="B9540" s="17">
        <v>101</v>
      </c>
      <c r="C9540" s="17">
        <v>0.48257</v>
      </c>
      <c r="D9540" s="17">
        <v>0.38877</v>
      </c>
      <c r="E9540" s="17">
        <v>0.5</v>
      </c>
      <c r="F9540" s="6">
        <f t="shared" si="2035"/>
        <v>581.22707311877548</v>
      </c>
      <c r="G9540" s="7">
        <f t="shared" si="2036"/>
        <v>225.96364921638636</v>
      </c>
      <c r="H9540" s="6">
        <f t="shared" si="2037"/>
        <v>468.24524851058231</v>
      </c>
      <c r="I9540" s="6">
        <f>SUM(H9540:H9549)</f>
        <v>1113.1885501200925</v>
      </c>
      <c r="J9540" s="8">
        <f t="shared" si="2030"/>
        <v>1.9152386418390548</v>
      </c>
      <c r="K9540" s="9">
        <f t="shared" si="2039"/>
        <v>4.9446299999999992</v>
      </c>
      <c r="L9540" s="9">
        <f t="shared" si="2031"/>
        <v>4.8715566502463045E-2</v>
      </c>
      <c r="M9540" s="12">
        <f t="shared" si="2032"/>
        <v>4638.428031109147</v>
      </c>
      <c r="N9540" s="10">
        <f>((B9539+E9539)*D9539+(B9540+E9540)*D9540+(B9541+E9541)*D9541)/3/SUM(D9439:D9540)</f>
        <v>7.9802216411204352</v>
      </c>
      <c r="O9540" s="11">
        <f>O9439</f>
        <v>4.0047477373994611E-2</v>
      </c>
      <c r="P9540" s="12">
        <f>M9540*O9439</f>
        <v>185.75734162674593</v>
      </c>
      <c r="Q9540" s="9">
        <f>N9540*O9439</f>
        <v>0.3195877456122328</v>
      </c>
      <c r="R9540" s="12">
        <f t="shared" si="2033"/>
        <v>318.5998051454456</v>
      </c>
      <c r="S9540" s="12">
        <f t="shared" si="2034"/>
        <v>766.3660242783003</v>
      </c>
      <c r="T9540" s="13">
        <f t="shared" ref="T9540:T9603" si="2040">S9540/F9540</f>
        <v>1.3185311898258585</v>
      </c>
      <c r="U9540" s="14">
        <f t="shared" si="2029"/>
        <v>0.5967074520131963</v>
      </c>
    </row>
    <row r="9541" spans="1:21" x14ac:dyDescent="0.3">
      <c r="A9541" s="17">
        <v>2006</v>
      </c>
      <c r="B9541" s="17">
        <v>102</v>
      </c>
      <c r="C9541" s="17">
        <v>0.51415</v>
      </c>
      <c r="D9541" s="17">
        <v>0.40900999999999998</v>
      </c>
      <c r="E9541" s="17">
        <v>0.5</v>
      </c>
      <c r="F9541" s="6">
        <f t="shared" si="2035"/>
        <v>355.26342390238915</v>
      </c>
      <c r="G9541" s="7">
        <f t="shared" si="2036"/>
        <v>145.30629301031618</v>
      </c>
      <c r="H9541" s="6">
        <f t="shared" si="2037"/>
        <v>282.61027739723107</v>
      </c>
      <c r="I9541" s="6">
        <f>SUM(H9541:H9549)</f>
        <v>644.94330160950994</v>
      </c>
      <c r="J9541" s="8">
        <f t="shared" si="2030"/>
        <v>1.8153946007870265</v>
      </c>
      <c r="K9541" s="9">
        <f t="shared" si="2039"/>
        <v>5.3536399999999995</v>
      </c>
      <c r="L9541" s="9">
        <f t="shared" si="2031"/>
        <v>5.2230634146341458E-2</v>
      </c>
      <c r="M9541" s="12">
        <f t="shared" si="2032"/>
        <v>2782.0128050368367</v>
      </c>
      <c r="N9541" s="10">
        <f>((B9540+E9540)*D9540+(B9541+E9541)*D9541+(B9542+E9542)*D9542)/3/SUM(D9439:D9541)</f>
        <v>7.8296277548235107</v>
      </c>
      <c r="O9541" s="11">
        <f>O9439</f>
        <v>4.0047477373994611E-2</v>
      </c>
      <c r="P9541" s="12">
        <f>M9541*O9439</f>
        <v>111.412594863876</v>
      </c>
      <c r="Q9541" s="9">
        <f>N9541*O9439</f>
        <v>0.31355684035809478</v>
      </c>
      <c r="R9541" s="12">
        <f t="shared" si="2033"/>
        <v>193.9958917638306</v>
      </c>
      <c r="S9541" s="12">
        <f t="shared" si="2034"/>
        <v>447.76621913285476</v>
      </c>
      <c r="T9541" s="13">
        <f t="shared" si="2040"/>
        <v>1.2603780434652381</v>
      </c>
      <c r="U9541" s="14">
        <f t="shared" ref="U9541:U9549" si="2041">IF(T9541=0,0,J9541-T9541)</f>
        <v>0.55501655732178845</v>
      </c>
    </row>
    <row r="9542" spans="1:21" x14ac:dyDescent="0.3">
      <c r="A9542" s="17">
        <v>2006</v>
      </c>
      <c r="B9542" s="17">
        <v>103</v>
      </c>
      <c r="C9542" s="17">
        <v>0.54561999999999999</v>
      </c>
      <c r="D9542" s="17">
        <v>0.42867</v>
      </c>
      <c r="E9542" s="17">
        <v>0.5</v>
      </c>
      <c r="F9542" s="6">
        <f t="shared" si="2035"/>
        <v>209.95713089207297</v>
      </c>
      <c r="G9542" s="7">
        <f t="shared" si="2036"/>
        <v>90.002323299504923</v>
      </c>
      <c r="H9542" s="6">
        <f t="shared" si="2037"/>
        <v>164.95596924232052</v>
      </c>
      <c r="I9542" s="6">
        <f>SUM(H9542:H9549)</f>
        <v>362.33302421227887</v>
      </c>
      <c r="J9542" s="8">
        <f t="shared" si="2030"/>
        <v>1.7257476451158675</v>
      </c>
      <c r="K9542" s="9">
        <f t="shared" si="2039"/>
        <v>5.7823099999999998</v>
      </c>
      <c r="L9542" s="9">
        <f t="shared" si="2031"/>
        <v>5.5867729468599032E-2</v>
      </c>
      <c r="M9542" s="12">
        <f t="shared" si="2032"/>
        <v>1610.9894594891591</v>
      </c>
      <c r="N9542" s="10">
        <f>((B9541+E9541)*D9541+(B9542+E9542)*D9542+(B9543+E9543)*D9543)/3/SUM(D9439:D9542)</f>
        <v>7.6711150042111189</v>
      </c>
      <c r="O9542" s="11">
        <f>O9439</f>
        <v>4.0047477373994611E-2</v>
      </c>
      <c r="P9542" s="12">
        <f>M9542*O9439</f>
        <v>64.516063928635901</v>
      </c>
      <c r="Q9542" s="9">
        <f>N9542*O9439</f>
        <v>0.30720880456445537</v>
      </c>
      <c r="R9542" s="12">
        <f t="shared" si="2033"/>
        <v>114.28004312561616</v>
      </c>
      <c r="S9542" s="12">
        <f t="shared" si="2034"/>
        <v>253.77032736902419</v>
      </c>
      <c r="T9542" s="13">
        <f t="shared" si="2040"/>
        <v>1.2086768679434523</v>
      </c>
      <c r="U9542" s="14">
        <f t="shared" si="2041"/>
        <v>0.51707077717241523</v>
      </c>
    </row>
    <row r="9543" spans="1:21" x14ac:dyDescent="0.3">
      <c r="A9543" s="17">
        <v>2006</v>
      </c>
      <c r="B9543" s="17">
        <v>104</v>
      </c>
      <c r="C9543" s="17">
        <v>0.57672999999999996</v>
      </c>
      <c r="D9543" s="17">
        <v>0.44764999999999999</v>
      </c>
      <c r="E9543" s="17">
        <v>0.5</v>
      </c>
      <c r="F9543" s="6">
        <f t="shared" si="2035"/>
        <v>119.95480759256805</v>
      </c>
      <c r="G9543" s="7">
        <f t="shared" si="2036"/>
        <v>53.697769618813084</v>
      </c>
      <c r="H9543" s="6">
        <f t="shared" si="2037"/>
        <v>93.105922783161503</v>
      </c>
      <c r="I9543" s="6">
        <f>SUM(H9543:H9549)</f>
        <v>197.37705496995832</v>
      </c>
      <c r="J9543" s="8">
        <f t="shared" si="2030"/>
        <v>1.6454284653630429</v>
      </c>
      <c r="K9543" s="9">
        <f t="shared" si="2039"/>
        <v>6.2299600000000002</v>
      </c>
      <c r="L9543" s="9">
        <f t="shared" si="2031"/>
        <v>5.9616842105263163E-2</v>
      </c>
      <c r="M9543" s="12">
        <f t="shared" si="2032"/>
        <v>900.7147598324816</v>
      </c>
      <c r="N9543" s="10">
        <f>((B9542+E9542)*D9542+(B9543+E9543)*D9543+(B9544+E9544)*D9544)/3/SUM(D9439:D9543)</f>
        <v>7.5061865030701105</v>
      </c>
      <c r="O9543" s="11">
        <f>O9439</f>
        <v>4.0047477373994611E-2</v>
      </c>
      <c r="P9543" s="12">
        <f>M9543*O9439</f>
        <v>36.0713539648143</v>
      </c>
      <c r="Q9543" s="9">
        <f>N9543*O9439</f>
        <v>0.30060383414668396</v>
      </c>
      <c r="R9543" s="12">
        <f t="shared" si="2033"/>
        <v>65.117925412778064</v>
      </c>
      <c r="S9543" s="12">
        <f t="shared" si="2034"/>
        <v>139.49028424340804</v>
      </c>
      <c r="T9543" s="13">
        <f t="shared" si="2040"/>
        <v>1.1628569712453138</v>
      </c>
      <c r="U9543" s="14">
        <f t="shared" si="2041"/>
        <v>0.48257149411772904</v>
      </c>
    </row>
    <row r="9544" spans="1:21" x14ac:dyDescent="0.3">
      <c r="A9544" s="17">
        <v>2006</v>
      </c>
      <c r="B9544" s="17">
        <v>105</v>
      </c>
      <c r="C9544" s="17">
        <v>0.60724</v>
      </c>
      <c r="D9544" s="17">
        <v>0.46581</v>
      </c>
      <c r="E9544" s="17">
        <v>0.5</v>
      </c>
      <c r="F9544" s="6">
        <f t="shared" si="2035"/>
        <v>66.257037973754962</v>
      </c>
      <c r="G9544" s="7">
        <f t="shared" si="2036"/>
        <v>30.863190858554798</v>
      </c>
      <c r="H9544" s="6">
        <f t="shared" si="2037"/>
        <v>50.825442544477561</v>
      </c>
      <c r="I9544" s="6">
        <f>SUM(H9544:H9549)</f>
        <v>104.27113218679683</v>
      </c>
      <c r="J9544" s="8">
        <f t="shared" si="2030"/>
        <v>1.5737366984032641</v>
      </c>
      <c r="K9544" s="9">
        <f t="shared" si="2039"/>
        <v>6.6957700000000004</v>
      </c>
      <c r="L9544" s="9">
        <f t="shared" si="2031"/>
        <v>6.3467014218009488E-2</v>
      </c>
      <c r="M9544" s="12">
        <f t="shared" si="2032"/>
        <v>486.287108962454</v>
      </c>
      <c r="N9544" s="10">
        <f>((B9543+E9543)*D9543+(B9544+E9544)*D9544+(B9545+E9545)*D9545)/3/SUM(D9439:D9544)</f>
        <v>7.3365455603562637</v>
      </c>
      <c r="O9544" s="11">
        <f>O9439</f>
        <v>4.0047477373994611E-2</v>
      </c>
      <c r="P9544" s="12">
        <f>M9544*O9439</f>
        <v>19.474571993439127</v>
      </c>
      <c r="Q9544" s="9">
        <f>N9544*O9439</f>
        <v>0.29381014233164809</v>
      </c>
      <c r="R9544" s="12">
        <f t="shared" si="2033"/>
        <v>35.892412036415607</v>
      </c>
      <c r="S9544" s="12">
        <f t="shared" si="2034"/>
        <v>74.372358830629992</v>
      </c>
      <c r="T9544" s="13">
        <f t="shared" si="2040"/>
        <v>1.1224823974185141</v>
      </c>
      <c r="U9544" s="14">
        <f t="shared" si="2041"/>
        <v>0.45125430098475006</v>
      </c>
    </row>
    <row r="9545" spans="1:21" x14ac:dyDescent="0.3">
      <c r="A9545" s="17">
        <v>2006</v>
      </c>
      <c r="B9545" s="17">
        <v>106</v>
      </c>
      <c r="C9545" s="17">
        <v>0.63693999999999995</v>
      </c>
      <c r="D9545" s="17">
        <v>0.48309000000000002</v>
      </c>
      <c r="E9545" s="17">
        <v>0.5</v>
      </c>
      <c r="F9545" s="6">
        <f t="shared" si="2035"/>
        <v>35.39384711520016</v>
      </c>
      <c r="G9545" s="7">
        <f t="shared" si="2036"/>
        <v>17.098413602882047</v>
      </c>
      <c r="H9545" s="6">
        <f t="shared" si="2037"/>
        <v>26.844640313759136</v>
      </c>
      <c r="I9545" s="6">
        <f>SUM(H9545:H9549)</f>
        <v>53.445689642319266</v>
      </c>
      <c r="J9545" s="8">
        <f t="shared" si="2030"/>
        <v>1.5100277025089652</v>
      </c>
      <c r="K9545" s="9">
        <f t="shared" si="2039"/>
        <v>7.1788600000000002</v>
      </c>
      <c r="L9545" s="9">
        <f t="shared" si="2031"/>
        <v>6.7407136150234748E-2</v>
      </c>
      <c r="M9545" s="12">
        <f t="shared" si="2032"/>
        <v>253.65880497835838</v>
      </c>
      <c r="N9545" s="10">
        <f>((B9544+E9544)*D9544+(B9545+E9545)*D9545+(B9546+E9546)*D9546)/3/SUM(D9439:D9545)</f>
        <v>7.1636113997672783</v>
      </c>
      <c r="O9545" s="11">
        <f>O9439</f>
        <v>4.0047477373994611E-2</v>
      </c>
      <c r="P9545" s="12">
        <f>M9545*O9439</f>
        <v>10.158395253085319</v>
      </c>
      <c r="Q9545" s="9">
        <f>N9545*O9439</f>
        <v>0.28688456544826996</v>
      </c>
      <c r="R9545" s="12">
        <f t="shared" si="2033"/>
        <v>19.14332734273124</v>
      </c>
      <c r="S9545" s="12">
        <f t="shared" si="2034"/>
        <v>38.479946794214385</v>
      </c>
      <c r="T9545" s="13">
        <f t="shared" si="2040"/>
        <v>1.0871931120957143</v>
      </c>
      <c r="U9545" s="14">
        <f t="shared" si="2041"/>
        <v>0.42283459041325089</v>
      </c>
    </row>
    <row r="9546" spans="1:21" x14ac:dyDescent="0.3">
      <c r="A9546" s="17">
        <v>2006</v>
      </c>
      <c r="B9546" s="17">
        <v>107</v>
      </c>
      <c r="C9546" s="17">
        <v>0.66563000000000005</v>
      </c>
      <c r="D9546" s="17">
        <v>0.49941999999999998</v>
      </c>
      <c r="E9546" s="17">
        <v>0.5</v>
      </c>
      <c r="F9546" s="6">
        <f t="shared" si="2035"/>
        <v>18.295433512318112</v>
      </c>
      <c r="G9546" s="7">
        <f t="shared" si="2036"/>
        <v>9.1371054047219111</v>
      </c>
      <c r="H9546" s="6">
        <f t="shared" si="2037"/>
        <v>13.726880809957157</v>
      </c>
      <c r="I9546" s="6">
        <f>SUM(H9546:H9549)</f>
        <v>26.601049328560133</v>
      </c>
      <c r="J9546" s="8">
        <f t="shared" si="2030"/>
        <v>1.4539720696232719</v>
      </c>
      <c r="K9546" s="9">
        <f t="shared" si="2039"/>
        <v>7.67828</v>
      </c>
      <c r="L9546" s="9">
        <f t="shared" si="2031"/>
        <v>7.1425860465116273E-2</v>
      </c>
      <c r="M9546" s="12">
        <f t="shared" si="2032"/>
        <v>127.92433084070984</v>
      </c>
      <c r="N9546" s="10">
        <f>((B9545+E9545)*D9545+(B9546+E9546)*D9546+(B9547+E9547)*D9547)/3/SUM(D9439:D9546)</f>
        <v>6.9888529722802506</v>
      </c>
      <c r="O9546" s="11">
        <f>O9439</f>
        <v>4.0047477373994611E-2</v>
      </c>
      <c r="P9546" s="12">
        <f>M9546*O9439</f>
        <v>5.1230467449267287</v>
      </c>
      <c r="Q9546" s="9">
        <f>N9546*O9439</f>
        <v>0.27988593127756833</v>
      </c>
      <c r="R9546" s="12">
        <f t="shared" si="2033"/>
        <v>9.8849199909261163</v>
      </c>
      <c r="S9546" s="12">
        <f t="shared" si="2034"/>
        <v>19.336619451483145</v>
      </c>
      <c r="T9546" s="13">
        <f t="shared" si="2040"/>
        <v>1.0569096074418796</v>
      </c>
      <c r="U9546" s="14">
        <f t="shared" si="2041"/>
        <v>0.39706246218139229</v>
      </c>
    </row>
    <row r="9547" spans="1:21" x14ac:dyDescent="0.3">
      <c r="A9547" s="17">
        <v>2006</v>
      </c>
      <c r="B9547" s="17">
        <v>108</v>
      </c>
      <c r="C9547" s="17">
        <v>0.69313999999999998</v>
      </c>
      <c r="D9547" s="17">
        <v>0.51475000000000004</v>
      </c>
      <c r="E9547" s="17">
        <v>0.5</v>
      </c>
      <c r="F9547" s="6">
        <f t="shared" si="2035"/>
        <v>9.1583281075962013</v>
      </c>
      <c r="G9547" s="7">
        <f t="shared" si="2036"/>
        <v>4.7142493933851446</v>
      </c>
      <c r="H9547" s="7">
        <f t="shared" si="2037"/>
        <v>6.8012034109036286</v>
      </c>
      <c r="I9547" s="6">
        <f>SUM(H9547:H9549)</f>
        <v>12.874168518602978</v>
      </c>
      <c r="J9547" s="8">
        <f t="shared" si="2030"/>
        <v>1.4057334883999999</v>
      </c>
      <c r="K9547" s="9">
        <f>IF(F9547=0, K9546, K9546+G9547/F9547)</f>
        <v>8.1930300000000003</v>
      </c>
      <c r="L9547" s="9">
        <f t="shared" si="2031"/>
        <v>7.5511797235023048E-2</v>
      </c>
      <c r="M9547" s="12">
        <f t="shared" si="2032"/>
        <v>62.430634232059219</v>
      </c>
      <c r="N9547" s="10">
        <f>((B9546+E9546)*D9546+(B9547+E9547)*D9547+(B9548+E9548)*D9548)/3/SUM(D9439:D9547)</f>
        <v>6.8135189301149879</v>
      </c>
      <c r="O9547" s="11">
        <f>O9439</f>
        <v>4.0047477373994611E-2</v>
      </c>
      <c r="P9547" s="12">
        <f>M9547*O9439</f>
        <v>2.5001894118525252</v>
      </c>
      <c r="Q9547" s="9">
        <f>N9547*O9439</f>
        <v>0.27286424519106395</v>
      </c>
      <c r="R9547" s="12">
        <f t="shared" si="2033"/>
        <v>4.9453981757965204</v>
      </c>
      <c r="S9547" s="12">
        <f t="shared" si="2034"/>
        <v>9.4516994605570304</v>
      </c>
      <c r="T9547" s="13">
        <f t="shared" si="2040"/>
        <v>1.0320332870273012</v>
      </c>
      <c r="U9547" s="14">
        <f t="shared" si="2041"/>
        <v>0.37370020137269866</v>
      </c>
    </row>
    <row r="9548" spans="1:21" x14ac:dyDescent="0.3">
      <c r="A9548" s="17">
        <v>2006</v>
      </c>
      <c r="B9548" s="17">
        <v>109</v>
      </c>
      <c r="C9548" s="17">
        <v>0.71935000000000004</v>
      </c>
      <c r="D9548" s="17">
        <v>0.52905999999999997</v>
      </c>
      <c r="E9548" s="17">
        <v>0.5</v>
      </c>
      <c r="F9548" s="6">
        <f t="shared" si="2035"/>
        <v>4.4440787142110567</v>
      </c>
      <c r="G9548" s="7">
        <f t="shared" si="2036"/>
        <v>2.3511842845405018</v>
      </c>
      <c r="H9548" s="7">
        <f t="shared" si="2037"/>
        <v>3.2684865719408061</v>
      </c>
      <c r="I9548" s="6">
        <f>SUM(H9548:H9549)</f>
        <v>6.0729651076993498</v>
      </c>
      <c r="J9548" s="8">
        <f t="shared" si="2030"/>
        <v>1.3665296</v>
      </c>
      <c r="K9548" s="9">
        <f>IF(F9548=0, K9547, K9547+G9548/F9548)</f>
        <v>8.7220899999999997</v>
      </c>
      <c r="L9548" s="9">
        <f t="shared" si="2031"/>
        <v>7.9653789954337903E-2</v>
      </c>
      <c r="M9548" s="12">
        <f t="shared" si="2032"/>
        <v>29.517544436847697</v>
      </c>
      <c r="N9548" s="10">
        <f>((B9547+E9547)*D9547+(B9548+E9548)*D9548)/2/SUM(D9439:D9548)</f>
        <v>6.5226594199326078</v>
      </c>
      <c r="O9548" s="11">
        <f>O9439</f>
        <v>4.0047477373994611E-2</v>
      </c>
      <c r="P9548" s="12">
        <f>M9548*O9439</f>
        <v>1.1821031929705386</v>
      </c>
      <c r="Q9548" s="9">
        <f>N9548*O9439</f>
        <v>0.26121605553802391</v>
      </c>
      <c r="R9548" s="12">
        <f t="shared" si="2033"/>
        <v>2.4147054020394312</v>
      </c>
      <c r="S9548" s="12">
        <f t="shared" si="2034"/>
        <v>4.5063012847605108</v>
      </c>
      <c r="T9548" s="13">
        <f t="shared" si="2040"/>
        <v>1.0140012305251214</v>
      </c>
      <c r="U9548" s="14">
        <f t="shared" si="2041"/>
        <v>0.35252836947487864</v>
      </c>
    </row>
    <row r="9549" spans="1:21" x14ac:dyDescent="0.3">
      <c r="A9549" s="17">
        <v>2006</v>
      </c>
      <c r="B9549" s="17" t="s">
        <v>19</v>
      </c>
      <c r="C9549" s="17">
        <v>0.74414000000000002</v>
      </c>
      <c r="D9549" s="17">
        <v>1</v>
      </c>
      <c r="E9549" s="17">
        <v>1.34</v>
      </c>
      <c r="F9549" s="6">
        <f t="shared" si="2035"/>
        <v>2.0928944296705549</v>
      </c>
      <c r="G9549" s="7">
        <f t="shared" si="2036"/>
        <v>2.0928944296705549</v>
      </c>
      <c r="H9549" s="7">
        <f>E9549*F9549</f>
        <v>2.8044785357585438</v>
      </c>
      <c r="I9549" s="6">
        <f>SUM(H9549:H9549)</f>
        <v>2.8044785357585438</v>
      </c>
      <c r="J9549" s="8">
        <f t="shared" si="2030"/>
        <v>1.34</v>
      </c>
      <c r="K9549" s="9">
        <f>IF(F9549=0, K9548, K9548+G9549/F9549)</f>
        <v>9.7220899999999997</v>
      </c>
      <c r="L9549" s="9">
        <f>K9549/(110+E9549)</f>
        <v>8.7318932998024068E-2</v>
      </c>
      <c r="M9549" s="12">
        <f t="shared" si="2032"/>
        <v>23.96839216665548</v>
      </c>
      <c r="N9549" s="10">
        <f>N9548-(N9546-N9547)</f>
        <v>6.3473253777673451</v>
      </c>
      <c r="O9549" s="11">
        <f>O9439</f>
        <v>4.0047477373994611E-2</v>
      </c>
      <c r="P9549" s="12">
        <f>M9549*O9439</f>
        <v>0.95987364298516498</v>
      </c>
      <c r="Q9549" s="9">
        <f>N9549*O9439</f>
        <v>0.25419436945151958</v>
      </c>
      <c r="R9549" s="12">
        <f t="shared" si="2033"/>
        <v>2.0915958827210797</v>
      </c>
      <c r="S9549" s="12">
        <f>R9549</f>
        <v>2.0915958827210797</v>
      </c>
      <c r="T9549" s="13">
        <f t="shared" si="2040"/>
        <v>0.99937954493496373</v>
      </c>
      <c r="U9549" s="14">
        <f t="shared" si="2041"/>
        <v>0.34062045506503635</v>
      </c>
    </row>
    <row r="9550" spans="1:21" x14ac:dyDescent="0.3">
      <c r="A9550" s="17">
        <v>2007</v>
      </c>
      <c r="B9550" s="17">
        <v>0</v>
      </c>
      <c r="C9550" s="17">
        <v>5.6600000000000001E-3</v>
      </c>
      <c r="D9550" s="17">
        <v>5.6299999999999996E-3</v>
      </c>
      <c r="E9550" s="17">
        <v>0.14000000000000001</v>
      </c>
      <c r="F9550" s="6">
        <v>100000</v>
      </c>
      <c r="G9550" s="7">
        <f>100000*D9550</f>
        <v>563</v>
      </c>
      <c r="H9550" s="6">
        <f>F9550-(1-E9550)*G9550</f>
        <v>99515.82</v>
      </c>
      <c r="I9550" s="6">
        <f>SUM(H9550:H9660)</f>
        <v>7818476.6809895039</v>
      </c>
      <c r="J9550" s="8">
        <f>I9550/F9550</f>
        <v>78.184766809895038</v>
      </c>
      <c r="K9550" s="9">
        <f>G9550/F9550</f>
        <v>5.6299999999999996E-3</v>
      </c>
      <c r="L9550" s="9">
        <f>K9550/(0.1+E9550)</f>
        <v>2.3458333333333331E-2</v>
      </c>
      <c r="M9550">
        <f>G9550/L9550</f>
        <v>24000.000000000004</v>
      </c>
      <c r="N9550" s="10">
        <f>(0.1+E9550)*D9550/SUM(D9550:D9550)</f>
        <v>0.24000000000000005</v>
      </c>
      <c r="O9550" s="11">
        <f>IF((I9550-J9550*F9550+MAX(N9552:N9645)*F9550)/SUM(M9550:M9660)&gt;1/MAX(N9552:N9648),1/MAX(N9552:N9648),(I9550-J9550*F9550+MAX(N9552:N9645)*F9550)/SUM(M9550:M9660))</f>
        <v>3.9783367849765362E-2</v>
      </c>
      <c r="P9550" s="12">
        <f>M9550*O9550</f>
        <v>954.80082839436886</v>
      </c>
      <c r="Q9550" s="9">
        <f>N9550*O9550</f>
        <v>9.5480082839436882E-3</v>
      </c>
      <c r="R9550" s="12">
        <f>((1-Q9550)*H9550)</f>
        <v>98565.642126256556</v>
      </c>
      <c r="S9550" s="12">
        <f>R9550+S9551</f>
        <v>6944204.2181408871</v>
      </c>
      <c r="T9550" s="13">
        <f t="shared" si="2040"/>
        <v>69.442042181408866</v>
      </c>
      <c r="U9550" s="14">
        <f t="shared" ref="U9550:U9613" si="2042">J9550-T9550</f>
        <v>8.7427246284861724</v>
      </c>
    </row>
    <row r="9551" spans="1:21" x14ac:dyDescent="0.3">
      <c r="A9551" s="17">
        <v>2007</v>
      </c>
      <c r="B9551" s="17">
        <v>1</v>
      </c>
      <c r="C9551" s="17">
        <v>3.3E-4</v>
      </c>
      <c r="D9551" s="17">
        <v>3.3E-4</v>
      </c>
      <c r="E9551" s="17">
        <v>0.5</v>
      </c>
      <c r="F9551" s="6">
        <f>F9550-G9550</f>
        <v>99437</v>
      </c>
      <c r="G9551" s="7">
        <f>D9551*F9551</f>
        <v>32.814210000000003</v>
      </c>
      <c r="H9551" s="6">
        <f>F9551-0.5*G9551</f>
        <v>99420.592894999994</v>
      </c>
      <c r="I9551" s="6">
        <f>SUM(H9551:H9660)</f>
        <v>7718960.8609895036</v>
      </c>
      <c r="J9551" s="8">
        <f t="shared" ref="J9551:J9614" si="2043">I9551/F9551</f>
        <v>77.626646630424318</v>
      </c>
      <c r="K9551" s="9">
        <f>K9550+G9551/F9551</f>
        <v>5.96E-3</v>
      </c>
      <c r="L9551" s="9">
        <f t="shared" ref="L9551:L9614" si="2044">K9551/(B9551+E9551)</f>
        <v>3.9733333333333331E-3</v>
      </c>
      <c r="M9551" s="12">
        <f t="shared" ref="M9551:M9614" si="2045">G9551/L9551</f>
        <v>8258.6098993288597</v>
      </c>
      <c r="N9551" s="10">
        <f>(B9551+E9551)*D9551/SUM(D9550:D9551)</f>
        <v>8.305369127516779E-2</v>
      </c>
      <c r="O9551" s="11">
        <f>O9550</f>
        <v>3.9783367849765362E-2</v>
      </c>
      <c r="P9551" s="12">
        <f>M9551*O9550</f>
        <v>328.55531555271369</v>
      </c>
      <c r="Q9551" s="9">
        <f>N9551*O9550</f>
        <v>3.3041555512808483E-3</v>
      </c>
      <c r="R9551" s="12">
        <f t="shared" ref="R9551:R9614" si="2046">((1-Q9551)*H9551)</f>
        <v>99092.091791074345</v>
      </c>
      <c r="S9551" s="12">
        <f t="shared" ref="S9551:S9614" si="2047">R9551+S9552</f>
        <v>6845638.5760146305</v>
      </c>
      <c r="T9551" s="13">
        <f t="shared" si="2040"/>
        <v>68.843977352641673</v>
      </c>
      <c r="U9551" s="14">
        <f t="shared" si="2042"/>
        <v>8.7826692777826452</v>
      </c>
    </row>
    <row r="9552" spans="1:21" x14ac:dyDescent="0.3">
      <c r="A9552" s="17">
        <v>2007</v>
      </c>
      <c r="B9552" s="17">
        <v>2</v>
      </c>
      <c r="C9552" s="17">
        <v>2.4000000000000001E-4</v>
      </c>
      <c r="D9552" s="17">
        <v>2.4000000000000001E-4</v>
      </c>
      <c r="E9552" s="17">
        <v>0.5</v>
      </c>
      <c r="F9552" s="6">
        <f t="shared" ref="F9552:F9615" si="2048">F9551-G9551</f>
        <v>99404.185790000003</v>
      </c>
      <c r="G9552" s="7">
        <f t="shared" ref="G9552:G9615" si="2049">D9552*F9552</f>
        <v>23.857004589600002</v>
      </c>
      <c r="H9552" s="6">
        <f t="shared" ref="H9552:H9615" si="2050">F9552-0.5*G9552</f>
        <v>99392.257287705201</v>
      </c>
      <c r="I9552" s="6">
        <f>SUM(H9552:H9660)</f>
        <v>7619540.2680945043</v>
      </c>
      <c r="J9552" s="8">
        <f t="shared" si="2043"/>
        <v>76.652106825676796</v>
      </c>
      <c r="K9552" s="9">
        <f t="shared" ref="K9552:K9615" si="2051">K9551+G9552/F9552</f>
        <v>6.1999999999999998E-3</v>
      </c>
      <c r="L9552" s="9">
        <f t="shared" si="2044"/>
        <v>2.48E-3</v>
      </c>
      <c r="M9552" s="12">
        <f t="shared" si="2045"/>
        <v>9619.7599151612922</v>
      </c>
      <c r="N9552" s="10">
        <f>((B9551+E9551)*D9551+(B9552+E9552)*D9552+(B9553+E9553)*D9553)/3/SUM(D9550:D9552)</f>
        <v>9.2741935483870969E-2</v>
      </c>
      <c r="O9552" s="11">
        <f>O9550</f>
        <v>3.9783367849765362E-2</v>
      </c>
      <c r="P9552" s="12">
        <f>M9552*O9550</f>
        <v>382.70644733128933</v>
      </c>
      <c r="Q9552" s="9">
        <f>N9552*O9550</f>
        <v>3.6895865344540456E-3</v>
      </c>
      <c r="R9552" s="12">
        <f t="shared" si="2046"/>
        <v>99025.540953587493</v>
      </c>
      <c r="S9552" s="12">
        <f t="shared" si="2047"/>
        <v>6746546.4842235558</v>
      </c>
      <c r="T9552" s="13">
        <f t="shared" si="2040"/>
        <v>67.869843011200985</v>
      </c>
      <c r="U9552" s="14">
        <f t="shared" si="2042"/>
        <v>8.7822638144758116</v>
      </c>
    </row>
    <row r="9553" spans="1:21" x14ac:dyDescent="0.3">
      <c r="A9553" s="17">
        <v>2007</v>
      </c>
      <c r="B9553" s="17">
        <v>3</v>
      </c>
      <c r="C9553" s="17">
        <v>1.8000000000000001E-4</v>
      </c>
      <c r="D9553" s="17">
        <v>1.8000000000000001E-4</v>
      </c>
      <c r="E9553" s="17">
        <v>0.5</v>
      </c>
      <c r="F9553" s="6">
        <f t="shared" si="2048"/>
        <v>99380.328785410398</v>
      </c>
      <c r="G9553" s="7">
        <f t="shared" si="2049"/>
        <v>17.888459181373872</v>
      </c>
      <c r="H9553" s="6">
        <f t="shared" si="2050"/>
        <v>99371.384555819706</v>
      </c>
      <c r="I9553" s="6">
        <f>SUM(H9553:H9660)</f>
        <v>7520148.0108067989</v>
      </c>
      <c r="J9553" s="8">
        <f t="shared" si="2043"/>
        <v>75.670387718729302</v>
      </c>
      <c r="K9553" s="9">
        <f t="shared" si="2051"/>
        <v>6.3799999999999994E-3</v>
      </c>
      <c r="L9553" s="9">
        <f t="shared" si="2044"/>
        <v>1.8228571428571428E-3</v>
      </c>
      <c r="M9553" s="12">
        <f t="shared" si="2045"/>
        <v>9813.4180462082368</v>
      </c>
      <c r="N9553" s="10">
        <f>((B9552+E9552)*D9552+(B9553+E9553)*D9553+(B9554+E9554)*D9554)/3/SUM(D9550:D9553)</f>
        <v>9.0125391849529807E-2</v>
      </c>
      <c r="O9553" s="11">
        <f>O9550</f>
        <v>3.9783367849765362E-2</v>
      </c>
      <c r="P9553" s="12">
        <f>M9553*O9550</f>
        <v>390.41081999582798</v>
      </c>
      <c r="Q9553" s="9">
        <f>N9553*O9550</f>
        <v>3.5854916165540891E-3</v>
      </c>
      <c r="R9553" s="12">
        <f t="shared" si="2046"/>
        <v>99015.089289569441</v>
      </c>
      <c r="S9553" s="12">
        <f t="shared" si="2047"/>
        <v>6647520.943269968</v>
      </c>
      <c r="T9553" s="13">
        <f t="shared" si="2040"/>
        <v>66.889705684349295</v>
      </c>
      <c r="U9553" s="14">
        <f t="shared" si="2042"/>
        <v>8.7806820343800069</v>
      </c>
    </row>
    <row r="9554" spans="1:21" x14ac:dyDescent="0.3">
      <c r="A9554" s="17">
        <v>2007</v>
      </c>
      <c r="B9554" s="17">
        <v>4</v>
      </c>
      <c r="C9554" s="17">
        <v>1.1E-4</v>
      </c>
      <c r="D9554" s="17">
        <v>1.1E-4</v>
      </c>
      <c r="E9554" s="17">
        <v>0.5</v>
      </c>
      <c r="F9554" s="6">
        <f t="shared" si="2048"/>
        <v>99362.440326229029</v>
      </c>
      <c r="G9554" s="7">
        <f t="shared" si="2049"/>
        <v>10.929868435885194</v>
      </c>
      <c r="H9554" s="6">
        <f t="shared" si="2050"/>
        <v>99356.975392011082</v>
      </c>
      <c r="I9554" s="6">
        <f>SUM(H9554:H9660)</f>
        <v>7420776.6262509786</v>
      </c>
      <c r="J9554" s="8">
        <f t="shared" si="2043"/>
        <v>74.683920824477696</v>
      </c>
      <c r="K9554" s="9">
        <f t="shared" si="2051"/>
        <v>6.4899999999999992E-3</v>
      </c>
      <c r="L9554" s="9">
        <f t="shared" si="2044"/>
        <v>1.4422222222222221E-3</v>
      </c>
      <c r="M9554" s="12">
        <f t="shared" si="2045"/>
        <v>7578.4912113225537</v>
      </c>
      <c r="N9554" s="10">
        <f>((B9553+E9553)*D9553+(B9554+E9554)*D9554+(B9555+E9555)*D9555)/3/SUM(D9550:D9554)</f>
        <v>8.6029789419619945E-2</v>
      </c>
      <c r="O9554" s="11">
        <f>O9550</f>
        <v>3.9783367849765362E-2</v>
      </c>
      <c r="P9554" s="12">
        <f>M9554*O9550</f>
        <v>301.49790360625906</v>
      </c>
      <c r="Q9554" s="9">
        <f>N9554*O9550</f>
        <v>3.4225547585185925E-3</v>
      </c>
      <c r="R9554" s="12">
        <f t="shared" si="2046"/>
        <v>99016.920703091135</v>
      </c>
      <c r="S9554" s="12">
        <f t="shared" si="2047"/>
        <v>6548505.8539803987</v>
      </c>
      <c r="T9554" s="13">
        <f t="shared" si="2040"/>
        <v>65.905243797155094</v>
      </c>
      <c r="U9554" s="14">
        <f t="shared" si="2042"/>
        <v>8.7786770273226011</v>
      </c>
    </row>
    <row r="9555" spans="1:21" x14ac:dyDescent="0.3">
      <c r="A9555" s="17">
        <v>2007</v>
      </c>
      <c r="B9555" s="17">
        <v>5</v>
      </c>
      <c r="C9555" s="17">
        <v>1E-4</v>
      </c>
      <c r="D9555" s="17">
        <v>1E-4</v>
      </c>
      <c r="E9555" s="17">
        <v>0.5</v>
      </c>
      <c r="F9555" s="6">
        <f t="shared" si="2048"/>
        <v>99351.510457793149</v>
      </c>
      <c r="G9555" s="7">
        <f t="shared" si="2049"/>
        <v>9.9351510457793157</v>
      </c>
      <c r="H9555" s="6">
        <f t="shared" si="2050"/>
        <v>99346.542882270252</v>
      </c>
      <c r="I9555" s="6">
        <f>SUM(H9555:H9660)</f>
        <v>7321419.6508589685</v>
      </c>
      <c r="J9555" s="8">
        <f t="shared" si="2043"/>
        <v>73.69208195349259</v>
      </c>
      <c r="K9555" s="9">
        <f t="shared" si="2051"/>
        <v>6.5899999999999995E-3</v>
      </c>
      <c r="L9555" s="9">
        <f t="shared" si="2044"/>
        <v>1.1981818181818181E-3</v>
      </c>
      <c r="M9555" s="12">
        <f t="shared" si="2045"/>
        <v>8291.8559562649843</v>
      </c>
      <c r="N9555" s="10">
        <f>((B9554+E9554)*D9554+(B9555+E9555)*D9555+(B9556+E9556)*D9556)/3/SUM(D9550:D9555)</f>
        <v>9.23115832068791E-2</v>
      </c>
      <c r="O9555" s="11">
        <f>O9550</f>
        <v>3.9783367849765362E-2</v>
      </c>
      <c r="P9555" s="12">
        <f>M9555*O9550</f>
        <v>329.87795566535777</v>
      </c>
      <c r="Q9555" s="9">
        <f>N9555*O9550</f>
        <v>3.6724656715134943E-3</v>
      </c>
      <c r="R9555" s="12">
        <f t="shared" si="2046"/>
        <v>98981.696113951577</v>
      </c>
      <c r="S9555" s="12">
        <f t="shared" si="2047"/>
        <v>6449488.933277308</v>
      </c>
      <c r="T9555" s="13">
        <f t="shared" si="2040"/>
        <v>64.915861908483038</v>
      </c>
      <c r="U9555" s="14">
        <f t="shared" si="2042"/>
        <v>8.776220045009552</v>
      </c>
    </row>
    <row r="9556" spans="1:21" x14ac:dyDescent="0.3">
      <c r="A9556" s="17">
        <v>2007</v>
      </c>
      <c r="B9556" s="17">
        <v>6</v>
      </c>
      <c r="C9556" s="17">
        <v>1.2E-4</v>
      </c>
      <c r="D9556" s="17">
        <v>1.2E-4</v>
      </c>
      <c r="E9556" s="17">
        <v>0.5</v>
      </c>
      <c r="F9556" s="6">
        <f t="shared" si="2048"/>
        <v>99341.575306747371</v>
      </c>
      <c r="G9556" s="7">
        <f t="shared" si="2049"/>
        <v>11.920989036809685</v>
      </c>
      <c r="H9556" s="6">
        <f t="shared" si="2050"/>
        <v>99335.61481222896</v>
      </c>
      <c r="I9556" s="6">
        <f>SUM(H9556:H9660)</f>
        <v>7222073.1079766974</v>
      </c>
      <c r="J9556" s="8">
        <f t="shared" si="2043"/>
        <v>72.699401893681951</v>
      </c>
      <c r="K9556" s="9">
        <f t="shared" si="2051"/>
        <v>6.7099999999999998E-3</v>
      </c>
      <c r="L9556" s="9">
        <f t="shared" si="2044"/>
        <v>1.0323076923076922E-3</v>
      </c>
      <c r="M9556" s="12">
        <f t="shared" si="2045"/>
        <v>11547.902941767952</v>
      </c>
      <c r="N9556" s="10">
        <f>((B9555+E9555)*D9555+(B9556+E9556)*D9556+(B9557+E9557)*D9557)/3/SUM(D9550:D9556)</f>
        <v>0.11450571286636858</v>
      </c>
      <c r="O9556" s="11">
        <f>O9550</f>
        <v>3.9783367849765362E-2</v>
      </c>
      <c r="P9556" s="12">
        <f>M9556*O9550</f>
        <v>459.41447062574201</v>
      </c>
      <c r="Q9556" s="9">
        <f>N9556*O9550</f>
        <v>4.5554228958623521E-3</v>
      </c>
      <c r="R9556" s="12">
        <f t="shared" si="2046"/>
        <v>98883.099078138766</v>
      </c>
      <c r="S9556" s="12">
        <f t="shared" si="2047"/>
        <v>6350507.2371633565</v>
      </c>
      <c r="T9556" s="13">
        <f t="shared" si="2040"/>
        <v>63.925976788210086</v>
      </c>
      <c r="U9556" s="14">
        <f t="shared" si="2042"/>
        <v>8.7734251054718655</v>
      </c>
    </row>
    <row r="9557" spans="1:21" x14ac:dyDescent="0.3">
      <c r="A9557" s="17">
        <v>2007</v>
      </c>
      <c r="B9557" s="17">
        <v>7</v>
      </c>
      <c r="C9557" s="17">
        <v>1.2999999999999999E-4</v>
      </c>
      <c r="D9557" s="17">
        <v>1.2999999999999999E-4</v>
      </c>
      <c r="E9557" s="17">
        <v>0.5</v>
      </c>
      <c r="F9557" s="6">
        <f t="shared" si="2048"/>
        <v>99329.654317710563</v>
      </c>
      <c r="G9557" s="7">
        <f t="shared" si="2049"/>
        <v>12.912855061302372</v>
      </c>
      <c r="H9557" s="6">
        <f t="shared" si="2050"/>
        <v>99323.197890179916</v>
      </c>
      <c r="I9557" s="6">
        <f>SUM(H9557:H9660)</f>
        <v>7122737.4931644686</v>
      </c>
      <c r="J9557" s="8">
        <f t="shared" si="2043"/>
        <v>71.708066861705348</v>
      </c>
      <c r="K9557" s="9">
        <f t="shared" si="2051"/>
        <v>6.8399999999999997E-3</v>
      </c>
      <c r="L9557" s="9">
        <f t="shared" si="2044"/>
        <v>9.1199999999999994E-4</v>
      </c>
      <c r="M9557" s="12">
        <f t="shared" si="2045"/>
        <v>14158.832304059619</v>
      </c>
      <c r="N9557" s="10">
        <f>((B9556+E9556)*D9556+(B9557+E9557)*D9557+(B9558+E9558)*D9558)/3/SUM(D9550:D9557)</f>
        <v>0.12694931773879142</v>
      </c>
      <c r="O9557" s="11">
        <f>O9550</f>
        <v>3.9783367849765362E-2</v>
      </c>
      <c r="P9557" s="12">
        <f>M9557*O9550</f>
        <v>563.28603387554472</v>
      </c>
      <c r="Q9557" s="9">
        <f>N9557*O9550</f>
        <v>5.050471405879082E-3</v>
      </c>
      <c r="R9557" s="12">
        <f t="shared" si="2046"/>
        <v>98821.568919295096</v>
      </c>
      <c r="S9557" s="12">
        <f t="shared" si="2047"/>
        <v>6251624.1380852181</v>
      </c>
      <c r="T9557" s="13">
        <f t="shared" si="2040"/>
        <v>62.938144515122389</v>
      </c>
      <c r="U9557" s="14">
        <f t="shared" si="2042"/>
        <v>8.769922346582959</v>
      </c>
    </row>
    <row r="9558" spans="1:21" x14ac:dyDescent="0.3">
      <c r="A9558" s="17">
        <v>2007</v>
      </c>
      <c r="B9558" s="17">
        <v>8</v>
      </c>
      <c r="C9558" s="17">
        <v>1E-4</v>
      </c>
      <c r="D9558" s="17">
        <v>1E-4</v>
      </c>
      <c r="E9558" s="17">
        <v>0.5</v>
      </c>
      <c r="F9558" s="6">
        <f t="shared" si="2048"/>
        <v>99316.741462649254</v>
      </c>
      <c r="G9558" s="7">
        <f t="shared" si="2049"/>
        <v>9.9316741462649265</v>
      </c>
      <c r="H9558" s="6">
        <f t="shared" si="2050"/>
        <v>99311.77562557612</v>
      </c>
      <c r="I9558" s="6">
        <f>SUM(H9558:H9660)</f>
        <v>7023414.2952742875</v>
      </c>
      <c r="J9558" s="8">
        <f t="shared" si="2043"/>
        <v>70.717325113970162</v>
      </c>
      <c r="K9558" s="9">
        <f t="shared" si="2051"/>
        <v>6.94E-3</v>
      </c>
      <c r="L9558" s="9">
        <f t="shared" si="2044"/>
        <v>8.1647058823529415E-4</v>
      </c>
      <c r="M9558" s="12">
        <f t="shared" si="2045"/>
        <v>12164.154213725054</v>
      </c>
      <c r="N9558" s="10">
        <f>((B9557+E9557)*D9557+(B9558+E9558)*D9558+(B9559+E9559)*D9559)/3/SUM(D9550:D9558)</f>
        <v>0.13328530259365995</v>
      </c>
      <c r="O9558" s="11">
        <f>O9550</f>
        <v>3.9783367849765362E-2</v>
      </c>
      <c r="P9558" s="12">
        <f>M9558*O9550</f>
        <v>483.93102166589716</v>
      </c>
      <c r="Q9558" s="9">
        <f>N9558*O9550</f>
        <v>5.3025382220508593E-3</v>
      </c>
      <c r="R9558" s="12">
        <f t="shared" si="2046"/>
        <v>98785.171139421771</v>
      </c>
      <c r="S9558" s="12">
        <f t="shared" si="2047"/>
        <v>6152802.5691659227</v>
      </c>
      <c r="T9558" s="13">
        <f t="shared" si="2040"/>
        <v>61.951313328980397</v>
      </c>
      <c r="U9558" s="14">
        <f t="shared" si="2042"/>
        <v>8.7660117849897645</v>
      </c>
    </row>
    <row r="9559" spans="1:21" x14ac:dyDescent="0.3">
      <c r="A9559" s="17">
        <v>2007</v>
      </c>
      <c r="B9559" s="17">
        <v>9</v>
      </c>
      <c r="C9559" s="17">
        <v>1E-4</v>
      </c>
      <c r="D9559" s="17">
        <v>1E-4</v>
      </c>
      <c r="E9559" s="17">
        <v>0.5</v>
      </c>
      <c r="F9559" s="6">
        <f t="shared" si="2048"/>
        <v>99306.809788502986</v>
      </c>
      <c r="G9559" s="7">
        <f t="shared" si="2049"/>
        <v>9.9306809788502992</v>
      </c>
      <c r="H9559" s="6">
        <f t="shared" si="2050"/>
        <v>99301.844448013566</v>
      </c>
      <c r="I9559" s="6">
        <f>SUM(H9559:H9660)</f>
        <v>6924102.5196487121</v>
      </c>
      <c r="J9559" s="8">
        <f t="shared" si="2043"/>
        <v>69.724347548725035</v>
      </c>
      <c r="K9559" s="9">
        <f t="shared" si="2051"/>
        <v>7.0400000000000003E-3</v>
      </c>
      <c r="L9559" s="9">
        <f t="shared" si="2044"/>
        <v>7.4105263157894742E-4</v>
      </c>
      <c r="M9559" s="12">
        <f t="shared" si="2045"/>
        <v>13400.776889073557</v>
      </c>
      <c r="N9559" s="10">
        <f>((B9558+E9558)*D9558+(B9559+E9559)*D9559+(B9560+E9560)*D9560)/3/SUM(D9550:D9559)</f>
        <v>0.12997159090909091</v>
      </c>
      <c r="O9559" s="11">
        <f>O9550</f>
        <v>3.9783367849765362E-2</v>
      </c>
      <c r="P9559" s="12">
        <f>M9559*O9550</f>
        <v>533.12803645064764</v>
      </c>
      <c r="Q9559" s="9">
        <f>N9559*O9550</f>
        <v>5.1707076111555837E-3</v>
      </c>
      <c r="R9559" s="12">
        <f t="shared" si="2046"/>
        <v>98788.383645124442</v>
      </c>
      <c r="S9559" s="12">
        <f t="shared" si="2047"/>
        <v>6054017.3980265008</v>
      </c>
      <c r="T9559" s="13">
        <f t="shared" si="2040"/>
        <v>60.962761878263365</v>
      </c>
      <c r="U9559" s="14">
        <f t="shared" si="2042"/>
        <v>8.7615856704616704</v>
      </c>
    </row>
    <row r="9560" spans="1:21" x14ac:dyDescent="0.3">
      <c r="A9560" s="17">
        <v>2007</v>
      </c>
      <c r="B9560" s="17">
        <v>10</v>
      </c>
      <c r="C9560" s="17">
        <v>9.0000000000000006E-5</v>
      </c>
      <c r="D9560" s="17">
        <v>9.0000000000000006E-5</v>
      </c>
      <c r="E9560" s="17">
        <v>0.5</v>
      </c>
      <c r="F9560" s="6">
        <f t="shared" si="2048"/>
        <v>99296.879107524132</v>
      </c>
      <c r="G9560" s="7">
        <f t="shared" si="2049"/>
        <v>8.9367191196771731</v>
      </c>
      <c r="H9560" s="6">
        <f t="shared" si="2050"/>
        <v>99292.410747964299</v>
      </c>
      <c r="I9560" s="6">
        <f>SUM(H9560:H9660)</f>
        <v>6824800.675200697</v>
      </c>
      <c r="J9560" s="8">
        <f t="shared" si="2043"/>
        <v>68.731270675792615</v>
      </c>
      <c r="K9560" s="9">
        <f t="shared" si="2051"/>
        <v>7.1300000000000001E-3</v>
      </c>
      <c r="L9560" s="9">
        <f t="shared" si="2044"/>
        <v>6.7904761904761905E-4</v>
      </c>
      <c r="M9560" s="12">
        <f t="shared" si="2045"/>
        <v>13160.666305274939</v>
      </c>
      <c r="N9560" s="10">
        <f>((B9559+E9559)*D9559+(B9560+E9560)*D9560+(B9561+E9561)*D9561)/3/SUM(D9550:D9560)</f>
        <v>0.14773258532024311</v>
      </c>
      <c r="O9560" s="11">
        <f>O9550</f>
        <v>3.9783367849765362E-2</v>
      </c>
      <c r="P9560" s="12">
        <f>M9560*O9550</f>
        <v>523.57562877076532</v>
      </c>
      <c r="Q9560" s="9">
        <f>N9560*O9550</f>
        <v>5.8772997851920779E-3</v>
      </c>
      <c r="R9560" s="12">
        <f t="shared" si="2046"/>
        <v>98708.839483604097</v>
      </c>
      <c r="S9560" s="12">
        <f t="shared" si="2047"/>
        <v>5955229.0143813761</v>
      </c>
      <c r="T9560" s="13">
        <f t="shared" si="2040"/>
        <v>59.973979725311672</v>
      </c>
      <c r="U9560" s="14">
        <f t="shared" si="2042"/>
        <v>8.7572909504809431</v>
      </c>
    </row>
    <row r="9561" spans="1:21" x14ac:dyDescent="0.3">
      <c r="A9561" s="17">
        <v>2007</v>
      </c>
      <c r="B9561" s="17">
        <v>11</v>
      </c>
      <c r="C9561" s="17">
        <v>1.1E-4</v>
      </c>
      <c r="D9561" s="17">
        <v>1.1E-4</v>
      </c>
      <c r="E9561" s="17">
        <v>0.5</v>
      </c>
      <c r="F9561" s="6">
        <f t="shared" si="2048"/>
        <v>99287.942388404452</v>
      </c>
      <c r="G9561" s="7">
        <f t="shared" si="2049"/>
        <v>10.921673662724491</v>
      </c>
      <c r="H9561" s="6">
        <f t="shared" si="2050"/>
        <v>99282.481551573088</v>
      </c>
      <c r="I9561" s="6">
        <f>SUM(H9561:H9660)</f>
        <v>6725508.2644527331</v>
      </c>
      <c r="J9561" s="8">
        <f t="shared" si="2043"/>
        <v>67.737412042876471</v>
      </c>
      <c r="K9561" s="9">
        <f t="shared" si="2051"/>
        <v>7.2399999999999999E-3</v>
      </c>
      <c r="L9561" s="9">
        <f t="shared" si="2044"/>
        <v>6.2956521739130429E-4</v>
      </c>
      <c r="M9561" s="12">
        <f t="shared" si="2045"/>
        <v>17347.962309576196</v>
      </c>
      <c r="N9561" s="10">
        <f>((B9560+E9560)*D9560+(B9561+E9561)*D9561+(B9562+E9562)*D9562)/3/SUM(D9550:D9561)</f>
        <v>0.1880755064456722</v>
      </c>
      <c r="O9561" s="11">
        <f>O9550</f>
        <v>3.9783367849765362E-2</v>
      </c>
      <c r="P9561" s="12">
        <f>M9561*O9550</f>
        <v>690.16036600573489</v>
      </c>
      <c r="Q9561" s="9">
        <f>N9561*O9550</f>
        <v>7.4822770564590933E-3</v>
      </c>
      <c r="R9561" s="12">
        <f t="shared" si="2046"/>
        <v>98539.622517751428</v>
      </c>
      <c r="S9561" s="12">
        <f t="shared" si="2047"/>
        <v>5856520.1748977723</v>
      </c>
      <c r="T9561" s="13">
        <f t="shared" si="2040"/>
        <v>58.985210429557036</v>
      </c>
      <c r="U9561" s="14">
        <f t="shared" si="2042"/>
        <v>8.7522016133194356</v>
      </c>
    </row>
    <row r="9562" spans="1:21" x14ac:dyDescent="0.3">
      <c r="A9562" s="17">
        <v>2007</v>
      </c>
      <c r="B9562" s="17">
        <v>12</v>
      </c>
      <c r="C9562" s="17">
        <v>1.4999999999999999E-4</v>
      </c>
      <c r="D9562" s="17">
        <v>1.4999999999999999E-4</v>
      </c>
      <c r="E9562" s="17">
        <v>0.5</v>
      </c>
      <c r="F9562" s="6">
        <f t="shared" si="2048"/>
        <v>99277.020714741724</v>
      </c>
      <c r="G9562" s="7">
        <f t="shared" si="2049"/>
        <v>14.891553107211257</v>
      </c>
      <c r="H9562" s="6">
        <f t="shared" si="2050"/>
        <v>99269.574938188118</v>
      </c>
      <c r="I9562" s="6">
        <f>SUM(H9562:H9660)</f>
        <v>6626225.7829011604</v>
      </c>
      <c r="J9562" s="8">
        <f t="shared" si="2043"/>
        <v>66.744808971863378</v>
      </c>
      <c r="K9562" s="9">
        <f t="shared" si="2051"/>
        <v>7.3899999999999999E-3</v>
      </c>
      <c r="L9562" s="9">
        <f t="shared" si="2044"/>
        <v>5.9119999999999995E-4</v>
      </c>
      <c r="M9562" s="12">
        <f t="shared" si="2045"/>
        <v>25188.689288246376</v>
      </c>
      <c r="N9562" s="10">
        <f>((B9561+E9561)*D9561+(B9562+E9562)*D9562+(B9563+E9563)*D9563)/3/SUM(D9550:D9562)</f>
        <v>0.24515110509697793</v>
      </c>
      <c r="O9562" s="11">
        <f>O9550</f>
        <v>3.9783367849765362E-2</v>
      </c>
      <c r="P9562" s="12">
        <f>M9562*O9550</f>
        <v>1002.09089160775</v>
      </c>
      <c r="Q9562" s="9">
        <f>N9562*O9550</f>
        <v>9.7529365928495614E-3</v>
      </c>
      <c r="R9562" s="12">
        <f t="shared" si="2046"/>
        <v>98301.405068216831</v>
      </c>
      <c r="S9562" s="12">
        <f t="shared" si="2047"/>
        <v>5757980.5523800207</v>
      </c>
      <c r="T9562" s="13">
        <f t="shared" si="2040"/>
        <v>57.999127199080156</v>
      </c>
      <c r="U9562" s="14">
        <f t="shared" si="2042"/>
        <v>8.7456817727832217</v>
      </c>
    </row>
    <row r="9563" spans="1:21" x14ac:dyDescent="0.3">
      <c r="A9563" s="17">
        <v>2007</v>
      </c>
      <c r="B9563" s="17">
        <v>13</v>
      </c>
      <c r="C9563" s="17">
        <v>1.7000000000000001E-4</v>
      </c>
      <c r="D9563" s="17">
        <v>1.7000000000000001E-4</v>
      </c>
      <c r="E9563" s="17">
        <v>0.5</v>
      </c>
      <c r="F9563" s="6">
        <f t="shared" si="2048"/>
        <v>99262.129161634512</v>
      </c>
      <c r="G9563" s="7">
        <f t="shared" si="2049"/>
        <v>16.874561957477869</v>
      </c>
      <c r="H9563" s="6">
        <f t="shared" si="2050"/>
        <v>99253.691880655766</v>
      </c>
      <c r="I9563" s="6">
        <f>SUM(H9563:H9660)</f>
        <v>6526956.207962973</v>
      </c>
      <c r="J9563" s="8">
        <f t="shared" si="2043"/>
        <v>65.754747183940978</v>
      </c>
      <c r="K9563" s="9">
        <f t="shared" si="2051"/>
        <v>7.5599999999999999E-3</v>
      </c>
      <c r="L9563" s="9">
        <f t="shared" si="2044"/>
        <v>5.5999999999999995E-4</v>
      </c>
      <c r="M9563" s="12">
        <f t="shared" si="2045"/>
        <v>30133.146352639054</v>
      </c>
      <c r="N9563" s="10">
        <f>((B9562+E9562)*D9562+(B9563+E9563)*D9563+(B9564+E9564)*D9564)/3/SUM(D9550:D9563)</f>
        <v>0.33730158730158732</v>
      </c>
      <c r="O9563" s="11">
        <f>O9550</f>
        <v>3.9783367849765362E-2</v>
      </c>
      <c r="P9563" s="12">
        <f>M9563*O9550</f>
        <v>1198.7980458178549</v>
      </c>
      <c r="Q9563" s="9">
        <f>N9563*O9550</f>
        <v>1.3418993123928793E-2</v>
      </c>
      <c r="R9563" s="12">
        <f t="shared" si="2046"/>
        <v>97921.807271784695</v>
      </c>
      <c r="S9563" s="12">
        <f t="shared" si="2047"/>
        <v>5659679.1473118039</v>
      </c>
      <c r="T9563" s="13">
        <f t="shared" si="2040"/>
        <v>57.017507030257299</v>
      </c>
      <c r="U9563" s="14">
        <f t="shared" si="2042"/>
        <v>8.737240153683679</v>
      </c>
    </row>
    <row r="9564" spans="1:21" x14ac:dyDescent="0.3">
      <c r="A9564" s="17">
        <v>2007</v>
      </c>
      <c r="B9564" s="17">
        <v>14</v>
      </c>
      <c r="C9564" s="17">
        <v>2.4000000000000001E-4</v>
      </c>
      <c r="D9564" s="17">
        <v>2.4000000000000001E-4</v>
      </c>
      <c r="E9564" s="17">
        <v>0.5</v>
      </c>
      <c r="F9564" s="6">
        <f t="shared" si="2048"/>
        <v>99245.254599677035</v>
      </c>
      <c r="G9564" s="7">
        <f t="shared" si="2049"/>
        <v>23.81886110392249</v>
      </c>
      <c r="H9564" s="6">
        <f t="shared" si="2050"/>
        <v>99233.345169125067</v>
      </c>
      <c r="I9564" s="6">
        <f>SUM(H9564:H9660)</f>
        <v>6427702.5160823166</v>
      </c>
      <c r="J9564" s="8">
        <f t="shared" si="2043"/>
        <v>64.765842377145091</v>
      </c>
      <c r="K9564" s="9">
        <f t="shared" si="2051"/>
        <v>7.7999999999999996E-3</v>
      </c>
      <c r="L9564" s="9">
        <f t="shared" si="2044"/>
        <v>5.3793103448275862E-4</v>
      </c>
      <c r="M9564" s="12">
        <f t="shared" si="2045"/>
        <v>44278.652052163605</v>
      </c>
      <c r="N9564" s="10">
        <f>((B9563+E9563)*D9563+(B9564+E9564)*D9564+(B9565+E9565)*D9565)/3/SUM(D9550:D9564)</f>
        <v>0.43888888888888894</v>
      </c>
      <c r="O9564" s="11">
        <f>O9550</f>
        <v>3.9783367849765362E-2</v>
      </c>
      <c r="P9564" s="12">
        <f>M9564*O9550</f>
        <v>1761.5539024829927</v>
      </c>
      <c r="Q9564" s="9">
        <f>N9564*O9550</f>
        <v>1.7460478111841468E-2</v>
      </c>
      <c r="R9564" s="12">
        <f t="shared" si="2046"/>
        <v>97500.683517834754</v>
      </c>
      <c r="S9564" s="12">
        <f t="shared" si="2047"/>
        <v>5561757.3400400188</v>
      </c>
      <c r="T9564" s="13">
        <f t="shared" si="2040"/>
        <v>56.040536774018392</v>
      </c>
      <c r="U9564" s="14">
        <f t="shared" si="2042"/>
        <v>8.7253056031266993</v>
      </c>
    </row>
    <row r="9565" spans="1:21" x14ac:dyDescent="0.3">
      <c r="A9565" s="17">
        <v>2007</v>
      </c>
      <c r="B9565" s="17">
        <v>15</v>
      </c>
      <c r="C9565" s="17">
        <v>2.9E-4</v>
      </c>
      <c r="D9565" s="17">
        <v>2.9E-4</v>
      </c>
      <c r="E9565" s="17">
        <v>0.5</v>
      </c>
      <c r="F9565" s="6">
        <f t="shared" si="2048"/>
        <v>99221.435738573113</v>
      </c>
      <c r="G9565" s="7">
        <f t="shared" si="2049"/>
        <v>28.774216364186202</v>
      </c>
      <c r="H9565" s="6">
        <f t="shared" si="2050"/>
        <v>99207.048630391015</v>
      </c>
      <c r="I9565" s="6">
        <f>SUM(H9565:H9660)</f>
        <v>6328469.1709131915</v>
      </c>
      <c r="J9565" s="8">
        <f t="shared" si="2043"/>
        <v>63.781269881916749</v>
      </c>
      <c r="K9565" s="9">
        <f t="shared" si="2051"/>
        <v>8.09E-3</v>
      </c>
      <c r="L9565" s="9">
        <f t="shared" si="2044"/>
        <v>5.2193548387096777E-4</v>
      </c>
      <c r="M9565" s="12">
        <f t="shared" si="2045"/>
        <v>55129.833577859841</v>
      </c>
      <c r="N9565" s="10">
        <f>((B9564+E9564)*D9564+(B9565+E9565)*D9565+(B9566+E9566)*D9566)/3/SUM(D9550:D9565)</f>
        <v>0.58693860733415748</v>
      </c>
      <c r="O9565" s="11">
        <f>O9550</f>
        <v>3.9783367849765362E-2</v>
      </c>
      <c r="P9565" s="12">
        <f>M9565*O9550</f>
        <v>2193.2504487243441</v>
      </c>
      <c r="Q9565" s="9">
        <f>N9565*O9550</f>
        <v>2.3350394520803779E-2</v>
      </c>
      <c r="R9565" s="12">
        <f t="shared" si="2046"/>
        <v>96890.524905626822</v>
      </c>
      <c r="S9565" s="12">
        <f t="shared" si="2047"/>
        <v>5464256.6565221837</v>
      </c>
      <c r="T9565" s="13">
        <f t="shared" si="2040"/>
        <v>55.071332276619245</v>
      </c>
      <c r="U9565" s="14">
        <f t="shared" si="2042"/>
        <v>8.7099376052975046</v>
      </c>
    </row>
    <row r="9566" spans="1:21" x14ac:dyDescent="0.3">
      <c r="A9566" s="17">
        <v>2007</v>
      </c>
      <c r="B9566" s="17">
        <v>16</v>
      </c>
      <c r="C9566" s="17">
        <v>3.8000000000000002E-4</v>
      </c>
      <c r="D9566" s="17">
        <v>3.8000000000000002E-4</v>
      </c>
      <c r="E9566" s="17">
        <v>0.5</v>
      </c>
      <c r="F9566" s="6">
        <f t="shared" si="2048"/>
        <v>99192.661522208931</v>
      </c>
      <c r="G9566" s="7">
        <f t="shared" si="2049"/>
        <v>37.693211378439393</v>
      </c>
      <c r="H9566" s="6">
        <f t="shared" si="2050"/>
        <v>99173.81491651971</v>
      </c>
      <c r="I9566" s="6">
        <f>SUM(H9566:H9660)</f>
        <v>6229262.1222828012</v>
      </c>
      <c r="J9566" s="8">
        <f t="shared" si="2043"/>
        <v>62.799626773681119</v>
      </c>
      <c r="K9566" s="9">
        <f t="shared" si="2051"/>
        <v>8.4700000000000001E-3</v>
      </c>
      <c r="L9566" s="9">
        <f t="shared" si="2044"/>
        <v>5.1333333333333331E-4</v>
      </c>
      <c r="M9566" s="12">
        <f t="shared" si="2045"/>
        <v>73428.333854102719</v>
      </c>
      <c r="N9566" s="10">
        <f>((B9565+E9565)*D9565+(B9566+E9566)*D9566+(B9567+E9567)*D9567)/3/SUM(D9550:D9566)</f>
        <v>0.84376229830775284</v>
      </c>
      <c r="O9566" s="11">
        <f>O9550</f>
        <v>3.9783367849765362E-2</v>
      </c>
      <c r="P9566" s="12">
        <f>M9566*O9550</f>
        <v>2921.2264163131476</v>
      </c>
      <c r="Q9566" s="9">
        <f>N9566*O9550</f>
        <v>3.3567705891340782E-2</v>
      </c>
      <c r="R9566" s="12">
        <f t="shared" si="2046"/>
        <v>95844.777465279709</v>
      </c>
      <c r="S9566" s="12">
        <f t="shared" si="2047"/>
        <v>5367366.131616557</v>
      </c>
      <c r="T9566" s="13">
        <f t="shared" si="2040"/>
        <v>54.11051633507001</v>
      </c>
      <c r="U9566" s="14">
        <f t="shared" si="2042"/>
        <v>8.6891104386111095</v>
      </c>
    </row>
    <row r="9567" spans="1:21" x14ac:dyDescent="0.3">
      <c r="A9567" s="17">
        <v>2007</v>
      </c>
      <c r="B9567" s="17">
        <v>17</v>
      </c>
      <c r="C9567" s="17">
        <v>6.0999999999999997E-4</v>
      </c>
      <c r="D9567" s="17">
        <v>6.0999999999999997E-4</v>
      </c>
      <c r="E9567" s="17">
        <v>0.5</v>
      </c>
      <c r="F9567" s="6">
        <f t="shared" si="2048"/>
        <v>99154.968310830489</v>
      </c>
      <c r="G9567" s="7">
        <f t="shared" si="2049"/>
        <v>60.484530669606599</v>
      </c>
      <c r="H9567" s="6">
        <f t="shared" si="2050"/>
        <v>99124.726045495685</v>
      </c>
      <c r="I9567" s="6">
        <f>SUM(H9567:H9660)</f>
        <v>6130088.3073662799</v>
      </c>
      <c r="J9567" s="8">
        <f t="shared" si="2043"/>
        <v>61.823309631341019</v>
      </c>
      <c r="K9567" s="9">
        <f t="shared" si="2051"/>
        <v>9.0799999999999995E-3</v>
      </c>
      <c r="L9567" s="9">
        <f t="shared" si="2044"/>
        <v>5.1885714285714285E-4</v>
      </c>
      <c r="M9567" s="12">
        <f t="shared" si="2045"/>
        <v>116572.60866939598</v>
      </c>
      <c r="N9567" s="10">
        <f>((B9566+E9566)*D9566+(B9567+E9567)*D9567+(B9568+E9568)*D9568)/3/SUM(D9550:D9567)</f>
        <v>1.1246328928046989</v>
      </c>
      <c r="O9567" s="11">
        <f>O9550</f>
        <v>3.9783367849765362E-2</v>
      </c>
      <c r="P9567" s="12">
        <f>M9567*O9550</f>
        <v>4637.6509719013266</v>
      </c>
      <c r="Q9567" s="9">
        <f>N9567*O9550</f>
        <v>4.4741684070395076E-2</v>
      </c>
      <c r="R9567" s="12">
        <f t="shared" si="2046"/>
        <v>94689.718869203658</v>
      </c>
      <c r="S9567" s="12">
        <f t="shared" si="2047"/>
        <v>5271521.3541512769</v>
      </c>
      <c r="T9567" s="13">
        <f t="shared" si="2040"/>
        <v>53.1644701617587</v>
      </c>
      <c r="U9567" s="14">
        <f t="shared" si="2042"/>
        <v>8.6588394695823183</v>
      </c>
    </row>
    <row r="9568" spans="1:21" x14ac:dyDescent="0.3">
      <c r="A9568" s="17">
        <v>2007</v>
      </c>
      <c r="B9568" s="17">
        <v>18</v>
      </c>
      <c r="C9568" s="17">
        <v>7.3999999999999999E-4</v>
      </c>
      <c r="D9568" s="17">
        <v>7.3999999999999999E-4</v>
      </c>
      <c r="E9568" s="17">
        <v>0.5</v>
      </c>
      <c r="F9568" s="6">
        <f t="shared" si="2048"/>
        <v>99094.483780160881</v>
      </c>
      <c r="G9568" s="7">
        <f t="shared" si="2049"/>
        <v>73.329917997319058</v>
      </c>
      <c r="H9568" s="6">
        <f t="shared" si="2050"/>
        <v>99057.818821162218</v>
      </c>
      <c r="I9568" s="6">
        <f>SUM(H9568:H9660)</f>
        <v>6030963.581320785</v>
      </c>
      <c r="J9568" s="8">
        <f t="shared" si="2043"/>
        <v>60.860739682547383</v>
      </c>
      <c r="K9568" s="9">
        <f t="shared" si="2051"/>
        <v>9.8199999999999989E-3</v>
      </c>
      <c r="L9568" s="9">
        <f t="shared" si="2044"/>
        <v>5.3081081081081079E-4</v>
      </c>
      <c r="M9568" s="12">
        <f t="shared" si="2045"/>
        <v>138146.99419046869</v>
      </c>
      <c r="N9568" s="10">
        <f>((B9567+E9567)*D9567+(B9568+E9568)*D9568+(B9569+E9569)*D9569)/3/SUM(D9550:D9568)</f>
        <v>1.4293957909029191</v>
      </c>
      <c r="O9568" s="11">
        <f>O9550</f>
        <v>3.9783367849765362E-2</v>
      </c>
      <c r="P9568" s="12">
        <f>M9568*O9550</f>
        <v>5495.9526872188144</v>
      </c>
      <c r="Q9568" s="9">
        <f>N9568*O9550</f>
        <v>5.6866178552397124E-2</v>
      </c>
      <c r="R9568" s="12">
        <f t="shared" si="2046"/>
        <v>93424.779209066997</v>
      </c>
      <c r="S9568" s="12">
        <f t="shared" si="2047"/>
        <v>5176831.6352820732</v>
      </c>
      <c r="T9568" s="13">
        <f t="shared" si="2040"/>
        <v>52.24137043558116</v>
      </c>
      <c r="U9568" s="14">
        <f t="shared" si="2042"/>
        <v>8.6193692469662224</v>
      </c>
    </row>
    <row r="9569" spans="1:21" x14ac:dyDescent="0.3">
      <c r="A9569" s="17">
        <v>2007</v>
      </c>
      <c r="B9569" s="17">
        <v>19</v>
      </c>
      <c r="C9569" s="17">
        <v>9.1E-4</v>
      </c>
      <c r="D9569" s="17">
        <v>9.1E-4</v>
      </c>
      <c r="E9569" s="17">
        <v>0.5</v>
      </c>
      <c r="F9569" s="6">
        <f t="shared" si="2048"/>
        <v>99021.153862163555</v>
      </c>
      <c r="G9569" s="7">
        <f t="shared" si="2049"/>
        <v>90.109250014568829</v>
      </c>
      <c r="H9569" s="6">
        <f t="shared" si="2050"/>
        <v>98976.099237156275</v>
      </c>
      <c r="I9569" s="6">
        <f>SUM(H9569:H9660)</f>
        <v>5931905.762499623</v>
      </c>
      <c r="J9569" s="8">
        <f t="shared" si="2043"/>
        <v>59.905439707931258</v>
      </c>
      <c r="K9569" s="9">
        <f t="shared" si="2051"/>
        <v>1.0729999999999998E-2</v>
      </c>
      <c r="L9569" s="9">
        <f t="shared" si="2044"/>
        <v>5.5025641025641017E-4</v>
      </c>
      <c r="M9569" s="12">
        <f t="shared" si="2045"/>
        <v>163758.65566487348</v>
      </c>
      <c r="N9569" s="10">
        <f>((B9568+E9568)*D9568+(B9569+E9569)*D9569+(B9570+E9570)*D9570)/3/SUM(D9550:D9569)</f>
        <v>1.6006523765144456</v>
      </c>
      <c r="O9569" s="11">
        <f>O9550</f>
        <v>3.9783367849765362E-2</v>
      </c>
      <c r="P9569" s="12">
        <f>M9569*O9550</f>
        <v>6514.8708368987245</v>
      </c>
      <c r="Q9569" s="9">
        <f>N9569*O9550</f>
        <v>6.3679342294475319E-2</v>
      </c>
      <c r="R9569" s="12">
        <f t="shared" si="2046"/>
        <v>92673.366334861435</v>
      </c>
      <c r="S9569" s="12">
        <f t="shared" si="2047"/>
        <v>5083406.8560730061</v>
      </c>
      <c r="T9569" s="13">
        <f t="shared" si="2040"/>
        <v>51.336574638880265</v>
      </c>
      <c r="U9569" s="14">
        <f t="shared" si="2042"/>
        <v>8.5688650690509931</v>
      </c>
    </row>
    <row r="9570" spans="1:21" x14ac:dyDescent="0.3">
      <c r="A9570" s="17">
        <v>2007</v>
      </c>
      <c r="B9570" s="17">
        <v>20</v>
      </c>
      <c r="C9570" s="17">
        <v>9.7999999999999997E-4</v>
      </c>
      <c r="D9570" s="17">
        <v>9.7999999999999997E-4</v>
      </c>
      <c r="E9570" s="17">
        <v>0.5</v>
      </c>
      <c r="F9570" s="6">
        <f t="shared" si="2048"/>
        <v>98931.04461214898</v>
      </c>
      <c r="G9570" s="7">
        <f t="shared" si="2049"/>
        <v>96.952423719905994</v>
      </c>
      <c r="H9570" s="6">
        <f t="shared" si="2050"/>
        <v>98882.568400289034</v>
      </c>
      <c r="I9570" s="6">
        <f>SUM(H9570:H9660)</f>
        <v>5832929.6632624678</v>
      </c>
      <c r="J9570" s="8">
        <f t="shared" si="2043"/>
        <v>58.959547896517101</v>
      </c>
      <c r="K9570" s="9">
        <f t="shared" si="2051"/>
        <v>1.1709999999999998E-2</v>
      </c>
      <c r="L9570" s="9">
        <f t="shared" si="2044"/>
        <v>5.7121951219512191E-4</v>
      </c>
      <c r="M9570" s="12">
        <f t="shared" si="2045"/>
        <v>169728.83742596695</v>
      </c>
      <c r="N9570" s="10">
        <f>((B9569+E9569)*D9569+(B9570+E9570)*D9570+(B9571+E9571)*D9571)/3/SUM(D9550:D9570)</f>
        <v>1.5604896100199261</v>
      </c>
      <c r="O9570" s="11">
        <f>O9550</f>
        <v>3.9783367849765362E-2</v>
      </c>
      <c r="P9570" s="12">
        <f>M9570*O9550</f>
        <v>6752.3847740302654</v>
      </c>
      <c r="Q9570" s="9">
        <f>N9570*O9550</f>
        <v>6.2081532181159617E-2</v>
      </c>
      <c r="R9570" s="12">
        <f t="shared" si="2046"/>
        <v>92743.787047990772</v>
      </c>
      <c r="S9570" s="12">
        <f t="shared" si="2047"/>
        <v>4990733.4897381449</v>
      </c>
      <c r="T9570" s="13">
        <f t="shared" si="2040"/>
        <v>50.446586400698635</v>
      </c>
      <c r="U9570" s="14">
        <f t="shared" si="2042"/>
        <v>8.5129614958184661</v>
      </c>
    </row>
    <row r="9571" spans="1:21" x14ac:dyDescent="0.3">
      <c r="A9571" s="17">
        <v>2007</v>
      </c>
      <c r="B9571" s="17">
        <v>21</v>
      </c>
      <c r="C9571" s="17">
        <v>7.9000000000000001E-4</v>
      </c>
      <c r="D9571" s="17">
        <v>7.9000000000000001E-4</v>
      </c>
      <c r="E9571" s="17">
        <v>0.5</v>
      </c>
      <c r="F9571" s="6">
        <f t="shared" si="2048"/>
        <v>98834.092188429073</v>
      </c>
      <c r="G9571" s="7">
        <f t="shared" si="2049"/>
        <v>78.078932828858967</v>
      </c>
      <c r="H9571" s="6">
        <f t="shared" si="2050"/>
        <v>98795.052722014647</v>
      </c>
      <c r="I9571" s="6">
        <f>SUM(H9571:H9660)</f>
        <v>5734047.094862178</v>
      </c>
      <c r="J9571" s="8">
        <f t="shared" si="2043"/>
        <v>58.016894453081115</v>
      </c>
      <c r="K9571" s="9">
        <f t="shared" si="2051"/>
        <v>1.2499999999999999E-2</v>
      </c>
      <c r="L9571" s="9">
        <f t="shared" si="2044"/>
        <v>5.8139534883720929E-4</v>
      </c>
      <c r="M9571" s="12">
        <f t="shared" si="2045"/>
        <v>134295.76446563742</v>
      </c>
      <c r="N9571" s="10">
        <f>((B9570+E9570)*D9570+(B9571+E9571)*D9571+(B9572+E9572)*D9572)/3/SUM(D9550:D9571)</f>
        <v>1.4686666666666668</v>
      </c>
      <c r="O9571" s="11">
        <f>O9550</f>
        <v>3.9783367849765362E-2</v>
      </c>
      <c r="P9571" s="12">
        <f>M9571*O9550</f>
        <v>5342.7377984019013</v>
      </c>
      <c r="Q9571" s="9">
        <f>N9571*O9550</f>
        <v>5.8428506248688734E-2</v>
      </c>
      <c r="R9571" s="12">
        <f t="shared" si="2046"/>
        <v>93022.605366706877</v>
      </c>
      <c r="S9571" s="12">
        <f t="shared" si="2047"/>
        <v>4897989.7026901543</v>
      </c>
      <c r="T9571" s="13">
        <f t="shared" si="2040"/>
        <v>49.557694053101066</v>
      </c>
      <c r="U9571" s="14">
        <f t="shared" si="2042"/>
        <v>8.4592003999800482</v>
      </c>
    </row>
    <row r="9572" spans="1:21" x14ac:dyDescent="0.3">
      <c r="A9572" s="17">
        <v>2007</v>
      </c>
      <c r="B9572" s="17">
        <v>22</v>
      </c>
      <c r="C9572" s="17">
        <v>8.0000000000000004E-4</v>
      </c>
      <c r="D9572" s="17">
        <v>8.0000000000000004E-4</v>
      </c>
      <c r="E9572" s="17">
        <v>0.5</v>
      </c>
      <c r="F9572" s="6">
        <f t="shared" si="2048"/>
        <v>98756.013255600221</v>
      </c>
      <c r="G9572" s="7">
        <f t="shared" si="2049"/>
        <v>79.004810604480184</v>
      </c>
      <c r="H9572" s="6">
        <f t="shared" si="2050"/>
        <v>98716.510850297986</v>
      </c>
      <c r="I9572" s="6">
        <f>SUM(H9572:H9660)</f>
        <v>5635252.0421401635</v>
      </c>
      <c r="J9572" s="8">
        <f t="shared" si="2043"/>
        <v>57.062368724373364</v>
      </c>
      <c r="K9572" s="9">
        <f t="shared" si="2051"/>
        <v>1.3299999999999999E-2</v>
      </c>
      <c r="L9572" s="9">
        <f t="shared" si="2044"/>
        <v>5.9111111111111105E-4</v>
      </c>
      <c r="M9572" s="12">
        <f t="shared" si="2045"/>
        <v>133654.75478201537</v>
      </c>
      <c r="N9572" s="10">
        <f>((B9571+E9571)*D9571+(B9572+E9572)*D9572+(B9573+E9573)*D9573)/3/SUM(D9550:D9572)</f>
        <v>1.330325814536341</v>
      </c>
      <c r="O9572" s="11">
        <f>O9550</f>
        <v>3.9783367849765362E-2</v>
      </c>
      <c r="P9572" s="12">
        <f>M9572*O9550</f>
        <v>5317.2362743631038</v>
      </c>
      <c r="Q9572" s="9">
        <f>N9572*O9550</f>
        <v>5.2924841239737987E-2</v>
      </c>
      <c r="R9572" s="12">
        <f t="shared" si="2046"/>
        <v>93491.955185805098</v>
      </c>
      <c r="S9572" s="12">
        <f t="shared" si="2047"/>
        <v>4804967.0973234475</v>
      </c>
      <c r="T9572" s="13">
        <f t="shared" si="2040"/>
        <v>48.654931876272045</v>
      </c>
      <c r="U9572" s="14">
        <f t="shared" si="2042"/>
        <v>8.4074368481013195</v>
      </c>
    </row>
    <row r="9573" spans="1:21" x14ac:dyDescent="0.3">
      <c r="A9573" s="17">
        <v>2007</v>
      </c>
      <c r="B9573" s="17">
        <v>23</v>
      </c>
      <c r="C9573" s="17">
        <v>7.6999999999999996E-4</v>
      </c>
      <c r="D9573" s="17">
        <v>7.6999999999999996E-4</v>
      </c>
      <c r="E9573" s="17">
        <v>0.5</v>
      </c>
      <c r="F9573" s="6">
        <f t="shared" si="2048"/>
        <v>98677.008444995736</v>
      </c>
      <c r="G9573" s="7">
        <f t="shared" si="2049"/>
        <v>75.981296502646714</v>
      </c>
      <c r="H9573" s="6">
        <f t="shared" si="2050"/>
        <v>98639.017796744418</v>
      </c>
      <c r="I9573" s="6">
        <f>SUM(H9573:H9660)</f>
        <v>5536535.5312898653</v>
      </c>
      <c r="J9573" s="8">
        <f t="shared" si="2043"/>
        <v>56.107654848251968</v>
      </c>
      <c r="K9573" s="9">
        <f t="shared" si="2051"/>
        <v>1.4069999999999999E-2</v>
      </c>
      <c r="L9573" s="9">
        <f t="shared" si="2044"/>
        <v>5.9872340425531911E-4</v>
      </c>
      <c r="M9573" s="12">
        <f t="shared" si="2045"/>
        <v>126905.50588572834</v>
      </c>
      <c r="N9573" s="10">
        <f>((B9572+E9572)*D9572+(B9573+E9573)*D9573+(B9574+E9574)*D9574)/3/SUM(D9550:D9573)</f>
        <v>1.3310826818289505</v>
      </c>
      <c r="O9573" s="11">
        <f>O9550</f>
        <v>3.9783367849765362E-2</v>
      </c>
      <c r="P9573" s="12">
        <f>M9573*O9550</f>
        <v>5048.7284228124936</v>
      </c>
      <c r="Q9573" s="9">
        <f>N9573*O9550</f>
        <v>5.295495196965333E-2</v>
      </c>
      <c r="R9573" s="12">
        <f t="shared" si="2046"/>
        <v>93415.593346984038</v>
      </c>
      <c r="S9573" s="12">
        <f t="shared" si="2047"/>
        <v>4711475.142137642</v>
      </c>
      <c r="T9573" s="13">
        <f t="shared" si="2040"/>
        <v>47.74643269373027</v>
      </c>
      <c r="U9573" s="14">
        <f t="shared" si="2042"/>
        <v>8.3612221545216983</v>
      </c>
    </row>
    <row r="9574" spans="1:21" x14ac:dyDescent="0.3">
      <c r="A9574" s="17">
        <v>2007</v>
      </c>
      <c r="B9574" s="17">
        <v>24</v>
      </c>
      <c r="C9574" s="17">
        <v>8.1999999999999998E-4</v>
      </c>
      <c r="D9574" s="17">
        <v>8.1999999999999998E-4</v>
      </c>
      <c r="E9574" s="17">
        <v>0.5</v>
      </c>
      <c r="F9574" s="6">
        <f t="shared" si="2048"/>
        <v>98601.027148493085</v>
      </c>
      <c r="G9574" s="7">
        <f t="shared" si="2049"/>
        <v>80.852842261764323</v>
      </c>
      <c r="H9574" s="6">
        <f t="shared" si="2050"/>
        <v>98560.600727362209</v>
      </c>
      <c r="I9574" s="6">
        <f>SUM(H9574:H9660)</f>
        <v>5437896.5134931216</v>
      </c>
      <c r="J9574" s="8">
        <f t="shared" si="2043"/>
        <v>55.150505737669981</v>
      </c>
      <c r="K9574" s="9">
        <f t="shared" si="2051"/>
        <v>1.4889999999999999E-2</v>
      </c>
      <c r="L9574" s="9">
        <f t="shared" si="2044"/>
        <v>6.0775510204081631E-4</v>
      </c>
      <c r="M9574" s="12">
        <f t="shared" si="2045"/>
        <v>133035.23407744968</v>
      </c>
      <c r="N9574" s="10">
        <f>((B9573+E9573)*D9573+(B9574+E9574)*D9574+(B9575+E9575)*D9575)/3/SUM(D9550:D9574)</f>
        <v>1.3000895455563017</v>
      </c>
      <c r="O9574" s="11">
        <f>O9550</f>
        <v>3.9783367849765362E-2</v>
      </c>
      <c r="P9574" s="12">
        <f>M9574*O9550</f>
        <v>5292.5896542828214</v>
      </c>
      <c r="Q9574" s="9">
        <f>N9574*O9550</f>
        <v>5.1721940628500634E-2</v>
      </c>
      <c r="R9574" s="12">
        <f t="shared" si="2046"/>
        <v>93462.855188232221</v>
      </c>
      <c r="S9574" s="12">
        <f t="shared" si="2047"/>
        <v>4618059.5487906579</v>
      </c>
      <c r="T9574" s="13">
        <f t="shared" si="2040"/>
        <v>46.835815836237316</v>
      </c>
      <c r="U9574" s="14">
        <f t="shared" si="2042"/>
        <v>8.314689901432665</v>
      </c>
    </row>
    <row r="9575" spans="1:21" x14ac:dyDescent="0.3">
      <c r="A9575" s="17">
        <v>2007</v>
      </c>
      <c r="B9575" s="17">
        <v>25</v>
      </c>
      <c r="C9575" s="17">
        <v>7.7999999999999999E-4</v>
      </c>
      <c r="D9575" s="17">
        <v>7.7999999999999999E-4</v>
      </c>
      <c r="E9575" s="17">
        <v>0.5</v>
      </c>
      <c r="F9575" s="6">
        <f t="shared" si="2048"/>
        <v>98520.174306231318</v>
      </c>
      <c r="G9575" s="7">
        <f t="shared" si="2049"/>
        <v>76.845735958860431</v>
      </c>
      <c r="H9575" s="6">
        <f t="shared" si="2050"/>
        <v>98481.751438251886</v>
      </c>
      <c r="I9575" s="6">
        <f>SUM(H9575:H9660)</f>
        <v>5339335.912765759</v>
      </c>
      <c r="J9575" s="8">
        <f t="shared" si="2043"/>
        <v>54.195355929532198</v>
      </c>
      <c r="K9575" s="9">
        <f t="shared" si="2051"/>
        <v>1.567E-2</v>
      </c>
      <c r="L9575" s="9">
        <f t="shared" si="2044"/>
        <v>6.1450980392156859E-4</v>
      </c>
      <c r="M9575" s="12">
        <f t="shared" si="2045"/>
        <v>125052.09106259994</v>
      </c>
      <c r="N9575" s="10">
        <f>((B9574+E9574)*D9574+(B9575+E9575)*D9575+(B9576+E9576)*D9576)/3/SUM(D9550:D9575)</f>
        <v>1.3183365241437992</v>
      </c>
      <c r="O9575" s="11">
        <f>O9550</f>
        <v>3.9783367849765362E-2</v>
      </c>
      <c r="P9575" s="12">
        <f>M9575*O9550</f>
        <v>4974.9933391257691</v>
      </c>
      <c r="Q9575" s="9">
        <f>N9575*O9550</f>
        <v>5.2447866889793839E-2</v>
      </c>
      <c r="R9575" s="12">
        <f t="shared" si="2046"/>
        <v>93316.593647744681</v>
      </c>
      <c r="S9575" s="12">
        <f t="shared" si="2047"/>
        <v>4524596.693602426</v>
      </c>
      <c r="T9575" s="13">
        <f t="shared" si="2040"/>
        <v>45.925585551022003</v>
      </c>
      <c r="U9575" s="14">
        <f t="shared" si="2042"/>
        <v>8.269770378510195</v>
      </c>
    </row>
    <row r="9576" spans="1:21" x14ac:dyDescent="0.3">
      <c r="A9576" s="17">
        <v>2007</v>
      </c>
      <c r="B9576" s="17">
        <v>26</v>
      </c>
      <c r="C9576" s="17">
        <v>8.3000000000000001E-4</v>
      </c>
      <c r="D9576" s="17">
        <v>8.3000000000000001E-4</v>
      </c>
      <c r="E9576" s="17">
        <v>0.5</v>
      </c>
      <c r="F9576" s="6">
        <f t="shared" si="2048"/>
        <v>98443.328570272453</v>
      </c>
      <c r="G9576" s="7">
        <f t="shared" si="2049"/>
        <v>81.70796271332614</v>
      </c>
      <c r="H9576" s="6">
        <f t="shared" si="2050"/>
        <v>98402.474588915793</v>
      </c>
      <c r="I9576" s="6">
        <f>SUM(H9576:H9660)</f>
        <v>5240854.1613275083</v>
      </c>
      <c r="J9576" s="8">
        <f t="shared" si="2043"/>
        <v>53.237271000912919</v>
      </c>
      <c r="K9576" s="9">
        <f t="shared" si="2051"/>
        <v>1.6500000000000001E-2</v>
      </c>
      <c r="L9576" s="9">
        <f t="shared" si="2044"/>
        <v>6.226415094339623E-4</v>
      </c>
      <c r="M9576" s="12">
        <f t="shared" si="2045"/>
        <v>131227.94011534197</v>
      </c>
      <c r="N9576" s="10">
        <f>((B9575+E9575)*D9575+(B9576+E9576)*D9576+(B9577+E9577)*D9577)/3/SUM(D9550:D9576)</f>
        <v>1.3017171717171716</v>
      </c>
      <c r="O9576" s="11">
        <f>O9550</f>
        <v>3.9783367849765362E-2</v>
      </c>
      <c r="P9576" s="12">
        <f>M9576*O9550</f>
        <v>5220.6894137756299</v>
      </c>
      <c r="Q9576" s="9">
        <f>N9576*O9550</f>
        <v>5.1786693078780421E-2</v>
      </c>
      <c r="R9576" s="12">
        <f t="shared" si="2046"/>
        <v>93306.535839187112</v>
      </c>
      <c r="S9576" s="12">
        <f t="shared" si="2047"/>
        <v>4431280.0999546815</v>
      </c>
      <c r="T9576" s="13">
        <f t="shared" si="2040"/>
        <v>45.013513503776657</v>
      </c>
      <c r="U9576" s="14">
        <f t="shared" si="2042"/>
        <v>8.2237574971362619</v>
      </c>
    </row>
    <row r="9577" spans="1:21" x14ac:dyDescent="0.3">
      <c r="A9577" s="17">
        <v>2007</v>
      </c>
      <c r="B9577" s="17">
        <v>27</v>
      </c>
      <c r="C9577" s="17">
        <v>8.1999999999999998E-4</v>
      </c>
      <c r="D9577" s="17">
        <v>8.1999999999999998E-4</v>
      </c>
      <c r="E9577" s="17">
        <v>0.5</v>
      </c>
      <c r="F9577" s="6">
        <f t="shared" si="2048"/>
        <v>98361.620607559133</v>
      </c>
      <c r="G9577" s="7">
        <f t="shared" si="2049"/>
        <v>80.656528898198488</v>
      </c>
      <c r="H9577" s="6">
        <f t="shared" si="2050"/>
        <v>98321.292343110035</v>
      </c>
      <c r="I9577" s="6">
        <f>SUM(H9577:H9660)</f>
        <v>5142451.6867385926</v>
      </c>
      <c r="J9577" s="8">
        <f t="shared" si="2043"/>
        <v>52.281079296729203</v>
      </c>
      <c r="K9577" s="9">
        <f t="shared" si="2051"/>
        <v>1.7320000000000002E-2</v>
      </c>
      <c r="L9577" s="9">
        <f t="shared" si="2044"/>
        <v>6.2981818181818191E-4</v>
      </c>
      <c r="M9577" s="12">
        <f t="shared" si="2045"/>
        <v>128063.19542150451</v>
      </c>
      <c r="N9577" s="10">
        <f>((B9576+E9576)*D9576+(B9577+E9577)*D9577+(B9578+E9578)*D9578)/3/SUM(D9550:D9577)</f>
        <v>1.2576982294072363</v>
      </c>
      <c r="O9577" s="11">
        <f>O9550</f>
        <v>3.9783367849765362E-2</v>
      </c>
      <c r="P9577" s="12">
        <f>M9577*O9550</f>
        <v>5094.7852114701009</v>
      </c>
      <c r="Q9577" s="9">
        <f>N9577*O9550</f>
        <v>5.0035471304506668E-2</v>
      </c>
      <c r="R9577" s="12">
        <f t="shared" si="2046"/>
        <v>93401.740141454342</v>
      </c>
      <c r="S9577" s="12">
        <f t="shared" si="2047"/>
        <v>4337973.5641154945</v>
      </c>
      <c r="T9577" s="13">
        <f t="shared" si="2040"/>
        <v>44.102298613226786</v>
      </c>
      <c r="U9577" s="14">
        <f t="shared" si="2042"/>
        <v>8.178780683502417</v>
      </c>
    </row>
    <row r="9578" spans="1:21" x14ac:dyDescent="0.3">
      <c r="A9578" s="17">
        <v>2007</v>
      </c>
      <c r="B9578" s="17">
        <v>28</v>
      </c>
      <c r="C9578" s="17">
        <v>7.2999999999999996E-4</v>
      </c>
      <c r="D9578" s="17">
        <v>7.2999999999999996E-4</v>
      </c>
      <c r="E9578" s="17">
        <v>0.5</v>
      </c>
      <c r="F9578" s="6">
        <f t="shared" si="2048"/>
        <v>98280.964078660938</v>
      </c>
      <c r="G9578" s="7">
        <f t="shared" si="2049"/>
        <v>71.745103777422486</v>
      </c>
      <c r="H9578" s="6">
        <f t="shared" si="2050"/>
        <v>98245.09152677223</v>
      </c>
      <c r="I9578" s="6">
        <f>SUM(H9578:H9660)</f>
        <v>5044130.3943954827</v>
      </c>
      <c r="J9578" s="8">
        <f t="shared" si="2043"/>
        <v>51.323574627924103</v>
      </c>
      <c r="K9578" s="9">
        <f t="shared" si="2051"/>
        <v>1.8050000000000004E-2</v>
      </c>
      <c r="L9578" s="9">
        <f t="shared" si="2044"/>
        <v>6.333333333333334E-4</v>
      </c>
      <c r="M9578" s="12">
        <f t="shared" si="2045"/>
        <v>113281.74280645655</v>
      </c>
      <c r="N9578" s="10">
        <f>((B9577+E9577)*D9577+(B9578+E9578)*D9578+(B9579+E9579)*D9579)/3/SUM(D9550:D9578)</f>
        <v>1.2855032317636195</v>
      </c>
      <c r="O9578" s="11">
        <f>O9550</f>
        <v>3.9783367849765362E-2</v>
      </c>
      <c r="P9578" s="12">
        <f>M9578*O9550</f>
        <v>4506.7292447317723</v>
      </c>
      <c r="Q9578" s="9">
        <f>N9578*O9550</f>
        <v>5.1141647941314247E-2</v>
      </c>
      <c r="R9578" s="12">
        <f t="shared" si="2046"/>
        <v>93220.675643947849</v>
      </c>
      <c r="S9578" s="12">
        <f t="shared" si="2047"/>
        <v>4244571.8239740403</v>
      </c>
      <c r="T9578" s="13">
        <f t="shared" si="2040"/>
        <v>43.188137843019334</v>
      </c>
      <c r="U9578" s="14">
        <f t="shared" si="2042"/>
        <v>8.1354367849047691</v>
      </c>
    </row>
    <row r="9579" spans="1:21" x14ac:dyDescent="0.3">
      <c r="A9579" s="17">
        <v>2007</v>
      </c>
      <c r="B9579" s="17">
        <v>29</v>
      </c>
      <c r="C9579" s="17">
        <v>8.8999999999999995E-4</v>
      </c>
      <c r="D9579" s="17">
        <v>8.8999999999999995E-4</v>
      </c>
      <c r="E9579" s="17">
        <v>0.5</v>
      </c>
      <c r="F9579" s="6">
        <f t="shared" si="2048"/>
        <v>98209.218974883523</v>
      </c>
      <c r="G9579" s="7">
        <f t="shared" si="2049"/>
        <v>87.406204887646325</v>
      </c>
      <c r="H9579" s="6">
        <f t="shared" si="2050"/>
        <v>98165.515872439704</v>
      </c>
      <c r="I9579" s="6">
        <f>SUM(H9579:H9660)</f>
        <v>4945885.3028687099</v>
      </c>
      <c r="J9579" s="8">
        <f t="shared" si="2043"/>
        <v>50.360702941071075</v>
      </c>
      <c r="K9579" s="9">
        <f t="shared" si="2051"/>
        <v>1.8940000000000002E-2</v>
      </c>
      <c r="L9579" s="9">
        <f t="shared" si="2044"/>
        <v>6.420338983050848E-4</v>
      </c>
      <c r="M9579" s="12">
        <f t="shared" si="2045"/>
        <v>136139.54826745336</v>
      </c>
      <c r="N9579" s="10">
        <f>((B9578+E9578)*D9578+(B9579+E9579)*D9579+(B9580+E9580)*D9580)/3/SUM(D9550:D9579)</f>
        <v>1.2630235832453358</v>
      </c>
      <c r="O9579" s="11">
        <f>O9550</f>
        <v>3.9783367849765362E-2</v>
      </c>
      <c r="P9579" s="12">
        <f>M9579*O9550</f>
        <v>5416.0897276249834</v>
      </c>
      <c r="Q9579" s="9">
        <f>N9579*O9550</f>
        <v>5.0247331815177938E-2</v>
      </c>
      <c r="R9579" s="12">
        <f t="shared" si="2046"/>
        <v>93232.960623589111</v>
      </c>
      <c r="S9579" s="12">
        <f t="shared" si="2047"/>
        <v>4151351.1483300924</v>
      </c>
      <c r="T9579" s="13">
        <f t="shared" si="2040"/>
        <v>42.270483277051397</v>
      </c>
      <c r="U9579" s="14">
        <f t="shared" si="2042"/>
        <v>8.0902196640196777</v>
      </c>
    </row>
    <row r="9580" spans="1:21" x14ac:dyDescent="0.3">
      <c r="A9580" s="17">
        <v>2007</v>
      </c>
      <c r="B9580" s="17">
        <v>30</v>
      </c>
      <c r="C9580" s="17">
        <v>8.0999999999999996E-4</v>
      </c>
      <c r="D9580" s="17">
        <v>8.0999999999999996E-4</v>
      </c>
      <c r="E9580" s="17">
        <v>0.5</v>
      </c>
      <c r="F9580" s="6">
        <f t="shared" si="2048"/>
        <v>98121.812769995871</v>
      </c>
      <c r="G9580" s="7">
        <f t="shared" si="2049"/>
        <v>79.478668343696654</v>
      </c>
      <c r="H9580" s="6">
        <f t="shared" si="2050"/>
        <v>98082.07343582403</v>
      </c>
      <c r="I9580" s="6">
        <f>SUM(H9580:H9660)</f>
        <v>4847719.7869962705</v>
      </c>
      <c r="J9580" s="8">
        <f t="shared" si="2043"/>
        <v>49.405118496532992</v>
      </c>
      <c r="K9580" s="9">
        <f t="shared" si="2051"/>
        <v>1.9750000000000004E-2</v>
      </c>
      <c r="L9580" s="9">
        <f t="shared" si="2044"/>
        <v>6.4754098360655747E-4</v>
      </c>
      <c r="M9580" s="12">
        <f t="shared" si="2045"/>
        <v>122739.20934089861</v>
      </c>
      <c r="N9580" s="10">
        <f>((B9579+E9579)*D9579+(B9580+E9580)*D9580+(B9581+E9581)*D9581)/3/SUM(D9550:D9580)</f>
        <v>1.2960337552742613</v>
      </c>
      <c r="O9580" s="11">
        <f>O9550</f>
        <v>3.9783367849765362E-2</v>
      </c>
      <c r="P9580" s="12">
        <f>M9580*O9550</f>
        <v>4882.979114798326</v>
      </c>
      <c r="Q9580" s="9">
        <f>N9580*O9550</f>
        <v>5.1560587631788717E-2</v>
      </c>
      <c r="R9580" s="12">
        <f t="shared" si="2046"/>
        <v>93024.904093328689</v>
      </c>
      <c r="S9580" s="12">
        <f t="shared" si="2047"/>
        <v>4058118.1877065031</v>
      </c>
      <c r="T9580" s="13">
        <f t="shared" si="2040"/>
        <v>41.357961834836921</v>
      </c>
      <c r="U9580" s="14">
        <f t="shared" si="2042"/>
        <v>8.0471566616960715</v>
      </c>
    </row>
    <row r="9581" spans="1:21" x14ac:dyDescent="0.3">
      <c r="A9581" s="17">
        <v>2007</v>
      </c>
      <c r="B9581" s="17">
        <v>31</v>
      </c>
      <c r="C9581" s="17">
        <v>8.1999999999999998E-4</v>
      </c>
      <c r="D9581" s="17">
        <v>8.1999999999999998E-4</v>
      </c>
      <c r="E9581" s="17">
        <v>0.5</v>
      </c>
      <c r="F9581" s="6">
        <f t="shared" si="2048"/>
        <v>98042.334101652174</v>
      </c>
      <c r="G9581" s="7">
        <f t="shared" si="2049"/>
        <v>80.394713963354775</v>
      </c>
      <c r="H9581" s="6">
        <f t="shared" si="2050"/>
        <v>98002.136744670497</v>
      </c>
      <c r="I9581" s="6">
        <f>SUM(H9581:H9660)</f>
        <v>4749637.7135604462</v>
      </c>
      <c r="J9581" s="8">
        <f t="shared" si="2043"/>
        <v>48.444763755174684</v>
      </c>
      <c r="K9581" s="9">
        <f t="shared" si="2051"/>
        <v>2.0570000000000005E-2</v>
      </c>
      <c r="L9581" s="9">
        <f t="shared" si="2044"/>
        <v>6.530158730158732E-4</v>
      </c>
      <c r="M9581" s="12">
        <f t="shared" si="2045"/>
        <v>123112.95526716941</v>
      </c>
      <c r="N9581" s="10">
        <f>((B9580+E9580)*D9580+(B9581+E9581)*D9581+(B9582+E9582)*D9582)/3/SUM(D9550:D9581)</f>
        <v>1.2191703127532001</v>
      </c>
      <c r="O9581" s="11">
        <f>O9550</f>
        <v>3.9783367849765362E-2</v>
      </c>
      <c r="P9581" s="12">
        <f>M9581*O9550</f>
        <v>4897.8479864655092</v>
      </c>
      <c r="Q9581" s="9">
        <f>N9581*O9550</f>
        <v>4.8502701023774041E-2</v>
      </c>
      <c r="R9581" s="12">
        <f t="shared" si="2046"/>
        <v>93248.768406452728</v>
      </c>
      <c r="S9581" s="12">
        <f t="shared" si="2047"/>
        <v>3965093.2836131742</v>
      </c>
      <c r="T9581" s="13">
        <f t="shared" si="2040"/>
        <v>40.442665099161033</v>
      </c>
      <c r="U9581" s="14">
        <f t="shared" si="2042"/>
        <v>8.0020986560136507</v>
      </c>
    </row>
    <row r="9582" spans="1:21" x14ac:dyDescent="0.3">
      <c r="A9582" s="17">
        <v>2007</v>
      </c>
      <c r="B9582" s="17">
        <v>32</v>
      </c>
      <c r="C9582" s="17">
        <v>7.6000000000000004E-4</v>
      </c>
      <c r="D9582" s="17">
        <v>7.6000000000000004E-4</v>
      </c>
      <c r="E9582" s="17">
        <v>0.5</v>
      </c>
      <c r="F9582" s="6">
        <f t="shared" si="2048"/>
        <v>97961.939387688821</v>
      </c>
      <c r="G9582" s="7">
        <f t="shared" si="2049"/>
        <v>74.451073934643503</v>
      </c>
      <c r="H9582" s="6">
        <f t="shared" si="2050"/>
        <v>97924.713850721499</v>
      </c>
      <c r="I9582" s="6">
        <f>SUM(H9582:H9660)</f>
        <v>4651635.5768157765</v>
      </c>
      <c r="J9582" s="8">
        <f t="shared" si="2043"/>
        <v>47.484110725969991</v>
      </c>
      <c r="K9582" s="9">
        <f t="shared" si="2051"/>
        <v>2.1330000000000005E-2</v>
      </c>
      <c r="L9582" s="9">
        <f t="shared" si="2044"/>
        <v>6.5630769230769247E-4</v>
      </c>
      <c r="M9582" s="12">
        <f t="shared" si="2045"/>
        <v>113439.28283525145</v>
      </c>
      <c r="N9582" s="10">
        <f>((B9581+E9581)*D9581+(B9582+E9582)*D9582+(B9583+E9583)*D9583)/3/SUM(D9550:D9582)</f>
        <v>1.2451164244413186</v>
      </c>
      <c r="O9582" s="11">
        <f>O9550</f>
        <v>3.9783367849765362E-2</v>
      </c>
      <c r="P9582" s="12">
        <f>M9582*O9550</f>
        <v>4512.9967176483824</v>
      </c>
      <c r="Q9582" s="9">
        <f>N9582*O9550</f>
        <v>4.953492472933356E-2</v>
      </c>
      <c r="R9582" s="12">
        <f t="shared" si="2046"/>
        <v>93074.020520984486</v>
      </c>
      <c r="S9582" s="12">
        <f t="shared" si="2047"/>
        <v>3871844.5152067216</v>
      </c>
      <c r="T9582" s="13">
        <f t="shared" si="2040"/>
        <v>39.523967567482728</v>
      </c>
      <c r="U9582" s="14">
        <f t="shared" si="2042"/>
        <v>7.9601431584872628</v>
      </c>
    </row>
    <row r="9583" spans="1:21" x14ac:dyDescent="0.3">
      <c r="A9583" s="17">
        <v>2007</v>
      </c>
      <c r="B9583" s="17">
        <v>33</v>
      </c>
      <c r="C9583" s="17">
        <v>8.7000000000000001E-4</v>
      </c>
      <c r="D9583" s="17">
        <v>8.7000000000000001E-4</v>
      </c>
      <c r="E9583" s="17">
        <v>0.5</v>
      </c>
      <c r="F9583" s="6">
        <f t="shared" si="2048"/>
        <v>97887.488313754176</v>
      </c>
      <c r="G9583" s="7">
        <f t="shared" si="2049"/>
        <v>85.162114832966139</v>
      </c>
      <c r="H9583" s="6">
        <f t="shared" si="2050"/>
        <v>97844.907256337698</v>
      </c>
      <c r="I9583" s="6">
        <f>SUM(H9583:H9660)</f>
        <v>4553710.8629650548</v>
      </c>
      <c r="J9583" s="8">
        <f t="shared" si="2043"/>
        <v>46.519845808784659</v>
      </c>
      <c r="K9583" s="9">
        <f t="shared" si="2051"/>
        <v>2.2200000000000004E-2</v>
      </c>
      <c r="L9583" s="9">
        <f t="shared" si="2044"/>
        <v>6.6268656716417923E-4</v>
      </c>
      <c r="M9583" s="12">
        <f t="shared" si="2045"/>
        <v>128510.39850920564</v>
      </c>
      <c r="N9583" s="10">
        <f>((B9582+E9582)*D9582+(B9583+E9583)*D9583+(B9584+E9584)*D9584)/3/SUM(D9550:D9583)</f>
        <v>1.3109609609609607</v>
      </c>
      <c r="O9583" s="11">
        <f>O9550</f>
        <v>3.9783367849765362E-2</v>
      </c>
      <c r="P9583" s="12">
        <f>M9583*O9550</f>
        <v>5112.5764564116662</v>
      </c>
      <c r="Q9583" s="9">
        <f>N9583*O9550</f>
        <v>5.215444214659179E-2</v>
      </c>
      <c r="R9583" s="12">
        <f t="shared" si="2046"/>
        <v>92741.860701498386</v>
      </c>
      <c r="S9583" s="12">
        <f t="shared" si="2047"/>
        <v>3778770.494685737</v>
      </c>
      <c r="T9583" s="13">
        <f t="shared" si="2040"/>
        <v>38.603202102538589</v>
      </c>
      <c r="U9583" s="14">
        <f t="shared" si="2042"/>
        <v>7.9166437062460702</v>
      </c>
    </row>
    <row r="9584" spans="1:21" x14ac:dyDescent="0.3">
      <c r="A9584" s="17">
        <v>2007</v>
      </c>
      <c r="B9584" s="17">
        <v>34</v>
      </c>
      <c r="C9584" s="17">
        <v>9.7000000000000005E-4</v>
      </c>
      <c r="D9584" s="17">
        <v>9.7000000000000005E-4</v>
      </c>
      <c r="E9584" s="17">
        <v>0.5</v>
      </c>
      <c r="F9584" s="6">
        <f t="shared" si="2048"/>
        <v>97802.326198921204</v>
      </c>
      <c r="G9584" s="7">
        <f t="shared" si="2049"/>
        <v>94.868256412953571</v>
      </c>
      <c r="H9584" s="6">
        <f t="shared" si="2050"/>
        <v>97754.892070714734</v>
      </c>
      <c r="I9584" s="6">
        <f>SUM(H9584:H9660)</f>
        <v>4455865.955708717</v>
      </c>
      <c r="J9584" s="8">
        <f t="shared" si="2043"/>
        <v>45.559917937390196</v>
      </c>
      <c r="K9584" s="9">
        <f t="shared" si="2051"/>
        <v>2.3170000000000003E-2</v>
      </c>
      <c r="L9584" s="9">
        <f t="shared" si="2044"/>
        <v>6.7159420289855079E-4</v>
      </c>
      <c r="M9584" s="12">
        <f t="shared" si="2045"/>
        <v>141258.30152122994</v>
      </c>
      <c r="N9584" s="10">
        <f>((B9583+E9583)*D9583+(B9584+E9584)*D9584+(B9585+E9585)*D9585)/3/SUM(D9550:D9584)</f>
        <v>1.4574161991080421</v>
      </c>
      <c r="O9584" s="11">
        <f>O9550</f>
        <v>3.9783367849765362E-2</v>
      </c>
      <c r="P9584" s="12">
        <f>M9584*O9550</f>
        <v>5619.730971252161</v>
      </c>
      <c r="Q9584" s="9">
        <f>N9584*O9550</f>
        <v>5.7980924759322115E-2</v>
      </c>
      <c r="R9584" s="12">
        <f t="shared" si="2046"/>
        <v>92086.973028706969</v>
      </c>
      <c r="S9584" s="12">
        <f t="shared" si="2047"/>
        <v>3686028.6339842384</v>
      </c>
      <c r="T9584" s="13">
        <f t="shared" si="2040"/>
        <v>37.688557902878351</v>
      </c>
      <c r="U9584" s="14">
        <f t="shared" si="2042"/>
        <v>7.8713600345118451</v>
      </c>
    </row>
    <row r="9585" spans="1:21" x14ac:dyDescent="0.3">
      <c r="A9585" s="17">
        <v>2007</v>
      </c>
      <c r="B9585" s="17">
        <v>35</v>
      </c>
      <c r="C9585" s="17">
        <v>1.09E-3</v>
      </c>
      <c r="D9585" s="17">
        <v>1.09E-3</v>
      </c>
      <c r="E9585" s="17">
        <v>0.5</v>
      </c>
      <c r="F9585" s="6">
        <f t="shared" si="2048"/>
        <v>97707.457942508248</v>
      </c>
      <c r="G9585" s="7">
        <f t="shared" si="2049"/>
        <v>106.50112915733399</v>
      </c>
      <c r="H9585" s="6">
        <f t="shared" si="2050"/>
        <v>97654.207377929575</v>
      </c>
      <c r="I9585" s="6">
        <f>SUM(H9585:H9660)</f>
        <v>4358111.0636380026</v>
      </c>
      <c r="J9585" s="8">
        <f t="shared" si="2043"/>
        <v>44.603668495831151</v>
      </c>
      <c r="K9585" s="9">
        <f t="shared" si="2051"/>
        <v>2.4260000000000004E-2</v>
      </c>
      <c r="L9585" s="9">
        <f t="shared" si="2044"/>
        <v>6.8338028169014097E-4</v>
      </c>
      <c r="M9585" s="12">
        <f t="shared" si="2045"/>
        <v>155844.60367210864</v>
      </c>
      <c r="N9585" s="10">
        <f>((B9584+E9584)*D9584+(B9585+E9585)*D9585+(B9586+E9586)*D9586)/3/SUM(D9550:D9585)</f>
        <v>1.5531739488870566</v>
      </c>
      <c r="O9585" s="11">
        <f>O9550</f>
        <v>3.9783367849765362E-2</v>
      </c>
      <c r="P9585" s="12">
        <f>M9585*O9550</f>
        <v>6200.0231952883914</v>
      </c>
      <c r="Q9585" s="9">
        <f>N9585*O9550</f>
        <v>6.1790490543246437E-2</v>
      </c>
      <c r="R9585" s="12">
        <f t="shared" si="2046"/>
        <v>91620.106000435393</v>
      </c>
      <c r="S9585" s="12">
        <f t="shared" si="2047"/>
        <v>3593941.6609555315</v>
      </c>
      <c r="T9585" s="13">
        <f t="shared" si="2040"/>
        <v>36.782674901543665</v>
      </c>
      <c r="U9585" s="14">
        <f t="shared" si="2042"/>
        <v>7.8209935942874864</v>
      </c>
    </row>
    <row r="9586" spans="1:21" x14ac:dyDescent="0.3">
      <c r="A9586" s="17">
        <v>2007</v>
      </c>
      <c r="B9586" s="17">
        <v>36</v>
      </c>
      <c r="C9586" s="17">
        <v>1.1199999999999999E-3</v>
      </c>
      <c r="D9586" s="17">
        <v>1.1199999999999999E-3</v>
      </c>
      <c r="E9586" s="17">
        <v>0.5</v>
      </c>
      <c r="F9586" s="6">
        <f t="shared" si="2048"/>
        <v>97600.956813350916</v>
      </c>
      <c r="G9586" s="7">
        <f t="shared" si="2049"/>
        <v>109.31307163095302</v>
      </c>
      <c r="H9586" s="6">
        <f t="shared" si="2050"/>
        <v>97546.30027753544</v>
      </c>
      <c r="I9586" s="6">
        <f>SUM(H9586:H9660)</f>
        <v>4260456.8562600724</v>
      </c>
      <c r="J9586" s="8">
        <f t="shared" si="2043"/>
        <v>43.651793951237998</v>
      </c>
      <c r="K9586" s="9">
        <f t="shared" si="2051"/>
        <v>2.5380000000000003E-2</v>
      </c>
      <c r="L9586" s="9">
        <f t="shared" si="2044"/>
        <v>6.953424657534247E-4</v>
      </c>
      <c r="M9586" s="12">
        <f t="shared" si="2045"/>
        <v>157207.53012331697</v>
      </c>
      <c r="N9586" s="10">
        <f>((B9585+E9585)*D9585+(B9586+E9586)*D9586+(B9587+E9587)*D9587)/3/SUM(D9550:D9586)</f>
        <v>1.5868794326241136</v>
      </c>
      <c r="O9586" s="11">
        <f>O9550</f>
        <v>3.9783367849765362E-2</v>
      </c>
      <c r="P9586" s="12">
        <f>M9586*O9550</f>
        <v>6254.2449996489886</v>
      </c>
      <c r="Q9586" s="9">
        <f>N9586*O9550</f>
        <v>6.3131408201312064E-2</v>
      </c>
      <c r="R9586" s="12">
        <f t="shared" si="2046"/>
        <v>91388.064976186593</v>
      </c>
      <c r="S9586" s="12">
        <f t="shared" si="2047"/>
        <v>3502321.554955096</v>
      </c>
      <c r="T9586" s="13">
        <f t="shared" si="2040"/>
        <v>35.884090374778076</v>
      </c>
      <c r="U9586" s="14">
        <f t="shared" si="2042"/>
        <v>7.7677035764599225</v>
      </c>
    </row>
    <row r="9587" spans="1:21" x14ac:dyDescent="0.3">
      <c r="A9587" s="17">
        <v>2007</v>
      </c>
      <c r="B9587" s="17">
        <v>37</v>
      </c>
      <c r="C9587" s="17">
        <v>1.1100000000000001E-3</v>
      </c>
      <c r="D9587" s="17">
        <v>1.1000000000000001E-3</v>
      </c>
      <c r="E9587" s="17">
        <v>0.5</v>
      </c>
      <c r="F9587" s="6">
        <f t="shared" si="2048"/>
        <v>97491.643741719963</v>
      </c>
      <c r="G9587" s="7">
        <f t="shared" si="2049"/>
        <v>107.24080811589197</v>
      </c>
      <c r="H9587" s="6">
        <f t="shared" si="2050"/>
        <v>97438.023337662016</v>
      </c>
      <c r="I9587" s="6">
        <f>SUM(H9587:H9660)</f>
        <v>4162910.5559825366</v>
      </c>
      <c r="J9587" s="8">
        <f t="shared" si="2043"/>
        <v>42.700178150766853</v>
      </c>
      <c r="K9587" s="9">
        <f t="shared" si="2051"/>
        <v>2.6480000000000004E-2</v>
      </c>
      <c r="L9587" s="9">
        <f t="shared" si="2044"/>
        <v>7.0613333333333344E-4</v>
      </c>
      <c r="M9587" s="12">
        <f t="shared" si="2045"/>
        <v>151870.47977137266</v>
      </c>
      <c r="N9587" s="10">
        <f>((B9586+E9586)*D9586+(B9587+E9587)*D9587+(B9588+E9588)*D9588)/3/SUM(D9550:D9587)</f>
        <v>1.625125881168177</v>
      </c>
      <c r="O9587" s="11">
        <f>O9550</f>
        <v>3.9783367849765362E-2</v>
      </c>
      <c r="P9587" s="12">
        <f>M9587*O9550</f>
        <v>6041.9191622648677</v>
      </c>
      <c r="Q9587" s="9">
        <f>N9587*O9550</f>
        <v>6.4652980732687659E-2</v>
      </c>
      <c r="R9587" s="12">
        <f t="shared" si="2046"/>
        <v>91138.364692180985</v>
      </c>
      <c r="S9587" s="12">
        <f t="shared" si="2047"/>
        <v>3410933.4899789095</v>
      </c>
      <c r="T9587" s="13">
        <f t="shared" si="2040"/>
        <v>34.986931792998952</v>
      </c>
      <c r="U9587" s="14">
        <f t="shared" si="2042"/>
        <v>7.7132463577679005</v>
      </c>
    </row>
    <row r="9588" spans="1:21" x14ac:dyDescent="0.3">
      <c r="A9588" s="17">
        <v>2007</v>
      </c>
      <c r="B9588" s="17">
        <v>38</v>
      </c>
      <c r="C9588" s="17">
        <v>1.2199999999999999E-3</v>
      </c>
      <c r="D9588" s="17">
        <v>1.2199999999999999E-3</v>
      </c>
      <c r="E9588" s="17">
        <v>0.5</v>
      </c>
      <c r="F9588" s="6">
        <f t="shared" si="2048"/>
        <v>97384.402933604069</v>
      </c>
      <c r="G9588" s="7">
        <f t="shared" si="2049"/>
        <v>118.80897157899696</v>
      </c>
      <c r="H9588" s="6">
        <f t="shared" si="2050"/>
        <v>97324.998447814578</v>
      </c>
      <c r="I9588" s="6">
        <f>SUM(H9588:H9660)</f>
        <v>4065472.5326448744</v>
      </c>
      <c r="J9588" s="8">
        <f t="shared" si="2043"/>
        <v>41.74664946517855</v>
      </c>
      <c r="K9588" s="9">
        <f t="shared" si="2051"/>
        <v>2.7700000000000002E-2</v>
      </c>
      <c r="L9588" s="9">
        <f t="shared" si="2044"/>
        <v>7.1948051948051957E-4</v>
      </c>
      <c r="M9588" s="12">
        <f t="shared" si="2045"/>
        <v>165131.60309716183</v>
      </c>
      <c r="N9588" s="10">
        <f>((B9587+E9587)*D9587+(B9588+E9588)*D9588+(B9589+E9589)*D9589)/3/SUM(D9550:D9588)</f>
        <v>1.7175691937424786</v>
      </c>
      <c r="O9588" s="11">
        <f>O9550</f>
        <v>3.9783367849765362E-2</v>
      </c>
      <c r="P9588" s="12">
        <f>M9588*O9550</f>
        <v>6569.4913096358423</v>
      </c>
      <c r="Q9588" s="9">
        <f>N9588*O9550</f>
        <v>6.8330687042081936E-2</v>
      </c>
      <c r="R9588" s="12">
        <f t="shared" si="2046"/>
        <v>90674.714437505856</v>
      </c>
      <c r="S9588" s="12">
        <f t="shared" si="2047"/>
        <v>3319795.1252867286</v>
      </c>
      <c r="T9588" s="13">
        <f t="shared" si="2040"/>
        <v>34.089597772141595</v>
      </c>
      <c r="U9588" s="14">
        <f t="shared" si="2042"/>
        <v>7.657051693036955</v>
      </c>
    </row>
    <row r="9589" spans="1:21" x14ac:dyDescent="0.3">
      <c r="A9589" s="17">
        <v>2007</v>
      </c>
      <c r="B9589" s="17">
        <v>39</v>
      </c>
      <c r="C9589" s="17">
        <v>1.3799999999999999E-3</v>
      </c>
      <c r="D9589" s="17">
        <v>1.3799999999999999E-3</v>
      </c>
      <c r="E9589" s="17">
        <v>0.5</v>
      </c>
      <c r="F9589" s="6">
        <f t="shared" si="2048"/>
        <v>97265.593962025072</v>
      </c>
      <c r="G9589" s="7">
        <f t="shared" si="2049"/>
        <v>134.2265196675946</v>
      </c>
      <c r="H9589" s="6">
        <f t="shared" si="2050"/>
        <v>97198.480702191271</v>
      </c>
      <c r="I9589" s="6">
        <f>SUM(H9589:H9660)</f>
        <v>3968147.5341970604</v>
      </c>
      <c r="J9589" s="8">
        <f t="shared" si="2043"/>
        <v>40.797031844028268</v>
      </c>
      <c r="K9589" s="9">
        <f t="shared" si="2051"/>
        <v>2.9080000000000002E-2</v>
      </c>
      <c r="L9589" s="9">
        <f t="shared" si="2044"/>
        <v>7.3620253164556962E-4</v>
      </c>
      <c r="M9589" s="12">
        <f t="shared" si="2045"/>
        <v>182322.81729264054</v>
      </c>
      <c r="N9589" s="10">
        <f>((B9588+E9588)*D9588+(B9589+E9589)*D9589+(B9590+E9590)*D9590)/3/SUM(D9550:D9589)</f>
        <v>1.7945896377808341</v>
      </c>
      <c r="O9589" s="11">
        <f>O9550</f>
        <v>3.9783367849765362E-2</v>
      </c>
      <c r="P9589" s="12">
        <f>M9589*O9550</f>
        <v>7253.4157077586797</v>
      </c>
      <c r="Q9589" s="9">
        <f>N9589*O9550</f>
        <v>7.1394819699212103E-2</v>
      </c>
      <c r="R9589" s="12">
        <f t="shared" si="2046"/>
        <v>90259.012697420971</v>
      </c>
      <c r="S9589" s="12">
        <f t="shared" si="2047"/>
        <v>3229120.4108492229</v>
      </c>
      <c r="T9589" s="13">
        <f t="shared" si="2040"/>
        <v>33.198999556924029</v>
      </c>
      <c r="U9589" s="14">
        <f t="shared" si="2042"/>
        <v>7.5980322871042389</v>
      </c>
    </row>
    <row r="9590" spans="1:21" x14ac:dyDescent="0.3">
      <c r="A9590" s="17">
        <v>2007</v>
      </c>
      <c r="B9590" s="17">
        <v>40</v>
      </c>
      <c r="C9590" s="17">
        <v>1.3600000000000001E-3</v>
      </c>
      <c r="D9590" s="17">
        <v>1.3600000000000001E-3</v>
      </c>
      <c r="E9590" s="17">
        <v>0.5</v>
      </c>
      <c r="F9590" s="6">
        <f t="shared" si="2048"/>
        <v>97131.36744235747</v>
      </c>
      <c r="G9590" s="7">
        <f t="shared" si="2049"/>
        <v>132.09865972160617</v>
      </c>
      <c r="H9590" s="6">
        <f t="shared" si="2050"/>
        <v>97065.318112496665</v>
      </c>
      <c r="I9590" s="6">
        <f>SUM(H9590:H9660)</f>
        <v>3870949.0534948688</v>
      </c>
      <c r="J9590" s="8">
        <f t="shared" si="2043"/>
        <v>39.85271859569032</v>
      </c>
      <c r="K9590" s="9">
        <f t="shared" si="2051"/>
        <v>3.0440000000000002E-2</v>
      </c>
      <c r="L9590" s="9">
        <f t="shared" si="2044"/>
        <v>7.5160493827160495E-4</v>
      </c>
      <c r="M9590" s="12">
        <f t="shared" si="2045"/>
        <v>175755.44411054696</v>
      </c>
      <c r="N9590" s="10">
        <f>((B9589+E9589)*D9589+(B9590+E9590)*D9590+(B9591+E9591)*D9591)/3/SUM(D9550:D9590)</f>
        <v>1.9226346911957948</v>
      </c>
      <c r="O9590" s="11">
        <f>O9550</f>
        <v>3.9783367849765362E-2</v>
      </c>
      <c r="P9590" s="12">
        <f>M9590*O9550</f>
        <v>6992.1434846487673</v>
      </c>
      <c r="Q9590" s="9">
        <f>N9590*O9550</f>
        <v>7.6488883160562335E-2</v>
      </c>
      <c r="R9590" s="12">
        <f t="shared" si="2046"/>
        <v>89640.900336447085</v>
      </c>
      <c r="S9590" s="12">
        <f t="shared" si="2047"/>
        <v>3138861.3981518019</v>
      </c>
      <c r="T9590" s="13">
        <f t="shared" si="2040"/>
        <v>32.31563068454232</v>
      </c>
      <c r="U9590" s="14">
        <f t="shared" si="2042"/>
        <v>7.5370879111479994</v>
      </c>
    </row>
    <row r="9591" spans="1:21" x14ac:dyDescent="0.3">
      <c r="A9591" s="17">
        <v>2007</v>
      </c>
      <c r="B9591" s="17">
        <v>41</v>
      </c>
      <c r="C9591" s="17">
        <v>1.5900000000000001E-3</v>
      </c>
      <c r="D9591" s="17">
        <v>1.5900000000000001E-3</v>
      </c>
      <c r="E9591" s="17">
        <v>0.5</v>
      </c>
      <c r="F9591" s="6">
        <f t="shared" si="2048"/>
        <v>96999.26878263586</v>
      </c>
      <c r="G9591" s="7">
        <f t="shared" si="2049"/>
        <v>154.22883736439101</v>
      </c>
      <c r="H9591" s="6">
        <f t="shared" si="2050"/>
        <v>96922.154363953669</v>
      </c>
      <c r="I9591" s="6">
        <f>SUM(H9591:H9660)</f>
        <v>3773883.7353823716</v>
      </c>
      <c r="J9591" s="8">
        <f t="shared" si="2043"/>
        <v>38.90631117889361</v>
      </c>
      <c r="K9591" s="9">
        <f t="shared" si="2051"/>
        <v>3.2030000000000003E-2</v>
      </c>
      <c r="L9591" s="9">
        <f t="shared" si="2044"/>
        <v>7.7180722891566269E-4</v>
      </c>
      <c r="M9591" s="12">
        <f t="shared" si="2045"/>
        <v>199828.184533944</v>
      </c>
      <c r="N9591" s="10">
        <f>((B9590+E9590)*D9590+(B9591+E9591)*D9591+(B9592+E9592)*D9592)/3/SUM(D9550:D9591)</f>
        <v>1.9543136642730774</v>
      </c>
      <c r="O9591" s="11">
        <f>O9550</f>
        <v>3.9783367849765362E-2</v>
      </c>
      <c r="P9591" s="12">
        <f>M9591*O9550</f>
        <v>7949.8381720646876</v>
      </c>
      <c r="Q9591" s="9">
        <f>N9591*O9550</f>
        <v>7.7749179399598689E-2</v>
      </c>
      <c r="R9591" s="12">
        <f t="shared" si="2046"/>
        <v>89386.536396515032</v>
      </c>
      <c r="S9591" s="12">
        <f t="shared" si="2047"/>
        <v>3049220.4978153547</v>
      </c>
      <c r="T9591" s="13">
        <f t="shared" si="2040"/>
        <v>31.435499835037984</v>
      </c>
      <c r="U9591" s="14">
        <f t="shared" si="2042"/>
        <v>7.4708113438556261</v>
      </c>
    </row>
    <row r="9592" spans="1:21" x14ac:dyDescent="0.3">
      <c r="A9592" s="17">
        <v>2007</v>
      </c>
      <c r="B9592" s="17">
        <v>42</v>
      </c>
      <c r="C9592" s="17">
        <v>1.57E-3</v>
      </c>
      <c r="D9592" s="17">
        <v>1.57E-3</v>
      </c>
      <c r="E9592" s="17">
        <v>0.5</v>
      </c>
      <c r="F9592" s="6">
        <f t="shared" si="2048"/>
        <v>96845.039945271463</v>
      </c>
      <c r="G9592" s="7">
        <f t="shared" si="2049"/>
        <v>152.04671271407619</v>
      </c>
      <c r="H9592" s="6">
        <f t="shared" si="2050"/>
        <v>96769.016588914426</v>
      </c>
      <c r="I9592" s="6">
        <f>SUM(H9592:H9660)</f>
        <v>3676961.5810184181</v>
      </c>
      <c r="J9592" s="8">
        <f t="shared" si="2043"/>
        <v>37.967474463290245</v>
      </c>
      <c r="K9592" s="9">
        <f t="shared" si="2051"/>
        <v>3.3600000000000005E-2</v>
      </c>
      <c r="L9592" s="9">
        <f t="shared" si="2044"/>
        <v>7.9058823529411779E-4</v>
      </c>
      <c r="M9592" s="12">
        <f t="shared" si="2045"/>
        <v>192320.99078417371</v>
      </c>
      <c r="N9592" s="10">
        <f>((B9591+E9591)*D9591+(B9592+E9592)*D9592+(B9593+E9593)*D9593)/3/SUM(D9550:D9592)</f>
        <v>2.0933531746031742</v>
      </c>
      <c r="O9592" s="11">
        <f>O9550</f>
        <v>3.9783367849765362E-2</v>
      </c>
      <c r="P9592" s="12">
        <f>M9592*O9550</f>
        <v>7651.1767215981172</v>
      </c>
      <c r="Q9592" s="9">
        <f>N9592*O9550</f>
        <v>8.3280639384712182E-2</v>
      </c>
      <c r="R9592" s="12">
        <f t="shared" si="2046"/>
        <v>88710.031014759807</v>
      </c>
      <c r="S9592" s="12">
        <f t="shared" si="2047"/>
        <v>2959833.9614188396</v>
      </c>
      <c r="T9592" s="13">
        <f t="shared" si="2040"/>
        <v>30.562576700794224</v>
      </c>
      <c r="U9592" s="14">
        <f t="shared" si="2042"/>
        <v>7.4048977624960202</v>
      </c>
    </row>
    <row r="9593" spans="1:21" x14ac:dyDescent="0.3">
      <c r="A9593" s="17">
        <v>2007</v>
      </c>
      <c r="B9593" s="17">
        <v>43</v>
      </c>
      <c r="C9593" s="17">
        <v>1.8E-3</v>
      </c>
      <c r="D9593" s="17">
        <v>1.8E-3</v>
      </c>
      <c r="E9593" s="17">
        <v>0.5</v>
      </c>
      <c r="F9593" s="6">
        <f t="shared" si="2048"/>
        <v>96692.99323255739</v>
      </c>
      <c r="G9593" s="7">
        <f t="shared" si="2049"/>
        <v>174.04738781860328</v>
      </c>
      <c r="H9593" s="6">
        <f t="shared" si="2050"/>
        <v>96605.969538648089</v>
      </c>
      <c r="I9593" s="6">
        <f>SUM(H9593:H9660)</f>
        <v>3580192.5644295039</v>
      </c>
      <c r="J9593" s="8">
        <f t="shared" si="2043"/>
        <v>37.026390896998535</v>
      </c>
      <c r="K9593" s="9">
        <f t="shared" si="2051"/>
        <v>3.5400000000000008E-2</v>
      </c>
      <c r="L9593" s="9">
        <f t="shared" si="2044"/>
        <v>8.1379310344827603E-4</v>
      </c>
      <c r="M9593" s="12">
        <f t="shared" si="2045"/>
        <v>213871.79011608026</v>
      </c>
      <c r="N9593" s="10">
        <f>((B9592+E9592)*D9592+(B9593+E9593)*D9593+(B9594+E9594)*D9594)/3/SUM(D9550:D9593)</f>
        <v>2.1533427495291901</v>
      </c>
      <c r="O9593" s="11">
        <f>O9550</f>
        <v>3.9783367849765362E-2</v>
      </c>
      <c r="P9593" s="12">
        <f>M9593*O9550</f>
        <v>8508.540098875832</v>
      </c>
      <c r="Q9593" s="9">
        <f>N9593*O9550</f>
        <v>8.5667226711144934E-2</v>
      </c>
      <c r="R9593" s="12">
        <f t="shared" si="2046"/>
        <v>88330.004044530768</v>
      </c>
      <c r="S9593" s="12">
        <f t="shared" si="2047"/>
        <v>2871123.9304040796</v>
      </c>
      <c r="T9593" s="13">
        <f t="shared" si="2040"/>
        <v>29.693195281468924</v>
      </c>
      <c r="U9593" s="14">
        <f t="shared" si="2042"/>
        <v>7.3331956155296112</v>
      </c>
    </row>
    <row r="9594" spans="1:21" x14ac:dyDescent="0.3">
      <c r="A9594" s="17">
        <v>2007</v>
      </c>
      <c r="B9594" s="17">
        <v>44</v>
      </c>
      <c r="C9594" s="17">
        <v>1.89E-3</v>
      </c>
      <c r="D9594" s="17">
        <v>1.8799999999999999E-3</v>
      </c>
      <c r="E9594" s="17">
        <v>0.5</v>
      </c>
      <c r="F9594" s="6">
        <f t="shared" si="2048"/>
        <v>96518.945844738788</v>
      </c>
      <c r="G9594" s="7">
        <f t="shared" si="2049"/>
        <v>181.45561818810893</v>
      </c>
      <c r="H9594" s="6">
        <f t="shared" si="2050"/>
        <v>96428.218035644735</v>
      </c>
      <c r="I9594" s="6">
        <f>SUM(H9594:H9660)</f>
        <v>3483586.5948908553</v>
      </c>
      <c r="J9594" s="8">
        <f t="shared" si="2043"/>
        <v>36.092256959525677</v>
      </c>
      <c r="K9594" s="9">
        <f t="shared" si="2051"/>
        <v>3.7280000000000008E-2</v>
      </c>
      <c r="L9594" s="9">
        <f t="shared" si="2044"/>
        <v>8.377528089887642E-4</v>
      </c>
      <c r="M9594" s="12">
        <f t="shared" si="2045"/>
        <v>216598.04209685745</v>
      </c>
      <c r="N9594" s="10">
        <f>((B9593+E9593)*D9593+(B9594+E9594)*D9594+(B9595+E9595)*D9595)/3/SUM(D9550:D9594)</f>
        <v>2.3106223175965659</v>
      </c>
      <c r="O9594" s="11">
        <f>O9550</f>
        <v>3.9783367849765362E-2</v>
      </c>
      <c r="P9594" s="12">
        <f>M9594*O9550</f>
        <v>8616.9995842782428</v>
      </c>
      <c r="Q9594" s="9">
        <f>N9594*O9550</f>
        <v>9.1924337622821553E-2</v>
      </c>
      <c r="R9594" s="12">
        <f t="shared" si="2046"/>
        <v>87564.117964569072</v>
      </c>
      <c r="S9594" s="12">
        <f t="shared" si="2047"/>
        <v>2782793.9263595487</v>
      </c>
      <c r="T9594" s="13">
        <f t="shared" si="2040"/>
        <v>28.83158225573635</v>
      </c>
      <c r="U9594" s="14">
        <f t="shared" si="2042"/>
        <v>7.2606747037893271</v>
      </c>
    </row>
    <row r="9595" spans="1:21" x14ac:dyDescent="0.3">
      <c r="A9595" s="17">
        <v>2007</v>
      </c>
      <c r="B9595" s="17">
        <v>45</v>
      </c>
      <c r="C9595" s="17">
        <v>2.1299999999999999E-3</v>
      </c>
      <c r="D9595" s="17">
        <v>2.1199999999999999E-3</v>
      </c>
      <c r="E9595" s="17">
        <v>0.5</v>
      </c>
      <c r="F9595" s="6">
        <f t="shared" si="2048"/>
        <v>96337.490226550683</v>
      </c>
      <c r="G9595" s="7">
        <f t="shared" si="2049"/>
        <v>204.23547928028745</v>
      </c>
      <c r="H9595" s="6">
        <f t="shared" si="2050"/>
        <v>96235.372486910535</v>
      </c>
      <c r="I9595" s="6">
        <f>SUM(H9595:H9660)</f>
        <v>3387158.3768552104</v>
      </c>
      <c r="J9595" s="8">
        <f t="shared" si="2043"/>
        <v>35.159296436826907</v>
      </c>
      <c r="K9595" s="9">
        <f t="shared" si="2051"/>
        <v>3.9400000000000004E-2</v>
      </c>
      <c r="L9595" s="9">
        <f t="shared" si="2044"/>
        <v>8.6593406593406599E-4</v>
      </c>
      <c r="M9595" s="12">
        <f t="shared" si="2045"/>
        <v>235855.6930774893</v>
      </c>
      <c r="N9595" s="10">
        <f>((B9594+E9594)*D9594+(B9595+E9595)*D9595+(B9596+E9596)*D9596)/3/SUM(D9550:D9595)</f>
        <v>2.4208121827411166</v>
      </c>
      <c r="O9595" s="11">
        <f>O9550</f>
        <v>3.9783367849765362E-2</v>
      </c>
      <c r="P9595" s="12">
        <f>M9595*O9550</f>
        <v>9383.1337971631147</v>
      </c>
      <c r="Q9595" s="9">
        <f>N9595*O9550</f>
        <v>9.6308061561183253E-2</v>
      </c>
      <c r="R9595" s="12">
        <f t="shared" si="2046"/>
        <v>86967.130309077766</v>
      </c>
      <c r="S9595" s="12">
        <f t="shared" si="2047"/>
        <v>2695229.8083949797</v>
      </c>
      <c r="T9595" s="13">
        <f t="shared" si="2040"/>
        <v>27.97695686338497</v>
      </c>
      <c r="U9595" s="14">
        <f t="shared" si="2042"/>
        <v>7.1823395734419364</v>
      </c>
    </row>
    <row r="9596" spans="1:21" x14ac:dyDescent="0.3">
      <c r="A9596" s="17">
        <v>2007</v>
      </c>
      <c r="B9596" s="17">
        <v>46</v>
      </c>
      <c r="C9596" s="17">
        <v>2.2799999999999999E-3</v>
      </c>
      <c r="D9596" s="17">
        <v>2.2799999999999999E-3</v>
      </c>
      <c r="E9596" s="17">
        <v>0.5</v>
      </c>
      <c r="F9596" s="6">
        <f t="shared" si="2048"/>
        <v>96133.254747270388</v>
      </c>
      <c r="G9596" s="7">
        <f t="shared" si="2049"/>
        <v>219.18382082377647</v>
      </c>
      <c r="H9596" s="6">
        <f t="shared" si="2050"/>
        <v>96023.662836858493</v>
      </c>
      <c r="I9596" s="6">
        <f>SUM(H9596:H9660)</f>
        <v>3290923.0043683005</v>
      </c>
      <c r="J9596" s="8">
        <f t="shared" si="2043"/>
        <v>34.232930248954702</v>
      </c>
      <c r="K9596" s="9">
        <f t="shared" si="2051"/>
        <v>4.1680000000000002E-2</v>
      </c>
      <c r="L9596" s="9">
        <f t="shared" si="2044"/>
        <v>8.9634408602150544E-4</v>
      </c>
      <c r="M9596" s="12">
        <f t="shared" si="2045"/>
        <v>244530.8941532055</v>
      </c>
      <c r="N9596" s="10">
        <f>((B9595+E9595)*D9595+(B9596+E9596)*D9596+(B9597+E9597)*D9597)/3/SUM(D9550:D9596)</f>
        <v>2.6373960332693533</v>
      </c>
      <c r="O9596" s="11">
        <f>O9550</f>
        <v>3.9783367849765362E-2</v>
      </c>
      <c r="P9596" s="12">
        <f>M9596*O9550</f>
        <v>9728.2625127290121</v>
      </c>
      <c r="Q9596" s="9">
        <f>N9596*O9550</f>
        <v>0.10492449655706669</v>
      </c>
      <c r="R9596" s="12">
        <f t="shared" si="2046"/>
        <v>85948.428356135599</v>
      </c>
      <c r="S9596" s="12">
        <f t="shared" si="2047"/>
        <v>2608262.6780859018</v>
      </c>
      <c r="T9596" s="13">
        <f t="shared" si="2040"/>
        <v>27.131742131720145</v>
      </c>
      <c r="U9596" s="14">
        <f t="shared" si="2042"/>
        <v>7.1011881172345568</v>
      </c>
    </row>
    <row r="9597" spans="1:21" x14ac:dyDescent="0.3">
      <c r="A9597" s="17">
        <v>2007</v>
      </c>
      <c r="B9597" s="17">
        <v>47</v>
      </c>
      <c r="C9597" s="17">
        <v>2.6800000000000001E-3</v>
      </c>
      <c r="D9597" s="17">
        <v>2.6800000000000001E-3</v>
      </c>
      <c r="E9597" s="17">
        <v>0.5</v>
      </c>
      <c r="F9597" s="6">
        <f t="shared" si="2048"/>
        <v>95914.070926446613</v>
      </c>
      <c r="G9597" s="7">
        <f t="shared" si="2049"/>
        <v>257.04971008287691</v>
      </c>
      <c r="H9597" s="6">
        <f t="shared" si="2050"/>
        <v>95785.546071405173</v>
      </c>
      <c r="I9597" s="6">
        <f>SUM(H9597:H9660)</f>
        <v>3194899.3415314415</v>
      </c>
      <c r="J9597" s="8">
        <f t="shared" si="2043"/>
        <v>33.310017087915142</v>
      </c>
      <c r="K9597" s="9">
        <f t="shared" si="2051"/>
        <v>4.4360000000000004E-2</v>
      </c>
      <c r="L9597" s="9">
        <f t="shared" si="2044"/>
        <v>9.3389473684210534E-4</v>
      </c>
      <c r="M9597" s="12">
        <f t="shared" si="2045"/>
        <v>275244.84285249439</v>
      </c>
      <c r="N9597" s="10">
        <f>((B9596+E9596)*D9596+(B9597+E9597)*D9597+(B9598+E9598)*D9598)/3/SUM(D9550:D9597)</f>
        <v>2.7372257288848809</v>
      </c>
      <c r="O9597" s="11">
        <f>O9550</f>
        <v>3.9783367849765362E-2</v>
      </c>
      <c r="P9597" s="12">
        <f>M9597*O9550</f>
        <v>10950.166831951645</v>
      </c>
      <c r="Q9597" s="9">
        <f>N9597*O9550</f>
        <v>0.10889605806006933</v>
      </c>
      <c r="R9597" s="12">
        <f t="shared" si="2046"/>
        <v>85354.877685097992</v>
      </c>
      <c r="S9597" s="12">
        <f t="shared" si="2047"/>
        <v>2522314.249729766</v>
      </c>
      <c r="T9597" s="13">
        <f t="shared" si="2040"/>
        <v>26.297645646424986</v>
      </c>
      <c r="U9597" s="14">
        <f t="shared" si="2042"/>
        <v>7.0123714414901563</v>
      </c>
    </row>
    <row r="9598" spans="1:21" x14ac:dyDescent="0.3">
      <c r="A9598" s="17">
        <v>2007</v>
      </c>
      <c r="B9598" s="17">
        <v>48</v>
      </c>
      <c r="C9598" s="17">
        <v>2.7100000000000002E-3</v>
      </c>
      <c r="D9598" s="17">
        <v>2.7000000000000001E-3</v>
      </c>
      <c r="E9598" s="17">
        <v>0.5</v>
      </c>
      <c r="F9598" s="6">
        <f t="shared" si="2048"/>
        <v>95657.021216363733</v>
      </c>
      <c r="G9598" s="7">
        <f t="shared" si="2049"/>
        <v>258.27395728418207</v>
      </c>
      <c r="H9598" s="6">
        <f t="shared" si="2050"/>
        <v>95527.884237721635</v>
      </c>
      <c r="I9598" s="6">
        <f>SUM(H9598:H9660)</f>
        <v>3099113.795460037</v>
      </c>
      <c r="J9598" s="8">
        <f t="shared" si="2043"/>
        <v>32.398184221629116</v>
      </c>
      <c r="K9598" s="9">
        <f t="shared" si="2051"/>
        <v>4.7060000000000005E-2</v>
      </c>
      <c r="L9598" s="9">
        <f t="shared" si="2044"/>
        <v>9.7030927835051553E-4</v>
      </c>
      <c r="M9598" s="12">
        <f t="shared" si="2045"/>
        <v>266176.94280244008</v>
      </c>
      <c r="N9598" s="10">
        <f>((B9597+E9597)*D9597+(B9598+E9598)*D9598+(B9599+E9599)*D9599)/3/SUM(D9550:D9598)</f>
        <v>2.8845799688341121</v>
      </c>
      <c r="O9598" s="11">
        <f>O9550</f>
        <v>3.9783367849765362E-2</v>
      </c>
      <c r="P9598" s="12">
        <f>M9598*O9550</f>
        <v>10589.415228635429</v>
      </c>
      <c r="Q9598" s="9">
        <f>N9598*O9550</f>
        <v>0.11475830599219218</v>
      </c>
      <c r="R9598" s="12">
        <f t="shared" si="2046"/>
        <v>84565.266067582459</v>
      </c>
      <c r="S9598" s="12">
        <f t="shared" si="2047"/>
        <v>2436959.3720446681</v>
      </c>
      <c r="T9598" s="13">
        <f t="shared" si="2040"/>
        <v>25.47601149457271</v>
      </c>
      <c r="U9598" s="14">
        <f t="shared" si="2042"/>
        <v>6.922172727056406</v>
      </c>
    </row>
    <row r="9599" spans="1:21" x14ac:dyDescent="0.3">
      <c r="A9599" s="17">
        <v>2007</v>
      </c>
      <c r="B9599" s="17">
        <v>49</v>
      </c>
      <c r="C9599" s="17">
        <v>3.0100000000000001E-3</v>
      </c>
      <c r="D9599" s="17">
        <v>3.0100000000000001E-3</v>
      </c>
      <c r="E9599" s="17">
        <v>0.5</v>
      </c>
      <c r="F9599" s="6">
        <f t="shared" si="2048"/>
        <v>95398.747259079551</v>
      </c>
      <c r="G9599" s="7">
        <f t="shared" si="2049"/>
        <v>287.15022924982947</v>
      </c>
      <c r="H9599" s="6">
        <f t="shared" si="2050"/>
        <v>95255.172144454642</v>
      </c>
      <c r="I9599" s="6">
        <f>SUM(H9599:H9660)</f>
        <v>3003585.9112223145</v>
      </c>
      <c r="J9599" s="8">
        <f t="shared" si="2043"/>
        <v>31.484542486342228</v>
      </c>
      <c r="K9599" s="9">
        <f t="shared" si="2051"/>
        <v>5.0070000000000003E-2</v>
      </c>
      <c r="L9599" s="9">
        <f t="shared" si="2044"/>
        <v>1.0115151515151515E-3</v>
      </c>
      <c r="M9599" s="12">
        <f t="shared" si="2045"/>
        <v>283881.29314692545</v>
      </c>
      <c r="N9599" s="10">
        <f>((B9598+E9598)*D9598+(B9599+E9599)*D9599+(B9600+E9600)*D9600)/3/SUM(D9550:D9599)</f>
        <v>3.0336528859596563</v>
      </c>
      <c r="O9599" s="11">
        <f>O9550</f>
        <v>3.9783367849765362E-2</v>
      </c>
      <c r="P9599" s="12">
        <f>M9599*O9550</f>
        <v>11293.753910931211</v>
      </c>
      <c r="Q9599" s="9">
        <f>N9599*O9550</f>
        <v>0.1206889286906353</v>
      </c>
      <c r="R9599" s="12">
        <f t="shared" si="2046"/>
        <v>83758.927466098365</v>
      </c>
      <c r="S9599" s="12">
        <f t="shared" si="2047"/>
        <v>2352394.1059770854</v>
      </c>
      <c r="T9599" s="13">
        <f t="shared" si="2040"/>
        <v>24.658542942797364</v>
      </c>
      <c r="U9599" s="14">
        <f t="shared" si="2042"/>
        <v>6.8259995435448637</v>
      </c>
    </row>
    <row r="9600" spans="1:21" x14ac:dyDescent="0.3">
      <c r="A9600" s="17">
        <v>2007</v>
      </c>
      <c r="B9600" s="17">
        <v>50</v>
      </c>
      <c r="C9600" s="17">
        <v>3.48E-3</v>
      </c>
      <c r="D9600" s="17">
        <v>3.48E-3</v>
      </c>
      <c r="E9600" s="17">
        <v>0.5</v>
      </c>
      <c r="F9600" s="6">
        <f t="shared" si="2048"/>
        <v>95111.597029829718</v>
      </c>
      <c r="G9600" s="7">
        <f t="shared" si="2049"/>
        <v>330.98835766380745</v>
      </c>
      <c r="H9600" s="6">
        <f t="shared" si="2050"/>
        <v>94946.10285099782</v>
      </c>
      <c r="I9600" s="6">
        <f>SUM(H9600:H9660)</f>
        <v>2908330.7390778605</v>
      </c>
      <c r="J9600" s="8">
        <f t="shared" si="2043"/>
        <v>30.578087529806957</v>
      </c>
      <c r="K9600" s="9">
        <f t="shared" si="2051"/>
        <v>5.355E-2</v>
      </c>
      <c r="L9600" s="9">
        <f t="shared" si="2044"/>
        <v>1.0603960396039604E-3</v>
      </c>
      <c r="M9600" s="12">
        <f t="shared" si="2045"/>
        <v>312136.54644299299</v>
      </c>
      <c r="N9600" s="10">
        <f>((B9599+E9599)*D9599+(B9600+E9600)*D9600+(B9601+E9601)*D9601)/3/SUM(D9550:D9600)</f>
        <v>3.2139122315592901</v>
      </c>
      <c r="O9600" s="11">
        <f>O9550</f>
        <v>3.9783367849765362E-2</v>
      </c>
      <c r="P9600" s="12">
        <f>M9600*O9550</f>
        <v>12417.843046496961</v>
      </c>
      <c r="Q9600" s="9">
        <f>N9600*O9550</f>
        <v>0.12786025254498351</v>
      </c>
      <c r="R9600" s="12">
        <f t="shared" si="2046"/>
        <v>82806.270162307264</v>
      </c>
      <c r="S9600" s="12">
        <f t="shared" si="2047"/>
        <v>2268635.1785109872</v>
      </c>
      <c r="T9600" s="13">
        <f t="shared" si="2040"/>
        <v>23.852350810590199</v>
      </c>
      <c r="U9600" s="14">
        <f t="shared" si="2042"/>
        <v>6.7257367192167585</v>
      </c>
    </row>
    <row r="9601" spans="1:21" x14ac:dyDescent="0.3">
      <c r="A9601" s="17">
        <v>2007</v>
      </c>
      <c r="B9601" s="17">
        <v>51</v>
      </c>
      <c r="C9601" s="17">
        <v>3.7200000000000002E-3</v>
      </c>
      <c r="D9601" s="17">
        <v>3.7200000000000002E-3</v>
      </c>
      <c r="E9601" s="17">
        <v>0.5</v>
      </c>
      <c r="F9601" s="6">
        <f t="shared" si="2048"/>
        <v>94780.608672165909</v>
      </c>
      <c r="G9601" s="7">
        <f t="shared" si="2049"/>
        <v>352.58386426045718</v>
      </c>
      <c r="H9601" s="6">
        <f t="shared" si="2050"/>
        <v>94604.316740035676</v>
      </c>
      <c r="I9601" s="6">
        <f>SUM(H9601:H9660)</f>
        <v>2813384.6362268627</v>
      </c>
      <c r="J9601" s="8">
        <f t="shared" si="2043"/>
        <v>29.683124804125313</v>
      </c>
      <c r="K9601" s="9">
        <f t="shared" si="2051"/>
        <v>5.7270000000000001E-2</v>
      </c>
      <c r="L9601" s="9">
        <f t="shared" si="2044"/>
        <v>1.1120388349514564E-3</v>
      </c>
      <c r="M9601" s="12">
        <f t="shared" si="2045"/>
        <v>317060.74750154605</v>
      </c>
      <c r="N9601" s="10">
        <f>((B9600+E9600)*D9600+(B9601+E9601)*D9601+(B9602+E9602)*D9602)/3/SUM(D9550:D9601)</f>
        <v>3.4580059367906406</v>
      </c>
      <c r="O9601" s="11">
        <f>O9550</f>
        <v>3.9783367849765362E-2</v>
      </c>
      <c r="P9601" s="12">
        <f>M9601*O9550</f>
        <v>12613.744348575581</v>
      </c>
      <c r="Q9601" s="9">
        <f>N9601*O9550</f>
        <v>0.13757112221001452</v>
      </c>
      <c r="R9601" s="12">
        <f t="shared" si="2046"/>
        <v>81589.494720197297</v>
      </c>
      <c r="S9601" s="12">
        <f t="shared" si="2047"/>
        <v>2185828.90834868</v>
      </c>
      <c r="T9601" s="13">
        <f t="shared" si="2040"/>
        <v>23.06198429163063</v>
      </c>
      <c r="U9601" s="14">
        <f t="shared" si="2042"/>
        <v>6.6211405124946836</v>
      </c>
    </row>
    <row r="9602" spans="1:21" x14ac:dyDescent="0.3">
      <c r="A9602" s="17">
        <v>2007</v>
      </c>
      <c r="B9602" s="17">
        <v>52</v>
      </c>
      <c r="C9602" s="17">
        <v>4.3299999999999996E-3</v>
      </c>
      <c r="D9602" s="17">
        <v>4.3200000000000001E-3</v>
      </c>
      <c r="E9602" s="17">
        <v>0.5</v>
      </c>
      <c r="F9602" s="6">
        <f t="shared" si="2048"/>
        <v>94428.024807905458</v>
      </c>
      <c r="G9602" s="7">
        <f t="shared" si="2049"/>
        <v>407.9290671701516</v>
      </c>
      <c r="H9602" s="6">
        <f t="shared" si="2050"/>
        <v>94224.060274320378</v>
      </c>
      <c r="I9602" s="6">
        <f>SUM(H9602:H9660)</f>
        <v>2718780.3194868271</v>
      </c>
      <c r="J9602" s="8">
        <f t="shared" si="2043"/>
        <v>28.79209138407407</v>
      </c>
      <c r="K9602" s="9">
        <f t="shared" si="2051"/>
        <v>6.1589999999999999E-2</v>
      </c>
      <c r="L9602" s="9">
        <f t="shared" si="2044"/>
        <v>1.1731428571428572E-3</v>
      </c>
      <c r="M9602" s="12">
        <f t="shared" si="2045"/>
        <v>347723.26719326118</v>
      </c>
      <c r="N9602" s="10">
        <f>((B9601+E9601)*D9601+(B9602+E9602)*D9602+(B9603+E9603)*D9603)/3/SUM(D9550:D9602)</f>
        <v>3.5788818531146833</v>
      </c>
      <c r="O9602" s="11">
        <f>O9550</f>
        <v>3.9783367849765362E-2</v>
      </c>
      <c r="P9602" s="12">
        <f>M9602*O9550</f>
        <v>13833.602648671758</v>
      </c>
      <c r="Q9602" s="9">
        <f>N9602*O9550</f>
        <v>0.14237997325331136</v>
      </c>
      <c r="R9602" s="12">
        <f t="shared" si="2046"/>
        <v>80808.441092644251</v>
      </c>
      <c r="S9602" s="12">
        <f t="shared" si="2047"/>
        <v>2104239.4136284827</v>
      </c>
      <c r="T9602" s="13">
        <f t="shared" si="2040"/>
        <v>22.284056220694314</v>
      </c>
      <c r="U9602" s="14">
        <f t="shared" si="2042"/>
        <v>6.5080351633797555</v>
      </c>
    </row>
    <row r="9603" spans="1:21" x14ac:dyDescent="0.3">
      <c r="A9603" s="17">
        <v>2007</v>
      </c>
      <c r="B9603" s="17">
        <v>53</v>
      </c>
      <c r="C9603" s="17">
        <v>4.5500000000000002E-3</v>
      </c>
      <c r="D9603" s="17">
        <v>4.5399999999999998E-3</v>
      </c>
      <c r="E9603" s="17">
        <v>0.5</v>
      </c>
      <c r="F9603" s="6">
        <f t="shared" si="2048"/>
        <v>94020.095740735313</v>
      </c>
      <c r="G9603" s="7">
        <f t="shared" si="2049"/>
        <v>426.85123466293828</v>
      </c>
      <c r="H9603" s="6">
        <f t="shared" si="2050"/>
        <v>93806.670123403848</v>
      </c>
      <c r="I9603" s="6">
        <f>SUM(H9603:H9660)</f>
        <v>2624556.259212506</v>
      </c>
      <c r="J9603" s="8">
        <f t="shared" si="2043"/>
        <v>27.914843508028742</v>
      </c>
      <c r="K9603" s="9">
        <f t="shared" si="2051"/>
        <v>6.6129999999999994E-2</v>
      </c>
      <c r="L9603" s="9">
        <f t="shared" si="2044"/>
        <v>1.2360747663551401E-3</v>
      </c>
      <c r="M9603" s="12">
        <f t="shared" si="2045"/>
        <v>345328.00626746105</v>
      </c>
      <c r="N9603" s="10">
        <f>((B9602+E9602)*D9602+(B9603+E9603)*D9603+(B9604+E9604)*D9604)/3/SUM(D9550:D9603)</f>
        <v>3.7383184636322397</v>
      </c>
      <c r="O9603" s="11">
        <f>O9550</f>
        <v>3.9783367849765362E-2</v>
      </c>
      <c r="P9603" s="12">
        <f>M9603*O9550</f>
        <v>13738.311102164482</v>
      </c>
      <c r="Q9603" s="9">
        <f>N9603*O9550</f>
        <v>0.14872289857825108</v>
      </c>
      <c r="R9603" s="12">
        <f t="shared" si="2046"/>
        <v>79855.4702366774</v>
      </c>
      <c r="S9603" s="12">
        <f t="shared" si="2047"/>
        <v>2023430.9725358386</v>
      </c>
      <c r="T9603" s="13">
        <f t="shared" si="2040"/>
        <v>21.521260498559176</v>
      </c>
      <c r="U9603" s="14">
        <f t="shared" si="2042"/>
        <v>6.393583009469566</v>
      </c>
    </row>
    <row r="9604" spans="1:21" x14ac:dyDescent="0.3">
      <c r="A9604" s="17">
        <v>2007</v>
      </c>
      <c r="B9604" s="17">
        <v>54</v>
      </c>
      <c r="C9604" s="17">
        <v>5.0000000000000001E-3</v>
      </c>
      <c r="D9604" s="17">
        <v>4.9899999999999996E-3</v>
      </c>
      <c r="E9604" s="17">
        <v>0.5</v>
      </c>
      <c r="F9604" s="6">
        <f t="shared" si="2048"/>
        <v>93593.244506072369</v>
      </c>
      <c r="G9604" s="7">
        <f t="shared" si="2049"/>
        <v>467.03029008530109</v>
      </c>
      <c r="H9604" s="6">
        <f t="shared" si="2050"/>
        <v>93359.72936102972</v>
      </c>
      <c r="I9604" s="6">
        <f>SUM(H9604:H9660)</f>
        <v>2530749.5890891026</v>
      </c>
      <c r="J9604" s="8">
        <f t="shared" si="2043"/>
        <v>27.039874538433235</v>
      </c>
      <c r="K9604" s="9">
        <f t="shared" si="2051"/>
        <v>7.1119999999999989E-2</v>
      </c>
      <c r="L9604" s="9">
        <f t="shared" si="2044"/>
        <v>1.3049541284403667E-3</v>
      </c>
      <c r="M9604" s="12">
        <f t="shared" si="2045"/>
        <v>357890.19698606461</v>
      </c>
      <c r="N9604" s="10">
        <f>((B9603+E9603)*D9603+(B9604+E9604)*D9604+(B9605+E9605)*D9605)/3/SUM(D9550:D9604)</f>
        <v>3.8411136107986503</v>
      </c>
      <c r="O9604" s="11">
        <f>O9550</f>
        <v>3.9783367849765362E-2</v>
      </c>
      <c r="P9604" s="12">
        <f>M9604*O9550</f>
        <v>14238.077356521595</v>
      </c>
      <c r="Q9604" s="9">
        <f>N9604*O9550</f>
        <v>0.15281243573114317</v>
      </c>
      <c r="R9604" s="12">
        <f t="shared" si="2046"/>
        <v>79093.201718170458</v>
      </c>
      <c r="S9604" s="12">
        <f t="shared" si="2047"/>
        <v>1943575.5022991612</v>
      </c>
      <c r="T9604" s="13">
        <f t="shared" ref="T9604:T9667" si="2052">S9604/F9604</f>
        <v>20.766194318363024</v>
      </c>
      <c r="U9604" s="14">
        <f t="shared" si="2042"/>
        <v>6.2736802200702115</v>
      </c>
    </row>
    <row r="9605" spans="1:21" x14ac:dyDescent="0.3">
      <c r="A9605" s="17">
        <v>2007</v>
      </c>
      <c r="B9605" s="17">
        <v>55</v>
      </c>
      <c r="C9605" s="17">
        <v>5.4999999999999997E-3</v>
      </c>
      <c r="D9605" s="17">
        <v>5.4900000000000001E-3</v>
      </c>
      <c r="E9605" s="17">
        <v>0.5</v>
      </c>
      <c r="F9605" s="6">
        <f t="shared" si="2048"/>
        <v>93126.214215987071</v>
      </c>
      <c r="G9605" s="7">
        <f t="shared" si="2049"/>
        <v>511.26291604576903</v>
      </c>
      <c r="H9605" s="6">
        <f t="shared" si="2050"/>
        <v>92870.582757964192</v>
      </c>
      <c r="I9605" s="6">
        <f>SUM(H9605:H9660)</f>
        <v>2437389.8597280728</v>
      </c>
      <c r="J9605" s="8">
        <f t="shared" si="2043"/>
        <v>26.172972672066848</v>
      </c>
      <c r="K9605" s="9">
        <f t="shared" si="2051"/>
        <v>7.6609999999999984E-2</v>
      </c>
      <c r="L9605" s="9">
        <f t="shared" si="2044"/>
        <v>1.38036036036036E-3</v>
      </c>
      <c r="M9605" s="12">
        <f t="shared" si="2045"/>
        <v>370383.65540451882</v>
      </c>
      <c r="N9605" s="10">
        <f>((B9604+E9604)*D9604+(B9605+E9605)*D9605+(B9606+E9606)*D9606)/3/SUM(D9550:D9605)</f>
        <v>3.9668233041813523</v>
      </c>
      <c r="O9605" s="11">
        <f>O9550</f>
        <v>3.9783367849765362E-2</v>
      </c>
      <c r="P9605" s="12">
        <f>M9605*O9550</f>
        <v>14735.109208498707</v>
      </c>
      <c r="Q9605" s="9">
        <f>N9605*O9550</f>
        <v>0.1578135907052684</v>
      </c>
      <c r="R9605" s="12">
        <f t="shared" si="2046"/>
        <v>78214.342622039068</v>
      </c>
      <c r="S9605" s="12">
        <f t="shared" si="2047"/>
        <v>1864482.3005809907</v>
      </c>
      <c r="T9605" s="13">
        <f t="shared" si="2052"/>
        <v>20.021025403832137</v>
      </c>
      <c r="U9605" s="14">
        <f t="shared" si="2042"/>
        <v>6.1519472682347107</v>
      </c>
    </row>
    <row r="9606" spans="1:21" x14ac:dyDescent="0.3">
      <c r="A9606" s="17">
        <v>2007</v>
      </c>
      <c r="B9606" s="17">
        <v>56</v>
      </c>
      <c r="C9606" s="17">
        <v>5.9500000000000004E-3</v>
      </c>
      <c r="D9606" s="17">
        <v>5.9300000000000004E-3</v>
      </c>
      <c r="E9606" s="17">
        <v>0.5</v>
      </c>
      <c r="F9606" s="6">
        <f t="shared" si="2048"/>
        <v>92614.951299941298</v>
      </c>
      <c r="G9606" s="7">
        <f t="shared" si="2049"/>
        <v>549.20666120865189</v>
      </c>
      <c r="H9606" s="6">
        <f t="shared" si="2050"/>
        <v>92340.347969336974</v>
      </c>
      <c r="I9606" s="6">
        <f>SUM(H9606:H9660)</f>
        <v>2344519.276970108</v>
      </c>
      <c r="J9606" s="8">
        <f t="shared" si="2043"/>
        <v>25.314695349535793</v>
      </c>
      <c r="K9606" s="9">
        <f t="shared" si="2051"/>
        <v>8.2539999999999988E-2</v>
      </c>
      <c r="L9606" s="9">
        <f t="shared" si="2044"/>
        <v>1.4608849557522121E-3</v>
      </c>
      <c r="M9606" s="12">
        <f t="shared" si="2045"/>
        <v>375941.07533667114</v>
      </c>
      <c r="N9606" s="10">
        <f>((B9605+E9605)*D9605+(B9606+E9606)*D9606+(B9607+E9607)*D9607)/3/SUM(D9550:D9606)</f>
        <v>4.1695541555609408</v>
      </c>
      <c r="O9606" s="11">
        <f>O9550</f>
        <v>3.9783367849765362E-2</v>
      </c>
      <c r="P9606" s="12">
        <f>M9606*O9550</f>
        <v>14956.202089955141</v>
      </c>
      <c r="Q9606" s="9">
        <f>N9606*O9550</f>
        <v>0.1658789067401987</v>
      </c>
      <c r="R9606" s="12">
        <f t="shared" si="2046"/>
        <v>77023.032000173829</v>
      </c>
      <c r="S9606" s="12">
        <f t="shared" si="2047"/>
        <v>1786267.9579589516</v>
      </c>
      <c r="T9606" s="13">
        <f t="shared" si="2052"/>
        <v>19.28703662731488</v>
      </c>
      <c r="U9606" s="14">
        <f t="shared" si="2042"/>
        <v>6.027658722220913</v>
      </c>
    </row>
    <row r="9607" spans="1:21" x14ac:dyDescent="0.3">
      <c r="A9607" s="17">
        <v>2007</v>
      </c>
      <c r="B9607" s="17">
        <v>57</v>
      </c>
      <c r="C9607" s="17">
        <v>6.8500000000000002E-3</v>
      </c>
      <c r="D9607" s="17">
        <v>6.8300000000000001E-3</v>
      </c>
      <c r="E9607" s="17">
        <v>0.5</v>
      </c>
      <c r="F9607" s="6">
        <f t="shared" si="2048"/>
        <v>92065.744638732649</v>
      </c>
      <c r="G9607" s="7">
        <f t="shared" si="2049"/>
        <v>628.80903588254398</v>
      </c>
      <c r="H9607" s="6">
        <f t="shared" si="2050"/>
        <v>91751.34012079137</v>
      </c>
      <c r="I9607" s="6">
        <f>SUM(H9607:H9660)</f>
        <v>2252178.9290007711</v>
      </c>
      <c r="J9607" s="8">
        <f t="shared" si="2043"/>
        <v>24.462724304662444</v>
      </c>
      <c r="K9607" s="9">
        <f t="shared" si="2051"/>
        <v>8.9369999999999991E-2</v>
      </c>
      <c r="L9607" s="9">
        <f t="shared" si="2044"/>
        <v>1.5542608695652172E-3</v>
      </c>
      <c r="M9607" s="12">
        <f t="shared" si="2045"/>
        <v>404571.10398619541</v>
      </c>
      <c r="N9607" s="10">
        <f>((B9606+E9606)*D9606+(B9607+E9607)*D9607+(B9608+E9608)*D9608)/3/SUM(D9550:D9607)</f>
        <v>4.2243482152847713</v>
      </c>
      <c r="O9607" s="11">
        <f>O9550</f>
        <v>3.9783367849765362E-2</v>
      </c>
      <c r="P9607" s="12">
        <f>M9607*O9550</f>
        <v>16095.201051268485</v>
      </c>
      <c r="Q9607" s="9">
        <f>N9607*O9550</f>
        <v>0.16805879897417386</v>
      </c>
      <c r="R9607" s="12">
        <f t="shared" si="2046"/>
        <v>76331.720095820245</v>
      </c>
      <c r="S9607" s="12">
        <f t="shared" si="2047"/>
        <v>1709244.9259587778</v>
      </c>
      <c r="T9607" s="13">
        <f t="shared" si="2052"/>
        <v>18.56548201142434</v>
      </c>
      <c r="U9607" s="14">
        <f t="shared" si="2042"/>
        <v>5.8972422932381043</v>
      </c>
    </row>
    <row r="9608" spans="1:21" x14ac:dyDescent="0.3">
      <c r="A9608" s="17">
        <v>2007</v>
      </c>
      <c r="B9608" s="17">
        <v>58</v>
      </c>
      <c r="C9608" s="17">
        <v>6.94E-3</v>
      </c>
      <c r="D9608" s="17">
        <v>6.9199999999999999E-3</v>
      </c>
      <c r="E9608" s="17">
        <v>0.5</v>
      </c>
      <c r="F9608" s="6">
        <f t="shared" si="2048"/>
        <v>91436.935602850106</v>
      </c>
      <c r="G9608" s="7">
        <f t="shared" si="2049"/>
        <v>632.74359437172268</v>
      </c>
      <c r="H9608" s="6">
        <f t="shared" si="2050"/>
        <v>91120.563805664249</v>
      </c>
      <c r="I9608" s="6">
        <f>SUM(H9608:H9660)</f>
        <v>2160427.5888799801</v>
      </c>
      <c r="J9608" s="8">
        <f t="shared" si="2043"/>
        <v>23.627515233708678</v>
      </c>
      <c r="K9608" s="9">
        <f t="shared" si="2051"/>
        <v>9.6289999999999987E-2</v>
      </c>
      <c r="L9608" s="9">
        <f t="shared" si="2044"/>
        <v>1.6459829059829057E-3</v>
      </c>
      <c r="M9608" s="12">
        <f t="shared" si="2045"/>
        <v>384416.86852991779</v>
      </c>
      <c r="N9608" s="10">
        <f>((B9607+E9607)*D9607+(B9608+E9608)*D9608+(B9609+E9609)*D9609)/3/SUM(D9550:D9608)</f>
        <v>4.3242635095371629</v>
      </c>
      <c r="O9608" s="11">
        <f>O9550</f>
        <v>3.9783367849765362E-2</v>
      </c>
      <c r="P9608" s="12">
        <f>M9608*O9550</f>
        <v>15293.39768838061</v>
      </c>
      <c r="Q9608" s="9">
        <f>N9608*O9550</f>
        <v>0.1720337658792343</v>
      </c>
      <c r="R9608" s="12">
        <f t="shared" si="2046"/>
        <v>75444.750065136774</v>
      </c>
      <c r="S9608" s="12">
        <f t="shared" si="2047"/>
        <v>1632913.2058629575</v>
      </c>
      <c r="T9608" s="13">
        <f t="shared" si="2052"/>
        <v>17.858354450496911</v>
      </c>
      <c r="U9608" s="14">
        <f t="shared" si="2042"/>
        <v>5.7691607832117668</v>
      </c>
    </row>
    <row r="9609" spans="1:21" x14ac:dyDescent="0.3">
      <c r="A9609" s="17">
        <v>2007</v>
      </c>
      <c r="B9609" s="17">
        <v>59</v>
      </c>
      <c r="C9609" s="17">
        <v>7.62E-3</v>
      </c>
      <c r="D9609" s="17">
        <v>7.5900000000000004E-3</v>
      </c>
      <c r="E9609" s="17">
        <v>0.5</v>
      </c>
      <c r="F9609" s="6">
        <f t="shared" si="2048"/>
        <v>90804.192008478378</v>
      </c>
      <c r="G9609" s="7">
        <f t="shared" si="2049"/>
        <v>689.20381734435091</v>
      </c>
      <c r="H9609" s="6">
        <f t="shared" si="2050"/>
        <v>90459.590099806199</v>
      </c>
      <c r="I9609" s="6">
        <f>SUM(H9609:H9660)</f>
        <v>2069307.0250743167</v>
      </c>
      <c r="J9609" s="8">
        <f t="shared" si="2043"/>
        <v>22.788672849829506</v>
      </c>
      <c r="K9609" s="9">
        <f t="shared" si="2051"/>
        <v>0.10387999999999999</v>
      </c>
      <c r="L9609" s="9">
        <f t="shared" si="2044"/>
        <v>1.7458823529411763E-3</v>
      </c>
      <c r="M9609" s="12">
        <f t="shared" si="2045"/>
        <v>394759.59888321988</v>
      </c>
      <c r="N9609" s="10">
        <f>((B9608+E9608)*D9608+(B9609+E9609)*D9609+(B9610+E9610)*D9610)/3/SUM(D9550:D9609)</f>
        <v>4.4875657810293941</v>
      </c>
      <c r="O9609" s="11">
        <f>O9550</f>
        <v>3.9783367849765362E-2</v>
      </c>
      <c r="P9609" s="12">
        <f>M9609*O9550</f>
        <v>15704.86633459696</v>
      </c>
      <c r="Q9609" s="9">
        <f>N9609*O9550</f>
        <v>0.17853048021671197</v>
      </c>
      <c r="R9609" s="12">
        <f t="shared" si="2046"/>
        <v>74309.796039080873</v>
      </c>
      <c r="S9609" s="12">
        <f t="shared" si="2047"/>
        <v>1557468.4557978208</v>
      </c>
      <c r="T9609" s="13">
        <f t="shared" si="2052"/>
        <v>17.151944435036658</v>
      </c>
      <c r="U9609" s="14">
        <f t="shared" si="2042"/>
        <v>5.6367284147928487</v>
      </c>
    </row>
    <row r="9610" spans="1:21" x14ac:dyDescent="0.3">
      <c r="A9610" s="17">
        <v>2007</v>
      </c>
      <c r="B9610" s="17">
        <v>60</v>
      </c>
      <c r="C9610" s="17">
        <v>8.9999999999999993E-3</v>
      </c>
      <c r="D9610" s="17">
        <v>8.9599999999999992E-3</v>
      </c>
      <c r="E9610" s="17">
        <v>0.5</v>
      </c>
      <c r="F9610" s="6">
        <f t="shared" si="2048"/>
        <v>90114.98819113402</v>
      </c>
      <c r="G9610" s="7">
        <f t="shared" si="2049"/>
        <v>807.43029419256072</v>
      </c>
      <c r="H9610" s="6">
        <f t="shared" si="2050"/>
        <v>89711.273044037735</v>
      </c>
      <c r="I9610" s="6">
        <f>SUM(H9610:H9660)</f>
        <v>1978847.43497451</v>
      </c>
      <c r="J9610" s="8">
        <f t="shared" si="2043"/>
        <v>21.959137705010534</v>
      </c>
      <c r="K9610" s="9">
        <f t="shared" si="2051"/>
        <v>0.11283999999999998</v>
      </c>
      <c r="L9610" s="9">
        <f t="shared" si="2044"/>
        <v>1.8651239669421485E-3</v>
      </c>
      <c r="M9610" s="12">
        <f t="shared" si="2045"/>
        <v>432909.7199454974</v>
      </c>
      <c r="N9610" s="10">
        <f>((B9609+E9609)*D9609+(B9610+E9610)*D9610+(B9611+E9611)*D9611)/3/SUM(D9550:D9610)</f>
        <v>4.5649887746661948</v>
      </c>
      <c r="O9610" s="11">
        <f>O9550</f>
        <v>3.9783367849765362E-2</v>
      </c>
      <c r="P9610" s="12">
        <f>M9610*O9550</f>
        <v>17222.606634330627</v>
      </c>
      <c r="Q9610" s="9">
        <f>N9610*O9550</f>
        <v>0.18161062765259486</v>
      </c>
      <c r="R9610" s="12">
        <f t="shared" si="2046"/>
        <v>73418.752438996729</v>
      </c>
      <c r="S9610" s="12">
        <f t="shared" si="2047"/>
        <v>1483158.6597587399</v>
      </c>
      <c r="T9610" s="13">
        <f t="shared" si="2052"/>
        <v>16.458512501970908</v>
      </c>
      <c r="U9610" s="14">
        <f t="shared" si="2042"/>
        <v>5.5006252030396254</v>
      </c>
    </row>
    <row r="9611" spans="1:21" x14ac:dyDescent="0.3">
      <c r="A9611" s="17">
        <v>2007</v>
      </c>
      <c r="B9611" s="17">
        <v>61</v>
      </c>
      <c r="C9611" s="17">
        <v>9.0100000000000006E-3</v>
      </c>
      <c r="D9611" s="17">
        <v>8.9700000000000005E-3</v>
      </c>
      <c r="E9611" s="17">
        <v>0.5</v>
      </c>
      <c r="F9611" s="6">
        <f t="shared" si="2048"/>
        <v>89307.557896941464</v>
      </c>
      <c r="G9611" s="7">
        <f t="shared" si="2049"/>
        <v>801.08879433556501</v>
      </c>
      <c r="H9611" s="6">
        <f t="shared" si="2050"/>
        <v>88907.013499773675</v>
      </c>
      <c r="I9611" s="6">
        <f>SUM(H9611:H9660)</f>
        <v>1889136.1619304724</v>
      </c>
      <c r="J9611" s="8">
        <f t="shared" si="2043"/>
        <v>21.153149928368716</v>
      </c>
      <c r="K9611" s="9">
        <f t="shared" si="2051"/>
        <v>0.12180999999999999</v>
      </c>
      <c r="L9611" s="9">
        <f t="shared" si="2044"/>
        <v>1.9806504065040648E-3</v>
      </c>
      <c r="M9611" s="12">
        <f t="shared" si="2045"/>
        <v>404457.4406997558</v>
      </c>
      <c r="N9611" s="10">
        <f>((B9610+E9610)*D9610+(B9611+E9611)*D9611+(B9612+E9612)*D9612)/3/SUM(D9550:D9611)</f>
        <v>4.6776674055222625</v>
      </c>
      <c r="O9611" s="11">
        <f>O9550</f>
        <v>3.9783367849765362E-2</v>
      </c>
      <c r="P9611" s="12">
        <f>M9611*O9550</f>
        <v>16090.679142933046</v>
      </c>
      <c r="Q9611" s="9">
        <f>N9611*O9550</f>
        <v>0.18609336307274973</v>
      </c>
      <c r="R9611" s="12">
        <f t="shared" si="2046"/>
        <v>72362.008356846432</v>
      </c>
      <c r="S9611" s="12">
        <f t="shared" si="2047"/>
        <v>1409739.9073197432</v>
      </c>
      <c r="T9611" s="13">
        <f t="shared" si="2052"/>
        <v>15.785225131187053</v>
      </c>
      <c r="U9611" s="14">
        <f t="shared" si="2042"/>
        <v>5.3679247971816633</v>
      </c>
    </row>
    <row r="9612" spans="1:21" x14ac:dyDescent="0.3">
      <c r="A9612" s="17">
        <v>2007</v>
      </c>
      <c r="B9612" s="17">
        <v>62</v>
      </c>
      <c r="C9612" s="17">
        <v>9.9000000000000008E-3</v>
      </c>
      <c r="D9612" s="17">
        <v>9.8499999999999994E-3</v>
      </c>
      <c r="E9612" s="17">
        <v>0.5</v>
      </c>
      <c r="F9612" s="6">
        <f t="shared" si="2048"/>
        <v>88506.469102605901</v>
      </c>
      <c r="G9612" s="7">
        <f t="shared" si="2049"/>
        <v>871.7887206606681</v>
      </c>
      <c r="H9612" s="6">
        <f t="shared" si="2050"/>
        <v>88070.574742275567</v>
      </c>
      <c r="I9612" s="6">
        <f>SUM(H9612:H9660)</f>
        <v>1800229.1484306988</v>
      </c>
      <c r="J9612" s="8">
        <f t="shared" si="2043"/>
        <v>20.34008549526121</v>
      </c>
      <c r="K9612" s="9">
        <f t="shared" si="2051"/>
        <v>0.13166</v>
      </c>
      <c r="L9612" s="9">
        <f t="shared" si="2044"/>
        <v>2.1065599999999999E-3</v>
      </c>
      <c r="M9612" s="12">
        <f t="shared" si="2045"/>
        <v>413844.71397001186</v>
      </c>
      <c r="N9612" s="10">
        <f>((B9611+E9611)*D9611+(B9612+E9612)*D9612+(B9613+E9613)*D9613)/3/SUM(D9550:D9612)</f>
        <v>4.7655324320218737</v>
      </c>
      <c r="O9612" s="11">
        <f>O9550</f>
        <v>3.9783367849765362E-2</v>
      </c>
      <c r="P9612" s="12">
        <f>M9612*O9550</f>
        <v>16464.136488549913</v>
      </c>
      <c r="Q9612" s="9">
        <f>N9612*O9550</f>
        <v>0.18958892974311314</v>
      </c>
      <c r="R9612" s="12">
        <f t="shared" si="2046"/>
        <v>71373.368735026685</v>
      </c>
      <c r="S9612" s="12">
        <f t="shared" si="2047"/>
        <v>1337377.8989628968</v>
      </c>
      <c r="T9612" s="13">
        <f t="shared" si="2052"/>
        <v>15.110510141495638</v>
      </c>
      <c r="U9612" s="14">
        <f t="shared" si="2042"/>
        <v>5.229575353765572</v>
      </c>
    </row>
    <row r="9613" spans="1:21" x14ac:dyDescent="0.3">
      <c r="A9613" s="17">
        <v>2007</v>
      </c>
      <c r="B9613" s="17">
        <v>63</v>
      </c>
      <c r="C9613" s="17">
        <v>1.132E-2</v>
      </c>
      <c r="D9613" s="17">
        <v>1.1259999999999999E-2</v>
      </c>
      <c r="E9613" s="17">
        <v>0.5</v>
      </c>
      <c r="F9613" s="6">
        <f t="shared" si="2048"/>
        <v>87634.680381945233</v>
      </c>
      <c r="G9613" s="7">
        <f t="shared" si="2049"/>
        <v>986.76650110070329</v>
      </c>
      <c r="H9613" s="6">
        <f t="shared" si="2050"/>
        <v>87141.29713139488</v>
      </c>
      <c r="I9613" s="6">
        <f>SUM(H9613:H9660)</f>
        <v>1712158.5736884233</v>
      </c>
      <c r="J9613" s="8">
        <f t="shared" si="2043"/>
        <v>19.537454421311125</v>
      </c>
      <c r="K9613" s="9">
        <f t="shared" si="2051"/>
        <v>0.14291999999999999</v>
      </c>
      <c r="L9613" s="9">
        <f t="shared" si="2044"/>
        <v>2.2507086614173225E-3</v>
      </c>
      <c r="M9613" s="12">
        <f t="shared" si="2045"/>
        <v>438424.80282601924</v>
      </c>
      <c r="N9613" s="10">
        <f>((B9612+E9612)*D9612+(B9613+E9613)*D9613+(B9614+E9614)*D9614)/3/SUM(D9550:D9613)</f>
        <v>4.9372376154492015</v>
      </c>
      <c r="O9613" s="11">
        <f>O9550</f>
        <v>3.9783367849765362E-2</v>
      </c>
      <c r="P9613" s="12">
        <f>M9613*O9550</f>
        <v>17442.015205288371</v>
      </c>
      <c r="Q9613" s="9">
        <f>N9613*O9550</f>
        <v>0.19641994021711395</v>
      </c>
      <c r="R9613" s="12">
        <f t="shared" si="2046"/>
        <v>70025.00875840454</v>
      </c>
      <c r="S9613" s="12">
        <f t="shared" si="2047"/>
        <v>1266004.53022787</v>
      </c>
      <c r="T9613" s="13">
        <f t="shared" si="2052"/>
        <v>14.446387260273458</v>
      </c>
      <c r="U9613" s="14">
        <f t="shared" si="2042"/>
        <v>5.0910671610376674</v>
      </c>
    </row>
    <row r="9614" spans="1:21" x14ac:dyDescent="0.3">
      <c r="A9614" s="17">
        <v>2007</v>
      </c>
      <c r="B9614" s="17">
        <v>64</v>
      </c>
      <c r="C9614" s="17">
        <v>1.226E-2</v>
      </c>
      <c r="D9614" s="17">
        <v>1.2189999999999999E-2</v>
      </c>
      <c r="E9614" s="17">
        <v>0.5</v>
      </c>
      <c r="F9614" s="6">
        <f t="shared" si="2048"/>
        <v>86647.913880844528</v>
      </c>
      <c r="G9614" s="7">
        <f t="shared" si="2049"/>
        <v>1056.2380702074947</v>
      </c>
      <c r="H9614" s="6">
        <f t="shared" si="2050"/>
        <v>86119.794845740777</v>
      </c>
      <c r="I9614" s="6">
        <f>SUM(H9614:H9660)</f>
        <v>1625017.2765570285</v>
      </c>
      <c r="J9614" s="8">
        <f t="shared" si="2043"/>
        <v>18.754257359175444</v>
      </c>
      <c r="K9614" s="9">
        <f t="shared" si="2051"/>
        <v>0.15511</v>
      </c>
      <c r="L9614" s="9">
        <f t="shared" si="2044"/>
        <v>2.4048062015503877E-3</v>
      </c>
      <c r="M9614" s="12">
        <f t="shared" si="2045"/>
        <v>439219.62174188258</v>
      </c>
      <c r="N9614" s="10">
        <f>((B9613+E9613)*D9613+(B9614+E9614)*D9614+(B9615+E9615)*D9615)/3/SUM(D9550:D9614)</f>
        <v>5.1377624481550725</v>
      </c>
      <c r="O9614" s="11">
        <f>O9550</f>
        <v>3.9783367849765362E-2</v>
      </c>
      <c r="P9614" s="12">
        <f>M9614*O9550</f>
        <v>17473.635778592114</v>
      </c>
      <c r="Q9614" s="9">
        <f>N9614*O9550</f>
        <v>0.20439749339966429</v>
      </c>
      <c r="R9614" s="12">
        <f t="shared" si="2046"/>
        <v>68517.124647178032</v>
      </c>
      <c r="S9614" s="12">
        <f t="shared" si="2047"/>
        <v>1195979.5214694655</v>
      </c>
      <c r="T9614" s="13">
        <f t="shared" si="2052"/>
        <v>13.802750324885359</v>
      </c>
      <c r="U9614" s="14">
        <f t="shared" ref="U9614:U9651" si="2053">J9614-T9614</f>
        <v>4.9515070342900849</v>
      </c>
    </row>
    <row r="9615" spans="1:21" x14ac:dyDescent="0.3">
      <c r="A9615" s="17">
        <v>2007</v>
      </c>
      <c r="B9615" s="17">
        <v>65</v>
      </c>
      <c r="C9615" s="17">
        <v>1.367E-2</v>
      </c>
      <c r="D9615" s="17">
        <v>1.358E-2</v>
      </c>
      <c r="E9615" s="17">
        <v>0.5</v>
      </c>
      <c r="F9615" s="6">
        <f t="shared" si="2048"/>
        <v>85591.67581063704</v>
      </c>
      <c r="G9615" s="7">
        <f t="shared" si="2049"/>
        <v>1162.334957508451</v>
      </c>
      <c r="H9615" s="6">
        <f t="shared" si="2050"/>
        <v>85010.508331882811</v>
      </c>
      <c r="I9615" s="6">
        <f>SUM(H9615:H9660)</f>
        <v>1538897.481711288</v>
      </c>
      <c r="J9615" s="8">
        <f t="shared" ref="J9615:J9660" si="2054">I9615/F9615</f>
        <v>17.979522741393026</v>
      </c>
      <c r="K9615" s="15">
        <f t="shared" si="2051"/>
        <v>0.16869000000000001</v>
      </c>
      <c r="L9615" s="15">
        <f t="shared" ref="L9615:L9659" si="2055">K9615/(B9615+E9615)</f>
        <v>2.5754198473282443E-3</v>
      </c>
      <c r="M9615" s="12">
        <f t="shared" ref="M9615:M9660" si="2056">G9615/L9615</f>
        <v>451318.63013103051</v>
      </c>
      <c r="N9615" s="10">
        <f>((B9614+E9614)*D9614+(B9615+E9615)*D9615+(B9616+E9616)*D9616)/3/SUM(D9550:D9615)</f>
        <v>5.1759242792499061</v>
      </c>
      <c r="O9615" s="11">
        <f>O9550</f>
        <v>3.9783367849765362E-2</v>
      </c>
      <c r="P9615" s="12">
        <f>M9615*O9550</f>
        <v>17954.975079954984</v>
      </c>
      <c r="Q9615" s="9">
        <f>N9615*O9550</f>
        <v>0.20591569956393066</v>
      </c>
      <c r="R9615" s="12">
        <f t="shared" ref="R9615:R9660" si="2057">((1-Q9615)*H9615)</f>
        <v>67505.510038437802</v>
      </c>
      <c r="S9615" s="16">
        <f t="shared" ref="S9615:S9659" si="2058">R9615+S9616</f>
        <v>1127462.3968222875</v>
      </c>
      <c r="T9615" s="13">
        <f t="shared" si="2052"/>
        <v>13.172570651808295</v>
      </c>
      <c r="U9615" s="14">
        <f t="shared" si="2053"/>
        <v>4.8069520895847315</v>
      </c>
    </row>
    <row r="9616" spans="1:21" x14ac:dyDescent="0.3">
      <c r="A9616" s="17">
        <v>2007</v>
      </c>
      <c r="B9616" s="17">
        <v>66</v>
      </c>
      <c r="C9616" s="17">
        <v>1.43E-2</v>
      </c>
      <c r="D9616" s="17">
        <v>1.4189999999999999E-2</v>
      </c>
      <c r="E9616" s="17">
        <v>0.5</v>
      </c>
      <c r="F9616" s="6">
        <f t="shared" ref="F9616:F9660" si="2059">F9615-G9615</f>
        <v>84429.340853128582</v>
      </c>
      <c r="G9616" s="7">
        <f t="shared" ref="G9616:G9660" si="2060">D9616*F9616</f>
        <v>1198.0523467058945</v>
      </c>
      <c r="H9616" s="6">
        <f t="shared" ref="H9616:H9659" si="2061">F9616-0.5*G9616</f>
        <v>83830.314679775634</v>
      </c>
      <c r="I9616" s="6">
        <f>SUM(H9616:H9660)</f>
        <v>1453886.9733794052</v>
      </c>
      <c r="J9616" s="8">
        <f t="shared" si="2054"/>
        <v>17.22016254880581</v>
      </c>
      <c r="K9616" s="9">
        <f t="shared" ref="K9616:K9648" si="2062">K9615+G9616/F9616</f>
        <v>0.18288000000000001</v>
      </c>
      <c r="L9616" s="9">
        <f t="shared" si="2055"/>
        <v>2.750075187969925E-3</v>
      </c>
      <c r="M9616" s="12">
        <f t="shared" si="2056"/>
        <v>435643.48783870286</v>
      </c>
      <c r="N9616" s="10">
        <f>((B9615+E9615)*D9615+(B9616+E9616)*D9616+(B9617+E9617)*D9617)/3/SUM(D9550:D9616)</f>
        <v>5.3613936278798473</v>
      </c>
      <c r="O9616" s="11">
        <f>O9550</f>
        <v>3.9783367849765362E-2</v>
      </c>
      <c r="P9616" s="12">
        <f>M9616*O9550</f>
        <v>17331.3651280419</v>
      </c>
      <c r="Q9616" s="9">
        <f>N9616*O9550</f>
        <v>0.213294294885332</v>
      </c>
      <c r="R9616" s="12">
        <f t="shared" si="2057"/>
        <v>65949.786820137393</v>
      </c>
      <c r="S9616" s="12">
        <f t="shared" si="2058"/>
        <v>1059956.8867838497</v>
      </c>
      <c r="T9616" s="13">
        <f t="shared" si="2052"/>
        <v>12.554366480578443</v>
      </c>
      <c r="U9616" s="14">
        <f t="shared" si="2053"/>
        <v>4.6657960682273671</v>
      </c>
    </row>
    <row r="9617" spans="1:21" x14ac:dyDescent="0.3">
      <c r="A9617" s="17">
        <v>2007</v>
      </c>
      <c r="B9617" s="17">
        <v>67</v>
      </c>
      <c r="C9617" s="17">
        <v>1.6549999999999999E-2</v>
      </c>
      <c r="D9617" s="17">
        <v>1.6420000000000001E-2</v>
      </c>
      <c r="E9617" s="17">
        <v>0.5</v>
      </c>
      <c r="F9617" s="6">
        <f t="shared" si="2059"/>
        <v>83231.288506422687</v>
      </c>
      <c r="G9617" s="7">
        <f t="shared" si="2060"/>
        <v>1366.6577572754607</v>
      </c>
      <c r="H9617" s="6">
        <f t="shared" si="2061"/>
        <v>82547.959627784963</v>
      </c>
      <c r="I9617" s="6">
        <f>SUM(H9617:H9660)</f>
        <v>1370056.6586996294</v>
      </c>
      <c r="J9617" s="8">
        <f t="shared" si="2054"/>
        <v>16.460836823328844</v>
      </c>
      <c r="K9617" s="9">
        <f t="shared" si="2062"/>
        <v>0.1993</v>
      </c>
      <c r="L9617" s="9">
        <f t="shared" si="2055"/>
        <v>2.9525925925925926E-3</v>
      </c>
      <c r="M9617" s="12">
        <f t="shared" si="2056"/>
        <v>462867.02767733863</v>
      </c>
      <c r="N9617" s="10">
        <f>((B9616+E9616)*D9616+(B9617+E9617)*D9617+(B9618+E9618)*D9618)/3/SUM(D9550:D9617)</f>
        <v>5.5469058370965048</v>
      </c>
      <c r="O9617" s="11">
        <f>O9550</f>
        <v>3.9783367849765362E-2</v>
      </c>
      <c r="P9617" s="12">
        <f>M9617*O9550</f>
        <v>18414.409227615088</v>
      </c>
      <c r="Q9617" s="9">
        <f>N9617*O9550</f>
        <v>0.22067459534522091</v>
      </c>
      <c r="R9617" s="12">
        <f t="shared" si="2057"/>
        <v>64331.72204034988</v>
      </c>
      <c r="S9617" s="12">
        <f t="shared" si="2058"/>
        <v>994007.09996371227</v>
      </c>
      <c r="T9617" s="13">
        <f t="shared" si="2052"/>
        <v>11.942709500250114</v>
      </c>
      <c r="U9617" s="14">
        <f t="shared" si="2053"/>
        <v>4.5181273230787298</v>
      </c>
    </row>
    <row r="9618" spans="1:21" x14ac:dyDescent="0.3">
      <c r="A9618" s="17">
        <v>2007</v>
      </c>
      <c r="B9618" s="17">
        <v>68</v>
      </c>
      <c r="C9618" s="17">
        <v>1.8630000000000001E-2</v>
      </c>
      <c r="D9618" s="17">
        <v>1.8460000000000001E-2</v>
      </c>
      <c r="E9618" s="17">
        <v>0.5</v>
      </c>
      <c r="F9618" s="6">
        <f t="shared" si="2059"/>
        <v>81864.630749147225</v>
      </c>
      <c r="G9618" s="7">
        <f t="shared" si="2060"/>
        <v>1511.2210836292579</v>
      </c>
      <c r="H9618" s="6">
        <f t="shared" si="2061"/>
        <v>81109.020207332593</v>
      </c>
      <c r="I9618" s="6">
        <f>SUM(H9618:H9660)</f>
        <v>1287508.6990718443</v>
      </c>
      <c r="J9618" s="8">
        <f t="shared" si="2054"/>
        <v>15.727288907184818</v>
      </c>
      <c r="K9618" s="9">
        <f t="shared" si="2062"/>
        <v>0.21776000000000001</v>
      </c>
      <c r="L9618" s="9">
        <f t="shared" si="2055"/>
        <v>3.1789781021897812E-3</v>
      </c>
      <c r="M9618" s="12">
        <f t="shared" si="2056"/>
        <v>475379.51978602202</v>
      </c>
      <c r="N9618" s="10">
        <f>((B9617+E9617)*D9617+(B9618+E9618)*D9618+(B9619+E9619)*D9619)/3/SUM(D9550:D9618)</f>
        <v>5.7918656625030618</v>
      </c>
      <c r="O9618" s="11">
        <f>O9550</f>
        <v>3.9783367849765362E-2</v>
      </c>
      <c r="P9618" s="12">
        <f>M9618*O9550</f>
        <v>18912.198303892124</v>
      </c>
      <c r="Q9618" s="9">
        <f>N9618*O9550</f>
        <v>0.23041992218778426</v>
      </c>
      <c r="R9618" s="12">
        <f t="shared" si="2057"/>
        <v>62419.886082431593</v>
      </c>
      <c r="S9618" s="12">
        <f t="shared" si="2058"/>
        <v>929675.37792336242</v>
      </c>
      <c r="T9618" s="13">
        <f t="shared" si="2052"/>
        <v>11.356252015258088</v>
      </c>
      <c r="U9618" s="14">
        <f t="shared" si="2053"/>
        <v>4.37103689192673</v>
      </c>
    </row>
    <row r="9619" spans="1:21" x14ac:dyDescent="0.3">
      <c r="A9619" s="17">
        <v>2007</v>
      </c>
      <c r="B9619" s="17">
        <v>69</v>
      </c>
      <c r="C9619" s="17">
        <v>2.051E-2</v>
      </c>
      <c r="D9619" s="17">
        <v>2.0299999999999999E-2</v>
      </c>
      <c r="E9619" s="17">
        <v>0.5</v>
      </c>
      <c r="F9619" s="6">
        <f t="shared" si="2059"/>
        <v>80353.409665517975</v>
      </c>
      <c r="G9619" s="7">
        <f t="shared" si="2060"/>
        <v>1631.1742162100147</v>
      </c>
      <c r="H9619" s="6">
        <f t="shared" si="2061"/>
        <v>79537.822557412961</v>
      </c>
      <c r="I9619" s="6">
        <f>SUM(H9619:H9660)</f>
        <v>1206399.6788645114</v>
      </c>
      <c r="J9619" s="8">
        <f t="shared" si="2054"/>
        <v>15.013671278995062</v>
      </c>
      <c r="K9619" s="9">
        <f t="shared" si="2062"/>
        <v>0.23805999999999999</v>
      </c>
      <c r="L9619" s="9">
        <f t="shared" si="2055"/>
        <v>3.4253237410071941E-3</v>
      </c>
      <c r="M9619" s="12">
        <f t="shared" si="2056"/>
        <v>476210.23282616161</v>
      </c>
      <c r="N9619" s="10">
        <f>((B9618+E9618)*D9618+(B9619+E9619)*D9619+(B9620+E9620)*D9620)/3/SUM(D9550:D9619)</f>
        <v>5.8891525945839982</v>
      </c>
      <c r="O9619" s="11">
        <f>O9550</f>
        <v>3.9783367849765362E-2</v>
      </c>
      <c r="P9619" s="12">
        <f>M9619*O9550</f>
        <v>18945.246866345595</v>
      </c>
      <c r="Q9619" s="9">
        <f>N9619*O9550</f>
        <v>0.23429032399373531</v>
      </c>
      <c r="R9619" s="12">
        <f t="shared" si="2057"/>
        <v>60902.880340680451</v>
      </c>
      <c r="S9619" s="12">
        <f t="shared" si="2058"/>
        <v>867255.49184093089</v>
      </c>
      <c r="T9619" s="13">
        <f t="shared" si="2052"/>
        <v>10.793014203765592</v>
      </c>
      <c r="U9619" s="14">
        <f t="shared" si="2053"/>
        <v>4.2206570752294699</v>
      </c>
    </row>
    <row r="9620" spans="1:21" x14ac:dyDescent="0.3">
      <c r="A9620" s="17">
        <v>2007</v>
      </c>
      <c r="B9620" s="17">
        <v>70</v>
      </c>
      <c r="C9620" s="17">
        <v>2.1940000000000001E-2</v>
      </c>
      <c r="D9620" s="17">
        <v>2.171E-2</v>
      </c>
      <c r="E9620" s="17">
        <v>0.5</v>
      </c>
      <c r="F9620" s="6">
        <f t="shared" si="2059"/>
        <v>78722.235449307962</v>
      </c>
      <c r="G9620" s="7">
        <f t="shared" si="2060"/>
        <v>1709.0597316044759</v>
      </c>
      <c r="H9620" s="6">
        <f t="shared" si="2061"/>
        <v>77867.705583505725</v>
      </c>
      <c r="I9620" s="6">
        <f>SUM(H9620:H9660)</f>
        <v>1126861.8563070986</v>
      </c>
      <c r="J9620" s="8">
        <f t="shared" si="2054"/>
        <v>14.314403673568505</v>
      </c>
      <c r="K9620" s="9">
        <f t="shared" si="2062"/>
        <v>0.25977</v>
      </c>
      <c r="L9620" s="9">
        <f t="shared" si="2055"/>
        <v>3.6846808510638297E-3</v>
      </c>
      <c r="M9620" s="12">
        <f t="shared" si="2056"/>
        <v>463828.42929559055</v>
      </c>
      <c r="N9620" s="10">
        <f>((B9619+E9619)*D9619+(B9620+E9620)*D9620+(B9621+E9621)*D9621)/3/SUM(D9550:D9620)</f>
        <v>5.9203526196250529</v>
      </c>
      <c r="O9620" s="11">
        <f>O9550</f>
        <v>3.9783367849765362E-2</v>
      </c>
      <c r="P9620" s="12">
        <f>M9620*O9550</f>
        <v>18452.657021845363</v>
      </c>
      <c r="Q9620" s="9">
        <f>N9620*O9550</f>
        <v>0.23553156606686548</v>
      </c>
      <c r="R9620" s="12">
        <f t="shared" si="2057"/>
        <v>59527.402941389009</v>
      </c>
      <c r="S9620" s="12">
        <f t="shared" si="2058"/>
        <v>806352.61150025041</v>
      </c>
      <c r="T9620" s="13">
        <f t="shared" si="2052"/>
        <v>10.243009575350403</v>
      </c>
      <c r="U9620" s="14">
        <f t="shared" si="2053"/>
        <v>4.0713940982181018</v>
      </c>
    </row>
    <row r="9621" spans="1:21" x14ac:dyDescent="0.3">
      <c r="A9621" s="17">
        <v>2007</v>
      </c>
      <c r="B9621" s="17">
        <v>71</v>
      </c>
      <c r="C9621" s="17">
        <v>2.367E-2</v>
      </c>
      <c r="D9621" s="17">
        <v>2.3390000000000001E-2</v>
      </c>
      <c r="E9621" s="17">
        <v>0.5</v>
      </c>
      <c r="F9621" s="6">
        <f t="shared" si="2059"/>
        <v>77013.175717703489</v>
      </c>
      <c r="G9621" s="7">
        <f t="shared" si="2060"/>
        <v>1801.3381800370846</v>
      </c>
      <c r="H9621" s="6">
        <f t="shared" si="2061"/>
        <v>76112.506627684939</v>
      </c>
      <c r="I9621" s="6">
        <f>SUM(H9621:H9660)</f>
        <v>1048994.1507235928</v>
      </c>
      <c r="J9621" s="8">
        <f t="shared" si="2054"/>
        <v>13.620969930765421</v>
      </c>
      <c r="K9621" s="9">
        <f t="shared" si="2062"/>
        <v>0.28316000000000002</v>
      </c>
      <c r="L9621" s="9">
        <f t="shared" si="2055"/>
        <v>3.960279720279721E-3</v>
      </c>
      <c r="M9621" s="12">
        <f t="shared" si="2056"/>
        <v>454851.24972683826</v>
      </c>
      <c r="N9621" s="10">
        <f>((B9620+E9620)*D9620+(B9621+E9621)*D9621+(B9622+E9622)*D9622)/3/SUM(D9550:D9621)</f>
        <v>5.972406648773366</v>
      </c>
      <c r="O9621" s="11">
        <f>O9550</f>
        <v>3.9783367849765362E-2</v>
      </c>
      <c r="P9621" s="12">
        <f>M9621*O9550</f>
        <v>18095.514584808294</v>
      </c>
      <c r="Q9621" s="9">
        <f>N9621*O9550</f>
        <v>0.23760245065653521</v>
      </c>
      <c r="R9621" s="12">
        <f t="shared" si="2057"/>
        <v>58027.988527335219</v>
      </c>
      <c r="S9621" s="12">
        <f t="shared" si="2058"/>
        <v>746825.2085588614</v>
      </c>
      <c r="T9621" s="13">
        <f t="shared" si="2052"/>
        <v>9.697369334520042</v>
      </c>
      <c r="U9621" s="14">
        <f t="shared" si="2053"/>
        <v>3.9236005962453788</v>
      </c>
    </row>
    <row r="9622" spans="1:21" x14ac:dyDescent="0.3">
      <c r="A9622" s="17">
        <v>2007</v>
      </c>
      <c r="B9622" s="17">
        <v>72</v>
      </c>
      <c r="C9622" s="17">
        <v>2.614E-2</v>
      </c>
      <c r="D9622" s="17">
        <v>2.58E-2</v>
      </c>
      <c r="E9622" s="17">
        <v>0.5</v>
      </c>
      <c r="F9622" s="6">
        <f t="shared" si="2059"/>
        <v>75211.837537666404</v>
      </c>
      <c r="G9622" s="7">
        <f t="shared" si="2060"/>
        <v>1940.4654084717931</v>
      </c>
      <c r="H9622" s="6">
        <f t="shared" si="2061"/>
        <v>74241.604833430509</v>
      </c>
      <c r="I9622" s="6">
        <f>SUM(H9622:H9660)</f>
        <v>972881.6440959078</v>
      </c>
      <c r="J9622" s="8">
        <f t="shared" si="2054"/>
        <v>12.935219720016608</v>
      </c>
      <c r="K9622" s="9">
        <f t="shared" si="2062"/>
        <v>0.30896000000000001</v>
      </c>
      <c r="L9622" s="9">
        <f t="shared" si="2055"/>
        <v>4.2615172413793109E-3</v>
      </c>
      <c r="M9622" s="12">
        <f t="shared" si="2056"/>
        <v>455346.13579170435</v>
      </c>
      <c r="N9622" s="10">
        <f>((B9621+E9621)*D9621+(B9622+E9622)*D9622+(B9623+E9623)*D9623)/3/SUM(D9550:D9622)</f>
        <v>6.1537469791127215</v>
      </c>
      <c r="O9622" s="11">
        <f>O9550</f>
        <v>3.9783367849765362E-2</v>
      </c>
      <c r="P9622" s="12">
        <f>M9622*O9550</f>
        <v>18115.202819170583</v>
      </c>
      <c r="Q9622" s="9">
        <f>N9622*O9550</f>
        <v>0.24481677972442376</v>
      </c>
      <c r="R9622" s="12">
        <f t="shared" si="2057"/>
        <v>56066.014216536838</v>
      </c>
      <c r="S9622" s="12">
        <f t="shared" si="2058"/>
        <v>688797.22003152617</v>
      </c>
      <c r="T9622" s="13">
        <f t="shared" si="2052"/>
        <v>9.1580958873205773</v>
      </c>
      <c r="U9622" s="14">
        <f t="shared" si="2053"/>
        <v>3.7771238326960308</v>
      </c>
    </row>
    <row r="9623" spans="1:21" x14ac:dyDescent="0.3">
      <c r="A9623" s="17">
        <v>2007</v>
      </c>
      <c r="B9623" s="17">
        <v>73</v>
      </c>
      <c r="C9623" s="17">
        <v>2.9839999999999998E-2</v>
      </c>
      <c r="D9623" s="17">
        <v>2.9399999999999999E-2</v>
      </c>
      <c r="E9623" s="17">
        <v>0.5</v>
      </c>
      <c r="F9623" s="6">
        <f t="shared" si="2059"/>
        <v>73271.372129194613</v>
      </c>
      <c r="G9623" s="7">
        <f t="shared" si="2060"/>
        <v>2154.1783405983215</v>
      </c>
      <c r="H9623" s="6">
        <f t="shared" si="2061"/>
        <v>72194.282958895448</v>
      </c>
      <c r="I9623" s="6">
        <f>SUM(H9623:H9660)</f>
        <v>898640.03926247719</v>
      </c>
      <c r="J9623" s="8">
        <f t="shared" si="2054"/>
        <v>12.264544980513863</v>
      </c>
      <c r="K9623" s="9">
        <f t="shared" si="2062"/>
        <v>0.33835999999999999</v>
      </c>
      <c r="L9623" s="9">
        <f t="shared" si="2055"/>
        <v>4.6035374149659865E-3</v>
      </c>
      <c r="M9623" s="12">
        <f t="shared" si="2056"/>
        <v>467939.79203799687</v>
      </c>
      <c r="N9623" s="10">
        <f>((B9622+E9622)*D9622+(B9623+E9623)*D9623+(B9624+E9624)*D9624)/3/SUM(D9550:D9623)</f>
        <v>6.3303680498088823</v>
      </c>
      <c r="O9623" s="11">
        <f>O9550</f>
        <v>3.9783367849765362E-2</v>
      </c>
      <c r="P9623" s="12">
        <f>M9623*O9550</f>
        <v>18616.220878190335</v>
      </c>
      <c r="Q9623" s="9">
        <f>N9623*O9550</f>
        <v>0.25184336074994856</v>
      </c>
      <c r="R9623" s="12">
        <f t="shared" si="2057"/>
        <v>54012.632111594474</v>
      </c>
      <c r="S9623" s="12">
        <f t="shared" si="2058"/>
        <v>632731.20581498928</v>
      </c>
      <c r="T9623" s="13">
        <f t="shared" si="2052"/>
        <v>8.6354491178264787</v>
      </c>
      <c r="U9623" s="14">
        <f t="shared" si="2053"/>
        <v>3.6290958626873842</v>
      </c>
    </row>
    <row r="9624" spans="1:21" x14ac:dyDescent="0.3">
      <c r="A9624" s="17">
        <v>2007</v>
      </c>
      <c r="B9624" s="17">
        <v>74</v>
      </c>
      <c r="C9624" s="17">
        <v>3.2669999999999998E-2</v>
      </c>
      <c r="D9624" s="17">
        <v>3.2140000000000002E-2</v>
      </c>
      <c r="E9624" s="17">
        <v>0.5</v>
      </c>
      <c r="F9624" s="6">
        <f t="shared" si="2059"/>
        <v>71117.193788596298</v>
      </c>
      <c r="G9624" s="7">
        <f t="shared" si="2060"/>
        <v>2285.706608365485</v>
      </c>
      <c r="H9624" s="6">
        <f t="shared" si="2061"/>
        <v>69974.340484413551</v>
      </c>
      <c r="I9624" s="6">
        <f>SUM(H9624:H9660)</f>
        <v>826445.75630358187</v>
      </c>
      <c r="J9624" s="8">
        <f t="shared" si="2054"/>
        <v>11.620899423566726</v>
      </c>
      <c r="K9624" s="9">
        <f t="shared" si="2062"/>
        <v>0.3705</v>
      </c>
      <c r="L9624" s="9">
        <f t="shared" si="2055"/>
        <v>4.9731543624161071E-3</v>
      </c>
      <c r="M9624" s="12">
        <f t="shared" si="2056"/>
        <v>459609.02111532696</v>
      </c>
      <c r="N9624" s="10">
        <f>((B9623+E9623)*D9623+(B9624+E9624)*D9624+(B9625+E9625)*D9625)/3/SUM(D9550:D9624)</f>
        <v>6.5178947368421047</v>
      </c>
      <c r="O9624" s="11">
        <f>O9550</f>
        <v>3.9783367849765362E-2</v>
      </c>
      <c r="P9624" s="12">
        <f>M9624*O9550</f>
        <v>18284.794754101629</v>
      </c>
      <c r="Q9624" s="9">
        <f>N9624*O9550</f>
        <v>0.25930380392183905</v>
      </c>
      <c r="R9624" s="12">
        <f t="shared" si="2057"/>
        <v>51829.727819883177</v>
      </c>
      <c r="S9624" s="12">
        <f t="shared" si="2058"/>
        <v>578718.57370339485</v>
      </c>
      <c r="T9624" s="13">
        <f t="shared" si="2052"/>
        <v>8.1375338771619656</v>
      </c>
      <c r="U9624" s="14">
        <f t="shared" si="2053"/>
        <v>3.4833655464047606</v>
      </c>
    </row>
    <row r="9625" spans="1:21" x14ac:dyDescent="0.3">
      <c r="A9625" s="17">
        <v>2007</v>
      </c>
      <c r="B9625" s="17">
        <v>75</v>
      </c>
      <c r="C9625" s="17">
        <v>3.6260000000000001E-2</v>
      </c>
      <c r="D9625" s="17">
        <v>3.5619999999999999E-2</v>
      </c>
      <c r="E9625" s="17">
        <v>0.5</v>
      </c>
      <c r="F9625" s="6">
        <f t="shared" si="2059"/>
        <v>68831.487180230819</v>
      </c>
      <c r="G9625" s="7">
        <f t="shared" si="2060"/>
        <v>2451.7775733598219</v>
      </c>
      <c r="H9625" s="6">
        <f t="shared" si="2061"/>
        <v>67605.598393550914</v>
      </c>
      <c r="I9625" s="6">
        <f>SUM(H9625:H9660)</f>
        <v>756471.41581916832</v>
      </c>
      <c r="J9625" s="8">
        <f t="shared" si="2054"/>
        <v>10.990194267318337</v>
      </c>
      <c r="K9625" s="9">
        <f t="shared" si="2062"/>
        <v>0.40611999999999998</v>
      </c>
      <c r="L9625" s="9">
        <f t="shared" si="2055"/>
        <v>5.3790728476821193E-3</v>
      </c>
      <c r="M9625" s="12">
        <f t="shared" si="2056"/>
        <v>455799.28786729672</v>
      </c>
      <c r="N9625" s="10">
        <f>((B9624+E9624)*D9624+(B9625+E9625)*D9625+(B9626+E9626)*D9626)/3/SUM(D9550:D9625)</f>
        <v>6.5818354181030241</v>
      </c>
      <c r="O9625" s="11">
        <f>O9550</f>
        <v>3.9783367849765362E-2</v>
      </c>
      <c r="P9625" s="12">
        <f>M9625*O9550</f>
        <v>18133.230734885761</v>
      </c>
      <c r="Q9625" s="9">
        <f>N9625*O9550</f>
        <v>0.26184757956500682</v>
      </c>
      <c r="R9625" s="12">
        <f t="shared" si="2057"/>
        <v>49903.236089155696</v>
      </c>
      <c r="S9625" s="12">
        <f t="shared" si="2058"/>
        <v>526888.84588351171</v>
      </c>
      <c r="T9625" s="13">
        <f t="shared" si="2052"/>
        <v>7.6547648099464594</v>
      </c>
      <c r="U9625" s="14">
        <f t="shared" si="2053"/>
        <v>3.3354294573718777</v>
      </c>
    </row>
    <row r="9626" spans="1:21" x14ac:dyDescent="0.3">
      <c r="A9626" s="17">
        <v>2007</v>
      </c>
      <c r="B9626" s="17">
        <v>76</v>
      </c>
      <c r="C9626" s="17">
        <v>3.9120000000000002E-2</v>
      </c>
      <c r="D9626" s="17">
        <v>3.8370000000000001E-2</v>
      </c>
      <c r="E9626" s="17">
        <v>0.5</v>
      </c>
      <c r="F9626" s="6">
        <f t="shared" si="2059"/>
        <v>66379.709606870994</v>
      </c>
      <c r="G9626" s="7">
        <f t="shared" si="2060"/>
        <v>2546.9894576156403</v>
      </c>
      <c r="H9626" s="6">
        <f t="shared" si="2061"/>
        <v>65106.214878063176</v>
      </c>
      <c r="I9626" s="6">
        <f>SUM(H9626:H9660)</f>
        <v>688865.8174256176</v>
      </c>
      <c r="J9626" s="8">
        <f t="shared" si="2054"/>
        <v>10.377656387853689</v>
      </c>
      <c r="K9626" s="9">
        <f t="shared" si="2062"/>
        <v>0.44449</v>
      </c>
      <c r="L9626" s="9">
        <f t="shared" si="2055"/>
        <v>5.8103267973856213E-3</v>
      </c>
      <c r="M9626" s="12">
        <f t="shared" si="2056"/>
        <v>438355.62894012569</v>
      </c>
      <c r="N9626" s="10">
        <f>((B9625+E9625)*D9625+(B9626+E9626)*D9626+(B9627+E9627)*D9627)/3/SUM(D9550:D9626)</f>
        <v>6.7648053574508626</v>
      </c>
      <c r="O9626" s="11">
        <f>O9550</f>
        <v>3.9783367849765362E-2</v>
      </c>
      <c r="P9626" s="12">
        <f>M9626*O9550</f>
        <v>17439.263235140272</v>
      </c>
      <c r="Q9626" s="9">
        <f>N9626*O9550</f>
        <v>0.26912673996753111</v>
      </c>
      <c r="R9626" s="12">
        <f t="shared" si="2057"/>
        <v>47584.391516304466</v>
      </c>
      <c r="S9626" s="12">
        <f t="shared" si="2058"/>
        <v>476985.60979435605</v>
      </c>
      <c r="T9626" s="13">
        <f t="shared" si="2052"/>
        <v>7.1857140174199108</v>
      </c>
      <c r="U9626" s="14">
        <f t="shared" si="2053"/>
        <v>3.1919423704337779</v>
      </c>
    </row>
    <row r="9627" spans="1:21" x14ac:dyDescent="0.3">
      <c r="A9627" s="17">
        <v>2007</v>
      </c>
      <c r="B9627" s="17">
        <v>77</v>
      </c>
      <c r="C9627" s="17">
        <v>4.48E-2</v>
      </c>
      <c r="D9627" s="17">
        <v>4.3819999999999998E-2</v>
      </c>
      <c r="E9627" s="17">
        <v>0.5</v>
      </c>
      <c r="F9627" s="6">
        <f t="shared" si="2059"/>
        <v>63832.720149255358</v>
      </c>
      <c r="G9627" s="7">
        <f t="shared" si="2060"/>
        <v>2797.1497969403695</v>
      </c>
      <c r="H9627" s="6">
        <f t="shared" si="2061"/>
        <v>62434.145250785172</v>
      </c>
      <c r="I9627" s="6">
        <f>SUM(H9627:H9660)</f>
        <v>623759.60254755442</v>
      </c>
      <c r="J9627" s="8">
        <f t="shared" si="2054"/>
        <v>9.7717847694577831</v>
      </c>
      <c r="K9627" s="9">
        <f t="shared" si="2062"/>
        <v>0.48831000000000002</v>
      </c>
      <c r="L9627" s="9">
        <f t="shared" si="2055"/>
        <v>6.3007741935483877E-3</v>
      </c>
      <c r="M9627" s="12">
        <f t="shared" si="2056"/>
        <v>443937.47673174541</v>
      </c>
      <c r="N9627" s="10">
        <f>((B9626+E9626)*D9626+(B9627+E9627)*D9627+(B9628+E9628)*D9628)/3/SUM(D9550:D9627)</f>
        <v>6.8742602035592135</v>
      </c>
      <c r="O9627" s="11">
        <f>O9550</f>
        <v>3.9783367849765362E-2</v>
      </c>
      <c r="P9627" s="12">
        <f>M9627*O9550</f>
        <v>17661.327939115679</v>
      </c>
      <c r="Q9627" s="9">
        <f>N9627*O9550</f>
        <v>0.27348122237319911</v>
      </c>
      <c r="R9627" s="12">
        <f t="shared" si="2057"/>
        <v>45359.578889774581</v>
      </c>
      <c r="S9627" s="12">
        <f t="shared" si="2058"/>
        <v>429401.21827805159</v>
      </c>
      <c r="T9627" s="13">
        <f t="shared" si="2052"/>
        <v>6.7269766551388424</v>
      </c>
      <c r="U9627" s="14">
        <f t="shared" si="2053"/>
        <v>3.0448081143189407</v>
      </c>
    </row>
    <row r="9628" spans="1:21" x14ac:dyDescent="0.3">
      <c r="A9628" s="17">
        <v>2007</v>
      </c>
      <c r="B9628" s="17">
        <v>78</v>
      </c>
      <c r="C9628" s="17">
        <v>4.879E-2</v>
      </c>
      <c r="D9628" s="17">
        <v>4.7629999999999999E-2</v>
      </c>
      <c r="E9628" s="17">
        <v>0.5</v>
      </c>
      <c r="F9628" s="6">
        <f t="shared" si="2059"/>
        <v>61035.570352314986</v>
      </c>
      <c r="G9628" s="7">
        <f t="shared" si="2060"/>
        <v>2907.1242158807627</v>
      </c>
      <c r="H9628" s="6">
        <f t="shared" si="2061"/>
        <v>59582.008244374607</v>
      </c>
      <c r="I9628" s="6">
        <f>SUM(H9628:H9660)</f>
        <v>561325.45729676937</v>
      </c>
      <c r="J9628" s="8">
        <f t="shared" si="2054"/>
        <v>9.1966938959796121</v>
      </c>
      <c r="K9628" s="9">
        <f t="shared" si="2062"/>
        <v>0.53593999999999997</v>
      </c>
      <c r="L9628" s="9">
        <f t="shared" si="2055"/>
        <v>6.8272611464968149E-3</v>
      </c>
      <c r="M9628" s="12">
        <f t="shared" si="2056"/>
        <v>425811.19331760996</v>
      </c>
      <c r="N9628" s="10">
        <f>((B9627+E9627)*D9627+(B9628+E9628)*D9628+(B9629+E9629)*D9629)/3/SUM(D9550:D9628)</f>
        <v>7.1052916371235577</v>
      </c>
      <c r="O9628" s="11">
        <f>O9550</f>
        <v>3.9783367849765362E-2</v>
      </c>
      <c r="P9628" s="12">
        <f>M9628*O9550</f>
        <v>16940.203338302028</v>
      </c>
      <c r="Q9628" s="9">
        <f>N9628*O9550</f>
        <v>0.28267243087954802</v>
      </c>
      <c r="R9628" s="12">
        <f t="shared" si="2057"/>
        <v>42739.817137251965</v>
      </c>
      <c r="S9628" s="12">
        <f t="shared" si="2058"/>
        <v>384041.63938827702</v>
      </c>
      <c r="T9628" s="13">
        <f t="shared" si="2052"/>
        <v>6.2920955300569403</v>
      </c>
      <c r="U9628" s="14">
        <f t="shared" si="2053"/>
        <v>2.9045983659226717</v>
      </c>
    </row>
    <row r="9629" spans="1:21" x14ac:dyDescent="0.3">
      <c r="A9629" s="17">
        <v>2007</v>
      </c>
      <c r="B9629" s="17">
        <v>79</v>
      </c>
      <c r="C9629" s="17">
        <v>5.5449999999999999E-2</v>
      </c>
      <c r="D9629" s="17">
        <v>5.3949999999999998E-2</v>
      </c>
      <c r="E9629" s="17">
        <v>0.5</v>
      </c>
      <c r="F9629" s="6">
        <f t="shared" si="2059"/>
        <v>58128.446136434221</v>
      </c>
      <c r="G9629" s="7">
        <f t="shared" si="2060"/>
        <v>3136.029669060626</v>
      </c>
      <c r="H9629" s="6">
        <f t="shared" si="2061"/>
        <v>56560.431301903911</v>
      </c>
      <c r="I9629" s="6">
        <f>SUM(H9629:H9660)</f>
        <v>501743.44905239483</v>
      </c>
      <c r="J9629" s="8">
        <f t="shared" si="2054"/>
        <v>8.6316336045650459</v>
      </c>
      <c r="K9629" s="9">
        <f t="shared" si="2062"/>
        <v>0.58989000000000003</v>
      </c>
      <c r="L9629" s="9">
        <f t="shared" si="2055"/>
        <v>7.4200000000000004E-3</v>
      </c>
      <c r="M9629" s="12">
        <f t="shared" si="2056"/>
        <v>422645.5079596531</v>
      </c>
      <c r="N9629" s="10">
        <f>((B9628+E9628)*D9628+(B9629+E9629)*D9629+(B9630+E9630)*D9630)/3/SUM(D9550:D9629)</f>
        <v>7.2771222883362432</v>
      </c>
      <c r="O9629" s="11">
        <f>O9550</f>
        <v>3.9783367849765362E-2</v>
      </c>
      <c r="P9629" s="12">
        <f>M9629*O9550</f>
        <v>16814.261713209813</v>
      </c>
      <c r="Q9629" s="9">
        <f>N9629*O9550</f>
        <v>0.28950843288460704</v>
      </c>
      <c r="R9629" s="12">
        <f t="shared" si="2057"/>
        <v>40185.709472412236</v>
      </c>
      <c r="S9629" s="12">
        <f t="shared" si="2058"/>
        <v>341301.82225102506</v>
      </c>
      <c r="T9629" s="13">
        <f t="shared" si="2052"/>
        <v>5.8715111952235919</v>
      </c>
      <c r="U9629" s="14">
        <f t="shared" si="2053"/>
        <v>2.760122409341454</v>
      </c>
    </row>
    <row r="9630" spans="1:21" x14ac:dyDescent="0.3">
      <c r="A9630" s="17">
        <v>2007</v>
      </c>
      <c r="B9630" s="17">
        <v>80</v>
      </c>
      <c r="C9630" s="17">
        <v>6.2120000000000002E-2</v>
      </c>
      <c r="D9630" s="17">
        <v>6.0249999999999998E-2</v>
      </c>
      <c r="E9630" s="17">
        <v>0.5</v>
      </c>
      <c r="F9630" s="6">
        <f t="shared" si="2059"/>
        <v>54992.416467373594</v>
      </c>
      <c r="G9630" s="7">
        <f t="shared" si="2060"/>
        <v>3313.2930921592588</v>
      </c>
      <c r="H9630" s="6">
        <f t="shared" si="2061"/>
        <v>53335.769921293962</v>
      </c>
      <c r="I9630" s="6">
        <f>SUM(H9630:H9660)</f>
        <v>445183.01775049086</v>
      </c>
      <c r="J9630" s="8">
        <f t="shared" si="2054"/>
        <v>8.0953528931505154</v>
      </c>
      <c r="K9630" s="9">
        <f t="shared" si="2062"/>
        <v>0.65014000000000005</v>
      </c>
      <c r="L9630" s="9">
        <f t="shared" si="2055"/>
        <v>8.0762732919254666E-3</v>
      </c>
      <c r="M9630" s="12">
        <f t="shared" si="2056"/>
        <v>410250.24443784461</v>
      </c>
      <c r="N9630" s="10">
        <f>((B9629+E9629)*D9629+(B9630+E9630)*D9630+(B9631+E9631)*D9631)/3/SUM(D9550:D9630)</f>
        <v>7.3784159309276971</v>
      </c>
      <c r="O9630" s="11">
        <f>O9550</f>
        <v>3.9783367849765362E-2</v>
      </c>
      <c r="P9630" s="12">
        <f>M9630*O9550</f>
        <v>16321.136384926929</v>
      </c>
      <c r="Q9630" s="9">
        <f>N9630*O9550</f>
        <v>0.2935382351286655</v>
      </c>
      <c r="R9630" s="12">
        <f t="shared" si="2057"/>
        <v>37679.682149368768</v>
      </c>
      <c r="S9630" s="12">
        <f t="shared" si="2058"/>
        <v>301116.11277861282</v>
      </c>
      <c r="T9630" s="13">
        <f t="shared" si="2052"/>
        <v>5.4755934021786761</v>
      </c>
      <c r="U9630" s="14">
        <f t="shared" si="2053"/>
        <v>2.6197594909718394</v>
      </c>
    </row>
    <row r="9631" spans="1:21" x14ac:dyDescent="0.3">
      <c r="A9631" s="17">
        <v>2007</v>
      </c>
      <c r="B9631" s="17">
        <v>81</v>
      </c>
      <c r="C9631" s="17">
        <v>6.6589999999999996E-2</v>
      </c>
      <c r="D9631" s="17">
        <v>6.4439999999999997E-2</v>
      </c>
      <c r="E9631" s="17">
        <v>0.5</v>
      </c>
      <c r="F9631" s="6">
        <f t="shared" si="2059"/>
        <v>51679.123375214338</v>
      </c>
      <c r="G9631" s="7">
        <f t="shared" si="2060"/>
        <v>3330.2027102988118</v>
      </c>
      <c r="H9631" s="6">
        <f t="shared" si="2061"/>
        <v>50014.022020064935</v>
      </c>
      <c r="I9631" s="6">
        <f>SUM(H9631:H9660)</f>
        <v>391847.24782919692</v>
      </c>
      <c r="J9631" s="8">
        <f t="shared" si="2054"/>
        <v>7.5823122034057091</v>
      </c>
      <c r="K9631" s="9">
        <f t="shared" si="2062"/>
        <v>0.71457999999999999</v>
      </c>
      <c r="L9631" s="9">
        <f t="shared" si="2055"/>
        <v>8.7678527607361958E-3</v>
      </c>
      <c r="M9631" s="12">
        <f t="shared" si="2056"/>
        <v>379819.64355195104</v>
      </c>
      <c r="N9631" s="10">
        <f>((B9630+E9630)*D9630+(B9631+E9631)*D9631+(B9632+E9632)*D9632)/3/SUM(D9550:D9631)</f>
        <v>7.6086349090841239</v>
      </c>
      <c r="O9631" s="11">
        <f>O9550</f>
        <v>3.9783367849765362E-2</v>
      </c>
      <c r="P9631" s="12">
        <f>M9631*O9550</f>
        <v>15110.504595994029</v>
      </c>
      <c r="Q9631" s="9">
        <f>N9631*O9550</f>
        <v>0.30269712142265975</v>
      </c>
      <c r="R9631" s="12">
        <f t="shared" si="2057"/>
        <v>34874.921523821766</v>
      </c>
      <c r="S9631" s="12">
        <f t="shared" si="2058"/>
        <v>263436.43062924407</v>
      </c>
      <c r="T9631" s="13">
        <f t="shared" si="2052"/>
        <v>5.0975406203501894</v>
      </c>
      <c r="U9631" s="14">
        <f t="shared" si="2053"/>
        <v>2.4847715830555197</v>
      </c>
    </row>
    <row r="9632" spans="1:21" x14ac:dyDescent="0.3">
      <c r="A9632" s="17">
        <v>2007</v>
      </c>
      <c r="B9632" s="17">
        <v>82</v>
      </c>
      <c r="C9632" s="17">
        <v>7.8200000000000006E-2</v>
      </c>
      <c r="D9632" s="17">
        <v>7.5259999999999994E-2</v>
      </c>
      <c r="E9632" s="17">
        <v>0.5</v>
      </c>
      <c r="F9632" s="6">
        <f t="shared" si="2059"/>
        <v>48348.920664915524</v>
      </c>
      <c r="G9632" s="7">
        <f t="shared" si="2060"/>
        <v>3638.739769241542</v>
      </c>
      <c r="H9632" s="6">
        <f t="shared" si="2061"/>
        <v>46529.550780294754</v>
      </c>
      <c r="I9632" s="6">
        <f>SUM(H9632:H9660)</f>
        <v>341833.22580913198</v>
      </c>
      <c r="J9632" s="8">
        <f t="shared" si="2054"/>
        <v>7.0701314756998048</v>
      </c>
      <c r="K9632" s="9">
        <f t="shared" si="2062"/>
        <v>0.78983999999999999</v>
      </c>
      <c r="L9632" s="9">
        <f t="shared" si="2055"/>
        <v>9.5738181818181816E-3</v>
      </c>
      <c r="M9632" s="12">
        <f t="shared" si="2056"/>
        <v>380071.95249978127</v>
      </c>
      <c r="N9632" s="10">
        <f>((B9631+E9631)*D9631+(B9632+E9632)*D9632+(B9633+E9633)*D9633)/3/SUM(D9550:D9632)</f>
        <v>7.8176487221040531</v>
      </c>
      <c r="O9632" s="11">
        <f>O9550</f>
        <v>3.9783367849765362E-2</v>
      </c>
      <c r="P9632" s="12">
        <f>M9632*O9550</f>
        <v>15120.542295677345</v>
      </c>
      <c r="Q9632" s="9">
        <f>N9632*O9550</f>
        <v>0.31101239483171367</v>
      </c>
      <c r="R9632" s="12">
        <f t="shared" si="2057"/>
        <v>32058.283761671453</v>
      </c>
      <c r="S9632" s="12">
        <f t="shared" si="2058"/>
        <v>228561.50910542233</v>
      </c>
      <c r="T9632" s="13">
        <f t="shared" si="2052"/>
        <v>4.7273342602511992</v>
      </c>
      <c r="U9632" s="14">
        <f t="shared" si="2053"/>
        <v>2.3427972154486056</v>
      </c>
    </row>
    <row r="9633" spans="1:21" x14ac:dyDescent="0.3">
      <c r="A9633" s="17">
        <v>2007</v>
      </c>
      <c r="B9633" s="17">
        <v>83</v>
      </c>
      <c r="C9633" s="17">
        <v>8.8330000000000006E-2</v>
      </c>
      <c r="D9633" s="17">
        <v>8.4589999999999999E-2</v>
      </c>
      <c r="E9633" s="17">
        <v>0.5</v>
      </c>
      <c r="F9633" s="6">
        <f t="shared" si="2059"/>
        <v>44710.180895673984</v>
      </c>
      <c r="G9633" s="7">
        <f t="shared" si="2060"/>
        <v>3782.034201965062</v>
      </c>
      <c r="H9633" s="6">
        <f t="shared" si="2061"/>
        <v>42819.163794691456</v>
      </c>
      <c r="I9633" s="6">
        <f>SUM(H9633:H9660)</f>
        <v>295303.67502883723</v>
      </c>
      <c r="J9633" s="8">
        <f t="shared" si="2054"/>
        <v>6.6048418752295825</v>
      </c>
      <c r="K9633" s="9">
        <f t="shared" si="2062"/>
        <v>0.87443000000000004</v>
      </c>
      <c r="L9633" s="9">
        <f t="shared" si="2055"/>
        <v>1.0472215568862277E-2</v>
      </c>
      <c r="M9633" s="12">
        <f t="shared" si="2056"/>
        <v>361149.38401482411</v>
      </c>
      <c r="N9633" s="10">
        <f>((B9632+E9632)*D9632+(B9633+E9633)*D9633+(B9634+E9634)*D9634)/3/SUM(D9550:D9633)</f>
        <v>8.054077132150848</v>
      </c>
      <c r="O9633" s="11">
        <f>O9550</f>
        <v>3.9783367849765362E-2</v>
      </c>
      <c r="P9633" s="12">
        <f>M9633*O9550</f>
        <v>14367.738792977918</v>
      </c>
      <c r="Q9633" s="9">
        <f>N9633*O9550</f>
        <v>0.32041831323874048</v>
      </c>
      <c r="R9633" s="12">
        <f t="shared" si="2057"/>
        <v>29099.119557303075</v>
      </c>
      <c r="S9633" s="12">
        <f t="shared" si="2058"/>
        <v>196503.22534375088</v>
      </c>
      <c r="T9633" s="13">
        <f t="shared" si="2052"/>
        <v>4.3950442920879329</v>
      </c>
      <c r="U9633" s="14">
        <f t="shared" si="2053"/>
        <v>2.2097975831416496</v>
      </c>
    </row>
    <row r="9634" spans="1:21" x14ac:dyDescent="0.3">
      <c r="A9634" s="17">
        <v>2007</v>
      </c>
      <c r="B9634" s="17">
        <v>84</v>
      </c>
      <c r="C9634" s="17">
        <v>9.7509999999999999E-2</v>
      </c>
      <c r="D9634" s="17">
        <v>9.2969999999999997E-2</v>
      </c>
      <c r="E9634" s="17">
        <v>0.5</v>
      </c>
      <c r="F9634" s="6">
        <f t="shared" si="2059"/>
        <v>40928.146693708921</v>
      </c>
      <c r="G9634" s="7">
        <f t="shared" si="2060"/>
        <v>3805.0897981141184</v>
      </c>
      <c r="H9634" s="6">
        <f t="shared" si="2061"/>
        <v>39025.601794651862</v>
      </c>
      <c r="I9634" s="6">
        <f>SUM(H9634:H9660)</f>
        <v>252484.51123414576</v>
      </c>
      <c r="J9634" s="8">
        <f t="shared" si="2054"/>
        <v>6.1689700519216339</v>
      </c>
      <c r="K9634" s="9">
        <f t="shared" si="2062"/>
        <v>0.96740000000000004</v>
      </c>
      <c r="L9634" s="9">
        <f t="shared" si="2055"/>
        <v>1.1448520710059171E-2</v>
      </c>
      <c r="M9634" s="12">
        <f t="shared" si="2056"/>
        <v>332365.19324027601</v>
      </c>
      <c r="N9634" s="10">
        <f>((B9633+E9633)*D9633+(B9634+E9634)*D9634+(B9635+E9635)*D9635)/3/SUM(D9550:D9634)</f>
        <v>8.1529891117083579</v>
      </c>
      <c r="O9634" s="11">
        <f>O9550</f>
        <v>3.9783367849765362E-2</v>
      </c>
      <c r="P9634" s="12">
        <f>M9634*O9550</f>
        <v>13222.606743136248</v>
      </c>
      <c r="Q9634" s="9">
        <f>N9634*O9550</f>
        <v>0.32435336490622535</v>
      </c>
      <c r="R9634" s="12">
        <f t="shared" si="2057"/>
        <v>26367.516535066105</v>
      </c>
      <c r="S9634" s="12">
        <f t="shared" si="2058"/>
        <v>167404.10578644779</v>
      </c>
      <c r="T9634" s="13">
        <f t="shared" si="2052"/>
        <v>4.0901951177813665</v>
      </c>
      <c r="U9634" s="14">
        <f t="shared" si="2053"/>
        <v>2.0787749341402675</v>
      </c>
    </row>
    <row r="9635" spans="1:21" x14ac:dyDescent="0.3">
      <c r="A9635" s="17">
        <v>2007</v>
      </c>
      <c r="B9635" s="17">
        <v>85</v>
      </c>
      <c r="C9635" s="17">
        <v>0.10775999999999999</v>
      </c>
      <c r="D9635" s="17">
        <v>0.10224999999999999</v>
      </c>
      <c r="E9635" s="17">
        <v>0.5</v>
      </c>
      <c r="F9635" s="6">
        <f t="shared" si="2059"/>
        <v>37123.056895594804</v>
      </c>
      <c r="G9635" s="7">
        <f t="shared" si="2060"/>
        <v>3795.8325675745687</v>
      </c>
      <c r="H9635" s="6">
        <f t="shared" si="2061"/>
        <v>35225.140611807517</v>
      </c>
      <c r="I9635" s="6">
        <f>SUM(H9635:H9660)</f>
        <v>213458.90943949387</v>
      </c>
      <c r="J9635" s="8">
        <f t="shared" si="2054"/>
        <v>5.7500358884729641</v>
      </c>
      <c r="K9635" s="9">
        <f t="shared" si="2062"/>
        <v>1.06965</v>
      </c>
      <c r="L9635" s="9">
        <f t="shared" si="2055"/>
        <v>1.2510526315789474E-2</v>
      </c>
      <c r="M9635" s="12">
        <f t="shared" si="2056"/>
        <v>303411.10132064286</v>
      </c>
      <c r="N9635" s="10">
        <f>((B9634+E9634)*D9634+(B9635+E9635)*D9635+(B9636+E9636)*D9636)/3/SUM(D9550:D9635)</f>
        <v>8.0735037940759433</v>
      </c>
      <c r="O9635" s="11">
        <f>O9550</f>
        <v>3.9783367849765362E-2</v>
      </c>
      <c r="P9635" s="12">
        <f>M9635*O9550</f>
        <v>12070.715453541565</v>
      </c>
      <c r="Q9635" s="9">
        <f>N9635*O9550</f>
        <v>0.32119117127619956</v>
      </c>
      <c r="R9635" s="12">
        <f t="shared" si="2057"/>
        <v>23911.136440332237</v>
      </c>
      <c r="S9635" s="12">
        <f t="shared" si="2058"/>
        <v>141036.58925138169</v>
      </c>
      <c r="T9635" s="13">
        <f t="shared" si="2052"/>
        <v>3.7991642134437953</v>
      </c>
      <c r="U9635" s="14">
        <f t="shared" si="2053"/>
        <v>1.9508716750291688</v>
      </c>
    </row>
    <row r="9636" spans="1:21" x14ac:dyDescent="0.3">
      <c r="A9636" s="17">
        <v>2007</v>
      </c>
      <c r="B9636" s="17">
        <v>86</v>
      </c>
      <c r="C9636" s="17">
        <v>0.11373999999999999</v>
      </c>
      <c r="D9636" s="17">
        <v>0.10761999999999999</v>
      </c>
      <c r="E9636" s="17">
        <v>0.5</v>
      </c>
      <c r="F9636" s="6">
        <f t="shared" si="2059"/>
        <v>33327.224328020238</v>
      </c>
      <c r="G9636" s="7">
        <f t="shared" si="2060"/>
        <v>3586.6758821815379</v>
      </c>
      <c r="H9636" s="6">
        <f t="shared" si="2061"/>
        <v>31533.886386929469</v>
      </c>
      <c r="I9636" s="6">
        <f>SUM(H9636:H9660)</f>
        <v>178233.76882768641</v>
      </c>
      <c r="J9636" s="8">
        <f t="shared" si="2054"/>
        <v>5.3479931923953945</v>
      </c>
      <c r="K9636" s="9">
        <f t="shared" si="2062"/>
        <v>1.17727</v>
      </c>
      <c r="L9636" s="9">
        <f t="shared" si="2055"/>
        <v>1.3610057803468209E-2</v>
      </c>
      <c r="M9636" s="12">
        <f t="shared" si="2056"/>
        <v>263531.27473621431</v>
      </c>
      <c r="N9636" s="10">
        <f>((B9635+E9635)*D9635+(B9636+E9636)*D9636+(B9637+E9637)*D9637)/3/SUM(D9550:D9636)</f>
        <v>8.3650465342133344</v>
      </c>
      <c r="O9636" s="11">
        <f>O9550</f>
        <v>3.9783367849765362E-2</v>
      </c>
      <c r="P9636" s="12">
        <f>M9636*O9550</f>
        <v>10484.161642748391</v>
      </c>
      <c r="Q9636" s="9">
        <f>N9636*O9550</f>
        <v>0.33278972335101392</v>
      </c>
      <c r="R9636" s="12">
        <f t="shared" si="2057"/>
        <v>21039.733060040904</v>
      </c>
      <c r="S9636" s="12">
        <f t="shared" si="2058"/>
        <v>117125.45281104946</v>
      </c>
      <c r="T9636" s="13">
        <f t="shared" si="2052"/>
        <v>3.5144076703854066</v>
      </c>
      <c r="U9636" s="14">
        <f t="shared" si="2053"/>
        <v>1.8335855220099879</v>
      </c>
    </row>
    <row r="9637" spans="1:21" x14ac:dyDescent="0.3">
      <c r="A9637" s="17">
        <v>2007</v>
      </c>
      <c r="B9637" s="17">
        <v>87</v>
      </c>
      <c r="C9637" s="17">
        <v>0.14057</v>
      </c>
      <c r="D9637" s="17">
        <v>0.13134000000000001</v>
      </c>
      <c r="E9637" s="17">
        <v>0.5</v>
      </c>
      <c r="F9637" s="6">
        <f t="shared" si="2059"/>
        <v>29740.5484458387</v>
      </c>
      <c r="G9637" s="7">
        <f t="shared" si="2060"/>
        <v>3906.1236328764553</v>
      </c>
      <c r="H9637" s="6">
        <f t="shared" si="2061"/>
        <v>27787.486629400471</v>
      </c>
      <c r="I9637" s="6">
        <f>SUM(H9637:H9660)</f>
        <v>146699.88244075692</v>
      </c>
      <c r="J9637" s="8">
        <f t="shared" si="2054"/>
        <v>4.9326555866283357</v>
      </c>
      <c r="K9637" s="9">
        <f t="shared" si="2062"/>
        <v>1.3086100000000001</v>
      </c>
      <c r="L9637" s="9">
        <f t="shared" si="2055"/>
        <v>1.4955542857142857E-2</v>
      </c>
      <c r="M9637" s="12">
        <f t="shared" si="2056"/>
        <v>261182.33688928699</v>
      </c>
      <c r="N9637" s="10">
        <f>((B9636+E9636)*D9636+(B9637+E9637)*D9637+(B9638+E9638)*D9638)/3/SUM(D9550:D9637)</f>
        <v>8.4843714577554294</v>
      </c>
      <c r="O9637" s="11">
        <f>O9550</f>
        <v>3.9783367849765362E-2</v>
      </c>
      <c r="P9637" s="12">
        <f>M9637*O9550</f>
        <v>10390.712984327845</v>
      </c>
      <c r="Q9637" s="9">
        <f>N9637*O9550</f>
        <v>0.33753687067793425</v>
      </c>
      <c r="R9637" s="12">
        <f t="shared" si="2057"/>
        <v>18408.185348507697</v>
      </c>
      <c r="S9637" s="12">
        <f t="shared" si="2058"/>
        <v>96085.719751008553</v>
      </c>
      <c r="T9637" s="13">
        <f t="shared" si="2052"/>
        <v>3.2307985148960117</v>
      </c>
      <c r="U9637" s="14">
        <f t="shared" si="2053"/>
        <v>1.701857071732324</v>
      </c>
    </row>
    <row r="9638" spans="1:21" x14ac:dyDescent="0.3">
      <c r="A9638" s="17">
        <v>2007</v>
      </c>
      <c r="B9638" s="17">
        <v>88</v>
      </c>
      <c r="C9638" s="17">
        <v>0.15206</v>
      </c>
      <c r="D9638" s="17">
        <v>0.14132</v>
      </c>
      <c r="E9638" s="17">
        <v>0.5</v>
      </c>
      <c r="F9638" s="6">
        <f t="shared" si="2059"/>
        <v>25834.424812962243</v>
      </c>
      <c r="G9638" s="7">
        <f t="shared" si="2060"/>
        <v>3650.9209145678242</v>
      </c>
      <c r="H9638" s="6">
        <f t="shared" si="2061"/>
        <v>24008.96435567833</v>
      </c>
      <c r="I9638" s="6">
        <f>SUM(H9638:H9660)</f>
        <v>118912.39581135643</v>
      </c>
      <c r="J9638" s="8">
        <f t="shared" si="2054"/>
        <v>4.602866008137056</v>
      </c>
      <c r="K9638" s="9">
        <f t="shared" si="2062"/>
        <v>1.4499300000000002</v>
      </c>
      <c r="L9638" s="9">
        <f t="shared" si="2055"/>
        <v>1.6383389830508476E-2</v>
      </c>
      <c r="M9638" s="12">
        <f t="shared" si="2056"/>
        <v>222842.82754288305</v>
      </c>
      <c r="N9638" s="10">
        <f>((B9637+E9637)*D9637+(B9638+E9638)*D9638+(B9639+E9639)*D9639)/3/SUM(D9550:D9638)</f>
        <v>8.7201083270686617</v>
      </c>
      <c r="O9638" s="11">
        <f>O9550</f>
        <v>3.9783367849765362E-2</v>
      </c>
      <c r="P9638" s="12">
        <f>M9638*O9550</f>
        <v>8865.4381808203416</v>
      </c>
      <c r="Q9638" s="9">
        <f>N9638*O9550</f>
        <v>0.34691527726557464</v>
      </c>
      <c r="R9638" s="12">
        <f t="shared" si="2057"/>
        <v>15679.887829368885</v>
      </c>
      <c r="S9638" s="12">
        <f t="shared" si="2058"/>
        <v>77677.534402500853</v>
      </c>
      <c r="T9638" s="13">
        <f t="shared" si="2052"/>
        <v>3.0067452619857318</v>
      </c>
      <c r="U9638" s="14">
        <f t="shared" si="2053"/>
        <v>1.5961207461513243</v>
      </c>
    </row>
    <row r="9639" spans="1:21" x14ac:dyDescent="0.3">
      <c r="A9639" s="17">
        <v>2007</v>
      </c>
      <c r="B9639" s="17">
        <v>89</v>
      </c>
      <c r="C9639" s="17">
        <v>0.16879</v>
      </c>
      <c r="D9639" s="17">
        <v>0.15565999999999999</v>
      </c>
      <c r="E9639" s="17">
        <v>0.5</v>
      </c>
      <c r="F9639" s="6">
        <f t="shared" si="2059"/>
        <v>22183.503898394418</v>
      </c>
      <c r="G9639" s="7">
        <f t="shared" si="2060"/>
        <v>3453.0842168240747</v>
      </c>
      <c r="H9639" s="6">
        <f t="shared" si="2061"/>
        <v>20456.961789982379</v>
      </c>
      <c r="I9639" s="6">
        <f>SUM(H9639:H9660)</f>
        <v>94903.431455678088</v>
      </c>
      <c r="J9639" s="8">
        <f t="shared" si="2054"/>
        <v>4.2781082686647594</v>
      </c>
      <c r="K9639" s="9">
        <f t="shared" si="2062"/>
        <v>1.6055900000000001</v>
      </c>
      <c r="L9639" s="9">
        <f t="shared" si="2055"/>
        <v>1.7939553072625698E-2</v>
      </c>
      <c r="M9639" s="12">
        <f t="shared" si="2056"/>
        <v>192484.40598518593</v>
      </c>
      <c r="N9639" s="10">
        <f>((B9638+E9638)*D9638+(B9639+E9639)*D9639+(B9640+E9640)*D9640)/3/SUM(D9550:D9639)</f>
        <v>8.6851250942021299</v>
      </c>
      <c r="O9639" s="11">
        <f>O9550</f>
        <v>3.9783367849765362E-2</v>
      </c>
      <c r="P9639" s="12">
        <f>M9639*O9550</f>
        <v>7657.6779286522296</v>
      </c>
      <c r="Q9639" s="9">
        <f>N9639*O9550</f>
        <v>0.34552352644387135</v>
      </c>
      <c r="R9639" s="12">
        <f t="shared" si="2057"/>
        <v>13388.600211980136</v>
      </c>
      <c r="S9639" s="12">
        <f t="shared" si="2058"/>
        <v>61997.646573131962</v>
      </c>
      <c r="T9639" s="13">
        <f t="shared" si="2052"/>
        <v>2.7947634808773012</v>
      </c>
      <c r="U9639" s="14">
        <f t="shared" si="2053"/>
        <v>1.4833447877874582</v>
      </c>
    </row>
    <row r="9640" spans="1:21" x14ac:dyDescent="0.3">
      <c r="A9640" s="17">
        <v>2007</v>
      </c>
      <c r="B9640" s="17">
        <v>90</v>
      </c>
      <c r="C9640" s="17">
        <v>0.18593999999999999</v>
      </c>
      <c r="D9640" s="17">
        <v>0.17011999999999999</v>
      </c>
      <c r="E9640" s="17">
        <v>0.5</v>
      </c>
      <c r="F9640" s="6">
        <f t="shared" si="2059"/>
        <v>18730.419681570344</v>
      </c>
      <c r="G9640" s="7">
        <f t="shared" si="2060"/>
        <v>3186.4189962287469</v>
      </c>
      <c r="H9640" s="6">
        <f t="shared" si="2061"/>
        <v>17137.210183455969</v>
      </c>
      <c r="I9640" s="6">
        <f>SUM(H9640:H9660)</f>
        <v>74446.469665695709</v>
      </c>
      <c r="J9640" s="8">
        <f t="shared" si="2054"/>
        <v>3.9746290222715488</v>
      </c>
      <c r="K9640" s="9">
        <f t="shared" si="2062"/>
        <v>1.7757100000000001</v>
      </c>
      <c r="L9640" s="9">
        <f t="shared" si="2055"/>
        <v>1.9621104972375691E-2</v>
      </c>
      <c r="M9640" s="12">
        <f t="shared" si="2056"/>
        <v>162397.53065461229</v>
      </c>
      <c r="N9640" s="10">
        <f>((B9639+E9639)*D9639+(B9640+E9640)*D9640+(B9641+E9641)*D9641)/3/SUM(D9550:D9640)</f>
        <v>8.7912806708302593</v>
      </c>
      <c r="O9640" s="11">
        <f>O9550</f>
        <v>3.9783367849765362E-2</v>
      </c>
      <c r="P9640" s="12">
        <f>M9640*O9550</f>
        <v>6460.720699925987</v>
      </c>
      <c r="Q9640" s="9">
        <f>N9640*O9550</f>
        <v>0.34974675279817219</v>
      </c>
      <c r="R9640" s="12">
        <f t="shared" si="2057"/>
        <v>11143.526569772475</v>
      </c>
      <c r="S9640" s="12">
        <f t="shared" si="2058"/>
        <v>48609.046361151828</v>
      </c>
      <c r="T9640" s="13">
        <f t="shared" si="2052"/>
        <v>2.5951925897837911</v>
      </c>
      <c r="U9640" s="14">
        <f t="shared" si="2053"/>
        <v>1.3794364324877577</v>
      </c>
    </row>
    <row r="9641" spans="1:21" x14ac:dyDescent="0.3">
      <c r="A9641" s="17">
        <v>2007</v>
      </c>
      <c r="B9641" s="17">
        <v>91</v>
      </c>
      <c r="C9641" s="17">
        <v>0.21154000000000001</v>
      </c>
      <c r="D9641" s="17">
        <v>0.19131000000000001</v>
      </c>
      <c r="E9641" s="17">
        <v>0.5</v>
      </c>
      <c r="F9641" s="6">
        <f t="shared" si="2059"/>
        <v>15544.000685341596</v>
      </c>
      <c r="G9641" s="7">
        <f t="shared" si="2060"/>
        <v>2973.7227711127007</v>
      </c>
      <c r="H9641" s="6">
        <f t="shared" si="2061"/>
        <v>14057.139299785245</v>
      </c>
      <c r="I9641" s="6">
        <f>SUM(H9641:H9660)</f>
        <v>57309.259482239722</v>
      </c>
      <c r="J9641" s="8">
        <f t="shared" si="2054"/>
        <v>3.6869053625482575</v>
      </c>
      <c r="K9641" s="9">
        <f t="shared" si="2062"/>
        <v>1.9670200000000002</v>
      </c>
      <c r="L9641" s="9">
        <f t="shared" si="2055"/>
        <v>2.1497486338797816E-2</v>
      </c>
      <c r="M9641" s="12">
        <f t="shared" si="2056"/>
        <v>138328.85967443752</v>
      </c>
      <c r="N9641" s="10">
        <f>((B9640+E9640)*D9640+(B9641+E9641)*D9641+(B9642+E9642)*D9642)/3/SUM(D9550:D9641)</f>
        <v>8.8467961688239054</v>
      </c>
      <c r="O9641" s="11">
        <f>O9550</f>
        <v>3.9783367849765362E-2</v>
      </c>
      <c r="P9641" s="12">
        <f>M9641*O9550</f>
        <v>5503.1879086667223</v>
      </c>
      <c r="Q9641" s="9">
        <f>N9641*O9550</f>
        <v>0.35195534627621633</v>
      </c>
      <c r="R9641" s="12">
        <f t="shared" si="2057"/>
        <v>9109.653969876319</v>
      </c>
      <c r="S9641" s="12">
        <f t="shared" si="2058"/>
        <v>37465.519791379353</v>
      </c>
      <c r="T9641" s="13">
        <f t="shared" si="2052"/>
        <v>2.4102880944099758</v>
      </c>
      <c r="U9641" s="14">
        <f t="shared" si="2053"/>
        <v>1.2766172681382817</v>
      </c>
    </row>
    <row r="9642" spans="1:21" x14ac:dyDescent="0.3">
      <c r="A9642" s="17">
        <v>2007</v>
      </c>
      <c r="B9642" s="17">
        <v>92</v>
      </c>
      <c r="C9642" s="17">
        <v>0.23300999999999999</v>
      </c>
      <c r="D9642" s="17">
        <v>0.2087</v>
      </c>
      <c r="E9642" s="17">
        <v>0.5</v>
      </c>
      <c r="F9642" s="6">
        <f t="shared" si="2059"/>
        <v>12570.277914228896</v>
      </c>
      <c r="G9642" s="7">
        <f t="shared" si="2060"/>
        <v>2623.4170006995705</v>
      </c>
      <c r="H9642" s="6">
        <f t="shared" si="2061"/>
        <v>11258.569413879111</v>
      </c>
      <c r="I9642" s="6">
        <f>SUM(H9642:H9660)</f>
        <v>43252.120182454484</v>
      </c>
      <c r="J9642" s="8">
        <f t="shared" si="2054"/>
        <v>3.4408244970857287</v>
      </c>
      <c r="K9642" s="9">
        <f t="shared" si="2062"/>
        <v>2.1757200000000001</v>
      </c>
      <c r="L9642" s="9">
        <f t="shared" si="2055"/>
        <v>2.3521297297297298E-2</v>
      </c>
      <c r="M9642" s="12">
        <f t="shared" si="2056"/>
        <v>111533.68657948186</v>
      </c>
      <c r="N9642" s="10">
        <f>((B9641+E9641)*D9641+(B9642+E9642)*D9642+(B9643+E9643)*D9643)/3/SUM(D9550:D9642)</f>
        <v>8.8377426016828142</v>
      </c>
      <c r="O9642" s="11">
        <f>O9550</f>
        <v>3.9783367849765362E-2</v>
      </c>
      <c r="P9642" s="12">
        <f>M9642*O9550</f>
        <v>4437.1856808319653</v>
      </c>
      <c r="Q9642" s="9">
        <f>N9642*O9550</f>
        <v>0.35159516488428977</v>
      </c>
      <c r="R9642" s="12">
        <f t="shared" si="2057"/>
        <v>7300.1108444450638</v>
      </c>
      <c r="S9642" s="12">
        <f t="shared" si="2058"/>
        <v>28355.86582150303</v>
      </c>
      <c r="T9642" s="13">
        <f t="shared" si="2052"/>
        <v>2.2557867069435016</v>
      </c>
      <c r="U9642" s="14">
        <f t="shared" si="2053"/>
        <v>1.1850377901422271</v>
      </c>
    </row>
    <row r="9643" spans="1:21" x14ac:dyDescent="0.3">
      <c r="A9643" s="17">
        <v>2007</v>
      </c>
      <c r="B9643" s="17">
        <v>93</v>
      </c>
      <c r="C9643" s="17">
        <v>0.25131999999999999</v>
      </c>
      <c r="D9643" s="17">
        <v>0.22327</v>
      </c>
      <c r="E9643" s="17">
        <v>0.5</v>
      </c>
      <c r="F9643" s="6">
        <f t="shared" si="2059"/>
        <v>9946.8609135293264</v>
      </c>
      <c r="G9643" s="7">
        <f t="shared" si="2060"/>
        <v>2220.8356361636925</v>
      </c>
      <c r="H9643" s="6">
        <f t="shared" si="2061"/>
        <v>8836.443095447481</v>
      </c>
      <c r="I9643" s="6">
        <f>SUM(H9643:H9660)</f>
        <v>31993.550768575384</v>
      </c>
      <c r="J9643" s="8">
        <f t="shared" si="2054"/>
        <v>3.2164469822895607</v>
      </c>
      <c r="K9643" s="9">
        <f t="shared" si="2062"/>
        <v>2.39899</v>
      </c>
      <c r="L9643" s="9">
        <f t="shared" si="2055"/>
        <v>2.5657647058823528E-2</v>
      </c>
      <c r="M9643" s="12">
        <f t="shared" si="2056"/>
        <v>86556.480844565944</v>
      </c>
      <c r="N9643" s="10">
        <f>((B9642+E9642)*D9642+(B9643+E9643)*D9643+(B9644+E9644)*D9644)/3/SUM(D9550:D9643)</f>
        <v>8.7234016537515089</v>
      </c>
      <c r="O9643" s="11">
        <f>O9550</f>
        <v>3.9783367849765362E-2</v>
      </c>
      <c r="P9643" s="12">
        <f>M9643*O9550</f>
        <v>3443.5083172205364</v>
      </c>
      <c r="Q9643" s="9">
        <f>N9643*O9550</f>
        <v>0.34704629689244776</v>
      </c>
      <c r="R9643" s="12">
        <f t="shared" si="2057"/>
        <v>5769.788241471595</v>
      </c>
      <c r="S9643" s="12">
        <f t="shared" si="2058"/>
        <v>21055.754977057964</v>
      </c>
      <c r="T9643" s="13">
        <f t="shared" si="2052"/>
        <v>2.1168241076356824</v>
      </c>
      <c r="U9643" s="14">
        <f t="shared" si="2053"/>
        <v>1.0996228746538783</v>
      </c>
    </row>
    <row r="9644" spans="1:21" x14ac:dyDescent="0.3">
      <c r="A9644" s="17">
        <v>2007</v>
      </c>
      <c r="B9644" s="17">
        <v>94</v>
      </c>
      <c r="C9644" s="17">
        <v>0.27166000000000001</v>
      </c>
      <c r="D9644" s="17">
        <v>0.23916999999999999</v>
      </c>
      <c r="E9644" s="17">
        <v>0.5</v>
      </c>
      <c r="F9644" s="6">
        <f t="shared" si="2059"/>
        <v>7726.0252773656339</v>
      </c>
      <c r="G9644" s="7">
        <f t="shared" si="2060"/>
        <v>1847.8334655875385</v>
      </c>
      <c r="H9644" s="6">
        <f t="shared" si="2061"/>
        <v>6802.1085445718645</v>
      </c>
      <c r="I9644" s="6">
        <f>SUM(H9644:H9660)</f>
        <v>23157.107673127899</v>
      </c>
      <c r="J9644" s="8">
        <f t="shared" si="2054"/>
        <v>2.9972860354171464</v>
      </c>
      <c r="K9644" s="9">
        <f t="shared" si="2062"/>
        <v>2.6381600000000001</v>
      </c>
      <c r="L9644" s="9">
        <f t="shared" si="2055"/>
        <v>2.7917037037037039E-2</v>
      </c>
      <c r="M9644" s="12">
        <f t="shared" si="2056"/>
        <v>66190.171368689684</v>
      </c>
      <c r="N9644" s="10">
        <f>((B9643+E9643)*D9643+(B9644+E9644)*D9644+(B9645+E9645)*D9645)/3/SUM(D9550:D9644)</f>
        <v>8.6753216888538489</v>
      </c>
      <c r="O9644" s="11">
        <f>O9550</f>
        <v>3.9783367849765362E-2</v>
      </c>
      <c r="P9644" s="12">
        <f>M9644*O9550</f>
        <v>2633.2679355995888</v>
      </c>
      <c r="Q9644" s="9">
        <f>N9644*O9550</f>
        <v>0.34513351396272035</v>
      </c>
      <c r="R9644" s="12">
        <f t="shared" si="2057"/>
        <v>4454.4729202279323</v>
      </c>
      <c r="S9644" s="12">
        <f t="shared" si="2058"/>
        <v>15285.966735586369</v>
      </c>
      <c r="T9644" s="13">
        <f t="shared" si="2052"/>
        <v>1.9785033295669558</v>
      </c>
      <c r="U9644" s="14">
        <f t="shared" si="2053"/>
        <v>1.0187827058501906</v>
      </c>
    </row>
    <row r="9645" spans="1:21" x14ac:dyDescent="0.3">
      <c r="A9645" s="17">
        <v>2007</v>
      </c>
      <c r="B9645" s="17">
        <v>95</v>
      </c>
      <c r="C9645" s="17">
        <v>0.30375000000000002</v>
      </c>
      <c r="D9645" s="17">
        <v>0.26369999999999999</v>
      </c>
      <c r="E9645" s="17">
        <v>0.5</v>
      </c>
      <c r="F9645" s="6">
        <f t="shared" si="2059"/>
        <v>5878.1918117780951</v>
      </c>
      <c r="G9645" s="7">
        <f t="shared" si="2060"/>
        <v>1550.0791807658836</v>
      </c>
      <c r="H9645" s="6">
        <f t="shared" si="2061"/>
        <v>5103.152221395153</v>
      </c>
      <c r="I9645" s="6">
        <f>SUM(H9645:H9660)</f>
        <v>16354.999128556037</v>
      </c>
      <c r="J9645" s="8">
        <f t="shared" si="2054"/>
        <v>2.7823180413721156</v>
      </c>
      <c r="K9645" s="9">
        <f t="shared" si="2062"/>
        <v>2.9018600000000001</v>
      </c>
      <c r="L9645" s="9">
        <f t="shared" si="2055"/>
        <v>3.0385968586387434E-2</v>
      </c>
      <c r="M9645" s="12">
        <f t="shared" si="2056"/>
        <v>51012.992275003577</v>
      </c>
      <c r="N9645" s="10">
        <f>((B9644+E9644)*D9644+(B9645+E9645)*D9645+(B9646+E9646)*D9646)/3/SUM(D9550:D9645)</f>
        <v>8.6396437687092646</v>
      </c>
      <c r="O9645" s="11">
        <f>O9550</f>
        <v>3.9783367849765362E-2</v>
      </c>
      <c r="P9645" s="12">
        <f>M9645*O9550</f>
        <v>2029.4686367937061</v>
      </c>
      <c r="Q9645" s="9">
        <f>N9645*O9550</f>
        <v>0.34371412614149383</v>
      </c>
      <c r="R9645" s="12">
        <f t="shared" si="2057"/>
        <v>3349.1267150512954</v>
      </c>
      <c r="S9645" s="12">
        <f t="shared" si="2058"/>
        <v>10831.493815358437</v>
      </c>
      <c r="T9645" s="13">
        <f t="shared" si="2052"/>
        <v>1.8426574297312726</v>
      </c>
      <c r="U9645" s="14">
        <f t="shared" si="2053"/>
        <v>0.93966061164084302</v>
      </c>
    </row>
    <row r="9646" spans="1:21" x14ac:dyDescent="0.3">
      <c r="A9646" s="17">
        <v>2007</v>
      </c>
      <c r="B9646" s="17">
        <v>96</v>
      </c>
      <c r="C9646" s="17">
        <v>0.33130999999999999</v>
      </c>
      <c r="D9646" s="17">
        <v>0.28422999999999998</v>
      </c>
      <c r="E9646" s="17">
        <v>0.5</v>
      </c>
      <c r="F9646" s="6">
        <f t="shared" si="2059"/>
        <v>4328.1126310122118</v>
      </c>
      <c r="G9646" s="7">
        <f t="shared" si="2060"/>
        <v>1230.1794531126009</v>
      </c>
      <c r="H9646" s="6">
        <f t="shared" si="2061"/>
        <v>3713.0229044559114</v>
      </c>
      <c r="I9646" s="6">
        <f>SUM(H9646:H9660)</f>
        <v>11251.846907160882</v>
      </c>
      <c r="J9646" s="8">
        <f t="shared" si="2054"/>
        <v>2.5997121300721378</v>
      </c>
      <c r="K9646" s="9">
        <f t="shared" si="2062"/>
        <v>3.1860900000000001</v>
      </c>
      <c r="L9646" s="9">
        <f t="shared" si="2055"/>
        <v>3.3016476683937826E-2</v>
      </c>
      <c r="M9646" s="12">
        <f t="shared" si="2056"/>
        <v>37259.561790585321</v>
      </c>
      <c r="N9646" s="10">
        <f>((B9645+E9645)*D9645+(B9646+E9646)*D9646+(B9647+E9647)*D9647)/3/SUM(D9550:D9646)</f>
        <v>8.6170060063170428</v>
      </c>
      <c r="O9646" s="11">
        <f>O9550</f>
        <v>3.9783367849765362E-2</v>
      </c>
      <c r="P9646" s="12">
        <f>M9646*O9550</f>
        <v>1482.3108526359181</v>
      </c>
      <c r="Q9646" s="9">
        <f>N9646*O9550</f>
        <v>0.34281351971294849</v>
      </c>
      <c r="R9646" s="12">
        <f t="shared" si="2057"/>
        <v>2440.1484538045856</v>
      </c>
      <c r="S9646" s="12">
        <f t="shared" si="2058"/>
        <v>7482.3671003071413</v>
      </c>
      <c r="T9646" s="13">
        <f t="shared" si="2052"/>
        <v>1.7287828987382998</v>
      </c>
      <c r="U9646" s="14">
        <f t="shared" si="2053"/>
        <v>0.87092923133383793</v>
      </c>
    </row>
    <row r="9647" spans="1:21" x14ac:dyDescent="0.3">
      <c r="A9647" s="17">
        <v>2007</v>
      </c>
      <c r="B9647" s="17">
        <v>97</v>
      </c>
      <c r="C9647" s="17">
        <v>0.36009000000000002</v>
      </c>
      <c r="D9647" s="17">
        <v>0.30514999999999998</v>
      </c>
      <c r="E9647" s="17">
        <v>0.5</v>
      </c>
      <c r="F9647" s="6">
        <f t="shared" si="2059"/>
        <v>3097.9331778996111</v>
      </c>
      <c r="G9647" s="7">
        <f t="shared" si="2060"/>
        <v>945.33430923606625</v>
      </c>
      <c r="H9647" s="6">
        <f t="shared" si="2061"/>
        <v>2625.2660232815779</v>
      </c>
      <c r="I9647" s="6">
        <f>SUM(H9647:H9660)</f>
        <v>7538.824002704966</v>
      </c>
      <c r="J9647" s="8">
        <f t="shared" si="2054"/>
        <v>2.4335011666766371</v>
      </c>
      <c r="K9647" s="9">
        <f t="shared" si="2062"/>
        <v>3.4912399999999999</v>
      </c>
      <c r="L9647" s="9">
        <f t="shared" si="2055"/>
        <v>3.5807589743589739E-2</v>
      </c>
      <c r="M9647" s="12">
        <f t="shared" si="2056"/>
        <v>26400.38930308901</v>
      </c>
      <c r="N9647" s="10">
        <f>((B9646+E9646)*D9646+(B9647+E9647)*D9647+(B9648+E9648)*D9648)/3/SUM(D9550:D9647)</f>
        <v>8.5280000802007319</v>
      </c>
      <c r="O9647" s="11">
        <f>O9550</f>
        <v>3.9783367849765362E-2</v>
      </c>
      <c r="P9647" s="12">
        <f>M9647*O9550</f>
        <v>1050.2963990218007</v>
      </c>
      <c r="Q9647" s="9">
        <f>N9647*O9550</f>
        <v>0.33927256421345425</v>
      </c>
      <c r="R9647" s="12">
        <f t="shared" si="2057"/>
        <v>1734.5852878203791</v>
      </c>
      <c r="S9647" s="12">
        <f t="shared" si="2058"/>
        <v>5042.2186465025552</v>
      </c>
      <c r="T9647" s="13">
        <f t="shared" si="2052"/>
        <v>1.6276072971726148</v>
      </c>
      <c r="U9647" s="14">
        <f t="shared" si="2053"/>
        <v>0.80589386950402231</v>
      </c>
    </row>
    <row r="9648" spans="1:21" x14ac:dyDescent="0.3">
      <c r="A9648" s="17">
        <v>2007</v>
      </c>
      <c r="B9648" s="17">
        <v>98</v>
      </c>
      <c r="C9648" s="17">
        <v>0.38990000000000002</v>
      </c>
      <c r="D9648" s="17">
        <v>0.32629000000000002</v>
      </c>
      <c r="E9648" s="17">
        <v>0.5</v>
      </c>
      <c r="F9648" s="6">
        <f t="shared" si="2059"/>
        <v>2152.5988686635446</v>
      </c>
      <c r="G9648" s="7">
        <f t="shared" si="2060"/>
        <v>702.37148485622799</v>
      </c>
      <c r="H9648" s="6">
        <f t="shared" si="2061"/>
        <v>1801.4131262354306</v>
      </c>
      <c r="I9648" s="6">
        <f>SUM(H9648:H9660)</f>
        <v>4913.5579794233881</v>
      </c>
      <c r="J9648" s="8">
        <f t="shared" si="2054"/>
        <v>2.2826166319013272</v>
      </c>
      <c r="K9648" s="9">
        <f t="shared" si="2062"/>
        <v>3.8175300000000001</v>
      </c>
      <c r="L9648" s="9">
        <f t="shared" si="2055"/>
        <v>3.8756649746192896E-2</v>
      </c>
      <c r="M9648" s="12">
        <f t="shared" si="2056"/>
        <v>18122.605783933184</v>
      </c>
      <c r="N9648" s="10">
        <f>((B9647+E9647)*D9647+(B9648+E9648)*D9648+(B9649+E9649)*D9649)/3/SUM(D9550:D9648)</f>
        <v>8.4231553735879849</v>
      </c>
      <c r="O9648" s="11">
        <f>O9550</f>
        <v>3.9783367849765362E-2</v>
      </c>
      <c r="P9648" s="12">
        <f>M9648*O9550</f>
        <v>720.97829229849924</v>
      </c>
      <c r="Q9648" s="9">
        <f>N9648*O9550</f>
        <v>0.33510148868317857</v>
      </c>
      <c r="R9648" s="12">
        <f t="shared" si="2057"/>
        <v>1197.7569059005191</v>
      </c>
      <c r="S9648" s="12">
        <f t="shared" si="2058"/>
        <v>3307.6333586821765</v>
      </c>
      <c r="T9648" s="13">
        <f t="shared" si="2052"/>
        <v>1.536576743039795</v>
      </c>
      <c r="U9648" s="14">
        <f t="shared" si="2053"/>
        <v>0.74603988886153227</v>
      </c>
    </row>
    <row r="9649" spans="1:21" x14ac:dyDescent="0.3">
      <c r="A9649" s="17">
        <v>2007</v>
      </c>
      <c r="B9649" s="17">
        <v>99</v>
      </c>
      <c r="C9649" s="17">
        <v>0.42055999999999999</v>
      </c>
      <c r="D9649" s="17">
        <v>0.34749000000000002</v>
      </c>
      <c r="E9649" s="17">
        <v>0.5</v>
      </c>
      <c r="F9649" s="6">
        <f t="shared" si="2059"/>
        <v>1450.2273838073165</v>
      </c>
      <c r="G9649" s="7">
        <f t="shared" si="2060"/>
        <v>503.93951359920447</v>
      </c>
      <c r="H9649" s="6">
        <f t="shared" si="2061"/>
        <v>1198.2576270077143</v>
      </c>
      <c r="I9649" s="6">
        <f>SUM(H9649:H9660)</f>
        <v>3112.1448531879601</v>
      </c>
      <c r="J9649" s="8">
        <f t="shared" si="2054"/>
        <v>2.1459702719290625</v>
      </c>
      <c r="K9649" s="9">
        <f t="shared" ref="K9649:K9657" si="2063">IF(F9649=0, K9648, K9648+G9649/F9649)</f>
        <v>4.1650200000000002</v>
      </c>
      <c r="L9649" s="9">
        <f t="shared" si="2055"/>
        <v>4.185949748743719E-2</v>
      </c>
      <c r="M9649" s="12">
        <f t="shared" si="2056"/>
        <v>12038.833331681682</v>
      </c>
      <c r="N9649" s="10">
        <f>((B9648+E9648)*D9648+(B9649+E9649)*D9649+(B9650+E9650)*D9650)/3/SUM(D9550:D9649)</f>
        <v>8.3038504817103718</v>
      </c>
      <c r="O9649" s="11">
        <f>O9550</f>
        <v>3.9783367849765362E-2</v>
      </c>
      <c r="P9649" s="12">
        <f>M9649*O9550</f>
        <v>478.9453349163087</v>
      </c>
      <c r="Q9649" s="9">
        <f>N9649*O9550</f>
        <v>0.33035513828333501</v>
      </c>
      <c r="R9649" s="12">
        <f t="shared" si="2057"/>
        <v>802.40706293852008</v>
      </c>
      <c r="S9649" s="12">
        <f t="shared" si="2058"/>
        <v>2109.8764527816575</v>
      </c>
      <c r="T9649" s="13">
        <f t="shared" si="2052"/>
        <v>1.4548590630267568</v>
      </c>
      <c r="U9649" s="14">
        <f t="shared" si="2053"/>
        <v>0.69111120890230571</v>
      </c>
    </row>
    <row r="9650" spans="1:21" x14ac:dyDescent="0.3">
      <c r="A9650" s="17">
        <v>2007</v>
      </c>
      <c r="B9650" s="17">
        <v>100</v>
      </c>
      <c r="C9650" s="17">
        <v>0.45184999999999997</v>
      </c>
      <c r="D9650" s="17">
        <v>0.36858000000000002</v>
      </c>
      <c r="E9650" s="17">
        <v>0.5</v>
      </c>
      <c r="F9650" s="6">
        <f t="shared" si="2059"/>
        <v>946.28787020811205</v>
      </c>
      <c r="G9650" s="7">
        <f t="shared" si="2060"/>
        <v>348.78278320130596</v>
      </c>
      <c r="H9650" s="6">
        <f t="shared" si="2061"/>
        <v>771.89647860745913</v>
      </c>
      <c r="I9650" s="6">
        <f>SUM(H9650:H9660)</f>
        <v>1913.8872261802455</v>
      </c>
      <c r="J9650" s="8">
        <f t="shared" si="2054"/>
        <v>2.0225211443948177</v>
      </c>
      <c r="K9650" s="9">
        <f t="shared" si="2063"/>
        <v>4.5335999999999999</v>
      </c>
      <c r="L9650" s="9">
        <f t="shared" si="2055"/>
        <v>4.5110447761194029E-2</v>
      </c>
      <c r="M9650" s="12">
        <f t="shared" si="2056"/>
        <v>7731.7517451321792</v>
      </c>
      <c r="N9650" s="10">
        <f>((B9649+E9649)*D9649+(B9650+E9650)*D9650+(B9651+E9651)*D9651)/3/SUM(D9550:D9650)</f>
        <v>8.1715498353038072</v>
      </c>
      <c r="O9650" s="11">
        <f>O9550</f>
        <v>3.9783367849765362E-2</v>
      </c>
      <c r="P9650" s="12">
        <f>M9650*O9550</f>
        <v>307.59512379965878</v>
      </c>
      <c r="Q9650" s="9">
        <f>N9650*O9550</f>
        <v>0.3250917730005809</v>
      </c>
      <c r="R9650" s="12">
        <f t="shared" si="2057"/>
        <v>520.9592838040553</v>
      </c>
      <c r="S9650" s="12">
        <f t="shared" si="2058"/>
        <v>1307.4693898431372</v>
      </c>
      <c r="T9650" s="13">
        <f t="shared" si="2052"/>
        <v>1.3816824995924257</v>
      </c>
      <c r="U9650" s="14">
        <f t="shared" si="2053"/>
        <v>0.64083864480239194</v>
      </c>
    </row>
    <row r="9651" spans="1:21" x14ac:dyDescent="0.3">
      <c r="A9651" s="17">
        <v>2007</v>
      </c>
      <c r="B9651" s="17">
        <v>101</v>
      </c>
      <c r="C9651" s="17">
        <v>0.48352000000000001</v>
      </c>
      <c r="D9651" s="17">
        <v>0.38938</v>
      </c>
      <c r="E9651" s="17">
        <v>0.5</v>
      </c>
      <c r="F9651" s="6">
        <f t="shared" si="2059"/>
        <v>597.50508700680609</v>
      </c>
      <c r="G9651" s="7">
        <f t="shared" si="2060"/>
        <v>232.65653077871016</v>
      </c>
      <c r="H9651" s="6">
        <f t="shared" si="2061"/>
        <v>481.17682161745103</v>
      </c>
      <c r="I9651" s="6">
        <f>SUM(H9651:H9660)</f>
        <v>1141.9907475727864</v>
      </c>
      <c r="J9651" s="8">
        <f t="shared" si="2054"/>
        <v>1.9112653137290831</v>
      </c>
      <c r="K9651" s="9">
        <f t="shared" si="2063"/>
        <v>4.9229799999999999</v>
      </c>
      <c r="L9651" s="9">
        <f t="shared" si="2055"/>
        <v>4.8502266009852218E-2</v>
      </c>
      <c r="M9651" s="12">
        <f t="shared" si="2056"/>
        <v>4796.8177555137499</v>
      </c>
      <c r="N9651" s="10">
        <f>((B9650+E9650)*D9650+(B9651+E9651)*D9651+(B9652+E9652)*D9652)/3/SUM(D9550:D9651)</f>
        <v>8.0279109401216342</v>
      </c>
      <c r="O9651" s="11">
        <f>O9550</f>
        <v>3.9783367849765362E-2</v>
      </c>
      <c r="P9651" s="12">
        <f>M9651*O9550</f>
        <v>190.83356527588936</v>
      </c>
      <c r="Q9651" s="9">
        <f>N9651*O9550</f>
        <v>0.31937733399601465</v>
      </c>
      <c r="R9651" s="12">
        <f t="shared" si="2057"/>
        <v>327.49985114859362</v>
      </c>
      <c r="S9651" s="12">
        <f t="shared" si="2058"/>
        <v>786.51010603908185</v>
      </c>
      <c r="T9651" s="13">
        <f t="shared" si="2052"/>
        <v>1.3163236985631268</v>
      </c>
      <c r="U9651" s="14">
        <f t="shared" si="2053"/>
        <v>0.59494161516595634</v>
      </c>
    </row>
    <row r="9652" spans="1:21" x14ac:dyDescent="0.3">
      <c r="A9652" s="17">
        <v>2007</v>
      </c>
      <c r="B9652" s="17">
        <v>102</v>
      </c>
      <c r="C9652" s="17">
        <v>0.51532999999999995</v>
      </c>
      <c r="D9652" s="17">
        <v>0.40975</v>
      </c>
      <c r="E9652" s="17">
        <v>0.5</v>
      </c>
      <c r="F9652" s="6">
        <f t="shared" si="2059"/>
        <v>364.84855622809596</v>
      </c>
      <c r="G9652" s="7">
        <f t="shared" si="2060"/>
        <v>149.49669591446232</v>
      </c>
      <c r="H9652" s="6">
        <f t="shared" si="2061"/>
        <v>290.10020827086481</v>
      </c>
      <c r="I9652" s="6">
        <f>SUM(H9652:H9660)</f>
        <v>660.81392595533509</v>
      </c>
      <c r="J9652" s="8">
        <f t="shared" si="2054"/>
        <v>1.8112006054978262</v>
      </c>
      <c r="K9652" s="9">
        <f t="shared" si="2063"/>
        <v>5.3327299999999997</v>
      </c>
      <c r="L9652" s="9">
        <f t="shared" si="2055"/>
        <v>5.2026634146341462E-2</v>
      </c>
      <c r="M9652" s="12">
        <f t="shared" si="2056"/>
        <v>2873.464685298597</v>
      </c>
      <c r="N9652" s="10">
        <f>((B9651+E9651)*D9651+(B9652+E9652)*D9652+(B9653+E9653)*D9653)/3/SUM(D9550:D9652)</f>
        <v>7.8745033031861738</v>
      </c>
      <c r="O9652" s="11">
        <f>O9550</f>
        <v>3.9783367849765362E-2</v>
      </c>
      <c r="P9652" s="12">
        <f>M9652*O9550</f>
        <v>114.31610257854435</v>
      </c>
      <c r="Q9652" s="9">
        <f>N9652*O9550</f>
        <v>0.313274261544848</v>
      </c>
      <c r="R9652" s="12">
        <f t="shared" si="2057"/>
        <v>199.21927975080303</v>
      </c>
      <c r="S9652" s="12">
        <f t="shared" si="2058"/>
        <v>459.01025489048828</v>
      </c>
      <c r="T9652" s="13">
        <f t="shared" si="2052"/>
        <v>1.2580843395294248</v>
      </c>
      <c r="U9652" s="14">
        <f t="shared" ref="U9652:U9660" si="2064">IF(T9652=0,0,J9652-T9652)</f>
        <v>0.55311626596840147</v>
      </c>
    </row>
    <row r="9653" spans="1:21" x14ac:dyDescent="0.3">
      <c r="A9653" s="17">
        <v>2007</v>
      </c>
      <c r="B9653" s="17">
        <v>103</v>
      </c>
      <c r="C9653" s="17">
        <v>0.54701</v>
      </c>
      <c r="D9653" s="17">
        <v>0.42953000000000002</v>
      </c>
      <c r="E9653" s="17">
        <v>0.5</v>
      </c>
      <c r="F9653" s="6">
        <f t="shared" si="2059"/>
        <v>215.35186031363364</v>
      </c>
      <c r="G9653" s="7">
        <f t="shared" si="2060"/>
        <v>92.500084560515063</v>
      </c>
      <c r="H9653" s="6">
        <f t="shared" si="2061"/>
        <v>169.10181803337611</v>
      </c>
      <c r="I9653" s="6">
        <f>SUM(H9653:H9660)</f>
        <v>370.7137176844704</v>
      </c>
      <c r="J9653" s="8">
        <f t="shared" si="2054"/>
        <v>1.7214326226138525</v>
      </c>
      <c r="K9653" s="9">
        <f t="shared" si="2063"/>
        <v>5.7622599999999995</v>
      </c>
      <c r="L9653" s="9">
        <f t="shared" si="2055"/>
        <v>5.5674009661835742E-2</v>
      </c>
      <c r="M9653" s="12">
        <f t="shared" si="2056"/>
        <v>1661.4590025464506</v>
      </c>
      <c r="N9653" s="10">
        <f>((B9652+E9652)*D9652+(B9653+E9653)*D9653+(B9654+E9654)*D9654)/3/SUM(D9550:D9653)</f>
        <v>7.7130865320204229</v>
      </c>
      <c r="O9653" s="11">
        <f>O9550</f>
        <v>3.9783367849765362E-2</v>
      </c>
      <c r="P9653" s="12">
        <f>M9653*O9550</f>
        <v>66.098434665609687</v>
      </c>
      <c r="Q9653" s="9">
        <f>N9653*O9550</f>
        <v>0.30685255876043949</v>
      </c>
      <c r="R9653" s="12">
        <f t="shared" si="2057"/>
        <v>117.21249247879241</v>
      </c>
      <c r="S9653" s="12">
        <f t="shared" si="2058"/>
        <v>259.79097513968526</v>
      </c>
      <c r="T9653" s="13">
        <f t="shared" si="2052"/>
        <v>1.2063558436938111</v>
      </c>
      <c r="U9653" s="14">
        <f t="shared" si="2064"/>
        <v>0.51507677892004144</v>
      </c>
    </row>
    <row r="9654" spans="1:21" x14ac:dyDescent="0.3">
      <c r="A9654" s="17">
        <v>2007</v>
      </c>
      <c r="B9654" s="17">
        <v>104</v>
      </c>
      <c r="C9654" s="17">
        <v>0.57830999999999999</v>
      </c>
      <c r="D9654" s="17">
        <v>0.4486</v>
      </c>
      <c r="E9654" s="17">
        <v>0.5</v>
      </c>
      <c r="F9654" s="6">
        <f t="shared" si="2059"/>
        <v>122.85177575311857</v>
      </c>
      <c r="G9654" s="7">
        <f t="shared" si="2060"/>
        <v>55.111306602848991</v>
      </c>
      <c r="H9654" s="6">
        <f t="shared" si="2061"/>
        <v>95.296122451694075</v>
      </c>
      <c r="I9654" s="6">
        <f>SUM(H9654:H9660)</f>
        <v>201.61189965109429</v>
      </c>
      <c r="J9654" s="8">
        <f t="shared" si="2054"/>
        <v>1.6410987827823595</v>
      </c>
      <c r="K9654" s="9">
        <f t="shared" si="2063"/>
        <v>6.2108599999999994</v>
      </c>
      <c r="L9654" s="9">
        <f t="shared" si="2055"/>
        <v>5.9434066985645927E-2</v>
      </c>
      <c r="M9654" s="12">
        <f t="shared" si="2056"/>
        <v>927.2679693307723</v>
      </c>
      <c r="N9654" s="10">
        <f>((B9653+E9653)*D9653+(B9654+E9654)*D9654+(B9655+E9655)*D9655)/3/SUM(D9550:D9654)</f>
        <v>7.5452637262257856</v>
      </c>
      <c r="O9654" s="11">
        <f>O9550</f>
        <v>3.9783367849765362E-2</v>
      </c>
      <c r="P9654" s="12">
        <f>M9654*O9550</f>
        <v>36.889842719191059</v>
      </c>
      <c r="Q9654" s="9">
        <f>N9654*O9550</f>
        <v>0.30017600234393171</v>
      </c>
      <c r="R9654" s="12">
        <f t="shared" si="2057"/>
        <v>66.690513375266747</v>
      </c>
      <c r="S9654" s="12">
        <f t="shared" si="2058"/>
        <v>142.57848266089286</v>
      </c>
      <c r="T9654" s="13">
        <f t="shared" si="2052"/>
        <v>1.1605732337757724</v>
      </c>
      <c r="U9654" s="14">
        <f t="shared" si="2064"/>
        <v>0.48052554900658717</v>
      </c>
    </row>
    <row r="9655" spans="1:21" x14ac:dyDescent="0.3">
      <c r="A9655" s="17">
        <v>2007</v>
      </c>
      <c r="B9655" s="17">
        <v>105</v>
      </c>
      <c r="C9655" s="17">
        <v>0.60899999999999999</v>
      </c>
      <c r="D9655" s="17">
        <v>0.46684999999999999</v>
      </c>
      <c r="E9655" s="17">
        <v>0.5</v>
      </c>
      <c r="F9655" s="6">
        <f t="shared" si="2059"/>
        <v>67.740469150269575</v>
      </c>
      <c r="G9655" s="7">
        <f t="shared" si="2060"/>
        <v>31.624638022803349</v>
      </c>
      <c r="H9655" s="6">
        <f t="shared" si="2061"/>
        <v>51.928150138867899</v>
      </c>
      <c r="I9655" s="6">
        <f>SUM(H9655:H9660)</f>
        <v>106.31577719940022</v>
      </c>
      <c r="J9655" s="8">
        <f t="shared" si="2054"/>
        <v>1.5694573499861437</v>
      </c>
      <c r="K9655" s="9">
        <f t="shared" si="2063"/>
        <v>6.6777099999999994</v>
      </c>
      <c r="L9655" s="9">
        <f t="shared" si="2055"/>
        <v>6.3295829383886254E-2</v>
      </c>
      <c r="M9655" s="12">
        <f t="shared" si="2056"/>
        <v>499.63225587899944</v>
      </c>
      <c r="N9655" s="10">
        <f>((B9654+E9654)*D9654+(B9655+E9655)*D9655+(B9656+E9656)*D9656)/3/SUM(D9550:D9655)</f>
        <v>7.3726676759947161</v>
      </c>
      <c r="O9655" s="11">
        <f>O9550</f>
        <v>3.9783367849765362E-2</v>
      </c>
      <c r="P9655" s="12">
        <f>M9655*O9550</f>
        <v>19.877053825242328</v>
      </c>
      <c r="Q9655" s="9">
        <f>N9655*O9550</f>
        <v>0.29330955018817251</v>
      </c>
      <c r="R9655" s="12">
        <f t="shared" si="2057"/>
        <v>36.697127779532664</v>
      </c>
      <c r="S9655" s="12">
        <f t="shared" si="2058"/>
        <v>75.887969285626099</v>
      </c>
      <c r="T9655" s="13">
        <f t="shared" si="2052"/>
        <v>1.1202752245084517</v>
      </c>
      <c r="U9655" s="14">
        <f t="shared" si="2064"/>
        <v>0.44918212547769198</v>
      </c>
    </row>
    <row r="9656" spans="1:21" x14ac:dyDescent="0.3">
      <c r="A9656" s="17">
        <v>2007</v>
      </c>
      <c r="B9656" s="17">
        <v>106</v>
      </c>
      <c r="C9656" s="17">
        <v>0.63885000000000003</v>
      </c>
      <c r="D9656" s="17">
        <v>0.48419000000000001</v>
      </c>
      <c r="E9656" s="17">
        <v>0.5</v>
      </c>
      <c r="F9656" s="6">
        <f t="shared" si="2059"/>
        <v>36.115831127466222</v>
      </c>
      <c r="G9656" s="7">
        <f t="shared" si="2060"/>
        <v>17.486924273607869</v>
      </c>
      <c r="H9656" s="6">
        <f t="shared" si="2061"/>
        <v>27.372368990662288</v>
      </c>
      <c r="I9656" s="6">
        <f>SUM(H9656:H9660)</f>
        <v>54.38762706053231</v>
      </c>
      <c r="J9656" s="8">
        <f t="shared" si="2054"/>
        <v>1.5059220669345283</v>
      </c>
      <c r="K9656" s="9">
        <f t="shared" si="2063"/>
        <v>7.1618999999999993</v>
      </c>
      <c r="L9656" s="9">
        <f t="shared" si="2055"/>
        <v>6.7247887323943656E-2</v>
      </c>
      <c r="M9656" s="12">
        <f t="shared" si="2056"/>
        <v>260.03678285639819</v>
      </c>
      <c r="N9656" s="10">
        <f>((B9655+E9655)*D9655+(B9656+E9656)*D9656+(B9657+E9657)*D9657)/3/SUM(D9550:D9656)</f>
        <v>7.19683836225955</v>
      </c>
      <c r="O9656" s="11">
        <f>O9550</f>
        <v>3.9783367849765362E-2</v>
      </c>
      <c r="P9656" s="12">
        <f>M9656*O9550</f>
        <v>10.345138986845649</v>
      </c>
      <c r="Q9656" s="9">
        <f>N9656*O9550</f>
        <v>0.28631446792107457</v>
      </c>
      <c r="R9656" s="12">
        <f t="shared" si="2057"/>
        <v>19.535263727361496</v>
      </c>
      <c r="S9656" s="12">
        <f t="shared" si="2058"/>
        <v>39.190841506093427</v>
      </c>
      <c r="T9656" s="13">
        <f t="shared" si="2052"/>
        <v>1.0851430046777644</v>
      </c>
      <c r="U9656" s="14">
        <f t="shared" si="2064"/>
        <v>0.42077906225676398</v>
      </c>
    </row>
    <row r="9657" spans="1:21" x14ac:dyDescent="0.3">
      <c r="A9657" s="17">
        <v>2007</v>
      </c>
      <c r="B9657" s="17">
        <v>107</v>
      </c>
      <c r="C9657" s="17">
        <v>0.66766000000000003</v>
      </c>
      <c r="D9657" s="17">
        <v>0.50056</v>
      </c>
      <c r="E9657" s="17">
        <v>0.5</v>
      </c>
      <c r="F9657" s="6">
        <f t="shared" si="2059"/>
        <v>18.628906853858354</v>
      </c>
      <c r="G9657" s="7">
        <f t="shared" si="2060"/>
        <v>9.3248856147673376</v>
      </c>
      <c r="H9657" s="6">
        <f t="shared" si="2061"/>
        <v>13.966464046474684</v>
      </c>
      <c r="I9657" s="6">
        <f>SUM(H9657:H9660)</f>
        <v>27.015258069870022</v>
      </c>
      <c r="J9657" s="8">
        <f t="shared" si="2054"/>
        <v>1.4501794593639679</v>
      </c>
      <c r="K9657" s="9">
        <f t="shared" si="2063"/>
        <v>7.6624599999999994</v>
      </c>
      <c r="L9657" s="9">
        <f t="shared" si="2055"/>
        <v>7.1278697674418592E-2</v>
      </c>
      <c r="M9657" s="12">
        <f t="shared" si="2056"/>
        <v>130.82289546535824</v>
      </c>
      <c r="N9657" s="10">
        <f>((B9656+E9656)*D9656+(B9657+E9657)*D9657+(B9658+E9658)*D9658)/3/SUM(D9550:D9657)</f>
        <v>7.0192320742946785</v>
      </c>
      <c r="O9657" s="11">
        <f>O9550</f>
        <v>3.9783367849765362E-2</v>
      </c>
      <c r="P9657" s="12">
        <f>M9657*O9550</f>
        <v>5.2045753734697477</v>
      </c>
      <c r="Q9657" s="9">
        <f>N9657*O9550</f>
        <v>0.27924869163453675</v>
      </c>
      <c r="R9657" s="12">
        <f t="shared" si="2057"/>
        <v>10.066347234735831</v>
      </c>
      <c r="S9657" s="12">
        <f t="shared" si="2058"/>
        <v>19.655577778731931</v>
      </c>
      <c r="T9657" s="13">
        <f t="shared" si="2052"/>
        <v>1.0551117106831707</v>
      </c>
      <c r="U9657" s="14">
        <f t="shared" si="2064"/>
        <v>0.39506774868079719</v>
      </c>
    </row>
    <row r="9658" spans="1:21" x14ac:dyDescent="0.3">
      <c r="A9658" s="17">
        <v>2007</v>
      </c>
      <c r="B9658" s="17">
        <v>108</v>
      </c>
      <c r="C9658" s="17">
        <v>0.69527000000000005</v>
      </c>
      <c r="D9658" s="17">
        <v>0.51592000000000005</v>
      </c>
      <c r="E9658" s="17">
        <v>0.5</v>
      </c>
      <c r="F9658" s="6">
        <f t="shared" si="2059"/>
        <v>9.304021239091016</v>
      </c>
      <c r="G9658" s="7">
        <f t="shared" si="2060"/>
        <v>4.8001306376718373</v>
      </c>
      <c r="H9658" s="7">
        <f t="shared" si="2061"/>
        <v>6.9039559202550969</v>
      </c>
      <c r="I9658" s="6">
        <f>SUM(H9658:H9660)</f>
        <v>13.048794023395338</v>
      </c>
      <c r="J9658" s="8">
        <f t="shared" si="2054"/>
        <v>1.4024897071999998</v>
      </c>
      <c r="K9658" s="9">
        <f>IF(F9658=0, K9657, K9657+G9658/F9658)</f>
        <v>8.1783799999999989</v>
      </c>
      <c r="L9658" s="9">
        <f t="shared" si="2055"/>
        <v>7.5376774193548379E-2</v>
      </c>
      <c r="M9658" s="12">
        <f t="shared" si="2056"/>
        <v>63.68182625255789</v>
      </c>
      <c r="N9658" s="10">
        <f>((B9657+E9657)*D9657+(B9658+E9658)*D9658+(B9659+E9659)*D9659)/3/SUM(D9550:D9658)</f>
        <v>6.8412038814532963</v>
      </c>
      <c r="O9658" s="11">
        <f>O9550</f>
        <v>3.9783367849765362E-2</v>
      </c>
      <c r="P9658" s="12">
        <f>M9658*O9550</f>
        <v>2.5334775191503556</v>
      </c>
      <c r="Q9658" s="9">
        <f>N9658*O9550</f>
        <v>0.27216613055109906</v>
      </c>
      <c r="R9658" s="12">
        <f t="shared" si="2057"/>
        <v>5.0249329519439145</v>
      </c>
      <c r="S9658" s="12">
        <f t="shared" si="2058"/>
        <v>9.5892305439960985</v>
      </c>
      <c r="T9658" s="13">
        <f t="shared" si="2052"/>
        <v>1.030654412492823</v>
      </c>
      <c r="U9658" s="14">
        <f t="shared" si="2064"/>
        <v>0.3718352947071768</v>
      </c>
    </row>
    <row r="9659" spans="1:21" x14ac:dyDescent="0.3">
      <c r="A9659" s="17">
        <v>2007</v>
      </c>
      <c r="B9659" s="17">
        <v>109</v>
      </c>
      <c r="C9659" s="17">
        <v>0.72155000000000002</v>
      </c>
      <c r="D9659" s="17">
        <v>0.53025</v>
      </c>
      <c r="E9659" s="17">
        <v>0.5</v>
      </c>
      <c r="F9659" s="6">
        <f t="shared" si="2059"/>
        <v>4.5038906014191786</v>
      </c>
      <c r="G9659" s="7">
        <f t="shared" si="2060"/>
        <v>2.3881879914025195</v>
      </c>
      <c r="H9659" s="7">
        <f t="shared" si="2061"/>
        <v>3.3097966057179189</v>
      </c>
      <c r="I9659" s="6">
        <f>SUM(H9659:H9660)</f>
        <v>6.1448381031402421</v>
      </c>
      <c r="J9659" s="8">
        <f t="shared" si="2054"/>
        <v>1.3643399999999999</v>
      </c>
      <c r="K9659" s="9">
        <f>IF(F9659=0, K9658, K9658+G9659/F9659)</f>
        <v>8.7086299999999994</v>
      </c>
      <c r="L9659" s="9">
        <f t="shared" si="2055"/>
        <v>7.9530867579908668E-2</v>
      </c>
      <c r="M9659" s="12">
        <f t="shared" si="2056"/>
        <v>30.028441334466606</v>
      </c>
      <c r="N9659" s="10">
        <f>((B9658+E9658)*D9658+(B9659+E9659)*D9659)/2/SUM(D9550:D9659)</f>
        <v>6.54751063025987</v>
      </c>
      <c r="O9659" s="11">
        <f>O9550</f>
        <v>3.9783367849765362E-2</v>
      </c>
      <c r="P9659" s="12">
        <f>M9659*O9550</f>
        <v>1.194632527564184</v>
      </c>
      <c r="Q9659" s="9">
        <f>N9659*O9550</f>
        <v>0.26048202390387748</v>
      </c>
      <c r="R9659" s="12">
        <f t="shared" si="2057"/>
        <v>2.4476540871503314</v>
      </c>
      <c r="S9659" s="12">
        <f t="shared" si="2058"/>
        <v>4.5642975920521831</v>
      </c>
      <c r="T9659" s="13">
        <f t="shared" si="2052"/>
        <v>1.01341217981937</v>
      </c>
      <c r="U9659" s="14">
        <f t="shared" si="2064"/>
        <v>0.35092782018062985</v>
      </c>
    </row>
    <row r="9660" spans="1:21" x14ac:dyDescent="0.3">
      <c r="A9660" s="17">
        <v>2007</v>
      </c>
      <c r="B9660" s="17" t="s">
        <v>19</v>
      </c>
      <c r="C9660" s="17">
        <v>0.74638000000000004</v>
      </c>
      <c r="D9660" s="17">
        <v>1</v>
      </c>
      <c r="E9660" s="17">
        <v>1.34</v>
      </c>
      <c r="F9660" s="6">
        <f t="shared" si="2059"/>
        <v>2.1157026100166592</v>
      </c>
      <c r="G9660" s="7">
        <f t="shared" si="2060"/>
        <v>2.1157026100166592</v>
      </c>
      <c r="H9660" s="7">
        <f>E9660*F9660</f>
        <v>2.8350414974223233</v>
      </c>
      <c r="I9660" s="6">
        <f>SUM(H9660:H9660)</f>
        <v>2.8350414974223233</v>
      </c>
      <c r="J9660" s="8">
        <f t="shared" si="2054"/>
        <v>1.34</v>
      </c>
      <c r="K9660" s="9">
        <f>IF(F9660=0, K9659, K9659+G9660/F9660)</f>
        <v>9.7086299999999994</v>
      </c>
      <c r="L9660" s="9">
        <f>K9660/(110+E9660)</f>
        <v>8.7198042033411166E-2</v>
      </c>
      <c r="M9660" s="12">
        <f t="shared" si="2056"/>
        <v>24.26318940975759</v>
      </c>
      <c r="N9660" s="10">
        <f>N9659-(N9657-N9658)</f>
        <v>6.3694824374184877</v>
      </c>
      <c r="O9660" s="11">
        <f>O9550</f>
        <v>3.9783367849765362E-2</v>
      </c>
      <c r="P9660" s="12">
        <f>M9660*O9550</f>
        <v>0.96527138949691749</v>
      </c>
      <c r="Q9660" s="9">
        <f>N9660*O9550</f>
        <v>0.25339946282043979</v>
      </c>
      <c r="R9660" s="12">
        <f t="shared" si="2057"/>
        <v>2.1166435049018513</v>
      </c>
      <c r="S9660" s="12">
        <f>R9660</f>
        <v>2.1166435049018513</v>
      </c>
      <c r="T9660" s="13">
        <f t="shared" si="2052"/>
        <v>1.0004447198206106</v>
      </c>
      <c r="U9660" s="14">
        <f t="shared" si="2064"/>
        <v>0.33955528017938952</v>
      </c>
    </row>
    <row r="9661" spans="1:21" x14ac:dyDescent="0.3">
      <c r="A9661" s="17">
        <v>2008</v>
      </c>
      <c r="B9661" s="17">
        <v>0</v>
      </c>
      <c r="C9661" s="17">
        <v>5.5500000000000002E-3</v>
      </c>
      <c r="D9661" s="17">
        <v>5.5199999999999997E-3</v>
      </c>
      <c r="E9661" s="17">
        <v>0.14000000000000001</v>
      </c>
      <c r="F9661" s="6">
        <v>100000</v>
      </c>
      <c r="G9661" s="7">
        <f>100000*D9661</f>
        <v>552</v>
      </c>
      <c r="H9661" s="6">
        <f>F9661-(1-E9661)*G9661</f>
        <v>99525.28</v>
      </c>
      <c r="I9661" s="6">
        <f>SUM(H9661:H9771)</f>
        <v>7841912.5534803513</v>
      </c>
      <c r="J9661" s="8">
        <f>I9661/F9661</f>
        <v>78.419125534803513</v>
      </c>
      <c r="K9661" s="9">
        <f>G9661/F9661</f>
        <v>5.5199999999999997E-3</v>
      </c>
      <c r="L9661" s="9">
        <f>K9661/(0.1+E9661)</f>
        <v>2.2999999999999996E-2</v>
      </c>
      <c r="M9661">
        <f>G9661/L9661</f>
        <v>24000.000000000004</v>
      </c>
      <c r="N9661" s="10">
        <f>(0.1+E9661)*D9661/SUM(D9661:D9661)</f>
        <v>0.24000000000000002</v>
      </c>
      <c r="O9661" s="11">
        <f>IF((I9661-J9661*F9661+MAX(N9663:N9756)*F9661)/SUM(M9661:M9771)&gt;1/MAX(N9663:N9759),1/MAX(N9663:N9759),(I9661-J9661*F9661+MAX(N9663:N9756)*F9661)/SUM(M9661:M9771))</f>
        <v>4.1028094498309402E-2</v>
      </c>
      <c r="P9661" s="12">
        <f>M9661*O9661</f>
        <v>984.67426795942583</v>
      </c>
      <c r="Q9661" s="9">
        <f>N9661*O9661</f>
        <v>9.8467426795942579E-3</v>
      </c>
      <c r="R9661" s="12">
        <f>((1-Q9661)*H9661)</f>
        <v>98545.280177725421</v>
      </c>
      <c r="S9661" s="12">
        <f>R9661+S9662</f>
        <v>6932501.6660833349</v>
      </c>
      <c r="T9661" s="13">
        <f t="shared" si="2052"/>
        <v>69.325016660833356</v>
      </c>
      <c r="U9661" s="14">
        <f t="shared" ref="U9661:U9724" si="2065">J9661-T9661</f>
        <v>9.094108873970157</v>
      </c>
    </row>
    <row r="9662" spans="1:21" x14ac:dyDescent="0.3">
      <c r="A9662" s="17">
        <v>2008</v>
      </c>
      <c r="B9662" s="17">
        <v>1</v>
      </c>
      <c r="C9662" s="17">
        <v>3.2000000000000003E-4</v>
      </c>
      <c r="D9662" s="17">
        <v>3.2000000000000003E-4</v>
      </c>
      <c r="E9662" s="17">
        <v>0.5</v>
      </c>
      <c r="F9662" s="6">
        <f>F9661-G9661</f>
        <v>99448</v>
      </c>
      <c r="G9662" s="7">
        <f>D9662*F9662</f>
        <v>31.823360000000001</v>
      </c>
      <c r="H9662" s="6">
        <f>F9662-0.5*G9662</f>
        <v>99432.088319999995</v>
      </c>
      <c r="I9662" s="6">
        <f>SUM(H9662:H9771)</f>
        <v>7742387.2734803511</v>
      </c>
      <c r="J9662" s="8">
        <f t="shared" ref="J9662:J9725" si="2066">I9662/F9662</f>
        <v>77.853624743387002</v>
      </c>
      <c r="K9662" s="9">
        <f>K9661+G9662/F9662</f>
        <v>5.8399999999999997E-3</v>
      </c>
      <c r="L9662" s="9">
        <f t="shared" ref="L9662:L9725" si="2067">K9662/(B9662+E9662)</f>
        <v>3.8933333333333333E-3</v>
      </c>
      <c r="M9662" s="12">
        <f t="shared" ref="M9662:M9725" si="2068">G9662/L9662</f>
        <v>8173.8082191780823</v>
      </c>
      <c r="N9662" s="10">
        <f>(B9662+E9662)*D9662/SUM(D9661:D9662)</f>
        <v>8.2191780821917818E-2</v>
      </c>
      <c r="O9662" s="11">
        <f>O9661</f>
        <v>4.1028094498309402E-2</v>
      </c>
      <c r="P9662" s="12">
        <f>M9662*O9661</f>
        <v>335.35577602749646</v>
      </c>
      <c r="Q9662" s="9">
        <f>N9662*O9661</f>
        <v>3.3721721505459786E-3</v>
      </c>
      <c r="R9662" s="12">
        <f t="shared" ref="R9662:R9725" si="2069">((1-Q9662)*H9662)</f>
        <v>99096.786200896662</v>
      </c>
      <c r="S9662" s="12">
        <f t="shared" ref="S9662:S9725" si="2070">R9662+S9663</f>
        <v>6833956.3859056095</v>
      </c>
      <c r="T9662" s="13">
        <f t="shared" si="2052"/>
        <v>68.71889214368926</v>
      </c>
      <c r="U9662" s="14">
        <f t="shared" si="2065"/>
        <v>9.1347325996977418</v>
      </c>
    </row>
    <row r="9663" spans="1:21" x14ac:dyDescent="0.3">
      <c r="A9663" s="17">
        <v>2008</v>
      </c>
      <c r="B9663" s="17">
        <v>2</v>
      </c>
      <c r="C9663" s="17">
        <v>2.7E-4</v>
      </c>
      <c r="D9663" s="17">
        <v>2.7E-4</v>
      </c>
      <c r="E9663" s="17">
        <v>0.5</v>
      </c>
      <c r="F9663" s="6">
        <f t="shared" ref="F9663:F9726" si="2071">F9662-G9662</f>
        <v>99416.176640000005</v>
      </c>
      <c r="G9663" s="7">
        <f t="shared" ref="G9663:G9726" si="2072">D9663*F9663</f>
        <v>26.842367692800003</v>
      </c>
      <c r="H9663" s="6">
        <f t="shared" ref="H9663:H9726" si="2073">F9663-0.5*G9663</f>
        <v>99402.755456153609</v>
      </c>
      <c r="I9663" s="6">
        <f>SUM(H9663:H9771)</f>
        <v>7642955.185160351</v>
      </c>
      <c r="J9663" s="8">
        <f t="shared" si="2066"/>
        <v>76.878385826851598</v>
      </c>
      <c r="K9663" s="9">
        <f t="shared" ref="K9663:K9726" si="2074">K9662+G9663/F9663</f>
        <v>6.11E-3</v>
      </c>
      <c r="L9663" s="9">
        <f t="shared" si="2067"/>
        <v>2.444E-3</v>
      </c>
      <c r="M9663" s="12">
        <f t="shared" si="2068"/>
        <v>10982.965504418988</v>
      </c>
      <c r="N9663" s="10">
        <f>((B9662+E9662)*D9662+(B9663+E9663)*D9663+(B9664+E9664)*D9664)/3/SUM(D9661:D9663)</f>
        <v>9.5471903982542294E-2</v>
      </c>
      <c r="O9663" s="11">
        <f>O9661</f>
        <v>4.1028094498309402E-2</v>
      </c>
      <c r="P9663" s="12">
        <f>M9663*O9661</f>
        <v>450.61014658697462</v>
      </c>
      <c r="Q9663" s="9">
        <f>N9663*O9661</f>
        <v>3.9170302985292666E-3</v>
      </c>
      <c r="R9663" s="12">
        <f t="shared" si="2069"/>
        <v>99013.391851274559</v>
      </c>
      <c r="S9663" s="12">
        <f t="shared" si="2070"/>
        <v>6734859.5997047126</v>
      </c>
      <c r="T9663" s="13">
        <f t="shared" si="2052"/>
        <v>67.744101888896708</v>
      </c>
      <c r="U9663" s="14">
        <f t="shared" si="2065"/>
        <v>9.1342839379548906</v>
      </c>
    </row>
    <row r="9664" spans="1:21" x14ac:dyDescent="0.3">
      <c r="A9664" s="17">
        <v>2008</v>
      </c>
      <c r="B9664" s="17">
        <v>3</v>
      </c>
      <c r="C9664" s="17">
        <v>1.7000000000000001E-4</v>
      </c>
      <c r="D9664" s="17">
        <v>1.7000000000000001E-4</v>
      </c>
      <c r="E9664" s="17">
        <v>0.5</v>
      </c>
      <c r="F9664" s="6">
        <f t="shared" si="2071"/>
        <v>99389.334272307198</v>
      </c>
      <c r="G9664" s="7">
        <f t="shared" si="2072"/>
        <v>16.896186826292226</v>
      </c>
      <c r="H9664" s="6">
        <f t="shared" si="2073"/>
        <v>99380.886178894056</v>
      </c>
      <c r="I9664" s="6">
        <f>SUM(H9664:H9771)</f>
        <v>7543552.4297041977</v>
      </c>
      <c r="J9664" s="8">
        <f t="shared" si="2066"/>
        <v>75.899013560512941</v>
      </c>
      <c r="K9664" s="9">
        <f t="shared" si="2074"/>
        <v>6.28E-3</v>
      </c>
      <c r="L9664" s="9">
        <f t="shared" si="2067"/>
        <v>1.7942857142857142E-3</v>
      </c>
      <c r="M9664" s="12">
        <f t="shared" si="2068"/>
        <v>9416.6646324877056</v>
      </c>
      <c r="N9664" s="10">
        <f>((B9663+E9663)*D9663+(B9664+E9664)*D9664+(B9665+E9665)*D9665)/3/SUM(D9661:D9664)</f>
        <v>8.651804670912952E-2</v>
      </c>
      <c r="O9664" s="11">
        <f>O9661</f>
        <v>4.1028094498309402E-2</v>
      </c>
      <c r="P9664" s="12">
        <f>M9664*O9661</f>
        <v>386.34780640059358</v>
      </c>
      <c r="Q9664" s="9">
        <f>N9664*O9661</f>
        <v>3.5496705961913129E-3</v>
      </c>
      <c r="R9664" s="12">
        <f t="shared" si="2069"/>
        <v>99028.1167694014</v>
      </c>
      <c r="S9664" s="12">
        <f t="shared" si="2070"/>
        <v>6635846.2078534383</v>
      </c>
      <c r="T9664" s="13">
        <f t="shared" si="2052"/>
        <v>66.766180259066104</v>
      </c>
      <c r="U9664" s="14">
        <f t="shared" si="2065"/>
        <v>9.132833301446837</v>
      </c>
    </row>
    <row r="9665" spans="1:21" x14ac:dyDescent="0.3">
      <c r="A9665" s="17">
        <v>2008</v>
      </c>
      <c r="B9665" s="17">
        <v>4</v>
      </c>
      <c r="C9665" s="17">
        <v>8.0000000000000007E-5</v>
      </c>
      <c r="D9665" s="17">
        <v>8.0000000000000007E-5</v>
      </c>
      <c r="E9665" s="17">
        <v>0.5</v>
      </c>
      <c r="F9665" s="6">
        <f t="shared" si="2071"/>
        <v>99372.438085480913</v>
      </c>
      <c r="G9665" s="7">
        <f t="shared" si="2072"/>
        <v>7.9497950468384735</v>
      </c>
      <c r="H9665" s="6">
        <f t="shared" si="2073"/>
        <v>99368.463187957488</v>
      </c>
      <c r="I9665" s="6">
        <f>SUM(H9665:H9771)</f>
        <v>7444171.5435253037</v>
      </c>
      <c r="J9665" s="8">
        <f t="shared" si="2066"/>
        <v>74.911833572220218</v>
      </c>
      <c r="K9665" s="9">
        <f t="shared" si="2074"/>
        <v>6.3600000000000002E-3</v>
      </c>
      <c r="L9665" s="9">
        <f t="shared" si="2067"/>
        <v>1.4133333333333333E-3</v>
      </c>
      <c r="M9665" s="12">
        <f t="shared" si="2068"/>
        <v>5624.8549859706181</v>
      </c>
      <c r="N9665" s="10">
        <f>((B9664+E9664)*D9664+(B9665+E9665)*D9665+(B9666+E9666)*D9666)/3/SUM(D9661:D9665)</f>
        <v>8.7526205450733752E-2</v>
      </c>
      <c r="O9665" s="11">
        <f>O9661</f>
        <v>4.1028094498309402E-2</v>
      </c>
      <c r="P9665" s="12">
        <f>M9665*O9661</f>
        <v>230.77708190368932</v>
      </c>
      <c r="Q9665" s="9">
        <f>N9665*O9661</f>
        <v>3.5910334283111478E-3</v>
      </c>
      <c r="R9665" s="12">
        <f t="shared" si="2069"/>
        <v>99011.627714929622</v>
      </c>
      <c r="S9665" s="12">
        <f t="shared" si="2070"/>
        <v>6536818.091084037</v>
      </c>
      <c r="T9665" s="13">
        <f t="shared" si="2052"/>
        <v>65.780997397497856</v>
      </c>
      <c r="U9665" s="14">
        <f t="shared" si="2065"/>
        <v>9.1308361747223614</v>
      </c>
    </row>
    <row r="9666" spans="1:21" x14ac:dyDescent="0.3">
      <c r="A9666" s="17">
        <v>2008</v>
      </c>
      <c r="B9666" s="17">
        <v>5</v>
      </c>
      <c r="C9666" s="17">
        <v>1.2999999999999999E-4</v>
      </c>
      <c r="D9666" s="17">
        <v>1.2999999999999999E-4</v>
      </c>
      <c r="E9666" s="17">
        <v>0.5</v>
      </c>
      <c r="F9666" s="6">
        <f t="shared" si="2071"/>
        <v>99364.488290434077</v>
      </c>
      <c r="G9666" s="7">
        <f t="shared" si="2072"/>
        <v>12.917383477756429</v>
      </c>
      <c r="H9666" s="6">
        <f t="shared" si="2073"/>
        <v>99358.029598695197</v>
      </c>
      <c r="I9666" s="6">
        <f>SUM(H9666:H9771)</f>
        <v>7344803.0803373465</v>
      </c>
      <c r="J9666" s="8">
        <f t="shared" si="2066"/>
        <v>73.917786995179824</v>
      </c>
      <c r="K9666" s="9">
        <f t="shared" si="2074"/>
        <v>6.4900000000000001E-3</v>
      </c>
      <c r="L9666" s="9">
        <f t="shared" si="2067"/>
        <v>1.1800000000000001E-3</v>
      </c>
      <c r="M9666" s="12">
        <f t="shared" si="2068"/>
        <v>10946.93515064104</v>
      </c>
      <c r="N9666" s="10">
        <f>((B9665+E9665)*D9665+(B9666+E9666)*D9666+(B9667+E9667)*D9667)/3/SUM(D9661:D9666)</f>
        <v>0.11530559835644581</v>
      </c>
      <c r="O9666" s="11">
        <f>O9661</f>
        <v>4.1028094498309402E-2</v>
      </c>
      <c r="P9666" s="12">
        <f>M9666*O9661</f>
        <v>449.13188982736546</v>
      </c>
      <c r="Q9666" s="9">
        <f>N9666*O9661</f>
        <v>4.7307689855523678E-3</v>
      </c>
      <c r="R9666" s="12">
        <f t="shared" si="2069"/>
        <v>98887.989713804098</v>
      </c>
      <c r="S9666" s="12">
        <f t="shared" si="2070"/>
        <v>6437806.4633691078</v>
      </c>
      <c r="T9666" s="13">
        <f t="shared" si="2052"/>
        <v>64.789811472202615</v>
      </c>
      <c r="U9666" s="14">
        <f t="shared" si="2065"/>
        <v>9.1279755229772093</v>
      </c>
    </row>
    <row r="9667" spans="1:21" x14ac:dyDescent="0.3">
      <c r="A9667" s="17">
        <v>2008</v>
      </c>
      <c r="B9667" s="17">
        <v>6</v>
      </c>
      <c r="C9667" s="17">
        <v>1.8000000000000001E-4</v>
      </c>
      <c r="D9667" s="17">
        <v>1.8000000000000001E-4</v>
      </c>
      <c r="E9667" s="17">
        <v>0.5</v>
      </c>
      <c r="F9667" s="6">
        <f t="shared" si="2071"/>
        <v>99351.570906956316</v>
      </c>
      <c r="G9667" s="7">
        <f t="shared" si="2072"/>
        <v>17.883282763252137</v>
      </c>
      <c r="H9667" s="6">
        <f t="shared" si="2073"/>
        <v>99342.629265574695</v>
      </c>
      <c r="I9667" s="6">
        <f>SUM(H9667:H9771)</f>
        <v>7245445.0507386513</v>
      </c>
      <c r="J9667" s="8">
        <f t="shared" si="2066"/>
        <v>72.92733254841113</v>
      </c>
      <c r="K9667" s="9">
        <f t="shared" si="2074"/>
        <v>6.6699999999999997E-3</v>
      </c>
      <c r="L9667" s="9">
        <f t="shared" si="2067"/>
        <v>1.0261538461538461E-3</v>
      </c>
      <c r="M9667" s="12">
        <f t="shared" si="2068"/>
        <v>17427.486950695486</v>
      </c>
      <c r="N9667" s="10">
        <f>((B9666+E9666)*D9666+(B9667+E9667)*D9667+(B9668+E9668)*D9668)/3/SUM(D9661:D9667)</f>
        <v>0.13918040979510246</v>
      </c>
      <c r="O9667" s="11">
        <f>O9661</f>
        <v>4.1028094498309402E-2</v>
      </c>
      <c r="P9667" s="12">
        <f>M9667*O9661</f>
        <v>715.01658148118838</v>
      </c>
      <c r="Q9667" s="9">
        <f>N9667*O9661</f>
        <v>5.710307005386891E-3</v>
      </c>
      <c r="R9667" s="12">
        <f t="shared" si="2069"/>
        <v>98775.352353745926</v>
      </c>
      <c r="S9667" s="12">
        <f t="shared" si="2070"/>
        <v>6338918.4736553039</v>
      </c>
      <c r="T9667" s="13">
        <f t="shared" si="2052"/>
        <v>63.802901310858594</v>
      </c>
      <c r="U9667" s="14">
        <f t="shared" si="2065"/>
        <v>9.1244312375525354</v>
      </c>
    </row>
    <row r="9668" spans="1:21" x14ac:dyDescent="0.3">
      <c r="A9668" s="17">
        <v>2008</v>
      </c>
      <c r="B9668" s="17">
        <v>7</v>
      </c>
      <c r="C9668" s="17">
        <v>1.2E-4</v>
      </c>
      <c r="D9668" s="17">
        <v>1.2E-4</v>
      </c>
      <c r="E9668" s="17">
        <v>0.5</v>
      </c>
      <c r="F9668" s="6">
        <f t="shared" si="2071"/>
        <v>99333.687624193059</v>
      </c>
      <c r="G9668" s="7">
        <f t="shared" si="2072"/>
        <v>11.920042514903168</v>
      </c>
      <c r="H9668" s="6">
        <f t="shared" si="2073"/>
        <v>99327.7276029356</v>
      </c>
      <c r="I9668" s="6">
        <f>SUM(H9668:H9771)</f>
        <v>7146102.4214730766</v>
      </c>
      <c r="J9668" s="8">
        <f t="shared" si="2066"/>
        <v>71.940371815337897</v>
      </c>
      <c r="K9668" s="9">
        <f t="shared" si="2074"/>
        <v>6.79E-3</v>
      </c>
      <c r="L9668" s="9">
        <f t="shared" si="2067"/>
        <v>9.0533333333333329E-4</v>
      </c>
      <c r="M9668" s="12">
        <f t="shared" si="2068"/>
        <v>13166.468168155194</v>
      </c>
      <c r="N9668" s="10">
        <f>((B9667+E9667)*D9667+(B9668+E9668)*D9668+(B9669+E9669)*D9669)/3/SUM(D9661:D9668)</f>
        <v>0.13500245459008345</v>
      </c>
      <c r="O9668" s="11">
        <f>O9661</f>
        <v>4.1028094498309402E-2</v>
      </c>
      <c r="P9668" s="12">
        <f>M9668*O9661</f>
        <v>540.19510021205394</v>
      </c>
      <c r="Q9668" s="9">
        <f>N9668*O9661</f>
        <v>5.5388934644256677E-3</v>
      </c>
      <c r="R9668" s="12">
        <f t="shared" si="2069"/>
        <v>98777.561901679437</v>
      </c>
      <c r="S9668" s="12">
        <f t="shared" si="2070"/>
        <v>6240143.1213015579</v>
      </c>
      <c r="T9668" s="13">
        <f t="shared" ref="T9668:T9731" si="2075">S9668/F9668</f>
        <v>62.820008705503348</v>
      </c>
      <c r="U9668" s="14">
        <f t="shared" si="2065"/>
        <v>9.1203631098345497</v>
      </c>
    </row>
    <row r="9669" spans="1:21" x14ac:dyDescent="0.3">
      <c r="A9669" s="17">
        <v>2008</v>
      </c>
      <c r="B9669" s="17">
        <v>8</v>
      </c>
      <c r="C9669" s="17">
        <v>8.0000000000000007E-5</v>
      </c>
      <c r="D9669" s="17">
        <v>8.0000000000000007E-5</v>
      </c>
      <c r="E9669" s="17">
        <v>0.5</v>
      </c>
      <c r="F9669" s="6">
        <f t="shared" si="2071"/>
        <v>99321.767581678156</v>
      </c>
      <c r="G9669" s="7">
        <f t="shared" si="2072"/>
        <v>7.9457414065342533</v>
      </c>
      <c r="H9669" s="6">
        <f t="shared" si="2073"/>
        <v>99317.794710974893</v>
      </c>
      <c r="I9669" s="6">
        <f>SUM(H9669:H9771)</f>
        <v>7046774.6938701412</v>
      </c>
      <c r="J9669" s="8">
        <f t="shared" si="2066"/>
        <v>70.948945688820558</v>
      </c>
      <c r="K9669" s="9">
        <f t="shared" si="2074"/>
        <v>6.8700000000000002E-3</v>
      </c>
      <c r="L9669" s="9">
        <f t="shared" si="2067"/>
        <v>8.0823529411764704E-4</v>
      </c>
      <c r="M9669" s="12">
        <f t="shared" si="2068"/>
        <v>9830.9755393800806</v>
      </c>
      <c r="N9669" s="10">
        <f>((B9668+E9668)*D9668+(B9669+E9669)*D9669+(B9670+E9670)*D9670)/3/SUM(D9661:D9669)</f>
        <v>0.1365841824357108</v>
      </c>
      <c r="O9669" s="11">
        <f>O9661</f>
        <v>4.1028094498309402E-2</v>
      </c>
      <c r="P9669" s="12">
        <f>M9669*O9661</f>
        <v>403.34619344025418</v>
      </c>
      <c r="Q9669" s="9">
        <f>N9669*O9661</f>
        <v>5.6037887439466735E-3</v>
      </c>
      <c r="R9669" s="12">
        <f t="shared" si="2069"/>
        <v>98761.23877089993</v>
      </c>
      <c r="S9669" s="12">
        <f t="shared" si="2070"/>
        <v>6141365.5593998786</v>
      </c>
      <c r="T9669" s="13">
        <f t="shared" si="2075"/>
        <v>61.833027229901752</v>
      </c>
      <c r="U9669" s="14">
        <f t="shared" si="2065"/>
        <v>9.1159184589188058</v>
      </c>
    </row>
    <row r="9670" spans="1:21" x14ac:dyDescent="0.3">
      <c r="A9670" s="17">
        <v>2008</v>
      </c>
      <c r="B9670" s="17">
        <v>9</v>
      </c>
      <c r="C9670" s="17">
        <v>1.2999999999999999E-4</v>
      </c>
      <c r="D9670" s="17">
        <v>1.2999999999999999E-4</v>
      </c>
      <c r="E9670" s="17">
        <v>0.5</v>
      </c>
      <c r="F9670" s="6">
        <f t="shared" si="2071"/>
        <v>99313.821840271616</v>
      </c>
      <c r="G9670" s="7">
        <f t="shared" si="2072"/>
        <v>12.910796839235308</v>
      </c>
      <c r="H9670" s="6">
        <f t="shared" si="2073"/>
        <v>99307.366441851991</v>
      </c>
      <c r="I9670" s="6">
        <f>SUM(H9670:H9771)</f>
        <v>6947456.899159166</v>
      </c>
      <c r="J9670" s="8">
        <f t="shared" si="2066"/>
        <v>69.954582055384989</v>
      </c>
      <c r="K9670" s="9">
        <f t="shared" si="2074"/>
        <v>7.0000000000000001E-3</v>
      </c>
      <c r="L9670" s="9">
        <f t="shared" si="2067"/>
        <v>7.3684210526315792E-4</v>
      </c>
      <c r="M9670" s="12">
        <f t="shared" si="2068"/>
        <v>17521.795710390776</v>
      </c>
      <c r="N9670" s="10">
        <f>((B9669+E9669)*D9669+(B9670+E9670)*D9670+(B9671+E9671)*D9671)/3/SUM(D9661:D9670)</f>
        <v>0.1361904761904762</v>
      </c>
      <c r="O9670" s="11">
        <f>O9661</f>
        <v>4.1028094498309402E-2</v>
      </c>
      <c r="P9670" s="12">
        <f>M9670*O9661</f>
        <v>718.88589018598509</v>
      </c>
      <c r="Q9670" s="9">
        <f>N9670*O9661</f>
        <v>5.587635726912614E-3</v>
      </c>
      <c r="R9670" s="12">
        <f t="shared" si="2069"/>
        <v>98752.473053175898</v>
      </c>
      <c r="S9670" s="12">
        <f t="shared" si="2070"/>
        <v>6042604.3206289783</v>
      </c>
      <c r="T9670" s="13">
        <f t="shared" si="2075"/>
        <v>60.843538277556355</v>
      </c>
      <c r="U9670" s="14">
        <f t="shared" si="2065"/>
        <v>9.1110437778286339</v>
      </c>
    </row>
    <row r="9671" spans="1:21" x14ac:dyDescent="0.3">
      <c r="A9671" s="17">
        <v>2008</v>
      </c>
      <c r="B9671" s="17">
        <v>10</v>
      </c>
      <c r="C9671" s="17">
        <v>9.0000000000000006E-5</v>
      </c>
      <c r="D9671" s="17">
        <v>9.0000000000000006E-5</v>
      </c>
      <c r="E9671" s="17">
        <v>0.5</v>
      </c>
      <c r="F9671" s="6">
        <f t="shared" si="2071"/>
        <v>99300.911043432381</v>
      </c>
      <c r="G9671" s="7">
        <f t="shared" si="2072"/>
        <v>8.9370819939089152</v>
      </c>
      <c r="H9671" s="6">
        <f t="shared" si="2073"/>
        <v>99296.442502435428</v>
      </c>
      <c r="I9671" s="6">
        <f>SUM(H9671:H9771)</f>
        <v>6848149.5327173136</v>
      </c>
      <c r="J9671" s="8">
        <f t="shared" si="2066"/>
        <v>68.963612324987224</v>
      </c>
      <c r="K9671" s="9">
        <f t="shared" si="2074"/>
        <v>7.0899999999999999E-3</v>
      </c>
      <c r="L9671" s="9">
        <f t="shared" si="2067"/>
        <v>6.7523809523809528E-4</v>
      </c>
      <c r="M9671" s="12">
        <f t="shared" si="2068"/>
        <v>13235.452882375685</v>
      </c>
      <c r="N9671" s="10">
        <f>((B9670+E9670)*D9670+(B9671+E9671)*D9671+(B9672+E9672)*D9672)/3/SUM(D9661:D9671)</f>
        <v>0.16196520921485663</v>
      </c>
      <c r="O9671" s="11">
        <f>O9661</f>
        <v>4.1028094498309402E-2</v>
      </c>
      <c r="P9671" s="12">
        <f>M9671*O9661</f>
        <v>543.02541158603117</v>
      </c>
      <c r="Q9671" s="9">
        <f>N9671*O9661</f>
        <v>6.6451239091055905E-3</v>
      </c>
      <c r="R9671" s="12">
        <f t="shared" si="2069"/>
        <v>98636.605338273366</v>
      </c>
      <c r="S9671" s="12">
        <f t="shared" si="2070"/>
        <v>5943851.8475758024</v>
      </c>
      <c r="T9671" s="13">
        <f t="shared" si="2075"/>
        <v>59.856971956441278</v>
      </c>
      <c r="U9671" s="14">
        <f t="shared" si="2065"/>
        <v>9.1066403685459463</v>
      </c>
    </row>
    <row r="9672" spans="1:21" x14ac:dyDescent="0.3">
      <c r="A9672" s="17">
        <v>2008</v>
      </c>
      <c r="B9672" s="17">
        <v>11</v>
      </c>
      <c r="C9672" s="17">
        <v>1.1E-4</v>
      </c>
      <c r="D9672" s="17">
        <v>1.1E-4</v>
      </c>
      <c r="E9672" s="17">
        <v>0.5</v>
      </c>
      <c r="F9672" s="6">
        <f t="shared" si="2071"/>
        <v>99291.973961438474</v>
      </c>
      <c r="G9672" s="7">
        <f t="shared" si="2072"/>
        <v>10.922117135758233</v>
      </c>
      <c r="H9672" s="6">
        <f t="shared" si="2073"/>
        <v>99286.5129028706</v>
      </c>
      <c r="I9672" s="6">
        <f>SUM(H9672:H9771)</f>
        <v>6748853.0902148783</v>
      </c>
      <c r="J9672" s="8">
        <f t="shared" si="2066"/>
        <v>67.969774604701655</v>
      </c>
      <c r="K9672" s="9">
        <f t="shared" si="2074"/>
        <v>7.1999999999999998E-3</v>
      </c>
      <c r="L9672" s="9">
        <f t="shared" si="2067"/>
        <v>6.2608695652173908E-4</v>
      </c>
      <c r="M9672" s="12">
        <f t="shared" si="2068"/>
        <v>17445.048202947179</v>
      </c>
      <c r="N9672" s="10">
        <f>((B9671+E9671)*D9671+(B9672+E9672)*D9672+(B9673+E9673)*D9673)/3/SUM(D9661:D9672)</f>
        <v>0.19490740740740745</v>
      </c>
      <c r="O9672" s="11">
        <f>O9661</f>
        <v>4.1028094498309402E-2</v>
      </c>
      <c r="P9672" s="12">
        <f>M9672*O9661</f>
        <v>715.73708619807951</v>
      </c>
      <c r="Q9672" s="9">
        <f>N9672*O9661</f>
        <v>7.9966795295316022E-3</v>
      </c>
      <c r="R9672" s="12">
        <f t="shared" si="2069"/>
        <v>98492.550477581637</v>
      </c>
      <c r="S9672" s="12">
        <f t="shared" si="2070"/>
        <v>5845215.2422375288</v>
      </c>
      <c r="T9672" s="13">
        <f t="shared" si="2075"/>
        <v>58.868959987718704</v>
      </c>
      <c r="U9672" s="14">
        <f t="shared" si="2065"/>
        <v>9.1008146169829516</v>
      </c>
    </row>
    <row r="9673" spans="1:21" x14ac:dyDescent="0.3">
      <c r="A9673" s="17">
        <v>2008</v>
      </c>
      <c r="B9673" s="17">
        <v>12</v>
      </c>
      <c r="C9673" s="17">
        <v>1.6000000000000001E-4</v>
      </c>
      <c r="D9673" s="17">
        <v>1.6000000000000001E-4</v>
      </c>
      <c r="E9673" s="17">
        <v>0.5</v>
      </c>
      <c r="F9673" s="6">
        <f t="shared" si="2071"/>
        <v>99281.05184430271</v>
      </c>
      <c r="G9673" s="7">
        <f t="shared" si="2072"/>
        <v>15.884968295088434</v>
      </c>
      <c r="H9673" s="6">
        <f t="shared" si="2073"/>
        <v>99273.109360155169</v>
      </c>
      <c r="I9673" s="6">
        <f>SUM(H9673:H9771)</f>
        <v>6649566.5773120075</v>
      </c>
      <c r="J9673" s="8">
        <f t="shared" si="2066"/>
        <v>66.977197096382255</v>
      </c>
      <c r="K9673" s="9">
        <f t="shared" si="2074"/>
        <v>7.3600000000000002E-3</v>
      </c>
      <c r="L9673" s="9">
        <f t="shared" si="2067"/>
        <v>5.888E-4</v>
      </c>
      <c r="M9673" s="12">
        <f t="shared" si="2068"/>
        <v>26978.546696821391</v>
      </c>
      <c r="N9673" s="10">
        <f>((B9672+E9672)*D9672+(B9673+E9673)*D9673+(B9674+E9674)*D9674)/3/SUM(D9661:D9673)</f>
        <v>0.25181159420289856</v>
      </c>
      <c r="O9673" s="11">
        <f>O9661</f>
        <v>4.1028094498309402E-2</v>
      </c>
      <c r="P9673" s="12">
        <f>M9673*O9661</f>
        <v>1106.878363304241</v>
      </c>
      <c r="Q9673" s="9">
        <f>N9673*O9661</f>
        <v>1.0331349882726461E-2</v>
      </c>
      <c r="R9673" s="12">
        <f t="shared" si="2069"/>
        <v>98247.484133409234</v>
      </c>
      <c r="S9673" s="12">
        <f t="shared" si="2070"/>
        <v>5746722.6917599468</v>
      </c>
      <c r="T9673" s="13">
        <f t="shared" si="2075"/>
        <v>57.883378399054756</v>
      </c>
      <c r="U9673" s="14">
        <f t="shared" si="2065"/>
        <v>9.0938186973274995</v>
      </c>
    </row>
    <row r="9674" spans="1:21" x14ac:dyDescent="0.3">
      <c r="A9674" s="17">
        <v>2008</v>
      </c>
      <c r="B9674" s="17">
        <v>13</v>
      </c>
      <c r="C9674" s="17">
        <v>1.7000000000000001E-4</v>
      </c>
      <c r="D9674" s="17">
        <v>1.7000000000000001E-4</v>
      </c>
      <c r="E9674" s="17">
        <v>0.5</v>
      </c>
      <c r="F9674" s="6">
        <f t="shared" si="2071"/>
        <v>99265.166876007628</v>
      </c>
      <c r="G9674" s="7">
        <f t="shared" si="2072"/>
        <v>16.875078368921297</v>
      </c>
      <c r="H9674" s="6">
        <f t="shared" si="2073"/>
        <v>99256.729336823162</v>
      </c>
      <c r="I9674" s="6">
        <f>SUM(H9674:H9771)</f>
        <v>6550293.4679518528</v>
      </c>
      <c r="J9674" s="8">
        <f t="shared" si="2066"/>
        <v>65.987835150006262</v>
      </c>
      <c r="K9674" s="9">
        <f t="shared" si="2074"/>
        <v>7.5300000000000002E-3</v>
      </c>
      <c r="L9674" s="9">
        <f t="shared" si="2067"/>
        <v>5.5777777777777781E-4</v>
      </c>
      <c r="M9674" s="12">
        <f t="shared" si="2068"/>
        <v>30254.124565795151</v>
      </c>
      <c r="N9674" s="10">
        <f>((B9673+E9673)*D9673+(B9674+E9674)*D9674+(B9675+E9675)*D9675)/3/SUM(D9661:D9674)</f>
        <v>0.33134130146082341</v>
      </c>
      <c r="O9674" s="11">
        <f>O9661</f>
        <v>4.1028094498309402E-2</v>
      </c>
      <c r="P9674" s="12">
        <f>M9674*O9661</f>
        <v>1241.2690816490674</v>
      </c>
      <c r="Q9674" s="9">
        <f>N9674*O9661</f>
        <v>1.3594302227527486E-2</v>
      </c>
      <c r="R9674" s="12">
        <f t="shared" si="2069"/>
        <v>97907.4033601025</v>
      </c>
      <c r="S9674" s="12">
        <f t="shared" si="2070"/>
        <v>5648475.2076265374</v>
      </c>
      <c r="T9674" s="13">
        <f t="shared" si="2075"/>
        <v>56.902893385371144</v>
      </c>
      <c r="U9674" s="14">
        <f t="shared" si="2065"/>
        <v>9.0849417646351185</v>
      </c>
    </row>
    <row r="9675" spans="1:21" x14ac:dyDescent="0.3">
      <c r="A9675" s="17">
        <v>2008</v>
      </c>
      <c r="B9675" s="17">
        <v>14</v>
      </c>
      <c r="C9675" s="17">
        <v>2.2000000000000001E-4</v>
      </c>
      <c r="D9675" s="17">
        <v>2.2000000000000001E-4</v>
      </c>
      <c r="E9675" s="17">
        <v>0.5</v>
      </c>
      <c r="F9675" s="6">
        <f t="shared" si="2071"/>
        <v>99248.291797638711</v>
      </c>
      <c r="G9675" s="7">
        <f t="shared" si="2072"/>
        <v>21.834624195480519</v>
      </c>
      <c r="H9675" s="6">
        <f t="shared" si="2073"/>
        <v>99237.374485540975</v>
      </c>
      <c r="I9675" s="6">
        <f>SUM(H9675:H9771)</f>
        <v>6451036.7386150295</v>
      </c>
      <c r="J9675" s="8">
        <f t="shared" si="2066"/>
        <v>64.998969974901982</v>
      </c>
      <c r="K9675" s="9">
        <f t="shared" si="2074"/>
        <v>7.7499999999999999E-3</v>
      </c>
      <c r="L9675" s="9">
        <f t="shared" si="2067"/>
        <v>5.3448275862068967E-4</v>
      </c>
      <c r="M9675" s="12">
        <f t="shared" si="2068"/>
        <v>40851.877527028068</v>
      </c>
      <c r="N9675" s="10">
        <f>((B9674+E9674)*D9674+(B9675+E9675)*D9675+(B9676+E9676)*D9676)/3/SUM(D9661:D9675)</f>
        <v>0.43591397849462366</v>
      </c>
      <c r="O9675" s="11">
        <f>O9661</f>
        <v>4.1028094498309402E-2</v>
      </c>
      <c r="P9675" s="12">
        <f>M9675*O9661</f>
        <v>1676.0746916122698</v>
      </c>
      <c r="Q9675" s="9">
        <f>N9675*O9661</f>
        <v>1.788471990281143E-2</v>
      </c>
      <c r="R9675" s="12">
        <f t="shared" si="2069"/>
        <v>97462.541838976671</v>
      </c>
      <c r="S9675" s="12">
        <f t="shared" si="2070"/>
        <v>5550567.8042664351</v>
      </c>
      <c r="T9675" s="13">
        <f t="shared" si="2075"/>
        <v>55.926078965507116</v>
      </c>
      <c r="U9675" s="14">
        <f t="shared" si="2065"/>
        <v>9.0728910093948656</v>
      </c>
    </row>
    <row r="9676" spans="1:21" x14ac:dyDescent="0.3">
      <c r="A9676" s="17">
        <v>2008</v>
      </c>
      <c r="B9676" s="17">
        <v>15</v>
      </c>
      <c r="C9676" s="17">
        <v>2.9999999999999997E-4</v>
      </c>
      <c r="D9676" s="17">
        <v>2.9999999999999997E-4</v>
      </c>
      <c r="E9676" s="17">
        <v>0.5</v>
      </c>
      <c r="F9676" s="6">
        <f t="shared" si="2071"/>
        <v>99226.457173443225</v>
      </c>
      <c r="G9676" s="7">
        <f t="shared" si="2072"/>
        <v>29.767937152032964</v>
      </c>
      <c r="H9676" s="6">
        <f t="shared" si="2073"/>
        <v>99211.573204867207</v>
      </c>
      <c r="I9676" s="6">
        <f>SUM(H9676:H9771)</f>
        <v>6351799.3641294893</v>
      </c>
      <c r="J9676" s="8">
        <f t="shared" si="2066"/>
        <v>64.013162870733552</v>
      </c>
      <c r="K9676" s="9">
        <f t="shared" si="2074"/>
        <v>8.0499999999999999E-3</v>
      </c>
      <c r="L9676" s="9">
        <f t="shared" si="2067"/>
        <v>5.1935483870967742E-4</v>
      </c>
      <c r="M9676" s="12">
        <f t="shared" si="2068"/>
        <v>57317.146069131792</v>
      </c>
      <c r="N9676" s="10">
        <f>((B9675+E9675)*D9675+(B9676+E9676)*D9676+(B9677+E9677)*D9677)/3/SUM(D9661:D9676)</f>
        <v>0.60476190476190472</v>
      </c>
      <c r="O9676" s="11">
        <f>O9661</f>
        <v>4.1028094498309402E-2</v>
      </c>
      <c r="P9676" s="12">
        <f>M9676*O9661</f>
        <v>2351.6132852977426</v>
      </c>
      <c r="Q9676" s="9">
        <f>N9676*O9661</f>
        <v>2.4812228577549018E-2</v>
      </c>
      <c r="R9676" s="12">
        <f t="shared" si="2069"/>
        <v>96749.912972969803</v>
      </c>
      <c r="S9676" s="12">
        <f t="shared" si="2070"/>
        <v>5453105.2624274585</v>
      </c>
      <c r="T9676" s="13">
        <f t="shared" si="2075"/>
        <v>54.956162073746967</v>
      </c>
      <c r="U9676" s="14">
        <f t="shared" si="2065"/>
        <v>9.0570007969865856</v>
      </c>
    </row>
    <row r="9677" spans="1:21" x14ac:dyDescent="0.3">
      <c r="A9677" s="17">
        <v>2008</v>
      </c>
      <c r="B9677" s="17">
        <v>16</v>
      </c>
      <c r="C9677" s="17">
        <v>4.0999999999999999E-4</v>
      </c>
      <c r="D9677" s="17">
        <v>4.0999999999999999E-4</v>
      </c>
      <c r="E9677" s="17">
        <v>0.5</v>
      </c>
      <c r="F9677" s="6">
        <f t="shared" si="2071"/>
        <v>99196.689236291189</v>
      </c>
      <c r="G9677" s="7">
        <f t="shared" si="2072"/>
        <v>40.670642586879389</v>
      </c>
      <c r="H9677" s="6">
        <f t="shared" si="2073"/>
        <v>99176.353914997744</v>
      </c>
      <c r="I9677" s="6">
        <f>SUM(H9677:H9771)</f>
        <v>6252587.7909246217</v>
      </c>
      <c r="J9677" s="8">
        <f t="shared" si="2066"/>
        <v>63.032222537494803</v>
      </c>
      <c r="K9677" s="9">
        <f t="shared" si="2074"/>
        <v>8.4600000000000005E-3</v>
      </c>
      <c r="L9677" s="9">
        <f t="shared" si="2067"/>
        <v>5.1272727272727277E-4</v>
      </c>
      <c r="M9677" s="12">
        <f t="shared" si="2068"/>
        <v>79322.175258098097</v>
      </c>
      <c r="N9677" s="10">
        <f>((B9676+E9676)*D9676+(B9677+E9677)*D9677+(B9678+E9678)*D9678)/3/SUM(D9661:D9677)</f>
        <v>0.8014184397163121</v>
      </c>
      <c r="O9677" s="11">
        <f>O9661</f>
        <v>4.1028094498309402E-2</v>
      </c>
      <c r="P9677" s="12">
        <f>M9677*O9661</f>
        <v>3254.4377023007087</v>
      </c>
      <c r="Q9677" s="9">
        <f>N9677*O9661</f>
        <v>3.2880671477368527E-2</v>
      </c>
      <c r="R9677" s="12">
        <f t="shared" si="2069"/>
        <v>95915.368803595469</v>
      </c>
      <c r="S9677" s="12">
        <f t="shared" si="2070"/>
        <v>5356355.3494544886</v>
      </c>
      <c r="T9677" s="13">
        <f t="shared" si="2075"/>
        <v>53.997319776423161</v>
      </c>
      <c r="U9677" s="14">
        <f t="shared" si="2065"/>
        <v>9.0349027610716419</v>
      </c>
    </row>
    <row r="9678" spans="1:21" x14ac:dyDescent="0.3">
      <c r="A9678" s="17">
        <v>2008</v>
      </c>
      <c r="B9678" s="17">
        <v>17</v>
      </c>
      <c r="C9678" s="17">
        <v>5.1000000000000004E-4</v>
      </c>
      <c r="D9678" s="17">
        <v>5.1000000000000004E-4</v>
      </c>
      <c r="E9678" s="17">
        <v>0.5</v>
      </c>
      <c r="F9678" s="6">
        <f t="shared" si="2071"/>
        <v>99156.018593704313</v>
      </c>
      <c r="G9678" s="7">
        <f t="shared" si="2072"/>
        <v>50.569569482789205</v>
      </c>
      <c r="H9678" s="6">
        <f t="shared" si="2073"/>
        <v>99130.733808962919</v>
      </c>
      <c r="I9678" s="6">
        <f>SUM(H9678:H9771)</f>
        <v>6153411.4370096233</v>
      </c>
      <c r="J9678" s="8">
        <f t="shared" si="2066"/>
        <v>62.057871264713327</v>
      </c>
      <c r="K9678" s="9">
        <f t="shared" si="2074"/>
        <v>8.9700000000000005E-3</v>
      </c>
      <c r="L9678" s="9">
        <f t="shared" si="2067"/>
        <v>5.1257142857142864E-4</v>
      </c>
      <c r="M9678" s="12">
        <f t="shared" si="2068"/>
        <v>98658.580373334553</v>
      </c>
      <c r="N9678" s="10">
        <f>((B9677+E9677)*D9677+(B9678+E9678)*D9678+(B9679+E9679)*D9679)/3/SUM(D9661:D9678)</f>
        <v>1.0711631363805278</v>
      </c>
      <c r="O9678" s="11">
        <f>O9661</f>
        <v>4.1028094498309402E-2</v>
      </c>
      <c r="P9678" s="12">
        <f>M9678*O9661</f>
        <v>4047.7735586262233</v>
      </c>
      <c r="Q9678" s="9">
        <f>N9678*O9661</f>
        <v>4.394778238252578E-2</v>
      </c>
      <c r="R9678" s="12">
        <f t="shared" si="2069"/>
        <v>94774.157892106523</v>
      </c>
      <c r="S9678" s="12">
        <f t="shared" si="2070"/>
        <v>5260439.9806508934</v>
      </c>
      <c r="T9678" s="13">
        <f t="shared" si="2075"/>
        <v>53.052150088899324</v>
      </c>
      <c r="U9678" s="14">
        <f t="shared" si="2065"/>
        <v>9.0057211758140028</v>
      </c>
    </row>
    <row r="9679" spans="1:21" x14ac:dyDescent="0.3">
      <c r="A9679" s="17">
        <v>2008</v>
      </c>
      <c r="B9679" s="17">
        <v>18</v>
      </c>
      <c r="C9679" s="17">
        <v>7.1000000000000002E-4</v>
      </c>
      <c r="D9679" s="17">
        <v>7.1000000000000002E-4</v>
      </c>
      <c r="E9679" s="17">
        <v>0.5</v>
      </c>
      <c r="F9679" s="6">
        <f t="shared" si="2071"/>
        <v>99105.449024221525</v>
      </c>
      <c r="G9679" s="7">
        <f t="shared" si="2072"/>
        <v>70.364868807197283</v>
      </c>
      <c r="H9679" s="6">
        <f t="shared" si="2073"/>
        <v>99070.266589817926</v>
      </c>
      <c r="I9679" s="6">
        <f>SUM(H9679:H9771)</f>
        <v>6054280.7032006597</v>
      </c>
      <c r="J9679" s="8">
        <f t="shared" si="2066"/>
        <v>61.08928179843052</v>
      </c>
      <c r="K9679" s="9">
        <f t="shared" si="2074"/>
        <v>9.6800000000000011E-3</v>
      </c>
      <c r="L9679" s="9">
        <f t="shared" si="2067"/>
        <v>5.2324324324324331E-4</v>
      </c>
      <c r="M9679" s="12">
        <f t="shared" si="2068"/>
        <v>134478.31331954023</v>
      </c>
      <c r="N9679" s="10">
        <f>((B9678+E9678)*D9678+(B9679+E9679)*D9679+(B9680+E9680)*D9680)/3/SUM(D9661:D9679)</f>
        <v>1.2296831955922864</v>
      </c>
      <c r="O9679" s="11">
        <f>O9661</f>
        <v>4.1028094498309402E-2</v>
      </c>
      <c r="P9679" s="12">
        <f>M9679*O9661</f>
        <v>5517.3889468473562</v>
      </c>
      <c r="Q9679" s="9">
        <f>N9679*O9661</f>
        <v>5.0451558351743413E-2</v>
      </c>
      <c r="R9679" s="12">
        <f t="shared" si="2069"/>
        <v>94072.017254038947</v>
      </c>
      <c r="S9679" s="12">
        <f t="shared" si="2070"/>
        <v>5165665.8227587873</v>
      </c>
      <c r="T9679" s="13">
        <f t="shared" si="2075"/>
        <v>52.122924356018913</v>
      </c>
      <c r="U9679" s="14">
        <f t="shared" si="2065"/>
        <v>8.9663574424116064</v>
      </c>
    </row>
    <row r="9680" spans="1:21" x14ac:dyDescent="0.3">
      <c r="A9680" s="17">
        <v>2008</v>
      </c>
      <c r="B9680" s="17">
        <v>19</v>
      </c>
      <c r="C9680" s="17">
        <v>6.9999999999999999E-4</v>
      </c>
      <c r="D9680" s="17">
        <v>6.9999999999999999E-4</v>
      </c>
      <c r="E9680" s="17">
        <v>0.5</v>
      </c>
      <c r="F9680" s="6">
        <f t="shared" si="2071"/>
        <v>99035.084155414326</v>
      </c>
      <c r="G9680" s="7">
        <f t="shared" si="2072"/>
        <v>69.324558908790024</v>
      </c>
      <c r="H9680" s="6">
        <f t="shared" si="2073"/>
        <v>99000.421875959932</v>
      </c>
      <c r="I9680" s="6">
        <f>SUM(H9680:H9771)</f>
        <v>5955210.4366108431</v>
      </c>
      <c r="J9680" s="8">
        <f t="shared" si="2066"/>
        <v>60.13233075326535</v>
      </c>
      <c r="K9680" s="9">
        <f t="shared" si="2074"/>
        <v>1.038E-2</v>
      </c>
      <c r="L9680" s="9">
        <f t="shared" si="2067"/>
        <v>5.3230769230769228E-4</v>
      </c>
      <c r="M9680" s="12">
        <f t="shared" si="2068"/>
        <v>130233.99795003908</v>
      </c>
      <c r="N9680" s="10">
        <f>((B9679+E9679)*D9679+(B9680+E9680)*D9680+(B9681+E9681)*D9681)/3/SUM(D9661:D9680)</f>
        <v>1.4197174052665382</v>
      </c>
      <c r="O9680" s="11">
        <f>O9661</f>
        <v>4.1028094498309402E-2</v>
      </c>
      <c r="P9680" s="12">
        <f>M9680*O9661</f>
        <v>5343.2527747868362</v>
      </c>
      <c r="Q9680" s="9">
        <f>N9680*O9661</f>
        <v>5.8248299864170155E-2</v>
      </c>
      <c r="R9680" s="12">
        <f t="shared" si="2069"/>
        <v>93233.815615849671</v>
      </c>
      <c r="S9680" s="12">
        <f t="shared" si="2070"/>
        <v>5071593.8055047486</v>
      </c>
      <c r="T9680" s="13">
        <f t="shared" si="2075"/>
        <v>51.210072155297709</v>
      </c>
      <c r="U9680" s="14">
        <f t="shared" si="2065"/>
        <v>8.922258597967641</v>
      </c>
    </row>
    <row r="9681" spans="1:21" x14ac:dyDescent="0.3">
      <c r="A9681" s="17">
        <v>2008</v>
      </c>
      <c r="B9681" s="17">
        <v>20</v>
      </c>
      <c r="C9681" s="17">
        <v>8.5999999999999998E-4</v>
      </c>
      <c r="D9681" s="17">
        <v>8.4999999999999995E-4</v>
      </c>
      <c r="E9681" s="17">
        <v>0.5</v>
      </c>
      <c r="F9681" s="6">
        <f t="shared" si="2071"/>
        <v>98965.759596505537</v>
      </c>
      <c r="G9681" s="7">
        <f t="shared" si="2072"/>
        <v>84.120895657029706</v>
      </c>
      <c r="H9681" s="6">
        <f t="shared" si="2073"/>
        <v>98923.699148677028</v>
      </c>
      <c r="I9681" s="6">
        <f>SUM(H9681:H9771)</f>
        <v>5856210.0147348829</v>
      </c>
      <c r="J9681" s="8">
        <f t="shared" si="2066"/>
        <v>59.174102625102918</v>
      </c>
      <c r="K9681" s="9">
        <f t="shared" si="2074"/>
        <v>1.123E-2</v>
      </c>
      <c r="L9681" s="9">
        <f t="shared" si="2067"/>
        <v>5.4780487804878054E-4</v>
      </c>
      <c r="M9681" s="12">
        <f t="shared" si="2068"/>
        <v>153559.96090553061</v>
      </c>
      <c r="N9681" s="10">
        <f>((B9680+E9680)*D9680+(B9681+E9681)*D9681+(B9682+E9682)*D9682)/3/SUM(D9661:D9681)</f>
        <v>1.3754823389729889</v>
      </c>
      <c r="O9681" s="11">
        <f>O9661</f>
        <v>4.1028094498309402E-2</v>
      </c>
      <c r="P9681" s="12">
        <f>M9681*O9661</f>
        <v>6300.2725871888069</v>
      </c>
      <c r="Q9681" s="9">
        <f>N9681*O9661</f>
        <v>5.6433419384139434E-2</v>
      </c>
      <c r="R9681" s="12">
        <f t="shared" si="2069"/>
        <v>93341.096547589288</v>
      </c>
      <c r="S9681" s="12">
        <f t="shared" si="2070"/>
        <v>4978359.989888899</v>
      </c>
      <c r="T9681" s="13">
        <f t="shared" si="2075"/>
        <v>50.303862772197469</v>
      </c>
      <c r="U9681" s="14">
        <f t="shared" si="2065"/>
        <v>8.8702398529054491</v>
      </c>
    </row>
    <row r="9682" spans="1:21" x14ac:dyDescent="0.3">
      <c r="A9682" s="17">
        <v>2008</v>
      </c>
      <c r="B9682" s="17">
        <v>21</v>
      </c>
      <c r="C9682" s="17">
        <v>7.1000000000000002E-4</v>
      </c>
      <c r="D9682" s="17">
        <v>7.1000000000000002E-4</v>
      </c>
      <c r="E9682" s="17">
        <v>0.5</v>
      </c>
      <c r="F9682" s="6">
        <f t="shared" si="2071"/>
        <v>98881.638700848504</v>
      </c>
      <c r="G9682" s="7">
        <f t="shared" si="2072"/>
        <v>70.205963477602438</v>
      </c>
      <c r="H9682" s="6">
        <f t="shared" si="2073"/>
        <v>98846.535719109699</v>
      </c>
      <c r="I9682" s="6">
        <f>SUM(H9682:H9771)</f>
        <v>5757286.3155862056</v>
      </c>
      <c r="J9682" s="8">
        <f t="shared" si="2066"/>
        <v>58.224018040437294</v>
      </c>
      <c r="K9682" s="9">
        <f t="shared" si="2074"/>
        <v>1.1940000000000001E-2</v>
      </c>
      <c r="L9682" s="9">
        <f t="shared" si="2067"/>
        <v>5.5534883720930242E-4</v>
      </c>
      <c r="M9682" s="12">
        <f t="shared" si="2068"/>
        <v>126417.77343119365</v>
      </c>
      <c r="N9682" s="10">
        <f>((B9681+E9681)*D9681+(B9682+E9682)*D9682+(B9683+E9683)*D9683)/3/SUM(D9661:D9682)</f>
        <v>1.4591010608598547</v>
      </c>
      <c r="O9682" s="11">
        <f>O9661</f>
        <v>4.1028094498309402E-2</v>
      </c>
      <c r="P9682" s="12">
        <f>M9682*O9661</f>
        <v>5186.6803546008805</v>
      </c>
      <c r="Q9682" s="9">
        <f>N9682*O9661</f>
        <v>5.9864136207541614E-2</v>
      </c>
      <c r="R9682" s="12">
        <f t="shared" si="2069"/>
        <v>92929.173241177283</v>
      </c>
      <c r="S9682" s="12">
        <f t="shared" si="2070"/>
        <v>4885018.8933413094</v>
      </c>
      <c r="T9682" s="13">
        <f t="shared" si="2075"/>
        <v>49.402689493447795</v>
      </c>
      <c r="U9682" s="14">
        <f t="shared" si="2065"/>
        <v>8.8213285469894984</v>
      </c>
    </row>
    <row r="9683" spans="1:21" x14ac:dyDescent="0.3">
      <c r="A9683" s="17">
        <v>2008</v>
      </c>
      <c r="B9683" s="17">
        <v>22</v>
      </c>
      <c r="C9683" s="17">
        <v>8.7000000000000001E-4</v>
      </c>
      <c r="D9683" s="17">
        <v>8.7000000000000001E-4</v>
      </c>
      <c r="E9683" s="17">
        <v>0.5</v>
      </c>
      <c r="F9683" s="6">
        <f t="shared" si="2071"/>
        <v>98811.432737370895</v>
      </c>
      <c r="G9683" s="7">
        <f t="shared" si="2072"/>
        <v>85.965946481512674</v>
      </c>
      <c r="H9683" s="6">
        <f t="shared" si="2073"/>
        <v>98768.449764130142</v>
      </c>
      <c r="I9683" s="6">
        <f>SUM(H9683:H9771)</f>
        <v>5658439.7798670959</v>
      </c>
      <c r="J9683" s="8">
        <f t="shared" si="2066"/>
        <v>57.265031212598238</v>
      </c>
      <c r="K9683" s="9">
        <f t="shared" si="2074"/>
        <v>1.281E-2</v>
      </c>
      <c r="L9683" s="9">
        <f t="shared" si="2067"/>
        <v>5.6933333333333337E-4</v>
      </c>
      <c r="M9683" s="12">
        <f t="shared" si="2068"/>
        <v>150994.05119703631</v>
      </c>
      <c r="N9683" s="10">
        <f>((B9682+E9682)*D9682+(B9683+E9683)*D9683+(B9684+E9684)*D9684)/3/SUM(D9661:D9683)</f>
        <v>1.3774395003903199</v>
      </c>
      <c r="O9683" s="11">
        <f>O9661</f>
        <v>4.1028094498309402E-2</v>
      </c>
      <c r="P9683" s="12">
        <f>M9683*O9661</f>
        <v>6194.998201194574</v>
      </c>
      <c r="Q9683" s="9">
        <f>N9683*O9661</f>
        <v>5.6513717987718134E-2</v>
      </c>
      <c r="R9683" s="12">
        <f t="shared" si="2069"/>
        <v>93186.677448075992</v>
      </c>
      <c r="S9683" s="12">
        <f t="shared" si="2070"/>
        <v>4792089.7201001318</v>
      </c>
      <c r="T9683" s="13">
        <f t="shared" si="2075"/>
        <v>48.497320475424537</v>
      </c>
      <c r="U9683" s="14">
        <f t="shared" si="2065"/>
        <v>8.7677107371737009</v>
      </c>
    </row>
    <row r="9684" spans="1:21" x14ac:dyDescent="0.3">
      <c r="A9684" s="17">
        <v>2008</v>
      </c>
      <c r="B9684" s="17">
        <v>23</v>
      </c>
      <c r="C9684" s="17">
        <v>7.6999999999999996E-4</v>
      </c>
      <c r="D9684" s="17">
        <v>7.6999999999999996E-4</v>
      </c>
      <c r="E9684" s="17">
        <v>0.5</v>
      </c>
      <c r="F9684" s="6">
        <f t="shared" si="2071"/>
        <v>98725.466790889375</v>
      </c>
      <c r="G9684" s="7">
        <f t="shared" si="2072"/>
        <v>76.018609428984817</v>
      </c>
      <c r="H9684" s="6">
        <f t="shared" si="2073"/>
        <v>98687.457486174884</v>
      </c>
      <c r="I9684" s="6">
        <f>SUM(H9684:H9771)</f>
        <v>5559671.3301029662</v>
      </c>
      <c r="J9684" s="8">
        <f t="shared" si="2066"/>
        <v>56.314459792617825</v>
      </c>
      <c r="K9684" s="9">
        <f t="shared" si="2074"/>
        <v>1.358E-2</v>
      </c>
      <c r="L9684" s="9">
        <f t="shared" si="2067"/>
        <v>5.7787234042553195E-4</v>
      </c>
      <c r="M9684" s="12">
        <f t="shared" si="2068"/>
        <v>131549.1400280665</v>
      </c>
      <c r="N9684" s="10">
        <f>((B9683+E9683)*D9683+(B9684+E9684)*D9684+(B9685+E9685)*D9685)/3/SUM(D9661:D9684)</f>
        <v>1.4177712322042217</v>
      </c>
      <c r="O9684" s="11">
        <f>O9661</f>
        <v>4.1028094498309402E-2</v>
      </c>
      <c r="P9684" s="12">
        <f>M9684*O9661</f>
        <v>5397.2105482428478</v>
      </c>
      <c r="Q9684" s="9">
        <f>N9684*O9661</f>
        <v>5.816845209185937E-2</v>
      </c>
      <c r="R9684" s="12">
        <f t="shared" si="2069"/>
        <v>92946.960843322915</v>
      </c>
      <c r="S9684" s="12">
        <f t="shared" si="2070"/>
        <v>4698903.0426520556</v>
      </c>
      <c r="T9684" s="13">
        <f t="shared" si="2075"/>
        <v>47.595652827905205</v>
      </c>
      <c r="U9684" s="14">
        <f t="shared" si="2065"/>
        <v>8.7188069647126198</v>
      </c>
    </row>
    <row r="9685" spans="1:21" x14ac:dyDescent="0.3">
      <c r="A9685" s="17">
        <v>2008</v>
      </c>
      <c r="B9685" s="17">
        <v>24</v>
      </c>
      <c r="C9685" s="17">
        <v>8.1999999999999998E-4</v>
      </c>
      <c r="D9685" s="17">
        <v>8.1999999999999998E-4</v>
      </c>
      <c r="E9685" s="17">
        <v>0.5</v>
      </c>
      <c r="F9685" s="6">
        <f t="shared" si="2071"/>
        <v>98649.448181460393</v>
      </c>
      <c r="G9685" s="7">
        <f t="shared" si="2072"/>
        <v>80.89254750879752</v>
      </c>
      <c r="H9685" s="6">
        <f t="shared" si="2073"/>
        <v>98609.001907705999</v>
      </c>
      <c r="I9685" s="6">
        <f>SUM(H9685:H9771)</f>
        <v>5460983.8726167912</v>
      </c>
      <c r="J9685" s="8">
        <f t="shared" si="2066"/>
        <v>55.35747004455213</v>
      </c>
      <c r="K9685" s="9">
        <f t="shared" si="2074"/>
        <v>1.44E-2</v>
      </c>
      <c r="L9685" s="9">
        <f t="shared" si="2067"/>
        <v>5.8775510204081636E-4</v>
      </c>
      <c r="M9685" s="12">
        <f t="shared" si="2068"/>
        <v>137629.68152538466</v>
      </c>
      <c r="N9685" s="10">
        <f>((B9684+E9684)*D9684+(B9685+E9685)*D9685+(B9686+E9686)*D9686)/3/SUM(D9661:D9685)</f>
        <v>1.3502314814814813</v>
      </c>
      <c r="O9685" s="11">
        <f>O9661</f>
        <v>4.1028094498309402E-2</v>
      </c>
      <c r="P9685" s="12">
        <f>M9685*O9661</f>
        <v>5646.6835793957098</v>
      </c>
      <c r="Q9685" s="9">
        <f>N9685*O9661</f>
        <v>5.5397424816814519E-2</v>
      </c>
      <c r="R9685" s="12">
        <f t="shared" si="2069"/>
        <v>93146.317138262733</v>
      </c>
      <c r="S9685" s="12">
        <f t="shared" si="2070"/>
        <v>4605956.0818087328</v>
      </c>
      <c r="T9685" s="13">
        <f t="shared" si="2075"/>
        <v>46.690135289315783</v>
      </c>
      <c r="U9685" s="14">
        <f t="shared" si="2065"/>
        <v>8.6673347552363467</v>
      </c>
    </row>
    <row r="9686" spans="1:21" x14ac:dyDescent="0.3">
      <c r="A9686" s="17">
        <v>2008</v>
      </c>
      <c r="B9686" s="17">
        <v>25</v>
      </c>
      <c r="C9686" s="17">
        <v>7.9000000000000001E-4</v>
      </c>
      <c r="D9686" s="17">
        <v>7.9000000000000001E-4</v>
      </c>
      <c r="E9686" s="17">
        <v>0.5</v>
      </c>
      <c r="F9686" s="6">
        <f t="shared" si="2071"/>
        <v>98568.55563395159</v>
      </c>
      <c r="G9686" s="7">
        <f t="shared" si="2072"/>
        <v>77.869158950821756</v>
      </c>
      <c r="H9686" s="6">
        <f t="shared" si="2073"/>
        <v>98529.621054476185</v>
      </c>
      <c r="I9686" s="6">
        <f>SUM(H9686:H9771)</f>
        <v>5362374.8707090849</v>
      </c>
      <c r="J9686" s="8">
        <f t="shared" si="2066"/>
        <v>54.402490086422993</v>
      </c>
      <c r="K9686" s="9">
        <f t="shared" si="2074"/>
        <v>1.519E-2</v>
      </c>
      <c r="L9686" s="9">
        <f t="shared" si="2067"/>
        <v>5.9568627450980389E-4</v>
      </c>
      <c r="M9686" s="12">
        <f t="shared" si="2068"/>
        <v>130721.76124068169</v>
      </c>
      <c r="N9686" s="10">
        <f>((B9685+E9685)*D9685+(B9686+E9686)*D9686+(B9687+E9687)*D9687)/3/SUM(D9661:D9686)</f>
        <v>1.3016238753565943</v>
      </c>
      <c r="O9686" s="11">
        <f>O9661</f>
        <v>4.1028094498309402E-2</v>
      </c>
      <c r="P9686" s="12">
        <f>M9686*O9661</f>
        <v>5363.2647731681282</v>
      </c>
      <c r="Q9686" s="9">
        <f>N9686*O9661</f>
        <v>5.3403147359386047E-2</v>
      </c>
      <c r="R9686" s="12">
        <f t="shared" si="2069"/>
        <v>93267.829182039539</v>
      </c>
      <c r="S9686" s="12">
        <f t="shared" si="2070"/>
        <v>4512809.7646704698</v>
      </c>
      <c r="T9686" s="13">
        <f t="shared" si="2075"/>
        <v>45.783462440389542</v>
      </c>
      <c r="U9686" s="14">
        <f t="shared" si="2065"/>
        <v>8.6190276460334516</v>
      </c>
    </row>
    <row r="9687" spans="1:21" x14ac:dyDescent="0.3">
      <c r="A9687" s="17">
        <v>2008</v>
      </c>
      <c r="B9687" s="17">
        <v>26</v>
      </c>
      <c r="C9687" s="17">
        <v>7.2000000000000005E-4</v>
      </c>
      <c r="D9687" s="17">
        <v>7.2000000000000005E-4</v>
      </c>
      <c r="E9687" s="17">
        <v>0.5</v>
      </c>
      <c r="F9687" s="6">
        <f t="shared" si="2071"/>
        <v>98490.686475000766</v>
      </c>
      <c r="G9687" s="7">
        <f t="shared" si="2072"/>
        <v>70.913294262000562</v>
      </c>
      <c r="H9687" s="6">
        <f t="shared" si="2073"/>
        <v>98455.229827869771</v>
      </c>
      <c r="I9687" s="6">
        <f>SUM(H9687:H9771)</f>
        <v>5263845.2496546088</v>
      </c>
      <c r="J9687" s="8">
        <f t="shared" si="2066"/>
        <v>53.445106720732376</v>
      </c>
      <c r="K9687" s="9">
        <f t="shared" si="2074"/>
        <v>1.5910000000000001E-2</v>
      </c>
      <c r="L9687" s="9">
        <f t="shared" si="2067"/>
        <v>6.0037735849056604E-4</v>
      </c>
      <c r="M9687" s="12">
        <f t="shared" si="2068"/>
        <v>118114.53789710968</v>
      </c>
      <c r="N9687" s="10">
        <f>((B9686+E9686)*D9686+(B9687+E9687)*D9687+(B9688+E9688)*D9688)/3/SUM(D9661:D9687)</f>
        <v>1.2020741671904462</v>
      </c>
      <c r="O9687" s="11">
        <f>O9661</f>
        <v>4.1028094498309402E-2</v>
      </c>
      <c r="P9687" s="12">
        <f>M9687*O9661</f>
        <v>4846.0144224667629</v>
      </c>
      <c r="Q9687" s="9">
        <f>N9687*O9661</f>
        <v>4.9318812525466202E-2</v>
      </c>
      <c r="R9687" s="12">
        <f t="shared" si="2069"/>
        <v>93599.534805837378</v>
      </c>
      <c r="S9687" s="12">
        <f t="shared" si="2070"/>
        <v>4419541.9354884299</v>
      </c>
      <c r="T9687" s="13">
        <f t="shared" si="2075"/>
        <v>44.872688917750743</v>
      </c>
      <c r="U9687" s="14">
        <f t="shared" si="2065"/>
        <v>8.5724178029816329</v>
      </c>
    </row>
    <row r="9688" spans="1:21" x14ac:dyDescent="0.3">
      <c r="A9688" s="17">
        <v>2008</v>
      </c>
      <c r="B9688" s="17">
        <v>27</v>
      </c>
      <c r="C9688" s="17">
        <v>6.6E-4</v>
      </c>
      <c r="D9688" s="17">
        <v>6.6E-4</v>
      </c>
      <c r="E9688" s="17">
        <v>0.5</v>
      </c>
      <c r="F9688" s="6">
        <f t="shared" si="2071"/>
        <v>98419.773180738761</v>
      </c>
      <c r="G9688" s="7">
        <f t="shared" si="2072"/>
        <v>64.957050299287587</v>
      </c>
      <c r="H9688" s="6">
        <f t="shared" si="2073"/>
        <v>98387.29465558911</v>
      </c>
      <c r="I9688" s="6">
        <f>SUM(H9688:H9771)</f>
        <v>5165390.0198267391</v>
      </c>
      <c r="J9688" s="8">
        <f t="shared" si="2066"/>
        <v>52.483254664090524</v>
      </c>
      <c r="K9688" s="9">
        <f t="shared" si="2074"/>
        <v>1.6570000000000001E-2</v>
      </c>
      <c r="L9688" s="9">
        <f t="shared" si="2067"/>
        <v>6.0254545454545456E-4</v>
      </c>
      <c r="M9688" s="12">
        <f t="shared" si="2068"/>
        <v>107804.39850515442</v>
      </c>
      <c r="N9688" s="10">
        <f>((B9687+E9687)*D9687+(B9688+E9688)*D9688+(B9689+E9689)*D9689)/3/SUM(D9661:D9688)</f>
        <v>1.213337356668678</v>
      </c>
      <c r="O9688" s="11">
        <f>O9661</f>
        <v>4.1028094498309402E-2</v>
      </c>
      <c r="P9688" s="12">
        <f>M9688*O9661</f>
        <v>4423.0090492028803</v>
      </c>
      <c r="Q9688" s="9">
        <f>N9688*O9661</f>
        <v>4.9780919727731458E-2</v>
      </c>
      <c r="R9688" s="12">
        <f t="shared" si="2069"/>
        <v>93489.48463811056</v>
      </c>
      <c r="S9688" s="12">
        <f t="shared" si="2070"/>
        <v>4325942.4006825928</v>
      </c>
      <c r="T9688" s="13">
        <f t="shared" si="2075"/>
        <v>43.953996853238039</v>
      </c>
      <c r="U9688" s="14">
        <f t="shared" si="2065"/>
        <v>8.529257810852485</v>
      </c>
    </row>
    <row r="9689" spans="1:21" x14ac:dyDescent="0.3">
      <c r="A9689" s="17">
        <v>2008</v>
      </c>
      <c r="B9689" s="17">
        <v>28</v>
      </c>
      <c r="C9689" s="17">
        <v>8.1999999999999998E-4</v>
      </c>
      <c r="D9689" s="17">
        <v>8.0999999999999996E-4</v>
      </c>
      <c r="E9689" s="17">
        <v>0.5</v>
      </c>
      <c r="F9689" s="6">
        <f t="shared" si="2071"/>
        <v>98354.816130439474</v>
      </c>
      <c r="G9689" s="7">
        <f t="shared" si="2072"/>
        <v>79.667401065655966</v>
      </c>
      <c r="H9689" s="6">
        <f t="shared" si="2073"/>
        <v>98314.982429906653</v>
      </c>
      <c r="I9689" s="6">
        <f>SUM(H9689:H9771)</f>
        <v>5067002.7251711497</v>
      </c>
      <c r="J9689" s="8">
        <f t="shared" si="2066"/>
        <v>51.517586271029401</v>
      </c>
      <c r="K9689" s="9">
        <f t="shared" si="2074"/>
        <v>1.738E-2</v>
      </c>
      <c r="L9689" s="9">
        <f t="shared" si="2067"/>
        <v>6.0982456140350877E-4</v>
      </c>
      <c r="M9689" s="12">
        <f t="shared" si="2068"/>
        <v>130639.86941146116</v>
      </c>
      <c r="N9689" s="10">
        <f>((B9688+E9688)*D9688+(B9689+E9689)*D9689+(B9690+E9690)*D9690)/3/SUM(D9661:D9689)</f>
        <v>1.2717683160721136</v>
      </c>
      <c r="O9689" s="11">
        <f>O9661</f>
        <v>4.1028094498309402E-2</v>
      </c>
      <c r="P9689" s="12">
        <f>M9689*O9661</f>
        <v>5359.9049074602281</v>
      </c>
      <c r="Q9689" s="9">
        <f>N9689*O9661</f>
        <v>5.2178230651762497E-2</v>
      </c>
      <c r="R9689" s="12">
        <f t="shared" si="2069"/>
        <v>93185.080600155008</v>
      </c>
      <c r="S9689" s="12">
        <f t="shared" si="2070"/>
        <v>4232452.916044482</v>
      </c>
      <c r="T9689" s="13">
        <f t="shared" si="2075"/>
        <v>43.032492790503987</v>
      </c>
      <c r="U9689" s="14">
        <f t="shared" si="2065"/>
        <v>8.4850934805254141</v>
      </c>
    </row>
    <row r="9690" spans="1:21" x14ac:dyDescent="0.3">
      <c r="A9690" s="17">
        <v>2008</v>
      </c>
      <c r="B9690" s="17">
        <v>29</v>
      </c>
      <c r="C9690" s="17">
        <v>8.4999999999999995E-4</v>
      </c>
      <c r="D9690" s="17">
        <v>8.4999999999999995E-4</v>
      </c>
      <c r="E9690" s="17">
        <v>0.5</v>
      </c>
      <c r="F9690" s="6">
        <f t="shared" si="2071"/>
        <v>98275.148729373817</v>
      </c>
      <c r="G9690" s="7">
        <f t="shared" si="2072"/>
        <v>83.53387641996774</v>
      </c>
      <c r="H9690" s="6">
        <f t="shared" si="2073"/>
        <v>98233.381791163833</v>
      </c>
      <c r="I9690" s="6">
        <f>SUM(H9690:H9771)</f>
        <v>4968687.7427412439</v>
      </c>
      <c r="J9690" s="8">
        <f t="shared" si="2066"/>
        <v>50.558944015682115</v>
      </c>
      <c r="K9690" s="9">
        <f t="shared" si="2074"/>
        <v>1.823E-2</v>
      </c>
      <c r="L9690" s="9">
        <f t="shared" si="2067"/>
        <v>6.1796610169491525E-4</v>
      </c>
      <c r="M9690" s="12">
        <f t="shared" si="2068"/>
        <v>135175.49941794013</v>
      </c>
      <c r="N9690" s="10">
        <f>((B9689+E9689)*D9689+(B9690+E9690)*D9690+(B9691+E9691)*D9691)/3/SUM(D9661:D9690)</f>
        <v>1.3211738891936369</v>
      </c>
      <c r="O9690" s="11">
        <f>O9661</f>
        <v>4.1028094498309402E-2</v>
      </c>
      <c r="P9690" s="12">
        <f>M9690*O9661</f>
        <v>5545.993163975415</v>
      </c>
      <c r="Q9690" s="9">
        <f>N9690*O9661</f>
        <v>5.4205247174535488E-2</v>
      </c>
      <c r="R9690" s="12">
        <f t="shared" si="2069"/>
        <v>92908.617050383284</v>
      </c>
      <c r="S9690" s="12">
        <f t="shared" si="2070"/>
        <v>4139267.8354443274</v>
      </c>
      <c r="T9690" s="13">
        <f t="shared" si="2075"/>
        <v>42.119171417820773</v>
      </c>
      <c r="U9690" s="14">
        <f t="shared" si="2065"/>
        <v>8.4397725978613423</v>
      </c>
    </row>
    <row r="9691" spans="1:21" x14ac:dyDescent="0.3">
      <c r="A9691" s="17">
        <v>2008</v>
      </c>
      <c r="B9691" s="17">
        <v>30</v>
      </c>
      <c r="C9691" s="17">
        <v>7.9000000000000001E-4</v>
      </c>
      <c r="D9691" s="17">
        <v>7.9000000000000001E-4</v>
      </c>
      <c r="E9691" s="17">
        <v>0.5</v>
      </c>
      <c r="F9691" s="6">
        <f t="shared" si="2071"/>
        <v>98191.614852953848</v>
      </c>
      <c r="G9691" s="7">
        <f t="shared" si="2072"/>
        <v>77.571375733833534</v>
      </c>
      <c r="H9691" s="6">
        <f t="shared" si="2073"/>
        <v>98152.829165086936</v>
      </c>
      <c r="I9691" s="6">
        <f>SUM(H9691:H9771)</f>
        <v>4870454.3609500797</v>
      </c>
      <c r="J9691" s="8">
        <f t="shared" si="2066"/>
        <v>49.601530316451097</v>
      </c>
      <c r="K9691" s="9">
        <f t="shared" si="2074"/>
        <v>1.9019999999999999E-2</v>
      </c>
      <c r="L9691" s="9">
        <f t="shared" si="2067"/>
        <v>6.236065573770491E-4</v>
      </c>
      <c r="M9691" s="12">
        <f t="shared" si="2068"/>
        <v>124391.53311682036</v>
      </c>
      <c r="N9691" s="10">
        <f>((B9690+E9690)*D9690+(B9691+E9691)*D9691+(B9692+E9692)*D9692)/3/SUM(D9661:D9691)</f>
        <v>1.2868033648790747</v>
      </c>
      <c r="O9691" s="11">
        <f>O9661</f>
        <v>4.1028094498309402E-2</v>
      </c>
      <c r="P9691" s="12">
        <f>M9691*O9661</f>
        <v>5103.547575506489</v>
      </c>
      <c r="Q9691" s="9">
        <f>N9691*O9661</f>
        <v>5.2795090055001187E-2</v>
      </c>
      <c r="R9691" s="12">
        <f t="shared" si="2069"/>
        <v>92970.841710163033</v>
      </c>
      <c r="S9691" s="12">
        <f t="shared" si="2070"/>
        <v>4046359.2183939442</v>
      </c>
      <c r="T9691" s="13">
        <f t="shared" si="2075"/>
        <v>41.208806112961284</v>
      </c>
      <c r="U9691" s="14">
        <f t="shared" si="2065"/>
        <v>8.3927242034898129</v>
      </c>
    </row>
    <row r="9692" spans="1:21" x14ac:dyDescent="0.3">
      <c r="A9692" s="17">
        <v>2008</v>
      </c>
      <c r="B9692" s="17">
        <v>31</v>
      </c>
      <c r="C9692" s="17">
        <v>7.6999999999999996E-4</v>
      </c>
      <c r="D9692" s="17">
        <v>7.6999999999999996E-4</v>
      </c>
      <c r="E9692" s="17">
        <v>0.5</v>
      </c>
      <c r="F9692" s="6">
        <f t="shared" si="2071"/>
        <v>98114.04347722001</v>
      </c>
      <c r="G9692" s="7">
        <f t="shared" si="2072"/>
        <v>75.5478134774594</v>
      </c>
      <c r="H9692" s="6">
        <f t="shared" si="2073"/>
        <v>98076.26957048128</v>
      </c>
      <c r="I9692" s="6">
        <f>SUM(H9692:H9771)</f>
        <v>4772301.5317849927</v>
      </c>
      <c r="J9692" s="8">
        <f t="shared" si="2066"/>
        <v>48.640351193894269</v>
      </c>
      <c r="K9692" s="9">
        <f t="shared" si="2074"/>
        <v>1.9789999999999999E-2</v>
      </c>
      <c r="L9692" s="9">
        <f t="shared" si="2067"/>
        <v>6.2825396825396816E-4</v>
      </c>
      <c r="M9692" s="12">
        <f t="shared" si="2068"/>
        <v>120250.43580292934</v>
      </c>
      <c r="N9692" s="10">
        <f>((B9691+E9691)*D9691+(B9692+E9692)*D9692+(B9693+E9693)*D9693)/3/SUM(D9661:D9692)</f>
        <v>1.2413676941216103</v>
      </c>
      <c r="O9692" s="11">
        <f>O9661</f>
        <v>4.1028094498309402E-2</v>
      </c>
      <c r="P9692" s="12">
        <f>M9692*O9661</f>
        <v>4933.6462435854728</v>
      </c>
      <c r="Q9692" s="9">
        <f>N9692*O9661</f>
        <v>5.0930951061569869E-2</v>
      </c>
      <c r="R9692" s="12">
        <f t="shared" si="2069"/>
        <v>93081.151884685765</v>
      </c>
      <c r="S9692" s="12">
        <f t="shared" si="2070"/>
        <v>3953388.3766837814</v>
      </c>
      <c r="T9692" s="13">
        <f t="shared" si="2075"/>
        <v>40.293807456846622</v>
      </c>
      <c r="U9692" s="14">
        <f t="shared" si="2065"/>
        <v>8.3465437370476465</v>
      </c>
    </row>
    <row r="9693" spans="1:21" x14ac:dyDescent="0.3">
      <c r="A9693" s="17">
        <v>2008</v>
      </c>
      <c r="B9693" s="17">
        <v>32</v>
      </c>
      <c r="C9693" s="17">
        <v>7.7999999999999999E-4</v>
      </c>
      <c r="D9693" s="17">
        <v>7.7999999999999999E-4</v>
      </c>
      <c r="E9693" s="17">
        <v>0.5</v>
      </c>
      <c r="F9693" s="6">
        <f t="shared" si="2071"/>
        <v>98038.495663742549</v>
      </c>
      <c r="G9693" s="7">
        <f t="shared" si="2072"/>
        <v>76.470026617719185</v>
      </c>
      <c r="H9693" s="6">
        <f t="shared" si="2073"/>
        <v>98000.260650433687</v>
      </c>
      <c r="I9693" s="6">
        <f>SUM(H9693:H9771)</f>
        <v>4674225.2622145107</v>
      </c>
      <c r="J9693" s="8">
        <f t="shared" si="2066"/>
        <v>47.677447828722379</v>
      </c>
      <c r="K9693" s="9">
        <f t="shared" si="2074"/>
        <v>2.0569999999999998E-2</v>
      </c>
      <c r="L9693" s="9">
        <f t="shared" si="2067"/>
        <v>6.3292307692307682E-4</v>
      </c>
      <c r="M9693" s="12">
        <f t="shared" si="2068"/>
        <v>120820.41152532202</v>
      </c>
      <c r="N9693" s="10">
        <f>((B9692+E9692)*D9692+(B9693+E9693)*D9693+(B9694+E9694)*D9694)/3/SUM(D9661:D9693)</f>
        <v>1.2978447577378058</v>
      </c>
      <c r="O9693" s="11">
        <f>O9661</f>
        <v>4.1028094498309402E-2</v>
      </c>
      <c r="P9693" s="12">
        <f>M9693*O9661</f>
        <v>4957.0312613855422</v>
      </c>
      <c r="Q9693" s="9">
        <f>N9693*O9661</f>
        <v>5.3248097364602169E-2</v>
      </c>
      <c r="R9693" s="12">
        <f t="shared" si="2069"/>
        <v>92781.933229563001</v>
      </c>
      <c r="S9693" s="12">
        <f t="shared" si="2070"/>
        <v>3860307.2247990957</v>
      </c>
      <c r="T9693" s="13">
        <f t="shared" si="2075"/>
        <v>39.375422875105869</v>
      </c>
      <c r="U9693" s="14">
        <f t="shared" si="2065"/>
        <v>8.3020249536165096</v>
      </c>
    </row>
    <row r="9694" spans="1:21" x14ac:dyDescent="0.3">
      <c r="A9694" s="17">
        <v>2008</v>
      </c>
      <c r="B9694" s="17">
        <v>33</v>
      </c>
      <c r="C9694" s="17">
        <v>9.1E-4</v>
      </c>
      <c r="D9694" s="17">
        <v>9.1E-4</v>
      </c>
      <c r="E9694" s="17">
        <v>0.5</v>
      </c>
      <c r="F9694" s="6">
        <f t="shared" si="2071"/>
        <v>97962.025637124825</v>
      </c>
      <c r="G9694" s="7">
        <f t="shared" si="2072"/>
        <v>89.145443329783589</v>
      </c>
      <c r="H9694" s="6">
        <f t="shared" si="2073"/>
        <v>97917.452915459929</v>
      </c>
      <c r="I9694" s="6">
        <f>SUM(H9694:H9771)</f>
        <v>4576225.0015640762</v>
      </c>
      <c r="J9694" s="8">
        <f t="shared" si="2066"/>
        <v>46.714274963193667</v>
      </c>
      <c r="K9694" s="9">
        <f t="shared" si="2074"/>
        <v>2.1479999999999999E-2</v>
      </c>
      <c r="L9694" s="9">
        <f t="shared" si="2067"/>
        <v>6.4119402985074621E-4</v>
      </c>
      <c r="M9694" s="12">
        <f t="shared" si="2068"/>
        <v>139030.37018378728</v>
      </c>
      <c r="N9694" s="10">
        <f>((B9693+E9693)*D9693+(B9694+E9694)*D9694+(B9695+E9695)*D9695)/3/SUM(D9661:D9694)</f>
        <v>1.3376008690254502</v>
      </c>
      <c r="O9694" s="11">
        <f>O9661</f>
        <v>4.1028094498309402E-2</v>
      </c>
      <c r="P9694" s="12">
        <f>M9694*O9661</f>
        <v>5704.1511660353626</v>
      </c>
      <c r="Q9694" s="9">
        <f>N9694*O9661</f>
        <v>5.4879214855396943E-2</v>
      </c>
      <c r="R9694" s="12">
        <f t="shared" si="2069"/>
        <v>92543.819978819185</v>
      </c>
      <c r="S9694" s="12">
        <f t="shared" si="2070"/>
        <v>3767525.2915695328</v>
      </c>
      <c r="T9694" s="13">
        <f t="shared" si="2075"/>
        <v>38.459038255551832</v>
      </c>
      <c r="U9694" s="14">
        <f t="shared" si="2065"/>
        <v>8.2552367076418349</v>
      </c>
    </row>
    <row r="9695" spans="1:21" x14ac:dyDescent="0.3">
      <c r="A9695" s="17">
        <v>2008</v>
      </c>
      <c r="B9695" s="17">
        <v>34</v>
      </c>
      <c r="C9695" s="17">
        <v>8.8000000000000003E-4</v>
      </c>
      <c r="D9695" s="17">
        <v>8.8000000000000003E-4</v>
      </c>
      <c r="E9695" s="17">
        <v>0.5</v>
      </c>
      <c r="F9695" s="6">
        <f t="shared" si="2071"/>
        <v>97872.880193795048</v>
      </c>
      <c r="G9695" s="7">
        <f t="shared" si="2072"/>
        <v>86.128134570539643</v>
      </c>
      <c r="H9695" s="6">
        <f t="shared" si="2073"/>
        <v>97829.816126509773</v>
      </c>
      <c r="I9695" s="6">
        <f>SUM(H9695:H9771)</f>
        <v>4478307.5486486163</v>
      </c>
      <c r="J9695" s="8">
        <f t="shared" si="2066"/>
        <v>45.756368258308726</v>
      </c>
      <c r="K9695" s="9">
        <f t="shared" si="2074"/>
        <v>2.2359999999999998E-2</v>
      </c>
      <c r="L9695" s="9">
        <f t="shared" si="2067"/>
        <v>6.4811594202898541E-4</v>
      </c>
      <c r="M9695" s="12">
        <f t="shared" si="2068"/>
        <v>132890.01085347129</v>
      </c>
      <c r="N9695" s="10">
        <f>((B9694+E9694)*D9694+(B9695+E9695)*D9695+(B9696+E9696)*D9696)/3/SUM(D9661:D9695)</f>
        <v>1.4309779367918904</v>
      </c>
      <c r="O9695" s="11">
        <f>O9661</f>
        <v>4.1028094498309402E-2</v>
      </c>
      <c r="P9695" s="12">
        <f>M9695*O9661</f>
        <v>5452.223923177582</v>
      </c>
      <c r="Q9695" s="9">
        <f>N9695*O9661</f>
        <v>5.8710298015693496E-2</v>
      </c>
      <c r="R9695" s="12">
        <f t="shared" si="2069"/>
        <v>92086.198466901886</v>
      </c>
      <c r="S9695" s="12">
        <f t="shared" si="2070"/>
        <v>3674981.4715907136</v>
      </c>
      <c r="T9695" s="13">
        <f t="shared" si="2075"/>
        <v>37.548516650516433</v>
      </c>
      <c r="U9695" s="14">
        <f t="shared" si="2065"/>
        <v>8.2078516077922927</v>
      </c>
    </row>
    <row r="9696" spans="1:21" x14ac:dyDescent="0.3">
      <c r="A9696" s="17">
        <v>2008</v>
      </c>
      <c r="B9696" s="17">
        <v>35</v>
      </c>
      <c r="C9696" s="17">
        <v>9.8999999999999999E-4</v>
      </c>
      <c r="D9696" s="17">
        <v>9.8999999999999999E-4</v>
      </c>
      <c r="E9696" s="17">
        <v>0.5</v>
      </c>
      <c r="F9696" s="6">
        <f t="shared" si="2071"/>
        <v>97786.752059224513</v>
      </c>
      <c r="G9696" s="7">
        <f t="shared" si="2072"/>
        <v>96.80888453863227</v>
      </c>
      <c r="H9696" s="6">
        <f t="shared" si="2073"/>
        <v>97738.347616955201</v>
      </c>
      <c r="I9696" s="6">
        <f>SUM(H9696:H9771)</f>
        <v>4380477.7325221067</v>
      </c>
      <c r="J9696" s="8">
        <f t="shared" si="2066"/>
        <v>44.796228939775723</v>
      </c>
      <c r="K9696" s="9">
        <f t="shared" si="2074"/>
        <v>2.3349999999999999E-2</v>
      </c>
      <c r="L9696" s="9">
        <f t="shared" si="2067"/>
        <v>6.5774647887323942E-4</v>
      </c>
      <c r="M9696" s="12">
        <f t="shared" si="2068"/>
        <v>147182.67242490131</v>
      </c>
      <c r="N9696" s="10">
        <f>((B9695+E9695)*D9695+(B9696+E9696)*D9696+(B9697+E9697)*D9697)/3/SUM(D9661:D9696)</f>
        <v>1.4457530335474662</v>
      </c>
      <c r="O9696" s="11">
        <f>O9661</f>
        <v>4.1028094498309402E-2</v>
      </c>
      <c r="P9696" s="12">
        <f>M9696*O9661</f>
        <v>6038.6245927625678</v>
      </c>
      <c r="Q9696" s="9">
        <f>N9696*O9661</f>
        <v>5.9316492081602924E-2</v>
      </c>
      <c r="R9696" s="12">
        <f t="shared" si="2069"/>
        <v>91940.85169446512</v>
      </c>
      <c r="S9696" s="12">
        <f t="shared" si="2070"/>
        <v>3582895.2731238119</v>
      </c>
      <c r="T9696" s="13">
        <f t="shared" si="2075"/>
        <v>36.639884214109422</v>
      </c>
      <c r="U9696" s="14">
        <f t="shared" si="2065"/>
        <v>8.1563447256663011</v>
      </c>
    </row>
    <row r="9697" spans="1:21" x14ac:dyDescent="0.3">
      <c r="A9697" s="17">
        <v>2008</v>
      </c>
      <c r="B9697" s="17">
        <v>36</v>
      </c>
      <c r="C9697" s="17">
        <v>9.7999999999999997E-4</v>
      </c>
      <c r="D9697" s="17">
        <v>9.7999999999999997E-4</v>
      </c>
      <c r="E9697" s="17">
        <v>0.5</v>
      </c>
      <c r="F9697" s="6">
        <f t="shared" si="2071"/>
        <v>97689.943174685875</v>
      </c>
      <c r="G9697" s="7">
        <f t="shared" si="2072"/>
        <v>95.736144311192149</v>
      </c>
      <c r="H9697" s="6">
        <f t="shared" si="2073"/>
        <v>97642.075102530274</v>
      </c>
      <c r="I9697" s="6">
        <f>SUM(H9697:H9771)</f>
        <v>4282739.3849051511</v>
      </c>
      <c r="J9697" s="8">
        <f t="shared" si="2066"/>
        <v>43.840125664183269</v>
      </c>
      <c r="K9697" s="9">
        <f t="shared" si="2074"/>
        <v>2.4329999999999997E-2</v>
      </c>
      <c r="L9697" s="9">
        <f t="shared" si="2067"/>
        <v>6.6657534246575333E-4</v>
      </c>
      <c r="M9697" s="12">
        <f t="shared" si="2068"/>
        <v>143623.8909724009</v>
      </c>
      <c r="N9697" s="10">
        <f>((B9696+E9696)*D9696+(B9697+E9697)*D9697+(B9698+E9698)*D9698)/3/SUM(D9661:D9697)</f>
        <v>1.5213042882586658</v>
      </c>
      <c r="O9697" s="11">
        <f>O9661</f>
        <v>4.1028094498309402E-2</v>
      </c>
      <c r="P9697" s="12">
        <f>M9697*O9661</f>
        <v>5892.6145710305509</v>
      </c>
      <c r="Q9697" s="9">
        <f>N9697*O9661</f>
        <v>6.2416216099359864E-2</v>
      </c>
      <c r="R9697" s="12">
        <f t="shared" si="2069"/>
        <v>91547.62624254082</v>
      </c>
      <c r="S9697" s="12">
        <f t="shared" si="2070"/>
        <v>3490954.4214293468</v>
      </c>
      <c r="T9697" s="13">
        <f t="shared" si="2075"/>
        <v>35.735044038125189</v>
      </c>
      <c r="U9697" s="14">
        <f t="shared" si="2065"/>
        <v>8.1050816260580802</v>
      </c>
    </row>
    <row r="9698" spans="1:21" x14ac:dyDescent="0.3">
      <c r="A9698" s="17">
        <v>2008</v>
      </c>
      <c r="B9698" s="17">
        <v>37</v>
      </c>
      <c r="C9698" s="17">
        <v>1.07E-3</v>
      </c>
      <c r="D9698" s="17">
        <v>1.07E-3</v>
      </c>
      <c r="E9698" s="17">
        <v>0.5</v>
      </c>
      <c r="F9698" s="6">
        <f t="shared" si="2071"/>
        <v>97594.207030374688</v>
      </c>
      <c r="G9698" s="7">
        <f t="shared" si="2072"/>
        <v>104.42580152250092</v>
      </c>
      <c r="H9698" s="6">
        <f t="shared" si="2073"/>
        <v>97541.994129613435</v>
      </c>
      <c r="I9698" s="6">
        <f>SUM(H9698:H9771)</f>
        <v>4185097.3098026216</v>
      </c>
      <c r="J9698" s="8">
        <f t="shared" si="2066"/>
        <v>42.882640652022253</v>
      </c>
      <c r="K9698" s="9">
        <f t="shared" si="2074"/>
        <v>2.5399999999999999E-2</v>
      </c>
      <c r="L9698" s="9">
        <f t="shared" si="2067"/>
        <v>6.7733333333333328E-4</v>
      </c>
      <c r="M9698" s="12">
        <f t="shared" si="2068"/>
        <v>154171.95106668444</v>
      </c>
      <c r="N9698" s="10">
        <f>((B9697+E9697)*D9697+(B9698+E9698)*D9698+(B9699+E9699)*D9699)/3/SUM(D9661:D9698)</f>
        <v>1.6326115485564303</v>
      </c>
      <c r="O9698" s="11">
        <f>O9661</f>
        <v>4.1028094498309402E-2</v>
      </c>
      <c r="P9698" s="12">
        <f>M9698*O9661</f>
        <v>6325.3813773526626</v>
      </c>
      <c r="Q9698" s="9">
        <f>N9698*O9661</f>
        <v>6.6982940893204473E-2</v>
      </c>
      <c r="R9698" s="12">
        <f t="shared" si="2069"/>
        <v>91008.344502224238</v>
      </c>
      <c r="S9698" s="12">
        <f t="shared" si="2070"/>
        <v>3399406.795186806</v>
      </c>
      <c r="T9698" s="13">
        <f t="shared" si="2075"/>
        <v>34.832055084261235</v>
      </c>
      <c r="U9698" s="14">
        <f t="shared" si="2065"/>
        <v>8.0505855677610185</v>
      </c>
    </row>
    <row r="9699" spans="1:21" x14ac:dyDescent="0.3">
      <c r="A9699" s="17">
        <v>2008</v>
      </c>
      <c r="B9699" s="17">
        <v>38</v>
      </c>
      <c r="C9699" s="17">
        <v>1.2600000000000001E-3</v>
      </c>
      <c r="D9699" s="17">
        <v>1.2600000000000001E-3</v>
      </c>
      <c r="E9699" s="17">
        <v>0.5</v>
      </c>
      <c r="F9699" s="6">
        <f t="shared" si="2071"/>
        <v>97489.781228852182</v>
      </c>
      <c r="G9699" s="7">
        <f t="shared" si="2072"/>
        <v>122.83712434835375</v>
      </c>
      <c r="H9699" s="6">
        <f t="shared" si="2073"/>
        <v>97428.362666678004</v>
      </c>
      <c r="I9699" s="6">
        <f>SUM(H9699:H9771)</f>
        <v>4087555.3156730086</v>
      </c>
      <c r="J9699" s="8">
        <f t="shared" si="2066"/>
        <v>41.928038653381378</v>
      </c>
      <c r="K9699" s="9">
        <f t="shared" si="2074"/>
        <v>2.666E-2</v>
      </c>
      <c r="L9699" s="9">
        <f t="shared" si="2067"/>
        <v>6.9246753246753241E-4</v>
      </c>
      <c r="M9699" s="12">
        <f t="shared" si="2068"/>
        <v>177390.44588940809</v>
      </c>
      <c r="N9699" s="10">
        <f>((B9698+E9698)*D9698+(B9699+E9699)*D9699+(B9700+E9700)*D9700)/3/SUM(D9661:D9699)</f>
        <v>1.7255563890972747</v>
      </c>
      <c r="O9699" s="11">
        <f>O9661</f>
        <v>4.1028094498309402E-2</v>
      </c>
      <c r="P9699" s="12">
        <f>M9699*O9661</f>
        <v>7277.9919770478755</v>
      </c>
      <c r="Q9699" s="9">
        <f>N9699*O9661</f>
        <v>7.0796290594044534E-2</v>
      </c>
      <c r="R9699" s="12">
        <f t="shared" si="2069"/>
        <v>90530.79599122591</v>
      </c>
      <c r="S9699" s="12">
        <f t="shared" si="2070"/>
        <v>3308398.4506845819</v>
      </c>
      <c r="T9699" s="13">
        <f t="shared" si="2075"/>
        <v>33.935848547226598</v>
      </c>
      <c r="U9699" s="14">
        <f t="shared" si="2065"/>
        <v>7.99219010615478</v>
      </c>
    </row>
    <row r="9700" spans="1:21" x14ac:dyDescent="0.3">
      <c r="A9700" s="17">
        <v>2008</v>
      </c>
      <c r="B9700" s="17">
        <v>39</v>
      </c>
      <c r="C9700" s="17">
        <v>1.2600000000000001E-3</v>
      </c>
      <c r="D9700" s="17">
        <v>1.25E-3</v>
      </c>
      <c r="E9700" s="17">
        <v>0.5</v>
      </c>
      <c r="F9700" s="6">
        <f t="shared" si="2071"/>
        <v>97366.944104503826</v>
      </c>
      <c r="G9700" s="7">
        <f t="shared" si="2072"/>
        <v>121.70868013062979</v>
      </c>
      <c r="H9700" s="6">
        <f t="shared" si="2073"/>
        <v>97306.089764438511</v>
      </c>
      <c r="I9700" s="6">
        <f>SUM(H9700:H9771)</f>
        <v>3990126.9530063299</v>
      </c>
      <c r="J9700" s="8">
        <f t="shared" si="2066"/>
        <v>40.980303836215001</v>
      </c>
      <c r="K9700" s="9">
        <f t="shared" si="2074"/>
        <v>2.7910000000000001E-2</v>
      </c>
      <c r="L9700" s="9">
        <f t="shared" si="2067"/>
        <v>7.0658227848101264E-4</v>
      </c>
      <c r="M9700" s="12">
        <f t="shared" si="2068"/>
        <v>172249.83393621916</v>
      </c>
      <c r="N9700" s="10">
        <f>((B9699+E9699)*D9699+(B9700+E9700)*D9700+(B9701+E9701)*D9701)/3/SUM(D9661:D9700)</f>
        <v>1.8510689119789803</v>
      </c>
      <c r="O9700" s="11">
        <f>O9661</f>
        <v>4.1028094498309402E-2</v>
      </c>
      <c r="P9700" s="12">
        <f>M9700*O9661</f>
        <v>7067.0824640533019</v>
      </c>
      <c r="Q9700" s="9">
        <f>N9700*O9661</f>
        <v>7.5945830243556375E-2</v>
      </c>
      <c r="R9700" s="12">
        <f t="shared" si="2069"/>
        <v>89916.097989524205</v>
      </c>
      <c r="S9700" s="12">
        <f t="shared" si="2070"/>
        <v>3217867.6546933558</v>
      </c>
      <c r="T9700" s="13">
        <f t="shared" si="2075"/>
        <v>33.048871814644016</v>
      </c>
      <c r="U9700" s="14">
        <f t="shared" si="2065"/>
        <v>7.9314320215709841</v>
      </c>
    </row>
    <row r="9701" spans="1:21" x14ac:dyDescent="0.3">
      <c r="A9701" s="17">
        <v>2008</v>
      </c>
      <c r="B9701" s="17">
        <v>40</v>
      </c>
      <c r="C9701" s="17">
        <v>1.41E-3</v>
      </c>
      <c r="D9701" s="17">
        <v>1.41E-3</v>
      </c>
      <c r="E9701" s="17">
        <v>0.5</v>
      </c>
      <c r="F9701" s="6">
        <f t="shared" si="2071"/>
        <v>97245.235424373197</v>
      </c>
      <c r="G9701" s="7">
        <f t="shared" si="2072"/>
        <v>137.11578194836622</v>
      </c>
      <c r="H9701" s="6">
        <f t="shared" si="2073"/>
        <v>97176.677533399008</v>
      </c>
      <c r="I9701" s="6">
        <f>SUM(H9701:H9771)</f>
        <v>3892820.8632418914</v>
      </c>
      <c r="J9701" s="8">
        <f t="shared" si="2066"/>
        <v>40.030967545647059</v>
      </c>
      <c r="K9701" s="9">
        <f t="shared" si="2074"/>
        <v>2.9320000000000002E-2</v>
      </c>
      <c r="L9701" s="9">
        <f t="shared" si="2067"/>
        <v>7.2395061728395063E-4</v>
      </c>
      <c r="M9701" s="12">
        <f t="shared" si="2068"/>
        <v>189399.3577390461</v>
      </c>
      <c r="N9701" s="10">
        <f>((B9700+E9700)*D9700+(B9701+E9701)*D9701+(B9702+E9702)*D9702)/3/SUM(D9661:D9701)</f>
        <v>1.8946680309231467</v>
      </c>
      <c r="O9701" s="11">
        <f>O9661</f>
        <v>4.1028094498309402E-2</v>
      </c>
      <c r="P9701" s="12">
        <f>M9701*O9661</f>
        <v>7770.6947472366919</v>
      </c>
      <c r="Q9701" s="9">
        <f>N9701*O9661</f>
        <v>7.773461901564066E-2</v>
      </c>
      <c r="R9701" s="12">
        <f t="shared" si="2069"/>
        <v>89622.685528134461</v>
      </c>
      <c r="S9701" s="12">
        <f t="shared" si="2070"/>
        <v>3127951.5567038315</v>
      </c>
      <c r="T9701" s="13">
        <f t="shared" si="2075"/>
        <v>32.165602181470504</v>
      </c>
      <c r="U9701" s="14">
        <f t="shared" si="2065"/>
        <v>7.8653653641765544</v>
      </c>
    </row>
    <row r="9702" spans="1:21" x14ac:dyDescent="0.3">
      <c r="A9702" s="17">
        <v>2008</v>
      </c>
      <c r="B9702" s="17">
        <v>41</v>
      </c>
      <c r="C9702" s="17">
        <v>1.4499999999999999E-3</v>
      </c>
      <c r="D9702" s="17">
        <v>1.4499999999999999E-3</v>
      </c>
      <c r="E9702" s="17">
        <v>0.5</v>
      </c>
      <c r="F9702" s="6">
        <f t="shared" si="2071"/>
        <v>97108.119642424834</v>
      </c>
      <c r="G9702" s="7">
        <f t="shared" si="2072"/>
        <v>140.80677348151599</v>
      </c>
      <c r="H9702" s="6">
        <f t="shared" si="2073"/>
        <v>97037.716255684078</v>
      </c>
      <c r="I9702" s="6">
        <f>SUM(H9702:H9771)</f>
        <v>3795644.185708493</v>
      </c>
      <c r="J9702" s="8">
        <f t="shared" si="2066"/>
        <v>39.08678491237351</v>
      </c>
      <c r="K9702" s="9">
        <f t="shared" si="2074"/>
        <v>3.0770000000000002E-2</v>
      </c>
      <c r="L9702" s="9">
        <f t="shared" si="2067"/>
        <v>7.4144578313253015E-4</v>
      </c>
      <c r="M9702" s="12">
        <f t="shared" si="2068"/>
        <v>189908.3880234941</v>
      </c>
      <c r="N9702" s="10">
        <f>((B9701+E9701)*D9701+(B9702+E9702)*D9702+(B9703+E9703)*D9703)/3/SUM(D9661:D9702)</f>
        <v>1.9841295634275811</v>
      </c>
      <c r="O9702" s="11">
        <f>O9661</f>
        <v>4.1028094498309402E-2</v>
      </c>
      <c r="P9702" s="12">
        <f>M9702*O9661</f>
        <v>7791.5792898495256</v>
      </c>
      <c r="Q9702" s="9">
        <f>N9702*O9661</f>
        <v>8.1405055225196171E-2</v>
      </c>
      <c r="R9702" s="12">
        <f t="shared" si="2069"/>
        <v>89138.355604963202</v>
      </c>
      <c r="S9702" s="12">
        <f t="shared" si="2070"/>
        <v>3038328.8711756971</v>
      </c>
      <c r="T9702" s="13">
        <f t="shared" si="2075"/>
        <v>31.288103223124345</v>
      </c>
      <c r="U9702" s="14">
        <f t="shared" si="2065"/>
        <v>7.7986816892491646</v>
      </c>
    </row>
    <row r="9703" spans="1:21" x14ac:dyDescent="0.3">
      <c r="A9703" s="17">
        <v>2008</v>
      </c>
      <c r="B9703" s="17">
        <v>42</v>
      </c>
      <c r="C9703" s="17">
        <v>1.56E-3</v>
      </c>
      <c r="D9703" s="17">
        <v>1.5499999999999999E-3</v>
      </c>
      <c r="E9703" s="17">
        <v>0.5</v>
      </c>
      <c r="F9703" s="6">
        <f t="shared" si="2071"/>
        <v>96967.312868943322</v>
      </c>
      <c r="G9703" s="7">
        <f t="shared" si="2072"/>
        <v>150.29933494686213</v>
      </c>
      <c r="H9703" s="6">
        <f t="shared" si="2073"/>
        <v>96892.163201469884</v>
      </c>
      <c r="I9703" s="6">
        <f>SUM(H9703:H9771)</f>
        <v>3698606.4694528095</v>
      </c>
      <c r="J9703" s="8">
        <f t="shared" si="2066"/>
        <v>38.142816997019196</v>
      </c>
      <c r="K9703" s="9">
        <f t="shared" si="2074"/>
        <v>3.2320000000000002E-2</v>
      </c>
      <c r="L9703" s="9">
        <f t="shared" si="2067"/>
        <v>7.604705882352942E-4</v>
      </c>
      <c r="M9703" s="12">
        <f t="shared" si="2068"/>
        <v>197639.90517455569</v>
      </c>
      <c r="N9703" s="10">
        <f>((B9702+E9702)*D9702+(B9703+E9703)*D9703+(B9704+E9704)*D9704)/3/SUM(D9661:D9703)</f>
        <v>2.0313015676567656</v>
      </c>
      <c r="O9703" s="11">
        <f>O9661</f>
        <v>4.1028094498309402E-2</v>
      </c>
      <c r="P9703" s="12">
        <f>M9703*O9661</f>
        <v>8108.78870613858</v>
      </c>
      <c r="Q9703" s="9">
        <f>N9703*O9661</f>
        <v>8.3340432672385806E-2</v>
      </c>
      <c r="R9703" s="12">
        <f t="shared" si="2069"/>
        <v>88817.128397695968</v>
      </c>
      <c r="S9703" s="12">
        <f t="shared" si="2070"/>
        <v>2949190.5155707337</v>
      </c>
      <c r="T9703" s="13">
        <f t="shared" si="2075"/>
        <v>30.414274958374143</v>
      </c>
      <c r="U9703" s="14">
        <f t="shared" si="2065"/>
        <v>7.7285420386450525</v>
      </c>
    </row>
    <row r="9704" spans="1:21" x14ac:dyDescent="0.3">
      <c r="A9704" s="17">
        <v>2008</v>
      </c>
      <c r="B9704" s="17">
        <v>43</v>
      </c>
      <c r="C9704" s="17">
        <v>1.6299999999999999E-3</v>
      </c>
      <c r="D9704" s="17">
        <v>1.6299999999999999E-3</v>
      </c>
      <c r="E9704" s="17">
        <v>0.5</v>
      </c>
      <c r="F9704" s="6">
        <f t="shared" si="2071"/>
        <v>96817.013533996462</v>
      </c>
      <c r="G9704" s="7">
        <f t="shared" si="2072"/>
        <v>157.81173206041422</v>
      </c>
      <c r="H9704" s="6">
        <f t="shared" si="2073"/>
        <v>96738.107667966251</v>
      </c>
      <c r="I9704" s="6">
        <f>SUM(H9704:H9771)</f>
        <v>3601714.3062513387</v>
      </c>
      <c r="J9704" s="8">
        <f t="shared" si="2066"/>
        <v>37.201253940627154</v>
      </c>
      <c r="K9704" s="9">
        <f t="shared" si="2074"/>
        <v>3.3950000000000001E-2</v>
      </c>
      <c r="L9704" s="9">
        <f t="shared" si="2067"/>
        <v>7.8045977011494258E-4</v>
      </c>
      <c r="M9704" s="12">
        <f t="shared" si="2068"/>
        <v>202203.54476076635</v>
      </c>
      <c r="N9704" s="10">
        <f>((B9703+E9703)*D9703+(B9704+E9704)*D9704+(B9705+E9705)*D9705)/3/SUM(D9661:D9704)</f>
        <v>2.1818360333824254</v>
      </c>
      <c r="O9704" s="11">
        <f>O9661</f>
        <v>4.1028094498309402E-2</v>
      </c>
      <c r="P9704" s="12">
        <f>M9704*O9661</f>
        <v>8296.0261423378561</v>
      </c>
      <c r="Q9704" s="9">
        <f>N9704*O9661</f>
        <v>8.9516574957430692E-2</v>
      </c>
      <c r="R9704" s="12">
        <f t="shared" si="2069"/>
        <v>88078.443601666746</v>
      </c>
      <c r="S9704" s="12">
        <f t="shared" si="2070"/>
        <v>2860373.3871730375</v>
      </c>
      <c r="T9704" s="13">
        <f t="shared" si="2075"/>
        <v>29.544119186950979</v>
      </c>
      <c r="U9704" s="14">
        <f t="shared" si="2065"/>
        <v>7.6571347536761749</v>
      </c>
    </row>
    <row r="9705" spans="1:21" x14ac:dyDescent="0.3">
      <c r="A9705" s="17">
        <v>2008</v>
      </c>
      <c r="B9705" s="17">
        <v>44</v>
      </c>
      <c r="C9705" s="17">
        <v>1.92E-3</v>
      </c>
      <c r="D9705" s="17">
        <v>1.92E-3</v>
      </c>
      <c r="E9705" s="17">
        <v>0.5</v>
      </c>
      <c r="F9705" s="6">
        <f t="shared" si="2071"/>
        <v>96659.201801936055</v>
      </c>
      <c r="G9705" s="7">
        <f t="shared" si="2072"/>
        <v>185.58566745971723</v>
      </c>
      <c r="H9705" s="6">
        <f t="shared" si="2073"/>
        <v>96566.408968206189</v>
      </c>
      <c r="I9705" s="6">
        <f>SUM(H9705:H9771)</f>
        <v>3504976.1985833729</v>
      </c>
      <c r="J9705" s="8">
        <f t="shared" si="2066"/>
        <v>36.261174655315322</v>
      </c>
      <c r="K9705" s="9">
        <f t="shared" si="2074"/>
        <v>3.5869999999999999E-2</v>
      </c>
      <c r="L9705" s="9">
        <f t="shared" si="2067"/>
        <v>8.0606741573033703E-4</v>
      </c>
      <c r="M9705" s="12">
        <f t="shared" si="2068"/>
        <v>230235.91307380589</v>
      </c>
      <c r="N9705" s="10">
        <f>((B9704+E9704)*D9704+(B9705+E9705)*D9705+(B9706+E9706)*D9706)/3/SUM(D9661:D9705)</f>
        <v>2.3534987454697522</v>
      </c>
      <c r="O9705" s="11">
        <f>O9661</f>
        <v>4.1028094498309402E-2</v>
      </c>
      <c r="P9705" s="12">
        <f>M9705*O9661</f>
        <v>9446.1407984966572</v>
      </c>
      <c r="Q9705" s="9">
        <f>N9705*O9661</f>
        <v>9.6559568930785628E-2</v>
      </c>
      <c r="R9705" s="12">
        <f t="shared" si="2069"/>
        <v>87241.998145042249</v>
      </c>
      <c r="S9705" s="12">
        <f t="shared" si="2070"/>
        <v>2772294.9435713706</v>
      </c>
      <c r="T9705" s="13">
        <f t="shared" si="2075"/>
        <v>28.681128044612535</v>
      </c>
      <c r="U9705" s="14">
        <f t="shared" si="2065"/>
        <v>7.5800466107027873</v>
      </c>
    </row>
    <row r="9706" spans="1:21" x14ac:dyDescent="0.3">
      <c r="A9706" s="17">
        <v>2008</v>
      </c>
      <c r="B9706" s="17">
        <v>45</v>
      </c>
      <c r="C9706" s="17">
        <v>2.1299999999999999E-3</v>
      </c>
      <c r="D9706" s="17">
        <v>2.1299999999999999E-3</v>
      </c>
      <c r="E9706" s="17">
        <v>0.5</v>
      </c>
      <c r="F9706" s="6">
        <f t="shared" si="2071"/>
        <v>96473.616134476339</v>
      </c>
      <c r="G9706" s="7">
        <f t="shared" si="2072"/>
        <v>205.48880236643458</v>
      </c>
      <c r="H9706" s="6">
        <f t="shared" si="2073"/>
        <v>96370.871733293126</v>
      </c>
      <c r="I9706" s="6">
        <f>SUM(H9706:H9771)</f>
        <v>3408409.7896151673</v>
      </c>
      <c r="J9706" s="8">
        <f t="shared" si="2066"/>
        <v>35.329968194248288</v>
      </c>
      <c r="K9706" s="9">
        <f t="shared" si="2074"/>
        <v>3.7999999999999999E-2</v>
      </c>
      <c r="L9706" s="9">
        <f t="shared" si="2067"/>
        <v>8.3516483516483519E-4</v>
      </c>
      <c r="M9706" s="12">
        <f t="shared" si="2068"/>
        <v>246045.80283349403</v>
      </c>
      <c r="N9706" s="10">
        <f>((B9705+E9705)*D9705+(B9706+E9706)*D9706+(B9707+E9707)*D9707)/3/SUM(D9661:D9706)</f>
        <v>2.5418421052631577</v>
      </c>
      <c r="O9706" s="11">
        <f>O9661</f>
        <v>4.1028094498309402E-2</v>
      </c>
      <c r="P9706" s="12">
        <f>M9706*O9661</f>
        <v>10094.790449564996</v>
      </c>
      <c r="Q9706" s="9">
        <f>N9706*O9661</f>
        <v>0.10428693809451854</v>
      </c>
      <c r="R9706" s="12">
        <f t="shared" si="2069"/>
        <v>86320.64859872841</v>
      </c>
      <c r="S9706" s="12">
        <f t="shared" si="2070"/>
        <v>2685052.9454263281</v>
      </c>
      <c r="T9706" s="13">
        <f t="shared" si="2075"/>
        <v>27.831992341653116</v>
      </c>
      <c r="U9706" s="14">
        <f t="shared" si="2065"/>
        <v>7.4979758525951716</v>
      </c>
    </row>
    <row r="9707" spans="1:21" x14ac:dyDescent="0.3">
      <c r="A9707" s="17">
        <v>2008</v>
      </c>
      <c r="B9707" s="17">
        <v>46</v>
      </c>
      <c r="C9707" s="17">
        <v>2.31E-3</v>
      </c>
      <c r="D9707" s="17">
        <v>2.31E-3</v>
      </c>
      <c r="E9707" s="17">
        <v>0.5</v>
      </c>
      <c r="F9707" s="6">
        <f t="shared" si="2071"/>
        <v>96268.1273321099</v>
      </c>
      <c r="G9707" s="7">
        <f t="shared" si="2072"/>
        <v>222.37937413717387</v>
      </c>
      <c r="H9707" s="6">
        <f t="shared" si="2073"/>
        <v>96156.937645041311</v>
      </c>
      <c r="I9707" s="6">
        <f>SUM(H9707:H9771)</f>
        <v>3312038.9178818744</v>
      </c>
      <c r="J9707" s="8">
        <f t="shared" si="2066"/>
        <v>34.404314383885968</v>
      </c>
      <c r="K9707" s="9">
        <f t="shared" si="2074"/>
        <v>4.0309999999999999E-2</v>
      </c>
      <c r="L9707" s="9">
        <f t="shared" si="2067"/>
        <v>8.6688172043010751E-4</v>
      </c>
      <c r="M9707" s="12">
        <f t="shared" si="2068"/>
        <v>256527.93096945138</v>
      </c>
      <c r="N9707" s="10">
        <f>((B9706+E9706)*D9706+(B9707+E9707)*D9707+(B9708+E9708)*D9708)/3/SUM(D9661:D9707)</f>
        <v>2.671628214669644</v>
      </c>
      <c r="O9707" s="11">
        <f>O9661</f>
        <v>4.1028094498309402E-2</v>
      </c>
      <c r="P9707" s="12">
        <f>M9707*O9661</f>
        <v>10524.852193270443</v>
      </c>
      <c r="Q9707" s="9">
        <f>N9707*O9661</f>
        <v>0.1096118148558158</v>
      </c>
      <c r="R9707" s="12">
        <f t="shared" si="2069"/>
        <v>85617.001198790822</v>
      </c>
      <c r="S9707" s="12">
        <f t="shared" si="2070"/>
        <v>2598732.2968275999</v>
      </c>
      <c r="T9707" s="13">
        <f t="shared" si="2075"/>
        <v>26.994731993304306</v>
      </c>
      <c r="U9707" s="14">
        <f t="shared" si="2065"/>
        <v>7.4095823905816616</v>
      </c>
    </row>
    <row r="9708" spans="1:21" x14ac:dyDescent="0.3">
      <c r="A9708" s="17">
        <v>2008</v>
      </c>
      <c r="B9708" s="17">
        <v>47</v>
      </c>
      <c r="C9708" s="17">
        <v>2.5000000000000001E-3</v>
      </c>
      <c r="D9708" s="17">
        <v>2.5000000000000001E-3</v>
      </c>
      <c r="E9708" s="17">
        <v>0.5</v>
      </c>
      <c r="F9708" s="6">
        <f t="shared" si="2071"/>
        <v>96045.747957972722</v>
      </c>
      <c r="G9708" s="7">
        <f t="shared" si="2072"/>
        <v>240.1143698949318</v>
      </c>
      <c r="H9708" s="6">
        <f t="shared" si="2073"/>
        <v>95925.690773025257</v>
      </c>
      <c r="I9708" s="6">
        <f>SUM(H9708:H9771)</f>
        <v>3215881.980236833</v>
      </c>
      <c r="J9708" s="8">
        <f t="shared" si="2066"/>
        <v>33.48281468581019</v>
      </c>
      <c r="K9708" s="9">
        <f t="shared" si="2074"/>
        <v>4.2810000000000001E-2</v>
      </c>
      <c r="L9708" s="9">
        <f t="shared" si="2067"/>
        <v>9.0126315789473691E-4</v>
      </c>
      <c r="M9708" s="12">
        <f t="shared" si="2068"/>
        <v>266419.82177083066</v>
      </c>
      <c r="N9708" s="10">
        <f>((B9707+E9707)*D9707+(B9708+E9708)*D9708+(B9709+E9709)*D9709)/3/SUM(D9661:D9708)</f>
        <v>2.7617379117028733</v>
      </c>
      <c r="O9708" s="11">
        <f>O9661</f>
        <v>4.1028094498309402E-2</v>
      </c>
      <c r="P9708" s="12">
        <f>M9708*O9661</f>
        <v>10930.69762383639</v>
      </c>
      <c r="Q9708" s="9">
        <f>N9708*O9661</f>
        <v>0.11330884402090916</v>
      </c>
      <c r="R9708" s="12">
        <f t="shared" si="2069"/>
        <v>85056.461639626577</v>
      </c>
      <c r="S9708" s="12">
        <f t="shared" si="2070"/>
        <v>2513115.2956288089</v>
      </c>
      <c r="T9708" s="13">
        <f t="shared" si="2075"/>
        <v>26.165815239717713</v>
      </c>
      <c r="U9708" s="14">
        <f t="shared" si="2065"/>
        <v>7.3169994460924777</v>
      </c>
    </row>
    <row r="9709" spans="1:21" x14ac:dyDescent="0.3">
      <c r="A9709" s="17">
        <v>2008</v>
      </c>
      <c r="B9709" s="17">
        <v>48</v>
      </c>
      <c r="C9709" s="17">
        <v>2.65E-3</v>
      </c>
      <c r="D9709" s="17">
        <v>2.65E-3</v>
      </c>
      <c r="E9709" s="17">
        <v>0.5</v>
      </c>
      <c r="F9709" s="6">
        <f t="shared" si="2071"/>
        <v>95805.633588077792</v>
      </c>
      <c r="G9709" s="7">
        <f t="shared" si="2072"/>
        <v>253.88492900840615</v>
      </c>
      <c r="H9709" s="6">
        <f t="shared" si="2073"/>
        <v>95678.69112357359</v>
      </c>
      <c r="I9709" s="6">
        <f>SUM(H9709:H9771)</f>
        <v>3119956.2894638078</v>
      </c>
      <c r="J9709" s="8">
        <f t="shared" si="2066"/>
        <v>32.565478381764599</v>
      </c>
      <c r="K9709" s="9">
        <f t="shared" si="2074"/>
        <v>4.546E-2</v>
      </c>
      <c r="L9709" s="9">
        <f t="shared" si="2067"/>
        <v>9.3731958762886597E-4</v>
      </c>
      <c r="M9709" s="12">
        <f t="shared" si="2068"/>
        <v>270862.71572608221</v>
      </c>
      <c r="N9709" s="10">
        <f>((B9708+E9708)*D9708+(B9709+E9709)*D9709+(B9710+E9710)*D9710)/3/SUM(D9661:D9709)</f>
        <v>2.862076550813903</v>
      </c>
      <c r="O9709" s="11">
        <f>O9661</f>
        <v>4.1028094498309402E-2</v>
      </c>
      <c r="P9709" s="12">
        <f>M9709*O9661</f>
        <v>11112.981096878417</v>
      </c>
      <c r="Q9709" s="9">
        <f>N9709*O9661</f>
        <v>0.11742554718818825</v>
      </c>
      <c r="R9709" s="12">
        <f t="shared" si="2069"/>
        <v>84443.568464138312</v>
      </c>
      <c r="S9709" s="12">
        <f t="shared" si="2070"/>
        <v>2428058.8339891825</v>
      </c>
      <c r="T9709" s="13">
        <f t="shared" si="2075"/>
        <v>25.343591426249219</v>
      </c>
      <c r="U9709" s="14">
        <f t="shared" si="2065"/>
        <v>7.2218869555153802</v>
      </c>
    </row>
    <row r="9710" spans="1:21" x14ac:dyDescent="0.3">
      <c r="A9710" s="17">
        <v>2008</v>
      </c>
      <c r="B9710" s="17">
        <v>49</v>
      </c>
      <c r="C9710" s="17">
        <v>2.8999999999999998E-3</v>
      </c>
      <c r="D9710" s="17">
        <v>2.8900000000000002E-3</v>
      </c>
      <c r="E9710" s="17">
        <v>0.5</v>
      </c>
      <c r="F9710" s="6">
        <f t="shared" si="2071"/>
        <v>95551.748659069388</v>
      </c>
      <c r="G9710" s="7">
        <f t="shared" si="2072"/>
        <v>276.14455362471057</v>
      </c>
      <c r="H9710" s="6">
        <f t="shared" si="2073"/>
        <v>95413.676382257036</v>
      </c>
      <c r="I9710" s="6">
        <f>SUM(H9710:H9771)</f>
        <v>3024277.5983402338</v>
      </c>
      <c r="J9710" s="8">
        <f t="shared" si="2066"/>
        <v>31.650677677610261</v>
      </c>
      <c r="K9710" s="9">
        <f t="shared" si="2074"/>
        <v>4.8350000000000004E-2</v>
      </c>
      <c r="L9710" s="9">
        <f t="shared" si="2067"/>
        <v>9.7676767676767675E-4</v>
      </c>
      <c r="M9710" s="12">
        <f t="shared" si="2068"/>
        <v>282712.62470368505</v>
      </c>
      <c r="N9710" s="10">
        <f>((B9709+E9709)*D9709+(B9710+E9710)*D9710+(B9711+E9711)*D9711)/3/SUM(D9661:D9710)</f>
        <v>3.049086521889004</v>
      </c>
      <c r="O9710" s="11">
        <f>O9661</f>
        <v>4.1028094498309402E-2</v>
      </c>
      <c r="P9710" s="12">
        <f>M9710*O9661</f>
        <v>11599.160282207871</v>
      </c>
      <c r="Q9710" s="9">
        <f>N9710*O9661</f>
        <v>0.12509820995358359</v>
      </c>
      <c r="R9710" s="12">
        <f t="shared" si="2069"/>
        <v>83477.596261746163</v>
      </c>
      <c r="S9710" s="12">
        <f t="shared" si="2070"/>
        <v>2343615.2655250439</v>
      </c>
      <c r="T9710" s="13">
        <f t="shared" si="2075"/>
        <v>24.527183420652108</v>
      </c>
      <c r="U9710" s="14">
        <f t="shared" si="2065"/>
        <v>7.1234942569581534</v>
      </c>
    </row>
    <row r="9711" spans="1:21" x14ac:dyDescent="0.3">
      <c r="A9711" s="17">
        <v>2008</v>
      </c>
      <c r="B9711" s="17">
        <v>50</v>
      </c>
      <c r="C9711" s="17">
        <v>3.3899999999999998E-3</v>
      </c>
      <c r="D9711" s="17">
        <v>3.3800000000000002E-3</v>
      </c>
      <c r="E9711" s="17">
        <v>0.5</v>
      </c>
      <c r="F9711" s="6">
        <f t="shared" si="2071"/>
        <v>95275.604105444683</v>
      </c>
      <c r="G9711" s="7">
        <f t="shared" si="2072"/>
        <v>322.03154187640303</v>
      </c>
      <c r="H9711" s="6">
        <f t="shared" si="2073"/>
        <v>95114.588334506479</v>
      </c>
      <c r="I9711" s="6">
        <f>SUM(H9711:H9771)</f>
        <v>2928863.9219579762</v>
      </c>
      <c r="J9711" s="8">
        <f t="shared" si="2066"/>
        <v>30.740964063754504</v>
      </c>
      <c r="K9711" s="9">
        <f t="shared" si="2074"/>
        <v>5.1730000000000005E-2</v>
      </c>
      <c r="L9711" s="9">
        <f t="shared" si="2067"/>
        <v>1.0243564356435645E-3</v>
      </c>
      <c r="M9711" s="12">
        <f t="shared" si="2068"/>
        <v>314374.49960870575</v>
      </c>
      <c r="N9711" s="10">
        <f>((B9710+E9710)*D9710+(B9711+E9711)*D9711+(B9712+E9712)*D9712)/3/SUM(D9661:D9711)</f>
        <v>3.3125845737483091</v>
      </c>
      <c r="O9711" s="11">
        <f>O9661</f>
        <v>4.1028094498309402E-2</v>
      </c>
      <c r="P9711" s="12">
        <f>M9711*O9661</f>
        <v>12898.186677804712</v>
      </c>
      <c r="Q9711" s="9">
        <f>N9711*O9661</f>
        <v>0.13590903292538759</v>
      </c>
      <c r="R9711" s="12">
        <f t="shared" si="2069"/>
        <v>82187.656616867345</v>
      </c>
      <c r="S9711" s="12">
        <f t="shared" si="2070"/>
        <v>2260137.6692632977</v>
      </c>
      <c r="T9711" s="13">
        <f t="shared" si="2075"/>
        <v>23.722102740612677</v>
      </c>
      <c r="U9711" s="14">
        <f t="shared" si="2065"/>
        <v>7.0188613231418273</v>
      </c>
    </row>
    <row r="9712" spans="1:21" x14ac:dyDescent="0.3">
      <c r="A9712" s="17">
        <v>2008</v>
      </c>
      <c r="B9712" s="17">
        <v>51</v>
      </c>
      <c r="C9712" s="17">
        <v>3.8999999999999998E-3</v>
      </c>
      <c r="D9712" s="17">
        <v>3.8899999999999998E-3</v>
      </c>
      <c r="E9712" s="17">
        <v>0.5</v>
      </c>
      <c r="F9712" s="6">
        <f t="shared" si="2071"/>
        <v>94953.572563568276</v>
      </c>
      <c r="G9712" s="7">
        <f t="shared" si="2072"/>
        <v>369.36939727228059</v>
      </c>
      <c r="H9712" s="6">
        <f t="shared" si="2073"/>
        <v>94768.887864932141</v>
      </c>
      <c r="I9712" s="6">
        <f>SUM(H9712:H9771)</f>
        <v>2833749.3336234698</v>
      </c>
      <c r="J9712" s="8">
        <f t="shared" si="2066"/>
        <v>29.84352517885905</v>
      </c>
      <c r="K9712" s="9">
        <f t="shared" si="2074"/>
        <v>5.5620000000000003E-2</v>
      </c>
      <c r="L9712" s="9">
        <f t="shared" si="2067"/>
        <v>1.08E-3</v>
      </c>
      <c r="M9712" s="12">
        <f t="shared" si="2068"/>
        <v>342008.70117803756</v>
      </c>
      <c r="N9712" s="10">
        <f>((B9711+E9711)*D9711+(B9712+E9712)*D9712+(B9713+E9713)*D9713)/3/SUM(D9661:D9712)</f>
        <v>3.538745055735347</v>
      </c>
      <c r="O9712" s="11">
        <f>O9661</f>
        <v>4.1028094498309402E-2</v>
      </c>
      <c r="P9712" s="12">
        <f>M9712*O9661</f>
        <v>14031.965311176587</v>
      </c>
      <c r="Q9712" s="9">
        <f>N9712*O9661</f>
        <v>0.14518796655213498</v>
      </c>
      <c r="R9712" s="12">
        <f t="shared" si="2069"/>
        <v>81009.585743415344</v>
      </c>
      <c r="S9712" s="12">
        <f t="shared" si="2070"/>
        <v>2177950.0126464302</v>
      </c>
      <c r="T9712" s="13">
        <f t="shared" si="2075"/>
        <v>22.936999144380426</v>
      </c>
      <c r="U9712" s="14">
        <f t="shared" si="2065"/>
        <v>6.9065260344786239</v>
      </c>
    </row>
    <row r="9713" spans="1:21" x14ac:dyDescent="0.3">
      <c r="A9713" s="17">
        <v>2008</v>
      </c>
      <c r="B9713" s="17">
        <v>52</v>
      </c>
      <c r="C9713" s="17">
        <v>4.1900000000000001E-3</v>
      </c>
      <c r="D9713" s="17">
        <v>4.1799999999999997E-3</v>
      </c>
      <c r="E9713" s="17">
        <v>0.5</v>
      </c>
      <c r="F9713" s="6">
        <f t="shared" si="2071"/>
        <v>94584.203166295993</v>
      </c>
      <c r="G9713" s="7">
        <f t="shared" si="2072"/>
        <v>395.36196923511721</v>
      </c>
      <c r="H9713" s="6">
        <f t="shared" si="2073"/>
        <v>94386.522181678432</v>
      </c>
      <c r="I9713" s="6">
        <f>SUM(H9713:H9771)</f>
        <v>2738980.4457585383</v>
      </c>
      <c r="J9713" s="8">
        <f t="shared" si="2066"/>
        <v>28.958117254980934</v>
      </c>
      <c r="K9713" s="9">
        <f t="shared" si="2074"/>
        <v>5.9800000000000006E-2</v>
      </c>
      <c r="L9713" s="9">
        <f t="shared" si="2067"/>
        <v>1.1390476190476192E-3</v>
      </c>
      <c r="M9713" s="12">
        <f t="shared" si="2068"/>
        <v>347098.71881009452</v>
      </c>
      <c r="N9713" s="10">
        <f>((B9712+E9712)*D9712+(B9713+E9713)*D9713+(B9714+E9714)*D9714)/3/SUM(D9661:D9713)</f>
        <v>3.6819119286510587</v>
      </c>
      <c r="O9713" s="11">
        <f>O9661</f>
        <v>4.1028094498309402E-2</v>
      </c>
      <c r="P9713" s="12">
        <f>M9713*O9661</f>
        <v>14240.799035582681</v>
      </c>
      <c r="Q9713" s="9">
        <f>N9713*O9661</f>
        <v>0.15106183054314826</v>
      </c>
      <c r="R9713" s="12">
        <f t="shared" si="2069"/>
        <v>80128.321362312621</v>
      </c>
      <c r="S9713" s="12">
        <f t="shared" si="2070"/>
        <v>2096940.426903015</v>
      </c>
      <c r="T9713" s="13">
        <f t="shared" si="2075"/>
        <v>22.17009137578944</v>
      </c>
      <c r="U9713" s="14">
        <f t="shared" si="2065"/>
        <v>6.788025879191494</v>
      </c>
    </row>
    <row r="9714" spans="1:21" x14ac:dyDescent="0.3">
      <c r="A9714" s="17">
        <v>2008</v>
      </c>
      <c r="B9714" s="17">
        <v>53</v>
      </c>
      <c r="C9714" s="17">
        <v>4.5100000000000001E-3</v>
      </c>
      <c r="D9714" s="17">
        <v>4.4999999999999997E-3</v>
      </c>
      <c r="E9714" s="17">
        <v>0.5</v>
      </c>
      <c r="F9714" s="6">
        <f t="shared" si="2071"/>
        <v>94188.841197060872</v>
      </c>
      <c r="G9714" s="7">
        <f t="shared" si="2072"/>
        <v>423.84978538677387</v>
      </c>
      <c r="H9714" s="6">
        <f t="shared" si="2073"/>
        <v>93976.916304367478</v>
      </c>
      <c r="I9714" s="6">
        <f>SUM(H9714:H9771)</f>
        <v>2644593.9235768593</v>
      </c>
      <c r="J9714" s="8">
        <f t="shared" si="2066"/>
        <v>28.077571503867095</v>
      </c>
      <c r="K9714" s="9">
        <f t="shared" si="2074"/>
        <v>6.430000000000001E-2</v>
      </c>
      <c r="L9714" s="9">
        <f t="shared" si="2067"/>
        <v>1.2018691588785049E-3</v>
      </c>
      <c r="M9714" s="12">
        <f t="shared" si="2068"/>
        <v>352658.84165151475</v>
      </c>
      <c r="N9714" s="10">
        <f>((B9713+E9713)*D9713+(B9714+E9714)*D9714+(B9715+E9715)*D9715)/3/SUM(D9661:D9714)</f>
        <v>3.8350699844478995</v>
      </c>
      <c r="O9714" s="11">
        <f>O9661</f>
        <v>4.1028094498309402E-2</v>
      </c>
      <c r="P9714" s="12">
        <f>M9714*O9661</f>
        <v>14468.920280942679</v>
      </c>
      <c r="Q9714" s="9">
        <f>N9714*O9661</f>
        <v>0.15734561372955838</v>
      </c>
      <c r="R9714" s="12">
        <f t="shared" si="2069"/>
        <v>79190.060732045444</v>
      </c>
      <c r="S9714" s="12">
        <f t="shared" si="2070"/>
        <v>2016812.1055407024</v>
      </c>
      <c r="T9714" s="13">
        <f t="shared" si="2075"/>
        <v>21.412431450570136</v>
      </c>
      <c r="U9714" s="14">
        <f t="shared" si="2065"/>
        <v>6.6651400532969589</v>
      </c>
    </row>
    <row r="9715" spans="1:21" x14ac:dyDescent="0.3">
      <c r="A9715" s="17">
        <v>2008</v>
      </c>
      <c r="B9715" s="17">
        <v>54</v>
      </c>
      <c r="C9715" s="17">
        <v>5.1500000000000001E-3</v>
      </c>
      <c r="D9715" s="17">
        <v>5.13E-3</v>
      </c>
      <c r="E9715" s="17">
        <v>0.5</v>
      </c>
      <c r="F9715" s="6">
        <f t="shared" si="2071"/>
        <v>93764.991411674098</v>
      </c>
      <c r="G9715" s="7">
        <f t="shared" si="2072"/>
        <v>481.01440594188813</v>
      </c>
      <c r="H9715" s="6">
        <f t="shared" si="2073"/>
        <v>93524.484208703157</v>
      </c>
      <c r="I9715" s="6">
        <f>SUM(H9715:H9771)</f>
        <v>2550617.0072724922</v>
      </c>
      <c r="J9715" s="8">
        <f t="shared" si="2066"/>
        <v>27.202231545823302</v>
      </c>
      <c r="K9715" s="9">
        <f t="shared" si="2074"/>
        <v>6.9430000000000006E-2</v>
      </c>
      <c r="L9715" s="9">
        <f t="shared" si="2067"/>
        <v>1.2739449541284405E-3</v>
      </c>
      <c r="M9715" s="12">
        <f t="shared" si="2068"/>
        <v>377578.64214075904</v>
      </c>
      <c r="N9715" s="10">
        <f>((B9714+E9714)*D9714+(B9715+E9715)*D9715+(B9716+E9716)*D9716)/3/SUM(D9661:D9715)</f>
        <v>3.9289932305919635</v>
      </c>
      <c r="O9715" s="11">
        <f>O9661</f>
        <v>4.1028094498309402E-2</v>
      </c>
      <c r="P9715" s="12">
        <f>M9715*O9661</f>
        <v>15491.332210294411</v>
      </c>
      <c r="Q9715" s="9">
        <f>N9715*O9661</f>
        <v>0.16119910554794503</v>
      </c>
      <c r="R9715" s="12">
        <f t="shared" si="2069"/>
        <v>78448.4210074273</v>
      </c>
      <c r="S9715" s="12">
        <f t="shared" si="2070"/>
        <v>1937622.0448086569</v>
      </c>
      <c r="T9715" s="13">
        <f t="shared" si="2075"/>
        <v>20.664664024780315</v>
      </c>
      <c r="U9715" s="14">
        <f t="shared" si="2065"/>
        <v>6.5375675210429876</v>
      </c>
    </row>
    <row r="9716" spans="1:21" x14ac:dyDescent="0.3">
      <c r="A9716" s="17">
        <v>2008</v>
      </c>
      <c r="B9716" s="17">
        <v>55</v>
      </c>
      <c r="C9716" s="17">
        <v>5.3899999999999998E-3</v>
      </c>
      <c r="D9716" s="17">
        <v>5.3699999999999998E-3</v>
      </c>
      <c r="E9716" s="17">
        <v>0.5</v>
      </c>
      <c r="F9716" s="6">
        <f t="shared" si="2071"/>
        <v>93283.977005732217</v>
      </c>
      <c r="G9716" s="7">
        <f t="shared" si="2072"/>
        <v>500.93495652078201</v>
      </c>
      <c r="H9716" s="6">
        <f t="shared" si="2073"/>
        <v>93033.509527471819</v>
      </c>
      <c r="I9716" s="6">
        <f>SUM(H9716:H9771)</f>
        <v>2457092.5230637891</v>
      </c>
      <c r="J9716" s="8">
        <f t="shared" si="2066"/>
        <v>26.339920337152897</v>
      </c>
      <c r="K9716" s="9">
        <f t="shared" si="2074"/>
        <v>7.4800000000000005E-2</v>
      </c>
      <c r="L9716" s="9">
        <f t="shared" si="2067"/>
        <v>1.3477477477477479E-3</v>
      </c>
      <c r="M9716" s="12">
        <f t="shared" si="2068"/>
        <v>371683.02255218447</v>
      </c>
      <c r="N9716" s="10">
        <f>((B9715+E9715)*D9715+(B9716+E9716)*D9716+(B9717+E9717)*D9717)/3/SUM(D9661:D9716)</f>
        <v>4.0016711229946527</v>
      </c>
      <c r="O9716" s="11">
        <f>O9661</f>
        <v>4.1028094498309402E-2</v>
      </c>
      <c r="P9716" s="12">
        <f>M9716*O9661</f>
        <v>15249.446172688289</v>
      </c>
      <c r="Q9716" s="9">
        <f>N9716*O9661</f>
        <v>0.16418094098538052</v>
      </c>
      <c r="R9716" s="12">
        <f t="shared" si="2069"/>
        <v>77759.180390079127</v>
      </c>
      <c r="S9716" s="12">
        <f t="shared" si="2070"/>
        <v>1859173.6238012295</v>
      </c>
      <c r="T9716" s="13">
        <f t="shared" si="2075"/>
        <v>19.930256872377825</v>
      </c>
      <c r="U9716" s="14">
        <f t="shared" si="2065"/>
        <v>6.4096634647750719</v>
      </c>
    </row>
    <row r="9717" spans="1:21" x14ac:dyDescent="0.3">
      <c r="A9717" s="17">
        <v>2008</v>
      </c>
      <c r="B9717" s="17">
        <v>56</v>
      </c>
      <c r="C9717" s="17">
        <v>5.6800000000000002E-3</v>
      </c>
      <c r="D9717" s="17">
        <v>5.6699999999999997E-3</v>
      </c>
      <c r="E9717" s="17">
        <v>0.5</v>
      </c>
      <c r="F9717" s="6">
        <f t="shared" si="2071"/>
        <v>92783.042049211435</v>
      </c>
      <c r="G9717" s="7">
        <f t="shared" si="2072"/>
        <v>526.07984841902885</v>
      </c>
      <c r="H9717" s="6">
        <f t="shared" si="2073"/>
        <v>92520.00212500192</v>
      </c>
      <c r="I9717" s="6">
        <f>SUM(H9717:H9771)</f>
        <v>2364059.0135363168</v>
      </c>
      <c r="J9717" s="8">
        <f t="shared" si="2066"/>
        <v>25.479429875584781</v>
      </c>
      <c r="K9717" s="9">
        <f t="shared" si="2074"/>
        <v>8.047E-2</v>
      </c>
      <c r="L9717" s="9">
        <f t="shared" si="2067"/>
        <v>1.4242477876106195E-3</v>
      </c>
      <c r="M9717" s="12">
        <f t="shared" si="2068"/>
        <v>369373.8217431978</v>
      </c>
      <c r="N9717" s="10">
        <f>((B9716+E9716)*D9716+(B9717+E9717)*D9717+(B9718+E9718)*D9718)/3/SUM(D9661:D9717)</f>
        <v>4.1502630379851695</v>
      </c>
      <c r="O9717" s="11">
        <f>O9661</f>
        <v>4.1028094498309402E-2</v>
      </c>
      <c r="P9717" s="12">
        <f>M9717*O9661</f>
        <v>15154.704063681611</v>
      </c>
      <c r="Q9717" s="9">
        <f>N9717*O9661</f>
        <v>0.17027738411529619</v>
      </c>
      <c r="R9717" s="12">
        <f t="shared" si="2069"/>
        <v>76765.93818481495</v>
      </c>
      <c r="S9717" s="12">
        <f t="shared" si="2070"/>
        <v>1781414.4434111505</v>
      </c>
      <c r="T9717" s="13">
        <f t="shared" si="2075"/>
        <v>19.199784832084958</v>
      </c>
      <c r="U9717" s="14">
        <f t="shared" si="2065"/>
        <v>6.2796450434998228</v>
      </c>
    </row>
    <row r="9718" spans="1:21" x14ac:dyDescent="0.3">
      <c r="A9718" s="17">
        <v>2008</v>
      </c>
      <c r="B9718" s="17">
        <v>57</v>
      </c>
      <c r="C9718" s="17">
        <v>6.6899999999999998E-3</v>
      </c>
      <c r="D9718" s="17">
        <v>6.6699999999999997E-3</v>
      </c>
      <c r="E9718" s="17">
        <v>0.5</v>
      </c>
      <c r="F9718" s="6">
        <f t="shared" si="2071"/>
        <v>92256.962200792404</v>
      </c>
      <c r="G9718" s="7">
        <f t="shared" si="2072"/>
        <v>615.35393787928535</v>
      </c>
      <c r="H9718" s="6">
        <f t="shared" si="2073"/>
        <v>91949.285231852758</v>
      </c>
      <c r="I9718" s="6">
        <f>SUM(H9718:H9771)</f>
        <v>2271539.0114113148</v>
      </c>
      <c r="J9718" s="8">
        <f t="shared" si="2066"/>
        <v>24.621870883494193</v>
      </c>
      <c r="K9718" s="9">
        <f t="shared" si="2074"/>
        <v>8.7139999999999995E-2</v>
      </c>
      <c r="L9718" s="9">
        <f t="shared" si="2067"/>
        <v>1.5154782608695651E-3</v>
      </c>
      <c r="M9718" s="12">
        <f t="shared" si="2068"/>
        <v>406046.0342903249</v>
      </c>
      <c r="N9718" s="10">
        <f>((B9717+E9717)*D9717+(B9718+E9718)*D9718+(B9719+E9719)*D9719)/3/SUM(D9661:D9718)</f>
        <v>4.2858235789151555</v>
      </c>
      <c r="O9718" s="11">
        <f>O9661</f>
        <v>4.1028094498309402E-2</v>
      </c>
      <c r="P9718" s="12">
        <f>M9718*O9661</f>
        <v>16659.295065527229</v>
      </c>
      <c r="Q9718" s="9">
        <f>N9718*O9661</f>
        <v>0.17583917479881361</v>
      </c>
      <c r="R9718" s="12">
        <f t="shared" si="2069"/>
        <v>75780.998793343024</v>
      </c>
      <c r="S9718" s="12">
        <f t="shared" si="2070"/>
        <v>1704648.5052263355</v>
      </c>
      <c r="T9718" s="13">
        <f t="shared" si="2075"/>
        <v>18.477180090931871</v>
      </c>
      <c r="U9718" s="14">
        <f t="shared" si="2065"/>
        <v>6.1446907925623222</v>
      </c>
    </row>
    <row r="9719" spans="1:21" x14ac:dyDescent="0.3">
      <c r="A9719" s="17">
        <v>2008</v>
      </c>
      <c r="B9719" s="17">
        <v>58</v>
      </c>
      <c r="C9719" s="17">
        <v>7.1399999999999996E-3</v>
      </c>
      <c r="D9719" s="17">
        <v>7.1199999999999996E-3</v>
      </c>
      <c r="E9719" s="17">
        <v>0.5</v>
      </c>
      <c r="F9719" s="6">
        <f t="shared" si="2071"/>
        <v>91641.608262913112</v>
      </c>
      <c r="G9719" s="7">
        <f t="shared" si="2072"/>
        <v>652.48825083194129</v>
      </c>
      <c r="H9719" s="6">
        <f t="shared" si="2073"/>
        <v>91315.364137497148</v>
      </c>
      <c r="I9719" s="6">
        <f>SUM(H9719:H9771)</f>
        <v>2179589.7261794624</v>
      </c>
      <c r="J9719" s="8">
        <f t="shared" si="2066"/>
        <v>23.783844123799945</v>
      </c>
      <c r="K9719" s="9">
        <f t="shared" si="2074"/>
        <v>9.4259999999999997E-2</v>
      </c>
      <c r="L9719" s="9">
        <f t="shared" si="2067"/>
        <v>1.6112820512820512E-3</v>
      </c>
      <c r="M9719" s="12">
        <f t="shared" si="2068"/>
        <v>404949.74192306987</v>
      </c>
      <c r="N9719" s="10">
        <f>((B9718+E9718)*D9718+(B9719+E9719)*D9719+(B9720+E9720)*D9720)/3/SUM(D9661:D9719)</f>
        <v>4.4051913148030275</v>
      </c>
      <c r="O9719" s="11">
        <f>O9661</f>
        <v>4.1028094498309402E-2</v>
      </c>
      <c r="P9719" s="12">
        <f>M9719*O9661</f>
        <v>16614.316278685714</v>
      </c>
      <c r="Q9719" s="9">
        <f>N9719*O9661</f>
        <v>0.18073660554687046</v>
      </c>
      <c r="R9719" s="12">
        <f t="shared" si="2069"/>
        <v>74811.335189009493</v>
      </c>
      <c r="S9719" s="12">
        <f t="shared" si="2070"/>
        <v>1628867.5064329924</v>
      </c>
      <c r="T9719" s="13">
        <f t="shared" si="2075"/>
        <v>17.77432257364897</v>
      </c>
      <c r="U9719" s="14">
        <f t="shared" si="2065"/>
        <v>6.0095215501509749</v>
      </c>
    </row>
    <row r="9720" spans="1:21" x14ac:dyDescent="0.3">
      <c r="A9720" s="17">
        <v>2008</v>
      </c>
      <c r="B9720" s="17">
        <v>59</v>
      </c>
      <c r="C9720" s="17">
        <v>7.5199999999999998E-3</v>
      </c>
      <c r="D9720" s="17">
        <v>7.4900000000000001E-3</v>
      </c>
      <c r="E9720" s="17">
        <v>0.5</v>
      </c>
      <c r="F9720" s="6">
        <f t="shared" si="2071"/>
        <v>90989.12001208117</v>
      </c>
      <c r="G9720" s="7">
        <f t="shared" si="2072"/>
        <v>681.50850889048797</v>
      </c>
      <c r="H9720" s="6">
        <f t="shared" si="2073"/>
        <v>90648.365757635926</v>
      </c>
      <c r="I9720" s="6">
        <f>SUM(H9720:H9771)</f>
        <v>2088274.3620419644</v>
      </c>
      <c r="J9720" s="8">
        <f t="shared" si="2066"/>
        <v>22.950813918902522</v>
      </c>
      <c r="K9720" s="9">
        <f t="shared" si="2074"/>
        <v>0.10174999999999999</v>
      </c>
      <c r="L9720" s="9">
        <f t="shared" si="2067"/>
        <v>1.7100840336134453E-3</v>
      </c>
      <c r="M9720" s="12">
        <f t="shared" si="2068"/>
        <v>398523.40323325834</v>
      </c>
      <c r="N9720" s="10">
        <f>((B9719+E9719)*D9719+(B9720+E9720)*D9720+(B9721+E9721)*D9721)/3/SUM(D9661:D9720)</f>
        <v>4.4497133497133508</v>
      </c>
      <c r="O9720" s="11">
        <f>O9661</f>
        <v>4.1028094498309402E-2</v>
      </c>
      <c r="P9720" s="12">
        <f>M9720*O9661</f>
        <v>16350.655847641987</v>
      </c>
      <c r="Q9720" s="9">
        <f>N9720*O9661</f>
        <v>0.18256325980242821</v>
      </c>
      <c r="R9720" s="12">
        <f t="shared" si="2069"/>
        <v>74099.304609159095</v>
      </c>
      <c r="S9720" s="12">
        <f t="shared" si="2070"/>
        <v>1554056.1712439829</v>
      </c>
      <c r="T9720" s="13">
        <f t="shared" si="2075"/>
        <v>17.079582383450258</v>
      </c>
      <c r="U9720" s="14">
        <f t="shared" si="2065"/>
        <v>5.8712315354522637</v>
      </c>
    </row>
    <row r="9721" spans="1:21" x14ac:dyDescent="0.3">
      <c r="A9721" s="17">
        <v>2008</v>
      </c>
      <c r="B9721" s="17">
        <v>60</v>
      </c>
      <c r="C9721" s="17">
        <v>8.2299999999999995E-3</v>
      </c>
      <c r="D9721" s="17">
        <v>8.2000000000000007E-3</v>
      </c>
      <c r="E9721" s="17">
        <v>0.5</v>
      </c>
      <c r="F9721" s="6">
        <f t="shared" si="2071"/>
        <v>90307.611503190681</v>
      </c>
      <c r="G9721" s="7">
        <f t="shared" si="2072"/>
        <v>740.5224143261637</v>
      </c>
      <c r="H9721" s="6">
        <f t="shared" si="2073"/>
        <v>89937.350296027595</v>
      </c>
      <c r="I9721" s="6">
        <f>SUM(H9721:H9771)</f>
        <v>1997625.9962843284</v>
      </c>
      <c r="J9721" s="8">
        <f t="shared" si="2066"/>
        <v>22.120239512853797</v>
      </c>
      <c r="K9721" s="9">
        <f t="shared" si="2074"/>
        <v>0.10994999999999999</v>
      </c>
      <c r="L9721" s="9">
        <f t="shared" si="2067"/>
        <v>1.8173553719008264E-3</v>
      </c>
      <c r="M9721" s="12">
        <f t="shared" si="2068"/>
        <v>407472.54267151345</v>
      </c>
      <c r="N9721" s="10">
        <f>((B9720+E9720)*D9720+(B9721+E9721)*D9721+(B9722+E9722)*D9722)/3/SUM(D9661:D9721)</f>
        <v>4.6636501440048512</v>
      </c>
      <c r="O9721" s="11">
        <f>O9661</f>
        <v>4.1028094498309402E-2</v>
      </c>
      <c r="P9721" s="12">
        <f>M9721*O9661</f>
        <v>16717.821986193263</v>
      </c>
      <c r="Q9721" s="9">
        <f>N9721*O9661</f>
        <v>0.1913406788152853</v>
      </c>
      <c r="R9721" s="12">
        <f t="shared" si="2069"/>
        <v>72728.676639537574</v>
      </c>
      <c r="S9721" s="12">
        <f t="shared" si="2070"/>
        <v>1479956.8666348238</v>
      </c>
      <c r="T9721" s="13">
        <f t="shared" si="2075"/>
        <v>16.387952709639929</v>
      </c>
      <c r="U9721" s="14">
        <f t="shared" si="2065"/>
        <v>5.7322868032138672</v>
      </c>
    </row>
    <row r="9722" spans="1:21" x14ac:dyDescent="0.3">
      <c r="A9722" s="17">
        <v>2008</v>
      </c>
      <c r="B9722" s="17">
        <v>61</v>
      </c>
      <c r="C9722" s="17">
        <v>9.75E-3</v>
      </c>
      <c r="D9722" s="17">
        <v>9.7000000000000003E-3</v>
      </c>
      <c r="E9722" s="17">
        <v>0.5</v>
      </c>
      <c r="F9722" s="6">
        <f t="shared" si="2071"/>
        <v>89567.089088864523</v>
      </c>
      <c r="G9722" s="7">
        <f t="shared" si="2072"/>
        <v>868.80076416198585</v>
      </c>
      <c r="H9722" s="6">
        <f t="shared" si="2073"/>
        <v>89132.688706783534</v>
      </c>
      <c r="I9722" s="6">
        <f>SUM(H9722:H9771)</f>
        <v>1907688.6459883009</v>
      </c>
      <c r="J9722" s="8">
        <f t="shared" si="2066"/>
        <v>21.298991241030244</v>
      </c>
      <c r="K9722" s="9">
        <f t="shared" si="2074"/>
        <v>0.11964999999999999</v>
      </c>
      <c r="L9722" s="9">
        <f t="shared" si="2067"/>
        <v>1.9455284552845527E-3</v>
      </c>
      <c r="M9722" s="12">
        <f t="shared" si="2068"/>
        <v>446562.86666077841</v>
      </c>
      <c r="N9722" s="10">
        <f>((B9721+E9721)*D9721+(B9722+E9722)*D9722+(B9723+E9723)*D9723)/3/SUM(D9661:D9722)</f>
        <v>4.771277336676417</v>
      </c>
      <c r="O9722" s="11">
        <f>O9661</f>
        <v>4.1028094498309402E-2</v>
      </c>
      <c r="P9722" s="12">
        <f>M9722*O9661</f>
        <v>18321.623492794359</v>
      </c>
      <c r="Q9722" s="9">
        <f>N9722*O9661</f>
        <v>0.19575641744680203</v>
      </c>
      <c r="R9722" s="12">
        <f t="shared" si="2069"/>
        <v>71684.392888142553</v>
      </c>
      <c r="S9722" s="12">
        <f t="shared" si="2070"/>
        <v>1407228.1899952863</v>
      </c>
      <c r="T9722" s="13">
        <f t="shared" si="2075"/>
        <v>15.711442721992411</v>
      </c>
      <c r="U9722" s="14">
        <f t="shared" si="2065"/>
        <v>5.5875485190378331</v>
      </c>
    </row>
    <row r="9723" spans="1:21" x14ac:dyDescent="0.3">
      <c r="A9723" s="17">
        <v>2008</v>
      </c>
      <c r="B9723" s="17">
        <v>62</v>
      </c>
      <c r="C9723" s="17">
        <v>9.9699999999999997E-3</v>
      </c>
      <c r="D9723" s="17">
        <v>9.92E-3</v>
      </c>
      <c r="E9723" s="17">
        <v>0.5</v>
      </c>
      <c r="F9723" s="6">
        <f t="shared" si="2071"/>
        <v>88698.288324702531</v>
      </c>
      <c r="G9723" s="7">
        <f t="shared" si="2072"/>
        <v>879.88702018104914</v>
      </c>
      <c r="H9723" s="6">
        <f t="shared" si="2073"/>
        <v>88258.344814612006</v>
      </c>
      <c r="I9723" s="6">
        <f>SUM(H9723:H9771)</f>
        <v>1818555.9572815173</v>
      </c>
      <c r="J9723" s="8">
        <f t="shared" si="2066"/>
        <v>20.502717601767387</v>
      </c>
      <c r="K9723" s="9">
        <f t="shared" si="2074"/>
        <v>0.12956999999999999</v>
      </c>
      <c r="L9723" s="9">
        <f t="shared" si="2067"/>
        <v>2.0731199999999999E-3</v>
      </c>
      <c r="M9723" s="12">
        <f t="shared" si="2068"/>
        <v>424426.47805291018</v>
      </c>
      <c r="N9723" s="10">
        <f>((B9722+E9722)*D9722+(B9723+E9723)*D9723+(B9724+E9724)*D9724)/3/SUM(D9661:D9723)</f>
        <v>4.9005428211262894</v>
      </c>
      <c r="O9723" s="11">
        <f>O9661</f>
        <v>4.1028094498309402E-2</v>
      </c>
      <c r="P9723" s="12">
        <f>M9723*O9661</f>
        <v>17413.409649139441</v>
      </c>
      <c r="Q9723" s="9">
        <f>N9723*O9661</f>
        <v>0.20105993395818114</v>
      </c>
      <c r="R9723" s="12">
        <f t="shared" si="2069"/>
        <v>70513.127834927742</v>
      </c>
      <c r="S9723" s="12">
        <f t="shared" si="2070"/>
        <v>1335543.7971071438</v>
      </c>
      <c r="T9723" s="13">
        <f t="shared" si="2075"/>
        <v>15.057154115737248</v>
      </c>
      <c r="U9723" s="14">
        <f t="shared" si="2065"/>
        <v>5.4455634860301387</v>
      </c>
    </row>
    <row r="9724" spans="1:21" x14ac:dyDescent="0.3">
      <c r="A9724" s="17">
        <v>2008</v>
      </c>
      <c r="B9724" s="17">
        <v>63</v>
      </c>
      <c r="C9724" s="17">
        <v>1.09E-2</v>
      </c>
      <c r="D9724" s="17">
        <v>1.0840000000000001E-2</v>
      </c>
      <c r="E9724" s="17">
        <v>0.5</v>
      </c>
      <c r="F9724" s="6">
        <f t="shared" si="2071"/>
        <v>87818.401304521482</v>
      </c>
      <c r="G9724" s="7">
        <f t="shared" si="2072"/>
        <v>951.95147014101292</v>
      </c>
      <c r="H9724" s="6">
        <f t="shared" si="2073"/>
        <v>87342.425569450977</v>
      </c>
      <c r="I9724" s="6">
        <f>SUM(H9724:H9771)</f>
        <v>1730297.6124669055</v>
      </c>
      <c r="J9724" s="8">
        <f t="shared" si="2066"/>
        <v>19.70313267793248</v>
      </c>
      <c r="K9724" s="9">
        <f t="shared" si="2074"/>
        <v>0.14040999999999998</v>
      </c>
      <c r="L9724" s="9">
        <f t="shared" si="2067"/>
        <v>2.2111811023622042E-3</v>
      </c>
      <c r="M9724" s="12">
        <f t="shared" si="2068"/>
        <v>430517.18790651899</v>
      </c>
      <c r="N9724" s="10">
        <f>((B9723+E9723)*D9723+(B9724+E9724)*D9724+(B9725+E9725)*D9725)/3/SUM(D9661:D9724)</f>
        <v>4.9373501412529981</v>
      </c>
      <c r="O9724" s="11">
        <f>O9661</f>
        <v>4.1028094498309402E-2</v>
      </c>
      <c r="P9724" s="12">
        <f>M9724*O9661</f>
        <v>17663.299868575086</v>
      </c>
      <c r="Q9724" s="9">
        <f>N9724*O9661</f>
        <v>0.20257006816656928</v>
      </c>
      <c r="R9724" s="12">
        <f t="shared" si="2069"/>
        <v>69649.464468013786</v>
      </c>
      <c r="S9724" s="12">
        <f t="shared" si="2070"/>
        <v>1265030.669272216</v>
      </c>
      <c r="T9724" s="13">
        <f t="shared" si="2075"/>
        <v>14.405075137789872</v>
      </c>
      <c r="U9724" s="14">
        <f t="shared" si="2065"/>
        <v>5.298057540142608</v>
      </c>
    </row>
    <row r="9725" spans="1:21" x14ac:dyDescent="0.3">
      <c r="A9725" s="17">
        <v>2008</v>
      </c>
      <c r="B9725" s="17">
        <v>64</v>
      </c>
      <c r="C9725" s="17">
        <v>1.2030000000000001E-2</v>
      </c>
      <c r="D9725" s="17">
        <v>1.196E-2</v>
      </c>
      <c r="E9725" s="17">
        <v>0.5</v>
      </c>
      <c r="F9725" s="6">
        <f t="shared" si="2071"/>
        <v>86866.449834380473</v>
      </c>
      <c r="G9725" s="7">
        <f t="shared" si="2072"/>
        <v>1038.9227400191905</v>
      </c>
      <c r="H9725" s="6">
        <f t="shared" si="2073"/>
        <v>86346.988464370879</v>
      </c>
      <c r="I9725" s="6">
        <f>SUM(H9725:H9771)</f>
        <v>1642955.1868974546</v>
      </c>
      <c r="J9725" s="8">
        <f t="shared" si="2066"/>
        <v>18.913575840038497</v>
      </c>
      <c r="K9725" s="9">
        <f t="shared" si="2074"/>
        <v>0.15236999999999998</v>
      </c>
      <c r="L9725" s="9">
        <f t="shared" si="2067"/>
        <v>2.3623255813953483E-3</v>
      </c>
      <c r="M9725" s="12">
        <f t="shared" si="2068"/>
        <v>439788.12582029146</v>
      </c>
      <c r="N9725" s="10">
        <f>((B9724+E9724)*D9724+(B9725+E9725)*D9725+(B9726+E9726)*D9726)/3/SUM(D9661:D9725)</f>
        <v>5.043348428168275</v>
      </c>
      <c r="O9725" s="11">
        <f>O9661</f>
        <v>4.1028094498309402E-2</v>
      </c>
      <c r="P9725" s="12">
        <f>M9725*O9661</f>
        <v>18043.668785389302</v>
      </c>
      <c r="Q9725" s="9">
        <f>N9725*O9661</f>
        <v>0.20691897589878816</v>
      </c>
      <c r="R9725" s="12">
        <f t="shared" si="2069"/>
        <v>68480.158039378788</v>
      </c>
      <c r="S9725" s="12">
        <f t="shared" si="2070"/>
        <v>1195381.2048042023</v>
      </c>
      <c r="T9725" s="13">
        <f t="shared" si="2075"/>
        <v>13.761138012239655</v>
      </c>
      <c r="U9725" s="14">
        <f t="shared" ref="U9725:U9762" si="2076">J9725-T9725</f>
        <v>5.1524378277988419</v>
      </c>
    </row>
    <row r="9726" spans="1:21" x14ac:dyDescent="0.3">
      <c r="A9726" s="17">
        <v>2008</v>
      </c>
      <c r="B9726" s="17">
        <v>65</v>
      </c>
      <c r="C9726" s="17">
        <v>1.2999999999999999E-2</v>
      </c>
      <c r="D9726" s="17">
        <v>1.291E-2</v>
      </c>
      <c r="E9726" s="17">
        <v>0.5</v>
      </c>
      <c r="F9726" s="6">
        <f t="shared" si="2071"/>
        <v>85827.527094361285</v>
      </c>
      <c r="G9726" s="7">
        <f t="shared" si="2072"/>
        <v>1108.0333747882041</v>
      </c>
      <c r="H9726" s="6">
        <f t="shared" si="2073"/>
        <v>85273.51040696718</v>
      </c>
      <c r="I9726" s="6">
        <f>SUM(H9726:H9771)</f>
        <v>1556608.1984330837</v>
      </c>
      <c r="J9726" s="8">
        <f t="shared" ref="J9726:J9771" si="2077">I9726/F9726</f>
        <v>18.136467997286037</v>
      </c>
      <c r="K9726" s="15">
        <f t="shared" si="2074"/>
        <v>0.16527999999999998</v>
      </c>
      <c r="L9726" s="15">
        <f t="shared" ref="L9726:L9770" si="2078">K9726/(B9726+E9726)</f>
        <v>2.5233587786259539E-3</v>
      </c>
      <c r="M9726" s="12">
        <f t="shared" ref="M9726:M9771" si="2079">G9726/L9726</f>
        <v>439110.51578307949</v>
      </c>
      <c r="N9726" s="10">
        <f>((B9725+E9725)*D9725+(B9726+E9726)*D9726+(B9727+E9727)*D9727)/3/SUM(D9661:D9726)</f>
        <v>5.2541444820909975</v>
      </c>
      <c r="O9726" s="11">
        <f>O9661</f>
        <v>4.1028094498309402E-2</v>
      </c>
      <c r="P9726" s="12">
        <f>M9726*O9661</f>
        <v>18015.867736749566</v>
      </c>
      <c r="Q9726" s="9">
        <f>N9726*O9661</f>
        <v>0.21556753631900036</v>
      </c>
      <c r="R9726" s="12">
        <f t="shared" ref="R9726:R9771" si="2080">((1-Q9726)*H9726)</f>
        <v>66891.309855264626</v>
      </c>
      <c r="S9726" s="16">
        <f t="shared" ref="S9726:S9770" si="2081">R9726+S9727</f>
        <v>1126901.0467648236</v>
      </c>
      <c r="T9726" s="13">
        <f t="shared" si="2075"/>
        <v>13.129832408265425</v>
      </c>
      <c r="U9726" s="14">
        <f t="shared" si="2076"/>
        <v>5.0066355890206111</v>
      </c>
    </row>
    <row r="9727" spans="1:21" x14ac:dyDescent="0.3">
      <c r="A9727" s="17">
        <v>2008</v>
      </c>
      <c r="B9727" s="17">
        <v>66</v>
      </c>
      <c r="C9727" s="17">
        <v>1.4970000000000001E-2</v>
      </c>
      <c r="D9727" s="17">
        <v>1.486E-2</v>
      </c>
      <c r="E9727" s="17">
        <v>0.5</v>
      </c>
      <c r="F9727" s="6">
        <f t="shared" ref="F9727:F9771" si="2082">F9726-G9726</f>
        <v>84719.493719573074</v>
      </c>
      <c r="G9727" s="7">
        <f t="shared" ref="G9727:G9771" si="2083">D9727*F9727</f>
        <v>1258.9316766728559</v>
      </c>
      <c r="H9727" s="6">
        <f t="shared" ref="H9727:H9770" si="2084">F9727-0.5*G9727</f>
        <v>84090.027881236645</v>
      </c>
      <c r="I9727" s="6">
        <f>SUM(H9727:H9771)</f>
        <v>1471334.6880261167</v>
      </c>
      <c r="J9727" s="8">
        <f t="shared" si="2077"/>
        <v>17.367132680187257</v>
      </c>
      <c r="K9727" s="9">
        <f t="shared" ref="K9727:K9759" si="2085">K9726+G9727/F9727</f>
        <v>0.18013999999999999</v>
      </c>
      <c r="L9727" s="9">
        <f t="shared" si="2078"/>
        <v>2.7088721804511278E-3</v>
      </c>
      <c r="M9727" s="12">
        <f t="shared" si="2079"/>
        <v>464743.84644579171</v>
      </c>
      <c r="N9727" s="10">
        <f>((B9726+E9726)*D9726+(B9727+E9727)*D9727+(B9728+E9728)*D9728)/3/SUM(D9661:D9727)</f>
        <v>5.3679915621183527</v>
      </c>
      <c r="O9727" s="11">
        <f>O9661</f>
        <v>4.1028094498309402E-2</v>
      </c>
      <c r="P9727" s="12">
        <f>M9727*O9661</f>
        <v>19067.554449485735</v>
      </c>
      <c r="Q9727" s="9">
        <f>N9727*O9661</f>
        <v>0.22023846507671926</v>
      </c>
      <c r="R9727" s="12">
        <f t="shared" si="2080"/>
        <v>65570.169212414563</v>
      </c>
      <c r="S9727" s="12">
        <f t="shared" si="2081"/>
        <v>1060009.736909559</v>
      </c>
      <c r="T9727" s="13">
        <f t="shared" si="2075"/>
        <v>12.511993289504996</v>
      </c>
      <c r="U9727" s="14">
        <f t="shared" si="2076"/>
        <v>4.8551393906822611</v>
      </c>
    </row>
    <row r="9728" spans="1:21" x14ac:dyDescent="0.3">
      <c r="A9728" s="17">
        <v>2008</v>
      </c>
      <c r="B9728" s="17">
        <v>67</v>
      </c>
      <c r="C9728" s="17">
        <v>1.5939999999999999E-2</v>
      </c>
      <c r="D9728" s="17">
        <v>1.5810000000000001E-2</v>
      </c>
      <c r="E9728" s="17">
        <v>0.5</v>
      </c>
      <c r="F9728" s="6">
        <f t="shared" si="2082"/>
        <v>83460.562042900216</v>
      </c>
      <c r="G9728" s="7">
        <f t="shared" si="2083"/>
        <v>1319.5114858982524</v>
      </c>
      <c r="H9728" s="6">
        <f t="shared" si="2084"/>
        <v>82800.806299951088</v>
      </c>
      <c r="I9728" s="6">
        <f>SUM(H9728:H9771)</f>
        <v>1387244.6601448799</v>
      </c>
      <c r="J9728" s="8">
        <f t="shared" si="2077"/>
        <v>16.621559047635117</v>
      </c>
      <c r="K9728" s="9">
        <f t="shared" si="2085"/>
        <v>0.19594999999999999</v>
      </c>
      <c r="L9728" s="9">
        <f t="shared" si="2078"/>
        <v>2.9029629629629627E-3</v>
      </c>
      <c r="M9728" s="12">
        <f t="shared" si="2079"/>
        <v>454539.55242731335</v>
      </c>
      <c r="N9728" s="10">
        <f>((B9727+E9727)*D9727+(B9728+E9728)*D9728+(B9729+E9729)*D9729)/3/SUM(D9661:D9728)</f>
        <v>5.5554308071787029</v>
      </c>
      <c r="O9728" s="11">
        <f>O9661</f>
        <v>4.1028094498309402E-2</v>
      </c>
      <c r="P9728" s="12">
        <f>M9728*O9661</f>
        <v>18648.891710207074</v>
      </c>
      <c r="Q9728" s="9">
        <f>N9728*O9661</f>
        <v>0.2279287401357471</v>
      </c>
      <c r="R9728" s="12">
        <f t="shared" si="2080"/>
        <v>63928.122837779207</v>
      </c>
      <c r="S9728" s="12">
        <f t="shared" si="2081"/>
        <v>994439.56769714446</v>
      </c>
      <c r="T9728" s="13">
        <f t="shared" si="2075"/>
        <v>11.915083523952125</v>
      </c>
      <c r="U9728" s="14">
        <f t="shared" si="2076"/>
        <v>4.7064755236829914</v>
      </c>
    </row>
    <row r="9729" spans="1:21" x14ac:dyDescent="0.3">
      <c r="A9729" s="17">
        <v>2008</v>
      </c>
      <c r="B9729" s="17">
        <v>68</v>
      </c>
      <c r="C9729" s="17">
        <v>1.7829999999999999E-2</v>
      </c>
      <c r="D9729" s="17">
        <v>1.7670000000000002E-2</v>
      </c>
      <c r="E9729" s="17">
        <v>0.5</v>
      </c>
      <c r="F9729" s="6">
        <f t="shared" si="2082"/>
        <v>82141.05055700196</v>
      </c>
      <c r="G9729" s="7">
        <f t="shared" si="2083"/>
        <v>1451.4323633422248</v>
      </c>
      <c r="H9729" s="6">
        <f t="shared" si="2084"/>
        <v>81415.334375330844</v>
      </c>
      <c r="I9729" s="6">
        <f>SUM(H9729:H9771)</f>
        <v>1304443.8538449288</v>
      </c>
      <c r="J9729" s="8">
        <f t="shared" si="2077"/>
        <v>15.88053531090045</v>
      </c>
      <c r="K9729" s="9">
        <f t="shared" si="2085"/>
        <v>0.21361999999999998</v>
      </c>
      <c r="L9729" s="9">
        <f t="shared" si="2078"/>
        <v>3.1185401459854012E-3</v>
      </c>
      <c r="M9729" s="12">
        <f t="shared" si="2079"/>
        <v>465420.45168496587</v>
      </c>
      <c r="N9729" s="10">
        <f>((B9728+E9728)*D9728+(B9729+E9729)*D9729+(B9730+E9730)*D9730)/3/SUM(D9661:D9729)</f>
        <v>5.5775676434790764</v>
      </c>
      <c r="O9729" s="11">
        <f>O9661</f>
        <v>4.1028094498309402E-2</v>
      </c>
      <c r="P9729" s="12">
        <f>M9729*O9661</f>
        <v>19095.314273176624</v>
      </c>
      <c r="Q9729" s="9">
        <f>N9729*O9661</f>
        <v>0.22883697234737244</v>
      </c>
      <c r="R9729" s="12">
        <f t="shared" si="2080"/>
        <v>62784.495754231182</v>
      </c>
      <c r="S9729" s="12">
        <f t="shared" si="2081"/>
        <v>930511.44485936523</v>
      </c>
      <c r="T9729" s="13">
        <f t="shared" si="2075"/>
        <v>11.328214559584124</v>
      </c>
      <c r="U9729" s="14">
        <f t="shared" si="2076"/>
        <v>4.5523207513163264</v>
      </c>
    </row>
    <row r="9730" spans="1:21" x14ac:dyDescent="0.3">
      <c r="A9730" s="17">
        <v>2008</v>
      </c>
      <c r="B9730" s="17">
        <v>69</v>
      </c>
      <c r="C9730" s="17">
        <v>1.883E-2</v>
      </c>
      <c r="D9730" s="17">
        <v>1.866E-2</v>
      </c>
      <c r="E9730" s="17">
        <v>0.5</v>
      </c>
      <c r="F9730" s="6">
        <f t="shared" si="2082"/>
        <v>80689.618193659728</v>
      </c>
      <c r="G9730" s="7">
        <f t="shared" si="2083"/>
        <v>1505.6682754936905</v>
      </c>
      <c r="H9730" s="6">
        <f t="shared" si="2084"/>
        <v>79936.784055912882</v>
      </c>
      <c r="I9730" s="6">
        <f>SUM(H9730:H9771)</f>
        <v>1223028.5194695978</v>
      </c>
      <c r="J9730" s="8">
        <f t="shared" si="2077"/>
        <v>15.157197999552544</v>
      </c>
      <c r="K9730" s="9">
        <f t="shared" si="2085"/>
        <v>0.23227999999999999</v>
      </c>
      <c r="L9730" s="9">
        <f t="shared" si="2078"/>
        <v>3.3421582733812946E-3</v>
      </c>
      <c r="M9730" s="12">
        <f t="shared" si="2079"/>
        <v>450507.77142591483</v>
      </c>
      <c r="N9730" s="10">
        <f>((B9729+E9729)*D9729+(B9730+E9730)*D9730+(B9731+E9731)*D9731)/3/SUM(D9661:D9730)</f>
        <v>5.7297227484070952</v>
      </c>
      <c r="O9730" s="11">
        <f>O9661</f>
        <v>4.1028094498309402E-2</v>
      </c>
      <c r="P9730" s="12">
        <f>M9730*O9661</f>
        <v>18483.475418285205</v>
      </c>
      <c r="Q9730" s="9">
        <f>N9730*O9661</f>
        <v>0.23507960637075936</v>
      </c>
      <c r="R9730" s="12">
        <f t="shared" si="2080"/>
        <v>61145.276325504485</v>
      </c>
      <c r="S9730" s="12">
        <f t="shared" si="2081"/>
        <v>867726.949105134</v>
      </c>
      <c r="T9730" s="13">
        <f t="shared" si="2075"/>
        <v>10.753885921513959</v>
      </c>
      <c r="U9730" s="14">
        <f t="shared" si="2076"/>
        <v>4.403312078038585</v>
      </c>
    </row>
    <row r="9731" spans="1:21" x14ac:dyDescent="0.3">
      <c r="A9731" s="17">
        <v>2008</v>
      </c>
      <c r="B9731" s="17">
        <v>70</v>
      </c>
      <c r="C9731" s="17">
        <v>2.129E-2</v>
      </c>
      <c r="D9731" s="17">
        <v>2.1069999999999998E-2</v>
      </c>
      <c r="E9731" s="17">
        <v>0.5</v>
      </c>
      <c r="F9731" s="6">
        <f t="shared" si="2082"/>
        <v>79183.949918166036</v>
      </c>
      <c r="G9731" s="7">
        <f t="shared" si="2083"/>
        <v>1668.4058247757582</v>
      </c>
      <c r="H9731" s="6">
        <f t="shared" si="2084"/>
        <v>78349.747005778161</v>
      </c>
      <c r="I9731" s="6">
        <f>SUM(H9731:H9771)</f>
        <v>1143091.735413685</v>
      </c>
      <c r="J9731" s="8">
        <f t="shared" si="2077"/>
        <v>14.435901929558099</v>
      </c>
      <c r="K9731" s="9">
        <f t="shared" si="2085"/>
        <v>0.25334999999999996</v>
      </c>
      <c r="L9731" s="9">
        <f t="shared" si="2078"/>
        <v>3.5936170212765954E-3</v>
      </c>
      <c r="M9731" s="12">
        <f t="shared" si="2079"/>
        <v>464269.23483990907</v>
      </c>
      <c r="N9731" s="10">
        <f>((B9730+E9730)*D9730+(B9731+E9731)*D9731+(B9732+E9732)*D9732)/3/SUM(D9661:D9731)</f>
        <v>5.8008420498651407</v>
      </c>
      <c r="O9731" s="11">
        <f>O9661</f>
        <v>4.1028094498309402E-2</v>
      </c>
      <c r="P9731" s="12">
        <f>M9731*O9661</f>
        <v>19048.082039669589</v>
      </c>
      <c r="Q9731" s="9">
        <f>N9731*O9661</f>
        <v>0.23799749579163382</v>
      </c>
      <c r="R9731" s="12">
        <f t="shared" si="2080"/>
        <v>59702.703422494902</v>
      </c>
      <c r="S9731" s="12">
        <f t="shared" si="2081"/>
        <v>806581.67277962947</v>
      </c>
      <c r="T9731" s="13">
        <f t="shared" si="2075"/>
        <v>10.186176284628447</v>
      </c>
      <c r="U9731" s="14">
        <f t="shared" si="2076"/>
        <v>4.2497256449296525</v>
      </c>
    </row>
    <row r="9732" spans="1:21" x14ac:dyDescent="0.3">
      <c r="A9732" s="17">
        <v>2008</v>
      </c>
      <c r="B9732" s="17">
        <v>71</v>
      </c>
      <c r="C9732" s="17">
        <v>2.3009999999999999E-2</v>
      </c>
      <c r="D9732" s="17">
        <v>2.2749999999999999E-2</v>
      </c>
      <c r="E9732" s="17">
        <v>0.5</v>
      </c>
      <c r="F9732" s="6">
        <f t="shared" si="2082"/>
        <v>77515.544093390272</v>
      </c>
      <c r="G9732" s="7">
        <f t="shared" si="2083"/>
        <v>1763.4786281246286</v>
      </c>
      <c r="H9732" s="6">
        <f t="shared" si="2084"/>
        <v>76633.804779327955</v>
      </c>
      <c r="I9732" s="6">
        <f>SUM(H9732:H9771)</f>
        <v>1064741.9884079066</v>
      </c>
      <c r="J9732" s="8">
        <f t="shared" si="2077"/>
        <v>13.73585131680314</v>
      </c>
      <c r="K9732" s="9">
        <f t="shared" si="2085"/>
        <v>0.27609999999999996</v>
      </c>
      <c r="L9732" s="9">
        <f t="shared" si="2078"/>
        <v>3.861538461538461E-3</v>
      </c>
      <c r="M9732" s="12">
        <f t="shared" si="2079"/>
        <v>456677.73238287203</v>
      </c>
      <c r="N9732" s="10">
        <f>((B9731+E9731)*D9731+(B9732+E9732)*D9732+(B9733+E9733)*D9733)/3/SUM(D9661:D9732)</f>
        <v>6.0469153688277189</v>
      </c>
      <c r="O9732" s="11">
        <f>O9661</f>
        <v>4.1028094498309402E-2</v>
      </c>
      <c r="P9732" s="12">
        <f>M9732*O9661</f>
        <v>18736.617159478126</v>
      </c>
      <c r="Q9732" s="9">
        <f>N9732*O9661</f>
        <v>0.24809341517554309</v>
      </c>
      <c r="R9732" s="12">
        <f t="shared" si="2080"/>
        <v>57621.46243372863</v>
      </c>
      <c r="S9732" s="12">
        <f t="shared" si="2081"/>
        <v>746878.96935713454</v>
      </c>
      <c r="T9732" s="13">
        <f t="shared" ref="T9732:T9795" si="2086">S9732/F9732</f>
        <v>9.6352154666849685</v>
      </c>
      <c r="U9732" s="14">
        <f t="shared" si="2076"/>
        <v>4.1006358501181719</v>
      </c>
    </row>
    <row r="9733" spans="1:21" x14ac:dyDescent="0.3">
      <c r="A9733" s="17">
        <v>2008</v>
      </c>
      <c r="B9733" s="17">
        <v>72</v>
      </c>
      <c r="C9733" s="17">
        <v>2.6509999999999999E-2</v>
      </c>
      <c r="D9733" s="17">
        <v>2.6159999999999999E-2</v>
      </c>
      <c r="E9733" s="17">
        <v>0.5</v>
      </c>
      <c r="F9733" s="6">
        <f t="shared" si="2082"/>
        <v>75752.065465265638</v>
      </c>
      <c r="G9733" s="7">
        <f t="shared" si="2083"/>
        <v>1981.674032571349</v>
      </c>
      <c r="H9733" s="6">
        <f t="shared" si="2084"/>
        <v>74761.228448979964</v>
      </c>
      <c r="I9733" s="6">
        <f>SUM(H9733:H9771)</f>
        <v>988108.1836285789</v>
      </c>
      <c r="J9733" s="8">
        <f t="shared" si="2077"/>
        <v>13.043976788747141</v>
      </c>
      <c r="K9733" s="9">
        <f t="shared" si="2085"/>
        <v>0.30225999999999997</v>
      </c>
      <c r="L9733" s="9">
        <f t="shared" si="2078"/>
        <v>4.1691034482758613E-3</v>
      </c>
      <c r="M9733" s="12">
        <f t="shared" si="2079"/>
        <v>475323.78535506793</v>
      </c>
      <c r="N9733" s="10">
        <f>((B9732+E9732)*D9732+(B9733+E9733)*D9733+(B9734+E9734)*D9734)/3/SUM(D9661:D9733)</f>
        <v>6.1574251747943283</v>
      </c>
      <c r="O9733" s="11">
        <f>O9661</f>
        <v>4.1028094498309402E-2</v>
      </c>
      <c r="P9733" s="12">
        <f>M9733*O9661</f>
        <v>19501.629182841862</v>
      </c>
      <c r="Q9733" s="9">
        <f>N9733*O9661</f>
        <v>0.25262742193773097</v>
      </c>
      <c r="R9733" s="12">
        <f t="shared" si="2080"/>
        <v>55874.492045016414</v>
      </c>
      <c r="S9733" s="12">
        <f t="shared" si="2081"/>
        <v>689257.50692340592</v>
      </c>
      <c r="T9733" s="13">
        <f t="shared" si="2086"/>
        <v>9.0988609048481859</v>
      </c>
      <c r="U9733" s="14">
        <f t="shared" si="2076"/>
        <v>3.9451158838989553</v>
      </c>
    </row>
    <row r="9734" spans="1:21" x14ac:dyDescent="0.3">
      <c r="A9734" s="17">
        <v>2008</v>
      </c>
      <c r="B9734" s="17">
        <v>73</v>
      </c>
      <c r="C9734" s="17">
        <v>2.843E-2</v>
      </c>
      <c r="D9734" s="17">
        <v>2.8029999999999999E-2</v>
      </c>
      <c r="E9734" s="17">
        <v>0.5</v>
      </c>
      <c r="F9734" s="6">
        <f t="shared" si="2082"/>
        <v>73770.39143269429</v>
      </c>
      <c r="G9734" s="7">
        <f t="shared" si="2083"/>
        <v>2067.7840718584207</v>
      </c>
      <c r="H9734" s="6">
        <f t="shared" si="2084"/>
        <v>72736.499396765081</v>
      </c>
      <c r="I9734" s="6">
        <f>SUM(H9734:H9771)</f>
        <v>913346.95517959888</v>
      </c>
      <c r="J9734" s="8">
        <f t="shared" si="2077"/>
        <v>12.38094223768498</v>
      </c>
      <c r="K9734" s="9">
        <f t="shared" si="2085"/>
        <v>0.33028999999999997</v>
      </c>
      <c r="L9734" s="9">
        <f t="shared" si="2078"/>
        <v>4.4937414965986388E-3</v>
      </c>
      <c r="M9734" s="12">
        <f t="shared" si="2079"/>
        <v>460147.53483785142</v>
      </c>
      <c r="N9734" s="10">
        <f>((B9733+E9733)*D9733+(B9734+E9734)*D9734+(B9735+E9735)*D9735)/3/SUM(D9661:D9734)</f>
        <v>6.3879520017762177</v>
      </c>
      <c r="O9734" s="11">
        <f>O9661</f>
        <v>4.1028094498309402E-2</v>
      </c>
      <c r="P9734" s="12">
        <f>M9734*O9661</f>
        <v>18878.976542491484</v>
      </c>
      <c r="Q9734" s="9">
        <f>N9734*O9661</f>
        <v>0.26208549837953937</v>
      </c>
      <c r="R9734" s="12">
        <f t="shared" si="2080"/>
        <v>53673.317701980843</v>
      </c>
      <c r="S9734" s="12">
        <f t="shared" si="2081"/>
        <v>633383.01487838954</v>
      </c>
      <c r="T9734" s="13">
        <f t="shared" si="2086"/>
        <v>8.5858703278844288</v>
      </c>
      <c r="U9734" s="14">
        <f t="shared" si="2076"/>
        <v>3.7950719098005514</v>
      </c>
    </row>
    <row r="9735" spans="1:21" x14ac:dyDescent="0.3">
      <c r="A9735" s="17">
        <v>2008</v>
      </c>
      <c r="B9735" s="17">
        <v>74</v>
      </c>
      <c r="C9735" s="17">
        <v>3.236E-2</v>
      </c>
      <c r="D9735" s="17">
        <v>3.1850000000000003E-2</v>
      </c>
      <c r="E9735" s="17">
        <v>0.5</v>
      </c>
      <c r="F9735" s="6">
        <f t="shared" si="2082"/>
        <v>71702.607360835871</v>
      </c>
      <c r="G9735" s="7">
        <f t="shared" si="2083"/>
        <v>2283.7280444426228</v>
      </c>
      <c r="H9735" s="6">
        <f t="shared" si="2084"/>
        <v>70560.743338614557</v>
      </c>
      <c r="I9735" s="6">
        <f>SUM(H9735:H9771)</f>
        <v>840610.45578283374</v>
      </c>
      <c r="J9735" s="8">
        <f t="shared" si="2077"/>
        <v>11.723568873200797</v>
      </c>
      <c r="K9735" s="9">
        <f t="shared" si="2085"/>
        <v>0.36213999999999996</v>
      </c>
      <c r="L9735" s="9">
        <f t="shared" si="2078"/>
        <v>4.8609395973154357E-3</v>
      </c>
      <c r="M9735" s="12">
        <f t="shared" si="2079"/>
        <v>469812.05973097536</v>
      </c>
      <c r="N9735" s="10">
        <f>((B9734+E9734)*D9734+(B9735+E9735)*D9735+(B9736+E9736)*D9736)/3/SUM(D9661:D9735)</f>
        <v>6.4404281953572298</v>
      </c>
      <c r="O9735" s="11">
        <f>O9661</f>
        <v>4.1028094498309402E-2</v>
      </c>
      <c r="P9735" s="12">
        <f>M9735*O9661</f>
        <v>19275.493583087838</v>
      </c>
      <c r="Q9735" s="9">
        <f>N9735*O9661</f>
        <v>0.2642384966086927</v>
      </c>
      <c r="R9735" s="12">
        <f t="shared" si="2080"/>
        <v>51915.878599227217</v>
      </c>
      <c r="S9735" s="12">
        <f t="shared" si="2081"/>
        <v>579709.69717640872</v>
      </c>
      <c r="T9735" s="13">
        <f t="shared" si="2086"/>
        <v>8.0849179480891156</v>
      </c>
      <c r="U9735" s="14">
        <f t="shared" si="2076"/>
        <v>3.6386509251116816</v>
      </c>
    </row>
    <row r="9736" spans="1:21" x14ac:dyDescent="0.3">
      <c r="A9736" s="17">
        <v>2008</v>
      </c>
      <c r="B9736" s="17">
        <v>75</v>
      </c>
      <c r="C9736" s="17">
        <v>3.4549999999999997E-2</v>
      </c>
      <c r="D9736" s="17">
        <v>3.3959999999999997E-2</v>
      </c>
      <c r="E9736" s="17">
        <v>0.5</v>
      </c>
      <c r="F9736" s="6">
        <f t="shared" si="2082"/>
        <v>69418.879316393242</v>
      </c>
      <c r="G9736" s="7">
        <f t="shared" si="2083"/>
        <v>2357.4651415847143</v>
      </c>
      <c r="H9736" s="6">
        <f t="shared" si="2084"/>
        <v>68240.146745600883</v>
      </c>
      <c r="I9736" s="6">
        <f>SUM(H9736:H9771)</f>
        <v>770049.71244421927</v>
      </c>
      <c r="J9736" s="8">
        <f t="shared" si="2077"/>
        <v>11.09279953850209</v>
      </c>
      <c r="K9736" s="9">
        <f t="shared" si="2085"/>
        <v>0.39609999999999995</v>
      </c>
      <c r="L9736" s="9">
        <f t="shared" si="2078"/>
        <v>5.246357615894039E-3</v>
      </c>
      <c r="M9736" s="12">
        <f t="shared" si="2079"/>
        <v>449352.73463682394</v>
      </c>
      <c r="N9736" s="10">
        <f>((B9735+E9735)*D9735+(B9736+E9736)*D9736+(B9737+E9737)*D9737)/3/SUM(D9661:D9736)</f>
        <v>6.5306909029706306</v>
      </c>
      <c r="O9736" s="11">
        <f>O9661</f>
        <v>4.1028094498309402E-2</v>
      </c>
      <c r="P9736" s="12">
        <f>M9736*O9661</f>
        <v>18436.086459753362</v>
      </c>
      <c r="Q9736" s="9">
        <f>N9736*O9661</f>
        <v>0.26794180350632857</v>
      </c>
      <c r="R9736" s="12">
        <f t="shared" si="2080"/>
        <v>49955.758755048068</v>
      </c>
      <c r="S9736" s="12">
        <f t="shared" si="2081"/>
        <v>527793.81857718155</v>
      </c>
      <c r="T9736" s="13">
        <f t="shared" si="2086"/>
        <v>7.6030299505648058</v>
      </c>
      <c r="U9736" s="14">
        <f t="shared" si="2076"/>
        <v>3.4897695879372845</v>
      </c>
    </row>
    <row r="9737" spans="1:21" x14ac:dyDescent="0.3">
      <c r="A9737" s="17">
        <v>2008</v>
      </c>
      <c r="B9737" s="17">
        <v>76</v>
      </c>
      <c r="C9737" s="17">
        <v>3.7609999999999998E-2</v>
      </c>
      <c r="D9737" s="17">
        <v>3.6909999999999998E-2</v>
      </c>
      <c r="E9737" s="17">
        <v>0.5</v>
      </c>
      <c r="F9737" s="6">
        <f t="shared" si="2082"/>
        <v>67061.414174808524</v>
      </c>
      <c r="G9737" s="7">
        <f t="shared" si="2083"/>
        <v>2475.2367971921826</v>
      </c>
      <c r="H9737" s="6">
        <f t="shared" si="2084"/>
        <v>65823.795776212428</v>
      </c>
      <c r="I9737" s="6">
        <f>SUM(H9737:H9771)</f>
        <v>701809.56569861819</v>
      </c>
      <c r="J9737" s="8">
        <f t="shared" si="2077"/>
        <v>10.465176947644082</v>
      </c>
      <c r="K9737" s="9">
        <f t="shared" si="2085"/>
        <v>0.43300999999999995</v>
      </c>
      <c r="L9737" s="9">
        <f t="shared" si="2078"/>
        <v>5.6602614379084957E-3</v>
      </c>
      <c r="M9737" s="12">
        <f t="shared" si="2079"/>
        <v>437300.78978592181</v>
      </c>
      <c r="N9737" s="10">
        <f>((B9736+E9736)*D9736+(B9737+E9737)*D9737+(B9738+E9738)*D9738)/3/SUM(D9661:D9737)</f>
        <v>6.6232842967444938</v>
      </c>
      <c r="O9737" s="11">
        <f>O9661</f>
        <v>4.1028094498309402E-2</v>
      </c>
      <c r="P9737" s="12">
        <f>M9737*O9661</f>
        <v>17941.618127522135</v>
      </c>
      <c r="Q9737" s="9">
        <f>N9737*O9661</f>
        <v>0.27174073401600179</v>
      </c>
      <c r="R9737" s="12">
        <f t="shared" si="2080"/>
        <v>47936.789196265061</v>
      </c>
      <c r="S9737" s="12">
        <f t="shared" si="2081"/>
        <v>477838.05982213351</v>
      </c>
      <c r="T9737" s="13">
        <f t="shared" si="2086"/>
        <v>7.1253800072953482</v>
      </c>
      <c r="U9737" s="14">
        <f t="shared" si="2076"/>
        <v>3.3397969403487338</v>
      </c>
    </row>
    <row r="9738" spans="1:21" x14ac:dyDescent="0.3">
      <c r="A9738" s="17">
        <v>2008</v>
      </c>
      <c r="B9738" s="17">
        <v>77</v>
      </c>
      <c r="C9738" s="17">
        <v>4.2380000000000001E-2</v>
      </c>
      <c r="D9738" s="17">
        <v>4.1500000000000002E-2</v>
      </c>
      <c r="E9738" s="17">
        <v>0.5</v>
      </c>
      <c r="F9738" s="6">
        <f t="shared" si="2082"/>
        <v>64586.177377616339</v>
      </c>
      <c r="G9738" s="7">
        <f t="shared" si="2083"/>
        <v>2680.3263611710781</v>
      </c>
      <c r="H9738" s="6">
        <f t="shared" si="2084"/>
        <v>63246.014197030803</v>
      </c>
      <c r="I9738" s="6">
        <f>SUM(H9738:H9771)</f>
        <v>635985.76992240583</v>
      </c>
      <c r="J9738" s="8">
        <f t="shared" si="2077"/>
        <v>9.8470879644104734</v>
      </c>
      <c r="K9738" s="9">
        <f t="shared" si="2085"/>
        <v>0.47450999999999993</v>
      </c>
      <c r="L9738" s="9">
        <f t="shared" si="2078"/>
        <v>6.1227096774193537E-3</v>
      </c>
      <c r="M9738" s="12">
        <f t="shared" si="2079"/>
        <v>437767.99854746705</v>
      </c>
      <c r="N9738" s="10">
        <f>((B9737+E9737)*D9737+(B9738+E9738)*D9738+(B9739+E9739)*D9739)/3/SUM(D9661:D9738)</f>
        <v>6.7916622761726142</v>
      </c>
      <c r="O9738" s="11">
        <f>O9661</f>
        <v>4.1028094498309402E-2</v>
      </c>
      <c r="P9738" s="12">
        <f>M9738*O9661</f>
        <v>17960.786812741251</v>
      </c>
      <c r="Q9738" s="9">
        <f>N9738*O9661</f>
        <v>0.27864896166741315</v>
      </c>
      <c r="R9738" s="12">
        <f t="shared" si="2080"/>
        <v>45622.5780114257</v>
      </c>
      <c r="S9738" s="12">
        <f t="shared" si="2081"/>
        <v>429901.27062586846</v>
      </c>
      <c r="T9738" s="13">
        <f t="shared" si="2086"/>
        <v>6.6562426835135708</v>
      </c>
      <c r="U9738" s="14">
        <f t="shared" si="2076"/>
        <v>3.1908452808969026</v>
      </c>
    </row>
    <row r="9739" spans="1:21" x14ac:dyDescent="0.3">
      <c r="A9739" s="17">
        <v>2008</v>
      </c>
      <c r="B9739" s="17">
        <v>78</v>
      </c>
      <c r="C9739" s="17">
        <v>4.7309999999999998E-2</v>
      </c>
      <c r="D9739" s="17">
        <v>4.6219999999999997E-2</v>
      </c>
      <c r="E9739" s="17">
        <v>0.5</v>
      </c>
      <c r="F9739" s="6">
        <f t="shared" si="2082"/>
        <v>61905.85101644526</v>
      </c>
      <c r="G9739" s="7">
        <f t="shared" si="2083"/>
        <v>2861.2884339800999</v>
      </c>
      <c r="H9739" s="6">
        <f t="shared" si="2084"/>
        <v>60475.206799455213</v>
      </c>
      <c r="I9739" s="6">
        <f>SUM(H9739:H9771)</f>
        <v>572739.75572537503</v>
      </c>
      <c r="J9739" s="8">
        <f t="shared" si="2077"/>
        <v>9.2517871303187</v>
      </c>
      <c r="K9739" s="9">
        <f t="shared" si="2085"/>
        <v>0.52072999999999992</v>
      </c>
      <c r="L9739" s="9">
        <f t="shared" si="2078"/>
        <v>6.6335031847133746E-3</v>
      </c>
      <c r="M9739" s="12">
        <f t="shared" si="2079"/>
        <v>431338.97042121232</v>
      </c>
      <c r="N9739" s="10">
        <f>((B9738+E9738)*D9738+(B9739+E9739)*D9739+(B9740+E9740)*D9740)/3/SUM(D9661:D9739)</f>
        <v>6.9889706117693748</v>
      </c>
      <c r="O9739" s="11">
        <f>O9661</f>
        <v>4.1028094498309402E-2</v>
      </c>
      <c r="P9739" s="12">
        <f>M9739*O9661</f>
        <v>17697.016039244983</v>
      </c>
      <c r="Q9739" s="9">
        <f>N9739*O9661</f>
        <v>0.28674414670558118</v>
      </c>
      <c r="R9739" s="12">
        <f t="shared" si="2080"/>
        <v>43134.295228901872</v>
      </c>
      <c r="S9739" s="12">
        <f t="shared" si="2081"/>
        <v>384278.69261444279</v>
      </c>
      <c r="T9739" s="13">
        <f t="shared" si="2086"/>
        <v>6.207469670554393</v>
      </c>
      <c r="U9739" s="14">
        <f t="shared" si="2076"/>
        <v>3.044317459764307</v>
      </c>
    </row>
    <row r="9740" spans="1:21" x14ac:dyDescent="0.3">
      <c r="A9740" s="17">
        <v>2008</v>
      </c>
      <c r="B9740" s="17">
        <v>79</v>
      </c>
      <c r="C9740" s="17">
        <v>5.2580000000000002E-2</v>
      </c>
      <c r="D9740" s="17">
        <v>5.1240000000000001E-2</v>
      </c>
      <c r="E9740" s="17">
        <v>0.5</v>
      </c>
      <c r="F9740" s="6">
        <f t="shared" si="2082"/>
        <v>59044.562582465158</v>
      </c>
      <c r="G9740" s="7">
        <f t="shared" si="2083"/>
        <v>3025.4433867255148</v>
      </c>
      <c r="H9740" s="6">
        <f t="shared" si="2084"/>
        <v>57531.840889102401</v>
      </c>
      <c r="I9740" s="6">
        <f>SUM(H9740:H9771)</f>
        <v>512264.54892591981</v>
      </c>
      <c r="J9740" s="8">
        <f t="shared" si="2077"/>
        <v>8.6758970940035436</v>
      </c>
      <c r="K9740" s="9">
        <f t="shared" si="2085"/>
        <v>0.57196999999999987</v>
      </c>
      <c r="L9740" s="9">
        <f t="shared" si="2078"/>
        <v>7.1945911949685519E-3</v>
      </c>
      <c r="M9740" s="12">
        <f t="shared" si="2079"/>
        <v>420516.37191579712</v>
      </c>
      <c r="N9740" s="10">
        <f>((B9739+E9739)*D9739+(B9740+E9740)*D9740+(B9741+E9741)*D9741)/3/SUM(D9661:D9740)</f>
        <v>7.248905828394264</v>
      </c>
      <c r="O9740" s="11">
        <f>O9661</f>
        <v>4.1028094498309402E-2</v>
      </c>
      <c r="P9740" s="12">
        <f>M9740*O9661</f>
        <v>17252.985445047547</v>
      </c>
      <c r="Q9740" s="9">
        <f>N9740*O9661</f>
        <v>0.29740879333670567</v>
      </c>
      <c r="R9740" s="12">
        <f t="shared" si="2080"/>
        <v>40421.365511835109</v>
      </c>
      <c r="S9740" s="12">
        <f t="shared" si="2081"/>
        <v>341144.39738554094</v>
      </c>
      <c r="T9740" s="13">
        <f t="shared" si="2086"/>
        <v>5.7777445113439247</v>
      </c>
      <c r="U9740" s="14">
        <f t="shared" si="2076"/>
        <v>2.8981525826596188</v>
      </c>
    </row>
    <row r="9741" spans="1:21" x14ac:dyDescent="0.3">
      <c r="A9741" s="17">
        <v>2008</v>
      </c>
      <c r="B9741" s="17">
        <v>80</v>
      </c>
      <c r="C9741" s="17">
        <v>6.062E-2</v>
      </c>
      <c r="D9741" s="17">
        <v>5.8840000000000003E-2</v>
      </c>
      <c r="E9741" s="17">
        <v>0.5</v>
      </c>
      <c r="F9741" s="6">
        <f t="shared" si="2082"/>
        <v>56019.119195739644</v>
      </c>
      <c r="G9741" s="7">
        <f t="shared" si="2083"/>
        <v>3296.1649734773209</v>
      </c>
      <c r="H9741" s="6">
        <f t="shared" si="2084"/>
        <v>54371.036709000982</v>
      </c>
      <c r="I9741" s="6">
        <f>SUM(H9741:H9771)</f>
        <v>454732.70803681738</v>
      </c>
      <c r="J9741" s="8">
        <f t="shared" si="2077"/>
        <v>8.1174555145701159</v>
      </c>
      <c r="K9741" s="9">
        <f t="shared" si="2085"/>
        <v>0.63080999999999987</v>
      </c>
      <c r="L9741" s="9">
        <f t="shared" si="2078"/>
        <v>7.8361490683229798E-3</v>
      </c>
      <c r="M9741" s="12">
        <f t="shared" si="2079"/>
        <v>420635.81801956909</v>
      </c>
      <c r="N9741" s="10">
        <f>((B9740+E9740)*D9740+(B9741+E9741)*D9741+(B9742+E9742)*D9742)/3/SUM(D9661:D9741)</f>
        <v>7.51596096024688</v>
      </c>
      <c r="O9741" s="11">
        <f>O9661</f>
        <v>4.1028094498309402E-2</v>
      </c>
      <c r="P9741" s="12">
        <f>M9741*O9661</f>
        <v>17257.886091080556</v>
      </c>
      <c r="Q9741" s="9">
        <f>N9741*O9661</f>
        <v>0.30836555652261327</v>
      </c>
      <c r="R9741" s="12">
        <f t="shared" si="2080"/>
        <v>37604.881715518459</v>
      </c>
      <c r="S9741" s="12">
        <f t="shared" si="2081"/>
        <v>300723.03187370586</v>
      </c>
      <c r="T9741" s="13">
        <f t="shared" si="2086"/>
        <v>5.3682213535513137</v>
      </c>
      <c r="U9741" s="14">
        <f t="shared" si="2076"/>
        <v>2.7492341610188022</v>
      </c>
    </row>
    <row r="9742" spans="1:21" x14ac:dyDescent="0.3">
      <c r="A9742" s="17">
        <v>2008</v>
      </c>
      <c r="B9742" s="17">
        <v>81</v>
      </c>
      <c r="C9742" s="17">
        <v>6.8699999999999997E-2</v>
      </c>
      <c r="D9742" s="17">
        <v>6.6420000000000007E-2</v>
      </c>
      <c r="E9742" s="17">
        <v>0.5</v>
      </c>
      <c r="F9742" s="6">
        <f t="shared" si="2082"/>
        <v>52722.95422226232</v>
      </c>
      <c r="G9742" s="7">
        <f t="shared" si="2083"/>
        <v>3501.8586194426639</v>
      </c>
      <c r="H9742" s="6">
        <f t="shared" si="2084"/>
        <v>50972.02491254099</v>
      </c>
      <c r="I9742" s="6">
        <f>SUM(H9742:H9771)</f>
        <v>400361.67132781638</v>
      </c>
      <c r="J9742" s="8">
        <f t="shared" si="2077"/>
        <v>7.5936881237729139</v>
      </c>
      <c r="K9742" s="9">
        <f t="shared" si="2085"/>
        <v>0.69722999999999991</v>
      </c>
      <c r="L9742" s="9">
        <f t="shared" si="2078"/>
        <v>8.5549693251533738E-3</v>
      </c>
      <c r="M9742" s="12">
        <f t="shared" si="2079"/>
        <v>409336.19821949303</v>
      </c>
      <c r="N9742" s="10">
        <f>((B9741+E9741)*D9741+(B9742+E9742)*D9742+(B9743+E9743)*D9743)/3/SUM(D9661:D9742)</f>
        <v>7.7104159794233382</v>
      </c>
      <c r="O9742" s="11">
        <f>O9661</f>
        <v>4.1028094498309402E-2</v>
      </c>
      <c r="P9742" s="12">
        <f>M9742*O9661</f>
        <v>16794.28422212807</v>
      </c>
      <c r="Q9742" s="9">
        <f>N9742*O9661</f>
        <v>0.31634367542505554</v>
      </c>
      <c r="R9742" s="12">
        <f t="shared" si="2080"/>
        <v>34847.347207850282</v>
      </c>
      <c r="S9742" s="12">
        <f t="shared" si="2081"/>
        <v>263118.15015818737</v>
      </c>
      <c r="T9742" s="13">
        <f t="shared" si="2086"/>
        <v>4.9905805552733131</v>
      </c>
      <c r="U9742" s="14">
        <f t="shared" si="2076"/>
        <v>2.6031075684996008</v>
      </c>
    </row>
    <row r="9743" spans="1:21" x14ac:dyDescent="0.3">
      <c r="A9743" s="17">
        <v>2008</v>
      </c>
      <c r="B9743" s="17">
        <v>82</v>
      </c>
      <c r="C9743" s="17">
        <v>7.5179999999999997E-2</v>
      </c>
      <c r="D9743" s="17">
        <v>7.2459999999999997E-2</v>
      </c>
      <c r="E9743" s="17">
        <v>0.5</v>
      </c>
      <c r="F9743" s="6">
        <f t="shared" si="2082"/>
        <v>49221.09560281966</v>
      </c>
      <c r="G9743" s="7">
        <f t="shared" si="2083"/>
        <v>3566.5605873803124</v>
      </c>
      <c r="H9743" s="6">
        <f t="shared" si="2084"/>
        <v>47437.815309129503</v>
      </c>
      <c r="I9743" s="6">
        <f>SUM(H9743:H9771)</f>
        <v>349389.64641527541</v>
      </c>
      <c r="J9743" s="8">
        <f t="shared" si="2077"/>
        <v>7.0983719914446688</v>
      </c>
      <c r="K9743" s="9">
        <f t="shared" si="2085"/>
        <v>0.76968999999999987</v>
      </c>
      <c r="L9743" s="9">
        <f t="shared" si="2078"/>
        <v>9.3295757575757553E-3</v>
      </c>
      <c r="M9743" s="12">
        <f t="shared" si="2079"/>
        <v>382285.3986135663</v>
      </c>
      <c r="N9743" s="10">
        <f>((B9742+E9742)*D9742+(B9743+E9743)*D9743+(B9744+E9744)*D9744)/3/SUM(D9661:D9743)</f>
        <v>7.9205545955731118</v>
      </c>
      <c r="O9743" s="11">
        <f>O9661</f>
        <v>4.1028094498309402E-2</v>
      </c>
      <c r="P9743" s="12">
        <f>M9743*O9661</f>
        <v>15684.441459641275</v>
      </c>
      <c r="Q9743" s="9">
        <f>N9743*O9661</f>
        <v>0.32496526242619245</v>
      </c>
      <c r="R9743" s="12">
        <f t="shared" si="2080"/>
        <v>32022.173208272983</v>
      </c>
      <c r="S9743" s="12">
        <f t="shared" si="2081"/>
        <v>228270.80295033712</v>
      </c>
      <c r="T9743" s="13">
        <f t="shared" si="2086"/>
        <v>4.6376619649494453</v>
      </c>
      <c r="U9743" s="14">
        <f t="shared" si="2076"/>
        <v>2.4607100264952235</v>
      </c>
    </row>
    <row r="9744" spans="1:21" x14ac:dyDescent="0.3">
      <c r="A9744" s="17">
        <v>2008</v>
      </c>
      <c r="B9744" s="17">
        <v>83</v>
      </c>
      <c r="C9744" s="17">
        <v>8.6169999999999997E-2</v>
      </c>
      <c r="D9744" s="17">
        <v>8.2610000000000003E-2</v>
      </c>
      <c r="E9744" s="17">
        <v>0.5</v>
      </c>
      <c r="F9744" s="6">
        <f t="shared" si="2082"/>
        <v>45654.535015439345</v>
      </c>
      <c r="G9744" s="7">
        <f t="shared" si="2083"/>
        <v>3771.5211376254447</v>
      </c>
      <c r="H9744" s="6">
        <f t="shared" si="2084"/>
        <v>43768.774446626623</v>
      </c>
      <c r="I9744" s="6">
        <f>SUM(H9744:H9771)</f>
        <v>301951.83110614587</v>
      </c>
      <c r="J9744" s="8">
        <f t="shared" si="2077"/>
        <v>6.6138409032976133</v>
      </c>
      <c r="K9744" s="9">
        <f t="shared" si="2085"/>
        <v>0.85229999999999984</v>
      </c>
      <c r="L9744" s="9">
        <f t="shared" si="2078"/>
        <v>1.0207185628742513E-2</v>
      </c>
      <c r="M9744" s="12">
        <f t="shared" si="2079"/>
        <v>369496.67369673197</v>
      </c>
      <c r="N9744" s="10">
        <f>((B9743+E9743)*D9743+(B9744+E9744)*D9744+(B9745+E9745)*D9745)/3/SUM(D9661:D9744)</f>
        <v>8.1039012084946638</v>
      </c>
      <c r="O9744" s="11">
        <f>O9661</f>
        <v>4.1028094498309402E-2</v>
      </c>
      <c r="P9744" s="12">
        <f>M9744*O9661</f>
        <v>15159.744445240513</v>
      </c>
      <c r="Q9744" s="9">
        <f>N9744*O9661</f>
        <v>0.33248762458708281</v>
      </c>
      <c r="R9744" s="12">
        <f t="shared" si="2080"/>
        <v>29216.198599779927</v>
      </c>
      <c r="S9744" s="12">
        <f t="shared" si="2081"/>
        <v>196248.62974206413</v>
      </c>
      <c r="T9744" s="13">
        <f t="shared" si="2086"/>
        <v>4.2985571898979416</v>
      </c>
      <c r="U9744" s="14">
        <f t="shared" si="2076"/>
        <v>2.3152837133996718</v>
      </c>
    </row>
    <row r="9745" spans="1:21" x14ac:dyDescent="0.3">
      <c r="A9745" s="17">
        <v>2008</v>
      </c>
      <c r="B9745" s="17">
        <v>84</v>
      </c>
      <c r="C9745" s="17">
        <v>9.7360000000000002E-2</v>
      </c>
      <c r="D9745" s="17">
        <v>9.2840000000000006E-2</v>
      </c>
      <c r="E9745" s="17">
        <v>0.5</v>
      </c>
      <c r="F9745" s="6">
        <f t="shared" si="2082"/>
        <v>41883.013877813901</v>
      </c>
      <c r="G9745" s="7">
        <f t="shared" si="2083"/>
        <v>3888.4190084162428</v>
      </c>
      <c r="H9745" s="6">
        <f t="shared" si="2084"/>
        <v>39938.804373605781</v>
      </c>
      <c r="I9745" s="6">
        <f>SUM(H9745:H9771)</f>
        <v>258183.05665951929</v>
      </c>
      <c r="J9745" s="8">
        <f t="shared" si="2077"/>
        <v>6.164385815517516</v>
      </c>
      <c r="K9745" s="9">
        <f t="shared" si="2085"/>
        <v>0.94513999999999987</v>
      </c>
      <c r="L9745" s="9">
        <f t="shared" si="2078"/>
        <v>1.1185088757396449E-2</v>
      </c>
      <c r="M9745" s="12">
        <f t="shared" si="2079"/>
        <v>347643.10706474446</v>
      </c>
      <c r="N9745" s="10">
        <f>((B9744+E9744)*D9744+(B9745+E9745)*D9745+(B9746+E9746)*D9746)/3/SUM(D9661:D9745)</f>
        <v>8.2285481515965895</v>
      </c>
      <c r="O9745" s="11">
        <f>O9661</f>
        <v>4.1028094498309402E-2</v>
      </c>
      <c r="P9745" s="12">
        <f>M9745*O9661</f>
        <v>14263.134248338229</v>
      </c>
      <c r="Q9745" s="9">
        <f>N9745*O9661</f>
        <v>0.33760165114759405</v>
      </c>
      <c r="R9745" s="12">
        <f t="shared" si="2080"/>
        <v>26455.398072215718</v>
      </c>
      <c r="S9745" s="12">
        <f t="shared" si="2081"/>
        <v>167032.43114228421</v>
      </c>
      <c r="T9745" s="13">
        <f t="shared" si="2086"/>
        <v>3.988070954720953</v>
      </c>
      <c r="U9745" s="14">
        <f t="shared" si="2076"/>
        <v>2.176314860796563</v>
      </c>
    </row>
    <row r="9746" spans="1:21" x14ac:dyDescent="0.3">
      <c r="A9746" s="17">
        <v>2008</v>
      </c>
      <c r="B9746" s="17">
        <v>85</v>
      </c>
      <c r="C9746" s="17">
        <v>0.10576000000000001</v>
      </c>
      <c r="D9746" s="17">
        <v>0.10045</v>
      </c>
      <c r="E9746" s="17">
        <v>0.5</v>
      </c>
      <c r="F9746" s="6">
        <f t="shared" si="2082"/>
        <v>37994.594869397661</v>
      </c>
      <c r="G9746" s="7">
        <f t="shared" si="2083"/>
        <v>3816.557054630995</v>
      </c>
      <c r="H9746" s="6">
        <f t="shared" si="2084"/>
        <v>36086.316342082166</v>
      </c>
      <c r="I9746" s="6">
        <f>SUM(H9746:H9771)</f>
        <v>218244.25228591351</v>
      </c>
      <c r="J9746" s="8">
        <f t="shared" si="2077"/>
        <v>5.7440868375121434</v>
      </c>
      <c r="K9746" s="9">
        <f t="shared" si="2085"/>
        <v>1.0455899999999998</v>
      </c>
      <c r="L9746" s="9">
        <f t="shared" si="2078"/>
        <v>1.2229122807017542E-2</v>
      </c>
      <c r="M9746" s="12">
        <f t="shared" si="2079"/>
        <v>312087.55647141818</v>
      </c>
      <c r="N9746" s="10">
        <f>((B9745+E9745)*D9745+(B9746+E9746)*D9746+(B9747+E9747)*D9747)/3/SUM(D9661:D9746)</f>
        <v>8.3115067410106587</v>
      </c>
      <c r="O9746" s="11">
        <f>O9661</f>
        <v>4.1028094498309402E-2</v>
      </c>
      <c r="P9746" s="12">
        <f>M9746*O9661</f>
        <v>12804.357758655817</v>
      </c>
      <c r="Q9746" s="9">
        <f>N9746*O9661</f>
        <v>0.34100528399352092</v>
      </c>
      <c r="R9746" s="12">
        <f t="shared" si="2080"/>
        <v>23780.691789570403</v>
      </c>
      <c r="S9746" s="12">
        <f t="shared" si="2081"/>
        <v>140577.03307006849</v>
      </c>
      <c r="T9746" s="13">
        <f t="shared" si="2086"/>
        <v>3.6999218850283029</v>
      </c>
      <c r="U9746" s="14">
        <f t="shared" si="2076"/>
        <v>2.0441649524838406</v>
      </c>
    </row>
    <row r="9747" spans="1:21" x14ac:dyDescent="0.3">
      <c r="A9747" s="17">
        <v>2008</v>
      </c>
      <c r="B9747" s="17">
        <v>86</v>
      </c>
      <c r="C9747" s="17">
        <v>0.11799999999999999</v>
      </c>
      <c r="D9747" s="17">
        <v>0.11142000000000001</v>
      </c>
      <c r="E9747" s="17">
        <v>0.5</v>
      </c>
      <c r="F9747" s="6">
        <f t="shared" si="2082"/>
        <v>34178.037814766663</v>
      </c>
      <c r="G9747" s="7">
        <f t="shared" si="2083"/>
        <v>3808.1169733213019</v>
      </c>
      <c r="H9747" s="6">
        <f t="shared" si="2084"/>
        <v>32273.979328106012</v>
      </c>
      <c r="I9747" s="6">
        <f>SUM(H9747:H9771)</f>
        <v>182157.93594383134</v>
      </c>
      <c r="J9747" s="8">
        <f t="shared" si="2077"/>
        <v>5.3296779917871637</v>
      </c>
      <c r="K9747" s="9">
        <f t="shared" si="2085"/>
        <v>1.1570099999999999</v>
      </c>
      <c r="L9747" s="9">
        <f t="shared" si="2078"/>
        <v>1.3375838150289017E-2</v>
      </c>
      <c r="M9747" s="12">
        <f t="shared" si="2079"/>
        <v>284701.18511706265</v>
      </c>
      <c r="N9747" s="10">
        <f>((B9746+E9746)*D9746+(B9747+E9747)*D9747+(B9748+E9748)*D9748)/3/SUM(D9661:D9747)</f>
        <v>8.3599623166610488</v>
      </c>
      <c r="O9747" s="11">
        <f>O9661</f>
        <v>4.1028094498309402E-2</v>
      </c>
      <c r="P9747" s="12">
        <f>M9747*O9661</f>
        <v>11680.747126763525</v>
      </c>
      <c r="Q9747" s="9">
        <f>N9747*O9661</f>
        <v>0.3429933239302751</v>
      </c>
      <c r="R9747" s="12">
        <f t="shared" si="2080"/>
        <v>21204.219881901943</v>
      </c>
      <c r="S9747" s="12">
        <f t="shared" si="2081"/>
        <v>116796.34128049809</v>
      </c>
      <c r="T9747" s="13">
        <f t="shared" si="2086"/>
        <v>3.4172921779036738</v>
      </c>
      <c r="U9747" s="14">
        <f t="shared" si="2076"/>
        <v>1.9123858138834899</v>
      </c>
    </row>
    <row r="9748" spans="1:21" x14ac:dyDescent="0.3">
      <c r="A9748" s="17">
        <v>2008</v>
      </c>
      <c r="B9748" s="17">
        <v>87</v>
      </c>
      <c r="C9748" s="17">
        <v>0.13144</v>
      </c>
      <c r="D9748" s="17">
        <v>0.12333</v>
      </c>
      <c r="E9748" s="17">
        <v>0.5</v>
      </c>
      <c r="F9748" s="6">
        <f t="shared" si="2082"/>
        <v>30369.920841445361</v>
      </c>
      <c r="G9748" s="7">
        <f t="shared" si="2083"/>
        <v>3745.5223373754561</v>
      </c>
      <c r="H9748" s="6">
        <f t="shared" si="2084"/>
        <v>28497.159672757633</v>
      </c>
      <c r="I9748" s="6">
        <f>SUM(H9748:H9771)</f>
        <v>149883.95661572536</v>
      </c>
      <c r="J9748" s="8">
        <f t="shared" si="2077"/>
        <v>4.9352764993440825</v>
      </c>
      <c r="K9748" s="9">
        <f t="shared" si="2085"/>
        <v>1.2803399999999998</v>
      </c>
      <c r="L9748" s="9">
        <f t="shared" si="2078"/>
        <v>1.4632457142857141E-2</v>
      </c>
      <c r="M9748" s="12">
        <f t="shared" si="2079"/>
        <v>255973.57305118363</v>
      </c>
      <c r="N9748" s="10">
        <f>((B9747+E9747)*D9747+(B9748+E9748)*D9748+(B9749+E9749)*D9749)/3/SUM(D9661:D9748)</f>
        <v>8.6708921067841356</v>
      </c>
      <c r="O9748" s="11">
        <f>O9661</f>
        <v>4.1028094498309402E-2</v>
      </c>
      <c r="P9748" s="12">
        <f>M9748*O9661</f>
        <v>10502.107944213867</v>
      </c>
      <c r="Q9748" s="9">
        <f>N9748*O9661</f>
        <v>0.35575018074178461</v>
      </c>
      <c r="R9748" s="12">
        <f t="shared" si="2080"/>
        <v>18359.289968546607</v>
      </c>
      <c r="S9748" s="12">
        <f t="shared" si="2081"/>
        <v>95592.121398596151</v>
      </c>
      <c r="T9748" s="13">
        <f t="shared" si="2086"/>
        <v>3.1475920499648806</v>
      </c>
      <c r="U9748" s="14">
        <f t="shared" si="2076"/>
        <v>1.7876844493792019</v>
      </c>
    </row>
    <row r="9749" spans="1:21" x14ac:dyDescent="0.3">
      <c r="A9749" s="17">
        <v>2008</v>
      </c>
      <c r="B9749" s="17">
        <v>88</v>
      </c>
      <c r="C9749" s="17">
        <v>0.15690999999999999</v>
      </c>
      <c r="D9749" s="17">
        <v>0.14549000000000001</v>
      </c>
      <c r="E9749" s="17">
        <v>0.5</v>
      </c>
      <c r="F9749" s="6">
        <f t="shared" si="2082"/>
        <v>26624.398504069904</v>
      </c>
      <c r="G9749" s="7">
        <f t="shared" si="2083"/>
        <v>3873.5837383571306</v>
      </c>
      <c r="H9749" s="6">
        <f t="shared" si="2084"/>
        <v>24687.606634891337</v>
      </c>
      <c r="I9749" s="6">
        <f>SUM(H9749:H9771)</f>
        <v>121386.7969429677</v>
      </c>
      <c r="J9749" s="8">
        <f t="shared" si="2077"/>
        <v>4.5592315230863178</v>
      </c>
      <c r="K9749" s="9">
        <f t="shared" si="2085"/>
        <v>1.4258299999999999</v>
      </c>
      <c r="L9749" s="9">
        <f t="shared" si="2078"/>
        <v>1.6111073446327683E-2</v>
      </c>
      <c r="M9749" s="12">
        <f t="shared" si="2079"/>
        <v>240429.8975646508</v>
      </c>
      <c r="N9749" s="10">
        <f>((B9748+E9748)*D9748+(B9749+E9749)*D9749+(B9750+E9750)*D9750)/3/SUM(D9661:D9749)</f>
        <v>8.7030910650872357</v>
      </c>
      <c r="O9749" s="11">
        <f>O9661</f>
        <v>4.1028094498309402E-2</v>
      </c>
      <c r="P9749" s="12">
        <f>M9749*O9661</f>
        <v>9864.380557501343</v>
      </c>
      <c r="Q9749" s="9">
        <f>N9749*O9661</f>
        <v>0.35707124264579132</v>
      </c>
      <c r="R9749" s="12">
        <f t="shared" si="2080"/>
        <v>15872.372255820204</v>
      </c>
      <c r="S9749" s="12">
        <f t="shared" si="2081"/>
        <v>77232.83143004954</v>
      </c>
      <c r="T9749" s="13">
        <f t="shared" si="2086"/>
        <v>2.9008291555673433</v>
      </c>
      <c r="U9749" s="14">
        <f t="shared" si="2076"/>
        <v>1.6584023675189745</v>
      </c>
    </row>
    <row r="9750" spans="1:21" x14ac:dyDescent="0.3">
      <c r="A9750" s="17">
        <v>2008</v>
      </c>
      <c r="B9750" s="17">
        <v>89</v>
      </c>
      <c r="C9750" s="17">
        <v>0.16392000000000001</v>
      </c>
      <c r="D9750" s="17">
        <v>0.15151000000000001</v>
      </c>
      <c r="E9750" s="17">
        <v>0.5</v>
      </c>
      <c r="F9750" s="6">
        <f t="shared" si="2082"/>
        <v>22750.814765712774</v>
      </c>
      <c r="G9750" s="7">
        <f t="shared" si="2083"/>
        <v>3446.9759451531427</v>
      </c>
      <c r="H9750" s="6">
        <f t="shared" si="2084"/>
        <v>21027.326793136202</v>
      </c>
      <c r="I9750" s="6">
        <f>SUM(H9750:H9771)</f>
        <v>96699.190308076344</v>
      </c>
      <c r="J9750" s="8">
        <f t="shared" si="2077"/>
        <v>4.2503616377647031</v>
      </c>
      <c r="K9750" s="9">
        <f t="shared" si="2085"/>
        <v>1.57734</v>
      </c>
      <c r="L9750" s="9">
        <f t="shared" si="2078"/>
        <v>1.7623910614525139E-2</v>
      </c>
      <c r="M9750" s="12">
        <f t="shared" si="2079"/>
        <v>195585.19221677398</v>
      </c>
      <c r="N9750" s="10">
        <f>((B9749+E9749)*D9749+(B9750+E9750)*D9750+(B9751+E9751)*D9751)/3/SUM(D9661:D9750)</f>
        <v>8.849351862418164</v>
      </c>
      <c r="O9750" s="11">
        <f>O9661</f>
        <v>4.1028094498309402E-2</v>
      </c>
      <c r="P9750" s="12">
        <f>M9750*O9661</f>
        <v>8024.4877487398117</v>
      </c>
      <c r="Q9750" s="9">
        <f>N9750*O9661</f>
        <v>0.36307204446008273</v>
      </c>
      <c r="R9750" s="12">
        <f t="shared" si="2080"/>
        <v>13392.892264821965</v>
      </c>
      <c r="S9750" s="12">
        <f t="shared" si="2081"/>
        <v>61360.459174229334</v>
      </c>
      <c r="T9750" s="13">
        <f t="shared" si="2086"/>
        <v>2.6970664482181212</v>
      </c>
      <c r="U9750" s="14">
        <f t="shared" si="2076"/>
        <v>1.5532951895465819</v>
      </c>
    </row>
    <row r="9751" spans="1:21" x14ac:dyDescent="0.3">
      <c r="A9751" s="17">
        <v>2008</v>
      </c>
      <c r="B9751" s="17">
        <v>90</v>
      </c>
      <c r="C9751" s="17">
        <v>0.18651000000000001</v>
      </c>
      <c r="D9751" s="17">
        <v>0.1706</v>
      </c>
      <c r="E9751" s="17">
        <v>0.5</v>
      </c>
      <c r="F9751" s="6">
        <f t="shared" si="2082"/>
        <v>19303.838820559631</v>
      </c>
      <c r="G9751" s="7">
        <f t="shared" si="2083"/>
        <v>3293.2349027874729</v>
      </c>
      <c r="H9751" s="6">
        <f t="shared" si="2084"/>
        <v>17657.221369165894</v>
      </c>
      <c r="I9751" s="6">
        <f>SUM(H9751:H9771)</f>
        <v>75671.863514940153</v>
      </c>
      <c r="J9751" s="8">
        <f t="shared" si="2077"/>
        <v>3.9200422371091044</v>
      </c>
      <c r="K9751" s="9">
        <f t="shared" si="2085"/>
        <v>1.74794</v>
      </c>
      <c r="L9751" s="9">
        <f t="shared" si="2078"/>
        <v>1.931425414364641E-2</v>
      </c>
      <c r="M9751" s="12">
        <f t="shared" si="2079"/>
        <v>170508.002964785</v>
      </c>
      <c r="N9751" s="10">
        <f>((B9750+E9750)*D9750+(B9751+E9751)*D9751+(B9752+E9752)*D9752)/3/SUM(D9661:D9751)</f>
        <v>8.8745103760235864</v>
      </c>
      <c r="O9751" s="11">
        <f>O9661</f>
        <v>4.1028094498309402E-2</v>
      </c>
      <c r="P9751" s="12">
        <f>M9751*O9661</f>
        <v>6995.6184583572185</v>
      </c>
      <c r="Q9751" s="9">
        <f>N9751*O9661</f>
        <v>0.36410425033372301</v>
      </c>
      <c r="R9751" s="12">
        <f t="shared" si="2080"/>
        <v>11228.152019569152</v>
      </c>
      <c r="S9751" s="12">
        <f t="shared" si="2081"/>
        <v>47967.566909407367</v>
      </c>
      <c r="T9751" s="13">
        <f t="shared" si="2086"/>
        <v>2.4848719135760353</v>
      </c>
      <c r="U9751" s="14">
        <f t="shared" si="2076"/>
        <v>1.4351703235330691</v>
      </c>
    </row>
    <row r="9752" spans="1:21" x14ac:dyDescent="0.3">
      <c r="A9752" s="17">
        <v>2008</v>
      </c>
      <c r="B9752" s="17">
        <v>91</v>
      </c>
      <c r="C9752" s="17">
        <v>0.21196999999999999</v>
      </c>
      <c r="D9752" s="17">
        <v>0.19166</v>
      </c>
      <c r="E9752" s="17">
        <v>0.5</v>
      </c>
      <c r="F9752" s="6">
        <f t="shared" si="2082"/>
        <v>16010.603917772158</v>
      </c>
      <c r="G9752" s="7">
        <f t="shared" si="2083"/>
        <v>3068.5923468802116</v>
      </c>
      <c r="H9752" s="6">
        <f t="shared" si="2084"/>
        <v>14476.307744332053</v>
      </c>
      <c r="I9752" s="6">
        <f>SUM(H9752:H9771)</f>
        <v>58014.642145774269</v>
      </c>
      <c r="J9752" s="8">
        <f t="shared" si="2077"/>
        <v>3.6235136690488368</v>
      </c>
      <c r="K9752" s="9">
        <f t="shared" si="2085"/>
        <v>1.9396</v>
      </c>
      <c r="L9752" s="9">
        <f t="shared" si="2078"/>
        <v>2.1197814207650274E-2</v>
      </c>
      <c r="M9752" s="12">
        <f t="shared" si="2079"/>
        <v>144759.84725692892</v>
      </c>
      <c r="N9752" s="10">
        <f>((B9751+E9751)*D9751+(B9752+E9752)*D9752+(B9753+E9753)*D9753)/3/SUM(D9661:D9752)</f>
        <v>8.9954827455832813</v>
      </c>
      <c r="O9752" s="11">
        <f>O9661</f>
        <v>4.1028094498309402E-2</v>
      </c>
      <c r="P9752" s="12">
        <f>M9752*O9661</f>
        <v>5939.2206928181149</v>
      </c>
      <c r="Q9752" s="9">
        <f>N9752*O9661</f>
        <v>0.36906751614370259</v>
      </c>
      <c r="R9752" s="12">
        <f t="shared" si="2080"/>
        <v>9133.5728021995765</v>
      </c>
      <c r="S9752" s="12">
        <f t="shared" si="2081"/>
        <v>36739.414889838212</v>
      </c>
      <c r="T9752" s="13">
        <f t="shared" si="2086"/>
        <v>2.2946926348641083</v>
      </c>
      <c r="U9752" s="14">
        <f t="shared" si="2076"/>
        <v>1.3288210341847284</v>
      </c>
    </row>
    <row r="9753" spans="1:21" x14ac:dyDescent="0.3">
      <c r="A9753" s="17">
        <v>2008</v>
      </c>
      <c r="B9753" s="17">
        <v>92</v>
      </c>
      <c r="C9753" s="17">
        <v>0.23385</v>
      </c>
      <c r="D9753" s="17">
        <v>0.20937</v>
      </c>
      <c r="E9753" s="17">
        <v>0.5</v>
      </c>
      <c r="F9753" s="6">
        <f t="shared" si="2082"/>
        <v>12942.011570891946</v>
      </c>
      <c r="G9753" s="7">
        <f t="shared" si="2083"/>
        <v>2709.6689625976469</v>
      </c>
      <c r="H9753" s="6">
        <f t="shared" si="2084"/>
        <v>11587.177089593122</v>
      </c>
      <c r="I9753" s="6">
        <f>SUM(H9753:H9771)</f>
        <v>43538.334401442211</v>
      </c>
      <c r="J9753" s="8">
        <f t="shared" si="2077"/>
        <v>3.3641087525655493</v>
      </c>
      <c r="K9753" s="9">
        <f t="shared" si="2085"/>
        <v>2.1489699999999998</v>
      </c>
      <c r="L9753" s="9">
        <f t="shared" si="2078"/>
        <v>2.3232108108108107E-2</v>
      </c>
      <c r="M9753" s="12">
        <f t="shared" si="2079"/>
        <v>116634.65708701487</v>
      </c>
      <c r="N9753" s="10">
        <f>((B9752+E9752)*D9752+(B9753+E9753)*D9753+(B9754+E9754)*D9754)/3/SUM(D9661:D9753)</f>
        <v>9.0953270636630599</v>
      </c>
      <c r="O9753" s="11">
        <f>O9661</f>
        <v>4.1028094498309402E-2</v>
      </c>
      <c r="P9753" s="12">
        <f>M9753*O9661</f>
        <v>4785.2977327439585</v>
      </c>
      <c r="Q9753" s="9">
        <f>N9753*O9661</f>
        <v>0.37316393826099897</v>
      </c>
      <c r="R9753" s="12">
        <f t="shared" si="2080"/>
        <v>7263.2604535129321</v>
      </c>
      <c r="S9753" s="12">
        <f t="shared" si="2081"/>
        <v>27605.842087638634</v>
      </c>
      <c r="T9753" s="13">
        <f t="shared" si="2086"/>
        <v>2.1330410606128116</v>
      </c>
      <c r="U9753" s="14">
        <f t="shared" si="2076"/>
        <v>1.2310676919527377</v>
      </c>
    </row>
    <row r="9754" spans="1:21" x14ac:dyDescent="0.3">
      <c r="A9754" s="17">
        <v>2008</v>
      </c>
      <c r="B9754" s="17">
        <v>93</v>
      </c>
      <c r="C9754" s="17">
        <v>0.26301000000000002</v>
      </c>
      <c r="D9754" s="17">
        <v>0.23244000000000001</v>
      </c>
      <c r="E9754" s="17">
        <v>0.5</v>
      </c>
      <c r="F9754" s="6">
        <f t="shared" si="2082"/>
        <v>10232.342608294299</v>
      </c>
      <c r="G9754" s="7">
        <f t="shared" si="2083"/>
        <v>2378.405715871927</v>
      </c>
      <c r="H9754" s="6">
        <f t="shared" si="2084"/>
        <v>9043.1397503583357</v>
      </c>
      <c r="I9754" s="6">
        <f>SUM(H9754:H9771)</f>
        <v>31951.1573118491</v>
      </c>
      <c r="J9754" s="8">
        <f t="shared" si="2077"/>
        <v>3.1225652360339859</v>
      </c>
      <c r="K9754" s="9">
        <f t="shared" si="2085"/>
        <v>2.3814099999999998</v>
      </c>
      <c r="L9754" s="9">
        <f t="shared" si="2078"/>
        <v>2.5469625668449195E-2</v>
      </c>
      <c r="M9754" s="12">
        <f t="shared" si="2079"/>
        <v>93382.0444333505</v>
      </c>
      <c r="N9754" s="10">
        <f>((B9753+E9753)*D9753+(B9754+E9754)*D9754+(B9755+E9755)*D9755)/3/SUM(D9661:D9754)</f>
        <v>9.2028609101330723</v>
      </c>
      <c r="O9754" s="11">
        <f>O9661</f>
        <v>4.1028094498309402E-2</v>
      </c>
      <c r="P9754" s="12">
        <f>M9754*O9661</f>
        <v>3831.2873434568319</v>
      </c>
      <c r="Q9754" s="9">
        <f>N9754*O9661</f>
        <v>0.37757584707573738</v>
      </c>
      <c r="R9754" s="12">
        <f t="shared" si="2080"/>
        <v>5628.6685988925155</v>
      </c>
      <c r="S9754" s="12">
        <f t="shared" si="2081"/>
        <v>20342.581634125701</v>
      </c>
      <c r="T9754" s="13">
        <f t="shared" si="2086"/>
        <v>1.9880668985454104</v>
      </c>
      <c r="U9754" s="14">
        <f t="shared" si="2076"/>
        <v>1.1344983374885755</v>
      </c>
    </row>
    <row r="9755" spans="1:21" x14ac:dyDescent="0.3">
      <c r="A9755" s="17">
        <v>2008</v>
      </c>
      <c r="B9755" s="17">
        <v>94</v>
      </c>
      <c r="C9755" s="17">
        <v>0.29992999999999997</v>
      </c>
      <c r="D9755" s="17">
        <v>0.26082</v>
      </c>
      <c r="E9755" s="17">
        <v>0.5</v>
      </c>
      <c r="F9755" s="6">
        <f t="shared" si="2082"/>
        <v>7853.9368924223718</v>
      </c>
      <c r="G9755" s="7">
        <f t="shared" si="2083"/>
        <v>2048.4638202816031</v>
      </c>
      <c r="H9755" s="6">
        <f t="shared" si="2084"/>
        <v>6829.7049822815698</v>
      </c>
      <c r="I9755" s="6">
        <f>SUM(H9755:H9771)</f>
        <v>22908.017561490764</v>
      </c>
      <c r="J9755" s="8">
        <f t="shared" si="2077"/>
        <v>2.9167560008780891</v>
      </c>
      <c r="K9755" s="9">
        <f t="shared" si="2085"/>
        <v>2.6422299999999996</v>
      </c>
      <c r="L9755" s="9">
        <f t="shared" si="2078"/>
        <v>2.7960105820105816E-2</v>
      </c>
      <c r="M9755" s="12">
        <f t="shared" si="2079"/>
        <v>73263.807850418598</v>
      </c>
      <c r="N9755" s="10">
        <f>((B9754+E9754)*D9754+(B9755+E9755)*D9755+(B9756+E9756)*D9756)/3/SUM(D9661:D9755)</f>
        <v>9.0399164089929105</v>
      </c>
      <c r="O9755" s="11">
        <f>O9661</f>
        <v>4.1028094498309402E-2</v>
      </c>
      <c r="P9755" s="12">
        <f>M9755*O9661</f>
        <v>3005.8744317929563</v>
      </c>
      <c r="Q9755" s="9">
        <f>N9755*O9661</f>
        <v>0.3708905446849789</v>
      </c>
      <c r="R9755" s="12">
        <f t="shared" si="2080"/>
        <v>4296.6319813654445</v>
      </c>
      <c r="S9755" s="12">
        <f t="shared" si="2081"/>
        <v>14713.913035233185</v>
      </c>
      <c r="T9755" s="13">
        <f t="shared" si="2086"/>
        <v>1.8734442658215715</v>
      </c>
      <c r="U9755" s="14">
        <f t="shared" si="2076"/>
        <v>1.0433117350565175</v>
      </c>
    </row>
    <row r="9756" spans="1:21" x14ac:dyDescent="0.3">
      <c r="A9756" s="17">
        <v>2008</v>
      </c>
      <c r="B9756" s="17">
        <v>95</v>
      </c>
      <c r="C9756" s="17">
        <v>0.30503000000000002</v>
      </c>
      <c r="D9756" s="17">
        <v>0.26467000000000002</v>
      </c>
      <c r="E9756" s="17">
        <v>0.5</v>
      </c>
      <c r="F9756" s="6">
        <f t="shared" si="2082"/>
        <v>5805.4730721407686</v>
      </c>
      <c r="G9756" s="7">
        <f t="shared" si="2083"/>
        <v>1536.5345580034973</v>
      </c>
      <c r="H9756" s="6">
        <f t="shared" si="2084"/>
        <v>5037.20579313902</v>
      </c>
      <c r="I9756" s="6">
        <f>SUM(H9756:H9771)</f>
        <v>16078.312579209183</v>
      </c>
      <c r="J9756" s="8">
        <f t="shared" si="2077"/>
        <v>2.7695094576126085</v>
      </c>
      <c r="K9756" s="9">
        <f t="shared" si="2085"/>
        <v>2.9068999999999998</v>
      </c>
      <c r="L9756" s="9">
        <f t="shared" si="2078"/>
        <v>3.043874345549738E-2</v>
      </c>
      <c r="M9756" s="12">
        <f t="shared" si="2079"/>
        <v>50479.565960072243</v>
      </c>
      <c r="N9756" s="10">
        <f>((B9755+E9755)*D9755+(B9756+E9756)*D9756+(B9757+E9757)*D9757)/3/SUM(D9661:D9756)</f>
        <v>8.8833923882257171</v>
      </c>
      <c r="O9756" s="11">
        <f>O9661</f>
        <v>4.1028094498309402E-2</v>
      </c>
      <c r="P9756" s="12">
        <f>M9756*O9661</f>
        <v>2071.0804024434865</v>
      </c>
      <c r="Q9756" s="9">
        <f>N9756*O9661</f>
        <v>0.36446866236968717</v>
      </c>
      <c r="R9756" s="12">
        <f t="shared" si="2080"/>
        <v>3201.3021356328027</v>
      </c>
      <c r="S9756" s="12">
        <f t="shared" si="2081"/>
        <v>10417.28105386774</v>
      </c>
      <c r="T9756" s="13">
        <f t="shared" si="2086"/>
        <v>1.7943896947620097</v>
      </c>
      <c r="U9756" s="14">
        <f t="shared" si="2076"/>
        <v>0.97511976285059876</v>
      </c>
    </row>
    <row r="9757" spans="1:21" x14ac:dyDescent="0.3">
      <c r="A9757" s="17">
        <v>2008</v>
      </c>
      <c r="B9757" s="17">
        <v>96</v>
      </c>
      <c r="C9757" s="17">
        <v>0.33296999999999999</v>
      </c>
      <c r="D9757" s="17">
        <v>0.28544999999999998</v>
      </c>
      <c r="E9757" s="17">
        <v>0.5</v>
      </c>
      <c r="F9757" s="6">
        <f t="shared" si="2082"/>
        <v>4268.9385141372713</v>
      </c>
      <c r="G9757" s="7">
        <f t="shared" si="2083"/>
        <v>1218.5684988604839</v>
      </c>
      <c r="H9757" s="6">
        <f t="shared" si="2084"/>
        <v>3659.6542647070291</v>
      </c>
      <c r="I9757" s="6">
        <f>SUM(H9757:H9771)</f>
        <v>11041.106786070164</v>
      </c>
      <c r="J9757" s="8">
        <f t="shared" si="2077"/>
        <v>2.586382246899499</v>
      </c>
      <c r="K9757" s="9">
        <f t="shared" si="2085"/>
        <v>3.1923499999999998</v>
      </c>
      <c r="L9757" s="9">
        <f t="shared" si="2078"/>
        <v>3.3081347150259066E-2</v>
      </c>
      <c r="M9757" s="12">
        <f t="shared" si="2079"/>
        <v>36835.51619967632</v>
      </c>
      <c r="N9757" s="10">
        <f>((B9756+E9756)*D9756+(B9757+E9757)*D9757+(B9758+E9758)*D9758)/3/SUM(D9661:D9757)</f>
        <v>8.6370395894351599</v>
      </c>
      <c r="O9757" s="11">
        <f>O9661</f>
        <v>4.1028094498309402E-2</v>
      </c>
      <c r="P9757" s="12">
        <f>M9757*O9661</f>
        <v>1511.291039534327</v>
      </c>
      <c r="Q9757" s="9">
        <f>N9757*O9661</f>
        <v>0.3543612764609852</v>
      </c>
      <c r="R9757" s="12">
        <f t="shared" si="2080"/>
        <v>2362.8145080595582</v>
      </c>
      <c r="S9757" s="12">
        <f t="shared" si="2081"/>
        <v>7215.9789182349377</v>
      </c>
      <c r="T9757" s="13">
        <f t="shared" si="2086"/>
        <v>1.6903450106714051</v>
      </c>
      <c r="U9757" s="14">
        <f t="shared" si="2076"/>
        <v>0.89603723622809395</v>
      </c>
    </row>
    <row r="9758" spans="1:21" x14ac:dyDescent="0.3">
      <c r="A9758" s="17">
        <v>2008</v>
      </c>
      <c r="B9758" s="17">
        <v>97</v>
      </c>
      <c r="C9758" s="17">
        <v>0.36214000000000002</v>
      </c>
      <c r="D9758" s="17">
        <v>0.30662</v>
      </c>
      <c r="E9758" s="17">
        <v>0.5</v>
      </c>
      <c r="F9758" s="6">
        <f t="shared" si="2082"/>
        <v>3050.3700152767874</v>
      </c>
      <c r="G9758" s="7">
        <f t="shared" si="2083"/>
        <v>935.30445408416858</v>
      </c>
      <c r="H9758" s="6">
        <f t="shared" si="2084"/>
        <v>2582.7177882347032</v>
      </c>
      <c r="I9758" s="6">
        <f>SUM(H9758:H9771)</f>
        <v>7381.452521363135</v>
      </c>
      <c r="J9758" s="8">
        <f t="shared" si="2077"/>
        <v>2.4198547993835264</v>
      </c>
      <c r="K9758" s="9">
        <f t="shared" si="2085"/>
        <v>3.4989699999999999</v>
      </c>
      <c r="L9758" s="9">
        <f t="shared" si="2078"/>
        <v>3.5886871794871794E-2</v>
      </c>
      <c r="M9758" s="12">
        <f t="shared" si="2079"/>
        <v>26062.579637209361</v>
      </c>
      <c r="N9758" s="10">
        <f>((B9757+E9757)*D9757+(B9758+E9758)*D9758+(B9759+E9759)*D9759)/3/SUM(D9661:D9758)</f>
        <v>8.5501695260795803</v>
      </c>
      <c r="O9758" s="11">
        <f>O9661</f>
        <v>4.1028094498309402E-2</v>
      </c>
      <c r="P9758" s="12">
        <f>M9758*O9661</f>
        <v>1069.29798022514</v>
      </c>
      <c r="Q9758" s="9">
        <f>N9758*O9661</f>
        <v>0.35079716329255833</v>
      </c>
      <c r="R9758" s="12">
        <f t="shared" si="2080"/>
        <v>1676.7077145367389</v>
      </c>
      <c r="S9758" s="12">
        <f t="shared" si="2081"/>
        <v>4853.1644101753791</v>
      </c>
      <c r="T9758" s="13">
        <f t="shared" si="2086"/>
        <v>1.5910084304100425</v>
      </c>
      <c r="U9758" s="14">
        <f t="shared" si="2076"/>
        <v>0.82884636897348396</v>
      </c>
    </row>
    <row r="9759" spans="1:21" x14ac:dyDescent="0.3">
      <c r="A9759" s="17">
        <v>2008</v>
      </c>
      <c r="B9759" s="17">
        <v>98</v>
      </c>
      <c r="C9759" s="17">
        <v>0.39234999999999998</v>
      </c>
      <c r="D9759" s="17">
        <v>0.32801000000000002</v>
      </c>
      <c r="E9759" s="17">
        <v>0.5</v>
      </c>
      <c r="F9759" s="6">
        <f t="shared" si="2082"/>
        <v>2115.0655611926186</v>
      </c>
      <c r="G9759" s="7">
        <f t="shared" si="2083"/>
        <v>693.76265472679086</v>
      </c>
      <c r="H9759" s="6">
        <f t="shared" si="2084"/>
        <v>1768.1842338292231</v>
      </c>
      <c r="I9759" s="6">
        <f>SUM(H9759:H9771)</f>
        <v>4798.7347331284318</v>
      </c>
      <c r="J9759" s="8">
        <f t="shared" si="2077"/>
        <v>2.2688349813717248</v>
      </c>
      <c r="K9759" s="9">
        <f t="shared" si="2085"/>
        <v>3.8269799999999998</v>
      </c>
      <c r="L9759" s="9">
        <f t="shared" si="2078"/>
        <v>3.8852588832487309E-2</v>
      </c>
      <c r="M9759" s="12">
        <f t="shared" si="2079"/>
        <v>17856.27870816908</v>
      </c>
      <c r="N9759" s="10">
        <f>((B9758+E9758)*D9758+(B9759+E9759)*D9759+(B9760+E9760)*D9760)/3/SUM(D9661:D9759)</f>
        <v>8.4464961057195662</v>
      </c>
      <c r="O9759" s="11">
        <f>O9661</f>
        <v>4.1028094498309402E-2</v>
      </c>
      <c r="P9759" s="12">
        <f>M9759*O9661</f>
        <v>732.60909022691112</v>
      </c>
      <c r="Q9759" s="9">
        <f>N9759*O9661</f>
        <v>0.34654364040506475</v>
      </c>
      <c r="R9759" s="12">
        <f t="shared" si="2080"/>
        <v>1155.4312325312037</v>
      </c>
      <c r="S9759" s="12">
        <f t="shared" si="2081"/>
        <v>3176.4566956386398</v>
      </c>
      <c r="T9759" s="13">
        <f t="shared" si="2086"/>
        <v>1.5018242242323383</v>
      </c>
      <c r="U9759" s="14">
        <f t="shared" si="2076"/>
        <v>0.76701075713938649</v>
      </c>
    </row>
    <row r="9760" spans="1:21" x14ac:dyDescent="0.3">
      <c r="A9760" s="17">
        <v>2008</v>
      </c>
      <c r="B9760" s="17">
        <v>99</v>
      </c>
      <c r="C9760" s="17">
        <v>0.42342000000000002</v>
      </c>
      <c r="D9760" s="17">
        <v>0.34943999999999997</v>
      </c>
      <c r="E9760" s="17">
        <v>0.5</v>
      </c>
      <c r="F9760" s="6">
        <f t="shared" si="2082"/>
        <v>1421.3029064658276</v>
      </c>
      <c r="G9760" s="7">
        <f t="shared" si="2083"/>
        <v>496.66008763541879</v>
      </c>
      <c r="H9760" s="6">
        <f t="shared" si="2084"/>
        <v>1172.9728626481183</v>
      </c>
      <c r="I9760" s="6">
        <f>SUM(H9760:H9771)</f>
        <v>3030.5504992992096</v>
      </c>
      <c r="J9760" s="8">
        <f t="shared" si="2077"/>
        <v>2.1322340829055872</v>
      </c>
      <c r="K9760" s="9">
        <f t="shared" ref="K9760:K9768" si="2087">IF(F9760=0, K9759, K9759+G9760/F9760)</f>
        <v>4.1764200000000002</v>
      </c>
      <c r="L9760" s="9">
        <f t="shared" si="2078"/>
        <v>4.1974070351758798E-2</v>
      </c>
      <c r="M9760" s="12">
        <f t="shared" si="2079"/>
        <v>11832.545270763996</v>
      </c>
      <c r="N9760" s="10">
        <f>((B9759+E9759)*D9759+(B9760+E9760)*D9760+(B9761+E9761)*D9761)/3/SUM(D9661:D9760)</f>
        <v>8.3275177464590868</v>
      </c>
      <c r="O9760" s="11">
        <f>O9661</f>
        <v>4.1028094498309402E-2</v>
      </c>
      <c r="P9760" s="12">
        <f>M9760*O9661</f>
        <v>485.46678552442921</v>
      </c>
      <c r="Q9760" s="9">
        <f>N9760*O9661</f>
        <v>0.34166218503807194</v>
      </c>
      <c r="R9760" s="12">
        <f t="shared" si="2080"/>
        <v>772.21239140540001</v>
      </c>
      <c r="S9760" s="12">
        <f t="shared" si="2081"/>
        <v>2021.0254631074361</v>
      </c>
      <c r="T9760" s="13">
        <f t="shared" si="2086"/>
        <v>1.4219526702670735</v>
      </c>
      <c r="U9760" s="14">
        <f t="shared" si="2076"/>
        <v>0.71028141263851374</v>
      </c>
    </row>
    <row r="9761" spans="1:21" x14ac:dyDescent="0.3">
      <c r="A9761" s="17">
        <v>2008</v>
      </c>
      <c r="B9761" s="17">
        <v>100</v>
      </c>
      <c r="C9761" s="17">
        <v>0.4551</v>
      </c>
      <c r="D9761" s="17">
        <v>0.37074000000000001</v>
      </c>
      <c r="E9761" s="17">
        <v>0.5</v>
      </c>
      <c r="F9761" s="6">
        <f t="shared" si="2082"/>
        <v>924.64281883040883</v>
      </c>
      <c r="G9761" s="7">
        <f t="shared" si="2083"/>
        <v>342.80207865318579</v>
      </c>
      <c r="H9761" s="6">
        <f t="shared" si="2084"/>
        <v>753.24177950381591</v>
      </c>
      <c r="I9761" s="6">
        <f>SUM(H9761:H9771)</f>
        <v>1857.5776366510906</v>
      </c>
      <c r="J9761" s="8">
        <f t="shared" si="2077"/>
        <v>2.0089677860698272</v>
      </c>
      <c r="K9761" s="9">
        <f t="shared" si="2087"/>
        <v>4.5471599999999999</v>
      </c>
      <c r="L9761" s="9">
        <f t="shared" si="2078"/>
        <v>4.5245373134328359E-2</v>
      </c>
      <c r="M9761" s="12">
        <f t="shared" si="2079"/>
        <v>7576.5112520001867</v>
      </c>
      <c r="N9761" s="10">
        <f>((B9760+E9760)*D9760+(B9761+E9761)*D9761+(B9762+E9762)*D9762)/3/SUM(D9661:D9761)</f>
        <v>8.194803276477332</v>
      </c>
      <c r="O9761" s="11">
        <f>O9661</f>
        <v>4.1028094498309402E-2</v>
      </c>
      <c r="P9761" s="12">
        <f>M9761*O9661</f>
        <v>310.84981961456816</v>
      </c>
      <c r="Q9761" s="9">
        <f>N9761*O9661</f>
        <v>0.3362171632223675</v>
      </c>
      <c r="R9761" s="12">
        <f t="shared" si="2080"/>
        <v>499.98896517847487</v>
      </c>
      <c r="S9761" s="12">
        <f t="shared" si="2081"/>
        <v>1248.813071702036</v>
      </c>
      <c r="T9761" s="13">
        <f t="shared" si="2086"/>
        <v>1.3505897047701878</v>
      </c>
      <c r="U9761" s="14">
        <f t="shared" si="2076"/>
        <v>0.65837808129963937</v>
      </c>
    </row>
    <row r="9762" spans="1:21" x14ac:dyDescent="0.3">
      <c r="A9762" s="17">
        <v>2008</v>
      </c>
      <c r="B9762" s="17">
        <v>101</v>
      </c>
      <c r="C9762" s="17">
        <v>0.48715000000000003</v>
      </c>
      <c r="D9762" s="17">
        <v>0.39173000000000002</v>
      </c>
      <c r="E9762" s="17">
        <v>0.5</v>
      </c>
      <c r="F9762" s="6">
        <f t="shared" si="2082"/>
        <v>581.8407401772231</v>
      </c>
      <c r="G9762" s="7">
        <f t="shared" si="2083"/>
        <v>227.92447314962362</v>
      </c>
      <c r="H9762" s="6">
        <f t="shared" si="2084"/>
        <v>467.87850360241129</v>
      </c>
      <c r="I9762" s="6">
        <f>SUM(H9762:H9771)</f>
        <v>1104.335857147275</v>
      </c>
      <c r="J9762" s="8">
        <f t="shared" si="2077"/>
        <v>1.8980036647329042</v>
      </c>
      <c r="K9762" s="9">
        <f t="shared" si="2087"/>
        <v>4.9388899999999998</v>
      </c>
      <c r="L9762" s="9">
        <f t="shared" si="2078"/>
        <v>4.865901477832512E-2</v>
      </c>
      <c r="M9762" s="12">
        <f t="shared" si="2079"/>
        <v>4684.1160715640153</v>
      </c>
      <c r="N9762" s="10">
        <f>((B9761+E9761)*D9761+(B9762+E9762)*D9762+(B9763+E9763)*D9763)/3/SUM(D9661:D9762)</f>
        <v>8.0501634307843819</v>
      </c>
      <c r="O9762" s="11">
        <f>O9661</f>
        <v>4.1028094498309402E-2</v>
      </c>
      <c r="P9762" s="12">
        <f>M9762*O9661</f>
        <v>192.18035682517822</v>
      </c>
      <c r="Q9762" s="9">
        <f>N9762*O9661</f>
        <v>0.33028286596505624</v>
      </c>
      <c r="R9762" s="12">
        <f t="shared" si="2080"/>
        <v>313.34625050916497</v>
      </c>
      <c r="S9762" s="12">
        <f t="shared" si="2081"/>
        <v>748.82410652356111</v>
      </c>
      <c r="T9762" s="13">
        <f t="shared" si="2086"/>
        <v>1.2869915336204827</v>
      </c>
      <c r="U9762" s="14">
        <f t="shared" si="2076"/>
        <v>0.61101213111242147</v>
      </c>
    </row>
    <row r="9763" spans="1:21" x14ac:dyDescent="0.3">
      <c r="A9763" s="17">
        <v>2008</v>
      </c>
      <c r="B9763" s="17">
        <v>102</v>
      </c>
      <c r="C9763" s="17">
        <v>0.51929999999999998</v>
      </c>
      <c r="D9763" s="17">
        <v>0.41226000000000002</v>
      </c>
      <c r="E9763" s="17">
        <v>0.5</v>
      </c>
      <c r="F9763" s="6">
        <f t="shared" si="2082"/>
        <v>353.91626702759947</v>
      </c>
      <c r="G9763" s="7">
        <f t="shared" si="2083"/>
        <v>145.90552024479817</v>
      </c>
      <c r="H9763" s="6">
        <f t="shared" si="2084"/>
        <v>280.9635069052004</v>
      </c>
      <c r="I9763" s="6">
        <f>SUM(H9763:H9771)</f>
        <v>636.45735354486362</v>
      </c>
      <c r="J9763" s="8">
        <f t="shared" si="2077"/>
        <v>1.7983274939301694</v>
      </c>
      <c r="K9763" s="9">
        <f t="shared" si="2087"/>
        <v>5.3511499999999996</v>
      </c>
      <c r="L9763" s="9">
        <f t="shared" si="2078"/>
        <v>5.2206341463414629E-2</v>
      </c>
      <c r="M9763" s="12">
        <f t="shared" si="2079"/>
        <v>2794.7853872703649</v>
      </c>
      <c r="N9763" s="10">
        <f>((B9762+E9762)*D9762+(B9763+E9763)*D9763+(B9764+E9764)*D9764)/3/SUM(D9661:D9763)</f>
        <v>7.8953022559013801</v>
      </c>
      <c r="O9763" s="11">
        <f>O9661</f>
        <v>4.1028094498309402E-2</v>
      </c>
      <c r="P9763" s="12">
        <f>M9763*O9661</f>
        <v>114.66471897142277</v>
      </c>
      <c r="Q9763" s="9">
        <f>N9763*O9661</f>
        <v>0.32392920704783723</v>
      </c>
      <c r="R9763" s="12">
        <f t="shared" si="2080"/>
        <v>189.95122090401929</v>
      </c>
      <c r="S9763" s="12">
        <f t="shared" si="2081"/>
        <v>435.47785601439614</v>
      </c>
      <c r="T9763" s="13">
        <f t="shared" si="2086"/>
        <v>1.2304544791676282</v>
      </c>
      <c r="U9763" s="14">
        <f t="shared" ref="U9763:U9771" si="2088">IF(T9763=0,0,J9763-T9763)</f>
        <v>0.56787301476254126</v>
      </c>
    </row>
    <row r="9764" spans="1:21" x14ac:dyDescent="0.3">
      <c r="A9764" s="17">
        <v>2008</v>
      </c>
      <c r="B9764" s="17">
        <v>103</v>
      </c>
      <c r="C9764" s="17">
        <v>0.55130000000000001</v>
      </c>
      <c r="D9764" s="17">
        <v>0.43217</v>
      </c>
      <c r="E9764" s="17">
        <v>0.5</v>
      </c>
      <c r="F9764" s="6">
        <f t="shared" si="2082"/>
        <v>208.01074678280131</v>
      </c>
      <c r="G9764" s="7">
        <f t="shared" si="2083"/>
        <v>89.896004437123239</v>
      </c>
      <c r="H9764" s="6">
        <f t="shared" si="2084"/>
        <v>163.06274456423969</v>
      </c>
      <c r="I9764" s="6">
        <f>SUM(H9764:H9771)</f>
        <v>355.49384663966333</v>
      </c>
      <c r="J9764" s="8">
        <f t="shared" si="2077"/>
        <v>1.7090167317694385</v>
      </c>
      <c r="K9764" s="9">
        <f t="shared" si="2087"/>
        <v>5.7833199999999998</v>
      </c>
      <c r="L9764" s="9">
        <f t="shared" si="2078"/>
        <v>5.5877487922705311E-2</v>
      </c>
      <c r="M9764" s="12">
        <f t="shared" si="2079"/>
        <v>1608.8054023021821</v>
      </c>
      <c r="N9764" s="10">
        <f>((B9763+E9763)*D9763+(B9764+E9764)*D9764+(B9765+E9765)*D9765)/3/SUM(D9661:D9764)</f>
        <v>7.7320797857747232</v>
      </c>
      <c r="O9764" s="11">
        <f>O9661</f>
        <v>4.1028094498309402E-2</v>
      </c>
      <c r="P9764" s="12">
        <f>M9764*O9661</f>
        <v>66.006220075044595</v>
      </c>
      <c r="Q9764" s="9">
        <f>N9764*O9661</f>
        <v>0.31723250011923326</v>
      </c>
      <c r="R9764" s="12">
        <f t="shared" si="2080"/>
        <v>111.33394242982202</v>
      </c>
      <c r="S9764" s="12">
        <f t="shared" si="2081"/>
        <v>245.52663511037684</v>
      </c>
      <c r="T9764" s="13">
        <f t="shared" si="2086"/>
        <v>1.1803555292590171</v>
      </c>
      <c r="U9764" s="14">
        <f t="shared" si="2088"/>
        <v>0.52866120251042137</v>
      </c>
    </row>
    <row r="9765" spans="1:21" x14ac:dyDescent="0.3">
      <c r="A9765" s="17">
        <v>2008</v>
      </c>
      <c r="B9765" s="17">
        <v>104</v>
      </c>
      <c r="C9765" s="17">
        <v>0.58287</v>
      </c>
      <c r="D9765" s="17">
        <v>0.45134000000000002</v>
      </c>
      <c r="E9765" s="17">
        <v>0.5</v>
      </c>
      <c r="F9765" s="6">
        <f t="shared" si="2082"/>
        <v>118.11474234567807</v>
      </c>
      <c r="G9765" s="7">
        <f t="shared" si="2083"/>
        <v>53.309907810298341</v>
      </c>
      <c r="H9765" s="6">
        <f t="shared" si="2084"/>
        <v>91.459788440528897</v>
      </c>
      <c r="I9765" s="6">
        <f>SUM(H9765:H9771)</f>
        <v>192.43110207542355</v>
      </c>
      <c r="J9765" s="8">
        <f t="shared" si="2077"/>
        <v>1.629187841025374</v>
      </c>
      <c r="K9765" s="9">
        <f t="shared" si="2087"/>
        <v>6.2346599999999999</v>
      </c>
      <c r="L9765" s="9">
        <f t="shared" si="2078"/>
        <v>5.9661818181818184E-2</v>
      </c>
      <c r="M9765" s="12">
        <f t="shared" si="2079"/>
        <v>893.53475027927368</v>
      </c>
      <c r="N9765" s="10">
        <f>((B9764+E9764)*D9764+(B9765+E9765)*D9765+(B9766+E9766)*D9766)/3/SUM(D9661:D9765)</f>
        <v>7.5621712598067372</v>
      </c>
      <c r="O9765" s="11">
        <f>O9661</f>
        <v>4.1028094498309402E-2</v>
      </c>
      <c r="P9765" s="12">
        <f>M9765*O9661</f>
        <v>36.660028171981331</v>
      </c>
      <c r="Q9765" s="9">
        <f>N9765*O9661</f>
        <v>0.31026147705975027</v>
      </c>
      <c r="R9765" s="12">
        <f t="shared" si="2080"/>
        <v>63.083339387398127</v>
      </c>
      <c r="S9765" s="12">
        <f t="shared" si="2081"/>
        <v>134.19269268055481</v>
      </c>
      <c r="T9765" s="13">
        <f t="shared" si="2086"/>
        <v>1.1361214528819996</v>
      </c>
      <c r="U9765" s="14">
        <f t="shared" si="2088"/>
        <v>0.49306638814337433</v>
      </c>
    </row>
    <row r="9766" spans="1:21" x14ac:dyDescent="0.3">
      <c r="A9766" s="17">
        <v>2008</v>
      </c>
      <c r="B9766" s="17">
        <v>105</v>
      </c>
      <c r="C9766" s="17">
        <v>0.61378999999999995</v>
      </c>
      <c r="D9766" s="17">
        <v>0.46965000000000001</v>
      </c>
      <c r="E9766" s="17">
        <v>0.5</v>
      </c>
      <c r="F9766" s="6">
        <f t="shared" si="2082"/>
        <v>64.804834535379726</v>
      </c>
      <c r="G9766" s="7">
        <f t="shared" si="2083"/>
        <v>30.435590539541089</v>
      </c>
      <c r="H9766" s="6">
        <f t="shared" si="2084"/>
        <v>49.587039265609178</v>
      </c>
      <c r="I9766" s="6">
        <f>SUM(H9766:H9771)</f>
        <v>100.97131363489466</v>
      </c>
      <c r="J9766" s="8">
        <f t="shared" si="2077"/>
        <v>1.5580830405449164</v>
      </c>
      <c r="K9766" s="9">
        <f t="shared" si="2087"/>
        <v>6.7043099999999995</v>
      </c>
      <c r="L9766" s="9">
        <f t="shared" si="2078"/>
        <v>6.3547962085308052E-2</v>
      </c>
      <c r="M9766" s="12">
        <f t="shared" si="2079"/>
        <v>478.93889183548868</v>
      </c>
      <c r="N9766" s="10">
        <f>((B9765+E9765)*D9765+(B9766+E9766)*D9766+(B9767+E9767)*D9767)/3/SUM(D9661:D9766)</f>
        <v>7.3873771747825909</v>
      </c>
      <c r="O9766" s="11">
        <f>O9661</f>
        <v>4.1028094498309402E-2</v>
      </c>
      <c r="P9766" s="12">
        <f>M9766*O9661</f>
        <v>19.649950113142015</v>
      </c>
      <c r="Q9766" s="9">
        <f>N9766*O9661</f>
        <v>0.30309000882163406</v>
      </c>
      <c r="R9766" s="12">
        <f t="shared" si="2080"/>
        <v>34.557703097156981</v>
      </c>
      <c r="S9766" s="12">
        <f t="shared" si="2081"/>
        <v>71.109353293156687</v>
      </c>
      <c r="T9766" s="13">
        <f t="shared" si="2086"/>
        <v>1.0972846980163966</v>
      </c>
      <c r="U9766" s="14">
        <f t="shared" si="2088"/>
        <v>0.46079834252851981</v>
      </c>
    </row>
    <row r="9767" spans="1:21" x14ac:dyDescent="0.3">
      <c r="A9767" s="17">
        <v>2008</v>
      </c>
      <c r="B9767" s="17">
        <v>106</v>
      </c>
      <c r="C9767" s="17">
        <v>0.64380999999999999</v>
      </c>
      <c r="D9767" s="17">
        <v>0.48703000000000002</v>
      </c>
      <c r="E9767" s="17">
        <v>0.5</v>
      </c>
      <c r="F9767" s="6">
        <f t="shared" si="2082"/>
        <v>34.369243995838637</v>
      </c>
      <c r="G9767" s="7">
        <f t="shared" si="2083"/>
        <v>16.738852903293292</v>
      </c>
      <c r="H9767" s="6">
        <f t="shared" si="2084"/>
        <v>25.999817544191991</v>
      </c>
      <c r="I9767" s="6">
        <f>SUM(H9767:H9771)</f>
        <v>51.384274369285492</v>
      </c>
      <c r="J9767" s="8">
        <f t="shared" si="2077"/>
        <v>1.4950655992173409</v>
      </c>
      <c r="K9767" s="9">
        <f t="shared" si="2087"/>
        <v>7.1913399999999994</v>
      </c>
      <c r="L9767" s="9">
        <f t="shared" si="2078"/>
        <v>6.7524319248826292E-2</v>
      </c>
      <c r="M9767" s="12">
        <f t="shared" si="2079"/>
        <v>247.89369355373762</v>
      </c>
      <c r="N9767" s="10">
        <f>((B9766+E9766)*D9766+(B9767+E9767)*D9767+(B9768+E9768)*D9768)/3/SUM(D9661:D9767)</f>
        <v>7.2092889966728517</v>
      </c>
      <c r="O9767" s="11">
        <f>O9661</f>
        <v>4.1028094498309402E-2</v>
      </c>
      <c r="P9767" s="12">
        <f>M9767*O9661</f>
        <v>10.1706058846577</v>
      </c>
      <c r="Q9767" s="9">
        <f>N9767*O9661</f>
        <v>0.29578339022111594</v>
      </c>
      <c r="R9767" s="12">
        <f t="shared" si="2080"/>
        <v>18.309503365840435</v>
      </c>
      <c r="S9767" s="12">
        <f t="shared" si="2081"/>
        <v>36.551650195999699</v>
      </c>
      <c r="T9767" s="13">
        <f t="shared" si="2086"/>
        <v>1.0634988130790803</v>
      </c>
      <c r="U9767" s="14">
        <f t="shared" si="2088"/>
        <v>0.43156678613826061</v>
      </c>
    </row>
    <row r="9768" spans="1:21" x14ac:dyDescent="0.3">
      <c r="A9768" s="17">
        <v>2008</v>
      </c>
      <c r="B9768" s="17">
        <v>107</v>
      </c>
      <c r="C9768" s="17">
        <v>0.67274</v>
      </c>
      <c r="D9768" s="17">
        <v>0.50341000000000002</v>
      </c>
      <c r="E9768" s="17">
        <v>0.5</v>
      </c>
      <c r="F9768" s="6">
        <f t="shared" si="2082"/>
        <v>17.630391092545345</v>
      </c>
      <c r="G9768" s="7">
        <f t="shared" si="2083"/>
        <v>8.8753151798982532</v>
      </c>
      <c r="H9768" s="6">
        <f t="shared" si="2084"/>
        <v>13.192733502596219</v>
      </c>
      <c r="I9768" s="6">
        <f>SUM(H9768:H9771)</f>
        <v>25.384456825093498</v>
      </c>
      <c r="J9768" s="8">
        <f t="shared" si="2077"/>
        <v>1.4398124631408094</v>
      </c>
      <c r="K9768" s="9">
        <f t="shared" si="2087"/>
        <v>7.6947499999999991</v>
      </c>
      <c r="L9768" s="9">
        <f t="shared" si="2078"/>
        <v>7.1579069767441855E-2</v>
      </c>
      <c r="M9768" s="12">
        <f t="shared" si="2079"/>
        <v>123.99316181020336</v>
      </c>
      <c r="N9768" s="10">
        <f>((B9767+E9767)*D9767+(B9768+E9768)*D9768+(B9769+E9769)*D9769)/3/SUM(D9661:D9768)</f>
        <v>7.0294057636700353</v>
      </c>
      <c r="O9768" s="11">
        <f>O9661</f>
        <v>4.1028094498309402E-2</v>
      </c>
      <c r="P9768" s="12">
        <f>M9768*O9661</f>
        <v>5.0872031598931917</v>
      </c>
      <c r="Q9768" s="9">
        <f>N9768*O9661</f>
        <v>0.28840312393881495</v>
      </c>
      <c r="R9768" s="12">
        <f t="shared" si="2080"/>
        <v>9.387907947155206</v>
      </c>
      <c r="S9768" s="12">
        <f t="shared" si="2081"/>
        <v>18.24214683015926</v>
      </c>
      <c r="T9768" s="13">
        <f t="shared" si="2086"/>
        <v>1.0346989317708661</v>
      </c>
      <c r="U9768" s="14">
        <f t="shared" si="2088"/>
        <v>0.40511353136994321</v>
      </c>
    </row>
    <row r="9769" spans="1:21" x14ac:dyDescent="0.3">
      <c r="A9769" s="17">
        <v>2008</v>
      </c>
      <c r="B9769" s="17">
        <v>108</v>
      </c>
      <c r="C9769" s="17">
        <v>0.70040999999999998</v>
      </c>
      <c r="D9769" s="17">
        <v>0.51873999999999998</v>
      </c>
      <c r="E9769" s="17">
        <v>0.5</v>
      </c>
      <c r="F9769" s="6">
        <f t="shared" si="2082"/>
        <v>8.7550759126470918</v>
      </c>
      <c r="G9769" s="7">
        <f t="shared" si="2083"/>
        <v>4.5416080789265525</v>
      </c>
      <c r="H9769" s="7">
        <f t="shared" si="2084"/>
        <v>6.4842718731838156</v>
      </c>
      <c r="I9769" s="6">
        <f>SUM(H9769:H9771)</f>
        <v>12.19172332249728</v>
      </c>
      <c r="J9769" s="8">
        <f t="shared" si="2077"/>
        <v>1.3925319944839998</v>
      </c>
      <c r="K9769" s="9">
        <f>IF(F9769=0, K9768, K9768+G9769/F9769)</f>
        <v>8.2134899999999984</v>
      </c>
      <c r="L9769" s="9">
        <f t="shared" si="2078"/>
        <v>7.5700368663594461E-2</v>
      </c>
      <c r="M9769" s="12">
        <f t="shared" si="2079"/>
        <v>59.994530530082947</v>
      </c>
      <c r="N9769" s="10">
        <f>((B9768+E9768)*D9768+(B9769+E9769)*D9769+(B9770+E9770)*D9770)/3/SUM(D9661:D9769)</f>
        <v>6.8491207756994914</v>
      </c>
      <c r="O9769" s="11">
        <f>O9661</f>
        <v>4.1028094498309402E-2</v>
      </c>
      <c r="P9769" s="12">
        <f>M9769*O9661</f>
        <v>2.4614612679699515</v>
      </c>
      <c r="Q9769" s="9">
        <f>N9769*O9661</f>
        <v>0.28100637441573295</v>
      </c>
      <c r="R9769" s="12">
        <f t="shared" si="2080"/>
        <v>4.6621501433745181</v>
      </c>
      <c r="S9769" s="12">
        <f t="shared" si="2081"/>
        <v>8.8542388830040544</v>
      </c>
      <c r="T9769" s="13">
        <f t="shared" si="2086"/>
        <v>1.011326340439118</v>
      </c>
      <c r="U9769" s="14">
        <f t="shared" si="2088"/>
        <v>0.38120565404488183</v>
      </c>
    </row>
    <row r="9770" spans="1:21" x14ac:dyDescent="0.3">
      <c r="A9770" s="17">
        <v>2008</v>
      </c>
      <c r="B9770" s="17">
        <v>109</v>
      </c>
      <c r="C9770" s="17">
        <v>0.72670000000000001</v>
      </c>
      <c r="D9770" s="17">
        <v>0.53302000000000005</v>
      </c>
      <c r="E9770" s="17">
        <v>0.5</v>
      </c>
      <c r="F9770" s="6">
        <f t="shared" si="2082"/>
        <v>4.2134678337205393</v>
      </c>
      <c r="G9770" s="7">
        <f t="shared" si="2083"/>
        <v>2.245862624729722</v>
      </c>
      <c r="H9770" s="7">
        <f t="shared" si="2084"/>
        <v>3.0905365213556784</v>
      </c>
      <c r="I9770" s="6">
        <f>SUM(H9770:H9771)</f>
        <v>5.7074514493134654</v>
      </c>
      <c r="J9770" s="8">
        <f t="shared" si="2077"/>
        <v>1.3545734</v>
      </c>
      <c r="K9770" s="9">
        <f>IF(F9770=0, K9769, K9769+G9770/F9770)</f>
        <v>8.7465099999999989</v>
      </c>
      <c r="L9770" s="9">
        <f t="shared" si="2078"/>
        <v>7.9876803652968023E-2</v>
      </c>
      <c r="M9770" s="12">
        <f t="shared" si="2079"/>
        <v>28.116581060091921</v>
      </c>
      <c r="N9770" s="10">
        <f>((B9769+E9769)*D9769+(B9770+E9770)*D9770)/2/SUM(D9661:D9770)</f>
        <v>6.5539843892020944</v>
      </c>
      <c r="O9770" s="11">
        <f>O9661</f>
        <v>4.1028094498309402E-2</v>
      </c>
      <c r="P9770" s="12">
        <f>M9770*O9661</f>
        <v>1.1535697447028277</v>
      </c>
      <c r="Q9770" s="9">
        <f>N9770*O9661</f>
        <v>0.26889749086062814</v>
      </c>
      <c r="R9770" s="12">
        <f t="shared" si="2080"/>
        <v>2.2594990053500026</v>
      </c>
      <c r="S9770" s="12">
        <f t="shared" si="2081"/>
        <v>4.1920887396295372</v>
      </c>
      <c r="T9770" s="13">
        <f t="shared" si="2086"/>
        <v>0.99492600989619417</v>
      </c>
      <c r="U9770" s="14">
        <f t="shared" si="2088"/>
        <v>0.35964739010380586</v>
      </c>
    </row>
    <row r="9771" spans="1:21" x14ac:dyDescent="0.3">
      <c r="A9771" s="17">
        <v>2008</v>
      </c>
      <c r="B9771" s="17" t="s">
        <v>19</v>
      </c>
      <c r="C9771" s="17">
        <v>0.75148999999999999</v>
      </c>
      <c r="D9771" s="17">
        <v>1</v>
      </c>
      <c r="E9771" s="17">
        <v>1.33</v>
      </c>
      <c r="F9771" s="6">
        <f t="shared" si="2082"/>
        <v>1.9676052089908174</v>
      </c>
      <c r="G9771" s="7">
        <f t="shared" si="2083"/>
        <v>1.9676052089908174</v>
      </c>
      <c r="H9771" s="7">
        <f>E9771*F9771</f>
        <v>2.616914927957787</v>
      </c>
      <c r="I9771" s="6">
        <f>SUM(H9771:H9771)</f>
        <v>2.616914927957787</v>
      </c>
      <c r="J9771" s="8">
        <f t="shared" si="2077"/>
        <v>1.3299999999999998</v>
      </c>
      <c r="K9771" s="9">
        <f>IF(F9771=0, K9770, K9770+G9771/F9771)</f>
        <v>9.7465099999999989</v>
      </c>
      <c r="L9771" s="9">
        <f>K9771/(110+E9771)</f>
        <v>8.7546124135453152E-2</v>
      </c>
      <c r="M9771" s="12">
        <f t="shared" si="2079"/>
        <v>22.475069323988556</v>
      </c>
      <c r="N9771" s="10">
        <f>N9770-(N9768-N9769)</f>
        <v>6.3736994012315504</v>
      </c>
      <c r="O9771" s="11">
        <f>O9661</f>
        <v>4.1028094498309402E-2</v>
      </c>
      <c r="P9771" s="12">
        <f>M9771*O9661</f>
        <v>0.9221092680806573</v>
      </c>
      <c r="Q9771" s="9">
        <f>N9771*O9661</f>
        <v>0.26150074133754608</v>
      </c>
      <c r="R9771" s="12">
        <f t="shared" si="2080"/>
        <v>1.9325897342795346</v>
      </c>
      <c r="S9771" s="12">
        <f>R9771</f>
        <v>1.9325897342795346</v>
      </c>
      <c r="T9771" s="13">
        <f t="shared" si="2086"/>
        <v>0.98220401402106361</v>
      </c>
      <c r="U9771" s="14">
        <f t="shared" si="2088"/>
        <v>0.34779598597893624</v>
      </c>
    </row>
    <row r="9772" spans="1:21" x14ac:dyDescent="0.3">
      <c r="A9772" s="17">
        <v>2009</v>
      </c>
      <c r="B9772" s="17">
        <v>0</v>
      </c>
      <c r="C9772" s="17">
        <v>5.1399999999999996E-3</v>
      </c>
      <c r="D9772" s="17">
        <v>5.11E-3</v>
      </c>
      <c r="E9772" s="17">
        <v>0.14000000000000001</v>
      </c>
      <c r="F9772" s="6">
        <v>100000</v>
      </c>
      <c r="G9772" s="7">
        <f>100000*D9772</f>
        <v>511</v>
      </c>
      <c r="H9772" s="6">
        <f>F9772-(1-E9772)*G9772</f>
        <v>99560.54</v>
      </c>
      <c r="I9772" s="6">
        <f>SUM(H9772:H9882)</f>
        <v>7880153.2579461876</v>
      </c>
      <c r="J9772" s="8">
        <f>I9772/F9772</f>
        <v>78.801532579461878</v>
      </c>
      <c r="K9772" s="9">
        <f>G9772/F9772</f>
        <v>5.11E-3</v>
      </c>
      <c r="L9772" s="9">
        <f>K9772/(0.1+E9772)</f>
        <v>2.1291666666666664E-2</v>
      </c>
      <c r="M9772">
        <f>G9772/L9772</f>
        <v>24000.000000000004</v>
      </c>
      <c r="N9772" s="10">
        <f>(0.1+E9772)*D9772/SUM(D9772:D9772)</f>
        <v>0.24000000000000002</v>
      </c>
      <c r="O9772" s="11">
        <f>IF((I9772-J9772*F9772+MAX(N9774:N9867)*F9772)/SUM(M9772:M9882)&gt;1/MAX(N9774:N9870),1/MAX(N9774:N9870),(I9772-J9772*F9772+MAX(N9774:N9867)*F9772)/SUM(M9772:M9882))</f>
        <v>4.0206950188526491E-2</v>
      </c>
      <c r="P9772" s="12">
        <f>M9772*O9772</f>
        <v>964.9668045246359</v>
      </c>
      <c r="Q9772" s="9">
        <f>N9772*O9772</f>
        <v>9.6496680452463589E-3</v>
      </c>
      <c r="R9772" s="12">
        <f>((1-Q9772)*H9772)</f>
        <v>98599.81383859452</v>
      </c>
      <c r="S9772" s="12">
        <f>R9772+S9773</f>
        <v>6974414.0669937199</v>
      </c>
      <c r="T9772" s="13">
        <f t="shared" si="2086"/>
        <v>69.744140669937195</v>
      </c>
      <c r="U9772" s="14">
        <f t="shared" ref="U9772:U9835" si="2089">J9772-T9772</f>
        <v>9.0573919095246822</v>
      </c>
    </row>
    <row r="9773" spans="1:21" x14ac:dyDescent="0.3">
      <c r="A9773" s="17">
        <v>2009</v>
      </c>
      <c r="B9773" s="17">
        <v>1</v>
      </c>
      <c r="C9773" s="17">
        <v>3.5E-4</v>
      </c>
      <c r="D9773" s="17">
        <v>3.5E-4</v>
      </c>
      <c r="E9773" s="17">
        <v>0.5</v>
      </c>
      <c r="F9773" s="6">
        <f>F9772-G9772</f>
        <v>99489</v>
      </c>
      <c r="G9773" s="7">
        <f>D9773*F9773</f>
        <v>34.821150000000003</v>
      </c>
      <c r="H9773" s="6">
        <f>F9773-0.5*G9773</f>
        <v>99471.589424999998</v>
      </c>
      <c r="I9773" s="6">
        <f>SUM(H9773:H9882)</f>
        <v>7780592.7179461876</v>
      </c>
      <c r="J9773" s="8">
        <f t="shared" ref="J9773:J9836" si="2090">I9773/F9773</f>
        <v>78.205557578688982</v>
      </c>
      <c r="K9773" s="9">
        <f>K9772+G9773/F9773</f>
        <v>5.4599999999999996E-3</v>
      </c>
      <c r="L9773" s="9">
        <f t="shared" ref="L9773:L9836" si="2091">K9773/(B9773+E9773)</f>
        <v>3.6399999999999996E-3</v>
      </c>
      <c r="M9773" s="12">
        <f t="shared" ref="M9773:M9836" si="2092">G9773/L9773</f>
        <v>9566.2500000000018</v>
      </c>
      <c r="N9773" s="10">
        <f>(B9773+E9773)*D9773/SUM(D9772:D9773)</f>
        <v>9.6153846153846159E-2</v>
      </c>
      <c r="O9773" s="11">
        <f>O9772</f>
        <v>4.0206950188526491E-2</v>
      </c>
      <c r="P9773" s="12">
        <f>M9773*O9772</f>
        <v>384.62973724099163</v>
      </c>
      <c r="Q9773" s="9">
        <f>N9773*O9772</f>
        <v>3.8660529027429321E-3</v>
      </c>
      <c r="R9773" s="12">
        <f t="shared" ref="R9773:R9836" si="2093">((1-Q9773)*H9773)</f>
        <v>99087.026997963025</v>
      </c>
      <c r="S9773" s="12">
        <f t="shared" ref="S9773:S9836" si="2094">R9773+S9774</f>
        <v>6875814.2531551253</v>
      </c>
      <c r="T9773" s="13">
        <f t="shared" si="2086"/>
        <v>69.111301281097667</v>
      </c>
      <c r="U9773" s="14">
        <f t="shared" si="2089"/>
        <v>9.0942562975913148</v>
      </c>
    </row>
    <row r="9774" spans="1:21" x14ac:dyDescent="0.3">
      <c r="A9774" s="17">
        <v>2009</v>
      </c>
      <c r="B9774" s="17">
        <v>2</v>
      </c>
      <c r="C9774" s="17">
        <v>2.0000000000000001E-4</v>
      </c>
      <c r="D9774" s="17">
        <v>2.0000000000000001E-4</v>
      </c>
      <c r="E9774" s="17">
        <v>0.5</v>
      </c>
      <c r="F9774" s="6">
        <f t="shared" ref="F9774:F9837" si="2095">F9773-G9773</f>
        <v>99454.178849999997</v>
      </c>
      <c r="G9774" s="7">
        <f t="shared" ref="G9774:G9837" si="2096">D9774*F9774</f>
        <v>19.890835769999999</v>
      </c>
      <c r="H9774" s="6">
        <f t="shared" ref="H9774:H9837" si="2097">F9774-0.5*G9774</f>
        <v>99444.233432114997</v>
      </c>
      <c r="I9774" s="6">
        <f>SUM(H9774:H9882)</f>
        <v>7681121.1285211882</v>
      </c>
      <c r="J9774" s="8">
        <f t="shared" si="2090"/>
        <v>77.232764046105117</v>
      </c>
      <c r="K9774" s="9">
        <f t="shared" ref="K9774:K9837" si="2098">K9773+G9774/F9774</f>
        <v>5.6599999999999992E-3</v>
      </c>
      <c r="L9774" s="9">
        <f t="shared" si="2091"/>
        <v>2.2639999999999995E-3</v>
      </c>
      <c r="M9774" s="12">
        <f t="shared" si="2092"/>
        <v>8785.7048454063624</v>
      </c>
      <c r="N9774" s="10">
        <f>((B9773+E9773)*D9773+(B9774+E9774)*D9774+(B9775+E9775)*D9775)/3/SUM(D9772:D9774)</f>
        <v>8.5100117785630161E-2</v>
      </c>
      <c r="O9774" s="11">
        <f>O9772</f>
        <v>4.0206950188526491E-2</v>
      </c>
      <c r="P9774" s="12">
        <f>M9774*O9772</f>
        <v>353.24639709034943</v>
      </c>
      <c r="Q9774" s="9">
        <f>N9774*O9772</f>
        <v>3.421616196844569E-3</v>
      </c>
      <c r="R9774" s="12">
        <f t="shared" si="2093"/>
        <v>99103.973432320883</v>
      </c>
      <c r="S9774" s="12">
        <f t="shared" si="2094"/>
        <v>6776727.2261571623</v>
      </c>
      <c r="T9774" s="13">
        <f t="shared" si="2086"/>
        <v>68.139190374072072</v>
      </c>
      <c r="U9774" s="14">
        <f t="shared" si="2089"/>
        <v>9.0935736720330453</v>
      </c>
    </row>
    <row r="9775" spans="1:21" x14ac:dyDescent="0.3">
      <c r="A9775" s="17">
        <v>2009</v>
      </c>
      <c r="B9775" s="17">
        <v>3</v>
      </c>
      <c r="C9775" s="17">
        <v>1.2E-4</v>
      </c>
      <c r="D9775" s="17">
        <v>1.2E-4</v>
      </c>
      <c r="E9775" s="17">
        <v>0.5</v>
      </c>
      <c r="F9775" s="6">
        <f t="shared" si="2095"/>
        <v>99434.288014229998</v>
      </c>
      <c r="G9775" s="7">
        <f t="shared" si="2096"/>
        <v>11.9321145617076</v>
      </c>
      <c r="H9775" s="6">
        <f t="shared" si="2097"/>
        <v>99428.321956949148</v>
      </c>
      <c r="I9775" s="6">
        <f>SUM(H9775:H9882)</f>
        <v>7581676.8950890731</v>
      </c>
      <c r="J9775" s="8">
        <f t="shared" si="2090"/>
        <v>76.248113668838883</v>
      </c>
      <c r="K9775" s="9">
        <f t="shared" si="2098"/>
        <v>5.7799999999999995E-3</v>
      </c>
      <c r="L9775" s="9">
        <f t="shared" si="2091"/>
        <v>1.6514285714285713E-3</v>
      </c>
      <c r="M9775" s="12">
        <f t="shared" si="2092"/>
        <v>7225.3288868471636</v>
      </c>
      <c r="N9775" s="10">
        <f>((B9774+E9774)*D9774+(B9775+E9775)*D9775+(B9776+E9776)*D9776)/3/SUM(D9772:D9775)</f>
        <v>8.160322952710497E-2</v>
      </c>
      <c r="O9775" s="11">
        <f>O9772</f>
        <v>4.0206950188526491E-2</v>
      </c>
      <c r="P9775" s="12">
        <f>M9775*O9772</f>
        <v>290.50843864918545</v>
      </c>
      <c r="Q9775" s="9">
        <f>N9775*O9772</f>
        <v>3.2810169848192039E-3</v>
      </c>
      <c r="R9775" s="12">
        <f t="shared" si="2093"/>
        <v>99102.095943836321</v>
      </c>
      <c r="S9775" s="12">
        <f t="shared" si="2094"/>
        <v>6677623.2527248412</v>
      </c>
      <c r="T9775" s="13">
        <f t="shared" si="2086"/>
        <v>67.156142876682637</v>
      </c>
      <c r="U9775" s="14">
        <f t="shared" si="2089"/>
        <v>9.0919707921562463</v>
      </c>
    </row>
    <row r="9776" spans="1:21" x14ac:dyDescent="0.3">
      <c r="A9776" s="17">
        <v>2009</v>
      </c>
      <c r="B9776" s="17">
        <v>4</v>
      </c>
      <c r="C9776" s="17">
        <v>1.1E-4</v>
      </c>
      <c r="D9776" s="17">
        <v>1.1E-4</v>
      </c>
      <c r="E9776" s="17">
        <v>0.5</v>
      </c>
      <c r="F9776" s="6">
        <f t="shared" si="2095"/>
        <v>99422.355899668284</v>
      </c>
      <c r="G9776" s="7">
        <f t="shared" si="2096"/>
        <v>10.936459148963511</v>
      </c>
      <c r="H9776" s="6">
        <f t="shared" si="2097"/>
        <v>99416.887670093798</v>
      </c>
      <c r="I9776" s="6">
        <f>SUM(H9776:H9882)</f>
        <v>7482248.5731321247</v>
      </c>
      <c r="J9776" s="8">
        <f t="shared" si="2090"/>
        <v>75.257204533382904</v>
      </c>
      <c r="K9776" s="9">
        <f t="shared" si="2098"/>
        <v>5.8899999999999994E-3</v>
      </c>
      <c r="L9776" s="9">
        <f t="shared" si="2091"/>
        <v>1.3088888888888887E-3</v>
      </c>
      <c r="M9776" s="12">
        <f t="shared" si="2092"/>
        <v>8355.5290611775563</v>
      </c>
      <c r="N9776" s="10">
        <f>((B9775+E9775)*D9775+(B9776+E9776)*D9776+(B9777+E9777)*D9777)/3/SUM(D9772:D9776)</f>
        <v>0.10780984719864178</v>
      </c>
      <c r="O9776" s="11">
        <f>O9772</f>
        <v>4.0206950188526491E-2</v>
      </c>
      <c r="P9776" s="12">
        <f>M9776*O9772</f>
        <v>335.9503407615515</v>
      </c>
      <c r="Q9776" s="9">
        <f>N9776*O9772</f>
        <v>4.3347051561484426E-3</v>
      </c>
      <c r="R9776" s="12">
        <f t="shared" si="2093"/>
        <v>98985.944774502015</v>
      </c>
      <c r="S9776" s="12">
        <f t="shared" si="2094"/>
        <v>6578521.1567810047</v>
      </c>
      <c r="T9776" s="13">
        <f t="shared" si="2086"/>
        <v>66.167423787660951</v>
      </c>
      <c r="U9776" s="14">
        <f t="shared" si="2089"/>
        <v>9.0897807457219528</v>
      </c>
    </row>
    <row r="9777" spans="1:21" x14ac:dyDescent="0.3">
      <c r="A9777" s="17">
        <v>2009</v>
      </c>
      <c r="B9777" s="17">
        <v>5</v>
      </c>
      <c r="C9777" s="17">
        <v>1.8000000000000001E-4</v>
      </c>
      <c r="D9777" s="17">
        <v>1.8000000000000001E-4</v>
      </c>
      <c r="E9777" s="17">
        <v>0.5</v>
      </c>
      <c r="F9777" s="6">
        <f t="shared" si="2095"/>
        <v>99411.419440519327</v>
      </c>
      <c r="G9777" s="7">
        <f t="shared" si="2096"/>
        <v>17.894055499293479</v>
      </c>
      <c r="H9777" s="6">
        <f t="shared" si="2097"/>
        <v>99402.472412769683</v>
      </c>
      <c r="I9777" s="6">
        <f>SUM(H9777:H9882)</f>
        <v>7382831.6854620306</v>
      </c>
      <c r="J9777" s="8">
        <f t="shared" si="2090"/>
        <v>74.265428730543263</v>
      </c>
      <c r="K9777" s="9">
        <f t="shared" si="2098"/>
        <v>6.069999999999999E-3</v>
      </c>
      <c r="L9777" s="9">
        <f t="shared" si="2091"/>
        <v>1.1036363636363635E-3</v>
      </c>
      <c r="M9777" s="12">
        <f t="shared" si="2092"/>
        <v>16213.724093264274</v>
      </c>
      <c r="N9777" s="10">
        <f>((B9776+E9776)*D9776+(B9777+E9777)*D9777+(B9778+E9778)*D9778)/3/SUM(D9772:D9777)</f>
        <v>0.11724327292696324</v>
      </c>
      <c r="O9777" s="11">
        <f>O9772</f>
        <v>4.0206950188526491E-2</v>
      </c>
      <c r="P9777" s="12">
        <f>M9777*O9772</f>
        <v>651.9043969883885</v>
      </c>
      <c r="Q9777" s="9">
        <f>N9777*O9772</f>
        <v>4.7139944345142275E-3</v>
      </c>
      <c r="R9777" s="12">
        <f t="shared" si="2093"/>
        <v>98933.889711038923</v>
      </c>
      <c r="S9777" s="12">
        <f t="shared" si="2094"/>
        <v>6479535.2120065028</v>
      </c>
      <c r="T9777" s="13">
        <f t="shared" si="2086"/>
        <v>65.178982942532002</v>
      </c>
      <c r="U9777" s="14">
        <f t="shared" si="2089"/>
        <v>9.086445788011261</v>
      </c>
    </row>
    <row r="9778" spans="1:21" x14ac:dyDescent="0.3">
      <c r="A9778" s="17">
        <v>2009</v>
      </c>
      <c r="B9778" s="17">
        <v>6</v>
      </c>
      <c r="C9778" s="17">
        <v>1E-4</v>
      </c>
      <c r="D9778" s="17">
        <v>1E-4</v>
      </c>
      <c r="E9778" s="17">
        <v>0.5</v>
      </c>
      <c r="F9778" s="6">
        <f t="shared" si="2095"/>
        <v>99393.525385020039</v>
      </c>
      <c r="G9778" s="7">
        <f t="shared" si="2096"/>
        <v>9.9393525385020052</v>
      </c>
      <c r="H9778" s="6">
        <f t="shared" si="2097"/>
        <v>99388.555708750791</v>
      </c>
      <c r="I9778" s="6">
        <f>SUM(H9778:H9882)</f>
        <v>7283429.2130492618</v>
      </c>
      <c r="J9778" s="8">
        <f t="shared" si="2090"/>
        <v>73.278708898144927</v>
      </c>
      <c r="K9778" s="9">
        <f t="shared" si="2098"/>
        <v>6.1699999999999993E-3</v>
      </c>
      <c r="L9778" s="9">
        <f t="shared" si="2091"/>
        <v>9.4923076923076916E-4</v>
      </c>
      <c r="M9778" s="12">
        <f t="shared" si="2092"/>
        <v>10470.954862279261</v>
      </c>
      <c r="N9778" s="10">
        <f>((B9777+E9777)*D9777+(B9778+E9778)*D9778+(B9779+E9779)*D9779)/3/SUM(D9772:D9778)</f>
        <v>0.15343057806591034</v>
      </c>
      <c r="O9778" s="11">
        <f>O9772</f>
        <v>4.0206950188526491E-2</v>
      </c>
      <c r="P9778" s="12">
        <f>M9778*O9772</f>
        <v>421.00516057397152</v>
      </c>
      <c r="Q9778" s="9">
        <f>N9778*O9772</f>
        <v>6.1689756096928823E-3</v>
      </c>
      <c r="R9778" s="12">
        <f t="shared" si="2093"/>
        <v>98775.430132700902</v>
      </c>
      <c r="S9778" s="12">
        <f t="shared" si="2094"/>
        <v>6380601.3222954636</v>
      </c>
      <c r="T9778" s="13">
        <f t="shared" si="2086"/>
        <v>64.195341674208365</v>
      </c>
      <c r="U9778" s="14">
        <f t="shared" si="2089"/>
        <v>9.0833672239365626</v>
      </c>
    </row>
    <row r="9779" spans="1:21" x14ac:dyDescent="0.3">
      <c r="A9779" s="17">
        <v>2009</v>
      </c>
      <c r="B9779" s="17">
        <v>7</v>
      </c>
      <c r="C9779" s="17">
        <v>1.6000000000000001E-4</v>
      </c>
      <c r="D9779" s="17">
        <v>1.6000000000000001E-4</v>
      </c>
      <c r="E9779" s="17">
        <v>0.5</v>
      </c>
      <c r="F9779" s="6">
        <f t="shared" si="2095"/>
        <v>99383.586032481544</v>
      </c>
      <c r="G9779" s="7">
        <f t="shared" si="2096"/>
        <v>15.901373765197048</v>
      </c>
      <c r="H9779" s="6">
        <f t="shared" si="2097"/>
        <v>99375.635345598945</v>
      </c>
      <c r="I9779" s="6">
        <f>SUM(H9779:H9882)</f>
        <v>7184040.6573405107</v>
      </c>
      <c r="J9779" s="8">
        <f t="shared" si="2090"/>
        <v>72.285987496894606</v>
      </c>
      <c r="K9779" s="9">
        <f t="shared" si="2098"/>
        <v>6.3299999999999997E-3</v>
      </c>
      <c r="L9779" s="9">
        <f t="shared" si="2091"/>
        <v>8.4399999999999992E-4</v>
      </c>
      <c r="M9779" s="12">
        <f t="shared" si="2092"/>
        <v>18840.490243124466</v>
      </c>
      <c r="N9779" s="10">
        <f>((B9778+E9778)*D9778+(B9779+E9779)*D9779+(B9780+E9780)*D9780)/3/SUM(D9772:D9779)</f>
        <v>0.12875197472353872</v>
      </c>
      <c r="O9779" s="11">
        <f>O9772</f>
        <v>4.0206950188526491E-2</v>
      </c>
      <c r="P9779" s="12">
        <f>M9779*O9772</f>
        <v>757.51865273272483</v>
      </c>
      <c r="Q9779" s="9">
        <f>N9779*O9772</f>
        <v>5.1767242343837431E-3</v>
      </c>
      <c r="R9779" s="12">
        <f t="shared" si="2093"/>
        <v>98861.195085798099</v>
      </c>
      <c r="S9779" s="12">
        <f t="shared" si="2094"/>
        <v>6281825.8921627626</v>
      </c>
      <c r="T9779" s="13">
        <f t="shared" si="2086"/>
        <v>63.207881129482217</v>
      </c>
      <c r="U9779" s="14">
        <f t="shared" si="2089"/>
        <v>9.0781063674123885</v>
      </c>
    </row>
    <row r="9780" spans="1:21" x14ac:dyDescent="0.3">
      <c r="A9780" s="17">
        <v>2009</v>
      </c>
      <c r="B9780" s="17">
        <v>8</v>
      </c>
      <c r="C9780" s="17">
        <v>6.9999999999999994E-5</v>
      </c>
      <c r="D9780" s="17">
        <v>6.9999999999999994E-5</v>
      </c>
      <c r="E9780" s="17">
        <v>0.5</v>
      </c>
      <c r="F9780" s="6">
        <f t="shared" si="2095"/>
        <v>99367.684658716345</v>
      </c>
      <c r="G9780" s="7">
        <f t="shared" si="2096"/>
        <v>6.9557379261101433</v>
      </c>
      <c r="H9780" s="6">
        <f t="shared" si="2097"/>
        <v>99364.206789753283</v>
      </c>
      <c r="I9780" s="6">
        <f>SUM(H9780:H9882)</f>
        <v>7084665.0219949111</v>
      </c>
      <c r="J9780" s="8">
        <f t="shared" si="2090"/>
        <v>71.297475092909465</v>
      </c>
      <c r="K9780" s="9">
        <f t="shared" si="2098"/>
        <v>6.3999999999999994E-3</v>
      </c>
      <c r="L9780" s="9">
        <f t="shared" si="2091"/>
        <v>7.5294117647058817E-4</v>
      </c>
      <c r="M9780" s="12">
        <f t="shared" si="2092"/>
        <v>9238.0894331150357</v>
      </c>
      <c r="N9780" s="10">
        <f>((B9779+E9779)*D9779+(B9780+E9780)*D9780+(B9781+E9781)*D9781)/3/SUM(D9772:D9780)</f>
        <v>0.14296875000000001</v>
      </c>
      <c r="O9780" s="11">
        <f>O9772</f>
        <v>4.0206950188526491E-2</v>
      </c>
      <c r="P9780" s="12">
        <f>M9780*O9772</f>
        <v>371.43540167440915</v>
      </c>
      <c r="Q9780" s="9">
        <f>N9780*O9772</f>
        <v>5.7483374097658966E-3</v>
      </c>
      <c r="R9780" s="12">
        <f t="shared" si="2093"/>
        <v>98793.027802672033</v>
      </c>
      <c r="S9780" s="12">
        <f t="shared" si="2094"/>
        <v>6182964.6970769642</v>
      </c>
      <c r="T9780" s="13">
        <f t="shared" si="2086"/>
        <v>62.223093134480173</v>
      </c>
      <c r="U9780" s="14">
        <f t="shared" si="2089"/>
        <v>9.0743819584292922</v>
      </c>
    </row>
    <row r="9781" spans="1:21" x14ac:dyDescent="0.3">
      <c r="A9781" s="17">
        <v>2009</v>
      </c>
      <c r="B9781" s="17">
        <v>9</v>
      </c>
      <c r="C9781" s="17">
        <v>1E-4</v>
      </c>
      <c r="D9781" s="17">
        <v>1E-4</v>
      </c>
      <c r="E9781" s="17">
        <v>0.5</v>
      </c>
      <c r="F9781" s="6">
        <f t="shared" si="2095"/>
        <v>99360.728920790236</v>
      </c>
      <c r="G9781" s="7">
        <f t="shared" si="2096"/>
        <v>9.9360728920790233</v>
      </c>
      <c r="H9781" s="6">
        <f t="shared" si="2097"/>
        <v>99355.760884344199</v>
      </c>
      <c r="I9781" s="6">
        <f>SUM(H9781:H9882)</f>
        <v>6985300.8152051587</v>
      </c>
      <c r="J9781" s="8">
        <f t="shared" si="2090"/>
        <v>70.302431263097901</v>
      </c>
      <c r="K9781" s="9">
        <f t="shared" si="2098"/>
        <v>6.4999999999999997E-3</v>
      </c>
      <c r="L9781" s="9">
        <f t="shared" si="2091"/>
        <v>6.8421052631578944E-4</v>
      </c>
      <c r="M9781" s="12">
        <f t="shared" si="2092"/>
        <v>14521.952688423189</v>
      </c>
      <c r="N9781" s="10">
        <f>((B9780+E9780)*D9780+(B9781+E9781)*D9781+(B9782+E9782)*D9782)/3/SUM(D9772:D9781)</f>
        <v>0.14923076923076922</v>
      </c>
      <c r="O9781" s="11">
        <f>O9772</f>
        <v>4.0206950188526491E-2</v>
      </c>
      <c r="P9781" s="12">
        <f>M9781*O9772</f>
        <v>583.88342838356948</v>
      </c>
      <c r="Q9781" s="9">
        <f>N9781*O9772</f>
        <v>6.0001141050570299E-3</v>
      </c>
      <c r="R9781" s="12">
        <f t="shared" si="2093"/>
        <v>98759.614982043364</v>
      </c>
      <c r="S9781" s="12">
        <f t="shared" si="2094"/>
        <v>6084171.669274292</v>
      </c>
      <c r="T9781" s="13">
        <f t="shared" si="2086"/>
        <v>61.233162592079573</v>
      </c>
      <c r="U9781" s="14">
        <f t="shared" si="2089"/>
        <v>9.0692686710183281</v>
      </c>
    </row>
    <row r="9782" spans="1:21" x14ac:dyDescent="0.3">
      <c r="A9782" s="17">
        <v>2009</v>
      </c>
      <c r="B9782" s="17">
        <v>10</v>
      </c>
      <c r="C9782" s="17">
        <v>1.2999999999999999E-4</v>
      </c>
      <c r="D9782" s="17">
        <v>1.2999999999999999E-4</v>
      </c>
      <c r="E9782" s="17">
        <v>0.5</v>
      </c>
      <c r="F9782" s="6">
        <f t="shared" si="2095"/>
        <v>99350.792847898163</v>
      </c>
      <c r="G9782" s="7">
        <f t="shared" si="2096"/>
        <v>12.91560307022676</v>
      </c>
      <c r="H9782" s="6">
        <f t="shared" si="2097"/>
        <v>99344.335046363049</v>
      </c>
      <c r="I9782" s="6">
        <f>SUM(H9782:H9882)</f>
        <v>6885945.054320815</v>
      </c>
      <c r="J9782" s="8">
        <f t="shared" si="2090"/>
        <v>69.309412204318335</v>
      </c>
      <c r="K9782" s="9">
        <f t="shared" si="2098"/>
        <v>6.6299999999999996E-3</v>
      </c>
      <c r="L9782" s="9">
        <f t="shared" si="2091"/>
        <v>6.3142857142857141E-4</v>
      </c>
      <c r="M9782" s="12">
        <f t="shared" si="2092"/>
        <v>20454.574998096679</v>
      </c>
      <c r="N9782" s="10">
        <f>((B9781+E9781)*D9781+(B9782+E9782)*D9782+(B9783+E9783)*D9783)/3/SUM(D9772:D9782)</f>
        <v>0.14529914529914531</v>
      </c>
      <c r="O9782" s="11">
        <f>O9772</f>
        <v>4.0206950188526491E-2</v>
      </c>
      <c r="P9782" s="12">
        <f>M9782*O9772</f>
        <v>822.41607807595256</v>
      </c>
      <c r="Q9782" s="9">
        <f>N9782*O9772</f>
        <v>5.8420354974782086E-3</v>
      </c>
      <c r="R9782" s="12">
        <f t="shared" si="2093"/>
        <v>98763.961914548825</v>
      </c>
      <c r="S9782" s="12">
        <f t="shared" si="2094"/>
        <v>5985412.0542922486</v>
      </c>
      <c r="T9782" s="13">
        <f t="shared" si="2086"/>
        <v>60.245236929871908</v>
      </c>
      <c r="U9782" s="14">
        <f t="shared" si="2089"/>
        <v>9.064175274446427</v>
      </c>
    </row>
    <row r="9783" spans="1:21" x14ac:dyDescent="0.3">
      <c r="A9783" s="17">
        <v>2009</v>
      </c>
      <c r="B9783" s="17">
        <v>11</v>
      </c>
      <c r="C9783" s="17">
        <v>5.0000000000000002E-5</v>
      </c>
      <c r="D9783" s="17">
        <v>5.0000000000000002E-5</v>
      </c>
      <c r="E9783" s="17">
        <v>0.5</v>
      </c>
      <c r="F9783" s="6">
        <f t="shared" si="2095"/>
        <v>99337.877244827934</v>
      </c>
      <c r="G9783" s="7">
        <f t="shared" si="2096"/>
        <v>4.9668938622413972</v>
      </c>
      <c r="H9783" s="6">
        <f t="shared" si="2097"/>
        <v>99335.393797896817</v>
      </c>
      <c r="I9783" s="6">
        <f>SUM(H9783:H9882)</f>
        <v>6786600.719274451</v>
      </c>
      <c r="J9783" s="8">
        <f t="shared" si="2090"/>
        <v>68.318358590935148</v>
      </c>
      <c r="K9783" s="9">
        <f t="shared" si="2098"/>
        <v>6.6799999999999993E-3</v>
      </c>
      <c r="L9783" s="9">
        <f t="shared" si="2091"/>
        <v>5.8086956521739125E-4</v>
      </c>
      <c r="M9783" s="12">
        <f t="shared" si="2092"/>
        <v>8550.790331703005</v>
      </c>
      <c r="N9783" s="10">
        <f>((B9782+E9782)*D9782+(B9783+E9783)*D9783+(B9784+E9784)*D9784)/3/SUM(D9772:D9783)</f>
        <v>0.19036926147704591</v>
      </c>
      <c r="O9783" s="11">
        <f>O9772</f>
        <v>4.0206950188526491E-2</v>
      </c>
      <c r="P9783" s="12">
        <f>M9783*O9772</f>
        <v>343.80120093931663</v>
      </c>
      <c r="Q9783" s="9">
        <f>N9783*O9772</f>
        <v>7.6541674136341598E-3</v>
      </c>
      <c r="R9783" s="12">
        <f t="shared" si="2093"/>
        <v>98575.06406366844</v>
      </c>
      <c r="S9783" s="12">
        <f t="shared" si="2094"/>
        <v>5886648.0923776999</v>
      </c>
      <c r="T9783" s="13">
        <f t="shared" si="2086"/>
        <v>59.258847235777736</v>
      </c>
      <c r="U9783" s="14">
        <f t="shared" si="2089"/>
        <v>9.0595113551574116</v>
      </c>
    </row>
    <row r="9784" spans="1:21" x14ac:dyDescent="0.3">
      <c r="A9784" s="17">
        <v>2009</v>
      </c>
      <c r="B9784" s="17">
        <v>12</v>
      </c>
      <c r="C9784" s="17">
        <v>1.4999999999999999E-4</v>
      </c>
      <c r="D9784" s="17">
        <v>1.4999999999999999E-4</v>
      </c>
      <c r="E9784" s="17">
        <v>0.5</v>
      </c>
      <c r="F9784" s="6">
        <f t="shared" si="2095"/>
        <v>99332.9103509657</v>
      </c>
      <c r="G9784" s="7">
        <f t="shared" si="2096"/>
        <v>14.899936552644853</v>
      </c>
      <c r="H9784" s="6">
        <f t="shared" si="2097"/>
        <v>99325.460382689373</v>
      </c>
      <c r="I9784" s="6">
        <f>SUM(H9784:H9882)</f>
        <v>6687265.3254765552</v>
      </c>
      <c r="J9784" s="8">
        <f t="shared" si="2090"/>
        <v>67.321749678419067</v>
      </c>
      <c r="K9784" s="9">
        <f t="shared" si="2098"/>
        <v>6.8299999999999993E-3</v>
      </c>
      <c r="L9784" s="9">
        <f t="shared" si="2091"/>
        <v>5.4639999999999995E-4</v>
      </c>
      <c r="M9784" s="12">
        <f t="shared" si="2092"/>
        <v>27269.283588295853</v>
      </c>
      <c r="N9784" s="10">
        <f>((B9783+E9783)*D9783+(B9784+E9784)*D9784+(B9785+E9785)*D9785)/3/SUM(D9772:D9784)</f>
        <v>0.19204489995119572</v>
      </c>
      <c r="O9784" s="11">
        <f>O9772</f>
        <v>4.0206950188526491E-2</v>
      </c>
      <c r="P9784" s="12">
        <f>M9784*O9772</f>
        <v>1096.4147269114144</v>
      </c>
      <c r="Q9784" s="9">
        <f>N9784*O9772</f>
        <v>7.7215397262982797E-3</v>
      </c>
      <c r="R9784" s="12">
        <f t="shared" si="2093"/>
        <v>98558.514894511565</v>
      </c>
      <c r="S9784" s="12">
        <f t="shared" si="2094"/>
        <v>5788073.0283140317</v>
      </c>
      <c r="T9784" s="13">
        <f t="shared" si="2086"/>
        <v>58.269439683821375</v>
      </c>
      <c r="U9784" s="14">
        <f t="shared" si="2089"/>
        <v>9.0523099945976924</v>
      </c>
    </row>
    <row r="9785" spans="1:21" x14ac:dyDescent="0.3">
      <c r="A9785" s="17">
        <v>2009</v>
      </c>
      <c r="B9785" s="17">
        <v>13</v>
      </c>
      <c r="C9785" s="17">
        <v>1.1E-4</v>
      </c>
      <c r="D9785" s="17">
        <v>1.1E-4</v>
      </c>
      <c r="E9785" s="17">
        <v>0.5</v>
      </c>
      <c r="F9785" s="6">
        <f t="shared" si="2095"/>
        <v>99318.01041441306</v>
      </c>
      <c r="G9785" s="7">
        <f t="shared" si="2096"/>
        <v>10.924981145585438</v>
      </c>
      <c r="H9785" s="6">
        <f t="shared" si="2097"/>
        <v>99312.547923840262</v>
      </c>
      <c r="I9785" s="6">
        <f>SUM(H9785:H9882)</f>
        <v>6587939.8650938654</v>
      </c>
      <c r="J9785" s="8">
        <f t="shared" si="2090"/>
        <v>66.331774444585747</v>
      </c>
      <c r="K9785" s="9">
        <f t="shared" si="2098"/>
        <v>6.9399999999999991E-3</v>
      </c>
      <c r="L9785" s="9">
        <f t="shared" si="2091"/>
        <v>5.1407407407407402E-4</v>
      </c>
      <c r="M9785" s="12">
        <f t="shared" si="2092"/>
        <v>21251.764476282915</v>
      </c>
      <c r="N9785" s="10">
        <f>((B9784+E9784)*D9784+(B9785+E9785)*D9785+(B9786+E9786)*D9786)/3/SUM(D9772:D9785)</f>
        <v>0.30067243035542751</v>
      </c>
      <c r="O9785" s="11">
        <f>O9772</f>
        <v>4.0206950188526491E-2</v>
      </c>
      <c r="P9785" s="12">
        <f>M9785*O9772</f>
        <v>854.46863571620395</v>
      </c>
      <c r="Q9785" s="9">
        <f>N9785*O9772</f>
        <v>1.2089121430363874E-2</v>
      </c>
      <c r="R9785" s="12">
        <f t="shared" si="2093"/>
        <v>98111.946472430122</v>
      </c>
      <c r="S9785" s="12">
        <f t="shared" si="2094"/>
        <v>5689514.5134195201</v>
      </c>
      <c r="T9785" s="13">
        <f t="shared" si="2086"/>
        <v>57.285828518709998</v>
      </c>
      <c r="U9785" s="14">
        <f t="shared" si="2089"/>
        <v>9.0459459258757491</v>
      </c>
    </row>
    <row r="9786" spans="1:21" x14ac:dyDescent="0.3">
      <c r="A9786" s="17">
        <v>2009</v>
      </c>
      <c r="B9786" s="17">
        <v>14</v>
      </c>
      <c r="C9786" s="17">
        <v>2.0000000000000001E-4</v>
      </c>
      <c r="D9786" s="17">
        <v>2.0000000000000001E-4</v>
      </c>
      <c r="E9786" s="17">
        <v>0.5</v>
      </c>
      <c r="F9786" s="6">
        <f t="shared" si="2095"/>
        <v>99307.085433267479</v>
      </c>
      <c r="G9786" s="7">
        <f t="shared" si="2096"/>
        <v>19.861417086653496</v>
      </c>
      <c r="H9786" s="6">
        <f t="shared" si="2097"/>
        <v>99297.154724724154</v>
      </c>
      <c r="I9786" s="6">
        <f>SUM(H9786:H9882)</f>
        <v>6488627.3171700248</v>
      </c>
      <c r="J9786" s="8">
        <f t="shared" si="2090"/>
        <v>65.339016736426743</v>
      </c>
      <c r="K9786" s="9">
        <f t="shared" si="2098"/>
        <v>7.1399999999999988E-3</v>
      </c>
      <c r="L9786" s="9">
        <f t="shared" si="2091"/>
        <v>4.9241379310344818E-4</v>
      </c>
      <c r="M9786" s="12">
        <f t="shared" si="2092"/>
        <v>40334.810610150664</v>
      </c>
      <c r="N9786" s="10">
        <f>((B9785+E9785)*D9785+(B9786+E9786)*D9786+(B9787+E9787)*D9787)/3/SUM(D9772:D9786)</f>
        <v>0.4073295985060692</v>
      </c>
      <c r="O9786" s="11">
        <f>O9772</f>
        <v>4.0206950188526491E-2</v>
      </c>
      <c r="P9786" s="12">
        <f>M9786*O9772</f>
        <v>1621.7397210659776</v>
      </c>
      <c r="Q9786" s="9">
        <f>N9786*O9772</f>
        <v>1.6377480877446018E-2</v>
      </c>
      <c r="R9786" s="12">
        <f t="shared" si="2093"/>
        <v>97670.917472035188</v>
      </c>
      <c r="S9786" s="12">
        <f t="shared" si="2094"/>
        <v>5591402.5669470904</v>
      </c>
      <c r="T9786" s="13">
        <f t="shared" si="2086"/>
        <v>56.30416543343636</v>
      </c>
      <c r="U9786" s="14">
        <f t="shared" si="2089"/>
        <v>9.0348513029903827</v>
      </c>
    </row>
    <row r="9787" spans="1:21" x14ac:dyDescent="0.3">
      <c r="A9787" s="17">
        <v>2009</v>
      </c>
      <c r="B9787" s="17">
        <v>15</v>
      </c>
      <c r="C9787" s="17">
        <v>2.7999999999999998E-4</v>
      </c>
      <c r="D9787" s="17">
        <v>2.7999999999999998E-4</v>
      </c>
      <c r="E9787" s="17">
        <v>0.5</v>
      </c>
      <c r="F9787" s="6">
        <f t="shared" si="2095"/>
        <v>99287.224016180829</v>
      </c>
      <c r="G9787" s="7">
        <f t="shared" si="2096"/>
        <v>27.80042272453063</v>
      </c>
      <c r="H9787" s="6">
        <f t="shared" si="2097"/>
        <v>99273.323804818559</v>
      </c>
      <c r="I9787" s="6">
        <f>SUM(H9787:H9882)</f>
        <v>6389330.1624453012</v>
      </c>
      <c r="J9787" s="8">
        <f t="shared" si="2090"/>
        <v>64.351987133853527</v>
      </c>
      <c r="K9787" s="9">
        <f t="shared" si="2098"/>
        <v>7.4199999999999986E-3</v>
      </c>
      <c r="L9787" s="9">
        <f t="shared" si="2091"/>
        <v>4.7870967741935473E-4</v>
      </c>
      <c r="M9787" s="12">
        <f t="shared" si="2092"/>
        <v>58073.659330218987</v>
      </c>
      <c r="N9787" s="10">
        <f>((B9786+E9786)*D9786+(B9787+E9787)*D9787+(B9788+E9788)*D9788)/3/SUM(D9772:D9787)</f>
        <v>0.57726864330637928</v>
      </c>
      <c r="O9787" s="11">
        <f>O9772</f>
        <v>4.0206950188526491E-2</v>
      </c>
      <c r="P9787" s="12">
        <f>M9787*O9772</f>
        <v>2334.9647279555716</v>
      </c>
      <c r="Q9787" s="9">
        <f>N9787*O9772</f>
        <v>2.321021158681786E-2</v>
      </c>
      <c r="R9787" s="12">
        <f t="shared" si="2093"/>
        <v>96969.168954382039</v>
      </c>
      <c r="S9787" s="12">
        <f t="shared" si="2094"/>
        <v>5493731.6494750548</v>
      </c>
      <c r="T9787" s="13">
        <f t="shared" si="2086"/>
        <v>55.331707618089332</v>
      </c>
      <c r="U9787" s="14">
        <f t="shared" si="2089"/>
        <v>9.0202795157641944</v>
      </c>
    </row>
    <row r="9788" spans="1:21" x14ac:dyDescent="0.3">
      <c r="A9788" s="17">
        <v>2009</v>
      </c>
      <c r="B9788" s="17">
        <v>16</v>
      </c>
      <c r="C9788" s="17">
        <v>3.4000000000000002E-4</v>
      </c>
      <c r="D9788" s="17">
        <v>3.4000000000000002E-4</v>
      </c>
      <c r="E9788" s="17">
        <v>0.5</v>
      </c>
      <c r="F9788" s="6">
        <f t="shared" si="2095"/>
        <v>99259.423593456304</v>
      </c>
      <c r="G9788" s="7">
        <f t="shared" si="2096"/>
        <v>33.748204021775145</v>
      </c>
      <c r="H9788" s="6">
        <f t="shared" si="2097"/>
        <v>99242.549491445418</v>
      </c>
      <c r="I9788" s="6">
        <f>SUM(H9788:H9882)</f>
        <v>6290056.8386404812</v>
      </c>
      <c r="J9788" s="8">
        <f t="shared" si="2090"/>
        <v>63.36987069764885</v>
      </c>
      <c r="K9788" s="9">
        <f t="shared" si="2098"/>
        <v>7.7599999999999987E-3</v>
      </c>
      <c r="L9788" s="9">
        <f t="shared" si="2091"/>
        <v>4.703030303030302E-4</v>
      </c>
      <c r="M9788" s="12">
        <f t="shared" si="2092"/>
        <v>71758.423499908502</v>
      </c>
      <c r="N9788" s="10">
        <f>((B9787+E9787)*D9787+(B9788+E9788)*D9788+(B9789+E9789)*D9789)/3/SUM(D9772:D9788)</f>
        <v>0.81078178694158098</v>
      </c>
      <c r="O9788" s="11">
        <f>O9772</f>
        <v>4.0206950188526491E-2</v>
      </c>
      <c r="P9788" s="12">
        <f>M9788*O9772</f>
        <v>2885.1873592680099</v>
      </c>
      <c r="Q9788" s="9">
        <f>N9788*O9772</f>
        <v>3.2599062921324647E-2</v>
      </c>
      <c r="R9788" s="12">
        <f t="shared" si="2093"/>
        <v>96007.335376101109</v>
      </c>
      <c r="S9788" s="12">
        <f t="shared" si="2094"/>
        <v>5396762.4805206731</v>
      </c>
      <c r="T9788" s="13">
        <f t="shared" si="2086"/>
        <v>54.370278258158812</v>
      </c>
      <c r="U9788" s="14">
        <f t="shared" si="2089"/>
        <v>8.9995924394900371</v>
      </c>
    </row>
    <row r="9789" spans="1:21" x14ac:dyDescent="0.3">
      <c r="A9789" s="17">
        <v>2009</v>
      </c>
      <c r="B9789" s="17">
        <v>17</v>
      </c>
      <c r="C9789" s="17">
        <v>5.1000000000000004E-4</v>
      </c>
      <c r="D9789" s="17">
        <v>5.1000000000000004E-4</v>
      </c>
      <c r="E9789" s="17">
        <v>0.5</v>
      </c>
      <c r="F9789" s="6">
        <f t="shared" si="2095"/>
        <v>99225.675389434531</v>
      </c>
      <c r="G9789" s="7">
        <f t="shared" si="2096"/>
        <v>50.605094448611617</v>
      </c>
      <c r="H9789" s="6">
        <f t="shared" si="2097"/>
        <v>99200.372842210229</v>
      </c>
      <c r="I9789" s="6">
        <f>SUM(H9789:H9882)</f>
        <v>6190814.2891490357</v>
      </c>
      <c r="J9789" s="8">
        <f t="shared" si="2090"/>
        <v>62.391253723914978</v>
      </c>
      <c r="K9789" s="9">
        <f t="shared" si="2098"/>
        <v>8.2699999999999996E-3</v>
      </c>
      <c r="L9789" s="9">
        <f t="shared" si="2091"/>
        <v>4.7257142857142853E-4</v>
      </c>
      <c r="M9789" s="12">
        <f t="shared" si="2092"/>
        <v>107084.54085256389</v>
      </c>
      <c r="N9789" s="10">
        <f>((B9788+E9788)*D9788+(B9789+E9789)*D9789+(B9790+E9790)*D9790)/3/SUM(D9772:D9789)</f>
        <v>1.0407093913744458</v>
      </c>
      <c r="O9789" s="11">
        <f>O9772</f>
        <v>4.0206950188526491E-2</v>
      </c>
      <c r="P9789" s="12">
        <f>M9789*O9772</f>
        <v>4305.5428000202664</v>
      </c>
      <c r="Q9789" s="9">
        <f>N9789*O9772</f>
        <v>4.1843750659724066E-2</v>
      </c>
      <c r="R9789" s="12">
        <f t="shared" si="2093"/>
        <v>95049.45717564912</v>
      </c>
      <c r="S9789" s="12">
        <f t="shared" si="2094"/>
        <v>5300755.1451445716</v>
      </c>
      <c r="T9789" s="13">
        <f t="shared" si="2086"/>
        <v>53.421204988935671</v>
      </c>
      <c r="U9789" s="14">
        <f t="shared" si="2089"/>
        <v>8.9700487349793079</v>
      </c>
    </row>
    <row r="9790" spans="1:21" x14ac:dyDescent="0.3">
      <c r="A9790" s="17">
        <v>2009</v>
      </c>
      <c r="B9790" s="17">
        <v>18</v>
      </c>
      <c r="C9790" s="17">
        <v>6.0999999999999997E-4</v>
      </c>
      <c r="D9790" s="17">
        <v>6.0999999999999997E-4</v>
      </c>
      <c r="E9790" s="17">
        <v>0.5</v>
      </c>
      <c r="F9790" s="6">
        <f t="shared" si="2095"/>
        <v>99175.070294985926</v>
      </c>
      <c r="G9790" s="7">
        <f t="shared" si="2096"/>
        <v>60.49679287994141</v>
      </c>
      <c r="H9790" s="6">
        <f t="shared" si="2097"/>
        <v>99144.821898545953</v>
      </c>
      <c r="I9790" s="6">
        <f>SUM(H9790:H9882)</f>
        <v>6091613.9163068254</v>
      </c>
      <c r="J9790" s="8">
        <f t="shared" si="2090"/>
        <v>61.422834369443386</v>
      </c>
      <c r="K9790" s="9">
        <f t="shared" si="2098"/>
        <v>8.879999999999999E-3</v>
      </c>
      <c r="L9790" s="9">
        <f t="shared" si="2091"/>
        <v>4.7999999999999996E-4</v>
      </c>
      <c r="M9790" s="12">
        <f t="shared" si="2092"/>
        <v>126034.98516654462</v>
      </c>
      <c r="N9790" s="10">
        <f>((B9789+E9789)*D9789+(B9790+E9790)*D9790+(B9791+E9791)*D9791)/3/SUM(D9772:D9790)</f>
        <v>1.3734984984984986</v>
      </c>
      <c r="O9790" s="11">
        <f>O9772</f>
        <v>4.0206950188526491E-2</v>
      </c>
      <c r="P9790" s="12">
        <f>M9790*O9772</f>
        <v>5067.4823706029347</v>
      </c>
      <c r="Q9790" s="9">
        <f>N9790*O9772</f>
        <v>5.5224185713145059E-2</v>
      </c>
      <c r="R9790" s="12">
        <f t="shared" si="2093"/>
        <v>93669.629841523958</v>
      </c>
      <c r="S9790" s="12">
        <f t="shared" si="2094"/>
        <v>5205705.6879689228</v>
      </c>
      <c r="T9790" s="13">
        <f t="shared" si="2086"/>
        <v>52.49006300156978</v>
      </c>
      <c r="U9790" s="14">
        <f t="shared" si="2089"/>
        <v>8.932771367873606</v>
      </c>
    </row>
    <row r="9791" spans="1:21" x14ac:dyDescent="0.3">
      <c r="A9791" s="17">
        <v>2009</v>
      </c>
      <c r="B9791" s="17">
        <v>19</v>
      </c>
      <c r="C9791" s="17">
        <v>8.4000000000000003E-4</v>
      </c>
      <c r="D9791" s="17">
        <v>8.4000000000000003E-4</v>
      </c>
      <c r="E9791" s="17">
        <v>0.5</v>
      </c>
      <c r="F9791" s="6">
        <f t="shared" si="2095"/>
        <v>99114.573502105981</v>
      </c>
      <c r="G9791" s="7">
        <f t="shared" si="2096"/>
        <v>83.256241741769031</v>
      </c>
      <c r="H9791" s="6">
        <f t="shared" si="2097"/>
        <v>99072.945381235098</v>
      </c>
      <c r="I9791" s="6">
        <f>SUM(H9791:H9882)</f>
        <v>5992469.0944082802</v>
      </c>
      <c r="J9791" s="8">
        <f t="shared" si="2090"/>
        <v>60.460019981632193</v>
      </c>
      <c r="K9791" s="9">
        <f t="shared" si="2098"/>
        <v>9.7199999999999995E-3</v>
      </c>
      <c r="L9791" s="9">
        <f t="shared" si="2091"/>
        <v>4.9846153846153844E-4</v>
      </c>
      <c r="M9791" s="12">
        <f t="shared" si="2092"/>
        <v>167026.41090169715</v>
      </c>
      <c r="N9791" s="10">
        <f>((B9790+E9790)*D9790+(B9791+E9791)*D9791+(B9792+E9792)*D9792)/3/SUM(D9772:D9791)</f>
        <v>1.4478737997256517</v>
      </c>
      <c r="O9791" s="11">
        <f>O9772</f>
        <v>4.0206950188526491E-2</v>
      </c>
      <c r="P9791" s="12">
        <f>M9791*O9772</f>
        <v>6715.6225832928958</v>
      </c>
      <c r="Q9791" s="9">
        <f>N9791*O9772</f>
        <v>5.8214589744841859E-2</v>
      </c>
      <c r="R9791" s="12">
        <f t="shared" si="2093"/>
        <v>93305.45451105338</v>
      </c>
      <c r="S9791" s="12">
        <f t="shared" si="2094"/>
        <v>5112036.0581273986</v>
      </c>
      <c r="T9791" s="13">
        <f t="shared" si="2086"/>
        <v>51.577037336681656</v>
      </c>
      <c r="U9791" s="14">
        <f t="shared" si="2089"/>
        <v>8.8829826449505376</v>
      </c>
    </row>
    <row r="9792" spans="1:21" x14ac:dyDescent="0.3">
      <c r="A9792" s="17">
        <v>2009</v>
      </c>
      <c r="B9792" s="17">
        <v>20</v>
      </c>
      <c r="C9792" s="17">
        <v>7.1000000000000002E-4</v>
      </c>
      <c r="D9792" s="17">
        <v>7.1000000000000002E-4</v>
      </c>
      <c r="E9792" s="17">
        <v>0.5</v>
      </c>
      <c r="F9792" s="6">
        <f t="shared" si="2095"/>
        <v>99031.317260364216</v>
      </c>
      <c r="G9792" s="7">
        <f t="shared" si="2096"/>
        <v>70.312235254858592</v>
      </c>
      <c r="H9792" s="6">
        <f t="shared" si="2097"/>
        <v>98996.16114273679</v>
      </c>
      <c r="I9792" s="6">
        <f>SUM(H9792:H9882)</f>
        <v>5893396.1490270449</v>
      </c>
      <c r="J9792" s="8">
        <f t="shared" si="2090"/>
        <v>59.510428741775279</v>
      </c>
      <c r="K9792" s="9">
        <f t="shared" si="2098"/>
        <v>1.043E-2</v>
      </c>
      <c r="L9792" s="9">
        <f t="shared" si="2091"/>
        <v>5.08780487804878E-4</v>
      </c>
      <c r="M9792" s="12">
        <f t="shared" si="2092"/>
        <v>138197.58607139034</v>
      </c>
      <c r="N9792" s="10">
        <f>((B9791+E9791)*D9791+(B9792+E9792)*D9792+(B9793+E9793)*D9793)/3/SUM(D9772:D9792)</f>
        <v>1.5177372962607862</v>
      </c>
      <c r="O9792" s="11">
        <f>O9772</f>
        <v>4.0206950188526491E-2</v>
      </c>
      <c r="P9792" s="12">
        <f>M9792*O9772</f>
        <v>5556.5034593469936</v>
      </c>
      <c r="Q9792" s="9">
        <f>N9792*O9772</f>
        <v>6.1023587870026305E-2</v>
      </c>
      <c r="R9792" s="12">
        <f t="shared" si="2093"/>
        <v>92955.060204447713</v>
      </c>
      <c r="S9792" s="12">
        <f t="shared" si="2094"/>
        <v>5018730.6036163457</v>
      </c>
      <c r="T9792" s="13">
        <f t="shared" si="2086"/>
        <v>50.678217178728943</v>
      </c>
      <c r="U9792" s="14">
        <f t="shared" si="2089"/>
        <v>8.8322115630463358</v>
      </c>
    </row>
    <row r="9793" spans="1:21" x14ac:dyDescent="0.3">
      <c r="A9793" s="17">
        <v>2009</v>
      </c>
      <c r="B9793" s="17">
        <v>21</v>
      </c>
      <c r="C9793" s="17">
        <v>7.7999999999999999E-4</v>
      </c>
      <c r="D9793" s="17">
        <v>7.6999999999999996E-4</v>
      </c>
      <c r="E9793" s="17">
        <v>0.5</v>
      </c>
      <c r="F9793" s="6">
        <f t="shared" si="2095"/>
        <v>98961.005025109363</v>
      </c>
      <c r="G9793" s="7">
        <f t="shared" si="2096"/>
        <v>76.199973869334201</v>
      </c>
      <c r="H9793" s="6">
        <f t="shared" si="2097"/>
        <v>98922.905038174693</v>
      </c>
      <c r="I9793" s="6">
        <f>SUM(H9793:H9882)</f>
        <v>5794399.9878843082</v>
      </c>
      <c r="J9793" s="8">
        <f t="shared" si="2090"/>
        <v>58.552355914474553</v>
      </c>
      <c r="K9793" s="9">
        <f t="shared" si="2098"/>
        <v>1.12E-2</v>
      </c>
      <c r="L9793" s="9">
        <f t="shared" si="2091"/>
        <v>5.2093023255813948E-4</v>
      </c>
      <c r="M9793" s="12">
        <f t="shared" si="2092"/>
        <v>146276.73555273979</v>
      </c>
      <c r="N9793" s="10">
        <f>((B9792+E9792)*D9792+(B9793+E9793)*D9793+(B9794+E9794)*D9794)/3/SUM(D9772:D9793)</f>
        <v>1.4214285714285715</v>
      </c>
      <c r="O9793" s="11">
        <f>O9772</f>
        <v>4.0206950188526491E-2</v>
      </c>
      <c r="P9793" s="12">
        <f>M9793*O9772</f>
        <v>5881.341420109271</v>
      </c>
      <c r="Q9793" s="9">
        <f>N9793*O9772</f>
        <v>5.7151307767976944E-2</v>
      </c>
      <c r="R9793" s="12">
        <f t="shared" si="2093"/>
        <v>93269.331647035608</v>
      </c>
      <c r="S9793" s="12">
        <f t="shared" si="2094"/>
        <v>4925775.5434118975</v>
      </c>
      <c r="T9793" s="13">
        <f t="shared" si="2086"/>
        <v>49.774914292372848</v>
      </c>
      <c r="U9793" s="14">
        <f t="shared" si="2089"/>
        <v>8.7774416221017049</v>
      </c>
    </row>
    <row r="9794" spans="1:21" x14ac:dyDescent="0.3">
      <c r="A9794" s="17">
        <v>2009</v>
      </c>
      <c r="B9794" s="17">
        <v>22</v>
      </c>
      <c r="C9794" s="17">
        <v>7.3999999999999999E-4</v>
      </c>
      <c r="D9794" s="17">
        <v>7.3999999999999999E-4</v>
      </c>
      <c r="E9794" s="17">
        <v>0.5</v>
      </c>
      <c r="F9794" s="6">
        <f t="shared" si="2095"/>
        <v>98884.805051240022</v>
      </c>
      <c r="G9794" s="7">
        <f t="shared" si="2096"/>
        <v>73.174755737917621</v>
      </c>
      <c r="H9794" s="6">
        <f t="shared" si="2097"/>
        <v>98848.217673371066</v>
      </c>
      <c r="I9794" s="6">
        <f>SUM(H9794:H9882)</f>
        <v>5695477.082846133</v>
      </c>
      <c r="J9794" s="8">
        <f t="shared" si="2090"/>
        <v>57.59709067429376</v>
      </c>
      <c r="K9794" s="9">
        <f t="shared" si="2098"/>
        <v>1.1939999999999999E-2</v>
      </c>
      <c r="L9794" s="9">
        <f t="shared" si="2091"/>
        <v>5.3066666666666659E-4</v>
      </c>
      <c r="M9794" s="12">
        <f t="shared" si="2092"/>
        <v>137892.1276468297</v>
      </c>
      <c r="N9794" s="10">
        <f>((B9793+E9793)*D9793+(B9794+E9794)*D9794+(B9795+E9795)*D9795)/3/SUM(D9772:D9794)</f>
        <v>1.4518425460636517</v>
      </c>
      <c r="O9794" s="11">
        <f>O9772</f>
        <v>4.0206950188526491E-2</v>
      </c>
      <c r="P9794" s="12">
        <f>M9794*O9772</f>
        <v>5544.2219076860183</v>
      </c>
      <c r="Q9794" s="9">
        <f>N9794*O9772</f>
        <v>5.8374160931164723E-2</v>
      </c>
      <c r="R9794" s="12">
        <f t="shared" si="2093"/>
        <v>93078.035907146899</v>
      </c>
      <c r="S9794" s="12">
        <f t="shared" si="2094"/>
        <v>4832506.2117648618</v>
      </c>
      <c r="T9794" s="13">
        <f t="shared" si="2086"/>
        <v>48.870058541964653</v>
      </c>
      <c r="U9794" s="14">
        <f t="shared" si="2089"/>
        <v>8.7270321323291071</v>
      </c>
    </row>
    <row r="9795" spans="1:21" x14ac:dyDescent="0.3">
      <c r="A9795" s="17">
        <v>2009</v>
      </c>
      <c r="B9795" s="17">
        <v>23</v>
      </c>
      <c r="C9795" s="17">
        <v>8.0000000000000004E-4</v>
      </c>
      <c r="D9795" s="17">
        <v>8.0000000000000004E-4</v>
      </c>
      <c r="E9795" s="17">
        <v>0.5</v>
      </c>
      <c r="F9795" s="6">
        <f t="shared" si="2095"/>
        <v>98811.630295502109</v>
      </c>
      <c r="G9795" s="7">
        <f t="shared" si="2096"/>
        <v>79.049304236401696</v>
      </c>
      <c r="H9795" s="6">
        <f t="shared" si="2097"/>
        <v>98772.105643383911</v>
      </c>
      <c r="I9795" s="6">
        <f>SUM(H9795:H9882)</f>
        <v>5596628.8651727624</v>
      </c>
      <c r="J9795" s="8">
        <f t="shared" si="2090"/>
        <v>56.639373810913838</v>
      </c>
      <c r="K9795" s="9">
        <f t="shared" si="2098"/>
        <v>1.274E-2</v>
      </c>
      <c r="L9795" s="9">
        <f t="shared" si="2091"/>
        <v>5.4212765957446806E-4</v>
      </c>
      <c r="M9795" s="12">
        <f t="shared" si="2092"/>
        <v>145813.08081282888</v>
      </c>
      <c r="N9795" s="10">
        <f>((B9794+E9794)*D9794+(B9795+E9795)*D9795+(B9796+E9796)*D9796)/3/SUM(D9772:D9795)</f>
        <v>1.4018838304552588</v>
      </c>
      <c r="O9795" s="11">
        <f>O9772</f>
        <v>4.0206950188526491E-2</v>
      </c>
      <c r="P9795" s="12">
        <f>M9795*O9772</f>
        <v>5862.6992770769984</v>
      </c>
      <c r="Q9795" s="9">
        <f>N9795*O9772</f>
        <v>5.6365473341215305E-2</v>
      </c>
      <c r="R9795" s="12">
        <f t="shared" si="2093"/>
        <v>93204.769155886053</v>
      </c>
      <c r="S9795" s="12">
        <f t="shared" si="2094"/>
        <v>4739428.1758577153</v>
      </c>
      <c r="T9795" s="13">
        <f t="shared" si="2086"/>
        <v>47.964274667710377</v>
      </c>
      <c r="U9795" s="14">
        <f t="shared" si="2089"/>
        <v>8.675099143203461</v>
      </c>
    </row>
    <row r="9796" spans="1:21" x14ac:dyDescent="0.3">
      <c r="A9796" s="17">
        <v>2009</v>
      </c>
      <c r="B9796" s="17">
        <v>24</v>
      </c>
      <c r="C9796" s="17">
        <v>7.3999999999999999E-4</v>
      </c>
      <c r="D9796" s="17">
        <v>7.3999999999999999E-4</v>
      </c>
      <c r="E9796" s="17">
        <v>0.5</v>
      </c>
      <c r="F9796" s="6">
        <f t="shared" si="2095"/>
        <v>98732.580991265713</v>
      </c>
      <c r="G9796" s="7">
        <f t="shared" si="2096"/>
        <v>73.062109933536632</v>
      </c>
      <c r="H9796" s="6">
        <f t="shared" si="2097"/>
        <v>98696.04993629895</v>
      </c>
      <c r="I9796" s="6">
        <f>SUM(H9796:H9882)</f>
        <v>5497856.7595293792</v>
      </c>
      <c r="J9796" s="8">
        <f t="shared" si="2090"/>
        <v>55.684321267928183</v>
      </c>
      <c r="K9796" s="9">
        <f t="shared" si="2098"/>
        <v>1.3479999999999999E-2</v>
      </c>
      <c r="L9796" s="9">
        <f t="shared" si="2091"/>
        <v>5.50204081632653E-4</v>
      </c>
      <c r="M9796" s="12">
        <f t="shared" si="2092"/>
        <v>132790.92680798573</v>
      </c>
      <c r="N9796" s="10">
        <f>((B9795+E9795)*D9795+(B9796+E9796)*D9796+(B9797+E9797)*D9797)/3/SUM(D9772:D9796)</f>
        <v>1.3735163204747776</v>
      </c>
      <c r="O9796" s="11">
        <f>O9772</f>
        <v>4.0206950188526491E-2</v>
      </c>
      <c r="P9796" s="12">
        <f>M9796*O9772</f>
        <v>5339.118179656949</v>
      </c>
      <c r="Q9796" s="9">
        <f>N9796*O9772</f>
        <v>5.5224902280457573E-2</v>
      </c>
      <c r="R9796" s="12">
        <f t="shared" si="2093"/>
        <v>93245.570223099669</v>
      </c>
      <c r="S9796" s="12">
        <f t="shared" si="2094"/>
        <v>4646223.4067018293</v>
      </c>
      <c r="T9796" s="13">
        <f t="shared" ref="T9796:T9859" si="2099">S9796/F9796</f>
        <v>47.05866452648344</v>
      </c>
      <c r="U9796" s="14">
        <f t="shared" si="2089"/>
        <v>8.6256567414447431</v>
      </c>
    </row>
    <row r="9797" spans="1:21" x14ac:dyDescent="0.3">
      <c r="A9797" s="17">
        <v>2009</v>
      </c>
      <c r="B9797" s="17">
        <v>25</v>
      </c>
      <c r="C9797" s="17">
        <v>7.2999999999999996E-4</v>
      </c>
      <c r="D9797" s="17">
        <v>7.2999999999999996E-4</v>
      </c>
      <c r="E9797" s="17">
        <v>0.5</v>
      </c>
      <c r="F9797" s="6">
        <f t="shared" si="2095"/>
        <v>98659.518881332173</v>
      </c>
      <c r="G9797" s="7">
        <f t="shared" si="2096"/>
        <v>72.021448783372477</v>
      </c>
      <c r="H9797" s="6">
        <f t="shared" si="2097"/>
        <v>98623.508156940487</v>
      </c>
      <c r="I9797" s="6">
        <f>SUM(H9797:H9882)</f>
        <v>5399160.70959308</v>
      </c>
      <c r="J9797" s="8">
        <f t="shared" si="2090"/>
        <v>54.72518790697935</v>
      </c>
      <c r="K9797" s="9">
        <f t="shared" si="2098"/>
        <v>1.4209999999999999E-2</v>
      </c>
      <c r="L9797" s="9">
        <f t="shared" si="2091"/>
        <v>5.5725490196078425E-4</v>
      </c>
      <c r="M9797" s="12">
        <f t="shared" si="2092"/>
        <v>129243.27543814204</v>
      </c>
      <c r="N9797" s="10">
        <f>((B9796+E9796)*D9796+(B9797+E9797)*D9797+(B9798+E9798)*D9798)/3/SUM(D9772:D9797)</f>
        <v>1.3468214872155759</v>
      </c>
      <c r="O9797" s="11">
        <f>O9772</f>
        <v>4.0206950188526491E-2</v>
      </c>
      <c r="P9797" s="12">
        <f>M9797*O9772</f>
        <v>5196.4779377433861</v>
      </c>
      <c r="Q9797" s="9">
        <f>N9797*O9772</f>
        <v>5.4151584449313832E-2</v>
      </c>
      <c r="R9797" s="12">
        <f t="shared" si="2093"/>
        <v>93282.888926292333</v>
      </c>
      <c r="S9797" s="12">
        <f t="shared" si="2094"/>
        <v>4552977.8364787297</v>
      </c>
      <c r="T9797" s="13">
        <f t="shared" si="2099"/>
        <v>46.148388803264474</v>
      </c>
      <c r="U9797" s="14">
        <f t="shared" si="2089"/>
        <v>8.5767991037148761</v>
      </c>
    </row>
    <row r="9798" spans="1:21" x14ac:dyDescent="0.3">
      <c r="A9798" s="17">
        <v>2009</v>
      </c>
      <c r="B9798" s="17">
        <v>26</v>
      </c>
      <c r="C9798" s="17">
        <v>7.7999999999999999E-4</v>
      </c>
      <c r="D9798" s="17">
        <v>7.7999999999999999E-4</v>
      </c>
      <c r="E9798" s="17">
        <v>0.5</v>
      </c>
      <c r="F9798" s="6">
        <f t="shared" si="2095"/>
        <v>98587.4974325488</v>
      </c>
      <c r="G9798" s="7">
        <f t="shared" si="2096"/>
        <v>76.898247997388069</v>
      </c>
      <c r="H9798" s="6">
        <f t="shared" si="2097"/>
        <v>98549.048308550104</v>
      </c>
      <c r="I9798" s="6">
        <f>SUM(H9798:H9882)</f>
        <v>5300537.2014361387</v>
      </c>
      <c r="J9798" s="8">
        <f t="shared" si="2090"/>
        <v>53.764801211863997</v>
      </c>
      <c r="K9798" s="9">
        <f t="shared" si="2098"/>
        <v>1.4989999999999998E-2</v>
      </c>
      <c r="L9798" s="9">
        <f t="shared" si="2091"/>
        <v>5.6566037735849054E-4</v>
      </c>
      <c r="M9798" s="12">
        <f t="shared" si="2092"/>
        <v>135944.20092933849</v>
      </c>
      <c r="N9798" s="10">
        <f>((B9797+E9797)*D9797+(B9798+E9798)*D9798+(B9799+E9799)*D9799)/3/SUM(D9772:D9798)</f>
        <v>1.3505670446964644</v>
      </c>
      <c r="O9798" s="11">
        <f>O9772</f>
        <v>4.0206950188526491E-2</v>
      </c>
      <c r="P9798" s="12">
        <f>M9798*O9772</f>
        <v>5465.9017151849494</v>
      </c>
      <c r="Q9798" s="9">
        <f>N9798*O9772</f>
        <v>5.4302181892376178E-2</v>
      </c>
      <c r="R9798" s="12">
        <f t="shared" si="2093"/>
        <v>93197.619961978649</v>
      </c>
      <c r="S9798" s="12">
        <f t="shared" si="2094"/>
        <v>4459694.947552437</v>
      </c>
      <c r="T9798" s="13">
        <f t="shared" si="2099"/>
        <v>45.235907835105088</v>
      </c>
      <c r="U9798" s="14">
        <f t="shared" si="2089"/>
        <v>8.5288933767589086</v>
      </c>
    </row>
    <row r="9799" spans="1:21" x14ac:dyDescent="0.3">
      <c r="A9799" s="17">
        <v>2009</v>
      </c>
      <c r="B9799" s="17">
        <v>27</v>
      </c>
      <c r="C9799" s="17">
        <v>7.7999999999999999E-4</v>
      </c>
      <c r="D9799" s="17">
        <v>7.7999999999999999E-4</v>
      </c>
      <c r="E9799" s="17">
        <v>0.5</v>
      </c>
      <c r="F9799" s="6">
        <f t="shared" si="2095"/>
        <v>98510.599184551407</v>
      </c>
      <c r="G9799" s="7">
        <f t="shared" si="2096"/>
        <v>76.838267363950095</v>
      </c>
      <c r="H9799" s="6">
        <f t="shared" si="2097"/>
        <v>98472.180050869429</v>
      </c>
      <c r="I9799" s="6">
        <f>SUM(H9799:H9882)</f>
        <v>5201988.1531275893</v>
      </c>
      <c r="J9799" s="8">
        <f t="shared" si="2090"/>
        <v>52.806380188410969</v>
      </c>
      <c r="K9799" s="9">
        <f t="shared" si="2098"/>
        <v>1.5769999999999999E-2</v>
      </c>
      <c r="L9799" s="9">
        <f t="shared" si="2091"/>
        <v>5.734545454545454E-4</v>
      </c>
      <c r="M9799" s="12">
        <f t="shared" si="2092"/>
        <v>133991.90567588</v>
      </c>
      <c r="N9799" s="10">
        <f>((B9798+E9798)*D9798+(B9799+E9799)*D9799+(B9800+E9800)*D9800)/3/SUM(D9772:D9799)</f>
        <v>1.2939124920735576</v>
      </c>
      <c r="O9799" s="11">
        <f>O9772</f>
        <v>4.0206950188526491E-2</v>
      </c>
      <c r="P9799" s="12">
        <f>M9799*O9772</f>
        <v>5387.4058771758473</v>
      </c>
      <c r="Q9799" s="9">
        <f>N9799*O9772</f>
        <v>5.2024275117113709E-2</v>
      </c>
      <c r="R9799" s="12">
        <f t="shared" si="2093"/>
        <v>93349.236264521038</v>
      </c>
      <c r="S9799" s="12">
        <f t="shared" si="2094"/>
        <v>4366497.3275904581</v>
      </c>
      <c r="T9799" s="13">
        <f t="shared" si="2099"/>
        <v>44.325152458063812</v>
      </c>
      <c r="U9799" s="14">
        <f t="shared" si="2089"/>
        <v>8.4812277303471575</v>
      </c>
    </row>
    <row r="9800" spans="1:21" x14ac:dyDescent="0.3">
      <c r="A9800" s="17">
        <v>2009</v>
      </c>
      <c r="B9800" s="17">
        <v>28</v>
      </c>
      <c r="C9800" s="17">
        <v>6.7000000000000002E-4</v>
      </c>
      <c r="D9800" s="17">
        <v>6.7000000000000002E-4</v>
      </c>
      <c r="E9800" s="17">
        <v>0.5</v>
      </c>
      <c r="F9800" s="6">
        <f t="shared" si="2095"/>
        <v>98433.76091718745</v>
      </c>
      <c r="G9800" s="7">
        <f t="shared" si="2096"/>
        <v>65.950619814515591</v>
      </c>
      <c r="H9800" s="6">
        <f t="shared" si="2097"/>
        <v>98400.785607280195</v>
      </c>
      <c r="I9800" s="6">
        <f>SUM(H9800:H9882)</f>
        <v>5103515.9730767198</v>
      </c>
      <c r="J9800" s="8">
        <f t="shared" si="2090"/>
        <v>51.847211013001115</v>
      </c>
      <c r="K9800" s="9">
        <f t="shared" si="2098"/>
        <v>1.644E-2</v>
      </c>
      <c r="L9800" s="9">
        <f t="shared" si="2091"/>
        <v>5.7684210526315794E-4</v>
      </c>
      <c r="M9800" s="12">
        <f t="shared" si="2092"/>
        <v>114330.4540580106</v>
      </c>
      <c r="N9800" s="10">
        <f>((B9799+E9799)*D9799+(B9800+E9800)*D9800+(B9801+E9801)*D9801)/3/SUM(D9772:D9800)</f>
        <v>1.3544201135442011</v>
      </c>
      <c r="O9800" s="11">
        <f>O9772</f>
        <v>4.0206950188526491E-2</v>
      </c>
      <c r="P9800" s="12">
        <f>M9800*O9772</f>
        <v>4596.8788713420481</v>
      </c>
      <c r="Q9800" s="9">
        <f>N9800*O9772</f>
        <v>5.4457102039610086E-2</v>
      </c>
      <c r="R9800" s="12">
        <f t="shared" si="2093"/>
        <v>93042.163984686747</v>
      </c>
      <c r="S9800" s="12">
        <f t="shared" si="2094"/>
        <v>4273148.0913259368</v>
      </c>
      <c r="T9800" s="13">
        <f t="shared" si="2099"/>
        <v>43.411407341439954</v>
      </c>
      <c r="U9800" s="14">
        <f t="shared" si="2089"/>
        <v>8.4358036715611604</v>
      </c>
    </row>
    <row r="9801" spans="1:21" x14ac:dyDescent="0.3">
      <c r="A9801" s="17">
        <v>2009</v>
      </c>
      <c r="B9801" s="17">
        <v>29</v>
      </c>
      <c r="C9801" s="17">
        <v>8.8999999999999995E-4</v>
      </c>
      <c r="D9801" s="17">
        <v>8.8999999999999995E-4</v>
      </c>
      <c r="E9801" s="17">
        <v>0.5</v>
      </c>
      <c r="F9801" s="6">
        <f t="shared" si="2095"/>
        <v>98367.81029737294</v>
      </c>
      <c r="G9801" s="7">
        <f t="shared" si="2096"/>
        <v>87.547351164661919</v>
      </c>
      <c r="H9801" s="6">
        <f t="shared" si="2097"/>
        <v>98324.036621790612</v>
      </c>
      <c r="I9801" s="6">
        <f>SUM(H9801:H9882)</f>
        <v>5005115.1874694414</v>
      </c>
      <c r="J9801" s="8">
        <f t="shared" si="2090"/>
        <v>50.881636709596556</v>
      </c>
      <c r="K9801" s="9">
        <f t="shared" si="2098"/>
        <v>1.7329999999999998E-2</v>
      </c>
      <c r="L9801" s="9">
        <f t="shared" si="2091"/>
        <v>5.8745762711864401E-4</v>
      </c>
      <c r="M9801" s="12">
        <f t="shared" si="2092"/>
        <v>149027.51640839741</v>
      </c>
      <c r="N9801" s="10">
        <f>((B9800+E9800)*D9800+(B9801+E9801)*D9801+(B9802+E9802)*D9802)/3/SUM(D9772:D9801)</f>
        <v>1.3650702058088098</v>
      </c>
      <c r="O9801" s="11">
        <f>O9772</f>
        <v>4.0206950188526491E-2</v>
      </c>
      <c r="P9801" s="12">
        <f>M9801*O9772</f>
        <v>5991.9419289522493</v>
      </c>
      <c r="Q9801" s="9">
        <f>N9801*O9772</f>
        <v>5.4885309768796423E-2</v>
      </c>
      <c r="R9801" s="12">
        <f t="shared" si="2093"/>
        <v>92927.491414085147</v>
      </c>
      <c r="S9801" s="12">
        <f t="shared" si="2094"/>
        <v>4180105.9273412502</v>
      </c>
      <c r="T9801" s="13">
        <f t="shared" si="2099"/>
        <v>42.494652617604181</v>
      </c>
      <c r="U9801" s="14">
        <f t="shared" si="2089"/>
        <v>8.3869840919923746</v>
      </c>
    </row>
    <row r="9802" spans="1:21" x14ac:dyDescent="0.3">
      <c r="A9802" s="17">
        <v>2009</v>
      </c>
      <c r="B9802" s="17">
        <v>30</v>
      </c>
      <c r="C9802" s="17">
        <v>8.4000000000000003E-4</v>
      </c>
      <c r="D9802" s="17">
        <v>8.4000000000000003E-4</v>
      </c>
      <c r="E9802" s="17">
        <v>0.5</v>
      </c>
      <c r="F9802" s="6">
        <f t="shared" si="2095"/>
        <v>98280.262946208284</v>
      </c>
      <c r="G9802" s="7">
        <f t="shared" si="2096"/>
        <v>82.555420874814956</v>
      </c>
      <c r="H9802" s="6">
        <f t="shared" si="2097"/>
        <v>98238.985235770873</v>
      </c>
      <c r="I9802" s="6">
        <f>SUM(H9802:H9882)</f>
        <v>4906791.1508476501</v>
      </c>
      <c r="J9802" s="8">
        <f t="shared" si="2090"/>
        <v>49.926516309111662</v>
      </c>
      <c r="K9802" s="9">
        <f t="shared" si="2098"/>
        <v>1.8169999999999999E-2</v>
      </c>
      <c r="L9802" s="9">
        <f t="shared" si="2091"/>
        <v>5.9573770491803274E-4</v>
      </c>
      <c r="M9802" s="12">
        <f t="shared" si="2092"/>
        <v>138576.79343323369</v>
      </c>
      <c r="N9802" s="10">
        <f>((B9801+E9801)*D9801+(B9802+E9802)*D9802+(B9803+E9803)*D9803)/3/SUM(D9772:D9802)</f>
        <v>1.4544120344890845</v>
      </c>
      <c r="O9802" s="11">
        <f>O9772</f>
        <v>4.0206950188526491E-2</v>
      </c>
      <c r="P9802" s="12">
        <f>M9802*O9772</f>
        <v>5571.7502308557523</v>
      </c>
      <c r="Q9802" s="9">
        <f>N9802*O9772</f>
        <v>5.8477472224296091E-2</v>
      </c>
      <c r="R9802" s="12">
        <f t="shared" si="2093"/>
        <v>92494.217705303046</v>
      </c>
      <c r="S9802" s="12">
        <f t="shared" si="2094"/>
        <v>4087178.4359271652</v>
      </c>
      <c r="T9802" s="13">
        <f t="shared" si="2099"/>
        <v>41.586970907517816</v>
      </c>
      <c r="U9802" s="14">
        <f t="shared" si="2089"/>
        <v>8.3395454015938455</v>
      </c>
    </row>
    <row r="9803" spans="1:21" x14ac:dyDescent="0.3">
      <c r="A9803" s="17">
        <v>2009</v>
      </c>
      <c r="B9803" s="17">
        <v>31</v>
      </c>
      <c r="C9803" s="17">
        <v>8.7000000000000001E-4</v>
      </c>
      <c r="D9803" s="17">
        <v>8.7000000000000001E-4</v>
      </c>
      <c r="E9803" s="17">
        <v>0.5</v>
      </c>
      <c r="F9803" s="6">
        <f t="shared" si="2095"/>
        <v>98197.707525333462</v>
      </c>
      <c r="G9803" s="7">
        <f t="shared" si="2096"/>
        <v>85.432005547040106</v>
      </c>
      <c r="H9803" s="6">
        <f t="shared" si="2097"/>
        <v>98154.99152255994</v>
      </c>
      <c r="I9803" s="6">
        <f>SUM(H9803:H9882)</f>
        <v>4808552.165611879</v>
      </c>
      <c r="J9803" s="8">
        <f t="shared" si="2090"/>
        <v>48.968069487481145</v>
      </c>
      <c r="K9803" s="9">
        <f t="shared" si="2098"/>
        <v>1.9039999999999998E-2</v>
      </c>
      <c r="L9803" s="9">
        <f t="shared" si="2091"/>
        <v>6.0444444444444434E-4</v>
      </c>
      <c r="M9803" s="12">
        <f t="shared" si="2092"/>
        <v>141339.71505944137</v>
      </c>
      <c r="N9803" s="10">
        <f>((B9802+E9802)*D9802+(B9803+E9803)*D9803+(B9804+E9804)*D9804)/3/SUM(D9772:D9803)</f>
        <v>1.3721113445378152</v>
      </c>
      <c r="O9803" s="11">
        <f>O9772</f>
        <v>4.0206950188526491E-2</v>
      </c>
      <c r="P9803" s="12">
        <f>M9803*O9772</f>
        <v>5682.8388830554868</v>
      </c>
      <c r="Q9803" s="9">
        <f>N9803*O9772</f>
        <v>5.5168412482944046E-2</v>
      </c>
      <c r="R9803" s="12">
        <f t="shared" si="2093"/>
        <v>92739.936462983474</v>
      </c>
      <c r="S9803" s="12">
        <f t="shared" si="2094"/>
        <v>3994684.2182218623</v>
      </c>
      <c r="T9803" s="13">
        <f t="shared" si="2099"/>
        <v>40.680015031830521</v>
      </c>
      <c r="U9803" s="14">
        <f t="shared" si="2089"/>
        <v>8.2880544556506237</v>
      </c>
    </row>
    <row r="9804" spans="1:21" x14ac:dyDescent="0.3">
      <c r="A9804" s="17">
        <v>2009</v>
      </c>
      <c r="B9804" s="17">
        <v>32</v>
      </c>
      <c r="C9804" s="17">
        <v>7.7999999999999999E-4</v>
      </c>
      <c r="D9804" s="17">
        <v>7.7999999999999999E-4</v>
      </c>
      <c r="E9804" s="17">
        <v>0.5</v>
      </c>
      <c r="F9804" s="6">
        <f t="shared" si="2095"/>
        <v>98112.275519786417</v>
      </c>
      <c r="G9804" s="7">
        <f t="shared" si="2096"/>
        <v>76.527574905433397</v>
      </c>
      <c r="H9804" s="6">
        <f t="shared" si="2097"/>
        <v>98074.011732333704</v>
      </c>
      <c r="I9804" s="6">
        <f>SUM(H9804:H9882)</f>
        <v>4710397.1740893191</v>
      </c>
      <c r="J9804" s="8">
        <f t="shared" si="2090"/>
        <v>48.010273425361213</v>
      </c>
      <c r="K9804" s="9">
        <f t="shared" si="2098"/>
        <v>1.9819999999999997E-2</v>
      </c>
      <c r="L9804" s="9">
        <f t="shared" si="2091"/>
        <v>6.0984615384615374E-4</v>
      </c>
      <c r="M9804" s="12">
        <f t="shared" si="2092"/>
        <v>125486.68942616477</v>
      </c>
      <c r="N9804" s="10">
        <f>((B9803+E9803)*D9803+(B9804+E9804)*D9804+(B9805+E9805)*D9805)/3/SUM(D9772:D9804)</f>
        <v>1.3661284897410024</v>
      </c>
      <c r="O9804" s="11">
        <f>O9772</f>
        <v>4.0206950188526491E-2</v>
      </c>
      <c r="P9804" s="12">
        <f>M9804*O9772</f>
        <v>5045.4370710809008</v>
      </c>
      <c r="Q9804" s="9">
        <f>N9804*O9772</f>
        <v>5.4927860138143408E-2</v>
      </c>
      <c r="R9804" s="12">
        <f t="shared" si="2093"/>
        <v>92687.016132713441</v>
      </c>
      <c r="S9804" s="12">
        <f t="shared" si="2094"/>
        <v>3901944.2817588788</v>
      </c>
      <c r="T9804" s="13">
        <f t="shared" si="2099"/>
        <v>39.770194515282334</v>
      </c>
      <c r="U9804" s="14">
        <f t="shared" si="2089"/>
        <v>8.2400789100788785</v>
      </c>
    </row>
    <row r="9805" spans="1:21" x14ac:dyDescent="0.3">
      <c r="A9805" s="17">
        <v>2009</v>
      </c>
      <c r="B9805" s="17">
        <v>33</v>
      </c>
      <c r="C9805" s="17">
        <v>8.4999999999999995E-4</v>
      </c>
      <c r="D9805" s="17">
        <v>8.4999999999999995E-4</v>
      </c>
      <c r="E9805" s="17">
        <v>0.5</v>
      </c>
      <c r="F9805" s="6">
        <f t="shared" si="2095"/>
        <v>98035.74794488099</v>
      </c>
      <c r="G9805" s="7">
        <f t="shared" si="2096"/>
        <v>83.330385753148832</v>
      </c>
      <c r="H9805" s="6">
        <f t="shared" si="2097"/>
        <v>97994.082752004411</v>
      </c>
      <c r="I9805" s="6">
        <f>SUM(H9805:H9882)</f>
        <v>4612323.1623569857</v>
      </c>
      <c r="J9805" s="8">
        <f t="shared" si="2090"/>
        <v>47.047360366447037</v>
      </c>
      <c r="K9805" s="9">
        <f t="shared" si="2098"/>
        <v>2.0669999999999997E-2</v>
      </c>
      <c r="L9805" s="9">
        <f t="shared" si="2091"/>
        <v>6.1701492537313428E-4</v>
      </c>
      <c r="M9805" s="12">
        <f t="shared" si="2092"/>
        <v>135054.08431206996</v>
      </c>
      <c r="N9805" s="10">
        <f>((B9804+E9804)*D9804+(B9805+E9805)*D9805+(B9806+E9806)*D9806)/3/SUM(D9772:D9805)</f>
        <v>1.3742944686340912</v>
      </c>
      <c r="O9805" s="11">
        <f>O9772</f>
        <v>4.0206950188526491E-2</v>
      </c>
      <c r="P9805" s="12">
        <f>M9805*O9772</f>
        <v>5430.1128406924536</v>
      </c>
      <c r="Q9805" s="9">
        <f>N9805*O9772</f>
        <v>5.5256189244738387E-2</v>
      </c>
      <c r="R9805" s="12">
        <f t="shared" si="2093"/>
        <v>92579.3031705951</v>
      </c>
      <c r="S9805" s="12">
        <f t="shared" si="2094"/>
        <v>3809257.2656261656</v>
      </c>
      <c r="T9805" s="13">
        <f t="shared" si="2099"/>
        <v>38.855798476366587</v>
      </c>
      <c r="U9805" s="14">
        <f t="shared" si="2089"/>
        <v>8.1915618900804503</v>
      </c>
    </row>
    <row r="9806" spans="1:21" x14ac:dyDescent="0.3">
      <c r="A9806" s="17">
        <v>2009</v>
      </c>
      <c r="B9806" s="17">
        <v>34</v>
      </c>
      <c r="C9806" s="17">
        <v>9.1E-4</v>
      </c>
      <c r="D9806" s="17">
        <v>9.1E-4</v>
      </c>
      <c r="E9806" s="17">
        <v>0.5</v>
      </c>
      <c r="F9806" s="6">
        <f t="shared" si="2095"/>
        <v>97952.417559127847</v>
      </c>
      <c r="G9806" s="7">
        <f t="shared" si="2096"/>
        <v>89.136699978806348</v>
      </c>
      <c r="H9806" s="6">
        <f t="shared" si="2097"/>
        <v>97907.84920913844</v>
      </c>
      <c r="I9806" s="6">
        <f>SUM(H9806:H9882)</f>
        <v>4514329.0796049805</v>
      </c>
      <c r="J9806" s="8">
        <f t="shared" si="2090"/>
        <v>46.086959281836592</v>
      </c>
      <c r="K9806" s="9">
        <f t="shared" si="2098"/>
        <v>2.1579999999999998E-2</v>
      </c>
      <c r="L9806" s="9">
        <f t="shared" si="2091"/>
        <v>6.255072463768115E-4</v>
      </c>
      <c r="M9806" s="12">
        <f t="shared" si="2092"/>
        <v>142503.06530439385</v>
      </c>
      <c r="N9806" s="10">
        <f>((B9805+E9805)*D9805+(B9806+E9806)*D9806+(B9807+E9807)*D9807)/3/SUM(D9772:D9806)</f>
        <v>1.4182885387704662</v>
      </c>
      <c r="O9806" s="11">
        <f>O9772</f>
        <v>4.0206950188526491E-2</v>
      </c>
      <c r="P9806" s="12">
        <f>M9806*O9772</f>
        <v>5729.6136484061017</v>
      </c>
      <c r="Q9806" s="9">
        <f>N9806*O9772</f>
        <v>5.7025056631302161E-2</v>
      </c>
      <c r="R9806" s="12">
        <f t="shared" si="2093"/>
        <v>92324.648563338327</v>
      </c>
      <c r="S9806" s="12">
        <f t="shared" si="2094"/>
        <v>3716677.9624555702</v>
      </c>
      <c r="T9806" s="13">
        <f t="shared" si="2099"/>
        <v>37.943708333814634</v>
      </c>
      <c r="U9806" s="14">
        <f t="shared" si="2089"/>
        <v>8.1432509480219579</v>
      </c>
    </row>
    <row r="9807" spans="1:21" x14ac:dyDescent="0.3">
      <c r="A9807" s="17">
        <v>2009</v>
      </c>
      <c r="B9807" s="17">
        <v>35</v>
      </c>
      <c r="C9807" s="17">
        <v>8.9999999999999998E-4</v>
      </c>
      <c r="D9807" s="17">
        <v>8.9999999999999998E-4</v>
      </c>
      <c r="E9807" s="17">
        <v>0.5</v>
      </c>
      <c r="F9807" s="6">
        <f t="shared" si="2095"/>
        <v>97863.280859149047</v>
      </c>
      <c r="G9807" s="7">
        <f t="shared" si="2096"/>
        <v>88.07695277323414</v>
      </c>
      <c r="H9807" s="6">
        <f t="shared" si="2097"/>
        <v>97819.24238276243</v>
      </c>
      <c r="I9807" s="6">
        <f>SUM(H9807:H9882)</f>
        <v>4416421.2303958433</v>
      </c>
      <c r="J9807" s="8">
        <f t="shared" si="2090"/>
        <v>45.128481199728355</v>
      </c>
      <c r="K9807" s="9">
        <f t="shared" si="2098"/>
        <v>2.248E-2</v>
      </c>
      <c r="L9807" s="9">
        <f t="shared" si="2091"/>
        <v>6.3323943661971831E-4</v>
      </c>
      <c r="M9807" s="12">
        <f t="shared" si="2092"/>
        <v>139089.49392570337</v>
      </c>
      <c r="N9807" s="10">
        <f>((B9806+E9806)*D9806+(B9807+E9807)*D9807+(B9808+E9808)*D9808)/3/SUM(D9772:D9807)</f>
        <v>1.4372034400948992</v>
      </c>
      <c r="O9807" s="11">
        <f>O9772</f>
        <v>4.0206950188526491E-2</v>
      </c>
      <c r="P9807" s="12">
        <f>M9807*O9772</f>
        <v>5592.3643540181138</v>
      </c>
      <c r="Q9807" s="9">
        <f>N9807*O9772</f>
        <v>5.7785567126674528E-2</v>
      </c>
      <c r="R9807" s="12">
        <f t="shared" si="2093"/>
        <v>92166.701985772874</v>
      </c>
      <c r="S9807" s="12">
        <f t="shared" si="2094"/>
        <v>3624353.3138922318</v>
      </c>
      <c r="T9807" s="13">
        <f t="shared" si="2099"/>
        <v>37.034864170440265</v>
      </c>
      <c r="U9807" s="14">
        <f t="shared" si="2089"/>
        <v>8.0936170292880902</v>
      </c>
    </row>
    <row r="9808" spans="1:21" x14ac:dyDescent="0.3">
      <c r="A9808" s="17">
        <v>2009</v>
      </c>
      <c r="B9808" s="17">
        <v>36</v>
      </c>
      <c r="C9808" s="17">
        <v>9.2000000000000003E-4</v>
      </c>
      <c r="D9808" s="17">
        <v>9.2000000000000003E-4</v>
      </c>
      <c r="E9808" s="17">
        <v>0.5</v>
      </c>
      <c r="F9808" s="6">
        <f t="shared" si="2095"/>
        <v>97775.203906375813</v>
      </c>
      <c r="G9808" s="7">
        <f t="shared" si="2096"/>
        <v>89.953187593865749</v>
      </c>
      <c r="H9808" s="6">
        <f t="shared" si="2097"/>
        <v>97730.227312578878</v>
      </c>
      <c r="I9808" s="6">
        <f>SUM(H9808:H9882)</f>
        <v>4318601.9880130803</v>
      </c>
      <c r="J9808" s="8">
        <f t="shared" si="2090"/>
        <v>44.168683014441342</v>
      </c>
      <c r="K9808" s="9">
        <f t="shared" si="2098"/>
        <v>2.3400000000000001E-2</v>
      </c>
      <c r="L9808" s="9">
        <f t="shared" si="2091"/>
        <v>6.4109589041095889E-4</v>
      </c>
      <c r="M9808" s="12">
        <f t="shared" si="2092"/>
        <v>140311.59603316666</v>
      </c>
      <c r="N9808" s="10">
        <f>((B9807+E9807)*D9807+(B9808+E9808)*D9808+(B9809+E9809)*D9809)/3/SUM(D9772:D9808)</f>
        <v>1.4836894586894589</v>
      </c>
      <c r="O9808" s="11">
        <f>O9772</f>
        <v>4.0206950188526491E-2</v>
      </c>
      <c r="P9808" s="12">
        <f>M9808*O9772</f>
        <v>5641.5013525781833</v>
      </c>
      <c r="Q9808" s="9">
        <f>N9808*O9772</f>
        <v>5.9654628160768906E-2</v>
      </c>
      <c r="R9808" s="12">
        <f t="shared" si="2093"/>
        <v>91900.166942179567</v>
      </c>
      <c r="S9808" s="12">
        <f t="shared" si="2094"/>
        <v>3532186.6119064591</v>
      </c>
      <c r="T9808" s="13">
        <f t="shared" si="2099"/>
        <v>36.12558676214767</v>
      </c>
      <c r="U9808" s="14">
        <f t="shared" si="2089"/>
        <v>8.0430962522936724</v>
      </c>
    </row>
    <row r="9809" spans="1:21" x14ac:dyDescent="0.3">
      <c r="A9809" s="17">
        <v>2009</v>
      </c>
      <c r="B9809" s="17">
        <v>37</v>
      </c>
      <c r="C9809" s="17">
        <v>1.0300000000000001E-3</v>
      </c>
      <c r="D9809" s="17">
        <v>1.0300000000000001E-3</v>
      </c>
      <c r="E9809" s="17">
        <v>0.5</v>
      </c>
      <c r="F9809" s="6">
        <f t="shared" si="2095"/>
        <v>97685.250718781943</v>
      </c>
      <c r="G9809" s="7">
        <f t="shared" si="2096"/>
        <v>100.61580824034542</v>
      </c>
      <c r="H9809" s="6">
        <f t="shared" si="2097"/>
        <v>97634.942814661772</v>
      </c>
      <c r="I9809" s="6">
        <f>SUM(H9809:H9882)</f>
        <v>4220871.7607005015</v>
      </c>
      <c r="J9809" s="8">
        <f t="shared" si="2090"/>
        <v>43.208895198023527</v>
      </c>
      <c r="K9809" s="9">
        <f t="shared" si="2098"/>
        <v>2.443E-2</v>
      </c>
      <c r="L9809" s="9">
        <f t="shared" si="2091"/>
        <v>6.5146666666666671E-4</v>
      </c>
      <c r="M9809" s="12">
        <f t="shared" si="2092"/>
        <v>154445.05972218391</v>
      </c>
      <c r="N9809" s="10">
        <f>((B9808+E9808)*D9808+(B9809+E9809)*D9809+(B9810+E9810)*D9810)/3/SUM(D9772:D9809)</f>
        <v>1.5998089780324738</v>
      </c>
      <c r="O9809" s="11">
        <f>O9772</f>
        <v>4.0206950188526491E-2</v>
      </c>
      <c r="P9809" s="12">
        <f>M9809*O9772</f>
        <v>6209.7648231138473</v>
      </c>
      <c r="Q9809" s="9">
        <f>N9809*O9772</f>
        <v>6.4323439890909148E-2</v>
      </c>
      <c r="R9809" s="12">
        <f t="shared" si="2093"/>
        <v>91354.727439270515</v>
      </c>
      <c r="S9809" s="12">
        <f t="shared" si="2094"/>
        <v>3440286.4449642794</v>
      </c>
      <c r="T9809" s="13">
        <f t="shared" si="2099"/>
        <v>35.21807457779105</v>
      </c>
      <c r="U9809" s="14">
        <f t="shared" si="2089"/>
        <v>7.9908206202324763</v>
      </c>
    </row>
    <row r="9810" spans="1:21" x14ac:dyDescent="0.3">
      <c r="A9810" s="17">
        <v>2009</v>
      </c>
      <c r="B9810" s="17">
        <v>38</v>
      </c>
      <c r="C9810" s="17">
        <v>1.17E-3</v>
      </c>
      <c r="D9810" s="17">
        <v>1.17E-3</v>
      </c>
      <c r="E9810" s="17">
        <v>0.5</v>
      </c>
      <c r="F9810" s="6">
        <f t="shared" si="2095"/>
        <v>97584.634910541601</v>
      </c>
      <c r="G9810" s="7">
        <f t="shared" si="2096"/>
        <v>114.17402284533368</v>
      </c>
      <c r="H9810" s="6">
        <f t="shared" si="2097"/>
        <v>97527.54789911893</v>
      </c>
      <c r="I9810" s="6">
        <f>SUM(H9810:H9882)</f>
        <v>4123236.8178858398</v>
      </c>
      <c r="J9810" s="8">
        <f t="shared" si="2090"/>
        <v>42.252930716661687</v>
      </c>
      <c r="K9810" s="9">
        <f t="shared" si="2098"/>
        <v>2.5600000000000001E-2</v>
      </c>
      <c r="L9810" s="9">
        <f t="shared" si="2091"/>
        <v>6.6493506493506499E-4</v>
      </c>
      <c r="M9810" s="12">
        <f t="shared" si="2092"/>
        <v>171707.0265447401</v>
      </c>
      <c r="N9810" s="10">
        <f>((B9809+E9809)*D9809+(B9810+E9810)*D9810+(B9811+E9811)*D9811)/3/SUM(D9772:D9810)</f>
        <v>1.7374999999999998</v>
      </c>
      <c r="O9810" s="11">
        <f>O9772</f>
        <v>4.0206950188526491E-2</v>
      </c>
      <c r="P9810" s="12">
        <f>M9810*O9772</f>
        <v>6903.8158633043613</v>
      </c>
      <c r="Q9810" s="9">
        <f>N9810*O9772</f>
        <v>6.985957595256477E-2</v>
      </c>
      <c r="R9810" s="12">
        <f t="shared" si="2093"/>
        <v>90714.314759193032</v>
      </c>
      <c r="S9810" s="12">
        <f t="shared" si="2094"/>
        <v>3348931.7175250091</v>
      </c>
      <c r="T9810" s="13">
        <f t="shared" si="2099"/>
        <v>34.318227665605988</v>
      </c>
      <c r="U9810" s="14">
        <f t="shared" si="2089"/>
        <v>7.9347030510556991</v>
      </c>
    </row>
    <row r="9811" spans="1:21" x14ac:dyDescent="0.3">
      <c r="A9811" s="17">
        <v>2009</v>
      </c>
      <c r="B9811" s="17">
        <v>39</v>
      </c>
      <c r="C9811" s="17">
        <v>1.2600000000000001E-3</v>
      </c>
      <c r="D9811" s="17">
        <v>1.2600000000000001E-3</v>
      </c>
      <c r="E9811" s="17">
        <v>0.5</v>
      </c>
      <c r="F9811" s="6">
        <f t="shared" si="2095"/>
        <v>97470.460887696274</v>
      </c>
      <c r="G9811" s="7">
        <f t="shared" si="2096"/>
        <v>122.81278071849731</v>
      </c>
      <c r="H9811" s="6">
        <f t="shared" si="2097"/>
        <v>97409.054497337027</v>
      </c>
      <c r="I9811" s="6">
        <f>SUM(H9811:H9882)</f>
        <v>4025709.2699867212</v>
      </c>
      <c r="J9811" s="8">
        <f t="shared" si="2090"/>
        <v>41.301838868137409</v>
      </c>
      <c r="K9811" s="9">
        <f t="shared" si="2098"/>
        <v>2.6860000000000002E-2</v>
      </c>
      <c r="L9811" s="9">
        <f t="shared" si="2091"/>
        <v>6.8000000000000005E-4</v>
      </c>
      <c r="M9811" s="12">
        <f t="shared" si="2092"/>
        <v>180607.03046837839</v>
      </c>
      <c r="N9811" s="10">
        <f>((B9810+E9810)*D9810+(B9811+E9811)*D9811+(B9812+E9812)*D9812)/3/SUM(D9772:D9811)</f>
        <v>1.8652271034996277</v>
      </c>
      <c r="O9811" s="11">
        <f>O9772</f>
        <v>4.0206950188526491E-2</v>
      </c>
      <c r="P9811" s="12">
        <f>M9811*O9772</f>
        <v>7261.6578777397763</v>
      </c>
      <c r="Q9811" s="9">
        <f>N9811*O9772</f>
        <v>7.4995093240699084E-2</v>
      </c>
      <c r="R9811" s="12">
        <f t="shared" si="2093"/>
        <v>90103.8533728209</v>
      </c>
      <c r="S9811" s="12">
        <f t="shared" si="2094"/>
        <v>3258217.4027658161</v>
      </c>
      <c r="T9811" s="13">
        <f t="shared" si="2099"/>
        <v>33.427741831649655</v>
      </c>
      <c r="U9811" s="14">
        <f t="shared" si="2089"/>
        <v>7.8740970364877541</v>
      </c>
    </row>
    <row r="9812" spans="1:21" x14ac:dyDescent="0.3">
      <c r="A9812" s="17">
        <v>2009</v>
      </c>
      <c r="B9812" s="17">
        <v>40</v>
      </c>
      <c r="C9812" s="17">
        <v>1.3699999999999999E-3</v>
      </c>
      <c r="D9812" s="17">
        <v>1.3699999999999999E-3</v>
      </c>
      <c r="E9812" s="17">
        <v>0.5</v>
      </c>
      <c r="F9812" s="6">
        <f t="shared" si="2095"/>
        <v>97347.64810697778</v>
      </c>
      <c r="G9812" s="7">
        <f t="shared" si="2096"/>
        <v>133.36627790655956</v>
      </c>
      <c r="H9812" s="6">
        <f t="shared" si="2097"/>
        <v>97280.964968024506</v>
      </c>
      <c r="I9812" s="6">
        <f>SUM(H9812:H9882)</f>
        <v>3928300.2154893843</v>
      </c>
      <c r="J9812" s="8">
        <f t="shared" si="2090"/>
        <v>40.35331404383264</v>
      </c>
      <c r="K9812" s="9">
        <f t="shared" si="2098"/>
        <v>2.8230000000000002E-2</v>
      </c>
      <c r="L9812" s="9">
        <f t="shared" si="2091"/>
        <v>6.9703703703703703E-4</v>
      </c>
      <c r="M9812" s="12">
        <f t="shared" si="2092"/>
        <v>191333.12983406527</v>
      </c>
      <c r="N9812" s="10">
        <f>((B9811+E9811)*D9811+(B9812+E9812)*D9812+(B9813+E9813)*D9813)/3/SUM(D9772:D9812)</f>
        <v>1.9484590860786395</v>
      </c>
      <c r="O9812" s="11">
        <f>O9772</f>
        <v>4.0206950188526491E-2</v>
      </c>
      <c r="P9812" s="12">
        <f>M9812*O9772</f>
        <v>7692.9216206531346</v>
      </c>
      <c r="Q9812" s="9">
        <f>N9812*O9772</f>
        <v>7.8341597418345704E-2</v>
      </c>
      <c r="R9812" s="12">
        <f t="shared" si="2093"/>
        <v>89659.818774031344</v>
      </c>
      <c r="S9812" s="12">
        <f t="shared" si="2094"/>
        <v>3168113.549392995</v>
      </c>
      <c r="T9812" s="13">
        <f t="shared" si="2099"/>
        <v>32.54432552814707</v>
      </c>
      <c r="U9812" s="14">
        <f t="shared" si="2089"/>
        <v>7.8089885156855701</v>
      </c>
    </row>
    <row r="9813" spans="1:21" x14ac:dyDescent="0.3">
      <c r="A9813" s="17">
        <v>2009</v>
      </c>
      <c r="B9813" s="17">
        <v>41</v>
      </c>
      <c r="C9813" s="17">
        <v>1.4400000000000001E-3</v>
      </c>
      <c r="D9813" s="17">
        <v>1.4400000000000001E-3</v>
      </c>
      <c r="E9813" s="17">
        <v>0.5</v>
      </c>
      <c r="F9813" s="6">
        <f t="shared" si="2095"/>
        <v>97214.281829071217</v>
      </c>
      <c r="G9813" s="7">
        <f t="shared" si="2096"/>
        <v>139.98856583386257</v>
      </c>
      <c r="H9813" s="6">
        <f t="shared" si="2097"/>
        <v>97144.287546154286</v>
      </c>
      <c r="I9813" s="6">
        <f>SUM(H9813:H9882)</f>
        <v>3831019.2505213595</v>
      </c>
      <c r="J9813" s="8">
        <f t="shared" si="2090"/>
        <v>39.407987987375343</v>
      </c>
      <c r="K9813" s="9">
        <f t="shared" si="2098"/>
        <v>2.9670000000000002E-2</v>
      </c>
      <c r="L9813" s="9">
        <f t="shared" si="2091"/>
        <v>7.1493975903614464E-4</v>
      </c>
      <c r="M9813" s="12">
        <f t="shared" si="2092"/>
        <v>195804.70111578348</v>
      </c>
      <c r="N9813" s="10">
        <f>((B9812+E9812)*D9812+(B9813+E9813)*D9813+(B9814+E9814)*D9814)/3/SUM(D9772:D9813)</f>
        <v>2.0205033142343556</v>
      </c>
      <c r="O9813" s="11">
        <f>O9772</f>
        <v>4.0206950188526491E-2</v>
      </c>
      <c r="P9813" s="12">
        <f>M9813*O9772</f>
        <v>7872.7098644416237</v>
      </c>
      <c r="Q9813" s="9">
        <f>N9813*O9772</f>
        <v>8.123827611117343E-2</v>
      </c>
      <c r="R9813" s="12">
        <f t="shared" si="2093"/>
        <v>89252.453091856587</v>
      </c>
      <c r="S9813" s="12">
        <f t="shared" si="2094"/>
        <v>3078453.7306189635</v>
      </c>
      <c r="T9813" s="13">
        <f t="shared" si="2099"/>
        <v>31.666681815658638</v>
      </c>
      <c r="U9813" s="14">
        <f t="shared" si="2089"/>
        <v>7.7413061717167047</v>
      </c>
    </row>
    <row r="9814" spans="1:21" x14ac:dyDescent="0.3">
      <c r="A9814" s="17">
        <v>2009</v>
      </c>
      <c r="B9814" s="17">
        <v>42</v>
      </c>
      <c r="C9814" s="17">
        <v>1.5200000000000001E-3</v>
      </c>
      <c r="D9814" s="17">
        <v>1.5200000000000001E-3</v>
      </c>
      <c r="E9814" s="17">
        <v>0.5</v>
      </c>
      <c r="F9814" s="6">
        <f t="shared" si="2095"/>
        <v>97074.293263237356</v>
      </c>
      <c r="G9814" s="7">
        <f t="shared" si="2096"/>
        <v>147.55292576012079</v>
      </c>
      <c r="H9814" s="6">
        <f t="shared" si="2097"/>
        <v>97000.516800357291</v>
      </c>
      <c r="I9814" s="6">
        <f>SUM(H9814:H9882)</f>
        <v>3733874.9629752054</v>
      </c>
      <c r="J9814" s="8">
        <f t="shared" si="2090"/>
        <v>38.464096286027221</v>
      </c>
      <c r="K9814" s="9">
        <f t="shared" si="2098"/>
        <v>3.1190000000000002E-2</v>
      </c>
      <c r="L9814" s="9">
        <f t="shared" si="2091"/>
        <v>7.3388235294117655E-4</v>
      </c>
      <c r="M9814" s="12">
        <f t="shared" si="2092"/>
        <v>201058.01041375866</v>
      </c>
      <c r="N9814" s="10">
        <f>((B9813+E9813)*D9813+(B9814+E9814)*D9814+(B9815+E9815)*D9815)/3/SUM(D9772:D9814)</f>
        <v>2.0961312386448645</v>
      </c>
      <c r="O9814" s="11">
        <f>O9772</f>
        <v>4.0206950188526491E-2</v>
      </c>
      <c r="P9814" s="12">
        <f>M9814*O9772</f>
        <v>8083.9294097102347</v>
      </c>
      <c r="Q9814" s="9">
        <f>N9814*O9772</f>
        <v>8.4279044300808403E-2</v>
      </c>
      <c r="R9814" s="12">
        <f t="shared" si="2093"/>
        <v>88825.405947738676</v>
      </c>
      <c r="S9814" s="12">
        <f t="shared" si="2094"/>
        <v>2989201.2775271069</v>
      </c>
      <c r="T9814" s="13">
        <f t="shared" si="2099"/>
        <v>30.792923409921297</v>
      </c>
      <c r="U9814" s="14">
        <f t="shared" si="2089"/>
        <v>7.6711728761059241</v>
      </c>
    </row>
    <row r="9815" spans="1:21" x14ac:dyDescent="0.3">
      <c r="A9815" s="17">
        <v>2009</v>
      </c>
      <c r="B9815" s="17">
        <v>43</v>
      </c>
      <c r="C9815" s="17">
        <v>1.65E-3</v>
      </c>
      <c r="D9815" s="17">
        <v>1.65E-3</v>
      </c>
      <c r="E9815" s="17">
        <v>0.5</v>
      </c>
      <c r="F9815" s="6">
        <f t="shared" si="2095"/>
        <v>96926.74033747724</v>
      </c>
      <c r="G9815" s="7">
        <f t="shared" si="2096"/>
        <v>159.92912155683746</v>
      </c>
      <c r="H9815" s="6">
        <f t="shared" si="2097"/>
        <v>96846.775776698822</v>
      </c>
      <c r="I9815" s="6">
        <f>SUM(H9815:H9882)</f>
        <v>3636874.4461748484</v>
      </c>
      <c r="J9815" s="8">
        <f t="shared" si="2090"/>
        <v>37.521889558155621</v>
      </c>
      <c r="K9815" s="9">
        <f t="shared" si="2098"/>
        <v>3.2840000000000001E-2</v>
      </c>
      <c r="L9815" s="9">
        <f t="shared" si="2091"/>
        <v>7.5494252873563219E-4</v>
      </c>
      <c r="M9815" s="12">
        <f t="shared" si="2092"/>
        <v>211842.77672723596</v>
      </c>
      <c r="N9815" s="10">
        <f>((B9814+E9814)*D9814+(B9815+E9815)*D9815+(B9816+E9816)*D9816)/3/SUM(D9772:D9815)</f>
        <v>2.2469549330085266</v>
      </c>
      <c r="O9815" s="11">
        <f>O9772</f>
        <v>4.0206950188526491E-2</v>
      </c>
      <c r="P9815" s="12">
        <f>M9815*O9772</f>
        <v>8517.5519716711151</v>
      </c>
      <c r="Q9815" s="9">
        <f>N9815*O9772</f>
        <v>9.0343205067337701E-2</v>
      </c>
      <c r="R9815" s="12">
        <f t="shared" si="2093"/>
        <v>88097.327652594046</v>
      </c>
      <c r="S9815" s="12">
        <f t="shared" si="2094"/>
        <v>2900375.8715793681</v>
      </c>
      <c r="T9815" s="13">
        <f t="shared" si="2099"/>
        <v>29.92338194270134</v>
      </c>
      <c r="U9815" s="14">
        <f t="shared" si="2089"/>
        <v>7.598507615454281</v>
      </c>
    </row>
    <row r="9816" spans="1:21" x14ac:dyDescent="0.3">
      <c r="A9816" s="17">
        <v>2009</v>
      </c>
      <c r="B9816" s="17">
        <v>44</v>
      </c>
      <c r="C9816" s="17">
        <v>1.92E-3</v>
      </c>
      <c r="D9816" s="17">
        <v>1.91E-3</v>
      </c>
      <c r="E9816" s="17">
        <v>0.5</v>
      </c>
      <c r="F9816" s="6">
        <f t="shared" si="2095"/>
        <v>96766.811215920403</v>
      </c>
      <c r="G9816" s="7">
        <f t="shared" si="2096"/>
        <v>184.82460942240797</v>
      </c>
      <c r="H9816" s="6">
        <f t="shared" si="2097"/>
        <v>96674.398911209195</v>
      </c>
      <c r="I9816" s="6">
        <f>SUM(H9816:H9882)</f>
        <v>3540027.6703981492</v>
      </c>
      <c r="J9816" s="8">
        <f t="shared" si="2090"/>
        <v>36.583076634602712</v>
      </c>
      <c r="K9816" s="9">
        <f t="shared" si="2098"/>
        <v>3.4750000000000003E-2</v>
      </c>
      <c r="L9816" s="9">
        <f t="shared" si="2091"/>
        <v>7.8089887640449447E-4</v>
      </c>
      <c r="M9816" s="12">
        <f t="shared" si="2092"/>
        <v>236681.87393660875</v>
      </c>
      <c r="N9816" s="10">
        <f>((B9815+E9815)*D9815+(B9816+E9816)*D9816+(B9817+E9817)*D9817)/3/SUM(D9772:D9816)</f>
        <v>2.3679616306954436</v>
      </c>
      <c r="O9816" s="11">
        <f>O9772</f>
        <v>4.0206950188526491E-2</v>
      </c>
      <c r="P9816" s="12">
        <f>M9816*O9772</f>
        <v>9516.2563158963349</v>
      </c>
      <c r="Q9816" s="9">
        <f>N9816*O9772</f>
        <v>9.5208515333713661E-2</v>
      </c>
      <c r="R9816" s="12">
        <f t="shared" si="2093"/>
        <v>87470.172920093784</v>
      </c>
      <c r="S9816" s="12">
        <f t="shared" si="2094"/>
        <v>2812278.5439267741</v>
      </c>
      <c r="T9816" s="13">
        <f t="shared" si="2099"/>
        <v>29.06242862185055</v>
      </c>
      <c r="U9816" s="14">
        <f t="shared" si="2089"/>
        <v>7.5206480127521615</v>
      </c>
    </row>
    <row r="9817" spans="1:21" x14ac:dyDescent="0.3">
      <c r="A9817" s="17">
        <v>2009</v>
      </c>
      <c r="B9817" s="17">
        <v>45</v>
      </c>
      <c r="C9817" s="17">
        <v>1.98E-3</v>
      </c>
      <c r="D9817" s="17">
        <v>1.98E-3</v>
      </c>
      <c r="E9817" s="17">
        <v>0.5</v>
      </c>
      <c r="F9817" s="6">
        <f t="shared" si="2095"/>
        <v>96581.986606498001</v>
      </c>
      <c r="G9817" s="7">
        <f t="shared" si="2096"/>
        <v>191.23233348086603</v>
      </c>
      <c r="H9817" s="6">
        <f t="shared" si="2097"/>
        <v>96486.370439757564</v>
      </c>
      <c r="I9817" s="6">
        <f>SUM(H9817:H9882)</f>
        <v>3443353.2714869403</v>
      </c>
      <c r="J9817" s="8">
        <f t="shared" si="2090"/>
        <v>35.65212719755003</v>
      </c>
      <c r="K9817" s="9">
        <f t="shared" si="2098"/>
        <v>3.6730000000000006E-2</v>
      </c>
      <c r="L9817" s="9">
        <f t="shared" si="2091"/>
        <v>8.0725274725274737E-4</v>
      </c>
      <c r="M9817" s="12">
        <f t="shared" si="2092"/>
        <v>236892.76268389335</v>
      </c>
      <c r="N9817" s="10">
        <f>((B9816+E9816)*D9816+(B9817+E9817)*D9817+(B9818+E9818)*D9818)/3/SUM(D9772:D9817)</f>
        <v>2.605953353298847</v>
      </c>
      <c r="O9817" s="11">
        <f>O9772</f>
        <v>4.0206950188526491E-2</v>
      </c>
      <c r="P9817" s="12">
        <f>M9817*O9772</f>
        <v>9524.7355092537273</v>
      </c>
      <c r="Q9817" s="9">
        <f>N9817*O9772</f>
        <v>0.10477743666971032</v>
      </c>
      <c r="R9817" s="12">
        <f t="shared" si="2093"/>
        <v>86376.775871515652</v>
      </c>
      <c r="S9817" s="12">
        <f t="shared" si="2094"/>
        <v>2724808.3710066802</v>
      </c>
      <c r="T9817" s="13">
        <f t="shared" si="2099"/>
        <v>28.212386871977596</v>
      </c>
      <c r="U9817" s="14">
        <f t="shared" si="2089"/>
        <v>7.4397403255724335</v>
      </c>
    </row>
    <row r="9818" spans="1:21" x14ac:dyDescent="0.3">
      <c r="A9818" s="17">
        <v>2009</v>
      </c>
      <c r="B9818" s="17">
        <v>46</v>
      </c>
      <c r="C9818" s="17">
        <v>2.4099999999999998E-3</v>
      </c>
      <c r="D9818" s="17">
        <v>2.4099999999999998E-3</v>
      </c>
      <c r="E9818" s="17">
        <v>0.5</v>
      </c>
      <c r="F9818" s="6">
        <f t="shared" si="2095"/>
        <v>96390.754273017141</v>
      </c>
      <c r="G9818" s="7">
        <f t="shared" si="2096"/>
        <v>232.30171779797129</v>
      </c>
      <c r="H9818" s="6">
        <f t="shared" si="2097"/>
        <v>96274.603414118159</v>
      </c>
      <c r="I9818" s="6">
        <f>SUM(H9818:H9882)</f>
        <v>3346866.9010471827</v>
      </c>
      <c r="J9818" s="8">
        <f t="shared" si="2090"/>
        <v>34.721866493206576</v>
      </c>
      <c r="K9818" s="9">
        <f t="shared" si="2098"/>
        <v>3.9140000000000008E-2</v>
      </c>
      <c r="L9818" s="9">
        <f t="shared" si="2091"/>
        <v>8.4172043010752708E-4</v>
      </c>
      <c r="M9818" s="12">
        <f t="shared" si="2092"/>
        <v>275984.41179370624</v>
      </c>
      <c r="N9818" s="10">
        <f>((B9817+E9817)*D9817+(B9818+E9818)*D9818+(B9819+E9819)*D9819)/3/SUM(D9772:D9818)</f>
        <v>2.6803781297904954</v>
      </c>
      <c r="O9818" s="11">
        <f>O9772</f>
        <v>4.0206950188526491E-2</v>
      </c>
      <c r="P9818" s="12">
        <f>M9818*O9772</f>
        <v>11096.49149779933</v>
      </c>
      <c r="Q9818" s="9">
        <f>N9818*O9772</f>
        <v>0.10776982995090224</v>
      </c>
      <c r="R9818" s="12">
        <f t="shared" si="2093"/>
        <v>85899.10577558809</v>
      </c>
      <c r="S9818" s="12">
        <f t="shared" si="2094"/>
        <v>2638431.5951351644</v>
      </c>
      <c r="T9818" s="13">
        <f t="shared" si="2099"/>
        <v>27.372247629290996</v>
      </c>
      <c r="U9818" s="14">
        <f t="shared" si="2089"/>
        <v>7.3496188639155804</v>
      </c>
    </row>
    <row r="9819" spans="1:21" x14ac:dyDescent="0.3">
      <c r="A9819" s="17">
        <v>2009</v>
      </c>
      <c r="B9819" s="17">
        <v>47</v>
      </c>
      <c r="C9819" s="17">
        <v>2.3800000000000002E-3</v>
      </c>
      <c r="D9819" s="17">
        <v>2.3700000000000001E-3</v>
      </c>
      <c r="E9819" s="17">
        <v>0.5</v>
      </c>
      <c r="F9819" s="6">
        <f t="shared" si="2095"/>
        <v>96158.452555219163</v>
      </c>
      <c r="G9819" s="7">
        <f t="shared" si="2096"/>
        <v>227.89553255586944</v>
      </c>
      <c r="H9819" s="6">
        <f t="shared" si="2097"/>
        <v>96044.504788941224</v>
      </c>
      <c r="I9819" s="6">
        <f>SUM(H9819:H9882)</f>
        <v>3250592.2976330644</v>
      </c>
      <c r="J9819" s="8">
        <f t="shared" si="2090"/>
        <v>33.804540435656513</v>
      </c>
      <c r="K9819" s="9">
        <f t="shared" si="2098"/>
        <v>4.1510000000000005E-2</v>
      </c>
      <c r="L9819" s="9">
        <f t="shared" si="2091"/>
        <v>8.738947368421054E-4</v>
      </c>
      <c r="M9819" s="12">
        <f t="shared" si="2092"/>
        <v>260781.44534820036</v>
      </c>
      <c r="N9819" s="10">
        <f>((B9818+E9818)*D9818+(B9819+E9819)*D9819+(B9820+E9820)*D9820)/3/SUM(D9772:D9819)</f>
        <v>2.8476672287802138</v>
      </c>
      <c r="O9819" s="11">
        <f>O9772</f>
        <v>4.0206950188526491E-2</v>
      </c>
      <c r="P9819" s="12">
        <f>M9819*O9772</f>
        <v>10485.226583207035</v>
      </c>
      <c r="Q9819" s="9">
        <f>N9819*O9772</f>
        <v>0.11449601442106533</v>
      </c>
      <c r="R9819" s="12">
        <f t="shared" si="2093"/>
        <v>85047.791783562527</v>
      </c>
      <c r="S9819" s="12">
        <f t="shared" si="2094"/>
        <v>2552532.4893595763</v>
      </c>
      <c r="T9819" s="13">
        <f t="shared" si="2099"/>
        <v>26.545066206153638</v>
      </c>
      <c r="U9819" s="14">
        <f t="shared" si="2089"/>
        <v>7.2594742295028745</v>
      </c>
    </row>
    <row r="9820" spans="1:21" x14ac:dyDescent="0.3">
      <c r="A9820" s="17">
        <v>2009</v>
      </c>
      <c r="B9820" s="17">
        <v>48</v>
      </c>
      <c r="C9820" s="17">
        <v>2.6900000000000001E-3</v>
      </c>
      <c r="D9820" s="17">
        <v>2.6800000000000001E-3</v>
      </c>
      <c r="E9820" s="17">
        <v>0.5</v>
      </c>
      <c r="F9820" s="6">
        <f t="shared" si="2095"/>
        <v>95930.557022663299</v>
      </c>
      <c r="G9820" s="7">
        <f t="shared" si="2096"/>
        <v>257.09389282073766</v>
      </c>
      <c r="H9820" s="6">
        <f t="shared" si="2097"/>
        <v>95802.010076252933</v>
      </c>
      <c r="I9820" s="6">
        <f>SUM(H9820:H9882)</f>
        <v>3154547.7928441237</v>
      </c>
      <c r="J9820" s="8">
        <f t="shared" si="2090"/>
        <v>32.88365970916724</v>
      </c>
      <c r="K9820" s="9">
        <f t="shared" si="2098"/>
        <v>4.4190000000000007E-2</v>
      </c>
      <c r="L9820" s="9">
        <f t="shared" si="2091"/>
        <v>9.1113402061855685E-4</v>
      </c>
      <c r="M9820" s="12">
        <f t="shared" si="2092"/>
        <v>282169.12880302727</v>
      </c>
      <c r="N9820" s="10">
        <f>((B9819+E9819)*D9819+(B9820+E9820)*D9820+(B9821+E9821)*D9821)/3/SUM(D9772:D9820)</f>
        <v>2.9946066229161943</v>
      </c>
      <c r="O9820" s="11">
        <f>O9772</f>
        <v>4.0206950188526491E-2</v>
      </c>
      <c r="P9820" s="12">
        <f>M9820*O9772</f>
        <v>11345.160106523233</v>
      </c>
      <c r="Q9820" s="9">
        <f>N9820*O9772</f>
        <v>0.12040399932182295</v>
      </c>
      <c r="R9820" s="12">
        <f t="shared" si="2093"/>
        <v>84267.064920002493</v>
      </c>
      <c r="S9820" s="12">
        <f t="shared" si="2094"/>
        <v>2467484.6975760139</v>
      </c>
      <c r="T9820" s="13">
        <f t="shared" si="2099"/>
        <v>25.721571667649947</v>
      </c>
      <c r="U9820" s="14">
        <f t="shared" si="2089"/>
        <v>7.1620880415172934</v>
      </c>
    </row>
    <row r="9821" spans="1:21" x14ac:dyDescent="0.3">
      <c r="A9821" s="17">
        <v>2009</v>
      </c>
      <c r="B9821" s="17">
        <v>49</v>
      </c>
      <c r="C9821" s="17">
        <v>3.1199999999999999E-3</v>
      </c>
      <c r="D9821" s="17">
        <v>3.1199999999999999E-3</v>
      </c>
      <c r="E9821" s="17">
        <v>0.5</v>
      </c>
      <c r="F9821" s="6">
        <f t="shared" si="2095"/>
        <v>95673.463129842567</v>
      </c>
      <c r="G9821" s="7">
        <f t="shared" si="2096"/>
        <v>298.5012049651088</v>
      </c>
      <c r="H9821" s="6">
        <f t="shared" si="2097"/>
        <v>95524.21252736001</v>
      </c>
      <c r="I9821" s="6">
        <f>SUM(H9821:H9882)</f>
        <v>3058745.78276787</v>
      </c>
      <c r="J9821" s="8">
        <f t="shared" si="2090"/>
        <v>31.970681134607982</v>
      </c>
      <c r="K9821" s="9">
        <f t="shared" si="2098"/>
        <v>4.7310000000000005E-2</v>
      </c>
      <c r="L9821" s="9">
        <f t="shared" si="2091"/>
        <v>9.5575757575757584E-4</v>
      </c>
      <c r="M9821" s="12">
        <f t="shared" si="2092"/>
        <v>312318.95256336679</v>
      </c>
      <c r="N9821" s="10">
        <f>((B9820+E9820)*D9820+(B9821+E9821)*D9821+(B9822+E9822)*D9822)/3/SUM(D9772:D9821)</f>
        <v>3.2528359050236029</v>
      </c>
      <c r="O9821" s="11">
        <f>O9772</f>
        <v>4.0206950188526491E-2</v>
      </c>
      <c r="P9821" s="12">
        <f>M9821*O9772</f>
        <v>12557.392568648056</v>
      </c>
      <c r="Q9821" s="9">
        <f>N9821*O9772</f>
        <v>0.13078661120473448</v>
      </c>
      <c r="R9821" s="12">
        <f t="shared" si="2093"/>
        <v>83030.924482905757</v>
      </c>
      <c r="S9821" s="12">
        <f t="shared" si="2094"/>
        <v>2383217.6326560113</v>
      </c>
      <c r="T9821" s="13">
        <f t="shared" si="2099"/>
        <v>24.909912892163675</v>
      </c>
      <c r="U9821" s="14">
        <f t="shared" si="2089"/>
        <v>7.0607682424443077</v>
      </c>
    </row>
    <row r="9822" spans="1:21" x14ac:dyDescent="0.3">
      <c r="A9822" s="17">
        <v>2009</v>
      </c>
      <c r="B9822" s="17">
        <v>50</v>
      </c>
      <c r="C9822" s="17">
        <v>3.5100000000000001E-3</v>
      </c>
      <c r="D9822" s="17">
        <v>3.5100000000000001E-3</v>
      </c>
      <c r="E9822" s="17">
        <v>0.5</v>
      </c>
      <c r="F9822" s="6">
        <f t="shared" si="2095"/>
        <v>95374.961924877454</v>
      </c>
      <c r="G9822" s="7">
        <f t="shared" si="2096"/>
        <v>334.76611635631986</v>
      </c>
      <c r="H9822" s="6">
        <f t="shared" si="2097"/>
        <v>95207.578866699288</v>
      </c>
      <c r="I9822" s="6">
        <f>SUM(H9822:H9882)</f>
        <v>2963221.5702405102</v>
      </c>
      <c r="J9822" s="8">
        <f t="shared" si="2090"/>
        <v>31.069176966744227</v>
      </c>
      <c r="K9822" s="9">
        <f t="shared" si="2098"/>
        <v>5.0820000000000004E-2</v>
      </c>
      <c r="L9822" s="9">
        <f t="shared" si="2091"/>
        <v>1.0063366336633664E-3</v>
      </c>
      <c r="M9822" s="12">
        <f t="shared" si="2092"/>
        <v>332658.18331354094</v>
      </c>
      <c r="N9822" s="10">
        <f>((B9821+E9821)*D9821+(B9822+E9822)*D9822+(B9823+E9823)*D9823)/3/SUM(D9772:D9822)</f>
        <v>3.4051882460973362</v>
      </c>
      <c r="O9822" s="11">
        <f>O9772</f>
        <v>4.0206950188526491E-2</v>
      </c>
      <c r="P9822" s="12">
        <f>M9822*O9772</f>
        <v>13375.171006293254</v>
      </c>
      <c r="Q9822" s="9">
        <f>N9822*O9772</f>
        <v>0.13691223419339149</v>
      </c>
      <c r="R9822" s="12">
        <f t="shared" si="2093"/>
        <v>82172.496531915967</v>
      </c>
      <c r="S9822" s="12">
        <f t="shared" si="2094"/>
        <v>2300186.7081731055</v>
      </c>
      <c r="T9822" s="13">
        <f t="shared" si="2099"/>
        <v>24.117301456800146</v>
      </c>
      <c r="U9822" s="14">
        <f t="shared" si="2089"/>
        <v>6.951875509944081</v>
      </c>
    </row>
    <row r="9823" spans="1:21" x14ac:dyDescent="0.3">
      <c r="A9823" s="17">
        <v>2009</v>
      </c>
      <c r="B9823" s="17">
        <v>51</v>
      </c>
      <c r="C9823" s="17">
        <v>3.65E-3</v>
      </c>
      <c r="D9823" s="17">
        <v>3.64E-3</v>
      </c>
      <c r="E9823" s="17">
        <v>0.5</v>
      </c>
      <c r="F9823" s="6">
        <f t="shared" si="2095"/>
        <v>95040.195808521137</v>
      </c>
      <c r="G9823" s="7">
        <f t="shared" si="2096"/>
        <v>345.94631274301696</v>
      </c>
      <c r="H9823" s="6">
        <f t="shared" si="2097"/>
        <v>94867.222652149634</v>
      </c>
      <c r="I9823" s="6">
        <f>SUM(H9823:H9882)</f>
        <v>2868013.9913738109</v>
      </c>
      <c r="J9823" s="8">
        <f t="shared" si="2090"/>
        <v>30.176852719790691</v>
      </c>
      <c r="K9823" s="9">
        <f t="shared" si="2098"/>
        <v>5.4460000000000001E-2</v>
      </c>
      <c r="L9823" s="9">
        <f t="shared" si="2091"/>
        <v>1.0574757281553398E-3</v>
      </c>
      <c r="M9823" s="12">
        <f t="shared" si="2092"/>
        <v>327143.50176763447</v>
      </c>
      <c r="N9823" s="10">
        <f>((B9822+E9822)*D9822+(B9823+E9823)*D9823+(B9824+E9824)*D9824)/3/SUM(D9772:D9823)</f>
        <v>3.5208715877096335</v>
      </c>
      <c r="O9823" s="11">
        <f>O9772</f>
        <v>4.0206950188526491E-2</v>
      </c>
      <c r="P9823" s="12">
        <f>M9823*O9772</f>
        <v>13153.442480071408</v>
      </c>
      <c r="Q9823" s="9">
        <f>N9823*O9772</f>
        <v>0.14156350854723943</v>
      </c>
      <c r="R9823" s="12">
        <f t="shared" si="2093"/>
        <v>81437.485767379185</v>
      </c>
      <c r="S9823" s="12">
        <f t="shared" si="2094"/>
        <v>2218014.2116411896</v>
      </c>
      <c r="T9823" s="13">
        <f t="shared" si="2099"/>
        <v>23.337643538843871</v>
      </c>
      <c r="U9823" s="14">
        <f t="shared" si="2089"/>
        <v>6.8392091809468205</v>
      </c>
    </row>
    <row r="9824" spans="1:21" x14ac:dyDescent="0.3">
      <c r="A9824" s="17">
        <v>2009</v>
      </c>
      <c r="B9824" s="17">
        <v>52</v>
      </c>
      <c r="C9824" s="17">
        <v>4.0200000000000001E-3</v>
      </c>
      <c r="D9824" s="17">
        <v>4.0099999999999997E-3</v>
      </c>
      <c r="E9824" s="17">
        <v>0.5</v>
      </c>
      <c r="F9824" s="6">
        <f t="shared" si="2095"/>
        <v>94694.249495778116</v>
      </c>
      <c r="G9824" s="7">
        <f t="shared" si="2096"/>
        <v>379.72394047807023</v>
      </c>
      <c r="H9824" s="6">
        <f t="shared" si="2097"/>
        <v>94504.387525539089</v>
      </c>
      <c r="I9824" s="6">
        <f>SUM(H9824:H9882)</f>
        <v>2773146.7687216611</v>
      </c>
      <c r="J9824" s="8">
        <f t="shared" si="2090"/>
        <v>29.285271106618783</v>
      </c>
      <c r="K9824" s="9">
        <f t="shared" si="2098"/>
        <v>5.8470000000000001E-2</v>
      </c>
      <c r="L9824" s="9">
        <f t="shared" si="2091"/>
        <v>1.1137142857142858E-3</v>
      </c>
      <c r="M9824" s="12">
        <f t="shared" si="2092"/>
        <v>340952.74286127393</v>
      </c>
      <c r="N9824" s="10">
        <f>((B9823+E9823)*D9823+(B9824+E9824)*D9824+(B9825+E9825)*D9825)/3/SUM(D9772:D9824)</f>
        <v>3.5468331338008094</v>
      </c>
      <c r="O9824" s="11">
        <f>O9772</f>
        <v>4.0206950188526491E-2</v>
      </c>
      <c r="P9824" s="12">
        <f>M9824*O9772</f>
        <v>13708.669948864723</v>
      </c>
      <c r="Q9824" s="9">
        <f>N9824*O9772</f>
        <v>0.14260734313774445</v>
      </c>
      <c r="R9824" s="12">
        <f t="shared" si="2093"/>
        <v>81027.367905662162</v>
      </c>
      <c r="S9824" s="12">
        <f t="shared" si="2094"/>
        <v>2136576.7258738102</v>
      </c>
      <c r="T9824" s="13">
        <f t="shared" si="2099"/>
        <v>22.562898351806126</v>
      </c>
      <c r="U9824" s="14">
        <f t="shared" si="2089"/>
        <v>6.7223727548126568</v>
      </c>
    </row>
    <row r="9825" spans="1:21" x14ac:dyDescent="0.3">
      <c r="A9825" s="17">
        <v>2009</v>
      </c>
      <c r="B9825" s="17">
        <v>53</v>
      </c>
      <c r="C9825" s="17">
        <v>4.1999999999999997E-3</v>
      </c>
      <c r="D9825" s="17">
        <v>4.1900000000000001E-3</v>
      </c>
      <c r="E9825" s="17">
        <v>0.5</v>
      </c>
      <c r="F9825" s="6">
        <f t="shared" si="2095"/>
        <v>94314.525555300046</v>
      </c>
      <c r="G9825" s="7">
        <f t="shared" si="2096"/>
        <v>395.17786207670719</v>
      </c>
      <c r="H9825" s="6">
        <f t="shared" si="2097"/>
        <v>94116.936624261696</v>
      </c>
      <c r="I9825" s="6">
        <f>SUM(H9825:H9882)</f>
        <v>2678642.3811961222</v>
      </c>
      <c r="J9825" s="8">
        <f t="shared" si="2090"/>
        <v>28.401164777376064</v>
      </c>
      <c r="K9825" s="9">
        <f t="shared" si="2098"/>
        <v>6.2660000000000007E-2</v>
      </c>
      <c r="L9825" s="9">
        <f t="shared" si="2091"/>
        <v>1.1712149532710282E-3</v>
      </c>
      <c r="M9825" s="12">
        <f t="shared" si="2092"/>
        <v>337408.48421806307</v>
      </c>
      <c r="N9825" s="10">
        <f>((B9824+E9824)*D9824+(B9825+E9825)*D9825+(B9826+E9826)*D9826)/3/SUM(D9772:D9825)</f>
        <v>3.7910416001702307</v>
      </c>
      <c r="O9825" s="11">
        <f>O9772</f>
        <v>4.0206950188526491E-2</v>
      </c>
      <c r="P9825" s="12">
        <f>M9825*O9772</f>
        <v>13566.166118141888</v>
      </c>
      <c r="Q9825" s="9">
        <f>N9825*O9772</f>
        <v>0.15242622078067622</v>
      </c>
      <c r="R9825" s="12">
        <f t="shared" si="2093"/>
        <v>79771.047663171063</v>
      </c>
      <c r="S9825" s="12">
        <f t="shared" si="2094"/>
        <v>2055549.3579681483</v>
      </c>
      <c r="T9825" s="13">
        <f t="shared" si="2099"/>
        <v>21.794621198225769</v>
      </c>
      <c r="U9825" s="14">
        <f t="shared" si="2089"/>
        <v>6.6065435791502942</v>
      </c>
    </row>
    <row r="9826" spans="1:21" x14ac:dyDescent="0.3">
      <c r="A9826" s="17">
        <v>2009</v>
      </c>
      <c r="B9826" s="17">
        <v>54</v>
      </c>
      <c r="C9826" s="17">
        <v>5.11E-3</v>
      </c>
      <c r="D9826" s="17">
        <v>5.1000000000000004E-3</v>
      </c>
      <c r="E9826" s="17">
        <v>0.5</v>
      </c>
      <c r="F9826" s="6">
        <f t="shared" si="2095"/>
        <v>93919.347693223346</v>
      </c>
      <c r="G9826" s="7">
        <f t="shared" si="2096"/>
        <v>478.98867323543908</v>
      </c>
      <c r="H9826" s="6">
        <f t="shared" si="2097"/>
        <v>93679.853356605629</v>
      </c>
      <c r="I9826" s="6">
        <f>SUM(H9826:H9882)</f>
        <v>2584525.4445718601</v>
      </c>
      <c r="J9826" s="8">
        <f t="shared" si="2090"/>
        <v>27.518562554479324</v>
      </c>
      <c r="K9826" s="9">
        <f t="shared" si="2098"/>
        <v>6.7760000000000015E-2</v>
      </c>
      <c r="L9826" s="9">
        <f t="shared" si="2091"/>
        <v>1.2433027522935783E-3</v>
      </c>
      <c r="M9826" s="12">
        <f t="shared" si="2092"/>
        <v>385255.05742814968</v>
      </c>
      <c r="N9826" s="10">
        <f>((B9825+E9825)*D9825+(B9826+E9826)*D9826+(B9827+E9827)*D9827)/3/SUM(D9772:D9826)</f>
        <v>3.8706709956709955</v>
      </c>
      <c r="O9826" s="11">
        <f>O9772</f>
        <v>4.0206950188526491E-2</v>
      </c>
      <c r="P9826" s="12">
        <f>M9826*O9772</f>
        <v>15489.930903891527</v>
      </c>
      <c r="Q9826" s="9">
        <f>N9826*O9772</f>
        <v>0.15562787591911795</v>
      </c>
      <c r="R9826" s="12">
        <f t="shared" si="2093"/>
        <v>79100.656762302635</v>
      </c>
      <c r="S9826" s="12">
        <f t="shared" si="2094"/>
        <v>1975778.3103049772</v>
      </c>
      <c r="T9826" s="13">
        <f t="shared" si="2099"/>
        <v>21.036967981918146</v>
      </c>
      <c r="U9826" s="14">
        <f t="shared" si="2089"/>
        <v>6.4815945725611783</v>
      </c>
    </row>
    <row r="9827" spans="1:21" x14ac:dyDescent="0.3">
      <c r="A9827" s="17">
        <v>2009</v>
      </c>
      <c r="B9827" s="17">
        <v>55</v>
      </c>
      <c r="C9827" s="17">
        <v>5.1500000000000001E-3</v>
      </c>
      <c r="D9827" s="17">
        <v>5.13E-3</v>
      </c>
      <c r="E9827" s="17">
        <v>0.5</v>
      </c>
      <c r="F9827" s="6">
        <f t="shared" si="2095"/>
        <v>93440.359019987911</v>
      </c>
      <c r="G9827" s="7">
        <f t="shared" si="2096"/>
        <v>479.34904177253799</v>
      </c>
      <c r="H9827" s="6">
        <f t="shared" si="2097"/>
        <v>93200.684499101641</v>
      </c>
      <c r="I9827" s="6">
        <f>SUM(H9827:H9882)</f>
        <v>2490845.5912152543</v>
      </c>
      <c r="J9827" s="8">
        <f t="shared" si="2090"/>
        <v>26.657063578730849</v>
      </c>
      <c r="K9827" s="9">
        <f t="shared" si="2098"/>
        <v>7.289000000000001E-2</v>
      </c>
      <c r="L9827" s="9">
        <f t="shared" si="2091"/>
        <v>1.3133333333333335E-3</v>
      </c>
      <c r="M9827" s="12">
        <f t="shared" si="2092"/>
        <v>364986.58002985123</v>
      </c>
      <c r="N9827" s="10">
        <f>((B9826+E9826)*D9826+(B9827+E9827)*D9827+(B9828+E9828)*D9828)/3/SUM(D9772:D9827)</f>
        <v>4.0381396625051442</v>
      </c>
      <c r="O9827" s="11">
        <f>O9772</f>
        <v>4.0206950188526491E-2</v>
      </c>
      <c r="P9827" s="12">
        <f>M9827*O9772</f>
        <v>14674.997242740867</v>
      </c>
      <c r="Q9827" s="9">
        <f>N9827*O9772</f>
        <v>0.16236128026465751</v>
      </c>
      <c r="R9827" s="12">
        <f t="shared" si="2093"/>
        <v>78068.502042285079</v>
      </c>
      <c r="S9827" s="12">
        <f t="shared" si="2094"/>
        <v>1896677.6535426746</v>
      </c>
      <c r="T9827" s="13">
        <f t="shared" si="2099"/>
        <v>20.298270184695614</v>
      </c>
      <c r="U9827" s="14">
        <f t="shared" si="2089"/>
        <v>6.358793394035235</v>
      </c>
    </row>
    <row r="9828" spans="1:21" x14ac:dyDescent="0.3">
      <c r="A9828" s="17">
        <v>2009</v>
      </c>
      <c r="B9828" s="17">
        <v>56</v>
      </c>
      <c r="C9828" s="17">
        <v>5.6899999999999997E-3</v>
      </c>
      <c r="D9828" s="17">
        <v>5.6699999999999997E-3</v>
      </c>
      <c r="E9828" s="17">
        <v>0.5</v>
      </c>
      <c r="F9828" s="6">
        <f t="shared" si="2095"/>
        <v>92961.00997821537</v>
      </c>
      <c r="G9828" s="7">
        <f t="shared" si="2096"/>
        <v>527.08892657648107</v>
      </c>
      <c r="H9828" s="6">
        <f t="shared" si="2097"/>
        <v>92697.465514927128</v>
      </c>
      <c r="I9828" s="6">
        <f>SUM(H9828:H9882)</f>
        <v>2397644.906716153</v>
      </c>
      <c r="J9828" s="8">
        <f t="shared" si="2090"/>
        <v>25.791941237278092</v>
      </c>
      <c r="K9828" s="9">
        <f t="shared" si="2098"/>
        <v>7.8560000000000005E-2</v>
      </c>
      <c r="L9828" s="9">
        <f t="shared" si="2091"/>
        <v>1.3904424778761063E-3</v>
      </c>
      <c r="M9828" s="12">
        <f t="shared" si="2092"/>
        <v>379079.99429189385</v>
      </c>
      <c r="N9828" s="10">
        <f>((B9827+E9827)*D9827+(B9828+E9828)*D9828+(B9829+E9829)*D9829)/3/SUM(D9772:D9828)</f>
        <v>4.116577562797012</v>
      </c>
      <c r="O9828" s="11">
        <f>O9772</f>
        <v>4.0206950188526491E-2</v>
      </c>
      <c r="P9828" s="12">
        <f>M9828*O9772</f>
        <v>15241.650447961083</v>
      </c>
      <c r="Q9828" s="9">
        <f>N9828*O9772</f>
        <v>0.16551502901458526</v>
      </c>
      <c r="R9828" s="12">
        <f t="shared" si="2093"/>
        <v>77354.641820645455</v>
      </c>
      <c r="S9828" s="12">
        <f t="shared" si="2094"/>
        <v>1818609.1515003894</v>
      </c>
      <c r="T9828" s="13">
        <f t="shared" si="2099"/>
        <v>19.563138910889254</v>
      </c>
      <c r="U9828" s="14">
        <f t="shared" si="2089"/>
        <v>6.2288023263888377</v>
      </c>
    </row>
    <row r="9829" spans="1:21" x14ac:dyDescent="0.3">
      <c r="A9829" s="17">
        <v>2009</v>
      </c>
      <c r="B9829" s="17">
        <v>57</v>
      </c>
      <c r="C9829" s="17">
        <v>6.3699999999999998E-3</v>
      </c>
      <c r="D9829" s="17">
        <v>6.3499999999999997E-3</v>
      </c>
      <c r="E9829" s="17">
        <v>0.5</v>
      </c>
      <c r="F9829" s="6">
        <f t="shared" si="2095"/>
        <v>92433.921051638885</v>
      </c>
      <c r="G9829" s="7">
        <f t="shared" si="2096"/>
        <v>586.95539867790694</v>
      </c>
      <c r="H9829" s="6">
        <f t="shared" si="2097"/>
        <v>92140.443352299932</v>
      </c>
      <c r="I9829" s="6">
        <f>SUM(H9829:H9882)</f>
        <v>2304947.4412012254</v>
      </c>
      <c r="J9829" s="8">
        <f t="shared" si="2090"/>
        <v>24.936164288795556</v>
      </c>
      <c r="K9829" s="9">
        <f t="shared" si="2098"/>
        <v>8.4909999999999999E-2</v>
      </c>
      <c r="L9829" s="9">
        <f t="shared" si="2091"/>
        <v>1.4766956521739131E-3</v>
      </c>
      <c r="M9829" s="12">
        <f t="shared" si="2092"/>
        <v>397478.9238485414</v>
      </c>
      <c r="N9829" s="10">
        <f>((B9828+E9828)*D9828+(B9829+E9829)*D9829+(B9830+E9830)*D9830)/3/SUM(D9772:D9829)</f>
        <v>4.2411769324382682</v>
      </c>
      <c r="O9829" s="11">
        <f>O9772</f>
        <v>4.0206950188526491E-2</v>
      </c>
      <c r="P9829" s="12">
        <f>M9829*O9772</f>
        <v>15981.415292167418</v>
      </c>
      <c r="Q9829" s="9">
        <f>N9829*O9772</f>
        <v>0.17052478966327303</v>
      </c>
      <c r="R9829" s="12">
        <f t="shared" si="2093"/>
        <v>76428.213630168262</v>
      </c>
      <c r="S9829" s="12">
        <f t="shared" si="2094"/>
        <v>1741254.509679744</v>
      </c>
      <c r="T9829" s="13">
        <f t="shared" si="2099"/>
        <v>18.837830202042163</v>
      </c>
      <c r="U9829" s="14">
        <f t="shared" si="2089"/>
        <v>6.0983340867533933</v>
      </c>
    </row>
    <row r="9830" spans="1:21" x14ac:dyDescent="0.3">
      <c r="A9830" s="17">
        <v>2009</v>
      </c>
      <c r="B9830" s="17">
        <v>58</v>
      </c>
      <c r="C9830" s="17">
        <v>6.77E-3</v>
      </c>
      <c r="D9830" s="17">
        <v>6.7499999999999999E-3</v>
      </c>
      <c r="E9830" s="17">
        <v>0.5</v>
      </c>
      <c r="F9830" s="6">
        <f t="shared" si="2095"/>
        <v>91846.965652960978</v>
      </c>
      <c r="G9830" s="7">
        <f t="shared" si="2096"/>
        <v>619.96701815748656</v>
      </c>
      <c r="H9830" s="6">
        <f t="shared" si="2097"/>
        <v>91536.98214388224</v>
      </c>
      <c r="I9830" s="6">
        <f>SUM(H9830:H9882)</f>
        <v>2212806.9978489256</v>
      </c>
      <c r="J9830" s="8">
        <f t="shared" si="2090"/>
        <v>24.092325556076645</v>
      </c>
      <c r="K9830" s="9">
        <f t="shared" si="2098"/>
        <v>9.1660000000000005E-2</v>
      </c>
      <c r="L9830" s="9">
        <f t="shared" si="2091"/>
        <v>1.566837606837607E-3</v>
      </c>
      <c r="M9830" s="12">
        <f t="shared" si="2092"/>
        <v>395680.45562091382</v>
      </c>
      <c r="N9830" s="10">
        <f>((B9829+E9829)*D9829+(B9830+E9830)*D9830+(B9831+E9831)*D9831)/3/SUM(D9772:D9830)</f>
        <v>4.3022947123427153</v>
      </c>
      <c r="O9830" s="11">
        <f>O9772</f>
        <v>4.0206950188526491E-2</v>
      </c>
      <c r="P9830" s="12">
        <f>M9830*O9772</f>
        <v>15909.104369723549</v>
      </c>
      <c r="Q9830" s="9">
        <f>N9830*O9772</f>
        <v>0.17298214919552446</v>
      </c>
      <c r="R9830" s="12">
        <f t="shared" si="2093"/>
        <v>75702.718241761148</v>
      </c>
      <c r="S9830" s="12">
        <f t="shared" si="2094"/>
        <v>1664826.2960495758</v>
      </c>
      <c r="T9830" s="13">
        <f t="shared" si="2099"/>
        <v>18.12608924218614</v>
      </c>
      <c r="U9830" s="14">
        <f t="shared" si="2089"/>
        <v>5.966236313890505</v>
      </c>
    </row>
    <row r="9831" spans="1:21" x14ac:dyDescent="0.3">
      <c r="A9831" s="17">
        <v>2009</v>
      </c>
      <c r="B9831" s="17">
        <v>59</v>
      </c>
      <c r="C9831" s="17">
        <v>7.1399999999999996E-3</v>
      </c>
      <c r="D9831" s="17">
        <v>7.11E-3</v>
      </c>
      <c r="E9831" s="17">
        <v>0.5</v>
      </c>
      <c r="F9831" s="6">
        <f t="shared" si="2095"/>
        <v>91226.998634803487</v>
      </c>
      <c r="G9831" s="7">
        <f t="shared" si="2096"/>
        <v>648.6239602934528</v>
      </c>
      <c r="H9831" s="6">
        <f t="shared" si="2097"/>
        <v>90902.686654656762</v>
      </c>
      <c r="I9831" s="6">
        <f>SUM(H9831:H9882)</f>
        <v>2121270.0157050439</v>
      </c>
      <c r="J9831" s="8">
        <f t="shared" si="2090"/>
        <v>23.252655983968438</v>
      </c>
      <c r="K9831" s="9">
        <f t="shared" si="2098"/>
        <v>9.8770000000000011E-2</v>
      </c>
      <c r="L9831" s="9">
        <f t="shared" si="2091"/>
        <v>1.6600000000000002E-3</v>
      </c>
      <c r="M9831" s="12">
        <f t="shared" si="2092"/>
        <v>390737.32547798357</v>
      </c>
      <c r="N9831" s="10">
        <f>((B9830+E9830)*D9830+(B9831+E9831)*D9831+(B9832+E9832)*D9832)/3/SUM(D9772:D9831)</f>
        <v>4.4284870574735917</v>
      </c>
      <c r="O9831" s="11">
        <f>O9772</f>
        <v>4.0206950188526491E-2</v>
      </c>
      <c r="P9831" s="12">
        <f>M9831*O9772</f>
        <v>15710.356182291349</v>
      </c>
      <c r="Q9831" s="9">
        <f>N9831*O9772</f>
        <v>0.17805595853037495</v>
      </c>
      <c r="R9831" s="12">
        <f t="shared" si="2093"/>
        <v>74716.921649375538</v>
      </c>
      <c r="S9831" s="12">
        <f t="shared" si="2094"/>
        <v>1589123.5778078146</v>
      </c>
      <c r="T9831" s="13">
        <f t="shared" si="2099"/>
        <v>17.419443822429528</v>
      </c>
      <c r="U9831" s="14">
        <f t="shared" si="2089"/>
        <v>5.8332121615389099</v>
      </c>
    </row>
    <row r="9832" spans="1:21" x14ac:dyDescent="0.3">
      <c r="A9832" s="17">
        <v>2009</v>
      </c>
      <c r="B9832" s="17">
        <v>60</v>
      </c>
      <c r="C9832" s="17">
        <v>8.2100000000000003E-3</v>
      </c>
      <c r="D9832" s="17">
        <v>8.1700000000000002E-3</v>
      </c>
      <c r="E9832" s="17">
        <v>0.5</v>
      </c>
      <c r="F9832" s="6">
        <f t="shared" si="2095"/>
        <v>90578.374674510036</v>
      </c>
      <c r="G9832" s="7">
        <f t="shared" si="2096"/>
        <v>740.02532109074696</v>
      </c>
      <c r="H9832" s="6">
        <f t="shared" si="2097"/>
        <v>90208.362013964666</v>
      </c>
      <c r="I9832" s="6">
        <f>SUM(H9832:H9882)</f>
        <v>2030367.3290503882</v>
      </c>
      <c r="J9832" s="8">
        <f t="shared" si="2090"/>
        <v>22.415585798999334</v>
      </c>
      <c r="K9832" s="9">
        <f t="shared" si="2098"/>
        <v>0.10694000000000001</v>
      </c>
      <c r="L9832" s="9">
        <f t="shared" si="2091"/>
        <v>1.7676033057851242E-3</v>
      </c>
      <c r="M9832" s="12">
        <f t="shared" si="2092"/>
        <v>418660.29480073112</v>
      </c>
      <c r="N9832" s="10">
        <f>((B9831+E9831)*D9831+(B9832+E9832)*D9832+(B9833+E9833)*D9833)/3/SUM(D9772:D9832)</f>
        <v>4.4925815098809299</v>
      </c>
      <c r="O9832" s="11">
        <f>O9772</f>
        <v>4.0206950188526491E-2</v>
      </c>
      <c r="P9832" s="12">
        <f>M9832*O9772</f>
        <v>16833.053618966813</v>
      </c>
      <c r="Q9832" s="9">
        <f>N9832*O9772</f>
        <v>0.18063300098567769</v>
      </c>
      <c r="R9832" s="12">
        <f t="shared" si="2093"/>
        <v>73913.754869379816</v>
      </c>
      <c r="S9832" s="12">
        <f t="shared" si="2094"/>
        <v>1514406.6561584391</v>
      </c>
      <c r="T9832" s="13">
        <f t="shared" si="2099"/>
        <v>16.719295986491282</v>
      </c>
      <c r="U9832" s="14">
        <f t="shared" si="2089"/>
        <v>5.6962898125080521</v>
      </c>
    </row>
    <row r="9833" spans="1:21" x14ac:dyDescent="0.3">
      <c r="A9833" s="17">
        <v>2009</v>
      </c>
      <c r="B9833" s="17">
        <v>61</v>
      </c>
      <c r="C9833" s="17">
        <v>8.5599999999999999E-3</v>
      </c>
      <c r="D9833" s="17">
        <v>8.5199999999999998E-3</v>
      </c>
      <c r="E9833" s="17">
        <v>0.5</v>
      </c>
      <c r="F9833" s="6">
        <f t="shared" si="2095"/>
        <v>89838.349353419282</v>
      </c>
      <c r="G9833" s="7">
        <f t="shared" si="2096"/>
        <v>765.42273649113224</v>
      </c>
      <c r="H9833" s="6">
        <f t="shared" si="2097"/>
        <v>89455.637985173715</v>
      </c>
      <c r="I9833" s="6">
        <f>SUM(H9833:H9882)</f>
        <v>1940158.9670364235</v>
      </c>
      <c r="J9833" s="8">
        <f t="shared" si="2090"/>
        <v>21.596111026082429</v>
      </c>
      <c r="K9833" s="9">
        <f t="shared" si="2098"/>
        <v>0.11546000000000001</v>
      </c>
      <c r="L9833" s="9">
        <f t="shared" si="2091"/>
        <v>1.87739837398374E-3</v>
      </c>
      <c r="M9833" s="12">
        <f t="shared" si="2092"/>
        <v>407703.95196782117</v>
      </c>
      <c r="N9833" s="10">
        <f>((B9832+E9832)*D9832+(B9833+E9833)*D9833+(B9834+E9834)*D9834)/3/SUM(D9772:D9833)</f>
        <v>4.6719354466193197</v>
      </c>
      <c r="O9833" s="11">
        <f>O9772</f>
        <v>4.0206950188526491E-2</v>
      </c>
      <c r="P9833" s="12">
        <f>M9833*O9772</f>
        <v>16392.532488435583</v>
      </c>
      <c r="Q9833" s="9">
        <f>N9833*O9772</f>
        <v>0.18784427578623425</v>
      </c>
      <c r="R9833" s="12">
        <f t="shared" si="2093"/>
        <v>72651.908452853211</v>
      </c>
      <c r="S9833" s="12">
        <f t="shared" si="2094"/>
        <v>1440492.9012890593</v>
      </c>
      <c r="T9833" s="13">
        <f t="shared" si="2099"/>
        <v>16.03427613771305</v>
      </c>
      <c r="U9833" s="14">
        <f t="shared" si="2089"/>
        <v>5.5618348883693791</v>
      </c>
    </row>
    <row r="9834" spans="1:21" x14ac:dyDescent="0.3">
      <c r="A9834" s="17">
        <v>2009</v>
      </c>
      <c r="B9834" s="17">
        <v>62</v>
      </c>
      <c r="C9834" s="17">
        <v>9.6500000000000006E-3</v>
      </c>
      <c r="D9834" s="17">
        <v>9.5999999999999992E-3</v>
      </c>
      <c r="E9834" s="17">
        <v>0.5</v>
      </c>
      <c r="F9834" s="6">
        <f t="shared" si="2095"/>
        <v>89072.926616928147</v>
      </c>
      <c r="G9834" s="7">
        <f t="shared" si="2096"/>
        <v>855.10009552251017</v>
      </c>
      <c r="H9834" s="6">
        <f t="shared" si="2097"/>
        <v>88645.376569166896</v>
      </c>
      <c r="I9834" s="6">
        <f>SUM(H9834:H9882)</f>
        <v>1850703.3290512499</v>
      </c>
      <c r="J9834" s="8">
        <f t="shared" si="2090"/>
        <v>20.777394426597038</v>
      </c>
      <c r="K9834" s="9">
        <f t="shared" si="2098"/>
        <v>0.12506</v>
      </c>
      <c r="L9834" s="9">
        <f t="shared" si="2091"/>
        <v>2.00096E-3</v>
      </c>
      <c r="M9834" s="12">
        <f t="shared" si="2092"/>
        <v>427344.92219859979</v>
      </c>
      <c r="N9834" s="10">
        <f>((B9833+E9833)*D9833+(B9834+E9834)*D9834+(B9835+E9835)*D9835)/3/SUM(D9772:D9834)</f>
        <v>4.68667039820886</v>
      </c>
      <c r="O9834" s="11">
        <f>O9772</f>
        <v>4.0206950188526491E-2</v>
      </c>
      <c r="P9834" s="12">
        <f>M9834*O9772</f>
        <v>17182.236000158831</v>
      </c>
      <c r="Q9834" s="9">
        <f>N9834*O9772</f>
        <v>0.18843672325082525</v>
      </c>
      <c r="R9834" s="12">
        <f t="shared" si="2093"/>
        <v>71941.332277137597</v>
      </c>
      <c r="S9834" s="12">
        <f t="shared" si="2094"/>
        <v>1367840.992836206</v>
      </c>
      <c r="T9834" s="13">
        <f t="shared" si="2099"/>
        <v>15.356416868604947</v>
      </c>
      <c r="U9834" s="14">
        <f t="shared" si="2089"/>
        <v>5.4209775579920905</v>
      </c>
    </row>
    <row r="9835" spans="1:21" x14ac:dyDescent="0.3">
      <c r="A9835" s="17">
        <v>2009</v>
      </c>
      <c r="B9835" s="17">
        <v>63</v>
      </c>
      <c r="C9835" s="17">
        <v>1.004E-2</v>
      </c>
      <c r="D9835" s="17">
        <v>9.9900000000000006E-3</v>
      </c>
      <c r="E9835" s="17">
        <v>0.5</v>
      </c>
      <c r="F9835" s="6">
        <f t="shared" si="2095"/>
        <v>88217.82652140563</v>
      </c>
      <c r="G9835" s="7">
        <f t="shared" si="2096"/>
        <v>881.29608694884234</v>
      </c>
      <c r="H9835" s="6">
        <f t="shared" si="2097"/>
        <v>87777.178477931215</v>
      </c>
      <c r="I9835" s="6">
        <f>SUM(H9835:H9882)</f>
        <v>1762057.9524820829</v>
      </c>
      <c r="J9835" s="8">
        <f t="shared" si="2090"/>
        <v>19.973944291798304</v>
      </c>
      <c r="K9835" s="9">
        <f t="shared" si="2098"/>
        <v>0.13505</v>
      </c>
      <c r="L9835" s="9">
        <f t="shared" si="2091"/>
        <v>2.1267716535433071E-3</v>
      </c>
      <c r="M9835" s="12">
        <f t="shared" si="2092"/>
        <v>414382.0919752054</v>
      </c>
      <c r="N9835" s="10">
        <f>((B9834+E9834)*D9834+(B9835+E9835)*D9835+(B9836+E9836)*D9836)/3/SUM(D9772:D9835)</f>
        <v>4.8647537948907811</v>
      </c>
      <c r="O9835" s="11">
        <f>O9772</f>
        <v>4.0206950188526491E-2</v>
      </c>
      <c r="P9835" s="12">
        <f>M9835*O9772</f>
        <v>16661.040131064488</v>
      </c>
      <c r="Q9835" s="9">
        <f>N9835*O9772</f>
        <v>0.19559691351061886</v>
      </c>
      <c r="R9835" s="12">
        <f t="shared" si="2093"/>
        <v>70608.23329097715</v>
      </c>
      <c r="S9835" s="12">
        <f t="shared" si="2094"/>
        <v>1295899.6605590684</v>
      </c>
      <c r="T9835" s="13">
        <f t="shared" si="2099"/>
        <v>14.689770896187571</v>
      </c>
      <c r="U9835" s="14">
        <f t="shared" si="2089"/>
        <v>5.2841733956107326</v>
      </c>
    </row>
    <row r="9836" spans="1:21" x14ac:dyDescent="0.3">
      <c r="A9836" s="17">
        <v>2009</v>
      </c>
      <c r="B9836" s="17">
        <v>64</v>
      </c>
      <c r="C9836" s="17">
        <v>1.149E-2</v>
      </c>
      <c r="D9836" s="17">
        <v>1.142E-2</v>
      </c>
      <c r="E9836" s="17">
        <v>0.5</v>
      </c>
      <c r="F9836" s="6">
        <f t="shared" si="2095"/>
        <v>87336.530434456785</v>
      </c>
      <c r="G9836" s="7">
        <f t="shared" si="2096"/>
        <v>997.3831775614965</v>
      </c>
      <c r="H9836" s="6">
        <f t="shared" si="2097"/>
        <v>86837.838845676029</v>
      </c>
      <c r="I9836" s="6">
        <f>SUM(H9836:H9882)</f>
        <v>1674280.7740041516</v>
      </c>
      <c r="J9836" s="8">
        <f t="shared" si="2090"/>
        <v>19.170452108360827</v>
      </c>
      <c r="K9836" s="9">
        <f t="shared" si="2098"/>
        <v>0.14646999999999999</v>
      </c>
      <c r="L9836" s="9">
        <f t="shared" si="2091"/>
        <v>2.2708527131782945E-3</v>
      </c>
      <c r="M9836" s="12">
        <f t="shared" si="2092"/>
        <v>439210.86196979944</v>
      </c>
      <c r="N9836" s="10">
        <f>((B9835+E9835)*D9835+(B9836+E9836)*D9836+(B9837+E9837)*D9837)/3/SUM(D9772:D9836)</f>
        <v>5.0816663252998335</v>
      </c>
      <c r="O9836" s="11">
        <f>O9772</f>
        <v>4.0206950188526491E-2</v>
      </c>
      <c r="P9836" s="12">
        <f>M9836*O9772</f>
        <v>17659.32924947951</v>
      </c>
      <c r="Q9836" s="9">
        <f>N9836*O9772</f>
        <v>0.20431830481604285</v>
      </c>
      <c r="R9836" s="12">
        <f t="shared" si="2093"/>
        <v>69095.278818838793</v>
      </c>
      <c r="S9836" s="12">
        <f t="shared" si="2094"/>
        <v>1225291.4272680914</v>
      </c>
      <c r="T9836" s="13">
        <f t="shared" si="2099"/>
        <v>14.029540916874785</v>
      </c>
      <c r="U9836" s="14">
        <f t="shared" ref="U9836:U9873" si="2100">J9836-T9836</f>
        <v>5.1409111914860421</v>
      </c>
    </row>
    <row r="9837" spans="1:21" x14ac:dyDescent="0.3">
      <c r="A9837" s="17">
        <v>2009</v>
      </c>
      <c r="B9837" s="17">
        <v>65</v>
      </c>
      <c r="C9837" s="17">
        <v>1.325E-2</v>
      </c>
      <c r="D9837" s="17">
        <v>1.316E-2</v>
      </c>
      <c r="E9837" s="17">
        <v>0.5</v>
      </c>
      <c r="F9837" s="6">
        <f t="shared" si="2095"/>
        <v>86339.147256895289</v>
      </c>
      <c r="G9837" s="7">
        <f t="shared" si="2096"/>
        <v>1136.223177900742</v>
      </c>
      <c r="H9837" s="6">
        <f t="shared" si="2097"/>
        <v>85771.035667944918</v>
      </c>
      <c r="I9837" s="6">
        <f>SUM(H9837:H9882)</f>
        <v>1587442.9351584755</v>
      </c>
      <c r="J9837" s="8">
        <f t="shared" ref="J9837:J9882" si="2101">I9837/F9837</f>
        <v>18.386131732748819</v>
      </c>
      <c r="K9837" s="15">
        <f t="shared" si="2098"/>
        <v>0.15962999999999999</v>
      </c>
      <c r="L9837" s="15">
        <f t="shared" ref="L9837:L9881" si="2102">K9837/(B9837+E9837)</f>
        <v>2.4370992366412212E-3</v>
      </c>
      <c r="M9837" s="12">
        <f t="shared" ref="M9837:M9882" si="2103">G9837/L9837</f>
        <v>466219.49603770347</v>
      </c>
      <c r="N9837" s="10">
        <f>((B9836+E9836)*D9836+(B9837+E9837)*D9837+(B9838+E9838)*D9838)/3/SUM(D9772:D9837)</f>
        <v>5.2863183612102995</v>
      </c>
      <c r="O9837" s="11">
        <f>O9772</f>
        <v>4.0206950188526491E-2</v>
      </c>
      <c r="P9837" s="12">
        <f>M9837*O9772</f>
        <v>18745.264054107869</v>
      </c>
      <c r="Q9837" s="9">
        <f>N9837*O9772</f>
        <v>0.2125467390298755</v>
      </c>
      <c r="R9837" s="12">
        <f t="shared" ref="R9837:R9882" si="2104">((1-Q9837)*H9837)</f>
        <v>67540.681733508085</v>
      </c>
      <c r="S9837" s="16">
        <f t="shared" ref="S9837:S9881" si="2105">R9837+S9838</f>
        <v>1156196.1484492526</v>
      </c>
      <c r="T9837" s="13">
        <f t="shared" si="2099"/>
        <v>13.391331570707811</v>
      </c>
      <c r="U9837" s="14">
        <f t="shared" si="2100"/>
        <v>4.9948001620410079</v>
      </c>
    </row>
    <row r="9838" spans="1:21" x14ac:dyDescent="0.3">
      <c r="A9838" s="17">
        <v>2009</v>
      </c>
      <c r="B9838" s="17">
        <v>66</v>
      </c>
      <c r="C9838" s="17">
        <v>1.413E-2</v>
      </c>
      <c r="D9838" s="17">
        <v>1.4030000000000001E-2</v>
      </c>
      <c r="E9838" s="17">
        <v>0.5</v>
      </c>
      <c r="F9838" s="6">
        <f t="shared" ref="F9838:F9882" si="2106">F9837-G9837</f>
        <v>85202.924078994547</v>
      </c>
      <c r="G9838" s="7">
        <f t="shared" ref="G9838:G9882" si="2107">D9838*F9838</f>
        <v>1195.3970248282935</v>
      </c>
      <c r="H9838" s="6">
        <f t="shared" ref="H9838:H9881" si="2108">F9838-0.5*G9838</f>
        <v>84605.225566580397</v>
      </c>
      <c r="I9838" s="6">
        <f>SUM(H9838:H9882)</f>
        <v>1501671.8994905306</v>
      </c>
      <c r="J9838" s="8">
        <f t="shared" si="2101"/>
        <v>17.624652155110066</v>
      </c>
      <c r="K9838" s="9">
        <f t="shared" ref="K9838:K9870" si="2109">K9837+G9838/F9838</f>
        <v>0.17365999999999998</v>
      </c>
      <c r="L9838" s="9">
        <f t="shared" si="2102"/>
        <v>2.611428571428571E-3</v>
      </c>
      <c r="M9838" s="12">
        <f t="shared" si="2103"/>
        <v>457755.97230842756</v>
      </c>
      <c r="N9838" s="10">
        <f>((B9837+E9837)*D9837+(B9838+E9838)*D9838+(B9839+E9839)*D9839)/3/SUM(D9772:D9838)</f>
        <v>5.4834158700909823</v>
      </c>
      <c r="O9838" s="11">
        <f>O9772</f>
        <v>4.0206950188526491E-2</v>
      </c>
      <c r="P9838" s="12">
        <f>M9838*O9772</f>
        <v>18404.971577105458</v>
      </c>
      <c r="Q9838" s="9">
        <f>N9838*O9772</f>
        <v>0.22047142875172376</v>
      </c>
      <c r="R9838" s="12">
        <f t="shared" si="2104"/>
        <v>65952.190606054544</v>
      </c>
      <c r="S9838" s="12">
        <f t="shared" si="2105"/>
        <v>1088655.4667157445</v>
      </c>
      <c r="T9838" s="13">
        <f t="shared" si="2099"/>
        <v>12.777207806934122</v>
      </c>
      <c r="U9838" s="14">
        <f t="shared" si="2100"/>
        <v>4.8474443481759444</v>
      </c>
    </row>
    <row r="9839" spans="1:21" x14ac:dyDescent="0.3">
      <c r="A9839" s="17">
        <v>2009</v>
      </c>
      <c r="B9839" s="17">
        <v>67</v>
      </c>
      <c r="C9839" s="17">
        <v>1.5859999999999999E-2</v>
      </c>
      <c r="D9839" s="17">
        <v>1.5730000000000001E-2</v>
      </c>
      <c r="E9839" s="17">
        <v>0.5</v>
      </c>
      <c r="F9839" s="6">
        <f t="shared" si="2106"/>
        <v>84007.527054166247</v>
      </c>
      <c r="G9839" s="7">
        <f t="shared" si="2107"/>
        <v>1321.4384005620352</v>
      </c>
      <c r="H9839" s="6">
        <f t="shared" si="2108"/>
        <v>83346.807853885228</v>
      </c>
      <c r="I9839" s="6">
        <f>SUM(H9839:H9882)</f>
        <v>1417066.6739239504</v>
      </c>
      <c r="J9839" s="8">
        <f t="shared" si="2101"/>
        <v>16.868329822520025</v>
      </c>
      <c r="K9839" s="9">
        <f t="shared" si="2109"/>
        <v>0.18938999999999998</v>
      </c>
      <c r="L9839" s="9">
        <f t="shared" si="2102"/>
        <v>2.8057777777777773E-3</v>
      </c>
      <c r="M9839" s="12">
        <f t="shared" si="2103"/>
        <v>470970.44214550604</v>
      </c>
      <c r="N9839" s="10">
        <f>((B9838+E9838)*D9838+(B9839+E9839)*D9839+(B9840+E9840)*D9840)/3/SUM(D9772:D9839)</f>
        <v>5.6050389848108848</v>
      </c>
      <c r="O9839" s="11">
        <f>O9772</f>
        <v>4.0206950188526491E-2</v>
      </c>
      <c r="P9839" s="12">
        <f>M9839*O9772</f>
        <v>18936.285107612657</v>
      </c>
      <c r="Q9839" s="9">
        <f>N9839*O9772</f>
        <v>0.22536152326704034</v>
      </c>
      <c r="R9839" s="12">
        <f t="shared" si="2104"/>
        <v>64563.64427648834</v>
      </c>
      <c r="S9839" s="12">
        <f t="shared" si="2105"/>
        <v>1022703.27610969</v>
      </c>
      <c r="T9839" s="13">
        <f t="shared" si="2099"/>
        <v>12.173948120747239</v>
      </c>
      <c r="U9839" s="14">
        <f t="shared" si="2100"/>
        <v>4.6943817017727856</v>
      </c>
    </row>
    <row r="9840" spans="1:21" x14ac:dyDescent="0.3">
      <c r="A9840" s="17">
        <v>2009</v>
      </c>
      <c r="B9840" s="17">
        <v>68</v>
      </c>
      <c r="C9840" s="17">
        <v>1.753E-2</v>
      </c>
      <c r="D9840" s="17">
        <v>1.737E-2</v>
      </c>
      <c r="E9840" s="17">
        <v>0.5</v>
      </c>
      <c r="F9840" s="6">
        <f t="shared" si="2106"/>
        <v>82686.088653604209</v>
      </c>
      <c r="G9840" s="7">
        <f t="shared" si="2107"/>
        <v>1436.2573599131051</v>
      </c>
      <c r="H9840" s="6">
        <f t="shared" si="2108"/>
        <v>81967.959973647652</v>
      </c>
      <c r="I9840" s="6">
        <f>SUM(H9840:H9882)</f>
        <v>1333719.8660700649</v>
      </c>
      <c r="J9840" s="8">
        <f t="shared" si="2101"/>
        <v>16.129918439574531</v>
      </c>
      <c r="K9840" s="9">
        <f t="shared" si="2109"/>
        <v>0.20675999999999997</v>
      </c>
      <c r="L9840" s="9">
        <f t="shared" si="2102"/>
        <v>3.0183941605839413E-3</v>
      </c>
      <c r="M9840" s="12">
        <f t="shared" si="2103"/>
        <v>475834.92529525881</v>
      </c>
      <c r="N9840" s="10">
        <f>((B9839+E9839)*D9839+(B9840+E9840)*D9840+(B9841+E9841)*D9841)/3/SUM(D9772:D9840)</f>
        <v>5.7555216998774759</v>
      </c>
      <c r="O9840" s="11">
        <f>O9772</f>
        <v>4.0206950188526491E-2</v>
      </c>
      <c r="P9840" s="12">
        <f>M9840*O9772</f>
        <v>19131.871139307696</v>
      </c>
      <c r="Q9840" s="9">
        <f>N9840*O9772</f>
        <v>0.231411974295957</v>
      </c>
      <c r="R9840" s="12">
        <f t="shared" si="2104"/>
        <v>62999.592527133864</v>
      </c>
      <c r="S9840" s="12">
        <f t="shared" si="2105"/>
        <v>958139.63183320162</v>
      </c>
      <c r="T9840" s="13">
        <f t="shared" si="2099"/>
        <v>11.587676324213664</v>
      </c>
      <c r="U9840" s="14">
        <f t="shared" si="2100"/>
        <v>4.5422421153608674</v>
      </c>
    </row>
    <row r="9841" spans="1:21" x14ac:dyDescent="0.3">
      <c r="A9841" s="17">
        <v>2009</v>
      </c>
      <c r="B9841" s="17">
        <v>69</v>
      </c>
      <c r="C9841" s="17">
        <v>1.916E-2</v>
      </c>
      <c r="D9841" s="17">
        <v>1.8970000000000001E-2</v>
      </c>
      <c r="E9841" s="17">
        <v>0.5</v>
      </c>
      <c r="F9841" s="6">
        <f t="shared" si="2106"/>
        <v>81249.83129369111</v>
      </c>
      <c r="G9841" s="7">
        <f t="shared" si="2107"/>
        <v>1541.3092996413204</v>
      </c>
      <c r="H9841" s="6">
        <f t="shared" si="2108"/>
        <v>80479.176643870451</v>
      </c>
      <c r="I9841" s="6">
        <f>SUM(H9841:H9882)</f>
        <v>1251751.9060964172</v>
      </c>
      <c r="J9841" s="8">
        <f t="shared" si="2101"/>
        <v>15.406209295029186</v>
      </c>
      <c r="K9841" s="9">
        <f t="shared" si="2109"/>
        <v>0.22572999999999999</v>
      </c>
      <c r="L9841" s="9">
        <f t="shared" si="2102"/>
        <v>3.2479136690647479E-3</v>
      </c>
      <c r="M9841" s="12">
        <f t="shared" si="2103"/>
        <v>474553.65403389791</v>
      </c>
      <c r="N9841" s="10">
        <f>((B9840+E9840)*D9840+(B9841+E9841)*D9841+(B9842+E9842)*D9842)/3/SUM(D9772:D9841)</f>
        <v>5.7943856229418627</v>
      </c>
      <c r="O9841" s="11">
        <f>O9772</f>
        <v>4.0206950188526491E-2</v>
      </c>
      <c r="P9841" s="12">
        <f>M9841*O9772</f>
        <v>19080.355129524167</v>
      </c>
      <c r="Q9841" s="9">
        <f>N9841*O9772</f>
        <v>0.23297457411473751</v>
      </c>
      <c r="R9841" s="12">
        <f t="shared" si="2104"/>
        <v>61729.574740160002</v>
      </c>
      <c r="S9841" s="12">
        <f t="shared" si="2105"/>
        <v>895140.03930606775</v>
      </c>
      <c r="T9841" s="13">
        <f t="shared" si="2099"/>
        <v>11.017131051884087</v>
      </c>
      <c r="U9841" s="14">
        <f t="shared" si="2100"/>
        <v>4.3890782431450983</v>
      </c>
    </row>
    <row r="9842" spans="1:21" x14ac:dyDescent="0.3">
      <c r="A9842" s="17">
        <v>2009</v>
      </c>
      <c r="B9842" s="17">
        <v>70</v>
      </c>
      <c r="C9842" s="17">
        <v>2.0279999999999999E-2</v>
      </c>
      <c r="D9842" s="17">
        <v>2.0080000000000001E-2</v>
      </c>
      <c r="E9842" s="17">
        <v>0.5</v>
      </c>
      <c r="F9842" s="6">
        <f t="shared" si="2106"/>
        <v>79708.521994049792</v>
      </c>
      <c r="G9842" s="7">
        <f t="shared" si="2107"/>
        <v>1600.5471216405199</v>
      </c>
      <c r="H9842" s="6">
        <f t="shared" si="2108"/>
        <v>78908.248433229528</v>
      </c>
      <c r="I9842" s="6">
        <f>SUM(H9842:H9882)</f>
        <v>1171272.7294525472</v>
      </c>
      <c r="J9842" s="8">
        <f t="shared" si="2101"/>
        <v>14.694447973078489</v>
      </c>
      <c r="K9842" s="9">
        <f t="shared" si="2109"/>
        <v>0.24580999999999997</v>
      </c>
      <c r="L9842" s="9">
        <f t="shared" si="2102"/>
        <v>3.4866666666666661E-3</v>
      </c>
      <c r="M9842" s="12">
        <f t="shared" si="2103"/>
        <v>459047.93163686048</v>
      </c>
      <c r="N9842" s="10">
        <f>((B9841+E9841)*D9841+(B9842+E9842)*D9842+(B9843+E9843)*D9843)/3/SUM(D9772:D9842)</f>
        <v>5.7523968376659491</v>
      </c>
      <c r="O9842" s="11">
        <f>O9772</f>
        <v>4.0206950188526491E-2</v>
      </c>
      <c r="P9842" s="12">
        <f>M9842*O9772</f>
        <v>18456.917321469362</v>
      </c>
      <c r="Q9842" s="9">
        <f>N9842*O9772</f>
        <v>0.23128633311667213</v>
      </c>
      <c r="R9842" s="12">
        <f t="shared" si="2104"/>
        <v>60657.849000448485</v>
      </c>
      <c r="S9842" s="12">
        <f t="shared" si="2105"/>
        <v>833410.46456590772</v>
      </c>
      <c r="T9842" s="13">
        <f t="shared" si="2099"/>
        <v>10.455725984081369</v>
      </c>
      <c r="U9842" s="14">
        <f t="shared" si="2100"/>
        <v>4.2387219889971206</v>
      </c>
    </row>
    <row r="9843" spans="1:21" x14ac:dyDescent="0.3">
      <c r="A9843" s="17">
        <v>2009</v>
      </c>
      <c r="B9843" s="17">
        <v>71</v>
      </c>
      <c r="C9843" s="17">
        <v>2.1309999999999999E-2</v>
      </c>
      <c r="D9843" s="17">
        <v>2.1090000000000001E-2</v>
      </c>
      <c r="E9843" s="17">
        <v>0.5</v>
      </c>
      <c r="F9843" s="6">
        <f t="shared" si="2106"/>
        <v>78107.974872409279</v>
      </c>
      <c r="G9843" s="7">
        <f t="shared" si="2107"/>
        <v>1647.2971900591117</v>
      </c>
      <c r="H9843" s="6">
        <f t="shared" si="2108"/>
        <v>77284.326277379718</v>
      </c>
      <c r="I9843" s="6">
        <f>SUM(H9843:H9882)</f>
        <v>1092364.4810193174</v>
      </c>
      <c r="J9843" s="8">
        <f t="shared" si="2101"/>
        <v>13.985313059309419</v>
      </c>
      <c r="K9843" s="9">
        <f t="shared" si="2109"/>
        <v>0.26689999999999997</v>
      </c>
      <c r="L9843" s="9">
        <f t="shared" si="2102"/>
        <v>3.7328671328671326E-3</v>
      </c>
      <c r="M9843" s="12">
        <f t="shared" si="2103"/>
        <v>441295.42558721057</v>
      </c>
      <c r="N9843" s="10">
        <f>((B9842+E9842)*D9842+(B9843+E9843)*D9843+(B9844+E9844)*D9844)/3/SUM(D9772:D9843)</f>
        <v>5.8334270013737983</v>
      </c>
      <c r="O9843" s="11">
        <f>O9772</f>
        <v>4.0206950188526491E-2</v>
      </c>
      <c r="P9843" s="12">
        <f>M9843*O9772</f>
        <v>17743.143195009576</v>
      </c>
      <c r="Q9843" s="9">
        <f>N9843*O9772</f>
        <v>0.23454430887264177</v>
      </c>
      <c r="R9843" s="12">
        <f t="shared" si="2104"/>
        <v>59157.727383963946</v>
      </c>
      <c r="S9843" s="12">
        <f t="shared" si="2105"/>
        <v>772752.61556545924</v>
      </c>
      <c r="T9843" s="13">
        <f t="shared" si="2099"/>
        <v>9.893389462827118</v>
      </c>
      <c r="U9843" s="14">
        <f t="shared" si="2100"/>
        <v>4.0919235964823013</v>
      </c>
    </row>
    <row r="9844" spans="1:21" x14ac:dyDescent="0.3">
      <c r="A9844" s="17">
        <v>2009</v>
      </c>
      <c r="B9844" s="17">
        <v>72</v>
      </c>
      <c r="C9844" s="17">
        <v>2.4400000000000002E-2</v>
      </c>
      <c r="D9844" s="17">
        <v>2.41E-2</v>
      </c>
      <c r="E9844" s="17">
        <v>0.5</v>
      </c>
      <c r="F9844" s="6">
        <f t="shared" si="2106"/>
        <v>76460.677682350171</v>
      </c>
      <c r="G9844" s="7">
        <f t="shared" si="2107"/>
        <v>1842.7023321446391</v>
      </c>
      <c r="H9844" s="6">
        <f t="shared" si="2108"/>
        <v>75539.326516277855</v>
      </c>
      <c r="I9844" s="6">
        <f>SUM(H9844:H9882)</f>
        <v>1015080.1547419369</v>
      </c>
      <c r="J9844" s="8">
        <f t="shared" si="2101"/>
        <v>13.275845643940105</v>
      </c>
      <c r="K9844" s="9">
        <f t="shared" si="2109"/>
        <v>0.29099999999999998</v>
      </c>
      <c r="L9844" s="9">
        <f t="shared" si="2102"/>
        <v>4.0137931034482759E-3</v>
      </c>
      <c r="M9844" s="12">
        <f t="shared" si="2103"/>
        <v>459092.50543122453</v>
      </c>
      <c r="N9844" s="10">
        <f>((B9843+E9843)*D9843+(B9844+E9844)*D9844+(B9845+E9845)*D9845)/3/SUM(D9772:D9844)</f>
        <v>5.9901431844215356</v>
      </c>
      <c r="O9844" s="11">
        <f>O9772</f>
        <v>4.0206950188526491E-2</v>
      </c>
      <c r="P9844" s="12">
        <f>M9844*O9772</f>
        <v>18458.709497799071</v>
      </c>
      <c r="Q9844" s="9">
        <f>N9844*O9772</f>
        <v>0.24084538863817814</v>
      </c>
      <c r="R9844" s="12">
        <f t="shared" si="2104"/>
        <v>57346.028063998681</v>
      </c>
      <c r="S9844" s="12">
        <f t="shared" si="2105"/>
        <v>713594.88818149525</v>
      </c>
      <c r="T9844" s="13">
        <f t="shared" si="2099"/>
        <v>9.3328349919427698</v>
      </c>
      <c r="U9844" s="14">
        <f t="shared" si="2100"/>
        <v>3.9430106519973354</v>
      </c>
    </row>
    <row r="9845" spans="1:21" x14ac:dyDescent="0.3">
      <c r="A9845" s="17">
        <v>2009</v>
      </c>
      <c r="B9845" s="17">
        <v>73</v>
      </c>
      <c r="C9845" s="17">
        <v>2.7220000000000001E-2</v>
      </c>
      <c r="D9845" s="17">
        <v>2.6859999999999998E-2</v>
      </c>
      <c r="E9845" s="17">
        <v>0.5</v>
      </c>
      <c r="F9845" s="6">
        <f t="shared" si="2106"/>
        <v>74617.975350205539</v>
      </c>
      <c r="G9845" s="7">
        <f t="shared" si="2107"/>
        <v>2004.2388179065206</v>
      </c>
      <c r="H9845" s="6">
        <f t="shared" si="2108"/>
        <v>73615.855941252274</v>
      </c>
      <c r="I9845" s="6">
        <f>SUM(H9845:H9882)</f>
        <v>939540.82822565921</v>
      </c>
      <c r="J9845" s="8">
        <f t="shared" si="2101"/>
        <v>12.591347109273599</v>
      </c>
      <c r="K9845" s="9">
        <f t="shared" si="2109"/>
        <v>0.31785999999999998</v>
      </c>
      <c r="L9845" s="9">
        <f t="shared" si="2102"/>
        <v>4.3246258503401355E-3</v>
      </c>
      <c r="M9845" s="12">
        <f t="shared" si="2103"/>
        <v>463447.91139536048</v>
      </c>
      <c r="N9845" s="10">
        <f>((B9844+E9844)*D9844+(B9845+E9845)*D9845+(B9846+E9846)*D9846)/3/SUM(D9772:D9845)</f>
        <v>6.1925113781748768</v>
      </c>
      <c r="O9845" s="11">
        <f>O9772</f>
        <v>4.0206950188526491E-2</v>
      </c>
      <c r="P9845" s="12">
        <f>M9845*O9772</f>
        <v>18633.827088449896</v>
      </c>
      <c r="Q9845" s="9">
        <f>N9845*O9772</f>
        <v>0.24898199652416081</v>
      </c>
      <c r="R9845" s="12">
        <f t="shared" si="2104"/>
        <v>55286.833153164276</v>
      </c>
      <c r="S9845" s="12">
        <f t="shared" si="2105"/>
        <v>656248.86011749657</v>
      </c>
      <c r="T9845" s="13">
        <f t="shared" si="2099"/>
        <v>8.7947824507099668</v>
      </c>
      <c r="U9845" s="14">
        <f t="shared" si="2100"/>
        <v>3.7965646585636321</v>
      </c>
    </row>
    <row r="9846" spans="1:21" x14ac:dyDescent="0.3">
      <c r="A9846" s="17">
        <v>2009</v>
      </c>
      <c r="B9846" s="17">
        <v>74</v>
      </c>
      <c r="C9846" s="17">
        <v>2.9739999999999999E-2</v>
      </c>
      <c r="D9846" s="17">
        <v>2.9309999999999999E-2</v>
      </c>
      <c r="E9846" s="17">
        <v>0.5</v>
      </c>
      <c r="F9846" s="6">
        <f t="shared" si="2106"/>
        <v>72613.736532299023</v>
      </c>
      <c r="G9846" s="7">
        <f t="shared" si="2107"/>
        <v>2128.3086177616842</v>
      </c>
      <c r="H9846" s="6">
        <f t="shared" si="2108"/>
        <v>71549.582223418183</v>
      </c>
      <c r="I9846" s="6">
        <f>SUM(H9846:H9882)</f>
        <v>865924.97228440689</v>
      </c>
      <c r="J9846" s="8">
        <f t="shared" si="2101"/>
        <v>11.925084889402962</v>
      </c>
      <c r="K9846" s="9">
        <f t="shared" si="2109"/>
        <v>0.34716999999999998</v>
      </c>
      <c r="L9846" s="9">
        <f t="shared" si="2102"/>
        <v>4.6600000000000001E-3</v>
      </c>
      <c r="M9846" s="12">
        <f t="shared" si="2103"/>
        <v>456718.58750250732</v>
      </c>
      <c r="N9846" s="10">
        <f>((B9845+E9845)*D9845+(B9846+E9846)*D9846+(B9847+E9847)*D9847)/3/SUM(D9772:D9846)</f>
        <v>6.3850179066931663</v>
      </c>
      <c r="O9846" s="11">
        <f>O9772</f>
        <v>4.0206950188526491E-2</v>
      </c>
      <c r="P9846" s="12">
        <f>M9846*O9772</f>
        <v>18363.261497887488</v>
      </c>
      <c r="Q9846" s="9">
        <f>N9846*O9772</f>
        <v>0.25672209692726183</v>
      </c>
      <c r="R9846" s="12">
        <f t="shared" si="2104"/>
        <v>53181.223440752728</v>
      </c>
      <c r="S9846" s="12">
        <f t="shared" si="2105"/>
        <v>600962.02696433233</v>
      </c>
      <c r="T9846" s="13">
        <f t="shared" si="2099"/>
        <v>8.2761479530394482</v>
      </c>
      <c r="U9846" s="14">
        <f t="shared" si="2100"/>
        <v>3.6489369363635138</v>
      </c>
    </row>
    <row r="9847" spans="1:21" x14ac:dyDescent="0.3">
      <c r="A9847" s="17">
        <v>2009</v>
      </c>
      <c r="B9847" s="17">
        <v>75</v>
      </c>
      <c r="C9847" s="17">
        <v>3.356E-2</v>
      </c>
      <c r="D9847" s="17">
        <v>3.3009999999999998E-2</v>
      </c>
      <c r="E9847" s="17">
        <v>0.5</v>
      </c>
      <c r="F9847" s="6">
        <f t="shared" si="2106"/>
        <v>70485.427914537344</v>
      </c>
      <c r="G9847" s="7">
        <f t="shared" si="2107"/>
        <v>2326.7239754588777</v>
      </c>
      <c r="H9847" s="6">
        <f t="shared" si="2108"/>
        <v>69322.065926807903</v>
      </c>
      <c r="I9847" s="6">
        <f>SUM(H9847:H9882)</f>
        <v>794375.39006098872</v>
      </c>
      <c r="J9847" s="8">
        <f t="shared" si="2101"/>
        <v>11.270065509485995</v>
      </c>
      <c r="K9847" s="9">
        <f t="shared" si="2109"/>
        <v>0.38017999999999996</v>
      </c>
      <c r="L9847" s="9">
        <f t="shared" si="2102"/>
        <v>5.0354966887417212E-3</v>
      </c>
      <c r="M9847" s="12">
        <f t="shared" si="2103"/>
        <v>462064.44354554499</v>
      </c>
      <c r="N9847" s="10">
        <f>((B9846+E9846)*D9846+(B9847+E9847)*D9847+(B9848+E9848)*D9848)/3/SUM(D9772:D9847)</f>
        <v>6.5659731355322917</v>
      </c>
      <c r="O9847" s="11">
        <f>O9772</f>
        <v>4.0206950188526491E-2</v>
      </c>
      <c r="P9847" s="12">
        <f>M9847*O9772</f>
        <v>18578.20206552494</v>
      </c>
      <c r="Q9847" s="9">
        <f>N9847*O9772</f>
        <v>0.26399775479954996</v>
      </c>
      <c r="R9847" s="12">
        <f t="shared" si="2104"/>
        <v>51021.196164064233</v>
      </c>
      <c r="S9847" s="12">
        <f t="shared" si="2105"/>
        <v>547780.80352357961</v>
      </c>
      <c r="T9847" s="13">
        <f t="shared" si="2099"/>
        <v>7.7715468250793149</v>
      </c>
      <c r="U9847" s="14">
        <f t="shared" si="2100"/>
        <v>3.4985186844066805</v>
      </c>
    </row>
    <row r="9848" spans="1:21" x14ac:dyDescent="0.3">
      <c r="A9848" s="17">
        <v>2009</v>
      </c>
      <c r="B9848" s="17">
        <v>76</v>
      </c>
      <c r="C9848" s="17">
        <v>3.746E-2</v>
      </c>
      <c r="D9848" s="17">
        <v>3.6769999999999997E-2</v>
      </c>
      <c r="E9848" s="17">
        <v>0.5</v>
      </c>
      <c r="F9848" s="6">
        <f t="shared" si="2106"/>
        <v>68158.703939078463</v>
      </c>
      <c r="G9848" s="7">
        <f t="shared" si="2107"/>
        <v>2506.195543839915</v>
      </c>
      <c r="H9848" s="6">
        <f t="shared" si="2108"/>
        <v>66905.606167158505</v>
      </c>
      <c r="I9848" s="6">
        <f>SUM(H9848:H9882)</f>
        <v>725053.3241341809</v>
      </c>
      <c r="J9848" s="8">
        <f t="shared" si="2101"/>
        <v>10.637721702898682</v>
      </c>
      <c r="K9848" s="9">
        <f t="shared" si="2109"/>
        <v>0.41694999999999993</v>
      </c>
      <c r="L9848" s="9">
        <f t="shared" si="2102"/>
        <v>5.4503267973856203E-3</v>
      </c>
      <c r="M9848" s="12">
        <f t="shared" si="2103"/>
        <v>459824.82097074832</v>
      </c>
      <c r="N9848" s="10">
        <f>((B9847+E9847)*D9847+(B9848+E9848)*D9848+(B9849+E9849)*D9849)/3/SUM(D9772:D9848)</f>
        <v>6.8143542391173995</v>
      </c>
      <c r="O9848" s="11">
        <f>O9772</f>
        <v>4.0206950188526491E-2</v>
      </c>
      <c r="P9848" s="12">
        <f>M9848*O9772</f>
        <v>18488.153672218989</v>
      </c>
      <c r="Q9848" s="9">
        <f>N9848*O9772</f>
        <v>0.27398440145916764</v>
      </c>
      <c r="R9848" s="12">
        <f t="shared" si="2104"/>
        <v>48574.513707186787</v>
      </c>
      <c r="S9848" s="12">
        <f t="shared" si="2105"/>
        <v>496759.60735951539</v>
      </c>
      <c r="T9848" s="13">
        <f t="shared" si="2099"/>
        <v>7.2882783657906485</v>
      </c>
      <c r="U9848" s="14">
        <f t="shared" si="2100"/>
        <v>3.3494433371080339</v>
      </c>
    </row>
    <row r="9849" spans="1:21" x14ac:dyDescent="0.3">
      <c r="A9849" s="17">
        <v>2009</v>
      </c>
      <c r="B9849" s="17">
        <v>77</v>
      </c>
      <c r="C9849" s="17">
        <v>4.2410000000000003E-2</v>
      </c>
      <c r="D9849" s="17">
        <v>4.1529999999999997E-2</v>
      </c>
      <c r="E9849" s="17">
        <v>0.5</v>
      </c>
      <c r="F9849" s="6">
        <f t="shared" si="2106"/>
        <v>65652.508395238547</v>
      </c>
      <c r="G9849" s="7">
        <f t="shared" si="2107"/>
        <v>2726.5486736542566</v>
      </c>
      <c r="H9849" s="6">
        <f t="shared" si="2108"/>
        <v>64289.234058411421</v>
      </c>
      <c r="I9849" s="6">
        <f>SUM(H9849:H9882)</f>
        <v>658147.71796702221</v>
      </c>
      <c r="J9849" s="8">
        <f t="shared" si="2101"/>
        <v>10.024715491521942</v>
      </c>
      <c r="K9849" s="9">
        <f t="shared" si="2109"/>
        <v>0.45847999999999994</v>
      </c>
      <c r="L9849" s="9">
        <f t="shared" si="2102"/>
        <v>5.9158709677419345E-3</v>
      </c>
      <c r="M9849" s="12">
        <f t="shared" si="2103"/>
        <v>460887.11003360001</v>
      </c>
      <c r="N9849" s="10">
        <f>((B9848+E9848)*D9848+(B9849+E9849)*D9849+(B9850+E9850)*D9850)/3/SUM(D9772:D9849)</f>
        <v>6.9916354039434667</v>
      </c>
      <c r="O9849" s="11">
        <f>O9772</f>
        <v>4.0206950188526491E-2</v>
      </c>
      <c r="P9849" s="12">
        <f>M9849*O9772</f>
        <v>18530.865075654885</v>
      </c>
      <c r="Q9849" s="9">
        <f>N9849*O9772</f>
        <v>0.28111233642269329</v>
      </c>
      <c r="R9849" s="12">
        <f t="shared" si="2104"/>
        <v>46216.737265425996</v>
      </c>
      <c r="S9849" s="12">
        <f t="shared" si="2105"/>
        <v>448185.09365232859</v>
      </c>
      <c r="T9849" s="13">
        <f t="shared" si="2099"/>
        <v>6.8266255868577481</v>
      </c>
      <c r="U9849" s="14">
        <f t="shared" si="2100"/>
        <v>3.1980899046641937</v>
      </c>
    </row>
    <row r="9850" spans="1:21" x14ac:dyDescent="0.3">
      <c r="A9850" s="17">
        <v>2009</v>
      </c>
      <c r="B9850" s="17">
        <v>78</v>
      </c>
      <c r="C9850" s="17">
        <v>4.6730000000000001E-2</v>
      </c>
      <c r="D9850" s="17">
        <v>4.5670000000000002E-2</v>
      </c>
      <c r="E9850" s="17">
        <v>0.5</v>
      </c>
      <c r="F9850" s="6">
        <f t="shared" si="2106"/>
        <v>62925.959721584288</v>
      </c>
      <c r="G9850" s="7">
        <f t="shared" si="2107"/>
        <v>2873.8285804847546</v>
      </c>
      <c r="H9850" s="6">
        <f t="shared" si="2108"/>
        <v>61489.04543134191</v>
      </c>
      <c r="I9850" s="6">
        <f>SUM(H9850:H9882)</f>
        <v>593858.48390861077</v>
      </c>
      <c r="J9850" s="8">
        <f t="shared" si="2101"/>
        <v>9.4374163943805662</v>
      </c>
      <c r="K9850" s="9">
        <f t="shared" si="2109"/>
        <v>0.50414999999999999</v>
      </c>
      <c r="L9850" s="9">
        <f t="shared" si="2102"/>
        <v>6.4222929936305732E-3</v>
      </c>
      <c r="M9850" s="12">
        <f t="shared" si="2103"/>
        <v>447477.02780532232</v>
      </c>
      <c r="N9850" s="10">
        <f>((B9849+E9849)*D9849+(B9850+E9850)*D9850+(B9851+E9851)*D9851)/3/SUM(D9772:D9850)</f>
        <v>7.1197956957254789</v>
      </c>
      <c r="O9850" s="11">
        <f>O9772</f>
        <v>4.0206950188526491E-2</v>
      </c>
      <c r="P9850" s="12">
        <f>M9850*O9772</f>
        <v>17991.686567478479</v>
      </c>
      <c r="Q9850" s="9">
        <f>N9850*O9772</f>
        <v>0.28626527089051962</v>
      </c>
      <c r="R9850" s="12">
        <f t="shared" si="2104"/>
        <v>43886.867184139352</v>
      </c>
      <c r="S9850" s="12">
        <f t="shared" si="2105"/>
        <v>401968.35638690263</v>
      </c>
      <c r="T9850" s="13">
        <f t="shared" si="2099"/>
        <v>6.3879575006151734</v>
      </c>
      <c r="U9850" s="14">
        <f t="shared" si="2100"/>
        <v>3.0494588937653928</v>
      </c>
    </row>
    <row r="9851" spans="1:21" x14ac:dyDescent="0.3">
      <c r="A9851" s="17">
        <v>2009</v>
      </c>
      <c r="B9851" s="17">
        <v>79</v>
      </c>
      <c r="C9851" s="17">
        <v>5.1150000000000001E-2</v>
      </c>
      <c r="D9851" s="17">
        <v>4.9869999999999998E-2</v>
      </c>
      <c r="E9851" s="17">
        <v>0.5</v>
      </c>
      <c r="F9851" s="6">
        <f t="shared" si="2106"/>
        <v>60052.131141099533</v>
      </c>
      <c r="G9851" s="7">
        <f t="shared" si="2107"/>
        <v>2994.7997800066337</v>
      </c>
      <c r="H9851" s="6">
        <f t="shared" si="2108"/>
        <v>58554.731251096215</v>
      </c>
      <c r="I9851" s="6">
        <f>SUM(H9851:H9882)</f>
        <v>532369.43847726902</v>
      </c>
      <c r="J9851" s="8">
        <f t="shared" si="2101"/>
        <v>8.8651214929642475</v>
      </c>
      <c r="K9851" s="9">
        <f t="shared" si="2109"/>
        <v>0.55401999999999996</v>
      </c>
      <c r="L9851" s="9">
        <f t="shared" si="2102"/>
        <v>6.9688050314465405E-3</v>
      </c>
      <c r="M9851" s="12">
        <f t="shared" si="2103"/>
        <v>429743.65999517596</v>
      </c>
      <c r="N9851" s="10">
        <f>((B9850+E9850)*D9850+(B9851+E9851)*D9851+(B9852+E9852)*D9852)/3/SUM(D9772:D9851)</f>
        <v>7.285705690528621</v>
      </c>
      <c r="O9851" s="11">
        <f>O9772</f>
        <v>4.0206950188526491E-2</v>
      </c>
      <c r="P9851" s="12">
        <f>M9851*O9772</f>
        <v>17278.681931261104</v>
      </c>
      <c r="Q9851" s="9">
        <f>N9851*O9772</f>
        <v>0.2929360057873483</v>
      </c>
      <c r="R9851" s="12">
        <f t="shared" si="2104"/>
        <v>41401.942158448473</v>
      </c>
      <c r="S9851" s="12">
        <f t="shared" si="2105"/>
        <v>358081.4892027633</v>
      </c>
      <c r="T9851" s="13">
        <f t="shared" si="2099"/>
        <v>5.9628439890236171</v>
      </c>
      <c r="U9851" s="14">
        <f t="shared" si="2100"/>
        <v>2.9022775039406303</v>
      </c>
    </row>
    <row r="9852" spans="1:21" x14ac:dyDescent="0.3">
      <c r="A9852" s="17">
        <v>2009</v>
      </c>
      <c r="B9852" s="17">
        <v>80</v>
      </c>
      <c r="C9852" s="17">
        <v>5.8290000000000002E-2</v>
      </c>
      <c r="D9852" s="17">
        <v>5.6640000000000003E-2</v>
      </c>
      <c r="E9852" s="17">
        <v>0.5</v>
      </c>
      <c r="F9852" s="6">
        <f t="shared" si="2106"/>
        <v>57057.331361092896</v>
      </c>
      <c r="G9852" s="7">
        <f t="shared" si="2107"/>
        <v>3231.7272482923017</v>
      </c>
      <c r="H9852" s="6">
        <f t="shared" si="2108"/>
        <v>55441.467736946746</v>
      </c>
      <c r="I9852" s="6">
        <f>SUM(H9852:H9882)</f>
        <v>473814.70722617302</v>
      </c>
      <c r="J9852" s="8">
        <f t="shared" si="2101"/>
        <v>8.304186261842327</v>
      </c>
      <c r="K9852" s="9">
        <f t="shared" si="2109"/>
        <v>0.61065999999999998</v>
      </c>
      <c r="L9852" s="9">
        <f t="shared" si="2102"/>
        <v>7.5858385093167703E-3</v>
      </c>
      <c r="M9852" s="12">
        <f t="shared" si="2103"/>
        <v>426021.0976444016</v>
      </c>
      <c r="N9852" s="10">
        <f>((B9851+E9851)*D9851+(B9852+E9852)*D9852+(B9853+E9853)*D9853)/3/SUM(D9772:D9852)</f>
        <v>7.513973951680696</v>
      </c>
      <c r="O9852" s="11">
        <f>O9772</f>
        <v>4.0206950188526491E-2</v>
      </c>
      <c r="P9852" s="12">
        <f>M9852*O9772</f>
        <v>17129.009052249836</v>
      </c>
      <c r="Q9852" s="9">
        <f>N9852*O9772</f>
        <v>0.30211397639311133</v>
      </c>
      <c r="R9852" s="12">
        <f t="shared" si="2104"/>
        <v>38691.825461867375</v>
      </c>
      <c r="S9852" s="12">
        <f t="shared" si="2105"/>
        <v>316679.54704431485</v>
      </c>
      <c r="T9852" s="13">
        <f t="shared" si="2099"/>
        <v>5.5501990627668407</v>
      </c>
      <c r="U9852" s="14">
        <f t="shared" si="2100"/>
        <v>2.7539871990754863</v>
      </c>
    </row>
    <row r="9853" spans="1:21" x14ac:dyDescent="0.3">
      <c r="A9853" s="17">
        <v>2009</v>
      </c>
      <c r="B9853" s="17">
        <v>81</v>
      </c>
      <c r="C9853" s="17">
        <v>6.6449999999999995E-2</v>
      </c>
      <c r="D9853" s="17">
        <v>6.4310000000000006E-2</v>
      </c>
      <c r="E9853" s="17">
        <v>0.5</v>
      </c>
      <c r="F9853" s="6">
        <f t="shared" si="2106"/>
        <v>53825.604112800596</v>
      </c>
      <c r="G9853" s="7">
        <f t="shared" si="2107"/>
        <v>3461.5246004942069</v>
      </c>
      <c r="H9853" s="6">
        <f t="shared" si="2108"/>
        <v>52094.841812553495</v>
      </c>
      <c r="I9853" s="6">
        <f>SUM(H9853:H9882)</f>
        <v>418373.23948922631</v>
      </c>
      <c r="J9853" s="8">
        <f t="shared" si="2101"/>
        <v>7.7727551113491433</v>
      </c>
      <c r="K9853" s="9">
        <f t="shared" si="2109"/>
        <v>0.67496999999999996</v>
      </c>
      <c r="L9853" s="9">
        <f t="shared" si="2102"/>
        <v>8.2818404907975453E-3</v>
      </c>
      <c r="M9853" s="12">
        <f t="shared" si="2103"/>
        <v>417965.62060577195</v>
      </c>
      <c r="N9853" s="10">
        <f>((B9852+E9852)*D9852+(B9853+E9853)*D9853+(B9854+E9854)*D9854)/3/SUM(D9772:D9853)</f>
        <v>7.6700865717488682</v>
      </c>
      <c r="O9853" s="11">
        <f>O9772</f>
        <v>4.0206950188526491E-2</v>
      </c>
      <c r="P9853" s="12">
        <f>M9853*O9772</f>
        <v>16805.122888212834</v>
      </c>
      <c r="Q9853" s="9">
        <f>N9853*O9772</f>
        <v>0.30839078873199266</v>
      </c>
      <c r="R9853" s="12">
        <f t="shared" si="2104"/>
        <v>36029.272457111736</v>
      </c>
      <c r="S9853" s="12">
        <f t="shared" si="2105"/>
        <v>277987.72158244747</v>
      </c>
      <c r="T9853" s="13">
        <f t="shared" si="2099"/>
        <v>5.1646001222741038</v>
      </c>
      <c r="U9853" s="14">
        <f t="shared" si="2100"/>
        <v>2.6081549890750395</v>
      </c>
    </row>
    <row r="9854" spans="1:21" x14ac:dyDescent="0.3">
      <c r="A9854" s="17">
        <v>2009</v>
      </c>
      <c r="B9854" s="17">
        <v>82</v>
      </c>
      <c r="C9854" s="17">
        <v>7.1959999999999996E-2</v>
      </c>
      <c r="D9854" s="17">
        <v>6.9459999999999994E-2</v>
      </c>
      <c r="E9854" s="17">
        <v>0.5</v>
      </c>
      <c r="F9854" s="6">
        <f t="shared" si="2106"/>
        <v>50364.079512306387</v>
      </c>
      <c r="G9854" s="7">
        <f t="shared" si="2107"/>
        <v>3498.2889629248011</v>
      </c>
      <c r="H9854" s="6">
        <f t="shared" si="2108"/>
        <v>48614.93503084399</v>
      </c>
      <c r="I9854" s="6">
        <f>SUM(H9854:H9882)</f>
        <v>366278.39767667279</v>
      </c>
      <c r="J9854" s="8">
        <f t="shared" si="2101"/>
        <v>7.2726117745718595</v>
      </c>
      <c r="K9854" s="9">
        <f t="shared" si="2109"/>
        <v>0.74442999999999993</v>
      </c>
      <c r="L9854" s="9">
        <f t="shared" si="2102"/>
        <v>9.0233939393939387E-3</v>
      </c>
      <c r="M9854" s="12">
        <f t="shared" si="2103"/>
        <v>387691.0380308372</v>
      </c>
      <c r="N9854" s="10">
        <f>((B9853+E9853)*D9853+(B9854+E9854)*D9854+(B9855+E9855)*D9855)/3/SUM(D9772:D9854)</f>
        <v>7.8736214284754791</v>
      </c>
      <c r="O9854" s="11">
        <f>O9772</f>
        <v>4.0206950188526491E-2</v>
      </c>
      <c r="P9854" s="12">
        <f>M9854*O9772</f>
        <v>15587.874254644001</v>
      </c>
      <c r="Q9854" s="9">
        <f>N9854*O9772</f>
        <v>0.31657430457802838</v>
      </c>
      <c r="R9854" s="12">
        <f t="shared" si="2104"/>
        <v>33224.695781348521</v>
      </c>
      <c r="S9854" s="12">
        <f t="shared" si="2105"/>
        <v>241958.44912533573</v>
      </c>
      <c r="T9854" s="13">
        <f t="shared" si="2099"/>
        <v>4.8041868623095461</v>
      </c>
      <c r="U9854" s="14">
        <f t="shared" si="2100"/>
        <v>2.4684249122623134</v>
      </c>
    </row>
    <row r="9855" spans="1:21" x14ac:dyDescent="0.3">
      <c r="A9855" s="17">
        <v>2009</v>
      </c>
      <c r="B9855" s="17">
        <v>83</v>
      </c>
      <c r="C9855" s="17">
        <v>8.2449999999999996E-2</v>
      </c>
      <c r="D9855" s="17">
        <v>7.9189999999999997E-2</v>
      </c>
      <c r="E9855" s="17">
        <v>0.5</v>
      </c>
      <c r="F9855" s="6">
        <f t="shared" si="2106"/>
        <v>46865.790549381585</v>
      </c>
      <c r="G9855" s="7">
        <f t="shared" si="2107"/>
        <v>3711.3019536055276</v>
      </c>
      <c r="H9855" s="6">
        <f t="shared" si="2108"/>
        <v>45010.139572578824</v>
      </c>
      <c r="I9855" s="6">
        <f>SUM(H9855:H9882)</f>
        <v>317663.46264582884</v>
      </c>
      <c r="J9855" s="8">
        <f t="shared" si="2101"/>
        <v>6.7781522283532789</v>
      </c>
      <c r="K9855" s="9">
        <f t="shared" si="2109"/>
        <v>0.82361999999999991</v>
      </c>
      <c r="L9855" s="9">
        <f t="shared" si="2102"/>
        <v>9.8637125748502977E-3</v>
      </c>
      <c r="M9855" s="12">
        <f t="shared" si="2103"/>
        <v>376258.12040268764</v>
      </c>
      <c r="N9855" s="10">
        <f>((B9854+E9854)*D9854+(B9855+E9855)*D9855+(B9856+E9856)*D9856)/3/SUM(D9772:D9855)</f>
        <v>8.0342411144297934</v>
      </c>
      <c r="O9855" s="11">
        <f>O9772</f>
        <v>4.0206950188526491E-2</v>
      </c>
      <c r="P9855" s="12">
        <f>M9855*O9772</f>
        <v>15128.191505059465</v>
      </c>
      <c r="Q9855" s="9">
        <f>N9855*O9772</f>
        <v>0.32303233229049028</v>
      </c>
      <c r="R9855" s="12">
        <f t="shared" si="2104"/>
        <v>30470.409209728197</v>
      </c>
      <c r="S9855" s="12">
        <f t="shared" si="2105"/>
        <v>208733.75334398722</v>
      </c>
      <c r="T9855" s="13">
        <f t="shared" si="2099"/>
        <v>4.4538617805678209</v>
      </c>
      <c r="U9855" s="14">
        <f t="shared" si="2100"/>
        <v>2.324290447785458</v>
      </c>
    </row>
    <row r="9856" spans="1:21" x14ac:dyDescent="0.3">
      <c r="A9856" s="17">
        <v>2009</v>
      </c>
      <c r="B9856" s="17">
        <v>84</v>
      </c>
      <c r="C9856" s="17">
        <v>9.2990000000000003E-2</v>
      </c>
      <c r="D9856" s="17">
        <v>8.8859999999999995E-2</v>
      </c>
      <c r="E9856" s="17">
        <v>0.5</v>
      </c>
      <c r="F9856" s="6">
        <f t="shared" si="2106"/>
        <v>43154.488595776056</v>
      </c>
      <c r="G9856" s="7">
        <f t="shared" si="2107"/>
        <v>3834.7078566206601</v>
      </c>
      <c r="H9856" s="6">
        <f t="shared" si="2108"/>
        <v>41237.134667465725</v>
      </c>
      <c r="I9856" s="6">
        <f>SUM(H9856:H9882)</f>
        <v>272653.32307325001</v>
      </c>
      <c r="J9856" s="8">
        <f t="shared" si="2101"/>
        <v>6.3180756381373779</v>
      </c>
      <c r="K9856" s="9">
        <f t="shared" si="2109"/>
        <v>0.91247999999999996</v>
      </c>
      <c r="L9856" s="9">
        <f t="shared" si="2102"/>
        <v>1.0798579881656804E-2</v>
      </c>
      <c r="M9856" s="12">
        <f t="shared" si="2103"/>
        <v>355112.23685389903</v>
      </c>
      <c r="N9856" s="10">
        <f>((B9855+E9855)*D9855+(B9856+E9856)*D9856+(B9857+E9857)*D9857)/3/SUM(D9772:D9856)</f>
        <v>8.2499799082354315</v>
      </c>
      <c r="O9856" s="11">
        <f>O9772</f>
        <v>4.0206950188526491E-2</v>
      </c>
      <c r="P9856" s="12">
        <f>M9856*O9772</f>
        <v>14277.980018520939</v>
      </c>
      <c r="Q9856" s="9">
        <f>N9856*O9772</f>
        <v>0.33170653122676635</v>
      </c>
      <c r="R9856" s="12">
        <f t="shared" si="2104"/>
        <v>27558.507769189633</v>
      </c>
      <c r="S9856" s="12">
        <f t="shared" si="2105"/>
        <v>178263.34413425904</v>
      </c>
      <c r="T9856" s="13">
        <f t="shared" si="2099"/>
        <v>4.1308181358383047</v>
      </c>
      <c r="U9856" s="14">
        <f t="shared" si="2100"/>
        <v>2.1872575022990732</v>
      </c>
    </row>
    <row r="9857" spans="1:21" x14ac:dyDescent="0.3">
      <c r="A9857" s="17">
        <v>2009</v>
      </c>
      <c r="B9857" s="17">
        <v>85</v>
      </c>
      <c r="C9857" s="17">
        <v>0.10414</v>
      </c>
      <c r="D9857" s="17">
        <v>9.8979999999999999E-2</v>
      </c>
      <c r="E9857" s="17">
        <v>0.5</v>
      </c>
      <c r="F9857" s="6">
        <f t="shared" si="2106"/>
        <v>39319.780739155394</v>
      </c>
      <c r="G9857" s="7">
        <f t="shared" si="2107"/>
        <v>3891.8718975616007</v>
      </c>
      <c r="H9857" s="6">
        <f t="shared" si="2108"/>
        <v>37373.844790374591</v>
      </c>
      <c r="I9857" s="6">
        <f>SUM(H9857:H9882)</f>
        <v>231416.18840578408</v>
      </c>
      <c r="J9857" s="8">
        <f t="shared" si="2101"/>
        <v>5.8854903067995847</v>
      </c>
      <c r="K9857" s="9">
        <f t="shared" si="2109"/>
        <v>1.01146</v>
      </c>
      <c r="L9857" s="9">
        <f t="shared" si="2102"/>
        <v>1.1829941520467837E-2</v>
      </c>
      <c r="M9857" s="12">
        <f t="shared" si="2103"/>
        <v>328984.88051086233</v>
      </c>
      <c r="N9857" s="10">
        <f>((B9856+E9856)*D9856+(B9857+E9857)*D9857+(B9858+E9858)*D9858)/3/SUM(D9772:D9857)</f>
        <v>8.4422765111818556</v>
      </c>
      <c r="O9857" s="11">
        <f>O9772</f>
        <v>4.0206950188526491E-2</v>
      </c>
      <c r="P9857" s="12">
        <f>M9857*O9772</f>
        <v>13227.478703478582</v>
      </c>
      <c r="Q9857" s="9">
        <f>N9857*O9772</f>
        <v>0.33943819116285606</v>
      </c>
      <c r="R9857" s="12">
        <f t="shared" si="2104"/>
        <v>24687.734517928508</v>
      </c>
      <c r="S9857" s="12">
        <f t="shared" si="2105"/>
        <v>150704.83636506941</v>
      </c>
      <c r="T9857" s="13">
        <f t="shared" si="2099"/>
        <v>3.8327995103745489</v>
      </c>
      <c r="U9857" s="14">
        <f t="shared" si="2100"/>
        <v>2.0526907964250358</v>
      </c>
    </row>
    <row r="9858" spans="1:21" x14ac:dyDescent="0.3">
      <c r="A9858" s="17">
        <v>2009</v>
      </c>
      <c r="B9858" s="17">
        <v>86</v>
      </c>
      <c r="C9858" s="17">
        <v>0.11809</v>
      </c>
      <c r="D9858" s="17">
        <v>0.11151</v>
      </c>
      <c r="E9858" s="17">
        <v>0.5</v>
      </c>
      <c r="F9858" s="6">
        <f t="shared" si="2106"/>
        <v>35427.908841593795</v>
      </c>
      <c r="G9858" s="7">
        <f t="shared" si="2107"/>
        <v>3950.5661149261241</v>
      </c>
      <c r="H9858" s="6">
        <f t="shared" si="2108"/>
        <v>33452.625784130731</v>
      </c>
      <c r="I9858" s="6">
        <f>SUM(H9858:H9882)</f>
        <v>194042.34361540948</v>
      </c>
      <c r="J9858" s="8">
        <f t="shared" si="2101"/>
        <v>5.4771040673898295</v>
      </c>
      <c r="K9858" s="9">
        <f t="shared" si="2109"/>
        <v>1.12297</v>
      </c>
      <c r="L9858" s="9">
        <f t="shared" si="2102"/>
        <v>1.2982312138728323E-2</v>
      </c>
      <c r="M9858" s="12">
        <f t="shared" si="2103"/>
        <v>304303.73824867071</v>
      </c>
      <c r="N9858" s="10">
        <f>((B9857+E9857)*D9857+(B9858+E9858)*D9858+(B9859+E9859)*D9859)/3/SUM(D9772:D9858)</f>
        <v>8.4973418702191506</v>
      </c>
      <c r="O9858" s="11">
        <f>O9772</f>
        <v>4.0206950188526491E-2</v>
      </c>
      <c r="P9858" s="12">
        <f>M9858*O9772</f>
        <v>12235.125245946707</v>
      </c>
      <c r="Q9858" s="9">
        <f>N9858*O9772</f>
        <v>0.34165220131078194</v>
      </c>
      <c r="R9858" s="12">
        <f t="shared" si="2104"/>
        <v>22023.462545356644</v>
      </c>
      <c r="S9858" s="12">
        <f t="shared" si="2105"/>
        <v>126017.10184714089</v>
      </c>
      <c r="T9858" s="13">
        <f t="shared" si="2099"/>
        <v>3.5570008495446879</v>
      </c>
      <c r="U9858" s="14">
        <f t="shared" si="2100"/>
        <v>1.9201032178451416</v>
      </c>
    </row>
    <row r="9859" spans="1:21" x14ac:dyDescent="0.3">
      <c r="A9859" s="17">
        <v>2009</v>
      </c>
      <c r="B9859" s="17">
        <v>87</v>
      </c>
      <c r="C9859" s="17">
        <v>0.12790000000000001</v>
      </c>
      <c r="D9859" s="17">
        <v>0.12021</v>
      </c>
      <c r="E9859" s="17">
        <v>0.5</v>
      </c>
      <c r="F9859" s="6">
        <f t="shared" si="2106"/>
        <v>31477.34272666767</v>
      </c>
      <c r="G9859" s="7">
        <f t="shared" si="2107"/>
        <v>3783.8913691727207</v>
      </c>
      <c r="H9859" s="6">
        <f t="shared" si="2108"/>
        <v>29585.397042081309</v>
      </c>
      <c r="I9859" s="6">
        <f>SUM(H9859:H9882)</f>
        <v>160589.7178312788</v>
      </c>
      <c r="J9859" s="8">
        <f t="shared" si="2101"/>
        <v>5.101755863757421</v>
      </c>
      <c r="K9859" s="9">
        <f t="shared" si="2109"/>
        <v>1.24318</v>
      </c>
      <c r="L9859" s="9">
        <f t="shared" si="2102"/>
        <v>1.4207771428571428E-2</v>
      </c>
      <c r="M9859" s="12">
        <f t="shared" si="2103"/>
        <v>266325.46759327938</v>
      </c>
      <c r="N9859" s="10">
        <f>((B9858+E9858)*D9858+(B9859+E9859)*D9859+(B9860+E9860)*D9860)/3/SUM(D9772:D9859)</f>
        <v>8.5227159381585924</v>
      </c>
      <c r="O9859" s="11">
        <f>O9772</f>
        <v>4.0206950188526491E-2</v>
      </c>
      <c r="P9859" s="12">
        <f>M9859*O9772</f>
        <v>10708.13480945901</v>
      </c>
      <c r="Q9859" s="9">
        <f>N9859*O9772</f>
        <v>0.34267241519650332</v>
      </c>
      <c r="R9859" s="12">
        <f t="shared" si="2104"/>
        <v>19447.297583123822</v>
      </c>
      <c r="S9859" s="12">
        <f t="shared" si="2105"/>
        <v>103993.63930178425</v>
      </c>
      <c r="T9859" s="13">
        <f t="shared" si="2099"/>
        <v>3.3037616994804528</v>
      </c>
      <c r="U9859" s="14">
        <f t="shared" si="2100"/>
        <v>1.7979941642769681</v>
      </c>
    </row>
    <row r="9860" spans="1:21" x14ac:dyDescent="0.3">
      <c r="A9860" s="17">
        <v>2009</v>
      </c>
      <c r="B9860" s="17">
        <v>88</v>
      </c>
      <c r="C9860" s="17">
        <v>0.14055000000000001</v>
      </c>
      <c r="D9860" s="17">
        <v>0.13131999999999999</v>
      </c>
      <c r="E9860" s="17">
        <v>0.5</v>
      </c>
      <c r="F9860" s="6">
        <f t="shared" si="2106"/>
        <v>27693.451357494949</v>
      </c>
      <c r="G9860" s="7">
        <f t="shared" si="2107"/>
        <v>3636.7040322662365</v>
      </c>
      <c r="H9860" s="6">
        <f t="shared" si="2108"/>
        <v>25875.099341361831</v>
      </c>
      <c r="I9860" s="6">
        <f>SUM(H9860:H9882)</f>
        <v>131004.32078919756</v>
      </c>
      <c r="J9860" s="8">
        <f t="shared" si="2101"/>
        <v>4.7305162183673648</v>
      </c>
      <c r="K9860" s="9">
        <f t="shared" si="2109"/>
        <v>1.3744999999999998</v>
      </c>
      <c r="L9860" s="9">
        <f t="shared" si="2102"/>
        <v>1.5531073446327683E-2</v>
      </c>
      <c r="M9860" s="12">
        <f t="shared" si="2103"/>
        <v>234156.64376541431</v>
      </c>
      <c r="N9860" s="10">
        <f>((B9859+E9859)*D9859+(B9860+E9860)*D9860+(B9861+E9861)*D9861)/3/SUM(D9772:D9860)</f>
        <v>8.6395440766339267</v>
      </c>
      <c r="O9860" s="11">
        <f>O9772</f>
        <v>4.0206950188526491E-2</v>
      </c>
      <c r="P9860" s="12">
        <f>M9860*O9772</f>
        <v>9414.7245121885553</v>
      </c>
      <c r="Q9860" s="9">
        <f>N9860*O9772</f>
        <v>0.34736971834079938</v>
      </c>
      <c r="R9860" s="12">
        <f t="shared" si="2104"/>
        <v>16886.873371112768</v>
      </c>
      <c r="S9860" s="12">
        <f t="shared" si="2105"/>
        <v>84546.34171866042</v>
      </c>
      <c r="T9860" s="13">
        <f t="shared" ref="T9860:T9923" si="2110">S9860/F9860</f>
        <v>3.0529362565630094</v>
      </c>
      <c r="U9860" s="14">
        <f t="shared" si="2100"/>
        <v>1.6775799618043554</v>
      </c>
    </row>
    <row r="9861" spans="1:21" x14ac:dyDescent="0.3">
      <c r="A9861" s="17">
        <v>2009</v>
      </c>
      <c r="B9861" s="17">
        <v>89</v>
      </c>
      <c r="C9861" s="17">
        <v>0.16295000000000001</v>
      </c>
      <c r="D9861" s="17">
        <v>0.15067</v>
      </c>
      <c r="E9861" s="17">
        <v>0.5</v>
      </c>
      <c r="F9861" s="6">
        <f t="shared" si="2106"/>
        <v>24056.747325228713</v>
      </c>
      <c r="G9861" s="7">
        <f t="shared" si="2107"/>
        <v>3624.6301194922103</v>
      </c>
      <c r="H9861" s="6">
        <f t="shared" si="2108"/>
        <v>22244.432265482606</v>
      </c>
      <c r="I9861" s="6">
        <f>SUM(H9861:H9882)</f>
        <v>105129.22144783572</v>
      </c>
      <c r="J9861" s="8">
        <f t="shared" si="2101"/>
        <v>4.3700513634104201</v>
      </c>
      <c r="K9861" s="9">
        <f t="shared" si="2109"/>
        <v>1.5251699999999999</v>
      </c>
      <c r="L9861" s="9">
        <f t="shared" si="2102"/>
        <v>1.7041005586592179E-2</v>
      </c>
      <c r="M9861" s="12">
        <f t="shared" si="2103"/>
        <v>212700.48302454993</v>
      </c>
      <c r="N9861" s="10">
        <f>((B9860+E9860)*D9860+(B9861+E9861)*D9861+(B9862+E9862)*D9862)/3/SUM(D9772:D9861)</f>
        <v>8.7039040456692245</v>
      </c>
      <c r="O9861" s="11">
        <f>O9772</f>
        <v>4.0206950188526491E-2</v>
      </c>
      <c r="P9861" s="12">
        <f>M9861*O9772</f>
        <v>8552.0377260436035</v>
      </c>
      <c r="Q9861" s="9">
        <f>N9861*O9772</f>
        <v>0.34995743640993671</v>
      </c>
      <c r="R9861" s="12">
        <f t="shared" si="2104"/>
        <v>14459.827775459833</v>
      </c>
      <c r="S9861" s="12">
        <f t="shared" si="2105"/>
        <v>67659.468347547649</v>
      </c>
      <c r="T9861" s="13">
        <f t="shared" si="2110"/>
        <v>2.8124944504277201</v>
      </c>
      <c r="U9861" s="14">
        <f t="shared" si="2100"/>
        <v>1.5575569129827</v>
      </c>
    </row>
    <row r="9862" spans="1:21" x14ac:dyDescent="0.3">
      <c r="A9862" s="17">
        <v>2009</v>
      </c>
      <c r="B9862" s="17">
        <v>90</v>
      </c>
      <c r="C9862" s="17">
        <v>0.17702000000000001</v>
      </c>
      <c r="D9862" s="17">
        <v>0.16263</v>
      </c>
      <c r="E9862" s="17">
        <v>0.5</v>
      </c>
      <c r="F9862" s="6">
        <f t="shared" si="2106"/>
        <v>20432.117205736504</v>
      </c>
      <c r="G9862" s="7">
        <f t="shared" si="2107"/>
        <v>3322.8752211689275</v>
      </c>
      <c r="H9862" s="6">
        <f t="shared" si="2108"/>
        <v>18770.67959515204</v>
      </c>
      <c r="I9862" s="6">
        <f>SUM(H9862:H9882)</f>
        <v>82884.789182353081</v>
      </c>
      <c r="J9862" s="8">
        <f t="shared" si="2101"/>
        <v>4.0565932716499109</v>
      </c>
      <c r="K9862" s="9">
        <f t="shared" si="2109"/>
        <v>1.6878</v>
      </c>
      <c r="L9862" s="9">
        <f t="shared" si="2102"/>
        <v>1.8649723756906076E-2</v>
      </c>
      <c r="M9862" s="12">
        <f t="shared" si="2103"/>
        <v>178172.89223592129</v>
      </c>
      <c r="N9862" s="10">
        <f>((B9861+E9861)*D9861+(B9862+E9862)*D9862+(B9863+E9863)*D9863)/3/SUM(D9772:D9862)</f>
        <v>9.0339722320970104</v>
      </c>
      <c r="O9862" s="11">
        <f>O9772</f>
        <v>4.0206950188526491E-2</v>
      </c>
      <c r="P9862" s="12">
        <f>M9862*O9772</f>
        <v>7163.7886030753853</v>
      </c>
      <c r="Q9862" s="9">
        <f>N9862*O9772</f>
        <v>0.36322847154045595</v>
      </c>
      <c r="R9862" s="12">
        <f t="shared" si="2104"/>
        <v>11952.634336029341</v>
      </c>
      <c r="S9862" s="12">
        <f t="shared" si="2105"/>
        <v>53199.64057208781</v>
      </c>
      <c r="T9862" s="13">
        <f t="shared" si="2110"/>
        <v>2.6037262823233767</v>
      </c>
      <c r="U9862" s="14">
        <f t="shared" si="2100"/>
        <v>1.4528669893265342</v>
      </c>
    </row>
    <row r="9863" spans="1:21" x14ac:dyDescent="0.3">
      <c r="A9863" s="17">
        <v>2009</v>
      </c>
      <c r="B9863" s="17">
        <v>91</v>
      </c>
      <c r="C9863" s="17">
        <v>0.21201</v>
      </c>
      <c r="D9863" s="17">
        <v>0.19169</v>
      </c>
      <c r="E9863" s="17">
        <v>0.5</v>
      </c>
      <c r="F9863" s="6">
        <f t="shared" si="2106"/>
        <v>17109.241984567576</v>
      </c>
      <c r="G9863" s="7">
        <f t="shared" si="2107"/>
        <v>3279.6705960217587</v>
      </c>
      <c r="H9863" s="6">
        <f t="shared" si="2108"/>
        <v>15469.406686556697</v>
      </c>
      <c r="I9863" s="6">
        <f>SUM(H9863:H9882)</f>
        <v>64114.109587201041</v>
      </c>
      <c r="J9863" s="8">
        <f t="shared" si="2101"/>
        <v>3.7473378215721973</v>
      </c>
      <c r="K9863" s="9">
        <f t="shared" si="2109"/>
        <v>1.8794899999999999</v>
      </c>
      <c r="L9863" s="9">
        <f t="shared" si="2102"/>
        <v>2.0540874316939888E-2</v>
      </c>
      <c r="M9863" s="12">
        <f t="shared" si="2103"/>
        <v>159665.57924542879</v>
      </c>
      <c r="N9863" s="10">
        <f>((B9862+E9862)*D9862+(B9863+E9863)*D9863+(B9864+E9864)*D9864)/3/SUM(D9772:D9863)</f>
        <v>9.0128527774378515</v>
      </c>
      <c r="O9863" s="11">
        <f>O9772</f>
        <v>4.0206950188526491E-2</v>
      </c>
      <c r="P9863" s="12">
        <f>M9863*O9772</f>
        <v>6419.6659915431846</v>
      </c>
      <c r="Q9863" s="9">
        <f>N9863*O9772</f>
        <v>0.36237932267896633</v>
      </c>
      <c r="R9863" s="12">
        <f t="shared" si="2104"/>
        <v>9863.613569236808</v>
      </c>
      <c r="S9863" s="12">
        <f t="shared" si="2105"/>
        <v>41247.006236058471</v>
      </c>
      <c r="T9863" s="13">
        <f t="shared" si="2110"/>
        <v>2.4108026687133775</v>
      </c>
      <c r="U9863" s="14">
        <f t="shared" si="2100"/>
        <v>1.3365351528588199</v>
      </c>
    </row>
    <row r="9864" spans="1:21" x14ac:dyDescent="0.3">
      <c r="A9864" s="17">
        <v>2009</v>
      </c>
      <c r="B9864" s="17">
        <v>92</v>
      </c>
      <c r="C9864" s="17">
        <v>0.22303999999999999</v>
      </c>
      <c r="D9864" s="17">
        <v>0.20066000000000001</v>
      </c>
      <c r="E9864" s="17">
        <v>0.5</v>
      </c>
      <c r="F9864" s="6">
        <f t="shared" si="2106"/>
        <v>13829.571388545817</v>
      </c>
      <c r="G9864" s="7">
        <f t="shared" si="2107"/>
        <v>2775.0417948256036</v>
      </c>
      <c r="H9864" s="6">
        <f t="shared" si="2108"/>
        <v>12442.050491133015</v>
      </c>
      <c r="I9864" s="6">
        <f>SUM(H9864:H9882)</f>
        <v>48644.702900644341</v>
      </c>
      <c r="J9864" s="8">
        <f t="shared" si="2101"/>
        <v>3.5174411074614902</v>
      </c>
      <c r="K9864" s="9">
        <f t="shared" si="2109"/>
        <v>2.0801499999999997</v>
      </c>
      <c r="L9864" s="9">
        <f t="shared" si="2102"/>
        <v>2.2488108108108106E-2</v>
      </c>
      <c r="M9864" s="12">
        <f t="shared" si="2103"/>
        <v>123400.41151905793</v>
      </c>
      <c r="N9864" s="10">
        <f>((B9863+E9863)*D9863+(B9864+E9864)*D9864+(B9865+E9865)*D9865)/3/SUM(D9772:D9864)</f>
        <v>9.1635915679157751</v>
      </c>
      <c r="O9864" s="11">
        <f>O9772</f>
        <v>4.0206950188526491E-2</v>
      </c>
      <c r="P9864" s="12">
        <f>M9864*O9772</f>
        <v>4961.5541991904329</v>
      </c>
      <c r="Q9864" s="9">
        <f>N9864*O9772</f>
        <v>0.36844006971919097</v>
      </c>
      <c r="R9864" s="12">
        <f t="shared" si="2104"/>
        <v>7857.900540730273</v>
      </c>
      <c r="S9864" s="12">
        <f t="shared" si="2105"/>
        <v>31383.392666821663</v>
      </c>
      <c r="T9864" s="13">
        <f t="shared" si="2110"/>
        <v>2.2692961180861033</v>
      </c>
      <c r="U9864" s="14">
        <f t="shared" si="2100"/>
        <v>1.2481449893753869</v>
      </c>
    </row>
    <row r="9865" spans="1:21" x14ac:dyDescent="0.3">
      <c r="A9865" s="17">
        <v>2009</v>
      </c>
      <c r="B9865" s="17">
        <v>93</v>
      </c>
      <c r="C9865" s="17">
        <v>0.25414999999999999</v>
      </c>
      <c r="D9865" s="17">
        <v>0.22550000000000001</v>
      </c>
      <c r="E9865" s="17">
        <v>0.5</v>
      </c>
      <c r="F9865" s="6">
        <f t="shared" si="2106"/>
        <v>11054.529593720214</v>
      </c>
      <c r="G9865" s="7">
        <f t="shared" si="2107"/>
        <v>2492.7964233839084</v>
      </c>
      <c r="H9865" s="6">
        <f t="shared" si="2108"/>
        <v>9808.1313820282594</v>
      </c>
      <c r="I9865" s="6">
        <f>SUM(H9865:H9882)</f>
        <v>36202.65240951132</v>
      </c>
      <c r="J9865" s="8">
        <f t="shared" si="2101"/>
        <v>3.2749156897709235</v>
      </c>
      <c r="K9865" s="9">
        <f t="shared" si="2109"/>
        <v>2.30565</v>
      </c>
      <c r="L9865" s="9">
        <f t="shared" si="2102"/>
        <v>2.4659358288770052E-2</v>
      </c>
      <c r="M9865" s="12">
        <f t="shared" si="2103"/>
        <v>101089.26575429724</v>
      </c>
      <c r="N9865" s="10">
        <f>((B9864+E9864)*D9864+(B9865+E9865)*D9865+(B9866+E9866)*D9866)/3/SUM(D9772:D9865)</f>
        <v>8.9004011883850556</v>
      </c>
      <c r="O9865" s="11">
        <f>O9772</f>
        <v>4.0206950188526491E-2</v>
      </c>
      <c r="P9865" s="12">
        <f>M9865*O9772</f>
        <v>4064.491072777746</v>
      </c>
      <c r="Q9865" s="9">
        <f>N9865*O9772</f>
        <v>0.3578579872392999</v>
      </c>
      <c r="R9865" s="12">
        <f t="shared" si="2104"/>
        <v>6298.2132270770135</v>
      </c>
      <c r="S9865" s="12">
        <f t="shared" si="2105"/>
        <v>23525.492126091391</v>
      </c>
      <c r="T9865" s="13">
        <f t="shared" si="2110"/>
        <v>2.1281314529616533</v>
      </c>
      <c r="U9865" s="14">
        <f t="shared" si="2100"/>
        <v>1.1467842368092702</v>
      </c>
    </row>
    <row r="9866" spans="1:21" x14ac:dyDescent="0.3">
      <c r="A9866" s="17">
        <v>2009</v>
      </c>
      <c r="B9866" s="17">
        <v>94</v>
      </c>
      <c r="C9866" s="17">
        <v>0.26236999999999999</v>
      </c>
      <c r="D9866" s="17">
        <v>0.23194000000000001</v>
      </c>
      <c r="E9866" s="17">
        <v>0.5</v>
      </c>
      <c r="F9866" s="6">
        <f t="shared" si="2106"/>
        <v>8561.7331703363052</v>
      </c>
      <c r="G9866" s="7">
        <f t="shared" si="2107"/>
        <v>1985.8083915278028</v>
      </c>
      <c r="H9866" s="6">
        <f t="shared" si="2108"/>
        <v>7568.8289745724041</v>
      </c>
      <c r="I9866" s="6">
        <f>SUM(H9866:H9882)</f>
        <v>26394.521027483064</v>
      </c>
      <c r="J9866" s="8">
        <f t="shared" si="2101"/>
        <v>3.0828478886648467</v>
      </c>
      <c r="K9866" s="9">
        <f t="shared" si="2109"/>
        <v>2.5375899999999998</v>
      </c>
      <c r="L9866" s="9">
        <f t="shared" si="2102"/>
        <v>2.6852804232804232E-2</v>
      </c>
      <c r="M9866" s="12">
        <f t="shared" si="2103"/>
        <v>73951.620631929254</v>
      </c>
      <c r="N9866" s="10">
        <f>((B9865+E9865)*D9865+(B9866+E9866)*D9866+(B9867+E9867)*D9867)/3/SUM(D9772:D9866)</f>
        <v>8.852787487340354</v>
      </c>
      <c r="O9866" s="11">
        <f>O9772</f>
        <v>4.0206950188526491E-2</v>
      </c>
      <c r="P9866" s="12">
        <f>M9866*O9772</f>
        <v>2973.3691271087873</v>
      </c>
      <c r="Q9866" s="9">
        <f>N9866*O9772</f>
        <v>0.35594358553310423</v>
      </c>
      <c r="R9866" s="12">
        <f t="shared" si="2104"/>
        <v>4874.752851076254</v>
      </c>
      <c r="S9866" s="12">
        <f t="shared" si="2105"/>
        <v>17227.278899014378</v>
      </c>
      <c r="T9866" s="13">
        <f t="shared" si="2110"/>
        <v>2.0121251802966071</v>
      </c>
      <c r="U9866" s="14">
        <f t="shared" si="2100"/>
        <v>1.0707227083682396</v>
      </c>
    </row>
    <row r="9867" spans="1:21" x14ac:dyDescent="0.3">
      <c r="A9867" s="17">
        <v>2009</v>
      </c>
      <c r="B9867" s="17">
        <v>95</v>
      </c>
      <c r="C9867" s="17">
        <v>0.2928</v>
      </c>
      <c r="D9867" s="17">
        <v>0.25541000000000003</v>
      </c>
      <c r="E9867" s="17">
        <v>0.5</v>
      </c>
      <c r="F9867" s="6">
        <f t="shared" si="2106"/>
        <v>6575.9247788085022</v>
      </c>
      <c r="G9867" s="7">
        <f t="shared" si="2107"/>
        <v>1679.5569477554798</v>
      </c>
      <c r="H9867" s="6">
        <f t="shared" si="2108"/>
        <v>5736.1463049307622</v>
      </c>
      <c r="I9867" s="6">
        <f>SUM(H9867:H9882)</f>
        <v>18825.692052910657</v>
      </c>
      <c r="J9867" s="8">
        <f t="shared" si="2101"/>
        <v>2.862820468016622</v>
      </c>
      <c r="K9867" s="9">
        <f t="shared" si="2109"/>
        <v>2.7929999999999997</v>
      </c>
      <c r="L9867" s="9">
        <f t="shared" si="2102"/>
        <v>2.9246073298429317E-2</v>
      </c>
      <c r="M9867" s="12">
        <f t="shared" si="2103"/>
        <v>57428.459903561881</v>
      </c>
      <c r="N9867" s="10">
        <f>((B9866+E9866)*D9866+(B9867+E9867)*D9867+(B9868+E9868)*D9868)/3/SUM(D9772:D9867)</f>
        <v>8.7022317699009459</v>
      </c>
      <c r="O9867" s="11">
        <f>O9772</f>
        <v>4.0206950188526491E-2</v>
      </c>
      <c r="P9867" s="12">
        <f>M9867*O9772</f>
        <v>2309.0232267463034</v>
      </c>
      <c r="Q9867" s="9">
        <f>N9867*O9772</f>
        <v>0.34989019930142007</v>
      </c>
      <c r="R9867" s="12">
        <f t="shared" si="2104"/>
        <v>3729.1249310764333</v>
      </c>
      <c r="S9867" s="12">
        <f t="shared" si="2105"/>
        <v>12352.526047938125</v>
      </c>
      <c r="T9867" s="13">
        <f t="shared" si="2110"/>
        <v>1.8784469809851279</v>
      </c>
      <c r="U9867" s="14">
        <f t="shared" si="2100"/>
        <v>0.98437348703149419</v>
      </c>
    </row>
    <row r="9868" spans="1:21" x14ac:dyDescent="0.3">
      <c r="A9868" s="17">
        <v>2009</v>
      </c>
      <c r="B9868" s="17">
        <v>96</v>
      </c>
      <c r="C9868" s="17">
        <v>0.31979000000000002</v>
      </c>
      <c r="D9868" s="17">
        <v>0.27571000000000001</v>
      </c>
      <c r="E9868" s="17">
        <v>0.5</v>
      </c>
      <c r="F9868" s="6">
        <f t="shared" si="2106"/>
        <v>4896.3678310530222</v>
      </c>
      <c r="G9868" s="7">
        <f t="shared" si="2107"/>
        <v>1349.9775746996288</v>
      </c>
      <c r="H9868" s="6">
        <f t="shared" si="2108"/>
        <v>4221.3790437032076</v>
      </c>
      <c r="I9868" s="6">
        <f>SUM(H9868:H9882)</f>
        <v>13089.545747979902</v>
      </c>
      <c r="J9868" s="8">
        <f t="shared" si="2101"/>
        <v>2.6733174874986547</v>
      </c>
      <c r="K9868" s="9">
        <f t="shared" si="2109"/>
        <v>3.0687099999999998</v>
      </c>
      <c r="L9868" s="9">
        <f t="shared" si="2102"/>
        <v>3.1800103626943001E-2</v>
      </c>
      <c r="M9868" s="12">
        <f t="shared" si="2103"/>
        <v>42451.986651887666</v>
      </c>
      <c r="N9868" s="10">
        <f>((B9867+E9867)*D9867+(B9868+E9868)*D9868+(B9869+E9869)*D9869)/3/SUM(D9772:D9868)</f>
        <v>8.6792734840807171</v>
      </c>
      <c r="O9868" s="11">
        <f>O9772</f>
        <v>4.0206950188526491E-2</v>
      </c>
      <c r="P9868" s="12">
        <f>M9868*O9772</f>
        <v>1706.864912716439</v>
      </c>
      <c r="Q9868" s="9">
        <f>N9868*O9772</f>
        <v>0.34896711664703217</v>
      </c>
      <c r="R9868" s="12">
        <f t="shared" si="2104"/>
        <v>2748.2565705478933</v>
      </c>
      <c r="S9868" s="12">
        <f t="shared" si="2105"/>
        <v>8623.4011168616926</v>
      </c>
      <c r="T9868" s="13">
        <f t="shared" si="2110"/>
        <v>1.761183271847272</v>
      </c>
      <c r="U9868" s="14">
        <f t="shared" si="2100"/>
        <v>0.91213421565138275</v>
      </c>
    </row>
    <row r="9869" spans="1:21" x14ac:dyDescent="0.3">
      <c r="A9869" s="17">
        <v>2009</v>
      </c>
      <c r="B9869" s="17">
        <v>97</v>
      </c>
      <c r="C9869" s="17">
        <v>0.34805000000000003</v>
      </c>
      <c r="D9869" s="17">
        <v>0.29646</v>
      </c>
      <c r="E9869" s="17">
        <v>0.5</v>
      </c>
      <c r="F9869" s="6">
        <f t="shared" si="2106"/>
        <v>3546.3902563533934</v>
      </c>
      <c r="G9869" s="7">
        <f t="shared" si="2107"/>
        <v>1051.362855398527</v>
      </c>
      <c r="H9869" s="6">
        <f t="shared" si="2108"/>
        <v>3020.7088286541298</v>
      </c>
      <c r="I9869" s="6">
        <f>SUM(H9869:H9882)</f>
        <v>8868.1667042766931</v>
      </c>
      <c r="J9869" s="8">
        <f t="shared" si="2101"/>
        <v>2.5006178291825849</v>
      </c>
      <c r="K9869" s="9">
        <f t="shared" si="2109"/>
        <v>3.36517</v>
      </c>
      <c r="L9869" s="9">
        <f t="shared" si="2102"/>
        <v>3.4514564102564101E-2</v>
      </c>
      <c r="M9869" s="12">
        <f t="shared" si="2103"/>
        <v>30461.426436511792</v>
      </c>
      <c r="N9869" s="10">
        <f>((B9868+E9868)*D9868+(B9869+E9869)*D9869+(B9870+E9870)*D9870)/3/SUM(D9772:D9869)</f>
        <v>8.5964552558513638</v>
      </c>
      <c r="O9869" s="11">
        <f>O9772</f>
        <v>4.0206950188526491E-2</v>
      </c>
      <c r="P9869" s="12">
        <f>M9869*O9772</f>
        <v>1224.7610554042938</v>
      </c>
      <c r="Q9869" s="9">
        <f>N9869*O9772</f>
        <v>0.34563724826991254</v>
      </c>
      <c r="R9869" s="12">
        <f t="shared" si="2104"/>
        <v>1976.6393412934854</v>
      </c>
      <c r="S9869" s="12">
        <f t="shared" si="2105"/>
        <v>5875.1445463137989</v>
      </c>
      <c r="T9869" s="13">
        <f t="shared" si="2110"/>
        <v>1.656654829735227</v>
      </c>
      <c r="U9869" s="14">
        <f t="shared" si="2100"/>
        <v>0.84396299944735786</v>
      </c>
    </row>
    <row r="9870" spans="1:21" x14ac:dyDescent="0.3">
      <c r="A9870" s="17">
        <v>2009</v>
      </c>
      <c r="B9870" s="17">
        <v>98</v>
      </c>
      <c r="C9870" s="17">
        <v>0.37742999999999999</v>
      </c>
      <c r="D9870" s="17">
        <v>0.31751000000000001</v>
      </c>
      <c r="E9870" s="17">
        <v>0.5</v>
      </c>
      <c r="F9870" s="6">
        <f t="shared" si="2106"/>
        <v>2495.0274009548666</v>
      </c>
      <c r="G9870" s="7">
        <f t="shared" si="2107"/>
        <v>792.19615007717971</v>
      </c>
      <c r="H9870" s="6">
        <f t="shared" si="2108"/>
        <v>2098.9293259162769</v>
      </c>
      <c r="I9870" s="6">
        <f>SUM(H9870:H9882)</f>
        <v>5847.4578756225583</v>
      </c>
      <c r="J9870" s="8">
        <f t="shared" si="2101"/>
        <v>2.3436447525124136</v>
      </c>
      <c r="K9870" s="9">
        <f t="shared" si="2109"/>
        <v>3.68268</v>
      </c>
      <c r="L9870" s="9">
        <f t="shared" si="2102"/>
        <v>3.7387614213197966E-2</v>
      </c>
      <c r="M9870" s="12">
        <f t="shared" si="2103"/>
        <v>21188.732331509174</v>
      </c>
      <c r="N9870" s="10">
        <f>((B9869+E9869)*D9869+(B9870+E9870)*D9870+(B9871+E9871)*D9871)/3/SUM(D9772:D9870)</f>
        <v>8.4972759874149624</v>
      </c>
      <c r="O9870" s="11">
        <f>O9772</f>
        <v>4.0206950188526491E-2</v>
      </c>
      <c r="P9870" s="12">
        <f>M9870*O9772</f>
        <v>851.9343054110102</v>
      </c>
      <c r="Q9870" s="9">
        <f>N9870*O9772</f>
        <v>0.34164955236415567</v>
      </c>
      <c r="R9870" s="12">
        <f t="shared" si="2104"/>
        <v>1381.831061272982</v>
      </c>
      <c r="S9870" s="12">
        <f t="shared" si="2105"/>
        <v>3898.505205020314</v>
      </c>
      <c r="T9870" s="13">
        <f t="shared" si="2110"/>
        <v>1.5625099762544994</v>
      </c>
      <c r="U9870" s="14">
        <f t="shared" si="2100"/>
        <v>0.78113477625791417</v>
      </c>
    </row>
    <row r="9871" spans="1:21" x14ac:dyDescent="0.3">
      <c r="A9871" s="17">
        <v>2009</v>
      </c>
      <c r="B9871" s="17">
        <v>99</v>
      </c>
      <c r="C9871" s="17">
        <v>0.40772999999999998</v>
      </c>
      <c r="D9871" s="17">
        <v>0.33867999999999998</v>
      </c>
      <c r="E9871" s="17">
        <v>0.5</v>
      </c>
      <c r="F9871" s="6">
        <f t="shared" si="2106"/>
        <v>1702.8312508776869</v>
      </c>
      <c r="G9871" s="7">
        <f t="shared" si="2107"/>
        <v>576.71488804725493</v>
      </c>
      <c r="H9871" s="6">
        <f t="shared" si="2108"/>
        <v>1414.4738068540594</v>
      </c>
      <c r="I9871" s="6">
        <f>SUM(H9871:H9882)</f>
        <v>3748.528549706285</v>
      </c>
      <c r="J9871" s="8">
        <f t="shared" si="2101"/>
        <v>2.2013505729203575</v>
      </c>
      <c r="K9871" s="9">
        <f t="shared" ref="K9871:K9879" si="2111">IF(F9871=0, K9870, K9870+G9871/F9871)</f>
        <v>4.0213599999999996</v>
      </c>
      <c r="L9871" s="9">
        <f t="shared" si="2102"/>
        <v>4.0415678391959795E-2</v>
      </c>
      <c r="M9871" s="12">
        <f t="shared" si="2103"/>
        <v>14269.583265537498</v>
      </c>
      <c r="N9871" s="10">
        <f>((B9870+E9870)*D9870+(B9871+E9871)*D9871+(B9872+E9872)*D9872)/3/SUM(D9772:D9871)</f>
        <v>8.3830926187492132</v>
      </c>
      <c r="O9871" s="11">
        <f>O9772</f>
        <v>4.0206950188526491E-2</v>
      </c>
      <c r="P9871" s="12">
        <f>M9871*O9772</f>
        <v>573.73642356849734</v>
      </c>
      <c r="Q9871" s="9">
        <f>N9871*O9772</f>
        <v>0.33705858734785371</v>
      </c>
      <c r="R9871" s="12">
        <f t="shared" si="2104"/>
        <v>937.71326367528911</v>
      </c>
      <c r="S9871" s="12">
        <f t="shared" si="2105"/>
        <v>2516.674143747332</v>
      </c>
      <c r="T9871" s="13">
        <f t="shared" si="2110"/>
        <v>1.4779351403435705</v>
      </c>
      <c r="U9871" s="14">
        <f t="shared" si="2100"/>
        <v>0.72341543257678698</v>
      </c>
    </row>
    <row r="9872" spans="1:21" x14ac:dyDescent="0.3">
      <c r="A9872" s="17">
        <v>2009</v>
      </c>
      <c r="B9872" s="17">
        <v>100</v>
      </c>
      <c r="C9872" s="17">
        <v>0.43874999999999997</v>
      </c>
      <c r="D9872" s="17">
        <v>0.35981000000000002</v>
      </c>
      <c r="E9872" s="17">
        <v>0.5</v>
      </c>
      <c r="F9872" s="6">
        <f t="shared" si="2106"/>
        <v>1126.1163628304321</v>
      </c>
      <c r="G9872" s="7">
        <f t="shared" si="2107"/>
        <v>405.1879285100178</v>
      </c>
      <c r="H9872" s="6">
        <f t="shared" si="2108"/>
        <v>923.52239857542315</v>
      </c>
      <c r="I9872" s="6">
        <f>SUM(H9872:H9882)</f>
        <v>2334.0547428522259</v>
      </c>
      <c r="J9872" s="8">
        <f t="shared" si="2101"/>
        <v>2.0726585812017744</v>
      </c>
      <c r="K9872" s="9">
        <f t="shared" si="2111"/>
        <v>4.38117</v>
      </c>
      <c r="L9872" s="9">
        <f t="shared" si="2102"/>
        <v>4.3593731343283579E-2</v>
      </c>
      <c r="M9872" s="12">
        <f t="shared" si="2103"/>
        <v>9294.6374633389696</v>
      </c>
      <c r="N9872" s="10">
        <f>((B9871+E9871)*D9871+(B9872+E9872)*D9872+(B9873+E9873)*D9873)/3/SUM(D9772:D9872)</f>
        <v>8.2553031876568745</v>
      </c>
      <c r="O9872" s="11">
        <f>O9772</f>
        <v>4.0206950188526491E-2</v>
      </c>
      <c r="P9872" s="12">
        <f>M9872*O9772</f>
        <v>373.70902550888218</v>
      </c>
      <c r="Q9872" s="9">
        <f>N9872*O9772</f>
        <v>0.33192056405730391</v>
      </c>
      <c r="R9872" s="12">
        <f t="shared" si="2104"/>
        <v>616.98632312071436</v>
      </c>
      <c r="S9872" s="12">
        <f t="shared" si="2105"/>
        <v>1578.960880072043</v>
      </c>
      <c r="T9872" s="13">
        <f t="shared" si="2110"/>
        <v>1.4021294176948205</v>
      </c>
      <c r="U9872" s="14">
        <f t="shared" si="2100"/>
        <v>0.67052916350695391</v>
      </c>
    </row>
    <row r="9873" spans="1:21" x14ac:dyDescent="0.3">
      <c r="A9873" s="17">
        <v>2009</v>
      </c>
      <c r="B9873" s="17">
        <v>101</v>
      </c>
      <c r="C9873" s="17">
        <v>0.47025</v>
      </c>
      <c r="D9873" s="17">
        <v>0.38073000000000001</v>
      </c>
      <c r="E9873" s="17">
        <v>0.5</v>
      </c>
      <c r="F9873" s="6">
        <f t="shared" si="2106"/>
        <v>720.92843432041423</v>
      </c>
      <c r="G9873" s="7">
        <f t="shared" si="2107"/>
        <v>274.47908279881131</v>
      </c>
      <c r="H9873" s="6">
        <f t="shared" si="2108"/>
        <v>583.68889292100857</v>
      </c>
      <c r="I9873" s="6">
        <f>SUM(H9873:H9882)</f>
        <v>1410.5323442768017</v>
      </c>
      <c r="J9873" s="8">
        <f t="shared" si="2101"/>
        <v>1.9565497449222475</v>
      </c>
      <c r="K9873" s="9">
        <f t="shared" si="2111"/>
        <v>4.7618999999999998</v>
      </c>
      <c r="L9873" s="9">
        <f t="shared" si="2102"/>
        <v>4.6915270935960589E-2</v>
      </c>
      <c r="M9873" s="12">
        <f t="shared" si="2103"/>
        <v>5850.5275003841634</v>
      </c>
      <c r="N9873" s="10">
        <f>((B9872+E9872)*D9872+(B9873+E9873)*D9873+(B9874+E9874)*D9874)/3/SUM(D9772:D9873)</f>
        <v>8.1155421155421159</v>
      </c>
      <c r="O9873" s="11">
        <f>O9772</f>
        <v>4.0206950188526491E-2</v>
      </c>
      <c r="P9873" s="12">
        <f>M9873*O9772</f>
        <v>235.23186778455047</v>
      </c>
      <c r="Q9873" s="9">
        <f>N9873*O9772</f>
        <v>0.32630119759249077</v>
      </c>
      <c r="R9873" s="12">
        <f t="shared" si="2104"/>
        <v>393.23050813944838</v>
      </c>
      <c r="S9873" s="12">
        <f t="shared" si="2105"/>
        <v>961.97455695132874</v>
      </c>
      <c r="T9873" s="13">
        <f t="shared" si="2110"/>
        <v>1.3343551331251589</v>
      </c>
      <c r="U9873" s="14">
        <f t="shared" si="2100"/>
        <v>0.62219461179708868</v>
      </c>
    </row>
    <row r="9874" spans="1:21" x14ac:dyDescent="0.3">
      <c r="A9874" s="17">
        <v>2009</v>
      </c>
      <c r="B9874" s="17">
        <v>102</v>
      </c>
      <c r="C9874" s="17">
        <v>0.50199000000000005</v>
      </c>
      <c r="D9874" s="17">
        <v>0.40128000000000003</v>
      </c>
      <c r="E9874" s="17">
        <v>0.5</v>
      </c>
      <c r="F9874" s="6">
        <f t="shared" si="2106"/>
        <v>446.44935152160292</v>
      </c>
      <c r="G9874" s="7">
        <f t="shared" si="2107"/>
        <v>179.15119577858883</v>
      </c>
      <c r="H9874" s="6">
        <f t="shared" si="2108"/>
        <v>356.87375363230854</v>
      </c>
      <c r="I9874" s="6">
        <f>SUM(H9874:H9882)</f>
        <v>826.84345135579326</v>
      </c>
      <c r="J9874" s="8">
        <f t="shared" si="2101"/>
        <v>1.852043123229363</v>
      </c>
      <c r="K9874" s="9">
        <f t="shared" si="2111"/>
        <v>5.1631799999999997</v>
      </c>
      <c r="L9874" s="9">
        <f t="shared" si="2102"/>
        <v>5.0372487804878047E-2</v>
      </c>
      <c r="M9874" s="12">
        <f t="shared" si="2103"/>
        <v>3556.5286446154028</v>
      </c>
      <c r="N9874" s="10">
        <f>((B9873+E9873)*D9873+(B9874+E9874)*D9874+(B9875+E9875)*D9875)/3/SUM(D9772:D9874)</f>
        <v>7.9652985175802513</v>
      </c>
      <c r="O9874" s="11">
        <f>O9772</f>
        <v>4.0206950188526491E-2</v>
      </c>
      <c r="P9874" s="12">
        <f>M9874*O9772</f>
        <v>142.99717005811914</v>
      </c>
      <c r="Q9874" s="9">
        <f>N9874*O9772</f>
        <v>0.32026036073309305</v>
      </c>
      <c r="R9874" s="12">
        <f t="shared" si="2104"/>
        <v>242.58123655785243</v>
      </c>
      <c r="S9874" s="12">
        <f t="shared" si="2105"/>
        <v>568.74404881188036</v>
      </c>
      <c r="T9874" s="13">
        <f t="shared" si="2110"/>
        <v>1.2739273713209993</v>
      </c>
      <c r="U9874" s="14">
        <f t="shared" ref="U9874:U9882" si="2112">IF(T9874=0,0,J9874-T9874)</f>
        <v>0.57811575190836373</v>
      </c>
    </row>
    <row r="9875" spans="1:21" x14ac:dyDescent="0.3">
      <c r="A9875" s="17">
        <v>2009</v>
      </c>
      <c r="B9875" s="17">
        <v>103</v>
      </c>
      <c r="C9875" s="17">
        <v>0.53371999999999997</v>
      </c>
      <c r="D9875" s="17">
        <v>0.42129</v>
      </c>
      <c r="E9875" s="17">
        <v>0.5</v>
      </c>
      <c r="F9875" s="6">
        <f t="shared" si="2106"/>
        <v>267.29815574301409</v>
      </c>
      <c r="G9875" s="7">
        <f t="shared" si="2107"/>
        <v>112.61004003297441</v>
      </c>
      <c r="H9875" s="6">
        <f t="shared" si="2108"/>
        <v>210.99313572652687</v>
      </c>
      <c r="I9875" s="6">
        <f>SUM(H9875:H9882)</f>
        <v>469.96969772348467</v>
      </c>
      <c r="J9875" s="8">
        <f t="shared" si="2101"/>
        <v>1.7582227472430567</v>
      </c>
      <c r="K9875" s="9">
        <f t="shared" si="2111"/>
        <v>5.5844699999999996</v>
      </c>
      <c r="L9875" s="9">
        <f t="shared" si="2102"/>
        <v>5.3956231884057966E-2</v>
      </c>
      <c r="M9875" s="12">
        <f t="shared" si="2103"/>
        <v>2087.0627191860376</v>
      </c>
      <c r="N9875" s="10">
        <f>((B9874+E9874)*D9874+(B9875+E9875)*D9875+(B9876+E9876)*D9876)/3/SUM(D9772:D9875)</f>
        <v>7.8063295770831127</v>
      </c>
      <c r="O9875" s="11">
        <f>O9772</f>
        <v>4.0206950188526491E-2</v>
      </c>
      <c r="P9875" s="12">
        <f>M9875*O9772</f>
        <v>83.91442679064366</v>
      </c>
      <c r="Q9875" s="9">
        <f>N9875*O9772</f>
        <v>0.31386870446100179</v>
      </c>
      <c r="R9875" s="12">
        <f t="shared" si="2104"/>
        <v>144.76899356587757</v>
      </c>
      <c r="S9875" s="12">
        <f t="shared" si="2105"/>
        <v>326.16281225402793</v>
      </c>
      <c r="T9875" s="13">
        <f t="shared" si="2110"/>
        <v>1.2202209601760496</v>
      </c>
      <c r="U9875" s="14">
        <f t="shared" si="2112"/>
        <v>0.53800178706700708</v>
      </c>
    </row>
    <row r="9876" spans="1:21" x14ac:dyDescent="0.3">
      <c r="A9876" s="17">
        <v>2009</v>
      </c>
      <c r="B9876" s="17">
        <v>104</v>
      </c>
      <c r="C9876" s="17">
        <v>0.56518000000000002</v>
      </c>
      <c r="D9876" s="17">
        <v>0.44064999999999999</v>
      </c>
      <c r="E9876" s="17">
        <v>0.5</v>
      </c>
      <c r="F9876" s="6">
        <f t="shared" si="2106"/>
        <v>154.68811571003968</v>
      </c>
      <c r="G9876" s="7">
        <f t="shared" si="2107"/>
        <v>68.163318187628988</v>
      </c>
      <c r="H9876" s="6">
        <f t="shared" si="2108"/>
        <v>120.60645661622519</v>
      </c>
      <c r="I9876" s="6">
        <f>SUM(H9876:H9882)</f>
        <v>258.9765619969578</v>
      </c>
      <c r="J9876" s="8">
        <f t="shared" si="2101"/>
        <v>1.6741852521004592</v>
      </c>
      <c r="K9876" s="9">
        <f t="shared" si="2111"/>
        <v>6.0251199999999994</v>
      </c>
      <c r="L9876" s="9">
        <f t="shared" si="2102"/>
        <v>5.7656650717703345E-2</v>
      </c>
      <c r="M9876" s="12">
        <f t="shared" si="2103"/>
        <v>1182.2281963856703</v>
      </c>
      <c r="N9876" s="10">
        <f>((B9875+E9875)*D9875+(B9876+E9876)*D9876+(B9877+E9877)*D9877)/3/SUM(D9772:D9876)</f>
        <v>7.6403048127395525</v>
      </c>
      <c r="O9876" s="11">
        <f>O9772</f>
        <v>4.0206950188526491E-2</v>
      </c>
      <c r="P9876" s="12">
        <f>M9876*O9772</f>
        <v>47.533790203550161</v>
      </c>
      <c r="Q9876" s="9">
        <f>N9876*O9772</f>
        <v>0.30719335503097839</v>
      </c>
      <c r="R9876" s="12">
        <f t="shared" si="2104"/>
        <v>83.556954569888831</v>
      </c>
      <c r="S9876" s="12">
        <f t="shared" si="2105"/>
        <v>181.39381868815036</v>
      </c>
      <c r="T9876" s="13">
        <f t="shared" si="2110"/>
        <v>1.1726422411671888</v>
      </c>
      <c r="U9876" s="14">
        <f t="shared" si="2112"/>
        <v>0.50154301093327036</v>
      </c>
    </row>
    <row r="9877" spans="1:21" x14ac:dyDescent="0.3">
      <c r="A9877" s="17">
        <v>2009</v>
      </c>
      <c r="B9877" s="17">
        <v>105</v>
      </c>
      <c r="C9877" s="17">
        <v>0.59611999999999998</v>
      </c>
      <c r="D9877" s="17">
        <v>0.45923999999999998</v>
      </c>
      <c r="E9877" s="17">
        <v>0.5</v>
      </c>
      <c r="F9877" s="6">
        <f t="shared" si="2106"/>
        <v>86.524797522410694</v>
      </c>
      <c r="G9877" s="7">
        <f t="shared" si="2107"/>
        <v>39.735648014191888</v>
      </c>
      <c r="H9877" s="6">
        <f t="shared" si="2108"/>
        <v>66.656973515314746</v>
      </c>
      <c r="I9877" s="6">
        <f>SUM(H9877:H9882)</f>
        <v>138.37010538073264</v>
      </c>
      <c r="J9877" s="8">
        <f t="shared" si="2101"/>
        <v>1.5991959454732447</v>
      </c>
      <c r="K9877" s="9">
        <f t="shared" si="2111"/>
        <v>6.4843599999999997</v>
      </c>
      <c r="L9877" s="9">
        <f t="shared" si="2102"/>
        <v>6.1463127962085307E-2</v>
      </c>
      <c r="M9877" s="12">
        <f t="shared" si="2103"/>
        <v>646.49570127155869</v>
      </c>
      <c r="N9877" s="10">
        <f>((B9876+E9876)*D9876+(B9877+E9877)*D9877+(B9878+E9878)*D9878)/3/SUM(D9772:D9877)</f>
        <v>7.4688902734168572</v>
      </c>
      <c r="O9877" s="11">
        <f>O9772</f>
        <v>4.0206950188526491E-2</v>
      </c>
      <c r="P9877" s="12">
        <f>M9877*O9772</f>
        <v>25.993620458122063</v>
      </c>
      <c r="Q9877" s="9">
        <f>N9877*O9772</f>
        <v>0.30030129918684156</v>
      </c>
      <c r="R9877" s="12">
        <f t="shared" si="2104"/>
        <v>46.639797768802836</v>
      </c>
      <c r="S9877" s="12">
        <f t="shared" si="2105"/>
        <v>97.836864118261531</v>
      </c>
      <c r="T9877" s="13">
        <f t="shared" si="2110"/>
        <v>1.1307378568891873</v>
      </c>
      <c r="U9877" s="14">
        <f t="shared" si="2112"/>
        <v>0.46845808858405746</v>
      </c>
    </row>
    <row r="9878" spans="1:21" x14ac:dyDescent="0.3">
      <c r="A9878" s="17">
        <v>2009</v>
      </c>
      <c r="B9878" s="17">
        <v>106</v>
      </c>
      <c r="C9878" s="17">
        <v>0.62631000000000003</v>
      </c>
      <c r="D9878" s="17">
        <v>0.47694999999999999</v>
      </c>
      <c r="E9878" s="17">
        <v>0.5</v>
      </c>
      <c r="F9878" s="6">
        <f t="shared" si="2106"/>
        <v>46.789149508218806</v>
      </c>
      <c r="G9878" s="7">
        <f t="shared" si="2107"/>
        <v>22.316084857944958</v>
      </c>
      <c r="H9878" s="6">
        <f t="shared" si="2108"/>
        <v>35.631107079246327</v>
      </c>
      <c r="I9878" s="6">
        <f>SUM(H9878:H9882)</f>
        <v>71.713131865417878</v>
      </c>
      <c r="J9878" s="8">
        <f t="shared" si="2101"/>
        <v>1.5326872281108896</v>
      </c>
      <c r="K9878" s="9">
        <f t="shared" si="2111"/>
        <v>6.9613099999999992</v>
      </c>
      <c r="L9878" s="9">
        <f t="shared" si="2102"/>
        <v>6.5364413145539896E-2</v>
      </c>
      <c r="M9878" s="12">
        <f t="shared" si="2103"/>
        <v>341.41031463490901</v>
      </c>
      <c r="N9878" s="10">
        <f>((B9877+E9877)*D9877+(B9878+E9878)*D9878+(B9879+E9879)*D9879)/3/SUM(D9772:D9878)</f>
        <v>7.2936413309180788</v>
      </c>
      <c r="O9878" s="11">
        <f>O9772</f>
        <v>4.0206950188526491E-2</v>
      </c>
      <c r="P9878" s="12">
        <f>M9878*O9772</f>
        <v>13.727067514374944</v>
      </c>
      <c r="Q9878" s="9">
        <f>N9878*O9772</f>
        <v>0.29325507368520126</v>
      </c>
      <c r="R9878" s="12">
        <f t="shared" si="2104"/>
        <v>25.182104147236647</v>
      </c>
      <c r="S9878" s="12">
        <f t="shared" si="2105"/>
        <v>51.197066349458687</v>
      </c>
      <c r="T9878" s="13">
        <f t="shared" si="2110"/>
        <v>1.0942080992616805</v>
      </c>
      <c r="U9878" s="14">
        <f t="shared" si="2112"/>
        <v>0.43847912884920914</v>
      </c>
    </row>
    <row r="9879" spans="1:21" x14ac:dyDescent="0.3">
      <c r="A9879" s="17">
        <v>2009</v>
      </c>
      <c r="B9879" s="17">
        <v>107</v>
      </c>
      <c r="C9879" s="17">
        <v>0.65556000000000003</v>
      </c>
      <c r="D9879" s="17">
        <v>0.49371999999999999</v>
      </c>
      <c r="E9879" s="17">
        <v>0.5</v>
      </c>
      <c r="F9879" s="6">
        <f t="shared" si="2106"/>
        <v>24.473064650273848</v>
      </c>
      <c r="G9879" s="7">
        <f t="shared" si="2107"/>
        <v>12.082841479133204</v>
      </c>
      <c r="H9879" s="6">
        <f t="shared" si="2108"/>
        <v>18.431643910707244</v>
      </c>
      <c r="I9879" s="6">
        <f>SUM(H9879:H9882)</f>
        <v>36.082024786171552</v>
      </c>
      <c r="J9879" s="8">
        <f t="shared" si="2101"/>
        <v>1.4743566162143</v>
      </c>
      <c r="K9879" s="9">
        <f t="shared" si="2111"/>
        <v>7.4550299999999989</v>
      </c>
      <c r="L9879" s="9">
        <f t="shared" si="2102"/>
        <v>6.9349116279069756E-2</v>
      </c>
      <c r="M9879" s="12">
        <f t="shared" si="2103"/>
        <v>174.2320901467626</v>
      </c>
      <c r="N9879" s="10">
        <f>((B9878+E9878)*D9878+(B9879+E9879)*D9879+(B9880+E9880)*D9880)/3/SUM(D9772:D9879)</f>
        <v>7.1160377624234918</v>
      </c>
      <c r="O9879" s="11">
        <f>O9772</f>
        <v>4.0206950188526491E-2</v>
      </c>
      <c r="P9879" s="12">
        <f>M9879*O9772</f>
        <v>7.0053409697737408</v>
      </c>
      <c r="Q9879" s="9">
        <f>N9879*O9772</f>
        <v>0.28611417585343485</v>
      </c>
      <c r="R9879" s="12">
        <f t="shared" si="2104"/>
        <v>13.158089303571259</v>
      </c>
      <c r="S9879" s="12">
        <f t="shared" si="2105"/>
        <v>26.014962202222041</v>
      </c>
      <c r="T9879" s="13">
        <f t="shared" si="2110"/>
        <v>1.06300386052921</v>
      </c>
      <c r="U9879" s="14">
        <f t="shared" si="2112"/>
        <v>0.41135275568509</v>
      </c>
    </row>
    <row r="9880" spans="1:21" x14ac:dyDescent="0.3">
      <c r="A9880" s="17">
        <v>2009</v>
      </c>
      <c r="B9880" s="17">
        <v>108</v>
      </c>
      <c r="C9880" s="17">
        <v>0.68366000000000005</v>
      </c>
      <c r="D9880" s="17">
        <v>0.50949999999999995</v>
      </c>
      <c r="E9880" s="17">
        <v>0.5</v>
      </c>
      <c r="F9880" s="6">
        <f t="shared" si="2106"/>
        <v>12.390223171140644</v>
      </c>
      <c r="G9880" s="7">
        <f t="shared" si="2107"/>
        <v>6.3128187056961576</v>
      </c>
      <c r="H9880" s="7">
        <f t="shared" si="2108"/>
        <v>9.233813818292564</v>
      </c>
      <c r="I9880" s="6">
        <f>SUM(H9880:H9882)</f>
        <v>17.650380875464307</v>
      </c>
      <c r="J9880" s="8">
        <f t="shared" si="2101"/>
        <v>1.4245409975000001</v>
      </c>
      <c r="K9880" s="9">
        <f>IF(F9880=0, K9879, K9879+G9880/F9880)</f>
        <v>7.964529999999999</v>
      </c>
      <c r="L9880" s="9">
        <f t="shared" si="2102"/>
        <v>7.340580645161289E-2</v>
      </c>
      <c r="M9880" s="12">
        <f t="shared" si="2103"/>
        <v>85.998901324752779</v>
      </c>
      <c r="N9880" s="10">
        <f>((B9879+E9879)*D9879+(B9880+E9880)*D9880+(B9881+E9881)*D9881)/3/SUM(D9772:D9880)</f>
        <v>6.9374683754094715</v>
      </c>
      <c r="O9880" s="11">
        <f>O9772</f>
        <v>4.0206950188526491E-2</v>
      </c>
      <c r="P9880" s="12">
        <f>M9880*O9772</f>
        <v>3.4577535418323397</v>
      </c>
      <c r="Q9880" s="9">
        <f>N9880*O9772</f>
        <v>0.27893444540456641</v>
      </c>
      <c r="R9880" s="12">
        <f t="shared" si="2104"/>
        <v>6.6581850819181065</v>
      </c>
      <c r="S9880" s="12">
        <f t="shared" si="2105"/>
        <v>12.856872898650781</v>
      </c>
      <c r="T9880" s="13">
        <f t="shared" si="2110"/>
        <v>1.0376627378752192</v>
      </c>
      <c r="U9880" s="14">
        <f t="shared" si="2112"/>
        <v>0.38687825962478084</v>
      </c>
    </row>
    <row r="9881" spans="1:21" x14ac:dyDescent="0.3">
      <c r="A9881" s="17">
        <v>2009</v>
      </c>
      <c r="B9881" s="17">
        <v>109</v>
      </c>
      <c r="C9881" s="17">
        <v>0.71048999999999995</v>
      </c>
      <c r="D9881" s="17">
        <v>0.52424999999999999</v>
      </c>
      <c r="E9881" s="17">
        <v>0.5</v>
      </c>
      <c r="F9881" s="6">
        <f t="shared" si="2106"/>
        <v>6.0774044654444861</v>
      </c>
      <c r="G9881" s="7">
        <f t="shared" si="2107"/>
        <v>3.1860792910092717</v>
      </c>
      <c r="H9881" s="7">
        <f t="shared" si="2108"/>
        <v>4.4843648199398505</v>
      </c>
      <c r="I9881" s="6">
        <f>SUM(H9881:H9882)</f>
        <v>8.4165670571717435</v>
      </c>
      <c r="J9881" s="8">
        <f t="shared" si="2101"/>
        <v>1.3848950000000002</v>
      </c>
      <c r="K9881" s="9">
        <f>IF(F9881=0, K9880, K9880+G9881/F9881)</f>
        <v>8.4887799999999984</v>
      </c>
      <c r="L9881" s="9">
        <f t="shared" si="2102"/>
        <v>7.7523105022831038E-2</v>
      </c>
      <c r="M9881" s="12">
        <f t="shared" si="2103"/>
        <v>41.098447876551788</v>
      </c>
      <c r="N9881" s="10">
        <f>((B9880+E9880)*D9880+(B9881+E9881)*D9881)/2/SUM(D9772:D9881)</f>
        <v>6.6373568993424277</v>
      </c>
      <c r="O9881" s="11">
        <f>O9772</f>
        <v>4.0206950188526491E-2</v>
      </c>
      <c r="P9881" s="12">
        <f>M9881*O9772</f>
        <v>1.6524432465982701</v>
      </c>
      <c r="Q9881" s="9">
        <f>N9881*O9772</f>
        <v>0.26686787823533364</v>
      </c>
      <c r="R9881" s="12">
        <f t="shared" si="2104"/>
        <v>3.2876318952093286</v>
      </c>
      <c r="S9881" s="12">
        <f t="shared" si="2105"/>
        <v>6.1986878167326758</v>
      </c>
      <c r="T9881" s="13">
        <f t="shared" si="2110"/>
        <v>1.0199564389663045</v>
      </c>
      <c r="U9881" s="14">
        <f t="shared" si="2112"/>
        <v>0.36493856103369571</v>
      </c>
    </row>
    <row r="9882" spans="1:21" x14ac:dyDescent="0.3">
      <c r="A9882" s="17">
        <v>2009</v>
      </c>
      <c r="B9882" s="17" t="s">
        <v>19</v>
      </c>
      <c r="C9882" s="17">
        <v>0.73592999999999997</v>
      </c>
      <c r="D9882" s="17">
        <v>1</v>
      </c>
      <c r="E9882" s="17">
        <v>1.36</v>
      </c>
      <c r="F9882" s="6">
        <f t="shared" si="2106"/>
        <v>2.8913251744352144</v>
      </c>
      <c r="G9882" s="7">
        <f t="shared" si="2107"/>
        <v>2.8913251744352144</v>
      </c>
      <c r="H9882" s="7">
        <f>E9882*F9882</f>
        <v>3.9322022372318921</v>
      </c>
      <c r="I9882" s="6">
        <f>SUM(H9882:H9882)</f>
        <v>3.9322022372318921</v>
      </c>
      <c r="J9882" s="8">
        <f t="shared" si="2101"/>
        <v>1.36</v>
      </c>
      <c r="K9882" s="9">
        <f>IF(F9882=0, K9881, K9881+G9882/F9882)</f>
        <v>9.4887799999999984</v>
      </c>
      <c r="L9882" s="9">
        <f>K9882/(110+E9882)</f>
        <v>8.5208153735632175E-2</v>
      </c>
      <c r="M9882" s="12">
        <f t="shared" si="2103"/>
        <v>33.932494106208125</v>
      </c>
      <c r="N9882" s="10">
        <f>N9881-(N9879-N9880)</f>
        <v>6.4587875123284073</v>
      </c>
      <c r="O9882" s="11">
        <f>O9772</f>
        <v>4.0206950188526491E-2</v>
      </c>
      <c r="P9882" s="12">
        <f>M9882*O9772</f>
        <v>1.3643221003007788</v>
      </c>
      <c r="Q9882" s="9">
        <f>N9882*O9772</f>
        <v>0.25968814778646521</v>
      </c>
      <c r="R9882" s="12">
        <f t="shared" si="2104"/>
        <v>2.9110559215233476</v>
      </c>
      <c r="S9882" s="12">
        <f>R9882</f>
        <v>2.9110559215233476</v>
      </c>
      <c r="T9882" s="13">
        <f t="shared" si="2110"/>
        <v>1.0068241190104075</v>
      </c>
      <c r="U9882" s="14">
        <f t="shared" si="2112"/>
        <v>0.35317588098959263</v>
      </c>
    </row>
    <row r="9883" spans="1:21" x14ac:dyDescent="0.3">
      <c r="A9883" s="17">
        <v>2010</v>
      </c>
      <c r="B9883" s="17">
        <v>0</v>
      </c>
      <c r="C9883" s="17">
        <v>5.4900000000000001E-3</v>
      </c>
      <c r="D9883" s="17">
        <v>5.4599999999999996E-3</v>
      </c>
      <c r="E9883" s="17">
        <v>0.14000000000000001</v>
      </c>
      <c r="F9883" s="6">
        <v>100000</v>
      </c>
      <c r="G9883" s="7">
        <f>100000*D9883</f>
        <v>546</v>
      </c>
      <c r="H9883" s="6">
        <f>F9883-(1-E9883)*G9883</f>
        <v>99530.44</v>
      </c>
      <c r="I9883" s="6">
        <f>SUM(H9883:H9993)</f>
        <v>7912453.9443063326</v>
      </c>
      <c r="J9883" s="8">
        <f>I9883/F9883</f>
        <v>79.124539443063327</v>
      </c>
      <c r="K9883" s="9">
        <f>G9883/F9883</f>
        <v>5.4599999999999996E-3</v>
      </c>
      <c r="L9883" s="9">
        <f>K9883/(0.1+E9883)</f>
        <v>2.2749999999999996E-2</v>
      </c>
      <c r="M9883">
        <f>G9883/L9883</f>
        <v>24000.000000000004</v>
      </c>
      <c r="N9883" s="10">
        <f>(0.1+E9883)*D9883/SUM(D9883:D9883)</f>
        <v>0.24000000000000002</v>
      </c>
      <c r="O9883" s="11">
        <f>IF((I9883-J9883*F9883+MAX(N9885:N9978)*F9883)/SUM(M9883:M9993)&gt;1/MAX(N9885:N9981),1/MAX(N9885:N9981),(I9883-J9883*F9883+MAX(N9885:N9978)*F9883)/SUM(M9883:M9993))</f>
        <v>4.093326379019404E-2</v>
      </c>
      <c r="P9883" s="12">
        <f>M9883*O9883</f>
        <v>982.39833096465713</v>
      </c>
      <c r="Q9883" s="9">
        <f>N9883*O9883</f>
        <v>9.8239833096465702E-3</v>
      </c>
      <c r="R9883" s="12">
        <f>((1-Q9883)*H9883)</f>
        <v>98552.654618638218</v>
      </c>
      <c r="S9883" s="12">
        <f>R9883+S9884</f>
        <v>6990890.1026990134</v>
      </c>
      <c r="T9883" s="13">
        <f t="shared" si="2110"/>
        <v>69.908901026990137</v>
      </c>
      <c r="U9883" s="14">
        <f t="shared" ref="U9883:U9946" si="2113">J9883-T9883</f>
        <v>9.2156384160731903</v>
      </c>
    </row>
    <row r="9884" spans="1:21" x14ac:dyDescent="0.3">
      <c r="A9884" s="17">
        <v>2010</v>
      </c>
      <c r="B9884" s="17">
        <v>1</v>
      </c>
      <c r="C9884" s="17">
        <v>3.6999999999999999E-4</v>
      </c>
      <c r="D9884" s="17">
        <v>3.6999999999999999E-4</v>
      </c>
      <c r="E9884" s="17">
        <v>0.5</v>
      </c>
      <c r="F9884" s="6">
        <f>F9883-G9883</f>
        <v>99454</v>
      </c>
      <c r="G9884" s="7">
        <f>D9884*F9884</f>
        <v>36.797980000000003</v>
      </c>
      <c r="H9884" s="6">
        <f>F9884-0.5*G9884</f>
        <v>99435.601009999998</v>
      </c>
      <c r="I9884" s="6">
        <f>SUM(H9884:H9993)</f>
        <v>7812923.5043063331</v>
      </c>
      <c r="J9884" s="8">
        <f t="shared" ref="J9884:J9947" si="2114">I9884/F9884</f>
        <v>78.558162610918956</v>
      </c>
      <c r="K9884" s="9">
        <f>K9883+G9884/F9884</f>
        <v>5.8299999999999992E-3</v>
      </c>
      <c r="L9884" s="9">
        <f t="shared" ref="L9884:L9947" si="2115">K9884/(B9884+E9884)</f>
        <v>3.8866666666666663E-3</v>
      </c>
      <c r="M9884" s="12">
        <f t="shared" ref="M9884:M9947" si="2116">G9884/L9884</f>
        <v>9467.7478559176689</v>
      </c>
      <c r="N9884" s="10">
        <f>(B9884+E9884)*D9884/SUM(D9883:D9884)</f>
        <v>9.5197255574614073E-2</v>
      </c>
      <c r="O9884" s="11">
        <f>O9883</f>
        <v>4.093326379019404E-2</v>
      </c>
      <c r="P9884" s="12">
        <f>M9884*O9883</f>
        <v>387.545820485322</v>
      </c>
      <c r="Q9884" s="9">
        <f>N9884*O9883</f>
        <v>3.896734374538198E-3</v>
      </c>
      <c r="R9884" s="12">
        <f t="shared" ref="R9884:R9947" si="2117">((1-Q9884)*H9884)</f>
        <v>99048.126885491467</v>
      </c>
      <c r="S9884" s="12">
        <f t="shared" ref="S9884:S9947" si="2118">R9884+S9885</f>
        <v>6892337.4480803749</v>
      </c>
      <c r="T9884" s="13">
        <f t="shared" si="2110"/>
        <v>69.301762101880016</v>
      </c>
      <c r="U9884" s="14">
        <f t="shared" si="2113"/>
        <v>9.2564005090389401</v>
      </c>
    </row>
    <row r="9885" spans="1:21" x14ac:dyDescent="0.3">
      <c r="A9885" s="17">
        <v>2010</v>
      </c>
      <c r="B9885" s="17">
        <v>2</v>
      </c>
      <c r="C9885" s="17">
        <v>2.5999999999999998E-4</v>
      </c>
      <c r="D9885" s="17">
        <v>2.5999999999999998E-4</v>
      </c>
      <c r="E9885" s="17">
        <v>0.5</v>
      </c>
      <c r="F9885" s="6">
        <f t="shared" ref="F9885:F9948" si="2119">F9884-G9884</f>
        <v>99417.202019999997</v>
      </c>
      <c r="G9885" s="7">
        <f t="shared" ref="G9885:G9948" si="2120">D9885*F9885</f>
        <v>25.848472525199998</v>
      </c>
      <c r="H9885" s="6">
        <f t="shared" ref="H9885:H9948" si="2121">F9885-0.5*G9885</f>
        <v>99404.277783737401</v>
      </c>
      <c r="I9885" s="6">
        <f>SUM(H9885:H9993)</f>
        <v>7713487.9032963337</v>
      </c>
      <c r="J9885" s="8">
        <f t="shared" si="2114"/>
        <v>77.587054821202798</v>
      </c>
      <c r="K9885" s="9">
        <f t="shared" ref="K9885:K9948" si="2122">K9884+G9885/F9885</f>
        <v>6.0899999999999991E-3</v>
      </c>
      <c r="L9885" s="9">
        <f t="shared" si="2115"/>
        <v>2.4359999999999998E-3</v>
      </c>
      <c r="M9885" s="12">
        <f t="shared" si="2116"/>
        <v>10611.031414285715</v>
      </c>
      <c r="N9885" s="10">
        <f>((B9884+E9884)*D9884+(B9885+E9885)*D9885+(B9886+E9886)*D9886)/3/SUM(D9883:D9885)</f>
        <v>9.2775041050903131E-2</v>
      </c>
      <c r="O9885" s="11">
        <f>O9883</f>
        <v>4.093326379019404E-2</v>
      </c>
      <c r="P9885" s="12">
        <f>M9885*O9883</f>
        <v>434.34414796699292</v>
      </c>
      <c r="Q9885" s="9">
        <f>N9885*O9883</f>
        <v>3.7975852284826989E-3</v>
      </c>
      <c r="R9885" s="12">
        <f t="shared" si="2117"/>
        <v>99026.781566777892</v>
      </c>
      <c r="S9885" s="12">
        <f t="shared" si="2118"/>
        <v>6793289.3211948834</v>
      </c>
      <c r="T9885" s="13">
        <f t="shared" si="2110"/>
        <v>68.331125631842482</v>
      </c>
      <c r="U9885" s="14">
        <f t="shared" si="2113"/>
        <v>9.2559291893603159</v>
      </c>
    </row>
    <row r="9886" spans="1:21" x14ac:dyDescent="0.3">
      <c r="A9886" s="17">
        <v>2010</v>
      </c>
      <c r="B9886" s="17">
        <v>3</v>
      </c>
      <c r="C9886" s="17">
        <v>1.3999999999999999E-4</v>
      </c>
      <c r="D9886" s="17">
        <v>1.3999999999999999E-4</v>
      </c>
      <c r="E9886" s="17">
        <v>0.5</v>
      </c>
      <c r="F9886" s="6">
        <f t="shared" si="2119"/>
        <v>99391.353547474791</v>
      </c>
      <c r="G9886" s="7">
        <f t="shared" si="2120"/>
        <v>13.914789496646469</v>
      </c>
      <c r="H9886" s="6">
        <f t="shared" si="2121"/>
        <v>99384.396152726462</v>
      </c>
      <c r="I9886" s="6">
        <f>SUM(H9886:H9993)</f>
        <v>7614083.6255125962</v>
      </c>
      <c r="J9886" s="8">
        <f t="shared" si="2114"/>
        <v>76.607102667896456</v>
      </c>
      <c r="K9886" s="9">
        <f t="shared" si="2122"/>
        <v>6.2299999999999994E-3</v>
      </c>
      <c r="L9886" s="9">
        <f t="shared" si="2115"/>
        <v>1.7799999999999999E-3</v>
      </c>
      <c r="M9886" s="12">
        <f t="shared" si="2116"/>
        <v>7817.2974700261066</v>
      </c>
      <c r="N9886" s="10">
        <f>((B9885+E9885)*D9885+(B9886+E9886)*D9886+(B9887+E9887)*D9887)/3/SUM(D9883:D9886)</f>
        <v>9.4703049759229524E-2</v>
      </c>
      <c r="O9886" s="11">
        <f>O9883</f>
        <v>4.093326379019404E-2</v>
      </c>
      <c r="P9886" s="12">
        <f>M9886*O9883</f>
        <v>319.98749946699513</v>
      </c>
      <c r="Q9886" s="9">
        <f>N9886*O9883</f>
        <v>3.8765049175304143E-3</v>
      </c>
      <c r="R9886" s="12">
        <f t="shared" si="2117"/>
        <v>98999.132052314628</v>
      </c>
      <c r="S9886" s="12">
        <f t="shared" si="2118"/>
        <v>6694262.5396281052</v>
      </c>
      <c r="T9886" s="13">
        <f t="shared" si="2110"/>
        <v>67.352564390126318</v>
      </c>
      <c r="U9886" s="14">
        <f t="shared" si="2113"/>
        <v>9.2545382777701377</v>
      </c>
    </row>
    <row r="9887" spans="1:21" x14ac:dyDescent="0.3">
      <c r="A9887" s="17">
        <v>2010</v>
      </c>
      <c r="B9887" s="17">
        <v>4</v>
      </c>
      <c r="C9887" s="17">
        <v>1.3999999999999999E-4</v>
      </c>
      <c r="D9887" s="17">
        <v>1.3999999999999999E-4</v>
      </c>
      <c r="E9887" s="17">
        <v>0.5</v>
      </c>
      <c r="F9887" s="6">
        <f t="shared" si="2119"/>
        <v>99377.438757978147</v>
      </c>
      <c r="G9887" s="7">
        <f t="shared" si="2120"/>
        <v>13.912841426116939</v>
      </c>
      <c r="H9887" s="6">
        <f t="shared" si="2121"/>
        <v>99370.482337265086</v>
      </c>
      <c r="I9887" s="6">
        <f>SUM(H9887:H9993)</f>
        <v>7514699.2293598698</v>
      </c>
      <c r="J9887" s="8">
        <f t="shared" si="2114"/>
        <v>75.617759154178046</v>
      </c>
      <c r="K9887" s="9">
        <f t="shared" si="2122"/>
        <v>6.3699999999999998E-3</v>
      </c>
      <c r="L9887" s="9">
        <f t="shared" si="2115"/>
        <v>1.4155555555555555E-3</v>
      </c>
      <c r="M9887" s="12">
        <f t="shared" si="2116"/>
        <v>9828.5378991406942</v>
      </c>
      <c r="N9887" s="10">
        <f>((B9886+E9886)*D9886+(B9887+E9887)*D9887+(B9888+E9888)*D9888)/3/SUM(D9883:D9887)</f>
        <v>7.2998430141287277E-2</v>
      </c>
      <c r="O9887" s="11">
        <f>O9883</f>
        <v>4.093326379019404E-2</v>
      </c>
      <c r="P9887" s="12">
        <f>M9887*O9883</f>
        <v>402.31413449744559</v>
      </c>
      <c r="Q9887" s="9">
        <f>N9887*O9883</f>
        <v>2.9880639972433638E-3</v>
      </c>
      <c r="R9887" s="12">
        <f t="shared" si="2117"/>
        <v>99073.556976604392</v>
      </c>
      <c r="S9887" s="12">
        <f t="shared" si="2118"/>
        <v>6595263.4075757908</v>
      </c>
      <c r="T9887" s="13">
        <f t="shared" si="2110"/>
        <v>66.365801835945533</v>
      </c>
      <c r="U9887" s="14">
        <f t="shared" si="2113"/>
        <v>9.2519573182325132</v>
      </c>
    </row>
    <row r="9888" spans="1:21" x14ac:dyDescent="0.3">
      <c r="A9888" s="17">
        <v>2010</v>
      </c>
      <c r="B9888" s="17">
        <v>5</v>
      </c>
      <c r="C9888" s="17">
        <v>5.0000000000000002E-5</v>
      </c>
      <c r="D9888" s="17">
        <v>5.0000000000000002E-5</v>
      </c>
      <c r="E9888" s="17">
        <v>0.5</v>
      </c>
      <c r="F9888" s="6">
        <f t="shared" si="2119"/>
        <v>99363.525916552026</v>
      </c>
      <c r="G9888" s="7">
        <f t="shared" si="2120"/>
        <v>4.9681762958276012</v>
      </c>
      <c r="H9888" s="6">
        <f t="shared" si="2121"/>
        <v>99361.041828404108</v>
      </c>
      <c r="I9888" s="6">
        <f>SUM(H9888:H9993)</f>
        <v>7415328.7470226046</v>
      </c>
      <c r="J9888" s="8">
        <f t="shared" si="2114"/>
        <v>74.628277112973862</v>
      </c>
      <c r="K9888" s="9">
        <f t="shared" si="2122"/>
        <v>6.4199999999999995E-3</v>
      </c>
      <c r="L9888" s="9">
        <f t="shared" si="2115"/>
        <v>1.1672727272727271E-3</v>
      </c>
      <c r="M9888" s="12">
        <f t="shared" si="2116"/>
        <v>4256.2257986062014</v>
      </c>
      <c r="N9888" s="10">
        <f>((B9887+E9887)*D9887+(B9888+E9888)*D9888+(B9889+E9889)*D9889)/3/SUM(D9883:D9888)</f>
        <v>8.411214953271029E-2</v>
      </c>
      <c r="O9888" s="11">
        <f>O9883</f>
        <v>4.093326379019404E-2</v>
      </c>
      <c r="P9888" s="12">
        <f>M9888*O9883</f>
        <v>174.22121336497693</v>
      </c>
      <c r="Q9888" s="9">
        <f>N9888*O9883</f>
        <v>3.4429848047826768E-3</v>
      </c>
      <c r="R9888" s="12">
        <f t="shared" si="2117"/>
        <v>99018.94327120154</v>
      </c>
      <c r="S9888" s="12">
        <f t="shared" si="2118"/>
        <v>6496189.8505991865</v>
      </c>
      <c r="T9888" s="13">
        <f t="shared" si="2110"/>
        <v>65.378012612544055</v>
      </c>
      <c r="U9888" s="14">
        <f t="shared" si="2113"/>
        <v>9.2502645004298074</v>
      </c>
    </row>
    <row r="9889" spans="1:21" x14ac:dyDescent="0.3">
      <c r="A9889" s="17">
        <v>2010</v>
      </c>
      <c r="B9889" s="17">
        <v>6</v>
      </c>
      <c r="C9889" s="17">
        <v>1.1E-4</v>
      </c>
      <c r="D9889" s="17">
        <v>1.1E-4</v>
      </c>
      <c r="E9889" s="17">
        <v>0.5</v>
      </c>
      <c r="F9889" s="6">
        <f t="shared" si="2119"/>
        <v>99358.557740256205</v>
      </c>
      <c r="G9889" s="7">
        <f t="shared" si="2120"/>
        <v>10.929441351428183</v>
      </c>
      <c r="H9889" s="6">
        <f t="shared" si="2121"/>
        <v>99353.093019580498</v>
      </c>
      <c r="I9889" s="6">
        <f>SUM(H9889:H9993)</f>
        <v>7315967.7051942004</v>
      </c>
      <c r="J9889" s="8">
        <f t="shared" si="2114"/>
        <v>73.631983712159467</v>
      </c>
      <c r="K9889" s="9">
        <f t="shared" si="2122"/>
        <v>6.5299999999999993E-3</v>
      </c>
      <c r="L9889" s="9">
        <f t="shared" si="2115"/>
        <v>1.0046153846153846E-3</v>
      </c>
      <c r="M9889" s="12">
        <f t="shared" si="2116"/>
        <v>10879.229522861131</v>
      </c>
      <c r="N9889" s="10">
        <f>((B9888+E9888)*D9888+(B9889+E9889)*D9889+(B9890+E9890)*D9890)/3/SUM(D9883:D9889)</f>
        <v>7.3506891271056668E-2</v>
      </c>
      <c r="O9889" s="11">
        <f>O9883</f>
        <v>4.093326379019404E-2</v>
      </c>
      <c r="P9889" s="12">
        <f>M9889*O9883</f>
        <v>445.32237189334154</v>
      </c>
      <c r="Q9889" s="9">
        <f>N9889*O9883</f>
        <v>3.0088769707952742E-3</v>
      </c>
      <c r="R9889" s="12">
        <f t="shared" si="2117"/>
        <v>99054.151786016591</v>
      </c>
      <c r="S9889" s="12">
        <f t="shared" si="2118"/>
        <v>6397170.9073279854</v>
      </c>
      <c r="T9889" s="13">
        <f t="shared" si="2110"/>
        <v>64.384699746261532</v>
      </c>
      <c r="U9889" s="14">
        <f t="shared" si="2113"/>
        <v>9.2472839658979353</v>
      </c>
    </row>
    <row r="9890" spans="1:21" x14ac:dyDescent="0.3">
      <c r="A9890" s="17">
        <v>2010</v>
      </c>
      <c r="B9890" s="17">
        <v>7</v>
      </c>
      <c r="C9890" s="17">
        <v>6.0000000000000002E-5</v>
      </c>
      <c r="D9890" s="17">
        <v>6.0000000000000002E-5</v>
      </c>
      <c r="E9890" s="17">
        <v>0.5</v>
      </c>
      <c r="F9890" s="6">
        <f t="shared" si="2119"/>
        <v>99347.628298904776</v>
      </c>
      <c r="G9890" s="7">
        <f t="shared" si="2120"/>
        <v>5.9608576979342871</v>
      </c>
      <c r="H9890" s="6">
        <f t="shared" si="2121"/>
        <v>99344.647870055807</v>
      </c>
      <c r="I9890" s="6">
        <f>SUM(H9890:H9993)</f>
        <v>7216614.6121746209</v>
      </c>
      <c r="J9890" s="8">
        <f t="shared" si="2114"/>
        <v>72.640029115362168</v>
      </c>
      <c r="K9890" s="9">
        <f t="shared" si="2122"/>
        <v>6.5899999999999995E-3</v>
      </c>
      <c r="L9890" s="9">
        <f t="shared" si="2115"/>
        <v>8.7866666666666659E-4</v>
      </c>
      <c r="M9890" s="12">
        <f t="shared" si="2116"/>
        <v>6783.9806880890983</v>
      </c>
      <c r="N9890" s="10">
        <f>((B9889+E9889)*D9889+(B9890+E9890)*D9890+(B9891+E9891)*D9891)/3/SUM(D9883:D9890)</f>
        <v>8.9023773394031364E-2</v>
      </c>
      <c r="O9890" s="11">
        <f>O9883</f>
        <v>4.093326379019404E-2</v>
      </c>
      <c r="P9890" s="12">
        <f>M9890*O9883</f>
        <v>277.69047105313314</v>
      </c>
      <c r="Q9890" s="9">
        <f>N9890*O9883</f>
        <v>3.6440335999363437E-3</v>
      </c>
      <c r="R9890" s="12">
        <f t="shared" si="2117"/>
        <v>98982.63263524347</v>
      </c>
      <c r="S9890" s="12">
        <f t="shared" si="2118"/>
        <v>6298116.7555419691</v>
      </c>
      <c r="T9890" s="13">
        <f t="shared" si="2110"/>
        <v>63.394736878800764</v>
      </c>
      <c r="U9890" s="14">
        <f t="shared" si="2113"/>
        <v>9.2452922365614043</v>
      </c>
    </row>
    <row r="9891" spans="1:21" x14ac:dyDescent="0.3">
      <c r="A9891" s="17">
        <v>2010</v>
      </c>
      <c r="B9891" s="17">
        <v>8</v>
      </c>
      <c r="C9891" s="17">
        <v>6.9999999999999994E-5</v>
      </c>
      <c r="D9891" s="17">
        <v>6.9999999999999994E-5</v>
      </c>
      <c r="E9891" s="17">
        <v>0.5</v>
      </c>
      <c r="F9891" s="6">
        <f t="shared" si="2119"/>
        <v>99341.667441206839</v>
      </c>
      <c r="G9891" s="7">
        <f t="shared" si="2120"/>
        <v>6.9539167208844779</v>
      </c>
      <c r="H9891" s="6">
        <f t="shared" si="2121"/>
        <v>99338.190482846403</v>
      </c>
      <c r="I9891" s="6">
        <f>SUM(H9891:H9993)</f>
        <v>7117269.9643045636</v>
      </c>
      <c r="J9891" s="8">
        <f t="shared" si="2114"/>
        <v>71.644357776828755</v>
      </c>
      <c r="K9891" s="9">
        <f t="shared" si="2122"/>
        <v>6.6599999999999993E-3</v>
      </c>
      <c r="L9891" s="9">
        <f t="shared" si="2115"/>
        <v>7.8352941176470581E-4</v>
      </c>
      <c r="M9891" s="12">
        <f t="shared" si="2116"/>
        <v>8875.1189380657761</v>
      </c>
      <c r="N9891" s="10">
        <f>((B9890+E9890)*D9890+(B9891+E9891)*D9891+(B9892+E9892)*D9892)/3/SUM(D9883:D9891)</f>
        <v>0.10935935935935936</v>
      </c>
      <c r="O9891" s="11">
        <f>O9883</f>
        <v>4.093326379019404E-2</v>
      </c>
      <c r="P9891" s="12">
        <f>M9891*O9883</f>
        <v>363.28758466119319</v>
      </c>
      <c r="Q9891" s="9">
        <f>N9891*O9883</f>
        <v>4.4764355045832822E-3</v>
      </c>
      <c r="R9891" s="12">
        <f t="shared" si="2117"/>
        <v>98893.509480007924</v>
      </c>
      <c r="S9891" s="12">
        <f t="shared" si="2118"/>
        <v>6199134.1229067259</v>
      </c>
      <c r="T9891" s="13">
        <f t="shared" si="2110"/>
        <v>62.402154932375637</v>
      </c>
      <c r="U9891" s="14">
        <f t="shared" si="2113"/>
        <v>9.2422028444531179</v>
      </c>
    </row>
    <row r="9892" spans="1:21" x14ac:dyDescent="0.3">
      <c r="A9892" s="17">
        <v>2010</v>
      </c>
      <c r="B9892" s="17">
        <v>9</v>
      </c>
      <c r="C9892" s="17">
        <v>1.2E-4</v>
      </c>
      <c r="D9892" s="17">
        <v>1.2E-4</v>
      </c>
      <c r="E9892" s="17">
        <v>0.5</v>
      </c>
      <c r="F9892" s="6">
        <f t="shared" si="2119"/>
        <v>99334.713524485953</v>
      </c>
      <c r="G9892" s="7">
        <f t="shared" si="2120"/>
        <v>11.920165622938315</v>
      </c>
      <c r="H9892" s="6">
        <f t="shared" si="2121"/>
        <v>99328.753441674489</v>
      </c>
      <c r="I9892" s="6">
        <f>SUM(H9892:H9993)</f>
        <v>7017931.7738217171</v>
      </c>
      <c r="J9892" s="8">
        <f t="shared" si="2114"/>
        <v>70.649338230504895</v>
      </c>
      <c r="K9892" s="9">
        <f t="shared" si="2122"/>
        <v>6.7799999999999996E-3</v>
      </c>
      <c r="L9892" s="9">
        <f t="shared" si="2115"/>
        <v>7.1368421052631569E-4</v>
      </c>
      <c r="M9892" s="12">
        <f t="shared" si="2116"/>
        <v>16702.296964294103</v>
      </c>
      <c r="N9892" s="10">
        <f>((B9891+E9891)*D9891+(B9892+E9892)*D9892+(B9893+E9893)*D9893)/3/SUM(D9883:D9892)</f>
        <v>0.13176007866273354</v>
      </c>
      <c r="O9892" s="11">
        <f>O9883</f>
        <v>4.093326379019404E-2</v>
      </c>
      <c r="P9892" s="12">
        <f>M9892*O9883</f>
        <v>683.67952754160763</v>
      </c>
      <c r="Q9892" s="9">
        <f>N9892*O9883</f>
        <v>5.393370056918389E-3</v>
      </c>
      <c r="R9892" s="12">
        <f t="shared" si="2117"/>
        <v>98793.036717071125</v>
      </c>
      <c r="S9892" s="12">
        <f t="shared" si="2118"/>
        <v>6100240.6134267179</v>
      </c>
      <c r="T9892" s="13">
        <f t="shared" si="2110"/>
        <v>61.410964978753498</v>
      </c>
      <c r="U9892" s="14">
        <f t="shared" si="2113"/>
        <v>9.2383732517513977</v>
      </c>
    </row>
    <row r="9893" spans="1:21" x14ac:dyDescent="0.3">
      <c r="A9893" s="17">
        <v>2010</v>
      </c>
      <c r="B9893" s="17">
        <v>10</v>
      </c>
      <c r="C9893" s="17">
        <v>9.0000000000000006E-5</v>
      </c>
      <c r="D9893" s="17">
        <v>9.0000000000000006E-5</v>
      </c>
      <c r="E9893" s="17">
        <v>0.5</v>
      </c>
      <c r="F9893" s="6">
        <f t="shared" si="2119"/>
        <v>99322.793358863011</v>
      </c>
      <c r="G9893" s="7">
        <f t="shared" si="2120"/>
        <v>8.9390514022976717</v>
      </c>
      <c r="H9893" s="6">
        <f t="shared" si="2121"/>
        <v>99318.323833161863</v>
      </c>
      <c r="I9893" s="6">
        <f>SUM(H9893:H9993)</f>
        <v>6918603.0203800425</v>
      </c>
      <c r="J9893" s="8">
        <f t="shared" si="2114"/>
        <v>69.657757161364259</v>
      </c>
      <c r="K9893" s="9">
        <f t="shared" si="2122"/>
        <v>6.8699999999999994E-3</v>
      </c>
      <c r="L9893" s="9">
        <f t="shared" si="2115"/>
        <v>6.5428571428571424E-4</v>
      </c>
      <c r="M9893" s="12">
        <f t="shared" si="2116"/>
        <v>13662.305636699499</v>
      </c>
      <c r="N9893" s="10">
        <f>((B9892+E9892)*D9892+(B9893+E9893)*D9893+(B9894+E9894)*D9894)/3/SUM(D9883:D9893)</f>
        <v>0.13464337700145562</v>
      </c>
      <c r="O9893" s="11">
        <f>O9883</f>
        <v>4.093326379019404E-2</v>
      </c>
      <c r="P9893" s="12">
        <f>M9893*O9883</f>
        <v>559.24276060927548</v>
      </c>
      <c r="Q9893" s="9">
        <f>N9893*O9883</f>
        <v>5.5113928684031284E-3</v>
      </c>
      <c r="R9893" s="12">
        <f t="shared" si="2117"/>
        <v>98770.941531486023</v>
      </c>
      <c r="S9893" s="12">
        <f t="shared" si="2118"/>
        <v>6001447.5767096467</v>
      </c>
      <c r="T9893" s="13">
        <f t="shared" si="2110"/>
        <v>60.423668865472067</v>
      </c>
      <c r="U9893" s="14">
        <f t="shared" si="2113"/>
        <v>9.2340882958921924</v>
      </c>
    </row>
    <row r="9894" spans="1:21" x14ac:dyDescent="0.3">
      <c r="A9894" s="17">
        <v>2010</v>
      </c>
      <c r="B9894" s="17">
        <v>11</v>
      </c>
      <c r="C9894" s="17">
        <v>6.0000000000000002E-5</v>
      </c>
      <c r="D9894" s="17">
        <v>6.0000000000000002E-5</v>
      </c>
      <c r="E9894" s="17">
        <v>0.5</v>
      </c>
      <c r="F9894" s="6">
        <f t="shared" si="2119"/>
        <v>99313.854307460715</v>
      </c>
      <c r="G9894" s="7">
        <f t="shared" si="2120"/>
        <v>5.9588312584476428</v>
      </c>
      <c r="H9894" s="6">
        <f t="shared" si="2121"/>
        <v>99310.874891831496</v>
      </c>
      <c r="I9894" s="6">
        <f>SUM(H9894:H9993)</f>
        <v>6819284.6965468796</v>
      </c>
      <c r="J9894" s="8">
        <f t="shared" si="2114"/>
        <v>68.663981919737026</v>
      </c>
      <c r="K9894" s="9">
        <f t="shared" si="2122"/>
        <v>6.9299999999999995E-3</v>
      </c>
      <c r="L9894" s="9">
        <f t="shared" si="2115"/>
        <v>6.0260869565217391E-4</v>
      </c>
      <c r="M9894" s="12">
        <f t="shared" si="2116"/>
        <v>9888.3924202233611</v>
      </c>
      <c r="N9894" s="10">
        <f>((B9893+E9893)*D9893+(B9894+E9894)*D9894+(B9895+E9895)*D9895)/3/SUM(D9883:D9894)</f>
        <v>0.13876863876863879</v>
      </c>
      <c r="O9894" s="11">
        <f>O9883</f>
        <v>4.093326379019404E-2</v>
      </c>
      <c r="P9894" s="12">
        <f>M9894*O9883</f>
        <v>404.76417539795813</v>
      </c>
      <c r="Q9894" s="9">
        <f>N9894*O9883</f>
        <v>5.680253296522839E-3</v>
      </c>
      <c r="R9894" s="12">
        <f t="shared" si="2117"/>
        <v>98746.763967346604</v>
      </c>
      <c r="S9894" s="12">
        <f t="shared" si="2118"/>
        <v>5902676.6351781609</v>
      </c>
      <c r="T9894" s="13">
        <f t="shared" si="2110"/>
        <v>59.434574121998772</v>
      </c>
      <c r="U9894" s="14">
        <f t="shared" si="2113"/>
        <v>9.2294077977382543</v>
      </c>
    </row>
    <row r="9895" spans="1:21" x14ac:dyDescent="0.3">
      <c r="A9895" s="17">
        <v>2010</v>
      </c>
      <c r="B9895" s="17">
        <v>12</v>
      </c>
      <c r="C9895" s="17">
        <v>1E-4</v>
      </c>
      <c r="D9895" s="17">
        <v>1E-4</v>
      </c>
      <c r="E9895" s="17">
        <v>0.5</v>
      </c>
      <c r="F9895" s="6">
        <f t="shared" si="2119"/>
        <v>99307.895476202262</v>
      </c>
      <c r="G9895" s="7">
        <f t="shared" si="2120"/>
        <v>9.9307895476202273</v>
      </c>
      <c r="H9895" s="6">
        <f t="shared" si="2121"/>
        <v>99302.930081428451</v>
      </c>
      <c r="I9895" s="6">
        <f>SUM(H9895:H9993)</f>
        <v>6719973.8216550481</v>
      </c>
      <c r="J9895" s="8">
        <f t="shared" si="2114"/>
        <v>67.668072004057265</v>
      </c>
      <c r="K9895" s="9">
        <f t="shared" si="2122"/>
        <v>7.0299999999999998E-3</v>
      </c>
      <c r="L9895" s="9">
        <f t="shared" si="2115"/>
        <v>5.6240000000000001E-4</v>
      </c>
      <c r="M9895" s="12">
        <f t="shared" si="2116"/>
        <v>17657.876151529563</v>
      </c>
      <c r="N9895" s="10">
        <f>((B9894+E9894)*D9894+(B9895+E9895)*D9895+(B9896+E9896)*D9896)/3/SUM(D9883:D9895)</f>
        <v>0.19440493124703648</v>
      </c>
      <c r="O9895" s="11">
        <f>O9883</f>
        <v>4.093326379019404E-2</v>
      </c>
      <c r="P9895" s="12">
        <f>M9895*O9883</f>
        <v>722.79450248513592</v>
      </c>
      <c r="Q9895" s="9">
        <f>N9895*O9883</f>
        <v>7.9576283328494802E-3</v>
      </c>
      <c r="R9895" s="12">
        <f t="shared" si="2117"/>
        <v>98512.714271477496</v>
      </c>
      <c r="S9895" s="12">
        <f t="shared" si="2118"/>
        <v>5803929.8712108145</v>
      </c>
      <c r="T9895" s="13">
        <f t="shared" si="2110"/>
        <v>58.44379083233764</v>
      </c>
      <c r="U9895" s="14">
        <f t="shared" si="2113"/>
        <v>9.2242811717196247</v>
      </c>
    </row>
    <row r="9896" spans="1:21" x14ac:dyDescent="0.3">
      <c r="A9896" s="17">
        <v>2010</v>
      </c>
      <c r="B9896" s="17">
        <v>13</v>
      </c>
      <c r="C9896" s="17">
        <v>1.6000000000000001E-4</v>
      </c>
      <c r="D9896" s="17">
        <v>1.6000000000000001E-4</v>
      </c>
      <c r="E9896" s="17">
        <v>0.5</v>
      </c>
      <c r="F9896" s="6">
        <f t="shared" si="2119"/>
        <v>99297.964686654639</v>
      </c>
      <c r="G9896" s="7">
        <f t="shared" si="2120"/>
        <v>15.887674349864744</v>
      </c>
      <c r="H9896" s="6">
        <f t="shared" si="2121"/>
        <v>99290.020849479712</v>
      </c>
      <c r="I9896" s="6">
        <f>SUM(H9896:H9993)</f>
        <v>6620670.89157362</v>
      </c>
      <c r="J9896" s="8">
        <f t="shared" si="2114"/>
        <v>66.674789483005583</v>
      </c>
      <c r="K9896" s="9">
        <f t="shared" si="2122"/>
        <v>7.1900000000000002E-3</v>
      </c>
      <c r="L9896" s="9">
        <f t="shared" si="2115"/>
        <v>5.3259259259259264E-4</v>
      </c>
      <c r="M9896" s="12">
        <f t="shared" si="2116"/>
        <v>29830.821101971353</v>
      </c>
      <c r="N9896" s="10">
        <f>((B9895+E9895)*D9895+(B9896+E9896)*D9896+(B9897+E9897)*D9897)/3/SUM(D9883:D9896)</f>
        <v>0.27909133055169216</v>
      </c>
      <c r="O9896" s="11">
        <f>O9883</f>
        <v>4.093326379019404E-2</v>
      </c>
      <c r="P9896" s="12">
        <f>M9896*O9883</f>
        <v>1221.0728692450803</v>
      </c>
      <c r="Q9896" s="9">
        <f>N9896*O9883</f>
        <v>1.1424119055028657E-2</v>
      </c>
      <c r="R9896" s="12">
        <f t="shared" si="2117"/>
        <v>98155.71983031898</v>
      </c>
      <c r="S9896" s="12">
        <f t="shared" si="2118"/>
        <v>5705417.156939337</v>
      </c>
      <c r="T9896" s="13">
        <f t="shared" si="2110"/>
        <v>57.457543817170794</v>
      </c>
      <c r="U9896" s="14">
        <f t="shared" si="2113"/>
        <v>9.2172456658347883</v>
      </c>
    </row>
    <row r="9897" spans="1:21" x14ac:dyDescent="0.3">
      <c r="A9897" s="17">
        <v>2010</v>
      </c>
      <c r="B9897" s="17">
        <v>14</v>
      </c>
      <c r="C9897" s="17">
        <v>1.8000000000000001E-4</v>
      </c>
      <c r="D9897" s="17">
        <v>1.8000000000000001E-4</v>
      </c>
      <c r="E9897" s="17">
        <v>0.5</v>
      </c>
      <c r="F9897" s="6">
        <f t="shared" si="2119"/>
        <v>99282.07701230477</v>
      </c>
      <c r="G9897" s="7">
        <f t="shared" si="2120"/>
        <v>17.870773862214861</v>
      </c>
      <c r="H9897" s="6">
        <f t="shared" si="2121"/>
        <v>99273.141625373668</v>
      </c>
      <c r="I9897" s="6">
        <f>SUM(H9897:H9993)</f>
        <v>6521380.8707241397</v>
      </c>
      <c r="J9897" s="8">
        <f t="shared" si="2114"/>
        <v>65.685379143668555</v>
      </c>
      <c r="K9897" s="9">
        <f t="shared" si="2122"/>
        <v>7.3699999999999998E-3</v>
      </c>
      <c r="L9897" s="9">
        <f t="shared" si="2115"/>
        <v>5.0827586206896546E-4</v>
      </c>
      <c r="M9897" s="12">
        <f t="shared" si="2116"/>
        <v>35159.595794045526</v>
      </c>
      <c r="N9897" s="10">
        <f>((B9896+E9896)*D9896+(B9897+E9897)*D9897+(B9898+E9898)*D9898)/3/SUM(D9883:D9897)</f>
        <v>0.40502035278154686</v>
      </c>
      <c r="O9897" s="11">
        <f>O9883</f>
        <v>4.093326379019404E-2</v>
      </c>
      <c r="P9897" s="12">
        <f>M9897*O9883</f>
        <v>1439.1970093942623</v>
      </c>
      <c r="Q9897" s="9">
        <f>N9897*O9883</f>
        <v>1.6578804940804506E-2</v>
      </c>
      <c r="R9897" s="12">
        <f t="shared" si="2117"/>
        <v>97627.311574505729</v>
      </c>
      <c r="S9897" s="12">
        <f t="shared" si="2118"/>
        <v>5607261.4371090177</v>
      </c>
      <c r="T9897" s="13">
        <f t="shared" si="2110"/>
        <v>56.478083515658803</v>
      </c>
      <c r="U9897" s="14">
        <f t="shared" si="2113"/>
        <v>9.2072956280097529</v>
      </c>
    </row>
    <row r="9898" spans="1:21" x14ac:dyDescent="0.3">
      <c r="A9898" s="17">
        <v>2010</v>
      </c>
      <c r="B9898" s="17">
        <v>15</v>
      </c>
      <c r="C9898" s="17">
        <v>2.7E-4</v>
      </c>
      <c r="D9898" s="17">
        <v>2.7E-4</v>
      </c>
      <c r="E9898" s="17">
        <v>0.5</v>
      </c>
      <c r="F9898" s="6">
        <f t="shared" si="2119"/>
        <v>99264.206238442552</v>
      </c>
      <c r="G9898" s="7">
        <f t="shared" si="2120"/>
        <v>26.801335684379488</v>
      </c>
      <c r="H9898" s="6">
        <f t="shared" si="2121"/>
        <v>99250.805570600365</v>
      </c>
      <c r="I9898" s="6">
        <f>SUM(H9898:H9993)</f>
        <v>6422107.7290987661</v>
      </c>
      <c r="J9898" s="8">
        <f t="shared" si="2114"/>
        <v>64.697114624300937</v>
      </c>
      <c r="K9898" s="9">
        <f t="shared" si="2122"/>
        <v>7.6400000000000001E-3</v>
      </c>
      <c r="L9898" s="9">
        <f t="shared" si="2115"/>
        <v>4.929032258064516E-4</v>
      </c>
      <c r="M9898" s="12">
        <f t="shared" si="2116"/>
        <v>54374.437579565718</v>
      </c>
      <c r="N9898" s="10">
        <f>((B9897+E9897)*D9897+(B9898+E9898)*D9898+(B9899+E9899)*D9899)/3/SUM(D9883:D9898)</f>
        <v>0.53403141361256545</v>
      </c>
      <c r="O9898" s="11">
        <f>O9883</f>
        <v>4.093326379019404E-2</v>
      </c>
      <c r="P9898" s="12">
        <f>M9898*O9883</f>
        <v>2225.7231968878036</v>
      </c>
      <c r="Q9898" s="9">
        <f>N9898*O9883</f>
        <v>2.1859648725653363E-2</v>
      </c>
      <c r="R9898" s="12">
        <f t="shared" si="2117"/>
        <v>97081.217825088926</v>
      </c>
      <c r="S9898" s="12">
        <f t="shared" si="2118"/>
        <v>5509634.1255345121</v>
      </c>
      <c r="T9898" s="13">
        <f t="shared" si="2110"/>
        <v>55.504741682009929</v>
      </c>
      <c r="U9898" s="14">
        <f t="shared" si="2113"/>
        <v>9.1923729422910085</v>
      </c>
    </row>
    <row r="9899" spans="1:21" x14ac:dyDescent="0.3">
      <c r="A9899" s="17">
        <v>2010</v>
      </c>
      <c r="B9899" s="17">
        <v>16</v>
      </c>
      <c r="C9899" s="17">
        <v>3.3E-4</v>
      </c>
      <c r="D9899" s="17">
        <v>3.3E-4</v>
      </c>
      <c r="E9899" s="17">
        <v>0.5</v>
      </c>
      <c r="F9899" s="6">
        <f t="shared" si="2119"/>
        <v>99237.404902758179</v>
      </c>
      <c r="G9899" s="7">
        <f t="shared" si="2120"/>
        <v>32.748343617910201</v>
      </c>
      <c r="H9899" s="6">
        <f t="shared" si="2121"/>
        <v>99221.03073094922</v>
      </c>
      <c r="I9899" s="6">
        <f>SUM(H9899:H9993)</f>
        <v>6322856.9235281656</v>
      </c>
      <c r="J9899" s="8">
        <f t="shared" si="2114"/>
        <v>63.714452526483086</v>
      </c>
      <c r="K9899" s="9">
        <f t="shared" si="2122"/>
        <v>7.9699999999999997E-3</v>
      </c>
      <c r="L9899" s="9">
        <f t="shared" si="2115"/>
        <v>4.8303030303030301E-4</v>
      </c>
      <c r="M9899" s="12">
        <f t="shared" si="2116"/>
        <v>67797.700087267047</v>
      </c>
      <c r="N9899" s="10">
        <f>((B9898+E9898)*D9898+(B9899+E9899)*D9899+(B9900+E9900)*D9900)/3/SUM(D9883:D9899)</f>
        <v>0.8565453785027185</v>
      </c>
      <c r="O9899" s="11">
        <f>O9883</f>
        <v>4.093326379019404E-2</v>
      </c>
      <c r="P9899" s="12">
        <f>M9899*O9883</f>
        <v>2775.1811420405634</v>
      </c>
      <c r="Q9899" s="9">
        <f>N9899*O9883</f>
        <v>3.5061197926523374E-2</v>
      </c>
      <c r="R9899" s="12">
        <f t="shared" si="2117"/>
        <v>95742.222534017754</v>
      </c>
      <c r="S9899" s="12">
        <f t="shared" si="2118"/>
        <v>5412552.9077094235</v>
      </c>
      <c r="T9899" s="13">
        <f t="shared" si="2110"/>
        <v>54.541459573767916</v>
      </c>
      <c r="U9899" s="14">
        <f t="shared" si="2113"/>
        <v>9.1729929527151697</v>
      </c>
    </row>
    <row r="9900" spans="1:21" x14ac:dyDescent="0.3">
      <c r="A9900" s="17">
        <v>2010</v>
      </c>
      <c r="B9900" s="17">
        <v>17</v>
      </c>
      <c r="C9900" s="17">
        <v>6.2E-4</v>
      </c>
      <c r="D9900" s="17">
        <v>6.2E-4</v>
      </c>
      <c r="E9900" s="17">
        <v>0.5</v>
      </c>
      <c r="F9900" s="6">
        <f t="shared" si="2119"/>
        <v>99204.656559140261</v>
      </c>
      <c r="G9900" s="7">
        <f t="shared" si="2120"/>
        <v>61.506887066666962</v>
      </c>
      <c r="H9900" s="6">
        <f t="shared" si="2121"/>
        <v>99173.903115606925</v>
      </c>
      <c r="I9900" s="6">
        <f>SUM(H9900:H9993)</f>
        <v>6223635.8927972168</v>
      </c>
      <c r="J9900" s="8">
        <f t="shared" si="2114"/>
        <v>62.735320182143198</v>
      </c>
      <c r="K9900" s="9">
        <f t="shared" si="2122"/>
        <v>8.5900000000000004E-3</v>
      </c>
      <c r="L9900" s="9">
        <f t="shared" si="2115"/>
        <v>4.9085714285714292E-4</v>
      </c>
      <c r="M9900" s="12">
        <f t="shared" si="2116"/>
        <v>125305.06678308168</v>
      </c>
      <c r="N9900" s="10">
        <f>((B9899+E9899)*D9899+(B9900+E9900)*D9900+(B9901+E9901)*D9901)/3/SUM(D9883:D9900)</f>
        <v>1.1061311602638726</v>
      </c>
      <c r="O9900" s="11">
        <f>O9883</f>
        <v>4.093326379019404E-2</v>
      </c>
      <c r="P9900" s="12">
        <f>M9900*O9883</f>
        <v>5129.1453528797638</v>
      </c>
      <c r="Q9900" s="9">
        <f>N9900*O9883</f>
        <v>4.5277558569634495E-2</v>
      </c>
      <c r="R9900" s="12">
        <f t="shared" si="2117"/>
        <v>94683.550908710778</v>
      </c>
      <c r="S9900" s="12">
        <f t="shared" si="2118"/>
        <v>5316810.6851754058</v>
      </c>
      <c r="T9900" s="13">
        <f t="shared" si="2110"/>
        <v>53.594366127418837</v>
      </c>
      <c r="U9900" s="14">
        <f t="shared" si="2113"/>
        <v>9.1409540547243608</v>
      </c>
    </row>
    <row r="9901" spans="1:21" x14ac:dyDescent="0.3">
      <c r="A9901" s="17">
        <v>2010</v>
      </c>
      <c r="B9901" s="17">
        <v>18</v>
      </c>
      <c r="C9901" s="17">
        <v>6.6E-4</v>
      </c>
      <c r="D9901" s="17">
        <v>6.6E-4</v>
      </c>
      <c r="E9901" s="17">
        <v>0.5</v>
      </c>
      <c r="F9901" s="6">
        <f t="shared" si="2119"/>
        <v>99143.149672073589</v>
      </c>
      <c r="G9901" s="7">
        <f t="shared" si="2120"/>
        <v>65.434478783568565</v>
      </c>
      <c r="H9901" s="6">
        <f t="shared" si="2121"/>
        <v>99110.432432681802</v>
      </c>
      <c r="I9901" s="6">
        <f>SUM(H9901:H9993)</f>
        <v>6124461.9896816099</v>
      </c>
      <c r="J9901" s="8">
        <f t="shared" si="2114"/>
        <v>61.773930018754832</v>
      </c>
      <c r="K9901" s="9">
        <f t="shared" si="2122"/>
        <v>9.2500000000000013E-3</v>
      </c>
      <c r="L9901" s="9">
        <f t="shared" si="2115"/>
        <v>5.0000000000000012E-4</v>
      </c>
      <c r="M9901" s="12">
        <f t="shared" si="2116"/>
        <v>130868.9575671371</v>
      </c>
      <c r="N9901" s="10">
        <f>((B9900+E9900)*D9900+(B9901+E9901)*D9901+(B9902+E9902)*D9902)/3/SUM(D9883:D9901)</f>
        <v>1.3018018018018016</v>
      </c>
      <c r="O9901" s="11">
        <f>O9883</f>
        <v>4.093326379019404E-2</v>
      </c>
      <c r="P9901" s="12">
        <f>M9901*O9883</f>
        <v>5356.8935620433331</v>
      </c>
      <c r="Q9901" s="9">
        <f>N9901*O9883</f>
        <v>5.3286996555703042E-2</v>
      </c>
      <c r="R9901" s="12">
        <f t="shared" si="2117"/>
        <v>93829.135161007245</v>
      </c>
      <c r="S9901" s="12">
        <f t="shared" si="2118"/>
        <v>5222127.134266695</v>
      </c>
      <c r="T9901" s="13">
        <f t="shared" si="2110"/>
        <v>52.672596659874444</v>
      </c>
      <c r="U9901" s="14">
        <f t="shared" si="2113"/>
        <v>9.1013333588803889</v>
      </c>
    </row>
    <row r="9902" spans="1:21" x14ac:dyDescent="0.3">
      <c r="A9902" s="17">
        <v>2010</v>
      </c>
      <c r="B9902" s="17">
        <v>19</v>
      </c>
      <c r="C9902" s="17">
        <v>6.7000000000000002E-4</v>
      </c>
      <c r="D9902" s="17">
        <v>6.7000000000000002E-4</v>
      </c>
      <c r="E9902" s="17">
        <v>0.5</v>
      </c>
      <c r="F9902" s="6">
        <f t="shared" si="2119"/>
        <v>99077.715193290016</v>
      </c>
      <c r="G9902" s="7">
        <f t="shared" si="2120"/>
        <v>66.382069179504313</v>
      </c>
      <c r="H9902" s="6">
        <f t="shared" si="2121"/>
        <v>99044.524158700267</v>
      </c>
      <c r="I9902" s="6">
        <f>SUM(H9902:H9993)</f>
        <v>6025351.5572489277</v>
      </c>
      <c r="J9902" s="8">
        <f t="shared" si="2114"/>
        <v>60.814397521118771</v>
      </c>
      <c r="K9902" s="9">
        <f t="shared" si="2122"/>
        <v>9.9200000000000017E-3</v>
      </c>
      <c r="L9902" s="9">
        <f t="shared" si="2115"/>
        <v>5.0871794871794882E-4</v>
      </c>
      <c r="M9902" s="12">
        <f t="shared" si="2116"/>
        <v>130488.94647180785</v>
      </c>
      <c r="N9902" s="10">
        <f>((B9901+E9901)*D9901+(B9902+E9902)*D9902+(B9903+E9903)*D9903)/3/SUM(D9883:D9902)</f>
        <v>1.3452620967741935</v>
      </c>
      <c r="O9902" s="11">
        <f>O9883</f>
        <v>4.093326379019404E-2</v>
      </c>
      <c r="P9902" s="12">
        <f>M9902*O9883</f>
        <v>5341.3384676350206</v>
      </c>
      <c r="Q9902" s="9">
        <f>N9902*O9883</f>
        <v>5.5065968274207608E-2</v>
      </c>
      <c r="R9902" s="12">
        <f t="shared" si="2117"/>
        <v>93590.541533643292</v>
      </c>
      <c r="S9902" s="12">
        <f t="shared" si="2118"/>
        <v>5128297.9991056882</v>
      </c>
      <c r="T9902" s="13">
        <f t="shared" si="2110"/>
        <v>51.760357907940524</v>
      </c>
      <c r="U9902" s="14">
        <f t="shared" si="2113"/>
        <v>9.0540396131782472</v>
      </c>
    </row>
    <row r="9903" spans="1:21" x14ac:dyDescent="0.3">
      <c r="A9903" s="17">
        <v>2010</v>
      </c>
      <c r="B9903" s="17">
        <v>20</v>
      </c>
      <c r="C9903" s="17">
        <v>7.2000000000000005E-4</v>
      </c>
      <c r="D9903" s="17">
        <v>7.2000000000000005E-4</v>
      </c>
      <c r="E9903" s="17">
        <v>0.5</v>
      </c>
      <c r="F9903" s="6">
        <f t="shared" si="2119"/>
        <v>99011.333124110519</v>
      </c>
      <c r="G9903" s="7">
        <f t="shared" si="2120"/>
        <v>71.288159849359573</v>
      </c>
      <c r="H9903" s="6">
        <f t="shared" si="2121"/>
        <v>98975.689044185841</v>
      </c>
      <c r="I9903" s="6">
        <f>SUM(H9903:H9993)</f>
        <v>5926307.0330902282</v>
      </c>
      <c r="J9903" s="8">
        <f t="shared" si="2114"/>
        <v>59.854835260743471</v>
      </c>
      <c r="K9903" s="9">
        <f t="shared" si="2122"/>
        <v>1.0640000000000002E-2</v>
      </c>
      <c r="L9903" s="9">
        <f t="shared" si="2115"/>
        <v>5.190243902439025E-4</v>
      </c>
      <c r="M9903" s="12">
        <f t="shared" si="2116"/>
        <v>137350.30798043901</v>
      </c>
      <c r="N9903" s="10">
        <f>((B9902+E9902)*D9902+(B9903+E9903)*D9903+(B9904+E9904)*D9904)/3/SUM(D9883:D9903)</f>
        <v>1.3432017543859647</v>
      </c>
      <c r="O9903" s="11">
        <f>O9883</f>
        <v>4.093326379019404E-2</v>
      </c>
      <c r="P9903" s="12">
        <f>M9903*O9883</f>
        <v>5622.1963882277041</v>
      </c>
      <c r="Q9903" s="9">
        <f>N9903*O9883</f>
        <v>5.4981631735732117E-2</v>
      </c>
      <c r="R9903" s="12">
        <f t="shared" si="2117"/>
        <v>93533.844158368083</v>
      </c>
      <c r="S9903" s="12">
        <f t="shared" si="2118"/>
        <v>5034707.4575720448</v>
      </c>
      <c r="T9903" s="13">
        <f t="shared" si="2110"/>
        <v>50.849809801682483</v>
      </c>
      <c r="U9903" s="14">
        <f t="shared" si="2113"/>
        <v>9.0050254590609882</v>
      </c>
    </row>
    <row r="9904" spans="1:21" x14ac:dyDescent="0.3">
      <c r="A9904" s="17">
        <v>2010</v>
      </c>
      <c r="B9904" s="17">
        <v>21</v>
      </c>
      <c r="C9904" s="17">
        <v>6.9999999999999999E-4</v>
      </c>
      <c r="D9904" s="17">
        <v>6.9999999999999999E-4</v>
      </c>
      <c r="E9904" s="17">
        <v>0.5</v>
      </c>
      <c r="F9904" s="6">
        <f t="shared" si="2119"/>
        <v>98940.044964261164</v>
      </c>
      <c r="G9904" s="7">
        <f t="shared" si="2120"/>
        <v>69.258031474982815</v>
      </c>
      <c r="H9904" s="6">
        <f t="shared" si="2121"/>
        <v>98905.415948523674</v>
      </c>
      <c r="I9904" s="6">
        <f>SUM(H9904:H9993)</f>
        <v>5827331.3440460423</v>
      </c>
      <c r="J9904" s="8">
        <f t="shared" si="2114"/>
        <v>58.89760153384784</v>
      </c>
      <c r="K9904" s="9">
        <f t="shared" si="2122"/>
        <v>1.1340000000000001E-2</v>
      </c>
      <c r="L9904" s="9">
        <f t="shared" si="2115"/>
        <v>5.2744186046511628E-4</v>
      </c>
      <c r="M9904" s="12">
        <f t="shared" si="2116"/>
        <v>131309.3189340503</v>
      </c>
      <c r="N9904" s="10">
        <f>((B9903+E9903)*D9903+(B9904+E9904)*D9904+(B9905+E9905)*D9905)/3/SUM(D9883:D9904)</f>
        <v>1.3722810111699</v>
      </c>
      <c r="O9904" s="11">
        <f>O9883</f>
        <v>4.093326379019404E-2</v>
      </c>
      <c r="P9904" s="12">
        <f>M9904*O9883</f>
        <v>5374.9189900382016</v>
      </c>
      <c r="Q9904" s="9">
        <f>N9904*O9883</f>
        <v>5.6171940624491733E-2</v>
      </c>
      <c r="R9904" s="12">
        <f t="shared" si="2117"/>
        <v>93349.706796422543</v>
      </c>
      <c r="S9904" s="12">
        <f t="shared" si="2118"/>
        <v>4941173.6134136766</v>
      </c>
      <c r="T9904" s="13">
        <f t="shared" si="2110"/>
        <v>49.941089224272268</v>
      </c>
      <c r="U9904" s="14">
        <f t="shared" si="2113"/>
        <v>8.9565123095755723</v>
      </c>
    </row>
    <row r="9905" spans="1:21" x14ac:dyDescent="0.3">
      <c r="A9905" s="17">
        <v>2010</v>
      </c>
      <c r="B9905" s="17">
        <v>22</v>
      </c>
      <c r="C9905" s="17">
        <v>7.5000000000000002E-4</v>
      </c>
      <c r="D9905" s="17">
        <v>7.5000000000000002E-4</v>
      </c>
      <c r="E9905" s="17">
        <v>0.5</v>
      </c>
      <c r="F9905" s="6">
        <f t="shared" si="2119"/>
        <v>98870.786932786184</v>
      </c>
      <c r="G9905" s="7">
        <f t="shared" si="2120"/>
        <v>74.153090199589641</v>
      </c>
      <c r="H9905" s="6">
        <f t="shared" si="2121"/>
        <v>98833.710387686384</v>
      </c>
      <c r="I9905" s="6">
        <f>SUM(H9905:H9993)</f>
        <v>5728425.9280975191</v>
      </c>
      <c r="J9905" s="8">
        <f t="shared" si="2114"/>
        <v>57.938508489790692</v>
      </c>
      <c r="K9905" s="9">
        <f t="shared" si="2122"/>
        <v>1.2090000000000002E-2</v>
      </c>
      <c r="L9905" s="9">
        <f t="shared" si="2115"/>
        <v>5.3733333333333346E-4</v>
      </c>
      <c r="M9905" s="12">
        <f t="shared" si="2116"/>
        <v>138002.02890742486</v>
      </c>
      <c r="N9905" s="10">
        <f>((B9904+E9904)*D9904+(B9905+E9905)*D9905+(B9906+E9906)*D9906)/3/SUM(D9883:D9905)</f>
        <v>1.3920595533498759</v>
      </c>
      <c r="O9905" s="11">
        <f>O9883</f>
        <v>4.093326379019404E-2</v>
      </c>
      <c r="P9905" s="12">
        <f>M9905*O9883</f>
        <v>5648.8734528496052</v>
      </c>
      <c r="Q9905" s="9">
        <f>N9905*O9883</f>
        <v>5.6981540908930164E-2</v>
      </c>
      <c r="R9905" s="12">
        <f t="shared" si="2117"/>
        <v>93202.013276049081</v>
      </c>
      <c r="S9905" s="12">
        <f t="shared" si="2118"/>
        <v>4847823.906617254</v>
      </c>
      <c r="T9905" s="13">
        <f t="shared" si="2110"/>
        <v>49.031913844408621</v>
      </c>
      <c r="U9905" s="14">
        <f t="shared" si="2113"/>
        <v>8.9065946453820715</v>
      </c>
    </row>
    <row r="9906" spans="1:21" x14ac:dyDescent="0.3">
      <c r="A9906" s="17">
        <v>2010</v>
      </c>
      <c r="B9906" s="17">
        <v>23</v>
      </c>
      <c r="C9906" s="17">
        <v>7.9000000000000001E-4</v>
      </c>
      <c r="D9906" s="17">
        <v>7.9000000000000001E-4</v>
      </c>
      <c r="E9906" s="17">
        <v>0.5</v>
      </c>
      <c r="F9906" s="6">
        <f t="shared" si="2119"/>
        <v>98796.633842586598</v>
      </c>
      <c r="G9906" s="7">
        <f t="shared" si="2120"/>
        <v>78.049340735643412</v>
      </c>
      <c r="H9906" s="6">
        <f t="shared" si="2121"/>
        <v>98757.60917221877</v>
      </c>
      <c r="I9906" s="6">
        <f>SUM(H9906:H9993)</f>
        <v>5629592.2177098319</v>
      </c>
      <c r="J9906" s="8">
        <f t="shared" si="2114"/>
        <v>56.981619704569113</v>
      </c>
      <c r="K9906" s="9">
        <f t="shared" si="2122"/>
        <v>1.2880000000000003E-2</v>
      </c>
      <c r="L9906" s="9">
        <f t="shared" si="2115"/>
        <v>5.4808510638297884E-4</v>
      </c>
      <c r="M9906" s="12">
        <f t="shared" si="2116"/>
        <v>142403.68845400776</v>
      </c>
      <c r="N9906" s="10">
        <f>((B9905+E9905)*D9905+(B9906+E9906)*D9906+(B9907+E9907)*D9907)/3/SUM(D9883:D9906)</f>
        <v>1.3737060041407867</v>
      </c>
      <c r="O9906" s="11">
        <f>O9883</f>
        <v>4.093326379019404E-2</v>
      </c>
      <c r="P9906" s="12">
        <f>M9906*O9883</f>
        <v>5829.0477441845087</v>
      </c>
      <c r="Q9906" s="9">
        <f>N9906*O9883</f>
        <v>5.623027023766821E-2</v>
      </c>
      <c r="R9906" s="12">
        <f t="shared" si="2117"/>
        <v>93204.442120438878</v>
      </c>
      <c r="S9906" s="12">
        <f t="shared" si="2118"/>
        <v>4754621.8933412051</v>
      </c>
      <c r="T9906" s="13">
        <f t="shared" si="2110"/>
        <v>48.125343024508091</v>
      </c>
      <c r="U9906" s="14">
        <f t="shared" si="2113"/>
        <v>8.856276680061022</v>
      </c>
    </row>
    <row r="9907" spans="1:21" x14ac:dyDescent="0.3">
      <c r="A9907" s="17">
        <v>2010</v>
      </c>
      <c r="B9907" s="17">
        <v>24</v>
      </c>
      <c r="C9907" s="17">
        <v>7.2000000000000005E-4</v>
      </c>
      <c r="D9907" s="17">
        <v>7.2000000000000005E-4</v>
      </c>
      <c r="E9907" s="17">
        <v>0.5</v>
      </c>
      <c r="F9907" s="6">
        <f t="shared" si="2119"/>
        <v>98718.584501850957</v>
      </c>
      <c r="G9907" s="7">
        <f t="shared" si="2120"/>
        <v>71.077380841332698</v>
      </c>
      <c r="H9907" s="6">
        <f t="shared" si="2121"/>
        <v>98683.045811430289</v>
      </c>
      <c r="I9907" s="6">
        <f>SUM(H9907:H9993)</f>
        <v>5530834.6085376134</v>
      </c>
      <c r="J9907" s="8">
        <f t="shared" si="2114"/>
        <v>56.026275462184238</v>
      </c>
      <c r="K9907" s="9">
        <f t="shared" si="2122"/>
        <v>1.3600000000000003E-2</v>
      </c>
      <c r="L9907" s="9">
        <f t="shared" si="2115"/>
        <v>5.5510204081632669E-4</v>
      </c>
      <c r="M9907" s="12">
        <f t="shared" si="2116"/>
        <v>128043.81107445961</v>
      </c>
      <c r="N9907" s="10">
        <f>((B9906+E9906)*D9906+(B9907+E9907)*D9907+(B9908+E9908)*D9908)/3/SUM(D9883:D9907)</f>
        <v>1.399877450980392</v>
      </c>
      <c r="O9907" s="11">
        <f>O9883</f>
        <v>4.093326379019404E-2</v>
      </c>
      <c r="P9907" s="12">
        <f>M9907*O9883</f>
        <v>5241.2510954126237</v>
      </c>
      <c r="Q9907" s="9">
        <f>N9907*O9883</f>
        <v>5.7301552974924813E-2</v>
      </c>
      <c r="R9907" s="12">
        <f t="shared" si="2117"/>
        <v>93028.354034139687</v>
      </c>
      <c r="S9907" s="12">
        <f t="shared" si="2118"/>
        <v>4661417.4512207666</v>
      </c>
      <c r="T9907" s="13">
        <f t="shared" si="2110"/>
        <v>47.219249290728698</v>
      </c>
      <c r="U9907" s="14">
        <f t="shared" si="2113"/>
        <v>8.80702617145554</v>
      </c>
    </row>
    <row r="9908" spans="1:21" x14ac:dyDescent="0.3">
      <c r="A9908" s="17">
        <v>2010</v>
      </c>
      <c r="B9908" s="17">
        <v>25</v>
      </c>
      <c r="C9908" s="17">
        <v>8.1999999999999998E-4</v>
      </c>
      <c r="D9908" s="17">
        <v>8.1999999999999998E-4</v>
      </c>
      <c r="E9908" s="17">
        <v>0.5</v>
      </c>
      <c r="F9908" s="6">
        <f t="shared" si="2119"/>
        <v>98647.507121009621</v>
      </c>
      <c r="G9908" s="7">
        <f t="shared" si="2120"/>
        <v>80.890955839227885</v>
      </c>
      <c r="H9908" s="6">
        <f t="shared" si="2121"/>
        <v>98607.061643090012</v>
      </c>
      <c r="I9908" s="6">
        <f>SUM(H9908:H9993)</f>
        <v>5432151.5627261829</v>
      </c>
      <c r="J9908" s="8">
        <f t="shared" si="2114"/>
        <v>55.066283186078216</v>
      </c>
      <c r="K9908" s="9">
        <f t="shared" si="2122"/>
        <v>1.4420000000000002E-2</v>
      </c>
      <c r="L9908" s="9">
        <f t="shared" si="2115"/>
        <v>5.6549019607843147E-4</v>
      </c>
      <c r="M9908" s="12">
        <f t="shared" si="2116"/>
        <v>143045.72634537524</v>
      </c>
      <c r="N9908" s="10">
        <f>((B9907+E9907)*D9907+(B9908+E9908)*D9908+(B9909+E9909)*D9909)/3/SUM(D9883:D9908)</f>
        <v>1.4056865464632453</v>
      </c>
      <c r="O9908" s="11">
        <f>O9883</f>
        <v>4.093326379019404E-2</v>
      </c>
      <c r="P9908" s="12">
        <f>M9908*O9883</f>
        <v>5855.3284505551537</v>
      </c>
      <c r="Q9908" s="9">
        <f>N9908*O9883</f>
        <v>5.7539338212706868E-2</v>
      </c>
      <c r="R9908" s="12">
        <f t="shared" si="2117"/>
        <v>92933.276573047027</v>
      </c>
      <c r="S9908" s="12">
        <f t="shared" si="2118"/>
        <v>4568389.0971866269</v>
      </c>
      <c r="T9908" s="13">
        <f t="shared" si="2110"/>
        <v>46.310233583324546</v>
      </c>
      <c r="U9908" s="14">
        <f t="shared" si="2113"/>
        <v>8.7560496027536701</v>
      </c>
    </row>
    <row r="9909" spans="1:21" x14ac:dyDescent="0.3">
      <c r="A9909" s="17">
        <v>2010</v>
      </c>
      <c r="B9909" s="17">
        <v>26</v>
      </c>
      <c r="C9909" s="17">
        <v>8.4000000000000003E-4</v>
      </c>
      <c r="D9909" s="17">
        <v>8.4000000000000003E-4</v>
      </c>
      <c r="E9909" s="17">
        <v>0.5</v>
      </c>
      <c r="F9909" s="6">
        <f t="shared" si="2119"/>
        <v>98566.616165170388</v>
      </c>
      <c r="G9909" s="7">
        <f t="shared" si="2120"/>
        <v>82.795957578743128</v>
      </c>
      <c r="H9909" s="6">
        <f t="shared" si="2121"/>
        <v>98525.218186381011</v>
      </c>
      <c r="I9909" s="6">
        <f>SUM(H9909:H9993)</f>
        <v>5333544.5010830928</v>
      </c>
      <c r="J9909" s="8">
        <f t="shared" si="2114"/>
        <v>54.111064258770405</v>
      </c>
      <c r="K9909" s="9">
        <f t="shared" si="2122"/>
        <v>1.5260000000000003E-2</v>
      </c>
      <c r="L9909" s="9">
        <f t="shared" si="2115"/>
        <v>5.7584905660377367E-4</v>
      </c>
      <c r="M9909" s="12">
        <f t="shared" si="2116"/>
        <v>143780.66027763384</v>
      </c>
      <c r="N9909" s="10">
        <f>((B9908+E9908)*D9908+(B9909+E9909)*D9909+(B9910+E9910)*D9910)/3/SUM(D9883:D9909)</f>
        <v>1.3935124508519003</v>
      </c>
      <c r="O9909" s="11">
        <f>O9883</f>
        <v>4.093326379019404E-2</v>
      </c>
      <c r="P9909" s="12">
        <f>M9909*O9883</f>
        <v>5885.4116950726602</v>
      </c>
      <c r="Q9909" s="9">
        <f>N9909*O9883</f>
        <v>5.7041012745640642E-2</v>
      </c>
      <c r="R9909" s="12">
        <f t="shared" si="2117"/>
        <v>92905.239960044622</v>
      </c>
      <c r="S9909" s="12">
        <f t="shared" si="2118"/>
        <v>4475455.8206135798</v>
      </c>
      <c r="T9909" s="13">
        <f t="shared" si="2110"/>
        <v>45.405391751644935</v>
      </c>
      <c r="U9909" s="14">
        <f t="shared" si="2113"/>
        <v>8.7056725071254704</v>
      </c>
    </row>
    <row r="9910" spans="1:21" x14ac:dyDescent="0.3">
      <c r="A9910" s="17">
        <v>2010</v>
      </c>
      <c r="B9910" s="17">
        <v>27</v>
      </c>
      <c r="C9910" s="17">
        <v>7.5000000000000002E-4</v>
      </c>
      <c r="D9910" s="17">
        <v>7.5000000000000002E-4</v>
      </c>
      <c r="E9910" s="17">
        <v>0.5</v>
      </c>
      <c r="F9910" s="6">
        <f t="shared" si="2119"/>
        <v>98483.820207591649</v>
      </c>
      <c r="G9910" s="7">
        <f t="shared" si="2120"/>
        <v>73.86286515569374</v>
      </c>
      <c r="H9910" s="6">
        <f t="shared" si="2121"/>
        <v>98446.888775013795</v>
      </c>
      <c r="I9910" s="6">
        <f>SUM(H9910:H9993)</f>
        <v>5235019.2828967115</v>
      </c>
      <c r="J9910" s="8">
        <f t="shared" si="2114"/>
        <v>53.156135412516917</v>
      </c>
      <c r="K9910" s="9">
        <f t="shared" si="2122"/>
        <v>1.6010000000000003E-2</v>
      </c>
      <c r="L9910" s="9">
        <f t="shared" si="2115"/>
        <v>5.8218181818181828E-4</v>
      </c>
      <c r="M9910" s="12">
        <f t="shared" si="2116"/>
        <v>126872.50417124157</v>
      </c>
      <c r="N9910" s="10">
        <f>((B9909+E9909)*D9909+(B9910+E9910)*D9910+(B9911+E9911)*D9911)/3/SUM(D9883:D9910)</f>
        <v>1.3141786383510305</v>
      </c>
      <c r="O9910" s="11">
        <f>O9883</f>
        <v>4.093326379019404E-2</v>
      </c>
      <c r="P9910" s="12">
        <f>M9910*O9883</f>
        <v>5193.3056809639247</v>
      </c>
      <c r="Q9910" s="9">
        <f>N9910*O9883</f>
        <v>5.3793620871060745E-2</v>
      </c>
      <c r="R9910" s="12">
        <f t="shared" si="2117"/>
        <v>93151.074164315214</v>
      </c>
      <c r="S9910" s="12">
        <f t="shared" si="2118"/>
        <v>4382550.5806535352</v>
      </c>
      <c r="T9910" s="13">
        <f t="shared" si="2110"/>
        <v>44.500208982710696</v>
      </c>
      <c r="U9910" s="14">
        <f t="shared" si="2113"/>
        <v>8.6559264298062217</v>
      </c>
    </row>
    <row r="9911" spans="1:21" x14ac:dyDescent="0.3">
      <c r="A9911" s="17">
        <v>2010</v>
      </c>
      <c r="B9911" s="17">
        <v>28</v>
      </c>
      <c r="C9911" s="17">
        <v>7.1000000000000002E-4</v>
      </c>
      <c r="D9911" s="17">
        <v>7.1000000000000002E-4</v>
      </c>
      <c r="E9911" s="17">
        <v>0.5</v>
      </c>
      <c r="F9911" s="6">
        <f t="shared" si="2119"/>
        <v>98409.957342435955</v>
      </c>
      <c r="G9911" s="7">
        <f t="shared" si="2120"/>
        <v>69.871069713129529</v>
      </c>
      <c r="H9911" s="6">
        <f t="shared" si="2121"/>
        <v>98375.021807579396</v>
      </c>
      <c r="I9911" s="6">
        <f>SUM(H9911:H9993)</f>
        <v>5136572.394121699</v>
      </c>
      <c r="J9911" s="8">
        <f t="shared" si="2114"/>
        <v>52.195657155383465</v>
      </c>
      <c r="K9911" s="9">
        <f t="shared" si="2122"/>
        <v>1.6720000000000002E-2</v>
      </c>
      <c r="L9911" s="9">
        <f t="shared" si="2115"/>
        <v>5.8666666666666676E-4</v>
      </c>
      <c r="M9911" s="12">
        <f t="shared" si="2116"/>
        <v>119098.41428374349</v>
      </c>
      <c r="N9911" s="10">
        <f>((B9910+E9910)*D9910+(B9911+E9911)*D9911+(B9912+E9912)*D9912)/3/SUM(D9883:D9911)</f>
        <v>1.2380382775119616</v>
      </c>
      <c r="O9911" s="11">
        <f>O9883</f>
        <v>4.093326379019404E-2</v>
      </c>
      <c r="P9911" s="12">
        <f>M9911*O9883</f>
        <v>4875.0868088702864</v>
      </c>
      <c r="Q9911" s="9">
        <f>N9911*O9883</f>
        <v>5.0676947395754575E-2</v>
      </c>
      <c r="R9911" s="12">
        <f t="shared" si="2117"/>
        <v>93389.676002380482</v>
      </c>
      <c r="S9911" s="12">
        <f t="shared" si="2118"/>
        <v>4289399.5064892201</v>
      </c>
      <c r="T9911" s="13">
        <f t="shared" si="2110"/>
        <v>43.587047716761504</v>
      </c>
      <c r="U9911" s="14">
        <f t="shared" si="2113"/>
        <v>8.6086094386219614</v>
      </c>
    </row>
    <row r="9912" spans="1:21" x14ac:dyDescent="0.3">
      <c r="A9912" s="17">
        <v>2010</v>
      </c>
      <c r="B9912" s="17">
        <v>29</v>
      </c>
      <c r="C9912" s="17">
        <v>7.2000000000000005E-4</v>
      </c>
      <c r="D9912" s="17">
        <v>7.2000000000000005E-4</v>
      </c>
      <c r="E9912" s="17">
        <v>0.5</v>
      </c>
      <c r="F9912" s="6">
        <f t="shared" si="2119"/>
        <v>98340.086272722823</v>
      </c>
      <c r="G9912" s="7">
        <f t="shared" si="2120"/>
        <v>70.804862116360439</v>
      </c>
      <c r="H9912" s="6">
        <f t="shared" si="2121"/>
        <v>98304.68384166465</v>
      </c>
      <c r="I9912" s="6">
        <f>SUM(H9912:H9993)</f>
        <v>5038197.3723141197</v>
      </c>
      <c r="J9912" s="8">
        <f t="shared" si="2114"/>
        <v>51.232387150260152</v>
      </c>
      <c r="K9912" s="9">
        <f t="shared" si="2122"/>
        <v>1.7440000000000001E-2</v>
      </c>
      <c r="L9912" s="9">
        <f t="shared" si="2115"/>
        <v>5.9118644067796607E-4</v>
      </c>
      <c r="M9912" s="12">
        <f t="shared" si="2116"/>
        <v>119767.39864866015</v>
      </c>
      <c r="N9912" s="10">
        <f>((B9911+E9911)*D9911+(B9912+E9912)*D9912+(B9913+E9913)*D9913)/3/SUM(D9883:D9912)</f>
        <v>1.2241016819571864</v>
      </c>
      <c r="O9912" s="11">
        <f>O9883</f>
        <v>4.093326379019404E-2</v>
      </c>
      <c r="P9912" s="12">
        <f>M9912*O9883</f>
        <v>4902.4705223509354</v>
      </c>
      <c r="Q9912" s="9">
        <f>N9912*O9883</f>
        <v>5.0106477053573718E-2</v>
      </c>
      <c r="R9912" s="12">
        <f t="shared" si="2117"/>
        <v>93378.982456493453</v>
      </c>
      <c r="S9912" s="12">
        <f t="shared" si="2118"/>
        <v>4196009.8304868396</v>
      </c>
      <c r="T9912" s="13">
        <f t="shared" si="2110"/>
        <v>42.668356206747724</v>
      </c>
      <c r="U9912" s="14">
        <f t="shared" si="2113"/>
        <v>8.564030943512428</v>
      </c>
    </row>
    <row r="9913" spans="1:21" x14ac:dyDescent="0.3">
      <c r="A9913" s="17">
        <v>2010</v>
      </c>
      <c r="B9913" s="17">
        <v>30</v>
      </c>
      <c r="C9913" s="17">
        <v>7.3999999999999999E-4</v>
      </c>
      <c r="D9913" s="17">
        <v>7.3999999999999999E-4</v>
      </c>
      <c r="E9913" s="17">
        <v>0.5</v>
      </c>
      <c r="F9913" s="6">
        <f t="shared" si="2119"/>
        <v>98269.281410606462</v>
      </c>
      <c r="G9913" s="7">
        <f t="shared" si="2120"/>
        <v>72.719268243848774</v>
      </c>
      <c r="H9913" s="6">
        <f t="shared" si="2121"/>
        <v>98232.921776484538</v>
      </c>
      <c r="I9913" s="6">
        <f>SUM(H9913:H9993)</f>
        <v>4939892.6884724554</v>
      </c>
      <c r="J9913" s="8">
        <f t="shared" si="2114"/>
        <v>50.268940787627251</v>
      </c>
      <c r="K9913" s="9">
        <f t="shared" si="2122"/>
        <v>1.8180000000000002E-2</v>
      </c>
      <c r="L9913" s="9">
        <f t="shared" si="2115"/>
        <v>5.9606557377049185E-4</v>
      </c>
      <c r="M9913" s="12">
        <f t="shared" si="2116"/>
        <v>121998.77235629194</v>
      </c>
      <c r="N9913" s="10">
        <f>((B9912+E9912)*D9912+(B9913+E9913)*D9913+(B9914+E9914)*D9914)/3/SUM(D9883:D9913)</f>
        <v>1.3057389072240557</v>
      </c>
      <c r="O9913" s="11">
        <f>O9883</f>
        <v>4.093326379019404E-2</v>
      </c>
      <c r="P9913" s="12">
        <f>M9913*O9883</f>
        <v>4993.8079309399309</v>
      </c>
      <c r="Q9913" s="9">
        <f>N9913*O9883</f>
        <v>5.3448155130521972E-2</v>
      </c>
      <c r="R9913" s="12">
        <f t="shared" si="2117"/>
        <v>92982.553334450567</v>
      </c>
      <c r="S9913" s="12">
        <f t="shared" si="2118"/>
        <v>4102630.848030346</v>
      </c>
      <c r="T9913" s="13">
        <f t="shared" si="2110"/>
        <v>41.748863827425303</v>
      </c>
      <c r="U9913" s="14">
        <f t="shared" si="2113"/>
        <v>8.5200769602019477</v>
      </c>
    </row>
    <row r="9914" spans="1:21" x14ac:dyDescent="0.3">
      <c r="A9914" s="17">
        <v>2010</v>
      </c>
      <c r="B9914" s="17">
        <v>31</v>
      </c>
      <c r="C9914" s="17">
        <v>8.7000000000000001E-4</v>
      </c>
      <c r="D9914" s="17">
        <v>8.7000000000000001E-4</v>
      </c>
      <c r="E9914" s="17">
        <v>0.5</v>
      </c>
      <c r="F9914" s="6">
        <f t="shared" si="2119"/>
        <v>98196.562142362614</v>
      </c>
      <c r="G9914" s="7">
        <f t="shared" si="2120"/>
        <v>85.43100906385547</v>
      </c>
      <c r="H9914" s="6">
        <f t="shared" si="2121"/>
        <v>98153.846637830691</v>
      </c>
      <c r="I9914" s="6">
        <f>SUM(H9914:H9993)</f>
        <v>4841659.7666959716</v>
      </c>
      <c r="J9914" s="8">
        <f t="shared" si="2114"/>
        <v>49.305797077464582</v>
      </c>
      <c r="K9914" s="9">
        <f t="shared" si="2122"/>
        <v>1.9050000000000001E-2</v>
      </c>
      <c r="L9914" s="9">
        <f t="shared" si="2115"/>
        <v>6.0476190476190482E-4</v>
      </c>
      <c r="M9914" s="12">
        <f t="shared" si="2116"/>
        <v>141263.87325519408</v>
      </c>
      <c r="N9914" s="10">
        <f>((B9913+E9913)*D9913+(B9914+E9914)*D9914+(B9915+E9915)*D9915)/3/SUM(D9883:D9914)</f>
        <v>1.3521434820647418</v>
      </c>
      <c r="O9914" s="11">
        <f>O9883</f>
        <v>4.093326379019404E-2</v>
      </c>
      <c r="P9914" s="12">
        <f>M9914*O9883</f>
        <v>5782.3913879793963</v>
      </c>
      <c r="Q9914" s="9">
        <f>N9914*O9883</f>
        <v>5.5347645833547579E-2</v>
      </c>
      <c r="R9914" s="12">
        <f t="shared" si="2117"/>
        <v>92721.262296919696</v>
      </c>
      <c r="S9914" s="12">
        <f t="shared" si="2118"/>
        <v>4009648.2946958956</v>
      </c>
      <c r="T9914" s="13">
        <f t="shared" si="2110"/>
        <v>40.832878536855702</v>
      </c>
      <c r="U9914" s="14">
        <f t="shared" si="2113"/>
        <v>8.4729185406088803</v>
      </c>
    </row>
    <row r="9915" spans="1:21" x14ac:dyDescent="0.3">
      <c r="A9915" s="17">
        <v>2010</v>
      </c>
      <c r="B9915" s="17">
        <v>32</v>
      </c>
      <c r="C9915" s="17">
        <v>8.4000000000000003E-4</v>
      </c>
      <c r="D9915" s="17">
        <v>8.4000000000000003E-4</v>
      </c>
      <c r="E9915" s="17">
        <v>0.5</v>
      </c>
      <c r="F9915" s="6">
        <f t="shared" si="2119"/>
        <v>98111.131133298753</v>
      </c>
      <c r="G9915" s="7">
        <f t="shared" si="2120"/>
        <v>82.41335015197096</v>
      </c>
      <c r="H9915" s="6">
        <f t="shared" si="2121"/>
        <v>98069.924458222769</v>
      </c>
      <c r="I9915" s="6">
        <f>SUM(H9915:H9993)</f>
        <v>4743505.9200581405</v>
      </c>
      <c r="J9915" s="8">
        <f t="shared" si="2114"/>
        <v>48.34829509419653</v>
      </c>
      <c r="K9915" s="9">
        <f t="shared" si="2122"/>
        <v>1.9890000000000001E-2</v>
      </c>
      <c r="L9915" s="9">
        <f t="shared" si="2115"/>
        <v>6.1200000000000002E-4</v>
      </c>
      <c r="M9915" s="12">
        <f t="shared" si="2116"/>
        <v>134662.33684962575</v>
      </c>
      <c r="N9915" s="10">
        <f>((B9914+E9914)*D9914+(B9915+E9915)*D9915+(B9916+E9916)*D9916)/3/SUM(D9883:D9915)</f>
        <v>1.3883861236802413</v>
      </c>
      <c r="O9915" s="11">
        <f>O9883</f>
        <v>4.093326379019404E-2</v>
      </c>
      <c r="P9915" s="12">
        <f>M9915*O9883</f>
        <v>5512.1689568696984</v>
      </c>
      <c r="Q9915" s="9">
        <f>N9915*O9883</f>
        <v>5.6831175443248283E-2</v>
      </c>
      <c r="R9915" s="12">
        <f t="shared" si="2117"/>
        <v>92496.495375631406</v>
      </c>
      <c r="S9915" s="12">
        <f t="shared" si="2118"/>
        <v>3916927.0323989759</v>
      </c>
      <c r="T9915" s="13">
        <f t="shared" si="2110"/>
        <v>39.923370438745025</v>
      </c>
      <c r="U9915" s="14">
        <f t="shared" si="2113"/>
        <v>8.4249246554515054</v>
      </c>
    </row>
    <row r="9916" spans="1:21" x14ac:dyDescent="0.3">
      <c r="A9916" s="17">
        <v>2010</v>
      </c>
      <c r="B9916" s="17">
        <v>33</v>
      </c>
      <c r="C9916" s="17">
        <v>8.4000000000000003E-4</v>
      </c>
      <c r="D9916" s="17">
        <v>8.4000000000000003E-4</v>
      </c>
      <c r="E9916" s="17">
        <v>0.5</v>
      </c>
      <c r="F9916" s="6">
        <f t="shared" si="2119"/>
        <v>98028.717783146785</v>
      </c>
      <c r="G9916" s="7">
        <f t="shared" si="2120"/>
        <v>82.344122937843309</v>
      </c>
      <c r="H9916" s="6">
        <f t="shared" si="2121"/>
        <v>97987.54572167786</v>
      </c>
      <c r="I9916" s="6">
        <f>SUM(H9916:H9993)</f>
        <v>4645435.9955999171</v>
      </c>
      <c r="J9916" s="8">
        <f t="shared" si="2114"/>
        <v>47.388521452216381</v>
      </c>
      <c r="K9916" s="9">
        <f t="shared" si="2122"/>
        <v>2.0730000000000002E-2</v>
      </c>
      <c r="L9916" s="9">
        <f t="shared" si="2115"/>
        <v>6.1880597014925384E-4</v>
      </c>
      <c r="M9916" s="12">
        <f t="shared" si="2116"/>
        <v>133069.37377799084</v>
      </c>
      <c r="N9916" s="10">
        <f>((B9915+E9915)*D9915+(B9916+E9916)*D9916+(B9917+E9917)*D9917)/3/SUM(D9883:D9916)</f>
        <v>1.3685479980704294</v>
      </c>
      <c r="O9916" s="11">
        <f>O9883</f>
        <v>4.093326379019404E-2</v>
      </c>
      <c r="P9916" s="12">
        <f>M9916*O9883</f>
        <v>5446.9637792504291</v>
      </c>
      <c r="Q9916" s="9">
        <f>N9916*O9883</f>
        <v>5.6019136214558847E-2</v>
      </c>
      <c r="R9916" s="12">
        <f t="shared" si="2117"/>
        <v>92498.368050564866</v>
      </c>
      <c r="S9916" s="12">
        <f t="shared" si="2118"/>
        <v>3824430.5370233445</v>
      </c>
      <c r="T9916" s="13">
        <f t="shared" si="2110"/>
        <v>39.013368975033615</v>
      </c>
      <c r="U9916" s="14">
        <f t="shared" si="2113"/>
        <v>8.3751524771827661</v>
      </c>
    </row>
    <row r="9917" spans="1:21" x14ac:dyDescent="0.3">
      <c r="A9917" s="17">
        <v>2010</v>
      </c>
      <c r="B9917" s="17">
        <v>34</v>
      </c>
      <c r="C9917" s="17">
        <v>8.5999999999999998E-4</v>
      </c>
      <c r="D9917" s="17">
        <v>8.5999999999999998E-4</v>
      </c>
      <c r="E9917" s="17">
        <v>0.5</v>
      </c>
      <c r="F9917" s="6">
        <f t="shared" si="2119"/>
        <v>97946.373660208948</v>
      </c>
      <c r="G9917" s="7">
        <f t="shared" si="2120"/>
        <v>84.2338813477797</v>
      </c>
      <c r="H9917" s="6">
        <f t="shared" si="2121"/>
        <v>97904.256719535057</v>
      </c>
      <c r="I9917" s="6">
        <f>SUM(H9917:H9993)</f>
        <v>4547448.4498782391</v>
      </c>
      <c r="J9917" s="8">
        <f t="shared" si="2114"/>
        <v>46.427940922591354</v>
      </c>
      <c r="K9917" s="9">
        <f t="shared" si="2122"/>
        <v>2.1590000000000002E-2</v>
      </c>
      <c r="L9917" s="9">
        <f t="shared" si="2115"/>
        <v>6.257971014492754E-4</v>
      </c>
      <c r="M9917" s="12">
        <f t="shared" si="2116"/>
        <v>134602.54314490038</v>
      </c>
      <c r="N9917" s="10">
        <f>((B9916+E9916)*D9916+(B9917+E9917)*D9917+(B9918+E9918)*D9918)/3/SUM(D9883:D9917)</f>
        <v>1.3639030415315732</v>
      </c>
      <c r="O9917" s="11">
        <f>O9883</f>
        <v>4.093326379019404E-2</v>
      </c>
      <c r="P9917" s="12">
        <f>M9917*O9883</f>
        <v>5509.7214053811813</v>
      </c>
      <c r="Q9917" s="9">
        <f>N9917*O9883</f>
        <v>5.5829002983259858E-2</v>
      </c>
      <c r="R9917" s="12">
        <f t="shared" si="2117"/>
        <v>92438.3596790663</v>
      </c>
      <c r="S9917" s="12">
        <f t="shared" si="2118"/>
        <v>3731932.1689727795</v>
      </c>
      <c r="T9917" s="13">
        <f t="shared" si="2110"/>
        <v>38.101790086883938</v>
      </c>
      <c r="U9917" s="14">
        <f t="shared" si="2113"/>
        <v>8.3261508357074163</v>
      </c>
    </row>
    <row r="9918" spans="1:21" x14ac:dyDescent="0.3">
      <c r="A9918" s="17">
        <v>2010</v>
      </c>
      <c r="B9918" s="17">
        <v>35</v>
      </c>
      <c r="C9918" s="17">
        <v>8.5999999999999998E-4</v>
      </c>
      <c r="D9918" s="17">
        <v>8.5999999999999998E-4</v>
      </c>
      <c r="E9918" s="17">
        <v>0.5</v>
      </c>
      <c r="F9918" s="6">
        <f t="shared" si="2119"/>
        <v>97862.139778861165</v>
      </c>
      <c r="G9918" s="7">
        <f t="shared" si="2120"/>
        <v>84.161440209820597</v>
      </c>
      <c r="H9918" s="6">
        <f t="shared" si="2121"/>
        <v>97820.059058756247</v>
      </c>
      <c r="I9918" s="6">
        <f>SUM(H9918:H9993)</f>
        <v>4449544.1931587039</v>
      </c>
      <c r="J9918" s="8">
        <f t="shared" si="2114"/>
        <v>45.467472949327778</v>
      </c>
      <c r="K9918" s="9">
        <f t="shared" si="2122"/>
        <v>2.2450000000000001E-2</v>
      </c>
      <c r="L9918" s="9">
        <f t="shared" si="2115"/>
        <v>6.3239436619718314E-4</v>
      </c>
      <c r="M9918" s="12">
        <f t="shared" si="2116"/>
        <v>133083.79186853589</v>
      </c>
      <c r="N9918" s="10">
        <f>((B9917+E9917)*D9917+(B9918+E9918)*D9918+(B9919+E9919)*D9919)/3/SUM(D9883:D9918)</f>
        <v>1.4195248700816627</v>
      </c>
      <c r="O9918" s="11">
        <f>O9883</f>
        <v>4.093326379019404E-2</v>
      </c>
      <c r="P9918" s="12">
        <f>M9918*O9883</f>
        <v>5447.5539587540597</v>
      </c>
      <c r="Q9918" s="9">
        <f>N9918*O9883</f>
        <v>5.8105785963793621E-2</v>
      </c>
      <c r="R9918" s="12">
        <f t="shared" si="2117"/>
        <v>92136.147644122495</v>
      </c>
      <c r="S9918" s="12">
        <f t="shared" si="2118"/>
        <v>3639493.8092937134</v>
      </c>
      <c r="T9918" s="13">
        <f t="shared" si="2110"/>
        <v>37.19000849069792</v>
      </c>
      <c r="U9918" s="14">
        <f t="shared" si="2113"/>
        <v>8.2774644586298578</v>
      </c>
    </row>
    <row r="9919" spans="1:21" x14ac:dyDescent="0.3">
      <c r="A9919" s="17">
        <v>2010</v>
      </c>
      <c r="B9919" s="17">
        <v>36</v>
      </c>
      <c r="C9919" s="17">
        <v>9.7000000000000005E-4</v>
      </c>
      <c r="D9919" s="17">
        <v>9.7000000000000005E-4</v>
      </c>
      <c r="E9919" s="17">
        <v>0.5</v>
      </c>
      <c r="F9919" s="6">
        <f t="shared" si="2119"/>
        <v>97777.978338651345</v>
      </c>
      <c r="G9919" s="7">
        <f t="shared" si="2120"/>
        <v>94.844638988491809</v>
      </c>
      <c r="H9919" s="6">
        <f t="shared" si="2121"/>
        <v>97730.556019157098</v>
      </c>
      <c r="I9919" s="6">
        <f>SUM(H9919:H9993)</f>
        <v>4351724.1340999473</v>
      </c>
      <c r="J9919" s="8">
        <f t="shared" si="2114"/>
        <v>44.50617826263364</v>
      </c>
      <c r="K9919" s="9">
        <f t="shared" si="2122"/>
        <v>2.342E-2</v>
      </c>
      <c r="L9919" s="9">
        <f t="shared" si="2115"/>
        <v>6.4164383561643836E-4</v>
      </c>
      <c r="M9919" s="12">
        <f t="shared" si="2116"/>
        <v>147815.0863825769</v>
      </c>
      <c r="N9919" s="10">
        <f>((B9918+E9918)*D9918+(B9919+E9919)*D9919+(B9920+E9920)*D9920)/3/SUM(D9883:D9919)</f>
        <v>1.5255479647025334</v>
      </c>
      <c r="O9919" s="11">
        <f>O9883</f>
        <v>4.093326379019404E-2</v>
      </c>
      <c r="P9919" s="12">
        <f>M9919*O9883</f>
        <v>6050.5539230683389</v>
      </c>
      <c r="Q9919" s="9">
        <f>N9919*O9883</f>
        <v>6.2445657263762423E-2</v>
      </c>
      <c r="R9919" s="12">
        <f t="shared" si="2117"/>
        <v>91627.707213787886</v>
      </c>
      <c r="S9919" s="12">
        <f t="shared" si="2118"/>
        <v>3547357.6616495908</v>
      </c>
      <c r="T9919" s="13">
        <f t="shared" si="2110"/>
        <v>36.279719850244959</v>
      </c>
      <c r="U9919" s="14">
        <f t="shared" si="2113"/>
        <v>8.2264584123886806</v>
      </c>
    </row>
    <row r="9920" spans="1:21" x14ac:dyDescent="0.3">
      <c r="A9920" s="17">
        <v>2010</v>
      </c>
      <c r="B9920" s="17">
        <v>37</v>
      </c>
      <c r="C9920" s="17">
        <v>1.1000000000000001E-3</v>
      </c>
      <c r="D9920" s="17">
        <v>1.1000000000000001E-3</v>
      </c>
      <c r="E9920" s="17">
        <v>0.5</v>
      </c>
      <c r="F9920" s="6">
        <f t="shared" si="2119"/>
        <v>97683.133699662852</v>
      </c>
      <c r="G9920" s="7">
        <f t="shared" si="2120"/>
        <v>107.45144706962914</v>
      </c>
      <c r="H9920" s="6">
        <f t="shared" si="2121"/>
        <v>97629.407976128045</v>
      </c>
      <c r="I9920" s="6">
        <f>SUM(H9920:H9993)</f>
        <v>4253993.578080792</v>
      </c>
      <c r="J9920" s="8">
        <f t="shared" si="2114"/>
        <v>43.54890570116379</v>
      </c>
      <c r="K9920" s="9">
        <f t="shared" si="2122"/>
        <v>2.452E-2</v>
      </c>
      <c r="L9920" s="9">
        <f t="shared" si="2115"/>
        <v>6.5386666666666666E-4</v>
      </c>
      <c r="M9920" s="12">
        <f t="shared" si="2116"/>
        <v>164332.35175820117</v>
      </c>
      <c r="N9920" s="10">
        <f>((B9919+E9919)*D9919+(B9920+E9920)*D9920+(B9921+E9921)*D9921)/3/SUM(D9883:D9920)</f>
        <v>1.6125611745513866</v>
      </c>
      <c r="O9920" s="11">
        <f>O9883</f>
        <v>4.093326379019404E-2</v>
      </c>
      <c r="P9920" s="12">
        <f>M9920*O9883</f>
        <v>6726.6595037814059</v>
      </c>
      <c r="Q9920" s="9">
        <f>N9920*O9883</f>
        <v>6.6007391935737042E-2</v>
      </c>
      <c r="R9920" s="12">
        <f t="shared" si="2117"/>
        <v>91185.145379393798</v>
      </c>
      <c r="S9920" s="12">
        <f t="shared" si="2118"/>
        <v>3455729.954435803</v>
      </c>
      <c r="T9920" s="13">
        <f t="shared" si="2110"/>
        <v>35.376935849138611</v>
      </c>
      <c r="U9920" s="14">
        <f t="shared" si="2113"/>
        <v>8.1719698520251782</v>
      </c>
    </row>
    <row r="9921" spans="1:21" x14ac:dyDescent="0.3">
      <c r="A9921" s="17">
        <v>2010</v>
      </c>
      <c r="B9921" s="17">
        <v>38</v>
      </c>
      <c r="C9921" s="17">
        <v>1.09E-3</v>
      </c>
      <c r="D9921" s="17">
        <v>1.09E-3</v>
      </c>
      <c r="E9921" s="17">
        <v>0.5</v>
      </c>
      <c r="F9921" s="6">
        <f t="shared" si="2119"/>
        <v>97575.682252593222</v>
      </c>
      <c r="G9921" s="7">
        <f t="shared" si="2120"/>
        <v>106.35749365532662</v>
      </c>
      <c r="H9921" s="6">
        <f t="shared" si="2121"/>
        <v>97522.503505765562</v>
      </c>
      <c r="I9921" s="6">
        <f>SUM(H9921:H9993)</f>
        <v>4156364.1701046638</v>
      </c>
      <c r="J9921" s="8">
        <f t="shared" si="2114"/>
        <v>42.596311643972157</v>
      </c>
      <c r="K9921" s="9">
        <f t="shared" si="2122"/>
        <v>2.5610000000000001E-2</v>
      </c>
      <c r="L9921" s="9">
        <f t="shared" si="2115"/>
        <v>6.6519480519480517E-4</v>
      </c>
      <c r="M9921" s="12">
        <f t="shared" si="2116"/>
        <v>159889.24270714857</v>
      </c>
      <c r="N9921" s="10">
        <f>((B9920+E9920)*D9920+(B9921+E9921)*D9921+(B9922+E9922)*D9922)/3/SUM(D9883:D9921)</f>
        <v>1.7308993882597945</v>
      </c>
      <c r="O9921" s="11">
        <f>O9883</f>
        <v>4.093326379019404E-2</v>
      </c>
      <c r="P9921" s="12">
        <f>M9921*O9883</f>
        <v>6544.7885489460714</v>
      </c>
      <c r="Q9921" s="9">
        <f>N9921*O9883</f>
        <v>7.0851361253923661E-2</v>
      </c>
      <c r="R9921" s="12">
        <f t="shared" si="2117"/>
        <v>90612.901379491523</v>
      </c>
      <c r="S9921" s="12">
        <f t="shared" si="2118"/>
        <v>3364544.8090564092</v>
      </c>
      <c r="T9921" s="13">
        <f t="shared" si="2110"/>
        <v>34.481386462117115</v>
      </c>
      <c r="U9921" s="14">
        <f t="shared" si="2113"/>
        <v>8.1149251818550425</v>
      </c>
    </row>
    <row r="9922" spans="1:21" x14ac:dyDescent="0.3">
      <c r="A9922" s="17">
        <v>2010</v>
      </c>
      <c r="B9922" s="17">
        <v>39</v>
      </c>
      <c r="C9922" s="17">
        <v>1.2600000000000001E-3</v>
      </c>
      <c r="D9922" s="17">
        <v>1.2600000000000001E-3</v>
      </c>
      <c r="E9922" s="17">
        <v>0.5</v>
      </c>
      <c r="F9922" s="6">
        <f t="shared" si="2119"/>
        <v>97469.324758937903</v>
      </c>
      <c r="G9922" s="7">
        <f t="shared" si="2120"/>
        <v>122.81134919626176</v>
      </c>
      <c r="H9922" s="6">
        <f t="shared" si="2121"/>
        <v>97407.919084339766</v>
      </c>
      <c r="I9922" s="6">
        <f>SUM(H9922:H9993)</f>
        <v>4058841.6665988984</v>
      </c>
      <c r="J9922" s="8">
        <f t="shared" si="2114"/>
        <v>41.642246692867381</v>
      </c>
      <c r="K9922" s="9">
        <f t="shared" si="2122"/>
        <v>2.6870000000000002E-2</v>
      </c>
      <c r="L9922" s="9">
        <f t="shared" si="2115"/>
        <v>6.8025316455696204E-4</v>
      </c>
      <c r="M9922" s="12">
        <f t="shared" si="2116"/>
        <v>180537.71095096166</v>
      </c>
      <c r="N9922" s="10">
        <f>((B9921+E9921)*D9921+(B9922+E9922)*D9922+(B9923+E9923)*D9923)/3/SUM(D9883:D9922)</f>
        <v>1.7961791341024684</v>
      </c>
      <c r="O9922" s="11">
        <f>O9883</f>
        <v>4.093326379019404E-2</v>
      </c>
      <c r="P9922" s="12">
        <f>M9922*O9883</f>
        <v>7389.997746433517</v>
      </c>
      <c r="Q9922" s="9">
        <f>N9922*O9883</f>
        <v>7.3523474310658657E-2</v>
      </c>
      <c r="R9922" s="12">
        <f t="shared" si="2117"/>
        <v>90246.150447887601</v>
      </c>
      <c r="S9922" s="12">
        <f t="shared" si="2118"/>
        <v>3273931.9076769175</v>
      </c>
      <c r="T9922" s="13">
        <f t="shared" si="2110"/>
        <v>33.589356608081964</v>
      </c>
      <c r="U9922" s="14">
        <f t="shared" si="2113"/>
        <v>8.0528900847854175</v>
      </c>
    </row>
    <row r="9923" spans="1:21" x14ac:dyDescent="0.3">
      <c r="A9923" s="17">
        <v>2010</v>
      </c>
      <c r="B9923" s="17">
        <v>40</v>
      </c>
      <c r="C9923" s="17">
        <v>1.31E-3</v>
      </c>
      <c r="D9923" s="17">
        <v>1.31E-3</v>
      </c>
      <c r="E9923" s="17">
        <v>0.5</v>
      </c>
      <c r="F9923" s="6">
        <f t="shared" si="2119"/>
        <v>97346.513409741645</v>
      </c>
      <c r="G9923" s="7">
        <f t="shared" si="2120"/>
        <v>127.52393256676154</v>
      </c>
      <c r="H9923" s="6">
        <f t="shared" si="2121"/>
        <v>97282.75144345827</v>
      </c>
      <c r="I9923" s="6">
        <f>SUM(H9923:H9993)</f>
        <v>3961433.747514558</v>
      </c>
      <c r="J9923" s="8">
        <f t="shared" si="2114"/>
        <v>40.694151323535024</v>
      </c>
      <c r="K9923" s="9">
        <f t="shared" si="2122"/>
        <v>2.818E-2</v>
      </c>
      <c r="L9923" s="9">
        <f t="shared" si="2115"/>
        <v>6.958024691358025E-4</v>
      </c>
      <c r="M9923" s="12">
        <f t="shared" si="2116"/>
        <v>183276.05638587091</v>
      </c>
      <c r="N9923" s="10">
        <f>((B9922+E9922)*D9922+(B9923+E9923)*D9923+(B9924+E9924)*D9924)/3/SUM(D9883:D9923)</f>
        <v>1.8839011118996922</v>
      </c>
      <c r="O9923" s="11">
        <f>O9883</f>
        <v>4.093326379019404E-2</v>
      </c>
      <c r="P9923" s="12">
        <f>M9923*O9883</f>
        <v>7502.0871624693309</v>
      </c>
      <c r="Q9923" s="9">
        <f>N9923*O9883</f>
        <v>7.7114221168029962E-2</v>
      </c>
      <c r="R9923" s="12">
        <f t="shared" si="2117"/>
        <v>89780.867832812932</v>
      </c>
      <c r="S9923" s="12">
        <f t="shared" si="2118"/>
        <v>3183685.7572290301</v>
      </c>
      <c r="T9923" s="13">
        <f t="shared" si="2110"/>
        <v>32.704671648881394</v>
      </c>
      <c r="U9923" s="14">
        <f t="shared" si="2113"/>
        <v>7.9894796746536301</v>
      </c>
    </row>
    <row r="9924" spans="1:21" x14ac:dyDescent="0.3">
      <c r="A9924" s="17">
        <v>2010</v>
      </c>
      <c r="B9924" s="17">
        <v>41</v>
      </c>
      <c r="C9924" s="17">
        <v>1.3600000000000001E-3</v>
      </c>
      <c r="D9924" s="17">
        <v>1.3600000000000001E-3</v>
      </c>
      <c r="E9924" s="17">
        <v>0.5</v>
      </c>
      <c r="F9924" s="6">
        <f t="shared" si="2119"/>
        <v>97218.98947717488</v>
      </c>
      <c r="G9924" s="7">
        <f t="shared" si="2120"/>
        <v>132.21782568895784</v>
      </c>
      <c r="H9924" s="6">
        <f t="shared" si="2121"/>
        <v>97152.880564330408</v>
      </c>
      <c r="I9924" s="6">
        <f>SUM(H9924:H9993)</f>
        <v>3864150.9960711002</v>
      </c>
      <c r="J9924" s="8">
        <f t="shared" si="2114"/>
        <v>39.746874729430587</v>
      </c>
      <c r="K9924" s="9">
        <f t="shared" si="2122"/>
        <v>2.954E-2</v>
      </c>
      <c r="L9924" s="9">
        <f t="shared" si="2115"/>
        <v>7.1180722891566264E-4</v>
      </c>
      <c r="M9924" s="12">
        <f t="shared" si="2116"/>
        <v>185749.48429559075</v>
      </c>
      <c r="N9924" s="10">
        <f>((B9923+E9923)*D9923+(B9924+E9924)*D9924+(B9925+E9925)*D9925)/3/SUM(D9883:D9924)</f>
        <v>1.974102911306703</v>
      </c>
      <c r="O9924" s="11">
        <f>O9883</f>
        <v>4.093326379019404E-2</v>
      </c>
      <c r="P9924" s="12">
        <f>M9924*O9883</f>
        <v>7603.3326395639215</v>
      </c>
      <c r="Q9924" s="9">
        <f>N9924*O9883</f>
        <v>8.0806475217507306E-2</v>
      </c>
      <c r="R9924" s="12">
        <f t="shared" si="2117"/>
        <v>89302.298728699403</v>
      </c>
      <c r="S9924" s="12">
        <f t="shared" si="2118"/>
        <v>3093904.8893962172</v>
      </c>
      <c r="T9924" s="13">
        <f t="shared" ref="T9924:T9987" si="2123">S9924/F9924</f>
        <v>31.824079904909993</v>
      </c>
      <c r="U9924" s="14">
        <f t="shared" si="2113"/>
        <v>7.9227948245205937</v>
      </c>
    </row>
    <row r="9925" spans="1:21" x14ac:dyDescent="0.3">
      <c r="A9925" s="17">
        <v>2010</v>
      </c>
      <c r="B9925" s="17">
        <v>42</v>
      </c>
      <c r="C9925" s="17">
        <v>1.5399999999999999E-3</v>
      </c>
      <c r="D9925" s="17">
        <v>1.5399999999999999E-3</v>
      </c>
      <c r="E9925" s="17">
        <v>0.5</v>
      </c>
      <c r="F9925" s="6">
        <f t="shared" si="2119"/>
        <v>97086.77165148592</v>
      </c>
      <c r="G9925" s="7">
        <f t="shared" si="2120"/>
        <v>149.5136283432883</v>
      </c>
      <c r="H9925" s="6">
        <f t="shared" si="2121"/>
        <v>97012.014837314273</v>
      </c>
      <c r="I9925" s="6">
        <f>SUM(H9925:H9993)</f>
        <v>3766998.1155067701</v>
      </c>
      <c r="J9925" s="8">
        <f t="shared" si="2114"/>
        <v>38.800323168940345</v>
      </c>
      <c r="K9925" s="9">
        <f t="shared" si="2122"/>
        <v>3.108E-2</v>
      </c>
      <c r="L9925" s="9">
        <f t="shared" si="2115"/>
        <v>7.3129411764705882E-4</v>
      </c>
      <c r="M9925" s="12">
        <f t="shared" si="2116"/>
        <v>204450.7466084219</v>
      </c>
      <c r="N9925" s="10">
        <f>((B9924+E9924)*D9924+(B9925+E9925)*D9925+(B9926+E9926)*D9926)/3/SUM(D9883:D9925)</f>
        <v>2.0164092664092665</v>
      </c>
      <c r="O9925" s="11">
        <f>O9883</f>
        <v>4.093326379019404E-2</v>
      </c>
      <c r="P9925" s="12">
        <f>M9925*O9883</f>
        <v>8368.8363430246536</v>
      </c>
      <c r="Q9925" s="9">
        <f>N9925*O9883</f>
        <v>8.2538212410922157E-2</v>
      </c>
      <c r="R9925" s="12">
        <f t="shared" si="2117"/>
        <v>89004.816550260497</v>
      </c>
      <c r="S9925" s="12">
        <f t="shared" si="2118"/>
        <v>3004602.5906675179</v>
      </c>
      <c r="T9925" s="13">
        <f t="shared" si="2123"/>
        <v>30.947600167952771</v>
      </c>
      <c r="U9925" s="14">
        <f t="shared" si="2113"/>
        <v>7.8527230009875737</v>
      </c>
    </row>
    <row r="9926" spans="1:21" x14ac:dyDescent="0.3">
      <c r="A9926" s="17">
        <v>2010</v>
      </c>
      <c r="B9926" s="17">
        <v>43</v>
      </c>
      <c r="C9926" s="17">
        <v>1.5200000000000001E-3</v>
      </c>
      <c r="D9926" s="17">
        <v>1.5200000000000001E-3</v>
      </c>
      <c r="E9926" s="17">
        <v>0.5</v>
      </c>
      <c r="F9926" s="6">
        <f t="shared" si="2119"/>
        <v>96937.258023142625</v>
      </c>
      <c r="G9926" s="7">
        <f t="shared" si="2120"/>
        <v>147.34463219517679</v>
      </c>
      <c r="H9926" s="6">
        <f t="shared" si="2121"/>
        <v>96863.585707045044</v>
      </c>
      <c r="I9926" s="6">
        <f>SUM(H9926:H9993)</f>
        <v>3669986.1006694557</v>
      </c>
      <c r="J9926" s="8">
        <f t="shared" si="2114"/>
        <v>37.859396639765585</v>
      </c>
      <c r="K9926" s="9">
        <f t="shared" si="2122"/>
        <v>3.2599999999999997E-2</v>
      </c>
      <c r="L9926" s="9">
        <f t="shared" si="2115"/>
        <v>7.4942528735632175E-4</v>
      </c>
      <c r="M9926" s="12">
        <f t="shared" si="2116"/>
        <v>196610.16872669297</v>
      </c>
      <c r="N9926" s="10">
        <f>((B9925+E9925)*D9925+(B9926+E9926)*D9926+(B9927+E9927)*D9927)/3/SUM(D9883:D9926)</f>
        <v>2.205265848670757</v>
      </c>
      <c r="O9926" s="11">
        <f>O9883</f>
        <v>4.093326379019404E-2</v>
      </c>
      <c r="P9926" s="12">
        <f>M9926*O9883</f>
        <v>8047.8959003242817</v>
      </c>
      <c r="Q9926" s="9">
        <f>N9926*O9883</f>
        <v>9.0268728711146232E-2</v>
      </c>
      <c r="R9926" s="12">
        <f t="shared" si="2117"/>
        <v>88119.832966866932</v>
      </c>
      <c r="S9926" s="12">
        <f t="shared" si="2118"/>
        <v>2915597.7741172574</v>
      </c>
      <c r="T9926" s="13">
        <f t="shared" si="2123"/>
        <v>30.077163657973419</v>
      </c>
      <c r="U9926" s="14">
        <f t="shared" si="2113"/>
        <v>7.7822329817921663</v>
      </c>
    </row>
    <row r="9927" spans="1:21" x14ac:dyDescent="0.3">
      <c r="A9927" s="17">
        <v>2010</v>
      </c>
      <c r="B9927" s="17">
        <v>44</v>
      </c>
      <c r="C9927" s="17">
        <v>1.9E-3</v>
      </c>
      <c r="D9927" s="17">
        <v>1.89E-3</v>
      </c>
      <c r="E9927" s="17">
        <v>0.5</v>
      </c>
      <c r="F9927" s="6">
        <f t="shared" si="2119"/>
        <v>96789.913390947448</v>
      </c>
      <c r="G9927" s="7">
        <f t="shared" si="2120"/>
        <v>182.93293630889067</v>
      </c>
      <c r="H9927" s="6">
        <f t="shared" si="2121"/>
        <v>96698.446922793009</v>
      </c>
      <c r="I9927" s="6">
        <f>SUM(H9927:H9993)</f>
        <v>3573122.5149624106</v>
      </c>
      <c r="J9927" s="8">
        <f t="shared" si="2114"/>
        <v>36.91626936920678</v>
      </c>
      <c r="K9927" s="9">
        <f t="shared" si="2122"/>
        <v>3.449E-2</v>
      </c>
      <c r="L9927" s="9">
        <f t="shared" si="2115"/>
        <v>7.7505617977528091E-4</v>
      </c>
      <c r="M9927" s="12">
        <f t="shared" si="2116"/>
        <v>236025.38897493869</v>
      </c>
      <c r="N9927" s="10">
        <f>((B9926+E9926)*D9926+(B9927+E9927)*D9927+(B9928+E9928)*D9928)/3/SUM(D9883:D9927)</f>
        <v>2.3885184111336617</v>
      </c>
      <c r="O9927" s="11">
        <f>O9883</f>
        <v>4.093326379019404E-2</v>
      </c>
      <c r="P9927" s="12">
        <f>M9927*O9883</f>
        <v>9661.2895080943217</v>
      </c>
      <c r="Q9927" s="9">
        <f>N9927*O9883</f>
        <v>9.7769854190669317E-2</v>
      </c>
      <c r="R9927" s="12">
        <f t="shared" si="2117"/>
        <v>87244.253866687359</v>
      </c>
      <c r="S9927" s="12">
        <f t="shared" si="2118"/>
        <v>2827477.9411503905</v>
      </c>
      <c r="T9927" s="13">
        <f t="shared" si="2123"/>
        <v>29.212526823222042</v>
      </c>
      <c r="U9927" s="14">
        <f t="shared" si="2113"/>
        <v>7.7037425459847384</v>
      </c>
    </row>
    <row r="9928" spans="1:21" x14ac:dyDescent="0.3">
      <c r="A9928" s="17">
        <v>2010</v>
      </c>
      <c r="B9928" s="17">
        <v>45</v>
      </c>
      <c r="C9928" s="17">
        <v>2.14E-3</v>
      </c>
      <c r="D9928" s="17">
        <v>2.1299999999999999E-3</v>
      </c>
      <c r="E9928" s="17">
        <v>0.5</v>
      </c>
      <c r="F9928" s="6">
        <f t="shared" si="2119"/>
        <v>96606.980454638557</v>
      </c>
      <c r="G9928" s="7">
        <f t="shared" si="2120"/>
        <v>205.77286836838013</v>
      </c>
      <c r="H9928" s="6">
        <f t="shared" si="2121"/>
        <v>96504.094020454373</v>
      </c>
      <c r="I9928" s="6">
        <f>SUM(H9928:H9993)</f>
        <v>3476424.0680396175</v>
      </c>
      <c r="J9928" s="8">
        <f t="shared" si="2114"/>
        <v>35.985226447191977</v>
      </c>
      <c r="K9928" s="9">
        <f t="shared" si="2122"/>
        <v>3.662E-2</v>
      </c>
      <c r="L9928" s="9">
        <f t="shared" si="2115"/>
        <v>8.0483516483516478E-4</v>
      </c>
      <c r="M9928" s="12">
        <f t="shared" si="2116"/>
        <v>255670.82224907965</v>
      </c>
      <c r="N9928" s="10">
        <f>((B9927+E9927)*D9927+(B9928+E9928)*D9928+(B9929+E9929)*D9929)/3/SUM(D9883:D9928)</f>
        <v>2.5535226652102674</v>
      </c>
      <c r="O9928" s="11">
        <f>O9883</f>
        <v>4.093326379019404E-2</v>
      </c>
      <c r="P9928" s="12">
        <f>M9928*O9883</f>
        <v>10465.441210577388</v>
      </c>
      <c r="Q9928" s="9">
        <f>N9928*O9883</f>
        <v>0.10452401684929122</v>
      </c>
      <c r="R9928" s="12">
        <f t="shared" si="2117"/>
        <v>86417.098471034813</v>
      </c>
      <c r="S9928" s="12">
        <f t="shared" si="2118"/>
        <v>2740233.6872837031</v>
      </c>
      <c r="T9928" s="13">
        <f t="shared" si="2123"/>
        <v>28.364758678803437</v>
      </c>
      <c r="U9928" s="14">
        <f t="shared" si="2113"/>
        <v>7.62046776838854</v>
      </c>
    </row>
    <row r="9929" spans="1:21" x14ac:dyDescent="0.3">
      <c r="A9929" s="17">
        <v>2010</v>
      </c>
      <c r="B9929" s="17">
        <v>46</v>
      </c>
      <c r="C9929" s="17">
        <v>2.14E-3</v>
      </c>
      <c r="D9929" s="17">
        <v>2.14E-3</v>
      </c>
      <c r="E9929" s="17">
        <v>0.5</v>
      </c>
      <c r="F9929" s="6">
        <f t="shared" si="2119"/>
        <v>96401.207586270175</v>
      </c>
      <c r="G9929" s="7">
        <f t="shared" si="2120"/>
        <v>206.29858423461818</v>
      </c>
      <c r="H9929" s="6">
        <f t="shared" si="2121"/>
        <v>96298.05829415287</v>
      </c>
      <c r="I9929" s="6">
        <f>SUM(H9929:H9993)</f>
        <v>3379919.9740191624</v>
      </c>
      <c r="J9929" s="8">
        <f t="shared" si="2114"/>
        <v>35.060971316095248</v>
      </c>
      <c r="K9929" s="9">
        <f t="shared" si="2122"/>
        <v>3.8760000000000003E-2</v>
      </c>
      <c r="L9929" s="9">
        <f t="shared" si="2115"/>
        <v>8.3354838709677427E-4</v>
      </c>
      <c r="M9929" s="12">
        <f t="shared" si="2116"/>
        <v>247494.43155081899</v>
      </c>
      <c r="N9929" s="10">
        <f>((B9928+E9928)*D9928+(B9929+E9929)*D9929+(B9930+E9930)*D9930)/3/SUM(D9883:D9929)</f>
        <v>2.6655486756105953</v>
      </c>
      <c r="O9929" s="11">
        <f>O9883</f>
        <v>4.093326379019404E-2</v>
      </c>
      <c r="P9929" s="12">
        <f>M9929*O9883</f>
        <v>10130.754853273796</v>
      </c>
      <c r="Q9929" s="9">
        <f>N9929*O9883</f>
        <v>0.10910960708437085</v>
      </c>
      <c r="R9929" s="12">
        <f t="shared" si="2117"/>
        <v>85791.014990690004</v>
      </c>
      <c r="S9929" s="12">
        <f t="shared" si="2118"/>
        <v>2653816.5888126683</v>
      </c>
      <c r="T9929" s="13">
        <f t="shared" si="2123"/>
        <v>27.528872876802374</v>
      </c>
      <c r="U9929" s="14">
        <f t="shared" si="2113"/>
        <v>7.5320984392928736</v>
      </c>
    </row>
    <row r="9930" spans="1:21" x14ac:dyDescent="0.3">
      <c r="A9930" s="17">
        <v>2010</v>
      </c>
      <c r="B9930" s="17">
        <v>47</v>
      </c>
      <c r="C9930" s="17">
        <v>2.3999999999999998E-3</v>
      </c>
      <c r="D9930" s="17">
        <v>2.3900000000000002E-3</v>
      </c>
      <c r="E9930" s="17">
        <v>0.5</v>
      </c>
      <c r="F9930" s="6">
        <f t="shared" si="2119"/>
        <v>96194.909002035551</v>
      </c>
      <c r="G9930" s="7">
        <f t="shared" si="2120"/>
        <v>229.90583251486498</v>
      </c>
      <c r="H9930" s="6">
        <f t="shared" si="2121"/>
        <v>96079.956085778118</v>
      </c>
      <c r="I9930" s="6">
        <f>SUM(H9930:H9993)</f>
        <v>3283621.9157250095</v>
      </c>
      <c r="J9930" s="8">
        <f t="shared" si="2114"/>
        <v>34.135090409571738</v>
      </c>
      <c r="K9930" s="9">
        <f t="shared" si="2122"/>
        <v>4.1150000000000006E-2</v>
      </c>
      <c r="L9930" s="9">
        <f t="shared" si="2115"/>
        <v>8.6631578947368433E-4</v>
      </c>
      <c r="M9930" s="12">
        <f t="shared" si="2116"/>
        <v>265383.40326746256</v>
      </c>
      <c r="N9930" s="10">
        <f>((B9929+E9929)*D9929+(B9930+E9930)*D9930+(B9931+E9931)*D9931)/3/SUM(D9883:D9930)</f>
        <v>2.7117861482381529</v>
      </c>
      <c r="O9930" s="11">
        <f>O9883</f>
        <v>4.093326379019404E-2</v>
      </c>
      <c r="P9930" s="12">
        <f>M9930*O9883</f>
        <v>10863.008851486487</v>
      </c>
      <c r="Q9930" s="9">
        <f>N9930*O9883</f>
        <v>0.11100225774842655</v>
      </c>
      <c r="R9930" s="12">
        <f t="shared" si="2117"/>
        <v>85414.864035887076</v>
      </c>
      <c r="S9930" s="12">
        <f t="shared" si="2118"/>
        <v>2568025.5738219782</v>
      </c>
      <c r="T9930" s="13">
        <f t="shared" si="2123"/>
        <v>26.696065316384228</v>
      </c>
      <c r="U9930" s="14">
        <f t="shared" si="2113"/>
        <v>7.4390250931875102</v>
      </c>
    </row>
    <row r="9931" spans="1:21" x14ac:dyDescent="0.3">
      <c r="A9931" s="17">
        <v>2010</v>
      </c>
      <c r="B9931" s="17">
        <v>48</v>
      </c>
      <c r="C9931" s="17">
        <v>2.5100000000000001E-3</v>
      </c>
      <c r="D9931" s="17">
        <v>2.5100000000000001E-3</v>
      </c>
      <c r="E9931" s="17">
        <v>0.5</v>
      </c>
      <c r="F9931" s="6">
        <f t="shared" si="2119"/>
        <v>95965.003169520685</v>
      </c>
      <c r="G9931" s="7">
        <f t="shared" si="2120"/>
        <v>240.87215795549693</v>
      </c>
      <c r="H9931" s="6">
        <f t="shared" si="2121"/>
        <v>95844.567090542943</v>
      </c>
      <c r="I9931" s="6">
        <f>SUM(H9931:H9993)</f>
        <v>3187541.9596392317</v>
      </c>
      <c r="J9931" s="8">
        <f t="shared" si="2114"/>
        <v>33.215670862934154</v>
      </c>
      <c r="K9931" s="9">
        <f t="shared" si="2122"/>
        <v>4.3660000000000004E-2</v>
      </c>
      <c r="L9931" s="9">
        <f t="shared" si="2115"/>
        <v>9.002061855670104E-4</v>
      </c>
      <c r="M9931" s="12">
        <f t="shared" si="2116"/>
        <v>267574.43107745302</v>
      </c>
      <c r="N9931" s="10">
        <f>((B9930+E9930)*D9930+(B9931+E9931)*D9931+(B9932+E9932)*D9932)/3/SUM(D9883:D9931)</f>
        <v>2.8543289051763625</v>
      </c>
      <c r="O9931" s="11">
        <f>O9883</f>
        <v>4.093326379019404E-2</v>
      </c>
      <c r="P9931" s="12">
        <f>M9931*O9883</f>
        <v>10952.694770804479</v>
      </c>
      <c r="Q9931" s="9">
        <f>N9931*O9883</f>
        <v>0.1168369980195598</v>
      </c>
      <c r="R9931" s="12">
        <f t="shared" si="2117"/>
        <v>84646.375595199614</v>
      </c>
      <c r="S9931" s="12">
        <f t="shared" si="2118"/>
        <v>2482610.709786091</v>
      </c>
      <c r="T9931" s="13">
        <f t="shared" si="2123"/>
        <v>25.869959128752363</v>
      </c>
      <c r="U9931" s="14">
        <f t="shared" si="2113"/>
        <v>7.3457117341817906</v>
      </c>
    </row>
    <row r="9932" spans="1:21" x14ac:dyDescent="0.3">
      <c r="A9932" s="17">
        <v>2010</v>
      </c>
      <c r="B9932" s="17">
        <v>49</v>
      </c>
      <c r="C9932" s="17">
        <v>2.81E-3</v>
      </c>
      <c r="D9932" s="17">
        <v>2.8E-3</v>
      </c>
      <c r="E9932" s="17">
        <v>0.5</v>
      </c>
      <c r="F9932" s="6">
        <f t="shared" si="2119"/>
        <v>95724.131011565187</v>
      </c>
      <c r="G9932" s="7">
        <f t="shared" si="2120"/>
        <v>268.02756683238255</v>
      </c>
      <c r="H9932" s="6">
        <f t="shared" si="2121"/>
        <v>95590.117228149</v>
      </c>
      <c r="I9932" s="6">
        <f>SUM(H9932:H9993)</f>
        <v>3091697.3925486887</v>
      </c>
      <c r="J9932" s="8">
        <f t="shared" si="2114"/>
        <v>32.297993827441026</v>
      </c>
      <c r="K9932" s="9">
        <f t="shared" si="2122"/>
        <v>4.6460000000000001E-2</v>
      </c>
      <c r="L9932" s="9">
        <f t="shared" si="2115"/>
        <v>9.3858585858585858E-4</v>
      </c>
      <c r="M9932" s="12">
        <f t="shared" si="2116"/>
        <v>285565.31550156989</v>
      </c>
      <c r="N9932" s="10">
        <f>((B9931+E9931)*D9931+(B9932+E9932)*D9932+(B9933+E9933)*D9933)/3/SUM(D9883:D9932)</f>
        <v>3.027227722772277</v>
      </c>
      <c r="O9932" s="11">
        <f>O9883</f>
        <v>4.093326379019404E-2</v>
      </c>
      <c r="P9932" s="12">
        <f>M9932*O9883</f>
        <v>11689.120388755748</v>
      </c>
      <c r="Q9932" s="9">
        <f>N9932*O9883</f>
        <v>0.123914310929226</v>
      </c>
      <c r="R9932" s="12">
        <f t="shared" si="2117"/>
        <v>83745.133720178987</v>
      </c>
      <c r="S9932" s="12">
        <f t="shared" si="2118"/>
        <v>2397964.3341908916</v>
      </c>
      <c r="T9932" s="13">
        <f t="shared" si="2123"/>
        <v>25.050781959056643</v>
      </c>
      <c r="U9932" s="14">
        <f t="shared" si="2113"/>
        <v>7.2472118683843831</v>
      </c>
    </row>
    <row r="9933" spans="1:21" x14ac:dyDescent="0.3">
      <c r="A9933" s="17">
        <v>2010</v>
      </c>
      <c r="B9933" s="17">
        <v>50</v>
      </c>
      <c r="C9933" s="17">
        <v>3.2000000000000002E-3</v>
      </c>
      <c r="D9933" s="17">
        <v>3.2000000000000002E-3</v>
      </c>
      <c r="E9933" s="17">
        <v>0.5</v>
      </c>
      <c r="F9933" s="6">
        <f t="shared" si="2119"/>
        <v>95456.103444732798</v>
      </c>
      <c r="G9933" s="7">
        <f t="shared" si="2120"/>
        <v>305.45953102314496</v>
      </c>
      <c r="H9933" s="6">
        <f t="shared" si="2121"/>
        <v>95303.373679221229</v>
      </c>
      <c r="I9933" s="6">
        <f>SUM(H9933:H9993)</f>
        <v>2996107.2753205402</v>
      </c>
      <c r="J9933" s="8">
        <f t="shared" si="2114"/>
        <v>31.387278206419008</v>
      </c>
      <c r="K9933" s="9">
        <f t="shared" si="2122"/>
        <v>4.9660000000000003E-2</v>
      </c>
      <c r="L9933" s="9">
        <f t="shared" si="2115"/>
        <v>9.8336633663366349E-4</v>
      </c>
      <c r="M9933" s="12">
        <f t="shared" si="2116"/>
        <v>310626.38575652073</v>
      </c>
      <c r="N9933" s="10">
        <f>((B9932+E9932)*D9932+(B9933+E9933)*D9933+(B9934+E9934)*D9934)/3/SUM(D9883:D9933)</f>
        <v>3.1938179621425693</v>
      </c>
      <c r="O9933" s="11">
        <f>O9883</f>
        <v>4.093326379019404E-2</v>
      </c>
      <c r="P9933" s="12">
        <f>M9933*O9883</f>
        <v>12714.951788366236</v>
      </c>
      <c r="Q9933" s="9">
        <f>N9933*O9883</f>
        <v>0.13073339314224175</v>
      </c>
      <c r="R9933" s="12">
        <f t="shared" si="2117"/>
        <v>82844.040260233625</v>
      </c>
      <c r="S9933" s="12">
        <f t="shared" si="2118"/>
        <v>2314219.2004707125</v>
      </c>
      <c r="T9933" s="13">
        <f t="shared" si="2123"/>
        <v>24.243805445197118</v>
      </c>
      <c r="U9933" s="14">
        <f t="shared" si="2113"/>
        <v>7.14347276122189</v>
      </c>
    </row>
    <row r="9934" spans="1:21" x14ac:dyDescent="0.3">
      <c r="A9934" s="17">
        <v>2010</v>
      </c>
      <c r="B9934" s="17">
        <v>51</v>
      </c>
      <c r="C9934" s="17">
        <v>3.4099999999999998E-3</v>
      </c>
      <c r="D9934" s="17">
        <v>3.4099999999999998E-3</v>
      </c>
      <c r="E9934" s="17">
        <v>0.5</v>
      </c>
      <c r="F9934" s="6">
        <f t="shared" si="2119"/>
        <v>95150.64391370966</v>
      </c>
      <c r="G9934" s="7">
        <f t="shared" si="2120"/>
        <v>324.46369574574993</v>
      </c>
      <c r="H9934" s="6">
        <f t="shared" si="2121"/>
        <v>94988.41206583679</v>
      </c>
      <c r="I9934" s="6">
        <f>SUM(H9934:H9993)</f>
        <v>2900803.9016413186</v>
      </c>
      <c r="J9934" s="8">
        <f t="shared" si="2114"/>
        <v>30.486434797771871</v>
      </c>
      <c r="K9934" s="9">
        <f t="shared" si="2122"/>
        <v>5.3070000000000006E-2</v>
      </c>
      <c r="L9934" s="9">
        <f t="shared" si="2115"/>
        <v>1.0304854368932039E-3</v>
      </c>
      <c r="M9934" s="12">
        <f t="shared" si="2116"/>
        <v>314864.90165641834</v>
      </c>
      <c r="N9934" s="10">
        <f>((B9933+E9933)*D9933+(B9934+E9934)*D9934+(B9935+E9935)*D9935)/3/SUM(D9883:D9934)</f>
        <v>3.3612210288298474</v>
      </c>
      <c r="O9934" s="11">
        <f>O9883</f>
        <v>4.093326379019404E-2</v>
      </c>
      <c r="P9934" s="12">
        <f>M9934*O9883</f>
        <v>12888.448077775676</v>
      </c>
      <c r="Q9934" s="9">
        <f>N9934*O9883</f>
        <v>0.13758574703023954</v>
      </c>
      <c r="R9934" s="12">
        <f t="shared" si="2117"/>
        <v>81919.360432542424</v>
      </c>
      <c r="S9934" s="12">
        <f t="shared" si="2118"/>
        <v>2231375.1602104791</v>
      </c>
      <c r="T9934" s="13">
        <f t="shared" si="2123"/>
        <v>23.45097277779929</v>
      </c>
      <c r="U9934" s="14">
        <f t="shared" si="2113"/>
        <v>7.0354620199725808</v>
      </c>
    </row>
    <row r="9935" spans="1:21" x14ac:dyDescent="0.3">
      <c r="A9935" s="17">
        <v>2010</v>
      </c>
      <c r="B9935" s="17">
        <v>52</v>
      </c>
      <c r="C9935" s="17">
        <v>3.7799999999999999E-3</v>
      </c>
      <c r="D9935" s="17">
        <v>3.7699999999999999E-3</v>
      </c>
      <c r="E9935" s="17">
        <v>0.5</v>
      </c>
      <c r="F9935" s="6">
        <f t="shared" si="2119"/>
        <v>94826.180217963905</v>
      </c>
      <c r="G9935" s="7">
        <f t="shared" si="2120"/>
        <v>357.49469942172391</v>
      </c>
      <c r="H9935" s="6">
        <f t="shared" si="2121"/>
        <v>94647.432868253047</v>
      </c>
      <c r="I9935" s="6">
        <f>SUM(H9935:H9993)</f>
        <v>2805815.489575481</v>
      </c>
      <c r="J9935" s="8">
        <f t="shared" si="2114"/>
        <v>29.589038418779904</v>
      </c>
      <c r="K9935" s="9">
        <f t="shared" si="2122"/>
        <v>5.6840000000000009E-2</v>
      </c>
      <c r="L9935" s="9">
        <f t="shared" si="2115"/>
        <v>1.0826666666666669E-3</v>
      </c>
      <c r="M9935" s="12">
        <f t="shared" si="2116"/>
        <v>330198.30611612421</v>
      </c>
      <c r="N9935" s="10">
        <f>((B9934+E9934)*D9934+(B9935+E9935)*D9935+(B9936+E9936)*D9936)/3/SUM(D9883:D9935)</f>
        <v>3.5302897020877309</v>
      </c>
      <c r="O9935" s="11">
        <f>O9883</f>
        <v>4.093326379019404E-2</v>
      </c>
      <c r="P9935" s="12">
        <f>M9935*O9883</f>
        <v>13516.094367326554</v>
      </c>
      <c r="Q9935" s="9">
        <f>N9935*O9883</f>
        <v>0.14450627963136262</v>
      </c>
      <c r="R9935" s="12">
        <f t="shared" si="2117"/>
        <v>80970.284467802645</v>
      </c>
      <c r="S9935" s="12">
        <f t="shared" si="2118"/>
        <v>2149455.7997779367</v>
      </c>
      <c r="T9935" s="13">
        <f t="shared" si="2123"/>
        <v>22.667324517736326</v>
      </c>
      <c r="U9935" s="14">
        <f t="shared" si="2113"/>
        <v>6.921713901043578</v>
      </c>
    </row>
    <row r="9936" spans="1:21" x14ac:dyDescent="0.3">
      <c r="A9936" s="17">
        <v>2010</v>
      </c>
      <c r="B9936" s="17">
        <v>53</v>
      </c>
      <c r="C9936" s="17">
        <v>4.28E-3</v>
      </c>
      <c r="D9936" s="17">
        <v>4.2700000000000004E-3</v>
      </c>
      <c r="E9936" s="17">
        <v>0.5</v>
      </c>
      <c r="F9936" s="6">
        <f t="shared" si="2119"/>
        <v>94468.685518542188</v>
      </c>
      <c r="G9936" s="7">
        <f t="shared" si="2120"/>
        <v>403.38128716417521</v>
      </c>
      <c r="H9936" s="6">
        <f t="shared" si="2121"/>
        <v>94266.994874960103</v>
      </c>
      <c r="I9936" s="6">
        <f>SUM(H9936:H9993)</f>
        <v>2711168.0567072276</v>
      </c>
      <c r="J9936" s="8">
        <f t="shared" si="2114"/>
        <v>28.699119097778524</v>
      </c>
      <c r="K9936" s="9">
        <f t="shared" si="2122"/>
        <v>6.1110000000000012E-2</v>
      </c>
      <c r="L9936" s="9">
        <f t="shared" si="2115"/>
        <v>1.1422429906542059E-3</v>
      </c>
      <c r="M9936" s="12">
        <f t="shared" si="2116"/>
        <v>353148.40227922384</v>
      </c>
      <c r="N9936" s="10">
        <f>((B9935+E9935)*D9935+(B9936+E9936)*D9936+(B9937+E9937)*D9937)/3/SUM(D9883:D9936)</f>
        <v>3.7347951780941471</v>
      </c>
      <c r="O9936" s="11">
        <f>O9883</f>
        <v>4.093326379019404E-2</v>
      </c>
      <c r="P9936" s="12">
        <f>M9936*O9883</f>
        <v>14455.516707581031</v>
      </c>
      <c r="Q9936" s="9">
        <f>N9936*O9883</f>
        <v>0.15287735622727244</v>
      </c>
      <c r="R9936" s="12">
        <f t="shared" si="2117"/>
        <v>79855.70591898635</v>
      </c>
      <c r="S9936" s="12">
        <f t="shared" si="2118"/>
        <v>2068485.5153101338</v>
      </c>
      <c r="T9936" s="13">
        <f t="shared" si="2123"/>
        <v>21.895991290194615</v>
      </c>
      <c r="U9936" s="14">
        <f t="shared" si="2113"/>
        <v>6.803127807583909</v>
      </c>
    </row>
    <row r="9937" spans="1:21" x14ac:dyDescent="0.3">
      <c r="A9937" s="17">
        <v>2010</v>
      </c>
      <c r="B9937" s="17">
        <v>54</v>
      </c>
      <c r="C9937" s="17">
        <v>4.7499999999999999E-3</v>
      </c>
      <c r="D9937" s="17">
        <v>4.7400000000000003E-3</v>
      </c>
      <c r="E9937" s="17">
        <v>0.5</v>
      </c>
      <c r="F9937" s="6">
        <f t="shared" si="2119"/>
        <v>94065.304231378017</v>
      </c>
      <c r="G9937" s="7">
        <f t="shared" si="2120"/>
        <v>445.8695420567318</v>
      </c>
      <c r="H9937" s="6">
        <f t="shared" si="2121"/>
        <v>93842.369460349655</v>
      </c>
      <c r="I9937" s="6">
        <f>SUM(H9937:H9993)</f>
        <v>2616901.0618322678</v>
      </c>
      <c r="J9937" s="8">
        <f t="shared" si="2114"/>
        <v>27.820045692887152</v>
      </c>
      <c r="K9937" s="9">
        <f t="shared" si="2122"/>
        <v>6.5850000000000006E-2</v>
      </c>
      <c r="L9937" s="9">
        <f t="shared" si="2115"/>
        <v>1.208256880733945E-3</v>
      </c>
      <c r="M9937" s="12">
        <f t="shared" si="2116"/>
        <v>369018.8313149868</v>
      </c>
      <c r="N9937" s="10">
        <f>((B9936+E9936)*D9936+(B9937+E9937)*D9937+(B9938+E9938)*D9938)/3/SUM(D9883:D9937)</f>
        <v>3.9165274614021759</v>
      </c>
      <c r="O9937" s="11">
        <f>O9883</f>
        <v>4.093326379019404E-2</v>
      </c>
      <c r="P9937" s="12">
        <f>M9937*O9883</f>
        <v>15105.145165765472</v>
      </c>
      <c r="Q9937" s="9">
        <f>N9937*O9883</f>
        <v>0.16031625171911426</v>
      </c>
      <c r="R9937" s="12">
        <f t="shared" si="2117"/>
        <v>78797.912536026124</v>
      </c>
      <c r="S9937" s="12">
        <f t="shared" si="2118"/>
        <v>1988629.8093911475</v>
      </c>
      <c r="T9937" s="13">
        <f t="shared" si="2123"/>
        <v>21.140949105948742</v>
      </c>
      <c r="U9937" s="14">
        <f t="shared" si="2113"/>
        <v>6.6790965869384102</v>
      </c>
    </row>
    <row r="9938" spans="1:21" x14ac:dyDescent="0.3">
      <c r="A9938" s="17">
        <v>2010</v>
      </c>
      <c r="B9938" s="17">
        <v>55</v>
      </c>
      <c r="C9938" s="17">
        <v>5.1799999999999997E-3</v>
      </c>
      <c r="D9938" s="17">
        <v>5.1700000000000001E-3</v>
      </c>
      <c r="E9938" s="17">
        <v>0.5</v>
      </c>
      <c r="F9938" s="6">
        <f t="shared" si="2119"/>
        <v>93619.434689321279</v>
      </c>
      <c r="G9938" s="7">
        <f t="shared" si="2120"/>
        <v>484.01247734379103</v>
      </c>
      <c r="H9938" s="6">
        <f t="shared" si="2121"/>
        <v>93377.428450649386</v>
      </c>
      <c r="I9938" s="6">
        <f>SUM(H9938:H9993)</f>
        <v>2523058.6923719179</v>
      </c>
      <c r="J9938" s="8">
        <f t="shared" si="2114"/>
        <v>26.950159448673869</v>
      </c>
      <c r="K9938" s="9">
        <f t="shared" si="2122"/>
        <v>7.102E-2</v>
      </c>
      <c r="L9938" s="9">
        <f t="shared" si="2115"/>
        <v>1.2796396396396396E-3</v>
      </c>
      <c r="M9938" s="12">
        <f t="shared" si="2116"/>
        <v>378241.23475894681</v>
      </c>
      <c r="N9938" s="10">
        <f>((B9937+E9937)*D9937+(B9938+E9938)*D9938+(B9939+E9939)*D9939)/3/SUM(D9883:D9938)</f>
        <v>4.0681028818173282</v>
      </c>
      <c r="O9938" s="11">
        <f>O9883</f>
        <v>4.093326379019404E-2</v>
      </c>
      <c r="P9938" s="12">
        <f>M9938*O9883</f>
        <v>15482.648238716682</v>
      </c>
      <c r="Q9938" s="9">
        <f>N9938*O9883</f>
        <v>0.16652072838707727</v>
      </c>
      <c r="R9938" s="12">
        <f t="shared" si="2117"/>
        <v>77828.151050135057</v>
      </c>
      <c r="S9938" s="12">
        <f t="shared" si="2118"/>
        <v>1909831.8968551212</v>
      </c>
      <c r="T9938" s="13">
        <f t="shared" si="2123"/>
        <v>20.399951176728976</v>
      </c>
      <c r="U9938" s="14">
        <f t="shared" si="2113"/>
        <v>6.5502082719448929</v>
      </c>
    </row>
    <row r="9939" spans="1:21" x14ac:dyDescent="0.3">
      <c r="A9939" s="17">
        <v>2010</v>
      </c>
      <c r="B9939" s="17">
        <v>56</v>
      </c>
      <c r="C9939" s="17">
        <v>5.7099999999999998E-3</v>
      </c>
      <c r="D9939" s="17">
        <v>5.6899999999999997E-3</v>
      </c>
      <c r="E9939" s="17">
        <v>0.5</v>
      </c>
      <c r="F9939" s="6">
        <f t="shared" si="2119"/>
        <v>93135.422211977493</v>
      </c>
      <c r="G9939" s="7">
        <f t="shared" si="2120"/>
        <v>529.94055238615192</v>
      </c>
      <c r="H9939" s="6">
        <f t="shared" si="2121"/>
        <v>92870.451935784411</v>
      </c>
      <c r="I9939" s="6">
        <f>SUM(H9939:H9993)</f>
        <v>2429681.2639212687</v>
      </c>
      <c r="J9939" s="8">
        <f t="shared" si="2114"/>
        <v>26.08761743079106</v>
      </c>
      <c r="K9939" s="9">
        <f t="shared" si="2122"/>
        <v>7.671E-2</v>
      </c>
      <c r="L9939" s="9">
        <f t="shared" si="2115"/>
        <v>1.3576991150442478E-3</v>
      </c>
      <c r="M9939" s="12">
        <f t="shared" si="2116"/>
        <v>390322.52913332789</v>
      </c>
      <c r="N9939" s="10">
        <f>((B9938+E9938)*D9938+(B9939+E9939)*D9939+(B9940+E9940)*D9940)/3/SUM(D9883:D9939)</f>
        <v>4.1204753834789027</v>
      </c>
      <c r="O9939" s="11">
        <f>O9883</f>
        <v>4.093326379019404E-2</v>
      </c>
      <c r="P9939" s="12">
        <f>M9939*O9883</f>
        <v>15977.175048270208</v>
      </c>
      <c r="Q9939" s="9">
        <f>N9939*O9883</f>
        <v>0.16866450581294287</v>
      </c>
      <c r="R9939" s="12">
        <f t="shared" si="2117"/>
        <v>77206.503055410663</v>
      </c>
      <c r="S9939" s="12">
        <f t="shared" si="2118"/>
        <v>1832003.7458049862</v>
      </c>
      <c r="T9939" s="13">
        <f t="shared" si="2123"/>
        <v>19.67032201384475</v>
      </c>
      <c r="U9939" s="14">
        <f t="shared" si="2113"/>
        <v>6.4172954169463097</v>
      </c>
    </row>
    <row r="9940" spans="1:21" x14ac:dyDescent="0.3">
      <c r="A9940" s="17">
        <v>2010</v>
      </c>
      <c r="B9940" s="17">
        <v>57</v>
      </c>
      <c r="C9940" s="17">
        <v>5.9300000000000004E-3</v>
      </c>
      <c r="D9940" s="17">
        <v>5.9100000000000003E-3</v>
      </c>
      <c r="E9940" s="17">
        <v>0.5</v>
      </c>
      <c r="F9940" s="6">
        <f t="shared" si="2119"/>
        <v>92605.481659591343</v>
      </c>
      <c r="G9940" s="7">
        <f t="shared" si="2120"/>
        <v>547.29839660818482</v>
      </c>
      <c r="H9940" s="6">
        <f t="shared" si="2121"/>
        <v>92331.832461287253</v>
      </c>
      <c r="I9940" s="6">
        <f>SUM(H9940:H9993)</f>
        <v>2336810.8119854839</v>
      </c>
      <c r="J9940" s="8">
        <f t="shared" si="2114"/>
        <v>25.234044141958798</v>
      </c>
      <c r="K9940" s="9">
        <f t="shared" si="2122"/>
        <v>8.2619999999999999E-2</v>
      </c>
      <c r="L9940" s="9">
        <f t="shared" si="2115"/>
        <v>1.4368695652173912E-3</v>
      </c>
      <c r="M9940" s="12">
        <f t="shared" si="2116"/>
        <v>380896.36655737873</v>
      </c>
      <c r="N9940" s="10">
        <f>((B9939+E9939)*D9939+(B9940+E9940)*D9940+(B9941+E9941)*D9941)/3/SUM(D9883:D9940)</f>
        <v>4.2753772290809327</v>
      </c>
      <c r="O9940" s="11">
        <f>O9883</f>
        <v>4.093326379019404E-2</v>
      </c>
      <c r="P9940" s="12">
        <f>M9940*O9883</f>
        <v>15591.331449019626</v>
      </c>
      <c r="Q9940" s="9">
        <f>N9940*O9883</f>
        <v>0.17500514392055866</v>
      </c>
      <c r="R9940" s="12">
        <f t="shared" si="2117"/>
        <v>76173.286832950762</v>
      </c>
      <c r="S9940" s="12">
        <f t="shared" si="2118"/>
        <v>1754797.2427495755</v>
      </c>
      <c r="T9940" s="13">
        <f t="shared" si="2123"/>
        <v>18.94917246043855</v>
      </c>
      <c r="U9940" s="14">
        <f t="shared" si="2113"/>
        <v>6.2848716815202472</v>
      </c>
    </row>
    <row r="9941" spans="1:21" x14ac:dyDescent="0.3">
      <c r="A9941" s="17">
        <v>2010</v>
      </c>
      <c r="B9941" s="17">
        <v>58</v>
      </c>
      <c r="C9941" s="17">
        <v>6.8399999999999997E-3</v>
      </c>
      <c r="D9941" s="17">
        <v>6.8100000000000001E-3</v>
      </c>
      <c r="E9941" s="17">
        <v>0.5</v>
      </c>
      <c r="F9941" s="6">
        <f t="shared" si="2119"/>
        <v>92058.183262983162</v>
      </c>
      <c r="G9941" s="7">
        <f t="shared" si="2120"/>
        <v>626.91622802091536</v>
      </c>
      <c r="H9941" s="6">
        <f t="shared" si="2121"/>
        <v>91744.725148972706</v>
      </c>
      <c r="I9941" s="6">
        <f>SUM(H9941:H9993)</f>
        <v>2244478.9795241966</v>
      </c>
      <c r="J9941" s="8">
        <f t="shared" si="2114"/>
        <v>24.381091392086024</v>
      </c>
      <c r="K9941" s="9">
        <f t="shared" si="2122"/>
        <v>8.9429999999999996E-2</v>
      </c>
      <c r="L9941" s="9">
        <f t="shared" si="2115"/>
        <v>1.5287179487179486E-3</v>
      </c>
      <c r="M9941" s="12">
        <f t="shared" si="2116"/>
        <v>410092.80263025331</v>
      </c>
      <c r="N9941" s="10">
        <f>((B9940+E9940)*D9940+(B9941+E9941)*D9941+(B9942+E9942)*D9942)/3/SUM(D9883:D9941)</f>
        <v>4.3150508777815055</v>
      </c>
      <c r="O9941" s="11">
        <f>O9883</f>
        <v>4.093326379019404E-2</v>
      </c>
      <c r="P9941" s="12">
        <f>M9941*O9883</f>
        <v>16786.436868524139</v>
      </c>
      <c r="Q9941" s="9">
        <f>N9941*O9883</f>
        <v>0.17662911584833871</v>
      </c>
      <c r="R9941" s="12">
        <f t="shared" si="2117"/>
        <v>75539.935462160807</v>
      </c>
      <c r="S9941" s="12">
        <f t="shared" si="2118"/>
        <v>1678623.9559166247</v>
      </c>
      <c r="T9941" s="13">
        <f t="shared" si="2123"/>
        <v>18.234380653822917</v>
      </c>
      <c r="U9941" s="14">
        <f t="shared" si="2113"/>
        <v>6.1467107382631063</v>
      </c>
    </row>
    <row r="9942" spans="1:21" x14ac:dyDescent="0.3">
      <c r="A9942" s="17">
        <v>2010</v>
      </c>
      <c r="B9942" s="17">
        <v>59</v>
      </c>
      <c r="C9942" s="17">
        <v>7.0699999999999999E-3</v>
      </c>
      <c r="D9942" s="17">
        <v>7.0499999999999998E-3</v>
      </c>
      <c r="E9942" s="17">
        <v>0.5</v>
      </c>
      <c r="F9942" s="6">
        <f t="shared" si="2119"/>
        <v>91431.267034962249</v>
      </c>
      <c r="G9942" s="7">
        <f t="shared" si="2120"/>
        <v>644.59043259648388</v>
      </c>
      <c r="H9942" s="6">
        <f t="shared" si="2121"/>
        <v>91108.971818664009</v>
      </c>
      <c r="I9942" s="6">
        <f>SUM(H9942:H9993)</f>
        <v>2152734.2543752235</v>
      </c>
      <c r="J9942" s="8">
        <f t="shared" si="2114"/>
        <v>23.544836730218812</v>
      </c>
      <c r="K9942" s="9">
        <f t="shared" si="2122"/>
        <v>9.6479999999999996E-2</v>
      </c>
      <c r="L9942" s="9">
        <f t="shared" si="2115"/>
        <v>1.6215126050420168E-3</v>
      </c>
      <c r="M9942" s="12">
        <f t="shared" si="2116"/>
        <v>397524.15774762427</v>
      </c>
      <c r="N9942" s="10">
        <f>((B9941+E9941)*D9941+(B9942+E9942)*D9942+(B9943+E9943)*D9943)/3/SUM(D9883:D9942)</f>
        <v>4.4581433112216695</v>
      </c>
      <c r="O9942" s="11">
        <f>O9883</f>
        <v>4.093326379019404E-2</v>
      </c>
      <c r="P9942" s="12">
        <f>M9942*O9883</f>
        <v>16271.961212058211</v>
      </c>
      <c r="Q9942" s="9">
        <f>N9942*O9883</f>
        <v>0.18248635617272571</v>
      </c>
      <c r="R9942" s="12">
        <f t="shared" si="2117"/>
        <v>74482.827536832468</v>
      </c>
      <c r="S9942" s="12">
        <f t="shared" si="2118"/>
        <v>1603084.020454464</v>
      </c>
      <c r="T9942" s="13">
        <f t="shared" si="2123"/>
        <v>17.533214538539244</v>
      </c>
      <c r="U9942" s="14">
        <f t="shared" si="2113"/>
        <v>6.0116221916795674</v>
      </c>
    </row>
    <row r="9943" spans="1:21" x14ac:dyDescent="0.3">
      <c r="A9943" s="17">
        <v>2010</v>
      </c>
      <c r="B9943" s="17">
        <v>60</v>
      </c>
      <c r="C9943" s="17">
        <v>7.8499999999999993E-3</v>
      </c>
      <c r="D9943" s="17">
        <v>7.8100000000000001E-3</v>
      </c>
      <c r="E9943" s="17">
        <v>0.5</v>
      </c>
      <c r="F9943" s="6">
        <f t="shared" si="2119"/>
        <v>90786.676602365769</v>
      </c>
      <c r="G9943" s="7">
        <f t="shared" si="2120"/>
        <v>709.04394426447664</v>
      </c>
      <c r="H9943" s="6">
        <f t="shared" si="2121"/>
        <v>90432.154630233534</v>
      </c>
      <c r="I9943" s="6">
        <f>SUM(H9943:H9993)</f>
        <v>2061625.2825565594</v>
      </c>
      <c r="J9943" s="8">
        <f t="shared" si="2114"/>
        <v>22.708456347468463</v>
      </c>
      <c r="K9943" s="9">
        <f t="shared" si="2122"/>
        <v>0.10428999999999999</v>
      </c>
      <c r="L9943" s="9">
        <f t="shared" si="2115"/>
        <v>1.7238016528925619E-3</v>
      </c>
      <c r="M9943" s="12">
        <f t="shared" si="2116"/>
        <v>411325.71318439773</v>
      </c>
      <c r="N9943" s="10">
        <f>((B9942+E9942)*D9942+(B9943+E9943)*D9943+(B9944+E9944)*D9944)/3/SUM(D9883:D9943)</f>
        <v>4.5414389362994214</v>
      </c>
      <c r="O9943" s="11">
        <f>O9883</f>
        <v>4.093326379019404E-2</v>
      </c>
      <c r="P9943" s="12">
        <f>M9943*O9883</f>
        <v>16836.903921466648</v>
      </c>
      <c r="Q9943" s="9">
        <f>N9943*O9883</f>
        <v>0.18589591796660243</v>
      </c>
      <c r="R9943" s="12">
        <f t="shared" si="2117"/>
        <v>73621.186231548534</v>
      </c>
      <c r="S9943" s="12">
        <f t="shared" si="2118"/>
        <v>1528601.1929176315</v>
      </c>
      <c r="T9943" s="13">
        <f t="shared" si="2123"/>
        <v>16.837285493032336</v>
      </c>
      <c r="U9943" s="14">
        <f t="shared" si="2113"/>
        <v>5.8711708544361265</v>
      </c>
    </row>
    <row r="9944" spans="1:21" x14ac:dyDescent="0.3">
      <c r="A9944" s="17">
        <v>2010</v>
      </c>
      <c r="B9944" s="17">
        <v>61</v>
      </c>
      <c r="C9944" s="17">
        <v>8.6300000000000005E-3</v>
      </c>
      <c r="D9944" s="17">
        <v>8.6E-3</v>
      </c>
      <c r="E9944" s="17">
        <v>0.5</v>
      </c>
      <c r="F9944" s="6">
        <f t="shared" si="2119"/>
        <v>90077.632658101298</v>
      </c>
      <c r="G9944" s="7">
        <f t="shared" si="2120"/>
        <v>774.66764085967111</v>
      </c>
      <c r="H9944" s="6">
        <f t="shared" si="2121"/>
        <v>89690.298837671464</v>
      </c>
      <c r="I9944" s="6">
        <f>SUM(H9944:H9993)</f>
        <v>1971193.1279263257</v>
      </c>
      <c r="J9944" s="8">
        <f t="shared" si="2114"/>
        <v>21.883269683698142</v>
      </c>
      <c r="K9944" s="9">
        <f t="shared" si="2122"/>
        <v>0.11288999999999999</v>
      </c>
      <c r="L9944" s="9">
        <f t="shared" si="2115"/>
        <v>1.8356097560975608E-3</v>
      </c>
      <c r="M9944" s="12">
        <f t="shared" si="2116"/>
        <v>422021.96751589846</v>
      </c>
      <c r="N9944" s="10">
        <f>((B9943+E9943)*D9943+(B9944+E9944)*D9944+(B9945+E9945)*D9945)/3/SUM(D9883:D9944)</f>
        <v>4.6842206277497276</v>
      </c>
      <c r="O9944" s="11">
        <f>O9883</f>
        <v>4.093326379019404E-2</v>
      </c>
      <c r="P9944" s="12">
        <f>M9944*O9883</f>
        <v>17274.736521584971</v>
      </c>
      <c r="Q9944" s="9">
        <f>N9944*O9883</f>
        <v>0.19174043860714793</v>
      </c>
      <c r="R9944" s="12">
        <f t="shared" si="2117"/>
        <v>72493.041599730161</v>
      </c>
      <c r="S9944" s="12">
        <f t="shared" si="2118"/>
        <v>1454980.006686083</v>
      </c>
      <c r="T9944" s="13">
        <f t="shared" si="2123"/>
        <v>16.152511603059171</v>
      </c>
      <c r="U9944" s="14">
        <f t="shared" si="2113"/>
        <v>5.7307580806389709</v>
      </c>
    </row>
    <row r="9945" spans="1:21" x14ac:dyDescent="0.3">
      <c r="A9945" s="17">
        <v>2010</v>
      </c>
      <c r="B9945" s="17">
        <v>62</v>
      </c>
      <c r="C9945" s="17">
        <v>9.4000000000000004E-3</v>
      </c>
      <c r="D9945" s="17">
        <v>9.3600000000000003E-3</v>
      </c>
      <c r="E9945" s="17">
        <v>0.5</v>
      </c>
      <c r="F9945" s="6">
        <f t="shared" si="2119"/>
        <v>89302.96501724163</v>
      </c>
      <c r="G9945" s="7">
        <f t="shared" si="2120"/>
        <v>835.87575256138166</v>
      </c>
      <c r="H9945" s="6">
        <f t="shared" si="2121"/>
        <v>88885.027140960941</v>
      </c>
      <c r="I9945" s="6">
        <f>SUM(H9945:H9993)</f>
        <v>1881502.8290886541</v>
      </c>
      <c r="J9945" s="8">
        <f t="shared" si="2114"/>
        <v>21.068761028543616</v>
      </c>
      <c r="K9945" s="9">
        <f t="shared" si="2122"/>
        <v>0.12225</v>
      </c>
      <c r="L9945" s="9">
        <f t="shared" si="2115"/>
        <v>1.9559999999999998E-3</v>
      </c>
      <c r="M9945" s="12">
        <f t="shared" si="2116"/>
        <v>427339.34180029744</v>
      </c>
      <c r="N9945" s="10">
        <f>((B9944+E9944)*D9944+(B9945+E9945)*D9945+(B9946+E9946)*D9946)/3/SUM(D9883:D9945)</f>
        <v>4.7876891615541926</v>
      </c>
      <c r="O9945" s="11">
        <f>O9883</f>
        <v>4.093326379019404E-2</v>
      </c>
      <c r="P9945" s="12">
        <f>M9945*O9883</f>
        <v>17492.394005839469</v>
      </c>
      <c r="Q9945" s="9">
        <f>N9945*O9883</f>
        <v>0.1959757433953507</v>
      </c>
      <c r="R9945" s="12">
        <f t="shared" si="2117"/>
        <v>71465.717870295193</v>
      </c>
      <c r="S9945" s="12">
        <f t="shared" si="2118"/>
        <v>1382486.9650863528</v>
      </c>
      <c r="T9945" s="13">
        <f t="shared" si="2123"/>
        <v>15.480862979403176</v>
      </c>
      <c r="U9945" s="14">
        <f t="shared" si="2113"/>
        <v>5.5878980491404402</v>
      </c>
    </row>
    <row r="9946" spans="1:21" x14ac:dyDescent="0.3">
      <c r="A9946" s="17">
        <v>2010</v>
      </c>
      <c r="B9946" s="17">
        <v>63</v>
      </c>
      <c r="C9946" s="17">
        <v>1.0160000000000001E-2</v>
      </c>
      <c r="D9946" s="17">
        <v>1.0109999999999999E-2</v>
      </c>
      <c r="E9946" s="17">
        <v>0.5</v>
      </c>
      <c r="F9946" s="6">
        <f t="shared" si="2119"/>
        <v>88467.089264680253</v>
      </c>
      <c r="G9946" s="7">
        <f t="shared" si="2120"/>
        <v>894.40227246591724</v>
      </c>
      <c r="H9946" s="6">
        <f t="shared" si="2121"/>
        <v>88019.888128447288</v>
      </c>
      <c r="I9946" s="6">
        <f>SUM(H9946:H9993)</f>
        <v>1792617.8019476933</v>
      </c>
      <c r="J9946" s="8">
        <f t="shared" si="2114"/>
        <v>20.263103678978858</v>
      </c>
      <c r="K9946" s="9">
        <f t="shared" si="2122"/>
        <v>0.13236000000000001</v>
      </c>
      <c r="L9946" s="9">
        <f t="shared" si="2115"/>
        <v>2.0844094488188976E-3</v>
      </c>
      <c r="M9946" s="12">
        <f t="shared" si="2116"/>
        <v>429091.44984576717</v>
      </c>
      <c r="N9946" s="10">
        <f>((B9945+E9945)*D9945+(B9946+E9946)*D9946+(B9947+E9947)*D9947)/3/SUM(D9883:D9946)</f>
        <v>4.9287926866122698</v>
      </c>
      <c r="O9946" s="11">
        <f>O9883</f>
        <v>4.093326379019404E-2</v>
      </c>
      <c r="P9946" s="12">
        <f>M9946*O9883</f>
        <v>17564.113506653604</v>
      </c>
      <c r="Q9946" s="9">
        <f>N9946*O9883</f>
        <v>0.20175157120827922</v>
      </c>
      <c r="R9946" s="12">
        <f t="shared" si="2117"/>
        <v>70261.737400956088</v>
      </c>
      <c r="S9946" s="12">
        <f t="shared" si="2118"/>
        <v>1311021.2472160575</v>
      </c>
      <c r="T9946" s="13">
        <f t="shared" si="2123"/>
        <v>14.819310300734307</v>
      </c>
      <c r="U9946" s="14">
        <f t="shared" si="2113"/>
        <v>5.4437933782445516</v>
      </c>
    </row>
    <row r="9947" spans="1:21" x14ac:dyDescent="0.3">
      <c r="A9947" s="17">
        <v>2010</v>
      </c>
      <c r="B9947" s="17">
        <v>64</v>
      </c>
      <c r="C9947" s="17">
        <v>1.1379999999999999E-2</v>
      </c>
      <c r="D9947" s="17">
        <v>1.132E-2</v>
      </c>
      <c r="E9947" s="17">
        <v>0.5</v>
      </c>
      <c r="F9947" s="6">
        <f t="shared" si="2119"/>
        <v>87572.686992214338</v>
      </c>
      <c r="G9947" s="7">
        <f t="shared" si="2120"/>
        <v>991.3228167518663</v>
      </c>
      <c r="H9947" s="6">
        <f t="shared" si="2121"/>
        <v>87077.025583838404</v>
      </c>
      <c r="I9947" s="6">
        <f>SUM(H9947:H9993)</f>
        <v>1704597.9138192462</v>
      </c>
      <c r="J9947" s="8">
        <f t="shared" si="2114"/>
        <v>19.464949316569374</v>
      </c>
      <c r="K9947" s="9">
        <f t="shared" si="2122"/>
        <v>0.14368</v>
      </c>
      <c r="L9947" s="9">
        <f t="shared" si="2115"/>
        <v>2.2275968992248063E-3</v>
      </c>
      <c r="M9947" s="12">
        <f t="shared" si="2116"/>
        <v>445018.94265378185</v>
      </c>
      <c r="N9947" s="10">
        <f>((B9946+E9946)*D9946+(B9947+E9947)*D9947+(B9948+E9948)*D9948)/3/SUM(D9883:D9947)</f>
        <v>5.0174229769858947</v>
      </c>
      <c r="O9947" s="11">
        <f>O9883</f>
        <v>4.093326379019404E-2</v>
      </c>
      <c r="P9947" s="12">
        <f>M9947*O9883</f>
        <v>18216.077771280485</v>
      </c>
      <c r="Q9947" s="9">
        <f>N9947*O9883</f>
        <v>0.2053794982639443</v>
      </c>
      <c r="R9947" s="12">
        <f t="shared" si="2117"/>
        <v>69193.189759113026</v>
      </c>
      <c r="S9947" s="12">
        <f t="shared" si="2118"/>
        <v>1240759.5098151015</v>
      </c>
      <c r="T9947" s="13">
        <f t="shared" si="2123"/>
        <v>14.168338924274545</v>
      </c>
      <c r="U9947" s="14">
        <f t="shared" ref="U9947:U9984" si="2124">J9947-T9947</f>
        <v>5.2966103922948289</v>
      </c>
    </row>
    <row r="9948" spans="1:21" x14ac:dyDescent="0.3">
      <c r="A9948" s="17">
        <v>2010</v>
      </c>
      <c r="B9948" s="17">
        <v>65</v>
      </c>
      <c r="C9948" s="17">
        <v>1.2149999999999999E-2</v>
      </c>
      <c r="D9948" s="17">
        <v>1.2070000000000001E-2</v>
      </c>
      <c r="E9948" s="17">
        <v>0.5</v>
      </c>
      <c r="F9948" s="6">
        <f t="shared" si="2119"/>
        <v>86581.36417546247</v>
      </c>
      <c r="G9948" s="7">
        <f t="shared" si="2120"/>
        <v>1045.037065597832</v>
      </c>
      <c r="H9948" s="6">
        <f t="shared" si="2121"/>
        <v>86058.845642663553</v>
      </c>
      <c r="I9948" s="6">
        <f>SUM(H9948:H9993)</f>
        <v>1617520.8882354079</v>
      </c>
      <c r="J9948" s="8">
        <f t="shared" ref="J9948:J9993" si="2125">I9948/F9948</f>
        <v>18.68209058195713</v>
      </c>
      <c r="K9948" s="15">
        <f t="shared" si="2122"/>
        <v>0.15575</v>
      </c>
      <c r="L9948" s="15">
        <f t="shared" ref="L9948:L9992" si="2126">K9948/(B9948+E9948)</f>
        <v>2.3778625954198472E-3</v>
      </c>
      <c r="M9948" s="12">
        <f t="shared" ref="M9948:M9993" si="2127">G9948/L9948</f>
        <v>439485.89275542856</v>
      </c>
      <c r="N9948" s="10">
        <f>((B9947+E9947)*D9947+(B9948+E9948)*D9948+(B9949+E9949)*D9949)/3/SUM(D9883:D9948)</f>
        <v>5.171706795077581</v>
      </c>
      <c r="O9948" s="11">
        <f>O9883</f>
        <v>4.093326379019404E-2</v>
      </c>
      <c r="P9948" s="12">
        <f>M9948*O9883</f>
        <v>17989.591980226884</v>
      </c>
      <c r="Q9948" s="9">
        <f>N9948*O9883</f>
        <v>0.21169483848844961</v>
      </c>
      <c r="R9948" s="12">
        <f t="shared" ref="R9948:R9993" si="2128">((1-Q9948)*H9948)</f>
        <v>67840.632213837482</v>
      </c>
      <c r="S9948" s="16">
        <f t="shared" ref="S9948:S9992" si="2129">R9948+S9949</f>
        <v>1171566.3200559884</v>
      </c>
      <c r="T9948" s="13">
        <f t="shared" si="2123"/>
        <v>13.531391324370185</v>
      </c>
      <c r="U9948" s="14">
        <f t="shared" si="2124"/>
        <v>5.150699257586945</v>
      </c>
    </row>
    <row r="9949" spans="1:21" x14ac:dyDescent="0.3">
      <c r="A9949" s="17">
        <v>2010</v>
      </c>
      <c r="B9949" s="17">
        <v>66</v>
      </c>
      <c r="C9949" s="17">
        <v>1.357E-2</v>
      </c>
      <c r="D9949" s="17">
        <v>1.3469999999999999E-2</v>
      </c>
      <c r="E9949" s="17">
        <v>0.5</v>
      </c>
      <c r="F9949" s="6">
        <f t="shared" ref="F9949:F9993" si="2130">F9948-G9948</f>
        <v>85536.327109864636</v>
      </c>
      <c r="G9949" s="7">
        <f t="shared" ref="G9949:G9993" si="2131">D9949*F9949</f>
        <v>1152.1743261698766</v>
      </c>
      <c r="H9949" s="6">
        <f t="shared" ref="H9949:H9992" si="2132">F9949-0.5*G9949</f>
        <v>84960.239946779693</v>
      </c>
      <c r="I9949" s="6">
        <f>SUM(H9949:H9993)</f>
        <v>1531462.0425927446</v>
      </c>
      <c r="J9949" s="8">
        <f t="shared" si="2125"/>
        <v>17.904229633635108</v>
      </c>
      <c r="K9949" s="9">
        <f t="shared" ref="K9949:K9981" si="2133">K9948+G9949/F9949</f>
        <v>0.16922000000000001</v>
      </c>
      <c r="L9949" s="9">
        <f t="shared" si="2126"/>
        <v>2.5446616541353385E-3</v>
      </c>
      <c r="M9949" s="12">
        <f t="shared" si="2127"/>
        <v>452780.95195778745</v>
      </c>
      <c r="N9949" s="10">
        <f>((B9948+E9948)*D9948+(B9949+E9949)*D9949+(B9950+E9950)*D9950)/3/SUM(D9883:D9949)</f>
        <v>5.2750167434897364</v>
      </c>
      <c r="O9949" s="11">
        <f>O9883</f>
        <v>4.093326379019404E-2</v>
      </c>
      <c r="P9949" s="12">
        <f>M9949*O9883</f>
        <v>18533.802145663289</v>
      </c>
      <c r="Q9949" s="9">
        <f>N9949*O9883</f>
        <v>0.21592365185895571</v>
      </c>
      <c r="R9949" s="12">
        <f t="shared" si="2128"/>
        <v>66615.3146746579</v>
      </c>
      <c r="S9949" s="12">
        <f t="shared" si="2129"/>
        <v>1103725.6878421509</v>
      </c>
      <c r="T9949" s="13">
        <f t="shared" si="2123"/>
        <v>12.903589914779749</v>
      </c>
      <c r="U9949" s="14">
        <f t="shared" si="2124"/>
        <v>5.0006397188553589</v>
      </c>
    </row>
    <row r="9950" spans="1:21" x14ac:dyDescent="0.3">
      <c r="A9950" s="17">
        <v>2010</v>
      </c>
      <c r="B9950" s="17">
        <v>67</v>
      </c>
      <c r="C9950" s="17">
        <v>1.4800000000000001E-2</v>
      </c>
      <c r="D9950" s="17">
        <v>1.469E-2</v>
      </c>
      <c r="E9950" s="17">
        <v>0.5</v>
      </c>
      <c r="F9950" s="6">
        <f t="shared" si="2130"/>
        <v>84384.152783694764</v>
      </c>
      <c r="G9950" s="7">
        <f t="shared" si="2131"/>
        <v>1239.6032043924761</v>
      </c>
      <c r="H9950" s="6">
        <f t="shared" si="2132"/>
        <v>83764.351181498525</v>
      </c>
      <c r="I9950" s="6">
        <f>SUM(H9950:H9993)</f>
        <v>1446501.8026459648</v>
      </c>
      <c r="J9950" s="8">
        <f t="shared" si="2125"/>
        <v>17.14186556276556</v>
      </c>
      <c r="K9950" s="9">
        <f t="shared" si="2133"/>
        <v>0.18391000000000002</v>
      </c>
      <c r="L9950" s="9">
        <f t="shared" si="2126"/>
        <v>2.7245925925925927E-3</v>
      </c>
      <c r="M9950" s="12">
        <f t="shared" si="2127"/>
        <v>454968.27957420552</v>
      </c>
      <c r="N9950" s="10">
        <f>((B9949+E9949)*D9949+(B9950+E9950)*D9950+(B9951+E9951)*D9951)/3/SUM(D9883:D9950)</f>
        <v>5.4469577510738949</v>
      </c>
      <c r="O9950" s="11">
        <f>O9883</f>
        <v>4.093326379019404E-2</v>
      </c>
      <c r="P9950" s="12">
        <f>M9950*O9883</f>
        <v>18623.336603981705</v>
      </c>
      <c r="Q9950" s="9">
        <f>N9950*O9883</f>
        <v>0.22296175847874983</v>
      </c>
      <c r="R9950" s="12">
        <f t="shared" si="2128"/>
        <v>65088.104144240075</v>
      </c>
      <c r="S9950" s="12">
        <f t="shared" si="2129"/>
        <v>1037110.3731674929</v>
      </c>
      <c r="T9950" s="13">
        <f t="shared" si="2123"/>
        <v>12.290345271652592</v>
      </c>
      <c r="U9950" s="14">
        <f t="shared" si="2124"/>
        <v>4.8515202911129673</v>
      </c>
    </row>
    <row r="9951" spans="1:21" x14ac:dyDescent="0.3">
      <c r="A9951" s="17">
        <v>2010</v>
      </c>
      <c r="B9951" s="17">
        <v>68</v>
      </c>
      <c r="C9951" s="17">
        <v>1.6459999999999999E-2</v>
      </c>
      <c r="D9951" s="17">
        <v>1.6320000000000001E-2</v>
      </c>
      <c r="E9951" s="17">
        <v>0.5</v>
      </c>
      <c r="F9951" s="6">
        <f t="shared" si="2130"/>
        <v>83144.549579302286</v>
      </c>
      <c r="G9951" s="7">
        <f t="shared" si="2131"/>
        <v>1356.9190491342133</v>
      </c>
      <c r="H9951" s="6">
        <f t="shared" si="2132"/>
        <v>82466.090054735178</v>
      </c>
      <c r="I9951" s="6">
        <f>SUM(H9951:H9993)</f>
        <v>1362737.4514644663</v>
      </c>
      <c r="J9951" s="8">
        <f t="shared" si="2125"/>
        <v>16.389979359557458</v>
      </c>
      <c r="K9951" s="9">
        <f t="shared" si="2133"/>
        <v>0.20023000000000002</v>
      </c>
      <c r="L9951" s="9">
        <f t="shared" si="2126"/>
        <v>2.9230656934306574E-3</v>
      </c>
      <c r="M9951" s="12">
        <f t="shared" si="2127"/>
        <v>464210.93175694748</v>
      </c>
      <c r="N9951" s="10">
        <f>((B9950+E9950)*D9950+(B9951+E9951)*D9951+(B9952+E9952)*D9952)/3/SUM(D9883:D9951)</f>
        <v>5.5272852885847934</v>
      </c>
      <c r="O9951" s="11">
        <f>O9883</f>
        <v>4.093326379019404E-2</v>
      </c>
      <c r="P9951" s="12">
        <f>M9951*O9883</f>
        <v>19001.668523898894</v>
      </c>
      <c r="Q9951" s="9">
        <f>N9951*O9883</f>
        <v>0.22624982676130015</v>
      </c>
      <c r="R9951" s="12">
        <f t="shared" si="2128"/>
        <v>63808.151466169569</v>
      </c>
      <c r="S9951" s="12">
        <f t="shared" si="2129"/>
        <v>972022.26902325288</v>
      </c>
      <c r="T9951" s="13">
        <f t="shared" si="2123"/>
        <v>11.690751515782157</v>
      </c>
      <c r="U9951" s="14">
        <f t="shared" si="2124"/>
        <v>4.6992278437753008</v>
      </c>
    </row>
    <row r="9952" spans="1:21" x14ac:dyDescent="0.3">
      <c r="A9952" s="17">
        <v>2010</v>
      </c>
      <c r="B9952" s="17">
        <v>69</v>
      </c>
      <c r="C9952" s="17">
        <v>1.7569999999999999E-2</v>
      </c>
      <c r="D9952" s="17">
        <v>1.7420000000000001E-2</v>
      </c>
      <c r="E9952" s="17">
        <v>0.5</v>
      </c>
      <c r="F9952" s="6">
        <f t="shared" si="2130"/>
        <v>81787.63053016807</v>
      </c>
      <c r="G9952" s="7">
        <f t="shared" si="2131"/>
        <v>1424.7405238355279</v>
      </c>
      <c r="H9952" s="6">
        <f t="shared" si="2132"/>
        <v>81075.260268250306</v>
      </c>
      <c r="I9952" s="6">
        <f>SUM(H9952:H9993)</f>
        <v>1280271.361409731</v>
      </c>
      <c r="J9952" s="8">
        <f t="shared" si="2125"/>
        <v>15.653606212952848</v>
      </c>
      <c r="K9952" s="9">
        <f t="shared" si="2133"/>
        <v>0.21765000000000001</v>
      </c>
      <c r="L9952" s="9">
        <f t="shared" si="2126"/>
        <v>3.131654676258993E-3</v>
      </c>
      <c r="M9952" s="12">
        <f t="shared" si="2127"/>
        <v>454948.15716319403</v>
      </c>
      <c r="N9952" s="10">
        <f>((B9951+E9951)*D9951+(B9952+E9952)*D9952+(B9953+E9953)*D9953)/3/SUM(D9883:D9952)</f>
        <v>5.6382647982234477</v>
      </c>
      <c r="O9952" s="11">
        <f>O9883</f>
        <v>4.093326379019404E-2</v>
      </c>
      <c r="P9952" s="12">
        <f>M9952*O9883</f>
        <v>18622.512928023676</v>
      </c>
      <c r="Q9952" s="9">
        <f>N9952*O9883</f>
        <v>0.23079258030464556</v>
      </c>
      <c r="R9952" s="12">
        <f t="shared" si="2128"/>
        <v>62363.69175207011</v>
      </c>
      <c r="S9952" s="12">
        <f t="shared" si="2129"/>
        <v>908214.11755708326</v>
      </c>
      <c r="T9952" s="13">
        <f t="shared" si="2123"/>
        <v>11.104541257275827</v>
      </c>
      <c r="U9952" s="14">
        <f t="shared" si="2124"/>
        <v>4.5490649556770215</v>
      </c>
    </row>
    <row r="9953" spans="1:21" x14ac:dyDescent="0.3">
      <c r="A9953" s="17">
        <v>2010</v>
      </c>
      <c r="B9953" s="17">
        <v>70</v>
      </c>
      <c r="C9953" s="17">
        <v>1.9369999999999998E-2</v>
      </c>
      <c r="D9953" s="17">
        <v>1.9189999999999999E-2</v>
      </c>
      <c r="E9953" s="17">
        <v>0.5</v>
      </c>
      <c r="F9953" s="6">
        <f t="shared" si="2130"/>
        <v>80362.890006332542</v>
      </c>
      <c r="G9953" s="7">
        <f t="shared" si="2131"/>
        <v>1542.1638592215213</v>
      </c>
      <c r="H9953" s="6">
        <f t="shared" si="2132"/>
        <v>79591.808076721776</v>
      </c>
      <c r="I9953" s="6">
        <f>SUM(H9953:H9993)</f>
        <v>1199196.1011414805</v>
      </c>
      <c r="J9953" s="8">
        <f t="shared" si="2125"/>
        <v>14.922262017294109</v>
      </c>
      <c r="K9953" s="9">
        <f t="shared" si="2133"/>
        <v>0.23683999999999999</v>
      </c>
      <c r="L9953" s="9">
        <f t="shared" si="2126"/>
        <v>3.3594326241134752E-3</v>
      </c>
      <c r="M9953" s="12">
        <f t="shared" si="2127"/>
        <v>459054.85591588099</v>
      </c>
      <c r="N9953" s="10">
        <f>((B9952+E9952)*D9952+(B9953+E9953)*D9953+(B9954+E9954)*D9954)/3/SUM(D9883:D9953)</f>
        <v>5.7575085852614984</v>
      </c>
      <c r="O9953" s="11">
        <f>O9883</f>
        <v>4.093326379019404E-2</v>
      </c>
      <c r="P9953" s="12">
        <f>M9953*O9883</f>
        <v>18790.613511374275</v>
      </c>
      <c r="Q9953" s="9">
        <f>N9953*O9883</f>
        <v>0.23567361769481582</v>
      </c>
      <c r="R9953" s="12">
        <f t="shared" si="2128"/>
        <v>60834.118728409296</v>
      </c>
      <c r="S9953" s="12">
        <f t="shared" si="2129"/>
        <v>845850.42580501316</v>
      </c>
      <c r="T9953" s="13">
        <f t="shared" si="2123"/>
        <v>10.525385855814303</v>
      </c>
      <c r="U9953" s="14">
        <f t="shared" si="2124"/>
        <v>4.3968761614798062</v>
      </c>
    </row>
    <row r="9954" spans="1:21" x14ac:dyDescent="0.3">
      <c r="A9954" s="17">
        <v>2010</v>
      </c>
      <c r="B9954" s="17">
        <v>71</v>
      </c>
      <c r="C9954" s="17">
        <v>2.1590000000000002E-2</v>
      </c>
      <c r="D9954" s="17">
        <v>2.1360000000000001E-2</v>
      </c>
      <c r="E9954" s="17">
        <v>0.5</v>
      </c>
      <c r="F9954" s="6">
        <f t="shared" si="2130"/>
        <v>78820.726147111025</v>
      </c>
      <c r="G9954" s="7">
        <f t="shared" si="2131"/>
        <v>1683.6107105022916</v>
      </c>
      <c r="H9954" s="6">
        <f t="shared" si="2132"/>
        <v>77978.920791859884</v>
      </c>
      <c r="I9954" s="6">
        <f>SUM(H9954:H9993)</f>
        <v>1119604.2930647589</v>
      </c>
      <c r="J9954" s="8">
        <f t="shared" si="2125"/>
        <v>14.204440225216006</v>
      </c>
      <c r="K9954" s="9">
        <f t="shared" si="2133"/>
        <v>0.25819999999999999</v>
      </c>
      <c r="L9954" s="9">
        <f t="shared" si="2126"/>
        <v>3.611188811188811E-3</v>
      </c>
      <c r="M9954" s="12">
        <f t="shared" si="2127"/>
        <v>466220.62664955016</v>
      </c>
      <c r="N9954" s="10">
        <f>((B9953+E9953)*D9953+(B9954+E9954)*D9954+(B9955+E9955)*D9955)/3/SUM(D9883:D9954)</f>
        <v>5.9327201136070231</v>
      </c>
      <c r="O9954" s="11">
        <f>O9883</f>
        <v>4.093326379019404E-2</v>
      </c>
      <c r="P9954" s="12">
        <f>M9954*O9883</f>
        <v>19083.931895075606</v>
      </c>
      <c r="Q9954" s="9">
        <f>N9954*O9883</f>
        <v>0.24284559740366624</v>
      </c>
      <c r="R9954" s="12">
        <f t="shared" si="2128"/>
        <v>59042.083187267497</v>
      </c>
      <c r="S9954" s="12">
        <f t="shared" si="2129"/>
        <v>785016.30707660387</v>
      </c>
      <c r="T9954" s="13">
        <f t="shared" si="2123"/>
        <v>9.9595163030019442</v>
      </c>
      <c r="U9954" s="14">
        <f t="shared" si="2124"/>
        <v>4.2449239222140616</v>
      </c>
    </row>
    <row r="9955" spans="1:21" x14ac:dyDescent="0.3">
      <c r="A9955" s="17">
        <v>2010</v>
      </c>
      <c r="B9955" s="17">
        <v>72</v>
      </c>
      <c r="C9955" s="17">
        <v>2.3939999999999999E-2</v>
      </c>
      <c r="D9955" s="17">
        <v>2.366E-2</v>
      </c>
      <c r="E9955" s="17">
        <v>0.5</v>
      </c>
      <c r="F9955" s="6">
        <f t="shared" si="2130"/>
        <v>77137.115436608728</v>
      </c>
      <c r="G9955" s="7">
        <f t="shared" si="2131"/>
        <v>1825.0641512301625</v>
      </c>
      <c r="H9955" s="6">
        <f t="shared" si="2132"/>
        <v>76224.583360993653</v>
      </c>
      <c r="I9955" s="6">
        <f>SUM(H9955:H9993)</f>
        <v>1041625.3722728994</v>
      </c>
      <c r="J9955" s="8">
        <f t="shared" si="2125"/>
        <v>13.503556185334762</v>
      </c>
      <c r="K9955" s="9">
        <f t="shared" si="2133"/>
        <v>0.28186</v>
      </c>
      <c r="L9955" s="9">
        <f t="shared" si="2126"/>
        <v>3.8877241379310346E-3</v>
      </c>
      <c r="M9955" s="12">
        <f t="shared" si="2127"/>
        <v>469442.81190728297</v>
      </c>
      <c r="N9955" s="10">
        <f>((B9954+E9954)*D9954+(B9955+E9955)*D9955+(B9956+E9956)*D9956)/3/SUM(D9883:D9955)</f>
        <v>6.036501572884883</v>
      </c>
      <c r="O9955" s="11">
        <f>O9883</f>
        <v>4.093326379019404E-2</v>
      </c>
      <c r="P9955" s="12">
        <f>M9955*O9883</f>
        <v>19215.826454211259</v>
      </c>
      <c r="Q9955" s="9">
        <f>N9955*O9883</f>
        <v>0.24709371125281815</v>
      </c>
      <c r="R9955" s="12">
        <f t="shared" si="2128"/>
        <v>57389.968169625914</v>
      </c>
      <c r="S9955" s="12">
        <f t="shared" si="2129"/>
        <v>725974.22388933634</v>
      </c>
      <c r="T9955" s="13">
        <f t="shared" si="2123"/>
        <v>9.4114774681449145</v>
      </c>
      <c r="U9955" s="14">
        <f t="shared" si="2124"/>
        <v>4.0920787171898478</v>
      </c>
    </row>
    <row r="9956" spans="1:21" x14ac:dyDescent="0.3">
      <c r="A9956" s="17">
        <v>2010</v>
      </c>
      <c r="B9956" s="17">
        <v>73</v>
      </c>
      <c r="C9956" s="17">
        <v>2.5659999999999999E-2</v>
      </c>
      <c r="D9956" s="17">
        <v>2.5329999999999998E-2</v>
      </c>
      <c r="E9956" s="17">
        <v>0.5</v>
      </c>
      <c r="F9956" s="6">
        <f t="shared" si="2130"/>
        <v>75312.051285378562</v>
      </c>
      <c r="G9956" s="7">
        <f t="shared" si="2131"/>
        <v>1907.6542590586389</v>
      </c>
      <c r="H9956" s="6">
        <f t="shared" si="2132"/>
        <v>74358.224155849239</v>
      </c>
      <c r="I9956" s="6">
        <f>SUM(H9956:H9993)</f>
        <v>965400.78891190561</v>
      </c>
      <c r="J9956" s="8">
        <f t="shared" si="2125"/>
        <v>12.81867606093652</v>
      </c>
      <c r="K9956" s="9">
        <f t="shared" si="2133"/>
        <v>0.30719000000000002</v>
      </c>
      <c r="L9956" s="9">
        <f t="shared" si="2126"/>
        <v>4.1794557823129257E-3</v>
      </c>
      <c r="M9956" s="12">
        <f t="shared" si="2127"/>
        <v>456436.04297278536</v>
      </c>
      <c r="N9956" s="10">
        <f>((B9955+E9955)*D9955+(B9956+E9956)*D9956+(B9957+E9957)*D9957)/3/SUM(D9883:D9956)</f>
        <v>6.1644639039899296</v>
      </c>
      <c r="O9956" s="11">
        <f>O9883</f>
        <v>4.093326379019404E-2</v>
      </c>
      <c r="P9956" s="12">
        <f>M9956*O9883</f>
        <v>18683.416950357365</v>
      </c>
      <c r="Q9956" s="9">
        <f>N9956*O9883</f>
        <v>0.25233162710714918</v>
      </c>
      <c r="R9956" s="12">
        <f t="shared" si="2128"/>
        <v>55595.292465805673</v>
      </c>
      <c r="S9956" s="12">
        <f t="shared" si="2129"/>
        <v>668584.25571971037</v>
      </c>
      <c r="T9956" s="13">
        <f t="shared" si="2123"/>
        <v>8.8775201884523955</v>
      </c>
      <c r="U9956" s="14">
        <f t="shared" si="2124"/>
        <v>3.9411558724841242</v>
      </c>
    </row>
    <row r="9957" spans="1:21" x14ac:dyDescent="0.3">
      <c r="A9957" s="17">
        <v>2010</v>
      </c>
      <c r="B9957" s="17">
        <v>74</v>
      </c>
      <c r="C9957" s="17">
        <v>2.8649999999999998E-2</v>
      </c>
      <c r="D9957" s="17">
        <v>2.8240000000000001E-2</v>
      </c>
      <c r="E9957" s="17">
        <v>0.5</v>
      </c>
      <c r="F9957" s="6">
        <f t="shared" si="2130"/>
        <v>73404.39702631993</v>
      </c>
      <c r="G9957" s="7">
        <f t="shared" si="2131"/>
        <v>2072.940172023275</v>
      </c>
      <c r="H9957" s="6">
        <f t="shared" si="2132"/>
        <v>72367.926940308287</v>
      </c>
      <c r="I9957" s="6">
        <f>SUM(H9957:H9993)</f>
        <v>891042.56475605641</v>
      </c>
      <c r="J9957" s="8">
        <f t="shared" si="2125"/>
        <v>12.138817303227265</v>
      </c>
      <c r="K9957" s="9">
        <f t="shared" si="2133"/>
        <v>0.33543000000000001</v>
      </c>
      <c r="L9957" s="9">
        <f t="shared" si="2126"/>
        <v>4.5024161073825503E-3</v>
      </c>
      <c r="M9957" s="12">
        <f t="shared" si="2127"/>
        <v>460406.17361516261</v>
      </c>
      <c r="N9957" s="10">
        <f>((B9956+E9956)*D9956+(B9957+E9957)*D9957+(B9958+E9958)*D9958)/3/SUM(D9883:D9957)</f>
        <v>6.2427083643879984</v>
      </c>
      <c r="O9957" s="11">
        <f>O9883</f>
        <v>4.093326379019404E-2</v>
      </c>
      <c r="P9957" s="12">
        <f>M9957*O9883</f>
        <v>18845.927355223324</v>
      </c>
      <c r="Q9957" s="9">
        <f>N9957*O9883</f>
        <v>0.2555344282447447</v>
      </c>
      <c r="R9957" s="12">
        <f t="shared" si="2128"/>
        <v>53875.430106359148</v>
      </c>
      <c r="S9957" s="12">
        <f t="shared" si="2129"/>
        <v>612988.96325390472</v>
      </c>
      <c r="T9957" s="13">
        <f t="shared" si="2123"/>
        <v>8.3508480157409508</v>
      </c>
      <c r="U9957" s="14">
        <f t="shared" si="2124"/>
        <v>3.7879692874863142</v>
      </c>
    </row>
    <row r="9958" spans="1:21" x14ac:dyDescent="0.3">
      <c r="A9958" s="17">
        <v>2010</v>
      </c>
      <c r="B9958" s="17">
        <v>75</v>
      </c>
      <c r="C9958" s="17">
        <v>3.116E-2</v>
      </c>
      <c r="D9958" s="17">
        <v>3.0679999999999999E-2</v>
      </c>
      <c r="E9958" s="17">
        <v>0.5</v>
      </c>
      <c r="F9958" s="6">
        <f t="shared" si="2130"/>
        <v>71331.456854296659</v>
      </c>
      <c r="G9958" s="7">
        <f t="shared" si="2131"/>
        <v>2188.4490962898212</v>
      </c>
      <c r="H9958" s="6">
        <f t="shared" si="2132"/>
        <v>70237.232306151753</v>
      </c>
      <c r="I9958" s="6">
        <f>SUM(H9958:H9993)</f>
        <v>818674.63781574811</v>
      </c>
      <c r="J9958" s="8">
        <f t="shared" si="2125"/>
        <v>11.477049171840028</v>
      </c>
      <c r="K9958" s="9">
        <f t="shared" si="2133"/>
        <v>0.36610999999999999</v>
      </c>
      <c r="L9958" s="9">
        <f t="shared" si="2126"/>
        <v>4.8491390728476816E-3</v>
      </c>
      <c r="M9958" s="12">
        <f t="shared" si="2127"/>
        <v>451306.72958914406</v>
      </c>
      <c r="N9958" s="10">
        <f>((B9957+E9957)*D9957+(B9958+E9958)*D9958+(B9959+E9959)*D9959)/3/SUM(D9883:D9958)</f>
        <v>6.4859650560396238</v>
      </c>
      <c r="O9958" s="11">
        <f>O9883</f>
        <v>4.093326379019404E-2</v>
      </c>
      <c r="P9958" s="12">
        <f>M9958*O9883</f>
        <v>18473.457412562202</v>
      </c>
      <c r="Q9958" s="9">
        <f>N9958*O9883</f>
        <v>0.26549171857285059</v>
      </c>
      <c r="R9958" s="12">
        <f t="shared" si="2128"/>
        <v>51589.828793390981</v>
      </c>
      <c r="S9958" s="12">
        <f t="shared" si="2129"/>
        <v>559113.53314754553</v>
      </c>
      <c r="T9958" s="13">
        <f t="shared" si="2123"/>
        <v>7.8382463755030853</v>
      </c>
      <c r="U9958" s="14">
        <f t="shared" si="2124"/>
        <v>3.6388027963369423</v>
      </c>
    </row>
    <row r="9959" spans="1:21" x14ac:dyDescent="0.3">
      <c r="A9959" s="17">
        <v>2010</v>
      </c>
      <c r="B9959" s="17">
        <v>76</v>
      </c>
      <c r="C9959" s="17">
        <v>3.5979999999999998E-2</v>
      </c>
      <c r="D9959" s="17">
        <v>3.5340000000000003E-2</v>
      </c>
      <c r="E9959" s="17">
        <v>0.5</v>
      </c>
      <c r="F9959" s="6">
        <f t="shared" si="2130"/>
        <v>69143.007758006832</v>
      </c>
      <c r="G9959" s="7">
        <f t="shared" si="2131"/>
        <v>2443.5138941679616</v>
      </c>
      <c r="H9959" s="6">
        <f t="shared" si="2132"/>
        <v>67921.250810922851</v>
      </c>
      <c r="I9959" s="6">
        <f>SUM(H9959:H9993)</f>
        <v>748437.40550959634</v>
      </c>
      <c r="J9959" s="8">
        <f t="shared" si="2125"/>
        <v>10.824484351751773</v>
      </c>
      <c r="K9959" s="9">
        <f t="shared" si="2133"/>
        <v>0.40144999999999997</v>
      </c>
      <c r="L9959" s="9">
        <f t="shared" si="2126"/>
        <v>5.2477124183006535E-3</v>
      </c>
      <c r="M9959" s="12">
        <f t="shared" si="2127"/>
        <v>465634.10861589003</v>
      </c>
      <c r="N9959" s="10">
        <f>((B9958+E9958)*D9958+(B9959+E9959)*D9959+(B9960+E9960)*D9960)/3/SUM(D9883:D9959)</f>
        <v>6.6771079835595968</v>
      </c>
      <c r="O9959" s="11">
        <f>O9883</f>
        <v>4.093326379019404E-2</v>
      </c>
      <c r="P9959" s="12">
        <f>M9959*O9883</f>
        <v>19059.92379768609</v>
      </c>
      <c r="Q9959" s="9">
        <f>N9959*O9883</f>
        <v>0.27331582244665559</v>
      </c>
      <c r="R9959" s="12">
        <f t="shared" si="2128"/>
        <v>49357.298283929893</v>
      </c>
      <c r="S9959" s="12">
        <f t="shared" si="2129"/>
        <v>507523.70435415453</v>
      </c>
      <c r="T9959" s="13">
        <f t="shared" si="2123"/>
        <v>7.340202875328095</v>
      </c>
      <c r="U9959" s="14">
        <f t="shared" si="2124"/>
        <v>3.4842814764236776</v>
      </c>
    </row>
    <row r="9960" spans="1:21" x14ac:dyDescent="0.3">
      <c r="A9960" s="17">
        <v>2010</v>
      </c>
      <c r="B9960" s="17">
        <v>77</v>
      </c>
      <c r="C9960" s="17">
        <v>3.9759999999999997E-2</v>
      </c>
      <c r="D9960" s="17">
        <v>3.8989999999999997E-2</v>
      </c>
      <c r="E9960" s="17">
        <v>0.5</v>
      </c>
      <c r="F9960" s="6">
        <f t="shared" si="2130"/>
        <v>66699.49386383887</v>
      </c>
      <c r="G9960" s="7">
        <f t="shared" si="2131"/>
        <v>2600.6132657510775</v>
      </c>
      <c r="H9960" s="6">
        <f t="shared" si="2132"/>
        <v>65399.187230963333</v>
      </c>
      <c r="I9960" s="6">
        <f>SUM(H9960:H9993)</f>
        <v>680516.15469867352</v>
      </c>
      <c r="J9960" s="8">
        <f t="shared" si="2125"/>
        <v>10.202718420740752</v>
      </c>
      <c r="K9960" s="9">
        <f t="shared" si="2133"/>
        <v>0.44043999999999994</v>
      </c>
      <c r="L9960" s="9">
        <f t="shared" si="2126"/>
        <v>5.6830967741935473E-3</v>
      </c>
      <c r="M9960" s="12">
        <f t="shared" si="2127"/>
        <v>457604.95889498806</v>
      </c>
      <c r="N9960" s="10">
        <f>((B9959+E9959)*D9959+(B9960+E9960)*D9960+(B9961+E9961)*D9961)/3/SUM(D9883:D9960)</f>
        <v>6.9547422274695005</v>
      </c>
      <c r="O9960" s="11">
        <f>O9883</f>
        <v>4.093326379019404E-2</v>
      </c>
      <c r="P9960" s="12">
        <f>M9960*O9883</f>
        <v>18731.264494149447</v>
      </c>
      <c r="Q9960" s="9">
        <f>N9960*O9883</f>
        <v>0.28468029818981072</v>
      </c>
      <c r="R9960" s="12">
        <f t="shared" si="2128"/>
        <v>46781.327108681435</v>
      </c>
      <c r="S9960" s="12">
        <f t="shared" si="2129"/>
        <v>458166.40607022465</v>
      </c>
      <c r="T9960" s="13">
        <f t="shared" si="2123"/>
        <v>6.8691136848134251</v>
      </c>
      <c r="U9960" s="14">
        <f t="shared" si="2124"/>
        <v>3.3336047359273264</v>
      </c>
    </row>
    <row r="9961" spans="1:21" x14ac:dyDescent="0.3">
      <c r="A9961" s="17">
        <v>2010</v>
      </c>
      <c r="B9961" s="17">
        <v>78</v>
      </c>
      <c r="C9961" s="17">
        <v>4.5130000000000003E-2</v>
      </c>
      <c r="D9961" s="17">
        <v>4.4130000000000003E-2</v>
      </c>
      <c r="E9961" s="17">
        <v>0.5</v>
      </c>
      <c r="F9961" s="6">
        <f t="shared" si="2130"/>
        <v>64098.880598087795</v>
      </c>
      <c r="G9961" s="7">
        <f t="shared" si="2131"/>
        <v>2828.6836007936145</v>
      </c>
      <c r="H9961" s="6">
        <f t="shared" si="2132"/>
        <v>62684.538797690984</v>
      </c>
      <c r="I9961" s="6">
        <f>SUM(H9961:H9993)</f>
        <v>615116.96746771003</v>
      </c>
      <c r="J9961" s="8">
        <f t="shared" si="2125"/>
        <v>9.5963761258891669</v>
      </c>
      <c r="K9961" s="9">
        <f t="shared" si="2133"/>
        <v>0.48456999999999995</v>
      </c>
      <c r="L9961" s="9">
        <f t="shared" si="2126"/>
        <v>6.1728662420382158E-3</v>
      </c>
      <c r="M9961" s="12">
        <f t="shared" si="2127"/>
        <v>458244.75857419724</v>
      </c>
      <c r="N9961" s="10">
        <f>((B9960+E9960)*D9960+(B9961+E9961)*D9961+(B9962+E9962)*D9962)/3/SUM(D9883:D9961)</f>
        <v>7.0921160341471143</v>
      </c>
      <c r="O9961" s="11">
        <f>O9883</f>
        <v>4.093326379019404E-2</v>
      </c>
      <c r="P9961" s="12">
        <f>M9961*O9883</f>
        <v>18757.453583191396</v>
      </c>
      <c r="Q9961" s="9">
        <f>N9961*O9883</f>
        <v>0.29030345645640865</v>
      </c>
      <c r="R9961" s="12">
        <f t="shared" si="2128"/>
        <v>44487.000518345441</v>
      </c>
      <c r="S9961" s="12">
        <f t="shared" si="2129"/>
        <v>411385.07896154321</v>
      </c>
      <c r="T9961" s="13">
        <f t="shared" si="2123"/>
        <v>6.4179760258374259</v>
      </c>
      <c r="U9961" s="14">
        <f t="shared" si="2124"/>
        <v>3.178400100051741</v>
      </c>
    </row>
    <row r="9962" spans="1:21" x14ac:dyDescent="0.3">
      <c r="A9962" s="17">
        <v>2010</v>
      </c>
      <c r="B9962" s="17">
        <v>79</v>
      </c>
      <c r="C9962" s="17">
        <v>4.929E-2</v>
      </c>
      <c r="D9962" s="17">
        <v>4.8099999999999997E-2</v>
      </c>
      <c r="E9962" s="17">
        <v>0.5</v>
      </c>
      <c r="F9962" s="6">
        <f t="shared" si="2130"/>
        <v>61270.196997294181</v>
      </c>
      <c r="G9962" s="7">
        <f t="shared" si="2131"/>
        <v>2947.0964755698501</v>
      </c>
      <c r="H9962" s="6">
        <f t="shared" si="2132"/>
        <v>59796.648759509255</v>
      </c>
      <c r="I9962" s="6">
        <f>SUM(H9962:H9993)</f>
        <v>552432.42867001903</v>
      </c>
      <c r="J9962" s="8">
        <f t="shared" si="2125"/>
        <v>9.0163318504495038</v>
      </c>
      <c r="K9962" s="9">
        <f t="shared" si="2133"/>
        <v>0.53266999999999998</v>
      </c>
      <c r="L9962" s="9">
        <f t="shared" si="2126"/>
        <v>6.7002515723270433E-3</v>
      </c>
      <c r="M9962" s="12">
        <f t="shared" si="2127"/>
        <v>439848.63012334675</v>
      </c>
      <c r="N9962" s="10">
        <f>((B9961+E9961)*D9961+(B9962+E9962)*D9962+(B9963+E9963)*D9963)/3/SUM(D9883:D9962)</f>
        <v>7.3283802979956318</v>
      </c>
      <c r="O9962" s="11">
        <f>O9883</f>
        <v>4.093326379019404E-2</v>
      </c>
      <c r="P9962" s="12">
        <f>M9962*O9883</f>
        <v>18004.440004594442</v>
      </c>
      <c r="Q9962" s="9">
        <f>N9962*O9883</f>
        <v>0.29997452389271601</v>
      </c>
      <c r="R9962" s="12">
        <f t="shared" si="2128"/>
        <v>41859.177517495496</v>
      </c>
      <c r="S9962" s="12">
        <f t="shared" si="2129"/>
        <v>366898.07844319777</v>
      </c>
      <c r="T9962" s="13">
        <f t="shared" si="2123"/>
        <v>5.9881981195425364</v>
      </c>
      <c r="U9962" s="14">
        <f t="shared" si="2124"/>
        <v>3.0281337309069674</v>
      </c>
    </row>
    <row r="9963" spans="1:21" x14ac:dyDescent="0.3">
      <c r="A9963" s="17">
        <v>2010</v>
      </c>
      <c r="B9963" s="17">
        <v>80</v>
      </c>
      <c r="C9963" s="17">
        <v>5.6489999999999999E-2</v>
      </c>
      <c r="D9963" s="17">
        <v>5.4940000000000003E-2</v>
      </c>
      <c r="E9963" s="17">
        <v>0.5</v>
      </c>
      <c r="F9963" s="6">
        <f t="shared" si="2130"/>
        <v>58323.100521724329</v>
      </c>
      <c r="G9963" s="7">
        <f t="shared" si="2131"/>
        <v>3204.2711426635346</v>
      </c>
      <c r="H9963" s="6">
        <f t="shared" si="2132"/>
        <v>56720.964950392561</v>
      </c>
      <c r="I9963" s="6">
        <f>SUM(H9963:H9993)</f>
        <v>492635.77991051011</v>
      </c>
      <c r="J9963" s="8">
        <f t="shared" si="2125"/>
        <v>8.4466665095593125</v>
      </c>
      <c r="K9963" s="9">
        <f t="shared" si="2133"/>
        <v>0.58760999999999997</v>
      </c>
      <c r="L9963" s="9">
        <f t="shared" si="2126"/>
        <v>7.2995031055900616E-3</v>
      </c>
      <c r="M9963" s="12">
        <f t="shared" si="2127"/>
        <v>438971.13218701957</v>
      </c>
      <c r="N9963" s="10">
        <f>((B9962+E9962)*D9962+(B9963+E9963)*D9963+(B9964+E9964)*D9964)/3/SUM(D9883:D9963)</f>
        <v>7.4640265936023331</v>
      </c>
      <c r="O9963" s="11">
        <f>O9883</f>
        <v>4.093326379019404E-2</v>
      </c>
      <c r="P9963" s="12">
        <f>M9963*O9883</f>
        <v>17968.521150091408</v>
      </c>
      <c r="Q9963" s="9">
        <f>N9963*O9883</f>
        <v>0.30552696949294772</v>
      </c>
      <c r="R9963" s="12">
        <f t="shared" si="2128"/>
        <v>39391.180422383419</v>
      </c>
      <c r="S9963" s="12">
        <f t="shared" si="2129"/>
        <v>325038.90092570224</v>
      </c>
      <c r="T9963" s="13">
        <f t="shared" si="2123"/>
        <v>5.5730730708431899</v>
      </c>
      <c r="U9963" s="14">
        <f t="shared" si="2124"/>
        <v>2.8735934387161226</v>
      </c>
    </row>
    <row r="9964" spans="1:21" x14ac:dyDescent="0.3">
      <c r="A9964" s="17">
        <v>2010</v>
      </c>
      <c r="B9964" s="17">
        <v>81</v>
      </c>
      <c r="C9964" s="17">
        <v>6.2129999999999998E-2</v>
      </c>
      <c r="D9964" s="17">
        <v>6.0260000000000001E-2</v>
      </c>
      <c r="E9964" s="17">
        <v>0.5</v>
      </c>
      <c r="F9964" s="6">
        <f t="shared" si="2130"/>
        <v>55118.829379060793</v>
      </c>
      <c r="G9964" s="7">
        <f t="shared" si="2131"/>
        <v>3321.4606583822033</v>
      </c>
      <c r="H9964" s="6">
        <f t="shared" si="2132"/>
        <v>53458.099049869692</v>
      </c>
      <c r="I9964" s="6">
        <f>SUM(H9964:H9993)</f>
        <v>435914.81496011751</v>
      </c>
      <c r="J9964" s="8">
        <f t="shared" si="2125"/>
        <v>7.9086370278705171</v>
      </c>
      <c r="K9964" s="9">
        <f t="shared" si="2133"/>
        <v>0.64786999999999995</v>
      </c>
      <c r="L9964" s="9">
        <f t="shared" si="2126"/>
        <v>7.9493251533742319E-3</v>
      </c>
      <c r="M9964" s="12">
        <f t="shared" si="2127"/>
        <v>417829.26151565841</v>
      </c>
      <c r="N9964" s="10">
        <f>((B9963+E9963)*D9963+(B9964+E9964)*D9964+(B9965+E9965)*D9965)/3/SUM(D9883:D9964)</f>
        <v>7.7625706803319607</v>
      </c>
      <c r="O9964" s="11">
        <f>O9883</f>
        <v>4.093326379019404E-2</v>
      </c>
      <c r="P9964" s="12">
        <f>M9964*O9883</f>
        <v>17103.115380882417</v>
      </c>
      <c r="Q9964" s="9">
        <f>N9964*O9883</f>
        <v>0.31774735334805415</v>
      </c>
      <c r="R9964" s="12">
        <f t="shared" si="2128"/>
        <v>36471.929561755467</v>
      </c>
      <c r="S9964" s="12">
        <f t="shared" si="2129"/>
        <v>285647.72050331882</v>
      </c>
      <c r="T9964" s="13">
        <f t="shared" si="2123"/>
        <v>5.1823981699407087</v>
      </c>
      <c r="U9964" s="14">
        <f t="shared" si="2124"/>
        <v>2.7262388579298085</v>
      </c>
    </row>
    <row r="9965" spans="1:21" x14ac:dyDescent="0.3">
      <c r="A9965" s="17">
        <v>2010</v>
      </c>
      <c r="B9965" s="17">
        <v>82</v>
      </c>
      <c r="C9965" s="17">
        <v>7.2260000000000005E-2</v>
      </c>
      <c r="D9965" s="17">
        <v>6.9739999999999996E-2</v>
      </c>
      <c r="E9965" s="17">
        <v>0.5</v>
      </c>
      <c r="F9965" s="6">
        <f t="shared" si="2130"/>
        <v>51797.368720678591</v>
      </c>
      <c r="G9965" s="7">
        <f t="shared" si="2131"/>
        <v>3612.3484945801247</v>
      </c>
      <c r="H9965" s="6">
        <f t="shared" si="2132"/>
        <v>49991.194473388532</v>
      </c>
      <c r="I9965" s="6">
        <f>SUM(H9965:H9993)</f>
        <v>382456.71591024788</v>
      </c>
      <c r="J9965" s="8">
        <f t="shared" si="2125"/>
        <v>7.3837093535132254</v>
      </c>
      <c r="K9965" s="9">
        <f t="shared" si="2133"/>
        <v>0.71760999999999997</v>
      </c>
      <c r="L9965" s="9">
        <f t="shared" si="2126"/>
        <v>8.6983030303030302E-3</v>
      </c>
      <c r="M9965" s="12">
        <f t="shared" si="2127"/>
        <v>415293.47529000475</v>
      </c>
      <c r="N9965" s="10">
        <f>((B9964+E9964)*D9964+(B9965+E9965)*D9965+(B9966+E9966)*D9966)/3/SUM(D9883:D9965)</f>
        <v>7.9314367599856928</v>
      </c>
      <c r="O9965" s="11">
        <f>O9883</f>
        <v>4.093326379019404E-2</v>
      </c>
      <c r="P9965" s="12">
        <f>M9965*O9883</f>
        <v>16999.317374392194</v>
      </c>
      <c r="Q9965" s="9">
        <f>N9965*O9883</f>
        <v>0.32465959313173631</v>
      </c>
      <c r="R9965" s="12">
        <f t="shared" si="2128"/>
        <v>33761.073615488705</v>
      </c>
      <c r="S9965" s="12">
        <f t="shared" si="2129"/>
        <v>249175.79094156335</v>
      </c>
      <c r="T9965" s="13">
        <f t="shared" si="2123"/>
        <v>4.8105878174094814</v>
      </c>
      <c r="U9965" s="14">
        <f t="shared" si="2124"/>
        <v>2.5731215361037441</v>
      </c>
    </row>
    <row r="9966" spans="1:21" x14ac:dyDescent="0.3">
      <c r="A9966" s="17">
        <v>2010</v>
      </c>
      <c r="B9966" s="17">
        <v>83</v>
      </c>
      <c r="C9966" s="17">
        <v>7.9829999999999998E-2</v>
      </c>
      <c r="D9966" s="17">
        <v>7.6770000000000005E-2</v>
      </c>
      <c r="E9966" s="17">
        <v>0.5</v>
      </c>
      <c r="F9966" s="6">
        <f t="shared" si="2130"/>
        <v>48185.020226098466</v>
      </c>
      <c r="G9966" s="7">
        <f t="shared" si="2131"/>
        <v>3699.1640027575795</v>
      </c>
      <c r="H9966" s="6">
        <f t="shared" si="2132"/>
        <v>46335.438224719677</v>
      </c>
      <c r="I9966" s="6">
        <f>SUM(H9966:H9993)</f>
        <v>332465.52143685933</v>
      </c>
      <c r="J9966" s="8">
        <f t="shared" si="2125"/>
        <v>6.8997692618334927</v>
      </c>
      <c r="K9966" s="9">
        <f t="shared" si="2133"/>
        <v>0.79437999999999998</v>
      </c>
      <c r="L9966" s="9">
        <f t="shared" si="2126"/>
        <v>9.5135329341317354E-3</v>
      </c>
      <c r="M9966" s="12">
        <f t="shared" si="2127"/>
        <v>388831.78608507005</v>
      </c>
      <c r="N9966" s="10">
        <f>((B9965+E9965)*D9965+(B9966+E9966)*D9966+(B9967+E9967)*D9967)/3/SUM(D9883:D9966)</f>
        <v>8.1736742281192036</v>
      </c>
      <c r="O9966" s="11">
        <f>O9883</f>
        <v>4.093326379019404E-2</v>
      </c>
      <c r="P9966" s="12">
        <f>M9966*O9883</f>
        <v>15916.154069832473</v>
      </c>
      <c r="Q9966" s="9">
        <f>N9966*O9883</f>
        <v>0.33457516331471404</v>
      </c>
      <c r="R9966" s="12">
        <f t="shared" si="2128"/>
        <v>30832.751413425249</v>
      </c>
      <c r="S9966" s="12">
        <f t="shared" si="2129"/>
        <v>215414.71732607463</v>
      </c>
      <c r="T9966" s="13">
        <f t="shared" si="2123"/>
        <v>4.47057438837391</v>
      </c>
      <c r="U9966" s="14">
        <f t="shared" si="2124"/>
        <v>2.4291948734595827</v>
      </c>
    </row>
    <row r="9967" spans="1:21" x14ac:dyDescent="0.3">
      <c r="A9967" s="17">
        <v>2010</v>
      </c>
      <c r="B9967" s="17">
        <v>84</v>
      </c>
      <c r="C9967" s="17">
        <v>9.0490000000000001E-2</v>
      </c>
      <c r="D9967" s="17">
        <v>8.6569999999999994E-2</v>
      </c>
      <c r="E9967" s="17">
        <v>0.5</v>
      </c>
      <c r="F9967" s="6">
        <f t="shared" si="2130"/>
        <v>44485.856223340888</v>
      </c>
      <c r="G9967" s="7">
        <f t="shared" si="2131"/>
        <v>3851.1405732546204</v>
      </c>
      <c r="H9967" s="6">
        <f t="shared" si="2132"/>
        <v>42560.285936713575</v>
      </c>
      <c r="I9967" s="6">
        <f>SUM(H9967:H9993)</f>
        <v>286130.08321213967</v>
      </c>
      <c r="J9967" s="8">
        <f t="shared" si="2125"/>
        <v>6.431933821294253</v>
      </c>
      <c r="K9967" s="9">
        <f t="shared" si="2133"/>
        <v>0.88095000000000001</v>
      </c>
      <c r="L9967" s="9">
        <f t="shared" si="2126"/>
        <v>1.0425443786982248E-2</v>
      </c>
      <c r="M9967" s="12">
        <f t="shared" si="2127"/>
        <v>369398.23876498715</v>
      </c>
      <c r="N9967" s="10">
        <f>((B9966+E9966)*D9966+(B9967+E9967)*D9967+(B9968+E9968)*D9968)/3/SUM(D9883:D9967)</f>
        <v>8.2878464536390624</v>
      </c>
      <c r="O9967" s="11">
        <f>O9883</f>
        <v>4.093326379019404E-2</v>
      </c>
      <c r="P9967" s="12">
        <f>M9967*O9883</f>
        <v>15120.6755510003</v>
      </c>
      <c r="Q9967" s="9">
        <f>N9967*O9883</f>
        <v>0.33924860513943189</v>
      </c>
      <c r="R9967" s="12">
        <f t="shared" si="2128"/>
        <v>28121.768298348114</v>
      </c>
      <c r="S9967" s="12">
        <f t="shared" si="2129"/>
        <v>184581.96591264938</v>
      </c>
      <c r="T9967" s="13">
        <f t="shared" si="2123"/>
        <v>4.1492281273840632</v>
      </c>
      <c r="U9967" s="14">
        <f t="shared" si="2124"/>
        <v>2.2827056939101897</v>
      </c>
    </row>
    <row r="9968" spans="1:21" x14ac:dyDescent="0.3">
      <c r="A9968" s="17">
        <v>2010</v>
      </c>
      <c r="B9968" s="17">
        <v>85</v>
      </c>
      <c r="C9968" s="17">
        <v>0.10045</v>
      </c>
      <c r="D9968" s="17">
        <v>9.5649999999999999E-2</v>
      </c>
      <c r="E9968" s="17">
        <v>0.5</v>
      </c>
      <c r="F9968" s="6">
        <f t="shared" si="2130"/>
        <v>40634.715650086269</v>
      </c>
      <c r="G9968" s="7">
        <f t="shared" si="2131"/>
        <v>3886.7105519307515</v>
      </c>
      <c r="H9968" s="6">
        <f t="shared" si="2132"/>
        <v>38691.360374120894</v>
      </c>
      <c r="I9968" s="6">
        <f>SUM(H9968:H9993)</f>
        <v>243569.79727542592</v>
      </c>
      <c r="J9968" s="8">
        <f t="shared" si="2125"/>
        <v>5.9941307175090026</v>
      </c>
      <c r="K9968" s="9">
        <f t="shared" si="2133"/>
        <v>0.97660000000000002</v>
      </c>
      <c r="L9968" s="9">
        <f t="shared" si="2126"/>
        <v>1.1422222222222222E-2</v>
      </c>
      <c r="M9968" s="12">
        <f t="shared" si="2127"/>
        <v>340276.21563596075</v>
      </c>
      <c r="N9968" s="10">
        <f>((B9967+E9967)*D9967+(B9968+E9968)*D9968+(B9969+E9969)*D9969)/3/SUM(D9883:D9968)</f>
        <v>8.4602361935968329</v>
      </c>
      <c r="O9968" s="11">
        <f>O9883</f>
        <v>4.093326379019404E-2</v>
      </c>
      <c r="P9968" s="12">
        <f>M9968*O9883</f>
        <v>13928.616096155731</v>
      </c>
      <c r="Q9968" s="9">
        <f>N9968*O9883</f>
        <v>0.34630507983984626</v>
      </c>
      <c r="R9968" s="12">
        <f t="shared" si="2128"/>
        <v>25292.345730648693</v>
      </c>
      <c r="S9968" s="12">
        <f t="shared" si="2129"/>
        <v>156460.19761430126</v>
      </c>
      <c r="T9968" s="13">
        <f t="shared" si="2123"/>
        <v>3.8504070992304111</v>
      </c>
      <c r="U9968" s="14">
        <f t="shared" si="2124"/>
        <v>2.1437236182785915</v>
      </c>
    </row>
    <row r="9969" spans="1:21" x14ac:dyDescent="0.3">
      <c r="A9969" s="17">
        <v>2010</v>
      </c>
      <c r="B9969" s="17">
        <v>86</v>
      </c>
      <c r="C9969" s="17">
        <v>0.11354</v>
      </c>
      <c r="D9969" s="17">
        <v>0.10743999999999999</v>
      </c>
      <c r="E9969" s="17">
        <v>0.5</v>
      </c>
      <c r="F9969" s="6">
        <f t="shared" si="2130"/>
        <v>36748.005098155518</v>
      </c>
      <c r="G9969" s="7">
        <f t="shared" si="2131"/>
        <v>3948.2056677458286</v>
      </c>
      <c r="H9969" s="6">
        <f t="shared" si="2132"/>
        <v>34773.902264282602</v>
      </c>
      <c r="I9969" s="6">
        <f>SUM(H9969:H9993)</f>
        <v>204878.43690130505</v>
      </c>
      <c r="J9969" s="8">
        <f t="shared" si="2125"/>
        <v>5.5752260933366546</v>
      </c>
      <c r="K9969" s="9">
        <f t="shared" si="2133"/>
        <v>1.0840400000000001</v>
      </c>
      <c r="L9969" s="9">
        <f t="shared" si="2126"/>
        <v>1.2532254335260116E-2</v>
      </c>
      <c r="M9969" s="12">
        <f t="shared" si="2127"/>
        <v>315043.53184385644</v>
      </c>
      <c r="N9969" s="10">
        <f>((B9968+E9968)*D9968+(B9969+E9969)*D9969+(B9970+E9970)*D9970)/3/SUM(D9883:D9969)</f>
        <v>8.5553069997417062</v>
      </c>
      <c r="O9969" s="11">
        <f>O9883</f>
        <v>4.093326379019404E-2</v>
      </c>
      <c r="P9969" s="12">
        <f>M9969*O9883</f>
        <v>12895.759994358972</v>
      </c>
      <c r="Q9969" s="9">
        <f>N9969*O9883</f>
        <v>0.35019663822652081</v>
      </c>
      <c r="R9969" s="12">
        <f t="shared" si="2128"/>
        <v>22596.198593313235</v>
      </c>
      <c r="S9969" s="12">
        <f t="shared" si="2129"/>
        <v>131167.85188365256</v>
      </c>
      <c r="T9969" s="13">
        <f t="shared" si="2123"/>
        <v>3.5693870057244612</v>
      </c>
      <c r="U9969" s="14">
        <f t="shared" si="2124"/>
        <v>2.0058390876121934</v>
      </c>
    </row>
    <row r="9970" spans="1:21" x14ac:dyDescent="0.3">
      <c r="A9970" s="17">
        <v>2010</v>
      </c>
      <c r="B9970" s="17">
        <v>87</v>
      </c>
      <c r="C9970" s="17">
        <v>0.12573999999999999</v>
      </c>
      <c r="D9970" s="17">
        <v>0.1183</v>
      </c>
      <c r="E9970" s="17">
        <v>0.5</v>
      </c>
      <c r="F9970" s="6">
        <f t="shared" si="2130"/>
        <v>32799.799430409686</v>
      </c>
      <c r="G9970" s="7">
        <f t="shared" si="2131"/>
        <v>3880.2162726174661</v>
      </c>
      <c r="H9970" s="6">
        <f t="shared" si="2132"/>
        <v>30859.691294100954</v>
      </c>
      <c r="I9970" s="6">
        <f>SUM(H9970:H9993)</f>
        <v>170104.53463702241</v>
      </c>
      <c r="J9970" s="8">
        <f t="shared" si="2125"/>
        <v>5.1861455737840076</v>
      </c>
      <c r="K9970" s="9">
        <f t="shared" si="2133"/>
        <v>1.2023400000000002</v>
      </c>
      <c r="L9970" s="9">
        <f t="shared" si="2126"/>
        <v>1.3741028571428573E-2</v>
      </c>
      <c r="M9970" s="12">
        <f t="shared" si="2127"/>
        <v>282381.79205052502</v>
      </c>
      <c r="N9970" s="10">
        <f>((B9969+E9969)*D9969+(B9970+E9970)*D9970+(B9971+E9971)*D9971)/3/SUM(D9883:D9970)</f>
        <v>8.680784969309844</v>
      </c>
      <c r="O9970" s="11">
        <f>O9883</f>
        <v>4.093326379019404E-2</v>
      </c>
      <c r="P9970" s="12">
        <f>M9970*O9883</f>
        <v>11558.808383551859</v>
      </c>
      <c r="Q9970" s="9">
        <f>N9970*O9883</f>
        <v>0.35533286105471129</v>
      </c>
      <c r="R9970" s="12">
        <f t="shared" si="2128"/>
        <v>19894.228895302895</v>
      </c>
      <c r="S9970" s="12">
        <f t="shared" si="2129"/>
        <v>108571.65329033934</v>
      </c>
      <c r="T9970" s="13">
        <f t="shared" si="2123"/>
        <v>3.310131622014715</v>
      </c>
      <c r="U9970" s="14">
        <f t="shared" si="2124"/>
        <v>1.8760139517692926</v>
      </c>
    </row>
    <row r="9971" spans="1:21" x14ac:dyDescent="0.3">
      <c r="A9971" s="17">
        <v>2010</v>
      </c>
      <c r="B9971" s="17">
        <v>88</v>
      </c>
      <c r="C9971" s="17">
        <v>0.14113999999999999</v>
      </c>
      <c r="D9971" s="17">
        <v>0.13183</v>
      </c>
      <c r="E9971" s="17">
        <v>0.5</v>
      </c>
      <c r="F9971" s="6">
        <f t="shared" si="2130"/>
        <v>28919.583157792222</v>
      </c>
      <c r="G9971" s="7">
        <f t="shared" si="2131"/>
        <v>3812.4686476917486</v>
      </c>
      <c r="H9971" s="6">
        <f t="shared" si="2132"/>
        <v>27013.348833946347</v>
      </c>
      <c r="I9971" s="6">
        <f>SUM(H9971:H9993)</f>
        <v>139244.84334292146</v>
      </c>
      <c r="J9971" s="8">
        <f t="shared" si="2125"/>
        <v>4.8148980081479049</v>
      </c>
      <c r="K9971" s="9">
        <f t="shared" si="2133"/>
        <v>1.3341700000000003</v>
      </c>
      <c r="L9971" s="9">
        <f t="shared" si="2126"/>
        <v>1.5075367231638421E-2</v>
      </c>
      <c r="M9971" s="12">
        <f t="shared" si="2127"/>
        <v>252893.91555852679</v>
      </c>
      <c r="N9971" s="10">
        <f>((B9970+E9970)*D9970+(B9971+E9971)*D9971+(B9972+E9972)*D9972)/3/SUM(D9883:D9971)</f>
        <v>8.6079322724990064</v>
      </c>
      <c r="O9971" s="11">
        <f>O9883</f>
        <v>4.093326379019404E-2</v>
      </c>
      <c r="P9971" s="12">
        <f>M9971*O9883</f>
        <v>10351.773356492233</v>
      </c>
      <c r="Q9971" s="9">
        <f>N9971*O9883</f>
        <v>0.35235076239832624</v>
      </c>
      <c r="R9971" s="12">
        <f t="shared" si="2128"/>
        <v>17495.174777373417</v>
      </c>
      <c r="S9971" s="12">
        <f t="shared" si="2129"/>
        <v>88677.424395036447</v>
      </c>
      <c r="T9971" s="13">
        <f t="shared" si="2123"/>
        <v>3.0663451790155838</v>
      </c>
      <c r="U9971" s="14">
        <f t="shared" si="2124"/>
        <v>1.7485528291323211</v>
      </c>
    </row>
    <row r="9972" spans="1:21" x14ac:dyDescent="0.3">
      <c r="A9972" s="17">
        <v>2010</v>
      </c>
      <c r="B9972" s="17">
        <v>89</v>
      </c>
      <c r="C9972" s="17">
        <v>0.14931</v>
      </c>
      <c r="D9972" s="17">
        <v>0.13894000000000001</v>
      </c>
      <c r="E9972" s="17">
        <v>0.5</v>
      </c>
      <c r="F9972" s="6">
        <f t="shared" si="2130"/>
        <v>25107.114510100473</v>
      </c>
      <c r="G9972" s="7">
        <f t="shared" si="2131"/>
        <v>3488.3824900333598</v>
      </c>
      <c r="H9972" s="6">
        <f t="shared" si="2132"/>
        <v>23362.923265083795</v>
      </c>
      <c r="I9972" s="6">
        <f>SUM(H9972:H9993)</f>
        <v>112231.49450897511</v>
      </c>
      <c r="J9972" s="8">
        <f t="shared" si="2125"/>
        <v>4.4701072464470144</v>
      </c>
      <c r="K9972" s="9">
        <f t="shared" si="2133"/>
        <v>1.4731100000000004</v>
      </c>
      <c r="L9972" s="9">
        <f t="shared" si="2126"/>
        <v>1.6459329608938551E-2</v>
      </c>
      <c r="M9972" s="12">
        <f t="shared" si="2127"/>
        <v>211939.52444690868</v>
      </c>
      <c r="N9972" s="10">
        <f>((B9971+E9971)*D9971+(B9972+E9972)*D9972+(B9973+E9973)*D9973)/3/SUM(D9883:D9972)</f>
        <v>8.7479131452052687</v>
      </c>
      <c r="O9972" s="11">
        <f>O9883</f>
        <v>4.093326379019404E-2</v>
      </c>
      <c r="P9972" s="12">
        <f>M9972*O9883</f>
        <v>8675.3764617535908</v>
      </c>
      <c r="Q9972" s="9">
        <f>N9972*O9883</f>
        <v>0.35808063638639326</v>
      </c>
      <c r="R9972" s="12">
        <f t="shared" si="2128"/>
        <v>14997.112834476116</v>
      </c>
      <c r="S9972" s="12">
        <f t="shared" si="2129"/>
        <v>71182.249617663037</v>
      </c>
      <c r="T9972" s="13">
        <f t="shared" si="2123"/>
        <v>2.8351425883299632</v>
      </c>
      <c r="U9972" s="14">
        <f t="shared" si="2124"/>
        <v>1.6349646581170512</v>
      </c>
    </row>
    <row r="9973" spans="1:21" x14ac:dyDescent="0.3">
      <c r="A9973" s="17">
        <v>2010</v>
      </c>
      <c r="B9973" s="17">
        <v>90</v>
      </c>
      <c r="C9973" s="17">
        <v>0.17493</v>
      </c>
      <c r="D9973" s="17">
        <v>0.16086</v>
      </c>
      <c r="E9973" s="17">
        <v>0.5</v>
      </c>
      <c r="F9973" s="6">
        <f t="shared" si="2130"/>
        <v>21618.732020067113</v>
      </c>
      <c r="G9973" s="7">
        <f t="shared" si="2131"/>
        <v>3477.589232747996</v>
      </c>
      <c r="H9973" s="6">
        <f t="shared" si="2132"/>
        <v>19879.937403693115</v>
      </c>
      <c r="I9973" s="6">
        <f>SUM(H9973:H9993)</f>
        <v>88868.571243891318</v>
      </c>
      <c r="J9973" s="8">
        <f t="shared" si="2125"/>
        <v>4.1107207934952434</v>
      </c>
      <c r="K9973" s="9">
        <f t="shared" si="2133"/>
        <v>1.6339700000000004</v>
      </c>
      <c r="L9973" s="9">
        <f t="shared" si="2126"/>
        <v>1.8054917127071829E-2</v>
      </c>
      <c r="M9973" s="12">
        <f t="shared" si="2127"/>
        <v>192611.75270273845</v>
      </c>
      <c r="N9973" s="10">
        <f>((B9972+E9972)*D9972+(B9973+E9973)*D9973+(B9974+E9974)*D9974)/3/SUM(D9883:D9973)</f>
        <v>8.755285184754511</v>
      </c>
      <c r="O9973" s="11">
        <f>O9883</f>
        <v>4.093326379019404E-2</v>
      </c>
      <c r="P9973" s="12">
        <f>M9973*O9883</f>
        <v>7884.2276824728124</v>
      </c>
      <c r="Q9973" s="9">
        <f>N9973*O9883</f>
        <v>0.35838239802593413</v>
      </c>
      <c r="R9973" s="12">
        <f t="shared" si="2128"/>
        <v>12755.317764352112</v>
      </c>
      <c r="S9973" s="12">
        <f t="shared" si="2129"/>
        <v>56185.136783186921</v>
      </c>
      <c r="T9973" s="13">
        <f t="shared" si="2123"/>
        <v>2.5989099051246067</v>
      </c>
      <c r="U9973" s="14">
        <f t="shared" si="2124"/>
        <v>1.5118108883706367</v>
      </c>
    </row>
    <row r="9974" spans="1:21" x14ac:dyDescent="0.3">
      <c r="A9974" s="17">
        <v>2010</v>
      </c>
      <c r="B9974" s="17">
        <v>91</v>
      </c>
      <c r="C9974" s="17">
        <v>0.19062999999999999</v>
      </c>
      <c r="D9974" s="17">
        <v>0.17404</v>
      </c>
      <c r="E9974" s="17">
        <v>0.5</v>
      </c>
      <c r="F9974" s="6">
        <f t="shared" si="2130"/>
        <v>18141.142787319117</v>
      </c>
      <c r="G9974" s="7">
        <f t="shared" si="2131"/>
        <v>3157.2844907050189</v>
      </c>
      <c r="H9974" s="6">
        <f t="shared" si="2132"/>
        <v>16562.500541966609</v>
      </c>
      <c r="I9974" s="6">
        <f>SUM(H9974:H9993)</f>
        <v>68988.633840198207</v>
      </c>
      <c r="J9974" s="8">
        <f t="shared" si="2125"/>
        <v>3.8028824671631005</v>
      </c>
      <c r="K9974" s="9">
        <f t="shared" si="2133"/>
        <v>1.8080100000000003</v>
      </c>
      <c r="L9974" s="9">
        <f t="shared" si="2126"/>
        <v>1.9759672131147543E-2</v>
      </c>
      <c r="M9974" s="12">
        <f t="shared" si="2127"/>
        <v>159784.25500938002</v>
      </c>
      <c r="N9974" s="10">
        <f>((B9973+E9973)*D9973+(B9974+E9974)*D9974+(B9975+E9975)*D9975)/3/SUM(D9883:D9974)</f>
        <v>9.1101155413963397</v>
      </c>
      <c r="O9974" s="11">
        <f>O9883</f>
        <v>4.093326379019404E-2</v>
      </c>
      <c r="P9974" s="12">
        <f>M9974*O9883</f>
        <v>6540.4910598185861</v>
      </c>
      <c r="Q9974" s="9">
        <f>N9974*O9883</f>
        <v>0.37290676261512279</v>
      </c>
      <c r="R9974" s="12">
        <f t="shared" si="2128"/>
        <v>10386.232084050624</v>
      </c>
      <c r="S9974" s="12">
        <f t="shared" si="2129"/>
        <v>43429.819018834809</v>
      </c>
      <c r="T9974" s="13">
        <f t="shared" si="2123"/>
        <v>2.3939957657569835</v>
      </c>
      <c r="U9974" s="14">
        <f t="shared" si="2124"/>
        <v>1.408886701406117</v>
      </c>
    </row>
    <row r="9975" spans="1:21" x14ac:dyDescent="0.3">
      <c r="A9975" s="17">
        <v>2010</v>
      </c>
      <c r="B9975" s="17">
        <v>92</v>
      </c>
      <c r="C9975" s="17">
        <v>0.22799</v>
      </c>
      <c r="D9975" s="17">
        <v>0.20466000000000001</v>
      </c>
      <c r="E9975" s="17">
        <v>0.5</v>
      </c>
      <c r="F9975" s="6">
        <f t="shared" si="2130"/>
        <v>14983.858296614098</v>
      </c>
      <c r="G9975" s="7">
        <f t="shared" si="2131"/>
        <v>3066.5964389850415</v>
      </c>
      <c r="H9975" s="6">
        <f t="shared" si="2132"/>
        <v>13450.560077121578</v>
      </c>
      <c r="I9975" s="6">
        <f>SUM(H9975:H9993)</f>
        <v>52426.133298231609</v>
      </c>
      <c r="J9975" s="8">
        <f t="shared" si="2125"/>
        <v>3.4988407031370778</v>
      </c>
      <c r="K9975" s="9">
        <f t="shared" si="2133"/>
        <v>2.0126700000000004</v>
      </c>
      <c r="L9975" s="9">
        <f t="shared" si="2126"/>
        <v>2.1758594594594598E-2</v>
      </c>
      <c r="M9975" s="12">
        <f t="shared" si="2127"/>
        <v>140937.24783800438</v>
      </c>
      <c r="N9975" s="10">
        <f>((B9974+E9974)*D9974+(B9975+E9975)*D9975+(B9976+E9976)*D9976)/3/SUM(D9883:D9975)</f>
        <v>9.1681621925104437</v>
      </c>
      <c r="O9975" s="11">
        <f>O9883</f>
        <v>4.093326379019404E-2</v>
      </c>
      <c r="P9975" s="12">
        <f>M9975*O9883</f>
        <v>5769.0215436169874</v>
      </c>
      <c r="Q9975" s="9">
        <f>N9975*O9883</f>
        <v>0.37528280149731374</v>
      </c>
      <c r="R9975" s="12">
        <f t="shared" si="2128"/>
        <v>8402.7962096714673</v>
      </c>
      <c r="S9975" s="12">
        <f t="shared" si="2129"/>
        <v>33043.586934784187</v>
      </c>
      <c r="T9975" s="13">
        <f t="shared" si="2123"/>
        <v>2.2052789262062791</v>
      </c>
      <c r="U9975" s="14">
        <f t="shared" si="2124"/>
        <v>1.2935617769307988</v>
      </c>
    </row>
    <row r="9976" spans="1:21" x14ac:dyDescent="0.3">
      <c r="A9976" s="17">
        <v>2010</v>
      </c>
      <c r="B9976" s="17">
        <v>93</v>
      </c>
      <c r="C9976" s="17">
        <v>0.24626999999999999</v>
      </c>
      <c r="D9976" s="17">
        <v>0.21926999999999999</v>
      </c>
      <c r="E9976" s="17">
        <v>0.5</v>
      </c>
      <c r="F9976" s="6">
        <f t="shared" si="2130"/>
        <v>11917.261857629057</v>
      </c>
      <c r="G9976" s="7">
        <f t="shared" si="2131"/>
        <v>2613.0980075223233</v>
      </c>
      <c r="H9976" s="6">
        <f t="shared" si="2132"/>
        <v>10610.712853867895</v>
      </c>
      <c r="I9976" s="6">
        <f>SUM(H9976:H9993)</f>
        <v>38975.57322111004</v>
      </c>
      <c r="J9976" s="8">
        <f t="shared" si="2125"/>
        <v>3.2705141236918531</v>
      </c>
      <c r="K9976" s="9">
        <f t="shared" si="2133"/>
        <v>2.2319400000000003</v>
      </c>
      <c r="L9976" s="9">
        <f t="shared" si="2126"/>
        <v>2.3871016042780753E-2</v>
      </c>
      <c r="M9976" s="12">
        <f t="shared" si="2127"/>
        <v>109467.39773620132</v>
      </c>
      <c r="N9976" s="10">
        <f>((B9975+E9975)*D9975+(B9976+E9976)*D9976+(B9977+E9977)*D9977)/3/SUM(D9883:D9976)</f>
        <v>9.325326845703735</v>
      </c>
      <c r="O9976" s="11">
        <f>O9883</f>
        <v>4.093326379019404E-2</v>
      </c>
      <c r="P9976" s="12">
        <f>M9976*O9883</f>
        <v>4480.8578679620186</v>
      </c>
      <c r="Q9976" s="9">
        <f>N9976*O9883</f>
        <v>0.38171606370496908</v>
      </c>
      <c r="R9976" s="12">
        <f t="shared" si="2128"/>
        <v>6560.4333101857237</v>
      </c>
      <c r="S9976" s="12">
        <f t="shared" si="2129"/>
        <v>24640.790725112722</v>
      </c>
      <c r="T9976" s="13">
        <f t="shared" si="2123"/>
        <v>2.0676553909351636</v>
      </c>
      <c r="U9976" s="14">
        <f t="shared" si="2124"/>
        <v>1.2028587327566895</v>
      </c>
    </row>
    <row r="9977" spans="1:21" x14ac:dyDescent="0.3">
      <c r="A9977" s="17">
        <v>2010</v>
      </c>
      <c r="B9977" s="17">
        <v>94</v>
      </c>
      <c r="C9977" s="17">
        <v>0.27722000000000002</v>
      </c>
      <c r="D9977" s="17">
        <v>0.24346999999999999</v>
      </c>
      <c r="E9977" s="17">
        <v>0.5</v>
      </c>
      <c r="F9977" s="6">
        <f t="shared" si="2130"/>
        <v>9304.1638501067337</v>
      </c>
      <c r="G9977" s="7">
        <f t="shared" si="2131"/>
        <v>2265.2847725854863</v>
      </c>
      <c r="H9977" s="6">
        <f t="shared" si="2132"/>
        <v>8171.5214638139905</v>
      </c>
      <c r="I9977" s="6">
        <f>SUM(H9977:H9993)</f>
        <v>28364.860367242149</v>
      </c>
      <c r="J9977" s="8">
        <f t="shared" si="2125"/>
        <v>3.0486200398240793</v>
      </c>
      <c r="K9977" s="9">
        <f t="shared" si="2133"/>
        <v>2.4754100000000001</v>
      </c>
      <c r="L9977" s="9">
        <f t="shared" si="2126"/>
        <v>2.6194814814814817E-2</v>
      </c>
      <c r="M9977" s="12">
        <f t="shared" si="2127"/>
        <v>86478.365607850195</v>
      </c>
      <c r="N9977" s="10">
        <f>((B9976+E9976)*D9976+(B9977+E9977)*D9977+(B9978+E9978)*D9978)/3/SUM(D9883:D9977)</f>
        <v>9.1265972101591224</v>
      </c>
      <c r="O9977" s="11">
        <f>O9883</f>
        <v>4.093326379019404E-2</v>
      </c>
      <c r="P9977" s="12">
        <f>M9977*O9883</f>
        <v>3539.8417515709762</v>
      </c>
      <c r="Q9977" s="9">
        <f>N9977*O9883</f>
        <v>0.37358141111029236</v>
      </c>
      <c r="R9977" s="12">
        <f t="shared" si="2128"/>
        <v>5118.792944444318</v>
      </c>
      <c r="S9977" s="12">
        <f t="shared" si="2129"/>
        <v>18080.357414926999</v>
      </c>
      <c r="T9977" s="13">
        <f t="shared" si="2123"/>
        <v>1.9432544080486704</v>
      </c>
      <c r="U9977" s="14">
        <f t="shared" si="2124"/>
        <v>1.1053656317754088</v>
      </c>
    </row>
    <row r="9978" spans="1:21" x14ac:dyDescent="0.3">
      <c r="A9978" s="17">
        <v>2010</v>
      </c>
      <c r="B9978" s="17">
        <v>95</v>
      </c>
      <c r="C9978" s="17">
        <v>0.29109000000000002</v>
      </c>
      <c r="D9978" s="17">
        <v>0.25409999999999999</v>
      </c>
      <c r="E9978" s="17">
        <v>0.5</v>
      </c>
      <c r="F9978" s="6">
        <f t="shared" si="2130"/>
        <v>7038.8790775212474</v>
      </c>
      <c r="G9978" s="7">
        <f t="shared" si="2131"/>
        <v>1788.5791735981488</v>
      </c>
      <c r="H9978" s="6">
        <f t="shared" si="2132"/>
        <v>6144.5894907221727</v>
      </c>
      <c r="I9978" s="6">
        <f>SUM(H9978:H9993)</f>
        <v>20193.338903428154</v>
      </c>
      <c r="J9978" s="8">
        <f t="shared" si="2125"/>
        <v>2.8688287838209705</v>
      </c>
      <c r="K9978" s="9">
        <f t="shared" si="2133"/>
        <v>2.7295100000000003</v>
      </c>
      <c r="L9978" s="9">
        <f t="shared" si="2126"/>
        <v>2.8581256544502623E-2</v>
      </c>
      <c r="M9978" s="12">
        <f t="shared" si="2127"/>
        <v>62578.745298102287</v>
      </c>
      <c r="N9978" s="10">
        <f>((B9977+E9977)*D9977+(B9978+E9978)*D9978+(B9979+E9979)*D9979)/3/SUM(D9883:D9978)</f>
        <v>9.0112395020840115</v>
      </c>
      <c r="O9978" s="11">
        <f>O9883</f>
        <v>4.093326379019404E-2</v>
      </c>
      <c r="P9978" s="12">
        <f>M9978*O9883</f>
        <v>2561.552288946586</v>
      </c>
      <c r="Q9978" s="9">
        <f>N9978*O9883</f>
        <v>0.36885944361542161</v>
      </c>
      <c r="R9978" s="12">
        <f t="shared" si="2128"/>
        <v>3878.0996299292256</v>
      </c>
      <c r="S9978" s="12">
        <f t="shared" si="2129"/>
        <v>12961.564470482679</v>
      </c>
      <c r="T9978" s="13">
        <f t="shared" si="2123"/>
        <v>1.8414245120186259</v>
      </c>
      <c r="U9978" s="14">
        <f t="shared" si="2124"/>
        <v>1.0274042718023446</v>
      </c>
    </row>
    <row r="9979" spans="1:21" x14ac:dyDescent="0.3">
      <c r="A9979" s="17">
        <v>2010</v>
      </c>
      <c r="B9979" s="17">
        <v>96</v>
      </c>
      <c r="C9979" s="17">
        <v>0.31852000000000003</v>
      </c>
      <c r="D9979" s="17">
        <v>0.27476</v>
      </c>
      <c r="E9979" s="17">
        <v>0.5</v>
      </c>
      <c r="F9979" s="6">
        <f t="shared" si="2130"/>
        <v>5250.2999039230981</v>
      </c>
      <c r="G9979" s="7">
        <f t="shared" si="2131"/>
        <v>1442.5724016019105</v>
      </c>
      <c r="H9979" s="6">
        <f t="shared" si="2132"/>
        <v>4529.0137031221429</v>
      </c>
      <c r="I9979" s="6">
        <f>SUM(H9979:H9993)</f>
        <v>14048.749412705976</v>
      </c>
      <c r="J9979" s="8">
        <f t="shared" si="2125"/>
        <v>2.6757994152312237</v>
      </c>
      <c r="K9979" s="9">
        <f t="shared" si="2133"/>
        <v>3.0042700000000004</v>
      </c>
      <c r="L9979" s="9">
        <f t="shared" si="2126"/>
        <v>3.113233160621762E-2</v>
      </c>
      <c r="M9979" s="12">
        <f t="shared" si="2127"/>
        <v>46336.792882991329</v>
      </c>
      <c r="N9979" s="10">
        <f>((B9978+E9978)*D9978+(B9979+E9979)*D9979+(B9980+E9980)*D9980)/3/SUM(D9883:D9979)</f>
        <v>8.8353288264148464</v>
      </c>
      <c r="O9979" s="11">
        <f>O9883</f>
        <v>4.093326379019404E-2</v>
      </c>
      <c r="P9979" s="12">
        <f>M9979*O9883</f>
        <v>1896.7161662710698</v>
      </c>
      <c r="Q9979" s="9">
        <f>N9979*O9883</f>
        <v>0.36165884552474442</v>
      </c>
      <c r="R9979" s="12">
        <f t="shared" si="2128"/>
        <v>2891.0558358852409</v>
      </c>
      <c r="S9979" s="12">
        <f t="shared" si="2129"/>
        <v>9083.4648405534535</v>
      </c>
      <c r="T9979" s="13">
        <f t="shared" si="2123"/>
        <v>1.7300849488171448</v>
      </c>
      <c r="U9979" s="14">
        <f t="shared" si="2124"/>
        <v>0.94571446641407886</v>
      </c>
    </row>
    <row r="9980" spans="1:21" x14ac:dyDescent="0.3">
      <c r="A9980" s="17">
        <v>2010</v>
      </c>
      <c r="B9980" s="17">
        <v>97</v>
      </c>
      <c r="C9980" s="17">
        <v>0.34727999999999998</v>
      </c>
      <c r="D9980" s="17">
        <v>0.2959</v>
      </c>
      <c r="E9980" s="17">
        <v>0.5</v>
      </c>
      <c r="F9980" s="6">
        <f t="shared" si="2130"/>
        <v>3807.7275023211878</v>
      </c>
      <c r="G9980" s="7">
        <f t="shared" si="2131"/>
        <v>1126.7065679368395</v>
      </c>
      <c r="H9980" s="6">
        <f t="shared" si="2132"/>
        <v>3244.3742183527679</v>
      </c>
      <c r="I9980" s="6">
        <f>SUM(H9980:H9993)</f>
        <v>9519.7357095838343</v>
      </c>
      <c r="J9980" s="8">
        <f t="shared" si="2125"/>
        <v>2.5001095020010258</v>
      </c>
      <c r="K9980" s="9">
        <f t="shared" si="2133"/>
        <v>3.3001700000000005</v>
      </c>
      <c r="L9980" s="9">
        <f t="shared" si="2126"/>
        <v>3.3847897435897438E-2</v>
      </c>
      <c r="M9980" s="12">
        <f t="shared" si="2127"/>
        <v>33287.342886530649</v>
      </c>
      <c r="N9980" s="10">
        <f>((B9979+E9979)*D9979+(B9980+E9980)*D9980+(B9981+E9981)*D9981)/3/SUM(D9883:D9980)</f>
        <v>8.74940432361565</v>
      </c>
      <c r="O9980" s="11">
        <f>O9883</f>
        <v>4.093326379019404E-2</v>
      </c>
      <c r="P9980" s="12">
        <f>M9980*O9883</f>
        <v>1362.5595872489982</v>
      </c>
      <c r="Q9980" s="9">
        <f>N9980*O9883</f>
        <v>0.35814167518562368</v>
      </c>
      <c r="R9980" s="12">
        <f t="shared" si="2128"/>
        <v>2082.4286008628592</v>
      </c>
      <c r="S9980" s="12">
        <f t="shared" si="2129"/>
        <v>6192.4090046682122</v>
      </c>
      <c r="T9980" s="13">
        <f t="shared" si="2123"/>
        <v>1.6262742018417349</v>
      </c>
      <c r="U9980" s="14">
        <f t="shared" si="2124"/>
        <v>0.8738353001592909</v>
      </c>
    </row>
    <row r="9981" spans="1:21" x14ac:dyDescent="0.3">
      <c r="A9981" s="17">
        <v>2010</v>
      </c>
      <c r="B9981" s="17">
        <v>98</v>
      </c>
      <c r="C9981" s="17">
        <v>0.37719999999999998</v>
      </c>
      <c r="D9981" s="17">
        <v>0.31735000000000002</v>
      </c>
      <c r="E9981" s="17">
        <v>0.5</v>
      </c>
      <c r="F9981" s="6">
        <f t="shared" si="2130"/>
        <v>2681.020934384348</v>
      </c>
      <c r="G9981" s="7">
        <f t="shared" si="2131"/>
        <v>850.82199352687292</v>
      </c>
      <c r="H9981" s="6">
        <f t="shared" si="2132"/>
        <v>2255.6099376209118</v>
      </c>
      <c r="I9981" s="6">
        <f>SUM(H9981:H9993)</f>
        <v>6275.3614912310686</v>
      </c>
      <c r="J9981" s="8">
        <f t="shared" si="2125"/>
        <v>2.3406611305226908</v>
      </c>
      <c r="K9981" s="9">
        <f t="shared" si="2133"/>
        <v>3.6175200000000007</v>
      </c>
      <c r="L9981" s="9">
        <f t="shared" si="2126"/>
        <v>3.6726091370558385E-2</v>
      </c>
      <c r="M9981" s="12">
        <f t="shared" si="2127"/>
        <v>23166.690540037638</v>
      </c>
      <c r="N9981" s="10">
        <f>((B9980+E9980)*D9980+(B9981+E9981)*D9981+(B9982+E9982)*D9982)/3/SUM(D9883:D9981)</f>
        <v>8.6460489506623297</v>
      </c>
      <c r="O9981" s="11">
        <f>O9883</f>
        <v>4.093326379019404E-2</v>
      </c>
      <c r="P9981" s="12">
        <f>M9981*O9883</f>
        <v>948.28825502115342</v>
      </c>
      <c r="Q9981" s="9">
        <f>N9981*O9883</f>
        <v>0.35391100244039153</v>
      </c>
      <c r="R9981" s="12">
        <f t="shared" si="2128"/>
        <v>1457.3247634829859</v>
      </c>
      <c r="S9981" s="12">
        <f t="shared" si="2129"/>
        <v>4109.9804038053535</v>
      </c>
      <c r="T9981" s="13">
        <f t="shared" si="2123"/>
        <v>1.5329907913416359</v>
      </c>
      <c r="U9981" s="14">
        <f t="shared" si="2124"/>
        <v>0.80767033918105491</v>
      </c>
    </row>
    <row r="9982" spans="1:21" x14ac:dyDescent="0.3">
      <c r="A9982" s="17">
        <v>2010</v>
      </c>
      <c r="B9982" s="17">
        <v>99</v>
      </c>
      <c r="C9982" s="17">
        <v>0.40808</v>
      </c>
      <c r="D9982" s="17">
        <v>0.33892</v>
      </c>
      <c r="E9982" s="17">
        <v>0.5</v>
      </c>
      <c r="F9982" s="6">
        <f t="shared" si="2130"/>
        <v>1830.198940857475</v>
      </c>
      <c r="G9982" s="7">
        <f t="shared" si="2131"/>
        <v>620.29102503541537</v>
      </c>
      <c r="H9982" s="6">
        <f t="shared" si="2132"/>
        <v>1520.0534283397674</v>
      </c>
      <c r="I9982" s="6">
        <f>SUM(H9982:H9993)</f>
        <v>4019.7515536101555</v>
      </c>
      <c r="J9982" s="8">
        <f t="shared" si="2125"/>
        <v>2.1963467816929469</v>
      </c>
      <c r="K9982" s="9">
        <f t="shared" ref="K9982:K9990" si="2134">IF(F9982=0, K9981, K9981+G9982/F9982)</f>
        <v>3.9564400000000006</v>
      </c>
      <c r="L9982" s="9">
        <f t="shared" si="2126"/>
        <v>3.9763216080402015E-2</v>
      </c>
      <c r="M9982" s="12">
        <f t="shared" si="2127"/>
        <v>15599.619099752257</v>
      </c>
      <c r="N9982" s="10">
        <f>((B9981+E9981)*D9981+(B9982+E9982)*D9982+(B9983+E9983)*D9983)/3/SUM(D9883:D9982)</f>
        <v>8.5268359939743785</v>
      </c>
      <c r="O9982" s="11">
        <f>O9883</f>
        <v>4.093326379019404E-2</v>
      </c>
      <c r="P9982" s="12">
        <f>M9982*O9883</f>
        <v>638.54332363670846</v>
      </c>
      <c r="Q9982" s="9">
        <f>N9982*O9883</f>
        <v>0.34903122703707462</v>
      </c>
      <c r="R9982" s="12">
        <f t="shared" si="2128"/>
        <v>989.50731508442652</v>
      </c>
      <c r="S9982" s="12">
        <f t="shared" si="2129"/>
        <v>2652.6556403223676</v>
      </c>
      <c r="T9982" s="13">
        <f t="shared" si="2123"/>
        <v>1.4493810378228935</v>
      </c>
      <c r="U9982" s="14">
        <f t="shared" si="2124"/>
        <v>0.74696574387005343</v>
      </c>
    </row>
    <row r="9983" spans="1:21" x14ac:dyDescent="0.3">
      <c r="A9983" s="17">
        <v>2010</v>
      </c>
      <c r="B9983" s="17">
        <v>100</v>
      </c>
      <c r="C9983" s="17">
        <v>0.43969999999999998</v>
      </c>
      <c r="D9983" s="17">
        <v>0.36046</v>
      </c>
      <c r="E9983" s="17">
        <v>0.5</v>
      </c>
      <c r="F9983" s="6">
        <f t="shared" si="2130"/>
        <v>1209.9079158220597</v>
      </c>
      <c r="G9983" s="7">
        <f t="shared" si="2131"/>
        <v>436.12340733721965</v>
      </c>
      <c r="H9983" s="6">
        <f t="shared" si="2132"/>
        <v>991.84621215344987</v>
      </c>
      <c r="I9983" s="6">
        <f>SUM(H9983:H9993)</f>
        <v>2499.6981252703886</v>
      </c>
      <c r="J9983" s="8">
        <f t="shared" si="2125"/>
        <v>2.0660234490423957</v>
      </c>
      <c r="K9983" s="9">
        <f t="shared" si="2134"/>
        <v>4.3169000000000004</v>
      </c>
      <c r="L9983" s="9">
        <f t="shared" si="2126"/>
        <v>4.2954228855721394E-2</v>
      </c>
      <c r="M9983" s="12">
        <f t="shared" si="2127"/>
        <v>10153.212360117346</v>
      </c>
      <c r="N9983" s="10">
        <f>((B9982+E9982)*D9982+(B9983+E9983)*D9983+(B9984+E9984)*D9984)/3/SUM(D9883:D9983)</f>
        <v>8.3931687090273108</v>
      </c>
      <c r="O9983" s="11">
        <f>O9883</f>
        <v>4.093326379019404E-2</v>
      </c>
      <c r="P9983" s="12">
        <f>M9983*O9883</f>
        <v>415.60411985454192</v>
      </c>
      <c r="Q9983" s="9">
        <f>N9983*O9883</f>
        <v>0.34355978880221727</v>
      </c>
      <c r="R9983" s="12">
        <f t="shared" si="2128"/>
        <v>651.0877369817315</v>
      </c>
      <c r="S9983" s="12">
        <f t="shared" si="2129"/>
        <v>1663.1483252379412</v>
      </c>
      <c r="T9983" s="13">
        <f t="shared" si="2123"/>
        <v>1.3746073593608419</v>
      </c>
      <c r="U9983" s="14">
        <f t="shared" si="2124"/>
        <v>0.69141608968155377</v>
      </c>
    </row>
    <row r="9984" spans="1:21" x14ac:dyDescent="0.3">
      <c r="A9984" s="17">
        <v>2010</v>
      </c>
      <c r="B9984" s="17">
        <v>101</v>
      </c>
      <c r="C9984" s="17">
        <v>0.47182000000000002</v>
      </c>
      <c r="D9984" s="17">
        <v>0.38175999999999999</v>
      </c>
      <c r="E9984" s="17">
        <v>0.5</v>
      </c>
      <c r="F9984" s="6">
        <f t="shared" si="2130"/>
        <v>773.7845084848401</v>
      </c>
      <c r="G9984" s="7">
        <f t="shared" si="2131"/>
        <v>295.39997395917254</v>
      </c>
      <c r="H9984" s="6">
        <f t="shared" si="2132"/>
        <v>626.08452150525386</v>
      </c>
      <c r="I9984" s="6">
        <f>SUM(H9984:H9993)</f>
        <v>1507.8519131169394</v>
      </c>
      <c r="J9984" s="8">
        <f t="shared" si="2125"/>
        <v>1.948671621856954</v>
      </c>
      <c r="K9984" s="9">
        <f t="shared" si="2134"/>
        <v>4.6986600000000003</v>
      </c>
      <c r="L9984" s="9">
        <f t="shared" si="2126"/>
        <v>4.6292216748768475E-2</v>
      </c>
      <c r="M9984" s="12">
        <f t="shared" si="2127"/>
        <v>6381.201737698836</v>
      </c>
      <c r="N9984" s="10">
        <f>((B9983+E9983)*D9983+(B9984+E9984)*D9984+(B9985+E9985)*D9985)/3/SUM(D9883:D9984)</f>
        <v>8.2469289116471511</v>
      </c>
      <c r="O9984" s="11">
        <f>O9883</f>
        <v>4.093326379019404E-2</v>
      </c>
      <c r="P9984" s="12">
        <f>M9984*O9883</f>
        <v>261.20341402767104</v>
      </c>
      <c r="Q9984" s="9">
        <f>N9984*O9883</f>
        <v>0.3375737165994307</v>
      </c>
      <c r="R9984" s="12">
        <f t="shared" si="2128"/>
        <v>414.73484267534911</v>
      </c>
      <c r="S9984" s="12">
        <f t="shared" si="2129"/>
        <v>1012.0605882562096</v>
      </c>
      <c r="T9984" s="13">
        <f t="shared" si="2123"/>
        <v>1.307935965580316</v>
      </c>
      <c r="U9984" s="14">
        <f t="shared" si="2124"/>
        <v>0.64073565627663798</v>
      </c>
    </row>
    <row r="9985" spans="1:21" x14ac:dyDescent="0.3">
      <c r="A9985" s="17">
        <v>2010</v>
      </c>
      <c r="B9985" s="17">
        <v>102</v>
      </c>
      <c r="C9985" s="17">
        <v>0.50417999999999996</v>
      </c>
      <c r="D9985" s="17">
        <v>0.40266999999999997</v>
      </c>
      <c r="E9985" s="17">
        <v>0.5</v>
      </c>
      <c r="F9985" s="6">
        <f t="shared" si="2130"/>
        <v>478.38453452566756</v>
      </c>
      <c r="G9985" s="7">
        <f t="shared" si="2131"/>
        <v>192.63110051745053</v>
      </c>
      <c r="H9985" s="6">
        <f t="shared" si="2132"/>
        <v>382.06898426694227</v>
      </c>
      <c r="I9985" s="6">
        <f>SUM(H9985:H9993)</f>
        <v>881.76739161168518</v>
      </c>
      <c r="J9985" s="8">
        <f t="shared" si="2125"/>
        <v>1.8432188500533022</v>
      </c>
      <c r="K9985" s="9">
        <f t="shared" si="2134"/>
        <v>5.1013299999999999</v>
      </c>
      <c r="L9985" s="9">
        <f t="shared" si="2126"/>
        <v>4.9769073170731704E-2</v>
      </c>
      <c r="M9985" s="12">
        <f t="shared" si="2127"/>
        <v>3870.4980471835152</v>
      </c>
      <c r="N9985" s="10">
        <f>((B9984+E9984)*D9984+(B9985+E9985)*D9985+(B9986+E9986)*D9986)/3/SUM(D9883:D9985)</f>
        <v>8.0897805082204055</v>
      </c>
      <c r="O9985" s="11">
        <f>O9883</f>
        <v>4.093326379019404E-2</v>
      </c>
      <c r="P9985" s="12">
        <f>M9985*O9883</f>
        <v>158.43211756479371</v>
      </c>
      <c r="Q9985" s="9">
        <f>N9985*O9883</f>
        <v>0.33114111954775588</v>
      </c>
      <c r="R9985" s="12">
        <f t="shared" si="2128"/>
        <v>255.55023307231309</v>
      </c>
      <c r="S9985" s="12">
        <f t="shared" si="2129"/>
        <v>597.32574558086048</v>
      </c>
      <c r="T9985" s="13">
        <f t="shared" si="2123"/>
        <v>1.2486309704245073</v>
      </c>
      <c r="U9985" s="14">
        <f t="shared" ref="U9985:U9993" si="2135">IF(T9985=0,0,J9985-T9985)</f>
        <v>0.59458787962879489</v>
      </c>
    </row>
    <row r="9986" spans="1:21" x14ac:dyDescent="0.3">
      <c r="A9986" s="17">
        <v>2010</v>
      </c>
      <c r="B9986" s="17">
        <v>103</v>
      </c>
      <c r="C9986" s="17">
        <v>0.53649999999999998</v>
      </c>
      <c r="D9986" s="17">
        <v>0.42303000000000002</v>
      </c>
      <c r="E9986" s="17">
        <v>0.5</v>
      </c>
      <c r="F9986" s="6">
        <f t="shared" si="2130"/>
        <v>285.75343400821703</v>
      </c>
      <c r="G9986" s="7">
        <f t="shared" si="2131"/>
        <v>120.88227518849605</v>
      </c>
      <c r="H9986" s="6">
        <f t="shared" si="2132"/>
        <v>225.31229641396899</v>
      </c>
      <c r="I9986" s="6">
        <f>SUM(H9986:H9993)</f>
        <v>499.69840734474309</v>
      </c>
      <c r="J9986" s="8">
        <f t="shared" si="2125"/>
        <v>1.748704819870595</v>
      </c>
      <c r="K9986" s="9">
        <f t="shared" si="2134"/>
        <v>5.5243599999999997</v>
      </c>
      <c r="L9986" s="9">
        <f t="shared" si="2126"/>
        <v>5.3375458937198063E-2</v>
      </c>
      <c r="M9986" s="12">
        <f t="shared" si="2127"/>
        <v>2264.7538324818338</v>
      </c>
      <c r="N9986" s="10">
        <f>((B9985+E9985)*D9985+(B9986+E9986)*D9986+(B9987+E9987)*D9987)/3/SUM(D9883:D9986)</f>
        <v>7.9235326203699019</v>
      </c>
      <c r="O9986" s="11">
        <f>O9883</f>
        <v>4.093326379019404E-2</v>
      </c>
      <c r="P9986" s="12">
        <f>M9986*O9883</f>
        <v>92.703766044831823</v>
      </c>
      <c r="Q9986" s="9">
        <f>N9986*O9883</f>
        <v>0.3243360508998086</v>
      </c>
      <c r="R9986" s="12">
        <f t="shared" si="2128"/>
        <v>152.23539597589519</v>
      </c>
      <c r="S9986" s="12">
        <f t="shared" si="2129"/>
        <v>341.77551250854737</v>
      </c>
      <c r="T9986" s="13">
        <f t="shared" si="2123"/>
        <v>1.1960504121141005</v>
      </c>
      <c r="U9986" s="14">
        <f t="shared" si="2135"/>
        <v>0.55265440775649455</v>
      </c>
    </row>
    <row r="9987" spans="1:21" x14ac:dyDescent="0.3">
      <c r="A9987" s="17">
        <v>2010</v>
      </c>
      <c r="B9987" s="17">
        <v>104</v>
      </c>
      <c r="C9987" s="17">
        <v>0.56852000000000003</v>
      </c>
      <c r="D9987" s="17">
        <v>0.44268000000000002</v>
      </c>
      <c r="E9987" s="17">
        <v>0.5</v>
      </c>
      <c r="F9987" s="6">
        <f t="shared" si="2130"/>
        <v>164.87115881972096</v>
      </c>
      <c r="G9987" s="7">
        <f t="shared" si="2131"/>
        <v>72.985164586314085</v>
      </c>
      <c r="H9987" s="6">
        <f t="shared" si="2132"/>
        <v>128.3785765265639</v>
      </c>
      <c r="I9987" s="6">
        <f>SUM(H9987:H9993)</f>
        <v>274.38611093077412</v>
      </c>
      <c r="J9987" s="8">
        <f t="shared" si="2125"/>
        <v>1.664245662461818</v>
      </c>
      <c r="K9987" s="9">
        <f t="shared" si="2134"/>
        <v>5.9670399999999999</v>
      </c>
      <c r="L9987" s="9">
        <f t="shared" si="2126"/>
        <v>5.7100861244019141E-2</v>
      </c>
      <c r="M9987" s="12">
        <f t="shared" si="2127"/>
        <v>1278.1797506418293</v>
      </c>
      <c r="N9987" s="10">
        <f>((B9986+E9986)*D9986+(B9987+E9987)*D9987+(B9988+E9988)*D9988)/3/SUM(D9883:D9987)</f>
        <v>7.7500782073970793</v>
      </c>
      <c r="O9987" s="11">
        <f>O9883</f>
        <v>4.093326379019404E-2</v>
      </c>
      <c r="P9987" s="12">
        <f>M9987*O9883</f>
        <v>52.320068904306439</v>
      </c>
      <c r="Q9987" s="9">
        <f>N9987*O9883</f>
        <v>0.3172359956580188</v>
      </c>
      <c r="R9987" s="12">
        <f t="shared" si="2128"/>
        <v>87.652270981000243</v>
      </c>
      <c r="S9987" s="12">
        <f t="shared" si="2129"/>
        <v>189.54011653265218</v>
      </c>
      <c r="T9987" s="13">
        <f t="shared" si="2123"/>
        <v>1.1496256706723678</v>
      </c>
      <c r="U9987" s="14">
        <f t="shared" si="2135"/>
        <v>0.51461999178945028</v>
      </c>
    </row>
    <row r="9988" spans="1:21" x14ac:dyDescent="0.3">
      <c r="A9988" s="17">
        <v>2010</v>
      </c>
      <c r="B9988" s="17">
        <v>105</v>
      </c>
      <c r="C9988" s="17">
        <v>0.59997999999999996</v>
      </c>
      <c r="D9988" s="17">
        <v>0.46153</v>
      </c>
      <c r="E9988" s="17">
        <v>0.5</v>
      </c>
      <c r="F9988" s="6">
        <f t="shared" si="2130"/>
        <v>91.885994233406876</v>
      </c>
      <c r="G9988" s="7">
        <f t="shared" si="2131"/>
        <v>42.408142918544279</v>
      </c>
      <c r="H9988" s="6">
        <f t="shared" si="2132"/>
        <v>70.681922774134733</v>
      </c>
      <c r="I9988" s="6">
        <f>SUM(H9988:H9993)</f>
        <v>146.00753440421019</v>
      </c>
      <c r="J9988" s="8">
        <f t="shared" si="2125"/>
        <v>1.5890075045966734</v>
      </c>
      <c r="K9988" s="9">
        <f t="shared" si="2134"/>
        <v>6.4285699999999997</v>
      </c>
      <c r="L9988" s="9">
        <f t="shared" si="2126"/>
        <v>6.0934312796208527E-2</v>
      </c>
      <c r="M9988" s="12">
        <f t="shared" si="2127"/>
        <v>695.96490011097671</v>
      </c>
      <c r="N9988" s="10">
        <f>((B9987+E9987)*D9987+(B9988+E9988)*D9988+(B9989+E9989)*D9989)/3/SUM(D9883:D9988)</f>
        <v>7.571040941712802</v>
      </c>
      <c r="O9988" s="11">
        <f>O9883</f>
        <v>4.093326379019404E-2</v>
      </c>
      <c r="P9988" s="12">
        <f>M9988*O9883</f>
        <v>28.488114844958655</v>
      </c>
      <c r="Q9988" s="9">
        <f>N9988*O9883</f>
        <v>0.3099074160334892</v>
      </c>
      <c r="R9988" s="12">
        <f t="shared" si="2128"/>
        <v>48.777070726924009</v>
      </c>
      <c r="S9988" s="12">
        <f t="shared" si="2129"/>
        <v>101.88784555165195</v>
      </c>
      <c r="T9988" s="13">
        <f t="shared" ref="T9988:T10051" si="2136">S9988/F9988</f>
        <v>1.10885066218948</v>
      </c>
      <c r="U9988" s="14">
        <f t="shared" si="2135"/>
        <v>0.48015684240719336</v>
      </c>
    </row>
    <row r="9989" spans="1:21" x14ac:dyDescent="0.3">
      <c r="A9989" s="17">
        <v>2010</v>
      </c>
      <c r="B9989" s="17">
        <v>106</v>
      </c>
      <c r="C9989" s="17">
        <v>0.63063000000000002</v>
      </c>
      <c r="D9989" s="17">
        <v>0.47944999999999999</v>
      </c>
      <c r="E9989" s="17">
        <v>0.5</v>
      </c>
      <c r="F9989" s="6">
        <f t="shared" si="2130"/>
        <v>49.477851314862598</v>
      </c>
      <c r="G9989" s="7">
        <f t="shared" si="2131"/>
        <v>23.72215581291087</v>
      </c>
      <c r="H9989" s="6">
        <f t="shared" si="2132"/>
        <v>37.616773408407163</v>
      </c>
      <c r="I9989" s="6">
        <f>SUM(H9989:H9993)</f>
        <v>75.325611630075457</v>
      </c>
      <c r="J9989" s="8">
        <f t="shared" si="2125"/>
        <v>1.5224107277966712</v>
      </c>
      <c r="K9989" s="9">
        <f t="shared" si="2134"/>
        <v>6.9080199999999996</v>
      </c>
      <c r="L9989" s="9">
        <f t="shared" si="2126"/>
        <v>6.4864037558685445E-2</v>
      </c>
      <c r="M9989" s="12">
        <f t="shared" si="2127"/>
        <v>365.72123330201822</v>
      </c>
      <c r="N9989" s="10">
        <f>((B9988+E9988)*D9988+(B9989+E9989)*D9989+(B9990+E9990)*D9990)/3/SUM(D9883:D9989)</f>
        <v>7.3882610357236942</v>
      </c>
      <c r="O9989" s="11">
        <f>O9883</f>
        <v>4.093326379019404E-2</v>
      </c>
      <c r="P9989" s="12">
        <f>M9989*O9883</f>
        <v>14.970163716426608</v>
      </c>
      <c r="Q9989" s="9">
        <f>N9989*O9883</f>
        <v>0.30242563792609023</v>
      </c>
      <c r="R9989" s="12">
        <f t="shared" si="2128"/>
        <v>26.24049671364844</v>
      </c>
      <c r="S9989" s="12">
        <f t="shared" si="2129"/>
        <v>53.11077482472794</v>
      </c>
      <c r="T9989" s="13">
        <f t="shared" si="2136"/>
        <v>1.073425248132674</v>
      </c>
      <c r="U9989" s="14">
        <f t="shared" si="2135"/>
        <v>0.44898547966399716</v>
      </c>
    </row>
    <row r="9990" spans="1:21" x14ac:dyDescent="0.3">
      <c r="A9990" s="17">
        <v>2010</v>
      </c>
      <c r="B9990" s="17">
        <v>107</v>
      </c>
      <c r="C9990" s="17">
        <v>0.66025999999999996</v>
      </c>
      <c r="D9990" s="17">
        <v>0.49639</v>
      </c>
      <c r="E9990" s="17">
        <v>0.5</v>
      </c>
      <c r="F9990" s="6">
        <f t="shared" si="2130"/>
        <v>25.755695501951728</v>
      </c>
      <c r="G9990" s="7">
        <f t="shared" si="2131"/>
        <v>12.784869690213817</v>
      </c>
      <c r="H9990" s="6">
        <f t="shared" si="2132"/>
        <v>19.363260656844819</v>
      </c>
      <c r="I9990" s="6">
        <f>SUM(H9990:H9993)</f>
        <v>37.708838221668287</v>
      </c>
      <c r="J9990" s="8">
        <f t="shared" si="2125"/>
        <v>1.4640970661736068</v>
      </c>
      <c r="K9990" s="9">
        <f t="shared" si="2134"/>
        <v>7.4044099999999995</v>
      </c>
      <c r="L9990" s="9">
        <f t="shared" si="2126"/>
        <v>6.8878232558139532E-2</v>
      </c>
      <c r="M9990" s="12">
        <f t="shared" si="2127"/>
        <v>185.6155307037273</v>
      </c>
      <c r="N9990" s="10">
        <f>((B9989+E9989)*D9989+(B9990+E9990)*D9990+(B9991+E9991)*D9991)/3/SUM(D9883:D9990)</f>
        <v>7.2032214585632088</v>
      </c>
      <c r="O9990" s="11">
        <f>O9883</f>
        <v>4.093326379019404E-2</v>
      </c>
      <c r="P9990" s="12">
        <f>M9990*O9883</f>
        <v>7.5978494818525304</v>
      </c>
      <c r="Q9990" s="9">
        <f>N9990*O9883</f>
        <v>0.29485136410255408</v>
      </c>
      <c r="R9990" s="12">
        <f t="shared" si="2128"/>
        <v>13.653976838700807</v>
      </c>
      <c r="S9990" s="12">
        <f t="shared" si="2129"/>
        <v>26.8702781110795</v>
      </c>
      <c r="T9990" s="13">
        <f t="shared" si="2136"/>
        <v>1.0432751897165158</v>
      </c>
      <c r="U9990" s="14">
        <f t="shared" si="2135"/>
        <v>0.42082187645709102</v>
      </c>
    </row>
    <row r="9991" spans="1:21" x14ac:dyDescent="0.3">
      <c r="A9991" s="17">
        <v>2010</v>
      </c>
      <c r="B9991" s="17">
        <v>108</v>
      </c>
      <c r="C9991" s="17">
        <v>0.68869000000000002</v>
      </c>
      <c r="D9991" s="17">
        <v>0.51229000000000002</v>
      </c>
      <c r="E9991" s="17">
        <v>0.5</v>
      </c>
      <c r="F9991" s="6">
        <f t="shared" si="2130"/>
        <v>12.97082581173791</v>
      </c>
      <c r="G9991" s="7">
        <f t="shared" si="2131"/>
        <v>6.6448243550952144</v>
      </c>
      <c r="H9991" s="7">
        <f t="shared" si="2132"/>
        <v>9.6484136341903035</v>
      </c>
      <c r="I9991" s="6">
        <f>SUM(H9991:H9993)</f>
        <v>18.345577564823468</v>
      </c>
      <c r="J9991" s="8">
        <f t="shared" si="2125"/>
        <v>1.4143723638800001</v>
      </c>
      <c r="K9991" s="9">
        <f>IF(F9991=0, K9990, K9990+G9991/F9991)</f>
        <v>7.9166999999999996</v>
      </c>
      <c r="L9991" s="9">
        <f t="shared" si="2126"/>
        <v>7.2964976958525343E-2</v>
      </c>
      <c r="M9991" s="12">
        <f t="shared" si="2127"/>
        <v>91.068682977481885</v>
      </c>
      <c r="N9991" s="10">
        <f>((B9990+E9990)*D9990+(B9991+E9991)*D9991+(B9992+E9992)*D9992)/3/SUM(D9883:D9991)</f>
        <v>7.017445400229894</v>
      </c>
      <c r="O9991" s="11">
        <f>O9883</f>
        <v>4.093326379019404E-2</v>
      </c>
      <c r="P9991" s="12">
        <f>M9991*O9883</f>
        <v>3.7277384233428195</v>
      </c>
      <c r="Q9991" s="9">
        <f>N9991*O9883</f>
        <v>0.28724694370089404</v>
      </c>
      <c r="R9991" s="12">
        <f t="shared" si="2128"/>
        <v>6.8769363062071038</v>
      </c>
      <c r="S9991" s="12">
        <f t="shared" si="2129"/>
        <v>13.216301272378693</v>
      </c>
      <c r="T9991" s="13">
        <f t="shared" si="2136"/>
        <v>1.0189251990739587</v>
      </c>
      <c r="U9991" s="14">
        <f t="shared" si="2135"/>
        <v>0.39544716480604136</v>
      </c>
    </row>
    <row r="9992" spans="1:21" x14ac:dyDescent="0.3">
      <c r="A9992" s="17">
        <v>2010</v>
      </c>
      <c r="B9992" s="17">
        <v>109</v>
      </c>
      <c r="C9992" s="17">
        <v>0.71577000000000002</v>
      </c>
      <c r="D9992" s="17">
        <v>0.52712000000000003</v>
      </c>
      <c r="E9992" s="17">
        <v>0.5</v>
      </c>
      <c r="F9992" s="6">
        <f t="shared" si="2130"/>
        <v>6.3260014566426959</v>
      </c>
      <c r="G9992" s="7">
        <f t="shared" si="2131"/>
        <v>3.3345618878254979</v>
      </c>
      <c r="H9992" s="7">
        <f t="shared" si="2132"/>
        <v>4.6587205127299471</v>
      </c>
      <c r="I9992" s="6">
        <f>SUM(H9992:H9993)</f>
        <v>8.697163930633165</v>
      </c>
      <c r="J9992" s="8">
        <f t="shared" si="2125"/>
        <v>1.3748280000000002</v>
      </c>
      <c r="K9992" s="9">
        <f>IF(F9992=0, K9991, K9991+G9992/F9992)</f>
        <v>8.4438199999999988</v>
      </c>
      <c r="L9992" s="9">
        <f t="shared" si="2126"/>
        <v>7.7112511415525109E-2</v>
      </c>
      <c r="M9992" s="12">
        <f t="shared" si="2127"/>
        <v>43.242812698149898</v>
      </c>
      <c r="N9992" s="10">
        <f>((B9991+E9991)*D9991+(B9992+E9992)*D9992)/2/SUM(D9883:D9992)</f>
        <v>6.7092326103588205</v>
      </c>
      <c r="O9992" s="11">
        <f>O9883</f>
        <v>4.093326379019404E-2</v>
      </c>
      <c r="P9992" s="12">
        <f>M9992*O9883</f>
        <v>1.7700694592033221</v>
      </c>
      <c r="Q9992" s="9">
        <f>N9992*O9883</f>
        <v>0.27463078826958975</v>
      </c>
      <c r="R9992" s="12">
        <f t="shared" si="2128"/>
        <v>3.3792924259912143</v>
      </c>
      <c r="S9992" s="12">
        <f t="shared" si="2129"/>
        <v>6.3393649661715887</v>
      </c>
      <c r="T9992" s="13">
        <f t="shared" si="2136"/>
        <v>1.0021124733562716</v>
      </c>
      <c r="U9992" s="14">
        <f t="shared" si="2135"/>
        <v>0.37271552664372853</v>
      </c>
    </row>
    <row r="9993" spans="1:21" x14ac:dyDescent="0.3">
      <c r="A9993" s="17">
        <v>2010</v>
      </c>
      <c r="B9993" s="17" t="s">
        <v>19</v>
      </c>
      <c r="C9993" s="17">
        <v>0.74136999999999997</v>
      </c>
      <c r="D9993" s="17">
        <v>1</v>
      </c>
      <c r="E9993" s="17">
        <v>1.35</v>
      </c>
      <c r="F9993" s="6">
        <f t="shared" si="2130"/>
        <v>2.991439568817198</v>
      </c>
      <c r="G9993" s="7">
        <f t="shared" si="2131"/>
        <v>2.991439568817198</v>
      </c>
      <c r="H9993" s="7">
        <f>E9993*F9993</f>
        <v>4.0384434179032178</v>
      </c>
      <c r="I9993" s="6">
        <f>SUM(H9993:H9993)</f>
        <v>4.0384434179032178</v>
      </c>
      <c r="J9993" s="8">
        <f t="shared" si="2125"/>
        <v>1.35</v>
      </c>
      <c r="K9993" s="9">
        <f>IF(F9993=0, K9992, K9992+G9993/F9993)</f>
        <v>9.4438199999999988</v>
      </c>
      <c r="L9993" s="9">
        <f>K9993/(110+E9993)</f>
        <v>8.4812034126627744E-2</v>
      </c>
      <c r="M9993" s="12">
        <f t="shared" si="2127"/>
        <v>35.271404578633963</v>
      </c>
      <c r="N9993" s="10">
        <f>N9992-(N9990-N9991)</f>
        <v>6.5234565520255057</v>
      </c>
      <c r="O9993" s="11">
        <f>O9883</f>
        <v>4.093326379019404E-2</v>
      </c>
      <c r="P9993" s="12">
        <f>M9993*O9883</f>
        <v>1.4437737078678818</v>
      </c>
      <c r="Q9993" s="9">
        <f>N9993*O9883</f>
        <v>0.26702636786792971</v>
      </c>
      <c r="R9993" s="12">
        <f t="shared" si="2128"/>
        <v>2.960072540180374</v>
      </c>
      <c r="S9993" s="12">
        <f>R9993</f>
        <v>2.960072540180374</v>
      </c>
      <c r="T9993" s="13">
        <f t="shared" si="2136"/>
        <v>0.9895144033782951</v>
      </c>
      <c r="U9993" s="14">
        <f t="shared" si="2135"/>
        <v>0.36048559662170498</v>
      </c>
    </row>
    <row r="9994" spans="1:21" x14ac:dyDescent="0.3">
      <c r="A9994" s="17">
        <v>2011</v>
      </c>
      <c r="B9994" s="17">
        <v>0</v>
      </c>
      <c r="C9994" s="17">
        <v>5.3800000000000002E-3</v>
      </c>
      <c r="D9994" s="17">
        <v>5.3600000000000002E-3</v>
      </c>
      <c r="E9994" s="17">
        <v>0.14000000000000001</v>
      </c>
      <c r="F9994" s="6">
        <v>100000</v>
      </c>
      <c r="G9994" s="7">
        <f>100000*D9994</f>
        <v>536</v>
      </c>
      <c r="H9994" s="6">
        <f>F9994-(1-E9994)*G9994</f>
        <v>99539.04</v>
      </c>
      <c r="I9994" s="6">
        <f>SUM(H9994:H10104)</f>
        <v>7934880.8817250533</v>
      </c>
      <c r="J9994" s="8">
        <f>I9994/F9994</f>
        <v>79.348808817250529</v>
      </c>
      <c r="K9994" s="9">
        <f>G9994/F9994</f>
        <v>5.3600000000000002E-3</v>
      </c>
      <c r="L9994" s="9">
        <f>K9994/(0.1+E9994)</f>
        <v>2.2333333333333334E-2</v>
      </c>
      <c r="M9994">
        <f>G9994/L9994</f>
        <v>24000</v>
      </c>
      <c r="N9994" s="10">
        <f>(0.1+E9994)*D9994/SUM(D9994:D9994)</f>
        <v>0.24</v>
      </c>
      <c r="O9994" s="11">
        <f>IF((I9994-J9994*F9994+MAX(N9996:N10089)*F9994)/SUM(M9994:M10104)&gt;1/MAX(N9996:N10092),1/MAX(N9996:N10092),(I9994-J9994*F9994+MAX(N9996:N10089)*F9994)/SUM(M9994:M10104))</f>
        <v>4.0015678344215336E-2</v>
      </c>
      <c r="P9994" s="12">
        <f>M9994*O9994</f>
        <v>960.37628026116806</v>
      </c>
      <c r="Q9994" s="9">
        <f>N9994*O9994</f>
        <v>9.6037628026116803E-3</v>
      </c>
      <c r="R9994" s="12">
        <f>((1-Q9994)*H9994)</f>
        <v>98583.090670240315</v>
      </c>
      <c r="S9994" s="12">
        <f>R9994+S9995</f>
        <v>7028277.5605337033</v>
      </c>
      <c r="T9994" s="13">
        <f t="shared" si="2136"/>
        <v>70.282775605337036</v>
      </c>
      <c r="U9994" s="14">
        <f t="shared" ref="U9994:U10057" si="2137">J9994-T9994</f>
        <v>9.0660332119134921</v>
      </c>
    </row>
    <row r="9995" spans="1:21" x14ac:dyDescent="0.3">
      <c r="A9995" s="17">
        <v>2011</v>
      </c>
      <c r="B9995" s="17">
        <v>1</v>
      </c>
      <c r="C9995" s="17">
        <v>3.4000000000000002E-4</v>
      </c>
      <c r="D9995" s="17">
        <v>3.4000000000000002E-4</v>
      </c>
      <c r="E9995" s="17">
        <v>0.5</v>
      </c>
      <c r="F9995" s="6">
        <f>F9994-G9994</f>
        <v>99464</v>
      </c>
      <c r="G9995" s="7">
        <f>D9995*F9995</f>
        <v>33.81776</v>
      </c>
      <c r="H9995" s="6">
        <f>F9995-0.5*G9995</f>
        <v>99447.091119999997</v>
      </c>
      <c r="I9995" s="6">
        <f>SUM(H9995:H10104)</f>
        <v>7835341.8417250523</v>
      </c>
      <c r="J9995" s="8">
        <f t="shared" ref="J9995:J10058" si="2138">I9995/F9995</f>
        <v>78.775655933051681</v>
      </c>
      <c r="K9995" s="9">
        <f>K9994+G9995/F9995</f>
        <v>5.7000000000000002E-3</v>
      </c>
      <c r="L9995" s="9">
        <f t="shared" ref="L9995:L10058" si="2139">K9995/(B9995+E9995)</f>
        <v>3.8E-3</v>
      </c>
      <c r="M9995" s="12">
        <f t="shared" ref="M9995:M10058" si="2140">G9995/L9995</f>
        <v>8899.410526315789</v>
      </c>
      <c r="N9995" s="10">
        <f>(B9995+E9995)*D9995/SUM(D9994:D9995)</f>
        <v>8.9473684210526316E-2</v>
      </c>
      <c r="O9995" s="11">
        <f>O9994</f>
        <v>4.0015678344215336E-2</v>
      </c>
      <c r="P9995" s="12">
        <f>M9995*O9994</f>
        <v>356.11594907417674</v>
      </c>
      <c r="Q9995" s="9">
        <f>N9995*O9994</f>
        <v>3.5803501676403195E-3</v>
      </c>
      <c r="R9995" s="12">
        <f t="shared" ref="R9995:R10058" si="2141">((1-Q9995)*H9995)</f>
        <v>99091.035710637167</v>
      </c>
      <c r="S9995" s="12">
        <f t="shared" ref="S9995:S10058" si="2142">R9995+S9996</f>
        <v>6929694.4698634632</v>
      </c>
      <c r="T9995" s="13">
        <f t="shared" si="2136"/>
        <v>69.670377924308923</v>
      </c>
      <c r="U9995" s="14">
        <f t="shared" si="2137"/>
        <v>9.1052780087427578</v>
      </c>
    </row>
    <row r="9996" spans="1:21" x14ac:dyDescent="0.3">
      <c r="A9996" s="17">
        <v>2011</v>
      </c>
      <c r="B9996" s="17">
        <v>2</v>
      </c>
      <c r="C9996" s="17">
        <v>1.8000000000000001E-4</v>
      </c>
      <c r="D9996" s="17">
        <v>1.8000000000000001E-4</v>
      </c>
      <c r="E9996" s="17">
        <v>0.5</v>
      </c>
      <c r="F9996" s="6">
        <f t="shared" ref="F9996:F10059" si="2143">F9995-G9995</f>
        <v>99430.182239999995</v>
      </c>
      <c r="G9996" s="7">
        <f t="shared" ref="G9996:G10059" si="2144">D9996*F9996</f>
        <v>17.897432803200001</v>
      </c>
      <c r="H9996" s="6">
        <f t="shared" ref="H9996:H10059" si="2145">F9996-0.5*G9996</f>
        <v>99421.233523598392</v>
      </c>
      <c r="I9996" s="6">
        <f>SUM(H9996:H10104)</f>
        <v>7735894.7506050533</v>
      </c>
      <c r="J9996" s="8">
        <f t="shared" si="2138"/>
        <v>77.802278707812349</v>
      </c>
      <c r="K9996" s="9">
        <f t="shared" ref="K9996:K10059" si="2146">K9995+G9996/F9996</f>
        <v>5.8799999999999998E-3</v>
      </c>
      <c r="L9996" s="9">
        <f t="shared" si="2139"/>
        <v>2.3519999999999999E-3</v>
      </c>
      <c r="M9996" s="12">
        <f t="shared" si="2140"/>
        <v>7609.4527224489802</v>
      </c>
      <c r="N9996" s="10">
        <f>((B9995+E9995)*D9995+(B9996+E9996)*D9996+(B9997+E9997)*D9997)/3/SUM(D9994:D9996)</f>
        <v>9.0136054421768724E-2</v>
      </c>
      <c r="O9996" s="11">
        <f>O9994</f>
        <v>4.0015678344215336E-2</v>
      </c>
      <c r="P9996" s="12">
        <f>M9996*O9994</f>
        <v>304.4974125170321</v>
      </c>
      <c r="Q9996" s="9">
        <f>N9996*O9994</f>
        <v>3.6068553609581856E-3</v>
      </c>
      <c r="R9996" s="12">
        <f t="shared" si="2141"/>
        <v>99062.635514470719</v>
      </c>
      <c r="S9996" s="12">
        <f t="shared" si="2142"/>
        <v>6830603.4341528257</v>
      </c>
      <c r="T9996" s="13">
        <f t="shared" si="2136"/>
        <v>68.697484810652668</v>
      </c>
      <c r="U9996" s="14">
        <f t="shared" si="2137"/>
        <v>9.1047938971596807</v>
      </c>
    </row>
    <row r="9997" spans="1:21" x14ac:dyDescent="0.3">
      <c r="A9997" s="17">
        <v>2011</v>
      </c>
      <c r="B9997" s="17">
        <v>3</v>
      </c>
      <c r="C9997" s="17">
        <v>1.8000000000000001E-4</v>
      </c>
      <c r="D9997" s="17">
        <v>1.8000000000000001E-4</v>
      </c>
      <c r="E9997" s="17">
        <v>0.5</v>
      </c>
      <c r="F9997" s="6">
        <f t="shared" si="2143"/>
        <v>99412.284807196789</v>
      </c>
      <c r="G9997" s="7">
        <f t="shared" si="2144"/>
        <v>17.894211265295421</v>
      </c>
      <c r="H9997" s="6">
        <f t="shared" si="2145"/>
        <v>99403.337701564145</v>
      </c>
      <c r="I9997" s="6">
        <f>SUM(H9997:H10104)</f>
        <v>7636473.5170814535</v>
      </c>
      <c r="J9997" s="8">
        <f t="shared" si="2138"/>
        <v>76.816195623024484</v>
      </c>
      <c r="K9997" s="9">
        <f t="shared" si="2146"/>
        <v>6.0599999999999994E-3</v>
      </c>
      <c r="L9997" s="9">
        <f t="shared" si="2139"/>
        <v>1.7314285714285713E-3</v>
      </c>
      <c r="M9997" s="12">
        <f t="shared" si="2140"/>
        <v>10334.940499758082</v>
      </c>
      <c r="N9997" s="10">
        <f>((B9996+E9996)*D9996+(B9997+E9997)*D9997+(B9998+E9998)*D9998)/3/SUM(D9994:D9997)</f>
        <v>8.1683168316831686E-2</v>
      </c>
      <c r="O9997" s="11">
        <f>O9994</f>
        <v>4.0015678344215336E-2</v>
      </c>
      <c r="P9997" s="12">
        <f>M9997*O9994</f>
        <v>413.55965474492353</v>
      </c>
      <c r="Q9997" s="9">
        <f>N9997*O9994</f>
        <v>3.268607389502738E-3</v>
      </c>
      <c r="R9997" s="12">
        <f t="shared" si="2141"/>
        <v>99078.427217411576</v>
      </c>
      <c r="S9997" s="12">
        <f t="shared" si="2142"/>
        <v>6731540.798638355</v>
      </c>
      <c r="T9997" s="13">
        <f t="shared" si="2136"/>
        <v>67.713369747951276</v>
      </c>
      <c r="U9997" s="14">
        <f t="shared" si="2137"/>
        <v>9.1028258750732078</v>
      </c>
    </row>
    <row r="9998" spans="1:21" x14ac:dyDescent="0.3">
      <c r="A9998" s="17">
        <v>2011</v>
      </c>
      <c r="B9998" s="17">
        <v>4</v>
      </c>
      <c r="C9998" s="17">
        <v>9.0000000000000006E-5</v>
      </c>
      <c r="D9998" s="17">
        <v>9.0000000000000006E-5</v>
      </c>
      <c r="E9998" s="17">
        <v>0.5</v>
      </c>
      <c r="F9998" s="6">
        <f t="shared" si="2143"/>
        <v>99394.390595931487</v>
      </c>
      <c r="G9998" s="7">
        <f t="shared" si="2144"/>
        <v>8.9454951536338339</v>
      </c>
      <c r="H9998" s="6">
        <f t="shared" si="2145"/>
        <v>99389.917848354671</v>
      </c>
      <c r="I9998" s="6">
        <f>SUM(H9998:H10104)</f>
        <v>7537070.1793798888</v>
      </c>
      <c r="J9998" s="8">
        <f t="shared" si="2138"/>
        <v>75.829935011326526</v>
      </c>
      <c r="K9998" s="9">
        <f t="shared" si="2146"/>
        <v>6.1499999999999992E-3</v>
      </c>
      <c r="L9998" s="9">
        <f t="shared" si="2139"/>
        <v>1.3666666666666664E-3</v>
      </c>
      <c r="M9998" s="12">
        <f t="shared" si="2140"/>
        <v>6545.4842587564654</v>
      </c>
      <c r="N9998" s="10">
        <f>((B9997+E9997)*D9997+(B9998+E9998)*D9998+(B9999+E9999)*D9999)/3/SUM(D9994:D9998)</f>
        <v>8.5907859078590804E-2</v>
      </c>
      <c r="O9998" s="11">
        <f>O9994</f>
        <v>4.0015678344215336E-2</v>
      </c>
      <c r="P9998" s="12">
        <f>M9998*O9994</f>
        <v>261.92199270552345</v>
      </c>
      <c r="Q9998" s="9">
        <f>N9998*O9994</f>
        <v>3.4376612561290688E-3</v>
      </c>
      <c r="R9998" s="12">
        <f t="shared" si="2141"/>
        <v>99048.248978517528</v>
      </c>
      <c r="S9998" s="12">
        <f t="shared" si="2142"/>
        <v>6632462.3714209432</v>
      </c>
      <c r="T9998" s="13">
        <f t="shared" si="2136"/>
        <v>66.728739234228271</v>
      </c>
      <c r="U9998" s="14">
        <f t="shared" si="2137"/>
        <v>9.1011957770982548</v>
      </c>
    </row>
    <row r="9999" spans="1:21" x14ac:dyDescent="0.3">
      <c r="A9999" s="17">
        <v>2011</v>
      </c>
      <c r="B9999" s="17">
        <v>5</v>
      </c>
      <c r="C9999" s="17">
        <v>1E-4</v>
      </c>
      <c r="D9999" s="17">
        <v>1E-4</v>
      </c>
      <c r="E9999" s="17">
        <v>0.5</v>
      </c>
      <c r="F9999" s="6">
        <f t="shared" si="2143"/>
        <v>99385.445100777855</v>
      </c>
      <c r="G9999" s="7">
        <f t="shared" si="2144"/>
        <v>9.9385445100777865</v>
      </c>
      <c r="H9999" s="6">
        <f t="shared" si="2145"/>
        <v>99380.475828522816</v>
      </c>
      <c r="I9999" s="6">
        <f>SUM(H9999:H10104)</f>
        <v>7437680.2615315346</v>
      </c>
      <c r="J9999" s="8">
        <f t="shared" si="2138"/>
        <v>74.836715315704936</v>
      </c>
      <c r="K9999" s="9">
        <f t="shared" si="2146"/>
        <v>6.2499999999999995E-3</v>
      </c>
      <c r="L9999" s="9">
        <f t="shared" si="2139"/>
        <v>1.1363636363636363E-3</v>
      </c>
      <c r="M9999" s="12">
        <f t="shared" si="2140"/>
        <v>8745.9191688684532</v>
      </c>
      <c r="N9999" s="10">
        <f>((B9998+E9998)*D9998+(B9999+E9999)*D9999+(B10000+E10000)*D10000)/3/SUM(D9994:D9999)</f>
        <v>9.6000000000000002E-2</v>
      </c>
      <c r="O9999" s="11">
        <f>O9994</f>
        <v>4.0015678344215336E-2</v>
      </c>
      <c r="P9999" s="12">
        <f>M9999*O9994</f>
        <v>349.97388828594717</v>
      </c>
      <c r="Q9999" s="9">
        <f>N9999*O9994</f>
        <v>3.8415051210446724E-3</v>
      </c>
      <c r="R9999" s="12">
        <f t="shared" si="2141"/>
        <v>98998.705221695694</v>
      </c>
      <c r="S9999" s="12">
        <f t="shared" si="2142"/>
        <v>6533414.1224424252</v>
      </c>
      <c r="T9999" s="13">
        <f t="shared" si="2136"/>
        <v>65.738138173225238</v>
      </c>
      <c r="U9999" s="14">
        <f t="shared" si="2137"/>
        <v>9.098577142479698</v>
      </c>
    </row>
    <row r="10000" spans="1:21" x14ac:dyDescent="0.3">
      <c r="A10000" s="17">
        <v>2011</v>
      </c>
      <c r="B10000" s="17">
        <v>6</v>
      </c>
      <c r="C10000" s="17">
        <v>1.2999999999999999E-4</v>
      </c>
      <c r="D10000" s="17">
        <v>1.2999999999999999E-4</v>
      </c>
      <c r="E10000" s="17">
        <v>0.5</v>
      </c>
      <c r="F10000" s="6">
        <f t="shared" si="2143"/>
        <v>99375.506556267777</v>
      </c>
      <c r="G10000" s="7">
        <f t="shared" si="2144"/>
        <v>12.918815852314809</v>
      </c>
      <c r="H10000" s="6">
        <f t="shared" si="2145"/>
        <v>99369.047148341619</v>
      </c>
      <c r="I10000" s="6">
        <f>SUM(H10000:H10104)</f>
        <v>7338299.7857030118</v>
      </c>
      <c r="J10000" s="8">
        <f t="shared" si="2138"/>
        <v>73.844149730678012</v>
      </c>
      <c r="K10000" s="9">
        <f t="shared" si="2146"/>
        <v>6.3799999999999994E-3</v>
      </c>
      <c r="L10000" s="9">
        <f t="shared" si="2139"/>
        <v>9.8153846153846143E-4</v>
      </c>
      <c r="M10000" s="12">
        <f t="shared" si="2140"/>
        <v>13161.802984333272</v>
      </c>
      <c r="N10000" s="10">
        <f>((B9999+E9999)*D9999+(B10000+E10000)*D10000+(B10001+E10001)*D10001)/3/SUM(D9994:D10000)</f>
        <v>0.11990595611285268</v>
      </c>
      <c r="O10000" s="11">
        <f>O9994</f>
        <v>4.0015678344215336E-2</v>
      </c>
      <c r="P10000" s="12">
        <f>M10000*O9994</f>
        <v>526.67847465101363</v>
      </c>
      <c r="Q10000" s="9">
        <f>N10000*O9994</f>
        <v>4.7981181713675136E-3</v>
      </c>
      <c r="R10000" s="12">
        <f t="shared" si="2141"/>
        <v>98892.262717547681</v>
      </c>
      <c r="S10000" s="12">
        <f t="shared" si="2142"/>
        <v>6434415.4172207294</v>
      </c>
      <c r="T10000" s="13">
        <f t="shared" si="2136"/>
        <v>64.748504336704684</v>
      </c>
      <c r="U10000" s="14">
        <f t="shared" si="2137"/>
        <v>9.0956453939733279</v>
      </c>
    </row>
    <row r="10001" spans="1:21" x14ac:dyDescent="0.3">
      <c r="A10001" s="17">
        <v>2011</v>
      </c>
      <c r="B10001" s="17">
        <v>7</v>
      </c>
      <c r="C10001" s="17">
        <v>1.2E-4</v>
      </c>
      <c r="D10001" s="17">
        <v>1.2E-4</v>
      </c>
      <c r="E10001" s="17">
        <v>0.5</v>
      </c>
      <c r="F10001" s="6">
        <f t="shared" si="2143"/>
        <v>99362.58774041546</v>
      </c>
      <c r="G10001" s="7">
        <f t="shared" si="2144"/>
        <v>11.923510528849855</v>
      </c>
      <c r="H10001" s="6">
        <f t="shared" si="2145"/>
        <v>99356.62598515104</v>
      </c>
      <c r="I10001" s="6">
        <f>SUM(H10001:H10104)</f>
        <v>7238930.7385546705</v>
      </c>
      <c r="J10001" s="8">
        <f t="shared" si="2138"/>
        <v>72.853685709820283</v>
      </c>
      <c r="K10001" s="9">
        <f t="shared" si="2146"/>
        <v>6.4999999999999997E-3</v>
      </c>
      <c r="L10001" s="9">
        <f t="shared" si="2139"/>
        <v>8.6666666666666663E-4</v>
      </c>
      <c r="M10001" s="12">
        <f t="shared" si="2140"/>
        <v>13757.896764057525</v>
      </c>
      <c r="N10001" s="10">
        <f>((B10000+E10000)*D10000+(B10001+E10001)*D10001+(B10002+E10002)*D10002)/3/SUM(D9994:D10001)</f>
        <v>0.12435897435897436</v>
      </c>
      <c r="O10001" s="11">
        <f>O9994</f>
        <v>4.0015678344215336E-2</v>
      </c>
      <c r="P10001" s="12">
        <f>M10001*O9994</f>
        <v>550.53157160344699</v>
      </c>
      <c r="Q10001" s="9">
        <f>N10001*O9994</f>
        <v>4.9763087171652409E-3</v>
      </c>
      <c r="R10001" s="12">
        <f t="shared" si="2141"/>
        <v>98862.196741153006</v>
      </c>
      <c r="S10001" s="12">
        <f t="shared" si="2142"/>
        <v>6335523.1545031816</v>
      </c>
      <c r="T10001" s="13">
        <f t="shared" si="2136"/>
        <v>63.761656158298955</v>
      </c>
      <c r="U10001" s="14">
        <f t="shared" si="2137"/>
        <v>9.0920295515213283</v>
      </c>
    </row>
    <row r="10002" spans="1:21" x14ac:dyDescent="0.3">
      <c r="A10002" s="17">
        <v>2011</v>
      </c>
      <c r="B10002" s="17">
        <v>8</v>
      </c>
      <c r="C10002" s="17">
        <v>8.0000000000000007E-5</v>
      </c>
      <c r="D10002" s="17">
        <v>8.0000000000000007E-5</v>
      </c>
      <c r="E10002" s="17">
        <v>0.5</v>
      </c>
      <c r="F10002" s="6">
        <f t="shared" si="2143"/>
        <v>99350.664229886606</v>
      </c>
      <c r="G10002" s="7">
        <f t="shared" si="2144"/>
        <v>7.9480531383909288</v>
      </c>
      <c r="H10002" s="6">
        <f t="shared" si="2145"/>
        <v>99346.690203317412</v>
      </c>
      <c r="I10002" s="6">
        <f>SUM(H10002:H10104)</f>
        <v>7139574.1125695193</v>
      </c>
      <c r="J10002" s="8">
        <f t="shared" si="2138"/>
        <v>71.862369194123588</v>
      </c>
      <c r="K10002" s="9">
        <f t="shared" si="2146"/>
        <v>6.5799999999999999E-3</v>
      </c>
      <c r="L10002" s="9">
        <f t="shared" si="2139"/>
        <v>7.7411764705882357E-4</v>
      </c>
      <c r="M10002" s="12">
        <f t="shared" si="2140"/>
        <v>10267.241896097703</v>
      </c>
      <c r="N10002" s="10">
        <f>((B10001+E10001)*D10001+(B10002+E10002)*D10002+(B10003+E10003)*D10003)/3/SUM(D9994:D10002)</f>
        <v>0.10891590678824721</v>
      </c>
      <c r="O10002" s="11">
        <f>O9994</f>
        <v>4.0015678344215336E-2</v>
      </c>
      <c r="P10002" s="12">
        <f>M10002*O9994</f>
        <v>410.85064919649727</v>
      </c>
      <c r="Q10002" s="9">
        <f>N10002*O9994</f>
        <v>4.3583438926070401E-3</v>
      </c>
      <c r="R10002" s="12">
        <f t="shared" si="2141"/>
        <v>98913.70316281906</v>
      </c>
      <c r="S10002" s="12">
        <f t="shared" si="2142"/>
        <v>6236660.957762029</v>
      </c>
      <c r="T10002" s="13">
        <f t="shared" si="2136"/>
        <v>62.774225075446658</v>
      </c>
      <c r="U10002" s="14">
        <f t="shared" si="2137"/>
        <v>9.0881441186769294</v>
      </c>
    </row>
    <row r="10003" spans="1:21" x14ac:dyDescent="0.3">
      <c r="A10003" s="17">
        <v>2011</v>
      </c>
      <c r="B10003" s="17">
        <v>9</v>
      </c>
      <c r="C10003" s="17">
        <v>6.0000000000000002E-5</v>
      </c>
      <c r="D10003" s="17">
        <v>6.0000000000000002E-5</v>
      </c>
      <c r="E10003" s="17">
        <v>0.5</v>
      </c>
      <c r="F10003" s="6">
        <f t="shared" si="2143"/>
        <v>99342.716176748218</v>
      </c>
      <c r="G10003" s="7">
        <f t="shared" si="2144"/>
        <v>5.9605629706048928</v>
      </c>
      <c r="H10003" s="6">
        <f t="shared" si="2145"/>
        <v>99339.735895262915</v>
      </c>
      <c r="I10003" s="6">
        <f>SUM(H10003:H10104)</f>
        <v>7040227.4223662019</v>
      </c>
      <c r="J10003" s="8">
        <f t="shared" si="2138"/>
        <v>70.868078640414822</v>
      </c>
      <c r="K10003" s="9">
        <f t="shared" si="2146"/>
        <v>6.6400000000000001E-3</v>
      </c>
      <c r="L10003" s="9">
        <f t="shared" si="2139"/>
        <v>6.9894736842105267E-4</v>
      </c>
      <c r="M10003" s="12">
        <f t="shared" si="2140"/>
        <v>8527.9138886666387</v>
      </c>
      <c r="N10003" s="10">
        <f>((B10002+E10002)*D10002+(B10003+E10003)*D10003+(B10004+E10004)*D10004)/3/SUM(D9994:D10003)</f>
        <v>0.10491967871485942</v>
      </c>
      <c r="O10003" s="11">
        <f>O9994</f>
        <v>4.0015678344215336E-2</v>
      </c>
      <c r="P10003" s="12">
        <f>M10003*O9994</f>
        <v>341.25025911605081</v>
      </c>
      <c r="Q10003" s="9">
        <f>N10003*O9994</f>
        <v>4.1984321154322308E-3</v>
      </c>
      <c r="R10003" s="12">
        <f t="shared" si="2141"/>
        <v>98922.664757741688</v>
      </c>
      <c r="S10003" s="12">
        <f t="shared" si="2142"/>
        <v>6137747.2545992099</v>
      </c>
      <c r="T10003" s="13">
        <f t="shared" si="2136"/>
        <v>61.783565930279927</v>
      </c>
      <c r="U10003" s="14">
        <f t="shared" si="2137"/>
        <v>9.084512710134895</v>
      </c>
    </row>
    <row r="10004" spans="1:21" x14ac:dyDescent="0.3">
      <c r="A10004" s="17">
        <v>2011</v>
      </c>
      <c r="B10004" s="17">
        <v>10</v>
      </c>
      <c r="C10004" s="17">
        <v>8.0000000000000007E-5</v>
      </c>
      <c r="D10004" s="17">
        <v>8.0000000000000007E-5</v>
      </c>
      <c r="E10004" s="17">
        <v>0.5</v>
      </c>
      <c r="F10004" s="6">
        <f t="shared" si="2143"/>
        <v>99336.755613777612</v>
      </c>
      <c r="G10004" s="7">
        <f t="shared" si="2144"/>
        <v>7.9469404491022093</v>
      </c>
      <c r="H10004" s="6">
        <f t="shared" si="2145"/>
        <v>99332.782143553064</v>
      </c>
      <c r="I10004" s="6">
        <f>SUM(H10004:H10104)</f>
        <v>6940887.6864709388</v>
      </c>
      <c r="J10004" s="8">
        <f t="shared" si="2138"/>
        <v>69.872300978473518</v>
      </c>
      <c r="K10004" s="9">
        <f t="shared" si="2146"/>
        <v>6.7200000000000003E-3</v>
      </c>
      <c r="L10004" s="9">
        <f t="shared" si="2139"/>
        <v>6.4000000000000005E-4</v>
      </c>
      <c r="M10004" s="12">
        <f t="shared" si="2140"/>
        <v>12417.094451722201</v>
      </c>
      <c r="N10004" s="10">
        <f>((B10003+E10003)*D10003+(B10004+E10004)*D10004+(B10005+E10005)*D10005)/3/SUM(D9994:D10004)</f>
        <v>0.14409722222222221</v>
      </c>
      <c r="O10004" s="11">
        <f>O9994</f>
        <v>4.0015678344215336E-2</v>
      </c>
      <c r="P10004" s="12">
        <f>M10004*O9994</f>
        <v>496.87845754985648</v>
      </c>
      <c r="Q10004" s="9">
        <f>N10004*O9994</f>
        <v>5.7661480947393618E-3</v>
      </c>
      <c r="R10004" s="12">
        <f t="shared" si="2141"/>
        <v>98760.01461105085</v>
      </c>
      <c r="S10004" s="12">
        <f t="shared" si="2142"/>
        <v>6038824.5898414683</v>
      </c>
      <c r="T10004" s="13">
        <f t="shared" si="2136"/>
        <v>60.791441722945777</v>
      </c>
      <c r="U10004" s="14">
        <f t="shared" si="2137"/>
        <v>9.0808592555277414</v>
      </c>
    </row>
    <row r="10005" spans="1:21" x14ac:dyDescent="0.3">
      <c r="A10005" s="17">
        <v>2011</v>
      </c>
      <c r="B10005" s="17">
        <v>11</v>
      </c>
      <c r="C10005" s="17">
        <v>1.2999999999999999E-4</v>
      </c>
      <c r="D10005" s="17">
        <v>1.2999999999999999E-4</v>
      </c>
      <c r="E10005" s="17">
        <v>0.5</v>
      </c>
      <c r="F10005" s="6">
        <f t="shared" si="2143"/>
        <v>99328.808673328516</v>
      </c>
      <c r="G10005" s="7">
        <f t="shared" si="2144"/>
        <v>12.912745127532705</v>
      </c>
      <c r="H10005" s="6">
        <f t="shared" si="2145"/>
        <v>99322.352300764745</v>
      </c>
      <c r="I10005" s="6">
        <f>SUM(H10005:H10104)</f>
        <v>6841554.9043273861</v>
      </c>
      <c r="J10005" s="8">
        <f t="shared" si="2138"/>
        <v>68.877851206570043</v>
      </c>
      <c r="K10005" s="9">
        <f t="shared" si="2146"/>
        <v>6.8500000000000002E-3</v>
      </c>
      <c r="L10005" s="9">
        <f t="shared" si="2139"/>
        <v>5.9565217391304348E-4</v>
      </c>
      <c r="M10005" s="12">
        <f t="shared" si="2140"/>
        <v>21678.331236003811</v>
      </c>
      <c r="N10005" s="10">
        <f>((B10004+E10004)*D10004+(B10005+E10005)*D10005+(B10006+E10006)*D10006)/3/SUM(D9994:D10005)</f>
        <v>0.18053527980535278</v>
      </c>
      <c r="O10005" s="11">
        <f>O9994</f>
        <v>4.0015678344215336E-2</v>
      </c>
      <c r="P10005" s="12">
        <f>M10005*O9994</f>
        <v>867.47312977928459</v>
      </c>
      <c r="Q10005" s="9">
        <f>N10005*O9994</f>
        <v>7.2242416864739117E-3</v>
      </c>
      <c r="R10005" s="12">
        <f t="shared" si="2141"/>
        <v>98604.823622874916</v>
      </c>
      <c r="S10005" s="12">
        <f t="shared" si="2142"/>
        <v>5940064.5752304178</v>
      </c>
      <c r="T10005" s="13">
        <f t="shared" si="2136"/>
        <v>59.802031802938828</v>
      </c>
      <c r="U10005" s="14">
        <f t="shared" si="2137"/>
        <v>9.0758194036312148</v>
      </c>
    </row>
    <row r="10006" spans="1:21" x14ac:dyDescent="0.3">
      <c r="A10006" s="17">
        <v>2011</v>
      </c>
      <c r="B10006" s="17">
        <v>12</v>
      </c>
      <c r="C10006" s="17">
        <v>1.1E-4</v>
      </c>
      <c r="D10006" s="17">
        <v>1.1E-4</v>
      </c>
      <c r="E10006" s="17">
        <v>0.5</v>
      </c>
      <c r="F10006" s="6">
        <f t="shared" si="2143"/>
        <v>99315.895928200989</v>
      </c>
      <c r="G10006" s="7">
        <f t="shared" si="2144"/>
        <v>10.924748552102109</v>
      </c>
      <c r="H10006" s="6">
        <f t="shared" si="2145"/>
        <v>99310.433553924944</v>
      </c>
      <c r="I10006" s="6">
        <f>SUM(H10006:H10104)</f>
        <v>6742232.5520266211</v>
      </c>
      <c r="J10006" s="8">
        <f t="shared" si="2138"/>
        <v>67.886741482962833</v>
      </c>
      <c r="K10006" s="9">
        <f t="shared" si="2146"/>
        <v>6.96E-3</v>
      </c>
      <c r="L10006" s="9">
        <f t="shared" si="2139"/>
        <v>5.5679999999999998E-4</v>
      </c>
      <c r="M10006" s="12">
        <f t="shared" si="2140"/>
        <v>19620.597255930512</v>
      </c>
      <c r="N10006" s="10">
        <f>((B10005+E10005)*D10005+(B10006+E10006)*D10006+(B10007+E10007)*D10007)/3/SUM(D9994:D10006)</f>
        <v>0.24090038314176243</v>
      </c>
      <c r="O10006" s="11">
        <f>O9994</f>
        <v>4.0015678344215336E-2</v>
      </c>
      <c r="P10006" s="12">
        <f>M10006*O9994</f>
        <v>785.13150871470941</v>
      </c>
      <c r="Q10006" s="9">
        <f>N10006*O9994</f>
        <v>9.639792244799E-3</v>
      </c>
      <c r="R10006" s="12">
        <f t="shared" si="2141"/>
        <v>98353.101606724187</v>
      </c>
      <c r="S10006" s="12">
        <f t="shared" si="2142"/>
        <v>5841459.7516075429</v>
      </c>
      <c r="T10006" s="13">
        <f t="shared" si="2136"/>
        <v>58.816966780731079</v>
      </c>
      <c r="U10006" s="14">
        <f t="shared" si="2137"/>
        <v>9.0697747022317543</v>
      </c>
    </row>
    <row r="10007" spans="1:21" x14ac:dyDescent="0.3">
      <c r="A10007" s="17">
        <v>2011</v>
      </c>
      <c r="B10007" s="17">
        <v>13</v>
      </c>
      <c r="C10007" s="17">
        <v>1.6000000000000001E-4</v>
      </c>
      <c r="D10007" s="17">
        <v>1.6000000000000001E-4</v>
      </c>
      <c r="E10007" s="17">
        <v>0.5</v>
      </c>
      <c r="F10007" s="6">
        <f t="shared" si="2143"/>
        <v>99304.971179648885</v>
      </c>
      <c r="G10007" s="7">
        <f t="shared" si="2144"/>
        <v>15.888795388743823</v>
      </c>
      <c r="H10007" s="6">
        <f t="shared" si="2145"/>
        <v>99297.026781954512</v>
      </c>
      <c r="I10007" s="6">
        <f>SUM(H10007:H10104)</f>
        <v>6642922.1184726963</v>
      </c>
      <c r="J10007" s="8">
        <f t="shared" si="2138"/>
        <v>66.894154839995224</v>
      </c>
      <c r="K10007" s="9">
        <f t="shared" si="2146"/>
        <v>7.1200000000000005E-3</v>
      </c>
      <c r="L10007" s="9">
        <f t="shared" si="2139"/>
        <v>5.2740740740740743E-4</v>
      </c>
      <c r="M10007" s="12">
        <f t="shared" si="2140"/>
        <v>30126.227211803594</v>
      </c>
      <c r="N10007" s="10">
        <f>((B10006+E10006)*D10006+(B10007+E10007)*D10007+(B10008+E10008)*D10008)/3/SUM(D9994:D10007)</f>
        <v>0.3012640449438202</v>
      </c>
      <c r="O10007" s="11">
        <f>O9994</f>
        <v>4.0015678344215336E-2</v>
      </c>
      <c r="P10007" s="12">
        <f>M10007*O9994</f>
        <v>1205.5214178322799</v>
      </c>
      <c r="Q10007" s="9">
        <f>N10007*O9994</f>
        <v>1.2055285119149141E-2</v>
      </c>
      <c r="R10007" s="12">
        <f t="shared" si="2141"/>
        <v>98099.972812614258</v>
      </c>
      <c r="S10007" s="12">
        <f t="shared" si="2142"/>
        <v>5743106.650000819</v>
      </c>
      <c r="T10007" s="13">
        <f t="shared" si="2136"/>
        <v>57.83302267528159</v>
      </c>
      <c r="U10007" s="14">
        <f t="shared" si="2137"/>
        <v>9.0611321647136336</v>
      </c>
    </row>
    <row r="10008" spans="1:21" x14ac:dyDescent="0.3">
      <c r="A10008" s="17">
        <v>2011</v>
      </c>
      <c r="B10008" s="17">
        <v>14</v>
      </c>
      <c r="C10008" s="17">
        <v>2.0000000000000001E-4</v>
      </c>
      <c r="D10008" s="17">
        <v>2.0000000000000001E-4</v>
      </c>
      <c r="E10008" s="17">
        <v>0.5</v>
      </c>
      <c r="F10008" s="6">
        <f t="shared" si="2143"/>
        <v>99289.082384260138</v>
      </c>
      <c r="G10008" s="7">
        <f t="shared" si="2144"/>
        <v>19.85781647685203</v>
      </c>
      <c r="H10008" s="6">
        <f t="shared" si="2145"/>
        <v>99279.153476021718</v>
      </c>
      <c r="I10008" s="6">
        <f>SUM(H10008:H10104)</f>
        <v>6543625.0916907415</v>
      </c>
      <c r="J10008" s="8">
        <f t="shared" si="2138"/>
        <v>65.904779604731985</v>
      </c>
      <c r="K10008" s="9">
        <f t="shared" si="2146"/>
        <v>7.3200000000000001E-3</v>
      </c>
      <c r="L10008" s="9">
        <f t="shared" si="2139"/>
        <v>5.0482758620689651E-4</v>
      </c>
      <c r="M10008" s="12">
        <f t="shared" si="2140"/>
        <v>39335.838649501973</v>
      </c>
      <c r="N10008" s="10">
        <f>((B10007+E10007)*D10007+(B10008+E10008)*D10008+(B10009+E10009)*D10009)/3/SUM(D9994:D10008)</f>
        <v>0.42805100182149358</v>
      </c>
      <c r="O10008" s="11">
        <f>O9994</f>
        <v>4.0015678344215336E-2</v>
      </c>
      <c r="P10008" s="12">
        <f>M10008*O9994</f>
        <v>1574.0502667984247</v>
      </c>
      <c r="Q10008" s="9">
        <f>N10008*O9994</f>
        <v>1.712875120380802E-2</v>
      </c>
      <c r="R10008" s="12">
        <f t="shared" si="2141"/>
        <v>97578.625556406274</v>
      </c>
      <c r="S10008" s="12">
        <f t="shared" si="2142"/>
        <v>5645006.6771882046</v>
      </c>
      <c r="T10008" s="13">
        <f t="shared" si="2136"/>
        <v>56.854253676566181</v>
      </c>
      <c r="U10008" s="14">
        <f t="shared" si="2137"/>
        <v>9.0505259281658041</v>
      </c>
    </row>
    <row r="10009" spans="1:21" x14ac:dyDescent="0.3">
      <c r="A10009" s="17">
        <v>2011</v>
      </c>
      <c r="B10009" s="17">
        <v>15</v>
      </c>
      <c r="C10009" s="17">
        <v>2.7999999999999998E-4</v>
      </c>
      <c r="D10009" s="17">
        <v>2.7999999999999998E-4</v>
      </c>
      <c r="E10009" s="17">
        <v>0.5</v>
      </c>
      <c r="F10009" s="6">
        <f t="shared" si="2143"/>
        <v>99269.224567783283</v>
      </c>
      <c r="G10009" s="7">
        <f t="shared" si="2144"/>
        <v>27.795382878979318</v>
      </c>
      <c r="H10009" s="6">
        <f t="shared" si="2145"/>
        <v>99255.326876343795</v>
      </c>
      <c r="I10009" s="6">
        <f>SUM(H10009:H10104)</f>
        <v>6444345.9382147193</v>
      </c>
      <c r="J10009" s="8">
        <f t="shared" si="2138"/>
        <v>64.917863177367451</v>
      </c>
      <c r="K10009" s="9">
        <f t="shared" si="2146"/>
        <v>7.6E-3</v>
      </c>
      <c r="L10009" s="9">
        <f t="shared" si="2139"/>
        <v>4.9032258064516125E-4</v>
      </c>
      <c r="M10009" s="12">
        <f t="shared" si="2140"/>
        <v>56687.951924234141</v>
      </c>
      <c r="N10009" s="10">
        <f>((B10008+E10008)*D10008+(B10009+E10009)*D10009+(B10010+E10010)*D10010)/3/SUM(D9994:D10009)</f>
        <v>0.5708333333333333</v>
      </c>
      <c r="O10009" s="11">
        <f>O9994</f>
        <v>4.0015678344215336E-2</v>
      </c>
      <c r="P10009" s="12">
        <f>M10009*O9994</f>
        <v>2268.4068501924962</v>
      </c>
      <c r="Q10009" s="9">
        <f>N10009*O9994</f>
        <v>2.2842283054822918E-2</v>
      </c>
      <c r="R10009" s="12">
        <f t="shared" si="2141"/>
        <v>96988.108605135378</v>
      </c>
      <c r="S10009" s="12">
        <f t="shared" si="2142"/>
        <v>5547428.051631798</v>
      </c>
      <c r="T10009" s="13">
        <f t="shared" si="2136"/>
        <v>55.882657246344138</v>
      </c>
      <c r="U10009" s="14">
        <f t="shared" si="2137"/>
        <v>9.035205931023313</v>
      </c>
    </row>
    <row r="10010" spans="1:21" x14ac:dyDescent="0.3">
      <c r="A10010" s="17">
        <v>2011</v>
      </c>
      <c r="B10010" s="17">
        <v>16</v>
      </c>
      <c r="C10010" s="17">
        <v>3.5E-4</v>
      </c>
      <c r="D10010" s="17">
        <v>3.5E-4</v>
      </c>
      <c r="E10010" s="17">
        <v>0.5</v>
      </c>
      <c r="F10010" s="6">
        <f t="shared" si="2143"/>
        <v>99241.429184904307</v>
      </c>
      <c r="G10010" s="7">
        <f t="shared" si="2144"/>
        <v>34.734500214716505</v>
      </c>
      <c r="H10010" s="6">
        <f t="shared" si="2145"/>
        <v>99224.061934796948</v>
      </c>
      <c r="I10010" s="6">
        <f>SUM(H10010:H10104)</f>
        <v>6345090.6113383761</v>
      </c>
      <c r="J10010" s="8">
        <f t="shared" si="2138"/>
        <v>63.935905230832091</v>
      </c>
      <c r="K10010" s="9">
        <f t="shared" si="2146"/>
        <v>7.9500000000000005E-3</v>
      </c>
      <c r="L10010" s="9">
        <f t="shared" si="2139"/>
        <v>4.8181818181818184E-4</v>
      </c>
      <c r="M10010" s="12">
        <f t="shared" si="2140"/>
        <v>72090.472143751234</v>
      </c>
      <c r="N10010" s="10">
        <f>((B10009+E10009)*D10009+(B10010+E10010)*D10010+(B10011+E10011)*D10011)/3/SUM(D9994:D10010)</f>
        <v>0.81299790356394108</v>
      </c>
      <c r="O10010" s="11">
        <f>O9994</f>
        <v>4.0015678344215336E-2</v>
      </c>
      <c r="P10010" s="12">
        <f>M10010*O9994</f>
        <v>2884.7491449869653</v>
      </c>
      <c r="Q10010" s="9">
        <f>N10010*O9994</f>
        <v>3.2532662603536065E-2</v>
      </c>
      <c r="R10010" s="12">
        <f t="shared" si="2141"/>
        <v>95996.039005719838</v>
      </c>
      <c r="S10010" s="12">
        <f t="shared" si="2142"/>
        <v>5450439.9430266628</v>
      </c>
      <c r="T10010" s="13">
        <f t="shared" si="2136"/>
        <v>54.921014215459664</v>
      </c>
      <c r="U10010" s="14">
        <f t="shared" si="2137"/>
        <v>9.0148910153724273</v>
      </c>
    </row>
    <row r="10011" spans="1:21" x14ac:dyDescent="0.3">
      <c r="A10011" s="17">
        <v>2011</v>
      </c>
      <c r="B10011" s="17">
        <v>17</v>
      </c>
      <c r="C10011" s="17">
        <v>5.2999999999999998E-4</v>
      </c>
      <c r="D10011" s="17">
        <v>5.2999999999999998E-4</v>
      </c>
      <c r="E10011" s="17">
        <v>0.5</v>
      </c>
      <c r="F10011" s="6">
        <f t="shared" si="2143"/>
        <v>99206.694684689588</v>
      </c>
      <c r="G10011" s="7">
        <f t="shared" si="2144"/>
        <v>52.579548182885482</v>
      </c>
      <c r="H10011" s="6">
        <f t="shared" si="2145"/>
        <v>99180.404910598139</v>
      </c>
      <c r="I10011" s="6">
        <f>SUM(H10011:H10104)</f>
        <v>6245866.549403579</v>
      </c>
      <c r="J10011" s="8">
        <f t="shared" si="2138"/>
        <v>62.958115571282043</v>
      </c>
      <c r="K10011" s="9">
        <f t="shared" si="2146"/>
        <v>8.4799999999999997E-3</v>
      </c>
      <c r="L10011" s="9">
        <f t="shared" si="2139"/>
        <v>4.8457142857142856E-4</v>
      </c>
      <c r="M10011" s="12">
        <f t="shared" si="2140"/>
        <v>108507.32231137923</v>
      </c>
      <c r="N10011" s="10">
        <f>((B10010+E10010)*D10010+(B10011+E10011)*D10011+(B10012+E10012)*D10012)/3/SUM(D9994:D10011)</f>
        <v>1.0497248427672956</v>
      </c>
      <c r="O10011" s="11">
        <f>O9994</f>
        <v>4.0015678344215336E-2</v>
      </c>
      <c r="P10011" s="12">
        <f>M10011*O9994</f>
        <v>4341.9941076042514</v>
      </c>
      <c r="Q10011" s="9">
        <f>N10011*O9994</f>
        <v>4.2005451658108116E-2</v>
      </c>
      <c r="R10011" s="12">
        <f t="shared" si="2141"/>
        <v>95014.287206694426</v>
      </c>
      <c r="S10011" s="12">
        <f t="shared" si="2142"/>
        <v>5354443.9040209427</v>
      </c>
      <c r="T10011" s="13">
        <f t="shared" si="2136"/>
        <v>53.972606597156243</v>
      </c>
      <c r="U10011" s="14">
        <f t="shared" si="2137"/>
        <v>8.9855089741257999</v>
      </c>
    </row>
    <row r="10012" spans="1:21" x14ac:dyDescent="0.3">
      <c r="A10012" s="17">
        <v>2011</v>
      </c>
      <c r="B10012" s="17">
        <v>18</v>
      </c>
      <c r="C10012" s="17">
        <v>6.3000000000000003E-4</v>
      </c>
      <c r="D10012" s="17">
        <v>6.3000000000000003E-4</v>
      </c>
      <c r="E10012" s="17">
        <v>0.5</v>
      </c>
      <c r="F10012" s="6">
        <f t="shared" si="2143"/>
        <v>99154.115136506705</v>
      </c>
      <c r="G10012" s="7">
        <f t="shared" si="2144"/>
        <v>62.467092535999228</v>
      </c>
      <c r="H10012" s="6">
        <f t="shared" si="2145"/>
        <v>99122.8815902387</v>
      </c>
      <c r="I10012" s="6">
        <f>SUM(H10012:H10104)</f>
        <v>6146686.1444929801</v>
      </c>
      <c r="J10012" s="8">
        <f t="shared" si="2138"/>
        <v>61.991235926322986</v>
      </c>
      <c r="K10012" s="9">
        <f t="shared" si="2146"/>
        <v>9.11E-3</v>
      </c>
      <c r="L10012" s="9">
        <f t="shared" si="2139"/>
        <v>4.9243243243243242E-4</v>
      </c>
      <c r="M10012" s="12">
        <f t="shared" si="2140"/>
        <v>126854.13961756155</v>
      </c>
      <c r="N10012" s="10">
        <f>((B10011+E10011)*D10011+(B10012+E10012)*D10012+(B10013+E10013)*D10013)/3/SUM(D9994:D10012)</f>
        <v>1.1725210391511161</v>
      </c>
      <c r="O10012" s="11">
        <f>O9994</f>
        <v>4.0015678344215336E-2</v>
      </c>
      <c r="P10012" s="12">
        <f>M10012*O9994</f>
        <v>5076.1544475685268</v>
      </c>
      <c r="Q10012" s="9">
        <f>N10012*O9994</f>
        <v>4.6919224754496176E-2</v>
      </c>
      <c r="R10012" s="12">
        <f t="shared" si="2141"/>
        <v>94472.112830592974</v>
      </c>
      <c r="S10012" s="12">
        <f t="shared" si="2142"/>
        <v>5259429.6168142483</v>
      </c>
      <c r="T10012" s="13">
        <f t="shared" si="2136"/>
        <v>53.042978696078585</v>
      </c>
      <c r="U10012" s="14">
        <f t="shared" si="2137"/>
        <v>8.9482572302444012</v>
      </c>
    </row>
    <row r="10013" spans="1:21" x14ac:dyDescent="0.3">
      <c r="A10013" s="17">
        <v>2011</v>
      </c>
      <c r="B10013" s="17">
        <v>19</v>
      </c>
      <c r="C10013" s="17">
        <v>5.6999999999999998E-4</v>
      </c>
      <c r="D10013" s="17">
        <v>5.6999999999999998E-4</v>
      </c>
      <c r="E10013" s="17">
        <v>0.5</v>
      </c>
      <c r="F10013" s="6">
        <f t="shared" si="2143"/>
        <v>99091.648043970708</v>
      </c>
      <c r="G10013" s="7">
        <f t="shared" si="2144"/>
        <v>56.482239385063302</v>
      </c>
      <c r="H10013" s="6">
        <f t="shared" si="2145"/>
        <v>99063.40692427817</v>
      </c>
      <c r="I10013" s="6">
        <f>SUM(H10013:H10104)</f>
        <v>6047563.2629027413</v>
      </c>
      <c r="J10013" s="8">
        <f t="shared" si="2138"/>
        <v>61.029999826213498</v>
      </c>
      <c r="K10013" s="9">
        <f t="shared" si="2146"/>
        <v>9.6799999999999994E-3</v>
      </c>
      <c r="L10013" s="9">
        <f t="shared" si="2139"/>
        <v>4.9641025641025639E-4</v>
      </c>
      <c r="M10013" s="12">
        <f t="shared" si="2140"/>
        <v>113781.37066205934</v>
      </c>
      <c r="N10013" s="10">
        <f>((B10012+E10012)*D10012+(B10013+E10013)*D10013+(B10014+E10014)*D10014)/3/SUM(D9994:D10013)</f>
        <v>1.3558884297520659</v>
      </c>
      <c r="O10013" s="11">
        <f>O9994</f>
        <v>4.0015678344215336E-2</v>
      </c>
      <c r="P10013" s="12">
        <f>M10013*O9994</f>
        <v>4553.0387299769063</v>
      </c>
      <c r="Q10013" s="9">
        <f>N10013*O9994</f>
        <v>5.4256795275601878E-2</v>
      </c>
      <c r="R10013" s="12">
        <f t="shared" si="2141"/>
        <v>93688.543935483962</v>
      </c>
      <c r="S10013" s="12">
        <f t="shared" si="2142"/>
        <v>5164957.503983655</v>
      </c>
      <c r="T10013" s="13">
        <f t="shared" si="2136"/>
        <v>52.123035653739137</v>
      </c>
      <c r="U10013" s="14">
        <f t="shared" si="2137"/>
        <v>8.9069641724743605</v>
      </c>
    </row>
    <row r="10014" spans="1:21" x14ac:dyDescent="0.3">
      <c r="A10014" s="17">
        <v>2011</v>
      </c>
      <c r="B10014" s="17">
        <v>20</v>
      </c>
      <c r="C10014" s="17">
        <v>8.0999999999999996E-4</v>
      </c>
      <c r="D10014" s="17">
        <v>8.0999999999999996E-4</v>
      </c>
      <c r="E10014" s="17">
        <v>0.5</v>
      </c>
      <c r="F10014" s="6">
        <f t="shared" si="2143"/>
        <v>99035.165804585646</v>
      </c>
      <c r="G10014" s="7">
        <f t="shared" si="2144"/>
        <v>80.218484301714369</v>
      </c>
      <c r="H10014" s="6">
        <f t="shared" si="2145"/>
        <v>98995.056562434795</v>
      </c>
      <c r="I10014" s="6">
        <f>SUM(H10014:H10104)</f>
        <v>5948499.8559784628</v>
      </c>
      <c r="J10014" s="8">
        <f t="shared" si="2138"/>
        <v>60.064521603527503</v>
      </c>
      <c r="K10014" s="9">
        <f t="shared" si="2146"/>
        <v>1.0489999999999999E-2</v>
      </c>
      <c r="L10014" s="9">
        <f t="shared" si="2139"/>
        <v>5.117073170731707E-4</v>
      </c>
      <c r="M10014" s="12">
        <f t="shared" si="2140"/>
        <v>156766.34205768775</v>
      </c>
      <c r="N10014" s="10">
        <f>((B10013+E10013)*D10013+(B10014+E10014)*D10014+(B10015+E10015)*D10015)/3/SUM(D9994:D10014)</f>
        <v>1.3863997457896411</v>
      </c>
      <c r="O10014" s="11">
        <f>O9994</f>
        <v>4.0015678344215336E-2</v>
      </c>
      <c r="P10014" s="12">
        <f>M10014*O9994</f>
        <v>6273.1115189796701</v>
      </c>
      <c r="Q10014" s="9">
        <f>N10014*O9994</f>
        <v>5.5477726284020187E-2</v>
      </c>
      <c r="R10014" s="12">
        <f t="shared" si="2141"/>
        <v>93503.035910992941</v>
      </c>
      <c r="S10014" s="12">
        <f t="shared" si="2142"/>
        <v>5071268.9600481708</v>
      </c>
      <c r="T10014" s="13">
        <f t="shared" si="2136"/>
        <v>51.206749833233026</v>
      </c>
      <c r="U10014" s="14">
        <f t="shared" si="2137"/>
        <v>8.8577717702944767</v>
      </c>
    </row>
    <row r="10015" spans="1:21" x14ac:dyDescent="0.3">
      <c r="A10015" s="17">
        <v>2011</v>
      </c>
      <c r="B10015" s="17">
        <v>21</v>
      </c>
      <c r="C10015" s="17">
        <v>7.3999999999999999E-4</v>
      </c>
      <c r="D10015" s="17">
        <v>7.3999999999999999E-4</v>
      </c>
      <c r="E10015" s="17">
        <v>0.5</v>
      </c>
      <c r="F10015" s="6">
        <f t="shared" si="2143"/>
        <v>98954.947320283929</v>
      </c>
      <c r="G10015" s="7">
        <f t="shared" si="2144"/>
        <v>73.226661017010102</v>
      </c>
      <c r="H10015" s="6">
        <f t="shared" si="2145"/>
        <v>98918.333989775419</v>
      </c>
      <c r="I10015" s="6">
        <f>SUM(H10015:H10104)</f>
        <v>5849504.799416028</v>
      </c>
      <c r="J10015" s="8">
        <f t="shared" si="2138"/>
        <v>59.112807977989675</v>
      </c>
      <c r="K10015" s="9">
        <f t="shared" si="2146"/>
        <v>1.1229999999999999E-2</v>
      </c>
      <c r="L10015" s="9">
        <f t="shared" si="2139"/>
        <v>5.2232558139534877E-4</v>
      </c>
      <c r="M10015" s="12">
        <f t="shared" si="2140"/>
        <v>140193.51842081189</v>
      </c>
      <c r="N10015" s="10">
        <f>((B10014+E10014)*D10014+(B10015+E10015)*D10015+(B10016+E10016)*D10016)/3/SUM(D9994:D10015)</f>
        <v>1.4526565746512319</v>
      </c>
      <c r="O10015" s="11">
        <f>O9994</f>
        <v>4.0015678344215336E-2</v>
      </c>
      <c r="P10015" s="12">
        <f>M10015*O9994</f>
        <v>5609.9387390710363</v>
      </c>
      <c r="Q10015" s="9">
        <f>N10015*O9994</f>
        <v>5.8129038235853331E-2</v>
      </c>
      <c r="R10015" s="12">
        <f t="shared" si="2141"/>
        <v>93168.306371056853</v>
      </c>
      <c r="S10015" s="12">
        <f t="shared" si="2142"/>
        <v>4977765.9241371779</v>
      </c>
      <c r="T10015" s="13">
        <f t="shared" si="2136"/>
        <v>50.303355809243385</v>
      </c>
      <c r="U10015" s="14">
        <f t="shared" si="2137"/>
        <v>8.8094521687462901</v>
      </c>
    </row>
    <row r="10016" spans="1:21" x14ac:dyDescent="0.3">
      <c r="A10016" s="17">
        <v>2011</v>
      </c>
      <c r="B10016" s="17">
        <v>22</v>
      </c>
      <c r="C10016" s="17">
        <v>7.2999999999999996E-4</v>
      </c>
      <c r="D10016" s="17">
        <v>7.2999999999999996E-4</v>
      </c>
      <c r="E10016" s="17">
        <v>0.5</v>
      </c>
      <c r="F10016" s="6">
        <f t="shared" si="2143"/>
        <v>98881.720659266924</v>
      </c>
      <c r="G10016" s="7">
        <f t="shared" si="2144"/>
        <v>72.183656081264857</v>
      </c>
      <c r="H10016" s="6">
        <f t="shared" si="2145"/>
        <v>98845.628831226291</v>
      </c>
      <c r="I10016" s="6">
        <f>SUM(H10016:H10104)</f>
        <v>5750586.4654262532</v>
      </c>
      <c r="J10016" s="8">
        <f t="shared" si="2138"/>
        <v>58.156213576035945</v>
      </c>
      <c r="K10016" s="9">
        <f t="shared" si="2146"/>
        <v>1.1959999999999998E-2</v>
      </c>
      <c r="L10016" s="9">
        <f t="shared" si="2139"/>
        <v>5.3155555555555551E-4</v>
      </c>
      <c r="M10016" s="12">
        <f t="shared" si="2140"/>
        <v>135797.01185856684</v>
      </c>
      <c r="N10016" s="10">
        <f>((B10015+E10015)*D10015+(B10016+E10016)*D10016+(B10017+E10017)*D10017)/3/SUM(D9994:D10016)</f>
        <v>1.4251672240802677</v>
      </c>
      <c r="O10016" s="11">
        <f>O9994</f>
        <v>4.0015678344215336E-2</v>
      </c>
      <c r="P10016" s="12">
        <f>M10016*O9994</f>
        <v>5434.0095466380062</v>
      </c>
      <c r="Q10016" s="9">
        <f>N10016*O9994</f>
        <v>5.7029033225514253E-2</v>
      </c>
      <c r="R10016" s="12">
        <f t="shared" si="2141"/>
        <v>93208.558180413442</v>
      </c>
      <c r="S10016" s="12">
        <f t="shared" si="2142"/>
        <v>4884597.6177661214</v>
      </c>
      <c r="T10016" s="13">
        <f t="shared" si="2136"/>
        <v>49.398388146963846</v>
      </c>
      <c r="U10016" s="14">
        <f t="shared" si="2137"/>
        <v>8.7578254290720992</v>
      </c>
    </row>
    <row r="10017" spans="1:21" x14ac:dyDescent="0.3">
      <c r="A10017" s="17">
        <v>2011</v>
      </c>
      <c r="B10017" s="17">
        <v>23</v>
      </c>
      <c r="C10017" s="17">
        <v>8.0000000000000004E-4</v>
      </c>
      <c r="D10017" s="17">
        <v>8.0000000000000004E-4</v>
      </c>
      <c r="E10017" s="17">
        <v>0.5</v>
      </c>
      <c r="F10017" s="6">
        <f t="shared" si="2143"/>
        <v>98809.537003185658</v>
      </c>
      <c r="G10017" s="7">
        <f t="shared" si="2144"/>
        <v>79.047629602548525</v>
      </c>
      <c r="H10017" s="6">
        <f t="shared" si="2145"/>
        <v>98770.013188384386</v>
      </c>
      <c r="I10017" s="6">
        <f>SUM(H10017:H10104)</f>
        <v>5651740.8365950277</v>
      </c>
      <c r="J10017" s="8">
        <f t="shared" si="2138"/>
        <v>57.198333359388307</v>
      </c>
      <c r="K10017" s="9">
        <f t="shared" si="2146"/>
        <v>1.2759999999999999E-2</v>
      </c>
      <c r="L10017" s="9">
        <f t="shared" si="2139"/>
        <v>5.4297872340425529E-4</v>
      </c>
      <c r="M10017" s="12">
        <f t="shared" si="2140"/>
        <v>145581.4495031262</v>
      </c>
      <c r="N10017" s="10">
        <f>((B10016+E10016)*D10016+(B10017+E10017)*D10017+(B10018+E10018)*D10018)/3/SUM(D9994:D10017)</f>
        <v>1.4258098223615467</v>
      </c>
      <c r="O10017" s="11">
        <f>O9994</f>
        <v>4.0015678344215336E-2</v>
      </c>
      <c r="P10017" s="12">
        <f>M10017*O9994</f>
        <v>5825.5404562017256</v>
      </c>
      <c r="Q10017" s="9">
        <f>N10017*O9994</f>
        <v>5.7054747231642458E-2</v>
      </c>
      <c r="R10017" s="12">
        <f t="shared" si="2141"/>
        <v>93134.715051855121</v>
      </c>
      <c r="S10017" s="12">
        <f t="shared" si="2142"/>
        <v>4791389.0595857082</v>
      </c>
      <c r="T10017" s="13">
        <f t="shared" si="2136"/>
        <v>48.491159911327507</v>
      </c>
      <c r="U10017" s="14">
        <f t="shared" si="2137"/>
        <v>8.7071734480608001</v>
      </c>
    </row>
    <row r="10018" spans="1:21" x14ac:dyDescent="0.3">
      <c r="A10018" s="17">
        <v>2011</v>
      </c>
      <c r="B10018" s="17">
        <v>24</v>
      </c>
      <c r="C10018" s="17">
        <v>7.9000000000000001E-4</v>
      </c>
      <c r="D10018" s="17">
        <v>7.9000000000000001E-4</v>
      </c>
      <c r="E10018" s="17">
        <v>0.5</v>
      </c>
      <c r="F10018" s="6">
        <f t="shared" si="2143"/>
        <v>98730.489373583114</v>
      </c>
      <c r="G10018" s="7">
        <f t="shared" si="2144"/>
        <v>77.997086605130661</v>
      </c>
      <c r="H10018" s="6">
        <f t="shared" si="2145"/>
        <v>98691.490830280542</v>
      </c>
      <c r="I10018" s="6">
        <f>SUM(H10018:H10104)</f>
        <v>5552970.8234066432</v>
      </c>
      <c r="J10018" s="8">
        <f t="shared" si="2138"/>
        <v>56.243728342061956</v>
      </c>
      <c r="K10018" s="9">
        <f t="shared" si="2146"/>
        <v>1.355E-2</v>
      </c>
      <c r="L10018" s="9">
        <f t="shared" si="2139"/>
        <v>5.5306122448979588E-4</v>
      </c>
      <c r="M10018" s="12">
        <f t="shared" si="2140"/>
        <v>141027.94257016247</v>
      </c>
      <c r="N10018" s="10">
        <f>((B10017+E10017)*D10017+(B10018+E10018)*D10018+(B10019+E10019)*D10019)/3/SUM(D9994:D10018)</f>
        <v>1.4216482164821649</v>
      </c>
      <c r="O10018" s="11">
        <f>O9994</f>
        <v>4.0015678344215336E-2</v>
      </c>
      <c r="P10018" s="12">
        <f>M10018*O9994</f>
        <v>5643.3287874340949</v>
      </c>
      <c r="Q10018" s="9">
        <f>N10018*O9994</f>
        <v>5.6888217749377717E-2</v>
      </c>
      <c r="R10018" s="12">
        <f t="shared" si="2141"/>
        <v>93077.107809916837</v>
      </c>
      <c r="S10018" s="12">
        <f t="shared" si="2142"/>
        <v>4698254.3445338532</v>
      </c>
      <c r="T10018" s="13">
        <f t="shared" si="2136"/>
        <v>47.58666116559273</v>
      </c>
      <c r="U10018" s="14">
        <f t="shared" si="2137"/>
        <v>8.6570671764692264</v>
      </c>
    </row>
    <row r="10019" spans="1:21" x14ac:dyDescent="0.3">
      <c r="A10019" s="17">
        <v>2011</v>
      </c>
      <c r="B10019" s="17">
        <v>25</v>
      </c>
      <c r="C10019" s="17">
        <v>7.6999999999999996E-4</v>
      </c>
      <c r="D10019" s="17">
        <v>7.6999999999999996E-4</v>
      </c>
      <c r="E10019" s="17">
        <v>0.5</v>
      </c>
      <c r="F10019" s="6">
        <f t="shared" si="2143"/>
        <v>98652.492286977984</v>
      </c>
      <c r="G10019" s="7">
        <f t="shared" si="2144"/>
        <v>75.962419060973048</v>
      </c>
      <c r="H10019" s="6">
        <f t="shared" si="2145"/>
        <v>98614.511077447503</v>
      </c>
      <c r="I10019" s="6">
        <f>SUM(H10019:H10104)</f>
        <v>5454279.3325763624</v>
      </c>
      <c r="J10019" s="8">
        <f t="shared" si="2138"/>
        <v>55.287800704618597</v>
      </c>
      <c r="K10019" s="9">
        <f t="shared" si="2146"/>
        <v>1.4319999999999999E-2</v>
      </c>
      <c r="L10019" s="9">
        <f t="shared" si="2139"/>
        <v>5.6156862745098042E-4</v>
      </c>
      <c r="M10019" s="12">
        <f t="shared" si="2140"/>
        <v>135268.27416583887</v>
      </c>
      <c r="N10019" s="10">
        <f>((B10018+E10018)*D10018+(B10019+E10019)*D10019+(B10020+E10020)*D10020)/3/SUM(D9994:D10019)</f>
        <v>1.3455540037243947</v>
      </c>
      <c r="O10019" s="11">
        <f>O9994</f>
        <v>4.0015678344215336E-2</v>
      </c>
      <c r="P10019" s="12">
        <f>M10019*O9994</f>
        <v>5412.8517491973416</v>
      </c>
      <c r="Q10019" s="9">
        <f>N10019*O9994</f>
        <v>5.38432562078065E-2</v>
      </c>
      <c r="R10019" s="12">
        <f t="shared" si="2141"/>
        <v>93304.784691696928</v>
      </c>
      <c r="S10019" s="12">
        <f t="shared" si="2142"/>
        <v>4605177.2367239362</v>
      </c>
      <c r="T10019" s="13">
        <f t="shared" si="2136"/>
        <v>46.680799744294085</v>
      </c>
      <c r="U10019" s="14">
        <f t="shared" si="2137"/>
        <v>8.6070009603245126</v>
      </c>
    </row>
    <row r="10020" spans="1:21" x14ac:dyDescent="0.3">
      <c r="A10020" s="17">
        <v>2011</v>
      </c>
      <c r="B10020" s="17">
        <v>26</v>
      </c>
      <c r="C10020" s="17">
        <v>7.1000000000000002E-4</v>
      </c>
      <c r="D10020" s="17">
        <v>7.1000000000000002E-4</v>
      </c>
      <c r="E10020" s="17">
        <v>0.5</v>
      </c>
      <c r="F10020" s="6">
        <f t="shared" si="2143"/>
        <v>98576.529867917008</v>
      </c>
      <c r="G10020" s="7">
        <f t="shared" si="2144"/>
        <v>69.989336206221083</v>
      </c>
      <c r="H10020" s="6">
        <f t="shared" si="2145"/>
        <v>98541.535199813894</v>
      </c>
      <c r="I10020" s="6">
        <f>SUM(H10020:H10104)</f>
        <v>5355664.8214989146</v>
      </c>
      <c r="J10020" s="8">
        <f t="shared" si="2138"/>
        <v>54.330019819879908</v>
      </c>
      <c r="K10020" s="9">
        <f t="shared" si="2146"/>
        <v>1.503E-2</v>
      </c>
      <c r="L10020" s="9">
        <f t="shared" si="2139"/>
        <v>5.6716981132075468E-4</v>
      </c>
      <c r="M10020" s="12">
        <f t="shared" si="2140"/>
        <v>123401.02524716292</v>
      </c>
      <c r="N10020" s="10">
        <f>((B10019+E10019)*D10019+(B10020+E10020)*D10020+(B10021+E10021)*D10021)/3/SUM(D9994:D10020)</f>
        <v>1.3589487691284097</v>
      </c>
      <c r="O10020" s="11">
        <f>O9994</f>
        <v>4.0015678344215336E-2</v>
      </c>
      <c r="P10020" s="12">
        <f>M10020*O9994</f>
        <v>4937.9757336368675</v>
      </c>
      <c r="Q10020" s="9">
        <f>N10020*O9994</f>
        <v>5.4379256831709792E-2</v>
      </c>
      <c r="R10020" s="12">
        <f t="shared" si="2141"/>
        <v>93182.919748592249</v>
      </c>
      <c r="S10020" s="12">
        <f t="shared" si="2142"/>
        <v>4511872.4520322392</v>
      </c>
      <c r="T10020" s="13">
        <f t="shared" si="2136"/>
        <v>45.77025036362825</v>
      </c>
      <c r="U10020" s="14">
        <f t="shared" si="2137"/>
        <v>8.559769456251658</v>
      </c>
    </row>
    <row r="10021" spans="1:21" x14ac:dyDescent="0.3">
      <c r="A10021" s="17">
        <v>2011</v>
      </c>
      <c r="B10021" s="17">
        <v>27</v>
      </c>
      <c r="C10021" s="17">
        <v>8.3000000000000001E-4</v>
      </c>
      <c r="D10021" s="17">
        <v>8.3000000000000001E-4</v>
      </c>
      <c r="E10021" s="17">
        <v>0.5</v>
      </c>
      <c r="F10021" s="6">
        <f t="shared" si="2143"/>
        <v>98506.540531710794</v>
      </c>
      <c r="G10021" s="7">
        <f t="shared" si="2144"/>
        <v>81.760428641319962</v>
      </c>
      <c r="H10021" s="6">
        <f t="shared" si="2145"/>
        <v>98465.660317390139</v>
      </c>
      <c r="I10021" s="6">
        <f>SUM(H10021:H10104)</f>
        <v>5257123.2862991001</v>
      </c>
      <c r="J10021" s="8">
        <f t="shared" si="2138"/>
        <v>53.368266288945044</v>
      </c>
      <c r="K10021" s="9">
        <f t="shared" si="2146"/>
        <v>1.5859999999999999E-2</v>
      </c>
      <c r="L10021" s="9">
        <f t="shared" si="2139"/>
        <v>5.767272727272727E-4</v>
      </c>
      <c r="M10021" s="12">
        <f t="shared" si="2140"/>
        <v>141766.1908976229</v>
      </c>
      <c r="N10021" s="10">
        <f>((B10020+E10020)*D10020+(B10021+E10021)*D10021+(B10022+E10022)*D10022)/3/SUM(D9994:D10021)</f>
        <v>1.264501891551072</v>
      </c>
      <c r="O10021" s="11">
        <f>O9994</f>
        <v>4.0015678344215336E-2</v>
      </c>
      <c r="P10021" s="12">
        <f>M10021*O9994</f>
        <v>5672.8702950439065</v>
      </c>
      <c r="Q10021" s="9">
        <f>N10021*O9994</f>
        <v>5.0599900957959562E-2</v>
      </c>
      <c r="R10021" s="12">
        <f t="shared" si="2141"/>
        <v>93483.307657570112</v>
      </c>
      <c r="S10021" s="12">
        <f t="shared" si="2142"/>
        <v>4418689.532283647</v>
      </c>
      <c r="T10021" s="13">
        <f t="shared" si="2136"/>
        <v>44.856813653517776</v>
      </c>
      <c r="U10021" s="14">
        <f t="shared" si="2137"/>
        <v>8.5114526354272684</v>
      </c>
    </row>
    <row r="10022" spans="1:21" x14ac:dyDescent="0.3">
      <c r="A10022" s="17">
        <v>2011</v>
      </c>
      <c r="B10022" s="17">
        <v>28</v>
      </c>
      <c r="C10022" s="17">
        <v>6.4999999999999997E-4</v>
      </c>
      <c r="D10022" s="17">
        <v>6.4999999999999997E-4</v>
      </c>
      <c r="E10022" s="17">
        <v>0.5</v>
      </c>
      <c r="F10022" s="6">
        <f t="shared" si="2143"/>
        <v>98424.780103069468</v>
      </c>
      <c r="G10022" s="7">
        <f t="shared" si="2144"/>
        <v>63.976107066995148</v>
      </c>
      <c r="H10022" s="6">
        <f t="shared" si="2145"/>
        <v>98392.792049535972</v>
      </c>
      <c r="I10022" s="6">
        <f>SUM(H10022:H10104)</f>
        <v>5158657.6259817099</v>
      </c>
      <c r="J10022" s="8">
        <f t="shared" si="2138"/>
        <v>52.412183401168022</v>
      </c>
      <c r="K10022" s="9">
        <f t="shared" si="2146"/>
        <v>1.651E-2</v>
      </c>
      <c r="L10022" s="9">
        <f t="shared" si="2139"/>
        <v>5.7929824561403509E-4</v>
      </c>
      <c r="M10022" s="12">
        <f t="shared" si="2140"/>
        <v>110437.2532652551</v>
      </c>
      <c r="N10022" s="10">
        <f>((B10021+E10021)*D10021+(B10022+E10022)*D10022+(B10023+E10023)*D10023)/3/SUM(D9994:D10022)</f>
        <v>1.287502523722996</v>
      </c>
      <c r="O10022" s="11">
        <f>O9994</f>
        <v>4.0015678344215336E-2</v>
      </c>
      <c r="P10022" s="12">
        <f>M10022*O9994</f>
        <v>4419.221603881093</v>
      </c>
      <c r="Q10022" s="9">
        <f>N10022*O9994</f>
        <v>5.1520286856664883E-2</v>
      </c>
      <c r="R10022" s="12">
        <f t="shared" si="2141"/>
        <v>93323.567178515703</v>
      </c>
      <c r="S10022" s="12">
        <f t="shared" si="2142"/>
        <v>4325206.2246260773</v>
      </c>
      <c r="T10022" s="13">
        <f t="shared" si="2136"/>
        <v>43.944281309003316</v>
      </c>
      <c r="U10022" s="14">
        <f t="shared" si="2137"/>
        <v>8.4679020921647066</v>
      </c>
    </row>
    <row r="10023" spans="1:21" x14ac:dyDescent="0.3">
      <c r="A10023" s="17">
        <v>2011</v>
      </c>
      <c r="B10023" s="17">
        <v>29</v>
      </c>
      <c r="C10023" s="17">
        <v>7.6000000000000004E-4</v>
      </c>
      <c r="D10023" s="17">
        <v>7.6000000000000004E-4</v>
      </c>
      <c r="E10023" s="17">
        <v>0.5</v>
      </c>
      <c r="F10023" s="6">
        <f t="shared" si="2143"/>
        <v>98360.803996002476</v>
      </c>
      <c r="G10023" s="7">
        <f t="shared" si="2144"/>
        <v>74.754211036961891</v>
      </c>
      <c r="H10023" s="6">
        <f t="shared" si="2145"/>
        <v>98323.426890483999</v>
      </c>
      <c r="I10023" s="6">
        <f>SUM(H10023:H10104)</f>
        <v>5060264.8339321734</v>
      </c>
      <c r="J10023" s="8">
        <f t="shared" si="2138"/>
        <v>51.445948267541915</v>
      </c>
      <c r="K10023" s="9">
        <f t="shared" si="2146"/>
        <v>1.7270000000000001E-2</v>
      </c>
      <c r="L10023" s="9">
        <f t="shared" si="2139"/>
        <v>5.8542372881355937E-4</v>
      </c>
      <c r="M10023" s="12">
        <f t="shared" si="2140"/>
        <v>127692.48555821515</v>
      </c>
      <c r="N10023" s="10">
        <f>((B10022+E10022)*D10022+(B10023+E10023)*D10023+(B10024+E10024)*D10024)/3/SUM(D9994:D10023)</f>
        <v>1.2318085311715885</v>
      </c>
      <c r="O10023" s="11">
        <f>O9994</f>
        <v>4.0015678344215336E-2</v>
      </c>
      <c r="P10023" s="12">
        <f>M10023*O9994</f>
        <v>5109.7014290708994</v>
      </c>
      <c r="Q10023" s="9">
        <f>N10023*O9994</f>
        <v>4.9291653965022636E-2</v>
      </c>
      <c r="R10023" s="12">
        <f t="shared" si="2141"/>
        <v>93476.902555543056</v>
      </c>
      <c r="S10023" s="12">
        <f t="shared" si="2142"/>
        <v>4231882.6574475616</v>
      </c>
      <c r="T10023" s="13">
        <f t="shared" si="2136"/>
        <v>43.024075500842301</v>
      </c>
      <c r="U10023" s="14">
        <f t="shared" si="2137"/>
        <v>8.4218727666996145</v>
      </c>
    </row>
    <row r="10024" spans="1:21" x14ac:dyDescent="0.3">
      <c r="A10024" s="17">
        <v>2011</v>
      </c>
      <c r="B10024" s="17">
        <v>30</v>
      </c>
      <c r="C10024" s="17">
        <v>7.5000000000000002E-4</v>
      </c>
      <c r="D10024" s="17">
        <v>7.5000000000000002E-4</v>
      </c>
      <c r="E10024" s="17">
        <v>0.5</v>
      </c>
      <c r="F10024" s="6">
        <f t="shared" si="2143"/>
        <v>98286.049784965508</v>
      </c>
      <c r="G10024" s="7">
        <f t="shared" si="2144"/>
        <v>73.714537338724128</v>
      </c>
      <c r="H10024" s="6">
        <f t="shared" si="2145"/>
        <v>98249.192516296142</v>
      </c>
      <c r="I10024" s="6">
        <f>SUM(H10024:H10104)</f>
        <v>4961941.4070416912</v>
      </c>
      <c r="J10024" s="8">
        <f t="shared" si="2138"/>
        <v>50.484696636986044</v>
      </c>
      <c r="K10024" s="9">
        <f t="shared" si="2146"/>
        <v>1.8020000000000001E-2</v>
      </c>
      <c r="L10024" s="9">
        <f t="shared" si="2139"/>
        <v>5.9081967213114764E-4</v>
      </c>
      <c r="M10024" s="12">
        <f t="shared" si="2140"/>
        <v>124766.55875866179</v>
      </c>
      <c r="N10024" s="10">
        <f>((B10023+E10023)*D10023+(B10024+E10024)*D10024+(B10025+E10025)*D10025)/3/SUM(D9994:D10024)</f>
        <v>1.2923603403625599</v>
      </c>
      <c r="O10024" s="11">
        <f>O9994</f>
        <v>4.0015678344215336E-2</v>
      </c>
      <c r="P10024" s="12">
        <f>M10024*O9994</f>
        <v>4992.6184834012529</v>
      </c>
      <c r="Q10024" s="9">
        <f>N10024*O9994</f>
        <v>5.1714675684768847E-2</v>
      </c>
      <c r="R10024" s="12">
        <f t="shared" si="2141"/>
        <v>93168.267389025466</v>
      </c>
      <c r="S10024" s="12">
        <f t="shared" si="2142"/>
        <v>4138405.7548920186</v>
      </c>
      <c r="T10024" s="13">
        <f t="shared" si="2136"/>
        <v>42.105728777849983</v>
      </c>
      <c r="U10024" s="14">
        <f t="shared" si="2137"/>
        <v>8.3789678591360612</v>
      </c>
    </row>
    <row r="10025" spans="1:21" x14ac:dyDescent="0.3">
      <c r="A10025" s="17">
        <v>2011</v>
      </c>
      <c r="B10025" s="17">
        <v>31</v>
      </c>
      <c r="C10025" s="17">
        <v>7.7999999999999999E-4</v>
      </c>
      <c r="D10025" s="17">
        <v>7.7999999999999999E-4</v>
      </c>
      <c r="E10025" s="17">
        <v>0.5</v>
      </c>
      <c r="F10025" s="6">
        <f t="shared" si="2143"/>
        <v>98212.33524762679</v>
      </c>
      <c r="G10025" s="7">
        <f t="shared" si="2144"/>
        <v>76.605621493148888</v>
      </c>
      <c r="H10025" s="6">
        <f t="shared" si="2145"/>
        <v>98174.03243688021</v>
      </c>
      <c r="I10025" s="6">
        <f>SUM(H10025:H10104)</f>
        <v>4863692.2145253951</v>
      </c>
      <c r="J10025" s="8">
        <f t="shared" si="2138"/>
        <v>49.522213296958761</v>
      </c>
      <c r="K10025" s="9">
        <f t="shared" si="2146"/>
        <v>1.8800000000000001E-2</v>
      </c>
      <c r="L10025" s="9">
        <f t="shared" si="2139"/>
        <v>5.9682539682539681E-4</v>
      </c>
      <c r="M10025" s="12">
        <f t="shared" si="2140"/>
        <v>128355.16367203138</v>
      </c>
      <c r="N10025" s="10">
        <f>((B10024+E10024)*D10024+(B10025+E10025)*D10025+(B10026+E10026)*D10026)/3/SUM(D9994:D10025)</f>
        <v>1.3252659574468086</v>
      </c>
      <c r="O10025" s="11">
        <f>O9994</f>
        <v>4.0015678344215336E-2</v>
      </c>
      <c r="P10025" s="12">
        <f>M10025*O9994</f>
        <v>5136.2189433191215</v>
      </c>
      <c r="Q10025" s="9">
        <f>N10025*O9994</f>
        <v>5.3031416273730064E-2</v>
      </c>
      <c r="R10025" s="12">
        <f t="shared" si="2141"/>
        <v>92967.724455449337</v>
      </c>
      <c r="S10025" s="12">
        <f t="shared" si="2142"/>
        <v>4045237.4875029931</v>
      </c>
      <c r="T10025" s="13">
        <f t="shared" si="2136"/>
        <v>41.18869057846522</v>
      </c>
      <c r="U10025" s="14">
        <f t="shared" si="2137"/>
        <v>8.3335227184935405</v>
      </c>
    </row>
    <row r="10026" spans="1:21" x14ac:dyDescent="0.3">
      <c r="A10026" s="17">
        <v>2011</v>
      </c>
      <c r="B10026" s="17">
        <v>32</v>
      </c>
      <c r="C10026" s="17">
        <v>8.4000000000000003E-4</v>
      </c>
      <c r="D10026" s="17">
        <v>8.4000000000000003E-4</v>
      </c>
      <c r="E10026" s="17">
        <v>0.5</v>
      </c>
      <c r="F10026" s="6">
        <f t="shared" si="2143"/>
        <v>98135.729626133645</v>
      </c>
      <c r="G10026" s="7">
        <f t="shared" si="2144"/>
        <v>82.434012885952271</v>
      </c>
      <c r="H10026" s="6">
        <f t="shared" si="2145"/>
        <v>98094.512619690664</v>
      </c>
      <c r="I10026" s="6">
        <f>SUM(H10026:H10104)</f>
        <v>4765518.1820885157</v>
      </c>
      <c r="J10026" s="8">
        <f t="shared" si="2138"/>
        <v>48.560480471726713</v>
      </c>
      <c r="K10026" s="9">
        <f t="shared" si="2146"/>
        <v>1.9640000000000001E-2</v>
      </c>
      <c r="L10026" s="9">
        <f t="shared" si="2139"/>
        <v>6.0430769230769229E-4</v>
      </c>
      <c r="M10026" s="12">
        <f t="shared" si="2140"/>
        <v>136410.66287135688</v>
      </c>
      <c r="N10026" s="10">
        <f>((B10025+E10025)*D10025+(B10026+E10026)*D10026+(B10027+E10027)*D10027)/3/SUM(D9994:D10026)</f>
        <v>1.3352002715546503</v>
      </c>
      <c r="O10026" s="11">
        <f>O9994</f>
        <v>4.0015678344215336E-2</v>
      </c>
      <c r="P10026" s="12">
        <f>M10026*O9994</f>
        <v>5458.5652081814142</v>
      </c>
      <c r="Q10026" s="9">
        <f>N10026*O9994</f>
        <v>5.3428944591639854E-2</v>
      </c>
      <c r="R10026" s="12">
        <f t="shared" si="2141"/>
        <v>92853.426340189297</v>
      </c>
      <c r="S10026" s="12">
        <f t="shared" si="2142"/>
        <v>3952269.7630475438</v>
      </c>
      <c r="T10026" s="13">
        <f t="shared" si="2136"/>
        <v>40.273504646110567</v>
      </c>
      <c r="U10026" s="14">
        <f t="shared" si="2137"/>
        <v>8.2869758256161461</v>
      </c>
    </row>
    <row r="10027" spans="1:21" x14ac:dyDescent="0.3">
      <c r="A10027" s="17">
        <v>2011</v>
      </c>
      <c r="B10027" s="17">
        <v>33</v>
      </c>
      <c r="C10027" s="17">
        <v>8.0000000000000004E-4</v>
      </c>
      <c r="D10027" s="17">
        <v>8.0000000000000004E-4</v>
      </c>
      <c r="E10027" s="17">
        <v>0.5</v>
      </c>
      <c r="F10027" s="6">
        <f t="shared" si="2143"/>
        <v>98053.295613247697</v>
      </c>
      <c r="G10027" s="7">
        <f t="shared" si="2144"/>
        <v>78.442636490598161</v>
      </c>
      <c r="H10027" s="6">
        <f t="shared" si="2145"/>
        <v>98014.0742950024</v>
      </c>
      <c r="I10027" s="6">
        <f>SUM(H10027:H10104)</f>
        <v>4667423.6694688248</v>
      </c>
      <c r="J10027" s="8">
        <f t="shared" si="2138"/>
        <v>47.600885215307571</v>
      </c>
      <c r="K10027" s="9">
        <f t="shared" si="2146"/>
        <v>2.044E-2</v>
      </c>
      <c r="L10027" s="9">
        <f t="shared" si="2139"/>
        <v>6.1014925373134327E-4</v>
      </c>
      <c r="M10027" s="12">
        <f t="shared" si="2140"/>
        <v>128563.02947333848</v>
      </c>
      <c r="N10027" s="10">
        <f>((B10026+E10026)*D10026+(B10027+E10027)*D10027+(B10028+E10028)*D10028)/3/SUM(D9994:D10027)</f>
        <v>1.3886170906718851</v>
      </c>
      <c r="O10027" s="11">
        <f>O9994</f>
        <v>4.0015678344215336E-2</v>
      </c>
      <c r="P10027" s="12">
        <f>M10027*O9994</f>
        <v>5144.5368343629889</v>
      </c>
      <c r="Q10027" s="9">
        <f>N10027*O9994</f>
        <v>5.5566454843606256E-2</v>
      </c>
      <c r="R10027" s="12">
        <f t="shared" si="2141"/>
        <v>92567.779661651279</v>
      </c>
      <c r="S10027" s="12">
        <f t="shared" si="2142"/>
        <v>3859416.3367073545</v>
      </c>
      <c r="T10027" s="13">
        <f t="shared" si="2136"/>
        <v>39.360393881405855</v>
      </c>
      <c r="U10027" s="14">
        <f t="shared" si="2137"/>
        <v>8.2404913339017156</v>
      </c>
    </row>
    <row r="10028" spans="1:21" x14ac:dyDescent="0.3">
      <c r="A10028" s="17">
        <v>2011</v>
      </c>
      <c r="B10028" s="17">
        <v>34</v>
      </c>
      <c r="C10028" s="17">
        <v>8.9999999999999998E-4</v>
      </c>
      <c r="D10028" s="17">
        <v>8.9999999999999998E-4</v>
      </c>
      <c r="E10028" s="17">
        <v>0.5</v>
      </c>
      <c r="F10028" s="6">
        <f t="shared" si="2143"/>
        <v>97974.852976757102</v>
      </c>
      <c r="G10028" s="7">
        <f t="shared" si="2144"/>
        <v>88.177367679081385</v>
      </c>
      <c r="H10028" s="6">
        <f t="shared" si="2145"/>
        <v>97930.764292917564</v>
      </c>
      <c r="I10028" s="6">
        <f>SUM(H10028:H10104)</f>
        <v>4569409.5951738227</v>
      </c>
      <c r="J10028" s="8">
        <f t="shared" si="2138"/>
        <v>46.638596092181317</v>
      </c>
      <c r="K10028" s="9">
        <f t="shared" si="2146"/>
        <v>2.1340000000000001E-2</v>
      </c>
      <c r="L10028" s="9">
        <f t="shared" si="2139"/>
        <v>6.1855072463768118E-4</v>
      </c>
      <c r="M10028" s="12">
        <f t="shared" si="2140"/>
        <v>142554.78842213249</v>
      </c>
      <c r="N10028" s="10">
        <f>((B10027+E10027)*D10027+(B10028+E10028)*D10028+(B10029+E10029)*D10029)/3/SUM(D9994:D10028)</f>
        <v>1.4359575132771007</v>
      </c>
      <c r="O10028" s="11">
        <f>O9994</f>
        <v>4.0015678344215336E-2</v>
      </c>
      <c r="P10028" s="12">
        <f>M10028*O9994</f>
        <v>5704.426559927726</v>
      </c>
      <c r="Q10028" s="9">
        <f>N10028*O9994</f>
        <v>5.7460813967255789E-2</v>
      </c>
      <c r="R10028" s="12">
        <f t="shared" si="2141"/>
        <v>92303.582864211057</v>
      </c>
      <c r="S10028" s="12">
        <f t="shared" si="2142"/>
        <v>3766848.5570457033</v>
      </c>
      <c r="T10028" s="13">
        <f t="shared" si="2136"/>
        <v>38.447095786296565</v>
      </c>
      <c r="U10028" s="14">
        <f t="shared" si="2137"/>
        <v>8.1915003058847518</v>
      </c>
    </row>
    <row r="10029" spans="1:21" x14ac:dyDescent="0.3">
      <c r="A10029" s="17">
        <v>2011</v>
      </c>
      <c r="B10029" s="17">
        <v>35</v>
      </c>
      <c r="C10029" s="17">
        <v>9.6000000000000002E-4</v>
      </c>
      <c r="D10029" s="17">
        <v>9.6000000000000002E-4</v>
      </c>
      <c r="E10029" s="17">
        <v>0.5</v>
      </c>
      <c r="F10029" s="6">
        <f t="shared" si="2143"/>
        <v>97886.675609078025</v>
      </c>
      <c r="G10029" s="7">
        <f t="shared" si="2144"/>
        <v>93.971208584714901</v>
      </c>
      <c r="H10029" s="6">
        <f t="shared" si="2145"/>
        <v>97839.690004785662</v>
      </c>
      <c r="I10029" s="6">
        <f>SUM(H10029:H10104)</f>
        <v>4471478.8308809036</v>
      </c>
      <c r="J10029" s="8">
        <f t="shared" si="2138"/>
        <v>45.680158234592433</v>
      </c>
      <c r="K10029" s="9">
        <f t="shared" si="2146"/>
        <v>2.23E-2</v>
      </c>
      <c r="L10029" s="9">
        <f t="shared" si="2139"/>
        <v>6.2816901408450703E-4</v>
      </c>
      <c r="M10029" s="12">
        <f t="shared" si="2140"/>
        <v>149595.42173799907</v>
      </c>
      <c r="N10029" s="10">
        <f>((B10028+E10028)*D10028+(B10029+E10029)*D10029+(B10030+E10030)*D10030)/3/SUM(D9994:D10029)</f>
        <v>1.4536621823617342</v>
      </c>
      <c r="O10029" s="11">
        <f>O9994</f>
        <v>4.0015678344215336E-2</v>
      </c>
      <c r="P10029" s="12">
        <f>M10029*O9994</f>
        <v>5986.1622780350099</v>
      </c>
      <c r="Q10029" s="9">
        <f>N10029*O9994</f>
        <v>5.8169278310537254E-2</v>
      </c>
      <c r="R10029" s="12">
        <f t="shared" si="2141"/>
        <v>92148.425847080594</v>
      </c>
      <c r="S10029" s="12">
        <f t="shared" si="2142"/>
        <v>3674544.9741814923</v>
      </c>
      <c r="T10029" s="13">
        <f t="shared" si="2136"/>
        <v>37.538765631966299</v>
      </c>
      <c r="U10029" s="14">
        <f t="shared" si="2137"/>
        <v>8.1413926026261336</v>
      </c>
    </row>
    <row r="10030" spans="1:21" x14ac:dyDescent="0.3">
      <c r="A10030" s="17">
        <v>2011</v>
      </c>
      <c r="B10030" s="17">
        <v>36</v>
      </c>
      <c r="C10030" s="17">
        <v>8.8000000000000003E-4</v>
      </c>
      <c r="D10030" s="17">
        <v>8.8000000000000003E-4</v>
      </c>
      <c r="E10030" s="17">
        <v>0.5</v>
      </c>
      <c r="F10030" s="6">
        <f t="shared" si="2143"/>
        <v>97792.704400493312</v>
      </c>
      <c r="G10030" s="7">
        <f t="shared" si="2144"/>
        <v>86.057579872434118</v>
      </c>
      <c r="H10030" s="6">
        <f t="shared" si="2145"/>
        <v>97749.675610557097</v>
      </c>
      <c r="I10030" s="6">
        <f>SUM(H10030:H10104)</f>
        <v>4373639.140876119</v>
      </c>
      <c r="J10030" s="8">
        <f t="shared" si="2138"/>
        <v>44.723572864542405</v>
      </c>
      <c r="K10030" s="9">
        <f t="shared" si="2146"/>
        <v>2.3179999999999999E-2</v>
      </c>
      <c r="L10030" s="9">
        <f t="shared" si="2139"/>
        <v>6.3506849315068492E-4</v>
      </c>
      <c r="M10030" s="12">
        <f t="shared" si="2140"/>
        <v>135509.13137807787</v>
      </c>
      <c r="N10030" s="10">
        <f>((B10029+E10029)*D10029+(B10030+E10030)*D10030+(B10031+E10031)*D10031)/3/SUM(D9994:D10030)</f>
        <v>1.4319096922634456</v>
      </c>
      <c r="O10030" s="11">
        <f>O9994</f>
        <v>4.0015678344215336E-2</v>
      </c>
      <c r="P10030" s="12">
        <f>M10030*O9994</f>
        <v>5422.4898139291818</v>
      </c>
      <c r="Q10030" s="9">
        <f>N10030*O9994</f>
        <v>5.7298837663578406E-2</v>
      </c>
      <c r="R10030" s="12">
        <f t="shared" si="2141"/>
        <v>92148.732816080344</v>
      </c>
      <c r="S10030" s="12">
        <f t="shared" si="2142"/>
        <v>3582396.5483344118</v>
      </c>
      <c r="T10030" s="13">
        <f t="shared" si="2136"/>
        <v>36.632554241094702</v>
      </c>
      <c r="U10030" s="14">
        <f t="shared" si="2137"/>
        <v>8.0910186234477024</v>
      </c>
    </row>
    <row r="10031" spans="1:21" x14ac:dyDescent="0.3">
      <c r="A10031" s="17">
        <v>2011</v>
      </c>
      <c r="B10031" s="17">
        <v>37</v>
      </c>
      <c r="C10031" s="17">
        <v>8.8999999999999995E-4</v>
      </c>
      <c r="D10031" s="17">
        <v>8.8999999999999995E-4</v>
      </c>
      <c r="E10031" s="17">
        <v>0.5</v>
      </c>
      <c r="F10031" s="6">
        <f t="shared" si="2143"/>
        <v>97706.646820620881</v>
      </c>
      <c r="G10031" s="7">
        <f t="shared" si="2144"/>
        <v>86.958915670352582</v>
      </c>
      <c r="H10031" s="6">
        <f t="shared" si="2145"/>
        <v>97663.167362785709</v>
      </c>
      <c r="I10031" s="6">
        <f>SUM(H10031:H10104)</f>
        <v>4275889.4652655618</v>
      </c>
      <c r="J10031" s="8">
        <f t="shared" si="2138"/>
        <v>43.762523885561691</v>
      </c>
      <c r="K10031" s="9">
        <f t="shared" si="2146"/>
        <v>2.4069999999999998E-2</v>
      </c>
      <c r="L10031" s="9">
        <f t="shared" si="2139"/>
        <v>6.4186666666666658E-4</v>
      </c>
      <c r="M10031" s="12">
        <f t="shared" si="2140"/>
        <v>135478.16109838895</v>
      </c>
      <c r="N10031" s="10">
        <f>((B10030+E10030)*D10030+(B10031+E10031)*D10031+(B10032+E10032)*D10032)/3/SUM(D9994:D10031)</f>
        <v>1.493491206204127</v>
      </c>
      <c r="O10031" s="11">
        <f>O9994</f>
        <v>4.0015678344215336E-2</v>
      </c>
      <c r="P10031" s="12">
        <f>M10031*O9994</f>
        <v>5421.2505171789198</v>
      </c>
      <c r="Q10031" s="9">
        <f>N10031*O9994</f>
        <v>5.9763063717378523E-2</v>
      </c>
      <c r="R10031" s="12">
        <f t="shared" si="2141"/>
        <v>91826.517268842552</v>
      </c>
      <c r="S10031" s="12">
        <f t="shared" si="2142"/>
        <v>3490247.8155183312</v>
      </c>
      <c r="T10031" s="13">
        <f t="shared" si="2136"/>
        <v>35.721702965879679</v>
      </c>
      <c r="U10031" s="14">
        <f t="shared" si="2137"/>
        <v>8.0408209196820124</v>
      </c>
    </row>
    <row r="10032" spans="1:21" x14ac:dyDescent="0.3">
      <c r="A10032" s="17">
        <v>2011</v>
      </c>
      <c r="B10032" s="17">
        <v>38</v>
      </c>
      <c r="C10032" s="17">
        <v>1.1000000000000001E-3</v>
      </c>
      <c r="D10032" s="17">
        <v>1.1000000000000001E-3</v>
      </c>
      <c r="E10032" s="17">
        <v>0.5</v>
      </c>
      <c r="F10032" s="6">
        <f t="shared" si="2143"/>
        <v>97619.687904950522</v>
      </c>
      <c r="G10032" s="7">
        <f t="shared" si="2144"/>
        <v>107.38165669544559</v>
      </c>
      <c r="H10032" s="6">
        <f t="shared" si="2145"/>
        <v>97565.997076602798</v>
      </c>
      <c r="I10032" s="6">
        <f>SUM(H10032:H10104)</f>
        <v>4178226.2979027741</v>
      </c>
      <c r="J10032" s="8">
        <f t="shared" si="2138"/>
        <v>42.801061830590903</v>
      </c>
      <c r="K10032" s="9">
        <f t="shared" si="2146"/>
        <v>2.5169999999999998E-2</v>
      </c>
      <c r="L10032" s="9">
        <f t="shared" si="2139"/>
        <v>6.5376623376623376E-4</v>
      </c>
      <c r="M10032" s="12">
        <f t="shared" si="2140"/>
        <v>164250.84556117025</v>
      </c>
      <c r="N10032" s="10">
        <f>((B10031+E10031)*D10031+(B10032+E10032)*D10032+(B10033+E10033)*D10033)/3/SUM(D9994:D10032)</f>
        <v>1.6253476360746923</v>
      </c>
      <c r="O10032" s="11">
        <f>O9994</f>
        <v>4.0015678344215336E-2</v>
      </c>
      <c r="P10032" s="12">
        <f>M10032*O9994</f>
        <v>6572.6090037411777</v>
      </c>
      <c r="Q10032" s="9">
        <f>N10032*O9994</f>
        <v>6.5039388202695655E-2</v>
      </c>
      <c r="R10032" s="12">
        <f t="shared" si="2141"/>
        <v>91220.364317354557</v>
      </c>
      <c r="S10032" s="12">
        <f t="shared" si="2142"/>
        <v>3398421.2982494887</v>
      </c>
      <c r="T10032" s="13">
        <f t="shared" si="2136"/>
        <v>34.812867887453542</v>
      </c>
      <c r="U10032" s="14">
        <f t="shared" si="2137"/>
        <v>7.988193943137361</v>
      </c>
    </row>
    <row r="10033" spans="1:21" x14ac:dyDescent="0.3">
      <c r="A10033" s="17">
        <v>2011</v>
      </c>
      <c r="B10033" s="17">
        <v>39</v>
      </c>
      <c r="C10033" s="17">
        <v>1.1900000000000001E-3</v>
      </c>
      <c r="D10033" s="17">
        <v>1.1900000000000001E-3</v>
      </c>
      <c r="E10033" s="17">
        <v>0.5</v>
      </c>
      <c r="F10033" s="6">
        <f t="shared" si="2143"/>
        <v>97512.306248255074</v>
      </c>
      <c r="G10033" s="7">
        <f t="shared" si="2144"/>
        <v>116.03964443542354</v>
      </c>
      <c r="H10033" s="6">
        <f t="shared" si="2145"/>
        <v>97454.286426037361</v>
      </c>
      <c r="I10033" s="6">
        <f>SUM(H10033:H10104)</f>
        <v>4080660.3008261714</v>
      </c>
      <c r="J10033" s="8">
        <f t="shared" si="2138"/>
        <v>41.84764423925408</v>
      </c>
      <c r="K10033" s="9">
        <f t="shared" si="2146"/>
        <v>2.6359999999999998E-2</v>
      </c>
      <c r="L10033" s="9">
        <f t="shared" si="2139"/>
        <v>6.6734177215189863E-4</v>
      </c>
      <c r="M10033" s="12">
        <f t="shared" si="2140"/>
        <v>173883.3822154488</v>
      </c>
      <c r="N10033" s="10">
        <f>((B10032+E10032)*D10032+(B10033+E10033)*D10033+(B10034+E10034)*D10034)/3/SUM(D9994:D10033)</f>
        <v>1.8469271623672234</v>
      </c>
      <c r="O10033" s="11">
        <f>O9994</f>
        <v>4.0015678344215336E-2</v>
      </c>
      <c r="P10033" s="12">
        <f>M10033*O9994</f>
        <v>6958.0614921376527</v>
      </c>
      <c r="Q10033" s="9">
        <f>N10033*O9994</f>
        <v>7.3906043254481191E-2</v>
      </c>
      <c r="R10033" s="12">
        <f t="shared" si="2141"/>
        <v>90251.825718100052</v>
      </c>
      <c r="S10033" s="12">
        <f t="shared" si="2142"/>
        <v>3307200.933932134</v>
      </c>
      <c r="T10033" s="13">
        <f t="shared" si="2136"/>
        <v>33.915728805678967</v>
      </c>
      <c r="U10033" s="14">
        <f t="shared" si="2137"/>
        <v>7.9319154335751136</v>
      </c>
    </row>
    <row r="10034" spans="1:21" x14ac:dyDescent="0.3">
      <c r="A10034" s="17">
        <v>2011</v>
      </c>
      <c r="B10034" s="17">
        <v>40</v>
      </c>
      <c r="C10034" s="17">
        <v>1.4E-3</v>
      </c>
      <c r="D10034" s="17">
        <v>1.4E-3</v>
      </c>
      <c r="E10034" s="17">
        <v>0.5</v>
      </c>
      <c r="F10034" s="6">
        <f t="shared" si="2143"/>
        <v>97396.266603819648</v>
      </c>
      <c r="G10034" s="7">
        <f t="shared" si="2144"/>
        <v>136.3547732453475</v>
      </c>
      <c r="H10034" s="6">
        <f t="shared" si="2145"/>
        <v>97328.089217196975</v>
      </c>
      <c r="I10034" s="6">
        <f>SUM(H10034:H10104)</f>
        <v>3983206.0144001339</v>
      </c>
      <c r="J10034" s="8">
        <f t="shared" si="2138"/>
        <v>40.89690655805817</v>
      </c>
      <c r="K10034" s="9">
        <f t="shared" si="2146"/>
        <v>2.7759999999999996E-2</v>
      </c>
      <c r="L10034" s="9">
        <f t="shared" si="2139"/>
        <v>6.8543209876543206E-4</v>
      </c>
      <c r="M10034" s="12">
        <f t="shared" si="2140"/>
        <v>198932.57624051059</v>
      </c>
      <c r="N10034" s="10">
        <f>((B10033+E10033)*D10033+(B10034+E10034)*D10034+(B10035+E10035)*D10035)/3/SUM(D9994:D10034)</f>
        <v>1.9179875120076852</v>
      </c>
      <c r="O10034" s="11">
        <f>O9994</f>
        <v>4.0015678344215336E-2</v>
      </c>
      <c r="P10034" s="12">
        <f>M10034*O9994</f>
        <v>7960.4219830263655</v>
      </c>
      <c r="Q10034" s="9">
        <f>N10034*O9994</f>
        <v>7.6749571348721388E-2</v>
      </c>
      <c r="R10034" s="12">
        <f t="shared" si="2141"/>
        <v>89858.200089587001</v>
      </c>
      <c r="S10034" s="12">
        <f t="shared" si="2142"/>
        <v>3216949.1082140338</v>
      </c>
      <c r="T10034" s="13">
        <f t="shared" si="2136"/>
        <v>33.029490969090929</v>
      </c>
      <c r="U10034" s="14">
        <f t="shared" si="2137"/>
        <v>7.8674155889672406</v>
      </c>
    </row>
    <row r="10035" spans="1:21" x14ac:dyDescent="0.3">
      <c r="A10035" s="17">
        <v>2011</v>
      </c>
      <c r="B10035" s="17">
        <v>41</v>
      </c>
      <c r="C10035" s="17">
        <v>1.3500000000000001E-3</v>
      </c>
      <c r="D10035" s="17">
        <v>1.3500000000000001E-3</v>
      </c>
      <c r="E10035" s="17">
        <v>0.5</v>
      </c>
      <c r="F10035" s="6">
        <f t="shared" si="2143"/>
        <v>97259.911830574303</v>
      </c>
      <c r="G10035" s="7">
        <f t="shared" si="2144"/>
        <v>131.30088097127532</v>
      </c>
      <c r="H10035" s="6">
        <f t="shared" si="2145"/>
        <v>97194.261390088664</v>
      </c>
      <c r="I10035" s="6">
        <f>SUM(H10035:H10104)</f>
        <v>3885877.9251829376</v>
      </c>
      <c r="J10035" s="8">
        <f t="shared" si="2138"/>
        <v>39.953541516180834</v>
      </c>
      <c r="K10035" s="9">
        <f t="shared" si="2146"/>
        <v>2.9109999999999997E-2</v>
      </c>
      <c r="L10035" s="9">
        <f t="shared" si="2139"/>
        <v>7.0144578313253005E-4</v>
      </c>
      <c r="M10035" s="12">
        <f t="shared" si="2140"/>
        <v>187186.07215073606</v>
      </c>
      <c r="N10035" s="10">
        <f>((B10034+E10034)*D10034+(B10035+E10035)*D10035+(B10036+E10036)*D10036)/3/SUM(D9994:D10035)</f>
        <v>1.9915836482308487</v>
      </c>
      <c r="O10035" s="11">
        <f>O9994</f>
        <v>4.0015678344215336E-2</v>
      </c>
      <c r="P10035" s="12">
        <f>M10035*O9994</f>
        <v>7490.377653700938</v>
      </c>
      <c r="Q10035" s="9">
        <f>N10035*O9994</f>
        <v>7.9694570663204539E-2</v>
      </c>
      <c r="R10035" s="12">
        <f t="shared" si="2141"/>
        <v>89448.406457678269</v>
      </c>
      <c r="S10035" s="12">
        <f t="shared" si="2142"/>
        <v>3127090.9081244469</v>
      </c>
      <c r="T10035" s="13">
        <f t="shared" si="2136"/>
        <v>32.151899475004718</v>
      </c>
      <c r="U10035" s="14">
        <f t="shared" si="2137"/>
        <v>7.801642041176116</v>
      </c>
    </row>
    <row r="10036" spans="1:21" x14ac:dyDescent="0.3">
      <c r="A10036" s="17">
        <v>2011</v>
      </c>
      <c r="B10036" s="17">
        <v>42</v>
      </c>
      <c r="C10036" s="17">
        <v>1.4400000000000001E-3</v>
      </c>
      <c r="D10036" s="17">
        <v>1.4400000000000001E-3</v>
      </c>
      <c r="E10036" s="17">
        <v>0.5</v>
      </c>
      <c r="F10036" s="6">
        <f t="shared" si="2143"/>
        <v>97128.610949603026</v>
      </c>
      <c r="G10036" s="7">
        <f t="shared" si="2144"/>
        <v>139.86519976742838</v>
      </c>
      <c r="H10036" s="6">
        <f t="shared" si="2145"/>
        <v>97058.67834971931</v>
      </c>
      <c r="I10036" s="6">
        <f>SUM(H10036:H10104)</f>
        <v>3788683.6637928486</v>
      </c>
      <c r="J10036" s="8">
        <f t="shared" si="2138"/>
        <v>39.006875798508815</v>
      </c>
      <c r="K10036" s="9">
        <f t="shared" si="2146"/>
        <v>3.0549999999999997E-2</v>
      </c>
      <c r="L10036" s="9">
        <f t="shared" si="2139"/>
        <v>7.1882352941176459E-4</v>
      </c>
      <c r="M10036" s="12">
        <f t="shared" si="2140"/>
        <v>194575.15515927027</v>
      </c>
      <c r="N10036" s="10">
        <f>((B10035+E10035)*D10035+(B10036+E10036)*D10036+(B10037+E10037)*D10037)/3/SUM(D9994:D10036)</f>
        <v>2.0337152209492637</v>
      </c>
      <c r="O10036" s="11">
        <f>O9994</f>
        <v>4.0015678344215336E-2</v>
      </c>
      <c r="P10036" s="12">
        <f>M10036*O9994</f>
        <v>7786.0568226291507</v>
      </c>
      <c r="Q10036" s="9">
        <f>N10036*O9994</f>
        <v>8.1380494125240566E-2</v>
      </c>
      <c r="R10036" s="12">
        <f t="shared" si="2141"/>
        <v>89159.995146476373</v>
      </c>
      <c r="S10036" s="12">
        <f t="shared" si="2142"/>
        <v>3037642.5016667685</v>
      </c>
      <c r="T10036" s="13">
        <f t="shared" si="2136"/>
        <v>31.274435740081831</v>
      </c>
      <c r="U10036" s="14">
        <f t="shared" si="2137"/>
        <v>7.7324400584269846</v>
      </c>
    </row>
    <row r="10037" spans="1:21" x14ac:dyDescent="0.3">
      <c r="A10037" s="17">
        <v>2011</v>
      </c>
      <c r="B10037" s="17">
        <v>43</v>
      </c>
      <c r="C10037" s="17">
        <v>1.6000000000000001E-3</v>
      </c>
      <c r="D10037" s="17">
        <v>1.5900000000000001E-3</v>
      </c>
      <c r="E10037" s="17">
        <v>0.5</v>
      </c>
      <c r="F10037" s="6">
        <f t="shared" si="2143"/>
        <v>96988.745749835594</v>
      </c>
      <c r="G10037" s="7">
        <f t="shared" si="2144"/>
        <v>154.21210574223861</v>
      </c>
      <c r="H10037" s="6">
        <f t="shared" si="2145"/>
        <v>96911.63969696447</v>
      </c>
      <c r="I10037" s="6">
        <f>SUM(H10037:H10104)</f>
        <v>3691624.9854431292</v>
      </c>
      <c r="J10037" s="8">
        <f t="shared" si="2138"/>
        <v>38.062405662663053</v>
      </c>
      <c r="K10037" s="9">
        <f t="shared" si="2146"/>
        <v>3.2139999999999995E-2</v>
      </c>
      <c r="L10037" s="9">
        <f t="shared" si="2139"/>
        <v>7.3885057471264357E-4</v>
      </c>
      <c r="M10037" s="12">
        <f t="shared" si="2140"/>
        <v>208718.9358987984</v>
      </c>
      <c r="N10037" s="10">
        <f>((B10036+E10036)*D10036+(B10037+E10037)*D10037+(B10038+E10038)*D10038)/3/SUM(D9994:D10037)</f>
        <v>2.21048537647791</v>
      </c>
      <c r="O10037" s="11">
        <f>O9994</f>
        <v>4.0015678344215336E-2</v>
      </c>
      <c r="P10037" s="12">
        <f>M10037*O9994</f>
        <v>8352.0298032732153</v>
      </c>
      <c r="Q10037" s="9">
        <f>N10037*O9994</f>
        <v>8.8454071809731791E-2</v>
      </c>
      <c r="R10037" s="12">
        <f t="shared" si="2141"/>
        <v>88339.410560010321</v>
      </c>
      <c r="S10037" s="12">
        <f t="shared" si="2142"/>
        <v>2948482.5065202923</v>
      </c>
      <c r="T10037" s="13">
        <f t="shared" si="2136"/>
        <v>30.400254006019974</v>
      </c>
      <c r="U10037" s="14">
        <f t="shared" si="2137"/>
        <v>7.6621516566430792</v>
      </c>
    </row>
    <row r="10038" spans="1:21" x14ac:dyDescent="0.3">
      <c r="A10038" s="17">
        <v>2011</v>
      </c>
      <c r="B10038" s="17">
        <v>44</v>
      </c>
      <c r="C10038" s="17">
        <v>1.8600000000000001E-3</v>
      </c>
      <c r="D10038" s="17">
        <v>1.8600000000000001E-3</v>
      </c>
      <c r="E10038" s="17">
        <v>0.5</v>
      </c>
      <c r="F10038" s="6">
        <f t="shared" si="2143"/>
        <v>96834.533644093361</v>
      </c>
      <c r="G10038" s="7">
        <f t="shared" si="2144"/>
        <v>180.11223257801367</v>
      </c>
      <c r="H10038" s="6">
        <f t="shared" si="2145"/>
        <v>96744.477527804353</v>
      </c>
      <c r="I10038" s="6">
        <f>SUM(H10038:H10104)</f>
        <v>3594713.3457461642</v>
      </c>
      <c r="J10038" s="8">
        <f t="shared" si="2138"/>
        <v>37.1222250004137</v>
      </c>
      <c r="K10038" s="9">
        <f t="shared" si="2146"/>
        <v>3.3999999999999996E-2</v>
      </c>
      <c r="L10038" s="9">
        <f t="shared" si="2139"/>
        <v>7.6404494382022463E-4</v>
      </c>
      <c r="M10038" s="12">
        <f t="shared" si="2140"/>
        <v>235735.12793298851</v>
      </c>
      <c r="N10038" s="10">
        <f>((B10037+E10037)*D10037+(B10038+E10038)*D10038+(B10039+E10039)*D10039)/3/SUM(D9994:D10038)</f>
        <v>2.3103431372549026</v>
      </c>
      <c r="O10038" s="11">
        <f>O9994</f>
        <v>4.0015678344215336E-2</v>
      </c>
      <c r="P10038" s="12">
        <f>M10038*O9994</f>
        <v>9433.1010537989205</v>
      </c>
      <c r="Q10038" s="9">
        <f>N10038*O9994</f>
        <v>9.2449947845157518E-2</v>
      </c>
      <c r="R10038" s="12">
        <f t="shared" si="2141"/>
        <v>87800.455626051829</v>
      </c>
      <c r="S10038" s="12">
        <f t="shared" si="2142"/>
        <v>2860143.0959602818</v>
      </c>
      <c r="T10038" s="13">
        <f t="shared" si="2136"/>
        <v>29.536395625887774</v>
      </c>
      <c r="U10038" s="14">
        <f t="shared" si="2137"/>
        <v>7.5858293745259253</v>
      </c>
    </row>
    <row r="10039" spans="1:21" x14ac:dyDescent="0.3">
      <c r="A10039" s="17">
        <v>2011</v>
      </c>
      <c r="B10039" s="17">
        <v>45</v>
      </c>
      <c r="C10039" s="17">
        <v>1.8400000000000001E-3</v>
      </c>
      <c r="D10039" s="17">
        <v>1.8400000000000001E-3</v>
      </c>
      <c r="E10039" s="17">
        <v>0.5</v>
      </c>
      <c r="F10039" s="6">
        <f t="shared" si="2143"/>
        <v>96654.421411515345</v>
      </c>
      <c r="G10039" s="7">
        <f t="shared" si="2144"/>
        <v>177.84413539718824</v>
      </c>
      <c r="H10039" s="6">
        <f t="shared" si="2145"/>
        <v>96565.499343816744</v>
      </c>
      <c r="I10039" s="6">
        <f>SUM(H10039:H10104)</f>
        <v>3497968.8682183595</v>
      </c>
      <c r="J10039" s="8">
        <f t="shared" si="2138"/>
        <v>36.190469273261968</v>
      </c>
      <c r="K10039" s="9">
        <f t="shared" si="2146"/>
        <v>3.5839999999999997E-2</v>
      </c>
      <c r="L10039" s="9">
        <f t="shared" si="2139"/>
        <v>7.8769230769230761E-4</v>
      </c>
      <c r="M10039" s="12">
        <f t="shared" si="2140"/>
        <v>225778.68751596165</v>
      </c>
      <c r="N10039" s="10">
        <f>((B10038+E10038)*D10038+(B10039+E10039)*D10039+(B10040+E10040)*D10040)/3/SUM(D9994:D10039)</f>
        <v>2.40908668154762</v>
      </c>
      <c r="O10039" s="11">
        <f>O9994</f>
        <v>4.0015678344215336E-2</v>
      </c>
      <c r="P10039" s="12">
        <f>M10039*O9994</f>
        <v>9034.6873366178279</v>
      </c>
      <c r="Q10039" s="9">
        <f>N10039*O9994</f>
        <v>9.6401237752142682E-2</v>
      </c>
      <c r="R10039" s="12">
        <f t="shared" si="2141"/>
        <v>87256.465682919079</v>
      </c>
      <c r="S10039" s="12">
        <f t="shared" si="2142"/>
        <v>2772342.6403342299</v>
      </c>
      <c r="T10039" s="13">
        <f t="shared" si="2136"/>
        <v>28.683040049774018</v>
      </c>
      <c r="U10039" s="14">
        <f t="shared" si="2137"/>
        <v>7.5074292234879501</v>
      </c>
    </row>
    <row r="10040" spans="1:21" x14ac:dyDescent="0.3">
      <c r="A10040" s="17">
        <v>2011</v>
      </c>
      <c r="B10040" s="17">
        <v>46</v>
      </c>
      <c r="C10040" s="17">
        <v>1.99E-3</v>
      </c>
      <c r="D10040" s="17">
        <v>1.99E-3</v>
      </c>
      <c r="E10040" s="17">
        <v>0.5</v>
      </c>
      <c r="F10040" s="6">
        <f t="shared" si="2143"/>
        <v>96476.577276118158</v>
      </c>
      <c r="G10040" s="7">
        <f t="shared" si="2144"/>
        <v>191.98838877947514</v>
      </c>
      <c r="H10040" s="6">
        <f t="shared" si="2145"/>
        <v>96380.583081728415</v>
      </c>
      <c r="I10040" s="6">
        <f>SUM(H10040:H10104)</f>
        <v>3401403.3688745433</v>
      </c>
      <c r="J10040" s="8">
        <f t="shared" si="2138"/>
        <v>35.256260793121314</v>
      </c>
      <c r="K10040" s="9">
        <f t="shared" si="2146"/>
        <v>3.7829999999999996E-2</v>
      </c>
      <c r="L10040" s="9">
        <f t="shared" si="2139"/>
        <v>8.1354838709677411E-4</v>
      </c>
      <c r="M10040" s="12">
        <f t="shared" si="2140"/>
        <v>235988.89976858566</v>
      </c>
      <c r="N10040" s="10">
        <f>((B10039+E10039)*D10039+(B10040+E10040)*D10040+(B10041+E10041)*D10041)/3/SUM(D9994:D10040)</f>
        <v>2.4947572473345669</v>
      </c>
      <c r="O10040" s="11">
        <f>O9994</f>
        <v>4.0015678344215336E-2</v>
      </c>
      <c r="P10040" s="12">
        <f>M10040*O9994</f>
        <v>9443.2559059449959</v>
      </c>
      <c r="Q10040" s="9">
        <f>N10040*O9994</f>
        <v>9.9829403556240093E-2</v>
      </c>
      <c r="R10040" s="12">
        <f t="shared" si="2141"/>
        <v>86758.966958276811</v>
      </c>
      <c r="S10040" s="12">
        <f t="shared" si="2142"/>
        <v>2685086.1746513108</v>
      </c>
      <c r="T10040" s="13">
        <f t="shared" si="2136"/>
        <v>27.8314825262357</v>
      </c>
      <c r="U10040" s="14">
        <f t="shared" si="2137"/>
        <v>7.4247782668856139</v>
      </c>
    </row>
    <row r="10041" spans="1:21" x14ac:dyDescent="0.3">
      <c r="A10041" s="17">
        <v>2011</v>
      </c>
      <c r="B10041" s="17">
        <v>47</v>
      </c>
      <c r="C10041" s="17">
        <v>2.2499999999999998E-3</v>
      </c>
      <c r="D10041" s="17">
        <v>2.2499999999999998E-3</v>
      </c>
      <c r="E10041" s="17">
        <v>0.5</v>
      </c>
      <c r="F10041" s="6">
        <f t="shared" si="2143"/>
        <v>96284.588887338687</v>
      </c>
      <c r="G10041" s="7">
        <f t="shared" si="2144"/>
        <v>216.64032499651202</v>
      </c>
      <c r="H10041" s="6">
        <f t="shared" si="2145"/>
        <v>96176.268724840425</v>
      </c>
      <c r="I10041" s="6">
        <f>SUM(H10041:H10104)</f>
        <v>3305022.7857928146</v>
      </c>
      <c r="J10041" s="8">
        <f t="shared" si="2138"/>
        <v>34.32556366481429</v>
      </c>
      <c r="K10041" s="9">
        <f t="shared" si="2146"/>
        <v>4.0079999999999998E-2</v>
      </c>
      <c r="L10041" s="9">
        <f t="shared" si="2139"/>
        <v>8.4378947368421052E-4</v>
      </c>
      <c r="M10041" s="12">
        <f t="shared" si="2140"/>
        <v>256746.89214905992</v>
      </c>
      <c r="N10041" s="10">
        <f>((B10040+E10040)*D10040+(B10041+E10041)*D10041+(B10042+E10042)*D10042)/3/SUM(D9994:D10041)</f>
        <v>2.6870009980039922</v>
      </c>
      <c r="O10041" s="11">
        <f>O9994</f>
        <v>4.0015678344215336E-2</v>
      </c>
      <c r="P10041" s="12">
        <f>M10041*O9994</f>
        <v>10273.901052113728</v>
      </c>
      <c r="Q10041" s="9">
        <f>N10041*O9994</f>
        <v>0.10752216764671334</v>
      </c>
      <c r="R10041" s="12">
        <f t="shared" si="2141"/>
        <v>85835.187835372781</v>
      </c>
      <c r="S10041" s="12">
        <f t="shared" si="2142"/>
        <v>2598327.2076930339</v>
      </c>
      <c r="T10041" s="13">
        <f t="shared" si="2136"/>
        <v>26.985909559558923</v>
      </c>
      <c r="U10041" s="14">
        <f t="shared" si="2137"/>
        <v>7.3396541052553665</v>
      </c>
    </row>
    <row r="10042" spans="1:21" x14ac:dyDescent="0.3">
      <c r="A10042" s="17">
        <v>2011</v>
      </c>
      <c r="B10042" s="17">
        <v>48</v>
      </c>
      <c r="C10042" s="17">
        <v>2.5500000000000002E-3</v>
      </c>
      <c r="D10042" s="17">
        <v>2.5500000000000002E-3</v>
      </c>
      <c r="E10042" s="17">
        <v>0.5</v>
      </c>
      <c r="F10042" s="6">
        <f t="shared" si="2143"/>
        <v>96067.948562342179</v>
      </c>
      <c r="G10042" s="7">
        <f t="shared" si="2144"/>
        <v>244.97326883397258</v>
      </c>
      <c r="H10042" s="6">
        <f t="shared" si="2145"/>
        <v>95945.461927925193</v>
      </c>
      <c r="I10042" s="6">
        <f>SUM(H10042:H10104)</f>
        <v>3208846.5170679744</v>
      </c>
      <c r="J10042" s="8">
        <f t="shared" si="2138"/>
        <v>33.401842811139353</v>
      </c>
      <c r="K10042" s="9">
        <f t="shared" si="2146"/>
        <v>4.2630000000000001E-2</v>
      </c>
      <c r="L10042" s="9">
        <f t="shared" si="2139"/>
        <v>8.7896907216494845E-4</v>
      </c>
      <c r="M10042" s="12">
        <f t="shared" si="2140"/>
        <v>278705.2202310033</v>
      </c>
      <c r="N10042" s="10">
        <f>((B10041+E10041)*D10041+(B10042+E10042)*D10042+(B10043+E10043)*D10043)/3/SUM(D9994:D10042)</f>
        <v>2.894205958245367</v>
      </c>
      <c r="O10042" s="11">
        <f>O9994</f>
        <v>4.0015678344215336E-2</v>
      </c>
      <c r="P10042" s="12">
        <f>M10042*O9994</f>
        <v>11152.578445617524</v>
      </c>
      <c r="Q10042" s="9">
        <f>N10042*O9994</f>
        <v>0.11581361468705813</v>
      </c>
      <c r="R10042" s="12">
        <f t="shared" si="2141"/>
        <v>84833.671169232664</v>
      </c>
      <c r="S10042" s="12">
        <f t="shared" si="2142"/>
        <v>2512492.0198576609</v>
      </c>
      <c r="T10042" s="13">
        <f t="shared" si="2136"/>
        <v>26.153280646221027</v>
      </c>
      <c r="U10042" s="14">
        <f t="shared" si="2137"/>
        <v>7.2485621649183258</v>
      </c>
    </row>
    <row r="10043" spans="1:21" x14ac:dyDescent="0.3">
      <c r="A10043" s="17">
        <v>2011</v>
      </c>
      <c r="B10043" s="17">
        <v>49</v>
      </c>
      <c r="C10043" s="17">
        <v>2.82E-3</v>
      </c>
      <c r="D10043" s="17">
        <v>2.82E-3</v>
      </c>
      <c r="E10043" s="17">
        <v>0.5</v>
      </c>
      <c r="F10043" s="6">
        <f t="shared" si="2143"/>
        <v>95822.975293508207</v>
      </c>
      <c r="G10043" s="7">
        <f t="shared" si="2144"/>
        <v>270.22079032769312</v>
      </c>
      <c r="H10043" s="6">
        <f t="shared" si="2145"/>
        <v>95687.864898344356</v>
      </c>
      <c r="I10043" s="6">
        <f>SUM(H10043:H10104)</f>
        <v>3112901.0551400492</v>
      </c>
      <c r="J10043" s="8">
        <f t="shared" si="2138"/>
        <v>32.485957001493162</v>
      </c>
      <c r="K10043" s="9">
        <f t="shared" si="2146"/>
        <v>4.5450000000000004E-2</v>
      </c>
      <c r="L10043" s="9">
        <f t="shared" si="2139"/>
        <v>9.1818181818181831E-4</v>
      </c>
      <c r="M10043" s="12">
        <f t="shared" si="2140"/>
        <v>294299.87065392314</v>
      </c>
      <c r="N10043" s="10">
        <f>((B10042+E10042)*D10042+(B10043+E10043)*D10043+(B10044+E10044)*D10044)/3/SUM(D9994:D10043)</f>
        <v>2.9863586358635859</v>
      </c>
      <c r="O10043" s="11">
        <f>O9994</f>
        <v>4.0015678344215336E-2</v>
      </c>
      <c r="P10043" s="12">
        <f>M10043*O9994</f>
        <v>11776.608960831567</v>
      </c>
      <c r="Q10043" s="9">
        <f>N10043*O9994</f>
        <v>0.11950116659318695</v>
      </c>
      <c r="R10043" s="12">
        <f t="shared" si="2141"/>
        <v>84253.053414180933</v>
      </c>
      <c r="S10043" s="12">
        <f t="shared" si="2142"/>
        <v>2427658.3486884283</v>
      </c>
      <c r="T10043" s="13">
        <f t="shared" si="2136"/>
        <v>25.334825403327844</v>
      </c>
      <c r="U10043" s="14">
        <f t="shared" si="2137"/>
        <v>7.1511315981653176</v>
      </c>
    </row>
    <row r="10044" spans="1:21" x14ac:dyDescent="0.3">
      <c r="A10044" s="17">
        <v>2011</v>
      </c>
      <c r="B10044" s="17">
        <v>50</v>
      </c>
      <c r="C10044" s="17">
        <v>2.8600000000000001E-3</v>
      </c>
      <c r="D10044" s="17">
        <v>2.8500000000000001E-3</v>
      </c>
      <c r="E10044" s="17">
        <v>0.5</v>
      </c>
      <c r="F10044" s="6">
        <f t="shared" si="2143"/>
        <v>95552.75450318052</v>
      </c>
      <c r="G10044" s="7">
        <f t="shared" si="2144"/>
        <v>272.32535033406447</v>
      </c>
      <c r="H10044" s="6">
        <f t="shared" si="2145"/>
        <v>95416.591828013494</v>
      </c>
      <c r="I10044" s="6">
        <f>SUM(H10044:H10104)</f>
        <v>3017213.1902417047</v>
      </c>
      <c r="J10044" s="8">
        <f t="shared" si="2138"/>
        <v>31.576412484700011</v>
      </c>
      <c r="K10044" s="9">
        <f t="shared" si="2146"/>
        <v>4.8300000000000003E-2</v>
      </c>
      <c r="L10044" s="9">
        <f t="shared" si="2139"/>
        <v>9.5643564356435648E-4</v>
      </c>
      <c r="M10044" s="12">
        <f t="shared" si="2140"/>
        <v>284729.40355839039</v>
      </c>
      <c r="N10044" s="10">
        <f>((B10043+E10043)*D10043+(B10044+E10044)*D10044+(B10045+E10045)*D10045)/3/SUM(D9994:D10044)</f>
        <v>3.1295031055900617</v>
      </c>
      <c r="O10044" s="11">
        <f>O9994</f>
        <v>4.0015678344215336E-2</v>
      </c>
      <c r="P10044" s="12">
        <f>M10044*O9994</f>
        <v>11393.64022793283</v>
      </c>
      <c r="Q10044" s="9">
        <f>N10044*O9994</f>
        <v>0.12522918965051488</v>
      </c>
      <c r="R10044" s="12">
        <f t="shared" si="2141"/>
        <v>83467.649354177425</v>
      </c>
      <c r="S10044" s="12">
        <f t="shared" si="2142"/>
        <v>2343405.2952742474</v>
      </c>
      <c r="T10044" s="13">
        <f t="shared" si="2136"/>
        <v>24.524727805688176</v>
      </c>
      <c r="U10044" s="14">
        <f t="shared" si="2137"/>
        <v>7.051684679011835</v>
      </c>
    </row>
    <row r="10045" spans="1:21" x14ac:dyDescent="0.3">
      <c r="A10045" s="17">
        <v>2011</v>
      </c>
      <c r="B10045" s="17">
        <v>51</v>
      </c>
      <c r="C10045" s="17">
        <v>3.3E-3</v>
      </c>
      <c r="D10045" s="17">
        <v>3.3E-3</v>
      </c>
      <c r="E10045" s="17">
        <v>0.5</v>
      </c>
      <c r="F10045" s="6">
        <f t="shared" si="2143"/>
        <v>95280.429152846453</v>
      </c>
      <c r="G10045" s="7">
        <f t="shared" si="2144"/>
        <v>314.42541620439329</v>
      </c>
      <c r="H10045" s="6">
        <f t="shared" si="2145"/>
        <v>95123.216444744263</v>
      </c>
      <c r="I10045" s="6">
        <f>SUM(H10045:H10104)</f>
        <v>2921796.5984136914</v>
      </c>
      <c r="J10045" s="8">
        <f t="shared" si="2138"/>
        <v>30.665233399889701</v>
      </c>
      <c r="K10045" s="9">
        <f t="shared" si="2146"/>
        <v>5.16E-2</v>
      </c>
      <c r="L10045" s="9">
        <f t="shared" si="2139"/>
        <v>1.0019417475728156E-3</v>
      </c>
      <c r="M10045" s="12">
        <f t="shared" si="2140"/>
        <v>313816.06462260179</v>
      </c>
      <c r="N10045" s="10">
        <f>((B10044+E10044)*D10044+(B10045+E10045)*D10045+(B10046+E10046)*D10046)/3/SUM(D9994:D10045)</f>
        <v>3.2315891472868223</v>
      </c>
      <c r="O10045" s="11">
        <f>O9994</f>
        <v>4.0015678344215336E-2</v>
      </c>
      <c r="P10045" s="12">
        <f>M10045*O9994</f>
        <v>12557.562701185527</v>
      </c>
      <c r="Q10045" s="9">
        <f>N10045*O9994</f>
        <v>0.12931423185848659</v>
      </c>
      <c r="R10045" s="12">
        <f t="shared" si="2141"/>
        <v>82822.430778283597</v>
      </c>
      <c r="S10045" s="12">
        <f t="shared" si="2142"/>
        <v>2259937.6459200699</v>
      </c>
      <c r="T10045" s="13">
        <f t="shared" si="2136"/>
        <v>23.718802129813408</v>
      </c>
      <c r="U10045" s="14">
        <f t="shared" si="2137"/>
        <v>6.9464312700762925</v>
      </c>
    </row>
    <row r="10046" spans="1:21" x14ac:dyDescent="0.3">
      <c r="A10046" s="17">
        <v>2011</v>
      </c>
      <c r="B10046" s="17">
        <v>52</v>
      </c>
      <c r="C10046" s="17">
        <v>3.5500000000000002E-3</v>
      </c>
      <c r="D10046" s="17">
        <v>3.5500000000000002E-3</v>
      </c>
      <c r="E10046" s="17">
        <v>0.5</v>
      </c>
      <c r="F10046" s="6">
        <f t="shared" si="2143"/>
        <v>94966.003736642058</v>
      </c>
      <c r="G10046" s="7">
        <f t="shared" si="2144"/>
        <v>337.1293132650793</v>
      </c>
      <c r="H10046" s="6">
        <f t="shared" si="2145"/>
        <v>94797.439080009513</v>
      </c>
      <c r="I10046" s="6">
        <f>SUM(H10046:H10104)</f>
        <v>2826673.3819689462</v>
      </c>
      <c r="J10046" s="8">
        <f t="shared" si="2138"/>
        <v>29.765108257138248</v>
      </c>
      <c r="K10046" s="9">
        <f t="shared" si="2146"/>
        <v>5.5149999999999998E-2</v>
      </c>
      <c r="L10046" s="9">
        <f t="shared" si="2139"/>
        <v>1.0504761904761904E-3</v>
      </c>
      <c r="M10046" s="12">
        <f t="shared" si="2140"/>
        <v>320929.98996222421</v>
      </c>
      <c r="N10046" s="10">
        <f>((B10045+E10045)*D10045+(B10046+E10046)*D10046+(B10047+E10047)*D10047)/3/SUM(D9994:D10046)</f>
        <v>3.5053188274403144</v>
      </c>
      <c r="O10046" s="11">
        <f>O9994</f>
        <v>4.0015678344215336E-2</v>
      </c>
      <c r="P10046" s="12">
        <f>M10046*O9994</f>
        <v>12842.231249340621</v>
      </c>
      <c r="Q10046" s="9">
        <f>N10046*O9994</f>
        <v>0.14026771069277369</v>
      </c>
      <c r="R10046" s="12">
        <f t="shared" si="2141"/>
        <v>81500.419320718909</v>
      </c>
      <c r="S10046" s="12">
        <f t="shared" si="2142"/>
        <v>2177115.2151417863</v>
      </c>
      <c r="T10046" s="13">
        <f t="shared" si="2136"/>
        <v>22.925206173562081</v>
      </c>
      <c r="U10046" s="14">
        <f t="shared" si="2137"/>
        <v>6.8399020835761668</v>
      </c>
    </row>
    <row r="10047" spans="1:21" x14ac:dyDescent="0.3">
      <c r="A10047" s="17">
        <v>2011</v>
      </c>
      <c r="B10047" s="17">
        <v>53</v>
      </c>
      <c r="C10047" s="17">
        <v>4.1900000000000001E-3</v>
      </c>
      <c r="D10047" s="17">
        <v>4.1799999999999997E-3</v>
      </c>
      <c r="E10047" s="17">
        <v>0.5</v>
      </c>
      <c r="F10047" s="6">
        <f t="shared" si="2143"/>
        <v>94628.874423376983</v>
      </c>
      <c r="G10047" s="7">
        <f t="shared" si="2144"/>
        <v>395.54869508971575</v>
      </c>
      <c r="H10047" s="6">
        <f t="shared" si="2145"/>
        <v>94431.100075832132</v>
      </c>
      <c r="I10047" s="6">
        <f>SUM(H10047:H10104)</f>
        <v>2731875.942888937</v>
      </c>
      <c r="J10047" s="8">
        <f t="shared" si="2138"/>
        <v>28.869369518930451</v>
      </c>
      <c r="K10047" s="9">
        <f t="shared" si="2146"/>
        <v>5.9329999999999994E-2</v>
      </c>
      <c r="L10047" s="9">
        <f t="shared" si="2139"/>
        <v>1.1089719626168222E-3</v>
      </c>
      <c r="M10047" s="12">
        <f t="shared" si="2140"/>
        <v>356680.5189162278</v>
      </c>
      <c r="N10047" s="10">
        <f>((B10046+E10046)*D10046+(B10047+E10047)*D10047+(B10048+E10048)*D10048)/3/SUM(D9994:D10047)</f>
        <v>3.7028484746334072</v>
      </c>
      <c r="O10047" s="11">
        <f>O9994</f>
        <v>4.0015678344215336E-2</v>
      </c>
      <c r="P10047" s="12">
        <f>M10047*O9994</f>
        <v>14272.812916599585</v>
      </c>
      <c r="Q10047" s="9">
        <f>N10047*O9994</f>
        <v>0.14817199351829882</v>
      </c>
      <c r="R10047" s="12">
        <f t="shared" si="2141"/>
        <v>80439.055727470113</v>
      </c>
      <c r="S10047" s="12">
        <f t="shared" si="2142"/>
        <v>2095614.7958210674</v>
      </c>
      <c r="T10047" s="13">
        <f t="shared" si="2136"/>
        <v>22.145616848881907</v>
      </c>
      <c r="U10047" s="14">
        <f t="shared" si="2137"/>
        <v>6.7237526700485439</v>
      </c>
    </row>
    <row r="10048" spans="1:21" x14ac:dyDescent="0.3">
      <c r="A10048" s="17">
        <v>2011</v>
      </c>
      <c r="B10048" s="17">
        <v>54</v>
      </c>
      <c r="C10048" s="17">
        <v>4.5799999999999999E-3</v>
      </c>
      <c r="D10048" s="17">
        <v>4.5700000000000003E-3</v>
      </c>
      <c r="E10048" s="17">
        <v>0.5</v>
      </c>
      <c r="F10048" s="6">
        <f t="shared" si="2143"/>
        <v>94233.325728287266</v>
      </c>
      <c r="G10048" s="7">
        <f t="shared" si="2144"/>
        <v>430.64629857827282</v>
      </c>
      <c r="H10048" s="6">
        <f t="shared" si="2145"/>
        <v>94018.00257899813</v>
      </c>
      <c r="I10048" s="6">
        <f>SUM(H10048:H10104)</f>
        <v>2637444.8428131049</v>
      </c>
      <c r="J10048" s="8">
        <f t="shared" si="2138"/>
        <v>27.988451245135117</v>
      </c>
      <c r="K10048" s="9">
        <f t="shared" si="2146"/>
        <v>6.3899999999999998E-2</v>
      </c>
      <c r="L10048" s="9">
        <f t="shared" si="2139"/>
        <v>1.1724770642201835E-3</v>
      </c>
      <c r="M10048" s="12">
        <f t="shared" si="2140"/>
        <v>367296.13885001355</v>
      </c>
      <c r="N10048" s="10">
        <f>((B10047+E10047)*D10047+(B10048+E10048)*D10048+(B10049+E10049)*D10049)/3/SUM(D9994:D10048)</f>
        <v>3.8931142410015651</v>
      </c>
      <c r="O10048" s="11">
        <f>O9994</f>
        <v>4.0015678344215336E-2</v>
      </c>
      <c r="P10048" s="12">
        <f>M10048*O9994</f>
        <v>14697.604149294397</v>
      </c>
      <c r="Q10048" s="9">
        <f>N10048*O9994</f>
        <v>0.15578560722520265</v>
      </c>
      <c r="R10048" s="12">
        <f t="shared" si="2141"/>
        <v>79371.350957128234</v>
      </c>
      <c r="S10048" s="12">
        <f t="shared" si="2142"/>
        <v>2015175.7400935972</v>
      </c>
      <c r="T10048" s="13">
        <f t="shared" si="2136"/>
        <v>21.384958288580016</v>
      </c>
      <c r="U10048" s="14">
        <f t="shared" si="2137"/>
        <v>6.603492956555101</v>
      </c>
    </row>
    <row r="10049" spans="1:21" x14ac:dyDescent="0.3">
      <c r="A10049" s="17">
        <v>2011</v>
      </c>
      <c r="B10049" s="17">
        <v>55</v>
      </c>
      <c r="C10049" s="17">
        <v>4.9399999999999999E-3</v>
      </c>
      <c r="D10049" s="17">
        <v>4.9300000000000004E-3</v>
      </c>
      <c r="E10049" s="17">
        <v>0.5</v>
      </c>
      <c r="F10049" s="6">
        <f t="shared" si="2143"/>
        <v>93802.679429708995</v>
      </c>
      <c r="G10049" s="7">
        <f t="shared" si="2144"/>
        <v>462.4472095884654</v>
      </c>
      <c r="H10049" s="6">
        <f t="shared" si="2145"/>
        <v>93571.455824914767</v>
      </c>
      <c r="I10049" s="6">
        <f>SUM(H10049:H10104)</f>
        <v>2543426.8402341073</v>
      </c>
      <c r="J10049" s="8">
        <f t="shared" si="2138"/>
        <v>27.11465019653328</v>
      </c>
      <c r="K10049" s="9">
        <f t="shared" si="2146"/>
        <v>6.8830000000000002E-2</v>
      </c>
      <c r="L10049" s="9">
        <f t="shared" si="2139"/>
        <v>1.2401801801801803E-3</v>
      </c>
      <c r="M10049" s="12">
        <f t="shared" si="2140"/>
        <v>372887.11509748409</v>
      </c>
      <c r="N10049" s="10">
        <f>((B10048+E10048)*D10048+(B10049+E10049)*D10049+(B10050+E10050)*D10050)/3/SUM(D9994:D10049)</f>
        <v>4.0553295559106983</v>
      </c>
      <c r="O10049" s="11">
        <f>O9994</f>
        <v>4.0015678344215336E-2</v>
      </c>
      <c r="P10049" s="12">
        <f>M10049*O9994</f>
        <v>14921.330856443325</v>
      </c>
      <c r="Q10049" s="9">
        <f>N10049*O9994</f>
        <v>0.16227676308911212</v>
      </c>
      <c r="R10049" s="12">
        <f t="shared" si="2141"/>
        <v>78386.982856111761</v>
      </c>
      <c r="S10049" s="12">
        <f t="shared" si="2142"/>
        <v>1935804.389136469</v>
      </c>
      <c r="T10049" s="13">
        <f t="shared" si="2136"/>
        <v>20.636983942309062</v>
      </c>
      <c r="U10049" s="14">
        <f t="shared" si="2137"/>
        <v>6.4776662542242178</v>
      </c>
    </row>
    <row r="10050" spans="1:21" x14ac:dyDescent="0.3">
      <c r="A10050" s="17">
        <v>2011</v>
      </c>
      <c r="B10050" s="17">
        <v>56</v>
      </c>
      <c r="C10050" s="17">
        <v>5.5900000000000004E-3</v>
      </c>
      <c r="D10050" s="17">
        <v>5.5700000000000003E-3</v>
      </c>
      <c r="E10050" s="17">
        <v>0.5</v>
      </c>
      <c r="F10050" s="6">
        <f t="shared" si="2143"/>
        <v>93340.232220120524</v>
      </c>
      <c r="G10050" s="7">
        <f t="shared" si="2144"/>
        <v>519.90509346607132</v>
      </c>
      <c r="H10050" s="6">
        <f t="shared" si="2145"/>
        <v>93080.279673387486</v>
      </c>
      <c r="I10050" s="6">
        <f>SUM(H10050:H10104)</f>
        <v>2449855.3844091925</v>
      </c>
      <c r="J10050" s="8">
        <f t="shared" si="2138"/>
        <v>26.246510493265077</v>
      </c>
      <c r="K10050" s="9">
        <f t="shared" si="2146"/>
        <v>7.4400000000000008E-2</v>
      </c>
      <c r="L10050" s="9">
        <f t="shared" si="2139"/>
        <v>1.3168141592920356E-3</v>
      </c>
      <c r="M10050" s="12">
        <f t="shared" si="2140"/>
        <v>394820.40028001374</v>
      </c>
      <c r="N10050" s="10">
        <f>((B10049+E10049)*D10049+(B10050+E10050)*D10050+(B10051+E10051)*D10051)/3/SUM(D9994:D10050)</f>
        <v>4.1248655913978487</v>
      </c>
      <c r="O10050" s="11">
        <f>O9994</f>
        <v>4.0015678344215336E-2</v>
      </c>
      <c r="P10050" s="12">
        <f>M10050*O9994</f>
        <v>15799.006141339376</v>
      </c>
      <c r="Q10050" s="9">
        <f>N10050*O9994</f>
        <v>0.16505929471849787</v>
      </c>
      <c r="R10050" s="12">
        <f t="shared" si="2141"/>
        <v>77716.514358297616</v>
      </c>
      <c r="S10050" s="12">
        <f t="shared" si="2142"/>
        <v>1857417.4062803572</v>
      </c>
      <c r="T10050" s="13">
        <f t="shared" si="2136"/>
        <v>19.899429882497873</v>
      </c>
      <c r="U10050" s="14">
        <f t="shared" si="2137"/>
        <v>6.347080610767204</v>
      </c>
    </row>
    <row r="10051" spans="1:21" x14ac:dyDescent="0.3">
      <c r="A10051" s="17">
        <v>2011</v>
      </c>
      <c r="B10051" s="17">
        <v>57</v>
      </c>
      <c r="C10051" s="17">
        <v>5.7999999999999996E-3</v>
      </c>
      <c r="D10051" s="17">
        <v>5.7800000000000004E-3</v>
      </c>
      <c r="E10051" s="17">
        <v>0.5</v>
      </c>
      <c r="F10051" s="6">
        <f t="shared" si="2143"/>
        <v>92820.327126654447</v>
      </c>
      <c r="G10051" s="7">
        <f t="shared" si="2144"/>
        <v>536.50149079206278</v>
      </c>
      <c r="H10051" s="6">
        <f t="shared" si="2145"/>
        <v>92552.076381258419</v>
      </c>
      <c r="I10051" s="6">
        <f>SUM(H10051:H10104)</f>
        <v>2356775.1047358052</v>
      </c>
      <c r="J10051" s="8">
        <f t="shared" si="2138"/>
        <v>25.390721813767769</v>
      </c>
      <c r="K10051" s="9">
        <f t="shared" si="2146"/>
        <v>8.0180000000000001E-2</v>
      </c>
      <c r="L10051" s="9">
        <f t="shared" si="2139"/>
        <v>1.3944347826086957E-3</v>
      </c>
      <c r="M10051" s="12">
        <f t="shared" si="2140"/>
        <v>384744.77077255689</v>
      </c>
      <c r="N10051" s="10">
        <f>((B10050+E10050)*D10050+(B10051+E10051)*D10051+(B10052+E10052)*D10052)/3/SUM(D9994:D10051)</f>
        <v>4.2635320528810174</v>
      </c>
      <c r="O10051" s="11">
        <f>O9994</f>
        <v>4.0015678344215336E-2</v>
      </c>
      <c r="P10051" s="12">
        <f>M10051*O9994</f>
        <v>15395.822991853498</v>
      </c>
      <c r="Q10051" s="9">
        <f>N10051*O9994</f>
        <v>0.17060812723833887</v>
      </c>
      <c r="R10051" s="12">
        <f t="shared" si="2141"/>
        <v>76761.939957832234</v>
      </c>
      <c r="S10051" s="12">
        <f t="shared" si="2142"/>
        <v>1779700.8919220595</v>
      </c>
      <c r="T10051" s="13">
        <f t="shared" si="2136"/>
        <v>19.173611503153143</v>
      </c>
      <c r="U10051" s="14">
        <f t="shared" si="2137"/>
        <v>6.2171103106146255</v>
      </c>
    </row>
    <row r="10052" spans="1:21" x14ac:dyDescent="0.3">
      <c r="A10052" s="17">
        <v>2011</v>
      </c>
      <c r="B10052" s="17">
        <v>58</v>
      </c>
      <c r="C10052" s="17">
        <v>6.4900000000000001E-3</v>
      </c>
      <c r="D10052" s="17">
        <v>6.4700000000000001E-3</v>
      </c>
      <c r="E10052" s="17">
        <v>0.5</v>
      </c>
      <c r="F10052" s="6">
        <f t="shared" si="2143"/>
        <v>92283.825635862391</v>
      </c>
      <c r="G10052" s="7">
        <f t="shared" si="2144"/>
        <v>597.07635186402968</v>
      </c>
      <c r="H10052" s="6">
        <f t="shared" si="2145"/>
        <v>91985.287459930376</v>
      </c>
      <c r="I10052" s="6">
        <f>SUM(H10052:H10104)</f>
        <v>2264223.0283545465</v>
      </c>
      <c r="J10052" s="8">
        <f t="shared" si="2138"/>
        <v>24.535426579396677</v>
      </c>
      <c r="K10052" s="9">
        <f t="shared" si="2146"/>
        <v>8.6650000000000005E-2</v>
      </c>
      <c r="L10052" s="9">
        <f t="shared" si="2139"/>
        <v>1.4811965811965813E-3</v>
      </c>
      <c r="M10052" s="12">
        <f t="shared" si="2140"/>
        <v>403104.0575192814</v>
      </c>
      <c r="N10052" s="10">
        <f>((B10051+E10051)*D10051+(B10052+E10052)*D10052+(B10053+E10053)*D10053)/3/SUM(D9994:D10052)</f>
        <v>4.3550875168301602</v>
      </c>
      <c r="O10052" s="11">
        <f>O9994</f>
        <v>4.0015678344215336E-2</v>
      </c>
      <c r="P10052" s="12">
        <f>M10052*O9994</f>
        <v>16130.482304939642</v>
      </c>
      <c r="Q10052" s="9">
        <f>N10052*O9994</f>
        <v>0.17427178123438319</v>
      </c>
      <c r="R10052" s="12">
        <f t="shared" si="2141"/>
        <v>75954.847566931538</v>
      </c>
      <c r="S10052" s="12">
        <f t="shared" si="2142"/>
        <v>1702938.9519642272</v>
      </c>
      <c r="T10052" s="13">
        <f t="shared" ref="T10052:T10115" si="2147">S10052/F10052</f>
        <v>18.453276511138142</v>
      </c>
      <c r="U10052" s="14">
        <f t="shared" si="2137"/>
        <v>6.0821500682585352</v>
      </c>
    </row>
    <row r="10053" spans="1:21" x14ac:dyDescent="0.3">
      <c r="A10053" s="17">
        <v>2011</v>
      </c>
      <c r="B10053" s="17">
        <v>59</v>
      </c>
      <c r="C10053" s="17">
        <v>7.1000000000000004E-3</v>
      </c>
      <c r="D10053" s="17">
        <v>7.0800000000000004E-3</v>
      </c>
      <c r="E10053" s="17">
        <v>0.5</v>
      </c>
      <c r="F10053" s="6">
        <f t="shared" si="2143"/>
        <v>91686.749283998361</v>
      </c>
      <c r="G10053" s="7">
        <f t="shared" si="2144"/>
        <v>649.14218493070848</v>
      </c>
      <c r="H10053" s="6">
        <f t="shared" si="2145"/>
        <v>91362.178191533007</v>
      </c>
      <c r="I10053" s="6">
        <f>SUM(H10053:H10104)</f>
        <v>2172237.7408946161</v>
      </c>
      <c r="J10053" s="8">
        <f t="shared" si="2138"/>
        <v>23.691948486101754</v>
      </c>
      <c r="K10053" s="9">
        <f t="shared" si="2146"/>
        <v>9.3730000000000008E-2</v>
      </c>
      <c r="L10053" s="9">
        <f t="shared" si="2139"/>
        <v>1.5752941176470588E-3</v>
      </c>
      <c r="M10053" s="12">
        <f t="shared" si="2140"/>
        <v>412076.81642352667</v>
      </c>
      <c r="N10053" s="10">
        <f>((B10052+E10052)*D10052+(B10053+E10053)*D10053+(B10054+E10054)*D10054)/3/SUM(D9994:D10053)</f>
        <v>4.5503751911518897</v>
      </c>
      <c r="O10053" s="11">
        <f>O9994</f>
        <v>4.0015678344215336E-2</v>
      </c>
      <c r="P10053" s="12">
        <f>M10053*O9994</f>
        <v>16489.533339112113</v>
      </c>
      <c r="Q10053" s="9">
        <f>N10053*O9994</f>
        <v>0.18208634999463139</v>
      </c>
      <c r="R10053" s="12">
        <f t="shared" si="2141"/>
        <v>74726.372637077657</v>
      </c>
      <c r="S10053" s="12">
        <f t="shared" si="2142"/>
        <v>1626984.1043972957</v>
      </c>
      <c r="T10053" s="13">
        <f t="shared" si="2147"/>
        <v>17.745029866395811</v>
      </c>
      <c r="U10053" s="14">
        <f t="shared" si="2137"/>
        <v>5.9469186197059436</v>
      </c>
    </row>
    <row r="10054" spans="1:21" x14ac:dyDescent="0.3">
      <c r="A10054" s="17">
        <v>2011</v>
      </c>
      <c r="B10054" s="17">
        <v>60</v>
      </c>
      <c r="C10054" s="17">
        <v>7.9600000000000001E-3</v>
      </c>
      <c r="D10054" s="17">
        <v>7.9299999999999995E-3</v>
      </c>
      <c r="E10054" s="17">
        <v>0.5</v>
      </c>
      <c r="F10054" s="6">
        <f t="shared" si="2143"/>
        <v>91037.607099067653</v>
      </c>
      <c r="G10054" s="7">
        <f t="shared" si="2144"/>
        <v>721.92822429560647</v>
      </c>
      <c r="H10054" s="6">
        <f t="shared" si="2145"/>
        <v>90676.642986919847</v>
      </c>
      <c r="I10054" s="6">
        <f>SUM(H10054:H10104)</f>
        <v>2080875.562703083</v>
      </c>
      <c r="J10054" s="8">
        <f t="shared" si="2138"/>
        <v>22.857318299663369</v>
      </c>
      <c r="K10054" s="9">
        <f t="shared" si="2146"/>
        <v>0.10166</v>
      </c>
      <c r="L10054" s="9">
        <f t="shared" si="2139"/>
        <v>1.6803305785123967E-3</v>
      </c>
      <c r="M10054" s="12">
        <f t="shared" si="2140"/>
        <v>429634.64066382247</v>
      </c>
      <c r="N10054" s="10">
        <f>((B10053+E10053)*D10053+(B10054+E10054)*D10054+(B10055+E10055)*D10055)/3/SUM(D9994:D10054)</f>
        <v>4.6704374057315228</v>
      </c>
      <c r="O10054" s="11">
        <f>O9994</f>
        <v>4.0015678344215336E-2</v>
      </c>
      <c r="P10054" s="12">
        <f>M10054*O9994</f>
        <v>17192.121586336059</v>
      </c>
      <c r="Q10054" s="9">
        <f>N10054*O9994</f>
        <v>0.18689072095454415</v>
      </c>
      <c r="R10054" s="12">
        <f t="shared" si="2141"/>
        <v>73730.019805356584</v>
      </c>
      <c r="S10054" s="12">
        <f t="shared" si="2142"/>
        <v>1552257.731760218</v>
      </c>
      <c r="T10054" s="13">
        <f t="shared" si="2147"/>
        <v>17.050730804809515</v>
      </c>
      <c r="U10054" s="14">
        <f t="shared" si="2137"/>
        <v>5.8065874948538543</v>
      </c>
    </row>
    <row r="10055" spans="1:21" x14ac:dyDescent="0.3">
      <c r="A10055" s="17">
        <v>2011</v>
      </c>
      <c r="B10055" s="17">
        <v>61</v>
      </c>
      <c r="C10055" s="17">
        <v>8.5500000000000003E-3</v>
      </c>
      <c r="D10055" s="17">
        <v>8.5100000000000002E-3</v>
      </c>
      <c r="E10055" s="17">
        <v>0.5</v>
      </c>
      <c r="F10055" s="6">
        <f t="shared" si="2143"/>
        <v>90315.678874772042</v>
      </c>
      <c r="G10055" s="7">
        <f t="shared" si="2144"/>
        <v>768.58642722431011</v>
      </c>
      <c r="H10055" s="6">
        <f t="shared" si="2145"/>
        <v>89931.385661159889</v>
      </c>
      <c r="I10055" s="6">
        <f>SUM(H10055:H10104)</f>
        <v>1990198.9197161638</v>
      </c>
      <c r="J10055" s="8">
        <f t="shared" si="2138"/>
        <v>22.036029009710383</v>
      </c>
      <c r="K10055" s="9">
        <f t="shared" si="2146"/>
        <v>0.11017</v>
      </c>
      <c r="L10055" s="9">
        <f t="shared" si="2139"/>
        <v>1.7913821138211383E-3</v>
      </c>
      <c r="M10055" s="12">
        <f t="shared" si="2140"/>
        <v>429046.61227462167</v>
      </c>
      <c r="N10055" s="10">
        <f>((B10054+E10054)*D10054+(B10055+E10055)*D10055+(B10056+E10056)*D10056)/3/SUM(D9994:D10055)</f>
        <v>4.697301140661402</v>
      </c>
      <c r="O10055" s="11">
        <f>O9994</f>
        <v>4.0015678344215336E-2</v>
      </c>
      <c r="P10055" s="12">
        <f>M10055*O9994</f>
        <v>17168.591231456532</v>
      </c>
      <c r="Q10055" s="9">
        <f>N10055*O9994</f>
        <v>0.18796569153062245</v>
      </c>
      <c r="R10055" s="12">
        <f t="shared" si="2141"/>
        <v>73027.370565052857</v>
      </c>
      <c r="S10055" s="12">
        <f t="shared" si="2142"/>
        <v>1478527.7119548614</v>
      </c>
      <c r="T10055" s="13">
        <f t="shared" si="2147"/>
        <v>16.370664876526327</v>
      </c>
      <c r="U10055" s="14">
        <f t="shared" si="2137"/>
        <v>5.6653641331840561</v>
      </c>
    </row>
    <row r="10056" spans="1:21" x14ac:dyDescent="0.3">
      <c r="A10056" s="17">
        <v>2011</v>
      </c>
      <c r="B10056" s="17">
        <v>62</v>
      </c>
      <c r="C10056" s="17">
        <v>8.8299999999999993E-3</v>
      </c>
      <c r="D10056" s="17">
        <v>8.7899999999999992E-3</v>
      </c>
      <c r="E10056" s="17">
        <v>0.5</v>
      </c>
      <c r="F10056" s="6">
        <f t="shared" si="2143"/>
        <v>89547.092447547737</v>
      </c>
      <c r="G10056" s="7">
        <f t="shared" si="2144"/>
        <v>787.11894261394457</v>
      </c>
      <c r="H10056" s="6">
        <f t="shared" si="2145"/>
        <v>89153.532976240764</v>
      </c>
      <c r="I10056" s="6">
        <f>SUM(H10056:H10104)</f>
        <v>1900267.5340550037</v>
      </c>
      <c r="J10056" s="8">
        <f t="shared" si="2138"/>
        <v>21.220873644424429</v>
      </c>
      <c r="K10056" s="9">
        <f t="shared" si="2146"/>
        <v>0.11896000000000001</v>
      </c>
      <c r="L10056" s="9">
        <f t="shared" si="2139"/>
        <v>1.9033600000000002E-3</v>
      </c>
      <c r="M10056" s="12">
        <f t="shared" si="2140"/>
        <v>413541.8116456921</v>
      </c>
      <c r="N10056" s="10">
        <f>((B10055+E10055)*D10055+(B10056+E10056)*D10056+(B10057+E10057)*D10057)/3/SUM(D9994:D10056)</f>
        <v>4.8047663080026899</v>
      </c>
      <c r="O10056" s="11">
        <f>O9994</f>
        <v>4.0015678344215336E-2</v>
      </c>
      <c r="P10056" s="12">
        <f>M10056*O9994</f>
        <v>16548.156116698097</v>
      </c>
      <c r="Q10056" s="9">
        <f>N10056*O9994</f>
        <v>0.19226598310015872</v>
      </c>
      <c r="R10056" s="12">
        <f t="shared" si="2141"/>
        <v>72012.341311711411</v>
      </c>
      <c r="S10056" s="12">
        <f t="shared" si="2142"/>
        <v>1405500.3413898086</v>
      </c>
      <c r="T10056" s="13">
        <f t="shared" si="2147"/>
        <v>15.695655804939522</v>
      </c>
      <c r="U10056" s="14">
        <f t="shared" si="2137"/>
        <v>5.5252178394849079</v>
      </c>
    </row>
    <row r="10057" spans="1:21" x14ac:dyDescent="0.3">
      <c r="A10057" s="17">
        <v>2011</v>
      </c>
      <c r="B10057" s="17">
        <v>63</v>
      </c>
      <c r="C10057" s="17">
        <v>1.0160000000000001E-2</v>
      </c>
      <c r="D10057" s="17">
        <v>1.0109999999999999E-2</v>
      </c>
      <c r="E10057" s="17">
        <v>0.5</v>
      </c>
      <c r="F10057" s="6">
        <f t="shared" si="2143"/>
        <v>88759.973504933791</v>
      </c>
      <c r="G10057" s="7">
        <f t="shared" si="2144"/>
        <v>897.36333213488058</v>
      </c>
      <c r="H10057" s="6">
        <f t="shared" si="2145"/>
        <v>88311.291838866353</v>
      </c>
      <c r="I10057" s="6">
        <f>SUM(H10057:H10104)</f>
        <v>1811114.0010787628</v>
      </c>
      <c r="J10057" s="8">
        <f t="shared" si="2138"/>
        <v>20.404625300818626</v>
      </c>
      <c r="K10057" s="9">
        <f t="shared" si="2146"/>
        <v>0.12907000000000002</v>
      </c>
      <c r="L10057" s="9">
        <f t="shared" si="2139"/>
        <v>2.0325984251968509E-3</v>
      </c>
      <c r="M10057" s="12">
        <f t="shared" si="2140"/>
        <v>441485.7952317727</v>
      </c>
      <c r="N10057" s="10">
        <f>((B10056+E10056)*D10056+(B10057+E10057)*D10057+(B10058+E10058)*D10058)/3/SUM(D9994:D10057)</f>
        <v>4.9424343379561462</v>
      </c>
      <c r="O10057" s="11">
        <f>O9994</f>
        <v>4.0015678344215336E-2</v>
      </c>
      <c r="P10057" s="12">
        <f>M10057*O9994</f>
        <v>17666.353575534733</v>
      </c>
      <c r="Q10057" s="9">
        <f>N10057*O9994</f>
        <v>0.19777486270505801</v>
      </c>
      <c r="R10057" s="12">
        <f t="shared" si="2141"/>
        <v>70845.538220128248</v>
      </c>
      <c r="S10057" s="12">
        <f t="shared" si="2142"/>
        <v>1333488.0000780972</v>
      </c>
      <c r="T10057" s="13">
        <f t="shared" si="2147"/>
        <v>15.023528595397499</v>
      </c>
      <c r="U10057" s="14">
        <f t="shared" si="2137"/>
        <v>5.3810967054211272</v>
      </c>
    </row>
    <row r="10058" spans="1:21" x14ac:dyDescent="0.3">
      <c r="A10058" s="17">
        <v>2011</v>
      </c>
      <c r="B10058" s="17">
        <v>64</v>
      </c>
      <c r="C10058" s="17">
        <v>1.1259999999999999E-2</v>
      </c>
      <c r="D10058" s="17">
        <v>1.12E-2</v>
      </c>
      <c r="E10058" s="17">
        <v>0.5</v>
      </c>
      <c r="F10058" s="6">
        <f t="shared" si="2143"/>
        <v>87862.610172798915</v>
      </c>
      <c r="G10058" s="7">
        <f t="shared" si="2144"/>
        <v>984.06123393534779</v>
      </c>
      <c r="H10058" s="6">
        <f t="shared" si="2145"/>
        <v>87370.579555831238</v>
      </c>
      <c r="I10058" s="6">
        <f>SUM(H10058:H10104)</f>
        <v>1722802.7092398966</v>
      </c>
      <c r="J10058" s="8">
        <f t="shared" si="2138"/>
        <v>19.607916334965122</v>
      </c>
      <c r="K10058" s="9">
        <f t="shared" si="2146"/>
        <v>0.14027000000000001</v>
      </c>
      <c r="L10058" s="9">
        <f t="shared" si="2139"/>
        <v>2.1747286821705426E-3</v>
      </c>
      <c r="M10058" s="12">
        <f t="shared" si="2140"/>
        <v>452498.3930193907</v>
      </c>
      <c r="N10058" s="10">
        <f>((B10057+E10057)*D10057+(B10058+E10058)*D10058+(B10059+E10059)*D10059)/3/SUM(D9994:D10058)</f>
        <v>5.0929873339511893</v>
      </c>
      <c r="O10058" s="11">
        <f>O9994</f>
        <v>4.0015678344215336E-2</v>
      </c>
      <c r="P10058" s="12">
        <f>M10058*O9994</f>
        <v>18107.030146338271</v>
      </c>
      <c r="Q10058" s="9">
        <f>N10058*O9994</f>
        <v>0.20379934296655361</v>
      </c>
      <c r="R10058" s="12">
        <f t="shared" si="2141"/>
        <v>69564.51284774582</v>
      </c>
      <c r="S10058" s="12">
        <f t="shared" si="2142"/>
        <v>1262642.4618579689</v>
      </c>
      <c r="T10058" s="13">
        <f t="shared" si="2147"/>
        <v>14.370645936590511</v>
      </c>
      <c r="U10058" s="14">
        <f t="shared" ref="U10058:U10095" si="2148">J10058-T10058</f>
        <v>5.2372703983746103</v>
      </c>
    </row>
    <row r="10059" spans="1:21" x14ac:dyDescent="0.3">
      <c r="A10059" s="17">
        <v>2011</v>
      </c>
      <c r="B10059" s="17">
        <v>65</v>
      </c>
      <c r="C10059" s="17">
        <v>1.196E-2</v>
      </c>
      <c r="D10059" s="17">
        <v>1.189E-2</v>
      </c>
      <c r="E10059" s="17">
        <v>0.5</v>
      </c>
      <c r="F10059" s="6">
        <f t="shared" si="2143"/>
        <v>86878.548938863561</v>
      </c>
      <c r="G10059" s="7">
        <f t="shared" si="2144"/>
        <v>1032.9859468830878</v>
      </c>
      <c r="H10059" s="6">
        <f t="shared" si="2145"/>
        <v>86362.055965422012</v>
      </c>
      <c r="I10059" s="6">
        <f>SUM(H10059:H10104)</f>
        <v>1635432.1296840652</v>
      </c>
      <c r="J10059" s="8">
        <f t="shared" ref="J10059:J10104" si="2149">I10059/F10059</f>
        <v>18.824349044260845</v>
      </c>
      <c r="K10059" s="15">
        <f t="shared" si="2146"/>
        <v>0.15216000000000002</v>
      </c>
      <c r="L10059" s="15">
        <f t="shared" ref="L10059:L10103" si="2150">K10059/(B10059+E10059)</f>
        <v>2.3230534351145042E-3</v>
      </c>
      <c r="M10059" s="12">
        <f t="shared" ref="M10059:M10104" si="2151">G10059/L10059</f>
        <v>444667.32072057202</v>
      </c>
      <c r="N10059" s="10">
        <f>((B10058+E10058)*D10058+(B10059+E10059)*D10059+(B10060+E10060)*D10060)/3/SUM(D9994:D10059)</f>
        <v>5.2072379950928838</v>
      </c>
      <c r="O10059" s="11">
        <f>O9994</f>
        <v>4.0015678344215336E-2</v>
      </c>
      <c r="P10059" s="12">
        <f>M10059*O9994</f>
        <v>17793.664476138449</v>
      </c>
      <c r="Q10059" s="9">
        <f>N10059*O9994</f>
        <v>0.2083711606734136</v>
      </c>
      <c r="R10059" s="12">
        <f t="shared" ref="R10059:R10104" si="2152">((1-Q10059)*H10059)</f>
        <v>68366.694125764727</v>
      </c>
      <c r="S10059" s="16">
        <f t="shared" ref="S10059:S10103" si="2153">R10059+S10060</f>
        <v>1193077.9490102232</v>
      </c>
      <c r="T10059" s="13">
        <f t="shared" si="2147"/>
        <v>13.732710359260169</v>
      </c>
      <c r="U10059" s="14">
        <f t="shared" si="2148"/>
        <v>5.0916386850006763</v>
      </c>
    </row>
    <row r="10060" spans="1:21" x14ac:dyDescent="0.3">
      <c r="A10060" s="17">
        <v>2011</v>
      </c>
      <c r="B10060" s="17">
        <v>66</v>
      </c>
      <c r="C10060" s="17">
        <v>1.3259999999999999E-2</v>
      </c>
      <c r="D10060" s="17">
        <v>1.3169999999999999E-2</v>
      </c>
      <c r="E10060" s="17">
        <v>0.5</v>
      </c>
      <c r="F10060" s="6">
        <f t="shared" ref="F10060:F10104" si="2154">F10059-G10059</f>
        <v>85845.562991980478</v>
      </c>
      <c r="G10060" s="7">
        <f t="shared" ref="G10060:G10104" si="2155">D10060*F10060</f>
        <v>1130.586064604383</v>
      </c>
      <c r="H10060" s="6">
        <f t="shared" ref="H10060:H10103" si="2156">F10060-0.5*G10060</f>
        <v>85280.269959678291</v>
      </c>
      <c r="I10060" s="6">
        <f>SUM(H10060:H10104)</f>
        <v>1549070.0737186435</v>
      </c>
      <c r="J10060" s="8">
        <f t="shared" si="2149"/>
        <v>18.044847278401036</v>
      </c>
      <c r="K10060" s="9">
        <f t="shared" ref="K10060:K10092" si="2157">K10059+G10060/F10060</f>
        <v>0.16533000000000003</v>
      </c>
      <c r="L10060" s="9">
        <f t="shared" si="2150"/>
        <v>2.486165413533835E-3</v>
      </c>
      <c r="M10060" s="12">
        <f t="shared" si="2151"/>
        <v>454750.94233467279</v>
      </c>
      <c r="N10060" s="10">
        <f>((B10059+E10059)*D10059+(B10060+E10060)*D10060+(B10061+E10061)*D10061)/3/SUM(D9994:D10060)</f>
        <v>5.3405814633359538</v>
      </c>
      <c r="O10060" s="11">
        <f>O9994</f>
        <v>4.0015678344215336E-2</v>
      </c>
      <c r="P10060" s="12">
        <f>M10060*O9994</f>
        <v>18197.167435193081</v>
      </c>
      <c r="Q10060" s="9">
        <f>N10060*O9994</f>
        <v>0.21370699000793036</v>
      </c>
      <c r="R10060" s="12">
        <f t="shared" si="2152"/>
        <v>67055.280159531714</v>
      </c>
      <c r="S10060" s="12">
        <f t="shared" si="2153"/>
        <v>1124711.2548844584</v>
      </c>
      <c r="T10060" s="13">
        <f t="shared" si="2147"/>
        <v>13.101565365580125</v>
      </c>
      <c r="U10060" s="14">
        <f t="shared" si="2148"/>
        <v>4.9432819128209111</v>
      </c>
    </row>
    <row r="10061" spans="1:21" x14ac:dyDescent="0.3">
      <c r="A10061" s="17">
        <v>2011</v>
      </c>
      <c r="B10061" s="17">
        <v>67</v>
      </c>
      <c r="C10061" s="17">
        <v>1.4840000000000001E-2</v>
      </c>
      <c r="D10061" s="17">
        <v>1.473E-2</v>
      </c>
      <c r="E10061" s="17">
        <v>0.5</v>
      </c>
      <c r="F10061" s="6">
        <f t="shared" si="2154"/>
        <v>84714.97692737609</v>
      </c>
      <c r="G10061" s="7">
        <f t="shared" si="2155"/>
        <v>1247.8516101402497</v>
      </c>
      <c r="H10061" s="6">
        <f t="shared" si="2156"/>
        <v>84091.051122305958</v>
      </c>
      <c r="I10061" s="6">
        <f>SUM(H10061:H10104)</f>
        <v>1463789.8037589651</v>
      </c>
      <c r="J10061" s="8">
        <f t="shared" si="2149"/>
        <v>17.278996664472132</v>
      </c>
      <c r="K10061" s="9">
        <f t="shared" si="2157"/>
        <v>0.18006000000000003</v>
      </c>
      <c r="L10061" s="9">
        <f t="shared" si="2150"/>
        <v>2.6675555555555558E-3</v>
      </c>
      <c r="M10061" s="12">
        <f t="shared" si="2151"/>
        <v>467788.42432781763</v>
      </c>
      <c r="N10061" s="10">
        <f>((B10060+E10060)*D10060+(B10061+E10061)*D10061+(B10062+E10062)*D10062)/3/SUM(D9994:D10061)</f>
        <v>5.4833018623421825</v>
      </c>
      <c r="O10061" s="11">
        <f>O9994</f>
        <v>4.0015678344215336E-2</v>
      </c>
      <c r="P10061" s="12">
        <f>M10061*O9994</f>
        <v>18718.871121049266</v>
      </c>
      <c r="Q10061" s="9">
        <f>N10061*O9994</f>
        <v>0.21941804358772168</v>
      </c>
      <c r="R10061" s="12">
        <f t="shared" si="2152"/>
        <v>65639.957201814497</v>
      </c>
      <c r="S10061" s="12">
        <f t="shared" si="2153"/>
        <v>1057655.9747249268</v>
      </c>
      <c r="T10061" s="13">
        <f t="shared" si="2147"/>
        <v>12.484875910804146</v>
      </c>
      <c r="U10061" s="14">
        <f t="shared" si="2148"/>
        <v>4.7941207536679862</v>
      </c>
    </row>
    <row r="10062" spans="1:21" x14ac:dyDescent="0.3">
      <c r="A10062" s="17">
        <v>2011</v>
      </c>
      <c r="B10062" s="17">
        <v>68</v>
      </c>
      <c r="C10062" s="17">
        <v>1.6070000000000001E-2</v>
      </c>
      <c r="D10062" s="17">
        <v>1.5939999999999999E-2</v>
      </c>
      <c r="E10062" s="17">
        <v>0.5</v>
      </c>
      <c r="F10062" s="6">
        <f t="shared" si="2154"/>
        <v>83467.125317235841</v>
      </c>
      <c r="G10062" s="7">
        <f t="shared" si="2155"/>
        <v>1330.4659775567393</v>
      </c>
      <c r="H10062" s="6">
        <f t="shared" si="2156"/>
        <v>82801.89232845747</v>
      </c>
      <c r="I10062" s="6">
        <f>SUM(H10062:H10104)</f>
        <v>1379698.7526366592</v>
      </c>
      <c r="J10062" s="8">
        <f t="shared" si="2149"/>
        <v>16.529846300478177</v>
      </c>
      <c r="K10062" s="9">
        <f t="shared" si="2157"/>
        <v>0.19600000000000004</v>
      </c>
      <c r="L10062" s="9">
        <f t="shared" si="2150"/>
        <v>2.8613138686131392E-3</v>
      </c>
      <c r="M10062" s="12">
        <f t="shared" si="2151"/>
        <v>464984.28297263582</v>
      </c>
      <c r="N10062" s="10">
        <f>((B10061+E10061)*D10061+(B10062+E10062)*D10062+(B10063+E10063)*D10063)/3/SUM(D9994:D10062)</f>
        <v>5.5891666666666664</v>
      </c>
      <c r="O10062" s="11">
        <f>O9994</f>
        <v>4.0015678344215336E-2</v>
      </c>
      <c r="P10062" s="12">
        <f>M10062*O9994</f>
        <v>18606.661502548599</v>
      </c>
      <c r="Q10062" s="9">
        <f>N10062*O9994</f>
        <v>0.22365429554554353</v>
      </c>
      <c r="R10062" s="12">
        <f t="shared" si="2152"/>
        <v>64282.893429898373</v>
      </c>
      <c r="S10062" s="12">
        <f t="shared" si="2153"/>
        <v>992016.01752311236</v>
      </c>
      <c r="T10062" s="13">
        <f t="shared" si="2147"/>
        <v>11.885110619932449</v>
      </c>
      <c r="U10062" s="14">
        <f t="shared" si="2148"/>
        <v>4.6447356805457272</v>
      </c>
    </row>
    <row r="10063" spans="1:21" x14ac:dyDescent="0.3">
      <c r="A10063" s="17">
        <v>2011</v>
      </c>
      <c r="B10063" s="17">
        <v>69</v>
      </c>
      <c r="C10063" s="17">
        <v>1.7420000000000001E-2</v>
      </c>
      <c r="D10063" s="17">
        <v>1.7270000000000001E-2</v>
      </c>
      <c r="E10063" s="17">
        <v>0.5</v>
      </c>
      <c r="F10063" s="6">
        <f t="shared" si="2154"/>
        <v>82136.6593396791</v>
      </c>
      <c r="G10063" s="7">
        <f t="shared" si="2155"/>
        <v>1418.500106796258</v>
      </c>
      <c r="H10063" s="6">
        <f t="shared" si="2156"/>
        <v>81427.409286280978</v>
      </c>
      <c r="I10063" s="6">
        <f>SUM(H10063:H10104)</f>
        <v>1296896.8603082015</v>
      </c>
      <c r="J10063" s="8">
        <f t="shared" si="2149"/>
        <v>15.789500945550245</v>
      </c>
      <c r="K10063" s="9">
        <f t="shared" si="2157"/>
        <v>0.21327000000000004</v>
      </c>
      <c r="L10063" s="9">
        <f t="shared" si="2150"/>
        <v>3.0686330935251805E-3</v>
      </c>
      <c r="M10063" s="12">
        <f t="shared" si="2151"/>
        <v>462257.97075228544</v>
      </c>
      <c r="N10063" s="10">
        <f>((B10062+E10062)*D10062+(B10063+E10063)*D10063+(B10064+E10064)*D10064)/3/SUM(D9994:D10063)</f>
        <v>5.6838592707209949</v>
      </c>
      <c r="O10063" s="11">
        <f>O9994</f>
        <v>4.0015678344215336E-2</v>
      </c>
      <c r="P10063" s="12">
        <f>M10063*O9994</f>
        <v>18497.566269673156</v>
      </c>
      <c r="Q10063" s="9">
        <f>N10063*O9994</f>
        <v>0.22744348433095768</v>
      </c>
      <c r="R10063" s="12">
        <f t="shared" si="2152"/>
        <v>62907.275598166256</v>
      </c>
      <c r="S10063" s="12">
        <f t="shared" si="2153"/>
        <v>927733.12409321393</v>
      </c>
      <c r="T10063" s="13">
        <f t="shared" si="2147"/>
        <v>11.294994604742085</v>
      </c>
      <c r="U10063" s="14">
        <f t="shared" si="2148"/>
        <v>4.4945063408081598</v>
      </c>
    </row>
    <row r="10064" spans="1:21" x14ac:dyDescent="0.3">
      <c r="A10064" s="17">
        <v>2011</v>
      </c>
      <c r="B10064" s="17">
        <v>70</v>
      </c>
      <c r="C10064" s="17">
        <v>1.925E-2</v>
      </c>
      <c r="D10064" s="17">
        <v>1.907E-2</v>
      </c>
      <c r="E10064" s="17">
        <v>0.5</v>
      </c>
      <c r="F10064" s="6">
        <f t="shared" si="2154"/>
        <v>80718.159232882841</v>
      </c>
      <c r="G10064" s="7">
        <f t="shared" si="2155"/>
        <v>1539.2952965710758</v>
      </c>
      <c r="H10064" s="6">
        <f t="shared" si="2156"/>
        <v>79948.511584597305</v>
      </c>
      <c r="I10064" s="6">
        <f>SUM(H10064:H10104)</f>
        <v>1215469.4510219209</v>
      </c>
      <c r="J10064" s="8">
        <f t="shared" si="2149"/>
        <v>15.058190902435307</v>
      </c>
      <c r="K10064" s="9">
        <f t="shared" si="2157"/>
        <v>0.23234000000000005</v>
      </c>
      <c r="L10064" s="9">
        <f t="shared" si="2150"/>
        <v>3.2956028368794333E-3</v>
      </c>
      <c r="M10064" s="12">
        <f t="shared" si="2151"/>
        <v>467075.48596135329</v>
      </c>
      <c r="N10064" s="10">
        <f>((B10063+E10063)*D10063+(B10064+E10064)*D10064+(B10065+E10065)*D10065)/3/SUM(D9994:D10064)</f>
        <v>5.8101273995007316</v>
      </c>
      <c r="O10064" s="11">
        <f>O9994</f>
        <v>4.0015678344215336E-2</v>
      </c>
      <c r="P10064" s="12">
        <f>M10064*O9994</f>
        <v>18690.342408697579</v>
      </c>
      <c r="Q10064" s="9">
        <f>N10064*O9994</f>
        <v>0.23249618915733358</v>
      </c>
      <c r="R10064" s="12">
        <f t="shared" si="2152"/>
        <v>61360.787312377492</v>
      </c>
      <c r="S10064" s="12">
        <f t="shared" si="2153"/>
        <v>864825.84849504766</v>
      </c>
      <c r="T10064" s="13">
        <f t="shared" si="2147"/>
        <v>10.714142353022543</v>
      </c>
      <c r="U10064" s="14">
        <f t="shared" si="2148"/>
        <v>4.3440485494127632</v>
      </c>
    </row>
    <row r="10065" spans="1:21" x14ac:dyDescent="0.3">
      <c r="A10065" s="17">
        <v>2011</v>
      </c>
      <c r="B10065" s="17">
        <v>71</v>
      </c>
      <c r="C10065" s="17">
        <v>2.128E-2</v>
      </c>
      <c r="D10065" s="17">
        <v>2.1049999999999999E-2</v>
      </c>
      <c r="E10065" s="17">
        <v>0.5</v>
      </c>
      <c r="F10065" s="6">
        <f t="shared" si="2154"/>
        <v>79178.863936311769</v>
      </c>
      <c r="G10065" s="7">
        <f t="shared" si="2155"/>
        <v>1666.7150858593627</v>
      </c>
      <c r="H10065" s="6">
        <f t="shared" si="2156"/>
        <v>78345.506393382093</v>
      </c>
      <c r="I10065" s="6">
        <f>SUM(H10065:H10104)</f>
        <v>1135520.9394373235</v>
      </c>
      <c r="J10065" s="8">
        <f t="shared" si="2149"/>
        <v>14.341212831124857</v>
      </c>
      <c r="K10065" s="9">
        <f t="shared" si="2157"/>
        <v>0.25339000000000006</v>
      </c>
      <c r="L10065" s="9">
        <f t="shared" si="2150"/>
        <v>3.5439160839160848E-3</v>
      </c>
      <c r="M10065" s="12">
        <f t="shared" si="2151"/>
        <v>470303.20312145073</v>
      </c>
      <c r="N10065" s="10">
        <f>((B10064+E10064)*D10064+(B10065+E10065)*D10065+(B10066+E10066)*D10066)/3/SUM(D9994:D10065)</f>
        <v>5.9602260020784819</v>
      </c>
      <c r="O10065" s="11">
        <f>O9994</f>
        <v>4.0015678344215336E-2</v>
      </c>
      <c r="P10065" s="12">
        <f>M10065*O9994</f>
        <v>18819.501700362143</v>
      </c>
      <c r="Q10065" s="9">
        <f>N10065*O9994</f>
        <v>0.23850248655800105</v>
      </c>
      <c r="R10065" s="12">
        <f t="shared" si="2152"/>
        <v>59659.908307914702</v>
      </c>
      <c r="S10065" s="12">
        <f t="shared" si="2153"/>
        <v>803465.06118267018</v>
      </c>
      <c r="T10065" s="13">
        <f t="shared" si="2147"/>
        <v>10.147468923385217</v>
      </c>
      <c r="U10065" s="14">
        <f t="shared" si="2148"/>
        <v>4.1937439077396395</v>
      </c>
    </row>
    <row r="10066" spans="1:21" x14ac:dyDescent="0.3">
      <c r="A10066" s="17">
        <v>2011</v>
      </c>
      <c r="B10066" s="17">
        <v>72</v>
      </c>
      <c r="C10066" s="17">
        <v>2.3460000000000002E-2</v>
      </c>
      <c r="D10066" s="17">
        <v>2.3189999999999999E-2</v>
      </c>
      <c r="E10066" s="17">
        <v>0.5</v>
      </c>
      <c r="F10066" s="6">
        <f t="shared" si="2154"/>
        <v>77512.148850452402</v>
      </c>
      <c r="G10066" s="7">
        <f t="shared" si="2155"/>
        <v>1797.506731841991</v>
      </c>
      <c r="H10066" s="6">
        <f t="shared" si="2156"/>
        <v>76613.3954845314</v>
      </c>
      <c r="I10066" s="6">
        <f>SUM(H10066:H10104)</f>
        <v>1057175.4330439416</v>
      </c>
      <c r="J10066" s="8">
        <f t="shared" si="2149"/>
        <v>13.63883531449498</v>
      </c>
      <c r="K10066" s="9">
        <f t="shared" si="2157"/>
        <v>0.27658000000000005</v>
      </c>
      <c r="L10066" s="9">
        <f t="shared" si="2150"/>
        <v>3.8148965517241385E-3</v>
      </c>
      <c r="M10066" s="12">
        <f t="shared" si="2151"/>
        <v>471180.98943721288</v>
      </c>
      <c r="N10066" s="10">
        <f>((B10065+E10065)*D10065+(B10066+E10066)*D10066+(B10067+E10067)*D10067)/3/SUM(D9994:D10066)</f>
        <v>6.1229361004652061</v>
      </c>
      <c r="O10066" s="11">
        <f>O9994</f>
        <v>4.0015678344215336E-2</v>
      </c>
      <c r="P10066" s="12">
        <f>M10066*O9994</f>
        <v>18854.626915228633</v>
      </c>
      <c r="Q10066" s="9">
        <f>N10066*O9994</f>
        <v>0.24501344151839985</v>
      </c>
      <c r="R10066" s="12">
        <f t="shared" si="2152"/>
        <v>57842.083790456127</v>
      </c>
      <c r="S10066" s="12">
        <f t="shared" si="2153"/>
        <v>743805.15287475544</v>
      </c>
      <c r="T10066" s="13">
        <f t="shared" si="2147"/>
        <v>9.5959815836071254</v>
      </c>
      <c r="U10066" s="14">
        <f t="shared" si="2148"/>
        <v>4.0428537308878543</v>
      </c>
    </row>
    <row r="10067" spans="1:21" x14ac:dyDescent="0.3">
      <c r="A10067" s="17">
        <v>2011</v>
      </c>
      <c r="B10067" s="17">
        <v>73</v>
      </c>
      <c r="C10067" s="17">
        <v>2.6100000000000002E-2</v>
      </c>
      <c r="D10067" s="17">
        <v>2.5770000000000001E-2</v>
      </c>
      <c r="E10067" s="17">
        <v>0.5</v>
      </c>
      <c r="F10067" s="6">
        <f t="shared" si="2154"/>
        <v>75714.642118610413</v>
      </c>
      <c r="G10067" s="7">
        <f t="shared" si="2155"/>
        <v>1951.1663273965905</v>
      </c>
      <c r="H10067" s="6">
        <f t="shared" si="2156"/>
        <v>74739.058954912121</v>
      </c>
      <c r="I10067" s="6">
        <f>SUM(H10067:H10104)</f>
        <v>980562.03755941009</v>
      </c>
      <c r="J10067" s="8">
        <f t="shared" si="2149"/>
        <v>12.950758401833497</v>
      </c>
      <c r="K10067" s="9">
        <f t="shared" si="2157"/>
        <v>0.30235000000000006</v>
      </c>
      <c r="L10067" s="9">
        <f t="shared" si="2150"/>
        <v>4.1136054421768717E-3</v>
      </c>
      <c r="M10067" s="12">
        <f t="shared" si="2151"/>
        <v>474320.24165255291</v>
      </c>
      <c r="N10067" s="10">
        <f>((B10066+E10066)*D10066+(B10067+E10067)*D10067+(B10068+E10068)*D10068)/3/SUM(D9994:D10067)</f>
        <v>6.2834077503996477</v>
      </c>
      <c r="O10067" s="11">
        <f>O9994</f>
        <v>4.0015678344215336E-2</v>
      </c>
      <c r="P10067" s="12">
        <f>M10067*O9994</f>
        <v>18980.246222119047</v>
      </c>
      <c r="Q10067" s="9">
        <f>N10067*O9994</f>
        <v>0.25143482344554197</v>
      </c>
      <c r="R10067" s="12">
        <f t="shared" si="2152"/>
        <v>55947.056862097845</v>
      </c>
      <c r="S10067" s="12">
        <f t="shared" si="2153"/>
        <v>685963.06908429926</v>
      </c>
      <c r="T10067" s="13">
        <f t="shared" si="2147"/>
        <v>9.059846944923903</v>
      </c>
      <c r="U10067" s="14">
        <f t="shared" si="2148"/>
        <v>3.8909114569095937</v>
      </c>
    </row>
    <row r="10068" spans="1:21" x14ac:dyDescent="0.3">
      <c r="A10068" s="17">
        <v>2011</v>
      </c>
      <c r="B10068" s="17">
        <v>74</v>
      </c>
      <c r="C10068" s="17">
        <v>2.8920000000000001E-2</v>
      </c>
      <c r="D10068" s="17">
        <v>2.8510000000000001E-2</v>
      </c>
      <c r="E10068" s="17">
        <v>0.5</v>
      </c>
      <c r="F10068" s="6">
        <f t="shared" si="2154"/>
        <v>73763.475791213816</v>
      </c>
      <c r="G10068" s="7">
        <f t="shared" si="2155"/>
        <v>2102.9966948075057</v>
      </c>
      <c r="H10068" s="6">
        <f t="shared" si="2156"/>
        <v>72711.977443810058</v>
      </c>
      <c r="I10068" s="6">
        <f>SUM(H10068:H10104)</f>
        <v>905822.97860449785</v>
      </c>
      <c r="J10068" s="8">
        <f t="shared" si="2149"/>
        <v>12.280101620596261</v>
      </c>
      <c r="K10068" s="9">
        <f t="shared" si="2157"/>
        <v>0.33086000000000004</v>
      </c>
      <c r="L10068" s="9">
        <f t="shared" si="2150"/>
        <v>4.441073825503356E-3</v>
      </c>
      <c r="M10068" s="12">
        <f t="shared" si="2151"/>
        <v>473533.37896137085</v>
      </c>
      <c r="N10068" s="10">
        <f>((B10067+E10067)*D10067+(B10068+E10068)*D10068+(B10069+E10069)*D10069)/3/SUM(D9994:D10068)</f>
        <v>6.4205756714823998</v>
      </c>
      <c r="O10068" s="11">
        <f>O9994</f>
        <v>4.0015678344215336E-2</v>
      </c>
      <c r="P10068" s="12">
        <f>M10068*O9994</f>
        <v>18948.759377767641</v>
      </c>
      <c r="Q10068" s="9">
        <f>N10068*O9994</f>
        <v>0.2569236908547341</v>
      </c>
      <c r="R10068" s="12">
        <f t="shared" si="2152"/>
        <v>54030.547829600204</v>
      </c>
      <c r="S10068" s="12">
        <f t="shared" si="2153"/>
        <v>630016.01222220145</v>
      </c>
      <c r="T10068" s="13">
        <f t="shared" si="2147"/>
        <v>8.5410293572045113</v>
      </c>
      <c r="U10068" s="14">
        <f t="shared" si="2148"/>
        <v>3.7390722633917495</v>
      </c>
    </row>
    <row r="10069" spans="1:21" x14ac:dyDescent="0.3">
      <c r="A10069" s="17">
        <v>2011</v>
      </c>
      <c r="B10069" s="17">
        <v>75</v>
      </c>
      <c r="C10069" s="17">
        <v>3.1690000000000003E-2</v>
      </c>
      <c r="D10069" s="17">
        <v>3.1189999999999999E-2</v>
      </c>
      <c r="E10069" s="17">
        <v>0.5</v>
      </c>
      <c r="F10069" s="6">
        <f t="shared" si="2154"/>
        <v>71660.479096406314</v>
      </c>
      <c r="G10069" s="7">
        <f t="shared" si="2155"/>
        <v>2235.0903430169128</v>
      </c>
      <c r="H10069" s="6">
        <f t="shared" si="2156"/>
        <v>70542.933924897865</v>
      </c>
      <c r="I10069" s="6">
        <f>SUM(H10069:H10104)</f>
        <v>833111.00116068777</v>
      </c>
      <c r="J10069" s="8">
        <f t="shared" si="2149"/>
        <v>11.625808418610855</v>
      </c>
      <c r="K10069" s="9">
        <f t="shared" si="2157"/>
        <v>0.36205000000000004</v>
      </c>
      <c r="L10069" s="9">
        <f t="shared" si="2150"/>
        <v>4.7953642384105967E-3</v>
      </c>
      <c r="M10069" s="12">
        <f t="shared" si="2151"/>
        <v>466093.96740167629</v>
      </c>
      <c r="N10069" s="10">
        <f>((B10068+E10068)*D10068+(B10069+E10069)*D10069+(B10070+E10070)*D10070)/3/SUM(D9994:D10069)</f>
        <v>6.5049072411729503</v>
      </c>
      <c r="O10069" s="11">
        <f>O9994</f>
        <v>4.0015678344215336E-2</v>
      </c>
      <c r="P10069" s="12">
        <f>M10069*O9994</f>
        <v>18651.066277724665</v>
      </c>
      <c r="Q10069" s="9">
        <f>N10069*O9994</f>
        <v>0.26029827582173393</v>
      </c>
      <c r="R10069" s="12">
        <f t="shared" si="2152"/>
        <v>52180.72985284045</v>
      </c>
      <c r="S10069" s="12">
        <f t="shared" si="2153"/>
        <v>575985.46439260128</v>
      </c>
      <c r="T10069" s="13">
        <f t="shared" si="2147"/>
        <v>8.0377004404019718</v>
      </c>
      <c r="U10069" s="14">
        <f t="shared" si="2148"/>
        <v>3.5881079782088836</v>
      </c>
    </row>
    <row r="10070" spans="1:21" x14ac:dyDescent="0.3">
      <c r="A10070" s="17">
        <v>2011</v>
      </c>
      <c r="B10070" s="17">
        <v>76</v>
      </c>
      <c r="C10070" s="17">
        <v>3.4389999999999997E-2</v>
      </c>
      <c r="D10070" s="17">
        <v>3.381E-2</v>
      </c>
      <c r="E10070" s="17">
        <v>0.5</v>
      </c>
      <c r="F10070" s="6">
        <f t="shared" si="2154"/>
        <v>69425.388753389401</v>
      </c>
      <c r="G10070" s="7">
        <f t="shared" si="2155"/>
        <v>2347.2723937520955</v>
      </c>
      <c r="H10070" s="6">
        <f t="shared" si="2156"/>
        <v>68251.752556513355</v>
      </c>
      <c r="I10070" s="6">
        <f>SUM(H10070:H10104)</f>
        <v>762568.06723578996</v>
      </c>
      <c r="J10070" s="8">
        <f t="shared" si="2149"/>
        <v>10.983994197635095</v>
      </c>
      <c r="K10070" s="9">
        <f t="shared" si="2157"/>
        <v>0.39586000000000005</v>
      </c>
      <c r="L10070" s="9">
        <f t="shared" si="2150"/>
        <v>5.1746405228758176E-3</v>
      </c>
      <c r="M10070" s="12">
        <f t="shared" si="2151"/>
        <v>453610.71621794393</v>
      </c>
      <c r="N10070" s="10">
        <f>((B10069+E10069)*D10069+(B10070+E10070)*D10070+(B10071+E10071)*D10071)/3/SUM(D9994:D10070)</f>
        <v>6.6608860034692405</v>
      </c>
      <c r="O10070" s="11">
        <f>O9994</f>
        <v>4.0015678344215336E-2</v>
      </c>
      <c r="P10070" s="12">
        <f>M10070*O9994</f>
        <v>18151.540513666387</v>
      </c>
      <c r="Q10070" s="9">
        <f>N10070*O9994</f>
        <v>0.26653987180231115</v>
      </c>
      <c r="R10070" s="12">
        <f t="shared" si="2152"/>
        <v>50059.939179817229</v>
      </c>
      <c r="S10070" s="12">
        <f t="shared" si="2153"/>
        <v>523804.73453976086</v>
      </c>
      <c r="T10070" s="13">
        <f t="shared" si="2147"/>
        <v>7.5448585012667762</v>
      </c>
      <c r="U10070" s="14">
        <f t="shared" si="2148"/>
        <v>3.4391356963683188</v>
      </c>
    </row>
    <row r="10071" spans="1:21" x14ac:dyDescent="0.3">
      <c r="A10071" s="17">
        <v>2011</v>
      </c>
      <c r="B10071" s="17">
        <v>77</v>
      </c>
      <c r="C10071" s="17">
        <v>3.9059999999999997E-2</v>
      </c>
      <c r="D10071" s="17">
        <v>3.8309999999999997E-2</v>
      </c>
      <c r="E10071" s="17">
        <v>0.5</v>
      </c>
      <c r="F10071" s="6">
        <f t="shared" si="2154"/>
        <v>67078.116359637308</v>
      </c>
      <c r="G10071" s="7">
        <f t="shared" si="2155"/>
        <v>2569.7626377377051</v>
      </c>
      <c r="H10071" s="6">
        <f t="shared" si="2156"/>
        <v>65793.235040768457</v>
      </c>
      <c r="I10071" s="6">
        <f>SUM(H10071:H10104)</f>
        <v>694316.31467927655</v>
      </c>
      <c r="J10071" s="8">
        <f t="shared" si="2149"/>
        <v>10.35086183632111</v>
      </c>
      <c r="K10071" s="9">
        <f t="shared" si="2157"/>
        <v>0.43417000000000006</v>
      </c>
      <c r="L10071" s="9">
        <f t="shared" si="2150"/>
        <v>5.6021935483870971E-3</v>
      </c>
      <c r="M10071" s="12">
        <f t="shared" si="2151"/>
        <v>458706.50764601916</v>
      </c>
      <c r="N10071" s="10">
        <f>((B10070+E10070)*D10070+(B10071+E10071)*D10071+(B10072+E10072)*D10072)/3/SUM(D9994:D10071)</f>
        <v>6.719944568563772</v>
      </c>
      <c r="O10071" s="11">
        <f>O9994</f>
        <v>4.0015678344215336E-2</v>
      </c>
      <c r="P10071" s="12">
        <f>M10071*O9994</f>
        <v>18355.452064361456</v>
      </c>
      <c r="Q10071" s="9">
        <f>N10071*O9994</f>
        <v>0.26890314034660479</v>
      </c>
      <c r="R10071" s="12">
        <f t="shared" si="2152"/>
        <v>48101.227524743539</v>
      </c>
      <c r="S10071" s="12">
        <f t="shared" si="2153"/>
        <v>473744.79535994364</v>
      </c>
      <c r="T10071" s="13">
        <f t="shared" si="2147"/>
        <v>7.0625834634350069</v>
      </c>
      <c r="U10071" s="14">
        <f t="shared" si="2148"/>
        <v>3.2882783728861034</v>
      </c>
    </row>
    <row r="10072" spans="1:21" x14ac:dyDescent="0.3">
      <c r="A10072" s="17">
        <v>2011</v>
      </c>
      <c r="B10072" s="17">
        <v>78</v>
      </c>
      <c r="C10072" s="17">
        <v>4.1579999999999999E-2</v>
      </c>
      <c r="D10072" s="17">
        <v>4.0730000000000002E-2</v>
      </c>
      <c r="E10072" s="17">
        <v>0.5</v>
      </c>
      <c r="F10072" s="6">
        <f t="shared" si="2154"/>
        <v>64508.353721899606</v>
      </c>
      <c r="G10072" s="7">
        <f t="shared" si="2155"/>
        <v>2627.4252470929709</v>
      </c>
      <c r="H10072" s="6">
        <f t="shared" si="2156"/>
        <v>63194.641098353124</v>
      </c>
      <c r="I10072" s="6">
        <f>SUM(H10072:H10104)</f>
        <v>628523.07963850815</v>
      </c>
      <c r="J10072" s="8">
        <f t="shared" si="2149"/>
        <v>9.7432819685357135</v>
      </c>
      <c r="K10072" s="9">
        <f t="shared" si="2157"/>
        <v>0.47490000000000004</v>
      </c>
      <c r="L10072" s="9">
        <f t="shared" si="2150"/>
        <v>6.0496815286624206E-3</v>
      </c>
      <c r="M10072" s="12">
        <f t="shared" si="2151"/>
        <v>434308.02673573006</v>
      </c>
      <c r="N10072" s="10">
        <f>((B10071+E10071)*D10071+(B10072+E10072)*D10072+(B10073+E10073)*D10073)/3/SUM(D9994:D10072)</f>
        <v>7.0188952060082821</v>
      </c>
      <c r="O10072" s="11">
        <f>O9994</f>
        <v>4.0015678344215336E-2</v>
      </c>
      <c r="P10072" s="12">
        <f>M10072*O9994</f>
        <v>17379.13030016785</v>
      </c>
      <c r="Q10072" s="9">
        <f>N10072*O9994</f>
        <v>0.28086585289538246</v>
      </c>
      <c r="R10072" s="12">
        <f t="shared" si="2152"/>
        <v>45445.424327846587</v>
      </c>
      <c r="S10072" s="12">
        <f t="shared" si="2153"/>
        <v>425643.56783520011</v>
      </c>
      <c r="T10072" s="13">
        <f t="shared" si="2147"/>
        <v>6.5982705072614589</v>
      </c>
      <c r="U10072" s="14">
        <f t="shared" si="2148"/>
        <v>3.1450114612742546</v>
      </c>
    </row>
    <row r="10073" spans="1:21" x14ac:dyDescent="0.3">
      <c r="A10073" s="17">
        <v>2011</v>
      </c>
      <c r="B10073" s="17">
        <v>79</v>
      </c>
      <c r="C10073" s="17">
        <v>4.9410000000000003E-2</v>
      </c>
      <c r="D10073" s="17">
        <v>4.8219999999999999E-2</v>
      </c>
      <c r="E10073" s="17">
        <v>0.5</v>
      </c>
      <c r="F10073" s="6">
        <f t="shared" si="2154"/>
        <v>61880.928474806635</v>
      </c>
      <c r="G10073" s="7">
        <f t="shared" si="2155"/>
        <v>2983.8983710551761</v>
      </c>
      <c r="H10073" s="6">
        <f t="shared" si="2156"/>
        <v>60388.97928927905</v>
      </c>
      <c r="I10073" s="6">
        <f>SUM(H10073:H10104)</f>
        <v>565328.43854015495</v>
      </c>
      <c r="J10073" s="8">
        <f t="shared" si="2149"/>
        <v>9.1357458990020675</v>
      </c>
      <c r="K10073" s="9">
        <f t="shared" si="2157"/>
        <v>0.52312000000000003</v>
      </c>
      <c r="L10073" s="9">
        <f t="shared" si="2150"/>
        <v>6.5801257861635223E-3</v>
      </c>
      <c r="M10073" s="12">
        <f t="shared" si="2151"/>
        <v>453471.32684448402</v>
      </c>
      <c r="N10073" s="10">
        <f>((B10072+E10072)*D10072+(B10073+E10073)*D10073+(B10074+E10074)*D10074)/3/SUM(D9994:D10073)</f>
        <v>7.1181309578426859</v>
      </c>
      <c r="O10073" s="11">
        <f>O9994</f>
        <v>4.0015678344215336E-2</v>
      </c>
      <c r="P10073" s="12">
        <f>M10073*O9994</f>
        <v>18145.962753333413</v>
      </c>
      <c r="Q10073" s="9">
        <f>N10073*O9994</f>
        <v>0.28483683882103433</v>
      </c>
      <c r="R10073" s="12">
        <f t="shared" si="2152"/>
        <v>43187.973328891894</v>
      </c>
      <c r="S10073" s="12">
        <f t="shared" si="2153"/>
        <v>380198.1435073535</v>
      </c>
      <c r="T10073" s="13">
        <f t="shared" si="2147"/>
        <v>6.1440277784801216</v>
      </c>
      <c r="U10073" s="14">
        <f t="shared" si="2148"/>
        <v>2.9917181205219459</v>
      </c>
    </row>
    <row r="10074" spans="1:21" x14ac:dyDescent="0.3">
      <c r="A10074" s="17">
        <v>2011</v>
      </c>
      <c r="B10074" s="17">
        <v>80</v>
      </c>
      <c r="C10074" s="17">
        <v>5.2789999999999997E-2</v>
      </c>
      <c r="D10074" s="17">
        <v>5.1429999999999997E-2</v>
      </c>
      <c r="E10074" s="17">
        <v>0.5</v>
      </c>
      <c r="F10074" s="6">
        <f t="shared" si="2154"/>
        <v>58897.030103751458</v>
      </c>
      <c r="G10074" s="7">
        <f t="shared" si="2155"/>
        <v>3029.0742582359371</v>
      </c>
      <c r="H10074" s="6">
        <f t="shared" si="2156"/>
        <v>57382.492974633489</v>
      </c>
      <c r="I10074" s="6">
        <f>SUM(H10074:H10104)</f>
        <v>504939.45925087604</v>
      </c>
      <c r="J10074" s="8">
        <f t="shared" si="2149"/>
        <v>8.5732584200152022</v>
      </c>
      <c r="K10074" s="9">
        <f t="shared" si="2157"/>
        <v>0.57455000000000001</v>
      </c>
      <c r="L10074" s="9">
        <f t="shared" si="2150"/>
        <v>7.1372670807453419E-3</v>
      </c>
      <c r="M10074" s="12">
        <f t="shared" si="2151"/>
        <v>424402.53726915485</v>
      </c>
      <c r="N10074" s="10">
        <f>((B10073+E10073)*D10073+(B10074+E10074)*D10074+(B10075+E10075)*D10075)/3/SUM(D9994:D10074)</f>
        <v>7.4464537464102341</v>
      </c>
      <c r="O10074" s="11">
        <f>O9994</f>
        <v>4.0015678344215336E-2</v>
      </c>
      <c r="P10074" s="12">
        <f>M10074*O9994</f>
        <v>16982.755419831363</v>
      </c>
      <c r="Q10074" s="9">
        <f>N10074*O9994</f>
        <v>0.29797489792142917</v>
      </c>
      <c r="R10074" s="12">
        <f t="shared" si="2152"/>
        <v>40283.950488039947</v>
      </c>
      <c r="S10074" s="12">
        <f t="shared" si="2153"/>
        <v>337010.17017846159</v>
      </c>
      <c r="T10074" s="13">
        <f t="shared" si="2147"/>
        <v>5.7220231577856024</v>
      </c>
      <c r="U10074" s="14">
        <f t="shared" si="2148"/>
        <v>2.8512352622295998</v>
      </c>
    </row>
    <row r="10075" spans="1:21" x14ac:dyDescent="0.3">
      <c r="A10075" s="17">
        <v>2011</v>
      </c>
      <c r="B10075" s="17">
        <v>81</v>
      </c>
      <c r="C10075" s="17">
        <v>6.148E-2</v>
      </c>
      <c r="D10075" s="17">
        <v>5.9650000000000002E-2</v>
      </c>
      <c r="E10075" s="17">
        <v>0.5</v>
      </c>
      <c r="F10075" s="6">
        <f t="shared" si="2154"/>
        <v>55867.95584551552</v>
      </c>
      <c r="G10075" s="7">
        <f t="shared" si="2155"/>
        <v>3332.5235661850011</v>
      </c>
      <c r="H10075" s="6">
        <f t="shared" si="2156"/>
        <v>54201.694062423019</v>
      </c>
      <c r="I10075" s="6">
        <f>SUM(H10075:H10104)</f>
        <v>447556.96627624251</v>
      </c>
      <c r="J10075" s="8">
        <f t="shared" si="2149"/>
        <v>8.0109780195612359</v>
      </c>
      <c r="K10075" s="9">
        <f t="shared" si="2157"/>
        <v>0.63419999999999999</v>
      </c>
      <c r="L10075" s="9">
        <f t="shared" si="2150"/>
        <v>7.7815950920245396E-3</v>
      </c>
      <c r="M10075" s="12">
        <f t="shared" si="2151"/>
        <v>428257.1281048212</v>
      </c>
      <c r="N10075" s="10">
        <f>((B10074+E10074)*D10074+(B10075+E10075)*D10075+(B10076+E10076)*D10076)/3/SUM(D9994:D10075)</f>
        <v>7.6685272784610543</v>
      </c>
      <c r="O10075" s="11">
        <f>O9994</f>
        <v>4.0015678344215336E-2</v>
      </c>
      <c r="P10075" s="12">
        <f>M10075*O9994</f>
        <v>17136.999486859946</v>
      </c>
      <c r="Q10075" s="9">
        <f>N10075*O9994</f>
        <v>0.30686132094873858</v>
      </c>
      <c r="R10075" s="12">
        <f t="shared" si="2152"/>
        <v>37569.290624768495</v>
      </c>
      <c r="S10075" s="12">
        <f t="shared" si="2153"/>
        <v>296726.21969042165</v>
      </c>
      <c r="T10075" s="13">
        <f t="shared" si="2147"/>
        <v>5.3112059533898206</v>
      </c>
      <c r="U10075" s="14">
        <f t="shared" si="2148"/>
        <v>2.6997720661714153</v>
      </c>
    </row>
    <row r="10076" spans="1:21" x14ac:dyDescent="0.3">
      <c r="A10076" s="17">
        <v>2011</v>
      </c>
      <c r="B10076" s="17">
        <v>82</v>
      </c>
      <c r="C10076" s="17">
        <v>7.0110000000000006E-2</v>
      </c>
      <c r="D10076" s="17">
        <v>6.7739999999999995E-2</v>
      </c>
      <c r="E10076" s="17">
        <v>0.5</v>
      </c>
      <c r="F10076" s="6">
        <f t="shared" si="2154"/>
        <v>52535.432279330518</v>
      </c>
      <c r="G10076" s="7">
        <f t="shared" si="2155"/>
        <v>3558.7501826018492</v>
      </c>
      <c r="H10076" s="6">
        <f t="shared" si="2156"/>
        <v>50756.05718802959</v>
      </c>
      <c r="I10076" s="6">
        <f>SUM(H10076:H10104)</f>
        <v>393355.27221381949</v>
      </c>
      <c r="J10076" s="8">
        <f t="shared" si="2149"/>
        <v>7.4874281060894736</v>
      </c>
      <c r="K10076" s="9">
        <f t="shared" si="2157"/>
        <v>0.70194000000000001</v>
      </c>
      <c r="L10076" s="9">
        <f t="shared" si="2150"/>
        <v>8.5083636363636368E-3</v>
      </c>
      <c r="M10076" s="12">
        <f t="shared" si="2151"/>
        <v>418264.93726622296</v>
      </c>
      <c r="N10076" s="10">
        <f>((B10075+E10075)*D10075+(B10076+E10076)*D10076+(B10077+E10077)*D10077)/3/SUM(D9994:D10076)</f>
        <v>7.8487192637547363</v>
      </c>
      <c r="O10076" s="11">
        <f>O9994</f>
        <v>4.0015678344215336E-2</v>
      </c>
      <c r="P10076" s="12">
        <f>M10076*O9994</f>
        <v>16737.155192308583</v>
      </c>
      <c r="Q10076" s="9">
        <f>N10076*O9994</f>
        <v>0.31407182547245616</v>
      </c>
      <c r="R10076" s="12">
        <f t="shared" si="2152"/>
        <v>34815.009653200759</v>
      </c>
      <c r="S10076" s="12">
        <f t="shared" si="2153"/>
        <v>259156.92906565318</v>
      </c>
      <c r="T10076" s="13">
        <f t="shared" si="2147"/>
        <v>4.9329931785412491</v>
      </c>
      <c r="U10076" s="14">
        <f t="shared" si="2148"/>
        <v>2.5544349275482245</v>
      </c>
    </row>
    <row r="10077" spans="1:21" x14ac:dyDescent="0.3">
      <c r="A10077" s="17">
        <v>2011</v>
      </c>
      <c r="B10077" s="17">
        <v>83</v>
      </c>
      <c r="C10077" s="17">
        <v>7.5539999999999996E-2</v>
      </c>
      <c r="D10077" s="17">
        <v>7.2789999999999994E-2</v>
      </c>
      <c r="E10077" s="17">
        <v>0.5</v>
      </c>
      <c r="F10077" s="6">
        <f t="shared" si="2154"/>
        <v>48976.682096728669</v>
      </c>
      <c r="G10077" s="7">
        <f t="shared" si="2155"/>
        <v>3565.0126898208796</v>
      </c>
      <c r="H10077" s="6">
        <f t="shared" si="2156"/>
        <v>47194.175751818228</v>
      </c>
      <c r="I10077" s="6">
        <f>SUM(H10077:H10104)</f>
        <v>342599.21502578986</v>
      </c>
      <c r="J10077" s="8">
        <f t="shared" si="2149"/>
        <v>6.9951495356332707</v>
      </c>
      <c r="K10077" s="9">
        <f t="shared" si="2157"/>
        <v>0.77473000000000003</v>
      </c>
      <c r="L10077" s="9">
        <f t="shared" si="2150"/>
        <v>9.278203592814371E-3</v>
      </c>
      <c r="M10077" s="12">
        <f t="shared" si="2151"/>
        <v>384235.22982205858</v>
      </c>
      <c r="N10077" s="10">
        <f>((B10076+E10076)*D10076+(B10077+E10077)*D10077+(B10078+E10078)*D10078)/3/SUM(D9994:D10077)</f>
        <v>8.0793889484078321</v>
      </c>
      <c r="O10077" s="11">
        <f>O9994</f>
        <v>4.0015678344215336E-2</v>
      </c>
      <c r="P10077" s="12">
        <f>M10077*O9994</f>
        <v>15375.433365075152</v>
      </c>
      <c r="Q10077" s="9">
        <f>N10077*O9994</f>
        <v>0.32330222937729602</v>
      </c>
      <c r="R10077" s="12">
        <f t="shared" si="2152"/>
        <v>31936.193517631469</v>
      </c>
      <c r="S10077" s="12">
        <f t="shared" si="2153"/>
        <v>224341.91941245241</v>
      </c>
      <c r="T10077" s="13">
        <f t="shared" si="2147"/>
        <v>4.5805863077735314</v>
      </c>
      <c r="U10077" s="14">
        <f t="shared" si="2148"/>
        <v>2.4145632278597393</v>
      </c>
    </row>
    <row r="10078" spans="1:21" x14ac:dyDescent="0.3">
      <c r="A10078" s="17">
        <v>2011</v>
      </c>
      <c r="B10078" s="17">
        <v>84</v>
      </c>
      <c r="C10078" s="17">
        <v>8.7859999999999994E-2</v>
      </c>
      <c r="D10078" s="17">
        <v>8.4159999999999999E-2</v>
      </c>
      <c r="E10078" s="17">
        <v>0.5</v>
      </c>
      <c r="F10078" s="6">
        <f t="shared" si="2154"/>
        <v>45411.669406907793</v>
      </c>
      <c r="G10078" s="7">
        <f t="shared" si="2155"/>
        <v>3821.84609728536</v>
      </c>
      <c r="H10078" s="6">
        <f t="shared" si="2156"/>
        <v>43500.746358265111</v>
      </c>
      <c r="I10078" s="6">
        <f>SUM(H10078:H10104)</f>
        <v>295405.03927397163</v>
      </c>
      <c r="J10078" s="8">
        <f t="shared" si="2149"/>
        <v>6.5050468994437827</v>
      </c>
      <c r="K10078" s="9">
        <f t="shared" si="2157"/>
        <v>0.85889000000000004</v>
      </c>
      <c r="L10078" s="9">
        <f t="shared" si="2150"/>
        <v>1.0164378698224853E-2</v>
      </c>
      <c r="M10078" s="12">
        <f t="shared" si="2151"/>
        <v>376003.90646137792</v>
      </c>
      <c r="N10078" s="10">
        <f>((B10077+E10077)*D10077+(B10078+E10078)*D10078+(B10079+E10079)*D10079)/3/SUM(D9994:D10078)</f>
        <v>8.2810895458091256</v>
      </c>
      <c r="O10078" s="11">
        <f>O9994</f>
        <v>4.0015678344215336E-2</v>
      </c>
      <c r="P10078" s="12">
        <f>M10078*O9994</f>
        <v>15046.051377126929</v>
      </c>
      <c r="Q10078" s="9">
        <f>N10078*O9994</f>
        <v>0.33137341560474226</v>
      </c>
      <c r="R10078" s="12">
        <f t="shared" si="2152"/>
        <v>29085.755456171246</v>
      </c>
      <c r="S10078" s="12">
        <f t="shared" si="2153"/>
        <v>192405.72589482093</v>
      </c>
      <c r="T10078" s="13">
        <f t="shared" si="2147"/>
        <v>4.2369225445288992</v>
      </c>
      <c r="U10078" s="14">
        <f t="shared" si="2148"/>
        <v>2.2681243549148835</v>
      </c>
    </row>
    <row r="10079" spans="1:21" x14ac:dyDescent="0.3">
      <c r="A10079" s="17">
        <v>2011</v>
      </c>
      <c r="B10079" s="17">
        <v>85</v>
      </c>
      <c r="C10079" s="17">
        <v>0.10007000000000001</v>
      </c>
      <c r="D10079" s="17">
        <v>9.5299999999999996E-2</v>
      </c>
      <c r="E10079" s="17">
        <v>0.5</v>
      </c>
      <c r="F10079" s="6">
        <f t="shared" si="2154"/>
        <v>41589.823309622436</v>
      </c>
      <c r="G10079" s="7">
        <f t="shared" si="2155"/>
        <v>3963.5101614070181</v>
      </c>
      <c r="H10079" s="6">
        <f t="shared" si="2156"/>
        <v>39608.068228918928</v>
      </c>
      <c r="I10079" s="6">
        <f>SUM(H10079:H10104)</f>
        <v>251904.29291570641</v>
      </c>
      <c r="J10079" s="8">
        <f t="shared" si="2149"/>
        <v>6.0568733615519958</v>
      </c>
      <c r="K10079" s="9">
        <f t="shared" si="2157"/>
        <v>0.95419000000000009</v>
      </c>
      <c r="L10079" s="9">
        <f t="shared" si="2150"/>
        <v>1.1160116959064329E-2</v>
      </c>
      <c r="M10079" s="12">
        <f t="shared" si="2151"/>
        <v>355149.51823043631</v>
      </c>
      <c r="N10079" s="10">
        <f>((B10078+E10078)*D10078+(B10079+E10079)*D10079+(B10080+E10080)*D10080)/3/SUM(D9994:D10079)</f>
        <v>8.4591870242474414</v>
      </c>
      <c r="O10079" s="11">
        <f>O9994</f>
        <v>4.0015678344215336E-2</v>
      </c>
      <c r="P10079" s="12">
        <f>M10079*O9994</f>
        <v>14211.548885612179</v>
      </c>
      <c r="Q10079" s="9">
        <f>N10079*O9994</f>
        <v>0.33850010701584571</v>
      </c>
      <c r="R10079" s="12">
        <f t="shared" si="2152"/>
        <v>26200.732894738951</v>
      </c>
      <c r="S10079" s="12">
        <f t="shared" si="2153"/>
        <v>163319.9704386497</v>
      </c>
      <c r="T10079" s="13">
        <f t="shared" si="2147"/>
        <v>3.926921478429632</v>
      </c>
      <c r="U10079" s="14">
        <f t="shared" si="2148"/>
        <v>2.1299518831223638</v>
      </c>
    </row>
    <row r="10080" spans="1:21" x14ac:dyDescent="0.3">
      <c r="A10080" s="17">
        <v>2011</v>
      </c>
      <c r="B10080" s="17">
        <v>86</v>
      </c>
      <c r="C10080" s="17">
        <v>0.10918</v>
      </c>
      <c r="D10080" s="17">
        <v>0.10353</v>
      </c>
      <c r="E10080" s="17">
        <v>0.5</v>
      </c>
      <c r="F10080" s="6">
        <f t="shared" si="2154"/>
        <v>37626.31314821542</v>
      </c>
      <c r="G10080" s="7">
        <f t="shared" si="2155"/>
        <v>3895.4522002347426</v>
      </c>
      <c r="H10080" s="6">
        <f t="shared" si="2156"/>
        <v>35678.587048098052</v>
      </c>
      <c r="I10080" s="6">
        <f>SUM(H10080:H10104)</f>
        <v>212296.22468678752</v>
      </c>
      <c r="J10080" s="8">
        <f t="shared" si="2149"/>
        <v>5.6422276572919161</v>
      </c>
      <c r="K10080" s="9">
        <f t="shared" si="2157"/>
        <v>1.05772</v>
      </c>
      <c r="L10080" s="9">
        <f t="shared" si="2150"/>
        <v>1.2227976878612717E-2</v>
      </c>
      <c r="M10080" s="12">
        <f t="shared" si="2151"/>
        <v>318568.82286456268</v>
      </c>
      <c r="N10080" s="10">
        <f>((B10079+E10079)*D10079+(B10080+E10080)*D10080+(B10081+E10081)*D10081)/3/SUM(D9994:D10080)</f>
        <v>8.6731349821628925</v>
      </c>
      <c r="O10080" s="11">
        <f>O9994</f>
        <v>4.0015678344215336E-2</v>
      </c>
      <c r="P10080" s="12">
        <f>M10080*O9994</f>
        <v>12747.747546243652</v>
      </c>
      <c r="Q10080" s="9">
        <f>N10080*O9994</f>
        <v>0.34706137968219214</v>
      </c>
      <c r="R10080" s="12">
        <f t="shared" si="2152"/>
        <v>23295.92740207395</v>
      </c>
      <c r="S10080" s="12">
        <f t="shared" si="2153"/>
        <v>137119.23754391074</v>
      </c>
      <c r="T10080" s="13">
        <f t="shared" si="2147"/>
        <v>3.6442379300830905</v>
      </c>
      <c r="U10080" s="14">
        <f t="shared" si="2148"/>
        <v>1.9979897272088256</v>
      </c>
    </row>
    <row r="10081" spans="1:21" x14ac:dyDescent="0.3">
      <c r="A10081" s="17">
        <v>2011</v>
      </c>
      <c r="B10081" s="17">
        <v>87</v>
      </c>
      <c r="C10081" s="17">
        <v>0.12659000000000001</v>
      </c>
      <c r="D10081" s="17">
        <v>0.11906</v>
      </c>
      <c r="E10081" s="17">
        <v>0.5</v>
      </c>
      <c r="F10081" s="6">
        <f t="shared" si="2154"/>
        <v>33730.860947980676</v>
      </c>
      <c r="G10081" s="7">
        <f t="shared" si="2155"/>
        <v>4015.9963044665792</v>
      </c>
      <c r="H10081" s="6">
        <f t="shared" si="2156"/>
        <v>31722.862795747387</v>
      </c>
      <c r="I10081" s="6">
        <f>SUM(H10081:H10104)</f>
        <v>176617.63763868946</v>
      </c>
      <c r="J10081" s="8">
        <f t="shared" si="2149"/>
        <v>5.2360844839112479</v>
      </c>
      <c r="K10081" s="9">
        <f t="shared" si="2157"/>
        <v>1.1767799999999999</v>
      </c>
      <c r="L10081" s="9">
        <f t="shared" si="2150"/>
        <v>1.3448914285714285E-2</v>
      </c>
      <c r="M10081" s="12">
        <f t="shared" si="2151"/>
        <v>298611.19040162623</v>
      </c>
      <c r="N10081" s="10">
        <f>((B10080+E10080)*D10080+(B10081+E10081)*D10081+(B10082+E10082)*D10082)/3/SUM(D9994:D10081)</f>
        <v>8.7908643360129624</v>
      </c>
      <c r="O10081" s="11">
        <f>O9994</f>
        <v>4.0015678344215336E-2</v>
      </c>
      <c r="P10081" s="12">
        <f>M10081*O9994</f>
        <v>11949.129345094718</v>
      </c>
      <c r="Q10081" s="9">
        <f>N10081*O9994</f>
        <v>0.35177239963752882</v>
      </c>
      <c r="R10081" s="12">
        <f t="shared" si="2152"/>
        <v>20563.635226715243</v>
      </c>
      <c r="S10081" s="12">
        <f t="shared" si="2153"/>
        <v>113823.3101418368</v>
      </c>
      <c r="T10081" s="13">
        <f t="shared" si="2147"/>
        <v>3.3744561194976233</v>
      </c>
      <c r="U10081" s="14">
        <f t="shared" si="2148"/>
        <v>1.8616283644136247</v>
      </c>
    </row>
    <row r="10082" spans="1:21" x14ac:dyDescent="0.3">
      <c r="A10082" s="17">
        <v>2011</v>
      </c>
      <c r="B10082" s="17">
        <v>88</v>
      </c>
      <c r="C10082" s="17">
        <v>0.14105999999999999</v>
      </c>
      <c r="D10082" s="17">
        <v>0.13177</v>
      </c>
      <c r="E10082" s="17">
        <v>0.5</v>
      </c>
      <c r="F10082" s="6">
        <f t="shared" si="2154"/>
        <v>29714.864643514098</v>
      </c>
      <c r="G10082" s="7">
        <f t="shared" si="2155"/>
        <v>3915.5277140758526</v>
      </c>
      <c r="H10082" s="6">
        <f t="shared" si="2156"/>
        <v>27757.10078647617</v>
      </c>
      <c r="I10082" s="6">
        <f>SUM(H10082:H10104)</f>
        <v>144894.77484294208</v>
      </c>
      <c r="J10082" s="8">
        <f t="shared" si="2149"/>
        <v>4.8761714576602806</v>
      </c>
      <c r="K10082" s="9">
        <f t="shared" si="2157"/>
        <v>1.3085499999999999</v>
      </c>
      <c r="L10082" s="9">
        <f t="shared" si="2150"/>
        <v>1.4785875706214688E-2</v>
      </c>
      <c r="M10082" s="12">
        <f t="shared" si="2151"/>
        <v>264815.4084259012</v>
      </c>
      <c r="N10082" s="10">
        <f>((B10081+E10081)*D10081+(B10082+E10082)*D10082+(B10083+E10083)*D10083)/3/SUM(D9994:D10082)</f>
        <v>8.7487358781348306</v>
      </c>
      <c r="O10082" s="11">
        <f>O9994</f>
        <v>4.0015678344215336E-2</v>
      </c>
      <c r="P10082" s="12">
        <f>M10082*O9994</f>
        <v>10596.768204162874</v>
      </c>
      <c r="Q10082" s="9">
        <f>N10082*O9994</f>
        <v>0.35008660081793969</v>
      </c>
      <c r="R10082" s="12">
        <f t="shared" si="2152"/>
        <v>18039.711723577766</v>
      </c>
      <c r="S10082" s="12">
        <f t="shared" si="2153"/>
        <v>93259.674915121563</v>
      </c>
      <c r="T10082" s="13">
        <f t="shared" si="2147"/>
        <v>3.1384856042235909</v>
      </c>
      <c r="U10082" s="14">
        <f t="shared" si="2148"/>
        <v>1.7376858534366897</v>
      </c>
    </row>
    <row r="10083" spans="1:21" x14ac:dyDescent="0.3">
      <c r="A10083" s="17">
        <v>2011</v>
      </c>
      <c r="B10083" s="17">
        <v>89</v>
      </c>
      <c r="C10083" s="17">
        <v>0.14712</v>
      </c>
      <c r="D10083" s="17">
        <v>0.13704</v>
      </c>
      <c r="E10083" s="17">
        <v>0.5</v>
      </c>
      <c r="F10083" s="6">
        <f t="shared" si="2154"/>
        <v>25799.336929438246</v>
      </c>
      <c r="G10083" s="7">
        <f t="shared" si="2155"/>
        <v>3535.5411328102173</v>
      </c>
      <c r="H10083" s="6">
        <f t="shared" si="2156"/>
        <v>24031.566363033136</v>
      </c>
      <c r="I10083" s="6">
        <f>SUM(H10083:H10104)</f>
        <v>117137.67405646594</v>
      </c>
      <c r="J10083" s="8">
        <f t="shared" si="2149"/>
        <v>4.5403366131788605</v>
      </c>
      <c r="K10083" s="9">
        <f t="shared" si="2157"/>
        <v>1.4455899999999999</v>
      </c>
      <c r="L10083" s="9">
        <f t="shared" si="2150"/>
        <v>1.6151843575418993E-2</v>
      </c>
      <c r="M10083" s="12">
        <f t="shared" si="2151"/>
        <v>218893.96812824832</v>
      </c>
      <c r="N10083" s="10">
        <f>((B10082+E10082)*D10082+(B10083+E10083)*D10083+(B10084+E10084)*D10084)/3/SUM(D9994:D10083)</f>
        <v>8.7469268603130903</v>
      </c>
      <c r="O10083" s="11">
        <f>O9994</f>
        <v>4.0015678344215336E-2</v>
      </c>
      <c r="P10083" s="12">
        <f>M10083*O9994</f>
        <v>8759.1906201089078</v>
      </c>
      <c r="Q10083" s="9">
        <f>N10083*O9994</f>
        <v>0.35001421174266595</v>
      </c>
      <c r="R10083" s="12">
        <f t="shared" si="2152"/>
        <v>15620.176605534529</v>
      </c>
      <c r="S10083" s="12">
        <f t="shared" si="2153"/>
        <v>75219.963191543793</v>
      </c>
      <c r="T10083" s="13">
        <f t="shared" si="2147"/>
        <v>2.915577380816881</v>
      </c>
      <c r="U10083" s="14">
        <f t="shared" si="2148"/>
        <v>1.6247592323619795</v>
      </c>
    </row>
    <row r="10084" spans="1:21" x14ac:dyDescent="0.3">
      <c r="A10084" s="17">
        <v>2011</v>
      </c>
      <c r="B10084" s="17">
        <v>90</v>
      </c>
      <c r="C10084" s="17">
        <v>0.16775000000000001</v>
      </c>
      <c r="D10084" s="17">
        <v>0.15476999999999999</v>
      </c>
      <c r="E10084" s="17">
        <v>0.5</v>
      </c>
      <c r="F10084" s="6">
        <f t="shared" si="2154"/>
        <v>22263.79579662803</v>
      </c>
      <c r="G10084" s="7">
        <f t="shared" si="2155"/>
        <v>3445.76767544412</v>
      </c>
      <c r="H10084" s="6">
        <f t="shared" si="2156"/>
        <v>20540.91195890597</v>
      </c>
      <c r="I10084" s="6">
        <f>SUM(H10084:H10104)</f>
        <v>93106.107693432787</v>
      </c>
      <c r="J10084" s="8">
        <f t="shared" si="2149"/>
        <v>4.1819512065204174</v>
      </c>
      <c r="K10084" s="9">
        <f t="shared" si="2157"/>
        <v>1.60036</v>
      </c>
      <c r="L10084" s="9">
        <f t="shared" si="2150"/>
        <v>1.7683535911602211E-2</v>
      </c>
      <c r="M10084" s="12">
        <f t="shared" si="2151"/>
        <v>194857.39122928143</v>
      </c>
      <c r="N10084" s="10">
        <f>((B10083+E10083)*D10083+(B10084+E10084)*D10084+(B10085+E10085)*D10085)/3/SUM(D9994:D10084)</f>
        <v>8.8922398710290178</v>
      </c>
      <c r="O10084" s="11">
        <f>O9994</f>
        <v>4.0015678344215336E-2</v>
      </c>
      <c r="P10084" s="12">
        <f>M10084*O9994</f>
        <v>7797.350690423852</v>
      </c>
      <c r="Q10084" s="9">
        <f>N10084*O9994</f>
        <v>0.35582901043870402</v>
      </c>
      <c r="R10084" s="12">
        <f t="shared" si="2152"/>
        <v>13231.859583059917</v>
      </c>
      <c r="S10084" s="12">
        <f t="shared" si="2153"/>
        <v>59599.786586009264</v>
      </c>
      <c r="T10084" s="13">
        <f t="shared" si="2147"/>
        <v>2.6769822689011535</v>
      </c>
      <c r="U10084" s="14">
        <f t="shared" si="2148"/>
        <v>1.5049689376192639</v>
      </c>
    </row>
    <row r="10085" spans="1:21" x14ac:dyDescent="0.3">
      <c r="A10085" s="17">
        <v>2011</v>
      </c>
      <c r="B10085" s="17">
        <v>91</v>
      </c>
      <c r="C10085" s="17">
        <v>0.19714999999999999</v>
      </c>
      <c r="D10085" s="17">
        <v>0.17946000000000001</v>
      </c>
      <c r="E10085" s="17">
        <v>0.5</v>
      </c>
      <c r="F10085" s="6">
        <f t="shared" si="2154"/>
        <v>18818.02812118391</v>
      </c>
      <c r="G10085" s="7">
        <f t="shared" si="2155"/>
        <v>3377.0833266276645</v>
      </c>
      <c r="H10085" s="6">
        <f t="shared" si="2156"/>
        <v>17129.486457870076</v>
      </c>
      <c r="I10085" s="6">
        <f>SUM(H10085:H10104)</f>
        <v>72565.195734526802</v>
      </c>
      <c r="J10085" s="8">
        <f t="shared" si="2149"/>
        <v>3.8561530074895787</v>
      </c>
      <c r="K10085" s="9">
        <f t="shared" si="2157"/>
        <v>1.77982</v>
      </c>
      <c r="L10085" s="9">
        <f t="shared" si="2150"/>
        <v>1.9451584699453552E-2</v>
      </c>
      <c r="M10085" s="12">
        <f t="shared" si="2151"/>
        <v>173614.81744582672</v>
      </c>
      <c r="N10085" s="10">
        <f>((B10084+E10084)*D10084+(B10085+E10085)*D10085+(B10086+E10086)*D10086)/3/SUM(D9994:D10085)</f>
        <v>9.0638987837721423</v>
      </c>
      <c r="O10085" s="11">
        <f>O9994</f>
        <v>4.0015678344215336E-2</v>
      </c>
      <c r="P10085" s="12">
        <f>M10085*O9994</f>
        <v>6947.3146907018672</v>
      </c>
      <c r="Q10085" s="9">
        <f>N10085*O9994</f>
        <v>0.36269805827595064</v>
      </c>
      <c r="R10085" s="12">
        <f t="shared" si="2152"/>
        <v>10916.654980336407</v>
      </c>
      <c r="S10085" s="12">
        <f t="shared" si="2153"/>
        <v>46367.927002949349</v>
      </c>
      <c r="T10085" s="13">
        <f t="shared" si="2147"/>
        <v>2.4640162457166195</v>
      </c>
      <c r="U10085" s="14">
        <f t="shared" si="2148"/>
        <v>1.3921367617729592</v>
      </c>
    </row>
    <row r="10086" spans="1:21" x14ac:dyDescent="0.3">
      <c r="A10086" s="17">
        <v>2011</v>
      </c>
      <c r="B10086" s="17">
        <v>92</v>
      </c>
      <c r="C10086" s="17">
        <v>0.21515000000000001</v>
      </c>
      <c r="D10086" s="17">
        <v>0.19425999999999999</v>
      </c>
      <c r="E10086" s="17">
        <v>0.5</v>
      </c>
      <c r="F10086" s="6">
        <f t="shared" si="2154"/>
        <v>15440.944794556246</v>
      </c>
      <c r="G10086" s="7">
        <f t="shared" si="2155"/>
        <v>2999.5579357904962</v>
      </c>
      <c r="H10086" s="6">
        <f t="shared" si="2156"/>
        <v>13941.165826660997</v>
      </c>
      <c r="I10086" s="6">
        <f>SUM(H10086:H10104)</f>
        <v>55435.709276656729</v>
      </c>
      <c r="J10086" s="8">
        <f t="shared" si="2149"/>
        <v>3.5901759907982291</v>
      </c>
      <c r="K10086" s="9">
        <f t="shared" si="2157"/>
        <v>1.9740799999999998</v>
      </c>
      <c r="L10086" s="9">
        <f t="shared" si="2150"/>
        <v>2.1341405405405404E-2</v>
      </c>
      <c r="M10086" s="12">
        <f t="shared" si="2151"/>
        <v>140551.09674411418</v>
      </c>
      <c r="N10086" s="10">
        <f>((B10085+E10085)*D10085+(B10086+E10086)*D10086+(B10087+E10087)*D10087)/3/SUM(D9994:D10086)</f>
        <v>9.1731692737882966</v>
      </c>
      <c r="O10086" s="11">
        <f>O9994</f>
        <v>4.0015678344215336E-2</v>
      </c>
      <c r="P10086" s="12">
        <f>M10086*O9994</f>
        <v>5624.2474782391646</v>
      </c>
      <c r="Q10086" s="9">
        <f>N10086*O9994</f>
        <v>0.36707059105695183</v>
      </c>
      <c r="R10086" s="12">
        <f t="shared" si="2152"/>
        <v>8823.7738466455667</v>
      </c>
      <c r="S10086" s="12">
        <f t="shared" si="2153"/>
        <v>35451.272022612939</v>
      </c>
      <c r="T10086" s="13">
        <f t="shared" si="2147"/>
        <v>2.2959263499932594</v>
      </c>
      <c r="U10086" s="14">
        <f t="shared" si="2148"/>
        <v>1.2942496408049697</v>
      </c>
    </row>
    <row r="10087" spans="1:21" x14ac:dyDescent="0.3">
      <c r="A10087" s="17">
        <v>2011</v>
      </c>
      <c r="B10087" s="17">
        <v>93</v>
      </c>
      <c r="C10087" s="17">
        <v>0.23866000000000001</v>
      </c>
      <c r="D10087" s="17">
        <v>0.21321999999999999</v>
      </c>
      <c r="E10087" s="17">
        <v>0.5</v>
      </c>
      <c r="F10087" s="6">
        <f t="shared" si="2154"/>
        <v>12441.386858765749</v>
      </c>
      <c r="G10087" s="7">
        <f t="shared" si="2155"/>
        <v>2652.7525060260327</v>
      </c>
      <c r="H10087" s="6">
        <f t="shared" si="2156"/>
        <v>11115.010605752732</v>
      </c>
      <c r="I10087" s="6">
        <f>SUM(H10087:H10104)</f>
        <v>41494.543449995734</v>
      </c>
      <c r="J10087" s="8">
        <f t="shared" si="2149"/>
        <v>3.3352024111974452</v>
      </c>
      <c r="K10087" s="9">
        <f t="shared" si="2157"/>
        <v>2.1873</v>
      </c>
      <c r="L10087" s="9">
        <f t="shared" si="2150"/>
        <v>2.3393582887700534E-2</v>
      </c>
      <c r="M10087" s="12">
        <f t="shared" si="2151"/>
        <v>113396.58908857225</v>
      </c>
      <c r="N10087" s="10">
        <f>((B10086+E10086)*D10086+(B10087+E10087)*D10087+(B10088+E10088)*D10088)/3/SUM(D9994:D10087)</f>
        <v>9.1172198601014944</v>
      </c>
      <c r="O10087" s="11">
        <f>O9994</f>
        <v>4.0015678344215336E-2</v>
      </c>
      <c r="P10087" s="12">
        <f>M10087*O9994</f>
        <v>4537.6414342994658</v>
      </c>
      <c r="Q10087" s="9">
        <f>N10087*O9994</f>
        <v>0.36483173731531332</v>
      </c>
      <c r="R10087" s="12">
        <f t="shared" si="2152"/>
        <v>7059.9019761778291</v>
      </c>
      <c r="S10087" s="12">
        <f t="shared" si="2153"/>
        <v>26627.498175967372</v>
      </c>
      <c r="T10087" s="13">
        <f t="shared" si="2147"/>
        <v>2.1402355282607908</v>
      </c>
      <c r="U10087" s="14">
        <f t="shared" si="2148"/>
        <v>1.1949668829366544</v>
      </c>
    </row>
    <row r="10088" spans="1:21" x14ac:dyDescent="0.3">
      <c r="A10088" s="17">
        <v>2011</v>
      </c>
      <c r="B10088" s="17">
        <v>94</v>
      </c>
      <c r="C10088" s="17">
        <v>0.26240999999999998</v>
      </c>
      <c r="D10088" s="17">
        <v>0.23197000000000001</v>
      </c>
      <c r="E10088" s="17">
        <v>0.5</v>
      </c>
      <c r="F10088" s="6">
        <f t="shared" si="2154"/>
        <v>9788.6343527397166</v>
      </c>
      <c r="G10088" s="7">
        <f t="shared" si="2155"/>
        <v>2270.6695108050321</v>
      </c>
      <c r="H10088" s="6">
        <f t="shared" si="2156"/>
        <v>8653.2995973371999</v>
      </c>
      <c r="I10088" s="6">
        <f>SUM(H10088:H10104)</f>
        <v>30379.532844243007</v>
      </c>
      <c r="J10088" s="8">
        <f t="shared" si="2149"/>
        <v>3.1035517059374227</v>
      </c>
      <c r="K10088" s="9">
        <f t="shared" si="2157"/>
        <v>2.41927</v>
      </c>
      <c r="L10088" s="9">
        <f t="shared" si="2150"/>
        <v>2.560074074074074E-2</v>
      </c>
      <c r="M10088" s="12">
        <f t="shared" si="2151"/>
        <v>88695.461346222437</v>
      </c>
      <c r="N10088" s="10">
        <f>((B10087+E10087)*D10087+(B10088+E10088)*D10088+(B10089+E10089)*D10089)/3/SUM(D9994:D10088)</f>
        <v>9.0775488749361042</v>
      </c>
      <c r="O10088" s="11">
        <f>O9994</f>
        <v>4.0015678344215336E-2</v>
      </c>
      <c r="P10088" s="12">
        <f>M10088*O9994</f>
        <v>3549.2090518222217</v>
      </c>
      <c r="Q10088" s="9">
        <f>N10088*O9994</f>
        <v>0.36324427593333697</v>
      </c>
      <c r="R10088" s="12">
        <f t="shared" si="2152"/>
        <v>5510.0380506682122</v>
      </c>
      <c r="S10088" s="12">
        <f t="shared" si="2153"/>
        <v>19567.596199789543</v>
      </c>
      <c r="T10088" s="13">
        <f t="shared" si="2147"/>
        <v>1.99901186362251</v>
      </c>
      <c r="U10088" s="14">
        <f t="shared" si="2148"/>
        <v>1.1045398423149126</v>
      </c>
    </row>
    <row r="10089" spans="1:21" x14ac:dyDescent="0.3">
      <c r="A10089" s="17">
        <v>2011</v>
      </c>
      <c r="B10089" s="17">
        <v>95</v>
      </c>
      <c r="C10089" s="17">
        <v>0.28777999999999998</v>
      </c>
      <c r="D10089" s="17">
        <v>0.25158000000000003</v>
      </c>
      <c r="E10089" s="17">
        <v>0.5</v>
      </c>
      <c r="F10089" s="6">
        <f t="shared" si="2154"/>
        <v>7517.964841934685</v>
      </c>
      <c r="G10089" s="7">
        <f t="shared" si="2155"/>
        <v>1891.3695949339283</v>
      </c>
      <c r="H10089" s="6">
        <f t="shared" si="2156"/>
        <v>6572.2800444677205</v>
      </c>
      <c r="I10089" s="6">
        <f>SUM(H10089:H10104)</f>
        <v>21726.233246905809</v>
      </c>
      <c r="J10089" s="8">
        <f t="shared" si="2149"/>
        <v>2.8899088654576293</v>
      </c>
      <c r="K10089" s="9">
        <f t="shared" si="2157"/>
        <v>2.6708500000000002</v>
      </c>
      <c r="L10089" s="9">
        <f t="shared" si="2150"/>
        <v>2.7967015706806285E-2</v>
      </c>
      <c r="M10089" s="12">
        <f t="shared" si="2151"/>
        <v>67628.581281685663</v>
      </c>
      <c r="N10089" s="10">
        <f>((B10088+E10088)*D10088+(B10089+E10089)*D10089+(B10090+E10090)*D10090)/3/SUM(D9994:D10089)</f>
        <v>9.0150644925772685</v>
      </c>
      <c r="O10089" s="11">
        <f>O9994</f>
        <v>4.0015678344215336E-2</v>
      </c>
      <c r="P10089" s="12">
        <f>M10089*O9994</f>
        <v>2706.2035554435556</v>
      </c>
      <c r="Q10089" s="9">
        <f>N10089*O9994</f>
        <v>0.36074392098732883</v>
      </c>
      <c r="R10089" s="12">
        <f t="shared" si="2152"/>
        <v>4201.3699713996584</v>
      </c>
      <c r="S10089" s="12">
        <f t="shared" si="2153"/>
        <v>14057.558149121331</v>
      </c>
      <c r="T10089" s="13">
        <f t="shared" si="2147"/>
        <v>1.8698621827424955</v>
      </c>
      <c r="U10089" s="14">
        <f t="shared" si="2148"/>
        <v>1.0200466827151338</v>
      </c>
    </row>
    <row r="10090" spans="1:21" x14ac:dyDescent="0.3">
      <c r="A10090" s="17">
        <v>2011</v>
      </c>
      <c r="B10090" s="17">
        <v>96</v>
      </c>
      <c r="C10090" s="17">
        <v>0.31535000000000002</v>
      </c>
      <c r="D10090" s="17">
        <v>0.27239999999999998</v>
      </c>
      <c r="E10090" s="17">
        <v>0.5</v>
      </c>
      <c r="F10090" s="6">
        <f t="shared" si="2154"/>
        <v>5626.5952470007569</v>
      </c>
      <c r="G10090" s="7">
        <f t="shared" si="2155"/>
        <v>1532.6845452830059</v>
      </c>
      <c r="H10090" s="6">
        <f t="shared" si="2156"/>
        <v>4860.252974359254</v>
      </c>
      <c r="I10090" s="6">
        <f>SUM(H10090:H10104)</f>
        <v>15153.953202438093</v>
      </c>
      <c r="J10090" s="8">
        <f t="shared" si="2149"/>
        <v>2.6932723142856014</v>
      </c>
      <c r="K10090" s="9">
        <f t="shared" si="2157"/>
        <v>2.9432499999999999</v>
      </c>
      <c r="L10090" s="9">
        <f t="shared" si="2150"/>
        <v>3.0499999999999999E-2</v>
      </c>
      <c r="M10090" s="12">
        <f t="shared" si="2151"/>
        <v>50251.95230436085</v>
      </c>
      <c r="N10090" s="10">
        <f>((B10089+E10089)*D10089+(B10090+E10090)*D10090+(B10091+E10091)*D10091)/3/SUM(D9994:D10090)</f>
        <v>8.9413845239106422</v>
      </c>
      <c r="O10090" s="11">
        <f>O9994</f>
        <v>4.0015678344215336E-2</v>
      </c>
      <c r="P10090" s="12">
        <f>M10090*O9994</f>
        <v>2010.8659595801544</v>
      </c>
      <c r="Q10090" s="9">
        <f>N10090*O9994</f>
        <v>0.35779556706075322</v>
      </c>
      <c r="R10090" s="12">
        <f t="shared" si="2152"/>
        <v>3121.2760053396723</v>
      </c>
      <c r="S10090" s="12">
        <f t="shared" si="2153"/>
        <v>9856.1881777216731</v>
      </c>
      <c r="T10090" s="13">
        <f t="shared" si="2147"/>
        <v>1.751714446312002</v>
      </c>
      <c r="U10090" s="14">
        <f t="shared" si="2148"/>
        <v>0.94155786797359942</v>
      </c>
    </row>
    <row r="10091" spans="1:21" x14ac:dyDescent="0.3">
      <c r="A10091" s="17">
        <v>2011</v>
      </c>
      <c r="B10091" s="17">
        <v>97</v>
      </c>
      <c r="C10091" s="17">
        <v>0.34428999999999998</v>
      </c>
      <c r="D10091" s="17">
        <v>0.29371999999999998</v>
      </c>
      <c r="E10091" s="17">
        <v>0.5</v>
      </c>
      <c r="F10091" s="6">
        <f t="shared" si="2154"/>
        <v>4093.9107017177512</v>
      </c>
      <c r="G10091" s="7">
        <f t="shared" si="2155"/>
        <v>1202.4634513085377</v>
      </c>
      <c r="H10091" s="6">
        <f t="shared" si="2156"/>
        <v>3492.6789760634824</v>
      </c>
      <c r="I10091" s="6">
        <f>SUM(H10091:H10104)</f>
        <v>10293.700228078837</v>
      </c>
      <c r="J10091" s="8">
        <f t="shared" si="2149"/>
        <v>2.5143929553128102</v>
      </c>
      <c r="K10091" s="9">
        <f t="shared" si="2157"/>
        <v>3.2369699999999999</v>
      </c>
      <c r="L10091" s="9">
        <f t="shared" si="2150"/>
        <v>3.3199692307692305E-2</v>
      </c>
      <c r="M10091" s="12">
        <f t="shared" si="2151"/>
        <v>36219.114326849631</v>
      </c>
      <c r="N10091" s="10">
        <f>((B10090+E10090)*D10090+(B10091+E10091)*D10091+(B10092+E10092)*D10092)/3/SUM(D9994:D10091)</f>
        <v>8.8549095810794256</v>
      </c>
      <c r="O10091" s="11">
        <f>O9994</f>
        <v>4.0015678344215336E-2</v>
      </c>
      <c r="P10091" s="12">
        <f>M10091*O9994</f>
        <v>1449.3324288155761</v>
      </c>
      <c r="Q10091" s="9">
        <f>N10091*O9994</f>
        <v>0.35433521356358488</v>
      </c>
      <c r="R10091" s="12">
        <f t="shared" si="2152"/>
        <v>2255.0998251709852</v>
      </c>
      <c r="S10091" s="12">
        <f t="shared" si="2153"/>
        <v>6734.9121723819999</v>
      </c>
      <c r="T10091" s="13">
        <f t="shared" si="2147"/>
        <v>1.645104806403354</v>
      </c>
      <c r="U10091" s="14">
        <f t="shared" si="2148"/>
        <v>0.86928814890945616</v>
      </c>
    </row>
    <row r="10092" spans="1:21" x14ac:dyDescent="0.3">
      <c r="A10092" s="17">
        <v>2011</v>
      </c>
      <c r="B10092" s="17">
        <v>98</v>
      </c>
      <c r="C10092" s="17">
        <v>0.37442999999999999</v>
      </c>
      <c r="D10092" s="17">
        <v>0.31537999999999999</v>
      </c>
      <c r="E10092" s="17">
        <v>0.5</v>
      </c>
      <c r="F10092" s="6">
        <f t="shared" si="2154"/>
        <v>2891.4472504092137</v>
      </c>
      <c r="G10092" s="7">
        <f t="shared" si="2155"/>
        <v>911.90463383405779</v>
      </c>
      <c r="H10092" s="6">
        <f t="shared" si="2156"/>
        <v>2435.4949334921848</v>
      </c>
      <c r="I10092" s="6">
        <f>SUM(H10092:H10104)</f>
        <v>6801.0212520153536</v>
      </c>
      <c r="J10092" s="8">
        <f t="shared" si="2149"/>
        <v>2.3521166609741315</v>
      </c>
      <c r="K10092" s="9">
        <f t="shared" si="2157"/>
        <v>3.5523499999999997</v>
      </c>
      <c r="L10092" s="9">
        <f t="shared" si="2150"/>
        <v>3.6064467005076137E-2</v>
      </c>
      <c r="M10092" s="12">
        <f t="shared" si="2151"/>
        <v>25285.404431617015</v>
      </c>
      <c r="N10092" s="10">
        <f>((B10091+E10091)*D10091+(B10092+E10092)*D10092+(B10093+E10093)*D10093)/3/SUM(D9994:D10092)</f>
        <v>8.7504543940396271</v>
      </c>
      <c r="O10092" s="11">
        <f>O9994</f>
        <v>4.0015678344215336E-2</v>
      </c>
      <c r="P10092" s="12">
        <f>M10092*O9994</f>
        <v>1011.8126105389834</v>
      </c>
      <c r="Q10092" s="9">
        <f>N10092*O9994</f>
        <v>0.35015536839761541</v>
      </c>
      <c r="R10092" s="12">
        <f t="shared" si="2152"/>
        <v>1582.693307824703</v>
      </c>
      <c r="S10092" s="12">
        <f t="shared" si="2153"/>
        <v>4479.8123472110146</v>
      </c>
      <c r="T10092" s="13">
        <f t="shared" si="2147"/>
        <v>1.5493322060698174</v>
      </c>
      <c r="U10092" s="14">
        <f t="shared" si="2148"/>
        <v>0.80278445490431416</v>
      </c>
    </row>
    <row r="10093" spans="1:21" x14ac:dyDescent="0.3">
      <c r="A10093" s="17">
        <v>2011</v>
      </c>
      <c r="B10093" s="17">
        <v>99</v>
      </c>
      <c r="C10093" s="17">
        <v>0.40556999999999999</v>
      </c>
      <c r="D10093" s="17">
        <v>0.3372</v>
      </c>
      <c r="E10093" s="17">
        <v>0.5</v>
      </c>
      <c r="F10093" s="6">
        <f t="shared" si="2154"/>
        <v>1979.542616575156</v>
      </c>
      <c r="G10093" s="7">
        <f t="shared" si="2155"/>
        <v>667.50177030914256</v>
      </c>
      <c r="H10093" s="6">
        <f t="shared" si="2156"/>
        <v>1645.7917314205847</v>
      </c>
      <c r="I10093" s="6">
        <f>SUM(H10093:H10104)</f>
        <v>4365.5263185231688</v>
      </c>
      <c r="J10093" s="8">
        <f t="shared" si="2149"/>
        <v>2.2053207048788108</v>
      </c>
      <c r="K10093" s="9">
        <f t="shared" ref="K10093:K10101" si="2158">IF(F10093=0, K10092, K10092+G10093/F10093)</f>
        <v>3.8895499999999998</v>
      </c>
      <c r="L10093" s="9">
        <f t="shared" si="2150"/>
        <v>3.9090954773869348E-2</v>
      </c>
      <c r="M10093" s="12">
        <f t="shared" si="2151"/>
        <v>17075.606727194579</v>
      </c>
      <c r="N10093" s="10">
        <f>((B10092+E10092)*D10092+(B10093+E10093)*D10093+(B10094+E10094)*D10094)/3/SUM(D9994:D10093)</f>
        <v>8.6293457255123762</v>
      </c>
      <c r="O10093" s="11">
        <f>O9994</f>
        <v>4.0015678344215336E-2</v>
      </c>
      <c r="P10093" s="12">
        <f>M10093*O9994</f>
        <v>683.29198632773785</v>
      </c>
      <c r="Q10093" s="9">
        <f>N10093*O9994</f>
        <v>0.34530912287313276</v>
      </c>
      <c r="R10093" s="12">
        <f t="shared" si="2152"/>
        <v>1077.484832211888</v>
      </c>
      <c r="S10093" s="12">
        <f t="shared" si="2153"/>
        <v>2897.1190393863117</v>
      </c>
      <c r="T10093" s="13">
        <f t="shared" si="2147"/>
        <v>1.4635295118822307</v>
      </c>
      <c r="U10093" s="14">
        <f t="shared" si="2148"/>
        <v>0.74179119299658014</v>
      </c>
    </row>
    <row r="10094" spans="1:21" x14ac:dyDescent="0.3">
      <c r="A10094" s="17">
        <v>2011</v>
      </c>
      <c r="B10094" s="17">
        <v>100</v>
      </c>
      <c r="C10094" s="17">
        <v>0.4375</v>
      </c>
      <c r="D10094" s="17">
        <v>0.35897000000000001</v>
      </c>
      <c r="E10094" s="17">
        <v>0.5</v>
      </c>
      <c r="F10094" s="6">
        <f t="shared" si="2154"/>
        <v>1312.0408462660134</v>
      </c>
      <c r="G10094" s="7">
        <f t="shared" si="2155"/>
        <v>470.98330258411085</v>
      </c>
      <c r="H10094" s="6">
        <f t="shared" si="2156"/>
        <v>1076.549194973958</v>
      </c>
      <c r="I10094" s="6">
        <f>SUM(H10094:H10104)</f>
        <v>2719.7345871025832</v>
      </c>
      <c r="J10094" s="8">
        <f t="shared" si="2149"/>
        <v>2.0729038999378551</v>
      </c>
      <c r="K10094" s="9">
        <f t="shared" si="2158"/>
        <v>4.2485200000000001</v>
      </c>
      <c r="L10094" s="9">
        <f t="shared" si="2150"/>
        <v>4.2273830845771146E-2</v>
      </c>
      <c r="M10094" s="12">
        <f t="shared" si="2151"/>
        <v>11141.249637450957</v>
      </c>
      <c r="N10094" s="10">
        <f>((B10093+E10093)*D10093+(B10094+E10094)*D10094+(B10095+E10095)*D10095)/3/SUM(D9994:D10094)</f>
        <v>8.4933651404881374</v>
      </c>
      <c r="O10094" s="11">
        <f>O9994</f>
        <v>4.0015678344215336E-2</v>
      </c>
      <c r="P10094" s="12">
        <f>M10094*O9994</f>
        <v>445.82466184484326</v>
      </c>
      <c r="Q10094" s="9">
        <f>N10094*O9994</f>
        <v>0.33986776752174458</v>
      </c>
      <c r="R10094" s="12">
        <f t="shared" si="2152"/>
        <v>710.66482345082761</v>
      </c>
      <c r="S10094" s="12">
        <f t="shared" si="2153"/>
        <v>1819.6342071744234</v>
      </c>
      <c r="T10094" s="13">
        <f t="shared" si="2147"/>
        <v>1.38687313916559</v>
      </c>
      <c r="U10094" s="14">
        <f t="shared" si="2148"/>
        <v>0.6860307607722651</v>
      </c>
    </row>
    <row r="10095" spans="1:21" x14ac:dyDescent="0.3">
      <c r="A10095" s="17">
        <v>2011</v>
      </c>
      <c r="B10095" s="17">
        <v>101</v>
      </c>
      <c r="C10095" s="17">
        <v>0.46994999999999998</v>
      </c>
      <c r="D10095" s="17">
        <v>0.38053999999999999</v>
      </c>
      <c r="E10095" s="17">
        <v>0.5</v>
      </c>
      <c r="F10095" s="6">
        <f t="shared" si="2154"/>
        <v>841.05754368190264</v>
      </c>
      <c r="G10095" s="7">
        <f t="shared" si="2155"/>
        <v>320.05603767271123</v>
      </c>
      <c r="H10095" s="6">
        <f t="shared" si="2156"/>
        <v>681.02952484554703</v>
      </c>
      <c r="I10095" s="6">
        <f>SUM(H10095:H10104)</f>
        <v>1643.1853921286258</v>
      </c>
      <c r="J10095" s="8">
        <f t="shared" si="2149"/>
        <v>1.9537133986519439</v>
      </c>
      <c r="K10095" s="9">
        <f t="shared" si="2158"/>
        <v>4.62906</v>
      </c>
      <c r="L10095" s="9">
        <f t="shared" si="2150"/>
        <v>4.5606502463054185E-2</v>
      </c>
      <c r="M10095" s="12">
        <f t="shared" si="2151"/>
        <v>7017.7720366079056</v>
      </c>
      <c r="N10095" s="10">
        <f>((B10094+E10094)*D10094+(B10095+E10095)*D10095+(B10096+E10096)*D10096)/3/SUM(D9994:D10095)</f>
        <v>8.3440658938675814</v>
      </c>
      <c r="O10095" s="11">
        <f>O9994</f>
        <v>4.0015678344215336E-2</v>
      </c>
      <c r="P10095" s="12">
        <f>M10095*O9994</f>
        <v>280.82090850993092</v>
      </c>
      <c r="Q10095" s="9">
        <f>N10095*O9994</f>
        <v>0.33389345689194277</v>
      </c>
      <c r="R10095" s="12">
        <f t="shared" si="2152"/>
        <v>453.63822254939015</v>
      </c>
      <c r="S10095" s="12">
        <f t="shared" si="2153"/>
        <v>1108.9693837235959</v>
      </c>
      <c r="T10095" s="13">
        <f t="shared" si="2147"/>
        <v>1.3185416289934859</v>
      </c>
      <c r="U10095" s="14">
        <f t="shared" si="2148"/>
        <v>0.63517176965845801</v>
      </c>
    </row>
    <row r="10096" spans="1:21" x14ac:dyDescent="0.3">
      <c r="A10096" s="17">
        <v>2011</v>
      </c>
      <c r="B10096" s="17">
        <v>102</v>
      </c>
      <c r="C10096" s="17">
        <v>0.50266</v>
      </c>
      <c r="D10096" s="17">
        <v>0.4017</v>
      </c>
      <c r="E10096" s="17">
        <v>0.5</v>
      </c>
      <c r="F10096" s="6">
        <f t="shared" si="2154"/>
        <v>521.00150600919142</v>
      </c>
      <c r="G10096" s="7">
        <f t="shared" si="2155"/>
        <v>209.28630496389221</v>
      </c>
      <c r="H10096" s="6">
        <f t="shared" si="2156"/>
        <v>416.3583535272453</v>
      </c>
      <c r="I10096" s="6">
        <f>SUM(H10096:H10104)</f>
        <v>962.15586728307881</v>
      </c>
      <c r="J10096" s="8">
        <f t="shared" si="2149"/>
        <v>1.8467429675070932</v>
      </c>
      <c r="K10096" s="9">
        <f t="shared" si="2158"/>
        <v>5.0307599999999999</v>
      </c>
      <c r="L10096" s="9">
        <f t="shared" si="2150"/>
        <v>4.9080585365853656E-2</v>
      </c>
      <c r="M10096" s="12">
        <f t="shared" si="2151"/>
        <v>4264.1362853324254</v>
      </c>
      <c r="N10096" s="10">
        <f>((B10095+E10095)*D10095+(B10096+E10096)*D10096+(B10097+E10097)*D10097)/3/SUM(D9994:D10096)</f>
        <v>8.1835312490889383</v>
      </c>
      <c r="O10096" s="11">
        <f>O9994</f>
        <v>4.0015678344215336E-2</v>
      </c>
      <c r="P10096" s="12">
        <f>M10096*O9994</f>
        <v>170.63230600975956</v>
      </c>
      <c r="Q10096" s="9">
        <f>N10096*O9994</f>
        <v>0.3274695541833777</v>
      </c>
      <c r="R10096" s="12">
        <f t="shared" si="2152"/>
        <v>280.01366911715314</v>
      </c>
      <c r="S10096" s="12">
        <f t="shared" si="2153"/>
        <v>655.33116117420582</v>
      </c>
      <c r="T10096" s="13">
        <f t="shared" si="2147"/>
        <v>1.2578296868927756</v>
      </c>
      <c r="U10096" s="14">
        <f t="shared" ref="U10096:U10104" si="2159">IF(T10096=0,0,J10096-T10096)</f>
        <v>0.58891328061431758</v>
      </c>
    </row>
    <row r="10097" spans="1:21" x14ac:dyDescent="0.3">
      <c r="A10097" s="17">
        <v>2011</v>
      </c>
      <c r="B10097" s="17">
        <v>103</v>
      </c>
      <c r="C10097" s="17">
        <v>0.53534999999999999</v>
      </c>
      <c r="D10097" s="17">
        <v>0.42231000000000002</v>
      </c>
      <c r="E10097" s="17">
        <v>0.5</v>
      </c>
      <c r="F10097" s="6">
        <f t="shared" si="2154"/>
        <v>311.71520104529918</v>
      </c>
      <c r="G10097" s="7">
        <f t="shared" si="2155"/>
        <v>131.64044655344031</v>
      </c>
      <c r="H10097" s="6">
        <f t="shared" si="2156"/>
        <v>245.89497776857903</v>
      </c>
      <c r="I10097" s="6">
        <f>SUM(H10097:H10104)</f>
        <v>545.79751375583351</v>
      </c>
      <c r="J10097" s="8">
        <f t="shared" si="2149"/>
        <v>1.7509493022013929</v>
      </c>
      <c r="K10097" s="9">
        <f t="shared" si="2158"/>
        <v>5.4530700000000003</v>
      </c>
      <c r="L10097" s="9">
        <f t="shared" si="2150"/>
        <v>5.2686666666666666E-2</v>
      </c>
      <c r="M10097" s="12">
        <f t="shared" si="2151"/>
        <v>2498.5533320278437</v>
      </c>
      <c r="N10097" s="10">
        <f>((B10096+E10096)*D10096+(B10097+E10097)*D10097+(B10098+E10098)*D10098)/3/SUM(D9994:D10097)</f>
        <v>8.0134847587383486</v>
      </c>
      <c r="O10097" s="11">
        <f>O9994</f>
        <v>4.0015678344215336E-2</v>
      </c>
      <c r="P10097" s="12">
        <f>M10097*O9994</f>
        <v>99.981306460293652</v>
      </c>
      <c r="Q10097" s="9">
        <f>N10097*O9994</f>
        <v>0.32066502852194578</v>
      </c>
      <c r="R10097" s="12">
        <f t="shared" si="2152"/>
        <v>167.0450577090144</v>
      </c>
      <c r="S10097" s="12">
        <f t="shared" si="2153"/>
        <v>375.31749205705273</v>
      </c>
      <c r="T10097" s="13">
        <f t="shared" si="2147"/>
        <v>1.2040397478161828</v>
      </c>
      <c r="U10097" s="14">
        <f t="shared" si="2159"/>
        <v>0.54690955438521005</v>
      </c>
    </row>
    <row r="10098" spans="1:21" x14ac:dyDescent="0.3">
      <c r="A10098" s="17">
        <v>2011</v>
      </c>
      <c r="B10098" s="17">
        <v>104</v>
      </c>
      <c r="C10098" s="17">
        <v>0.56772999999999996</v>
      </c>
      <c r="D10098" s="17">
        <v>0.44220999999999999</v>
      </c>
      <c r="E10098" s="17">
        <v>0.5</v>
      </c>
      <c r="F10098" s="6">
        <f t="shared" si="2154"/>
        <v>180.07475449185887</v>
      </c>
      <c r="G10098" s="7">
        <f t="shared" si="2155"/>
        <v>79.63085718384491</v>
      </c>
      <c r="H10098" s="6">
        <f t="shared" si="2156"/>
        <v>140.25932589993641</v>
      </c>
      <c r="I10098" s="6">
        <f>SUM(H10098:H10104)</f>
        <v>299.90253598725445</v>
      </c>
      <c r="J10098" s="8">
        <f t="shared" si="2149"/>
        <v>1.6654335408288059</v>
      </c>
      <c r="K10098" s="9">
        <f t="shared" si="2158"/>
        <v>5.8952800000000005</v>
      </c>
      <c r="L10098" s="9">
        <f t="shared" si="2150"/>
        <v>5.6414162679425839E-2</v>
      </c>
      <c r="M10098" s="12">
        <f t="shared" si="2151"/>
        <v>1411.5401771776392</v>
      </c>
      <c r="N10098" s="10">
        <f>((B10097+E10097)*D10097+(B10098+E10098)*D10098+(B10099+E10099)*D10099)/3/SUM(D9994:D10098)</f>
        <v>7.8358740664848252</v>
      </c>
      <c r="O10098" s="11">
        <f>O9994</f>
        <v>4.0015678344215336E-2</v>
      </c>
      <c r="P10098" s="12">
        <f>M10098*O9994</f>
        <v>56.483737699877132</v>
      </c>
      <c r="Q10098" s="9">
        <f>N10098*O9994</f>
        <v>0.31355781619023537</v>
      </c>
      <c r="R10098" s="12">
        <f t="shared" si="2152"/>
        <v>96.279917970437836</v>
      </c>
      <c r="S10098" s="12">
        <f t="shared" si="2153"/>
        <v>208.27243434803836</v>
      </c>
      <c r="T10098" s="13">
        <f t="shared" si="2147"/>
        <v>1.1565887452449883</v>
      </c>
      <c r="U10098" s="14">
        <f t="shared" si="2159"/>
        <v>0.50884479558381757</v>
      </c>
    </row>
    <row r="10099" spans="1:21" x14ac:dyDescent="0.3">
      <c r="A10099" s="17">
        <v>2011</v>
      </c>
      <c r="B10099" s="17">
        <v>105</v>
      </c>
      <c r="C10099" s="17">
        <v>0.59955000000000003</v>
      </c>
      <c r="D10099" s="17">
        <v>0.46127000000000001</v>
      </c>
      <c r="E10099" s="17">
        <v>0.5</v>
      </c>
      <c r="F10099" s="6">
        <f t="shared" si="2154"/>
        <v>100.44389730801396</v>
      </c>
      <c r="G10099" s="7">
        <f t="shared" si="2155"/>
        <v>46.331756511267599</v>
      </c>
      <c r="H10099" s="6">
        <f t="shared" si="2156"/>
        <v>77.278019052380159</v>
      </c>
      <c r="I10099" s="6">
        <f>SUM(H10099:H10104)</f>
        <v>159.64321008731798</v>
      </c>
      <c r="J10099" s="8">
        <f t="shared" si="2149"/>
        <v>1.5893768996016524</v>
      </c>
      <c r="K10099" s="9">
        <f t="shared" si="2158"/>
        <v>6.3565500000000004</v>
      </c>
      <c r="L10099" s="9">
        <f t="shared" si="2150"/>
        <v>6.0251658767772519E-2</v>
      </c>
      <c r="M10099" s="12">
        <f t="shared" si="2151"/>
        <v>768.97063846563481</v>
      </c>
      <c r="N10099" s="10">
        <f>((B10098+E10098)*D10098+(B10099+E10099)*D10099+(B10100+E10100)*D10100)/3/SUM(D9994:D10099)</f>
        <v>7.6525279698368873</v>
      </c>
      <c r="O10099" s="11">
        <f>O9994</f>
        <v>4.0015678344215336E-2</v>
      </c>
      <c r="P10099" s="12">
        <f>M10099*O9994</f>
        <v>30.770881724986744</v>
      </c>
      <c r="Q10099" s="9">
        <f>N10099*O9994</f>
        <v>0.30622109776110407</v>
      </c>
      <c r="R10099" s="12">
        <f t="shared" si="2152"/>
        <v>53.613859225356791</v>
      </c>
      <c r="S10099" s="12">
        <f t="shared" si="2153"/>
        <v>111.99251637760051</v>
      </c>
      <c r="T10099" s="13">
        <f t="shared" si="2147"/>
        <v>1.1149758161431391</v>
      </c>
      <c r="U10099" s="14">
        <f t="shared" si="2159"/>
        <v>0.47440108345851328</v>
      </c>
    </row>
    <row r="10100" spans="1:21" x14ac:dyDescent="0.3">
      <c r="A10100" s="17">
        <v>2011</v>
      </c>
      <c r="B10100" s="17">
        <v>106</v>
      </c>
      <c r="C10100" s="17">
        <v>0.63055000000000005</v>
      </c>
      <c r="D10100" s="17">
        <v>0.47939999999999999</v>
      </c>
      <c r="E10100" s="17">
        <v>0.5</v>
      </c>
      <c r="F10100" s="6">
        <f t="shared" si="2154"/>
        <v>54.11214079674636</v>
      </c>
      <c r="G10100" s="7">
        <f t="shared" si="2155"/>
        <v>25.941360297960205</v>
      </c>
      <c r="H10100" s="6">
        <f t="shared" si="2156"/>
        <v>41.141460647766259</v>
      </c>
      <c r="I10100" s="6">
        <f>SUM(H10100:H10104)</f>
        <v>82.365191034937851</v>
      </c>
      <c r="J10100" s="8">
        <f t="shared" si="2149"/>
        <v>1.5221203563968084</v>
      </c>
      <c r="K10100" s="9">
        <f t="shared" si="2158"/>
        <v>6.8359500000000004</v>
      </c>
      <c r="L10100" s="9">
        <f t="shared" si="2150"/>
        <v>6.4187323943661972E-2</v>
      </c>
      <c r="M10100" s="12">
        <f t="shared" si="2151"/>
        <v>404.15083078910203</v>
      </c>
      <c r="N10100" s="10">
        <f>((B10099+E10099)*D10099+(B10100+E10100)*D10100+(B10101+E10101)*D10101)/3/SUM(D9994:D10100)</f>
        <v>7.4652906082305064</v>
      </c>
      <c r="O10100" s="11">
        <f>O9994</f>
        <v>4.0015678344215336E-2</v>
      </c>
      <c r="P10100" s="12">
        <f>M10100*O9994</f>
        <v>16.172369647404107</v>
      </c>
      <c r="Q10100" s="9">
        <f>N10100*O9994</f>
        <v>0.29872866772504358</v>
      </c>
      <c r="R10100" s="12">
        <f t="shared" si="2152"/>
        <v>28.851326920196737</v>
      </c>
      <c r="S10100" s="12">
        <f t="shared" si="2153"/>
        <v>58.378657152243711</v>
      </c>
      <c r="T10100" s="13">
        <f t="shared" si="2147"/>
        <v>1.0788458244800008</v>
      </c>
      <c r="U10100" s="14">
        <f t="shared" si="2159"/>
        <v>0.44327453191680766</v>
      </c>
    </row>
    <row r="10101" spans="1:21" x14ac:dyDescent="0.3">
      <c r="A10101" s="17">
        <v>2011</v>
      </c>
      <c r="B10101" s="17">
        <v>107</v>
      </c>
      <c r="C10101" s="17">
        <v>0.66049999999999998</v>
      </c>
      <c r="D10101" s="17">
        <v>0.49653000000000003</v>
      </c>
      <c r="E10101" s="17">
        <v>0.5</v>
      </c>
      <c r="F10101" s="6">
        <f t="shared" si="2154"/>
        <v>28.170780498786154</v>
      </c>
      <c r="G10101" s="7">
        <f t="shared" si="2155"/>
        <v>13.987637641062291</v>
      </c>
      <c r="H10101" s="6">
        <f t="shared" si="2156"/>
        <v>21.176961678255008</v>
      </c>
      <c r="I10101" s="6">
        <f>SUM(H10101:H10104)</f>
        <v>41.223730387171592</v>
      </c>
      <c r="J10101" s="8">
        <f t="shared" si="2149"/>
        <v>1.4633506653799626</v>
      </c>
      <c r="K10101" s="9">
        <f t="shared" si="2158"/>
        <v>7.3324800000000003</v>
      </c>
      <c r="L10101" s="9">
        <f t="shared" si="2150"/>
        <v>6.8209116279069767E-2</v>
      </c>
      <c r="M10101" s="12">
        <f t="shared" si="2151"/>
        <v>205.06991446470994</v>
      </c>
      <c r="N10101" s="10">
        <f>((B10100+E10100)*D10100+(B10101+E10101)*D10101+(B10102+E10102)*D10102)/3/SUM(D9994:D10101)</f>
        <v>7.2758052755229699</v>
      </c>
      <c r="O10101" s="11">
        <f>O9994</f>
        <v>4.0015678344215336E-2</v>
      </c>
      <c r="P10101" s="12">
        <f>M10101*O9994</f>
        <v>8.2060117352955846</v>
      </c>
      <c r="Q10101" s="9">
        <f>N10101*O9994</f>
        <v>0.29114628360047218</v>
      </c>
      <c r="R10101" s="12">
        <f t="shared" si="2152"/>
        <v>15.011367987681446</v>
      </c>
      <c r="S10101" s="12">
        <f t="shared" si="2153"/>
        <v>29.527330232046975</v>
      </c>
      <c r="T10101" s="13">
        <f t="shared" si="2147"/>
        <v>1.0481544958727456</v>
      </c>
      <c r="U10101" s="14">
        <f t="shared" si="2159"/>
        <v>0.41519616950721705</v>
      </c>
    </row>
    <row r="10102" spans="1:21" x14ac:dyDescent="0.3">
      <c r="A10102" s="17">
        <v>2011</v>
      </c>
      <c r="B10102" s="17">
        <v>108</v>
      </c>
      <c r="C10102" s="17">
        <v>0.68923000000000001</v>
      </c>
      <c r="D10102" s="17">
        <v>0.51258999999999999</v>
      </c>
      <c r="E10102" s="17">
        <v>0.5</v>
      </c>
      <c r="F10102" s="6">
        <f t="shared" si="2154"/>
        <v>14.183142857723864</v>
      </c>
      <c r="G10102" s="7">
        <f t="shared" si="2155"/>
        <v>7.2701371974406754</v>
      </c>
      <c r="H10102" s="7">
        <f t="shared" si="2156"/>
        <v>10.548074259003526</v>
      </c>
      <c r="I10102" s="6">
        <f>SUM(H10102:H10104)</f>
        <v>20.046768708916588</v>
      </c>
      <c r="J10102" s="8">
        <f t="shared" si="2149"/>
        <v>1.413422180825</v>
      </c>
      <c r="K10102" s="9">
        <f>IF(F10102=0, K10101, K10101+G10102/F10102)</f>
        <v>7.8450700000000007</v>
      </c>
      <c r="L10102" s="9">
        <f t="shared" si="2150"/>
        <v>7.230479262672812E-2</v>
      </c>
      <c r="M10102" s="12">
        <f t="shared" si="2151"/>
        <v>100.54848279522211</v>
      </c>
      <c r="N10102" s="10">
        <f>((B10101+E10101)*D10101+(B10102+E10102)*D10102+(B10103+E10103)*D10103)/3/SUM(D9994:D10102)</f>
        <v>7.0855418328538375</v>
      </c>
      <c r="O10102" s="11">
        <f>O9994</f>
        <v>4.0015678344215336E-2</v>
      </c>
      <c r="P10102" s="12">
        <f>M10102*O9994</f>
        <v>4.0235157455324781</v>
      </c>
      <c r="Q10102" s="9">
        <f>N10102*O9994</f>
        <v>0.28353276287796114</v>
      </c>
      <c r="R10102" s="12">
        <f t="shared" si="2152"/>
        <v>7.5573496213063533</v>
      </c>
      <c r="S10102" s="12">
        <f t="shared" si="2153"/>
        <v>14.515962244365529</v>
      </c>
      <c r="T10102" s="13">
        <f t="shared" si="2147"/>
        <v>1.0234658418081446</v>
      </c>
      <c r="U10102" s="14">
        <f t="shared" si="2159"/>
        <v>0.38995633901685545</v>
      </c>
    </row>
    <row r="10103" spans="1:21" x14ac:dyDescent="0.3">
      <c r="A10103" s="17">
        <v>2011</v>
      </c>
      <c r="B10103" s="17">
        <v>109</v>
      </c>
      <c r="C10103" s="17">
        <v>0.71657000000000004</v>
      </c>
      <c r="D10103" s="17">
        <v>0.52754999999999996</v>
      </c>
      <c r="E10103" s="17">
        <v>0.5</v>
      </c>
      <c r="F10103" s="6">
        <f t="shared" si="2154"/>
        <v>6.9130056602831882</v>
      </c>
      <c r="G10103" s="7">
        <f t="shared" si="2155"/>
        <v>3.6469561360823959</v>
      </c>
      <c r="H10103" s="7">
        <f t="shared" si="2156"/>
        <v>5.08952759224199</v>
      </c>
      <c r="I10103" s="6">
        <f>SUM(H10103:H10104)</f>
        <v>9.4986944499130601</v>
      </c>
      <c r="J10103" s="8">
        <f t="shared" si="2149"/>
        <v>1.3740325</v>
      </c>
      <c r="K10103" s="9">
        <f>IF(F10103=0, K10102, K10102+G10103/F10103)</f>
        <v>8.3726200000000013</v>
      </c>
      <c r="L10103" s="9">
        <f t="shared" si="2150"/>
        <v>7.6462283105022844E-2</v>
      </c>
      <c r="M10103" s="12">
        <f t="shared" si="2151"/>
        <v>47.696144922500039</v>
      </c>
      <c r="N10103" s="10">
        <f>((B10102+E10102)*D10102+(B10103+E10103)*D10103)/2/SUM(D9994:D10103)</f>
        <v>6.7710429949048185</v>
      </c>
      <c r="O10103" s="11">
        <f>O9994</f>
        <v>4.0015678344215336E-2</v>
      </c>
      <c r="P10103" s="12">
        <f>M10103*O9994</f>
        <v>1.9085935934778411</v>
      </c>
      <c r="Q10103" s="9">
        <f>N10103*O9994</f>
        <v>0.27094787853896368</v>
      </c>
      <c r="R10103" s="12">
        <f t="shared" si="2152"/>
        <v>3.7105308883585035</v>
      </c>
      <c r="S10103" s="12">
        <f t="shared" si="2153"/>
        <v>6.9586126230591763</v>
      </c>
      <c r="T10103" s="13">
        <f t="shared" si="2147"/>
        <v>1.0065972696996346</v>
      </c>
      <c r="U10103" s="14">
        <f t="shared" si="2159"/>
        <v>0.3674352303003654</v>
      </c>
    </row>
    <row r="10104" spans="1:21" x14ac:dyDescent="0.3">
      <c r="A10104" s="17">
        <v>2011</v>
      </c>
      <c r="B10104" s="17" t="s">
        <v>19</v>
      </c>
      <c r="C10104" s="17">
        <v>0.74239999999999995</v>
      </c>
      <c r="D10104" s="17">
        <v>1</v>
      </c>
      <c r="E10104" s="17">
        <v>1.35</v>
      </c>
      <c r="F10104" s="6">
        <f t="shared" si="2154"/>
        <v>3.2660495242007923</v>
      </c>
      <c r="G10104" s="7">
        <f t="shared" si="2155"/>
        <v>3.2660495242007923</v>
      </c>
      <c r="H10104" s="7">
        <f>E10104*F10104</f>
        <v>4.4091668576710701</v>
      </c>
      <c r="I10104" s="6">
        <f>SUM(H10104:H10104)</f>
        <v>4.4091668576710701</v>
      </c>
      <c r="J10104" s="8">
        <f t="shared" si="2149"/>
        <v>1.35</v>
      </c>
      <c r="K10104" s="9">
        <f>IF(F10104=0, K10103, K10103+G10104/F10104)</f>
        <v>9.3726200000000013</v>
      </c>
      <c r="L10104" s="9">
        <f>K10104/(110+E10104)</f>
        <v>8.4172608890884612E-2</v>
      </c>
      <c r="M10104" s="12">
        <f t="shared" si="2151"/>
        <v>38.801809368112458</v>
      </c>
      <c r="N10104" s="10">
        <f>N10103-(N10101-N10102)</f>
        <v>6.5807795522356862</v>
      </c>
      <c r="O10104" s="11">
        <f>O9994</f>
        <v>4.0015678344215336E-2</v>
      </c>
      <c r="P10104" s="12">
        <f>M10104*O9994</f>
        <v>1.5526807228479493</v>
      </c>
      <c r="Q10104" s="9">
        <f>N10104*O9994</f>
        <v>0.26333435781645265</v>
      </c>
      <c r="R10104" s="12">
        <f t="shared" si="2152"/>
        <v>3.2480817347006723</v>
      </c>
      <c r="S10104" s="12">
        <f>R10104</f>
        <v>3.2480817347006723</v>
      </c>
      <c r="T10104" s="13">
        <f t="shared" si="2147"/>
        <v>0.99449861694778896</v>
      </c>
      <c r="U10104" s="14">
        <f t="shared" si="2159"/>
        <v>0.35550138305221113</v>
      </c>
    </row>
    <row r="10105" spans="1:21" x14ac:dyDescent="0.3">
      <c r="A10105" s="17">
        <v>2012</v>
      </c>
      <c r="B10105" s="17">
        <v>0</v>
      </c>
      <c r="C10105" s="17">
        <v>5.0499999999999998E-3</v>
      </c>
      <c r="D10105" s="17">
        <v>5.0299999999999997E-3</v>
      </c>
      <c r="E10105" s="17">
        <v>0.14000000000000001</v>
      </c>
      <c r="F10105" s="6">
        <v>100000</v>
      </c>
      <c r="G10105" s="7">
        <f>100000*D10105</f>
        <v>503</v>
      </c>
      <c r="H10105" s="6">
        <f>F10105-(1-E10105)*G10105</f>
        <v>99567.42</v>
      </c>
      <c r="I10105" s="6">
        <f>SUM(H10105:H10215)</f>
        <v>7958204.15926906</v>
      </c>
      <c r="J10105" s="8">
        <f>I10105/F10105</f>
        <v>79.582041592690601</v>
      </c>
      <c r="K10105" s="9">
        <f>G10105/F10105</f>
        <v>5.0299999999999997E-3</v>
      </c>
      <c r="L10105" s="9">
        <f>K10105/(0.1+E10105)</f>
        <v>2.0958333333333332E-2</v>
      </c>
      <c r="M10105">
        <f>G10105/L10105</f>
        <v>24000</v>
      </c>
      <c r="N10105" s="10">
        <f>(0.1+E10105)*D10105/SUM(D10105:D10105)</f>
        <v>0.24000000000000002</v>
      </c>
      <c r="O10105" s="11">
        <f>IF((I10105-J10105*F10105+MAX(N10107:N10200)*F10105)/SUM(M10105:M10215)&gt;1/MAX(N10107:N10203),1/MAX(N10107:N10203),(I10105-J10105*F10105+MAX(N10107:N10200)*F10105)/SUM(M10105:M10215))</f>
        <v>4.0585090543869523E-2</v>
      </c>
      <c r="P10105" s="12">
        <f>M10105*O10105</f>
        <v>974.04217305286852</v>
      </c>
      <c r="Q10105" s="9">
        <f>N10105*O10105</f>
        <v>9.740421730528687E-3</v>
      </c>
      <c r="R10105" s="12">
        <f>((1-Q10105)*H10105)</f>
        <v>98597.591338579325</v>
      </c>
      <c r="S10105" s="12">
        <f>R10105+S10106</f>
        <v>7025525.0018557711</v>
      </c>
      <c r="T10105" s="13">
        <f t="shared" si="2147"/>
        <v>70.255250018557717</v>
      </c>
      <c r="U10105" s="14">
        <f t="shared" ref="U10105:U10168" si="2160">J10105-T10105</f>
        <v>9.3267915741328835</v>
      </c>
    </row>
    <row r="10106" spans="1:21" x14ac:dyDescent="0.3">
      <c r="A10106" s="17">
        <v>2012</v>
      </c>
      <c r="B10106" s="17">
        <v>1</v>
      </c>
      <c r="C10106" s="17">
        <v>2.5000000000000001E-4</v>
      </c>
      <c r="D10106" s="17">
        <v>2.5000000000000001E-4</v>
      </c>
      <c r="E10106" s="17">
        <v>0.5</v>
      </c>
      <c r="F10106" s="6">
        <f>F10105-G10105</f>
        <v>99497</v>
      </c>
      <c r="G10106" s="7">
        <f>D10106*F10106</f>
        <v>24.87425</v>
      </c>
      <c r="H10106" s="6">
        <f>F10106-0.5*G10106</f>
        <v>99484.562875000003</v>
      </c>
      <c r="I10106" s="6">
        <f>SUM(H10106:H10215)</f>
        <v>7858636.7392690601</v>
      </c>
      <c r="J10106" s="8">
        <f t="shared" ref="J10106:J10169" si="2161">I10106/F10106</f>
        <v>78.983655178237129</v>
      </c>
      <c r="K10106" s="9">
        <f>K10105+G10106/F10106</f>
        <v>5.28E-3</v>
      </c>
      <c r="L10106" s="9">
        <f t="shared" ref="L10106:L10169" si="2162">K10106/(B10106+E10106)</f>
        <v>3.5200000000000001E-3</v>
      </c>
      <c r="M10106" s="12">
        <f t="shared" ref="M10106:M10169" si="2163">G10106/L10106</f>
        <v>7066.548295454545</v>
      </c>
      <c r="N10106" s="10">
        <f>(B10106+E10106)*D10106/SUM(D10105:D10106)</f>
        <v>7.1022727272727279E-2</v>
      </c>
      <c r="O10106" s="11">
        <f>O10105</f>
        <v>4.0585090543869523E-2</v>
      </c>
      <c r="P10106" s="12">
        <f>M10106*O10105</f>
        <v>286.79650240364953</v>
      </c>
      <c r="Q10106" s="9">
        <f>N10106*O10105</f>
        <v>2.8824638170361879E-3</v>
      </c>
      <c r="R10106" s="12">
        <f t="shared" ref="R10106:R10169" si="2164">((1-Q10106)*H10106)</f>
        <v>99197.802222159153</v>
      </c>
      <c r="S10106" s="12">
        <f t="shared" ref="S10106:S10169" si="2165">R10106+S10107</f>
        <v>6926927.4105171915</v>
      </c>
      <c r="T10106" s="13">
        <f t="shared" si="2147"/>
        <v>69.619459988916162</v>
      </c>
      <c r="U10106" s="14">
        <f t="shared" si="2160"/>
        <v>9.3641951893209665</v>
      </c>
    </row>
    <row r="10107" spans="1:21" x14ac:dyDescent="0.3">
      <c r="A10107" s="17">
        <v>2012</v>
      </c>
      <c r="B10107" s="17">
        <v>2</v>
      </c>
      <c r="C10107" s="17">
        <v>2.0000000000000001E-4</v>
      </c>
      <c r="D10107" s="17">
        <v>2.0000000000000001E-4</v>
      </c>
      <c r="E10107" s="17">
        <v>0.5</v>
      </c>
      <c r="F10107" s="6">
        <f t="shared" ref="F10107:F10170" si="2166">F10106-G10106</f>
        <v>99472.125750000007</v>
      </c>
      <c r="G10107" s="7">
        <f t="shared" ref="G10107:G10170" si="2167">D10107*F10107</f>
        <v>19.894425150000004</v>
      </c>
      <c r="H10107" s="6">
        <f t="shared" ref="H10107:H10170" si="2168">F10107-0.5*G10107</f>
        <v>99462.178537425003</v>
      </c>
      <c r="I10107" s="6">
        <f>SUM(H10107:H10215)</f>
        <v>7759152.1763940593</v>
      </c>
      <c r="J10107" s="8">
        <f t="shared" si="2161"/>
        <v>78.003280998486744</v>
      </c>
      <c r="K10107" s="9">
        <f t="shared" ref="K10107:K10170" si="2169">K10106+G10107/F10107</f>
        <v>5.4799999999999996E-3</v>
      </c>
      <c r="L10107" s="9">
        <f t="shared" si="2162"/>
        <v>2.1919999999999999E-3</v>
      </c>
      <c r="M10107" s="12">
        <f t="shared" si="2163"/>
        <v>9075.923882299272</v>
      </c>
      <c r="N10107" s="10">
        <f>((B10106+E10106)*D10106+(B10107+E10107)*D10107+(B10108+E10108)*D10108)/3/SUM(D10105:D10107)</f>
        <v>8.0900243309002445E-2</v>
      </c>
      <c r="O10107" s="11">
        <f>O10105</f>
        <v>4.0585090543869523E-2</v>
      </c>
      <c r="P10107" s="12">
        <f>M10107*O10105</f>
        <v>368.34719253238376</v>
      </c>
      <c r="Q10107" s="9">
        <f>N10107*O10105</f>
        <v>3.2833436997169387E-3</v>
      </c>
      <c r="R10107" s="12">
        <f t="shared" si="2164"/>
        <v>99135.610020164022</v>
      </c>
      <c r="S10107" s="12">
        <f t="shared" si="2165"/>
        <v>6827729.6082950328</v>
      </c>
      <c r="T10107" s="13">
        <f t="shared" si="2147"/>
        <v>68.639626999175022</v>
      </c>
      <c r="U10107" s="14">
        <f t="shared" si="2160"/>
        <v>9.3636539993117225</v>
      </c>
    </row>
    <row r="10108" spans="1:21" x14ac:dyDescent="0.3">
      <c r="A10108" s="17">
        <v>2012</v>
      </c>
      <c r="B10108" s="17">
        <v>3</v>
      </c>
      <c r="C10108" s="17">
        <v>1.2999999999999999E-4</v>
      </c>
      <c r="D10108" s="17">
        <v>1.2999999999999999E-4</v>
      </c>
      <c r="E10108" s="17">
        <v>0.5</v>
      </c>
      <c r="F10108" s="6">
        <f t="shared" si="2166"/>
        <v>99452.23132485</v>
      </c>
      <c r="G10108" s="7">
        <f t="shared" si="2167"/>
        <v>12.928790072230498</v>
      </c>
      <c r="H10108" s="6">
        <f t="shared" si="2168"/>
        <v>99445.766929813879</v>
      </c>
      <c r="I10108" s="6">
        <f>SUM(H10108:H10215)</f>
        <v>7659689.9978566347</v>
      </c>
      <c r="J10108" s="8">
        <f t="shared" si="2161"/>
        <v>77.018784755437835</v>
      </c>
      <c r="K10108" s="9">
        <f t="shared" si="2169"/>
        <v>5.6099999999999995E-3</v>
      </c>
      <c r="L10108" s="9">
        <f t="shared" si="2162"/>
        <v>1.6028571428571426E-3</v>
      </c>
      <c r="M10108" s="12">
        <f t="shared" si="2163"/>
        <v>8066.090062888904</v>
      </c>
      <c r="N10108" s="10">
        <f>((B10107+E10107)*D10107+(B10108+E10108)*D10108+(B10109+E10109)*D10109)/3/SUM(D10105:D10108)</f>
        <v>8.3481877599524662E-2</v>
      </c>
      <c r="O10108" s="11">
        <f>O10105</f>
        <v>4.0585090543869523E-2</v>
      </c>
      <c r="P10108" s="12">
        <f>M10108*O10105</f>
        <v>327.36299553735239</v>
      </c>
      <c r="Q10108" s="9">
        <f>N10108*O10105</f>
        <v>3.3881195611489413E-3</v>
      </c>
      <c r="R10108" s="12">
        <f t="shared" si="2164"/>
        <v>99108.832781605524</v>
      </c>
      <c r="S10108" s="12">
        <f t="shared" si="2165"/>
        <v>6728593.9982748684</v>
      </c>
      <c r="T10108" s="13">
        <f t="shared" si="2147"/>
        <v>67.656541322804927</v>
      </c>
      <c r="U10108" s="14">
        <f t="shared" si="2160"/>
        <v>9.3622434326329085</v>
      </c>
    </row>
    <row r="10109" spans="1:21" x14ac:dyDescent="0.3">
      <c r="A10109" s="17">
        <v>2012</v>
      </c>
      <c r="B10109" s="17">
        <v>4</v>
      </c>
      <c r="C10109" s="17">
        <v>1E-4</v>
      </c>
      <c r="D10109" s="17">
        <v>1E-4</v>
      </c>
      <c r="E10109" s="17">
        <v>0.5</v>
      </c>
      <c r="F10109" s="6">
        <f t="shared" si="2166"/>
        <v>99439.302534777773</v>
      </c>
      <c r="G10109" s="7">
        <f t="shared" si="2167"/>
        <v>9.9439302534777774</v>
      </c>
      <c r="H10109" s="6">
        <f t="shared" si="2168"/>
        <v>99434.330569651036</v>
      </c>
      <c r="I10109" s="6">
        <f>SUM(H10109:H10215)</f>
        <v>7560244.2309268219</v>
      </c>
      <c r="J10109" s="8">
        <f t="shared" si="2161"/>
        <v>76.028733490791652</v>
      </c>
      <c r="K10109" s="9">
        <f t="shared" si="2169"/>
        <v>5.7099999999999998E-3</v>
      </c>
      <c r="L10109" s="9">
        <f t="shared" si="2162"/>
        <v>1.2688888888888888E-3</v>
      </c>
      <c r="M10109" s="12">
        <f t="shared" si="2163"/>
        <v>7836.7226165761822</v>
      </c>
      <c r="N10109" s="10">
        <f>((B10108+E10108)*D10108+(B10109+E10109)*D10109+(B10110+E10110)*D10110)/3/SUM(D10105:D10109)</f>
        <v>7.209573847051956E-2</v>
      </c>
      <c r="O10109" s="11">
        <f>O10105</f>
        <v>4.0585090543869523E-2</v>
      </c>
      <c r="P10109" s="12">
        <f>M10109*O10105</f>
        <v>318.05409696093443</v>
      </c>
      <c r="Q10109" s="9">
        <f>N10109*O10105</f>
        <v>2.9260120736531738E-3</v>
      </c>
      <c r="R10109" s="12">
        <f t="shared" si="2164"/>
        <v>99143.384517868617</v>
      </c>
      <c r="S10109" s="12">
        <f t="shared" si="2165"/>
        <v>6629485.1654932629</v>
      </c>
      <c r="T10109" s="13">
        <f t="shared" si="2147"/>
        <v>66.668661148087551</v>
      </c>
      <c r="U10109" s="14">
        <f t="shared" si="2160"/>
        <v>9.3600723427041004</v>
      </c>
    </row>
    <row r="10110" spans="1:21" x14ac:dyDescent="0.3">
      <c r="A10110" s="17">
        <v>2012</v>
      </c>
      <c r="B10110" s="17">
        <v>5</v>
      </c>
      <c r="C10110" s="17">
        <v>6.0000000000000002E-5</v>
      </c>
      <c r="D10110" s="17">
        <v>6.0000000000000002E-5</v>
      </c>
      <c r="E10110" s="17">
        <v>0.5</v>
      </c>
      <c r="F10110" s="6">
        <f t="shared" si="2166"/>
        <v>99429.358604524299</v>
      </c>
      <c r="G10110" s="7">
        <f t="shared" si="2167"/>
        <v>5.9657615162714581</v>
      </c>
      <c r="H10110" s="6">
        <f t="shared" si="2168"/>
        <v>99426.375723766163</v>
      </c>
      <c r="I10110" s="6">
        <f>SUM(H10110:H10215)</f>
        <v>7460809.900357171</v>
      </c>
      <c r="J10110" s="8">
        <f t="shared" si="2161"/>
        <v>75.036287119503598</v>
      </c>
      <c r="K10110" s="9">
        <f t="shared" si="2169"/>
        <v>5.77E-3</v>
      </c>
      <c r="L10110" s="9">
        <f t="shared" si="2162"/>
        <v>1.049090909090909E-3</v>
      </c>
      <c r="M10110" s="12">
        <f t="shared" si="2163"/>
        <v>5686.6010986989641</v>
      </c>
      <c r="N10110" s="10">
        <f>((B10109+E10109)*D10109+(B10110+E10110)*D10110+(B10111+E10111)*D10111)/3/SUM(D10105:D10110)</f>
        <v>8.636626227614097E-2</v>
      </c>
      <c r="O10110" s="11">
        <f>O10105</f>
        <v>4.0585090543869523E-2</v>
      </c>
      <c r="P10110" s="12">
        <f>M10110*O10105</f>
        <v>230.79122047756536</v>
      </c>
      <c r="Q10110" s="9">
        <f>N10110*O10105</f>
        <v>3.5051825744127638E-3</v>
      </c>
      <c r="R10110" s="12">
        <f t="shared" si="2164"/>
        <v>99077.868124142202</v>
      </c>
      <c r="S10110" s="12">
        <f t="shared" si="2165"/>
        <v>6530341.780975394</v>
      </c>
      <c r="T10110" s="13">
        <f t="shared" si="2147"/>
        <v>65.678204834344029</v>
      </c>
      <c r="U10110" s="14">
        <f t="shared" si="2160"/>
        <v>9.3580822851595684</v>
      </c>
    </row>
    <row r="10111" spans="1:21" x14ac:dyDescent="0.3">
      <c r="A10111" s="17">
        <v>2012</v>
      </c>
      <c r="B10111" s="17">
        <v>6</v>
      </c>
      <c r="C10111" s="17">
        <v>1.1E-4</v>
      </c>
      <c r="D10111" s="17">
        <v>1.1E-4</v>
      </c>
      <c r="E10111" s="17">
        <v>0.5</v>
      </c>
      <c r="F10111" s="6">
        <f t="shared" si="2166"/>
        <v>99423.392843008027</v>
      </c>
      <c r="G10111" s="7">
        <f t="shared" si="2167"/>
        <v>10.936573212730883</v>
      </c>
      <c r="H10111" s="6">
        <f t="shared" si="2168"/>
        <v>99417.92455640166</v>
      </c>
      <c r="I10111" s="6">
        <f>SUM(H10111:H10215)</f>
        <v>7361383.5246334029</v>
      </c>
      <c r="J10111" s="8">
        <f t="shared" si="2161"/>
        <v>74.040759565077479</v>
      </c>
      <c r="K10111" s="9">
        <f t="shared" si="2169"/>
        <v>5.8799999999999998E-3</v>
      </c>
      <c r="L10111" s="9">
        <f t="shared" si="2162"/>
        <v>9.0461538461538457E-4</v>
      </c>
      <c r="M10111" s="12">
        <f t="shared" si="2163"/>
        <v>12089.749299787542</v>
      </c>
      <c r="N10111" s="10">
        <f>((B10110+E10110)*D10110+(B10111+E10111)*D10111+(B10112+E10112)*D10112)/3/SUM(D10105:D10111)</f>
        <v>8.9002267573696128E-2</v>
      </c>
      <c r="O10111" s="11">
        <f>O10105</f>
        <v>4.0585090543869523E-2</v>
      </c>
      <c r="P10111" s="12">
        <f>M10111*O10105</f>
        <v>490.66356998456052</v>
      </c>
      <c r="Q10111" s="9">
        <f>N10111*O10105</f>
        <v>3.6121650880881597E-3</v>
      </c>
      <c r="R10111" s="12">
        <f t="shared" si="2164"/>
        <v>99058.810600188852</v>
      </c>
      <c r="S10111" s="12">
        <f t="shared" si="2165"/>
        <v>6431263.9128512517</v>
      </c>
      <c r="T10111" s="13">
        <f t="shared" si="2147"/>
        <v>64.685621049025912</v>
      </c>
      <c r="U10111" s="14">
        <f t="shared" si="2160"/>
        <v>9.3551385160515679</v>
      </c>
    </row>
    <row r="10112" spans="1:21" x14ac:dyDescent="0.3">
      <c r="A10112" s="17">
        <v>2012</v>
      </c>
      <c r="B10112" s="17">
        <v>7</v>
      </c>
      <c r="C10112" s="17">
        <v>6.9999999999999994E-5</v>
      </c>
      <c r="D10112" s="17">
        <v>6.9999999999999994E-5</v>
      </c>
      <c r="E10112" s="17">
        <v>0.5</v>
      </c>
      <c r="F10112" s="6">
        <f t="shared" si="2166"/>
        <v>99412.456269795293</v>
      </c>
      <c r="G10112" s="7">
        <f t="shared" si="2167"/>
        <v>6.9588719388856699</v>
      </c>
      <c r="H10112" s="6">
        <f t="shared" si="2168"/>
        <v>99408.976833825844</v>
      </c>
      <c r="I10112" s="6">
        <f>SUM(H10112:H10215)</f>
        <v>7261965.6000770023</v>
      </c>
      <c r="J10112" s="8">
        <f t="shared" si="2161"/>
        <v>73.04884993857074</v>
      </c>
      <c r="K10112" s="9">
        <f t="shared" si="2169"/>
        <v>5.9499999999999996E-3</v>
      </c>
      <c r="L10112" s="9">
        <f t="shared" si="2162"/>
        <v>7.9333333333333328E-4</v>
      </c>
      <c r="M10112" s="12">
        <f t="shared" si="2163"/>
        <v>8771.6873179231134</v>
      </c>
      <c r="N10112" s="10">
        <f>((B10111+E10111)*D10111+(B10112+E10112)*D10112+(B10113+E10113)*D10113)/3/SUM(D10105:D10112)</f>
        <v>9.8039215686274522E-2</v>
      </c>
      <c r="O10112" s="11">
        <f>O10105</f>
        <v>4.0585090543869523E-2</v>
      </c>
      <c r="P10112" s="12">
        <f>M10112*O10105</f>
        <v>355.99972402042158</v>
      </c>
      <c r="Q10112" s="9">
        <f>N10112*O10105</f>
        <v>3.9789304454774044E-3</v>
      </c>
      <c r="R10112" s="12">
        <f t="shared" si="2164"/>
        <v>99013.435429347985</v>
      </c>
      <c r="S10112" s="12">
        <f t="shared" si="2165"/>
        <v>6332205.1022510631</v>
      </c>
      <c r="T10112" s="13">
        <f t="shared" si="2147"/>
        <v>63.696294607851783</v>
      </c>
      <c r="U10112" s="14">
        <f t="shared" si="2160"/>
        <v>9.3525553307189568</v>
      </c>
    </row>
    <row r="10113" spans="1:21" x14ac:dyDescent="0.3">
      <c r="A10113" s="17">
        <v>2012</v>
      </c>
      <c r="B10113" s="17">
        <v>8</v>
      </c>
      <c r="C10113" s="17">
        <v>6.0000000000000002E-5</v>
      </c>
      <c r="D10113" s="17">
        <v>6.0000000000000002E-5</v>
      </c>
      <c r="E10113" s="17">
        <v>0.5</v>
      </c>
      <c r="F10113" s="6">
        <f t="shared" si="2166"/>
        <v>99405.497397856408</v>
      </c>
      <c r="G10113" s="7">
        <f t="shared" si="2167"/>
        <v>5.9643298438713845</v>
      </c>
      <c r="H10113" s="6">
        <f t="shared" si="2168"/>
        <v>99402.515232934471</v>
      </c>
      <c r="I10113" s="6">
        <f>SUM(H10113:H10215)</f>
        <v>7162556.6232431745</v>
      </c>
      <c r="J10113" s="8">
        <f t="shared" si="2161"/>
        <v>72.053928713580675</v>
      </c>
      <c r="K10113" s="9">
        <f t="shared" si="2169"/>
        <v>6.0099999999999997E-3</v>
      </c>
      <c r="L10113" s="9">
        <f t="shared" si="2162"/>
        <v>7.0705882352941176E-4</v>
      </c>
      <c r="M10113" s="12">
        <f t="shared" si="2163"/>
        <v>8435.4082650427245</v>
      </c>
      <c r="N10113" s="10">
        <f>((B10112+E10112)*D10112+(B10113+E10113)*D10113+(B10114+E10114)*D10114)/3/SUM(D10105:D10113)</f>
        <v>0.12590127565169162</v>
      </c>
      <c r="O10113" s="11">
        <f>O10105</f>
        <v>4.0585090543869523E-2</v>
      </c>
      <c r="P10113" s="12">
        <f>M10113*O10105</f>
        <v>342.35180821126431</v>
      </c>
      <c r="Q10113" s="9">
        <f>N10113*O10105</f>
        <v>5.1097146719125798E-3</v>
      </c>
      <c r="R10113" s="12">
        <f t="shared" si="2164"/>
        <v>98894.596742423731</v>
      </c>
      <c r="S10113" s="12">
        <f t="shared" si="2165"/>
        <v>6233191.6668217154</v>
      </c>
      <c r="T10113" s="13">
        <f t="shared" si="2147"/>
        <v>62.704697727875647</v>
      </c>
      <c r="U10113" s="14">
        <f t="shared" si="2160"/>
        <v>9.3492309857050273</v>
      </c>
    </row>
    <row r="10114" spans="1:21" x14ac:dyDescent="0.3">
      <c r="A10114" s="17">
        <v>2012</v>
      </c>
      <c r="B10114" s="17">
        <v>9</v>
      </c>
      <c r="C10114" s="17">
        <v>1.2999999999999999E-4</v>
      </c>
      <c r="D10114" s="17">
        <v>1.2999999999999999E-4</v>
      </c>
      <c r="E10114" s="17">
        <v>0.5</v>
      </c>
      <c r="F10114" s="6">
        <f t="shared" si="2166"/>
        <v>99399.533068012533</v>
      </c>
      <c r="G10114" s="7">
        <f t="shared" si="2167"/>
        <v>12.921939298841629</v>
      </c>
      <c r="H10114" s="6">
        <f t="shared" si="2168"/>
        <v>99393.072098363118</v>
      </c>
      <c r="I10114" s="6">
        <f>SUM(H10114:H10215)</f>
        <v>7063154.1080102408</v>
      </c>
      <c r="J10114" s="8">
        <f t="shared" si="2161"/>
        <v>71.058222206913101</v>
      </c>
      <c r="K10114" s="9">
        <f t="shared" si="2169"/>
        <v>6.1399999999999996E-3</v>
      </c>
      <c r="L10114" s="9">
        <f t="shared" si="2162"/>
        <v>6.4631578947368419E-4</v>
      </c>
      <c r="M10114" s="12">
        <f t="shared" si="2163"/>
        <v>19993.228556839655</v>
      </c>
      <c r="N10114" s="10">
        <f>((B10113+E10113)*D10113+(B10114+E10114)*D10114+(B10115+E10115)*D10115)/3/SUM(D10105:D10114)</f>
        <v>0.12323561346362652</v>
      </c>
      <c r="O10114" s="11">
        <f>O10105</f>
        <v>4.0585090543869523E-2</v>
      </c>
      <c r="P10114" s="12">
        <f>M10114*O10105</f>
        <v>811.42699124361513</v>
      </c>
      <c r="Q10114" s="9">
        <f>N10114*O10105</f>
        <v>5.0015285306505885E-3</v>
      </c>
      <c r="R10114" s="12">
        <f t="shared" si="2164"/>
        <v>98895.954812514145</v>
      </c>
      <c r="S10114" s="12">
        <f t="shared" si="2165"/>
        <v>6134297.0700792912</v>
      </c>
      <c r="T10114" s="13">
        <f t="shared" si="2147"/>
        <v>61.713540101662218</v>
      </c>
      <c r="U10114" s="14">
        <f t="shared" si="2160"/>
        <v>9.3446821052508824</v>
      </c>
    </row>
    <row r="10115" spans="1:21" x14ac:dyDescent="0.3">
      <c r="A10115" s="17">
        <v>2012</v>
      </c>
      <c r="B10115" s="17">
        <v>10</v>
      </c>
      <c r="C10115" s="17">
        <v>5.0000000000000002E-5</v>
      </c>
      <c r="D10115" s="17">
        <v>5.0000000000000002E-5</v>
      </c>
      <c r="E10115" s="17">
        <v>0.5</v>
      </c>
      <c r="F10115" s="6">
        <f t="shared" si="2166"/>
        <v>99386.611128713688</v>
      </c>
      <c r="G10115" s="7">
        <f t="shared" si="2167"/>
        <v>4.9693305564356844</v>
      </c>
      <c r="H10115" s="6">
        <f t="shared" si="2168"/>
        <v>99384.126463435474</v>
      </c>
      <c r="I10115" s="6">
        <f>SUM(H10115:H10215)</f>
        <v>6963761.0359118776</v>
      </c>
      <c r="J10115" s="8">
        <f t="shared" si="2161"/>
        <v>70.067395968388993</v>
      </c>
      <c r="K10115" s="9">
        <f t="shared" si="2169"/>
        <v>6.1899999999999993E-3</v>
      </c>
      <c r="L10115" s="9">
        <f t="shared" si="2162"/>
        <v>5.8952380952380942E-4</v>
      </c>
      <c r="M10115" s="12">
        <f t="shared" si="2163"/>
        <v>8429.3975513044734</v>
      </c>
      <c r="N10115" s="10">
        <f>((B10114+E10114)*D10114+(B10115+E10115)*D10115+(B10116+E10116)*D10116)/3/SUM(D10105:D10115)</f>
        <v>0.15051157781367799</v>
      </c>
      <c r="O10115" s="11">
        <f>O10105</f>
        <v>4.0585090543869523E-2</v>
      </c>
      <c r="P10115" s="12">
        <f>M10115*O10105</f>
        <v>342.10786284996408</v>
      </c>
      <c r="Q10115" s="9">
        <f>N10115*O10105</f>
        <v>6.1085260134687847E-3</v>
      </c>
      <c r="R10115" s="12">
        <f t="shared" si="2164"/>
        <v>98777.035941607712</v>
      </c>
      <c r="S10115" s="12">
        <f t="shared" si="2165"/>
        <v>6035401.1152667766</v>
      </c>
      <c r="T10115" s="13">
        <f t="shared" si="2147"/>
        <v>60.726500750191036</v>
      </c>
      <c r="U10115" s="14">
        <f t="shared" si="2160"/>
        <v>9.3408952181979572</v>
      </c>
    </row>
    <row r="10116" spans="1:21" x14ac:dyDescent="0.3">
      <c r="A10116" s="17">
        <v>2012</v>
      </c>
      <c r="B10116" s="17">
        <v>11</v>
      </c>
      <c r="C10116" s="17">
        <v>9.0000000000000006E-5</v>
      </c>
      <c r="D10116" s="17">
        <v>9.0000000000000006E-5</v>
      </c>
      <c r="E10116" s="17">
        <v>0.5</v>
      </c>
      <c r="F10116" s="6">
        <f t="shared" si="2166"/>
        <v>99381.641798157259</v>
      </c>
      <c r="G10116" s="7">
        <f t="shared" si="2167"/>
        <v>8.9443477618341536</v>
      </c>
      <c r="H10116" s="6">
        <f t="shared" si="2168"/>
        <v>99377.169624276343</v>
      </c>
      <c r="I10116" s="6">
        <f>SUM(H10116:H10215)</f>
        <v>6864376.9094484402</v>
      </c>
      <c r="J10116" s="8">
        <f t="shared" si="2161"/>
        <v>69.070874512114571</v>
      </c>
      <c r="K10116" s="9">
        <f t="shared" si="2169"/>
        <v>6.2799999999999991E-3</v>
      </c>
      <c r="L10116" s="9">
        <f t="shared" si="2162"/>
        <v>5.4608695652173908E-4</v>
      </c>
      <c r="M10116" s="12">
        <f t="shared" si="2163"/>
        <v>16378.980774059359</v>
      </c>
      <c r="N10116" s="10">
        <f>((B10115+E10115)*D10115+(B10116+E10116)*D10116+(B10117+E10117)*D10117)/3/SUM(D10105:D10116)</f>
        <v>0.14915074309978771</v>
      </c>
      <c r="O10116" s="11">
        <f>O10105</f>
        <v>4.0585090543869523E-2</v>
      </c>
      <c r="P10116" s="12">
        <f>M10116*O10105</f>
        <v>664.7424177314972</v>
      </c>
      <c r="Q10116" s="9">
        <f>N10116*O10105</f>
        <v>6.0532964133903069E-3</v>
      </c>
      <c r="R10116" s="12">
        <f t="shared" si="2164"/>
        <v>98775.610159816832</v>
      </c>
      <c r="S10116" s="12">
        <f t="shared" si="2165"/>
        <v>5936624.0793251693</v>
      </c>
      <c r="T10116" s="13">
        <f t="shared" ref="T10116:T10179" si="2170">S10116/F10116</f>
        <v>59.735620904536582</v>
      </c>
      <c r="U10116" s="14">
        <f t="shared" si="2160"/>
        <v>9.3352536075779895</v>
      </c>
    </row>
    <row r="10117" spans="1:21" x14ac:dyDescent="0.3">
      <c r="A10117" s="17">
        <v>2012</v>
      </c>
      <c r="B10117" s="17">
        <v>12</v>
      </c>
      <c r="C10117" s="17">
        <v>1E-4</v>
      </c>
      <c r="D10117" s="17">
        <v>1E-4</v>
      </c>
      <c r="E10117" s="17">
        <v>0.5</v>
      </c>
      <c r="F10117" s="6">
        <f t="shared" si="2166"/>
        <v>99372.697450395426</v>
      </c>
      <c r="G10117" s="7">
        <f t="shared" si="2167"/>
        <v>9.9372697450395435</v>
      </c>
      <c r="H10117" s="6">
        <f t="shared" si="2168"/>
        <v>99367.728815522903</v>
      </c>
      <c r="I10117" s="6">
        <f>SUM(H10117:H10215)</f>
        <v>6764999.7398241637</v>
      </c>
      <c r="J10117" s="8">
        <f t="shared" si="2161"/>
        <v>68.07704644629473</v>
      </c>
      <c r="K10117" s="9">
        <f t="shared" si="2169"/>
        <v>6.3799999999999994E-3</v>
      </c>
      <c r="L10117" s="9">
        <f t="shared" si="2162"/>
        <v>5.1039999999999994E-4</v>
      </c>
      <c r="M10117" s="12">
        <f t="shared" si="2163"/>
        <v>19469.572384481868</v>
      </c>
      <c r="N10117" s="10">
        <f>((B10116+E10116)*D10116+(B10117+E10117)*D10117+(B10118+E10118)*D10118)/3/SUM(D10105:D10117)</f>
        <v>0.21107628004179732</v>
      </c>
      <c r="O10117" s="11">
        <f>O10105</f>
        <v>4.0585090543869523E-2</v>
      </c>
      <c r="P10117" s="12">
        <f>M10117*O10105</f>
        <v>790.17435807461823</v>
      </c>
      <c r="Q10117" s="9">
        <f>N10117*O10105</f>
        <v>8.5665499371595042E-3</v>
      </c>
      <c r="R10117" s="12">
        <f t="shared" si="2164"/>
        <v>98516.490204482601</v>
      </c>
      <c r="S10117" s="12">
        <f t="shared" si="2165"/>
        <v>5837848.4691653522</v>
      </c>
      <c r="T10117" s="13">
        <f t="shared" si="2170"/>
        <v>58.74700615910595</v>
      </c>
      <c r="U10117" s="14">
        <f t="shared" si="2160"/>
        <v>9.3300402871887798</v>
      </c>
    </row>
    <row r="10118" spans="1:21" x14ac:dyDescent="0.3">
      <c r="A10118" s="17">
        <v>2012</v>
      </c>
      <c r="B10118" s="17">
        <v>13</v>
      </c>
      <c r="C10118" s="17">
        <v>1.2999999999999999E-4</v>
      </c>
      <c r="D10118" s="17">
        <v>1.2999999999999999E-4</v>
      </c>
      <c r="E10118" s="17">
        <v>0.5</v>
      </c>
      <c r="F10118" s="6">
        <f t="shared" si="2166"/>
        <v>99362.760180650381</v>
      </c>
      <c r="G10118" s="7">
        <f t="shared" si="2167"/>
        <v>12.917158823484549</v>
      </c>
      <c r="H10118" s="6">
        <f t="shared" si="2168"/>
        <v>99356.301601238636</v>
      </c>
      <c r="I10118" s="6">
        <f>SUM(H10118:H10215)</f>
        <v>6665632.0110086417</v>
      </c>
      <c r="J10118" s="8">
        <f t="shared" si="2161"/>
        <v>67.083804826777424</v>
      </c>
      <c r="K10118" s="9">
        <f t="shared" si="2169"/>
        <v>6.5099999999999993E-3</v>
      </c>
      <c r="L10118" s="9">
        <f t="shared" si="2162"/>
        <v>4.8222222222222216E-4</v>
      </c>
      <c r="M10118" s="12">
        <f t="shared" si="2163"/>
        <v>26786.734887410359</v>
      </c>
      <c r="N10118" s="10">
        <f>((B10117+E10117)*D10117+(B10118+E10118)*D10118+(B10119+E10119)*D10119)/3/SUM(D10105:D10118)</f>
        <v>0.27265745007680492</v>
      </c>
      <c r="O10118" s="11">
        <f>O10105</f>
        <v>4.0585090543869523E-2</v>
      </c>
      <c r="P10118" s="12">
        <f>M10118*O10105</f>
        <v>1087.1420607801781</v>
      </c>
      <c r="Q10118" s="9">
        <f>N10118*O10105</f>
        <v>1.1065827298827711E-2</v>
      </c>
      <c r="R10118" s="12">
        <f t="shared" si="2164"/>
        <v>98256.841926669091</v>
      </c>
      <c r="S10118" s="12">
        <f t="shared" si="2165"/>
        <v>5739331.9789608698</v>
      </c>
      <c r="T10118" s="13">
        <f t="shared" si="2170"/>
        <v>57.761398420557676</v>
      </c>
      <c r="U10118" s="14">
        <f t="shared" si="2160"/>
        <v>9.3224064062197485</v>
      </c>
    </row>
    <row r="10119" spans="1:21" x14ac:dyDescent="0.3">
      <c r="A10119" s="17">
        <v>2012</v>
      </c>
      <c r="B10119" s="17">
        <v>14</v>
      </c>
      <c r="C10119" s="17">
        <v>1.6000000000000001E-4</v>
      </c>
      <c r="D10119" s="17">
        <v>1.6000000000000001E-4</v>
      </c>
      <c r="E10119" s="17">
        <v>0.5</v>
      </c>
      <c r="F10119" s="6">
        <f t="shared" si="2166"/>
        <v>99349.843021826891</v>
      </c>
      <c r="G10119" s="7">
        <f t="shared" si="2167"/>
        <v>15.895974883492304</v>
      </c>
      <c r="H10119" s="6">
        <f t="shared" si="2168"/>
        <v>99341.895034385147</v>
      </c>
      <c r="I10119" s="6">
        <f>SUM(H10119:H10215)</f>
        <v>6566275.7094074031</v>
      </c>
      <c r="J10119" s="8">
        <f t="shared" si="2161"/>
        <v>66.092461846817514</v>
      </c>
      <c r="K10119" s="9">
        <f t="shared" si="2169"/>
        <v>6.6699999999999997E-3</v>
      </c>
      <c r="L10119" s="9">
        <f t="shared" si="2162"/>
        <v>4.5999999999999996E-4</v>
      </c>
      <c r="M10119" s="12">
        <f t="shared" si="2163"/>
        <v>34556.467138026754</v>
      </c>
      <c r="N10119" s="10">
        <f>((B10118+E10118)*D10118+(B10119+E10119)*D10119+(B10120+E10120)*D10120)/3/SUM(D10105:D10119)</f>
        <v>0.38955522238880558</v>
      </c>
      <c r="O10119" s="11">
        <f>O10105</f>
        <v>4.0585090543869523E-2</v>
      </c>
      <c r="P10119" s="12">
        <f>M10119*O10105</f>
        <v>1402.4773476730675</v>
      </c>
      <c r="Q10119" s="9">
        <f>N10119*O10105</f>
        <v>1.5810133972486904E-2</v>
      </c>
      <c r="R10119" s="12">
        <f t="shared" si="2164"/>
        <v>97771.286364810789</v>
      </c>
      <c r="S10119" s="12">
        <f t="shared" si="2165"/>
        <v>5641075.1370342011</v>
      </c>
      <c r="T10119" s="13">
        <f t="shared" si="2170"/>
        <v>56.779909916866927</v>
      </c>
      <c r="U10119" s="14">
        <f t="shared" si="2160"/>
        <v>9.3125519299505868</v>
      </c>
    </row>
    <row r="10120" spans="1:21" x14ac:dyDescent="0.3">
      <c r="A10120" s="17">
        <v>2012</v>
      </c>
      <c r="B10120" s="17">
        <v>15</v>
      </c>
      <c r="C10120" s="17">
        <v>2.4000000000000001E-4</v>
      </c>
      <c r="D10120" s="17">
        <v>2.4000000000000001E-4</v>
      </c>
      <c r="E10120" s="17">
        <v>0.5</v>
      </c>
      <c r="F10120" s="6">
        <f t="shared" si="2166"/>
        <v>99333.947046943402</v>
      </c>
      <c r="G10120" s="7">
        <f t="shared" si="2167"/>
        <v>23.840147291266415</v>
      </c>
      <c r="H10120" s="6">
        <f t="shared" si="2168"/>
        <v>99322.026973297776</v>
      </c>
      <c r="I10120" s="6">
        <f>SUM(H10120:H10215)</f>
        <v>6466933.8143730182</v>
      </c>
      <c r="J10120" s="8">
        <f t="shared" si="2161"/>
        <v>65.102958320148744</v>
      </c>
      <c r="K10120" s="9">
        <f t="shared" si="2169"/>
        <v>6.9099999999999995E-3</v>
      </c>
      <c r="L10120" s="9">
        <f t="shared" si="2162"/>
        <v>4.458064516129032E-4</v>
      </c>
      <c r="M10120" s="12">
        <f t="shared" si="2163"/>
        <v>53476.451955807446</v>
      </c>
      <c r="N10120" s="10">
        <f>((B10119+E10119)*D10119+(B10120+E10120)*D10120+(B10121+E10121)*D10121)/3/SUM(D10105:D10120)</f>
        <v>0.56198745779064163</v>
      </c>
      <c r="O10120" s="11">
        <f>O10105</f>
        <v>4.0585090543869523E-2</v>
      </c>
      <c r="P10120" s="12">
        <f>M10120*O10105</f>
        <v>2170.3466445913336</v>
      </c>
      <c r="Q10120" s="9">
        <f>N10120*O10105</f>
        <v>2.2808311858952244E-2</v>
      </c>
      <c r="R10120" s="12">
        <f t="shared" si="2164"/>
        <v>97056.659207627526</v>
      </c>
      <c r="S10120" s="12">
        <f t="shared" si="2165"/>
        <v>5543303.8506693905</v>
      </c>
      <c r="T10120" s="13">
        <f t="shared" si="2170"/>
        <v>55.804727542435486</v>
      </c>
      <c r="U10120" s="14">
        <f t="shared" si="2160"/>
        <v>9.2982307777132576</v>
      </c>
    </row>
    <row r="10121" spans="1:21" x14ac:dyDescent="0.3">
      <c r="A10121" s="17">
        <v>2012</v>
      </c>
      <c r="B10121" s="17">
        <v>16</v>
      </c>
      <c r="C10121" s="17">
        <v>3.4000000000000002E-4</v>
      </c>
      <c r="D10121" s="17">
        <v>3.4000000000000002E-4</v>
      </c>
      <c r="E10121" s="17">
        <v>0.5</v>
      </c>
      <c r="F10121" s="6">
        <f t="shared" si="2166"/>
        <v>99310.106899652135</v>
      </c>
      <c r="G10121" s="7">
        <f t="shared" si="2167"/>
        <v>33.765436345881731</v>
      </c>
      <c r="H10121" s="6">
        <f t="shared" si="2168"/>
        <v>99293.224181479192</v>
      </c>
      <c r="I10121" s="6">
        <f>SUM(H10121:H10215)</f>
        <v>6367611.7873997204</v>
      </c>
      <c r="J10121" s="8">
        <f t="shared" si="2161"/>
        <v>64.118466752169255</v>
      </c>
      <c r="K10121" s="9">
        <f t="shared" si="2169"/>
        <v>7.2499999999999995E-3</v>
      </c>
      <c r="L10121" s="9">
        <f t="shared" si="2162"/>
        <v>4.3939393939393937E-4</v>
      </c>
      <c r="M10121" s="12">
        <f t="shared" si="2163"/>
        <v>76845.475821661879</v>
      </c>
      <c r="N10121" s="10">
        <f>((B10120+E10120)*D10120+(B10121+E10121)*D10121+(B10122+E10122)*D10122)/3/SUM(D10105:D10121)</f>
        <v>0.83931034482758626</v>
      </c>
      <c r="O10121" s="11">
        <f>O10105</f>
        <v>4.0585090543869523E-2</v>
      </c>
      <c r="P10121" s="12">
        <f>M10121*O10105</f>
        <v>3118.7805941088836</v>
      </c>
      <c r="Q10121" s="9">
        <f>N10121*O10105</f>
        <v>3.4063486339233937E-2</v>
      </c>
      <c r="R10121" s="12">
        <f t="shared" si="2164"/>
        <v>95910.950795994882</v>
      </c>
      <c r="S10121" s="12">
        <f t="shared" si="2165"/>
        <v>5446247.1914617633</v>
      </c>
      <c r="T10121" s="13">
        <f t="shared" si="2170"/>
        <v>54.840814912876105</v>
      </c>
      <c r="U10121" s="14">
        <f t="shared" si="2160"/>
        <v>9.2776518392931493</v>
      </c>
    </row>
    <row r="10122" spans="1:21" x14ac:dyDescent="0.3">
      <c r="A10122" s="17">
        <v>2012</v>
      </c>
      <c r="B10122" s="17">
        <v>17</v>
      </c>
      <c r="C10122" s="17">
        <v>5.1000000000000004E-4</v>
      </c>
      <c r="D10122" s="17">
        <v>5.1000000000000004E-4</v>
      </c>
      <c r="E10122" s="17">
        <v>0.5</v>
      </c>
      <c r="F10122" s="6">
        <f t="shared" si="2166"/>
        <v>99276.341463306249</v>
      </c>
      <c r="G10122" s="7">
        <f t="shared" si="2167"/>
        <v>50.630934146286194</v>
      </c>
      <c r="H10122" s="6">
        <f t="shared" si="2168"/>
        <v>99251.025996233104</v>
      </c>
      <c r="I10122" s="6">
        <f>SUM(H10122:H10215)</f>
        <v>6268318.5632182406</v>
      </c>
      <c r="J10122" s="8">
        <f t="shared" si="2161"/>
        <v>63.140104387661061</v>
      </c>
      <c r="K10122" s="9">
        <f t="shared" si="2169"/>
        <v>7.7599999999999995E-3</v>
      </c>
      <c r="L10122" s="9">
        <f t="shared" si="2162"/>
        <v>4.434285714285714E-4</v>
      </c>
      <c r="M10122" s="12">
        <f t="shared" si="2163"/>
        <v>114180.58602577429</v>
      </c>
      <c r="N10122" s="10">
        <f>((B10121+E10121)*D10121+(B10122+E10122)*D10122+(B10123+E10123)*D10123)/3/SUM(D10105:D10122)</f>
        <v>1.0852663230240551</v>
      </c>
      <c r="O10122" s="11">
        <f>O10105</f>
        <v>4.0585090543869523E-2</v>
      </c>
      <c r="P10122" s="12">
        <f>M10122*O10105</f>
        <v>4634.0294222081329</v>
      </c>
      <c r="Q10122" s="9">
        <f>N10122*O10105</f>
        <v>4.4045631984143629E-2</v>
      </c>
      <c r="R10122" s="12">
        <f t="shared" si="2164"/>
        <v>94879.451831154351</v>
      </c>
      <c r="S10122" s="12">
        <f t="shared" si="2165"/>
        <v>5350336.2406657683</v>
      </c>
      <c r="T10122" s="13">
        <f t="shared" si="2170"/>
        <v>53.893366352982682</v>
      </c>
      <c r="U10122" s="14">
        <f t="shared" si="2160"/>
        <v>9.2467380346783798</v>
      </c>
    </row>
    <row r="10123" spans="1:21" x14ac:dyDescent="0.3">
      <c r="A10123" s="17">
        <v>2012</v>
      </c>
      <c r="B10123" s="17">
        <v>18</v>
      </c>
      <c r="C10123" s="17">
        <v>5.8E-4</v>
      </c>
      <c r="D10123" s="17">
        <v>5.8E-4</v>
      </c>
      <c r="E10123" s="17">
        <v>0.5</v>
      </c>
      <c r="F10123" s="6">
        <f t="shared" si="2166"/>
        <v>99225.710529159958</v>
      </c>
      <c r="G10123" s="7">
        <f t="shared" si="2167"/>
        <v>57.550912106912776</v>
      </c>
      <c r="H10123" s="6">
        <f t="shared" si="2168"/>
        <v>99196.935073106506</v>
      </c>
      <c r="I10123" s="6">
        <f>SUM(H10123:H10215)</f>
        <v>6169067.5372220073</v>
      </c>
      <c r="J10123" s="8">
        <f t="shared" si="2161"/>
        <v>62.172067141903433</v>
      </c>
      <c r="K10123" s="9">
        <f t="shared" si="2169"/>
        <v>8.3400000000000002E-3</v>
      </c>
      <c r="L10123" s="9">
        <f t="shared" si="2162"/>
        <v>4.508108108108108E-4</v>
      </c>
      <c r="M10123" s="12">
        <f t="shared" si="2163"/>
        <v>127660.89616041804</v>
      </c>
      <c r="N10123" s="10">
        <f>((B10122+E10122)*D10122+(B10123+E10123)*D10123+(B10124+E10124)*D10124)/3/SUM(D10105:D10123)</f>
        <v>1.30775379696243</v>
      </c>
      <c r="O10123" s="11">
        <f>O10105</f>
        <v>4.0585090543869523E-2</v>
      </c>
      <c r="P10123" s="12">
        <f>M10123*O10105</f>
        <v>5181.1290295820909</v>
      </c>
      <c r="Q10123" s="9">
        <f>N10123*O10105</f>
        <v>5.3075306258809379E-2</v>
      </c>
      <c r="R10123" s="12">
        <f t="shared" si="2164"/>
        <v>93932.027364166148</v>
      </c>
      <c r="S10123" s="12">
        <f t="shared" si="2165"/>
        <v>5255456.7888346137</v>
      </c>
      <c r="T10123" s="13">
        <f t="shared" si="2170"/>
        <v>52.964667733874947</v>
      </c>
      <c r="U10123" s="14">
        <f t="shared" si="2160"/>
        <v>9.2073994080284862</v>
      </c>
    </row>
    <row r="10124" spans="1:21" x14ac:dyDescent="0.3">
      <c r="A10124" s="17">
        <v>2012</v>
      </c>
      <c r="B10124" s="17">
        <v>19</v>
      </c>
      <c r="C10124" s="17">
        <v>6.7000000000000002E-4</v>
      </c>
      <c r="D10124" s="17">
        <v>6.7000000000000002E-4</v>
      </c>
      <c r="E10124" s="17">
        <v>0.5</v>
      </c>
      <c r="F10124" s="6">
        <f t="shared" si="2166"/>
        <v>99168.159617053039</v>
      </c>
      <c r="G10124" s="7">
        <f t="shared" si="2167"/>
        <v>66.442666943425536</v>
      </c>
      <c r="H10124" s="6">
        <f t="shared" si="2168"/>
        <v>99134.93828358133</v>
      </c>
      <c r="I10124" s="6">
        <f>SUM(H10124:H10215)</f>
        <v>6069870.6021489007</v>
      </c>
      <c r="J10124" s="8">
        <f t="shared" si="2161"/>
        <v>61.207857699369072</v>
      </c>
      <c r="K10124" s="9">
        <f t="shared" si="2169"/>
        <v>9.0100000000000006E-3</v>
      </c>
      <c r="L10124" s="9">
        <f t="shared" si="2162"/>
        <v>4.6205128205128207E-4</v>
      </c>
      <c r="M10124" s="12">
        <f t="shared" si="2163"/>
        <v>143799.33467223062</v>
      </c>
      <c r="N10124" s="10">
        <f>((B10123+E10123)*D10123+(B10124+E10124)*D10124+(B10125+E10125)*D10125)/3/SUM(D10105:D10124)</f>
        <v>1.4339622641509433</v>
      </c>
      <c r="O10124" s="11">
        <f>O10105</f>
        <v>4.0585090543869523E-2</v>
      </c>
      <c r="P10124" s="12">
        <f>M10124*O10105</f>
        <v>5836.1090178206759</v>
      </c>
      <c r="Q10124" s="9">
        <f>N10124*O10105</f>
        <v>5.8197488327058178E-2</v>
      </c>
      <c r="R10124" s="12">
        <f t="shared" si="2164"/>
        <v>93365.533870018975</v>
      </c>
      <c r="S10124" s="12">
        <f t="shared" si="2165"/>
        <v>5161524.7614704473</v>
      </c>
      <c r="T10124" s="13">
        <f t="shared" si="2170"/>
        <v>52.048205607547317</v>
      </c>
      <c r="U10124" s="14">
        <f t="shared" si="2160"/>
        <v>9.159652091821755</v>
      </c>
    </row>
    <row r="10125" spans="1:21" x14ac:dyDescent="0.3">
      <c r="A10125" s="17">
        <v>2012</v>
      </c>
      <c r="B10125" s="17">
        <v>20</v>
      </c>
      <c r="C10125" s="17">
        <v>7.2999999999999996E-4</v>
      </c>
      <c r="D10125" s="17">
        <v>7.2999999999999996E-4</v>
      </c>
      <c r="E10125" s="17">
        <v>0.5</v>
      </c>
      <c r="F10125" s="6">
        <f t="shared" si="2166"/>
        <v>99101.716950109607</v>
      </c>
      <c r="G10125" s="7">
        <f t="shared" si="2167"/>
        <v>72.344253373580003</v>
      </c>
      <c r="H10125" s="6">
        <f t="shared" si="2168"/>
        <v>99065.54482342281</v>
      </c>
      <c r="I10125" s="6">
        <f>SUM(H10125:H10215)</f>
        <v>5970735.6638653195</v>
      </c>
      <c r="J10125" s="8">
        <f t="shared" si="2161"/>
        <v>60.24855923405589</v>
      </c>
      <c r="K10125" s="9">
        <f t="shared" si="2169"/>
        <v>9.7400000000000004E-3</v>
      </c>
      <c r="L10125" s="9">
        <f t="shared" si="2162"/>
        <v>4.7512195121951224E-4</v>
      </c>
      <c r="M10125" s="12">
        <f t="shared" si="2163"/>
        <v>152264.59898956775</v>
      </c>
      <c r="N10125" s="10">
        <f>((B10124+E10124)*D10124+(B10125+E10125)*D10125+(B10126+E10126)*D10126)/3/SUM(D10105:D10125)</f>
        <v>1.481690622861054</v>
      </c>
      <c r="O10125" s="11">
        <f>O10105</f>
        <v>4.0585090543869523E-2</v>
      </c>
      <c r="P10125" s="12">
        <f>M10125*O10105</f>
        <v>6179.6725366175906</v>
      </c>
      <c r="Q10125" s="9">
        <f>N10125*O10105</f>
        <v>6.0134548086818305E-2</v>
      </c>
      <c r="R10125" s="12">
        <f t="shared" si="2164"/>
        <v>93108.28305449184</v>
      </c>
      <c r="S10125" s="12">
        <f t="shared" si="2165"/>
        <v>5068159.2276004283</v>
      </c>
      <c r="T10125" s="13">
        <f t="shared" si="2170"/>
        <v>51.140983058364895</v>
      </c>
      <c r="U10125" s="14">
        <f t="shared" si="2160"/>
        <v>9.1075761756909941</v>
      </c>
    </row>
    <row r="10126" spans="1:21" x14ac:dyDescent="0.3">
      <c r="A10126" s="17">
        <v>2012</v>
      </c>
      <c r="B10126" s="17">
        <v>21</v>
      </c>
      <c r="C10126" s="17">
        <v>7.1000000000000002E-4</v>
      </c>
      <c r="D10126" s="17">
        <v>7.1000000000000002E-4</v>
      </c>
      <c r="E10126" s="17">
        <v>0.5</v>
      </c>
      <c r="F10126" s="6">
        <f t="shared" si="2166"/>
        <v>99029.372696736027</v>
      </c>
      <c r="G10126" s="7">
        <f t="shared" si="2167"/>
        <v>70.310854614682583</v>
      </c>
      <c r="H10126" s="6">
        <f t="shared" si="2168"/>
        <v>98994.217269428686</v>
      </c>
      <c r="I10126" s="6">
        <f>SUM(H10126:H10215)</f>
        <v>5871670.1190418974</v>
      </c>
      <c r="J10126" s="8">
        <f t="shared" si="2161"/>
        <v>59.29220754556416</v>
      </c>
      <c r="K10126" s="9">
        <f t="shared" si="2169"/>
        <v>1.0450000000000001E-2</v>
      </c>
      <c r="L10126" s="9">
        <f t="shared" si="2162"/>
        <v>4.8604651162790705E-4</v>
      </c>
      <c r="M10126" s="12">
        <f t="shared" si="2163"/>
        <v>144658.69609719381</v>
      </c>
      <c r="N10126" s="10">
        <f>((B10125+E10125)*D10125+(B10126+E10126)*D10126+(B10127+E10127)*D10127)/3/SUM(D10105:D10126)</f>
        <v>1.5169059011164272</v>
      </c>
      <c r="O10126" s="11">
        <f>O10105</f>
        <v>4.0585090543869523E-2</v>
      </c>
      <c r="P10126" s="12">
        <f>M10126*O10105</f>
        <v>5870.9862790627158</v>
      </c>
      <c r="Q10126" s="9">
        <f>N10126*O10105</f>
        <v>6.156376334334019E-2</v>
      </c>
      <c r="R10126" s="12">
        <f t="shared" si="2164"/>
        <v>92899.760705094377</v>
      </c>
      <c r="S10126" s="12">
        <f t="shared" si="2165"/>
        <v>4975050.9445459368</v>
      </c>
      <c r="T10126" s="13">
        <f t="shared" si="2170"/>
        <v>50.238134495523397</v>
      </c>
      <c r="U10126" s="14">
        <f t="shared" si="2160"/>
        <v>9.0540730500407633</v>
      </c>
    </row>
    <row r="10127" spans="1:21" x14ac:dyDescent="0.3">
      <c r="A10127" s="17">
        <v>2012</v>
      </c>
      <c r="B10127" s="17">
        <v>22</v>
      </c>
      <c r="C10127" s="17">
        <v>7.6999999999999996E-4</v>
      </c>
      <c r="D10127" s="17">
        <v>7.6999999999999996E-4</v>
      </c>
      <c r="E10127" s="17">
        <v>0.5</v>
      </c>
      <c r="F10127" s="6">
        <f t="shared" si="2166"/>
        <v>98959.061842121344</v>
      </c>
      <c r="G10127" s="7">
        <f t="shared" si="2167"/>
        <v>76.198477618433429</v>
      </c>
      <c r="H10127" s="6">
        <f t="shared" si="2168"/>
        <v>98920.962603312131</v>
      </c>
      <c r="I10127" s="6">
        <f>SUM(H10127:H10215)</f>
        <v>5772675.9017724684</v>
      </c>
      <c r="J10127" s="8">
        <f t="shared" si="2161"/>
        <v>58.333979671130663</v>
      </c>
      <c r="K10127" s="9">
        <f t="shared" si="2169"/>
        <v>1.1220000000000001E-2</v>
      </c>
      <c r="L10127" s="9">
        <f t="shared" si="2162"/>
        <v>4.9866666666666668E-4</v>
      </c>
      <c r="M10127" s="12">
        <f t="shared" si="2163"/>
        <v>152804.433726805</v>
      </c>
      <c r="N10127" s="10">
        <f>((B10126+E10126)*D10126+(B10127+E10127)*D10127+(B10128+E10128)*D10128)/3/SUM(D10105:D10127)</f>
        <v>1.3940879382055853</v>
      </c>
      <c r="O10127" s="11">
        <f>O10105</f>
        <v>4.0585090543869523E-2</v>
      </c>
      <c r="P10127" s="12">
        <f>M10127*O10105</f>
        <v>6201.5817783070906</v>
      </c>
      <c r="Q10127" s="9">
        <f>N10127*O10105</f>
        <v>5.6579185198190059E-2</v>
      </c>
      <c r="R10127" s="12">
        <f t="shared" si="2164"/>
        <v>93324.095140196107</v>
      </c>
      <c r="S10127" s="12">
        <f t="shared" si="2165"/>
        <v>4882151.183840842</v>
      </c>
      <c r="T10127" s="13">
        <f t="shared" si="2170"/>
        <v>49.335059295830781</v>
      </c>
      <c r="U10127" s="14">
        <f t="shared" si="2160"/>
        <v>8.9989203752998819</v>
      </c>
    </row>
    <row r="10128" spans="1:21" x14ac:dyDescent="0.3">
      <c r="A10128" s="17">
        <v>2012</v>
      </c>
      <c r="B10128" s="17">
        <v>23</v>
      </c>
      <c r="C10128" s="17">
        <v>6.0999999999999997E-4</v>
      </c>
      <c r="D10128" s="17">
        <v>6.0999999999999997E-4</v>
      </c>
      <c r="E10128" s="17">
        <v>0.5</v>
      </c>
      <c r="F10128" s="6">
        <f t="shared" si="2166"/>
        <v>98882.863364502904</v>
      </c>
      <c r="G10128" s="7">
        <f t="shared" si="2167"/>
        <v>60.318546652346768</v>
      </c>
      <c r="H10128" s="6">
        <f t="shared" si="2168"/>
        <v>98852.704091176725</v>
      </c>
      <c r="I10128" s="6">
        <f>SUM(H10128:H10215)</f>
        <v>5673754.9391691573</v>
      </c>
      <c r="J10128" s="8">
        <f t="shared" si="2161"/>
        <v>57.378546151667457</v>
      </c>
      <c r="K10128" s="9">
        <f t="shared" si="2169"/>
        <v>1.183E-2</v>
      </c>
      <c r="L10128" s="9">
        <f t="shared" si="2162"/>
        <v>5.034042553191489E-4</v>
      </c>
      <c r="M10128" s="12">
        <f t="shared" si="2163"/>
        <v>119821.28878530423</v>
      </c>
      <c r="N10128" s="10">
        <f>((B10127+E10127)*D10127+(B10128+E10128)*D10128+(B10129+E10129)*D10129)/3/SUM(D10105:D10128)</f>
        <v>1.4926739926739927</v>
      </c>
      <c r="O10128" s="11">
        <f>O10105</f>
        <v>4.0585090543869523E-2</v>
      </c>
      <c r="P10128" s="12">
        <f>M10128*O10105</f>
        <v>4862.9578544347105</v>
      </c>
      <c r="Q10128" s="9">
        <f>N10128*O10105</f>
        <v>6.0580309145153229E-2</v>
      </c>
      <c r="R10128" s="12">
        <f t="shared" si="2164"/>
        <v>92864.176717498893</v>
      </c>
      <c r="S10128" s="12">
        <f t="shared" si="2165"/>
        <v>4788827.0887006456</v>
      </c>
      <c r="T10128" s="13">
        <f t="shared" si="2170"/>
        <v>48.429292253077541</v>
      </c>
      <c r="U10128" s="14">
        <f t="shared" si="2160"/>
        <v>8.9492538985899159</v>
      </c>
    </row>
    <row r="10129" spans="1:21" x14ac:dyDescent="0.3">
      <c r="A10129" s="17">
        <v>2012</v>
      </c>
      <c r="B10129" s="17">
        <v>24</v>
      </c>
      <c r="C10129" s="17">
        <v>8.8000000000000003E-4</v>
      </c>
      <c r="D10129" s="17">
        <v>8.7000000000000001E-4</v>
      </c>
      <c r="E10129" s="17">
        <v>0.5</v>
      </c>
      <c r="F10129" s="6">
        <f t="shared" si="2166"/>
        <v>98822.544817850561</v>
      </c>
      <c r="G10129" s="7">
        <f t="shared" si="2167"/>
        <v>85.975613991529983</v>
      </c>
      <c r="H10129" s="6">
        <f t="shared" si="2168"/>
        <v>98779.557010854798</v>
      </c>
      <c r="I10129" s="6">
        <f>SUM(H10129:H10215)</f>
        <v>5574902.23507798</v>
      </c>
      <c r="J10129" s="8">
        <f t="shared" si="2161"/>
        <v>56.413263242245222</v>
      </c>
      <c r="K10129" s="9">
        <f t="shared" si="2169"/>
        <v>1.2699999999999999E-2</v>
      </c>
      <c r="L10129" s="9">
        <f t="shared" si="2162"/>
        <v>5.183673469387755E-4</v>
      </c>
      <c r="M10129" s="12">
        <f t="shared" si="2163"/>
        <v>165858.4679364161</v>
      </c>
      <c r="N10129" s="10">
        <f>((B10128+E10128)*D10128+(B10129+E10129)*D10129+(B10130+E10130)*D10130)/3/SUM(D10105:D10129)</f>
        <v>1.4242782152230973</v>
      </c>
      <c r="O10129" s="11">
        <f>O10105</f>
        <v>4.0585090543869523E-2</v>
      </c>
      <c r="P10129" s="12">
        <f>M10129*O10105</f>
        <v>6731.3809386669272</v>
      </c>
      <c r="Q10129" s="9">
        <f>N10129*O10105</f>
        <v>5.7804460324490284E-2</v>
      </c>
      <c r="R10129" s="12">
        <f t="shared" si="2164"/>
        <v>93069.658026750112</v>
      </c>
      <c r="S10129" s="12">
        <f t="shared" si="2165"/>
        <v>4695962.9119831463</v>
      </c>
      <c r="T10129" s="13">
        <f t="shared" si="2170"/>
        <v>47.519145764144525</v>
      </c>
      <c r="U10129" s="14">
        <f t="shared" si="2160"/>
        <v>8.8941174781006964</v>
      </c>
    </row>
    <row r="10130" spans="1:21" x14ac:dyDescent="0.3">
      <c r="A10130" s="17">
        <v>2012</v>
      </c>
      <c r="B10130" s="17">
        <v>25</v>
      </c>
      <c r="C10130" s="17">
        <v>7.2999999999999996E-4</v>
      </c>
      <c r="D10130" s="17">
        <v>7.2999999999999996E-4</v>
      </c>
      <c r="E10130" s="17">
        <v>0.5</v>
      </c>
      <c r="F10130" s="6">
        <f t="shared" si="2166"/>
        <v>98736.569203859035</v>
      </c>
      <c r="G10130" s="7">
        <f t="shared" si="2167"/>
        <v>72.077695518817094</v>
      </c>
      <c r="H10130" s="6">
        <f t="shared" si="2168"/>
        <v>98700.530356099625</v>
      </c>
      <c r="I10130" s="6">
        <f>SUM(H10130:H10215)</f>
        <v>5476122.6780671254</v>
      </c>
      <c r="J10130" s="8">
        <f t="shared" si="2161"/>
        <v>55.461950138866037</v>
      </c>
      <c r="K10130" s="9">
        <f t="shared" si="2169"/>
        <v>1.3429999999999999E-2</v>
      </c>
      <c r="L10130" s="9">
        <f t="shared" si="2162"/>
        <v>5.266666666666666E-4</v>
      </c>
      <c r="M10130" s="12">
        <f t="shared" si="2163"/>
        <v>136856.38389648817</v>
      </c>
      <c r="N10130" s="10">
        <f>((B10129+E10129)*D10129+(B10130+E10130)*D10130+(B10131+E10131)*D10131)/3/SUM(D10105:D10130)</f>
        <v>1.5040953090096798</v>
      </c>
      <c r="O10130" s="11">
        <f>O10105</f>
        <v>4.0585090543869523E-2</v>
      </c>
      <c r="P10130" s="12">
        <f>M10130*O10105</f>
        <v>5554.3287319455394</v>
      </c>
      <c r="Q10130" s="9">
        <f>N10130*O10105</f>
        <v>6.1043844302767263E-2</v>
      </c>
      <c r="R10130" s="12">
        <f t="shared" si="2164"/>
        <v>92675.470548441328</v>
      </c>
      <c r="S10130" s="12">
        <f t="shared" si="2165"/>
        <v>4602893.2539563961</v>
      </c>
      <c r="T10130" s="13">
        <f t="shared" si="2170"/>
        <v>46.617917667899846</v>
      </c>
      <c r="U10130" s="14">
        <f t="shared" si="2160"/>
        <v>8.8440324709661908</v>
      </c>
    </row>
    <row r="10131" spans="1:21" x14ac:dyDescent="0.3">
      <c r="A10131" s="17">
        <v>2012</v>
      </c>
      <c r="B10131" s="17">
        <v>26</v>
      </c>
      <c r="C10131" s="17">
        <v>7.7999999999999999E-4</v>
      </c>
      <c r="D10131" s="17">
        <v>7.7999999999999999E-4</v>
      </c>
      <c r="E10131" s="17">
        <v>0.5</v>
      </c>
      <c r="F10131" s="6">
        <f t="shared" si="2166"/>
        <v>98664.491508340216</v>
      </c>
      <c r="G10131" s="7">
        <f t="shared" si="2167"/>
        <v>76.95830337650537</v>
      </c>
      <c r="H10131" s="6">
        <f t="shared" si="2168"/>
        <v>98626.012356651961</v>
      </c>
      <c r="I10131" s="6">
        <f>SUM(H10131:H10215)</f>
        <v>5377422.1477110246</v>
      </c>
      <c r="J10131" s="8">
        <f t="shared" si="2161"/>
        <v>54.502101673087374</v>
      </c>
      <c r="K10131" s="9">
        <f t="shared" si="2169"/>
        <v>1.4209999999999999E-2</v>
      </c>
      <c r="L10131" s="9">
        <f t="shared" si="2162"/>
        <v>5.3622641509433954E-4</v>
      </c>
      <c r="M10131" s="12">
        <f t="shared" si="2163"/>
        <v>143518.29975210363</v>
      </c>
      <c r="N10131" s="10">
        <f>((B10130+E10130)*D10130+(B10131+E10131)*D10131+(B10132+E10132)*D10132)/3/SUM(D10105:D10131)</f>
        <v>1.463406052076003</v>
      </c>
      <c r="O10131" s="11">
        <f>O10105</f>
        <v>4.0585090543869523E-2</v>
      </c>
      <c r="P10131" s="12">
        <f>M10131*O10105</f>
        <v>5824.7031901413329</v>
      </c>
      <c r="Q10131" s="9">
        <f>N10131*O10105</f>
        <v>5.9392467125951219E-2</v>
      </c>
      <c r="R10131" s="12">
        <f t="shared" si="2164"/>
        <v>92768.370159995844</v>
      </c>
      <c r="S10131" s="12">
        <f t="shared" si="2165"/>
        <v>4510217.7834079545</v>
      </c>
      <c r="T10131" s="13">
        <f t="shared" si="2170"/>
        <v>45.712674483572449</v>
      </c>
      <c r="U10131" s="14">
        <f t="shared" si="2160"/>
        <v>8.7894271895149245</v>
      </c>
    </row>
    <row r="10132" spans="1:21" x14ac:dyDescent="0.3">
      <c r="A10132" s="17">
        <v>2012</v>
      </c>
      <c r="B10132" s="17">
        <v>27</v>
      </c>
      <c r="C10132" s="17">
        <v>8.4000000000000003E-4</v>
      </c>
      <c r="D10132" s="17">
        <v>8.4000000000000003E-4</v>
      </c>
      <c r="E10132" s="17">
        <v>0.5</v>
      </c>
      <c r="F10132" s="6">
        <f t="shared" si="2166"/>
        <v>98587.533204963707</v>
      </c>
      <c r="G10132" s="7">
        <f t="shared" si="2167"/>
        <v>82.813527892169517</v>
      </c>
      <c r="H10132" s="6">
        <f t="shared" si="2168"/>
        <v>98546.126441017623</v>
      </c>
      <c r="I10132" s="6">
        <f>SUM(H10132:H10215)</f>
        <v>5278796.1353543727</v>
      </c>
      <c r="J10132" s="8">
        <f t="shared" si="2161"/>
        <v>53.544256192917857</v>
      </c>
      <c r="K10132" s="9">
        <f t="shared" si="2169"/>
        <v>1.5049999999999999E-2</v>
      </c>
      <c r="L10132" s="9">
        <f t="shared" si="2162"/>
        <v>5.4727272727272719E-4</v>
      </c>
      <c r="M10132" s="12">
        <f t="shared" si="2163"/>
        <v>151320.39980296759</v>
      </c>
      <c r="N10132" s="10">
        <f>((B10131+E10131)*D10131+(B10132+E10132)*D10132+(B10133+E10133)*D10133)/3/SUM(D10105:D10132)</f>
        <v>1.4302325581395352</v>
      </c>
      <c r="O10132" s="11">
        <f>O10105</f>
        <v>4.0585090543869523E-2</v>
      </c>
      <c r="P10132" s="12">
        <f>M10132*O10105</f>
        <v>6141.352127137975</v>
      </c>
      <c r="Q10132" s="9">
        <f>N10132*O10105</f>
        <v>5.8046117870883165E-2</v>
      </c>
      <c r="R10132" s="12">
        <f t="shared" si="2164"/>
        <v>92825.906369903358</v>
      </c>
      <c r="S10132" s="12">
        <f t="shared" si="2165"/>
        <v>4417449.4132479588</v>
      </c>
      <c r="T10132" s="13">
        <f t="shared" si="2170"/>
        <v>44.807383546802733</v>
      </c>
      <c r="U10132" s="14">
        <f t="shared" si="2160"/>
        <v>8.736872646115124</v>
      </c>
    </row>
    <row r="10133" spans="1:21" x14ac:dyDescent="0.3">
      <c r="A10133" s="17">
        <v>2012</v>
      </c>
      <c r="B10133" s="17">
        <v>28</v>
      </c>
      <c r="C10133" s="17">
        <v>7.2999999999999996E-4</v>
      </c>
      <c r="D10133" s="17">
        <v>7.2999999999999996E-4</v>
      </c>
      <c r="E10133" s="17">
        <v>0.5</v>
      </c>
      <c r="F10133" s="6">
        <f t="shared" si="2166"/>
        <v>98504.719677071538</v>
      </c>
      <c r="G10133" s="7">
        <f t="shared" si="2167"/>
        <v>71.908445364262221</v>
      </c>
      <c r="H10133" s="6">
        <f t="shared" si="2168"/>
        <v>98468.765454389402</v>
      </c>
      <c r="I10133" s="6">
        <f>SUM(H10133:H10215)</f>
        <v>5180250.0089133559</v>
      </c>
      <c r="J10133" s="8">
        <f t="shared" si="2161"/>
        <v>52.588850827613058</v>
      </c>
      <c r="K10133" s="9">
        <f t="shared" si="2169"/>
        <v>1.5779999999999999E-2</v>
      </c>
      <c r="L10133" s="9">
        <f t="shared" si="2162"/>
        <v>5.5368421052631571E-4</v>
      </c>
      <c r="M10133" s="12">
        <f t="shared" si="2163"/>
        <v>129872.66748298312</v>
      </c>
      <c r="N10133" s="10">
        <f>((B10132+E10132)*D10132+(B10133+E10133)*D10133+(B10134+E10134)*D10134)/3/SUM(D10105:D10133)</f>
        <v>1.4446556822982681</v>
      </c>
      <c r="O10133" s="11">
        <f>O10105</f>
        <v>4.0585090543869523E-2</v>
      </c>
      <c r="P10133" s="12">
        <f>M10133*O10105</f>
        <v>5270.8939689707286</v>
      </c>
      <c r="Q10133" s="9">
        <f>N10133*O10105</f>
        <v>5.8631481670790818E-2</v>
      </c>
      <c r="R10133" s="12">
        <f t="shared" si="2164"/>
        <v>92695.39583750497</v>
      </c>
      <c r="S10133" s="12">
        <f t="shared" si="2165"/>
        <v>4324623.5068780556</v>
      </c>
      <c r="T10133" s="13">
        <f t="shared" si="2170"/>
        <v>43.902703556291392</v>
      </c>
      <c r="U10133" s="14">
        <f t="shared" si="2160"/>
        <v>8.6861472713216656</v>
      </c>
    </row>
    <row r="10134" spans="1:21" x14ac:dyDescent="0.3">
      <c r="A10134" s="17">
        <v>2012</v>
      </c>
      <c r="B10134" s="17">
        <v>29</v>
      </c>
      <c r="C10134" s="17">
        <v>8.3000000000000001E-4</v>
      </c>
      <c r="D10134" s="17">
        <v>8.3000000000000001E-4</v>
      </c>
      <c r="E10134" s="17">
        <v>0.5</v>
      </c>
      <c r="F10134" s="6">
        <f t="shared" si="2166"/>
        <v>98432.811231707281</v>
      </c>
      <c r="G10134" s="7">
        <f t="shared" si="2167"/>
        <v>81.699233322317042</v>
      </c>
      <c r="H10134" s="6">
        <f t="shared" si="2168"/>
        <v>98391.961615046122</v>
      </c>
      <c r="I10134" s="6">
        <f>SUM(H10134:H10215)</f>
        <v>5081781.2434589658</v>
      </c>
      <c r="J10134" s="8">
        <f t="shared" si="2161"/>
        <v>51.626903467144061</v>
      </c>
      <c r="K10134" s="9">
        <f t="shared" si="2169"/>
        <v>1.661E-2</v>
      </c>
      <c r="L10134" s="9">
        <f t="shared" si="2162"/>
        <v>5.6305084745762713E-4</v>
      </c>
      <c r="M10134" s="12">
        <f t="shared" si="2163"/>
        <v>145100.98633403689</v>
      </c>
      <c r="N10134" s="10">
        <f>((B10133+E10133)*D10133+(B10134+E10134)*D10134+(B10135+E10135)*D10135)/3/SUM(D10105:D10134)</f>
        <v>1.3985550872968091</v>
      </c>
      <c r="O10134" s="11">
        <f>O10105</f>
        <v>4.0585090543869523E-2</v>
      </c>
      <c r="P10134" s="12">
        <f>M10134*O10105</f>
        <v>5888.9366683716617</v>
      </c>
      <c r="Q10134" s="9">
        <f>N10134*O10105</f>
        <v>5.6760484848530343E-2</v>
      </c>
      <c r="R10134" s="12">
        <f t="shared" si="2164"/>
        <v>92807.186168578119</v>
      </c>
      <c r="S10134" s="12">
        <f t="shared" si="2165"/>
        <v>4231928.1110405503</v>
      </c>
      <c r="T10134" s="13">
        <f t="shared" si="2170"/>
        <v>42.993063573880306</v>
      </c>
      <c r="U10134" s="14">
        <f t="shared" si="2160"/>
        <v>8.6338398932637546</v>
      </c>
    </row>
    <row r="10135" spans="1:21" x14ac:dyDescent="0.3">
      <c r="A10135" s="17">
        <v>2012</v>
      </c>
      <c r="B10135" s="17">
        <v>30</v>
      </c>
      <c r="C10135" s="17">
        <v>8.0000000000000004E-4</v>
      </c>
      <c r="D10135" s="17">
        <v>8.0000000000000004E-4</v>
      </c>
      <c r="E10135" s="17">
        <v>0.5</v>
      </c>
      <c r="F10135" s="6">
        <f t="shared" si="2166"/>
        <v>98351.111998384964</v>
      </c>
      <c r="G10135" s="7">
        <f t="shared" si="2167"/>
        <v>78.680889598707978</v>
      </c>
      <c r="H10135" s="6">
        <f t="shared" si="2168"/>
        <v>98311.771553585611</v>
      </c>
      <c r="I10135" s="6">
        <f>SUM(H10135:H10215)</f>
        <v>4983389.2818439193</v>
      </c>
      <c r="J10135" s="8">
        <f t="shared" si="2161"/>
        <v>50.669374047603569</v>
      </c>
      <c r="K10135" s="9">
        <f t="shared" si="2169"/>
        <v>1.7409999999999998E-2</v>
      </c>
      <c r="L10135" s="9">
        <f t="shared" si="2162"/>
        <v>5.7081967213114748E-4</v>
      </c>
      <c r="M10135" s="12">
        <f t="shared" si="2163"/>
        <v>137838.43381738046</v>
      </c>
      <c r="N10135" s="10">
        <f>((B10134+E10134)*D10134+(B10135+E10135)*D10135+(B10136+E10136)*D10136)/3/SUM(D10105:D10135)</f>
        <v>1.3520964962665134</v>
      </c>
      <c r="O10135" s="11">
        <f>O10105</f>
        <v>4.0585090543869523E-2</v>
      </c>
      <c r="P10135" s="12">
        <f>M10135*O10105</f>
        <v>5594.185316903553</v>
      </c>
      <c r="Q10135" s="9">
        <f>N10135*O10105</f>
        <v>5.4874958725025187E-2</v>
      </c>
      <c r="R10135" s="12">
        <f t="shared" si="2164"/>
        <v>92916.91714739849</v>
      </c>
      <c r="S10135" s="12">
        <f t="shared" si="2165"/>
        <v>4139120.9248719718</v>
      </c>
      <c r="T10135" s="13">
        <f t="shared" si="2170"/>
        <v>42.085146174452412</v>
      </c>
      <c r="U10135" s="14">
        <f t="shared" si="2160"/>
        <v>8.584227873151157</v>
      </c>
    </row>
    <row r="10136" spans="1:21" x14ac:dyDescent="0.3">
      <c r="A10136" s="17">
        <v>2012</v>
      </c>
      <c r="B10136" s="17">
        <v>31</v>
      </c>
      <c r="C10136" s="17">
        <v>6.8999999999999997E-4</v>
      </c>
      <c r="D10136" s="17">
        <v>6.8999999999999997E-4</v>
      </c>
      <c r="E10136" s="17">
        <v>0.5</v>
      </c>
      <c r="F10136" s="6">
        <f t="shared" si="2166"/>
        <v>98272.431108786259</v>
      </c>
      <c r="G10136" s="7">
        <f t="shared" si="2167"/>
        <v>67.807977465062521</v>
      </c>
      <c r="H10136" s="6">
        <f t="shared" si="2168"/>
        <v>98238.527120053725</v>
      </c>
      <c r="I10136" s="6">
        <f>SUM(H10136:H10215)</f>
        <v>4885077.5102903331</v>
      </c>
      <c r="J10136" s="8">
        <f t="shared" si="2161"/>
        <v>49.70954168094832</v>
      </c>
      <c r="K10136" s="9">
        <f t="shared" si="2169"/>
        <v>1.8099999999999998E-2</v>
      </c>
      <c r="L10136" s="9">
        <f t="shared" si="2162"/>
        <v>5.746031746031745E-4</v>
      </c>
      <c r="M10136" s="12">
        <f t="shared" si="2163"/>
        <v>118008.35857179391</v>
      </c>
      <c r="N10136" s="10">
        <f>((B10135+E10135)*D10135+(B10136+E10136)*D10136+(B10137+E10137)*D10137)/3/SUM(D10105:D10136)</f>
        <v>1.2566298342541438</v>
      </c>
      <c r="O10136" s="11">
        <f>O10105</f>
        <v>4.0585090543869523E-2</v>
      </c>
      <c r="P10136" s="12">
        <f>M10136*O10105</f>
        <v>4789.3799175696768</v>
      </c>
      <c r="Q10136" s="9">
        <f>N10136*O10105</f>
        <v>5.100043560333218E-2</v>
      </c>
      <c r="R10136" s="12">
        <f t="shared" si="2164"/>
        <v>93228.319443901215</v>
      </c>
      <c r="S10136" s="12">
        <f t="shared" si="2165"/>
        <v>4046204.0077245734</v>
      </c>
      <c r="T10136" s="13">
        <f t="shared" si="2170"/>
        <v>41.173337853476731</v>
      </c>
      <c r="U10136" s="14">
        <f t="shared" si="2160"/>
        <v>8.5362038274715886</v>
      </c>
    </row>
    <row r="10137" spans="1:21" x14ac:dyDescent="0.3">
      <c r="A10137" s="17">
        <v>2012</v>
      </c>
      <c r="B10137" s="17">
        <v>32</v>
      </c>
      <c r="C10137" s="17">
        <v>6.8000000000000005E-4</v>
      </c>
      <c r="D10137" s="17">
        <v>6.8000000000000005E-4</v>
      </c>
      <c r="E10137" s="17">
        <v>0.5</v>
      </c>
      <c r="F10137" s="6">
        <f t="shared" si="2166"/>
        <v>98204.62313132119</v>
      </c>
      <c r="G10137" s="7">
        <f t="shared" si="2167"/>
        <v>66.779143729298411</v>
      </c>
      <c r="H10137" s="6">
        <f t="shared" si="2168"/>
        <v>98171.233559456537</v>
      </c>
      <c r="I10137" s="6">
        <f>SUM(H10137:H10215)</f>
        <v>4786838.9831702793</v>
      </c>
      <c r="J10137" s="8">
        <f t="shared" si="2161"/>
        <v>48.743519709547911</v>
      </c>
      <c r="K10137" s="9">
        <f t="shared" si="2169"/>
        <v>1.8779999999999998E-2</v>
      </c>
      <c r="L10137" s="9">
        <f t="shared" si="2162"/>
        <v>5.7784615384615383E-4</v>
      </c>
      <c r="M10137" s="12">
        <f t="shared" si="2163"/>
        <v>115565.61082013836</v>
      </c>
      <c r="N10137" s="10">
        <f>((B10136+E10136)*D10136+(B10137+E10137)*D10137+(B10138+E10138)*D10138)/3/SUM(D10105:D10137)</f>
        <v>1.2715654952076678</v>
      </c>
      <c r="O10137" s="11">
        <f>O10105</f>
        <v>4.0585090543869523E-2</v>
      </c>
      <c r="P10137" s="12">
        <f>M10137*O10105</f>
        <v>4690.2407788929031</v>
      </c>
      <c r="Q10137" s="9">
        <f>N10137*O10105</f>
        <v>5.1606600755463486E-2</v>
      </c>
      <c r="R10137" s="12">
        <f t="shared" si="2164"/>
        <v>93104.949903482295</v>
      </c>
      <c r="S10137" s="12">
        <f t="shared" si="2165"/>
        <v>3952975.6882806723</v>
      </c>
      <c r="T10137" s="13">
        <f t="shared" si="2170"/>
        <v>40.252439877445219</v>
      </c>
      <c r="U10137" s="14">
        <f t="shared" si="2160"/>
        <v>8.4910798321026917</v>
      </c>
    </row>
    <row r="10138" spans="1:21" x14ac:dyDescent="0.3">
      <c r="A10138" s="17">
        <v>2012</v>
      </c>
      <c r="B10138" s="17">
        <v>33</v>
      </c>
      <c r="C10138" s="17">
        <v>8.3000000000000001E-4</v>
      </c>
      <c r="D10138" s="17">
        <v>8.3000000000000001E-4</v>
      </c>
      <c r="E10138" s="17">
        <v>0.5</v>
      </c>
      <c r="F10138" s="6">
        <f t="shared" si="2166"/>
        <v>98137.843987591885</v>
      </c>
      <c r="G10138" s="7">
        <f t="shared" si="2167"/>
        <v>81.454410509701262</v>
      </c>
      <c r="H10138" s="6">
        <f t="shared" si="2168"/>
        <v>98097.116782337034</v>
      </c>
      <c r="I10138" s="6">
        <f>SUM(H10138:H10215)</f>
        <v>4688667.7496108226</v>
      </c>
      <c r="J10138" s="8">
        <f t="shared" si="2161"/>
        <v>47.776347625933553</v>
      </c>
      <c r="K10138" s="9">
        <f t="shared" si="2169"/>
        <v>1.9609999999999999E-2</v>
      </c>
      <c r="L10138" s="9">
        <f t="shared" si="2162"/>
        <v>5.8537313432835815E-4</v>
      </c>
      <c r="M10138" s="12">
        <f t="shared" si="2163"/>
        <v>139149.55390489509</v>
      </c>
      <c r="N10138" s="10">
        <f>((B10137+E10137)*D10137+(B10138+E10138)*D10138+(B10139+E10139)*D10139)/3/SUM(D10105:D10138)</f>
        <v>1.3878123406425296</v>
      </c>
      <c r="O10138" s="11">
        <f>O10105</f>
        <v>4.0585090543869523E-2</v>
      </c>
      <c r="P10138" s="12">
        <f>M10138*O10105</f>
        <v>5647.3972443692201</v>
      </c>
      <c r="Q10138" s="9">
        <f>N10138*O10105</f>
        <v>5.6324489502876558E-2</v>
      </c>
      <c r="R10138" s="12">
        <f t="shared" si="2164"/>
        <v>92571.846757867825</v>
      </c>
      <c r="S10138" s="12">
        <f t="shared" si="2165"/>
        <v>3859870.7383771902</v>
      </c>
      <c r="T10138" s="13">
        <f t="shared" si="2170"/>
        <v>39.331114089537316</v>
      </c>
      <c r="U10138" s="14">
        <f t="shared" si="2160"/>
        <v>8.4452335363962376</v>
      </c>
    </row>
    <row r="10139" spans="1:21" x14ac:dyDescent="0.3">
      <c r="A10139" s="17">
        <v>2012</v>
      </c>
      <c r="B10139" s="17">
        <v>34</v>
      </c>
      <c r="C10139" s="17">
        <v>9.2000000000000003E-4</v>
      </c>
      <c r="D10139" s="17">
        <v>9.2000000000000003E-4</v>
      </c>
      <c r="E10139" s="17">
        <v>0.5</v>
      </c>
      <c r="F10139" s="6">
        <f t="shared" si="2166"/>
        <v>98056.389577082184</v>
      </c>
      <c r="G10139" s="7">
        <f t="shared" si="2167"/>
        <v>90.211878410915617</v>
      </c>
      <c r="H10139" s="6">
        <f t="shared" si="2168"/>
        <v>98011.283637876724</v>
      </c>
      <c r="I10139" s="6">
        <f>SUM(H10139:H10215)</f>
        <v>4590570.6328284862</v>
      </c>
      <c r="J10139" s="8">
        <f t="shared" si="2161"/>
        <v>46.815619590193414</v>
      </c>
      <c r="K10139" s="9">
        <f t="shared" si="2169"/>
        <v>2.053E-2</v>
      </c>
      <c r="L10139" s="9">
        <f t="shared" si="2162"/>
        <v>5.9507246376811591E-4</v>
      </c>
      <c r="M10139" s="12">
        <f t="shared" si="2163"/>
        <v>151598.13956047682</v>
      </c>
      <c r="N10139" s="10">
        <f>((B10138+E10138)*D10138+(B10139+E10139)*D10139+(B10140+E10140)*D10140)/3/SUM(D10105:D10139)</f>
        <v>1.5777723656437734</v>
      </c>
      <c r="O10139" s="11">
        <f>O10105</f>
        <v>4.0585090543869523E-2</v>
      </c>
      <c r="P10139" s="12">
        <f>M10139*O10105</f>
        <v>6152.6242203441197</v>
      </c>
      <c r="Q10139" s="9">
        <f>N10139*O10105</f>
        <v>6.4034034317267757E-2</v>
      </c>
      <c r="R10139" s="12">
        <f t="shared" si="2164"/>
        <v>91735.225737929461</v>
      </c>
      <c r="S10139" s="12">
        <f t="shared" si="2165"/>
        <v>3767298.8916193224</v>
      </c>
      <c r="T10139" s="13">
        <f t="shared" si="2170"/>
        <v>38.419718570790806</v>
      </c>
      <c r="U10139" s="14">
        <f t="shared" si="2160"/>
        <v>8.3959010194026078</v>
      </c>
    </row>
    <row r="10140" spans="1:21" x14ac:dyDescent="0.3">
      <c r="A10140" s="17">
        <v>2012</v>
      </c>
      <c r="B10140" s="17">
        <v>35</v>
      </c>
      <c r="C10140" s="17">
        <v>1.06E-3</v>
      </c>
      <c r="D10140" s="17">
        <v>1.06E-3</v>
      </c>
      <c r="E10140" s="17">
        <v>0.5</v>
      </c>
      <c r="F10140" s="6">
        <f t="shared" si="2166"/>
        <v>97966.177698671265</v>
      </c>
      <c r="G10140" s="7">
        <f t="shared" si="2167"/>
        <v>103.84414836059153</v>
      </c>
      <c r="H10140" s="6">
        <f t="shared" si="2168"/>
        <v>97914.255624490965</v>
      </c>
      <c r="I10140" s="6">
        <f>SUM(H10140:H10215)</f>
        <v>4492559.3491906095</v>
      </c>
      <c r="J10140" s="8">
        <f t="shared" si="2161"/>
        <v>45.858269197855442</v>
      </c>
      <c r="K10140" s="9">
        <f t="shared" si="2169"/>
        <v>2.1589999999999998E-2</v>
      </c>
      <c r="L10140" s="9">
        <f t="shared" si="2162"/>
        <v>6.0816901408450698E-4</v>
      </c>
      <c r="M10140" s="12">
        <f t="shared" si="2163"/>
        <v>170748.83125525704</v>
      </c>
      <c r="N10140" s="10">
        <f>((B10139+E10139)*D10139+(B10140+E10140)*D10140+(B10141+E10141)*D10141)/3/SUM(D10105:D10140)</f>
        <v>1.5500231588698474</v>
      </c>
      <c r="O10140" s="11">
        <f>O10105</f>
        <v>4.0585090543869523E-2</v>
      </c>
      <c r="P10140" s="12">
        <f>M10140*O10105</f>
        <v>6929.8567767545055</v>
      </c>
      <c r="Q10140" s="9">
        <f>N10140*O10105</f>
        <v>6.2907830247827409E-2</v>
      </c>
      <c r="R10140" s="12">
        <f t="shared" si="2164"/>
        <v>91754.682252823099</v>
      </c>
      <c r="S10140" s="12">
        <f t="shared" si="2165"/>
        <v>3675563.665881393</v>
      </c>
      <c r="T10140" s="13">
        <f t="shared" si="2170"/>
        <v>37.518700353777767</v>
      </c>
      <c r="U10140" s="14">
        <f t="shared" si="2160"/>
        <v>8.3395688440776752</v>
      </c>
    </row>
    <row r="10141" spans="1:21" x14ac:dyDescent="0.3">
      <c r="A10141" s="17">
        <v>2012</v>
      </c>
      <c r="B10141" s="17">
        <v>36</v>
      </c>
      <c r="C10141" s="17">
        <v>8.4999999999999995E-4</v>
      </c>
      <c r="D10141" s="17">
        <v>8.4999999999999995E-4</v>
      </c>
      <c r="E10141" s="17">
        <v>0.5</v>
      </c>
      <c r="F10141" s="6">
        <f t="shared" si="2166"/>
        <v>97862.333550310679</v>
      </c>
      <c r="G10141" s="7">
        <f t="shared" si="2167"/>
        <v>83.182983517764072</v>
      </c>
      <c r="H10141" s="6">
        <f t="shared" si="2168"/>
        <v>97820.742058551798</v>
      </c>
      <c r="I10141" s="6">
        <f>SUM(H10141:H10215)</f>
        <v>4394645.0935661187</v>
      </c>
      <c r="J10141" s="8">
        <f t="shared" si="2161"/>
        <v>44.906399981836188</v>
      </c>
      <c r="K10141" s="9">
        <f t="shared" si="2169"/>
        <v>2.2439999999999998E-2</v>
      </c>
      <c r="L10141" s="9">
        <f t="shared" si="2162"/>
        <v>6.1479452054794513E-4</v>
      </c>
      <c r="M10141" s="12">
        <f t="shared" si="2163"/>
        <v>135302.08994645227</v>
      </c>
      <c r="N10141" s="10">
        <f>((B10140+E10140)*D10140+(B10141+E10141)*D10141+(B10142+E10142)*D10142)/3/SUM(D10105:D10141)</f>
        <v>1.5935828877005349</v>
      </c>
      <c r="O10141" s="11">
        <f>O10105</f>
        <v>4.0585090543869523E-2</v>
      </c>
      <c r="P10141" s="12">
        <f>M10141*O10105</f>
        <v>5491.2475712515434</v>
      </c>
      <c r="Q10141" s="9">
        <f>N10141*O10105</f>
        <v>6.4675705786487264E-2</v>
      </c>
      <c r="R10141" s="12">
        <f t="shared" si="2164"/>
        <v>91494.116525357036</v>
      </c>
      <c r="S10141" s="12">
        <f t="shared" si="2165"/>
        <v>3583808.9836285701</v>
      </c>
      <c r="T10141" s="13">
        <f t="shared" si="2170"/>
        <v>36.620923021278116</v>
      </c>
      <c r="U10141" s="14">
        <f t="shared" si="2160"/>
        <v>8.2854769605580714</v>
      </c>
    </row>
    <row r="10142" spans="1:21" x14ac:dyDescent="0.3">
      <c r="A10142" s="17">
        <v>2012</v>
      </c>
      <c r="B10142" s="17">
        <v>37</v>
      </c>
      <c r="C10142" s="17">
        <v>1.0300000000000001E-3</v>
      </c>
      <c r="D10142" s="17">
        <v>1.0300000000000001E-3</v>
      </c>
      <c r="E10142" s="17">
        <v>0.5</v>
      </c>
      <c r="F10142" s="6">
        <f t="shared" si="2166"/>
        <v>97779.150566792916</v>
      </c>
      <c r="G10142" s="7">
        <f t="shared" si="2167"/>
        <v>100.71252508379672</v>
      </c>
      <c r="H10142" s="6">
        <f t="shared" si="2168"/>
        <v>97728.794304251016</v>
      </c>
      <c r="I10142" s="6">
        <f>SUM(H10142:H10215)</f>
        <v>4296824.3515075669</v>
      </c>
      <c r="J10142" s="8">
        <f t="shared" si="2161"/>
        <v>43.944177532739019</v>
      </c>
      <c r="K10142" s="9">
        <f t="shared" si="2169"/>
        <v>2.3469999999999998E-2</v>
      </c>
      <c r="L10142" s="9">
        <f t="shared" si="2162"/>
        <v>6.2586666666666663E-4</v>
      </c>
      <c r="M10142" s="12">
        <f t="shared" si="2163"/>
        <v>160916.9020299266</v>
      </c>
      <c r="N10142" s="10">
        <f>((B10141+E10141)*D10141+(B10142+E10142)*D10142+(B10143+E10143)*D10143)/3/SUM(D10105:D10142)</f>
        <v>1.5524073285044739</v>
      </c>
      <c r="O10142" s="11">
        <f>O10105</f>
        <v>4.0585090543869523E-2</v>
      </c>
      <c r="P10142" s="12">
        <f>M10142*O10105</f>
        <v>6530.8270389235522</v>
      </c>
      <c r="Q10142" s="9">
        <f>N10142*O10105</f>
        <v>6.3004591988320674E-2</v>
      </c>
      <c r="R10142" s="12">
        <f t="shared" si="2164"/>
        <v>91571.431493601165</v>
      </c>
      <c r="S10142" s="12">
        <f t="shared" si="2165"/>
        <v>3492314.867103213</v>
      </c>
      <c r="T10142" s="13">
        <f t="shared" si="2170"/>
        <v>35.71635514176014</v>
      </c>
      <c r="U10142" s="14">
        <f t="shared" si="2160"/>
        <v>8.2278223909788792</v>
      </c>
    </row>
    <row r="10143" spans="1:21" x14ac:dyDescent="0.3">
      <c r="A10143" s="17">
        <v>2012</v>
      </c>
      <c r="B10143" s="17">
        <v>38</v>
      </c>
      <c r="C10143" s="17">
        <v>1.0300000000000001E-3</v>
      </c>
      <c r="D10143" s="17">
        <v>1.0300000000000001E-3</v>
      </c>
      <c r="E10143" s="17">
        <v>0.5</v>
      </c>
      <c r="F10143" s="6">
        <f t="shared" si="2166"/>
        <v>97678.438041709116</v>
      </c>
      <c r="G10143" s="7">
        <f t="shared" si="2167"/>
        <v>100.6087911829604</v>
      </c>
      <c r="H10143" s="6">
        <f t="shared" si="2168"/>
        <v>97628.13364611764</v>
      </c>
      <c r="I10143" s="6">
        <f>SUM(H10143:H10215)</f>
        <v>4199095.5572033161</v>
      </c>
      <c r="J10143" s="8">
        <f t="shared" si="2161"/>
        <v>42.988971173047261</v>
      </c>
      <c r="K10143" s="9">
        <f t="shared" si="2169"/>
        <v>2.4499999999999997E-2</v>
      </c>
      <c r="L10143" s="9">
        <f t="shared" si="2162"/>
        <v>6.363636363636363E-4</v>
      </c>
      <c r="M10143" s="12">
        <f t="shared" si="2163"/>
        <v>158099.52900179493</v>
      </c>
      <c r="N10143" s="10">
        <f>((B10142+E10142)*D10142+(B10143+E10143)*D10143+(B10144+E10144)*D10144)/3/SUM(D10105:D10143)</f>
        <v>1.6078231292517011</v>
      </c>
      <c r="O10143" s="11">
        <f>O10105</f>
        <v>4.0585090543869523E-2</v>
      </c>
      <c r="P10143" s="12">
        <f>M10143*O10105</f>
        <v>6416.483699480973</v>
      </c>
      <c r="Q10143" s="9">
        <f>N10143*O10105</f>
        <v>6.5253647279207919E-2</v>
      </c>
      <c r="R10143" s="12">
        <f t="shared" si="2164"/>
        <v>91257.541848646506</v>
      </c>
      <c r="S10143" s="12">
        <f t="shared" si="2165"/>
        <v>3400743.4356096117</v>
      </c>
      <c r="T10143" s="13">
        <f t="shared" si="2170"/>
        <v>34.815702459917297</v>
      </c>
      <c r="U10143" s="14">
        <f t="shared" si="2160"/>
        <v>8.1732687131299642</v>
      </c>
    </row>
    <row r="10144" spans="1:21" x14ac:dyDescent="0.3">
      <c r="A10144" s="17">
        <v>2012</v>
      </c>
      <c r="B10144" s="17">
        <v>39</v>
      </c>
      <c r="C10144" s="17">
        <v>1.01E-3</v>
      </c>
      <c r="D10144" s="17">
        <v>1.01E-3</v>
      </c>
      <c r="E10144" s="17">
        <v>0.5</v>
      </c>
      <c r="F10144" s="6">
        <f t="shared" si="2166"/>
        <v>97577.829250526149</v>
      </c>
      <c r="G10144" s="7">
        <f t="shared" si="2167"/>
        <v>98.553607543031418</v>
      </c>
      <c r="H10144" s="6">
        <f t="shared" si="2168"/>
        <v>97528.552446754635</v>
      </c>
      <c r="I10144" s="6">
        <f>SUM(H10144:H10215)</f>
        <v>4101467.4235571977</v>
      </c>
      <c r="J10144" s="8">
        <f t="shared" si="2161"/>
        <v>42.032779936381729</v>
      </c>
      <c r="K10144" s="9">
        <f t="shared" si="2169"/>
        <v>2.5509999999999998E-2</v>
      </c>
      <c r="L10144" s="9">
        <f t="shared" si="2162"/>
        <v>6.458227848101265E-4</v>
      </c>
      <c r="M10144" s="12">
        <f t="shared" si="2163"/>
        <v>152601.62673264372</v>
      </c>
      <c r="N10144" s="10">
        <f>((B10143+E10143)*D10143+(B10144+E10144)*D10144+(B10145+E10145)*D10145)/3/SUM(D10105:D10144)</f>
        <v>1.6797987717235074</v>
      </c>
      <c r="O10144" s="11">
        <f>O10105</f>
        <v>4.0585090543869523E-2</v>
      </c>
      <c r="P10144" s="12">
        <f>M10144*O10105</f>
        <v>6193.3508380861258</v>
      </c>
      <c r="Q10144" s="9">
        <f>N10144*O10105</f>
        <v>6.817478524587936E-2</v>
      </c>
      <c r="R10144" s="12">
        <f t="shared" si="2164"/>
        <v>90879.564328355656</v>
      </c>
      <c r="S10144" s="12">
        <f t="shared" si="2165"/>
        <v>3309485.8937609652</v>
      </c>
      <c r="T10144" s="13">
        <f t="shared" si="2170"/>
        <v>33.916371364073157</v>
      </c>
      <c r="U10144" s="14">
        <f t="shared" si="2160"/>
        <v>8.1164085723085719</v>
      </c>
    </row>
    <row r="10145" spans="1:21" x14ac:dyDescent="0.3">
      <c r="A10145" s="17">
        <v>2012</v>
      </c>
      <c r="B10145" s="17">
        <v>40</v>
      </c>
      <c r="C10145" s="17">
        <v>1.2099999999999999E-3</v>
      </c>
      <c r="D10145" s="17">
        <v>1.2099999999999999E-3</v>
      </c>
      <c r="E10145" s="17">
        <v>0.5</v>
      </c>
      <c r="F10145" s="6">
        <f t="shared" si="2166"/>
        <v>97479.275642983121</v>
      </c>
      <c r="G10145" s="7">
        <f t="shared" si="2167"/>
        <v>117.94992352800956</v>
      </c>
      <c r="H10145" s="6">
        <f t="shared" si="2168"/>
        <v>97420.300681219116</v>
      </c>
      <c r="I10145" s="6">
        <f>SUM(H10145:H10215)</f>
        <v>4003938.871110443</v>
      </c>
      <c r="J10145" s="8">
        <f t="shared" si="2161"/>
        <v>41.074770454540811</v>
      </c>
      <c r="K10145" s="9">
        <f t="shared" si="2169"/>
        <v>2.6719999999999997E-2</v>
      </c>
      <c r="L10145" s="9">
        <f t="shared" si="2162"/>
        <v>6.5975308641975298E-4</v>
      </c>
      <c r="M10145" s="12">
        <f t="shared" si="2163"/>
        <v>178778.88858100254</v>
      </c>
      <c r="N10145" s="10">
        <f>((B10144+E10144)*D10144+(B10145+E10145)*D10145+(B10146+E10146)*D10146)/3/SUM(D10105:D10145)</f>
        <v>1.8234780439121758</v>
      </c>
      <c r="O10145" s="11">
        <f>O10105</f>
        <v>4.0585090543869523E-2</v>
      </c>
      <c r="P10145" s="12">
        <f>M10145*O10105</f>
        <v>7255.7573803923488</v>
      </c>
      <c r="Q10145" s="9">
        <f>N10145*O10105</f>
        <v>7.4006021516933737E-2</v>
      </c>
      <c r="R10145" s="12">
        <f t="shared" si="2164"/>
        <v>90210.611812818664</v>
      </c>
      <c r="S10145" s="12">
        <f t="shared" si="2165"/>
        <v>3218606.3294326095</v>
      </c>
      <c r="T10145" s="13">
        <f t="shared" si="2170"/>
        <v>33.018365269975163</v>
      </c>
      <c r="U10145" s="14">
        <f t="shared" si="2160"/>
        <v>8.0564051845656479</v>
      </c>
    </row>
    <row r="10146" spans="1:21" x14ac:dyDescent="0.3">
      <c r="A10146" s="17">
        <v>2012</v>
      </c>
      <c r="B10146" s="17">
        <v>41</v>
      </c>
      <c r="C10146" s="17">
        <v>1.3799999999999999E-3</v>
      </c>
      <c r="D10146" s="17">
        <v>1.3799999999999999E-3</v>
      </c>
      <c r="E10146" s="17">
        <v>0.5</v>
      </c>
      <c r="F10146" s="6">
        <f t="shared" si="2166"/>
        <v>97361.325719455112</v>
      </c>
      <c r="G10146" s="7">
        <f t="shared" si="2167"/>
        <v>134.35862949284805</v>
      </c>
      <c r="H10146" s="6">
        <f t="shared" si="2168"/>
        <v>97294.146404708692</v>
      </c>
      <c r="I10146" s="6">
        <f>SUM(H10146:H10215)</f>
        <v>3906518.5704292241</v>
      </c>
      <c r="J10146" s="8">
        <f t="shared" si="2161"/>
        <v>40.123925404279994</v>
      </c>
      <c r="K10146" s="9">
        <f t="shared" si="2169"/>
        <v>2.8099999999999997E-2</v>
      </c>
      <c r="L10146" s="9">
        <f t="shared" si="2162"/>
        <v>6.7710843373493972E-4</v>
      </c>
      <c r="M10146" s="12">
        <f t="shared" si="2163"/>
        <v>198430.00441114572</v>
      </c>
      <c r="N10146" s="10">
        <f>((B10145+E10145)*D10145+(B10146+E10146)*D10146+(B10147+E10147)*D10147)/3/SUM(D10105:D10146)</f>
        <v>2.0169039145907472</v>
      </c>
      <c r="O10146" s="11">
        <f>O10105</f>
        <v>4.0585090543869523E-2</v>
      </c>
      <c r="P10146" s="12">
        <f>M10146*O10105</f>
        <v>8053.2996956467778</v>
      </c>
      <c r="Q10146" s="9">
        <f>N10146*O10105</f>
        <v>8.1856227991950359E-2</v>
      </c>
      <c r="R10146" s="12">
        <f t="shared" si="2164"/>
        <v>89330.01457432266</v>
      </c>
      <c r="S10146" s="12">
        <f t="shared" si="2165"/>
        <v>3128395.7176197907</v>
      </c>
      <c r="T10146" s="13">
        <f t="shared" si="2170"/>
        <v>32.131811009170171</v>
      </c>
      <c r="U10146" s="14">
        <f t="shared" si="2160"/>
        <v>7.992114395109823</v>
      </c>
    </row>
    <row r="10147" spans="1:21" x14ac:dyDescent="0.3">
      <c r="A10147" s="17">
        <v>2012</v>
      </c>
      <c r="B10147" s="17">
        <v>42</v>
      </c>
      <c r="C10147" s="17">
        <v>1.5100000000000001E-3</v>
      </c>
      <c r="D10147" s="17">
        <v>1.5E-3</v>
      </c>
      <c r="E10147" s="17">
        <v>0.5</v>
      </c>
      <c r="F10147" s="6">
        <f t="shared" si="2166"/>
        <v>97226.967089962258</v>
      </c>
      <c r="G10147" s="7">
        <f t="shared" si="2167"/>
        <v>145.84045063494338</v>
      </c>
      <c r="H10147" s="6">
        <f t="shared" si="2168"/>
        <v>97154.046864644784</v>
      </c>
      <c r="I10147" s="6">
        <f>SUM(H10147:H10215)</f>
        <v>3809224.4240245153</v>
      </c>
      <c r="J10147" s="8">
        <f t="shared" si="2161"/>
        <v>39.178681985419871</v>
      </c>
      <c r="K10147" s="9">
        <f t="shared" si="2169"/>
        <v>2.9599999999999998E-2</v>
      </c>
      <c r="L10147" s="9">
        <f t="shared" si="2162"/>
        <v>6.9647058823529406E-4</v>
      </c>
      <c r="M10147" s="12">
        <f t="shared" si="2163"/>
        <v>209399.29567517209</v>
      </c>
      <c r="N10147" s="10">
        <f>((B10146+E10146)*D10146+(B10147+E10147)*D10147+(B10148+E10148)*D10148)/3/SUM(D10105:D10147)</f>
        <v>2.1270270270270273</v>
      </c>
      <c r="O10147" s="11">
        <f>O10105</f>
        <v>4.0585090543869523E-2</v>
      </c>
      <c r="P10147" s="12">
        <f>M10147*O10105</f>
        <v>8498.4893747993647</v>
      </c>
      <c r="Q10147" s="9">
        <f>N10147*O10105</f>
        <v>8.6325584481149506E-2</v>
      </c>
      <c r="R10147" s="12">
        <f t="shared" si="2164"/>
        <v>88767.166984345342</v>
      </c>
      <c r="S10147" s="12">
        <f t="shared" si="2165"/>
        <v>3039065.7030454678</v>
      </c>
      <c r="T10147" s="13">
        <f t="shared" si="2170"/>
        <v>31.257436018069743</v>
      </c>
      <c r="U10147" s="14">
        <f t="shared" si="2160"/>
        <v>7.9212459673501279</v>
      </c>
    </row>
    <row r="10148" spans="1:21" x14ac:dyDescent="0.3">
      <c r="A10148" s="17">
        <v>2012</v>
      </c>
      <c r="B10148" s="17">
        <v>43</v>
      </c>
      <c r="C10148" s="17">
        <v>1.56E-3</v>
      </c>
      <c r="D10148" s="17">
        <v>1.56E-3</v>
      </c>
      <c r="E10148" s="17">
        <v>0.5</v>
      </c>
      <c r="F10148" s="6">
        <f t="shared" si="2166"/>
        <v>97081.126639327311</v>
      </c>
      <c r="G10148" s="7">
        <f t="shared" si="2167"/>
        <v>151.44655755735062</v>
      </c>
      <c r="H10148" s="6">
        <f t="shared" si="2168"/>
        <v>97005.403360548633</v>
      </c>
      <c r="I10148" s="6">
        <f>SUM(H10148:H10215)</f>
        <v>3712070.3771598707</v>
      </c>
      <c r="J10148" s="8">
        <f t="shared" si="2161"/>
        <v>38.23678716616913</v>
      </c>
      <c r="K10148" s="9">
        <f t="shared" si="2169"/>
        <v>3.1159999999999997E-2</v>
      </c>
      <c r="L10148" s="9">
        <f t="shared" si="2162"/>
        <v>7.1632183908045964E-4</v>
      </c>
      <c r="M10148" s="12">
        <f t="shared" si="2163"/>
        <v>211422.50493404214</v>
      </c>
      <c r="N10148" s="10">
        <f>((B10147+E10147)*D10147+(B10148+E10148)*D10148+(B10149+E10149)*D10149)/3/SUM(D10105:D10148)</f>
        <v>2.2742832691484813</v>
      </c>
      <c r="O10148" s="11">
        <f>O10105</f>
        <v>4.0585090543869523E-2</v>
      </c>
      <c r="P10148" s="12">
        <f>M10148*O10105</f>
        <v>8580.6015057598015</v>
      </c>
      <c r="Q10148" s="9">
        <f>N10148*O10105</f>
        <v>9.2301992400798699E-2</v>
      </c>
      <c r="R10148" s="12">
        <f t="shared" si="2164"/>
        <v>88051.611356726862</v>
      </c>
      <c r="S10148" s="12">
        <f t="shared" si="2165"/>
        <v>2950298.5360611225</v>
      </c>
      <c r="T10148" s="13">
        <f t="shared" si="2170"/>
        <v>30.390031906221868</v>
      </c>
      <c r="U10148" s="14">
        <f t="shared" si="2160"/>
        <v>7.8467552599472619</v>
      </c>
    </row>
    <row r="10149" spans="1:21" x14ac:dyDescent="0.3">
      <c r="A10149" s="17">
        <v>2012</v>
      </c>
      <c r="B10149" s="17">
        <v>44</v>
      </c>
      <c r="C10149" s="17">
        <v>1.82E-3</v>
      </c>
      <c r="D10149" s="17">
        <v>1.82E-3</v>
      </c>
      <c r="E10149" s="17">
        <v>0.5</v>
      </c>
      <c r="F10149" s="6">
        <f t="shared" si="2166"/>
        <v>96929.680081769955</v>
      </c>
      <c r="G10149" s="7">
        <f t="shared" si="2167"/>
        <v>176.41201774882131</v>
      </c>
      <c r="H10149" s="6">
        <f t="shared" si="2168"/>
        <v>96841.474072895551</v>
      </c>
      <c r="I10149" s="6">
        <f>SUM(H10149:H10215)</f>
        <v>3615064.9737993223</v>
      </c>
      <c r="J10149" s="8">
        <f t="shared" si="2161"/>
        <v>37.295748533881991</v>
      </c>
      <c r="K10149" s="9">
        <f t="shared" si="2169"/>
        <v>3.2979999999999995E-2</v>
      </c>
      <c r="L10149" s="9">
        <f t="shared" si="2162"/>
        <v>7.4112359550561791E-4</v>
      </c>
      <c r="M10149" s="12">
        <f t="shared" si="2163"/>
        <v>238033.19556769403</v>
      </c>
      <c r="N10149" s="10">
        <f>((B10148+E10148)*D10148+(B10149+E10149)*D10149+(B10150+E10150)*D10150)/3/SUM(D10105:D10149)</f>
        <v>2.3506165352739039</v>
      </c>
      <c r="O10149" s="11">
        <f>O10105</f>
        <v>4.0585090543869523E-2</v>
      </c>
      <c r="P10149" s="12">
        <f>M10149*O10105</f>
        <v>9660.5987945614634</v>
      </c>
      <c r="Q10149" s="9">
        <f>N10149*O10105</f>
        <v>9.539998491800826E-2</v>
      </c>
      <c r="R10149" s="12">
        <f t="shared" si="2164"/>
        <v>87602.798906903627</v>
      </c>
      <c r="S10149" s="12">
        <f t="shared" si="2165"/>
        <v>2862246.9247043957</v>
      </c>
      <c r="T10149" s="13">
        <f t="shared" si="2170"/>
        <v>29.529107310472931</v>
      </c>
      <c r="U10149" s="14">
        <f t="shared" si="2160"/>
        <v>7.76664122340906</v>
      </c>
    </row>
    <row r="10150" spans="1:21" x14ac:dyDescent="0.3">
      <c r="A10150" s="17">
        <v>2012</v>
      </c>
      <c r="B10150" s="17">
        <v>45</v>
      </c>
      <c r="C10150" s="17">
        <v>1.8400000000000001E-3</v>
      </c>
      <c r="D10150" s="17">
        <v>1.8400000000000001E-3</v>
      </c>
      <c r="E10150" s="17">
        <v>0.5</v>
      </c>
      <c r="F10150" s="6">
        <f t="shared" si="2166"/>
        <v>96753.268064021133</v>
      </c>
      <c r="G10150" s="7">
        <f t="shared" si="2167"/>
        <v>178.02601323779888</v>
      </c>
      <c r="H10150" s="6">
        <f t="shared" si="2168"/>
        <v>96664.255057402232</v>
      </c>
      <c r="I10150" s="6">
        <f>SUM(H10150:H10215)</f>
        <v>3518223.4997264263</v>
      </c>
      <c r="J10150" s="8">
        <f t="shared" si="2161"/>
        <v>36.362838900681226</v>
      </c>
      <c r="K10150" s="9">
        <f t="shared" si="2169"/>
        <v>3.4819999999999997E-2</v>
      </c>
      <c r="L10150" s="9">
        <f t="shared" si="2162"/>
        <v>7.6527472527472518E-4</v>
      </c>
      <c r="M10150" s="12">
        <f t="shared" si="2163"/>
        <v>232630.20110051264</v>
      </c>
      <c r="N10150" s="10">
        <f>((B10149+E10149)*D10149+(B10150+E10150)*D10150+(B10151+E10151)*D10151)/3/SUM(D10105:D10150)</f>
        <v>2.4581658050928588</v>
      </c>
      <c r="O10150" s="11">
        <f>O10105</f>
        <v>4.0585090543869523E-2</v>
      </c>
      <c r="P10150" s="12">
        <f>M10150*O10105</f>
        <v>9441.3177749028819</v>
      </c>
      <c r="Q10150" s="9">
        <f>N10150*O10105</f>
        <v>9.9764881771537597E-2</v>
      </c>
      <c r="R10150" s="12">
        <f t="shared" si="2164"/>
        <v>87020.557080066734</v>
      </c>
      <c r="S10150" s="12">
        <f t="shared" si="2165"/>
        <v>2774644.125797492</v>
      </c>
      <c r="T10150" s="13">
        <f t="shared" si="2170"/>
        <v>28.677523574309909</v>
      </c>
      <c r="U10150" s="14">
        <f t="shared" si="2160"/>
        <v>7.6853153263713168</v>
      </c>
    </row>
    <row r="10151" spans="1:21" x14ac:dyDescent="0.3">
      <c r="A10151" s="17">
        <v>2012</v>
      </c>
      <c r="B10151" s="17">
        <v>46</v>
      </c>
      <c r="C10151" s="17">
        <v>1.98E-3</v>
      </c>
      <c r="D10151" s="17">
        <v>1.98E-3</v>
      </c>
      <c r="E10151" s="17">
        <v>0.5</v>
      </c>
      <c r="F10151" s="6">
        <f t="shared" si="2166"/>
        <v>96575.24205078333</v>
      </c>
      <c r="G10151" s="7">
        <f t="shared" si="2167"/>
        <v>191.21897926055098</v>
      </c>
      <c r="H10151" s="6">
        <f t="shared" si="2168"/>
        <v>96479.632561153048</v>
      </c>
      <c r="I10151" s="6">
        <f>SUM(H10151:H10215)</f>
        <v>3421559.2446690244</v>
      </c>
      <c r="J10151" s="8">
        <f t="shared" si="2161"/>
        <v>35.428948165305393</v>
      </c>
      <c r="K10151" s="9">
        <f t="shared" si="2169"/>
        <v>3.6799999999999999E-2</v>
      </c>
      <c r="L10151" s="9">
        <f t="shared" si="2162"/>
        <v>7.9139784946236557E-4</v>
      </c>
      <c r="M10151" s="12">
        <f t="shared" si="2163"/>
        <v>241621.80803303319</v>
      </c>
      <c r="N10151" s="10">
        <f>((B10150+E10150)*D10150+(B10151+E10151)*D10151+(B10152+E10152)*D10152)/3/SUM(D10105:D10151)</f>
        <v>2.5818840579710147</v>
      </c>
      <c r="O10151" s="11">
        <f>O10105</f>
        <v>4.0585090543869523E-2</v>
      </c>
      <c r="P10151" s="12">
        <f>M10151*O10105</f>
        <v>9806.2429563941132</v>
      </c>
      <c r="Q10151" s="9">
        <f>N10151*O10105</f>
        <v>0.1047859982665269</v>
      </c>
      <c r="R10151" s="12">
        <f t="shared" si="2164"/>
        <v>86369.917950844916</v>
      </c>
      <c r="S10151" s="12">
        <f t="shared" si="2165"/>
        <v>2687623.5687174252</v>
      </c>
      <c r="T10151" s="13">
        <f t="shared" si="2170"/>
        <v>27.829322626022098</v>
      </c>
      <c r="U10151" s="14">
        <f t="shared" si="2160"/>
        <v>7.599625539283295</v>
      </c>
    </row>
    <row r="10152" spans="1:21" x14ac:dyDescent="0.3">
      <c r="A10152" s="17">
        <v>2012</v>
      </c>
      <c r="B10152" s="17">
        <v>47</v>
      </c>
      <c r="C10152" s="17">
        <v>2.3E-3</v>
      </c>
      <c r="D10152" s="17">
        <v>2.3E-3</v>
      </c>
      <c r="E10152" s="17">
        <v>0.5</v>
      </c>
      <c r="F10152" s="6">
        <f t="shared" si="2166"/>
        <v>96384.023071522781</v>
      </c>
      <c r="G10152" s="7">
        <f t="shared" si="2167"/>
        <v>221.6832530645024</v>
      </c>
      <c r="H10152" s="6">
        <f t="shared" si="2168"/>
        <v>96273.181444990536</v>
      </c>
      <c r="I10152" s="6">
        <f>SUM(H10152:H10215)</f>
        <v>3325079.6121078716</v>
      </c>
      <c r="J10152" s="8">
        <f t="shared" si="2161"/>
        <v>34.498244689791186</v>
      </c>
      <c r="K10152" s="9">
        <f t="shared" si="2169"/>
        <v>3.9099999999999996E-2</v>
      </c>
      <c r="L10152" s="9">
        <f t="shared" si="2162"/>
        <v>8.2315789473684205E-4</v>
      </c>
      <c r="M10152" s="12">
        <f t="shared" si="2163"/>
        <v>269308.2997586666</v>
      </c>
      <c r="N10152" s="10">
        <f>((B10151+E10151)*D10151+(B10152+E10152)*D10152+(B10153+E10153)*D10153)/3/SUM(D10105:D10152)</f>
        <v>2.7499573742540502</v>
      </c>
      <c r="O10152" s="11">
        <f>O10105</f>
        <v>4.0585090543869523E-2</v>
      </c>
      <c r="P10152" s="12">
        <f>M10152*O10105</f>
        <v>10929.901729921039</v>
      </c>
      <c r="Q10152" s="9">
        <f>N10152*O10105</f>
        <v>0.11160726902588232</v>
      </c>
      <c r="R10152" s="12">
        <f t="shared" si="2164"/>
        <v>85528.394583481888</v>
      </c>
      <c r="S10152" s="12">
        <f t="shared" si="2165"/>
        <v>2601253.6507665804</v>
      </c>
      <c r="T10152" s="13">
        <f t="shared" si="2170"/>
        <v>26.98843198147366</v>
      </c>
      <c r="U10152" s="14">
        <f t="shared" si="2160"/>
        <v>7.5098127083175257</v>
      </c>
    </row>
    <row r="10153" spans="1:21" x14ac:dyDescent="0.3">
      <c r="A10153" s="17">
        <v>2012</v>
      </c>
      <c r="B10153" s="17">
        <v>48</v>
      </c>
      <c r="C10153" s="17">
        <v>2.5000000000000001E-3</v>
      </c>
      <c r="D10153" s="17">
        <v>2.5000000000000001E-3</v>
      </c>
      <c r="E10153" s="17">
        <v>0.5</v>
      </c>
      <c r="F10153" s="6">
        <f t="shared" si="2166"/>
        <v>96162.339818458277</v>
      </c>
      <c r="G10153" s="7">
        <f t="shared" si="2167"/>
        <v>240.4058495461457</v>
      </c>
      <c r="H10153" s="6">
        <f t="shared" si="2168"/>
        <v>96042.136893685209</v>
      </c>
      <c r="I10153" s="6">
        <f>SUM(H10153:H10215)</f>
        <v>3228806.4306628811</v>
      </c>
      <c r="J10153" s="8">
        <f t="shared" si="2161"/>
        <v>33.57662091790236</v>
      </c>
      <c r="K10153" s="9">
        <f t="shared" si="2169"/>
        <v>4.1599999999999998E-2</v>
      </c>
      <c r="L10153" s="9">
        <f t="shared" si="2162"/>
        <v>8.5773195876288661E-4</v>
      </c>
      <c r="M10153" s="12">
        <f t="shared" si="2163"/>
        <v>280280.85824490542</v>
      </c>
      <c r="N10153" s="10">
        <f>((B10152+E10152)*D10152+(B10153+E10153)*D10153+(B10154+E10154)*D10154)/3/SUM(D10105:D10153)</f>
        <v>2.9059695512820514</v>
      </c>
      <c r="O10153" s="11">
        <f>O10105</f>
        <v>4.0585090543869523E-2</v>
      </c>
      <c r="P10153" s="12">
        <f>M10153*O10105</f>
        <v>11375.224009582946</v>
      </c>
      <c r="Q10153" s="9">
        <f>N10153*O10105</f>
        <v>0.11793903735650994</v>
      </c>
      <c r="R10153" s="12">
        <f t="shared" si="2164"/>
        <v>84715.019722781828</v>
      </c>
      <c r="S10153" s="12">
        <f t="shared" si="2165"/>
        <v>2515725.2561830985</v>
      </c>
      <c r="T10153" s="13">
        <f t="shared" si="2170"/>
        <v>26.161231735130965</v>
      </c>
      <c r="U10153" s="14">
        <f t="shared" si="2160"/>
        <v>7.4153891827713956</v>
      </c>
    </row>
    <row r="10154" spans="1:21" x14ac:dyDescent="0.3">
      <c r="A10154" s="17">
        <v>2012</v>
      </c>
      <c r="B10154" s="17">
        <v>49</v>
      </c>
      <c r="C10154" s="17">
        <v>2.6800000000000001E-3</v>
      </c>
      <c r="D10154" s="17">
        <v>2.6700000000000001E-3</v>
      </c>
      <c r="E10154" s="17">
        <v>0.5</v>
      </c>
      <c r="F10154" s="6">
        <f t="shared" si="2166"/>
        <v>95921.933968912126</v>
      </c>
      <c r="G10154" s="7">
        <f t="shared" si="2167"/>
        <v>256.1115636969954</v>
      </c>
      <c r="H10154" s="6">
        <f t="shared" si="2168"/>
        <v>95793.87818706363</v>
      </c>
      <c r="I10154" s="6">
        <f>SUM(H10154:H10215)</f>
        <v>3132764.2937691961</v>
      </c>
      <c r="J10154" s="8">
        <f t="shared" si="2161"/>
        <v>32.659519717195352</v>
      </c>
      <c r="K10154" s="9">
        <f t="shared" si="2169"/>
        <v>4.4269999999999997E-2</v>
      </c>
      <c r="L10154" s="9">
        <f t="shared" si="2162"/>
        <v>8.9434343434343429E-4</v>
      </c>
      <c r="M10154" s="12">
        <f t="shared" si="2163"/>
        <v>286368.24944660655</v>
      </c>
      <c r="N10154" s="10">
        <f>((B10153+E10153)*D10153+(B10154+E10154)*D10154+(B10155+E10155)*D10155)/3/SUM(D10105:D10154)</f>
        <v>3.1248776447556663</v>
      </c>
      <c r="O10154" s="11">
        <f>O10105</f>
        <v>4.0585090543869523E-2</v>
      </c>
      <c r="P10154" s="12">
        <f>M10154*O10105</f>
        <v>11622.281332679941</v>
      </c>
      <c r="Q10154" s="9">
        <f>N10154*O10105</f>
        <v>0.12682344215092245</v>
      </c>
      <c r="R10154" s="12">
        <f t="shared" si="2164"/>
        <v>83644.96881839406</v>
      </c>
      <c r="S10154" s="12">
        <f t="shared" si="2165"/>
        <v>2431010.2364603169</v>
      </c>
      <c r="T10154" s="13">
        <f t="shared" si="2170"/>
        <v>25.343632429765194</v>
      </c>
      <c r="U10154" s="14">
        <f t="shared" si="2160"/>
        <v>7.3158872874301579</v>
      </c>
    </row>
    <row r="10155" spans="1:21" x14ac:dyDescent="0.3">
      <c r="A10155" s="17">
        <v>2012</v>
      </c>
      <c r="B10155" s="17">
        <v>50</v>
      </c>
      <c r="C10155" s="17">
        <v>3.2100000000000002E-3</v>
      </c>
      <c r="D10155" s="17">
        <v>3.2000000000000002E-3</v>
      </c>
      <c r="E10155" s="17">
        <v>0.5</v>
      </c>
      <c r="F10155" s="6">
        <f t="shared" si="2166"/>
        <v>95665.822405215134</v>
      </c>
      <c r="G10155" s="7">
        <f t="shared" si="2167"/>
        <v>306.13063169668845</v>
      </c>
      <c r="H10155" s="6">
        <f t="shared" si="2168"/>
        <v>95512.757089366787</v>
      </c>
      <c r="I10155" s="6">
        <f>SUM(H10155:H10215)</f>
        <v>3036970.4155821325</v>
      </c>
      <c r="J10155" s="8">
        <f t="shared" si="2161"/>
        <v>31.745615510608676</v>
      </c>
      <c r="K10155" s="9">
        <f t="shared" si="2169"/>
        <v>4.7469999999999998E-2</v>
      </c>
      <c r="L10155" s="9">
        <f t="shared" si="2162"/>
        <v>9.3999999999999997E-4</v>
      </c>
      <c r="M10155" s="12">
        <f t="shared" si="2163"/>
        <v>325670.88478371111</v>
      </c>
      <c r="N10155" s="10">
        <f>((B10154+E10154)*D10154+(B10155+E10155)*D10155+(B10156+E10156)*D10156)/3/SUM(D10105:D10155)</f>
        <v>3.2634295344428068</v>
      </c>
      <c r="O10155" s="11">
        <f>O10105</f>
        <v>4.0585090543869523E-2</v>
      </c>
      <c r="P10155" s="12">
        <f>M10155*O10105</f>
        <v>13217.382346449014</v>
      </c>
      <c r="Q10155" s="9">
        <f>N10155*O10105</f>
        <v>0.13244658313889929</v>
      </c>
      <c r="R10155" s="12">
        <f t="shared" si="2164"/>
        <v>82862.418766704475</v>
      </c>
      <c r="S10155" s="12">
        <f t="shared" si="2165"/>
        <v>2347365.2676419229</v>
      </c>
      <c r="T10155" s="13">
        <f t="shared" si="2170"/>
        <v>24.53713571497984</v>
      </c>
      <c r="U10155" s="14">
        <f t="shared" si="2160"/>
        <v>7.2084797956288362</v>
      </c>
    </row>
    <row r="10156" spans="1:21" x14ac:dyDescent="0.3">
      <c r="A10156" s="17">
        <v>2012</v>
      </c>
      <c r="B10156" s="17">
        <v>51</v>
      </c>
      <c r="C10156" s="17">
        <v>3.32E-3</v>
      </c>
      <c r="D10156" s="17">
        <v>3.32E-3</v>
      </c>
      <c r="E10156" s="17">
        <v>0.5</v>
      </c>
      <c r="F10156" s="6">
        <f t="shared" si="2166"/>
        <v>95359.69177351844</v>
      </c>
      <c r="G10156" s="7">
        <f t="shared" si="2167"/>
        <v>316.59417668808123</v>
      </c>
      <c r="H10156" s="6">
        <f t="shared" si="2168"/>
        <v>95201.394685174397</v>
      </c>
      <c r="I10156" s="6">
        <f>SUM(H10156:H10215)</f>
        <v>2941457.6584927663</v>
      </c>
      <c r="J10156" s="8">
        <f t="shared" si="2161"/>
        <v>30.845922462488648</v>
      </c>
      <c r="K10156" s="9">
        <f t="shared" si="2169"/>
        <v>5.0790000000000002E-2</v>
      </c>
      <c r="L10156" s="9">
        <f t="shared" si="2162"/>
        <v>9.862135922330097E-4</v>
      </c>
      <c r="M10156" s="12">
        <f t="shared" si="2163"/>
        <v>321019.88776208274</v>
      </c>
      <c r="N10156" s="10">
        <f>((B10155+E10155)*D10155+(B10156+E10156)*D10156+(B10157+E10157)*D10157)/3/SUM(D10105:D10156)</f>
        <v>3.4472337074227211</v>
      </c>
      <c r="O10156" s="11">
        <f>O10105</f>
        <v>4.0585090543869523E-2</v>
      </c>
      <c r="P10156" s="12">
        <f>M10156*O10105</f>
        <v>13028.621211206961</v>
      </c>
      <c r="Q10156" s="9">
        <f>N10156*O10105</f>
        <v>0.13990629214163017</v>
      </c>
      <c r="R10156" s="12">
        <f t="shared" si="2164"/>
        <v>81882.120548059742</v>
      </c>
      <c r="S10156" s="12">
        <f t="shared" si="2165"/>
        <v>2264502.8488752185</v>
      </c>
      <c r="T10156" s="13">
        <f t="shared" si="2170"/>
        <v>23.74696065769033</v>
      </c>
      <c r="U10156" s="14">
        <f t="shared" si="2160"/>
        <v>7.0989618047983178</v>
      </c>
    </row>
    <row r="10157" spans="1:21" x14ac:dyDescent="0.3">
      <c r="A10157" s="17">
        <v>2012</v>
      </c>
      <c r="B10157" s="17">
        <v>52</v>
      </c>
      <c r="C10157" s="17">
        <v>3.6800000000000001E-3</v>
      </c>
      <c r="D10157" s="17">
        <v>3.6700000000000001E-3</v>
      </c>
      <c r="E10157" s="17">
        <v>0.5</v>
      </c>
      <c r="F10157" s="6">
        <f t="shared" si="2166"/>
        <v>95043.097596830354</v>
      </c>
      <c r="G10157" s="7">
        <f t="shared" si="2167"/>
        <v>348.80816818036743</v>
      </c>
      <c r="H10157" s="6">
        <f t="shared" si="2168"/>
        <v>94868.693512740167</v>
      </c>
      <c r="I10157" s="6">
        <f>SUM(H10157:H10215)</f>
        <v>2846256.263807592</v>
      </c>
      <c r="J10157" s="8">
        <f t="shared" si="2161"/>
        <v>29.947006524148822</v>
      </c>
      <c r="K10157" s="9">
        <f t="shared" si="2169"/>
        <v>5.4460000000000001E-2</v>
      </c>
      <c r="L10157" s="9">
        <f t="shared" si="2162"/>
        <v>1.0373333333333335E-3</v>
      </c>
      <c r="M10157" s="12">
        <f t="shared" si="2163"/>
        <v>336254.6608422565</v>
      </c>
      <c r="N10157" s="10">
        <f>((B10156+E10156)*D10156+(B10157+E10157)*D10157+(B10158+E10158)*D10158)/3/SUM(D10105:D10157)</f>
        <v>3.5094564818215201</v>
      </c>
      <c r="O10157" s="11">
        <f>O10105</f>
        <v>4.0585090543869523E-2</v>
      </c>
      <c r="P10157" s="12">
        <f>M10157*O10105</f>
        <v>13646.925856081118</v>
      </c>
      <c r="Q10157" s="9">
        <f>N10157*O10105</f>
        <v>0.14243160907449617</v>
      </c>
      <c r="R10157" s="12">
        <f t="shared" si="2164"/>
        <v>81356.392844925373</v>
      </c>
      <c r="S10157" s="12">
        <f t="shared" si="2165"/>
        <v>2182620.7283271588</v>
      </c>
      <c r="T10157" s="13">
        <f t="shared" si="2170"/>
        <v>22.96453696812117</v>
      </c>
      <c r="U10157" s="14">
        <f t="shared" si="2160"/>
        <v>6.9824695560276524</v>
      </c>
    </row>
    <row r="10158" spans="1:21" x14ac:dyDescent="0.3">
      <c r="A10158" s="17">
        <v>2012</v>
      </c>
      <c r="B10158" s="17">
        <v>53</v>
      </c>
      <c r="C10158" s="17">
        <v>3.9199999999999999E-3</v>
      </c>
      <c r="D10158" s="17">
        <v>3.9199999999999999E-3</v>
      </c>
      <c r="E10158" s="17">
        <v>0.5</v>
      </c>
      <c r="F10158" s="6">
        <f t="shared" si="2166"/>
        <v>94694.28942864998</v>
      </c>
      <c r="G10158" s="7">
        <f t="shared" si="2167"/>
        <v>371.20161456030792</v>
      </c>
      <c r="H10158" s="6">
        <f t="shared" si="2168"/>
        <v>94508.688621369831</v>
      </c>
      <c r="I10158" s="6">
        <f>SUM(H10158:H10215)</f>
        <v>2751387.5702948519</v>
      </c>
      <c r="J10158" s="8">
        <f t="shared" si="2161"/>
        <v>29.055475117831268</v>
      </c>
      <c r="K10158" s="9">
        <f t="shared" si="2169"/>
        <v>5.8380000000000001E-2</v>
      </c>
      <c r="L10158" s="9">
        <f t="shared" si="2162"/>
        <v>1.0912149532710282E-3</v>
      </c>
      <c r="M10158" s="12">
        <f t="shared" si="2163"/>
        <v>340172.77113697276</v>
      </c>
      <c r="N10158" s="10">
        <f>((B10157+E10157)*D10157+(B10158+E10158)*D10158+(B10159+E10159)*D10159)/3/SUM(D10105:D10158)</f>
        <v>3.6823112938220848</v>
      </c>
      <c r="O10158" s="11">
        <f>O10105</f>
        <v>4.0585090543869523E-2</v>
      </c>
      <c r="P10158" s="12">
        <f>M10158*O10105</f>
        <v>13805.942717153044</v>
      </c>
      <c r="Q10158" s="9">
        <f>N10158*O10105</f>
        <v>0.14944693727048264</v>
      </c>
      <c r="R10158" s="12">
        <f t="shared" si="2164"/>
        <v>80384.654561456395</v>
      </c>
      <c r="S10158" s="12">
        <f t="shared" si="2165"/>
        <v>2101264.3354822337</v>
      </c>
      <c r="T10158" s="13">
        <f t="shared" si="2170"/>
        <v>22.189979439736852</v>
      </c>
      <c r="U10158" s="14">
        <f t="shared" si="2160"/>
        <v>6.8654956780944154</v>
      </c>
    </row>
    <row r="10159" spans="1:21" x14ac:dyDescent="0.3">
      <c r="A10159" s="17">
        <v>2012</v>
      </c>
      <c r="B10159" s="17">
        <v>54</v>
      </c>
      <c r="C10159" s="17">
        <v>4.4600000000000004E-3</v>
      </c>
      <c r="D10159" s="17">
        <v>4.45E-3</v>
      </c>
      <c r="E10159" s="17">
        <v>0.5</v>
      </c>
      <c r="F10159" s="6">
        <f t="shared" si="2166"/>
        <v>94323.087814089668</v>
      </c>
      <c r="G10159" s="7">
        <f t="shared" si="2167"/>
        <v>419.737740772699</v>
      </c>
      <c r="H10159" s="6">
        <f t="shared" si="2168"/>
        <v>94113.218943703323</v>
      </c>
      <c r="I10159" s="6">
        <f>SUM(H10159:H10215)</f>
        <v>2656878.8816734818</v>
      </c>
      <c r="J10159" s="8">
        <f t="shared" si="2161"/>
        <v>28.167853101991071</v>
      </c>
      <c r="K10159" s="9">
        <f t="shared" si="2169"/>
        <v>6.2829999999999997E-2</v>
      </c>
      <c r="L10159" s="9">
        <f t="shared" si="2162"/>
        <v>1.1528440366972475E-3</v>
      </c>
      <c r="M10159" s="12">
        <f t="shared" si="2163"/>
        <v>364088.9204537975</v>
      </c>
      <c r="N10159" s="10">
        <f>((B10158+E10158)*D10158+(B10159+E10159)*D10159+(B10160+E10160)*D10160)/3/SUM(D10105:D10159)</f>
        <v>3.8803650061011199</v>
      </c>
      <c r="O10159" s="11">
        <f>O10105</f>
        <v>4.0585090543869523E-2</v>
      </c>
      <c r="P10159" s="12">
        <f>M10159*O10105</f>
        <v>14776.58180263708</v>
      </c>
      <c r="Q10159" s="9">
        <f>N10159*O10105</f>
        <v>0.15748496511587676</v>
      </c>
      <c r="R10159" s="12">
        <f t="shared" si="2164"/>
        <v>79291.801941411337</v>
      </c>
      <c r="S10159" s="12">
        <f t="shared" si="2165"/>
        <v>2020879.6809207774</v>
      </c>
      <c r="T10159" s="13">
        <f t="shared" si="2170"/>
        <v>21.425079773723279</v>
      </c>
      <c r="U10159" s="14">
        <f t="shared" si="2160"/>
        <v>6.7427733282677913</v>
      </c>
    </row>
    <row r="10160" spans="1:21" x14ac:dyDescent="0.3">
      <c r="A10160" s="17">
        <v>2012</v>
      </c>
      <c r="B10160" s="17">
        <v>55</v>
      </c>
      <c r="C10160" s="17">
        <v>5.0400000000000002E-3</v>
      </c>
      <c r="D10160" s="17">
        <v>5.0299999999999997E-3</v>
      </c>
      <c r="E10160" s="17">
        <v>0.5</v>
      </c>
      <c r="F10160" s="6">
        <f t="shared" si="2166"/>
        <v>93903.350073316964</v>
      </c>
      <c r="G10160" s="7">
        <f t="shared" si="2167"/>
        <v>472.33385086878428</v>
      </c>
      <c r="H10160" s="6">
        <f t="shared" si="2168"/>
        <v>93667.183147882577</v>
      </c>
      <c r="I10160" s="6">
        <f>SUM(H10160:H10215)</f>
        <v>2562765.6627297783</v>
      </c>
      <c r="J10160" s="8">
        <f t="shared" si="2161"/>
        <v>27.291525389976467</v>
      </c>
      <c r="K10160" s="9">
        <f t="shared" si="2169"/>
        <v>6.7860000000000004E-2</v>
      </c>
      <c r="L10160" s="9">
        <f t="shared" si="2162"/>
        <v>1.2227027027027029E-3</v>
      </c>
      <c r="M10160" s="12">
        <f t="shared" si="2163"/>
        <v>386303.10526403663</v>
      </c>
      <c r="N10160" s="10">
        <f>((B10159+E10159)*D10159+(B10160+E10160)*D10160+(B10161+E10161)*D10161)/3/SUM(D10105:D10160)</f>
        <v>3.9807692307692308</v>
      </c>
      <c r="O10160" s="11">
        <f>O10105</f>
        <v>4.0585090543869523E-2</v>
      </c>
      <c r="P10160" s="12">
        <f>M10160*O10105</f>
        <v>15678.146504518885</v>
      </c>
      <c r="Q10160" s="9">
        <f>N10160*O10105</f>
        <v>0.16155987966501906</v>
      </c>
      <c r="R10160" s="12">
        <f t="shared" si="2164"/>
        <v>78534.32430994937</v>
      </c>
      <c r="S10160" s="12">
        <f t="shared" si="2165"/>
        <v>1941587.878979366</v>
      </c>
      <c r="T10160" s="13">
        <f t="shared" si="2170"/>
        <v>20.676449535223519</v>
      </c>
      <c r="U10160" s="14">
        <f t="shared" si="2160"/>
        <v>6.6150758547529485</v>
      </c>
    </row>
    <row r="10161" spans="1:21" x14ac:dyDescent="0.3">
      <c r="A10161" s="17">
        <v>2012</v>
      </c>
      <c r="B10161" s="17">
        <v>56</v>
      </c>
      <c r="C10161" s="17">
        <v>5.1200000000000004E-3</v>
      </c>
      <c r="D10161" s="17">
        <v>5.11E-3</v>
      </c>
      <c r="E10161" s="17">
        <v>0.5</v>
      </c>
      <c r="F10161" s="6">
        <f t="shared" si="2166"/>
        <v>93431.016222448176</v>
      </c>
      <c r="G10161" s="7">
        <f t="shared" si="2167"/>
        <v>477.43249289671019</v>
      </c>
      <c r="H10161" s="6">
        <f t="shared" si="2168"/>
        <v>93192.29997599982</v>
      </c>
      <c r="I10161" s="6">
        <f>SUM(H10161:H10215)</f>
        <v>2469098.4795818953</v>
      </c>
      <c r="J10161" s="8">
        <f t="shared" si="2161"/>
        <v>26.426968039213708</v>
      </c>
      <c r="K10161" s="9">
        <f t="shared" si="2169"/>
        <v>7.2970000000000007E-2</v>
      </c>
      <c r="L10161" s="9">
        <f t="shared" si="2162"/>
        <v>1.2915044247787612E-3</v>
      </c>
      <c r="M10161" s="12">
        <f t="shared" si="2163"/>
        <v>369671.58899087465</v>
      </c>
      <c r="N10161" s="10">
        <f>((B10160+E10160)*D10160+(B10161+E10161)*D10161+(B10162+E10162)*D10162)/3/SUM(D10105:D10161)</f>
        <v>4.1149559179571504</v>
      </c>
      <c r="O10161" s="11">
        <f>O10105</f>
        <v>4.0585090543869523E-2</v>
      </c>
      <c r="P10161" s="12">
        <f>M10161*O10105</f>
        <v>15003.154910690768</v>
      </c>
      <c r="Q10161" s="9">
        <f>N10161*O10105</f>
        <v>0.16700585851432267</v>
      </c>
      <c r="R10161" s="12">
        <f t="shared" si="2164"/>
        <v>77628.639911583668</v>
      </c>
      <c r="S10161" s="12">
        <f t="shared" si="2165"/>
        <v>1863053.5546694167</v>
      </c>
      <c r="T10161" s="13">
        <f t="shared" si="2170"/>
        <v>19.940418396324695</v>
      </c>
      <c r="U10161" s="14">
        <f t="shared" si="2160"/>
        <v>6.4865496428890133</v>
      </c>
    </row>
    <row r="10162" spans="1:21" x14ac:dyDescent="0.3">
      <c r="A10162" s="17">
        <v>2012</v>
      </c>
      <c r="B10162" s="17">
        <v>57</v>
      </c>
      <c r="C10162" s="17">
        <v>5.7999999999999996E-3</v>
      </c>
      <c r="D10162" s="17">
        <v>5.79E-3</v>
      </c>
      <c r="E10162" s="17">
        <v>0.5</v>
      </c>
      <c r="F10162" s="6">
        <f t="shared" si="2166"/>
        <v>92953.583729551465</v>
      </c>
      <c r="G10162" s="7">
        <f t="shared" si="2167"/>
        <v>538.20124979410298</v>
      </c>
      <c r="H10162" s="6">
        <f t="shared" si="2168"/>
        <v>92684.483104654413</v>
      </c>
      <c r="I10162" s="6">
        <f>SUM(H10162:H10215)</f>
        <v>2375906.1796058952</v>
      </c>
      <c r="J10162" s="8">
        <f t="shared" si="2161"/>
        <v>25.560135330753855</v>
      </c>
      <c r="K10162" s="9">
        <f t="shared" si="2169"/>
        <v>7.8760000000000011E-2</v>
      </c>
      <c r="L10162" s="9">
        <f t="shared" si="2162"/>
        <v>1.3697391304347828E-3</v>
      </c>
      <c r="M10162" s="12">
        <f t="shared" si="2163"/>
        <v>392922.44620569982</v>
      </c>
      <c r="N10162" s="10">
        <f>((B10161+E10161)*D10161+(B10162+E10162)*D10162+(B10163+E10163)*D10163)/3/SUM(D10105:D10162)</f>
        <v>4.3120661926527841</v>
      </c>
      <c r="O10162" s="11">
        <f>O10105</f>
        <v>4.0585090543869523E-2</v>
      </c>
      <c r="P10162" s="12">
        <f>M10162*O10105</f>
        <v>15946.793055977028</v>
      </c>
      <c r="Q10162" s="9">
        <f>N10162*O10105</f>
        <v>0.17500559685997197</v>
      </c>
      <c r="R10162" s="12">
        <f t="shared" si="2164"/>
        <v>76464.179819266385</v>
      </c>
      <c r="S10162" s="12">
        <f t="shared" si="2165"/>
        <v>1785424.9147578331</v>
      </c>
      <c r="T10162" s="13">
        <f t="shared" si="2170"/>
        <v>19.207703921911484</v>
      </c>
      <c r="U10162" s="14">
        <f t="shared" si="2160"/>
        <v>6.3524314088423708</v>
      </c>
    </row>
    <row r="10163" spans="1:21" x14ac:dyDescent="0.3">
      <c r="A10163" s="17">
        <v>2012</v>
      </c>
      <c r="B10163" s="17">
        <v>58</v>
      </c>
      <c r="C10163" s="17">
        <v>6.8199999999999997E-3</v>
      </c>
      <c r="D10163" s="17">
        <v>6.79E-3</v>
      </c>
      <c r="E10163" s="17">
        <v>0.5</v>
      </c>
      <c r="F10163" s="6">
        <f t="shared" si="2166"/>
        <v>92415.382479757362</v>
      </c>
      <c r="G10163" s="7">
        <f t="shared" si="2167"/>
        <v>627.50044703755248</v>
      </c>
      <c r="H10163" s="6">
        <f t="shared" si="2168"/>
        <v>92101.63225623859</v>
      </c>
      <c r="I10163" s="6">
        <f>SUM(H10163:H10215)</f>
        <v>2283221.6965012406</v>
      </c>
      <c r="J10163" s="8">
        <f t="shared" si="2161"/>
        <v>24.706078525416014</v>
      </c>
      <c r="K10163" s="9">
        <f t="shared" si="2169"/>
        <v>8.5550000000000015E-2</v>
      </c>
      <c r="L10163" s="9">
        <f t="shared" si="2162"/>
        <v>1.4623931623931627E-3</v>
      </c>
      <c r="M10163" s="12">
        <f t="shared" si="2163"/>
        <v>429091.48044064071</v>
      </c>
      <c r="N10163" s="10">
        <f>((B10162+E10162)*D10162+(B10163+E10163)*D10163+(B10164+E10164)*D10164)/3/SUM(D10105:D10163)</f>
        <v>4.476992012468342</v>
      </c>
      <c r="O10163" s="11">
        <f>O10105</f>
        <v>4.0585090543869523E-2</v>
      </c>
      <c r="P10163" s="12">
        <f>M10163*O10105</f>
        <v>17414.71658528642</v>
      </c>
      <c r="Q10163" s="9">
        <f>N10163*O10105</f>
        <v>0.18169912619020828</v>
      </c>
      <c r="R10163" s="12">
        <f t="shared" si="2164"/>
        <v>75366.846154588129</v>
      </c>
      <c r="S10163" s="12">
        <f t="shared" si="2165"/>
        <v>1708960.7349385668</v>
      </c>
      <c r="T10163" s="13">
        <f t="shared" si="2170"/>
        <v>18.492167527553079</v>
      </c>
      <c r="U10163" s="14">
        <f t="shared" si="2160"/>
        <v>6.2139109978629357</v>
      </c>
    </row>
    <row r="10164" spans="1:21" x14ac:dyDescent="0.3">
      <c r="A10164" s="17">
        <v>2012</v>
      </c>
      <c r="B10164" s="17">
        <v>59</v>
      </c>
      <c r="C10164" s="17">
        <v>7.0699999999999999E-3</v>
      </c>
      <c r="D10164" s="17">
        <v>7.0400000000000003E-3</v>
      </c>
      <c r="E10164" s="17">
        <v>0.5</v>
      </c>
      <c r="F10164" s="6">
        <f t="shared" si="2166"/>
        <v>91787.882032719805</v>
      </c>
      <c r="G10164" s="7">
        <f t="shared" si="2167"/>
        <v>646.18668951034749</v>
      </c>
      <c r="H10164" s="6">
        <f t="shared" si="2168"/>
        <v>91464.788687964625</v>
      </c>
      <c r="I10164" s="6">
        <f>SUM(H10164:H10215)</f>
        <v>2191120.0642450014</v>
      </c>
      <c r="J10164" s="8">
        <f t="shared" si="2161"/>
        <v>23.871561427508791</v>
      </c>
      <c r="K10164" s="9">
        <f t="shared" si="2169"/>
        <v>9.259000000000002E-2</v>
      </c>
      <c r="L10164" s="9">
        <f t="shared" si="2162"/>
        <v>1.5561344537815128E-3</v>
      </c>
      <c r="M10164" s="12">
        <f t="shared" si="2163"/>
        <v>415251.19371277321</v>
      </c>
      <c r="N10164" s="10">
        <f>((B10163+E10163)*D10163+(B10164+E10164)*D10164+(B10165+E10165)*D10165)/3/SUM(D10105:D10164)</f>
        <v>4.6499801994455829</v>
      </c>
      <c r="O10164" s="11">
        <f>O10105</f>
        <v>4.0585090543869523E-2</v>
      </c>
      <c r="P10164" s="12">
        <f>M10164*O10105</f>
        <v>16853.007295282805</v>
      </c>
      <c r="Q10164" s="9">
        <f>N10164*O10105</f>
        <v>0.18871986742169944</v>
      </c>
      <c r="R10164" s="12">
        <f t="shared" si="2164"/>
        <v>74203.565893018182</v>
      </c>
      <c r="S10164" s="12">
        <f t="shared" si="2165"/>
        <v>1633593.8887839788</v>
      </c>
      <c r="T10164" s="13">
        <f t="shared" si="2170"/>
        <v>17.797489740548194</v>
      </c>
      <c r="U10164" s="14">
        <f t="shared" si="2160"/>
        <v>6.0740716869605968</v>
      </c>
    </row>
    <row r="10165" spans="1:21" x14ac:dyDescent="0.3">
      <c r="A10165" s="17">
        <v>2012</v>
      </c>
      <c r="B10165" s="17">
        <v>60</v>
      </c>
      <c r="C10165" s="17">
        <v>7.8899999999999994E-3</v>
      </c>
      <c r="D10165" s="17">
        <v>7.8600000000000007E-3</v>
      </c>
      <c r="E10165" s="17">
        <v>0.5</v>
      </c>
      <c r="F10165" s="6">
        <f t="shared" si="2166"/>
        <v>91141.69534320946</v>
      </c>
      <c r="G10165" s="7">
        <f t="shared" si="2167"/>
        <v>716.37372539762646</v>
      </c>
      <c r="H10165" s="6">
        <f t="shared" si="2168"/>
        <v>90783.508480510645</v>
      </c>
      <c r="I10165" s="6">
        <f>SUM(H10165:H10215)</f>
        <v>2099655.2755570365</v>
      </c>
      <c r="J10165" s="8">
        <f t="shared" si="2161"/>
        <v>23.037263764410238</v>
      </c>
      <c r="K10165" s="9">
        <f t="shared" si="2169"/>
        <v>0.10045000000000003</v>
      </c>
      <c r="L10165" s="9">
        <f t="shared" si="2162"/>
        <v>1.6603305785123971E-3</v>
      </c>
      <c r="M10165" s="12">
        <f t="shared" si="2163"/>
        <v>431464.51355456834</v>
      </c>
      <c r="N10165" s="10">
        <f>((B10164+E10164)*D10164+(B10165+E10165)*D10165+(B10166+E10166)*D10166)/3/SUM(D10105:D10165)</f>
        <v>4.5986228637796573</v>
      </c>
      <c r="O10165" s="11">
        <f>O10105</f>
        <v>4.0585090543869523E-2</v>
      </c>
      <c r="P10165" s="12">
        <f>M10165*O10105</f>
        <v>17511.026349078777</v>
      </c>
      <c r="Q10165" s="9">
        <f>N10165*O10105</f>
        <v>0.18663552530360597</v>
      </c>
      <c r="R10165" s="12">
        <f t="shared" si="2164"/>
        <v>73840.080686346177</v>
      </c>
      <c r="S10165" s="12">
        <f t="shared" si="2165"/>
        <v>1559390.3228909606</v>
      </c>
      <c r="T10165" s="13">
        <f t="shared" si="2170"/>
        <v>17.109516308850882</v>
      </c>
      <c r="U10165" s="14">
        <f t="shared" si="2160"/>
        <v>5.9277474555593557</v>
      </c>
    </row>
    <row r="10166" spans="1:21" x14ac:dyDescent="0.3">
      <c r="A10166" s="17">
        <v>2012</v>
      </c>
      <c r="B10166" s="17">
        <v>61</v>
      </c>
      <c r="C10166" s="17">
        <v>8.0300000000000007E-3</v>
      </c>
      <c r="D10166" s="17">
        <v>7.9900000000000006E-3</v>
      </c>
      <c r="E10166" s="17">
        <v>0.5</v>
      </c>
      <c r="F10166" s="6">
        <f t="shared" si="2166"/>
        <v>90425.321617811831</v>
      </c>
      <c r="G10166" s="7">
        <f t="shared" si="2167"/>
        <v>722.49831972631659</v>
      </c>
      <c r="H10166" s="6">
        <f t="shared" si="2168"/>
        <v>90064.07245794867</v>
      </c>
      <c r="I10166" s="6">
        <f>SUM(H10166:H10215)</f>
        <v>2008871.7670765268</v>
      </c>
      <c r="J10166" s="8">
        <f t="shared" si="2161"/>
        <v>22.21581003125592</v>
      </c>
      <c r="K10166" s="9">
        <f t="shared" si="2169"/>
        <v>0.10844000000000002</v>
      </c>
      <c r="L10166" s="9">
        <f t="shared" si="2162"/>
        <v>1.7632520325203255E-3</v>
      </c>
      <c r="M10166" s="12">
        <f t="shared" si="2163"/>
        <v>409753.28903696482</v>
      </c>
      <c r="N10166" s="10">
        <f>((B10165+E10165)*D10165+(B10166+E10166)*D10166+(B10167+E10167)*D10167)/3/SUM(D10105:D10166)</f>
        <v>4.6935786302717322</v>
      </c>
      <c r="O10166" s="11">
        <f>O10105</f>
        <v>4.0585090543869523E-2</v>
      </c>
      <c r="P10166" s="12">
        <f>M10166*O10105</f>
        <v>16629.874336213557</v>
      </c>
      <c r="Q10166" s="9">
        <f>N10166*O10105</f>
        <v>0.19048931368434935</v>
      </c>
      <c r="R10166" s="12">
        <f t="shared" si="2164"/>
        <v>72907.82910781652</v>
      </c>
      <c r="S10166" s="12">
        <f t="shared" si="2165"/>
        <v>1485550.2422046144</v>
      </c>
      <c r="T10166" s="13">
        <f t="shared" si="2170"/>
        <v>16.428476179309417</v>
      </c>
      <c r="U10166" s="14">
        <f t="shared" si="2160"/>
        <v>5.787333851946503</v>
      </c>
    </row>
    <row r="10167" spans="1:21" x14ac:dyDescent="0.3">
      <c r="A10167" s="17">
        <v>2012</v>
      </c>
      <c r="B10167" s="17">
        <v>62</v>
      </c>
      <c r="C10167" s="17">
        <v>8.9999999999999993E-3</v>
      </c>
      <c r="D10167" s="17">
        <v>8.9599999999999992E-3</v>
      </c>
      <c r="E10167" s="17">
        <v>0.5</v>
      </c>
      <c r="F10167" s="6">
        <f t="shared" si="2166"/>
        <v>89702.82329808551</v>
      </c>
      <c r="G10167" s="7">
        <f t="shared" si="2167"/>
        <v>803.7372967508461</v>
      </c>
      <c r="H10167" s="6">
        <f t="shared" si="2168"/>
        <v>89300.954649710082</v>
      </c>
      <c r="I10167" s="6">
        <f>SUM(H10167:H10215)</f>
        <v>1918807.6946185781</v>
      </c>
      <c r="J10167" s="8">
        <f t="shared" si="2161"/>
        <v>21.390716858959003</v>
      </c>
      <c r="K10167" s="9">
        <f t="shared" si="2169"/>
        <v>0.11740000000000002</v>
      </c>
      <c r="L10167" s="9">
        <f t="shared" si="2162"/>
        <v>1.8784000000000003E-3</v>
      </c>
      <c r="M10167" s="12">
        <f t="shared" si="2163"/>
        <v>427883.99528899381</v>
      </c>
      <c r="N10167" s="10">
        <f>((B10166+E10166)*D10166+(B10167+E10167)*D10167+(B10168+E10168)*D10168)/3/SUM(D10105:D10167)</f>
        <v>4.7935547984099944</v>
      </c>
      <c r="O10167" s="11">
        <f>O10105</f>
        <v>4.0585090543869523E-2</v>
      </c>
      <c r="P10167" s="12">
        <f>M10167*O10105</f>
        <v>17365.710691076456</v>
      </c>
      <c r="Q10167" s="9">
        <f>N10167*O10105</f>
        <v>0.19454685552046985</v>
      </c>
      <c r="R10167" s="12">
        <f t="shared" si="2164"/>
        <v>71927.734727632895</v>
      </c>
      <c r="S10167" s="12">
        <f t="shared" si="2165"/>
        <v>1412642.4130967979</v>
      </c>
      <c r="T10167" s="13">
        <f t="shared" si="2170"/>
        <v>15.748026217664737</v>
      </c>
      <c r="U10167" s="14">
        <f t="shared" si="2160"/>
        <v>5.6426906412942657</v>
      </c>
    </row>
    <row r="10168" spans="1:21" x14ac:dyDescent="0.3">
      <c r="A10168" s="17">
        <v>2012</v>
      </c>
      <c r="B10168" s="17">
        <v>63</v>
      </c>
      <c r="C10168" s="17">
        <v>1.008E-2</v>
      </c>
      <c r="D10168" s="17">
        <v>1.0030000000000001E-2</v>
      </c>
      <c r="E10168" s="17">
        <v>0.5</v>
      </c>
      <c r="F10168" s="6">
        <f t="shared" si="2166"/>
        <v>88899.086001334668</v>
      </c>
      <c r="G10168" s="7">
        <f t="shared" si="2167"/>
        <v>891.65783259338684</v>
      </c>
      <c r="H10168" s="6">
        <f t="shared" si="2168"/>
        <v>88453.257085037971</v>
      </c>
      <c r="I10168" s="6">
        <f>SUM(H10168:H10215)</f>
        <v>1829506.739968868</v>
      </c>
      <c r="J10168" s="8">
        <f t="shared" si="2161"/>
        <v>20.579589985226633</v>
      </c>
      <c r="K10168" s="9">
        <f t="shared" si="2169"/>
        <v>0.12743000000000002</v>
      </c>
      <c r="L10168" s="9">
        <f t="shared" si="2162"/>
        <v>2.0067716535433072E-3</v>
      </c>
      <c r="M10168" s="12">
        <f t="shared" si="2163"/>
        <v>444324.51047382923</v>
      </c>
      <c r="N10168" s="10">
        <f>((B10167+E10167)*D10167+(B10168+E10168)*D10168+(B10169+E10169)*D10169)/3/SUM(D10105:D10168)</f>
        <v>4.9699312040597441</v>
      </c>
      <c r="O10168" s="11">
        <f>O10105</f>
        <v>4.0585090543869523E-2</v>
      </c>
      <c r="P10168" s="12">
        <f>M10168*O10105</f>
        <v>18032.95048844086</v>
      </c>
      <c r="Q10168" s="9">
        <f>N10168*O10105</f>
        <v>0.20170510791356719</v>
      </c>
      <c r="R10168" s="12">
        <f t="shared" si="2164"/>
        <v>70611.783319393886</v>
      </c>
      <c r="S10168" s="12">
        <f t="shared" si="2165"/>
        <v>1340714.6783691649</v>
      </c>
      <c r="T10168" s="13">
        <f t="shared" si="2170"/>
        <v>15.081310041242004</v>
      </c>
      <c r="U10168" s="14">
        <f t="shared" si="2160"/>
        <v>5.4982799439846293</v>
      </c>
    </row>
    <row r="10169" spans="1:21" x14ac:dyDescent="0.3">
      <c r="A10169" s="17">
        <v>2012</v>
      </c>
      <c r="B10169" s="17">
        <v>64</v>
      </c>
      <c r="C10169" s="17">
        <v>1.0959999999999999E-2</v>
      </c>
      <c r="D10169" s="17">
        <v>1.09E-2</v>
      </c>
      <c r="E10169" s="17">
        <v>0.5</v>
      </c>
      <c r="F10169" s="6">
        <f t="shared" si="2166"/>
        <v>88007.428168741288</v>
      </c>
      <c r="G10169" s="7">
        <f t="shared" si="2167"/>
        <v>959.28096703928009</v>
      </c>
      <c r="H10169" s="6">
        <f t="shared" si="2168"/>
        <v>87527.787685221643</v>
      </c>
      <c r="I10169" s="6">
        <f>SUM(H10169:H10215)</f>
        <v>1741053.4828838301</v>
      </c>
      <c r="J10169" s="8">
        <f t="shared" si="2161"/>
        <v>19.783028763726811</v>
      </c>
      <c r="K10169" s="9">
        <f t="shared" si="2169"/>
        <v>0.13833000000000001</v>
      </c>
      <c r="L10169" s="9">
        <f t="shared" si="2162"/>
        <v>2.1446511627906976E-3</v>
      </c>
      <c r="M10169" s="12">
        <f t="shared" si="2163"/>
        <v>447289.9759562898</v>
      </c>
      <c r="N10169" s="10">
        <f>((B10168+E10168)*D10168+(B10169+E10169)*D10169+(B10170+E10170)*D10170)/3/SUM(D10105:D10169)</f>
        <v>5.0518807682112818</v>
      </c>
      <c r="O10169" s="11">
        <f>O10105</f>
        <v>4.0585090543869523E-2</v>
      </c>
      <c r="P10169" s="12">
        <f>M10169*O10105</f>
        <v>18153.304173551242</v>
      </c>
      <c r="Q10169" s="9">
        <f>N10169*O10105</f>
        <v>0.205031038394688</v>
      </c>
      <c r="R10169" s="12">
        <f t="shared" si="2164"/>
        <v>69581.874487730864</v>
      </c>
      <c r="S10169" s="12">
        <f t="shared" si="2165"/>
        <v>1270102.8950497711</v>
      </c>
      <c r="T10169" s="13">
        <f t="shared" si="2170"/>
        <v>14.431769243552212</v>
      </c>
      <c r="U10169" s="14">
        <f t="shared" ref="U10169:U10206" si="2171">J10169-T10169</f>
        <v>5.3512595201745992</v>
      </c>
    </row>
    <row r="10170" spans="1:21" x14ac:dyDescent="0.3">
      <c r="A10170" s="17">
        <v>2012</v>
      </c>
      <c r="B10170" s="17">
        <v>65</v>
      </c>
      <c r="C10170" s="17">
        <v>1.1610000000000001E-2</v>
      </c>
      <c r="D10170" s="17">
        <v>1.155E-2</v>
      </c>
      <c r="E10170" s="17">
        <v>0.5</v>
      </c>
      <c r="F10170" s="6">
        <f t="shared" si="2166"/>
        <v>87048.147201702013</v>
      </c>
      <c r="G10170" s="7">
        <f t="shared" si="2167"/>
        <v>1005.4061001796582</v>
      </c>
      <c r="H10170" s="6">
        <f t="shared" si="2168"/>
        <v>86545.444151612188</v>
      </c>
      <c r="I10170" s="6">
        <f>SUM(H10170:H10215)</f>
        <v>1653525.6951986086</v>
      </c>
      <c r="J10170" s="8">
        <f t="shared" ref="J10170:J10215" si="2172">I10170/F10170</f>
        <v>18.995530041175627</v>
      </c>
      <c r="K10170" s="15">
        <f t="shared" si="2169"/>
        <v>0.14988000000000001</v>
      </c>
      <c r="L10170" s="15">
        <f t="shared" ref="L10170:L10214" si="2173">K10170/(B10170+E10170)</f>
        <v>2.2882442748091607E-3</v>
      </c>
      <c r="M10170" s="12">
        <f t="shared" ref="M10170:M10215" si="2174">G10170/L10170</f>
        <v>439378.83347856684</v>
      </c>
      <c r="N10170" s="10">
        <f>((B10169+E10169)*D10169+(B10170+E10170)*D10170+(B10171+E10171)*D10171)/3/SUM(D10105:D10170)</f>
        <v>5.1155035139222482</v>
      </c>
      <c r="O10170" s="11">
        <f>O10105</f>
        <v>4.0585090543869523E-2</v>
      </c>
      <c r="P10170" s="12">
        <f>M10170*O10105</f>
        <v>17832.229739787406</v>
      </c>
      <c r="Q10170" s="9">
        <f>N10170*O10105</f>
        <v>0.20761317329001716</v>
      </c>
      <c r="R10170" s="12">
        <f t="shared" ref="R10170:R10215" si="2175">((1-Q10170)*H10170)</f>
        <v>68577.46985750203</v>
      </c>
      <c r="S10170" s="16">
        <f t="shared" ref="S10170:S10214" si="2176">R10170+S10171</f>
        <v>1200521.0205620402</v>
      </c>
      <c r="T10170" s="13">
        <f t="shared" si="2170"/>
        <v>13.791459774327821</v>
      </c>
      <c r="U10170" s="14">
        <f t="shared" si="2171"/>
        <v>5.2040702668478058</v>
      </c>
    </row>
    <row r="10171" spans="1:21" x14ac:dyDescent="0.3">
      <c r="A10171" s="17">
        <v>2012</v>
      </c>
      <c r="B10171" s="17">
        <v>66</v>
      </c>
      <c r="C10171" s="17">
        <v>1.272E-2</v>
      </c>
      <c r="D10171" s="17">
        <v>1.264E-2</v>
      </c>
      <c r="E10171" s="17">
        <v>0.5</v>
      </c>
      <c r="F10171" s="6">
        <f t="shared" ref="F10171:F10215" si="2177">F10170-G10170</f>
        <v>86042.741101522348</v>
      </c>
      <c r="G10171" s="7">
        <f t="shared" ref="G10171:G10215" si="2178">D10171*F10171</f>
        <v>1087.5802475232424</v>
      </c>
      <c r="H10171" s="6">
        <f t="shared" ref="H10171:H10214" si="2179">F10171-0.5*G10171</f>
        <v>85498.950977760731</v>
      </c>
      <c r="I10171" s="6">
        <f>SUM(H10171:H10215)</f>
        <v>1566980.2510469963</v>
      </c>
      <c r="J10171" s="8">
        <f t="shared" si="2172"/>
        <v>18.211649593986166</v>
      </c>
      <c r="K10171" s="9">
        <f t="shared" ref="K10171:K10203" si="2180">K10170+G10171/F10171</f>
        <v>0.16252</v>
      </c>
      <c r="L10171" s="9">
        <f t="shared" si="2173"/>
        <v>2.4439097744360901E-3</v>
      </c>
      <c r="M10171" s="12">
        <f t="shared" si="2174"/>
        <v>445016.53002889256</v>
      </c>
      <c r="N10171" s="10">
        <f>((B10170+E10170)*D10170+(B10171+E10171)*D10171+(B10172+E10172)*D10172)/3/SUM(D10105:D10171)</f>
        <v>5.2194294035605866</v>
      </c>
      <c r="O10171" s="11">
        <f>O10105</f>
        <v>4.0585090543869523E-2</v>
      </c>
      <c r="P10171" s="12">
        <f>M10171*O10105</f>
        <v>18061.036164741236</v>
      </c>
      <c r="Q10171" s="9">
        <f>N10171*O10105</f>
        <v>0.2118310149308413</v>
      </c>
      <c r="R10171" s="12">
        <f t="shared" si="2175"/>
        <v>67387.621416619426</v>
      </c>
      <c r="S10171" s="12">
        <f t="shared" si="2176"/>
        <v>1131943.5507045381</v>
      </c>
      <c r="T10171" s="13">
        <f t="shared" si="2170"/>
        <v>13.155596116689857</v>
      </c>
      <c r="U10171" s="14">
        <f t="shared" si="2171"/>
        <v>5.0560534772963095</v>
      </c>
    </row>
    <row r="10172" spans="1:21" x14ac:dyDescent="0.3">
      <c r="A10172" s="17">
        <v>2012</v>
      </c>
      <c r="B10172" s="17">
        <v>67</v>
      </c>
      <c r="C10172" s="17">
        <v>1.414E-2</v>
      </c>
      <c r="D10172" s="17">
        <v>1.404E-2</v>
      </c>
      <c r="E10172" s="17">
        <v>0.5</v>
      </c>
      <c r="F10172" s="6">
        <f t="shared" si="2177"/>
        <v>84955.160853999099</v>
      </c>
      <c r="G10172" s="7">
        <f t="shared" si="2178"/>
        <v>1192.7704583901475</v>
      </c>
      <c r="H10172" s="6">
        <f t="shared" si="2179"/>
        <v>84358.775624804024</v>
      </c>
      <c r="I10172" s="6">
        <f>SUM(H10172:H10215)</f>
        <v>1481481.3000692355</v>
      </c>
      <c r="J10172" s="8">
        <f t="shared" si="2172"/>
        <v>17.438390854385602</v>
      </c>
      <c r="K10172" s="9">
        <f t="shared" si="2180"/>
        <v>0.17655999999999999</v>
      </c>
      <c r="L10172" s="9">
        <f t="shared" si="2173"/>
        <v>2.6157037037037034E-3</v>
      </c>
      <c r="M10172" s="12">
        <f t="shared" si="2174"/>
        <v>456003.65848060127</v>
      </c>
      <c r="N10172" s="10">
        <f>((B10171+E10171)*D10171+(B10172+E10172)*D10172+(B10173+E10173)*D10173)/3/SUM(D10105:D10172)</f>
        <v>5.396144842168856</v>
      </c>
      <c r="O10172" s="11">
        <f>O10105</f>
        <v>4.0585090543869523E-2</v>
      </c>
      <c r="P10172" s="12">
        <f>M10172*O10105</f>
        <v>18506.949767770959</v>
      </c>
      <c r="Q10172" s="9">
        <f>N10172*O10105</f>
        <v>0.21900302700725754</v>
      </c>
      <c r="R10172" s="12">
        <f t="shared" si="2175"/>
        <v>65883.948408345881</v>
      </c>
      <c r="S10172" s="12">
        <f t="shared" si="2176"/>
        <v>1064555.9292879186</v>
      </c>
      <c r="T10172" s="13">
        <f t="shared" si="2170"/>
        <v>12.530797641798671</v>
      </c>
      <c r="U10172" s="14">
        <f t="shared" si="2171"/>
        <v>4.9075932125869315</v>
      </c>
    </row>
    <row r="10173" spans="1:21" x14ac:dyDescent="0.3">
      <c r="A10173" s="17">
        <v>2012</v>
      </c>
      <c r="B10173" s="17">
        <v>68</v>
      </c>
      <c r="C10173" s="17">
        <v>1.5740000000000001E-2</v>
      </c>
      <c r="D10173" s="17">
        <v>1.562E-2</v>
      </c>
      <c r="E10173" s="17">
        <v>0.5</v>
      </c>
      <c r="F10173" s="6">
        <f t="shared" si="2177"/>
        <v>83762.390395608949</v>
      </c>
      <c r="G10173" s="7">
        <f t="shared" si="2178"/>
        <v>1308.3685379794117</v>
      </c>
      <c r="H10173" s="6">
        <f t="shared" si="2179"/>
        <v>83108.206126619247</v>
      </c>
      <c r="I10173" s="6">
        <f>SUM(H10173:H10215)</f>
        <v>1397122.5244444315</v>
      </c>
      <c r="J10173" s="8">
        <f t="shared" si="2172"/>
        <v>16.679592330708754</v>
      </c>
      <c r="K10173" s="9">
        <f t="shared" si="2180"/>
        <v>0.19217999999999999</v>
      </c>
      <c r="L10173" s="9">
        <f t="shared" si="2173"/>
        <v>2.8055474452554742E-3</v>
      </c>
      <c r="M10173" s="12">
        <f t="shared" si="2174"/>
        <v>466350.52998017333</v>
      </c>
      <c r="N10173" s="10">
        <f>((B10172+E10172)*D10172+(B10173+E10173)*D10173+(B10174+E10174)*D10174)/3/SUM(D10105:D10173)</f>
        <v>5.6260623720817273</v>
      </c>
      <c r="O10173" s="11">
        <f>O10105</f>
        <v>4.0585090543869523E-2</v>
      </c>
      <c r="P10173" s="12">
        <f>M10173*O10105</f>
        <v>18926.878484426874</v>
      </c>
      <c r="Q10173" s="9">
        <f>N10173*O10105</f>
        <v>0.22833425077639424</v>
      </c>
      <c r="R10173" s="12">
        <f t="shared" si="2175"/>
        <v>64131.756147327505</v>
      </c>
      <c r="S10173" s="12">
        <f t="shared" si="2176"/>
        <v>998671.98087957269</v>
      </c>
      <c r="T10173" s="13">
        <f t="shared" si="2170"/>
        <v>11.922677661929832</v>
      </c>
      <c r="U10173" s="14">
        <f t="shared" si="2171"/>
        <v>4.7569146687789221</v>
      </c>
    </row>
    <row r="10174" spans="1:21" x14ac:dyDescent="0.3">
      <c r="A10174" s="17">
        <v>2012</v>
      </c>
      <c r="B10174" s="17">
        <v>69</v>
      </c>
      <c r="C10174" s="17">
        <v>1.78E-2</v>
      </c>
      <c r="D10174" s="17">
        <v>1.7639999999999999E-2</v>
      </c>
      <c r="E10174" s="17">
        <v>0.5</v>
      </c>
      <c r="F10174" s="6">
        <f t="shared" si="2177"/>
        <v>82454.02185762953</v>
      </c>
      <c r="G10174" s="7">
        <f t="shared" si="2178"/>
        <v>1454.4889455685848</v>
      </c>
      <c r="H10174" s="6">
        <f t="shared" si="2179"/>
        <v>81726.777384845234</v>
      </c>
      <c r="I10174" s="6">
        <f>SUM(H10174:H10215)</f>
        <v>1314014.3183178124</v>
      </c>
      <c r="J10174" s="8">
        <f t="shared" si="2172"/>
        <v>15.936327770483711</v>
      </c>
      <c r="K10174" s="9">
        <f t="shared" si="2180"/>
        <v>0.20981999999999998</v>
      </c>
      <c r="L10174" s="9">
        <f t="shared" si="2173"/>
        <v>3.0189928057553954E-3</v>
      </c>
      <c r="M10174" s="12">
        <f t="shared" si="2174"/>
        <v>481779.53349069034</v>
      </c>
      <c r="N10174" s="10">
        <f>((B10173+E10173)*D10173+(B10174+E10174)*D10174+(B10175+E10175)*D10175)/3/SUM(D10105:D10174)</f>
        <v>5.7575858672512954</v>
      </c>
      <c r="O10174" s="11">
        <f>O10105</f>
        <v>4.0585090543869523E-2</v>
      </c>
      <c r="P10174" s="12">
        <f>M10174*O10105</f>
        <v>19553.065988902887</v>
      </c>
      <c r="Q10174" s="9">
        <f>N10174*O10105</f>
        <v>0.23367214373649736</v>
      </c>
      <c r="R10174" s="12">
        <f t="shared" si="2175"/>
        <v>62629.506112652954</v>
      </c>
      <c r="S10174" s="12">
        <f t="shared" si="2176"/>
        <v>934540.2247322452</v>
      </c>
      <c r="T10174" s="13">
        <f t="shared" si="2170"/>
        <v>11.334076903439387</v>
      </c>
      <c r="U10174" s="14">
        <f t="shared" si="2171"/>
        <v>4.6022508670443241</v>
      </c>
    </row>
    <row r="10175" spans="1:21" x14ac:dyDescent="0.3">
      <c r="A10175" s="17">
        <v>2012</v>
      </c>
      <c r="B10175" s="17">
        <v>70</v>
      </c>
      <c r="C10175" s="17">
        <v>1.9019999999999999E-2</v>
      </c>
      <c r="D10175" s="17">
        <v>1.8839999999999999E-2</v>
      </c>
      <c r="E10175" s="17">
        <v>0.5</v>
      </c>
      <c r="F10175" s="6">
        <f t="shared" si="2177"/>
        <v>80999.532912060939</v>
      </c>
      <c r="G10175" s="7">
        <f t="shared" si="2178"/>
        <v>1526.031200063228</v>
      </c>
      <c r="H10175" s="6">
        <f t="shared" si="2179"/>
        <v>80236.517312029318</v>
      </c>
      <c r="I10175" s="6">
        <f>SUM(H10175:H10215)</f>
        <v>1232287.5409329671</v>
      </c>
      <c r="J10175" s="8">
        <f t="shared" si="2172"/>
        <v>15.21351416027089</v>
      </c>
      <c r="K10175" s="9">
        <f t="shared" si="2180"/>
        <v>0.22865999999999997</v>
      </c>
      <c r="L10175" s="9">
        <f t="shared" si="2173"/>
        <v>3.2434042553191487E-3</v>
      </c>
      <c r="M10175" s="12">
        <f t="shared" si="2174"/>
        <v>470502.92838475283</v>
      </c>
      <c r="N10175" s="10">
        <f>((B10174+E10174)*D10174+(B10175+E10175)*D10175+(B10176+E10176)*D10176)/3/SUM(D10105:D10175)</f>
        <v>5.8247179218053002</v>
      </c>
      <c r="O10175" s="11">
        <f>O10105</f>
        <v>4.0585090543869523E-2</v>
      </c>
      <c r="P10175" s="12">
        <f>M10175*O10105</f>
        <v>19095.40394965095</v>
      </c>
      <c r="Q10175" s="9">
        <f>N10175*O10105</f>
        <v>0.23639670424896764</v>
      </c>
      <c r="R10175" s="12">
        <f t="shared" si="2175"/>
        <v>61268.869059050354</v>
      </c>
      <c r="S10175" s="12">
        <f t="shared" si="2176"/>
        <v>871910.71861959225</v>
      </c>
      <c r="T10175" s="13">
        <f t="shared" si="2170"/>
        <v>10.76439193255846</v>
      </c>
      <c r="U10175" s="14">
        <f t="shared" si="2171"/>
        <v>4.4491222277124294</v>
      </c>
    </row>
    <row r="10176" spans="1:21" x14ac:dyDescent="0.3">
      <c r="A10176" s="17">
        <v>2012</v>
      </c>
      <c r="B10176" s="17">
        <v>71</v>
      </c>
      <c r="C10176" s="17">
        <v>2.036E-2</v>
      </c>
      <c r="D10176" s="17">
        <v>2.0160000000000001E-2</v>
      </c>
      <c r="E10176" s="17">
        <v>0.5</v>
      </c>
      <c r="F10176" s="6">
        <f t="shared" si="2177"/>
        <v>79473.501711997713</v>
      </c>
      <c r="G10176" s="7">
        <f t="shared" si="2178"/>
        <v>1602.185794513874</v>
      </c>
      <c r="H10176" s="6">
        <f t="shared" si="2179"/>
        <v>78672.408814740775</v>
      </c>
      <c r="I10176" s="6">
        <f>SUM(H10176:H10215)</f>
        <v>1152051.023620938</v>
      </c>
      <c r="J10176" s="8">
        <f t="shared" si="2172"/>
        <v>14.496039545304427</v>
      </c>
      <c r="K10176" s="9">
        <f t="shared" si="2180"/>
        <v>0.24881999999999999</v>
      </c>
      <c r="L10176" s="9">
        <f t="shared" si="2173"/>
        <v>3.4799999999999996E-3</v>
      </c>
      <c r="M10176" s="12">
        <f t="shared" si="2174"/>
        <v>460398.21681433165</v>
      </c>
      <c r="N10176" s="10">
        <f>((B10175+E10175)*D10175+(B10176+E10176)*D10176+(B10177+E10177)*D10177)/3/SUM(D10105:D10176)</f>
        <v>5.9306727755003612</v>
      </c>
      <c r="O10176" s="11">
        <f>O10105</f>
        <v>4.0585090543869523E-2</v>
      </c>
      <c r="P10176" s="12">
        <f>M10176*O10105</f>
        <v>18685.30331564572</v>
      </c>
      <c r="Q10176" s="9">
        <f>N10176*O10105</f>
        <v>0.24069689157974414</v>
      </c>
      <c r="R10176" s="12">
        <f t="shared" si="2175"/>
        <v>59736.204559941805</v>
      </c>
      <c r="S10176" s="12">
        <f t="shared" si="2176"/>
        <v>810641.84956054192</v>
      </c>
      <c r="T10176" s="13">
        <f t="shared" si="2170"/>
        <v>10.200152655890378</v>
      </c>
      <c r="U10176" s="14">
        <f t="shared" si="2171"/>
        <v>4.2958868894140494</v>
      </c>
    </row>
    <row r="10177" spans="1:21" x14ac:dyDescent="0.3">
      <c r="A10177" s="17">
        <v>2012</v>
      </c>
      <c r="B10177" s="17">
        <v>72</v>
      </c>
      <c r="C10177" s="17">
        <v>2.3120000000000002E-2</v>
      </c>
      <c r="D10177" s="17">
        <v>2.2859999999999998E-2</v>
      </c>
      <c r="E10177" s="17">
        <v>0.5</v>
      </c>
      <c r="F10177" s="6">
        <f t="shared" si="2177"/>
        <v>77871.315917483837</v>
      </c>
      <c r="G10177" s="7">
        <f t="shared" si="2178"/>
        <v>1780.1382818736804</v>
      </c>
      <c r="H10177" s="6">
        <f t="shared" si="2179"/>
        <v>76981.246776546992</v>
      </c>
      <c r="I10177" s="6">
        <f>SUM(H10177:H10215)</f>
        <v>1073378.6148061971</v>
      </c>
      <c r="J10177" s="8">
        <f t="shared" si="2172"/>
        <v>13.784005087876007</v>
      </c>
      <c r="K10177" s="9">
        <f t="shared" si="2180"/>
        <v>0.27167999999999998</v>
      </c>
      <c r="L10177" s="9">
        <f t="shared" si="2173"/>
        <v>3.747310344827586E-3</v>
      </c>
      <c r="M10177" s="12">
        <f t="shared" si="2174"/>
        <v>475044.26323557802</v>
      </c>
      <c r="N10177" s="10">
        <f>((B10176+E10176)*D10176+(B10177+E10177)*D10177+(B10178+E10178)*D10178)/3/SUM(D10105:D10177)</f>
        <v>6.0321517962308588</v>
      </c>
      <c r="O10177" s="11">
        <f>O10105</f>
        <v>4.0585090543869523E-2</v>
      </c>
      <c r="P10177" s="12">
        <f>M10177*O10105</f>
        <v>19279.714435761722</v>
      </c>
      <c r="Q10177" s="9">
        <f>N10177*O10105</f>
        <v>0.24481542682439458</v>
      </c>
      <c r="R10177" s="12">
        <f t="shared" si="2175"/>
        <v>58135.049989472587</v>
      </c>
      <c r="S10177" s="12">
        <f t="shared" si="2176"/>
        <v>750905.64500060014</v>
      </c>
      <c r="T10177" s="13">
        <f t="shared" si="2170"/>
        <v>9.6429042729455805</v>
      </c>
      <c r="U10177" s="14">
        <f t="shared" si="2171"/>
        <v>4.1411008149304269</v>
      </c>
    </row>
    <row r="10178" spans="1:21" x14ac:dyDescent="0.3">
      <c r="A10178" s="17">
        <v>2012</v>
      </c>
      <c r="B10178" s="17">
        <v>73</v>
      </c>
      <c r="C10178" s="17">
        <v>2.504E-2</v>
      </c>
      <c r="D10178" s="17">
        <v>2.4729999999999999E-2</v>
      </c>
      <c r="E10178" s="17">
        <v>0.5</v>
      </c>
      <c r="F10178" s="6">
        <f t="shared" si="2177"/>
        <v>76091.177635610162</v>
      </c>
      <c r="G10178" s="7">
        <f t="shared" si="2178"/>
        <v>1881.7348229286392</v>
      </c>
      <c r="H10178" s="6">
        <f t="shared" si="2179"/>
        <v>75150.31022414584</v>
      </c>
      <c r="I10178" s="6">
        <f>SUM(H10178:H10215)</f>
        <v>996397.36802964995</v>
      </c>
      <c r="J10178" s="8">
        <f t="shared" si="2172"/>
        <v>13.094781799819886</v>
      </c>
      <c r="K10178" s="9">
        <f t="shared" si="2180"/>
        <v>0.29640999999999995</v>
      </c>
      <c r="L10178" s="9">
        <f t="shared" si="2173"/>
        <v>4.0327891156462575E-3</v>
      </c>
      <c r="M10178" s="12">
        <f t="shared" si="2174"/>
        <v>466608.78339210898</v>
      </c>
      <c r="N10178" s="10">
        <f>((B10177+E10177)*D10177+(B10178+E10178)*D10178+(B10179+E10179)*D10179)/3/SUM(D10105:D10178)</f>
        <v>6.2453527208933561</v>
      </c>
      <c r="O10178" s="11">
        <f>O10105</f>
        <v>4.0585090543869523E-2</v>
      </c>
      <c r="P10178" s="12">
        <f>M10178*O10105</f>
        <v>18937.359722533543</v>
      </c>
      <c r="Q10178" s="9">
        <f>N10178*O10105</f>
        <v>0.25346820565585876</v>
      </c>
      <c r="R10178" s="12">
        <f t="shared" si="2175"/>
        <v>56102.09593715045</v>
      </c>
      <c r="S10178" s="12">
        <f t="shared" si="2176"/>
        <v>692770.59501112753</v>
      </c>
      <c r="T10178" s="13">
        <f t="shared" si="2170"/>
        <v>9.1044798692524846</v>
      </c>
      <c r="U10178" s="14">
        <f t="shared" si="2171"/>
        <v>3.9903019305674015</v>
      </c>
    </row>
    <row r="10179" spans="1:21" x14ac:dyDescent="0.3">
      <c r="A10179" s="17">
        <v>2012</v>
      </c>
      <c r="B10179" s="17">
        <v>74</v>
      </c>
      <c r="C10179" s="17">
        <v>2.8289999999999999E-2</v>
      </c>
      <c r="D10179" s="17">
        <v>2.7900000000000001E-2</v>
      </c>
      <c r="E10179" s="17">
        <v>0.5</v>
      </c>
      <c r="F10179" s="6">
        <f t="shared" si="2177"/>
        <v>74209.442812681518</v>
      </c>
      <c r="G10179" s="7">
        <f t="shared" si="2178"/>
        <v>2070.4434544738147</v>
      </c>
      <c r="H10179" s="6">
        <f t="shared" si="2179"/>
        <v>73174.221085444617</v>
      </c>
      <c r="I10179" s="6">
        <f>SUM(H10179:H10215)</f>
        <v>921247.05780550418</v>
      </c>
      <c r="J10179" s="8">
        <f t="shared" si="2172"/>
        <v>12.414148697099151</v>
      </c>
      <c r="K10179" s="9">
        <f t="shared" si="2180"/>
        <v>0.32430999999999993</v>
      </c>
      <c r="L10179" s="9">
        <f t="shared" si="2173"/>
        <v>4.3531543624161064E-3</v>
      </c>
      <c r="M10179" s="12">
        <f t="shared" si="2174"/>
        <v>475619.12169929768</v>
      </c>
      <c r="N10179" s="10">
        <f>((B10178+E10178)*D10178+(B10179+E10179)*D10179+(B10180+E10180)*D10180)/3/SUM(D10105:D10179)</f>
        <v>6.2922769366758144</v>
      </c>
      <c r="O10179" s="11">
        <f>O10105</f>
        <v>4.0585090543869523E-2</v>
      </c>
      <c r="P10179" s="12">
        <f>M10179*O10105</f>
        <v>19303.045118561695</v>
      </c>
      <c r="Q10179" s="9">
        <f>N10179*O10105</f>
        <v>0.25537262920208986</v>
      </c>
      <c r="R10179" s="12">
        <f t="shared" si="2175"/>
        <v>54487.527857039619</v>
      </c>
      <c r="S10179" s="12">
        <f t="shared" si="2176"/>
        <v>636668.49907397712</v>
      </c>
      <c r="T10179" s="13">
        <f t="shared" si="2170"/>
        <v>8.5793461713632215</v>
      </c>
      <c r="U10179" s="14">
        <f t="shared" si="2171"/>
        <v>3.8348025257359293</v>
      </c>
    </row>
    <row r="10180" spans="1:21" x14ac:dyDescent="0.3">
      <c r="A10180" s="17">
        <v>2012</v>
      </c>
      <c r="B10180" s="17">
        <v>75</v>
      </c>
      <c r="C10180" s="17">
        <v>2.9919999999999999E-2</v>
      </c>
      <c r="D10180" s="17">
        <v>2.9479999999999999E-2</v>
      </c>
      <c r="E10180" s="17">
        <v>0.5</v>
      </c>
      <c r="F10180" s="6">
        <f t="shared" si="2177"/>
        <v>72138.9993582077</v>
      </c>
      <c r="G10180" s="7">
        <f t="shared" si="2178"/>
        <v>2126.6577010799629</v>
      </c>
      <c r="H10180" s="6">
        <f t="shared" si="2179"/>
        <v>71075.670507667717</v>
      </c>
      <c r="I10180" s="6">
        <f>SUM(H10180:H10215)</f>
        <v>848072.83672005951</v>
      </c>
      <c r="J10180" s="8">
        <f t="shared" si="2172"/>
        <v>11.756093711654305</v>
      </c>
      <c r="K10180" s="9">
        <f t="shared" si="2180"/>
        <v>0.35378999999999994</v>
      </c>
      <c r="L10180" s="9">
        <f t="shared" si="2173"/>
        <v>4.6859602649006616E-3</v>
      </c>
      <c r="M10180" s="12">
        <f t="shared" si="2174"/>
        <v>453836.05085371895</v>
      </c>
      <c r="N10180" s="10">
        <f>((B10179+E10179)*D10179+(B10180+E10180)*D10180+(B10181+E10181)*D10181)/3/SUM(D10105:D10180)</f>
        <v>6.4555621508050924</v>
      </c>
      <c r="O10180" s="11">
        <f>O10105</f>
        <v>4.0585090543869523E-2</v>
      </c>
      <c r="P10180" s="12">
        <f>M10180*O10105</f>
        <v>18418.977215970357</v>
      </c>
      <c r="Q10180" s="9">
        <f>N10180*O10105</f>
        <v>0.26199957440200178</v>
      </c>
      <c r="R10180" s="12">
        <f t="shared" si="2175"/>
        <v>52453.875084321859</v>
      </c>
      <c r="S10180" s="12">
        <f t="shared" si="2176"/>
        <v>582180.97121693753</v>
      </c>
      <c r="T10180" s="13">
        <f t="shared" ref="T10180:T10243" si="2181">S10180/F10180</f>
        <v>8.070266795996238</v>
      </c>
      <c r="U10180" s="14">
        <f t="shared" si="2171"/>
        <v>3.6858269156580672</v>
      </c>
    </row>
    <row r="10181" spans="1:21" x14ac:dyDescent="0.3">
      <c r="A10181" s="17">
        <v>2012</v>
      </c>
      <c r="B10181" s="17">
        <v>76</v>
      </c>
      <c r="C10181" s="17">
        <v>3.3869999999999997E-2</v>
      </c>
      <c r="D10181" s="17">
        <v>3.3300000000000003E-2</v>
      </c>
      <c r="E10181" s="17">
        <v>0.5</v>
      </c>
      <c r="F10181" s="6">
        <f t="shared" si="2177"/>
        <v>70012.341657127734</v>
      </c>
      <c r="G10181" s="7">
        <f t="shared" si="2178"/>
        <v>2331.4109771823537</v>
      </c>
      <c r="H10181" s="6">
        <f t="shared" si="2179"/>
        <v>68846.636168536555</v>
      </c>
      <c r="I10181" s="6">
        <f>SUM(H10181:H10215)</f>
        <v>776997.16621239181</v>
      </c>
      <c r="J10181" s="8">
        <f t="shared" si="2172"/>
        <v>11.098002835237095</v>
      </c>
      <c r="K10181" s="9">
        <f t="shared" si="2180"/>
        <v>0.38708999999999993</v>
      </c>
      <c r="L10181" s="9">
        <f t="shared" si="2173"/>
        <v>5.0599999999999994E-3</v>
      </c>
      <c r="M10181" s="12">
        <f t="shared" si="2174"/>
        <v>460753.15754591976</v>
      </c>
      <c r="N10181" s="10">
        <f>((B10180+E10180)*D10180+(B10181+E10181)*D10181+(B10182+E10182)*D10182)/3/SUM(D10105:D10181)</f>
        <v>6.58627192642538</v>
      </c>
      <c r="O10181" s="11">
        <f>O10105</f>
        <v>4.0585090543869523E-2</v>
      </c>
      <c r="P10181" s="12">
        <f>M10181*O10105</f>
        <v>18699.708617374934</v>
      </c>
      <c r="Q10181" s="9">
        <f>N10181*O10105</f>
        <v>0.26730444248051999</v>
      </c>
      <c r="R10181" s="12">
        <f t="shared" si="2175"/>
        <v>50443.624470846691</v>
      </c>
      <c r="S10181" s="12">
        <f t="shared" si="2176"/>
        <v>529727.0961326157</v>
      </c>
      <c r="T10181" s="13">
        <f t="shared" si="2181"/>
        <v>7.5661959533771128</v>
      </c>
      <c r="U10181" s="14">
        <f t="shared" si="2171"/>
        <v>3.5318068818599819</v>
      </c>
    </row>
    <row r="10182" spans="1:21" x14ac:dyDescent="0.3">
      <c r="A10182" s="17">
        <v>2012</v>
      </c>
      <c r="B10182" s="17">
        <v>77</v>
      </c>
      <c r="C10182" s="17">
        <v>3.78E-2</v>
      </c>
      <c r="D10182" s="17">
        <v>3.7100000000000001E-2</v>
      </c>
      <c r="E10182" s="17">
        <v>0.5</v>
      </c>
      <c r="F10182" s="6">
        <f t="shared" si="2177"/>
        <v>67680.930679945377</v>
      </c>
      <c r="G10182" s="7">
        <f t="shared" si="2178"/>
        <v>2510.9625282259735</v>
      </c>
      <c r="H10182" s="6">
        <f t="shared" si="2179"/>
        <v>66425.449415832394</v>
      </c>
      <c r="I10182" s="6">
        <f>SUM(H10182:H10215)</f>
        <v>708150.53004385531</v>
      </c>
      <c r="J10182" s="8">
        <f t="shared" si="2172"/>
        <v>10.463073171860037</v>
      </c>
      <c r="K10182" s="9">
        <f t="shared" si="2180"/>
        <v>0.42418999999999996</v>
      </c>
      <c r="L10182" s="9">
        <f t="shared" si="2173"/>
        <v>5.473419354838709E-3</v>
      </c>
      <c r="M10182" s="12">
        <f t="shared" si="2174"/>
        <v>458755.73666874034</v>
      </c>
      <c r="N10182" s="10">
        <f>((B10181+E10181)*D10181+(B10182+E10182)*D10182+(B10183+E10183)*D10183)/3/SUM(D10105:D10182)</f>
        <v>6.808859237605791</v>
      </c>
      <c r="O10182" s="11">
        <f>O10105</f>
        <v>4.0585090543869523E-2</v>
      </c>
      <c r="P10182" s="12">
        <f>M10182*O10105</f>
        <v>18618.64311022039</v>
      </c>
      <c r="Q10182" s="9">
        <f>N10182*O10105</f>
        <v>0.27633816865869343</v>
      </c>
      <c r="R10182" s="12">
        <f t="shared" si="2175"/>
        <v>48069.562371930595</v>
      </c>
      <c r="S10182" s="12">
        <f t="shared" si="2176"/>
        <v>479283.47166176903</v>
      </c>
      <c r="T10182" s="13">
        <f t="shared" si="2181"/>
        <v>7.0815141997417319</v>
      </c>
      <c r="U10182" s="14">
        <f t="shared" si="2171"/>
        <v>3.381558972118305</v>
      </c>
    </row>
    <row r="10183" spans="1:21" x14ac:dyDescent="0.3">
      <c r="A10183" s="17">
        <v>2012</v>
      </c>
      <c r="B10183" s="17">
        <v>78</v>
      </c>
      <c r="C10183" s="17">
        <v>4.2169999999999999E-2</v>
      </c>
      <c r="D10183" s="17">
        <v>4.1300000000000003E-2</v>
      </c>
      <c r="E10183" s="17">
        <v>0.5</v>
      </c>
      <c r="F10183" s="6">
        <f t="shared" si="2177"/>
        <v>65169.968151719404</v>
      </c>
      <c r="G10183" s="7">
        <f t="shared" si="2178"/>
        <v>2691.5196846660115</v>
      </c>
      <c r="H10183" s="6">
        <f t="shared" si="2179"/>
        <v>63824.208309386398</v>
      </c>
      <c r="I10183" s="6">
        <f>SUM(H10183:H10215)</f>
        <v>641725.08062802302</v>
      </c>
      <c r="J10183" s="8">
        <f t="shared" si="2172"/>
        <v>9.8469448248624332</v>
      </c>
      <c r="K10183" s="9">
        <f t="shared" si="2180"/>
        <v>0.46548999999999996</v>
      </c>
      <c r="L10183" s="9">
        <f t="shared" si="2173"/>
        <v>5.9298089171974516E-3</v>
      </c>
      <c r="M10183" s="12">
        <f t="shared" si="2174"/>
        <v>453896.52891852008</v>
      </c>
      <c r="N10183" s="10">
        <f>((B10182+E10182)*D10182+(B10183+E10183)*D10183+(B10184+E10184)*D10184)/3/SUM(D10105:D10183)</f>
        <v>7.0180777245483252</v>
      </c>
      <c r="O10183" s="11">
        <f>O10105</f>
        <v>4.0585090543869523E-2</v>
      </c>
      <c r="P10183" s="12">
        <f>M10183*O10105</f>
        <v>18421.431723706228</v>
      </c>
      <c r="Q10183" s="9">
        <f>N10183*O10105</f>
        <v>0.28482931989470756</v>
      </c>
      <c r="R10183" s="12">
        <f t="shared" si="2175"/>
        <v>45645.202463805726</v>
      </c>
      <c r="S10183" s="12">
        <f t="shared" si="2176"/>
        <v>431213.90928983846</v>
      </c>
      <c r="T10183" s="13">
        <f t="shared" si="2181"/>
        <v>6.6167580178334271</v>
      </c>
      <c r="U10183" s="14">
        <f t="shared" si="2171"/>
        <v>3.2301868070290061</v>
      </c>
    </row>
    <row r="10184" spans="1:21" x14ac:dyDescent="0.3">
      <c r="A10184" s="17">
        <v>2012</v>
      </c>
      <c r="B10184" s="17">
        <v>79</v>
      </c>
      <c r="C10184" s="17">
        <v>4.743E-2</v>
      </c>
      <c r="D10184" s="17">
        <v>4.6330000000000003E-2</v>
      </c>
      <c r="E10184" s="17">
        <v>0.5</v>
      </c>
      <c r="F10184" s="6">
        <f t="shared" si="2177"/>
        <v>62478.448467053393</v>
      </c>
      <c r="G10184" s="7">
        <f t="shared" si="2178"/>
        <v>2894.626517478584</v>
      </c>
      <c r="H10184" s="6">
        <f t="shared" si="2179"/>
        <v>61031.135208314103</v>
      </c>
      <c r="I10184" s="6">
        <f>SUM(H10184:H10215)</f>
        <v>577900.87231863674</v>
      </c>
      <c r="J10184" s="8">
        <f t="shared" si="2172"/>
        <v>9.2496034472331647</v>
      </c>
      <c r="K10184" s="9">
        <f t="shared" si="2180"/>
        <v>0.51181999999999994</v>
      </c>
      <c r="L10184" s="9">
        <f t="shared" si="2173"/>
        <v>6.4379874213836468E-3</v>
      </c>
      <c r="M10184" s="12">
        <f t="shared" si="2174"/>
        <v>449616.67801091686</v>
      </c>
      <c r="N10184" s="10">
        <f>((B10183+E10183)*D10183+(B10184+E10184)*D10184+(B10185+E10185)*D10185)/3/SUM(D10105:D10184)</f>
        <v>7.2427448451929717</v>
      </c>
      <c r="O10184" s="11">
        <f>O10105</f>
        <v>4.0585090543869523E-2</v>
      </c>
      <c r="P10184" s="12">
        <f>M10184*O10105</f>
        <v>18247.73358710689</v>
      </c>
      <c r="Q10184" s="9">
        <f>N10184*O10105</f>
        <v>0.29394745532830102</v>
      </c>
      <c r="R10184" s="12">
        <f t="shared" si="2175"/>
        <v>43091.188318032691</v>
      </c>
      <c r="S10184" s="12">
        <f t="shared" si="2176"/>
        <v>385568.70682603272</v>
      </c>
      <c r="T10184" s="13">
        <f t="shared" si="2181"/>
        <v>6.1712272997520694</v>
      </c>
      <c r="U10184" s="14">
        <f t="shared" si="2171"/>
        <v>3.0783761474810953</v>
      </c>
    </row>
    <row r="10185" spans="1:21" x14ac:dyDescent="0.3">
      <c r="A10185" s="17">
        <v>2012</v>
      </c>
      <c r="B10185" s="17">
        <v>80</v>
      </c>
      <c r="C10185" s="17">
        <v>5.3510000000000002E-2</v>
      </c>
      <c r="D10185" s="17">
        <v>5.212E-2</v>
      </c>
      <c r="E10185" s="17">
        <v>0.5</v>
      </c>
      <c r="F10185" s="6">
        <f t="shared" si="2177"/>
        <v>59583.821949574805</v>
      </c>
      <c r="G10185" s="7">
        <f t="shared" si="2178"/>
        <v>3105.508800011839</v>
      </c>
      <c r="H10185" s="6">
        <f t="shared" si="2179"/>
        <v>58031.067549568885</v>
      </c>
      <c r="I10185" s="6">
        <f>SUM(H10185:H10215)</f>
        <v>516869.73711032287</v>
      </c>
      <c r="J10185" s="8">
        <f t="shared" si="2172"/>
        <v>8.6746657095569422</v>
      </c>
      <c r="K10185" s="9">
        <f t="shared" si="2180"/>
        <v>0.56393999999999989</v>
      </c>
      <c r="L10185" s="9">
        <f t="shared" si="2173"/>
        <v>7.0054658385093156E-3</v>
      </c>
      <c r="M10185" s="12">
        <f t="shared" si="2174"/>
        <v>443297.97212638415</v>
      </c>
      <c r="N10185" s="10">
        <f>((B10184+E10184)*D10184+(B10185+E10185)*D10185+(B10186+E10186)*D10186)/3/SUM(D10105:D10185)</f>
        <v>7.4125468430447672</v>
      </c>
      <c r="O10185" s="11">
        <f>O10105</f>
        <v>4.0585090543869523E-2</v>
      </c>
      <c r="P10185" s="12">
        <f>M10185*O10105</f>
        <v>17991.288336663049</v>
      </c>
      <c r="Q10185" s="9">
        <f>N10185*O10105</f>
        <v>0.30083888478564608</v>
      </c>
      <c r="R10185" s="12">
        <f t="shared" si="2175"/>
        <v>40573.065905036092</v>
      </c>
      <c r="S10185" s="12">
        <f t="shared" si="2176"/>
        <v>342477.51850800001</v>
      </c>
      <c r="T10185" s="13">
        <f t="shared" si="2181"/>
        <v>5.7478273011394823</v>
      </c>
      <c r="U10185" s="14">
        <f t="shared" si="2171"/>
        <v>2.9268384084174599</v>
      </c>
    </row>
    <row r="10186" spans="1:21" x14ac:dyDescent="0.3">
      <c r="A10186" s="17">
        <v>2012</v>
      </c>
      <c r="B10186" s="17">
        <v>81</v>
      </c>
      <c r="C10186" s="17">
        <v>5.8880000000000002E-2</v>
      </c>
      <c r="D10186" s="17">
        <v>5.7200000000000001E-2</v>
      </c>
      <c r="E10186" s="17">
        <v>0.5</v>
      </c>
      <c r="F10186" s="6">
        <f t="shared" si="2177"/>
        <v>56478.313149562964</v>
      </c>
      <c r="G10186" s="7">
        <f t="shared" si="2178"/>
        <v>3230.5595121550018</v>
      </c>
      <c r="H10186" s="6">
        <f t="shared" si="2179"/>
        <v>54863.033393485464</v>
      </c>
      <c r="I10186" s="6">
        <f>SUM(H10186:H10215)</f>
        <v>458838.66956075397</v>
      </c>
      <c r="J10186" s="8">
        <f t="shared" si="2172"/>
        <v>8.124156759881993</v>
      </c>
      <c r="K10186" s="9">
        <f t="shared" si="2180"/>
        <v>0.62113999999999991</v>
      </c>
      <c r="L10186" s="9">
        <f t="shared" si="2173"/>
        <v>7.6213496932515329E-3</v>
      </c>
      <c r="M10186" s="12">
        <f t="shared" si="2174"/>
        <v>423882.86093414156</v>
      </c>
      <c r="N10186" s="10">
        <f>((B10185+E10185)*D10185+(B10186+E10186)*D10186+(B10187+E10187)*D10187)/3/SUM(D10105:D10186)</f>
        <v>7.7249680694636726</v>
      </c>
      <c r="O10186" s="11">
        <f>O10105</f>
        <v>4.0585090543869523E-2</v>
      </c>
      <c r="P10186" s="12">
        <f>M10186*O10105</f>
        <v>17203.324291006589</v>
      </c>
      <c r="Q10186" s="9">
        <f>N10186*O10105</f>
        <v>0.31351852854768408</v>
      </c>
      <c r="R10186" s="12">
        <f t="shared" si="2175"/>
        <v>37662.455892297447</v>
      </c>
      <c r="S10186" s="12">
        <f t="shared" si="2176"/>
        <v>301904.45260296389</v>
      </c>
      <c r="T10186" s="13">
        <f t="shared" si="2181"/>
        <v>5.3454934428277996</v>
      </c>
      <c r="U10186" s="14">
        <f t="shared" si="2171"/>
        <v>2.7786633170541934</v>
      </c>
    </row>
    <row r="10187" spans="1:21" x14ac:dyDescent="0.3">
      <c r="A10187" s="17">
        <v>2012</v>
      </c>
      <c r="B10187" s="17">
        <v>82</v>
      </c>
      <c r="C10187" s="17">
        <v>6.9449999999999998E-2</v>
      </c>
      <c r="D10187" s="17">
        <v>6.7119999999999999E-2</v>
      </c>
      <c r="E10187" s="17">
        <v>0.5</v>
      </c>
      <c r="F10187" s="6">
        <f t="shared" si="2177"/>
        <v>53247.753637407965</v>
      </c>
      <c r="G10187" s="7">
        <f t="shared" si="2178"/>
        <v>3573.9892241428224</v>
      </c>
      <c r="H10187" s="6">
        <f t="shared" si="2179"/>
        <v>51460.759025336556</v>
      </c>
      <c r="I10187" s="6">
        <f>SUM(H10187:H10215)</f>
        <v>403975.63616726844</v>
      </c>
      <c r="J10187" s="8">
        <f t="shared" si="2172"/>
        <v>7.5867169706003299</v>
      </c>
      <c r="K10187" s="9">
        <f t="shared" si="2180"/>
        <v>0.68825999999999987</v>
      </c>
      <c r="L10187" s="9">
        <f t="shared" si="2173"/>
        <v>8.3425454545454532E-3</v>
      </c>
      <c r="M10187" s="12">
        <f t="shared" si="2174"/>
        <v>428405.12450495875</v>
      </c>
      <c r="N10187" s="10">
        <f>((B10186+E10186)*D10186+(B10187+E10187)*D10187+(B10188+E10188)*D10188)/3/SUM(D10105:D10187)</f>
        <v>7.8771781981615465</v>
      </c>
      <c r="O10187" s="11">
        <f>O10105</f>
        <v>4.0585090543869523E-2</v>
      </c>
      <c r="P10187" s="12">
        <f>M10187*O10105</f>
        <v>17386.860767491446</v>
      </c>
      <c r="Q10187" s="9">
        <f>N10187*O10105</f>
        <v>0.31969599040258134</v>
      </c>
      <c r="R10187" s="12">
        <f t="shared" si="2175"/>
        <v>35008.960701863012</v>
      </c>
      <c r="S10187" s="12">
        <f t="shared" si="2176"/>
        <v>264241.99671066646</v>
      </c>
      <c r="T10187" s="13">
        <f t="shared" si="2181"/>
        <v>4.9625003621754553</v>
      </c>
      <c r="U10187" s="14">
        <f t="shared" si="2171"/>
        <v>2.6242166084248746</v>
      </c>
    </row>
    <row r="10188" spans="1:21" x14ac:dyDescent="0.3">
      <c r="A10188" s="17">
        <v>2012</v>
      </c>
      <c r="B10188" s="17">
        <v>83</v>
      </c>
      <c r="C10188" s="17">
        <v>7.5370000000000006E-2</v>
      </c>
      <c r="D10188" s="17">
        <v>7.2639999999999996E-2</v>
      </c>
      <c r="E10188" s="17">
        <v>0.5</v>
      </c>
      <c r="F10188" s="6">
        <f t="shared" si="2177"/>
        <v>49673.76441326514</v>
      </c>
      <c r="G10188" s="7">
        <f t="shared" si="2178"/>
        <v>3608.3022469795796</v>
      </c>
      <c r="H10188" s="6">
        <f t="shared" si="2179"/>
        <v>47869.613289775349</v>
      </c>
      <c r="I10188" s="6">
        <f>SUM(H10188:H10215)</f>
        <v>352514.87714193191</v>
      </c>
      <c r="J10188" s="8">
        <f t="shared" si="2172"/>
        <v>7.0966008174688389</v>
      </c>
      <c r="K10188" s="9">
        <f t="shared" si="2180"/>
        <v>0.76089999999999991</v>
      </c>
      <c r="L10188" s="9">
        <f t="shared" si="2173"/>
        <v>9.1125748502994004E-3</v>
      </c>
      <c r="M10188" s="12">
        <f t="shared" si="2174"/>
        <v>395969.559236161</v>
      </c>
      <c r="N10188" s="10">
        <f>((B10187+E10187)*D10187+(B10188+E10188)*D10188+(B10189+E10189)*D10189)/3/SUM(D10105:D10188)</f>
        <v>8.0702632847067051</v>
      </c>
      <c r="O10188" s="11">
        <f>O10105</f>
        <v>4.0585090543869523E-2</v>
      </c>
      <c r="P10188" s="12">
        <f>M10188*O10105</f>
        <v>16070.4604142157</v>
      </c>
      <c r="Q10188" s="9">
        <f>N10188*O10105</f>
        <v>0.32753236612268749</v>
      </c>
      <c r="R10188" s="12">
        <f t="shared" si="2175"/>
        <v>32190.765583597185</v>
      </c>
      <c r="S10188" s="12">
        <f t="shared" si="2176"/>
        <v>229233.03600880344</v>
      </c>
      <c r="T10188" s="13">
        <f t="shared" si="2181"/>
        <v>4.6147707691665873</v>
      </c>
      <c r="U10188" s="14">
        <f t="shared" si="2171"/>
        <v>2.4818300483022515</v>
      </c>
    </row>
    <row r="10189" spans="1:21" x14ac:dyDescent="0.3">
      <c r="A10189" s="17">
        <v>2012</v>
      </c>
      <c r="B10189" s="17">
        <v>84</v>
      </c>
      <c r="C10189" s="17">
        <v>8.4089999999999998E-2</v>
      </c>
      <c r="D10189" s="17">
        <v>8.0699999999999994E-2</v>
      </c>
      <c r="E10189" s="17">
        <v>0.5</v>
      </c>
      <c r="F10189" s="6">
        <f t="shared" si="2177"/>
        <v>46065.462166285564</v>
      </c>
      <c r="G10189" s="7">
        <f t="shared" si="2178"/>
        <v>3717.4827968192449</v>
      </c>
      <c r="H10189" s="6">
        <f t="shared" si="2179"/>
        <v>44206.720767875944</v>
      </c>
      <c r="I10189" s="6">
        <f>SUM(H10189:H10215)</f>
        <v>304645.26385215658</v>
      </c>
      <c r="J10189" s="8">
        <f t="shared" si="2172"/>
        <v>6.6133117855728507</v>
      </c>
      <c r="K10189" s="9">
        <f t="shared" si="2180"/>
        <v>0.8415999999999999</v>
      </c>
      <c r="L10189" s="9">
        <f t="shared" si="2173"/>
        <v>9.9597633136094665E-3</v>
      </c>
      <c r="M10189" s="12">
        <f t="shared" si="2174"/>
        <v>373250.11446200835</v>
      </c>
      <c r="N10189" s="10">
        <f>((B10188+E10188)*D10188+(B10189+E10189)*D10189+(B10190+E10190)*D10190)/3/SUM(D10105:D10189)</f>
        <v>8.2058380861850431</v>
      </c>
      <c r="O10189" s="11">
        <f>O10105</f>
        <v>4.0585090543869523E-2</v>
      </c>
      <c r="P10189" s="12">
        <f>M10189*O10105</f>
        <v>15148.389690950273</v>
      </c>
      <c r="Q10189" s="9">
        <f>N10189*O10105</f>
        <v>0.33303468171615297</v>
      </c>
      <c r="R10189" s="12">
        <f t="shared" si="2175"/>
        <v>29484.349587231532</v>
      </c>
      <c r="S10189" s="12">
        <f t="shared" si="2176"/>
        <v>197042.27042520625</v>
      </c>
      <c r="T10189" s="13">
        <f t="shared" si="2181"/>
        <v>4.2774404327895299</v>
      </c>
      <c r="U10189" s="14">
        <f t="shared" si="2171"/>
        <v>2.3358713527833208</v>
      </c>
    </row>
    <row r="10190" spans="1:21" x14ac:dyDescent="0.3">
      <c r="A10190" s="17">
        <v>2012</v>
      </c>
      <c r="B10190" s="17">
        <v>85</v>
      </c>
      <c r="C10190" s="17">
        <v>9.6019999999999994E-2</v>
      </c>
      <c r="D10190" s="17">
        <v>9.1619999999999993E-2</v>
      </c>
      <c r="E10190" s="17">
        <v>0.5</v>
      </c>
      <c r="F10190" s="6">
        <f t="shared" si="2177"/>
        <v>42347.979369466317</v>
      </c>
      <c r="G10190" s="7">
        <f t="shared" si="2178"/>
        <v>3879.9218698305035</v>
      </c>
      <c r="H10190" s="6">
        <f t="shared" si="2179"/>
        <v>40408.018434551064</v>
      </c>
      <c r="I10190" s="6">
        <f>SUM(H10190:H10215)</f>
        <v>260438.54308428051</v>
      </c>
      <c r="J10190" s="8">
        <f t="shared" si="2172"/>
        <v>6.1499638698714758</v>
      </c>
      <c r="K10190" s="9">
        <f t="shared" si="2180"/>
        <v>0.93321999999999994</v>
      </c>
      <c r="L10190" s="9">
        <f t="shared" si="2173"/>
        <v>1.0914853801169589E-2</v>
      </c>
      <c r="M10190" s="12">
        <f t="shared" si="2174"/>
        <v>355471.72142743197</v>
      </c>
      <c r="N10190" s="10">
        <f>((B10189+E10189)*D10189+(B10190+E10190)*D10190+(B10191+E10191)*D10191)/3/SUM(D10105:D10190)</f>
        <v>8.3240072008743891</v>
      </c>
      <c r="O10190" s="11">
        <f>O10105</f>
        <v>4.0585090543869523E-2</v>
      </c>
      <c r="P10190" s="12">
        <f>M10190*O10105</f>
        <v>14426.851999917491</v>
      </c>
      <c r="Q10190" s="9">
        <f>N10190*O10105</f>
        <v>0.33783058593530896</v>
      </c>
      <c r="R10190" s="12">
        <f t="shared" si="2175"/>
        <v>26756.953890321911</v>
      </c>
      <c r="S10190" s="12">
        <f t="shared" si="2176"/>
        <v>167557.92083797473</v>
      </c>
      <c r="T10190" s="13">
        <f t="shared" si="2181"/>
        <v>3.9566922278890861</v>
      </c>
      <c r="U10190" s="14">
        <f t="shared" si="2171"/>
        <v>2.1932716419823897</v>
      </c>
    </row>
    <row r="10191" spans="1:21" x14ac:dyDescent="0.3">
      <c r="A10191" s="17">
        <v>2012</v>
      </c>
      <c r="B10191" s="17">
        <v>86</v>
      </c>
      <c r="C10191" s="17">
        <v>0.10528999999999999</v>
      </c>
      <c r="D10191" s="17">
        <v>0.10002</v>
      </c>
      <c r="E10191" s="17">
        <v>0.5</v>
      </c>
      <c r="F10191" s="6">
        <f t="shared" si="2177"/>
        <v>38468.057499635812</v>
      </c>
      <c r="G10191" s="7">
        <f t="shared" si="2178"/>
        <v>3847.5751111135737</v>
      </c>
      <c r="H10191" s="6">
        <f t="shared" si="2179"/>
        <v>36544.269944079024</v>
      </c>
      <c r="I10191" s="6">
        <f>SUM(H10191:H10215)</f>
        <v>220030.52464972943</v>
      </c>
      <c r="J10191" s="8">
        <f t="shared" si="2172"/>
        <v>5.7198241593512362</v>
      </c>
      <c r="K10191" s="9">
        <f t="shared" si="2180"/>
        <v>1.0332399999999999</v>
      </c>
      <c r="L10191" s="9">
        <f t="shared" si="2173"/>
        <v>1.1944971098265896E-2</v>
      </c>
      <c r="M10191" s="12">
        <f t="shared" si="2174"/>
        <v>322108.36505683494</v>
      </c>
      <c r="N10191" s="10">
        <f>((B10190+E10190)*D10190+(B10191+E10191)*D10191+(B10192+E10192)*D10192)/3/SUM(D10105:D10191)</f>
        <v>8.4677374085401258</v>
      </c>
      <c r="O10191" s="11">
        <f>O10105</f>
        <v>4.0585090543869523E-2</v>
      </c>
      <c r="P10191" s="12">
        <f>M10191*O10105</f>
        <v>13072.797160769423</v>
      </c>
      <c r="Q10191" s="9">
        <f>N10191*O10105</f>
        <v>0.34366388942731207</v>
      </c>
      <c r="R10191" s="12">
        <f t="shared" si="2175"/>
        <v>23985.323998815205</v>
      </c>
      <c r="S10191" s="12">
        <f t="shared" si="2176"/>
        <v>140800.96694765281</v>
      </c>
      <c r="T10191" s="13">
        <f t="shared" si="2181"/>
        <v>3.6602047542688063</v>
      </c>
      <c r="U10191" s="14">
        <f t="shared" si="2171"/>
        <v>2.0596194050824299</v>
      </c>
    </row>
    <row r="10192" spans="1:21" x14ac:dyDescent="0.3">
      <c r="A10192" s="17">
        <v>2012</v>
      </c>
      <c r="B10192" s="17">
        <v>87</v>
      </c>
      <c r="C10192" s="17">
        <v>0.11816</v>
      </c>
      <c r="D10192" s="17">
        <v>0.11157</v>
      </c>
      <c r="E10192" s="17">
        <v>0.5</v>
      </c>
      <c r="F10192" s="6">
        <f t="shared" si="2177"/>
        <v>34620.482388522236</v>
      </c>
      <c r="G10192" s="7">
        <f t="shared" si="2178"/>
        <v>3862.607220087426</v>
      </c>
      <c r="H10192" s="6">
        <f t="shared" si="2179"/>
        <v>32689.178778478523</v>
      </c>
      <c r="I10192" s="6">
        <f>SUM(H10192:H10215)</f>
        <v>183486.25470565044</v>
      </c>
      <c r="J10192" s="8">
        <f t="shared" si="2172"/>
        <v>5.2999335089126847</v>
      </c>
      <c r="K10192" s="9">
        <f t="shared" si="2180"/>
        <v>1.1448099999999999</v>
      </c>
      <c r="L10192" s="9">
        <f t="shared" si="2173"/>
        <v>1.3083542857142855E-2</v>
      </c>
      <c r="M10192" s="12">
        <f t="shared" si="2174"/>
        <v>295226.39718175924</v>
      </c>
      <c r="N10192" s="10">
        <f>((B10191+E10191)*D10191+(B10192+E10192)*D10192+(B10193+E10193)*D10193)/3/SUM(D10105:D10192)</f>
        <v>8.6409142128388101</v>
      </c>
      <c r="O10192" s="11">
        <f>O10105</f>
        <v>4.0585090543869523E-2</v>
      </c>
      <c r="P10192" s="12">
        <f>M10192*O10105</f>
        <v>11981.790060562085</v>
      </c>
      <c r="Q10192" s="9">
        <f>N10192*O10105</f>
        <v>0.35069228570987215</v>
      </c>
      <c r="R10192" s="12">
        <f t="shared" si="2175"/>
        <v>21225.33595467524</v>
      </c>
      <c r="S10192" s="12">
        <f t="shared" si="2176"/>
        <v>116815.6429488376</v>
      </c>
      <c r="T10192" s="13">
        <f t="shared" si="2181"/>
        <v>3.3741772179224636</v>
      </c>
      <c r="U10192" s="14">
        <f t="shared" si="2171"/>
        <v>1.9257562909902211</v>
      </c>
    </row>
    <row r="10193" spans="1:21" x14ac:dyDescent="0.3">
      <c r="A10193" s="17">
        <v>2012</v>
      </c>
      <c r="B10193" s="17">
        <v>88</v>
      </c>
      <c r="C10193" s="17">
        <v>0.13591</v>
      </c>
      <c r="D10193" s="17">
        <v>0.12726000000000001</v>
      </c>
      <c r="E10193" s="17">
        <v>0.5</v>
      </c>
      <c r="F10193" s="6">
        <f t="shared" si="2177"/>
        <v>30757.87516843481</v>
      </c>
      <c r="G10193" s="7">
        <f t="shared" si="2178"/>
        <v>3914.2471939350144</v>
      </c>
      <c r="H10193" s="6">
        <f t="shared" si="2179"/>
        <v>28800.751571467303</v>
      </c>
      <c r="I10193" s="6">
        <f>SUM(H10193:H10215)</f>
        <v>150797.07592717191</v>
      </c>
      <c r="J10193" s="8">
        <f t="shared" si="2172"/>
        <v>4.9027143488093428</v>
      </c>
      <c r="K10193" s="9">
        <f t="shared" si="2180"/>
        <v>1.2720699999999998</v>
      </c>
      <c r="L10193" s="9">
        <f t="shared" si="2173"/>
        <v>1.4373672316384178E-2</v>
      </c>
      <c r="M10193" s="12">
        <f t="shared" si="2174"/>
        <v>272320.60866402701</v>
      </c>
      <c r="N10193" s="10">
        <f>((B10192+E10192)*D10192+(B10193+E10193)*D10193+(B10194+E10194)*D10194)/3/SUM(D10105:D10193)</f>
        <v>8.8039822232005047</v>
      </c>
      <c r="O10193" s="11">
        <f>O10105</f>
        <v>4.0585090543869523E-2</v>
      </c>
      <c r="P10193" s="12">
        <f>M10193*O10105</f>
        <v>11052.156559591196</v>
      </c>
      <c r="Q10193" s="9">
        <f>N10193*O10105</f>
        <v>0.35731041567521016</v>
      </c>
      <c r="R10193" s="12">
        <f t="shared" si="2175"/>
        <v>18509.943055707859</v>
      </c>
      <c r="S10193" s="12">
        <f t="shared" si="2176"/>
        <v>95590.306994162369</v>
      </c>
      <c r="T10193" s="13">
        <f t="shared" si="2181"/>
        <v>3.107831944524623</v>
      </c>
      <c r="U10193" s="14">
        <f t="shared" si="2171"/>
        <v>1.7948824042847198</v>
      </c>
    </row>
    <row r="10194" spans="1:21" x14ac:dyDescent="0.3">
      <c r="A10194" s="17">
        <v>2012</v>
      </c>
      <c r="B10194" s="17">
        <v>89</v>
      </c>
      <c r="C10194" s="17">
        <v>0.15109</v>
      </c>
      <c r="D10194" s="17">
        <v>0.14047999999999999</v>
      </c>
      <c r="E10194" s="17">
        <v>0.5</v>
      </c>
      <c r="F10194" s="6">
        <f t="shared" si="2177"/>
        <v>26843.627974499796</v>
      </c>
      <c r="G10194" s="7">
        <f t="shared" si="2178"/>
        <v>3770.992857857731</v>
      </c>
      <c r="H10194" s="6">
        <f t="shared" si="2179"/>
        <v>24958.13154557093</v>
      </c>
      <c r="I10194" s="6">
        <f>SUM(H10194:H10215)</f>
        <v>121996.32435570458</v>
      </c>
      <c r="J10194" s="8">
        <f t="shared" si="2172"/>
        <v>4.5447032894210668</v>
      </c>
      <c r="K10194" s="9">
        <f t="shared" si="2180"/>
        <v>1.4125499999999998</v>
      </c>
      <c r="L10194" s="9">
        <f t="shared" si="2173"/>
        <v>1.5782681564245806E-2</v>
      </c>
      <c r="M10194" s="12">
        <f t="shared" si="2174"/>
        <v>238932.32861014974</v>
      </c>
      <c r="N10194" s="10">
        <f>((B10193+E10193)*D10193+(B10194+E10194)*D10194+(B10195+E10195)*D10195)/3/SUM(D10105:D10194)</f>
        <v>8.8855651127393713</v>
      </c>
      <c r="O10194" s="11">
        <f>O10105</f>
        <v>4.0585090543869523E-2</v>
      </c>
      <c r="P10194" s="12">
        <f>M10194*O10105</f>
        <v>9697.0901905005139</v>
      </c>
      <c r="Q10194" s="9">
        <f>N10194*O10105</f>
        <v>0.3606214646339756</v>
      </c>
      <c r="R10194" s="12">
        <f t="shared" si="2175"/>
        <v>15957.693593079712</v>
      </c>
      <c r="S10194" s="12">
        <f t="shared" si="2176"/>
        <v>77080.363938454509</v>
      </c>
      <c r="T10194" s="13">
        <f t="shared" si="2181"/>
        <v>2.8714585082045279</v>
      </c>
      <c r="U10194" s="14">
        <f t="shared" si="2171"/>
        <v>1.673244781216539</v>
      </c>
    </row>
    <row r="10195" spans="1:21" x14ac:dyDescent="0.3">
      <c r="A10195" s="17">
        <v>2012</v>
      </c>
      <c r="B10195" s="17">
        <v>90</v>
      </c>
      <c r="C10195" s="17">
        <v>0.16531000000000001</v>
      </c>
      <c r="D10195" s="17">
        <v>0.15268999999999999</v>
      </c>
      <c r="E10195" s="17">
        <v>0.5</v>
      </c>
      <c r="F10195" s="6">
        <f t="shared" si="2177"/>
        <v>23072.635116642065</v>
      </c>
      <c r="G10195" s="7">
        <f t="shared" si="2178"/>
        <v>3522.9606559600766</v>
      </c>
      <c r="H10195" s="6">
        <f t="shared" si="2179"/>
        <v>21311.154788662025</v>
      </c>
      <c r="I10195" s="6">
        <f>SUM(H10195:H10215)</f>
        <v>97038.192810133667</v>
      </c>
      <c r="J10195" s="8">
        <f t="shared" si="2172"/>
        <v>4.2057698359794617</v>
      </c>
      <c r="K10195" s="9">
        <f t="shared" si="2180"/>
        <v>1.5652399999999997</v>
      </c>
      <c r="L10195" s="9">
        <f t="shared" si="2173"/>
        <v>1.7295469613259666E-2</v>
      </c>
      <c r="M10195" s="12">
        <f t="shared" si="2174"/>
        <v>203692.6856995649</v>
      </c>
      <c r="N10195" s="10">
        <f>((B10194+E10194)*D10194+(B10195+E10195)*D10195+(B10196+E10196)*D10196)/3/SUM(D10105:D10195)</f>
        <v>8.9276404896373727</v>
      </c>
      <c r="O10195" s="11">
        <f>O10105</f>
        <v>4.0585090543869523E-2</v>
      </c>
      <c r="P10195" s="12">
        <f>M10195*O10105</f>
        <v>8266.8860922407985</v>
      </c>
      <c r="Q10195" s="9">
        <f>N10195*O10105</f>
        <v>0.36232909761504839</v>
      </c>
      <c r="R10195" s="12">
        <f t="shared" si="2175"/>
        <v>13589.503304951497</v>
      </c>
      <c r="S10195" s="12">
        <f t="shared" si="2176"/>
        <v>61122.670345374805</v>
      </c>
      <c r="T10195" s="13">
        <f t="shared" si="2181"/>
        <v>2.6491412895134645</v>
      </c>
      <c r="U10195" s="14">
        <f t="shared" si="2171"/>
        <v>1.5566285464659972</v>
      </c>
    </row>
    <row r="10196" spans="1:21" x14ac:dyDescent="0.3">
      <c r="A10196" s="17">
        <v>2012</v>
      </c>
      <c r="B10196" s="17">
        <v>91</v>
      </c>
      <c r="C10196" s="17">
        <v>0.18547</v>
      </c>
      <c r="D10196" s="17">
        <v>0.16972999999999999</v>
      </c>
      <c r="E10196" s="17">
        <v>0.5</v>
      </c>
      <c r="F10196" s="6">
        <f t="shared" si="2177"/>
        <v>19549.674460681988</v>
      </c>
      <c r="G10196" s="7">
        <f t="shared" si="2178"/>
        <v>3318.1662462115537</v>
      </c>
      <c r="H10196" s="6">
        <f t="shared" si="2179"/>
        <v>17890.59133757621</v>
      </c>
      <c r="I10196" s="6">
        <f>SUM(H10196:H10215)</f>
        <v>75727.038021471642</v>
      </c>
      <c r="J10196" s="8">
        <f t="shared" si="2172"/>
        <v>3.8735702823989588</v>
      </c>
      <c r="K10196" s="9">
        <f t="shared" si="2180"/>
        <v>1.7349699999999997</v>
      </c>
      <c r="L10196" s="9">
        <f t="shared" si="2173"/>
        <v>1.8961420765027319E-2</v>
      </c>
      <c r="M10196" s="12">
        <f t="shared" si="2174"/>
        <v>174995.65498444194</v>
      </c>
      <c r="N10196" s="10">
        <f>((B10195+E10195)*D10195+(B10196+E10196)*D10196+(B10197+E10197)*D10197)/3/SUM(D10105:D10196)</f>
        <v>9.2909224174865663</v>
      </c>
      <c r="O10196" s="11">
        <f>O10105</f>
        <v>4.0585090543869523E-2</v>
      </c>
      <c r="P10196" s="12">
        <f>M10196*O10105</f>
        <v>7102.2145023273279</v>
      </c>
      <c r="Q10196" s="9">
        <f>N10196*O10105</f>
        <v>0.37707292754975941</v>
      </c>
      <c r="R10196" s="12">
        <f t="shared" si="2175"/>
        <v>11144.533686319983</v>
      </c>
      <c r="S10196" s="12">
        <f t="shared" si="2176"/>
        <v>47533.167040423308</v>
      </c>
      <c r="T10196" s="13">
        <f t="shared" si="2181"/>
        <v>2.431404529830985</v>
      </c>
      <c r="U10196" s="14">
        <f t="shared" si="2171"/>
        <v>1.4421657525679739</v>
      </c>
    </row>
    <row r="10197" spans="1:21" x14ac:dyDescent="0.3">
      <c r="A10197" s="17">
        <v>2012</v>
      </c>
      <c r="B10197" s="17">
        <v>92</v>
      </c>
      <c r="C10197" s="17">
        <v>0.22905</v>
      </c>
      <c r="D10197" s="17">
        <v>0.20551</v>
      </c>
      <c r="E10197" s="17">
        <v>0.5</v>
      </c>
      <c r="F10197" s="6">
        <f t="shared" si="2177"/>
        <v>16231.508214470436</v>
      </c>
      <c r="G10197" s="7">
        <f t="shared" si="2178"/>
        <v>3335.7372531558194</v>
      </c>
      <c r="H10197" s="6">
        <f t="shared" si="2179"/>
        <v>14563.639587892525</v>
      </c>
      <c r="I10197" s="6">
        <f>SUM(H10197:H10215)</f>
        <v>57836.446683895418</v>
      </c>
      <c r="J10197" s="8">
        <f t="shared" si="2172"/>
        <v>3.5632207383127872</v>
      </c>
      <c r="K10197" s="9">
        <f t="shared" si="2180"/>
        <v>1.9404799999999998</v>
      </c>
      <c r="L10197" s="9">
        <f t="shared" si="2173"/>
        <v>2.097816216216216E-2</v>
      </c>
      <c r="M10197" s="12">
        <f t="shared" si="2174"/>
        <v>159009.98511549376</v>
      </c>
      <c r="N10197" s="10">
        <f>((B10196+E10196)*D10196+(B10197+E10197)*D10197+(B10198+E10198)*D10198)/3/SUM(D10105:D10197)</f>
        <v>9.3253851280782758</v>
      </c>
      <c r="O10197" s="11">
        <f>O10105</f>
        <v>4.0585090543869523E-2</v>
      </c>
      <c r="P10197" s="12">
        <f>M10197*O10105</f>
        <v>6453.43464329166</v>
      </c>
      <c r="Q10197" s="9">
        <f>N10197*O10105</f>
        <v>0.37847159977951111</v>
      </c>
      <c r="R10197" s="12">
        <f t="shared" si="2175"/>
        <v>9051.7156144506207</v>
      </c>
      <c r="S10197" s="12">
        <f t="shared" si="2176"/>
        <v>36388.633354103324</v>
      </c>
      <c r="T10197" s="13">
        <f t="shared" si="2181"/>
        <v>2.2418516426996447</v>
      </c>
      <c r="U10197" s="14">
        <f t="shared" si="2171"/>
        <v>1.3213690956131425</v>
      </c>
    </row>
    <row r="10198" spans="1:21" x14ac:dyDescent="0.3">
      <c r="A10198" s="17">
        <v>2012</v>
      </c>
      <c r="B10198" s="17">
        <v>93</v>
      </c>
      <c r="C10198" s="17">
        <v>0.23613000000000001</v>
      </c>
      <c r="D10198" s="17">
        <v>0.2112</v>
      </c>
      <c r="E10198" s="17">
        <v>0.5</v>
      </c>
      <c r="F10198" s="6">
        <f t="shared" si="2177"/>
        <v>12895.770961314616</v>
      </c>
      <c r="G10198" s="7">
        <f t="shared" si="2178"/>
        <v>2723.5868270296469</v>
      </c>
      <c r="H10198" s="6">
        <f t="shared" si="2179"/>
        <v>11533.977547799794</v>
      </c>
      <c r="I10198" s="6">
        <f>SUM(H10198:H10215)</f>
        <v>43272.8070960029</v>
      </c>
      <c r="J10198" s="8">
        <f t="shared" si="2172"/>
        <v>3.3555812386723405</v>
      </c>
      <c r="K10198" s="9">
        <f t="shared" si="2180"/>
        <v>2.1516799999999998</v>
      </c>
      <c r="L10198" s="9">
        <f t="shared" si="2173"/>
        <v>2.3012620320855614E-2</v>
      </c>
      <c r="M10198" s="12">
        <f t="shared" si="2174"/>
        <v>118351.87775471817</v>
      </c>
      <c r="N10198" s="10">
        <f>((B10197+E10197)*D10197+(B10198+E10198)*D10198+(B10199+E10199)*D10199)/3/SUM(D10105:D10198)</f>
        <v>9.4359701876363289</v>
      </c>
      <c r="O10198" s="11">
        <f>O10105</f>
        <v>4.0585090543869523E-2</v>
      </c>
      <c r="P10198" s="12">
        <f>M10198*O10105</f>
        <v>4803.3216747122142</v>
      </c>
      <c r="Q10198" s="9">
        <f>N10198*O10105</f>
        <v>0.38295970443447391</v>
      </c>
      <c r="R10198" s="12">
        <f t="shared" si="2175"/>
        <v>7116.9289151405264</v>
      </c>
      <c r="S10198" s="12">
        <f t="shared" si="2176"/>
        <v>27336.917739652701</v>
      </c>
      <c r="T10198" s="13">
        <f t="shared" si="2181"/>
        <v>2.1198358610477315</v>
      </c>
      <c r="U10198" s="14">
        <f t="shared" si="2171"/>
        <v>1.235745377624609</v>
      </c>
    </row>
    <row r="10199" spans="1:21" x14ac:dyDescent="0.3">
      <c r="A10199" s="17">
        <v>2012</v>
      </c>
      <c r="B10199" s="17">
        <v>94</v>
      </c>
      <c r="C10199" s="17">
        <v>0.26555000000000001</v>
      </c>
      <c r="D10199" s="17">
        <v>0.23441999999999999</v>
      </c>
      <c r="E10199" s="17">
        <v>0.5</v>
      </c>
      <c r="F10199" s="6">
        <f t="shared" si="2177"/>
        <v>10172.184134284969</v>
      </c>
      <c r="G10199" s="7">
        <f t="shared" si="2178"/>
        <v>2384.5634047590825</v>
      </c>
      <c r="H10199" s="6">
        <f t="shared" si="2179"/>
        <v>8979.9024319054279</v>
      </c>
      <c r="I10199" s="6">
        <f>SUM(H10199:H10215)</f>
        <v>31738.829548203124</v>
      </c>
      <c r="J10199" s="8">
        <f t="shared" si="2172"/>
        <v>3.1201587711363361</v>
      </c>
      <c r="K10199" s="9">
        <f t="shared" si="2180"/>
        <v>2.3860999999999999</v>
      </c>
      <c r="L10199" s="9">
        <f t="shared" si="2173"/>
        <v>2.5249735449735449E-2</v>
      </c>
      <c r="M10199" s="12">
        <f t="shared" si="2174"/>
        <v>94439.144105332263</v>
      </c>
      <c r="N10199" s="10">
        <f>((B10198+E10198)*D10198+(B10199+E10199)*D10199+(B10200+E10200)*D10200)/3/SUM(D10105:D10199)</f>
        <v>9.1656720170990322</v>
      </c>
      <c r="O10199" s="11">
        <f>O10105</f>
        <v>4.0585090543869523E-2</v>
      </c>
      <c r="P10199" s="12">
        <f>M10199*O10105</f>
        <v>3832.8212144004515</v>
      </c>
      <c r="Q10199" s="9">
        <f>N10199*O10105</f>
        <v>0.37198962870937541</v>
      </c>
      <c r="R10199" s="12">
        <f t="shared" si="2175"/>
        <v>5639.471860414511</v>
      </c>
      <c r="S10199" s="12">
        <f t="shared" si="2176"/>
        <v>20219.988824512173</v>
      </c>
      <c r="T10199" s="13">
        <f t="shared" si="2181"/>
        <v>1.9877725921576126</v>
      </c>
      <c r="U10199" s="14">
        <f t="shared" si="2171"/>
        <v>1.1323861789787235</v>
      </c>
    </row>
    <row r="10200" spans="1:21" x14ac:dyDescent="0.3">
      <c r="A10200" s="17">
        <v>2012</v>
      </c>
      <c r="B10200" s="17">
        <v>95</v>
      </c>
      <c r="C10200" s="17">
        <v>0.28345999999999999</v>
      </c>
      <c r="D10200" s="17">
        <v>0.24828</v>
      </c>
      <c r="E10200" s="17">
        <v>0.5</v>
      </c>
      <c r="F10200" s="6">
        <f t="shared" si="2177"/>
        <v>7787.6207295258864</v>
      </c>
      <c r="G10200" s="7">
        <f t="shared" si="2178"/>
        <v>1933.5104747266871</v>
      </c>
      <c r="H10200" s="6">
        <f t="shared" si="2179"/>
        <v>6820.865492162543</v>
      </c>
      <c r="I10200" s="6">
        <f>SUM(H10200:H10215)</f>
        <v>22758.927116297695</v>
      </c>
      <c r="J10200" s="8">
        <f t="shared" si="2172"/>
        <v>2.9224493470784711</v>
      </c>
      <c r="K10200" s="9">
        <f t="shared" si="2180"/>
        <v>2.6343799999999997</v>
      </c>
      <c r="L10200" s="9">
        <f t="shared" si="2173"/>
        <v>2.7585130890052354E-2</v>
      </c>
      <c r="M10200" s="12">
        <f t="shared" si="2174"/>
        <v>70092.488682877432</v>
      </c>
      <c r="N10200" s="10">
        <f>((B10199+E10199)*D10199+(B10200+E10200)*D10200+(B10201+E10201)*D10201)/3/SUM(D10105:D10200)</f>
        <v>9.0883819595755622</v>
      </c>
      <c r="O10200" s="11">
        <f>O10105</f>
        <v>4.0585090543869523E-2</v>
      </c>
      <c r="P10200" s="12">
        <f>M10200*O10105</f>
        <v>2844.7099996397305</v>
      </c>
      <c r="Q10200" s="9">
        <f>N10200*O10105</f>
        <v>0.3688528047266445</v>
      </c>
      <c r="R10200" s="12">
        <f t="shared" si="2175"/>
        <v>4304.9701247152043</v>
      </c>
      <c r="S10200" s="12">
        <f t="shared" si="2176"/>
        <v>14580.516964097662</v>
      </c>
      <c r="T10200" s="13">
        <f t="shared" si="2181"/>
        <v>1.872268497721939</v>
      </c>
      <c r="U10200" s="14">
        <f t="shared" si="2171"/>
        <v>1.0501808493565321</v>
      </c>
    </row>
    <row r="10201" spans="1:21" x14ac:dyDescent="0.3">
      <c r="A10201" s="17">
        <v>2012</v>
      </c>
      <c r="B10201" s="17">
        <v>96</v>
      </c>
      <c r="C10201" s="17">
        <v>0.31086999999999998</v>
      </c>
      <c r="D10201" s="17">
        <v>0.26905000000000001</v>
      </c>
      <c r="E10201" s="17">
        <v>0.5</v>
      </c>
      <c r="F10201" s="6">
        <f t="shared" si="2177"/>
        <v>5854.1102547991995</v>
      </c>
      <c r="G10201" s="7">
        <f t="shared" si="2178"/>
        <v>1575.0483640537248</v>
      </c>
      <c r="H10201" s="6">
        <f t="shared" si="2179"/>
        <v>5066.5860727723375</v>
      </c>
      <c r="I10201" s="6">
        <f>SUM(H10201:H10215)</f>
        <v>15938.061624135145</v>
      </c>
      <c r="J10201" s="8">
        <f t="shared" si="2172"/>
        <v>2.7225420995563114</v>
      </c>
      <c r="K10201" s="9">
        <f t="shared" si="2180"/>
        <v>2.9034299999999997</v>
      </c>
      <c r="L10201" s="9">
        <f t="shared" si="2173"/>
        <v>3.0087357512953366E-2</v>
      </c>
      <c r="M10201" s="12">
        <f t="shared" si="2174"/>
        <v>52349.175675385472</v>
      </c>
      <c r="N10201" s="10">
        <f>((B10200+E10200)*D10200+(B10201+E10201)*D10201+(B10202+E10202)*D10202)/3/SUM(D10105:D10201)</f>
        <v>8.9531077610504362</v>
      </c>
      <c r="O10201" s="11">
        <f>O10105</f>
        <v>4.0585090543869523E-2</v>
      </c>
      <c r="P10201" s="12">
        <f>M10201*O10105</f>
        <v>2124.5960346824513</v>
      </c>
      <c r="Q10201" s="9">
        <f>N10201*O10105</f>
        <v>0.36336268913125291</v>
      </c>
      <c r="R10201" s="12">
        <f t="shared" si="2175"/>
        <v>3225.5777326548273</v>
      </c>
      <c r="S10201" s="12">
        <f t="shared" si="2176"/>
        <v>10275.546839382458</v>
      </c>
      <c r="T10201" s="13">
        <f t="shared" si="2181"/>
        <v>1.7552704667559966</v>
      </c>
      <c r="U10201" s="14">
        <f t="shared" si="2171"/>
        <v>0.96727163280031481</v>
      </c>
    </row>
    <row r="10202" spans="1:21" x14ac:dyDescent="0.3">
      <c r="A10202" s="17">
        <v>2012</v>
      </c>
      <c r="B10202" s="17">
        <v>97</v>
      </c>
      <c r="C10202" s="17">
        <v>0.33967000000000003</v>
      </c>
      <c r="D10202" s="17">
        <v>0.29036000000000001</v>
      </c>
      <c r="E10202" s="17">
        <v>0.5</v>
      </c>
      <c r="F10202" s="6">
        <f t="shared" si="2177"/>
        <v>4279.0618907454746</v>
      </c>
      <c r="G10202" s="7">
        <f t="shared" si="2178"/>
        <v>1242.4684105968561</v>
      </c>
      <c r="H10202" s="6">
        <f t="shared" si="2179"/>
        <v>3657.8276854470464</v>
      </c>
      <c r="I10202" s="6">
        <f>SUM(H10202:H10215)</f>
        <v>10871.475551362808</v>
      </c>
      <c r="J10202" s="8">
        <f t="shared" si="2172"/>
        <v>2.5406212457162751</v>
      </c>
      <c r="K10202" s="9">
        <f t="shared" si="2180"/>
        <v>3.1937899999999999</v>
      </c>
      <c r="L10202" s="9">
        <f t="shared" si="2173"/>
        <v>3.2756820512820514E-2</v>
      </c>
      <c r="M10202" s="12">
        <f t="shared" si="2174"/>
        <v>37930.067422464679</v>
      </c>
      <c r="N10202" s="10">
        <f>((B10201+E10201)*D10201+(B10202+E10202)*D10202+(B10203+E10203)*D10203)/3/SUM(D10105:D10202)</f>
        <v>8.8722573076710329</v>
      </c>
      <c r="O10202" s="11">
        <f>O10105</f>
        <v>4.0585090543869523E-2</v>
      </c>
      <c r="P10202" s="12">
        <f>M10202*O10105</f>
        <v>1539.3952206758047</v>
      </c>
      <c r="Q10202" s="9">
        <f>N10202*O10105</f>
        <v>0.36008136616033692</v>
      </c>
      <c r="R10202" s="12">
        <f t="shared" si="2175"/>
        <v>2340.7120952921709</v>
      </c>
      <c r="S10202" s="12">
        <f t="shared" si="2176"/>
        <v>7049.9691067276308</v>
      </c>
      <c r="T10202" s="13">
        <f t="shared" si="2181"/>
        <v>1.6475501609301155</v>
      </c>
      <c r="U10202" s="14">
        <f t="shared" si="2171"/>
        <v>0.8930710847861596</v>
      </c>
    </row>
    <row r="10203" spans="1:21" x14ac:dyDescent="0.3">
      <c r="A10203" s="17">
        <v>2012</v>
      </c>
      <c r="B10203" s="17">
        <v>98</v>
      </c>
      <c r="C10203" s="17">
        <v>0.36969999999999997</v>
      </c>
      <c r="D10203" s="17">
        <v>0.31202999999999997</v>
      </c>
      <c r="E10203" s="17">
        <v>0.5</v>
      </c>
      <c r="F10203" s="6">
        <f t="shared" si="2177"/>
        <v>3036.5934801486183</v>
      </c>
      <c r="G10203" s="7">
        <f t="shared" si="2178"/>
        <v>947.50826361077327</v>
      </c>
      <c r="H10203" s="6">
        <f t="shared" si="2179"/>
        <v>2562.8393483432314</v>
      </c>
      <c r="I10203" s="6">
        <f>SUM(H10203:H10215)</f>
        <v>7213.6478659157601</v>
      </c>
      <c r="J10203" s="8">
        <f t="shared" si="2172"/>
        <v>2.3755724673303016</v>
      </c>
      <c r="K10203" s="9">
        <f t="shared" si="2180"/>
        <v>3.5058199999999999</v>
      </c>
      <c r="L10203" s="9">
        <f t="shared" si="2173"/>
        <v>3.5592081218274112E-2</v>
      </c>
      <c r="M10203" s="12">
        <f t="shared" si="2174"/>
        <v>26621.322248621196</v>
      </c>
      <c r="N10203" s="10">
        <f>((B10202+E10202)*D10202+(B10203+E10203)*D10203+(B10204+E10204)*D10204)/3/SUM(D10105:D10203)</f>
        <v>8.7726613650063801</v>
      </c>
      <c r="O10203" s="11">
        <f>O10105</f>
        <v>4.0585090543869523E-2</v>
      </c>
      <c r="P10203" s="12">
        <f>M10203*O10105</f>
        <v>1080.4287738578194</v>
      </c>
      <c r="Q10203" s="9">
        <f>N10203*O10105</f>
        <v>0.35603925580948992</v>
      </c>
      <c r="R10203" s="12">
        <f t="shared" si="2175"/>
        <v>1650.3679339998291</v>
      </c>
      <c r="S10203" s="12">
        <f t="shared" si="2176"/>
        <v>4709.2570114354603</v>
      </c>
      <c r="T10203" s="13">
        <f t="shared" si="2181"/>
        <v>1.5508355142766683</v>
      </c>
      <c r="U10203" s="14">
        <f t="shared" si="2171"/>
        <v>0.82473695305363326</v>
      </c>
    </row>
    <row r="10204" spans="1:21" x14ac:dyDescent="0.3">
      <c r="A10204" s="17">
        <v>2012</v>
      </c>
      <c r="B10204" s="17">
        <v>99</v>
      </c>
      <c r="C10204" s="17">
        <v>0.40078000000000003</v>
      </c>
      <c r="D10204" s="17">
        <v>0.33388000000000001</v>
      </c>
      <c r="E10204" s="17">
        <v>0.5</v>
      </c>
      <c r="F10204" s="6">
        <f t="shared" si="2177"/>
        <v>2089.0852165378451</v>
      </c>
      <c r="G10204" s="7">
        <f t="shared" si="2178"/>
        <v>697.50377209765577</v>
      </c>
      <c r="H10204" s="6">
        <f t="shared" si="2179"/>
        <v>1740.3333304890173</v>
      </c>
      <c r="I10204" s="6">
        <f>SUM(H10204:H10215)</f>
        <v>4650.8085175725291</v>
      </c>
      <c r="J10204" s="8">
        <f t="shared" si="2172"/>
        <v>2.2262416490985095</v>
      </c>
      <c r="K10204" s="9">
        <f t="shared" ref="K10204:K10212" si="2182">IF(F10204=0, K10203, K10203+G10204/F10204)</f>
        <v>3.8397000000000001</v>
      </c>
      <c r="L10204" s="9">
        <f t="shared" si="2173"/>
        <v>3.8589949748743718E-2</v>
      </c>
      <c r="M10204" s="12">
        <f t="shared" si="2174"/>
        <v>18074.752018052648</v>
      </c>
      <c r="N10204" s="10">
        <f>((B10203+E10203)*D10203+(B10204+E10204)*D10204+(B10205+E10205)*D10205)/3/SUM(D10105:D10204)</f>
        <v>8.6557000980979399</v>
      </c>
      <c r="O10204" s="11">
        <f>O10105</f>
        <v>4.0585090543869523E-2</v>
      </c>
      <c r="P10204" s="12">
        <f>M10204*O10105</f>
        <v>733.56544721065507</v>
      </c>
      <c r="Q10204" s="9">
        <f>N10204*O10105</f>
        <v>0.35129237220188519</v>
      </c>
      <c r="R10204" s="12">
        <f t="shared" si="2175"/>
        <v>1128.9675063995228</v>
      </c>
      <c r="S10204" s="12">
        <f t="shared" si="2176"/>
        <v>3058.8890774356314</v>
      </c>
      <c r="T10204" s="13">
        <f t="shared" si="2181"/>
        <v>1.4642241748783242</v>
      </c>
      <c r="U10204" s="14">
        <f t="shared" si="2171"/>
        <v>0.76201747422018529</v>
      </c>
    </row>
    <row r="10205" spans="1:21" x14ac:dyDescent="0.3">
      <c r="A10205" s="17">
        <v>2012</v>
      </c>
      <c r="B10205" s="17">
        <v>100</v>
      </c>
      <c r="C10205" s="17">
        <v>0.43268000000000001</v>
      </c>
      <c r="D10205" s="17">
        <v>0.35571999999999998</v>
      </c>
      <c r="E10205" s="17">
        <v>0.5</v>
      </c>
      <c r="F10205" s="6">
        <f t="shared" si="2177"/>
        <v>1391.5814444401894</v>
      </c>
      <c r="G10205" s="7">
        <f t="shared" si="2178"/>
        <v>495.01335141626419</v>
      </c>
      <c r="H10205" s="6">
        <f t="shared" si="2179"/>
        <v>1144.0747687320572</v>
      </c>
      <c r="I10205" s="6">
        <f>SUM(H10205:H10215)</f>
        <v>2910.4751870835125</v>
      </c>
      <c r="J10205" s="8">
        <f t="shared" si="2172"/>
        <v>2.0914874933923464</v>
      </c>
      <c r="K10205" s="9">
        <f t="shared" si="2182"/>
        <v>4.1954200000000004</v>
      </c>
      <c r="L10205" s="9">
        <f t="shared" si="2173"/>
        <v>4.1745472636815925E-2</v>
      </c>
      <c r="M10205" s="12">
        <f t="shared" si="2174"/>
        <v>11857.893087541783</v>
      </c>
      <c r="N10205" s="10">
        <f>((B10204+E10204)*D10204+(B10205+E10205)*D10205+(B10206+E10206)*D10206)/3/SUM(D10105:D10205)</f>
        <v>8.5231824227371753</v>
      </c>
      <c r="O10205" s="11">
        <f>O10105</f>
        <v>4.0585090543869523E-2</v>
      </c>
      <c r="P10205" s="12">
        <f>M10205*O10105</f>
        <v>481.25366461740776</v>
      </c>
      <c r="Q10205" s="9">
        <f>N10205*O10105</f>
        <v>0.34591413034870544</v>
      </c>
      <c r="R10205" s="12">
        <f t="shared" si="2175"/>
        <v>748.32314005221133</v>
      </c>
      <c r="S10205" s="12">
        <f t="shared" si="2176"/>
        <v>1929.9215710361084</v>
      </c>
      <c r="T10205" s="13">
        <f t="shared" si="2181"/>
        <v>1.386854918730599</v>
      </c>
      <c r="U10205" s="14">
        <f t="shared" si="2171"/>
        <v>0.70463257466174745</v>
      </c>
    </row>
    <row r="10206" spans="1:21" x14ac:dyDescent="0.3">
      <c r="A10206" s="17">
        <v>2012</v>
      </c>
      <c r="B10206" s="17">
        <v>101</v>
      </c>
      <c r="C10206" s="17">
        <v>0.46515000000000001</v>
      </c>
      <c r="D10206" s="17">
        <v>0.37737999999999999</v>
      </c>
      <c r="E10206" s="17">
        <v>0.5</v>
      </c>
      <c r="F10206" s="6">
        <f t="shared" si="2177"/>
        <v>896.56809302392526</v>
      </c>
      <c r="G10206" s="7">
        <f t="shared" si="2178"/>
        <v>338.3468669453689</v>
      </c>
      <c r="H10206" s="6">
        <f t="shared" si="2179"/>
        <v>727.39465955124081</v>
      </c>
      <c r="I10206" s="6">
        <f>SUM(H10206:H10215)</f>
        <v>1766.4004183514553</v>
      </c>
      <c r="J10206" s="8">
        <f t="shared" si="2172"/>
        <v>1.9701798804748656</v>
      </c>
      <c r="K10206" s="9">
        <f t="shared" si="2182"/>
        <v>4.5728</v>
      </c>
      <c r="L10206" s="9">
        <f t="shared" si="2173"/>
        <v>4.505221674876847E-2</v>
      </c>
      <c r="M10206" s="12">
        <f t="shared" si="2174"/>
        <v>7510.1047487217775</v>
      </c>
      <c r="N10206" s="10">
        <f>((B10205+E10205)*D10205+(B10206+E10206)*D10206+(B10207+E10207)*D10207)/3/SUM(D10105:D10206)</f>
        <v>8.3768209120597152</v>
      </c>
      <c r="O10206" s="11">
        <f>O10105</f>
        <v>4.0585090543869523E-2</v>
      </c>
      <c r="P10206" s="12">
        <f>M10206*O10105</f>
        <v>304.79828122081778</v>
      </c>
      <c r="Q10206" s="9">
        <f>N10206*O10105</f>
        <v>0.33997403518572322</v>
      </c>
      <c r="R10206" s="12">
        <f t="shared" si="2175"/>
        <v>480.09936197106009</v>
      </c>
      <c r="S10206" s="12">
        <f t="shared" si="2176"/>
        <v>1181.5984309838971</v>
      </c>
      <c r="T10206" s="13">
        <f t="shared" si="2181"/>
        <v>1.3179126495552922</v>
      </c>
      <c r="U10206" s="14">
        <f t="shared" si="2171"/>
        <v>0.65226723091957339</v>
      </c>
    </row>
    <row r="10207" spans="1:21" x14ac:dyDescent="0.3">
      <c r="A10207" s="17">
        <v>2012</v>
      </c>
      <c r="B10207" s="17">
        <v>102</v>
      </c>
      <c r="C10207" s="17">
        <v>0.49791000000000002</v>
      </c>
      <c r="D10207" s="17">
        <v>0.39866000000000001</v>
      </c>
      <c r="E10207" s="17">
        <v>0.5</v>
      </c>
      <c r="F10207" s="6">
        <f t="shared" si="2177"/>
        <v>558.22122607855636</v>
      </c>
      <c r="G10207" s="7">
        <f t="shared" si="2178"/>
        <v>222.54047398847729</v>
      </c>
      <c r="H10207" s="6">
        <f t="shared" si="2179"/>
        <v>446.95098908431771</v>
      </c>
      <c r="I10207" s="6">
        <f>SUM(H10207:H10215)</f>
        <v>1039.0057588002146</v>
      </c>
      <c r="J10207" s="8">
        <f t="shared" si="2172"/>
        <v>1.8612795613293274</v>
      </c>
      <c r="K10207" s="9">
        <f t="shared" si="2182"/>
        <v>4.9714600000000004</v>
      </c>
      <c r="L10207" s="9">
        <f t="shared" si="2173"/>
        <v>4.8502048780487812E-2</v>
      </c>
      <c r="M10207" s="12">
        <f t="shared" si="2174"/>
        <v>4588.26955940889</v>
      </c>
      <c r="N10207" s="10">
        <f>((B10206+E10206)*D10206+(B10207+E10207)*D10207+(B10208+E10208)*D10208)/3/SUM(D10105:D10207)</f>
        <v>8.2186222290165585</v>
      </c>
      <c r="O10207" s="11">
        <f>O10105</f>
        <v>4.0585090543869523E-2</v>
      </c>
      <c r="P10207" s="12">
        <f>M10207*O10105</f>
        <v>186.21533550829014</v>
      </c>
      <c r="Q10207" s="9">
        <f>N10207*O10105</f>
        <v>0.33355352731049581</v>
      </c>
      <c r="R10207" s="12">
        <f t="shared" si="2175"/>
        <v>297.86891014032864</v>
      </c>
      <c r="S10207" s="12">
        <f t="shared" si="2176"/>
        <v>701.49906901283703</v>
      </c>
      <c r="T10207" s="13">
        <f t="shared" si="2181"/>
        <v>1.2566685683752874</v>
      </c>
      <c r="U10207" s="14">
        <f t="shared" ref="U10207:U10215" si="2183">IF(T10207=0,0,J10207-T10207)</f>
        <v>0.60461099295403997</v>
      </c>
    </row>
    <row r="10208" spans="1:21" x14ac:dyDescent="0.3">
      <c r="A10208" s="17">
        <v>2012</v>
      </c>
      <c r="B10208" s="17">
        <v>103</v>
      </c>
      <c r="C10208" s="17">
        <v>0.53069999999999995</v>
      </c>
      <c r="D10208" s="17">
        <v>0.41941000000000001</v>
      </c>
      <c r="E10208" s="17">
        <v>0.5</v>
      </c>
      <c r="F10208" s="6">
        <f t="shared" si="2177"/>
        <v>335.68075209007907</v>
      </c>
      <c r="G10208" s="7">
        <f t="shared" si="2178"/>
        <v>140.78786423410006</v>
      </c>
      <c r="H10208" s="6">
        <f t="shared" si="2179"/>
        <v>265.28681997302903</v>
      </c>
      <c r="I10208" s="6">
        <f>SUM(H10208:H10215)</f>
        <v>592.0547697158969</v>
      </c>
      <c r="J10208" s="8">
        <f t="shared" si="2172"/>
        <v>1.7637435748982728</v>
      </c>
      <c r="K10208" s="9">
        <f t="shared" si="2182"/>
        <v>5.3908700000000005</v>
      </c>
      <c r="L10208" s="9">
        <f t="shared" si="2173"/>
        <v>5.2085700483091794E-2</v>
      </c>
      <c r="M10208" s="12">
        <f t="shared" si="2174"/>
        <v>2703.0041437150876</v>
      </c>
      <c r="N10208" s="10">
        <f>((B10207+E10207)*D10207+(B10208+E10208)*D10208+(B10209+E10209)*D10209)/3/SUM(D10105:D10208)</f>
        <v>8.0503490160215314</v>
      </c>
      <c r="O10208" s="11">
        <f>O10105</f>
        <v>4.0585090543869523E-2</v>
      </c>
      <c r="P10208" s="12">
        <f>M10208*O10105</f>
        <v>109.70166791313135</v>
      </c>
      <c r="Q10208" s="9">
        <f>N10208*O10105</f>
        <v>0.32672414372498476</v>
      </c>
      <c r="R10208" s="12">
        <f t="shared" si="2175"/>
        <v>178.61121087581691</v>
      </c>
      <c r="S10208" s="12">
        <f t="shared" si="2176"/>
        <v>403.63015887250833</v>
      </c>
      <c r="T10208" s="13">
        <f t="shared" si="2181"/>
        <v>1.2024227077642964</v>
      </c>
      <c r="U10208" s="14">
        <f t="shared" si="2183"/>
        <v>0.56132086713397644</v>
      </c>
    </row>
    <row r="10209" spans="1:21" x14ac:dyDescent="0.3">
      <c r="A10209" s="17">
        <v>2012</v>
      </c>
      <c r="B10209" s="17">
        <v>104</v>
      </c>
      <c r="C10209" s="17">
        <v>0.56322000000000005</v>
      </c>
      <c r="D10209" s="17">
        <v>0.43946000000000002</v>
      </c>
      <c r="E10209" s="17">
        <v>0.5</v>
      </c>
      <c r="F10209" s="6">
        <f t="shared" si="2177"/>
        <v>194.89288785597901</v>
      </c>
      <c r="G10209" s="7">
        <f t="shared" si="2178"/>
        <v>85.647628497188535</v>
      </c>
      <c r="H10209" s="6">
        <f t="shared" si="2179"/>
        <v>152.06907360738475</v>
      </c>
      <c r="I10209" s="6">
        <f>SUM(H10209:H10215)</f>
        <v>326.76794974286781</v>
      </c>
      <c r="J10209" s="8">
        <f t="shared" si="2172"/>
        <v>1.6766540500151097</v>
      </c>
      <c r="K10209" s="9">
        <f t="shared" si="2182"/>
        <v>5.8303300000000009</v>
      </c>
      <c r="L10209" s="9">
        <f t="shared" si="2173"/>
        <v>5.5792631578947378E-2</v>
      </c>
      <c r="M10209" s="12">
        <f t="shared" si="2174"/>
        <v>1535.1064481695205</v>
      </c>
      <c r="N10209" s="10">
        <f>((B10208+E10208)*D10208+(B10209+E10209)*D10209+(B10210+E10210)*D10210)/3/SUM(D10105:D10209)</f>
        <v>7.8740139923469155</v>
      </c>
      <c r="O10209" s="11">
        <f>O10105</f>
        <v>4.0585090543869523E-2</v>
      </c>
      <c r="P10209" s="12">
        <f>M10209*O10105</f>
        <v>62.302434193437939</v>
      </c>
      <c r="Q10209" s="9">
        <f>N10209*O10105</f>
        <v>0.31956757082309512</v>
      </c>
      <c r="R10209" s="12">
        <f t="shared" si="2175"/>
        <v>103.47272915735435</v>
      </c>
      <c r="S10209" s="12">
        <f t="shared" si="2176"/>
        <v>225.01894799669145</v>
      </c>
      <c r="T10209" s="13">
        <f t="shared" si="2181"/>
        <v>1.1545775244655148</v>
      </c>
      <c r="U10209" s="14">
        <f t="shared" si="2183"/>
        <v>0.52207652554959494</v>
      </c>
    </row>
    <row r="10210" spans="1:21" x14ac:dyDescent="0.3">
      <c r="A10210" s="17">
        <v>2012</v>
      </c>
      <c r="B10210" s="17">
        <v>105</v>
      </c>
      <c r="C10210" s="17">
        <v>0.59519999999999995</v>
      </c>
      <c r="D10210" s="17">
        <v>0.45868999999999999</v>
      </c>
      <c r="E10210" s="17">
        <v>0.5</v>
      </c>
      <c r="F10210" s="6">
        <f t="shared" si="2177"/>
        <v>109.24525935879048</v>
      </c>
      <c r="G10210" s="7">
        <f t="shared" si="2178"/>
        <v>50.109708015283601</v>
      </c>
      <c r="H10210" s="6">
        <f t="shared" si="2179"/>
        <v>84.190405351148684</v>
      </c>
      <c r="I10210" s="6">
        <f>SUM(H10210:H10215)</f>
        <v>174.69887613548306</v>
      </c>
      <c r="J10210" s="8">
        <f t="shared" si="2172"/>
        <v>1.5991437721038815</v>
      </c>
      <c r="K10210" s="9">
        <f t="shared" si="2182"/>
        <v>6.2890200000000007</v>
      </c>
      <c r="L10210" s="9">
        <f t="shared" si="2173"/>
        <v>5.9611563981042663E-2</v>
      </c>
      <c r="M10210" s="12">
        <f t="shared" si="2174"/>
        <v>840.60381356911239</v>
      </c>
      <c r="N10210" s="10">
        <f>((B10209+E10209)*D10209+(B10210+E10210)*D10210+(B10211+E10211)*D10211)/3/SUM(D10105:D10210)</f>
        <v>7.6914932692215956</v>
      </c>
      <c r="O10210" s="11">
        <f>O10105</f>
        <v>4.0585090543869523E-2</v>
      </c>
      <c r="P10210" s="12">
        <f>M10210*O10105</f>
        <v>34.115981885224443</v>
      </c>
      <c r="Q10210" s="9">
        <f>N10210*O10105</f>
        <v>0.31215995074892144</v>
      </c>
      <c r="R10210" s="12">
        <f t="shared" si="2175"/>
        <v>57.909532563202376</v>
      </c>
      <c r="S10210" s="12">
        <f t="shared" si="2176"/>
        <v>121.5462188393371</v>
      </c>
      <c r="T10210" s="13">
        <f t="shared" si="2181"/>
        <v>1.1125994807714905</v>
      </c>
      <c r="U10210" s="14">
        <f t="shared" si="2183"/>
        <v>0.48654429133239097</v>
      </c>
    </row>
    <row r="10211" spans="1:21" x14ac:dyDescent="0.3">
      <c r="A10211" s="17">
        <v>2012</v>
      </c>
      <c r="B10211" s="17">
        <v>106</v>
      </c>
      <c r="C10211" s="17">
        <v>0.62639999999999996</v>
      </c>
      <c r="D10211" s="17">
        <v>0.47699999999999998</v>
      </c>
      <c r="E10211" s="17">
        <v>0.5</v>
      </c>
      <c r="F10211" s="6">
        <f t="shared" si="2177"/>
        <v>59.135551343506876</v>
      </c>
      <c r="G10211" s="7">
        <f t="shared" si="2178"/>
        <v>28.207657990852777</v>
      </c>
      <c r="H10211" s="6">
        <f t="shared" si="2179"/>
        <v>45.031722348080486</v>
      </c>
      <c r="I10211" s="6">
        <f>SUM(H10211:H10215)</f>
        <v>90.508470784334378</v>
      </c>
      <c r="J10211" s="8">
        <f t="shared" si="2172"/>
        <v>1.5305255253069061</v>
      </c>
      <c r="K10211" s="9">
        <f t="shared" si="2182"/>
        <v>6.766020000000001</v>
      </c>
      <c r="L10211" s="9">
        <f t="shared" si="2173"/>
        <v>6.3530704225352119E-2</v>
      </c>
      <c r="M10211" s="12">
        <f t="shared" si="2174"/>
        <v>444.00039846554108</v>
      </c>
      <c r="N10211" s="10">
        <f>((B10210+E10210)*D10210+(B10211+E10211)*D10211+(B10212+E10212)*D10212)/3/SUM(D10105:D10211)</f>
        <v>7.5046356646891361</v>
      </c>
      <c r="O10211" s="11">
        <f>O10105</f>
        <v>4.0585090543869523E-2</v>
      </c>
      <c r="P10211" s="12">
        <f>M10211*O10105</f>
        <v>18.019796373238133</v>
      </c>
      <c r="Q10211" s="9">
        <f>N10211*O10105</f>
        <v>0.30457631795016105</v>
      </c>
      <c r="R10211" s="12">
        <f t="shared" si="2175"/>
        <v>31.316126164348152</v>
      </c>
      <c r="S10211" s="12">
        <f t="shared" si="2176"/>
        <v>63.636686276134725</v>
      </c>
      <c r="T10211" s="13">
        <f t="shared" si="2181"/>
        <v>1.0761155486059755</v>
      </c>
      <c r="U10211" s="14">
        <f t="shared" si="2183"/>
        <v>0.45440997670093064</v>
      </c>
    </row>
    <row r="10212" spans="1:21" x14ac:dyDescent="0.3">
      <c r="A10212" s="17">
        <v>2012</v>
      </c>
      <c r="B10212" s="17">
        <v>107</v>
      </c>
      <c r="C10212" s="17">
        <v>0.65658000000000005</v>
      </c>
      <c r="D10212" s="17">
        <v>0.49430000000000002</v>
      </c>
      <c r="E10212" s="17">
        <v>0.5</v>
      </c>
      <c r="F10212" s="6">
        <f t="shared" si="2177"/>
        <v>30.927893352654099</v>
      </c>
      <c r="G10212" s="7">
        <f t="shared" si="2178"/>
        <v>15.287657684216921</v>
      </c>
      <c r="H10212" s="6">
        <f t="shared" si="2179"/>
        <v>23.28406451054564</v>
      </c>
      <c r="I10212" s="6">
        <f>SUM(H10212:H10215)</f>
        <v>45.476748436253899</v>
      </c>
      <c r="J10212" s="8">
        <f t="shared" si="2172"/>
        <v>1.4704120942770673</v>
      </c>
      <c r="K10212" s="9">
        <f t="shared" si="2182"/>
        <v>7.260320000000001</v>
      </c>
      <c r="L10212" s="9">
        <f t="shared" si="2173"/>
        <v>6.7537860465116284E-2</v>
      </c>
      <c r="M10212" s="12">
        <f t="shared" si="2174"/>
        <v>226.3568549393579</v>
      </c>
      <c r="N10212" s="10">
        <f>((B10211+E10211)*D10211+(B10212+E10212)*D10212+(B10213+E10213)*D10213)/3/SUM(D10105:D10212)</f>
        <v>7.3151660900162323</v>
      </c>
      <c r="O10212" s="11">
        <f>O10105</f>
        <v>4.0585090543869523E-2</v>
      </c>
      <c r="P10212" s="12">
        <f>M10212*O10105</f>
        <v>9.1867134529393795</v>
      </c>
      <c r="Q10212" s="9">
        <f>N10212*O10105</f>
        <v>0.29688667810675279</v>
      </c>
      <c r="R10212" s="12">
        <f t="shared" si="2175"/>
        <v>16.371335945186413</v>
      </c>
      <c r="S10212" s="12">
        <f t="shared" si="2176"/>
        <v>32.32056011178657</v>
      </c>
      <c r="T10212" s="13">
        <f t="shared" si="2181"/>
        <v>1.0450294736616117</v>
      </c>
      <c r="U10212" s="14">
        <f t="shared" si="2183"/>
        <v>0.42538262061545562</v>
      </c>
    </row>
    <row r="10213" spans="1:21" x14ac:dyDescent="0.3">
      <c r="A10213" s="17">
        <v>2012</v>
      </c>
      <c r="B10213" s="17">
        <v>108</v>
      </c>
      <c r="C10213" s="17">
        <v>0.68554000000000004</v>
      </c>
      <c r="D10213" s="17">
        <v>0.51053999999999999</v>
      </c>
      <c r="E10213" s="17">
        <v>0.5</v>
      </c>
      <c r="F10213" s="6">
        <f t="shared" si="2177"/>
        <v>15.640235668437178</v>
      </c>
      <c r="G10213" s="7">
        <f t="shared" si="2178"/>
        <v>7.9849659181639172</v>
      </c>
      <c r="H10213" s="7">
        <f t="shared" si="2179"/>
        <v>11.64775270935522</v>
      </c>
      <c r="I10213" s="6">
        <f>SUM(H10213:H10215)</f>
        <v>22.192683925708256</v>
      </c>
      <c r="J10213" s="8">
        <f t="shared" si="2172"/>
        <v>1.4189481793100001</v>
      </c>
      <c r="K10213" s="9">
        <f>IF(F10213=0, K10212, K10212+G10213/F10213)</f>
        <v>7.7708600000000008</v>
      </c>
      <c r="L10213" s="9">
        <f t="shared" si="2173"/>
        <v>7.1620829493087568E-2</v>
      </c>
      <c r="M10213" s="12">
        <f t="shared" si="2174"/>
        <v>111.48943644857647</v>
      </c>
      <c r="N10213" s="10">
        <f>((B10212+E10212)*D10212+(B10213+E10213)*D10213+(B10214+E10214)*D10214)/3/SUM(D10105:D10213)</f>
        <v>7.1246466500061336</v>
      </c>
      <c r="O10213" s="11">
        <f>O10105</f>
        <v>4.0585090543869523E-2</v>
      </c>
      <c r="P10213" s="12">
        <f>M10213*O10105</f>
        <v>4.5248088729504632</v>
      </c>
      <c r="Q10213" s="9">
        <f>N10213*O10105</f>
        <v>0.28915442938357561</v>
      </c>
      <c r="R10213" s="12">
        <f t="shared" si="2175"/>
        <v>8.2797534210806152</v>
      </c>
      <c r="S10213" s="12">
        <f t="shared" si="2176"/>
        <v>15.949224166600155</v>
      </c>
      <c r="T10213" s="13">
        <f t="shared" si="2181"/>
        <v>1.0197560001468859</v>
      </c>
      <c r="U10213" s="14">
        <f t="shared" si="2183"/>
        <v>0.39919217916311411</v>
      </c>
    </row>
    <row r="10214" spans="1:21" x14ac:dyDescent="0.3">
      <c r="A10214" s="17">
        <v>2012</v>
      </c>
      <c r="B10214" s="17">
        <v>109</v>
      </c>
      <c r="C10214" s="17">
        <v>0.71313000000000004</v>
      </c>
      <c r="D10214" s="17">
        <v>0.52568999999999999</v>
      </c>
      <c r="E10214" s="17">
        <v>0.5</v>
      </c>
      <c r="F10214" s="6">
        <f t="shared" si="2177"/>
        <v>7.655269750273261</v>
      </c>
      <c r="G10214" s="7">
        <f t="shared" si="2178"/>
        <v>4.0242987550211504</v>
      </c>
      <c r="H10214" s="7">
        <f t="shared" si="2179"/>
        <v>5.6431203727626862</v>
      </c>
      <c r="I10214" s="6">
        <f>SUM(H10214:H10215)</f>
        <v>10.544931216353035</v>
      </c>
      <c r="J10214" s="8">
        <f t="shared" si="2172"/>
        <v>1.3774735</v>
      </c>
      <c r="K10214" s="9">
        <f>IF(F10214=0, K10213, K10213+G10214/F10214)</f>
        <v>8.2965499999999999</v>
      </c>
      <c r="L10214" s="9">
        <f t="shared" si="2173"/>
        <v>7.5767579908675803E-2</v>
      </c>
      <c r="M10214" s="12">
        <f t="shared" si="2174"/>
        <v>53.113729643624872</v>
      </c>
      <c r="N10214" s="10">
        <f>((B10213+E10213)*D10213+(B10214+E10214)*D10214)/2/SUM(D10105:D10214)</f>
        <v>6.8074467700429695</v>
      </c>
      <c r="O10214" s="11">
        <f>O10105</f>
        <v>4.0585090543869523E-2</v>
      </c>
      <c r="P10214" s="12">
        <f>M10214*O10105</f>
        <v>2.1556255267091222</v>
      </c>
      <c r="Q10214" s="9">
        <f>N10214*O10105</f>
        <v>0.27628084353476606</v>
      </c>
      <c r="R10214" s="12">
        <f t="shared" si="2175"/>
        <v>4.0840343160075872</v>
      </c>
      <c r="S10214" s="12">
        <f t="shared" si="2176"/>
        <v>7.6694707455195399</v>
      </c>
      <c r="T10214" s="13">
        <f t="shared" si="2181"/>
        <v>1.0018550613772652</v>
      </c>
      <c r="U10214" s="14">
        <f t="shared" si="2183"/>
        <v>0.37561843862273481</v>
      </c>
    </row>
    <row r="10215" spans="1:21" x14ac:dyDescent="0.3">
      <c r="A10215" s="17">
        <v>2012</v>
      </c>
      <c r="B10215" s="17" t="s">
        <v>19</v>
      </c>
      <c r="C10215" s="17">
        <v>0.73921999999999999</v>
      </c>
      <c r="D10215" s="17">
        <v>1</v>
      </c>
      <c r="E10215" s="17">
        <v>1.35</v>
      </c>
      <c r="F10215" s="6">
        <f t="shared" si="2177"/>
        <v>3.6309709952521105</v>
      </c>
      <c r="G10215" s="7">
        <f t="shared" si="2178"/>
        <v>3.6309709952521105</v>
      </c>
      <c r="H10215" s="7">
        <f>E10215*F10215</f>
        <v>4.9018108435903498</v>
      </c>
      <c r="I10215" s="6">
        <f>SUM(H10215:H10215)</f>
        <v>4.9018108435903498</v>
      </c>
      <c r="J10215" s="8">
        <f t="shared" si="2172"/>
        <v>1.35</v>
      </c>
      <c r="K10215" s="9">
        <f>IF(F10215=0, K10214, K10214+G10215/F10215)</f>
        <v>9.2965499999999999</v>
      </c>
      <c r="L10215" s="9">
        <f>K10215/(110+E10215)</f>
        <v>8.3489447687471935E-2</v>
      </c>
      <c r="M10215" s="12">
        <f t="shared" si="2174"/>
        <v>43.490178649210996</v>
      </c>
      <c r="N10215" s="10">
        <f>N10214-(N10212-N10213)</f>
        <v>6.6169273300328708</v>
      </c>
      <c r="O10215" s="11">
        <f>O10105</f>
        <v>4.0585090543869523E-2</v>
      </c>
      <c r="P10215" s="12">
        <f>M10215*O10105</f>
        <v>1.7650528382472894</v>
      </c>
      <c r="Q10215" s="9">
        <f>N10215*O10105</f>
        <v>0.26854859481158888</v>
      </c>
      <c r="R10215" s="12">
        <f t="shared" si="2175"/>
        <v>3.5854364295119523</v>
      </c>
      <c r="S10215" s="12">
        <f>R10215</f>
        <v>3.5854364295119523</v>
      </c>
      <c r="T10215" s="13">
        <f t="shared" si="2181"/>
        <v>0.98745939700435514</v>
      </c>
      <c r="U10215" s="14">
        <f t="shared" si="2183"/>
        <v>0.36254060299564494</v>
      </c>
    </row>
    <row r="10216" spans="1:21" x14ac:dyDescent="0.3">
      <c r="A10216" s="17">
        <v>2013</v>
      </c>
      <c r="B10216" s="17">
        <v>0</v>
      </c>
      <c r="C10216" s="17">
        <v>5.28E-3</v>
      </c>
      <c r="D10216" s="17">
        <v>5.2599999999999999E-3</v>
      </c>
      <c r="E10216" s="17">
        <v>0.14000000000000001</v>
      </c>
      <c r="F10216" s="6">
        <v>100000</v>
      </c>
      <c r="G10216" s="7">
        <f>100000*D10216</f>
        <v>526</v>
      </c>
      <c r="H10216" s="6">
        <f>F10216-(1-E10216)*G10216</f>
        <v>99547.64</v>
      </c>
      <c r="I10216" s="6">
        <f>SUM(H10216:H10326)</f>
        <v>7971047.5136575038</v>
      </c>
      <c r="J10216" s="8">
        <f>I10216/F10216</f>
        <v>79.710475136575042</v>
      </c>
      <c r="K10216" s="9">
        <f>G10216/F10216</f>
        <v>5.2599999999999999E-3</v>
      </c>
      <c r="L10216" s="9">
        <f>K10216/(0.1+E10216)</f>
        <v>2.1916666666666664E-2</v>
      </c>
      <c r="M10216">
        <f>G10216/L10216</f>
        <v>24000.000000000004</v>
      </c>
      <c r="N10216" s="10">
        <f>(0.1+E10216)*D10216/SUM(D10216:D10216)</f>
        <v>0.24000000000000002</v>
      </c>
      <c r="O10216" s="11">
        <f>IF((I10216-J10216*F10216+MAX(N10218:N10311)*F10216)/SUM(M10216:M10326)&gt;1/MAX(N10218:N10314),1/MAX(N10218:N10314),(I10216-J10216*F10216+MAX(N10218:N10311)*F10216)/SUM(M10216:M10326))</f>
        <v>4.0731037987723422E-2</v>
      </c>
      <c r="P10216" s="12">
        <f>M10216*O10216</f>
        <v>977.54491170536221</v>
      </c>
      <c r="Q10216" s="9">
        <f>N10216*O10216</f>
        <v>9.7754491170536223E-3</v>
      </c>
      <c r="R10216" s="12">
        <f>((1-Q10216)*H10216)</f>
        <v>98574.517110457222</v>
      </c>
      <c r="S10216" s="12">
        <f>R10216+S10217</f>
        <v>7037286.6591694187</v>
      </c>
      <c r="T10216" s="13">
        <f t="shared" si="2181"/>
        <v>70.372866591694191</v>
      </c>
      <c r="U10216" s="14">
        <f t="shared" ref="U10216:U10279" si="2184">J10216-T10216</f>
        <v>9.337608544880851</v>
      </c>
    </row>
    <row r="10217" spans="1:21" x14ac:dyDescent="0.3">
      <c r="A10217" s="17">
        <v>2013</v>
      </c>
      <c r="B10217" s="17">
        <v>1</v>
      </c>
      <c r="C10217" s="17">
        <v>3.4000000000000002E-4</v>
      </c>
      <c r="D10217" s="17">
        <v>3.4000000000000002E-4</v>
      </c>
      <c r="E10217" s="17">
        <v>0.5</v>
      </c>
      <c r="F10217" s="6">
        <f>F10216-G10216</f>
        <v>99474</v>
      </c>
      <c r="G10217" s="7">
        <f>D10217*F10217</f>
        <v>33.821159999999999</v>
      </c>
      <c r="H10217" s="6">
        <f>F10217-0.5*G10217</f>
        <v>99457.089420000004</v>
      </c>
      <c r="I10217" s="6">
        <f>SUM(H10217:H10326)</f>
        <v>7871499.8736575041</v>
      </c>
      <c r="J10217" s="8">
        <f t="shared" ref="J10217:J10280" si="2185">I10217/F10217</f>
        <v>79.131229001120943</v>
      </c>
      <c r="K10217" s="9">
        <f>K10216+G10217/F10217</f>
        <v>5.5999999999999999E-3</v>
      </c>
      <c r="L10217" s="9">
        <f t="shared" ref="L10217:L10280" si="2186">K10217/(B10217+E10217)</f>
        <v>3.7333333333333333E-3</v>
      </c>
      <c r="M10217" s="12">
        <f t="shared" ref="M10217:M10280" si="2187">G10217/L10217</f>
        <v>9059.2392857142859</v>
      </c>
      <c r="N10217" s="10">
        <f>(B10217+E10217)*D10217/SUM(D10216:D10217)</f>
        <v>9.1071428571428581E-2</v>
      </c>
      <c r="O10217" s="11">
        <f>O10216</f>
        <v>4.0731037987723422E-2</v>
      </c>
      <c r="P10217" s="12">
        <f>M10217*O10216</f>
        <v>368.99221948630498</v>
      </c>
      <c r="Q10217" s="9">
        <f>N10217*O10216</f>
        <v>3.7094338167390976E-3</v>
      </c>
      <c r="R10217" s="12">
        <f t="shared" ref="R10217:R10280" si="2188">((1-Q10217)*H10217)</f>
        <v>99088.15992919101</v>
      </c>
      <c r="S10217" s="12">
        <f t="shared" ref="S10217:S10280" si="2189">R10217+S10218</f>
        <v>6938712.1420589611</v>
      </c>
      <c r="T10217" s="13">
        <f t="shared" si="2181"/>
        <v>69.754027605796097</v>
      </c>
      <c r="U10217" s="14">
        <f t="shared" si="2184"/>
        <v>9.3772013953248461</v>
      </c>
    </row>
    <row r="10218" spans="1:21" x14ac:dyDescent="0.3">
      <c r="A10218" s="17">
        <v>2013</v>
      </c>
      <c r="B10218" s="17">
        <v>2</v>
      </c>
      <c r="C10218" s="17">
        <v>1.8000000000000001E-4</v>
      </c>
      <c r="D10218" s="17">
        <v>1.8000000000000001E-4</v>
      </c>
      <c r="E10218" s="17">
        <v>0.5</v>
      </c>
      <c r="F10218" s="6">
        <f t="shared" ref="F10218:F10281" si="2190">F10217-G10217</f>
        <v>99440.178839999993</v>
      </c>
      <c r="G10218" s="7">
        <f t="shared" ref="G10218:G10281" si="2191">D10218*F10218</f>
        <v>17.899232191199999</v>
      </c>
      <c r="H10218" s="6">
        <f t="shared" ref="H10218:H10281" si="2192">F10218-0.5*G10218</f>
        <v>99431.229223904389</v>
      </c>
      <c r="I10218" s="6">
        <f>SUM(H10218:H10326)</f>
        <v>7772042.784237504</v>
      </c>
      <c r="J10218" s="8">
        <f t="shared" si="2185"/>
        <v>78.157972711842973</v>
      </c>
      <c r="K10218" s="9">
        <f t="shared" ref="K10218:K10281" si="2193">K10217+G10218/F10218</f>
        <v>5.7799999999999995E-3</v>
      </c>
      <c r="L10218" s="9">
        <f t="shared" si="2186"/>
        <v>2.3119999999999998E-3</v>
      </c>
      <c r="M10218" s="12">
        <f t="shared" si="2187"/>
        <v>7741.8824356401392</v>
      </c>
      <c r="N10218" s="10">
        <f>((B10217+E10217)*D10217+(B10218+E10218)*D10218+(B10219+E10219)*D10219)/3/SUM(D10216:D10218)</f>
        <v>9.1695501730103823E-2</v>
      </c>
      <c r="O10218" s="11">
        <f>O10216</f>
        <v>4.0731037987723422E-2</v>
      </c>
      <c r="P10218" s="12">
        <f>M10218*O10216</f>
        <v>315.33490758254726</v>
      </c>
      <c r="Q10218" s="9">
        <f>N10218*O10216</f>
        <v>3.7348529642722175E-3</v>
      </c>
      <c r="R10218" s="12">
        <f t="shared" si="2188"/>
        <v>99059.868202696263</v>
      </c>
      <c r="S10218" s="12">
        <f t="shared" si="2189"/>
        <v>6839623.9821297703</v>
      </c>
      <c r="T10218" s="13">
        <f t="shared" si="2181"/>
        <v>68.781292048305517</v>
      </c>
      <c r="U10218" s="14">
        <f t="shared" si="2184"/>
        <v>9.3766806635374564</v>
      </c>
    </row>
    <row r="10219" spans="1:21" x14ac:dyDescent="0.3">
      <c r="A10219" s="17">
        <v>2013</v>
      </c>
      <c r="B10219" s="17">
        <v>3</v>
      </c>
      <c r="C10219" s="17">
        <v>1.8000000000000001E-4</v>
      </c>
      <c r="D10219" s="17">
        <v>1.8000000000000001E-4</v>
      </c>
      <c r="E10219" s="17">
        <v>0.5</v>
      </c>
      <c r="F10219" s="6">
        <f t="shared" si="2190"/>
        <v>99422.279607808799</v>
      </c>
      <c r="G10219" s="7">
        <f t="shared" si="2191"/>
        <v>17.896010329405584</v>
      </c>
      <c r="H10219" s="6">
        <f t="shared" si="2192"/>
        <v>99413.331602644103</v>
      </c>
      <c r="I10219" s="6">
        <f>SUM(H10219:H10326)</f>
        <v>7672611.5550135998</v>
      </c>
      <c r="J10219" s="8">
        <f t="shared" si="2185"/>
        <v>77.171953663502393</v>
      </c>
      <c r="K10219" s="9">
        <f t="shared" si="2193"/>
        <v>5.9599999999999992E-3</v>
      </c>
      <c r="L10219" s="9">
        <f t="shared" si="2186"/>
        <v>1.7028571428571427E-3</v>
      </c>
      <c r="M10219" s="12">
        <f t="shared" si="2187"/>
        <v>10509.402039080462</v>
      </c>
      <c r="N10219" s="10">
        <f>((B10218+E10218)*D10218+(B10219+E10219)*D10219+(B10220+E10220)*D10220)/3/SUM(D10216:D10219)</f>
        <v>9.3120805369127521E-2</v>
      </c>
      <c r="O10219" s="11">
        <f>O10216</f>
        <v>4.0731037987723422E-2</v>
      </c>
      <c r="P10219" s="12">
        <f>M10219*O10216</f>
        <v>428.05885368204429</v>
      </c>
      <c r="Q10219" s="9">
        <f>N10219*O10216</f>
        <v>3.7929070609373323E-3</v>
      </c>
      <c r="R10219" s="12">
        <f t="shared" si="2188"/>
        <v>99036.266075257125</v>
      </c>
      <c r="S10219" s="12">
        <f t="shared" si="2189"/>
        <v>6740564.1139270738</v>
      </c>
      <c r="T10219" s="13">
        <f t="shared" si="2181"/>
        <v>67.797320082747916</v>
      </c>
      <c r="U10219" s="14">
        <f t="shared" si="2184"/>
        <v>9.3746335807544767</v>
      </c>
    </row>
    <row r="10220" spans="1:21" x14ac:dyDescent="0.3">
      <c r="A10220" s="17">
        <v>2013</v>
      </c>
      <c r="B10220" s="17">
        <v>4</v>
      </c>
      <c r="C10220" s="17">
        <v>1.2999999999999999E-4</v>
      </c>
      <c r="D10220" s="17">
        <v>1.2999999999999999E-4</v>
      </c>
      <c r="E10220" s="17">
        <v>0.5</v>
      </c>
      <c r="F10220" s="6">
        <f t="shared" si="2190"/>
        <v>99404.383597479391</v>
      </c>
      <c r="G10220" s="7">
        <f t="shared" si="2191"/>
        <v>12.922569867672319</v>
      </c>
      <c r="H10220" s="6">
        <f t="shared" si="2192"/>
        <v>99397.922312545561</v>
      </c>
      <c r="I10220" s="6">
        <f>SUM(H10220:H10326)</f>
        <v>7573198.2234109556</v>
      </c>
      <c r="J10220" s="8">
        <f t="shared" si="2185"/>
        <v>76.185757099780361</v>
      </c>
      <c r="K10220" s="9">
        <f t="shared" si="2193"/>
        <v>6.0899999999999991E-3</v>
      </c>
      <c r="L10220" s="9">
        <f t="shared" si="2186"/>
        <v>1.3533333333333331E-3</v>
      </c>
      <c r="M10220" s="12">
        <f t="shared" si="2187"/>
        <v>9548.6969465559014</v>
      </c>
      <c r="N10220" s="10">
        <f>((B10219+E10219)*D10219+(B10220+E10220)*D10220+(B10221+E10221)*D10221)/3/SUM(D10216:D10220)</f>
        <v>9.3596059113300503E-2</v>
      </c>
      <c r="O10220" s="11">
        <f>O10216</f>
        <v>4.0731037987723422E-2</v>
      </c>
      <c r="P10220" s="12">
        <f>M10220*O10216</f>
        <v>388.92833806342708</v>
      </c>
      <c r="Q10220" s="9">
        <f>N10220*O10216</f>
        <v>3.8122646392450498E-3</v>
      </c>
      <c r="R10220" s="12">
        <f t="shared" si="2188"/>
        <v>99018.99112809902</v>
      </c>
      <c r="S10220" s="12">
        <f t="shared" si="2189"/>
        <v>6641527.8478518166</v>
      </c>
      <c r="T10220" s="13">
        <f t="shared" si="2181"/>
        <v>66.813229029672556</v>
      </c>
      <c r="U10220" s="14">
        <f t="shared" si="2184"/>
        <v>9.3725280701078049</v>
      </c>
    </row>
    <row r="10221" spans="1:21" x14ac:dyDescent="0.3">
      <c r="A10221" s="17">
        <v>2013</v>
      </c>
      <c r="B10221" s="17">
        <v>5</v>
      </c>
      <c r="C10221" s="17">
        <v>9.0000000000000006E-5</v>
      </c>
      <c r="D10221" s="17">
        <v>9.0000000000000006E-5</v>
      </c>
      <c r="E10221" s="17">
        <v>0.5</v>
      </c>
      <c r="F10221" s="6">
        <f t="shared" si="2190"/>
        <v>99391.461027611716</v>
      </c>
      <c r="G10221" s="7">
        <f t="shared" si="2191"/>
        <v>8.9452314924850551</v>
      </c>
      <c r="H10221" s="6">
        <f t="shared" si="2192"/>
        <v>99386.988411865474</v>
      </c>
      <c r="I10221" s="6">
        <f>SUM(H10221:H10326)</f>
        <v>7473800.30109841</v>
      </c>
      <c r="J10221" s="8">
        <f t="shared" si="2185"/>
        <v>75.195597527458929</v>
      </c>
      <c r="K10221" s="9">
        <f t="shared" si="2193"/>
        <v>6.1799999999999989E-3</v>
      </c>
      <c r="L10221" s="9">
        <f t="shared" si="2186"/>
        <v>1.1236363636363633E-3</v>
      </c>
      <c r="M10221" s="12">
        <f t="shared" si="2187"/>
        <v>7960.9665386193874</v>
      </c>
      <c r="N10221" s="10">
        <f>((B10220+E10220)*D10220+(B10221+E10221)*D10221+(B10222+E10222)*D10222)/3/SUM(D10216:D10221)</f>
        <v>9.6817691477885645E-2</v>
      </c>
      <c r="O10221" s="11">
        <f>O10216</f>
        <v>4.0731037987723422E-2</v>
      </c>
      <c r="P10221" s="12">
        <f>M10221*O10216</f>
        <v>324.2584305035013</v>
      </c>
      <c r="Q10221" s="9">
        <f>N10221*O10216</f>
        <v>3.9434850694694467E-3</v>
      </c>
      <c r="R10221" s="12">
        <f t="shared" si="2188"/>
        <v>98995.057306963747</v>
      </c>
      <c r="S10221" s="12">
        <f t="shared" si="2189"/>
        <v>6542508.8567237174</v>
      </c>
      <c r="T10221" s="13">
        <f t="shared" si="2181"/>
        <v>65.825663382754357</v>
      </c>
      <c r="U10221" s="14">
        <f t="shared" si="2184"/>
        <v>9.3699341447045725</v>
      </c>
    </row>
    <row r="10222" spans="1:21" x14ac:dyDescent="0.3">
      <c r="A10222" s="17">
        <v>2013</v>
      </c>
      <c r="B10222" s="17">
        <v>6</v>
      </c>
      <c r="C10222" s="17">
        <v>1.1E-4</v>
      </c>
      <c r="D10222" s="17">
        <v>1.1E-4</v>
      </c>
      <c r="E10222" s="17">
        <v>0.5</v>
      </c>
      <c r="F10222" s="6">
        <f t="shared" si="2190"/>
        <v>99382.515796119231</v>
      </c>
      <c r="G10222" s="7">
        <f t="shared" si="2191"/>
        <v>10.932076737573116</v>
      </c>
      <c r="H10222" s="6">
        <f t="shared" si="2192"/>
        <v>99377.049757750443</v>
      </c>
      <c r="I10222" s="6">
        <f>SUM(H10222:H10326)</f>
        <v>7374413.3126865448</v>
      </c>
      <c r="J10222" s="8">
        <f t="shared" si="2185"/>
        <v>74.202320736325206</v>
      </c>
      <c r="K10222" s="9">
        <f t="shared" si="2193"/>
        <v>6.2899999999999987E-3</v>
      </c>
      <c r="L10222" s="9">
        <f t="shared" si="2186"/>
        <v>9.6769230769230754E-4</v>
      </c>
      <c r="M10222" s="12">
        <f t="shared" si="2187"/>
        <v>11297.058631832315</v>
      </c>
      <c r="N10222" s="10">
        <f>((B10221+E10221)*D10221+(B10222+E10222)*D10222+(B10223+E10223)*D10223)/3/SUM(D10216:D10222)</f>
        <v>9.9894011658717571E-2</v>
      </c>
      <c r="O10222" s="11">
        <f>O10216</f>
        <v>4.0731037987723422E-2</v>
      </c>
      <c r="P10222" s="12">
        <f>M10222*O10216</f>
        <v>460.14092428270078</v>
      </c>
      <c r="Q10222" s="9">
        <f>N10222*O10216</f>
        <v>4.0687867836173121E-3</v>
      </c>
      <c r="R10222" s="12">
        <f t="shared" si="2188"/>
        <v>98972.705731101232</v>
      </c>
      <c r="S10222" s="12">
        <f t="shared" si="2189"/>
        <v>6443513.7994167535</v>
      </c>
      <c r="T10222" s="13">
        <f t="shared" si="2181"/>
        <v>64.835486884186579</v>
      </c>
      <c r="U10222" s="14">
        <f t="shared" si="2184"/>
        <v>9.3668338521386261</v>
      </c>
    </row>
    <row r="10223" spans="1:21" x14ac:dyDescent="0.3">
      <c r="A10223" s="17">
        <v>2013</v>
      </c>
      <c r="B10223" s="17">
        <v>7</v>
      </c>
      <c r="C10223" s="17">
        <v>9.0000000000000006E-5</v>
      </c>
      <c r="D10223" s="17">
        <v>9.0000000000000006E-5</v>
      </c>
      <c r="E10223" s="17">
        <v>0.5</v>
      </c>
      <c r="F10223" s="6">
        <f t="shared" si="2190"/>
        <v>99371.583719381655</v>
      </c>
      <c r="G10223" s="7">
        <f t="shared" si="2191"/>
        <v>8.9434425347443494</v>
      </c>
      <c r="H10223" s="6">
        <f t="shared" si="2192"/>
        <v>99367.111998114284</v>
      </c>
      <c r="I10223" s="6">
        <f>SUM(H10223:H10326)</f>
        <v>7275036.2629287941</v>
      </c>
      <c r="J10223" s="8">
        <f t="shared" si="2185"/>
        <v>73.210428883502388</v>
      </c>
      <c r="K10223" s="9">
        <f t="shared" si="2193"/>
        <v>6.3799999999999985E-3</v>
      </c>
      <c r="L10223" s="9">
        <f t="shared" si="2186"/>
        <v>8.5066666666666645E-4</v>
      </c>
      <c r="M10223" s="12">
        <f t="shared" si="2187"/>
        <v>10513.451255577216</v>
      </c>
      <c r="N10223" s="10">
        <f>((B10222+E10222)*D10222+(B10223+E10223)*D10223+(B10224+E10224)*D10224)/3/SUM(D10216:D10223)</f>
        <v>0.11259143155694884</v>
      </c>
      <c r="O10223" s="11">
        <f>O10216</f>
        <v>4.0731037987723422E-2</v>
      </c>
      <c r="P10223" s="12">
        <f>M10223*O10216</f>
        <v>428.22378247299412</v>
      </c>
      <c r="Q10223" s="9">
        <f>N10223*O10216</f>
        <v>4.5859658758382448E-3</v>
      </c>
      <c r="R10223" s="12">
        <f t="shared" si="2188"/>
        <v>98911.417813310327</v>
      </c>
      <c r="S10223" s="12">
        <f t="shared" si="2189"/>
        <v>6344541.0936856521</v>
      </c>
      <c r="T10223" s="13">
        <f t="shared" si="2181"/>
        <v>63.846633576880379</v>
      </c>
      <c r="U10223" s="14">
        <f t="shared" si="2184"/>
        <v>9.3637953066220092</v>
      </c>
    </row>
    <row r="10224" spans="1:21" x14ac:dyDescent="0.3">
      <c r="A10224" s="17">
        <v>2013</v>
      </c>
      <c r="B10224" s="17">
        <v>8</v>
      </c>
      <c r="C10224" s="17">
        <v>9.0000000000000006E-5</v>
      </c>
      <c r="D10224" s="17">
        <v>9.0000000000000006E-5</v>
      </c>
      <c r="E10224" s="17">
        <v>0.5</v>
      </c>
      <c r="F10224" s="6">
        <f t="shared" si="2190"/>
        <v>99362.640276846912</v>
      </c>
      <c r="G10224" s="7">
        <f t="shared" si="2191"/>
        <v>8.9426376249162232</v>
      </c>
      <c r="H10224" s="6">
        <f t="shared" si="2192"/>
        <v>99358.168958034454</v>
      </c>
      <c r="I10224" s="6">
        <f>SUM(H10224:H10326)</f>
        <v>7175669.1509306803</v>
      </c>
      <c r="J10224" s="8">
        <f t="shared" si="2185"/>
        <v>72.216973411109393</v>
      </c>
      <c r="K10224" s="9">
        <f t="shared" si="2193"/>
        <v>6.4699999999999983E-3</v>
      </c>
      <c r="L10224" s="9">
        <f t="shared" si="2186"/>
        <v>7.6117647058823506E-4</v>
      </c>
      <c r="M10224" s="12">
        <f t="shared" si="2187"/>
        <v>11748.442011095505</v>
      </c>
      <c r="N10224" s="10">
        <f>((B10223+E10223)*D10223+(B10224+E10224)*D10224+(B10225+E10225)*D10225)/3/SUM(D10216:D10224)</f>
        <v>0.11823802163833079</v>
      </c>
      <c r="O10224" s="11">
        <f>O10216</f>
        <v>4.0731037987723422E-2</v>
      </c>
      <c r="P10224" s="12">
        <f>M10224*O10216</f>
        <v>478.52623785049678</v>
      </c>
      <c r="Q10224" s="9">
        <f>N10224*O10216</f>
        <v>4.815957350944115E-3</v>
      </c>
      <c r="R10224" s="12">
        <f t="shared" si="2188"/>
        <v>98879.664253864656</v>
      </c>
      <c r="S10224" s="12">
        <f t="shared" si="2189"/>
        <v>6245629.6758723417</v>
      </c>
      <c r="T10224" s="13">
        <f t="shared" si="2181"/>
        <v>62.856921459319089</v>
      </c>
      <c r="U10224" s="14">
        <f t="shared" si="2184"/>
        <v>9.3600519517903038</v>
      </c>
    </row>
    <row r="10225" spans="1:21" x14ac:dyDescent="0.3">
      <c r="A10225" s="17">
        <v>2013</v>
      </c>
      <c r="B10225" s="17">
        <v>9</v>
      </c>
      <c r="C10225" s="17">
        <v>9.0000000000000006E-5</v>
      </c>
      <c r="D10225" s="17">
        <v>9.0000000000000006E-5</v>
      </c>
      <c r="E10225" s="17">
        <v>0.5</v>
      </c>
      <c r="F10225" s="6">
        <f t="shared" si="2190"/>
        <v>99353.697639221995</v>
      </c>
      <c r="G10225" s="7">
        <f t="shared" si="2191"/>
        <v>8.9418327875299806</v>
      </c>
      <c r="H10225" s="6">
        <f t="shared" si="2192"/>
        <v>99349.226722828229</v>
      </c>
      <c r="I10225" s="6">
        <f>SUM(H10225:H10326)</f>
        <v>7076310.981972645</v>
      </c>
      <c r="J10225" s="8">
        <f t="shared" si="2185"/>
        <v>71.223428519676148</v>
      </c>
      <c r="K10225" s="9">
        <f t="shared" si="2193"/>
        <v>6.5599999999999981E-3</v>
      </c>
      <c r="L10225" s="9">
        <f t="shared" si="2186"/>
        <v>6.9052631578947346E-4</v>
      </c>
      <c r="M10225" s="12">
        <f t="shared" si="2187"/>
        <v>12949.300530721775</v>
      </c>
      <c r="N10225" s="10">
        <f>((B10224+E10224)*D10224+(B10225+E10225)*D10225+(B10226+E10226)*D10226)/3/SUM(D10216:D10225)</f>
        <v>0.13567073170731714</v>
      </c>
      <c r="O10225" s="11">
        <f>O10216</f>
        <v>4.0731037987723422E-2</v>
      </c>
      <c r="P10225" s="12">
        <f>M10225*O10216</f>
        <v>527.43845183127564</v>
      </c>
      <c r="Q10225" s="9">
        <f>N10225*O10216</f>
        <v>5.5260097269929668E-3</v>
      </c>
      <c r="R10225" s="12">
        <f t="shared" si="2188"/>
        <v>98800.221929588646</v>
      </c>
      <c r="S10225" s="12">
        <f t="shared" si="2189"/>
        <v>6146750.0116184773</v>
      </c>
      <c r="T10225" s="13">
        <f t="shared" si="2181"/>
        <v>61.867350261475487</v>
      </c>
      <c r="U10225" s="14">
        <f t="shared" si="2184"/>
        <v>9.356078258200661</v>
      </c>
    </row>
    <row r="10226" spans="1:21" x14ac:dyDescent="0.3">
      <c r="A10226" s="17">
        <v>2013</v>
      </c>
      <c r="B10226" s="17">
        <v>10</v>
      </c>
      <c r="C10226" s="17">
        <v>1E-4</v>
      </c>
      <c r="D10226" s="17">
        <v>1E-4</v>
      </c>
      <c r="E10226" s="17">
        <v>0.5</v>
      </c>
      <c r="F10226" s="6">
        <f t="shared" si="2190"/>
        <v>99344.755806434463</v>
      </c>
      <c r="G10226" s="7">
        <f t="shared" si="2191"/>
        <v>9.934475580643447</v>
      </c>
      <c r="H10226" s="6">
        <f t="shared" si="2192"/>
        <v>99339.788568644144</v>
      </c>
      <c r="I10226" s="6">
        <f>SUM(H10226:H10326)</f>
        <v>6976961.755249816</v>
      </c>
      <c r="J10226" s="8">
        <f t="shared" si="2185"/>
        <v>70.229794201154249</v>
      </c>
      <c r="K10226" s="9">
        <f t="shared" si="2193"/>
        <v>6.6599999999999984E-3</v>
      </c>
      <c r="L10226" s="9">
        <f t="shared" si="2186"/>
        <v>6.3428571428571418E-4</v>
      </c>
      <c r="M10226" s="12">
        <f t="shared" si="2187"/>
        <v>15662.461501014446</v>
      </c>
      <c r="N10226" s="10">
        <f>((B10225+E10225)*D10225+(B10226+E10226)*D10226+(B10227+E10227)*D10227)/3/SUM(D10216:D10226)</f>
        <v>0.13563563563563566</v>
      </c>
      <c r="O10226" s="11">
        <f>O10216</f>
        <v>4.0731037987723422E-2</v>
      </c>
      <c r="P10226" s="12">
        <f>M10226*O10216</f>
        <v>637.94831437907499</v>
      </c>
      <c r="Q10226" s="9">
        <f>N10226*O10216</f>
        <v>5.5245802275640885E-3</v>
      </c>
      <c r="R10226" s="12">
        <f t="shared" si="2188"/>
        <v>98790.977936907409</v>
      </c>
      <c r="S10226" s="12">
        <f t="shared" si="2189"/>
        <v>6047949.7896888889</v>
      </c>
      <c r="T10226" s="13">
        <f t="shared" si="2181"/>
        <v>60.878400078539116</v>
      </c>
      <c r="U10226" s="14">
        <f t="shared" si="2184"/>
        <v>9.3513941226151331</v>
      </c>
    </row>
    <row r="10227" spans="1:21" x14ac:dyDescent="0.3">
      <c r="A10227" s="17">
        <v>2013</v>
      </c>
      <c r="B10227" s="17">
        <v>11</v>
      </c>
      <c r="C10227" s="17">
        <v>6.9999999999999994E-5</v>
      </c>
      <c r="D10227" s="17">
        <v>6.9999999999999994E-5</v>
      </c>
      <c r="E10227" s="17">
        <v>0.5</v>
      </c>
      <c r="F10227" s="6">
        <f t="shared" si="2190"/>
        <v>99334.821330853825</v>
      </c>
      <c r="G10227" s="7">
        <f t="shared" si="2191"/>
        <v>6.9534374931597673</v>
      </c>
      <c r="H10227" s="6">
        <f t="shared" si="2192"/>
        <v>99331.344612107248</v>
      </c>
      <c r="I10227" s="6">
        <f>SUM(H10227:H10326)</f>
        <v>6877621.9666811721</v>
      </c>
      <c r="J10227" s="8">
        <f t="shared" si="2185"/>
        <v>69.236767877942043</v>
      </c>
      <c r="K10227" s="9">
        <f t="shared" si="2193"/>
        <v>6.7299999999999981E-3</v>
      </c>
      <c r="L10227" s="9">
        <f t="shared" si="2186"/>
        <v>5.8521739130434761E-4</v>
      </c>
      <c r="M10227" s="12">
        <f t="shared" si="2187"/>
        <v>11881.802551461717</v>
      </c>
      <c r="N10227" s="10">
        <f>((B10226+E10226)*D10226+(B10227+E10227)*D10227+(B10228+E10228)*D10228)/3/SUM(D10216:D10227)</f>
        <v>0.15998018821198617</v>
      </c>
      <c r="O10227" s="11">
        <f>O10216</f>
        <v>4.0731037987723422E-2</v>
      </c>
      <c r="P10227" s="12">
        <f>M10227*O10216</f>
        <v>483.95815108621628</v>
      </c>
      <c r="Q10227" s="9">
        <f>N10227*O10216</f>
        <v>6.5161591233455513E-3</v>
      </c>
      <c r="R10227" s="12">
        <f t="shared" si="2188"/>
        <v>98684.085764678879</v>
      </c>
      <c r="S10227" s="12">
        <f t="shared" si="2189"/>
        <v>5949158.8117519813</v>
      </c>
      <c r="T10227" s="13">
        <f t="shared" si="2181"/>
        <v>59.889963378875549</v>
      </c>
      <c r="U10227" s="14">
        <f t="shared" si="2184"/>
        <v>9.3468044990664936</v>
      </c>
    </row>
    <row r="10228" spans="1:21" x14ac:dyDescent="0.3">
      <c r="A10228" s="17">
        <v>2013</v>
      </c>
      <c r="B10228" s="17">
        <v>12</v>
      </c>
      <c r="C10228" s="17">
        <v>1.1E-4</v>
      </c>
      <c r="D10228" s="17">
        <v>1.1E-4</v>
      </c>
      <c r="E10228" s="17">
        <v>0.5</v>
      </c>
      <c r="F10228" s="6">
        <f t="shared" si="2190"/>
        <v>99327.867893360672</v>
      </c>
      <c r="G10228" s="7">
        <f t="shared" si="2191"/>
        <v>10.926065468269675</v>
      </c>
      <c r="H10228" s="6">
        <f t="shared" si="2192"/>
        <v>99322.404860626542</v>
      </c>
      <c r="I10228" s="6">
        <f>SUM(H10228:H10326)</f>
        <v>6778290.6220690655</v>
      </c>
      <c r="J10228" s="8">
        <f t="shared" si="2185"/>
        <v>68.241579788527247</v>
      </c>
      <c r="K10228" s="9">
        <f t="shared" si="2193"/>
        <v>6.839999999999998E-3</v>
      </c>
      <c r="L10228" s="9">
        <f t="shared" si="2186"/>
        <v>5.4719999999999986E-4</v>
      </c>
      <c r="M10228" s="12">
        <f t="shared" si="2187"/>
        <v>19967.224905463594</v>
      </c>
      <c r="N10228" s="10">
        <f>((B10227+E10227)*D10227+(B10228+E10228)*D10228+(B10229+E10229)*D10229)/3/SUM(D10216:D10228)</f>
        <v>0.15229044834307998</v>
      </c>
      <c r="O10228" s="11">
        <f>O10216</f>
        <v>4.0731037987723422E-2</v>
      </c>
      <c r="P10228" s="12">
        <f>M10228*O10216</f>
        <v>813.28579613385489</v>
      </c>
      <c r="Q10228" s="9">
        <f>N10228*O10216</f>
        <v>6.2029480366294215E-3</v>
      </c>
      <c r="R10228" s="12">
        <f t="shared" si="2188"/>
        <v>98706.313144403</v>
      </c>
      <c r="S10228" s="12">
        <f t="shared" si="2189"/>
        <v>5850474.7259873021</v>
      </c>
      <c r="T10228" s="13">
        <f t="shared" si="2181"/>
        <v>58.900637354548138</v>
      </c>
      <c r="U10228" s="14">
        <f t="shared" si="2184"/>
        <v>9.3409424339791087</v>
      </c>
    </row>
    <row r="10229" spans="1:21" x14ac:dyDescent="0.3">
      <c r="A10229" s="17">
        <v>2013</v>
      </c>
      <c r="B10229" s="17">
        <v>13</v>
      </c>
      <c r="C10229" s="17">
        <v>6.9999999999999994E-5</v>
      </c>
      <c r="D10229" s="17">
        <v>6.9999999999999994E-5</v>
      </c>
      <c r="E10229" s="17">
        <v>0.5</v>
      </c>
      <c r="F10229" s="6">
        <f t="shared" si="2190"/>
        <v>99316.941827892399</v>
      </c>
      <c r="G10229" s="7">
        <f t="shared" si="2191"/>
        <v>6.9521859279524669</v>
      </c>
      <c r="H10229" s="6">
        <f t="shared" si="2192"/>
        <v>99313.465734928424</v>
      </c>
      <c r="I10229" s="6">
        <f>SUM(H10229:H10326)</f>
        <v>6678968.2172084386</v>
      </c>
      <c r="J10229" s="8">
        <f t="shared" si="2185"/>
        <v>67.249032182067268</v>
      </c>
      <c r="K10229" s="9">
        <f t="shared" si="2193"/>
        <v>6.9099999999999977E-3</v>
      </c>
      <c r="L10229" s="9">
        <f t="shared" si="2186"/>
        <v>5.1185185185185166E-4</v>
      </c>
      <c r="M10229" s="12">
        <f t="shared" si="2187"/>
        <v>13582.418238402075</v>
      </c>
      <c r="N10229" s="10">
        <f>((B10228+E10228)*D10228+(B10229+E10229)*D10229+(B10230+E10230)*D10230)/3/SUM(D10216:D10229)</f>
        <v>0.25180897250361806</v>
      </c>
      <c r="O10229" s="11">
        <f>O10216</f>
        <v>4.0731037987723422E-2</v>
      </c>
      <c r="P10229" s="12">
        <f>M10229*O10216</f>
        <v>553.22599323350232</v>
      </c>
      <c r="Q10229" s="9">
        <f>N10229*O10216</f>
        <v>1.0256440824694469E-2</v>
      </c>
      <c r="R10229" s="12">
        <f t="shared" si="2188"/>
        <v>98294.863050522807</v>
      </c>
      <c r="S10229" s="12">
        <f t="shared" si="2189"/>
        <v>5751768.4128428996</v>
      </c>
      <c r="T10229" s="13">
        <f t="shared" si="2181"/>
        <v>57.913265420618899</v>
      </c>
      <c r="U10229" s="14">
        <f t="shared" si="2184"/>
        <v>9.3357667614483688</v>
      </c>
    </row>
    <row r="10230" spans="1:21" x14ac:dyDescent="0.3">
      <c r="A10230" s="17">
        <v>2013</v>
      </c>
      <c r="B10230" s="17">
        <v>14</v>
      </c>
      <c r="C10230" s="17">
        <v>2.0000000000000001E-4</v>
      </c>
      <c r="D10230" s="17">
        <v>2.0000000000000001E-4</v>
      </c>
      <c r="E10230" s="17">
        <v>0.5</v>
      </c>
      <c r="F10230" s="6">
        <f t="shared" si="2190"/>
        <v>99309.98964196445</v>
      </c>
      <c r="G10230" s="7">
        <f t="shared" si="2191"/>
        <v>19.861997928392892</v>
      </c>
      <c r="H10230" s="6">
        <f t="shared" si="2192"/>
        <v>99300.058643000259</v>
      </c>
      <c r="I10230" s="6">
        <f>SUM(H10230:H10326)</f>
        <v>6579654.7514735097</v>
      </c>
      <c r="J10230" s="8">
        <f t="shared" si="2185"/>
        <v>66.253704941413162</v>
      </c>
      <c r="K10230" s="9">
        <f t="shared" si="2193"/>
        <v>7.1099999999999974E-3</v>
      </c>
      <c r="L10230" s="9">
        <f t="shared" si="2186"/>
        <v>4.9034482758620668E-4</v>
      </c>
      <c r="M10230" s="12">
        <f t="shared" si="2187"/>
        <v>40506.184242151488</v>
      </c>
      <c r="N10230" s="10">
        <f>((B10229+E10229)*D10229+(B10230+E10230)*D10230+(B10231+E10231)*D10231)/3/SUM(D10216:D10230)</f>
        <v>0.36193155180496966</v>
      </c>
      <c r="O10230" s="11">
        <f>O10216</f>
        <v>4.0731037987723422E-2</v>
      </c>
      <c r="P10230" s="12">
        <f>M10230*O10216</f>
        <v>1649.8589291047961</v>
      </c>
      <c r="Q10230" s="9">
        <f>N10230*O10216</f>
        <v>1.4741847785523907E-2</v>
      </c>
      <c r="R10230" s="12">
        <f t="shared" si="2188"/>
        <v>97836.192293391548</v>
      </c>
      <c r="S10230" s="12">
        <f t="shared" si="2189"/>
        <v>5653473.5497923763</v>
      </c>
      <c r="T10230" s="13">
        <f t="shared" si="2181"/>
        <v>56.927541430368287</v>
      </c>
      <c r="U10230" s="14">
        <f t="shared" si="2184"/>
        <v>9.3261635110448751</v>
      </c>
    </row>
    <row r="10231" spans="1:21" x14ac:dyDescent="0.3">
      <c r="A10231" s="17">
        <v>2013</v>
      </c>
      <c r="B10231" s="17">
        <v>15</v>
      </c>
      <c r="C10231" s="17">
        <v>2.5000000000000001E-4</v>
      </c>
      <c r="D10231" s="17">
        <v>2.5000000000000001E-4</v>
      </c>
      <c r="E10231" s="17">
        <v>0.5</v>
      </c>
      <c r="F10231" s="6">
        <f t="shared" si="2190"/>
        <v>99290.127644036053</v>
      </c>
      <c r="G10231" s="7">
        <f t="shared" si="2191"/>
        <v>24.822531911009012</v>
      </c>
      <c r="H10231" s="6">
        <f t="shared" si="2192"/>
        <v>99277.716378080542</v>
      </c>
      <c r="I10231" s="6">
        <f>SUM(H10231:H10326)</f>
        <v>6480354.6928305095</v>
      </c>
      <c r="J10231" s="8">
        <f t="shared" si="2185"/>
        <v>65.266858313075772</v>
      </c>
      <c r="K10231" s="9">
        <f t="shared" si="2193"/>
        <v>7.3599999999999976E-3</v>
      </c>
      <c r="L10231" s="9">
        <f t="shared" si="2186"/>
        <v>4.748387096774192E-4</v>
      </c>
      <c r="M10231" s="12">
        <f t="shared" si="2187"/>
        <v>52275.712584326058</v>
      </c>
      <c r="N10231" s="10">
        <f>((B10230+E10230)*D10230+(B10231+E10231)*D10231+(B10232+E10232)*D10232)/3/SUM(D10216:D10231)</f>
        <v>0.50113224637681175</v>
      </c>
      <c r="O10231" s="11">
        <f>O10216</f>
        <v>4.0731037987723422E-2</v>
      </c>
      <c r="P10231" s="12">
        <f>M10231*O10216</f>
        <v>2129.2440351074961</v>
      </c>
      <c r="Q10231" s="9">
        <f>N10231*O10216</f>
        <v>2.0411636564047094E-2</v>
      </c>
      <c r="R10231" s="12">
        <f t="shared" si="2188"/>
        <v>97251.295712462612</v>
      </c>
      <c r="S10231" s="12">
        <f t="shared" si="2189"/>
        <v>5555637.3574989848</v>
      </c>
      <c r="T10231" s="13">
        <f t="shared" si="2181"/>
        <v>55.953572518472726</v>
      </c>
      <c r="U10231" s="14">
        <f t="shared" si="2184"/>
        <v>9.313285794603047</v>
      </c>
    </row>
    <row r="10232" spans="1:21" x14ac:dyDescent="0.3">
      <c r="A10232" s="17">
        <v>2013</v>
      </c>
      <c r="B10232" s="17">
        <v>16</v>
      </c>
      <c r="C10232" s="17">
        <v>2.5999999999999998E-4</v>
      </c>
      <c r="D10232" s="17">
        <v>2.5999999999999998E-4</v>
      </c>
      <c r="E10232" s="17">
        <v>0.5</v>
      </c>
      <c r="F10232" s="6">
        <f t="shared" si="2190"/>
        <v>99265.305112125046</v>
      </c>
      <c r="G10232" s="7">
        <f t="shared" si="2191"/>
        <v>25.80897932915251</v>
      </c>
      <c r="H10232" s="6">
        <f t="shared" si="2192"/>
        <v>99252.400622460467</v>
      </c>
      <c r="I10232" s="6">
        <f>SUM(H10232:H10326)</f>
        <v>6381076.9764524288</v>
      </c>
      <c r="J10232" s="8">
        <f t="shared" si="2185"/>
        <v>64.283054076594922</v>
      </c>
      <c r="K10232" s="9">
        <f t="shared" si="2193"/>
        <v>7.6199999999999974E-3</v>
      </c>
      <c r="L10232" s="9">
        <f t="shared" si="2186"/>
        <v>4.6181818181818167E-4</v>
      </c>
      <c r="M10232" s="12">
        <f t="shared" si="2187"/>
        <v>55885.585161550727</v>
      </c>
      <c r="N10232" s="10">
        <f>((B10231+E10231)*D10231+(B10232+E10232)*D10232+(B10233+E10233)*D10233)/3/SUM(D10216:D10232)</f>
        <v>0.67104111986001769</v>
      </c>
      <c r="O10232" s="11">
        <f>O10216</f>
        <v>4.0731037987723422E-2</v>
      </c>
      <c r="P10232" s="12">
        <f>M10232*O10216</f>
        <v>2276.2778921812751</v>
      </c>
      <c r="Q10232" s="9">
        <f>N10232*O10216</f>
        <v>2.7332201344342846E-2</v>
      </c>
      <c r="R10232" s="12">
        <f t="shared" si="2188"/>
        <v>96539.614024737995</v>
      </c>
      <c r="S10232" s="12">
        <f t="shared" si="2189"/>
        <v>5458386.0617865222</v>
      </c>
      <c r="T10232" s="13">
        <f t="shared" si="2181"/>
        <v>54.987853566973946</v>
      </c>
      <c r="U10232" s="14">
        <f t="shared" si="2184"/>
        <v>9.295200509620976</v>
      </c>
    </row>
    <row r="10233" spans="1:21" x14ac:dyDescent="0.3">
      <c r="A10233" s="17">
        <v>2013</v>
      </c>
      <c r="B10233" s="17">
        <v>17</v>
      </c>
      <c r="C10233" s="17">
        <v>4.0999999999999999E-4</v>
      </c>
      <c r="D10233" s="17">
        <v>4.0999999999999999E-4</v>
      </c>
      <c r="E10233" s="17">
        <v>0.5</v>
      </c>
      <c r="F10233" s="6">
        <f t="shared" si="2190"/>
        <v>99239.496132795888</v>
      </c>
      <c r="G10233" s="7">
        <f t="shared" si="2191"/>
        <v>40.68819341444631</v>
      </c>
      <c r="H10233" s="6">
        <f t="shared" si="2192"/>
        <v>99219.152036088664</v>
      </c>
      <c r="I10233" s="6">
        <f>SUM(H10233:H10326)</f>
        <v>6281824.5758299688</v>
      </c>
      <c r="J10233" s="8">
        <f t="shared" si="2185"/>
        <v>63.299641983510647</v>
      </c>
      <c r="K10233" s="9">
        <f t="shared" si="2193"/>
        <v>8.0299999999999972E-3</v>
      </c>
      <c r="L10233" s="9">
        <f t="shared" si="2186"/>
        <v>4.5885714285714269E-4</v>
      </c>
      <c r="M10233" s="12">
        <f t="shared" si="2187"/>
        <v>88672.899720150774</v>
      </c>
      <c r="N10233" s="10">
        <f>((B10232+E10232)*D10232+(B10233+E10233)*D10233+(B10234+E10234)*D10234)/3/SUM(D10216:D10233)</f>
        <v>0.85990037359900384</v>
      </c>
      <c r="O10233" s="11">
        <f>O10216</f>
        <v>4.0731037987723422E-2</v>
      </c>
      <c r="P10233" s="12">
        <f>M10233*O10216</f>
        <v>3611.7392469830506</v>
      </c>
      <c r="Q10233" s="9">
        <f>N10233*O10216</f>
        <v>3.502463478271859E-2</v>
      </c>
      <c r="R10233" s="12">
        <f t="shared" si="2188"/>
        <v>95744.037472573633</v>
      </c>
      <c r="S10233" s="12">
        <f t="shared" si="2189"/>
        <v>5361846.4477617843</v>
      </c>
      <c r="T10233" s="13">
        <f t="shared" si="2181"/>
        <v>54.029359848692778</v>
      </c>
      <c r="U10233" s="14">
        <f t="shared" si="2184"/>
        <v>9.2702821348178688</v>
      </c>
    </row>
    <row r="10234" spans="1:21" x14ac:dyDescent="0.3">
      <c r="A10234" s="17">
        <v>2013</v>
      </c>
      <c r="B10234" s="17">
        <v>18</v>
      </c>
      <c r="C10234" s="17">
        <v>5.0000000000000001E-4</v>
      </c>
      <c r="D10234" s="17">
        <v>5.0000000000000001E-4</v>
      </c>
      <c r="E10234" s="17">
        <v>0.5</v>
      </c>
      <c r="F10234" s="6">
        <f t="shared" si="2190"/>
        <v>99198.807939381441</v>
      </c>
      <c r="G10234" s="7">
        <f t="shared" si="2191"/>
        <v>49.599403969690719</v>
      </c>
      <c r="H10234" s="6">
        <f t="shared" si="2192"/>
        <v>99174.0082373966</v>
      </c>
      <c r="I10234" s="6">
        <f>SUM(H10234:H10326)</f>
        <v>6182605.4237938803</v>
      </c>
      <c r="J10234" s="8">
        <f t="shared" si="2185"/>
        <v>62.32540039767369</v>
      </c>
      <c r="K10234" s="9">
        <f t="shared" si="2193"/>
        <v>8.5299999999999977E-3</v>
      </c>
      <c r="L10234" s="9">
        <f t="shared" si="2186"/>
        <v>4.6108108108108094E-4</v>
      </c>
      <c r="M10234" s="12">
        <f t="shared" si="2187"/>
        <v>107571.97812887206</v>
      </c>
      <c r="N10234" s="10">
        <f>((B10233+E10233)*D10233+(B10234+E10234)*D10234+(B10235+E10235)*D10235)/3/SUM(D10216:D10234)</f>
        <v>1.1143024618991797</v>
      </c>
      <c r="O10234" s="11">
        <f>O10216</f>
        <v>4.0731037987723422E-2</v>
      </c>
      <c r="P10234" s="12">
        <f>M10234*O10216</f>
        <v>4381.5183275816407</v>
      </c>
      <c r="Q10234" s="9">
        <f>N10234*O10216</f>
        <v>4.5386695905429215E-2</v>
      </c>
      <c r="R10234" s="12">
        <f t="shared" si="2188"/>
        <v>94672.827683803349</v>
      </c>
      <c r="S10234" s="12">
        <f t="shared" si="2189"/>
        <v>5266102.4102892103</v>
      </c>
      <c r="T10234" s="13">
        <f t="shared" si="2181"/>
        <v>53.086347705984814</v>
      </c>
      <c r="U10234" s="14">
        <f t="shared" si="2184"/>
        <v>9.239052691688876</v>
      </c>
    </row>
    <row r="10235" spans="1:21" x14ac:dyDescent="0.3">
      <c r="A10235" s="17">
        <v>2013</v>
      </c>
      <c r="B10235" s="17">
        <v>19</v>
      </c>
      <c r="C10235" s="17">
        <v>6.2E-4</v>
      </c>
      <c r="D10235" s="17">
        <v>6.2E-4</v>
      </c>
      <c r="E10235" s="17">
        <v>0.5</v>
      </c>
      <c r="F10235" s="6">
        <f t="shared" si="2190"/>
        <v>99149.208535411744</v>
      </c>
      <c r="G10235" s="7">
        <f t="shared" si="2191"/>
        <v>61.472509291955284</v>
      </c>
      <c r="H10235" s="6">
        <f t="shared" si="2192"/>
        <v>99118.472280765767</v>
      </c>
      <c r="I10235" s="6">
        <f>SUM(H10235:H10326)</f>
        <v>6083431.415556483</v>
      </c>
      <c r="J10235" s="8">
        <f t="shared" si="2185"/>
        <v>61.356328561954669</v>
      </c>
      <c r="K10235" s="9">
        <f t="shared" si="2193"/>
        <v>9.1499999999999984E-3</v>
      </c>
      <c r="L10235" s="9">
        <f t="shared" si="2186"/>
        <v>4.6923076923076915E-4</v>
      </c>
      <c r="M10235" s="12">
        <f t="shared" si="2187"/>
        <v>131006.98701564243</v>
      </c>
      <c r="N10235" s="10">
        <f>((B10234+E10234)*D10234+(B10235+E10235)*D10235+(B10236+E10236)*D10236)/3/SUM(D10216:D10235)</f>
        <v>1.2479052823315122</v>
      </c>
      <c r="O10235" s="11">
        <f>O10216</f>
        <v>4.0731037987723422E-2</v>
      </c>
      <c r="P10235" s="12">
        <f>M10235*O10216</f>
        <v>5336.0505647913205</v>
      </c>
      <c r="Q10235" s="9">
        <f>N10235*O10216</f>
        <v>5.0828477459725546E-2</v>
      </c>
      <c r="R10235" s="12">
        <f t="shared" si="2188"/>
        <v>94080.431246600434</v>
      </c>
      <c r="S10235" s="12">
        <f t="shared" si="2189"/>
        <v>5171429.5826054066</v>
      </c>
      <c r="T10235" s="13">
        <f t="shared" si="2181"/>
        <v>52.158052081256898</v>
      </c>
      <c r="U10235" s="14">
        <f t="shared" si="2184"/>
        <v>9.1982764806977713</v>
      </c>
    </row>
    <row r="10236" spans="1:21" x14ac:dyDescent="0.3">
      <c r="A10236" s="17">
        <v>2013</v>
      </c>
      <c r="B10236" s="17">
        <v>20</v>
      </c>
      <c r="C10236" s="17">
        <v>6.3000000000000003E-4</v>
      </c>
      <c r="D10236" s="17">
        <v>6.3000000000000003E-4</v>
      </c>
      <c r="E10236" s="17">
        <v>0.5</v>
      </c>
      <c r="F10236" s="6">
        <f t="shared" si="2190"/>
        <v>99087.73602611979</v>
      </c>
      <c r="G10236" s="7">
        <f t="shared" si="2191"/>
        <v>62.42527369645547</v>
      </c>
      <c r="H10236" s="6">
        <f t="shared" si="2192"/>
        <v>99056.523389271562</v>
      </c>
      <c r="I10236" s="6">
        <f>SUM(H10236:H10326)</f>
        <v>5984312.9432757171</v>
      </c>
      <c r="J10236" s="8">
        <f t="shared" si="2185"/>
        <v>60.394082893348539</v>
      </c>
      <c r="K10236" s="9">
        <f t="shared" si="2193"/>
        <v>9.7799999999999988E-3</v>
      </c>
      <c r="L10236" s="9">
        <f t="shared" si="2186"/>
        <v>4.7707317073170726E-4</v>
      </c>
      <c r="M10236" s="12">
        <f t="shared" si="2187"/>
        <v>130850.52257436987</v>
      </c>
      <c r="N10236" s="10">
        <f>((B10235+E10235)*D10235+(B10236+E10236)*D10236+(B10237+E10237)*D10237)/3/SUM(D10216:D10236)</f>
        <v>1.3432174505794139</v>
      </c>
      <c r="O10236" s="11">
        <f>O10216</f>
        <v>4.0731037987723422E-2</v>
      </c>
      <c r="P10236" s="12">
        <f>M10236*O10216</f>
        <v>5329.6776056901199</v>
      </c>
      <c r="Q10236" s="9">
        <f>N10236*O10216</f>
        <v>5.4710641005323114E-2</v>
      </c>
      <c r="R10236" s="12">
        <f t="shared" si="2188"/>
        <v>93637.07749888573</v>
      </c>
      <c r="S10236" s="12">
        <f t="shared" si="2189"/>
        <v>5077349.1513588065</v>
      </c>
      <c r="T10236" s="13">
        <f t="shared" si="2181"/>
        <v>51.240944187284732</v>
      </c>
      <c r="U10236" s="14">
        <f t="shared" si="2184"/>
        <v>9.1531387060638068</v>
      </c>
    </row>
    <row r="10237" spans="1:21" x14ac:dyDescent="0.3">
      <c r="A10237" s="17">
        <v>2013</v>
      </c>
      <c r="B10237" s="17">
        <v>21</v>
      </c>
      <c r="C10237" s="17">
        <v>6.7000000000000002E-4</v>
      </c>
      <c r="D10237" s="17">
        <v>6.7000000000000002E-4</v>
      </c>
      <c r="E10237" s="17">
        <v>0.5</v>
      </c>
      <c r="F10237" s="6">
        <f t="shared" si="2190"/>
        <v>99025.310752423335</v>
      </c>
      <c r="G10237" s="7">
        <f t="shared" si="2191"/>
        <v>66.346958204123638</v>
      </c>
      <c r="H10237" s="6">
        <f t="shared" si="2192"/>
        <v>98992.137273321277</v>
      </c>
      <c r="I10237" s="6">
        <f>SUM(H10237:H10326)</f>
        <v>5885256.4198864456</v>
      </c>
      <c r="J10237" s="8">
        <f t="shared" si="2185"/>
        <v>59.431839952518629</v>
      </c>
      <c r="K10237" s="9">
        <f t="shared" si="2193"/>
        <v>1.0449999999999999E-2</v>
      </c>
      <c r="L10237" s="9">
        <f t="shared" si="2186"/>
        <v>4.8604651162790694E-4</v>
      </c>
      <c r="M10237" s="12">
        <f t="shared" si="2187"/>
        <v>136503.31113767065</v>
      </c>
      <c r="N10237" s="10">
        <f>((B10236+E10236)*D10236+(B10237+E10237)*D10237+(B10238+E10238)*D10238)/3/SUM(D10216:D10237)</f>
        <v>1.3379585326953751</v>
      </c>
      <c r="O10237" s="11">
        <f>O10216</f>
        <v>4.0731037987723422E-2</v>
      </c>
      <c r="P10237" s="12">
        <f>M10237*O10216</f>
        <v>5559.9215513984927</v>
      </c>
      <c r="Q10237" s="9">
        <f>N10237*O10216</f>
        <v>5.4496439821214014E-2</v>
      </c>
      <c r="R10237" s="12">
        <f t="shared" si="2188"/>
        <v>93597.418221632368</v>
      </c>
      <c r="S10237" s="12">
        <f t="shared" si="2189"/>
        <v>4983712.0738599207</v>
      </c>
      <c r="T10237" s="13">
        <f t="shared" si="2181"/>
        <v>50.327659019620498</v>
      </c>
      <c r="U10237" s="14">
        <f t="shared" si="2184"/>
        <v>9.1041809328981316</v>
      </c>
    </row>
    <row r="10238" spans="1:21" x14ac:dyDescent="0.3">
      <c r="A10238" s="17">
        <v>2013</v>
      </c>
      <c r="B10238" s="17">
        <v>22</v>
      </c>
      <c r="C10238" s="17">
        <v>6.4999999999999997E-4</v>
      </c>
      <c r="D10238" s="17">
        <v>6.4999999999999997E-4</v>
      </c>
      <c r="E10238" s="17">
        <v>0.5</v>
      </c>
      <c r="F10238" s="6">
        <f t="shared" si="2190"/>
        <v>98958.963794219206</v>
      </c>
      <c r="G10238" s="7">
        <f t="shared" si="2191"/>
        <v>64.323326466242477</v>
      </c>
      <c r="H10238" s="6">
        <f t="shared" si="2192"/>
        <v>98926.802130986078</v>
      </c>
      <c r="I10238" s="6">
        <f>SUM(H10238:H10326)</f>
        <v>5786264.2826131247</v>
      </c>
      <c r="J10238" s="8">
        <f t="shared" si="2185"/>
        <v>58.471350757526174</v>
      </c>
      <c r="K10238" s="9">
        <f t="shared" si="2193"/>
        <v>1.1099999999999999E-2</v>
      </c>
      <c r="L10238" s="9">
        <f t="shared" si="2186"/>
        <v>4.9333333333333325E-4</v>
      </c>
      <c r="M10238" s="12">
        <f t="shared" si="2187"/>
        <v>130385.1212153564</v>
      </c>
      <c r="N10238" s="10">
        <f>((B10237+E10237)*D10237+(B10238+E10238)*D10238+(B10239+E10239)*D10239)/3/SUM(D10216:D10238)</f>
        <v>1.4433933933933936</v>
      </c>
      <c r="O10238" s="11">
        <f>O10216</f>
        <v>4.0731037987723422E-2</v>
      </c>
      <c r="P10238" s="12">
        <f>M10238*O10216</f>
        <v>5310.7213252566044</v>
      </c>
      <c r="Q10238" s="9">
        <f>N10238*O10216</f>
        <v>5.8790911137535332E-2</v>
      </c>
      <c r="R10238" s="12">
        <f t="shared" si="2188"/>
        <v>93110.805297782732</v>
      </c>
      <c r="S10238" s="12">
        <f t="shared" si="2189"/>
        <v>4890114.6556382887</v>
      </c>
      <c r="T10238" s="13">
        <f t="shared" si="2181"/>
        <v>49.415580642164628</v>
      </c>
      <c r="U10238" s="14">
        <f t="shared" si="2184"/>
        <v>9.0557701153615469</v>
      </c>
    </row>
    <row r="10239" spans="1:21" x14ac:dyDescent="0.3">
      <c r="A10239" s="17">
        <v>2013</v>
      </c>
      <c r="B10239" s="17">
        <v>23</v>
      </c>
      <c r="C10239" s="17">
        <v>8.0999999999999996E-4</v>
      </c>
      <c r="D10239" s="17">
        <v>8.0999999999999996E-4</v>
      </c>
      <c r="E10239" s="17">
        <v>0.5</v>
      </c>
      <c r="F10239" s="6">
        <f t="shared" si="2190"/>
        <v>98894.640467752964</v>
      </c>
      <c r="G10239" s="7">
        <f t="shared" si="2191"/>
        <v>80.104658778879894</v>
      </c>
      <c r="H10239" s="6">
        <f t="shared" si="2192"/>
        <v>98854.588138363528</v>
      </c>
      <c r="I10239" s="6">
        <f>SUM(H10239:H10326)</f>
        <v>5687337.4804821387</v>
      </c>
      <c r="J10239" s="8">
        <f t="shared" si="2185"/>
        <v>57.509056644345002</v>
      </c>
      <c r="K10239" s="9">
        <f t="shared" si="2193"/>
        <v>1.1909999999999999E-2</v>
      </c>
      <c r="L10239" s="9">
        <f t="shared" si="2186"/>
        <v>5.0680851063829779E-4</v>
      </c>
      <c r="M10239" s="12">
        <f t="shared" si="2187"/>
        <v>158057.05132692508</v>
      </c>
      <c r="N10239" s="10">
        <f>((B10238+E10238)*D10238+(B10239+E10239)*D10239+(B10240+E10240)*D10240)/3/SUM(D10216:D10239)</f>
        <v>1.3877693814721521</v>
      </c>
      <c r="O10239" s="11">
        <f>O10216</f>
        <v>4.0731037987723422E-2</v>
      </c>
      <c r="P10239" s="12">
        <f>M10239*O10216</f>
        <v>6437.8277618245365</v>
      </c>
      <c r="Q10239" s="9">
        <f>N10239*O10216</f>
        <v>5.6525287394941663E-2</v>
      </c>
      <c r="R10239" s="12">
        <f t="shared" si="2188"/>
        <v>93266.804133533937</v>
      </c>
      <c r="S10239" s="12">
        <f t="shared" si="2189"/>
        <v>4797003.8503405061</v>
      </c>
      <c r="T10239" s="13">
        <f t="shared" si="2181"/>
        <v>48.50620648046835</v>
      </c>
      <c r="U10239" s="14">
        <f t="shared" si="2184"/>
        <v>9.0028501638766514</v>
      </c>
    </row>
    <row r="10240" spans="1:21" x14ac:dyDescent="0.3">
      <c r="A10240" s="17">
        <v>2013</v>
      </c>
      <c r="B10240" s="17">
        <v>24</v>
      </c>
      <c r="C10240" s="17">
        <v>6.4999999999999997E-4</v>
      </c>
      <c r="D10240" s="17">
        <v>6.4999999999999997E-4</v>
      </c>
      <c r="E10240" s="17">
        <v>0.5</v>
      </c>
      <c r="F10240" s="6">
        <f t="shared" si="2190"/>
        <v>98814.535808974091</v>
      </c>
      <c r="G10240" s="7">
        <f t="shared" si="2191"/>
        <v>64.22944827583315</v>
      </c>
      <c r="H10240" s="6">
        <f t="shared" si="2192"/>
        <v>98782.421084836169</v>
      </c>
      <c r="I10240" s="6">
        <f>SUM(H10240:H10326)</f>
        <v>5588482.8923437754</v>
      </c>
      <c r="J10240" s="8">
        <f t="shared" si="2185"/>
        <v>56.555271414190493</v>
      </c>
      <c r="K10240" s="9">
        <f t="shared" si="2193"/>
        <v>1.2559999999999998E-2</v>
      </c>
      <c r="L10240" s="9">
        <f t="shared" si="2186"/>
        <v>5.1265306122448974E-4</v>
      </c>
      <c r="M10240" s="12">
        <f t="shared" si="2187"/>
        <v>125288.33461448346</v>
      </c>
      <c r="N10240" s="10">
        <f>((B10239+E10239)*D10239+(B10240+E10240)*D10240+(B10241+E10241)*D10241)/3/SUM(D10216:D10240)</f>
        <v>1.4218418259023358</v>
      </c>
      <c r="O10240" s="11">
        <f>O10216</f>
        <v>4.0731037987723422E-2</v>
      </c>
      <c r="P10240" s="12">
        <f>M10240*O10216</f>
        <v>5103.1239166011292</v>
      </c>
      <c r="Q10240" s="9">
        <f>N10240*O10216</f>
        <v>5.7913093423362066E-2</v>
      </c>
      <c r="R10240" s="12">
        <f t="shared" si="2188"/>
        <v>93061.625503964169</v>
      </c>
      <c r="S10240" s="12">
        <f t="shared" si="2189"/>
        <v>4703737.0462069726</v>
      </c>
      <c r="T10240" s="13">
        <f t="shared" si="2181"/>
        <v>47.601671228817239</v>
      </c>
      <c r="U10240" s="14">
        <f t="shared" si="2184"/>
        <v>8.9536001853732543</v>
      </c>
    </row>
    <row r="10241" spans="1:21" x14ac:dyDescent="0.3">
      <c r="A10241" s="17">
        <v>2013</v>
      </c>
      <c r="B10241" s="17">
        <v>25</v>
      </c>
      <c r="C10241" s="17">
        <v>7.2999999999999996E-4</v>
      </c>
      <c r="D10241" s="17">
        <v>7.2999999999999996E-4</v>
      </c>
      <c r="E10241" s="17">
        <v>0.5</v>
      </c>
      <c r="F10241" s="6">
        <f t="shared" si="2190"/>
        <v>98750.306360698261</v>
      </c>
      <c r="G10241" s="7">
        <f t="shared" si="2191"/>
        <v>72.087723643309729</v>
      </c>
      <c r="H10241" s="6">
        <f t="shared" si="2192"/>
        <v>98714.262498876604</v>
      </c>
      <c r="I10241" s="6">
        <f>SUM(H10241:H10326)</f>
        <v>5489700.4712589392</v>
      </c>
      <c r="J10241" s="8">
        <f t="shared" si="2185"/>
        <v>55.591731039366081</v>
      </c>
      <c r="K10241" s="9">
        <f t="shared" si="2193"/>
        <v>1.3289999999999998E-2</v>
      </c>
      <c r="L10241" s="9">
        <f t="shared" si="2186"/>
        <v>5.2117647058823519E-4</v>
      </c>
      <c r="M10241" s="12">
        <f t="shared" si="2187"/>
        <v>138317.30270161011</v>
      </c>
      <c r="N10241" s="10">
        <f>((B10240+E10240)*D10240+(B10241+E10241)*D10241+(B10242+E10242)*D10242)/3/SUM(D10216:D10241)</f>
        <v>1.3714572360170558</v>
      </c>
      <c r="O10241" s="11">
        <f>O10216</f>
        <v>4.0731037987723422E-2</v>
      </c>
      <c r="P10241" s="12">
        <f>M10241*O10216</f>
        <v>5633.8073106987213</v>
      </c>
      <c r="Q10241" s="9">
        <f>N10241*O10216</f>
        <v>5.5860876778748868E-2</v>
      </c>
      <c r="R10241" s="12">
        <f t="shared" si="2188"/>
        <v>93199.997245121791</v>
      </c>
      <c r="S10241" s="12">
        <f t="shared" si="2189"/>
        <v>4610675.4207030088</v>
      </c>
      <c r="T10241" s="13">
        <f t="shared" si="2181"/>
        <v>46.690239155936595</v>
      </c>
      <c r="U10241" s="14">
        <f t="shared" si="2184"/>
        <v>8.9014918834294861</v>
      </c>
    </row>
    <row r="10242" spans="1:21" x14ac:dyDescent="0.3">
      <c r="A10242" s="17">
        <v>2013</v>
      </c>
      <c r="B10242" s="17">
        <v>26</v>
      </c>
      <c r="C10242" s="17">
        <v>7.6000000000000004E-4</v>
      </c>
      <c r="D10242" s="17">
        <v>7.6000000000000004E-4</v>
      </c>
      <c r="E10242" s="17">
        <v>0.5</v>
      </c>
      <c r="F10242" s="6">
        <f t="shared" si="2190"/>
        <v>98678.218637054946</v>
      </c>
      <c r="G10242" s="7">
        <f t="shared" si="2191"/>
        <v>74.995446164161763</v>
      </c>
      <c r="H10242" s="6">
        <f t="shared" si="2192"/>
        <v>98640.720913972866</v>
      </c>
      <c r="I10242" s="6">
        <f>SUM(H10242:H10326)</f>
        <v>5390986.2087600622</v>
      </c>
      <c r="J10242" s="8">
        <f t="shared" si="2185"/>
        <v>54.631977382855567</v>
      </c>
      <c r="K10242" s="9">
        <f t="shared" si="2193"/>
        <v>1.4049999999999998E-2</v>
      </c>
      <c r="L10242" s="9">
        <f t="shared" si="2186"/>
        <v>5.3018867924528297E-4</v>
      </c>
      <c r="M10242" s="12">
        <f t="shared" si="2187"/>
        <v>141450.48564770725</v>
      </c>
      <c r="N10242" s="10">
        <f>((B10241+E10241)*D10241+(B10242+E10242)*D10242+(B10243+E10243)*D10243)/3/SUM(D10216:D10242)</f>
        <v>1.3892052194543298</v>
      </c>
      <c r="O10242" s="11">
        <f>O10216</f>
        <v>4.0731037987723422E-2</v>
      </c>
      <c r="P10242" s="12">
        <f>M10242*O10216</f>
        <v>5761.4251042986907</v>
      </c>
      <c r="Q10242" s="9">
        <f>N10242*O10216</f>
        <v>5.6583770566337961E-2</v>
      </c>
      <c r="R10242" s="12">
        <f t="shared" si="2188"/>
        <v>93059.256993278439</v>
      </c>
      <c r="S10242" s="12">
        <f t="shared" si="2189"/>
        <v>4517475.423457887</v>
      </c>
      <c r="T10242" s="13">
        <f t="shared" si="2181"/>
        <v>45.779863944174572</v>
      </c>
      <c r="U10242" s="14">
        <f t="shared" si="2184"/>
        <v>8.8521134386809948</v>
      </c>
    </row>
    <row r="10243" spans="1:21" x14ac:dyDescent="0.3">
      <c r="A10243" s="17">
        <v>2013</v>
      </c>
      <c r="B10243" s="17">
        <v>27</v>
      </c>
      <c r="C10243" s="17">
        <v>7.2000000000000005E-4</v>
      </c>
      <c r="D10243" s="17">
        <v>7.2000000000000005E-4</v>
      </c>
      <c r="E10243" s="17">
        <v>0.5</v>
      </c>
      <c r="F10243" s="6">
        <f t="shared" si="2190"/>
        <v>98603.223190890785</v>
      </c>
      <c r="G10243" s="7">
        <f t="shared" si="2191"/>
        <v>70.994320697441367</v>
      </c>
      <c r="H10243" s="6">
        <f t="shared" si="2192"/>
        <v>98567.726030542064</v>
      </c>
      <c r="I10243" s="6">
        <f>SUM(H10243:H10326)</f>
        <v>5292345.4878460895</v>
      </c>
      <c r="J10243" s="8">
        <f t="shared" si="2185"/>
        <v>53.673148976077385</v>
      </c>
      <c r="K10243" s="9">
        <f t="shared" si="2193"/>
        <v>1.4769999999999998E-2</v>
      </c>
      <c r="L10243" s="9">
        <f t="shared" si="2186"/>
        <v>5.3709090909090905E-4</v>
      </c>
      <c r="M10243" s="12">
        <f t="shared" si="2187"/>
        <v>132183.06155583193</v>
      </c>
      <c r="N10243" s="10">
        <f>((B10242+E10242)*D10242+(B10243+E10243)*D10243+(B10244+E10244)*D10244)/3/SUM(D10216:D10243)</f>
        <v>1.3516136312344844</v>
      </c>
      <c r="O10243" s="11">
        <f>O10216</f>
        <v>4.0731037987723422E-2</v>
      </c>
      <c r="P10243" s="12">
        <f>M10243*O10216</f>
        <v>5383.9533015641737</v>
      </c>
      <c r="Q10243" s="9">
        <f>N10243*O10216</f>
        <v>5.505262615853658E-2</v>
      </c>
      <c r="R10243" s="12">
        <f t="shared" si="2188"/>
        <v>93141.313858085574</v>
      </c>
      <c r="S10243" s="12">
        <f t="shared" si="2189"/>
        <v>4424416.1664646082</v>
      </c>
      <c r="T10243" s="13">
        <f t="shared" si="2181"/>
        <v>44.870908103066419</v>
      </c>
      <c r="U10243" s="14">
        <f t="shared" si="2184"/>
        <v>8.802240873010966</v>
      </c>
    </row>
    <row r="10244" spans="1:21" x14ac:dyDescent="0.3">
      <c r="A10244" s="17">
        <v>2013</v>
      </c>
      <c r="B10244" s="17">
        <v>28</v>
      </c>
      <c r="C10244" s="17">
        <v>6.9999999999999999E-4</v>
      </c>
      <c r="D10244" s="17">
        <v>6.9999999999999999E-4</v>
      </c>
      <c r="E10244" s="17">
        <v>0.5</v>
      </c>
      <c r="F10244" s="6">
        <f t="shared" si="2190"/>
        <v>98532.228870193343</v>
      </c>
      <c r="G10244" s="7">
        <f t="shared" si="2191"/>
        <v>68.972560209135338</v>
      </c>
      <c r="H10244" s="6">
        <f t="shared" si="2192"/>
        <v>98497.742590088776</v>
      </c>
      <c r="I10244" s="6">
        <f>SUM(H10244:H10326)</f>
        <v>5193777.7618155479</v>
      </c>
      <c r="J10244" s="8">
        <f t="shared" si="2185"/>
        <v>52.711461228161667</v>
      </c>
      <c r="K10244" s="9">
        <f t="shared" si="2193"/>
        <v>1.5469999999999998E-2</v>
      </c>
      <c r="L10244" s="9">
        <f t="shared" si="2186"/>
        <v>5.4280701754385956E-4</v>
      </c>
      <c r="M10244" s="12">
        <f t="shared" si="2187"/>
        <v>127066.44899549821</v>
      </c>
      <c r="N10244" s="10">
        <f>((B10243+E10243)*D10243+(B10244+E10244)*D10244+(B10245+E10245)*D10245)/3/SUM(D10216:D10244)</f>
        <v>1.3395819866408103</v>
      </c>
      <c r="O10244" s="11">
        <f>O10216</f>
        <v>4.0731037987723422E-2</v>
      </c>
      <c r="P10244" s="12">
        <f>M10244*O10216</f>
        <v>5175.5483610007586</v>
      </c>
      <c r="Q10244" s="9">
        <f>N10244*O10216</f>
        <v>5.4562564785536852E-2</v>
      </c>
      <c r="R10244" s="12">
        <f t="shared" si="2188"/>
        <v>93123.453128787922</v>
      </c>
      <c r="S10244" s="12">
        <f t="shared" si="2189"/>
        <v>4331274.8526065229</v>
      </c>
      <c r="T10244" s="13">
        <f t="shared" ref="T10244:T10307" si="2194">S10244/F10244</f>
        <v>43.957950634736555</v>
      </c>
      <c r="U10244" s="14">
        <f t="shared" si="2184"/>
        <v>8.7535105934251121</v>
      </c>
    </row>
    <row r="10245" spans="1:21" x14ac:dyDescent="0.3">
      <c r="A10245" s="17">
        <v>2013</v>
      </c>
      <c r="B10245" s="17">
        <v>29</v>
      </c>
      <c r="C10245" s="17">
        <v>7.6000000000000004E-4</v>
      </c>
      <c r="D10245" s="17">
        <v>7.6000000000000004E-4</v>
      </c>
      <c r="E10245" s="17">
        <v>0.5</v>
      </c>
      <c r="F10245" s="6">
        <f t="shared" si="2190"/>
        <v>98463.256309984208</v>
      </c>
      <c r="G10245" s="7">
        <f t="shared" si="2191"/>
        <v>74.832074795587999</v>
      </c>
      <c r="H10245" s="6">
        <f t="shared" si="2192"/>
        <v>98425.840272586414</v>
      </c>
      <c r="I10245" s="6">
        <f>SUM(H10245:H10326)</f>
        <v>5095280.0192254586</v>
      </c>
      <c r="J10245" s="8">
        <f t="shared" si="2185"/>
        <v>51.748034852558447</v>
      </c>
      <c r="K10245" s="9">
        <f t="shared" si="2193"/>
        <v>1.6229999999999998E-2</v>
      </c>
      <c r="L10245" s="9">
        <f t="shared" si="2186"/>
        <v>5.5016949152542364E-4</v>
      </c>
      <c r="M10245" s="12">
        <f t="shared" si="2187"/>
        <v>136016.40212383526</v>
      </c>
      <c r="N10245" s="10">
        <f>((B10244+E10244)*D10244+(B10245+E10245)*D10245+(B10246+E10246)*D10246)/3/SUM(D10216:D10245)</f>
        <v>1.3901211747792159</v>
      </c>
      <c r="O10245" s="11">
        <f>O10216</f>
        <v>4.0731037987723422E-2</v>
      </c>
      <c r="P10245" s="12">
        <f>M10245*O10216</f>
        <v>5540.0892418593985</v>
      </c>
      <c r="Q10245" s="9">
        <f>N10245*O10216</f>
        <v>5.6621078377470956E-2</v>
      </c>
      <c r="R10245" s="12">
        <f t="shared" si="2188"/>
        <v>92852.863056143862</v>
      </c>
      <c r="S10245" s="12">
        <f t="shared" si="2189"/>
        <v>4238151.3994777352</v>
      </c>
      <c r="T10245" s="13">
        <f t="shared" si="2194"/>
        <v>43.042974184553607</v>
      </c>
      <c r="U10245" s="14">
        <f t="shared" si="2184"/>
        <v>8.7050606680048404</v>
      </c>
    </row>
    <row r="10246" spans="1:21" x14ac:dyDescent="0.3">
      <c r="A10246" s="17">
        <v>2013</v>
      </c>
      <c r="B10246" s="17">
        <v>30</v>
      </c>
      <c r="C10246" s="17">
        <v>8.3000000000000001E-4</v>
      </c>
      <c r="D10246" s="17">
        <v>8.3000000000000001E-4</v>
      </c>
      <c r="E10246" s="17">
        <v>0.5</v>
      </c>
      <c r="F10246" s="6">
        <f t="shared" si="2190"/>
        <v>98388.424235188621</v>
      </c>
      <c r="G10246" s="7">
        <f t="shared" si="2191"/>
        <v>81.662392115206558</v>
      </c>
      <c r="H10246" s="6">
        <f t="shared" si="2192"/>
        <v>98347.59303913101</v>
      </c>
      <c r="I10246" s="6">
        <f>SUM(H10246:H10326)</f>
        <v>4996854.1789528728</v>
      </c>
      <c r="J10246" s="8">
        <f t="shared" si="2185"/>
        <v>50.787012982425097</v>
      </c>
      <c r="K10246" s="9">
        <f t="shared" si="2193"/>
        <v>1.7059999999999999E-2</v>
      </c>
      <c r="L10246" s="9">
        <f t="shared" si="2186"/>
        <v>5.5934426229508195E-4</v>
      </c>
      <c r="M10246" s="12">
        <f t="shared" si="2187"/>
        <v>145996.65647794842</v>
      </c>
      <c r="N10246" s="10">
        <f>((B10245+E10245)*D10245+(B10246+E10246)*D10246+(B10247+E10247)*D10247)/3/SUM(D10216:D10246)</f>
        <v>1.443532629933568</v>
      </c>
      <c r="O10246" s="11">
        <f>O10216</f>
        <v>4.0731037987723422E-2</v>
      </c>
      <c r="P10246" s="12">
        <f>M10246*O10216</f>
        <v>5946.5953610839242</v>
      </c>
      <c r="Q10246" s="9">
        <f>N10246*O10216</f>
        <v>5.8796582386342458E-2</v>
      </c>
      <c r="R10246" s="12">
        <f t="shared" si="2188"/>
        <v>92565.09068250726</v>
      </c>
      <c r="S10246" s="12">
        <f t="shared" si="2189"/>
        <v>4145298.5364215914</v>
      </c>
      <c r="T10246" s="13">
        <f t="shared" si="2194"/>
        <v>42.131974047197161</v>
      </c>
      <c r="U10246" s="14">
        <f t="shared" si="2184"/>
        <v>8.6550389352279353</v>
      </c>
    </row>
    <row r="10247" spans="1:21" x14ac:dyDescent="0.3">
      <c r="A10247" s="17">
        <v>2013</v>
      </c>
      <c r="B10247" s="17">
        <v>31</v>
      </c>
      <c r="C10247" s="17">
        <v>8.3000000000000001E-4</v>
      </c>
      <c r="D10247" s="17">
        <v>8.3000000000000001E-4</v>
      </c>
      <c r="E10247" s="17">
        <v>0.5</v>
      </c>
      <c r="F10247" s="6">
        <f t="shared" si="2190"/>
        <v>98306.761843073415</v>
      </c>
      <c r="G10247" s="7">
        <f t="shared" si="2191"/>
        <v>81.59461232975093</v>
      </c>
      <c r="H10247" s="6">
        <f t="shared" si="2192"/>
        <v>98265.964536908534</v>
      </c>
      <c r="I10247" s="6">
        <f>SUM(H10247:H10326)</f>
        <v>4898506.585913741</v>
      </c>
      <c r="J10247" s="8">
        <f t="shared" si="2185"/>
        <v>49.828785874701097</v>
      </c>
      <c r="K10247" s="9">
        <f t="shared" si="2193"/>
        <v>1.789E-2</v>
      </c>
      <c r="L10247" s="9">
        <f t="shared" si="2186"/>
        <v>5.6793650793650796E-4</v>
      </c>
      <c r="M10247" s="12">
        <f t="shared" si="2187"/>
        <v>143668.54602499463</v>
      </c>
      <c r="N10247" s="10">
        <f>((B10246+E10246)*D10246+(B10247+E10247)*D10247+(B10248+E10248)*D10248)/3/SUM(D10216:D10247)</f>
        <v>1.4795975405254334</v>
      </c>
      <c r="O10247" s="11">
        <f>O10216</f>
        <v>4.0731037987723422E-2</v>
      </c>
      <c r="P10247" s="12">
        <f>M10247*O10216</f>
        <v>5851.7690057850468</v>
      </c>
      <c r="Q10247" s="9">
        <f>N10247*O10216</f>
        <v>6.0265543629683574E-2</v>
      </c>
      <c r="R10247" s="12">
        <f t="shared" si="2188"/>
        <v>92343.912763796528</v>
      </c>
      <c r="S10247" s="12">
        <f t="shared" si="2189"/>
        <v>4052733.4457390844</v>
      </c>
      <c r="T10247" s="13">
        <f t="shared" si="2194"/>
        <v>41.225378292984999</v>
      </c>
      <c r="U10247" s="14">
        <f t="shared" si="2184"/>
        <v>8.6034075817160982</v>
      </c>
    </row>
    <row r="10248" spans="1:21" x14ac:dyDescent="0.3">
      <c r="A10248" s="17">
        <v>2013</v>
      </c>
      <c r="B10248" s="17">
        <v>32</v>
      </c>
      <c r="C10248" s="17">
        <v>8.5999999999999998E-4</v>
      </c>
      <c r="D10248" s="17">
        <v>8.5999999999999998E-4</v>
      </c>
      <c r="E10248" s="17">
        <v>0.5</v>
      </c>
      <c r="F10248" s="6">
        <f t="shared" si="2190"/>
        <v>98225.167230743667</v>
      </c>
      <c r="G10248" s="7">
        <f t="shared" si="2191"/>
        <v>84.473643818439555</v>
      </c>
      <c r="H10248" s="6">
        <f t="shared" si="2192"/>
        <v>98182.930408834451</v>
      </c>
      <c r="I10248" s="6">
        <f>SUM(H10248:H10326)</f>
        <v>4800240.6213768329</v>
      </c>
      <c r="J10248" s="8">
        <f t="shared" si="2185"/>
        <v>48.869762777806677</v>
      </c>
      <c r="K10248" s="9">
        <f t="shared" si="2193"/>
        <v>1.8749999999999999E-2</v>
      </c>
      <c r="L10248" s="9">
        <f t="shared" si="2186"/>
        <v>5.7692307692307687E-4</v>
      </c>
      <c r="M10248" s="12">
        <f t="shared" si="2187"/>
        <v>146420.98261862856</v>
      </c>
      <c r="N10248" s="10">
        <f>((B10247+E10247)*D10247+(B10248+E10248)*D10248+(B10249+E10249)*D10249)/3/SUM(D10216:D10248)</f>
        <v>1.4857777777777779</v>
      </c>
      <c r="O10248" s="11">
        <f>O10216</f>
        <v>4.0731037987723422E-2</v>
      </c>
      <c r="P10248" s="12">
        <f>M10248*O10216</f>
        <v>5963.8786052391506</v>
      </c>
      <c r="Q10248" s="9">
        <f>N10248*O10216</f>
        <v>6.0517271107981961E-2</v>
      </c>
      <c r="R10248" s="12">
        <f t="shared" si="2188"/>
        <v>92241.167391106894</v>
      </c>
      <c r="S10248" s="12">
        <f t="shared" si="2189"/>
        <v>3960389.5329752876</v>
      </c>
      <c r="T10248" s="13">
        <f t="shared" si="2194"/>
        <v>40.319499010592864</v>
      </c>
      <c r="U10248" s="14">
        <f t="shared" si="2184"/>
        <v>8.5502637672138135</v>
      </c>
    </row>
    <row r="10249" spans="1:21" x14ac:dyDescent="0.3">
      <c r="A10249" s="17">
        <v>2013</v>
      </c>
      <c r="B10249" s="17">
        <v>33</v>
      </c>
      <c r="C10249" s="17">
        <v>8.8000000000000003E-4</v>
      </c>
      <c r="D10249" s="17">
        <v>8.8000000000000003E-4</v>
      </c>
      <c r="E10249" s="17">
        <v>0.5</v>
      </c>
      <c r="F10249" s="6">
        <f t="shared" si="2190"/>
        <v>98140.693586925234</v>
      </c>
      <c r="G10249" s="7">
        <f t="shared" si="2191"/>
        <v>86.363810356494213</v>
      </c>
      <c r="H10249" s="6">
        <f t="shared" si="2192"/>
        <v>98097.511681746983</v>
      </c>
      <c r="I10249" s="6">
        <f>SUM(H10249:H10326)</f>
        <v>4702057.6909679985</v>
      </c>
      <c r="J10249" s="8">
        <f t="shared" si="2185"/>
        <v>47.911396578864498</v>
      </c>
      <c r="K10249" s="9">
        <f t="shared" si="2193"/>
        <v>1.9629999999999998E-2</v>
      </c>
      <c r="L10249" s="9">
        <f t="shared" si="2186"/>
        <v>5.8597014925373134E-4</v>
      </c>
      <c r="M10249" s="12">
        <f t="shared" si="2187"/>
        <v>147386.02378719085</v>
      </c>
      <c r="N10249" s="10">
        <f>((B10248+E10248)*D10248+(B10249+E10249)*D10249+(B10250+E10250)*D10250)/3/SUM(D10216:D10249)</f>
        <v>1.4263032772966548</v>
      </c>
      <c r="O10249" s="11">
        <f>O10216</f>
        <v>4.0731037987723422E-2</v>
      </c>
      <c r="P10249" s="12">
        <f>M10249*O10216</f>
        <v>6003.1857337355787</v>
      </c>
      <c r="Q10249" s="9">
        <f>N10249*O10216</f>
        <v>5.8094812969584464E-2</v>
      </c>
      <c r="R10249" s="12">
        <f t="shared" si="2188"/>
        <v>92398.555087814268</v>
      </c>
      <c r="S10249" s="12">
        <f t="shared" si="2189"/>
        <v>3868148.3655841807</v>
      </c>
      <c r="T10249" s="13">
        <f t="shared" si="2194"/>
        <v>39.414316571525774</v>
      </c>
      <c r="U10249" s="14">
        <f t="shared" si="2184"/>
        <v>8.4970800073387238</v>
      </c>
    </row>
    <row r="10250" spans="1:21" x14ac:dyDescent="0.3">
      <c r="A10250" s="17">
        <v>2013</v>
      </c>
      <c r="B10250" s="17">
        <v>34</v>
      </c>
      <c r="C10250" s="17">
        <v>7.6999999999999996E-4</v>
      </c>
      <c r="D10250" s="17">
        <v>7.6999999999999996E-4</v>
      </c>
      <c r="E10250" s="17">
        <v>0.5</v>
      </c>
      <c r="F10250" s="6">
        <f t="shared" si="2190"/>
        <v>98054.329776568746</v>
      </c>
      <c r="G10250" s="7">
        <f t="shared" si="2191"/>
        <v>75.501833927957932</v>
      </c>
      <c r="H10250" s="6">
        <f t="shared" si="2192"/>
        <v>98016.578859604764</v>
      </c>
      <c r="I10250" s="6">
        <f>SUM(H10250:H10326)</f>
        <v>4603960.1792862527</v>
      </c>
      <c r="J10250" s="8">
        <f t="shared" si="2185"/>
        <v>46.953155355577415</v>
      </c>
      <c r="K10250" s="9">
        <f t="shared" si="2193"/>
        <v>2.0399999999999998E-2</v>
      </c>
      <c r="L10250" s="9">
        <f t="shared" si="2186"/>
        <v>5.913043478260869E-4</v>
      </c>
      <c r="M10250" s="12">
        <f t="shared" si="2187"/>
        <v>127686.92502522298</v>
      </c>
      <c r="N10250" s="10">
        <f>((B10249+E10249)*D10249+(B10250+E10250)*D10250+(B10251+E10251)*D10251)/3/SUM(D10216:D10250)</f>
        <v>1.4436274509803924</v>
      </c>
      <c r="O10250" s="11">
        <f>O10216</f>
        <v>4.0731037987723422E-2</v>
      </c>
      <c r="P10250" s="12">
        <f>M10250*O10216</f>
        <v>5200.8209937379497</v>
      </c>
      <c r="Q10250" s="9">
        <f>N10250*O10216</f>
        <v>5.8800444546002695E-2</v>
      </c>
      <c r="R10250" s="12">
        <f t="shared" si="2188"/>
        <v>92253.160449781673</v>
      </c>
      <c r="S10250" s="12">
        <f t="shared" si="2189"/>
        <v>3775749.8104963666</v>
      </c>
      <c r="T10250" s="13">
        <f t="shared" si="2194"/>
        <v>38.506711729099258</v>
      </c>
      <c r="U10250" s="14">
        <f t="shared" si="2184"/>
        <v>8.4464436264781568</v>
      </c>
    </row>
    <row r="10251" spans="1:21" x14ac:dyDescent="0.3">
      <c r="A10251" s="17">
        <v>2013</v>
      </c>
      <c r="B10251" s="17">
        <v>35</v>
      </c>
      <c r="C10251" s="17">
        <v>9.1E-4</v>
      </c>
      <c r="D10251" s="17">
        <v>9.1E-4</v>
      </c>
      <c r="E10251" s="17">
        <v>0.5</v>
      </c>
      <c r="F10251" s="6">
        <f t="shared" si="2190"/>
        <v>97978.827942640783</v>
      </c>
      <c r="G10251" s="7">
        <f t="shared" si="2191"/>
        <v>89.160733427803109</v>
      </c>
      <c r="H10251" s="6">
        <f t="shared" si="2192"/>
        <v>97934.247575926885</v>
      </c>
      <c r="I10251" s="6">
        <f>SUM(H10251:H10326)</f>
        <v>4505943.6004266487</v>
      </c>
      <c r="J10251" s="8">
        <f t="shared" si="2185"/>
        <v>45.988951848500768</v>
      </c>
      <c r="K10251" s="9">
        <f t="shared" si="2193"/>
        <v>2.1309999999999999E-2</v>
      </c>
      <c r="L10251" s="9">
        <f t="shared" si="2186"/>
        <v>6.0028169014084501E-4</v>
      </c>
      <c r="M10251" s="12">
        <f t="shared" si="2187"/>
        <v>148531.4892861103</v>
      </c>
      <c r="N10251" s="10">
        <f>((B10250+E10250)*D10250+(B10251+E10251)*D10251+(B10252+E10252)*D10252)/3/SUM(D10216:D10251)</f>
        <v>1.411856718285625</v>
      </c>
      <c r="O10251" s="11">
        <f>O10216</f>
        <v>4.0731037987723422E-2</v>
      </c>
      <c r="P10251" s="12">
        <f>M10251*O10216</f>
        <v>6049.8417324856928</v>
      </c>
      <c r="Q10251" s="9">
        <f>N10251*O10216</f>
        <v>5.7506389625714319E-2</v>
      </c>
      <c r="R10251" s="12">
        <f t="shared" si="2188"/>
        <v>92302.402577124463</v>
      </c>
      <c r="S10251" s="12">
        <f t="shared" si="2189"/>
        <v>3683496.6500465851</v>
      </c>
      <c r="T10251" s="13">
        <f t="shared" si="2194"/>
        <v>37.594822548836724</v>
      </c>
      <c r="U10251" s="14">
        <f t="shared" si="2184"/>
        <v>8.3941292996640442</v>
      </c>
    </row>
    <row r="10252" spans="1:21" x14ac:dyDescent="0.3">
      <c r="A10252" s="17">
        <v>2013</v>
      </c>
      <c r="B10252" s="17">
        <v>36</v>
      </c>
      <c r="C10252" s="17">
        <v>8.5999999999999998E-4</v>
      </c>
      <c r="D10252" s="17">
        <v>8.5999999999999998E-4</v>
      </c>
      <c r="E10252" s="17">
        <v>0.5</v>
      </c>
      <c r="F10252" s="6">
        <f t="shared" si="2190"/>
        <v>97889.667209212974</v>
      </c>
      <c r="G10252" s="7">
        <f t="shared" si="2191"/>
        <v>84.185113799923158</v>
      </c>
      <c r="H10252" s="6">
        <f t="shared" si="2192"/>
        <v>97847.574652313007</v>
      </c>
      <c r="I10252" s="6">
        <f>SUM(H10252:H10326)</f>
        <v>4408009.3528507221</v>
      </c>
      <c r="J10252" s="8">
        <f t="shared" si="2185"/>
        <v>45.030384498394312</v>
      </c>
      <c r="K10252" s="9">
        <f t="shared" si="2193"/>
        <v>2.2169999999999999E-2</v>
      </c>
      <c r="L10252" s="9">
        <f t="shared" si="2186"/>
        <v>6.0739726027397259E-4</v>
      </c>
      <c r="M10252" s="12">
        <f t="shared" si="2187"/>
        <v>138599.75884967053</v>
      </c>
      <c r="N10252" s="10">
        <f>((B10251+E10251)*D10251+(B10252+E10252)*D10252+(B10253+E10253)*D10253)/3/SUM(D10216:D10252)</f>
        <v>1.5271387761238913</v>
      </c>
      <c r="O10252" s="11">
        <f>O10216</f>
        <v>4.0731037987723422E-2</v>
      </c>
      <c r="P10252" s="12">
        <f>M10252*O10216</f>
        <v>5645.3120427952354</v>
      </c>
      <c r="Q10252" s="9">
        <f>N10252*O10216</f>
        <v>6.2201947502827669E-2</v>
      </c>
      <c r="R10252" s="12">
        <f t="shared" si="2188"/>
        <v>91761.264950510813</v>
      </c>
      <c r="S10252" s="12">
        <f t="shared" si="2189"/>
        <v>3591194.2474694606</v>
      </c>
      <c r="T10252" s="13">
        <f t="shared" si="2194"/>
        <v>36.686142162422961</v>
      </c>
      <c r="U10252" s="14">
        <f t="shared" si="2184"/>
        <v>8.3442423359713516</v>
      </c>
    </row>
    <row r="10253" spans="1:21" x14ac:dyDescent="0.3">
      <c r="A10253" s="17">
        <v>2013</v>
      </c>
      <c r="B10253" s="17">
        <v>37</v>
      </c>
      <c r="C10253" s="17">
        <v>1.01E-3</v>
      </c>
      <c r="D10253" s="17">
        <v>1.01E-3</v>
      </c>
      <c r="E10253" s="17">
        <v>0.5</v>
      </c>
      <c r="F10253" s="6">
        <f t="shared" si="2190"/>
        <v>97805.482095413056</v>
      </c>
      <c r="G10253" s="7">
        <f t="shared" si="2191"/>
        <v>98.783536916367197</v>
      </c>
      <c r="H10253" s="6">
        <f t="shared" si="2192"/>
        <v>97756.090326954873</v>
      </c>
      <c r="I10253" s="6">
        <f>SUM(H10253:H10326)</f>
        <v>4310161.7781984098</v>
      </c>
      <c r="J10253" s="8">
        <f t="shared" si="2185"/>
        <v>44.068713592083512</v>
      </c>
      <c r="K10253" s="9">
        <f t="shared" si="2193"/>
        <v>2.3179999999999999E-2</v>
      </c>
      <c r="L10253" s="9">
        <f t="shared" si="2186"/>
        <v>6.1813333333333336E-4</v>
      </c>
      <c r="M10253" s="12">
        <f t="shared" si="2187"/>
        <v>159809.432026047</v>
      </c>
      <c r="N10253" s="10">
        <f>((B10252+E10252)*D10252+(B10253+E10253)*D10253+(B10254+E10254)*D10254)/3/SUM(D10216:D10253)</f>
        <v>1.6382657463330459</v>
      </c>
      <c r="O10253" s="11">
        <f>O10216</f>
        <v>4.0731037987723422E-2</v>
      </c>
      <c r="P10253" s="12">
        <f>M10253*O10216</f>
        <v>6509.2040466494245</v>
      </c>
      <c r="Q10253" s="9">
        <f>N10253*O10216</f>
        <v>6.6728264347877361E-2</v>
      </c>
      <c r="R10253" s="12">
        <f t="shared" si="2188"/>
        <v>91232.996090002853</v>
      </c>
      <c r="S10253" s="12">
        <f t="shared" si="2189"/>
        <v>3499432.98251895</v>
      </c>
      <c r="T10253" s="13">
        <f t="shared" si="2194"/>
        <v>35.77951774835195</v>
      </c>
      <c r="U10253" s="14">
        <f t="shared" si="2184"/>
        <v>8.2891958437315623</v>
      </c>
    </row>
    <row r="10254" spans="1:21" x14ac:dyDescent="0.3">
      <c r="A10254" s="17">
        <v>2013</v>
      </c>
      <c r="B10254" s="17">
        <v>38</v>
      </c>
      <c r="C10254" s="17">
        <v>1.16E-3</v>
      </c>
      <c r="D10254" s="17">
        <v>1.16E-3</v>
      </c>
      <c r="E10254" s="17">
        <v>0.5</v>
      </c>
      <c r="F10254" s="6">
        <f t="shared" si="2190"/>
        <v>97706.69855849669</v>
      </c>
      <c r="G10254" s="7">
        <f t="shared" si="2191"/>
        <v>113.33977032785616</v>
      </c>
      <c r="H10254" s="6">
        <f t="shared" si="2192"/>
        <v>97650.028673332767</v>
      </c>
      <c r="I10254" s="6">
        <f>SUM(H10254:H10326)</f>
        <v>4212405.6878714552</v>
      </c>
      <c r="J10254" s="8">
        <f t="shared" si="2185"/>
        <v>43.112762482190526</v>
      </c>
      <c r="K10254" s="9">
        <f t="shared" si="2193"/>
        <v>2.4340000000000001E-2</v>
      </c>
      <c r="L10254" s="9">
        <f t="shared" si="2186"/>
        <v>6.3220779220779218E-4</v>
      </c>
      <c r="M10254" s="12">
        <f t="shared" si="2187"/>
        <v>179276.13630330577</v>
      </c>
      <c r="N10254" s="10">
        <f>((B10253+E10253)*D10253+(B10254+E10254)*D10254+(B10255+E10255)*D10255)/3/SUM(D10216:D10254)</f>
        <v>1.7253492193919475</v>
      </c>
      <c r="O10254" s="11">
        <f>O10216</f>
        <v>4.0731037987723422E-2</v>
      </c>
      <c r="P10254" s="12">
        <f>M10254*O10216</f>
        <v>7302.1031180622294</v>
      </c>
      <c r="Q10254" s="9">
        <f>N10254*O10216</f>
        <v>7.0275264597142367E-2</v>
      </c>
      <c r="R10254" s="12">
        <f t="shared" si="2188"/>
        <v>90787.64707039576</v>
      </c>
      <c r="S10254" s="12">
        <f t="shared" si="2189"/>
        <v>3408199.9864289472</v>
      </c>
      <c r="T10254" s="13">
        <f t="shared" si="2194"/>
        <v>34.881948082489643</v>
      </c>
      <c r="U10254" s="14">
        <f t="shared" si="2184"/>
        <v>8.2308143997008827</v>
      </c>
    </row>
    <row r="10255" spans="1:21" x14ac:dyDescent="0.3">
      <c r="A10255" s="17">
        <v>2013</v>
      </c>
      <c r="B10255" s="17">
        <v>39</v>
      </c>
      <c r="C10255" s="17">
        <v>1.1000000000000001E-3</v>
      </c>
      <c r="D10255" s="17">
        <v>1.1000000000000001E-3</v>
      </c>
      <c r="E10255" s="17">
        <v>0.5</v>
      </c>
      <c r="F10255" s="6">
        <f t="shared" si="2190"/>
        <v>97593.358788168829</v>
      </c>
      <c r="G10255" s="7">
        <f t="shared" si="2191"/>
        <v>107.35269466698571</v>
      </c>
      <c r="H10255" s="6">
        <f t="shared" si="2192"/>
        <v>97539.682440835342</v>
      </c>
      <c r="I10255" s="6">
        <f>SUM(H10255:H10326)</f>
        <v>4114755.6591981226</v>
      </c>
      <c r="J10255" s="8">
        <f t="shared" si="2185"/>
        <v>42.162250692994405</v>
      </c>
      <c r="K10255" s="9">
        <f t="shared" si="2193"/>
        <v>2.5440000000000001E-2</v>
      </c>
      <c r="L10255" s="9">
        <f t="shared" si="2186"/>
        <v>6.4405063291139242E-4</v>
      </c>
      <c r="M10255" s="12">
        <f t="shared" si="2187"/>
        <v>166683.62576045343</v>
      </c>
      <c r="N10255" s="10">
        <f>((B10254+E10254)*D10254+(B10255+E10255)*D10255+(B10256+E10256)*D10256)/3/SUM(D10216:D10255)</f>
        <v>1.743514150943396</v>
      </c>
      <c r="O10255" s="11">
        <f>O10216</f>
        <v>4.0731037987723422E-2</v>
      </c>
      <c r="P10255" s="12">
        <f>M10255*O10216</f>
        <v>6789.1970927805032</v>
      </c>
      <c r="Q10255" s="9">
        <f>N10255*O10216</f>
        <v>7.1015141114208813E-2</v>
      </c>
      <c r="R10255" s="12">
        <f t="shared" si="2188"/>
        <v>90612.888128064311</v>
      </c>
      <c r="S10255" s="12">
        <f t="shared" si="2189"/>
        <v>3317412.3393585514</v>
      </c>
      <c r="T10255" s="13">
        <f t="shared" si="2194"/>
        <v>33.992193531930361</v>
      </c>
      <c r="U10255" s="14">
        <f t="shared" si="2184"/>
        <v>8.1700571610640438</v>
      </c>
    </row>
    <row r="10256" spans="1:21" x14ac:dyDescent="0.3">
      <c r="A10256" s="17">
        <v>2013</v>
      </c>
      <c r="B10256" s="17">
        <v>40</v>
      </c>
      <c r="C10256" s="17">
        <v>1.1100000000000001E-3</v>
      </c>
      <c r="D10256" s="17">
        <v>1.1100000000000001E-3</v>
      </c>
      <c r="E10256" s="17">
        <v>0.5</v>
      </c>
      <c r="F10256" s="6">
        <f t="shared" si="2190"/>
        <v>97486.006093501841</v>
      </c>
      <c r="G10256" s="7">
        <f t="shared" si="2191"/>
        <v>108.20946676378705</v>
      </c>
      <c r="H10256" s="6">
        <f t="shared" si="2192"/>
        <v>97431.90136011994</v>
      </c>
      <c r="I10256" s="6">
        <f>SUM(H10256:H10326)</f>
        <v>4017215.9767572875</v>
      </c>
      <c r="J10256" s="8">
        <f t="shared" si="2185"/>
        <v>41.208129635593558</v>
      </c>
      <c r="K10256" s="9">
        <f t="shared" si="2193"/>
        <v>2.6550000000000001E-2</v>
      </c>
      <c r="L10256" s="9">
        <f t="shared" si="2186"/>
        <v>6.555555555555556E-4</v>
      </c>
      <c r="M10256" s="12">
        <f t="shared" si="2187"/>
        <v>165065.28828374294</v>
      </c>
      <c r="N10256" s="10">
        <f>((B10255+E10255)*D10255+(B10256+E10256)*D10256+(B10257+E10257)*D10257)/3/SUM(D10216:D10256)</f>
        <v>1.7143126177024484</v>
      </c>
      <c r="O10256" s="11">
        <f>O10216</f>
        <v>4.0731037987723422E-2</v>
      </c>
      <c r="P10256" s="12">
        <f>M10256*O10216</f>
        <v>6723.2805275396513</v>
      </c>
      <c r="Q10256" s="9">
        <f>N10256*O10216</f>
        <v>6.9825732354472009E-2</v>
      </c>
      <c r="R10256" s="12">
        <f t="shared" si="2188"/>
        <v>90628.647492960896</v>
      </c>
      <c r="S10256" s="12">
        <f t="shared" si="2189"/>
        <v>3226799.4512304873</v>
      </c>
      <c r="T10256" s="13">
        <f t="shared" si="2194"/>
        <v>33.100129757450155</v>
      </c>
      <c r="U10256" s="14">
        <f t="shared" si="2184"/>
        <v>8.1079998781434028</v>
      </c>
    </row>
    <row r="10257" spans="1:21" x14ac:dyDescent="0.3">
      <c r="A10257" s="17">
        <v>2013</v>
      </c>
      <c r="B10257" s="17">
        <v>41</v>
      </c>
      <c r="C10257" s="17">
        <v>1.16E-3</v>
      </c>
      <c r="D10257" s="17">
        <v>1.16E-3</v>
      </c>
      <c r="E10257" s="17">
        <v>0.5</v>
      </c>
      <c r="F10257" s="6">
        <f t="shared" si="2190"/>
        <v>97377.796626738054</v>
      </c>
      <c r="G10257" s="7">
        <f t="shared" si="2191"/>
        <v>112.95824408701614</v>
      </c>
      <c r="H10257" s="6">
        <f t="shared" si="2192"/>
        <v>97321.31750469454</v>
      </c>
      <c r="I10257" s="6">
        <f>SUM(H10257:H10326)</f>
        <v>3919784.0753971669</v>
      </c>
      <c r="J10257" s="8">
        <f t="shared" si="2185"/>
        <v>40.253365871711154</v>
      </c>
      <c r="K10257" s="9">
        <f t="shared" si="2193"/>
        <v>2.7710000000000002E-2</v>
      </c>
      <c r="L10257" s="9">
        <f t="shared" si="2186"/>
        <v>6.6771084337349405E-4</v>
      </c>
      <c r="M10257" s="12">
        <f t="shared" si="2187"/>
        <v>169172.39731545179</v>
      </c>
      <c r="N10257" s="10">
        <f>((B10256+E10256)*D10256+(B10257+E10257)*D10257+(B10258+E10258)*D10258)/3/SUM(D10216:D10257)</f>
        <v>1.8765187056417658</v>
      </c>
      <c r="O10257" s="11">
        <f>O10216</f>
        <v>4.0731037987723422E-2</v>
      </c>
      <c r="P10257" s="12">
        <f>M10257*O10216</f>
        <v>6890.5673415299061</v>
      </c>
      <c r="Q10257" s="9">
        <f>N10257*O10216</f>
        <v>7.6432554684168347E-2</v>
      </c>
      <c r="R10257" s="12">
        <f t="shared" si="2188"/>
        <v>89882.800582581665</v>
      </c>
      <c r="S10257" s="12">
        <f t="shared" si="2189"/>
        <v>3136170.8037375263</v>
      </c>
      <c r="T10257" s="13">
        <f t="shared" si="2194"/>
        <v>32.206220641435159</v>
      </c>
      <c r="U10257" s="14">
        <f t="shared" si="2184"/>
        <v>8.0471452302759943</v>
      </c>
    </row>
    <row r="10258" spans="1:21" x14ac:dyDescent="0.3">
      <c r="A10258" s="17">
        <v>2013</v>
      </c>
      <c r="B10258" s="17">
        <v>42</v>
      </c>
      <c r="C10258" s="17">
        <v>1.48E-3</v>
      </c>
      <c r="D10258" s="17">
        <v>1.48E-3</v>
      </c>
      <c r="E10258" s="17">
        <v>0.5</v>
      </c>
      <c r="F10258" s="6">
        <f t="shared" si="2190"/>
        <v>97264.83838265104</v>
      </c>
      <c r="G10258" s="7">
        <f t="shared" si="2191"/>
        <v>143.95196080632354</v>
      </c>
      <c r="H10258" s="6">
        <f t="shared" si="2192"/>
        <v>97192.862402247876</v>
      </c>
      <c r="I10258" s="6">
        <f>SUM(H10258:H10326)</f>
        <v>3822462.7578924722</v>
      </c>
      <c r="J10258" s="8">
        <f t="shared" si="2185"/>
        <v>39.299533330374381</v>
      </c>
      <c r="K10258" s="9">
        <f t="shared" si="2193"/>
        <v>2.9190000000000001E-2</v>
      </c>
      <c r="L10258" s="9">
        <f t="shared" si="2186"/>
        <v>6.8682352941176468E-4</v>
      </c>
      <c r="M10258" s="12">
        <f t="shared" si="2187"/>
        <v>209590.89874164955</v>
      </c>
      <c r="N10258" s="10">
        <f>((B10257+E10257)*D10257+(B10258+E10258)*D10258+(B10259+E10259)*D10259)/3/SUM(D10216:D10258)</f>
        <v>2.0280347150850746</v>
      </c>
      <c r="O10258" s="11">
        <f>O10216</f>
        <v>4.0731037987723422E-2</v>
      </c>
      <c r="P10258" s="12">
        <f>M10258*O10216</f>
        <v>8536.8548585272201</v>
      </c>
      <c r="Q10258" s="9">
        <f>N10258*O10216</f>
        <v>8.2603959020552023E-2</v>
      </c>
      <c r="R10258" s="12">
        <f t="shared" si="2188"/>
        <v>89164.347179282442</v>
      </c>
      <c r="S10258" s="12">
        <f t="shared" si="2189"/>
        <v>3046288.0031549446</v>
      </c>
      <c r="T10258" s="13">
        <f t="shared" si="2194"/>
        <v>31.319519507866737</v>
      </c>
      <c r="U10258" s="14">
        <f t="shared" si="2184"/>
        <v>7.9800138225076438</v>
      </c>
    </row>
    <row r="10259" spans="1:21" x14ac:dyDescent="0.3">
      <c r="A10259" s="17">
        <v>2013</v>
      </c>
      <c r="B10259" s="17">
        <v>43</v>
      </c>
      <c r="C10259" s="17">
        <v>1.5399999999999999E-3</v>
      </c>
      <c r="D10259" s="17">
        <v>1.5299999999999999E-3</v>
      </c>
      <c r="E10259" s="17">
        <v>0.5</v>
      </c>
      <c r="F10259" s="6">
        <f t="shared" si="2190"/>
        <v>97120.886421844712</v>
      </c>
      <c r="G10259" s="7">
        <f t="shared" si="2191"/>
        <v>148.59495622542241</v>
      </c>
      <c r="H10259" s="6">
        <f t="shared" si="2192"/>
        <v>97046.588943732</v>
      </c>
      <c r="I10259" s="6">
        <f>SUM(H10259:H10326)</f>
        <v>3725269.8954902249</v>
      </c>
      <c r="J10259" s="8">
        <f t="shared" si="2185"/>
        <v>38.357041752167596</v>
      </c>
      <c r="K10259" s="9">
        <f t="shared" si="2193"/>
        <v>3.0720000000000001E-2</v>
      </c>
      <c r="L10259" s="9">
        <f t="shared" si="2186"/>
        <v>7.0620689655172416E-4</v>
      </c>
      <c r="M10259" s="12">
        <f t="shared" si="2187"/>
        <v>210412.77981138913</v>
      </c>
      <c r="N10259" s="10">
        <f>((B10258+E10258)*D10258+(B10259+E10259)*D10259+(B10260+E10260)*D10260)/3/SUM(D10216:D10259)</f>
        <v>2.2641601562499996</v>
      </c>
      <c r="O10259" s="11">
        <f>O10216</f>
        <v>4.0731037987723422E-2</v>
      </c>
      <c r="P10259" s="12">
        <f>M10259*O10216</f>
        <v>8570.3309276001746</v>
      </c>
      <c r="Q10259" s="9">
        <f>N10259*O10216</f>
        <v>9.2221593334508536E-2</v>
      </c>
      <c r="R10259" s="12">
        <f t="shared" si="2188"/>
        <v>88096.79788366193</v>
      </c>
      <c r="S10259" s="12">
        <f t="shared" si="2189"/>
        <v>2957123.6559756622</v>
      </c>
      <c r="T10259" s="13">
        <f t="shared" si="2194"/>
        <v>30.447865180424643</v>
      </c>
      <c r="U10259" s="14">
        <f t="shared" si="2184"/>
        <v>7.9091765717429539</v>
      </c>
    </row>
    <row r="10260" spans="1:21" x14ac:dyDescent="0.3">
      <c r="A10260" s="17">
        <v>2013</v>
      </c>
      <c r="B10260" s="17">
        <v>44</v>
      </c>
      <c r="C10260" s="17">
        <v>1.7899999999999999E-3</v>
      </c>
      <c r="D10260" s="17">
        <v>1.7799999999999999E-3</v>
      </c>
      <c r="E10260" s="17">
        <v>0.5</v>
      </c>
      <c r="F10260" s="6">
        <f t="shared" si="2190"/>
        <v>96972.291465619288</v>
      </c>
      <c r="G10260" s="7">
        <f t="shared" si="2191"/>
        <v>172.61067880880233</v>
      </c>
      <c r="H10260" s="6">
        <f t="shared" si="2192"/>
        <v>96885.986126214892</v>
      </c>
      <c r="I10260" s="6">
        <f>SUM(H10260:H10326)</f>
        <v>3628223.306546492</v>
      </c>
      <c r="J10260" s="8">
        <f t="shared" si="2185"/>
        <v>37.415051781393124</v>
      </c>
      <c r="K10260" s="9">
        <f t="shared" si="2193"/>
        <v>3.2500000000000001E-2</v>
      </c>
      <c r="L10260" s="9">
        <f t="shared" si="2186"/>
        <v>7.3033707865168538E-4</v>
      </c>
      <c r="M10260" s="12">
        <f t="shared" si="2187"/>
        <v>236343.85252282166</v>
      </c>
      <c r="N10260" s="10">
        <f>((B10259+E10259)*D10259+(B10260+E10260)*D10260+(B10261+E10261)*D10261)/3/SUM(D10216:D10260)</f>
        <v>2.3956923076923076</v>
      </c>
      <c r="O10260" s="11">
        <f>O10216</f>
        <v>4.0731037987723422E-2</v>
      </c>
      <c r="P10260" s="12">
        <f>M10260*O10216</f>
        <v>9626.5304352719504</v>
      </c>
      <c r="Q10260" s="9">
        <f>N10260*O10216</f>
        <v>9.7579034391512165E-2</v>
      </c>
      <c r="R10260" s="12">
        <f t="shared" si="2188"/>
        <v>87431.945153949404</v>
      </c>
      <c r="S10260" s="12">
        <f t="shared" si="2189"/>
        <v>2869026.8580920002</v>
      </c>
      <c r="T10260" s="13">
        <f t="shared" si="2194"/>
        <v>29.586047877492817</v>
      </c>
      <c r="U10260" s="14">
        <f t="shared" si="2184"/>
        <v>7.8290039039003076</v>
      </c>
    </row>
    <row r="10261" spans="1:21" x14ac:dyDescent="0.3">
      <c r="A10261" s="17">
        <v>2013</v>
      </c>
      <c r="B10261" s="17">
        <v>45</v>
      </c>
      <c r="C10261" s="17">
        <v>1.9300000000000001E-3</v>
      </c>
      <c r="D10261" s="17">
        <v>1.9300000000000001E-3</v>
      </c>
      <c r="E10261" s="17">
        <v>0.5</v>
      </c>
      <c r="F10261" s="6">
        <f t="shared" si="2190"/>
        <v>96799.680786810481</v>
      </c>
      <c r="G10261" s="7">
        <f t="shared" si="2191"/>
        <v>186.82338391854424</v>
      </c>
      <c r="H10261" s="6">
        <f t="shared" si="2192"/>
        <v>96706.269094851203</v>
      </c>
      <c r="I10261" s="6">
        <f>SUM(H10261:H10326)</f>
        <v>3531337.3204202778</v>
      </c>
      <c r="J10261" s="8">
        <f t="shared" si="2185"/>
        <v>36.480877743777057</v>
      </c>
      <c r="K10261" s="9">
        <f t="shared" si="2193"/>
        <v>3.4430000000000002E-2</v>
      </c>
      <c r="L10261" s="9">
        <f t="shared" si="2186"/>
        <v>7.5670329670329676E-4</v>
      </c>
      <c r="M10261" s="12">
        <f t="shared" si="2187"/>
        <v>246891.19861439912</v>
      </c>
      <c r="N10261" s="10">
        <f>((B10260+E10260)*D10260+(B10261+E10261)*D10261+(B10262+E10262)*D10262)/3/SUM(D10216:D10261)</f>
        <v>2.5354342143479522</v>
      </c>
      <c r="O10261" s="11">
        <f>O10216</f>
        <v>4.0731037987723422E-2</v>
      </c>
      <c r="P10261" s="12">
        <f>M10261*O10216</f>
        <v>10056.13478959766</v>
      </c>
      <c r="Q10261" s="9">
        <f>N10261*O10216</f>
        <v>0.10327086729998013</v>
      </c>
      <c r="R10261" s="12">
        <f t="shared" si="2188"/>
        <v>86719.328812080654</v>
      </c>
      <c r="S10261" s="12">
        <f t="shared" si="2189"/>
        <v>2781594.9129380509</v>
      </c>
      <c r="T10261" s="13">
        <f t="shared" si="2194"/>
        <v>28.735579397871934</v>
      </c>
      <c r="U10261" s="14">
        <f t="shared" si="2184"/>
        <v>7.7452983459051232</v>
      </c>
    </row>
    <row r="10262" spans="1:21" x14ac:dyDescent="0.3">
      <c r="A10262" s="17">
        <v>2013</v>
      </c>
      <c r="B10262" s="17">
        <v>46</v>
      </c>
      <c r="C10262" s="17">
        <v>2.0400000000000001E-3</v>
      </c>
      <c r="D10262" s="17">
        <v>2.0400000000000001E-3</v>
      </c>
      <c r="E10262" s="17">
        <v>0.5</v>
      </c>
      <c r="F10262" s="6">
        <f t="shared" si="2190"/>
        <v>96612.857402891939</v>
      </c>
      <c r="G10262" s="7">
        <f t="shared" si="2191"/>
        <v>197.09022910189958</v>
      </c>
      <c r="H10262" s="6">
        <f t="shared" si="2192"/>
        <v>96514.312288340996</v>
      </c>
      <c r="I10262" s="6">
        <f>SUM(H10262:H10326)</f>
        <v>3434631.0513254264</v>
      </c>
      <c r="J10262" s="8">
        <f t="shared" si="2185"/>
        <v>35.550455122162823</v>
      </c>
      <c r="K10262" s="9">
        <f t="shared" si="2193"/>
        <v>3.6470000000000002E-2</v>
      </c>
      <c r="L10262" s="9">
        <f t="shared" si="2186"/>
        <v>7.8430107526881727E-4</v>
      </c>
      <c r="M10262" s="12">
        <f t="shared" si="2187"/>
        <v>251294.09523549027</v>
      </c>
      <c r="N10262" s="10">
        <f>((B10261+E10261)*D10261+(B10262+E10262)*D10262+(B10263+E10263)*D10263)/3/SUM(D10216:D10262)</f>
        <v>2.6898820948724977</v>
      </c>
      <c r="O10262" s="11">
        <f>O10216</f>
        <v>4.0731037987723422E-2</v>
      </c>
      <c r="P10262" s="12">
        <f>M10262*O10216</f>
        <v>10235.469339127341</v>
      </c>
      <c r="Q10262" s="9">
        <f>N10262*O10216</f>
        <v>0.10956168978874876</v>
      </c>
      <c r="R10262" s="12">
        <f t="shared" si="2188"/>
        <v>85940.041145231356</v>
      </c>
      <c r="S10262" s="12">
        <f t="shared" si="2189"/>
        <v>2694875.5841259705</v>
      </c>
      <c r="T10262" s="13">
        <f t="shared" si="2194"/>
        <v>27.89355016059492</v>
      </c>
      <c r="U10262" s="14">
        <f t="shared" si="2184"/>
        <v>7.6569049615679035</v>
      </c>
    </row>
    <row r="10263" spans="1:21" x14ac:dyDescent="0.3">
      <c r="A10263" s="17">
        <v>2013</v>
      </c>
      <c r="B10263" s="17">
        <v>47</v>
      </c>
      <c r="C10263" s="17">
        <v>2.3600000000000001E-3</v>
      </c>
      <c r="D10263" s="17">
        <v>2.3500000000000001E-3</v>
      </c>
      <c r="E10263" s="17">
        <v>0.5</v>
      </c>
      <c r="F10263" s="6">
        <f t="shared" si="2190"/>
        <v>96415.767173790038</v>
      </c>
      <c r="G10263" s="7">
        <f t="shared" si="2191"/>
        <v>226.5770528584066</v>
      </c>
      <c r="H10263" s="6">
        <f t="shared" si="2192"/>
        <v>96302.47864736084</v>
      </c>
      <c r="I10263" s="6">
        <f>SUM(H10263:H10326)</f>
        <v>3338116.7390370863</v>
      </c>
      <c r="J10263" s="8">
        <f t="shared" si="2185"/>
        <v>34.622104214760945</v>
      </c>
      <c r="K10263" s="9">
        <f t="shared" si="2193"/>
        <v>3.882E-2</v>
      </c>
      <c r="L10263" s="9">
        <f t="shared" si="2186"/>
        <v>8.1726315789473682E-4</v>
      </c>
      <c r="M10263" s="12">
        <f t="shared" si="2187"/>
        <v>277238.79471340321</v>
      </c>
      <c r="N10263" s="10">
        <f>((B10262+E10262)*D10262+(B10263+E10263)*D10263+(B10264+E10264)*D10264)/3/SUM(D10216:D10263)</f>
        <v>2.8016486347243692</v>
      </c>
      <c r="O10263" s="11">
        <f>O10216</f>
        <v>4.0731037987723422E-2</v>
      </c>
      <c r="P10263" s="12">
        <f>M10263*O10216</f>
        <v>11292.223879142282</v>
      </c>
      <c r="Q10263" s="9">
        <f>N10263*O10216</f>
        <v>0.11411405696921174</v>
      </c>
      <c r="R10263" s="12">
        <f t="shared" si="2188"/>
        <v>85313.012112719603</v>
      </c>
      <c r="S10263" s="12">
        <f t="shared" si="2189"/>
        <v>2608935.5429807389</v>
      </c>
      <c r="T10263" s="13">
        <f t="shared" si="2194"/>
        <v>27.059220908112632</v>
      </c>
      <c r="U10263" s="14">
        <f t="shared" si="2184"/>
        <v>7.5628833066483132</v>
      </c>
    </row>
    <row r="10264" spans="1:21" x14ac:dyDescent="0.3">
      <c r="A10264" s="17">
        <v>2013</v>
      </c>
      <c r="B10264" s="17">
        <v>48</v>
      </c>
      <c r="C10264" s="17">
        <v>2.47E-3</v>
      </c>
      <c r="D10264" s="17">
        <v>2.47E-3</v>
      </c>
      <c r="E10264" s="17">
        <v>0.5</v>
      </c>
      <c r="F10264" s="6">
        <f t="shared" si="2190"/>
        <v>96189.190120931627</v>
      </c>
      <c r="G10264" s="7">
        <f t="shared" si="2191"/>
        <v>237.58729959870112</v>
      </c>
      <c r="H10264" s="6">
        <f t="shared" si="2192"/>
        <v>96070.396471132277</v>
      </c>
      <c r="I10264" s="6">
        <f>SUM(H10264:H10326)</f>
        <v>3241814.2603897257</v>
      </c>
      <c r="J10264" s="8">
        <f t="shared" si="2185"/>
        <v>33.702480042861673</v>
      </c>
      <c r="K10264" s="9">
        <f t="shared" si="2193"/>
        <v>4.129E-2</v>
      </c>
      <c r="L10264" s="9">
        <f t="shared" si="2186"/>
        <v>8.5134020618556701E-4</v>
      </c>
      <c r="M10264" s="12">
        <f t="shared" si="2187"/>
        <v>279074.44975870679</v>
      </c>
      <c r="N10264" s="10">
        <f>((B10263+E10263)*D10263+(B10264+E10264)*D10264+(B10265+E10265)*D10265)/3/SUM(D10216:D10264)</f>
        <v>2.9472027125211917</v>
      </c>
      <c r="O10264" s="11">
        <f>O10216</f>
        <v>4.0731037987723422E-2</v>
      </c>
      <c r="P10264" s="12">
        <f>M10264*O10216</f>
        <v>11366.992014524898</v>
      </c>
      <c r="Q10264" s="9">
        <f>N10264*O10216</f>
        <v>0.12004262564122217</v>
      </c>
      <c r="R10264" s="12">
        <f t="shared" si="2188"/>
        <v>84537.85383234435</v>
      </c>
      <c r="S10264" s="12">
        <f t="shared" si="2189"/>
        <v>2523622.5308680194</v>
      </c>
      <c r="T10264" s="13">
        <f t="shared" si="2194"/>
        <v>26.236030552864136</v>
      </c>
      <c r="U10264" s="14">
        <f t="shared" si="2184"/>
        <v>7.4664494899975367</v>
      </c>
    </row>
    <row r="10265" spans="1:21" x14ac:dyDescent="0.3">
      <c r="A10265" s="17">
        <v>2013</v>
      </c>
      <c r="B10265" s="17">
        <v>49</v>
      </c>
      <c r="C10265" s="17">
        <v>2.7100000000000002E-3</v>
      </c>
      <c r="D10265" s="17">
        <v>2.7000000000000001E-3</v>
      </c>
      <c r="E10265" s="17">
        <v>0.5</v>
      </c>
      <c r="F10265" s="6">
        <f t="shared" si="2190"/>
        <v>95951.602821332926</v>
      </c>
      <c r="G10265" s="7">
        <f t="shared" si="2191"/>
        <v>259.0693276175989</v>
      </c>
      <c r="H10265" s="6">
        <f t="shared" si="2192"/>
        <v>95822.068157524132</v>
      </c>
      <c r="I10265" s="6">
        <f>SUM(H10265:H10326)</f>
        <v>3145743.8639185932</v>
      </c>
      <c r="J10265" s="8">
        <f t="shared" si="2185"/>
        <v>32.784693235152503</v>
      </c>
      <c r="K10265" s="9">
        <f t="shared" si="2193"/>
        <v>4.3990000000000001E-2</v>
      </c>
      <c r="L10265" s="9">
        <f t="shared" si="2186"/>
        <v>8.8868686868686872E-4</v>
      </c>
      <c r="M10265" s="12">
        <f t="shared" si="2187"/>
        <v>291519.24794433155</v>
      </c>
      <c r="N10265" s="10">
        <f>((B10264+E10264)*D10264+(B10265+E10265)*D10265+(B10266+E10266)*D10266)/3/SUM(D10216:D10265)</f>
        <v>3.0722891566265065</v>
      </c>
      <c r="O10265" s="11">
        <f>O10216</f>
        <v>4.0731037987723422E-2</v>
      </c>
      <c r="P10265" s="12">
        <f>M10265*O10216</f>
        <v>11873.881562173132</v>
      </c>
      <c r="Q10265" s="9">
        <f>N10265*O10216</f>
        <v>0.12513752634782499</v>
      </c>
      <c r="R10265" s="12">
        <f t="shared" si="2188"/>
        <v>83831.131578758883</v>
      </c>
      <c r="S10265" s="12">
        <f t="shared" si="2189"/>
        <v>2439084.6770356749</v>
      </c>
      <c r="T10265" s="13">
        <f t="shared" si="2194"/>
        <v>25.419947195435416</v>
      </c>
      <c r="U10265" s="14">
        <f t="shared" si="2184"/>
        <v>7.3647460397170867</v>
      </c>
    </row>
    <row r="10266" spans="1:21" x14ac:dyDescent="0.3">
      <c r="A10266" s="17">
        <v>2013</v>
      </c>
      <c r="B10266" s="17">
        <v>50</v>
      </c>
      <c r="C10266" s="17">
        <v>3.0100000000000001E-3</v>
      </c>
      <c r="D10266" s="17">
        <v>3.0100000000000001E-3</v>
      </c>
      <c r="E10266" s="17">
        <v>0.5</v>
      </c>
      <c r="F10266" s="6">
        <f t="shared" si="2190"/>
        <v>95692.533493715324</v>
      </c>
      <c r="G10266" s="7">
        <f t="shared" si="2191"/>
        <v>288.03452581608315</v>
      </c>
      <c r="H10266" s="6">
        <f t="shared" si="2192"/>
        <v>95548.516230807276</v>
      </c>
      <c r="I10266" s="6">
        <f>SUM(H10266:H10326)</f>
        <v>3049921.7957610688</v>
      </c>
      <c r="J10266" s="8">
        <f t="shared" si="2185"/>
        <v>31.872097899481098</v>
      </c>
      <c r="K10266" s="9">
        <f t="shared" si="2193"/>
        <v>4.7E-2</v>
      </c>
      <c r="L10266" s="9">
        <f t="shared" si="2186"/>
        <v>9.3069306930693065E-4</v>
      </c>
      <c r="M10266" s="12">
        <f t="shared" si="2187"/>
        <v>309483.90539813193</v>
      </c>
      <c r="N10266" s="10">
        <f>((B10265+E10265)*D10265+(B10266+E10266)*D10266+(B10267+E10267)*D10267)/3/SUM(D10216:D10266)</f>
        <v>3.2641134751773047</v>
      </c>
      <c r="O10266" s="11">
        <f>O10216</f>
        <v>4.0731037987723422E-2</v>
      </c>
      <c r="P10266" s="12">
        <f>M10266*O10216</f>
        <v>12605.600707360314</v>
      </c>
      <c r="Q10266" s="9">
        <f>N10266*O10216</f>
        <v>0.1329507299536867</v>
      </c>
      <c r="R10266" s="12">
        <f t="shared" si="2188"/>
        <v>82845.271251929764</v>
      </c>
      <c r="S10266" s="12">
        <f t="shared" si="2189"/>
        <v>2355253.5454569161</v>
      </c>
      <c r="T10266" s="13">
        <f t="shared" si="2194"/>
        <v>24.612720130474955</v>
      </c>
      <c r="U10266" s="14">
        <f t="shared" si="2184"/>
        <v>7.259377769006143</v>
      </c>
    </row>
    <row r="10267" spans="1:21" x14ac:dyDescent="0.3">
      <c r="A10267" s="17">
        <v>2013</v>
      </c>
      <c r="B10267" s="17">
        <v>51</v>
      </c>
      <c r="C10267" s="17">
        <v>3.3999999999999998E-3</v>
      </c>
      <c r="D10267" s="17">
        <v>3.3899999999999998E-3</v>
      </c>
      <c r="E10267" s="17">
        <v>0.5</v>
      </c>
      <c r="F10267" s="6">
        <f t="shared" si="2190"/>
        <v>95404.498967899242</v>
      </c>
      <c r="G10267" s="7">
        <f t="shared" si="2191"/>
        <v>323.4212515011784</v>
      </c>
      <c r="H10267" s="6">
        <f t="shared" si="2192"/>
        <v>95242.788342148648</v>
      </c>
      <c r="I10267" s="6">
        <f>SUM(H10267:H10326)</f>
        <v>2954373.2795302612</v>
      </c>
      <c r="J10267" s="8">
        <f t="shared" si="2185"/>
        <v>30.966813006631053</v>
      </c>
      <c r="K10267" s="9">
        <f t="shared" si="2193"/>
        <v>5.0389999999999997E-2</v>
      </c>
      <c r="L10267" s="9">
        <f t="shared" si="2186"/>
        <v>9.7844660194174753E-4</v>
      </c>
      <c r="M10267" s="12">
        <f t="shared" si="2187"/>
        <v>330545.63310797157</v>
      </c>
      <c r="N10267" s="10">
        <f>((B10266+E10266)*D10266+(B10267+E10267)*D10267+(B10268+E10268)*D10268)/3/SUM(D10216:D10267)</f>
        <v>3.4176093140173314</v>
      </c>
      <c r="O10267" s="11">
        <f>O10216</f>
        <v>4.0731037987723422E-2</v>
      </c>
      <c r="P10267" s="12">
        <f>M10267*O10216</f>
        <v>13463.466738796878</v>
      </c>
      <c r="Q10267" s="9">
        <f>N10267*O10216</f>
        <v>0.13920277479643731</v>
      </c>
      <c r="R10267" s="12">
        <f t="shared" si="2188"/>
        <v>81984.727925571788</v>
      </c>
      <c r="S10267" s="12">
        <f t="shared" si="2189"/>
        <v>2272408.2742049862</v>
      </c>
      <c r="T10267" s="13">
        <f t="shared" si="2194"/>
        <v>23.818669966178255</v>
      </c>
      <c r="U10267" s="14">
        <f t="shared" si="2184"/>
        <v>7.1481430404527977</v>
      </c>
    </row>
    <row r="10268" spans="1:21" x14ac:dyDescent="0.3">
      <c r="A10268" s="17">
        <v>2013</v>
      </c>
      <c r="B10268" s="17">
        <v>52</v>
      </c>
      <c r="C10268" s="17">
        <v>3.62E-3</v>
      </c>
      <c r="D10268" s="17">
        <v>3.62E-3</v>
      </c>
      <c r="E10268" s="17">
        <v>0.5</v>
      </c>
      <c r="F10268" s="6">
        <f t="shared" si="2190"/>
        <v>95081.077716398067</v>
      </c>
      <c r="G10268" s="7">
        <f t="shared" si="2191"/>
        <v>344.19350133336098</v>
      </c>
      <c r="H10268" s="6">
        <f t="shared" si="2192"/>
        <v>94908.980965731389</v>
      </c>
      <c r="I10268" s="6">
        <f>SUM(H10268:H10326)</f>
        <v>2859130.4911881126</v>
      </c>
      <c r="J10268" s="8">
        <f t="shared" si="2185"/>
        <v>30.07044682135545</v>
      </c>
      <c r="K10268" s="9">
        <f t="shared" si="2193"/>
        <v>5.4009999999999996E-2</v>
      </c>
      <c r="L10268" s="9">
        <f t="shared" si="2186"/>
        <v>1.0287619047619047E-3</v>
      </c>
      <c r="M10268" s="12">
        <f t="shared" si="2187"/>
        <v>334570.61321980099</v>
      </c>
      <c r="N10268" s="10">
        <f>((B10267+E10267)*D10267+(B10268+E10268)*D10268+(B10269+E10269)*D10269)/3/SUM(D10216:D10268)</f>
        <v>3.561254088748997</v>
      </c>
      <c r="O10268" s="11">
        <f>O10216</f>
        <v>4.0731037987723422E-2</v>
      </c>
      <c r="P10268" s="12">
        <f>M10268*O10216</f>
        <v>13627.408356631635</v>
      </c>
      <c r="Q10268" s="9">
        <f>N10268*O10216</f>
        <v>0.14505357557277077</v>
      </c>
      <c r="R10268" s="12">
        <f t="shared" si="2188"/>
        <v>81142.093922684013</v>
      </c>
      <c r="S10268" s="12">
        <f t="shared" si="2189"/>
        <v>2190423.5462794146</v>
      </c>
      <c r="T10268" s="13">
        <f t="shared" si="2194"/>
        <v>23.037428675481298</v>
      </c>
      <c r="U10268" s="14">
        <f t="shared" si="2184"/>
        <v>7.0330181458741521</v>
      </c>
    </row>
    <row r="10269" spans="1:21" x14ac:dyDescent="0.3">
      <c r="A10269" s="17">
        <v>2013</v>
      </c>
      <c r="B10269" s="17">
        <v>53</v>
      </c>
      <c r="C10269" s="17">
        <v>3.98E-3</v>
      </c>
      <c r="D10269" s="17">
        <v>3.9699999999999996E-3</v>
      </c>
      <c r="E10269" s="17">
        <v>0.5</v>
      </c>
      <c r="F10269" s="6">
        <f t="shared" si="2190"/>
        <v>94736.884215064711</v>
      </c>
      <c r="G10269" s="7">
        <f t="shared" si="2191"/>
        <v>376.10543033380685</v>
      </c>
      <c r="H10269" s="6">
        <f t="shared" si="2192"/>
        <v>94548.831499897802</v>
      </c>
      <c r="I10269" s="6">
        <f>SUM(H10269:H10326)</f>
        <v>2764221.510222381</v>
      </c>
      <c r="J10269" s="8">
        <f t="shared" si="2185"/>
        <v>29.177880749669246</v>
      </c>
      <c r="K10269" s="9">
        <f t="shared" si="2193"/>
        <v>5.7979999999999997E-2</v>
      </c>
      <c r="L10269" s="9">
        <f t="shared" si="2186"/>
        <v>1.0837383177570092E-3</v>
      </c>
      <c r="M10269" s="12">
        <f t="shared" si="2187"/>
        <v>347044.50712070835</v>
      </c>
      <c r="N10269" s="10">
        <f>((B10268+E10268)*D10268+(B10269+E10269)*D10269+(B10270+E10270)*D10270)/3/SUM(D10216:D10269)</f>
        <v>3.6484707370357592</v>
      </c>
      <c r="O10269" s="11">
        <f>O10216</f>
        <v>4.0731037987723422E-2</v>
      </c>
      <c r="P10269" s="12">
        <f>M10269*O10216</f>
        <v>14135.483002964324</v>
      </c>
      <c r="Q10269" s="9">
        <f>N10269*O10216</f>
        <v>0.14860600018730077</v>
      </c>
      <c r="R10269" s="12">
        <f t="shared" si="2188"/>
        <v>80498.307828314923</v>
      </c>
      <c r="S10269" s="12">
        <f t="shared" si="2189"/>
        <v>2109281.4523567306</v>
      </c>
      <c r="T10269" s="13">
        <f t="shared" si="2194"/>
        <v>22.264627656197717</v>
      </c>
      <c r="U10269" s="14">
        <f t="shared" si="2184"/>
        <v>6.9132530934715284</v>
      </c>
    </row>
    <row r="10270" spans="1:21" x14ac:dyDescent="0.3">
      <c r="A10270" s="17">
        <v>2013</v>
      </c>
      <c r="B10270" s="17">
        <v>54</v>
      </c>
      <c r="C10270" s="17">
        <v>4.2700000000000004E-3</v>
      </c>
      <c r="D10270" s="17">
        <v>4.2599999999999999E-3</v>
      </c>
      <c r="E10270" s="17">
        <v>0.5</v>
      </c>
      <c r="F10270" s="6">
        <f t="shared" si="2190"/>
        <v>94360.778784730908</v>
      </c>
      <c r="G10270" s="7">
        <f t="shared" si="2191"/>
        <v>401.97691762295364</v>
      </c>
      <c r="H10270" s="6">
        <f t="shared" si="2192"/>
        <v>94159.790325919428</v>
      </c>
      <c r="I10270" s="6">
        <f>SUM(H10270:H10326)</f>
        <v>2669672.6787224836</v>
      </c>
      <c r="J10270" s="8">
        <f t="shared" si="2185"/>
        <v>28.29218572700546</v>
      </c>
      <c r="K10270" s="9">
        <f t="shared" si="2193"/>
        <v>6.2239999999999997E-2</v>
      </c>
      <c r="L10270" s="9">
        <f t="shared" si="2186"/>
        <v>1.1420183486238532E-3</v>
      </c>
      <c r="M10270" s="12">
        <f t="shared" si="2187"/>
        <v>351988.14284143597</v>
      </c>
      <c r="N10270" s="10">
        <f>((B10269+E10269)*D10269+(B10270+E10270)*D10270+(B10271+E10271)*D10271)/3/SUM(D10216:D10270)</f>
        <v>3.7898189802913453</v>
      </c>
      <c r="O10270" s="11">
        <f>O10216</f>
        <v>4.0731037987723422E-2</v>
      </c>
      <c r="P10270" s="12">
        <f>M10270*O10216</f>
        <v>14336.842417302747</v>
      </c>
      <c r="Q10270" s="9">
        <f>N10270*O10216</f>
        <v>0.15436326085284202</v>
      </c>
      <c r="R10270" s="12">
        <f t="shared" si="2188"/>
        <v>79624.978049990619</v>
      </c>
      <c r="S10270" s="12">
        <f t="shared" si="2189"/>
        <v>2028783.1445284155</v>
      </c>
      <c r="T10270" s="13">
        <f t="shared" si="2194"/>
        <v>21.500279784217987</v>
      </c>
      <c r="U10270" s="14">
        <f t="shared" si="2184"/>
        <v>6.7919059427874728</v>
      </c>
    </row>
    <row r="10271" spans="1:21" x14ac:dyDescent="0.3">
      <c r="A10271" s="17">
        <v>2013</v>
      </c>
      <c r="B10271" s="17">
        <v>55</v>
      </c>
      <c r="C10271" s="17">
        <v>4.7499999999999999E-3</v>
      </c>
      <c r="D10271" s="17">
        <v>4.7400000000000003E-3</v>
      </c>
      <c r="E10271" s="17">
        <v>0.5</v>
      </c>
      <c r="F10271" s="6">
        <f t="shared" si="2190"/>
        <v>93958.801867107948</v>
      </c>
      <c r="G10271" s="7">
        <f t="shared" si="2191"/>
        <v>445.36472085009171</v>
      </c>
      <c r="H10271" s="6">
        <f t="shared" si="2192"/>
        <v>93736.119506682895</v>
      </c>
      <c r="I10271" s="6">
        <f>SUM(H10271:H10326)</f>
        <v>2575512.8883965639</v>
      </c>
      <c r="J10271" s="8">
        <f t="shared" si="2185"/>
        <v>27.411086957444173</v>
      </c>
      <c r="K10271" s="9">
        <f t="shared" si="2193"/>
        <v>6.6979999999999998E-2</v>
      </c>
      <c r="L10271" s="9">
        <f t="shared" si="2186"/>
        <v>1.2068468468468469E-3</v>
      </c>
      <c r="M10271" s="12">
        <f t="shared" si="2187"/>
        <v>369031.68120603298</v>
      </c>
      <c r="N10271" s="10">
        <f>((B10270+E10270)*D10270+(B10271+E10271)*D10271+(B10272+E10272)*D10272)/3/SUM(D10216:D10271)</f>
        <v>4.0110978401512885</v>
      </c>
      <c r="O10271" s="11">
        <f>O10216</f>
        <v>4.0731037987723422E-2</v>
      </c>
      <c r="P10271" s="12">
        <f>M10271*O10216</f>
        <v>15031.043425876369</v>
      </c>
      <c r="Q10271" s="9">
        <f>N10271*O10216</f>
        <v>0.1633761784996775</v>
      </c>
      <c r="R10271" s="12">
        <f t="shared" si="2188"/>
        <v>78421.870514291979</v>
      </c>
      <c r="S10271" s="12">
        <f t="shared" si="2189"/>
        <v>1949158.1664784248</v>
      </c>
      <c r="T10271" s="13">
        <f t="shared" si="2194"/>
        <v>20.74481717247998</v>
      </c>
      <c r="U10271" s="14">
        <f t="shared" si="2184"/>
        <v>6.666269784964193</v>
      </c>
    </row>
    <row r="10272" spans="1:21" x14ac:dyDescent="0.3">
      <c r="A10272" s="17">
        <v>2013</v>
      </c>
      <c r="B10272" s="17">
        <v>56</v>
      </c>
      <c r="C10272" s="17">
        <v>5.5100000000000001E-3</v>
      </c>
      <c r="D10272" s="17">
        <v>5.4999999999999997E-3</v>
      </c>
      <c r="E10272" s="17">
        <v>0.5</v>
      </c>
      <c r="F10272" s="6">
        <f t="shared" si="2190"/>
        <v>93513.437146257857</v>
      </c>
      <c r="G10272" s="7">
        <f t="shared" si="2191"/>
        <v>514.32390430441819</v>
      </c>
      <c r="H10272" s="6">
        <f t="shared" si="2192"/>
        <v>93256.275194105649</v>
      </c>
      <c r="I10272" s="6">
        <f>SUM(H10272:H10326)</f>
        <v>2481776.7688898807</v>
      </c>
      <c r="J10272" s="8">
        <f t="shared" si="2185"/>
        <v>26.539253016743533</v>
      </c>
      <c r="K10272" s="9">
        <f t="shared" si="2193"/>
        <v>7.2480000000000003E-2</v>
      </c>
      <c r="L10272" s="9">
        <f t="shared" si="2186"/>
        <v>1.2828318584070797E-3</v>
      </c>
      <c r="M10272" s="12">
        <f t="shared" si="2187"/>
        <v>400928.54019315157</v>
      </c>
      <c r="N10272" s="10">
        <f>((B10271+E10271)*D10271+(B10272+E10272)*D10272+(B10273+E10273)*D10273)/3/SUM(D10216:D10272)</f>
        <v>4.1436488226637227</v>
      </c>
      <c r="O10272" s="11">
        <f>O10216</f>
        <v>4.0731037987723422E-2</v>
      </c>
      <c r="P10272" s="12">
        <f>M10272*O10216</f>
        <v>16330.235600969752</v>
      </c>
      <c r="Q10272" s="9">
        <f>N10272*O10216</f>
        <v>0.16877511760370151</v>
      </c>
      <c r="R10272" s="12">
        <f t="shared" si="2188"/>
        <v>77516.936380937317</v>
      </c>
      <c r="S10272" s="12">
        <f t="shared" si="2189"/>
        <v>1870736.2959641328</v>
      </c>
      <c r="T10272" s="13">
        <f t="shared" si="2194"/>
        <v>20.004999848719542</v>
      </c>
      <c r="U10272" s="14">
        <f t="shared" si="2184"/>
        <v>6.5342531680239908</v>
      </c>
    </row>
    <row r="10273" spans="1:21" x14ac:dyDescent="0.3">
      <c r="A10273" s="17">
        <v>2013</v>
      </c>
      <c r="B10273" s="17">
        <v>57</v>
      </c>
      <c r="C10273" s="17">
        <v>5.7000000000000002E-3</v>
      </c>
      <c r="D10273" s="17">
        <v>5.6899999999999997E-3</v>
      </c>
      <c r="E10273" s="17">
        <v>0.5</v>
      </c>
      <c r="F10273" s="6">
        <f t="shared" si="2190"/>
        <v>92999.113241953441</v>
      </c>
      <c r="G10273" s="7">
        <f t="shared" si="2191"/>
        <v>529.16495434671504</v>
      </c>
      <c r="H10273" s="6">
        <f t="shared" si="2192"/>
        <v>92734.53076478008</v>
      </c>
      <c r="I10273" s="6">
        <f>SUM(H10273:H10326)</f>
        <v>2388520.4936957746</v>
      </c>
      <c r="J10273" s="8">
        <f t="shared" si="2185"/>
        <v>25.683260951979417</v>
      </c>
      <c r="K10273" s="9">
        <f t="shared" si="2193"/>
        <v>7.8170000000000003E-2</v>
      </c>
      <c r="L10273" s="9">
        <f t="shared" si="2186"/>
        <v>1.3594782608695652E-3</v>
      </c>
      <c r="M10273" s="12">
        <f t="shared" si="2187"/>
        <v>389241.20346598583</v>
      </c>
      <c r="N10273" s="10">
        <f>((B10272+E10272)*D10272+(B10273+E10273)*D10273+(B10274+E10274)*D10274)/3/SUM(D10216:D10273)</f>
        <v>4.3292396912711606</v>
      </c>
      <c r="O10273" s="11">
        <f>O10216</f>
        <v>4.0731037987723422E-2</v>
      </c>
      <c r="P10273" s="12">
        <f>M10273*O10216</f>
        <v>15854.198244760251</v>
      </c>
      <c r="Q10273" s="9">
        <f>N10273*O10216</f>
        <v>0.17633442632312565</v>
      </c>
      <c r="R10273" s="12">
        <f t="shared" si="2188"/>
        <v>76382.240482028341</v>
      </c>
      <c r="S10273" s="12">
        <f t="shared" si="2189"/>
        <v>1793219.3595831955</v>
      </c>
      <c r="T10273" s="13">
        <f t="shared" si="2194"/>
        <v>19.282112453242668</v>
      </c>
      <c r="U10273" s="14">
        <f t="shared" si="2184"/>
        <v>6.4011484987367488</v>
      </c>
    </row>
    <row r="10274" spans="1:21" x14ac:dyDescent="0.3">
      <c r="A10274" s="17">
        <v>2013</v>
      </c>
      <c r="B10274" s="17">
        <v>58</v>
      </c>
      <c r="C10274" s="17">
        <v>6.4700000000000001E-3</v>
      </c>
      <c r="D10274" s="17">
        <v>6.45E-3</v>
      </c>
      <c r="E10274" s="17">
        <v>0.5</v>
      </c>
      <c r="F10274" s="6">
        <f t="shared" si="2190"/>
        <v>92469.94828760672</v>
      </c>
      <c r="G10274" s="7">
        <f t="shared" si="2191"/>
        <v>596.43116645506336</v>
      </c>
      <c r="H10274" s="6">
        <f t="shared" si="2192"/>
        <v>92171.732704379188</v>
      </c>
      <c r="I10274" s="6">
        <f>SUM(H10274:H10326)</f>
        <v>2295785.9629309946</v>
      </c>
      <c r="J10274" s="8">
        <f t="shared" si="2185"/>
        <v>24.827373708380101</v>
      </c>
      <c r="K10274" s="9">
        <f t="shared" si="2193"/>
        <v>8.4620000000000001E-2</v>
      </c>
      <c r="L10274" s="9">
        <f t="shared" si="2186"/>
        <v>1.4464957264957265E-3</v>
      </c>
      <c r="M10274" s="12">
        <f t="shared" si="2187"/>
        <v>412328.32944482635</v>
      </c>
      <c r="N10274" s="10">
        <f>((B10273+E10273)*D10273+(B10274+E10274)*D10274+(B10275+E10275)*D10275)/3/SUM(D10216:D10274)</f>
        <v>4.4228511778145432</v>
      </c>
      <c r="O10274" s="11">
        <f>O10216</f>
        <v>4.0731037987723422E-2</v>
      </c>
      <c r="P10274" s="12">
        <f>M10274*O10216</f>
        <v>16794.560850031761</v>
      </c>
      <c r="Q10274" s="9">
        <f>N10274*O10216</f>
        <v>0.18014731933761144</v>
      </c>
      <c r="R10274" s="12">
        <f t="shared" si="2188"/>
        <v>75567.24213898243</v>
      </c>
      <c r="S10274" s="12">
        <f t="shared" si="2189"/>
        <v>1716837.1191011672</v>
      </c>
      <c r="T10274" s="13">
        <f t="shared" si="2194"/>
        <v>18.566433213105476</v>
      </c>
      <c r="U10274" s="14">
        <f t="shared" si="2184"/>
        <v>6.2609404952746246</v>
      </c>
    </row>
    <row r="10275" spans="1:21" x14ac:dyDescent="0.3">
      <c r="A10275" s="17">
        <v>2013</v>
      </c>
      <c r="B10275" s="17">
        <v>59</v>
      </c>
      <c r="C10275" s="17">
        <v>7.0499999999999998E-3</v>
      </c>
      <c r="D10275" s="17">
        <v>7.0299999999999998E-3</v>
      </c>
      <c r="E10275" s="17">
        <v>0.5</v>
      </c>
      <c r="F10275" s="6">
        <f t="shared" si="2190"/>
        <v>91873.517121151657</v>
      </c>
      <c r="G10275" s="7">
        <f t="shared" si="2191"/>
        <v>645.87082536169612</v>
      </c>
      <c r="H10275" s="6">
        <f t="shared" si="2192"/>
        <v>91550.581708470811</v>
      </c>
      <c r="I10275" s="6">
        <f>SUM(H10275:H10326)</f>
        <v>2203614.2302266154</v>
      </c>
      <c r="J10275" s="8">
        <f t="shared" si="2185"/>
        <v>23.985303918655429</v>
      </c>
      <c r="K10275" s="9">
        <f t="shared" si="2193"/>
        <v>9.1649999999999995E-2</v>
      </c>
      <c r="L10275" s="9">
        <f t="shared" si="2186"/>
        <v>1.5403361344537814E-3</v>
      </c>
      <c r="M10275" s="12">
        <f t="shared" si="2187"/>
        <v>419305.11848358886</v>
      </c>
      <c r="N10275" s="10">
        <f>((B10274+E10274)*D10274+(B10275+E10275)*D10275+(B10276+E10276)*D10276)/3/SUM(D10216:D10275)</f>
        <v>4.5659574468085102</v>
      </c>
      <c r="O10275" s="11">
        <f>O10216</f>
        <v>4.0731037987723422E-2</v>
      </c>
      <c r="P10275" s="12">
        <f>M10275*O10216</f>
        <v>17078.732709401927</v>
      </c>
      <c r="Q10275" s="9">
        <f>N10275*O10216</f>
        <v>0.18597618621628609</v>
      </c>
      <c r="R10275" s="12">
        <f t="shared" si="2188"/>
        <v>74524.353676446932</v>
      </c>
      <c r="S10275" s="12">
        <f t="shared" si="2189"/>
        <v>1641269.8769621847</v>
      </c>
      <c r="T10275" s="13">
        <f t="shared" si="2194"/>
        <v>17.864450261525057</v>
      </c>
      <c r="U10275" s="14">
        <f t="shared" si="2184"/>
        <v>6.1208536571303718</v>
      </c>
    </row>
    <row r="10276" spans="1:21" x14ac:dyDescent="0.3">
      <c r="A10276" s="17">
        <v>2013</v>
      </c>
      <c r="B10276" s="17">
        <v>60</v>
      </c>
      <c r="C10276" s="17">
        <v>7.6299999999999996E-3</v>
      </c>
      <c r="D10276" s="17">
        <v>7.6E-3</v>
      </c>
      <c r="E10276" s="17">
        <v>0.5</v>
      </c>
      <c r="F10276" s="6">
        <f t="shared" si="2190"/>
        <v>91227.646295789964</v>
      </c>
      <c r="G10276" s="7">
        <f t="shared" si="2191"/>
        <v>693.33011184800375</v>
      </c>
      <c r="H10276" s="6">
        <f t="shared" si="2192"/>
        <v>90880.981239865956</v>
      </c>
      <c r="I10276" s="6">
        <f>SUM(H10276:H10326)</f>
        <v>2112063.6485181442</v>
      </c>
      <c r="J10276" s="8">
        <f t="shared" si="2185"/>
        <v>23.151574487301151</v>
      </c>
      <c r="K10276" s="9">
        <f t="shared" si="2193"/>
        <v>9.9249999999999991E-2</v>
      </c>
      <c r="L10276" s="9">
        <f t="shared" si="2186"/>
        <v>1.6404958677685949E-3</v>
      </c>
      <c r="M10276" s="12">
        <f t="shared" si="2187"/>
        <v>422634.47623984114</v>
      </c>
      <c r="N10276" s="10">
        <f>((B10275+E10275)*D10275+(B10276+E10276)*D10276+(B10277+E10277)*D10277)/3/SUM(D10216:D10276)</f>
        <v>4.783224181360203</v>
      </c>
      <c r="O10276" s="11">
        <f>O10216</f>
        <v>4.0731037987723422E-2</v>
      </c>
      <c r="P10276" s="12">
        <f>M10276*O10216</f>
        <v>17214.340906646561</v>
      </c>
      <c r="Q10276" s="9">
        <f>N10276*O10216</f>
        <v>0.19482568583477969</v>
      </c>
      <c r="R10276" s="12">
        <f t="shared" si="2188"/>
        <v>73175.031740471328</v>
      </c>
      <c r="S10276" s="12">
        <f t="shared" si="2189"/>
        <v>1566745.5232857377</v>
      </c>
      <c r="T10276" s="13">
        <f t="shared" si="2194"/>
        <v>17.174021109849033</v>
      </c>
      <c r="U10276" s="14">
        <f t="shared" si="2184"/>
        <v>5.9775533774521179</v>
      </c>
    </row>
    <row r="10277" spans="1:21" x14ac:dyDescent="0.3">
      <c r="A10277" s="17">
        <v>2013</v>
      </c>
      <c r="B10277" s="17">
        <v>61</v>
      </c>
      <c r="C10277" s="17">
        <v>8.9200000000000008E-3</v>
      </c>
      <c r="D10277" s="17">
        <v>8.8800000000000007E-3</v>
      </c>
      <c r="E10277" s="17">
        <v>0.5</v>
      </c>
      <c r="F10277" s="6">
        <f t="shared" si="2190"/>
        <v>90534.316183941963</v>
      </c>
      <c r="G10277" s="7">
        <f t="shared" si="2191"/>
        <v>803.94472771340475</v>
      </c>
      <c r="H10277" s="6">
        <f t="shared" si="2192"/>
        <v>90132.343820085254</v>
      </c>
      <c r="I10277" s="6">
        <f>SUM(H10277:H10326)</f>
        <v>2021182.6672782784</v>
      </c>
      <c r="J10277" s="8">
        <f t="shared" si="2185"/>
        <v>22.325044827993906</v>
      </c>
      <c r="K10277" s="9">
        <f t="shared" si="2193"/>
        <v>0.10812999999999999</v>
      </c>
      <c r="L10277" s="9">
        <f t="shared" si="2186"/>
        <v>1.758211382113821E-3</v>
      </c>
      <c r="M10277" s="12">
        <f t="shared" si="2187"/>
        <v>457251.46355659293</v>
      </c>
      <c r="N10277" s="10">
        <f>((B10276+E10276)*D10276+(B10277+E10277)*D10277+(B10278+E10278)*D10278)/3/SUM(D10216:D10277)</f>
        <v>4.8735164462529683</v>
      </c>
      <c r="O10277" s="11">
        <f>O10216</f>
        <v>4.0731037987723422E-2</v>
      </c>
      <c r="P10277" s="12">
        <f>M10277*O10216</f>
        <v>18624.326732065718</v>
      </c>
      <c r="Q10277" s="9">
        <f>N10277*O10216</f>
        <v>0.19850338350612451</v>
      </c>
      <c r="R10277" s="12">
        <f t="shared" si="2188"/>
        <v>72240.768608461003</v>
      </c>
      <c r="S10277" s="12">
        <f t="shared" si="2189"/>
        <v>1493570.4915452665</v>
      </c>
      <c r="T10277" s="13">
        <f t="shared" si="2194"/>
        <v>16.497285830388595</v>
      </c>
      <c r="U10277" s="14">
        <f t="shared" si="2184"/>
        <v>5.8277589976053115</v>
      </c>
    </row>
    <row r="10278" spans="1:21" x14ac:dyDescent="0.3">
      <c r="A10278" s="17">
        <v>2013</v>
      </c>
      <c r="B10278" s="17">
        <v>62</v>
      </c>
      <c r="C10278" s="17">
        <v>9.2399999999999999E-3</v>
      </c>
      <c r="D10278" s="17">
        <v>9.1999999999999998E-3</v>
      </c>
      <c r="E10278" s="17">
        <v>0.5</v>
      </c>
      <c r="F10278" s="6">
        <f t="shared" si="2190"/>
        <v>89730.37145622856</v>
      </c>
      <c r="G10278" s="7">
        <f t="shared" si="2191"/>
        <v>825.51941739730273</v>
      </c>
      <c r="H10278" s="6">
        <f t="shared" si="2192"/>
        <v>89317.611747529911</v>
      </c>
      <c r="I10278" s="6">
        <f>SUM(H10278:H10326)</f>
        <v>1931050.3234581933</v>
      </c>
      <c r="J10278" s="8">
        <f t="shared" si="2185"/>
        <v>21.520587646292988</v>
      </c>
      <c r="K10278" s="9">
        <f t="shared" si="2193"/>
        <v>0.11732999999999999</v>
      </c>
      <c r="L10278" s="9">
        <f t="shared" si="2186"/>
        <v>1.8772799999999998E-3</v>
      </c>
      <c r="M10278" s="12">
        <f t="shared" si="2187"/>
        <v>439742.29597998317</v>
      </c>
      <c r="N10278" s="10">
        <f>((B10277+E10277)*D10277+(B10278+E10278)*D10278+(B10279+E10279)*D10279)/3/SUM(D10216:D10278)</f>
        <v>4.9187618966447912</v>
      </c>
      <c r="O10278" s="11">
        <f>O10216</f>
        <v>4.0731037987723422E-2</v>
      </c>
      <c r="P10278" s="12">
        <f>M10278*O10216</f>
        <v>17911.160162369411</v>
      </c>
      <c r="Q10278" s="9">
        <f>N10278*O10216</f>
        <v>0.20034627766480551</v>
      </c>
      <c r="R10278" s="12">
        <f t="shared" si="2188"/>
        <v>71423.160704001988</v>
      </c>
      <c r="S10278" s="12">
        <f t="shared" si="2189"/>
        <v>1421329.7229368056</v>
      </c>
      <c r="T10278" s="13">
        <f t="shared" si="2194"/>
        <v>15.840007122116345</v>
      </c>
      <c r="U10278" s="14">
        <f t="shared" si="2184"/>
        <v>5.6805805241766425</v>
      </c>
    </row>
    <row r="10279" spans="1:21" x14ac:dyDescent="0.3">
      <c r="A10279" s="17">
        <v>2013</v>
      </c>
      <c r="B10279" s="17">
        <v>63</v>
      </c>
      <c r="C10279" s="17">
        <v>9.6600000000000002E-3</v>
      </c>
      <c r="D10279" s="17">
        <v>9.6100000000000005E-3</v>
      </c>
      <c r="E10279" s="17">
        <v>0.5</v>
      </c>
      <c r="F10279" s="6">
        <f t="shared" si="2190"/>
        <v>88904.852038831261</v>
      </c>
      <c r="G10279" s="7">
        <f t="shared" si="2191"/>
        <v>854.37562809316842</v>
      </c>
      <c r="H10279" s="6">
        <f t="shared" si="2192"/>
        <v>88477.664224784676</v>
      </c>
      <c r="I10279" s="6">
        <f>SUM(H10279:H10326)</f>
        <v>1841732.7117106633</v>
      </c>
      <c r="J10279" s="8">
        <f t="shared" si="2185"/>
        <v>20.71577275564492</v>
      </c>
      <c r="K10279" s="9">
        <f t="shared" si="2193"/>
        <v>0.12694</v>
      </c>
      <c r="L10279" s="9">
        <f t="shared" si="2186"/>
        <v>1.999055118110236E-3</v>
      </c>
      <c r="M10279" s="12">
        <f t="shared" si="2187"/>
        <v>427389.73045467306</v>
      </c>
      <c r="N10279" s="10">
        <f>((B10278+E10278)*D10278+(B10279+E10279)*D10279+(B10280+E10280)*D10280)/3/SUM(D10216:D10279)</f>
        <v>4.9466151987815765</v>
      </c>
      <c r="O10279" s="11">
        <f>O10216</f>
        <v>4.0731037987723422E-2</v>
      </c>
      <c r="P10279" s="12">
        <f>M10279*O10216</f>
        <v>17408.027346712162</v>
      </c>
      <c r="Q10279" s="9">
        <f>N10279*O10216</f>
        <v>0.20148077157222244</v>
      </c>
      <c r="R10279" s="12">
        <f t="shared" si="2188"/>
        <v>70651.116169867033</v>
      </c>
      <c r="S10279" s="12">
        <f t="shared" si="2189"/>
        <v>1349906.5622328036</v>
      </c>
      <c r="T10279" s="13">
        <f t="shared" si="2194"/>
        <v>15.183722049761698</v>
      </c>
      <c r="U10279" s="14">
        <f t="shared" si="2184"/>
        <v>5.532050705883222</v>
      </c>
    </row>
    <row r="10280" spans="1:21" x14ac:dyDescent="0.3">
      <c r="A10280" s="17">
        <v>2013</v>
      </c>
      <c r="B10280" s="17">
        <v>64</v>
      </c>
      <c r="C10280" s="17">
        <v>1.089E-2</v>
      </c>
      <c r="D10280" s="17">
        <v>1.0829999999999999E-2</v>
      </c>
      <c r="E10280" s="17">
        <v>0.5</v>
      </c>
      <c r="F10280" s="6">
        <f t="shared" si="2190"/>
        <v>88050.476410738091</v>
      </c>
      <c r="G10280" s="7">
        <f t="shared" si="2191"/>
        <v>953.58665952829347</v>
      </c>
      <c r="H10280" s="6">
        <f t="shared" si="2192"/>
        <v>87573.683080973948</v>
      </c>
      <c r="I10280" s="6">
        <f>SUM(H10280:H10326)</f>
        <v>1753255.0474858787</v>
      </c>
      <c r="J10280" s="8">
        <f t="shared" si="2185"/>
        <v>19.911931416558044</v>
      </c>
      <c r="K10280" s="9">
        <f t="shared" si="2193"/>
        <v>0.13777</v>
      </c>
      <c r="L10280" s="9">
        <f t="shared" si="2186"/>
        <v>2.1359689922480622E-3</v>
      </c>
      <c r="M10280" s="12">
        <f t="shared" si="2187"/>
        <v>446442.18291046616</v>
      </c>
      <c r="N10280" s="10">
        <f>((B10279+E10279)*D10279+(B10280+E10280)*D10280+(B10281+E10281)*D10281)/3/SUM(D10216:D10280)</f>
        <v>5.0651085141903174</v>
      </c>
      <c r="O10280" s="11">
        <f>O10216</f>
        <v>4.0731037987723422E-2</v>
      </c>
      <c r="P10280" s="12">
        <f>M10280*O10216</f>
        <v>18184.053511448365</v>
      </c>
      <c r="Q10280" s="9">
        <f>N10280*O10216</f>
        <v>0.20630712730342715</v>
      </c>
      <c r="R10280" s="12">
        <f t="shared" si="2188"/>
        <v>69506.60809715747</v>
      </c>
      <c r="S10280" s="12">
        <f t="shared" si="2189"/>
        <v>1279255.4460629364</v>
      </c>
      <c r="T10280" s="13">
        <f t="shared" si="2194"/>
        <v>14.528660130076553</v>
      </c>
      <c r="U10280" s="14">
        <f t="shared" ref="U10280:U10317" si="2195">J10280-T10280</f>
        <v>5.3832712864814916</v>
      </c>
    </row>
    <row r="10281" spans="1:21" x14ac:dyDescent="0.3">
      <c r="A10281" s="17">
        <v>2013</v>
      </c>
      <c r="B10281" s="17">
        <v>65</v>
      </c>
      <c r="C10281" s="17">
        <v>1.205E-2</v>
      </c>
      <c r="D10281" s="17">
        <v>1.1979999999999999E-2</v>
      </c>
      <c r="E10281" s="17">
        <v>0.5</v>
      </c>
      <c r="F10281" s="6">
        <f t="shared" si="2190"/>
        <v>87096.88975120979</v>
      </c>
      <c r="G10281" s="7">
        <f t="shared" si="2191"/>
        <v>1043.4207392194933</v>
      </c>
      <c r="H10281" s="6">
        <f t="shared" si="2192"/>
        <v>86575.179381600043</v>
      </c>
      <c r="I10281" s="6">
        <f>SUM(H10281:H10326)</f>
        <v>1665681.3644049047</v>
      </c>
      <c r="J10281" s="8">
        <f t="shared" ref="J10281:J10326" si="2196">I10281/F10281</f>
        <v>19.124464365637902</v>
      </c>
      <c r="K10281" s="15">
        <f t="shared" si="2193"/>
        <v>0.14974999999999999</v>
      </c>
      <c r="L10281" s="15">
        <f t="shared" ref="L10281:L10325" si="2197">K10281/(B10281+E10281)</f>
        <v>2.2862595419847328E-3</v>
      </c>
      <c r="M10281" s="12">
        <f t="shared" ref="M10281:M10326" si="2198">G10281/L10281</f>
        <v>456387.70229633927</v>
      </c>
      <c r="N10281" s="10">
        <f>((B10280+E10280)*D10280+(B10281+E10281)*D10281+(B10282+E10282)*D10282)/3/SUM(D10216:D10281)</f>
        <v>5.1977518085698389</v>
      </c>
      <c r="O10281" s="11">
        <f>O10216</f>
        <v>4.0731037987723422E-2</v>
      </c>
      <c r="P10281" s="12">
        <f>M10281*O10216</f>
        <v>18589.144839362001</v>
      </c>
      <c r="Q10281" s="9">
        <f>N10281*O10216</f>
        <v>0.21170982636561622</v>
      </c>
      <c r="R10281" s="12">
        <f t="shared" ref="R10281:R10326" si="2199">((1-Q10281)*H10281)</f>
        <v>68246.363187149429</v>
      </c>
      <c r="S10281" s="16">
        <f t="shared" ref="S10281:S10325" si="2200">R10281+S10282</f>
        <v>1209748.837965779</v>
      </c>
      <c r="T10281" s="13">
        <f t="shared" si="2194"/>
        <v>13.889690451879487</v>
      </c>
      <c r="U10281" s="14">
        <f t="shared" si="2195"/>
        <v>5.2347739137584153</v>
      </c>
    </row>
    <row r="10282" spans="1:21" x14ac:dyDescent="0.3">
      <c r="A10282" s="17">
        <v>2013</v>
      </c>
      <c r="B10282" s="17">
        <v>66</v>
      </c>
      <c r="C10282" s="17">
        <v>1.289E-2</v>
      </c>
      <c r="D10282" s="17">
        <v>1.281E-2</v>
      </c>
      <c r="E10282" s="17">
        <v>0.5</v>
      </c>
      <c r="F10282" s="6">
        <f t="shared" ref="F10282:F10326" si="2201">F10281-G10281</f>
        <v>86053.469011990295</v>
      </c>
      <c r="G10282" s="7">
        <f t="shared" ref="G10282:G10326" si="2202">D10282*F10282</f>
        <v>1102.3449380435957</v>
      </c>
      <c r="H10282" s="6">
        <f t="shared" ref="H10282:H10325" si="2203">F10282-0.5*G10282</f>
        <v>85502.296542968499</v>
      </c>
      <c r="I10282" s="6">
        <f>SUM(H10282:H10326)</f>
        <v>1579106.1850233048</v>
      </c>
      <c r="J10282" s="8">
        <f t="shared" si="2196"/>
        <v>18.350290850021157</v>
      </c>
      <c r="K10282" s="9">
        <f t="shared" ref="K10282:K10314" si="2204">K10281+G10282/F10282</f>
        <v>0.16255999999999998</v>
      </c>
      <c r="L10282" s="9">
        <f t="shared" si="2197"/>
        <v>2.4445112781954883E-3</v>
      </c>
      <c r="M10282" s="12">
        <f t="shared" si="2198"/>
        <v>450946.96345902514</v>
      </c>
      <c r="N10282" s="10">
        <f>((B10281+E10281)*D10281+(B10282+E10282)*D10282+(B10283+E10283)*D10283)/3/SUM(D10216:D10282)</f>
        <v>5.2741654363517068</v>
      </c>
      <c r="O10282" s="11">
        <f>O10216</f>
        <v>4.0731037987723422E-2</v>
      </c>
      <c r="P10282" s="12">
        <f>M10282*O10216</f>
        <v>18367.537899098079</v>
      </c>
      <c r="Q10282" s="9">
        <f>N10282*O10216</f>
        <v>0.21482223274157924</v>
      </c>
      <c r="R10282" s="12">
        <f t="shared" si="2199"/>
        <v>67134.502295075392</v>
      </c>
      <c r="S10282" s="12">
        <f t="shared" si="2200"/>
        <v>1141502.4747786296</v>
      </c>
      <c r="T10282" s="13">
        <f t="shared" si="2194"/>
        <v>13.265037283035944</v>
      </c>
      <c r="U10282" s="14">
        <f t="shared" si="2195"/>
        <v>5.0852535669852124</v>
      </c>
    </row>
    <row r="10283" spans="1:21" x14ac:dyDescent="0.3">
      <c r="A10283" s="17">
        <v>2013</v>
      </c>
      <c r="B10283" s="17">
        <v>67</v>
      </c>
      <c r="C10283" s="17">
        <v>1.396E-2</v>
      </c>
      <c r="D10283" s="17">
        <v>1.3860000000000001E-2</v>
      </c>
      <c r="E10283" s="17">
        <v>0.5</v>
      </c>
      <c r="F10283" s="6">
        <f t="shared" si="2201"/>
        <v>84951.124073946703</v>
      </c>
      <c r="G10283" s="7">
        <f t="shared" si="2202"/>
        <v>1177.4225796649014</v>
      </c>
      <c r="H10283" s="6">
        <f t="shared" si="2203"/>
        <v>84362.412784114247</v>
      </c>
      <c r="I10283" s="6">
        <f>SUM(H10283:H10326)</f>
        <v>1493603.8884803364</v>
      </c>
      <c r="J10283" s="8">
        <f t="shared" si="2196"/>
        <v>17.581920248403204</v>
      </c>
      <c r="K10283" s="9">
        <f t="shared" si="2204"/>
        <v>0.17641999999999999</v>
      </c>
      <c r="L10283" s="9">
        <f t="shared" si="2197"/>
        <v>2.6136296296296294E-3</v>
      </c>
      <c r="M10283" s="12">
        <f t="shared" si="2198"/>
        <v>450493.27812822157</v>
      </c>
      <c r="N10283" s="10">
        <f>((B10282+E10282)*D10282+(B10283+E10283)*D10283+(B10284+E10284)*D10284)/3/SUM(D10216:D10283)</f>
        <v>5.31988058799078</v>
      </c>
      <c r="O10283" s="11">
        <f>O10216</f>
        <v>4.0731037987723422E-2</v>
      </c>
      <c r="P10283" s="12">
        <f>M10283*O10216</f>
        <v>18349.058824654647</v>
      </c>
      <c r="Q10283" s="9">
        <f>N10283*O10216</f>
        <v>0.21668425831960486</v>
      </c>
      <c r="R10283" s="12">
        <f t="shared" si="2199"/>
        <v>66082.405939936099</v>
      </c>
      <c r="S10283" s="12">
        <f t="shared" si="2200"/>
        <v>1074367.9724835542</v>
      </c>
      <c r="T10283" s="13">
        <f t="shared" si="2194"/>
        <v>12.646895308275827</v>
      </c>
      <c r="U10283" s="14">
        <f t="shared" si="2195"/>
        <v>4.9350249401273771</v>
      </c>
    </row>
    <row r="10284" spans="1:21" x14ac:dyDescent="0.3">
      <c r="A10284" s="17">
        <v>2013</v>
      </c>
      <c r="B10284" s="17">
        <v>68</v>
      </c>
      <c r="C10284" s="17">
        <v>1.512E-2</v>
      </c>
      <c r="D10284" s="17">
        <v>1.5010000000000001E-2</v>
      </c>
      <c r="E10284" s="17">
        <v>0.5</v>
      </c>
      <c r="F10284" s="6">
        <f t="shared" si="2201"/>
        <v>83773.701494281806</v>
      </c>
      <c r="G10284" s="7">
        <f t="shared" si="2202"/>
        <v>1257.44325942917</v>
      </c>
      <c r="H10284" s="6">
        <f t="shared" si="2203"/>
        <v>83144.979864567227</v>
      </c>
      <c r="I10284" s="6">
        <f>SUM(H10284:H10326)</f>
        <v>1409241.4756962219</v>
      </c>
      <c r="J10284" s="8">
        <f t="shared" si="2196"/>
        <v>16.822003212934472</v>
      </c>
      <c r="K10284" s="9">
        <f t="shared" si="2204"/>
        <v>0.19142999999999999</v>
      </c>
      <c r="L10284" s="9">
        <f t="shared" si="2197"/>
        <v>2.7945985401459854E-3</v>
      </c>
      <c r="M10284" s="12">
        <f t="shared" si="2198"/>
        <v>449954.88309511647</v>
      </c>
      <c r="N10284" s="10">
        <f>((B10283+E10283)*D10283+(B10284+E10284)*D10284+(B10285+E10285)*D10285)/3/SUM(D10216:D10284)</f>
        <v>5.4779466819899358</v>
      </c>
      <c r="O10284" s="11">
        <f>O10216</f>
        <v>4.0731037987723422E-2</v>
      </c>
      <c r="P10284" s="12">
        <f>M10284*O10216</f>
        <v>18327.12943610884</v>
      </c>
      <c r="Q10284" s="9">
        <f>N10284*O10216</f>
        <v>0.22312245439885556</v>
      </c>
      <c r="R10284" s="12">
        <f t="shared" si="2199"/>
        <v>64593.46788624156</v>
      </c>
      <c r="S10284" s="12">
        <f t="shared" si="2200"/>
        <v>1008285.566543618</v>
      </c>
      <c r="T10284" s="13">
        <f t="shared" si="2194"/>
        <v>12.035824471865329</v>
      </c>
      <c r="U10284" s="14">
        <f t="shared" si="2195"/>
        <v>4.7861787410691434</v>
      </c>
    </row>
    <row r="10285" spans="1:21" x14ac:dyDescent="0.3">
      <c r="A10285" s="17">
        <v>2013</v>
      </c>
      <c r="B10285" s="17">
        <v>69</v>
      </c>
      <c r="C10285" s="17">
        <v>1.7160000000000002E-2</v>
      </c>
      <c r="D10285" s="17">
        <v>1.7010000000000001E-2</v>
      </c>
      <c r="E10285" s="17">
        <v>0.5</v>
      </c>
      <c r="F10285" s="6">
        <f t="shared" si="2201"/>
        <v>82516.258234852634</v>
      </c>
      <c r="G10285" s="7">
        <f t="shared" si="2202"/>
        <v>1403.6015525748435</v>
      </c>
      <c r="H10285" s="6">
        <f t="shared" si="2203"/>
        <v>81814.457458565215</v>
      </c>
      <c r="I10285" s="6">
        <f>SUM(H10285:H10326)</f>
        <v>1326096.4958316551</v>
      </c>
      <c r="J10285" s="8">
        <f t="shared" si="2196"/>
        <v>16.070729868257015</v>
      </c>
      <c r="K10285" s="9">
        <f t="shared" si="2204"/>
        <v>0.20843999999999999</v>
      </c>
      <c r="L10285" s="9">
        <f t="shared" si="2197"/>
        <v>2.9991366906474818E-3</v>
      </c>
      <c r="M10285" s="12">
        <f t="shared" si="2198"/>
        <v>468001.86098614288</v>
      </c>
      <c r="N10285" s="10">
        <f>((B10284+E10284)*D10284+(B10285+E10285)*D10285+(B10286+E10286)*D10286)/3/SUM(D10216:D10285)</f>
        <v>5.5957269877822569</v>
      </c>
      <c r="O10285" s="11">
        <f>O10216</f>
        <v>4.0731037987723422E-2</v>
      </c>
      <c r="P10285" s="12">
        <f>M10285*O10216</f>
        <v>19062.201578151842</v>
      </c>
      <c r="Q10285" s="9">
        <f>N10285*O10216</f>
        <v>0.22791976850828827</v>
      </c>
      <c r="R10285" s="12">
        <f t="shared" si="2199"/>
        <v>63167.325253977826</v>
      </c>
      <c r="S10285" s="12">
        <f t="shared" si="2200"/>
        <v>943692.09865737648</v>
      </c>
      <c r="T10285" s="13">
        <f t="shared" si="2194"/>
        <v>11.436438331601256</v>
      </c>
      <c r="U10285" s="14">
        <f t="shared" si="2195"/>
        <v>4.6342915366557591</v>
      </c>
    </row>
    <row r="10286" spans="1:21" x14ac:dyDescent="0.3">
      <c r="A10286" s="17">
        <v>2013</v>
      </c>
      <c r="B10286" s="17">
        <v>70</v>
      </c>
      <c r="C10286" s="17">
        <v>1.8450000000000001E-2</v>
      </c>
      <c r="D10286" s="17">
        <v>1.8280000000000001E-2</v>
      </c>
      <c r="E10286" s="17">
        <v>0.5</v>
      </c>
      <c r="F10286" s="6">
        <f t="shared" si="2201"/>
        <v>81112.656682277797</v>
      </c>
      <c r="G10286" s="7">
        <f t="shared" si="2202"/>
        <v>1482.7393641520382</v>
      </c>
      <c r="H10286" s="6">
        <f t="shared" si="2203"/>
        <v>80371.287000201773</v>
      </c>
      <c r="I10286" s="6">
        <f>SUM(H10286:H10326)</f>
        <v>1244282.0383730896</v>
      </c>
      <c r="J10286" s="8">
        <f t="shared" si="2196"/>
        <v>15.340171180029309</v>
      </c>
      <c r="K10286" s="9">
        <f t="shared" si="2204"/>
        <v>0.22671999999999998</v>
      </c>
      <c r="L10286" s="9">
        <f t="shared" si="2197"/>
        <v>3.2158865248226947E-3</v>
      </c>
      <c r="M10286" s="12">
        <f t="shared" si="2198"/>
        <v>461067.06586414389</v>
      </c>
      <c r="N10286" s="10">
        <f>((B10285+E10285)*D10285+(B10286+E10286)*D10286+(B10287+E10287)*D10287)/3/SUM(D10216:D10286)</f>
        <v>5.8025979181369101</v>
      </c>
      <c r="O10286" s="11">
        <f>O10216</f>
        <v>4.0731037987723422E-2</v>
      </c>
      <c r="P10286" s="12">
        <f>M10286*O10216</f>
        <v>18779.740174600622</v>
      </c>
      <c r="Q10286" s="9">
        <f>N10286*O10216</f>
        <v>0.23634583623111932</v>
      </c>
      <c r="R10286" s="12">
        <f t="shared" si="2199"/>
        <v>61375.867965167803</v>
      </c>
      <c r="S10286" s="12">
        <f t="shared" si="2200"/>
        <v>880524.77340339869</v>
      </c>
      <c r="T10286" s="13">
        <f t="shared" si="2194"/>
        <v>10.855578024678156</v>
      </c>
      <c r="U10286" s="14">
        <f t="shared" si="2195"/>
        <v>4.4845931553511527</v>
      </c>
    </row>
    <row r="10287" spans="1:21" x14ac:dyDescent="0.3">
      <c r="A10287" s="17">
        <v>2013</v>
      </c>
      <c r="B10287" s="17">
        <v>71</v>
      </c>
      <c r="C10287" s="17">
        <v>2.085E-2</v>
      </c>
      <c r="D10287" s="17">
        <v>2.0639999999999999E-2</v>
      </c>
      <c r="E10287" s="17">
        <v>0.5</v>
      </c>
      <c r="F10287" s="6">
        <f t="shared" si="2201"/>
        <v>79629.917318125765</v>
      </c>
      <c r="G10287" s="7">
        <f t="shared" si="2202"/>
        <v>1643.5614934461157</v>
      </c>
      <c r="H10287" s="6">
        <f t="shared" si="2203"/>
        <v>78808.136571402705</v>
      </c>
      <c r="I10287" s="6">
        <f>SUM(H10287:H10326)</f>
        <v>1163910.7513728878</v>
      </c>
      <c r="J10287" s="8">
        <f t="shared" si="2196"/>
        <v>14.616500814926157</v>
      </c>
      <c r="K10287" s="9">
        <f t="shared" si="2204"/>
        <v>0.24735999999999997</v>
      </c>
      <c r="L10287" s="9">
        <f t="shared" si="2197"/>
        <v>3.4595804195804193E-3</v>
      </c>
      <c r="M10287" s="12">
        <f t="shared" si="2198"/>
        <v>475075.38317188423</v>
      </c>
      <c r="N10287" s="10">
        <f>((B10286+E10286)*D10286+(B10287+E10287)*D10287+(B10288+E10288)*D10288)/3/SUM(D10216:D10287)</f>
        <v>5.9342995364381199</v>
      </c>
      <c r="O10287" s="11">
        <f>O10216</f>
        <v>4.0731037987723422E-2</v>
      </c>
      <c r="P10287" s="12">
        <f>M10287*O10216</f>
        <v>19350.313479006276</v>
      </c>
      <c r="Q10287" s="9">
        <f>N10287*O10216</f>
        <v>0.24171017984919055</v>
      </c>
      <c r="R10287" s="12">
        <f t="shared" si="2199"/>
        <v>59759.407707149388</v>
      </c>
      <c r="S10287" s="12">
        <f t="shared" si="2200"/>
        <v>819148.90543823084</v>
      </c>
      <c r="T10287" s="13">
        <f t="shared" si="2194"/>
        <v>10.28694908931887</v>
      </c>
      <c r="U10287" s="14">
        <f t="shared" si="2195"/>
        <v>4.3295517256072866</v>
      </c>
    </row>
    <row r="10288" spans="1:21" x14ac:dyDescent="0.3">
      <c r="A10288" s="17">
        <v>2013</v>
      </c>
      <c r="B10288" s="17">
        <v>72</v>
      </c>
      <c r="C10288" s="17">
        <v>2.2870000000000001E-2</v>
      </c>
      <c r="D10288" s="17">
        <v>2.2610000000000002E-2</v>
      </c>
      <c r="E10288" s="17">
        <v>0.5</v>
      </c>
      <c r="F10288" s="6">
        <f t="shared" si="2201"/>
        <v>77986.355824679646</v>
      </c>
      <c r="G10288" s="7">
        <f t="shared" si="2202"/>
        <v>1763.271505196007</v>
      </c>
      <c r="H10288" s="6">
        <f t="shared" si="2203"/>
        <v>77104.720072081647</v>
      </c>
      <c r="I10288" s="6">
        <f>SUM(H10288:H10326)</f>
        <v>1085102.6148014853</v>
      </c>
      <c r="J10288" s="8">
        <f t="shared" si="2196"/>
        <v>13.914005896632659</v>
      </c>
      <c r="K10288" s="9">
        <f t="shared" si="2204"/>
        <v>0.26996999999999999</v>
      </c>
      <c r="L10288" s="9">
        <f t="shared" si="2197"/>
        <v>3.7237241379310345E-3</v>
      </c>
      <c r="M10288" s="12">
        <f t="shared" si="2198"/>
        <v>473523.66606182355</v>
      </c>
      <c r="N10288" s="10">
        <f>((B10287+E10287)*D10287+(B10288+E10288)*D10288+(B10289+E10289)*D10289)/3/SUM(D10216:D10288)</f>
        <v>6.1756614932523375</v>
      </c>
      <c r="O10288" s="11">
        <f>O10216</f>
        <v>4.0731037987723422E-2</v>
      </c>
      <c r="P10288" s="12">
        <f>M10288*O10216</f>
        <v>19287.110430450193</v>
      </c>
      <c r="Q10288" s="9">
        <f>N10288*O10216</f>
        <v>0.25154110288098169</v>
      </c>
      <c r="R10288" s="12">
        <f t="shared" si="2199"/>
        <v>57709.713747820861</v>
      </c>
      <c r="S10288" s="12">
        <f t="shared" si="2200"/>
        <v>759389.49773108144</v>
      </c>
      <c r="T10288" s="13">
        <f t="shared" si="2194"/>
        <v>9.7374661208462854</v>
      </c>
      <c r="U10288" s="14">
        <f t="shared" si="2195"/>
        <v>4.1765397757863738</v>
      </c>
    </row>
    <row r="10289" spans="1:21" x14ac:dyDescent="0.3">
      <c r="A10289" s="17">
        <v>2013</v>
      </c>
      <c r="B10289" s="17">
        <v>73</v>
      </c>
      <c r="C10289" s="17">
        <v>2.5999999999999999E-2</v>
      </c>
      <c r="D10289" s="17">
        <v>2.5669999999999998E-2</v>
      </c>
      <c r="E10289" s="17">
        <v>0.5</v>
      </c>
      <c r="F10289" s="6">
        <f t="shared" si="2201"/>
        <v>76223.084319483634</v>
      </c>
      <c r="G10289" s="7">
        <f t="shared" si="2202"/>
        <v>1956.6465744811449</v>
      </c>
      <c r="H10289" s="6">
        <f t="shared" si="2203"/>
        <v>75244.761032243056</v>
      </c>
      <c r="I10289" s="6">
        <f>SUM(H10289:H10326)</f>
        <v>1007997.8947294038</v>
      </c>
      <c r="J10289" s="8">
        <f t="shared" si="2196"/>
        <v>13.224312604623192</v>
      </c>
      <c r="K10289" s="9">
        <f t="shared" si="2204"/>
        <v>0.29564000000000001</v>
      </c>
      <c r="L10289" s="9">
        <f t="shared" si="2197"/>
        <v>4.0223129251700683E-3</v>
      </c>
      <c r="M10289" s="12">
        <f t="shared" si="2198"/>
        <v>486448.12347572768</v>
      </c>
      <c r="N10289" s="10">
        <f>((B10288+E10288)*D10288+(B10289+E10289)*D10289+(B10290+E10290)*D10290)/3/SUM(D10216:D10289)</f>
        <v>6.2325632526045185</v>
      </c>
      <c r="O10289" s="11">
        <f>O10216</f>
        <v>4.0731037987723422E-2</v>
      </c>
      <c r="P10289" s="12">
        <f>M10289*O10216</f>
        <v>19813.536996346636</v>
      </c>
      <c r="Q10289" s="9">
        <f>N10289*O10216</f>
        <v>0.25385877060272372</v>
      </c>
      <c r="R10289" s="12">
        <f t="shared" si="2199"/>
        <v>56143.218502302094</v>
      </c>
      <c r="S10289" s="12">
        <f t="shared" si="2200"/>
        <v>701679.78398326063</v>
      </c>
      <c r="T10289" s="13">
        <f t="shared" si="2194"/>
        <v>9.2056073333666184</v>
      </c>
      <c r="U10289" s="14">
        <f t="shared" si="2195"/>
        <v>4.0187052712565734</v>
      </c>
    </row>
    <row r="10290" spans="1:21" x14ac:dyDescent="0.3">
      <c r="A10290" s="17">
        <v>2013</v>
      </c>
      <c r="B10290" s="17">
        <v>74</v>
      </c>
      <c r="C10290" s="17">
        <v>2.724E-2</v>
      </c>
      <c r="D10290" s="17">
        <v>2.6870000000000002E-2</v>
      </c>
      <c r="E10290" s="17">
        <v>0.5</v>
      </c>
      <c r="F10290" s="6">
        <f t="shared" si="2201"/>
        <v>74266.437745002491</v>
      </c>
      <c r="G10290" s="7">
        <f t="shared" si="2202"/>
        <v>1995.539182208217</v>
      </c>
      <c r="H10290" s="6">
        <f t="shared" si="2203"/>
        <v>73268.668153898383</v>
      </c>
      <c r="I10290" s="6">
        <f>SUM(H10290:H10326)</f>
        <v>932753.13369716064</v>
      </c>
      <c r="J10290" s="8">
        <f t="shared" si="2196"/>
        <v>12.559551286138362</v>
      </c>
      <c r="K10290" s="9">
        <f t="shared" si="2204"/>
        <v>0.32251000000000002</v>
      </c>
      <c r="L10290" s="9">
        <f t="shared" si="2197"/>
        <v>4.3289932885906043E-3</v>
      </c>
      <c r="M10290" s="12">
        <f t="shared" si="2198"/>
        <v>460970.72672013938</v>
      </c>
      <c r="N10290" s="10">
        <f>((B10289+E10289)*D10289+(B10290+E10290)*D10290+(B10291+E10291)*D10291)/3/SUM(D10216:D10290)</f>
        <v>6.3241759945428049</v>
      </c>
      <c r="O10290" s="11">
        <f>O10216</f>
        <v>4.0731037987723422E-2</v>
      </c>
      <c r="P10290" s="12">
        <f>M10290*O10216</f>
        <v>18775.816181266469</v>
      </c>
      <c r="Q10290" s="9">
        <f>N10290*O10216</f>
        <v>0.25759025267477154</v>
      </c>
      <c r="R10290" s="12">
        <f t="shared" si="2199"/>
        <v>54395.373410991713</v>
      </c>
      <c r="S10290" s="12">
        <f t="shared" si="2200"/>
        <v>645536.56548095855</v>
      </c>
      <c r="T10290" s="13">
        <f t="shared" si="2194"/>
        <v>8.6921708524305483</v>
      </c>
      <c r="U10290" s="14">
        <f t="shared" si="2195"/>
        <v>3.8673804337078135</v>
      </c>
    </row>
    <row r="10291" spans="1:21" x14ac:dyDescent="0.3">
      <c r="A10291" s="17">
        <v>2013</v>
      </c>
      <c r="B10291" s="17">
        <v>75</v>
      </c>
      <c r="C10291" s="17">
        <v>2.998E-2</v>
      </c>
      <c r="D10291" s="17">
        <v>2.954E-2</v>
      </c>
      <c r="E10291" s="17">
        <v>0.5</v>
      </c>
      <c r="F10291" s="6">
        <f t="shared" si="2201"/>
        <v>72270.898562794275</v>
      </c>
      <c r="G10291" s="7">
        <f t="shared" si="2202"/>
        <v>2134.8823435449431</v>
      </c>
      <c r="H10291" s="6">
        <f t="shared" si="2203"/>
        <v>71203.457391021802</v>
      </c>
      <c r="I10291" s="6">
        <f>SUM(H10291:H10326)</f>
        <v>859484.46554326231</v>
      </c>
      <c r="J10291" s="8">
        <f t="shared" si="2196"/>
        <v>11.892538803796372</v>
      </c>
      <c r="K10291" s="9">
        <f t="shared" si="2204"/>
        <v>0.35205000000000003</v>
      </c>
      <c r="L10291" s="9">
        <f t="shared" si="2197"/>
        <v>4.6629139072847684E-3</v>
      </c>
      <c r="M10291" s="12">
        <f t="shared" si="2198"/>
        <v>457842.96815123758</v>
      </c>
      <c r="N10291" s="10">
        <f>((B10290+E10290)*D10290+(B10291+E10291)*D10291+(B10292+E10292)*D10292)/3/SUM(D10216:D10291)</f>
        <v>6.3256639681863369</v>
      </c>
      <c r="O10291" s="11">
        <f>O10216</f>
        <v>4.0731037987723422E-2</v>
      </c>
      <c r="P10291" s="12">
        <f>M10291*O10216</f>
        <v>18648.419328180102</v>
      </c>
      <c r="Q10291" s="9">
        <f>N10291*O10216</f>
        <v>0.25765085938577098</v>
      </c>
      <c r="R10291" s="12">
        <f t="shared" si="2199"/>
        <v>52857.825402986913</v>
      </c>
      <c r="S10291" s="12">
        <f t="shared" si="2200"/>
        <v>591141.19206996681</v>
      </c>
      <c r="T10291" s="13">
        <f t="shared" si="2194"/>
        <v>8.1795190571255993</v>
      </c>
      <c r="U10291" s="14">
        <f t="shared" si="2195"/>
        <v>3.7130197466707724</v>
      </c>
    </row>
    <row r="10292" spans="1:21" x14ac:dyDescent="0.3">
      <c r="A10292" s="17">
        <v>2013</v>
      </c>
      <c r="B10292" s="17">
        <v>76</v>
      </c>
      <c r="C10292" s="17">
        <v>3.2530000000000003E-2</v>
      </c>
      <c r="D10292" s="17">
        <v>3.2009999999999997E-2</v>
      </c>
      <c r="E10292" s="17">
        <v>0.5</v>
      </c>
      <c r="F10292" s="6">
        <f t="shared" si="2201"/>
        <v>70136.01621924933</v>
      </c>
      <c r="G10292" s="7">
        <f t="shared" si="2202"/>
        <v>2245.053879178171</v>
      </c>
      <c r="H10292" s="6">
        <f t="shared" si="2203"/>
        <v>69013.489279660251</v>
      </c>
      <c r="I10292" s="6">
        <f>SUM(H10292:H10326)</f>
        <v>788281.00815224042</v>
      </c>
      <c r="J10292" s="8">
        <f t="shared" si="2196"/>
        <v>11.239318265354957</v>
      </c>
      <c r="K10292" s="9">
        <f t="shared" si="2204"/>
        <v>0.38406000000000001</v>
      </c>
      <c r="L10292" s="9">
        <f t="shared" si="2197"/>
        <v>5.0203921568627453E-3</v>
      </c>
      <c r="M10292" s="12">
        <f t="shared" si="2198"/>
        <v>447186.95453088079</v>
      </c>
      <c r="N10292" s="10">
        <f>((B10291+E10291)*D10291+(B10292+E10292)*D10292+(B10293+E10293)*D10293)/3/SUM(D10216:D10292)</f>
        <v>6.446201982329149</v>
      </c>
      <c r="O10292" s="11">
        <f>O10216</f>
        <v>4.0731037987723422E-2</v>
      </c>
      <c r="P10292" s="12">
        <f>M10292*O10216</f>
        <v>18214.38883261165</v>
      </c>
      <c r="Q10292" s="9">
        <f>N10292*O10216</f>
        <v>0.2625604978187866</v>
      </c>
      <c r="R10292" s="12">
        <f t="shared" si="2199"/>
        <v>50893.273178181167</v>
      </c>
      <c r="S10292" s="12">
        <f t="shared" si="2200"/>
        <v>538283.36666697985</v>
      </c>
      <c r="T10292" s="13">
        <f t="shared" si="2194"/>
        <v>7.6748494665604365</v>
      </c>
      <c r="U10292" s="14">
        <f t="shared" si="2195"/>
        <v>3.5644687987945201</v>
      </c>
    </row>
    <row r="10293" spans="1:21" x14ac:dyDescent="0.3">
      <c r="A10293" s="17">
        <v>2013</v>
      </c>
      <c r="B10293" s="17">
        <v>77</v>
      </c>
      <c r="C10293" s="17">
        <v>3.61E-2</v>
      </c>
      <c r="D10293" s="17">
        <v>3.5459999999999998E-2</v>
      </c>
      <c r="E10293" s="17">
        <v>0.5</v>
      </c>
      <c r="F10293" s="6">
        <f t="shared" si="2201"/>
        <v>67890.962340071157</v>
      </c>
      <c r="G10293" s="7">
        <f t="shared" si="2202"/>
        <v>2407.413524578923</v>
      </c>
      <c r="H10293" s="6">
        <f t="shared" si="2203"/>
        <v>66687.255577781689</v>
      </c>
      <c r="I10293" s="6">
        <f>SUM(H10293:H10326)</f>
        <v>719267.51887258026</v>
      </c>
      <c r="J10293" s="8">
        <f t="shared" si="2196"/>
        <v>10.594451663090483</v>
      </c>
      <c r="K10293" s="9">
        <f t="shared" si="2204"/>
        <v>0.41952</v>
      </c>
      <c r="L10293" s="9">
        <f t="shared" si="2197"/>
        <v>5.4131612903225807E-3</v>
      </c>
      <c r="M10293" s="12">
        <f t="shared" si="2198"/>
        <v>444733.38137601671</v>
      </c>
      <c r="N10293" s="10">
        <f>((B10292+E10292)*D10292+(B10293+E10293)*D10293+(B10294+E10294)*D10294)/3/SUM(D10216:D10293)</f>
        <v>6.7264611937452328</v>
      </c>
      <c r="O10293" s="11">
        <f>O10216</f>
        <v>4.0731037987723422E-2</v>
      </c>
      <c r="P10293" s="12">
        <f>M10293*O10216</f>
        <v>18114.452251235223</v>
      </c>
      <c r="Q10293" s="9">
        <f>N10293*O10216</f>
        <v>0.27397574640538452</v>
      </c>
      <c r="R10293" s="12">
        <f t="shared" si="2199"/>
        <v>48416.564955132315</v>
      </c>
      <c r="S10293" s="12">
        <f t="shared" si="2200"/>
        <v>487390.09348879865</v>
      </c>
      <c r="T10293" s="13">
        <f t="shared" si="2194"/>
        <v>7.1790128860955518</v>
      </c>
      <c r="U10293" s="14">
        <f t="shared" si="2195"/>
        <v>3.4154387769949315</v>
      </c>
    </row>
    <row r="10294" spans="1:21" x14ac:dyDescent="0.3">
      <c r="A10294" s="17">
        <v>2013</v>
      </c>
      <c r="B10294" s="17">
        <v>78</v>
      </c>
      <c r="C10294" s="17">
        <v>4.2520000000000002E-2</v>
      </c>
      <c r="D10294" s="17">
        <v>4.1640000000000003E-2</v>
      </c>
      <c r="E10294" s="17">
        <v>0.5</v>
      </c>
      <c r="F10294" s="6">
        <f t="shared" si="2201"/>
        <v>65483.548815492235</v>
      </c>
      <c r="G10294" s="7">
        <f t="shared" si="2202"/>
        <v>2726.7349726770967</v>
      </c>
      <c r="H10294" s="6">
        <f t="shared" si="2203"/>
        <v>64120.181329153689</v>
      </c>
      <c r="I10294" s="6">
        <f>SUM(H10294:H10326)</f>
        <v>652580.26329479855</v>
      </c>
      <c r="J10294" s="8">
        <f t="shared" si="2196"/>
        <v>9.965560436156597</v>
      </c>
      <c r="K10294" s="9">
        <f t="shared" si="2204"/>
        <v>0.46116000000000001</v>
      </c>
      <c r="L10294" s="9">
        <f t="shared" si="2197"/>
        <v>5.8746496815286625E-3</v>
      </c>
      <c r="M10294" s="12">
        <f t="shared" si="2198"/>
        <v>464152.7785479055</v>
      </c>
      <c r="N10294" s="10">
        <f>((B10293+E10293)*D10293+(B10294+E10294)*D10294+(B10295+E10295)*D10295)/3/SUM(D10216:D10294)</f>
        <v>6.9016393442622945</v>
      </c>
      <c r="O10294" s="11">
        <f>O10216</f>
        <v>4.0731037987723422E-2</v>
      </c>
      <c r="P10294" s="12">
        <f>M10294*O10216</f>
        <v>18905.424455142114</v>
      </c>
      <c r="Q10294" s="9">
        <f>N10294*O10216</f>
        <v>0.28111093430871409</v>
      </c>
      <c r="R10294" s="12">
        <f t="shared" si="2199"/>
        <v>46095.297247671129</v>
      </c>
      <c r="S10294" s="12">
        <f t="shared" si="2200"/>
        <v>438973.52853366634</v>
      </c>
      <c r="T10294" s="13">
        <f t="shared" si="2194"/>
        <v>6.7035696212880422</v>
      </c>
      <c r="U10294" s="14">
        <f t="shared" si="2195"/>
        <v>3.2619908148685548</v>
      </c>
    </row>
    <row r="10295" spans="1:21" x14ac:dyDescent="0.3">
      <c r="A10295" s="17">
        <v>2013</v>
      </c>
      <c r="B10295" s="17">
        <v>79</v>
      </c>
      <c r="C10295" s="17">
        <v>4.5429999999999998E-2</v>
      </c>
      <c r="D10295" s="17">
        <v>4.4420000000000001E-2</v>
      </c>
      <c r="E10295" s="17">
        <v>0.5</v>
      </c>
      <c r="F10295" s="6">
        <f t="shared" si="2201"/>
        <v>62756.813842815136</v>
      </c>
      <c r="G10295" s="7">
        <f t="shared" si="2202"/>
        <v>2787.6576708978482</v>
      </c>
      <c r="H10295" s="6">
        <f t="shared" si="2203"/>
        <v>61362.985007366209</v>
      </c>
      <c r="I10295" s="6">
        <f>SUM(H10295:H10326)</f>
        <v>588460.08196564484</v>
      </c>
      <c r="J10295" s="8">
        <f t="shared" si="2196"/>
        <v>9.3768317084984734</v>
      </c>
      <c r="K10295" s="9">
        <f t="shared" si="2204"/>
        <v>0.50558000000000003</v>
      </c>
      <c r="L10295" s="9">
        <f t="shared" si="2197"/>
        <v>6.3594968553459122E-3</v>
      </c>
      <c r="M10295" s="12">
        <f t="shared" si="2198"/>
        <v>438345.6324150064</v>
      </c>
      <c r="N10295" s="10">
        <f>((B10294+E10294)*D10294+(B10295+E10295)*D10295+(B10296+E10296)*D10296)/3/SUM(D10216:D10295)</f>
        <v>7.2092843862494549</v>
      </c>
      <c r="O10295" s="11">
        <f>O10216</f>
        <v>4.0731037987723422E-2</v>
      </c>
      <c r="P10295" s="12">
        <f>M10295*O10216</f>
        <v>17854.272605648272</v>
      </c>
      <c r="Q10295" s="9">
        <f>N10295*O10216</f>
        <v>0.29364163620062789</v>
      </c>
      <c r="R10295" s="12">
        <f t="shared" si="2199"/>
        <v>43344.257687648598</v>
      </c>
      <c r="S10295" s="12">
        <f t="shared" si="2200"/>
        <v>392878.23128599522</v>
      </c>
      <c r="T10295" s="13">
        <f t="shared" si="2194"/>
        <v>6.2603278788184502</v>
      </c>
      <c r="U10295" s="14">
        <f t="shared" si="2195"/>
        <v>3.1165038296800232</v>
      </c>
    </row>
    <row r="10296" spans="1:21" x14ac:dyDescent="0.3">
      <c r="A10296" s="17">
        <v>2013</v>
      </c>
      <c r="B10296" s="17">
        <v>80</v>
      </c>
      <c r="C10296" s="17">
        <v>5.271E-2</v>
      </c>
      <c r="D10296" s="17">
        <v>5.1360000000000003E-2</v>
      </c>
      <c r="E10296" s="17">
        <v>0.5</v>
      </c>
      <c r="F10296" s="6">
        <f t="shared" si="2201"/>
        <v>59969.15617191729</v>
      </c>
      <c r="G10296" s="7">
        <f t="shared" si="2202"/>
        <v>3080.0158609896721</v>
      </c>
      <c r="H10296" s="6">
        <f t="shared" si="2203"/>
        <v>58429.148241422452</v>
      </c>
      <c r="I10296" s="6">
        <f>SUM(H10296:H10326)</f>
        <v>527097.09695827879</v>
      </c>
      <c r="J10296" s="8">
        <f t="shared" si="2196"/>
        <v>8.7894699643132697</v>
      </c>
      <c r="K10296" s="9">
        <f t="shared" si="2204"/>
        <v>0.55693999999999999</v>
      </c>
      <c r="L10296" s="9">
        <f t="shared" si="2197"/>
        <v>6.9185093167701862E-3</v>
      </c>
      <c r="M10296" s="12">
        <f t="shared" si="2198"/>
        <v>445184.89749285131</v>
      </c>
      <c r="N10296" s="10">
        <f>((B10295+E10295)*D10295+(B10296+E10296)*D10296+(B10297+E10297)*D10297)/3/SUM(D10216:D10296)</f>
        <v>7.1860284171843771</v>
      </c>
      <c r="O10296" s="11">
        <f>O10216</f>
        <v>4.0731037987723422E-2</v>
      </c>
      <c r="P10296" s="12">
        <f>M10296*O10216</f>
        <v>18132.842971342085</v>
      </c>
      <c r="Q10296" s="9">
        <f>N10296*O10216</f>
        <v>0.29269439644119688</v>
      </c>
      <c r="R10296" s="12">
        <f t="shared" si="2199"/>
        <v>41327.263962326084</v>
      </c>
      <c r="S10296" s="12">
        <f t="shared" si="2200"/>
        <v>349533.97359834664</v>
      </c>
      <c r="T10296" s="13">
        <f t="shared" si="2194"/>
        <v>5.8285624796239581</v>
      </c>
      <c r="U10296" s="14">
        <f t="shared" si="2195"/>
        <v>2.9609074846893115</v>
      </c>
    </row>
    <row r="10297" spans="1:21" x14ac:dyDescent="0.3">
      <c r="A10297" s="17">
        <v>2013</v>
      </c>
      <c r="B10297" s="17">
        <v>81</v>
      </c>
      <c r="C10297" s="17">
        <v>5.4719999999999998E-2</v>
      </c>
      <c r="D10297" s="17">
        <v>5.3260000000000002E-2</v>
      </c>
      <c r="E10297" s="17">
        <v>0.5</v>
      </c>
      <c r="F10297" s="6">
        <f t="shared" si="2201"/>
        <v>56889.140310927614</v>
      </c>
      <c r="G10297" s="7">
        <f t="shared" si="2202"/>
        <v>3029.9156129600046</v>
      </c>
      <c r="H10297" s="6">
        <f t="shared" si="2203"/>
        <v>55374.182504447614</v>
      </c>
      <c r="I10297" s="6">
        <f>SUM(H10297:H10326)</f>
        <v>468667.94871685631</v>
      </c>
      <c r="J10297" s="8">
        <f t="shared" si="2196"/>
        <v>8.238267376784945</v>
      </c>
      <c r="K10297" s="9">
        <f t="shared" si="2204"/>
        <v>0.61019999999999996</v>
      </c>
      <c r="L10297" s="9">
        <f t="shared" si="2197"/>
        <v>7.4871165644171773E-3</v>
      </c>
      <c r="M10297" s="12">
        <f t="shared" si="2198"/>
        <v>404683.91094106913</v>
      </c>
      <c r="N10297" s="10">
        <f>((B10296+E10296)*D10296+(B10297+E10297)*D10297+(B10298+E10298)*D10298)/3/SUM(D10216:D10297)</f>
        <v>7.5095160056811983</v>
      </c>
      <c r="O10297" s="11">
        <f>O10216</f>
        <v>4.0731037987723422E-2</v>
      </c>
      <c r="P10297" s="12">
        <f>M10297*O10216</f>
        <v>16483.195749561168</v>
      </c>
      <c r="Q10297" s="9">
        <f>N10297*O10216</f>
        <v>0.30587038169681796</v>
      </c>
      <c r="R10297" s="12">
        <f t="shared" si="2199"/>
        <v>38436.860165662962</v>
      </c>
      <c r="S10297" s="12">
        <f t="shared" si="2200"/>
        <v>308206.70963602053</v>
      </c>
      <c r="T10297" s="13">
        <f t="shared" si="2194"/>
        <v>5.4176721242668933</v>
      </c>
      <c r="U10297" s="14">
        <f t="shared" si="2195"/>
        <v>2.8205952525180518</v>
      </c>
    </row>
    <row r="10298" spans="1:21" x14ac:dyDescent="0.3">
      <c r="A10298" s="17">
        <v>2013</v>
      </c>
      <c r="B10298" s="17">
        <v>82</v>
      </c>
      <c r="C10298" s="17">
        <v>6.6009999999999999E-2</v>
      </c>
      <c r="D10298" s="17">
        <v>6.3899999999999998E-2</v>
      </c>
      <c r="E10298" s="17">
        <v>0.5</v>
      </c>
      <c r="F10298" s="6">
        <f t="shared" si="2201"/>
        <v>53859.224697967613</v>
      </c>
      <c r="G10298" s="7">
        <f t="shared" si="2202"/>
        <v>3441.6044582001305</v>
      </c>
      <c r="H10298" s="6">
        <f t="shared" si="2203"/>
        <v>52138.422468867546</v>
      </c>
      <c r="I10298" s="6">
        <f>SUM(H10298:H10326)</f>
        <v>413293.76621240872</v>
      </c>
      <c r="J10298" s="8">
        <f t="shared" si="2196"/>
        <v>7.6735929365876006</v>
      </c>
      <c r="K10298" s="9">
        <f t="shared" si="2204"/>
        <v>0.67409999999999992</v>
      </c>
      <c r="L10298" s="9">
        <f t="shared" si="2197"/>
        <v>8.1709090909090898E-3</v>
      </c>
      <c r="M10298" s="12">
        <f t="shared" si="2198"/>
        <v>421202.14775480016</v>
      </c>
      <c r="N10298" s="10">
        <f>((B10297+E10297)*D10297+(B10298+E10298)*D10298+(B10299+E10299)*D10299)/3/SUM(D10216:D10298)</f>
        <v>7.6926296790782782</v>
      </c>
      <c r="O10298" s="11">
        <f>O10216</f>
        <v>4.0731037987723422E-2</v>
      </c>
      <c r="P10298" s="12">
        <f>M10298*O10216</f>
        <v>17156.000680711459</v>
      </c>
      <c r="Q10298" s="9">
        <f>N10298*O10216</f>
        <v>0.313328791684026</v>
      </c>
      <c r="R10298" s="12">
        <f t="shared" si="2199"/>
        <v>35801.953556386012</v>
      </c>
      <c r="S10298" s="12">
        <f t="shared" si="2200"/>
        <v>269769.84947035759</v>
      </c>
      <c r="T10298" s="13">
        <f t="shared" si="2194"/>
        <v>5.0087956331190444</v>
      </c>
      <c r="U10298" s="14">
        <f t="shared" si="2195"/>
        <v>2.6647973034685561</v>
      </c>
    </row>
    <row r="10299" spans="1:21" x14ac:dyDescent="0.3">
      <c r="A10299" s="17">
        <v>2013</v>
      </c>
      <c r="B10299" s="17">
        <v>83</v>
      </c>
      <c r="C10299" s="17">
        <v>7.3810000000000001E-2</v>
      </c>
      <c r="D10299" s="17">
        <v>7.1190000000000003E-2</v>
      </c>
      <c r="E10299" s="17">
        <v>0.5</v>
      </c>
      <c r="F10299" s="6">
        <f t="shared" si="2201"/>
        <v>50417.620239767479</v>
      </c>
      <c r="G10299" s="7">
        <f t="shared" si="2202"/>
        <v>3589.2303848690472</v>
      </c>
      <c r="H10299" s="6">
        <f t="shared" si="2203"/>
        <v>48623.005047332954</v>
      </c>
      <c r="I10299" s="6">
        <f>SUM(H10299:H10326)</f>
        <v>361155.3437435411</v>
      </c>
      <c r="J10299" s="8">
        <f t="shared" si="2196"/>
        <v>7.1632762916222621</v>
      </c>
      <c r="K10299" s="9">
        <f t="shared" si="2204"/>
        <v>0.7452899999999999</v>
      </c>
      <c r="L10299" s="9">
        <f t="shared" si="2197"/>
        <v>8.9256287425149693E-3</v>
      </c>
      <c r="M10299" s="12">
        <f t="shared" si="2198"/>
        <v>402126.33624034328</v>
      </c>
      <c r="N10299" s="10">
        <f>((B10298+E10298)*D10298+(B10299+E10299)*D10299+(B10300+E10300)*D10300)/3/SUM(D10216:D10299)</f>
        <v>8.0081288268101467</v>
      </c>
      <c r="O10299" s="11">
        <f>O10216</f>
        <v>4.0731037987723422E-2</v>
      </c>
      <c r="P10299" s="12">
        <f>M10299*O10216</f>
        <v>16379.023077269463</v>
      </c>
      <c r="Q10299" s="9">
        <f>N10299*O10216</f>
        <v>0.3261793994553871</v>
      </c>
      <c r="R10299" s="12">
        <f t="shared" si="2199"/>
        <v>32763.182461277636</v>
      </c>
      <c r="S10299" s="12">
        <f t="shared" si="2200"/>
        <v>233967.89591397159</v>
      </c>
      <c r="T10299" s="13">
        <f t="shared" si="2194"/>
        <v>4.6405977672350884</v>
      </c>
      <c r="U10299" s="14">
        <f t="shared" si="2195"/>
        <v>2.5226785243871737</v>
      </c>
    </row>
    <row r="10300" spans="1:21" x14ac:dyDescent="0.3">
      <c r="A10300" s="17">
        <v>2013</v>
      </c>
      <c r="B10300" s="17">
        <v>84</v>
      </c>
      <c r="C10300" s="17">
        <v>8.2419999999999993E-2</v>
      </c>
      <c r="D10300" s="17">
        <v>7.9159999999999994E-2</v>
      </c>
      <c r="E10300" s="17">
        <v>0.5</v>
      </c>
      <c r="F10300" s="6">
        <f t="shared" si="2201"/>
        <v>46828.389854898429</v>
      </c>
      <c r="G10300" s="7">
        <f t="shared" si="2202"/>
        <v>3706.9353409137593</v>
      </c>
      <c r="H10300" s="6">
        <f t="shared" si="2203"/>
        <v>44974.922184441552</v>
      </c>
      <c r="I10300" s="6">
        <f>SUM(H10300:H10326)</f>
        <v>312532.3386962082</v>
      </c>
      <c r="J10300" s="8">
        <f t="shared" si="2196"/>
        <v>6.6739928420476353</v>
      </c>
      <c r="K10300" s="9">
        <f t="shared" si="2204"/>
        <v>0.82444999999999991</v>
      </c>
      <c r="L10300" s="9">
        <f t="shared" si="2197"/>
        <v>9.7568047337278103E-3</v>
      </c>
      <c r="M10300" s="12">
        <f t="shared" si="2198"/>
        <v>379933.33289734088</v>
      </c>
      <c r="N10300" s="10">
        <f>((B10299+E10299)*D10299+(B10300+E10300)*D10300+(B10301+E10301)*D10301)/3/SUM(D10216:D10300)</f>
        <v>8.2314128610993205</v>
      </c>
      <c r="O10300" s="11">
        <f>O10216</f>
        <v>4.0731037987723422E-2</v>
      </c>
      <c r="P10300" s="12">
        <f>M10300*O10216</f>
        <v>15475.079015043961</v>
      </c>
      <c r="Q10300" s="9">
        <f>N10300*O10216</f>
        <v>0.33527398993807156</v>
      </c>
      <c r="R10300" s="12">
        <f t="shared" si="2199"/>
        <v>29896.000576509545</v>
      </c>
      <c r="S10300" s="12">
        <f t="shared" si="2200"/>
        <v>201204.71345269395</v>
      </c>
      <c r="T10300" s="13">
        <f t="shared" si="2194"/>
        <v>4.2966395828714825</v>
      </c>
      <c r="U10300" s="14">
        <f t="shared" si="2195"/>
        <v>2.3773532591761528</v>
      </c>
    </row>
    <row r="10301" spans="1:21" x14ac:dyDescent="0.3">
      <c r="A10301" s="17">
        <v>2013</v>
      </c>
      <c r="B10301" s="17">
        <v>85</v>
      </c>
      <c r="C10301" s="17">
        <v>9.4640000000000002E-2</v>
      </c>
      <c r="D10301" s="17">
        <v>9.0359999999999996E-2</v>
      </c>
      <c r="E10301" s="17">
        <v>0.5</v>
      </c>
      <c r="F10301" s="6">
        <f t="shared" si="2201"/>
        <v>43121.454513984667</v>
      </c>
      <c r="G10301" s="7">
        <f t="shared" si="2202"/>
        <v>3896.4546298836544</v>
      </c>
      <c r="H10301" s="6">
        <f t="shared" si="2203"/>
        <v>41173.227199042842</v>
      </c>
      <c r="I10301" s="6">
        <f>SUM(H10301:H10326)</f>
        <v>267557.41651176655</v>
      </c>
      <c r="J10301" s="8">
        <f t="shared" si="2196"/>
        <v>6.204740065644013</v>
      </c>
      <c r="K10301" s="9">
        <f t="shared" si="2204"/>
        <v>0.9148099999999999</v>
      </c>
      <c r="L10301" s="9">
        <f t="shared" si="2197"/>
        <v>1.0699532163742689E-2</v>
      </c>
      <c r="M10301" s="12">
        <f t="shared" si="2198"/>
        <v>364170.56094167364</v>
      </c>
      <c r="N10301" s="10">
        <f>((B10300+E10300)*D10300+(B10301+E10301)*D10301+(B10302+E10302)*D10302)/3/SUM(D10216:D10301)</f>
        <v>8.4451962702637715</v>
      </c>
      <c r="O10301" s="11">
        <f>O10216</f>
        <v>4.0731037987723422E-2</v>
      </c>
      <c r="P10301" s="12">
        <f>M10301*O10216</f>
        <v>14833.044951725857</v>
      </c>
      <c r="Q10301" s="9">
        <f>N10301*O10216</f>
        <v>0.34398161009789385</v>
      </c>
      <c r="R10301" s="12">
        <f t="shared" si="2199"/>
        <v>27010.394214189688</v>
      </c>
      <c r="S10301" s="12">
        <f t="shared" si="2200"/>
        <v>171308.71287618441</v>
      </c>
      <c r="T10301" s="13">
        <f t="shared" si="2194"/>
        <v>3.9727025631899195</v>
      </c>
      <c r="U10301" s="14">
        <f t="shared" si="2195"/>
        <v>2.2320375024540935</v>
      </c>
    </row>
    <row r="10302" spans="1:21" x14ac:dyDescent="0.3">
      <c r="A10302" s="17">
        <v>2013</v>
      </c>
      <c r="B10302" s="17">
        <v>86</v>
      </c>
      <c r="C10302" s="17">
        <v>0.1067</v>
      </c>
      <c r="D10302" s="17">
        <v>0.1013</v>
      </c>
      <c r="E10302" s="17">
        <v>0.5</v>
      </c>
      <c r="F10302" s="6">
        <f t="shared" si="2201"/>
        <v>39224.999884101009</v>
      </c>
      <c r="G10302" s="7">
        <f t="shared" si="2202"/>
        <v>3973.4924882594323</v>
      </c>
      <c r="H10302" s="6">
        <f t="shared" si="2203"/>
        <v>37238.253639971292</v>
      </c>
      <c r="I10302" s="6">
        <f>SUM(H10302:H10326)</f>
        <v>226384.1893127237</v>
      </c>
      <c r="J10302" s="8">
        <f t="shared" si="2196"/>
        <v>5.7714261308253958</v>
      </c>
      <c r="K10302" s="9">
        <f t="shared" si="2204"/>
        <v>1.0161099999999998</v>
      </c>
      <c r="L10302" s="9">
        <f t="shared" si="2197"/>
        <v>1.174693641618497E-2</v>
      </c>
      <c r="M10302" s="12">
        <f t="shared" si="2198"/>
        <v>338257.76759843022</v>
      </c>
      <c r="N10302" s="10">
        <f>((B10301+E10301)*D10301+(B10302+E10302)*D10302+(B10303+E10303)*D10303)/3/SUM(D10216:D10302)</f>
        <v>8.63816581538088</v>
      </c>
      <c r="O10302" s="11">
        <f>O10216</f>
        <v>4.0731037987723422E-2</v>
      </c>
      <c r="P10302" s="12">
        <f>M10302*O10216</f>
        <v>13777.589981694182</v>
      </c>
      <c r="Q10302" s="9">
        <f>N10302*O10216</f>
        <v>0.35184145997053251</v>
      </c>
      <c r="R10302" s="12">
        <f t="shared" si="2199"/>
        <v>24136.292112530795</v>
      </c>
      <c r="S10302" s="12">
        <f t="shared" si="2200"/>
        <v>144298.31866199471</v>
      </c>
      <c r="T10302" s="13">
        <f t="shared" si="2194"/>
        <v>3.6787334375616623</v>
      </c>
      <c r="U10302" s="14">
        <f t="shared" si="2195"/>
        <v>2.0926926932637335</v>
      </c>
    </row>
    <row r="10303" spans="1:21" x14ac:dyDescent="0.3">
      <c r="A10303" s="17">
        <v>2013</v>
      </c>
      <c r="B10303" s="17">
        <v>87</v>
      </c>
      <c r="C10303" s="17">
        <v>0.11921</v>
      </c>
      <c r="D10303" s="17">
        <v>0.1125</v>
      </c>
      <c r="E10303" s="17">
        <v>0.5</v>
      </c>
      <c r="F10303" s="6">
        <f t="shared" si="2201"/>
        <v>35251.507395841574</v>
      </c>
      <c r="G10303" s="7">
        <f t="shared" si="2202"/>
        <v>3965.794582032177</v>
      </c>
      <c r="H10303" s="6">
        <f t="shared" si="2203"/>
        <v>33268.610104825486</v>
      </c>
      <c r="I10303" s="6">
        <f>SUM(H10303:H10326)</f>
        <v>189145.93567275241</v>
      </c>
      <c r="J10303" s="8">
        <f t="shared" si="2196"/>
        <v>5.3656126970350471</v>
      </c>
      <c r="K10303" s="9">
        <f t="shared" si="2204"/>
        <v>1.1286099999999999</v>
      </c>
      <c r="L10303" s="9">
        <f t="shared" si="2197"/>
        <v>1.2898399999999999E-2</v>
      </c>
      <c r="M10303" s="12">
        <f t="shared" si="2198"/>
        <v>307464.07167029841</v>
      </c>
      <c r="N10303" s="10">
        <f>((B10302+E10302)*D10302+(B10303+E10303)*D10303+(B10304+E10304)*D10304)/3/SUM(D10216:D10303)</f>
        <v>8.6839312664841426</v>
      </c>
      <c r="O10303" s="11">
        <f>O10216</f>
        <v>4.0731037987723422E-2</v>
      </c>
      <c r="P10303" s="12">
        <f>M10303*O10216</f>
        <v>12523.330783063042</v>
      </c>
      <c r="Q10303" s="9">
        <f>N10303*O10216</f>
        <v>0.35370553429794477</v>
      </c>
      <c r="R10303" s="12">
        <f t="shared" si="2199"/>
        <v>21501.318592348183</v>
      </c>
      <c r="S10303" s="12">
        <f t="shared" si="2200"/>
        <v>120162.0265494639</v>
      </c>
      <c r="T10303" s="13">
        <f t="shared" si="2194"/>
        <v>3.4087060505003755</v>
      </c>
      <c r="U10303" s="14">
        <f t="shared" si="2195"/>
        <v>1.9569066465346716</v>
      </c>
    </row>
    <row r="10304" spans="1:21" x14ac:dyDescent="0.3">
      <c r="A10304" s="17">
        <v>2013</v>
      </c>
      <c r="B10304" s="17">
        <v>88</v>
      </c>
      <c r="C10304" s="17">
        <v>0.12992000000000001</v>
      </c>
      <c r="D10304" s="17">
        <v>0.12199</v>
      </c>
      <c r="E10304" s="17">
        <v>0.5</v>
      </c>
      <c r="F10304" s="6">
        <f t="shared" si="2201"/>
        <v>31285.712813809398</v>
      </c>
      <c r="G10304" s="7">
        <f t="shared" si="2202"/>
        <v>3816.5441061566084</v>
      </c>
      <c r="H10304" s="6">
        <f t="shared" si="2203"/>
        <v>29377.440760731093</v>
      </c>
      <c r="I10304" s="6">
        <f>SUM(H10304:H10326)</f>
        <v>155877.32556792695</v>
      </c>
      <c r="J10304" s="8">
        <f t="shared" si="2196"/>
        <v>4.9823805037014619</v>
      </c>
      <c r="K10304" s="9">
        <f t="shared" si="2204"/>
        <v>1.2505999999999999</v>
      </c>
      <c r="L10304" s="9">
        <f t="shared" si="2197"/>
        <v>1.4131073446327682E-2</v>
      </c>
      <c r="M10304" s="12">
        <f t="shared" si="2198"/>
        <v>270081.68350780418</v>
      </c>
      <c r="N10304" s="10">
        <f>((B10303+E10303)*D10303+(B10304+E10304)*D10304+(B10305+E10305)*D10305)/3/SUM(D10216:D10304)</f>
        <v>8.7539820885974731</v>
      </c>
      <c r="O10304" s="11">
        <f>O10216</f>
        <v>4.0731037987723422E-2</v>
      </c>
      <c r="P10304" s="12">
        <f>M10304*O10216</f>
        <v>11000.707310744667</v>
      </c>
      <c r="Q10304" s="9">
        <f>N10304*O10216</f>
        <v>0.3565587769945141</v>
      </c>
      <c r="R10304" s="12">
        <f t="shared" si="2199"/>
        <v>18902.656411856027</v>
      </c>
      <c r="S10304" s="12">
        <f t="shared" si="2200"/>
        <v>98660.707957115723</v>
      </c>
      <c r="T10304" s="13">
        <f t="shared" si="2194"/>
        <v>3.1535387588665471</v>
      </c>
      <c r="U10304" s="14">
        <f t="shared" si="2195"/>
        <v>1.8288417448349148</v>
      </c>
    </row>
    <row r="10305" spans="1:21" x14ac:dyDescent="0.3">
      <c r="A10305" s="17">
        <v>2013</v>
      </c>
      <c r="B10305" s="17">
        <v>89</v>
      </c>
      <c r="C10305" s="17">
        <v>0.14632999999999999</v>
      </c>
      <c r="D10305" s="17">
        <v>0.13635</v>
      </c>
      <c r="E10305" s="17">
        <v>0.5</v>
      </c>
      <c r="F10305" s="6">
        <f t="shared" si="2201"/>
        <v>27469.168707652789</v>
      </c>
      <c r="G10305" s="7">
        <f t="shared" si="2202"/>
        <v>3745.4211532884578</v>
      </c>
      <c r="H10305" s="6">
        <f t="shared" si="2203"/>
        <v>25596.45813100856</v>
      </c>
      <c r="I10305" s="6">
        <f>SUM(H10305:H10326)</f>
        <v>126499.88480719586</v>
      </c>
      <c r="J10305" s="8">
        <f t="shared" si="2196"/>
        <v>4.6051588292860703</v>
      </c>
      <c r="K10305" s="9">
        <f t="shared" si="2204"/>
        <v>1.3869499999999999</v>
      </c>
      <c r="L10305" s="9">
        <f t="shared" si="2197"/>
        <v>1.5496648044692736E-2</v>
      </c>
      <c r="M10305" s="12">
        <f t="shared" si="2198"/>
        <v>241692.34162681928</v>
      </c>
      <c r="N10305" s="10">
        <f>((B10304+E10304)*D10304+(B10305+E10305)*D10305+(B10306+E10306)*D10306)/3/SUM(D10216:D10305)</f>
        <v>8.8473400867611183</v>
      </c>
      <c r="O10305" s="11">
        <f>O10216</f>
        <v>4.0731037987723422E-2</v>
      </c>
      <c r="P10305" s="12">
        <f>M10305*O10216</f>
        <v>9844.3799481438036</v>
      </c>
      <c r="Q10305" s="9">
        <f>N10305*O10216</f>
        <v>0.36036134516417534</v>
      </c>
      <c r="R10305" s="12">
        <f t="shared" si="2199"/>
        <v>16372.48404747982</v>
      </c>
      <c r="S10305" s="12">
        <f t="shared" si="2200"/>
        <v>79758.051545259688</v>
      </c>
      <c r="T10305" s="13">
        <f t="shared" si="2194"/>
        <v>2.9035480612501918</v>
      </c>
      <c r="U10305" s="14">
        <f t="shared" si="2195"/>
        <v>1.7016107680358785</v>
      </c>
    </row>
    <row r="10306" spans="1:21" x14ac:dyDescent="0.3">
      <c r="A10306" s="17">
        <v>2013</v>
      </c>
      <c r="B10306" s="17">
        <v>90</v>
      </c>
      <c r="C10306" s="17">
        <v>0.16524</v>
      </c>
      <c r="D10306" s="17">
        <v>0.15262999999999999</v>
      </c>
      <c r="E10306" s="17">
        <v>0.5</v>
      </c>
      <c r="F10306" s="6">
        <f t="shared" si="2201"/>
        <v>23723.74755436433</v>
      </c>
      <c r="G10306" s="7">
        <f t="shared" si="2202"/>
        <v>3620.9555892226276</v>
      </c>
      <c r="H10306" s="6">
        <f t="shared" si="2203"/>
        <v>21913.269759753017</v>
      </c>
      <c r="I10306" s="6">
        <f>SUM(H10306:H10326)</f>
        <v>100903.42667618732</v>
      </c>
      <c r="J10306" s="8">
        <f t="shared" si="2196"/>
        <v>4.2532667507509645</v>
      </c>
      <c r="K10306" s="9">
        <f t="shared" si="2204"/>
        <v>1.5395799999999999</v>
      </c>
      <c r="L10306" s="9">
        <f t="shared" si="2197"/>
        <v>1.7011933701657458E-2</v>
      </c>
      <c r="M10306" s="12">
        <f t="shared" si="2198"/>
        <v>212847.97206033321</v>
      </c>
      <c r="N10306" s="10">
        <f>((B10305+E10305)*D10305+(B10306+E10306)*D10306+(B10307+E10307)*D10307)/3/SUM(D10216:D10306)</f>
        <v>9.1578763905307508</v>
      </c>
      <c r="O10306" s="11">
        <f>O10216</f>
        <v>4.0731037987723422E-2</v>
      </c>
      <c r="P10306" s="12">
        <f>M10306*O10216</f>
        <v>8669.518835599325</v>
      </c>
      <c r="Q10306" s="9">
        <f>N10306*O10216</f>
        <v>0.37300981114958348</v>
      </c>
      <c r="R10306" s="12">
        <f t="shared" si="2199"/>
        <v>13739.405144997667</v>
      </c>
      <c r="S10306" s="12">
        <f t="shared" si="2200"/>
        <v>63385.567497779863</v>
      </c>
      <c r="T10306" s="13">
        <f t="shared" si="2194"/>
        <v>2.6718193385142119</v>
      </c>
      <c r="U10306" s="14">
        <f t="shared" si="2195"/>
        <v>1.5814474122367526</v>
      </c>
    </row>
    <row r="10307" spans="1:21" x14ac:dyDescent="0.3">
      <c r="A10307" s="17">
        <v>2013</v>
      </c>
      <c r="B10307" s="17">
        <v>91</v>
      </c>
      <c r="C10307" s="17">
        <v>0.19531999999999999</v>
      </c>
      <c r="D10307" s="17">
        <v>0.17793999999999999</v>
      </c>
      <c r="E10307" s="17">
        <v>0.5</v>
      </c>
      <c r="F10307" s="6">
        <f t="shared" si="2201"/>
        <v>20102.791965141703</v>
      </c>
      <c r="G10307" s="7">
        <f t="shared" si="2202"/>
        <v>3577.0908022773142</v>
      </c>
      <c r="H10307" s="6">
        <f t="shared" si="2203"/>
        <v>18314.246564003046</v>
      </c>
      <c r="I10307" s="6">
        <f>SUM(H10307:H10326)</f>
        <v>78990.156916434295</v>
      </c>
      <c r="J10307" s="8">
        <f t="shared" si="2196"/>
        <v>3.9293127568251935</v>
      </c>
      <c r="K10307" s="9">
        <f t="shared" si="2204"/>
        <v>1.7175199999999999</v>
      </c>
      <c r="L10307" s="9">
        <f t="shared" si="2197"/>
        <v>1.8770710382513659E-2</v>
      </c>
      <c r="M10307" s="12">
        <f t="shared" si="2198"/>
        <v>190567.68387464152</v>
      </c>
      <c r="N10307" s="10">
        <f>((B10306+E10306)*D10306+(B10307+E10307)*D10307+(B10308+E10308)*D10308)/3/SUM(D10216:D10307)</f>
        <v>9.1243381930535499</v>
      </c>
      <c r="O10307" s="11">
        <f>O10216</f>
        <v>4.0731037987723422E-2</v>
      </c>
      <c r="P10307" s="12">
        <f>M10307*O10216</f>
        <v>7762.0195711304914</v>
      </c>
      <c r="Q10307" s="9">
        <f>N10307*O10216</f>
        <v>0.37164376555409984</v>
      </c>
      <c r="R10307" s="12">
        <f t="shared" si="2199"/>
        <v>11507.871007670719</v>
      </c>
      <c r="S10307" s="12">
        <f t="shared" si="2200"/>
        <v>49646.162352782194</v>
      </c>
      <c r="T10307" s="13">
        <f t="shared" si="2194"/>
        <v>2.4696152872132773</v>
      </c>
      <c r="U10307" s="14">
        <f t="shared" si="2195"/>
        <v>1.4596974696119163</v>
      </c>
    </row>
    <row r="10308" spans="1:21" x14ac:dyDescent="0.3">
      <c r="A10308" s="17">
        <v>2013</v>
      </c>
      <c r="B10308" s="17">
        <v>92</v>
      </c>
      <c r="C10308" s="17">
        <v>0.20133000000000001</v>
      </c>
      <c r="D10308" s="17">
        <v>0.18290999999999999</v>
      </c>
      <c r="E10308" s="17">
        <v>0.5</v>
      </c>
      <c r="F10308" s="6">
        <f t="shared" si="2201"/>
        <v>16525.701162864389</v>
      </c>
      <c r="G10308" s="7">
        <f t="shared" si="2202"/>
        <v>3022.7159996995251</v>
      </c>
      <c r="H10308" s="6">
        <f t="shared" si="2203"/>
        <v>15014.343163014626</v>
      </c>
      <c r="I10308" s="6">
        <f>SUM(H10308:H10326)</f>
        <v>60675.910352431223</v>
      </c>
      <c r="J10308" s="8">
        <f t="shared" si="2196"/>
        <v>3.6716088324759655</v>
      </c>
      <c r="K10308" s="9">
        <f t="shared" si="2204"/>
        <v>1.9004299999999998</v>
      </c>
      <c r="L10308" s="9">
        <f t="shared" si="2197"/>
        <v>2.0545189189189187E-2</v>
      </c>
      <c r="M10308" s="12">
        <f t="shared" si="2198"/>
        <v>147125.24532458765</v>
      </c>
      <c r="N10308" s="10">
        <f>((B10307+E10307)*D10307+(B10308+E10308)*D10308+(B10309+E10309)*D10309)/3/SUM(D10216:D10308)</f>
        <v>9.4470628577041342</v>
      </c>
      <c r="O10308" s="11">
        <f>O10216</f>
        <v>4.0731037987723422E-2</v>
      </c>
      <c r="P10308" s="12">
        <f>M10308*O10216</f>
        <v>5992.5639562689075</v>
      </c>
      <c r="Q10308" s="9">
        <f>N10308*O10216</f>
        <v>0.38478867612955808</v>
      </c>
      <c r="R10308" s="12">
        <f t="shared" si="2199"/>
        <v>9236.9939343633469</v>
      </c>
      <c r="S10308" s="12">
        <f t="shared" si="2200"/>
        <v>38138.291345111473</v>
      </c>
      <c r="T10308" s="13">
        <f t="shared" ref="T10308:T10371" si="2205">S10308/F10308</f>
        <v>2.3078168344719714</v>
      </c>
      <c r="U10308" s="14">
        <f t="shared" si="2195"/>
        <v>1.3637919980039941</v>
      </c>
    </row>
    <row r="10309" spans="1:21" x14ac:dyDescent="0.3">
      <c r="A10309" s="17">
        <v>2013</v>
      </c>
      <c r="B10309" s="17">
        <v>93</v>
      </c>
      <c r="C10309" s="17">
        <v>0.24840999999999999</v>
      </c>
      <c r="D10309" s="17">
        <v>0.22095999999999999</v>
      </c>
      <c r="E10309" s="17">
        <v>0.5</v>
      </c>
      <c r="F10309" s="6">
        <f t="shared" si="2201"/>
        <v>13502.985163164863</v>
      </c>
      <c r="G10309" s="7">
        <f t="shared" si="2202"/>
        <v>2983.6196016529079</v>
      </c>
      <c r="H10309" s="6">
        <f t="shared" si="2203"/>
        <v>12011.17536233841</v>
      </c>
      <c r="I10309" s="6">
        <f>SUM(H10309:H10326)</f>
        <v>45661.567189416601</v>
      </c>
      <c r="J10309" s="8">
        <f t="shared" si="2196"/>
        <v>3.3815905622097513</v>
      </c>
      <c r="K10309" s="9">
        <f t="shared" si="2204"/>
        <v>2.1213899999999999</v>
      </c>
      <c r="L10309" s="9">
        <f t="shared" si="2197"/>
        <v>2.2688663101604278E-2</v>
      </c>
      <c r="M10309" s="12">
        <f t="shared" si="2198"/>
        <v>131502.66228960583</v>
      </c>
      <c r="N10309" s="10">
        <f>((B10308+E10308)*D10308+(B10309+E10309)*D10309+(B10310+E10310)*D10310)/3/SUM(D10216:D10309)</f>
        <v>9.0342896245700537</v>
      </c>
      <c r="O10309" s="11">
        <f>O10216</f>
        <v>4.0731037987723422E-2</v>
      </c>
      <c r="P10309" s="12">
        <f>M10309*O10216</f>
        <v>5356.2399332046989</v>
      </c>
      <c r="Q10309" s="9">
        <f>N10309*O10216</f>
        <v>0.36797599389045843</v>
      </c>
      <c r="R10309" s="12">
        <f t="shared" si="2199"/>
        <v>7591.3511705893461</v>
      </c>
      <c r="S10309" s="12">
        <f t="shared" si="2200"/>
        <v>28901.297410748128</v>
      </c>
      <c r="T10309" s="13">
        <f t="shared" si="2205"/>
        <v>2.1403635612063554</v>
      </c>
      <c r="U10309" s="14">
        <f t="shared" si="2195"/>
        <v>1.2412270010033959</v>
      </c>
    </row>
    <row r="10310" spans="1:21" x14ac:dyDescent="0.3">
      <c r="A10310" s="17">
        <v>2013</v>
      </c>
      <c r="B10310" s="17">
        <v>94</v>
      </c>
      <c r="C10310" s="17">
        <v>0.23558000000000001</v>
      </c>
      <c r="D10310" s="17">
        <v>0.21076</v>
      </c>
      <c r="E10310" s="17">
        <v>0.5</v>
      </c>
      <c r="F10310" s="6">
        <f t="shared" si="2201"/>
        <v>10519.365561511955</v>
      </c>
      <c r="G10310" s="7">
        <f t="shared" si="2202"/>
        <v>2217.0614857442597</v>
      </c>
      <c r="H10310" s="6">
        <f t="shared" si="2203"/>
        <v>9410.8348186398252</v>
      </c>
      <c r="I10310" s="6">
        <f>SUM(H10310:H10326)</f>
        <v>33650.391827078194</v>
      </c>
      <c r="J10310" s="8">
        <f t="shared" si="2196"/>
        <v>3.1988993661554623</v>
      </c>
      <c r="K10310" s="9">
        <f t="shared" si="2204"/>
        <v>2.3321499999999999</v>
      </c>
      <c r="L10310" s="9">
        <f t="shared" si="2197"/>
        <v>2.4678835978835977E-2</v>
      </c>
      <c r="M10310" s="12">
        <f t="shared" si="2198"/>
        <v>89836.550137355036</v>
      </c>
      <c r="N10310" s="10">
        <f>((B10309+E10309)*D10309+(B10310+E10310)*D10310+(B10311+E10311)*D10311)/3/SUM(D10216:D10310)</f>
        <v>9.1828298637165986</v>
      </c>
      <c r="O10310" s="11">
        <f>O10216</f>
        <v>4.0731037987723422E-2</v>
      </c>
      <c r="P10310" s="12">
        <f>M10310*O10216</f>
        <v>3659.1359363306278</v>
      </c>
      <c r="Q10310" s="9">
        <f>N10310*O10216</f>
        <v>0.37402619201384185</v>
      </c>
      <c r="R10310" s="12">
        <f t="shared" si="2199"/>
        <v>5890.9361077526964</v>
      </c>
      <c r="S10310" s="12">
        <f t="shared" si="2200"/>
        <v>21309.946240158781</v>
      </c>
      <c r="T10310" s="13">
        <f t="shared" si="2205"/>
        <v>2.0257824595550882</v>
      </c>
      <c r="U10310" s="14">
        <f t="shared" si="2195"/>
        <v>1.1731169066003742</v>
      </c>
    </row>
    <row r="10311" spans="1:21" x14ac:dyDescent="0.3">
      <c r="A10311" s="17">
        <v>2013</v>
      </c>
      <c r="B10311" s="17">
        <v>95</v>
      </c>
      <c r="C10311" s="17">
        <v>0.28293000000000001</v>
      </c>
      <c r="D10311" s="17">
        <v>0.24786</v>
      </c>
      <c r="E10311" s="17">
        <v>0.5</v>
      </c>
      <c r="F10311" s="6">
        <f t="shared" si="2201"/>
        <v>8302.3040757676954</v>
      </c>
      <c r="G10311" s="7">
        <f t="shared" si="2202"/>
        <v>2057.8090882197807</v>
      </c>
      <c r="H10311" s="6">
        <f t="shared" si="2203"/>
        <v>7273.3995316578048</v>
      </c>
      <c r="I10311" s="6">
        <f>SUM(H10311:H10326)</f>
        <v>24239.557008438376</v>
      </c>
      <c r="J10311" s="8">
        <f t="shared" si="2196"/>
        <v>2.919618070745861</v>
      </c>
      <c r="K10311" s="9">
        <f t="shared" si="2204"/>
        <v>2.5800099999999997</v>
      </c>
      <c r="L10311" s="9">
        <f t="shared" si="2197"/>
        <v>2.7015811518324603E-2</v>
      </c>
      <c r="M10311" s="12">
        <f t="shared" si="2198"/>
        <v>76170.545046332802</v>
      </c>
      <c r="N10311" s="10">
        <f>((B10310+E10310)*D10310+(B10311+E10311)*D10311+(B10312+E10312)*D10312)/3/SUM(D10216:D10311)</f>
        <v>8.98535470792749</v>
      </c>
      <c r="O10311" s="11">
        <f>O10216</f>
        <v>4.0731037987723422E-2</v>
      </c>
      <c r="P10311" s="12">
        <f>M10311*O10216</f>
        <v>3102.5053638277795</v>
      </c>
      <c r="Q10311" s="9">
        <f>N10311*O10216</f>
        <v>0.36598282394176407</v>
      </c>
      <c r="R10311" s="12">
        <f t="shared" si="2199"/>
        <v>4611.4602314049771</v>
      </c>
      <c r="S10311" s="12">
        <f t="shared" si="2200"/>
        <v>15419.010132406083</v>
      </c>
      <c r="T10311" s="13">
        <f t="shared" si="2205"/>
        <v>1.8571965073418877</v>
      </c>
      <c r="U10311" s="14">
        <f t="shared" si="2195"/>
        <v>1.0624215634039733</v>
      </c>
    </row>
    <row r="10312" spans="1:21" x14ac:dyDescent="0.3">
      <c r="A10312" s="17">
        <v>2013</v>
      </c>
      <c r="B10312" s="17">
        <v>96</v>
      </c>
      <c r="C10312" s="17">
        <v>0.31081999999999999</v>
      </c>
      <c r="D10312" s="17">
        <v>0.26901000000000003</v>
      </c>
      <c r="E10312" s="17">
        <v>0.5</v>
      </c>
      <c r="F10312" s="6">
        <f t="shared" si="2201"/>
        <v>6244.4949875479142</v>
      </c>
      <c r="G10312" s="7">
        <f t="shared" si="2202"/>
        <v>1679.8315966002647</v>
      </c>
      <c r="H10312" s="6">
        <f t="shared" si="2203"/>
        <v>5404.5791892477819</v>
      </c>
      <c r="I10312" s="6">
        <f>SUM(H10312:H10326)</f>
        <v>16966.157476780572</v>
      </c>
      <c r="J10312" s="8">
        <f t="shared" si="2196"/>
        <v>2.7169783161989272</v>
      </c>
      <c r="K10312" s="9">
        <f t="shared" si="2204"/>
        <v>2.8490199999999999</v>
      </c>
      <c r="L10312" s="9">
        <f t="shared" si="2197"/>
        <v>2.9523523316062176E-2</v>
      </c>
      <c r="M10312" s="12">
        <f t="shared" si="2198"/>
        <v>56898.073397844011</v>
      </c>
      <c r="N10312" s="10">
        <f>((B10311+E10311)*D10311+(B10312+E10312)*D10312+(B10313+E10313)*D10313)/3/SUM(D10216:D10312)</f>
        <v>9.1229405198980693</v>
      </c>
      <c r="O10312" s="11">
        <f>O10216</f>
        <v>4.0731037987723422E-2</v>
      </c>
      <c r="P10312" s="12">
        <f>M10312*O10216</f>
        <v>2317.51758899586</v>
      </c>
      <c r="Q10312" s="9">
        <f>N10312*O10216</f>
        <v>0.37158683687570954</v>
      </c>
      <c r="R10312" s="12">
        <f t="shared" si="2199"/>
        <v>3396.3087036709117</v>
      </c>
      <c r="S10312" s="12">
        <f t="shared" si="2200"/>
        <v>10807.549901001106</v>
      </c>
      <c r="T10312" s="13">
        <f t="shared" si="2205"/>
        <v>1.7307324167210214</v>
      </c>
      <c r="U10312" s="14">
        <f t="shared" si="2195"/>
        <v>0.98624589947790575</v>
      </c>
    </row>
    <row r="10313" spans="1:21" x14ac:dyDescent="0.3">
      <c r="A10313" s="17">
        <v>2013</v>
      </c>
      <c r="B10313" s="17">
        <v>97</v>
      </c>
      <c r="C10313" s="17">
        <v>0.34015000000000001</v>
      </c>
      <c r="D10313" s="17">
        <v>0.29071000000000002</v>
      </c>
      <c r="E10313" s="17">
        <v>0.5</v>
      </c>
      <c r="F10313" s="6">
        <f t="shared" si="2201"/>
        <v>4564.6633909476495</v>
      </c>
      <c r="G10313" s="7">
        <f t="shared" si="2202"/>
        <v>1326.9932943823912</v>
      </c>
      <c r="H10313" s="6">
        <f t="shared" si="2203"/>
        <v>3901.1667437564538</v>
      </c>
      <c r="I10313" s="6">
        <f>SUM(H10313:H10326)</f>
        <v>11561.578287532784</v>
      </c>
      <c r="J10313" s="8">
        <f t="shared" si="2196"/>
        <v>2.5328435631115696</v>
      </c>
      <c r="K10313" s="9">
        <f t="shared" si="2204"/>
        <v>3.1397300000000001</v>
      </c>
      <c r="L10313" s="9">
        <f t="shared" si="2197"/>
        <v>3.2202358974358976E-2</v>
      </c>
      <c r="M10313" s="12">
        <f t="shared" si="2198"/>
        <v>41207.952977575507</v>
      </c>
      <c r="N10313" s="10">
        <f>((B10312+E10312)*D10312+(B10313+E10313)*D10313+(B10314+E10314)*D10314)/3/SUM(D10216:D10313)</f>
        <v>9.0360763505142163</v>
      </c>
      <c r="O10313" s="11">
        <f>O10216</f>
        <v>4.0731037987723422E-2</v>
      </c>
      <c r="P10313" s="12">
        <f>M10313*O10216</f>
        <v>1678.4426981259485</v>
      </c>
      <c r="Q10313" s="9">
        <f>N10313*O10216</f>
        <v>0.36804876909276374</v>
      </c>
      <c r="R10313" s="12">
        <f t="shared" si="2199"/>
        <v>2465.3471256912658</v>
      </c>
      <c r="S10313" s="12">
        <f t="shared" si="2200"/>
        <v>7411.2411973301951</v>
      </c>
      <c r="T10313" s="13">
        <f t="shared" si="2205"/>
        <v>1.6236117677434216</v>
      </c>
      <c r="U10313" s="14">
        <f t="shared" si="2195"/>
        <v>0.90923179536814791</v>
      </c>
    </row>
    <row r="10314" spans="1:21" x14ac:dyDescent="0.3">
      <c r="A10314" s="17">
        <v>2013</v>
      </c>
      <c r="B10314" s="17">
        <v>98</v>
      </c>
      <c r="C10314" s="17">
        <v>0.37075999999999998</v>
      </c>
      <c r="D10314" s="17">
        <v>0.31278</v>
      </c>
      <c r="E10314" s="17">
        <v>0.5</v>
      </c>
      <c r="F10314" s="6">
        <f t="shared" si="2201"/>
        <v>3237.6700965652581</v>
      </c>
      <c r="G10314" s="7">
        <f t="shared" si="2202"/>
        <v>1012.6784528036815</v>
      </c>
      <c r="H10314" s="6">
        <f t="shared" si="2203"/>
        <v>2731.3308701634173</v>
      </c>
      <c r="I10314" s="6">
        <f>SUM(H10314:H10326)</f>
        <v>7660.4115437763321</v>
      </c>
      <c r="J10314" s="8">
        <f t="shared" si="2196"/>
        <v>2.3660259740184832</v>
      </c>
      <c r="K10314" s="9">
        <f t="shared" si="2204"/>
        <v>3.4525100000000002</v>
      </c>
      <c r="L10314" s="9">
        <f t="shared" si="2197"/>
        <v>3.5050862944162438E-2</v>
      </c>
      <c r="M10314" s="12">
        <f t="shared" si="2198"/>
        <v>28891.68390566939</v>
      </c>
      <c r="N10314" s="10">
        <f>((B10313+E10313)*D10313+(B10314+E10314)*D10314+(B10315+E10315)*D10315)/3/SUM(D10216:D10314)</f>
        <v>8.9295942179264749</v>
      </c>
      <c r="O10314" s="11">
        <f>O10216</f>
        <v>4.0731037987723422E-2</v>
      </c>
      <c r="P10314" s="12">
        <f>M10314*O10216</f>
        <v>1176.7882746911173</v>
      </c>
      <c r="Q10314" s="9">
        <f>N10314*O10216</f>
        <v>0.36371164130531869</v>
      </c>
      <c r="R10314" s="12">
        <f t="shared" si="2199"/>
        <v>1737.9140364283965</v>
      </c>
      <c r="S10314" s="12">
        <f t="shared" si="2200"/>
        <v>4945.8940716389288</v>
      </c>
      <c r="T10314" s="13">
        <f t="shared" si="2205"/>
        <v>1.5276090287536928</v>
      </c>
      <c r="U10314" s="14">
        <f t="shared" si="2195"/>
        <v>0.83841694526479049</v>
      </c>
    </row>
    <row r="10315" spans="1:21" x14ac:dyDescent="0.3">
      <c r="A10315" s="17">
        <v>2013</v>
      </c>
      <c r="B10315" s="17">
        <v>99</v>
      </c>
      <c r="C10315" s="17">
        <v>0.40244999999999997</v>
      </c>
      <c r="D10315" s="17">
        <v>0.33502999999999999</v>
      </c>
      <c r="E10315" s="17">
        <v>0.5</v>
      </c>
      <c r="F10315" s="6">
        <f t="shared" si="2201"/>
        <v>2224.9916437615766</v>
      </c>
      <c r="G10315" s="7">
        <f t="shared" si="2202"/>
        <v>745.43895040944096</v>
      </c>
      <c r="H10315" s="6">
        <f t="shared" si="2203"/>
        <v>1852.2721685568561</v>
      </c>
      <c r="I10315" s="6">
        <f>SUM(H10315:H10326)</f>
        <v>4929.0806736129143</v>
      </c>
      <c r="J10315" s="8">
        <f t="shared" si="2196"/>
        <v>2.2153254765846211</v>
      </c>
      <c r="K10315" s="9">
        <f t="shared" ref="K10315:K10323" si="2206">IF(F10315=0, K10314, K10314+G10315/F10315)</f>
        <v>3.7875400000000004</v>
      </c>
      <c r="L10315" s="9">
        <f t="shared" si="2197"/>
        <v>3.8065728643216085E-2</v>
      </c>
      <c r="M10315" s="12">
        <f t="shared" si="2198"/>
        <v>19582.94184767405</v>
      </c>
      <c r="N10315" s="10">
        <f>((B10314+E10314)*D10314+(B10315+E10315)*D10315+(B10316+E10316)*D10316)/3/SUM(D10216:D10315)</f>
        <v>8.8051831355796448</v>
      </c>
      <c r="O10315" s="11">
        <f>O10216</f>
        <v>4.0731037987723422E-2</v>
      </c>
      <c r="P10315" s="12">
        <f>M10315*O10216</f>
        <v>797.63354830899038</v>
      </c>
      <c r="Q10315" s="9">
        <f>N10315*O10216</f>
        <v>0.35864424878415613</v>
      </c>
      <c r="R10315" s="12">
        <f t="shared" si="2199"/>
        <v>1187.9654081209826</v>
      </c>
      <c r="S10315" s="12">
        <f t="shared" si="2200"/>
        <v>3207.9800352105322</v>
      </c>
      <c r="T10315" s="13">
        <f t="shared" si="2205"/>
        <v>1.4417941946905979</v>
      </c>
      <c r="U10315" s="14">
        <f t="shared" si="2195"/>
        <v>0.7735312818940232</v>
      </c>
    </row>
    <row r="10316" spans="1:21" x14ac:dyDescent="0.3">
      <c r="A10316" s="17">
        <v>2013</v>
      </c>
      <c r="B10316" s="17">
        <v>100</v>
      </c>
      <c r="C10316" s="17">
        <v>0.43497999999999998</v>
      </c>
      <c r="D10316" s="17">
        <v>0.35726999999999998</v>
      </c>
      <c r="E10316" s="17">
        <v>0.5</v>
      </c>
      <c r="F10316" s="6">
        <f t="shared" si="2201"/>
        <v>1479.5526933521355</v>
      </c>
      <c r="G10316" s="7">
        <f t="shared" si="2202"/>
        <v>528.59979075391743</v>
      </c>
      <c r="H10316" s="6">
        <f t="shared" si="2203"/>
        <v>1215.2527979751767</v>
      </c>
      <c r="I10316" s="6">
        <f>SUM(H10316:H10326)</f>
        <v>3076.8085050560576</v>
      </c>
      <c r="J10316" s="8">
        <f t="shared" si="2196"/>
        <v>2.0795531777142142</v>
      </c>
      <c r="K10316" s="9">
        <f t="shared" si="2206"/>
        <v>4.1448100000000005</v>
      </c>
      <c r="L10316" s="9">
        <f t="shared" si="2197"/>
        <v>4.1241890547263689E-2</v>
      </c>
      <c r="M10316" s="12">
        <f t="shared" si="2198"/>
        <v>12817.060123568677</v>
      </c>
      <c r="N10316" s="10">
        <f>((B10315+E10315)*D10315+(B10316+E10316)*D10316+(B10317+E10317)*D10317)/3/SUM(D10216:D10316)</f>
        <v>8.6646569243624345</v>
      </c>
      <c r="O10316" s="11">
        <f>O10216</f>
        <v>4.0731037987723422E-2</v>
      </c>
      <c r="P10316" s="12">
        <f>M10316*O10216</f>
        <v>522.05216278401087</v>
      </c>
      <c r="Q10316" s="9">
        <f>N10316*O10216</f>
        <v>0.35292047033679713</v>
      </c>
      <c r="R10316" s="12">
        <f t="shared" si="2199"/>
        <v>786.36520893566853</v>
      </c>
      <c r="S10316" s="12">
        <f t="shared" si="2200"/>
        <v>2020.0146270895493</v>
      </c>
      <c r="T10316" s="13">
        <f t="shared" si="2205"/>
        <v>1.3652873846033298</v>
      </c>
      <c r="U10316" s="14">
        <f t="shared" si="2195"/>
        <v>0.71426579311088445</v>
      </c>
    </row>
    <row r="10317" spans="1:21" x14ac:dyDescent="0.3">
      <c r="A10317" s="17">
        <v>2013</v>
      </c>
      <c r="B10317" s="17">
        <v>101</v>
      </c>
      <c r="C10317" s="17">
        <v>0.46806999999999999</v>
      </c>
      <c r="D10317" s="17">
        <v>0.37930000000000003</v>
      </c>
      <c r="E10317" s="17">
        <v>0.5</v>
      </c>
      <c r="F10317" s="6">
        <f t="shared" si="2201"/>
        <v>950.95290259821809</v>
      </c>
      <c r="G10317" s="7">
        <f t="shared" si="2202"/>
        <v>360.69643595550417</v>
      </c>
      <c r="H10317" s="6">
        <f t="shared" si="2203"/>
        <v>770.60468462046606</v>
      </c>
      <c r="I10317" s="6">
        <f>SUM(H10317:H10326)</f>
        <v>1861.555707080882</v>
      </c>
      <c r="J10317" s="8">
        <f t="shared" si="2196"/>
        <v>1.9575687733795137</v>
      </c>
      <c r="K10317" s="9">
        <f t="shared" si="2206"/>
        <v>4.5241100000000003</v>
      </c>
      <c r="L10317" s="9">
        <f t="shared" si="2197"/>
        <v>4.4572512315270936E-2</v>
      </c>
      <c r="M10317" s="12">
        <f t="shared" si="2198"/>
        <v>8092.3514789613146</v>
      </c>
      <c r="N10317" s="10">
        <f>((B10316+E10316)*D10316+(B10317+E10317)*D10317+(B10318+E10318)*D10318)/3/SUM(D10216:D10317)</f>
        <v>8.5098789227789187</v>
      </c>
      <c r="O10317" s="11">
        <f>O10216</f>
        <v>4.0731037987723422E-2</v>
      </c>
      <c r="P10317" s="12">
        <f>M10317*O10216</f>
        <v>329.6098754995831</v>
      </c>
      <c r="Q10317" s="9">
        <f>N10317*O10216</f>
        <v>0.34661620167463503</v>
      </c>
      <c r="R10317" s="12">
        <f t="shared" si="2199"/>
        <v>503.50061584464009</v>
      </c>
      <c r="S10317" s="12">
        <f t="shared" si="2200"/>
        <v>1233.6494181538808</v>
      </c>
      <c r="T10317" s="13">
        <f t="shared" si="2205"/>
        <v>1.2972770941476408</v>
      </c>
      <c r="U10317" s="14">
        <f t="shared" si="2195"/>
        <v>0.66029167923187293</v>
      </c>
    </row>
    <row r="10318" spans="1:21" x14ac:dyDescent="0.3">
      <c r="A10318" s="17">
        <v>2013</v>
      </c>
      <c r="B10318" s="17">
        <v>102</v>
      </c>
      <c r="C10318" s="17">
        <v>0.50144</v>
      </c>
      <c r="D10318" s="17">
        <v>0.40092</v>
      </c>
      <c r="E10318" s="17">
        <v>0.5</v>
      </c>
      <c r="F10318" s="6">
        <f t="shared" si="2201"/>
        <v>590.25646664271392</v>
      </c>
      <c r="G10318" s="7">
        <f t="shared" si="2202"/>
        <v>236.64562260639687</v>
      </c>
      <c r="H10318" s="6">
        <f t="shared" si="2203"/>
        <v>471.9336553395155</v>
      </c>
      <c r="I10318" s="6">
        <f>SUM(H10318:H10326)</f>
        <v>1090.9510224604155</v>
      </c>
      <c r="J10318" s="8">
        <f t="shared" si="2196"/>
        <v>1.8482661082318566</v>
      </c>
      <c r="K10318" s="9">
        <f t="shared" si="2206"/>
        <v>4.9250300000000005</v>
      </c>
      <c r="L10318" s="9">
        <f t="shared" si="2197"/>
        <v>4.8049073170731711E-2</v>
      </c>
      <c r="M10318" s="12">
        <f t="shared" si="2198"/>
        <v>4925.0819420705411</v>
      </c>
      <c r="N10318" s="10">
        <f>((B10317+E10317)*D10317+(B10318+E10318)*D10318+(B10319+E10319)*D10319)/3/SUM(D10216:D10318)</f>
        <v>8.3429031565966767</v>
      </c>
      <c r="O10318" s="11">
        <f>O10216</f>
        <v>4.0731037987723422E-2</v>
      </c>
      <c r="P10318" s="12">
        <f>M10318*O10216</f>
        <v>200.60369967512585</v>
      </c>
      <c r="Q10318" s="9">
        <f>N10318*O10216</f>
        <v>0.33981510539923687</v>
      </c>
      <c r="R10318" s="12">
        <f t="shared" si="2199"/>
        <v>311.56347050887092</v>
      </c>
      <c r="S10318" s="12">
        <f t="shared" si="2200"/>
        <v>730.14880230924064</v>
      </c>
      <c r="T10318" s="13">
        <f t="shared" si="2205"/>
        <v>1.2370026311820221</v>
      </c>
      <c r="U10318" s="14">
        <f t="shared" ref="U10318:U10326" si="2207">IF(T10318=0,0,J10318-T10318)</f>
        <v>0.61126347704983441</v>
      </c>
    </row>
    <row r="10319" spans="1:21" x14ac:dyDescent="0.3">
      <c r="A10319" s="17">
        <v>2013</v>
      </c>
      <c r="B10319" s="17">
        <v>103</v>
      </c>
      <c r="C10319" s="17">
        <v>0.53481000000000001</v>
      </c>
      <c r="D10319" s="17">
        <v>0.42197000000000001</v>
      </c>
      <c r="E10319" s="17">
        <v>0.5</v>
      </c>
      <c r="F10319" s="6">
        <f t="shared" si="2201"/>
        <v>353.61084403631708</v>
      </c>
      <c r="G10319" s="7">
        <f t="shared" si="2202"/>
        <v>149.21316785800471</v>
      </c>
      <c r="H10319" s="6">
        <f t="shared" si="2203"/>
        <v>279.00426010731474</v>
      </c>
      <c r="I10319" s="6">
        <f>SUM(H10319:H10326)</f>
        <v>619.01736712090008</v>
      </c>
      <c r="J10319" s="8">
        <f t="shared" si="2196"/>
        <v>1.7505610406487557</v>
      </c>
      <c r="K10319" s="9">
        <f t="shared" si="2206"/>
        <v>5.3470000000000004</v>
      </c>
      <c r="L10319" s="9">
        <f t="shared" si="2197"/>
        <v>5.1661835748792274E-2</v>
      </c>
      <c r="M10319" s="12">
        <f t="shared" si="2198"/>
        <v>2888.2668549286491</v>
      </c>
      <c r="N10319" s="10">
        <f>((B10318+E10318)*D10318+(B10319+E10319)*D10319+(B10320+E10320)*D10320)/3/SUM(D10216:D10319)</f>
        <v>8.1657287575587532</v>
      </c>
      <c r="O10319" s="11">
        <f>O10216</f>
        <v>4.0731037987723422E-2</v>
      </c>
      <c r="P10319" s="12">
        <f>M10319*O10216</f>
        <v>117.64210698678126</v>
      </c>
      <c r="Q10319" s="9">
        <f>N10319*O10216</f>
        <v>0.33259860822157117</v>
      </c>
      <c r="R10319" s="12">
        <f t="shared" si="2199"/>
        <v>186.20783150773264</v>
      </c>
      <c r="S10319" s="12">
        <f t="shared" si="2200"/>
        <v>418.58533180036966</v>
      </c>
      <c r="T10319" s="13">
        <f t="shared" si="2205"/>
        <v>1.1837457443962875</v>
      </c>
      <c r="U10319" s="14">
        <f t="shared" si="2207"/>
        <v>0.56681529625246818</v>
      </c>
    </row>
    <row r="10320" spans="1:21" x14ac:dyDescent="0.3">
      <c r="A10320" s="17">
        <v>2013</v>
      </c>
      <c r="B10320" s="17">
        <v>104</v>
      </c>
      <c r="C10320" s="17">
        <v>0.56786000000000003</v>
      </c>
      <c r="D10320" s="17">
        <v>0.44228000000000001</v>
      </c>
      <c r="E10320" s="17">
        <v>0.5</v>
      </c>
      <c r="F10320" s="6">
        <f t="shared" si="2201"/>
        <v>204.39767617831237</v>
      </c>
      <c r="G10320" s="7">
        <f t="shared" si="2202"/>
        <v>90.401004220143989</v>
      </c>
      <c r="H10320" s="6">
        <f t="shared" si="2203"/>
        <v>159.19717406824037</v>
      </c>
      <c r="I10320" s="6">
        <f>SUM(H10320:H10326)</f>
        <v>340.01310701358534</v>
      </c>
      <c r="J10320" s="8">
        <f t="shared" si="2196"/>
        <v>1.6634881245761564</v>
      </c>
      <c r="K10320" s="9">
        <f t="shared" si="2206"/>
        <v>5.7892800000000006</v>
      </c>
      <c r="L10320" s="9">
        <f t="shared" si="2197"/>
        <v>5.5399808612440198E-2</v>
      </c>
      <c r="M10320" s="12">
        <f t="shared" si="2198"/>
        <v>1631.7927170572241</v>
      </c>
      <c r="N10320" s="10">
        <f>((B10319+E10319)*D10319+(B10320+E10320)*D10320+(B10321+E10321)*D10321)/3/SUM(D10216:D10320)</f>
        <v>7.9805358639876918</v>
      </c>
      <c r="O10320" s="11">
        <f>O10216</f>
        <v>4.0731037987723422E-2</v>
      </c>
      <c r="P10320" s="12">
        <f>M10320*O10216</f>
        <v>66.464611146548208</v>
      </c>
      <c r="Q10320" s="9">
        <f>N10320*O10216</f>
        <v>0.32505550943847183</v>
      </c>
      <c r="R10320" s="12">
        <f t="shared" si="2199"/>
        <v>107.44925555032341</v>
      </c>
      <c r="S10320" s="12">
        <f t="shared" si="2200"/>
        <v>232.37750029263702</v>
      </c>
      <c r="T10320" s="13">
        <f t="shared" si="2205"/>
        <v>1.1368891498057718</v>
      </c>
      <c r="U10320" s="14">
        <f t="shared" si="2207"/>
        <v>0.52659897477038453</v>
      </c>
    </row>
    <row r="10321" spans="1:21" x14ac:dyDescent="0.3">
      <c r="A10321" s="17">
        <v>2013</v>
      </c>
      <c r="B10321" s="17">
        <v>105</v>
      </c>
      <c r="C10321" s="17">
        <v>0.60031999999999996</v>
      </c>
      <c r="D10321" s="17">
        <v>0.46172999999999997</v>
      </c>
      <c r="E10321" s="17">
        <v>0.5</v>
      </c>
      <c r="F10321" s="6">
        <f t="shared" si="2201"/>
        <v>113.99667195816838</v>
      </c>
      <c r="G10321" s="7">
        <f t="shared" si="2202"/>
        <v>52.635683343245084</v>
      </c>
      <c r="H10321" s="6">
        <f t="shared" si="2203"/>
        <v>87.678830286545832</v>
      </c>
      <c r="I10321" s="6">
        <f>SUM(H10321:H10326)</f>
        <v>180.81593294534503</v>
      </c>
      <c r="J10321" s="8">
        <f t="shared" si="2196"/>
        <v>1.586150980018928</v>
      </c>
      <c r="K10321" s="9">
        <f t="shared" si="2206"/>
        <v>6.2510100000000008</v>
      </c>
      <c r="L10321" s="9">
        <f t="shared" si="2197"/>
        <v>5.9251279620853088E-2</v>
      </c>
      <c r="M10321" s="12">
        <f t="shared" si="2198"/>
        <v>888.34677799465294</v>
      </c>
      <c r="N10321" s="10">
        <f>((B10320+E10320)*D10320+(B10321+E10321)*D10321+(B10322+E10322)*D10322)/3/SUM(D10216:D10321)</f>
        <v>7.7892519235558177</v>
      </c>
      <c r="O10321" s="11">
        <f>O10216</f>
        <v>4.0731037987723422E-2</v>
      </c>
      <c r="P10321" s="12">
        <f>M10321*O10216</f>
        <v>36.183286360771916</v>
      </c>
      <c r="Q10321" s="9">
        <f>N10321*O10216</f>
        <v>0.31726431599429977</v>
      </c>
      <c r="R10321" s="12">
        <f t="shared" si="2199"/>
        <v>59.86146616850457</v>
      </c>
      <c r="S10321" s="12">
        <f t="shared" si="2200"/>
        <v>124.92824474231361</v>
      </c>
      <c r="T10321" s="13">
        <f t="shared" si="2205"/>
        <v>1.0958937887954889</v>
      </c>
      <c r="U10321" s="14">
        <f t="shared" si="2207"/>
        <v>0.49025719122343903</v>
      </c>
    </row>
    <row r="10322" spans="1:21" x14ac:dyDescent="0.3">
      <c r="A10322" s="17">
        <v>2013</v>
      </c>
      <c r="B10322" s="17">
        <v>106</v>
      </c>
      <c r="C10322" s="17">
        <v>0.63192999999999999</v>
      </c>
      <c r="D10322" s="17">
        <v>0.48020000000000002</v>
      </c>
      <c r="E10322" s="17">
        <v>0.5</v>
      </c>
      <c r="F10322" s="6">
        <f t="shared" si="2201"/>
        <v>61.360988614923293</v>
      </c>
      <c r="G10322" s="7">
        <f t="shared" si="2202"/>
        <v>29.465546732886168</v>
      </c>
      <c r="H10322" s="6">
        <f t="shared" si="2203"/>
        <v>46.62821524848021</v>
      </c>
      <c r="I10322" s="6">
        <f>SUM(H10322:H10326)</f>
        <v>93.137102658799151</v>
      </c>
      <c r="J10322" s="8">
        <f t="shared" si="2196"/>
        <v>1.5178553142826605</v>
      </c>
      <c r="K10322" s="9">
        <f t="shared" si="2206"/>
        <v>6.7312100000000008</v>
      </c>
      <c r="L10322" s="9">
        <f t="shared" si="2197"/>
        <v>6.3203849765258224E-2</v>
      </c>
      <c r="M10322" s="12">
        <f t="shared" si="2198"/>
        <v>466.19860724184457</v>
      </c>
      <c r="N10322" s="10">
        <f>((B10321+E10321)*D10321+(B10322+E10322)*D10322+(B10323+E10323)*D10323)/3/SUM(D10216:D10322)</f>
        <v>7.593878118990987</v>
      </c>
      <c r="O10322" s="11">
        <f>O10216</f>
        <v>4.0731037987723422E-2</v>
      </c>
      <c r="P10322" s="12">
        <f>M10322*O10216</f>
        <v>18.988753181391324</v>
      </c>
      <c r="Q10322" s="9">
        <f>N10322*O10216</f>
        <v>0.30930653813876358</v>
      </c>
      <c r="R10322" s="12">
        <f t="shared" si="2199"/>
        <v>32.205803410383687</v>
      </c>
      <c r="S10322" s="12">
        <f t="shared" si="2200"/>
        <v>65.066778573809046</v>
      </c>
      <c r="T10322" s="13">
        <f t="shared" si="2205"/>
        <v>1.060393257060146</v>
      </c>
      <c r="U10322" s="14">
        <f t="shared" si="2207"/>
        <v>0.45746205722251454</v>
      </c>
    </row>
    <row r="10323" spans="1:21" x14ac:dyDescent="0.3">
      <c r="A10323" s="17">
        <v>2013</v>
      </c>
      <c r="B10323" s="17">
        <v>107</v>
      </c>
      <c r="C10323" s="17">
        <v>0.66244000000000003</v>
      </c>
      <c r="D10323" s="17">
        <v>0.49762000000000001</v>
      </c>
      <c r="E10323" s="17">
        <v>0.5</v>
      </c>
      <c r="F10323" s="6">
        <f t="shared" si="2201"/>
        <v>31.895441882037126</v>
      </c>
      <c r="G10323" s="7">
        <f t="shared" si="2202"/>
        <v>15.871809789339315</v>
      </c>
      <c r="H10323" s="6">
        <f t="shared" si="2203"/>
        <v>23.959536987367468</v>
      </c>
      <c r="I10323" s="6">
        <f>SUM(H10323:H10326)</f>
        <v>46.508887410318962</v>
      </c>
      <c r="J10323" s="8">
        <f t="shared" si="2196"/>
        <v>1.4581672071617178</v>
      </c>
      <c r="K10323" s="9">
        <f t="shared" si="2206"/>
        <v>7.2288300000000012</v>
      </c>
      <c r="L10323" s="9">
        <f t="shared" si="2197"/>
        <v>6.7244930232558148E-2</v>
      </c>
      <c r="M10323" s="12">
        <f t="shared" si="2198"/>
        <v>236.02983502917846</v>
      </c>
      <c r="N10323" s="10">
        <f>((B10322+E10322)*D10322+(B10323+E10323)*D10323+(B10324+E10324)*D10324)/3/SUM(D10216:D10323)</f>
        <v>7.3961148161827932</v>
      </c>
      <c r="O10323" s="11">
        <f>O10216</f>
        <v>4.0731037987723422E-2</v>
      </c>
      <c r="P10323" s="12">
        <f>M10323*O10216</f>
        <v>9.6137401768095607</v>
      </c>
      <c r="Q10323" s="9">
        <f>N10323*O10216</f>
        <v>0.3012514335395054</v>
      </c>
      <c r="R10323" s="12">
        <f t="shared" si="2199"/>
        <v>16.741692122980218</v>
      </c>
      <c r="S10323" s="12">
        <f t="shared" si="2200"/>
        <v>32.860975163425351</v>
      </c>
      <c r="T10323" s="13">
        <f t="shared" si="2205"/>
        <v>1.0302718264559299</v>
      </c>
      <c r="U10323" s="14">
        <f t="shared" si="2207"/>
        <v>0.42789538070578792</v>
      </c>
    </row>
    <row r="10324" spans="1:21" x14ac:dyDescent="0.3">
      <c r="A10324" s="17">
        <v>2013</v>
      </c>
      <c r="B10324" s="17">
        <v>108</v>
      </c>
      <c r="C10324" s="17">
        <v>0.69164999999999999</v>
      </c>
      <c r="D10324" s="17">
        <v>0.51392000000000004</v>
      </c>
      <c r="E10324" s="17">
        <v>0.5</v>
      </c>
      <c r="F10324" s="6">
        <f t="shared" si="2201"/>
        <v>16.02363209269781</v>
      </c>
      <c r="G10324" s="7">
        <f t="shared" si="2202"/>
        <v>8.2348650050792589</v>
      </c>
      <c r="H10324" s="7">
        <f t="shared" si="2203"/>
        <v>11.906199590158181</v>
      </c>
      <c r="I10324" s="6">
        <f>SUM(H10324:H10326)</f>
        <v>22.549350422951488</v>
      </c>
      <c r="J10324" s="8">
        <f t="shared" si="2196"/>
        <v>1.407255876352</v>
      </c>
      <c r="K10324" s="9">
        <f>IF(F10324=0, K10323, K10323+G10324/F10324)</f>
        <v>7.7427500000000009</v>
      </c>
      <c r="L10324" s="9">
        <f t="shared" si="2197"/>
        <v>7.1361751152073744E-2</v>
      </c>
      <c r="M10324" s="12">
        <f t="shared" si="2198"/>
        <v>115.39606122515895</v>
      </c>
      <c r="N10324" s="10">
        <f>((B10323+E10323)*D10323+(B10324+E10324)*D10324+(B10325+E10325)*D10325)/3/SUM(D10216:D10324)</f>
        <v>7.1976935412697882</v>
      </c>
      <c r="O10324" s="11">
        <f>O10216</f>
        <v>4.0731037987723422E-2</v>
      </c>
      <c r="P10324" s="12">
        <f>M10324*O10216</f>
        <v>4.7002013533956069</v>
      </c>
      <c r="Q10324" s="9">
        <f>N10324*O10216</f>
        <v>0.29316952905345128</v>
      </c>
      <c r="R10324" s="12">
        <f t="shared" si="2199"/>
        <v>8.4156646634951127</v>
      </c>
      <c r="S10324" s="12">
        <f t="shared" si="2200"/>
        <v>16.119283040445129</v>
      </c>
      <c r="T10324" s="13">
        <f t="shared" si="2205"/>
        <v>1.0059693674439085</v>
      </c>
      <c r="U10324" s="14">
        <f t="shared" si="2207"/>
        <v>0.40128650890809148</v>
      </c>
    </row>
    <row r="10325" spans="1:21" x14ac:dyDescent="0.3">
      <c r="A10325" s="17">
        <v>2013</v>
      </c>
      <c r="B10325" s="17">
        <v>109</v>
      </c>
      <c r="C10325" s="17">
        <v>0.71940999999999999</v>
      </c>
      <c r="D10325" s="17">
        <v>0.52908999999999995</v>
      </c>
      <c r="E10325" s="17">
        <v>0.5</v>
      </c>
      <c r="F10325" s="6">
        <f t="shared" si="2201"/>
        <v>7.7887670876185506</v>
      </c>
      <c r="G10325" s="7">
        <f t="shared" si="2202"/>
        <v>4.1209587783880988</v>
      </c>
      <c r="H10325" s="7">
        <f t="shared" si="2203"/>
        <v>5.7282876984245013</v>
      </c>
      <c r="I10325" s="6">
        <f>SUM(H10325:H10326)</f>
        <v>10.643150832793307</v>
      </c>
      <c r="J10325" s="8">
        <f t="shared" si="2196"/>
        <v>1.3664744</v>
      </c>
      <c r="K10325" s="9">
        <f>IF(F10325=0, K10324, K10324+G10325/F10325)</f>
        <v>8.271840000000001</v>
      </c>
      <c r="L10325" s="9">
        <f t="shared" si="2197"/>
        <v>7.5541917808219186E-2</v>
      </c>
      <c r="M10325" s="12">
        <f t="shared" si="2198"/>
        <v>54.55194808331602</v>
      </c>
      <c r="N10325" s="10">
        <f>((B10324+E10324)*D10324+(B10325+E10325)*D10325)/2/SUM(D10216:D10325)</f>
        <v>6.8724537104199293</v>
      </c>
      <c r="O10325" s="11">
        <f>O10216</f>
        <v>4.0731037987723422E-2</v>
      </c>
      <c r="P10325" s="12">
        <f>M10325*O10216</f>
        <v>2.2219574696858606</v>
      </c>
      <c r="Q10325" s="9">
        <f>N10325*O10216</f>
        <v>0.2799221731479849</v>
      </c>
      <c r="R10325" s="12">
        <f t="shared" si="2199"/>
        <v>4.1248129574646466</v>
      </c>
      <c r="S10325" s="12">
        <f t="shared" si="2200"/>
        <v>7.7036183769500166</v>
      </c>
      <c r="T10325" s="13">
        <f t="shared" si="2205"/>
        <v>0.98906775492055843</v>
      </c>
      <c r="U10325" s="14">
        <f t="shared" si="2207"/>
        <v>0.37740664507944155</v>
      </c>
    </row>
    <row r="10326" spans="1:21" x14ac:dyDescent="0.3">
      <c r="A10326" s="17">
        <v>2013</v>
      </c>
      <c r="B10326" s="17" t="s">
        <v>19</v>
      </c>
      <c r="C10326" s="17">
        <v>0.74558999999999997</v>
      </c>
      <c r="D10326" s="17">
        <v>1</v>
      </c>
      <c r="E10326" s="17">
        <v>1.34</v>
      </c>
      <c r="F10326" s="6">
        <f t="shared" si="2201"/>
        <v>3.6678083092304519</v>
      </c>
      <c r="G10326" s="7">
        <f t="shared" si="2202"/>
        <v>3.6678083092304519</v>
      </c>
      <c r="H10326" s="7">
        <f>E10326*F10326</f>
        <v>4.9148631343688054</v>
      </c>
      <c r="I10326" s="6">
        <f>SUM(H10326:H10326)</f>
        <v>4.9148631343688054</v>
      </c>
      <c r="J10326" s="8">
        <f t="shared" si="2196"/>
        <v>1.34</v>
      </c>
      <c r="K10326" s="9">
        <f>IF(F10326=0, K10325, K10325+G10326/F10326)</f>
        <v>9.271840000000001</v>
      </c>
      <c r="L10326" s="9">
        <f>K10326/(110+E10326)</f>
        <v>8.3275013472247181E-2</v>
      </c>
      <c r="M10326" s="12">
        <f t="shared" si="2198"/>
        <v>44.044523756850687</v>
      </c>
      <c r="N10326" s="10">
        <f>N10325-(N10323-N10324)</f>
        <v>6.6740324355069243</v>
      </c>
      <c r="O10326" s="11">
        <f>O10216</f>
        <v>4.0731037987723422E-2</v>
      </c>
      <c r="P10326" s="12">
        <f>M10326*O10216</f>
        <v>1.793979170291472</v>
      </c>
      <c r="Q10326" s="9">
        <f>N10326*O10216</f>
        <v>0.27184026866193078</v>
      </c>
      <c r="R10326" s="12">
        <f t="shared" si="2199"/>
        <v>3.57880541948537</v>
      </c>
      <c r="S10326" s="12">
        <f>R10326</f>
        <v>3.57880541948537</v>
      </c>
      <c r="T10326" s="13">
        <f t="shared" si="2205"/>
        <v>0.97573403999301267</v>
      </c>
      <c r="U10326" s="14">
        <f t="shared" si="2207"/>
        <v>0.36426596000698741</v>
      </c>
    </row>
    <row r="10327" spans="1:21" x14ac:dyDescent="0.3">
      <c r="A10327" s="17">
        <v>2014</v>
      </c>
      <c r="B10327" s="17">
        <v>0</v>
      </c>
      <c r="C10327" s="17">
        <v>5.1399999999999996E-3</v>
      </c>
      <c r="D10327" s="17">
        <v>5.1200000000000004E-3</v>
      </c>
      <c r="E10327" s="17">
        <v>0.14000000000000001</v>
      </c>
      <c r="F10327" s="6">
        <v>100000</v>
      </c>
      <c r="G10327" s="7">
        <f>100000*D10327</f>
        <v>512</v>
      </c>
      <c r="H10327" s="6">
        <f>F10327-(1-E10327)*G10327</f>
        <v>99559.679999999993</v>
      </c>
      <c r="I10327" s="6">
        <f>SUM(H10327:H10437)</f>
        <v>7974578.7042203164</v>
      </c>
      <c r="J10327" s="8">
        <f>I10327/F10327</f>
        <v>79.745787042203162</v>
      </c>
      <c r="K10327" s="9">
        <f>G10327/F10327</f>
        <v>5.1200000000000004E-3</v>
      </c>
      <c r="L10327" s="9">
        <f>K10327/(0.1+E10327)</f>
        <v>2.1333333333333333E-2</v>
      </c>
      <c r="M10327">
        <f>G10327/L10327</f>
        <v>24000</v>
      </c>
      <c r="N10327" s="10">
        <f>(0.1+E10327)*D10327/SUM(D10327:D10327)</f>
        <v>0.24000000000000002</v>
      </c>
      <c r="O10327" s="11">
        <f>IF((I10327-J10327*F10327+MAX(N10329:N10422)*F10327)/SUM(M10327:M10437)&gt;1/MAX(N10329:N10425),1/MAX(N10329:N10425),(I10327-J10327*F10327+MAX(N10329:N10422)*F10327)/SUM(M10327:M10437))</f>
        <v>4.0427860404302719E-2</v>
      </c>
      <c r="P10327" s="12">
        <f>M10327*O10327</f>
        <v>970.26864970326528</v>
      </c>
      <c r="Q10327" s="9">
        <f>N10327*O10327</f>
        <v>9.7026864970326532E-3</v>
      </c>
      <c r="R10327" s="12">
        <f>((1-Q10327)*H10327)</f>
        <v>98593.683637215101</v>
      </c>
      <c r="S10327" s="12">
        <f>R10327+S10328</f>
        <v>7044008.111568314</v>
      </c>
      <c r="T10327" s="13">
        <f t="shared" si="2205"/>
        <v>70.440081115683142</v>
      </c>
      <c r="U10327" s="14">
        <f t="shared" ref="U10327:U10390" si="2208">J10327-T10327</f>
        <v>9.3057059265200195</v>
      </c>
    </row>
    <row r="10328" spans="1:21" x14ac:dyDescent="0.3">
      <c r="A10328" s="17">
        <v>2014</v>
      </c>
      <c r="B10328" s="17">
        <v>1</v>
      </c>
      <c r="C10328" s="17">
        <v>2.5000000000000001E-4</v>
      </c>
      <c r="D10328" s="17">
        <v>2.5000000000000001E-4</v>
      </c>
      <c r="E10328" s="17">
        <v>0.5</v>
      </c>
      <c r="F10328" s="6">
        <f>F10327-G10327</f>
        <v>99488</v>
      </c>
      <c r="G10328" s="7">
        <f>D10328*F10328</f>
        <v>24.872</v>
      </c>
      <c r="H10328" s="6">
        <f>F10328-0.5*G10328</f>
        <v>99475.563999999998</v>
      </c>
      <c r="I10328" s="6">
        <f>SUM(H10328:H10437)</f>
        <v>7875019.0242203167</v>
      </c>
      <c r="J10328" s="8">
        <f t="shared" ref="J10328:J10391" si="2209">I10328/F10328</f>
        <v>79.155466229297161</v>
      </c>
      <c r="K10328" s="9">
        <f>K10327+G10328/F10328</f>
        <v>5.3700000000000006E-3</v>
      </c>
      <c r="L10328" s="9">
        <f t="shared" ref="L10328:L10391" si="2210">K10328/(B10328+E10328)</f>
        <v>3.5800000000000003E-3</v>
      </c>
      <c r="M10328" s="12">
        <f t="shared" ref="M10328:M10391" si="2211">G10328/L10328</f>
        <v>6947.4860335195526</v>
      </c>
      <c r="N10328" s="10">
        <f>(B10328+E10328)*D10328/SUM(D10327:D10328)</f>
        <v>6.9832402234636867E-2</v>
      </c>
      <c r="O10328" s="11">
        <f>O10327</f>
        <v>4.0427860404302719E-2</v>
      </c>
      <c r="P10328" s="12">
        <f>M10328*O10327</f>
        <v>280.87199552397129</v>
      </c>
      <c r="Q10328" s="9">
        <f>N10328*O10327</f>
        <v>2.8231746092390163E-3</v>
      </c>
      <c r="R10328" s="12">
        <f t="shared" ref="R10328:R10391" si="2212">((1-Q10328)*H10328)</f>
        <v>99194.72711347547</v>
      </c>
      <c r="S10328" s="12">
        <f t="shared" ref="S10328:S10391" si="2213">R10328+S10329</f>
        <v>6945414.4279310992</v>
      </c>
      <c r="T10328" s="13">
        <f t="shared" si="2205"/>
        <v>69.811579566692458</v>
      </c>
      <c r="U10328" s="14">
        <f t="shared" si="2208"/>
        <v>9.343886662604703</v>
      </c>
    </row>
    <row r="10329" spans="1:21" x14ac:dyDescent="0.3">
      <c r="A10329" s="17">
        <v>2014</v>
      </c>
      <c r="B10329" s="17">
        <v>2</v>
      </c>
      <c r="C10329" s="17">
        <v>1.4999999999999999E-4</v>
      </c>
      <c r="D10329" s="17">
        <v>1.4999999999999999E-4</v>
      </c>
      <c r="E10329" s="17">
        <v>0.5</v>
      </c>
      <c r="F10329" s="6">
        <f t="shared" ref="F10329:F10392" si="2214">F10328-G10328</f>
        <v>99463.127999999997</v>
      </c>
      <c r="G10329" s="7">
        <f t="shared" ref="G10329:G10392" si="2215">D10329*F10329</f>
        <v>14.919469199999998</v>
      </c>
      <c r="H10329" s="6">
        <f t="shared" ref="H10329:H10392" si="2216">F10329-0.5*G10329</f>
        <v>99455.668265400003</v>
      </c>
      <c r="I10329" s="6">
        <f>SUM(H10329:H10437)</f>
        <v>7775543.4602203164</v>
      </c>
      <c r="J10329" s="8">
        <f t="shared" si="2209"/>
        <v>78.175135013050436</v>
      </c>
      <c r="K10329" s="9">
        <f t="shared" ref="K10329:K10392" si="2217">K10328+G10329/F10329</f>
        <v>5.5200000000000006E-3</v>
      </c>
      <c r="L10329" s="9">
        <f t="shared" si="2210"/>
        <v>2.2080000000000003E-3</v>
      </c>
      <c r="M10329" s="12">
        <f t="shared" si="2211"/>
        <v>6757.0059782608678</v>
      </c>
      <c r="N10329" s="10">
        <f>((B10328+E10328)*D10328+(B10329+E10329)*D10329+(B10330+E10330)*D10330)/3/SUM(D10327:D10329)</f>
        <v>6.8538647342995168E-2</v>
      </c>
      <c r="O10329" s="11">
        <f>O10327</f>
        <v>4.0427860404302719E-2</v>
      </c>
      <c r="P10329" s="12">
        <f>M10329*O10327</f>
        <v>273.17129444016928</v>
      </c>
      <c r="Q10329" s="9">
        <f>N10329*O10327</f>
        <v>2.7708708670823421E-3</v>
      </c>
      <c r="R10329" s="12">
        <f t="shared" si="2212"/>
        <v>99180.089451637192</v>
      </c>
      <c r="S10329" s="12">
        <f t="shared" si="2213"/>
        <v>6846219.7008176241</v>
      </c>
      <c r="T10329" s="13">
        <f t="shared" si="2205"/>
        <v>68.831735322235431</v>
      </c>
      <c r="U10329" s="14">
        <f t="shared" si="2208"/>
        <v>9.343399690815005</v>
      </c>
    </row>
    <row r="10330" spans="1:21" x14ac:dyDescent="0.3">
      <c r="A10330" s="17">
        <v>2014</v>
      </c>
      <c r="B10330" s="17">
        <v>3</v>
      </c>
      <c r="C10330" s="17">
        <v>1.1E-4</v>
      </c>
      <c r="D10330" s="17">
        <v>1.1E-4</v>
      </c>
      <c r="E10330" s="17">
        <v>0.5</v>
      </c>
      <c r="F10330" s="6">
        <f t="shared" si="2214"/>
        <v>99448.208530799995</v>
      </c>
      <c r="G10330" s="7">
        <f t="shared" si="2215"/>
        <v>10.939302938388</v>
      </c>
      <c r="H10330" s="6">
        <f t="shared" si="2216"/>
        <v>99442.738879330806</v>
      </c>
      <c r="I10330" s="6">
        <f>SUM(H10330:H10437)</f>
        <v>7676087.791954915</v>
      </c>
      <c r="J10330" s="8">
        <f t="shared" si="2209"/>
        <v>77.186788031255105</v>
      </c>
      <c r="K10330" s="9">
        <f t="shared" si="2217"/>
        <v>5.6300000000000005E-3</v>
      </c>
      <c r="L10330" s="9">
        <f t="shared" si="2210"/>
        <v>1.6085714285714286E-3</v>
      </c>
      <c r="M10330" s="12">
        <f t="shared" si="2211"/>
        <v>6800.6323773282411</v>
      </c>
      <c r="N10330" s="10">
        <f>((B10329+E10329)*D10329+(B10330+E10330)*D10330+(B10331+E10331)*D10331)/3/SUM(D10327:D10330)</f>
        <v>8.4961515689757253E-2</v>
      </c>
      <c r="O10330" s="11">
        <f>O10327</f>
        <v>4.0427860404302719E-2</v>
      </c>
      <c r="P10330" s="12">
        <f>M10330*O10327</f>
        <v>274.93501641160748</v>
      </c>
      <c r="Q10330" s="9">
        <f>N10330*O10327</f>
        <v>3.4348122960434816E-3</v>
      </c>
      <c r="R10330" s="12">
        <f t="shared" si="2212"/>
        <v>99101.171737075842</v>
      </c>
      <c r="S10330" s="12">
        <f t="shared" si="2213"/>
        <v>6747039.611365987</v>
      </c>
      <c r="T10330" s="13">
        <f t="shared" si="2205"/>
        <v>67.844757698942047</v>
      </c>
      <c r="U10330" s="14">
        <f t="shared" si="2208"/>
        <v>9.3420303323130582</v>
      </c>
    </row>
    <row r="10331" spans="1:21" x14ac:dyDescent="0.3">
      <c r="A10331" s="17">
        <v>2014</v>
      </c>
      <c r="B10331" s="17">
        <v>4</v>
      </c>
      <c r="C10331" s="17">
        <v>1.4999999999999999E-4</v>
      </c>
      <c r="D10331" s="17">
        <v>1.4999999999999999E-4</v>
      </c>
      <c r="E10331" s="17">
        <v>0.5</v>
      </c>
      <c r="F10331" s="6">
        <f t="shared" si="2214"/>
        <v>99437.269227861601</v>
      </c>
      <c r="G10331" s="7">
        <f t="shared" si="2215"/>
        <v>14.915590384179239</v>
      </c>
      <c r="H10331" s="6">
        <f t="shared" si="2216"/>
        <v>99429.811432669507</v>
      </c>
      <c r="I10331" s="6">
        <f>SUM(H10331:H10437)</f>
        <v>7576645.0530755846</v>
      </c>
      <c r="J10331" s="8">
        <f t="shared" si="2209"/>
        <v>76.195224505950776</v>
      </c>
      <c r="K10331" s="9">
        <f t="shared" si="2217"/>
        <v>5.7800000000000004E-3</v>
      </c>
      <c r="L10331" s="9">
        <f t="shared" si="2210"/>
        <v>1.2844444444444446E-3</v>
      </c>
      <c r="M10331" s="12">
        <f t="shared" si="2211"/>
        <v>11612.483863115323</v>
      </c>
      <c r="N10331" s="10">
        <f>((B10330+E10330)*D10330+(B10331+E10331)*D10331+(B10332+E10332)*D10332)/3/SUM(D10327:D10331)</f>
        <v>8.6505190311418678E-2</v>
      </c>
      <c r="O10331" s="11">
        <f>O10327</f>
        <v>4.0427860404302719E-2</v>
      </c>
      <c r="P10331" s="12">
        <f>M10331*O10327</f>
        <v>469.46787656524424</v>
      </c>
      <c r="Q10331" s="9">
        <f>N10331*O10327</f>
        <v>3.4972197581576744E-3</v>
      </c>
      <c r="R10331" s="12">
        <f t="shared" si="2212"/>
        <v>99082.083531577286</v>
      </c>
      <c r="S10331" s="12">
        <f t="shared" si="2213"/>
        <v>6647938.4396289112</v>
      </c>
      <c r="T10331" s="13">
        <f t="shared" si="2205"/>
        <v>66.855601438481656</v>
      </c>
      <c r="U10331" s="14">
        <f t="shared" si="2208"/>
        <v>9.3396230674691196</v>
      </c>
    </row>
    <row r="10332" spans="1:21" x14ac:dyDescent="0.3">
      <c r="A10332" s="17">
        <v>2014</v>
      </c>
      <c r="B10332" s="17">
        <v>5</v>
      </c>
      <c r="C10332" s="17">
        <v>8.0000000000000007E-5</v>
      </c>
      <c r="D10332" s="17">
        <v>8.0000000000000007E-5</v>
      </c>
      <c r="E10332" s="17">
        <v>0.5</v>
      </c>
      <c r="F10332" s="6">
        <f t="shared" si="2214"/>
        <v>99422.353637477427</v>
      </c>
      <c r="G10332" s="7">
        <f t="shared" si="2215"/>
        <v>7.9537882909981947</v>
      </c>
      <c r="H10332" s="6">
        <f t="shared" si="2216"/>
        <v>99418.37674333193</v>
      </c>
      <c r="I10332" s="6">
        <f>SUM(H10332:H10437)</f>
        <v>7477215.2416429147</v>
      </c>
      <c r="J10332" s="8">
        <f t="shared" si="2209"/>
        <v>75.206580493024717</v>
      </c>
      <c r="K10332" s="9">
        <f t="shared" si="2217"/>
        <v>5.8600000000000006E-3</v>
      </c>
      <c r="L10332" s="9">
        <f t="shared" si="2210"/>
        <v>1.0654545454545456E-3</v>
      </c>
      <c r="M10332" s="12">
        <f t="shared" si="2211"/>
        <v>7465.1596587866998</v>
      </c>
      <c r="N10332" s="10">
        <f>((B10331+E10331)*D10331+(B10332+E10332)*D10332+(B10333+E10333)*D10333)/3/SUM(D10327:D10332)</f>
        <v>8.9306029579067095E-2</v>
      </c>
      <c r="O10332" s="11">
        <f>O10327</f>
        <v>4.0427860404302719E-2</v>
      </c>
      <c r="P10332" s="12">
        <f>M10332*O10327</f>
        <v>301.80043258126079</v>
      </c>
      <c r="Q10332" s="9">
        <f>N10332*O10327</f>
        <v>3.6104516970850539E-3</v>
      </c>
      <c r="R10332" s="12">
        <f t="shared" si="2212"/>
        <v>99059.431496297519</v>
      </c>
      <c r="S10332" s="12">
        <f t="shared" si="2213"/>
        <v>6548856.3560973341</v>
      </c>
      <c r="T10332" s="13">
        <f t="shared" si="2205"/>
        <v>65.869053754011432</v>
      </c>
      <c r="U10332" s="14">
        <f t="shared" si="2208"/>
        <v>9.3375267390132848</v>
      </c>
    </row>
    <row r="10333" spans="1:21" x14ac:dyDescent="0.3">
      <c r="A10333" s="17">
        <v>2014</v>
      </c>
      <c r="B10333" s="17">
        <v>6</v>
      </c>
      <c r="C10333" s="17">
        <v>6.9999999999999994E-5</v>
      </c>
      <c r="D10333" s="17">
        <v>6.9999999999999994E-5</v>
      </c>
      <c r="E10333" s="17">
        <v>0.5</v>
      </c>
      <c r="F10333" s="6">
        <f t="shared" si="2214"/>
        <v>99414.399849186433</v>
      </c>
      <c r="G10333" s="7">
        <f t="shared" si="2215"/>
        <v>6.9590079894430499</v>
      </c>
      <c r="H10333" s="6">
        <f t="shared" si="2216"/>
        <v>99410.920345191713</v>
      </c>
      <c r="I10333" s="6">
        <f>SUM(H10333:H10437)</f>
        <v>7377796.8648995832</v>
      </c>
      <c r="J10333" s="8">
        <f t="shared" si="2209"/>
        <v>74.21255749762453</v>
      </c>
      <c r="K10333" s="9">
        <f t="shared" si="2217"/>
        <v>5.9300000000000004E-3</v>
      </c>
      <c r="L10333" s="9">
        <f t="shared" si="2210"/>
        <v>9.1230769230769241E-4</v>
      </c>
      <c r="M10333" s="12">
        <f t="shared" si="2211"/>
        <v>7627.9176950050287</v>
      </c>
      <c r="N10333" s="10">
        <f>((B10332+E10332)*D10332+(B10333+E10333)*D10333+(B10334+E10334)*D10334)/3/SUM(D10327:D10333)</f>
        <v>7.5604272062956709E-2</v>
      </c>
      <c r="O10333" s="11">
        <f>O10327</f>
        <v>4.0427860404302719E-2</v>
      </c>
      <c r="P10333" s="12">
        <f>M10333*O10327</f>
        <v>308.38039174917384</v>
      </c>
      <c r="Q10333" s="9">
        <f>N10333*O10327</f>
        <v>3.0565189569301378E-3</v>
      </c>
      <c r="R10333" s="12">
        <f t="shared" si="2212"/>
        <v>99107.068982630764</v>
      </c>
      <c r="S10333" s="12">
        <f t="shared" si="2213"/>
        <v>6449796.9246010361</v>
      </c>
      <c r="T10333" s="13">
        <f t="shared" si="2205"/>
        <v>64.877894292833858</v>
      </c>
      <c r="U10333" s="14">
        <f t="shared" si="2208"/>
        <v>9.3346632047906724</v>
      </c>
    </row>
    <row r="10334" spans="1:21" x14ac:dyDescent="0.3">
      <c r="A10334" s="17">
        <v>2014</v>
      </c>
      <c r="B10334" s="17">
        <v>7</v>
      </c>
      <c r="C10334" s="17">
        <v>6.0000000000000002E-5</v>
      </c>
      <c r="D10334" s="17">
        <v>6.0000000000000002E-5</v>
      </c>
      <c r="E10334" s="17">
        <v>0.5</v>
      </c>
      <c r="F10334" s="6">
        <f t="shared" si="2214"/>
        <v>99407.440841196993</v>
      </c>
      <c r="G10334" s="7">
        <f t="shared" si="2215"/>
        <v>5.9644464504718195</v>
      </c>
      <c r="H10334" s="6">
        <f t="shared" si="2216"/>
        <v>99404.458617971759</v>
      </c>
      <c r="I10334" s="6">
        <f>SUM(H10334:H10437)</f>
        <v>7278385.9445543913</v>
      </c>
      <c r="J10334" s="8">
        <f t="shared" si="2209"/>
        <v>73.217717737866167</v>
      </c>
      <c r="K10334" s="9">
        <f t="shared" si="2217"/>
        <v>5.9900000000000005E-3</v>
      </c>
      <c r="L10334" s="9">
        <f t="shared" si="2210"/>
        <v>7.9866666666666671E-4</v>
      </c>
      <c r="M10334" s="12">
        <f t="shared" si="2211"/>
        <v>7468.0047376525281</v>
      </c>
      <c r="N10334" s="10">
        <f>((B10333+E10333)*D10333+(B10334+E10334)*D10334+(B10335+E10335)*D10335)/3/SUM(D10327:D10334)</f>
        <v>7.8742348358375069E-2</v>
      </c>
      <c r="O10334" s="11">
        <f>O10327</f>
        <v>4.0427860404302719E-2</v>
      </c>
      <c r="P10334" s="12">
        <f>M10334*O10327</f>
        <v>301.91545303248773</v>
      </c>
      <c r="Q10334" s="9">
        <f>N10334*O10327</f>
        <v>3.1833846673393626E-3</v>
      </c>
      <c r="R10334" s="12">
        <f t="shared" si="2212"/>
        <v>99088.015988542131</v>
      </c>
      <c r="S10334" s="12">
        <f t="shared" si="2213"/>
        <v>6350689.8556184052</v>
      </c>
      <c r="T10334" s="13">
        <f t="shared" si="2205"/>
        <v>63.885457686850707</v>
      </c>
      <c r="U10334" s="14">
        <f t="shared" si="2208"/>
        <v>9.3322600510154601</v>
      </c>
    </row>
    <row r="10335" spans="1:21" x14ac:dyDescent="0.3">
      <c r="A10335" s="17">
        <v>2014</v>
      </c>
      <c r="B10335" s="17">
        <v>8</v>
      </c>
      <c r="C10335" s="17">
        <v>6.0000000000000002E-5</v>
      </c>
      <c r="D10335" s="17">
        <v>6.0000000000000002E-5</v>
      </c>
      <c r="E10335" s="17">
        <v>0.5</v>
      </c>
      <c r="F10335" s="6">
        <f t="shared" si="2214"/>
        <v>99401.476394746525</v>
      </c>
      <c r="G10335" s="7">
        <f t="shared" si="2215"/>
        <v>5.9640885836847914</v>
      </c>
      <c r="H10335" s="6">
        <f t="shared" si="2216"/>
        <v>99398.494350454683</v>
      </c>
      <c r="I10335" s="6">
        <f>SUM(H10335:H10437)</f>
        <v>7178981.4859364191</v>
      </c>
      <c r="J10335" s="8">
        <f t="shared" si="2209"/>
        <v>72.222081062729927</v>
      </c>
      <c r="K10335" s="9">
        <f t="shared" si="2217"/>
        <v>6.0500000000000007E-3</v>
      </c>
      <c r="L10335" s="9">
        <f t="shared" si="2210"/>
        <v>7.1176470588235304E-4</v>
      </c>
      <c r="M10335" s="12">
        <f t="shared" si="2211"/>
        <v>8379.298010135657</v>
      </c>
      <c r="N10335" s="10">
        <f>((B10334+E10334)*D10334+(B10335+E10335)*D10335+(B10336+E10336)*D10336)/3/SUM(D10327:D10335)</f>
        <v>0.1</v>
      </c>
      <c r="O10335" s="11">
        <f>O10327</f>
        <v>4.0427860404302719E-2</v>
      </c>
      <c r="P10335" s="12">
        <f>M10335*O10327</f>
        <v>338.75709023981591</v>
      </c>
      <c r="Q10335" s="9">
        <f>N10335*O10327</f>
        <v>4.0427860404302724E-3</v>
      </c>
      <c r="R10335" s="12">
        <f t="shared" si="2212"/>
        <v>98996.647505054876</v>
      </c>
      <c r="S10335" s="12">
        <f t="shared" si="2213"/>
        <v>6251601.8396298634</v>
      </c>
      <c r="T10335" s="13">
        <f t="shared" si="2205"/>
        <v>62.892444522687867</v>
      </c>
      <c r="U10335" s="14">
        <f t="shared" si="2208"/>
        <v>9.3296365400420598</v>
      </c>
    </row>
    <row r="10336" spans="1:21" x14ac:dyDescent="0.3">
      <c r="A10336" s="17">
        <v>2014</v>
      </c>
      <c r="B10336" s="17">
        <v>9</v>
      </c>
      <c r="C10336" s="17">
        <v>9.0000000000000006E-5</v>
      </c>
      <c r="D10336" s="17">
        <v>9.0000000000000006E-5</v>
      </c>
      <c r="E10336" s="17">
        <v>0.5</v>
      </c>
      <c r="F10336" s="6">
        <f t="shared" si="2214"/>
        <v>99395.51230616284</v>
      </c>
      <c r="G10336" s="7">
        <f t="shared" si="2215"/>
        <v>8.9455961075546568</v>
      </c>
      <c r="H10336" s="6">
        <f t="shared" si="2216"/>
        <v>99391.039508109068</v>
      </c>
      <c r="I10336" s="6">
        <f>SUM(H10336:H10437)</f>
        <v>7079582.9915859643</v>
      </c>
      <c r="J10336" s="8">
        <f t="shared" si="2209"/>
        <v>71.226384645808679</v>
      </c>
      <c r="K10336" s="9">
        <f t="shared" si="2217"/>
        <v>6.1400000000000005E-3</v>
      </c>
      <c r="L10336" s="9">
        <f t="shared" si="2210"/>
        <v>6.463157894736843E-4</v>
      </c>
      <c r="M10336" s="12">
        <f t="shared" si="2211"/>
        <v>13840.90602960411</v>
      </c>
      <c r="N10336" s="10">
        <f>((B10335+E10335)*D10335+(B10336+E10336)*D10336+(B10337+E10337)*D10337)/3/SUM(D10327:D10336)</f>
        <v>0.10830618892508144</v>
      </c>
      <c r="O10336" s="11">
        <f>O10327</f>
        <v>4.0427860404302719E-2</v>
      </c>
      <c r="P10336" s="12">
        <f>M10336*O10327</f>
        <v>559.55821683390673</v>
      </c>
      <c r="Q10336" s="9">
        <f>N10336*O10327</f>
        <v>4.3785874867852299E-3</v>
      </c>
      <c r="R10336" s="12">
        <f t="shared" si="2212"/>
        <v>98955.847146220287</v>
      </c>
      <c r="S10336" s="12">
        <f t="shared" si="2213"/>
        <v>6152605.1921248082</v>
      </c>
      <c r="T10336" s="13">
        <f t="shared" si="2205"/>
        <v>61.900231201316792</v>
      </c>
      <c r="U10336" s="14">
        <f t="shared" si="2208"/>
        <v>9.3261534444918865</v>
      </c>
    </row>
    <row r="10337" spans="1:21" x14ac:dyDescent="0.3">
      <c r="A10337" s="17">
        <v>2014</v>
      </c>
      <c r="B10337" s="17">
        <v>10</v>
      </c>
      <c r="C10337" s="17">
        <v>6.0000000000000002E-5</v>
      </c>
      <c r="D10337" s="17">
        <v>6.0000000000000002E-5</v>
      </c>
      <c r="E10337" s="17">
        <v>0.5</v>
      </c>
      <c r="F10337" s="6">
        <f t="shared" si="2214"/>
        <v>99386.566710055282</v>
      </c>
      <c r="G10337" s="7">
        <f t="shared" si="2215"/>
        <v>5.9631940026033172</v>
      </c>
      <c r="H10337" s="6">
        <f t="shared" si="2216"/>
        <v>99383.585113053981</v>
      </c>
      <c r="I10337" s="6">
        <f>SUM(H10337:H10437)</f>
        <v>6980191.9520778554</v>
      </c>
      <c r="J10337" s="8">
        <f t="shared" si="2209"/>
        <v>70.232750593362084</v>
      </c>
      <c r="K10337" s="9">
        <f t="shared" si="2217"/>
        <v>6.2000000000000006E-3</v>
      </c>
      <c r="L10337" s="9">
        <f t="shared" si="2210"/>
        <v>5.9047619047619053E-4</v>
      </c>
      <c r="M10337" s="12">
        <f t="shared" si="2211"/>
        <v>10098.957585054004</v>
      </c>
      <c r="N10337" s="10">
        <f>((B10336+E10336)*D10336+(B10337+E10337)*D10337+(B10338+E10338)*D10338)/3/SUM(D10327:D10337)</f>
        <v>0.12930107526881718</v>
      </c>
      <c r="O10337" s="11">
        <f>O10327</f>
        <v>4.0427860404302719E-2</v>
      </c>
      <c r="P10337" s="12">
        <f>M10337*O10327</f>
        <v>408.27924747753741</v>
      </c>
      <c r="Q10337" s="9">
        <f>N10337*O10327</f>
        <v>5.2273658210939796E-3</v>
      </c>
      <c r="R10337" s="12">
        <f t="shared" si="2212"/>
        <v>98864.070757056223</v>
      </c>
      <c r="S10337" s="12">
        <f t="shared" si="2213"/>
        <v>6053649.3449785877</v>
      </c>
      <c r="T10337" s="13">
        <f t="shared" si="2205"/>
        <v>60.910136504052502</v>
      </c>
      <c r="U10337" s="14">
        <f t="shared" si="2208"/>
        <v>9.3226140893095817</v>
      </c>
    </row>
    <row r="10338" spans="1:21" x14ac:dyDescent="0.3">
      <c r="A10338" s="17">
        <v>2014</v>
      </c>
      <c r="B10338" s="17">
        <v>11</v>
      </c>
      <c r="C10338" s="17">
        <v>8.0000000000000007E-5</v>
      </c>
      <c r="D10338" s="17">
        <v>8.0000000000000007E-5</v>
      </c>
      <c r="E10338" s="17">
        <v>0.5</v>
      </c>
      <c r="F10338" s="6">
        <f t="shared" si="2214"/>
        <v>99380.603516052681</v>
      </c>
      <c r="G10338" s="7">
        <f t="shared" si="2215"/>
        <v>7.9504482812842152</v>
      </c>
      <c r="H10338" s="6">
        <f t="shared" si="2216"/>
        <v>99376.628291912042</v>
      </c>
      <c r="I10338" s="6">
        <f>SUM(H10338:H10437)</f>
        <v>6880808.3669648012</v>
      </c>
      <c r="J10338" s="8">
        <f t="shared" si="2209"/>
        <v>69.236934809450645</v>
      </c>
      <c r="K10338" s="9">
        <f t="shared" si="2217"/>
        <v>6.2800000000000009E-3</v>
      </c>
      <c r="L10338" s="9">
        <f t="shared" si="2210"/>
        <v>5.4608695652173919E-4</v>
      </c>
      <c r="M10338" s="12">
        <f t="shared" si="2211"/>
        <v>14558.941916364405</v>
      </c>
      <c r="N10338" s="10">
        <f>((B10337+E10337)*D10337+(B10338+E10338)*D10338+(B10339+E10339)*D10339)/3/SUM(D10327:D10338)</f>
        <v>0.16188959660297239</v>
      </c>
      <c r="O10338" s="11">
        <f>O10327</f>
        <v>4.0427860404302719E-2</v>
      </c>
      <c r="P10338" s="12">
        <f>M10338*O10327</f>
        <v>588.58687142913163</v>
      </c>
      <c r="Q10338" s="9">
        <f>N10338*O10327</f>
        <v>6.5448500123738472E-3</v>
      </c>
      <c r="R10338" s="12">
        <f t="shared" si="2212"/>
        <v>98726.223165006057</v>
      </c>
      <c r="S10338" s="12">
        <f t="shared" si="2213"/>
        <v>5954785.2742215311</v>
      </c>
      <c r="T10338" s="13">
        <f t="shared" si="2205"/>
        <v>59.918988852383762</v>
      </c>
      <c r="U10338" s="14">
        <f t="shared" si="2208"/>
        <v>9.3179459570668826</v>
      </c>
    </row>
    <row r="10339" spans="1:21" x14ac:dyDescent="0.3">
      <c r="A10339" s="17">
        <v>2014</v>
      </c>
      <c r="B10339" s="17">
        <v>12</v>
      </c>
      <c r="C10339" s="17">
        <v>1.2E-4</v>
      </c>
      <c r="D10339" s="17">
        <v>1.2E-4</v>
      </c>
      <c r="E10339" s="17">
        <v>0.5</v>
      </c>
      <c r="F10339" s="6">
        <f t="shared" si="2214"/>
        <v>99372.653067771404</v>
      </c>
      <c r="G10339" s="7">
        <f t="shared" si="2215"/>
        <v>11.924718368132568</v>
      </c>
      <c r="H10339" s="6">
        <f t="shared" si="2216"/>
        <v>99366.690708587339</v>
      </c>
      <c r="I10339" s="6">
        <f>SUM(H10339:H10437)</f>
        <v>6781431.7386728888</v>
      </c>
      <c r="J10339" s="8">
        <f t="shared" si="2209"/>
        <v>68.242434204186978</v>
      </c>
      <c r="K10339" s="9">
        <f t="shared" si="2217"/>
        <v>6.4000000000000012E-3</v>
      </c>
      <c r="L10339" s="9">
        <f t="shared" si="2210"/>
        <v>5.1200000000000009E-4</v>
      </c>
      <c r="M10339" s="12">
        <f t="shared" si="2211"/>
        <v>23290.46556275892</v>
      </c>
      <c r="N10339" s="10">
        <f>((B10338+E10338)*D10338+(B10339+E10339)*D10339+(B10340+E10340)*D10340)/3/SUM(D10327:D10339)</f>
        <v>0.21041666666666664</v>
      </c>
      <c r="O10339" s="11">
        <f>O10327</f>
        <v>4.0427860404302719E-2</v>
      </c>
      <c r="P10339" s="12">
        <f>M10339*O10327</f>
        <v>941.58369052243734</v>
      </c>
      <c r="Q10339" s="9">
        <f>N10339*O10327</f>
        <v>8.5066956267386955E-3</v>
      </c>
      <c r="R10339" s="12">
        <f t="shared" si="2212"/>
        <v>98521.408515293107</v>
      </c>
      <c r="S10339" s="12">
        <f t="shared" si="2213"/>
        <v>5856059.0510565247</v>
      </c>
      <c r="T10339" s="13">
        <f t="shared" si="2205"/>
        <v>58.930287863631222</v>
      </c>
      <c r="U10339" s="14">
        <f t="shared" si="2208"/>
        <v>9.3121463405557563</v>
      </c>
    </row>
    <row r="10340" spans="1:21" x14ac:dyDescent="0.3">
      <c r="A10340" s="17">
        <v>2014</v>
      </c>
      <c r="B10340" s="17">
        <v>13</v>
      </c>
      <c r="C10340" s="17">
        <v>1.2E-4</v>
      </c>
      <c r="D10340" s="17">
        <v>1.2E-4</v>
      </c>
      <c r="E10340" s="17">
        <v>0.5</v>
      </c>
      <c r="F10340" s="6">
        <f t="shared" si="2214"/>
        <v>99360.728349403274</v>
      </c>
      <c r="G10340" s="7">
        <f t="shared" si="2215"/>
        <v>11.923287401928393</v>
      </c>
      <c r="H10340" s="6">
        <f t="shared" si="2216"/>
        <v>99354.766705702306</v>
      </c>
      <c r="I10340" s="6">
        <f>SUM(H10340:H10437)</f>
        <v>6682065.047964301</v>
      </c>
      <c r="J10340" s="8">
        <f t="shared" si="2209"/>
        <v>67.250564271899592</v>
      </c>
      <c r="K10340" s="9">
        <f t="shared" si="2217"/>
        <v>6.5200000000000015E-3</v>
      </c>
      <c r="L10340" s="9">
        <f t="shared" si="2210"/>
        <v>4.8296296296296309E-4</v>
      </c>
      <c r="M10340" s="12">
        <f t="shared" si="2211"/>
        <v>24687.788332213691</v>
      </c>
      <c r="N10340" s="10">
        <f>((B10339+E10339)*D10339+(B10340+E10340)*D10340+(B10341+E10341)*D10341)/3/SUM(D10327:D10340)</f>
        <v>0.29294478527607359</v>
      </c>
      <c r="O10340" s="11">
        <f>O10327</f>
        <v>4.0427860404302719E-2</v>
      </c>
      <c r="P10340" s="12">
        <f>M10340*O10327</f>
        <v>998.07446038570856</v>
      </c>
      <c r="Q10340" s="9">
        <f>N10340*O10327</f>
        <v>1.1843130885309538E-2</v>
      </c>
      <c r="R10340" s="12">
        <f t="shared" si="2212"/>
        <v>98178.095199527277</v>
      </c>
      <c r="S10340" s="12">
        <f t="shared" si="2213"/>
        <v>5757537.6425412316</v>
      </c>
      <c r="T10340" s="13">
        <f t="shared" si="2205"/>
        <v>57.94580754576171</v>
      </c>
      <c r="U10340" s="14">
        <f t="shared" si="2208"/>
        <v>9.3047567261378816</v>
      </c>
    </row>
    <row r="10341" spans="1:21" x14ac:dyDescent="0.3">
      <c r="A10341" s="17">
        <v>2014</v>
      </c>
      <c r="B10341" s="17">
        <v>14</v>
      </c>
      <c r="C10341" s="17">
        <v>1.8000000000000001E-4</v>
      </c>
      <c r="D10341" s="17">
        <v>1.8000000000000001E-4</v>
      </c>
      <c r="E10341" s="17">
        <v>0.5</v>
      </c>
      <c r="F10341" s="6">
        <f t="shared" si="2214"/>
        <v>99348.805062001353</v>
      </c>
      <c r="G10341" s="7">
        <f t="shared" si="2215"/>
        <v>17.882784911160243</v>
      </c>
      <c r="H10341" s="6">
        <f t="shared" si="2216"/>
        <v>99339.863669545768</v>
      </c>
      <c r="I10341" s="6">
        <f>SUM(H10341:H10437)</f>
        <v>6582710.2812585989</v>
      </c>
      <c r="J10341" s="8">
        <f t="shared" si="2209"/>
        <v>66.258575300935703</v>
      </c>
      <c r="K10341" s="9">
        <f t="shared" si="2217"/>
        <v>6.7000000000000011E-3</v>
      </c>
      <c r="L10341" s="9">
        <f t="shared" si="2210"/>
        <v>4.6206896551724146E-4</v>
      </c>
      <c r="M10341" s="12">
        <f t="shared" si="2211"/>
        <v>38701.549434600522</v>
      </c>
      <c r="N10341" s="10">
        <f>((B10340+E10340)*D10340+(B10341+E10341)*D10341+(B10342+E10342)*D10342)/3/SUM(D10327:D10341)</f>
        <v>0.41094527363184075</v>
      </c>
      <c r="O10341" s="11">
        <f>O10327</f>
        <v>4.0427860404302719E-2</v>
      </c>
      <c r="P10341" s="12">
        <f>M10341*O10327</f>
        <v>1564.6208379722507</v>
      </c>
      <c r="Q10341" s="9">
        <f>N10341*O10327</f>
        <v>1.6613638156196042E-2</v>
      </c>
      <c r="R10341" s="12">
        <f t="shared" si="2212"/>
        <v>97689.467120054091</v>
      </c>
      <c r="S10341" s="12">
        <f t="shared" si="2213"/>
        <v>5659359.5473417044</v>
      </c>
      <c r="T10341" s="13">
        <f t="shared" si="2205"/>
        <v>56.964545711544545</v>
      </c>
      <c r="U10341" s="14">
        <f t="shared" si="2208"/>
        <v>9.2940295893911582</v>
      </c>
    </row>
    <row r="10342" spans="1:21" x14ac:dyDescent="0.3">
      <c r="A10342" s="17">
        <v>2014</v>
      </c>
      <c r="B10342" s="17">
        <v>15</v>
      </c>
      <c r="C10342" s="17">
        <v>2.5999999999999998E-4</v>
      </c>
      <c r="D10342" s="17">
        <v>2.5999999999999998E-4</v>
      </c>
      <c r="E10342" s="17">
        <v>0.5</v>
      </c>
      <c r="F10342" s="6">
        <f t="shared" si="2214"/>
        <v>99330.922277090198</v>
      </c>
      <c r="G10342" s="7">
        <f t="shared" si="2215"/>
        <v>25.826039792043449</v>
      </c>
      <c r="H10342" s="6">
        <f t="shared" si="2216"/>
        <v>99318.009257194179</v>
      </c>
      <c r="I10342" s="6">
        <f>SUM(H10342:H10437)</f>
        <v>6483370.4175890535</v>
      </c>
      <c r="J10342" s="8">
        <f t="shared" si="2209"/>
        <v>65.270413975451291</v>
      </c>
      <c r="K10342" s="9">
        <f t="shared" si="2217"/>
        <v>6.9600000000000009E-3</v>
      </c>
      <c r="L10342" s="9">
        <f t="shared" si="2210"/>
        <v>4.4903225806451619E-4</v>
      </c>
      <c r="M10342" s="12">
        <f t="shared" si="2211"/>
        <v>57514.887467912849</v>
      </c>
      <c r="N10342" s="10">
        <f>((B10341+E10341)*D10341+(B10342+E10342)*D10342+(B10343+E10343)*D10343)/3/SUM(D10327:D10342)</f>
        <v>0.58668582375478928</v>
      </c>
      <c r="O10342" s="11">
        <f>O10327</f>
        <v>4.0427860404302719E-2</v>
      </c>
      <c r="P10342" s="12">
        <f>M10342*O10327</f>
        <v>2325.2038417219605</v>
      </c>
      <c r="Q10342" s="9">
        <f>N10342*O10327</f>
        <v>2.3718452583941969E-2</v>
      </c>
      <c r="R10342" s="12">
        <f t="shared" si="2212"/>
        <v>96962.3397638959</v>
      </c>
      <c r="S10342" s="12">
        <f t="shared" si="2213"/>
        <v>5561670.0802216502</v>
      </c>
      <c r="T10342" s="13">
        <f t="shared" si="2205"/>
        <v>55.991326293206086</v>
      </c>
      <c r="U10342" s="14">
        <f t="shared" si="2208"/>
        <v>9.2790876822452049</v>
      </c>
    </row>
    <row r="10343" spans="1:21" x14ac:dyDescent="0.3">
      <c r="A10343" s="17">
        <v>2014</v>
      </c>
      <c r="B10343" s="17">
        <v>16</v>
      </c>
      <c r="C10343" s="17">
        <v>3.4000000000000002E-4</v>
      </c>
      <c r="D10343" s="17">
        <v>3.4000000000000002E-4</v>
      </c>
      <c r="E10343" s="17">
        <v>0.5</v>
      </c>
      <c r="F10343" s="6">
        <f t="shared" si="2214"/>
        <v>99305.096237298159</v>
      </c>
      <c r="G10343" s="7">
        <f t="shared" si="2215"/>
        <v>33.763732720681375</v>
      </c>
      <c r="H10343" s="6">
        <f t="shared" si="2216"/>
        <v>99288.214370937814</v>
      </c>
      <c r="I10343" s="6">
        <f>SUM(H10343:H10437)</f>
        <v>6384052.4083318589</v>
      </c>
      <c r="J10343" s="8">
        <f t="shared" si="2209"/>
        <v>64.287258662703579</v>
      </c>
      <c r="K10343" s="9">
        <f t="shared" si="2217"/>
        <v>7.3000000000000009E-3</v>
      </c>
      <c r="L10343" s="9">
        <f t="shared" si="2210"/>
        <v>4.4242424242424248E-4</v>
      </c>
      <c r="M10343" s="12">
        <f t="shared" si="2211"/>
        <v>76315.286286471586</v>
      </c>
      <c r="N10343" s="10">
        <f>((B10342+E10342)*D10342+(B10343+E10343)*D10343+(B10344+E10344)*D10344)/3/SUM(D10327:D10343)</f>
        <v>0.75981735159817332</v>
      </c>
      <c r="O10343" s="11">
        <f>O10327</f>
        <v>4.0427860404302719E-2</v>
      </c>
      <c r="P10343" s="12">
        <f>M10343*O10327</f>
        <v>3085.263740703871</v>
      </c>
      <c r="Q10343" s="9">
        <f>N10343*O10327</f>
        <v>3.0717789823177948E-2</v>
      </c>
      <c r="R10343" s="12">
        <f t="shared" si="2212"/>
        <v>96238.299869972703</v>
      </c>
      <c r="S10343" s="12">
        <f t="shared" si="2213"/>
        <v>5464707.7404577546</v>
      </c>
      <c r="T10343" s="13">
        <f t="shared" si="2205"/>
        <v>55.029479327016212</v>
      </c>
      <c r="U10343" s="14">
        <f t="shared" si="2208"/>
        <v>9.257779335687367</v>
      </c>
    </row>
    <row r="10344" spans="1:21" x14ac:dyDescent="0.3">
      <c r="A10344" s="17">
        <v>2014</v>
      </c>
      <c r="B10344" s="17">
        <v>17</v>
      </c>
      <c r="C10344" s="17">
        <v>4.0000000000000002E-4</v>
      </c>
      <c r="D10344" s="17">
        <v>4.0000000000000002E-4</v>
      </c>
      <c r="E10344" s="17">
        <v>0.5</v>
      </c>
      <c r="F10344" s="6">
        <f t="shared" si="2214"/>
        <v>99271.332504577484</v>
      </c>
      <c r="G10344" s="7">
        <f t="shared" si="2215"/>
        <v>39.708533001830993</v>
      </c>
      <c r="H10344" s="6">
        <f t="shared" si="2216"/>
        <v>99251.478238076568</v>
      </c>
      <c r="I10344" s="6">
        <f>SUM(H10344:H10437)</f>
        <v>6284764.1939609218</v>
      </c>
      <c r="J10344" s="8">
        <f t="shared" si="2209"/>
        <v>63.308953706963955</v>
      </c>
      <c r="K10344" s="9">
        <f t="shared" si="2217"/>
        <v>7.7000000000000011E-3</v>
      </c>
      <c r="L10344" s="9">
        <f t="shared" si="2210"/>
        <v>4.4000000000000007E-4</v>
      </c>
      <c r="M10344" s="12">
        <f t="shared" si="2211"/>
        <v>90246.665913252247</v>
      </c>
      <c r="N10344" s="10">
        <f>((B10343+E10343)*D10343+(B10344+E10344)*D10344+(B10345+E10345)*D10345)/3/SUM(D10327:D10344)</f>
        <v>0.99437229437229413</v>
      </c>
      <c r="O10344" s="11">
        <f>O10327</f>
        <v>4.0427860404302719E-2</v>
      </c>
      <c r="P10344" s="12">
        <f>M10344*O10327</f>
        <v>3648.4796114947062</v>
      </c>
      <c r="Q10344" s="9">
        <f>N10344*O10327</f>
        <v>4.0200344306789315E-2</v>
      </c>
      <c r="R10344" s="12">
        <f t="shared" si="2212"/>
        <v>95261.534639948077</v>
      </c>
      <c r="S10344" s="12">
        <f t="shared" si="2213"/>
        <v>5368469.4405877823</v>
      </c>
      <c r="T10344" s="13">
        <f t="shared" si="2205"/>
        <v>54.078748669362703</v>
      </c>
      <c r="U10344" s="14">
        <f t="shared" si="2208"/>
        <v>9.2302050376012517</v>
      </c>
    </row>
    <row r="10345" spans="1:21" x14ac:dyDescent="0.3">
      <c r="A10345" s="17">
        <v>2014</v>
      </c>
      <c r="B10345" s="17">
        <v>18</v>
      </c>
      <c r="C10345" s="17">
        <v>5.5999999999999995E-4</v>
      </c>
      <c r="D10345" s="17">
        <v>5.5999999999999995E-4</v>
      </c>
      <c r="E10345" s="17">
        <v>0.5</v>
      </c>
      <c r="F10345" s="6">
        <f t="shared" si="2214"/>
        <v>99231.623971575653</v>
      </c>
      <c r="G10345" s="7">
        <f t="shared" si="2215"/>
        <v>55.569709424082362</v>
      </c>
      <c r="H10345" s="6">
        <f t="shared" si="2216"/>
        <v>99203.839116863615</v>
      </c>
      <c r="I10345" s="6">
        <f>SUM(H10345:H10437)</f>
        <v>6185512.7157228449</v>
      </c>
      <c r="J10345" s="8">
        <f t="shared" si="2209"/>
        <v>62.334087341900712</v>
      </c>
      <c r="K10345" s="9">
        <f t="shared" si="2217"/>
        <v>8.2600000000000017E-3</v>
      </c>
      <c r="L10345" s="9">
        <f t="shared" si="2210"/>
        <v>4.4648648648648657E-4</v>
      </c>
      <c r="M10345" s="12">
        <f t="shared" si="2211"/>
        <v>124460.00294739993</v>
      </c>
      <c r="N10345" s="10">
        <f>((B10344+E10344)*D10344+(B10345+E10345)*D10345+(B10346+E10346)*D10346)/3/SUM(D10327:D10345)</f>
        <v>1.2041969330104922</v>
      </c>
      <c r="O10345" s="11">
        <f>O10327</f>
        <v>4.0427860404302719E-2</v>
      </c>
      <c r="P10345" s="12">
        <f>M10345*O10327</f>
        <v>5031.651625076589</v>
      </c>
      <c r="Q10345" s="9">
        <f>N10345*O10327</f>
        <v>4.8683105507037652E-2</v>
      </c>
      <c r="R10345" s="12">
        <f t="shared" si="2212"/>
        <v>94374.288150434149</v>
      </c>
      <c r="S10345" s="12">
        <f t="shared" si="2213"/>
        <v>5273207.9059478343</v>
      </c>
      <c r="T10345" s="13">
        <f t="shared" si="2205"/>
        <v>53.140397132453614</v>
      </c>
      <c r="U10345" s="14">
        <f t="shared" si="2208"/>
        <v>9.193690209447098</v>
      </c>
    </row>
    <row r="10346" spans="1:21" x14ac:dyDescent="0.3">
      <c r="A10346" s="17">
        <v>2014</v>
      </c>
      <c r="B10346" s="17">
        <v>19</v>
      </c>
      <c r="C10346" s="17">
        <v>6.4000000000000005E-4</v>
      </c>
      <c r="D10346" s="17">
        <v>6.4000000000000005E-4</v>
      </c>
      <c r="E10346" s="17">
        <v>0.5</v>
      </c>
      <c r="F10346" s="6">
        <f t="shared" si="2214"/>
        <v>99176.054262151563</v>
      </c>
      <c r="G10346" s="7">
        <f t="shared" si="2215"/>
        <v>63.472674727777004</v>
      </c>
      <c r="H10346" s="6">
        <f t="shared" si="2216"/>
        <v>99144.317924787669</v>
      </c>
      <c r="I10346" s="6">
        <f>SUM(H10346:H10437)</f>
        <v>6086308.876605981</v>
      </c>
      <c r="J10346" s="8">
        <f t="shared" si="2209"/>
        <v>61.368733832847106</v>
      </c>
      <c r="K10346" s="9">
        <f t="shared" si="2217"/>
        <v>8.9000000000000017E-3</v>
      </c>
      <c r="L10346" s="9">
        <f t="shared" si="2210"/>
        <v>4.564102564102565E-4</v>
      </c>
      <c r="M10346" s="12">
        <f t="shared" si="2211"/>
        <v>139069.34350467991</v>
      </c>
      <c r="N10346" s="10">
        <f>((B10345+E10345)*D10345+(B10346+E10346)*D10346+(B10347+E10347)*D10347)/3/SUM(D10327:D10346)</f>
        <v>1.331460674157303</v>
      </c>
      <c r="O10346" s="11">
        <f>O10327</f>
        <v>4.0427860404302719E-2</v>
      </c>
      <c r="P10346" s="12">
        <f>M10346*O10327</f>
        <v>5622.2760057252226</v>
      </c>
      <c r="Q10346" s="9">
        <f>N10346*O10327</f>
        <v>5.3828106268650235E-2</v>
      </c>
      <c r="R10346" s="12">
        <f t="shared" si="2212"/>
        <v>93807.567043599352</v>
      </c>
      <c r="S10346" s="12">
        <f t="shared" si="2213"/>
        <v>5178833.6177973999</v>
      </c>
      <c r="T10346" s="13">
        <f t="shared" si="2205"/>
        <v>52.218589016540378</v>
      </c>
      <c r="U10346" s="14">
        <f t="shared" si="2208"/>
        <v>9.150144816306728</v>
      </c>
    </row>
    <row r="10347" spans="1:21" x14ac:dyDescent="0.3">
      <c r="A10347" s="17">
        <v>2014</v>
      </c>
      <c r="B10347" s="17">
        <v>20</v>
      </c>
      <c r="C10347" s="17">
        <v>6.2E-4</v>
      </c>
      <c r="D10347" s="17">
        <v>6.2E-4</v>
      </c>
      <c r="E10347" s="17">
        <v>0.5</v>
      </c>
      <c r="F10347" s="6">
        <f t="shared" si="2214"/>
        <v>99112.581587423789</v>
      </c>
      <c r="G10347" s="7">
        <f t="shared" si="2215"/>
        <v>61.449800584202748</v>
      </c>
      <c r="H10347" s="6">
        <f t="shared" si="2216"/>
        <v>99081.856687131687</v>
      </c>
      <c r="I10347" s="6">
        <f>SUM(H10347:H10437)</f>
        <v>5987164.5586811937</v>
      </c>
      <c r="J10347" s="8">
        <f t="shared" si="2209"/>
        <v>60.407714770300103</v>
      </c>
      <c r="K10347" s="9">
        <f t="shared" si="2217"/>
        <v>9.5200000000000024E-3</v>
      </c>
      <c r="L10347" s="9">
        <f t="shared" si="2210"/>
        <v>4.6439024390243912E-4</v>
      </c>
      <c r="M10347" s="12">
        <f t="shared" si="2211"/>
        <v>132323.62520757943</v>
      </c>
      <c r="N10347" s="10">
        <f>((B10346+E10346)*D10346+(B10347+E10347)*D10347+(B10348+E10348)*D10348)/3/SUM(D10327:D10347)</f>
        <v>1.3713235294117645</v>
      </c>
      <c r="O10347" s="11">
        <f>O10327</f>
        <v>4.0427860404302719E-2</v>
      </c>
      <c r="P10347" s="12">
        <f>M10347*O10327</f>
        <v>5349.5610480832938</v>
      </c>
      <c r="Q10347" s="9">
        <f>N10347*O10327</f>
        <v>5.5439676216194528E-2</v>
      </c>
      <c r="R10347" s="12">
        <f t="shared" si="2212"/>
        <v>93588.790633497716</v>
      </c>
      <c r="S10347" s="12">
        <f t="shared" si="2213"/>
        <v>5085026.0507538002</v>
      </c>
      <c r="T10347" s="13">
        <f t="shared" si="2205"/>
        <v>51.305555453305132</v>
      </c>
      <c r="U10347" s="14">
        <f t="shared" si="2208"/>
        <v>9.1021593169949711</v>
      </c>
    </row>
    <row r="10348" spans="1:21" x14ac:dyDescent="0.3">
      <c r="A10348" s="17">
        <v>2014</v>
      </c>
      <c r="B10348" s="17">
        <v>21</v>
      </c>
      <c r="C10348" s="17">
        <v>6.4999999999999997E-4</v>
      </c>
      <c r="D10348" s="17">
        <v>6.4999999999999997E-4</v>
      </c>
      <c r="E10348" s="17">
        <v>0.5</v>
      </c>
      <c r="F10348" s="6">
        <f t="shared" si="2214"/>
        <v>99051.131786839585</v>
      </c>
      <c r="G10348" s="7">
        <f t="shared" si="2215"/>
        <v>64.383235661445724</v>
      </c>
      <c r="H10348" s="6">
        <f t="shared" si="2216"/>
        <v>99018.940169008856</v>
      </c>
      <c r="I10348" s="6">
        <f>SUM(H10348:H10437)</f>
        <v>5888082.7019940624</v>
      </c>
      <c r="J10348" s="8">
        <f t="shared" si="2209"/>
        <v>59.44488059626979</v>
      </c>
      <c r="K10348" s="9">
        <f t="shared" si="2217"/>
        <v>1.0170000000000002E-2</v>
      </c>
      <c r="L10348" s="9">
        <f t="shared" si="2210"/>
        <v>4.7302325581395356E-4</v>
      </c>
      <c r="M10348" s="12">
        <f t="shared" si="2211"/>
        <v>136110.08522331199</v>
      </c>
      <c r="N10348" s="10">
        <f>((B10347+E10347)*D10347+(B10348+E10348)*D10348+(B10349+E10349)*D10349)/3/SUM(D10327:D10348)</f>
        <v>1.3023598820058995</v>
      </c>
      <c r="O10348" s="11">
        <f>O10327</f>
        <v>4.0427860404302719E-2</v>
      </c>
      <c r="P10348" s="12">
        <f>M10348*O10327</f>
        <v>5502.6395250258038</v>
      </c>
      <c r="Q10348" s="9">
        <f>N10348*O10327</f>
        <v>5.2651623505898665E-2</v>
      </c>
      <c r="R10348" s="12">
        <f t="shared" si="2212"/>
        <v>93805.43221127709</v>
      </c>
      <c r="S10348" s="12">
        <f t="shared" si="2213"/>
        <v>4991437.2601203024</v>
      </c>
      <c r="T10348" s="13">
        <f t="shared" si="2205"/>
        <v>50.392531312635533</v>
      </c>
      <c r="U10348" s="14">
        <f t="shared" si="2208"/>
        <v>9.0523492836342569</v>
      </c>
    </row>
    <row r="10349" spans="1:21" x14ac:dyDescent="0.3">
      <c r="A10349" s="17">
        <v>2014</v>
      </c>
      <c r="B10349" s="17">
        <v>22</v>
      </c>
      <c r="C10349" s="17">
        <v>5.8E-4</v>
      </c>
      <c r="D10349" s="17">
        <v>5.8E-4</v>
      </c>
      <c r="E10349" s="17">
        <v>0.5</v>
      </c>
      <c r="F10349" s="6">
        <f t="shared" si="2214"/>
        <v>98986.748551178141</v>
      </c>
      <c r="G10349" s="7">
        <f t="shared" si="2215"/>
        <v>57.412314159683319</v>
      </c>
      <c r="H10349" s="6">
        <f t="shared" si="2216"/>
        <v>98958.042394098302</v>
      </c>
      <c r="I10349" s="6">
        <f>SUM(H10349:H10437)</f>
        <v>5789063.7618250521</v>
      </c>
      <c r="J10349" s="8">
        <f t="shared" si="2209"/>
        <v>58.483219689067667</v>
      </c>
      <c r="K10349" s="9">
        <f t="shared" si="2217"/>
        <v>1.0750000000000003E-2</v>
      </c>
      <c r="L10349" s="9">
        <f t="shared" si="2210"/>
        <v>4.7777777777777787E-4</v>
      </c>
      <c r="M10349" s="12">
        <f t="shared" si="2211"/>
        <v>120165.3087063139</v>
      </c>
      <c r="N10349" s="10">
        <f>((B10348+E10348)*D10348+(B10349+E10349)*D10349+(B10350+E10350)*D10350)/3/SUM(D10327:D10349)</f>
        <v>1.3772093023255809</v>
      </c>
      <c r="O10349" s="11">
        <f>O10327</f>
        <v>4.0427860404302719E-2</v>
      </c>
      <c r="P10349" s="12">
        <f>M10349*O10327</f>
        <v>4858.0263258188006</v>
      </c>
      <c r="Q10349" s="9">
        <f>N10349*O10327</f>
        <v>5.5677625421925725E-2</v>
      </c>
      <c r="R10349" s="12">
        <f t="shared" si="2212"/>
        <v>93448.293577192642</v>
      </c>
      <c r="S10349" s="12">
        <f t="shared" si="2213"/>
        <v>4897631.8279090254</v>
      </c>
      <c r="T10349" s="13">
        <f t="shared" si="2205"/>
        <v>49.477651297707297</v>
      </c>
      <c r="U10349" s="14">
        <f t="shared" si="2208"/>
        <v>9.0055683913603701</v>
      </c>
    </row>
    <row r="10350" spans="1:21" x14ac:dyDescent="0.3">
      <c r="A10350" s="17">
        <v>2014</v>
      </c>
      <c r="B10350" s="17">
        <v>23</v>
      </c>
      <c r="C10350" s="17">
        <v>7.3999999999999999E-4</v>
      </c>
      <c r="D10350" s="17">
        <v>7.3999999999999999E-4</v>
      </c>
      <c r="E10350" s="17">
        <v>0.5</v>
      </c>
      <c r="F10350" s="6">
        <f t="shared" si="2214"/>
        <v>98929.336237018462</v>
      </c>
      <c r="G10350" s="7">
        <f t="shared" si="2215"/>
        <v>73.207708815393659</v>
      </c>
      <c r="H10350" s="6">
        <f t="shared" si="2216"/>
        <v>98892.73238261076</v>
      </c>
      <c r="I10350" s="6">
        <f>SUM(H10350:H10437)</f>
        <v>5690105.7194309542</v>
      </c>
      <c r="J10350" s="8">
        <f t="shared" si="2209"/>
        <v>57.51686947336222</v>
      </c>
      <c r="K10350" s="9">
        <f t="shared" si="2217"/>
        <v>1.1490000000000002E-2</v>
      </c>
      <c r="L10350" s="9">
        <f t="shared" si="2210"/>
        <v>4.8893617021276601E-4</v>
      </c>
      <c r="M10350" s="12">
        <f t="shared" si="2211"/>
        <v>149728.56024036126</v>
      </c>
      <c r="N10350" s="10">
        <f>((B10349+E10349)*D10349+(B10350+E10350)*D10350+(B10351+E10351)*D10351)/3/SUM(D10327:D10350)</f>
        <v>1.3806208297069913</v>
      </c>
      <c r="O10350" s="11">
        <f>O10327</f>
        <v>4.0427860404302719E-2</v>
      </c>
      <c r="P10350" s="12">
        <f>M10350*O10327</f>
        <v>6053.205331934555</v>
      </c>
      <c r="Q10350" s="9">
        <f>N10350*O10327</f>
        <v>5.5815546174666844E-2</v>
      </c>
      <c r="R10350" s="12">
        <f t="shared" si="2212"/>
        <v>93372.980511970178</v>
      </c>
      <c r="S10350" s="12">
        <f t="shared" si="2213"/>
        <v>4804183.534331833</v>
      </c>
      <c r="T10350" s="13">
        <f t="shared" si="2205"/>
        <v>48.561768602407248</v>
      </c>
      <c r="U10350" s="14">
        <f t="shared" si="2208"/>
        <v>8.955100870954972</v>
      </c>
    </row>
    <row r="10351" spans="1:21" x14ac:dyDescent="0.3">
      <c r="A10351" s="17">
        <v>2014</v>
      </c>
      <c r="B10351" s="17">
        <v>24</v>
      </c>
      <c r="C10351" s="17">
        <v>6.9999999999999999E-4</v>
      </c>
      <c r="D10351" s="17">
        <v>6.9999999999999999E-4</v>
      </c>
      <c r="E10351" s="17">
        <v>0.5</v>
      </c>
      <c r="F10351" s="6">
        <f t="shared" si="2214"/>
        <v>98856.128528203073</v>
      </c>
      <c r="G10351" s="7">
        <f t="shared" si="2215"/>
        <v>69.199289969742154</v>
      </c>
      <c r="H10351" s="6">
        <f t="shared" si="2216"/>
        <v>98821.528883218198</v>
      </c>
      <c r="I10351" s="6">
        <f>SUM(H10351:H10437)</f>
        <v>5591212.9870483438</v>
      </c>
      <c r="J10351" s="8">
        <f t="shared" si="2209"/>
        <v>56.559093202331951</v>
      </c>
      <c r="K10351" s="9">
        <f t="shared" si="2217"/>
        <v>1.2190000000000001E-2</v>
      </c>
      <c r="L10351" s="9">
        <f t="shared" si="2210"/>
        <v>4.9755102040816327E-4</v>
      </c>
      <c r="M10351" s="12">
        <f t="shared" si="2211"/>
        <v>139079.7870597771</v>
      </c>
      <c r="N10351" s="10">
        <f>((B10350+E10350)*D10350+(B10351+E10351)*D10351+(B10352+E10352)*D10352)/3/SUM(D10327:D10351)</f>
        <v>1.4953513809133168</v>
      </c>
      <c r="O10351" s="11">
        <f>O10327</f>
        <v>4.0427860404302719E-2</v>
      </c>
      <c r="P10351" s="12">
        <f>M10351*O10327</f>
        <v>5622.6982163128159</v>
      </c>
      <c r="Q10351" s="9">
        <f>N10351*O10327</f>
        <v>6.045385688294487E-2</v>
      </c>
      <c r="R10351" s="12">
        <f t="shared" si="2212"/>
        <v>92847.386319158322</v>
      </c>
      <c r="S10351" s="12">
        <f t="shared" si="2213"/>
        <v>4710810.5538198631</v>
      </c>
      <c r="T10351" s="13">
        <f t="shared" si="2205"/>
        <v>47.653196862508089</v>
      </c>
      <c r="U10351" s="14">
        <f t="shared" si="2208"/>
        <v>8.9058963398238618</v>
      </c>
    </row>
    <row r="10352" spans="1:21" x14ac:dyDescent="0.3">
      <c r="A10352" s="17">
        <v>2014</v>
      </c>
      <c r="B10352" s="17">
        <v>25</v>
      </c>
      <c r="C10352" s="17">
        <v>7.9000000000000001E-4</v>
      </c>
      <c r="D10352" s="17">
        <v>7.9000000000000001E-4</v>
      </c>
      <c r="E10352" s="17">
        <v>0.5</v>
      </c>
      <c r="F10352" s="6">
        <f t="shared" si="2214"/>
        <v>98786.929238233337</v>
      </c>
      <c r="G10352" s="7">
        <f t="shared" si="2215"/>
        <v>78.041674098204339</v>
      </c>
      <c r="H10352" s="6">
        <f t="shared" si="2216"/>
        <v>98747.908401184235</v>
      </c>
      <c r="I10352" s="6">
        <f>SUM(H10352:H10437)</f>
        <v>5492391.458165125</v>
      </c>
      <c r="J10352" s="8">
        <f t="shared" si="2209"/>
        <v>55.598362055770977</v>
      </c>
      <c r="K10352" s="9">
        <f t="shared" si="2217"/>
        <v>1.2980000000000002E-2</v>
      </c>
      <c r="L10352" s="9">
        <f t="shared" si="2210"/>
        <v>5.0901960784313735E-4</v>
      </c>
      <c r="M10352" s="12">
        <f t="shared" si="2211"/>
        <v>153317.61860587136</v>
      </c>
      <c r="N10352" s="10">
        <f>((B10351+E10351)*D10351+(B10352+E10352)*D10352+(B10353+E10353)*D10353)/3/SUM(D10327:D10352)</f>
        <v>1.4545454545454541</v>
      </c>
      <c r="O10352" s="11">
        <f>O10327</f>
        <v>4.0427860404302719E-2</v>
      </c>
      <c r="P10352" s="12">
        <f>M10352*O10327</f>
        <v>6198.3032825182927</v>
      </c>
      <c r="Q10352" s="9">
        <f>N10352*O10327</f>
        <v>5.8804160588076665E-2</v>
      </c>
      <c r="R10352" s="12">
        <f t="shared" si="2212"/>
        <v>92941.120537824303</v>
      </c>
      <c r="S10352" s="12">
        <f t="shared" si="2213"/>
        <v>4617963.1675007045</v>
      </c>
      <c r="T10352" s="13">
        <f t="shared" si="2205"/>
        <v>46.746702252117601</v>
      </c>
      <c r="U10352" s="14">
        <f t="shared" si="2208"/>
        <v>8.8516598036533765</v>
      </c>
    </row>
    <row r="10353" spans="1:21" x14ac:dyDescent="0.3">
      <c r="A10353" s="17">
        <v>2014</v>
      </c>
      <c r="B10353" s="17">
        <v>26</v>
      </c>
      <c r="C10353" s="17">
        <v>7.2999999999999996E-4</v>
      </c>
      <c r="D10353" s="17">
        <v>7.2999999999999996E-4</v>
      </c>
      <c r="E10353" s="17">
        <v>0.5</v>
      </c>
      <c r="F10353" s="6">
        <f t="shared" si="2214"/>
        <v>98708.887564135133</v>
      </c>
      <c r="G10353" s="7">
        <f t="shared" si="2215"/>
        <v>72.057487921818648</v>
      </c>
      <c r="H10353" s="6">
        <f t="shared" si="2216"/>
        <v>98672.858820174224</v>
      </c>
      <c r="I10353" s="6">
        <f>SUM(H10353:H10437)</f>
        <v>5393643.5497639412</v>
      </c>
      <c r="J10353" s="8">
        <f t="shared" si="2209"/>
        <v>54.641924175869917</v>
      </c>
      <c r="K10353" s="9">
        <f t="shared" si="2217"/>
        <v>1.3710000000000002E-2</v>
      </c>
      <c r="L10353" s="9">
        <f t="shared" si="2210"/>
        <v>5.1735849056603776E-4</v>
      </c>
      <c r="M10353" s="12">
        <f t="shared" si="2211"/>
        <v>139279.60830986098</v>
      </c>
      <c r="N10353" s="10">
        <f>((B10352+E10352)*D10352+(B10353+E10353)*D10353+(B10354+E10354)*D10354)/3/SUM(D10327:D10353)</f>
        <v>1.5752492098225137</v>
      </c>
      <c r="O10353" s="11">
        <f>O10327</f>
        <v>4.0427860404302719E-2</v>
      </c>
      <c r="P10353" s="12">
        <f>M10353*O10327</f>
        <v>5630.7765619170204</v>
      </c>
      <c r="Q10353" s="9">
        <f>N10353*O10327</f>
        <v>6.3683955156692743E-2</v>
      </c>
      <c r="R10353" s="12">
        <f t="shared" si="2212"/>
        <v>92388.980903887568</v>
      </c>
      <c r="S10353" s="12">
        <f t="shared" si="2213"/>
        <v>4525022.0469628805</v>
      </c>
      <c r="T10353" s="13">
        <f t="shared" si="2205"/>
        <v>45.842093438878962</v>
      </c>
      <c r="U10353" s="14">
        <f t="shared" si="2208"/>
        <v>8.7998307369909554</v>
      </c>
    </row>
    <row r="10354" spans="1:21" x14ac:dyDescent="0.3">
      <c r="A10354" s="17">
        <v>2014</v>
      </c>
      <c r="B10354" s="17">
        <v>27</v>
      </c>
      <c r="C10354" s="17">
        <v>9.2000000000000003E-4</v>
      </c>
      <c r="D10354" s="17">
        <v>9.2000000000000003E-4</v>
      </c>
      <c r="E10354" s="17">
        <v>0.5</v>
      </c>
      <c r="F10354" s="6">
        <f t="shared" si="2214"/>
        <v>98636.830076213315</v>
      </c>
      <c r="G10354" s="7">
        <f t="shared" si="2215"/>
        <v>90.745883670116257</v>
      </c>
      <c r="H10354" s="6">
        <f t="shared" si="2216"/>
        <v>98591.457134378259</v>
      </c>
      <c r="I10354" s="6">
        <f>SUM(H10354:H10437)</f>
        <v>5294970.6909437664</v>
      </c>
      <c r="J10354" s="8">
        <f t="shared" si="2209"/>
        <v>53.681476653827204</v>
      </c>
      <c r="K10354" s="9">
        <f t="shared" si="2217"/>
        <v>1.4630000000000002E-2</v>
      </c>
      <c r="L10354" s="9">
        <f t="shared" si="2210"/>
        <v>5.3200000000000014E-4</v>
      </c>
      <c r="M10354" s="12">
        <f t="shared" si="2211"/>
        <v>170574.96930472975</v>
      </c>
      <c r="N10354" s="10">
        <f>((B10353+E10353)*D10353+(B10354+E10354)*D10354+(B10355+E10355)*D10355)/3/SUM(D10327:D10354)</f>
        <v>1.5042150831624512</v>
      </c>
      <c r="O10354" s="11">
        <f>O10327</f>
        <v>4.0427860404302719E-2</v>
      </c>
      <c r="P10354" s="12">
        <f>M10354*O10327</f>
        <v>6895.9810475198356</v>
      </c>
      <c r="Q10354" s="9">
        <f>N10354*O10327</f>
        <v>6.0812197400138185E-2</v>
      </c>
      <c r="R10354" s="12">
        <f t="shared" si="2212"/>
        <v>92595.893981155183</v>
      </c>
      <c r="S10354" s="12">
        <f t="shared" si="2213"/>
        <v>4432633.0660589933</v>
      </c>
      <c r="T10354" s="13">
        <f t="shared" si="2205"/>
        <v>44.938924564323983</v>
      </c>
      <c r="U10354" s="14">
        <f t="shared" si="2208"/>
        <v>8.7425520895032207</v>
      </c>
    </row>
    <row r="10355" spans="1:21" x14ac:dyDescent="0.3">
      <c r="A10355" s="17">
        <v>2014</v>
      </c>
      <c r="B10355" s="17">
        <v>28</v>
      </c>
      <c r="C10355" s="17">
        <v>7.5000000000000002E-4</v>
      </c>
      <c r="D10355" s="17">
        <v>7.5000000000000002E-4</v>
      </c>
      <c r="E10355" s="17">
        <v>0.5</v>
      </c>
      <c r="F10355" s="6">
        <f t="shared" si="2214"/>
        <v>98546.084192543203</v>
      </c>
      <c r="G10355" s="7">
        <f t="shared" si="2215"/>
        <v>73.9095631444074</v>
      </c>
      <c r="H10355" s="6">
        <f t="shared" si="2216"/>
        <v>98509.129410971</v>
      </c>
      <c r="I10355" s="6">
        <f>SUM(H10355:H10437)</f>
        <v>5196379.2338093864</v>
      </c>
      <c r="J10355" s="8">
        <f t="shared" si="2209"/>
        <v>52.730448666600459</v>
      </c>
      <c r="K10355" s="9">
        <f t="shared" si="2217"/>
        <v>1.5380000000000003E-2</v>
      </c>
      <c r="L10355" s="9">
        <f t="shared" si="2210"/>
        <v>5.396491228070176E-4</v>
      </c>
      <c r="M10355" s="12">
        <f t="shared" si="2211"/>
        <v>136958.553291002</v>
      </c>
      <c r="N10355" s="10">
        <f>((B10354+E10354)*D10354+(B10355+E10355)*D10355+(B10356+E10356)*D10356)/3/SUM(D10327:D10355)</f>
        <v>1.5614434330299085</v>
      </c>
      <c r="O10355" s="11">
        <f>O10327</f>
        <v>4.0427860404302719E-2</v>
      </c>
      <c r="P10355" s="12">
        <f>M10355*O10327</f>
        <v>5536.9412736238837</v>
      </c>
      <c r="Q10355" s="9">
        <f>N10355*O10327</f>
        <v>6.3125817139748339E-2</v>
      </c>
      <c r="R10355" s="12">
        <f t="shared" si="2212"/>
        <v>92290.66012117824</v>
      </c>
      <c r="S10355" s="12">
        <f t="shared" si="2213"/>
        <v>4340037.1720778383</v>
      </c>
      <c r="T10355" s="13">
        <f t="shared" si="2205"/>
        <v>44.040686219435202</v>
      </c>
      <c r="U10355" s="14">
        <f t="shared" si="2208"/>
        <v>8.6897624471652577</v>
      </c>
    </row>
    <row r="10356" spans="1:21" x14ac:dyDescent="0.3">
      <c r="A10356" s="17">
        <v>2014</v>
      </c>
      <c r="B10356" s="17">
        <v>29</v>
      </c>
      <c r="C10356" s="17">
        <v>8.5999999999999998E-4</v>
      </c>
      <c r="D10356" s="17">
        <v>8.5999999999999998E-4</v>
      </c>
      <c r="E10356" s="17">
        <v>0.5</v>
      </c>
      <c r="F10356" s="6">
        <f t="shared" si="2214"/>
        <v>98472.174629398796</v>
      </c>
      <c r="G10356" s="7">
        <f t="shared" si="2215"/>
        <v>84.686070181282957</v>
      </c>
      <c r="H10356" s="6">
        <f t="shared" si="2216"/>
        <v>98429.831594308154</v>
      </c>
      <c r="I10356" s="6">
        <f>SUM(H10356:H10437)</f>
        <v>5097870.1043984164</v>
      </c>
      <c r="J10356" s="8">
        <f t="shared" si="2209"/>
        <v>51.769650904779056</v>
      </c>
      <c r="K10356" s="9">
        <f t="shared" si="2217"/>
        <v>1.6240000000000004E-2</v>
      </c>
      <c r="L10356" s="9">
        <f t="shared" si="2210"/>
        <v>5.505084745762713E-4</v>
      </c>
      <c r="M10356" s="12">
        <f t="shared" si="2211"/>
        <v>153832.45507068021</v>
      </c>
      <c r="N10356" s="10">
        <f>((B10355+E10355)*D10355+(B10356+E10356)*D10356+(B10357+E10357)*D10357)/3/SUM(D10327:D10356)</f>
        <v>1.4853243021346465</v>
      </c>
      <c r="O10356" s="11">
        <f>O10327</f>
        <v>4.0427860404302719E-2</v>
      </c>
      <c r="P10356" s="12">
        <f>M10356*O10327</f>
        <v>6219.1170192486297</v>
      </c>
      <c r="Q10356" s="9">
        <f>N10356*O10327</f>
        <v>6.0048483541817847E-2</v>
      </c>
      <c r="R10356" s="12">
        <f t="shared" si="2212"/>
        <v>92519.26947179345</v>
      </c>
      <c r="S10356" s="12">
        <f t="shared" si="2213"/>
        <v>4247746.5119566601</v>
      </c>
      <c r="T10356" s="13">
        <f t="shared" si="2205"/>
        <v>43.136515751206922</v>
      </c>
      <c r="U10356" s="14">
        <f t="shared" si="2208"/>
        <v>8.6331351535721339</v>
      </c>
    </row>
    <row r="10357" spans="1:21" x14ac:dyDescent="0.3">
      <c r="A10357" s="17">
        <v>2014</v>
      </c>
      <c r="B10357" s="17">
        <v>30</v>
      </c>
      <c r="C10357" s="17">
        <v>8.4000000000000003E-4</v>
      </c>
      <c r="D10357" s="17">
        <v>8.4000000000000003E-4</v>
      </c>
      <c r="E10357" s="17">
        <v>0.5</v>
      </c>
      <c r="F10357" s="6">
        <f t="shared" si="2214"/>
        <v>98387.488559217512</v>
      </c>
      <c r="G10357" s="7">
        <f t="shared" si="2215"/>
        <v>82.645490389742719</v>
      </c>
      <c r="H10357" s="6">
        <f t="shared" si="2216"/>
        <v>98346.165814022635</v>
      </c>
      <c r="I10357" s="6">
        <f>SUM(H10357:H10437)</f>
        <v>4999440.2728041084</v>
      </c>
      <c r="J10357" s="8">
        <f t="shared" si="2209"/>
        <v>50.813780756229413</v>
      </c>
      <c r="K10357" s="9">
        <f t="shared" si="2217"/>
        <v>1.7080000000000005E-2</v>
      </c>
      <c r="L10357" s="9">
        <f t="shared" si="2210"/>
        <v>5.6000000000000017E-4</v>
      </c>
      <c r="M10357" s="12">
        <f t="shared" si="2211"/>
        <v>147581.23283882622</v>
      </c>
      <c r="N10357" s="10">
        <f>((B10356+E10356)*D10356+(B10357+E10357)*D10357+(B10358+E10358)*D10358)/3/SUM(D10327:D10357)</f>
        <v>1.5238095238095233</v>
      </c>
      <c r="O10357" s="11">
        <f>O10327</f>
        <v>4.0427860404302719E-2</v>
      </c>
      <c r="P10357" s="12">
        <f>M10357*O10327</f>
        <v>5966.3934795029627</v>
      </c>
      <c r="Q10357" s="9">
        <f>N10357*O10327</f>
        <v>6.1604358711318405E-2</v>
      </c>
      <c r="R10357" s="12">
        <f t="shared" si="2212"/>
        <v>92287.61333733279</v>
      </c>
      <c r="S10357" s="12">
        <f t="shared" si="2213"/>
        <v>4155227.2424848662</v>
      </c>
      <c r="T10357" s="13">
        <f t="shared" si="2205"/>
        <v>42.233289042477345</v>
      </c>
      <c r="U10357" s="14">
        <f t="shared" si="2208"/>
        <v>8.5804917137520675</v>
      </c>
    </row>
    <row r="10358" spans="1:21" x14ac:dyDescent="0.3">
      <c r="A10358" s="17">
        <v>2014</v>
      </c>
      <c r="B10358" s="17">
        <v>31</v>
      </c>
      <c r="C10358" s="17">
        <v>8.5999999999999998E-4</v>
      </c>
      <c r="D10358" s="17">
        <v>8.5999999999999998E-4</v>
      </c>
      <c r="E10358" s="17">
        <v>0.5</v>
      </c>
      <c r="F10358" s="6">
        <f t="shared" si="2214"/>
        <v>98304.843068827773</v>
      </c>
      <c r="G10358" s="7">
        <f t="shared" si="2215"/>
        <v>84.542165039191886</v>
      </c>
      <c r="H10358" s="6">
        <f t="shared" si="2216"/>
        <v>98262.571986308176</v>
      </c>
      <c r="I10358" s="6">
        <f>SUM(H10358:H10437)</f>
        <v>4901094.1069900859</v>
      </c>
      <c r="J10358" s="8">
        <f t="shared" si="2209"/>
        <v>49.856079863314598</v>
      </c>
      <c r="K10358" s="9">
        <f t="shared" si="2217"/>
        <v>1.7940000000000005E-2</v>
      </c>
      <c r="L10358" s="9">
        <f t="shared" si="2210"/>
        <v>5.695238095238097E-4</v>
      </c>
      <c r="M10358" s="12">
        <f t="shared" si="2211"/>
        <v>148443.60082132349</v>
      </c>
      <c r="N10358" s="10">
        <f>((B10357+E10357)*D10357+(B10358+E10358)*D10358+(B10359+E10359)*D10359)/3/SUM(D10327:D10358)</f>
        <v>1.5107766629505754</v>
      </c>
      <c r="O10358" s="11">
        <f>O10327</f>
        <v>4.0427860404302719E-2</v>
      </c>
      <c r="P10358" s="12">
        <f>M10358*O10327</f>
        <v>6001.2571719165026</v>
      </c>
      <c r="Q10358" s="9">
        <f>N10358*O10327</f>
        <v>6.1077468031844162E-2</v>
      </c>
      <c r="R10358" s="12">
        <f t="shared" si="2212"/>
        <v>92260.942887087644</v>
      </c>
      <c r="S10358" s="12">
        <f t="shared" si="2213"/>
        <v>4062939.6291475333</v>
      </c>
      <c r="T10358" s="13">
        <f t="shared" si="2205"/>
        <v>41.330004731332323</v>
      </c>
      <c r="U10358" s="14">
        <f t="shared" si="2208"/>
        <v>8.5260751319822745</v>
      </c>
    </row>
    <row r="10359" spans="1:21" x14ac:dyDescent="0.3">
      <c r="A10359" s="17">
        <v>2014</v>
      </c>
      <c r="B10359" s="17">
        <v>32</v>
      </c>
      <c r="C10359" s="17">
        <v>8.8000000000000003E-4</v>
      </c>
      <c r="D10359" s="17">
        <v>8.8000000000000003E-4</v>
      </c>
      <c r="E10359" s="17">
        <v>0.5</v>
      </c>
      <c r="F10359" s="6">
        <f t="shared" si="2214"/>
        <v>98220.300903788579</v>
      </c>
      <c r="G10359" s="7">
        <f t="shared" si="2215"/>
        <v>86.433864795333946</v>
      </c>
      <c r="H10359" s="6">
        <f t="shared" si="2216"/>
        <v>98177.083971390908</v>
      </c>
      <c r="I10359" s="6">
        <f>SUM(H10359:H10437)</f>
        <v>4802831.5350037767</v>
      </c>
      <c r="J10359" s="8">
        <f t="shared" si="2209"/>
        <v>48.898562627173959</v>
      </c>
      <c r="K10359" s="9">
        <f t="shared" si="2217"/>
        <v>1.8820000000000003E-2</v>
      </c>
      <c r="L10359" s="9">
        <f t="shared" si="2210"/>
        <v>5.7907692307692315E-4</v>
      </c>
      <c r="M10359" s="12">
        <f t="shared" si="2211"/>
        <v>149261.45620873288</v>
      </c>
      <c r="N10359" s="10">
        <f>((B10358+E10358)*D10358+(B10359+E10359)*D10359+(B10360+E10360)*D10360)/3/SUM(D10327:D10359)</f>
        <v>1.5619022316684379</v>
      </c>
      <c r="O10359" s="11">
        <f>O10327</f>
        <v>4.0427860404302719E-2</v>
      </c>
      <c r="P10359" s="12">
        <f>M10359*O10327</f>
        <v>6034.3213153495963</v>
      </c>
      <c r="Q10359" s="9">
        <f>N10359*O10327</f>
        <v>6.3144365387060489E-2</v>
      </c>
      <c r="R10359" s="12">
        <f t="shared" si="2212"/>
        <v>91977.754308465286</v>
      </c>
      <c r="S10359" s="12">
        <f t="shared" si="2213"/>
        <v>3970678.6862604455</v>
      </c>
      <c r="T10359" s="13">
        <f t="shared" si="2205"/>
        <v>40.42625251321428</v>
      </c>
      <c r="U10359" s="14">
        <f t="shared" si="2208"/>
        <v>8.4723101139596793</v>
      </c>
    </row>
    <row r="10360" spans="1:21" x14ac:dyDescent="0.3">
      <c r="A10360" s="17">
        <v>2014</v>
      </c>
      <c r="B10360" s="17">
        <v>33</v>
      </c>
      <c r="C10360" s="17">
        <v>9.7000000000000005E-4</v>
      </c>
      <c r="D10360" s="17">
        <v>9.7000000000000005E-4</v>
      </c>
      <c r="E10360" s="17">
        <v>0.5</v>
      </c>
      <c r="F10360" s="6">
        <f t="shared" si="2214"/>
        <v>98133.867038993238</v>
      </c>
      <c r="G10360" s="7">
        <f t="shared" si="2215"/>
        <v>95.189851027823451</v>
      </c>
      <c r="H10360" s="6">
        <f t="shared" si="2216"/>
        <v>98086.272113479325</v>
      </c>
      <c r="I10360" s="6">
        <f>SUM(H10360:H10437)</f>
        <v>4704654.4510323871</v>
      </c>
      <c r="J10360" s="8">
        <f t="shared" si="2209"/>
        <v>47.941190875144102</v>
      </c>
      <c r="K10360" s="9">
        <f t="shared" si="2217"/>
        <v>1.9790000000000002E-2</v>
      </c>
      <c r="L10360" s="9">
        <f t="shared" si="2210"/>
        <v>5.9074626865671651E-4</v>
      </c>
      <c r="M10360" s="12">
        <f t="shared" si="2211"/>
        <v>161134.9171011665</v>
      </c>
      <c r="N10360" s="10">
        <f>((B10359+E10359)*D10359+(B10360+E10360)*D10360+(B10361+E10361)*D10361)/3/SUM(D10327:D10360)</f>
        <v>1.5462354724608387</v>
      </c>
      <c r="O10360" s="11">
        <f>O10327</f>
        <v>4.0427860404302719E-2</v>
      </c>
      <c r="P10360" s="12">
        <f>M10360*O10327</f>
        <v>6514.3399348248504</v>
      </c>
      <c r="Q10360" s="9">
        <f>N10360*O10327</f>
        <v>6.251099183282785E-2</v>
      </c>
      <c r="R10360" s="12">
        <f t="shared" si="2212"/>
        <v>91954.801958481097</v>
      </c>
      <c r="S10360" s="12">
        <f t="shared" si="2213"/>
        <v>3878700.9319519801</v>
      </c>
      <c r="T10360" s="13">
        <f t="shared" si="2205"/>
        <v>39.524590734927301</v>
      </c>
      <c r="U10360" s="14">
        <f t="shared" si="2208"/>
        <v>8.4166001402168007</v>
      </c>
    </row>
    <row r="10361" spans="1:21" x14ac:dyDescent="0.3">
      <c r="A10361" s="17">
        <v>2014</v>
      </c>
      <c r="B10361" s="17">
        <v>34</v>
      </c>
      <c r="C10361" s="17">
        <v>8.8999999999999995E-4</v>
      </c>
      <c r="D10361" s="17">
        <v>8.8999999999999995E-4</v>
      </c>
      <c r="E10361" s="17">
        <v>0.5</v>
      </c>
      <c r="F10361" s="6">
        <f t="shared" si="2214"/>
        <v>98038.677187965412</v>
      </c>
      <c r="G10361" s="7">
        <f t="shared" si="2215"/>
        <v>87.254422697289215</v>
      </c>
      <c r="H10361" s="6">
        <f t="shared" si="2216"/>
        <v>97995.049976616763</v>
      </c>
      <c r="I10361" s="6">
        <f>SUM(H10361:H10437)</f>
        <v>4606568.1789189084</v>
      </c>
      <c r="J10361" s="8">
        <f t="shared" si="2209"/>
        <v>46.987253511049829</v>
      </c>
      <c r="K10361" s="9">
        <f t="shared" si="2217"/>
        <v>2.068E-2</v>
      </c>
      <c r="L10361" s="9">
        <f t="shared" si="2210"/>
        <v>5.9942028985507248E-4</v>
      </c>
      <c r="M10361" s="12">
        <f t="shared" si="2211"/>
        <v>145564.68003174459</v>
      </c>
      <c r="N10361" s="10">
        <f>((B10360+E10360)*D10360+(B10361+E10361)*D10361+(B10362+E10362)*D10362)/3/SUM(D10327:D10361)</f>
        <v>1.6023533204384268</v>
      </c>
      <c r="O10361" s="11">
        <f>O10327</f>
        <v>4.0427860404302719E-2</v>
      </c>
      <c r="P10361" s="12">
        <f>M10361*O10327</f>
        <v>5884.868564120362</v>
      </c>
      <c r="Q10361" s="9">
        <f>N10361*O10327</f>
        <v>6.4779716357055664E-2</v>
      </c>
      <c r="R10361" s="12">
        <f t="shared" si="2212"/>
        <v>91646.958434736036</v>
      </c>
      <c r="S10361" s="12">
        <f t="shared" si="2213"/>
        <v>3786746.1299934988</v>
      </c>
      <c r="T10361" s="13">
        <f t="shared" si="2205"/>
        <v>38.625022680929597</v>
      </c>
      <c r="U10361" s="14">
        <f t="shared" si="2208"/>
        <v>8.3622308301202324</v>
      </c>
    </row>
    <row r="10362" spans="1:21" x14ac:dyDescent="0.3">
      <c r="A10362" s="17">
        <v>2014</v>
      </c>
      <c r="B10362" s="17">
        <v>35</v>
      </c>
      <c r="C10362" s="17">
        <v>1.0200000000000001E-3</v>
      </c>
      <c r="D10362" s="17">
        <v>1.0200000000000001E-3</v>
      </c>
      <c r="E10362" s="17">
        <v>0.5</v>
      </c>
      <c r="F10362" s="6">
        <f t="shared" si="2214"/>
        <v>97951.422765268129</v>
      </c>
      <c r="G10362" s="7">
        <f t="shared" si="2215"/>
        <v>99.910451220573492</v>
      </c>
      <c r="H10362" s="6">
        <f t="shared" si="2216"/>
        <v>97901.467539657839</v>
      </c>
      <c r="I10362" s="6">
        <f>SUM(H10362:H10437)</f>
        <v>4508573.1289422913</v>
      </c>
      <c r="J10362" s="8">
        <f t="shared" si="2209"/>
        <v>46.028664022029425</v>
      </c>
      <c r="K10362" s="9">
        <f t="shared" si="2217"/>
        <v>2.1700000000000001E-2</v>
      </c>
      <c r="L10362" s="9">
        <f t="shared" si="2210"/>
        <v>6.1126760563380285E-4</v>
      </c>
      <c r="M10362" s="12">
        <f t="shared" si="2211"/>
        <v>163447.97319494741</v>
      </c>
      <c r="N10362" s="10">
        <f>((B10361+E10361)*D10361+(B10362+E10362)*D10362+(B10363+E10363)*D10363)/3/SUM(D10327:D10362)</f>
        <v>1.5605222734254993</v>
      </c>
      <c r="O10362" s="11">
        <f>O10327</f>
        <v>4.0427860404302719E-2</v>
      </c>
      <c r="P10362" s="12">
        <f>M10362*O10327</f>
        <v>6607.8518436915465</v>
      </c>
      <c r="Q10362" s="9">
        <f>N10362*O10327</f>
        <v>6.3088576627851209E-2</v>
      </c>
      <c r="R10362" s="12">
        <f t="shared" si="2212"/>
        <v>91725.003302803045</v>
      </c>
      <c r="S10362" s="12">
        <f t="shared" si="2213"/>
        <v>3695099.1715587629</v>
      </c>
      <c r="T10362" s="13">
        <f t="shared" si="2205"/>
        <v>37.723792745856684</v>
      </c>
      <c r="U10362" s="14">
        <f t="shared" si="2208"/>
        <v>8.3048712761727401</v>
      </c>
    </row>
    <row r="10363" spans="1:21" x14ac:dyDescent="0.3">
      <c r="A10363" s="17">
        <v>2014</v>
      </c>
      <c r="B10363" s="17">
        <v>36</v>
      </c>
      <c r="C10363" s="17">
        <v>9.5E-4</v>
      </c>
      <c r="D10363" s="17">
        <v>9.5E-4</v>
      </c>
      <c r="E10363" s="17">
        <v>0.5</v>
      </c>
      <c r="F10363" s="6">
        <f t="shared" si="2214"/>
        <v>97851.512314047563</v>
      </c>
      <c r="G10363" s="7">
        <f t="shared" si="2215"/>
        <v>92.958936698345184</v>
      </c>
      <c r="H10363" s="6">
        <f t="shared" si="2216"/>
        <v>97805.032845698384</v>
      </c>
      <c r="I10363" s="6">
        <f>SUM(H10363:H10437)</f>
        <v>4410671.6614026334</v>
      </c>
      <c r="J10363" s="8">
        <f t="shared" si="2209"/>
        <v>45.075150675718653</v>
      </c>
      <c r="K10363" s="9">
        <f t="shared" si="2217"/>
        <v>2.265E-2</v>
      </c>
      <c r="L10363" s="9">
        <f t="shared" si="2210"/>
        <v>6.2054794520547947E-4</v>
      </c>
      <c r="M10363" s="12">
        <f t="shared" si="2211"/>
        <v>149801.37701940836</v>
      </c>
      <c r="N10363" s="10">
        <f>((B10362+E10362)*D10362+(B10363+E10363)*D10363+(B10364+E10364)*D10364)/3/SUM(D10327:D10363)</f>
        <v>1.6061074319352469</v>
      </c>
      <c r="O10363" s="11">
        <f>O10327</f>
        <v>4.0427860404302719E-2</v>
      </c>
      <c r="P10363" s="12">
        <f>M10363*O10327</f>
        <v>6056.1491585129625</v>
      </c>
      <c r="Q10363" s="9">
        <f>N10363*O10327</f>
        <v>6.4931487052591289E-2</v>
      </c>
      <c r="R10363" s="12">
        <f t="shared" si="2212"/>
        <v>91454.406621799644</v>
      </c>
      <c r="S10363" s="12">
        <f t="shared" si="2213"/>
        <v>3603374.1682559596</v>
      </c>
      <c r="T10363" s="13">
        <f t="shared" si="2205"/>
        <v>36.824920566288064</v>
      </c>
      <c r="U10363" s="14">
        <f t="shared" si="2208"/>
        <v>8.2502301094305892</v>
      </c>
    </row>
    <row r="10364" spans="1:21" x14ac:dyDescent="0.3">
      <c r="A10364" s="17">
        <v>2014</v>
      </c>
      <c r="B10364" s="17">
        <v>37</v>
      </c>
      <c r="C10364" s="17">
        <v>1.0200000000000001E-3</v>
      </c>
      <c r="D10364" s="17">
        <v>1.0200000000000001E-3</v>
      </c>
      <c r="E10364" s="17">
        <v>0.5</v>
      </c>
      <c r="F10364" s="6">
        <f t="shared" si="2214"/>
        <v>97758.553377349221</v>
      </c>
      <c r="G10364" s="7">
        <f t="shared" si="2215"/>
        <v>99.713724444896215</v>
      </c>
      <c r="H10364" s="6">
        <f t="shared" si="2216"/>
        <v>97708.69651512678</v>
      </c>
      <c r="I10364" s="6">
        <f>SUM(H10364:H10437)</f>
        <v>4312866.6285569351</v>
      </c>
      <c r="J10364" s="8">
        <f t="shared" si="2209"/>
        <v>44.117537336188036</v>
      </c>
      <c r="K10364" s="9">
        <f t="shared" si="2217"/>
        <v>2.367E-2</v>
      </c>
      <c r="L10364" s="9">
        <f t="shared" si="2210"/>
        <v>6.3120000000000006E-4</v>
      </c>
      <c r="M10364" s="12">
        <f t="shared" si="2211"/>
        <v>157974.84861358715</v>
      </c>
      <c r="N10364" s="10">
        <f>((B10363+E10363)*D10363+(B10364+E10364)*D10364+(B10365+E10365)*D10365)/3/SUM(D10327:D10364)</f>
        <v>1.6450499929587381</v>
      </c>
      <c r="O10364" s="11">
        <f>O10327</f>
        <v>4.0427860404302719E-2</v>
      </c>
      <c r="P10364" s="12">
        <f>M10364*O10327</f>
        <v>6386.5851271409565</v>
      </c>
      <c r="Q10364" s="9">
        <f>N10364*O10327</f>
        <v>6.6505851473435032E-2</v>
      </c>
      <c r="R10364" s="12">
        <f t="shared" si="2212"/>
        <v>91210.496457028814</v>
      </c>
      <c r="S10364" s="12">
        <f t="shared" si="2213"/>
        <v>3511919.7616341598</v>
      </c>
      <c r="T10364" s="13">
        <f t="shared" si="2205"/>
        <v>35.924424414077677</v>
      </c>
      <c r="U10364" s="14">
        <f t="shared" si="2208"/>
        <v>8.1931129221103589</v>
      </c>
    </row>
    <row r="10365" spans="1:21" x14ac:dyDescent="0.3">
      <c r="A10365" s="17">
        <v>2014</v>
      </c>
      <c r="B10365" s="17">
        <v>38</v>
      </c>
      <c r="C10365" s="17">
        <v>1.14E-3</v>
      </c>
      <c r="D10365" s="17">
        <v>1.14E-3</v>
      </c>
      <c r="E10365" s="17">
        <v>0.5</v>
      </c>
      <c r="F10365" s="6">
        <f t="shared" si="2214"/>
        <v>97658.839652904324</v>
      </c>
      <c r="G10365" s="7">
        <f t="shared" si="2215"/>
        <v>111.33107720431093</v>
      </c>
      <c r="H10365" s="6">
        <f t="shared" si="2216"/>
        <v>97603.174114302165</v>
      </c>
      <c r="I10365" s="6">
        <f>SUM(H10365:H10437)</f>
        <v>4215157.9320418062</v>
      </c>
      <c r="J10365" s="8">
        <f t="shared" si="2209"/>
        <v>43.162072650291307</v>
      </c>
      <c r="K10365" s="9">
        <f t="shared" si="2217"/>
        <v>2.4809999999999999E-2</v>
      </c>
      <c r="L10365" s="9">
        <f t="shared" si="2210"/>
        <v>6.4441558441558436E-4</v>
      </c>
      <c r="M10365" s="12">
        <f t="shared" si="2211"/>
        <v>172762.8566048356</v>
      </c>
      <c r="N10365" s="10">
        <f>((B10364+E10364)*D10364+(B10365+E10365)*D10365+(B10366+E10366)*D10366)/3/SUM(D10327:D10365)</f>
        <v>1.7881902458686012</v>
      </c>
      <c r="O10365" s="11">
        <f>O10327</f>
        <v>4.0427860404302719E-2</v>
      </c>
      <c r="P10365" s="12">
        <f>M10365*O10327</f>
        <v>6984.4326498688615</v>
      </c>
      <c r="Q10365" s="9">
        <f>N10365*O10327</f>
        <v>7.2292705636311572E-2</v>
      </c>
      <c r="R10365" s="12">
        <f t="shared" si="2212"/>
        <v>90547.176578887244</v>
      </c>
      <c r="S10365" s="12">
        <f t="shared" si="2213"/>
        <v>3420709.2651771312</v>
      </c>
      <c r="T10365" s="13">
        <f t="shared" si="2205"/>
        <v>35.027134024271618</v>
      </c>
      <c r="U10365" s="14">
        <f t="shared" si="2208"/>
        <v>8.1349386260196894</v>
      </c>
    </row>
    <row r="10366" spans="1:21" x14ac:dyDescent="0.3">
      <c r="A10366" s="17">
        <v>2014</v>
      </c>
      <c r="B10366" s="17">
        <v>39</v>
      </c>
      <c r="C10366" s="17">
        <v>1.2999999999999999E-3</v>
      </c>
      <c r="D10366" s="17">
        <v>1.2899999999999999E-3</v>
      </c>
      <c r="E10366" s="17">
        <v>0.5</v>
      </c>
      <c r="F10366" s="6">
        <f t="shared" si="2214"/>
        <v>97547.50857570002</v>
      </c>
      <c r="G10366" s="7">
        <f t="shared" si="2215"/>
        <v>125.83628606265302</v>
      </c>
      <c r="H10366" s="6">
        <f t="shared" si="2216"/>
        <v>97484.590432668687</v>
      </c>
      <c r="I10366" s="6">
        <f>SUM(H10366:H10437)</f>
        <v>4117554.7579275058</v>
      </c>
      <c r="J10366" s="8">
        <f t="shared" si="2209"/>
        <v>42.210762920020144</v>
      </c>
      <c r="K10366" s="9">
        <f t="shared" si="2217"/>
        <v>2.6099999999999998E-2</v>
      </c>
      <c r="L10366" s="9">
        <f t="shared" si="2210"/>
        <v>6.6075949367088598E-4</v>
      </c>
      <c r="M10366" s="12">
        <f t="shared" si="2211"/>
        <v>190441.88886876608</v>
      </c>
      <c r="N10366" s="10">
        <f>((B10365+E10365)*D10365+(B10366+E10366)*D10366+(B10367+E10367)*D10367)/3/SUM(D10327:D10366)</f>
        <v>1.811302681992337</v>
      </c>
      <c r="O10366" s="11">
        <f>O10327</f>
        <v>4.0427860404302719E-2</v>
      </c>
      <c r="P10366" s="12">
        <f>M10366*O10327</f>
        <v>7699.1580983182066</v>
      </c>
      <c r="Q10366" s="9">
        <f>N10366*O10327</f>
        <v>7.3227091977525319E-2</v>
      </c>
      <c r="R10366" s="12">
        <f t="shared" si="2212"/>
        <v>90346.077362664277</v>
      </c>
      <c r="S10366" s="12">
        <f t="shared" si="2213"/>
        <v>3330162.0885982439</v>
      </c>
      <c r="T10366" s="13">
        <f t="shared" si="2205"/>
        <v>34.13887383924245</v>
      </c>
      <c r="U10366" s="14">
        <f t="shared" si="2208"/>
        <v>8.0718890807776944</v>
      </c>
    </row>
    <row r="10367" spans="1:21" x14ac:dyDescent="0.3">
      <c r="A10367" s="17">
        <v>2014</v>
      </c>
      <c r="B10367" s="17">
        <v>40</v>
      </c>
      <c r="C10367" s="17">
        <v>1.16E-3</v>
      </c>
      <c r="D10367" s="17">
        <v>1.16E-3</v>
      </c>
      <c r="E10367" s="17">
        <v>0.5</v>
      </c>
      <c r="F10367" s="6">
        <f t="shared" si="2214"/>
        <v>97421.672289637369</v>
      </c>
      <c r="G10367" s="7">
        <f t="shared" si="2215"/>
        <v>113.00913985597934</v>
      </c>
      <c r="H10367" s="6">
        <f t="shared" si="2216"/>
        <v>97365.167719709381</v>
      </c>
      <c r="I10367" s="6">
        <f>SUM(H10367:H10437)</f>
        <v>4020070.1674948367</v>
      </c>
      <c r="J10367" s="8">
        <f t="shared" si="2209"/>
        <v>41.264639304723239</v>
      </c>
      <c r="K10367" s="9">
        <f t="shared" si="2217"/>
        <v>2.726E-2</v>
      </c>
      <c r="L10367" s="9">
        <f t="shared" si="2210"/>
        <v>6.7308641975308639E-4</v>
      </c>
      <c r="M10367" s="12">
        <f t="shared" si="2211"/>
        <v>167896.92458426865</v>
      </c>
      <c r="N10367" s="10">
        <f>((B10366+E10366)*D10366+(B10367+E10367)*D10367+(B10368+E10368)*D10368)/3/SUM(D10327:D10367)</f>
        <v>1.8267913915382734</v>
      </c>
      <c r="O10367" s="11">
        <f>O10327</f>
        <v>4.0427860404302719E-2</v>
      </c>
      <c r="P10367" s="12">
        <f>M10367*O10327</f>
        <v>6787.7134294045545</v>
      </c>
      <c r="Q10367" s="9">
        <f>N10367*O10327</f>
        <v>7.3853267364891229E-2</v>
      </c>
      <c r="R10367" s="12">
        <f t="shared" si="2212"/>
        <v>90174.431956078202</v>
      </c>
      <c r="S10367" s="12">
        <f t="shared" si="2213"/>
        <v>3239816.0112355798</v>
      </c>
      <c r="T10367" s="13">
        <f t="shared" si="2205"/>
        <v>33.255598421709657</v>
      </c>
      <c r="U10367" s="14">
        <f t="shared" si="2208"/>
        <v>8.0090408830135829</v>
      </c>
    </row>
    <row r="10368" spans="1:21" x14ac:dyDescent="0.3">
      <c r="A10368" s="17">
        <v>2014</v>
      </c>
      <c r="B10368" s="17">
        <v>41</v>
      </c>
      <c r="C10368" s="17">
        <v>1.24E-3</v>
      </c>
      <c r="D10368" s="17">
        <v>1.24E-3</v>
      </c>
      <c r="E10368" s="17">
        <v>0.5</v>
      </c>
      <c r="F10368" s="6">
        <f t="shared" si="2214"/>
        <v>97308.663149781394</v>
      </c>
      <c r="G10368" s="7">
        <f t="shared" si="2215"/>
        <v>120.66274230572893</v>
      </c>
      <c r="H10368" s="6">
        <f t="shared" si="2216"/>
        <v>97248.331778628533</v>
      </c>
      <c r="I10368" s="6">
        <f>SUM(H10368:H10437)</f>
        <v>3922704.999775127</v>
      </c>
      <c r="J10368" s="8">
        <f t="shared" si="2209"/>
        <v>40.311981202918616</v>
      </c>
      <c r="K10368" s="9">
        <f t="shared" si="2217"/>
        <v>2.8500000000000001E-2</v>
      </c>
      <c r="L10368" s="9">
        <f t="shared" si="2210"/>
        <v>6.8674698795180729E-4</v>
      </c>
      <c r="M10368" s="12">
        <f t="shared" si="2211"/>
        <v>175701.88791886842</v>
      </c>
      <c r="N10368" s="10">
        <f>((B10367+E10367)*D10367+(B10368+E10368)*D10368+(B10369+E10369)*D10369)/3/SUM(D10327:D10368)</f>
        <v>1.8671345029239765</v>
      </c>
      <c r="O10368" s="11">
        <f>O10327</f>
        <v>4.0427860404302719E-2</v>
      </c>
      <c r="P10368" s="12">
        <f>M10368*O10327</f>
        <v>7103.2513975564552</v>
      </c>
      <c r="Q10368" s="9">
        <f>N10368*O10327</f>
        <v>7.5484253040267665E-2</v>
      </c>
      <c r="R10368" s="12">
        <f t="shared" si="2212"/>
        <v>89907.614094906632</v>
      </c>
      <c r="S10368" s="12">
        <f t="shared" si="2213"/>
        <v>3149641.5792795015</v>
      </c>
      <c r="T10368" s="13">
        <f t="shared" si="2205"/>
        <v>32.367535195005679</v>
      </c>
      <c r="U10368" s="14">
        <f t="shared" si="2208"/>
        <v>7.9444460079129371</v>
      </c>
    </row>
    <row r="10369" spans="1:21" x14ac:dyDescent="0.3">
      <c r="A10369" s="17">
        <v>2014</v>
      </c>
      <c r="B10369" s="17">
        <v>42</v>
      </c>
      <c r="C10369" s="17">
        <v>1.4400000000000001E-3</v>
      </c>
      <c r="D10369" s="17">
        <v>1.4400000000000001E-3</v>
      </c>
      <c r="E10369" s="17">
        <v>0.5</v>
      </c>
      <c r="F10369" s="6">
        <f t="shared" si="2214"/>
        <v>97188.000407475658</v>
      </c>
      <c r="G10369" s="7">
        <f t="shared" si="2215"/>
        <v>139.95072058676496</v>
      </c>
      <c r="H10369" s="6">
        <f t="shared" si="2216"/>
        <v>97118.02504718228</v>
      </c>
      <c r="I10369" s="6">
        <f>SUM(H10369:H10437)</f>
        <v>3825456.6679964992</v>
      </c>
      <c r="J10369" s="8">
        <f t="shared" si="2209"/>
        <v>39.361409350513263</v>
      </c>
      <c r="K10369" s="9">
        <f t="shared" si="2217"/>
        <v>2.9940000000000001E-2</v>
      </c>
      <c r="L10369" s="9">
        <f t="shared" si="2210"/>
        <v>7.0447058823529414E-4</v>
      </c>
      <c r="M10369" s="12">
        <f t="shared" si="2211"/>
        <v>198660.84251628292</v>
      </c>
      <c r="N10369" s="10">
        <f>((B10368+E10368)*D10368+(B10369+E10369)*D10369+(B10370+E10370)*D10370)/3/SUM(D10327:D10369)</f>
        <v>1.9855822756624364</v>
      </c>
      <c r="O10369" s="11">
        <f>O10327</f>
        <v>4.0427860404302719E-2</v>
      </c>
      <c r="P10369" s="12">
        <f>M10369*O10327</f>
        <v>8031.4328090494528</v>
      </c>
      <c r="Q10369" s="9">
        <f>N10369*O10327</f>
        <v>8.0272843061738694E-2</v>
      </c>
      <c r="R10369" s="12">
        <f t="shared" si="2212"/>
        <v>89322.085064103812</v>
      </c>
      <c r="S10369" s="12">
        <f t="shared" si="2213"/>
        <v>3059733.965184595</v>
      </c>
      <c r="T10369" s="13">
        <f t="shared" si="2205"/>
        <v>31.482631110385945</v>
      </c>
      <c r="U10369" s="14">
        <f t="shared" si="2208"/>
        <v>7.8787782401273176</v>
      </c>
    </row>
    <row r="10370" spans="1:21" x14ac:dyDescent="0.3">
      <c r="A10370" s="17">
        <v>2014</v>
      </c>
      <c r="B10370" s="17">
        <v>43</v>
      </c>
      <c r="C10370" s="17">
        <v>1.5100000000000001E-3</v>
      </c>
      <c r="D10370" s="17">
        <v>1.5100000000000001E-3</v>
      </c>
      <c r="E10370" s="17">
        <v>0.5</v>
      </c>
      <c r="F10370" s="6">
        <f t="shared" si="2214"/>
        <v>97048.049686888888</v>
      </c>
      <c r="G10370" s="7">
        <f t="shared" si="2215"/>
        <v>146.54255502720221</v>
      </c>
      <c r="H10370" s="6">
        <f t="shared" si="2216"/>
        <v>96974.778409375285</v>
      </c>
      <c r="I10370" s="6">
        <f>SUM(H10370:H10437)</f>
        <v>3728338.6429493171</v>
      </c>
      <c r="J10370" s="8">
        <f t="shared" si="2209"/>
        <v>38.417450479203318</v>
      </c>
      <c r="K10370" s="9">
        <f t="shared" si="2217"/>
        <v>3.1449999999999999E-2</v>
      </c>
      <c r="L10370" s="9">
        <f t="shared" si="2210"/>
        <v>7.229885057471264E-4</v>
      </c>
      <c r="M10370" s="12">
        <f t="shared" si="2211"/>
        <v>202690.02046687747</v>
      </c>
      <c r="N10370" s="10">
        <f>((B10369+E10369)*D10369+(B10370+E10370)*D10370+(B10371+E10371)*D10371)/3/SUM(D10327:D10370)</f>
        <v>2.1985161632220462</v>
      </c>
      <c r="O10370" s="11">
        <f>O10327</f>
        <v>4.0427860404302719E-2</v>
      </c>
      <c r="P10370" s="12">
        <f>M10370*O10327</f>
        <v>8194.3238527801841</v>
      </c>
      <c r="Q10370" s="9">
        <f>N10370*O10327</f>
        <v>8.88813045433441E-2</v>
      </c>
      <c r="R10370" s="12">
        <f t="shared" si="2212"/>
        <v>88355.533596548295</v>
      </c>
      <c r="S10370" s="12">
        <f t="shared" si="2213"/>
        <v>2970411.8801204911</v>
      </c>
      <c r="T10370" s="13">
        <f t="shared" si="2205"/>
        <v>30.60764116027147</v>
      </c>
      <c r="U10370" s="14">
        <f t="shared" si="2208"/>
        <v>7.8098093189318476</v>
      </c>
    </row>
    <row r="10371" spans="1:21" x14ac:dyDescent="0.3">
      <c r="A10371" s="17">
        <v>2014</v>
      </c>
      <c r="B10371" s="17">
        <v>44</v>
      </c>
      <c r="C10371" s="17">
        <v>1.81E-3</v>
      </c>
      <c r="D10371" s="17">
        <v>1.81E-3</v>
      </c>
      <c r="E10371" s="17">
        <v>0.5</v>
      </c>
      <c r="F10371" s="6">
        <f t="shared" si="2214"/>
        <v>96901.507131861683</v>
      </c>
      <c r="G10371" s="7">
        <f t="shared" si="2215"/>
        <v>175.39172790866965</v>
      </c>
      <c r="H10371" s="6">
        <f t="shared" si="2216"/>
        <v>96813.811267907353</v>
      </c>
      <c r="I10371" s="6">
        <f>SUM(H10371:H10437)</f>
        <v>3631363.8645399413</v>
      </c>
      <c r="J10371" s="8">
        <f t="shared" si="2209"/>
        <v>37.474792415751097</v>
      </c>
      <c r="K10371" s="9">
        <f t="shared" si="2217"/>
        <v>3.3259999999999998E-2</v>
      </c>
      <c r="L10371" s="9">
        <f t="shared" si="2210"/>
        <v>7.4741573033707865E-4</v>
      </c>
      <c r="M10371" s="12">
        <f t="shared" si="2211"/>
        <v>234664.21803775706</v>
      </c>
      <c r="N10371" s="10">
        <f>((B10370+E10370)*D10370+(B10371+E10371)*D10371+(B10372+E10372)*D10372)/3/SUM(D10327:D10371)</f>
        <v>2.3820905993185013</v>
      </c>
      <c r="O10371" s="11">
        <f>O10327</f>
        <v>4.0427860404302719E-2</v>
      </c>
      <c r="P10371" s="12">
        <f>M10371*O10327</f>
        <v>9486.9722487152994</v>
      </c>
      <c r="Q10371" s="9">
        <f>N10371*O10327</f>
        <v>9.6302826219650167E-2</v>
      </c>
      <c r="R10371" s="12">
        <f t="shared" si="2212"/>
        <v>87490.367625712068</v>
      </c>
      <c r="S10371" s="12">
        <f t="shared" si="2213"/>
        <v>2882056.3465239429</v>
      </c>
      <c r="T10371" s="13">
        <f t="shared" si="2205"/>
        <v>29.74212096208263</v>
      </c>
      <c r="U10371" s="14">
        <f t="shared" si="2208"/>
        <v>7.7326714536684662</v>
      </c>
    </row>
    <row r="10372" spans="1:21" x14ac:dyDescent="0.3">
      <c r="A10372" s="17">
        <v>2014</v>
      </c>
      <c r="B10372" s="17">
        <v>45</v>
      </c>
      <c r="C10372" s="17">
        <v>2.0100000000000001E-3</v>
      </c>
      <c r="D10372" s="17">
        <v>2.0100000000000001E-3</v>
      </c>
      <c r="E10372" s="17">
        <v>0.5</v>
      </c>
      <c r="F10372" s="6">
        <f t="shared" si="2214"/>
        <v>96726.115403953008</v>
      </c>
      <c r="G10372" s="7">
        <f t="shared" si="2215"/>
        <v>194.41949196194557</v>
      </c>
      <c r="H10372" s="6">
        <f t="shared" si="2216"/>
        <v>96628.905657972035</v>
      </c>
      <c r="I10372" s="6">
        <f>SUM(H10372:H10437)</f>
        <v>3534550.0532720345</v>
      </c>
      <c r="J10372" s="8">
        <f t="shared" si="2209"/>
        <v>36.541838142789558</v>
      </c>
      <c r="K10372" s="9">
        <f t="shared" si="2217"/>
        <v>3.5269999999999996E-2</v>
      </c>
      <c r="L10372" s="9">
        <f t="shared" si="2210"/>
        <v>7.7516483516483503E-4</v>
      </c>
      <c r="M10372" s="12">
        <f t="shared" si="2211"/>
        <v>250810.51557324993</v>
      </c>
      <c r="N10372" s="10">
        <f>((B10371+E10371)*D10371+(B10372+E10372)*D10372+(B10373+E10373)*D10373)/3/SUM(D10327:D10372)</f>
        <v>2.5264625271713457</v>
      </c>
      <c r="O10372" s="11">
        <f>O10327</f>
        <v>4.0427860404302719E-2</v>
      </c>
      <c r="P10372" s="12">
        <f>M10372*O10327</f>
        <v>10139.732511526541</v>
      </c>
      <c r="Q10372" s="9">
        <f>N10372*O10327</f>
        <v>0.10213947436518503</v>
      </c>
      <c r="R10372" s="12">
        <f t="shared" si="2212"/>
        <v>86759.280025583721</v>
      </c>
      <c r="S10372" s="12">
        <f t="shared" si="2213"/>
        <v>2794565.9788982309</v>
      </c>
      <c r="T10372" s="13">
        <f t="shared" ref="T10372:T10435" si="2218">S10372/F10372</f>
        <v>28.891535313161377</v>
      </c>
      <c r="U10372" s="14">
        <f t="shared" si="2208"/>
        <v>7.6503028296281812</v>
      </c>
    </row>
    <row r="10373" spans="1:21" x14ac:dyDescent="0.3">
      <c r="A10373" s="17">
        <v>2014</v>
      </c>
      <c r="B10373" s="17">
        <v>46</v>
      </c>
      <c r="C10373" s="17">
        <v>2.0500000000000002E-3</v>
      </c>
      <c r="D10373" s="17">
        <v>2.0500000000000002E-3</v>
      </c>
      <c r="E10373" s="17">
        <v>0.5</v>
      </c>
      <c r="F10373" s="6">
        <f t="shared" si="2214"/>
        <v>96531.695911991061</v>
      </c>
      <c r="G10373" s="7">
        <f t="shared" si="2215"/>
        <v>197.88997661958169</v>
      </c>
      <c r="H10373" s="6">
        <f t="shared" si="2216"/>
        <v>96432.750923681277</v>
      </c>
      <c r="I10373" s="6">
        <f>SUM(H10373:H10437)</f>
        <v>3437921.1476140623</v>
      </c>
      <c r="J10373" s="8">
        <f t="shared" si="2209"/>
        <v>35.614428143357706</v>
      </c>
      <c r="K10373" s="9">
        <f t="shared" si="2217"/>
        <v>3.7319999999999999E-2</v>
      </c>
      <c r="L10373" s="9">
        <f t="shared" si="2210"/>
        <v>8.0258064516129028E-4</v>
      </c>
      <c r="M10373" s="12">
        <f t="shared" si="2211"/>
        <v>246567.09305494506</v>
      </c>
      <c r="N10373" s="10">
        <f>((B10372+E10372)*D10372+(B10373+E10373)*D10373+(B10374+E10374)*D10374)/3/SUM(D10327:D10373)</f>
        <v>2.6652822436584498</v>
      </c>
      <c r="O10373" s="11">
        <f>O10327</f>
        <v>4.0427860404302719E-2</v>
      </c>
      <c r="P10373" s="12">
        <f>M10373*O10327</f>
        <v>9968.1800183200376</v>
      </c>
      <c r="Q10373" s="9">
        <f>N10373*O10327</f>
        <v>0.10775165848469055</v>
      </c>
      <c r="R10373" s="12">
        <f t="shared" si="2212"/>
        <v>86041.962079413541</v>
      </c>
      <c r="S10373" s="12">
        <f t="shared" si="2213"/>
        <v>2707806.6988726472</v>
      </c>
      <c r="T10373" s="13">
        <f t="shared" si="2218"/>
        <v>28.050959566082653</v>
      </c>
      <c r="U10373" s="14">
        <f t="shared" si="2208"/>
        <v>7.563468577275053</v>
      </c>
    </row>
    <row r="10374" spans="1:21" x14ac:dyDescent="0.3">
      <c r="A10374" s="17">
        <v>2014</v>
      </c>
      <c r="B10374" s="17">
        <v>47</v>
      </c>
      <c r="C10374" s="17">
        <v>2.3600000000000001E-3</v>
      </c>
      <c r="D10374" s="17">
        <v>2.3500000000000001E-3</v>
      </c>
      <c r="E10374" s="17">
        <v>0.5</v>
      </c>
      <c r="F10374" s="6">
        <f t="shared" si="2214"/>
        <v>96333.805935371478</v>
      </c>
      <c r="G10374" s="7">
        <f t="shared" si="2215"/>
        <v>226.38444394812299</v>
      </c>
      <c r="H10374" s="6">
        <f t="shared" si="2216"/>
        <v>96220.613713397412</v>
      </c>
      <c r="I10374" s="6">
        <f>SUM(H10374:H10437)</f>
        <v>3341488.3966903812</v>
      </c>
      <c r="J10374" s="8">
        <f t="shared" si="2209"/>
        <v>34.686560592572484</v>
      </c>
      <c r="K10374" s="9">
        <f t="shared" si="2217"/>
        <v>3.9669999999999997E-2</v>
      </c>
      <c r="L10374" s="9">
        <f t="shared" si="2210"/>
        <v>8.3515789473684202E-4</v>
      </c>
      <c r="M10374" s="12">
        <f t="shared" si="2211"/>
        <v>271067.83684234542</v>
      </c>
      <c r="N10374" s="10">
        <f>((B10373+E10373)*D10373+(B10374+E10374)*D10374+(B10375+E10375)*D10375)/3/SUM(D10327:D10374)</f>
        <v>2.7699773128308549</v>
      </c>
      <c r="O10374" s="11">
        <f>O10327</f>
        <v>4.0427860404302719E-2</v>
      </c>
      <c r="P10374" s="12">
        <f>M10374*O10327</f>
        <v>10958.692667958647</v>
      </c>
      <c r="Q10374" s="9">
        <f>N10374*O10327</f>
        <v>0.11198425612621137</v>
      </c>
      <c r="R10374" s="12">
        <f t="shared" si="2212"/>
        <v>85445.419862695067</v>
      </c>
      <c r="S10374" s="12">
        <f t="shared" si="2213"/>
        <v>2621764.7367932335</v>
      </c>
      <c r="T10374" s="13">
        <f t="shared" si="2218"/>
        <v>27.215417384756144</v>
      </c>
      <c r="U10374" s="14">
        <f t="shared" si="2208"/>
        <v>7.4711432078163398</v>
      </c>
    </row>
    <row r="10375" spans="1:21" x14ac:dyDescent="0.3">
      <c r="A10375" s="17">
        <v>2014</v>
      </c>
      <c r="B10375" s="17">
        <v>48</v>
      </c>
      <c r="C10375" s="17">
        <v>2.5300000000000001E-3</v>
      </c>
      <c r="D10375" s="17">
        <v>2.5300000000000001E-3</v>
      </c>
      <c r="E10375" s="17">
        <v>0.5</v>
      </c>
      <c r="F10375" s="6">
        <f t="shared" si="2214"/>
        <v>96107.42149142336</v>
      </c>
      <c r="G10375" s="7">
        <f t="shared" si="2215"/>
        <v>243.15177637330112</v>
      </c>
      <c r="H10375" s="6">
        <f t="shared" si="2216"/>
        <v>95985.84560323671</v>
      </c>
      <c r="I10375" s="6">
        <f>SUM(H10375:H10437)</f>
        <v>3245267.7829769836</v>
      </c>
      <c r="J10375" s="8">
        <f t="shared" si="2209"/>
        <v>33.767088249959883</v>
      </c>
      <c r="K10375" s="9">
        <f t="shared" si="2217"/>
        <v>4.2199999999999994E-2</v>
      </c>
      <c r="L10375" s="9">
        <f t="shared" si="2210"/>
        <v>8.7010309278350505E-4</v>
      </c>
      <c r="M10375" s="12">
        <f t="shared" si="2211"/>
        <v>279451.68611623475</v>
      </c>
      <c r="N10375" s="10">
        <f>((B10374+E10374)*D10374+(B10375+E10375)*D10375+(B10376+E10376)*D10376)/3/SUM(D10327:D10375)</f>
        <v>2.8323459715639814</v>
      </c>
      <c r="O10375" s="11">
        <f>O10327</f>
        <v>4.0427860404302719E-2</v>
      </c>
      <c r="P10375" s="12">
        <f>M10375*O10327</f>
        <v>11297.633756054158</v>
      </c>
      <c r="Q10375" s="9">
        <f>N10375*O10327</f>
        <v>0.1145056875550778</v>
      </c>
      <c r="R10375" s="12">
        <f t="shared" si="2212"/>
        <v>84994.920356882547</v>
      </c>
      <c r="S10375" s="12">
        <f t="shared" si="2213"/>
        <v>2536319.3169305385</v>
      </c>
      <c r="T10375" s="13">
        <f t="shared" si="2218"/>
        <v>26.39046264660092</v>
      </c>
      <c r="U10375" s="14">
        <f t="shared" si="2208"/>
        <v>7.3766256033589634</v>
      </c>
    </row>
    <row r="10376" spans="1:21" x14ac:dyDescent="0.3">
      <c r="A10376" s="17">
        <v>2014</v>
      </c>
      <c r="B10376" s="17">
        <v>49</v>
      </c>
      <c r="C10376" s="17">
        <v>2.5100000000000001E-3</v>
      </c>
      <c r="D10376" s="17">
        <v>2.5100000000000001E-3</v>
      </c>
      <c r="E10376" s="17">
        <v>0.5</v>
      </c>
      <c r="F10376" s="6">
        <f t="shared" si="2214"/>
        <v>95864.269715050061</v>
      </c>
      <c r="G10376" s="7">
        <f t="shared" si="2215"/>
        <v>240.61931698477565</v>
      </c>
      <c r="H10376" s="6">
        <f t="shared" si="2216"/>
        <v>95743.960056557669</v>
      </c>
      <c r="I10376" s="6">
        <f>SUM(H10376:H10437)</f>
        <v>3149281.9373737476</v>
      </c>
      <c r="J10376" s="8">
        <f t="shared" si="2209"/>
        <v>32.851467462640372</v>
      </c>
      <c r="K10376" s="9">
        <f t="shared" si="2217"/>
        <v>4.4709999999999993E-2</v>
      </c>
      <c r="L10376" s="9">
        <f t="shared" si="2210"/>
        <v>9.0323232323232308E-4</v>
      </c>
      <c r="M10376" s="12">
        <f t="shared" si="2211"/>
        <v>266398.03602653538</v>
      </c>
      <c r="N10376" s="10">
        <f>((B10375+E10375)*D10375+(B10376+E10376)*D10376+(B10377+E10377)*D10377)/3/SUM(D10327:D10376)</f>
        <v>2.9179154551554465</v>
      </c>
      <c r="O10376" s="11">
        <f>O10327</f>
        <v>4.0427860404302719E-2</v>
      </c>
      <c r="P10376" s="12">
        <f>M10376*O10327</f>
        <v>10769.902612461179</v>
      </c>
      <c r="Q10376" s="9">
        <f>N10376*O10327</f>
        <v>0.11796507869258183</v>
      </c>
      <c r="R10376" s="12">
        <f t="shared" si="2212"/>
        <v>84449.51627414643</v>
      </c>
      <c r="S10376" s="12">
        <f t="shared" si="2213"/>
        <v>2451324.3965736558</v>
      </c>
      <c r="T10376" s="13">
        <f t="shared" si="2218"/>
        <v>25.570782564349038</v>
      </c>
      <c r="U10376" s="14">
        <f t="shared" si="2208"/>
        <v>7.2806848982913337</v>
      </c>
    </row>
    <row r="10377" spans="1:21" x14ac:dyDescent="0.3">
      <c r="A10377" s="17">
        <v>2014</v>
      </c>
      <c r="B10377" s="17">
        <v>50</v>
      </c>
      <c r="C10377" s="17">
        <v>2.8600000000000001E-3</v>
      </c>
      <c r="D10377" s="17">
        <v>2.8600000000000001E-3</v>
      </c>
      <c r="E10377" s="17">
        <v>0.5</v>
      </c>
      <c r="F10377" s="6">
        <f t="shared" si="2214"/>
        <v>95623.650398065278</v>
      </c>
      <c r="G10377" s="7">
        <f t="shared" si="2215"/>
        <v>273.48364013846668</v>
      </c>
      <c r="H10377" s="6">
        <f t="shared" si="2216"/>
        <v>95486.908577996044</v>
      </c>
      <c r="I10377" s="6">
        <f>SUM(H10377:H10437)</f>
        <v>3053537.9773171903</v>
      </c>
      <c r="J10377" s="8">
        <f t="shared" si="2209"/>
        <v>31.932873976320941</v>
      </c>
      <c r="K10377" s="9">
        <f t="shared" si="2217"/>
        <v>4.7569999999999994E-2</v>
      </c>
      <c r="L10377" s="9">
        <f t="shared" si="2210"/>
        <v>9.4198019801980187E-4</v>
      </c>
      <c r="M10377" s="12">
        <f t="shared" si="2211"/>
        <v>290328.43865866237</v>
      </c>
      <c r="N10377" s="10">
        <f>((B10376+E10376)*D10376+(B10377+E10377)*D10377+(B10378+E10378)*D10378)/3/SUM(D10327:D10377)</f>
        <v>2.9833228225071826</v>
      </c>
      <c r="O10377" s="11">
        <f>O10327</f>
        <v>4.0427860404302719E-2</v>
      </c>
      <c r="P10377" s="12">
        <f>M10377*O10327</f>
        <v>11737.357589491567</v>
      </c>
      <c r="Q10377" s="9">
        <f>N10377*O10327</f>
        <v>0.12060935860929076</v>
      </c>
      <c r="R10377" s="12">
        <f t="shared" si="2212"/>
        <v>83970.293778819949</v>
      </c>
      <c r="S10377" s="12">
        <f t="shared" si="2213"/>
        <v>2366874.8802995095</v>
      </c>
      <c r="T10377" s="13">
        <f t="shared" si="2218"/>
        <v>24.751982071868255</v>
      </c>
      <c r="U10377" s="14">
        <f t="shared" si="2208"/>
        <v>7.180891904452686</v>
      </c>
    </row>
    <row r="10378" spans="1:21" x14ac:dyDescent="0.3">
      <c r="A10378" s="17">
        <v>2014</v>
      </c>
      <c r="B10378" s="17">
        <v>51</v>
      </c>
      <c r="C10378" s="17">
        <v>3.0500000000000002E-3</v>
      </c>
      <c r="D10378" s="17">
        <v>3.0500000000000002E-3</v>
      </c>
      <c r="E10378" s="17">
        <v>0.5</v>
      </c>
      <c r="F10378" s="6">
        <f t="shared" si="2214"/>
        <v>95350.166757926811</v>
      </c>
      <c r="G10378" s="7">
        <f t="shared" si="2215"/>
        <v>290.81800861167682</v>
      </c>
      <c r="H10378" s="6">
        <f t="shared" si="2216"/>
        <v>95204.757753620972</v>
      </c>
      <c r="I10378" s="6">
        <f>SUM(H10378:H10437)</f>
        <v>2958051.0687391949</v>
      </c>
      <c r="J10378" s="8">
        <f t="shared" si="2209"/>
        <v>31.023029841668119</v>
      </c>
      <c r="K10378" s="9">
        <f t="shared" si="2217"/>
        <v>5.0619999999999998E-2</v>
      </c>
      <c r="L10378" s="9">
        <f t="shared" si="2210"/>
        <v>9.8291262135922325E-4</v>
      </c>
      <c r="M10378" s="12">
        <f t="shared" si="2211"/>
        <v>295873.71480642742</v>
      </c>
      <c r="N10378" s="10">
        <f>((B10377+E10377)*D10377+(B10378+E10378)*D10378+(B10379+E10379)*D10379)/3/SUM(D10327:D10378)</f>
        <v>3.2818385354932182</v>
      </c>
      <c r="O10378" s="11">
        <f>O10327</f>
        <v>4.0427860404302719E-2</v>
      </c>
      <c r="P10378" s="12">
        <f>M10378*O10327</f>
        <v>11961.541239496722</v>
      </c>
      <c r="Q10378" s="9">
        <f>N10378*O10327</f>
        <v>0.13267771018238111</v>
      </c>
      <c r="R10378" s="12">
        <f t="shared" si="2212"/>
        <v>82573.208496402251</v>
      </c>
      <c r="S10378" s="12">
        <f t="shared" si="2213"/>
        <v>2282904.5865206895</v>
      </c>
      <c r="T10378" s="13">
        <f t="shared" si="2218"/>
        <v>23.942324005751182</v>
      </c>
      <c r="U10378" s="14">
        <f t="shared" si="2208"/>
        <v>7.0807058359169375</v>
      </c>
    </row>
    <row r="10379" spans="1:21" x14ac:dyDescent="0.3">
      <c r="A10379" s="17">
        <v>2014</v>
      </c>
      <c r="B10379" s="17">
        <v>52</v>
      </c>
      <c r="C10379" s="17">
        <v>3.7499999999999999E-3</v>
      </c>
      <c r="D10379" s="17">
        <v>3.7499999999999999E-3</v>
      </c>
      <c r="E10379" s="17">
        <v>0.5</v>
      </c>
      <c r="F10379" s="6">
        <f t="shared" si="2214"/>
        <v>95059.348749315133</v>
      </c>
      <c r="G10379" s="7">
        <f t="shared" si="2215"/>
        <v>356.47255780993174</v>
      </c>
      <c r="H10379" s="6">
        <f t="shared" si="2216"/>
        <v>94881.112470410168</v>
      </c>
      <c r="I10379" s="6">
        <f>SUM(H10379:H10437)</f>
        <v>2862846.3109855731</v>
      </c>
      <c r="J10379" s="8">
        <f t="shared" si="2209"/>
        <v>30.116409891838217</v>
      </c>
      <c r="K10379" s="9">
        <f t="shared" si="2217"/>
        <v>5.4370000000000002E-2</v>
      </c>
      <c r="L10379" s="9">
        <f t="shared" si="2210"/>
        <v>1.0356190476190476E-3</v>
      </c>
      <c r="M10379" s="12">
        <f t="shared" si="2211"/>
        <v>344212.05232704466</v>
      </c>
      <c r="N10379" s="10">
        <f>((B10378+E10378)*D10378+(B10379+E10379)*D10379+(B10380+E10380)*D10380)/3/SUM(D10327:D10379)</f>
        <v>3.4623260376433089</v>
      </c>
      <c r="O10379" s="11">
        <f>O10327</f>
        <v>4.0427860404302719E-2</v>
      </c>
      <c r="P10379" s="12">
        <f>M10379*O10327</f>
        <v>13915.756800956304</v>
      </c>
      <c r="Q10379" s="9">
        <f>N10379*O10327</f>
        <v>0.13997443372402626</v>
      </c>
      <c r="R10379" s="12">
        <f t="shared" si="2212"/>
        <v>81600.18248125886</v>
      </c>
      <c r="S10379" s="12">
        <f t="shared" si="2213"/>
        <v>2200331.3780242871</v>
      </c>
      <c r="T10379" s="13">
        <f t="shared" si="2218"/>
        <v>23.146922496038449</v>
      </c>
      <c r="U10379" s="14">
        <f t="shared" si="2208"/>
        <v>6.9694873957997672</v>
      </c>
    </row>
    <row r="10380" spans="1:21" x14ac:dyDescent="0.3">
      <c r="A10380" s="17">
        <v>2014</v>
      </c>
      <c r="B10380" s="17">
        <v>53</v>
      </c>
      <c r="C10380" s="17">
        <v>3.9399999999999999E-3</v>
      </c>
      <c r="D10380" s="17">
        <v>3.9399999999999999E-3</v>
      </c>
      <c r="E10380" s="17">
        <v>0.5</v>
      </c>
      <c r="F10380" s="6">
        <f t="shared" si="2214"/>
        <v>94702.876191505202</v>
      </c>
      <c r="G10380" s="7">
        <f t="shared" si="2215"/>
        <v>373.12933219453049</v>
      </c>
      <c r="H10380" s="6">
        <f t="shared" si="2216"/>
        <v>94516.311525407931</v>
      </c>
      <c r="I10380" s="6">
        <f>SUM(H10380:H10437)</f>
        <v>2767965.1985151633</v>
      </c>
      <c r="J10380" s="8">
        <f t="shared" si="2209"/>
        <v>29.22788947737839</v>
      </c>
      <c r="K10380" s="9">
        <f t="shared" si="2217"/>
        <v>5.8310000000000001E-2</v>
      </c>
      <c r="L10380" s="9">
        <f t="shared" si="2210"/>
        <v>1.0899065420560748E-3</v>
      </c>
      <c r="M10380" s="12">
        <f t="shared" si="2211"/>
        <v>342349.84174939769</v>
      </c>
      <c r="N10380" s="10">
        <f>((B10379+E10379)*D10379+(B10380+E10380)*D10380+(B10381+E10381)*D10381)/3/SUM(D10327:D10380)</f>
        <v>3.6078145543931863</v>
      </c>
      <c r="O10380" s="11">
        <f>O10327</f>
        <v>4.0427860404302719E-2</v>
      </c>
      <c r="P10380" s="12">
        <f>M10380*O10327</f>
        <v>13840.471611679777</v>
      </c>
      <c r="Q10380" s="9">
        <f>N10380*O10327</f>
        <v>0.14585622316961935</v>
      </c>
      <c r="R10380" s="12">
        <f t="shared" si="2212"/>
        <v>80730.519298388768</v>
      </c>
      <c r="S10380" s="12">
        <f t="shared" si="2213"/>
        <v>2118731.1955430284</v>
      </c>
      <c r="T10380" s="13">
        <f t="shared" si="2218"/>
        <v>22.372406000199998</v>
      </c>
      <c r="U10380" s="14">
        <f t="shared" si="2208"/>
        <v>6.8554834771783923</v>
      </c>
    </row>
    <row r="10381" spans="1:21" x14ac:dyDescent="0.3">
      <c r="A10381" s="17">
        <v>2014</v>
      </c>
      <c r="B10381" s="17">
        <v>54</v>
      </c>
      <c r="C10381" s="17">
        <v>4.1099999999999999E-3</v>
      </c>
      <c r="D10381" s="17">
        <v>4.1000000000000003E-3</v>
      </c>
      <c r="E10381" s="17">
        <v>0.5</v>
      </c>
      <c r="F10381" s="6">
        <f t="shared" si="2214"/>
        <v>94329.746859310675</v>
      </c>
      <c r="G10381" s="7">
        <f t="shared" si="2215"/>
        <v>386.75196212317383</v>
      </c>
      <c r="H10381" s="6">
        <f t="shared" si="2216"/>
        <v>94136.370878249087</v>
      </c>
      <c r="I10381" s="6">
        <f>SUM(H10381:H10437)</f>
        <v>2673448.8869897551</v>
      </c>
      <c r="J10381" s="8">
        <f t="shared" si="2209"/>
        <v>28.341525086218084</v>
      </c>
      <c r="K10381" s="9">
        <f t="shared" si="2217"/>
        <v>6.241E-2</v>
      </c>
      <c r="L10381" s="9">
        <f t="shared" si="2210"/>
        <v>1.145137614678899E-3</v>
      </c>
      <c r="M10381" s="12">
        <f t="shared" si="2211"/>
        <v>337734.04800052836</v>
      </c>
      <c r="N10381" s="10">
        <f>((B10380+E10380)*D10380+(B10381+E10381)*D10381+(B10382+E10382)*D10382)/3/SUM(D10327:D10381)</f>
        <v>3.7362068044650973</v>
      </c>
      <c r="O10381" s="11">
        <f>O10327</f>
        <v>4.0427860404302719E-2</v>
      </c>
      <c r="P10381" s="12">
        <f>M10381*O10327</f>
        <v>13653.864946345435</v>
      </c>
      <c r="Q10381" s="9">
        <f>N10381*O10327</f>
        <v>0.1510468471325209</v>
      </c>
      <c r="R10381" s="12">
        <f t="shared" si="2212"/>
        <v>79917.3688565919</v>
      </c>
      <c r="S10381" s="12">
        <f t="shared" si="2213"/>
        <v>2038000.6762446398</v>
      </c>
      <c r="T10381" s="13">
        <f t="shared" si="2218"/>
        <v>21.60506885791014</v>
      </c>
      <c r="U10381" s="14">
        <f t="shared" si="2208"/>
        <v>6.7364562283079437</v>
      </c>
    </row>
    <row r="10382" spans="1:21" x14ac:dyDescent="0.3">
      <c r="A10382" s="17">
        <v>2014</v>
      </c>
      <c r="B10382" s="17">
        <v>55</v>
      </c>
      <c r="C10382" s="17">
        <v>4.79E-3</v>
      </c>
      <c r="D10382" s="17">
        <v>4.7800000000000004E-3</v>
      </c>
      <c r="E10382" s="17">
        <v>0.5</v>
      </c>
      <c r="F10382" s="6">
        <f t="shared" si="2214"/>
        <v>93942.994897187498</v>
      </c>
      <c r="G10382" s="7">
        <f t="shared" si="2215"/>
        <v>449.0475156085563</v>
      </c>
      <c r="H10382" s="6">
        <f t="shared" si="2216"/>
        <v>93718.471139383226</v>
      </c>
      <c r="I10382" s="6">
        <f>SUM(H10382:H10437)</f>
        <v>2579312.5161115061</v>
      </c>
      <c r="J10382" s="8">
        <f t="shared" si="2209"/>
        <v>27.45614528187377</v>
      </c>
      <c r="K10382" s="9">
        <f t="shared" si="2217"/>
        <v>6.719E-2</v>
      </c>
      <c r="L10382" s="9">
        <f t="shared" si="2210"/>
        <v>1.2106306306306307E-3</v>
      </c>
      <c r="M10382" s="12">
        <f t="shared" si="2211"/>
        <v>370920.33213684883</v>
      </c>
      <c r="N10382" s="10">
        <f>((B10381+E10381)*D10381+(B10382+E10382)*D10382+(B10383+E10383)*D10383)/3/SUM(D10327:D10382)</f>
        <v>3.9410874634122148</v>
      </c>
      <c r="O10382" s="11">
        <f>O10327</f>
        <v>4.0427860404302719E-2</v>
      </c>
      <c r="P10382" s="12">
        <f>M10382*O10327</f>
        <v>14995.515408746123</v>
      </c>
      <c r="Q10382" s="9">
        <f>N10382*O10327</f>
        <v>0.15932973381197651</v>
      </c>
      <c r="R10382" s="12">
        <f t="shared" si="2212"/>
        <v>78786.332079479893</v>
      </c>
      <c r="S10382" s="12">
        <f t="shared" si="2213"/>
        <v>1958083.3073880479</v>
      </c>
      <c r="T10382" s="13">
        <f t="shared" si="2218"/>
        <v>20.843313644950335</v>
      </c>
      <c r="U10382" s="14">
        <f t="shared" si="2208"/>
        <v>6.6128316369234348</v>
      </c>
    </row>
    <row r="10383" spans="1:21" x14ac:dyDescent="0.3">
      <c r="A10383" s="17">
        <v>2014</v>
      </c>
      <c r="B10383" s="17">
        <v>56</v>
      </c>
      <c r="C10383" s="17">
        <v>5.4200000000000003E-3</v>
      </c>
      <c r="D10383" s="17">
        <v>5.4099999999999999E-3</v>
      </c>
      <c r="E10383" s="17">
        <v>0.5</v>
      </c>
      <c r="F10383" s="6">
        <f t="shared" si="2214"/>
        <v>93493.947381578939</v>
      </c>
      <c r="G10383" s="7">
        <f t="shared" si="2215"/>
        <v>505.80225533434202</v>
      </c>
      <c r="H10383" s="6">
        <f t="shared" si="2216"/>
        <v>93241.046253911773</v>
      </c>
      <c r="I10383" s="6">
        <f>SUM(H10383:H10437)</f>
        <v>2485594.0449721226</v>
      </c>
      <c r="J10383" s="8">
        <f t="shared" si="2209"/>
        <v>26.585614519275907</v>
      </c>
      <c r="K10383" s="9">
        <f t="shared" si="2217"/>
        <v>7.2599999999999998E-2</v>
      </c>
      <c r="L10383" s="9">
        <f t="shared" si="2210"/>
        <v>1.2849557522123893E-3</v>
      </c>
      <c r="M10383" s="12">
        <f t="shared" si="2211"/>
        <v>393633.98658939841</v>
      </c>
      <c r="N10383" s="10">
        <f>((B10382+E10382)*D10382+(B10383+E10383)*D10383+(B10384+E10384)*D10384)/3/SUM(D10327:D10383)</f>
        <v>4.1210055096418747</v>
      </c>
      <c r="O10383" s="11">
        <f>O10327</f>
        <v>4.0427860404302719E-2</v>
      </c>
      <c r="P10383" s="12">
        <f>M10383*O10327</f>
        <v>15913.779860225368</v>
      </c>
      <c r="Q10383" s="9">
        <f>N10383*O10327</f>
        <v>0.16660343546916409</v>
      </c>
      <c r="R10383" s="12">
        <f t="shared" si="2212"/>
        <v>77706.767621270832</v>
      </c>
      <c r="S10383" s="12">
        <f t="shared" si="2213"/>
        <v>1879296.975308568</v>
      </c>
      <c r="T10383" s="13">
        <f t="shared" si="2218"/>
        <v>20.100734089647013</v>
      </c>
      <c r="U10383" s="14">
        <f t="shared" si="2208"/>
        <v>6.4848804296288947</v>
      </c>
    </row>
    <row r="10384" spans="1:21" x14ac:dyDescent="0.3">
      <c r="A10384" s="17">
        <v>2014</v>
      </c>
      <c r="B10384" s="17">
        <v>57</v>
      </c>
      <c r="C10384" s="17">
        <v>5.6899999999999997E-3</v>
      </c>
      <c r="D10384" s="17">
        <v>5.6800000000000002E-3</v>
      </c>
      <c r="E10384" s="17">
        <v>0.5</v>
      </c>
      <c r="F10384" s="6">
        <f t="shared" si="2214"/>
        <v>92988.145126244592</v>
      </c>
      <c r="G10384" s="7">
        <f t="shared" si="2215"/>
        <v>528.17266431706935</v>
      </c>
      <c r="H10384" s="6">
        <f t="shared" si="2216"/>
        <v>92724.058794086057</v>
      </c>
      <c r="I10384" s="6">
        <f>SUM(H10384:H10437)</f>
        <v>2392352.998718211</v>
      </c>
      <c r="J10384" s="8">
        <f t="shared" si="2209"/>
        <v>25.727505323073739</v>
      </c>
      <c r="K10384" s="9">
        <f t="shared" si="2217"/>
        <v>7.8280000000000002E-2</v>
      </c>
      <c r="L10384" s="9">
        <f t="shared" si="2210"/>
        <v>1.3613913043478262E-3</v>
      </c>
      <c r="M10384" s="12">
        <f t="shared" si="2211"/>
        <v>387965.35766775016</v>
      </c>
      <c r="N10384" s="10">
        <f>((B10383+E10383)*D10383+(B10384+E10384)*D10384+(B10385+E10385)*D10385)/3/SUM(D10327:D10384)</f>
        <v>4.2542156361778245</v>
      </c>
      <c r="O10384" s="11">
        <f>O10327</f>
        <v>4.0427860404302719E-2</v>
      </c>
      <c r="P10384" s="12">
        <f>M10384*O10327</f>
        <v>15684.609321497179</v>
      </c>
      <c r="Q10384" s="9">
        <f>N10384*O10327</f>
        <v>0.17198883586919897</v>
      </c>
      <c r="R10384" s="12">
        <f t="shared" si="2212"/>
        <v>76776.555865024027</v>
      </c>
      <c r="S10384" s="12">
        <f t="shared" si="2213"/>
        <v>1801590.2076872971</v>
      </c>
      <c r="T10384" s="13">
        <f t="shared" si="2218"/>
        <v>19.374407406894534</v>
      </c>
      <c r="U10384" s="14">
        <f t="shared" si="2208"/>
        <v>6.3530979161792054</v>
      </c>
    </row>
    <row r="10385" spans="1:21" x14ac:dyDescent="0.3">
      <c r="A10385" s="17">
        <v>2014</v>
      </c>
      <c r="B10385" s="17">
        <v>58</v>
      </c>
      <c r="C10385" s="17">
        <v>6.2899999999999996E-3</v>
      </c>
      <c r="D10385" s="17">
        <v>6.2700000000000004E-3</v>
      </c>
      <c r="E10385" s="17">
        <v>0.5</v>
      </c>
      <c r="F10385" s="6">
        <f t="shared" si="2214"/>
        <v>92459.972461927522</v>
      </c>
      <c r="G10385" s="7">
        <f t="shared" si="2215"/>
        <v>579.72402733628564</v>
      </c>
      <c r="H10385" s="6">
        <f t="shared" si="2216"/>
        <v>92170.11044825938</v>
      </c>
      <c r="I10385" s="6">
        <f>SUM(H10385:H10437)</f>
        <v>2299628.9399241251</v>
      </c>
      <c r="J10385" s="8">
        <f t="shared" si="2209"/>
        <v>24.871616102536144</v>
      </c>
      <c r="K10385" s="9">
        <f t="shared" si="2217"/>
        <v>8.455E-2</v>
      </c>
      <c r="L10385" s="9">
        <f t="shared" si="2210"/>
        <v>1.4452991452991453E-3</v>
      </c>
      <c r="M10385" s="12">
        <f t="shared" si="2211"/>
        <v>401110.06030955305</v>
      </c>
      <c r="N10385" s="10">
        <f>((B10384+E10384)*D10384+(B10385+E10385)*D10385+(B10386+E10386)*D10386)/3/SUM(D10327:D10385)</f>
        <v>4.3663118470333142</v>
      </c>
      <c r="O10385" s="11">
        <f>O10327</f>
        <v>4.0427860404302719E-2</v>
      </c>
      <c r="P10385" s="12">
        <f>M10385*O10327</f>
        <v>16216.021524956055</v>
      </c>
      <c r="Q10385" s="9">
        <f>N10385*O10327</f>
        <v>0.17652064583351598</v>
      </c>
      <c r="R10385" s="12">
        <f t="shared" si="2212"/>
        <v>75900.183025386126</v>
      </c>
      <c r="S10385" s="12">
        <f t="shared" si="2213"/>
        <v>1724813.6518222732</v>
      </c>
      <c r="T10385" s="13">
        <f t="shared" si="2218"/>
        <v>18.654706527546328</v>
      </c>
      <c r="U10385" s="14">
        <f t="shared" si="2208"/>
        <v>6.2169095749898169</v>
      </c>
    </row>
    <row r="10386" spans="1:21" x14ac:dyDescent="0.3">
      <c r="A10386" s="17">
        <v>2014</v>
      </c>
      <c r="B10386" s="17">
        <v>59</v>
      </c>
      <c r="C10386" s="17">
        <v>6.9800000000000001E-3</v>
      </c>
      <c r="D10386" s="17">
        <v>6.96E-3</v>
      </c>
      <c r="E10386" s="17">
        <v>0.5</v>
      </c>
      <c r="F10386" s="6">
        <f t="shared" si="2214"/>
        <v>91880.248434591238</v>
      </c>
      <c r="G10386" s="7">
        <f t="shared" si="2215"/>
        <v>639.48652910475505</v>
      </c>
      <c r="H10386" s="6">
        <f t="shared" si="2216"/>
        <v>91560.505170038858</v>
      </c>
      <c r="I10386" s="6">
        <f>SUM(H10386:H10437)</f>
        <v>2207458.8294758657</v>
      </c>
      <c r="J10386" s="8">
        <f t="shared" si="2209"/>
        <v>24.025390299715358</v>
      </c>
      <c r="K10386" s="9">
        <f t="shared" si="2217"/>
        <v>9.1509999999999994E-2</v>
      </c>
      <c r="L10386" s="9">
        <f t="shared" si="2210"/>
        <v>1.5379831932773108E-3</v>
      </c>
      <c r="M10386" s="12">
        <f t="shared" si="2211"/>
        <v>415795.52487960801</v>
      </c>
      <c r="N10386" s="10">
        <f>((B10385+E10385)*D10385+(B10386+E10386)*D10386+(B10387+E10387)*D10387)/3/SUM(D10327:D10386)</f>
        <v>4.4158379776345038</v>
      </c>
      <c r="O10386" s="11">
        <f>O10327</f>
        <v>4.0427860404302719E-2</v>
      </c>
      <c r="P10386" s="12">
        <f>M10386*O10327</f>
        <v>16809.723436566572</v>
      </c>
      <c r="Q10386" s="9">
        <f>N10386*O10327</f>
        <v>0.17852288132782615</v>
      </c>
      <c r="R10386" s="12">
        <f t="shared" si="2212"/>
        <v>75214.859971252197</v>
      </c>
      <c r="S10386" s="12">
        <f t="shared" si="2213"/>
        <v>1648913.468796887</v>
      </c>
      <c r="T10386" s="13">
        <f t="shared" si="2218"/>
        <v>17.946332284579469</v>
      </c>
      <c r="U10386" s="14">
        <f t="shared" si="2208"/>
        <v>6.0790580151358888</v>
      </c>
    </row>
    <row r="10387" spans="1:21" x14ac:dyDescent="0.3">
      <c r="A10387" s="17">
        <v>2014</v>
      </c>
      <c r="B10387" s="17">
        <v>60</v>
      </c>
      <c r="C10387" s="17">
        <v>7.1599999999999997E-3</v>
      </c>
      <c r="D10387" s="17">
        <v>7.1300000000000001E-3</v>
      </c>
      <c r="E10387" s="17">
        <v>0.5</v>
      </c>
      <c r="F10387" s="6">
        <f t="shared" si="2214"/>
        <v>91240.761905486477</v>
      </c>
      <c r="G10387" s="7">
        <f t="shared" si="2215"/>
        <v>650.54663238611863</v>
      </c>
      <c r="H10387" s="6">
        <f t="shared" si="2216"/>
        <v>90915.488589293411</v>
      </c>
      <c r="I10387" s="6">
        <f>SUM(H10387:H10437)</f>
        <v>2115898.3243058259</v>
      </c>
      <c r="J10387" s="8">
        <f t="shared" si="2209"/>
        <v>23.190274611007965</v>
      </c>
      <c r="K10387" s="9">
        <f t="shared" si="2217"/>
        <v>9.8639999999999992E-2</v>
      </c>
      <c r="L10387" s="9">
        <f t="shared" si="2210"/>
        <v>1.6304132231404957E-3</v>
      </c>
      <c r="M10387" s="12">
        <f t="shared" si="2211"/>
        <v>399007.21065855818</v>
      </c>
      <c r="N10387" s="10">
        <f>((B10386+E10386)*D10386+(B10387+E10387)*D10387+(B10388+E10388)*D10388)/3/SUM(D10327:D10387)</f>
        <v>4.596647742633146</v>
      </c>
      <c r="O10387" s="11">
        <f>O10327</f>
        <v>4.0427860404302719E-2</v>
      </c>
      <c r="P10387" s="12">
        <f>M10387*O10327</f>
        <v>16131.007812814398</v>
      </c>
      <c r="Q10387" s="9">
        <f>N10387*O10327</f>
        <v>0.18583263326692603</v>
      </c>
      <c r="R10387" s="12">
        <f t="shared" si="2212"/>
        <v>74020.423939995846</v>
      </c>
      <c r="S10387" s="12">
        <f t="shared" si="2213"/>
        <v>1573698.6088256347</v>
      </c>
      <c r="T10387" s="13">
        <f t="shared" si="2218"/>
        <v>17.247758304076648</v>
      </c>
      <c r="U10387" s="14">
        <f t="shared" si="2208"/>
        <v>5.9425163069313172</v>
      </c>
    </row>
    <row r="10388" spans="1:21" x14ac:dyDescent="0.3">
      <c r="A10388" s="17">
        <v>2014</v>
      </c>
      <c r="B10388" s="17">
        <v>61</v>
      </c>
      <c r="C10388" s="17">
        <v>8.3999999999999995E-3</v>
      </c>
      <c r="D10388" s="17">
        <v>8.3700000000000007E-3</v>
      </c>
      <c r="E10388" s="17">
        <v>0.5</v>
      </c>
      <c r="F10388" s="6">
        <f t="shared" si="2214"/>
        <v>90590.215273100359</v>
      </c>
      <c r="G10388" s="7">
        <f t="shared" si="2215"/>
        <v>758.24010183585006</v>
      </c>
      <c r="H10388" s="6">
        <f t="shared" si="2216"/>
        <v>90211.095222182441</v>
      </c>
      <c r="I10388" s="6">
        <f>SUM(H10388:H10437)</f>
        <v>2024982.8357165325</v>
      </c>
      <c r="J10388" s="8">
        <f t="shared" si="2209"/>
        <v>22.353218055745433</v>
      </c>
      <c r="K10388" s="9">
        <f t="shared" si="2217"/>
        <v>0.10700999999999999</v>
      </c>
      <c r="L10388" s="9">
        <f t="shared" si="2210"/>
        <v>1.74E-3</v>
      </c>
      <c r="M10388" s="12">
        <f t="shared" si="2211"/>
        <v>435770.17346887937</v>
      </c>
      <c r="N10388" s="10">
        <f>((B10387+E10387)*D10387+(B10388+E10388)*D10388+(B10389+E10389)*D10389)/3/SUM(D10327:D10388)</f>
        <v>4.8141762452107288</v>
      </c>
      <c r="O10388" s="11">
        <f>O10327</f>
        <v>4.0427860404302719E-2</v>
      </c>
      <c r="P10388" s="12">
        <f>M10388*O10327</f>
        <v>17617.255741358636</v>
      </c>
      <c r="Q10388" s="9">
        <f>N10388*O10327</f>
        <v>0.19462684520308957</v>
      </c>
      <c r="R10388" s="12">
        <f t="shared" si="2212"/>
        <v>72653.594356773567</v>
      </c>
      <c r="S10388" s="12">
        <f t="shared" si="2213"/>
        <v>1499678.1848856388</v>
      </c>
      <c r="T10388" s="13">
        <f t="shared" si="2218"/>
        <v>16.554527223106728</v>
      </c>
      <c r="U10388" s="14">
        <f t="shared" si="2208"/>
        <v>5.7986908326387052</v>
      </c>
    </row>
    <row r="10389" spans="1:21" x14ac:dyDescent="0.3">
      <c r="A10389" s="17">
        <v>2014</v>
      </c>
      <c r="B10389" s="17">
        <v>62</v>
      </c>
      <c r="C10389" s="17">
        <v>9.6299999999999997E-3</v>
      </c>
      <c r="D10389" s="17">
        <v>9.5899999999999996E-3</v>
      </c>
      <c r="E10389" s="17">
        <v>0.5</v>
      </c>
      <c r="F10389" s="6">
        <f t="shared" si="2214"/>
        <v>89831.975171264508</v>
      </c>
      <c r="G10389" s="7">
        <f t="shared" si="2215"/>
        <v>861.48864189242659</v>
      </c>
      <c r="H10389" s="6">
        <f t="shared" si="2216"/>
        <v>89401.230850318301</v>
      </c>
      <c r="I10389" s="6">
        <f>SUM(H10389:H10437)</f>
        <v>1934771.74049435</v>
      </c>
      <c r="J10389" s="8">
        <f t="shared" si="2209"/>
        <v>21.537673381952374</v>
      </c>
      <c r="K10389" s="9">
        <f t="shared" si="2217"/>
        <v>0.1166</v>
      </c>
      <c r="L10389" s="9">
        <f t="shared" si="2210"/>
        <v>1.8656E-3</v>
      </c>
      <c r="M10389" s="12">
        <f t="shared" si="2211"/>
        <v>461775.64423907944</v>
      </c>
      <c r="N10389" s="10">
        <f>((B10388+E10388)*D10388+(B10389+E10389)*D10389+(B10390+E10390)*D10390)/3/SUM(D10327:D10389)</f>
        <v>4.9894797026872508</v>
      </c>
      <c r="O10389" s="11">
        <f>O10327</f>
        <v>4.0427860404302719E-2</v>
      </c>
      <c r="P10389" s="12">
        <f>M10389*O10327</f>
        <v>18668.60128340446</v>
      </c>
      <c r="Q10389" s="9">
        <f>N10389*O10327</f>
        <v>0.20171398891034201</v>
      </c>
      <c r="R10389" s="12">
        <f t="shared" si="2212"/>
        <v>71367.751962006267</v>
      </c>
      <c r="S10389" s="12">
        <f t="shared" si="2213"/>
        <v>1427024.5905288651</v>
      </c>
      <c r="T10389" s="13">
        <f t="shared" si="2218"/>
        <v>15.885486073396974</v>
      </c>
      <c r="U10389" s="14">
        <f t="shared" si="2208"/>
        <v>5.6521873085553995</v>
      </c>
    </row>
    <row r="10390" spans="1:21" x14ac:dyDescent="0.3">
      <c r="A10390" s="17">
        <v>2014</v>
      </c>
      <c r="B10390" s="17">
        <v>63</v>
      </c>
      <c r="C10390" s="17">
        <v>9.9900000000000006E-3</v>
      </c>
      <c r="D10390" s="17">
        <v>9.9399999999999992E-3</v>
      </c>
      <c r="E10390" s="17">
        <v>0.5</v>
      </c>
      <c r="F10390" s="6">
        <f t="shared" si="2214"/>
        <v>88970.48652937208</v>
      </c>
      <c r="G10390" s="7">
        <f t="shared" si="2215"/>
        <v>884.36663610195842</v>
      </c>
      <c r="H10390" s="6">
        <f t="shared" si="2216"/>
        <v>88528.303211321094</v>
      </c>
      <c r="I10390" s="6">
        <f>SUM(H10390:H10437)</f>
        <v>1845370.5096440318</v>
      </c>
      <c r="J10390" s="8">
        <f t="shared" si="2209"/>
        <v>20.74137819887963</v>
      </c>
      <c r="K10390" s="9">
        <f t="shared" si="2217"/>
        <v>0.12653999999999999</v>
      </c>
      <c r="L10390" s="9">
        <f t="shared" si="2210"/>
        <v>1.9927559055118106E-3</v>
      </c>
      <c r="M10390" s="12">
        <f t="shared" si="2211"/>
        <v>443790.7491107505</v>
      </c>
      <c r="N10390" s="10">
        <f>((B10389+E10389)*D10389+(B10390+E10390)*D10390+(B10391+E10391)*D10391)/3/SUM(D10327:D10390)</f>
        <v>5.1088456877930568</v>
      </c>
      <c r="O10390" s="11">
        <f>O10327</f>
        <v>4.0427860404302719E-2</v>
      </c>
      <c r="P10390" s="12">
        <f>M10390*O10327</f>
        <v>17941.510453770352</v>
      </c>
      <c r="Q10390" s="9">
        <f>N10390*O10327</f>
        <v>0.20653970029322161</v>
      </c>
      <c r="R10390" s="12">
        <f t="shared" si="2212"/>
        <v>70243.693998587376</v>
      </c>
      <c r="S10390" s="12">
        <f t="shared" si="2213"/>
        <v>1355656.8385668588</v>
      </c>
      <c r="T10390" s="13">
        <f t="shared" si="2218"/>
        <v>15.237152132682921</v>
      </c>
      <c r="U10390" s="14">
        <f t="shared" si="2208"/>
        <v>5.5042260661967095</v>
      </c>
    </row>
    <row r="10391" spans="1:21" x14ac:dyDescent="0.3">
      <c r="A10391" s="17">
        <v>2014</v>
      </c>
      <c r="B10391" s="17">
        <v>64</v>
      </c>
      <c r="C10391" s="17">
        <v>1.1050000000000001E-2</v>
      </c>
      <c r="D10391" s="17">
        <v>1.099E-2</v>
      </c>
      <c r="E10391" s="17">
        <v>0.5</v>
      </c>
      <c r="F10391" s="6">
        <f t="shared" si="2214"/>
        <v>88086.119893270123</v>
      </c>
      <c r="G10391" s="7">
        <f t="shared" si="2215"/>
        <v>968.06645762703863</v>
      </c>
      <c r="H10391" s="6">
        <f t="shared" si="2216"/>
        <v>87602.086664456598</v>
      </c>
      <c r="I10391" s="6">
        <f>SUM(H10391:H10437)</f>
        <v>1756842.2064327106</v>
      </c>
      <c r="J10391" s="8">
        <f t="shared" si="2209"/>
        <v>19.944597498009845</v>
      </c>
      <c r="K10391" s="9">
        <f t="shared" si="2217"/>
        <v>0.13752999999999999</v>
      </c>
      <c r="L10391" s="9">
        <f t="shared" si="2210"/>
        <v>2.1322480620155036E-3</v>
      </c>
      <c r="M10391" s="12">
        <f t="shared" si="2211"/>
        <v>454012.11747941538</v>
      </c>
      <c r="N10391" s="10">
        <f>((B10390+E10390)*D10390+(B10391+E10391)*D10391+(B10392+E10392)*D10392)/3/SUM(D10327:D10391)</f>
        <v>5.1513366780581213</v>
      </c>
      <c r="O10391" s="11">
        <f>O10327</f>
        <v>4.0427860404302719E-2</v>
      </c>
      <c r="P10391" s="12">
        <f>M10391*O10327</f>
        <v>18354.738507319693</v>
      </c>
      <c r="Q10391" s="9">
        <f>N10391*O10327</f>
        <v>0.20825752011609822</v>
      </c>
      <c r="R10391" s="12">
        <f t="shared" si="2212"/>
        <v>69358.293338721342</v>
      </c>
      <c r="S10391" s="12">
        <f t="shared" si="2213"/>
        <v>1285413.1445682715</v>
      </c>
      <c r="T10391" s="13">
        <f t="shared" si="2218"/>
        <v>14.592686635825793</v>
      </c>
      <c r="U10391" s="14">
        <f t="shared" ref="U10391:U10428" si="2219">J10391-T10391</f>
        <v>5.3519108621840523</v>
      </c>
    </row>
    <row r="10392" spans="1:21" x14ac:dyDescent="0.3">
      <c r="A10392" s="17">
        <v>2014</v>
      </c>
      <c r="B10392" s="17">
        <v>65</v>
      </c>
      <c r="C10392" s="17">
        <v>1.206E-2</v>
      </c>
      <c r="D10392" s="17">
        <v>1.1990000000000001E-2</v>
      </c>
      <c r="E10392" s="17">
        <v>0.5</v>
      </c>
      <c r="F10392" s="6">
        <f t="shared" si="2214"/>
        <v>87118.053435643087</v>
      </c>
      <c r="G10392" s="7">
        <f t="shared" si="2215"/>
        <v>1044.5454606933606</v>
      </c>
      <c r="H10392" s="6">
        <f t="shared" si="2216"/>
        <v>86595.780705296405</v>
      </c>
      <c r="I10392" s="6">
        <f>SUM(H10392:H10437)</f>
        <v>1669240.119768254</v>
      </c>
      <c r="J10392" s="8">
        <f t="shared" ref="J10392:J10437" si="2220">I10392/F10392</f>
        <v>19.160668241989306</v>
      </c>
      <c r="K10392" s="15">
        <f t="shared" si="2217"/>
        <v>0.14951999999999999</v>
      </c>
      <c r="L10392" s="15">
        <f t="shared" ref="L10392:L10436" si="2221">K10392/(B10392+E10392)</f>
        <v>2.2827480916030531E-3</v>
      </c>
      <c r="M10392" s="12">
        <f t="shared" ref="M10392:M10437" si="2222">G10392/L10392</f>
        <v>457582.44833744736</v>
      </c>
      <c r="N10392" s="10">
        <f>((B10391+E10391)*D10391+(B10392+E10392)*D10392+(B10393+E10393)*D10393)/3/SUM(D10327:D10392)</f>
        <v>5.2450396825396837</v>
      </c>
      <c r="O10392" s="11">
        <f>O10327</f>
        <v>4.0427860404302719E-2</v>
      </c>
      <c r="P10392" s="12">
        <f>M10392*O10327</f>
        <v>18499.079344845384</v>
      </c>
      <c r="Q10392" s="9">
        <f>N10392*O10327</f>
        <v>0.2120457321007426</v>
      </c>
      <c r="R10392" s="12">
        <f t="shared" ref="R10392:R10437" si="2223">((1-Q10392)*H10392)</f>
        <v>68233.514988806462</v>
      </c>
      <c r="S10392" s="16">
        <f t="shared" ref="S10392:S10436" si="2224">R10392+S10393</f>
        <v>1216054.8512295501</v>
      </c>
      <c r="T10392" s="13">
        <f t="shared" si="2218"/>
        <v>13.958700903801633</v>
      </c>
      <c r="U10392" s="14">
        <f t="shared" si="2219"/>
        <v>5.2019673381876732</v>
      </c>
    </row>
    <row r="10393" spans="1:21" x14ac:dyDescent="0.3">
      <c r="A10393" s="17">
        <v>2014</v>
      </c>
      <c r="B10393" s="17">
        <v>66</v>
      </c>
      <c r="C10393" s="17">
        <v>1.299E-2</v>
      </c>
      <c r="D10393" s="17">
        <v>1.291E-2</v>
      </c>
      <c r="E10393" s="17">
        <v>0.5</v>
      </c>
      <c r="F10393" s="6">
        <f t="shared" ref="F10393:F10437" si="2225">F10392-G10392</f>
        <v>86073.507974949724</v>
      </c>
      <c r="G10393" s="7">
        <f t="shared" ref="G10393:G10437" si="2226">D10393*F10393</f>
        <v>1111.2089879566008</v>
      </c>
      <c r="H10393" s="6">
        <f t="shared" ref="H10393:H10436" si="2227">F10393-0.5*G10393</f>
        <v>85517.903480971421</v>
      </c>
      <c r="I10393" s="6">
        <f>SUM(H10393:H10437)</f>
        <v>1582644.3390629573</v>
      </c>
      <c r="J10393" s="8">
        <f t="shared" si="2220"/>
        <v>18.387124869170663</v>
      </c>
      <c r="K10393" s="9">
        <f t="shared" ref="K10393:K10425" si="2228">K10392+G10393/F10393</f>
        <v>0.16242999999999999</v>
      </c>
      <c r="L10393" s="9">
        <f t="shared" si="2221"/>
        <v>2.4425563909774434E-3</v>
      </c>
      <c r="M10393" s="12">
        <f t="shared" si="2222"/>
        <v>454936.88172821497</v>
      </c>
      <c r="N10393" s="10">
        <f>((B10392+E10392)*D10392+(B10393+E10393)*D10393+(B10394+E10394)*D10394)/3/SUM(D10327:D10393)</f>
        <v>5.3293931744956806</v>
      </c>
      <c r="O10393" s="11">
        <f>O10327</f>
        <v>4.0427860404302719E-2</v>
      </c>
      <c r="P10393" s="12">
        <f>M10393*O10327</f>
        <v>18392.124747277052</v>
      </c>
      <c r="Q10393" s="9">
        <f>N10393*O10327</f>
        <v>0.21545596329815511</v>
      </c>
      <c r="R10393" s="12">
        <f t="shared" si="2223"/>
        <v>67092.561207240069</v>
      </c>
      <c r="S10393" s="12">
        <f t="shared" si="2224"/>
        <v>1147821.3362407435</v>
      </c>
      <c r="T10393" s="13">
        <f t="shared" si="2218"/>
        <v>13.335361404984191</v>
      </c>
      <c r="U10393" s="14">
        <f t="shared" si="2219"/>
        <v>5.0517634641864717</v>
      </c>
    </row>
    <row r="10394" spans="1:21" x14ac:dyDescent="0.3">
      <c r="A10394" s="17">
        <v>2014</v>
      </c>
      <c r="B10394" s="17">
        <v>67</v>
      </c>
      <c r="C10394" s="17">
        <v>1.422E-2</v>
      </c>
      <c r="D10394" s="17">
        <v>1.4120000000000001E-2</v>
      </c>
      <c r="E10394" s="17">
        <v>0.5</v>
      </c>
      <c r="F10394" s="6">
        <f t="shared" si="2225"/>
        <v>84962.298986993119</v>
      </c>
      <c r="G10394" s="7">
        <f t="shared" si="2226"/>
        <v>1199.667661696343</v>
      </c>
      <c r="H10394" s="6">
        <f t="shared" si="2227"/>
        <v>84362.465156144943</v>
      </c>
      <c r="I10394" s="6">
        <f>SUM(H10394:H10437)</f>
        <v>1497126.4355819861</v>
      </c>
      <c r="J10394" s="8">
        <f t="shared" si="2220"/>
        <v>17.621067855181053</v>
      </c>
      <c r="K10394" s="9">
        <f t="shared" si="2228"/>
        <v>0.17654999999999998</v>
      </c>
      <c r="L10394" s="9">
        <f t="shared" si="2221"/>
        <v>2.6155555555555554E-3</v>
      </c>
      <c r="M10394" s="12">
        <f t="shared" si="2222"/>
        <v>458666.48068254406</v>
      </c>
      <c r="N10394" s="10">
        <f>((B10393+E10393)*D10393+(B10394+E10394)*D10394+(B10395+E10395)*D10395)/3/SUM(D10327:D10394)</f>
        <v>5.3435476257906167</v>
      </c>
      <c r="O10394" s="11">
        <f>O10327</f>
        <v>4.0427860404302719E-2</v>
      </c>
      <c r="P10394" s="12">
        <f>M10394*O10327</f>
        <v>18542.904453166702</v>
      </c>
      <c r="Q10394" s="9">
        <f>N10394*O10327</f>
        <v>0.21602819747920629</v>
      </c>
      <c r="R10394" s="12">
        <f t="shared" si="2223"/>
        <v>66137.7938735606</v>
      </c>
      <c r="S10394" s="12">
        <f t="shared" si="2224"/>
        <v>1080728.7750335035</v>
      </c>
      <c r="T10394" s="13">
        <f t="shared" si="2218"/>
        <v>12.720098066072252</v>
      </c>
      <c r="U10394" s="14">
        <f t="shared" si="2219"/>
        <v>4.9009697891088013</v>
      </c>
    </row>
    <row r="10395" spans="1:21" x14ac:dyDescent="0.3">
      <c r="A10395" s="17">
        <v>2014</v>
      </c>
      <c r="B10395" s="17">
        <v>68</v>
      </c>
      <c r="C10395" s="17">
        <v>1.498E-2</v>
      </c>
      <c r="D10395" s="17">
        <v>1.487E-2</v>
      </c>
      <c r="E10395" s="17">
        <v>0.5</v>
      </c>
      <c r="F10395" s="6">
        <f t="shared" si="2225"/>
        <v>83762.631325296781</v>
      </c>
      <c r="G10395" s="7">
        <f t="shared" si="2226"/>
        <v>1245.5503278071631</v>
      </c>
      <c r="H10395" s="6">
        <f t="shared" si="2227"/>
        <v>83139.856161393196</v>
      </c>
      <c r="I10395" s="6">
        <f>SUM(H10395:H10437)</f>
        <v>1412763.9704258412</v>
      </c>
      <c r="J10395" s="8">
        <f t="shared" si="2220"/>
        <v>16.866279724896589</v>
      </c>
      <c r="K10395" s="9">
        <f t="shared" si="2228"/>
        <v>0.19141999999999998</v>
      </c>
      <c r="L10395" s="9">
        <f t="shared" si="2221"/>
        <v>2.7944525547445253E-3</v>
      </c>
      <c r="M10395" s="12">
        <f t="shared" si="2222"/>
        <v>445722.48174062627</v>
      </c>
      <c r="N10395" s="10">
        <f>((B10394+E10394)*D10394+(B10395+E10395)*D10395+(B10396+E10396)*D10396)/3/SUM(D10327:D10395)</f>
        <v>5.4267405008184442</v>
      </c>
      <c r="O10395" s="11">
        <f>O10327</f>
        <v>4.0427860404302719E-2</v>
      </c>
      <c r="P10395" s="12">
        <f>M10395*O10327</f>
        <v>18019.606270869408</v>
      </c>
      <c r="Q10395" s="9">
        <f>N10395*O10327</f>
        <v>0.21939150741746388</v>
      </c>
      <c r="R10395" s="12">
        <f t="shared" si="2223"/>
        <v>64899.677791674017</v>
      </c>
      <c r="S10395" s="12">
        <f t="shared" si="2224"/>
        <v>1014590.981159943</v>
      </c>
      <c r="T10395" s="13">
        <f t="shared" si="2218"/>
        <v>12.112692320036166</v>
      </c>
      <c r="U10395" s="14">
        <f t="shared" si="2219"/>
        <v>4.7535874048604239</v>
      </c>
    </row>
    <row r="10396" spans="1:21" x14ac:dyDescent="0.3">
      <c r="A10396" s="17">
        <v>2014</v>
      </c>
      <c r="B10396" s="17">
        <v>69</v>
      </c>
      <c r="C10396" s="17">
        <v>1.661E-2</v>
      </c>
      <c r="D10396" s="17">
        <v>1.6469999999999999E-2</v>
      </c>
      <c r="E10396" s="17">
        <v>0.5</v>
      </c>
      <c r="F10396" s="6">
        <f t="shared" si="2225"/>
        <v>82517.080997489611</v>
      </c>
      <c r="G10396" s="7">
        <f t="shared" si="2226"/>
        <v>1359.0563240286538</v>
      </c>
      <c r="H10396" s="6">
        <f t="shared" si="2227"/>
        <v>81837.55283547529</v>
      </c>
      <c r="I10396" s="6">
        <f>SUM(H10396:H10437)</f>
        <v>1329624.1142644482</v>
      </c>
      <c r="J10396" s="8">
        <f t="shared" si="2220"/>
        <v>16.113319790176519</v>
      </c>
      <c r="K10396" s="9">
        <f t="shared" si="2228"/>
        <v>0.20788999999999996</v>
      </c>
      <c r="L10396" s="9">
        <f t="shared" si="2221"/>
        <v>2.9912230215827333E-3</v>
      </c>
      <c r="M10396" s="12">
        <f t="shared" si="2222"/>
        <v>454348.04233003728</v>
      </c>
      <c r="N10396" s="10">
        <f>((B10395+E10395)*D10395+(B10396+E10396)*D10396+(B10397+E10397)*D10397)/3/SUM(D10327:D10396)</f>
        <v>5.5971507367678424</v>
      </c>
      <c r="O10396" s="11">
        <f>O10327</f>
        <v>4.0427860404302719E-2</v>
      </c>
      <c r="P10396" s="12">
        <f>M10396*O10327</f>
        <v>18368.319230286968</v>
      </c>
      <c r="Q10396" s="9">
        <f>N10396*O10327</f>
        <v>0.22628082864789045</v>
      </c>
      <c r="R10396" s="12">
        <f t="shared" si="2223"/>
        <v>63319.283565348422</v>
      </c>
      <c r="S10396" s="12">
        <f t="shared" si="2224"/>
        <v>949691.303368269</v>
      </c>
      <c r="T10396" s="13">
        <f t="shared" si="2218"/>
        <v>11.509026881321228</v>
      </c>
      <c r="U10396" s="14">
        <f t="shared" si="2219"/>
        <v>4.6042929088552906</v>
      </c>
    </row>
    <row r="10397" spans="1:21" x14ac:dyDescent="0.3">
      <c r="A10397" s="17">
        <v>2014</v>
      </c>
      <c r="B10397" s="17">
        <v>70</v>
      </c>
      <c r="C10397" s="17">
        <v>1.9009999999999999E-2</v>
      </c>
      <c r="D10397" s="17">
        <v>1.883E-2</v>
      </c>
      <c r="E10397" s="17">
        <v>0.5</v>
      </c>
      <c r="F10397" s="6">
        <f t="shared" si="2225"/>
        <v>81158.024673460954</v>
      </c>
      <c r="G10397" s="7">
        <f t="shared" si="2226"/>
        <v>1528.2056046012697</v>
      </c>
      <c r="H10397" s="6">
        <f t="shared" si="2227"/>
        <v>80393.921871160317</v>
      </c>
      <c r="I10397" s="6">
        <f>SUM(H10397:H10437)</f>
        <v>1247786.5614289728</v>
      </c>
      <c r="J10397" s="8">
        <f t="shared" si="2220"/>
        <v>15.374777373518366</v>
      </c>
      <c r="K10397" s="9">
        <f t="shared" si="2228"/>
        <v>0.22671999999999998</v>
      </c>
      <c r="L10397" s="9">
        <f t="shared" si="2221"/>
        <v>3.2158865248226947E-3</v>
      </c>
      <c r="M10397" s="12">
        <f t="shared" si="2222"/>
        <v>475205.07729529607</v>
      </c>
      <c r="N10397" s="10">
        <f>((B10396+E10396)*D10396+(B10397+E10397)*D10397+(B10398+E10398)*D10398)/3/SUM(D10327:D10397)</f>
        <v>5.7571233239237829</v>
      </c>
      <c r="O10397" s="11">
        <f>O10327</f>
        <v>4.0427860404302719E-2</v>
      </c>
      <c r="P10397" s="12">
        <f>M10397*O10327</f>
        <v>19211.524528310114</v>
      </c>
      <c r="Q10397" s="9">
        <f>N10397*O10327</f>
        <v>0.23274817806994597</v>
      </c>
      <c r="R10397" s="12">
        <f t="shared" si="2223"/>
        <v>61682.383027750169</v>
      </c>
      <c r="S10397" s="12">
        <f t="shared" si="2224"/>
        <v>886372.01980292064</v>
      </c>
      <c r="T10397" s="13">
        <f t="shared" si="2218"/>
        <v>10.92155733668033</v>
      </c>
      <c r="U10397" s="14">
        <f t="shared" si="2219"/>
        <v>4.4532200368380366</v>
      </c>
    </row>
    <row r="10398" spans="1:21" x14ac:dyDescent="0.3">
      <c r="A10398" s="17">
        <v>2014</v>
      </c>
      <c r="B10398" s="17">
        <v>71</v>
      </c>
      <c r="C10398" s="17">
        <v>2.0389999999999998E-2</v>
      </c>
      <c r="D10398" s="17">
        <v>2.019E-2</v>
      </c>
      <c r="E10398" s="17">
        <v>0.5</v>
      </c>
      <c r="F10398" s="6">
        <f t="shared" si="2225"/>
        <v>79629.819068859681</v>
      </c>
      <c r="G10398" s="7">
        <f t="shared" si="2226"/>
        <v>1607.7260470002768</v>
      </c>
      <c r="H10398" s="6">
        <f t="shared" si="2227"/>
        <v>78825.956045359548</v>
      </c>
      <c r="I10398" s="6">
        <f>SUM(H10398:H10437)</f>
        <v>1167392.6395578126</v>
      </c>
      <c r="J10398" s="8">
        <f t="shared" si="2220"/>
        <v>14.660244782778079</v>
      </c>
      <c r="K10398" s="9">
        <f t="shared" si="2228"/>
        <v>0.24690999999999996</v>
      </c>
      <c r="L10398" s="9">
        <f t="shared" si="2221"/>
        <v>3.453286713286713E-3</v>
      </c>
      <c r="M10398" s="12">
        <f t="shared" si="2222"/>
        <v>465564.02073840593</v>
      </c>
      <c r="N10398" s="10">
        <f>((B10397+E10397)*D10397+(B10398+E10398)*D10398+(B10399+E10399)*D10399)/3/SUM(D10327:D10398)</f>
        <v>5.9736003672053259</v>
      </c>
      <c r="O10398" s="11">
        <f>O10327</f>
        <v>4.0427860404302719E-2</v>
      </c>
      <c r="P10398" s="12">
        <f>M10398*O10327</f>
        <v>18821.757239678172</v>
      </c>
      <c r="Q10398" s="9">
        <f>N10398*O10327</f>
        <v>0.24149988175646839</v>
      </c>
      <c r="R10398" s="12">
        <f t="shared" si="2223"/>
        <v>59789.496981064643</v>
      </c>
      <c r="S10398" s="12">
        <f t="shared" si="2224"/>
        <v>824689.63677517045</v>
      </c>
      <c r="T10398" s="13">
        <f t="shared" si="2218"/>
        <v>10.356542893335249</v>
      </c>
      <c r="U10398" s="14">
        <f t="shared" si="2219"/>
        <v>4.3037018894428307</v>
      </c>
    </row>
    <row r="10399" spans="1:21" x14ac:dyDescent="0.3">
      <c r="A10399" s="17">
        <v>2014</v>
      </c>
      <c r="B10399" s="17">
        <v>72</v>
      </c>
      <c r="C10399" s="17">
        <v>2.307E-2</v>
      </c>
      <c r="D10399" s="17">
        <v>2.281E-2</v>
      </c>
      <c r="E10399" s="17">
        <v>0.5</v>
      </c>
      <c r="F10399" s="6">
        <f t="shared" si="2225"/>
        <v>78022.0930218594</v>
      </c>
      <c r="G10399" s="7">
        <f t="shared" si="2226"/>
        <v>1779.6839418286129</v>
      </c>
      <c r="H10399" s="6">
        <f t="shared" si="2227"/>
        <v>77132.251050945095</v>
      </c>
      <c r="I10399" s="6">
        <f>SUM(H10399:H10437)</f>
        <v>1088566.6835124535</v>
      </c>
      <c r="J10399" s="8">
        <f t="shared" si="2220"/>
        <v>13.95203129461639</v>
      </c>
      <c r="K10399" s="9">
        <f t="shared" si="2228"/>
        <v>0.26971999999999996</v>
      </c>
      <c r="L10399" s="9">
        <f t="shared" si="2221"/>
        <v>3.7202758620689651E-3</v>
      </c>
      <c r="M10399" s="12">
        <f t="shared" si="2222"/>
        <v>478374.18724074762</v>
      </c>
      <c r="N10399" s="10">
        <f>((B10398+E10398)*D10398+(B10399+E10399)*D10399+(B10400+E10400)*D10400)/3/SUM(D10327:D10399)</f>
        <v>6.0623486084334379</v>
      </c>
      <c r="O10399" s="11">
        <f>O10327</f>
        <v>4.0427860404302719E-2</v>
      </c>
      <c r="P10399" s="12">
        <f>M10399*O10327</f>
        <v>19339.644862790716</v>
      </c>
      <c r="Q10399" s="9">
        <f>N10399*O10327</f>
        <v>0.24508778326396588</v>
      </c>
      <c r="R10399" s="12">
        <f t="shared" si="2223"/>
        <v>58228.078622709261</v>
      </c>
      <c r="S10399" s="12">
        <f t="shared" si="2224"/>
        <v>764900.13979410578</v>
      </c>
      <c r="T10399" s="13">
        <f t="shared" si="2218"/>
        <v>9.8036352290601094</v>
      </c>
      <c r="U10399" s="14">
        <f t="shared" si="2219"/>
        <v>4.1483960655562804</v>
      </c>
    </row>
    <row r="10400" spans="1:21" x14ac:dyDescent="0.3">
      <c r="A10400" s="17">
        <v>2014</v>
      </c>
      <c r="B10400" s="17">
        <v>73</v>
      </c>
      <c r="C10400" s="17">
        <v>2.4910000000000002E-2</v>
      </c>
      <c r="D10400" s="17">
        <v>2.46E-2</v>
      </c>
      <c r="E10400" s="17">
        <v>0.5</v>
      </c>
      <c r="F10400" s="6">
        <f t="shared" si="2225"/>
        <v>76242.409080030789</v>
      </c>
      <c r="G10400" s="7">
        <f t="shared" si="2226"/>
        <v>1875.5632633687574</v>
      </c>
      <c r="H10400" s="6">
        <f t="shared" si="2227"/>
        <v>75304.627448346408</v>
      </c>
      <c r="I10400" s="6">
        <f>SUM(H10400:H10437)</f>
        <v>1011434.4324615077</v>
      </c>
      <c r="J10400" s="8">
        <f t="shared" si="2220"/>
        <v>13.266034542531527</v>
      </c>
      <c r="K10400" s="9">
        <f t="shared" si="2228"/>
        <v>0.29431999999999997</v>
      </c>
      <c r="L10400" s="9">
        <f t="shared" si="2221"/>
        <v>4.0043537414965981E-3</v>
      </c>
      <c r="M10400" s="12">
        <f t="shared" si="2222"/>
        <v>468381.01337864803</v>
      </c>
      <c r="N10400" s="10">
        <f>((B10399+E10399)*D10399+(B10400+E10400)*D10400+(B10401+E10401)*D10401)/3/SUM(D10327:D10400)</f>
        <v>6.1920868442511559</v>
      </c>
      <c r="O10400" s="11">
        <f>O10327</f>
        <v>4.0427860404302719E-2</v>
      </c>
      <c r="P10400" s="12">
        <f>M10400*O10327</f>
        <v>18935.642224897827</v>
      </c>
      <c r="Q10400" s="9">
        <f>N10400*O10327</f>
        <v>0.2503328225507051</v>
      </c>
      <c r="R10400" s="12">
        <f t="shared" si="2223"/>
        <v>56453.407508072552</v>
      </c>
      <c r="S10400" s="12">
        <f t="shared" si="2224"/>
        <v>706672.06117139652</v>
      </c>
      <c r="T10400" s="13">
        <f t="shared" si="2218"/>
        <v>9.2687530430683385</v>
      </c>
      <c r="U10400" s="14">
        <f t="shared" si="2219"/>
        <v>3.9972814994631882</v>
      </c>
    </row>
    <row r="10401" spans="1:21" x14ac:dyDescent="0.3">
      <c r="A10401" s="17">
        <v>2014</v>
      </c>
      <c r="B10401" s="17">
        <v>74</v>
      </c>
      <c r="C10401" s="17">
        <v>2.7279999999999999E-2</v>
      </c>
      <c r="D10401" s="17">
        <v>2.6919999999999999E-2</v>
      </c>
      <c r="E10401" s="17">
        <v>0.5</v>
      </c>
      <c r="F10401" s="6">
        <f t="shared" si="2225"/>
        <v>74366.845816662026</v>
      </c>
      <c r="G10401" s="7">
        <f t="shared" si="2226"/>
        <v>2001.9554893845418</v>
      </c>
      <c r="H10401" s="6">
        <f t="shared" si="2227"/>
        <v>73365.868071969759</v>
      </c>
      <c r="I10401" s="6">
        <f>SUM(H10401:H10437)</f>
        <v>936129.80501316127</v>
      </c>
      <c r="J10401" s="8">
        <f t="shared" si="2220"/>
        <v>12.587999325949895</v>
      </c>
      <c r="K10401" s="9">
        <f t="shared" si="2228"/>
        <v>0.32123999999999997</v>
      </c>
      <c r="L10401" s="9">
        <f t="shared" si="2221"/>
        <v>4.3119463087248318E-3</v>
      </c>
      <c r="M10401" s="12">
        <f t="shared" si="2222"/>
        <v>464281.17282763158</v>
      </c>
      <c r="N10401" s="10">
        <f>((B10400+E10400)*D10400+(B10401+E10401)*D10401+(B10402+E10402)*D10402)/3/SUM(D10327:D10401)</f>
        <v>6.2855393682812437</v>
      </c>
      <c r="O10401" s="11">
        <f>O10327</f>
        <v>4.0427860404302719E-2</v>
      </c>
      <c r="P10401" s="12">
        <f>M10401*O10327</f>
        <v>18769.894443421435</v>
      </c>
      <c r="Q10401" s="9">
        <f>N10401*O10327</f>
        <v>0.25411090814662324</v>
      </c>
      <c r="R10401" s="12">
        <f t="shared" si="2223"/>
        <v>54722.800709236166</v>
      </c>
      <c r="S10401" s="12">
        <f t="shared" si="2224"/>
        <v>650218.65366332396</v>
      </c>
      <c r="T10401" s="13">
        <f t="shared" si="2218"/>
        <v>8.743394270967471</v>
      </c>
      <c r="U10401" s="14">
        <f t="shared" si="2219"/>
        <v>3.8446050549824236</v>
      </c>
    </row>
    <row r="10402" spans="1:21" x14ac:dyDescent="0.3">
      <c r="A10402" s="17">
        <v>2014</v>
      </c>
      <c r="B10402" s="17">
        <v>75</v>
      </c>
      <c r="C10402" s="17">
        <v>3.0169999999999999E-2</v>
      </c>
      <c r="D10402" s="17">
        <v>2.972E-2</v>
      </c>
      <c r="E10402" s="17">
        <v>0.5</v>
      </c>
      <c r="F10402" s="6">
        <f t="shared" si="2225"/>
        <v>72364.890327277477</v>
      </c>
      <c r="G10402" s="7">
        <f t="shared" si="2226"/>
        <v>2150.6845405266868</v>
      </c>
      <c r="H10402" s="6">
        <f t="shared" si="2227"/>
        <v>71289.548057014137</v>
      </c>
      <c r="I10402" s="6">
        <f>SUM(H10402:H10437)</f>
        <v>862763.93694119144</v>
      </c>
      <c r="J10402" s="8">
        <f t="shared" si="2220"/>
        <v>11.922410619835876</v>
      </c>
      <c r="K10402" s="9">
        <f t="shared" si="2228"/>
        <v>0.35095999999999999</v>
      </c>
      <c r="L10402" s="9">
        <f t="shared" si="2221"/>
        <v>4.6484768211920531E-3</v>
      </c>
      <c r="M10402" s="12">
        <f t="shared" si="2222"/>
        <v>462664.35721952602</v>
      </c>
      <c r="N10402" s="10">
        <f>((B10401+E10401)*D10401+(B10402+E10402)*D10402+(B10403+E10403)*D10403)/3/SUM(D10327:D10402)</f>
        <v>6.4155221867639236</v>
      </c>
      <c r="O10402" s="11">
        <f>O10327</f>
        <v>4.0427860404302719E-2</v>
      </c>
      <c r="P10402" s="12">
        <f>M10402*O10327</f>
        <v>18704.530047717446</v>
      </c>
      <c r="Q10402" s="9">
        <f>N10402*O10327</f>
        <v>0.25936583538719882</v>
      </c>
      <c r="R10402" s="12">
        <f t="shared" si="2223"/>
        <v>52799.474870830811</v>
      </c>
      <c r="S10402" s="12">
        <f t="shared" si="2224"/>
        <v>595495.85295408778</v>
      </c>
      <c r="T10402" s="13">
        <f t="shared" si="2218"/>
        <v>8.2290714497168178</v>
      </c>
      <c r="U10402" s="14">
        <f t="shared" si="2219"/>
        <v>3.6933391701190583</v>
      </c>
    </row>
    <row r="10403" spans="1:21" x14ac:dyDescent="0.3">
      <c r="A10403" s="17">
        <v>2014</v>
      </c>
      <c r="B10403" s="17">
        <v>76</v>
      </c>
      <c r="C10403" s="17">
        <v>3.3300000000000003E-2</v>
      </c>
      <c r="D10403" s="17">
        <v>3.2750000000000001E-2</v>
      </c>
      <c r="E10403" s="17">
        <v>0.5</v>
      </c>
      <c r="F10403" s="6">
        <f t="shared" si="2225"/>
        <v>70214.205786750797</v>
      </c>
      <c r="G10403" s="7">
        <f t="shared" si="2226"/>
        <v>2299.5152395160885</v>
      </c>
      <c r="H10403" s="6">
        <f t="shared" si="2227"/>
        <v>69064.448166992748</v>
      </c>
      <c r="I10403" s="6">
        <f>SUM(H10403:H10437)</f>
        <v>791474.38888417732</v>
      </c>
      <c r="J10403" s="8">
        <f t="shared" si="2220"/>
        <v>11.272282866632183</v>
      </c>
      <c r="K10403" s="9">
        <f t="shared" si="2228"/>
        <v>0.38371</v>
      </c>
      <c r="L10403" s="9">
        <f t="shared" si="2221"/>
        <v>5.0158169934640525E-3</v>
      </c>
      <c r="M10403" s="12">
        <f t="shared" si="2222"/>
        <v>458452.77898147237</v>
      </c>
      <c r="N10403" s="10">
        <f>((B10402+E10402)*D10402+(B10403+E10403)*D10403+(B10404+E10404)*D10404)/3/SUM(D10327:D10403)</f>
        <v>6.5150851771737344</v>
      </c>
      <c r="O10403" s="11">
        <f>O10327</f>
        <v>4.0427860404302719E-2</v>
      </c>
      <c r="P10403" s="12">
        <f>M10403*O10327</f>
        <v>18534.264950627614</v>
      </c>
      <c r="Q10403" s="9">
        <f>N10403*O10327</f>
        <v>0.26339095406492158</v>
      </c>
      <c r="R10403" s="12">
        <f t="shared" si="2223"/>
        <v>50873.497272321205</v>
      </c>
      <c r="S10403" s="12">
        <f t="shared" si="2224"/>
        <v>542696.378083257</v>
      </c>
      <c r="T10403" s="13">
        <f t="shared" si="2218"/>
        <v>7.7291535523664949</v>
      </c>
      <c r="U10403" s="14">
        <f t="shared" si="2219"/>
        <v>3.5431293142656886</v>
      </c>
    </row>
    <row r="10404" spans="1:21" x14ac:dyDescent="0.3">
      <c r="A10404" s="17">
        <v>2014</v>
      </c>
      <c r="B10404" s="17">
        <v>77</v>
      </c>
      <c r="C10404" s="17">
        <v>3.6130000000000002E-2</v>
      </c>
      <c r="D10404" s="17">
        <v>3.5490000000000001E-2</v>
      </c>
      <c r="E10404" s="17">
        <v>0.5</v>
      </c>
      <c r="F10404" s="6">
        <f t="shared" si="2225"/>
        <v>67914.690547234713</v>
      </c>
      <c r="G10404" s="7">
        <f t="shared" si="2226"/>
        <v>2410.2923675213601</v>
      </c>
      <c r="H10404" s="6">
        <f t="shared" si="2227"/>
        <v>66709.544363474037</v>
      </c>
      <c r="I10404" s="6">
        <f>SUM(H10404:H10437)</f>
        <v>722409.94071718468</v>
      </c>
      <c r="J10404" s="8">
        <f t="shared" si="2220"/>
        <v>10.637020280829345</v>
      </c>
      <c r="K10404" s="9">
        <f t="shared" si="2228"/>
        <v>0.41920000000000002</v>
      </c>
      <c r="L10404" s="9">
        <f t="shared" si="2221"/>
        <v>5.4090322580645162E-3</v>
      </c>
      <c r="M10404" s="12">
        <f t="shared" si="2222"/>
        <v>445605.10134280869</v>
      </c>
      <c r="N10404" s="10">
        <f>((B10403+E10403)*D10403+(B10404+E10404)*D10404+(B10405+E10405)*D10405)/3/SUM(D10327:D10404)</f>
        <v>6.6710957379134861</v>
      </c>
      <c r="O10404" s="11">
        <f>O10327</f>
        <v>4.0427860404302719E-2</v>
      </c>
      <c r="P10404" s="12">
        <f>M10404*O10327</f>
        <v>18014.860832532235</v>
      </c>
      <c r="Q10404" s="9">
        <f>N10404*O10327</f>
        <v>0.26969812723610526</v>
      </c>
      <c r="R10404" s="12">
        <f t="shared" si="2223"/>
        <v>48718.105179871214</v>
      </c>
      <c r="S10404" s="12">
        <f t="shared" si="2224"/>
        <v>491822.88081093581</v>
      </c>
      <c r="T10404" s="13">
        <f t="shared" si="2218"/>
        <v>7.2417745976310188</v>
      </c>
      <c r="U10404" s="14">
        <f t="shared" si="2219"/>
        <v>3.3952456831983264</v>
      </c>
    </row>
    <row r="10405" spans="1:21" x14ac:dyDescent="0.3">
      <c r="A10405" s="17">
        <v>2014</v>
      </c>
      <c r="B10405" s="17">
        <v>78</v>
      </c>
      <c r="C10405" s="17">
        <v>4.0730000000000002E-2</v>
      </c>
      <c r="D10405" s="17">
        <v>3.9919999999999997E-2</v>
      </c>
      <c r="E10405" s="17">
        <v>0.5</v>
      </c>
      <c r="F10405" s="6">
        <f t="shared" si="2225"/>
        <v>65504.398179713353</v>
      </c>
      <c r="G10405" s="7">
        <f t="shared" si="2226"/>
        <v>2614.935575334157</v>
      </c>
      <c r="H10405" s="6">
        <f t="shared" si="2227"/>
        <v>64196.930392046277</v>
      </c>
      <c r="I10405" s="6">
        <f>SUM(H10405:H10437)</f>
        <v>655700.39635371056</v>
      </c>
      <c r="J10405" s="8">
        <f t="shared" si="2220"/>
        <v>10.010020923400839</v>
      </c>
      <c r="K10405" s="9">
        <f t="shared" si="2228"/>
        <v>0.45912000000000003</v>
      </c>
      <c r="L10405" s="9">
        <f t="shared" si="2221"/>
        <v>5.8486624203821658E-3</v>
      </c>
      <c r="M10405" s="12">
        <f t="shared" si="2222"/>
        <v>447099.76185688126</v>
      </c>
      <c r="N10405" s="10">
        <f>((B10404+E10404)*D10404+(B10405+E10405)*D10405+(B10406+E10406)*D10406)/3/SUM(D10327:D10405)</f>
        <v>6.8977246326305393</v>
      </c>
      <c r="O10405" s="11">
        <f>O10327</f>
        <v>4.0427860404302719E-2</v>
      </c>
      <c r="P10405" s="12">
        <f>M10405*O10327</f>
        <v>18075.286759146984</v>
      </c>
      <c r="Q10405" s="9">
        <f>N10405*O10327</f>
        <v>0.27886024855530772</v>
      </c>
      <c r="R10405" s="12">
        <f t="shared" si="2223"/>
        <v>46294.958426432459</v>
      </c>
      <c r="S10405" s="12">
        <f t="shared" si="2224"/>
        <v>443104.77563106461</v>
      </c>
      <c r="T10405" s="13">
        <f t="shared" si="2218"/>
        <v>6.7645041851295673</v>
      </c>
      <c r="U10405" s="14">
        <f t="shared" si="2219"/>
        <v>3.245516738271272</v>
      </c>
    </row>
    <row r="10406" spans="1:21" x14ac:dyDescent="0.3">
      <c r="A10406" s="17">
        <v>2014</v>
      </c>
      <c r="B10406" s="17">
        <v>79</v>
      </c>
      <c r="C10406" s="17">
        <v>4.6539999999999998E-2</v>
      </c>
      <c r="D10406" s="17">
        <v>4.5490000000000003E-2</v>
      </c>
      <c r="E10406" s="17">
        <v>0.5</v>
      </c>
      <c r="F10406" s="6">
        <f t="shared" si="2225"/>
        <v>62889.462604379194</v>
      </c>
      <c r="G10406" s="7">
        <f t="shared" si="2226"/>
        <v>2860.8416538732099</v>
      </c>
      <c r="H10406" s="6">
        <f t="shared" si="2227"/>
        <v>61459.041777442588</v>
      </c>
      <c r="I10406" s="6">
        <f>SUM(H10406:H10437)</f>
        <v>591503.46596166445</v>
      </c>
      <c r="J10406" s="8">
        <f t="shared" si="2220"/>
        <v>9.4054463413474316</v>
      </c>
      <c r="K10406" s="9">
        <f t="shared" si="2228"/>
        <v>0.50461</v>
      </c>
      <c r="L10406" s="9">
        <f t="shared" si="2221"/>
        <v>6.3472955974842767E-3</v>
      </c>
      <c r="M10406" s="12">
        <f t="shared" si="2222"/>
        <v>450718.20115122607</v>
      </c>
      <c r="N10406" s="10">
        <f>((B10405+E10405)*D10405+(B10406+E10406)*D10406+(B10407+E10407)*D10407)/3/SUM(D10327:D10406)</f>
        <v>7.2215176076573986</v>
      </c>
      <c r="O10406" s="11">
        <f>O10327</f>
        <v>4.0427860404302719E-2</v>
      </c>
      <c r="P10406" s="12">
        <f>M10406*O10327</f>
        <v>18221.572517820201</v>
      </c>
      <c r="Q10406" s="9">
        <f>N10406*O10327</f>
        <v>0.29195050574958742</v>
      </c>
      <c r="R10406" s="12">
        <f t="shared" si="2223"/>
        <v>43516.043447633201</v>
      </c>
      <c r="S10406" s="12">
        <f t="shared" si="2224"/>
        <v>396809.81720463216</v>
      </c>
      <c r="T10406" s="13">
        <f t="shared" si="2218"/>
        <v>6.309639179155603</v>
      </c>
      <c r="U10406" s="14">
        <f t="shared" si="2219"/>
        <v>3.0958071621918286</v>
      </c>
    </row>
    <row r="10407" spans="1:21" x14ac:dyDescent="0.3">
      <c r="A10407" s="17">
        <v>2014</v>
      </c>
      <c r="B10407" s="17">
        <v>80</v>
      </c>
      <c r="C10407" s="17">
        <v>5.3339999999999999E-2</v>
      </c>
      <c r="D10407" s="17">
        <v>5.1950000000000003E-2</v>
      </c>
      <c r="E10407" s="17">
        <v>0.5</v>
      </c>
      <c r="F10407" s="6">
        <f t="shared" si="2225"/>
        <v>60028.620950505981</v>
      </c>
      <c r="G10407" s="7">
        <f t="shared" si="2226"/>
        <v>3118.4868583787861</v>
      </c>
      <c r="H10407" s="6">
        <f t="shared" si="2227"/>
        <v>58469.377521316586</v>
      </c>
      <c r="I10407" s="6">
        <f>SUM(H10407:H10437)</f>
        <v>530044.42418422189</v>
      </c>
      <c r="J10407" s="8">
        <f t="shared" si="2220"/>
        <v>8.8298617524671652</v>
      </c>
      <c r="K10407" s="9">
        <f t="shared" si="2228"/>
        <v>0.55656000000000005</v>
      </c>
      <c r="L10407" s="9">
        <f t="shared" si="2221"/>
        <v>6.9137888198757772E-3</v>
      </c>
      <c r="M10407" s="12">
        <f t="shared" si="2222"/>
        <v>451053.24151842075</v>
      </c>
      <c r="N10407" s="10">
        <f>((B10406+E10406)*D10406+(B10407+E10407)*D10407+(B10408+E10408)*D10408)/3/SUM(D10327:D10407)</f>
        <v>7.3772249772411476</v>
      </c>
      <c r="O10407" s="11">
        <f>O10327</f>
        <v>4.0427860404302719E-2</v>
      </c>
      <c r="P10407" s="12">
        <f>M10407*O10327</f>
        <v>18235.117483014954</v>
      </c>
      <c r="Q10407" s="9">
        <f>N10407*O10327</f>
        <v>0.29824542155104045</v>
      </c>
      <c r="R10407" s="12">
        <f t="shared" si="2223"/>
        <v>41031.153374644593</v>
      </c>
      <c r="S10407" s="12">
        <f t="shared" si="2224"/>
        <v>353293.77375699894</v>
      </c>
      <c r="T10407" s="13">
        <f t="shared" si="2218"/>
        <v>5.8854221230284827</v>
      </c>
      <c r="U10407" s="14">
        <f t="shared" si="2219"/>
        <v>2.9444396294386825</v>
      </c>
    </row>
    <row r="10408" spans="1:21" x14ac:dyDescent="0.3">
      <c r="A10408" s="17">
        <v>2014</v>
      </c>
      <c r="B10408" s="17">
        <v>81</v>
      </c>
      <c r="C10408" s="17">
        <v>5.7029999999999997E-2</v>
      </c>
      <c r="D10408" s="17">
        <v>5.5449999999999999E-2</v>
      </c>
      <c r="E10408" s="17">
        <v>0.5</v>
      </c>
      <c r="F10408" s="6">
        <f t="shared" si="2225"/>
        <v>56910.134092127199</v>
      </c>
      <c r="G10408" s="7">
        <f t="shared" si="2226"/>
        <v>3155.6669354084529</v>
      </c>
      <c r="H10408" s="6">
        <f t="shared" si="2227"/>
        <v>55332.300624422969</v>
      </c>
      <c r="I10408" s="6">
        <f>SUM(H10408:H10437)</f>
        <v>471575.04666290566</v>
      </c>
      <c r="J10408" s="8">
        <f t="shared" si="2220"/>
        <v>8.2863105874871259</v>
      </c>
      <c r="K10408" s="9">
        <f t="shared" si="2228"/>
        <v>0.61201000000000005</v>
      </c>
      <c r="L10408" s="9">
        <f t="shared" si="2221"/>
        <v>7.5093251533742342E-3</v>
      </c>
      <c r="M10408" s="12">
        <f t="shared" si="2222"/>
        <v>420233.09298179584</v>
      </c>
      <c r="N10408" s="10">
        <f>((B10407+E10407)*D10407+(B10408+E10408)*D10408+(B10409+E10409)*D10409)/3/SUM(D10327:D10408)</f>
        <v>7.5627576891445107</v>
      </c>
      <c r="O10408" s="11">
        <f>O10327</f>
        <v>4.0427860404302719E-2</v>
      </c>
      <c r="P10408" s="12">
        <f>M10408*O10327</f>
        <v>16989.124820336408</v>
      </c>
      <c r="Q10408" s="9">
        <f>N10408*O10327</f>
        <v>0.30574611212830127</v>
      </c>
      <c r="R10408" s="12">
        <f t="shared" si="2223"/>
        <v>38414.664833391267</v>
      </c>
      <c r="S10408" s="12">
        <f t="shared" si="2224"/>
        <v>312262.62038235436</v>
      </c>
      <c r="T10408" s="13">
        <f t="shared" si="2218"/>
        <v>5.486942270718564</v>
      </c>
      <c r="U10408" s="14">
        <f t="shared" si="2219"/>
        <v>2.7993683167685619</v>
      </c>
    </row>
    <row r="10409" spans="1:21" x14ac:dyDescent="0.3">
      <c r="A10409" s="17">
        <v>2014</v>
      </c>
      <c r="B10409" s="17">
        <v>82</v>
      </c>
      <c r="C10409" s="17">
        <v>6.4879999999999993E-2</v>
      </c>
      <c r="D10409" s="17">
        <v>6.2839999999999993E-2</v>
      </c>
      <c r="E10409" s="17">
        <v>0.5</v>
      </c>
      <c r="F10409" s="6">
        <f t="shared" si="2225"/>
        <v>53754.467156718747</v>
      </c>
      <c r="G10409" s="7">
        <f t="shared" si="2226"/>
        <v>3377.9307161282059</v>
      </c>
      <c r="H10409" s="6">
        <f t="shared" si="2227"/>
        <v>52065.501798654645</v>
      </c>
      <c r="I10409" s="6">
        <f>SUM(H10409:H10437)</f>
        <v>416242.7460384827</v>
      </c>
      <c r="J10409" s="8">
        <f t="shared" si="2220"/>
        <v>7.7434075353206566</v>
      </c>
      <c r="K10409" s="9">
        <f t="shared" si="2228"/>
        <v>0.67485000000000006</v>
      </c>
      <c r="L10409" s="9">
        <f t="shared" si="2221"/>
        <v>8.1800000000000015E-3</v>
      </c>
      <c r="M10409" s="12">
        <f t="shared" si="2222"/>
        <v>412949.96529684658</v>
      </c>
      <c r="N10409" s="10">
        <f>((B10408+E10408)*D10408+(B10409+E10409)*D10409+(B10410+E10410)*D10410)/3/SUM(D10327:D10409)</f>
        <v>7.6213998172433373</v>
      </c>
      <c r="O10409" s="11">
        <f>O10327</f>
        <v>4.0427860404302719E-2</v>
      </c>
      <c r="P10409" s="12">
        <f>M10409*O10327</f>
        <v>16694.683550982565</v>
      </c>
      <c r="Q10409" s="9">
        <f>N10409*O10327</f>
        <v>0.3081168878968919</v>
      </c>
      <c r="R10409" s="12">
        <f t="shared" si="2223"/>
        <v>36023.24141766315</v>
      </c>
      <c r="S10409" s="12">
        <f t="shared" si="2224"/>
        <v>273847.9555489631</v>
      </c>
      <c r="T10409" s="13">
        <f t="shared" si="2218"/>
        <v>5.0944222877434839</v>
      </c>
      <c r="U10409" s="14">
        <f t="shared" si="2219"/>
        <v>2.6489852475771727</v>
      </c>
    </row>
    <row r="10410" spans="1:21" x14ac:dyDescent="0.3">
      <c r="A10410" s="17">
        <v>2014</v>
      </c>
      <c r="B10410" s="17">
        <v>83</v>
      </c>
      <c r="C10410" s="17">
        <v>7.1010000000000004E-2</v>
      </c>
      <c r="D10410" s="17">
        <v>6.8580000000000002E-2</v>
      </c>
      <c r="E10410" s="17">
        <v>0.5</v>
      </c>
      <c r="F10410" s="6">
        <f t="shared" si="2225"/>
        <v>50376.536440590542</v>
      </c>
      <c r="G10410" s="7">
        <f t="shared" si="2226"/>
        <v>3454.8228690956994</v>
      </c>
      <c r="H10410" s="6">
        <f t="shared" si="2227"/>
        <v>48649.12500604269</v>
      </c>
      <c r="I10410" s="6">
        <f>SUM(H10410:H10437)</f>
        <v>364177.24423982797</v>
      </c>
      <c r="J10410" s="8">
        <f t="shared" si="2220"/>
        <v>7.2291044595593652</v>
      </c>
      <c r="K10410" s="9">
        <f t="shared" si="2228"/>
        <v>0.74343000000000004</v>
      </c>
      <c r="L10410" s="9">
        <f t="shared" si="2221"/>
        <v>8.9033532934131732E-3</v>
      </c>
      <c r="M10410" s="12">
        <f t="shared" si="2222"/>
        <v>388036.14270273049</v>
      </c>
      <c r="N10410" s="10">
        <f>((B10409+E10409)*D10409+(B10410+E10410)*D10410+(B10411+E10411)*D10411)/3/SUM(D10327:D10410)</f>
        <v>7.8635805209188057</v>
      </c>
      <c r="O10410" s="11">
        <f>O10327</f>
        <v>4.0427860404302719E-2</v>
      </c>
      <c r="P10410" s="12">
        <f>M10410*O10327</f>
        <v>15687.471009010078</v>
      </c>
      <c r="Q10410" s="9">
        <f>N10410*O10327</f>
        <v>0.31790773557769952</v>
      </c>
      <c r="R10410" s="12">
        <f t="shared" si="2223"/>
        <v>33183.191837535218</v>
      </c>
      <c r="S10410" s="12">
        <f t="shared" si="2224"/>
        <v>237824.71413129996</v>
      </c>
      <c r="T10410" s="13">
        <f t="shared" si="2218"/>
        <v>4.7209421475763538</v>
      </c>
      <c r="U10410" s="14">
        <f t="shared" si="2219"/>
        <v>2.5081623119830114</v>
      </c>
    </row>
    <row r="10411" spans="1:21" x14ac:dyDescent="0.3">
      <c r="A10411" s="17">
        <v>2014</v>
      </c>
      <c r="B10411" s="17">
        <v>84</v>
      </c>
      <c r="C10411" s="17">
        <v>8.1629999999999994E-2</v>
      </c>
      <c r="D10411" s="17">
        <v>7.843E-2</v>
      </c>
      <c r="E10411" s="17">
        <v>0.5</v>
      </c>
      <c r="F10411" s="6">
        <f t="shared" si="2225"/>
        <v>46921.713571494845</v>
      </c>
      <c r="G10411" s="7">
        <f t="shared" si="2226"/>
        <v>3680.0699954123406</v>
      </c>
      <c r="H10411" s="6">
        <f t="shared" si="2227"/>
        <v>45081.678573788675</v>
      </c>
      <c r="I10411" s="6">
        <f>SUM(H10411:H10437)</f>
        <v>315528.11923378526</v>
      </c>
      <c r="J10411" s="8">
        <f t="shared" si="2220"/>
        <v>6.7245651366294092</v>
      </c>
      <c r="K10411" s="9">
        <f t="shared" si="2228"/>
        <v>0.82186000000000003</v>
      </c>
      <c r="L10411" s="9">
        <f t="shared" si="2221"/>
        <v>9.7261538461538462E-3</v>
      </c>
      <c r="M10411" s="12">
        <f t="shared" si="2222"/>
        <v>378368.47469440388</v>
      </c>
      <c r="N10411" s="10">
        <f>((B10410+E10410)*D10410+(B10411+E10411)*D10411+(B10412+E10412)*D10412)/3/SUM(D10327:D10411)</f>
        <v>8.0693873246862804</v>
      </c>
      <c r="O10411" s="11">
        <f>O10327</f>
        <v>4.0427860404302719E-2</v>
      </c>
      <c r="P10411" s="12">
        <f>M10411*O10327</f>
        <v>15296.627876334305</v>
      </c>
      <c r="Q10411" s="9">
        <f>N10411*O10327</f>
        <v>0.3262280643106667</v>
      </c>
      <c r="R10411" s="12">
        <f t="shared" si="2223"/>
        <v>30374.769836785934</v>
      </c>
      <c r="S10411" s="12">
        <f t="shared" si="2224"/>
        <v>204641.52229376475</v>
      </c>
      <c r="T10411" s="13">
        <f t="shared" si="2218"/>
        <v>4.3613394890608896</v>
      </c>
      <c r="U10411" s="14">
        <f t="shared" si="2219"/>
        <v>2.3632256475685196</v>
      </c>
    </row>
    <row r="10412" spans="1:21" x14ac:dyDescent="0.3">
      <c r="A10412" s="17">
        <v>2014</v>
      </c>
      <c r="B10412" s="17">
        <v>85</v>
      </c>
      <c r="C10412" s="17">
        <v>9.2280000000000001E-2</v>
      </c>
      <c r="D10412" s="17">
        <v>8.8209999999999997E-2</v>
      </c>
      <c r="E10412" s="17">
        <v>0.5</v>
      </c>
      <c r="F10412" s="6">
        <f t="shared" si="2225"/>
        <v>43241.643576082504</v>
      </c>
      <c r="G10412" s="7">
        <f t="shared" si="2226"/>
        <v>3814.3453798462374</v>
      </c>
      <c r="H10412" s="6">
        <f t="shared" si="2227"/>
        <v>41334.470886159383</v>
      </c>
      <c r="I10412" s="6">
        <f>SUM(H10412:H10437)</f>
        <v>270446.44065999659</v>
      </c>
      <c r="J10412" s="8">
        <f t="shared" si="2220"/>
        <v>6.2543053014197616</v>
      </c>
      <c r="K10412" s="9">
        <f t="shared" si="2228"/>
        <v>0.91007000000000005</v>
      </c>
      <c r="L10412" s="9">
        <f t="shared" si="2221"/>
        <v>1.0644093567251463E-2</v>
      </c>
      <c r="M10412" s="12">
        <f t="shared" si="2222"/>
        <v>358353.23653878632</v>
      </c>
      <c r="N10412" s="10">
        <f>((B10411+E10411)*D10411+(B10412+E10412)*D10412+(B10413+E10413)*D10413)/3/SUM(D10327:D10412)</f>
        <v>8.2532021346343321</v>
      </c>
      <c r="O10412" s="11">
        <f>O10327</f>
        <v>4.0427860404302719E-2</v>
      </c>
      <c r="P10412" s="12">
        <f>M10412*O10327</f>
        <v>14487.454622220126</v>
      </c>
      <c r="Q10412" s="9">
        <f>N10412*O10327</f>
        <v>0.33365930378748998</v>
      </c>
      <c r="R10412" s="12">
        <f t="shared" si="2223"/>
        <v>27542.840107859171</v>
      </c>
      <c r="S10412" s="12">
        <f t="shared" si="2224"/>
        <v>174266.75245697881</v>
      </c>
      <c r="T10412" s="13">
        <f t="shared" si="2218"/>
        <v>4.0300677320546603</v>
      </c>
      <c r="U10412" s="14">
        <f t="shared" si="2219"/>
        <v>2.2242375693651013</v>
      </c>
    </row>
    <row r="10413" spans="1:21" x14ac:dyDescent="0.3">
      <c r="A10413" s="17">
        <v>2014</v>
      </c>
      <c r="B10413" s="17">
        <v>86</v>
      </c>
      <c r="C10413" s="17">
        <v>0.10161000000000001</v>
      </c>
      <c r="D10413" s="17">
        <v>9.6689999999999998E-2</v>
      </c>
      <c r="E10413" s="17">
        <v>0.5</v>
      </c>
      <c r="F10413" s="6">
        <f t="shared" si="2225"/>
        <v>39427.298196236268</v>
      </c>
      <c r="G10413" s="7">
        <f t="shared" si="2226"/>
        <v>3812.2254625940845</v>
      </c>
      <c r="H10413" s="6">
        <f t="shared" si="2227"/>
        <v>37521.185464939226</v>
      </c>
      <c r="I10413" s="6">
        <f>SUM(H10413:H10437)</f>
        <v>229111.96977383716</v>
      </c>
      <c r="J10413" s="8">
        <f t="shared" si="2220"/>
        <v>5.8109984770832765</v>
      </c>
      <c r="K10413" s="9">
        <f t="shared" si="2228"/>
        <v>1.0067600000000001</v>
      </c>
      <c r="L10413" s="9">
        <f t="shared" si="2221"/>
        <v>1.1638843930635839E-2</v>
      </c>
      <c r="M10413" s="12">
        <f t="shared" si="2222"/>
        <v>327543.30974054226</v>
      </c>
      <c r="N10413" s="10">
        <f>((B10412+E10412)*D10412+(B10413+E10413)*D10413+(B10414+E10414)*D10414)/3/SUM(D10327:D10413)</f>
        <v>8.4629206563629857</v>
      </c>
      <c r="O10413" s="11">
        <f>O10327</f>
        <v>4.0427860404302719E-2</v>
      </c>
      <c r="P10413" s="12">
        <f>M10413*O10327</f>
        <v>13241.875202553929</v>
      </c>
      <c r="Q10413" s="9">
        <f>N10413*O10327</f>
        <v>0.34213777490813274</v>
      </c>
      <c r="R10413" s="12">
        <f t="shared" si="2223"/>
        <v>24683.770558049549</v>
      </c>
      <c r="S10413" s="12">
        <f t="shared" si="2224"/>
        <v>146723.91234911964</v>
      </c>
      <c r="T10413" s="13">
        <f t="shared" si="2218"/>
        <v>3.7213788177635236</v>
      </c>
      <c r="U10413" s="14">
        <f t="shared" si="2219"/>
        <v>2.0896196593197529</v>
      </c>
    </row>
    <row r="10414" spans="1:21" x14ac:dyDescent="0.3">
      <c r="A10414" s="17">
        <v>2014</v>
      </c>
      <c r="B10414" s="17">
        <v>87</v>
      </c>
      <c r="C10414" s="17">
        <v>0.11679</v>
      </c>
      <c r="D10414" s="17">
        <v>0.11033999999999999</v>
      </c>
      <c r="E10414" s="17">
        <v>0.5</v>
      </c>
      <c r="F10414" s="6">
        <f t="shared" si="2225"/>
        <v>35615.072733642184</v>
      </c>
      <c r="G10414" s="7">
        <f t="shared" si="2226"/>
        <v>3929.7671254300785</v>
      </c>
      <c r="H10414" s="6">
        <f t="shared" si="2227"/>
        <v>33650.189170927144</v>
      </c>
      <c r="I10414" s="6">
        <f>SUM(H10414:H10437)</f>
        <v>191590.78430889791</v>
      </c>
      <c r="J10414" s="8">
        <f t="shared" si="2220"/>
        <v>5.3794859761137106</v>
      </c>
      <c r="K10414" s="9">
        <f t="shared" si="2228"/>
        <v>1.1171000000000002</v>
      </c>
      <c r="L10414" s="9">
        <f t="shared" si="2221"/>
        <v>1.2766857142857146E-2</v>
      </c>
      <c r="M10414" s="12">
        <f t="shared" si="2222"/>
        <v>307810.0648779266</v>
      </c>
      <c r="N10414" s="10">
        <f>((B10413+E10413)*D10413+(B10414+E10414)*D10414+(B10415+E10415)*D10415)/3/SUM(D10327:D10414)</f>
        <v>8.6503088353773148</v>
      </c>
      <c r="O10414" s="11">
        <f>O10327</f>
        <v>4.0427860404302719E-2</v>
      </c>
      <c r="P10414" s="12">
        <f>M10414*O10327</f>
        <v>12444.10233392418</v>
      </c>
      <c r="Q10414" s="9">
        <f>N10414*O10327</f>
        <v>0.34971347805074049</v>
      </c>
      <c r="R10414" s="12">
        <f t="shared" si="2223"/>
        <v>21882.26447889685</v>
      </c>
      <c r="S10414" s="12">
        <f t="shared" si="2224"/>
        <v>122040.1417910701</v>
      </c>
      <c r="T10414" s="13">
        <f t="shared" si="2218"/>
        <v>3.4266430593525179</v>
      </c>
      <c r="U10414" s="14">
        <f t="shared" si="2219"/>
        <v>1.9528429167611927</v>
      </c>
    </row>
    <row r="10415" spans="1:21" x14ac:dyDescent="0.3">
      <c r="A10415" s="17">
        <v>2014</v>
      </c>
      <c r="B10415" s="17">
        <v>88</v>
      </c>
      <c r="C10415" s="17">
        <v>0.13216</v>
      </c>
      <c r="D10415" s="17">
        <v>0.12397</v>
      </c>
      <c r="E10415" s="17">
        <v>0.5</v>
      </c>
      <c r="F10415" s="6">
        <f t="shared" si="2225"/>
        <v>31685.305608212104</v>
      </c>
      <c r="G10415" s="7">
        <f t="shared" si="2226"/>
        <v>3928.0273362500543</v>
      </c>
      <c r="H10415" s="6">
        <f t="shared" si="2227"/>
        <v>29721.291940087078</v>
      </c>
      <c r="I10415" s="6">
        <f>SUM(H10415:H10437)</f>
        <v>157940.59513797078</v>
      </c>
      <c r="J10415" s="8">
        <f t="shared" si="2220"/>
        <v>4.9846637773011162</v>
      </c>
      <c r="K10415" s="9">
        <f t="shared" si="2228"/>
        <v>1.2410700000000001</v>
      </c>
      <c r="L10415" s="9">
        <f t="shared" si="2221"/>
        <v>1.4023389830508475E-2</v>
      </c>
      <c r="M10415" s="12">
        <f t="shared" si="2222"/>
        <v>280105.40844443085</v>
      </c>
      <c r="N10415" s="10">
        <f>((B10414+E10414)*D10414+(B10415+E10415)*D10415+(B10416+E10416)*D10416)/3/SUM(D10327:D10415)</f>
        <v>8.8167830984553639</v>
      </c>
      <c r="O10415" s="11">
        <f>O10327</f>
        <v>4.0427860404302719E-2</v>
      </c>
      <c r="P10415" s="12">
        <f>M10415*O10327</f>
        <v>11324.062351081646</v>
      </c>
      <c r="Q10415" s="9">
        <f>N10415*O10327</f>
        <v>0.35644367631936907</v>
      </c>
      <c r="R10415" s="12">
        <f t="shared" si="2223"/>
        <v>19127.325376001208</v>
      </c>
      <c r="S10415" s="12">
        <f t="shared" si="2224"/>
        <v>100157.87731217325</v>
      </c>
      <c r="T10415" s="13">
        <f t="shared" si="2218"/>
        <v>3.1610197657747898</v>
      </c>
      <c r="U10415" s="14">
        <f t="shared" si="2219"/>
        <v>1.8236440115263264</v>
      </c>
    </row>
    <row r="10416" spans="1:21" x14ac:dyDescent="0.3">
      <c r="A10416" s="17">
        <v>2014</v>
      </c>
      <c r="B10416" s="17">
        <v>89</v>
      </c>
      <c r="C10416" s="17">
        <v>0.14629</v>
      </c>
      <c r="D10416" s="17">
        <v>0.13632</v>
      </c>
      <c r="E10416" s="17">
        <v>0.5</v>
      </c>
      <c r="F10416" s="6">
        <f t="shared" si="2225"/>
        <v>27757.278271962048</v>
      </c>
      <c r="G10416" s="7">
        <f t="shared" si="2226"/>
        <v>3783.8721740338665</v>
      </c>
      <c r="H10416" s="6">
        <f t="shared" si="2227"/>
        <v>25865.342184945115</v>
      </c>
      <c r="I10416" s="6">
        <f>SUM(H10416:H10437)</f>
        <v>128219.30319788375</v>
      </c>
      <c r="J10416" s="8">
        <f t="shared" si="2220"/>
        <v>4.6193038792063259</v>
      </c>
      <c r="K10416" s="9">
        <f t="shared" si="2228"/>
        <v>1.3773900000000001</v>
      </c>
      <c r="L10416" s="9">
        <f t="shared" si="2221"/>
        <v>1.5389832402234639E-2</v>
      </c>
      <c r="M10416" s="12">
        <f t="shared" si="2222"/>
        <v>245868.31585537212</v>
      </c>
      <c r="N10416" s="10">
        <f>((B10415+E10415)*D10415+(B10416+E10416)*D10416+(B10417+E10417)*D10417)/3/SUM(D10327:D10416)</f>
        <v>8.876038497932079</v>
      </c>
      <c r="O10416" s="11">
        <f>O10327</f>
        <v>4.0427860404302719E-2</v>
      </c>
      <c r="P10416" s="12">
        <f>M10416*O10327</f>
        <v>9939.929951241993</v>
      </c>
      <c r="Q10416" s="9">
        <f>N10416*O10327</f>
        <v>0.35883924533761485</v>
      </c>
      <c r="R10416" s="12">
        <f t="shared" si="2223"/>
        <v>16583.842314900237</v>
      </c>
      <c r="S10416" s="12">
        <f t="shared" si="2224"/>
        <v>81030.551936172051</v>
      </c>
      <c r="T10416" s="13">
        <f t="shared" si="2218"/>
        <v>2.9192542273866224</v>
      </c>
      <c r="U10416" s="14">
        <f t="shared" si="2219"/>
        <v>1.7000496518197035</v>
      </c>
    </row>
    <row r="10417" spans="1:21" x14ac:dyDescent="0.3">
      <c r="A10417" s="17">
        <v>2014</v>
      </c>
      <c r="B10417" s="17">
        <v>90</v>
      </c>
      <c r="C10417" s="17">
        <v>0.16127</v>
      </c>
      <c r="D10417" s="17">
        <v>0.14923</v>
      </c>
      <c r="E10417" s="17">
        <v>0.5</v>
      </c>
      <c r="F10417" s="6">
        <f t="shared" si="2225"/>
        <v>23973.406097928182</v>
      </c>
      <c r="G10417" s="7">
        <f t="shared" si="2226"/>
        <v>3577.5513919938226</v>
      </c>
      <c r="H10417" s="6">
        <f t="shared" si="2227"/>
        <v>22184.63040193127</v>
      </c>
      <c r="I10417" s="6">
        <f>SUM(H10417:H10437)</f>
        <v>102353.96101293863</v>
      </c>
      <c r="J10417" s="8">
        <f t="shared" si="2220"/>
        <v>4.2694792969691617</v>
      </c>
      <c r="K10417" s="9">
        <f t="shared" si="2228"/>
        <v>1.5266200000000001</v>
      </c>
      <c r="L10417" s="9">
        <f t="shared" si="2221"/>
        <v>1.6868729281767955E-2</v>
      </c>
      <c r="M10417" s="12">
        <f t="shared" si="2222"/>
        <v>212081.85466942721</v>
      </c>
      <c r="N10417" s="10">
        <f>((B10416+E10416)*D10416+(B10417+E10417)*D10417+(B10418+E10418)*D10418)/3/SUM(D10327:D10417)</f>
        <v>9.1318872192599763</v>
      </c>
      <c r="O10417" s="11">
        <f>O10327</f>
        <v>4.0427860404302719E-2</v>
      </c>
      <c r="P10417" s="12">
        <f>M10417*O10327</f>
        <v>8574.0156148612205</v>
      </c>
      <c r="Q10417" s="9">
        <f>N10417*O10327</f>
        <v>0.36918266172807845</v>
      </c>
      <c r="R10417" s="12">
        <f t="shared" si="2223"/>
        <v>13994.449500692634</v>
      </c>
      <c r="S10417" s="12">
        <f t="shared" si="2224"/>
        <v>64446.709621271817</v>
      </c>
      <c r="T10417" s="13">
        <f t="shared" si="2218"/>
        <v>2.6882583708804484</v>
      </c>
      <c r="U10417" s="14">
        <f t="shared" si="2219"/>
        <v>1.5812209260887133</v>
      </c>
    </row>
    <row r="10418" spans="1:21" x14ac:dyDescent="0.3">
      <c r="A10418" s="17">
        <v>2014</v>
      </c>
      <c r="B10418" s="17">
        <v>91</v>
      </c>
      <c r="C10418" s="17">
        <v>0.19314999999999999</v>
      </c>
      <c r="D10418" s="17">
        <v>0.17613999999999999</v>
      </c>
      <c r="E10418" s="17">
        <v>0.5</v>
      </c>
      <c r="F10418" s="6">
        <f t="shared" si="2225"/>
        <v>20395.854705934358</v>
      </c>
      <c r="G10418" s="7">
        <f t="shared" si="2226"/>
        <v>3592.5258479032777</v>
      </c>
      <c r="H10418" s="6">
        <f t="shared" si="2227"/>
        <v>18599.591781982719</v>
      </c>
      <c r="I10418" s="6">
        <f>SUM(H10418:H10437)</f>
        <v>80169.330611007346</v>
      </c>
      <c r="J10418" s="8">
        <f t="shared" si="2220"/>
        <v>3.9306678620181263</v>
      </c>
      <c r="K10418" s="9">
        <f t="shared" si="2228"/>
        <v>1.7027600000000001</v>
      </c>
      <c r="L10418" s="9">
        <f t="shared" si="2221"/>
        <v>1.8609398907103825E-2</v>
      </c>
      <c r="M10418" s="12">
        <f t="shared" si="2222"/>
        <v>193048.9999078848</v>
      </c>
      <c r="N10418" s="10">
        <f>((B10417+E10417)*D10417+(B10418+E10418)*D10418+(B10419+E10419)*D10419)/3/SUM(D10327:D10418)</f>
        <v>9.1160233973078988</v>
      </c>
      <c r="O10418" s="11">
        <f>O10327</f>
        <v>4.0427860404302719E-2</v>
      </c>
      <c r="P10418" s="12">
        <f>M10418*O10327</f>
        <v>7804.5580194662152</v>
      </c>
      <c r="Q10418" s="9">
        <f>N10418*O10327</f>
        <v>0.36854132134872114</v>
      </c>
      <c r="R10418" s="12">
        <f t="shared" si="2223"/>
        <v>11744.873650103991</v>
      </c>
      <c r="S10418" s="12">
        <f t="shared" si="2224"/>
        <v>50452.26012057918</v>
      </c>
      <c r="T10418" s="13">
        <f t="shared" si="2218"/>
        <v>2.4736526538355679</v>
      </c>
      <c r="U10418" s="14">
        <f t="shared" si="2219"/>
        <v>1.4570152081825585</v>
      </c>
    </row>
    <row r="10419" spans="1:21" x14ac:dyDescent="0.3">
      <c r="A10419" s="17">
        <v>2014</v>
      </c>
      <c r="B10419" s="17">
        <v>92</v>
      </c>
      <c r="C10419" s="17">
        <v>0.20166999999999999</v>
      </c>
      <c r="D10419" s="17">
        <v>0.18318999999999999</v>
      </c>
      <c r="E10419" s="17">
        <v>0.5</v>
      </c>
      <c r="F10419" s="6">
        <f t="shared" si="2225"/>
        <v>16803.32885803108</v>
      </c>
      <c r="G10419" s="7">
        <f t="shared" si="2226"/>
        <v>3078.2018135027133</v>
      </c>
      <c r="H10419" s="6">
        <f t="shared" si="2227"/>
        <v>15264.227951279723</v>
      </c>
      <c r="I10419" s="6">
        <f>SUM(H10419:H10437)</f>
        <v>61569.738829024624</v>
      </c>
      <c r="J10419" s="8">
        <f t="shared" si="2220"/>
        <v>3.6641393707888796</v>
      </c>
      <c r="K10419" s="9">
        <f t="shared" si="2228"/>
        <v>1.88595</v>
      </c>
      <c r="L10419" s="9">
        <f t="shared" si="2221"/>
        <v>2.0388648648648647E-2</v>
      </c>
      <c r="M10419" s="12">
        <f t="shared" si="2222"/>
        <v>150976.25480474083</v>
      </c>
      <c r="N10419" s="10">
        <f>((B10418+E10418)*D10418+(B10419+E10419)*D10419+(B10420+E10420)*D10420)/3/SUM(D10327:D10419)</f>
        <v>9.2772546108504095</v>
      </c>
      <c r="O10419" s="11">
        <f>O10327</f>
        <v>4.0427860404302719E-2</v>
      </c>
      <c r="P10419" s="12">
        <f>M10419*O10327</f>
        <v>6103.6469536105005</v>
      </c>
      <c r="Q10419" s="9">
        <f>N10419*O10327</f>
        <v>0.3750595543426341</v>
      </c>
      <c r="R10419" s="12">
        <f t="shared" si="2223"/>
        <v>9539.233418488373</v>
      </c>
      <c r="S10419" s="12">
        <f t="shared" si="2224"/>
        <v>38707.38647047519</v>
      </c>
      <c r="T10419" s="13">
        <f t="shared" si="2218"/>
        <v>2.3035546585744027</v>
      </c>
      <c r="U10419" s="14">
        <f t="shared" si="2219"/>
        <v>1.360584712214477</v>
      </c>
    </row>
    <row r="10420" spans="1:21" x14ac:dyDescent="0.3">
      <c r="A10420" s="17">
        <v>2014</v>
      </c>
      <c r="B10420" s="17">
        <v>93</v>
      </c>
      <c r="C10420" s="17">
        <v>0.23186999999999999</v>
      </c>
      <c r="D10420" s="17">
        <v>0.20777999999999999</v>
      </c>
      <c r="E10420" s="17">
        <v>0.5</v>
      </c>
      <c r="F10420" s="6">
        <f t="shared" si="2225"/>
        <v>13725.127044528366</v>
      </c>
      <c r="G10420" s="7">
        <f t="shared" si="2226"/>
        <v>2851.806897312104</v>
      </c>
      <c r="H10420" s="6">
        <f t="shared" si="2227"/>
        <v>12299.223595872314</v>
      </c>
      <c r="I10420" s="6">
        <f>SUM(H10420:H10437)</f>
        <v>46305.510877744906</v>
      </c>
      <c r="J10420" s="8">
        <f t="shared" si="2220"/>
        <v>3.3737764850930816</v>
      </c>
      <c r="K10420" s="9">
        <f t="shared" si="2228"/>
        <v>2.0937299999999999</v>
      </c>
      <c r="L10420" s="9">
        <f t="shared" si="2221"/>
        <v>2.239283422459893E-2</v>
      </c>
      <c r="M10420" s="12">
        <f t="shared" si="2222"/>
        <v>127353.54840341482</v>
      </c>
      <c r="N10420" s="10">
        <f>((B10419+E10419)*D10419+(B10420+E10420)*D10420+(B10421+E10421)*D10421)/3/SUM(D10327:D10420)</f>
        <v>9.4142718179198539</v>
      </c>
      <c r="O10420" s="11">
        <f>O10327</f>
        <v>4.0427860404302719E-2</v>
      </c>
      <c r="P10420" s="12">
        <f>M10420*O10327</f>
        <v>5148.6314768458642</v>
      </c>
      <c r="Q10420" s="9">
        <f>N10420*O10327</f>
        <v>0.38059886686302502</v>
      </c>
      <c r="R10420" s="12">
        <f t="shared" si="2223"/>
        <v>7618.1530319883313</v>
      </c>
      <c r="S10420" s="12">
        <f t="shared" si="2224"/>
        <v>29168.153051986817</v>
      </c>
      <c r="T10420" s="13">
        <f t="shared" si="2218"/>
        <v>2.1251645217823278</v>
      </c>
      <c r="U10420" s="14">
        <f t="shared" si="2219"/>
        <v>1.2486119633107537</v>
      </c>
    </row>
    <row r="10421" spans="1:21" x14ac:dyDescent="0.3">
      <c r="A10421" s="17">
        <v>2014</v>
      </c>
      <c r="B10421" s="17">
        <v>94</v>
      </c>
      <c r="C10421" s="17">
        <v>0.27383000000000002</v>
      </c>
      <c r="D10421" s="17">
        <v>0.24085000000000001</v>
      </c>
      <c r="E10421" s="17">
        <v>0.5</v>
      </c>
      <c r="F10421" s="6">
        <f t="shared" si="2225"/>
        <v>10873.320147216262</v>
      </c>
      <c r="G10421" s="7">
        <f t="shared" si="2226"/>
        <v>2618.8391574570369</v>
      </c>
      <c r="H10421" s="6">
        <f t="shared" si="2227"/>
        <v>9563.9005684877429</v>
      </c>
      <c r="I10421" s="6">
        <f>SUM(H10421:H10437)</f>
        <v>34006.287281872588</v>
      </c>
      <c r="J10421" s="8">
        <f t="shared" si="2220"/>
        <v>3.1274980246561328</v>
      </c>
      <c r="K10421" s="9">
        <f t="shared" si="2228"/>
        <v>2.3345799999999999</v>
      </c>
      <c r="L10421" s="9">
        <f t="shared" si="2221"/>
        <v>2.4704550264550262E-2</v>
      </c>
      <c r="M10421" s="12">
        <f t="shared" si="2222"/>
        <v>106006.34819954338</v>
      </c>
      <c r="N10421" s="10">
        <f>((B10420+E10420)*D10420+(B10421+E10421)*D10421+(B10422+E10422)*D10422)/3/SUM(D10327:D10421)</f>
        <v>9.3536831749893619</v>
      </c>
      <c r="O10421" s="11">
        <f>O10327</f>
        <v>4.0427860404302719E-2</v>
      </c>
      <c r="P10421" s="12">
        <f>M10421*O10327</f>
        <v>4285.6098469810468</v>
      </c>
      <c r="Q10421" s="9">
        <f>N10421*O10327</f>
        <v>0.37814939766454497</v>
      </c>
      <c r="R10421" s="12">
        <f t="shared" si="2223"/>
        <v>5947.3173291905041</v>
      </c>
      <c r="S10421" s="12">
        <f t="shared" si="2224"/>
        <v>21550.000019998486</v>
      </c>
      <c r="T10421" s="13">
        <f t="shared" si="2218"/>
        <v>1.981915342161209</v>
      </c>
      <c r="U10421" s="14">
        <f t="shared" si="2219"/>
        <v>1.1455826824949238</v>
      </c>
    </row>
    <row r="10422" spans="1:21" x14ac:dyDescent="0.3">
      <c r="A10422" s="17">
        <v>2014</v>
      </c>
      <c r="B10422" s="17">
        <v>95</v>
      </c>
      <c r="C10422" s="17">
        <v>0.2782</v>
      </c>
      <c r="D10422" s="17">
        <v>0.24421999999999999</v>
      </c>
      <c r="E10422" s="17">
        <v>0.5</v>
      </c>
      <c r="F10422" s="6">
        <f t="shared" si="2225"/>
        <v>8254.480989759224</v>
      </c>
      <c r="G10422" s="7">
        <f t="shared" si="2226"/>
        <v>2015.9093473189976</v>
      </c>
      <c r="H10422" s="6">
        <f t="shared" si="2227"/>
        <v>7246.5263160997256</v>
      </c>
      <c r="I10422" s="6">
        <f>SUM(H10422:H10437)</f>
        <v>24442.386713384833</v>
      </c>
      <c r="J10422" s="8">
        <f t="shared" si="2220"/>
        <v>2.9611052159074385</v>
      </c>
      <c r="K10422" s="9">
        <f t="shared" si="2228"/>
        <v>2.5787999999999998</v>
      </c>
      <c r="L10422" s="9">
        <f t="shared" si="2221"/>
        <v>2.7003141361256543E-2</v>
      </c>
      <c r="M10422" s="12">
        <f t="shared" si="2222"/>
        <v>74654.62333991169</v>
      </c>
      <c r="N10422" s="10">
        <f>((B10421+E10421)*D10421+(B10422+E10422)*D10422+(B10423+E10423)*D10423)/3/SUM(D10327:D10422)</f>
        <v>9.2627914792409918</v>
      </c>
      <c r="O10422" s="11">
        <f>O10327</f>
        <v>4.0427860404302719E-2</v>
      </c>
      <c r="P10422" s="12">
        <f>M10422*O10327</f>
        <v>3018.1266909217493</v>
      </c>
      <c r="Q10422" s="9">
        <f>N10422*O10327</f>
        <v>0.37447484087691951</v>
      </c>
      <c r="R10422" s="12">
        <f t="shared" si="2223"/>
        <v>4532.8845269678714</v>
      </c>
      <c r="S10422" s="12">
        <f t="shared" si="2224"/>
        <v>15602.68269080798</v>
      </c>
      <c r="T10422" s="13">
        <f t="shared" si="2218"/>
        <v>1.8902075987775819</v>
      </c>
      <c r="U10422" s="14">
        <f t="shared" si="2219"/>
        <v>1.0708976171298565</v>
      </c>
    </row>
    <row r="10423" spans="1:21" x14ac:dyDescent="0.3">
      <c r="A10423" s="17">
        <v>2014</v>
      </c>
      <c r="B10423" s="17">
        <v>96</v>
      </c>
      <c r="C10423" s="17">
        <v>0.30553999999999998</v>
      </c>
      <c r="D10423" s="17">
        <v>0.26505000000000001</v>
      </c>
      <c r="E10423" s="17">
        <v>0.5</v>
      </c>
      <c r="F10423" s="6">
        <f t="shared" si="2225"/>
        <v>6238.5716424402262</v>
      </c>
      <c r="G10423" s="7">
        <f t="shared" si="2226"/>
        <v>1653.5334138287819</v>
      </c>
      <c r="H10423" s="6">
        <f t="shared" si="2227"/>
        <v>5411.8049355258354</v>
      </c>
      <c r="I10423" s="6">
        <f>SUM(H10423:H10437)</f>
        <v>17195.860397285109</v>
      </c>
      <c r="J10423" s="8">
        <f t="shared" si="2220"/>
        <v>2.7563778029419126</v>
      </c>
      <c r="K10423" s="9">
        <f t="shared" si="2228"/>
        <v>2.8438499999999998</v>
      </c>
      <c r="L10423" s="9">
        <f t="shared" si="2221"/>
        <v>2.9469948186528493E-2</v>
      </c>
      <c r="M10423" s="12">
        <f t="shared" si="2222"/>
        <v>56109.138820429165</v>
      </c>
      <c r="N10423" s="10">
        <f>((B10422+E10422)*D10422+(B10423+E10423)*D10423+(B10424+E10424)*D10424)/3/SUM(D10327:D10423)</f>
        <v>9.0053050149152263</v>
      </c>
      <c r="O10423" s="11">
        <f>O10327</f>
        <v>4.0427860404302719E-2</v>
      </c>
      <c r="P10423" s="12">
        <f>M10423*O10327</f>
        <v>2268.372431637953</v>
      </c>
      <c r="Q10423" s="9">
        <f>N10423*O10327</f>
        <v>0.36406521404115999</v>
      </c>
      <c r="R10423" s="12">
        <f t="shared" si="2223"/>
        <v>3441.5550133246161</v>
      </c>
      <c r="S10423" s="12">
        <f t="shared" si="2224"/>
        <v>11069.798163840109</v>
      </c>
      <c r="T10423" s="13">
        <f t="shared" si="2218"/>
        <v>1.774412285102835</v>
      </c>
      <c r="U10423" s="14">
        <f t="shared" si="2219"/>
        <v>0.9819655178390776</v>
      </c>
    </row>
    <row r="10424" spans="1:21" x14ac:dyDescent="0.3">
      <c r="A10424" s="17">
        <v>2014</v>
      </c>
      <c r="B10424" s="17">
        <v>97</v>
      </c>
      <c r="C10424" s="17">
        <v>0.33433000000000002</v>
      </c>
      <c r="D10424" s="17">
        <v>0.28644999999999998</v>
      </c>
      <c r="E10424" s="17">
        <v>0.5</v>
      </c>
      <c r="F10424" s="6">
        <f t="shared" si="2225"/>
        <v>4585.0382286114445</v>
      </c>
      <c r="G10424" s="7">
        <f t="shared" si="2226"/>
        <v>1313.3842005857482</v>
      </c>
      <c r="H10424" s="6">
        <f t="shared" si="2227"/>
        <v>3928.3461283185707</v>
      </c>
      <c r="I10424" s="6">
        <f>SUM(H10424:H10437)</f>
        <v>11784.055461759275</v>
      </c>
      <c r="J10424" s="8">
        <f t="shared" si="2220"/>
        <v>2.5701106237729268</v>
      </c>
      <c r="K10424" s="9">
        <f t="shared" si="2228"/>
        <v>3.1302999999999996</v>
      </c>
      <c r="L10424" s="9">
        <f t="shared" si="2221"/>
        <v>3.2105641025641021E-2</v>
      </c>
      <c r="M10424" s="12">
        <f t="shared" si="2222"/>
        <v>40908.206739644913</v>
      </c>
      <c r="N10424" s="10">
        <f>((B10423+E10423)*D10423+(B10424+E10424)*D10424+(B10425+E10425)*D10425)/3/SUM(D10327:D10424)</f>
        <v>8.9307563705289166</v>
      </c>
      <c r="O10424" s="11">
        <f>O10327</f>
        <v>4.0427860404302719E-2</v>
      </c>
      <c r="P10424" s="12">
        <f>M10424*O10327</f>
        <v>1653.8312714607202</v>
      </c>
      <c r="Q10424" s="9">
        <f>N10424*O10327</f>
        <v>0.36105137185258024</v>
      </c>
      <c r="R10424" s="12">
        <f t="shared" si="2223"/>
        <v>2510.0113695773784</v>
      </c>
      <c r="S10424" s="12">
        <f t="shared" si="2224"/>
        <v>7628.2431505154927</v>
      </c>
      <c r="T10424" s="13">
        <f t="shared" si="2218"/>
        <v>1.6637250923915781</v>
      </c>
      <c r="U10424" s="14">
        <f t="shared" si="2219"/>
        <v>0.9063855313813487</v>
      </c>
    </row>
    <row r="10425" spans="1:21" x14ac:dyDescent="0.3">
      <c r="A10425" s="17">
        <v>2014</v>
      </c>
      <c r="B10425" s="17">
        <v>98</v>
      </c>
      <c r="C10425" s="17">
        <v>0.36441000000000001</v>
      </c>
      <c r="D10425" s="17">
        <v>0.30824000000000001</v>
      </c>
      <c r="E10425" s="17">
        <v>0.5</v>
      </c>
      <c r="F10425" s="6">
        <f t="shared" si="2225"/>
        <v>3271.6540280256963</v>
      </c>
      <c r="G10425" s="7">
        <f t="shared" si="2226"/>
        <v>1008.4546375986407</v>
      </c>
      <c r="H10425" s="6">
        <f t="shared" si="2227"/>
        <v>2767.4267092263758</v>
      </c>
      <c r="I10425" s="6">
        <f>SUM(H10425:H10437)</f>
        <v>7855.7093334407045</v>
      </c>
      <c r="J10425" s="8">
        <f t="shared" si="2220"/>
        <v>2.4011430506242406</v>
      </c>
      <c r="K10425" s="9">
        <f t="shared" si="2228"/>
        <v>3.4385399999999997</v>
      </c>
      <c r="L10425" s="9">
        <f t="shared" si="2221"/>
        <v>3.4909035532994924E-2</v>
      </c>
      <c r="M10425" s="12">
        <f t="shared" si="2222"/>
        <v>28888.069297860751</v>
      </c>
      <c r="N10425" s="10">
        <f>((B10424+E10424)*D10424+(B10425+E10425)*D10425+(B10426+E10426)*D10426)/3/SUM(D10327:D10425)</f>
        <v>8.8362488149040015</v>
      </c>
      <c r="O10425" s="11">
        <f>O10327</f>
        <v>4.0427860404302719E-2</v>
      </c>
      <c r="P10425" s="12">
        <f>M10425*O10327</f>
        <v>1167.8828329237376</v>
      </c>
      <c r="Q10425" s="9">
        <f>N10425*O10327</f>
        <v>0.35723063358662432</v>
      </c>
      <c r="R10425" s="12">
        <f t="shared" si="2223"/>
        <v>1778.8171124848909</v>
      </c>
      <c r="S10425" s="12">
        <f t="shared" si="2224"/>
        <v>5118.2317809381148</v>
      </c>
      <c r="T10425" s="13">
        <f t="shared" si="2218"/>
        <v>1.5644171838141301</v>
      </c>
      <c r="U10425" s="14">
        <f t="shared" si="2219"/>
        <v>0.83672586681011052</v>
      </c>
    </row>
    <row r="10426" spans="1:21" x14ac:dyDescent="0.3">
      <c r="A10426" s="17">
        <v>2014</v>
      </c>
      <c r="B10426" s="17">
        <v>99</v>
      </c>
      <c r="C10426" s="17">
        <v>0.39557999999999999</v>
      </c>
      <c r="D10426" s="17">
        <v>0.33026</v>
      </c>
      <c r="E10426" s="17">
        <v>0.5</v>
      </c>
      <c r="F10426" s="6">
        <f t="shared" si="2225"/>
        <v>2263.1993904270557</v>
      </c>
      <c r="G10426" s="7">
        <f t="shared" si="2226"/>
        <v>747.44423068243941</v>
      </c>
      <c r="H10426" s="6">
        <f t="shared" si="2227"/>
        <v>1889.477275085836</v>
      </c>
      <c r="I10426" s="6">
        <f>SUM(H10426:H10437)</f>
        <v>5088.2826242143292</v>
      </c>
      <c r="J10426" s="8">
        <f t="shared" si="2220"/>
        <v>2.2482697042677238</v>
      </c>
      <c r="K10426" s="9">
        <f t="shared" ref="K10426:K10434" si="2229">IF(F10426=0, K10425, K10425+G10426/F10426)</f>
        <v>3.7687999999999997</v>
      </c>
      <c r="L10426" s="9">
        <f t="shared" si="2221"/>
        <v>3.7877386934673365E-2</v>
      </c>
      <c r="M10426" s="12">
        <f t="shared" si="2222"/>
        <v>19733.257523058459</v>
      </c>
      <c r="N10426" s="10">
        <f>((B10425+E10425)*D10425+(B10426+E10426)*D10426+(B10427+E10427)*D10427)/3/SUM(D10327:D10426)</f>
        <v>8.7232593929102098</v>
      </c>
      <c r="O10426" s="11">
        <f>O10327</f>
        <v>4.0427860404302719E-2</v>
      </c>
      <c r="P10426" s="12">
        <f>M10426*O10327</f>
        <v>797.77338046436387</v>
      </c>
      <c r="Q10426" s="9">
        <f>N10426*O10327</f>
        <v>0.35266271300709645</v>
      </c>
      <c r="R10426" s="12">
        <f t="shared" si="2223"/>
        <v>1223.129093088809</v>
      </c>
      <c r="S10426" s="12">
        <f t="shared" si="2224"/>
        <v>3339.4146684532234</v>
      </c>
      <c r="T10426" s="13">
        <f t="shared" si="2218"/>
        <v>1.4755282643581353</v>
      </c>
      <c r="U10426" s="14">
        <f t="shared" si="2219"/>
        <v>0.77274143990958843</v>
      </c>
    </row>
    <row r="10427" spans="1:21" x14ac:dyDescent="0.3">
      <c r="A10427" s="17">
        <v>2014</v>
      </c>
      <c r="B10427" s="17">
        <v>100</v>
      </c>
      <c r="C10427" s="17">
        <v>0.42763000000000001</v>
      </c>
      <c r="D10427" s="17">
        <v>0.3523</v>
      </c>
      <c r="E10427" s="17">
        <v>0.5</v>
      </c>
      <c r="F10427" s="6">
        <f t="shared" si="2225"/>
        <v>1515.7551597446163</v>
      </c>
      <c r="G10427" s="7">
        <f t="shared" si="2226"/>
        <v>534.00054277802838</v>
      </c>
      <c r="H10427" s="6">
        <f t="shared" si="2227"/>
        <v>1248.7548883556021</v>
      </c>
      <c r="I10427" s="6">
        <f>SUM(H10427:H10437)</f>
        <v>3198.8053491284927</v>
      </c>
      <c r="J10427" s="8">
        <f t="shared" si="2220"/>
        <v>2.1103707472567317</v>
      </c>
      <c r="K10427" s="9">
        <f t="shared" si="2229"/>
        <v>4.1211000000000002</v>
      </c>
      <c r="L10427" s="9">
        <f t="shared" si="2221"/>
        <v>4.100597014925373E-2</v>
      </c>
      <c r="M10427" s="12">
        <f t="shared" si="2222"/>
        <v>13022.50723088298</v>
      </c>
      <c r="N10427" s="10">
        <f>((B10426+E10426)*D10426+(B10427+E10427)*D10427+(B10428+E10428)*D10428)/3/SUM(D10327:D10427)</f>
        <v>8.5936837252189964</v>
      </c>
      <c r="O10427" s="11">
        <f>O10327</f>
        <v>4.0427860404302719E-2</v>
      </c>
      <c r="P10427" s="12">
        <f>M10427*O10327</f>
        <v>526.47210444415987</v>
      </c>
      <c r="Q10427" s="9">
        <f>N10427*O10327</f>
        <v>0.34742424600188176</v>
      </c>
      <c r="R10427" s="12">
        <f t="shared" si="2223"/>
        <v>814.90716282749304</v>
      </c>
      <c r="S10427" s="12">
        <f t="shared" si="2224"/>
        <v>2116.2855753644144</v>
      </c>
      <c r="T10427" s="13">
        <f t="shared" si="2218"/>
        <v>1.3961922291730671</v>
      </c>
      <c r="U10427" s="14">
        <f t="shared" si="2219"/>
        <v>0.71417851808366462</v>
      </c>
    </row>
    <row r="10428" spans="1:21" x14ac:dyDescent="0.3">
      <c r="A10428" s="17">
        <v>2014</v>
      </c>
      <c r="B10428" s="17">
        <v>101</v>
      </c>
      <c r="C10428" s="17">
        <v>0.46029999999999999</v>
      </c>
      <c r="D10428" s="17">
        <v>0.37418000000000001</v>
      </c>
      <c r="E10428" s="17">
        <v>0.5</v>
      </c>
      <c r="F10428" s="6">
        <f t="shared" si="2225"/>
        <v>981.75461696658795</v>
      </c>
      <c r="G10428" s="7">
        <f t="shared" si="2226"/>
        <v>367.35294257655789</v>
      </c>
      <c r="H10428" s="6">
        <f t="shared" si="2227"/>
        <v>798.07814567830906</v>
      </c>
      <c r="I10428" s="6">
        <f>SUM(H10428:H10437)</f>
        <v>1950.0504607728906</v>
      </c>
      <c r="J10428" s="8">
        <f t="shared" si="2220"/>
        <v>1.9862911027585792</v>
      </c>
      <c r="K10428" s="9">
        <f t="shared" si="2229"/>
        <v>4.4952800000000002</v>
      </c>
      <c r="L10428" s="9">
        <f t="shared" si="2221"/>
        <v>4.428847290640394E-2</v>
      </c>
      <c r="M10428" s="12">
        <f t="shared" si="2222"/>
        <v>8294.5497658701188</v>
      </c>
      <c r="N10428" s="10">
        <f>((B10427+E10427)*D10427+(B10428+E10428)*D10428+(B10429+E10429)*D10429)/3/SUM(D10327:D10428)</f>
        <v>8.4492842121810749</v>
      </c>
      <c r="O10428" s="11">
        <f>O10327</f>
        <v>4.0427860404302719E-2</v>
      </c>
      <c r="P10428" s="12">
        <f>M10428*O10327</f>
        <v>335.33090005113894</v>
      </c>
      <c r="Q10428" s="9">
        <f>N10428*O10327</f>
        <v>0.3415864826463354</v>
      </c>
      <c r="R10428" s="12">
        <f t="shared" si="2223"/>
        <v>525.46543901914583</v>
      </c>
      <c r="S10428" s="12">
        <f t="shared" si="2224"/>
        <v>1301.3784125369214</v>
      </c>
      <c r="T10428" s="13">
        <f t="shared" si="2218"/>
        <v>1.325563832394191</v>
      </c>
      <c r="U10428" s="14">
        <f t="shared" si="2219"/>
        <v>0.66072727036438827</v>
      </c>
    </row>
    <row r="10429" spans="1:21" x14ac:dyDescent="0.3">
      <c r="A10429" s="17">
        <v>2014</v>
      </c>
      <c r="B10429" s="17">
        <v>102</v>
      </c>
      <c r="C10429" s="17">
        <v>0.49331000000000003</v>
      </c>
      <c r="D10429" s="17">
        <v>0.39571000000000001</v>
      </c>
      <c r="E10429" s="17">
        <v>0.5</v>
      </c>
      <c r="F10429" s="6">
        <f t="shared" si="2225"/>
        <v>614.40167439003005</v>
      </c>
      <c r="G10429" s="7">
        <f t="shared" si="2226"/>
        <v>243.12488657287881</v>
      </c>
      <c r="H10429" s="6">
        <f t="shared" si="2227"/>
        <v>492.83923110359063</v>
      </c>
      <c r="I10429" s="6">
        <f>SUM(H10429:H10437)</f>
        <v>1151.9723150945815</v>
      </c>
      <c r="J10429" s="8">
        <f t="shared" si="2220"/>
        <v>1.8749498302364567</v>
      </c>
      <c r="K10429" s="9">
        <f t="shared" si="2229"/>
        <v>4.8909900000000004</v>
      </c>
      <c r="L10429" s="9">
        <f t="shared" si="2221"/>
        <v>4.7716975609756102E-2</v>
      </c>
      <c r="M10429" s="12">
        <f t="shared" si="2222"/>
        <v>5095.1445154702988</v>
      </c>
      <c r="N10429" s="10">
        <f>((B10428+E10428)*D10428+(B10429+E10429)*D10429+(B10430+E10430)*D10430)/3/SUM(D10327:D10429)</f>
        <v>8.2920519840223239</v>
      </c>
      <c r="O10429" s="11">
        <f>O10327</f>
        <v>4.0427860404302719E-2</v>
      </c>
      <c r="P10429" s="12">
        <f>M10429*O10327</f>
        <v>205.98579121118186</v>
      </c>
      <c r="Q10429" s="9">
        <f>N10429*O10327</f>
        <v>0.33522992007527591</v>
      </c>
      <c r="R10429" s="12">
        <f t="shared" si="2223"/>
        <v>327.62477505077351</v>
      </c>
      <c r="S10429" s="12">
        <f t="shared" si="2224"/>
        <v>775.91297351777553</v>
      </c>
      <c r="T10429" s="13">
        <f t="shared" si="2218"/>
        <v>1.2628757470234628</v>
      </c>
      <c r="U10429" s="14">
        <f t="shared" ref="U10429:U10437" si="2230">IF(T10429=0,0,J10429-T10429)</f>
        <v>0.61207408321299384</v>
      </c>
    </row>
    <row r="10430" spans="1:21" x14ac:dyDescent="0.3">
      <c r="A10430" s="17">
        <v>2014</v>
      </c>
      <c r="B10430" s="17">
        <v>103</v>
      </c>
      <c r="C10430" s="17">
        <v>0.52637999999999996</v>
      </c>
      <c r="D10430" s="17">
        <v>0.41671000000000002</v>
      </c>
      <c r="E10430" s="17">
        <v>0.5</v>
      </c>
      <c r="F10430" s="6">
        <f t="shared" si="2225"/>
        <v>371.27678781715122</v>
      </c>
      <c r="G10430" s="7">
        <f t="shared" si="2226"/>
        <v>154.7147502512851</v>
      </c>
      <c r="H10430" s="6">
        <f t="shared" si="2227"/>
        <v>293.91941269150868</v>
      </c>
      <c r="I10430" s="6">
        <f>SUM(H10430:H10437)</f>
        <v>659.13308399099083</v>
      </c>
      <c r="J10430" s="8">
        <f t="shared" si="2220"/>
        <v>1.7753145513519282</v>
      </c>
      <c r="K10430" s="9">
        <f t="shared" si="2229"/>
        <v>5.3077000000000005</v>
      </c>
      <c r="L10430" s="9">
        <f t="shared" si="2221"/>
        <v>5.1282125603864741E-2</v>
      </c>
      <c r="M10430" s="12">
        <f t="shared" si="2222"/>
        <v>3016.9332575330191</v>
      </c>
      <c r="N10430" s="10">
        <f>((B10429+E10429)*D10429+(B10430+E10430)*D10430+(B10431+E10431)*D10431)/3/SUM(D10327:D10430)</f>
        <v>8.1239425739962705</v>
      </c>
      <c r="O10430" s="11">
        <f>O10327</f>
        <v>4.0427860404302719E-2</v>
      </c>
      <c r="P10430" s="12">
        <f>M10430*O10327</f>
        <v>121.96815658464315</v>
      </c>
      <c r="Q10430" s="9">
        <f>N10430*O10327</f>
        <v>0.32843361631409296</v>
      </c>
      <c r="R10430" s="12">
        <f t="shared" si="2223"/>
        <v>197.38639707632217</v>
      </c>
      <c r="S10430" s="12">
        <f t="shared" si="2224"/>
        <v>448.28819846700202</v>
      </c>
      <c r="T10430" s="13">
        <f t="shared" si="2218"/>
        <v>1.2074231763925352</v>
      </c>
      <c r="U10430" s="14">
        <f t="shared" si="2230"/>
        <v>0.56789137495939301</v>
      </c>
    </row>
    <row r="10431" spans="1:21" x14ac:dyDescent="0.3">
      <c r="A10431" s="17">
        <v>2014</v>
      </c>
      <c r="B10431" s="17">
        <v>104</v>
      </c>
      <c r="C10431" s="17">
        <v>0.55922000000000005</v>
      </c>
      <c r="D10431" s="17">
        <v>0.43702000000000002</v>
      </c>
      <c r="E10431" s="17">
        <v>0.5</v>
      </c>
      <c r="F10431" s="6">
        <f t="shared" si="2225"/>
        <v>216.56203756586612</v>
      </c>
      <c r="G10431" s="7">
        <f t="shared" si="2226"/>
        <v>94.64194165703482</v>
      </c>
      <c r="H10431" s="6">
        <f t="shared" si="2227"/>
        <v>169.24106673734872</v>
      </c>
      <c r="I10431" s="6">
        <f>SUM(H10431:H10437)</f>
        <v>365.21367129948226</v>
      </c>
      <c r="J10431" s="8">
        <f t="shared" si="2220"/>
        <v>1.6864159360728428</v>
      </c>
      <c r="K10431" s="9">
        <f t="shared" si="2229"/>
        <v>5.7447200000000009</v>
      </c>
      <c r="L10431" s="9">
        <f t="shared" si="2221"/>
        <v>5.4973397129186613E-2</v>
      </c>
      <c r="M10431" s="12">
        <f t="shared" si="2222"/>
        <v>1721.5952915303335</v>
      </c>
      <c r="N10431" s="10">
        <f>((B10430+E10430)*D10430+(B10431+E10431)*D10431+(B10432+E10432)*D10432)/3/SUM(D10327:D10431)</f>
        <v>7.9470618237268313</v>
      </c>
      <c r="O10431" s="11">
        <f>O10327</f>
        <v>4.0427860404302719E-2</v>
      </c>
      <c r="P10431" s="12">
        <f>M10431*O10327</f>
        <v>69.600414118693166</v>
      </c>
      <c r="Q10431" s="9">
        <f>N10431*O10327</f>
        <v>0.32128270603399173</v>
      </c>
      <c r="R10431" s="12">
        <f t="shared" si="2223"/>
        <v>114.86683884389393</v>
      </c>
      <c r="S10431" s="12">
        <f t="shared" si="2224"/>
        <v>250.90180139067985</v>
      </c>
      <c r="T10431" s="13">
        <f t="shared" si="2218"/>
        <v>1.1585677906007394</v>
      </c>
      <c r="U10431" s="14">
        <f t="shared" si="2230"/>
        <v>0.52784814547210335</v>
      </c>
    </row>
    <row r="10432" spans="1:21" x14ac:dyDescent="0.3">
      <c r="A10432" s="17">
        <v>2014</v>
      </c>
      <c r="B10432" s="17">
        <v>105</v>
      </c>
      <c r="C10432" s="17">
        <v>0.59155000000000002</v>
      </c>
      <c r="D10432" s="17">
        <v>0.45651999999999998</v>
      </c>
      <c r="E10432" s="17">
        <v>0.5</v>
      </c>
      <c r="F10432" s="6">
        <f t="shared" si="2225"/>
        <v>121.9200959088313</v>
      </c>
      <c r="G10432" s="7">
        <f t="shared" si="2226"/>
        <v>55.658962184299661</v>
      </c>
      <c r="H10432" s="6">
        <f t="shared" si="2227"/>
        <v>94.090614816681466</v>
      </c>
      <c r="I10432" s="6">
        <f>SUM(H10432:H10437)</f>
        <v>195.97260456213357</v>
      </c>
      <c r="J10432" s="8">
        <f t="shared" si="2220"/>
        <v>1.6073855839867188</v>
      </c>
      <c r="K10432" s="9">
        <f t="shared" si="2229"/>
        <v>6.2012400000000012</v>
      </c>
      <c r="L10432" s="9">
        <f t="shared" si="2221"/>
        <v>5.8779526066350722E-2</v>
      </c>
      <c r="M10432" s="12">
        <f t="shared" si="2222"/>
        <v>946.91070018957714</v>
      </c>
      <c r="N10432" s="10">
        <f>((B10431+E10431)*D10431+(B10432+E10432)*D10432+(B10433+E10433)*D10433)/3/SUM(D10327:D10432)</f>
        <v>7.7634223155368911</v>
      </c>
      <c r="O10432" s="11">
        <f>O10327</f>
        <v>4.0427860404302719E-2</v>
      </c>
      <c r="P10432" s="12">
        <f>M10432*O10327</f>
        <v>38.281573602604766</v>
      </c>
      <c r="Q10432" s="9">
        <f>N10432*O10327</f>
        <v>0.31385855363217402</v>
      </c>
      <c r="R10432" s="12">
        <f t="shared" si="2223"/>
        <v>64.559470539955811</v>
      </c>
      <c r="S10432" s="12">
        <f t="shared" si="2224"/>
        <v>136.03496254678592</v>
      </c>
      <c r="T10432" s="13">
        <f t="shared" si="2218"/>
        <v>1.1157714528744249</v>
      </c>
      <c r="U10432" s="14">
        <f t="shared" si="2230"/>
        <v>0.49161413111229391</v>
      </c>
    </row>
    <row r="10433" spans="1:21" x14ac:dyDescent="0.3">
      <c r="A10433" s="17">
        <v>2014</v>
      </c>
      <c r="B10433" s="17">
        <v>106</v>
      </c>
      <c r="C10433" s="17">
        <v>0.62311000000000005</v>
      </c>
      <c r="D10433" s="17">
        <v>0.47509000000000001</v>
      </c>
      <c r="E10433" s="17">
        <v>0.5</v>
      </c>
      <c r="F10433" s="6">
        <f t="shared" si="2225"/>
        <v>66.261133724531646</v>
      </c>
      <c r="G10433" s="7">
        <f t="shared" si="2226"/>
        <v>31.48000202118774</v>
      </c>
      <c r="H10433" s="6">
        <f t="shared" si="2227"/>
        <v>50.521132713937774</v>
      </c>
      <c r="I10433" s="6">
        <f>SUM(H10433:H10437)</f>
        <v>101.8819897454521</v>
      </c>
      <c r="J10433" s="8">
        <f t="shared" si="2220"/>
        <v>1.5375829542701087</v>
      </c>
      <c r="K10433" s="9">
        <f t="shared" si="2229"/>
        <v>6.676330000000001</v>
      </c>
      <c r="L10433" s="9">
        <f t="shared" si="2221"/>
        <v>6.2688544600938978E-2</v>
      </c>
      <c r="M10433" s="12">
        <f t="shared" si="2222"/>
        <v>502.16514391237308</v>
      </c>
      <c r="N10433" s="10">
        <f>((B10432+E10432)*D10432+(B10433+E10433)*D10433+(B10434+E10434)*D10434)/3/SUM(D10327:D10433)</f>
        <v>7.5749573493221565</v>
      </c>
      <c r="O10433" s="11">
        <f>O10327</f>
        <v>4.0427860404302719E-2</v>
      </c>
      <c r="P10433" s="12">
        <f>M10433*O10327</f>
        <v>20.301462337996004</v>
      </c>
      <c r="Q10433" s="9">
        <f>N10433*O10327</f>
        <v>0.30623931828694312</v>
      </c>
      <c r="R10433" s="12">
        <f t="shared" si="2223"/>
        <v>35.049575472537285</v>
      </c>
      <c r="S10433" s="12">
        <f t="shared" si="2224"/>
        <v>71.475492006830109</v>
      </c>
      <c r="T10433" s="13">
        <f t="shared" si="2218"/>
        <v>1.0786940697992913</v>
      </c>
      <c r="U10433" s="14">
        <f t="shared" si="2230"/>
        <v>0.45888888447081744</v>
      </c>
    </row>
    <row r="10434" spans="1:21" x14ac:dyDescent="0.3">
      <c r="A10434" s="17">
        <v>2014</v>
      </c>
      <c r="B10434" s="17">
        <v>107</v>
      </c>
      <c r="C10434" s="17">
        <v>0.65364999999999995</v>
      </c>
      <c r="D10434" s="17">
        <v>0.49264000000000002</v>
      </c>
      <c r="E10434" s="17">
        <v>0.5</v>
      </c>
      <c r="F10434" s="6">
        <f t="shared" si="2225"/>
        <v>34.781131703343902</v>
      </c>
      <c r="G10434" s="7">
        <f t="shared" si="2226"/>
        <v>17.134576722335339</v>
      </c>
      <c r="H10434" s="6">
        <f t="shared" si="2227"/>
        <v>26.213843342176233</v>
      </c>
      <c r="I10434" s="6">
        <f>SUM(H10434:H10437)</f>
        <v>51.360857031514307</v>
      </c>
      <c r="J10434" s="8">
        <f t="shared" si="2220"/>
        <v>1.4766873450117326</v>
      </c>
      <c r="K10434" s="9">
        <f t="shared" si="2229"/>
        <v>7.1689700000000007</v>
      </c>
      <c r="L10434" s="9">
        <f t="shared" si="2221"/>
        <v>6.6688093023255818E-2</v>
      </c>
      <c r="M10434" s="12">
        <f t="shared" si="2222"/>
        <v>256.93607277629127</v>
      </c>
      <c r="N10434" s="10">
        <f>((B10433+E10433)*D10433+(B10434+E10434)*D10434+(B10435+E10435)*D10435)/3/SUM(D10327:D10434)</f>
        <v>7.3834597810657145</v>
      </c>
      <c r="O10434" s="11">
        <f>O10327</f>
        <v>4.0427860404302719E-2</v>
      </c>
      <c r="P10434" s="12">
        <f>M10434*O10327</f>
        <v>10.387375683029667</v>
      </c>
      <c r="Q10434" s="9">
        <f>N10434*O10327</f>
        <v>0.29849748132970821</v>
      </c>
      <c r="R10434" s="12">
        <f t="shared" si="2223"/>
        <v>18.389077128565088</v>
      </c>
      <c r="S10434" s="12">
        <f t="shared" si="2224"/>
        <v>36.425916534292824</v>
      </c>
      <c r="T10434" s="13">
        <f t="shared" si="2218"/>
        <v>1.0472895719718858</v>
      </c>
      <c r="U10434" s="14">
        <f t="shared" si="2230"/>
        <v>0.42939777303984683</v>
      </c>
    </row>
    <row r="10435" spans="1:21" x14ac:dyDescent="0.3">
      <c r="A10435" s="17">
        <v>2014</v>
      </c>
      <c r="B10435" s="17">
        <v>108</v>
      </c>
      <c r="C10435" s="17">
        <v>0.68298000000000003</v>
      </c>
      <c r="D10435" s="17">
        <v>0.50912000000000002</v>
      </c>
      <c r="E10435" s="17">
        <v>0.5</v>
      </c>
      <c r="F10435" s="6">
        <f t="shared" si="2225"/>
        <v>17.646554981008563</v>
      </c>
      <c r="G10435" s="7">
        <f t="shared" si="2226"/>
        <v>8.9842140719310795</v>
      </c>
      <c r="H10435" s="7">
        <f t="shared" si="2227"/>
        <v>13.154447945043025</v>
      </c>
      <c r="I10435" s="6">
        <f>SUM(H10435:H10437)</f>
        <v>25.147013689338074</v>
      </c>
      <c r="J10435" s="8">
        <f t="shared" si="2220"/>
        <v>1.4250381287680001</v>
      </c>
      <c r="K10435" s="9">
        <f>IF(F10435=0, K10434, K10434+G10435/F10435)</f>
        <v>7.678090000000001</v>
      </c>
      <c r="L10435" s="9">
        <f t="shared" si="2221"/>
        <v>7.0765806451612914E-2</v>
      </c>
      <c r="M10435" s="12">
        <f t="shared" si="2222"/>
        <v>126.95699409677692</v>
      </c>
      <c r="N10435" s="10">
        <f>((B10434+E10434)*D10434+(B10435+E10435)*D10435+(B10436+E10436)*D10436)/3/SUM(D10327:D10435)</f>
        <v>7.1905892828381361</v>
      </c>
      <c r="O10435" s="11">
        <f>O10327</f>
        <v>4.0427860404302719E-2</v>
      </c>
      <c r="P10435" s="12">
        <f>M10435*O10327</f>
        <v>5.1325996346943823</v>
      </c>
      <c r="Q10435" s="9">
        <f>N10435*O10327</f>
        <v>0.29070013975125536</v>
      </c>
      <c r="R10435" s="12">
        <f t="shared" si="2223"/>
        <v>9.330448089068403</v>
      </c>
      <c r="S10435" s="12">
        <f t="shared" si="2224"/>
        <v>18.036839405727733</v>
      </c>
      <c r="T10435" s="13">
        <f t="shared" si="2218"/>
        <v>1.0221167488577345</v>
      </c>
      <c r="U10435" s="14">
        <f t="shared" si="2230"/>
        <v>0.40292137991026555</v>
      </c>
    </row>
    <row r="10436" spans="1:21" x14ac:dyDescent="0.3">
      <c r="A10436" s="17">
        <v>2014</v>
      </c>
      <c r="B10436" s="17">
        <v>109</v>
      </c>
      <c r="C10436" s="17">
        <v>0.71092999999999995</v>
      </c>
      <c r="D10436" s="17">
        <v>0.52449000000000001</v>
      </c>
      <c r="E10436" s="17">
        <v>0.5</v>
      </c>
      <c r="F10436" s="6">
        <f t="shared" si="2225"/>
        <v>8.6623409090774839</v>
      </c>
      <c r="G10436" s="7">
        <f t="shared" si="2226"/>
        <v>4.5433111834020492</v>
      </c>
      <c r="H10436" s="7">
        <f t="shared" si="2227"/>
        <v>6.3906853173764588</v>
      </c>
      <c r="I10436" s="6">
        <f>SUM(H10436:H10437)</f>
        <v>11.99256574429505</v>
      </c>
      <c r="J10436" s="8">
        <f t="shared" si="2220"/>
        <v>1.3844486</v>
      </c>
      <c r="K10436" s="9">
        <f>IF(F10436=0, K10435, K10435+G10436/F10436)</f>
        <v>8.2025800000000011</v>
      </c>
      <c r="L10436" s="9">
        <f t="shared" si="2221"/>
        <v>7.490940639269407E-2</v>
      </c>
      <c r="M10436" s="12">
        <f t="shared" si="2222"/>
        <v>60.650743373734159</v>
      </c>
      <c r="N10436" s="10">
        <f>((B10435+E10435)*D10435+(B10436+E10436)*D10436)/2/SUM(D10327:D10436)</f>
        <v>6.8680326799616713</v>
      </c>
      <c r="O10436" s="11">
        <f>O10327</f>
        <v>4.0427860404302719E-2</v>
      </c>
      <c r="P10436" s="12">
        <f>M10436*O10327</f>
        <v>2.4519797865305129</v>
      </c>
      <c r="Q10436" s="9">
        <f>N10436*O10327</f>
        <v>0.27765986643767954</v>
      </c>
      <c r="R10436" s="12">
        <f t="shared" si="2223"/>
        <v>4.6162484857084722</v>
      </c>
      <c r="S10436" s="12">
        <f t="shared" si="2224"/>
        <v>8.7063913166593299</v>
      </c>
      <c r="T10436" s="13">
        <f t="shared" ref="T10436:T10499" si="2231">S10436/F10436</f>
        <v>1.005085277529967</v>
      </c>
      <c r="U10436" s="14">
        <f t="shared" si="2230"/>
        <v>0.37936332247003302</v>
      </c>
    </row>
    <row r="10437" spans="1:21" x14ac:dyDescent="0.3">
      <c r="A10437" s="17">
        <v>2014</v>
      </c>
      <c r="B10437" s="17" t="s">
        <v>19</v>
      </c>
      <c r="C10437" s="17">
        <v>0.73736000000000002</v>
      </c>
      <c r="D10437" s="17">
        <v>1</v>
      </c>
      <c r="E10437" s="17">
        <v>1.36</v>
      </c>
      <c r="F10437" s="6">
        <f t="shared" si="2225"/>
        <v>4.1190297256754347</v>
      </c>
      <c r="G10437" s="7">
        <f t="shared" si="2226"/>
        <v>4.1190297256754347</v>
      </c>
      <c r="H10437" s="7">
        <f>E10437*F10437</f>
        <v>5.6018804269185916</v>
      </c>
      <c r="I10437" s="6">
        <f>SUM(H10437:H10437)</f>
        <v>5.6018804269185916</v>
      </c>
      <c r="J10437" s="8">
        <f t="shared" si="2220"/>
        <v>1.36</v>
      </c>
      <c r="K10437" s="9">
        <f>IF(F10437=0, K10436, K10436+G10437/F10437)</f>
        <v>9.2025800000000011</v>
      </c>
      <c r="L10437" s="9">
        <f>K10437/(110+E10437)</f>
        <v>8.2638110632183917E-2</v>
      </c>
      <c r="M10437" s="12">
        <f t="shared" si="2222"/>
        <v>49.844190460850797</v>
      </c>
      <c r="N10437" s="10">
        <f>N10436-(N10434-N10435)</f>
        <v>6.6751621817340929</v>
      </c>
      <c r="O10437" s="11">
        <f>O10327</f>
        <v>4.0427860404302719E-2</v>
      </c>
      <c r="P10437" s="12">
        <f>M10437*O10327</f>
        <v>2.0150939739167533</v>
      </c>
      <c r="Q10437" s="9">
        <f>N10437*O10327</f>
        <v>0.26986252485922668</v>
      </c>
      <c r="R10437" s="12">
        <f t="shared" si="2223"/>
        <v>4.0901428309508576</v>
      </c>
      <c r="S10437" s="12">
        <f>R10437</f>
        <v>4.0901428309508576</v>
      </c>
      <c r="T10437" s="13">
        <f t="shared" si="2231"/>
        <v>0.99298696619145177</v>
      </c>
      <c r="U10437" s="14">
        <f t="shared" si="2230"/>
        <v>0.36701303380854833</v>
      </c>
    </row>
    <row r="10438" spans="1:21" x14ac:dyDescent="0.3">
      <c r="A10438" s="17">
        <v>2015</v>
      </c>
      <c r="B10438" s="17">
        <v>0</v>
      </c>
      <c r="C10438" s="17">
        <v>4.79E-3</v>
      </c>
      <c r="D10438" s="17">
        <v>4.7699999999999999E-3</v>
      </c>
      <c r="E10438" s="17">
        <v>0.14000000000000001</v>
      </c>
      <c r="F10438" s="6">
        <v>100000</v>
      </c>
      <c r="G10438" s="7">
        <f>100000*D10438</f>
        <v>477</v>
      </c>
      <c r="H10438" s="6">
        <f>F10438-(1-E10438)*G10438</f>
        <v>99589.78</v>
      </c>
      <c r="I10438" s="6">
        <f>SUM(H10438:H10548)</f>
        <v>7986464.4094665861</v>
      </c>
      <c r="J10438" s="8">
        <f>I10438/F10438</f>
        <v>79.864644094665863</v>
      </c>
      <c r="K10438" s="9">
        <f>G10438/F10438</f>
        <v>4.7699999999999999E-3</v>
      </c>
      <c r="L10438" s="9">
        <f>K10438/(0.1+E10438)</f>
        <v>1.9874999999999997E-2</v>
      </c>
      <c r="M10438">
        <f>G10438/L10438</f>
        <v>24000.000000000004</v>
      </c>
      <c r="N10438" s="10">
        <f>(0.1+E10438)*D10438/SUM(D10438:D10438)</f>
        <v>0.24000000000000002</v>
      </c>
      <c r="O10438" s="11">
        <f>IF((I10438-J10438*F10438+MAX(N10440:N10533)*F10438)/SUM(M10438:M10548)&gt;1/MAX(N10440:N10536),1/MAX(N10440:N10536),(I10438-J10438*F10438+MAX(N10440:N10533)*F10438)/SUM(M10438:M10548))</f>
        <v>3.9964440411604782E-2</v>
      </c>
      <c r="P10438" s="12">
        <f>M10438*O10438</f>
        <v>959.14656987851492</v>
      </c>
      <c r="Q10438" s="9">
        <f>N10438*O10438</f>
        <v>9.5914656987851482E-3</v>
      </c>
      <c r="R10438" s="12">
        <f>((1-Q10438)*H10438)</f>
        <v>98634.56804118045</v>
      </c>
      <c r="S10438" s="12">
        <f>R10438+S10439</f>
        <v>7066030.7959248675</v>
      </c>
      <c r="T10438" s="13">
        <f t="shared" si="2231"/>
        <v>70.660307959248669</v>
      </c>
      <c r="U10438" s="14">
        <f t="shared" ref="U10438:U10501" si="2232">J10438-T10438</f>
        <v>9.2043361354171935</v>
      </c>
    </row>
    <row r="10439" spans="1:21" x14ac:dyDescent="0.3">
      <c r="A10439" s="17">
        <v>2015</v>
      </c>
      <c r="B10439" s="17">
        <v>1</v>
      </c>
      <c r="C10439" s="17">
        <v>3.8000000000000002E-4</v>
      </c>
      <c r="D10439" s="17">
        <v>3.8000000000000002E-4</v>
      </c>
      <c r="E10439" s="17">
        <v>0.5</v>
      </c>
      <c r="F10439" s="6">
        <f>F10438-G10438</f>
        <v>99523</v>
      </c>
      <c r="G10439" s="7">
        <f>D10439*F10439</f>
        <v>37.818740000000005</v>
      </c>
      <c r="H10439" s="6">
        <f>F10439-0.5*G10439</f>
        <v>99504.090630000006</v>
      </c>
      <c r="I10439" s="6">
        <f>SUM(H10439:H10548)</f>
        <v>7886874.6294665858</v>
      </c>
      <c r="J10439" s="8">
        <f t="shared" ref="J10439:J10502" si="2233">I10439/F10439</f>
        <v>79.246753307944758</v>
      </c>
      <c r="K10439" s="9">
        <f>K10438+G10439/F10439</f>
        <v>5.1500000000000001E-3</v>
      </c>
      <c r="L10439" s="9">
        <f t="shared" ref="L10439:L10502" si="2234">K10439/(B10439+E10439)</f>
        <v>3.4333333333333334E-3</v>
      </c>
      <c r="M10439" s="12">
        <f t="shared" ref="M10439:M10502" si="2235">G10439/L10439</f>
        <v>11015.166990291264</v>
      </c>
      <c r="N10439" s="10">
        <f>(B10439+E10439)*D10439/SUM(D10438:D10439)</f>
        <v>0.11067961165048543</v>
      </c>
      <c r="O10439" s="11">
        <f>O10438</f>
        <v>3.9964440411604782E-2</v>
      </c>
      <c r="P10439" s="12">
        <f>M10439*O10438</f>
        <v>440.2149848073712</v>
      </c>
      <c r="Q10439" s="9">
        <f>N10439*O10438</f>
        <v>4.4232487445853832E-3</v>
      </c>
      <c r="R10439" s="12">
        <f t="shared" ref="R10439:R10502" si="2236">((1-Q10439)*H10439)</f>
        <v>99063.959286039753</v>
      </c>
      <c r="S10439" s="12">
        <f t="shared" ref="S10439:S10502" si="2237">R10439+S10440</f>
        <v>6967396.2278836872</v>
      </c>
      <c r="T10439" s="13">
        <f t="shared" si="2231"/>
        <v>70.007899961653962</v>
      </c>
      <c r="U10439" s="14">
        <f t="shared" si="2232"/>
        <v>9.2388533462907958</v>
      </c>
    </row>
    <row r="10440" spans="1:21" x14ac:dyDescent="0.3">
      <c r="A10440" s="17">
        <v>2015</v>
      </c>
      <c r="B10440" s="17">
        <v>2</v>
      </c>
      <c r="C10440" s="17">
        <v>1.8000000000000001E-4</v>
      </c>
      <c r="D10440" s="17">
        <v>1.8000000000000001E-4</v>
      </c>
      <c r="E10440" s="17">
        <v>0.5</v>
      </c>
      <c r="F10440" s="6">
        <f t="shared" ref="F10440:F10503" si="2238">F10439-G10439</f>
        <v>99485.181259999998</v>
      </c>
      <c r="G10440" s="7">
        <f t="shared" ref="G10440:G10503" si="2239">D10440*F10440</f>
        <v>17.907332626800002</v>
      </c>
      <c r="H10440" s="6">
        <f t="shared" ref="H10440:H10503" si="2240">F10440-0.5*G10440</f>
        <v>99476.227593686592</v>
      </c>
      <c r="I10440" s="6">
        <f>SUM(H10440:H10548)</f>
        <v>7787370.5388365863</v>
      </c>
      <c r="J10440" s="8">
        <f t="shared" si="2233"/>
        <v>78.276688449555593</v>
      </c>
      <c r="K10440" s="9">
        <f t="shared" ref="K10440:K10503" si="2241">K10439+G10440/F10440</f>
        <v>5.3299999999999997E-3</v>
      </c>
      <c r="L10440" s="9">
        <f t="shared" si="2234"/>
        <v>2.1319999999999998E-3</v>
      </c>
      <c r="M10440" s="12">
        <f t="shared" si="2235"/>
        <v>8399.3117386491576</v>
      </c>
      <c r="N10440" s="10">
        <f>((B10439+E10439)*D10439+(B10440+E10440)*D10440+(B10441+E10441)*D10441)/3/SUM(D10438:D10440)</f>
        <v>9.881175734834273E-2</v>
      </c>
      <c r="O10440" s="11">
        <f>O10438</f>
        <v>3.9964440411604782E-2</v>
      </c>
      <c r="P10440" s="12">
        <f>M10440*O10438</f>
        <v>335.67379347773681</v>
      </c>
      <c r="Q10440" s="9">
        <f>N10440*O10438</f>
        <v>3.9489565885137941E-3</v>
      </c>
      <c r="R10440" s="12">
        <f t="shared" si="2236"/>
        <v>99083.400289330006</v>
      </c>
      <c r="S10440" s="12">
        <f t="shared" si="2237"/>
        <v>6868332.2685976475</v>
      </c>
      <c r="T10440" s="13">
        <f t="shared" si="2231"/>
        <v>69.038747093876964</v>
      </c>
      <c r="U10440" s="14">
        <f t="shared" si="2232"/>
        <v>9.237941355678629</v>
      </c>
    </row>
    <row r="10441" spans="1:21" x14ac:dyDescent="0.3">
      <c r="A10441" s="17">
        <v>2015</v>
      </c>
      <c r="B10441" s="17">
        <v>3</v>
      </c>
      <c r="C10441" s="17">
        <v>1.6000000000000001E-4</v>
      </c>
      <c r="D10441" s="17">
        <v>1.6000000000000001E-4</v>
      </c>
      <c r="E10441" s="17">
        <v>0.5</v>
      </c>
      <c r="F10441" s="6">
        <f t="shared" si="2238"/>
        <v>99467.2739273732</v>
      </c>
      <c r="G10441" s="7">
        <f t="shared" si="2239"/>
        <v>15.914763828379714</v>
      </c>
      <c r="H10441" s="6">
        <f t="shared" si="2240"/>
        <v>99459.316545459005</v>
      </c>
      <c r="I10441" s="6">
        <f>SUM(H10441:H10548)</f>
        <v>7687894.3112428989</v>
      </c>
      <c r="J10441" s="8">
        <f t="shared" si="2233"/>
        <v>77.29069077389488</v>
      </c>
      <c r="K10441" s="9">
        <f t="shared" si="2241"/>
        <v>5.4900000000000001E-3</v>
      </c>
      <c r="L10441" s="9">
        <f t="shared" si="2234"/>
        <v>1.5685714285714285E-3</v>
      </c>
      <c r="M10441" s="12">
        <f t="shared" si="2235"/>
        <v>10146.024298602733</v>
      </c>
      <c r="N10441" s="10">
        <f>((B10440+E10440)*D10440+(B10441+E10441)*D10441+(B10442+E10442)*D10442)/3/SUM(D10438:D10441)</f>
        <v>0.10503946569520341</v>
      </c>
      <c r="O10441" s="11">
        <f>O10438</f>
        <v>3.9964440411604782E-2</v>
      </c>
      <c r="P10441" s="12">
        <f>M10441*O10438</f>
        <v>405.48018349620315</v>
      </c>
      <c r="Q10441" s="9">
        <f>N10441*O10438</f>
        <v>4.197843467642761E-3</v>
      </c>
      <c r="R10441" s="12">
        <f t="shared" si="2236"/>
        <v>99041.801903202446</v>
      </c>
      <c r="S10441" s="12">
        <f t="shared" si="2237"/>
        <v>6769248.8683083178</v>
      </c>
      <c r="T10441" s="13">
        <f t="shared" si="2231"/>
        <v>68.055035601467651</v>
      </c>
      <c r="U10441" s="14">
        <f t="shared" si="2232"/>
        <v>9.2356551724272293</v>
      </c>
    </row>
    <row r="10442" spans="1:21" x14ac:dyDescent="0.3">
      <c r="A10442" s="17">
        <v>2015</v>
      </c>
      <c r="B10442" s="17">
        <v>4</v>
      </c>
      <c r="C10442" s="17">
        <v>1.6000000000000001E-4</v>
      </c>
      <c r="D10442" s="17">
        <v>1.6000000000000001E-4</v>
      </c>
      <c r="E10442" s="17">
        <v>0.5</v>
      </c>
      <c r="F10442" s="6">
        <f t="shared" si="2238"/>
        <v>99451.359163544825</v>
      </c>
      <c r="G10442" s="7">
        <f t="shared" si="2239"/>
        <v>15.912217466167172</v>
      </c>
      <c r="H10442" s="6">
        <f t="shared" si="2240"/>
        <v>99443.403054811744</v>
      </c>
      <c r="I10442" s="6">
        <f>SUM(H10442:H10548)</f>
        <v>7588434.9946974404</v>
      </c>
      <c r="J10442" s="8">
        <f t="shared" si="2233"/>
        <v>76.302979250574978</v>
      </c>
      <c r="K10442" s="9">
        <f t="shared" si="2241"/>
        <v>5.6500000000000005E-3</v>
      </c>
      <c r="L10442" s="9">
        <f t="shared" si="2234"/>
        <v>1.2555555555555558E-3</v>
      </c>
      <c r="M10442" s="12">
        <f t="shared" si="2235"/>
        <v>12673.44753942518</v>
      </c>
      <c r="N10442" s="10">
        <f>((B10441+E10441)*D10441+(B10442+E10442)*D10442+(B10443+E10443)*D10443)/3/SUM(D10438:D10442)</f>
        <v>0.10796460176991149</v>
      </c>
      <c r="O10442" s="11">
        <f>O10438</f>
        <v>3.9964440411604782E-2</v>
      </c>
      <c r="P10442" s="12">
        <f>M10442*O10438</f>
        <v>506.48723899895685</v>
      </c>
      <c r="Q10442" s="9">
        <f>N10442*O10438</f>
        <v>4.3147448939962682E-3</v>
      </c>
      <c r="R10442" s="12">
        <f t="shared" si="2236"/>
        <v>99014.330139239377</v>
      </c>
      <c r="S10442" s="12">
        <f t="shared" si="2237"/>
        <v>6670207.0664051156</v>
      </c>
      <c r="T10442" s="13">
        <f t="shared" si="2231"/>
        <v>67.070044316198405</v>
      </c>
      <c r="U10442" s="14">
        <f t="shared" si="2232"/>
        <v>9.2329349343765728</v>
      </c>
    </row>
    <row r="10443" spans="1:21" x14ac:dyDescent="0.3">
      <c r="A10443" s="17">
        <v>2015</v>
      </c>
      <c r="B10443" s="17">
        <v>5</v>
      </c>
      <c r="C10443" s="17">
        <v>1E-4</v>
      </c>
      <c r="D10443" s="17">
        <v>1E-4</v>
      </c>
      <c r="E10443" s="17">
        <v>0.5</v>
      </c>
      <c r="F10443" s="6">
        <f t="shared" si="2238"/>
        <v>99435.446946078664</v>
      </c>
      <c r="G10443" s="7">
        <f t="shared" si="2239"/>
        <v>9.9435446946078674</v>
      </c>
      <c r="H10443" s="6">
        <f t="shared" si="2240"/>
        <v>99430.475173731364</v>
      </c>
      <c r="I10443" s="6">
        <f>SUM(H10443:H10548)</f>
        <v>7488991.5916426284</v>
      </c>
      <c r="J10443" s="8">
        <f t="shared" si="2233"/>
        <v>75.315109668121863</v>
      </c>
      <c r="K10443" s="9">
        <f t="shared" si="2241"/>
        <v>5.7500000000000008E-3</v>
      </c>
      <c r="L10443" s="9">
        <f t="shared" si="2234"/>
        <v>1.0454545454545456E-3</v>
      </c>
      <c r="M10443" s="12">
        <f t="shared" si="2235"/>
        <v>9511.2166644075241</v>
      </c>
      <c r="N10443" s="10">
        <f>((B10442+E10442)*D10442+(B10443+E10443)*D10443+(B10444+E10444)*D10444)/3/SUM(D10438:D10443)</f>
        <v>0.11130434782608695</v>
      </c>
      <c r="O10443" s="11">
        <f>O10438</f>
        <v>3.9964440411604782E-2</v>
      </c>
      <c r="P10443" s="12">
        <f>M10443*O10438</f>
        <v>380.11045162657689</v>
      </c>
      <c r="Q10443" s="9">
        <f>N10443*O10438</f>
        <v>4.448215976248184E-3</v>
      </c>
      <c r="R10443" s="12">
        <f t="shared" si="2236"/>
        <v>98988.186945537615</v>
      </c>
      <c r="S10443" s="12">
        <f t="shared" si="2237"/>
        <v>6571192.7362658763</v>
      </c>
      <c r="T10443" s="13">
        <f t="shared" si="2231"/>
        <v>66.085012317883667</v>
      </c>
      <c r="U10443" s="14">
        <f t="shared" si="2232"/>
        <v>9.2300973502381964</v>
      </c>
    </row>
    <row r="10444" spans="1:21" x14ac:dyDescent="0.3">
      <c r="A10444" s="17">
        <v>2015</v>
      </c>
      <c r="B10444" s="17">
        <v>6</v>
      </c>
      <c r="C10444" s="17">
        <v>1E-4</v>
      </c>
      <c r="D10444" s="17">
        <v>1E-4</v>
      </c>
      <c r="E10444" s="17">
        <v>0.5</v>
      </c>
      <c r="F10444" s="6">
        <f t="shared" si="2238"/>
        <v>99425.503401384063</v>
      </c>
      <c r="G10444" s="7">
        <f t="shared" si="2239"/>
        <v>9.942550340138407</v>
      </c>
      <c r="H10444" s="6">
        <f t="shared" si="2240"/>
        <v>99420.532126213991</v>
      </c>
      <c r="I10444" s="6">
        <f>SUM(H10444:H10548)</f>
        <v>7389561.1164688971</v>
      </c>
      <c r="J10444" s="8">
        <f t="shared" si="2233"/>
        <v>74.322591927314591</v>
      </c>
      <c r="K10444" s="9">
        <f t="shared" si="2241"/>
        <v>5.850000000000001E-3</v>
      </c>
      <c r="L10444" s="9">
        <f t="shared" si="2234"/>
        <v>9.0000000000000019E-4</v>
      </c>
      <c r="M10444" s="12">
        <f t="shared" si="2235"/>
        <v>11047.278155709339</v>
      </c>
      <c r="N10444" s="10">
        <f>((B10443+E10443)*D10443+(B10444+E10444)*D10444+(B10445+E10445)*D10445)/3/SUM(D10438:D10444)</f>
        <v>0.10256410256410256</v>
      </c>
      <c r="O10444" s="11">
        <f>O10438</f>
        <v>3.9964440411604782E-2</v>
      </c>
      <c r="P10444" s="12">
        <f>M10444*O10438</f>
        <v>441.49828956426904</v>
      </c>
      <c r="Q10444" s="9">
        <f>N10444*O10438</f>
        <v>4.0989169652927981E-3</v>
      </c>
      <c r="R10444" s="12">
        <f t="shared" si="2236"/>
        <v>99013.015620383419</v>
      </c>
      <c r="S10444" s="12">
        <f t="shared" si="2237"/>
        <v>6472204.5493203383</v>
      </c>
      <c r="T10444" s="13">
        <f t="shared" si="2231"/>
        <v>65.096019913440458</v>
      </c>
      <c r="U10444" s="14">
        <f t="shared" si="2232"/>
        <v>9.2265720138741329</v>
      </c>
    </row>
    <row r="10445" spans="1:21" x14ac:dyDescent="0.3">
      <c r="A10445" s="17">
        <v>2015</v>
      </c>
      <c r="B10445" s="17">
        <v>7</v>
      </c>
      <c r="C10445" s="17">
        <v>8.0000000000000007E-5</v>
      </c>
      <c r="D10445" s="17">
        <v>8.0000000000000007E-5</v>
      </c>
      <c r="E10445" s="17">
        <v>0.5</v>
      </c>
      <c r="F10445" s="6">
        <f t="shared" si="2238"/>
        <v>99415.56085104392</v>
      </c>
      <c r="G10445" s="7">
        <f t="shared" si="2239"/>
        <v>7.9532448680835142</v>
      </c>
      <c r="H10445" s="6">
        <f t="shared" si="2240"/>
        <v>99411.584228609878</v>
      </c>
      <c r="I10445" s="6">
        <f>SUM(H10445:H10548)</f>
        <v>7290140.5843426837</v>
      </c>
      <c r="J10445" s="8">
        <f t="shared" si="2233"/>
        <v>73.32997492480709</v>
      </c>
      <c r="K10445" s="9">
        <f t="shared" si="2241"/>
        <v>5.9300000000000012E-3</v>
      </c>
      <c r="L10445" s="9">
        <f t="shared" si="2234"/>
        <v>7.9066666666666684E-4</v>
      </c>
      <c r="M10445" s="12">
        <f t="shared" si="2235"/>
        <v>10058.910035518777</v>
      </c>
      <c r="N10445" s="10">
        <f>((B10444+E10444)*D10444+(B10445+E10445)*D10445+(B10446+E10446)*D10446)/3/SUM(D10438:D10445)</f>
        <v>0.10848791455874086</v>
      </c>
      <c r="O10445" s="11">
        <f>O10438</f>
        <v>3.9964440411604782E-2</v>
      </c>
      <c r="P10445" s="12">
        <f>M10445*O10438</f>
        <v>401.99871072018351</v>
      </c>
      <c r="Q10445" s="9">
        <f>N10445*O10438</f>
        <v>4.3356587967620704E-3</v>
      </c>
      <c r="R10445" s="12">
        <f t="shared" si="2236"/>
        <v>98980.569518949051</v>
      </c>
      <c r="S10445" s="12">
        <f t="shared" si="2237"/>
        <v>6373191.5336999549</v>
      </c>
      <c r="T10445" s="13">
        <f t="shared" si="2231"/>
        <v>64.106579283388243</v>
      </c>
      <c r="U10445" s="14">
        <f t="shared" si="2232"/>
        <v>9.2233956414188469</v>
      </c>
    </row>
    <row r="10446" spans="1:21" x14ac:dyDescent="0.3">
      <c r="A10446" s="17">
        <v>2015</v>
      </c>
      <c r="B10446" s="17">
        <v>8</v>
      </c>
      <c r="C10446" s="17">
        <v>8.0000000000000007E-5</v>
      </c>
      <c r="D10446" s="17">
        <v>8.0000000000000007E-5</v>
      </c>
      <c r="E10446" s="17">
        <v>0.5</v>
      </c>
      <c r="F10446" s="6">
        <f t="shared" si="2238"/>
        <v>99407.607606175836</v>
      </c>
      <c r="G10446" s="7">
        <f t="shared" si="2239"/>
        <v>7.9526086084940673</v>
      </c>
      <c r="H10446" s="6">
        <f t="shared" si="2240"/>
        <v>99403.631301871588</v>
      </c>
      <c r="I10446" s="6">
        <f>SUM(H10446:H10548)</f>
        <v>7190729.000114073</v>
      </c>
      <c r="J10446" s="8">
        <f t="shared" si="2233"/>
        <v>72.335801788950192</v>
      </c>
      <c r="K10446" s="9">
        <f t="shared" si="2241"/>
        <v>6.0100000000000015E-3</v>
      </c>
      <c r="L10446" s="9">
        <f t="shared" si="2234"/>
        <v>7.0705882352941197E-4</v>
      </c>
      <c r="M10446" s="12">
        <f t="shared" si="2235"/>
        <v>11247.449779068145</v>
      </c>
      <c r="N10446" s="10">
        <f>((B10445+E10445)*D10445+(B10446+E10446)*D10446+(B10447+E10447)*D10447)/3/SUM(D10438:D10446)</f>
        <v>0.11314475873544091</v>
      </c>
      <c r="O10446" s="11">
        <f>O10438</f>
        <v>3.9964440411604782E-2</v>
      </c>
      <c r="P10446" s="12">
        <f>M10446*O10438</f>
        <v>449.49803647808625</v>
      </c>
      <c r="Q10446" s="9">
        <f>N10446*O10438</f>
        <v>4.5217669683679284E-3</v>
      </c>
      <c r="R10446" s="12">
        <f t="shared" si="2236"/>
        <v>98954.151245314963</v>
      </c>
      <c r="S10446" s="12">
        <f t="shared" si="2237"/>
        <v>6274210.964181006</v>
      </c>
      <c r="T10446" s="13">
        <f t="shared" si="2231"/>
        <v>63.116004049082576</v>
      </c>
      <c r="U10446" s="14">
        <f t="shared" si="2232"/>
        <v>9.2197977398676159</v>
      </c>
    </row>
    <row r="10447" spans="1:21" x14ac:dyDescent="0.3">
      <c r="A10447" s="17">
        <v>2015</v>
      </c>
      <c r="B10447" s="17">
        <v>9</v>
      </c>
      <c r="C10447" s="17">
        <v>8.0000000000000007E-5</v>
      </c>
      <c r="D10447" s="17">
        <v>8.0000000000000007E-5</v>
      </c>
      <c r="E10447" s="17">
        <v>0.5</v>
      </c>
      <c r="F10447" s="6">
        <f t="shared" si="2238"/>
        <v>99399.654997567341</v>
      </c>
      <c r="G10447" s="7">
        <f t="shared" si="2239"/>
        <v>7.9519723998053875</v>
      </c>
      <c r="H10447" s="6">
        <f t="shared" si="2240"/>
        <v>99395.679011367436</v>
      </c>
      <c r="I10447" s="6">
        <f>SUM(H10447:H10548)</f>
        <v>7091325.3688122006</v>
      </c>
      <c r="J10447" s="8">
        <f t="shared" si="2233"/>
        <v>71.341549112879221</v>
      </c>
      <c r="K10447" s="9">
        <f t="shared" si="2241"/>
        <v>6.0900000000000017E-3</v>
      </c>
      <c r="L10447" s="9">
        <f t="shared" si="2234"/>
        <v>6.4105263157894759E-4</v>
      </c>
      <c r="M10447" s="12">
        <f t="shared" si="2235"/>
        <v>12404.554646658646</v>
      </c>
      <c r="N10447" s="10">
        <f>((B10446+E10446)*D10446+(B10447+E10447)*D10447+(B10448+E10448)*D10448)/3/SUM(D10438:D10447)</f>
        <v>0.13054187192118225</v>
      </c>
      <c r="O10447" s="11">
        <f>O10438</f>
        <v>3.9964440411604782E-2</v>
      </c>
      <c r="P10447" s="12">
        <f>M10447*O10438</f>
        <v>495.74108500888468</v>
      </c>
      <c r="Q10447" s="9">
        <f>N10447*O10438</f>
        <v>5.2170328616134316E-3</v>
      </c>
      <c r="R10447" s="12">
        <f t="shared" si="2236"/>
        <v>98877.128487662747</v>
      </c>
      <c r="S10447" s="12">
        <f t="shared" si="2237"/>
        <v>6175256.8129356913</v>
      </c>
      <c r="T10447" s="13">
        <f t="shared" si="2231"/>
        <v>62.12553567803451</v>
      </c>
      <c r="U10447" s="14">
        <f t="shared" si="2232"/>
        <v>9.2160134348447116</v>
      </c>
    </row>
    <row r="10448" spans="1:21" x14ac:dyDescent="0.3">
      <c r="A10448" s="17">
        <v>2015</v>
      </c>
      <c r="B10448" s="17">
        <v>10</v>
      </c>
      <c r="C10448" s="17">
        <v>9.0000000000000006E-5</v>
      </c>
      <c r="D10448" s="17">
        <v>9.0000000000000006E-5</v>
      </c>
      <c r="E10448" s="17">
        <v>0.5</v>
      </c>
      <c r="F10448" s="6">
        <f t="shared" si="2238"/>
        <v>99391.703025167531</v>
      </c>
      <c r="G10448" s="7">
        <f t="shared" si="2239"/>
        <v>8.945253272265079</v>
      </c>
      <c r="H10448" s="6">
        <f t="shared" si="2240"/>
        <v>99387.230398531392</v>
      </c>
      <c r="I10448" s="6">
        <f>SUM(H10448:H10548)</f>
        <v>6991929.6898008334</v>
      </c>
      <c r="J10448" s="8">
        <f t="shared" si="2233"/>
        <v>70.347216890230442</v>
      </c>
      <c r="K10448" s="9">
        <f t="shared" si="2241"/>
        <v>6.1800000000000015E-3</v>
      </c>
      <c r="L10448" s="9">
        <f t="shared" si="2234"/>
        <v>5.8857142857142875E-4</v>
      </c>
      <c r="M10448" s="12">
        <f t="shared" si="2235"/>
        <v>15198.245850935809</v>
      </c>
      <c r="N10448" s="10">
        <f>((B10447+E10447)*D10447+(B10448+E10448)*D10448+(B10449+E10449)*D10449)/3/SUM(D10438:D10448)</f>
        <v>0.13538295577130524</v>
      </c>
      <c r="O10448" s="11">
        <f>O10438</f>
        <v>3.9964440411604782E-2</v>
      </c>
      <c r="P10448" s="12">
        <f>M10448*O10438</f>
        <v>607.38939067064382</v>
      </c>
      <c r="Q10448" s="9">
        <f>N10448*O10438</f>
        <v>5.4105040686692543E-3</v>
      </c>
      <c r="R10448" s="12">
        <f t="shared" si="2236"/>
        <v>98849.49538408636</v>
      </c>
      <c r="S10448" s="12">
        <f t="shared" si="2237"/>
        <v>6076379.6844480289</v>
      </c>
      <c r="T10448" s="13">
        <f t="shared" si="2231"/>
        <v>61.135683356883369</v>
      </c>
      <c r="U10448" s="14">
        <f t="shared" si="2232"/>
        <v>9.2115335333470725</v>
      </c>
    </row>
    <row r="10449" spans="1:21" x14ac:dyDescent="0.3">
      <c r="A10449" s="17">
        <v>2015</v>
      </c>
      <c r="B10449" s="17">
        <v>11</v>
      </c>
      <c r="C10449" s="17">
        <v>6.9999999999999994E-5</v>
      </c>
      <c r="D10449" s="17">
        <v>6.9999999999999994E-5</v>
      </c>
      <c r="E10449" s="17">
        <v>0.5</v>
      </c>
      <c r="F10449" s="6">
        <f t="shared" si="2238"/>
        <v>99382.757771895267</v>
      </c>
      <c r="G10449" s="7">
        <f t="shared" si="2239"/>
        <v>6.9567930440326684</v>
      </c>
      <c r="H10449" s="6">
        <f t="shared" si="2240"/>
        <v>99379.279375373255</v>
      </c>
      <c r="I10449" s="6">
        <f>SUM(H10449:H10548)</f>
        <v>6892542.4594023023</v>
      </c>
      <c r="J10449" s="8">
        <f t="shared" si="2233"/>
        <v>69.353503705563938</v>
      </c>
      <c r="K10449" s="9">
        <f t="shared" si="2241"/>
        <v>6.2500000000000012E-3</v>
      </c>
      <c r="L10449" s="9">
        <f t="shared" si="2234"/>
        <v>5.4347826086956533E-4</v>
      </c>
      <c r="M10449" s="12">
        <f t="shared" si="2235"/>
        <v>12800.499201020108</v>
      </c>
      <c r="N10449" s="10">
        <f>((B10448+E10448)*D10448+(B10449+E10449)*D10449+(B10450+E10450)*D10450)/3/SUM(D10438:D10449)</f>
        <v>0.17333333333333334</v>
      </c>
      <c r="O10449" s="11">
        <f>O10438</f>
        <v>3.9964440411604782E-2</v>
      </c>
      <c r="P10449" s="12">
        <f>M10449*O10438</f>
        <v>511.56478755796269</v>
      </c>
      <c r="Q10449" s="9">
        <f>N10449*O10438</f>
        <v>6.9271696713448291E-3</v>
      </c>
      <c r="R10449" s="12">
        <f t="shared" si="2236"/>
        <v>98690.862245324053</v>
      </c>
      <c r="S10449" s="12">
        <f t="shared" si="2237"/>
        <v>5977530.189063943</v>
      </c>
      <c r="T10449" s="13">
        <f t="shared" si="2231"/>
        <v>60.146551807142004</v>
      </c>
      <c r="U10449" s="14">
        <f t="shared" si="2232"/>
        <v>9.2069518984219343</v>
      </c>
    </row>
    <row r="10450" spans="1:21" x14ac:dyDescent="0.3">
      <c r="A10450" s="17">
        <v>2015</v>
      </c>
      <c r="B10450" s="17">
        <v>12</v>
      </c>
      <c r="C10450" s="17">
        <v>1.2E-4</v>
      </c>
      <c r="D10450" s="17">
        <v>1.2E-4</v>
      </c>
      <c r="E10450" s="17">
        <v>0.5</v>
      </c>
      <c r="F10450" s="6">
        <f t="shared" si="2238"/>
        <v>99375.800978851228</v>
      </c>
      <c r="G10450" s="7">
        <f t="shared" si="2239"/>
        <v>11.925096117462148</v>
      </c>
      <c r="H10450" s="6">
        <f t="shared" si="2240"/>
        <v>99369.838430792501</v>
      </c>
      <c r="I10450" s="6">
        <f>SUM(H10450:H10548)</f>
        <v>6793163.1800269289</v>
      </c>
      <c r="J10450" s="8">
        <f t="shared" si="2233"/>
        <v>68.358323788229129</v>
      </c>
      <c r="K10450" s="9">
        <f t="shared" si="2241"/>
        <v>6.3700000000000015E-3</v>
      </c>
      <c r="L10450" s="9">
        <f t="shared" si="2234"/>
        <v>5.0960000000000014E-4</v>
      </c>
      <c r="M10450" s="12">
        <f t="shared" si="2235"/>
        <v>23400.895049964962</v>
      </c>
      <c r="N10450" s="10">
        <f>((B10449+E10449)*D10449+(B10450+E10450)*D10450+(B10451+E10451)*D10451)/3/SUM(D10438:D10450)</f>
        <v>0.21951857666143371</v>
      </c>
      <c r="O10450" s="11">
        <f>O10438</f>
        <v>3.9964440411604782E-2</v>
      </c>
      <c r="P10450" s="12">
        <f>M10450*O10438</f>
        <v>935.20367580254197</v>
      </c>
      <c r="Q10450" s="9">
        <f>N10450*O10438</f>
        <v>8.772937076226164E-3</v>
      </c>
      <c r="R10450" s="12">
        <f t="shared" si="2236"/>
        <v>98498.07309096439</v>
      </c>
      <c r="S10450" s="12">
        <f t="shared" si="2237"/>
        <v>5878839.3268186189</v>
      </c>
      <c r="T10450" s="13">
        <f t="shared" si="2231"/>
        <v>59.157654770196324</v>
      </c>
      <c r="U10450" s="14">
        <f t="shared" si="2232"/>
        <v>9.200669018032805</v>
      </c>
    </row>
    <row r="10451" spans="1:21" x14ac:dyDescent="0.3">
      <c r="A10451" s="17">
        <v>2015</v>
      </c>
      <c r="B10451" s="17">
        <v>13</v>
      </c>
      <c r="C10451" s="17">
        <v>1.3999999999999999E-4</v>
      </c>
      <c r="D10451" s="17">
        <v>1.3999999999999999E-4</v>
      </c>
      <c r="E10451" s="17">
        <v>0.5</v>
      </c>
      <c r="F10451" s="6">
        <f t="shared" si="2238"/>
        <v>99363.875882733759</v>
      </c>
      <c r="G10451" s="7">
        <f t="shared" si="2239"/>
        <v>13.910942623582725</v>
      </c>
      <c r="H10451" s="6">
        <f t="shared" si="2240"/>
        <v>99356.920411421961</v>
      </c>
      <c r="I10451" s="6">
        <f>SUM(H10451:H10548)</f>
        <v>6693793.3415961368</v>
      </c>
      <c r="J10451" s="8">
        <f t="shared" si="2233"/>
        <v>67.366467764360848</v>
      </c>
      <c r="K10451" s="9">
        <f t="shared" si="2241"/>
        <v>6.5100000000000019E-3</v>
      </c>
      <c r="L10451" s="9">
        <f t="shared" si="2234"/>
        <v>4.8222222222222237E-4</v>
      </c>
      <c r="M10451" s="12">
        <f t="shared" si="2235"/>
        <v>28847.576869180757</v>
      </c>
      <c r="N10451" s="10">
        <f>((B10450+E10450)*D10450+(B10451+E10451)*D10451+(B10452+E10452)*D10452)/3/SUM(D10438:D10451)</f>
        <v>0.31464413722478224</v>
      </c>
      <c r="O10451" s="11">
        <f>O10438</f>
        <v>3.9964440411604782E-2</v>
      </c>
      <c r="P10451" s="12">
        <f>M10451*O10438</f>
        <v>1152.8772668075628</v>
      </c>
      <c r="Q10451" s="9">
        <f>N10451*O10438</f>
        <v>1.2574576872980608E-2</v>
      </c>
      <c r="R10451" s="12">
        <f t="shared" si="2236"/>
        <v>98107.549177845925</v>
      </c>
      <c r="S10451" s="12">
        <f t="shared" si="2237"/>
        <v>5780341.2537276549</v>
      </c>
      <c r="T10451" s="13">
        <f t="shared" si="2231"/>
        <v>58.17346799705598</v>
      </c>
      <c r="U10451" s="14">
        <f t="shared" si="2232"/>
        <v>9.1929997673048689</v>
      </c>
    </row>
    <row r="10452" spans="1:21" x14ac:dyDescent="0.3">
      <c r="A10452" s="17">
        <v>2015</v>
      </c>
      <c r="B10452" s="17">
        <v>14</v>
      </c>
      <c r="C10452" s="17">
        <v>1.9000000000000001E-4</v>
      </c>
      <c r="D10452" s="17">
        <v>1.9000000000000001E-4</v>
      </c>
      <c r="E10452" s="17">
        <v>0.5</v>
      </c>
      <c r="F10452" s="6">
        <f t="shared" si="2238"/>
        <v>99349.964940110178</v>
      </c>
      <c r="G10452" s="7">
        <f t="shared" si="2239"/>
        <v>18.876493338620936</v>
      </c>
      <c r="H10452" s="6">
        <f t="shared" si="2240"/>
        <v>99340.526693440872</v>
      </c>
      <c r="I10452" s="6">
        <f>SUM(H10452:H10548)</f>
        <v>6594436.4211847149</v>
      </c>
      <c r="J10452" s="8">
        <f t="shared" si="2233"/>
        <v>66.375830380614147</v>
      </c>
      <c r="K10452" s="9">
        <f t="shared" si="2241"/>
        <v>6.700000000000002E-3</v>
      </c>
      <c r="L10452" s="9">
        <f t="shared" si="2234"/>
        <v>4.6206896551724151E-4</v>
      </c>
      <c r="M10452" s="12">
        <f t="shared" si="2235"/>
        <v>40852.112449254251</v>
      </c>
      <c r="N10452" s="10">
        <f>((B10451+E10451)*D10451+(B10452+E10452)*D10452+(B10453+E10453)*D10453)/3/SUM(D10438:D10452)</f>
        <v>0.36990049751243775</v>
      </c>
      <c r="O10452" s="11">
        <f>O10438</f>
        <v>3.9964440411604782E-2</v>
      </c>
      <c r="P10452" s="12">
        <f>M10452*O10438</f>
        <v>1632.6318136663995</v>
      </c>
      <c r="Q10452" s="9">
        <f>N10452*O10438</f>
        <v>1.4782866391058781E-2</v>
      </c>
      <c r="R10452" s="12">
        <f t="shared" si="2236"/>
        <v>97871.988960114337</v>
      </c>
      <c r="S10452" s="12">
        <f t="shared" si="2237"/>
        <v>5682233.704549809</v>
      </c>
      <c r="T10452" s="13">
        <f t="shared" si="2231"/>
        <v>57.19411887035043</v>
      </c>
      <c r="U10452" s="14">
        <f t="shared" si="2232"/>
        <v>9.1817115102637175</v>
      </c>
    </row>
    <row r="10453" spans="1:21" x14ac:dyDescent="0.3">
      <c r="A10453" s="17">
        <v>2015</v>
      </c>
      <c r="B10453" s="17">
        <v>15</v>
      </c>
      <c r="C10453" s="17">
        <v>1.8000000000000001E-4</v>
      </c>
      <c r="D10453" s="17">
        <v>1.8000000000000001E-4</v>
      </c>
      <c r="E10453" s="17">
        <v>0.5</v>
      </c>
      <c r="F10453" s="6">
        <f t="shared" si="2238"/>
        <v>99331.088446771551</v>
      </c>
      <c r="G10453" s="7">
        <f t="shared" si="2239"/>
        <v>17.879595920418879</v>
      </c>
      <c r="H10453" s="6">
        <f t="shared" si="2240"/>
        <v>99322.148648811344</v>
      </c>
      <c r="I10453" s="6">
        <f>SUM(H10453:H10548)</f>
        <v>6495095.894491273</v>
      </c>
      <c r="J10453" s="8">
        <f t="shared" si="2233"/>
        <v>65.388349166955862</v>
      </c>
      <c r="K10453" s="9">
        <f t="shared" si="2241"/>
        <v>6.8800000000000016E-3</v>
      </c>
      <c r="L10453" s="9">
        <f t="shared" si="2234"/>
        <v>4.438709677419356E-4</v>
      </c>
      <c r="M10453" s="12">
        <f t="shared" si="2235"/>
        <v>40281.066390478569</v>
      </c>
      <c r="N10453" s="10">
        <f>((B10452+E10452)*D10452+(B10453+E10453)*D10453+(B10454+E10454)*D10454)/3/SUM(D10438:D10453)</f>
        <v>0.46051356589147274</v>
      </c>
      <c r="O10453" s="11">
        <f>O10438</f>
        <v>3.9964440411604782E-2</v>
      </c>
      <c r="P10453" s="12">
        <f>M10453*O10438</f>
        <v>1609.8102774781769</v>
      </c>
      <c r="Q10453" s="9">
        <f>N10453*O10438</f>
        <v>1.8404166962805394E-2</v>
      </c>
      <c r="R10453" s="12">
        <f t="shared" si="2236"/>
        <v>97494.207241974043</v>
      </c>
      <c r="S10453" s="12">
        <f t="shared" si="2237"/>
        <v>5584361.7155896947</v>
      </c>
      <c r="T10453" s="13">
        <f t="shared" si="2231"/>
        <v>56.219677071012676</v>
      </c>
      <c r="U10453" s="14">
        <f t="shared" si="2232"/>
        <v>9.1686720959431867</v>
      </c>
    </row>
    <row r="10454" spans="1:21" x14ac:dyDescent="0.3">
      <c r="A10454" s="17">
        <v>2015</v>
      </c>
      <c r="B10454" s="17">
        <v>16</v>
      </c>
      <c r="C10454" s="17">
        <v>2.4000000000000001E-4</v>
      </c>
      <c r="D10454" s="17">
        <v>2.4000000000000001E-4</v>
      </c>
      <c r="E10454" s="17">
        <v>0.5</v>
      </c>
      <c r="F10454" s="6">
        <f t="shared" si="2238"/>
        <v>99313.208850851137</v>
      </c>
      <c r="G10454" s="7">
        <f t="shared" si="2239"/>
        <v>23.835170124204275</v>
      </c>
      <c r="H10454" s="6">
        <f t="shared" si="2240"/>
        <v>99301.291265789041</v>
      </c>
      <c r="I10454" s="6">
        <f>SUM(H10454:H10548)</f>
        <v>6395773.7458424624</v>
      </c>
      <c r="J10454" s="8">
        <f t="shared" si="2233"/>
        <v>64.400031172566926</v>
      </c>
      <c r="K10454" s="9">
        <f t="shared" si="2241"/>
        <v>7.1200000000000013E-3</v>
      </c>
      <c r="L10454" s="9">
        <f t="shared" si="2234"/>
        <v>4.315151515151516E-4</v>
      </c>
      <c r="M10454" s="12">
        <f t="shared" si="2235"/>
        <v>55235.99818109136</v>
      </c>
      <c r="N10454" s="10">
        <f>((B10453+E10453)*D10453+(B10454+E10454)*D10454+(B10455+E10455)*D10455)/3/SUM(D10438:D10454)</f>
        <v>0.70926966292134819</v>
      </c>
      <c r="O10454" s="11">
        <f>O10438</f>
        <v>3.9964440411604782E-2</v>
      </c>
      <c r="P10454" s="12">
        <f>M10454*O10438</f>
        <v>2207.4757578837357</v>
      </c>
      <c r="Q10454" s="9">
        <f>N10454*O10438</f>
        <v>2.834556517957923E-2</v>
      </c>
      <c r="R10454" s="12">
        <f t="shared" si="2236"/>
        <v>96486.540041798246</v>
      </c>
      <c r="S10454" s="12">
        <f t="shared" si="2237"/>
        <v>5486867.5083477208</v>
      </c>
      <c r="T10454" s="13">
        <f t="shared" si="2231"/>
        <v>55.248114242164043</v>
      </c>
      <c r="U10454" s="14">
        <f t="shared" si="2232"/>
        <v>9.1519169304028836</v>
      </c>
    </row>
    <row r="10455" spans="1:21" x14ac:dyDescent="0.3">
      <c r="A10455" s="17">
        <v>2015</v>
      </c>
      <c r="B10455" s="17">
        <v>17</v>
      </c>
      <c r="C10455" s="17">
        <v>4.8000000000000001E-4</v>
      </c>
      <c r="D10455" s="17">
        <v>4.8000000000000001E-4</v>
      </c>
      <c r="E10455" s="17">
        <v>0.5</v>
      </c>
      <c r="F10455" s="6">
        <f t="shared" si="2238"/>
        <v>99289.373680726931</v>
      </c>
      <c r="G10455" s="7">
        <f t="shared" si="2239"/>
        <v>47.658899366748926</v>
      </c>
      <c r="H10455" s="6">
        <f t="shared" si="2240"/>
        <v>99265.544231043561</v>
      </c>
      <c r="I10455" s="6">
        <f>SUM(H10455:H10548)</f>
        <v>6296472.4545766739</v>
      </c>
      <c r="J10455" s="8">
        <f t="shared" si="2233"/>
        <v>63.415370861573706</v>
      </c>
      <c r="K10455" s="9">
        <f t="shared" si="2241"/>
        <v>7.6000000000000017E-3</v>
      </c>
      <c r="L10455" s="9">
        <f t="shared" si="2234"/>
        <v>4.3428571428571436E-4</v>
      </c>
      <c r="M10455" s="12">
        <f t="shared" si="2235"/>
        <v>109740.8866997508</v>
      </c>
      <c r="N10455" s="10">
        <f>((B10454+E10454)*D10454+(B10455+E10455)*D10455+(B10456+E10456)*D10456)/3/SUM(D10438:D10455)</f>
        <v>0.94780701754385932</v>
      </c>
      <c r="O10455" s="11">
        <f>O10438</f>
        <v>3.9964440411604782E-2</v>
      </c>
      <c r="P10455" s="12">
        <f>M10455*O10438</f>
        <v>4385.7331272288629</v>
      </c>
      <c r="Q10455" s="9">
        <f>N10455*O10438</f>
        <v>3.7878577074332412E-2</v>
      </c>
      <c r="R10455" s="12">
        <f t="shared" si="2236"/>
        <v>95505.506663062421</v>
      </c>
      <c r="S10455" s="12">
        <f t="shared" si="2237"/>
        <v>5390380.968305923</v>
      </c>
      <c r="T10455" s="13">
        <f t="shared" si="2231"/>
        <v>54.289605911294515</v>
      </c>
      <c r="U10455" s="14">
        <f t="shared" si="2232"/>
        <v>9.1257649502791907</v>
      </c>
    </row>
    <row r="10456" spans="1:21" x14ac:dyDescent="0.3">
      <c r="A10456" s="17">
        <v>2015</v>
      </c>
      <c r="B10456" s="17">
        <v>18</v>
      </c>
      <c r="C10456" s="17">
        <v>5.0000000000000001E-4</v>
      </c>
      <c r="D10456" s="17">
        <v>5.0000000000000001E-4</v>
      </c>
      <c r="E10456" s="17">
        <v>0.5</v>
      </c>
      <c r="F10456" s="6">
        <f t="shared" si="2238"/>
        <v>99241.714781360177</v>
      </c>
      <c r="G10456" s="7">
        <f t="shared" si="2239"/>
        <v>49.620857390680086</v>
      </c>
      <c r="H10456" s="6">
        <f t="shared" si="2240"/>
        <v>99216.904352664831</v>
      </c>
      <c r="I10456" s="6">
        <f>SUM(H10456:H10548)</f>
        <v>6197206.9103456317</v>
      </c>
      <c r="J10456" s="8">
        <f t="shared" si="2233"/>
        <v>62.445584742250006</v>
      </c>
      <c r="K10456" s="9">
        <f t="shared" si="2241"/>
        <v>8.1000000000000013E-3</v>
      </c>
      <c r="L10456" s="9">
        <f t="shared" si="2234"/>
        <v>4.378378378378379E-4</v>
      </c>
      <c r="M10456" s="12">
        <f t="shared" si="2235"/>
        <v>113331.58786760265</v>
      </c>
      <c r="N10456" s="10">
        <f>((B10455+E10455)*D10455+(B10456+E10456)*D10456+(B10457+E10457)*D10457)/3/SUM(D10438:D10456)</f>
        <v>1.2639917695473248</v>
      </c>
      <c r="O10456" s="11">
        <f>O10438</f>
        <v>3.9964440411604782E-2</v>
      </c>
      <c r="P10456" s="12">
        <f>M10456*O10438</f>
        <v>4529.2334900873575</v>
      </c>
      <c r="Q10456" s="9">
        <f>N10456*O10438</f>
        <v>5.0514723754832951E-2</v>
      </c>
      <c r="R10456" s="12">
        <f t="shared" si="2236"/>
        <v>94204.989837480287</v>
      </c>
      <c r="S10456" s="12">
        <f t="shared" si="2237"/>
        <v>5294875.4616428604</v>
      </c>
      <c r="T10456" s="13">
        <f t="shared" si="2231"/>
        <v>53.353324993507236</v>
      </c>
      <c r="U10456" s="14">
        <f t="shared" si="2232"/>
        <v>9.0922597487427694</v>
      </c>
    </row>
    <row r="10457" spans="1:21" x14ac:dyDescent="0.3">
      <c r="A10457" s="17">
        <v>2015</v>
      </c>
      <c r="B10457" s="17">
        <v>19</v>
      </c>
      <c r="C10457" s="17">
        <v>6.7000000000000002E-4</v>
      </c>
      <c r="D10457" s="17">
        <v>6.7000000000000002E-4</v>
      </c>
      <c r="E10457" s="17">
        <v>0.5</v>
      </c>
      <c r="F10457" s="6">
        <f t="shared" si="2238"/>
        <v>99192.0939239695</v>
      </c>
      <c r="G10457" s="7">
        <f t="shared" si="2239"/>
        <v>66.458702929059569</v>
      </c>
      <c r="H10457" s="6">
        <f t="shared" si="2240"/>
        <v>99158.864572504972</v>
      </c>
      <c r="I10457" s="6">
        <f>SUM(H10457:H10548)</f>
        <v>6097990.0059929667</v>
      </c>
      <c r="J10457" s="8">
        <f t="shared" si="2233"/>
        <v>61.476573028764385</v>
      </c>
      <c r="K10457" s="9">
        <f t="shared" si="2241"/>
        <v>8.7700000000000018E-3</v>
      </c>
      <c r="L10457" s="9">
        <f t="shared" si="2234"/>
        <v>4.4974358974358985E-4</v>
      </c>
      <c r="M10457" s="12">
        <f t="shared" si="2235"/>
        <v>147770.20605663184</v>
      </c>
      <c r="N10457" s="10">
        <f>((B10456+E10456)*D10456+(B10457+E10457)*D10457+(B10458+E10458)*D10458)/3/SUM(D10438:D10457)</f>
        <v>1.3546180159635119</v>
      </c>
      <c r="O10457" s="11">
        <f>O10438</f>
        <v>3.9964440411604782E-2</v>
      </c>
      <c r="P10457" s="12">
        <f>M10457*O10438</f>
        <v>5905.5535945608235</v>
      </c>
      <c r="Q10457" s="9">
        <f>N10457*O10438</f>
        <v>5.4136550979460067E-2</v>
      </c>
      <c r="R10457" s="12">
        <f t="shared" si="2236"/>
        <v>93790.745645510178</v>
      </c>
      <c r="S10457" s="12">
        <f t="shared" si="2237"/>
        <v>5200670.4718053797</v>
      </c>
      <c r="T10457" s="13">
        <f t="shared" si="2231"/>
        <v>52.430292234698477</v>
      </c>
      <c r="U10457" s="14">
        <f t="shared" si="2232"/>
        <v>9.0462807940659076</v>
      </c>
    </row>
    <row r="10458" spans="1:21" x14ac:dyDescent="0.3">
      <c r="A10458" s="17">
        <v>2015</v>
      </c>
      <c r="B10458" s="17">
        <v>20</v>
      </c>
      <c r="C10458" s="17">
        <v>6.4999999999999997E-4</v>
      </c>
      <c r="D10458" s="17">
        <v>6.4999999999999997E-4</v>
      </c>
      <c r="E10458" s="17">
        <v>0.5</v>
      </c>
      <c r="F10458" s="6">
        <f t="shared" si="2238"/>
        <v>99125.635221040444</v>
      </c>
      <c r="G10458" s="7">
        <f t="shared" si="2239"/>
        <v>64.43166289367629</v>
      </c>
      <c r="H10458" s="6">
        <f t="shared" si="2240"/>
        <v>99093.419389593604</v>
      </c>
      <c r="I10458" s="6">
        <f>SUM(H10458:H10548)</f>
        <v>5998831.1414204603</v>
      </c>
      <c r="J10458" s="8">
        <f t="shared" si="2233"/>
        <v>60.517454723429061</v>
      </c>
      <c r="K10458" s="9">
        <f t="shared" si="2241"/>
        <v>9.4200000000000013E-3</v>
      </c>
      <c r="L10458" s="9">
        <f t="shared" si="2234"/>
        <v>4.5951219512195129E-4</v>
      </c>
      <c r="M10458" s="12">
        <f t="shared" si="2235"/>
        <v>140217.52540555879</v>
      </c>
      <c r="N10458" s="10">
        <f>((B10457+E10457)*D10457+(B10458+E10458)*D10458+(B10459+E10459)*D10459)/3/SUM(D10438:D10458)</f>
        <v>1.4968152866242037</v>
      </c>
      <c r="O10458" s="11">
        <f>O10438</f>
        <v>3.9964440411604782E-2</v>
      </c>
      <c r="P10458" s="12">
        <f>M10458*O10438</f>
        <v>5603.7149387331337</v>
      </c>
      <c r="Q10458" s="9">
        <f>N10458*O10438</f>
        <v>5.9819385329472119E-2</v>
      </c>
      <c r="R10458" s="12">
        <f t="shared" si="2236"/>
        <v>93165.711951512509</v>
      </c>
      <c r="S10458" s="12">
        <f t="shared" si="2237"/>
        <v>5106879.7261598697</v>
      </c>
      <c r="T10458" s="13">
        <f t="shared" si="2231"/>
        <v>51.519263556516222</v>
      </c>
      <c r="U10458" s="14">
        <f t="shared" si="2232"/>
        <v>8.9981911669128394</v>
      </c>
    </row>
    <row r="10459" spans="1:21" x14ac:dyDescent="0.3">
      <c r="A10459" s="17">
        <v>2015</v>
      </c>
      <c r="B10459" s="17">
        <v>21</v>
      </c>
      <c r="C10459" s="17">
        <v>7.3999999999999999E-4</v>
      </c>
      <c r="D10459" s="17">
        <v>7.3999999999999999E-4</v>
      </c>
      <c r="E10459" s="17">
        <v>0.5</v>
      </c>
      <c r="F10459" s="6">
        <f t="shared" si="2238"/>
        <v>99061.203558146764</v>
      </c>
      <c r="G10459" s="7">
        <f t="shared" si="2239"/>
        <v>73.305290633028605</v>
      </c>
      <c r="H10459" s="6">
        <f t="shared" si="2240"/>
        <v>99024.550912830251</v>
      </c>
      <c r="I10459" s="6">
        <f>SUM(H10459:H10548)</f>
        <v>5899737.7220308669</v>
      </c>
      <c r="J10459" s="8">
        <f t="shared" si="2233"/>
        <v>59.556491442866928</v>
      </c>
      <c r="K10459" s="9">
        <f t="shared" si="2241"/>
        <v>1.0160000000000001E-2</v>
      </c>
      <c r="L10459" s="9">
        <f t="shared" si="2234"/>
        <v>4.7255813953488374E-4</v>
      </c>
      <c r="M10459" s="12">
        <f t="shared" si="2235"/>
        <v>155124.38470571997</v>
      </c>
      <c r="N10459" s="10">
        <f>((B10458+E10458)*D10458+(B10459+E10459)*D10459+(B10460+E10460)*D10460)/3/SUM(D10438:D10459)</f>
        <v>1.4685039370078741</v>
      </c>
      <c r="O10459" s="11">
        <f>O10438</f>
        <v>3.9964440411604782E-2</v>
      </c>
      <c r="P10459" s="12">
        <f>M10459*O10438</f>
        <v>6199.4592289586017</v>
      </c>
      <c r="Q10459" s="9">
        <f>N10459*O10438</f>
        <v>5.8687938084758202E-2</v>
      </c>
      <c r="R10459" s="12">
        <f t="shared" si="2236"/>
        <v>93213.004199987074</v>
      </c>
      <c r="S10459" s="12">
        <f t="shared" si="2237"/>
        <v>5013714.0142083568</v>
      </c>
      <c r="T10459" s="13">
        <f t="shared" si="2231"/>
        <v>50.612286486761853</v>
      </c>
      <c r="U10459" s="14">
        <f t="shared" si="2232"/>
        <v>8.9442049561050752</v>
      </c>
    </row>
    <row r="10460" spans="1:21" x14ac:dyDescent="0.3">
      <c r="A10460" s="17">
        <v>2015</v>
      </c>
      <c r="B10460" s="17">
        <v>22</v>
      </c>
      <c r="C10460" s="17">
        <v>6.8999999999999997E-4</v>
      </c>
      <c r="D10460" s="17">
        <v>6.8999999999999997E-4</v>
      </c>
      <c r="E10460" s="17">
        <v>0.5</v>
      </c>
      <c r="F10460" s="6">
        <f t="shared" si="2238"/>
        <v>98987.898267513738</v>
      </c>
      <c r="G10460" s="7">
        <f t="shared" si="2239"/>
        <v>68.301649804584471</v>
      </c>
      <c r="H10460" s="6">
        <f t="shared" si="2240"/>
        <v>98953.74744261145</v>
      </c>
      <c r="I10460" s="6">
        <f>SUM(H10460:H10548)</f>
        <v>5800713.1711180368</v>
      </c>
      <c r="J10460" s="8">
        <f t="shared" si="2233"/>
        <v>58.600225609818196</v>
      </c>
      <c r="K10460" s="9">
        <f t="shared" si="2241"/>
        <v>1.085E-2</v>
      </c>
      <c r="L10460" s="9">
        <f t="shared" si="2234"/>
        <v>4.8222222222222221E-4</v>
      </c>
      <c r="M10460" s="12">
        <f t="shared" si="2235"/>
        <v>141639.36595420743</v>
      </c>
      <c r="N10460" s="10">
        <f>((B10459+E10459)*D10459+(B10460+E10460)*D10460+(B10461+E10461)*D10461)/3/SUM(D10438:D10460)</f>
        <v>1.5577572964669737</v>
      </c>
      <c r="O10460" s="11">
        <f>O10438</f>
        <v>3.9964440411604782E-2</v>
      </c>
      <c r="P10460" s="12">
        <f>M10460*O10438</f>
        <v>5660.538000614406</v>
      </c>
      <c r="Q10460" s="9">
        <f>N10460*O10438</f>
        <v>6.2254898650396934E-2</v>
      </c>
      <c r="R10460" s="12">
        <f t="shared" si="2236"/>
        <v>92793.391924494703</v>
      </c>
      <c r="S10460" s="12">
        <f t="shared" si="2237"/>
        <v>4920501.0100083696</v>
      </c>
      <c r="T10460" s="13">
        <f t="shared" si="2231"/>
        <v>49.708106709274382</v>
      </c>
      <c r="U10460" s="14">
        <f t="shared" si="2232"/>
        <v>8.8921189005438137</v>
      </c>
    </row>
    <row r="10461" spans="1:21" x14ac:dyDescent="0.3">
      <c r="A10461" s="17">
        <v>2015</v>
      </c>
      <c r="B10461" s="17">
        <v>23</v>
      </c>
      <c r="C10461" s="17">
        <v>8.1999999999999998E-4</v>
      </c>
      <c r="D10461" s="17">
        <v>8.1999999999999998E-4</v>
      </c>
      <c r="E10461" s="17">
        <v>0.5</v>
      </c>
      <c r="F10461" s="6">
        <f t="shared" si="2238"/>
        <v>98919.596617709147</v>
      </c>
      <c r="G10461" s="7">
        <f t="shared" si="2239"/>
        <v>81.114069226521494</v>
      </c>
      <c r="H10461" s="6">
        <f t="shared" si="2240"/>
        <v>98879.039583095888</v>
      </c>
      <c r="I10461" s="6">
        <f>SUM(H10461:H10548)</f>
        <v>5701759.4236754244</v>
      </c>
      <c r="J10461" s="8">
        <f t="shared" si="2233"/>
        <v>57.640342446106004</v>
      </c>
      <c r="K10461" s="9">
        <f t="shared" si="2241"/>
        <v>1.167E-2</v>
      </c>
      <c r="L10461" s="9">
        <f t="shared" si="2234"/>
        <v>4.9659574468085101E-4</v>
      </c>
      <c r="M10461" s="12">
        <f t="shared" si="2235"/>
        <v>163340.24222992762</v>
      </c>
      <c r="N10461" s="10">
        <f>((B10460+E10460)*D10460+(B10461+E10461)*D10461+(B10462+E10462)*D10462)/3/SUM(D10438:D10461)</f>
        <v>1.4767209368751786</v>
      </c>
      <c r="O10461" s="11">
        <f>O10438</f>
        <v>3.9964440411604782E-2</v>
      </c>
      <c r="P10461" s="12">
        <f>M10461*O10438</f>
        <v>6527.8013774150331</v>
      </c>
      <c r="Q10461" s="9">
        <f>N10461*O10438</f>
        <v>5.9016325886317264E-2</v>
      </c>
      <c r="R10461" s="12">
        <f t="shared" si="2236"/>
        <v>93043.561959733837</v>
      </c>
      <c r="S10461" s="12">
        <f t="shared" si="2237"/>
        <v>4827707.6180838747</v>
      </c>
      <c r="T10461" s="13">
        <f t="shared" si="2231"/>
        <v>48.804360138480298</v>
      </c>
      <c r="U10461" s="14">
        <f t="shared" si="2232"/>
        <v>8.8359823076257058</v>
      </c>
    </row>
    <row r="10462" spans="1:21" x14ac:dyDescent="0.3">
      <c r="A10462" s="17">
        <v>2015</v>
      </c>
      <c r="B10462" s="17">
        <v>24</v>
      </c>
      <c r="C10462" s="17">
        <v>6.8999999999999997E-4</v>
      </c>
      <c r="D10462" s="17">
        <v>6.8999999999999997E-4</v>
      </c>
      <c r="E10462" s="17">
        <v>0.5</v>
      </c>
      <c r="F10462" s="6">
        <f t="shared" si="2238"/>
        <v>98838.482548482629</v>
      </c>
      <c r="G10462" s="7">
        <f t="shared" si="2239"/>
        <v>68.198552958453007</v>
      </c>
      <c r="H10462" s="6">
        <f t="shared" si="2240"/>
        <v>98804.383272003397</v>
      </c>
      <c r="I10462" s="6">
        <f>SUM(H10462:H10548)</f>
        <v>5602880.3840923291</v>
      </c>
      <c r="J10462" s="8">
        <f t="shared" si="2233"/>
        <v>56.687235979609284</v>
      </c>
      <c r="K10462" s="9">
        <f t="shared" si="2241"/>
        <v>1.2359999999999999E-2</v>
      </c>
      <c r="L10462" s="9">
        <f t="shared" si="2234"/>
        <v>5.0448979591836735E-4</v>
      </c>
      <c r="M10462" s="12">
        <f t="shared" si="2235"/>
        <v>135183.21581570376</v>
      </c>
      <c r="N10462" s="10">
        <f>((B10461+E10461)*D10461+(B10462+E10462)*D10462+(B10463+E10463)*D10463)/3/SUM(D10438:D10462)</f>
        <v>1.5326321467098167</v>
      </c>
      <c r="O10462" s="11">
        <f>O10438</f>
        <v>3.9964440411604782E-2</v>
      </c>
      <c r="P10462" s="12">
        <f>M10462*O10438</f>
        <v>5402.5215731158023</v>
      </c>
      <c r="Q10462" s="9">
        <f>N10462*O10438</f>
        <v>6.1250786100094386E-2</v>
      </c>
      <c r="R10462" s="12">
        <f t="shared" si="2236"/>
        <v>92752.537126458177</v>
      </c>
      <c r="S10462" s="12">
        <f t="shared" si="2237"/>
        <v>4734664.0561241405</v>
      </c>
      <c r="T10462" s="13">
        <f t="shared" si="2231"/>
        <v>47.903042762738444</v>
      </c>
      <c r="U10462" s="14">
        <f t="shared" si="2232"/>
        <v>8.7841932168708396</v>
      </c>
    </row>
    <row r="10463" spans="1:21" x14ac:dyDescent="0.3">
      <c r="A10463" s="17">
        <v>2015</v>
      </c>
      <c r="B10463" s="17">
        <v>25</v>
      </c>
      <c r="C10463" s="17">
        <v>8.0999999999999996E-4</v>
      </c>
      <c r="D10463" s="17">
        <v>8.0999999999999996E-4</v>
      </c>
      <c r="E10463" s="17">
        <v>0.5</v>
      </c>
      <c r="F10463" s="6">
        <f t="shared" si="2238"/>
        <v>98770.28399552418</v>
      </c>
      <c r="G10463" s="7">
        <f t="shared" si="2239"/>
        <v>80.003930036374584</v>
      </c>
      <c r="H10463" s="6">
        <f t="shared" si="2240"/>
        <v>98730.282030505987</v>
      </c>
      <c r="I10463" s="6">
        <f>SUM(H10463:H10548)</f>
        <v>5504076.0008203248</v>
      </c>
      <c r="J10463" s="8">
        <f t="shared" si="2233"/>
        <v>55.726031941649012</v>
      </c>
      <c r="K10463" s="9">
        <f t="shared" si="2241"/>
        <v>1.3169999999999999E-2</v>
      </c>
      <c r="L10463" s="9">
        <f t="shared" si="2234"/>
        <v>5.1647058823529413E-4</v>
      </c>
      <c r="M10463" s="12">
        <f t="shared" si="2235"/>
        <v>154905.10371507608</v>
      </c>
      <c r="N10463" s="10">
        <f>((B10462+E10462)*D10462+(B10463+E10463)*D10463+(B10464+E10464)*D10464)/3/SUM(D10438:D10463)</f>
        <v>1.5207542394330549</v>
      </c>
      <c r="O10463" s="11">
        <f>O10438</f>
        <v>3.9964440411604782E-2</v>
      </c>
      <c r="P10463" s="12">
        <f>M10463*O10438</f>
        <v>6190.6957868746167</v>
      </c>
      <c r="Q10463" s="9">
        <f>N10463*O10438</f>
        <v>6.0776092182517671E-2</v>
      </c>
      <c r="R10463" s="12">
        <f t="shared" si="2236"/>
        <v>92729.841308613992</v>
      </c>
      <c r="S10463" s="12">
        <f t="shared" si="2237"/>
        <v>4641911.5189976823</v>
      </c>
      <c r="T10463" s="13">
        <f t="shared" si="2231"/>
        <v>46.997045378628584</v>
      </c>
      <c r="U10463" s="14">
        <f t="shared" si="2232"/>
        <v>8.7289865630204275</v>
      </c>
    </row>
    <row r="10464" spans="1:21" x14ac:dyDescent="0.3">
      <c r="A10464" s="17">
        <v>2015</v>
      </c>
      <c r="B10464" s="17">
        <v>26</v>
      </c>
      <c r="C10464" s="17">
        <v>8.4999999999999995E-4</v>
      </c>
      <c r="D10464" s="17">
        <v>8.4999999999999995E-4</v>
      </c>
      <c r="E10464" s="17">
        <v>0.5</v>
      </c>
      <c r="F10464" s="6">
        <f t="shared" si="2238"/>
        <v>98690.280065487808</v>
      </c>
      <c r="G10464" s="7">
        <f t="shared" si="2239"/>
        <v>83.886738055664637</v>
      </c>
      <c r="H10464" s="6">
        <f t="shared" si="2240"/>
        <v>98648.33669645997</v>
      </c>
      <c r="I10464" s="6">
        <f>SUM(H10464:H10548)</f>
        <v>5405345.7187898187</v>
      </c>
      <c r="J10464" s="8">
        <f t="shared" si="2233"/>
        <v>54.770801290694472</v>
      </c>
      <c r="K10464" s="9">
        <f t="shared" si="2241"/>
        <v>1.4019999999999999E-2</v>
      </c>
      <c r="L10464" s="9">
        <f t="shared" si="2234"/>
        <v>5.2905660377358492E-4</v>
      </c>
      <c r="M10464" s="12">
        <f t="shared" si="2235"/>
        <v>158559.098322048</v>
      </c>
      <c r="N10464" s="10">
        <f>((B10463+E10463)*D10463+(B10464+E10464)*D10464+(B10465+E10465)*D10465)/3/SUM(D10438:D10464)</f>
        <v>1.6673799334284356</v>
      </c>
      <c r="O10464" s="11">
        <f>O10438</f>
        <v>3.9964440411604782E-2</v>
      </c>
      <c r="P10464" s="12">
        <f>M10464*O10438</f>
        <v>6336.7256366092706</v>
      </c>
      <c r="Q10464" s="9">
        <f>N10464*O10438</f>
        <v>6.6635905993006256E-2</v>
      </c>
      <c r="R10464" s="12">
        <f t="shared" si="2236"/>
        <v>92074.815405988236</v>
      </c>
      <c r="S10464" s="12">
        <f t="shared" si="2237"/>
        <v>4549181.677689068</v>
      </c>
      <c r="T10464" s="13">
        <f t="shared" si="2231"/>
        <v>46.095539243280818</v>
      </c>
      <c r="U10464" s="14">
        <f t="shared" si="2232"/>
        <v>8.6752620474136535</v>
      </c>
    </row>
    <row r="10465" spans="1:21" x14ac:dyDescent="0.3">
      <c r="A10465" s="17">
        <v>2015</v>
      </c>
      <c r="B10465" s="17">
        <v>27</v>
      </c>
      <c r="C10465" s="17">
        <v>9.7999999999999997E-4</v>
      </c>
      <c r="D10465" s="17">
        <v>9.7999999999999997E-4</v>
      </c>
      <c r="E10465" s="17">
        <v>0.5</v>
      </c>
      <c r="F10465" s="6">
        <f t="shared" si="2238"/>
        <v>98606.393327432146</v>
      </c>
      <c r="G10465" s="7">
        <f t="shared" si="2239"/>
        <v>96.634265460883498</v>
      </c>
      <c r="H10465" s="6">
        <f t="shared" si="2240"/>
        <v>98558.076194701702</v>
      </c>
      <c r="I10465" s="6">
        <f>SUM(H10465:H10548)</f>
        <v>5306697.3820933588</v>
      </c>
      <c r="J10465" s="8">
        <f t="shared" si="2233"/>
        <v>53.816970715802903</v>
      </c>
      <c r="K10465" s="9">
        <f t="shared" si="2241"/>
        <v>1.4999999999999999E-2</v>
      </c>
      <c r="L10465" s="9">
        <f t="shared" si="2234"/>
        <v>5.4545454545454548E-4</v>
      </c>
      <c r="M10465" s="12">
        <f t="shared" si="2235"/>
        <v>177162.82001161974</v>
      </c>
      <c r="N10465" s="10">
        <f>((B10464+E10464)*D10464+(B10465+E10465)*D10465+(B10466+E10466)*D10466)/3/SUM(D10438:D10465)</f>
        <v>1.5681111111111112</v>
      </c>
      <c r="O10465" s="11">
        <f>O10438</f>
        <v>3.9964440411604782E-2</v>
      </c>
      <c r="P10465" s="12">
        <f>M10465*O10438</f>
        <v>7080.2129635062402</v>
      </c>
      <c r="Q10465" s="9">
        <f>N10465*O10438</f>
        <v>6.2668683058775376E-2</v>
      </c>
      <c r="R10465" s="12">
        <f t="shared" si="2236"/>
        <v>92381.571354773303</v>
      </c>
      <c r="S10465" s="12">
        <f t="shared" si="2237"/>
        <v>4457106.8622830799</v>
      </c>
      <c r="T10465" s="13">
        <f t="shared" si="2231"/>
        <v>45.200992672785645</v>
      </c>
      <c r="U10465" s="14">
        <f t="shared" si="2232"/>
        <v>8.6159780430172574</v>
      </c>
    </row>
    <row r="10466" spans="1:21" x14ac:dyDescent="0.3">
      <c r="A10466" s="17">
        <v>2015</v>
      </c>
      <c r="B10466" s="17">
        <v>28</v>
      </c>
      <c r="C10466" s="17">
        <v>7.3999999999999999E-4</v>
      </c>
      <c r="D10466" s="17">
        <v>7.3999999999999999E-4</v>
      </c>
      <c r="E10466" s="17">
        <v>0.5</v>
      </c>
      <c r="F10466" s="6">
        <f t="shared" si="2238"/>
        <v>98509.759061971257</v>
      </c>
      <c r="G10466" s="7">
        <f t="shared" si="2239"/>
        <v>72.897221705858726</v>
      </c>
      <c r="H10466" s="6">
        <f t="shared" si="2240"/>
        <v>98473.310451118334</v>
      </c>
      <c r="I10466" s="6">
        <f>SUM(H10466:H10548)</f>
        <v>5208139.3058986571</v>
      </c>
      <c r="J10466" s="8">
        <f t="shared" si="2233"/>
        <v>52.869272602953799</v>
      </c>
      <c r="K10466" s="9">
        <f t="shared" si="2241"/>
        <v>1.5740000000000001E-2</v>
      </c>
      <c r="L10466" s="9">
        <f t="shared" si="2234"/>
        <v>5.5228070175438598E-4</v>
      </c>
      <c r="M10466" s="12">
        <f t="shared" si="2235"/>
        <v>131993.06344453455</v>
      </c>
      <c r="N10466" s="10">
        <f>((B10465+E10465)*D10465+(B10466+E10466)*D10466+(B10467+E10467)*D10467)/3/SUM(D10438:D10466)</f>
        <v>1.5733799237611181</v>
      </c>
      <c r="O10466" s="11">
        <f>O10438</f>
        <v>3.9964440411604782E-2</v>
      </c>
      <c r="P10466" s="12">
        <f>M10466*O10438</f>
        <v>5275.0289187742701</v>
      </c>
      <c r="Q10466" s="9">
        <f>N10466*O10438</f>
        <v>6.2879248207966476E-2</v>
      </c>
      <c r="R10466" s="12">
        <f t="shared" si="2236"/>
        <v>92281.382721402319</v>
      </c>
      <c r="S10466" s="12">
        <f t="shared" si="2237"/>
        <v>4364725.290928307</v>
      </c>
      <c r="T10466" s="13">
        <f t="shared" si="2231"/>
        <v>44.307542039388331</v>
      </c>
      <c r="U10466" s="14">
        <f t="shared" si="2232"/>
        <v>8.5617305635654688</v>
      </c>
    </row>
    <row r="10467" spans="1:21" x14ac:dyDescent="0.3">
      <c r="A10467" s="17">
        <v>2015</v>
      </c>
      <c r="B10467" s="17">
        <v>29</v>
      </c>
      <c r="C10467" s="17">
        <v>8.8999999999999995E-4</v>
      </c>
      <c r="D10467" s="17">
        <v>8.8999999999999995E-4</v>
      </c>
      <c r="E10467" s="17">
        <v>0.5</v>
      </c>
      <c r="F10467" s="6">
        <f t="shared" si="2238"/>
        <v>98436.861840265396</v>
      </c>
      <c r="G10467" s="7">
        <f t="shared" si="2239"/>
        <v>87.6088070378362</v>
      </c>
      <c r="H10467" s="6">
        <f t="shared" si="2240"/>
        <v>98393.057436746472</v>
      </c>
      <c r="I10467" s="6">
        <f>SUM(H10467:H10548)</f>
        <v>5109665.9954475388</v>
      </c>
      <c r="J10467" s="8">
        <f t="shared" si="2233"/>
        <v>51.908054563330673</v>
      </c>
      <c r="K10467" s="9">
        <f t="shared" si="2241"/>
        <v>1.6629999999999999E-2</v>
      </c>
      <c r="L10467" s="9">
        <f t="shared" si="2234"/>
        <v>5.6372881355932201E-4</v>
      </c>
      <c r="M10467" s="12">
        <f t="shared" si="2235"/>
        <v>155409.48933350379</v>
      </c>
      <c r="N10467" s="10">
        <f>((B10466+E10466)*D10466+(B10467+E10467)*D10467+(B10468+E10468)*D10468)/3/SUM(D10438:D10467)</f>
        <v>1.5053116857085589</v>
      </c>
      <c r="O10467" s="11">
        <f>O10438</f>
        <v>3.9964440411604782E-2</v>
      </c>
      <c r="P10467" s="12">
        <f>M10467*O10438</f>
        <v>6210.8532758667416</v>
      </c>
      <c r="Q10467" s="9">
        <f>N10467*O10438</f>
        <v>6.015893916439205E-2</v>
      </c>
      <c r="R10467" s="12">
        <f t="shared" si="2236"/>
        <v>92473.835480210706</v>
      </c>
      <c r="S10467" s="12">
        <f t="shared" si="2237"/>
        <v>4272443.9082069043</v>
      </c>
      <c r="T10467" s="13">
        <f t="shared" si="2231"/>
        <v>43.4028861580314</v>
      </c>
      <c r="U10467" s="14">
        <f t="shared" si="2232"/>
        <v>8.5051684052992726</v>
      </c>
    </row>
    <row r="10468" spans="1:21" x14ac:dyDescent="0.3">
      <c r="A10468" s="17">
        <v>2015</v>
      </c>
      <c r="B10468" s="17">
        <v>30</v>
      </c>
      <c r="C10468" s="17">
        <v>9.2000000000000003E-4</v>
      </c>
      <c r="D10468" s="17">
        <v>9.1E-4</v>
      </c>
      <c r="E10468" s="17">
        <v>0.5</v>
      </c>
      <c r="F10468" s="6">
        <f t="shared" si="2238"/>
        <v>98349.253033227564</v>
      </c>
      <c r="G10468" s="7">
        <f t="shared" si="2239"/>
        <v>89.497820260237077</v>
      </c>
      <c r="H10468" s="6">
        <f t="shared" si="2240"/>
        <v>98304.504123097446</v>
      </c>
      <c r="I10468" s="6">
        <f>SUM(H10468:H10548)</f>
        <v>5011272.9380107922</v>
      </c>
      <c r="J10468" s="8">
        <f t="shared" si="2233"/>
        <v>50.95384848848542</v>
      </c>
      <c r="K10468" s="9">
        <f t="shared" si="2241"/>
        <v>1.754E-2</v>
      </c>
      <c r="L10468" s="9">
        <f t="shared" si="2234"/>
        <v>5.7508196721311479E-4</v>
      </c>
      <c r="M10468" s="12">
        <f t="shared" si="2235"/>
        <v>155626.19828604508</v>
      </c>
      <c r="N10468" s="10">
        <f>((B10467+E10467)*D10467+(B10468+E10468)*D10468+(B10469+E10469)*D10469)/3/SUM(D10438:D10468)</f>
        <v>1.5412390725959708</v>
      </c>
      <c r="O10468" s="11">
        <f>O10438</f>
        <v>3.9964440411604782E-2</v>
      </c>
      <c r="P10468" s="12">
        <f>M10468*O10438</f>
        <v>6219.5139278872384</v>
      </c>
      <c r="Q10468" s="9">
        <f>N10468*O10438</f>
        <v>6.1594757076798692E-2</v>
      </c>
      <c r="R10468" s="12">
        <f t="shared" si="2236"/>
        <v>92249.462072080103</v>
      </c>
      <c r="S10468" s="12">
        <f t="shared" si="2237"/>
        <v>4179970.0727266935</v>
      </c>
      <c r="T10468" s="13">
        <f t="shared" si="2231"/>
        <v>42.501289474099814</v>
      </c>
      <c r="U10468" s="14">
        <f t="shared" si="2232"/>
        <v>8.4525590143856064</v>
      </c>
    </row>
    <row r="10469" spans="1:21" x14ac:dyDescent="0.3">
      <c r="A10469" s="17">
        <v>2015</v>
      </c>
      <c r="B10469" s="17">
        <v>31</v>
      </c>
      <c r="C10469" s="17">
        <v>8.5999999999999998E-4</v>
      </c>
      <c r="D10469" s="17">
        <v>8.5999999999999998E-4</v>
      </c>
      <c r="E10469" s="17">
        <v>0.5</v>
      </c>
      <c r="F10469" s="6">
        <f t="shared" si="2238"/>
        <v>98259.755212967328</v>
      </c>
      <c r="G10469" s="7">
        <f t="shared" si="2239"/>
        <v>84.503389483151906</v>
      </c>
      <c r="H10469" s="6">
        <f t="shared" si="2240"/>
        <v>98217.503518225756</v>
      </c>
      <c r="I10469" s="6">
        <f>SUM(H10469:H10548)</f>
        <v>4912968.433887695</v>
      </c>
      <c r="J10469" s="8">
        <f t="shared" si="2233"/>
        <v>49.999803309497061</v>
      </c>
      <c r="K10469" s="9">
        <f t="shared" si="2241"/>
        <v>1.84E-2</v>
      </c>
      <c r="L10469" s="9">
        <f t="shared" si="2234"/>
        <v>5.8412698412698414E-4</v>
      </c>
      <c r="M10469" s="12">
        <f t="shared" si="2235"/>
        <v>144666.12873474375</v>
      </c>
      <c r="N10469" s="10">
        <f>((B10468+E10468)*D10468+(B10469+E10469)*D10469+(B10470+E10470)*D10470)/3/SUM(D10438:D10469)</f>
        <v>1.5116847826086954</v>
      </c>
      <c r="O10469" s="11">
        <f>O10438</f>
        <v>3.9964440411604782E-2</v>
      </c>
      <c r="P10469" s="12">
        <f>M10469*O10438</f>
        <v>5781.5008813972127</v>
      </c>
      <c r="Q10469" s="9">
        <f>N10469*O10438</f>
        <v>6.0413636415694937E-2</v>
      </c>
      <c r="R10469" s="12">
        <f t="shared" si="2236"/>
        <v>92283.826971018425</v>
      </c>
      <c r="S10469" s="12">
        <f t="shared" si="2237"/>
        <v>4087720.6106546135</v>
      </c>
      <c r="T10469" s="13">
        <f t="shared" si="2231"/>
        <v>41.601168268686642</v>
      </c>
      <c r="U10469" s="14">
        <f t="shared" si="2232"/>
        <v>8.3986350408104187</v>
      </c>
    </row>
    <row r="10470" spans="1:21" x14ac:dyDescent="0.3">
      <c r="A10470" s="17">
        <v>2015</v>
      </c>
      <c r="B10470" s="17">
        <v>32</v>
      </c>
      <c r="C10470" s="17">
        <v>8.8000000000000003E-4</v>
      </c>
      <c r="D10470" s="17">
        <v>8.8000000000000003E-4</v>
      </c>
      <c r="E10470" s="17">
        <v>0.5</v>
      </c>
      <c r="F10470" s="6">
        <f t="shared" si="2238"/>
        <v>98175.25182348417</v>
      </c>
      <c r="G10470" s="7">
        <f t="shared" si="2239"/>
        <v>86.394221604666072</v>
      </c>
      <c r="H10470" s="6">
        <f t="shared" si="2240"/>
        <v>98132.054712681842</v>
      </c>
      <c r="I10470" s="6">
        <f>SUM(H10470:H10548)</f>
        <v>4814750.9303694684</v>
      </c>
      <c r="J10470" s="8">
        <f t="shared" si="2233"/>
        <v>49.042409781909498</v>
      </c>
      <c r="K10470" s="9">
        <f t="shared" si="2241"/>
        <v>1.9279999999999999E-2</v>
      </c>
      <c r="L10470" s="9">
        <f t="shared" si="2234"/>
        <v>5.9323076923076918E-4</v>
      </c>
      <c r="M10470" s="12">
        <f t="shared" si="2235"/>
        <v>145633.41297467053</v>
      </c>
      <c r="N10470" s="10">
        <f>((B10469+E10469)*D10469+(B10470+E10470)*D10470+(B10471+E10471)*D10471)/3/SUM(D10438:D10470)</f>
        <v>1.5246369294605813</v>
      </c>
      <c r="O10470" s="11">
        <f>O10438</f>
        <v>3.9964440411604782E-2</v>
      </c>
      <c r="P10470" s="12">
        <f>M10470*O10438</f>
        <v>5820.1578547648514</v>
      </c>
      <c r="Q10470" s="9">
        <f>N10470*O10438</f>
        <v>6.0931261716759486E-2</v>
      </c>
      <c r="R10470" s="12">
        <f t="shared" si="2236"/>
        <v>92152.744804180067</v>
      </c>
      <c r="S10470" s="12">
        <f t="shared" si="2237"/>
        <v>3995436.7836835952</v>
      </c>
      <c r="T10470" s="13">
        <f t="shared" si="2231"/>
        <v>40.696985334626461</v>
      </c>
      <c r="U10470" s="14">
        <f t="shared" si="2232"/>
        <v>8.3454244472830368</v>
      </c>
    </row>
    <row r="10471" spans="1:21" x14ac:dyDescent="0.3">
      <c r="A10471" s="17">
        <v>2015</v>
      </c>
      <c r="B10471" s="17">
        <v>33</v>
      </c>
      <c r="C10471" s="17">
        <v>9.7000000000000005E-4</v>
      </c>
      <c r="D10471" s="17">
        <v>9.7000000000000005E-4</v>
      </c>
      <c r="E10471" s="17">
        <v>0.5</v>
      </c>
      <c r="F10471" s="6">
        <f t="shared" si="2238"/>
        <v>98088.857601879499</v>
      </c>
      <c r="G10471" s="7">
        <f t="shared" si="2239"/>
        <v>95.146191873823113</v>
      </c>
      <c r="H10471" s="6">
        <f t="shared" si="2240"/>
        <v>98041.284505942589</v>
      </c>
      <c r="I10471" s="6">
        <f>SUM(H10471:H10548)</f>
        <v>4716618.8756567864</v>
      </c>
      <c r="J10471" s="8">
        <f t="shared" si="2233"/>
        <v>48.085164726869145</v>
      </c>
      <c r="K10471" s="9">
        <f t="shared" si="2241"/>
        <v>2.0249999999999997E-2</v>
      </c>
      <c r="L10471" s="9">
        <f t="shared" si="2234"/>
        <v>6.0447761194029842E-4</v>
      </c>
      <c r="M10471" s="12">
        <f t="shared" si="2235"/>
        <v>157402.3421122506</v>
      </c>
      <c r="N10471" s="10">
        <f>((B10470+E10470)*D10470+(B10471+E10471)*D10471+(B10472+E10472)*D10472)/3/SUM(D10438:D10471)</f>
        <v>1.5508641975308646</v>
      </c>
      <c r="O10471" s="11">
        <f>O10438</f>
        <v>3.9964440411604782E-2</v>
      </c>
      <c r="P10471" s="12">
        <f>M10471*O10438</f>
        <v>6290.4965219920687</v>
      </c>
      <c r="Q10471" s="9">
        <f>N10471*O10438</f>
        <v>6.1979419808713507E-2</v>
      </c>
      <c r="R10471" s="12">
        <f t="shared" si="2236"/>
        <v>91964.742574963253</v>
      </c>
      <c r="S10471" s="12">
        <f t="shared" si="2237"/>
        <v>3903284.038879415</v>
      </c>
      <c r="T10471" s="13">
        <f t="shared" si="2231"/>
        <v>39.793347932768903</v>
      </c>
      <c r="U10471" s="14">
        <f t="shared" si="2232"/>
        <v>8.2918167941002423</v>
      </c>
    </row>
    <row r="10472" spans="1:21" x14ac:dyDescent="0.3">
      <c r="A10472" s="17">
        <v>2015</v>
      </c>
      <c r="B10472" s="17">
        <v>34</v>
      </c>
      <c r="C10472" s="17">
        <v>9.6000000000000002E-4</v>
      </c>
      <c r="D10472" s="17">
        <v>9.6000000000000002E-4</v>
      </c>
      <c r="E10472" s="17">
        <v>0.5</v>
      </c>
      <c r="F10472" s="6">
        <f t="shared" si="2238"/>
        <v>97993.711410005679</v>
      </c>
      <c r="G10472" s="7">
        <f t="shared" si="2239"/>
        <v>94.073962953605459</v>
      </c>
      <c r="H10472" s="6">
        <f t="shared" si="2240"/>
        <v>97946.674428528873</v>
      </c>
      <c r="I10472" s="6">
        <f>SUM(H10472:H10548)</f>
        <v>4618577.5911508435</v>
      </c>
      <c r="J10472" s="8">
        <f t="shared" si="2233"/>
        <v>47.13136715300756</v>
      </c>
      <c r="K10472" s="9">
        <f t="shared" si="2241"/>
        <v>2.1209999999999996E-2</v>
      </c>
      <c r="L10472" s="9">
        <f t="shared" si="2234"/>
        <v>6.1478260869565207E-4</v>
      </c>
      <c r="M10472" s="12">
        <f t="shared" si="2235"/>
        <v>153019.88316357325</v>
      </c>
      <c r="N10472" s="10">
        <f>((B10471+E10471)*D10471+(B10472+E10472)*D10472+(B10473+E10473)*D10473)/3/SUM(D10438:D10472)</f>
        <v>1.5779506522080784</v>
      </c>
      <c r="O10472" s="11">
        <f>O10438</f>
        <v>3.9964440411604782E-2</v>
      </c>
      <c r="P10472" s="12">
        <f>M10472*O10438</f>
        <v>6115.3540024813492</v>
      </c>
      <c r="Q10472" s="9">
        <f>N10472*O10438</f>
        <v>6.3061914812622646E-2</v>
      </c>
      <c r="R10472" s="12">
        <f t="shared" si="2236"/>
        <v>91769.969589537301</v>
      </c>
      <c r="S10472" s="12">
        <f t="shared" si="2237"/>
        <v>3811319.2963044518</v>
      </c>
      <c r="T10472" s="13">
        <f t="shared" si="2231"/>
        <v>38.893508996285405</v>
      </c>
      <c r="U10472" s="14">
        <f t="shared" si="2232"/>
        <v>8.2378581567221545</v>
      </c>
    </row>
    <row r="10473" spans="1:21" x14ac:dyDescent="0.3">
      <c r="A10473" s="17">
        <v>2015</v>
      </c>
      <c r="B10473" s="17">
        <v>35</v>
      </c>
      <c r="C10473" s="17">
        <v>9.7999999999999997E-4</v>
      </c>
      <c r="D10473" s="17">
        <v>9.7999999999999997E-4</v>
      </c>
      <c r="E10473" s="17">
        <v>0.5</v>
      </c>
      <c r="F10473" s="6">
        <f t="shared" si="2238"/>
        <v>97899.637447052068</v>
      </c>
      <c r="G10473" s="7">
        <f t="shared" si="2239"/>
        <v>95.94164469811102</v>
      </c>
      <c r="H10473" s="6">
        <f t="shared" si="2240"/>
        <v>97851.666624703008</v>
      </c>
      <c r="I10473" s="6">
        <f>SUM(H10473:H10548)</f>
        <v>4520630.9167223144</v>
      </c>
      <c r="J10473" s="8">
        <f t="shared" si="2233"/>
        <v>46.176176282238508</v>
      </c>
      <c r="K10473" s="9">
        <f t="shared" si="2241"/>
        <v>2.2189999999999994E-2</v>
      </c>
      <c r="L10473" s="9">
        <f t="shared" si="2234"/>
        <v>6.2507042253521106E-4</v>
      </c>
      <c r="M10473" s="12">
        <f t="shared" si="2235"/>
        <v>153489.33694380091</v>
      </c>
      <c r="N10473" s="10">
        <f>((B10472+E10472)*D10472+(B10473+E10473)*D10473+(B10474+E10474)*D10474)/3/SUM(D10438:D10473)</f>
        <v>1.5574583145561067</v>
      </c>
      <c r="O10473" s="11">
        <f>O10438</f>
        <v>3.9964440411604782E-2</v>
      </c>
      <c r="P10473" s="12">
        <f>M10473*O10438</f>
        <v>6134.1154601072603</v>
      </c>
      <c r="Q10473" s="9">
        <f>N10473*O10438</f>
        <v>6.2242950005635941E-2</v>
      </c>
      <c r="R10473" s="12">
        <f t="shared" si="2236"/>
        <v>91761.090231013455</v>
      </c>
      <c r="S10473" s="12">
        <f t="shared" si="2237"/>
        <v>3719549.3267149143</v>
      </c>
      <c r="T10473" s="13">
        <f t="shared" si="2231"/>
        <v>37.993494395999079</v>
      </c>
      <c r="U10473" s="14">
        <f t="shared" si="2232"/>
        <v>8.182681886239429</v>
      </c>
    </row>
    <row r="10474" spans="1:21" x14ac:dyDescent="0.3">
      <c r="A10474" s="17">
        <v>2015</v>
      </c>
      <c r="B10474" s="17">
        <v>36</v>
      </c>
      <c r="C10474" s="17">
        <v>9.7999999999999997E-4</v>
      </c>
      <c r="D10474" s="17">
        <v>9.7999999999999997E-4</v>
      </c>
      <c r="E10474" s="17">
        <v>0.5</v>
      </c>
      <c r="F10474" s="6">
        <f t="shared" si="2238"/>
        <v>97803.695802353963</v>
      </c>
      <c r="G10474" s="7">
        <f t="shared" si="2239"/>
        <v>95.847621886306882</v>
      </c>
      <c r="H10474" s="6">
        <f t="shared" si="2240"/>
        <v>97755.771991410817</v>
      </c>
      <c r="I10474" s="6">
        <f>SUM(H10474:H10548)</f>
        <v>4422779.2500976129</v>
      </c>
      <c r="J10474" s="8">
        <f t="shared" si="2233"/>
        <v>45.220982845427038</v>
      </c>
      <c r="K10474" s="9">
        <f t="shared" si="2241"/>
        <v>2.3169999999999996E-2</v>
      </c>
      <c r="L10474" s="9">
        <f t="shared" si="2234"/>
        <v>6.3479452054794507E-4</v>
      </c>
      <c r="M10474" s="12">
        <f t="shared" si="2235"/>
        <v>150989.99563444979</v>
      </c>
      <c r="N10474" s="10">
        <f>((B10473+E10473)*D10473+(B10474+E10474)*D10474+(B10475+E10475)*D10475)/3/SUM(D10438:D10474)</f>
        <v>1.6139404402244286</v>
      </c>
      <c r="O10474" s="11">
        <f>O10438</f>
        <v>3.9964440411604782E-2</v>
      </c>
      <c r="P10474" s="12">
        <f>M10474*O10438</f>
        <v>6034.2306832814347</v>
      </c>
      <c r="Q10474" s="9">
        <f>N10474*O10438</f>
        <v>6.4500226551228362E-2</v>
      </c>
      <c r="R10474" s="12">
        <f t="shared" si="2236"/>
        <v>91450.502551274592</v>
      </c>
      <c r="S10474" s="12">
        <f t="shared" si="2237"/>
        <v>3627788.2364839008</v>
      </c>
      <c r="T10474" s="13">
        <f t="shared" si="2231"/>
        <v>37.092547543551888</v>
      </c>
      <c r="U10474" s="14">
        <f t="shared" si="2232"/>
        <v>8.1284353018751503</v>
      </c>
    </row>
    <row r="10475" spans="1:21" x14ac:dyDescent="0.3">
      <c r="A10475" s="17">
        <v>2015</v>
      </c>
      <c r="B10475" s="17">
        <v>37</v>
      </c>
      <c r="C10475" s="17">
        <v>1.1100000000000001E-3</v>
      </c>
      <c r="D10475" s="17">
        <v>1.1100000000000001E-3</v>
      </c>
      <c r="E10475" s="17">
        <v>0.5</v>
      </c>
      <c r="F10475" s="6">
        <f t="shared" si="2238"/>
        <v>97707.848180467656</v>
      </c>
      <c r="G10475" s="7">
        <f t="shared" si="2239"/>
        <v>108.45571148031911</v>
      </c>
      <c r="H10475" s="6">
        <f t="shared" si="2240"/>
        <v>97653.620324727497</v>
      </c>
      <c r="I10475" s="6">
        <f>SUM(H10475:H10548)</f>
        <v>4325023.4781062016</v>
      </c>
      <c r="J10475" s="8">
        <f t="shared" si="2233"/>
        <v>44.264852400779795</v>
      </c>
      <c r="K10475" s="9">
        <f t="shared" si="2241"/>
        <v>2.4279999999999996E-2</v>
      </c>
      <c r="L10475" s="9">
        <f t="shared" si="2234"/>
        <v>6.4746666666666661E-4</v>
      </c>
      <c r="M10475" s="12">
        <f t="shared" si="2235"/>
        <v>167507.79161910902</v>
      </c>
      <c r="N10475" s="10">
        <f>((B10474+E10474)*D10474+(B10475+E10475)*D10475+(B10476+E10476)*D10476)/3/SUM(D10438:D10475)</f>
        <v>1.6280889621087318</v>
      </c>
      <c r="O10475" s="11">
        <f>O10438</f>
        <v>3.9964440411604782E-2</v>
      </c>
      <c r="P10475" s="12">
        <f>M10475*O10438</f>
        <v>6694.3551566413935</v>
      </c>
      <c r="Q10475" s="9">
        <f>N10475*O10438</f>
        <v>6.5065664310985885E-2</v>
      </c>
      <c r="R10475" s="12">
        <f t="shared" si="2236"/>
        <v>91299.722645926304</v>
      </c>
      <c r="S10475" s="12">
        <f t="shared" si="2237"/>
        <v>3536337.7339326264</v>
      </c>
      <c r="T10475" s="13">
        <f t="shared" si="2231"/>
        <v>36.192975280767264</v>
      </c>
      <c r="U10475" s="14">
        <f t="shared" si="2232"/>
        <v>8.0718771200125303</v>
      </c>
    </row>
    <row r="10476" spans="1:21" x14ac:dyDescent="0.3">
      <c r="A10476" s="17">
        <v>2015</v>
      </c>
      <c r="B10476" s="17">
        <v>38</v>
      </c>
      <c r="C10476" s="17">
        <v>1.07E-3</v>
      </c>
      <c r="D10476" s="17">
        <v>1.07E-3</v>
      </c>
      <c r="E10476" s="17">
        <v>0.5</v>
      </c>
      <c r="F10476" s="6">
        <f t="shared" si="2238"/>
        <v>97599.392468987338</v>
      </c>
      <c r="G10476" s="7">
        <f t="shared" si="2239"/>
        <v>104.43134994181645</v>
      </c>
      <c r="H10476" s="6">
        <f t="shared" si="2240"/>
        <v>97547.176794016428</v>
      </c>
      <c r="I10476" s="6">
        <f>SUM(H10476:H10548)</f>
        <v>4227369.8577814745</v>
      </c>
      <c r="J10476" s="8">
        <f t="shared" si="2233"/>
        <v>43.31348536953999</v>
      </c>
      <c r="K10476" s="9">
        <f t="shared" si="2241"/>
        <v>2.5349999999999998E-2</v>
      </c>
      <c r="L10476" s="9">
        <f t="shared" si="2234"/>
        <v>6.5844155844155836E-4</v>
      </c>
      <c r="M10476" s="12">
        <f t="shared" si="2235"/>
        <v>158603.82535542146</v>
      </c>
      <c r="N10476" s="10">
        <f>((B10475+E10475)*D10475+(B10476+E10476)*D10476+(B10477+E10477)*D10477)/3/SUM(D10438:D10476)</f>
        <v>1.670742932281394</v>
      </c>
      <c r="O10476" s="11">
        <f>O10438</f>
        <v>3.9964440411604782E-2</v>
      </c>
      <c r="P10476" s="12">
        <f>M10476*O10438</f>
        <v>6338.5131274693122</v>
      </c>
      <c r="Q10476" s="9">
        <f>N10476*O10438</f>
        <v>6.6770306360269621E-2</v>
      </c>
      <c r="R10476" s="12">
        <f t="shared" si="2236"/>
        <v>91033.921914900566</v>
      </c>
      <c r="S10476" s="12">
        <f t="shared" si="2237"/>
        <v>3445038.0112867001</v>
      </c>
      <c r="T10476" s="13">
        <f t="shared" si="2231"/>
        <v>35.297740325395743</v>
      </c>
      <c r="U10476" s="14">
        <f t="shared" si="2232"/>
        <v>8.0157450441442464</v>
      </c>
    </row>
    <row r="10477" spans="1:21" x14ac:dyDescent="0.3">
      <c r="A10477" s="17">
        <v>2015</v>
      </c>
      <c r="B10477" s="17">
        <v>39</v>
      </c>
      <c r="C10477" s="17">
        <v>1.1199999999999999E-3</v>
      </c>
      <c r="D10477" s="17">
        <v>1.1199999999999999E-3</v>
      </c>
      <c r="E10477" s="17">
        <v>0.5</v>
      </c>
      <c r="F10477" s="6">
        <f t="shared" si="2238"/>
        <v>97494.961119045518</v>
      </c>
      <c r="G10477" s="7">
        <f t="shared" si="2239"/>
        <v>109.19435645333097</v>
      </c>
      <c r="H10477" s="6">
        <f t="shared" si="2240"/>
        <v>97440.363940818846</v>
      </c>
      <c r="I10477" s="6">
        <f>SUM(H10477:H10548)</f>
        <v>4129822.6809874573</v>
      </c>
      <c r="J10477" s="8">
        <f t="shared" si="2233"/>
        <v>42.359344868549329</v>
      </c>
      <c r="K10477" s="9">
        <f t="shared" si="2241"/>
        <v>2.6469999999999997E-2</v>
      </c>
      <c r="L10477" s="9">
        <f t="shared" si="2234"/>
        <v>6.7012658227848091E-4</v>
      </c>
      <c r="M10477" s="12">
        <f t="shared" si="2235"/>
        <v>162945.86626016523</v>
      </c>
      <c r="N10477" s="10">
        <f>((B10476+E10476)*D10476+(B10477+E10477)*D10477+(B10478+E10478)*D10478)/3/SUM(D10438:D10477)</f>
        <v>1.6929857700541497</v>
      </c>
      <c r="O10477" s="11">
        <f>O10438</f>
        <v>3.9964440411604782E-2</v>
      </c>
      <c r="P10477" s="12">
        <f>M10477*O10438</f>
        <v>6512.0403624716955</v>
      </c>
      <c r="Q10477" s="9">
        <f>N10477*O10438</f>
        <v>6.7659228925023907E-2</v>
      </c>
      <c r="R10477" s="12">
        <f t="shared" si="2236"/>
        <v>90847.624050409329</v>
      </c>
      <c r="S10477" s="12">
        <f t="shared" si="2237"/>
        <v>3354004.0893717995</v>
      </c>
      <c r="T10477" s="13">
        <f t="shared" si="2231"/>
        <v>34.401819856888984</v>
      </c>
      <c r="U10477" s="14">
        <f t="shared" si="2232"/>
        <v>7.9575250116603442</v>
      </c>
    </row>
    <row r="10478" spans="1:21" x14ac:dyDescent="0.3">
      <c r="A10478" s="17">
        <v>2015</v>
      </c>
      <c r="B10478" s="17">
        <v>40</v>
      </c>
      <c r="C10478" s="17">
        <v>1.2199999999999999E-3</v>
      </c>
      <c r="D10478" s="17">
        <v>1.2099999999999999E-3</v>
      </c>
      <c r="E10478" s="17">
        <v>0.5</v>
      </c>
      <c r="F10478" s="6">
        <f t="shared" si="2238"/>
        <v>97385.766762592189</v>
      </c>
      <c r="G10478" s="7">
        <f t="shared" si="2239"/>
        <v>117.83677778273655</v>
      </c>
      <c r="H10478" s="6">
        <f t="shared" si="2240"/>
        <v>97326.848373700821</v>
      </c>
      <c r="I10478" s="6">
        <f>SUM(H10478:H10548)</f>
        <v>4032382.3170466381</v>
      </c>
      <c r="J10478" s="8">
        <f t="shared" si="2233"/>
        <v>41.406279902039614</v>
      </c>
      <c r="K10478" s="9">
        <f t="shared" si="2241"/>
        <v>2.7679999999999996E-2</v>
      </c>
      <c r="L10478" s="9">
        <f t="shared" si="2234"/>
        <v>6.8345679012345672E-4</v>
      </c>
      <c r="M10478" s="12">
        <f t="shared" si="2235"/>
        <v>172412.91546968318</v>
      </c>
      <c r="N10478" s="10">
        <f>((B10477+E10477)*D10477+(B10478+E10478)*D10478+(B10479+E10479)*D10479)/3/SUM(D10438:D10478)</f>
        <v>1.8325505780346822</v>
      </c>
      <c r="O10478" s="11">
        <f>O10438</f>
        <v>3.9964440411604782E-2</v>
      </c>
      <c r="P10478" s="12">
        <f>M10478*O10438</f>
        <v>6890.385686479206</v>
      </c>
      <c r="Q10478" s="9">
        <f>N10478*O10438</f>
        <v>7.3236858377118963E-2</v>
      </c>
      <c r="R10478" s="12">
        <f t="shared" si="2236"/>
        <v>90198.935763064757</v>
      </c>
      <c r="S10478" s="12">
        <f t="shared" si="2237"/>
        <v>3263156.46532139</v>
      </c>
      <c r="T10478" s="13">
        <f t="shared" si="2231"/>
        <v>33.507529629831218</v>
      </c>
      <c r="U10478" s="14">
        <f t="shared" si="2232"/>
        <v>7.898750272208396</v>
      </c>
    </row>
    <row r="10479" spans="1:21" x14ac:dyDescent="0.3">
      <c r="A10479" s="17">
        <v>2015</v>
      </c>
      <c r="B10479" s="17">
        <v>41</v>
      </c>
      <c r="C10479" s="17">
        <v>1.42E-3</v>
      </c>
      <c r="D10479" s="17">
        <v>1.42E-3</v>
      </c>
      <c r="E10479" s="17">
        <v>0.5</v>
      </c>
      <c r="F10479" s="6">
        <f t="shared" si="2238"/>
        <v>97267.929984809452</v>
      </c>
      <c r="G10479" s="7">
        <f t="shared" si="2239"/>
        <v>138.12046057842943</v>
      </c>
      <c r="H10479" s="6">
        <f t="shared" si="2240"/>
        <v>97198.869754520245</v>
      </c>
      <c r="I10479" s="6">
        <f>SUM(H10479:H10548)</f>
        <v>3935055.4686729372</v>
      </c>
      <c r="J10479" s="8">
        <f t="shared" si="2233"/>
        <v>40.455836464161244</v>
      </c>
      <c r="K10479" s="9">
        <f t="shared" si="2241"/>
        <v>2.9099999999999997E-2</v>
      </c>
      <c r="L10479" s="9">
        <f t="shared" si="2234"/>
        <v>7.0120481927710837E-4</v>
      </c>
      <c r="M10479" s="12">
        <f t="shared" si="2235"/>
        <v>196975.91457061243</v>
      </c>
      <c r="N10479" s="10">
        <f>((B10478+E10478)*D10478+(B10479+E10479)*D10479+(B10480+E10480)*D10480)/3/SUM(D10438:D10479)</f>
        <v>1.9520045819014895</v>
      </c>
      <c r="O10479" s="11">
        <f>O10438</f>
        <v>3.9964440411604782E-2</v>
      </c>
      <c r="P10479" s="12">
        <f>M10479*O10438</f>
        <v>7872.0322003785941</v>
      </c>
      <c r="Q10479" s="9">
        <f>N10479*O10438</f>
        <v>7.8010770796581586E-2</v>
      </c>
      <c r="R10479" s="12">
        <f t="shared" si="2236"/>
        <v>89616.311004413583</v>
      </c>
      <c r="S10479" s="12">
        <f t="shared" si="2237"/>
        <v>3172957.5295583252</v>
      </c>
      <c r="T10479" s="13">
        <f t="shared" si="2231"/>
        <v>32.620798345907566</v>
      </c>
      <c r="U10479" s="14">
        <f t="shared" si="2232"/>
        <v>7.8350381182536779</v>
      </c>
    </row>
    <row r="10480" spans="1:21" x14ac:dyDescent="0.3">
      <c r="A10480" s="17">
        <v>2015</v>
      </c>
      <c r="B10480" s="17">
        <v>42</v>
      </c>
      <c r="C10480" s="17">
        <v>1.47E-3</v>
      </c>
      <c r="D10480" s="17">
        <v>1.47E-3</v>
      </c>
      <c r="E10480" s="17">
        <v>0.5</v>
      </c>
      <c r="F10480" s="6">
        <f t="shared" si="2238"/>
        <v>97129.809524231023</v>
      </c>
      <c r="G10480" s="7">
        <f t="shared" si="2239"/>
        <v>142.7808200006196</v>
      </c>
      <c r="H10480" s="6">
        <f t="shared" si="2240"/>
        <v>97058.41911423071</v>
      </c>
      <c r="I10480" s="6">
        <f>SUM(H10480:H10548)</f>
        <v>3837856.598918417</v>
      </c>
      <c r="J10480" s="8">
        <f t="shared" si="2233"/>
        <v>39.512654433456753</v>
      </c>
      <c r="K10480" s="9">
        <f t="shared" si="2241"/>
        <v>3.0569999999999996E-2</v>
      </c>
      <c r="L10480" s="9">
        <f t="shared" si="2234"/>
        <v>7.1929411764705875E-4</v>
      </c>
      <c r="M10480" s="12">
        <f t="shared" si="2235"/>
        <v>198501.30356644859</v>
      </c>
      <c r="N10480" s="10">
        <f>((B10479+E10479)*D10479+(B10480+E10480)*D10480+(B10481+E10481)*D10481)/3/SUM(D10438:D10480)</f>
        <v>1.9783556864027918</v>
      </c>
      <c r="O10480" s="11">
        <f>O10438</f>
        <v>3.9964440411604782E-2</v>
      </c>
      <c r="P10480" s="12">
        <f>M10480*O10438</f>
        <v>7932.9935180072071</v>
      </c>
      <c r="Q10480" s="9">
        <f>N10480*O10438</f>
        <v>7.9063877942203847E-2</v>
      </c>
      <c r="R10480" s="12">
        <f t="shared" si="2236"/>
        <v>89384.604112119909</v>
      </c>
      <c r="S10480" s="12">
        <f t="shared" si="2237"/>
        <v>3083341.2185539114</v>
      </c>
      <c r="T10480" s="13">
        <f t="shared" si="2231"/>
        <v>31.744540977244569</v>
      </c>
      <c r="U10480" s="14">
        <f t="shared" si="2232"/>
        <v>7.7681134562121841</v>
      </c>
    </row>
    <row r="10481" spans="1:21" x14ac:dyDescent="0.3">
      <c r="A10481" s="17">
        <v>2015</v>
      </c>
      <c r="B10481" s="17">
        <v>43</v>
      </c>
      <c r="C10481" s="17">
        <v>1.3799999999999999E-3</v>
      </c>
      <c r="D10481" s="17">
        <v>1.3799999999999999E-3</v>
      </c>
      <c r="E10481" s="17">
        <v>0.5</v>
      </c>
      <c r="F10481" s="6">
        <f t="shared" si="2238"/>
        <v>96987.028704230397</v>
      </c>
      <c r="G10481" s="7">
        <f t="shared" si="2239"/>
        <v>133.84209961183794</v>
      </c>
      <c r="H10481" s="6">
        <f t="shared" si="2240"/>
        <v>96920.107654424472</v>
      </c>
      <c r="I10481" s="6">
        <f>SUM(H10481:H10548)</f>
        <v>3740798.1798041868</v>
      </c>
      <c r="J10481" s="8">
        <f t="shared" si="2233"/>
        <v>38.570087462025938</v>
      </c>
      <c r="K10481" s="9">
        <f t="shared" si="2241"/>
        <v>3.1949999999999999E-2</v>
      </c>
      <c r="L10481" s="9">
        <f t="shared" si="2234"/>
        <v>7.3448275862068966E-4</v>
      </c>
      <c r="M10481" s="12">
        <f t="shared" si="2235"/>
        <v>182226.33280484978</v>
      </c>
      <c r="N10481" s="10">
        <f>((B10480+E10480)*D10480+(B10481+E10481)*D10481+(B10482+E10482)*D10482)/3/SUM(D10438:D10481)</f>
        <v>2.1694835680751177</v>
      </c>
      <c r="O10481" s="11">
        <f>O10438</f>
        <v>3.9964440411604782E-2</v>
      </c>
      <c r="P10481" s="12">
        <f>M10481*O10438</f>
        <v>7282.5734188046808</v>
      </c>
      <c r="Q10481" s="9">
        <f>N10481*O10438</f>
        <v>8.6702196780293769E-2</v>
      </c>
      <c r="R10481" s="12">
        <f t="shared" si="2236"/>
        <v>88516.921408603303</v>
      </c>
      <c r="S10481" s="12">
        <f t="shared" si="2237"/>
        <v>2993956.6144417915</v>
      </c>
      <c r="T10481" s="13">
        <f t="shared" si="2231"/>
        <v>30.86966014364765</v>
      </c>
      <c r="U10481" s="14">
        <f t="shared" si="2232"/>
        <v>7.7004273183782885</v>
      </c>
    </row>
    <row r="10482" spans="1:21" x14ac:dyDescent="0.3">
      <c r="A10482" s="17">
        <v>2015</v>
      </c>
      <c r="B10482" s="17">
        <v>44</v>
      </c>
      <c r="C10482" s="17">
        <v>1.9300000000000001E-3</v>
      </c>
      <c r="D10482" s="17">
        <v>1.92E-3</v>
      </c>
      <c r="E10482" s="17">
        <v>0.5</v>
      </c>
      <c r="F10482" s="6">
        <f t="shared" si="2238"/>
        <v>96853.186604618561</v>
      </c>
      <c r="G10482" s="7">
        <f t="shared" si="2239"/>
        <v>185.95811828086764</v>
      </c>
      <c r="H10482" s="6">
        <f t="shared" si="2240"/>
        <v>96760.20754547813</v>
      </c>
      <c r="I10482" s="6">
        <f>SUM(H10482:H10548)</f>
        <v>3643878.0721497624</v>
      </c>
      <c r="J10482" s="8">
        <f t="shared" si="2233"/>
        <v>37.622696783587294</v>
      </c>
      <c r="K10482" s="9">
        <f t="shared" si="2241"/>
        <v>3.3869999999999997E-2</v>
      </c>
      <c r="L10482" s="9">
        <f t="shared" si="2234"/>
        <v>7.6112359550561796E-4</v>
      </c>
      <c r="M10482" s="12">
        <f t="shared" si="2235"/>
        <v>244320.52741359934</v>
      </c>
      <c r="N10482" s="10">
        <f>((B10481+E10481)*D10481+(B10482+E10482)*D10482+(B10483+E10483)*D10483)/3/SUM(D10438:D10482)</f>
        <v>2.3272315716956995</v>
      </c>
      <c r="O10482" s="11">
        <f>O10438</f>
        <v>3.9964440411604782E-2</v>
      </c>
      <c r="P10482" s="12">
        <f>M10482*O10438</f>
        <v>9764.1331591526432</v>
      </c>
      <c r="Q10482" s="9">
        <f>N10482*O10438</f>
        <v>9.3006507471038127E-2</v>
      </c>
      <c r="R10482" s="12">
        <f t="shared" si="2236"/>
        <v>87760.878579500422</v>
      </c>
      <c r="S10482" s="12">
        <f t="shared" si="2237"/>
        <v>2905439.6930331881</v>
      </c>
      <c r="T10482" s="13">
        <f t="shared" si="2231"/>
        <v>29.998390294518597</v>
      </c>
      <c r="U10482" s="14">
        <f t="shared" si="2232"/>
        <v>7.6243064890686973</v>
      </c>
    </row>
    <row r="10483" spans="1:21" x14ac:dyDescent="0.3">
      <c r="A10483" s="17">
        <v>2015</v>
      </c>
      <c r="B10483" s="17">
        <v>45</v>
      </c>
      <c r="C10483" s="17">
        <v>2E-3</v>
      </c>
      <c r="D10483" s="17">
        <v>2E-3</v>
      </c>
      <c r="E10483" s="17">
        <v>0.5</v>
      </c>
      <c r="F10483" s="6">
        <f t="shared" si="2238"/>
        <v>96667.228486337699</v>
      </c>
      <c r="G10483" s="7">
        <f t="shared" si="2239"/>
        <v>193.33445697267541</v>
      </c>
      <c r="H10483" s="6">
        <f t="shared" si="2240"/>
        <v>96570.561257851368</v>
      </c>
      <c r="I10483" s="6">
        <f>SUM(H10483:H10548)</f>
        <v>3547117.8646042845</v>
      </c>
      <c r="J10483" s="8">
        <f t="shared" si="2233"/>
        <v>36.69410947377694</v>
      </c>
      <c r="K10483" s="9">
        <f t="shared" si="2241"/>
        <v>3.5869999999999999E-2</v>
      </c>
      <c r="L10483" s="9">
        <f t="shared" si="2234"/>
        <v>7.8835164835164837E-4</v>
      </c>
      <c r="M10483" s="12">
        <f t="shared" si="2235"/>
        <v>245238.85676768137</v>
      </c>
      <c r="N10483" s="10">
        <f>((B10482+E10482)*D10482+(B10483+E10483)*D10483+(B10484+E10484)*D10484)/3/SUM(D10438:D10483)</f>
        <v>2.4952141994238453</v>
      </c>
      <c r="O10483" s="11">
        <f>O10438</f>
        <v>3.9964440411604782E-2</v>
      </c>
      <c r="P10483" s="12">
        <f>M10483*O10438</f>
        <v>9800.8336779020829</v>
      </c>
      <c r="Q10483" s="9">
        <f>N10483*O10438</f>
        <v>9.9719839187064396E-2</v>
      </c>
      <c r="R10483" s="12">
        <f t="shared" si="2236"/>
        <v>86940.560419013884</v>
      </c>
      <c r="S10483" s="12">
        <f t="shared" si="2237"/>
        <v>2817678.8144536875</v>
      </c>
      <c r="T10483" s="13">
        <f t="shared" si="2231"/>
        <v>29.148232121415578</v>
      </c>
      <c r="U10483" s="14">
        <f t="shared" si="2232"/>
        <v>7.5458773523613623</v>
      </c>
    </row>
    <row r="10484" spans="1:21" x14ac:dyDescent="0.3">
      <c r="A10484" s="17">
        <v>2015</v>
      </c>
      <c r="B10484" s="17">
        <v>46</v>
      </c>
      <c r="C10484" s="17">
        <v>1.98E-3</v>
      </c>
      <c r="D10484" s="17">
        <v>1.98E-3</v>
      </c>
      <c r="E10484" s="17">
        <v>0.5</v>
      </c>
      <c r="F10484" s="6">
        <f t="shared" si="2238"/>
        <v>96473.894029365023</v>
      </c>
      <c r="G10484" s="7">
        <f t="shared" si="2239"/>
        <v>191.01831017814274</v>
      </c>
      <c r="H10484" s="6">
        <f t="shared" si="2240"/>
        <v>96378.384874275958</v>
      </c>
      <c r="I10484" s="6">
        <f>SUM(H10484:H10548)</f>
        <v>3450547.3033464332</v>
      </c>
      <c r="J10484" s="8">
        <f t="shared" si="2233"/>
        <v>35.766642759295536</v>
      </c>
      <c r="K10484" s="9">
        <f t="shared" si="2241"/>
        <v>3.7850000000000002E-2</v>
      </c>
      <c r="L10484" s="9">
        <f t="shared" si="2234"/>
        <v>8.1397849462365598E-4</v>
      </c>
      <c r="M10484" s="12">
        <f t="shared" si="2235"/>
        <v>234672.42862043955</v>
      </c>
      <c r="N10484" s="10">
        <f>((B10483+E10483)*D10483+(B10484+E10484)*D10484+(B10485+E10485)*D10485)/3/SUM(D10438:D10484)</f>
        <v>2.4948921180096875</v>
      </c>
      <c r="O10484" s="11">
        <f>O10438</f>
        <v>3.9964440411604782E-2</v>
      </c>
      <c r="P10484" s="12">
        <f>M10484*O10438</f>
        <v>9378.5522898481322</v>
      </c>
      <c r="Q10484" s="9">
        <f>N10484*O10438</f>
        <v>9.9706967383580605E-2</v>
      </c>
      <c r="R10484" s="12">
        <f t="shared" si="2236"/>
        <v>86768.78839713434</v>
      </c>
      <c r="S10484" s="12">
        <f t="shared" si="2237"/>
        <v>2730738.2540346738</v>
      </c>
      <c r="T10484" s="13">
        <f t="shared" si="2231"/>
        <v>28.305463167097653</v>
      </c>
      <c r="U10484" s="14">
        <f t="shared" si="2232"/>
        <v>7.4611795921978832</v>
      </c>
    </row>
    <row r="10485" spans="1:21" x14ac:dyDescent="0.3">
      <c r="A10485" s="17">
        <v>2015</v>
      </c>
      <c r="B10485" s="17">
        <v>47</v>
      </c>
      <c r="C10485" s="17">
        <v>2.1099999999999999E-3</v>
      </c>
      <c r="D10485" s="17">
        <v>2.1099999999999999E-3</v>
      </c>
      <c r="E10485" s="17">
        <v>0.5</v>
      </c>
      <c r="F10485" s="6">
        <f t="shared" si="2238"/>
        <v>96282.875719186879</v>
      </c>
      <c r="G10485" s="7">
        <f t="shared" si="2239"/>
        <v>203.1568677674843</v>
      </c>
      <c r="H10485" s="6">
        <f t="shared" si="2240"/>
        <v>96181.297285303139</v>
      </c>
      <c r="I10485" s="6">
        <f>SUM(H10485:H10548)</f>
        <v>3354168.9184721573</v>
      </c>
      <c r="J10485" s="8">
        <f t="shared" si="2233"/>
        <v>34.836609245601828</v>
      </c>
      <c r="K10485" s="9">
        <f t="shared" si="2241"/>
        <v>3.9960000000000002E-2</v>
      </c>
      <c r="L10485" s="9">
        <f t="shared" si="2234"/>
        <v>8.4126315789473686E-4</v>
      </c>
      <c r="M10485" s="12">
        <f t="shared" si="2235"/>
        <v>241490.27074463223</v>
      </c>
      <c r="N10485" s="10">
        <f>((B10484+E10484)*D10484+(B10485+E10485)*D10485+(B10486+E10486)*D10486)/3/SUM(D10438:D10485)</f>
        <v>2.5426676676676676</v>
      </c>
      <c r="O10485" s="11">
        <f>O10438</f>
        <v>3.9964440411604782E-2</v>
      </c>
      <c r="P10485" s="12">
        <f>M10485*O10438</f>
        <v>9651.0235351561605</v>
      </c>
      <c r="Q10485" s="9">
        <f>N10485*O10438</f>
        <v>0.10161629049101861</v>
      </c>
      <c r="R10485" s="12">
        <f t="shared" si="2236"/>
        <v>86407.710640556761</v>
      </c>
      <c r="S10485" s="12">
        <f t="shared" si="2237"/>
        <v>2643969.4656375395</v>
      </c>
      <c r="T10485" s="13">
        <f t="shared" si="2231"/>
        <v>27.460433082086055</v>
      </c>
      <c r="U10485" s="14">
        <f t="shared" si="2232"/>
        <v>7.3761761635157725</v>
      </c>
    </row>
    <row r="10486" spans="1:21" x14ac:dyDescent="0.3">
      <c r="A10486" s="17">
        <v>2015</v>
      </c>
      <c r="B10486" s="17">
        <v>48</v>
      </c>
      <c r="C10486" s="17">
        <v>2.32E-3</v>
      </c>
      <c r="D10486" s="17">
        <v>2.32E-3</v>
      </c>
      <c r="E10486" s="17">
        <v>0.5</v>
      </c>
      <c r="F10486" s="6">
        <f t="shared" si="2238"/>
        <v>96079.718851419399</v>
      </c>
      <c r="G10486" s="7">
        <f t="shared" si="2239"/>
        <v>222.90494773529301</v>
      </c>
      <c r="H10486" s="6">
        <f t="shared" si="2240"/>
        <v>95968.266377551758</v>
      </c>
      <c r="I10486" s="6">
        <f>SUM(H10486:H10548)</f>
        <v>3257987.6211868539</v>
      </c>
      <c r="J10486" s="8">
        <f t="shared" si="2233"/>
        <v>33.909212684365833</v>
      </c>
      <c r="K10486" s="9">
        <f t="shared" si="2241"/>
        <v>4.2280000000000005E-2</v>
      </c>
      <c r="L10486" s="9">
        <f t="shared" si="2234"/>
        <v>8.717525773195877E-4</v>
      </c>
      <c r="M10486" s="12">
        <f t="shared" si="2235"/>
        <v>255697.49208045672</v>
      </c>
      <c r="N10486" s="10">
        <f>((B10485+E10485)*D10485+(B10486+E10486)*D10486+(B10487+E10487)*D10487)/3/SUM(D10438:D10486)</f>
        <v>2.7309602649006619</v>
      </c>
      <c r="O10486" s="11">
        <f>O10438</f>
        <v>3.9964440411604782E-2</v>
      </c>
      <c r="P10486" s="12">
        <f>M10486*O10438</f>
        <v>10218.807185646197</v>
      </c>
      <c r="Q10486" s="9">
        <f>N10486*O10438</f>
        <v>0.10914129877308291</v>
      </c>
      <c r="R10486" s="12">
        <f t="shared" si="2236"/>
        <v>85494.165144104583</v>
      </c>
      <c r="S10486" s="12">
        <f t="shared" si="2237"/>
        <v>2557561.7549969829</v>
      </c>
      <c r="T10486" s="13">
        <f t="shared" si="2231"/>
        <v>26.619163602592074</v>
      </c>
      <c r="U10486" s="14">
        <f t="shared" si="2232"/>
        <v>7.2900490817737591</v>
      </c>
    </row>
    <row r="10487" spans="1:21" x14ac:dyDescent="0.3">
      <c r="A10487" s="17">
        <v>2015</v>
      </c>
      <c r="B10487" s="17">
        <v>49</v>
      </c>
      <c r="C10487" s="17">
        <v>2.7000000000000001E-3</v>
      </c>
      <c r="D10487" s="17">
        <v>2.7000000000000001E-3</v>
      </c>
      <c r="E10487" s="17">
        <v>0.5</v>
      </c>
      <c r="F10487" s="6">
        <f t="shared" si="2238"/>
        <v>95856.813903684102</v>
      </c>
      <c r="G10487" s="7">
        <f t="shared" si="2239"/>
        <v>258.81339753994706</v>
      </c>
      <c r="H10487" s="6">
        <f t="shared" si="2240"/>
        <v>95727.407204914125</v>
      </c>
      <c r="I10487" s="6">
        <f>SUM(H10487:H10548)</f>
        <v>3162019.3548093024</v>
      </c>
      <c r="J10487" s="8">
        <f t="shared" si="2233"/>
        <v>32.986902297696496</v>
      </c>
      <c r="K10487" s="9">
        <f t="shared" si="2241"/>
        <v>4.4980000000000006E-2</v>
      </c>
      <c r="L10487" s="9">
        <f t="shared" si="2234"/>
        <v>9.0868686868686877E-4</v>
      </c>
      <c r="M10487" s="12">
        <f t="shared" si="2235"/>
        <v>284821.32454929699</v>
      </c>
      <c r="N10487" s="10">
        <f>((B10486+E10486)*D10486+(B10487+E10487)*D10487+(B10488+E10488)*D10488)/3/SUM(D10438:D10487)</f>
        <v>2.9095894471617005</v>
      </c>
      <c r="O10487" s="11">
        <f>O10438</f>
        <v>3.9964440411604782E-2</v>
      </c>
      <c r="P10487" s="12">
        <f>M10487*O10438</f>
        <v>11382.724852904727</v>
      </c>
      <c r="Q10487" s="9">
        <f>N10487*O10438</f>
        <v>0.11628011408332788</v>
      </c>
      <c r="R10487" s="12">
        <f t="shared" si="2236"/>
        <v>84596.213374225525</v>
      </c>
      <c r="S10487" s="12">
        <f t="shared" si="2237"/>
        <v>2472067.5898528784</v>
      </c>
      <c r="T10487" s="13">
        <f t="shared" si="2231"/>
        <v>25.789169169932826</v>
      </c>
      <c r="U10487" s="14">
        <f t="shared" si="2232"/>
        <v>7.1977331277636694</v>
      </c>
    </row>
    <row r="10488" spans="1:21" x14ac:dyDescent="0.3">
      <c r="A10488" s="17">
        <v>2015</v>
      </c>
      <c r="B10488" s="17">
        <v>50</v>
      </c>
      <c r="C10488" s="17">
        <v>2.9099999999999998E-3</v>
      </c>
      <c r="D10488" s="17">
        <v>2.8999999999999998E-3</v>
      </c>
      <c r="E10488" s="17">
        <v>0.5</v>
      </c>
      <c r="F10488" s="6">
        <f t="shared" si="2238"/>
        <v>95598.000506144148</v>
      </c>
      <c r="G10488" s="7">
        <f t="shared" si="2239"/>
        <v>277.23420146781802</v>
      </c>
      <c r="H10488" s="6">
        <f t="shared" si="2240"/>
        <v>95459.383405410234</v>
      </c>
      <c r="I10488" s="6">
        <f>SUM(H10488:H10548)</f>
        <v>3066291.9476043885</v>
      </c>
      <c r="J10488" s="8">
        <f t="shared" si="2233"/>
        <v>32.074854404588891</v>
      </c>
      <c r="K10488" s="9">
        <f t="shared" si="2241"/>
        <v>4.7880000000000006E-2</v>
      </c>
      <c r="L10488" s="9">
        <f t="shared" si="2234"/>
        <v>9.4811881188118822E-4</v>
      </c>
      <c r="M10488" s="12">
        <f t="shared" si="2235"/>
        <v>292404.49402934022</v>
      </c>
      <c r="N10488" s="10">
        <f>((B10487+E10487)*D10487+(B10488+E10488)*D10488+(B10489+E10489)*D10489)/3/SUM(D10438:D10488)</f>
        <v>3.1152534113060426</v>
      </c>
      <c r="O10488" s="11">
        <f>O10438</f>
        <v>3.9964440411604782E-2</v>
      </c>
      <c r="P10488" s="12">
        <f>M10488*O10438</f>
        <v>11685.781977721013</v>
      </c>
      <c r="Q10488" s="9">
        <f>N10488*O10438</f>
        <v>0.12449935932318887</v>
      </c>
      <c r="R10488" s="12">
        <f t="shared" si="2236"/>
        <v>83574.751330050014</v>
      </c>
      <c r="S10488" s="12">
        <f t="shared" si="2237"/>
        <v>2387471.3764786529</v>
      </c>
      <c r="T10488" s="13">
        <f t="shared" si="2231"/>
        <v>24.974072301075047</v>
      </c>
      <c r="U10488" s="14">
        <f t="shared" si="2232"/>
        <v>7.1007821035138434</v>
      </c>
    </row>
    <row r="10489" spans="1:21" x14ac:dyDescent="0.3">
      <c r="A10489" s="17">
        <v>2015</v>
      </c>
      <c r="B10489" s="17">
        <v>51</v>
      </c>
      <c r="C10489" s="17">
        <v>3.2499999999999999E-3</v>
      </c>
      <c r="D10489" s="17">
        <v>3.2499999999999999E-3</v>
      </c>
      <c r="E10489" s="17">
        <v>0.5</v>
      </c>
      <c r="F10489" s="6">
        <f t="shared" si="2238"/>
        <v>95320.766304676334</v>
      </c>
      <c r="G10489" s="7">
        <f t="shared" si="2239"/>
        <v>309.79249049019808</v>
      </c>
      <c r="H10489" s="6">
        <f t="shared" si="2240"/>
        <v>95165.870059431239</v>
      </c>
      <c r="I10489" s="6">
        <f>SUM(H10489:H10548)</f>
        <v>2970832.5641989778</v>
      </c>
      <c r="J10489" s="8">
        <f t="shared" si="2233"/>
        <v>31.166687799206581</v>
      </c>
      <c r="K10489" s="9">
        <f t="shared" si="2241"/>
        <v>5.1130000000000009E-2</v>
      </c>
      <c r="L10489" s="9">
        <f t="shared" si="2234"/>
        <v>9.928155339805826E-4</v>
      </c>
      <c r="M10489" s="12">
        <f t="shared" si="2235"/>
        <v>312034.29024535889</v>
      </c>
      <c r="N10489" s="10">
        <f>((B10488+E10488)*D10488+(B10489+E10489)*D10489+(B10490+E10490)*D10490)/3/SUM(D10438:D10489)</f>
        <v>3.2198969945889555</v>
      </c>
      <c r="O10489" s="11">
        <f>O10438</f>
        <v>3.9964440411604782E-2</v>
      </c>
      <c r="P10489" s="12">
        <f>M10489*O10438</f>
        <v>12470.275798888037</v>
      </c>
      <c r="Q10489" s="9">
        <f>N10489*O10438</f>
        <v>0.12868138157175563</v>
      </c>
      <c r="R10489" s="12">
        <f t="shared" si="2236"/>
        <v>82919.794421705461</v>
      </c>
      <c r="S10489" s="12">
        <f t="shared" si="2237"/>
        <v>2303896.6251486028</v>
      </c>
      <c r="T10489" s="13">
        <f t="shared" si="2231"/>
        <v>24.169933944767038</v>
      </c>
      <c r="U10489" s="14">
        <f t="shared" si="2232"/>
        <v>6.9967538544395431</v>
      </c>
    </row>
    <row r="10490" spans="1:21" x14ac:dyDescent="0.3">
      <c r="A10490" s="17">
        <v>2015</v>
      </c>
      <c r="B10490" s="17">
        <v>52</v>
      </c>
      <c r="C10490" s="17">
        <v>3.4399999999999999E-3</v>
      </c>
      <c r="D10490" s="17">
        <v>3.4299999999999999E-3</v>
      </c>
      <c r="E10490" s="17">
        <v>0.5</v>
      </c>
      <c r="F10490" s="6">
        <f t="shared" si="2238"/>
        <v>95010.973814186131</v>
      </c>
      <c r="G10490" s="7">
        <f t="shared" si="2239"/>
        <v>325.8876401826584</v>
      </c>
      <c r="H10490" s="6">
        <f t="shared" si="2240"/>
        <v>94848.029994094803</v>
      </c>
      <c r="I10490" s="6">
        <f>SUM(H10490:H10548)</f>
        <v>2875666.6941395467</v>
      </c>
      <c r="J10490" s="8">
        <f t="shared" si="2233"/>
        <v>30.266679507606305</v>
      </c>
      <c r="K10490" s="9">
        <f t="shared" si="2241"/>
        <v>5.4560000000000011E-2</v>
      </c>
      <c r="L10490" s="9">
        <f t="shared" si="2234"/>
        <v>1.0392380952380955E-3</v>
      </c>
      <c r="M10490" s="12">
        <f t="shared" si="2235"/>
        <v>313583.23148074711</v>
      </c>
      <c r="N10490" s="10">
        <f>((B10489+E10489)*D10489+(B10490+E10490)*D10490+(B10491+E10491)*D10491)/3/SUM(D10438:D10490)</f>
        <v>3.3844086021505371</v>
      </c>
      <c r="O10490" s="11">
        <f>O10438</f>
        <v>3.9964440411604782E-2</v>
      </c>
      <c r="P10490" s="12">
        <f>M10490*O10438</f>
        <v>12532.178368590787</v>
      </c>
      <c r="Q10490" s="9">
        <f>N10490*O10438</f>
        <v>0.13525599590916779</v>
      </c>
      <c r="R10490" s="12">
        <f t="shared" si="2236"/>
        <v>82019.265237220883</v>
      </c>
      <c r="S10490" s="12">
        <f t="shared" si="2237"/>
        <v>2220976.8307268973</v>
      </c>
      <c r="T10490" s="13">
        <f t="shared" si="2231"/>
        <v>23.376003229589909</v>
      </c>
      <c r="U10490" s="14">
        <f t="shared" si="2232"/>
        <v>6.8906762780163966</v>
      </c>
    </row>
    <row r="10491" spans="1:21" x14ac:dyDescent="0.3">
      <c r="A10491" s="17">
        <v>2015</v>
      </c>
      <c r="B10491" s="17">
        <v>53</v>
      </c>
      <c r="C10491" s="17">
        <v>3.8700000000000002E-3</v>
      </c>
      <c r="D10491" s="17">
        <v>3.8600000000000001E-3</v>
      </c>
      <c r="E10491" s="17">
        <v>0.5</v>
      </c>
      <c r="F10491" s="6">
        <f t="shared" si="2238"/>
        <v>94685.086174003474</v>
      </c>
      <c r="G10491" s="7">
        <f t="shared" si="2239"/>
        <v>365.48443263165342</v>
      </c>
      <c r="H10491" s="6">
        <f t="shared" si="2240"/>
        <v>94502.343957687641</v>
      </c>
      <c r="I10491" s="6">
        <f>SUM(H10491:H10548)</f>
        <v>2780818.664145452</v>
      </c>
      <c r="J10491" s="8">
        <f t="shared" si="2233"/>
        <v>29.369130625652293</v>
      </c>
      <c r="K10491" s="9">
        <f t="shared" si="2241"/>
        <v>5.8420000000000014E-2</v>
      </c>
      <c r="L10491" s="9">
        <f t="shared" si="2234"/>
        <v>1.0919626168224301E-3</v>
      </c>
      <c r="M10491" s="12">
        <f t="shared" si="2235"/>
        <v>334704.16203001462</v>
      </c>
      <c r="N10491" s="10">
        <f>((B10490+E10490)*D10490+(B10491+E10491)*D10491+(B10492+E10492)*D10492)/3/SUM(D10438:D10491)</f>
        <v>3.4776332306287792</v>
      </c>
      <c r="O10491" s="11">
        <f>O10438</f>
        <v>3.9964440411604782E-2</v>
      </c>
      <c r="P10491" s="12">
        <f>M10491*O10438</f>
        <v>13376.264538964631</v>
      </c>
      <c r="Q10491" s="9">
        <f>N10491*O10438</f>
        <v>0.13898166601888048</v>
      </c>
      <c r="R10491" s="12">
        <f t="shared" si="2236"/>
        <v>81368.250751758926</v>
      </c>
      <c r="S10491" s="12">
        <f t="shared" si="2237"/>
        <v>2138957.5654896763</v>
      </c>
      <c r="T10491" s="13">
        <f t="shared" si="2231"/>
        <v>22.590226739181485</v>
      </c>
      <c r="U10491" s="14">
        <f t="shared" si="2232"/>
        <v>6.7789038864708075</v>
      </c>
    </row>
    <row r="10492" spans="1:21" x14ac:dyDescent="0.3">
      <c r="A10492" s="17">
        <v>2015</v>
      </c>
      <c r="B10492" s="17">
        <v>54</v>
      </c>
      <c r="C10492" s="17">
        <v>4.1000000000000003E-3</v>
      </c>
      <c r="D10492" s="17">
        <v>4.0899999999999999E-3</v>
      </c>
      <c r="E10492" s="17">
        <v>0.5</v>
      </c>
      <c r="F10492" s="6">
        <f t="shared" si="2238"/>
        <v>94319.601741371822</v>
      </c>
      <c r="G10492" s="7">
        <f t="shared" si="2239"/>
        <v>385.76717112221075</v>
      </c>
      <c r="H10492" s="6">
        <f t="shared" si="2240"/>
        <v>94126.718155810711</v>
      </c>
      <c r="I10492" s="6">
        <f>SUM(H10492:H10548)</f>
        <v>2686316.3201877647</v>
      </c>
      <c r="J10492" s="8">
        <f t="shared" si="2233"/>
        <v>28.480997275134314</v>
      </c>
      <c r="K10492" s="9">
        <f t="shared" si="2241"/>
        <v>6.251000000000001E-2</v>
      </c>
      <c r="L10492" s="9">
        <f t="shared" si="2234"/>
        <v>1.1469724770642204E-3</v>
      </c>
      <c r="M10492" s="12">
        <f t="shared" si="2235"/>
        <v>336335.15959303285</v>
      </c>
      <c r="N10492" s="10">
        <f>((B10491+E10491)*D10491+(B10492+E10492)*D10492+(B10493+E10493)*D10493)/3/SUM(D10438:D10492)</f>
        <v>3.7252172985655623</v>
      </c>
      <c r="O10492" s="11">
        <f>O10438</f>
        <v>3.9964440411604782E-2</v>
      </c>
      <c r="P10492" s="12">
        <f>M10492*O10438</f>
        <v>13441.446443883346</v>
      </c>
      <c r="Q10492" s="9">
        <f>N10492*O10438</f>
        <v>0.14887622474880274</v>
      </c>
      <c r="R10492" s="12">
        <f t="shared" si="2236"/>
        <v>80113.487708779023</v>
      </c>
      <c r="S10492" s="12">
        <f t="shared" si="2237"/>
        <v>2057589.3147379174</v>
      </c>
      <c r="T10492" s="13">
        <f t="shared" si="2231"/>
        <v>21.815076365355218</v>
      </c>
      <c r="U10492" s="14">
        <f t="shared" si="2232"/>
        <v>6.6659209097790963</v>
      </c>
    </row>
    <row r="10493" spans="1:21" x14ac:dyDescent="0.3">
      <c r="A10493" s="17">
        <v>2015</v>
      </c>
      <c r="B10493" s="17">
        <v>55</v>
      </c>
      <c r="C10493" s="17">
        <v>4.8599999999999997E-3</v>
      </c>
      <c r="D10493" s="17">
        <v>4.8500000000000001E-3</v>
      </c>
      <c r="E10493" s="17">
        <v>0.5</v>
      </c>
      <c r="F10493" s="6">
        <f t="shared" si="2238"/>
        <v>93933.834570249615</v>
      </c>
      <c r="G10493" s="7">
        <f t="shared" si="2239"/>
        <v>455.57909766571066</v>
      </c>
      <c r="H10493" s="6">
        <f t="shared" si="2240"/>
        <v>93706.045021416765</v>
      </c>
      <c r="I10493" s="6">
        <f>SUM(H10493:H10548)</f>
        <v>2592189.6020319541</v>
      </c>
      <c r="J10493" s="8">
        <f t="shared" si="2233"/>
        <v>27.595909545174077</v>
      </c>
      <c r="K10493" s="9">
        <f t="shared" si="2241"/>
        <v>6.7360000000000003E-2</v>
      </c>
      <c r="L10493" s="9">
        <f t="shared" si="2234"/>
        <v>1.2136936936936937E-3</v>
      </c>
      <c r="M10493" s="12">
        <f t="shared" si="2235"/>
        <v>375365.79454345221</v>
      </c>
      <c r="N10493" s="10">
        <f>((B10492+E10492)*D10492+(B10493+E10493)*D10493+(B10494+E10494)*D10494)/3/SUM(D10438:D10493)</f>
        <v>3.8218527315914481</v>
      </c>
      <c r="O10493" s="11">
        <f>O10438</f>
        <v>3.9964440411604782E-2</v>
      </c>
      <c r="P10493" s="12">
        <f>M10493*O10438</f>
        <v>15001.283928586479</v>
      </c>
      <c r="Q10493" s="9">
        <f>N10493*O10438</f>
        <v>0.15273820575361538</v>
      </c>
      <c r="R10493" s="12">
        <f t="shared" si="2236"/>
        <v>79393.551836578059</v>
      </c>
      <c r="S10493" s="12">
        <f t="shared" si="2237"/>
        <v>1977475.8270291383</v>
      </c>
      <c r="T10493" s="13">
        <f t="shared" si="2231"/>
        <v>21.051794979691348</v>
      </c>
      <c r="U10493" s="14">
        <f t="shared" si="2232"/>
        <v>6.5441145654827295</v>
      </c>
    </row>
    <row r="10494" spans="1:21" x14ac:dyDescent="0.3">
      <c r="A10494" s="17">
        <v>2015</v>
      </c>
      <c r="B10494" s="17">
        <v>56</v>
      </c>
      <c r="C10494" s="17">
        <v>4.9699999999999996E-3</v>
      </c>
      <c r="D10494" s="17">
        <v>4.96E-3</v>
      </c>
      <c r="E10494" s="17">
        <v>0.5</v>
      </c>
      <c r="F10494" s="6">
        <f t="shared" si="2238"/>
        <v>93478.2554725839</v>
      </c>
      <c r="G10494" s="7">
        <f t="shared" si="2239"/>
        <v>463.65214714401617</v>
      </c>
      <c r="H10494" s="6">
        <f t="shared" si="2240"/>
        <v>93246.429399011889</v>
      </c>
      <c r="I10494" s="6">
        <f>SUM(H10494:H10548)</f>
        <v>2498483.5570105379</v>
      </c>
      <c r="J10494" s="8">
        <f t="shared" si="2233"/>
        <v>26.727965176279039</v>
      </c>
      <c r="K10494" s="9">
        <f t="shared" si="2241"/>
        <v>7.2320000000000009E-2</v>
      </c>
      <c r="L10494" s="9">
        <f t="shared" si="2234"/>
        <v>1.2800000000000001E-3</v>
      </c>
      <c r="M10494" s="12">
        <f t="shared" si="2235"/>
        <v>362228.23995626258</v>
      </c>
      <c r="N10494" s="10">
        <f>((B10493+E10493)*D10493+(B10494+E10494)*D10494+(B10495+E10495)*D10495)/3/SUM(D10438:D10494)</f>
        <v>4.0376797566371678</v>
      </c>
      <c r="O10494" s="11">
        <f>O10438</f>
        <v>3.9964440411604782E-2</v>
      </c>
      <c r="P10494" s="12">
        <f>M10494*O10438</f>
        <v>14476.248911132534</v>
      </c>
      <c r="Q10494" s="9">
        <f>N10494*O10438</f>
        <v>0.161363612035269</v>
      </c>
      <c r="R10494" s="12">
        <f t="shared" si="2236"/>
        <v>78199.848741795635</v>
      </c>
      <c r="S10494" s="12">
        <f t="shared" si="2237"/>
        <v>1898082.2751925602</v>
      </c>
      <c r="T10494" s="13">
        <f t="shared" si="2231"/>
        <v>20.305067372050456</v>
      </c>
      <c r="U10494" s="14">
        <f t="shared" si="2232"/>
        <v>6.4228978042285831</v>
      </c>
    </row>
    <row r="10495" spans="1:21" x14ac:dyDescent="0.3">
      <c r="A10495" s="17">
        <v>2015</v>
      </c>
      <c r="B10495" s="17">
        <v>57</v>
      </c>
      <c r="C10495" s="17">
        <v>5.6899999999999997E-3</v>
      </c>
      <c r="D10495" s="17">
        <v>5.6800000000000002E-3</v>
      </c>
      <c r="E10495" s="17">
        <v>0.5</v>
      </c>
      <c r="F10495" s="6">
        <f t="shared" si="2238"/>
        <v>93014.603325439879</v>
      </c>
      <c r="G10495" s="7">
        <f t="shared" si="2239"/>
        <v>528.32294688849856</v>
      </c>
      <c r="H10495" s="6">
        <f t="shared" si="2240"/>
        <v>92750.441851995623</v>
      </c>
      <c r="I10495" s="6">
        <f>SUM(H10495:H10548)</f>
        <v>2405237.1276115254</v>
      </c>
      <c r="J10495" s="8">
        <f t="shared" si="2233"/>
        <v>25.85870434985431</v>
      </c>
      <c r="K10495" s="9">
        <f t="shared" si="2241"/>
        <v>7.8000000000000014E-2</v>
      </c>
      <c r="L10495" s="9">
        <f t="shared" si="2234"/>
        <v>1.3565217391304351E-3</v>
      </c>
      <c r="M10495" s="12">
        <f t="shared" si="2235"/>
        <v>389468.83905241871</v>
      </c>
      <c r="N10495" s="10">
        <f>((B10494+E10494)*D10494+(B10495+E10495)*D10495+(B10496+E10496)*D10496)/3/SUM(D10438:D10495)</f>
        <v>4.2083333333333321</v>
      </c>
      <c r="O10495" s="11">
        <f>O10438</f>
        <v>3.9964440411604782E-2</v>
      </c>
      <c r="P10495" s="12">
        <f>M10495*O10438</f>
        <v>15564.904210487281</v>
      </c>
      <c r="Q10495" s="9">
        <f>N10495*O10438</f>
        <v>0.16818368673217007</v>
      </c>
      <c r="R10495" s="12">
        <f t="shared" si="2236"/>
        <v>77151.330595289226</v>
      </c>
      <c r="S10495" s="12">
        <f t="shared" si="2237"/>
        <v>1819882.4264507645</v>
      </c>
      <c r="T10495" s="13">
        <f t="shared" si="2231"/>
        <v>19.565555959888925</v>
      </c>
      <c r="U10495" s="14">
        <f t="shared" si="2232"/>
        <v>6.2931483899653848</v>
      </c>
    </row>
    <row r="10496" spans="1:21" x14ac:dyDescent="0.3">
      <c r="A10496" s="17">
        <v>2015</v>
      </c>
      <c r="B10496" s="17">
        <v>58</v>
      </c>
      <c r="C10496" s="17">
        <v>6.4799999999999996E-3</v>
      </c>
      <c r="D10496" s="17">
        <v>6.4599999999999996E-3</v>
      </c>
      <c r="E10496" s="17">
        <v>0.5</v>
      </c>
      <c r="F10496" s="6">
        <f t="shared" si="2238"/>
        <v>92486.280378551382</v>
      </c>
      <c r="G10496" s="7">
        <f t="shared" si="2239"/>
        <v>597.46137124544191</v>
      </c>
      <c r="H10496" s="6">
        <f t="shared" si="2240"/>
        <v>92187.54969292866</v>
      </c>
      <c r="I10496" s="6">
        <f>SUM(H10496:H10548)</f>
        <v>2312486.6857595295</v>
      </c>
      <c r="J10496" s="8">
        <f t="shared" si="2233"/>
        <v>25.003564596763926</v>
      </c>
      <c r="K10496" s="9">
        <f t="shared" si="2241"/>
        <v>8.4460000000000007E-2</v>
      </c>
      <c r="L10496" s="9">
        <f t="shared" si="2234"/>
        <v>1.4437606837606838E-3</v>
      </c>
      <c r="M10496" s="12">
        <f t="shared" si="2235"/>
        <v>413822.99571227032</v>
      </c>
      <c r="N10496" s="10">
        <f>((B10495+E10495)*D10495+(B10496+E10496)*D10496+(B10497+E10497)*D10497)/3/SUM(D10438:D10496)</f>
        <v>4.3749112005683157</v>
      </c>
      <c r="O10496" s="11">
        <f>O10438</f>
        <v>3.9964440411604782E-2</v>
      </c>
      <c r="P10496" s="12">
        <f>M10496*O10438</f>
        <v>16538.204453094808</v>
      </c>
      <c r="Q10496" s="9">
        <f>N10496*O10438</f>
        <v>0.17484087798117479</v>
      </c>
      <c r="R10496" s="12">
        <f t="shared" si="2236"/>
        <v>76069.39756568383</v>
      </c>
      <c r="S10496" s="12">
        <f t="shared" si="2237"/>
        <v>1742731.0958554754</v>
      </c>
      <c r="T10496" s="13">
        <f t="shared" si="2231"/>
        <v>18.843130988968117</v>
      </c>
      <c r="U10496" s="14">
        <f t="shared" si="2232"/>
        <v>6.1604336077958095</v>
      </c>
    </row>
    <row r="10497" spans="1:21" x14ac:dyDescent="0.3">
      <c r="A10497" s="17">
        <v>2015</v>
      </c>
      <c r="B10497" s="17">
        <v>59</v>
      </c>
      <c r="C10497" s="17">
        <v>6.8100000000000001E-3</v>
      </c>
      <c r="D10497" s="17">
        <v>6.79E-3</v>
      </c>
      <c r="E10497" s="17">
        <v>0.5</v>
      </c>
      <c r="F10497" s="6">
        <f t="shared" si="2238"/>
        <v>91888.819007305938</v>
      </c>
      <c r="G10497" s="7">
        <f t="shared" si="2239"/>
        <v>623.92508105960735</v>
      </c>
      <c r="H10497" s="6">
        <f t="shared" si="2240"/>
        <v>91576.856466776138</v>
      </c>
      <c r="I10497" s="6">
        <f>SUM(H10497:H10548)</f>
        <v>2220299.1360666011</v>
      </c>
      <c r="J10497" s="8">
        <f t="shared" si="2233"/>
        <v>24.162886845787718</v>
      </c>
      <c r="K10497" s="9">
        <f t="shared" si="2241"/>
        <v>9.1250000000000012E-2</v>
      </c>
      <c r="L10497" s="9">
        <f t="shared" si="2234"/>
        <v>1.5336134453781515E-3</v>
      </c>
      <c r="M10497" s="12">
        <f t="shared" si="2235"/>
        <v>406833.34052653844</v>
      </c>
      <c r="N10497" s="10">
        <f>((B10496+E10496)*D10496+(B10497+E10497)*D10497+(B10498+E10498)*D10498)/3/SUM(D10438:D10497)</f>
        <v>4.542575342465752</v>
      </c>
      <c r="O10497" s="11">
        <f>O10438</f>
        <v>3.9964440411604782E-2</v>
      </c>
      <c r="P10497" s="12">
        <f>M10497*O10438</f>
        <v>16258.866794926962</v>
      </c>
      <c r="Q10497" s="9">
        <f>N10497*O10438</f>
        <v>0.18154148158919772</v>
      </c>
      <c r="R10497" s="12">
        <f t="shared" si="2236"/>
        <v>74951.858264516297</v>
      </c>
      <c r="S10497" s="12">
        <f t="shared" si="2237"/>
        <v>1666661.6982897916</v>
      </c>
      <c r="T10497" s="13">
        <f t="shared" si="2231"/>
        <v>18.137807366501008</v>
      </c>
      <c r="U10497" s="14">
        <f t="shared" si="2232"/>
        <v>6.0250794792867097</v>
      </c>
    </row>
    <row r="10498" spans="1:21" x14ac:dyDescent="0.3">
      <c r="A10498" s="17">
        <v>2015</v>
      </c>
      <c r="B10498" s="17">
        <v>60</v>
      </c>
      <c r="C10498" s="17">
        <v>7.6600000000000001E-3</v>
      </c>
      <c r="D10498" s="17">
        <v>7.6299999999999996E-3</v>
      </c>
      <c r="E10498" s="17">
        <v>0.5</v>
      </c>
      <c r="F10498" s="6">
        <f t="shared" si="2238"/>
        <v>91264.893926246325</v>
      </c>
      <c r="G10498" s="7">
        <f t="shared" si="2239"/>
        <v>696.35114065725941</v>
      </c>
      <c r="H10498" s="6">
        <f t="shared" si="2240"/>
        <v>90916.718355917692</v>
      </c>
      <c r="I10498" s="6">
        <f>SUM(H10498:H10548)</f>
        <v>2128722.279599824</v>
      </c>
      <c r="J10498" s="8">
        <f t="shared" si="2233"/>
        <v>23.324656261805366</v>
      </c>
      <c r="K10498" s="9">
        <f t="shared" si="2241"/>
        <v>9.888000000000001E-2</v>
      </c>
      <c r="L10498" s="9">
        <f t="shared" si="2234"/>
        <v>1.6343801652892564E-3</v>
      </c>
      <c r="M10498" s="12">
        <f t="shared" si="2235"/>
        <v>426064.36094017181</v>
      </c>
      <c r="N10498" s="10">
        <f>((B10497+E10497)*D10497+(B10498+E10498)*D10498+(B10499+E10499)*D10499)/3/SUM(D10438:D10498)</f>
        <v>4.6927588996763756</v>
      </c>
      <c r="O10498" s="11">
        <f>O10438</f>
        <v>3.9964440411604782E-2</v>
      </c>
      <c r="P10498" s="12">
        <f>M10498*O10438</f>
        <v>17027.42376430197</v>
      </c>
      <c r="Q10498" s="9">
        <f>N10498*O10438</f>
        <v>0.18754348341214452</v>
      </c>
      <c r="R10498" s="12">
        <f t="shared" si="2236"/>
        <v>73865.880295048031</v>
      </c>
      <c r="S10498" s="12">
        <f t="shared" si="2237"/>
        <v>1591709.8400252752</v>
      </c>
      <c r="T10498" s="13">
        <f t="shared" si="2231"/>
        <v>17.440548841393273</v>
      </c>
      <c r="U10498" s="14">
        <f t="shared" si="2232"/>
        <v>5.8841074204120929</v>
      </c>
    </row>
    <row r="10499" spans="1:21" x14ac:dyDescent="0.3">
      <c r="A10499" s="17">
        <v>2015</v>
      </c>
      <c r="B10499" s="17">
        <v>61</v>
      </c>
      <c r="C10499" s="17">
        <v>8.6E-3</v>
      </c>
      <c r="D10499" s="17">
        <v>8.5599999999999999E-3</v>
      </c>
      <c r="E10499" s="17">
        <v>0.5</v>
      </c>
      <c r="F10499" s="6">
        <f t="shared" si="2238"/>
        <v>90568.542785589059</v>
      </c>
      <c r="G10499" s="7">
        <f t="shared" si="2239"/>
        <v>775.26672624464231</v>
      </c>
      <c r="H10499" s="6">
        <f t="shared" si="2240"/>
        <v>90180.909422466735</v>
      </c>
      <c r="I10499" s="6">
        <f>SUM(H10499:H10548)</f>
        <v>2037805.5612439066</v>
      </c>
      <c r="J10499" s="8">
        <f t="shared" si="2233"/>
        <v>22.500147386363324</v>
      </c>
      <c r="K10499" s="9">
        <f t="shared" si="2241"/>
        <v>0.10744000000000001</v>
      </c>
      <c r="L10499" s="9">
        <f t="shared" si="2234"/>
        <v>1.7469918699186994E-3</v>
      </c>
      <c r="M10499" s="12">
        <f t="shared" si="2235"/>
        <v>443772.3721523222</v>
      </c>
      <c r="N10499" s="10">
        <f>((B10498+E10498)*D10498+(B10499+E10499)*D10499+(B10500+E10500)*D10500)/3/SUM(D10438:D10499)</f>
        <v>4.8067293373045414</v>
      </c>
      <c r="O10499" s="11">
        <f>O10438</f>
        <v>3.9964440411604782E-2</v>
      </c>
      <c r="P10499" s="12">
        <f>M10499*O10438</f>
        <v>17735.114523197983</v>
      </c>
      <c r="Q10499" s="9">
        <f>N10499*O10438</f>
        <v>0.1920982481754199</v>
      </c>
      <c r="R10499" s="12">
        <f t="shared" si="2236"/>
        <v>72857.31470354466</v>
      </c>
      <c r="S10499" s="12">
        <f t="shared" si="2237"/>
        <v>1517843.9597302272</v>
      </c>
      <c r="T10499" s="13">
        <f t="shared" si="2231"/>
        <v>16.759063500928285</v>
      </c>
      <c r="U10499" s="14">
        <f t="shared" si="2232"/>
        <v>5.7410838854350388</v>
      </c>
    </row>
    <row r="10500" spans="1:21" x14ac:dyDescent="0.3">
      <c r="A10500" s="17">
        <v>2015</v>
      </c>
      <c r="B10500" s="17">
        <v>62</v>
      </c>
      <c r="C10500" s="17">
        <v>9.0200000000000002E-3</v>
      </c>
      <c r="D10500" s="17">
        <v>8.9800000000000001E-3</v>
      </c>
      <c r="E10500" s="17">
        <v>0.5</v>
      </c>
      <c r="F10500" s="6">
        <f t="shared" si="2238"/>
        <v>89793.276059344411</v>
      </c>
      <c r="G10500" s="7">
        <f t="shared" si="2239"/>
        <v>806.34361901291277</v>
      </c>
      <c r="H10500" s="6">
        <f t="shared" si="2240"/>
        <v>89390.104249837954</v>
      </c>
      <c r="I10500" s="6">
        <f>SUM(H10500:H10548)</f>
        <v>1947624.6518214401</v>
      </c>
      <c r="J10500" s="8">
        <f t="shared" si="2233"/>
        <v>21.690094596105997</v>
      </c>
      <c r="K10500" s="9">
        <f t="shared" si="2241"/>
        <v>0.11642000000000001</v>
      </c>
      <c r="L10500" s="9">
        <f t="shared" si="2234"/>
        <v>1.8627200000000002E-3</v>
      </c>
      <c r="M10500" s="12">
        <f t="shared" si="2235"/>
        <v>432885.03855271469</v>
      </c>
      <c r="N10500" s="10">
        <f>((B10499+E10499)*D10499+(B10500+E10500)*D10500+(B10501+E10501)*D10501)/3/SUM(D10438:D10500)</f>
        <v>4.9142186336826432</v>
      </c>
      <c r="O10500" s="11">
        <f>O10438</f>
        <v>3.9964440411604782E-2</v>
      </c>
      <c r="P10500" s="12">
        <f>M10500*O10438</f>
        <v>17300.008328315205</v>
      </c>
      <c r="Q10500" s="9">
        <f>N10500*O10438</f>
        <v>0.19639399775540786</v>
      </c>
      <c r="R10500" s="12">
        <f t="shared" si="2236"/>
        <v>71834.424316439603</v>
      </c>
      <c r="S10500" s="12">
        <f t="shared" si="2237"/>
        <v>1444986.6450266826</v>
      </c>
      <c r="T10500" s="13">
        <f t="shared" ref="T10500:T10563" si="2242">S10500/F10500</f>
        <v>16.092370258010082</v>
      </c>
      <c r="U10500" s="14">
        <f t="shared" si="2232"/>
        <v>5.5977243380959152</v>
      </c>
    </row>
    <row r="10501" spans="1:21" x14ac:dyDescent="0.3">
      <c r="A10501" s="17">
        <v>2015</v>
      </c>
      <c r="B10501" s="17">
        <v>63</v>
      </c>
      <c r="C10501" s="17">
        <v>9.9500000000000005E-3</v>
      </c>
      <c r="D10501" s="17">
        <v>9.9000000000000008E-3</v>
      </c>
      <c r="E10501" s="17">
        <v>0.5</v>
      </c>
      <c r="F10501" s="6">
        <f t="shared" si="2238"/>
        <v>88986.932440331497</v>
      </c>
      <c r="G10501" s="7">
        <f t="shared" si="2239"/>
        <v>880.97063115928188</v>
      </c>
      <c r="H10501" s="6">
        <f t="shared" si="2240"/>
        <v>88546.447124751852</v>
      </c>
      <c r="I10501" s="6">
        <f>SUM(H10501:H10548)</f>
        <v>1858234.5475716018</v>
      </c>
      <c r="J10501" s="8">
        <f t="shared" si="2233"/>
        <v>20.882105907152219</v>
      </c>
      <c r="K10501" s="9">
        <f t="shared" si="2241"/>
        <v>0.12632000000000002</v>
      </c>
      <c r="L10501" s="9">
        <f t="shared" si="2234"/>
        <v>1.9892913385826773E-3</v>
      </c>
      <c r="M10501" s="12">
        <f t="shared" si="2235"/>
        <v>442856.51582183654</v>
      </c>
      <c r="N10501" s="10">
        <f>((B10500+E10500)*D10500+(B10501+E10501)*D10501+(B10502+E10502)*D10502)/3/SUM(D10438:D10501)</f>
        <v>4.911718914925058</v>
      </c>
      <c r="O10501" s="11">
        <f>O10438</f>
        <v>3.9964440411604782E-2</v>
      </c>
      <c r="P10501" s="12">
        <f>M10501*O10438</f>
        <v>17698.512837452698</v>
      </c>
      <c r="Q10501" s="9">
        <f>N10501*O10438</f>
        <v>0.19629409789407457</v>
      </c>
      <c r="R10501" s="12">
        <f t="shared" si="2236"/>
        <v>71165.30216467331</v>
      </c>
      <c r="S10501" s="12">
        <f t="shared" si="2237"/>
        <v>1373152.2207102431</v>
      </c>
      <c r="T10501" s="13">
        <f t="shared" si="2242"/>
        <v>15.43094230864722</v>
      </c>
      <c r="U10501" s="14">
        <f t="shared" si="2232"/>
        <v>5.4511635985049995</v>
      </c>
    </row>
    <row r="10502" spans="1:21" x14ac:dyDescent="0.3">
      <c r="A10502" s="17">
        <v>2015</v>
      </c>
      <c r="B10502" s="17">
        <v>64</v>
      </c>
      <c r="C10502" s="17">
        <v>1.0460000000000001E-2</v>
      </c>
      <c r="D10502" s="17">
        <v>1.0410000000000001E-2</v>
      </c>
      <c r="E10502" s="17">
        <v>0.5</v>
      </c>
      <c r="F10502" s="6">
        <f t="shared" si="2238"/>
        <v>88105.961809172208</v>
      </c>
      <c r="G10502" s="7">
        <f t="shared" si="2239"/>
        <v>917.18306243348275</v>
      </c>
      <c r="H10502" s="6">
        <f t="shared" si="2240"/>
        <v>87647.370277955473</v>
      </c>
      <c r="I10502" s="6">
        <f>SUM(H10502:H10548)</f>
        <v>1769688.1004468501</v>
      </c>
      <c r="J10502" s="8">
        <f t="shared" si="2233"/>
        <v>20.085906380317365</v>
      </c>
      <c r="K10502" s="9">
        <f t="shared" si="2241"/>
        <v>0.13673000000000002</v>
      </c>
      <c r="L10502" s="9">
        <f t="shared" si="2234"/>
        <v>2.1198449612403105E-3</v>
      </c>
      <c r="M10502" s="12">
        <f t="shared" si="2235"/>
        <v>432665.16146390425</v>
      </c>
      <c r="N10502" s="10">
        <f>((B10501+E10501)*D10501+(B10502+E10502)*D10502+(B10503+E10503)*D10503)/3/SUM(D10438:D10502)</f>
        <v>5.010629220605086</v>
      </c>
      <c r="O10502" s="11">
        <f>O10438</f>
        <v>3.9964440411604782E-2</v>
      </c>
      <c r="P10502" s="12">
        <f>M10502*O10438</f>
        <v>17291.221063501562</v>
      </c>
      <c r="Q10502" s="9">
        <f>N10502*O10438</f>
        <v>0.20024699291151768</v>
      </c>
      <c r="R10502" s="12">
        <f t="shared" si="2236"/>
        <v>70096.24794319256</v>
      </c>
      <c r="S10502" s="12">
        <f t="shared" si="2237"/>
        <v>1301986.9185455698</v>
      </c>
      <c r="T10502" s="13">
        <f t="shared" si="2242"/>
        <v>14.777512120752167</v>
      </c>
      <c r="U10502" s="14">
        <f t="shared" ref="U10502:U10539" si="2243">J10502-T10502</f>
        <v>5.3083942595651976</v>
      </c>
    </row>
    <row r="10503" spans="1:21" x14ac:dyDescent="0.3">
      <c r="A10503" s="17">
        <v>2015</v>
      </c>
      <c r="B10503" s="17">
        <v>65</v>
      </c>
      <c r="C10503" s="17">
        <v>1.159E-2</v>
      </c>
      <c r="D10503" s="17">
        <v>1.153E-2</v>
      </c>
      <c r="E10503" s="17">
        <v>0.5</v>
      </c>
      <c r="F10503" s="6">
        <f t="shared" si="2238"/>
        <v>87188.778746738724</v>
      </c>
      <c r="G10503" s="7">
        <f t="shared" si="2239"/>
        <v>1005.2866189498975</v>
      </c>
      <c r="H10503" s="6">
        <f t="shared" si="2240"/>
        <v>86686.135437263772</v>
      </c>
      <c r="I10503" s="6">
        <f>SUM(H10503:H10548)</f>
        <v>1682040.7301688949</v>
      </c>
      <c r="J10503" s="8">
        <f t="shared" ref="J10503:J10548" si="2244">I10503/F10503</f>
        <v>19.291940480721681</v>
      </c>
      <c r="K10503" s="15">
        <f t="shared" si="2241"/>
        <v>0.14826000000000003</v>
      </c>
      <c r="L10503" s="15">
        <f t="shared" ref="L10503:L10547" si="2245">K10503/(B10503+E10503)</f>
        <v>2.26351145038168E-3</v>
      </c>
      <c r="M10503" s="12">
        <f t="shared" ref="M10503:M10548" si="2246">G10503/L10503</f>
        <v>444127.03049519943</v>
      </c>
      <c r="N10503" s="10">
        <f>((B10502+E10502)*D10502+(B10503+E10503)*D10503+(B10504+E10504)*D10504)/3/SUM(D10438:D10503)</f>
        <v>5.1601915553756905</v>
      </c>
      <c r="O10503" s="11">
        <f>O10438</f>
        <v>3.9964440411604782E-2</v>
      </c>
      <c r="P10503" s="12">
        <f>M10503*O10438</f>
        <v>17749.288245408377</v>
      </c>
      <c r="Q10503" s="9">
        <f>N10503*O10438</f>
        <v>0.20622416792727799</v>
      </c>
      <c r="R10503" s="12">
        <f t="shared" ref="R10503:R10548" si="2247">((1-Q10503)*H10503)</f>
        <v>68809.359285882718</v>
      </c>
      <c r="S10503" s="16">
        <f t="shared" ref="S10503:S10547" si="2248">R10503+S10504</f>
        <v>1231890.6706023773</v>
      </c>
      <c r="T10503" s="13">
        <f t="shared" si="2242"/>
        <v>14.129004767697309</v>
      </c>
      <c r="U10503" s="14">
        <f t="shared" si="2243"/>
        <v>5.1629357130243729</v>
      </c>
    </row>
    <row r="10504" spans="1:21" x14ac:dyDescent="0.3">
      <c r="A10504" s="17">
        <v>2015</v>
      </c>
      <c r="B10504" s="17">
        <v>66</v>
      </c>
      <c r="C10504" s="17">
        <v>1.315E-2</v>
      </c>
      <c r="D10504" s="17">
        <v>1.306E-2</v>
      </c>
      <c r="E10504" s="17">
        <v>0.5</v>
      </c>
      <c r="F10504" s="6">
        <f t="shared" ref="F10504:F10548" si="2249">F10503-G10503</f>
        <v>86183.492127788821</v>
      </c>
      <c r="G10504" s="7">
        <f t="shared" ref="G10504:G10548" si="2250">D10504*F10504</f>
        <v>1125.5564071889221</v>
      </c>
      <c r="H10504" s="6">
        <f t="shared" ref="H10504:H10547" si="2251">F10504-0.5*G10504</f>
        <v>85620.713924194366</v>
      </c>
      <c r="I10504" s="6">
        <f>SUM(H10504:H10548)</f>
        <v>1595354.5947316308</v>
      </c>
      <c r="J10504" s="8">
        <f t="shared" si="2244"/>
        <v>18.511138912381437</v>
      </c>
      <c r="K10504" s="9">
        <f t="shared" ref="K10504:K10536" si="2252">K10503+G10504/F10504</f>
        <v>0.16132000000000002</v>
      </c>
      <c r="L10504" s="9">
        <f t="shared" si="2245"/>
        <v>2.4258646616541358E-3</v>
      </c>
      <c r="M10504" s="12">
        <f t="shared" si="2246"/>
        <v>463981.53408172145</v>
      </c>
      <c r="N10504" s="10">
        <f>((B10503+E10503)*D10503+(B10504+E10504)*D10504+(B10505+E10505)*D10505)/3/SUM(D10438:D10504)</f>
        <v>5.2895487230349607</v>
      </c>
      <c r="O10504" s="11">
        <f>O10438</f>
        <v>3.9964440411604782E-2</v>
      </c>
      <c r="P10504" s="12">
        <f>M10504*O10438</f>
        <v>18542.762370893928</v>
      </c>
      <c r="Q10504" s="9">
        <f>N10504*O10438</f>
        <v>0.21139385474601086</v>
      </c>
      <c r="R10504" s="12">
        <f t="shared" si="2247"/>
        <v>67521.02116165348</v>
      </c>
      <c r="S10504" s="12">
        <f t="shared" si="2248"/>
        <v>1163081.3113164946</v>
      </c>
      <c r="T10504" s="13">
        <f t="shared" si="2242"/>
        <v>13.495407097126355</v>
      </c>
      <c r="U10504" s="14">
        <f t="shared" si="2243"/>
        <v>5.0157318152550818</v>
      </c>
    </row>
    <row r="10505" spans="1:21" x14ac:dyDescent="0.3">
      <c r="A10505" s="17">
        <v>2015</v>
      </c>
      <c r="B10505" s="17">
        <v>67</v>
      </c>
      <c r="C10505" s="17">
        <v>1.397E-2</v>
      </c>
      <c r="D10505" s="17">
        <v>1.387E-2</v>
      </c>
      <c r="E10505" s="17">
        <v>0.5</v>
      </c>
      <c r="F10505" s="6">
        <f t="shared" si="2249"/>
        <v>85057.935720599897</v>
      </c>
      <c r="G10505" s="7">
        <f t="shared" si="2250"/>
        <v>1179.7535684447207</v>
      </c>
      <c r="H10505" s="6">
        <f t="shared" si="2251"/>
        <v>84468.058936377536</v>
      </c>
      <c r="I10505" s="6">
        <f>SUM(H10505:H10548)</f>
        <v>1509733.8808074365</v>
      </c>
      <c r="J10505" s="8">
        <f t="shared" si="2244"/>
        <v>17.749477083086546</v>
      </c>
      <c r="K10505" s="9">
        <f t="shared" si="2252"/>
        <v>0.17519000000000001</v>
      </c>
      <c r="L10505" s="9">
        <f t="shared" si="2245"/>
        <v>2.5954074074074074E-3</v>
      </c>
      <c r="M10505" s="12">
        <f t="shared" si="2246"/>
        <v>454554.28888645844</v>
      </c>
      <c r="N10505" s="10">
        <f>((B10504+E10504)*D10504+(B10505+E10505)*D10505+(B10506+E10506)*D10506)/3/SUM(D10438:D10505)</f>
        <v>5.3080369884125798</v>
      </c>
      <c r="O10505" s="11">
        <f>O10438</f>
        <v>3.9964440411604782E-2</v>
      </c>
      <c r="P10505" s="12">
        <f>M10505*O10438</f>
        <v>18166.007792042255</v>
      </c>
      <c r="Q10505" s="9">
        <f>N10505*O10438</f>
        <v>0.21213272792600865</v>
      </c>
      <c r="R10505" s="12">
        <f t="shared" si="2247"/>
        <v>66549.6191715889</v>
      </c>
      <c r="S10505" s="12">
        <f t="shared" si="2248"/>
        <v>1095560.290154841</v>
      </c>
      <c r="T10505" s="13">
        <f t="shared" si="2242"/>
        <v>12.880165511582137</v>
      </c>
      <c r="U10505" s="14">
        <f t="shared" si="2243"/>
        <v>4.8693115715044097</v>
      </c>
    </row>
    <row r="10506" spans="1:21" x14ac:dyDescent="0.3">
      <c r="A10506" s="17">
        <v>2015</v>
      </c>
      <c r="B10506" s="17">
        <v>68</v>
      </c>
      <c r="C10506" s="17">
        <v>1.4489999999999999E-2</v>
      </c>
      <c r="D10506" s="17">
        <v>1.438E-2</v>
      </c>
      <c r="E10506" s="17">
        <v>0.5</v>
      </c>
      <c r="F10506" s="6">
        <f t="shared" si="2249"/>
        <v>83878.182152155176</v>
      </c>
      <c r="G10506" s="7">
        <f t="shared" si="2250"/>
        <v>1206.1682593479914</v>
      </c>
      <c r="H10506" s="6">
        <f t="shared" si="2251"/>
        <v>83275.098022481179</v>
      </c>
      <c r="I10506" s="6">
        <f>SUM(H10506:H10548)</f>
        <v>1425265.821871059</v>
      </c>
      <c r="J10506" s="8">
        <f t="shared" si="2244"/>
        <v>16.992092404740298</v>
      </c>
      <c r="K10506" s="9">
        <f t="shared" si="2252"/>
        <v>0.18957000000000002</v>
      </c>
      <c r="L10506" s="9">
        <f t="shared" si="2245"/>
        <v>2.7674452554744527E-3</v>
      </c>
      <c r="M10506" s="12">
        <f t="shared" si="2246"/>
        <v>435841.77752459462</v>
      </c>
      <c r="N10506" s="10">
        <f>((B10505+E10505)*D10505+(B10506+E10506)*D10506+(B10507+E10507)*D10507)/3/SUM(D10438:D10506)</f>
        <v>5.3812312074695354</v>
      </c>
      <c r="O10506" s="11">
        <f>O10438</f>
        <v>3.9964440411604782E-2</v>
      </c>
      <c r="P10506" s="12">
        <f>M10506*O10438</f>
        <v>17418.172746769571</v>
      </c>
      <c r="Q10506" s="9">
        <f>N10506*O10438</f>
        <v>0.2150578939319843</v>
      </c>
      <c r="R10506" s="12">
        <f t="shared" si="2247"/>
        <v>65366.130824786829</v>
      </c>
      <c r="S10506" s="12">
        <f t="shared" si="2248"/>
        <v>1029010.6709832521</v>
      </c>
      <c r="T10506" s="13">
        <f t="shared" si="2242"/>
        <v>12.267918123411699</v>
      </c>
      <c r="U10506" s="14">
        <f t="shared" si="2243"/>
        <v>4.7241742813285992</v>
      </c>
    </row>
    <row r="10507" spans="1:21" x14ac:dyDescent="0.3">
      <c r="A10507" s="17">
        <v>2015</v>
      </c>
      <c r="B10507" s="17">
        <v>69</v>
      </c>
      <c r="C10507" s="17">
        <v>1.653E-2</v>
      </c>
      <c r="D10507" s="17">
        <v>1.6389999999999998E-2</v>
      </c>
      <c r="E10507" s="17">
        <v>0.5</v>
      </c>
      <c r="F10507" s="6">
        <f t="shared" si="2249"/>
        <v>82672.013892807183</v>
      </c>
      <c r="G10507" s="7">
        <f t="shared" si="2250"/>
        <v>1354.9943077031096</v>
      </c>
      <c r="H10507" s="6">
        <f t="shared" si="2251"/>
        <v>81994.51673895563</v>
      </c>
      <c r="I10507" s="6">
        <f>SUM(H10507:H10548)</f>
        <v>1341990.7238485776</v>
      </c>
      <c r="J10507" s="8">
        <f t="shared" si="2244"/>
        <v>16.232708756661079</v>
      </c>
      <c r="K10507" s="9">
        <f t="shared" si="2252"/>
        <v>0.20596</v>
      </c>
      <c r="L10507" s="9">
        <f t="shared" si="2245"/>
        <v>2.9634532374100721E-3</v>
      </c>
      <c r="M10507" s="12">
        <f t="shared" si="2246"/>
        <v>457234.92127289821</v>
      </c>
      <c r="N10507" s="10">
        <f>((B10506+E10506)*D10506+(B10507+E10507)*D10507+(B10508+E10508)*D10508)/3/SUM(D10438:D10507)</f>
        <v>5.4231161390561278</v>
      </c>
      <c r="O10507" s="11">
        <f>O10438</f>
        <v>3.9964440411604782E-2</v>
      </c>
      <c r="P10507" s="12">
        <f>M10507*O10438</f>
        <v>18273.137765315543</v>
      </c>
      <c r="Q10507" s="9">
        <f>N10507*O10438</f>
        <v>0.21673180178452081</v>
      </c>
      <c r="R10507" s="12">
        <f t="shared" si="2247"/>
        <v>64223.697389670728</v>
      </c>
      <c r="S10507" s="12">
        <f t="shared" si="2248"/>
        <v>963644.54015846527</v>
      </c>
      <c r="T10507" s="13">
        <f t="shared" si="2242"/>
        <v>11.656236430963567</v>
      </c>
      <c r="U10507" s="14">
        <f t="shared" si="2243"/>
        <v>4.5764723256975124</v>
      </c>
    </row>
    <row r="10508" spans="1:21" x14ac:dyDescent="0.3">
      <c r="A10508" s="17">
        <v>2015</v>
      </c>
      <c r="B10508" s="17">
        <v>70</v>
      </c>
      <c r="C10508" s="17">
        <v>1.755E-2</v>
      </c>
      <c r="D10508" s="17">
        <v>1.7399999999999999E-2</v>
      </c>
      <c r="E10508" s="17">
        <v>0.5</v>
      </c>
      <c r="F10508" s="6">
        <f t="shared" si="2249"/>
        <v>81317.019585104077</v>
      </c>
      <c r="G10508" s="7">
        <f t="shared" si="2250"/>
        <v>1414.9161407808108</v>
      </c>
      <c r="H10508" s="6">
        <f t="shared" si="2251"/>
        <v>80609.56151471367</v>
      </c>
      <c r="I10508" s="6">
        <f>SUM(H10508:H10548)</f>
        <v>1259996.2071096222</v>
      </c>
      <c r="J10508" s="8">
        <f t="shared" si="2244"/>
        <v>15.494864587246044</v>
      </c>
      <c r="K10508" s="9">
        <f t="shared" si="2252"/>
        <v>0.22336</v>
      </c>
      <c r="L10508" s="9">
        <f t="shared" si="2245"/>
        <v>3.1682269503546098E-3</v>
      </c>
      <c r="M10508" s="12">
        <f t="shared" si="2246"/>
        <v>446595.57631199481</v>
      </c>
      <c r="N10508" s="10">
        <f>((B10507+E10507)*D10507+(B10508+E10508)*D10508+(B10509+E10509)*D10509)/3/SUM(D10438:D10508)</f>
        <v>5.6817768027698188</v>
      </c>
      <c r="O10508" s="11">
        <f>O10438</f>
        <v>3.9964440411604782E-2</v>
      </c>
      <c r="P10508" s="12">
        <f>M10508*O10438</f>
        <v>17847.942297607013</v>
      </c>
      <c r="Q10508" s="9">
        <f>N10508*O10438</f>
        <v>0.22706903046633276</v>
      </c>
      <c r="R10508" s="12">
        <f t="shared" si="2247"/>
        <v>62305.626535251431</v>
      </c>
      <c r="S10508" s="12">
        <f t="shared" si="2248"/>
        <v>899420.84276879451</v>
      </c>
      <c r="T10508" s="13">
        <f t="shared" si="2242"/>
        <v>11.060671521876012</v>
      </c>
      <c r="U10508" s="14">
        <f t="shared" si="2243"/>
        <v>4.4341930653700317</v>
      </c>
    </row>
    <row r="10509" spans="1:21" x14ac:dyDescent="0.3">
      <c r="A10509" s="17">
        <v>2015</v>
      </c>
      <c r="B10509" s="17">
        <v>71</v>
      </c>
      <c r="C10509" s="17">
        <v>2.036E-2</v>
      </c>
      <c r="D10509" s="17">
        <v>2.0160000000000001E-2</v>
      </c>
      <c r="E10509" s="17">
        <v>0.5</v>
      </c>
      <c r="F10509" s="6">
        <f t="shared" si="2249"/>
        <v>79902.103444323264</v>
      </c>
      <c r="G10509" s="7">
        <f t="shared" si="2250"/>
        <v>1610.826405437557</v>
      </c>
      <c r="H10509" s="6">
        <f t="shared" si="2251"/>
        <v>79096.69024160449</v>
      </c>
      <c r="I10509" s="6">
        <f>SUM(H10509:H10548)</f>
        <v>1179386.6455949084</v>
      </c>
      <c r="J10509" s="8">
        <f t="shared" si="2244"/>
        <v>14.760395468396135</v>
      </c>
      <c r="K10509" s="9">
        <f t="shared" si="2252"/>
        <v>0.24352000000000001</v>
      </c>
      <c r="L10509" s="9">
        <f t="shared" si="2245"/>
        <v>3.4058741258741259E-3</v>
      </c>
      <c r="M10509" s="12">
        <f t="shared" si="2246"/>
        <v>472955.35475026828</v>
      </c>
      <c r="N10509" s="10">
        <f>((B10508+E10508)*D10508+(B10509+E10509)*D10509+(B10510+E10510)*D10510)/3/SUM(D10438:D10509)</f>
        <v>5.763989268506351</v>
      </c>
      <c r="O10509" s="11">
        <f>O10438</f>
        <v>3.9964440411604782E-2</v>
      </c>
      <c r="P10509" s="12">
        <f>M10509*O10438</f>
        <v>18901.396092266496</v>
      </c>
      <c r="Q10509" s="9">
        <f>N10509*O10438</f>
        <v>0.23035460565435151</v>
      </c>
      <c r="R10509" s="12">
        <f t="shared" si="2247"/>
        <v>60876.403352435293</v>
      </c>
      <c r="S10509" s="12">
        <f t="shared" si="2248"/>
        <v>837115.21623354312</v>
      </c>
      <c r="T10509" s="13">
        <f t="shared" si="2242"/>
        <v>10.476760687744033</v>
      </c>
      <c r="U10509" s="14">
        <f t="shared" si="2243"/>
        <v>4.2836347806521022</v>
      </c>
    </row>
    <row r="10510" spans="1:21" x14ac:dyDescent="0.3">
      <c r="A10510" s="17">
        <v>2015</v>
      </c>
      <c r="B10510" s="17">
        <v>72</v>
      </c>
      <c r="C10510" s="17">
        <v>2.1499999999999998E-2</v>
      </c>
      <c r="D10510" s="17">
        <v>2.128E-2</v>
      </c>
      <c r="E10510" s="17">
        <v>0.5</v>
      </c>
      <c r="F10510" s="6">
        <f t="shared" si="2249"/>
        <v>78291.277038885702</v>
      </c>
      <c r="G10510" s="7">
        <f t="shared" si="2250"/>
        <v>1666.0383753874878</v>
      </c>
      <c r="H10510" s="6">
        <f t="shared" si="2251"/>
        <v>77458.257851191956</v>
      </c>
      <c r="I10510" s="6">
        <f>SUM(H10510:H10548)</f>
        <v>1100289.9553533038</v>
      </c>
      <c r="J10510" s="8">
        <f t="shared" si="2244"/>
        <v>14.053800077967971</v>
      </c>
      <c r="K10510" s="9">
        <f t="shared" si="2252"/>
        <v>0.26480000000000004</v>
      </c>
      <c r="L10510" s="9">
        <f t="shared" si="2245"/>
        <v>3.6524137931034486E-3</v>
      </c>
      <c r="M10510" s="12">
        <f t="shared" si="2246"/>
        <v>456147.21380510897</v>
      </c>
      <c r="N10510" s="10">
        <f>((B10509+E10509)*D10509+(B10510+E10510)*D10510+(B10511+E10511)*D10511)/3/SUM(D10438:D10510)</f>
        <v>6.0567094662638459</v>
      </c>
      <c r="O10510" s="11">
        <f>O10438</f>
        <v>3.9964440411604782E-2</v>
      </c>
      <c r="P10510" s="12">
        <f>M10510*O10438</f>
        <v>18229.668145033822</v>
      </c>
      <c r="Q10510" s="9">
        <f>N10510*O10438</f>
        <v>0.24205300455490408</v>
      </c>
      <c r="R10510" s="12">
        <f t="shared" si="2247"/>
        <v>58709.253810722454</v>
      </c>
      <c r="S10510" s="12">
        <f t="shared" si="2248"/>
        <v>776238.81288110779</v>
      </c>
      <c r="T10510" s="13">
        <f t="shared" si="2242"/>
        <v>9.9147547752422742</v>
      </c>
      <c r="U10510" s="14">
        <f t="shared" si="2243"/>
        <v>4.1390453027256964</v>
      </c>
    </row>
    <row r="10511" spans="1:21" x14ac:dyDescent="0.3">
      <c r="A10511" s="17">
        <v>2015</v>
      </c>
      <c r="B10511" s="17">
        <v>73</v>
      </c>
      <c r="C10511" s="17">
        <v>2.5180000000000001E-2</v>
      </c>
      <c r="D10511" s="17">
        <v>2.486E-2</v>
      </c>
      <c r="E10511" s="17">
        <v>0.5</v>
      </c>
      <c r="F10511" s="6">
        <f t="shared" si="2249"/>
        <v>76625.23866349821</v>
      </c>
      <c r="G10511" s="7">
        <f t="shared" si="2250"/>
        <v>1904.9034331745656</v>
      </c>
      <c r="H10511" s="6">
        <f t="shared" si="2251"/>
        <v>75672.786946910928</v>
      </c>
      <c r="I10511" s="6">
        <f>SUM(H10511:H10548)</f>
        <v>1022831.6975021122</v>
      </c>
      <c r="J10511" s="8">
        <f t="shared" si="2244"/>
        <v>13.348496074431885</v>
      </c>
      <c r="K10511" s="9">
        <f t="shared" si="2252"/>
        <v>0.28966000000000003</v>
      </c>
      <c r="L10511" s="9">
        <f t="shared" si="2245"/>
        <v>3.9409523809523809E-3</v>
      </c>
      <c r="M10511" s="12">
        <f t="shared" si="2246"/>
        <v>483361.19014821021</v>
      </c>
      <c r="N10511" s="10">
        <f>((B10510+E10510)*D10510+(B10511+E10511)*D10511+(B10512+E10512)*D10512)/3/SUM(D10438:D10511)</f>
        <v>6.0900250868834709</v>
      </c>
      <c r="O10511" s="11">
        <f>O10438</f>
        <v>3.9964440411604782E-2</v>
      </c>
      <c r="P10511" s="12">
        <f>M10511*O10438</f>
        <v>19317.259480960514</v>
      </c>
      <c r="Q10511" s="9">
        <f>N10511*O10438</f>
        <v>0.2433844446899327</v>
      </c>
      <c r="R10511" s="12">
        <f t="shared" si="2247"/>
        <v>57255.207717697427</v>
      </c>
      <c r="S10511" s="12">
        <f t="shared" si="2248"/>
        <v>717529.55907038529</v>
      </c>
      <c r="T10511" s="13">
        <f t="shared" si="2242"/>
        <v>9.3641412618815529</v>
      </c>
      <c r="U10511" s="14">
        <f t="shared" si="2243"/>
        <v>3.9843548125503325</v>
      </c>
    </row>
    <row r="10512" spans="1:21" x14ac:dyDescent="0.3">
      <c r="A10512" s="17">
        <v>2015</v>
      </c>
      <c r="B10512" s="17">
        <v>74</v>
      </c>
      <c r="C10512" s="17">
        <v>2.614E-2</v>
      </c>
      <c r="D10512" s="17">
        <v>2.58E-2</v>
      </c>
      <c r="E10512" s="17">
        <v>0.5</v>
      </c>
      <c r="F10512" s="6">
        <f t="shared" si="2249"/>
        <v>74720.335230323646</v>
      </c>
      <c r="G10512" s="7">
        <f t="shared" si="2250"/>
        <v>1927.78464894235</v>
      </c>
      <c r="H10512" s="6">
        <f t="shared" si="2251"/>
        <v>73756.442905852469</v>
      </c>
      <c r="I10512" s="6">
        <f>SUM(H10512:H10548)</f>
        <v>947158.91055520135</v>
      </c>
      <c r="J10512" s="8">
        <f t="shared" si="2244"/>
        <v>12.676052745689733</v>
      </c>
      <c r="K10512" s="9">
        <f t="shared" si="2252"/>
        <v>0.31546000000000002</v>
      </c>
      <c r="L10512" s="9">
        <f t="shared" si="2245"/>
        <v>4.2343624161073831E-3</v>
      </c>
      <c r="M10512" s="12">
        <f t="shared" si="2246"/>
        <v>455271.52839093725</v>
      </c>
      <c r="N10512" s="10">
        <f>((B10511+E10511)*D10511+(B10512+E10512)*D10512+(B10513+E10513)*D10513)/3/SUM(D10438:D10512)</f>
        <v>6.2792799932373882</v>
      </c>
      <c r="O10512" s="11">
        <f>O10438</f>
        <v>3.9964440411604782E-2</v>
      </c>
      <c r="P10512" s="12">
        <f>M10512*O10438</f>
        <v>18194.671867479847</v>
      </c>
      <c r="Q10512" s="9">
        <f>N10512*O10438</f>
        <v>0.25094791111751769</v>
      </c>
      <c r="R10512" s="12">
        <f t="shared" si="2247"/>
        <v>55247.417627170333</v>
      </c>
      <c r="S10512" s="12">
        <f t="shared" si="2248"/>
        <v>660274.35135268781</v>
      </c>
      <c r="T10512" s="13">
        <f t="shared" si="2242"/>
        <v>8.8366085258772991</v>
      </c>
      <c r="U10512" s="14">
        <f t="shared" si="2243"/>
        <v>3.8394442198124334</v>
      </c>
    </row>
    <row r="10513" spans="1:21" x14ac:dyDescent="0.3">
      <c r="A10513" s="17">
        <v>2015</v>
      </c>
      <c r="B10513" s="17">
        <v>75</v>
      </c>
      <c r="C10513" s="17">
        <v>2.9479999999999999E-2</v>
      </c>
      <c r="D10513" s="17">
        <v>2.9049999999999999E-2</v>
      </c>
      <c r="E10513" s="17">
        <v>0.5</v>
      </c>
      <c r="F10513" s="6">
        <f t="shared" si="2249"/>
        <v>72792.550581381292</v>
      </c>
      <c r="G10513" s="7">
        <f t="shared" si="2250"/>
        <v>2114.6235943891265</v>
      </c>
      <c r="H10513" s="6">
        <f t="shared" si="2251"/>
        <v>71735.238784186731</v>
      </c>
      <c r="I10513" s="6">
        <f>SUM(H10513:H10548)</f>
        <v>873402.46764934901</v>
      </c>
      <c r="J10513" s="8">
        <f t="shared" si="2244"/>
        <v>11.998514417665506</v>
      </c>
      <c r="K10513" s="9">
        <f t="shared" si="2252"/>
        <v>0.34451000000000004</v>
      </c>
      <c r="L10513" s="9">
        <f t="shared" si="2245"/>
        <v>4.5630463576158947E-3</v>
      </c>
      <c r="M10513" s="12">
        <f t="shared" si="2246"/>
        <v>463423.64917238697</v>
      </c>
      <c r="N10513" s="10">
        <f>((B10512+E10512)*D10512+(B10513+E10513)*D10513+(B10514+E10514)*D10514)/3/SUM(D10438:D10513)</f>
        <v>6.4015171306106247</v>
      </c>
      <c r="O10513" s="11">
        <f>O10438</f>
        <v>3.9964440411604782E-2</v>
      </c>
      <c r="P10513" s="12">
        <f>M10513*O10438</f>
        <v>18520.4668126783</v>
      </c>
      <c r="Q10513" s="9">
        <f>N10513*O10438</f>
        <v>0.25583304991015554</v>
      </c>
      <c r="R10513" s="12">
        <f t="shared" si="2247"/>
        <v>53382.99385999496</v>
      </c>
      <c r="S10513" s="12">
        <f t="shared" si="2248"/>
        <v>605026.93372551748</v>
      </c>
      <c r="T10513" s="13">
        <f t="shared" si="2242"/>
        <v>8.3116600379197294</v>
      </c>
      <c r="U10513" s="14">
        <f t="shared" si="2243"/>
        <v>3.6868543797457765</v>
      </c>
    </row>
    <row r="10514" spans="1:21" x14ac:dyDescent="0.3">
      <c r="A10514" s="17">
        <v>2015</v>
      </c>
      <c r="B10514" s="17">
        <v>76</v>
      </c>
      <c r="C10514" s="17">
        <v>3.3230000000000003E-2</v>
      </c>
      <c r="D10514" s="17">
        <v>3.2689999999999997E-2</v>
      </c>
      <c r="E10514" s="17">
        <v>0.5</v>
      </c>
      <c r="F10514" s="6">
        <f t="shared" si="2249"/>
        <v>70677.92698699217</v>
      </c>
      <c r="G10514" s="7">
        <f t="shared" si="2250"/>
        <v>2310.461433204774</v>
      </c>
      <c r="H10514" s="6">
        <f t="shared" si="2251"/>
        <v>69522.696270389788</v>
      </c>
      <c r="I10514" s="6">
        <f>SUM(H10514:H10548)</f>
        <v>801667.22886516224</v>
      </c>
      <c r="J10514" s="8">
        <f t="shared" si="2244"/>
        <v>11.342540210788922</v>
      </c>
      <c r="K10514" s="9">
        <f t="shared" si="2252"/>
        <v>0.37720000000000004</v>
      </c>
      <c r="L10514" s="9">
        <f t="shared" si="2245"/>
        <v>4.9307189542483667E-3</v>
      </c>
      <c r="M10514" s="12">
        <f t="shared" si="2246"/>
        <v>468585.09978834883</v>
      </c>
      <c r="N10514" s="10">
        <f>((B10513+E10513)*D10513+(B10514+E10514)*D10514+(B10515+E10515)*D10515)/3/SUM(D10438:D10514)</f>
        <v>6.5787689996465177</v>
      </c>
      <c r="O10514" s="11">
        <f>O10438</f>
        <v>3.9964440411604782E-2</v>
      </c>
      <c r="P10514" s="12">
        <f>M10514*O10438</f>
        <v>18726.741298257348</v>
      </c>
      <c r="Q10514" s="9">
        <f>N10514*O10438</f>
        <v>0.26291682166808605</v>
      </c>
      <c r="R10514" s="12">
        <f t="shared" si="2247"/>
        <v>51244.009933183203</v>
      </c>
      <c r="S10514" s="12">
        <f t="shared" si="2248"/>
        <v>551643.93986552255</v>
      </c>
      <c r="T10514" s="13">
        <f t="shared" si="2242"/>
        <v>7.8050384806426081</v>
      </c>
      <c r="U10514" s="14">
        <f t="shared" si="2243"/>
        <v>3.5375017301463139</v>
      </c>
    </row>
    <row r="10515" spans="1:21" x14ac:dyDescent="0.3">
      <c r="A10515" s="17">
        <v>2015</v>
      </c>
      <c r="B10515" s="17">
        <v>77</v>
      </c>
      <c r="C10515" s="17">
        <v>3.6130000000000002E-2</v>
      </c>
      <c r="D10515" s="17">
        <v>3.5490000000000001E-2</v>
      </c>
      <c r="E10515" s="17">
        <v>0.5</v>
      </c>
      <c r="F10515" s="6">
        <f t="shared" si="2249"/>
        <v>68367.465553787391</v>
      </c>
      <c r="G10515" s="7">
        <f t="shared" si="2250"/>
        <v>2426.3613525039145</v>
      </c>
      <c r="H10515" s="6">
        <f t="shared" si="2251"/>
        <v>67154.284877535436</v>
      </c>
      <c r="I10515" s="6">
        <f>SUM(H10515:H10548)</f>
        <v>732144.53259477252</v>
      </c>
      <c r="J10515" s="8">
        <f t="shared" si="2244"/>
        <v>10.708961150808866</v>
      </c>
      <c r="K10515" s="9">
        <f t="shared" si="2252"/>
        <v>0.41269000000000006</v>
      </c>
      <c r="L10515" s="9">
        <f t="shared" si="2245"/>
        <v>5.3250322580645172E-3</v>
      </c>
      <c r="M10515" s="12">
        <f t="shared" si="2246"/>
        <v>455651.95381291851</v>
      </c>
      <c r="N10515" s="10">
        <f>((B10514+E10514)*D10514+(B10515+E10515)*D10515+(B10516+E10516)*D10516)/3/SUM(D10438:D10515)</f>
        <v>6.6832206579595654</v>
      </c>
      <c r="O10515" s="11">
        <f>O10438</f>
        <v>3.9964440411604782E-2</v>
      </c>
      <c r="P10515" s="12">
        <f>M10515*O10438</f>
        <v>18209.875356587676</v>
      </c>
      <c r="Q10515" s="9">
        <f>N10515*O10438</f>
        <v>0.26709117374263114</v>
      </c>
      <c r="R10515" s="12">
        <f t="shared" si="2247"/>
        <v>49217.968107747474</v>
      </c>
      <c r="S10515" s="12">
        <f t="shared" si="2248"/>
        <v>500399.92993233929</v>
      </c>
      <c r="T10515" s="13">
        <f t="shared" si="2242"/>
        <v>7.3192698585360727</v>
      </c>
      <c r="U10515" s="14">
        <f t="shared" si="2243"/>
        <v>3.3896912922727935</v>
      </c>
    </row>
    <row r="10516" spans="1:21" x14ac:dyDescent="0.3">
      <c r="A10516" s="17">
        <v>2015</v>
      </c>
      <c r="B10516" s="17">
        <v>78</v>
      </c>
      <c r="C10516" s="17">
        <v>3.9269999999999999E-2</v>
      </c>
      <c r="D10516" s="17">
        <v>3.8510000000000003E-2</v>
      </c>
      <c r="E10516" s="17">
        <v>0.5</v>
      </c>
      <c r="F10516" s="6">
        <f t="shared" si="2249"/>
        <v>65941.104201283481</v>
      </c>
      <c r="G10516" s="7">
        <f t="shared" si="2250"/>
        <v>2539.3919227914271</v>
      </c>
      <c r="H10516" s="6">
        <f t="shared" si="2251"/>
        <v>64671.408239887765</v>
      </c>
      <c r="I10516" s="6">
        <f>SUM(H10516:H10548)</f>
        <v>664990.24771723698</v>
      </c>
      <c r="J10516" s="8">
        <f t="shared" si="2244"/>
        <v>10.08460892143043</v>
      </c>
      <c r="K10516" s="9">
        <f t="shared" si="2252"/>
        <v>0.45120000000000005</v>
      </c>
      <c r="L10516" s="9">
        <f t="shared" si="2245"/>
        <v>5.7477707006369436E-3</v>
      </c>
      <c r="M10516" s="12">
        <f t="shared" si="2246"/>
        <v>441804.66741827794</v>
      </c>
      <c r="N10516" s="10">
        <f>((B10515+E10515)*D10515+(B10516+E10516)*D10516+(B10517+E10517)*D10517)/3/SUM(D10438:D10516)</f>
        <v>6.8436465721040181</v>
      </c>
      <c r="O10516" s="11">
        <f>O10438</f>
        <v>3.9964440411604782E-2</v>
      </c>
      <c r="P10516" s="12">
        <f>M10516*O10438</f>
        <v>17656.476304606636</v>
      </c>
      <c r="Q10516" s="9">
        <f>N10516*O10438</f>
        <v>0.27350250562893436</v>
      </c>
      <c r="R10516" s="12">
        <f t="shared" si="2247"/>
        <v>46983.616043726746</v>
      </c>
      <c r="S10516" s="12">
        <f t="shared" si="2248"/>
        <v>451181.9618245918</v>
      </c>
      <c r="T10516" s="13">
        <f t="shared" si="2242"/>
        <v>6.8421960367447099</v>
      </c>
      <c r="U10516" s="14">
        <f t="shared" si="2243"/>
        <v>3.2424128846857201</v>
      </c>
    </row>
    <row r="10517" spans="1:21" x14ac:dyDescent="0.3">
      <c r="A10517" s="17">
        <v>2015</v>
      </c>
      <c r="B10517" s="17">
        <v>79</v>
      </c>
      <c r="C10517" s="17">
        <v>4.4889999999999999E-2</v>
      </c>
      <c r="D10517" s="17">
        <v>4.3900000000000002E-2</v>
      </c>
      <c r="E10517" s="17">
        <v>0.5</v>
      </c>
      <c r="F10517" s="6">
        <f t="shared" si="2249"/>
        <v>63401.71227849205</v>
      </c>
      <c r="G10517" s="7">
        <f t="shared" si="2250"/>
        <v>2783.335169025801</v>
      </c>
      <c r="H10517" s="6">
        <f t="shared" si="2251"/>
        <v>62010.044693979151</v>
      </c>
      <c r="I10517" s="6">
        <f>SUM(H10517:H10548)</f>
        <v>600318.83947734919</v>
      </c>
      <c r="J10517" s="8">
        <f t="shared" si="2244"/>
        <v>9.468495690470446</v>
      </c>
      <c r="K10517" s="9">
        <f t="shared" si="2252"/>
        <v>0.49510000000000004</v>
      </c>
      <c r="L10517" s="9">
        <f t="shared" si="2245"/>
        <v>6.2276729559748436E-3</v>
      </c>
      <c r="M10517" s="12">
        <f t="shared" si="2246"/>
        <v>446930.20791264623</v>
      </c>
      <c r="N10517" s="10">
        <f>((B10516+E10516)*D10516+(B10517+E10517)*D10517+(B10518+E10518)*D10518)/3/SUM(D10438:D10517)</f>
        <v>7.0661953814044294</v>
      </c>
      <c r="O10517" s="11">
        <f>O10438</f>
        <v>3.9964440411604782E-2</v>
      </c>
      <c r="P10517" s="12">
        <f>M10517*O10438</f>
        <v>17861.315662271085</v>
      </c>
      <c r="Q10517" s="9">
        <f>N10517*O10438</f>
        <v>0.28239654425689426</v>
      </c>
      <c r="R10517" s="12">
        <f t="shared" si="2247"/>
        <v>44498.622363183873</v>
      </c>
      <c r="S10517" s="12">
        <f t="shared" si="2248"/>
        <v>404198.34578086506</v>
      </c>
      <c r="T10517" s="13">
        <f t="shared" si="2242"/>
        <v>6.3751960515738695</v>
      </c>
      <c r="U10517" s="14">
        <f t="shared" si="2243"/>
        <v>3.0932996388965766</v>
      </c>
    </row>
    <row r="10518" spans="1:21" x14ac:dyDescent="0.3">
      <c r="A10518" s="17">
        <v>2015</v>
      </c>
      <c r="B10518" s="17">
        <v>80</v>
      </c>
      <c r="C10518" s="17">
        <v>5.0720000000000001E-2</v>
      </c>
      <c r="D10518" s="17">
        <v>4.947E-2</v>
      </c>
      <c r="E10518" s="17">
        <v>0.5</v>
      </c>
      <c r="F10518" s="6">
        <f t="shared" si="2249"/>
        <v>60618.377109466252</v>
      </c>
      <c r="G10518" s="7">
        <f t="shared" si="2250"/>
        <v>2998.7911156052955</v>
      </c>
      <c r="H10518" s="6">
        <f t="shared" si="2251"/>
        <v>59118.981551663601</v>
      </c>
      <c r="I10518" s="6">
        <f>SUM(H10518:H10548)</f>
        <v>538308.79478336999</v>
      </c>
      <c r="J10518" s="8">
        <f t="shared" si="2244"/>
        <v>8.8802904408225558</v>
      </c>
      <c r="K10518" s="9">
        <f t="shared" si="2252"/>
        <v>0.54457</v>
      </c>
      <c r="L10518" s="9">
        <f t="shared" si="2245"/>
        <v>6.7648447204968947E-3</v>
      </c>
      <c r="M10518" s="12">
        <f t="shared" si="2246"/>
        <v>443290.45817108231</v>
      </c>
      <c r="N10518" s="10">
        <f>((B10517+E10517)*D10517+(B10518+E10518)*D10518+(B10519+E10519)*D10519)/3/SUM(D10438:D10518)</f>
        <v>7.2697388153344225</v>
      </c>
      <c r="O10518" s="11">
        <f>O10438</f>
        <v>3.9964440411604782E-2</v>
      </c>
      <c r="P10518" s="12">
        <f>M10518*O10438</f>
        <v>17715.855100611199</v>
      </c>
      <c r="Q10518" s="9">
        <f>N10518*O10438</f>
        <v>0.29053104369336286</v>
      </c>
      <c r="R10518" s="12">
        <f t="shared" si="2247"/>
        <v>41943.082139370112</v>
      </c>
      <c r="S10518" s="12">
        <f t="shared" si="2248"/>
        <v>359699.72341768118</v>
      </c>
      <c r="T10518" s="13">
        <f t="shared" si="2242"/>
        <v>5.9338395478342481</v>
      </c>
      <c r="U10518" s="14">
        <f t="shared" si="2243"/>
        <v>2.9464508929883078</v>
      </c>
    </row>
    <row r="10519" spans="1:21" x14ac:dyDescent="0.3">
      <c r="A10519" s="17">
        <v>2015</v>
      </c>
      <c r="B10519" s="17">
        <v>81</v>
      </c>
      <c r="C10519" s="17">
        <v>5.5539999999999999E-2</v>
      </c>
      <c r="D10519" s="17">
        <v>5.4039999999999998E-2</v>
      </c>
      <c r="E10519" s="17">
        <v>0.5</v>
      </c>
      <c r="F10519" s="6">
        <f t="shared" si="2249"/>
        <v>57619.585993860957</v>
      </c>
      <c r="G10519" s="7">
        <f t="shared" si="2250"/>
        <v>3113.7624271082459</v>
      </c>
      <c r="H10519" s="6">
        <f t="shared" si="2251"/>
        <v>56062.704780306834</v>
      </c>
      <c r="I10519" s="6">
        <f>SUM(H10519:H10548)</f>
        <v>479189.81323170656</v>
      </c>
      <c r="J10519" s="8">
        <f t="shared" si="2244"/>
        <v>8.3164397134467709</v>
      </c>
      <c r="K10519" s="9">
        <f t="shared" si="2252"/>
        <v>0.59860999999999998</v>
      </c>
      <c r="L10519" s="9">
        <f t="shared" si="2245"/>
        <v>7.3449079754601227E-3</v>
      </c>
      <c r="M10519" s="12">
        <f t="shared" si="2246"/>
        <v>423934.8454073972</v>
      </c>
      <c r="N10519" s="10">
        <f>((B10518+E10518)*D10518+(B10519+E10519)*D10519+(B10520+E10520)*D10520)/3/SUM(D10438:D10519)</f>
        <v>7.501765200492251</v>
      </c>
      <c r="O10519" s="11">
        <f>O10438</f>
        <v>3.9964440411604782E-2</v>
      </c>
      <c r="P10519" s="12">
        <f>M10519*O10438</f>
        <v>16942.318867686812</v>
      </c>
      <c r="Q10519" s="9">
        <f>N10519*O10438</f>
        <v>0.29980384833692297</v>
      </c>
      <c r="R10519" s="12">
        <f t="shared" si="2247"/>
        <v>39254.890138994037</v>
      </c>
      <c r="S10519" s="12">
        <f t="shared" si="2248"/>
        <v>317756.64127831109</v>
      </c>
      <c r="T10519" s="13">
        <f t="shared" si="2242"/>
        <v>5.5147331553573862</v>
      </c>
      <c r="U10519" s="14">
        <f t="shared" si="2243"/>
        <v>2.8017065580893847</v>
      </c>
    </row>
    <row r="10520" spans="1:21" x14ac:dyDescent="0.3">
      <c r="A10520" s="17">
        <v>2015</v>
      </c>
      <c r="B10520" s="17">
        <v>82</v>
      </c>
      <c r="C10520" s="17">
        <v>6.3600000000000004E-2</v>
      </c>
      <c r="D10520" s="17">
        <v>6.164E-2</v>
      </c>
      <c r="E10520" s="17">
        <v>0.5</v>
      </c>
      <c r="F10520" s="6">
        <f t="shared" si="2249"/>
        <v>54505.823566752711</v>
      </c>
      <c r="G10520" s="7">
        <f t="shared" si="2250"/>
        <v>3359.7389646546371</v>
      </c>
      <c r="H10520" s="6">
        <f t="shared" si="2251"/>
        <v>52825.954084425393</v>
      </c>
      <c r="I10520" s="6">
        <f>SUM(H10520:H10548)</f>
        <v>423127.10845139966</v>
      </c>
      <c r="J10520" s="8">
        <f t="shared" si="2244"/>
        <v>7.7629706472226827</v>
      </c>
      <c r="K10520" s="9">
        <f t="shared" si="2252"/>
        <v>0.66025</v>
      </c>
      <c r="L10520" s="9">
        <f t="shared" si="2245"/>
        <v>8.0030303030303035E-3</v>
      </c>
      <c r="M10520" s="12">
        <f t="shared" si="2246"/>
        <v>419808.35226657713</v>
      </c>
      <c r="N10520" s="10">
        <f>((B10519+E10519)*D10519+(B10520+E10520)*D10520+(B10521+E10521)*D10521)/3/SUM(D10438:D10520)</f>
        <v>7.7409516597248516</v>
      </c>
      <c r="O10520" s="11">
        <f>O10438</f>
        <v>3.9964440411604782E-2</v>
      </c>
      <c r="P10520" s="12">
        <f>M10520*O10438</f>
        <v>16777.405878451613</v>
      </c>
      <c r="Q10520" s="9">
        <f>N10520*O10438</f>
        <v>0.30936280133418698</v>
      </c>
      <c r="R10520" s="12">
        <f t="shared" si="2247"/>
        <v>36483.568945716419</v>
      </c>
      <c r="S10520" s="12">
        <f t="shared" si="2248"/>
        <v>278501.75113931706</v>
      </c>
      <c r="T10520" s="13">
        <f t="shared" si="2242"/>
        <v>5.10957789305282</v>
      </c>
      <c r="U10520" s="14">
        <f t="shared" si="2243"/>
        <v>2.6533927541698628</v>
      </c>
    </row>
    <row r="10521" spans="1:21" x14ac:dyDescent="0.3">
      <c r="A10521" s="17">
        <v>2015</v>
      </c>
      <c r="B10521" s="17">
        <v>83</v>
      </c>
      <c r="C10521" s="17">
        <v>7.2520000000000001E-2</v>
      </c>
      <c r="D10521" s="17">
        <v>6.9980000000000001E-2</v>
      </c>
      <c r="E10521" s="17">
        <v>0.5</v>
      </c>
      <c r="F10521" s="6">
        <f t="shared" si="2249"/>
        <v>51146.084602098075</v>
      </c>
      <c r="G10521" s="7">
        <f t="shared" si="2250"/>
        <v>3579.2030004548233</v>
      </c>
      <c r="H10521" s="6">
        <f t="shared" si="2251"/>
        <v>49356.483101870661</v>
      </c>
      <c r="I10521" s="6">
        <f>SUM(H10521:H10548)</f>
        <v>370301.15436697431</v>
      </c>
      <c r="J10521" s="8">
        <f t="shared" si="2244"/>
        <v>7.240068467563284</v>
      </c>
      <c r="K10521" s="9">
        <f t="shared" si="2252"/>
        <v>0.73023000000000005</v>
      </c>
      <c r="L10521" s="9">
        <f t="shared" si="2245"/>
        <v>8.7452694610778443E-3</v>
      </c>
      <c r="M10521" s="12">
        <f t="shared" si="2246"/>
        <v>409273.03799895616</v>
      </c>
      <c r="N10521" s="10">
        <f>((B10520+E10520)*D10520+(B10521+E10521)*D10521+(B10522+E10522)*D10522)/3/SUM(D10438:D10521)</f>
        <v>7.9973113493921995</v>
      </c>
      <c r="O10521" s="11">
        <f>O10438</f>
        <v>3.9964440411604782E-2</v>
      </c>
      <c r="P10521" s="12">
        <f>M10521*O10438</f>
        <v>16356.367939185744</v>
      </c>
      <c r="Q10521" s="9">
        <f>N10521*O10438</f>
        <v>0.3196080728758352</v>
      </c>
      <c r="R10521" s="12">
        <f t="shared" si="2247"/>
        <v>33581.75265375305</v>
      </c>
      <c r="S10521" s="12">
        <f t="shared" si="2248"/>
        <v>242018.18219360063</v>
      </c>
      <c r="T10521" s="13">
        <f t="shared" si="2242"/>
        <v>4.7319004783344205</v>
      </c>
      <c r="U10521" s="14">
        <f t="shared" si="2243"/>
        <v>2.5081679892288635</v>
      </c>
    </row>
    <row r="10522" spans="1:21" x14ac:dyDescent="0.3">
      <c r="A10522" s="17">
        <v>2015</v>
      </c>
      <c r="B10522" s="17">
        <v>84</v>
      </c>
      <c r="C10522" s="17">
        <v>8.1170000000000006E-2</v>
      </c>
      <c r="D10522" s="17">
        <v>7.8E-2</v>
      </c>
      <c r="E10522" s="17">
        <v>0.5</v>
      </c>
      <c r="F10522" s="6">
        <f t="shared" si="2249"/>
        <v>47566.881601643254</v>
      </c>
      <c r="G10522" s="7">
        <f t="shared" si="2250"/>
        <v>3710.2167649281737</v>
      </c>
      <c r="H10522" s="6">
        <f t="shared" si="2251"/>
        <v>45711.773219179166</v>
      </c>
      <c r="I10522" s="6">
        <f>SUM(H10522:H10548)</f>
        <v>320944.67126510368</v>
      </c>
      <c r="J10522" s="8">
        <f t="shared" si="2244"/>
        <v>6.7472295945928957</v>
      </c>
      <c r="K10522" s="9">
        <f t="shared" si="2252"/>
        <v>0.80823</v>
      </c>
      <c r="L10522" s="9">
        <f t="shared" si="2245"/>
        <v>9.5648520710059168E-3</v>
      </c>
      <c r="M10522" s="12">
        <f t="shared" si="2246"/>
        <v>387901.11309457792</v>
      </c>
      <c r="N10522" s="10">
        <f>((B10521+E10521)*D10521+(B10522+E10522)*D10522+(B10523+E10523)*D10523)/3/SUM(D10438:D10522)</f>
        <v>8.266201040132966</v>
      </c>
      <c r="O10522" s="11">
        <f>O10438</f>
        <v>3.9964440411604782E-2</v>
      </c>
      <c r="P10522" s="12">
        <f>M10522*O10438</f>
        <v>15502.250919863427</v>
      </c>
      <c r="Q10522" s="9">
        <f>N10522*O10438</f>
        <v>0.3303540988987394</v>
      </c>
      <c r="R10522" s="12">
        <f t="shared" si="2247"/>
        <v>30610.701568293702</v>
      </c>
      <c r="S10522" s="12">
        <f t="shared" si="2248"/>
        <v>208436.42953984757</v>
      </c>
      <c r="T10522" s="13">
        <f t="shared" si="2242"/>
        <v>4.3819654036905984</v>
      </c>
      <c r="U10522" s="14">
        <f t="shared" si="2243"/>
        <v>2.3652641909022973</v>
      </c>
    </row>
    <row r="10523" spans="1:21" x14ac:dyDescent="0.3">
      <c r="A10523" s="17">
        <v>2015</v>
      </c>
      <c r="B10523" s="17">
        <v>85</v>
      </c>
      <c r="C10523" s="17">
        <v>9.3130000000000004E-2</v>
      </c>
      <c r="D10523" s="17">
        <v>8.899E-2</v>
      </c>
      <c r="E10523" s="17">
        <v>0.5</v>
      </c>
      <c r="F10523" s="6">
        <f t="shared" si="2249"/>
        <v>43856.664836715077</v>
      </c>
      <c r="G10523" s="7">
        <f t="shared" si="2250"/>
        <v>3902.8046038192747</v>
      </c>
      <c r="H10523" s="6">
        <f t="shared" si="2251"/>
        <v>41905.262534805443</v>
      </c>
      <c r="I10523" s="6">
        <f>SUM(H10523:H10548)</f>
        <v>275232.89804592449</v>
      </c>
      <c r="J10523" s="8">
        <f t="shared" si="2244"/>
        <v>6.2757370874109499</v>
      </c>
      <c r="K10523" s="9">
        <f t="shared" si="2252"/>
        <v>0.89722000000000002</v>
      </c>
      <c r="L10523" s="9">
        <f t="shared" si="2245"/>
        <v>1.0493801169590644E-2</v>
      </c>
      <c r="M10523" s="12">
        <f t="shared" si="2246"/>
        <v>371915.24222213944</v>
      </c>
      <c r="N10523" s="10">
        <f>((B10522+E10522)*D10522+(B10523+E10523)*D10523+(B10524+E10524)*D10524)/3/SUM(D10438:D10523)</f>
        <v>8.3833247884205289</v>
      </c>
      <c r="O10523" s="11">
        <f>O10438</f>
        <v>3.9964440411604782E-2</v>
      </c>
      <c r="P10523" s="12">
        <f>M10523*O10438</f>
        <v>14863.38453595425</v>
      </c>
      <c r="Q10523" s="9">
        <f>N10523*O10438</f>
        <v>0.33503488395796149</v>
      </c>
      <c r="R10523" s="12">
        <f t="shared" si="2247"/>
        <v>27865.537764228986</v>
      </c>
      <c r="S10523" s="12">
        <f t="shared" si="2248"/>
        <v>177825.72797155386</v>
      </c>
      <c r="T10523" s="13">
        <f t="shared" si="2242"/>
        <v>4.0547024866944543</v>
      </c>
      <c r="U10523" s="14">
        <f t="shared" si="2243"/>
        <v>2.2210346007164956</v>
      </c>
    </row>
    <row r="10524" spans="1:21" x14ac:dyDescent="0.3">
      <c r="A10524" s="17">
        <v>2015</v>
      </c>
      <c r="B10524" s="17">
        <v>86</v>
      </c>
      <c r="C10524" s="17">
        <v>0.10163</v>
      </c>
      <c r="D10524" s="17">
        <v>9.6710000000000004E-2</v>
      </c>
      <c r="E10524" s="17">
        <v>0.5</v>
      </c>
      <c r="F10524" s="6">
        <f t="shared" si="2249"/>
        <v>39953.8602328958</v>
      </c>
      <c r="G10524" s="7">
        <f t="shared" si="2250"/>
        <v>3863.9378231233532</v>
      </c>
      <c r="H10524" s="6">
        <f t="shared" si="2251"/>
        <v>38021.891321334122</v>
      </c>
      <c r="I10524" s="6">
        <f>SUM(H10524:H10548)</f>
        <v>233327.63551111898</v>
      </c>
      <c r="J10524" s="8">
        <f t="shared" si="2244"/>
        <v>5.8399272098121298</v>
      </c>
      <c r="K10524" s="9">
        <f t="shared" si="2252"/>
        <v>0.99392999999999998</v>
      </c>
      <c r="L10524" s="9">
        <f t="shared" si="2245"/>
        <v>1.1490520231213873E-2</v>
      </c>
      <c r="M10524" s="12">
        <f t="shared" si="2246"/>
        <v>336271.79147441976</v>
      </c>
      <c r="N10524" s="10">
        <f>((B10523+E10523)*D10523+(B10524+E10524)*D10524+(B10525+E10525)*D10525)/3/SUM(D10438:D10524)</f>
        <v>8.5880662286747214</v>
      </c>
      <c r="O10524" s="11">
        <f>O10438</f>
        <v>3.9964440411604782E-2</v>
      </c>
      <c r="P10524" s="12">
        <f>M10524*O10438</f>
        <v>13438.913972483038</v>
      </c>
      <c r="Q10524" s="9">
        <f>N10524*O10438</f>
        <v>0.34321726104678629</v>
      </c>
      <c r="R10524" s="12">
        <f t="shared" si="2247"/>
        <v>24972.12192220725</v>
      </c>
      <c r="S10524" s="12">
        <f t="shared" si="2248"/>
        <v>149960.19020732486</v>
      </c>
      <c r="T10524" s="13">
        <f t="shared" si="2242"/>
        <v>3.7533342043344269</v>
      </c>
      <c r="U10524" s="14">
        <f t="shared" si="2243"/>
        <v>2.0865930054777029</v>
      </c>
    </row>
    <row r="10525" spans="1:21" x14ac:dyDescent="0.3">
      <c r="A10525" s="17">
        <v>2015</v>
      </c>
      <c r="B10525" s="17">
        <v>87</v>
      </c>
      <c r="C10525" s="17">
        <v>0.11651</v>
      </c>
      <c r="D10525" s="17">
        <v>0.1101</v>
      </c>
      <c r="E10525" s="17">
        <v>0.5</v>
      </c>
      <c r="F10525" s="6">
        <f t="shared" si="2249"/>
        <v>36089.922409772451</v>
      </c>
      <c r="G10525" s="7">
        <f t="shared" si="2250"/>
        <v>3973.5004573159472</v>
      </c>
      <c r="H10525" s="6">
        <f t="shared" si="2251"/>
        <v>34103.172181114474</v>
      </c>
      <c r="I10525" s="6">
        <f>SUM(H10525:H10548)</f>
        <v>195305.74418978483</v>
      </c>
      <c r="J10525" s="8">
        <f t="shared" si="2244"/>
        <v>5.4116421191556743</v>
      </c>
      <c r="K10525" s="9">
        <f t="shared" si="2252"/>
        <v>1.1040300000000001</v>
      </c>
      <c r="L10525" s="9">
        <f t="shared" si="2245"/>
        <v>1.2617485714285715E-2</v>
      </c>
      <c r="M10525" s="12">
        <f t="shared" si="2246"/>
        <v>314920.14711117028</v>
      </c>
      <c r="N10525" s="10">
        <f>((B10524+E10524)*D10524+(B10525+E10525)*D10525+(B10526+E10526)*D10526)/3/SUM(D10438:D10525)</f>
        <v>8.6849059053346966</v>
      </c>
      <c r="O10525" s="11">
        <f>O10438</f>
        <v>3.9964440411604782E-2</v>
      </c>
      <c r="P10525" s="12">
        <f>M10525*O10438</f>
        <v>12585.607453638177</v>
      </c>
      <c r="Q10525" s="9">
        <f>N10525*O10438</f>
        <v>0.34708740453414294</v>
      </c>
      <c r="R10525" s="12">
        <f t="shared" si="2247"/>
        <v>22266.390662390462</v>
      </c>
      <c r="S10525" s="12">
        <f t="shared" si="2248"/>
        <v>124988.06828511761</v>
      </c>
      <c r="T10525" s="13">
        <f t="shared" si="2242"/>
        <v>3.4632401495901601</v>
      </c>
      <c r="U10525" s="14">
        <f t="shared" si="2243"/>
        <v>1.9484019695655141</v>
      </c>
    </row>
    <row r="10526" spans="1:21" x14ac:dyDescent="0.3">
      <c r="A10526" s="17">
        <v>2015</v>
      </c>
      <c r="B10526" s="17">
        <v>88</v>
      </c>
      <c r="C10526" s="17">
        <v>0.12953000000000001</v>
      </c>
      <c r="D10526" s="17">
        <v>0.12164999999999999</v>
      </c>
      <c r="E10526" s="17">
        <v>0.5</v>
      </c>
      <c r="F10526" s="6">
        <f t="shared" si="2249"/>
        <v>32116.421952456505</v>
      </c>
      <c r="G10526" s="7">
        <f t="shared" si="2250"/>
        <v>3906.9627305163335</v>
      </c>
      <c r="H10526" s="6">
        <f t="shared" si="2251"/>
        <v>30162.94058719834</v>
      </c>
      <c r="I10526" s="6">
        <f>SUM(H10526:H10548)</f>
        <v>161202.57200867037</v>
      </c>
      <c r="J10526" s="8">
        <f t="shared" si="2244"/>
        <v>5.0193191585073311</v>
      </c>
      <c r="K10526" s="9">
        <f t="shared" si="2252"/>
        <v>1.2256800000000001</v>
      </c>
      <c r="L10526" s="9">
        <f t="shared" si="2245"/>
        <v>1.3849491525423731E-2</v>
      </c>
      <c r="M10526" s="12">
        <f t="shared" si="2246"/>
        <v>282101.52866220829</v>
      </c>
      <c r="N10526" s="10">
        <f>((B10525+E10525)*D10525+(B10526+E10526)*D10526+(B10527+E10527)*D10527)/3/SUM(D10438:D10526)</f>
        <v>8.8958782063833937</v>
      </c>
      <c r="O10526" s="11">
        <f>O10438</f>
        <v>3.9964440411604782E-2</v>
      </c>
      <c r="P10526" s="12">
        <f>M10526*O10438</f>
        <v>11274.029732243442</v>
      </c>
      <c r="Q10526" s="9">
        <f>N10526*O10438</f>
        <v>0.35551879448790275</v>
      </c>
      <c r="R10526" s="12">
        <f t="shared" si="2247"/>
        <v>19439.44831142735</v>
      </c>
      <c r="S10526" s="12">
        <f t="shared" si="2248"/>
        <v>102721.67762272715</v>
      </c>
      <c r="T10526" s="13">
        <f t="shared" si="2242"/>
        <v>3.1984159933753213</v>
      </c>
      <c r="U10526" s="14">
        <f t="shared" si="2243"/>
        <v>1.8209031651320098</v>
      </c>
    </row>
    <row r="10527" spans="1:21" x14ac:dyDescent="0.3">
      <c r="A10527" s="17">
        <v>2015</v>
      </c>
      <c r="B10527" s="17">
        <v>89</v>
      </c>
      <c r="C10527" s="17">
        <v>0.14771000000000001</v>
      </c>
      <c r="D10527" s="17">
        <v>0.13755000000000001</v>
      </c>
      <c r="E10527" s="17">
        <v>0.5</v>
      </c>
      <c r="F10527" s="6">
        <f t="shared" si="2249"/>
        <v>28209.459221940171</v>
      </c>
      <c r="G10527" s="7">
        <f t="shared" si="2250"/>
        <v>3880.2111159778706</v>
      </c>
      <c r="H10527" s="6">
        <f t="shared" si="2251"/>
        <v>26269.353663951235</v>
      </c>
      <c r="I10527" s="6">
        <f>SUM(H10527:H10548)</f>
        <v>131039.63142147205</v>
      </c>
      <c r="J10527" s="8">
        <f t="shared" si="2244"/>
        <v>4.6452372727356197</v>
      </c>
      <c r="K10527" s="9">
        <f t="shared" si="2252"/>
        <v>1.3632300000000002</v>
      </c>
      <c r="L10527" s="9">
        <f t="shared" si="2245"/>
        <v>1.5231620111731846E-2</v>
      </c>
      <c r="M10527" s="12">
        <f t="shared" si="2246"/>
        <v>254747.10421573717</v>
      </c>
      <c r="N10527" s="10">
        <f>((B10526+E10526)*D10526+(B10527+E10527)*D10527+(B10528+E10528)*D10528)/3/SUM(D10438:D10527)</f>
        <v>8.983452291004939</v>
      </c>
      <c r="O10527" s="11">
        <f>O10438</f>
        <v>3.9964440411604782E-2</v>
      </c>
      <c r="P10527" s="12">
        <f>M10527*O10438</f>
        <v>10180.825466458702</v>
      </c>
      <c r="Q10527" s="9">
        <f>N10527*O10438</f>
        <v>0.35901864377436132</v>
      </c>
      <c r="R10527" s="12">
        <f t="shared" si="2247"/>
        <v>16838.165938690414</v>
      </c>
      <c r="S10527" s="12">
        <f t="shared" si="2248"/>
        <v>83282.229311299801</v>
      </c>
      <c r="T10527" s="13">
        <f t="shared" si="2242"/>
        <v>2.9522802495457365</v>
      </c>
      <c r="U10527" s="14">
        <f t="shared" si="2243"/>
        <v>1.6929570231898832</v>
      </c>
    </row>
    <row r="10528" spans="1:21" x14ac:dyDescent="0.3">
      <c r="A10528" s="17">
        <v>2015</v>
      </c>
      <c r="B10528" s="17">
        <v>90</v>
      </c>
      <c r="C10528" s="17">
        <v>0.1633</v>
      </c>
      <c r="D10528" s="17">
        <v>0.15096999999999999</v>
      </c>
      <c r="E10528" s="17">
        <v>0.5</v>
      </c>
      <c r="F10528" s="6">
        <f t="shared" si="2249"/>
        <v>24329.248105962302</v>
      </c>
      <c r="G10528" s="7">
        <f t="shared" si="2250"/>
        <v>3672.9865865571287</v>
      </c>
      <c r="H10528" s="6">
        <f t="shared" si="2251"/>
        <v>22492.754812683739</v>
      </c>
      <c r="I10528" s="6">
        <f>SUM(H10528:H10548)</f>
        <v>104770.2777575208</v>
      </c>
      <c r="J10528" s="8">
        <f t="shared" si="2244"/>
        <v>4.3063508293067647</v>
      </c>
      <c r="K10528" s="9">
        <f t="shared" si="2252"/>
        <v>1.5142000000000002</v>
      </c>
      <c r="L10528" s="9">
        <f t="shared" si="2245"/>
        <v>1.6731491712707186E-2</v>
      </c>
      <c r="M10528" s="12">
        <f t="shared" si="2246"/>
        <v>219525.35073531902</v>
      </c>
      <c r="N10528" s="10">
        <f>((B10527+E10527)*D10527+(B10528+E10528)*D10528+(B10529+E10529)*D10529)/3/SUM(D10438:D10528)</f>
        <v>9.2046570246114534</v>
      </c>
      <c r="O10528" s="11">
        <f>O10438</f>
        <v>3.9964440411604782E-2</v>
      </c>
      <c r="P10528" s="12">
        <f>M10528*O10438</f>
        <v>8773.2077982982973</v>
      </c>
      <c r="Q10528" s="9">
        <f>N10528*O10438</f>
        <v>0.3678589671693438</v>
      </c>
      <c r="R10528" s="12">
        <f t="shared" si="2247"/>
        <v>14218.593258496614</v>
      </c>
      <c r="S10528" s="12">
        <f t="shared" si="2248"/>
        <v>66444.06337260938</v>
      </c>
      <c r="T10528" s="13">
        <f t="shared" si="2242"/>
        <v>2.7310364497588444</v>
      </c>
      <c r="U10528" s="14">
        <f t="shared" si="2243"/>
        <v>1.5753143795479203</v>
      </c>
    </row>
    <row r="10529" spans="1:21" x14ac:dyDescent="0.3">
      <c r="A10529" s="17">
        <v>2015</v>
      </c>
      <c r="B10529" s="17">
        <v>91</v>
      </c>
      <c r="C10529" s="17">
        <v>0.18951999999999999</v>
      </c>
      <c r="D10529" s="17">
        <v>0.17311000000000001</v>
      </c>
      <c r="E10529" s="17">
        <v>0.5</v>
      </c>
      <c r="F10529" s="6">
        <f t="shared" si="2249"/>
        <v>20656.261519405172</v>
      </c>
      <c r="G10529" s="7">
        <f t="shared" si="2250"/>
        <v>3575.8054316242296</v>
      </c>
      <c r="H10529" s="6">
        <f t="shared" si="2251"/>
        <v>18868.358803593059</v>
      </c>
      <c r="I10529" s="6">
        <f>SUM(H10529:H10548)</f>
        <v>82277.522944837066</v>
      </c>
      <c r="J10529" s="8">
        <f t="shared" si="2244"/>
        <v>3.9831758940282032</v>
      </c>
      <c r="K10529" s="9">
        <f t="shared" si="2252"/>
        <v>1.6873100000000003</v>
      </c>
      <c r="L10529" s="9">
        <f t="shared" si="2245"/>
        <v>1.8440546448087434E-2</v>
      </c>
      <c r="M10529" s="12">
        <f t="shared" si="2246"/>
        <v>193909.94956090878</v>
      </c>
      <c r="N10529" s="10">
        <f>((B10528+E10528)*D10528+(B10529+E10529)*D10529+(B10530+E10530)*D10530)/3/SUM(D10438:D10529)</f>
        <v>9.3116064426019314</v>
      </c>
      <c r="O10529" s="11">
        <f>O10438</f>
        <v>3.9964440411604782E-2</v>
      </c>
      <c r="P10529" s="12">
        <f>M10529*O10438</f>
        <v>7749.5026244442279</v>
      </c>
      <c r="Q10529" s="9">
        <f>N10529*O10438</f>
        <v>0.37213314081168009</v>
      </c>
      <c r="R10529" s="12">
        <f t="shared" si="2247"/>
        <v>11846.817180050259</v>
      </c>
      <c r="S10529" s="12">
        <f t="shared" si="2248"/>
        <v>52225.470114112773</v>
      </c>
      <c r="T10529" s="13">
        <f t="shared" si="2242"/>
        <v>2.5283118179468462</v>
      </c>
      <c r="U10529" s="14">
        <f t="shared" si="2243"/>
        <v>1.4548640760813569</v>
      </c>
    </row>
    <row r="10530" spans="1:21" x14ac:dyDescent="0.3">
      <c r="A10530" s="17">
        <v>2015</v>
      </c>
      <c r="B10530" s="17">
        <v>92</v>
      </c>
      <c r="C10530" s="17">
        <v>0.21071000000000001</v>
      </c>
      <c r="D10530" s="17">
        <v>0.19062000000000001</v>
      </c>
      <c r="E10530" s="17">
        <v>0.5</v>
      </c>
      <c r="F10530" s="6">
        <f t="shared" si="2249"/>
        <v>17080.456087780942</v>
      </c>
      <c r="G10530" s="7">
        <f t="shared" si="2250"/>
        <v>3255.8765394528032</v>
      </c>
      <c r="H10530" s="6">
        <f t="shared" si="2251"/>
        <v>15452.517818054541</v>
      </c>
      <c r="I10530" s="6">
        <f>SUM(H10530:H10548)</f>
        <v>63409.164141244015</v>
      </c>
      <c r="J10530" s="8">
        <f t="shared" si="2244"/>
        <v>3.7123812043055349</v>
      </c>
      <c r="K10530" s="9">
        <f t="shared" si="2252"/>
        <v>1.8779300000000003</v>
      </c>
      <c r="L10530" s="9">
        <f t="shared" si="2245"/>
        <v>2.0301945945945948E-2</v>
      </c>
      <c r="M10530" s="12">
        <f t="shared" si="2246"/>
        <v>160372.63364416367</v>
      </c>
      <c r="N10530" s="10">
        <f>((B10529+E10529)*D10529+(B10530+E10530)*D10530+(B10531+E10531)*D10531)/3/SUM(D10438:D10530)</f>
        <v>9.305511920039617</v>
      </c>
      <c r="O10530" s="11">
        <f>O10438</f>
        <v>3.9964440411604782E-2</v>
      </c>
      <c r="P10530" s="12">
        <f>M10530*O10438</f>
        <v>6409.2025609243028</v>
      </c>
      <c r="Q10530" s="9">
        <f>N10530*O10438</f>
        <v>0.37188957662790129</v>
      </c>
      <c r="R10530" s="12">
        <f t="shared" si="2247"/>
        <v>9705.8875088631357</v>
      </c>
      <c r="S10530" s="12">
        <f t="shared" si="2248"/>
        <v>40378.652934062513</v>
      </c>
      <c r="T10530" s="13">
        <f t="shared" si="2242"/>
        <v>2.364026623560052</v>
      </c>
      <c r="U10530" s="14">
        <f t="shared" si="2243"/>
        <v>1.3483545807454829</v>
      </c>
    </row>
    <row r="10531" spans="1:21" x14ac:dyDescent="0.3">
      <c r="A10531" s="17">
        <v>2015</v>
      </c>
      <c r="B10531" s="17">
        <v>93</v>
      </c>
      <c r="C10531" s="17">
        <v>0.22556999999999999</v>
      </c>
      <c r="D10531" s="17">
        <v>0.20271</v>
      </c>
      <c r="E10531" s="17">
        <v>0.5</v>
      </c>
      <c r="F10531" s="6">
        <f t="shared" si="2249"/>
        <v>13824.579548328138</v>
      </c>
      <c r="G10531" s="7">
        <f t="shared" si="2250"/>
        <v>2802.380520241597</v>
      </c>
      <c r="H10531" s="6">
        <f t="shared" si="2251"/>
        <v>12423.38928820734</v>
      </c>
      <c r="I10531" s="6">
        <f>SUM(H10531:H10548)</f>
        <v>47956.646323189474</v>
      </c>
      <c r="J10531" s="8">
        <f t="shared" si="2244"/>
        <v>3.4689406759563304</v>
      </c>
      <c r="K10531" s="9">
        <f t="shared" si="2252"/>
        <v>2.0806400000000003</v>
      </c>
      <c r="L10531" s="9">
        <f t="shared" si="2245"/>
        <v>2.2252834224598932E-2</v>
      </c>
      <c r="M10531" s="12">
        <f t="shared" si="2246"/>
        <v>125933.64476439427</v>
      </c>
      <c r="N10531" s="10">
        <f>((B10530+E10530)*D10530+(B10531+E10531)*D10531+(B10532+E10532)*D10532)/3/SUM(D10438:D10531)</f>
        <v>9.1512755690556737</v>
      </c>
      <c r="O10531" s="11">
        <f>O10438</f>
        <v>3.9964440411604782E-2</v>
      </c>
      <c r="P10531" s="12">
        <f>M10531*O10438</f>
        <v>5032.8676420028396</v>
      </c>
      <c r="Q10531" s="9">
        <f>N10531*O10438</f>
        <v>0.3657256071697001</v>
      </c>
      <c r="R10531" s="12">
        <f t="shared" si="2247"/>
        <v>7879.8376976721611</v>
      </c>
      <c r="S10531" s="12">
        <f t="shared" si="2248"/>
        <v>30672.765425199374</v>
      </c>
      <c r="T10531" s="13">
        <f t="shared" si="2242"/>
        <v>2.2187123534551727</v>
      </c>
      <c r="U10531" s="14">
        <f t="shared" si="2243"/>
        <v>1.2502283225011577</v>
      </c>
    </row>
    <row r="10532" spans="1:21" x14ac:dyDescent="0.3">
      <c r="A10532" s="17">
        <v>2015</v>
      </c>
      <c r="B10532" s="17">
        <v>94</v>
      </c>
      <c r="C10532" s="17">
        <v>0.24379999999999999</v>
      </c>
      <c r="D10532" s="17">
        <v>0.21731</v>
      </c>
      <c r="E10532" s="17">
        <v>0.5</v>
      </c>
      <c r="F10532" s="6">
        <f t="shared" si="2249"/>
        <v>11022.199028086541</v>
      </c>
      <c r="G10532" s="7">
        <f t="shared" si="2250"/>
        <v>2395.2340707934864</v>
      </c>
      <c r="H10532" s="6">
        <f t="shared" si="2251"/>
        <v>9824.5819926897984</v>
      </c>
      <c r="I10532" s="6">
        <f>SUM(H10532:H10548)</f>
        <v>35533.257034982133</v>
      </c>
      <c r="J10532" s="8">
        <f t="shared" si="2244"/>
        <v>3.2237901841943715</v>
      </c>
      <c r="K10532" s="9">
        <f t="shared" si="2252"/>
        <v>2.2979500000000002</v>
      </c>
      <c r="L10532" s="9">
        <f t="shared" si="2245"/>
        <v>2.4316931216931219E-2</v>
      </c>
      <c r="M10532" s="12">
        <f t="shared" si="2246"/>
        <v>98500.672203478942</v>
      </c>
      <c r="N10532" s="10">
        <f>((B10531+E10531)*D10531+(B10532+E10532)*D10532+(B10533+E10533)*D10533)/3/SUM(D10438:D10532)</f>
        <v>9.0866787063832266</v>
      </c>
      <c r="O10532" s="11">
        <f>O10438</f>
        <v>3.9964440411604782E-2</v>
      </c>
      <c r="P10532" s="12">
        <f>M10532*O10438</f>
        <v>3936.5242447789497</v>
      </c>
      <c r="Q10532" s="9">
        <f>N10532*O10438</f>
        <v>0.36314402970065046</v>
      </c>
      <c r="R10532" s="12">
        <f t="shared" si="2247"/>
        <v>6256.8436977399779</v>
      </c>
      <c r="S10532" s="12">
        <f t="shared" si="2248"/>
        <v>22792.927727527211</v>
      </c>
      <c r="T10532" s="13">
        <f t="shared" si="2242"/>
        <v>2.0679111009923465</v>
      </c>
      <c r="U10532" s="14">
        <f t="shared" si="2243"/>
        <v>1.1558790832020249</v>
      </c>
    </row>
    <row r="10533" spans="1:21" x14ac:dyDescent="0.3">
      <c r="A10533" s="17">
        <v>2015</v>
      </c>
      <c r="B10533" s="17">
        <v>95</v>
      </c>
      <c r="C10533" s="17">
        <v>0.27588000000000001</v>
      </c>
      <c r="D10533" s="17">
        <v>0.24243999999999999</v>
      </c>
      <c r="E10533" s="17">
        <v>0.5</v>
      </c>
      <c r="F10533" s="6">
        <f t="shared" si="2249"/>
        <v>8626.9649572930539</v>
      </c>
      <c r="G10533" s="7">
        <f t="shared" si="2250"/>
        <v>2091.521384246128</v>
      </c>
      <c r="H10533" s="6">
        <f t="shared" si="2251"/>
        <v>7581.2042651699903</v>
      </c>
      <c r="I10533" s="6">
        <f>SUM(H10533:H10548)</f>
        <v>25708.67504229234</v>
      </c>
      <c r="J10533" s="8">
        <f t="shared" si="2244"/>
        <v>2.980037031512313</v>
      </c>
      <c r="K10533" s="9">
        <f t="shared" si="2252"/>
        <v>2.5403900000000004</v>
      </c>
      <c r="L10533" s="9">
        <f t="shared" si="2245"/>
        <v>2.6600942408376967E-2</v>
      </c>
      <c r="M10533" s="12">
        <f t="shared" si="2246"/>
        <v>78625.837842026303</v>
      </c>
      <c r="N10533" s="10">
        <f>((B10532+E10532)*D10532+(B10533+E10533)*D10533+(B10534+E10534)*D10534)/3/SUM(D10438:D10533)</f>
        <v>9.0652242372234184</v>
      </c>
      <c r="O10533" s="11">
        <f>O10438</f>
        <v>3.9964440411604782E-2</v>
      </c>
      <c r="P10533" s="12">
        <f>M10533*O10438</f>
        <v>3142.2376112501606</v>
      </c>
      <c r="Q10533" s="9">
        <f>N10533*O10438</f>
        <v>0.36228661384635069</v>
      </c>
      <c r="R10533" s="12">
        <f t="shared" si="2247"/>
        <v>4834.6354430640431</v>
      </c>
      <c r="S10533" s="12">
        <f t="shared" si="2248"/>
        <v>16536.084029787231</v>
      </c>
      <c r="T10533" s="13">
        <f t="shared" si="2242"/>
        <v>1.91679044851202</v>
      </c>
      <c r="U10533" s="14">
        <f t="shared" si="2243"/>
        <v>1.0632465830002931</v>
      </c>
    </row>
    <row r="10534" spans="1:21" x14ac:dyDescent="0.3">
      <c r="A10534" s="17">
        <v>2015</v>
      </c>
      <c r="B10534" s="17">
        <v>96</v>
      </c>
      <c r="C10534" s="17">
        <v>0.30309000000000003</v>
      </c>
      <c r="D10534" s="17">
        <v>0.26319999999999999</v>
      </c>
      <c r="E10534" s="17">
        <v>0.5</v>
      </c>
      <c r="F10534" s="6">
        <f t="shared" si="2249"/>
        <v>6535.4435730469258</v>
      </c>
      <c r="G10534" s="7">
        <f t="shared" si="2250"/>
        <v>1720.1287484259508</v>
      </c>
      <c r="H10534" s="6">
        <f t="shared" si="2251"/>
        <v>5675.3791988339508</v>
      </c>
      <c r="I10534" s="6">
        <f>SUM(H10534:H10548)</f>
        <v>18127.470777122344</v>
      </c>
      <c r="J10534" s="8">
        <f t="shared" si="2244"/>
        <v>2.7737169749093304</v>
      </c>
      <c r="K10534" s="9">
        <f t="shared" si="2252"/>
        <v>2.8035900000000002</v>
      </c>
      <c r="L10534" s="9">
        <f t="shared" si="2245"/>
        <v>2.9052746113989641E-2</v>
      </c>
      <c r="M10534" s="12">
        <f t="shared" si="2246"/>
        <v>59207.096694989006</v>
      </c>
      <c r="N10534" s="10">
        <f>((B10533+E10533)*D10533+(B10534+E10534)*D10534+(B10535+E10535)*D10535)/3/SUM(D10438:D10534)</f>
        <v>9.0710446249273229</v>
      </c>
      <c r="O10534" s="11">
        <f>O10438</f>
        <v>3.9964440411604782E-2</v>
      </c>
      <c r="P10534" s="12">
        <f>M10534*O10438</f>
        <v>2366.1784878110107</v>
      </c>
      <c r="Q10534" s="9">
        <f>N10534*O10438</f>
        <v>0.36251922238391582</v>
      </c>
      <c r="R10534" s="12">
        <f t="shared" si="2247"/>
        <v>3617.9451449388162</v>
      </c>
      <c r="S10534" s="12">
        <f t="shared" si="2248"/>
        <v>11701.448586723187</v>
      </c>
      <c r="T10534" s="13">
        <f t="shared" si="2242"/>
        <v>1.7904597378793967</v>
      </c>
      <c r="U10534" s="14">
        <f t="shared" si="2243"/>
        <v>0.98325723702993373</v>
      </c>
    </row>
    <row r="10535" spans="1:21" x14ac:dyDescent="0.3">
      <c r="A10535" s="17">
        <v>2015</v>
      </c>
      <c r="B10535" s="17">
        <v>97</v>
      </c>
      <c r="C10535" s="17">
        <v>0.33173999999999998</v>
      </c>
      <c r="D10535" s="17">
        <v>0.28454000000000002</v>
      </c>
      <c r="E10535" s="17">
        <v>0.5</v>
      </c>
      <c r="F10535" s="6">
        <f t="shared" si="2249"/>
        <v>4815.3148246209748</v>
      </c>
      <c r="G10535" s="7">
        <f t="shared" si="2250"/>
        <v>1370.1496801976523</v>
      </c>
      <c r="H10535" s="6">
        <f t="shared" si="2251"/>
        <v>4130.2399845221489</v>
      </c>
      <c r="I10535" s="6">
        <f>SUM(H10535:H10548)</f>
        <v>12452.091578288397</v>
      </c>
      <c r="J10535" s="8">
        <f t="shared" si="2244"/>
        <v>2.5859350908107097</v>
      </c>
      <c r="K10535" s="9">
        <f t="shared" si="2252"/>
        <v>3.0881300000000005</v>
      </c>
      <c r="L10535" s="9">
        <f t="shared" si="2245"/>
        <v>3.1673128205128208E-2</v>
      </c>
      <c r="M10535" s="12">
        <f t="shared" si="2246"/>
        <v>43259.057688397537</v>
      </c>
      <c r="N10535" s="10">
        <f>((B10534+E10534)*D10534+(B10535+E10535)*D10535+(B10536+E10536)*D10536)/3/SUM(D10438:D10535)</f>
        <v>8.992712957895769</v>
      </c>
      <c r="O10535" s="11">
        <f>O10438</f>
        <v>3.9964440411604782E-2</v>
      </c>
      <c r="P10535" s="12">
        <f>M10535*O10438</f>
        <v>1728.8240332501371</v>
      </c>
      <c r="Q10535" s="9">
        <f>N10535*O10438</f>
        <v>0.35938874114449165</v>
      </c>
      <c r="R10535" s="12">
        <f t="shared" si="2247"/>
        <v>2645.8782358600893</v>
      </c>
      <c r="S10535" s="12">
        <f t="shared" si="2248"/>
        <v>8083.5034417843708</v>
      </c>
      <c r="T10535" s="13">
        <f t="shared" si="2242"/>
        <v>1.6787071533626345</v>
      </c>
      <c r="U10535" s="14">
        <f t="shared" si="2243"/>
        <v>0.90722793744807517</v>
      </c>
    </row>
    <row r="10536" spans="1:21" x14ac:dyDescent="0.3">
      <c r="A10536" s="17">
        <v>2015</v>
      </c>
      <c r="B10536" s="17">
        <v>98</v>
      </c>
      <c r="C10536" s="17">
        <v>0.36170000000000002</v>
      </c>
      <c r="D10536" s="17">
        <v>0.30630000000000002</v>
      </c>
      <c r="E10536" s="17">
        <v>0.5</v>
      </c>
      <c r="F10536" s="6">
        <f t="shared" si="2249"/>
        <v>3445.1651444233225</v>
      </c>
      <c r="G10536" s="7">
        <f t="shared" si="2250"/>
        <v>1055.2540837368638</v>
      </c>
      <c r="H10536" s="6">
        <f t="shared" si="2251"/>
        <v>2917.5381025548904</v>
      </c>
      <c r="I10536" s="6">
        <f>SUM(H10536:H10548)</f>
        <v>8321.8515937662451</v>
      </c>
      <c r="J10536" s="8">
        <f t="shared" si="2244"/>
        <v>2.4155160188000853</v>
      </c>
      <c r="K10536" s="9">
        <f t="shared" si="2252"/>
        <v>3.3944300000000007</v>
      </c>
      <c r="L10536" s="9">
        <f t="shared" si="2245"/>
        <v>3.446121827411168E-2</v>
      </c>
      <c r="M10536" s="12">
        <f t="shared" si="2246"/>
        <v>30621.496760304697</v>
      </c>
      <c r="N10536" s="10">
        <f>((B10535+E10535)*D10535+(B10536+E10536)*D10536+(B10537+E10537)*D10537)/3/SUM(D10438:D10536)</f>
        <v>8.8948709110709778</v>
      </c>
      <c r="O10536" s="11">
        <f>O10438</f>
        <v>3.9964440411604782E-2</v>
      </c>
      <c r="P10536" s="12">
        <f>M10536*O10438</f>
        <v>1223.770982591346</v>
      </c>
      <c r="Q10536" s="9">
        <f>N10536*O10438</f>
        <v>0.35547853849441285</v>
      </c>
      <c r="R10536" s="12">
        <f t="shared" si="2247"/>
        <v>1880.4159218569157</v>
      </c>
      <c r="S10536" s="12">
        <f t="shared" si="2248"/>
        <v>5437.6252059242815</v>
      </c>
      <c r="T10536" s="13">
        <f t="shared" si="2242"/>
        <v>1.5783351386583448</v>
      </c>
      <c r="U10536" s="14">
        <f t="shared" si="2243"/>
        <v>0.83718088014174041</v>
      </c>
    </row>
    <row r="10537" spans="1:21" x14ac:dyDescent="0.3">
      <c r="A10537" s="17">
        <v>2015</v>
      </c>
      <c r="B10537" s="17">
        <v>99</v>
      </c>
      <c r="C10537" s="17">
        <v>0.39277000000000001</v>
      </c>
      <c r="D10537" s="17">
        <v>0.32829999999999998</v>
      </c>
      <c r="E10537" s="17">
        <v>0.5</v>
      </c>
      <c r="F10537" s="6">
        <f t="shared" si="2249"/>
        <v>2389.9110606864588</v>
      </c>
      <c r="G10537" s="7">
        <f t="shared" si="2250"/>
        <v>784.60780122336439</v>
      </c>
      <c r="H10537" s="6">
        <f t="shared" si="2251"/>
        <v>1997.6071600747766</v>
      </c>
      <c r="I10537" s="6">
        <f>SUM(H10537:H10548)</f>
        <v>5404.3134912113537</v>
      </c>
      <c r="J10537" s="8">
        <f t="shared" si="2244"/>
        <v>2.2613031840854623</v>
      </c>
      <c r="K10537" s="9">
        <f t="shared" ref="K10537:K10545" si="2253">IF(F10537=0, K10536, K10536+G10537/F10537)</f>
        <v>3.7227300000000008</v>
      </c>
      <c r="L10537" s="9">
        <f t="shared" si="2245"/>
        <v>3.741437185929649E-2</v>
      </c>
      <c r="M10537" s="12">
        <f t="shared" si="2246"/>
        <v>20970.759690260842</v>
      </c>
      <c r="N10537" s="10">
        <f>((B10536+E10536)*D10536+(B10537+E10537)*D10537+(B10538+E10538)*D10538)/3/SUM(D10438:D10537)</f>
        <v>8.7790026853053167</v>
      </c>
      <c r="O10537" s="11">
        <f>O10438</f>
        <v>3.9964440411604782E-2</v>
      </c>
      <c r="P10537" s="12">
        <f>M10537*O10438</f>
        <v>838.08467602751296</v>
      </c>
      <c r="Q10537" s="9">
        <f>N10537*O10438</f>
        <v>0.35084792969020268</v>
      </c>
      <c r="R10537" s="12">
        <f t="shared" si="2247"/>
        <v>1296.7508236282158</v>
      </c>
      <c r="S10537" s="12">
        <f t="shared" si="2248"/>
        <v>3557.2092840673658</v>
      </c>
      <c r="T10537" s="13">
        <f t="shared" si="2242"/>
        <v>1.4884274743871104</v>
      </c>
      <c r="U10537" s="14">
        <f t="shared" si="2243"/>
        <v>0.77287570969835184</v>
      </c>
    </row>
    <row r="10538" spans="1:21" x14ac:dyDescent="0.3">
      <c r="A10538" s="17">
        <v>2015</v>
      </c>
      <c r="B10538" s="17">
        <v>100</v>
      </c>
      <c r="C10538" s="17">
        <v>0.42474000000000001</v>
      </c>
      <c r="D10538" s="17">
        <v>0.35033999999999998</v>
      </c>
      <c r="E10538" s="17">
        <v>0.5</v>
      </c>
      <c r="F10538" s="6">
        <f t="shared" si="2249"/>
        <v>1605.3032594630945</v>
      </c>
      <c r="G10538" s="7">
        <f t="shared" si="2250"/>
        <v>562.40194392030048</v>
      </c>
      <c r="H10538" s="6">
        <f t="shared" si="2251"/>
        <v>1324.1022875029444</v>
      </c>
      <c r="I10538" s="6">
        <f>SUM(H10538:H10548)</f>
        <v>3406.7063311365778</v>
      </c>
      <c r="J10538" s="8">
        <f t="shared" si="2244"/>
        <v>2.1221574871005844</v>
      </c>
      <c r="K10538" s="9">
        <f t="shared" si="2253"/>
        <v>4.0730700000000004</v>
      </c>
      <c r="L10538" s="9">
        <f t="shared" si="2245"/>
        <v>4.0528059701492543E-2</v>
      </c>
      <c r="M10538" s="12">
        <f t="shared" si="2246"/>
        <v>13876.853421127109</v>
      </c>
      <c r="N10538" s="10">
        <f>((B10537+E10537)*D10537+(B10538+E10538)*D10538+(B10539+E10539)*D10539)/3/SUM(D10438:D10538)</f>
        <v>8.6467427108626502</v>
      </c>
      <c r="O10538" s="11">
        <f>O10438</f>
        <v>3.9964440411604782E-2</v>
      </c>
      <c r="P10538" s="12">
        <f>M10538*O10438</f>
        <v>554.58068164920826</v>
      </c>
      <c r="Q10538" s="9">
        <f>N10538*O10438</f>
        <v>0.34556223382274837</v>
      </c>
      <c r="R10538" s="12">
        <f t="shared" si="2247"/>
        <v>866.54254322361589</v>
      </c>
      <c r="S10538" s="12">
        <f t="shared" si="2248"/>
        <v>2260.4584604391503</v>
      </c>
      <c r="T10538" s="13">
        <f t="shared" si="2242"/>
        <v>1.4081192741084805</v>
      </c>
      <c r="U10538" s="14">
        <f t="shared" si="2243"/>
        <v>0.7140382129921039</v>
      </c>
    </row>
    <row r="10539" spans="1:21" x14ac:dyDescent="0.3">
      <c r="A10539" s="17">
        <v>2015</v>
      </c>
      <c r="B10539" s="17">
        <v>101</v>
      </c>
      <c r="C10539" s="17">
        <v>0.45734999999999998</v>
      </c>
      <c r="D10539" s="17">
        <v>0.37223000000000001</v>
      </c>
      <c r="E10539" s="17">
        <v>0.5</v>
      </c>
      <c r="F10539" s="6">
        <f t="shared" si="2249"/>
        <v>1042.901315542794</v>
      </c>
      <c r="G10539" s="7">
        <f t="shared" si="2250"/>
        <v>388.1991566844942</v>
      </c>
      <c r="H10539" s="6">
        <f t="shared" si="2251"/>
        <v>848.80173720054688</v>
      </c>
      <c r="I10539" s="6">
        <f>SUM(H10539:H10548)</f>
        <v>2082.6040436336334</v>
      </c>
      <c r="J10539" s="8">
        <f t="shared" si="2244"/>
        <v>1.9969329912578642</v>
      </c>
      <c r="K10539" s="9">
        <f t="shared" si="2253"/>
        <v>4.4453000000000005</v>
      </c>
      <c r="L10539" s="9">
        <f t="shared" si="2245"/>
        <v>4.3796059113300499E-2</v>
      </c>
      <c r="M10539" s="12">
        <f t="shared" si="2246"/>
        <v>8863.7919608296761</v>
      </c>
      <c r="N10539" s="10">
        <f>((B10538+E10538)*D10538+(B10539+E10539)*D10539+(B10540+E10540)*D10540)/3/SUM(D10438:D10539)</f>
        <v>8.4999130167442765</v>
      </c>
      <c r="O10539" s="11">
        <f>O10438</f>
        <v>3.9964440411604782E-2</v>
      </c>
      <c r="P10539" s="12">
        <f>M10539*O10438</f>
        <v>354.23648563943908</v>
      </c>
      <c r="Q10539" s="9">
        <f>N10539*O10438</f>
        <v>0.33969426726150048</v>
      </c>
      <c r="R10539" s="12">
        <f t="shared" si="2247"/>
        <v>560.46865303191851</v>
      </c>
      <c r="S10539" s="12">
        <f t="shared" si="2248"/>
        <v>1393.9159172155341</v>
      </c>
      <c r="T10539" s="13">
        <f t="shared" si="2242"/>
        <v>1.3365750876342977</v>
      </c>
      <c r="U10539" s="14">
        <f t="shared" si="2243"/>
        <v>0.6603579036235665</v>
      </c>
    </row>
    <row r="10540" spans="1:21" x14ac:dyDescent="0.3">
      <c r="A10540" s="17">
        <v>2015</v>
      </c>
      <c r="B10540" s="17">
        <v>102</v>
      </c>
      <c r="C10540" s="17">
        <v>0.49032999999999999</v>
      </c>
      <c r="D10540" s="17">
        <v>0.39378999999999997</v>
      </c>
      <c r="E10540" s="17">
        <v>0.5</v>
      </c>
      <c r="F10540" s="6">
        <f t="shared" si="2249"/>
        <v>654.70215885829975</v>
      </c>
      <c r="G10540" s="7">
        <f t="shared" si="2250"/>
        <v>257.81516313680982</v>
      </c>
      <c r="H10540" s="6">
        <f t="shared" si="2251"/>
        <v>525.79457728989485</v>
      </c>
      <c r="I10540" s="6">
        <f>SUM(H10540:H10548)</f>
        <v>1233.8023064330864</v>
      </c>
      <c r="J10540" s="8">
        <f t="shared" si="2244"/>
        <v>1.8845245731045832</v>
      </c>
      <c r="K10540" s="9">
        <f t="shared" si="2253"/>
        <v>4.8390900000000006</v>
      </c>
      <c r="L10540" s="9">
        <f t="shared" si="2245"/>
        <v>4.7210634146341468E-2</v>
      </c>
      <c r="M10540" s="12">
        <f t="shared" si="2246"/>
        <v>5460.9553080275427</v>
      </c>
      <c r="N10540" s="10">
        <f>((B10539+E10539)*D10539+(B10540+E10540)*D10540+(B10541+E10541)*D10541)/3/SUM(D10438:D10540)</f>
        <v>8.3403921673978623</v>
      </c>
      <c r="O10540" s="11">
        <f>O10438</f>
        <v>3.9964440411604782E-2</v>
      </c>
      <c r="P10540" s="12">
        <f>M10540*O10438</f>
        <v>218.24402299810356</v>
      </c>
      <c r="Q10540" s="9">
        <f>N10540*O10438</f>
        <v>0.33331910578338714</v>
      </c>
      <c r="R10540" s="12">
        <f t="shared" si="2247"/>
        <v>350.53719896187312</v>
      </c>
      <c r="S10540" s="12">
        <f t="shared" si="2248"/>
        <v>833.44726418361552</v>
      </c>
      <c r="T10540" s="13">
        <f t="shared" si="2242"/>
        <v>1.2730174368708664</v>
      </c>
      <c r="U10540" s="14">
        <f t="shared" ref="U10540:U10548" si="2254">IF(T10540=0,0,J10540-T10540)</f>
        <v>0.61150713623371677</v>
      </c>
    </row>
    <row r="10541" spans="1:21" x14ac:dyDescent="0.3">
      <c r="A10541" s="17">
        <v>2015</v>
      </c>
      <c r="B10541" s="17">
        <v>103</v>
      </c>
      <c r="C10541" s="17">
        <v>0.52339000000000002</v>
      </c>
      <c r="D10541" s="17">
        <v>0.41482999999999998</v>
      </c>
      <c r="E10541" s="17">
        <v>0.5</v>
      </c>
      <c r="F10541" s="6">
        <f t="shared" si="2249"/>
        <v>396.88699572148994</v>
      </c>
      <c r="G10541" s="7">
        <f t="shared" si="2250"/>
        <v>164.64063243514568</v>
      </c>
      <c r="H10541" s="6">
        <f t="shared" si="2251"/>
        <v>314.5666795039171</v>
      </c>
      <c r="I10541" s="6">
        <f>SUM(H10541:H10548)</f>
        <v>708.00772914319157</v>
      </c>
      <c r="J10541" s="8">
        <f t="shared" si="2244"/>
        <v>1.7839025636406247</v>
      </c>
      <c r="K10541" s="9">
        <f t="shared" si="2253"/>
        <v>5.2539200000000008</v>
      </c>
      <c r="L10541" s="9">
        <f t="shared" si="2245"/>
        <v>5.0762512077294694E-2</v>
      </c>
      <c r="M10541" s="12">
        <f t="shared" si="2246"/>
        <v>3243.3507661018011</v>
      </c>
      <c r="N10541" s="10">
        <f>((B10540+E10540)*D10540+(B10541+E10541)*D10541+(B10542+E10542)*D10542)/3/SUM(D10438:D10541)</f>
        <v>8.1702693734709815</v>
      </c>
      <c r="O10541" s="11">
        <f>O10438</f>
        <v>3.9964440411604782E-2</v>
      </c>
      <c r="P10541" s="12">
        <f>M10541*O10438</f>
        <v>129.61869842580816</v>
      </c>
      <c r="Q10541" s="9">
        <f>N10541*O10438</f>
        <v>0.32652024352284059</v>
      </c>
      <c r="R10541" s="12">
        <f t="shared" si="2247"/>
        <v>211.85429070812674</v>
      </c>
      <c r="S10541" s="12">
        <f t="shared" si="2248"/>
        <v>482.91006522174246</v>
      </c>
      <c r="T10541" s="13">
        <f t="shared" si="2242"/>
        <v>1.2167444900629045</v>
      </c>
      <c r="U10541" s="14">
        <f t="shared" si="2254"/>
        <v>0.56715807357772019</v>
      </c>
    </row>
    <row r="10542" spans="1:21" x14ac:dyDescent="0.3">
      <c r="A10542" s="17">
        <v>2015</v>
      </c>
      <c r="B10542" s="17">
        <v>104</v>
      </c>
      <c r="C10542" s="17">
        <v>0.55625000000000002</v>
      </c>
      <c r="D10542" s="17">
        <v>0.43520999999999999</v>
      </c>
      <c r="E10542" s="17">
        <v>0.5</v>
      </c>
      <c r="F10542" s="6">
        <f t="shared" si="2249"/>
        <v>232.24636328634426</v>
      </c>
      <c r="G10542" s="7">
        <f t="shared" si="2250"/>
        <v>101.07593976584988</v>
      </c>
      <c r="H10542" s="6">
        <f t="shared" si="2251"/>
        <v>181.70839340341934</v>
      </c>
      <c r="I10542" s="6">
        <f>SUM(H10542:H10548)</f>
        <v>393.44104963927452</v>
      </c>
      <c r="J10542" s="8">
        <f t="shared" si="2244"/>
        <v>1.6940676446855185</v>
      </c>
      <c r="K10542" s="9">
        <f t="shared" si="2253"/>
        <v>5.6891300000000005</v>
      </c>
      <c r="L10542" s="9">
        <f t="shared" si="2245"/>
        <v>5.4441435406698567E-2</v>
      </c>
      <c r="M10542" s="12">
        <f t="shared" si="2246"/>
        <v>1856.5994634559786</v>
      </c>
      <c r="N10542" s="10">
        <f>((B10541+E10541)*D10541+(B10542+E10542)*D10542+(B10543+E10543)*D10543)/3/SUM(D10438:D10542)</f>
        <v>7.9914761425150536</v>
      </c>
      <c r="O10542" s="11">
        <f>O10438</f>
        <v>3.9964440411604782E-2</v>
      </c>
      <c r="P10542" s="12">
        <f>M10542*O10438</f>
        <v>74.197958625503873</v>
      </c>
      <c r="Q10542" s="9">
        <f>N10542*O10438</f>
        <v>0.31937487209830412</v>
      </c>
      <c r="R10542" s="12">
        <f t="shared" si="2247"/>
        <v>123.67529850101397</v>
      </c>
      <c r="S10542" s="12">
        <f t="shared" si="2248"/>
        <v>271.05577451361569</v>
      </c>
      <c r="T10542" s="13">
        <f t="shared" si="2242"/>
        <v>1.1671044948911515</v>
      </c>
      <c r="U10542" s="14">
        <f t="shared" si="2254"/>
        <v>0.52696314979436698</v>
      </c>
    </row>
    <row r="10543" spans="1:21" x14ac:dyDescent="0.3">
      <c r="A10543" s="17">
        <v>2015</v>
      </c>
      <c r="B10543" s="17">
        <v>105</v>
      </c>
      <c r="C10543" s="17">
        <v>0.58862999999999999</v>
      </c>
      <c r="D10543" s="17">
        <v>0.45478000000000002</v>
      </c>
      <c r="E10543" s="17">
        <v>0.5</v>
      </c>
      <c r="F10543" s="6">
        <f t="shared" si="2249"/>
        <v>131.17042352049438</v>
      </c>
      <c r="G10543" s="7">
        <f t="shared" si="2250"/>
        <v>59.653685208650437</v>
      </c>
      <c r="H10543" s="6">
        <f t="shared" si="2251"/>
        <v>101.34358091616916</v>
      </c>
      <c r="I10543" s="6">
        <f>SUM(H10543:H10548)</f>
        <v>211.73265623585513</v>
      </c>
      <c r="J10543" s="8">
        <f t="shared" si="2244"/>
        <v>1.6141798627552157</v>
      </c>
      <c r="K10543" s="9">
        <f t="shared" si="2253"/>
        <v>6.1439100000000009</v>
      </c>
      <c r="L10543" s="9">
        <f t="shared" si="2245"/>
        <v>5.8236113744075835E-2</v>
      </c>
      <c r="M10543" s="12">
        <f t="shared" si="2246"/>
        <v>1024.3417936643962</v>
      </c>
      <c r="N10543" s="10">
        <f>((B10542+E10542)*D10542+(B10543+E10543)*D10543+(B10544+E10544)*D10544)/3/SUM(D10438:D10543)</f>
        <v>7.806051303919924</v>
      </c>
      <c r="O10543" s="11">
        <f>O10438</f>
        <v>3.9964440411604782E-2</v>
      </c>
      <c r="P10543" s="12">
        <f>M10543*O10438</f>
        <v>40.937246574017124</v>
      </c>
      <c r="Q10543" s="9">
        <f>N10543*O10438</f>
        <v>0.3119644721854376</v>
      </c>
      <c r="R10543" s="12">
        <f t="shared" si="2247"/>
        <v>69.72798418627427</v>
      </c>
      <c r="S10543" s="12">
        <f t="shared" si="2248"/>
        <v>147.38047601260172</v>
      </c>
      <c r="T10543" s="13">
        <f t="shared" si="2242"/>
        <v>1.1235800880796474</v>
      </c>
      <c r="U10543" s="14">
        <f t="shared" si="2254"/>
        <v>0.49059977467556837</v>
      </c>
    </row>
    <row r="10544" spans="1:21" x14ac:dyDescent="0.3">
      <c r="A10544" s="17">
        <v>2015</v>
      </c>
      <c r="B10544" s="17">
        <v>106</v>
      </c>
      <c r="C10544" s="17">
        <v>0.62024999999999997</v>
      </c>
      <c r="D10544" s="17">
        <v>0.47343000000000002</v>
      </c>
      <c r="E10544" s="17">
        <v>0.5</v>
      </c>
      <c r="F10544" s="6">
        <f t="shared" si="2249"/>
        <v>71.516738311843937</v>
      </c>
      <c r="G10544" s="7">
        <f t="shared" si="2250"/>
        <v>33.858169418976274</v>
      </c>
      <c r="H10544" s="6">
        <f t="shared" si="2251"/>
        <v>54.5876536023558</v>
      </c>
      <c r="I10544" s="6">
        <f>SUM(H10544:H10548)</f>
        <v>110.389075319686</v>
      </c>
      <c r="J10544" s="8">
        <f t="shared" si="2244"/>
        <v>1.5435418046939144</v>
      </c>
      <c r="K10544" s="9">
        <f t="shared" si="2253"/>
        <v>6.6173400000000004</v>
      </c>
      <c r="L10544" s="9">
        <f t="shared" si="2245"/>
        <v>6.2134647887323945E-2</v>
      </c>
      <c r="M10544" s="12">
        <f t="shared" si="2246"/>
        <v>544.91609062266309</v>
      </c>
      <c r="N10544" s="10">
        <f>((B10543+E10543)*D10543+(B10544+E10544)*D10544+(B10545+E10545)*D10545)/3/SUM(D10438:D10544)</f>
        <v>7.6158300263650753</v>
      </c>
      <c r="O10544" s="11">
        <f>O10438</f>
        <v>3.9964440411604782E-2</v>
      </c>
      <c r="P10544" s="12">
        <f>M10544*O10438</f>
        <v>21.777266633014051</v>
      </c>
      <c r="Q10544" s="9">
        <f>N10544*O10438</f>
        <v>0.30436238527357751</v>
      </c>
      <c r="R10544" s="12">
        <f t="shared" si="2247"/>
        <v>37.97322514545499</v>
      </c>
      <c r="S10544" s="12">
        <f t="shared" si="2248"/>
        <v>77.652491826327434</v>
      </c>
      <c r="T10544" s="13">
        <f t="shared" si="2242"/>
        <v>1.0857946497465945</v>
      </c>
      <c r="U10544" s="14">
        <f t="shared" si="2254"/>
        <v>0.45774715494731999</v>
      </c>
    </row>
    <row r="10545" spans="1:21" x14ac:dyDescent="0.3">
      <c r="A10545" s="17">
        <v>2015</v>
      </c>
      <c r="B10545" s="17">
        <v>107</v>
      </c>
      <c r="C10545" s="17">
        <v>0.65088999999999997</v>
      </c>
      <c r="D10545" s="17">
        <v>0.49107000000000001</v>
      </c>
      <c r="E10545" s="17">
        <v>0.5</v>
      </c>
      <c r="F10545" s="6">
        <f t="shared" si="2249"/>
        <v>37.658568892867663</v>
      </c>
      <c r="G10545" s="7">
        <f t="shared" si="2250"/>
        <v>18.492993426220522</v>
      </c>
      <c r="H10545" s="6">
        <f t="shared" si="2251"/>
        <v>28.412072179757402</v>
      </c>
      <c r="I10545" s="6">
        <f>SUM(H10545:H10548)</f>
        <v>55.801421717330193</v>
      </c>
      <c r="J10545" s="8">
        <f t="shared" si="2244"/>
        <v>1.4817722329299319</v>
      </c>
      <c r="K10545" s="9">
        <f t="shared" si="2253"/>
        <v>7.1084100000000001</v>
      </c>
      <c r="L10545" s="9">
        <f t="shared" si="2245"/>
        <v>6.6124744186046511E-2</v>
      </c>
      <c r="M10545" s="12">
        <f t="shared" si="2246"/>
        <v>279.66827930841163</v>
      </c>
      <c r="N10545" s="10">
        <f>((B10544+E10544)*D10544+(B10545+E10545)*D10545+(B10546+E10546)*D10546)/3/SUM(D10438:D10545)</f>
        <v>7.4226285015448825</v>
      </c>
      <c r="O10545" s="11">
        <f>O10438</f>
        <v>3.9964440411604782E-2</v>
      </c>
      <c r="P10545" s="12">
        <f>M10545*O10438</f>
        <v>11.176786283437059</v>
      </c>
      <c r="Q10545" s="9">
        <f>N10545*O10438</f>
        <v>0.29664119444746972</v>
      </c>
      <c r="R10545" s="12">
        <f t="shared" si="2247"/>
        <v>19.983881151626441</v>
      </c>
      <c r="S10545" s="12">
        <f t="shared" si="2248"/>
        <v>39.679266680872438</v>
      </c>
      <c r="T10545" s="13">
        <f t="shared" si="2242"/>
        <v>1.0536583796838728</v>
      </c>
      <c r="U10545" s="14">
        <f t="shared" si="2254"/>
        <v>0.42811385324605911</v>
      </c>
    </row>
    <row r="10546" spans="1:21" x14ac:dyDescent="0.3">
      <c r="A10546" s="17">
        <v>2015</v>
      </c>
      <c r="B10546" s="17">
        <v>108</v>
      </c>
      <c r="C10546" s="17">
        <v>0.68032000000000004</v>
      </c>
      <c r="D10546" s="17">
        <v>0.50763999999999998</v>
      </c>
      <c r="E10546" s="17">
        <v>0.5</v>
      </c>
      <c r="F10546" s="6">
        <f t="shared" si="2249"/>
        <v>19.165575466647141</v>
      </c>
      <c r="G10546" s="7">
        <f t="shared" si="2250"/>
        <v>9.7292127298887543</v>
      </c>
      <c r="H10546" s="7">
        <f t="shared" si="2251"/>
        <v>14.300969101702764</v>
      </c>
      <c r="I10546" s="6">
        <f>SUM(H10546:H10548)</f>
        <v>27.389349537572791</v>
      </c>
      <c r="J10546" s="8">
        <f t="shared" si="2244"/>
        <v>1.4290909023439999</v>
      </c>
      <c r="K10546" s="9">
        <f>IF(F10546=0, K10545, K10545+G10546/F10546)</f>
        <v>7.6160500000000004</v>
      </c>
      <c r="L10546" s="9">
        <f t="shared" si="2245"/>
        <v>7.0194009216589859E-2</v>
      </c>
      <c r="M10546" s="12">
        <f t="shared" si="2246"/>
        <v>138.60460227978149</v>
      </c>
      <c r="N10546" s="10">
        <f>((B10545+E10545)*D10545+(B10546+E10546)*D10546+(B10547+E10547)*D10547)/3/SUM(D10438:D10546)</f>
        <v>7.2281348818175646</v>
      </c>
      <c r="O10546" s="11">
        <f>O10438</f>
        <v>3.9964440411604782E-2</v>
      </c>
      <c r="P10546" s="12">
        <f>M10546*O10438</f>
        <v>5.5392553685845076</v>
      </c>
      <c r="Q10546" s="9">
        <f>N10546*O10438</f>
        <v>0.28886836577144004</v>
      </c>
      <c r="R10546" s="12">
        <f t="shared" si="2247"/>
        <v>10.169871528346027</v>
      </c>
      <c r="S10546" s="12">
        <f t="shared" si="2248"/>
        <v>19.695385529245996</v>
      </c>
      <c r="T10546" s="13">
        <f t="shared" si="2242"/>
        <v>1.0276438379594108</v>
      </c>
      <c r="U10546" s="14">
        <f t="shared" si="2254"/>
        <v>0.4014470643845891</v>
      </c>
    </row>
    <row r="10547" spans="1:21" x14ac:dyDescent="0.3">
      <c r="A10547" s="17">
        <v>2015</v>
      </c>
      <c r="B10547" s="17">
        <v>109</v>
      </c>
      <c r="C10547" s="17">
        <v>0.70838999999999996</v>
      </c>
      <c r="D10547" s="17">
        <v>0.52310999999999996</v>
      </c>
      <c r="E10547" s="17">
        <v>0.5</v>
      </c>
      <c r="F10547" s="6">
        <f t="shared" si="2249"/>
        <v>9.4363627367583867</v>
      </c>
      <c r="G10547" s="7">
        <f t="shared" si="2250"/>
        <v>4.9362557112256793</v>
      </c>
      <c r="H10547" s="7">
        <f t="shared" si="2251"/>
        <v>6.9682348811455466</v>
      </c>
      <c r="I10547" s="6">
        <f>SUM(H10547:H10548)</f>
        <v>13.088380435870029</v>
      </c>
      <c r="J10547" s="8">
        <f t="shared" si="2244"/>
        <v>1.3870154000000001</v>
      </c>
      <c r="K10547" s="9">
        <f>IF(F10547=0, K10546, K10546+G10547/F10547)</f>
        <v>8.1391600000000004</v>
      </c>
      <c r="L10547" s="9">
        <f t="shared" si="2245"/>
        <v>7.4330228310502289E-2</v>
      </c>
      <c r="M10547" s="12">
        <f t="shared" si="2246"/>
        <v>66.409801549448815</v>
      </c>
      <c r="N10547" s="10">
        <f>((B10546+E10546)*D10546+(B10547+E10547)*D10547)/2/SUM(D10438:D10547)</f>
        <v>6.9024005548484109</v>
      </c>
      <c r="O10547" s="11">
        <f>O10438</f>
        <v>3.9964440411604782E-2</v>
      </c>
      <c r="P10547" s="12">
        <f>M10547*O10438</f>
        <v>2.6540305567694462</v>
      </c>
      <c r="Q10547" s="9">
        <f>N10547*O10438</f>
        <v>0.27585057567126708</v>
      </c>
      <c r="R10547" s="12">
        <f t="shared" si="2247"/>
        <v>5.0460432777689448</v>
      </c>
      <c r="S10547" s="12">
        <f t="shared" si="2248"/>
        <v>9.525514000899971</v>
      </c>
      <c r="T10547" s="13">
        <f t="shared" si="2242"/>
        <v>1.0094476300486315</v>
      </c>
      <c r="U10547" s="14">
        <f t="shared" si="2254"/>
        <v>0.37756776995136865</v>
      </c>
    </row>
    <row r="10548" spans="1:21" x14ac:dyDescent="0.3">
      <c r="A10548" s="17">
        <v>2015</v>
      </c>
      <c r="B10548" s="17" t="s">
        <v>19</v>
      </c>
      <c r="C10548" s="17">
        <v>0.73495999999999995</v>
      </c>
      <c r="D10548" s="17">
        <v>1</v>
      </c>
      <c r="E10548" s="17">
        <v>1.36</v>
      </c>
      <c r="F10548" s="6">
        <f t="shared" si="2249"/>
        <v>4.5001070255327074</v>
      </c>
      <c r="G10548" s="7">
        <f t="shared" si="2250"/>
        <v>4.5001070255327074</v>
      </c>
      <c r="H10548" s="7">
        <f>E10548*F10548</f>
        <v>6.1201455547244823</v>
      </c>
      <c r="I10548" s="6">
        <f>SUM(H10548:H10548)</f>
        <v>6.1201455547244823</v>
      </c>
      <c r="J10548" s="8">
        <f t="shared" si="2244"/>
        <v>1.36</v>
      </c>
      <c r="K10548" s="9">
        <f>IF(F10548=0, K10547, K10547+G10548/F10548)</f>
        <v>9.1391600000000004</v>
      </c>
      <c r="L10548" s="9">
        <f>K10548/(110+E10548)</f>
        <v>8.2068606321839085E-2</v>
      </c>
      <c r="M10548" s="12">
        <f t="shared" si="2246"/>
        <v>54.833476858192903</v>
      </c>
      <c r="N10548" s="10">
        <f>N10547-(N10545-N10546)</f>
        <v>6.7079069351210929</v>
      </c>
      <c r="O10548" s="11">
        <f>O10438</f>
        <v>3.9964440411604782E-2</v>
      </c>
      <c r="P10548" s="12">
        <f>M10548*O10438</f>
        <v>2.1913892184603601</v>
      </c>
      <c r="Q10548" s="9">
        <f>N10548*O10438</f>
        <v>0.2680777469952374</v>
      </c>
      <c r="R10548" s="12">
        <f t="shared" si="2247"/>
        <v>4.4794707231310262</v>
      </c>
      <c r="S10548" s="12">
        <f>R10548</f>
        <v>4.4794707231310262</v>
      </c>
      <c r="T10548" s="13">
        <f t="shared" si="2242"/>
        <v>0.99541426408647726</v>
      </c>
      <c r="U10548" s="14">
        <f t="shared" si="2254"/>
        <v>0.36458573591352283</v>
      </c>
    </row>
    <row r="10549" spans="1:21" x14ac:dyDescent="0.3">
      <c r="A10549" s="17">
        <v>2016</v>
      </c>
      <c r="B10549" s="17">
        <v>0</v>
      </c>
      <c r="C10549" s="17">
        <v>4.6600000000000001E-3</v>
      </c>
      <c r="D10549" s="17">
        <v>4.64E-3</v>
      </c>
      <c r="E10549" s="17">
        <v>0.14000000000000001</v>
      </c>
      <c r="F10549" s="6">
        <v>100000</v>
      </c>
      <c r="G10549" s="7">
        <f>100000*D10549</f>
        <v>464</v>
      </c>
      <c r="H10549" s="6">
        <f>F10549-(1-E10549)*G10549</f>
        <v>99600.960000000006</v>
      </c>
      <c r="I10549" s="6">
        <f>SUM(H10549:H10659)</f>
        <v>7996744.8643071949</v>
      </c>
      <c r="J10549" s="8">
        <f>I10549/F10549</f>
        <v>79.967448643071947</v>
      </c>
      <c r="K10549" s="9">
        <f>G10549/F10549</f>
        <v>4.64E-3</v>
      </c>
      <c r="L10549" s="9">
        <f>K10549/(0.1+E10549)</f>
        <v>1.9333333333333331E-2</v>
      </c>
      <c r="M10549">
        <f>G10549/L10549</f>
        <v>24000.000000000004</v>
      </c>
      <c r="N10549" s="10">
        <f>(0.1+E10549)*D10549/SUM(D10549:D10549)</f>
        <v>0.24000000000000005</v>
      </c>
      <c r="O10549" s="11">
        <f>IF((I10549-J10549*F10549+MAX(N10551:N10644)*F10549)/SUM(M10549:M10659)&gt;1/MAX(N10551:N10647),1/MAX(N10551:N10647),(I10549-J10549*F10549+MAX(N10551:N10644)*F10549)/SUM(M10549:M10659))</f>
        <v>3.9593029102834229E-2</v>
      </c>
      <c r="P10549" s="12">
        <f>M10549*O10549</f>
        <v>950.23269846802168</v>
      </c>
      <c r="Q10549" s="9">
        <f>N10549*O10549</f>
        <v>9.502326984680216E-3</v>
      </c>
      <c r="R10549" s="12">
        <f>((1-Q10549)*H10549)</f>
        <v>98654.519110091947</v>
      </c>
      <c r="S10549" s="12">
        <f>R10549+S10550</f>
        <v>7085976.2312343437</v>
      </c>
      <c r="T10549" s="13">
        <f t="shared" si="2242"/>
        <v>70.859762312343435</v>
      </c>
      <c r="U10549" s="14">
        <f t="shared" ref="U10549:U10612" si="2255">J10549-T10549</f>
        <v>9.1076863307285123</v>
      </c>
    </row>
    <row r="10550" spans="1:21" x14ac:dyDescent="0.3">
      <c r="A10550" s="17">
        <v>2016</v>
      </c>
      <c r="B10550" s="17">
        <v>1</v>
      </c>
      <c r="C10550" s="17">
        <v>3.3E-4</v>
      </c>
      <c r="D10550" s="17">
        <v>3.3E-4</v>
      </c>
      <c r="E10550" s="17">
        <v>0.5</v>
      </c>
      <c r="F10550" s="6">
        <f>F10549-G10549</f>
        <v>99536</v>
      </c>
      <c r="G10550" s="7">
        <f>D10550*F10550</f>
        <v>32.846879999999999</v>
      </c>
      <c r="H10550" s="6">
        <f>F10550-0.5*G10550</f>
        <v>99519.576560000001</v>
      </c>
      <c r="I10550" s="6">
        <f>SUM(H10550:H10659)</f>
        <v>7897143.9043071959</v>
      </c>
      <c r="J10550" s="8">
        <f t="shared" ref="J10550:J10613" si="2256">I10550/F10550</f>
        <v>79.339574669538621</v>
      </c>
      <c r="K10550" s="9">
        <f>K10549+G10550/F10550</f>
        <v>4.9700000000000005E-3</v>
      </c>
      <c r="L10550" s="9">
        <f t="shared" ref="L10550:L10613" si="2257">K10550/(B10550+E10550)</f>
        <v>3.3133333333333335E-3</v>
      </c>
      <c r="M10550" s="12">
        <f t="shared" ref="M10550:M10613" si="2258">G10550/L10550</f>
        <v>9913.5452716297787</v>
      </c>
      <c r="N10550" s="10">
        <f>(B10550+E10550)*D10550/SUM(D10549:D10550)</f>
        <v>9.9597585513078457E-2</v>
      </c>
      <c r="O10550" s="11">
        <f>O10549</f>
        <v>3.9593029102834229E-2</v>
      </c>
      <c r="P10550" s="12">
        <f>M10550*O10549</f>
        <v>392.50728645190247</v>
      </c>
      <c r="Q10550" s="9">
        <f>N10550*O10549</f>
        <v>3.9433701017913365E-3</v>
      </c>
      <c r="R10550" s="12">
        <f t="shared" ref="R10550:R10613" si="2259">((1-Q10550)*H10550)</f>
        <v>99127.134037250362</v>
      </c>
      <c r="S10550" s="12">
        <f t="shared" ref="S10550:S10613" si="2260">R10550+S10551</f>
        <v>6987321.7121242518</v>
      </c>
      <c r="T10550" s="13">
        <f t="shared" si="2242"/>
        <v>70.198940203788098</v>
      </c>
      <c r="U10550" s="14">
        <f t="shared" si="2255"/>
        <v>9.140634465750523</v>
      </c>
    </row>
    <row r="10551" spans="1:21" x14ac:dyDescent="0.3">
      <c r="A10551" s="17">
        <v>2016</v>
      </c>
      <c r="B10551" s="17">
        <v>2</v>
      </c>
      <c r="C10551" s="17">
        <v>1.8000000000000001E-4</v>
      </c>
      <c r="D10551" s="17">
        <v>1.8000000000000001E-4</v>
      </c>
      <c r="E10551" s="17">
        <v>0.5</v>
      </c>
      <c r="F10551" s="6">
        <f t="shared" ref="F10551:F10614" si="2261">F10550-G10550</f>
        <v>99503.153120000003</v>
      </c>
      <c r="G10551" s="7">
        <f t="shared" ref="G10551:G10614" si="2262">D10551*F10551</f>
        <v>17.910567561600001</v>
      </c>
      <c r="H10551" s="6">
        <f t="shared" ref="H10551:H10614" si="2263">F10551-0.5*G10551</f>
        <v>99494.197836219202</v>
      </c>
      <c r="I10551" s="6">
        <f>SUM(H10551:H10659)</f>
        <v>7797624.327747196</v>
      </c>
      <c r="J10551" s="8">
        <f t="shared" si="2256"/>
        <v>78.365600317643441</v>
      </c>
      <c r="K10551" s="9">
        <f t="shared" ref="K10551:K10614" si="2264">K10550+G10551/F10551</f>
        <v>5.1500000000000001E-3</v>
      </c>
      <c r="L10551" s="9">
        <f t="shared" si="2257"/>
        <v>2.0600000000000002E-3</v>
      </c>
      <c r="M10551" s="12">
        <f t="shared" si="2258"/>
        <v>8694.4502726213595</v>
      </c>
      <c r="N10551" s="10">
        <f>((B10550+E10550)*D10550+(B10551+E10551)*D10551+(B10552+E10552)*D10552)/3/SUM(D10549:D10551)</f>
        <v>9.2880258899676382E-2</v>
      </c>
      <c r="O10551" s="11">
        <f>O10549</f>
        <v>3.9593029102834229E-2</v>
      </c>
      <c r="P10551" s="12">
        <f>M10551*O10549</f>
        <v>344.23962267704246</v>
      </c>
      <c r="Q10551" s="9">
        <f>N10551*O10549</f>
        <v>3.6774107936936649E-3</v>
      </c>
      <c r="R10551" s="12">
        <f t="shared" si="2259"/>
        <v>99128.316799186403</v>
      </c>
      <c r="S10551" s="12">
        <f t="shared" si="2260"/>
        <v>6888194.5780870011</v>
      </c>
      <c r="T10551" s="13">
        <f t="shared" si="2242"/>
        <v>69.225892467748167</v>
      </c>
      <c r="U10551" s="14">
        <f t="shared" si="2255"/>
        <v>9.1397078498952737</v>
      </c>
    </row>
    <row r="10552" spans="1:21" x14ac:dyDescent="0.3">
      <c r="A10552" s="17">
        <v>2016</v>
      </c>
      <c r="B10552" s="17">
        <v>3</v>
      </c>
      <c r="C10552" s="17">
        <v>1.3999999999999999E-4</v>
      </c>
      <c r="D10552" s="17">
        <v>1.3999999999999999E-4</v>
      </c>
      <c r="E10552" s="17">
        <v>0.5</v>
      </c>
      <c r="F10552" s="6">
        <f t="shared" si="2261"/>
        <v>99485.242552438402</v>
      </c>
      <c r="G10552" s="7">
        <f t="shared" si="2262"/>
        <v>13.927933957341375</v>
      </c>
      <c r="H10552" s="6">
        <f t="shared" si="2263"/>
        <v>99478.278585459731</v>
      </c>
      <c r="I10552" s="6">
        <f>SUM(H10552:H10659)</f>
        <v>7698130.1299109757</v>
      </c>
      <c r="J10552" s="8">
        <f t="shared" si="2256"/>
        <v>77.37961864900025</v>
      </c>
      <c r="K10552" s="9">
        <f t="shared" si="2264"/>
        <v>5.2900000000000004E-3</v>
      </c>
      <c r="L10552" s="9">
        <f t="shared" si="2257"/>
        <v>1.5114285714285716E-3</v>
      </c>
      <c r="M10552" s="12">
        <f t="shared" si="2258"/>
        <v>9215.0791778251059</v>
      </c>
      <c r="N10552" s="10">
        <f>((B10551+E10551)*D10551+(B10552+E10552)*D10552+(B10553+E10553)*D10553)/3/SUM(D10549:D10552)</f>
        <v>0.10743541272841839</v>
      </c>
      <c r="O10552" s="11">
        <f>O10549</f>
        <v>3.9593029102834229E-2</v>
      </c>
      <c r="P10552" s="12">
        <f>M10552*O10549</f>
        <v>364.85289807255111</v>
      </c>
      <c r="Q10552" s="9">
        <f>N10552*O10549</f>
        <v>4.2536934228312763E-3</v>
      </c>
      <c r="R10552" s="12">
        <f t="shared" si="2259"/>
        <v>99055.128486126181</v>
      </c>
      <c r="S10552" s="12">
        <f t="shared" si="2260"/>
        <v>6789066.2612878149</v>
      </c>
      <c r="T10552" s="13">
        <f t="shared" si="2242"/>
        <v>68.24194309733241</v>
      </c>
      <c r="U10552" s="14">
        <f t="shared" si="2255"/>
        <v>9.1376755516678401</v>
      </c>
    </row>
    <row r="10553" spans="1:21" x14ac:dyDescent="0.3">
      <c r="A10553" s="17">
        <v>2016</v>
      </c>
      <c r="B10553" s="17">
        <v>4</v>
      </c>
      <c r="C10553" s="17">
        <v>1.7000000000000001E-4</v>
      </c>
      <c r="D10553" s="17">
        <v>1.7000000000000001E-4</v>
      </c>
      <c r="E10553" s="17">
        <v>0.5</v>
      </c>
      <c r="F10553" s="6">
        <f t="shared" si="2261"/>
        <v>99471.314618481061</v>
      </c>
      <c r="G10553" s="7">
        <f t="shared" si="2262"/>
        <v>16.910123485141781</v>
      </c>
      <c r="H10553" s="6">
        <f t="shared" si="2263"/>
        <v>99462.859556738491</v>
      </c>
      <c r="I10553" s="6">
        <f>SUM(H10553:H10659)</f>
        <v>7598651.8513255157</v>
      </c>
      <c r="J10553" s="8">
        <f t="shared" si="2256"/>
        <v>76.390383302662613</v>
      </c>
      <c r="K10553" s="9">
        <f t="shared" si="2264"/>
        <v>5.4600000000000004E-3</v>
      </c>
      <c r="L10553" s="9">
        <f t="shared" si="2257"/>
        <v>1.2133333333333334E-3</v>
      </c>
      <c r="M10553" s="12">
        <f t="shared" si="2258"/>
        <v>13936.914960281687</v>
      </c>
      <c r="N10553" s="10">
        <f>((B10552+E10552)*D10552+(B10553+E10553)*D10553+(B10554+E10554)*D10554)/3/SUM(D10549:D10553)</f>
        <v>0.10683760683760683</v>
      </c>
      <c r="O10553" s="11">
        <f>O10549</f>
        <v>3.9593029102834229E-2</v>
      </c>
      <c r="P10553" s="12">
        <f>M10553*O10549</f>
        <v>551.80467962615853</v>
      </c>
      <c r="Q10553" s="9">
        <f>N10553*O10549</f>
        <v>4.2300244767985284E-3</v>
      </c>
      <c r="R10553" s="12">
        <f t="shared" si="2259"/>
        <v>99042.129226281104</v>
      </c>
      <c r="S10553" s="12">
        <f t="shared" si="2260"/>
        <v>6690011.1328016892</v>
      </c>
      <c r="T10553" s="13">
        <f t="shared" si="2242"/>
        <v>67.255682288517107</v>
      </c>
      <c r="U10553" s="14">
        <f t="shared" si="2255"/>
        <v>9.1347010141455058</v>
      </c>
    </row>
    <row r="10554" spans="1:21" x14ac:dyDescent="0.3">
      <c r="A10554" s="17">
        <v>2016</v>
      </c>
      <c r="B10554" s="17">
        <v>5</v>
      </c>
      <c r="C10554" s="17">
        <v>9.0000000000000006E-5</v>
      </c>
      <c r="D10554" s="17">
        <v>9.0000000000000006E-5</v>
      </c>
      <c r="E10554" s="17">
        <v>0.5</v>
      </c>
      <c r="F10554" s="6">
        <f t="shared" si="2261"/>
        <v>99454.404494995921</v>
      </c>
      <c r="G10554" s="7">
        <f t="shared" si="2262"/>
        <v>8.9508964045496331</v>
      </c>
      <c r="H10554" s="6">
        <f t="shared" si="2263"/>
        <v>99449.929046793652</v>
      </c>
      <c r="I10554" s="6">
        <f>SUM(H10554:H10659)</f>
        <v>7499188.9917687755</v>
      </c>
      <c r="J10554" s="8">
        <f t="shared" si="2256"/>
        <v>75.403286861429038</v>
      </c>
      <c r="K10554" s="9">
        <f t="shared" si="2264"/>
        <v>5.5500000000000002E-3</v>
      </c>
      <c r="L10554" s="9">
        <f t="shared" si="2257"/>
        <v>1.0090909090909091E-3</v>
      </c>
      <c r="M10554" s="12">
        <f t="shared" si="2258"/>
        <v>8870.2576982023384</v>
      </c>
      <c r="N10554" s="10">
        <f>((B10553+E10553)*D10553+(B10554+E10554)*D10554+(B10555+E10555)*D10555)/3/SUM(D10549:D10554)</f>
        <v>9.90990990990991E-2</v>
      </c>
      <c r="O10554" s="11">
        <f>O10549</f>
        <v>3.9593029102834229E-2</v>
      </c>
      <c r="P10554" s="12">
        <f>M10554*O10549</f>
        <v>351.20037119456453</v>
      </c>
      <c r="Q10554" s="9">
        <f>N10554*O10549</f>
        <v>3.9236335146952839E-3</v>
      </c>
      <c r="R10554" s="12">
        <f t="shared" si="2259"/>
        <v>99059.72397215158</v>
      </c>
      <c r="S10554" s="12">
        <f t="shared" si="2260"/>
        <v>6590969.0035754079</v>
      </c>
      <c r="T10554" s="13">
        <f t="shared" si="2242"/>
        <v>66.271263068163407</v>
      </c>
      <c r="U10554" s="14">
        <f t="shared" si="2255"/>
        <v>9.1320237932656312</v>
      </c>
    </row>
    <row r="10555" spans="1:21" x14ac:dyDescent="0.3">
      <c r="A10555" s="17">
        <v>2016</v>
      </c>
      <c r="B10555" s="17">
        <v>6</v>
      </c>
      <c r="C10555" s="17">
        <v>6.0000000000000002E-5</v>
      </c>
      <c r="D10555" s="17">
        <v>6.0000000000000002E-5</v>
      </c>
      <c r="E10555" s="17">
        <v>0.5</v>
      </c>
      <c r="F10555" s="6">
        <f t="shared" si="2261"/>
        <v>99445.453598591368</v>
      </c>
      <c r="G10555" s="7">
        <f t="shared" si="2262"/>
        <v>5.9667272159154825</v>
      </c>
      <c r="H10555" s="6">
        <f t="shared" si="2263"/>
        <v>99442.470234983412</v>
      </c>
      <c r="I10555" s="6">
        <f>SUM(H10555:H10659)</f>
        <v>7399739.0627219826</v>
      </c>
      <c r="J10555" s="8">
        <f t="shared" si="2256"/>
        <v>74.41002876401781</v>
      </c>
      <c r="K10555" s="9">
        <f t="shared" si="2264"/>
        <v>5.6100000000000004E-3</v>
      </c>
      <c r="L10555" s="9">
        <f t="shared" si="2257"/>
        <v>8.6307692307692311E-4</v>
      </c>
      <c r="M10555" s="12">
        <f t="shared" si="2258"/>
        <v>6913.3203036453897</v>
      </c>
      <c r="N10555" s="10">
        <f>((B10554+E10554)*D10554+(B10555+E10555)*D10555+(B10556+E10556)*D10556)/3/SUM(D10549:D10555)</f>
        <v>8.8235294117647051E-2</v>
      </c>
      <c r="O10555" s="11">
        <f>O10549</f>
        <v>3.9593029102834229E-2</v>
      </c>
      <c r="P10555" s="12">
        <f>M10555*O10549</f>
        <v>273.71929197944667</v>
      </c>
      <c r="Q10555" s="9">
        <f>N10555*O10549</f>
        <v>3.4935025678971376E-3</v>
      </c>
      <c r="R10555" s="12">
        <f t="shared" si="2259"/>
        <v>99095.067709859461</v>
      </c>
      <c r="S10555" s="12">
        <f t="shared" si="2260"/>
        <v>6491909.2796032559</v>
      </c>
      <c r="T10555" s="13">
        <f t="shared" si="2242"/>
        <v>65.281106824728823</v>
      </c>
      <c r="U10555" s="14">
        <f t="shared" si="2255"/>
        <v>9.1289219392889862</v>
      </c>
    </row>
    <row r="10556" spans="1:21" x14ac:dyDescent="0.3">
      <c r="A10556" s="17">
        <v>2016</v>
      </c>
      <c r="B10556" s="17">
        <v>7</v>
      </c>
      <c r="C10556" s="17">
        <v>8.0000000000000007E-5</v>
      </c>
      <c r="D10556" s="17">
        <v>8.0000000000000007E-5</v>
      </c>
      <c r="E10556" s="17">
        <v>0.5</v>
      </c>
      <c r="F10556" s="6">
        <f t="shared" si="2261"/>
        <v>99439.486871375455</v>
      </c>
      <c r="G10556" s="7">
        <f t="shared" si="2262"/>
        <v>7.9551589497100368</v>
      </c>
      <c r="H10556" s="6">
        <f t="shared" si="2263"/>
        <v>99435.509291900598</v>
      </c>
      <c r="I10556" s="6">
        <f>SUM(H10556:H10659)</f>
        <v>7300296.5924869999</v>
      </c>
      <c r="J10556" s="8">
        <f t="shared" si="2256"/>
        <v>73.41446363183573</v>
      </c>
      <c r="K10556" s="9">
        <f t="shared" si="2264"/>
        <v>5.6900000000000006E-3</v>
      </c>
      <c r="L10556" s="9">
        <f t="shared" si="2257"/>
        <v>7.5866666666666671E-4</v>
      </c>
      <c r="M10556" s="12">
        <f t="shared" si="2258"/>
        <v>10485.710390654705</v>
      </c>
      <c r="N10556" s="10">
        <f>((B10555+E10555)*D10555+(B10556+E10556)*D10556+(B10557+E10557)*D10557)/3/SUM(D10549:D10556)</f>
        <v>9.7832454598711177E-2</v>
      </c>
      <c r="O10556" s="11">
        <f>O10549</f>
        <v>3.9593029102834229E-2</v>
      </c>
      <c r="P10556" s="12">
        <f>M10556*O10549</f>
        <v>415.16103666108302</v>
      </c>
      <c r="Q10556" s="9">
        <f>N10556*O10549</f>
        <v>3.8734832221284802E-3</v>
      </c>
      <c r="R10556" s="12">
        <f t="shared" si="2259"/>
        <v>99050.347514974623</v>
      </c>
      <c r="S10556" s="12">
        <f t="shared" si="2260"/>
        <v>6392814.2118933965</v>
      </c>
      <c r="T10556" s="13">
        <f t="shared" si="2242"/>
        <v>64.288487531743542</v>
      </c>
      <c r="U10556" s="14">
        <f t="shared" si="2255"/>
        <v>9.1259761000921884</v>
      </c>
    </row>
    <row r="10557" spans="1:21" x14ac:dyDescent="0.3">
      <c r="A10557" s="17">
        <v>2016</v>
      </c>
      <c r="B10557" s="17">
        <v>8</v>
      </c>
      <c r="C10557" s="17">
        <v>8.0000000000000007E-5</v>
      </c>
      <c r="D10557" s="17">
        <v>8.0000000000000007E-5</v>
      </c>
      <c r="E10557" s="17">
        <v>0.5</v>
      </c>
      <c r="F10557" s="6">
        <f t="shared" si="2261"/>
        <v>99431.531712425742</v>
      </c>
      <c r="G10557" s="7">
        <f t="shared" si="2262"/>
        <v>7.9545225369940598</v>
      </c>
      <c r="H10557" s="6">
        <f t="shared" si="2263"/>
        <v>99427.554451157252</v>
      </c>
      <c r="I10557" s="6">
        <f>SUM(H10557:H10659)</f>
        <v>7200861.0831950977</v>
      </c>
      <c r="J10557" s="8">
        <f t="shared" si="2256"/>
        <v>72.420297255616163</v>
      </c>
      <c r="K10557" s="9">
        <f t="shared" si="2264"/>
        <v>5.7700000000000008E-3</v>
      </c>
      <c r="L10557" s="9">
        <f t="shared" si="2257"/>
        <v>6.7882352941176481E-4</v>
      </c>
      <c r="M10557" s="12">
        <f t="shared" si="2258"/>
        <v>11718.10079106577</v>
      </c>
      <c r="N10557" s="10">
        <f>((B10556+E10556)*D10556+(B10557+E10557)*D10557+(B10558+E10558)*D10558)/3/SUM(D10549:D10557)</f>
        <v>0.11785095320623916</v>
      </c>
      <c r="O10557" s="11">
        <f>O10549</f>
        <v>3.9593029102834229E-2</v>
      </c>
      <c r="P10557" s="12">
        <f>M10557*O10549</f>
        <v>463.95510565061181</v>
      </c>
      <c r="Q10557" s="9">
        <f>N10557*O10549</f>
        <v>4.6660762200913817E-3</v>
      </c>
      <c r="R10557" s="12">
        <f t="shared" si="2259"/>
        <v>98963.617903710867</v>
      </c>
      <c r="S10557" s="12">
        <f t="shared" si="2260"/>
        <v>6293763.8643784216</v>
      </c>
      <c r="T10557" s="13">
        <f t="shared" si="2242"/>
        <v>63.297464657198915</v>
      </c>
      <c r="U10557" s="14">
        <f t="shared" si="2255"/>
        <v>9.1228325984172471</v>
      </c>
    </row>
    <row r="10558" spans="1:21" x14ac:dyDescent="0.3">
      <c r="A10558" s="17">
        <v>2016</v>
      </c>
      <c r="B10558" s="17">
        <v>9</v>
      </c>
      <c r="C10558" s="17">
        <v>8.0000000000000007E-5</v>
      </c>
      <c r="D10558" s="17">
        <v>8.0000000000000007E-5</v>
      </c>
      <c r="E10558" s="17">
        <v>0.5</v>
      </c>
      <c r="F10558" s="6">
        <f t="shared" si="2261"/>
        <v>99423.577189888747</v>
      </c>
      <c r="G10558" s="7">
        <f t="shared" si="2262"/>
        <v>7.9538861751911005</v>
      </c>
      <c r="H10558" s="6">
        <f t="shared" si="2263"/>
        <v>99419.600246801157</v>
      </c>
      <c r="I10558" s="6">
        <f>SUM(H10558:H10659)</f>
        <v>7101433.5287439395</v>
      </c>
      <c r="J10558" s="8">
        <f t="shared" si="2256"/>
        <v>71.42605133972333</v>
      </c>
      <c r="K10558" s="9">
        <f t="shared" si="2264"/>
        <v>5.850000000000001E-3</v>
      </c>
      <c r="L10558" s="9">
        <f t="shared" si="2257"/>
        <v>6.1578947368421061E-4</v>
      </c>
      <c r="M10558" s="12">
        <f t="shared" si="2258"/>
        <v>12916.567293045375</v>
      </c>
      <c r="N10558" s="10">
        <f>((B10557+E10557)*D10557+(B10558+E10558)*D10558+(B10559+E10559)*D10559)/3/SUM(D10549:D10558)</f>
        <v>0.14786324786324784</v>
      </c>
      <c r="O10558" s="11">
        <f>O10549</f>
        <v>3.9593029102834229E-2</v>
      </c>
      <c r="P10558" s="12">
        <f>M10558*O10549</f>
        <v>511.40602474226228</v>
      </c>
      <c r="Q10558" s="9">
        <f>N10558*O10549</f>
        <v>5.8543538758891629E-3</v>
      </c>
      <c r="R10558" s="12">
        <f t="shared" si="2259"/>
        <v>98837.56272475695</v>
      </c>
      <c r="S10558" s="12">
        <f t="shared" si="2260"/>
        <v>6194800.2464747103</v>
      </c>
      <c r="T10558" s="13">
        <f t="shared" si="2242"/>
        <v>62.307155119185488</v>
      </c>
      <c r="U10558" s="14">
        <f t="shared" si="2255"/>
        <v>9.1188962205378417</v>
      </c>
    </row>
    <row r="10559" spans="1:21" x14ac:dyDescent="0.3">
      <c r="A10559" s="17">
        <v>2016</v>
      </c>
      <c r="B10559" s="17">
        <v>10</v>
      </c>
      <c r="C10559" s="17">
        <v>1.1E-4</v>
      </c>
      <c r="D10559" s="17">
        <v>1.1E-4</v>
      </c>
      <c r="E10559" s="17">
        <v>0.5</v>
      </c>
      <c r="F10559" s="6">
        <f t="shared" si="2261"/>
        <v>99415.623303713553</v>
      </c>
      <c r="G10559" s="7">
        <f t="shared" si="2262"/>
        <v>10.935718563408491</v>
      </c>
      <c r="H10559" s="6">
        <f t="shared" si="2263"/>
        <v>99410.155444431846</v>
      </c>
      <c r="I10559" s="6">
        <f>SUM(H10559:H10659)</f>
        <v>7002013.9284971394</v>
      </c>
      <c r="J10559" s="8">
        <f t="shared" si="2256"/>
        <v>70.431725877793568</v>
      </c>
      <c r="K10559" s="9">
        <f t="shared" si="2264"/>
        <v>5.9600000000000009E-3</v>
      </c>
      <c r="L10559" s="9">
        <f t="shared" si="2257"/>
        <v>5.676190476190477E-4</v>
      </c>
      <c r="M10559" s="12">
        <f t="shared" si="2258"/>
        <v>19265.947133521666</v>
      </c>
      <c r="N10559" s="10">
        <f>((B10558+E10558)*D10558+(B10559+E10559)*D10559+(B10560+E10560)*D10560)/3/SUM(D10549:D10559)</f>
        <v>0.19071588366890377</v>
      </c>
      <c r="O10559" s="11">
        <f>O10549</f>
        <v>3.9593029102834229E-2</v>
      </c>
      <c r="P10559" s="12">
        <f>M10559*O10549</f>
        <v>762.79720555118899</v>
      </c>
      <c r="Q10559" s="9">
        <f>N10559*O10549</f>
        <v>7.5510195324756538E-3</v>
      </c>
      <c r="R10559" s="12">
        <f t="shared" si="2259"/>
        <v>98659.5074189445</v>
      </c>
      <c r="S10559" s="12">
        <f t="shared" si="2260"/>
        <v>6095962.6837499533</v>
      </c>
      <c r="T10559" s="13">
        <f t="shared" si="2242"/>
        <v>61.317954675261248</v>
      </c>
      <c r="U10559" s="14">
        <f t="shared" si="2255"/>
        <v>9.1137712025323196</v>
      </c>
    </row>
    <row r="10560" spans="1:21" x14ac:dyDescent="0.3">
      <c r="A10560" s="17">
        <v>2016</v>
      </c>
      <c r="B10560" s="17">
        <v>11</v>
      </c>
      <c r="C10560" s="17">
        <v>1.2999999999999999E-4</v>
      </c>
      <c r="D10560" s="17">
        <v>1.2999999999999999E-4</v>
      </c>
      <c r="E10560" s="17">
        <v>0.5</v>
      </c>
      <c r="F10560" s="6">
        <f t="shared" si="2261"/>
        <v>99404.687585150139</v>
      </c>
      <c r="G10560" s="7">
        <f t="shared" si="2262"/>
        <v>12.922609386069517</v>
      </c>
      <c r="H10560" s="6">
        <f t="shared" si="2263"/>
        <v>99398.226280457107</v>
      </c>
      <c r="I10560" s="6">
        <f>SUM(H10560:H10659)</f>
        <v>6902603.7730527073</v>
      </c>
      <c r="J10560" s="8">
        <f t="shared" si="2256"/>
        <v>69.439419213907101</v>
      </c>
      <c r="K10560" s="9">
        <f t="shared" si="2264"/>
        <v>6.0900000000000008E-3</v>
      </c>
      <c r="L10560" s="9">
        <f t="shared" si="2257"/>
        <v>5.2956521739130446E-4</v>
      </c>
      <c r="M10560" s="12">
        <f t="shared" si="2258"/>
        <v>24402.300154318458</v>
      </c>
      <c r="N10560" s="10">
        <f>((B10559+E10559)*D10559+(B10560+E10560)*D10560+(B10561+E10561)*D10561)/3/SUM(D10549:D10560)</f>
        <v>0.24083196496989595</v>
      </c>
      <c r="O10560" s="11">
        <f>O10549</f>
        <v>3.9593029102834229E-2</v>
      </c>
      <c r="P10560" s="12">
        <f>M10560*O10549</f>
        <v>966.1609801860269</v>
      </c>
      <c r="Q10560" s="9">
        <f>N10560*O10549</f>
        <v>9.5352669979458446E-3</v>
      </c>
      <c r="R10560" s="12">
        <f t="shared" si="2259"/>
        <v>98450.43765375072</v>
      </c>
      <c r="S10560" s="12">
        <f t="shared" si="2260"/>
        <v>5997303.1763310088</v>
      </c>
      <c r="T10560" s="13">
        <f t="shared" si="2242"/>
        <v>60.332196821137977</v>
      </c>
      <c r="U10560" s="14">
        <f t="shared" si="2255"/>
        <v>9.107222392769124</v>
      </c>
    </row>
    <row r="10561" spans="1:21" x14ac:dyDescent="0.3">
      <c r="A10561" s="17">
        <v>2016</v>
      </c>
      <c r="B10561" s="17">
        <v>12</v>
      </c>
      <c r="C10561" s="17">
        <v>1.3999999999999999E-4</v>
      </c>
      <c r="D10561" s="17">
        <v>1.3999999999999999E-4</v>
      </c>
      <c r="E10561" s="17">
        <v>0.5</v>
      </c>
      <c r="F10561" s="6">
        <f t="shared" si="2261"/>
        <v>99391.764975764076</v>
      </c>
      <c r="G10561" s="7">
        <f t="shared" si="2262"/>
        <v>13.91484709660697</v>
      </c>
      <c r="H10561" s="6">
        <f t="shared" si="2263"/>
        <v>99384.807552215774</v>
      </c>
      <c r="I10561" s="6">
        <f>SUM(H10561:H10659)</f>
        <v>6803205.5467722509</v>
      </c>
      <c r="J10561" s="8">
        <f t="shared" si="2256"/>
        <v>68.448382503632573</v>
      </c>
      <c r="K10561" s="9">
        <f t="shared" si="2264"/>
        <v>6.2300000000000012E-3</v>
      </c>
      <c r="L10561" s="9">
        <f t="shared" si="2257"/>
        <v>4.9840000000000008E-4</v>
      </c>
      <c r="M10561" s="12">
        <f t="shared" si="2258"/>
        <v>27919.035105551699</v>
      </c>
      <c r="N10561" s="10">
        <f>((B10560+E10560)*D10560+(B10561+E10561)*D10561+(B10562+E10562)*D10562)/3/SUM(D10549:D10561)</f>
        <v>0.31086142322097365</v>
      </c>
      <c r="O10561" s="11">
        <f>O10549</f>
        <v>3.9593029102834229E-2</v>
      </c>
      <c r="P10561" s="12">
        <f>M10561*O10549</f>
        <v>1105.3991694571589</v>
      </c>
      <c r="Q10561" s="9">
        <f>N10561*O10549</f>
        <v>1.2307945376536478E-2</v>
      </c>
      <c r="R10561" s="12">
        <f t="shared" si="2259"/>
        <v>98161.584769605513</v>
      </c>
      <c r="S10561" s="12">
        <f t="shared" si="2260"/>
        <v>5898852.7386772577</v>
      </c>
      <c r="T10561" s="13">
        <f t="shared" si="2242"/>
        <v>59.349511904891195</v>
      </c>
      <c r="U10561" s="14">
        <f t="shared" si="2255"/>
        <v>9.098870598741378</v>
      </c>
    </row>
    <row r="10562" spans="1:21" x14ac:dyDescent="0.3">
      <c r="A10562" s="17">
        <v>2016</v>
      </c>
      <c r="B10562" s="17">
        <v>13</v>
      </c>
      <c r="C10562" s="17">
        <v>1.9000000000000001E-4</v>
      </c>
      <c r="D10562" s="17">
        <v>1.9000000000000001E-4</v>
      </c>
      <c r="E10562" s="17">
        <v>0.5</v>
      </c>
      <c r="F10562" s="6">
        <f t="shared" si="2261"/>
        <v>99377.850128667473</v>
      </c>
      <c r="G10562" s="7">
        <f t="shared" si="2262"/>
        <v>18.881791524446822</v>
      </c>
      <c r="H10562" s="6">
        <f t="shared" si="2263"/>
        <v>99368.409232905251</v>
      </c>
      <c r="I10562" s="6">
        <f>SUM(H10562:H10659)</f>
        <v>6703820.7392200362</v>
      </c>
      <c r="J10562" s="8">
        <f t="shared" si="2256"/>
        <v>67.457896609157871</v>
      </c>
      <c r="K10562" s="9">
        <f t="shared" si="2264"/>
        <v>6.4200000000000012E-3</v>
      </c>
      <c r="L10562" s="9">
        <f t="shared" si="2257"/>
        <v>4.7555555555555567E-4</v>
      </c>
      <c r="M10562" s="12">
        <f t="shared" si="2258"/>
        <v>39704.701803743308</v>
      </c>
      <c r="N10562" s="10">
        <f>((B10561+E10561)*D10561+(B10562+E10562)*D10562+(B10563+E10563)*D10563)/3/SUM(D10549:D10562)</f>
        <v>0.32191069574247133</v>
      </c>
      <c r="O10562" s="11">
        <f>O10549</f>
        <v>3.9593029102834229E-2</v>
      </c>
      <c r="P10562" s="12">
        <f>M10562*O10549</f>
        <v>1572.0294140349636</v>
      </c>
      <c r="Q10562" s="9">
        <f>N10562*O10549</f>
        <v>1.2745419545045282E-2</v>
      </c>
      <c r="R10562" s="12">
        <f t="shared" si="2259"/>
        <v>98101.917167708118</v>
      </c>
      <c r="S10562" s="12">
        <f t="shared" si="2260"/>
        <v>5800691.153907652</v>
      </c>
      <c r="T10562" s="13">
        <f t="shared" si="2242"/>
        <v>58.370060797223161</v>
      </c>
      <c r="U10562" s="14">
        <f t="shared" si="2255"/>
        <v>9.0878358119347098</v>
      </c>
    </row>
    <row r="10563" spans="1:21" x14ac:dyDescent="0.3">
      <c r="A10563" s="17">
        <v>2016</v>
      </c>
      <c r="B10563" s="17">
        <v>14</v>
      </c>
      <c r="C10563" s="17">
        <v>1.2999999999999999E-4</v>
      </c>
      <c r="D10563" s="17">
        <v>1.2999999999999999E-4</v>
      </c>
      <c r="E10563" s="17">
        <v>0.5</v>
      </c>
      <c r="F10563" s="6">
        <f t="shared" si="2261"/>
        <v>99358.968337143029</v>
      </c>
      <c r="G10563" s="7">
        <f t="shared" si="2262"/>
        <v>12.916665883828593</v>
      </c>
      <c r="H10563" s="6">
        <f t="shared" si="2263"/>
        <v>99352.510004201118</v>
      </c>
      <c r="I10563" s="6">
        <f>SUM(H10563:H10659)</f>
        <v>6604452.3299871292</v>
      </c>
      <c r="J10563" s="8">
        <f t="shared" si="2256"/>
        <v>66.470621027153001</v>
      </c>
      <c r="K10563" s="9">
        <f t="shared" si="2264"/>
        <v>6.5500000000000011E-3</v>
      </c>
      <c r="L10563" s="9">
        <f t="shared" si="2257"/>
        <v>4.5172413793103457E-4</v>
      </c>
      <c r="M10563" s="12">
        <f t="shared" si="2258"/>
        <v>28594.145849696881</v>
      </c>
      <c r="N10563" s="10">
        <f>((B10562+E10562)*D10562+(B10563+E10563)*D10563+(B10564+E10564)*D10564)/3/SUM(D10549:D10563)</f>
        <v>0.39211195928753179</v>
      </c>
      <c r="O10563" s="11">
        <f>O10549</f>
        <v>3.9593029102834229E-2</v>
      </c>
      <c r="P10563" s="12">
        <f>M10563*O10549</f>
        <v>1132.1288487977351</v>
      </c>
      <c r="Q10563" s="9">
        <f>N10563*O10549</f>
        <v>1.5524900215640597E-2</v>
      </c>
      <c r="R10563" s="12">
        <f t="shared" si="2259"/>
        <v>97810.072200212468</v>
      </c>
      <c r="S10563" s="12">
        <f t="shared" si="2260"/>
        <v>5702589.2367399437</v>
      </c>
      <c r="T10563" s="13">
        <f t="shared" si="2242"/>
        <v>57.393804828870834</v>
      </c>
      <c r="U10563" s="14">
        <f t="shared" si="2255"/>
        <v>9.0768161982821667</v>
      </c>
    </row>
    <row r="10564" spans="1:21" x14ac:dyDescent="0.3">
      <c r="A10564" s="17">
        <v>2016</v>
      </c>
      <c r="B10564" s="17">
        <v>15</v>
      </c>
      <c r="C10564" s="17">
        <v>2.1000000000000001E-4</v>
      </c>
      <c r="D10564" s="17">
        <v>2.1000000000000001E-4</v>
      </c>
      <c r="E10564" s="17">
        <v>0.5</v>
      </c>
      <c r="F10564" s="6">
        <f t="shared" si="2261"/>
        <v>99346.051671259207</v>
      </c>
      <c r="G10564" s="7">
        <f t="shared" si="2262"/>
        <v>20.862670850964435</v>
      </c>
      <c r="H10564" s="6">
        <f t="shared" si="2263"/>
        <v>99335.620335833722</v>
      </c>
      <c r="I10564" s="6">
        <f>SUM(H10564:H10659)</f>
        <v>6505099.8199829292</v>
      </c>
      <c r="J10564" s="8">
        <f t="shared" si="2256"/>
        <v>65.479198322934991</v>
      </c>
      <c r="K10564" s="9">
        <f t="shared" si="2264"/>
        <v>6.7600000000000013E-3</v>
      </c>
      <c r="L10564" s="9">
        <f t="shared" si="2257"/>
        <v>4.361290322580646E-4</v>
      </c>
      <c r="M10564" s="12">
        <f t="shared" si="2258"/>
        <v>47836.005649400693</v>
      </c>
      <c r="N10564" s="10">
        <f>((B10563+E10563)*D10563+(B10564+E10564)*D10564+(B10565+E10565)*D10565)/3/SUM(D10549:D10564)</f>
        <v>0.45685404339250479</v>
      </c>
      <c r="O10564" s="11">
        <f>O10549</f>
        <v>3.9593029102834229E-2</v>
      </c>
      <c r="P10564" s="12">
        <f>M10564*O10549</f>
        <v>1893.9723638400642</v>
      </c>
      <c r="Q10564" s="9">
        <f>N10564*O10549</f>
        <v>1.8088235435786935E-2</v>
      </c>
      <c r="R10564" s="12">
        <f t="shared" si="2259"/>
        <v>97538.814248039213</v>
      </c>
      <c r="S10564" s="12">
        <f t="shared" si="2260"/>
        <v>5604779.1645397311</v>
      </c>
      <c r="T10564" s="13">
        <f t="shared" ref="T10564:T10627" si="2265">S10564/F10564</f>
        <v>56.416727894594253</v>
      </c>
      <c r="U10564" s="14">
        <f t="shared" si="2255"/>
        <v>9.0624704283407382</v>
      </c>
    </row>
    <row r="10565" spans="1:21" x14ac:dyDescent="0.3">
      <c r="A10565" s="17">
        <v>2016</v>
      </c>
      <c r="B10565" s="17">
        <v>16</v>
      </c>
      <c r="C10565" s="17">
        <v>2.5000000000000001E-4</v>
      </c>
      <c r="D10565" s="17">
        <v>2.5000000000000001E-4</v>
      </c>
      <c r="E10565" s="17">
        <v>0.5</v>
      </c>
      <c r="F10565" s="6">
        <f t="shared" si="2261"/>
        <v>99325.189000408238</v>
      </c>
      <c r="G10565" s="7">
        <f t="shared" si="2262"/>
        <v>24.831297250102061</v>
      </c>
      <c r="H10565" s="6">
        <f t="shared" si="2263"/>
        <v>99312.77335178318</v>
      </c>
      <c r="I10565" s="6">
        <f>SUM(H10565:H10659)</f>
        <v>6405764.1996470969</v>
      </c>
      <c r="J10565" s="8">
        <f t="shared" si="2256"/>
        <v>64.492846820767369</v>
      </c>
      <c r="K10565" s="9">
        <f t="shared" si="2264"/>
        <v>7.0100000000000015E-3</v>
      </c>
      <c r="L10565" s="9">
        <f t="shared" si="2257"/>
        <v>4.2484848484848495E-4</v>
      </c>
      <c r="M10565" s="12">
        <f t="shared" si="2258"/>
        <v>58447.418634334368</v>
      </c>
      <c r="N10565" s="10">
        <f>((B10564+E10564)*D10564+(B10565+E10565)*D10565+(B10566+E10566)*D10566)/3/SUM(D10549:D10565)</f>
        <v>0.67546362339514954</v>
      </c>
      <c r="O10565" s="11">
        <f>O10549</f>
        <v>3.9593029102834229E-2</v>
      </c>
      <c r="P10565" s="12">
        <f>M10565*O10549</f>
        <v>2314.1103469747363</v>
      </c>
      <c r="Q10565" s="9">
        <f>N10565*O10549</f>
        <v>2.6743650898990015E-2</v>
      </c>
      <c r="R10565" s="12">
        <f t="shared" si="2259"/>
        <v>96656.787211452567</v>
      </c>
      <c r="S10565" s="12">
        <f t="shared" si="2260"/>
        <v>5507240.3502916917</v>
      </c>
      <c r="T10565" s="13">
        <f t="shared" si="2265"/>
        <v>55.446563008997209</v>
      </c>
      <c r="U10565" s="14">
        <f t="shared" si="2255"/>
        <v>9.0462838117701594</v>
      </c>
    </row>
    <row r="10566" spans="1:21" x14ac:dyDescent="0.3">
      <c r="A10566" s="17">
        <v>2016</v>
      </c>
      <c r="B10566" s="17">
        <v>17</v>
      </c>
      <c r="C10566" s="17">
        <v>3.8999999999999999E-4</v>
      </c>
      <c r="D10566" s="17">
        <v>3.8999999999999999E-4</v>
      </c>
      <c r="E10566" s="17">
        <v>0.5</v>
      </c>
      <c r="F10566" s="6">
        <f t="shared" si="2261"/>
        <v>99300.357703158137</v>
      </c>
      <c r="G10566" s="7">
        <f t="shared" si="2262"/>
        <v>38.727139504231673</v>
      </c>
      <c r="H10566" s="6">
        <f t="shared" si="2263"/>
        <v>99280.994133406028</v>
      </c>
      <c r="I10566" s="6">
        <f>SUM(H10566:H10659)</f>
        <v>6306451.426295314</v>
      </c>
      <c r="J10566" s="8">
        <f t="shared" si="2256"/>
        <v>63.508849033025633</v>
      </c>
      <c r="K10566" s="9">
        <f t="shared" si="2264"/>
        <v>7.4000000000000012E-3</v>
      </c>
      <c r="L10566" s="9">
        <f t="shared" si="2257"/>
        <v>4.2285714285714295E-4</v>
      </c>
      <c r="M10566" s="12">
        <f t="shared" si="2258"/>
        <v>91584.451530277584</v>
      </c>
      <c r="N10566" s="10">
        <f>((B10565+E10565)*D10565+(B10566+E10566)*D10566+(B10567+E10567)*D10567)/3/SUM(D10549:D10566)</f>
        <v>0.94324324324324316</v>
      </c>
      <c r="O10566" s="11">
        <f>O10549</f>
        <v>3.9593029102834229E-2</v>
      </c>
      <c r="P10566" s="12">
        <f>M10566*O10549</f>
        <v>3626.1058548053911</v>
      </c>
      <c r="Q10566" s="9">
        <f>N10566*O10549</f>
        <v>3.7345857180781469E-2</v>
      </c>
      <c r="R10566" s="12">
        <f t="shared" si="2259"/>
        <v>95573.260305733842</v>
      </c>
      <c r="S10566" s="12">
        <f t="shared" si="2260"/>
        <v>5410583.5630802391</v>
      </c>
      <c r="T10566" s="13">
        <f t="shared" si="2265"/>
        <v>54.487050079459699</v>
      </c>
      <c r="U10566" s="14">
        <f t="shared" si="2255"/>
        <v>9.0217989535659342</v>
      </c>
    </row>
    <row r="10567" spans="1:21" x14ac:dyDescent="0.3">
      <c r="A10567" s="17">
        <v>2016</v>
      </c>
      <c r="B10567" s="17">
        <v>18</v>
      </c>
      <c r="C10567" s="17">
        <v>5.4000000000000001E-4</v>
      </c>
      <c r="D10567" s="17">
        <v>5.4000000000000001E-4</v>
      </c>
      <c r="E10567" s="17">
        <v>0.5</v>
      </c>
      <c r="F10567" s="6">
        <f t="shared" si="2261"/>
        <v>99261.630563653904</v>
      </c>
      <c r="G10567" s="7">
        <f t="shared" si="2262"/>
        <v>53.601280504373108</v>
      </c>
      <c r="H10567" s="6">
        <f t="shared" si="2263"/>
        <v>99234.829923401718</v>
      </c>
      <c r="I10567" s="6">
        <f>SUM(H10567:H10659)</f>
        <v>6207170.4321619067</v>
      </c>
      <c r="J10567" s="8">
        <f t="shared" si="2256"/>
        <v>62.533432071533518</v>
      </c>
      <c r="K10567" s="9">
        <f t="shared" si="2264"/>
        <v>7.9400000000000009E-3</v>
      </c>
      <c r="L10567" s="9">
        <f t="shared" si="2257"/>
        <v>4.2918918918918923E-4</v>
      </c>
      <c r="M10567" s="12">
        <f t="shared" si="2258"/>
        <v>124889.63341699023</v>
      </c>
      <c r="N10567" s="10">
        <f>((B10566+E10566)*D10566+(B10567+E10567)*D10567+(B10568+E10568)*D10568)/3/SUM(D10549:D10567)</f>
        <v>1.2707808564231737</v>
      </c>
      <c r="O10567" s="11">
        <f>O10549</f>
        <v>3.9593029102834229E-2</v>
      </c>
      <c r="P10567" s="12">
        <f>M10567*O10549</f>
        <v>4944.7588905211924</v>
      </c>
      <c r="Q10567" s="9">
        <f>N10567*O10549</f>
        <v>5.0314063431687324E-2</v>
      </c>
      <c r="R10567" s="12">
        <f t="shared" si="2259"/>
        <v>94241.922396002978</v>
      </c>
      <c r="S10567" s="12">
        <f t="shared" si="2260"/>
        <v>5315010.3027745057</v>
      </c>
      <c r="T10567" s="13">
        <f t="shared" si="2265"/>
        <v>53.545466386088911</v>
      </c>
      <c r="U10567" s="14">
        <f t="shared" si="2255"/>
        <v>8.9879656854446068</v>
      </c>
    </row>
    <row r="10568" spans="1:21" x14ac:dyDescent="0.3">
      <c r="A10568" s="17">
        <v>2016</v>
      </c>
      <c r="B10568" s="17">
        <v>19</v>
      </c>
      <c r="C10568" s="17">
        <v>6.8999999999999997E-4</v>
      </c>
      <c r="D10568" s="17">
        <v>6.8999999999999997E-4</v>
      </c>
      <c r="E10568" s="17">
        <v>0.5</v>
      </c>
      <c r="F10568" s="6">
        <f t="shared" si="2261"/>
        <v>99208.029283149532</v>
      </c>
      <c r="G10568" s="7">
        <f t="shared" si="2262"/>
        <v>68.453540205373173</v>
      </c>
      <c r="H10568" s="6">
        <f t="shared" si="2263"/>
        <v>99173.802513046845</v>
      </c>
      <c r="I10568" s="6">
        <f>SUM(H10568:H10659)</f>
        <v>6107935.6022385061</v>
      </c>
      <c r="J10568" s="8">
        <f t="shared" si="2256"/>
        <v>61.566948223574258</v>
      </c>
      <c r="K10568" s="9">
        <f t="shared" si="2264"/>
        <v>8.6300000000000005E-3</v>
      </c>
      <c r="L10568" s="9">
        <f t="shared" si="2257"/>
        <v>4.4256410256410261E-4</v>
      </c>
      <c r="M10568" s="12">
        <f t="shared" si="2258"/>
        <v>154674.85909672963</v>
      </c>
      <c r="N10568" s="10">
        <f>((B10567+E10567)*D10567+(B10568+E10568)*D10568+(B10569+E10569)*D10569)/3/SUM(D10549:D10568)</f>
        <v>1.5152568559289301</v>
      </c>
      <c r="O10568" s="11">
        <f>O10549</f>
        <v>3.9593029102834229E-2</v>
      </c>
      <c r="P10568" s="12">
        <f>M10568*O10549</f>
        <v>6124.0461976936003</v>
      </c>
      <c r="Q10568" s="9">
        <f>N10568*O10549</f>
        <v>5.999360879506322E-2</v>
      </c>
      <c r="R10568" s="12">
        <f t="shared" si="2259"/>
        <v>93224.008202360259</v>
      </c>
      <c r="S10568" s="12">
        <f t="shared" si="2260"/>
        <v>5220768.3803785024</v>
      </c>
      <c r="T10568" s="13">
        <f t="shared" si="2265"/>
        <v>52.624454069921228</v>
      </c>
      <c r="U10568" s="14">
        <f t="shared" si="2255"/>
        <v>8.9424941536530298</v>
      </c>
    </row>
    <row r="10569" spans="1:21" x14ac:dyDescent="0.3">
      <c r="A10569" s="17">
        <v>2016</v>
      </c>
      <c r="B10569" s="17">
        <v>20</v>
      </c>
      <c r="C10569" s="17">
        <v>7.6999999999999996E-4</v>
      </c>
      <c r="D10569" s="17">
        <v>7.6999999999999996E-4</v>
      </c>
      <c r="E10569" s="17">
        <v>0.5</v>
      </c>
      <c r="F10569" s="6">
        <f t="shared" si="2261"/>
        <v>99139.575742944158</v>
      </c>
      <c r="G10569" s="7">
        <f t="shared" si="2262"/>
        <v>76.337473322066998</v>
      </c>
      <c r="H10569" s="6">
        <f t="shared" si="2263"/>
        <v>99101.407006283131</v>
      </c>
      <c r="I10569" s="6">
        <f>SUM(H10569:H10659)</f>
        <v>6008761.799725458</v>
      </c>
      <c r="J10569" s="8">
        <f t="shared" si="2256"/>
        <v>60.609113511897455</v>
      </c>
      <c r="K10569" s="9">
        <f t="shared" si="2264"/>
        <v>9.4000000000000004E-3</v>
      </c>
      <c r="L10569" s="9">
        <f t="shared" si="2257"/>
        <v>4.5853658536585366E-4</v>
      </c>
      <c r="M10569" s="12">
        <f t="shared" si="2258"/>
        <v>166480.6599045078</v>
      </c>
      <c r="N10569" s="10">
        <f>((B10568+E10568)*D10568+(B10569+E10569)*D10569+(B10570+E10570)*D10570)/3/SUM(D10549:D10569)</f>
        <v>1.5781914893617022</v>
      </c>
      <c r="O10569" s="11">
        <f>O10549</f>
        <v>3.9593029102834229E-2</v>
      </c>
      <c r="P10569" s="12">
        <f>M10569*O10549</f>
        <v>6591.4736126582247</v>
      </c>
      <c r="Q10569" s="9">
        <f>N10569*O10549</f>
        <v>6.2485381568143171E-2</v>
      </c>
      <c r="R10569" s="12">
        <f t="shared" si="2259"/>
        <v>92909.017775555665</v>
      </c>
      <c r="S10569" s="12">
        <f t="shared" si="2260"/>
        <v>5127544.3721761424</v>
      </c>
      <c r="T10569" s="13">
        <f t="shared" si="2265"/>
        <v>51.720459097698665</v>
      </c>
      <c r="U10569" s="14">
        <f t="shared" si="2255"/>
        <v>8.8886544141987898</v>
      </c>
    </row>
    <row r="10570" spans="1:21" x14ac:dyDescent="0.3">
      <c r="A10570" s="17">
        <v>2016</v>
      </c>
      <c r="B10570" s="17">
        <v>21</v>
      </c>
      <c r="C10570" s="17">
        <v>7.1000000000000002E-4</v>
      </c>
      <c r="D10570" s="17">
        <v>7.1000000000000002E-4</v>
      </c>
      <c r="E10570" s="17">
        <v>0.5</v>
      </c>
      <c r="F10570" s="6">
        <f t="shared" si="2261"/>
        <v>99063.238269622088</v>
      </c>
      <c r="G10570" s="7">
        <f t="shared" si="2262"/>
        <v>70.334899171431687</v>
      </c>
      <c r="H10570" s="6">
        <f t="shared" si="2263"/>
        <v>99028.070820036373</v>
      </c>
      <c r="I10570" s="6">
        <f>SUM(H10570:H10659)</f>
        <v>5909660.3927191757</v>
      </c>
      <c r="J10570" s="8">
        <f t="shared" si="2256"/>
        <v>59.655433195457967</v>
      </c>
      <c r="K10570" s="9">
        <f t="shared" si="2264"/>
        <v>1.0110000000000001E-2</v>
      </c>
      <c r="L10570" s="9">
        <f t="shared" si="2257"/>
        <v>4.7023255813953492E-4</v>
      </c>
      <c r="M10570" s="12">
        <f t="shared" si="2258"/>
        <v>149574.71139325234</v>
      </c>
      <c r="N10570" s="10">
        <f>((B10569+E10569)*D10569+(B10570+E10570)*D10570+(B10571+E10571)*D10571)/3/SUM(D10549:D10570)</f>
        <v>1.5578635014836795</v>
      </c>
      <c r="O10570" s="11">
        <f>O10549</f>
        <v>3.9593029102834229E-2</v>
      </c>
      <c r="P10570" s="12">
        <f>M10570*O10549</f>
        <v>5922.1159012410699</v>
      </c>
      <c r="Q10570" s="9">
        <f>N10570*O10549</f>
        <v>6.1680534952486557E-2</v>
      </c>
      <c r="R10570" s="12">
        <f t="shared" si="2259"/>
        <v>92919.966436543808</v>
      </c>
      <c r="S10570" s="12">
        <f t="shared" si="2260"/>
        <v>5034635.3544005863</v>
      </c>
      <c r="T10570" s="13">
        <f t="shared" si="2265"/>
        <v>50.822438700194056</v>
      </c>
      <c r="U10570" s="14">
        <f t="shared" si="2255"/>
        <v>8.832994495263911</v>
      </c>
    </row>
    <row r="10571" spans="1:21" x14ac:dyDescent="0.3">
      <c r="A10571" s="17">
        <v>2016</v>
      </c>
      <c r="B10571" s="17">
        <v>22</v>
      </c>
      <c r="C10571" s="17">
        <v>7.2000000000000005E-4</v>
      </c>
      <c r="D10571" s="17">
        <v>7.2000000000000005E-4</v>
      </c>
      <c r="E10571" s="17">
        <v>0.5</v>
      </c>
      <c r="F10571" s="6">
        <f t="shared" si="2261"/>
        <v>98992.903370450658</v>
      </c>
      <c r="G10571" s="7">
        <f t="shared" si="2262"/>
        <v>71.274890426724482</v>
      </c>
      <c r="H10571" s="6">
        <f t="shared" si="2263"/>
        <v>98957.265925237298</v>
      </c>
      <c r="I10571" s="6">
        <f>SUM(H10571:H10659)</f>
        <v>5810632.3218991384</v>
      </c>
      <c r="J10571" s="8">
        <f t="shared" si="2256"/>
        <v>58.697463394468031</v>
      </c>
      <c r="K10571" s="9">
        <f t="shared" si="2264"/>
        <v>1.0830000000000001E-2</v>
      </c>
      <c r="L10571" s="9">
        <f t="shared" si="2257"/>
        <v>4.813333333333334E-4</v>
      </c>
      <c r="M10571" s="12">
        <f t="shared" si="2258"/>
        <v>148078.02720233618</v>
      </c>
      <c r="N10571" s="10">
        <f>((B10570+E10570)*D10570+(B10571+E10571)*D10571+(B10572+E10572)*D10572)/3/SUM(D10549:D10571)</f>
        <v>1.4747614650661742</v>
      </c>
      <c r="O10571" s="11">
        <f>O10549</f>
        <v>3.9593029102834229E-2</v>
      </c>
      <c r="P10571" s="12">
        <f>M10571*O10549</f>
        <v>5862.8576405123749</v>
      </c>
      <c r="Q10571" s="9">
        <f>N10571*O10549</f>
        <v>5.8390273606103479E-2</v>
      </c>
      <c r="R10571" s="12">
        <f t="shared" si="2259"/>
        <v>93179.124092550745</v>
      </c>
      <c r="S10571" s="12">
        <f t="shared" si="2260"/>
        <v>4941715.3879640428</v>
      </c>
      <c r="T10571" s="13">
        <f t="shared" si="2265"/>
        <v>49.919895464336314</v>
      </c>
      <c r="U10571" s="14">
        <f t="shared" si="2255"/>
        <v>8.7775679301317169</v>
      </c>
    </row>
    <row r="10572" spans="1:21" x14ac:dyDescent="0.3">
      <c r="A10572" s="17">
        <v>2016</v>
      </c>
      <c r="B10572" s="17">
        <v>23</v>
      </c>
      <c r="C10572" s="17">
        <v>6.9999999999999999E-4</v>
      </c>
      <c r="D10572" s="17">
        <v>6.9999999999999999E-4</v>
      </c>
      <c r="E10572" s="17">
        <v>0.5</v>
      </c>
      <c r="F10572" s="6">
        <f t="shared" si="2261"/>
        <v>98921.628480023937</v>
      </c>
      <c r="G10572" s="7">
        <f t="shared" si="2262"/>
        <v>69.245139936016756</v>
      </c>
      <c r="H10572" s="6">
        <f t="shared" si="2263"/>
        <v>98887.00591005593</v>
      </c>
      <c r="I10572" s="6">
        <f>SUM(H10572:H10659)</f>
        <v>5711675.0559739005</v>
      </c>
      <c r="J10572" s="8">
        <f t="shared" si="2256"/>
        <v>57.739395759414798</v>
      </c>
      <c r="K10572" s="9">
        <f t="shared" si="2264"/>
        <v>1.153E-2</v>
      </c>
      <c r="L10572" s="9">
        <f t="shared" si="2257"/>
        <v>4.9063829787234046E-4</v>
      </c>
      <c r="M10572" s="12">
        <f t="shared" si="2258"/>
        <v>141132.76569786589</v>
      </c>
      <c r="N10572" s="10">
        <f>((B10571+E10571)*D10571+(B10572+E10572)*D10572+(B10573+E10573)*D10573)/3/SUM(D10549:D10572)</f>
        <v>1.5176351546689795</v>
      </c>
      <c r="O10572" s="11">
        <f>O10549</f>
        <v>3.9593029102834229E-2</v>
      </c>
      <c r="P10572" s="12">
        <f>M10572*O10549</f>
        <v>5587.873699639089</v>
      </c>
      <c r="Q10572" s="9">
        <f>N10572*O10549</f>
        <v>6.0087772846293228E-2</v>
      </c>
      <c r="R10572" s="12">
        <f t="shared" si="2259"/>
        <v>92945.105961482433</v>
      </c>
      <c r="S10572" s="12">
        <f t="shared" si="2260"/>
        <v>4848536.2638714919</v>
      </c>
      <c r="T10572" s="13">
        <f t="shared" si="2265"/>
        <v>49.013914736053877</v>
      </c>
      <c r="U10572" s="14">
        <f t="shared" si="2255"/>
        <v>8.7254810233609206</v>
      </c>
    </row>
    <row r="10573" spans="1:21" x14ac:dyDescent="0.3">
      <c r="A10573" s="17">
        <v>2016</v>
      </c>
      <c r="B10573" s="17">
        <v>24</v>
      </c>
      <c r="C10573" s="17">
        <v>8.0999999999999996E-4</v>
      </c>
      <c r="D10573" s="17">
        <v>8.0999999999999996E-4</v>
      </c>
      <c r="E10573" s="17">
        <v>0.5</v>
      </c>
      <c r="F10573" s="6">
        <f t="shared" si="2261"/>
        <v>98852.383340087923</v>
      </c>
      <c r="G10573" s="7">
        <f t="shared" si="2262"/>
        <v>80.070430505471208</v>
      </c>
      <c r="H10573" s="6">
        <f t="shared" si="2263"/>
        <v>98812.348124835189</v>
      </c>
      <c r="I10573" s="6">
        <f>SUM(H10573:H10659)</f>
        <v>5612788.0500638448</v>
      </c>
      <c r="J10573" s="8">
        <f t="shared" si="2256"/>
        <v>56.779491403397181</v>
      </c>
      <c r="K10573" s="9">
        <f t="shared" si="2264"/>
        <v>1.234E-2</v>
      </c>
      <c r="L10573" s="9">
        <f t="shared" si="2257"/>
        <v>5.0367346938775506E-4</v>
      </c>
      <c r="M10573" s="12">
        <f t="shared" si="2258"/>
        <v>158972.89687066813</v>
      </c>
      <c r="N10573" s="10">
        <f>((B10572+E10572)*D10572+(B10573+E10573)*D10573+(B10574+E10574)*D10574)/3/SUM(D10549:D10573)</f>
        <v>1.5796866558616962</v>
      </c>
      <c r="O10573" s="11">
        <f>O10549</f>
        <v>3.9593029102834229E-2</v>
      </c>
      <c r="P10573" s="12">
        <f>M10573*O10549</f>
        <v>6294.218532362228</v>
      </c>
      <c r="Q10573" s="9">
        <f>N10573*O10549</f>
        <v>6.2544579738891021E-2</v>
      </c>
      <c r="R10573" s="12">
        <f t="shared" si="2259"/>
        <v>92632.171338354368</v>
      </c>
      <c r="S10573" s="12">
        <f t="shared" si="2260"/>
        <v>4755591.1579100098</v>
      </c>
      <c r="T10573" s="13">
        <f t="shared" si="2265"/>
        <v>48.108007083137871</v>
      </c>
      <c r="U10573" s="14">
        <f t="shared" si="2255"/>
        <v>8.6714843202593102</v>
      </c>
    </row>
    <row r="10574" spans="1:21" x14ac:dyDescent="0.3">
      <c r="A10574" s="17">
        <v>2016</v>
      </c>
      <c r="B10574" s="17">
        <v>25</v>
      </c>
      <c r="C10574" s="17">
        <v>8.7000000000000001E-4</v>
      </c>
      <c r="D10574" s="17">
        <v>8.7000000000000001E-4</v>
      </c>
      <c r="E10574" s="17">
        <v>0.5</v>
      </c>
      <c r="F10574" s="6">
        <f t="shared" si="2261"/>
        <v>98772.312909582455</v>
      </c>
      <c r="G10574" s="7">
        <f t="shared" si="2262"/>
        <v>85.931912231336739</v>
      </c>
      <c r="H10574" s="6">
        <f t="shared" si="2263"/>
        <v>98729.346953466782</v>
      </c>
      <c r="I10574" s="6">
        <f>SUM(H10574:H10659)</f>
        <v>5513975.701939011</v>
      </c>
      <c r="J10574" s="8">
        <f t="shared" si="2256"/>
        <v>55.825114746341725</v>
      </c>
      <c r="K10574" s="9">
        <f t="shared" si="2264"/>
        <v>1.321E-2</v>
      </c>
      <c r="L10574" s="9">
        <f t="shared" si="2257"/>
        <v>5.1803921568627448E-4</v>
      </c>
      <c r="M10574" s="12">
        <f t="shared" si="2258"/>
        <v>165879.16441325413</v>
      </c>
      <c r="N10574" s="10">
        <f>((B10573+E10573)*D10573+(B10574+E10574)*D10574+(B10575+E10575)*D10575)/3/SUM(D10549:D10574)</f>
        <v>1.6490032803431742</v>
      </c>
      <c r="O10574" s="11">
        <f>O10549</f>
        <v>3.9593029102834229E-2</v>
      </c>
      <c r="P10574" s="12">
        <f>M10574*O10549</f>
        <v>6567.6585841677943</v>
      </c>
      <c r="Q10574" s="9">
        <f>N10574*O10549</f>
        <v>6.5289034869296408E-2</v>
      </c>
      <c r="R10574" s="12">
        <f t="shared" si="2259"/>
        <v>92283.40317759903</v>
      </c>
      <c r="S10574" s="12">
        <f t="shared" si="2260"/>
        <v>4662958.9865716556</v>
      </c>
      <c r="T10574" s="13">
        <f t="shared" si="2265"/>
        <v>47.209170760638081</v>
      </c>
      <c r="U10574" s="14">
        <f t="shared" si="2255"/>
        <v>8.6159439857036446</v>
      </c>
    </row>
    <row r="10575" spans="1:21" x14ac:dyDescent="0.3">
      <c r="A10575" s="17">
        <v>2016</v>
      </c>
      <c r="B10575" s="17">
        <v>26</v>
      </c>
      <c r="C10575" s="17">
        <v>8.8000000000000003E-4</v>
      </c>
      <c r="D10575" s="17">
        <v>8.8000000000000003E-4</v>
      </c>
      <c r="E10575" s="17">
        <v>0.5</v>
      </c>
      <c r="F10575" s="6">
        <f t="shared" si="2261"/>
        <v>98686.380997351123</v>
      </c>
      <c r="G10575" s="7">
        <f t="shared" si="2262"/>
        <v>86.844015277668987</v>
      </c>
      <c r="H10575" s="6">
        <f t="shared" si="2263"/>
        <v>98642.958989712293</v>
      </c>
      <c r="I10575" s="6">
        <f>SUM(H10575:H10659)</f>
        <v>5415246.3549855426</v>
      </c>
      <c r="J10575" s="8">
        <f t="shared" si="2256"/>
        <v>54.873289508213858</v>
      </c>
      <c r="K10575" s="9">
        <f t="shared" si="2264"/>
        <v>1.409E-2</v>
      </c>
      <c r="L10575" s="9">
        <f t="shared" si="2257"/>
        <v>5.3169811320754722E-4</v>
      </c>
      <c r="M10575" s="12">
        <f t="shared" si="2258"/>
        <v>163333.31475218083</v>
      </c>
      <c r="N10575" s="10">
        <f>((B10574+E10574)*D10574+(B10575+E10575)*D10575+(B10576+E10576)*D10576)/3/SUM(D10549:D10575)</f>
        <v>1.7010882422521882</v>
      </c>
      <c r="O10575" s="11">
        <f>O10549</f>
        <v>3.9593029102834229E-2</v>
      </c>
      <c r="P10575" s="12">
        <f>M10575*O10549</f>
        <v>6466.8606844454789</v>
      </c>
      <c r="Q10575" s="9">
        <f>N10575*O10549</f>
        <v>6.7351236281980018E-2</v>
      </c>
      <c r="R10575" s="12">
        <f t="shared" si="2259"/>
        <v>91999.233751242515</v>
      </c>
      <c r="S10575" s="12">
        <f t="shared" si="2260"/>
        <v>4570675.5833940562</v>
      </c>
      <c r="T10575" s="13">
        <f t="shared" si="2265"/>
        <v>46.31516058448571</v>
      </c>
      <c r="U10575" s="14">
        <f t="shared" si="2255"/>
        <v>8.5581289237281482</v>
      </c>
    </row>
    <row r="10576" spans="1:21" x14ac:dyDescent="0.3">
      <c r="A10576" s="17">
        <v>2016</v>
      </c>
      <c r="B10576" s="17">
        <v>27</v>
      </c>
      <c r="C10576" s="17">
        <v>9.6000000000000002E-4</v>
      </c>
      <c r="D10576" s="17">
        <v>9.6000000000000002E-4</v>
      </c>
      <c r="E10576" s="17">
        <v>0.5</v>
      </c>
      <c r="F10576" s="6">
        <f t="shared" si="2261"/>
        <v>98599.536982073449</v>
      </c>
      <c r="G10576" s="7">
        <f t="shared" si="2262"/>
        <v>94.65555550279052</v>
      </c>
      <c r="H10576" s="6">
        <f t="shared" si="2263"/>
        <v>98552.209204322047</v>
      </c>
      <c r="I10576" s="6">
        <f>SUM(H10576:H10659)</f>
        <v>5316603.3959958311</v>
      </c>
      <c r="J10576" s="8">
        <f t="shared" si="2256"/>
        <v>53.921180146742998</v>
      </c>
      <c r="K10576" s="9">
        <f t="shared" si="2264"/>
        <v>1.5050000000000001E-2</v>
      </c>
      <c r="L10576" s="9">
        <f t="shared" si="2257"/>
        <v>5.472727272727273E-4</v>
      </c>
      <c r="M10576" s="12">
        <f t="shared" si="2258"/>
        <v>172958.65623433483</v>
      </c>
      <c r="N10576" s="10">
        <f>((B10575+E10575)*D10575+(B10576+E10576)*D10576+(B10577+E10577)*D10577)/3/SUM(D10549:D10576)</f>
        <v>1.6440753045404208</v>
      </c>
      <c r="O10576" s="11">
        <f>O10549</f>
        <v>3.9593029102834229E-2</v>
      </c>
      <c r="P10576" s="12">
        <f>M10576*O10549</f>
        <v>6847.9571098731203</v>
      </c>
      <c r="Q10576" s="9">
        <f>N10576*O10549</f>
        <v>6.5093921379919928E-2</v>
      </c>
      <c r="R10576" s="12">
        <f t="shared" si="2259"/>
        <v>92137.059446558487</v>
      </c>
      <c r="S10576" s="12">
        <f t="shared" si="2260"/>
        <v>4478676.3496428132</v>
      </c>
      <c r="T10576" s="13">
        <f t="shared" si="2265"/>
        <v>45.422894333236968</v>
      </c>
      <c r="U10576" s="14">
        <f t="shared" si="2255"/>
        <v>8.4982858135060297</v>
      </c>
    </row>
    <row r="10577" spans="1:21" x14ac:dyDescent="0.3">
      <c r="A10577" s="17">
        <v>2016</v>
      </c>
      <c r="B10577" s="17">
        <v>28</v>
      </c>
      <c r="C10577" s="17">
        <v>8.5999999999999998E-4</v>
      </c>
      <c r="D10577" s="17">
        <v>8.5999999999999998E-4</v>
      </c>
      <c r="E10577" s="17">
        <v>0.5</v>
      </c>
      <c r="F10577" s="6">
        <f t="shared" si="2261"/>
        <v>98504.881426570661</v>
      </c>
      <c r="G10577" s="7">
        <f t="shared" si="2262"/>
        <v>84.714198026850767</v>
      </c>
      <c r="H10577" s="6">
        <f t="shared" si="2263"/>
        <v>98462.524327557228</v>
      </c>
      <c r="I10577" s="6">
        <f>SUM(H10577:H10659)</f>
        <v>5218051.1867915094</v>
      </c>
      <c r="J10577" s="8">
        <f t="shared" si="2256"/>
        <v>52.972513759952555</v>
      </c>
      <c r="K10577" s="9">
        <f t="shared" si="2264"/>
        <v>1.5910000000000001E-2</v>
      </c>
      <c r="L10577" s="9">
        <f t="shared" si="2257"/>
        <v>5.5824561403508772E-4</v>
      </c>
      <c r="M10577" s="12">
        <f t="shared" si="2258"/>
        <v>151750.76327877102</v>
      </c>
      <c r="N10577" s="10">
        <f>((B10576+E10576)*D10576+(B10577+E10577)*D10577+(B10578+E10578)*D10578)/3/SUM(D10549:D10577)</f>
        <v>1.6599622878692646</v>
      </c>
      <c r="O10577" s="11">
        <f>O10549</f>
        <v>3.9593029102834229E-2</v>
      </c>
      <c r="P10577" s="12">
        <f>M10577*O10549</f>
        <v>6008.2723868736884</v>
      </c>
      <c r="Q10577" s="9">
        <f>N10577*O10549</f>
        <v>6.5722935173215077E-2</v>
      </c>
      <c r="R10577" s="12">
        <f t="shared" si="2259"/>
        <v>91991.27822418607</v>
      </c>
      <c r="S10577" s="12">
        <f t="shared" si="2260"/>
        <v>4386539.2901962548</v>
      </c>
      <c r="T10577" s="13">
        <f t="shared" si="2265"/>
        <v>44.531186949005672</v>
      </c>
      <c r="U10577" s="14">
        <f t="shared" si="2255"/>
        <v>8.4413268109468831</v>
      </c>
    </row>
    <row r="10578" spans="1:21" x14ac:dyDescent="0.3">
      <c r="A10578" s="17">
        <v>2016</v>
      </c>
      <c r="B10578" s="17">
        <v>29</v>
      </c>
      <c r="C10578" s="17">
        <v>9.6000000000000002E-4</v>
      </c>
      <c r="D10578" s="17">
        <v>9.6000000000000002E-4</v>
      </c>
      <c r="E10578" s="17">
        <v>0.5</v>
      </c>
      <c r="F10578" s="6">
        <f t="shared" si="2261"/>
        <v>98420.167228543811</v>
      </c>
      <c r="G10578" s="7">
        <f t="shared" si="2262"/>
        <v>94.483360539402057</v>
      </c>
      <c r="H10578" s="6">
        <f t="shared" si="2263"/>
        <v>98372.925548274114</v>
      </c>
      <c r="I10578" s="6">
        <f>SUM(H10578:H10659)</f>
        <v>5119588.6624639519</v>
      </c>
      <c r="J10578" s="8">
        <f t="shared" si="2256"/>
        <v>52.017678963861478</v>
      </c>
      <c r="K10578" s="9">
        <f t="shared" si="2264"/>
        <v>1.687E-2</v>
      </c>
      <c r="L10578" s="9">
        <f t="shared" si="2257"/>
        <v>5.7186440677966101E-4</v>
      </c>
      <c r="M10578" s="12">
        <f t="shared" si="2258"/>
        <v>165219.86579207829</v>
      </c>
      <c r="N10578" s="10">
        <f>((B10577+E10577)*D10577+(B10578+E10578)*D10578+(B10579+E10579)*D10579)/3/SUM(D10549:D10578)</f>
        <v>1.7007508397549895</v>
      </c>
      <c r="O10578" s="11">
        <f>O10549</f>
        <v>3.9593029102834229E-2</v>
      </c>
      <c r="P10578" s="12">
        <f>M10578*O10549</f>
        <v>6541.5549546721213</v>
      </c>
      <c r="Q10578" s="9">
        <f>N10578*O10549</f>
        <v>6.7337877495089057E-2</v>
      </c>
      <c r="R10578" s="12">
        <f t="shared" si="2259"/>
        <v>91748.701538870926</v>
      </c>
      <c r="S10578" s="12">
        <f t="shared" si="2260"/>
        <v>4294548.0119720688</v>
      </c>
      <c r="T10578" s="13">
        <f t="shared" si="2265"/>
        <v>43.634837583638692</v>
      </c>
      <c r="U10578" s="14">
        <f t="shared" si="2255"/>
        <v>8.3828413802227857</v>
      </c>
    </row>
    <row r="10579" spans="1:21" x14ac:dyDescent="0.3">
      <c r="A10579" s="17">
        <v>2016</v>
      </c>
      <c r="B10579" s="17">
        <v>30</v>
      </c>
      <c r="C10579" s="17">
        <v>1.09E-3</v>
      </c>
      <c r="D10579" s="17">
        <v>1.09E-3</v>
      </c>
      <c r="E10579" s="17">
        <v>0.5</v>
      </c>
      <c r="F10579" s="6">
        <f t="shared" si="2261"/>
        <v>98325.683868004402</v>
      </c>
      <c r="G10579" s="7">
        <f t="shared" si="2262"/>
        <v>107.1749954161248</v>
      </c>
      <c r="H10579" s="6">
        <f t="shared" si="2263"/>
        <v>98272.096370296334</v>
      </c>
      <c r="I10579" s="6">
        <f>SUM(H10579:H10659)</f>
        <v>5021215.7369156778</v>
      </c>
      <c r="J10579" s="8">
        <f t="shared" si="2256"/>
        <v>51.067183459983063</v>
      </c>
      <c r="K10579" s="9">
        <f t="shared" si="2264"/>
        <v>1.796E-2</v>
      </c>
      <c r="L10579" s="9">
        <f t="shared" si="2257"/>
        <v>5.8885245901639342E-4</v>
      </c>
      <c r="M10579" s="12">
        <f t="shared" si="2258"/>
        <v>182006.53453183779</v>
      </c>
      <c r="N10579" s="10">
        <f>((B10578+E10578)*D10578+(B10579+E10579)*D10579+(B10580+E10580)*D10580)/3/SUM(D10549:D10579)</f>
        <v>1.6571083890126208</v>
      </c>
      <c r="O10579" s="11">
        <f>O10549</f>
        <v>3.9593029102834229E-2</v>
      </c>
      <c r="P10579" s="12">
        <f>M10579*O10549</f>
        <v>7206.1900186250568</v>
      </c>
      <c r="Q10579" s="9">
        <f>N10579*O10549</f>
        <v>6.5609940672727435E-2</v>
      </c>
      <c r="R10579" s="12">
        <f t="shared" si="2259"/>
        <v>91824.469957656635</v>
      </c>
      <c r="S10579" s="12">
        <f t="shared" si="2260"/>
        <v>4202799.3104331978</v>
      </c>
      <c r="T10579" s="13">
        <f t="shared" si="2265"/>
        <v>42.743657049720319</v>
      </c>
      <c r="U10579" s="14">
        <f t="shared" si="2255"/>
        <v>8.323526410262744</v>
      </c>
    </row>
    <row r="10580" spans="1:21" x14ac:dyDescent="0.3">
      <c r="A10580" s="17">
        <v>2016</v>
      </c>
      <c r="B10580" s="17">
        <v>31</v>
      </c>
      <c r="C10580" s="17">
        <v>8.8000000000000003E-4</v>
      </c>
      <c r="D10580" s="17">
        <v>8.8000000000000003E-4</v>
      </c>
      <c r="E10580" s="17">
        <v>0.5</v>
      </c>
      <c r="F10580" s="6">
        <f t="shared" si="2261"/>
        <v>98218.508872588282</v>
      </c>
      <c r="G10580" s="7">
        <f t="shared" si="2262"/>
        <v>86.432287807877685</v>
      </c>
      <c r="H10580" s="6">
        <f t="shared" si="2263"/>
        <v>98175.292728684348</v>
      </c>
      <c r="I10580" s="6">
        <f>SUM(H10580:H10659)</f>
        <v>4922943.6405453812</v>
      </c>
      <c r="J10580" s="8">
        <f t="shared" si="2256"/>
        <v>50.122361834382538</v>
      </c>
      <c r="K10580" s="9">
        <f t="shared" si="2264"/>
        <v>1.8839999999999999E-2</v>
      </c>
      <c r="L10580" s="9">
        <f t="shared" si="2257"/>
        <v>5.9809523809523806E-4</v>
      </c>
      <c r="M10580" s="12">
        <f t="shared" si="2258"/>
        <v>144512.58311826683</v>
      </c>
      <c r="N10580" s="10">
        <f>((B10579+E10579)*D10579+(B10580+E10580)*D10580+(B10581+E10581)*D10581)/3/SUM(D10549:D10580)</f>
        <v>1.6594125973106868</v>
      </c>
      <c r="O10580" s="11">
        <f>O10549</f>
        <v>3.9593029102834229E-2</v>
      </c>
      <c r="P10580" s="12">
        <f>M10580*O10549</f>
        <v>5721.6909091272892</v>
      </c>
      <c r="Q10580" s="9">
        <f>N10580*O10549</f>
        <v>6.5701171258931754E-2</v>
      </c>
      <c r="R10580" s="12">
        <f t="shared" si="2259"/>
        <v>91725.061007721306</v>
      </c>
      <c r="S10580" s="12">
        <f t="shared" si="2260"/>
        <v>4110974.8404755415</v>
      </c>
      <c r="T10580" s="13">
        <f t="shared" si="2265"/>
        <v>41.855398617468424</v>
      </c>
      <c r="U10580" s="14">
        <f t="shared" si="2255"/>
        <v>8.2669632169141138</v>
      </c>
    </row>
    <row r="10581" spans="1:21" x14ac:dyDescent="0.3">
      <c r="A10581" s="17">
        <v>2016</v>
      </c>
      <c r="B10581" s="17">
        <v>32</v>
      </c>
      <c r="C10581" s="17">
        <v>1.01E-3</v>
      </c>
      <c r="D10581" s="17">
        <v>1.01E-3</v>
      </c>
      <c r="E10581" s="17">
        <v>0.5</v>
      </c>
      <c r="F10581" s="6">
        <f t="shared" si="2261"/>
        <v>98132.0765847804</v>
      </c>
      <c r="G10581" s="7">
        <f t="shared" si="2262"/>
        <v>99.113397350628205</v>
      </c>
      <c r="H10581" s="6">
        <f t="shared" si="2263"/>
        <v>98082.519886105089</v>
      </c>
      <c r="I10581" s="6">
        <f>SUM(H10581:H10659)</f>
        <v>4824768.3478166973</v>
      </c>
      <c r="J10581" s="8">
        <f t="shared" si="2256"/>
        <v>49.166067974199834</v>
      </c>
      <c r="K10581" s="9">
        <f t="shared" si="2264"/>
        <v>1.985E-2</v>
      </c>
      <c r="L10581" s="9">
        <f t="shared" si="2257"/>
        <v>6.107692307692307E-4</v>
      </c>
      <c r="M10581" s="12">
        <f t="shared" si="2258"/>
        <v>162276.34326929052</v>
      </c>
      <c r="N10581" s="10">
        <f>((B10580+E10580)*D10580+(B10581+E10581)*D10581+(B10582+E10582)*D10582)/3/SUM(D10549:D10581)</f>
        <v>1.5792611251049538</v>
      </c>
      <c r="O10581" s="11">
        <f>O10549</f>
        <v>3.9593029102834229E-2</v>
      </c>
      <c r="P10581" s="12">
        <f>M10581*O10549</f>
        <v>6425.0119817625373</v>
      </c>
      <c r="Q10581" s="9">
        <f>N10581*O10549</f>
        <v>6.2527731687255159E-2</v>
      </c>
      <c r="R10581" s="12">
        <f t="shared" si="2259"/>
        <v>91949.642399456847</v>
      </c>
      <c r="S10581" s="12">
        <f t="shared" si="2260"/>
        <v>4019249.7794678202</v>
      </c>
      <c r="T10581" s="13">
        <f t="shared" si="2265"/>
        <v>40.957553527316037</v>
      </c>
      <c r="U10581" s="14">
        <f t="shared" si="2255"/>
        <v>8.2085144468837967</v>
      </c>
    </row>
    <row r="10582" spans="1:21" x14ac:dyDescent="0.3">
      <c r="A10582" s="17">
        <v>2016</v>
      </c>
      <c r="B10582" s="17">
        <v>33</v>
      </c>
      <c r="C10582" s="17">
        <v>1E-3</v>
      </c>
      <c r="D10582" s="17">
        <v>1E-3</v>
      </c>
      <c r="E10582" s="17">
        <v>0.5</v>
      </c>
      <c r="F10582" s="6">
        <f t="shared" si="2261"/>
        <v>98032.963187429777</v>
      </c>
      <c r="G10582" s="7">
        <f t="shared" si="2262"/>
        <v>98.032963187429786</v>
      </c>
      <c r="H10582" s="6">
        <f t="shared" si="2263"/>
        <v>97983.946705836061</v>
      </c>
      <c r="I10582" s="6">
        <f>SUM(H10582:H10659)</f>
        <v>4726685.827930592</v>
      </c>
      <c r="J10582" s="8">
        <f t="shared" si="2256"/>
        <v>48.215270397301104</v>
      </c>
      <c r="K10582" s="9">
        <f t="shared" si="2264"/>
        <v>2.085E-2</v>
      </c>
      <c r="L10582" s="9">
        <f t="shared" si="2257"/>
        <v>6.2238805970149253E-4</v>
      </c>
      <c r="M10582" s="12">
        <f t="shared" si="2258"/>
        <v>157510.99600858023</v>
      </c>
      <c r="N10582" s="10">
        <f>((B10581+E10581)*D10581+(B10582+E10582)*D10582+(B10583+E10583)*D10583)/3/SUM(D10549:D10582)</f>
        <v>1.672581934452438</v>
      </c>
      <c r="O10582" s="11">
        <f>O10549</f>
        <v>3.9593029102834229E-2</v>
      </c>
      <c r="P10582" s="12">
        <f>M10582*O10549</f>
        <v>6236.3374489841235</v>
      </c>
      <c r="Q10582" s="9">
        <f>N10582*O10549</f>
        <v>6.6222585207650148E-2</v>
      </c>
      <c r="R10582" s="12">
        <f t="shared" si="2259"/>
        <v>91495.196446126982</v>
      </c>
      <c r="S10582" s="12">
        <f t="shared" si="2260"/>
        <v>3927300.1370683634</v>
      </c>
      <c r="T10582" s="13">
        <f t="shared" si="2265"/>
        <v>40.061016308970849</v>
      </c>
      <c r="U10582" s="14">
        <f t="shared" si="2255"/>
        <v>8.154254088330255</v>
      </c>
    </row>
    <row r="10583" spans="1:21" x14ac:dyDescent="0.3">
      <c r="A10583" s="17">
        <v>2016</v>
      </c>
      <c r="B10583" s="17">
        <v>34</v>
      </c>
      <c r="C10583" s="17">
        <v>1.1100000000000001E-3</v>
      </c>
      <c r="D10583" s="17">
        <v>1.1100000000000001E-3</v>
      </c>
      <c r="E10583" s="17">
        <v>0.5</v>
      </c>
      <c r="F10583" s="6">
        <f t="shared" si="2261"/>
        <v>97934.930224242344</v>
      </c>
      <c r="G10583" s="7">
        <f t="shared" si="2262"/>
        <v>108.70777254890901</v>
      </c>
      <c r="H10583" s="6">
        <f t="shared" si="2263"/>
        <v>97880.576337967883</v>
      </c>
      <c r="I10583" s="6">
        <f>SUM(H10583:H10659)</f>
        <v>4628701.8812247561</v>
      </c>
      <c r="J10583" s="8">
        <f t="shared" si="2256"/>
        <v>47.263033430731845</v>
      </c>
      <c r="K10583" s="9">
        <f t="shared" si="2264"/>
        <v>2.196E-2</v>
      </c>
      <c r="L10583" s="9">
        <f t="shared" si="2257"/>
        <v>6.3652173913043484E-4</v>
      </c>
      <c r="M10583" s="12">
        <f t="shared" si="2258"/>
        <v>170784.06889514392</v>
      </c>
      <c r="N10583" s="10">
        <f>((B10582+E10582)*D10582+(B10583+E10583)*D10583+(B10584+E10584)*D10584)/3/SUM(D10549:D10583)</f>
        <v>1.6663630843958712</v>
      </c>
      <c r="O10583" s="11">
        <f>O10549</f>
        <v>3.9593029102834229E-2</v>
      </c>
      <c r="P10583" s="12">
        <f>M10583*O10549</f>
        <v>6761.8586100658795</v>
      </c>
      <c r="Q10583" s="9">
        <f>N10583*O10549</f>
        <v>6.5976362096374336E-2</v>
      </c>
      <c r="R10583" s="12">
        <f t="shared" si="2259"/>
        <v>91422.771991292306</v>
      </c>
      <c r="S10583" s="12">
        <f t="shared" si="2260"/>
        <v>3835804.9406222366</v>
      </c>
      <c r="T10583" s="13">
        <f t="shared" si="2265"/>
        <v>39.166872655541439</v>
      </c>
      <c r="U10583" s="14">
        <f t="shared" si="2255"/>
        <v>8.0961607751904054</v>
      </c>
    </row>
    <row r="10584" spans="1:21" x14ac:dyDescent="0.3">
      <c r="A10584" s="17">
        <v>2016</v>
      </c>
      <c r="B10584" s="17">
        <v>35</v>
      </c>
      <c r="C10584" s="17">
        <v>1.07E-3</v>
      </c>
      <c r="D10584" s="17">
        <v>1.07E-3</v>
      </c>
      <c r="E10584" s="17">
        <v>0.5</v>
      </c>
      <c r="F10584" s="6">
        <f t="shared" si="2261"/>
        <v>97826.222451693437</v>
      </c>
      <c r="G10584" s="7">
        <f t="shared" si="2262"/>
        <v>104.67405802331197</v>
      </c>
      <c r="H10584" s="6">
        <f t="shared" si="2263"/>
        <v>97773.885422681778</v>
      </c>
      <c r="I10584" s="6">
        <f>SUM(H10584:H10659)</f>
        <v>4530821.3048867881</v>
      </c>
      <c r="J10584" s="8">
        <f t="shared" si="2256"/>
        <v>46.314998078599082</v>
      </c>
      <c r="K10584" s="9">
        <f t="shared" si="2264"/>
        <v>2.3030000000000002E-2</v>
      </c>
      <c r="L10584" s="9">
        <f t="shared" si="2257"/>
        <v>6.487323943661972E-4</v>
      </c>
      <c r="M10584" s="12">
        <f t="shared" si="2258"/>
        <v>161351.67433033325</v>
      </c>
      <c r="N10584" s="10">
        <f>((B10583+E10583)*D10583+(B10584+E10584)*D10584+(B10585+E10585)*D10585)/3/SUM(D10549:D10584)</f>
        <v>1.7168910117238383</v>
      </c>
      <c r="O10584" s="11">
        <f>O10549</f>
        <v>3.9593029102834229E-2</v>
      </c>
      <c r="P10584" s="12">
        <f>M10584*O10549</f>
        <v>6388.4015375519148</v>
      </c>
      <c r="Q10584" s="9">
        <f>N10584*O10549</f>
        <v>6.797691579357644E-2</v>
      </c>
      <c r="R10584" s="12">
        <f t="shared" si="2259"/>
        <v>91127.518246493346</v>
      </c>
      <c r="S10584" s="12">
        <f t="shared" si="2260"/>
        <v>3744382.1686309441</v>
      </c>
      <c r="T10584" s="13">
        <f t="shared" si="2265"/>
        <v>38.275853598250912</v>
      </c>
      <c r="U10584" s="14">
        <f t="shared" si="2255"/>
        <v>8.0391444803481704</v>
      </c>
    </row>
    <row r="10585" spans="1:21" x14ac:dyDescent="0.3">
      <c r="A10585" s="17">
        <v>2016</v>
      </c>
      <c r="B10585" s="17">
        <v>36</v>
      </c>
      <c r="C10585" s="17">
        <v>1.16E-3</v>
      </c>
      <c r="D10585" s="17">
        <v>1.16E-3</v>
      </c>
      <c r="E10585" s="17">
        <v>0.5</v>
      </c>
      <c r="F10585" s="6">
        <f t="shared" si="2261"/>
        <v>97721.54839367012</v>
      </c>
      <c r="G10585" s="7">
        <f t="shared" si="2262"/>
        <v>113.35699613665734</v>
      </c>
      <c r="H10585" s="6">
        <f t="shared" si="2263"/>
        <v>97664.869895601791</v>
      </c>
      <c r="I10585" s="6">
        <f>SUM(H10585:H10659)</f>
        <v>4433047.4194641076</v>
      </c>
      <c r="J10585" s="8">
        <f t="shared" si="2256"/>
        <v>45.36407263631996</v>
      </c>
      <c r="K10585" s="9">
        <f t="shared" si="2264"/>
        <v>2.4190000000000003E-2</v>
      </c>
      <c r="L10585" s="9">
        <f t="shared" si="2257"/>
        <v>6.6273972602739735E-4</v>
      </c>
      <c r="M10585" s="12">
        <f t="shared" si="2258"/>
        <v>171043.00781264954</v>
      </c>
      <c r="N10585" s="10">
        <f>((B10584+E10584)*D10584+(B10585+E10585)*D10585+(B10586+E10586)*D10586)/3/SUM(D10549:D10585)</f>
        <v>1.7269532864820174</v>
      </c>
      <c r="O10585" s="11">
        <f>O10549</f>
        <v>3.9593029102834229E-2</v>
      </c>
      <c r="P10585" s="12">
        <f>M10585*O10549</f>
        <v>6772.1107861625351</v>
      </c>
      <c r="Q10585" s="9">
        <f>N10585*O10549</f>
        <v>6.8375311730917737E-2</v>
      </c>
      <c r="R10585" s="12">
        <f t="shared" si="2259"/>
        <v>90987.003971330501</v>
      </c>
      <c r="S10585" s="12">
        <f t="shared" si="2260"/>
        <v>3653254.6503844508</v>
      </c>
      <c r="T10585" s="13">
        <f t="shared" si="2265"/>
        <v>37.38433037990103</v>
      </c>
      <c r="U10585" s="14">
        <f t="shared" si="2255"/>
        <v>7.9797422564189304</v>
      </c>
    </row>
    <row r="10586" spans="1:21" x14ac:dyDescent="0.3">
      <c r="A10586" s="17">
        <v>2016</v>
      </c>
      <c r="B10586" s="17">
        <v>37</v>
      </c>
      <c r="C10586" s="17">
        <v>1.1999999999999999E-3</v>
      </c>
      <c r="D10586" s="17">
        <v>1.1999999999999999E-3</v>
      </c>
      <c r="E10586" s="17">
        <v>0.5</v>
      </c>
      <c r="F10586" s="6">
        <f t="shared" si="2261"/>
        <v>97608.191397533461</v>
      </c>
      <c r="G10586" s="7">
        <f t="shared" si="2262"/>
        <v>117.12982967704015</v>
      </c>
      <c r="H10586" s="6">
        <f t="shared" si="2263"/>
        <v>97549.626482694934</v>
      </c>
      <c r="I10586" s="6">
        <f>SUM(H10586:H10659)</f>
        <v>4335382.549568506</v>
      </c>
      <c r="J10586" s="8">
        <f t="shared" si="2256"/>
        <v>44.416175399783711</v>
      </c>
      <c r="K10586" s="9">
        <f t="shared" si="2264"/>
        <v>2.5390000000000003E-2</v>
      </c>
      <c r="L10586" s="9">
        <f t="shared" si="2257"/>
        <v>6.7706666666666679E-4</v>
      </c>
      <c r="M10586" s="12">
        <f t="shared" si="2258"/>
        <v>172996.00680933456</v>
      </c>
      <c r="N10586" s="10">
        <f>((B10585+E10585)*D10585+(B10586+E10586)*D10586+(B10587+E10587)*D10587)/3/SUM(D10549:D10586)</f>
        <v>1.7279112511487462</v>
      </c>
      <c r="O10586" s="11">
        <f>O10549</f>
        <v>3.9593029102834229E-2</v>
      </c>
      <c r="P10586" s="12">
        <f>M10586*O10549</f>
        <v>6849.435932276092</v>
      </c>
      <c r="Q10586" s="9">
        <f>N10586*O10549</f>
        <v>6.8413240453847016E-2</v>
      </c>
      <c r="R10586" s="12">
        <f t="shared" si="2259"/>
        <v>90875.94042995137</v>
      </c>
      <c r="S10586" s="12">
        <f t="shared" si="2260"/>
        <v>3562267.6464131204</v>
      </c>
      <c r="T10586" s="13">
        <f t="shared" si="2265"/>
        <v>36.495580907804204</v>
      </c>
      <c r="U10586" s="14">
        <f t="shared" si="2255"/>
        <v>7.9205944919795073</v>
      </c>
    </row>
    <row r="10587" spans="1:21" x14ac:dyDescent="0.3">
      <c r="A10587" s="17">
        <v>2016</v>
      </c>
      <c r="B10587" s="17">
        <v>38</v>
      </c>
      <c r="C10587" s="17">
        <v>1.15E-3</v>
      </c>
      <c r="D10587" s="17">
        <v>1.15E-3</v>
      </c>
      <c r="E10587" s="17">
        <v>0.5</v>
      </c>
      <c r="F10587" s="6">
        <f t="shared" si="2261"/>
        <v>97491.061567856421</v>
      </c>
      <c r="G10587" s="7">
        <f t="shared" si="2262"/>
        <v>112.11472080303488</v>
      </c>
      <c r="H10587" s="6">
        <f t="shared" si="2263"/>
        <v>97435.004207454898</v>
      </c>
      <c r="I10587" s="6">
        <f>SUM(H10587:H10659)</f>
        <v>4237832.9230858115</v>
      </c>
      <c r="J10587" s="8">
        <f t="shared" si="2256"/>
        <v>43.468938125534358</v>
      </c>
      <c r="K10587" s="9">
        <f t="shared" si="2264"/>
        <v>2.6540000000000001E-2</v>
      </c>
      <c r="L10587" s="9">
        <f t="shared" si="2257"/>
        <v>6.8935064935064935E-4</v>
      </c>
      <c r="M10587" s="12">
        <f t="shared" si="2258"/>
        <v>162638.15941661052</v>
      </c>
      <c r="N10587" s="10">
        <f>((B10586+E10586)*D10586+(B10587+E10587)*D10587+(B10588+E10588)*D10588)/3/SUM(D10549:D10587)</f>
        <v>1.6669806581260986</v>
      </c>
      <c r="O10587" s="11">
        <f>O10549</f>
        <v>3.9593029102834229E-2</v>
      </c>
      <c r="P10587" s="12">
        <f>M10587*O10549</f>
        <v>6439.3373790132528</v>
      </c>
      <c r="Q10587" s="9">
        <f>N10587*O10549</f>
        <v>6.6000813711048378E-2</v>
      </c>
      <c r="R10587" s="12">
        <f t="shared" si="2259"/>
        <v>91004.214645823449</v>
      </c>
      <c r="S10587" s="12">
        <f t="shared" si="2260"/>
        <v>3471391.7059831689</v>
      </c>
      <c r="T10587" s="13">
        <f t="shared" si="2265"/>
        <v>35.607281838519995</v>
      </c>
      <c r="U10587" s="14">
        <f t="shared" si="2255"/>
        <v>7.8616562870143625</v>
      </c>
    </row>
    <row r="10588" spans="1:21" x14ac:dyDescent="0.3">
      <c r="A10588" s="17">
        <v>2016</v>
      </c>
      <c r="B10588" s="17">
        <v>39</v>
      </c>
      <c r="C10588" s="17">
        <v>1.1000000000000001E-3</v>
      </c>
      <c r="D10588" s="17">
        <v>1.1000000000000001E-3</v>
      </c>
      <c r="E10588" s="17">
        <v>0.5</v>
      </c>
      <c r="F10588" s="6">
        <f t="shared" si="2261"/>
        <v>97378.94684705339</v>
      </c>
      <c r="G10588" s="7">
        <f t="shared" si="2262"/>
        <v>107.11684153175874</v>
      </c>
      <c r="H10588" s="6">
        <f t="shared" si="2263"/>
        <v>97325.388426287507</v>
      </c>
      <c r="I10588" s="6">
        <f>SUM(H10588:H10659)</f>
        <v>4140397.9188783555</v>
      </c>
      <c r="J10588" s="8">
        <f t="shared" si="2256"/>
        <v>42.518409296225002</v>
      </c>
      <c r="K10588" s="9">
        <f t="shared" si="2264"/>
        <v>2.7640000000000001E-2</v>
      </c>
      <c r="L10588" s="9">
        <f t="shared" si="2257"/>
        <v>6.99746835443038E-4</v>
      </c>
      <c r="M10588" s="12">
        <f t="shared" si="2258"/>
        <v>153079.42259422829</v>
      </c>
      <c r="N10588" s="10">
        <f>((B10587+E10587)*D10587+(B10588+E10588)*D10588+(B10589+E10589)*D10589)/3/SUM(D10549:D10588)</f>
        <v>1.7270863482875061</v>
      </c>
      <c r="O10588" s="11">
        <f>O10549</f>
        <v>3.9593029102834229E-2</v>
      </c>
      <c r="P10588" s="12">
        <f>M10588*O10549</f>
        <v>6060.8780338183406</v>
      </c>
      <c r="Q10588" s="9">
        <f>N10588*O10549</f>
        <v>6.8380580050854928E-2</v>
      </c>
      <c r="R10588" s="12">
        <f t="shared" si="2259"/>
        <v>90670.221912023204</v>
      </c>
      <c r="S10588" s="12">
        <f t="shared" si="2260"/>
        <v>3380387.4913373454</v>
      </c>
      <c r="T10588" s="13">
        <f t="shared" si="2265"/>
        <v>34.713740503342002</v>
      </c>
      <c r="U10588" s="14">
        <f t="shared" si="2255"/>
        <v>7.8046687928829996</v>
      </c>
    </row>
    <row r="10589" spans="1:21" x14ac:dyDescent="0.3">
      <c r="A10589" s="17">
        <v>2016</v>
      </c>
      <c r="B10589" s="17">
        <v>40</v>
      </c>
      <c r="C10589" s="17">
        <v>1.3799999999999999E-3</v>
      </c>
      <c r="D10589" s="17">
        <v>1.3699999999999999E-3</v>
      </c>
      <c r="E10589" s="17">
        <v>0.5</v>
      </c>
      <c r="F10589" s="6">
        <f t="shared" si="2261"/>
        <v>97271.830005521639</v>
      </c>
      <c r="G10589" s="7">
        <f t="shared" si="2262"/>
        <v>133.26240710756463</v>
      </c>
      <c r="H10589" s="6">
        <f t="shared" si="2263"/>
        <v>97205.198801967854</v>
      </c>
      <c r="I10589" s="6">
        <f>SUM(H10589:H10659)</f>
        <v>4043072.530452068</v>
      </c>
      <c r="J10589" s="8">
        <f t="shared" si="2256"/>
        <v>41.564680444714185</v>
      </c>
      <c r="K10589" s="9">
        <f t="shared" si="2264"/>
        <v>2.9010000000000001E-2</v>
      </c>
      <c r="L10589" s="9">
        <f t="shared" si="2257"/>
        <v>7.1629629629629636E-4</v>
      </c>
      <c r="M10589" s="12">
        <f t="shared" si="2258"/>
        <v>186043.69141180167</v>
      </c>
      <c r="N10589" s="10">
        <f>((B10588+E10588)*D10588+(B10589+E10589)*D10589+(B10590+E10590)*D10590)/3/SUM(D10549:D10589)</f>
        <v>1.8377570952545097</v>
      </c>
      <c r="O10589" s="11">
        <f>O10549</f>
        <v>3.9593029102834229E-2</v>
      </c>
      <c r="P10589" s="12">
        <f>M10589*O10549</f>
        <v>7366.0332884661739</v>
      </c>
      <c r="Q10589" s="9">
        <f>N10589*O10549</f>
        <v>7.2762370156351897E-2</v>
      </c>
      <c r="R10589" s="12">
        <f t="shared" si="2259"/>
        <v>90132.31814561729</v>
      </c>
      <c r="S10589" s="12">
        <f t="shared" si="2260"/>
        <v>3289717.2694253223</v>
      </c>
      <c r="T10589" s="13">
        <f t="shared" si="2265"/>
        <v>33.819835292896016</v>
      </c>
      <c r="U10589" s="14">
        <f t="shared" si="2255"/>
        <v>7.7448451518181685</v>
      </c>
    </row>
    <row r="10590" spans="1:21" x14ac:dyDescent="0.3">
      <c r="A10590" s="17">
        <v>2016</v>
      </c>
      <c r="B10590" s="17">
        <v>41</v>
      </c>
      <c r="C10590" s="17">
        <v>1.47E-3</v>
      </c>
      <c r="D10590" s="17">
        <v>1.47E-3</v>
      </c>
      <c r="E10590" s="17">
        <v>0.5</v>
      </c>
      <c r="F10590" s="6">
        <f t="shared" si="2261"/>
        <v>97138.567598414069</v>
      </c>
      <c r="G10590" s="7">
        <f t="shared" si="2262"/>
        <v>142.79369436966869</v>
      </c>
      <c r="H10590" s="6">
        <f t="shared" si="2263"/>
        <v>97067.170751229234</v>
      </c>
      <c r="I10590" s="6">
        <f>SUM(H10590:H10659)</f>
        <v>3945867.3316501002</v>
      </c>
      <c r="J10590" s="8">
        <f t="shared" si="2256"/>
        <v>40.621016236958823</v>
      </c>
      <c r="K10590" s="9">
        <f t="shared" si="2264"/>
        <v>3.048E-2</v>
      </c>
      <c r="L10590" s="9">
        <f t="shared" si="2257"/>
        <v>7.3445783132530123E-4</v>
      </c>
      <c r="M10590" s="12">
        <f t="shared" si="2258"/>
        <v>194420.54843639271</v>
      </c>
      <c r="N10590" s="10">
        <f>((B10589+E10589)*D10589+(B10590+E10590)*D10590+(B10591+E10591)*D10591)/3/SUM(D10549:D10590)</f>
        <v>1.9897200349956254</v>
      </c>
      <c r="O10590" s="11">
        <f>O10549</f>
        <v>3.9593029102834229E-2</v>
      </c>
      <c r="P10590" s="12">
        <f>M10590*O10549</f>
        <v>7697.6984324310888</v>
      </c>
      <c r="Q10590" s="9">
        <f>N10590*O10549</f>
        <v>7.8779043252074132E-2</v>
      </c>
      <c r="R10590" s="12">
        <f t="shared" si="2259"/>
        <v>89420.31190826169</v>
      </c>
      <c r="S10590" s="12">
        <f t="shared" si="2260"/>
        <v>3199584.9512797049</v>
      </c>
      <c r="T10590" s="13">
        <f t="shared" si="2265"/>
        <v>32.938358371798174</v>
      </c>
      <c r="U10590" s="14">
        <f t="shared" si="2255"/>
        <v>7.6826578651606496</v>
      </c>
    </row>
    <row r="10591" spans="1:21" x14ac:dyDescent="0.3">
      <c r="A10591" s="17">
        <v>2016</v>
      </c>
      <c r="B10591" s="17">
        <v>42</v>
      </c>
      <c r="C10591" s="17">
        <v>1.5399999999999999E-3</v>
      </c>
      <c r="D10591" s="17">
        <v>1.5399999999999999E-3</v>
      </c>
      <c r="E10591" s="17">
        <v>0.5</v>
      </c>
      <c r="F10591" s="6">
        <f t="shared" si="2261"/>
        <v>96995.773904044399</v>
      </c>
      <c r="G10591" s="7">
        <f t="shared" si="2262"/>
        <v>149.37349181222837</v>
      </c>
      <c r="H10591" s="6">
        <f t="shared" si="2263"/>
        <v>96921.087158138282</v>
      </c>
      <c r="I10591" s="6">
        <f>SUM(H10591:H10659)</f>
        <v>3848800.1608988708</v>
      </c>
      <c r="J10591" s="8">
        <f t="shared" si="2256"/>
        <v>39.680080955964087</v>
      </c>
      <c r="K10591" s="9">
        <f t="shared" si="2264"/>
        <v>3.202E-2</v>
      </c>
      <c r="L10591" s="9">
        <f t="shared" si="2257"/>
        <v>7.5341176470588233E-4</v>
      </c>
      <c r="M10591" s="12">
        <f t="shared" si="2258"/>
        <v>198262.75459149611</v>
      </c>
      <c r="N10591" s="10">
        <f>((B10590+E10590)*D10590+(B10591+E10591)*D10591+(B10592+E10592)*D10592)/3/SUM(D10549:D10591)</f>
        <v>1.9956797834686653</v>
      </c>
      <c r="O10591" s="11">
        <f>O10549</f>
        <v>3.9593029102834229E-2</v>
      </c>
      <c r="P10591" s="12">
        <f>M10591*O10549</f>
        <v>7849.8230125491864</v>
      </c>
      <c r="Q10591" s="9">
        <f>N10591*O10549</f>
        <v>7.9015007746812777E-2</v>
      </c>
      <c r="R10591" s="12">
        <f t="shared" si="2259"/>
        <v>89262.866705508466</v>
      </c>
      <c r="S10591" s="12">
        <f t="shared" si="2260"/>
        <v>3110164.6393714431</v>
      </c>
      <c r="T10591" s="13">
        <f t="shared" si="2265"/>
        <v>32.064949988937194</v>
      </c>
      <c r="U10591" s="14">
        <f t="shared" si="2255"/>
        <v>7.615130967026893</v>
      </c>
    </row>
    <row r="10592" spans="1:21" x14ac:dyDescent="0.3">
      <c r="A10592" s="17">
        <v>2016</v>
      </c>
      <c r="B10592" s="17">
        <v>43</v>
      </c>
      <c r="C10592" s="17">
        <v>1.5E-3</v>
      </c>
      <c r="D10592" s="17">
        <v>1.5E-3</v>
      </c>
      <c r="E10592" s="17">
        <v>0.5</v>
      </c>
      <c r="F10592" s="6">
        <f t="shared" si="2261"/>
        <v>96846.400412232164</v>
      </c>
      <c r="G10592" s="7">
        <f t="shared" si="2262"/>
        <v>145.26960061834825</v>
      </c>
      <c r="H10592" s="6">
        <f t="shared" si="2263"/>
        <v>96773.765611922994</v>
      </c>
      <c r="I10592" s="6">
        <f>SUM(H10592:H10659)</f>
        <v>3751879.0737407324</v>
      </c>
      <c r="J10592" s="8">
        <f t="shared" si="2256"/>
        <v>38.740511343432978</v>
      </c>
      <c r="K10592" s="9">
        <f t="shared" si="2264"/>
        <v>3.3520000000000001E-2</v>
      </c>
      <c r="L10592" s="9">
        <f t="shared" si="2257"/>
        <v>7.7057471264367823E-4</v>
      </c>
      <c r="M10592" s="12">
        <f t="shared" si="2258"/>
        <v>188521.11058765359</v>
      </c>
      <c r="N10592" s="10">
        <f>((B10591+E10591)*D10591+(B10592+E10592)*D10592+(B10593+E10593)*D10593)/3/SUM(D10549:D10592)</f>
        <v>2.0785600636435957</v>
      </c>
      <c r="O10592" s="11">
        <f>O10549</f>
        <v>3.9593029102834229E-2</v>
      </c>
      <c r="P10592" s="12">
        <f>M10592*O10549</f>
        <v>7464.1218179955986</v>
      </c>
      <c r="Q10592" s="9">
        <f>N10592*O10549</f>
        <v>8.229648909182985E-2</v>
      </c>
      <c r="R10592" s="12">
        <f t="shared" si="2259"/>
        <v>88809.624465866073</v>
      </c>
      <c r="S10592" s="12">
        <f t="shared" si="2260"/>
        <v>3020901.7726659346</v>
      </c>
      <c r="T10592" s="13">
        <f t="shared" si="2265"/>
        <v>31.192710929960182</v>
      </c>
      <c r="U10592" s="14">
        <f t="shared" si="2255"/>
        <v>7.5478004134727961</v>
      </c>
    </row>
    <row r="10593" spans="1:21" x14ac:dyDescent="0.3">
      <c r="A10593" s="17">
        <v>2016</v>
      </c>
      <c r="B10593" s="17">
        <v>44</v>
      </c>
      <c r="C10593" s="17">
        <v>1.7600000000000001E-3</v>
      </c>
      <c r="D10593" s="17">
        <v>1.7600000000000001E-3</v>
      </c>
      <c r="E10593" s="17">
        <v>0.5</v>
      </c>
      <c r="F10593" s="6">
        <f t="shared" si="2261"/>
        <v>96701.13081161381</v>
      </c>
      <c r="G10593" s="7">
        <f t="shared" si="2262"/>
        <v>170.1939902284403</v>
      </c>
      <c r="H10593" s="6">
        <f t="shared" si="2263"/>
        <v>96616.033816499592</v>
      </c>
      <c r="I10593" s="6">
        <f>SUM(H10593:H10659)</f>
        <v>3655105.30812881</v>
      </c>
      <c r="J10593" s="8">
        <f t="shared" si="2256"/>
        <v>37.797958280854267</v>
      </c>
      <c r="K10593" s="9">
        <f t="shared" si="2264"/>
        <v>3.5279999999999999E-2</v>
      </c>
      <c r="L10593" s="9">
        <f t="shared" si="2257"/>
        <v>7.9280898876404491E-4</v>
      </c>
      <c r="M10593" s="12">
        <f t="shared" si="2258"/>
        <v>214672.12486297035</v>
      </c>
      <c r="N10593" s="10">
        <f>((B10592+E10592)*D10592+(B10593+E10593)*D10593+(B10594+E10594)*D10594)/3/SUM(D10549:D10593)</f>
        <v>2.2162698412698414</v>
      </c>
      <c r="O10593" s="11">
        <f>O10549</f>
        <v>3.9593029102834229E-2</v>
      </c>
      <c r="P10593" s="12">
        <f>M10593*O10549</f>
        <v>8499.5196872668494</v>
      </c>
      <c r="Q10593" s="9">
        <f>N10593*O10549</f>
        <v>8.7748836325130627E-2</v>
      </c>
      <c r="R10593" s="12">
        <f t="shared" si="2259"/>
        <v>88138.089278752275</v>
      </c>
      <c r="S10593" s="12">
        <f t="shared" si="2260"/>
        <v>2932092.1482000686</v>
      </c>
      <c r="T10593" s="13">
        <f t="shared" si="2265"/>
        <v>30.321177462879515</v>
      </c>
      <c r="U10593" s="14">
        <f t="shared" si="2255"/>
        <v>7.4767808179747526</v>
      </c>
    </row>
    <row r="10594" spans="1:21" x14ac:dyDescent="0.3">
      <c r="A10594" s="17">
        <v>2016</v>
      </c>
      <c r="B10594" s="17">
        <v>45</v>
      </c>
      <c r="C10594" s="17">
        <v>2.0100000000000001E-3</v>
      </c>
      <c r="D10594" s="17">
        <v>2E-3</v>
      </c>
      <c r="E10594" s="17">
        <v>0.5</v>
      </c>
      <c r="F10594" s="6">
        <f t="shared" si="2261"/>
        <v>96530.936821385374</v>
      </c>
      <c r="G10594" s="7">
        <f t="shared" si="2262"/>
        <v>193.06187364277076</v>
      </c>
      <c r="H10594" s="6">
        <f t="shared" si="2263"/>
        <v>96434.405884563996</v>
      </c>
      <c r="I10594" s="6">
        <f>SUM(H10594:H10659)</f>
        <v>3558489.2743123104</v>
      </c>
      <c r="J10594" s="8">
        <f t="shared" si="2256"/>
        <v>36.863718425282762</v>
      </c>
      <c r="K10594" s="9">
        <f t="shared" si="2264"/>
        <v>3.7280000000000001E-2</v>
      </c>
      <c r="L10594" s="9">
        <f t="shared" si="2257"/>
        <v>8.1934065934065933E-4</v>
      </c>
      <c r="M10594" s="12">
        <f t="shared" si="2258"/>
        <v>235630.77389340315</v>
      </c>
      <c r="N10594" s="10">
        <f>((B10593+E10593)*D10593+(B10594+E10594)*D10594+(B10595+E10595)*D10595)/3/SUM(D10549:D10594)</f>
        <v>2.3538090128755362</v>
      </c>
      <c r="O10594" s="11">
        <f>O10549</f>
        <v>3.9593029102834229E-2</v>
      </c>
      <c r="P10594" s="12">
        <f>M10594*O10549</f>
        <v>9329.3360882848629</v>
      </c>
      <c r="Q10594" s="9">
        <f>N10594*O10549</f>
        <v>9.3194428749294608E-2</v>
      </c>
      <c r="R10594" s="12">
        <f t="shared" si="2259"/>
        <v>87447.256516374444</v>
      </c>
      <c r="S10594" s="12">
        <f t="shared" si="2260"/>
        <v>2843954.0589213162</v>
      </c>
      <c r="T10594" s="13">
        <f t="shared" si="2265"/>
        <v>29.46158146360462</v>
      </c>
      <c r="U10594" s="14">
        <f t="shared" si="2255"/>
        <v>7.4021369616781421</v>
      </c>
    </row>
    <row r="10595" spans="1:21" x14ac:dyDescent="0.3">
      <c r="A10595" s="17">
        <v>2016</v>
      </c>
      <c r="B10595" s="17">
        <v>46</v>
      </c>
      <c r="C10595" s="17">
        <v>2.0200000000000001E-3</v>
      </c>
      <c r="D10595" s="17">
        <v>2.0200000000000001E-3</v>
      </c>
      <c r="E10595" s="17">
        <v>0.5</v>
      </c>
      <c r="F10595" s="6">
        <f t="shared" si="2261"/>
        <v>96337.874947742603</v>
      </c>
      <c r="G10595" s="7">
        <f t="shared" si="2262"/>
        <v>194.60250739444007</v>
      </c>
      <c r="H10595" s="6">
        <f t="shared" si="2263"/>
        <v>96240.573694045379</v>
      </c>
      <c r="I10595" s="6">
        <f>SUM(H10595:H10659)</f>
        <v>3462054.8684277465</v>
      </c>
      <c r="J10595" s="8">
        <f t="shared" si="2256"/>
        <v>35.936591608499761</v>
      </c>
      <c r="K10595" s="9">
        <f t="shared" si="2264"/>
        <v>3.9300000000000002E-2</v>
      </c>
      <c r="L10595" s="9">
        <f t="shared" si="2257"/>
        <v>8.4516129032258063E-4</v>
      </c>
      <c r="M10595" s="12">
        <f t="shared" si="2258"/>
        <v>230254.8751613604</v>
      </c>
      <c r="N10595" s="10">
        <f>((B10594+E10594)*D10594+(B10595+E10595)*D10595+(B10596+E10596)*D10596)/3/SUM(D10549:D10595)</f>
        <v>2.4669635284139098</v>
      </c>
      <c r="O10595" s="11">
        <f>O10549</f>
        <v>3.9593029102834229E-2</v>
      </c>
      <c r="P10595" s="12">
        <f>M10595*O10549</f>
        <v>9116.4879733332036</v>
      </c>
      <c r="Q10595" s="9">
        <f>N10595*O10549</f>
        <v>9.767455877612255E-2</v>
      </c>
      <c r="R10595" s="12">
        <f t="shared" si="2259"/>
        <v>86840.318122118595</v>
      </c>
      <c r="S10595" s="12">
        <f t="shared" si="2260"/>
        <v>2756506.8024049415</v>
      </c>
      <c r="T10595" s="13">
        <f t="shared" si="2265"/>
        <v>28.612908514955077</v>
      </c>
      <c r="U10595" s="14">
        <f t="shared" si="2255"/>
        <v>7.3236830935446839</v>
      </c>
    </row>
    <row r="10596" spans="1:21" x14ac:dyDescent="0.3">
      <c r="A10596" s="17">
        <v>2016</v>
      </c>
      <c r="B10596" s="17">
        <v>47</v>
      </c>
      <c r="C10596" s="17">
        <v>2.2300000000000002E-3</v>
      </c>
      <c r="D10596" s="17">
        <v>2.2300000000000002E-3</v>
      </c>
      <c r="E10596" s="17">
        <v>0.5</v>
      </c>
      <c r="F10596" s="6">
        <f t="shared" si="2261"/>
        <v>96143.27244034817</v>
      </c>
      <c r="G10596" s="7">
        <f t="shared" si="2262"/>
        <v>214.39949754197644</v>
      </c>
      <c r="H10596" s="6">
        <f t="shared" si="2263"/>
        <v>96036.072691577181</v>
      </c>
      <c r="I10596" s="6">
        <f>SUM(H10596:H10659)</f>
        <v>3365814.2947337013</v>
      </c>
      <c r="J10596" s="8">
        <f t="shared" si="2256"/>
        <v>35.008318411691377</v>
      </c>
      <c r="K10596" s="9">
        <f t="shared" si="2264"/>
        <v>4.1530000000000004E-2</v>
      </c>
      <c r="L10596" s="9">
        <f t="shared" si="2257"/>
        <v>8.7431578947368431E-4</v>
      </c>
      <c r="M10596" s="12">
        <f t="shared" si="2258"/>
        <v>245219.74797119864</v>
      </c>
      <c r="N10596" s="10">
        <f>((B10595+E10595)*D10595+(B10596+E10596)*D10596+(B10597+E10597)*D10597)/3/SUM(D10549:D10596)</f>
        <v>2.5811862910345935</v>
      </c>
      <c r="O10596" s="11">
        <f>O10549</f>
        <v>3.9593029102834229E-2</v>
      </c>
      <c r="P10596" s="12">
        <f>M10596*O10549</f>
        <v>9708.9926180133425</v>
      </c>
      <c r="Q10596" s="9">
        <f>N10596*O10549</f>
        <v>0.1021969839407694</v>
      </c>
      <c r="R10596" s="12">
        <f t="shared" si="2259"/>
        <v>86221.475712981512</v>
      </c>
      <c r="S10596" s="12">
        <f t="shared" si="2260"/>
        <v>2669666.4842828228</v>
      </c>
      <c r="T10596" s="13">
        <f t="shared" si="2265"/>
        <v>27.767584944013738</v>
      </c>
      <c r="U10596" s="14">
        <f t="shared" si="2255"/>
        <v>7.2407334676776394</v>
      </c>
    </row>
    <row r="10597" spans="1:21" x14ac:dyDescent="0.3">
      <c r="A10597" s="17">
        <v>2016</v>
      </c>
      <c r="B10597" s="17">
        <v>48</v>
      </c>
      <c r="C10597" s="17">
        <v>2.5100000000000001E-3</v>
      </c>
      <c r="D10597" s="17">
        <v>2.5100000000000001E-3</v>
      </c>
      <c r="E10597" s="17">
        <v>0.5</v>
      </c>
      <c r="F10597" s="6">
        <f t="shared" si="2261"/>
        <v>95928.872942806192</v>
      </c>
      <c r="G10597" s="7">
        <f t="shared" si="2262"/>
        <v>240.78147108644356</v>
      </c>
      <c r="H10597" s="6">
        <f t="shared" si="2263"/>
        <v>95808.482207262976</v>
      </c>
      <c r="I10597" s="6">
        <f>SUM(H10597:H10659)</f>
        <v>3269778.2220421243</v>
      </c>
      <c r="J10597" s="8">
        <f t="shared" si="2256"/>
        <v>34.085443951703681</v>
      </c>
      <c r="K10597" s="9">
        <f t="shared" si="2264"/>
        <v>4.4040000000000003E-2</v>
      </c>
      <c r="L10597" s="9">
        <f t="shared" si="2257"/>
        <v>9.080412371134021E-4</v>
      </c>
      <c r="M10597" s="12">
        <f t="shared" si="2258"/>
        <v>265165.78900300892</v>
      </c>
      <c r="N10597" s="10">
        <f>((B10596+E10596)*D10596+(B10597+E10597)*D10597+(B10598+E10598)*D10598)/3/SUM(D10549:D10597)</f>
        <v>2.697244928852558</v>
      </c>
      <c r="O10597" s="11">
        <f>O10549</f>
        <v>3.9593029102834229E-2</v>
      </c>
      <c r="P10597" s="12">
        <f>M10597*O10549</f>
        <v>10498.716801072133</v>
      </c>
      <c r="Q10597" s="9">
        <f>N10597*O10549</f>
        <v>0.10679209696553137</v>
      </c>
      <c r="R10597" s="12">
        <f t="shared" si="2259"/>
        <v>85576.893485264562</v>
      </c>
      <c r="S10597" s="12">
        <f t="shared" si="2260"/>
        <v>2583445.0085698413</v>
      </c>
      <c r="T10597" s="13">
        <f t="shared" si="2265"/>
        <v>26.930838748727076</v>
      </c>
      <c r="U10597" s="14">
        <f t="shared" si="2255"/>
        <v>7.1546052029766045</v>
      </c>
    </row>
    <row r="10598" spans="1:21" x14ac:dyDescent="0.3">
      <c r="A10598" s="17">
        <v>2016</v>
      </c>
      <c r="B10598" s="17">
        <v>49</v>
      </c>
      <c r="C10598" s="17">
        <v>2.6099999999999999E-3</v>
      </c>
      <c r="D10598" s="17">
        <v>2.5999999999999999E-3</v>
      </c>
      <c r="E10598" s="17">
        <v>0.5</v>
      </c>
      <c r="F10598" s="6">
        <f t="shared" si="2261"/>
        <v>95688.091471719745</v>
      </c>
      <c r="G10598" s="7">
        <f t="shared" si="2262"/>
        <v>248.78903782647131</v>
      </c>
      <c r="H10598" s="6">
        <f t="shared" si="2263"/>
        <v>95563.696952806509</v>
      </c>
      <c r="I10598" s="6">
        <f>SUM(H10598:H10659)</f>
        <v>3173969.7398348609</v>
      </c>
      <c r="J10598" s="8">
        <f t="shared" si="2256"/>
        <v>33.169955540109356</v>
      </c>
      <c r="K10598" s="9">
        <f t="shared" si="2264"/>
        <v>4.6640000000000001E-2</v>
      </c>
      <c r="L10598" s="9">
        <f t="shared" si="2257"/>
        <v>9.4222222222222222E-4</v>
      </c>
      <c r="M10598" s="12">
        <f t="shared" si="2258"/>
        <v>264044.96939130209</v>
      </c>
      <c r="N10598" s="10">
        <f>((B10597+E10597)*D10597+(B10598+E10598)*D10598+(B10599+E10599)*D10599)/3/SUM(D10549:D10598)</f>
        <v>2.8509505431675239</v>
      </c>
      <c r="O10598" s="11">
        <f>O10549</f>
        <v>3.9593029102834229E-2</v>
      </c>
      <c r="P10598" s="12">
        <f>M10598*O10549</f>
        <v>10454.340157566798</v>
      </c>
      <c r="Q10598" s="9">
        <f>N10598*O10549</f>
        <v>0.11287776782637284</v>
      </c>
      <c r="R10598" s="12">
        <f t="shared" si="2259"/>
        <v>84776.680155537761</v>
      </c>
      <c r="S10598" s="12">
        <f t="shared" si="2260"/>
        <v>2497868.1150845769</v>
      </c>
      <c r="T10598" s="13">
        <f t="shared" si="2265"/>
        <v>26.104273548216941</v>
      </c>
      <c r="U10598" s="14">
        <f t="shared" si="2255"/>
        <v>7.065681991892415</v>
      </c>
    </row>
    <row r="10599" spans="1:21" x14ac:dyDescent="0.3">
      <c r="A10599" s="17">
        <v>2016</v>
      </c>
      <c r="B10599" s="17">
        <v>50</v>
      </c>
      <c r="C10599" s="17">
        <v>2.9399999999999999E-3</v>
      </c>
      <c r="D10599" s="17">
        <v>2.9399999999999999E-3</v>
      </c>
      <c r="E10599" s="17">
        <v>0.5</v>
      </c>
      <c r="F10599" s="6">
        <f t="shared" si="2261"/>
        <v>95439.302433893274</v>
      </c>
      <c r="G10599" s="7">
        <f t="shared" si="2262"/>
        <v>280.59154915564619</v>
      </c>
      <c r="H10599" s="6">
        <f t="shared" si="2263"/>
        <v>95299.006659315448</v>
      </c>
      <c r="I10599" s="6">
        <f>SUM(H10599:H10659)</f>
        <v>3078406.0428820546</v>
      </c>
      <c r="J10599" s="8">
        <f t="shared" si="2256"/>
        <v>32.255118849117061</v>
      </c>
      <c r="K10599" s="9">
        <f t="shared" si="2264"/>
        <v>4.9579999999999999E-2</v>
      </c>
      <c r="L10599" s="9">
        <f t="shared" si="2257"/>
        <v>9.8178217821782185E-4</v>
      </c>
      <c r="M10599" s="12">
        <f t="shared" si="2258"/>
        <v>285798.16926906275</v>
      </c>
      <c r="N10599" s="10">
        <f>((B10598+E10598)*D10598+(B10599+E10599)*D10599+(B10600+E10600)*D10600)/3/SUM(D10549:D10599)</f>
        <v>2.9922011563802604</v>
      </c>
      <c r="O10599" s="11">
        <f>O10549</f>
        <v>3.9593029102834229E-2</v>
      </c>
      <c r="P10599" s="12">
        <f>M10599*O10549</f>
        <v>11315.615233406745</v>
      </c>
      <c r="Q10599" s="9">
        <f>N10599*O10549</f>
        <v>0.11847030746609788</v>
      </c>
      <c r="R10599" s="12">
        <f t="shared" si="2259"/>
        <v>84008.90403917263</v>
      </c>
      <c r="S10599" s="12">
        <f t="shared" si="2260"/>
        <v>2413091.4349290393</v>
      </c>
      <c r="T10599" s="13">
        <f t="shared" si="2265"/>
        <v>25.284043086971266</v>
      </c>
      <c r="U10599" s="14">
        <f t="shared" si="2255"/>
        <v>6.9710757621457944</v>
      </c>
    </row>
    <row r="10600" spans="1:21" x14ac:dyDescent="0.3">
      <c r="A10600" s="17">
        <v>2016</v>
      </c>
      <c r="B10600" s="17">
        <v>51</v>
      </c>
      <c r="C10600" s="17">
        <v>3.2699999999999999E-3</v>
      </c>
      <c r="D10600" s="17">
        <v>3.2599999999999999E-3</v>
      </c>
      <c r="E10600" s="17">
        <v>0.5</v>
      </c>
      <c r="F10600" s="6">
        <f t="shared" si="2261"/>
        <v>95158.710884737622</v>
      </c>
      <c r="G10600" s="7">
        <f t="shared" si="2262"/>
        <v>310.21739748424466</v>
      </c>
      <c r="H10600" s="6">
        <f t="shared" si="2263"/>
        <v>95003.602185995493</v>
      </c>
      <c r="I10600" s="6">
        <f>SUM(H10600:H10659)</f>
        <v>2983107.0362227391</v>
      </c>
      <c r="J10600" s="8">
        <f t="shared" si="2256"/>
        <v>31.34875418642515</v>
      </c>
      <c r="K10600" s="9">
        <f t="shared" si="2264"/>
        <v>5.2839999999999998E-2</v>
      </c>
      <c r="L10600" s="9">
        <f t="shared" si="2257"/>
        <v>1.0260194174757282E-3</v>
      </c>
      <c r="M10600" s="12">
        <f t="shared" si="2258"/>
        <v>302350.41579179786</v>
      </c>
      <c r="N10600" s="10">
        <f>((B10599+E10599)*D10599+(B10600+E10600)*D10600+(B10601+E10601)*D10601)/3/SUM(D10549:D10600)</f>
        <v>3.1383106232652032</v>
      </c>
      <c r="O10600" s="11">
        <f>O10549</f>
        <v>3.9593029102834229E-2</v>
      </c>
      <c r="P10600" s="12">
        <f>M10600*O10549</f>
        <v>11970.968811698682</v>
      </c>
      <c r="Q10600" s="9">
        <f>N10600*O10549</f>
        <v>0.12425522384067302</v>
      </c>
      <c r="R10600" s="12">
        <f t="shared" si="2259"/>
        <v>83198.908330704377</v>
      </c>
      <c r="S10600" s="12">
        <f t="shared" si="2260"/>
        <v>2329082.5308898669</v>
      </c>
      <c r="T10600" s="13">
        <f t="shared" si="2265"/>
        <v>24.475768001008358</v>
      </c>
      <c r="U10600" s="14">
        <f t="shared" si="2255"/>
        <v>6.8729861854167922</v>
      </c>
    </row>
    <row r="10601" spans="1:21" x14ac:dyDescent="0.3">
      <c r="A10601" s="17">
        <v>2016</v>
      </c>
      <c r="B10601" s="17">
        <v>52</v>
      </c>
      <c r="C10601" s="17">
        <v>3.46E-3</v>
      </c>
      <c r="D10601" s="17">
        <v>3.4499999999999999E-3</v>
      </c>
      <c r="E10601" s="17">
        <v>0.5</v>
      </c>
      <c r="F10601" s="6">
        <f t="shared" si="2261"/>
        <v>94848.493487253378</v>
      </c>
      <c r="G10601" s="7">
        <f t="shared" si="2262"/>
        <v>327.22730253102412</v>
      </c>
      <c r="H10601" s="6">
        <f t="shared" si="2263"/>
        <v>94684.879835987871</v>
      </c>
      <c r="I10601" s="6">
        <f>SUM(H10601:H10659)</f>
        <v>2888103.4340367438</v>
      </c>
      <c r="J10601" s="8">
        <f t="shared" si="2256"/>
        <v>30.449650045573723</v>
      </c>
      <c r="K10601" s="9">
        <f t="shared" si="2264"/>
        <v>5.629E-2</v>
      </c>
      <c r="L10601" s="9">
        <f t="shared" si="2257"/>
        <v>1.0721904761904761E-3</v>
      </c>
      <c r="M10601" s="12">
        <f t="shared" si="2258"/>
        <v>305195.12138708058</v>
      </c>
      <c r="N10601" s="10">
        <f>((B10600+E10600)*D10600+(B10601+E10601)*D10601+(B10602+E10602)*D10602)/3/SUM(D10549:D10601)</f>
        <v>3.2548113933795224</v>
      </c>
      <c r="O10601" s="11">
        <f>O10549</f>
        <v>3.9593029102834229E-2</v>
      </c>
      <c r="P10601" s="12">
        <f>M10601*O10549</f>
        <v>12083.599323121707</v>
      </c>
      <c r="Q10601" s="9">
        <f>N10601*O10549</f>
        <v>0.12886784222231185</v>
      </c>
      <c r="R10601" s="12">
        <f t="shared" si="2259"/>
        <v>82483.043680445233</v>
      </c>
      <c r="S10601" s="12">
        <f t="shared" si="2260"/>
        <v>2245883.6225591623</v>
      </c>
      <c r="T10601" s="13">
        <f t="shared" si="2265"/>
        <v>23.678643065226808</v>
      </c>
      <c r="U10601" s="14">
        <f t="shared" si="2255"/>
        <v>6.7710069803469146</v>
      </c>
    </row>
    <row r="10602" spans="1:21" x14ac:dyDescent="0.3">
      <c r="A10602" s="17">
        <v>2016</v>
      </c>
      <c r="B10602" s="17">
        <v>53</v>
      </c>
      <c r="C10602" s="17">
        <v>3.7599999999999999E-3</v>
      </c>
      <c r="D10602" s="17">
        <v>3.7499999999999999E-3</v>
      </c>
      <c r="E10602" s="17">
        <v>0.5</v>
      </c>
      <c r="F10602" s="6">
        <f t="shared" si="2261"/>
        <v>94521.26618472235</v>
      </c>
      <c r="G10602" s="7">
        <f t="shared" si="2262"/>
        <v>354.45474819270879</v>
      </c>
      <c r="H10602" s="6">
        <f t="shared" si="2263"/>
        <v>94344.038810625992</v>
      </c>
      <c r="I10602" s="6">
        <f>SUM(H10602:H10659)</f>
        <v>2793418.5542007559</v>
      </c>
      <c r="J10602" s="8">
        <f t="shared" si="2256"/>
        <v>29.55333404803946</v>
      </c>
      <c r="K10602" s="9">
        <f t="shared" si="2264"/>
        <v>6.0039999999999996E-2</v>
      </c>
      <c r="L10602" s="9">
        <f t="shared" si="2257"/>
        <v>1.1222429906542054E-3</v>
      </c>
      <c r="M10602" s="12">
        <f t="shared" si="2258"/>
        <v>315844.9205248155</v>
      </c>
      <c r="N10602" s="10">
        <f>((B10601+E10601)*D10601+(B10602+E10602)*D10602+(B10603+E10603)*D10603)/3/SUM(D10549:D10602)</f>
        <v>3.4083944037308465</v>
      </c>
      <c r="O10602" s="11">
        <f>O10549</f>
        <v>3.9593029102834229E-2</v>
      </c>
      <c r="P10602" s="12">
        <f>M10602*O10549</f>
        <v>12505.257130321384</v>
      </c>
      <c r="Q10602" s="9">
        <f>N10602*O10549</f>
        <v>0.13494865882085272</v>
      </c>
      <c r="R10602" s="12">
        <f t="shared" si="2259"/>
        <v>81612.43730538954</v>
      </c>
      <c r="S10602" s="12">
        <f t="shared" si="2260"/>
        <v>2163400.578878717</v>
      </c>
      <c r="T10602" s="13">
        <f t="shared" si="2265"/>
        <v>22.887977131525048</v>
      </c>
      <c r="U10602" s="14">
        <f t="shared" si="2255"/>
        <v>6.665356916514412</v>
      </c>
    </row>
    <row r="10603" spans="1:21" x14ac:dyDescent="0.3">
      <c r="A10603" s="17">
        <v>2016</v>
      </c>
      <c r="B10603" s="17">
        <v>54</v>
      </c>
      <c r="C10603" s="17">
        <v>4.2700000000000004E-3</v>
      </c>
      <c r="D10603" s="17">
        <v>4.2599999999999999E-3</v>
      </c>
      <c r="E10603" s="17">
        <v>0.5</v>
      </c>
      <c r="F10603" s="6">
        <f t="shared" si="2261"/>
        <v>94166.811436529635</v>
      </c>
      <c r="G10603" s="7">
        <f t="shared" si="2262"/>
        <v>401.15061671961621</v>
      </c>
      <c r="H10603" s="6">
        <f t="shared" si="2263"/>
        <v>93966.236128169825</v>
      </c>
      <c r="I10603" s="6">
        <f>SUM(H10603:H10659)</f>
        <v>2699074.5153901302</v>
      </c>
      <c r="J10603" s="8">
        <f t="shared" si="2256"/>
        <v>28.662694151106113</v>
      </c>
      <c r="K10603" s="9">
        <f t="shared" si="2264"/>
        <v>6.4299999999999996E-2</v>
      </c>
      <c r="L10603" s="9">
        <f t="shared" si="2257"/>
        <v>1.1798165137614678E-3</v>
      </c>
      <c r="M10603" s="12">
        <f t="shared" si="2258"/>
        <v>340011.0203922097</v>
      </c>
      <c r="N10603" s="10">
        <f>((B10602+E10602)*D10602+(B10603+E10603)*D10603+(B10604+E10604)*D10604)/3/SUM(D10549:D10603)</f>
        <v>3.6649300155521001</v>
      </c>
      <c r="O10603" s="11">
        <f>O10549</f>
        <v>3.9593029102834229E-2</v>
      </c>
      <c r="P10603" s="12">
        <f>M10603*O10549</f>
        <v>13462.066225673121</v>
      </c>
      <c r="Q10603" s="9">
        <f>N10603*O10549</f>
        <v>0.14510568076560501</v>
      </c>
      <c r="R10603" s="12">
        <f t="shared" si="2259"/>
        <v>80331.201465810154</v>
      </c>
      <c r="S10603" s="12">
        <f t="shared" si="2260"/>
        <v>2081788.1415733276</v>
      </c>
      <c r="T10603" s="13">
        <f t="shared" si="2265"/>
        <v>22.107450701742149</v>
      </c>
      <c r="U10603" s="14">
        <f t="shared" si="2255"/>
        <v>6.5552434493639637</v>
      </c>
    </row>
    <row r="10604" spans="1:21" x14ac:dyDescent="0.3">
      <c r="A10604" s="17">
        <v>2016</v>
      </c>
      <c r="B10604" s="17">
        <v>55</v>
      </c>
      <c r="C10604" s="17">
        <v>4.9500000000000004E-3</v>
      </c>
      <c r="D10604" s="17">
        <v>4.9399999999999999E-3</v>
      </c>
      <c r="E10604" s="17">
        <v>0.5</v>
      </c>
      <c r="F10604" s="6">
        <f t="shared" si="2261"/>
        <v>93765.660819810015</v>
      </c>
      <c r="G10604" s="7">
        <f t="shared" si="2262"/>
        <v>463.20236444986148</v>
      </c>
      <c r="H10604" s="6">
        <f t="shared" si="2263"/>
        <v>93534.059637585087</v>
      </c>
      <c r="I10604" s="6">
        <f>SUM(H10604:H10659)</f>
        <v>2605108.2792619602</v>
      </c>
      <c r="J10604" s="8">
        <f t="shared" si="2256"/>
        <v>27.783180500036266</v>
      </c>
      <c r="K10604" s="9">
        <f t="shared" si="2264"/>
        <v>6.9239999999999996E-2</v>
      </c>
      <c r="L10604" s="9">
        <f t="shared" si="2257"/>
        <v>1.2475675675675676E-3</v>
      </c>
      <c r="M10604" s="12">
        <f t="shared" si="2258"/>
        <v>371284.39091518358</v>
      </c>
      <c r="N10604" s="10">
        <f>((B10603+E10603)*D10603+(B10604+E10604)*D10604+(B10605+E10605)*D10605)/3/SUM(D10549:D10604)</f>
        <v>3.8030521856345083</v>
      </c>
      <c r="O10604" s="11">
        <f>O10549</f>
        <v>3.9593029102834229E-2</v>
      </c>
      <c r="P10604" s="12">
        <f>M10604*O10549</f>
        <v>14700.273694932945</v>
      </c>
      <c r="Q10604" s="9">
        <f>N10604*O10549</f>
        <v>0.15057435586542442</v>
      </c>
      <c r="R10604" s="12">
        <f t="shared" si="2259"/>
        <v>79450.22885617752</v>
      </c>
      <c r="S10604" s="12">
        <f t="shared" si="2260"/>
        <v>2001456.9401075174</v>
      </c>
      <c r="T10604" s="13">
        <f t="shared" si="2265"/>
        <v>21.345308320854564</v>
      </c>
      <c r="U10604" s="14">
        <f t="shared" si="2255"/>
        <v>6.4378721791817028</v>
      </c>
    </row>
    <row r="10605" spans="1:21" x14ac:dyDescent="0.3">
      <c r="A10605" s="17">
        <v>2016</v>
      </c>
      <c r="B10605" s="17">
        <v>56</v>
      </c>
      <c r="C10605" s="17">
        <v>5.0400000000000002E-3</v>
      </c>
      <c r="D10605" s="17">
        <v>5.0200000000000002E-3</v>
      </c>
      <c r="E10605" s="17">
        <v>0.5</v>
      </c>
      <c r="F10605" s="6">
        <f t="shared" si="2261"/>
        <v>93302.45845536016</v>
      </c>
      <c r="G10605" s="7">
        <f t="shared" si="2262"/>
        <v>468.37834144590801</v>
      </c>
      <c r="H10605" s="6">
        <f t="shared" si="2263"/>
        <v>93068.269284637208</v>
      </c>
      <c r="I10605" s="6">
        <f>SUM(H10605:H10659)</f>
        <v>2511574.2196243745</v>
      </c>
      <c r="J10605" s="8">
        <f t="shared" si="2256"/>
        <v>26.918628524949508</v>
      </c>
      <c r="K10605" s="9">
        <f t="shared" si="2264"/>
        <v>7.4259999999999993E-2</v>
      </c>
      <c r="L10605" s="9">
        <f t="shared" si="2257"/>
        <v>1.3143362831858406E-3</v>
      </c>
      <c r="M10605" s="12">
        <f t="shared" si="2258"/>
        <v>356361.11354287376</v>
      </c>
      <c r="N10605" s="10">
        <f>((B10604+E10604)*D10604+(B10605+E10605)*D10605+(B10606+E10606)*D10606)/3/SUM(D10549:D10605)</f>
        <v>3.9543495825478057</v>
      </c>
      <c r="O10605" s="11">
        <f>O10549</f>
        <v>3.9593029102834229E-2</v>
      </c>
      <c r="P10605" s="12">
        <f>M10605*O10549</f>
        <v>14109.415939621415</v>
      </c>
      <c r="Q10605" s="9">
        <f>N10605*O10549</f>
        <v>0.15656467810459565</v>
      </c>
      <c r="R10605" s="12">
        <f t="shared" si="2259"/>
        <v>78497.065662336157</v>
      </c>
      <c r="S10605" s="12">
        <f t="shared" si="2260"/>
        <v>1922006.7112513399</v>
      </c>
      <c r="T10605" s="13">
        <f t="shared" si="2265"/>
        <v>20.599743490906075</v>
      </c>
      <c r="U10605" s="14">
        <f t="shared" si="2255"/>
        <v>6.3188850340434328</v>
      </c>
    </row>
    <row r="10606" spans="1:21" x14ac:dyDescent="0.3">
      <c r="A10606" s="17">
        <v>2016</v>
      </c>
      <c r="B10606" s="17">
        <v>57</v>
      </c>
      <c r="C10606" s="17">
        <v>5.64E-3</v>
      </c>
      <c r="D10606" s="17">
        <v>5.62E-3</v>
      </c>
      <c r="E10606" s="17">
        <v>0.5</v>
      </c>
      <c r="F10606" s="6">
        <f t="shared" si="2261"/>
        <v>92834.080113914257</v>
      </c>
      <c r="G10606" s="7">
        <f t="shared" si="2262"/>
        <v>521.72753024019812</v>
      </c>
      <c r="H10606" s="6">
        <f t="shared" si="2263"/>
        <v>92573.216348794158</v>
      </c>
      <c r="I10606" s="6">
        <f>SUM(H10606:H10659)</f>
        <v>2418505.9503397373</v>
      </c>
      <c r="J10606" s="8">
        <f t="shared" si="2256"/>
        <v>26.051919159128332</v>
      </c>
      <c r="K10606" s="9">
        <f t="shared" si="2264"/>
        <v>7.9879999999999993E-2</v>
      </c>
      <c r="L10606" s="9">
        <f t="shared" si="2257"/>
        <v>1.3892173913043477E-3</v>
      </c>
      <c r="M10606" s="12">
        <f t="shared" si="2258"/>
        <v>375554.99485242105</v>
      </c>
      <c r="N10606" s="10">
        <f>((B10605+E10605)*D10605+(B10606+E10606)*D10606+(B10607+E10607)*D10607)/3/SUM(D10549:D10606)</f>
        <v>4.0455683525287931</v>
      </c>
      <c r="O10606" s="11">
        <f>O10549</f>
        <v>3.9593029102834229E-2</v>
      </c>
      <c r="P10606" s="12">
        <f>M10606*O10549</f>
        <v>14869.359840906665</v>
      </c>
      <c r="Q10606" s="9">
        <f>N10606*O10549</f>
        <v>0.16017630551917764</v>
      </c>
      <c r="R10606" s="12">
        <f t="shared" si="2259"/>
        <v>77745.180564016773</v>
      </c>
      <c r="S10606" s="12">
        <f t="shared" si="2260"/>
        <v>1843509.6455890038</v>
      </c>
      <c r="T10606" s="13">
        <f t="shared" si="2265"/>
        <v>19.858112918519595</v>
      </c>
      <c r="U10606" s="14">
        <f t="shared" si="2255"/>
        <v>6.1938062406087369</v>
      </c>
    </row>
    <row r="10607" spans="1:21" x14ac:dyDescent="0.3">
      <c r="A10607" s="17">
        <v>2016</v>
      </c>
      <c r="B10607" s="17">
        <v>58</v>
      </c>
      <c r="C10607" s="17">
        <v>6.2199999999999998E-3</v>
      </c>
      <c r="D10607" s="17">
        <v>6.1999999999999998E-3</v>
      </c>
      <c r="E10607" s="17">
        <v>0.5</v>
      </c>
      <c r="F10607" s="6">
        <f t="shared" si="2261"/>
        <v>92312.352583674059</v>
      </c>
      <c r="G10607" s="7">
        <f t="shared" si="2262"/>
        <v>572.33658601877914</v>
      </c>
      <c r="H10607" s="6">
        <f t="shared" si="2263"/>
        <v>92026.184290664663</v>
      </c>
      <c r="I10607" s="6">
        <f>SUM(H10607:H10659)</f>
        <v>2325932.7339909435</v>
      </c>
      <c r="J10607" s="8">
        <f t="shared" si="2256"/>
        <v>25.196332548048368</v>
      </c>
      <c r="K10607" s="9">
        <f t="shared" si="2264"/>
        <v>8.607999999999999E-2</v>
      </c>
      <c r="L10607" s="9">
        <f t="shared" si="2257"/>
        <v>1.4714529914529914E-3</v>
      </c>
      <c r="M10607" s="12">
        <f t="shared" si="2258"/>
        <v>388960.15662289242</v>
      </c>
      <c r="N10607" s="10">
        <f>((B10606+E10606)*D10606+(B10607+E10607)*D10607+(B10608+E10608)*D10608)/3/SUM(D10549:D10607)</f>
        <v>4.2041899008674113</v>
      </c>
      <c r="O10607" s="11">
        <f>O10549</f>
        <v>3.9593029102834229E-2</v>
      </c>
      <c r="P10607" s="12">
        <f>M10607*O10549</f>
        <v>15400.110801013139</v>
      </c>
      <c r="Q10607" s="9">
        <f>N10607*O10549</f>
        <v>0.16645661309888518</v>
      </c>
      <c r="R10607" s="12">
        <f t="shared" si="2259"/>
        <v>76707.817337226792</v>
      </c>
      <c r="S10607" s="12">
        <f t="shared" si="2260"/>
        <v>1765764.465024987</v>
      </c>
      <c r="T10607" s="13">
        <f t="shared" si="2265"/>
        <v>19.128149327842742</v>
      </c>
      <c r="U10607" s="14">
        <f t="shared" si="2255"/>
        <v>6.0681832202056256</v>
      </c>
    </row>
    <row r="10608" spans="1:21" x14ac:dyDescent="0.3">
      <c r="A10608" s="17">
        <v>2016</v>
      </c>
      <c r="B10608" s="17">
        <v>59</v>
      </c>
      <c r="C10608" s="17">
        <v>6.7499999999999999E-3</v>
      </c>
      <c r="D10608" s="17">
        <v>6.7200000000000003E-3</v>
      </c>
      <c r="E10608" s="17">
        <v>0.5</v>
      </c>
      <c r="F10608" s="6">
        <f t="shared" si="2261"/>
        <v>91740.015997655282</v>
      </c>
      <c r="G10608" s="7">
        <f t="shared" si="2262"/>
        <v>616.49290750424348</v>
      </c>
      <c r="H10608" s="6">
        <f t="shared" si="2263"/>
        <v>91431.769543903167</v>
      </c>
      <c r="I10608" s="6">
        <f>SUM(H10608:H10659)</f>
        <v>2233906.5497002788</v>
      </c>
      <c r="J10608" s="8">
        <f t="shared" si="2256"/>
        <v>24.350405059416751</v>
      </c>
      <c r="K10608" s="9">
        <f t="shared" si="2264"/>
        <v>9.2799999999999994E-2</v>
      </c>
      <c r="L10608" s="9">
        <f t="shared" si="2257"/>
        <v>1.5596638655462184E-3</v>
      </c>
      <c r="M10608" s="12">
        <f t="shared" si="2258"/>
        <v>395272.93099679408</v>
      </c>
      <c r="N10608" s="10">
        <f>((B10607+E10607)*D10607+(B10608+E10608)*D10608+(B10609+E10609)*D10609)/3/SUM(D10549:D10608)</f>
        <v>4.3688577586206891</v>
      </c>
      <c r="O10608" s="11">
        <f>O10549</f>
        <v>3.9593029102834229E-2</v>
      </c>
      <c r="P10608" s="12">
        <f>M10608*O10549</f>
        <v>15650.052660518653</v>
      </c>
      <c r="Q10608" s="9">
        <f>N10608*O10549</f>
        <v>0.17297631238321207</v>
      </c>
      <c r="R10608" s="12">
        <f t="shared" si="2259"/>
        <v>75616.239213527122</v>
      </c>
      <c r="S10608" s="12">
        <f t="shared" si="2260"/>
        <v>1689056.6476877602</v>
      </c>
      <c r="T10608" s="13">
        <f t="shared" si="2265"/>
        <v>18.411340234897381</v>
      </c>
      <c r="U10608" s="14">
        <f t="shared" si="2255"/>
        <v>5.9390648245193702</v>
      </c>
    </row>
    <row r="10609" spans="1:21" x14ac:dyDescent="0.3">
      <c r="A10609" s="17">
        <v>2016</v>
      </c>
      <c r="B10609" s="17">
        <v>60</v>
      </c>
      <c r="C10609" s="17">
        <v>7.5300000000000002E-3</v>
      </c>
      <c r="D10609" s="17">
        <v>7.4999999999999997E-3</v>
      </c>
      <c r="E10609" s="17">
        <v>0.5</v>
      </c>
      <c r="F10609" s="6">
        <f t="shared" si="2261"/>
        <v>91123.523090151037</v>
      </c>
      <c r="G10609" s="7">
        <f t="shared" si="2262"/>
        <v>683.42642317613274</v>
      </c>
      <c r="H10609" s="6">
        <f t="shared" si="2263"/>
        <v>90781.80987856297</v>
      </c>
      <c r="I10609" s="6">
        <f>SUM(H10609:H10659)</f>
        <v>2142474.7801563758</v>
      </c>
      <c r="J10609" s="8">
        <f t="shared" si="2256"/>
        <v>23.511764114264611</v>
      </c>
      <c r="K10609" s="9">
        <f t="shared" si="2264"/>
        <v>0.1003</v>
      </c>
      <c r="L10609" s="9">
        <f t="shared" si="2257"/>
        <v>1.6578512396694216E-3</v>
      </c>
      <c r="M10609" s="12">
        <f t="shared" si="2258"/>
        <v>412236.27718999033</v>
      </c>
      <c r="N10609" s="10">
        <f>((B10608+E10608)*D10608+(B10609+E10609)*D10609+(B10610+E10610)*D10610)/3/SUM(D10549:D10609)</f>
        <v>4.5291126620139579</v>
      </c>
      <c r="O10609" s="11">
        <f>O10549</f>
        <v>3.9593029102834229E-2</v>
      </c>
      <c r="P10609" s="12">
        <f>M10609*O10549</f>
        <v>16321.682920027326</v>
      </c>
      <c r="Q10609" s="9">
        <f>N10609*O10549</f>
        <v>0.17932128943713363</v>
      </c>
      <c r="R10609" s="12">
        <f t="shared" si="2259"/>
        <v>74502.69867370234</v>
      </c>
      <c r="S10609" s="12">
        <f t="shared" si="2260"/>
        <v>1613440.408474233</v>
      </c>
      <c r="T10609" s="13">
        <f t="shared" si="2265"/>
        <v>17.706080205854327</v>
      </c>
      <c r="U10609" s="14">
        <f t="shared" si="2255"/>
        <v>5.805683908410284</v>
      </c>
    </row>
    <row r="10610" spans="1:21" x14ac:dyDescent="0.3">
      <c r="A10610" s="17">
        <v>2016</v>
      </c>
      <c r="B10610" s="17">
        <v>61</v>
      </c>
      <c r="C10610" s="17">
        <v>8.3099999999999997E-3</v>
      </c>
      <c r="D10610" s="17">
        <v>8.2799999999999992E-3</v>
      </c>
      <c r="E10610" s="17">
        <v>0.5</v>
      </c>
      <c r="F10610" s="6">
        <f t="shared" si="2261"/>
        <v>90440.096666974903</v>
      </c>
      <c r="G10610" s="7">
        <f t="shared" si="2262"/>
        <v>748.84400040255207</v>
      </c>
      <c r="H10610" s="6">
        <f t="shared" si="2263"/>
        <v>90065.67466677363</v>
      </c>
      <c r="I10610" s="6">
        <f>SUM(H10610:H10659)</f>
        <v>2051692.9702778133</v>
      </c>
      <c r="J10610" s="8">
        <f t="shared" si="2256"/>
        <v>22.685656538301881</v>
      </c>
      <c r="K10610" s="9">
        <f t="shared" si="2264"/>
        <v>0.10858</v>
      </c>
      <c r="L10610" s="9">
        <f t="shared" si="2257"/>
        <v>1.7655284552845528E-3</v>
      </c>
      <c r="M10610" s="12">
        <f t="shared" si="2258"/>
        <v>424147.22807843942</v>
      </c>
      <c r="N10610" s="10">
        <f>((B10609+E10609)*D10609+(B10610+E10610)*D10610+(B10611+E10611)*D10611)/3/SUM(D10549:D10610)</f>
        <v>4.6543101860379439</v>
      </c>
      <c r="O10610" s="11">
        <f>O10549</f>
        <v>3.9593029102834229E-2</v>
      </c>
      <c r="P10610" s="12">
        <f>M10610*O10549</f>
        <v>16793.27354519612</v>
      </c>
      <c r="Q10610" s="9">
        <f>N10610*O10549</f>
        <v>0.18427823864941811</v>
      </c>
      <c r="R10610" s="12">
        <f t="shared" si="2259"/>
        <v>73468.530776409068</v>
      </c>
      <c r="S10610" s="12">
        <f t="shared" si="2260"/>
        <v>1538937.7098005307</v>
      </c>
      <c r="T10610" s="13">
        <f t="shared" si="2265"/>
        <v>17.016099788872616</v>
      </c>
      <c r="U10610" s="14">
        <f t="shared" si="2255"/>
        <v>5.6695567494292654</v>
      </c>
    </row>
    <row r="10611" spans="1:21" x14ac:dyDescent="0.3">
      <c r="A10611" s="17">
        <v>2016</v>
      </c>
      <c r="B10611" s="17">
        <v>62</v>
      </c>
      <c r="C10611" s="17">
        <v>8.8900000000000003E-3</v>
      </c>
      <c r="D10611" s="17">
        <v>8.8500000000000002E-3</v>
      </c>
      <c r="E10611" s="17">
        <v>0.5</v>
      </c>
      <c r="F10611" s="6">
        <f t="shared" si="2261"/>
        <v>89691.252666572356</v>
      </c>
      <c r="G10611" s="7">
        <f t="shared" si="2262"/>
        <v>793.76758609916533</v>
      </c>
      <c r="H10611" s="6">
        <f t="shared" si="2263"/>
        <v>89294.368873522777</v>
      </c>
      <c r="I10611" s="6">
        <f>SUM(H10611:H10659)</f>
        <v>1961627.2956110397</v>
      </c>
      <c r="J10611" s="8">
        <f t="shared" si="2256"/>
        <v>21.870887486691686</v>
      </c>
      <c r="K10611" s="9">
        <f t="shared" si="2264"/>
        <v>0.11742999999999999</v>
      </c>
      <c r="L10611" s="9">
        <f t="shared" si="2257"/>
        <v>1.8788799999999999E-3</v>
      </c>
      <c r="M10611" s="12">
        <f t="shared" si="2258"/>
        <v>422468.48446902697</v>
      </c>
      <c r="N10611" s="10">
        <f>((B10610+E10610)*D10610+(B10611+E10611)*D10611+(B10612+E10612)*D10612)/3/SUM(D10549:D10611)</f>
        <v>4.7675636549433698</v>
      </c>
      <c r="O10611" s="11">
        <f>O10549</f>
        <v>3.9593029102834229E-2</v>
      </c>
      <c r="P10611" s="12">
        <f>M10611*O10549</f>
        <v>16726.807000612454</v>
      </c>
      <c r="Q10611" s="9">
        <f>N10611*O10549</f>
        <v>0.18876228653978758</v>
      </c>
      <c r="R10611" s="12">
        <f t="shared" si="2259"/>
        <v>72438.959629829391</v>
      </c>
      <c r="S10611" s="12">
        <f t="shared" si="2260"/>
        <v>1465469.1790241217</v>
      </c>
      <c r="T10611" s="13">
        <f t="shared" si="2265"/>
        <v>16.339042386574867</v>
      </c>
      <c r="U10611" s="14">
        <f t="shared" si="2255"/>
        <v>5.5318451001168185</v>
      </c>
    </row>
    <row r="10612" spans="1:21" x14ac:dyDescent="0.3">
      <c r="A10612" s="17">
        <v>2016</v>
      </c>
      <c r="B10612" s="17">
        <v>63</v>
      </c>
      <c r="C10612" s="17">
        <v>9.7699999999999992E-3</v>
      </c>
      <c r="D10612" s="17">
        <v>9.7199999999999995E-3</v>
      </c>
      <c r="E10612" s="17">
        <v>0.5</v>
      </c>
      <c r="F10612" s="6">
        <f t="shared" si="2261"/>
        <v>88897.485080473198</v>
      </c>
      <c r="G10612" s="7">
        <f t="shared" si="2262"/>
        <v>864.08355498219942</v>
      </c>
      <c r="H10612" s="6">
        <f t="shared" si="2263"/>
        <v>88465.443302982094</v>
      </c>
      <c r="I10612" s="6">
        <f>SUM(H10612:H10659)</f>
        <v>1872332.9267375171</v>
      </c>
      <c r="J10612" s="8">
        <f t="shared" si="2256"/>
        <v>21.061708607871349</v>
      </c>
      <c r="K10612" s="9">
        <f t="shared" si="2264"/>
        <v>0.12714999999999999</v>
      </c>
      <c r="L10612" s="9">
        <f t="shared" si="2257"/>
        <v>2.002362204724409E-3</v>
      </c>
      <c r="M10612" s="12">
        <f t="shared" si="2258"/>
        <v>431532.09391560894</v>
      </c>
      <c r="N10612" s="10">
        <f>((B10611+E10611)*D10611+(B10612+E10612)*D10612+(B10613+E10613)*D10613)/3/SUM(D10549:D10612)</f>
        <v>4.9197011403853717</v>
      </c>
      <c r="O10612" s="11">
        <f>O10549</f>
        <v>3.9593029102834229E-2</v>
      </c>
      <c r="P10612" s="12">
        <f>M10612*O10549</f>
        <v>17085.6627532077</v>
      </c>
      <c r="Q10612" s="9">
        <f>N10612*O10549</f>
        <v>0.19478587042852477</v>
      </c>
      <c r="R10612" s="12">
        <f t="shared" si="2259"/>
        <v>71233.624926365417</v>
      </c>
      <c r="S10612" s="12">
        <f t="shared" si="2260"/>
        <v>1393030.2193942924</v>
      </c>
      <c r="T10612" s="13">
        <f t="shared" si="2265"/>
        <v>15.6700745598514</v>
      </c>
      <c r="U10612" s="14">
        <f t="shared" si="2255"/>
        <v>5.3916340480199487</v>
      </c>
    </row>
    <row r="10613" spans="1:21" x14ac:dyDescent="0.3">
      <c r="A10613" s="17">
        <v>2016</v>
      </c>
      <c r="B10613" s="17">
        <v>64</v>
      </c>
      <c r="C10613" s="17">
        <v>1.1010000000000001E-2</v>
      </c>
      <c r="D10613" s="17">
        <v>1.095E-2</v>
      </c>
      <c r="E10613" s="17">
        <v>0.5</v>
      </c>
      <c r="F10613" s="6">
        <f t="shared" si="2261"/>
        <v>88033.401525491005</v>
      </c>
      <c r="G10613" s="7">
        <f t="shared" si="2262"/>
        <v>963.96574670412645</v>
      </c>
      <c r="H10613" s="6">
        <f t="shared" si="2263"/>
        <v>87551.418652138935</v>
      </c>
      <c r="I10613" s="6">
        <f>SUM(H10613:H10659)</f>
        <v>1783867.4834345346</v>
      </c>
      <c r="J10613" s="8">
        <f t="shared" si="2256"/>
        <v>20.263530120644003</v>
      </c>
      <c r="K10613" s="9">
        <f t="shared" si="2264"/>
        <v>0.13809999999999997</v>
      </c>
      <c r="L10613" s="9">
        <f t="shared" si="2257"/>
        <v>2.1410852713178289E-3</v>
      </c>
      <c r="M10613" s="12">
        <f t="shared" si="2258"/>
        <v>450222.95917752478</v>
      </c>
      <c r="N10613" s="10">
        <f>((B10612+E10612)*D10612+(B10613+E10613)*D10613+(B10614+E10614)*D10614)/3/SUM(D10549:D10613)</f>
        <v>5.0411175476707699</v>
      </c>
      <c r="O10613" s="11">
        <f>O10549</f>
        <v>3.9593029102834229E-2</v>
      </c>
      <c r="P10613" s="12">
        <f>M10613*O10549</f>
        <v>17825.690725479886</v>
      </c>
      <c r="Q10613" s="9">
        <f>N10613*O10549</f>
        <v>0.1995931137757371</v>
      </c>
      <c r="R10613" s="12">
        <f t="shared" si="2259"/>
        <v>70076.758387875379</v>
      </c>
      <c r="S10613" s="12">
        <f t="shared" si="2260"/>
        <v>1321796.594467927</v>
      </c>
      <c r="T10613" s="13">
        <f t="shared" si="2265"/>
        <v>15.014716818424729</v>
      </c>
      <c r="U10613" s="14">
        <f t="shared" ref="U10613:U10650" si="2266">J10613-T10613</f>
        <v>5.2488133022192738</v>
      </c>
    </row>
    <row r="10614" spans="1:21" x14ac:dyDescent="0.3">
      <c r="A10614" s="17">
        <v>2016</v>
      </c>
      <c r="B10614" s="17">
        <v>65</v>
      </c>
      <c r="C10614" s="17">
        <v>1.175E-2</v>
      </c>
      <c r="D10614" s="17">
        <v>1.1679999999999999E-2</v>
      </c>
      <c r="E10614" s="17">
        <v>0.5</v>
      </c>
      <c r="F10614" s="6">
        <f t="shared" si="2261"/>
        <v>87069.435778786879</v>
      </c>
      <c r="G10614" s="7">
        <f t="shared" si="2262"/>
        <v>1016.9710098962307</v>
      </c>
      <c r="H10614" s="6">
        <f t="shared" si="2263"/>
        <v>86560.950273838767</v>
      </c>
      <c r="I10614" s="6">
        <f>SUM(H10614:H10659)</f>
        <v>1696316.0647823957</v>
      </c>
      <c r="J10614" s="8">
        <f t="shared" ref="J10614:J10659" si="2267">I10614/F10614</f>
        <v>19.482336707592136</v>
      </c>
      <c r="K10614" s="15">
        <f t="shared" si="2264"/>
        <v>0.14977999999999997</v>
      </c>
      <c r="L10614" s="15">
        <f t="shared" ref="L10614:L10658" si="2268">K10614/(B10614+E10614)</f>
        <v>2.286717557251908E-3</v>
      </c>
      <c r="M10614" s="12">
        <f t="shared" ref="M10614:M10659" si="2269">G10614/L10614</f>
        <v>444729.61108427774</v>
      </c>
      <c r="N10614" s="10">
        <f>((B10613+E10613)*D10613+(B10614+E10614)*D10614+(B10615+E10615)*D10615)/3/SUM(D10549:D10614)</f>
        <v>5.2368028664263147</v>
      </c>
      <c r="O10614" s="11">
        <f>O10549</f>
        <v>3.9593029102834229E-2</v>
      </c>
      <c r="P10614" s="12">
        <f>M10614*O10549</f>
        <v>17608.192434551958</v>
      </c>
      <c r="Q10614" s="9">
        <f>N10614*O10549</f>
        <v>0.2073408882962228</v>
      </c>
      <c r="R10614" s="12">
        <f t="shared" ref="R10614:R10659" si="2270">((1-Q10614)*H10614)</f>
        <v>68613.325952295869</v>
      </c>
      <c r="S10614" s="16">
        <f t="shared" ref="S10614:S10658" si="2271">R10614+S10615</f>
        <v>1251719.8360800517</v>
      </c>
      <c r="T10614" s="13">
        <f t="shared" si="2265"/>
        <v>14.376110570651175</v>
      </c>
      <c r="U10614" s="14">
        <f t="shared" si="2266"/>
        <v>5.1062261369409612</v>
      </c>
    </row>
    <row r="10615" spans="1:21" x14ac:dyDescent="0.3">
      <c r="A10615" s="17">
        <v>2016</v>
      </c>
      <c r="B10615" s="17">
        <v>66</v>
      </c>
      <c r="C10615" s="17">
        <v>1.3350000000000001E-2</v>
      </c>
      <c r="D10615" s="17">
        <v>1.3259999999999999E-2</v>
      </c>
      <c r="E10615" s="17">
        <v>0.5</v>
      </c>
      <c r="F10615" s="6">
        <f t="shared" ref="F10615:F10659" si="2272">F10614-G10614</f>
        <v>86052.464768890655</v>
      </c>
      <c r="G10615" s="7">
        <f t="shared" ref="G10615:G10659" si="2273">D10615*F10615</f>
        <v>1141.05568283549</v>
      </c>
      <c r="H10615" s="6">
        <f t="shared" ref="H10615:H10658" si="2274">F10615-0.5*G10615</f>
        <v>85481.936927472911</v>
      </c>
      <c r="I10615" s="6">
        <f>SUM(H10615:H10659)</f>
        <v>1609755.1145085571</v>
      </c>
      <c r="J10615" s="8">
        <f t="shared" si="2267"/>
        <v>18.706670620438864</v>
      </c>
      <c r="K10615" s="9">
        <f t="shared" ref="K10615:K10647" si="2275">K10614+G10615/F10615</f>
        <v>0.16303999999999996</v>
      </c>
      <c r="L10615" s="9">
        <f t="shared" si="2268"/>
        <v>2.4517293233082701E-3</v>
      </c>
      <c r="M10615" s="12">
        <f t="shared" si="2269"/>
        <v>465408.50655397511</v>
      </c>
      <c r="N10615" s="10">
        <f>((B10614+E10614)*D10614+(B10615+E10615)*D10615+(B10616+E10616)*D10616)/3/SUM(D10549:D10615)</f>
        <v>5.289305282957149</v>
      </c>
      <c r="O10615" s="11">
        <f>O10549</f>
        <v>3.9593029102834229E-2</v>
      </c>
      <c r="P10615" s="12">
        <f>M10615*O10549</f>
        <v>18426.932544698153</v>
      </c>
      <c r="Q10615" s="9">
        <f>N10615*O10549</f>
        <v>0.20941961800189723</v>
      </c>
      <c r="R10615" s="12">
        <f t="shared" si="2270"/>
        <v>67580.342350059262</v>
      </c>
      <c r="S10615" s="12">
        <f t="shared" si="2271"/>
        <v>1183106.5101277558</v>
      </c>
      <c r="T10615" s="13">
        <f t="shared" si="2265"/>
        <v>13.748664995304908</v>
      </c>
      <c r="U10615" s="14">
        <f t="shared" si="2266"/>
        <v>4.9580056251339553</v>
      </c>
    </row>
    <row r="10616" spans="1:21" x14ac:dyDescent="0.3">
      <c r="A10616" s="17">
        <v>2016</v>
      </c>
      <c r="B10616" s="17">
        <v>67</v>
      </c>
      <c r="C10616" s="17">
        <v>1.4030000000000001E-2</v>
      </c>
      <c r="D10616" s="17">
        <v>1.393E-2</v>
      </c>
      <c r="E10616" s="17">
        <v>0.5</v>
      </c>
      <c r="F10616" s="6">
        <f t="shared" si="2272"/>
        <v>84911.409086055166</v>
      </c>
      <c r="G10616" s="7">
        <f t="shared" si="2273"/>
        <v>1182.8159285687484</v>
      </c>
      <c r="H10616" s="6">
        <f t="shared" si="2274"/>
        <v>84320.001121770794</v>
      </c>
      <c r="I10616" s="6">
        <f>SUM(H10616:H10659)</f>
        <v>1524273.1775810842</v>
      </c>
      <c r="J10616" s="8">
        <f t="shared" si="2267"/>
        <v>17.951335326873203</v>
      </c>
      <c r="K10616" s="9">
        <f t="shared" si="2275"/>
        <v>0.17696999999999996</v>
      </c>
      <c r="L10616" s="9">
        <f t="shared" si="2268"/>
        <v>2.6217777777777771E-3</v>
      </c>
      <c r="M10616" s="12">
        <f t="shared" si="2269"/>
        <v>451150.33722320473</v>
      </c>
      <c r="N10616" s="10">
        <f>((B10615+E10615)*D10615+(B10616+E10616)*D10616+(B10617+E10617)*D10617)/3/SUM(D10549:D10616)</f>
        <v>5.2899078939933331</v>
      </c>
      <c r="O10616" s="11">
        <f>O10549</f>
        <v>3.9593029102834229E-2</v>
      </c>
      <c r="P10616" s="12">
        <f>M10616*O10549</f>
        <v>17862.408431431821</v>
      </c>
      <c r="Q10616" s="9">
        <f>N10616*O10549</f>
        <v>0.20944347719819056</v>
      </c>
      <c r="R10616" s="12">
        <f t="shared" si="2270"/>
        <v>66659.726889471785</v>
      </c>
      <c r="S10616" s="12">
        <f t="shared" si="2271"/>
        <v>1115526.1677776966</v>
      </c>
      <c r="T10616" s="13">
        <f t="shared" si="2265"/>
        <v>13.137529806473289</v>
      </c>
      <c r="U10616" s="14">
        <f t="shared" si="2266"/>
        <v>4.8138055203999137</v>
      </c>
    </row>
    <row r="10617" spans="1:21" x14ac:dyDescent="0.3">
      <c r="A10617" s="17">
        <v>2016</v>
      </c>
      <c r="B10617" s="17">
        <v>68</v>
      </c>
      <c r="C10617" s="17">
        <v>1.4500000000000001E-2</v>
      </c>
      <c r="D10617" s="17">
        <v>1.44E-2</v>
      </c>
      <c r="E10617" s="17">
        <v>0.5</v>
      </c>
      <c r="F10617" s="6">
        <f t="shared" si="2272"/>
        <v>83728.593157486423</v>
      </c>
      <c r="G10617" s="7">
        <f t="shared" si="2273"/>
        <v>1205.6917414678044</v>
      </c>
      <c r="H10617" s="6">
        <f t="shared" si="2274"/>
        <v>83125.747286752521</v>
      </c>
      <c r="I10617" s="6">
        <f>SUM(H10617:H10659)</f>
        <v>1439953.1764593134</v>
      </c>
      <c r="J10617" s="8">
        <f t="shared" si="2267"/>
        <v>17.197866608732848</v>
      </c>
      <c r="K10617" s="9">
        <f t="shared" si="2275"/>
        <v>0.19136999999999996</v>
      </c>
      <c r="L10617" s="9">
        <f t="shared" si="2268"/>
        <v>2.7937226277372257E-3</v>
      </c>
      <c r="M10617" s="12">
        <f t="shared" si="2269"/>
        <v>431571.74212543562</v>
      </c>
      <c r="N10617" s="10">
        <f>((B10616+E10616)*D10616+(B10617+E10617)*D10617+(B10618+E10618)*D10618)/3/SUM(D10549:D10617)</f>
        <v>5.348530769364757</v>
      </c>
      <c r="O10617" s="11">
        <f>O10549</f>
        <v>3.9593029102834229E-2</v>
      </c>
      <c r="P10617" s="12">
        <f>M10617*O10549</f>
        <v>17087.232545933242</v>
      </c>
      <c r="Q10617" s="9">
        <f>N10617*O10549</f>
        <v>0.21176453440886317</v>
      </c>
      <c r="R10617" s="12">
        <f t="shared" si="2270"/>
        <v>65522.662115184547</v>
      </c>
      <c r="S10617" s="12">
        <f t="shared" si="2271"/>
        <v>1048866.4408882249</v>
      </c>
      <c r="T10617" s="13">
        <f t="shared" si="2265"/>
        <v>12.5269803460736</v>
      </c>
      <c r="U10617" s="14">
        <f t="shared" si="2266"/>
        <v>4.6708862626592484</v>
      </c>
    </row>
    <row r="10618" spans="1:21" x14ac:dyDescent="0.3">
      <c r="A10618" s="17">
        <v>2016</v>
      </c>
      <c r="B10618" s="17">
        <v>69</v>
      </c>
      <c r="C10618" s="17">
        <v>1.66E-2</v>
      </c>
      <c r="D10618" s="17">
        <v>1.6459999999999999E-2</v>
      </c>
      <c r="E10618" s="17">
        <v>0.5</v>
      </c>
      <c r="F10618" s="6">
        <f t="shared" si="2272"/>
        <v>82522.90141601862</v>
      </c>
      <c r="G10618" s="7">
        <f t="shared" si="2273"/>
        <v>1358.3269573076664</v>
      </c>
      <c r="H10618" s="6">
        <f t="shared" si="2274"/>
        <v>81843.737937364785</v>
      </c>
      <c r="I10618" s="6">
        <f>SUM(H10618:H10659)</f>
        <v>1356827.4291725613</v>
      </c>
      <c r="J10618" s="8">
        <f t="shared" si="2267"/>
        <v>16.441828945548753</v>
      </c>
      <c r="K10618" s="9">
        <f t="shared" si="2275"/>
        <v>0.20782999999999996</v>
      </c>
      <c r="L10618" s="9">
        <f t="shared" si="2268"/>
        <v>2.9903597122302151E-3</v>
      </c>
      <c r="M10618" s="12">
        <f t="shared" si="2269"/>
        <v>454235.30545581889</v>
      </c>
      <c r="N10618" s="10">
        <f>((B10617+E10617)*D10617+(B10618+E10618)*D10618+(B10619+E10619)*D10619)/3/SUM(D10549:D10618)</f>
        <v>5.419373205664888</v>
      </c>
      <c r="O10618" s="11">
        <f>O10549</f>
        <v>3.9593029102834229E-2</v>
      </c>
      <c r="P10618" s="12">
        <f>M10618*O10549</f>
        <v>17984.551668447031</v>
      </c>
      <c r="Q10618" s="9">
        <f>N10618*O10549</f>
        <v>0.21456940105100994</v>
      </c>
      <c r="R10618" s="12">
        <f t="shared" si="2270"/>
        <v>64282.576108368601</v>
      </c>
      <c r="S10618" s="12">
        <f t="shared" si="2271"/>
        <v>983343.77877304028</v>
      </c>
      <c r="T10618" s="13">
        <f t="shared" si="2265"/>
        <v>11.916010730351784</v>
      </c>
      <c r="U10618" s="14">
        <f t="shared" si="2266"/>
        <v>4.5258182151969688</v>
      </c>
    </row>
    <row r="10619" spans="1:21" x14ac:dyDescent="0.3">
      <c r="A10619" s="17">
        <v>2016</v>
      </c>
      <c r="B10619" s="17">
        <v>70</v>
      </c>
      <c r="C10619" s="17">
        <v>1.787E-2</v>
      </c>
      <c r="D10619" s="17">
        <v>1.771E-2</v>
      </c>
      <c r="E10619" s="17">
        <v>0.5</v>
      </c>
      <c r="F10619" s="6">
        <f t="shared" si="2272"/>
        <v>81164.574458710951</v>
      </c>
      <c r="G10619" s="7">
        <f t="shared" si="2273"/>
        <v>1437.424613663771</v>
      </c>
      <c r="H10619" s="6">
        <f t="shared" si="2274"/>
        <v>80445.862151879061</v>
      </c>
      <c r="I10619" s="6">
        <f>SUM(H10619:H10659)</f>
        <v>1274983.6912351961</v>
      </c>
      <c r="J10619" s="8">
        <f t="shared" si="2267"/>
        <v>15.708622878122648</v>
      </c>
      <c r="K10619" s="9">
        <f t="shared" si="2275"/>
        <v>0.22553999999999996</v>
      </c>
      <c r="L10619" s="9">
        <f t="shared" si="2268"/>
        <v>3.1991489361702123E-3</v>
      </c>
      <c r="M10619" s="12">
        <f t="shared" si="2269"/>
        <v>449314.69035778963</v>
      </c>
      <c r="N10619" s="10">
        <f>((B10618+E10618)*D10618+(B10619+E10619)*D10619+(B10620+E10620)*D10620)/3/SUM(D10549:D10619)</f>
        <v>5.5923782920989638</v>
      </c>
      <c r="O10619" s="11">
        <f>O10549</f>
        <v>3.9593029102834229E-2</v>
      </c>
      <c r="P10619" s="12">
        <f>M10619*O10549</f>
        <v>17789.729611666917</v>
      </c>
      <c r="Q10619" s="9">
        <f>N10619*O10549</f>
        <v>0.22141919647313266</v>
      </c>
      <c r="R10619" s="12">
        <f t="shared" si="2270"/>
        <v>62633.603994621604</v>
      </c>
      <c r="S10619" s="12">
        <f t="shared" si="2271"/>
        <v>919061.2026646717</v>
      </c>
      <c r="T10619" s="13">
        <f t="shared" si="2265"/>
        <v>11.323427847603702</v>
      </c>
      <c r="U10619" s="14">
        <f t="shared" si="2266"/>
        <v>4.3851950305189469</v>
      </c>
    </row>
    <row r="10620" spans="1:21" x14ac:dyDescent="0.3">
      <c r="A10620" s="17">
        <v>2016</v>
      </c>
      <c r="B10620" s="17">
        <v>71</v>
      </c>
      <c r="C10620" s="17">
        <v>1.9650000000000001E-2</v>
      </c>
      <c r="D10620" s="17">
        <v>1.9460000000000002E-2</v>
      </c>
      <c r="E10620" s="17">
        <v>0.5</v>
      </c>
      <c r="F10620" s="6">
        <f t="shared" si="2272"/>
        <v>79727.149845047184</v>
      </c>
      <c r="G10620" s="7">
        <f t="shared" si="2273"/>
        <v>1551.4903359846182</v>
      </c>
      <c r="H10620" s="6">
        <f t="shared" si="2274"/>
        <v>78951.404677054874</v>
      </c>
      <c r="I10620" s="6">
        <f>SUM(H10620:H10659)</f>
        <v>1194537.8290833172</v>
      </c>
      <c r="J10620" s="8">
        <f t="shared" si="2267"/>
        <v>14.98282368559453</v>
      </c>
      <c r="K10620" s="9">
        <f t="shared" si="2275"/>
        <v>0.24499999999999997</v>
      </c>
      <c r="L10620" s="9">
        <f t="shared" si="2268"/>
        <v>3.4265734265734259E-3</v>
      </c>
      <c r="M10620" s="12">
        <f t="shared" si="2269"/>
        <v>452781.87356285809</v>
      </c>
      <c r="N10620" s="10">
        <f>((B10619+E10619)*D10619+(B10620+E10620)*D10620+(B10621+E10621)*D10621)/3/SUM(D10549:D10620)</f>
        <v>5.6799591836734704</v>
      </c>
      <c r="O10620" s="11">
        <f>O10549</f>
        <v>3.9593029102834229E-2</v>
      </c>
      <c r="P10620" s="12">
        <f>M10620*O10549</f>
        <v>17927.005897210049</v>
      </c>
      <c r="Q10620" s="9">
        <f>N10620*O10549</f>
        <v>0.22488678926209427</v>
      </c>
      <c r="R10620" s="12">
        <f t="shared" si="2270"/>
        <v>61196.27677149971</v>
      </c>
      <c r="S10620" s="12">
        <f t="shared" si="2271"/>
        <v>856427.59867005004</v>
      </c>
      <c r="T10620" s="13">
        <f t="shared" si="2265"/>
        <v>10.741981876118116</v>
      </c>
      <c r="U10620" s="14">
        <f t="shared" si="2266"/>
        <v>4.2408418094764144</v>
      </c>
    </row>
    <row r="10621" spans="1:21" x14ac:dyDescent="0.3">
      <c r="A10621" s="17">
        <v>2016</v>
      </c>
      <c r="B10621" s="17">
        <v>72</v>
      </c>
      <c r="C10621" s="17">
        <v>2.1389999999999999E-2</v>
      </c>
      <c r="D10621" s="17">
        <v>2.1170000000000001E-2</v>
      </c>
      <c r="E10621" s="17">
        <v>0.5</v>
      </c>
      <c r="F10621" s="6">
        <f t="shared" si="2272"/>
        <v>78175.659509062563</v>
      </c>
      <c r="G10621" s="7">
        <f t="shared" si="2273"/>
        <v>1654.9787118068546</v>
      </c>
      <c r="H10621" s="6">
        <f t="shared" si="2274"/>
        <v>77348.170153159139</v>
      </c>
      <c r="I10621" s="6">
        <f>SUM(H10621:H10659)</f>
        <v>1115586.4244062621</v>
      </c>
      <c r="J10621" s="8">
        <f t="shared" si="2267"/>
        <v>14.270252805183397</v>
      </c>
      <c r="K10621" s="9">
        <f t="shared" si="2275"/>
        <v>0.26616999999999996</v>
      </c>
      <c r="L10621" s="9">
        <f t="shared" si="2268"/>
        <v>3.6713103448275859E-3</v>
      </c>
      <c r="M10621" s="12">
        <f t="shared" si="2269"/>
        <v>450786.92792575032</v>
      </c>
      <c r="N10621" s="10">
        <f>((B10620+E10620)*D10620+(B10621+E10621)*D10621+(B10622+E10622)*D10622)/3/SUM(D10549:D10621)</f>
        <v>5.8672652815869561</v>
      </c>
      <c r="O10621" s="11">
        <f>O10549</f>
        <v>3.9593029102834229E-2</v>
      </c>
      <c r="P10621" s="12">
        <f>M10621*O10549</f>
        <v>17848.01995654147</v>
      </c>
      <c r="Q10621" s="9">
        <f>N10621*O10549</f>
        <v>0.23230280504792122</v>
      </c>
      <c r="R10621" s="12">
        <f t="shared" si="2270"/>
        <v>59379.973261256375</v>
      </c>
      <c r="S10621" s="12">
        <f t="shared" si="2271"/>
        <v>795231.32189855038</v>
      </c>
      <c r="T10621" s="13">
        <f t="shared" si="2265"/>
        <v>10.172364734657117</v>
      </c>
      <c r="U10621" s="14">
        <f t="shared" si="2266"/>
        <v>4.0978880705262792</v>
      </c>
    </row>
    <row r="10622" spans="1:21" x14ac:dyDescent="0.3">
      <c r="A10622" s="17">
        <v>2016</v>
      </c>
      <c r="B10622" s="17">
        <v>73</v>
      </c>
      <c r="C10622" s="17">
        <v>2.4219999999999998E-2</v>
      </c>
      <c r="D10622" s="17">
        <v>2.393E-2</v>
      </c>
      <c r="E10622" s="17">
        <v>0.5</v>
      </c>
      <c r="F10622" s="6">
        <f t="shared" si="2272"/>
        <v>76520.680797255714</v>
      </c>
      <c r="G10622" s="7">
        <f t="shared" si="2273"/>
        <v>1831.1398914783292</v>
      </c>
      <c r="H10622" s="6">
        <f t="shared" si="2274"/>
        <v>75605.110851516554</v>
      </c>
      <c r="I10622" s="6">
        <f>SUM(H10622:H10659)</f>
        <v>1038238.2542531032</v>
      </c>
      <c r="J10622" s="8">
        <f t="shared" si="2267"/>
        <v>13.568073930287586</v>
      </c>
      <c r="K10622" s="9">
        <f t="shared" si="2275"/>
        <v>0.29009999999999997</v>
      </c>
      <c r="L10622" s="9">
        <f t="shared" si="2268"/>
        <v>3.9469387755102035E-3</v>
      </c>
      <c r="M10622" s="12">
        <f t="shared" si="2269"/>
        <v>463939.2692990597</v>
      </c>
      <c r="N10622" s="10">
        <f>((B10621+E10621)*D10621+(B10622+E10622)*D10622+(B10623+E10623)*D10623)/3/SUM(D10549:D10622)</f>
        <v>5.89463977938642</v>
      </c>
      <c r="O10622" s="11">
        <f>O10549</f>
        <v>3.9593029102834229E-2</v>
      </c>
      <c r="P10622" s="12">
        <f>M10622*O10549</f>
        <v>18368.760991305317</v>
      </c>
      <c r="Q10622" s="9">
        <f>N10622*O10549</f>
        <v>0.23338664433597087</v>
      </c>
      <c r="R10622" s="12">
        <f t="shared" si="2270"/>
        <v>57959.887735232005</v>
      </c>
      <c r="S10622" s="12">
        <f t="shared" si="2271"/>
        <v>735851.34863729402</v>
      </c>
      <c r="T10622" s="13">
        <f t="shared" si="2265"/>
        <v>9.6163722142901289</v>
      </c>
      <c r="U10622" s="14">
        <f t="shared" si="2266"/>
        <v>3.9517017159974568</v>
      </c>
    </row>
    <row r="10623" spans="1:21" x14ac:dyDescent="0.3">
      <c r="A10623" s="17">
        <v>2016</v>
      </c>
      <c r="B10623" s="17">
        <v>74</v>
      </c>
      <c r="C10623" s="17">
        <v>2.496E-2</v>
      </c>
      <c r="D10623" s="17">
        <v>2.4649999999999998E-2</v>
      </c>
      <c r="E10623" s="17">
        <v>0.5</v>
      </c>
      <c r="F10623" s="6">
        <f t="shared" si="2272"/>
        <v>74689.54090577738</v>
      </c>
      <c r="G10623" s="7">
        <f t="shared" si="2273"/>
        <v>1841.0971833274123</v>
      </c>
      <c r="H10623" s="6">
        <f t="shared" si="2274"/>
        <v>73768.992314113668</v>
      </c>
      <c r="I10623" s="6">
        <f>SUM(H10623:H10659)</f>
        <v>962633.14340158645</v>
      </c>
      <c r="J10623" s="8">
        <f t="shared" si="2267"/>
        <v>12.888459772647028</v>
      </c>
      <c r="K10623" s="9">
        <f t="shared" si="2275"/>
        <v>0.31474999999999997</v>
      </c>
      <c r="L10623" s="9">
        <f t="shared" si="2268"/>
        <v>4.2248322147651002E-3</v>
      </c>
      <c r="M10623" s="12">
        <f t="shared" si="2269"/>
        <v>435779.95284477278</v>
      </c>
      <c r="N10623" s="10">
        <f>((B10622+E10622)*D10622+(B10623+E10623)*D10623+(B10624+E10624)*D10624)/3/SUM(D10549:D10623)</f>
        <v>6.0959385755890922</v>
      </c>
      <c r="O10623" s="11">
        <f>O10549</f>
        <v>3.9593029102834229E-2</v>
      </c>
      <c r="P10623" s="12">
        <f>M10623*O10549</f>
        <v>17253.848355414815</v>
      </c>
      <c r="Q10623" s="9">
        <f>N10623*O10549</f>
        <v>0.24135667343238876</v>
      </c>
      <c r="R10623" s="12">
        <f t="shared" si="2270"/>
        <v>55964.353726719739</v>
      </c>
      <c r="S10623" s="12">
        <f t="shared" si="2271"/>
        <v>677891.46090206201</v>
      </c>
      <c r="T10623" s="13">
        <f t="shared" si="2265"/>
        <v>9.0761230110818065</v>
      </c>
      <c r="U10623" s="14">
        <f t="shared" si="2266"/>
        <v>3.8123367615652217</v>
      </c>
    </row>
    <row r="10624" spans="1:21" x14ac:dyDescent="0.3">
      <c r="A10624" s="17">
        <v>2016</v>
      </c>
      <c r="B10624" s="17">
        <v>75</v>
      </c>
      <c r="C10624" s="17">
        <v>2.904E-2</v>
      </c>
      <c r="D10624" s="17">
        <v>2.862E-2</v>
      </c>
      <c r="E10624" s="17">
        <v>0.5</v>
      </c>
      <c r="F10624" s="6">
        <f t="shared" si="2272"/>
        <v>72848.443722449971</v>
      </c>
      <c r="G10624" s="7">
        <f t="shared" si="2273"/>
        <v>2084.9224593365179</v>
      </c>
      <c r="H10624" s="6">
        <f t="shared" si="2274"/>
        <v>71805.98249278171</v>
      </c>
      <c r="I10624" s="6">
        <f>SUM(H10624:H10659)</f>
        <v>888864.1510874728</v>
      </c>
      <c r="J10624" s="8">
        <f t="shared" si="2267"/>
        <v>12.20155305546422</v>
      </c>
      <c r="K10624" s="9">
        <f t="shared" si="2275"/>
        <v>0.34336999999999995</v>
      </c>
      <c r="L10624" s="9">
        <f t="shared" si="2268"/>
        <v>4.5479470198675487E-3</v>
      </c>
      <c r="M10624" s="12">
        <f t="shared" si="2269"/>
        <v>458431.56268720952</v>
      </c>
      <c r="N10624" s="10">
        <f>((B10623+E10623)*D10623+(B10624+E10624)*D10624+(B10625+E10625)*D10625)/3/SUM(D10549:D10624)</f>
        <v>6.2308491326169051</v>
      </c>
      <c r="O10624" s="11">
        <f>O10549</f>
        <v>3.9593029102834229E-2</v>
      </c>
      <c r="P10624" s="12">
        <f>M10624*O10549</f>
        <v>18150.694203132462</v>
      </c>
      <c r="Q10624" s="9">
        <f>N10624*O10549</f>
        <v>0.24669819104307053</v>
      </c>
      <c r="R10624" s="12">
        <f t="shared" si="2270"/>
        <v>54091.576505742065</v>
      </c>
      <c r="S10624" s="12">
        <f t="shared" si="2271"/>
        <v>621927.10717534227</v>
      </c>
      <c r="T10624" s="13">
        <f t="shared" si="2265"/>
        <v>8.5372737617410586</v>
      </c>
      <c r="U10624" s="14">
        <f t="shared" si="2266"/>
        <v>3.6642792937231619</v>
      </c>
    </row>
    <row r="10625" spans="1:21" x14ac:dyDescent="0.3">
      <c r="A10625" s="17">
        <v>2016</v>
      </c>
      <c r="B10625" s="17">
        <v>76</v>
      </c>
      <c r="C10625" s="17">
        <v>3.2149999999999998E-2</v>
      </c>
      <c r="D10625" s="17">
        <v>3.1649999999999998E-2</v>
      </c>
      <c r="E10625" s="17">
        <v>0.5</v>
      </c>
      <c r="F10625" s="6">
        <f t="shared" si="2272"/>
        <v>70763.521263113449</v>
      </c>
      <c r="G10625" s="7">
        <f t="shared" si="2273"/>
        <v>2239.6654479775407</v>
      </c>
      <c r="H10625" s="6">
        <f t="shared" si="2274"/>
        <v>69643.688539124676</v>
      </c>
      <c r="I10625" s="6">
        <f>SUM(H10625:H10659)</f>
        <v>817058.16859469109</v>
      </c>
      <c r="J10625" s="8">
        <f t="shared" si="2267"/>
        <v>11.546318696559762</v>
      </c>
      <c r="K10625" s="9">
        <f t="shared" si="2275"/>
        <v>0.37501999999999996</v>
      </c>
      <c r="L10625" s="9">
        <f t="shared" si="2268"/>
        <v>4.9022222222222219E-3</v>
      </c>
      <c r="M10625" s="12">
        <f t="shared" si="2269"/>
        <v>456867.38512687822</v>
      </c>
      <c r="N10625" s="10">
        <f>((B10624+E10624)*D10624+(B10625+E10625)*D10625+(B10626+E10626)*D10626)/3/SUM(D10549:D10625)</f>
        <v>6.4774856452100327</v>
      </c>
      <c r="O10625" s="11">
        <f>O10549</f>
        <v>3.9593029102834229E-2</v>
      </c>
      <c r="P10625" s="12">
        <f>M10625*O10549</f>
        <v>18088.763675464263</v>
      </c>
      <c r="Q10625" s="9">
        <f>N10625*O10549</f>
        <v>0.2564632776639918</v>
      </c>
      <c r="R10625" s="12">
        <f t="shared" si="2270"/>
        <v>51782.639907770579</v>
      </c>
      <c r="S10625" s="12">
        <f t="shared" si="2271"/>
        <v>567835.53066960024</v>
      </c>
      <c r="T10625" s="13">
        <f t="shared" si="2265"/>
        <v>8.0244103251768664</v>
      </c>
      <c r="U10625" s="14">
        <f t="shared" si="2266"/>
        <v>3.5219083713828958</v>
      </c>
    </row>
    <row r="10626" spans="1:21" x14ac:dyDescent="0.3">
      <c r="A10626" s="17">
        <v>2016</v>
      </c>
      <c r="B10626" s="17">
        <v>77</v>
      </c>
      <c r="C10626" s="17">
        <v>3.5529999999999999E-2</v>
      </c>
      <c r="D10626" s="17">
        <v>3.4909999999999997E-2</v>
      </c>
      <c r="E10626" s="17">
        <v>0.5</v>
      </c>
      <c r="F10626" s="6">
        <f t="shared" si="2272"/>
        <v>68523.855815135903</v>
      </c>
      <c r="G10626" s="7">
        <f t="shared" si="2273"/>
        <v>2392.1678065063943</v>
      </c>
      <c r="H10626" s="6">
        <f t="shared" si="2274"/>
        <v>67327.771911882708</v>
      </c>
      <c r="I10626" s="6">
        <f>SUM(H10626:H10659)</f>
        <v>747414.48005556641</v>
      </c>
      <c r="J10626" s="8">
        <f t="shared" si="2267"/>
        <v>10.907361694180578</v>
      </c>
      <c r="K10626" s="9">
        <f t="shared" si="2275"/>
        <v>0.40992999999999996</v>
      </c>
      <c r="L10626" s="9">
        <f t="shared" si="2268"/>
        <v>5.2894193548387088E-3</v>
      </c>
      <c r="M10626" s="12">
        <f t="shared" si="2269"/>
        <v>452255.27530126018</v>
      </c>
      <c r="N10626" s="10">
        <f>((B10625+E10625)*D10625+(B10626+E10626)*D10626+(B10627+E10627)*D10627)/3/SUM(D10549:D10626)</f>
        <v>6.5688857447206441</v>
      </c>
      <c r="O10626" s="11">
        <f>O10549</f>
        <v>3.9593029102834229E-2</v>
      </c>
      <c r="P10626" s="12">
        <f>M10626*O10549</f>
        <v>17906.156276913101</v>
      </c>
      <c r="Q10626" s="9">
        <f>N10626*O10549</f>
        <v>0.26008208446391734</v>
      </c>
      <c r="R10626" s="12">
        <f t="shared" si="2270"/>
        <v>49817.024650729065</v>
      </c>
      <c r="S10626" s="12">
        <f t="shared" si="2271"/>
        <v>516052.89076182962</v>
      </c>
      <c r="T10626" s="13">
        <f t="shared" si="2265"/>
        <v>7.5309960979726593</v>
      </c>
      <c r="U10626" s="14">
        <f t="shared" si="2266"/>
        <v>3.3763655962079184</v>
      </c>
    </row>
    <row r="10627" spans="1:21" x14ac:dyDescent="0.3">
      <c r="A10627" s="17">
        <v>2016</v>
      </c>
      <c r="B10627" s="17">
        <v>78</v>
      </c>
      <c r="C10627" s="17">
        <v>3.832E-2</v>
      </c>
      <c r="D10627" s="17">
        <v>3.7600000000000001E-2</v>
      </c>
      <c r="E10627" s="17">
        <v>0.5</v>
      </c>
      <c r="F10627" s="6">
        <f t="shared" si="2272"/>
        <v>66131.688008629513</v>
      </c>
      <c r="G10627" s="7">
        <f t="shared" si="2273"/>
        <v>2486.5514691244698</v>
      </c>
      <c r="H10627" s="6">
        <f t="shared" si="2274"/>
        <v>64888.412274067276</v>
      </c>
      <c r="I10627" s="6">
        <f>SUM(H10627:H10659)</f>
        <v>680086.70814368362</v>
      </c>
      <c r="J10627" s="8">
        <f t="shared" si="2267"/>
        <v>10.283825025832385</v>
      </c>
      <c r="K10627" s="9">
        <f t="shared" si="2275"/>
        <v>0.44752999999999998</v>
      </c>
      <c r="L10627" s="9">
        <f t="shared" si="2268"/>
        <v>5.7010191082802544E-3</v>
      </c>
      <c r="M10627" s="12">
        <f t="shared" si="2269"/>
        <v>436159.1185535515</v>
      </c>
      <c r="N10627" s="10">
        <f>((B10626+E10626)*D10626+(B10627+E10627)*D10627+(B10628+E10628)*D10628)/3/SUM(D10549:D10627)</f>
        <v>6.7882115910292793</v>
      </c>
      <c r="O10627" s="11">
        <f>O10549</f>
        <v>3.9593029102834229E-2</v>
      </c>
      <c r="P10627" s="12">
        <f>M10627*O10549</f>
        <v>17268.860674357289</v>
      </c>
      <c r="Q10627" s="9">
        <f>N10627*O10549</f>
        <v>0.26876585907981893</v>
      </c>
      <c r="R10627" s="12">
        <f t="shared" si="2270"/>
        <v>47448.622404902111</v>
      </c>
      <c r="S10627" s="12">
        <f t="shared" si="2271"/>
        <v>466235.86611110053</v>
      </c>
      <c r="T10627" s="13">
        <f t="shared" si="2265"/>
        <v>7.0501128906653872</v>
      </c>
      <c r="U10627" s="14">
        <f t="shared" si="2266"/>
        <v>3.2337121351669982</v>
      </c>
    </row>
    <row r="10628" spans="1:21" x14ac:dyDescent="0.3">
      <c r="A10628" s="17">
        <v>2016</v>
      </c>
      <c r="B10628" s="17">
        <v>79</v>
      </c>
      <c r="C10628" s="17">
        <v>4.4450000000000003E-2</v>
      </c>
      <c r="D10628" s="17">
        <v>4.3479999999999998E-2</v>
      </c>
      <c r="E10628" s="17">
        <v>0.5</v>
      </c>
      <c r="F10628" s="6">
        <f t="shared" si="2272"/>
        <v>63645.136539505045</v>
      </c>
      <c r="G10628" s="7">
        <f t="shared" si="2273"/>
        <v>2767.2905367376793</v>
      </c>
      <c r="H10628" s="6">
        <f t="shared" si="2274"/>
        <v>62261.491271136205</v>
      </c>
      <c r="I10628" s="6">
        <f>SUM(H10628:H10659)</f>
        <v>615198.29586961633</v>
      </c>
      <c r="J10628" s="8">
        <f t="shared" si="2267"/>
        <v>9.6660692288366423</v>
      </c>
      <c r="K10628" s="9">
        <f t="shared" si="2275"/>
        <v>0.49101</v>
      </c>
      <c r="L10628" s="9">
        <f t="shared" si="2268"/>
        <v>6.1762264150943399E-3</v>
      </c>
      <c r="M10628" s="12">
        <f t="shared" si="2269"/>
        <v>448055.22834696952</v>
      </c>
      <c r="N10628" s="10">
        <f>((B10627+E10627)*D10627+(B10628+E10628)*D10628+(B10629+E10629)*D10629)/3/SUM(D10549:D10628)</f>
        <v>7.0150913423351868</v>
      </c>
      <c r="O10628" s="11">
        <f>O10549</f>
        <v>3.9593029102834229E-2</v>
      </c>
      <c r="P10628" s="12">
        <f>M10628*O10549</f>
        <v>17739.863695618602</v>
      </c>
      <c r="Q10628" s="9">
        <f>N10628*O10549</f>
        <v>0.27774871567611747</v>
      </c>
      <c r="R10628" s="12">
        <f t="shared" si="2270"/>
        <v>44968.442034498323</v>
      </c>
      <c r="S10628" s="12">
        <f t="shared" si="2271"/>
        <v>418787.24370619841</v>
      </c>
      <c r="T10628" s="13">
        <f t="shared" ref="T10628:T10691" si="2276">S10628/F10628</f>
        <v>6.5800352780491531</v>
      </c>
      <c r="U10628" s="14">
        <f t="shared" si="2266"/>
        <v>3.0860339507874892</v>
      </c>
    </row>
    <row r="10629" spans="1:21" x14ac:dyDescent="0.3">
      <c r="A10629" s="17">
        <v>2016</v>
      </c>
      <c r="B10629" s="17">
        <v>80</v>
      </c>
      <c r="C10629" s="17">
        <v>4.9979999999999997E-2</v>
      </c>
      <c r="D10629" s="17">
        <v>4.8759999999999998E-2</v>
      </c>
      <c r="E10629" s="17">
        <v>0.5</v>
      </c>
      <c r="F10629" s="6">
        <f t="shared" si="2272"/>
        <v>60877.846002767365</v>
      </c>
      <c r="G10629" s="7">
        <f t="shared" si="2273"/>
        <v>2968.4037710949365</v>
      </c>
      <c r="H10629" s="6">
        <f t="shared" si="2274"/>
        <v>59393.644117219897</v>
      </c>
      <c r="I10629" s="6">
        <f>SUM(H10629:H10659)</f>
        <v>552936.80459848023</v>
      </c>
      <c r="J10629" s="8">
        <f t="shared" si="2267"/>
        <v>9.0827261623767868</v>
      </c>
      <c r="K10629" s="9">
        <f t="shared" si="2275"/>
        <v>0.53976999999999997</v>
      </c>
      <c r="L10629" s="9">
        <f t="shared" si="2268"/>
        <v>6.7052173913043477E-3</v>
      </c>
      <c r="M10629" s="12">
        <f t="shared" si="2269"/>
        <v>442700.6013174915</v>
      </c>
      <c r="N10629" s="10">
        <f>((B10628+E10628)*D10628+(B10629+E10629)*D10629+(B10630+E10630)*D10630)/3/SUM(D10549:D10629)</f>
        <v>7.1657310829921386</v>
      </c>
      <c r="O10629" s="11">
        <f>O10549</f>
        <v>3.9593029102834229E-2</v>
      </c>
      <c r="P10629" s="12">
        <f>M10629*O10549</f>
        <v>17527.857791805654</v>
      </c>
      <c r="Q10629" s="9">
        <f>N10629*O10549</f>
        <v>0.28371299931199156</v>
      </c>
      <c r="R10629" s="12">
        <f t="shared" si="2270"/>
        <v>42542.895204654415</v>
      </c>
      <c r="S10629" s="12">
        <f t="shared" si="2271"/>
        <v>373818.80167170009</v>
      </c>
      <c r="T10629" s="13">
        <f t="shared" si="2276"/>
        <v>6.1404735255368132</v>
      </c>
      <c r="U10629" s="14">
        <f t="shared" si="2266"/>
        <v>2.9422526368399735</v>
      </c>
    </row>
    <row r="10630" spans="1:21" x14ac:dyDescent="0.3">
      <c r="A10630" s="17">
        <v>2016</v>
      </c>
      <c r="B10630" s="17">
        <v>81</v>
      </c>
      <c r="C10630" s="17">
        <v>5.3179999999999998E-2</v>
      </c>
      <c r="D10630" s="17">
        <v>5.1799999999999999E-2</v>
      </c>
      <c r="E10630" s="17">
        <v>0.5</v>
      </c>
      <c r="F10630" s="6">
        <f t="shared" si="2272"/>
        <v>57909.44223167243</v>
      </c>
      <c r="G10630" s="7">
        <f t="shared" si="2273"/>
        <v>2999.7091076006318</v>
      </c>
      <c r="H10630" s="6">
        <f t="shared" si="2274"/>
        <v>56409.587677872114</v>
      </c>
      <c r="I10630" s="6">
        <f>SUM(H10630:H10659)</f>
        <v>493543.16048126033</v>
      </c>
      <c r="J10630" s="8">
        <f t="shared" si="2267"/>
        <v>8.5226716311096951</v>
      </c>
      <c r="K10630" s="9">
        <f t="shared" si="2275"/>
        <v>0.59156999999999993</v>
      </c>
      <c r="L10630" s="9">
        <f t="shared" si="2268"/>
        <v>7.2585276073619627E-3</v>
      </c>
      <c r="M10630" s="12">
        <f t="shared" si="2269"/>
        <v>413266.88687636546</v>
      </c>
      <c r="N10630" s="10">
        <f>((B10629+E10629)*D10629+(B10630+E10630)*D10630+(B10631+E10631)*D10631)/3/SUM(D10549:D10630)</f>
        <v>7.2774594159045707</v>
      </c>
      <c r="O10630" s="11">
        <f>O10549</f>
        <v>3.9593029102834229E-2</v>
      </c>
      <c r="P10630" s="12">
        <f>M10630*O10549</f>
        <v>16362.487879333639</v>
      </c>
      <c r="Q10630" s="9">
        <f>N10630*O10549</f>
        <v>0.28813666244860464</v>
      </c>
      <c r="R10630" s="12">
        <f t="shared" si="2270"/>
        <v>40155.917354268109</v>
      </c>
      <c r="S10630" s="12">
        <f t="shared" si="2271"/>
        <v>331275.90646704566</v>
      </c>
      <c r="T10630" s="13">
        <f t="shared" si="2276"/>
        <v>5.7205853432630853</v>
      </c>
      <c r="U10630" s="14">
        <f t="shared" si="2266"/>
        <v>2.8020862878466097</v>
      </c>
    </row>
    <row r="10631" spans="1:21" x14ac:dyDescent="0.3">
      <c r="A10631" s="17">
        <v>2016</v>
      </c>
      <c r="B10631" s="17">
        <v>82</v>
      </c>
      <c r="C10631" s="17">
        <v>5.9520000000000003E-2</v>
      </c>
      <c r="D10631" s="17">
        <v>5.7799999999999997E-2</v>
      </c>
      <c r="E10631" s="17">
        <v>0.5</v>
      </c>
      <c r="F10631" s="6">
        <f t="shared" si="2272"/>
        <v>54909.733124071798</v>
      </c>
      <c r="G10631" s="7">
        <f t="shared" si="2273"/>
        <v>3173.7825745713499</v>
      </c>
      <c r="H10631" s="6">
        <f t="shared" si="2274"/>
        <v>53322.841836786123</v>
      </c>
      <c r="I10631" s="6">
        <f>SUM(H10631:H10659)</f>
        <v>437133.57280338829</v>
      </c>
      <c r="J10631" s="8">
        <f t="shared" si="2267"/>
        <v>7.9609487777997217</v>
      </c>
      <c r="K10631" s="9">
        <f t="shared" si="2275"/>
        <v>0.64936999999999989</v>
      </c>
      <c r="L10631" s="9">
        <f t="shared" si="2268"/>
        <v>7.8711515151515133E-3</v>
      </c>
      <c r="M10631" s="12">
        <f t="shared" si="2269"/>
        <v>403217.06023089524</v>
      </c>
      <c r="N10631" s="10">
        <f>((B10630+E10630)*D10630+(B10631+E10631)*D10631+(B10632+E10632)*D10632)/3/SUM(D10549:D10631)</f>
        <v>7.4398699252095621</v>
      </c>
      <c r="O10631" s="11">
        <f>O10549</f>
        <v>3.9593029102834229E-2</v>
      </c>
      <c r="P10631" s="12">
        <f>M10631*O10549</f>
        <v>15964.584800481098</v>
      </c>
      <c r="Q10631" s="9">
        <f>N10631*O10549</f>
        <v>0.2945669864701233</v>
      </c>
      <c r="R10631" s="12">
        <f t="shared" si="2270"/>
        <v>37615.693006901027</v>
      </c>
      <c r="S10631" s="12">
        <f t="shared" si="2271"/>
        <v>291119.98911277758</v>
      </c>
      <c r="T10631" s="13">
        <f t="shared" si="2276"/>
        <v>5.3017920967667918</v>
      </c>
      <c r="U10631" s="14">
        <f t="shared" si="2266"/>
        <v>2.6591566810329299</v>
      </c>
    </row>
    <row r="10632" spans="1:21" x14ac:dyDescent="0.3">
      <c r="A10632" s="17">
        <v>2016</v>
      </c>
      <c r="B10632" s="17">
        <v>83</v>
      </c>
      <c r="C10632" s="17">
        <v>6.8159999999999998E-2</v>
      </c>
      <c r="D10632" s="17">
        <v>6.5909999999999996E-2</v>
      </c>
      <c r="E10632" s="17">
        <v>0.5</v>
      </c>
      <c r="F10632" s="6">
        <f t="shared" si="2272"/>
        <v>51735.950549500449</v>
      </c>
      <c r="G10632" s="7">
        <f t="shared" si="2273"/>
        <v>3409.9165007175743</v>
      </c>
      <c r="H10632" s="6">
        <f t="shared" si="2274"/>
        <v>50030.992299141661</v>
      </c>
      <c r="I10632" s="6">
        <f>SUM(H10632:H10659)</f>
        <v>383810.73096660216</v>
      </c>
      <c r="J10632" s="8">
        <f t="shared" si="2267"/>
        <v>7.4186465482909378</v>
      </c>
      <c r="K10632" s="9">
        <f t="shared" si="2275"/>
        <v>0.71527999999999992</v>
      </c>
      <c r="L10632" s="9">
        <f t="shared" si="2268"/>
        <v>8.5662275449101787E-3</v>
      </c>
      <c r="M10632" s="12">
        <f t="shared" si="2269"/>
        <v>398065.13226976496</v>
      </c>
      <c r="N10632" s="10">
        <f>((B10631+E10631)*D10631+(B10632+E10632)*D10632+(B10633+E10633)*D10633)/3/SUM(D10549:D10632)</f>
        <v>7.7670958692167176</v>
      </c>
      <c r="O10632" s="11">
        <f>O10549</f>
        <v>3.9593029102834229E-2</v>
      </c>
      <c r="P10632" s="12">
        <f>M10632*O10549</f>
        <v>15760.604366780361</v>
      </c>
      <c r="Q10632" s="9">
        <f>N10632*O10549</f>
        <v>0.307522852794401</v>
      </c>
      <c r="R10632" s="12">
        <f t="shared" si="2270"/>
        <v>34645.318819174914</v>
      </c>
      <c r="S10632" s="12">
        <f t="shared" si="2271"/>
        <v>253504.29610587654</v>
      </c>
      <c r="T10632" s="13">
        <f t="shared" si="2276"/>
        <v>4.8999640175418469</v>
      </c>
      <c r="U10632" s="14">
        <f t="shared" si="2266"/>
        <v>2.518682530749091</v>
      </c>
    </row>
    <row r="10633" spans="1:21" x14ac:dyDescent="0.3">
      <c r="A10633" s="17">
        <v>2016</v>
      </c>
      <c r="B10633" s="17">
        <v>84</v>
      </c>
      <c r="C10633" s="17">
        <v>7.8649999999999998E-2</v>
      </c>
      <c r="D10633" s="17">
        <v>7.5679999999999997E-2</v>
      </c>
      <c r="E10633" s="17">
        <v>0.5</v>
      </c>
      <c r="F10633" s="6">
        <f t="shared" si="2272"/>
        <v>48326.034048782873</v>
      </c>
      <c r="G10633" s="7">
        <f t="shared" si="2273"/>
        <v>3657.3142568118878</v>
      </c>
      <c r="H10633" s="6">
        <f t="shared" si="2274"/>
        <v>46497.376920376926</v>
      </c>
      <c r="I10633" s="6">
        <f>SUM(H10633:H10659)</f>
        <v>333779.73866746051</v>
      </c>
      <c r="J10633" s="8">
        <f t="shared" si="2267"/>
        <v>6.9068307639423807</v>
      </c>
      <c r="K10633" s="9">
        <f t="shared" si="2275"/>
        <v>0.79095999999999989</v>
      </c>
      <c r="L10633" s="9">
        <f t="shared" si="2268"/>
        <v>9.3604733727810641E-3</v>
      </c>
      <c r="M10633" s="12">
        <f t="shared" si="2269"/>
        <v>390718.94242516003</v>
      </c>
      <c r="N10633" s="10">
        <f>((B10632+E10632)*D10632+(B10633+E10633)*D10633+(B10634+E10634)*D10634)/3/SUM(D10549:D10633)</f>
        <v>8.0399683085533198</v>
      </c>
      <c r="O10633" s="11">
        <f>O10549</f>
        <v>3.9593029102834229E-2</v>
      </c>
      <c r="P10633" s="12">
        <f>M10633*O10549</f>
        <v>15469.746458467973</v>
      </c>
      <c r="Q10633" s="9">
        <f>N10633*O10549</f>
        <v>0.31832669922641649</v>
      </c>
      <c r="R10633" s="12">
        <f t="shared" si="2270"/>
        <v>31696.020402626782</v>
      </c>
      <c r="S10633" s="12">
        <f t="shared" si="2271"/>
        <v>218858.97728670161</v>
      </c>
      <c r="T10633" s="13">
        <f t="shared" si="2276"/>
        <v>4.5288007094845337</v>
      </c>
      <c r="U10633" s="14">
        <f t="shared" si="2266"/>
        <v>2.378030054457847</v>
      </c>
    </row>
    <row r="10634" spans="1:21" x14ac:dyDescent="0.3">
      <c r="A10634" s="17">
        <v>2016</v>
      </c>
      <c r="B10634" s="17">
        <v>85</v>
      </c>
      <c r="C10634" s="17">
        <v>8.7650000000000006E-2</v>
      </c>
      <c r="D10634" s="17">
        <v>8.3970000000000003E-2</v>
      </c>
      <c r="E10634" s="17">
        <v>0.5</v>
      </c>
      <c r="F10634" s="6">
        <f t="shared" si="2272"/>
        <v>44668.719791970987</v>
      </c>
      <c r="G10634" s="7">
        <f t="shared" si="2273"/>
        <v>3750.8324009318039</v>
      </c>
      <c r="H10634" s="6">
        <f t="shared" si="2274"/>
        <v>42793.303591505086</v>
      </c>
      <c r="I10634" s="6">
        <f>SUM(H10634:H10659)</f>
        <v>287282.3617470836</v>
      </c>
      <c r="J10634" s="8">
        <f t="shared" si="2267"/>
        <v>6.4313990435589199</v>
      </c>
      <c r="K10634" s="9">
        <f t="shared" si="2275"/>
        <v>0.87492999999999987</v>
      </c>
      <c r="L10634" s="9">
        <f t="shared" si="2268"/>
        <v>1.0233099415204677E-2</v>
      </c>
      <c r="M10634" s="12">
        <f t="shared" si="2269"/>
        <v>366539.23202961299</v>
      </c>
      <c r="N10634" s="10">
        <f>((B10633+E10633)*D10633+(B10634+E10634)*D10634+(B10635+E10635)*D10635)/3/SUM(D10549:D10634)</f>
        <v>8.2809177115121599</v>
      </c>
      <c r="O10634" s="11">
        <f>O10549</f>
        <v>3.9593029102834229E-2</v>
      </c>
      <c r="P10634" s="12">
        <f>M10634*O10549</f>
        <v>14512.398481078975</v>
      </c>
      <c r="Q10634" s="9">
        <f>N10634*O10549</f>
        <v>0.32786661595007638</v>
      </c>
      <c r="R10634" s="12">
        <f t="shared" si="2270"/>
        <v>28762.807957634064</v>
      </c>
      <c r="S10634" s="12">
        <f t="shared" si="2271"/>
        <v>187162.95688407484</v>
      </c>
      <c r="T10634" s="13">
        <f t="shared" si="2276"/>
        <v>4.1900228561669364</v>
      </c>
      <c r="U10634" s="14">
        <f t="shared" si="2266"/>
        <v>2.2413761873919835</v>
      </c>
    </row>
    <row r="10635" spans="1:21" x14ac:dyDescent="0.3">
      <c r="A10635" s="17">
        <v>2016</v>
      </c>
      <c r="B10635" s="17">
        <v>86</v>
      </c>
      <c r="C10635" s="17">
        <v>9.9019999999999997E-2</v>
      </c>
      <c r="D10635" s="17">
        <v>9.4350000000000003E-2</v>
      </c>
      <c r="E10635" s="17">
        <v>0.5</v>
      </c>
      <c r="F10635" s="6">
        <f t="shared" si="2272"/>
        <v>40917.887391039185</v>
      </c>
      <c r="G10635" s="7">
        <f t="shared" si="2273"/>
        <v>3860.6026753445472</v>
      </c>
      <c r="H10635" s="6">
        <f t="shared" si="2274"/>
        <v>38987.586053366911</v>
      </c>
      <c r="I10635" s="6">
        <f>SUM(H10635:H10659)</f>
        <v>244489.05815557839</v>
      </c>
      <c r="J10635" s="8">
        <f t="shared" si="2267"/>
        <v>5.9751143997018836</v>
      </c>
      <c r="K10635" s="9">
        <f t="shared" si="2275"/>
        <v>0.96927999999999992</v>
      </c>
      <c r="L10635" s="9">
        <f t="shared" si="2268"/>
        <v>1.1205549132947976E-2</v>
      </c>
      <c r="M10635" s="12">
        <f t="shared" si="2269"/>
        <v>344525.96919084614</v>
      </c>
      <c r="N10635" s="10">
        <f>((B10634+E10634)*D10634+(B10635+E10635)*D10635+(B10636+E10636)*D10636)/3/SUM(D10549:D10635)</f>
        <v>8.4773268130296024</v>
      </c>
      <c r="O10635" s="11">
        <f>O10549</f>
        <v>3.9593029102834229E-2</v>
      </c>
      <c r="P10635" s="12">
        <f>M10635*O10549</f>
        <v>13640.82672485534</v>
      </c>
      <c r="Q10635" s="9">
        <f>N10635*O10549</f>
        <v>0.33564304722251798</v>
      </c>
      <c r="R10635" s="12">
        <f t="shared" si="2270"/>
        <v>25901.673866564695</v>
      </c>
      <c r="S10635" s="12">
        <f t="shared" si="2271"/>
        <v>158400.14892644077</v>
      </c>
      <c r="T10635" s="13">
        <f t="shared" si="2276"/>
        <v>3.871171241385488</v>
      </c>
      <c r="U10635" s="14">
        <f t="shared" si="2266"/>
        <v>2.1039431583163957</v>
      </c>
    </row>
    <row r="10636" spans="1:21" x14ac:dyDescent="0.3">
      <c r="A10636" s="17">
        <v>2016</v>
      </c>
      <c r="B10636" s="17">
        <v>87</v>
      </c>
      <c r="C10636" s="17">
        <v>0.11237999999999999</v>
      </c>
      <c r="D10636" s="17">
        <v>0.10639999999999999</v>
      </c>
      <c r="E10636" s="17">
        <v>0.5</v>
      </c>
      <c r="F10636" s="6">
        <f t="shared" si="2272"/>
        <v>37057.284715694637</v>
      </c>
      <c r="G10636" s="7">
        <f t="shared" si="2273"/>
        <v>3942.8950937499094</v>
      </c>
      <c r="H10636" s="6">
        <f t="shared" si="2274"/>
        <v>35085.837168819686</v>
      </c>
      <c r="I10636" s="6">
        <f>SUM(H10636:H10659)</f>
        <v>205501.47210221147</v>
      </c>
      <c r="J10636" s="8">
        <f t="shared" si="2267"/>
        <v>5.5455080877843361</v>
      </c>
      <c r="K10636" s="9">
        <f t="shared" si="2275"/>
        <v>1.07568</v>
      </c>
      <c r="L10636" s="9">
        <f t="shared" si="2268"/>
        <v>1.2293485714285714E-2</v>
      </c>
      <c r="M10636" s="12">
        <f t="shared" si="2269"/>
        <v>320730.44093328598</v>
      </c>
      <c r="N10636" s="10">
        <f>((B10635+E10635)*D10635+(B10636+E10636)*D10636+(B10637+E10637)*D10637)/3/SUM(D10549:D10636)</f>
        <v>8.7186787272546979</v>
      </c>
      <c r="O10636" s="11">
        <f>O10549</f>
        <v>3.9593029102834229E-2</v>
      </c>
      <c r="P10636" s="12">
        <f>M10636*O10549</f>
        <v>12698.689682036447</v>
      </c>
      <c r="Q10636" s="9">
        <f>N10636*O10549</f>
        <v>0.34519890058645697</v>
      </c>
      <c r="R10636" s="12">
        <f t="shared" si="2270"/>
        <v>22974.244751987681</v>
      </c>
      <c r="S10636" s="12">
        <f t="shared" si="2271"/>
        <v>132498.47505987607</v>
      </c>
      <c r="T10636" s="13">
        <f t="shared" si="2276"/>
        <v>3.5755041438251904</v>
      </c>
      <c r="U10636" s="14">
        <f t="shared" si="2266"/>
        <v>1.9700039439591457</v>
      </c>
    </row>
    <row r="10637" spans="1:21" x14ac:dyDescent="0.3">
      <c r="A10637" s="17">
        <v>2016</v>
      </c>
      <c r="B10637" s="17">
        <v>88</v>
      </c>
      <c r="C10637" s="17">
        <v>0.12822</v>
      </c>
      <c r="D10637" s="17">
        <v>0.1205</v>
      </c>
      <c r="E10637" s="17">
        <v>0.5</v>
      </c>
      <c r="F10637" s="6">
        <f t="shared" si="2272"/>
        <v>33114.389621944727</v>
      </c>
      <c r="G10637" s="7">
        <f t="shared" si="2273"/>
        <v>3990.2839494443397</v>
      </c>
      <c r="H10637" s="6">
        <f t="shared" si="2274"/>
        <v>31119.247647222557</v>
      </c>
      <c r="I10637" s="6">
        <f>SUM(H10637:H10659)</f>
        <v>170415.63493339179</v>
      </c>
      <c r="J10637" s="8">
        <f t="shared" si="2267"/>
        <v>5.146271360546482</v>
      </c>
      <c r="K10637" s="9">
        <f t="shared" si="2275"/>
        <v>1.19618</v>
      </c>
      <c r="L10637" s="9">
        <f t="shared" si="2268"/>
        <v>1.3516158192090396E-2</v>
      </c>
      <c r="M10637" s="12">
        <f t="shared" si="2269"/>
        <v>295223.23523702455</v>
      </c>
      <c r="N10637" s="10">
        <f>((B10636+E10636)*D10636+(B10637+E10637)*D10637+(B10638+E10638)*D10638)/3/SUM(D10549:D10637)</f>
        <v>8.7709764974056288</v>
      </c>
      <c r="O10637" s="11">
        <f>O10549</f>
        <v>3.9593029102834229E-2</v>
      </c>
      <c r="P10637" s="12">
        <f>M10637*O10549</f>
        <v>11688.782144572389</v>
      </c>
      <c r="Q10637" s="9">
        <f>N10637*O10549</f>
        <v>0.3472695277220561</v>
      </c>
      <c r="R10637" s="12">
        <f t="shared" si="2270"/>
        <v>20312.481213705873</v>
      </c>
      <c r="S10637" s="12">
        <f t="shared" si="2271"/>
        <v>109524.23030788839</v>
      </c>
      <c r="T10637" s="13">
        <f t="shared" si="2276"/>
        <v>3.3074512789843866</v>
      </c>
      <c r="U10637" s="14">
        <f t="shared" si="2266"/>
        <v>1.8388200815620954</v>
      </c>
    </row>
    <row r="10638" spans="1:21" x14ac:dyDescent="0.3">
      <c r="A10638" s="17">
        <v>2016</v>
      </c>
      <c r="B10638" s="17">
        <v>89</v>
      </c>
      <c r="C10638" s="17">
        <v>0.13732</v>
      </c>
      <c r="D10638" s="17">
        <v>0.1285</v>
      </c>
      <c r="E10638" s="17">
        <v>0.5</v>
      </c>
      <c r="F10638" s="6">
        <f t="shared" si="2272"/>
        <v>29124.105672500387</v>
      </c>
      <c r="G10638" s="7">
        <f t="shared" si="2273"/>
        <v>3742.4475789162998</v>
      </c>
      <c r="H10638" s="6">
        <f t="shared" si="2274"/>
        <v>27252.881883042239</v>
      </c>
      <c r="I10638" s="6">
        <f>SUM(H10638:H10659)</f>
        <v>139296.38728616925</v>
      </c>
      <c r="J10638" s="8">
        <f t="shared" si="2267"/>
        <v>4.7828554412126012</v>
      </c>
      <c r="K10638" s="9">
        <f t="shared" si="2275"/>
        <v>1.3246800000000001</v>
      </c>
      <c r="L10638" s="9">
        <f t="shared" si="2268"/>
        <v>1.4800893854748604E-2</v>
      </c>
      <c r="M10638" s="12">
        <f t="shared" si="2269"/>
        <v>252852.80846167286</v>
      </c>
      <c r="N10638" s="10">
        <f>((B10637+E10637)*D10637+(B10638+E10638)*D10638+(B10639+E10639)*D10639)/3/SUM(D10549:D10638)</f>
        <v>8.9569304788074593</v>
      </c>
      <c r="O10638" s="11">
        <f>O10549</f>
        <v>3.9593029102834229E-2</v>
      </c>
      <c r="P10638" s="12">
        <f>M10638*O10549</f>
        <v>10011.208604156382</v>
      </c>
      <c r="Q10638" s="9">
        <f>N10638*O10549</f>
        <v>0.35463200911948667</v>
      </c>
      <c r="R10638" s="12">
        <f t="shared" si="2270"/>
        <v>17588.137626562911</v>
      </c>
      <c r="S10638" s="12">
        <f t="shared" si="2271"/>
        <v>89211.749094182509</v>
      </c>
      <c r="T10638" s="13">
        <f t="shared" si="2276"/>
        <v>3.0631584055272185</v>
      </c>
      <c r="U10638" s="14">
        <f t="shared" si="2266"/>
        <v>1.7196970356853827</v>
      </c>
    </row>
    <row r="10639" spans="1:21" x14ac:dyDescent="0.3">
      <c r="A10639" s="17">
        <v>2016</v>
      </c>
      <c r="B10639" s="17">
        <v>90</v>
      </c>
      <c r="C10639" s="17">
        <v>0.1603</v>
      </c>
      <c r="D10639" s="17">
        <v>0.1484</v>
      </c>
      <c r="E10639" s="17">
        <v>0.5</v>
      </c>
      <c r="F10639" s="6">
        <f t="shared" si="2272"/>
        <v>25381.658093584087</v>
      </c>
      <c r="G10639" s="7">
        <f t="shared" si="2273"/>
        <v>3766.6380610878787</v>
      </c>
      <c r="H10639" s="6">
        <f t="shared" si="2274"/>
        <v>23498.339063040148</v>
      </c>
      <c r="I10639" s="6">
        <f>SUM(H10639:H10659)</f>
        <v>112043.50540312698</v>
      </c>
      <c r="J10639" s="8">
        <f t="shared" si="2267"/>
        <v>4.4143493301349395</v>
      </c>
      <c r="K10639" s="9">
        <f t="shared" si="2275"/>
        <v>1.4730800000000002</v>
      </c>
      <c r="L10639" s="9">
        <f t="shared" si="2268"/>
        <v>1.6277127071823206E-2</v>
      </c>
      <c r="M10639" s="12">
        <f t="shared" si="2269"/>
        <v>231406.81057950211</v>
      </c>
      <c r="N10639" s="10">
        <f>((B10638+E10638)*D10638+(B10639+E10639)*D10639+(B10640+E10640)*D10640)/3/SUM(D10549:D10639)</f>
        <v>9.0291950652148323</v>
      </c>
      <c r="O10639" s="11">
        <f>O10549</f>
        <v>3.9593029102834229E-2</v>
      </c>
      <c r="P10639" s="12">
        <f>M10639*O10549</f>
        <v>9162.0965858682757</v>
      </c>
      <c r="Q10639" s="9">
        <f>N10639*O10549</f>
        <v>0.35749318299221805</v>
      </c>
      <c r="R10639" s="12">
        <f t="shared" si="2270"/>
        <v>15097.843036363549</v>
      </c>
      <c r="S10639" s="12">
        <f t="shared" si="2271"/>
        <v>71623.611467619601</v>
      </c>
      <c r="T10639" s="13">
        <f t="shared" si="2276"/>
        <v>2.8218649547455863</v>
      </c>
      <c r="U10639" s="14">
        <f t="shared" si="2266"/>
        <v>1.5924843753893532</v>
      </c>
    </row>
    <row r="10640" spans="1:21" x14ac:dyDescent="0.3">
      <c r="A10640" s="17">
        <v>2016</v>
      </c>
      <c r="B10640" s="17">
        <v>91</v>
      </c>
      <c r="C10640" s="17">
        <v>0.1782</v>
      </c>
      <c r="D10640" s="17">
        <v>0.16361999999999999</v>
      </c>
      <c r="E10640" s="17">
        <v>0.5</v>
      </c>
      <c r="F10640" s="6">
        <f t="shared" si="2272"/>
        <v>21615.020032496206</v>
      </c>
      <c r="G10640" s="7">
        <f t="shared" si="2273"/>
        <v>3536.6495777170289</v>
      </c>
      <c r="H10640" s="6">
        <f t="shared" si="2274"/>
        <v>19846.695243637692</v>
      </c>
      <c r="I10640" s="6">
        <f>SUM(H10640:H10659)</f>
        <v>88545.166340086827</v>
      </c>
      <c r="J10640" s="8">
        <f t="shared" si="2267"/>
        <v>4.0964646901537574</v>
      </c>
      <c r="K10640" s="9">
        <f t="shared" si="2275"/>
        <v>1.6367000000000003</v>
      </c>
      <c r="L10640" s="9">
        <f t="shared" si="2268"/>
        <v>1.7887431693989073E-2</v>
      </c>
      <c r="M10640" s="12">
        <f t="shared" si="2269"/>
        <v>197717.0137234118</v>
      </c>
      <c r="N10640" s="10">
        <f>((B10639+E10639)*D10639+(B10640+E10640)*D10640+(B10641+E10641)*D10641)/3/SUM(D10549:D10640)</f>
        <v>9.1647074397670085</v>
      </c>
      <c r="O10640" s="11">
        <f>O10549</f>
        <v>3.9593029102834229E-2</v>
      </c>
      <c r="P10640" s="12">
        <f>M10640*O10549</f>
        <v>7828.215478476518</v>
      </c>
      <c r="Q10640" s="9">
        <f>N10640*O10549</f>
        <v>0.36285852838165655</v>
      </c>
      <c r="R10640" s="12">
        <f t="shared" si="2270"/>
        <v>12645.152614292097</v>
      </c>
      <c r="S10640" s="12">
        <f t="shared" si="2271"/>
        <v>56525.768431256052</v>
      </c>
      <c r="T10640" s="13">
        <f t="shared" si="2276"/>
        <v>2.6151152460777149</v>
      </c>
      <c r="U10640" s="14">
        <f t="shared" si="2266"/>
        <v>1.4813494440760424</v>
      </c>
    </row>
    <row r="10641" spans="1:21" x14ac:dyDescent="0.3">
      <c r="A10641" s="17">
        <v>2016</v>
      </c>
      <c r="B10641" s="17">
        <v>92</v>
      </c>
      <c r="C10641" s="17">
        <v>0.19713</v>
      </c>
      <c r="D10641" s="17">
        <v>0.17943999999999999</v>
      </c>
      <c r="E10641" s="17">
        <v>0.5</v>
      </c>
      <c r="F10641" s="6">
        <f t="shared" si="2272"/>
        <v>18078.370454779179</v>
      </c>
      <c r="G10641" s="7">
        <f t="shared" si="2273"/>
        <v>3243.9827944055755</v>
      </c>
      <c r="H10641" s="6">
        <f t="shared" si="2274"/>
        <v>16456.379057576392</v>
      </c>
      <c r="I10641" s="6">
        <f>SUM(H10641:H10659)</f>
        <v>68698.471096449153</v>
      </c>
      <c r="J10641" s="8">
        <f t="shared" si="2267"/>
        <v>3.8000366940311316</v>
      </c>
      <c r="K10641" s="9">
        <f t="shared" si="2275"/>
        <v>1.8161400000000003</v>
      </c>
      <c r="L10641" s="9">
        <f t="shared" si="2268"/>
        <v>1.963394594594595E-2</v>
      </c>
      <c r="M10641" s="12">
        <f t="shared" si="2269"/>
        <v>165223.17028561435</v>
      </c>
      <c r="N10641" s="10">
        <f>((B10640+E10640)*D10640+(B10641+E10641)*D10641+(B10642+E10642)*D10642)/3/SUM(D10549:D10641)</f>
        <v>9.2135527363896301</v>
      </c>
      <c r="O10641" s="11">
        <f>O10549</f>
        <v>3.9593029102834229E-2</v>
      </c>
      <c r="P10641" s="12">
        <f>M10641*O10549</f>
        <v>6541.6857895808644</v>
      </c>
      <c r="Q10641" s="9">
        <f>N10641*O10549</f>
        <v>0.36479246163237256</v>
      </c>
      <c r="R10641" s="12">
        <f t="shared" si="2270"/>
        <v>10453.216031607677</v>
      </c>
      <c r="S10641" s="12">
        <f t="shared" si="2271"/>
        <v>43880.615816963953</v>
      </c>
      <c r="T10641" s="13">
        <f t="shared" si="2276"/>
        <v>2.4272439779196868</v>
      </c>
      <c r="U10641" s="14">
        <f t="shared" si="2266"/>
        <v>1.3727927161114448</v>
      </c>
    </row>
    <row r="10642" spans="1:21" x14ac:dyDescent="0.3">
      <c r="A10642" s="17">
        <v>2016</v>
      </c>
      <c r="B10642" s="17">
        <v>93</v>
      </c>
      <c r="C10642" s="17">
        <v>0.2213</v>
      </c>
      <c r="D10642" s="17">
        <v>0.19925000000000001</v>
      </c>
      <c r="E10642" s="17">
        <v>0.5</v>
      </c>
      <c r="F10642" s="6">
        <f t="shared" si="2272"/>
        <v>14834.387660373603</v>
      </c>
      <c r="G10642" s="7">
        <f t="shared" si="2273"/>
        <v>2955.7517413294404</v>
      </c>
      <c r="H10642" s="6">
        <f t="shared" si="2274"/>
        <v>13356.511789708882</v>
      </c>
      <c r="I10642" s="6">
        <f>SUM(H10642:H10659)</f>
        <v>52242.092038872761</v>
      </c>
      <c r="J10642" s="8">
        <f t="shared" si="2267"/>
        <v>3.5216884737631999</v>
      </c>
      <c r="K10642" s="9">
        <f t="shared" si="2275"/>
        <v>2.0153900000000005</v>
      </c>
      <c r="L10642" s="9">
        <f t="shared" si="2268"/>
        <v>2.1554973262032092E-2</v>
      </c>
      <c r="M10642" s="12">
        <f t="shared" si="2269"/>
        <v>137126.20773860274</v>
      </c>
      <c r="N10642" s="10">
        <f>((B10641+E10641)*D10641+(B10642+E10642)*D10642+(B10643+E10643)*D10643)/3/SUM(D10549:D10642)</f>
        <v>9.2005004821233918</v>
      </c>
      <c r="O10642" s="11">
        <f>O10549</f>
        <v>3.9593029102834229E-2</v>
      </c>
      <c r="P10642" s="12">
        <f>M10642*O10549</f>
        <v>5429.2419337557903</v>
      </c>
      <c r="Q10642" s="9">
        <f>N10642*O10549</f>
        <v>0.36427568334935179</v>
      </c>
      <c r="R10642" s="12">
        <f t="shared" si="2270"/>
        <v>8491.0593303490059</v>
      </c>
      <c r="S10642" s="12">
        <f t="shared" si="2271"/>
        <v>33427.399785356276</v>
      </c>
      <c r="T10642" s="13">
        <f t="shared" si="2276"/>
        <v>2.2533724040830689</v>
      </c>
      <c r="U10642" s="14">
        <f t="shared" si="2266"/>
        <v>1.268316069680131</v>
      </c>
    </row>
    <row r="10643" spans="1:21" x14ac:dyDescent="0.3">
      <c r="A10643" s="17">
        <v>2016</v>
      </c>
      <c r="B10643" s="17">
        <v>94</v>
      </c>
      <c r="C10643" s="17">
        <v>0.24198</v>
      </c>
      <c r="D10643" s="17">
        <v>0.21587000000000001</v>
      </c>
      <c r="E10643" s="17">
        <v>0.5</v>
      </c>
      <c r="F10643" s="6">
        <f t="shared" si="2272"/>
        <v>11878.635919044162</v>
      </c>
      <c r="G10643" s="7">
        <f t="shared" si="2273"/>
        <v>2564.2411358440631</v>
      </c>
      <c r="H10643" s="6">
        <f t="shared" si="2274"/>
        <v>10596.515351122131</v>
      </c>
      <c r="I10643" s="6">
        <f>SUM(H10643:H10659)</f>
        <v>38885.580249163875</v>
      </c>
      <c r="J10643" s="8">
        <f t="shared" si="2267"/>
        <v>3.2735728676405871</v>
      </c>
      <c r="K10643" s="9">
        <f t="shared" si="2275"/>
        <v>2.2312600000000007</v>
      </c>
      <c r="L10643" s="9">
        <f t="shared" si="2268"/>
        <v>2.3611216931216938E-2</v>
      </c>
      <c r="M10643" s="12">
        <f t="shared" si="2269"/>
        <v>108602.66725404655</v>
      </c>
      <c r="N10643" s="10">
        <f>((B10642+E10642)*D10642+(B10643+E10643)*D10643+(B10644+E10644)*D10644)/3/SUM(D10549:D10643)</f>
        <v>9.2100009262330076</v>
      </c>
      <c r="O10643" s="11">
        <f>O10549</f>
        <v>3.9593029102834229E-2</v>
      </c>
      <c r="P10643" s="12">
        <f>M10643*O10549</f>
        <v>4299.9085652348867</v>
      </c>
      <c r="Q10643" s="9">
        <f>N10643*O10549</f>
        <v>0.36465183470947365</v>
      </c>
      <c r="R10643" s="12">
        <f t="shared" si="2270"/>
        <v>6732.4765868083441</v>
      </c>
      <c r="S10643" s="12">
        <f t="shared" si="2271"/>
        <v>24936.340455007266</v>
      </c>
      <c r="T10643" s="13">
        <f t="shared" si="2276"/>
        <v>2.0992595972260273</v>
      </c>
      <c r="U10643" s="14">
        <f t="shared" si="2266"/>
        <v>1.1743132704145598</v>
      </c>
    </row>
    <row r="10644" spans="1:21" x14ac:dyDescent="0.3">
      <c r="A10644" s="17">
        <v>2016</v>
      </c>
      <c r="B10644" s="17">
        <v>95</v>
      </c>
      <c r="C10644" s="17">
        <v>0.26867999999999997</v>
      </c>
      <c r="D10644" s="17">
        <v>0.23685999999999999</v>
      </c>
      <c r="E10644" s="17">
        <v>0.5</v>
      </c>
      <c r="F10644" s="6">
        <f t="shared" si="2272"/>
        <v>9314.3947832000995</v>
      </c>
      <c r="G10644" s="7">
        <f t="shared" si="2273"/>
        <v>2206.2075483487756</v>
      </c>
      <c r="H10644" s="6">
        <f t="shared" si="2274"/>
        <v>8211.2910090257119</v>
      </c>
      <c r="I10644" s="6">
        <f>SUM(H10644:H10659)</f>
        <v>28289.064898041754</v>
      </c>
      <c r="J10644" s="8">
        <f t="shared" si="2267"/>
        <v>3.0371339798765349</v>
      </c>
      <c r="K10644" s="9">
        <f t="shared" si="2275"/>
        <v>2.4681200000000008</v>
      </c>
      <c r="L10644" s="9">
        <f t="shared" si="2268"/>
        <v>2.5844188481675402E-2</v>
      </c>
      <c r="M10644" s="12">
        <f t="shared" si="2269"/>
        <v>85365.711905137519</v>
      </c>
      <c r="N10644" s="10">
        <f>((B10643+E10643)*D10643+(B10644+E10644)*D10644+(B10645+E10645)*D10645)/3/SUM(D10549:D10644)</f>
        <v>9.1670738591856669</v>
      </c>
      <c r="O10644" s="11">
        <f>O10549</f>
        <v>3.9593029102834229E-2</v>
      </c>
      <c r="P10644" s="12">
        <f>M10644*O10549</f>
        <v>3379.8871158442721</v>
      </c>
      <c r="Q10644" s="9">
        <f>N10644*O10549</f>
        <v>0.36295222209456901</v>
      </c>
      <c r="R10644" s="12">
        <f t="shared" si="2270"/>
        <v>5230.9846910346741</v>
      </c>
      <c r="S10644" s="12">
        <f t="shared" si="2271"/>
        <v>18203.863868198921</v>
      </c>
      <c r="T10644" s="13">
        <f t="shared" si="2276"/>
        <v>1.9543796770384165</v>
      </c>
      <c r="U10644" s="14">
        <f t="shared" si="2266"/>
        <v>1.0827543028381184</v>
      </c>
    </row>
    <row r="10645" spans="1:21" x14ac:dyDescent="0.3">
      <c r="A10645" s="17">
        <v>2016</v>
      </c>
      <c r="B10645" s="17">
        <v>96</v>
      </c>
      <c r="C10645" s="17">
        <v>0.29565000000000002</v>
      </c>
      <c r="D10645" s="17">
        <v>0.25757999999999998</v>
      </c>
      <c r="E10645" s="17">
        <v>0.5</v>
      </c>
      <c r="F10645" s="6">
        <f t="shared" si="2272"/>
        <v>7108.1872348513243</v>
      </c>
      <c r="G10645" s="7">
        <f t="shared" si="2273"/>
        <v>1830.9268679530039</v>
      </c>
      <c r="H10645" s="6">
        <f t="shared" si="2274"/>
        <v>6192.7238008748227</v>
      </c>
      <c r="I10645" s="6">
        <f>SUM(H10645:H10659)</f>
        <v>20077.77388901604</v>
      </c>
      <c r="J10645" s="8">
        <f t="shared" si="2267"/>
        <v>2.8245983435235145</v>
      </c>
      <c r="K10645" s="9">
        <f t="shared" si="2275"/>
        <v>2.7257000000000007</v>
      </c>
      <c r="L10645" s="9">
        <f t="shared" si="2268"/>
        <v>2.8245595854922288E-2</v>
      </c>
      <c r="M10645" s="12">
        <f t="shared" si="2269"/>
        <v>64821.676177666224</v>
      </c>
      <c r="N10645" s="10">
        <f>((B10644+E10644)*D10644+(B10645+E10645)*D10645+(B10646+E10646)*D10646)/3/SUM(D10549:D10645)</f>
        <v>9.131877438211589</v>
      </c>
      <c r="O10645" s="11">
        <f>O10549</f>
        <v>3.9593029102834229E-2</v>
      </c>
      <c r="P10645" s="12">
        <f>M10645*O10549</f>
        <v>2566.4865113968349</v>
      </c>
      <c r="Q10645" s="9">
        <f>N10645*O10549</f>
        <v>0.36155868917462675</v>
      </c>
      <c r="R10645" s="12">
        <f t="shared" si="2270"/>
        <v>3953.6907010100094</v>
      </c>
      <c r="S10645" s="12">
        <f t="shared" si="2271"/>
        <v>12972.879177164248</v>
      </c>
      <c r="T10645" s="13">
        <f t="shared" si="2276"/>
        <v>1.8250615450249308</v>
      </c>
      <c r="U10645" s="14">
        <f t="shared" si="2266"/>
        <v>0.99953679849858368</v>
      </c>
    </row>
    <row r="10646" spans="1:21" x14ac:dyDescent="0.3">
      <c r="A10646" s="17">
        <v>2016</v>
      </c>
      <c r="B10646" s="17">
        <v>97</v>
      </c>
      <c r="C10646" s="17">
        <v>0.32412999999999997</v>
      </c>
      <c r="D10646" s="17">
        <v>0.27893000000000001</v>
      </c>
      <c r="E10646" s="17">
        <v>0.5</v>
      </c>
      <c r="F10646" s="6">
        <f t="shared" si="2272"/>
        <v>5277.2603668983202</v>
      </c>
      <c r="G10646" s="7">
        <f t="shared" si="2273"/>
        <v>1471.9862341389485</v>
      </c>
      <c r="H10646" s="6">
        <f t="shared" si="2274"/>
        <v>4541.2672498288457</v>
      </c>
      <c r="I10646" s="6">
        <f>SUM(H10646:H10659)</f>
        <v>13885.050088141214</v>
      </c>
      <c r="J10646" s="8">
        <f t="shared" si="2267"/>
        <v>2.6311095384331158</v>
      </c>
      <c r="K10646" s="9">
        <f t="shared" si="2275"/>
        <v>3.0046300000000006</v>
      </c>
      <c r="L10646" s="9">
        <f t="shared" si="2268"/>
        <v>3.0816717948717955E-2</v>
      </c>
      <c r="M10646" s="12">
        <f t="shared" si="2269"/>
        <v>47765.834005700352</v>
      </c>
      <c r="N10646" s="10">
        <f>((B10645+E10645)*D10645+(B10646+E10646)*D10646+(B10647+E10647)*D10647)/3/SUM(D10549:D10646)</f>
        <v>9.061128990924006</v>
      </c>
      <c r="O10646" s="11">
        <f>O10549</f>
        <v>3.9593029102834229E-2</v>
      </c>
      <c r="P10646" s="12">
        <f>M10646*O10549</f>
        <v>1891.194055908843</v>
      </c>
      <c r="Q10646" s="9">
        <f>N10646*O10549</f>
        <v>0.35875754384218911</v>
      </c>
      <c r="R10646" s="12">
        <f t="shared" si="2270"/>
        <v>2912.0533653492762</v>
      </c>
      <c r="S10646" s="12">
        <f t="shared" si="2271"/>
        <v>9019.1884761542387</v>
      </c>
      <c r="T10646" s="13">
        <f t="shared" si="2276"/>
        <v>1.7090664187666782</v>
      </c>
      <c r="U10646" s="14">
        <f t="shared" si="2266"/>
        <v>0.92204311966643759</v>
      </c>
    </row>
    <row r="10647" spans="1:21" x14ac:dyDescent="0.3">
      <c r="A10647" s="17">
        <v>2016</v>
      </c>
      <c r="B10647" s="17">
        <v>98</v>
      </c>
      <c r="C10647" s="17">
        <v>0.35398000000000002</v>
      </c>
      <c r="D10647" s="17">
        <v>0.30075000000000002</v>
      </c>
      <c r="E10647" s="17">
        <v>0.5</v>
      </c>
      <c r="F10647" s="6">
        <f t="shared" si="2272"/>
        <v>3805.2741327593717</v>
      </c>
      <c r="G10647" s="7">
        <f t="shared" si="2273"/>
        <v>1144.4361954273811</v>
      </c>
      <c r="H10647" s="6">
        <f t="shared" si="2274"/>
        <v>3233.0560350456813</v>
      </c>
      <c r="I10647" s="6">
        <f>SUM(H10647:H10659)</f>
        <v>9343.7828383123688</v>
      </c>
      <c r="J10647" s="8">
        <f t="shared" si="2267"/>
        <v>2.4554821840225163</v>
      </c>
      <c r="K10647" s="9">
        <f t="shared" si="2275"/>
        <v>3.3053800000000004</v>
      </c>
      <c r="L10647" s="9">
        <f t="shared" si="2268"/>
        <v>3.3557157360406098E-2</v>
      </c>
      <c r="M10647" s="12">
        <f t="shared" si="2269"/>
        <v>34104.086443796783</v>
      </c>
      <c r="N10647" s="10">
        <f>((B10646+E10646)*D10646+(B10647+E10647)*D10647+(B10648+E10648)*D10648)/3/SUM(D10549:D10647)</f>
        <v>8.9695309868557729</v>
      </c>
      <c r="O10647" s="11">
        <f>O10549</f>
        <v>3.9593029102834229E-2</v>
      </c>
      <c r="P10647" s="12">
        <f>M10647*O10549</f>
        <v>1350.2840870948203</v>
      </c>
      <c r="Q10647" s="9">
        <f>N10647*O10549</f>
        <v>0.35513090140135406</v>
      </c>
      <c r="R10647" s="12">
        <f t="shared" si="2270"/>
        <v>2084.8979310388208</v>
      </c>
      <c r="S10647" s="12">
        <f t="shared" si="2271"/>
        <v>6107.1351108049621</v>
      </c>
      <c r="T10647" s="13">
        <f t="shared" si="2276"/>
        <v>1.6049133118239789</v>
      </c>
      <c r="U10647" s="14">
        <f t="shared" si="2266"/>
        <v>0.85056887219853738</v>
      </c>
    </row>
    <row r="10648" spans="1:21" x14ac:dyDescent="0.3">
      <c r="A10648" s="17">
        <v>2016</v>
      </c>
      <c r="B10648" s="17">
        <v>99</v>
      </c>
      <c r="C10648" s="17">
        <v>0.38500000000000001</v>
      </c>
      <c r="D10648" s="17">
        <v>0.32285000000000003</v>
      </c>
      <c r="E10648" s="17">
        <v>0.5</v>
      </c>
      <c r="F10648" s="6">
        <f t="shared" si="2272"/>
        <v>2660.8379373319904</v>
      </c>
      <c r="G10648" s="7">
        <f t="shared" si="2273"/>
        <v>859.05152806763317</v>
      </c>
      <c r="H10648" s="6">
        <f t="shared" si="2274"/>
        <v>2231.3121732981735</v>
      </c>
      <c r="I10648" s="6">
        <f>SUM(H10648:H10659)</f>
        <v>6110.7268032666889</v>
      </c>
      <c r="J10648" s="8">
        <f t="shared" si="2267"/>
        <v>2.2965422724669531</v>
      </c>
      <c r="K10648" s="9">
        <f t="shared" ref="K10648:K10656" si="2277">IF(F10648=0, K10647, K10647+G10648/F10648)</f>
        <v>3.6282300000000003</v>
      </c>
      <c r="L10648" s="9">
        <f t="shared" si="2268"/>
        <v>3.6464623115577889E-2</v>
      </c>
      <c r="M10648" s="12">
        <f t="shared" si="2269"/>
        <v>23558.491893493385</v>
      </c>
      <c r="N10648" s="10">
        <f>((B10647+E10647)*D10647+(B10648+E10648)*D10648+(B10649+E10649)*D10649)/3/SUM(D10549:D10648)</f>
        <v>8.8587708974715849</v>
      </c>
      <c r="O10648" s="11">
        <f>O10549</f>
        <v>3.9593029102834229E-2</v>
      </c>
      <c r="P10648" s="12">
        <f>M10648*O10549</f>
        <v>932.7520551579679</v>
      </c>
      <c r="Q10648" s="9">
        <f>N10648*O10549</f>
        <v>0.35074557395893335</v>
      </c>
      <c r="R10648" s="12">
        <f t="shared" si="2270"/>
        <v>1448.6893043931507</v>
      </c>
      <c r="S10648" s="12">
        <f t="shared" si="2271"/>
        <v>4022.2371797661408</v>
      </c>
      <c r="T10648" s="13">
        <f t="shared" si="2276"/>
        <v>1.5116430517370101</v>
      </c>
      <c r="U10648" s="14">
        <f t="shared" si="2266"/>
        <v>0.784899220729943</v>
      </c>
    </row>
    <row r="10649" spans="1:21" x14ac:dyDescent="0.3">
      <c r="A10649" s="17">
        <v>2016</v>
      </c>
      <c r="B10649" s="17">
        <v>100</v>
      </c>
      <c r="C10649" s="17">
        <v>0.41699000000000003</v>
      </c>
      <c r="D10649" s="17">
        <v>0.34505000000000002</v>
      </c>
      <c r="E10649" s="17">
        <v>0.5</v>
      </c>
      <c r="F10649" s="6">
        <f t="shared" si="2272"/>
        <v>1801.7864092643572</v>
      </c>
      <c r="G10649" s="7">
        <f t="shared" si="2273"/>
        <v>621.70640051666646</v>
      </c>
      <c r="H10649" s="6">
        <f t="shared" si="2274"/>
        <v>1490.9332090060238</v>
      </c>
      <c r="I10649" s="6">
        <f>SUM(H10649:H10659)</f>
        <v>3879.4146299685144</v>
      </c>
      <c r="J10649" s="8">
        <f t="shared" si="2267"/>
        <v>2.1530935132052762</v>
      </c>
      <c r="K10649" s="9">
        <f t="shared" si="2277"/>
        <v>3.9732800000000004</v>
      </c>
      <c r="L10649" s="9">
        <f t="shared" si="2268"/>
        <v>3.9535124378109458E-2</v>
      </c>
      <c r="M10649" s="12">
        <f t="shared" si="2269"/>
        <v>15725.41911265377</v>
      </c>
      <c r="N10649" s="10">
        <f>((B10648+E10648)*D10648+(B10649+E10649)*D10649+(B10650+E10650)*D10650)/3/SUM(D10549:D10649)</f>
        <v>8.7305555275909725</v>
      </c>
      <c r="O10649" s="11">
        <f>O10549</f>
        <v>3.9593029102834229E-2</v>
      </c>
      <c r="P10649" s="12">
        <f>M10649*O10549</f>
        <v>622.61697658156629</v>
      </c>
      <c r="Q10649" s="9">
        <f>N10649*O10549</f>
        <v>0.3456691390878196</v>
      </c>
      <c r="R10649" s="12">
        <f t="shared" si="2270"/>
        <v>975.56361021147143</v>
      </c>
      <c r="S10649" s="12">
        <f t="shared" si="2271"/>
        <v>2573.5478753729899</v>
      </c>
      <c r="T10649" s="13">
        <f t="shared" si="2276"/>
        <v>1.4283312728636528</v>
      </c>
      <c r="U10649" s="14">
        <f t="shared" si="2266"/>
        <v>0.7247622403416234</v>
      </c>
    </row>
    <row r="10650" spans="1:21" x14ac:dyDescent="0.3">
      <c r="A10650" s="17">
        <v>2016</v>
      </c>
      <c r="B10650" s="17">
        <v>101</v>
      </c>
      <c r="C10650" s="17">
        <v>0.44969999999999999</v>
      </c>
      <c r="D10650" s="17">
        <v>0.36714999999999998</v>
      </c>
      <c r="E10650" s="17">
        <v>0.5</v>
      </c>
      <c r="F10650" s="6">
        <f t="shared" si="2272"/>
        <v>1180.0800087476907</v>
      </c>
      <c r="G10650" s="7">
        <f t="shared" si="2273"/>
        <v>433.2663752117146</v>
      </c>
      <c r="H10650" s="6">
        <f t="shared" si="2274"/>
        <v>963.44682114183342</v>
      </c>
      <c r="I10650" s="6">
        <f>SUM(H10650:H10659)</f>
        <v>2388.4814209624901</v>
      </c>
      <c r="J10650" s="8">
        <f t="shared" si="2267"/>
        <v>2.0239995621120328</v>
      </c>
      <c r="K10650" s="9">
        <f t="shared" si="2277"/>
        <v>4.3404300000000005</v>
      </c>
      <c r="L10650" s="9">
        <f t="shared" si="2268"/>
        <v>4.2762857142857144E-2</v>
      </c>
      <c r="M10650" s="12">
        <f t="shared" si="2269"/>
        <v>10131.838800300669</v>
      </c>
      <c r="N10650" s="10">
        <f>((B10649+E10649)*D10649+(B10650+E10650)*D10650+(B10651+E10651)*D10651)/3/SUM(D10549:D10650)</f>
        <v>8.5866761280948367</v>
      </c>
      <c r="O10650" s="11">
        <f>O10549</f>
        <v>3.9593029102834229E-2</v>
      </c>
      <c r="P10650" s="12">
        <f>M10650*O10549</f>
        <v>401.15018848552944</v>
      </c>
      <c r="Q10650" s="9">
        <f>N10650*O10549</f>
        <v>0.3399725178362708</v>
      </c>
      <c r="R10650" s="12">
        <f t="shared" si="2270"/>
        <v>635.90137955689306</v>
      </c>
      <c r="S10650" s="12">
        <f t="shared" si="2271"/>
        <v>1597.9842651615186</v>
      </c>
      <c r="T10650" s="13">
        <f t="shared" si="2276"/>
        <v>1.3541321379194542</v>
      </c>
      <c r="U10650" s="14">
        <f t="shared" si="2266"/>
        <v>0.66986742419257861</v>
      </c>
    </row>
    <row r="10651" spans="1:21" x14ac:dyDescent="0.3">
      <c r="A10651" s="17">
        <v>2016</v>
      </c>
      <c r="B10651" s="17">
        <v>102</v>
      </c>
      <c r="C10651" s="17">
        <v>0.48283999999999999</v>
      </c>
      <c r="D10651" s="17">
        <v>0.38894000000000001</v>
      </c>
      <c r="E10651" s="17">
        <v>0.5</v>
      </c>
      <c r="F10651" s="6">
        <f t="shared" si="2272"/>
        <v>746.81363353597612</v>
      </c>
      <c r="G10651" s="7">
        <f t="shared" si="2273"/>
        <v>290.46569462748255</v>
      </c>
      <c r="H10651" s="6">
        <f t="shared" si="2274"/>
        <v>601.58078622223479</v>
      </c>
      <c r="I10651" s="6">
        <f>SUM(H10651:H10659)</f>
        <v>1425.0345998206569</v>
      </c>
      <c r="J10651" s="8">
        <f t="shared" si="2267"/>
        <v>1.9081528989682122</v>
      </c>
      <c r="K10651" s="9">
        <f t="shared" si="2277"/>
        <v>4.7293700000000003</v>
      </c>
      <c r="L10651" s="9">
        <f t="shared" si="2268"/>
        <v>4.6140195121951222E-2</v>
      </c>
      <c r="M10651" s="12">
        <f t="shared" si="2269"/>
        <v>6295.2853549874426</v>
      </c>
      <c r="N10651" s="10">
        <f>((B10650+E10650)*D10650+(B10651+E10651)*D10651+(B10652+E10652)*D10652)/3/SUM(D10549:D10651)</f>
        <v>8.4291695652204552</v>
      </c>
      <c r="O10651" s="11">
        <f>O10549</f>
        <v>3.9593029102834229E-2</v>
      </c>
      <c r="P10651" s="12">
        <f>M10651*O10549</f>
        <v>249.24941627066391</v>
      </c>
      <c r="Q10651" s="9">
        <f>N10651*O10549</f>
        <v>0.33373635590849804</v>
      </c>
      <c r="R10651" s="12">
        <f t="shared" si="2270"/>
        <v>400.81140684385696</v>
      </c>
      <c r="S10651" s="12">
        <f t="shared" si="2271"/>
        <v>962.0828856046254</v>
      </c>
      <c r="T10651" s="13">
        <f t="shared" si="2276"/>
        <v>1.2882502975332724</v>
      </c>
      <c r="U10651" s="14">
        <f t="shared" ref="U10651:U10659" si="2278">IF(T10651=0,0,J10651-T10651)</f>
        <v>0.6199026014349398</v>
      </c>
    </row>
    <row r="10652" spans="1:21" x14ac:dyDescent="0.3">
      <c r="A10652" s="17">
        <v>2016</v>
      </c>
      <c r="B10652" s="17">
        <v>103</v>
      </c>
      <c r="C10652" s="17">
        <v>0.51614000000000004</v>
      </c>
      <c r="D10652" s="17">
        <v>0.41026000000000001</v>
      </c>
      <c r="E10652" s="17">
        <v>0.5</v>
      </c>
      <c r="F10652" s="6">
        <f t="shared" si="2272"/>
        <v>456.34793890849357</v>
      </c>
      <c r="G10652" s="7">
        <f t="shared" si="2273"/>
        <v>187.22130541659857</v>
      </c>
      <c r="H10652" s="6">
        <f t="shared" si="2274"/>
        <v>362.73728620019426</v>
      </c>
      <c r="I10652" s="6">
        <f>SUM(H10652:H10659)</f>
        <v>823.45381359842224</v>
      </c>
      <c r="J10652" s="8">
        <f t="shared" si="2267"/>
        <v>1.804442933538789</v>
      </c>
      <c r="K10652" s="9">
        <f t="shared" si="2277"/>
        <v>5.1396300000000004</v>
      </c>
      <c r="L10652" s="9">
        <f t="shared" si="2268"/>
        <v>4.9658260869565221E-2</v>
      </c>
      <c r="M10652" s="12">
        <f t="shared" si="2269"/>
        <v>3770.194568600843</v>
      </c>
      <c r="N10652" s="10">
        <f>((B10651+E10651)*D10651+(B10652+E10652)*D10652+(B10653+E10653)*D10653)/3/SUM(D10549:D10652)</f>
        <v>8.2600945982492906</v>
      </c>
      <c r="O10652" s="11">
        <f>O10549</f>
        <v>3.9593029102834229E-2</v>
      </c>
      <c r="P10652" s="12">
        <f>M10652*O10549</f>
        <v>149.27342327796072</v>
      </c>
      <c r="Q10652" s="9">
        <f>N10652*O10549</f>
        <v>0.32704216582064799</v>
      </c>
      <c r="R10652" s="12">
        <f t="shared" si="2270"/>
        <v>244.10689849737849</v>
      </c>
      <c r="S10652" s="12">
        <f t="shared" si="2271"/>
        <v>561.27147876076845</v>
      </c>
      <c r="T10652" s="13">
        <f t="shared" si="2276"/>
        <v>1.2299200476356573</v>
      </c>
      <c r="U10652" s="14">
        <f t="shared" si="2278"/>
        <v>0.57452288590313172</v>
      </c>
    </row>
    <row r="10653" spans="1:21" x14ac:dyDescent="0.3">
      <c r="A10653" s="17">
        <v>2016</v>
      </c>
      <c r="B10653" s="17">
        <v>104</v>
      </c>
      <c r="C10653" s="17">
        <v>0.54928999999999994</v>
      </c>
      <c r="D10653" s="17">
        <v>0.43093999999999999</v>
      </c>
      <c r="E10653" s="17">
        <v>0.5</v>
      </c>
      <c r="F10653" s="6">
        <f t="shared" si="2272"/>
        <v>269.12663349189501</v>
      </c>
      <c r="G10653" s="7">
        <f t="shared" si="2273"/>
        <v>115.97743143699724</v>
      </c>
      <c r="H10653" s="6">
        <f t="shared" si="2274"/>
        <v>211.1379177733964</v>
      </c>
      <c r="I10653" s="6">
        <f>SUM(H10653:H10659)</f>
        <v>460.71652739822787</v>
      </c>
      <c r="J10653" s="8">
        <f t="shared" si="2267"/>
        <v>1.7118949597090054</v>
      </c>
      <c r="K10653" s="9">
        <f t="shared" si="2277"/>
        <v>5.57057</v>
      </c>
      <c r="L10653" s="9">
        <f t="shared" si="2268"/>
        <v>5.3306889952153109E-2</v>
      </c>
      <c r="M10653" s="12">
        <f t="shared" si="2269"/>
        <v>2175.6555586171994</v>
      </c>
      <c r="N10653" s="10">
        <f>((B10652+E10652)*D10652+(B10653+E10653)*D10653+(B10654+E10654)*D10654)/3/SUM(D10549:D10653)</f>
        <v>8.0815577819385318</v>
      </c>
      <c r="O10653" s="11">
        <f>O10549</f>
        <v>3.9593029102834229E-2</v>
      </c>
      <c r="P10653" s="12">
        <f>M10653*O10549</f>
        <v>86.140793850073834</v>
      </c>
      <c r="Q10653" s="9">
        <f>N10653*O10549</f>
        <v>0.31997335245652875</v>
      </c>
      <c r="R10653" s="12">
        <f t="shared" si="2270"/>
        <v>143.57941039275187</v>
      </c>
      <c r="S10653" s="12">
        <f t="shared" si="2271"/>
        <v>317.16458026338995</v>
      </c>
      <c r="T10653" s="13">
        <f t="shared" si="2276"/>
        <v>1.1784956997685687</v>
      </c>
      <c r="U10653" s="14">
        <f t="shared" si="2278"/>
        <v>0.53339925994043669</v>
      </c>
    </row>
    <row r="10654" spans="1:21" x14ac:dyDescent="0.3">
      <c r="A10654" s="17">
        <v>2016</v>
      </c>
      <c r="B10654" s="17">
        <v>105</v>
      </c>
      <c r="C10654" s="17">
        <v>0.58201999999999998</v>
      </c>
      <c r="D10654" s="17">
        <v>0.45082</v>
      </c>
      <c r="E10654" s="17">
        <v>0.5</v>
      </c>
      <c r="F10654" s="6">
        <f t="shared" si="2272"/>
        <v>153.14920205489778</v>
      </c>
      <c r="G10654" s="7">
        <f t="shared" si="2273"/>
        <v>69.042723270389018</v>
      </c>
      <c r="H10654" s="6">
        <f t="shared" si="2274"/>
        <v>118.62784041970328</v>
      </c>
      <c r="I10654" s="6">
        <f>SUM(H10654:H10659)</f>
        <v>249.5786096248315</v>
      </c>
      <c r="J10654" s="8">
        <f t="shared" si="2267"/>
        <v>1.629643552013857</v>
      </c>
      <c r="K10654" s="9">
        <f t="shared" si="2277"/>
        <v>6.0213900000000002</v>
      </c>
      <c r="L10654" s="9">
        <f t="shared" si="2268"/>
        <v>5.7074786729857822E-2</v>
      </c>
      <c r="M10654" s="12">
        <f t="shared" si="2269"/>
        <v>1209.6886773695178</v>
      </c>
      <c r="N10654" s="10">
        <f>((B10653+E10653)*D10653+(B10654+E10654)*D10654+(B10655+E10655)*D10655)/3/SUM(D10549:D10654)</f>
        <v>7.8956542149459397</v>
      </c>
      <c r="O10654" s="11">
        <f>O10549</f>
        <v>3.9593029102834229E-2</v>
      </c>
      <c r="P10654" s="12">
        <f>M10654*O10549</f>
        <v>47.895239008460365</v>
      </c>
      <c r="Q10654" s="9">
        <f>N10654*O10549</f>
        <v>0.31261286711827035</v>
      </c>
      <c r="R10654" s="12">
        <f t="shared" si="2270"/>
        <v>81.543251106051187</v>
      </c>
      <c r="S10654" s="12">
        <f t="shared" si="2271"/>
        <v>173.58516987063808</v>
      </c>
      <c r="T10654" s="13">
        <f t="shared" si="2276"/>
        <v>1.1334382911666416</v>
      </c>
      <c r="U10654" s="14">
        <f t="shared" si="2278"/>
        <v>0.49620526084721539</v>
      </c>
    </row>
    <row r="10655" spans="1:21" x14ac:dyDescent="0.3">
      <c r="A10655" s="17">
        <v>2016</v>
      </c>
      <c r="B10655" s="17">
        <v>106</v>
      </c>
      <c r="C10655" s="17">
        <v>0.61402999999999996</v>
      </c>
      <c r="D10655" s="17">
        <v>0.4698</v>
      </c>
      <c r="E10655" s="17">
        <v>0.5</v>
      </c>
      <c r="F10655" s="6">
        <f t="shared" si="2272"/>
        <v>84.106478784508766</v>
      </c>
      <c r="G10655" s="7">
        <f t="shared" si="2273"/>
        <v>39.513223732962217</v>
      </c>
      <c r="H10655" s="6">
        <f t="shared" si="2274"/>
        <v>64.349866918027658</v>
      </c>
      <c r="I10655" s="6">
        <f>SUM(H10655:H10659)</f>
        <v>130.95076920512827</v>
      </c>
      <c r="J10655" s="8">
        <f t="shared" si="2267"/>
        <v>1.5569641137948527</v>
      </c>
      <c r="K10655" s="9">
        <f t="shared" si="2277"/>
        <v>6.4911900000000005</v>
      </c>
      <c r="L10655" s="9">
        <f t="shared" si="2268"/>
        <v>6.095014084507043E-2</v>
      </c>
      <c r="M10655" s="12">
        <f t="shared" si="2269"/>
        <v>648.28765258149519</v>
      </c>
      <c r="N10655" s="10">
        <f>((B10654+E10654)*D10654+(B10655+E10655)*D10655+(B10656+E10656)*D10656)/3/SUM(D10549:D10655)</f>
        <v>7.7042581303787641</v>
      </c>
      <c r="O10655" s="11">
        <f>O10549</f>
        <v>3.9593029102834229E-2</v>
      </c>
      <c r="P10655" s="12">
        <f>M10655*O10549</f>
        <v>25.667671895667226</v>
      </c>
      <c r="Q10655" s="9">
        <f>N10655*O10549</f>
        <v>0.30503491637183361</v>
      </c>
      <c r="R10655" s="12">
        <f t="shared" si="2270"/>
        <v>44.720910644148475</v>
      </c>
      <c r="S10655" s="12">
        <f t="shared" si="2271"/>
        <v>92.04191876458691</v>
      </c>
      <c r="T10655" s="13">
        <f t="shared" si="2276"/>
        <v>1.0943499251753213</v>
      </c>
      <c r="U10655" s="14">
        <f t="shared" si="2278"/>
        <v>0.46261418861953141</v>
      </c>
    </row>
    <row r="10656" spans="1:21" x14ac:dyDescent="0.3">
      <c r="A10656" s="17">
        <v>2016</v>
      </c>
      <c r="B10656" s="17">
        <v>107</v>
      </c>
      <c r="C10656" s="17">
        <v>0.64509000000000005</v>
      </c>
      <c r="D10656" s="17">
        <v>0.48776000000000003</v>
      </c>
      <c r="E10656" s="17">
        <v>0.5</v>
      </c>
      <c r="F10656" s="6">
        <f t="shared" si="2272"/>
        <v>44.593255051546549</v>
      </c>
      <c r="G10656" s="7">
        <f t="shared" si="2273"/>
        <v>21.750806083942347</v>
      </c>
      <c r="H10656" s="6">
        <f t="shared" si="2274"/>
        <v>33.717852009575374</v>
      </c>
      <c r="I10656" s="6">
        <f>SUM(H10656:H10659)</f>
        <v>66.600902287100581</v>
      </c>
      <c r="J10656" s="8">
        <f t="shared" si="2267"/>
        <v>1.4935196412577372</v>
      </c>
      <c r="K10656" s="9">
        <f t="shared" si="2277"/>
        <v>6.9789500000000002</v>
      </c>
      <c r="L10656" s="9">
        <f t="shared" si="2268"/>
        <v>6.4920465116279066E-2</v>
      </c>
      <c r="M10656" s="12">
        <f t="shared" si="2269"/>
        <v>335.03774264377915</v>
      </c>
      <c r="N10656" s="10">
        <f>((B10655+E10655)*D10655+(B10656+E10656)*D10656+(B10657+E10657)*D10657)/3/SUM(D10549:D10656)</f>
        <v>7.5094156952932272</v>
      </c>
      <c r="O10656" s="11">
        <f>O10549</f>
        <v>3.9593029102834229E-2</v>
      </c>
      <c r="P10656" s="12">
        <f>M10656*O10549</f>
        <v>13.265159095043032</v>
      </c>
      <c r="Q10656" s="9">
        <f>N10656*O10549</f>
        <v>0.29732051416902489</v>
      </c>
      <c r="R10656" s="12">
        <f t="shared" si="2270"/>
        <v>23.692842913413333</v>
      </c>
      <c r="S10656" s="12">
        <f t="shared" si="2271"/>
        <v>47.321008120438435</v>
      </c>
      <c r="T10656" s="13">
        <f t="shared" si="2276"/>
        <v>1.0611696335183158</v>
      </c>
      <c r="U10656" s="14">
        <f t="shared" si="2278"/>
        <v>0.43235000773942134</v>
      </c>
    </row>
    <row r="10657" spans="1:21" x14ac:dyDescent="0.3">
      <c r="A10657" s="17">
        <v>2016</v>
      </c>
      <c r="B10657" s="17">
        <v>108</v>
      </c>
      <c r="C10657" s="17">
        <v>0.67496999999999996</v>
      </c>
      <c r="D10657" s="17">
        <v>0.50466</v>
      </c>
      <c r="E10657" s="17">
        <v>0.5</v>
      </c>
      <c r="F10657" s="6">
        <f t="shared" si="2272"/>
        <v>22.842448967604202</v>
      </c>
      <c r="G10657" s="7">
        <f t="shared" si="2273"/>
        <v>11.527670295991136</v>
      </c>
      <c r="H10657" s="7">
        <f t="shared" si="2274"/>
        <v>17.078613819608634</v>
      </c>
      <c r="I10657" s="6">
        <f>SUM(H10657:H10659)</f>
        <v>32.883050277525214</v>
      </c>
      <c r="J10657" s="8">
        <f t="shared" si="2267"/>
        <v>1.4395588811060003</v>
      </c>
      <c r="K10657" s="9">
        <f>IF(F10657=0, K10656, K10656+G10657/F10657)</f>
        <v>7.4836100000000005</v>
      </c>
      <c r="L10657" s="9">
        <f t="shared" si="2268"/>
        <v>6.8973364055299538E-2</v>
      </c>
      <c r="M10657" s="12">
        <f t="shared" si="2269"/>
        <v>167.13220319004307</v>
      </c>
      <c r="N10657" s="10">
        <f>((B10656+E10656)*D10656+(B10657+E10657)*D10657+(B10658+E10658)*D10658)/3/SUM(D10549:D10657)</f>
        <v>7.3127316451106701</v>
      </c>
      <c r="O10657" s="11">
        <f>O10549</f>
        <v>3.9593029102834229E-2</v>
      </c>
      <c r="P10657" s="12">
        <f>M10657*O10549</f>
        <v>6.6172701849241795</v>
      </c>
      <c r="Q10657" s="9">
        <f>N10657*O10549</f>
        <v>0.28953319684608358</v>
      </c>
      <c r="R10657" s="12">
        <f t="shared" si="2270"/>
        <v>12.133788162717645</v>
      </c>
      <c r="S10657" s="12">
        <f t="shared" si="2271"/>
        <v>23.628165207025106</v>
      </c>
      <c r="T10657" s="13">
        <f t="shared" si="2276"/>
        <v>1.0343971979771183</v>
      </c>
      <c r="U10657" s="14">
        <f t="shared" si="2278"/>
        <v>0.40516168312888201</v>
      </c>
    </row>
    <row r="10658" spans="1:21" x14ac:dyDescent="0.3">
      <c r="A10658" s="17">
        <v>2016</v>
      </c>
      <c r="B10658" s="17">
        <v>109</v>
      </c>
      <c r="C10658" s="17">
        <v>0.70350000000000001</v>
      </c>
      <c r="D10658" s="17">
        <v>0.52042999999999995</v>
      </c>
      <c r="E10658" s="17">
        <v>0.5</v>
      </c>
      <c r="F10658" s="6">
        <f t="shared" si="2272"/>
        <v>11.314778671613066</v>
      </c>
      <c r="G10658" s="7">
        <f t="shared" si="2273"/>
        <v>5.8885502640675877</v>
      </c>
      <c r="H10658" s="7">
        <f t="shared" si="2274"/>
        <v>8.3705035395792713</v>
      </c>
      <c r="I10658" s="6">
        <f>SUM(H10658:H10659)</f>
        <v>15.804436457916577</v>
      </c>
      <c r="J10658" s="8">
        <f t="shared" si="2267"/>
        <v>1.3967958999999999</v>
      </c>
      <c r="K10658" s="9">
        <f>IF(F10658=0, K10657, K10657+G10658/F10658)</f>
        <v>8.0040399999999998</v>
      </c>
      <c r="L10658" s="9">
        <f t="shared" si="2268"/>
        <v>7.3096255707762556E-2</v>
      </c>
      <c r="M10658" s="12">
        <f t="shared" si="2269"/>
        <v>80.558849520417297</v>
      </c>
      <c r="N10658" s="10">
        <f>((B10657+E10657)*D10657+(B10658+E10658)*D10658)/2/SUM(D10549:D10658)</f>
        <v>6.9803933388638741</v>
      </c>
      <c r="O10658" s="11">
        <f>O10549</f>
        <v>3.9593029102834229E-2</v>
      </c>
      <c r="P10658" s="12">
        <f>M10658*O10549</f>
        <v>3.1895688735527252</v>
      </c>
      <c r="Q10658" s="9">
        <f>N10658*O10549</f>
        <v>0.27637491661486757</v>
      </c>
      <c r="R10658" s="12">
        <f t="shared" si="2270"/>
        <v>6.0571063218035963</v>
      </c>
      <c r="S10658" s="12">
        <f t="shared" si="2271"/>
        <v>11.494377044307463</v>
      </c>
      <c r="T10658" s="13">
        <f t="shared" si="2276"/>
        <v>1.0158729019724424</v>
      </c>
      <c r="U10658" s="14">
        <f t="shared" si="2278"/>
        <v>0.38092299802755747</v>
      </c>
    </row>
    <row r="10659" spans="1:21" x14ac:dyDescent="0.3">
      <c r="A10659" s="17">
        <v>2016</v>
      </c>
      <c r="B10659" s="17" t="s">
        <v>19</v>
      </c>
      <c r="C10659" s="17">
        <v>0.73050999999999999</v>
      </c>
      <c r="D10659" s="17">
        <v>1</v>
      </c>
      <c r="E10659" s="17">
        <v>1.37</v>
      </c>
      <c r="F10659" s="6">
        <f t="shared" si="2272"/>
        <v>5.4262284075454783</v>
      </c>
      <c r="G10659" s="7">
        <f t="shared" si="2273"/>
        <v>5.4262284075454783</v>
      </c>
      <c r="H10659" s="7">
        <f>E10659*F10659</f>
        <v>7.4339329183373062</v>
      </c>
      <c r="I10659" s="6">
        <f>SUM(H10659:H10659)</f>
        <v>7.4339329183373062</v>
      </c>
      <c r="J10659" s="8">
        <f t="shared" si="2267"/>
        <v>1.37</v>
      </c>
      <c r="K10659" s="9">
        <f>IF(F10659=0, K10658, K10658+G10659/F10659)</f>
        <v>9.0040399999999998</v>
      </c>
      <c r="L10659" s="9">
        <f>K10659/(110+E10659)</f>
        <v>8.0847984196821404E-2</v>
      </c>
      <c r="M10659" s="12">
        <f t="shared" si="2269"/>
        <v>67.116434150485773</v>
      </c>
      <c r="N10659" s="10">
        <f>N10658-(N10656-N10657)</f>
        <v>6.7837092886813171</v>
      </c>
      <c r="O10659" s="11">
        <f>O10549</f>
        <v>3.9593029102834229E-2</v>
      </c>
      <c r="P10659" s="12">
        <f>M10659*O10549</f>
        <v>2.6573429305986402</v>
      </c>
      <c r="Q10659" s="9">
        <f>N10659*O10549</f>
        <v>0.26858759929192627</v>
      </c>
      <c r="R10659" s="12">
        <f t="shared" si="2270"/>
        <v>5.4372707225038663</v>
      </c>
      <c r="S10659" s="12">
        <f>R10659</f>
        <v>5.4372707225038663</v>
      </c>
      <c r="T10659" s="13">
        <f t="shared" si="2276"/>
        <v>1.0020349889700613</v>
      </c>
      <c r="U10659" s="14">
        <f t="shared" si="2278"/>
        <v>0.36796501102993884</v>
      </c>
    </row>
    <row r="10660" spans="1:21" x14ac:dyDescent="0.3">
      <c r="A10660" s="17">
        <v>2017</v>
      </c>
      <c r="B10660" s="17">
        <v>0</v>
      </c>
      <c r="C10660" s="17">
        <v>4.81E-3</v>
      </c>
      <c r="D10660" s="17">
        <v>4.79E-3</v>
      </c>
      <c r="E10660" s="17">
        <v>0.14000000000000001</v>
      </c>
      <c r="F10660" s="6">
        <v>100000</v>
      </c>
      <c r="G10660" s="7">
        <f>100000*D10660</f>
        <v>479</v>
      </c>
      <c r="H10660" s="6">
        <f>F10660-(1-E10660)*G10660</f>
        <v>99588.06</v>
      </c>
      <c r="I10660" s="6">
        <f>SUM(H10660:H10770)</f>
        <v>7989298.8913918836</v>
      </c>
      <c r="J10660" s="8">
        <f>I10660/F10660</f>
        <v>79.892988913918842</v>
      </c>
      <c r="K10660" s="9">
        <f>G10660/F10660</f>
        <v>4.79E-3</v>
      </c>
      <c r="L10660" s="9">
        <f>K10660/(0.1+E10660)</f>
        <v>1.9958333333333331E-2</v>
      </c>
      <c r="M10660">
        <f>G10660/L10660</f>
        <v>24000.000000000004</v>
      </c>
      <c r="N10660" s="10">
        <f>(0.1+E10660)*D10660/SUM(D10660:D10660)</f>
        <v>0.24000000000000005</v>
      </c>
      <c r="O10660" s="11">
        <f>IF((I10660-J10660*F10660+MAX(N10662:N10755)*F10660)/SUM(M10660:M10770)&gt;1/MAX(N10662:N10758),1/MAX(N10662:N10758),(I10660-J10660*F10660+MAX(N10662:N10755)*F10660)/SUM(M10660:M10770))</f>
        <v>4.0636438417115714E-2</v>
      </c>
      <c r="P10660" s="12">
        <f>M10660*O10660</f>
        <v>975.27452201077733</v>
      </c>
      <c r="Q10660" s="9">
        <f>N10660*O10660</f>
        <v>9.7527452201077725E-3</v>
      </c>
      <c r="R10660" s="12">
        <f>((1-Q10660)*H10660)</f>
        <v>98616.803023855187</v>
      </c>
      <c r="S10660" s="12">
        <f>R10660+S10661</f>
        <v>7061036.2303366344</v>
      </c>
      <c r="T10660" s="13">
        <f t="shared" si="2276"/>
        <v>70.610362303366344</v>
      </c>
      <c r="U10660" s="14">
        <f t="shared" ref="U10660:U10723" si="2279">J10660-T10660</f>
        <v>9.2826266105524979</v>
      </c>
    </row>
    <row r="10661" spans="1:21" x14ac:dyDescent="0.3">
      <c r="A10661" s="17">
        <v>2017</v>
      </c>
      <c r="B10661" s="17">
        <v>1</v>
      </c>
      <c r="C10661" s="17">
        <v>3.2000000000000003E-4</v>
      </c>
      <c r="D10661" s="17">
        <v>3.2000000000000003E-4</v>
      </c>
      <c r="E10661" s="17">
        <v>0.5</v>
      </c>
      <c r="F10661" s="6">
        <f>F10660-G10660</f>
        <v>99521</v>
      </c>
      <c r="G10661" s="7">
        <f>D10661*F10661</f>
        <v>31.846720000000001</v>
      </c>
      <c r="H10661" s="6">
        <f>F10661-0.5*G10661</f>
        <v>99505.076639999999</v>
      </c>
      <c r="I10661" s="6">
        <f>SUM(H10661:H10770)</f>
        <v>7889710.831391884</v>
      </c>
      <c r="J10661" s="8">
        <f t="shared" ref="J10661:J10724" si="2280">I10661/F10661</f>
        <v>79.276844398588082</v>
      </c>
      <c r="K10661" s="9">
        <f>K10660+G10661/F10661</f>
        <v>5.11E-3</v>
      </c>
      <c r="L10661" s="9">
        <f t="shared" ref="L10661:L10724" si="2281">K10661/(B10661+E10661)</f>
        <v>3.4066666666666668E-3</v>
      </c>
      <c r="M10661" s="12">
        <f t="shared" ref="M10661:M10724" si="2282">G10661/L10661</f>
        <v>9348.3522504892371</v>
      </c>
      <c r="N10661" s="10">
        <f>(B10661+E10661)*D10661/SUM(D10660:D10661)</f>
        <v>9.3933463796477504E-2</v>
      </c>
      <c r="O10661" s="11">
        <f>O10660</f>
        <v>4.0636438417115714E-2</v>
      </c>
      <c r="P10661" s="12">
        <f>M10661*O10660</f>
        <v>379.883740528511</v>
      </c>
      <c r="Q10661" s="9">
        <f>N10661*O10660</f>
        <v>3.8171214168719264E-3</v>
      </c>
      <c r="R10661" s="12">
        <f t="shared" ref="R10661:R10724" si="2283">((1-Q10661)*H10661)</f>
        <v>99125.253680869966</v>
      </c>
      <c r="S10661" s="12">
        <f t="shared" ref="S10661:S10724" si="2284">R10661+S10662</f>
        <v>6962419.4273127792</v>
      </c>
      <c r="T10661" s="13">
        <f t="shared" si="2276"/>
        <v>69.959299316855535</v>
      </c>
      <c r="U10661" s="14">
        <f t="shared" si="2279"/>
        <v>9.3175450817325469</v>
      </c>
    </row>
    <row r="10662" spans="1:21" x14ac:dyDescent="0.3">
      <c r="A10662" s="17">
        <v>2017</v>
      </c>
      <c r="B10662" s="17">
        <v>2</v>
      </c>
      <c r="C10662" s="17">
        <v>1.7000000000000001E-4</v>
      </c>
      <c r="D10662" s="17">
        <v>1.7000000000000001E-4</v>
      </c>
      <c r="E10662" s="17">
        <v>0.5</v>
      </c>
      <c r="F10662" s="6">
        <f t="shared" ref="F10662:F10725" si="2285">F10661-G10661</f>
        <v>99489.153279999999</v>
      </c>
      <c r="G10662" s="7">
        <f t="shared" ref="G10662:G10725" si="2286">D10662*F10662</f>
        <v>16.913156057600002</v>
      </c>
      <c r="H10662" s="6">
        <f t="shared" ref="H10662:H10725" si="2287">F10662-0.5*G10662</f>
        <v>99480.696701971203</v>
      </c>
      <c r="I10662" s="6">
        <f>SUM(H10662:H10770)</f>
        <v>7790205.7547518844</v>
      </c>
      <c r="J10662" s="8">
        <f t="shared" si="2280"/>
        <v>78.302061058126682</v>
      </c>
      <c r="K10662" s="9">
        <f t="shared" ref="K10662:K10725" si="2288">K10661+G10662/F10662</f>
        <v>5.28E-3</v>
      </c>
      <c r="L10662" s="9">
        <f t="shared" si="2281"/>
        <v>2.1120000000000002E-3</v>
      </c>
      <c r="M10662" s="12">
        <f t="shared" si="2282"/>
        <v>8008.1231333333335</v>
      </c>
      <c r="N10662" s="10">
        <f>((B10661+E10661)*D10661+(B10662+E10662)*D10662+(B10663+E10663)*D10663)/3/SUM(D10660:D10662)</f>
        <v>8.585858585858587E-2</v>
      </c>
      <c r="O10662" s="11">
        <f>O10660</f>
        <v>4.0636438417115714E-2</v>
      </c>
      <c r="P10662" s="12">
        <f>M10662*O10660</f>
        <v>325.42160254437977</v>
      </c>
      <c r="Q10662" s="9">
        <f>N10662*O10660</f>
        <v>3.488987136823067E-3</v>
      </c>
      <c r="R10662" s="12">
        <f t="shared" si="2283"/>
        <v>99133.609830815825</v>
      </c>
      <c r="S10662" s="12">
        <f t="shared" si="2284"/>
        <v>6863294.1736319093</v>
      </c>
      <c r="T10662" s="13">
        <f t="shared" si="2276"/>
        <v>68.985351139897745</v>
      </c>
      <c r="U10662" s="14">
        <f t="shared" si="2279"/>
        <v>9.3167099182289377</v>
      </c>
    </row>
    <row r="10663" spans="1:21" x14ac:dyDescent="0.3">
      <c r="A10663" s="17">
        <v>2017</v>
      </c>
      <c r="B10663" s="17">
        <v>3</v>
      </c>
      <c r="C10663" s="17">
        <v>1.2999999999999999E-4</v>
      </c>
      <c r="D10663" s="17">
        <v>1.2999999999999999E-4</v>
      </c>
      <c r="E10663" s="17">
        <v>0.5</v>
      </c>
      <c r="F10663" s="6">
        <f t="shared" si="2285"/>
        <v>99472.240123942393</v>
      </c>
      <c r="G10663" s="7">
        <f t="shared" si="2286"/>
        <v>12.931391216112511</v>
      </c>
      <c r="H10663" s="6">
        <f t="shared" si="2287"/>
        <v>99465.774428334335</v>
      </c>
      <c r="I10663" s="6">
        <f>SUM(H10663:H10770)</f>
        <v>7690725.0580499126</v>
      </c>
      <c r="J10663" s="8">
        <f t="shared" si="2280"/>
        <v>77.315289657368439</v>
      </c>
      <c r="K10663" s="9">
        <f t="shared" si="2288"/>
        <v>5.4099999999999999E-3</v>
      </c>
      <c r="L10663" s="9">
        <f t="shared" si="2281"/>
        <v>1.5457142857142857E-3</v>
      </c>
      <c r="M10663" s="12">
        <f t="shared" si="2282"/>
        <v>8365.9647424018094</v>
      </c>
      <c r="N10663" s="10">
        <f>((B10662+E10662)*D10662+(B10663+E10663)*D10663+(B10664+E10664)*D10664)/3/SUM(D10660:D10663)</f>
        <v>8.1947011706715964E-2</v>
      </c>
      <c r="O10663" s="11">
        <f>O10660</f>
        <v>4.0636438417115714E-2</v>
      </c>
      <c r="P10663" s="12">
        <f>M10663*O10660</f>
        <v>339.96301105437243</v>
      </c>
      <c r="Q10663" s="9">
        <f>N10663*O10660</f>
        <v>3.3300346946866237E-3</v>
      </c>
      <c r="R10663" s="12">
        <f t="shared" si="2283"/>
        <v>99134.549948554108</v>
      </c>
      <c r="S10663" s="12">
        <f t="shared" si="2284"/>
        <v>6764160.563801093</v>
      </c>
      <c r="T10663" s="13">
        <f t="shared" si="2276"/>
        <v>68.000484912905861</v>
      </c>
      <c r="U10663" s="14">
        <f t="shared" si="2279"/>
        <v>9.3148047444625774</v>
      </c>
    </row>
    <row r="10664" spans="1:21" x14ac:dyDescent="0.3">
      <c r="A10664" s="17">
        <v>2017</v>
      </c>
      <c r="B10664" s="17">
        <v>4</v>
      </c>
      <c r="C10664" s="17">
        <v>1E-4</v>
      </c>
      <c r="D10664" s="17">
        <v>1E-4</v>
      </c>
      <c r="E10664" s="17">
        <v>0.5</v>
      </c>
      <c r="F10664" s="6">
        <f t="shared" si="2285"/>
        <v>99459.308732726277</v>
      </c>
      <c r="G10664" s="7">
        <f t="shared" si="2286"/>
        <v>9.9459308732726281</v>
      </c>
      <c r="H10664" s="6">
        <f t="shared" si="2287"/>
        <v>99454.335767289638</v>
      </c>
      <c r="I10664" s="6">
        <f>SUM(H10664:H10770)</f>
        <v>7591259.2836215785</v>
      </c>
      <c r="J10664" s="8">
        <f t="shared" si="2280"/>
        <v>76.32527694337108</v>
      </c>
      <c r="K10664" s="9">
        <f t="shared" si="2288"/>
        <v>5.5100000000000001E-3</v>
      </c>
      <c r="L10664" s="9">
        <f t="shared" si="2281"/>
        <v>1.2244444444444445E-3</v>
      </c>
      <c r="M10664" s="12">
        <f t="shared" si="2282"/>
        <v>8122.8110580266475</v>
      </c>
      <c r="N10664" s="10">
        <f>((B10663+E10663)*D10663+(B10664+E10664)*D10664+(B10665+E10665)*D10665)/3/SUM(D10660:D10664)</f>
        <v>9.4676346037507561E-2</v>
      </c>
      <c r="O10664" s="11">
        <f>O10660</f>
        <v>4.0636438417115714E-2</v>
      </c>
      <c r="P10664" s="12">
        <f>M10664*O10660</f>
        <v>330.08211133336641</v>
      </c>
      <c r="Q10664" s="9">
        <f>N10664*O10660</f>
        <v>3.8473095053107136E-3</v>
      </c>
      <c r="R10664" s="12">
        <f t="shared" si="2283"/>
        <v>99071.70415594778</v>
      </c>
      <c r="S10664" s="12">
        <f t="shared" si="2284"/>
        <v>6665026.0138525385</v>
      </c>
      <c r="T10664" s="13">
        <f t="shared" si="2276"/>
        <v>67.012591368026122</v>
      </c>
      <c r="U10664" s="14">
        <f t="shared" si="2279"/>
        <v>9.3126855753449576</v>
      </c>
    </row>
    <row r="10665" spans="1:21" x14ac:dyDescent="0.3">
      <c r="A10665" s="17">
        <v>2017</v>
      </c>
      <c r="B10665" s="17">
        <v>5</v>
      </c>
      <c r="C10665" s="17">
        <v>1.2E-4</v>
      </c>
      <c r="D10665" s="17">
        <v>1.2E-4</v>
      </c>
      <c r="E10665" s="17">
        <v>0.5</v>
      </c>
      <c r="F10665" s="6">
        <f t="shared" si="2285"/>
        <v>99449.362801853</v>
      </c>
      <c r="G10665" s="7">
        <f t="shared" si="2286"/>
        <v>11.933923536222361</v>
      </c>
      <c r="H10665" s="6">
        <f t="shared" si="2287"/>
        <v>99443.395840084893</v>
      </c>
      <c r="I10665" s="6">
        <f>SUM(H10665:H10770)</f>
        <v>7491804.9478542889</v>
      </c>
      <c r="J10665" s="8">
        <f t="shared" si="2280"/>
        <v>75.332860229394015</v>
      </c>
      <c r="K10665" s="9">
        <f t="shared" si="2288"/>
        <v>5.6300000000000005E-3</v>
      </c>
      <c r="L10665" s="9">
        <f t="shared" si="2281"/>
        <v>1.0236363636363637E-3</v>
      </c>
      <c r="M10665" s="12">
        <f t="shared" si="2282"/>
        <v>11658.362246753637</v>
      </c>
      <c r="N10665" s="10">
        <f>((B10664+E10664)*D10664+(B10665+E10665)*D10665+(B10666+E10666)*D10666)/3/SUM(D10660:D10665)</f>
        <v>0.10420367081113086</v>
      </c>
      <c r="O10665" s="11">
        <f>O10660</f>
        <v>4.0636438417115714E-2</v>
      </c>
      <c r="P10665" s="12">
        <f>M10665*O10660</f>
        <v>473.75431948463097</v>
      </c>
      <c r="Q10665" s="9">
        <f>N10665*O10660</f>
        <v>4.2344660517539172E-3</v>
      </c>
      <c r="R10665" s="12">
        <f t="shared" si="2283"/>
        <v>99022.306156328923</v>
      </c>
      <c r="S10665" s="12">
        <f t="shared" si="2284"/>
        <v>6565954.3096965905</v>
      </c>
      <c r="T10665" s="13">
        <f t="shared" si="2276"/>
        <v>66.023090794245391</v>
      </c>
      <c r="U10665" s="14">
        <f t="shared" si="2279"/>
        <v>9.309769435148624</v>
      </c>
    </row>
    <row r="10666" spans="1:21" x14ac:dyDescent="0.3">
      <c r="A10666" s="17">
        <v>2017</v>
      </c>
      <c r="B10666" s="17">
        <v>6</v>
      </c>
      <c r="C10666" s="17">
        <v>1E-4</v>
      </c>
      <c r="D10666" s="17">
        <v>1E-4</v>
      </c>
      <c r="E10666" s="17">
        <v>0.5</v>
      </c>
      <c r="F10666" s="6">
        <f t="shared" si="2285"/>
        <v>99437.428878316772</v>
      </c>
      <c r="G10666" s="7">
        <f t="shared" si="2286"/>
        <v>9.9437428878316769</v>
      </c>
      <c r="H10666" s="6">
        <f t="shared" si="2287"/>
        <v>99432.45700687285</v>
      </c>
      <c r="I10666" s="6">
        <f>SUM(H10666:H10770)</f>
        <v>7392361.5520142037</v>
      </c>
      <c r="J10666" s="8">
        <f t="shared" si="2280"/>
        <v>74.341841250344061</v>
      </c>
      <c r="K10666" s="9">
        <f t="shared" si="2288"/>
        <v>5.7300000000000007E-3</v>
      </c>
      <c r="L10666" s="9">
        <f t="shared" si="2281"/>
        <v>8.815384615384616E-4</v>
      </c>
      <c r="M10666" s="12">
        <f t="shared" si="2282"/>
        <v>11279.987569093524</v>
      </c>
      <c r="N10666" s="10">
        <f>((B10665+E10665)*D10665+(B10666+E10666)*D10666+(B10667+E10667)*D10667)/3/SUM(D10660:D10666)</f>
        <v>9.8022105875508997E-2</v>
      </c>
      <c r="O10666" s="11">
        <f>O10660</f>
        <v>4.0636438417115714E-2</v>
      </c>
      <c r="P10666" s="12">
        <f>M10666*O10660</f>
        <v>458.37852019729979</v>
      </c>
      <c r="Q10666" s="9">
        <f>N10666*O10660</f>
        <v>3.9832692689261177E-3</v>
      </c>
      <c r="R10666" s="12">
        <f t="shared" si="2283"/>
        <v>99036.390756543551</v>
      </c>
      <c r="S10666" s="12">
        <f t="shared" si="2284"/>
        <v>6466932.0035402616</v>
      </c>
      <c r="T10666" s="13">
        <f t="shared" si="2276"/>
        <v>65.035189228936659</v>
      </c>
      <c r="U10666" s="14">
        <f t="shared" si="2279"/>
        <v>9.3066520214074018</v>
      </c>
    </row>
    <row r="10667" spans="1:21" x14ac:dyDescent="0.3">
      <c r="A10667" s="17">
        <v>2017</v>
      </c>
      <c r="B10667" s="17">
        <v>7</v>
      </c>
      <c r="C10667" s="17">
        <v>5.0000000000000002E-5</v>
      </c>
      <c r="D10667" s="17">
        <v>5.0000000000000002E-5</v>
      </c>
      <c r="E10667" s="17">
        <v>0.5</v>
      </c>
      <c r="F10667" s="6">
        <f t="shared" si="2285"/>
        <v>99427.485135428942</v>
      </c>
      <c r="G10667" s="7">
        <f t="shared" si="2286"/>
        <v>4.9713742567714476</v>
      </c>
      <c r="H10667" s="6">
        <f t="shared" si="2287"/>
        <v>99424.999448300558</v>
      </c>
      <c r="I10667" s="6">
        <f>SUM(H10667:H10770)</f>
        <v>7292929.0950073311</v>
      </c>
      <c r="J10667" s="8">
        <f t="shared" si="2280"/>
        <v>73.349226172961366</v>
      </c>
      <c r="K10667" s="9">
        <f t="shared" si="2288"/>
        <v>5.7800000000000004E-3</v>
      </c>
      <c r="L10667" s="9">
        <f t="shared" si="2281"/>
        <v>7.7066666666666668E-4</v>
      </c>
      <c r="M10667" s="12">
        <f t="shared" si="2282"/>
        <v>6450.7451428695258</v>
      </c>
      <c r="N10667" s="10">
        <f>((B10666+E10666)*D10666+(B10667+E10667)*D10667+(B10668+E10668)*D10668)/3/SUM(D10660:D10667)</f>
        <v>8.8523644752018446E-2</v>
      </c>
      <c r="O10667" s="11">
        <f>O10660</f>
        <v>4.0636438417115714E-2</v>
      </c>
      <c r="P10667" s="12">
        <f>M10667*O10660</f>
        <v>262.13530774272579</v>
      </c>
      <c r="Q10667" s="9">
        <f>N10667*O10660</f>
        <v>3.5972856384240263E-3</v>
      </c>
      <c r="R10667" s="12">
        <f t="shared" si="2283"/>
        <v>99067.339325684879</v>
      </c>
      <c r="S10667" s="12">
        <f t="shared" si="2284"/>
        <v>6367895.6127837179</v>
      </c>
      <c r="T10667" s="13">
        <f t="shared" si="2276"/>
        <v>64.045626861728294</v>
      </c>
      <c r="U10667" s="14">
        <f t="shared" si="2279"/>
        <v>9.3035993112330715</v>
      </c>
    </row>
    <row r="10668" spans="1:21" x14ac:dyDescent="0.3">
      <c r="A10668" s="17">
        <v>2017</v>
      </c>
      <c r="B10668" s="17">
        <v>8</v>
      </c>
      <c r="C10668" s="17">
        <v>6.0000000000000002E-5</v>
      </c>
      <c r="D10668" s="17">
        <v>6.0000000000000002E-5</v>
      </c>
      <c r="E10668" s="17">
        <v>0.5</v>
      </c>
      <c r="F10668" s="6">
        <f t="shared" si="2285"/>
        <v>99422.513761172173</v>
      </c>
      <c r="G10668" s="7">
        <f t="shared" si="2286"/>
        <v>5.9653508256703303</v>
      </c>
      <c r="H10668" s="6">
        <f t="shared" si="2287"/>
        <v>99419.531085759343</v>
      </c>
      <c r="I10668" s="6">
        <f>SUM(H10668:H10770)</f>
        <v>7193504.0955590308</v>
      </c>
      <c r="J10668" s="8">
        <f t="shared" si="2280"/>
        <v>72.352868816402179</v>
      </c>
      <c r="K10668" s="9">
        <f t="shared" si="2288"/>
        <v>5.8400000000000006E-3</v>
      </c>
      <c r="L10668" s="9">
        <f t="shared" si="2281"/>
        <v>6.8705882352941181E-4</v>
      </c>
      <c r="M10668" s="12">
        <f t="shared" si="2282"/>
        <v>8682.4455510612679</v>
      </c>
      <c r="N10668" s="10">
        <f>((B10667+E10667)*D10667+(B10668+E10668)*D10668+(B10669+E10669)*D10669)/3/SUM(D10660:D10668)</f>
        <v>9.3892694063926946E-2</v>
      </c>
      <c r="O10668" s="11">
        <f>O10660</f>
        <v>4.0636438417115714E-2</v>
      </c>
      <c r="P10668" s="12">
        <f>M10668*O10660</f>
        <v>352.82366394566151</v>
      </c>
      <c r="Q10668" s="9">
        <f>N10668*O10660</f>
        <v>3.8154646801458534E-3</v>
      </c>
      <c r="R10668" s="12">
        <f t="shared" si="2283"/>
        <v>99040.199376384975</v>
      </c>
      <c r="S10668" s="12">
        <f t="shared" si="2284"/>
        <v>6268828.2734580329</v>
      </c>
      <c r="T10668" s="13">
        <f t="shared" si="2276"/>
        <v>63.052401677518446</v>
      </c>
      <c r="U10668" s="14">
        <f t="shared" si="2279"/>
        <v>9.3004671388837323</v>
      </c>
    </row>
    <row r="10669" spans="1:21" x14ac:dyDescent="0.3">
      <c r="A10669" s="17">
        <v>2017</v>
      </c>
      <c r="B10669" s="17">
        <v>9</v>
      </c>
      <c r="C10669" s="17">
        <v>8.0000000000000007E-5</v>
      </c>
      <c r="D10669" s="17">
        <v>8.0000000000000007E-5</v>
      </c>
      <c r="E10669" s="17">
        <v>0.5</v>
      </c>
      <c r="F10669" s="6">
        <f t="shared" si="2285"/>
        <v>99416.548410346499</v>
      </c>
      <c r="G10669" s="7">
        <f t="shared" si="2286"/>
        <v>7.9533238728277205</v>
      </c>
      <c r="H10669" s="6">
        <f t="shared" si="2287"/>
        <v>99412.57174841009</v>
      </c>
      <c r="I10669" s="6">
        <f>SUM(H10669:H10770)</f>
        <v>7094084.5644732704</v>
      </c>
      <c r="J10669" s="8">
        <f t="shared" si="2280"/>
        <v>71.357180247217002</v>
      </c>
      <c r="K10669" s="9">
        <f t="shared" si="2288"/>
        <v>5.9200000000000008E-3</v>
      </c>
      <c r="L10669" s="9">
        <f t="shared" si="2281"/>
        <v>6.2315789473684218E-4</v>
      </c>
      <c r="M10669" s="12">
        <f t="shared" si="2282"/>
        <v>12762.935268895833</v>
      </c>
      <c r="N10669" s="10">
        <f>((B10668+E10668)*D10668+(B10669+E10669)*D10669+(B10670+E10670)*D10670)/3/SUM(D10660:D10669)</f>
        <v>0.12471846846846846</v>
      </c>
      <c r="O10669" s="11">
        <f>O10660</f>
        <v>4.0636438417115714E-2</v>
      </c>
      <c r="P10669" s="12">
        <f>M10669*O10660</f>
        <v>518.64023307611967</v>
      </c>
      <c r="Q10669" s="9">
        <f>N10669*O10660</f>
        <v>5.0681143633959065E-3</v>
      </c>
      <c r="R10669" s="12">
        <f t="shared" si="2283"/>
        <v>98908.737465629849</v>
      </c>
      <c r="S10669" s="12">
        <f t="shared" si="2284"/>
        <v>6169788.0740816481</v>
      </c>
      <c r="T10669" s="13">
        <f t="shared" si="2276"/>
        <v>62.059970625972213</v>
      </c>
      <c r="U10669" s="14">
        <f t="shared" si="2279"/>
        <v>9.2972096212447894</v>
      </c>
    </row>
    <row r="10670" spans="1:21" x14ac:dyDescent="0.3">
      <c r="A10670" s="17">
        <v>2017</v>
      </c>
      <c r="B10670" s="17">
        <v>10</v>
      </c>
      <c r="C10670" s="17">
        <v>9.0000000000000006E-5</v>
      </c>
      <c r="D10670" s="17">
        <v>9.0000000000000006E-5</v>
      </c>
      <c r="E10670" s="17">
        <v>0.5</v>
      </c>
      <c r="F10670" s="6">
        <f t="shared" si="2285"/>
        <v>99408.595086473666</v>
      </c>
      <c r="G10670" s="7">
        <f t="shared" si="2286"/>
        <v>8.9467735577826311</v>
      </c>
      <c r="H10670" s="6">
        <f t="shared" si="2287"/>
        <v>99404.121699694777</v>
      </c>
      <c r="I10670" s="6">
        <f>SUM(H10670:H10770)</f>
        <v>6994671.9927248601</v>
      </c>
      <c r="J10670" s="8">
        <f t="shared" si="2280"/>
        <v>70.362849275159022</v>
      </c>
      <c r="K10670" s="9">
        <f t="shared" si="2288"/>
        <v>6.0100000000000006E-3</v>
      </c>
      <c r="L10670" s="9">
        <f t="shared" si="2281"/>
        <v>5.7238095238095247E-4</v>
      </c>
      <c r="M10670" s="12">
        <f t="shared" si="2282"/>
        <v>15630.802388804927</v>
      </c>
      <c r="N10670" s="10">
        <f>((B10669+E10669)*D10669+(B10670+E10670)*D10670+(B10671+E10671)*D10671)/3/SUM(D10660:D10670)</f>
        <v>0.14559068219633942</v>
      </c>
      <c r="O10670" s="11">
        <f>O10660</f>
        <v>4.0636438417115714E-2</v>
      </c>
      <c r="P10670" s="12">
        <f>M10670*O10660</f>
        <v>635.1801386827766</v>
      </c>
      <c r="Q10670" s="9">
        <f>N10670*O10660</f>
        <v>5.9162867911774115E-3</v>
      </c>
      <c r="R10670" s="12">
        <f t="shared" si="2283"/>
        <v>98816.018407494281</v>
      </c>
      <c r="S10670" s="12">
        <f t="shared" si="2284"/>
        <v>6070879.3366160179</v>
      </c>
      <c r="T10670" s="13">
        <f t="shared" si="2276"/>
        <v>61.069964134741809</v>
      </c>
      <c r="U10670" s="14">
        <f t="shared" si="2279"/>
        <v>9.2928851404172121</v>
      </c>
    </row>
    <row r="10671" spans="1:21" x14ac:dyDescent="0.3">
      <c r="A10671" s="17">
        <v>2017</v>
      </c>
      <c r="B10671" s="17">
        <v>11</v>
      </c>
      <c r="C10671" s="17">
        <v>8.0000000000000007E-5</v>
      </c>
      <c r="D10671" s="17">
        <v>8.0000000000000007E-5</v>
      </c>
      <c r="E10671" s="17">
        <v>0.5</v>
      </c>
      <c r="F10671" s="6">
        <f t="shared" si="2285"/>
        <v>99399.648312915888</v>
      </c>
      <c r="G10671" s="7">
        <f t="shared" si="2286"/>
        <v>7.951971865033272</v>
      </c>
      <c r="H10671" s="6">
        <f t="shared" si="2287"/>
        <v>99395.672326983375</v>
      </c>
      <c r="I10671" s="6">
        <f>SUM(H10671:H10770)</f>
        <v>6895267.8710251646</v>
      </c>
      <c r="J10671" s="8">
        <f t="shared" si="2280"/>
        <v>69.369137497533785</v>
      </c>
      <c r="K10671" s="9">
        <f t="shared" si="2288"/>
        <v>6.0900000000000008E-3</v>
      </c>
      <c r="L10671" s="9">
        <f t="shared" si="2281"/>
        <v>5.2956521739130446E-4</v>
      </c>
      <c r="M10671" s="12">
        <f t="shared" si="2282"/>
        <v>15016.038825596488</v>
      </c>
      <c r="N10671" s="10">
        <f>((B10670+E10670)*D10670+(B10671+E10671)*D10671+(B10672+E10672)*D10672)/3/SUM(D10660:D10671)</f>
        <v>0.17049808429118773</v>
      </c>
      <c r="O10671" s="11">
        <f>O10660</f>
        <v>4.0636438417115714E-2</v>
      </c>
      <c r="P10671" s="12">
        <f>M10671*O10660</f>
        <v>610.19833700537026</v>
      </c>
      <c r="Q10671" s="9">
        <f>N10671*O10660</f>
        <v>6.9284349025350543E-3</v>
      </c>
      <c r="R10671" s="12">
        <f t="shared" si="2283"/>
        <v>98707.015881672167</v>
      </c>
      <c r="S10671" s="12">
        <f t="shared" si="2284"/>
        <v>5972063.318208524</v>
      </c>
      <c r="T10671" s="13">
        <f t="shared" si="2276"/>
        <v>60.081332475222858</v>
      </c>
      <c r="U10671" s="14">
        <f t="shared" si="2279"/>
        <v>9.287805022310927</v>
      </c>
    </row>
    <row r="10672" spans="1:21" x14ac:dyDescent="0.3">
      <c r="A10672" s="17">
        <v>2017</v>
      </c>
      <c r="B10672" s="17">
        <v>12</v>
      </c>
      <c r="C10672" s="17">
        <v>1E-4</v>
      </c>
      <c r="D10672" s="17">
        <v>1E-4</v>
      </c>
      <c r="E10672" s="17">
        <v>0.5</v>
      </c>
      <c r="F10672" s="6">
        <f t="shared" si="2285"/>
        <v>99391.696341050862</v>
      </c>
      <c r="G10672" s="7">
        <f t="shared" si="2286"/>
        <v>9.9391696341050864</v>
      </c>
      <c r="H10672" s="6">
        <f t="shared" si="2287"/>
        <v>99386.726756233809</v>
      </c>
      <c r="I10672" s="6">
        <f>SUM(H10672:H10770)</f>
        <v>6795872.1986981817</v>
      </c>
      <c r="J10672" s="8">
        <f t="shared" si="2280"/>
        <v>68.374647469331336</v>
      </c>
      <c r="K10672" s="9">
        <f t="shared" si="2288"/>
        <v>6.1900000000000011E-3</v>
      </c>
      <c r="L10672" s="9">
        <f t="shared" si="2281"/>
        <v>4.9520000000000011E-4</v>
      </c>
      <c r="M10672" s="12">
        <f t="shared" si="2282"/>
        <v>20071.02107048684</v>
      </c>
      <c r="N10672" s="10">
        <f>((B10671+E10671)*D10671+(B10672+E10672)*D10672+(B10673+E10673)*D10673)/3/SUM(D10660:D10672)</f>
        <v>0.20409262250942375</v>
      </c>
      <c r="O10672" s="11">
        <f>O10660</f>
        <v>4.0636438417115714E-2</v>
      </c>
      <c r="P10672" s="12">
        <f>M10672*O10660</f>
        <v>815.61481169947035</v>
      </c>
      <c r="Q10672" s="9">
        <f>N10672*O10660</f>
        <v>8.2935972859918428E-3</v>
      </c>
      <c r="R10672" s="12">
        <f t="shared" si="2283"/>
        <v>98562.453268944693</v>
      </c>
      <c r="S10672" s="12">
        <f t="shared" si="2284"/>
        <v>5873356.3023268515</v>
      </c>
      <c r="T10672" s="13">
        <f t="shared" si="2276"/>
        <v>59.093028075234002</v>
      </c>
      <c r="U10672" s="14">
        <f t="shared" si="2279"/>
        <v>9.2816193940973335</v>
      </c>
    </row>
    <row r="10673" spans="1:21" x14ac:dyDescent="0.3">
      <c r="A10673" s="17">
        <v>2017</v>
      </c>
      <c r="B10673" s="17">
        <v>13</v>
      </c>
      <c r="C10673" s="17">
        <v>1.2E-4</v>
      </c>
      <c r="D10673" s="17">
        <v>1.2E-4</v>
      </c>
      <c r="E10673" s="17">
        <v>0.5</v>
      </c>
      <c r="F10673" s="6">
        <f t="shared" si="2285"/>
        <v>99381.757171416757</v>
      </c>
      <c r="G10673" s="7">
        <f t="shared" si="2286"/>
        <v>11.925810860570012</v>
      </c>
      <c r="H10673" s="6">
        <f t="shared" si="2287"/>
        <v>99375.794265986478</v>
      </c>
      <c r="I10673" s="6">
        <f>SUM(H10673:H10770)</f>
        <v>6696485.4719419479</v>
      </c>
      <c r="J10673" s="8">
        <f t="shared" si="2280"/>
        <v>67.381435612892616</v>
      </c>
      <c r="K10673" s="9">
        <f t="shared" si="2288"/>
        <v>6.3100000000000014E-3</v>
      </c>
      <c r="L10673" s="9">
        <f t="shared" si="2281"/>
        <v>4.6740740740740748E-4</v>
      </c>
      <c r="M10673" s="12">
        <f t="shared" si="2282"/>
        <v>25514.809289650577</v>
      </c>
      <c r="N10673" s="10">
        <f>((B10672+E10672)*D10672+(B10673+E10673)*D10673+(B10674+E10674)*D10674)/3/SUM(D10660:D10673)</f>
        <v>0.27416798732171149</v>
      </c>
      <c r="O10673" s="11">
        <f>O10660</f>
        <v>4.0636438417115714E-2</v>
      </c>
      <c r="P10673" s="12">
        <f>M10673*O10660</f>
        <v>1036.8309764233377</v>
      </c>
      <c r="Q10673" s="9">
        <f>N10673*O10660</f>
        <v>1.1141210532743291E-2</v>
      </c>
      <c r="R10673" s="12">
        <f t="shared" si="2283"/>
        <v>98268.627620210536</v>
      </c>
      <c r="S10673" s="12">
        <f t="shared" si="2284"/>
        <v>5774793.8490579072</v>
      </c>
      <c r="T10673" s="13">
        <f t="shared" si="2276"/>
        <v>58.107181976037744</v>
      </c>
      <c r="U10673" s="14">
        <f t="shared" si="2279"/>
        <v>9.2742536368548727</v>
      </c>
    </row>
    <row r="10674" spans="1:21" x14ac:dyDescent="0.3">
      <c r="A10674" s="17">
        <v>2017</v>
      </c>
      <c r="B10674" s="17">
        <v>14</v>
      </c>
      <c r="C10674" s="17">
        <v>1.6000000000000001E-4</v>
      </c>
      <c r="D10674" s="17">
        <v>1.6000000000000001E-4</v>
      </c>
      <c r="E10674" s="17">
        <v>0.5</v>
      </c>
      <c r="F10674" s="6">
        <f t="shared" si="2285"/>
        <v>99369.831360556185</v>
      </c>
      <c r="G10674" s="7">
        <f t="shared" si="2286"/>
        <v>15.899173017688991</v>
      </c>
      <c r="H10674" s="6">
        <f t="shared" si="2287"/>
        <v>99361.881774047346</v>
      </c>
      <c r="I10674" s="6">
        <f>SUM(H10674:H10770)</f>
        <v>6597109.6776759606</v>
      </c>
      <c r="J10674" s="8">
        <f t="shared" si="2280"/>
        <v>66.389462348374423</v>
      </c>
      <c r="K10674" s="9">
        <f t="shared" si="2288"/>
        <v>6.4700000000000018E-3</v>
      </c>
      <c r="L10674" s="9">
        <f t="shared" si="2281"/>
        <v>4.4620689655172424E-4</v>
      </c>
      <c r="M10674" s="12">
        <f t="shared" si="2282"/>
        <v>35631.840611513187</v>
      </c>
      <c r="N10674" s="10">
        <f>((B10673+E10673)*D10673+(B10674+E10674)*D10674+(B10675+E10675)*D10675)/3/SUM(D10660:D10674)</f>
        <v>0.41061308603812452</v>
      </c>
      <c r="O10674" s="11">
        <f>O10660</f>
        <v>4.0636438417115714E-2</v>
      </c>
      <c r="P10674" s="12">
        <f>M10674*O10660</f>
        <v>1447.9510966982384</v>
      </c>
      <c r="Q10674" s="9">
        <f>N10674*O10660</f>
        <v>1.6685853384050084E-2</v>
      </c>
      <c r="R10674" s="12">
        <f t="shared" si="2283"/>
        <v>97703.943982802273</v>
      </c>
      <c r="S10674" s="12">
        <f t="shared" si="2284"/>
        <v>5676525.2214376964</v>
      </c>
      <c r="T10674" s="13">
        <f t="shared" si="2276"/>
        <v>57.125237546603444</v>
      </c>
      <c r="U10674" s="14">
        <f t="shared" si="2279"/>
        <v>9.264224801770979</v>
      </c>
    </row>
    <row r="10675" spans="1:21" x14ac:dyDescent="0.3">
      <c r="A10675" s="17">
        <v>2017</v>
      </c>
      <c r="B10675" s="17">
        <v>15</v>
      </c>
      <c r="C10675" s="17">
        <v>2.5999999999999998E-4</v>
      </c>
      <c r="D10675" s="17">
        <v>2.5999999999999998E-4</v>
      </c>
      <c r="E10675" s="17">
        <v>0.5</v>
      </c>
      <c r="F10675" s="6">
        <f t="shared" si="2285"/>
        <v>99353.932187538492</v>
      </c>
      <c r="G10675" s="7">
        <f t="shared" si="2286"/>
        <v>25.832022368760004</v>
      </c>
      <c r="H10675" s="6">
        <f t="shared" si="2287"/>
        <v>99341.016176354111</v>
      </c>
      <c r="I10675" s="6">
        <f>SUM(H10675:H10770)</f>
        <v>6497747.7959019141</v>
      </c>
      <c r="J10675" s="8">
        <f t="shared" si="2280"/>
        <v>65.400006349390338</v>
      </c>
      <c r="K10675" s="9">
        <f t="shared" si="2288"/>
        <v>6.7300000000000016E-3</v>
      </c>
      <c r="L10675" s="9">
        <f t="shared" si="2281"/>
        <v>4.3419354838709689E-4</v>
      </c>
      <c r="M10675" s="12">
        <f t="shared" si="2282"/>
        <v>59494.256569952442</v>
      </c>
      <c r="N10675" s="10">
        <f>((B10674+E10674)*D10674+(B10675+E10675)*D10675+(B10676+E10676)*D10676)/3/SUM(D10660:D10675)</f>
        <v>0.60871718672610176</v>
      </c>
      <c r="O10675" s="11">
        <f>O10660</f>
        <v>4.0636438417115714E-2</v>
      </c>
      <c r="P10675" s="12">
        <f>M10675*O10660</f>
        <v>2417.6346932769543</v>
      </c>
      <c r="Q10675" s="9">
        <f>N10675*O10660</f>
        <v>2.4736098471835159E-2</v>
      </c>
      <c r="R10675" s="12">
        <f t="shared" si="2283"/>
        <v>96883.707017923647</v>
      </c>
      <c r="S10675" s="12">
        <f t="shared" si="2284"/>
        <v>5578821.277454894</v>
      </c>
      <c r="T10675" s="13">
        <f t="shared" si="2276"/>
        <v>56.150986222914888</v>
      </c>
      <c r="U10675" s="14">
        <f t="shared" si="2279"/>
        <v>9.2490201264754504</v>
      </c>
    </row>
    <row r="10676" spans="1:21" x14ac:dyDescent="0.3">
      <c r="A10676" s="17">
        <v>2017</v>
      </c>
      <c r="B10676" s="17">
        <v>16</v>
      </c>
      <c r="C10676" s="17">
        <v>3.6000000000000002E-4</v>
      </c>
      <c r="D10676" s="17">
        <v>3.6000000000000002E-4</v>
      </c>
      <c r="E10676" s="17">
        <v>0.5</v>
      </c>
      <c r="F10676" s="6">
        <f t="shared" si="2285"/>
        <v>99328.10016516973</v>
      </c>
      <c r="G10676" s="7">
        <f t="shared" si="2286"/>
        <v>35.758116059461102</v>
      </c>
      <c r="H10676" s="6">
        <f t="shared" si="2287"/>
        <v>99310.221107139994</v>
      </c>
      <c r="I10676" s="6">
        <f>SUM(H10676:H10770)</f>
        <v>6398406.7797255591</v>
      </c>
      <c r="J10676" s="8">
        <f t="shared" si="2280"/>
        <v>64.416884739422571</v>
      </c>
      <c r="K10676" s="9">
        <f t="shared" si="2288"/>
        <v>7.0900000000000017E-3</v>
      </c>
      <c r="L10676" s="9">
        <f t="shared" si="2281"/>
        <v>4.2969696969696978E-4</v>
      </c>
      <c r="M10676" s="12">
        <f t="shared" si="2282"/>
        <v>83217.054299168987</v>
      </c>
      <c r="N10676" s="10">
        <f>((B10675+E10675)*D10675+(B10676+E10676)*D10676+(B10677+E10677)*D10677)/3/SUM(D10660:D10676)</f>
        <v>0.81429243065350254</v>
      </c>
      <c r="O10676" s="11">
        <f>O10660</f>
        <v>4.0636438417115714E-2</v>
      </c>
      <c r="P10676" s="12">
        <f>M10676*O10660</f>
        <v>3381.6447022819552</v>
      </c>
      <c r="Q10676" s="9">
        <f>N10676*O10660</f>
        <v>3.3089944211774525E-2</v>
      </c>
      <c r="R10676" s="12">
        <f t="shared" si="2283"/>
        <v>96024.051431045751</v>
      </c>
      <c r="S10676" s="12">
        <f t="shared" si="2284"/>
        <v>5481937.5704369703</v>
      </c>
      <c r="T10676" s="13">
        <f t="shared" si="2276"/>
        <v>55.19019855731883</v>
      </c>
      <c r="U10676" s="14">
        <f t="shared" si="2279"/>
        <v>9.2266861821037409</v>
      </c>
    </row>
    <row r="10677" spans="1:21" x14ac:dyDescent="0.3">
      <c r="A10677" s="17">
        <v>2017</v>
      </c>
      <c r="B10677" s="17">
        <v>17</v>
      </c>
      <c r="C10677" s="17">
        <v>4.2000000000000002E-4</v>
      </c>
      <c r="D10677" s="17">
        <v>4.2000000000000002E-4</v>
      </c>
      <c r="E10677" s="17">
        <v>0.5</v>
      </c>
      <c r="F10677" s="6">
        <f t="shared" si="2285"/>
        <v>99292.342049110273</v>
      </c>
      <c r="G10677" s="7">
        <f t="shared" si="2286"/>
        <v>41.702783660626316</v>
      </c>
      <c r="H10677" s="6">
        <f t="shared" si="2287"/>
        <v>99271.490657279966</v>
      </c>
      <c r="I10677" s="6">
        <f>SUM(H10677:H10770)</f>
        <v>6299096.5586184198</v>
      </c>
      <c r="J10677" s="8">
        <f t="shared" si="2280"/>
        <v>63.439903104540214</v>
      </c>
      <c r="K10677" s="9">
        <f t="shared" si="2288"/>
        <v>7.5100000000000019E-3</v>
      </c>
      <c r="L10677" s="9">
        <f t="shared" si="2281"/>
        <v>4.2914285714285727E-4</v>
      </c>
      <c r="M10677" s="12">
        <f t="shared" si="2282"/>
        <v>97176.92597349672</v>
      </c>
      <c r="N10677" s="10">
        <f>((B10676+E10676)*D10676+(B10677+E10677)*D10677+(B10678+E10678)*D10678)/3/SUM(D10660:D10677)</f>
        <v>1.0415002219263201</v>
      </c>
      <c r="O10677" s="11">
        <f>O10660</f>
        <v>4.0636438417115714E-2</v>
      </c>
      <c r="P10677" s="12">
        <f>M10677*O10660</f>
        <v>3948.9241678866119</v>
      </c>
      <c r="Q10677" s="9">
        <f>N10677*O10660</f>
        <v>4.2322859629721252E-2</v>
      </c>
      <c r="R10677" s="12">
        <f t="shared" si="2283"/>
        <v>95070.037292958717</v>
      </c>
      <c r="S10677" s="12">
        <f t="shared" si="2284"/>
        <v>5385913.5190059245</v>
      </c>
      <c r="T10677" s="13">
        <f t="shared" si="2276"/>
        <v>54.242990021748469</v>
      </c>
      <c r="U10677" s="14">
        <f t="shared" si="2279"/>
        <v>9.1969130827917454</v>
      </c>
    </row>
    <row r="10678" spans="1:21" x14ac:dyDescent="0.3">
      <c r="A10678" s="17">
        <v>2017</v>
      </c>
      <c r="B10678" s="17">
        <v>18</v>
      </c>
      <c r="C10678" s="17">
        <v>5.5000000000000003E-4</v>
      </c>
      <c r="D10678" s="17">
        <v>5.5000000000000003E-4</v>
      </c>
      <c r="E10678" s="17">
        <v>0.5</v>
      </c>
      <c r="F10678" s="6">
        <f t="shared" si="2285"/>
        <v>99250.639265449645</v>
      </c>
      <c r="G10678" s="7">
        <f t="shared" si="2286"/>
        <v>54.587851595997307</v>
      </c>
      <c r="H10678" s="6">
        <f t="shared" si="2287"/>
        <v>99223.345339651642</v>
      </c>
      <c r="I10678" s="6">
        <f>SUM(H10678:H10770)</f>
        <v>6199825.0679611396</v>
      </c>
      <c r="J10678" s="8">
        <f t="shared" si="2280"/>
        <v>62.466348971108083</v>
      </c>
      <c r="K10678" s="9">
        <f t="shared" si="2288"/>
        <v>8.0600000000000012E-3</v>
      </c>
      <c r="L10678" s="9">
        <f t="shared" si="2281"/>
        <v>4.3567567567567573E-4</v>
      </c>
      <c r="M10678" s="12">
        <f t="shared" si="2282"/>
        <v>125294.69659130894</v>
      </c>
      <c r="N10678" s="10">
        <f>((B10677+E10677)*D10677+(B10678+E10678)*D10678+(B10679+E10679)*D10679)/3/SUM(D10660:D10678)</f>
        <v>1.2328370554177004</v>
      </c>
      <c r="O10678" s="11">
        <f>O10660</f>
        <v>4.0636438417115714E-2</v>
      </c>
      <c r="P10678" s="12">
        <f>M10678*O10660</f>
        <v>5091.5302220239237</v>
      </c>
      <c r="Q10678" s="9">
        <f>N10678*O10660</f>
        <v>5.0098107080819652E-2</v>
      </c>
      <c r="R10678" s="12">
        <f t="shared" si="2283"/>
        <v>94252.443559908628</v>
      </c>
      <c r="S10678" s="12">
        <f t="shared" si="2284"/>
        <v>5290843.4817129653</v>
      </c>
      <c r="T10678" s="13">
        <f t="shared" si="2276"/>
        <v>53.30790331296911</v>
      </c>
      <c r="U10678" s="14">
        <f t="shared" si="2279"/>
        <v>9.158445658138973</v>
      </c>
    </row>
    <row r="10679" spans="1:21" x14ac:dyDescent="0.3">
      <c r="A10679" s="17">
        <v>2017</v>
      </c>
      <c r="B10679" s="17">
        <v>19</v>
      </c>
      <c r="C10679" s="17">
        <v>6.3000000000000003E-4</v>
      </c>
      <c r="D10679" s="17">
        <v>6.3000000000000003E-4</v>
      </c>
      <c r="E10679" s="17">
        <v>0.5</v>
      </c>
      <c r="F10679" s="6">
        <f t="shared" si="2285"/>
        <v>99196.051413853653</v>
      </c>
      <c r="G10679" s="7">
        <f t="shared" si="2286"/>
        <v>62.493512390727801</v>
      </c>
      <c r="H10679" s="6">
        <f t="shared" si="2287"/>
        <v>99164.804657658286</v>
      </c>
      <c r="I10679" s="6">
        <f>SUM(H10679:H10770)</f>
        <v>6100601.7226214875</v>
      </c>
      <c r="J10679" s="8">
        <f t="shared" si="2280"/>
        <v>61.500449218178069</v>
      </c>
      <c r="K10679" s="9">
        <f t="shared" si="2288"/>
        <v>8.6900000000000015E-3</v>
      </c>
      <c r="L10679" s="9">
        <f t="shared" si="2281"/>
        <v>4.4564102564102575E-4</v>
      </c>
      <c r="M10679" s="12">
        <f t="shared" si="2282"/>
        <v>140232.85289058596</v>
      </c>
      <c r="N10679" s="10">
        <f>((B10678+E10678)*D10678+(B10679+E10679)*D10679+(B10680+E10680)*D10680)/3/SUM(D10660:D10679)</f>
        <v>1.3490602224779438</v>
      </c>
      <c r="O10679" s="11">
        <f>O10660</f>
        <v>4.0636438417115714E-2</v>
      </c>
      <c r="P10679" s="12">
        <f>M10679*O10660</f>
        <v>5698.5636905447436</v>
      </c>
      <c r="Q10679" s="9">
        <f>N10679*O10660</f>
        <v>5.4821002651705385E-2</v>
      </c>
      <c r="R10679" s="12">
        <f t="shared" si="2283"/>
        <v>93728.490638564952</v>
      </c>
      <c r="S10679" s="12">
        <f t="shared" si="2284"/>
        <v>5196591.038153057</v>
      </c>
      <c r="T10679" s="13">
        <f t="shared" si="2276"/>
        <v>52.387075534614524</v>
      </c>
      <c r="U10679" s="14">
        <f t="shared" si="2279"/>
        <v>9.1133736835635446</v>
      </c>
    </row>
    <row r="10680" spans="1:21" x14ac:dyDescent="0.3">
      <c r="A10680" s="17">
        <v>2017</v>
      </c>
      <c r="B10680" s="17">
        <v>20</v>
      </c>
      <c r="C10680" s="17">
        <v>6.2E-4</v>
      </c>
      <c r="D10680" s="17">
        <v>6.2E-4</v>
      </c>
      <c r="E10680" s="17">
        <v>0.5</v>
      </c>
      <c r="F10680" s="6">
        <f t="shared" si="2285"/>
        <v>99133.557901462918</v>
      </c>
      <c r="G10680" s="7">
        <f t="shared" si="2286"/>
        <v>61.462805898907007</v>
      </c>
      <c r="H10680" s="6">
        <f t="shared" si="2287"/>
        <v>99102.826498513459</v>
      </c>
      <c r="I10680" s="6">
        <f>SUM(H10680:H10770)</f>
        <v>6001436.9179638298</v>
      </c>
      <c r="J10680" s="8">
        <f t="shared" si="2280"/>
        <v>60.538903727526424</v>
      </c>
      <c r="K10680" s="9">
        <f t="shared" si="2288"/>
        <v>9.3100000000000023E-3</v>
      </c>
      <c r="L10680" s="9">
        <f t="shared" si="2281"/>
        <v>4.5414634146341473E-4</v>
      </c>
      <c r="M10680" s="12">
        <f t="shared" si="2282"/>
        <v>135337.00547020338</v>
      </c>
      <c r="N10680" s="10">
        <f>((B10679+E10679)*D10679+(B10680+E10680)*D10680+(B10681+E10681)*D10681)/3/SUM(D10660:D10680)</f>
        <v>1.4106695309702828</v>
      </c>
      <c r="O10680" s="11">
        <f>O10660</f>
        <v>4.0636438417115714E-2</v>
      </c>
      <c r="P10680" s="12">
        <f>M10680*O10660</f>
        <v>5499.613888346772</v>
      </c>
      <c r="Q10680" s="9">
        <f>N10680*O10660</f>
        <v>5.7324585522175404E-2</v>
      </c>
      <c r="R10680" s="12">
        <f t="shared" si="2283"/>
        <v>93421.798045410105</v>
      </c>
      <c r="S10680" s="12">
        <f t="shared" si="2284"/>
        <v>5102862.5475144917</v>
      </c>
      <c r="T10680" s="13">
        <f t="shared" si="2276"/>
        <v>51.474623281317619</v>
      </c>
      <c r="U10680" s="14">
        <f t="shared" si="2279"/>
        <v>9.0642804462088051</v>
      </c>
    </row>
    <row r="10681" spans="1:21" x14ac:dyDescent="0.3">
      <c r="A10681" s="17">
        <v>2017</v>
      </c>
      <c r="B10681" s="17">
        <v>21</v>
      </c>
      <c r="C10681" s="17">
        <v>6.7000000000000002E-4</v>
      </c>
      <c r="D10681" s="17">
        <v>6.7000000000000002E-4</v>
      </c>
      <c r="E10681" s="17">
        <v>0.5</v>
      </c>
      <c r="F10681" s="6">
        <f t="shared" si="2285"/>
        <v>99072.095095564015</v>
      </c>
      <c r="G10681" s="7">
        <f t="shared" si="2286"/>
        <v>66.378303714027894</v>
      </c>
      <c r="H10681" s="6">
        <f t="shared" si="2287"/>
        <v>99038.905943706995</v>
      </c>
      <c r="I10681" s="6">
        <f>SUM(H10681:H10770)</f>
        <v>5902334.0914653167</v>
      </c>
      <c r="J10681" s="8">
        <f t="shared" si="2280"/>
        <v>59.576150941109908</v>
      </c>
      <c r="K10681" s="9">
        <f t="shared" si="2288"/>
        <v>9.9800000000000028E-3</v>
      </c>
      <c r="L10681" s="9">
        <f t="shared" si="2281"/>
        <v>4.6418604651162805E-4</v>
      </c>
      <c r="M10681" s="12">
        <f t="shared" si="2282"/>
        <v>142999.35168853699</v>
      </c>
      <c r="N10681" s="10">
        <f>((B10680+E10680)*D10680+(B10681+E10681)*D10681+(B10682+E10682)*D10682)/3/SUM(D10660:D10681)</f>
        <v>1.5594522378089506</v>
      </c>
      <c r="O10681" s="11">
        <f>O10660</f>
        <v>4.0636438417115714E-2</v>
      </c>
      <c r="P10681" s="12">
        <f>M10681*O10660</f>
        <v>5810.9843485787051</v>
      </c>
      <c r="Q10681" s="9">
        <f>N10681*O10660</f>
        <v>6.3370584826156706E-2</v>
      </c>
      <c r="R10681" s="12">
        <f t="shared" si="2283"/>
        <v>92762.752553511556</v>
      </c>
      <c r="S10681" s="12">
        <f t="shared" si="2284"/>
        <v>5009440.7494690819</v>
      </c>
      <c r="T10681" s="13">
        <f t="shared" si="2276"/>
        <v>50.563589521721752</v>
      </c>
      <c r="U10681" s="14">
        <f t="shared" si="2279"/>
        <v>9.012561419388156</v>
      </c>
    </row>
    <row r="10682" spans="1:21" x14ac:dyDescent="0.3">
      <c r="A10682" s="17">
        <v>2017</v>
      </c>
      <c r="B10682" s="17">
        <v>22</v>
      </c>
      <c r="C10682" s="17">
        <v>8.7000000000000001E-4</v>
      </c>
      <c r="D10682" s="17">
        <v>8.7000000000000001E-4</v>
      </c>
      <c r="E10682" s="17">
        <v>0.5</v>
      </c>
      <c r="F10682" s="6">
        <f t="shared" si="2285"/>
        <v>99005.716791849991</v>
      </c>
      <c r="G10682" s="7">
        <f t="shared" si="2286"/>
        <v>86.13497360890949</v>
      </c>
      <c r="H10682" s="6">
        <f t="shared" si="2287"/>
        <v>98962.649305045532</v>
      </c>
      <c r="I10682" s="6">
        <f>SUM(H10682:H10770)</f>
        <v>5803295.1855216082</v>
      </c>
      <c r="J10682" s="8">
        <f t="shared" si="2280"/>
        <v>58.615758499304427</v>
      </c>
      <c r="K10682" s="9">
        <f t="shared" si="2288"/>
        <v>1.0850000000000002E-2</v>
      </c>
      <c r="L10682" s="9">
        <f t="shared" si="2281"/>
        <v>4.8222222222222232E-4</v>
      </c>
      <c r="M10682" s="12">
        <f t="shared" si="2282"/>
        <v>178620.91301386757</v>
      </c>
      <c r="N10682" s="10">
        <f>((B10681+E10681)*D10681+(B10682+E10682)*D10682+(B10683+E10683)*D10683)/3/SUM(D10660:D10682)</f>
        <v>1.6648233486943158</v>
      </c>
      <c r="O10682" s="11">
        <f>O10660</f>
        <v>4.0636438417115714E-2</v>
      </c>
      <c r="P10682" s="12">
        <f>M10682*O10660</f>
        <v>7258.5177316970121</v>
      </c>
      <c r="Q10682" s="9">
        <f>N10682*O10660</f>
        <v>6.765249148459293E-2</v>
      </c>
      <c r="R10682" s="12">
        <f t="shared" si="2283"/>
        <v>92267.579515643185</v>
      </c>
      <c r="S10682" s="12">
        <f t="shared" si="2284"/>
        <v>4916677.9969155705</v>
      </c>
      <c r="T10682" s="13">
        <f t="shared" si="2276"/>
        <v>49.660546443519152</v>
      </c>
      <c r="U10682" s="14">
        <f t="shared" si="2279"/>
        <v>8.9552120557852746</v>
      </c>
    </row>
    <row r="10683" spans="1:21" x14ac:dyDescent="0.3">
      <c r="A10683" s="17">
        <v>2017</v>
      </c>
      <c r="B10683" s="17">
        <v>23</v>
      </c>
      <c r="C10683" s="17">
        <v>8.5999999999999998E-4</v>
      </c>
      <c r="D10683" s="17">
        <v>8.5999999999999998E-4</v>
      </c>
      <c r="E10683" s="17">
        <v>0.5</v>
      </c>
      <c r="F10683" s="6">
        <f t="shared" si="2285"/>
        <v>98919.581818241088</v>
      </c>
      <c r="G10683" s="7">
        <f t="shared" si="2286"/>
        <v>85.070840363687338</v>
      </c>
      <c r="H10683" s="6">
        <f t="shared" si="2287"/>
        <v>98877.046398059247</v>
      </c>
      <c r="I10683" s="6">
        <f>SUM(H10683:H10770)</f>
        <v>5704332.5362165635</v>
      </c>
      <c r="J10683" s="8">
        <f t="shared" si="2280"/>
        <v>57.66636323531916</v>
      </c>
      <c r="K10683" s="9">
        <f t="shared" si="2288"/>
        <v>1.1710000000000002E-2</v>
      </c>
      <c r="L10683" s="9">
        <f t="shared" si="2281"/>
        <v>4.9829787234042557E-4</v>
      </c>
      <c r="M10683" s="12">
        <f t="shared" si="2282"/>
        <v>170722.86494847585</v>
      </c>
      <c r="N10683" s="10">
        <f>((B10682+E10682)*D10682+(B10683+E10683)*D10683+(B10684+E10684)*D10684)/3/SUM(D10660:D10683)</f>
        <v>1.7392541986905778</v>
      </c>
      <c r="O10683" s="11">
        <f>O10660</f>
        <v>4.0636438417115714E-2</v>
      </c>
      <c r="P10683" s="12">
        <f>M10683*O10660</f>
        <v>6937.5691878723019</v>
      </c>
      <c r="Q10683" s="9">
        <f>N10683*O10660</f>
        <v>7.0677096136799608E-2</v>
      </c>
      <c r="R10683" s="12">
        <f t="shared" si="2283"/>
        <v>91888.703884060815</v>
      </c>
      <c r="S10683" s="12">
        <f t="shared" si="2284"/>
        <v>4824410.417399927</v>
      </c>
      <c r="T10683" s="13">
        <f t="shared" si="2276"/>
        <v>48.771035306886937</v>
      </c>
      <c r="U10683" s="14">
        <f t="shared" si="2279"/>
        <v>8.8953279284322235</v>
      </c>
    </row>
    <row r="10684" spans="1:21" x14ac:dyDescent="0.3">
      <c r="A10684" s="17">
        <v>2017</v>
      </c>
      <c r="B10684" s="17">
        <v>24</v>
      </c>
      <c r="C10684" s="17">
        <v>8.7000000000000001E-4</v>
      </c>
      <c r="D10684" s="17">
        <v>8.7000000000000001E-4</v>
      </c>
      <c r="E10684" s="17">
        <v>0.5</v>
      </c>
      <c r="F10684" s="6">
        <f t="shared" si="2285"/>
        <v>98834.510977877406</v>
      </c>
      <c r="G10684" s="7">
        <f t="shared" si="2286"/>
        <v>85.986024550753342</v>
      </c>
      <c r="H10684" s="6">
        <f t="shared" si="2287"/>
        <v>98791.517965602034</v>
      </c>
      <c r="I10684" s="6">
        <f>SUM(H10684:H10770)</f>
        <v>5605455.4898185041</v>
      </c>
      <c r="J10684" s="8">
        <f t="shared" si="2280"/>
        <v>56.715568624336086</v>
      </c>
      <c r="K10684" s="9">
        <f t="shared" si="2288"/>
        <v>1.2580000000000001E-2</v>
      </c>
      <c r="L10684" s="9">
        <f t="shared" si="2281"/>
        <v>5.1346938775510213E-4</v>
      </c>
      <c r="M10684" s="12">
        <f t="shared" si="2282"/>
        <v>167460.85862428113</v>
      </c>
      <c r="N10684" s="10">
        <f>((B10683+E10683)*D10683+(B10684+E10684)*D10684+(B10685+E10685)*D10685)/3/SUM(D10660:D10684)</f>
        <v>1.6881293057763644</v>
      </c>
      <c r="O10684" s="11">
        <f>O10660</f>
        <v>4.0636438417115714E-2</v>
      </c>
      <c r="P10684" s="12">
        <f>M10684*O10660</f>
        <v>6805.0128687629212</v>
      </c>
      <c r="Q10684" s="9">
        <f>N10684*O10660</f>
        <v>6.8599562574309533E-2</v>
      </c>
      <c r="R10684" s="12">
        <f t="shared" si="2283"/>
        <v>92014.46304710969</v>
      </c>
      <c r="S10684" s="12">
        <f t="shared" si="2284"/>
        <v>4732521.7135158665</v>
      </c>
      <c r="T10684" s="13">
        <f t="shared" si="2276"/>
        <v>47.883291642685109</v>
      </c>
      <c r="U10684" s="14">
        <f t="shared" si="2279"/>
        <v>8.8322769816509776</v>
      </c>
    </row>
    <row r="10685" spans="1:21" x14ac:dyDescent="0.3">
      <c r="A10685" s="17">
        <v>2017</v>
      </c>
      <c r="B10685" s="17">
        <v>25</v>
      </c>
      <c r="C10685" s="17">
        <v>8.7000000000000001E-4</v>
      </c>
      <c r="D10685" s="17">
        <v>8.7000000000000001E-4</v>
      </c>
      <c r="E10685" s="17">
        <v>0.5</v>
      </c>
      <c r="F10685" s="6">
        <f t="shared" si="2285"/>
        <v>98748.524953326647</v>
      </c>
      <c r="G10685" s="7">
        <f t="shared" si="2286"/>
        <v>85.911216709394182</v>
      </c>
      <c r="H10685" s="6">
        <f t="shared" si="2287"/>
        <v>98705.569344971955</v>
      </c>
      <c r="I10685" s="6">
        <f>SUM(H10685:H10770)</f>
        <v>5506663.9718529014</v>
      </c>
      <c r="J10685" s="8">
        <f t="shared" si="2280"/>
        <v>55.764518755653498</v>
      </c>
      <c r="K10685" s="9">
        <f t="shared" si="2288"/>
        <v>1.345E-2</v>
      </c>
      <c r="L10685" s="9">
        <f t="shared" si="2281"/>
        <v>5.2745098039215683E-4</v>
      </c>
      <c r="M10685" s="12">
        <f t="shared" si="2282"/>
        <v>162880.00193974361</v>
      </c>
      <c r="N10685" s="10">
        <f>((B10684+E10684)*D10684+(B10685+E10685)*D10685+(B10686+E10686)*D10686)/3/SUM(D10660:D10685)</f>
        <v>1.6954151177199503</v>
      </c>
      <c r="O10685" s="11">
        <f>O10660</f>
        <v>4.0636438417115714E-2</v>
      </c>
      <c r="P10685" s="12">
        <f>M10685*O10660</f>
        <v>6618.8631682040796</v>
      </c>
      <c r="Q10685" s="9">
        <f>N10685*O10660</f>
        <v>6.889563202267375E-2</v>
      </c>
      <c r="R10685" s="12">
        <f t="shared" si="2283"/>
        <v>91905.186760792261</v>
      </c>
      <c r="S10685" s="12">
        <f t="shared" si="2284"/>
        <v>4640507.250468757</v>
      </c>
      <c r="T10685" s="13">
        <f t="shared" si="2276"/>
        <v>46.993180431425039</v>
      </c>
      <c r="U10685" s="14">
        <f t="shared" si="2279"/>
        <v>8.7713383242284593</v>
      </c>
    </row>
    <row r="10686" spans="1:21" x14ac:dyDescent="0.3">
      <c r="A10686" s="17">
        <v>2017</v>
      </c>
      <c r="B10686" s="17">
        <v>26</v>
      </c>
      <c r="C10686" s="17">
        <v>9.3999999999999997E-4</v>
      </c>
      <c r="D10686" s="17">
        <v>9.3999999999999997E-4</v>
      </c>
      <c r="E10686" s="17">
        <v>0.5</v>
      </c>
      <c r="F10686" s="6">
        <f t="shared" si="2285"/>
        <v>98662.613736617248</v>
      </c>
      <c r="G10686" s="7">
        <f t="shared" si="2286"/>
        <v>92.742856912420208</v>
      </c>
      <c r="H10686" s="6">
        <f t="shared" si="2287"/>
        <v>98616.242308161032</v>
      </c>
      <c r="I10686" s="6">
        <f>SUM(H10686:H10770)</f>
        <v>5407958.4025079301</v>
      </c>
      <c r="J10686" s="8">
        <f t="shared" si="2280"/>
        <v>54.81264075310871</v>
      </c>
      <c r="K10686" s="9">
        <f t="shared" si="2288"/>
        <v>1.439E-2</v>
      </c>
      <c r="L10686" s="9">
        <f t="shared" si="2281"/>
        <v>5.4301886792452829E-4</v>
      </c>
      <c r="M10686" s="12">
        <f t="shared" si="2282"/>
        <v>170791.22363996773</v>
      </c>
      <c r="N10686" s="10">
        <f>((B10685+E10685)*D10685+(B10686+E10686)*D10686+(B10687+E10687)*D10687)/3/SUM(D10660:D10686)</f>
        <v>1.7343062311790594</v>
      </c>
      <c r="O10686" s="11">
        <f>O10660</f>
        <v>4.0636438417115714E-2</v>
      </c>
      <c r="P10686" s="12">
        <f>M10686*O10660</f>
        <v>6940.3470416293867</v>
      </c>
      <c r="Q10686" s="9">
        <f>N10686*O10660</f>
        <v>7.0476028359727896E-2</v>
      </c>
      <c r="R10686" s="12">
        <f t="shared" si="2283"/>
        <v>91666.161218521273</v>
      </c>
      <c r="S10686" s="12">
        <f t="shared" si="2284"/>
        <v>4548602.0637079645</v>
      </c>
      <c r="T10686" s="13">
        <f t="shared" si="2276"/>
        <v>46.102590347450068</v>
      </c>
      <c r="U10686" s="14">
        <f t="shared" si="2279"/>
        <v>8.7100504056586416</v>
      </c>
    </row>
    <row r="10687" spans="1:21" x14ac:dyDescent="0.3">
      <c r="A10687" s="17">
        <v>2017</v>
      </c>
      <c r="B10687" s="17">
        <v>27</v>
      </c>
      <c r="C10687" s="17">
        <v>1.01E-3</v>
      </c>
      <c r="D10687" s="17">
        <v>1.01E-3</v>
      </c>
      <c r="E10687" s="17">
        <v>0.5</v>
      </c>
      <c r="F10687" s="6">
        <f t="shared" si="2285"/>
        <v>98569.870879704831</v>
      </c>
      <c r="G10687" s="7">
        <f t="shared" si="2286"/>
        <v>99.555569588501882</v>
      </c>
      <c r="H10687" s="6">
        <f t="shared" si="2287"/>
        <v>98520.093094910582</v>
      </c>
      <c r="I10687" s="6">
        <f>SUM(H10687:H10770)</f>
        <v>5309342.1601997688</v>
      </c>
      <c r="J10687" s="8">
        <f t="shared" si="2280"/>
        <v>53.863742671219654</v>
      </c>
      <c r="K10687" s="9">
        <f t="shared" si="2288"/>
        <v>1.54E-2</v>
      </c>
      <c r="L10687" s="9">
        <f t="shared" si="2281"/>
        <v>5.6000000000000006E-4</v>
      </c>
      <c r="M10687" s="12">
        <f t="shared" si="2282"/>
        <v>177777.8028366105</v>
      </c>
      <c r="N10687" s="10">
        <f>((B10686+E10686)*D10686+(B10687+E10687)*D10687+(B10688+E10688)*D10688)/3/SUM(D10660:D10687)</f>
        <v>1.788095238095238</v>
      </c>
      <c r="O10687" s="11">
        <f>O10660</f>
        <v>4.0636438417115714E-2</v>
      </c>
      <c r="P10687" s="12">
        <f>M10687*O10660</f>
        <v>7224.2567369000617</v>
      </c>
      <c r="Q10687" s="9">
        <f>N10687*O10660</f>
        <v>7.2661822026794998E-2</v>
      </c>
      <c r="R10687" s="12">
        <f t="shared" si="2283"/>
        <v>91361.44362438492</v>
      </c>
      <c r="S10687" s="12">
        <f t="shared" si="2284"/>
        <v>4456935.9024894433</v>
      </c>
      <c r="T10687" s="13">
        <f t="shared" si="2276"/>
        <v>45.216006297996579</v>
      </c>
      <c r="U10687" s="14">
        <f t="shared" si="2279"/>
        <v>8.6477363732230756</v>
      </c>
    </row>
    <row r="10688" spans="1:21" x14ac:dyDescent="0.3">
      <c r="A10688" s="17">
        <v>2017</v>
      </c>
      <c r="B10688" s="17">
        <v>28</v>
      </c>
      <c r="C10688" s="17">
        <v>1.0499999999999999E-3</v>
      </c>
      <c r="D10688" s="17">
        <v>1.0499999999999999E-3</v>
      </c>
      <c r="E10688" s="17">
        <v>0.5</v>
      </c>
      <c r="F10688" s="6">
        <f t="shared" si="2285"/>
        <v>98470.315310116333</v>
      </c>
      <c r="G10688" s="7">
        <f t="shared" si="2286"/>
        <v>103.39383107562215</v>
      </c>
      <c r="H10688" s="6">
        <f t="shared" si="2287"/>
        <v>98418.618394578516</v>
      </c>
      <c r="I10688" s="6">
        <f>SUM(H10688:H10770)</f>
        <v>5210822.0671048583</v>
      </c>
      <c r="J10688" s="8">
        <f t="shared" si="2280"/>
        <v>52.917694542707792</v>
      </c>
      <c r="K10688" s="9">
        <f t="shared" si="2288"/>
        <v>1.6449999999999999E-2</v>
      </c>
      <c r="L10688" s="9">
        <f t="shared" si="2281"/>
        <v>5.7719298245614034E-4</v>
      </c>
      <c r="M10688" s="12">
        <f t="shared" si="2282"/>
        <v>179132.16934074354</v>
      </c>
      <c r="N10688" s="10">
        <f>((B10687+E10687)*D10687+(B10688+E10688)*D10688+(B10689+E10689)*D10689)/3/SUM(D10660:D10688)</f>
        <v>1.796859169199595</v>
      </c>
      <c r="O10688" s="11">
        <f>O10660</f>
        <v>4.0636438417115714E-2</v>
      </c>
      <c r="P10688" s="12">
        <f>M10688*O10660</f>
        <v>7279.2933679394682</v>
      </c>
      <c r="Q10688" s="9">
        <f>N10688*O10660</f>
        <v>7.3017956973409043E-2</v>
      </c>
      <c r="R10688" s="12">
        <f t="shared" si="2283"/>
        <v>91232.29195126082</v>
      </c>
      <c r="S10688" s="12">
        <f t="shared" si="2284"/>
        <v>4365574.4588650586</v>
      </c>
      <c r="T10688" s="13">
        <f t="shared" si="2276"/>
        <v>44.333913678618657</v>
      </c>
      <c r="U10688" s="14">
        <f t="shared" si="2279"/>
        <v>8.5837808640891353</v>
      </c>
    </row>
    <row r="10689" spans="1:21" x14ac:dyDescent="0.3">
      <c r="A10689" s="17">
        <v>2017</v>
      </c>
      <c r="B10689" s="17">
        <v>29</v>
      </c>
      <c r="C10689" s="17">
        <v>1.0499999999999999E-3</v>
      </c>
      <c r="D10689" s="17">
        <v>1.0499999999999999E-3</v>
      </c>
      <c r="E10689" s="17">
        <v>0.5</v>
      </c>
      <c r="F10689" s="6">
        <f t="shared" si="2285"/>
        <v>98366.921479040713</v>
      </c>
      <c r="G10689" s="7">
        <f t="shared" si="2286"/>
        <v>103.28526755299275</v>
      </c>
      <c r="H10689" s="6">
        <f t="shared" si="2287"/>
        <v>98315.278845264213</v>
      </c>
      <c r="I10689" s="6">
        <f>SUM(H10689:H10770)</f>
        <v>5112403.4487102805</v>
      </c>
      <c r="J10689" s="8">
        <f t="shared" si="2280"/>
        <v>51.972790973229685</v>
      </c>
      <c r="K10689" s="9">
        <f t="shared" si="2288"/>
        <v>1.7499999999999998E-2</v>
      </c>
      <c r="L10689" s="9">
        <f t="shared" si="2281"/>
        <v>5.9322033898305082E-4</v>
      </c>
      <c r="M10689" s="12">
        <f t="shared" si="2282"/>
        <v>174109.45101790206</v>
      </c>
      <c r="N10689" s="10">
        <f>((B10688+E10688)*D10688+(B10689+E10689)*D10689+(B10690+E10690)*D10690)/3/SUM(D10660:D10689)</f>
        <v>1.8048571428571432</v>
      </c>
      <c r="O10689" s="11">
        <f>O10660</f>
        <v>4.0636438417115714E-2</v>
      </c>
      <c r="P10689" s="12">
        <f>M10689*O10660</f>
        <v>7075.1879841268019</v>
      </c>
      <c r="Q10689" s="9">
        <f>N10689*O10660</f>
        <v>7.3342966137405721E-2</v>
      </c>
      <c r="R10689" s="12">
        <f t="shared" si="2283"/>
        <v>91104.544678126389</v>
      </c>
      <c r="S10689" s="12">
        <f t="shared" si="2284"/>
        <v>4274342.1669137981</v>
      </c>
      <c r="T10689" s="13">
        <f t="shared" si="2276"/>
        <v>43.453043997361888</v>
      </c>
      <c r="U10689" s="14">
        <f t="shared" si="2279"/>
        <v>8.5197469758677968</v>
      </c>
    </row>
    <row r="10690" spans="1:21" x14ac:dyDescent="0.3">
      <c r="A10690" s="17">
        <v>2017</v>
      </c>
      <c r="B10690" s="17">
        <v>30</v>
      </c>
      <c r="C10690" s="17">
        <v>1.1100000000000001E-3</v>
      </c>
      <c r="D10690" s="17">
        <v>1.1100000000000001E-3</v>
      </c>
      <c r="E10690" s="17">
        <v>0.5</v>
      </c>
      <c r="F10690" s="6">
        <f t="shared" si="2285"/>
        <v>98263.636211487727</v>
      </c>
      <c r="G10690" s="7">
        <f t="shared" si="2286"/>
        <v>109.07263619475138</v>
      </c>
      <c r="H10690" s="6">
        <f t="shared" si="2287"/>
        <v>98209.099893390347</v>
      </c>
      <c r="I10690" s="6">
        <f>SUM(H10690:H10770)</f>
        <v>5014088.1698650159</v>
      </c>
      <c r="J10690" s="8">
        <f t="shared" si="2280"/>
        <v>51.026894212152442</v>
      </c>
      <c r="K10690" s="9">
        <f t="shared" si="2288"/>
        <v>1.8609999999999998E-2</v>
      </c>
      <c r="L10690" s="9">
        <f t="shared" si="2281"/>
        <v>6.1016393442622947E-4</v>
      </c>
      <c r="M10690" s="12">
        <f t="shared" si="2282"/>
        <v>178759.55958838889</v>
      </c>
      <c r="N10690" s="10">
        <f>((B10689+E10689)*D10689+(B10690+E10690)*D10690+(B10691+E10691)*D10691)/3/SUM(D10660:D10690)</f>
        <v>1.7423428264373995</v>
      </c>
      <c r="O10690" s="11">
        <f>O10660</f>
        <v>4.0636438417115714E-2</v>
      </c>
      <c r="P10690" s="12">
        <f>M10690*O10660</f>
        <v>7264.1518346842922</v>
      </c>
      <c r="Q10690" s="9">
        <f>N10690*O10660</f>
        <v>7.0802606968026718E-2</v>
      </c>
      <c r="R10690" s="12">
        <f t="shared" si="2283"/>
        <v>91255.639592954947</v>
      </c>
      <c r="S10690" s="12">
        <f t="shared" si="2284"/>
        <v>4183237.6222356721</v>
      </c>
      <c r="T10690" s="13">
        <f t="shared" si="2276"/>
        <v>42.571573610733338</v>
      </c>
      <c r="U10690" s="14">
        <f t="shared" si="2279"/>
        <v>8.4553206014191034</v>
      </c>
    </row>
    <row r="10691" spans="1:21" x14ac:dyDescent="0.3">
      <c r="A10691" s="17">
        <v>2017</v>
      </c>
      <c r="B10691" s="17">
        <v>31</v>
      </c>
      <c r="C10691" s="17">
        <v>1.0300000000000001E-3</v>
      </c>
      <c r="D10691" s="17">
        <v>1.0300000000000001E-3</v>
      </c>
      <c r="E10691" s="17">
        <v>0.5</v>
      </c>
      <c r="F10691" s="6">
        <f t="shared" si="2285"/>
        <v>98154.563575292981</v>
      </c>
      <c r="G10691" s="7">
        <f t="shared" si="2286"/>
        <v>101.09920048255178</v>
      </c>
      <c r="H10691" s="6">
        <f t="shared" si="2287"/>
        <v>98104.013975051712</v>
      </c>
      <c r="I10691" s="6">
        <f>SUM(H10691:H10770)</f>
        <v>4915879.0699716257</v>
      </c>
      <c r="J10691" s="8">
        <f t="shared" si="2280"/>
        <v>50.083041388093221</v>
      </c>
      <c r="K10691" s="9">
        <f t="shared" si="2288"/>
        <v>1.9639999999999998E-2</v>
      </c>
      <c r="L10691" s="9">
        <f t="shared" si="2281"/>
        <v>6.234920634920634E-4</v>
      </c>
      <c r="M10691" s="12">
        <f t="shared" si="2282"/>
        <v>162149.93967415384</v>
      </c>
      <c r="N10691" s="10">
        <f>((B10690+E10690)*D10690+(B10691+E10691)*D10691+(B10692+E10692)*D10692)/3/SUM(D10660:D10691)</f>
        <v>1.7926849966055671</v>
      </c>
      <c r="O10691" s="11">
        <f>O10660</f>
        <v>4.0636438417115714E-2</v>
      </c>
      <c r="P10691" s="12">
        <f>M10691*O10660</f>
        <v>6589.19603790778</v>
      </c>
      <c r="Q10691" s="9">
        <f>N10691*O10660</f>
        <v>7.2848333465849416E-2</v>
      </c>
      <c r="R10691" s="12">
        <f t="shared" si="2283"/>
        <v>90957.3000506588</v>
      </c>
      <c r="S10691" s="12">
        <f t="shared" si="2284"/>
        <v>4091981.9826427172</v>
      </c>
      <c r="T10691" s="13">
        <f t="shared" si="2276"/>
        <v>41.689166897510738</v>
      </c>
      <c r="U10691" s="14">
        <f t="shared" si="2279"/>
        <v>8.3938744905824834</v>
      </c>
    </row>
    <row r="10692" spans="1:21" x14ac:dyDescent="0.3">
      <c r="A10692" s="17">
        <v>2017</v>
      </c>
      <c r="B10692" s="17">
        <v>32</v>
      </c>
      <c r="C10692" s="17">
        <v>1.2099999999999999E-3</v>
      </c>
      <c r="D10692" s="17">
        <v>1.2099999999999999E-3</v>
      </c>
      <c r="E10692" s="17">
        <v>0.5</v>
      </c>
      <c r="F10692" s="6">
        <f t="shared" si="2285"/>
        <v>98053.464374810428</v>
      </c>
      <c r="G10692" s="7">
        <f t="shared" si="2286"/>
        <v>118.64469189352062</v>
      </c>
      <c r="H10692" s="6">
        <f t="shared" si="2287"/>
        <v>97994.142028863673</v>
      </c>
      <c r="I10692" s="6">
        <f>SUM(H10692:H10770)</f>
        <v>4817775.0559965745</v>
      </c>
      <c r="J10692" s="8">
        <f t="shared" si="2280"/>
        <v>49.134164577608161</v>
      </c>
      <c r="K10692" s="9">
        <f t="shared" si="2288"/>
        <v>2.0849999999999997E-2</v>
      </c>
      <c r="L10692" s="9">
        <f t="shared" si="2281"/>
        <v>6.415384615384614E-4</v>
      </c>
      <c r="M10692" s="12">
        <f t="shared" si="2282"/>
        <v>184937.76913858132</v>
      </c>
      <c r="N10692" s="10">
        <f>((B10691+E10691)*D10691+(B10692+E10692)*D10692+(B10693+E10693)*D10693)/3/SUM(D10660:D10692)</f>
        <v>1.7740207833733019</v>
      </c>
      <c r="O10692" s="11">
        <f>O10660</f>
        <v>4.0636438417115714E-2</v>
      </c>
      <c r="P10692" s="12">
        <f>M10692*O10660</f>
        <v>7515.2122665987226</v>
      </c>
      <c r="Q10692" s="9">
        <f>N10692*O10660</f>
        <v>7.2089886314232562E-2</v>
      </c>
      <c r="R10692" s="12">
        <f t="shared" si="2283"/>
        <v>90929.755470542135</v>
      </c>
      <c r="S10692" s="12">
        <f t="shared" si="2284"/>
        <v>4001024.6825920586</v>
      </c>
      <c r="T10692" s="13">
        <f t="shared" ref="T10692:T10755" si="2289">S10692/F10692</f>
        <v>40.804521371097081</v>
      </c>
      <c r="U10692" s="14">
        <f t="shared" si="2279"/>
        <v>8.3296432065110793</v>
      </c>
    </row>
    <row r="10693" spans="1:21" x14ac:dyDescent="0.3">
      <c r="A10693" s="17">
        <v>2017</v>
      </c>
      <c r="B10693" s="17">
        <v>33</v>
      </c>
      <c r="C10693" s="17">
        <v>1.17E-3</v>
      </c>
      <c r="D10693" s="17">
        <v>1.17E-3</v>
      </c>
      <c r="E10693" s="17">
        <v>0.5</v>
      </c>
      <c r="F10693" s="6">
        <f t="shared" si="2285"/>
        <v>97934.819682916903</v>
      </c>
      <c r="G10693" s="7">
        <f t="shared" si="2286"/>
        <v>114.58373902901278</v>
      </c>
      <c r="H10693" s="6">
        <f t="shared" si="2287"/>
        <v>97877.527813402397</v>
      </c>
      <c r="I10693" s="6">
        <f>SUM(H10693:H10770)</f>
        <v>4719780.9139677109</v>
      </c>
      <c r="J10693" s="8">
        <f t="shared" si="2280"/>
        <v>48.193083208290197</v>
      </c>
      <c r="K10693" s="9">
        <f t="shared" si="2288"/>
        <v>2.2019999999999998E-2</v>
      </c>
      <c r="L10693" s="9">
        <f t="shared" si="2281"/>
        <v>6.5731343283582087E-4</v>
      </c>
      <c r="M10693" s="12">
        <f t="shared" si="2282"/>
        <v>174321.31051189502</v>
      </c>
      <c r="N10693" s="10">
        <f>((B10692+E10692)*D10692+(B10693+E10693)*D10693+(B10694+E10694)*D10694)/3/SUM(D10660:D10693)</f>
        <v>1.8153194066000606</v>
      </c>
      <c r="O10693" s="11">
        <f>O10660</f>
        <v>4.0636438417115714E-2</v>
      </c>
      <c r="P10693" s="12">
        <f>M10693*O10660</f>
        <v>7083.7971994075278</v>
      </c>
      <c r="Q10693" s="9">
        <f>N10693*O10660</f>
        <v>7.3768115273698406E-2</v>
      </c>
      <c r="R10693" s="12">
        <f t="shared" si="2283"/>
        <v>90657.287058958711</v>
      </c>
      <c r="S10693" s="12">
        <f t="shared" si="2284"/>
        <v>3910094.9271215163</v>
      </c>
      <c r="T10693" s="13">
        <f t="shared" si="2289"/>
        <v>39.925482476827057</v>
      </c>
      <c r="U10693" s="14">
        <f t="shared" si="2279"/>
        <v>8.2676007314631406</v>
      </c>
    </row>
    <row r="10694" spans="1:21" x14ac:dyDescent="0.3">
      <c r="A10694" s="17">
        <v>2017</v>
      </c>
      <c r="B10694" s="17">
        <v>34</v>
      </c>
      <c r="C10694" s="17">
        <v>1.1999999999999999E-3</v>
      </c>
      <c r="D10694" s="17">
        <v>1.1999999999999999E-3</v>
      </c>
      <c r="E10694" s="17">
        <v>0.5</v>
      </c>
      <c r="F10694" s="6">
        <f t="shared" si="2285"/>
        <v>97820.235943887892</v>
      </c>
      <c r="G10694" s="7">
        <f t="shared" si="2286"/>
        <v>117.38428313266546</v>
      </c>
      <c r="H10694" s="6">
        <f t="shared" si="2287"/>
        <v>97761.543802321554</v>
      </c>
      <c r="I10694" s="6">
        <f>SUM(H10694:H10770)</f>
        <v>4621903.386154308</v>
      </c>
      <c r="J10694" s="8">
        <f t="shared" si="2280"/>
        <v>47.24894947918083</v>
      </c>
      <c r="K10694" s="9">
        <f t="shared" si="2288"/>
        <v>2.3219999999999998E-2</v>
      </c>
      <c r="L10694" s="9">
        <f t="shared" si="2281"/>
        <v>6.7304347826086951E-4</v>
      </c>
      <c r="M10694" s="12">
        <f t="shared" si="2282"/>
        <v>174408.17261313344</v>
      </c>
      <c r="N10694" s="10">
        <f>((B10693+E10693)*D10693+(B10694+E10694)*D10694+(B10695+E10695)*D10695)/3/SUM(D10660:D10694)</f>
        <v>1.7889032443296013</v>
      </c>
      <c r="O10694" s="11">
        <f>O10660</f>
        <v>4.0636438417115714E-2</v>
      </c>
      <c r="P10694" s="12">
        <f>M10694*O10660</f>
        <v>7087.3269658352847</v>
      </c>
      <c r="Q10694" s="9">
        <f>N10694*O10660</f>
        <v>7.2694656522378345E-2</v>
      </c>
      <c r="R10694" s="12">
        <f t="shared" si="2283"/>
        <v>90654.801954514332</v>
      </c>
      <c r="S10694" s="12">
        <f t="shared" si="2284"/>
        <v>3819437.6400625575</v>
      </c>
      <c r="T10694" s="13">
        <f t="shared" si="2289"/>
        <v>39.045475644257102</v>
      </c>
      <c r="U10694" s="14">
        <f t="shared" si="2279"/>
        <v>8.2034738349237273</v>
      </c>
    </row>
    <row r="10695" spans="1:21" x14ac:dyDescent="0.3">
      <c r="A10695" s="17">
        <v>2017</v>
      </c>
      <c r="B10695" s="17">
        <v>35</v>
      </c>
      <c r="C10695" s="17">
        <v>1.24E-3</v>
      </c>
      <c r="D10695" s="17">
        <v>1.24E-3</v>
      </c>
      <c r="E10695" s="17">
        <v>0.5</v>
      </c>
      <c r="F10695" s="6">
        <f t="shared" si="2285"/>
        <v>97702.85166075523</v>
      </c>
      <c r="G10695" s="7">
        <f t="shared" si="2286"/>
        <v>121.15153605933648</v>
      </c>
      <c r="H10695" s="6">
        <f t="shared" si="2287"/>
        <v>97642.275892725564</v>
      </c>
      <c r="I10695" s="6">
        <f>SUM(H10695:H10770)</f>
        <v>4524141.842351987</v>
      </c>
      <c r="J10695" s="8">
        <f t="shared" si="2280"/>
        <v>46.305115617922347</v>
      </c>
      <c r="K10695" s="9">
        <f t="shared" si="2288"/>
        <v>2.4459999999999999E-2</v>
      </c>
      <c r="L10695" s="9">
        <f t="shared" si="2281"/>
        <v>6.8901408450704226E-4</v>
      </c>
      <c r="M10695" s="12">
        <f t="shared" si="2282"/>
        <v>175833.17784572547</v>
      </c>
      <c r="N10695" s="10">
        <f>((B10694+E10694)*D10694+(B10695+E10695)*D10695+(B10696+E10696)*D10696)/3/SUM(D10660:D10695)</f>
        <v>1.7609702916325973</v>
      </c>
      <c r="O10695" s="11">
        <f>O10660</f>
        <v>4.0636438417115714E-2</v>
      </c>
      <c r="P10695" s="12">
        <f>M10695*O10660</f>
        <v>7145.2341032135782</v>
      </c>
      <c r="Q10695" s="9">
        <f>N10695*O10660</f>
        <v>7.1559560810298337E-2</v>
      </c>
      <c r="R10695" s="12">
        <f t="shared" si="2283"/>
        <v>90655.037513324147</v>
      </c>
      <c r="S10695" s="12">
        <f t="shared" si="2284"/>
        <v>3728782.8381080432</v>
      </c>
      <c r="T10695" s="13">
        <f t="shared" si="2289"/>
        <v>38.164524112921065</v>
      </c>
      <c r="U10695" s="14">
        <f t="shared" si="2279"/>
        <v>8.1405915050012823</v>
      </c>
    </row>
    <row r="10696" spans="1:21" x14ac:dyDescent="0.3">
      <c r="A10696" s="17">
        <v>2017</v>
      </c>
      <c r="B10696" s="17">
        <v>36</v>
      </c>
      <c r="C10696" s="17">
        <v>1.1999999999999999E-3</v>
      </c>
      <c r="D10696" s="17">
        <v>1.1999999999999999E-3</v>
      </c>
      <c r="E10696" s="17">
        <v>0.5</v>
      </c>
      <c r="F10696" s="6">
        <f t="shared" si="2285"/>
        <v>97581.700124695897</v>
      </c>
      <c r="G10696" s="7">
        <f t="shared" si="2286"/>
        <v>117.09804014963507</v>
      </c>
      <c r="H10696" s="6">
        <f t="shared" si="2287"/>
        <v>97523.15110462108</v>
      </c>
      <c r="I10696" s="6">
        <f>SUM(H10696:H10770)</f>
        <v>4426499.5664592599</v>
      </c>
      <c r="J10696" s="8">
        <f t="shared" si="2280"/>
        <v>45.361984478675886</v>
      </c>
      <c r="K10696" s="9">
        <f t="shared" si="2288"/>
        <v>2.5659999999999999E-2</v>
      </c>
      <c r="L10696" s="9">
        <f t="shared" si="2281"/>
        <v>7.0301369863013698E-4</v>
      </c>
      <c r="M10696" s="12">
        <f t="shared" si="2282"/>
        <v>166565.80145992519</v>
      </c>
      <c r="N10696" s="10">
        <f>((B10695+E10695)*D10695+(B10696+E10696)*D10696+(B10697+E10697)*D10697)/3/SUM(D10660:D10696)</f>
        <v>1.7643543777604573</v>
      </c>
      <c r="O10696" s="11">
        <f>O10660</f>
        <v>4.0636438417115714E-2</v>
      </c>
      <c r="P10696" s="12">
        <f>M10696*O10660</f>
        <v>6768.6409334237724</v>
      </c>
      <c r="Q10696" s="9">
        <f>N10696*O10660</f>
        <v>7.1697078017831345E-2</v>
      </c>
      <c r="R10696" s="12">
        <f t="shared" si="2283"/>
        <v>90531.026131328312</v>
      </c>
      <c r="S10696" s="12">
        <f t="shared" si="2284"/>
        <v>3638127.8005947191</v>
      </c>
      <c r="T10696" s="13">
        <f t="shared" si="2289"/>
        <v>37.282890090515906</v>
      </c>
      <c r="U10696" s="14">
        <f t="shared" si="2279"/>
        <v>8.0790943881599802</v>
      </c>
    </row>
    <row r="10697" spans="1:21" x14ac:dyDescent="0.3">
      <c r="A10697" s="17">
        <v>2017</v>
      </c>
      <c r="B10697" s="17">
        <v>37</v>
      </c>
      <c r="C10697" s="17">
        <v>1.2800000000000001E-3</v>
      </c>
      <c r="D10697" s="17">
        <v>1.2800000000000001E-3</v>
      </c>
      <c r="E10697" s="17">
        <v>0.5</v>
      </c>
      <c r="F10697" s="6">
        <f t="shared" si="2285"/>
        <v>97464.602084546263</v>
      </c>
      <c r="G10697" s="7">
        <f t="shared" si="2286"/>
        <v>124.75469066821923</v>
      </c>
      <c r="H10697" s="6">
        <f t="shared" si="2287"/>
        <v>97402.22473921215</v>
      </c>
      <c r="I10697" s="6">
        <f>SUM(H10697:H10770)</f>
        <v>4328976.4153546393</v>
      </c>
      <c r="J10697" s="8">
        <f t="shared" si="2280"/>
        <v>44.415883538922593</v>
      </c>
      <c r="K10697" s="9">
        <f t="shared" si="2288"/>
        <v>2.6939999999999999E-2</v>
      </c>
      <c r="L10697" s="9">
        <f t="shared" si="2281"/>
        <v>7.1840000000000001E-4</v>
      </c>
      <c r="M10697" s="12">
        <f t="shared" si="2282"/>
        <v>173656.30660943655</v>
      </c>
      <c r="N10697" s="10">
        <f>((B10696+E10696)*D10696+(B10697+E10697)*D10697+(B10698+E10698)*D10698)/3/SUM(D10660:D10697)</f>
        <v>1.7789532293986636</v>
      </c>
      <c r="O10697" s="11">
        <f>O10660</f>
        <v>4.0636438417115714E-2</v>
      </c>
      <c r="P10697" s="12">
        <f>M10697*O10660</f>
        <v>7056.7738092781328</v>
      </c>
      <c r="Q10697" s="9">
        <f>N10697*O10660</f>
        <v>7.229032335338792E-2</v>
      </c>
      <c r="R10697" s="12">
        <f t="shared" si="2283"/>
        <v>90360.986417475142</v>
      </c>
      <c r="S10697" s="12">
        <f t="shared" si="2284"/>
        <v>3547596.7744633909</v>
      </c>
      <c r="T10697" s="13">
        <f t="shared" si="2289"/>
        <v>36.398822737572011</v>
      </c>
      <c r="U10697" s="14">
        <f t="shared" si="2279"/>
        <v>8.0170608013505813</v>
      </c>
    </row>
    <row r="10698" spans="1:21" x14ac:dyDescent="0.3">
      <c r="A10698" s="17">
        <v>2017</v>
      </c>
      <c r="B10698" s="17">
        <v>38</v>
      </c>
      <c r="C10698" s="17">
        <v>1.3500000000000001E-3</v>
      </c>
      <c r="D10698" s="17">
        <v>1.3500000000000001E-3</v>
      </c>
      <c r="E10698" s="17">
        <v>0.5</v>
      </c>
      <c r="F10698" s="6">
        <f t="shared" si="2285"/>
        <v>97339.847393878037</v>
      </c>
      <c r="G10698" s="7">
        <f t="shared" si="2286"/>
        <v>131.40879398173536</v>
      </c>
      <c r="H10698" s="6">
        <f t="shared" si="2287"/>
        <v>97274.142996887167</v>
      </c>
      <c r="I10698" s="6">
        <f>SUM(H10698:H10770)</f>
        <v>4231574.1906154277</v>
      </c>
      <c r="J10698" s="8">
        <f t="shared" si="2280"/>
        <v>43.472167913852338</v>
      </c>
      <c r="K10698" s="9">
        <f t="shared" si="2288"/>
        <v>2.8289999999999999E-2</v>
      </c>
      <c r="L10698" s="9">
        <f t="shared" si="2281"/>
        <v>7.3480519480519481E-4</v>
      </c>
      <c r="M10698" s="12">
        <f t="shared" si="2282"/>
        <v>178834.87339331253</v>
      </c>
      <c r="N10698" s="10">
        <f>((B10697+E10697)*D10697+(B10698+E10698)*D10698+(B10699+E10699)*D10699)/3/SUM(D10660:D10698)</f>
        <v>1.8295628608459997</v>
      </c>
      <c r="O10698" s="11">
        <f>O10660</f>
        <v>4.0636438417115714E-2</v>
      </c>
      <c r="P10698" s="12">
        <f>M10698*O10660</f>
        <v>7267.2123194800306</v>
      </c>
      <c r="Q10698" s="9">
        <f>N10698*O10660</f>
        <v>7.4346918525010519E-2</v>
      </c>
      <c r="R10698" s="12">
        <f t="shared" si="2283"/>
        <v>90042.11021290737</v>
      </c>
      <c r="S10698" s="12">
        <f t="shared" si="2284"/>
        <v>3457235.7880459158</v>
      </c>
      <c r="T10698" s="13">
        <f t="shared" si="2289"/>
        <v>35.517168771145521</v>
      </c>
      <c r="U10698" s="14">
        <f t="shared" si="2279"/>
        <v>7.9549991427068178</v>
      </c>
    </row>
    <row r="10699" spans="1:21" x14ac:dyDescent="0.3">
      <c r="A10699" s="17">
        <v>2017</v>
      </c>
      <c r="B10699" s="17">
        <v>39</v>
      </c>
      <c r="C10699" s="17">
        <v>1.4E-3</v>
      </c>
      <c r="D10699" s="17">
        <v>1.4E-3</v>
      </c>
      <c r="E10699" s="17">
        <v>0.5</v>
      </c>
      <c r="F10699" s="6">
        <f t="shared" si="2285"/>
        <v>97208.438599896297</v>
      </c>
      <c r="G10699" s="7">
        <f t="shared" si="2286"/>
        <v>136.09181403985482</v>
      </c>
      <c r="H10699" s="6">
        <f t="shared" si="2287"/>
        <v>97140.392692876369</v>
      </c>
      <c r="I10699" s="6">
        <f>SUM(H10699:H10770)</f>
        <v>4134300.0476185419</v>
      </c>
      <c r="J10699" s="8">
        <f t="shared" si="2280"/>
        <v>42.530258763182651</v>
      </c>
      <c r="K10699" s="9">
        <f t="shared" si="2288"/>
        <v>2.9689999999999998E-2</v>
      </c>
      <c r="L10699" s="9">
        <f t="shared" si="2281"/>
        <v>7.516455696202531E-4</v>
      </c>
      <c r="M10699" s="12">
        <f t="shared" si="2282"/>
        <v>181058.49291257211</v>
      </c>
      <c r="N10699" s="10">
        <f>((B10698+E10698)*D10698+(B10699+E10699)*D10699+(B10700+E10700)*D10700)/3/SUM(D10660:D10699)</f>
        <v>1.8091388795329517</v>
      </c>
      <c r="O10699" s="11">
        <f>O10660</f>
        <v>4.0636438417115714E-2</v>
      </c>
      <c r="P10699" s="12">
        <f>M10699*O10660</f>
        <v>7357.5722971375189</v>
      </c>
      <c r="Q10699" s="9">
        <f>N10699*O10660</f>
        <v>7.3516960666150516E-2</v>
      </c>
      <c r="R10699" s="12">
        <f t="shared" si="2283"/>
        <v>89998.926264179754</v>
      </c>
      <c r="S10699" s="12">
        <f t="shared" si="2284"/>
        <v>3367193.6778330086</v>
      </c>
      <c r="T10699" s="13">
        <f t="shared" si="2289"/>
        <v>34.638903024583719</v>
      </c>
      <c r="U10699" s="14">
        <f t="shared" si="2279"/>
        <v>7.8913557385989321</v>
      </c>
    </row>
    <row r="10700" spans="1:21" x14ac:dyDescent="0.3">
      <c r="A10700" s="17">
        <v>2017</v>
      </c>
      <c r="B10700" s="17">
        <v>40</v>
      </c>
      <c r="C10700" s="17">
        <v>1.33E-3</v>
      </c>
      <c r="D10700" s="17">
        <v>1.33E-3</v>
      </c>
      <c r="E10700" s="17">
        <v>0.5</v>
      </c>
      <c r="F10700" s="6">
        <f t="shared" si="2285"/>
        <v>97072.34678585644</v>
      </c>
      <c r="G10700" s="7">
        <f t="shared" si="2286"/>
        <v>129.10622122518907</v>
      </c>
      <c r="H10700" s="6">
        <f t="shared" si="2287"/>
        <v>97007.79367524384</v>
      </c>
      <c r="I10700" s="6">
        <f>SUM(H10700:H10770)</f>
        <v>4037159.6549256658</v>
      </c>
      <c r="J10700" s="8">
        <f t="shared" si="2280"/>
        <v>41.589183620251006</v>
      </c>
      <c r="K10700" s="9">
        <f t="shared" si="2288"/>
        <v>3.1019999999999999E-2</v>
      </c>
      <c r="L10700" s="9">
        <f t="shared" si="2281"/>
        <v>7.6592592592592587E-4</v>
      </c>
      <c r="M10700" s="12">
        <f t="shared" si="2282"/>
        <v>168562.28109671688</v>
      </c>
      <c r="N10700" s="10">
        <f>((B10699+E10699)*D10699+(B10700+E10700)*D10700+(B10701+E10701)*D10701)/3/SUM(D10660:D10700)</f>
        <v>1.8330646894476683</v>
      </c>
      <c r="O10700" s="11">
        <f>O10660</f>
        <v>4.0636438417115714E-2</v>
      </c>
      <c r="P10700" s="12">
        <f>M10700*O10660</f>
        <v>6849.770755235284</v>
      </c>
      <c r="Q10700" s="9">
        <f>N10700*O10660</f>
        <v>7.4489220367329509E-2</v>
      </c>
      <c r="R10700" s="12">
        <f t="shared" si="2283"/>
        <v>89781.75875482017</v>
      </c>
      <c r="S10700" s="12">
        <f t="shared" si="2284"/>
        <v>3277194.7515688287</v>
      </c>
      <c r="T10700" s="13">
        <f t="shared" si="2289"/>
        <v>33.760332989562791</v>
      </c>
      <c r="U10700" s="14">
        <f t="shared" si="2279"/>
        <v>7.8288506306882155</v>
      </c>
    </row>
    <row r="10701" spans="1:21" x14ac:dyDescent="0.3">
      <c r="A10701" s="17">
        <v>2017</v>
      </c>
      <c r="B10701" s="17">
        <v>41</v>
      </c>
      <c r="C10701" s="17">
        <v>1.48E-3</v>
      </c>
      <c r="D10701" s="17">
        <v>1.48E-3</v>
      </c>
      <c r="E10701" s="17">
        <v>0.5</v>
      </c>
      <c r="F10701" s="6">
        <f t="shared" si="2285"/>
        <v>96943.240564631255</v>
      </c>
      <c r="G10701" s="7">
        <f t="shared" si="2286"/>
        <v>143.47599603565425</v>
      </c>
      <c r="H10701" s="6">
        <f t="shared" si="2287"/>
        <v>96871.502566613432</v>
      </c>
      <c r="I10701" s="6">
        <f>SUM(H10701:H10770)</f>
        <v>3940151.861250422</v>
      </c>
      <c r="J10701" s="8">
        <f t="shared" si="2280"/>
        <v>40.643905013919515</v>
      </c>
      <c r="K10701" s="9">
        <f t="shared" si="2288"/>
        <v>3.2500000000000001E-2</v>
      </c>
      <c r="L10701" s="9">
        <f t="shared" si="2281"/>
        <v>7.8313253012048199E-4</v>
      </c>
      <c r="M10701" s="12">
        <f t="shared" si="2282"/>
        <v>183207.81032245079</v>
      </c>
      <c r="N10701" s="10">
        <f>((B10700+E10700)*D10700+(B10701+E10701)*D10701+(B10702+E10702)*D10702)/3/SUM(D10660:D10701)</f>
        <v>1.8624102564102563</v>
      </c>
      <c r="O10701" s="11">
        <f>O10660</f>
        <v>4.0636438417115714E-2</v>
      </c>
      <c r="P10701" s="12">
        <f>M10701*O10660</f>
        <v>7444.9129017028881</v>
      </c>
      <c r="Q10701" s="9">
        <f>N10701*O10660</f>
        <v>7.5681719692020061E-2</v>
      </c>
      <c r="R10701" s="12">
        <f t="shared" si="2283"/>
        <v>89540.100663222183</v>
      </c>
      <c r="S10701" s="12">
        <f t="shared" si="2284"/>
        <v>3187412.9928140086</v>
      </c>
      <c r="T10701" s="13">
        <f t="shared" si="2289"/>
        <v>32.879166966664236</v>
      </c>
      <c r="U10701" s="14">
        <f t="shared" si="2279"/>
        <v>7.7647380472552783</v>
      </c>
    </row>
    <row r="10702" spans="1:21" x14ac:dyDescent="0.3">
      <c r="A10702" s="17">
        <v>2017</v>
      </c>
      <c r="B10702" s="17">
        <v>42</v>
      </c>
      <c r="C10702" s="17">
        <v>1.56E-3</v>
      </c>
      <c r="D10702" s="17">
        <v>1.56E-3</v>
      </c>
      <c r="E10702" s="17">
        <v>0.5</v>
      </c>
      <c r="F10702" s="6">
        <f t="shared" si="2285"/>
        <v>96799.764568595594</v>
      </c>
      <c r="G10702" s="7">
        <f t="shared" si="2286"/>
        <v>151.00763272700911</v>
      </c>
      <c r="H10702" s="6">
        <f t="shared" si="2287"/>
        <v>96724.26075223209</v>
      </c>
      <c r="I10702" s="6">
        <f>SUM(H10702:H10770)</f>
        <v>3843280.3586838087</v>
      </c>
      <c r="J10702" s="8">
        <f t="shared" si="2280"/>
        <v>39.703406054880745</v>
      </c>
      <c r="K10702" s="9">
        <f t="shared" si="2288"/>
        <v>3.406E-2</v>
      </c>
      <c r="L10702" s="9">
        <f t="shared" si="2281"/>
        <v>8.014117647058823E-4</v>
      </c>
      <c r="M10702" s="12">
        <f t="shared" si="2282"/>
        <v>188427.02263352578</v>
      </c>
      <c r="N10702" s="10">
        <f>((B10701+E10701)*D10701+(B10702+E10702)*D10702+(B10703+E10703)*D10703)/3/SUM(D10660:D10702)</f>
        <v>1.9311019769035036</v>
      </c>
      <c r="O10702" s="11">
        <f>O10660</f>
        <v>4.0636438417115714E-2</v>
      </c>
      <c r="P10702" s="12">
        <f>M10702*O10660</f>
        <v>7657.003101367739</v>
      </c>
      <c r="Q10702" s="9">
        <f>N10702*O10660</f>
        <v>7.8473106561609635E-2</v>
      </c>
      <c r="R10702" s="12">
        <f t="shared" si="2283"/>
        <v>89134.00753112926</v>
      </c>
      <c r="S10702" s="12">
        <f t="shared" si="2284"/>
        <v>3097872.8921507862</v>
      </c>
      <c r="T10702" s="13">
        <f t="shared" si="2289"/>
        <v>32.0028969693984</v>
      </c>
      <c r="U10702" s="14">
        <f t="shared" si="2279"/>
        <v>7.700509085482345</v>
      </c>
    </row>
    <row r="10703" spans="1:21" x14ac:dyDescent="0.3">
      <c r="A10703" s="17">
        <v>2017</v>
      </c>
      <c r="B10703" s="17">
        <v>43</v>
      </c>
      <c r="C10703" s="17">
        <v>1.6000000000000001E-3</v>
      </c>
      <c r="D10703" s="17">
        <v>1.6000000000000001E-3</v>
      </c>
      <c r="E10703" s="17">
        <v>0.5</v>
      </c>
      <c r="F10703" s="6">
        <f t="shared" si="2285"/>
        <v>96648.756935868587</v>
      </c>
      <c r="G10703" s="7">
        <f t="shared" si="2286"/>
        <v>154.63801109738975</v>
      </c>
      <c r="H10703" s="6">
        <f t="shared" si="2287"/>
        <v>96571.437930319895</v>
      </c>
      <c r="I10703" s="6">
        <f>SUM(H10703:H10770)</f>
        <v>3746556.097931576</v>
      </c>
      <c r="J10703" s="8">
        <f t="shared" si="2280"/>
        <v>38.764658922800301</v>
      </c>
      <c r="K10703" s="9">
        <f t="shared" si="2288"/>
        <v>3.5659999999999997E-2</v>
      </c>
      <c r="L10703" s="9">
        <f t="shared" si="2281"/>
        <v>8.1977011494252863E-4</v>
      </c>
      <c r="M10703" s="12">
        <f t="shared" si="2282"/>
        <v>188635.82396905369</v>
      </c>
      <c r="N10703" s="10">
        <f>((B10702+E10702)*D10702+(B10703+E10703)*D10703+(B10704+E10704)*D10704)/3/SUM(D10660:D10703)</f>
        <v>1.9566741446999445</v>
      </c>
      <c r="O10703" s="11">
        <f>O10660</f>
        <v>4.0636438417115714E-2</v>
      </c>
      <c r="P10703" s="12">
        <f>M10703*O10660</f>
        <v>7665.4880439803301</v>
      </c>
      <c r="Q10703" s="9">
        <f>N10703*O10660</f>
        <v>7.9512268383461857E-2</v>
      </c>
      <c r="R10703" s="12">
        <f t="shared" si="2283"/>
        <v>88892.823839427481</v>
      </c>
      <c r="S10703" s="12">
        <f t="shared" si="2284"/>
        <v>3008738.884619657</v>
      </c>
      <c r="T10703" s="13">
        <f t="shared" si="2289"/>
        <v>31.130652685125682</v>
      </c>
      <c r="U10703" s="14">
        <f t="shared" si="2279"/>
        <v>7.6340062376746189</v>
      </c>
    </row>
    <row r="10704" spans="1:21" x14ac:dyDescent="0.3">
      <c r="A10704" s="17">
        <v>2017</v>
      </c>
      <c r="B10704" s="17">
        <v>44</v>
      </c>
      <c r="C10704" s="17">
        <v>1.65E-3</v>
      </c>
      <c r="D10704" s="17">
        <v>1.65E-3</v>
      </c>
      <c r="E10704" s="17">
        <v>0.5</v>
      </c>
      <c r="F10704" s="6">
        <f t="shared" si="2285"/>
        <v>96494.118924771203</v>
      </c>
      <c r="G10704" s="7">
        <f t="shared" si="2286"/>
        <v>159.21529622587249</v>
      </c>
      <c r="H10704" s="6">
        <f t="shared" si="2287"/>
        <v>96414.511276658261</v>
      </c>
      <c r="I10704" s="6">
        <f>SUM(H10704:H10770)</f>
        <v>3649984.6600012565</v>
      </c>
      <c r="J10704" s="8">
        <f t="shared" si="2280"/>
        <v>37.825980491586847</v>
      </c>
      <c r="K10704" s="9">
        <f t="shared" si="2288"/>
        <v>3.7309999999999996E-2</v>
      </c>
      <c r="L10704" s="9">
        <f t="shared" si="2281"/>
        <v>8.3842696629213471E-4</v>
      </c>
      <c r="M10704" s="12">
        <f t="shared" si="2282"/>
        <v>189897.6328611988</v>
      </c>
      <c r="N10704" s="10">
        <f>((B10703+E10703)*D10703+(B10704+E10704)*D10704+(B10705+E10705)*D10705)/3/SUM(D10660:D10704)</f>
        <v>2.094880729027071</v>
      </c>
      <c r="O10704" s="11">
        <f>O10660</f>
        <v>4.0636438417115714E-2</v>
      </c>
      <c r="P10704" s="12">
        <f>M10704*O10660</f>
        <v>7716.7634633201542</v>
      </c>
      <c r="Q10704" s="9">
        <f>N10704*O10660</f>
        <v>8.512849173631104E-2</v>
      </c>
      <c r="R10704" s="12">
        <f t="shared" si="2283"/>
        <v>88206.889350182784</v>
      </c>
      <c r="S10704" s="12">
        <f t="shared" si="2284"/>
        <v>2919846.0607802295</v>
      </c>
      <c r="T10704" s="13">
        <f t="shared" si="2289"/>
        <v>30.259316249693949</v>
      </c>
      <c r="U10704" s="14">
        <f t="shared" si="2279"/>
        <v>7.566664241892898</v>
      </c>
    </row>
    <row r="10705" spans="1:21" x14ac:dyDescent="0.3">
      <c r="A10705" s="17">
        <v>2017</v>
      </c>
      <c r="B10705" s="17">
        <v>45</v>
      </c>
      <c r="C10705" s="17">
        <v>2.0100000000000001E-3</v>
      </c>
      <c r="D10705" s="17">
        <v>2.0100000000000001E-3</v>
      </c>
      <c r="E10705" s="17">
        <v>0.5</v>
      </c>
      <c r="F10705" s="6">
        <f t="shared" si="2285"/>
        <v>96334.903628545333</v>
      </c>
      <c r="G10705" s="7">
        <f t="shared" si="2286"/>
        <v>193.63315629337612</v>
      </c>
      <c r="H10705" s="6">
        <f t="shared" si="2287"/>
        <v>96238.087050398652</v>
      </c>
      <c r="I10705" s="6">
        <f>SUM(H10705:H10770)</f>
        <v>3553570.1487245988</v>
      </c>
      <c r="J10705" s="8">
        <f t="shared" si="2280"/>
        <v>36.887670147329942</v>
      </c>
      <c r="K10705" s="9">
        <f t="shared" si="2288"/>
        <v>3.9319999999999994E-2</v>
      </c>
      <c r="L10705" s="9">
        <f t="shared" si="2281"/>
        <v>8.6417582417582406E-4</v>
      </c>
      <c r="M10705" s="12">
        <f t="shared" si="2282"/>
        <v>224066.85176369824</v>
      </c>
      <c r="N10705" s="10">
        <f>((B10704+E10704)*D10704+(B10705+E10705)*D10705+(B10706+E10706)*D10706)/3/SUM(D10660:D10705)</f>
        <v>2.2413530010172944</v>
      </c>
      <c r="O10705" s="11">
        <f>O10660</f>
        <v>4.0636438417115714E-2</v>
      </c>
      <c r="P10705" s="12">
        <f>M10705*O10660</f>
        <v>9105.2788230125188</v>
      </c>
      <c r="Q10705" s="9">
        <f>N10705*O10660</f>
        <v>9.1080603196856777E-2</v>
      </c>
      <c r="R10705" s="12">
        <f t="shared" si="2283"/>
        <v>87472.664031336739</v>
      </c>
      <c r="S10705" s="12">
        <f t="shared" si="2284"/>
        <v>2831639.1714300467</v>
      </c>
      <c r="T10705" s="13">
        <f t="shared" si="2289"/>
        <v>29.393699113962612</v>
      </c>
      <c r="U10705" s="14">
        <f t="shared" si="2279"/>
        <v>7.4939710333673304</v>
      </c>
    </row>
    <row r="10706" spans="1:21" x14ac:dyDescent="0.3">
      <c r="A10706" s="17">
        <v>2017</v>
      </c>
      <c r="B10706" s="17">
        <v>46</v>
      </c>
      <c r="C10706" s="17">
        <v>2.15E-3</v>
      </c>
      <c r="D10706" s="17">
        <v>2.14E-3</v>
      </c>
      <c r="E10706" s="17">
        <v>0.5</v>
      </c>
      <c r="F10706" s="6">
        <f t="shared" si="2285"/>
        <v>96141.270472251956</v>
      </c>
      <c r="G10706" s="7">
        <f t="shared" si="2286"/>
        <v>205.7423188106192</v>
      </c>
      <c r="H10706" s="6">
        <f t="shared" si="2287"/>
        <v>96038.399312846639</v>
      </c>
      <c r="I10706" s="6">
        <f>SUM(H10706:H10770)</f>
        <v>3457332.0616742</v>
      </c>
      <c r="J10706" s="8">
        <f t="shared" si="2280"/>
        <v>35.960956670237117</v>
      </c>
      <c r="K10706" s="9">
        <f t="shared" si="2288"/>
        <v>4.1459999999999997E-2</v>
      </c>
      <c r="L10706" s="9">
        <f t="shared" si="2281"/>
        <v>8.9161290322580639E-4</v>
      </c>
      <c r="M10706" s="12">
        <f t="shared" si="2282"/>
        <v>230752.9624865845</v>
      </c>
      <c r="N10706" s="10">
        <f>((B10705+E10705)*D10705+(B10706+E10706)*D10706+(B10707+E10707)*D10707)/3/SUM(D10660:D10706)</f>
        <v>2.3831403762662808</v>
      </c>
      <c r="O10706" s="11">
        <f>O10660</f>
        <v>4.0636438417115714E-2</v>
      </c>
      <c r="P10706" s="12">
        <f>M10706*O10660</f>
        <v>9376.978549653104</v>
      </c>
      <c r="Q10706" s="9">
        <f>N10706*O10660</f>
        <v>9.6842337139486687E-2</v>
      </c>
      <c r="R10706" s="12">
        <f t="shared" si="2283"/>
        <v>86737.816268255308</v>
      </c>
      <c r="S10706" s="12">
        <f t="shared" si="2284"/>
        <v>2744166.5073987101</v>
      </c>
      <c r="T10706" s="13">
        <f t="shared" si="2289"/>
        <v>28.543064741283239</v>
      </c>
      <c r="U10706" s="14">
        <f t="shared" si="2279"/>
        <v>7.4178919289538783</v>
      </c>
    </row>
    <row r="10707" spans="1:21" x14ac:dyDescent="0.3">
      <c r="A10707" s="17">
        <v>2017</v>
      </c>
      <c r="B10707" s="17">
        <v>47</v>
      </c>
      <c r="C10707" s="17">
        <v>2.2300000000000002E-3</v>
      </c>
      <c r="D10707" s="17">
        <v>2.2200000000000002E-3</v>
      </c>
      <c r="E10707" s="17">
        <v>0.5</v>
      </c>
      <c r="F10707" s="6">
        <f t="shared" si="2285"/>
        <v>95935.528153441337</v>
      </c>
      <c r="G10707" s="7">
        <f t="shared" si="2286"/>
        <v>212.97687250063979</v>
      </c>
      <c r="H10707" s="6">
        <f t="shared" si="2287"/>
        <v>95829.039717191015</v>
      </c>
      <c r="I10707" s="6">
        <f>SUM(H10707:H10770)</f>
        <v>3361293.6623613536</v>
      </c>
      <c r="J10707" s="8">
        <f t="shared" si="2280"/>
        <v>35.037005862783481</v>
      </c>
      <c r="K10707" s="9">
        <f t="shared" si="2288"/>
        <v>4.3679999999999997E-2</v>
      </c>
      <c r="L10707" s="9">
        <f t="shared" si="2281"/>
        <v>9.1957894736842101E-4</v>
      </c>
      <c r="M10707" s="12">
        <f t="shared" si="2282"/>
        <v>231602.59715614447</v>
      </c>
      <c r="N10707" s="10">
        <f>((B10706+E10706)*D10706+(B10707+E10707)*D10707+(B10708+E10708)*D10708)/3/SUM(D10660:D10707)</f>
        <v>2.4671855921855927</v>
      </c>
      <c r="O10707" s="11">
        <f>O10660</f>
        <v>4.0636438417115714E-2</v>
      </c>
      <c r="P10707" s="12">
        <f>M10707*O10660</f>
        <v>9411.5046765797233</v>
      </c>
      <c r="Q10707" s="9">
        <f>N10707*O10660</f>
        <v>0.10025763538044501</v>
      </c>
      <c r="R10707" s="12">
        <f t="shared" si="2283"/>
        <v>86221.446794366697</v>
      </c>
      <c r="S10707" s="12">
        <f t="shared" si="2284"/>
        <v>2657428.6911304547</v>
      </c>
      <c r="T10707" s="13">
        <f t="shared" si="2289"/>
        <v>27.700151781935325</v>
      </c>
      <c r="U10707" s="14">
        <f t="shared" si="2279"/>
        <v>7.3368540808481555</v>
      </c>
    </row>
    <row r="10708" spans="1:21" x14ac:dyDescent="0.3">
      <c r="A10708" s="17">
        <v>2017</v>
      </c>
      <c r="B10708" s="17">
        <v>48</v>
      </c>
      <c r="C10708" s="17">
        <v>2.4399999999999999E-3</v>
      </c>
      <c r="D10708" s="17">
        <v>2.4399999999999999E-3</v>
      </c>
      <c r="E10708" s="17">
        <v>0.5</v>
      </c>
      <c r="F10708" s="6">
        <f t="shared" si="2285"/>
        <v>95722.551280940694</v>
      </c>
      <c r="G10708" s="7">
        <f t="shared" si="2286"/>
        <v>233.56302512549527</v>
      </c>
      <c r="H10708" s="6">
        <f t="shared" si="2287"/>
        <v>95605.769768377941</v>
      </c>
      <c r="I10708" s="6">
        <f>SUM(H10708:H10770)</f>
        <v>3265464.6226441618</v>
      </c>
      <c r="J10708" s="8">
        <f t="shared" si="2280"/>
        <v>34.113848606690325</v>
      </c>
      <c r="K10708" s="9">
        <f t="shared" si="2288"/>
        <v>4.6119999999999994E-2</v>
      </c>
      <c r="L10708" s="9">
        <f t="shared" si="2281"/>
        <v>9.5092783505154631E-4</v>
      </c>
      <c r="M10708" s="12">
        <f t="shared" si="2282"/>
        <v>245615.93058513707</v>
      </c>
      <c r="N10708" s="10">
        <f>((B10707+E10707)*D10707+(B10708+E10708)*D10708+(B10709+E10709)*D10709)/3/SUM(D10660:D10708)</f>
        <v>2.5655174906042211</v>
      </c>
      <c r="O10708" s="11">
        <f>O10660</f>
        <v>4.0636438417115714E-2</v>
      </c>
      <c r="P10708" s="12">
        <f>M10708*O10660</f>
        <v>9980.9566374854912</v>
      </c>
      <c r="Q10708" s="9">
        <f>N10708*O10660</f>
        <v>0.10425349351497167</v>
      </c>
      <c r="R10708" s="12">
        <f t="shared" si="2283"/>
        <v>85638.534269836469</v>
      </c>
      <c r="S10708" s="12">
        <f t="shared" si="2284"/>
        <v>2571207.2443360882</v>
      </c>
      <c r="T10708" s="13">
        <f t="shared" si="2289"/>
        <v>26.861039639339836</v>
      </c>
      <c r="U10708" s="14">
        <f t="shared" si="2279"/>
        <v>7.2528089673504894</v>
      </c>
    </row>
    <row r="10709" spans="1:21" x14ac:dyDescent="0.3">
      <c r="A10709" s="17">
        <v>2017</v>
      </c>
      <c r="B10709" s="17">
        <v>49</v>
      </c>
      <c r="C10709" s="17">
        <v>2.66E-3</v>
      </c>
      <c r="D10709" s="17">
        <v>2.65E-3</v>
      </c>
      <c r="E10709" s="17">
        <v>0.5</v>
      </c>
      <c r="F10709" s="6">
        <f t="shared" si="2285"/>
        <v>95488.988255815202</v>
      </c>
      <c r="G10709" s="7">
        <f t="shared" si="2286"/>
        <v>253.04581887791028</v>
      </c>
      <c r="H10709" s="6">
        <f t="shared" si="2287"/>
        <v>95362.465346376252</v>
      </c>
      <c r="I10709" s="6">
        <f>SUM(H10709:H10770)</f>
        <v>3169858.852875784</v>
      </c>
      <c r="J10709" s="8">
        <f t="shared" si="2280"/>
        <v>33.1960670101952</v>
      </c>
      <c r="K10709" s="9">
        <f t="shared" si="2288"/>
        <v>4.8769999999999994E-2</v>
      </c>
      <c r="L10709" s="9">
        <f t="shared" si="2281"/>
        <v>9.8525252525252511E-4</v>
      </c>
      <c r="M10709" s="12">
        <f t="shared" si="2282"/>
        <v>256833.46390109824</v>
      </c>
      <c r="N10709" s="10">
        <f>((B10708+E10708)*D10708+(B10709+E10709)*D10709+(B10710+E10710)*D10710)/3/SUM(D10660:D10709)</f>
        <v>2.6614722165265534</v>
      </c>
      <c r="O10709" s="11">
        <f>O10660</f>
        <v>4.0636438417115714E-2</v>
      </c>
      <c r="P10709" s="12">
        <f>M10709*O10660</f>
        <v>10436.797239271491</v>
      </c>
      <c r="Q10709" s="9">
        <f>N10709*O10660</f>
        <v>0.10815275182574574</v>
      </c>
      <c r="R10709" s="12">
        <f t="shared" si="2283"/>
        <v>85048.752298278341</v>
      </c>
      <c r="S10709" s="12">
        <f t="shared" si="2284"/>
        <v>2485568.7100662519</v>
      </c>
      <c r="T10709" s="13">
        <f t="shared" si="2289"/>
        <v>26.029898896901159</v>
      </c>
      <c r="U10709" s="14">
        <f t="shared" si="2279"/>
        <v>7.1661681132940416</v>
      </c>
    </row>
    <row r="10710" spans="1:21" x14ac:dyDescent="0.3">
      <c r="A10710" s="17">
        <v>2017</v>
      </c>
      <c r="B10710" s="17">
        <v>50</v>
      </c>
      <c r="C10710" s="17">
        <v>2.7699999999999999E-3</v>
      </c>
      <c r="D10710" s="17">
        <v>2.7699999999999999E-3</v>
      </c>
      <c r="E10710" s="17">
        <v>0.5</v>
      </c>
      <c r="F10710" s="6">
        <f t="shared" si="2285"/>
        <v>95235.942436937286</v>
      </c>
      <c r="G10710" s="7">
        <f t="shared" si="2286"/>
        <v>263.80356055031626</v>
      </c>
      <c r="H10710" s="6">
        <f t="shared" si="2287"/>
        <v>95104.040656662124</v>
      </c>
      <c r="I10710" s="6">
        <f>SUM(H10710:H10770)</f>
        <v>3074496.3875294081</v>
      </c>
      <c r="J10710" s="8">
        <f t="shared" si="2280"/>
        <v>32.282941805981054</v>
      </c>
      <c r="K10710" s="9">
        <f t="shared" si="2288"/>
        <v>5.1539999999999996E-2</v>
      </c>
      <c r="L10710" s="9">
        <f t="shared" si="2281"/>
        <v>1.0205940594059406E-3</v>
      </c>
      <c r="M10710" s="12">
        <f t="shared" si="2282"/>
        <v>258480.39984072509</v>
      </c>
      <c r="N10710" s="10">
        <f>((B10709+E10709)*D10709+(B10710+E10710)*D10710+(B10711+E10711)*D10711)/3/SUM(D10660:D10710)</f>
        <v>2.7756111757857975</v>
      </c>
      <c r="O10710" s="11">
        <f>O10660</f>
        <v>4.0636438417115714E-2</v>
      </c>
      <c r="P10710" s="12">
        <f>M10710*O10660</f>
        <v>10503.722850159071</v>
      </c>
      <c r="Q10710" s="9">
        <f>N10710*O10660</f>
        <v>0.1127909526146777</v>
      </c>
      <c r="R10710" s="12">
        <f t="shared" si="2283"/>
        <v>84377.165313492165</v>
      </c>
      <c r="S10710" s="12">
        <f t="shared" si="2284"/>
        <v>2400519.9577679737</v>
      </c>
      <c r="T10710" s="13">
        <f t="shared" si="2289"/>
        <v>25.206029324039442</v>
      </c>
      <c r="U10710" s="14">
        <f t="shared" si="2279"/>
        <v>7.076912481941612</v>
      </c>
    </row>
    <row r="10711" spans="1:21" x14ac:dyDescent="0.3">
      <c r="A10711" s="17">
        <v>2017</v>
      </c>
      <c r="B10711" s="17">
        <v>51</v>
      </c>
      <c r="C10711" s="17">
        <v>3.0799999999999998E-3</v>
      </c>
      <c r="D10711" s="17">
        <v>3.0699999999999998E-3</v>
      </c>
      <c r="E10711" s="17">
        <v>0.5</v>
      </c>
      <c r="F10711" s="6">
        <f t="shared" si="2285"/>
        <v>94972.138876386976</v>
      </c>
      <c r="G10711" s="7">
        <f t="shared" si="2286"/>
        <v>291.56446635050798</v>
      </c>
      <c r="H10711" s="6">
        <f t="shared" si="2287"/>
        <v>94826.356643211722</v>
      </c>
      <c r="I10711" s="6">
        <f>SUM(H10711:H10770)</f>
        <v>2979392.346872746</v>
      </c>
      <c r="J10711" s="8">
        <f t="shared" si="2280"/>
        <v>31.371225099506688</v>
      </c>
      <c r="K10711" s="9">
        <f t="shared" si="2288"/>
        <v>5.4609999999999992E-2</v>
      </c>
      <c r="L10711" s="9">
        <f t="shared" si="2281"/>
        <v>1.0603883495145629E-3</v>
      </c>
      <c r="M10711" s="12">
        <f t="shared" si="2282"/>
        <v>274960.08088355913</v>
      </c>
      <c r="N10711" s="10">
        <f>((B10710+E10710)*D10710+(B10711+E10711)*D10711+(B10712+E10712)*D10712)/3/SUM(D10660:D10711)</f>
        <v>2.9308734663980958</v>
      </c>
      <c r="O10711" s="11">
        <f>O10660</f>
        <v>4.0636438417115714E-2</v>
      </c>
      <c r="P10711" s="12">
        <f>M10711*O10660</f>
        <v>11173.398393989906</v>
      </c>
      <c r="Q10711" s="9">
        <f>N10711*O10660</f>
        <v>0.11910025912564468</v>
      </c>
      <c r="R10711" s="12">
        <f t="shared" si="2283"/>
        <v>83532.512995064404</v>
      </c>
      <c r="S10711" s="12">
        <f t="shared" si="2284"/>
        <v>2316142.7924544816</v>
      </c>
      <c r="T10711" s="13">
        <f t="shared" si="2289"/>
        <v>24.387602720721148</v>
      </c>
      <c r="U10711" s="14">
        <f t="shared" si="2279"/>
        <v>6.9836223787855403</v>
      </c>
    </row>
    <row r="10712" spans="1:21" x14ac:dyDescent="0.3">
      <c r="A10712" s="17">
        <v>2017</v>
      </c>
      <c r="B10712" s="17">
        <v>52</v>
      </c>
      <c r="C10712" s="17">
        <v>3.47E-3</v>
      </c>
      <c r="D10712" s="17">
        <v>3.47E-3</v>
      </c>
      <c r="E10712" s="17">
        <v>0.5</v>
      </c>
      <c r="F10712" s="6">
        <f t="shared" si="2285"/>
        <v>94680.574410036468</v>
      </c>
      <c r="G10712" s="7">
        <f t="shared" si="2286"/>
        <v>328.54159320282656</v>
      </c>
      <c r="H10712" s="6">
        <f t="shared" si="2287"/>
        <v>94516.303613435055</v>
      </c>
      <c r="I10712" s="6">
        <f>SUM(H10712:H10770)</f>
        <v>2884565.990229534</v>
      </c>
      <c r="J10712" s="8">
        <f t="shared" si="2280"/>
        <v>30.46629161476401</v>
      </c>
      <c r="K10712" s="9">
        <f t="shared" si="2288"/>
        <v>5.8079999999999993E-2</v>
      </c>
      <c r="L10712" s="9">
        <f t="shared" si="2281"/>
        <v>1.1062857142857142E-3</v>
      </c>
      <c r="M10712" s="12">
        <f t="shared" si="2282"/>
        <v>296977.16327734845</v>
      </c>
      <c r="N10712" s="10">
        <f>((B10711+E10711)*D10711+(B10712+E10712)*D10712+(B10713+E10713)*D10713)/3/SUM(D10660:D10712)</f>
        <v>3.2056932966023886</v>
      </c>
      <c r="O10712" s="11">
        <f>O10660</f>
        <v>4.0636438417115714E-2</v>
      </c>
      <c r="P10712" s="12">
        <f>M10712*O10660</f>
        <v>12068.094206809688</v>
      </c>
      <c r="Q10712" s="9">
        <f>N10712*O10660</f>
        <v>0.13026795823154363</v>
      </c>
      <c r="R10712" s="12">
        <f t="shared" si="2283"/>
        <v>82203.857722120199</v>
      </c>
      <c r="S10712" s="12">
        <f t="shared" si="2284"/>
        <v>2232610.2794594173</v>
      </c>
      <c r="T10712" s="13">
        <f t="shared" si="2289"/>
        <v>23.58044713364934</v>
      </c>
      <c r="U10712" s="14">
        <f t="shared" si="2279"/>
        <v>6.8858444811146704</v>
      </c>
    </row>
    <row r="10713" spans="1:21" x14ac:dyDescent="0.3">
      <c r="A10713" s="17">
        <v>2017</v>
      </c>
      <c r="B10713" s="17">
        <v>53</v>
      </c>
      <c r="C10713" s="17">
        <v>4.0899999999999999E-3</v>
      </c>
      <c r="D10713" s="17">
        <v>4.0800000000000003E-3</v>
      </c>
      <c r="E10713" s="17">
        <v>0.5</v>
      </c>
      <c r="F10713" s="6">
        <f t="shared" si="2285"/>
        <v>94352.032816833642</v>
      </c>
      <c r="G10713" s="7">
        <f t="shared" si="2286"/>
        <v>384.95629389268129</v>
      </c>
      <c r="H10713" s="6">
        <f t="shared" si="2287"/>
        <v>94159.554669887308</v>
      </c>
      <c r="I10713" s="6">
        <f>SUM(H10713:H10770)</f>
        <v>2790049.686616099</v>
      </c>
      <c r="J10713" s="8">
        <f t="shared" si="2280"/>
        <v>29.570636724196973</v>
      </c>
      <c r="K10713" s="9">
        <f t="shared" si="2288"/>
        <v>6.2159999999999993E-2</v>
      </c>
      <c r="L10713" s="9">
        <f t="shared" si="2281"/>
        <v>1.1618691588785046E-3</v>
      </c>
      <c r="M10713" s="12">
        <f t="shared" si="2282"/>
        <v>331324.99554791587</v>
      </c>
      <c r="N10713" s="10">
        <f>((B10712+E10712)*D10712+(B10713+E10713)*D10713+(B10714+E10714)*D10714)/3/SUM(D10660:D10713)</f>
        <v>3.3690744315744316</v>
      </c>
      <c r="O10713" s="11">
        <f>O10660</f>
        <v>4.0636438417115714E-2</v>
      </c>
      <c r="P10713" s="12">
        <f>M10713*O10660</f>
        <v>13463.867777634021</v>
      </c>
      <c r="Q10713" s="9">
        <f>N10713*O10660</f>
        <v>0.13690718566135351</v>
      </c>
      <c r="R10713" s="12">
        <f t="shared" si="2283"/>
        <v>81268.435036906681</v>
      </c>
      <c r="S10713" s="12">
        <f t="shared" si="2284"/>
        <v>2150406.421737297</v>
      </c>
      <c r="T10713" s="13">
        <f t="shared" si="2289"/>
        <v>22.791309922404089</v>
      </c>
      <c r="U10713" s="14">
        <f t="shared" si="2279"/>
        <v>6.7793268017928838</v>
      </c>
    </row>
    <row r="10714" spans="1:21" x14ac:dyDescent="0.3">
      <c r="A10714" s="17">
        <v>2017</v>
      </c>
      <c r="B10714" s="17">
        <v>54</v>
      </c>
      <c r="C10714" s="17">
        <v>4.1900000000000001E-3</v>
      </c>
      <c r="D10714" s="17">
        <v>4.1799999999999997E-3</v>
      </c>
      <c r="E10714" s="17">
        <v>0.5</v>
      </c>
      <c r="F10714" s="6">
        <f t="shared" si="2285"/>
        <v>93967.076522940959</v>
      </c>
      <c r="G10714" s="7">
        <f t="shared" si="2286"/>
        <v>392.78237986589318</v>
      </c>
      <c r="H10714" s="6">
        <f t="shared" si="2287"/>
        <v>93770.685333008019</v>
      </c>
      <c r="I10714" s="6">
        <f>SUM(H10714:H10770)</f>
        <v>2695890.1319462117</v>
      </c>
      <c r="J10714" s="8">
        <f t="shared" si="2280"/>
        <v>28.689730825966919</v>
      </c>
      <c r="K10714" s="9">
        <f t="shared" si="2288"/>
        <v>6.6339999999999996E-2</v>
      </c>
      <c r="L10714" s="9">
        <f t="shared" si="2281"/>
        <v>1.2172477064220182E-3</v>
      </c>
      <c r="M10714" s="12">
        <f t="shared" si="2282"/>
        <v>322680.73112286977</v>
      </c>
      <c r="N10714" s="10">
        <f>((B10713+E10713)*D10713+(B10714+E10714)*D10714+(B10715+E10715)*D10715)/3/SUM(D10660:D10714)</f>
        <v>3.4600793890061299</v>
      </c>
      <c r="O10714" s="11">
        <f>O10660</f>
        <v>4.0636438417115714E-2</v>
      </c>
      <c r="P10714" s="12">
        <f>M10714*O10660</f>
        <v>13112.595658664372</v>
      </c>
      <c r="Q10714" s="9">
        <f>N10714*O10660</f>
        <v>0.14060530300967897</v>
      </c>
      <c r="R10714" s="12">
        <f t="shared" si="2283"/>
        <v>80586.029708335162</v>
      </c>
      <c r="S10714" s="12">
        <f t="shared" si="2284"/>
        <v>2069137.9867003905</v>
      </c>
      <c r="T10714" s="13">
        <f t="shared" si="2289"/>
        <v>22.019818677611351</v>
      </c>
      <c r="U10714" s="14">
        <f t="shared" si="2279"/>
        <v>6.6699121483555679</v>
      </c>
    </row>
    <row r="10715" spans="1:21" x14ac:dyDescent="0.3">
      <c r="A10715" s="17">
        <v>2017</v>
      </c>
      <c r="B10715" s="17">
        <v>55</v>
      </c>
      <c r="C10715" s="17">
        <v>4.3800000000000002E-3</v>
      </c>
      <c r="D10715" s="17">
        <v>4.3699999999999998E-3</v>
      </c>
      <c r="E10715" s="17">
        <v>0.5</v>
      </c>
      <c r="F10715" s="6">
        <f t="shared" si="2285"/>
        <v>93574.294143075065</v>
      </c>
      <c r="G10715" s="7">
        <f t="shared" si="2286"/>
        <v>408.91966540523799</v>
      </c>
      <c r="H10715" s="6">
        <f t="shared" si="2287"/>
        <v>93369.834310372447</v>
      </c>
      <c r="I10715" s="6">
        <f>SUM(H10715:H10770)</f>
        <v>2602119.4466132033</v>
      </c>
      <c r="J10715" s="8">
        <f t="shared" si="2280"/>
        <v>27.808058510540977</v>
      </c>
      <c r="K10715" s="9">
        <f t="shared" si="2288"/>
        <v>7.0709999999999995E-2</v>
      </c>
      <c r="L10715" s="9">
        <f t="shared" si="2281"/>
        <v>1.2740540540540539E-3</v>
      </c>
      <c r="M10715" s="12">
        <f t="shared" si="2282"/>
        <v>320959.43190483254</v>
      </c>
      <c r="N10715" s="10">
        <f>((B10714+E10714)*D10714+(B10715+E10715)*D10715+(B10716+E10716)*D10716)/3/SUM(D10660:D10715)</f>
        <v>3.5995851600433695</v>
      </c>
      <c r="O10715" s="11">
        <f>O10660</f>
        <v>4.0636438417115714E-2</v>
      </c>
      <c r="P10715" s="12">
        <f>M10715*O10660</f>
        <v>13042.648188993173</v>
      </c>
      <c r="Q10715" s="9">
        <f>N10715*O10660</f>
        <v>0.14627432068326598</v>
      </c>
      <c r="R10715" s="12">
        <f t="shared" si="2283"/>
        <v>79712.225224313617</v>
      </c>
      <c r="S10715" s="12">
        <f t="shared" si="2284"/>
        <v>1988551.9569920553</v>
      </c>
      <c r="T10715" s="13">
        <f t="shared" si="2289"/>
        <v>21.251049502458013</v>
      </c>
      <c r="U10715" s="14">
        <f t="shared" si="2279"/>
        <v>6.5570090080829644</v>
      </c>
    </row>
    <row r="10716" spans="1:21" x14ac:dyDescent="0.3">
      <c r="A10716" s="17">
        <v>2017</v>
      </c>
      <c r="B10716" s="17">
        <v>56</v>
      </c>
      <c r="C10716" s="17">
        <v>5.1999999999999998E-3</v>
      </c>
      <c r="D10716" s="17">
        <v>5.1900000000000002E-3</v>
      </c>
      <c r="E10716" s="17">
        <v>0.5</v>
      </c>
      <c r="F10716" s="6">
        <f t="shared" si="2285"/>
        <v>93165.37447766983</v>
      </c>
      <c r="G10716" s="7">
        <f t="shared" si="2286"/>
        <v>483.52829353910641</v>
      </c>
      <c r="H10716" s="6">
        <f t="shared" si="2287"/>
        <v>92923.610330900279</v>
      </c>
      <c r="I10716" s="6">
        <f>SUM(H10716:H10770)</f>
        <v>2508749.6123028309</v>
      </c>
      <c r="J10716" s="8">
        <f t="shared" si="2280"/>
        <v>26.927918514449122</v>
      </c>
      <c r="K10716" s="9">
        <f t="shared" si="2288"/>
        <v>7.5899999999999995E-2</v>
      </c>
      <c r="L10716" s="9">
        <f t="shared" si="2281"/>
        <v>1.3433628318584071E-3</v>
      </c>
      <c r="M10716" s="12">
        <f t="shared" si="2282"/>
        <v>359938.71653438092</v>
      </c>
      <c r="N10716" s="10">
        <f>((B10715+E10715)*D10715+(B10716+E10716)*D10716+(B10717+E10717)*D10717)/3/SUM(D10660:D10716)</f>
        <v>3.797408871321915</v>
      </c>
      <c r="O10716" s="11">
        <f>O10660</f>
        <v>4.0636438417115714E-2</v>
      </c>
      <c r="P10716" s="12">
        <f>M10716*O10660</f>
        <v>14626.62748838504</v>
      </c>
      <c r="Q10716" s="9">
        <f>N10716*O10660</f>
        <v>0.15431317174408188</v>
      </c>
      <c r="R10716" s="12">
        <f t="shared" si="2283"/>
        <v>78584.273290827929</v>
      </c>
      <c r="S10716" s="12">
        <f t="shared" si="2284"/>
        <v>1908839.7317677417</v>
      </c>
      <c r="T10716" s="13">
        <f t="shared" si="2289"/>
        <v>20.488724941746018</v>
      </c>
      <c r="U10716" s="14">
        <f t="shared" si="2279"/>
        <v>6.439193572703104</v>
      </c>
    </row>
    <row r="10717" spans="1:21" x14ac:dyDescent="0.3">
      <c r="A10717" s="17">
        <v>2017</v>
      </c>
      <c r="B10717" s="17">
        <v>57</v>
      </c>
      <c r="C10717" s="17">
        <v>5.7400000000000003E-3</v>
      </c>
      <c r="D10717" s="17">
        <v>5.7200000000000003E-3</v>
      </c>
      <c r="E10717" s="17">
        <v>0.5</v>
      </c>
      <c r="F10717" s="6">
        <f t="shared" si="2285"/>
        <v>92681.846184130729</v>
      </c>
      <c r="G10717" s="7">
        <f t="shared" si="2286"/>
        <v>530.14016017322774</v>
      </c>
      <c r="H10717" s="6">
        <f t="shared" si="2287"/>
        <v>92416.776104044111</v>
      </c>
      <c r="I10717" s="6">
        <f>SUM(H10717:H10770)</f>
        <v>2415826.0019719312</v>
      </c>
      <c r="J10717" s="8">
        <f t="shared" si="2280"/>
        <v>26.065794990449557</v>
      </c>
      <c r="K10717" s="9">
        <f t="shared" si="2288"/>
        <v>8.1619999999999998E-2</v>
      </c>
      <c r="L10717" s="9">
        <f t="shared" si="2281"/>
        <v>1.4194782608695652E-3</v>
      </c>
      <c r="M10717" s="12">
        <f t="shared" si="2282"/>
        <v>373475.36400343786</v>
      </c>
      <c r="N10717" s="10">
        <f>((B10716+E10716)*D10716+(B10717+E10717)*D10717+(B10718+E10718)*D10718)/3/SUM(D10660:D10717)</f>
        <v>3.9575267499795808</v>
      </c>
      <c r="O10717" s="11">
        <f>O10660</f>
        <v>4.0636438417115714E-2</v>
      </c>
      <c r="P10717" s="12">
        <f>M10717*O10660</f>
        <v>15176.708629635577</v>
      </c>
      <c r="Q10717" s="9">
        <f>N10717*O10660</f>
        <v>0.16081979205963334</v>
      </c>
      <c r="R10717" s="12">
        <f t="shared" si="2283"/>
        <v>77554.329388170037</v>
      </c>
      <c r="S10717" s="12">
        <f t="shared" si="2284"/>
        <v>1830255.4584769139</v>
      </c>
      <c r="T10717" s="13">
        <f t="shared" si="2289"/>
        <v>19.747723355021986</v>
      </c>
      <c r="U10717" s="14">
        <f t="shared" si="2279"/>
        <v>6.3180716354275717</v>
      </c>
    </row>
    <row r="10718" spans="1:21" x14ac:dyDescent="0.3">
      <c r="A10718" s="17">
        <v>2017</v>
      </c>
      <c r="B10718" s="17">
        <v>58</v>
      </c>
      <c r="C10718" s="17">
        <v>5.9500000000000004E-3</v>
      </c>
      <c r="D10718" s="17">
        <v>5.9300000000000004E-3</v>
      </c>
      <c r="E10718" s="17">
        <v>0.5</v>
      </c>
      <c r="F10718" s="6">
        <f t="shared" si="2285"/>
        <v>92151.706023957508</v>
      </c>
      <c r="G10718" s="7">
        <f t="shared" si="2286"/>
        <v>546.45961672206806</v>
      </c>
      <c r="H10718" s="6">
        <f t="shared" si="2287"/>
        <v>91878.476215596471</v>
      </c>
      <c r="I10718" s="6">
        <f>SUM(H10718:H10770)</f>
        <v>2323409.2258678875</v>
      </c>
      <c r="J10718" s="8">
        <f t="shared" si="2280"/>
        <v>25.212872621846522</v>
      </c>
      <c r="K10718" s="9">
        <f t="shared" si="2288"/>
        <v>8.7550000000000003E-2</v>
      </c>
      <c r="L10718" s="9">
        <f t="shared" si="2281"/>
        <v>1.4965811965811967E-3</v>
      </c>
      <c r="M10718" s="12">
        <f t="shared" si="2282"/>
        <v>365138.6359593487</v>
      </c>
      <c r="N10718" s="10">
        <f>((B10717+E10717)*D10717+(B10718+E10718)*D10718+(B10719+E10719)*D10719)/3/SUM(D10660:D10718)</f>
        <v>4.0772320578716927</v>
      </c>
      <c r="O10718" s="11">
        <f>O10660</f>
        <v>4.0636438417115714E-2</v>
      </c>
      <c r="P10718" s="12">
        <f>M10718*O10660</f>
        <v>14837.933693871706</v>
      </c>
      <c r="Q10718" s="9">
        <f>N10718*O10660</f>
        <v>0.16568418943199301</v>
      </c>
      <c r="R10718" s="12">
        <f t="shared" si="2283"/>
        <v>76655.665357568723</v>
      </c>
      <c r="S10718" s="12">
        <f t="shared" si="2284"/>
        <v>1752701.1290887438</v>
      </c>
      <c r="T10718" s="13">
        <f t="shared" si="2289"/>
        <v>19.019736092927875</v>
      </c>
      <c r="U10718" s="14">
        <f t="shared" si="2279"/>
        <v>6.1931365289186466</v>
      </c>
    </row>
    <row r="10719" spans="1:21" x14ac:dyDescent="0.3">
      <c r="A10719" s="17">
        <v>2017</v>
      </c>
      <c r="B10719" s="17">
        <v>59</v>
      </c>
      <c r="C10719" s="17">
        <v>6.6699999999999997E-3</v>
      </c>
      <c r="D10719" s="17">
        <v>6.6400000000000001E-3</v>
      </c>
      <c r="E10719" s="17">
        <v>0.5</v>
      </c>
      <c r="F10719" s="6">
        <f t="shared" si="2285"/>
        <v>91605.246407235434</v>
      </c>
      <c r="G10719" s="7">
        <f t="shared" si="2286"/>
        <v>608.25883614404324</v>
      </c>
      <c r="H10719" s="6">
        <f t="shared" si="2287"/>
        <v>91301.116989163405</v>
      </c>
      <c r="I10719" s="6">
        <f>SUM(H10719:H10770)</f>
        <v>2231530.7496522907</v>
      </c>
      <c r="J10719" s="8">
        <f t="shared" si="2280"/>
        <v>24.360294166252398</v>
      </c>
      <c r="K10719" s="9">
        <f t="shared" si="2288"/>
        <v>9.4189999999999996E-2</v>
      </c>
      <c r="L10719" s="9">
        <f t="shared" si="2281"/>
        <v>1.5830252100840336E-3</v>
      </c>
      <c r="M10719" s="12">
        <f t="shared" si="2282"/>
        <v>384238.24982026301</v>
      </c>
      <c r="N10719" s="10">
        <f>((B10718+E10718)*D10718+(B10719+E10719)*D10719+(B10720+E10720)*D10720)/3/SUM(D10660:D10719)</f>
        <v>4.1524224086067179</v>
      </c>
      <c r="O10719" s="11">
        <f>O10660</f>
        <v>4.0636438417115714E-2</v>
      </c>
      <c r="P10719" s="12">
        <f>M10719*O10660</f>
        <v>15614.073976321441</v>
      </c>
      <c r="Q10719" s="9">
        <f>N10719*O10660</f>
        <v>0.1687396574891982</v>
      </c>
      <c r="R10719" s="12">
        <f t="shared" si="2283"/>
        <v>75894.997780030753</v>
      </c>
      <c r="S10719" s="12">
        <f t="shared" si="2284"/>
        <v>1676045.4637311751</v>
      </c>
      <c r="T10719" s="13">
        <f t="shared" si="2289"/>
        <v>18.296391631110691</v>
      </c>
      <c r="U10719" s="14">
        <f t="shared" si="2279"/>
        <v>6.0639025351417075</v>
      </c>
    </row>
    <row r="10720" spans="1:21" x14ac:dyDescent="0.3">
      <c r="A10720" s="17">
        <v>2017</v>
      </c>
      <c r="B10720" s="17">
        <v>60</v>
      </c>
      <c r="C10720" s="17">
        <v>7.1500000000000001E-3</v>
      </c>
      <c r="D10720" s="17">
        <v>7.1300000000000001E-3</v>
      </c>
      <c r="E10720" s="17">
        <v>0.5</v>
      </c>
      <c r="F10720" s="6">
        <f t="shared" si="2285"/>
        <v>90996.987571091391</v>
      </c>
      <c r="G10720" s="7">
        <f t="shared" si="2286"/>
        <v>648.80852138188163</v>
      </c>
      <c r="H10720" s="6">
        <f t="shared" si="2287"/>
        <v>90672.583310400456</v>
      </c>
      <c r="I10720" s="6">
        <f>SUM(H10720:H10770)</f>
        <v>2140229.6326631266</v>
      </c>
      <c r="J10720" s="8">
        <f t="shared" si="2280"/>
        <v>23.519785542252947</v>
      </c>
      <c r="K10720" s="9">
        <f t="shared" si="2288"/>
        <v>0.10131999999999999</v>
      </c>
      <c r="L10720" s="9">
        <f t="shared" si="2281"/>
        <v>1.6747107438016527E-3</v>
      </c>
      <c r="M10720" s="12">
        <f t="shared" si="2282"/>
        <v>387415.27382159338</v>
      </c>
      <c r="N10720" s="10">
        <f>((B10719+E10719)*D10719+(B10720+E10720)*D10720+(B10721+E10721)*D10721)/3/SUM(D10660:D10720)</f>
        <v>4.3780267140413223</v>
      </c>
      <c r="O10720" s="11">
        <f>O10660</f>
        <v>4.0636438417115714E-2</v>
      </c>
      <c r="P10720" s="12">
        <f>M10720*O10660</f>
        <v>15743.176916501201</v>
      </c>
      <c r="Q10720" s="9">
        <f>N10720*O10660</f>
        <v>0.17790741295362766</v>
      </c>
      <c r="R10720" s="12">
        <f t="shared" si="2283"/>
        <v>74541.258587824836</v>
      </c>
      <c r="S10720" s="12">
        <f t="shared" si="2284"/>
        <v>1600150.4659511442</v>
      </c>
      <c r="T10720" s="13">
        <f t="shared" si="2289"/>
        <v>17.584653169985728</v>
      </c>
      <c r="U10720" s="14">
        <f t="shared" si="2279"/>
        <v>5.9351323722672191</v>
      </c>
    </row>
    <row r="10721" spans="1:21" x14ac:dyDescent="0.3">
      <c r="A10721" s="17">
        <v>2017</v>
      </c>
      <c r="B10721" s="17">
        <v>61</v>
      </c>
      <c r="C10721" s="17">
        <v>8.2400000000000008E-3</v>
      </c>
      <c r="D10721" s="17">
        <v>8.2000000000000007E-3</v>
      </c>
      <c r="E10721" s="17">
        <v>0.5</v>
      </c>
      <c r="F10721" s="6">
        <f t="shared" si="2285"/>
        <v>90348.179049709506</v>
      </c>
      <c r="G10721" s="7">
        <f t="shared" si="2286"/>
        <v>740.85506820761805</v>
      </c>
      <c r="H10721" s="6">
        <f t="shared" si="2287"/>
        <v>89977.751515605691</v>
      </c>
      <c r="I10721" s="6">
        <f>SUM(H10721:H10770)</f>
        <v>2049557.0493527257</v>
      </c>
      <c r="J10721" s="8">
        <f t="shared" si="2280"/>
        <v>22.685095271539019</v>
      </c>
      <c r="K10721" s="9">
        <f t="shared" si="2288"/>
        <v>0.10951999999999999</v>
      </c>
      <c r="L10721" s="9">
        <f t="shared" si="2281"/>
        <v>1.7808130081300813E-3</v>
      </c>
      <c r="M10721" s="12">
        <f t="shared" si="2282"/>
        <v>416020.69662863872</v>
      </c>
      <c r="N10721" s="10">
        <f>((B10720+E10720)*D10720+(B10721+E10721)*D10721+(B10722+E10722)*D10722)/3/SUM(D10660:D10721)</f>
        <v>4.559791210129049</v>
      </c>
      <c r="O10721" s="11">
        <f>O10660</f>
        <v>4.0636438417115714E-2</v>
      </c>
      <c r="P10721" s="12">
        <f>M10721*O10660</f>
        <v>16905.599418795256</v>
      </c>
      <c r="Q10721" s="9">
        <f>N10721*O10660</f>
        <v>0.18529367470531463</v>
      </c>
      <c r="R10721" s="12">
        <f t="shared" si="2283"/>
        <v>73305.443295557416</v>
      </c>
      <c r="S10721" s="12">
        <f t="shared" si="2284"/>
        <v>1525609.2073633194</v>
      </c>
      <c r="T10721" s="13">
        <f t="shared" si="2289"/>
        <v>16.885887722473413</v>
      </c>
      <c r="U10721" s="14">
        <f t="shared" si="2279"/>
        <v>5.7992075490656063</v>
      </c>
    </row>
    <row r="10722" spans="1:21" x14ac:dyDescent="0.3">
      <c r="A10722" s="17">
        <v>2017</v>
      </c>
      <c r="B10722" s="17">
        <v>62</v>
      </c>
      <c r="C10722" s="17">
        <v>9.0399999999999994E-3</v>
      </c>
      <c r="D10722" s="17">
        <v>8.9999999999999993E-3</v>
      </c>
      <c r="E10722" s="17">
        <v>0.5</v>
      </c>
      <c r="F10722" s="6">
        <f t="shared" si="2285"/>
        <v>89607.32398150189</v>
      </c>
      <c r="G10722" s="7">
        <f t="shared" si="2286"/>
        <v>806.46591583351699</v>
      </c>
      <c r="H10722" s="6">
        <f t="shared" si="2287"/>
        <v>89204.091023585133</v>
      </c>
      <c r="I10722" s="6">
        <f>SUM(H10722:H10770)</f>
        <v>1959579.2978371198</v>
      </c>
      <c r="J10722" s="8">
        <f t="shared" si="2280"/>
        <v>21.868517111856235</v>
      </c>
      <c r="K10722" s="9">
        <f t="shared" si="2288"/>
        <v>0.11851999999999999</v>
      </c>
      <c r="L10722" s="9">
        <f t="shared" si="2281"/>
        <v>1.8963199999999997E-3</v>
      </c>
      <c r="M10722" s="12">
        <f t="shared" si="2282"/>
        <v>425279.44430977741</v>
      </c>
      <c r="N10722" s="10">
        <f>((B10721+E10721)*D10721+(B10722+E10722)*D10722+(B10723+E10723)*D10723)/3/SUM(D10660:D10722)</f>
        <v>4.7201738103273714</v>
      </c>
      <c r="O10722" s="11">
        <f>O10660</f>
        <v>4.0636438417115714E-2</v>
      </c>
      <c r="P10722" s="12">
        <f>M10722*O10660</f>
        <v>17281.841948759462</v>
      </c>
      <c r="Q10722" s="9">
        <f>N10722*O10660</f>
        <v>0.19181105236145066</v>
      </c>
      <c r="R10722" s="12">
        <f t="shared" si="2283"/>
        <v>72093.760449404639</v>
      </c>
      <c r="S10722" s="12">
        <f t="shared" si="2284"/>
        <v>1452303.7640677618</v>
      </c>
      <c r="T10722" s="13">
        <f t="shared" si="2289"/>
        <v>16.207422558088762</v>
      </c>
      <c r="U10722" s="14">
        <f t="shared" si="2279"/>
        <v>5.6610945537674731</v>
      </c>
    </row>
    <row r="10723" spans="1:21" x14ac:dyDescent="0.3">
      <c r="A10723" s="17">
        <v>2017</v>
      </c>
      <c r="B10723" s="17">
        <v>63</v>
      </c>
      <c r="C10723" s="17">
        <v>9.6799999999999994E-3</v>
      </c>
      <c r="D10723" s="17">
        <v>9.6299999999999997E-3</v>
      </c>
      <c r="E10723" s="17">
        <v>0.5</v>
      </c>
      <c r="F10723" s="6">
        <f t="shared" si="2285"/>
        <v>88800.858065668377</v>
      </c>
      <c r="G10723" s="7">
        <f t="shared" si="2286"/>
        <v>855.15226317238648</v>
      </c>
      <c r="H10723" s="6">
        <f t="shared" si="2287"/>
        <v>88373.281934082188</v>
      </c>
      <c r="I10723" s="6">
        <f>SUM(H10723:H10770)</f>
        <v>1870375.2068135347</v>
      </c>
      <c r="J10723" s="8">
        <f t="shared" si="2280"/>
        <v>21.062580334870066</v>
      </c>
      <c r="K10723" s="9">
        <f t="shared" si="2288"/>
        <v>0.12814999999999999</v>
      </c>
      <c r="L10723" s="9">
        <f t="shared" si="2281"/>
        <v>2.018110236220472E-3</v>
      </c>
      <c r="M10723" s="12">
        <f t="shared" si="2282"/>
        <v>423739.12377250526</v>
      </c>
      <c r="N10723" s="10">
        <f>((B10722+E10722)*D10722+(B10723+E10723)*D10723+(B10724+E10724)*D10724)/3/SUM(D10660:D10723)</f>
        <v>4.7834568864611784</v>
      </c>
      <c r="O10723" s="11">
        <f>O10660</f>
        <v>4.0636438417115714E-2</v>
      </c>
      <c r="P10723" s="12">
        <f>M10723*O10660</f>
        <v>17219.248808103985</v>
      </c>
      <c r="Q10723" s="9">
        <f>N10723*O10660</f>
        <v>0.19438265118760775</v>
      </c>
      <c r="R10723" s="12">
        <f t="shared" si="2283"/>
        <v>71195.049097585375</v>
      </c>
      <c r="S10723" s="12">
        <f t="shared" si="2284"/>
        <v>1380210.0036183572</v>
      </c>
      <c r="T10723" s="13">
        <f t="shared" si="2289"/>
        <v>15.542755258036918</v>
      </c>
      <c r="U10723" s="14">
        <f t="shared" si="2279"/>
        <v>5.5198250768331487</v>
      </c>
    </row>
    <row r="10724" spans="1:21" x14ac:dyDescent="0.3">
      <c r="A10724" s="17">
        <v>2017</v>
      </c>
      <c r="B10724" s="17">
        <v>64</v>
      </c>
      <c r="C10724" s="17">
        <v>1.0359999999999999E-2</v>
      </c>
      <c r="D10724" s="17">
        <v>1.031E-2</v>
      </c>
      <c r="E10724" s="17">
        <v>0.5</v>
      </c>
      <c r="F10724" s="6">
        <f t="shared" si="2285"/>
        <v>87945.705802495984</v>
      </c>
      <c r="G10724" s="7">
        <f t="shared" si="2286"/>
        <v>906.72022682373358</v>
      </c>
      <c r="H10724" s="6">
        <f t="shared" si="2287"/>
        <v>87492.345689084119</v>
      </c>
      <c r="I10724" s="6">
        <f>SUM(H10724:H10770)</f>
        <v>1782001.9248794527</v>
      </c>
      <c r="J10724" s="8">
        <f t="shared" si="2280"/>
        <v>20.26252343555446</v>
      </c>
      <c r="K10724" s="9">
        <f t="shared" si="2288"/>
        <v>0.13845999999999997</v>
      </c>
      <c r="L10724" s="9">
        <f t="shared" si="2281"/>
        <v>2.1466666666666661E-3</v>
      </c>
      <c r="M10724" s="12">
        <f t="shared" si="2282"/>
        <v>422385.19883093191</v>
      </c>
      <c r="N10724" s="10">
        <f>((B10723+E10723)*D10723+(B10724+E10724)*D10724+(B10725+E10725)*D10725)/3/SUM(D10660:D10724)</f>
        <v>4.8722976551591328</v>
      </c>
      <c r="O10724" s="11">
        <f>O10660</f>
        <v>4.0636438417115714E-2</v>
      </c>
      <c r="P10724" s="12">
        <f>M10724*O10660</f>
        <v>17164.23012059434</v>
      </c>
      <c r="Q10724" s="9">
        <f>N10724*O10660</f>
        <v>0.19799282361373138</v>
      </c>
      <c r="R10724" s="12">
        <f t="shared" si="2283"/>
        <v>70169.489121513674</v>
      </c>
      <c r="S10724" s="12">
        <f t="shared" si="2284"/>
        <v>1309014.9545207717</v>
      </c>
      <c r="T10724" s="13">
        <f t="shared" si="2289"/>
        <v>14.884353278834231</v>
      </c>
      <c r="U10724" s="14">
        <f t="shared" ref="U10724:U10761" si="2290">J10724-T10724</f>
        <v>5.3781701567202287</v>
      </c>
    </row>
    <row r="10725" spans="1:21" x14ac:dyDescent="0.3">
      <c r="A10725" s="17">
        <v>2017</v>
      </c>
      <c r="B10725" s="17">
        <v>65</v>
      </c>
      <c r="C10725" s="17">
        <v>1.1480000000000001E-2</v>
      </c>
      <c r="D10725" s="17">
        <v>1.141E-2</v>
      </c>
      <c r="E10725" s="17">
        <v>0.5</v>
      </c>
      <c r="F10725" s="6">
        <f t="shared" si="2285"/>
        <v>87038.985575672254</v>
      </c>
      <c r="G10725" s="7">
        <f t="shared" si="2286"/>
        <v>993.11482541842042</v>
      </c>
      <c r="H10725" s="6">
        <f t="shared" si="2287"/>
        <v>86542.428162963042</v>
      </c>
      <c r="I10725" s="6">
        <f>SUM(H10725:H10770)</f>
        <v>1694509.5791903685</v>
      </c>
      <c r="J10725" s="8">
        <f t="shared" ref="J10725:J10770" si="2291">I10725/F10725</f>
        <v>19.468397614964744</v>
      </c>
      <c r="K10725" s="15">
        <f t="shared" si="2288"/>
        <v>0.14986999999999998</v>
      </c>
      <c r="L10725" s="15">
        <f t="shared" ref="L10725:L10769" si="2292">K10725/(B10725+E10725)</f>
        <v>2.2880916030534348E-3</v>
      </c>
      <c r="M10725" s="12">
        <f t="shared" ref="M10725:M10770" si="2293">G10725/L10725</f>
        <v>434036.30523057684</v>
      </c>
      <c r="N10725" s="10">
        <f>((B10724+E10724)*D10724+(B10725+E10725)*D10725+(B10726+E10726)*D10726)/3/SUM(D10660:D10725)</f>
        <v>4.9398145059051188</v>
      </c>
      <c r="O10725" s="11">
        <f>O10660</f>
        <v>4.0636438417115714E-2</v>
      </c>
      <c r="P10725" s="12">
        <f>M10725*O10660</f>
        <v>17637.689588294776</v>
      </c>
      <c r="Q10725" s="9">
        <f>N10725*O10660</f>
        <v>0.20073646796118824</v>
      </c>
      <c r="R10725" s="12">
        <f t="shared" ref="R10725:R10770" si="2294">((1-Q10725)*H10725)</f>
        <v>69170.206804744972</v>
      </c>
      <c r="S10725" s="16">
        <f t="shared" ref="S10725:S10769" si="2295">R10725+S10726</f>
        <v>1238845.4653992581</v>
      </c>
      <c r="T10725" s="13">
        <f t="shared" si="2289"/>
        <v>14.233224999183818</v>
      </c>
      <c r="U10725" s="14">
        <f t="shared" si="2290"/>
        <v>5.2351726157809253</v>
      </c>
    </row>
    <row r="10726" spans="1:21" x14ac:dyDescent="0.3">
      <c r="A10726" s="17">
        <v>2017</v>
      </c>
      <c r="B10726" s="17">
        <v>66</v>
      </c>
      <c r="C10726" s="17">
        <v>1.2239999999999999E-2</v>
      </c>
      <c r="D10726" s="17">
        <v>1.2160000000000001E-2</v>
      </c>
      <c r="E10726" s="17">
        <v>0.5</v>
      </c>
      <c r="F10726" s="6">
        <f t="shared" ref="F10726:F10770" si="2296">F10725-G10725</f>
        <v>86045.870750253831</v>
      </c>
      <c r="G10726" s="7">
        <f t="shared" ref="G10726:G10770" si="2297">D10726*F10726</f>
        <v>1046.3177883230867</v>
      </c>
      <c r="H10726" s="6">
        <f t="shared" ref="H10726:H10769" si="2298">F10726-0.5*G10726</f>
        <v>85522.711856092283</v>
      </c>
      <c r="I10726" s="6">
        <f>SUM(H10726:H10770)</f>
        <v>1607967.1510274054</v>
      </c>
      <c r="J10726" s="8">
        <f t="shared" si="2291"/>
        <v>18.687324993136432</v>
      </c>
      <c r="K10726" s="9">
        <f t="shared" ref="K10726:K10758" si="2299">K10725+G10726/F10726</f>
        <v>0.16202999999999998</v>
      </c>
      <c r="L10726" s="9">
        <f t="shared" si="2292"/>
        <v>2.4365413533834583E-3</v>
      </c>
      <c r="M10726" s="12">
        <f t="shared" si="2293"/>
        <v>429427.46974933823</v>
      </c>
      <c r="N10726" s="10">
        <f>((B10725+E10725)*D10725+(B10726+E10726)*D10726+(B10727+E10727)*D10727)/3/SUM(D10660:D10726)</f>
        <v>5.0104301672529781</v>
      </c>
      <c r="O10726" s="11">
        <f>O10660</f>
        <v>4.0636438417115714E-2</v>
      </c>
      <c r="P10726" s="12">
        <f>M10726*O10660</f>
        <v>17450.402929086806</v>
      </c>
      <c r="Q10726" s="9">
        <f>N10726*O10660</f>
        <v>0.20360603693483442</v>
      </c>
      <c r="R10726" s="12">
        <f t="shared" si="2294"/>
        <v>68109.771427153551</v>
      </c>
      <c r="S10726" s="12">
        <f t="shared" si="2295"/>
        <v>1169675.2585945132</v>
      </c>
      <c r="T10726" s="13">
        <f t="shared" si="2289"/>
        <v>13.593624521384283</v>
      </c>
      <c r="U10726" s="14">
        <f t="shared" si="2290"/>
        <v>5.0937004717521486</v>
      </c>
    </row>
    <row r="10727" spans="1:21" x14ac:dyDescent="0.3">
      <c r="A10727" s="17">
        <v>2017</v>
      </c>
      <c r="B10727" s="17">
        <v>67</v>
      </c>
      <c r="C10727" s="17">
        <v>1.311E-2</v>
      </c>
      <c r="D10727" s="17">
        <v>1.303E-2</v>
      </c>
      <c r="E10727" s="17">
        <v>0.5</v>
      </c>
      <c r="F10727" s="6">
        <f t="shared" si="2296"/>
        <v>84999.552961930749</v>
      </c>
      <c r="G10727" s="7">
        <f t="shared" si="2297"/>
        <v>1107.5441750939576</v>
      </c>
      <c r="H10727" s="6">
        <f t="shared" si="2298"/>
        <v>84445.780874383767</v>
      </c>
      <c r="I10727" s="6">
        <f>SUM(H10727:H10770)</f>
        <v>1522444.4391713133</v>
      </c>
      <c r="J10727" s="8">
        <f t="shared" si="2291"/>
        <v>17.911205248963832</v>
      </c>
      <c r="K10727" s="9">
        <f t="shared" si="2299"/>
        <v>0.17505999999999999</v>
      </c>
      <c r="L10727" s="9">
        <f t="shared" si="2292"/>
        <v>2.5934814814814813E-3</v>
      </c>
      <c r="M10727" s="12">
        <f t="shared" si="2293"/>
        <v>427049.19352703157</v>
      </c>
      <c r="N10727" s="10">
        <f>((B10726+E10726)*D10726+(B10727+E10727)*D10727+(B10728+E10728)*D10728)/3/SUM(D10660:D10727)</f>
        <v>5.1539662591873263</v>
      </c>
      <c r="O10727" s="11">
        <f>O10660</f>
        <v>4.0636438417115714E-2</v>
      </c>
      <c r="P10727" s="12">
        <f>M10727*O10660</f>
        <v>17353.758253840148</v>
      </c>
      <c r="Q10727" s="9">
        <f>N10727*O10660</f>
        <v>0.20943883249535802</v>
      </c>
      <c r="R10727" s="12">
        <f t="shared" si="2294"/>
        <v>66759.555118894001</v>
      </c>
      <c r="S10727" s="12">
        <f t="shared" si="2295"/>
        <v>1101565.4871673596</v>
      </c>
      <c r="T10727" s="13">
        <f t="shared" si="2289"/>
        <v>12.959662125055225</v>
      </c>
      <c r="U10727" s="14">
        <f t="shared" si="2290"/>
        <v>4.951543123908607</v>
      </c>
    </row>
    <row r="10728" spans="1:21" x14ac:dyDescent="0.3">
      <c r="A10728" s="17">
        <v>2017</v>
      </c>
      <c r="B10728" s="17">
        <v>68</v>
      </c>
      <c r="C10728" s="17">
        <v>1.498E-2</v>
      </c>
      <c r="D10728" s="17">
        <v>1.487E-2</v>
      </c>
      <c r="E10728" s="17">
        <v>0.5</v>
      </c>
      <c r="F10728" s="6">
        <f t="shared" si="2296"/>
        <v>83892.008786836785</v>
      </c>
      <c r="G10728" s="7">
        <f t="shared" si="2297"/>
        <v>1247.4741706602629</v>
      </c>
      <c r="H10728" s="6">
        <f t="shared" si="2298"/>
        <v>83268.271701506659</v>
      </c>
      <c r="I10728" s="6">
        <f>SUM(H10728:H10770)</f>
        <v>1437998.6582969292</v>
      </c>
      <c r="J10728" s="8">
        <f t="shared" si="2291"/>
        <v>17.141068369822619</v>
      </c>
      <c r="K10728" s="9">
        <f t="shared" si="2299"/>
        <v>0.18992999999999999</v>
      </c>
      <c r="L10728" s="9">
        <f t="shared" si="2292"/>
        <v>2.7727007299270072E-3</v>
      </c>
      <c r="M10728" s="12">
        <f t="shared" si="2293"/>
        <v>449913.02422064979</v>
      </c>
      <c r="N10728" s="10">
        <f>((B10727+E10727)*D10727+(B10728+E10728)*D10728+(B10729+E10729)*D10729)/3/SUM(D10660:D10728)</f>
        <v>5.2767598588953817</v>
      </c>
      <c r="O10728" s="11">
        <f>O10660</f>
        <v>4.0636438417115714E-2</v>
      </c>
      <c r="P10728" s="12">
        <f>M10728*O10660</f>
        <v>18282.862901800727</v>
      </c>
      <c r="Q10728" s="9">
        <f>N10728*O10660</f>
        <v>0.21442872704791038</v>
      </c>
      <c r="R10728" s="12">
        <f t="shared" si="2294"/>
        <v>65413.162197073048</v>
      </c>
      <c r="S10728" s="12">
        <f t="shared" si="2295"/>
        <v>1034805.9320484656</v>
      </c>
      <c r="T10728" s="13">
        <f t="shared" si="2289"/>
        <v>12.334976203488329</v>
      </c>
      <c r="U10728" s="14">
        <f t="shared" si="2290"/>
        <v>4.8060921663342899</v>
      </c>
    </row>
    <row r="10729" spans="1:21" x14ac:dyDescent="0.3">
      <c r="A10729" s="17">
        <v>2017</v>
      </c>
      <c r="B10729" s="17">
        <v>69</v>
      </c>
      <c r="C10729" s="17">
        <v>1.6080000000000001E-2</v>
      </c>
      <c r="D10729" s="17">
        <v>1.5949999999999999E-2</v>
      </c>
      <c r="E10729" s="17">
        <v>0.5</v>
      </c>
      <c r="F10729" s="6">
        <f t="shared" si="2296"/>
        <v>82644.534616176519</v>
      </c>
      <c r="G10729" s="7">
        <f t="shared" si="2297"/>
        <v>1318.1803271280153</v>
      </c>
      <c r="H10729" s="6">
        <f t="shared" si="2298"/>
        <v>81985.444452612515</v>
      </c>
      <c r="I10729" s="6">
        <f>SUM(H10729:H10770)</f>
        <v>1354730.3865954226</v>
      </c>
      <c r="J10729" s="8">
        <f t="shared" si="2291"/>
        <v>16.392256219811213</v>
      </c>
      <c r="K10729" s="9">
        <f t="shared" si="2299"/>
        <v>0.20587999999999998</v>
      </c>
      <c r="L10729" s="9">
        <f t="shared" si="2292"/>
        <v>2.9623021582733809E-3</v>
      </c>
      <c r="M10729" s="12">
        <f t="shared" si="2293"/>
        <v>444985.1016873765</v>
      </c>
      <c r="N10729" s="10">
        <f>((B10728+E10728)*D10728+(B10729+E10729)*D10729+(B10730+E10730)*D10730)/3/SUM(D10660:D10729)</f>
        <v>5.4700068000777149</v>
      </c>
      <c r="O10729" s="11">
        <f>O10660</f>
        <v>4.0636438417115714E-2</v>
      </c>
      <c r="P10729" s="12">
        <f>M10729*O10660</f>
        <v>18082.609681253049</v>
      </c>
      <c r="Q10729" s="9">
        <f>N10729*O10660</f>
        <v>0.22228159447256224</v>
      </c>
      <c r="R10729" s="12">
        <f t="shared" si="2294"/>
        <v>63761.589136144124</v>
      </c>
      <c r="S10729" s="12">
        <f t="shared" si="2295"/>
        <v>969392.76985139248</v>
      </c>
      <c r="T10729" s="13">
        <f t="shared" si="2289"/>
        <v>11.72966578314602</v>
      </c>
      <c r="U10729" s="14">
        <f t="shared" si="2290"/>
        <v>4.6625904366651927</v>
      </c>
    </row>
    <row r="10730" spans="1:21" x14ac:dyDescent="0.3">
      <c r="A10730" s="17">
        <v>2017</v>
      </c>
      <c r="B10730" s="17">
        <v>70</v>
      </c>
      <c r="C10730" s="17">
        <v>1.7909999999999999E-2</v>
      </c>
      <c r="D10730" s="17">
        <v>1.7749999999999998E-2</v>
      </c>
      <c r="E10730" s="17">
        <v>0.5</v>
      </c>
      <c r="F10730" s="6">
        <f t="shared" si="2296"/>
        <v>81326.354289048497</v>
      </c>
      <c r="G10730" s="7">
        <f t="shared" si="2297"/>
        <v>1443.5427886306106</v>
      </c>
      <c r="H10730" s="6">
        <f t="shared" si="2298"/>
        <v>80604.58289473319</v>
      </c>
      <c r="I10730" s="6">
        <f>SUM(H10730:H10770)</f>
        <v>1272744.94214281</v>
      </c>
      <c r="J10730" s="8">
        <f t="shared" si="2291"/>
        <v>15.64984626778234</v>
      </c>
      <c r="K10730" s="9">
        <f t="shared" si="2299"/>
        <v>0.22362999999999997</v>
      </c>
      <c r="L10730" s="9">
        <f t="shared" si="2292"/>
        <v>3.172056737588652E-3</v>
      </c>
      <c r="M10730" s="12">
        <f t="shared" si="2293"/>
        <v>455081.01148530189</v>
      </c>
      <c r="N10730" s="10">
        <f>((B10729+E10729)*D10729+(B10730+E10730)*D10730+(B10731+E10731)*D10731)/3/SUM(D10660:D10730)</f>
        <v>5.591512766623441</v>
      </c>
      <c r="O10730" s="11">
        <f>O10660</f>
        <v>4.0636438417115714E-2</v>
      </c>
      <c r="P10730" s="12">
        <f>M10730*O10660</f>
        <v>18492.871498021199</v>
      </c>
      <c r="Q10730" s="9">
        <f>N10730*O10660</f>
        <v>0.22721916419940977</v>
      </c>
      <c r="R10730" s="12">
        <f t="shared" si="2294"/>
        <v>62289.676938749872</v>
      </c>
      <c r="S10730" s="12">
        <f t="shared" si="2295"/>
        <v>905631.18071524834</v>
      </c>
      <c r="T10730" s="13">
        <f t="shared" si="2289"/>
        <v>11.135765135818977</v>
      </c>
      <c r="U10730" s="14">
        <f t="shared" si="2290"/>
        <v>4.5140811319633638</v>
      </c>
    </row>
    <row r="10731" spans="1:21" x14ac:dyDescent="0.3">
      <c r="A10731" s="17">
        <v>2017</v>
      </c>
      <c r="B10731" s="17">
        <v>71</v>
      </c>
      <c r="C10731" s="17">
        <v>1.966E-2</v>
      </c>
      <c r="D10731" s="17">
        <v>1.9460000000000002E-2</v>
      </c>
      <c r="E10731" s="17">
        <v>0.5</v>
      </c>
      <c r="F10731" s="6">
        <f t="shared" si="2296"/>
        <v>79882.811500417884</v>
      </c>
      <c r="G10731" s="7">
        <f t="shared" si="2297"/>
        <v>1554.519511798132</v>
      </c>
      <c r="H10731" s="6">
        <f t="shared" si="2298"/>
        <v>79105.551744518816</v>
      </c>
      <c r="I10731" s="6">
        <f>SUM(H10731:H10770)</f>
        <v>1192140.3592480766</v>
      </c>
      <c r="J10731" s="8">
        <f t="shared" si="2291"/>
        <v>14.923615441875631</v>
      </c>
      <c r="K10731" s="9">
        <f t="shared" si="2299"/>
        <v>0.24308999999999997</v>
      </c>
      <c r="L10731" s="9">
        <f t="shared" si="2292"/>
        <v>3.3998601398601393E-3</v>
      </c>
      <c r="M10731" s="12">
        <f t="shared" si="2293"/>
        <v>457230.42944410077</v>
      </c>
      <c r="N10731" s="10">
        <f>((B10730+E10730)*D10730+(B10731+E10731)*D10731+(B10732+E10732)*D10732)/3/SUM(D10660:D10731)</f>
        <v>5.7473432336446031</v>
      </c>
      <c r="O10731" s="11">
        <f>O10660</f>
        <v>4.0636438417115714E-2</v>
      </c>
      <c r="P10731" s="12">
        <f>M10731*O10660</f>
        <v>18580.216188536571</v>
      </c>
      <c r="Q10731" s="9">
        <f>N10731*O10660</f>
        <v>0.23355155937602559</v>
      </c>
      <c r="R10731" s="12">
        <f t="shared" si="2294"/>
        <v>60630.32677928557</v>
      </c>
      <c r="S10731" s="12">
        <f t="shared" si="2295"/>
        <v>843341.50377649849</v>
      </c>
      <c r="T10731" s="13">
        <f t="shared" si="2289"/>
        <v>10.55723362681203</v>
      </c>
      <c r="U10731" s="14">
        <f t="shared" si="2290"/>
        <v>4.3663818150636011</v>
      </c>
    </row>
    <row r="10732" spans="1:21" x14ac:dyDescent="0.3">
      <c r="A10732" s="17">
        <v>2017</v>
      </c>
      <c r="B10732" s="17">
        <v>72</v>
      </c>
      <c r="C10732" s="17">
        <v>2.1590000000000002E-2</v>
      </c>
      <c r="D10732" s="17">
        <v>2.1360000000000001E-2</v>
      </c>
      <c r="E10732" s="17">
        <v>0.5</v>
      </c>
      <c r="F10732" s="6">
        <f t="shared" si="2296"/>
        <v>78328.291988619749</v>
      </c>
      <c r="G10732" s="7">
        <f t="shared" si="2297"/>
        <v>1673.0923168769179</v>
      </c>
      <c r="H10732" s="6">
        <f t="shared" si="2298"/>
        <v>77491.745830181288</v>
      </c>
      <c r="I10732" s="6">
        <f>SUM(H10732:H10770)</f>
        <v>1113034.8075035575</v>
      </c>
      <c r="J10732" s="8">
        <f t="shared" si="2291"/>
        <v>14.209869502392181</v>
      </c>
      <c r="K10732" s="9">
        <f t="shared" si="2299"/>
        <v>0.26444999999999996</v>
      </c>
      <c r="L10732" s="9">
        <f t="shared" si="2292"/>
        <v>3.6475862068965511E-3</v>
      </c>
      <c r="M10732" s="12">
        <f t="shared" si="2293"/>
        <v>458684.79097589932</v>
      </c>
      <c r="N10732" s="10">
        <f>((B10731+E10731)*D10731+(B10732+E10732)*D10732+(B10733+E10733)*D10733)/3/SUM(D10660:D10732)</f>
        <v>5.9718913468204455</v>
      </c>
      <c r="O10732" s="11">
        <f>O10660</f>
        <v>4.0636438417115714E-2</v>
      </c>
      <c r="P10732" s="12">
        <f>M10732*O10660</f>
        <v>18639.316261359727</v>
      </c>
      <c r="Q10732" s="9">
        <f>N10732*O10660</f>
        <v>0.24267639494877524</v>
      </c>
      <c r="R10732" s="12">
        <f t="shared" si="2294"/>
        <v>58686.328313826103</v>
      </c>
      <c r="S10732" s="12">
        <f t="shared" si="2295"/>
        <v>782711.17699721293</v>
      </c>
      <c r="T10732" s="13">
        <f t="shared" si="2289"/>
        <v>9.9927006848423598</v>
      </c>
      <c r="U10732" s="14">
        <f t="shared" si="2290"/>
        <v>4.2171688175498208</v>
      </c>
    </row>
    <row r="10733" spans="1:21" x14ac:dyDescent="0.3">
      <c r="A10733" s="17">
        <v>2017</v>
      </c>
      <c r="B10733" s="17">
        <v>73</v>
      </c>
      <c r="C10733" s="17">
        <v>2.4760000000000001E-2</v>
      </c>
      <c r="D10733" s="17">
        <v>2.4459999999999999E-2</v>
      </c>
      <c r="E10733" s="17">
        <v>0.5</v>
      </c>
      <c r="F10733" s="6">
        <f t="shared" si="2296"/>
        <v>76655.199671742826</v>
      </c>
      <c r="G10733" s="7">
        <f t="shared" si="2297"/>
        <v>1874.9861839708294</v>
      </c>
      <c r="H10733" s="6">
        <f t="shared" si="2298"/>
        <v>75717.706579757418</v>
      </c>
      <c r="I10733" s="6">
        <f>SUM(H10733:H10770)</f>
        <v>1035543.0616733764</v>
      </c>
      <c r="J10733" s="8">
        <f t="shared" si="2291"/>
        <v>13.509103963042776</v>
      </c>
      <c r="K10733" s="9">
        <f t="shared" si="2299"/>
        <v>0.28890999999999994</v>
      </c>
      <c r="L10733" s="9">
        <f t="shared" si="2292"/>
        <v>3.9307482993197274E-3</v>
      </c>
      <c r="M10733" s="12">
        <f t="shared" si="2293"/>
        <v>477004.89606401988</v>
      </c>
      <c r="N10733" s="10">
        <f>((B10732+E10732)*D10732+(B10733+E10733)*D10733+(B10734+E10734)*D10734)/3/SUM(D10660:D10733)</f>
        <v>6.0966563981862869</v>
      </c>
      <c r="O10733" s="11">
        <f>O10660</f>
        <v>4.0636438417115714E-2</v>
      </c>
      <c r="P10733" s="12">
        <f>M10733*O10660</f>
        <v>19383.780083568225</v>
      </c>
      <c r="Q10733" s="9">
        <f>N10733*O10660</f>
        <v>0.24774640227521155</v>
      </c>
      <c r="R10733" s="12">
        <f t="shared" si="2294"/>
        <v>56958.917186092396</v>
      </c>
      <c r="S10733" s="12">
        <f t="shared" si="2295"/>
        <v>724024.84868338681</v>
      </c>
      <c r="T10733" s="13">
        <f t="shared" si="2289"/>
        <v>9.4452150902201861</v>
      </c>
      <c r="U10733" s="14">
        <f t="shared" si="2290"/>
        <v>4.0638888728225897</v>
      </c>
    </row>
    <row r="10734" spans="1:21" x14ac:dyDescent="0.3">
      <c r="A10734" s="17">
        <v>2017</v>
      </c>
      <c r="B10734" s="17">
        <v>74</v>
      </c>
      <c r="C10734" s="17">
        <v>2.6360000000000001E-2</v>
      </c>
      <c r="D10734" s="17">
        <v>2.6009999999999998E-2</v>
      </c>
      <c r="E10734" s="17">
        <v>0.5</v>
      </c>
      <c r="F10734" s="6">
        <f t="shared" si="2296"/>
        <v>74780.213487771995</v>
      </c>
      <c r="G10734" s="7">
        <f t="shared" si="2297"/>
        <v>1945.0333528169494</v>
      </c>
      <c r="H10734" s="6">
        <f t="shared" si="2298"/>
        <v>73807.696811363523</v>
      </c>
      <c r="I10734" s="6">
        <f>SUM(H10734:H10770)</f>
        <v>959825.35509361897</v>
      </c>
      <c r="J10734" s="8">
        <f t="shared" si="2291"/>
        <v>12.835285034998849</v>
      </c>
      <c r="K10734" s="9">
        <f t="shared" si="2299"/>
        <v>0.31491999999999992</v>
      </c>
      <c r="L10734" s="9">
        <f t="shared" si="2292"/>
        <v>4.2271140939597303E-3</v>
      </c>
      <c r="M10734" s="12">
        <f t="shared" si="2293"/>
        <v>460132.68380815058</v>
      </c>
      <c r="N10734" s="10">
        <f>((B10733+E10733)*D10733+(B10734+E10734)*D10734+(B10735+E10735)*D10735)/3/SUM(D10660:D10734)</f>
        <v>6.1731974258012627</v>
      </c>
      <c r="O10734" s="11">
        <f>O10660</f>
        <v>4.0636438417115714E-2</v>
      </c>
      <c r="P10734" s="12">
        <f>M10734*O10660</f>
        <v>18698.153469272089</v>
      </c>
      <c r="Q10734" s="9">
        <f>N10734*O10660</f>
        <v>0.25085675703027027</v>
      </c>
      <c r="R10734" s="12">
        <f t="shared" si="2294"/>
        <v>55292.537345391451</v>
      </c>
      <c r="S10734" s="12">
        <f t="shared" si="2295"/>
        <v>667065.93149729446</v>
      </c>
      <c r="T10734" s="13">
        <f t="shared" si="2289"/>
        <v>8.9203533981134271</v>
      </c>
      <c r="U10734" s="14">
        <f t="shared" si="2290"/>
        <v>3.9149316368854219</v>
      </c>
    </row>
    <row r="10735" spans="1:21" x14ac:dyDescent="0.3">
      <c r="A10735" s="17">
        <v>2017</v>
      </c>
      <c r="B10735" s="17">
        <v>75</v>
      </c>
      <c r="C10735" s="17">
        <v>2.8160000000000001E-2</v>
      </c>
      <c r="D10735" s="17">
        <v>2.777E-2</v>
      </c>
      <c r="E10735" s="17">
        <v>0.5</v>
      </c>
      <c r="F10735" s="6">
        <f t="shared" si="2296"/>
        <v>72835.180134955051</v>
      </c>
      <c r="G10735" s="7">
        <f t="shared" si="2297"/>
        <v>2022.6329523477018</v>
      </c>
      <c r="H10735" s="6">
        <f t="shared" si="2298"/>
        <v>71823.863658781207</v>
      </c>
      <c r="I10735" s="6">
        <f>SUM(H10735:H10770)</f>
        <v>886017.6582822554</v>
      </c>
      <c r="J10735" s="8">
        <f t="shared" si="2291"/>
        <v>12.164693718620157</v>
      </c>
      <c r="K10735" s="9">
        <f t="shared" si="2299"/>
        <v>0.34268999999999994</v>
      </c>
      <c r="L10735" s="9">
        <f t="shared" si="2292"/>
        <v>4.5389403973509924E-3</v>
      </c>
      <c r="M10735" s="12">
        <f t="shared" si="2293"/>
        <v>445617.87009323738</v>
      </c>
      <c r="N10735" s="10">
        <f>((B10734+E10734)*D10734+(B10735+E10735)*D10735+(B10736+E10736)*D10736)/3/SUM(D10660:D10735)</f>
        <v>6.2518116470668357</v>
      </c>
      <c r="O10735" s="11">
        <f>O10660</f>
        <v>4.0636438417115714E-2</v>
      </c>
      <c r="P10735" s="12">
        <f>M10735*O10660</f>
        <v>18108.32313561011</v>
      </c>
      <c r="Q10735" s="9">
        <f>N10735*O10660</f>
        <v>0.25405135899143821</v>
      </c>
      <c r="R10735" s="12">
        <f t="shared" si="2294"/>
        <v>53576.913488252074</v>
      </c>
      <c r="S10735" s="12">
        <f t="shared" si="2295"/>
        <v>611773.39415190299</v>
      </c>
      <c r="T10735" s="13">
        <f t="shared" si="2289"/>
        <v>8.3994217220079452</v>
      </c>
      <c r="U10735" s="14">
        <f t="shared" si="2290"/>
        <v>3.7652719966122117</v>
      </c>
    </row>
    <row r="10736" spans="1:21" x14ac:dyDescent="0.3">
      <c r="A10736" s="17">
        <v>2017</v>
      </c>
      <c r="B10736" s="17">
        <v>76</v>
      </c>
      <c r="C10736" s="17">
        <v>3.177E-2</v>
      </c>
      <c r="D10736" s="17">
        <v>3.1280000000000002E-2</v>
      </c>
      <c r="E10736" s="17">
        <v>0.5</v>
      </c>
      <c r="F10736" s="6">
        <f t="shared" si="2296"/>
        <v>70812.547182607348</v>
      </c>
      <c r="G10736" s="7">
        <f t="shared" si="2297"/>
        <v>2215.0164758719579</v>
      </c>
      <c r="H10736" s="6">
        <f t="shared" si="2298"/>
        <v>69705.038944671367</v>
      </c>
      <c r="I10736" s="6">
        <f>SUM(H10736:H10770)</f>
        <v>814193.79462347424</v>
      </c>
      <c r="J10736" s="8">
        <f t="shared" si="2291"/>
        <v>11.497874699011714</v>
      </c>
      <c r="K10736" s="9">
        <f t="shared" si="2299"/>
        <v>0.37396999999999991</v>
      </c>
      <c r="L10736" s="9">
        <f t="shared" si="2292"/>
        <v>4.8884967320261428E-3</v>
      </c>
      <c r="M10736" s="12">
        <f t="shared" si="2293"/>
        <v>453107.89743617084</v>
      </c>
      <c r="N10736" s="10">
        <f>((B10735+E10735)*D10735+(B10736+E10736)*D10736+(B10737+E10737)*D10737)/3/SUM(D10660:D10736)</f>
        <v>6.3863010401903919</v>
      </c>
      <c r="O10736" s="11">
        <f>O10660</f>
        <v>4.0636438417115714E-2</v>
      </c>
      <c r="P10736" s="12">
        <f>M10736*O10660</f>
        <v>18412.691170473739</v>
      </c>
      <c r="Q10736" s="9">
        <f>N10736*O10660</f>
        <v>0.25951652893285887</v>
      </c>
      <c r="R10736" s="12">
        <f t="shared" si="2294"/>
        <v>51615.429188620503</v>
      </c>
      <c r="S10736" s="12">
        <f t="shared" si="2295"/>
        <v>558196.4806636509</v>
      </c>
      <c r="T10736" s="13">
        <f t="shared" si="2289"/>
        <v>7.882734103946377</v>
      </c>
      <c r="U10736" s="14">
        <f t="shared" si="2290"/>
        <v>3.6151405950653368</v>
      </c>
    </row>
    <row r="10737" spans="1:21" x14ac:dyDescent="0.3">
      <c r="A10737" s="17">
        <v>2017</v>
      </c>
      <c r="B10737" s="17">
        <v>77</v>
      </c>
      <c r="C10737" s="17">
        <v>3.5119999999999998E-2</v>
      </c>
      <c r="D10737" s="17">
        <v>3.4520000000000002E-2</v>
      </c>
      <c r="E10737" s="17">
        <v>0.5</v>
      </c>
      <c r="F10737" s="6">
        <f t="shared" si="2296"/>
        <v>68597.530706735386</v>
      </c>
      <c r="G10737" s="7">
        <f t="shared" si="2297"/>
        <v>2367.9867599965055</v>
      </c>
      <c r="H10737" s="6">
        <f t="shared" si="2298"/>
        <v>67413.537326737132</v>
      </c>
      <c r="I10737" s="6">
        <f>SUM(H10737:H10770)</f>
        <v>744488.75567880296</v>
      </c>
      <c r="J10737" s="8">
        <f t="shared" si="2291"/>
        <v>10.852996427256292</v>
      </c>
      <c r="K10737" s="9">
        <f t="shared" si="2299"/>
        <v>0.40848999999999991</v>
      </c>
      <c r="L10737" s="9">
        <f t="shared" si="2292"/>
        <v>5.2708387096774183E-3</v>
      </c>
      <c r="M10737" s="12">
        <f t="shared" si="2293"/>
        <v>449261.85194185714</v>
      </c>
      <c r="N10737" s="10">
        <f>((B10736+E10736)*D10736+(B10737+E10737)*D10737+(B10738+E10738)*D10738)/3/SUM(D10660:D10737)</f>
        <v>6.5718255036843027</v>
      </c>
      <c r="O10737" s="11">
        <f>O10660</f>
        <v>4.0636438417115714E-2</v>
      </c>
      <c r="P10737" s="12">
        <f>M10737*O10660</f>
        <v>18256.401579594636</v>
      </c>
      <c r="Q10737" s="9">
        <f>N10737*O10660</f>
        <v>0.26705558236849763</v>
      </c>
      <c r="R10737" s="12">
        <f t="shared" si="2294"/>
        <v>49410.375856424893</v>
      </c>
      <c r="S10737" s="12">
        <f t="shared" si="2295"/>
        <v>506581.05147503037</v>
      </c>
      <c r="T10737" s="13">
        <f t="shared" si="2289"/>
        <v>7.3848292534135007</v>
      </c>
      <c r="U10737" s="14">
        <f t="shared" si="2290"/>
        <v>3.4681671738427911</v>
      </c>
    </row>
    <row r="10738" spans="1:21" x14ac:dyDescent="0.3">
      <c r="A10738" s="17">
        <v>2017</v>
      </c>
      <c r="B10738" s="17">
        <v>78</v>
      </c>
      <c r="C10738" s="17">
        <v>3.8769999999999999E-2</v>
      </c>
      <c r="D10738" s="17">
        <v>3.8030000000000001E-2</v>
      </c>
      <c r="E10738" s="17">
        <v>0.5</v>
      </c>
      <c r="F10738" s="6">
        <f t="shared" si="2296"/>
        <v>66229.543946738879</v>
      </c>
      <c r="G10738" s="7">
        <f t="shared" si="2297"/>
        <v>2518.7095562944796</v>
      </c>
      <c r="H10738" s="6">
        <f t="shared" si="2298"/>
        <v>64970.189168591642</v>
      </c>
      <c r="I10738" s="6">
        <f>SUM(H10738:H10770)</f>
        <v>677075.21835206577</v>
      </c>
      <c r="J10738" s="8">
        <f t="shared" si="2291"/>
        <v>10.223159907254725</v>
      </c>
      <c r="K10738" s="9">
        <f t="shared" si="2299"/>
        <v>0.44651999999999992</v>
      </c>
      <c r="L10738" s="9">
        <f t="shared" si="2292"/>
        <v>5.6881528662420374E-3</v>
      </c>
      <c r="M10738" s="12">
        <f t="shared" si="2293"/>
        <v>442799.20310202608</v>
      </c>
      <c r="N10738" s="10">
        <f>((B10737+E10737)*D10737+(B10738+E10738)*D10738+(B10739+E10739)*D10739)/3/SUM(D10660:D10738)</f>
        <v>6.7545686643375449</v>
      </c>
      <c r="O10738" s="11">
        <f>O10660</f>
        <v>4.0636438417115714E-2</v>
      </c>
      <c r="P10738" s="12">
        <f>M10738*O10660</f>
        <v>17993.782548003397</v>
      </c>
      <c r="Q10738" s="9">
        <f>N10738*O10660</f>
        <v>0.2744816135625322</v>
      </c>
      <c r="R10738" s="12">
        <f t="shared" si="2294"/>
        <v>47137.066812133657</v>
      </c>
      <c r="S10738" s="12">
        <f t="shared" si="2295"/>
        <v>457170.67561860546</v>
      </c>
      <c r="T10738" s="13">
        <f t="shared" si="2289"/>
        <v>6.9028208315349024</v>
      </c>
      <c r="U10738" s="14">
        <f t="shared" si="2290"/>
        <v>3.320339075719823</v>
      </c>
    </row>
    <row r="10739" spans="1:21" x14ac:dyDescent="0.3">
      <c r="A10739" s="17">
        <v>2017</v>
      </c>
      <c r="B10739" s="17">
        <v>79</v>
      </c>
      <c r="C10739" s="17">
        <v>4.3540000000000002E-2</v>
      </c>
      <c r="D10739" s="17">
        <v>4.2610000000000002E-2</v>
      </c>
      <c r="E10739" s="17">
        <v>0.5</v>
      </c>
      <c r="F10739" s="6">
        <f t="shared" si="2296"/>
        <v>63710.834390444397</v>
      </c>
      <c r="G10739" s="7">
        <f t="shared" si="2297"/>
        <v>2714.7186533768358</v>
      </c>
      <c r="H10739" s="6">
        <f t="shared" si="2298"/>
        <v>62353.475063755977</v>
      </c>
      <c r="I10739" s="6">
        <f>SUM(H10739:H10770)</f>
        <v>612105.02918347425</v>
      </c>
      <c r="J10739" s="8">
        <f t="shared" si="2291"/>
        <v>9.6075500350891687</v>
      </c>
      <c r="K10739" s="9">
        <f t="shared" si="2299"/>
        <v>0.4891299999999999</v>
      </c>
      <c r="L10739" s="9">
        <f t="shared" si="2292"/>
        <v>6.1525786163521999E-3</v>
      </c>
      <c r="M10739" s="12">
        <f t="shared" si="2293"/>
        <v>441232.6640023276</v>
      </c>
      <c r="N10739" s="10">
        <f>((B10738+E10738)*D10738+(B10739+E10739)*D10739+(B10740+E10740)*D10740)/3/SUM(D10660:D10739)</f>
        <v>6.9773270909574157</v>
      </c>
      <c r="O10739" s="11">
        <f>O10660</f>
        <v>4.0636438417115714E-2</v>
      </c>
      <c r="P10739" s="12">
        <f>M10739*O10660</f>
        <v>17930.123978350493</v>
      </c>
      <c r="Q10739" s="9">
        <f>N10739*O10660</f>
        <v>0.28353372264776416</v>
      </c>
      <c r="R10739" s="12">
        <f t="shared" si="2294"/>
        <v>44674.162158904714</v>
      </c>
      <c r="S10739" s="12">
        <f t="shared" si="2295"/>
        <v>410033.60880647181</v>
      </c>
      <c r="T10739" s="13">
        <f t="shared" si="2289"/>
        <v>6.4358536931666723</v>
      </c>
      <c r="U10739" s="14">
        <f t="shared" si="2290"/>
        <v>3.1716963419224964</v>
      </c>
    </row>
    <row r="10740" spans="1:21" x14ac:dyDescent="0.3">
      <c r="A10740" s="17">
        <v>2017</v>
      </c>
      <c r="B10740" s="17">
        <v>80</v>
      </c>
      <c r="C10740" s="17">
        <v>4.9209999999999997E-2</v>
      </c>
      <c r="D10740" s="17">
        <v>4.802E-2</v>
      </c>
      <c r="E10740" s="17">
        <v>0.5</v>
      </c>
      <c r="F10740" s="6">
        <f t="shared" si="2296"/>
        <v>60996.115737067565</v>
      </c>
      <c r="G10740" s="7">
        <f t="shared" si="2297"/>
        <v>2929.0334776939844</v>
      </c>
      <c r="H10740" s="6">
        <f t="shared" si="2298"/>
        <v>59531.598998220572</v>
      </c>
      <c r="I10740" s="6">
        <f>SUM(H10740:H10770)</f>
        <v>549751.55411971838</v>
      </c>
      <c r="J10740" s="8">
        <f t="shared" si="2291"/>
        <v>9.0128944683871453</v>
      </c>
      <c r="K10740" s="9">
        <f t="shared" si="2299"/>
        <v>0.53714999999999991</v>
      </c>
      <c r="L10740" s="9">
        <f t="shared" si="2292"/>
        <v>6.6726708074534152E-3</v>
      </c>
      <c r="M10740" s="12">
        <f t="shared" si="2293"/>
        <v>438959.68529156805</v>
      </c>
      <c r="N10740" s="10">
        <f>((B10739+E10739)*D10739+(B10740+E10740)*D10740+(B10741+E10741)*D10741)/3/SUM(D10660:D10740)</f>
        <v>7.1506345217040561</v>
      </c>
      <c r="O10740" s="11">
        <f>O10660</f>
        <v>4.0636438417115714E-2</v>
      </c>
      <c r="P10740" s="12">
        <f>M10740*O10660</f>
        <v>17837.7582189473</v>
      </c>
      <c r="Q10740" s="9">
        <f>N10740*O10660</f>
        <v>0.29057631938452855</v>
      </c>
      <c r="R10740" s="12">
        <f t="shared" si="2294"/>
        <v>42233.126074241954</v>
      </c>
      <c r="S10740" s="12">
        <f t="shared" si="2295"/>
        <v>365359.44664756709</v>
      </c>
      <c r="T10740" s="13">
        <f t="shared" si="2289"/>
        <v>5.9898805396478192</v>
      </c>
      <c r="U10740" s="14">
        <f t="shared" si="2290"/>
        <v>3.0230139287393261</v>
      </c>
    </row>
    <row r="10741" spans="1:21" x14ac:dyDescent="0.3">
      <c r="A10741" s="17">
        <v>2017</v>
      </c>
      <c r="B10741" s="17">
        <v>81</v>
      </c>
      <c r="C10741" s="17">
        <v>5.3800000000000001E-2</v>
      </c>
      <c r="D10741" s="17">
        <v>5.2389999999999999E-2</v>
      </c>
      <c r="E10741" s="17">
        <v>0.5</v>
      </c>
      <c r="F10741" s="6">
        <f t="shared" si="2296"/>
        <v>58067.082259373579</v>
      </c>
      <c r="G10741" s="7">
        <f t="shared" si="2297"/>
        <v>3042.1344395685819</v>
      </c>
      <c r="H10741" s="6">
        <f t="shared" si="2298"/>
        <v>56546.015039589285</v>
      </c>
      <c r="I10741" s="6">
        <f>SUM(H10741:H10770)</f>
        <v>490219.95512149803</v>
      </c>
      <c r="J10741" s="8">
        <f t="shared" si="2291"/>
        <v>8.4423039017491437</v>
      </c>
      <c r="K10741" s="9">
        <f t="shared" si="2299"/>
        <v>0.58953999999999995</v>
      </c>
      <c r="L10741" s="9">
        <f t="shared" si="2292"/>
        <v>7.23361963190184E-3</v>
      </c>
      <c r="M10741" s="12">
        <f t="shared" si="2293"/>
        <v>420554.93575472309</v>
      </c>
      <c r="N10741" s="10">
        <f>((B10740+E10740)*D10740+(B10741+E10741)*D10741+(B10742+E10742)*D10742)/3/SUM(D10660:D10741)</f>
        <v>7.4191714444029806</v>
      </c>
      <c r="O10741" s="11">
        <f>O10660</f>
        <v>4.0636438417115714E-2</v>
      </c>
      <c r="P10741" s="12">
        <f>M10741*O10660</f>
        <v>17089.854747810859</v>
      </c>
      <c r="Q10741" s="9">
        <f>N10741*O10660</f>
        <v>0.30148870350650514</v>
      </c>
      <c r="R10741" s="12">
        <f t="shared" si="2294"/>
        <v>39498.030276844169</v>
      </c>
      <c r="S10741" s="12">
        <f t="shared" si="2295"/>
        <v>323126.32057332515</v>
      </c>
      <c r="T10741" s="13">
        <f t="shared" si="2289"/>
        <v>5.5647073694866753</v>
      </c>
      <c r="U10741" s="14">
        <f t="shared" si="2290"/>
        <v>2.8775965322624684</v>
      </c>
    </row>
    <row r="10742" spans="1:21" x14ac:dyDescent="0.3">
      <c r="A10742" s="17">
        <v>2017</v>
      </c>
      <c r="B10742" s="17">
        <v>82</v>
      </c>
      <c r="C10742" s="17">
        <v>6.2330000000000003E-2</v>
      </c>
      <c r="D10742" s="17">
        <v>6.0440000000000001E-2</v>
      </c>
      <c r="E10742" s="17">
        <v>0.5</v>
      </c>
      <c r="F10742" s="6">
        <f t="shared" si="2296"/>
        <v>55024.947819804998</v>
      </c>
      <c r="G10742" s="7">
        <f t="shared" si="2297"/>
        <v>3325.7078462290142</v>
      </c>
      <c r="H10742" s="6">
        <f t="shared" si="2298"/>
        <v>53362.093896690494</v>
      </c>
      <c r="I10742" s="6">
        <f>SUM(H10742:H10770)</f>
        <v>433673.94008190878</v>
      </c>
      <c r="J10742" s="8">
        <f t="shared" si="2291"/>
        <v>7.8814057489358955</v>
      </c>
      <c r="K10742" s="9">
        <f t="shared" si="2299"/>
        <v>0.64998</v>
      </c>
      <c r="L10742" s="9">
        <f t="shared" si="2292"/>
        <v>7.878545454545454E-3</v>
      </c>
      <c r="M10742" s="12">
        <f t="shared" si="2293"/>
        <v>422122.06116171833</v>
      </c>
      <c r="N10742" s="10">
        <f>((B10741+E10741)*D10741+(B10742+E10742)*D10742+(B10743+E10743)*D10743)/3/SUM(D10660:D10742)</f>
        <v>7.5996466557945368</v>
      </c>
      <c r="O10742" s="11">
        <f>O10660</f>
        <v>4.0636438417115714E-2</v>
      </c>
      <c r="P10742" s="12">
        <f>M10742*O10660</f>
        <v>17153.537142904119</v>
      </c>
      <c r="Q10742" s="9">
        <f>N10742*O10660</f>
        <v>0.3088225733200341</v>
      </c>
      <c r="R10742" s="12">
        <f t="shared" si="2294"/>
        <v>36882.674741769253</v>
      </c>
      <c r="S10742" s="12">
        <f t="shared" si="2295"/>
        <v>283628.29029648099</v>
      </c>
      <c r="T10742" s="13">
        <f t="shared" si="2289"/>
        <v>5.1545399229691835</v>
      </c>
      <c r="U10742" s="14">
        <f t="shared" si="2290"/>
        <v>2.726865825966712</v>
      </c>
    </row>
    <row r="10743" spans="1:21" x14ac:dyDescent="0.3">
      <c r="A10743" s="17">
        <v>2017</v>
      </c>
      <c r="B10743" s="17">
        <v>83</v>
      </c>
      <c r="C10743" s="17">
        <v>6.8919999999999995E-2</v>
      </c>
      <c r="D10743" s="17">
        <v>6.6619999999999999E-2</v>
      </c>
      <c r="E10743" s="17">
        <v>0.5</v>
      </c>
      <c r="F10743" s="6">
        <f t="shared" si="2296"/>
        <v>51699.239973575983</v>
      </c>
      <c r="G10743" s="7">
        <f t="shared" si="2297"/>
        <v>3444.2033670396318</v>
      </c>
      <c r="H10743" s="6">
        <f t="shared" si="2298"/>
        <v>49977.138290056166</v>
      </c>
      <c r="I10743" s="6">
        <f>SUM(H10743:H10770)</f>
        <v>380311.84618521825</v>
      </c>
      <c r="J10743" s="8">
        <f t="shared" si="2291"/>
        <v>7.3562366947676514</v>
      </c>
      <c r="K10743" s="9">
        <f t="shared" si="2299"/>
        <v>0.71660000000000001</v>
      </c>
      <c r="L10743" s="9">
        <f t="shared" si="2292"/>
        <v>8.5820359281437129E-3</v>
      </c>
      <c r="M10743" s="12">
        <f t="shared" si="2293"/>
        <v>401327.07388753729</v>
      </c>
      <c r="N10743" s="10">
        <f>((B10742+E10742)*D10742+(B10743+E10743)*D10743+(B10744+E10744)*D10744)/3/SUM(D10660:D10743)</f>
        <v>7.8352963066331744</v>
      </c>
      <c r="O10743" s="11">
        <f>O10660</f>
        <v>4.0636438417115714E-2</v>
      </c>
      <c r="P10743" s="12">
        <f>M10743*O10660</f>
        <v>16308.502923152157</v>
      </c>
      <c r="Q10743" s="9">
        <f>N10743*O10660</f>
        <v>0.31839853584435318</v>
      </c>
      <c r="R10743" s="12">
        <f t="shared" si="2294"/>
        <v>34064.490632811525</v>
      </c>
      <c r="S10743" s="12">
        <f t="shared" si="2295"/>
        <v>246745.61555471175</v>
      </c>
      <c r="T10743" s="13">
        <f t="shared" si="2289"/>
        <v>4.7727126294472804</v>
      </c>
      <c r="U10743" s="14">
        <f t="shared" si="2290"/>
        <v>2.583524065320371</v>
      </c>
    </row>
    <row r="10744" spans="1:21" x14ac:dyDescent="0.3">
      <c r="A10744" s="17">
        <v>2017</v>
      </c>
      <c r="B10744" s="17">
        <v>84</v>
      </c>
      <c r="C10744" s="17">
        <v>7.7380000000000004E-2</v>
      </c>
      <c r="D10744" s="17">
        <v>7.4499999999999997E-2</v>
      </c>
      <c r="E10744" s="17">
        <v>0.5</v>
      </c>
      <c r="F10744" s="6">
        <f t="shared" si="2296"/>
        <v>48255.036606536349</v>
      </c>
      <c r="G10744" s="7">
        <f t="shared" si="2297"/>
        <v>3595.000227186958</v>
      </c>
      <c r="H10744" s="6">
        <f t="shared" si="2298"/>
        <v>46457.536492942869</v>
      </c>
      <c r="I10744" s="6">
        <f>SUM(H10744:H10770)</f>
        <v>330334.70789516205</v>
      </c>
      <c r="J10744" s="8">
        <f t="shared" si="2291"/>
        <v>6.8456006072206943</v>
      </c>
      <c r="K10744" s="9">
        <f t="shared" si="2299"/>
        <v>0.79110000000000003</v>
      </c>
      <c r="L10744" s="9">
        <f t="shared" si="2292"/>
        <v>9.3621301775147926E-3</v>
      </c>
      <c r="M10744" s="12">
        <f t="shared" si="2293"/>
        <v>383993.83035937045</v>
      </c>
      <c r="N10744" s="10">
        <f>((B10743+E10743)*D10743+(B10744+E10744)*D10744+(B10745+E10745)*D10745)/3/SUM(D10660:D10744)</f>
        <v>8.1389563055660901</v>
      </c>
      <c r="O10744" s="11">
        <f>O10660</f>
        <v>4.0636438417115714E-2</v>
      </c>
      <c r="P10744" s="12">
        <f>M10744*O10660</f>
        <v>15604.141639950936</v>
      </c>
      <c r="Q10744" s="9">
        <f>N10744*O10660</f>
        <v>0.33073819669073207</v>
      </c>
      <c r="R10744" s="12">
        <f t="shared" si="2294"/>
        <v>31092.254650573064</v>
      </c>
      <c r="S10744" s="12">
        <f t="shared" si="2295"/>
        <v>212681.12492190022</v>
      </c>
      <c r="T10744" s="13">
        <f t="shared" si="2289"/>
        <v>4.4074388888369773</v>
      </c>
      <c r="U10744" s="14">
        <f t="shared" si="2290"/>
        <v>2.438161718383717</v>
      </c>
    </row>
    <row r="10745" spans="1:21" x14ac:dyDescent="0.3">
      <c r="A10745" s="17">
        <v>2017</v>
      </c>
      <c r="B10745" s="17">
        <v>85</v>
      </c>
      <c r="C10745" s="17">
        <v>9.1209999999999999E-2</v>
      </c>
      <c r="D10745" s="17">
        <v>8.7230000000000002E-2</v>
      </c>
      <c r="E10745" s="17">
        <v>0.5</v>
      </c>
      <c r="F10745" s="6">
        <f t="shared" si="2296"/>
        <v>44660.036379349389</v>
      </c>
      <c r="G10745" s="7">
        <f t="shared" si="2297"/>
        <v>3895.6949733706474</v>
      </c>
      <c r="H10745" s="6">
        <f t="shared" si="2298"/>
        <v>42712.188892664068</v>
      </c>
      <c r="I10745" s="6">
        <f>SUM(H10745:H10770)</f>
        <v>283877.17140221916</v>
      </c>
      <c r="J10745" s="8">
        <f t="shared" si="2291"/>
        <v>6.3564026009948069</v>
      </c>
      <c r="K10745" s="9">
        <f t="shared" si="2299"/>
        <v>0.87833000000000006</v>
      </c>
      <c r="L10745" s="9">
        <f t="shared" si="2292"/>
        <v>1.0272865497076024E-2</v>
      </c>
      <c r="M10745" s="12">
        <f t="shared" si="2293"/>
        <v>379221.84170322126</v>
      </c>
      <c r="N10745" s="10">
        <f>((B10744+E10744)*D10744+(B10745+E10745)*D10745+(B10746+E10746)*D10746)/3/SUM(D10660:D10745)</f>
        <v>8.2862724336714759</v>
      </c>
      <c r="O10745" s="11">
        <f>O10660</f>
        <v>4.0636438417115714E-2</v>
      </c>
      <c r="P10745" s="12">
        <f>M10745*O10660</f>
        <v>15410.225016798155</v>
      </c>
      <c r="Q10745" s="9">
        <f>N10745*O10660</f>
        <v>0.33672459945833449</v>
      </c>
      <c r="R10745" s="12">
        <f t="shared" si="2294"/>
        <v>28329.944195793032</v>
      </c>
      <c r="S10745" s="12">
        <f t="shared" si="2295"/>
        <v>181588.87027132715</v>
      </c>
      <c r="T10745" s="13">
        <f t="shared" si="2289"/>
        <v>4.0660260266893351</v>
      </c>
      <c r="U10745" s="14">
        <f t="shared" si="2290"/>
        <v>2.2903765743054718</v>
      </c>
    </row>
    <row r="10746" spans="1:21" x14ac:dyDescent="0.3">
      <c r="A10746" s="17">
        <v>2017</v>
      </c>
      <c r="B10746" s="17">
        <v>86</v>
      </c>
      <c r="C10746" s="17">
        <v>9.8000000000000004E-2</v>
      </c>
      <c r="D10746" s="17">
        <v>9.3420000000000003E-2</v>
      </c>
      <c r="E10746" s="17">
        <v>0.5</v>
      </c>
      <c r="F10746" s="6">
        <f t="shared" si="2296"/>
        <v>40764.341405978739</v>
      </c>
      <c r="G10746" s="7">
        <f t="shared" si="2297"/>
        <v>3808.204774146534</v>
      </c>
      <c r="H10746" s="6">
        <f t="shared" si="2298"/>
        <v>38860.239018905471</v>
      </c>
      <c r="I10746" s="6">
        <f>SUM(H10746:H10770)</f>
        <v>241164.98250955503</v>
      </c>
      <c r="J10746" s="8">
        <f t="shared" si="2291"/>
        <v>5.9160769974854626</v>
      </c>
      <c r="K10746" s="9">
        <f t="shared" si="2299"/>
        <v>0.97175000000000011</v>
      </c>
      <c r="L10746" s="9">
        <f t="shared" si="2292"/>
        <v>1.1234104046242775E-2</v>
      </c>
      <c r="M10746" s="12">
        <f t="shared" si="2293"/>
        <v>338986.06942492945</v>
      </c>
      <c r="N10746" s="10">
        <f>((B10745+E10745)*D10745+(B10746+E10746)*D10746+(B10747+E10747)*D10747)/3/SUM(D10660:D10746)</f>
        <v>8.5186930794957529</v>
      </c>
      <c r="O10746" s="11">
        <f>O10660</f>
        <v>4.0636438417115714E-2</v>
      </c>
      <c r="P10746" s="12">
        <f>M10746*O10660</f>
        <v>13775.186534446257</v>
      </c>
      <c r="Q10746" s="9">
        <f>N10746*O10660</f>
        <v>0.34616934671923899</v>
      </c>
      <c r="R10746" s="12">
        <f t="shared" si="2294"/>
        <v>25408.01546437748</v>
      </c>
      <c r="S10746" s="12">
        <f t="shared" si="2295"/>
        <v>153258.92607553411</v>
      </c>
      <c r="T10746" s="13">
        <f t="shared" si="2289"/>
        <v>3.7596320899485023</v>
      </c>
      <c r="U10746" s="14">
        <f t="shared" si="2290"/>
        <v>2.1564449075369603</v>
      </c>
    </row>
    <row r="10747" spans="1:21" x14ac:dyDescent="0.3">
      <c r="A10747" s="17">
        <v>2017</v>
      </c>
      <c r="B10747" s="17">
        <v>87</v>
      </c>
      <c r="C10747" s="17">
        <v>0.11219</v>
      </c>
      <c r="D10747" s="17">
        <v>0.10623</v>
      </c>
      <c r="E10747" s="17">
        <v>0.5</v>
      </c>
      <c r="F10747" s="6">
        <f t="shared" si="2296"/>
        <v>36956.136631832203</v>
      </c>
      <c r="G10747" s="7">
        <f t="shared" si="2297"/>
        <v>3925.8503943995352</v>
      </c>
      <c r="H10747" s="6">
        <f t="shared" si="2298"/>
        <v>34993.211434632438</v>
      </c>
      <c r="I10747" s="6">
        <f>SUM(H10747:H10770)</f>
        <v>202304.74349064959</v>
      </c>
      <c r="J10747" s="8">
        <f t="shared" si="2291"/>
        <v>5.4741853973013566</v>
      </c>
      <c r="K10747" s="9">
        <f t="shared" si="2299"/>
        <v>1.0779800000000002</v>
      </c>
      <c r="L10747" s="9">
        <f t="shared" si="2292"/>
        <v>1.231977142857143E-2</v>
      </c>
      <c r="M10747" s="12">
        <f t="shared" si="2293"/>
        <v>318662.59996471112</v>
      </c>
      <c r="N10747" s="10">
        <f>((B10746+E10746)*D10746+(B10747+E10747)*D10747+(B10748+E10748)*D10748)/3/SUM(D10660:D10747)</f>
        <v>8.6519926158184735</v>
      </c>
      <c r="O10747" s="11">
        <f>O10660</f>
        <v>4.0636438417115714E-2</v>
      </c>
      <c r="P10747" s="12">
        <f>M10747*O10660</f>
        <v>12949.313119303963</v>
      </c>
      <c r="Q10747" s="9">
        <f>N10747*O10660</f>
        <v>0.3515861651180473</v>
      </c>
      <c r="R10747" s="12">
        <f t="shared" si="2294"/>
        <v>22690.082421165018</v>
      </c>
      <c r="S10747" s="12">
        <f t="shared" si="2295"/>
        <v>127850.91061115662</v>
      </c>
      <c r="T10747" s="13">
        <f t="shared" si="2289"/>
        <v>3.4595312785220118</v>
      </c>
      <c r="U10747" s="14">
        <f t="shared" si="2290"/>
        <v>2.0146541187793447</v>
      </c>
    </row>
    <row r="10748" spans="1:21" x14ac:dyDescent="0.3">
      <c r="A10748" s="17">
        <v>2017</v>
      </c>
      <c r="B10748" s="17">
        <v>88</v>
      </c>
      <c r="C10748" s="17">
        <v>0.12745000000000001</v>
      </c>
      <c r="D10748" s="17">
        <v>0.11982</v>
      </c>
      <c r="E10748" s="17">
        <v>0.5</v>
      </c>
      <c r="F10748" s="6">
        <f t="shared" si="2296"/>
        <v>33030.286237432665</v>
      </c>
      <c r="G10748" s="7">
        <f t="shared" si="2297"/>
        <v>3957.6888969691818</v>
      </c>
      <c r="H10748" s="6">
        <f t="shared" si="2298"/>
        <v>31051.441788948076</v>
      </c>
      <c r="I10748" s="6">
        <f>SUM(H10748:H10770)</f>
        <v>167311.53205601714</v>
      </c>
      <c r="J10748" s="8">
        <f t="shared" si="2291"/>
        <v>5.0653975824891821</v>
      </c>
      <c r="K10748" s="9">
        <f t="shared" si="2299"/>
        <v>1.1978000000000002</v>
      </c>
      <c r="L10748" s="9">
        <f t="shared" si="2292"/>
        <v>1.353446327683616E-2</v>
      </c>
      <c r="M10748" s="12">
        <f t="shared" si="2293"/>
        <v>292415.65151258354</v>
      </c>
      <c r="N10748" s="10">
        <f>((B10747+E10747)*D10747+(B10748+E10748)*D10748+(B10749+E10749)*D10749)/3/SUM(D10660:D10748)</f>
        <v>8.884678855679855</v>
      </c>
      <c r="O10748" s="11">
        <f>O10660</f>
        <v>4.0636438417115714E-2</v>
      </c>
      <c r="P10748" s="12">
        <f>M10748*O10660</f>
        <v>11882.730614891871</v>
      </c>
      <c r="Q10748" s="9">
        <f>N10748*O10660</f>
        <v>0.36104170517468454</v>
      </c>
      <c r="R10748" s="12">
        <f t="shared" si="2294"/>
        <v>19840.576297333802</v>
      </c>
      <c r="S10748" s="12">
        <f t="shared" si="2295"/>
        <v>105160.8281899916</v>
      </c>
      <c r="T10748" s="13">
        <f t="shared" si="2289"/>
        <v>3.1837698115620512</v>
      </c>
      <c r="U10748" s="14">
        <f t="shared" si="2290"/>
        <v>1.881627770927131</v>
      </c>
    </row>
    <row r="10749" spans="1:21" x14ac:dyDescent="0.3">
      <c r="A10749" s="17">
        <v>2017</v>
      </c>
      <c r="B10749" s="17">
        <v>89</v>
      </c>
      <c r="C10749" s="17">
        <v>0.14405999999999999</v>
      </c>
      <c r="D10749" s="17">
        <v>0.13438</v>
      </c>
      <c r="E10749" s="17">
        <v>0.5</v>
      </c>
      <c r="F10749" s="6">
        <f t="shared" si="2296"/>
        <v>29072.597340463482</v>
      </c>
      <c r="G10749" s="7">
        <f t="shared" si="2297"/>
        <v>3906.7756306114829</v>
      </c>
      <c r="H10749" s="6">
        <f t="shared" si="2298"/>
        <v>27119.209525157741</v>
      </c>
      <c r="I10749" s="6">
        <f>SUM(H10749:H10770)</f>
        <v>136260.09026706911</v>
      </c>
      <c r="J10749" s="8">
        <f t="shared" si="2291"/>
        <v>4.6868908433379355</v>
      </c>
      <c r="K10749" s="9">
        <f t="shared" si="2299"/>
        <v>1.3321800000000001</v>
      </c>
      <c r="L10749" s="9">
        <f t="shared" si="2292"/>
        <v>1.4884692737430169E-2</v>
      </c>
      <c r="M10749" s="12">
        <f t="shared" si="2293"/>
        <v>262469.35019271245</v>
      </c>
      <c r="N10749" s="10">
        <f>((B10748+E10748)*D10748+(B10749+E10749)*D10749+(B10750+E10750)*D10750)/3/SUM(D10660:D10749)</f>
        <v>9.0536951963448384</v>
      </c>
      <c r="O10749" s="11">
        <f>O10660</f>
        <v>4.0636438417115714E-2</v>
      </c>
      <c r="P10749" s="12">
        <f>M10749*O10660</f>
        <v>10665.819585486537</v>
      </c>
      <c r="Q10749" s="9">
        <f>N10749*O10660</f>
        <v>0.36790992729360339</v>
      </c>
      <c r="R10749" s="12">
        <f t="shared" si="2294"/>
        <v>17141.783120496959</v>
      </c>
      <c r="S10749" s="12">
        <f t="shared" si="2295"/>
        <v>85320.251892657805</v>
      </c>
      <c r="T10749" s="13">
        <f t="shared" si="2289"/>
        <v>2.9347309734142111</v>
      </c>
      <c r="U10749" s="14">
        <f t="shared" si="2290"/>
        <v>1.7521598699237244</v>
      </c>
    </row>
    <row r="10750" spans="1:21" x14ac:dyDescent="0.3">
      <c r="A10750" s="17">
        <v>2017</v>
      </c>
      <c r="B10750" s="17">
        <v>90</v>
      </c>
      <c r="C10750" s="17">
        <v>0.16187000000000001</v>
      </c>
      <c r="D10750" s="17">
        <v>0.14974999999999999</v>
      </c>
      <c r="E10750" s="17">
        <v>0.5</v>
      </c>
      <c r="F10750" s="6">
        <f t="shared" si="2296"/>
        <v>25165.821709852</v>
      </c>
      <c r="G10750" s="7">
        <f t="shared" si="2297"/>
        <v>3768.5818010503367</v>
      </c>
      <c r="H10750" s="6">
        <f t="shared" si="2298"/>
        <v>23281.530809326832</v>
      </c>
      <c r="I10750" s="6">
        <f>SUM(H10750:H10770)</f>
        <v>109140.88074191134</v>
      </c>
      <c r="J10750" s="8">
        <f t="shared" si="2291"/>
        <v>4.3368693460617065</v>
      </c>
      <c r="K10750" s="9">
        <f t="shared" si="2299"/>
        <v>1.4819300000000002</v>
      </c>
      <c r="L10750" s="9">
        <f t="shared" si="2292"/>
        <v>1.6374917127071825E-2</v>
      </c>
      <c r="M10750" s="12">
        <f t="shared" si="2293"/>
        <v>230143.56480741699</v>
      </c>
      <c r="N10750" s="10">
        <f>((B10749+E10749)*D10749+(B10750+E10750)*D10750+(B10751+E10751)*D10751)/3/SUM(D10660:D10750)</f>
        <v>9.1489116669928165</v>
      </c>
      <c r="O10750" s="11">
        <f>O10660</f>
        <v>4.0636438417115714E-2</v>
      </c>
      <c r="P10750" s="12">
        <f>M10750*O10660</f>
        <v>9352.2147983920804</v>
      </c>
      <c r="Q10750" s="9">
        <f>N10750*O10660</f>
        <v>0.37177918553938505</v>
      </c>
      <c r="R10750" s="12">
        <f t="shared" si="2294"/>
        <v>14625.942246925202</v>
      </c>
      <c r="S10750" s="12">
        <f t="shared" si="2295"/>
        <v>68178.46877216085</v>
      </c>
      <c r="T10750" s="13">
        <f t="shared" si="2289"/>
        <v>2.7091691882037816</v>
      </c>
      <c r="U10750" s="14">
        <f t="shared" si="2290"/>
        <v>1.6277001578579249</v>
      </c>
    </row>
    <row r="10751" spans="1:21" x14ac:dyDescent="0.3">
      <c r="A10751" s="17">
        <v>2017</v>
      </c>
      <c r="B10751" s="17">
        <v>91</v>
      </c>
      <c r="C10751" s="17">
        <v>0.17981</v>
      </c>
      <c r="D10751" s="17">
        <v>0.16497000000000001</v>
      </c>
      <c r="E10751" s="17">
        <v>0.5</v>
      </c>
      <c r="F10751" s="6">
        <f t="shared" si="2296"/>
        <v>21397.239908801665</v>
      </c>
      <c r="G10751" s="7">
        <f t="shared" si="2297"/>
        <v>3529.9026677550105</v>
      </c>
      <c r="H10751" s="6">
        <f t="shared" si="2298"/>
        <v>19632.288574924158</v>
      </c>
      <c r="I10751" s="6">
        <f>SUM(H10751:H10770)</f>
        <v>85859.349932584519</v>
      </c>
      <c r="J10751" s="8">
        <f t="shared" si="2291"/>
        <v>4.0126366904577555</v>
      </c>
      <c r="K10751" s="9">
        <f t="shared" si="2299"/>
        <v>1.6469000000000003</v>
      </c>
      <c r="L10751" s="9">
        <f t="shared" si="2292"/>
        <v>1.7998907103825141E-2</v>
      </c>
      <c r="M10751" s="12">
        <f t="shared" si="2293"/>
        <v>196117.61133012531</v>
      </c>
      <c r="N10751" s="10">
        <f>((B10750+E10750)*D10750+(B10751+E10751)*D10751+(B10752+E10752)*D10752)/3/SUM(D10660:D10751)</f>
        <v>9.2698210779849006</v>
      </c>
      <c r="O10751" s="11">
        <f>O10660</f>
        <v>4.0636438417115714E-2</v>
      </c>
      <c r="P10751" s="12">
        <f>M10751*O10660</f>
        <v>7969.5212353284724</v>
      </c>
      <c r="Q10751" s="9">
        <f>N10751*O10660</f>
        <v>0.37669251337321463</v>
      </c>
      <c r="R10751" s="12">
        <f t="shared" si="2294"/>
        <v>12236.952448367731</v>
      </c>
      <c r="S10751" s="12">
        <f t="shared" si="2295"/>
        <v>53552.526525235655</v>
      </c>
      <c r="T10751" s="13">
        <f t="shared" si="2289"/>
        <v>2.5027773092924499</v>
      </c>
      <c r="U10751" s="14">
        <f t="shared" si="2290"/>
        <v>1.5098593811653056</v>
      </c>
    </row>
    <row r="10752" spans="1:21" x14ac:dyDescent="0.3">
      <c r="A10752" s="17">
        <v>2017</v>
      </c>
      <c r="B10752" s="17">
        <v>92</v>
      </c>
      <c r="C10752" s="17">
        <v>0.20438000000000001</v>
      </c>
      <c r="D10752" s="17">
        <v>0.18543000000000001</v>
      </c>
      <c r="E10752" s="17">
        <v>0.5</v>
      </c>
      <c r="F10752" s="6">
        <f t="shared" si="2296"/>
        <v>17867.337241046655</v>
      </c>
      <c r="G10752" s="7">
        <f t="shared" si="2297"/>
        <v>3313.1403446072813</v>
      </c>
      <c r="H10752" s="6">
        <f t="shared" si="2298"/>
        <v>16210.767068743015</v>
      </c>
      <c r="I10752" s="6">
        <f>SUM(H10752:H10770)</f>
        <v>66227.06135766035</v>
      </c>
      <c r="J10752" s="8">
        <f t="shared" si="2291"/>
        <v>3.7065993921868139</v>
      </c>
      <c r="K10752" s="9">
        <f t="shared" si="2299"/>
        <v>1.8323300000000002</v>
      </c>
      <c r="L10752" s="9">
        <f t="shared" si="2292"/>
        <v>1.9808972972972974E-2</v>
      </c>
      <c r="M10752" s="12">
        <f t="shared" si="2293"/>
        <v>167254.52395374933</v>
      </c>
      <c r="N10752" s="10">
        <f>((B10751+E10751)*D10751+(B10752+E10752)*D10752+(B10753+E10753)*D10753)/3/SUM(D10660:D10752)</f>
        <v>9.3656319185590657</v>
      </c>
      <c r="O10752" s="11">
        <f>O10660</f>
        <v>4.0636438417115714E-2</v>
      </c>
      <c r="P10752" s="12">
        <f>M10752*O10660</f>
        <v>6796.6281626305399</v>
      </c>
      <c r="Q10752" s="9">
        <f>N10752*O10660</f>
        <v>0.38058592469589875</v>
      </c>
      <c r="R10752" s="12">
        <f t="shared" si="2294"/>
        <v>10041.177293855631</v>
      </c>
      <c r="S10752" s="12">
        <f t="shared" si="2295"/>
        <v>41315.574076867924</v>
      </c>
      <c r="T10752" s="13">
        <f t="shared" si="2289"/>
        <v>2.3123520600458365</v>
      </c>
      <c r="U10752" s="14">
        <f t="shared" si="2290"/>
        <v>1.3942473321409774</v>
      </c>
    </row>
    <row r="10753" spans="1:21" x14ac:dyDescent="0.3">
      <c r="A10753" s="17">
        <v>2017</v>
      </c>
      <c r="B10753" s="17">
        <v>93</v>
      </c>
      <c r="C10753" s="17">
        <v>0.22931000000000001</v>
      </c>
      <c r="D10753" s="17">
        <v>0.20573</v>
      </c>
      <c r="E10753" s="17">
        <v>0.5</v>
      </c>
      <c r="F10753" s="6">
        <f t="shared" si="2296"/>
        <v>14554.196896439373</v>
      </c>
      <c r="G10753" s="7">
        <f t="shared" si="2297"/>
        <v>2994.2349275044721</v>
      </c>
      <c r="H10753" s="6">
        <f t="shared" si="2298"/>
        <v>13057.079432687136</v>
      </c>
      <c r="I10753" s="6">
        <f>SUM(H10753:H10770)</f>
        <v>50016.294288917336</v>
      </c>
      <c r="J10753" s="8">
        <f t="shared" si="2291"/>
        <v>3.4365547370843683</v>
      </c>
      <c r="K10753" s="9">
        <f t="shared" si="2299"/>
        <v>2.0380600000000002</v>
      </c>
      <c r="L10753" s="9">
        <f t="shared" si="2292"/>
        <v>2.1797433155080218E-2</v>
      </c>
      <c r="M10753" s="12">
        <f t="shared" si="2293"/>
        <v>137366.40026381367</v>
      </c>
      <c r="N10753" s="10">
        <f>((B10752+E10752)*D10752+(B10753+E10753)*D10753+(B10754+E10754)*D10754)/3/SUM(D10660:D10753)</f>
        <v>9.3920484840158434</v>
      </c>
      <c r="O10753" s="11">
        <f>O10660</f>
        <v>4.0636438417115714E-2</v>
      </c>
      <c r="P10753" s="12">
        <f>M10753*O10660</f>
        <v>5582.0812649013324</v>
      </c>
      <c r="Q10753" s="9">
        <f>N10753*O10660</f>
        <v>0.38165939983127484</v>
      </c>
      <c r="R10753" s="12">
        <f t="shared" si="2294"/>
        <v>8073.7223328584814</v>
      </c>
      <c r="S10753" s="12">
        <f t="shared" si="2295"/>
        <v>31274.396783012289</v>
      </c>
      <c r="T10753" s="13">
        <f t="shared" si="2289"/>
        <v>2.1488232573425914</v>
      </c>
      <c r="U10753" s="14">
        <f t="shared" si="2290"/>
        <v>1.2877314797417769</v>
      </c>
    </row>
    <row r="10754" spans="1:21" x14ac:dyDescent="0.3">
      <c r="A10754" s="17">
        <v>2017</v>
      </c>
      <c r="B10754" s="17">
        <v>94</v>
      </c>
      <c r="C10754" s="17">
        <v>0.25048999999999999</v>
      </c>
      <c r="D10754" s="17">
        <v>0.22261</v>
      </c>
      <c r="E10754" s="17">
        <v>0.5</v>
      </c>
      <c r="F10754" s="6">
        <f t="shared" si="2296"/>
        <v>11559.9619689349</v>
      </c>
      <c r="G10754" s="7">
        <f t="shared" si="2297"/>
        <v>2573.3631339045983</v>
      </c>
      <c r="H10754" s="6">
        <f t="shared" si="2298"/>
        <v>10273.280401982602</v>
      </c>
      <c r="I10754" s="6">
        <f>SUM(H10754:H10770)</f>
        <v>36959.214856230195</v>
      </c>
      <c r="J10754" s="8">
        <f t="shared" si="2291"/>
        <v>3.1971744332334948</v>
      </c>
      <c r="K10754" s="9">
        <f t="shared" si="2299"/>
        <v>2.2606700000000002</v>
      </c>
      <c r="L10754" s="9">
        <f t="shared" si="2292"/>
        <v>2.3922433862433864E-2</v>
      </c>
      <c r="M10754" s="12">
        <f t="shared" si="2293"/>
        <v>107571.12544245047</v>
      </c>
      <c r="N10754" s="10">
        <f>((B10753+E10753)*D10753+(B10754+E10754)*D10754+(B10755+E10755)*D10755)/3/SUM(D10660:D10754)</f>
        <v>9.3524316537427694</v>
      </c>
      <c r="O10754" s="11">
        <f>O10660</f>
        <v>4.0636438417115714E-2</v>
      </c>
      <c r="P10754" s="12">
        <f>M10754*O10660</f>
        <v>4371.3074145019682</v>
      </c>
      <c r="Q10754" s="9">
        <f>N10754*O10660</f>
        <v>0.3800495129476017</v>
      </c>
      <c r="R10754" s="12">
        <f t="shared" si="2294"/>
        <v>6368.9251888349718</v>
      </c>
      <c r="S10754" s="12">
        <f t="shared" si="2295"/>
        <v>23200.674450153809</v>
      </c>
      <c r="T10754" s="13">
        <f t="shared" si="2289"/>
        <v>2.0069853614139053</v>
      </c>
      <c r="U10754" s="14">
        <f t="shared" si="2290"/>
        <v>1.1901890718195896</v>
      </c>
    </row>
    <row r="10755" spans="1:21" x14ac:dyDescent="0.3">
      <c r="A10755" s="17">
        <v>2017</v>
      </c>
      <c r="B10755" s="17">
        <v>95</v>
      </c>
      <c r="C10755" s="17">
        <v>0.27593000000000001</v>
      </c>
      <c r="D10755" s="17">
        <v>0.24246999999999999</v>
      </c>
      <c r="E10755" s="17">
        <v>0.5</v>
      </c>
      <c r="F10755" s="6">
        <f t="shared" si="2296"/>
        <v>8986.5988350303014</v>
      </c>
      <c r="G10755" s="7">
        <f t="shared" si="2297"/>
        <v>2178.980619529797</v>
      </c>
      <c r="H10755" s="6">
        <f t="shared" si="2298"/>
        <v>7897.1085252654029</v>
      </c>
      <c r="I10755" s="6">
        <f>SUM(H10755:H10770)</f>
        <v>26685.934454247588</v>
      </c>
      <c r="J10755" s="8">
        <f t="shared" si="2291"/>
        <v>2.969525506159707</v>
      </c>
      <c r="K10755" s="9">
        <f t="shared" si="2299"/>
        <v>2.5031400000000001</v>
      </c>
      <c r="L10755" s="9">
        <f t="shared" si="2292"/>
        <v>2.6210890052356023E-2</v>
      </c>
      <c r="M10755" s="12">
        <f t="shared" si="2293"/>
        <v>83132.645063838063</v>
      </c>
      <c r="N10755" s="10">
        <f>((B10754+E10754)*D10754+(B10755+E10755)*D10755+(B10756+E10756)*D10756)/3/SUM(D10660:D10755)</f>
        <v>9.2744006860716279</v>
      </c>
      <c r="O10755" s="11">
        <f>O10660</f>
        <v>4.0636438417115714E-2</v>
      </c>
      <c r="P10755" s="12">
        <f>M10755*O10660</f>
        <v>3378.2146115885939</v>
      </c>
      <c r="Q10755" s="9">
        <f>N10755*O10660</f>
        <v>0.37687861233520542</v>
      </c>
      <c r="R10755" s="12">
        <f t="shared" si="2294"/>
        <v>4920.857222802857</v>
      </c>
      <c r="S10755" s="12">
        <f t="shared" si="2295"/>
        <v>16831.749261318837</v>
      </c>
      <c r="T10755" s="13">
        <f t="shared" si="2289"/>
        <v>1.872983268787705</v>
      </c>
      <c r="U10755" s="14">
        <f t="shared" si="2290"/>
        <v>1.096542237372002</v>
      </c>
    </row>
    <row r="10756" spans="1:21" x14ac:dyDescent="0.3">
      <c r="A10756" s="17">
        <v>2017</v>
      </c>
      <c r="B10756" s="17">
        <v>96</v>
      </c>
      <c r="C10756" s="17">
        <v>0.30382999999999999</v>
      </c>
      <c r="D10756" s="17">
        <v>0.26375999999999999</v>
      </c>
      <c r="E10756" s="17">
        <v>0.5</v>
      </c>
      <c r="F10756" s="6">
        <f t="shared" si="2296"/>
        <v>6807.6182155005044</v>
      </c>
      <c r="G10756" s="7">
        <f t="shared" si="2297"/>
        <v>1795.577380520413</v>
      </c>
      <c r="H10756" s="6">
        <f t="shared" si="2298"/>
        <v>5909.8295252402977</v>
      </c>
      <c r="I10756" s="6">
        <f>SUM(H10756:H10770)</f>
        <v>18788.825928982187</v>
      </c>
      <c r="J10756" s="8">
        <f t="shared" si="2291"/>
        <v>2.7599705703532624</v>
      </c>
      <c r="K10756" s="9">
        <f t="shared" si="2299"/>
        <v>2.7669000000000001</v>
      </c>
      <c r="L10756" s="9">
        <f t="shared" si="2292"/>
        <v>2.8672538860103628E-2</v>
      </c>
      <c r="M10756" s="12">
        <f t="shared" si="2293"/>
        <v>62623.592186280621</v>
      </c>
      <c r="N10756" s="10">
        <f>((B10755+E10755)*D10755+(B10756+E10756)*D10756+(B10757+E10757)*D10757)/3/SUM(D10660:D10756)</f>
        <v>9.2113406098280848</v>
      </c>
      <c r="O10756" s="11">
        <f>O10660</f>
        <v>4.0636438417115714E-2</v>
      </c>
      <c r="P10756" s="12">
        <f>M10756*O10660</f>
        <v>2544.7997473363612</v>
      </c>
      <c r="Q10756" s="9">
        <f>N10756*O10660</f>
        <v>0.37431607543035605</v>
      </c>
      <c r="R10756" s="12">
        <f t="shared" si="2294"/>
        <v>3697.6853308899049</v>
      </c>
      <c r="S10756" s="12">
        <f t="shared" si="2295"/>
        <v>11910.89203851598</v>
      </c>
      <c r="T10756" s="13">
        <f t="shared" ref="T10756:T10819" si="2300">S10756/F10756</f>
        <v>1.7496416017272609</v>
      </c>
      <c r="U10756" s="14">
        <f t="shared" si="2290"/>
        <v>1.0103289686260015</v>
      </c>
    </row>
    <row r="10757" spans="1:21" x14ac:dyDescent="0.3">
      <c r="A10757" s="17">
        <v>2017</v>
      </c>
      <c r="B10757" s="17">
        <v>97</v>
      </c>
      <c r="C10757" s="17">
        <v>0.33324999999999999</v>
      </c>
      <c r="D10757" s="17">
        <v>0.28566000000000003</v>
      </c>
      <c r="E10757" s="17">
        <v>0.5</v>
      </c>
      <c r="F10757" s="6">
        <f t="shared" si="2296"/>
        <v>5012.0408349800909</v>
      </c>
      <c r="G10757" s="7">
        <f t="shared" si="2297"/>
        <v>1431.7395849204129</v>
      </c>
      <c r="H10757" s="6">
        <f t="shared" si="2298"/>
        <v>4296.1710425198844</v>
      </c>
      <c r="I10757" s="6">
        <f>SUM(H10757:H10770)</f>
        <v>12878.996403741889</v>
      </c>
      <c r="J10757" s="8">
        <f t="shared" si="2291"/>
        <v>2.5696112277969991</v>
      </c>
      <c r="K10757" s="9">
        <f t="shared" si="2299"/>
        <v>3.0525600000000002</v>
      </c>
      <c r="L10757" s="9">
        <f t="shared" si="2292"/>
        <v>3.1308307692307691E-2</v>
      </c>
      <c r="M10757" s="12">
        <f t="shared" si="2293"/>
        <v>45730.340936702392</v>
      </c>
      <c r="N10757" s="10">
        <f>((B10756+E10756)*D10756+(B10757+E10757)*D10757+(B10758+E10758)*D10758)/3/SUM(D10660:D10757)</f>
        <v>9.1333962313599066</v>
      </c>
      <c r="O10757" s="11">
        <f>O10660</f>
        <v>4.0636438417115714E-2</v>
      </c>
      <c r="P10757" s="12">
        <f>M10757*O10660</f>
        <v>1858.3181832680125</v>
      </c>
      <c r="Q10757" s="9">
        <f>N10757*O10660</f>
        <v>0.37114869349477358</v>
      </c>
      <c r="R10757" s="12">
        <f t="shared" si="2294"/>
        <v>2701.6527730585499</v>
      </c>
      <c r="S10757" s="12">
        <f t="shared" si="2295"/>
        <v>8213.2067076260755</v>
      </c>
      <c r="T10757" s="13">
        <f t="shared" si="2300"/>
        <v>1.6386950900927169</v>
      </c>
      <c r="U10757" s="14">
        <f t="shared" si="2290"/>
        <v>0.93091613770428228</v>
      </c>
    </row>
    <row r="10758" spans="1:21" x14ac:dyDescent="0.3">
      <c r="A10758" s="17">
        <v>2017</v>
      </c>
      <c r="B10758" s="17">
        <v>98</v>
      </c>
      <c r="C10758" s="17">
        <v>0.36403999999999997</v>
      </c>
      <c r="D10758" s="17">
        <v>0.30797999999999998</v>
      </c>
      <c r="E10758" s="17">
        <v>0.5</v>
      </c>
      <c r="F10758" s="6">
        <f t="shared" si="2296"/>
        <v>3580.3012500596778</v>
      </c>
      <c r="G10758" s="7">
        <f t="shared" si="2297"/>
        <v>1102.6611789933795</v>
      </c>
      <c r="H10758" s="6">
        <f t="shared" si="2298"/>
        <v>3028.9706605629881</v>
      </c>
      <c r="I10758" s="6">
        <f>SUM(H10758:H10770)</f>
        <v>8582.8253612220033</v>
      </c>
      <c r="J10758" s="8">
        <f t="shared" si="2291"/>
        <v>2.3972355290155938</v>
      </c>
      <c r="K10758" s="9">
        <f t="shared" si="2299"/>
        <v>3.3605400000000003</v>
      </c>
      <c r="L10758" s="9">
        <f t="shared" si="2292"/>
        <v>3.4117157360406096E-2</v>
      </c>
      <c r="M10758" s="12">
        <f t="shared" si="2293"/>
        <v>32319.84327841593</v>
      </c>
      <c r="N10758" s="10">
        <f>((B10757+E10757)*D10757+(B10758+E10758)*D10758+(B10759+E10759)*D10759)/3/SUM(D10660:D10758)</f>
        <v>9.0339260952108873</v>
      </c>
      <c r="O10758" s="11">
        <f>O10660</f>
        <v>4.0636438417115714E-2</v>
      </c>
      <c r="P10758" s="12">
        <f>M10758*O10660</f>
        <v>1313.3633210341802</v>
      </c>
      <c r="Q10758" s="9">
        <f>N10758*O10660</f>
        <v>0.36710658143281183</v>
      </c>
      <c r="R10758" s="12">
        <f t="shared" si="2294"/>
        <v>1917.0155961034236</v>
      </c>
      <c r="S10758" s="12">
        <f t="shared" si="2295"/>
        <v>5511.5539345675252</v>
      </c>
      <c r="T10758" s="13">
        <f t="shared" si="2300"/>
        <v>1.5394106667632106</v>
      </c>
      <c r="U10758" s="14">
        <f t="shared" si="2290"/>
        <v>0.85782486225238319</v>
      </c>
    </row>
    <row r="10759" spans="1:21" x14ac:dyDescent="0.3">
      <c r="A10759" s="17">
        <v>2017</v>
      </c>
      <c r="B10759" s="17">
        <v>99</v>
      </c>
      <c r="C10759" s="17">
        <v>0.39598</v>
      </c>
      <c r="D10759" s="17">
        <v>0.33054</v>
      </c>
      <c r="E10759" s="17">
        <v>0.5</v>
      </c>
      <c r="F10759" s="6">
        <f t="shared" si="2296"/>
        <v>2477.6400710662983</v>
      </c>
      <c r="G10759" s="7">
        <f t="shared" si="2297"/>
        <v>818.9591490902543</v>
      </c>
      <c r="H10759" s="6">
        <f t="shared" si="2298"/>
        <v>2068.1604965211714</v>
      </c>
      <c r="I10759" s="6">
        <f>SUM(H10759:H10770)</f>
        <v>5553.8547006590179</v>
      </c>
      <c r="J10759" s="8">
        <f t="shared" si="2291"/>
        <v>2.2415906028952839</v>
      </c>
      <c r="K10759" s="9">
        <f t="shared" ref="K10759:K10767" si="2301">IF(F10759=0, K10758, K10758+G10759/F10759)</f>
        <v>3.6910800000000004</v>
      </c>
      <c r="L10759" s="9">
        <f t="shared" si="2292"/>
        <v>3.7096281407035178E-2</v>
      </c>
      <c r="M10759" s="12">
        <f t="shared" si="2293"/>
        <v>22076.58336705796</v>
      </c>
      <c r="N10759" s="10">
        <f>((B10758+E10758)*D10758+(B10759+E10759)*D10759+(B10760+E10760)*D10760)/3/SUM(D10660:D10759)</f>
        <v>8.914583265602479</v>
      </c>
      <c r="O10759" s="11">
        <f>O10660</f>
        <v>4.0636438417115714E-2</v>
      </c>
      <c r="P10759" s="12">
        <f>M10759*O10660</f>
        <v>897.11372045577184</v>
      </c>
      <c r="Q10759" s="9">
        <f>N10759*O10660</f>
        <v>0.36225691388690545</v>
      </c>
      <c r="R10759" s="12">
        <f t="shared" si="2294"/>
        <v>1318.9550576286019</v>
      </c>
      <c r="S10759" s="12">
        <f t="shared" si="2295"/>
        <v>3594.5383384641018</v>
      </c>
      <c r="T10759" s="13">
        <f t="shared" si="2300"/>
        <v>1.4507911703725092</v>
      </c>
      <c r="U10759" s="14">
        <f t="shared" si="2290"/>
        <v>0.79079943252277474</v>
      </c>
    </row>
    <row r="10760" spans="1:21" x14ac:dyDescent="0.3">
      <c r="A10760" s="17">
        <v>2017</v>
      </c>
      <c r="B10760" s="17">
        <v>100</v>
      </c>
      <c r="C10760" s="17">
        <v>0.42882999999999999</v>
      </c>
      <c r="D10760" s="17">
        <v>0.35311999999999999</v>
      </c>
      <c r="E10760" s="17">
        <v>0.5</v>
      </c>
      <c r="F10760" s="6">
        <f t="shared" si="2296"/>
        <v>1658.6809219760439</v>
      </c>
      <c r="G10760" s="7">
        <f t="shared" si="2297"/>
        <v>585.71340716818065</v>
      </c>
      <c r="H10760" s="6">
        <f t="shared" si="2298"/>
        <v>1365.8242183919535</v>
      </c>
      <c r="I10760" s="6">
        <f>SUM(H10760:H10770)</f>
        <v>3485.6942041378456</v>
      </c>
      <c r="J10760" s="8">
        <f t="shared" si="2291"/>
        <v>2.1014856793464638</v>
      </c>
      <c r="K10760" s="9">
        <f t="shared" si="2301"/>
        <v>4.0442</v>
      </c>
      <c r="L10760" s="9">
        <f t="shared" si="2292"/>
        <v>4.02407960199005E-2</v>
      </c>
      <c r="M10760" s="12">
        <f t="shared" si="2293"/>
        <v>14555.214237773145</v>
      </c>
      <c r="N10760" s="10">
        <f>((B10759+E10759)*D10759+(B10760+E10760)*D10760+(B10761+E10761)*D10761)/3/SUM(D10660:D10760)</f>
        <v>8.7773906664688521</v>
      </c>
      <c r="O10760" s="11">
        <f>O10660</f>
        <v>4.0636438417115714E-2</v>
      </c>
      <c r="P10760" s="12">
        <f>M10760*O10660</f>
        <v>591.47206702119422</v>
      </c>
      <c r="Q10760" s="9">
        <f>N10760*O10660</f>
        <v>0.35668189528092775</v>
      </c>
      <c r="R10760" s="12">
        <f t="shared" si="2294"/>
        <v>878.65944755531973</v>
      </c>
      <c r="S10760" s="12">
        <f t="shared" si="2295"/>
        <v>2275.5832808354999</v>
      </c>
      <c r="T10760" s="13">
        <f t="shared" si="2300"/>
        <v>1.3719234668259876</v>
      </c>
      <c r="U10760" s="14">
        <f t="shared" si="2290"/>
        <v>0.72956221252047615</v>
      </c>
    </row>
    <row r="10761" spans="1:21" x14ac:dyDescent="0.3">
      <c r="A10761" s="17">
        <v>2017</v>
      </c>
      <c r="B10761" s="17">
        <v>101</v>
      </c>
      <c r="C10761" s="17">
        <v>0.46232000000000001</v>
      </c>
      <c r="D10761" s="17">
        <v>0.37552000000000002</v>
      </c>
      <c r="E10761" s="17">
        <v>0.5</v>
      </c>
      <c r="F10761" s="6">
        <f t="shared" si="2296"/>
        <v>1072.9675148078632</v>
      </c>
      <c r="G10761" s="7">
        <f t="shared" si="2297"/>
        <v>402.92076116064879</v>
      </c>
      <c r="H10761" s="6">
        <f t="shared" si="2298"/>
        <v>871.5071342275387</v>
      </c>
      <c r="I10761" s="6">
        <f>SUM(H10761:H10770)</f>
        <v>2119.8699857458914</v>
      </c>
      <c r="J10761" s="8">
        <f t="shared" si="2291"/>
        <v>1.9757075181586441</v>
      </c>
      <c r="K10761" s="9">
        <f t="shared" si="2301"/>
        <v>4.4197199999999999</v>
      </c>
      <c r="L10761" s="9">
        <f t="shared" si="2292"/>
        <v>4.3544039408866995E-2</v>
      </c>
      <c r="M10761" s="12">
        <f t="shared" si="2293"/>
        <v>9253.1783139669151</v>
      </c>
      <c r="N10761" s="10">
        <f>((B10760+E10760)*D10760+(B10761+E10761)*D10761+(B10762+E10762)*D10762)/3/SUM(D10660:D10761)</f>
        <v>8.6243540314771074</v>
      </c>
      <c r="O10761" s="11">
        <f>O10660</f>
        <v>4.0636438417115714E-2</v>
      </c>
      <c r="P10761" s="12">
        <f>M10761*O10660</f>
        <v>376.01621071810717</v>
      </c>
      <c r="Q10761" s="9">
        <f>N10761*O10660</f>
        <v>0.35046303148752311</v>
      </c>
      <c r="R10761" s="12">
        <f t="shared" si="2294"/>
        <v>566.07610200315173</v>
      </c>
      <c r="S10761" s="12">
        <f t="shared" si="2295"/>
        <v>1396.9238332801801</v>
      </c>
      <c r="T10761" s="13">
        <f t="shared" si="2300"/>
        <v>1.3019255606543951</v>
      </c>
      <c r="U10761" s="14">
        <f t="shared" si="2290"/>
        <v>0.67378195750424896</v>
      </c>
    </row>
    <row r="10762" spans="1:21" x14ac:dyDescent="0.3">
      <c r="A10762" s="17">
        <v>2017</v>
      </c>
      <c r="B10762" s="17">
        <v>102</v>
      </c>
      <c r="C10762" s="17">
        <v>0.49615999999999999</v>
      </c>
      <c r="D10762" s="17">
        <v>0.39754</v>
      </c>
      <c r="E10762" s="17">
        <v>0.5</v>
      </c>
      <c r="F10762" s="6">
        <f t="shared" si="2296"/>
        <v>670.04675364721436</v>
      </c>
      <c r="G10762" s="7">
        <f t="shared" si="2297"/>
        <v>266.37038644491361</v>
      </c>
      <c r="H10762" s="6">
        <f t="shared" si="2298"/>
        <v>536.8615604247575</v>
      </c>
      <c r="I10762" s="6">
        <f>SUM(H10762:H10770)</f>
        <v>1248.362851518353</v>
      </c>
      <c r="J10762" s="8">
        <f t="shared" si="2291"/>
        <v>1.8630981266952413</v>
      </c>
      <c r="K10762" s="9">
        <f t="shared" si="2301"/>
        <v>4.8172600000000001</v>
      </c>
      <c r="L10762" s="9">
        <f t="shared" si="2292"/>
        <v>4.6997658536585364E-2</v>
      </c>
      <c r="M10762" s="12">
        <f t="shared" si="2293"/>
        <v>5667.7373881840813</v>
      </c>
      <c r="N10762" s="10">
        <f>((B10761+E10761)*D10761+(B10762+E10762)*D10762+(B10763+E10763)*D10763)/3/SUM(D10660:D10762)</f>
        <v>8.4576844513271023</v>
      </c>
      <c r="O10762" s="11">
        <f>O10660</f>
        <v>4.0636438417115714E-2</v>
      </c>
      <c r="P10762" s="12">
        <f>M10762*O10660</f>
        <v>230.31666133932669</v>
      </c>
      <c r="Q10762" s="9">
        <f>N10762*O10660</f>
        <v>0.34369017335775087</v>
      </c>
      <c r="R10762" s="12">
        <f t="shared" si="2294"/>
        <v>352.34751765325996</v>
      </c>
      <c r="S10762" s="12">
        <f t="shared" si="2295"/>
        <v>830.84773127702829</v>
      </c>
      <c r="T10762" s="13">
        <f t="shared" si="2300"/>
        <v>1.2399847126406303</v>
      </c>
      <c r="U10762" s="14">
        <f t="shared" ref="U10762:U10770" si="2302">IF(T10762=0,0,J10762-T10762)</f>
        <v>0.62311341405461107</v>
      </c>
    </row>
    <row r="10763" spans="1:21" x14ac:dyDescent="0.3">
      <c r="A10763" s="17">
        <v>2017</v>
      </c>
      <c r="B10763" s="17">
        <v>103</v>
      </c>
      <c r="C10763" s="17">
        <v>0.53003</v>
      </c>
      <c r="D10763" s="17">
        <v>0.41898999999999997</v>
      </c>
      <c r="E10763" s="17">
        <v>0.5</v>
      </c>
      <c r="F10763" s="6">
        <f t="shared" si="2296"/>
        <v>403.67636720230075</v>
      </c>
      <c r="G10763" s="7">
        <f t="shared" si="2297"/>
        <v>169.136361094092</v>
      </c>
      <c r="H10763" s="6">
        <f t="shared" si="2298"/>
        <v>319.10818665525477</v>
      </c>
      <c r="I10763" s="6">
        <f>SUM(H10763:H10770)</f>
        <v>711.50129109359557</v>
      </c>
      <c r="J10763" s="8">
        <f t="shared" si="2291"/>
        <v>1.7625537408213685</v>
      </c>
      <c r="K10763" s="9">
        <f t="shared" si="2301"/>
        <v>5.2362500000000001</v>
      </c>
      <c r="L10763" s="9">
        <f t="shared" si="2292"/>
        <v>5.0591787439613525E-2</v>
      </c>
      <c r="M10763" s="12">
        <f t="shared" si="2293"/>
        <v>3343.1584384318016</v>
      </c>
      <c r="N10763" s="10">
        <f>((B10762+E10762)*D10762+(B10763+E10763)*D10763+(B10764+E10764)*D10764)/3/SUM(D10660:D10763)</f>
        <v>8.2796536961884293</v>
      </c>
      <c r="O10763" s="11">
        <f>O10660</f>
        <v>4.0636438417115714E-2</v>
      </c>
      <c r="P10763" s="12">
        <f>M10763*O10660</f>
        <v>135.85405200199463</v>
      </c>
      <c r="Q10763" s="9">
        <f>N10763*O10660</f>
        <v>0.33645563754020563</v>
      </c>
      <c r="R10763" s="12">
        <f t="shared" si="2294"/>
        <v>211.74243826986208</v>
      </c>
      <c r="S10763" s="12">
        <f t="shared" si="2295"/>
        <v>478.50021362376839</v>
      </c>
      <c r="T10763" s="13">
        <f t="shared" si="2300"/>
        <v>1.1853560240348922</v>
      </c>
      <c r="U10763" s="14">
        <f t="shared" si="2302"/>
        <v>0.57719771678647636</v>
      </c>
    </row>
    <row r="10764" spans="1:21" x14ac:dyDescent="0.3">
      <c r="A10764" s="17">
        <v>2017</v>
      </c>
      <c r="B10764" s="17">
        <v>104</v>
      </c>
      <c r="C10764" s="17">
        <v>0.56362999999999996</v>
      </c>
      <c r="D10764" s="17">
        <v>0.43970999999999999</v>
      </c>
      <c r="E10764" s="17">
        <v>0.5</v>
      </c>
      <c r="F10764" s="6">
        <f t="shared" si="2296"/>
        <v>234.54000610820876</v>
      </c>
      <c r="G10764" s="7">
        <f t="shared" si="2297"/>
        <v>103.12958608584047</v>
      </c>
      <c r="H10764" s="6">
        <f t="shared" si="2298"/>
        <v>182.97521306528853</v>
      </c>
      <c r="I10764" s="6">
        <f>SUM(H10764:H10770)</f>
        <v>392.39310443834086</v>
      </c>
      <c r="J10764" s="8">
        <f t="shared" si="2291"/>
        <v>1.6730327202997686</v>
      </c>
      <c r="K10764" s="9">
        <f t="shared" si="2301"/>
        <v>5.6759599999999999</v>
      </c>
      <c r="L10764" s="9">
        <f t="shared" si="2292"/>
        <v>5.4315406698564592E-2</v>
      </c>
      <c r="M10764" s="12">
        <f t="shared" si="2293"/>
        <v>1898.7170004669395</v>
      </c>
      <c r="N10764" s="10">
        <f>((B10763+E10763)*D10763+(B10764+E10764)*D10764+(B10765+E10765)*D10765)/3/SUM(D10660:D10764)</f>
        <v>8.0924745182606408</v>
      </c>
      <c r="O10764" s="11">
        <f>O10660</f>
        <v>4.0636438417115714E-2</v>
      </c>
      <c r="P10764" s="12">
        <f>M10764*O10660</f>
        <v>77.157096461005452</v>
      </c>
      <c r="Q10764" s="9">
        <f>N10764*O10660</f>
        <v>0.32884934240337671</v>
      </c>
      <c r="R10764" s="12">
        <f t="shared" si="2294"/>
        <v>122.80393457265065</v>
      </c>
      <c r="S10764" s="12">
        <f t="shared" si="2295"/>
        <v>266.75777535390631</v>
      </c>
      <c r="T10764" s="13">
        <f t="shared" si="2300"/>
        <v>1.1373657730307782</v>
      </c>
      <c r="U10764" s="14">
        <f t="shared" si="2302"/>
        <v>0.53566694726899033</v>
      </c>
    </row>
    <row r="10765" spans="1:21" x14ac:dyDescent="0.3">
      <c r="A10765" s="17">
        <v>2017</v>
      </c>
      <c r="B10765" s="17">
        <v>105</v>
      </c>
      <c r="C10765" s="17">
        <v>0.59665000000000001</v>
      </c>
      <c r="D10765" s="17">
        <v>0.45955000000000001</v>
      </c>
      <c r="E10765" s="17">
        <v>0.5</v>
      </c>
      <c r="F10765" s="6">
        <f t="shared" si="2296"/>
        <v>131.41042002236827</v>
      </c>
      <c r="G10765" s="7">
        <f t="shared" si="2297"/>
        <v>60.389658521279344</v>
      </c>
      <c r="H10765" s="6">
        <f t="shared" si="2298"/>
        <v>101.21559076172861</v>
      </c>
      <c r="I10765" s="6">
        <f>SUM(H10765:H10770)</f>
        <v>209.41789137305236</v>
      </c>
      <c r="J10765" s="8">
        <f t="shared" si="2291"/>
        <v>1.5936170916842507</v>
      </c>
      <c r="K10765" s="9">
        <f t="shared" si="2301"/>
        <v>6.13551</v>
      </c>
      <c r="L10765" s="9">
        <f t="shared" si="2292"/>
        <v>5.8156492890995261E-2</v>
      </c>
      <c r="M10765" s="12">
        <f t="shared" si="2293"/>
        <v>1038.399248635398</v>
      </c>
      <c r="N10765" s="10">
        <f>((B10764+E10764)*D10764+(B10765+E10765)*D10765+(B10766+E10766)*D10766)/3/SUM(D10660:D10765)</f>
        <v>7.8984406620911161</v>
      </c>
      <c r="O10765" s="11">
        <f>O10660</f>
        <v>4.0636438417115714E-2</v>
      </c>
      <c r="P10765" s="12">
        <f>M10765*O10660</f>
        <v>42.196847119551578</v>
      </c>
      <c r="Q10765" s="9">
        <f>N10765*O10660</f>
        <v>0.32096449755630829</v>
      </c>
      <c r="R10765" s="12">
        <f t="shared" si="2294"/>
        <v>68.728979528025462</v>
      </c>
      <c r="S10765" s="12">
        <f t="shared" si="2295"/>
        <v>143.95384078125565</v>
      </c>
      <c r="T10765" s="13">
        <f t="shared" si="2300"/>
        <v>1.0954522537615532</v>
      </c>
      <c r="U10765" s="14">
        <f t="shared" si="2302"/>
        <v>0.4981648379226975</v>
      </c>
    </row>
    <row r="10766" spans="1:21" x14ac:dyDescent="0.3">
      <c r="A10766" s="17">
        <v>2017</v>
      </c>
      <c r="B10766" s="17">
        <v>106</v>
      </c>
      <c r="C10766" s="17">
        <v>0.62882000000000005</v>
      </c>
      <c r="D10766" s="17">
        <v>0.47841</v>
      </c>
      <c r="E10766" s="17">
        <v>0.5</v>
      </c>
      <c r="F10766" s="6">
        <f t="shared" si="2296"/>
        <v>71.020761501088927</v>
      </c>
      <c r="G10766" s="7">
        <f t="shared" si="2297"/>
        <v>33.977042509735952</v>
      </c>
      <c r="H10766" s="6">
        <f t="shared" si="2298"/>
        <v>54.032240246220951</v>
      </c>
      <c r="I10766" s="6">
        <f>SUM(H10766:H10770)</f>
        <v>108.20230061132374</v>
      </c>
      <c r="J10766" s="8">
        <f t="shared" si="2291"/>
        <v>1.5235305609848286</v>
      </c>
      <c r="K10766" s="9">
        <f t="shared" si="2301"/>
        <v>6.6139200000000002</v>
      </c>
      <c r="L10766" s="9">
        <f t="shared" si="2292"/>
        <v>6.2102535211267608E-2</v>
      </c>
      <c r="M10766" s="12">
        <f t="shared" si="2293"/>
        <v>547.11200427082258</v>
      </c>
      <c r="N10766" s="10">
        <f>((B10765+E10765)*D10765+(B10766+E10766)*D10766+(B10767+E10767)*D10767)/3/SUM(D10660:D10766)</f>
        <v>7.6995458064203977</v>
      </c>
      <c r="O10766" s="11">
        <f>O10660</f>
        <v>4.0636438417115714E-2</v>
      </c>
      <c r="P10766" s="12">
        <f>M10766*O10660</f>
        <v>22.232683268816032</v>
      </c>
      <c r="Q10766" s="9">
        <f>N10766*O10660</f>
        <v>0.31288211900236401</v>
      </c>
      <c r="R10766" s="12">
        <f t="shared" si="2294"/>
        <v>37.126518423538521</v>
      </c>
      <c r="S10766" s="12">
        <f t="shared" si="2295"/>
        <v>75.224861253230188</v>
      </c>
      <c r="T10766" s="13">
        <f t="shared" si="2300"/>
        <v>1.059195362923232</v>
      </c>
      <c r="U10766" s="14">
        <f t="shared" si="2302"/>
        <v>0.46433519806159662</v>
      </c>
    </row>
    <row r="10767" spans="1:21" x14ac:dyDescent="0.3">
      <c r="A10767" s="17">
        <v>2017</v>
      </c>
      <c r="B10767" s="17">
        <v>107</v>
      </c>
      <c r="C10767" s="17">
        <v>0.65988999999999998</v>
      </c>
      <c r="D10767" s="17">
        <v>0.49618000000000001</v>
      </c>
      <c r="E10767" s="17">
        <v>0.5</v>
      </c>
      <c r="F10767" s="6">
        <f t="shared" si="2296"/>
        <v>37.043718991352975</v>
      </c>
      <c r="G10767" s="7">
        <f t="shared" si="2297"/>
        <v>18.380352489129521</v>
      </c>
      <c r="H10767" s="6">
        <f t="shared" si="2298"/>
        <v>27.853542746788214</v>
      </c>
      <c r="I10767" s="6">
        <f>SUM(H10767:H10770)</f>
        <v>54.170060365102778</v>
      </c>
      <c r="J10767" s="8">
        <f t="shared" si="2291"/>
        <v>1.4623278072524943</v>
      </c>
      <c r="K10767" s="9">
        <f t="shared" si="2301"/>
        <v>7.1101000000000001</v>
      </c>
      <c r="L10767" s="9">
        <f t="shared" si="2292"/>
        <v>6.6140465116279065E-2</v>
      </c>
      <c r="M10767" s="12">
        <f t="shared" si="2293"/>
        <v>277.8987486225825</v>
      </c>
      <c r="N10767" s="10">
        <f>((B10766+E10766)*D10766+(B10767+E10767)*D10767+(B10768+E10768)*D10768)/3/SUM(D10660:D10767)</f>
        <v>7.4977801531155208</v>
      </c>
      <c r="O10767" s="11">
        <f>O10660</f>
        <v>4.0636438417115714E-2</v>
      </c>
      <c r="P10767" s="12">
        <f>M10767*O10660</f>
        <v>11.292815384595094</v>
      </c>
      <c r="Q10767" s="9">
        <f>N10767*O10660</f>
        <v>0.30468308145715128</v>
      </c>
      <c r="R10767" s="12">
        <f t="shared" si="2294"/>
        <v>19.367039513198296</v>
      </c>
      <c r="S10767" s="12">
        <f t="shared" si="2295"/>
        <v>38.09834282969166</v>
      </c>
      <c r="T10767" s="13">
        <f t="shared" si="2300"/>
        <v>1.0284697073364817</v>
      </c>
      <c r="U10767" s="14">
        <f t="shared" si="2302"/>
        <v>0.43385809991601265</v>
      </c>
    </row>
    <row r="10768" spans="1:21" x14ac:dyDescent="0.3">
      <c r="A10768" s="17">
        <v>2017</v>
      </c>
      <c r="B10768" s="17">
        <v>108</v>
      </c>
      <c r="C10768" s="17">
        <v>0.68964000000000003</v>
      </c>
      <c r="D10768" s="17">
        <v>0.51280999999999999</v>
      </c>
      <c r="E10768" s="17">
        <v>0.5</v>
      </c>
      <c r="F10768" s="6">
        <f t="shared" si="2296"/>
        <v>18.663366502223454</v>
      </c>
      <c r="G10768" s="7">
        <f t="shared" si="2297"/>
        <v>9.570760976005209</v>
      </c>
      <c r="H10768" s="7">
        <f t="shared" si="2298"/>
        <v>13.877986014220848</v>
      </c>
      <c r="I10768" s="6">
        <f>SUM(H10768:H10770)</f>
        <v>26.316517618314563</v>
      </c>
      <c r="J10768" s="8">
        <f t="shared" si="2291"/>
        <v>1.4100627352079997</v>
      </c>
      <c r="K10768" s="9">
        <f>IF(F10768=0, K10767, K10767+G10768/F10768)</f>
        <v>7.6229100000000001</v>
      </c>
      <c r="L10768" s="9">
        <f t="shared" si="2292"/>
        <v>7.0257235023041473E-2</v>
      </c>
      <c r="M10768" s="12">
        <f t="shared" si="2293"/>
        <v>136.22456068569159</v>
      </c>
      <c r="N10768" s="10">
        <f>((B10767+E10767)*D10767+(B10768+E10768)*D10768+(B10769+E10769)*D10769)/3/SUM(D10660:D10768)</f>
        <v>7.2948869482476733</v>
      </c>
      <c r="O10768" s="11">
        <f>O10660</f>
        <v>4.0636438417115714E-2</v>
      </c>
      <c r="P10768" s="12">
        <f>M10768*O10660</f>
        <v>5.5356809712027486</v>
      </c>
      <c r="Q10768" s="9">
        <f>N10768*O10660</f>
        <v>0.29643822423228777</v>
      </c>
      <c r="R10768" s="12">
        <f t="shared" si="2294"/>
        <v>9.7640204842446945</v>
      </c>
      <c r="S10768" s="12">
        <f t="shared" si="2295"/>
        <v>18.731303316493364</v>
      </c>
      <c r="T10768" s="13">
        <f t="shared" si="2300"/>
        <v>1.0036401157455606</v>
      </c>
      <c r="U10768" s="14">
        <f t="shared" si="2302"/>
        <v>0.40642261946243918</v>
      </c>
    </row>
    <row r="10769" spans="1:21" x14ac:dyDescent="0.3">
      <c r="A10769" s="17">
        <v>2017</v>
      </c>
      <c r="B10769" s="17">
        <v>109</v>
      </c>
      <c r="C10769" s="17">
        <v>0.71789999999999998</v>
      </c>
      <c r="D10769" s="17">
        <v>0.52827000000000002</v>
      </c>
      <c r="E10769" s="17">
        <v>0.5</v>
      </c>
      <c r="F10769" s="6">
        <f t="shared" si="2296"/>
        <v>9.0926055262182448</v>
      </c>
      <c r="G10769" s="7">
        <f t="shared" si="2297"/>
        <v>4.8033507213353124</v>
      </c>
      <c r="H10769" s="7">
        <f t="shared" si="2298"/>
        <v>6.6909301655505882</v>
      </c>
      <c r="I10769" s="6">
        <f>SUM(H10769:H10770)</f>
        <v>12.438531604093718</v>
      </c>
      <c r="J10769" s="8">
        <f t="shared" si="2291"/>
        <v>1.3679832000000001</v>
      </c>
      <c r="K10769" s="9">
        <f>IF(F10769=0, K10768, K10768+G10769/F10769)</f>
        <v>8.1511800000000001</v>
      </c>
      <c r="L10769" s="9">
        <f t="shared" si="2292"/>
        <v>7.4440000000000006E-2</v>
      </c>
      <c r="M10769" s="12">
        <f t="shared" si="2293"/>
        <v>64.526473956680704</v>
      </c>
      <c r="N10769" s="10">
        <f>((B10768+E10768)*D10768+(B10769+E10769)*D10769)/2/SUM(D10660:D10769)</f>
        <v>6.9612896537679205</v>
      </c>
      <c r="O10769" s="11">
        <f>O10660</f>
        <v>4.0636438417115714E-2</v>
      </c>
      <c r="P10769" s="12">
        <f>M10769*O10660</f>
        <v>2.6221260852142763</v>
      </c>
      <c r="Q10769" s="9">
        <f>N10769*O10660</f>
        <v>0.28288201831904486</v>
      </c>
      <c r="R10769" s="12">
        <f t="shared" si="2294"/>
        <v>4.7981863358878574</v>
      </c>
      <c r="S10769" s="12">
        <f t="shared" si="2295"/>
        <v>8.9672828322486691</v>
      </c>
      <c r="T10769" s="13">
        <f t="shared" si="2300"/>
        <v>0.98621707566569217</v>
      </c>
      <c r="U10769" s="14">
        <f t="shared" si="2302"/>
        <v>0.3817661243343079</v>
      </c>
    </row>
    <row r="10770" spans="1:21" x14ac:dyDescent="0.3">
      <c r="A10770" s="17">
        <v>2017</v>
      </c>
      <c r="B10770" s="17" t="s">
        <v>19</v>
      </c>
      <c r="C10770" s="17">
        <v>0.74453999999999998</v>
      </c>
      <c r="D10770" s="17">
        <v>1</v>
      </c>
      <c r="E10770" s="17">
        <v>1.34</v>
      </c>
      <c r="F10770" s="6">
        <f t="shared" si="2296"/>
        <v>4.2892548048829324</v>
      </c>
      <c r="G10770" s="7">
        <f t="shared" si="2297"/>
        <v>4.2892548048829324</v>
      </c>
      <c r="H10770" s="7">
        <f>E10770*F10770</f>
        <v>5.7476014385431302</v>
      </c>
      <c r="I10770" s="6">
        <f>SUM(H10770:H10770)</f>
        <v>5.7476014385431302</v>
      </c>
      <c r="J10770" s="8">
        <f t="shared" si="2291"/>
        <v>1.34</v>
      </c>
      <c r="K10770" s="9">
        <f>IF(F10770=0, K10769, K10769+G10770/F10770)</f>
        <v>9.1511800000000001</v>
      </c>
      <c r="L10770" s="9">
        <f>K10770/(110+E10770)</f>
        <v>8.2191305909825763E-2</v>
      </c>
      <c r="M10770" s="12">
        <f t="shared" si="2293"/>
        <v>52.186234996543142</v>
      </c>
      <c r="N10770" s="10">
        <f>N10769-(N10767-N10768)</f>
        <v>6.758396448900073</v>
      </c>
      <c r="O10770" s="11">
        <f>O10660</f>
        <v>4.0636438417115714E-2</v>
      </c>
      <c r="P10770" s="12">
        <f>M10770*O10660</f>
        <v>2.1206627246581542</v>
      </c>
      <c r="Q10770" s="9">
        <f>N10770*O10660</f>
        <v>0.27463716109418135</v>
      </c>
      <c r="R10770" s="12">
        <f t="shared" si="2294"/>
        <v>4.1690964963608117</v>
      </c>
      <c r="S10770" s="12">
        <f>R10770</f>
        <v>4.1690964963608117</v>
      </c>
      <c r="T10770" s="13">
        <f t="shared" si="2300"/>
        <v>0.97198620413379699</v>
      </c>
      <c r="U10770" s="14">
        <f t="shared" si="2302"/>
        <v>0.36801379586620309</v>
      </c>
    </row>
    <row r="10771" spans="1:21" x14ac:dyDescent="0.3">
      <c r="A10771" s="17">
        <v>2018</v>
      </c>
      <c r="B10771" s="17">
        <v>0</v>
      </c>
      <c r="C10771" s="17">
        <v>4.9399999999999999E-3</v>
      </c>
      <c r="D10771" s="17">
        <v>4.9199999999999999E-3</v>
      </c>
      <c r="E10771" s="17">
        <v>0.14000000000000001</v>
      </c>
      <c r="F10771" s="6">
        <v>100000</v>
      </c>
      <c r="G10771" s="7">
        <f>100000*D10771</f>
        <v>492</v>
      </c>
      <c r="H10771" s="6">
        <f>F10771-(1-E10771)*G10771</f>
        <v>99576.88</v>
      </c>
      <c r="I10771" s="6">
        <f>SUM(H10771:H10881)</f>
        <v>7997597.7237370675</v>
      </c>
      <c r="J10771" s="8">
        <f>I10771/F10771</f>
        <v>79.975977237370671</v>
      </c>
      <c r="K10771" s="9">
        <f>G10771/F10771</f>
        <v>4.9199999999999999E-3</v>
      </c>
      <c r="L10771" s="9">
        <f>K10771/(0.1+E10771)</f>
        <v>2.0499999999999997E-2</v>
      </c>
      <c r="M10771">
        <f>G10771/L10771</f>
        <v>24000.000000000004</v>
      </c>
      <c r="N10771" s="10">
        <f>(0.1+E10771)*D10771/SUM(D10771:D10771)</f>
        <v>0.24000000000000002</v>
      </c>
      <c r="O10771" s="11">
        <f>IF((I10771-J10771*F10771+MAX(N10773:N10866)*F10771)/SUM(M10771:M10881)&gt;1/MAX(N10773:N10869),1/MAX(N10773:N10869),(I10771-J10771*F10771+MAX(N10773:N10866)*F10771)/SUM(M10771:M10881))</f>
        <v>4.0636720639037352E-2</v>
      </c>
      <c r="P10771" s="12">
        <f>M10771*O10771</f>
        <v>975.28129533689662</v>
      </c>
      <c r="Q10771" s="9">
        <f>N10771*O10771</f>
        <v>9.752812953368965E-3</v>
      </c>
      <c r="R10771" s="12">
        <f>((1-Q10771)*H10771)</f>
        <v>98605.725314879935</v>
      </c>
      <c r="S10771" s="12">
        <f>R10771+S10772</f>
        <v>7069156.496099324</v>
      </c>
      <c r="T10771" s="13">
        <f t="shared" si="2300"/>
        <v>70.691564960993233</v>
      </c>
      <c r="U10771" s="14">
        <f t="shared" ref="U10771:U10834" si="2303">J10771-T10771</f>
        <v>9.2844122763774379</v>
      </c>
    </row>
    <row r="10772" spans="1:21" x14ac:dyDescent="0.3">
      <c r="A10772" s="17">
        <v>2018</v>
      </c>
      <c r="B10772" s="17">
        <v>1</v>
      </c>
      <c r="C10772" s="17">
        <v>2.0000000000000001E-4</v>
      </c>
      <c r="D10772" s="17">
        <v>2.0000000000000001E-4</v>
      </c>
      <c r="E10772" s="17">
        <v>0.5</v>
      </c>
      <c r="F10772" s="6">
        <f>F10771-G10771</f>
        <v>99508</v>
      </c>
      <c r="G10772" s="7">
        <f>D10772*F10772</f>
        <v>19.901600000000002</v>
      </c>
      <c r="H10772" s="6">
        <f>F10772-0.5*G10772</f>
        <v>99498.049199999994</v>
      </c>
      <c r="I10772" s="6">
        <f>SUM(H10772:H10881)</f>
        <v>7898020.8437370667</v>
      </c>
      <c r="J10772" s="8">
        <f t="shared" ref="J10772:J10835" si="2304">I10772/F10772</f>
        <v>79.370712342093768</v>
      </c>
      <c r="K10772" s="9">
        <f>K10771+G10772/F10772</f>
        <v>5.1199999999999996E-3</v>
      </c>
      <c r="L10772" s="9">
        <f t="shared" ref="L10772:L10835" si="2305">K10772/(B10772+E10772)</f>
        <v>3.4133333333333329E-3</v>
      </c>
      <c r="M10772" s="12">
        <f t="shared" ref="M10772:M10835" si="2306">G10772/L10772</f>
        <v>5830.5468750000009</v>
      </c>
      <c r="N10772" s="10">
        <f>(B10772+E10772)*D10772/SUM(D10771:D10772)</f>
        <v>5.8593750000000014E-2</v>
      </c>
      <c r="O10772" s="11">
        <f>O10771</f>
        <v>4.0636720639037352E-2</v>
      </c>
      <c r="P10772" s="12">
        <f>M10772*O10771</f>
        <v>236.93430453218727</v>
      </c>
      <c r="Q10772" s="9">
        <f>N10772*O10771</f>
        <v>2.3810578499435953E-3</v>
      </c>
      <c r="R10772" s="12">
        <f t="shared" ref="R10772:R10835" si="2307">((1-Q10772)*H10772)</f>
        <v>99261.138588898262</v>
      </c>
      <c r="S10772" s="12">
        <f t="shared" ref="S10772:S10835" si="2308">R10772+S10773</f>
        <v>6970550.7707844442</v>
      </c>
      <c r="T10772" s="13">
        <f t="shared" si="2300"/>
        <v>70.050154467826147</v>
      </c>
      <c r="U10772" s="14">
        <f t="shared" si="2303"/>
        <v>9.3205578742676209</v>
      </c>
    </row>
    <row r="10773" spans="1:21" x14ac:dyDescent="0.3">
      <c r="A10773" s="17">
        <v>2018</v>
      </c>
      <c r="B10773" s="17">
        <v>2</v>
      </c>
      <c r="C10773" s="17">
        <v>2.1000000000000001E-4</v>
      </c>
      <c r="D10773" s="17">
        <v>2.1000000000000001E-4</v>
      </c>
      <c r="E10773" s="17">
        <v>0.5</v>
      </c>
      <c r="F10773" s="6">
        <f t="shared" ref="F10773:F10836" si="2309">F10772-G10772</f>
        <v>99488.098400000003</v>
      </c>
      <c r="G10773" s="7">
        <f t="shared" ref="G10773:G10836" si="2310">D10773*F10773</f>
        <v>20.892500664</v>
      </c>
      <c r="H10773" s="6">
        <f t="shared" ref="H10773:H10836" si="2311">F10773-0.5*G10773</f>
        <v>99477.652149668007</v>
      </c>
      <c r="I10773" s="6">
        <f>SUM(H10773:H10881)</f>
        <v>7798522.7945370665</v>
      </c>
      <c r="J10773" s="8">
        <f t="shared" si="2304"/>
        <v>78.386489640021765</v>
      </c>
      <c r="K10773" s="9">
        <f t="shared" ref="K10773:K10836" si="2312">K10772+G10773/F10773</f>
        <v>5.3299999999999997E-3</v>
      </c>
      <c r="L10773" s="9">
        <f t="shared" si="2305"/>
        <v>2.1319999999999998E-3</v>
      </c>
      <c r="M10773" s="12">
        <f t="shared" si="2306"/>
        <v>9799.4843639774863</v>
      </c>
      <c r="N10773" s="10">
        <f>((B10772+E10772)*D10772+(B10773+E10773)*D10773+(B10774+E10774)*D10774)/3/SUM(D10771:D10773)</f>
        <v>7.7861163227016889E-2</v>
      </c>
      <c r="O10773" s="11">
        <f>O10771</f>
        <v>4.0636720639037352E-2</v>
      </c>
      <c r="P10773" s="12">
        <f>M10773*O10771</f>
        <v>398.21890850556775</v>
      </c>
      <c r="Q10773" s="9">
        <f>N10773*O10771</f>
        <v>3.1640223386867733E-3</v>
      </c>
      <c r="R10773" s="12">
        <f t="shared" si="2307"/>
        <v>99162.902636066356</v>
      </c>
      <c r="S10773" s="12">
        <f t="shared" si="2308"/>
        <v>6871289.6321955463</v>
      </c>
      <c r="T10773" s="13">
        <f t="shared" si="2300"/>
        <v>69.066448577285769</v>
      </c>
      <c r="U10773" s="14">
        <f t="shared" si="2303"/>
        <v>9.3200410627359958</v>
      </c>
    </row>
    <row r="10774" spans="1:21" x14ac:dyDescent="0.3">
      <c r="A10774" s="17">
        <v>2018</v>
      </c>
      <c r="B10774" s="17">
        <v>3</v>
      </c>
      <c r="C10774" s="17">
        <v>1.2E-4</v>
      </c>
      <c r="D10774" s="17">
        <v>1.2E-4</v>
      </c>
      <c r="E10774" s="17">
        <v>0.5</v>
      </c>
      <c r="F10774" s="6">
        <f t="shared" si="2309"/>
        <v>99467.205899335997</v>
      </c>
      <c r="G10774" s="7">
        <f t="shared" si="2310"/>
        <v>11.93606470792032</v>
      </c>
      <c r="H10774" s="6">
        <f t="shared" si="2311"/>
        <v>99461.237866982032</v>
      </c>
      <c r="I10774" s="6">
        <f>SUM(H10774:H10881)</f>
        <v>7699045.1423873985</v>
      </c>
      <c r="J10774" s="8">
        <f t="shared" si="2304"/>
        <v>77.402849238361824</v>
      </c>
      <c r="K10774" s="9">
        <f t="shared" si="2312"/>
        <v>5.45E-3</v>
      </c>
      <c r="L10774" s="9">
        <f t="shared" si="2305"/>
        <v>1.5571428571428572E-3</v>
      </c>
      <c r="M10774" s="12">
        <f t="shared" si="2306"/>
        <v>7665.3626564625902</v>
      </c>
      <c r="N10774" s="10">
        <f>((B10773+E10773)*D10773+(B10774+E10774)*D10774+(B10775+E10775)*D10775)/3/SUM(D10771:D10774)</f>
        <v>9.0825688073394514E-2</v>
      </c>
      <c r="O10774" s="11">
        <f>O10771</f>
        <v>4.0636720639037352E-2</v>
      </c>
      <c r="P10774" s="12">
        <f>M10774*O10771</f>
        <v>311.49520086757951</v>
      </c>
      <c r="Q10774" s="9">
        <f>N10774*O10771</f>
        <v>3.6908581130868797E-3</v>
      </c>
      <c r="R10774" s="12">
        <f t="shared" si="2307"/>
        <v>99094.140550263022</v>
      </c>
      <c r="S10774" s="12">
        <f t="shared" si="2308"/>
        <v>6772126.7295594802</v>
      </c>
      <c r="T10774" s="13">
        <f t="shared" si="2300"/>
        <v>68.084014910533327</v>
      </c>
      <c r="U10774" s="14">
        <f t="shared" si="2303"/>
        <v>9.3188343278284975</v>
      </c>
    </row>
    <row r="10775" spans="1:21" x14ac:dyDescent="0.3">
      <c r="A10775" s="17">
        <v>2018</v>
      </c>
      <c r="B10775" s="17">
        <v>4</v>
      </c>
      <c r="C10775" s="17">
        <v>1.2E-4</v>
      </c>
      <c r="D10775" s="17">
        <v>1.2E-4</v>
      </c>
      <c r="E10775" s="17">
        <v>0.5</v>
      </c>
      <c r="F10775" s="6">
        <f t="shared" si="2309"/>
        <v>99455.269834628081</v>
      </c>
      <c r="G10775" s="7">
        <f t="shared" si="2310"/>
        <v>11.934632380155371</v>
      </c>
      <c r="H10775" s="6">
        <f t="shared" si="2311"/>
        <v>99449.302518438009</v>
      </c>
      <c r="I10775" s="6">
        <f>SUM(H10775:H10881)</f>
        <v>7599583.9045204166</v>
      </c>
      <c r="J10775" s="8">
        <f t="shared" si="2304"/>
        <v>76.412078687804367</v>
      </c>
      <c r="K10775" s="9">
        <f t="shared" si="2312"/>
        <v>5.5700000000000003E-3</v>
      </c>
      <c r="L10775" s="9">
        <f t="shared" si="2305"/>
        <v>1.2377777777777777E-3</v>
      </c>
      <c r="M10775" s="12">
        <f t="shared" si="2306"/>
        <v>9641.9830719388101</v>
      </c>
      <c r="N10775" s="10">
        <f>((B10774+E10774)*D10774+(B10775+E10775)*D10775+(B10776+E10776)*D10776)/3/SUM(D10771:D10775)</f>
        <v>8.0490724117295034E-2</v>
      </c>
      <c r="O10775" s="11">
        <f>O10771</f>
        <v>4.0636720639037352E-2</v>
      </c>
      <c r="P10775" s="12">
        <f>M10775*O10771</f>
        <v>391.81857250070459</v>
      </c>
      <c r="Q10775" s="9">
        <f>N10775*O10771</f>
        <v>3.2708790699883445E-3</v>
      </c>
      <c r="R10775" s="12">
        <f t="shared" si="2307"/>
        <v>99124.015876305508</v>
      </c>
      <c r="S10775" s="12">
        <f t="shared" si="2308"/>
        <v>6673032.589009217</v>
      </c>
      <c r="T10775" s="13">
        <f t="shared" si="2300"/>
        <v>67.095817045240352</v>
      </c>
      <c r="U10775" s="14">
        <f t="shared" si="2303"/>
        <v>9.3162616425640152</v>
      </c>
    </row>
    <row r="10776" spans="1:21" x14ac:dyDescent="0.3">
      <c r="A10776" s="17">
        <v>2018</v>
      </c>
      <c r="B10776" s="17">
        <v>5</v>
      </c>
      <c r="C10776" s="17">
        <v>6.9999999999999994E-5</v>
      </c>
      <c r="D10776" s="17">
        <v>6.9999999999999994E-5</v>
      </c>
      <c r="E10776" s="17">
        <v>0.5</v>
      </c>
      <c r="F10776" s="6">
        <f t="shared" si="2309"/>
        <v>99443.335202247923</v>
      </c>
      <c r="G10776" s="7">
        <f t="shared" si="2310"/>
        <v>6.9610334641573539</v>
      </c>
      <c r="H10776" s="6">
        <f t="shared" si="2311"/>
        <v>99439.854685515849</v>
      </c>
      <c r="I10776" s="6">
        <f>SUM(H10776:H10881)</f>
        <v>7500134.6020019781</v>
      </c>
      <c r="J10776" s="8">
        <f t="shared" si="2304"/>
        <v>75.421189230512027</v>
      </c>
      <c r="K10776" s="9">
        <f t="shared" si="2312"/>
        <v>5.64E-3</v>
      </c>
      <c r="L10776" s="9">
        <f t="shared" si="2305"/>
        <v>1.0254545454545455E-3</v>
      </c>
      <c r="M10776" s="12">
        <f t="shared" si="2306"/>
        <v>6788.2418533449363</v>
      </c>
      <c r="N10776" s="10">
        <f>((B10775+E10775)*D10775+(B10776+E10776)*D10776+(B10777+E10777)*D10777)/3/SUM(D10771:D10776)</f>
        <v>8.5401891252955095E-2</v>
      </c>
      <c r="O10776" s="11">
        <f>O10771</f>
        <v>4.0636720639037352E-2</v>
      </c>
      <c r="P10776" s="12">
        <f>M10776*O10771</f>
        <v>275.85188782459932</v>
      </c>
      <c r="Q10776" s="9">
        <f>N10776*O10771</f>
        <v>3.4704527968917836E-3</v>
      </c>
      <c r="R10776" s="12">
        <f t="shared" si="2307"/>
        <v>99094.753363699987</v>
      </c>
      <c r="S10776" s="12">
        <f t="shared" si="2308"/>
        <v>6573908.5731329117</v>
      </c>
      <c r="T10776" s="13">
        <f t="shared" si="2300"/>
        <v>66.107080577726919</v>
      </c>
      <c r="U10776" s="14">
        <f t="shared" si="2303"/>
        <v>9.3141086527851087</v>
      </c>
    </row>
    <row r="10777" spans="1:21" x14ac:dyDescent="0.3">
      <c r="A10777" s="17">
        <v>2018</v>
      </c>
      <c r="B10777" s="17">
        <v>6</v>
      </c>
      <c r="C10777" s="17">
        <v>8.0000000000000007E-5</v>
      </c>
      <c r="D10777" s="17">
        <v>8.0000000000000007E-5</v>
      </c>
      <c r="E10777" s="17">
        <v>0.5</v>
      </c>
      <c r="F10777" s="6">
        <f t="shared" si="2309"/>
        <v>99436.374168783761</v>
      </c>
      <c r="G10777" s="7">
        <f t="shared" si="2310"/>
        <v>7.9549099335027016</v>
      </c>
      <c r="H10777" s="6">
        <f t="shared" si="2311"/>
        <v>99432.396713817012</v>
      </c>
      <c r="I10777" s="6">
        <f>SUM(H10777:H10881)</f>
        <v>7400694.7473164629</v>
      </c>
      <c r="J10777" s="8">
        <f t="shared" si="2304"/>
        <v>74.426434080897693</v>
      </c>
      <c r="K10777" s="9">
        <f t="shared" si="2312"/>
        <v>5.7200000000000003E-3</v>
      </c>
      <c r="L10777" s="9">
        <f t="shared" si="2305"/>
        <v>8.8000000000000003E-4</v>
      </c>
      <c r="M10777" s="12">
        <f t="shared" si="2306"/>
        <v>9039.6703789803432</v>
      </c>
      <c r="N10777" s="10">
        <f>((B10776+E10776)*D10776+(B10777+E10777)*D10777+(B10778+E10778)*D10778)/3/SUM(D10771:D10777)</f>
        <v>0.1008158508158508</v>
      </c>
      <c r="O10777" s="11">
        <f>O10771</f>
        <v>4.0636720639037352E-2</v>
      </c>
      <c r="P10777" s="12">
        <f>M10777*O10771</f>
        <v>367.3425598596051</v>
      </c>
      <c r="Q10777" s="9">
        <f>N10777*O10771</f>
        <v>4.0968255655905953E-3</v>
      </c>
      <c r="R10777" s="12">
        <f t="shared" si="2307"/>
        <v>99025.039528911904</v>
      </c>
      <c r="S10777" s="12">
        <f t="shared" si="2308"/>
        <v>6474813.819769212</v>
      </c>
      <c r="T10777" s="13">
        <f t="shared" si="2300"/>
        <v>65.115143969135815</v>
      </c>
      <c r="U10777" s="14">
        <f t="shared" si="2303"/>
        <v>9.3112901117618776</v>
      </c>
    </row>
    <row r="10778" spans="1:21" x14ac:dyDescent="0.3">
      <c r="A10778" s="17">
        <v>2018</v>
      </c>
      <c r="B10778" s="17">
        <v>7</v>
      </c>
      <c r="C10778" s="17">
        <v>1.1E-4</v>
      </c>
      <c r="D10778" s="17">
        <v>1.1E-4</v>
      </c>
      <c r="E10778" s="17">
        <v>0.5</v>
      </c>
      <c r="F10778" s="6">
        <f t="shared" si="2309"/>
        <v>99428.419258850263</v>
      </c>
      <c r="G10778" s="7">
        <f t="shared" si="2310"/>
        <v>10.937126118473529</v>
      </c>
      <c r="H10778" s="6">
        <f t="shared" si="2311"/>
        <v>99422.95069579102</v>
      </c>
      <c r="I10778" s="6">
        <f>SUM(H10778:H10881)</f>
        <v>7301262.3506026454</v>
      </c>
      <c r="J10778" s="8">
        <f t="shared" si="2304"/>
        <v>73.432348668791192</v>
      </c>
      <c r="K10778" s="9">
        <f t="shared" si="2312"/>
        <v>5.8300000000000001E-3</v>
      </c>
      <c r="L10778" s="9">
        <f t="shared" si="2305"/>
        <v>7.7733333333333333E-4</v>
      </c>
      <c r="M10778" s="12">
        <f t="shared" si="2306"/>
        <v>14070.059329082584</v>
      </c>
      <c r="N10778" s="10">
        <f>((B10777+E10777)*D10777+(B10778+E10778)*D10778+(B10779+E10779)*D10779)/3/SUM(D10771:D10778)</f>
        <v>0.11578044596912521</v>
      </c>
      <c r="O10778" s="11">
        <f>O10771</f>
        <v>4.0636720639037352E-2</v>
      </c>
      <c r="P10778" s="12">
        <f>M10778*O10771</f>
        <v>571.76107033061021</v>
      </c>
      <c r="Q10778" s="9">
        <f>N10778*O10771</f>
        <v>4.7049376383104993E-3</v>
      </c>
      <c r="R10778" s="12">
        <f t="shared" si="2307"/>
        <v>98955.171912950507</v>
      </c>
      <c r="S10778" s="12">
        <f t="shared" si="2308"/>
        <v>6375788.7802403001</v>
      </c>
      <c r="T10778" s="13">
        <f t="shared" si="2300"/>
        <v>64.124410583675072</v>
      </c>
      <c r="U10778" s="14">
        <f t="shared" si="2303"/>
        <v>9.3079380851161204</v>
      </c>
    </row>
    <row r="10779" spans="1:21" x14ac:dyDescent="0.3">
      <c r="A10779" s="17">
        <v>2018</v>
      </c>
      <c r="B10779" s="17">
        <v>8</v>
      </c>
      <c r="C10779" s="17">
        <v>8.0000000000000007E-5</v>
      </c>
      <c r="D10779" s="17">
        <v>8.0000000000000007E-5</v>
      </c>
      <c r="E10779" s="17">
        <v>0.5</v>
      </c>
      <c r="F10779" s="6">
        <f t="shared" si="2309"/>
        <v>99417.482132731791</v>
      </c>
      <c r="G10779" s="7">
        <f t="shared" si="2310"/>
        <v>7.9533985706185444</v>
      </c>
      <c r="H10779" s="6">
        <f t="shared" si="2311"/>
        <v>99413.50543344648</v>
      </c>
      <c r="I10779" s="6">
        <f>SUM(H10779:H10881)</f>
        <v>7201839.3999068551</v>
      </c>
      <c r="J10779" s="8">
        <f t="shared" si="2304"/>
        <v>72.44037210972327</v>
      </c>
      <c r="K10779" s="9">
        <f t="shared" si="2312"/>
        <v>5.9100000000000003E-3</v>
      </c>
      <c r="L10779" s="9">
        <f t="shared" si="2305"/>
        <v>6.9529411764705882E-4</v>
      </c>
      <c r="M10779" s="12">
        <f t="shared" si="2306"/>
        <v>11438.898113410765</v>
      </c>
      <c r="N10779" s="10">
        <f>((B10778+E10778)*D10778+(B10779+E10779)*D10779+(B10780+E10780)*D10780)/3/SUM(D10771:D10779)</f>
        <v>0.13846587704455723</v>
      </c>
      <c r="O10779" s="11">
        <f>O10771</f>
        <v>4.0636720639037352E-2</v>
      </c>
      <c r="P10779" s="12">
        <f>M10779*O10771</f>
        <v>464.83930705308467</v>
      </c>
      <c r="Q10779" s="9">
        <f>N10779*O10771</f>
        <v>5.626799163498967E-3</v>
      </c>
      <c r="R10779" s="12">
        <f t="shared" si="2307"/>
        <v>98854.125604233064</v>
      </c>
      <c r="S10779" s="12">
        <f t="shared" si="2308"/>
        <v>6276833.6083273496</v>
      </c>
      <c r="T10779" s="13">
        <f t="shared" si="2300"/>
        <v>63.136115235217687</v>
      </c>
      <c r="U10779" s="14">
        <f t="shared" si="2303"/>
        <v>9.3042568745055831</v>
      </c>
    </row>
    <row r="10780" spans="1:21" x14ac:dyDescent="0.3">
      <c r="A10780" s="17">
        <v>2018</v>
      </c>
      <c r="B10780" s="17">
        <v>9</v>
      </c>
      <c r="C10780" s="17">
        <v>1E-4</v>
      </c>
      <c r="D10780" s="17">
        <v>1E-4</v>
      </c>
      <c r="E10780" s="17">
        <v>0.5</v>
      </c>
      <c r="F10780" s="6">
        <f t="shared" si="2309"/>
        <v>99409.528734161169</v>
      </c>
      <c r="G10780" s="7">
        <f t="shared" si="2310"/>
        <v>9.9409528734161174</v>
      </c>
      <c r="H10780" s="6">
        <f t="shared" si="2311"/>
        <v>99404.558257724464</v>
      </c>
      <c r="I10780" s="6">
        <f>SUM(H10780:H10881)</f>
        <v>7102425.8944734083</v>
      </c>
      <c r="J10780" s="8">
        <f t="shared" si="2304"/>
        <v>71.446127799947263</v>
      </c>
      <c r="K10780" s="9">
        <f t="shared" si="2312"/>
        <v>6.0100000000000006E-3</v>
      </c>
      <c r="L10780" s="9">
        <f t="shared" si="2305"/>
        <v>6.3263157894736849E-4</v>
      </c>
      <c r="M10780" s="12">
        <f t="shared" si="2306"/>
        <v>15713.652628527971</v>
      </c>
      <c r="N10780" s="10">
        <f>((B10779+E10779)*D10779+(B10780+E10780)*D10780+(B10781+E10781)*D10781)/3/SUM(D10771:D10780)</f>
        <v>0.11952301719356626</v>
      </c>
      <c r="O10780" s="11">
        <f>O10771</f>
        <v>4.0636720639037352E-2</v>
      </c>
      <c r="P10780" s="12">
        <f>M10780*O10771</f>
        <v>638.55131208436615</v>
      </c>
      <c r="Q10780" s="9">
        <f>N10780*O10771</f>
        <v>4.8570234596298101E-3</v>
      </c>
      <c r="R10780" s="12">
        <f t="shared" si="2307"/>
        <v>98921.74798627256</v>
      </c>
      <c r="S10780" s="12">
        <f t="shared" si="2308"/>
        <v>6177979.4827231169</v>
      </c>
      <c r="T10780" s="13">
        <f t="shared" si="2300"/>
        <v>62.146753549593193</v>
      </c>
      <c r="U10780" s="14">
        <f t="shared" si="2303"/>
        <v>9.2993742503540702</v>
      </c>
    </row>
    <row r="10781" spans="1:21" x14ac:dyDescent="0.3">
      <c r="A10781" s="17">
        <v>2018</v>
      </c>
      <c r="B10781" s="17">
        <v>10</v>
      </c>
      <c r="C10781" s="17">
        <v>5.0000000000000002E-5</v>
      </c>
      <c r="D10781" s="17">
        <v>5.0000000000000002E-5</v>
      </c>
      <c r="E10781" s="17">
        <v>0.5</v>
      </c>
      <c r="F10781" s="6">
        <f t="shared" si="2309"/>
        <v>99399.587781287759</v>
      </c>
      <c r="G10781" s="7">
        <f t="shared" si="2310"/>
        <v>4.9699793890643882</v>
      </c>
      <c r="H10781" s="6">
        <f t="shared" si="2311"/>
        <v>99397.102791593221</v>
      </c>
      <c r="I10781" s="6">
        <f>SUM(H10781:H10881)</f>
        <v>7003021.3362156842</v>
      </c>
      <c r="J10781" s="8">
        <f t="shared" si="2304"/>
        <v>70.453223122259487</v>
      </c>
      <c r="K10781" s="9">
        <f t="shared" si="2312"/>
        <v>6.0600000000000003E-3</v>
      </c>
      <c r="L10781" s="9">
        <f t="shared" si="2305"/>
        <v>5.7714285714285712E-4</v>
      </c>
      <c r="M10781" s="12">
        <f t="shared" si="2306"/>
        <v>8611.3504265967131</v>
      </c>
      <c r="N10781" s="10">
        <f>((B10780+E10780)*D10780+(B10781+E10781)*D10781+(B10782+E10782)*D10782)/3/SUM(D10771:D10781)</f>
        <v>0.13173817381738176</v>
      </c>
      <c r="O10781" s="11">
        <f>O10771</f>
        <v>4.0636720639037352E-2</v>
      </c>
      <c r="P10781" s="12">
        <f>M10781*O10771</f>
        <v>349.93704161046577</v>
      </c>
      <c r="Q10781" s="9">
        <f>N10781*O10771</f>
        <v>5.3534073669138874E-3</v>
      </c>
      <c r="R10781" s="12">
        <f t="shared" si="2307"/>
        <v>98864.989609258802</v>
      </c>
      <c r="S10781" s="12">
        <f t="shared" si="2308"/>
        <v>6079057.734736844</v>
      </c>
      <c r="T10781" s="13">
        <f t="shared" si="2300"/>
        <v>61.157776107812424</v>
      </c>
      <c r="U10781" s="14">
        <f t="shared" si="2303"/>
        <v>9.2954470144470633</v>
      </c>
    </row>
    <row r="10782" spans="1:21" x14ac:dyDescent="0.3">
      <c r="A10782" s="17">
        <v>2018</v>
      </c>
      <c r="B10782" s="17">
        <v>11</v>
      </c>
      <c r="C10782" s="17">
        <v>8.0000000000000007E-5</v>
      </c>
      <c r="D10782" s="17">
        <v>8.0000000000000007E-5</v>
      </c>
      <c r="E10782" s="17">
        <v>0.5</v>
      </c>
      <c r="F10782" s="6">
        <f t="shared" si="2309"/>
        <v>99394.617801898698</v>
      </c>
      <c r="G10782" s="7">
        <f t="shared" si="2310"/>
        <v>7.9515694241518968</v>
      </c>
      <c r="H10782" s="6">
        <f t="shared" si="2311"/>
        <v>99390.642017186619</v>
      </c>
      <c r="I10782" s="6">
        <f>SUM(H10782:H10881)</f>
        <v>6903624.2334240898</v>
      </c>
      <c r="J10782" s="8">
        <f t="shared" si="2304"/>
        <v>69.456720958307386</v>
      </c>
      <c r="K10782" s="9">
        <f t="shared" si="2312"/>
        <v>6.1400000000000005E-3</v>
      </c>
      <c r="L10782" s="9">
        <f t="shared" si="2305"/>
        <v>5.3391304347826093E-4</v>
      </c>
      <c r="M10782" s="12">
        <f t="shared" si="2306"/>
        <v>14893.004621782868</v>
      </c>
      <c r="N10782" s="10">
        <f>((B10781+E10781)*D10781+(B10782+E10782)*D10782+(B10783+E10783)*D10783)/3/SUM(D10771:D10782)</f>
        <v>0.16666666666666666</v>
      </c>
      <c r="O10782" s="11">
        <f>O10771</f>
        <v>4.0636720639037352E-2</v>
      </c>
      <c r="P10782" s="12">
        <f>M10782*O10771</f>
        <v>605.20286829128258</v>
      </c>
      <c r="Q10782" s="9">
        <f>N10782*O10771</f>
        <v>6.7727867731728914E-3</v>
      </c>
      <c r="R10782" s="12">
        <f t="shared" si="2307"/>
        <v>98717.490391555446</v>
      </c>
      <c r="S10782" s="12">
        <f t="shared" si="2308"/>
        <v>5980192.7451275848</v>
      </c>
      <c r="T10782" s="13">
        <f t="shared" si="2300"/>
        <v>60.166162689478618</v>
      </c>
      <c r="U10782" s="14">
        <f t="shared" si="2303"/>
        <v>9.290558268828768</v>
      </c>
    </row>
    <row r="10783" spans="1:21" x14ac:dyDescent="0.3">
      <c r="A10783" s="17">
        <v>2018</v>
      </c>
      <c r="B10783" s="17">
        <v>12</v>
      </c>
      <c r="C10783" s="17">
        <v>1.2999999999999999E-4</v>
      </c>
      <c r="D10783" s="17">
        <v>1.2999999999999999E-4</v>
      </c>
      <c r="E10783" s="17">
        <v>0.5</v>
      </c>
      <c r="F10783" s="6">
        <f t="shared" si="2309"/>
        <v>99386.666232474541</v>
      </c>
      <c r="G10783" s="7">
        <f t="shared" si="2310"/>
        <v>12.92026661022169</v>
      </c>
      <c r="H10783" s="6">
        <f t="shared" si="2311"/>
        <v>99380.206099169431</v>
      </c>
      <c r="I10783" s="6">
        <f>SUM(H10783:H10881)</f>
        <v>6804233.5914069032</v>
      </c>
      <c r="J10783" s="8">
        <f t="shared" si="2304"/>
        <v>68.46223793734238</v>
      </c>
      <c r="K10783" s="9">
        <f t="shared" si="2312"/>
        <v>6.2700000000000004E-3</v>
      </c>
      <c r="L10783" s="9">
        <f t="shared" si="2305"/>
        <v>5.0160000000000005E-4</v>
      </c>
      <c r="M10783" s="12">
        <f t="shared" si="2306"/>
        <v>25758.107277156476</v>
      </c>
      <c r="N10783" s="10">
        <f>((B10782+E10782)*D10782+(B10783+E10783)*D10783+(B10784+E10784)*D10784)/3/SUM(D10771:D10783)</f>
        <v>0.22860180754917594</v>
      </c>
      <c r="O10783" s="11">
        <f>O10771</f>
        <v>4.0636720639037352E-2</v>
      </c>
      <c r="P10783" s="12">
        <f>M10783*O10771</f>
        <v>1046.7250096121627</v>
      </c>
      <c r="Q10783" s="9">
        <f>N10783*O10771</f>
        <v>9.2896277909548432E-3</v>
      </c>
      <c r="R10783" s="12">
        <f t="shared" si="2307"/>
        <v>98457.000974719762</v>
      </c>
      <c r="S10783" s="12">
        <f t="shared" si="2308"/>
        <v>5881475.2547360295</v>
      </c>
      <c r="T10783" s="13">
        <f t="shared" si="2300"/>
        <v>59.177709422094097</v>
      </c>
      <c r="U10783" s="14">
        <f t="shared" si="2303"/>
        <v>9.284528515248283</v>
      </c>
    </row>
    <row r="10784" spans="1:21" x14ac:dyDescent="0.3">
      <c r="A10784" s="17">
        <v>2018</v>
      </c>
      <c r="B10784" s="17">
        <v>13</v>
      </c>
      <c r="C10784" s="17">
        <v>1.2999999999999999E-4</v>
      </c>
      <c r="D10784" s="17">
        <v>1.2999999999999999E-4</v>
      </c>
      <c r="E10784" s="17">
        <v>0.5</v>
      </c>
      <c r="F10784" s="6">
        <f t="shared" si="2309"/>
        <v>99373.74596586432</v>
      </c>
      <c r="G10784" s="7">
        <f t="shared" si="2310"/>
        <v>12.918586975562361</v>
      </c>
      <c r="H10784" s="6">
        <f t="shared" si="2311"/>
        <v>99367.286672376533</v>
      </c>
      <c r="I10784" s="6">
        <f>SUM(H10784:H10881)</f>
        <v>6704853.3853077348</v>
      </c>
      <c r="J10784" s="8">
        <f t="shared" si="2304"/>
        <v>67.471074176985397</v>
      </c>
      <c r="K10784" s="9">
        <f t="shared" si="2312"/>
        <v>6.4000000000000003E-3</v>
      </c>
      <c r="L10784" s="9">
        <f t="shared" si="2305"/>
        <v>4.7407407407407408E-4</v>
      </c>
      <c r="M10784" s="12">
        <f t="shared" si="2306"/>
        <v>27250.144401576854</v>
      </c>
      <c r="N10784" s="10">
        <f>((B10783+E10783)*D10783+(B10784+E10784)*D10784+(B10785+E10785)*D10785)/3/SUM(D10771:D10784)</f>
        <v>0.31953124999999999</v>
      </c>
      <c r="O10784" s="11">
        <f>O10771</f>
        <v>4.0636720639037352E-2</v>
      </c>
      <c r="P10784" s="12">
        <f>M10784*O10771</f>
        <v>1107.3565054203063</v>
      </c>
      <c r="Q10784" s="9">
        <f>N10784*O10771</f>
        <v>1.2984702141692403E-2</v>
      </c>
      <c r="R10784" s="12">
        <f t="shared" si="2307"/>
        <v>98077.032052307564</v>
      </c>
      <c r="S10784" s="12">
        <f t="shared" si="2308"/>
        <v>5783018.2537613101</v>
      </c>
      <c r="T10784" s="13">
        <f t="shared" si="2300"/>
        <v>58.194628747796457</v>
      </c>
      <c r="U10784" s="14">
        <f t="shared" si="2303"/>
        <v>9.2764454291889393</v>
      </c>
    </row>
    <row r="10785" spans="1:21" x14ac:dyDescent="0.3">
      <c r="A10785" s="17">
        <v>2018</v>
      </c>
      <c r="B10785" s="17">
        <v>14</v>
      </c>
      <c r="C10785" s="17">
        <v>1.9000000000000001E-4</v>
      </c>
      <c r="D10785" s="17">
        <v>1.9000000000000001E-4</v>
      </c>
      <c r="E10785" s="17">
        <v>0.5</v>
      </c>
      <c r="F10785" s="6">
        <f t="shared" si="2309"/>
        <v>99360.82737888876</v>
      </c>
      <c r="G10785" s="7">
        <f t="shared" si="2310"/>
        <v>18.878557201988865</v>
      </c>
      <c r="H10785" s="6">
        <f t="shared" si="2311"/>
        <v>99351.388100287761</v>
      </c>
      <c r="I10785" s="6">
        <f>SUM(H10785:H10881)</f>
        <v>6605486.0986353578</v>
      </c>
      <c r="J10785" s="8">
        <f t="shared" si="2304"/>
        <v>66.479781548586701</v>
      </c>
      <c r="K10785" s="9">
        <f t="shared" si="2312"/>
        <v>6.5900000000000004E-3</v>
      </c>
      <c r="L10785" s="9">
        <f t="shared" si="2305"/>
        <v>4.5448275862068968E-4</v>
      </c>
      <c r="M10785" s="12">
        <f t="shared" si="2306"/>
        <v>41538.555300278989</v>
      </c>
      <c r="N10785" s="10">
        <f>((B10784+E10784)*D10784+(B10785+E10785)*D10785+(B10786+E10786)*D10786)/3/SUM(D10771:D10785)</f>
        <v>0.41628730399595348</v>
      </c>
      <c r="O10785" s="11">
        <f>O10771</f>
        <v>4.0636720639037352E-2</v>
      </c>
      <c r="P10785" s="12">
        <f>M10785*O10771</f>
        <v>1687.9906674866415</v>
      </c>
      <c r="Q10785" s="9">
        <f>N10785*O10771</f>
        <v>1.6916550878061581E-2</v>
      </c>
      <c r="R10785" s="12">
        <f t="shared" si="2307"/>
        <v>97670.70528868321</v>
      </c>
      <c r="S10785" s="12">
        <f t="shared" si="2308"/>
        <v>5684941.2217090027</v>
      </c>
      <c r="T10785" s="13">
        <f t="shared" si="2300"/>
        <v>57.215115570956733</v>
      </c>
      <c r="U10785" s="14">
        <f t="shared" si="2303"/>
        <v>9.2646659776299671</v>
      </c>
    </row>
    <row r="10786" spans="1:21" x14ac:dyDescent="0.3">
      <c r="A10786" s="17">
        <v>2018</v>
      </c>
      <c r="B10786" s="17">
        <v>15</v>
      </c>
      <c r="C10786" s="17">
        <v>2.5000000000000001E-4</v>
      </c>
      <c r="D10786" s="17">
        <v>2.4000000000000001E-4</v>
      </c>
      <c r="E10786" s="17">
        <v>0.5</v>
      </c>
      <c r="F10786" s="6">
        <f t="shared" si="2309"/>
        <v>99341.948821686776</v>
      </c>
      <c r="G10786" s="7">
        <f t="shared" si="2310"/>
        <v>23.842067717204827</v>
      </c>
      <c r="H10786" s="6">
        <f t="shared" si="2311"/>
        <v>99330.027787828178</v>
      </c>
      <c r="I10786" s="6">
        <f>SUM(H10786:H10881)</f>
        <v>6506134.7105350709</v>
      </c>
      <c r="J10786" s="8">
        <f t="shared" si="2304"/>
        <v>65.492320089403691</v>
      </c>
      <c r="K10786" s="9">
        <f t="shared" si="2312"/>
        <v>6.8300000000000001E-3</v>
      </c>
      <c r="L10786" s="9">
        <f t="shared" si="2305"/>
        <v>4.406451612903226E-4</v>
      </c>
      <c r="M10786" s="12">
        <f t="shared" si="2306"/>
        <v>54107.181495852827</v>
      </c>
      <c r="N10786" s="10">
        <f>((B10785+E10785)*D10785+(B10786+E10786)*D10786+(B10787+E10787)*D10787)/3/SUM(D10771:D10786)</f>
        <v>0.58174719375305017</v>
      </c>
      <c r="O10786" s="11">
        <f>O10771</f>
        <v>4.0636720639037352E-2</v>
      </c>
      <c r="P10786" s="12">
        <f>M10786*O10771</f>
        <v>2198.7384190126627</v>
      </c>
      <c r="Q10786" s="9">
        <f>N10786*O10771</f>
        <v>2.3640298195086635E-2</v>
      </c>
      <c r="R10786" s="12">
        <f t="shared" si="2307"/>
        <v>96981.83631119768</v>
      </c>
      <c r="S10786" s="12">
        <f t="shared" si="2308"/>
        <v>5587270.5164203197</v>
      </c>
      <c r="T10786" s="13">
        <f t="shared" si="2300"/>
        <v>56.242811648975767</v>
      </c>
      <c r="U10786" s="14">
        <f t="shared" si="2303"/>
        <v>9.249508440427924</v>
      </c>
    </row>
    <row r="10787" spans="1:21" x14ac:dyDescent="0.3">
      <c r="A10787" s="17">
        <v>2018</v>
      </c>
      <c r="B10787" s="17">
        <v>16</v>
      </c>
      <c r="C10787" s="17">
        <v>3.3E-4</v>
      </c>
      <c r="D10787" s="17">
        <v>3.3E-4</v>
      </c>
      <c r="E10787" s="17">
        <v>0.5</v>
      </c>
      <c r="F10787" s="6">
        <f t="shared" si="2309"/>
        <v>99318.106753969565</v>
      </c>
      <c r="G10787" s="7">
        <f t="shared" si="2310"/>
        <v>32.774975228809957</v>
      </c>
      <c r="H10787" s="6">
        <f t="shared" si="2311"/>
        <v>99301.719266355154</v>
      </c>
      <c r="I10787" s="6">
        <f>SUM(H10787:H10881)</f>
        <v>6406804.682747242</v>
      </c>
      <c r="J10787" s="8">
        <f t="shared" si="2304"/>
        <v>64.507921990681453</v>
      </c>
      <c r="K10787" s="9">
        <f t="shared" si="2312"/>
        <v>7.1599999999999997E-3</v>
      </c>
      <c r="L10787" s="9">
        <f t="shared" si="2305"/>
        <v>4.339393939393939E-4</v>
      </c>
      <c r="M10787" s="12">
        <f t="shared" si="2306"/>
        <v>75528.923362481059</v>
      </c>
      <c r="N10787" s="10">
        <f>((B10786+E10786)*D10786+(B10787+E10787)*D10787+(B10788+E10788)*D10788)/3/SUM(D10771:D10787)</f>
        <v>0.76885474860335201</v>
      </c>
      <c r="O10787" s="11">
        <f>O10771</f>
        <v>4.0636720639037352E-2</v>
      </c>
      <c r="P10787" s="12">
        <f>M10787*O10771</f>
        <v>3069.2477588484044</v>
      </c>
      <c r="Q10787" s="9">
        <f>N10787*O10771</f>
        <v>3.1243735630991708E-2</v>
      </c>
      <c r="R10787" s="12">
        <f t="shared" si="2307"/>
        <v>96199.162601894204</v>
      </c>
      <c r="S10787" s="12">
        <f t="shared" si="2308"/>
        <v>5490288.6801091218</v>
      </c>
      <c r="T10787" s="13">
        <f t="shared" si="2300"/>
        <v>55.279836271040125</v>
      </c>
      <c r="U10787" s="14">
        <f t="shared" si="2303"/>
        <v>9.228085719641328</v>
      </c>
    </row>
    <row r="10788" spans="1:21" x14ac:dyDescent="0.3">
      <c r="A10788" s="17">
        <v>2018</v>
      </c>
      <c r="B10788" s="17">
        <v>17</v>
      </c>
      <c r="C10788" s="17">
        <v>4.2000000000000002E-4</v>
      </c>
      <c r="D10788" s="17">
        <v>4.2000000000000002E-4</v>
      </c>
      <c r="E10788" s="17">
        <v>0.5</v>
      </c>
      <c r="F10788" s="6">
        <f t="shared" si="2309"/>
        <v>99285.331778740758</v>
      </c>
      <c r="G10788" s="7">
        <f t="shared" si="2310"/>
        <v>41.699839347071119</v>
      </c>
      <c r="H10788" s="6">
        <f t="shared" si="2311"/>
        <v>99264.481859067222</v>
      </c>
      <c r="I10788" s="6">
        <f>SUM(H10788:H10881)</f>
        <v>6307502.963480887</v>
      </c>
      <c r="J10788" s="8">
        <f t="shared" si="2304"/>
        <v>63.529051577702099</v>
      </c>
      <c r="K10788" s="9">
        <f t="shared" si="2312"/>
        <v>7.5799999999999999E-3</v>
      </c>
      <c r="L10788" s="9">
        <f t="shared" si="2305"/>
        <v>4.3314285714285715E-4</v>
      </c>
      <c r="M10788" s="12">
        <f t="shared" si="2306"/>
        <v>96272.716170678701</v>
      </c>
      <c r="N10788" s="10">
        <f>((B10787+E10787)*D10787+(B10788+E10788)*D10788+(B10789+E10789)*D10789)/3/SUM(D10771:D10788)</f>
        <v>1.0101143359718558</v>
      </c>
      <c r="O10788" s="11">
        <f>O10771</f>
        <v>4.0636720639037352E-2</v>
      </c>
      <c r="P10788" s="12">
        <f>M10788*O10771</f>
        <v>3912.2074721892041</v>
      </c>
      <c r="Q10788" s="9">
        <f>N10788*O10771</f>
        <v>4.1047734084375023E-2</v>
      </c>
      <c r="R10788" s="12">
        <f t="shared" si="2307"/>
        <v>95189.89980369297</v>
      </c>
      <c r="S10788" s="12">
        <f t="shared" si="2308"/>
        <v>5394089.5175072281</v>
      </c>
      <c r="T10788" s="13">
        <f t="shared" si="2300"/>
        <v>54.329168477052164</v>
      </c>
      <c r="U10788" s="14">
        <f t="shared" si="2303"/>
        <v>9.1998831006499344</v>
      </c>
    </row>
    <row r="10789" spans="1:21" x14ac:dyDescent="0.3">
      <c r="A10789" s="17">
        <v>2018</v>
      </c>
      <c r="B10789" s="17">
        <v>18</v>
      </c>
      <c r="C10789" s="17">
        <v>5.5000000000000003E-4</v>
      </c>
      <c r="D10789" s="17">
        <v>5.5000000000000003E-4</v>
      </c>
      <c r="E10789" s="17">
        <v>0.5</v>
      </c>
      <c r="F10789" s="6">
        <f t="shared" si="2309"/>
        <v>99243.631939393686</v>
      </c>
      <c r="G10789" s="7">
        <f t="shared" si="2310"/>
        <v>54.583997566666532</v>
      </c>
      <c r="H10789" s="6">
        <f t="shared" si="2311"/>
        <v>99216.339940610356</v>
      </c>
      <c r="I10789" s="6">
        <f>SUM(H10789:H10881)</f>
        <v>6208238.4816218205</v>
      </c>
      <c r="J10789" s="8">
        <f t="shared" si="2304"/>
        <v>62.555534902361096</v>
      </c>
      <c r="K10789" s="9">
        <f t="shared" si="2312"/>
        <v>8.1300000000000001E-3</v>
      </c>
      <c r="L10789" s="9">
        <f t="shared" si="2305"/>
        <v>4.3945945945945947E-4</v>
      </c>
      <c r="M10789" s="12">
        <f t="shared" si="2306"/>
        <v>124207.12853423503</v>
      </c>
      <c r="N10789" s="10">
        <f>((B10788+E10788)*D10788+(B10789+E10789)*D10789+(B10790+E10790)*D10790)/3/SUM(D10771:D10789)</f>
        <v>1.2142271422714226</v>
      </c>
      <c r="O10789" s="11">
        <f>O10771</f>
        <v>4.0636720639037352E-2</v>
      </c>
      <c r="P10789" s="12">
        <f>M10789*O10771</f>
        <v>5047.3703836227141</v>
      </c>
      <c r="Q10789" s="9">
        <f>N10789*O10771</f>
        <v>4.9342209172820464E-2</v>
      </c>
      <c r="R10789" s="12">
        <f t="shared" si="2307"/>
        <v>94320.786541899099</v>
      </c>
      <c r="S10789" s="12">
        <f t="shared" si="2308"/>
        <v>5298899.6177035347</v>
      </c>
      <c r="T10789" s="13">
        <f t="shared" si="2300"/>
        <v>53.392842584998078</v>
      </c>
      <c r="U10789" s="14">
        <f t="shared" si="2303"/>
        <v>9.1626923173630175</v>
      </c>
    </row>
    <row r="10790" spans="1:21" x14ac:dyDescent="0.3">
      <c r="A10790" s="17">
        <v>2018</v>
      </c>
      <c r="B10790" s="17">
        <v>19</v>
      </c>
      <c r="C10790" s="17">
        <v>6.2E-4</v>
      </c>
      <c r="D10790" s="17">
        <v>6.2E-4</v>
      </c>
      <c r="E10790" s="17">
        <v>0.5</v>
      </c>
      <c r="F10790" s="6">
        <f t="shared" si="2309"/>
        <v>99189.047941827026</v>
      </c>
      <c r="G10790" s="7">
        <f t="shared" si="2310"/>
        <v>61.497209723932755</v>
      </c>
      <c r="H10790" s="6">
        <f t="shared" si="2311"/>
        <v>99158.299336965065</v>
      </c>
      <c r="I10790" s="6">
        <f>SUM(H10790:H10881)</f>
        <v>6109022.1416812101</v>
      </c>
      <c r="J10790" s="8">
        <f t="shared" si="2304"/>
        <v>61.58968422868687</v>
      </c>
      <c r="K10790" s="9">
        <f t="shared" si="2312"/>
        <v>8.7500000000000008E-3</v>
      </c>
      <c r="L10790" s="9">
        <f t="shared" si="2305"/>
        <v>4.4871794871794877E-4</v>
      </c>
      <c r="M10790" s="12">
        <f t="shared" si="2306"/>
        <v>137050.92452762157</v>
      </c>
      <c r="N10790" s="10">
        <f>((B10789+E10789)*D10789+(B10790+E10790)*D10790+(B10791+E10791)*D10791)/3/SUM(D10771:D10790)</f>
        <v>1.4026666666666665</v>
      </c>
      <c r="O10790" s="11">
        <f>O10771</f>
        <v>4.0636720639037352E-2</v>
      </c>
      <c r="P10790" s="12">
        <f>M10790*O10771</f>
        <v>5569.30013335075</v>
      </c>
      <c r="Q10790" s="9">
        <f>N10790*O10771</f>
        <v>5.6999773483023056E-2</v>
      </c>
      <c r="R10790" s="12">
        <f t="shared" si="2307"/>
        <v>93506.298735796256</v>
      </c>
      <c r="S10790" s="12">
        <f t="shared" si="2308"/>
        <v>5204578.8311616359</v>
      </c>
      <c r="T10790" s="13">
        <f t="shared" si="2300"/>
        <v>52.471305443057055</v>
      </c>
      <c r="U10790" s="14">
        <f t="shared" si="2303"/>
        <v>9.1183787856298153</v>
      </c>
    </row>
    <row r="10791" spans="1:21" x14ac:dyDescent="0.3">
      <c r="A10791" s="17">
        <v>2018</v>
      </c>
      <c r="B10791" s="17">
        <v>20</v>
      </c>
      <c r="C10791" s="17">
        <v>7.1000000000000002E-4</v>
      </c>
      <c r="D10791" s="17">
        <v>7.1000000000000002E-4</v>
      </c>
      <c r="E10791" s="17">
        <v>0.5</v>
      </c>
      <c r="F10791" s="6">
        <f t="shared" si="2309"/>
        <v>99127.550732103089</v>
      </c>
      <c r="G10791" s="7">
        <f t="shared" si="2310"/>
        <v>70.380561019793191</v>
      </c>
      <c r="H10791" s="6">
        <f t="shared" si="2311"/>
        <v>99092.360451593195</v>
      </c>
      <c r="I10791" s="6">
        <f>SUM(H10791:H10881)</f>
        <v>6009863.842344244</v>
      </c>
      <c r="J10791" s="8">
        <f t="shared" si="2304"/>
        <v>60.627583330351683</v>
      </c>
      <c r="K10791" s="9">
        <f t="shared" si="2312"/>
        <v>9.4600000000000014E-3</v>
      </c>
      <c r="L10791" s="9">
        <f t="shared" si="2305"/>
        <v>4.6146341463414642E-4</v>
      </c>
      <c r="M10791" s="12">
        <f t="shared" si="2306"/>
        <v>152516.01489490064</v>
      </c>
      <c r="N10791" s="10">
        <f>((B10790+E10790)*D10790+(B10791+E10791)*D10791+(B10792+E10792)*D10792)/3/SUM(D10771:D10791)</f>
        <v>1.5373502466525719</v>
      </c>
      <c r="O10791" s="11">
        <f>O10771</f>
        <v>4.0636720639037352E-2</v>
      </c>
      <c r="P10791" s="12">
        <f>M10791*O10771</f>
        <v>6197.7506902633368</v>
      </c>
      <c r="Q10791" s="9">
        <f>N10791*O10771</f>
        <v>6.2472872497575736E-2</v>
      </c>
      <c r="R10791" s="12">
        <f t="shared" si="2307"/>
        <v>92901.776051616995</v>
      </c>
      <c r="S10791" s="12">
        <f t="shared" si="2308"/>
        <v>5111072.5324258395</v>
      </c>
      <c r="T10791" s="13">
        <f t="shared" si="2300"/>
        <v>51.560565096970421</v>
      </c>
      <c r="U10791" s="14">
        <f t="shared" si="2303"/>
        <v>9.0670182333812619</v>
      </c>
    </row>
    <row r="10792" spans="1:21" x14ac:dyDescent="0.3">
      <c r="A10792" s="17">
        <v>2018</v>
      </c>
      <c r="B10792" s="17">
        <v>21</v>
      </c>
      <c r="C10792" s="17">
        <v>7.9000000000000001E-4</v>
      </c>
      <c r="D10792" s="17">
        <v>7.9000000000000001E-4</v>
      </c>
      <c r="E10792" s="17">
        <v>0.5</v>
      </c>
      <c r="F10792" s="6">
        <f t="shared" si="2309"/>
        <v>99057.1701710833</v>
      </c>
      <c r="G10792" s="7">
        <f t="shared" si="2310"/>
        <v>78.255164435155805</v>
      </c>
      <c r="H10792" s="6">
        <f t="shared" si="2311"/>
        <v>99018.042588865719</v>
      </c>
      <c r="I10792" s="6">
        <f>SUM(H10792:H10881)</f>
        <v>5910771.4818926509</v>
      </c>
      <c r="J10792" s="8">
        <f t="shared" si="2304"/>
        <v>59.670304246366605</v>
      </c>
      <c r="K10792" s="9">
        <f t="shared" si="2312"/>
        <v>1.0250000000000002E-2</v>
      </c>
      <c r="L10792" s="9">
        <f t="shared" si="2305"/>
        <v>4.7674418604651172E-4</v>
      </c>
      <c r="M10792" s="12">
        <f t="shared" si="2306"/>
        <v>164144.97905910725</v>
      </c>
      <c r="N10792" s="10">
        <f>((B10791+E10791)*D10791+(B10792+E10792)*D10792+(B10793+E10793)*D10793)/3/SUM(D10771:D10792)</f>
        <v>1.6037398373983736</v>
      </c>
      <c r="O10792" s="11">
        <f>O10771</f>
        <v>4.0636720639037352E-2</v>
      </c>
      <c r="P10792" s="12">
        <f>M10792*O10771</f>
        <v>6670.3136583255773</v>
      </c>
      <c r="Q10792" s="9">
        <f>N10792*O10771</f>
        <v>6.5170727750052893E-2</v>
      </c>
      <c r="R10792" s="12">
        <f t="shared" si="2307"/>
        <v>92564.964692963607</v>
      </c>
      <c r="S10792" s="12">
        <f t="shared" si="2308"/>
        <v>5018170.7563742222</v>
      </c>
      <c r="T10792" s="13">
        <f t="shared" si="2300"/>
        <v>50.65933892223304</v>
      </c>
      <c r="U10792" s="14">
        <f t="shared" si="2303"/>
        <v>9.010965324133565</v>
      </c>
    </row>
    <row r="10793" spans="1:21" x14ac:dyDescent="0.3">
      <c r="A10793" s="17">
        <v>2018</v>
      </c>
      <c r="B10793" s="17">
        <v>22</v>
      </c>
      <c r="C10793" s="17">
        <v>7.9000000000000001E-4</v>
      </c>
      <c r="D10793" s="17">
        <v>7.9000000000000001E-4</v>
      </c>
      <c r="E10793" s="17">
        <v>0.5</v>
      </c>
      <c r="F10793" s="6">
        <f t="shared" si="2309"/>
        <v>98978.915006648138</v>
      </c>
      <c r="G10793" s="7">
        <f t="shared" si="2310"/>
        <v>78.193342855252027</v>
      </c>
      <c r="H10793" s="6">
        <f t="shared" si="2311"/>
        <v>98939.818335220509</v>
      </c>
      <c r="I10793" s="6">
        <f>SUM(H10793:H10881)</f>
        <v>5811753.4393037846</v>
      </c>
      <c r="J10793" s="8">
        <f t="shared" si="2304"/>
        <v>58.717085744104445</v>
      </c>
      <c r="K10793" s="9">
        <f t="shared" si="2312"/>
        <v>1.1040000000000003E-2</v>
      </c>
      <c r="L10793" s="9">
        <f t="shared" si="2305"/>
        <v>4.9066666666666681E-4</v>
      </c>
      <c r="M10793" s="12">
        <f t="shared" si="2306"/>
        <v>159361.4324495625</v>
      </c>
      <c r="N10793" s="10">
        <f>((B10792+E10792)*D10792+(B10793+E10793)*D10793+(B10794+E10794)*D10794)/3/SUM(D10771:D10793)</f>
        <v>1.6029589371980673</v>
      </c>
      <c r="O10793" s="11">
        <f>O10771</f>
        <v>4.0636720639037352E-2</v>
      </c>
      <c r="P10793" s="12">
        <f>M10793*O10771</f>
        <v>6475.926011089693</v>
      </c>
      <c r="Q10793" s="9">
        <f>N10793*O10771</f>
        <v>6.5138994526766081E-2</v>
      </c>
      <c r="R10793" s="12">
        <f t="shared" si="2307"/>
        <v>92494.978050203354</v>
      </c>
      <c r="S10793" s="12">
        <f t="shared" si="2308"/>
        <v>4925605.7916812589</v>
      </c>
      <c r="T10793" s="13">
        <f t="shared" si="2300"/>
        <v>49.764192619715217</v>
      </c>
      <c r="U10793" s="14">
        <f t="shared" si="2303"/>
        <v>8.9528931243892274</v>
      </c>
    </row>
    <row r="10794" spans="1:21" x14ac:dyDescent="0.3">
      <c r="A10794" s="17">
        <v>2018</v>
      </c>
      <c r="B10794" s="17">
        <v>23</v>
      </c>
      <c r="C10794" s="17">
        <v>7.7999999999999999E-4</v>
      </c>
      <c r="D10794" s="17">
        <v>7.7999999999999999E-4</v>
      </c>
      <c r="E10794" s="17">
        <v>0.5</v>
      </c>
      <c r="F10794" s="6">
        <f t="shared" si="2309"/>
        <v>98900.72166379288</v>
      </c>
      <c r="G10794" s="7">
        <f t="shared" si="2310"/>
        <v>77.142562897758438</v>
      </c>
      <c r="H10794" s="6">
        <f t="shared" si="2311"/>
        <v>98862.150382344</v>
      </c>
      <c r="I10794" s="6">
        <f>SUM(H10794:H10881)</f>
        <v>5712813.6209685644</v>
      </c>
      <c r="J10794" s="8">
        <f t="shared" si="2304"/>
        <v>57.763113603851494</v>
      </c>
      <c r="K10794" s="9">
        <f t="shared" si="2312"/>
        <v>1.1820000000000002E-2</v>
      </c>
      <c r="L10794" s="9">
        <f t="shared" si="2305"/>
        <v>5.029787234042554E-4</v>
      </c>
      <c r="M10794" s="12">
        <f t="shared" si="2306"/>
        <v>153371.42369689705</v>
      </c>
      <c r="N10794" s="10">
        <f>((B10793+E10793)*D10793+(B10794+E10794)*D10794+(B10795+E10795)*D10795)/3/SUM(D10771:D10794)</f>
        <v>1.5985617597292721</v>
      </c>
      <c r="O10794" s="11">
        <f>O10771</f>
        <v>4.0636720639037352E-2</v>
      </c>
      <c r="P10794" s="12">
        <f>M10794*O10771</f>
        <v>6232.5116987822385</v>
      </c>
      <c r="Q10794" s="9">
        <f>N10794*O10771</f>
        <v>6.4960307654366375E-2</v>
      </c>
      <c r="R10794" s="12">
        <f t="shared" si="2307"/>
        <v>92440.034678134703</v>
      </c>
      <c r="S10794" s="12">
        <f t="shared" si="2308"/>
        <v>4833110.8136310559</v>
      </c>
      <c r="T10794" s="13">
        <f t="shared" si="2300"/>
        <v>48.868306846748084</v>
      </c>
      <c r="U10794" s="14">
        <f t="shared" si="2303"/>
        <v>8.8948067571034102</v>
      </c>
    </row>
    <row r="10795" spans="1:21" x14ac:dyDescent="0.3">
      <c r="A10795" s="17">
        <v>2018</v>
      </c>
      <c r="B10795" s="17">
        <v>24</v>
      </c>
      <c r="C10795" s="17">
        <v>8.4999999999999995E-4</v>
      </c>
      <c r="D10795" s="17">
        <v>8.4000000000000003E-4</v>
      </c>
      <c r="E10795" s="17">
        <v>0.5</v>
      </c>
      <c r="F10795" s="6">
        <f t="shared" si="2309"/>
        <v>98823.57910089512</v>
      </c>
      <c r="G10795" s="7">
        <f t="shared" si="2310"/>
        <v>83.011806444751898</v>
      </c>
      <c r="H10795" s="6">
        <f t="shared" si="2311"/>
        <v>98782.07319767274</v>
      </c>
      <c r="I10795" s="6">
        <f>SUM(H10795:H10881)</f>
        <v>5613951.4705862207</v>
      </c>
      <c r="J10795" s="8">
        <f t="shared" si="2304"/>
        <v>56.807813698536357</v>
      </c>
      <c r="K10795" s="9">
        <f t="shared" si="2312"/>
        <v>1.2660000000000003E-2</v>
      </c>
      <c r="L10795" s="9">
        <f t="shared" si="2305"/>
        <v>5.1673469387755115E-4</v>
      </c>
      <c r="M10795" s="12">
        <f t="shared" si="2306"/>
        <v>160646.86081330338</v>
      </c>
      <c r="N10795" s="10">
        <f>((B10794+E10794)*D10794+(B10795+E10795)*D10795+(B10796+E10796)*D10796)/3/SUM(D10771:D10795)</f>
        <v>1.635466034755134</v>
      </c>
      <c r="O10795" s="11">
        <f>O10771</f>
        <v>4.0636720639037352E-2</v>
      </c>
      <c r="P10795" s="12">
        <f>M10795*O10771</f>
        <v>6528.1616044085267</v>
      </c>
      <c r="Q10795" s="9">
        <f>N10795*O10771</f>
        <v>6.6459976368978532E-2</v>
      </c>
      <c r="R10795" s="12">
        <f t="shared" si="2307"/>
        <v>92217.018947276709</v>
      </c>
      <c r="S10795" s="12">
        <f t="shared" si="2308"/>
        <v>4740670.7789529208</v>
      </c>
      <c r="T10795" s="13">
        <f t="shared" si="2300"/>
        <v>47.971049238288323</v>
      </c>
      <c r="U10795" s="14">
        <f t="shared" si="2303"/>
        <v>8.836764460248034</v>
      </c>
    </row>
    <row r="10796" spans="1:21" x14ac:dyDescent="0.3">
      <c r="A10796" s="17">
        <v>2018</v>
      </c>
      <c r="B10796" s="17">
        <v>25</v>
      </c>
      <c r="C10796" s="17">
        <v>9.1E-4</v>
      </c>
      <c r="D10796" s="17">
        <v>9.1E-4</v>
      </c>
      <c r="E10796" s="17">
        <v>0.5</v>
      </c>
      <c r="F10796" s="6">
        <f t="shared" si="2309"/>
        <v>98740.567294450375</v>
      </c>
      <c r="G10796" s="7">
        <f t="shared" si="2310"/>
        <v>89.853916237949846</v>
      </c>
      <c r="H10796" s="6">
        <f t="shared" si="2311"/>
        <v>98695.640336331402</v>
      </c>
      <c r="I10796" s="6">
        <f>SUM(H10796:H10881)</f>
        <v>5515169.3973885477</v>
      </c>
      <c r="J10796" s="8">
        <f t="shared" si="2304"/>
        <v>55.855152026238386</v>
      </c>
      <c r="K10796" s="9">
        <f t="shared" si="2312"/>
        <v>1.3570000000000002E-2</v>
      </c>
      <c r="L10796" s="9">
        <f t="shared" si="2305"/>
        <v>5.3215686274509812E-4</v>
      </c>
      <c r="M10796" s="12">
        <f t="shared" si="2306"/>
        <v>168848.55298951516</v>
      </c>
      <c r="N10796" s="10">
        <f>((B10795+E10795)*D10795+(B10796+E10796)*D10796+(B10797+E10797)*D10797)/3/SUM(D10771:D10796)</f>
        <v>1.6874232375337754</v>
      </c>
      <c r="O10796" s="11">
        <f>O10771</f>
        <v>4.0636720639037352E-2</v>
      </c>
      <c r="P10796" s="12">
        <f>M10796*O10771</f>
        <v>6861.4514781406224</v>
      </c>
      <c r="Q10796" s="9">
        <f>N10796*O10771</f>
        <v>6.8571346703480002E-2</v>
      </c>
      <c r="R10796" s="12">
        <f t="shared" si="2307"/>
        <v>91927.947364706852</v>
      </c>
      <c r="S10796" s="12">
        <f t="shared" si="2308"/>
        <v>4648453.7600056445</v>
      </c>
      <c r="T10796" s="13">
        <f t="shared" si="2300"/>
        <v>47.077446356406611</v>
      </c>
      <c r="U10796" s="14">
        <f t="shared" si="2303"/>
        <v>8.777705669831775</v>
      </c>
    </row>
    <row r="10797" spans="1:21" x14ac:dyDescent="0.3">
      <c r="A10797" s="17">
        <v>2018</v>
      </c>
      <c r="B10797" s="17">
        <v>26</v>
      </c>
      <c r="C10797" s="17">
        <v>9.3999999999999997E-4</v>
      </c>
      <c r="D10797" s="17">
        <v>9.3999999999999997E-4</v>
      </c>
      <c r="E10797" s="17">
        <v>0.5</v>
      </c>
      <c r="F10797" s="6">
        <f t="shared" si="2309"/>
        <v>98650.713378212429</v>
      </c>
      <c r="G10797" s="7">
        <f t="shared" si="2310"/>
        <v>92.731670575519686</v>
      </c>
      <c r="H10797" s="6">
        <f t="shared" si="2311"/>
        <v>98604.347542924676</v>
      </c>
      <c r="I10797" s="6">
        <f>SUM(H10797:H10881)</f>
        <v>5416473.7570522167</v>
      </c>
      <c r="J10797" s="8">
        <f t="shared" si="2304"/>
        <v>54.905571095935692</v>
      </c>
      <c r="K10797" s="9">
        <f t="shared" si="2312"/>
        <v>1.4510000000000002E-2</v>
      </c>
      <c r="L10797" s="9">
        <f t="shared" si="2305"/>
        <v>5.4754716981132083E-4</v>
      </c>
      <c r="M10797" s="12">
        <f t="shared" si="2306"/>
        <v>169358.32324267895</v>
      </c>
      <c r="N10797" s="10">
        <f>((B10796+E10796)*D10796+(B10797+E10797)*D10797+(B10798+E10798)*D10798)/3/SUM(D10771:D10797)</f>
        <v>1.7054904663450492</v>
      </c>
      <c r="O10797" s="11">
        <f>O10771</f>
        <v>4.0636720639037352E-2</v>
      </c>
      <c r="P10797" s="12">
        <f>M10797*O10771</f>
        <v>6882.1668695085309</v>
      </c>
      <c r="Q10797" s="9">
        <f>N10797*O10771</f>
        <v>6.93055396334053E-2</v>
      </c>
      <c r="R10797" s="12">
        <f t="shared" si="2307"/>
        <v>91770.520026262442</v>
      </c>
      <c r="S10797" s="12">
        <f t="shared" si="2308"/>
        <v>4556525.812640938</v>
      </c>
      <c r="T10797" s="13">
        <f t="shared" si="2300"/>
        <v>46.188473013589707</v>
      </c>
      <c r="U10797" s="14">
        <f t="shared" si="2303"/>
        <v>8.7170980823459843</v>
      </c>
    </row>
    <row r="10798" spans="1:21" x14ac:dyDescent="0.3">
      <c r="A10798" s="17">
        <v>2018</v>
      </c>
      <c r="B10798" s="17">
        <v>27</v>
      </c>
      <c r="C10798" s="17">
        <v>9.5E-4</v>
      </c>
      <c r="D10798" s="17">
        <v>9.5E-4</v>
      </c>
      <c r="E10798" s="17">
        <v>0.5</v>
      </c>
      <c r="F10798" s="6">
        <f t="shared" si="2309"/>
        <v>98557.981707636907</v>
      </c>
      <c r="G10798" s="7">
        <f t="shared" si="2310"/>
        <v>93.63008262225506</v>
      </c>
      <c r="H10798" s="6">
        <f t="shared" si="2311"/>
        <v>98511.166666325778</v>
      </c>
      <c r="I10798" s="6">
        <f>SUM(H10798:H10881)</f>
        <v>5317869.4095092919</v>
      </c>
      <c r="J10798" s="8">
        <f t="shared" si="2304"/>
        <v>53.956760450759404</v>
      </c>
      <c r="K10798" s="9">
        <f t="shared" si="2312"/>
        <v>1.5460000000000002E-2</v>
      </c>
      <c r="L10798" s="9">
        <f t="shared" si="2305"/>
        <v>5.6218181818181823E-4</v>
      </c>
      <c r="M10798" s="12">
        <f t="shared" si="2306"/>
        <v>166547.68901112638</v>
      </c>
      <c r="N10798" s="10">
        <f>((B10797+E10797)*D10797+(B10798+E10798)*D10798+(B10799+E10799)*D10799)/3/SUM(D10771:D10798)</f>
        <v>1.7087106511427339</v>
      </c>
      <c r="O10798" s="11">
        <f>O10771</f>
        <v>4.0636720639037352E-2</v>
      </c>
      <c r="P10798" s="12">
        <f>M10798*O10771</f>
        <v>6767.951911422414</v>
      </c>
      <c r="Q10798" s="9">
        <f>N10798*O10771</f>
        <v>6.9436397383434892E-2</v>
      </c>
      <c r="R10798" s="12">
        <f t="shared" si="2307"/>
        <v>91670.906150976996</v>
      </c>
      <c r="S10798" s="12">
        <f t="shared" si="2308"/>
        <v>4464755.2926146751</v>
      </c>
      <c r="T10798" s="13">
        <f t="shared" si="2300"/>
        <v>45.300798730426081</v>
      </c>
      <c r="U10798" s="14">
        <f t="shared" si="2303"/>
        <v>8.6559617203333232</v>
      </c>
    </row>
    <row r="10799" spans="1:21" x14ac:dyDescent="0.3">
      <c r="A10799" s="17">
        <v>2018</v>
      </c>
      <c r="B10799" s="17">
        <v>28</v>
      </c>
      <c r="C10799" s="17">
        <v>9.8999999999999999E-4</v>
      </c>
      <c r="D10799" s="17">
        <v>9.8999999999999999E-4</v>
      </c>
      <c r="E10799" s="17">
        <v>0.5</v>
      </c>
      <c r="F10799" s="6">
        <f t="shared" si="2309"/>
        <v>98464.351625014649</v>
      </c>
      <c r="G10799" s="7">
        <f t="shared" si="2310"/>
        <v>97.479708108764498</v>
      </c>
      <c r="H10799" s="6">
        <f t="shared" si="2311"/>
        <v>98415.611770960269</v>
      </c>
      <c r="I10799" s="6">
        <f>SUM(H10799:H10881)</f>
        <v>5219358.2428429667</v>
      </c>
      <c r="J10799" s="8">
        <f t="shared" si="2304"/>
        <v>53.007592663790014</v>
      </c>
      <c r="K10799" s="9">
        <f t="shared" si="2312"/>
        <v>1.6450000000000003E-2</v>
      </c>
      <c r="L10799" s="9">
        <f t="shared" si="2305"/>
        <v>5.7719298245614045E-4</v>
      </c>
      <c r="M10799" s="12">
        <f t="shared" si="2306"/>
        <v>168885.81648023025</v>
      </c>
      <c r="N10799" s="10">
        <f>((B10798+E10798)*D10798+(B10799+E10799)*D10799+(B10800+E10800)*D10800)/3/SUM(D10771:D10799)</f>
        <v>1.7407294832826747</v>
      </c>
      <c r="O10799" s="11">
        <f>O10771</f>
        <v>4.0636720639037352E-2</v>
      </c>
      <c r="P10799" s="12">
        <f>M10799*O10771</f>
        <v>6862.9657442028474</v>
      </c>
      <c r="Q10799" s="9">
        <f>N10799*O10771</f>
        <v>7.0737537720293897E-2</v>
      </c>
      <c r="R10799" s="12">
        <f t="shared" si="2307"/>
        <v>91453.933721046167</v>
      </c>
      <c r="S10799" s="12">
        <f t="shared" si="2308"/>
        <v>4373084.386463698</v>
      </c>
      <c r="T10799" s="13">
        <f t="shared" si="2300"/>
        <v>44.412869371423611</v>
      </c>
      <c r="U10799" s="14">
        <f t="shared" si="2303"/>
        <v>8.5947232923664032</v>
      </c>
    </row>
    <row r="10800" spans="1:21" x14ac:dyDescent="0.3">
      <c r="A10800" s="17">
        <v>2018</v>
      </c>
      <c r="B10800" s="17">
        <v>29</v>
      </c>
      <c r="C10800" s="17">
        <v>1.07E-3</v>
      </c>
      <c r="D10800" s="17">
        <v>1.07E-3</v>
      </c>
      <c r="E10800" s="17">
        <v>0.5</v>
      </c>
      <c r="F10800" s="6">
        <f t="shared" si="2309"/>
        <v>98366.87191690589</v>
      </c>
      <c r="G10800" s="7">
        <f t="shared" si="2310"/>
        <v>105.2525529510893</v>
      </c>
      <c r="H10800" s="6">
        <f t="shared" si="2311"/>
        <v>98314.245640430352</v>
      </c>
      <c r="I10800" s="6">
        <f>SUM(H10800:H10881)</f>
        <v>5120942.6310720053</v>
      </c>
      <c r="J10800" s="8">
        <f t="shared" si="2304"/>
        <v>52.059626694217272</v>
      </c>
      <c r="K10800" s="9">
        <f t="shared" si="2312"/>
        <v>1.7520000000000004E-2</v>
      </c>
      <c r="L10800" s="9">
        <f t="shared" si="2305"/>
        <v>5.9389830508474592E-4</v>
      </c>
      <c r="M10800" s="12">
        <f t="shared" si="2306"/>
        <v>177223.19132746197</v>
      </c>
      <c r="N10800" s="10">
        <f>((B10799+E10799)*D10799+(B10800+E10800)*D10800+(B10801+E10801)*D10801)/3/SUM(D10771:D10800)</f>
        <v>1.6828386605783863</v>
      </c>
      <c r="O10800" s="11">
        <f>O10771</f>
        <v>4.0636720639037352E-2</v>
      </c>
      <c r="P10800" s="12">
        <f>M10800*O10771</f>
        <v>7201.7693167327398</v>
      </c>
      <c r="Q10800" s="9">
        <f>N10800*O10771</f>
        <v>6.8385044530495681E-2</v>
      </c>
      <c r="R10800" s="12">
        <f t="shared" si="2307"/>
        <v>91591.021574327431</v>
      </c>
      <c r="S10800" s="12">
        <f t="shared" si="2308"/>
        <v>4281630.452742652</v>
      </c>
      <c r="T10800" s="13">
        <f t="shared" si="2300"/>
        <v>43.527158781256176</v>
      </c>
      <c r="U10800" s="14">
        <f t="shared" si="2303"/>
        <v>8.5324679129610956</v>
      </c>
    </row>
    <row r="10801" spans="1:21" x14ac:dyDescent="0.3">
      <c r="A10801" s="17">
        <v>2018</v>
      </c>
      <c r="B10801" s="17">
        <v>30</v>
      </c>
      <c r="C10801" s="17">
        <v>9.5E-4</v>
      </c>
      <c r="D10801" s="17">
        <v>9.3999999999999997E-4</v>
      </c>
      <c r="E10801" s="17">
        <v>0.5</v>
      </c>
      <c r="F10801" s="6">
        <f t="shared" si="2309"/>
        <v>98261.6193639548</v>
      </c>
      <c r="G10801" s="7">
        <f t="shared" si="2310"/>
        <v>92.365922202117503</v>
      </c>
      <c r="H10801" s="6">
        <f t="shared" si="2311"/>
        <v>98215.436402853738</v>
      </c>
      <c r="I10801" s="6">
        <f>SUM(H10801:H10881)</f>
        <v>5022628.3854315756</v>
      </c>
      <c r="J10801" s="8">
        <f t="shared" si="2304"/>
        <v>51.114854588627111</v>
      </c>
      <c r="K10801" s="9">
        <f t="shared" si="2312"/>
        <v>1.8460000000000004E-2</v>
      </c>
      <c r="L10801" s="9">
        <f t="shared" si="2305"/>
        <v>6.0524590163934437E-4</v>
      </c>
      <c r="M10801" s="12">
        <f t="shared" si="2306"/>
        <v>152608.91804791891</v>
      </c>
      <c r="N10801" s="10">
        <f>((B10800+E10800)*D10800+(B10801+E10801)*D10801+(B10802+E10802)*D10802)/3/SUM(D10771:D10801)</f>
        <v>1.6678403755868541</v>
      </c>
      <c r="O10801" s="11">
        <f>O10771</f>
        <v>4.0636720639037352E-2</v>
      </c>
      <c r="P10801" s="12">
        <f>M10801*O10771</f>
        <v>6201.5259697390266</v>
      </c>
      <c r="Q10801" s="9">
        <f>N10801*O10771</f>
        <v>6.7775563413230128E-2</v>
      </c>
      <c r="R10801" s="12">
        <f t="shared" si="2307"/>
        <v>91558.829864774059</v>
      </c>
      <c r="S10801" s="12">
        <f t="shared" si="2308"/>
        <v>4190039.4311683248</v>
      </c>
      <c r="T10801" s="13">
        <f t="shared" si="2300"/>
        <v>42.641668825431061</v>
      </c>
      <c r="U10801" s="14">
        <f t="shared" si="2303"/>
        <v>8.4731857631960494</v>
      </c>
    </row>
    <row r="10802" spans="1:21" x14ac:dyDescent="0.3">
      <c r="A10802" s="17">
        <v>2018</v>
      </c>
      <c r="B10802" s="17">
        <v>31</v>
      </c>
      <c r="C10802" s="17">
        <v>1.0200000000000001E-3</v>
      </c>
      <c r="D10802" s="17">
        <v>1.0200000000000001E-3</v>
      </c>
      <c r="E10802" s="17">
        <v>0.5</v>
      </c>
      <c r="F10802" s="6">
        <f t="shared" si="2309"/>
        <v>98169.253441752677</v>
      </c>
      <c r="G10802" s="7">
        <f t="shared" si="2310"/>
        <v>100.13263851058774</v>
      </c>
      <c r="H10802" s="6">
        <f t="shared" si="2311"/>
        <v>98119.187122497387</v>
      </c>
      <c r="I10802" s="6">
        <f>SUM(H10802:H10881)</f>
        <v>4924412.9490287211</v>
      </c>
      <c r="J10802" s="8">
        <f t="shared" si="2304"/>
        <v>50.162477317305374</v>
      </c>
      <c r="K10802" s="9">
        <f t="shared" si="2312"/>
        <v>1.9480000000000004E-2</v>
      </c>
      <c r="L10802" s="9">
        <f t="shared" si="2305"/>
        <v>6.1841269841269859E-4</v>
      </c>
      <c r="M10802" s="12">
        <f t="shared" si="2306"/>
        <v>161918.79430613515</v>
      </c>
      <c r="N10802" s="10">
        <f>((B10801+E10801)*D10801+(B10802+E10802)*D10802+(B10803+E10803)*D10803)/3/SUM(D10771:D10802)</f>
        <v>1.652121834360027</v>
      </c>
      <c r="O10802" s="11">
        <f>O10771</f>
        <v>4.0636720639037352E-2</v>
      </c>
      <c r="P10802" s="12">
        <f>M10802*O10771</f>
        <v>6579.848810428166</v>
      </c>
      <c r="Q10802" s="9">
        <f>N10802*O10771</f>
        <v>6.7136813444542365E-2</v>
      </c>
      <c r="R10802" s="12">
        <f t="shared" si="2307"/>
        <v>91531.777561324139</v>
      </c>
      <c r="S10802" s="12">
        <f t="shared" si="2308"/>
        <v>4098480.6013035509</v>
      </c>
      <c r="T10802" s="13">
        <f t="shared" si="2300"/>
        <v>41.749126713440127</v>
      </c>
      <c r="U10802" s="14">
        <f t="shared" si="2303"/>
        <v>8.413350603865247</v>
      </c>
    </row>
    <row r="10803" spans="1:21" x14ac:dyDescent="0.3">
      <c r="A10803" s="17">
        <v>2018</v>
      </c>
      <c r="B10803" s="17">
        <v>32</v>
      </c>
      <c r="C10803" s="17">
        <v>1.1000000000000001E-3</v>
      </c>
      <c r="D10803" s="17">
        <v>1.1000000000000001E-3</v>
      </c>
      <c r="E10803" s="17">
        <v>0.5</v>
      </c>
      <c r="F10803" s="6">
        <f t="shared" si="2309"/>
        <v>98069.120803242084</v>
      </c>
      <c r="G10803" s="7">
        <f t="shared" si="2310"/>
        <v>107.8760328835663</v>
      </c>
      <c r="H10803" s="6">
        <f t="shared" si="2311"/>
        <v>98015.182786800302</v>
      </c>
      <c r="I10803" s="6">
        <f>SUM(H10803:H10881)</f>
        <v>4826293.7619062243</v>
      </c>
      <c r="J10803" s="8">
        <f t="shared" si="2304"/>
        <v>49.213184765766464</v>
      </c>
      <c r="K10803" s="9">
        <f t="shared" si="2312"/>
        <v>2.0580000000000005E-2</v>
      </c>
      <c r="L10803" s="9">
        <f t="shared" si="2305"/>
        <v>6.3323076923076939E-4</v>
      </c>
      <c r="M10803" s="12">
        <f t="shared" si="2306"/>
        <v>170358.1666042713</v>
      </c>
      <c r="N10803" s="10">
        <f>((B10802+E10802)*D10802+(B10803+E10803)*D10803+(B10804+E10804)*D10804)/3/SUM(D10771:D10803)</f>
        <v>1.6800291545189501</v>
      </c>
      <c r="O10803" s="11">
        <f>O10771</f>
        <v>4.0636720639037352E-2</v>
      </c>
      <c r="P10803" s="12">
        <f>M10803*O10771</f>
        <v>6922.7972248763554</v>
      </c>
      <c r="Q10803" s="9">
        <f>N10803*O10771</f>
        <v>6.8270875417624693E-2</v>
      </c>
      <c r="R10803" s="12">
        <f t="shared" si="2307"/>
        <v>91323.600453726947</v>
      </c>
      <c r="S10803" s="12">
        <f t="shared" si="2308"/>
        <v>4006948.8237422267</v>
      </c>
      <c r="T10803" s="13">
        <f t="shared" si="2300"/>
        <v>40.8584148702775</v>
      </c>
      <c r="U10803" s="14">
        <f t="shared" si="2303"/>
        <v>8.354769895488964</v>
      </c>
    </row>
    <row r="10804" spans="1:21" x14ac:dyDescent="0.3">
      <c r="A10804" s="17">
        <v>2018</v>
      </c>
      <c r="B10804" s="17">
        <v>33</v>
      </c>
      <c r="C10804" s="17">
        <v>1.07E-3</v>
      </c>
      <c r="D10804" s="17">
        <v>1.07E-3</v>
      </c>
      <c r="E10804" s="17">
        <v>0.5</v>
      </c>
      <c r="F10804" s="6">
        <f t="shared" si="2309"/>
        <v>97961.24477035852</v>
      </c>
      <c r="G10804" s="7">
        <f t="shared" si="2310"/>
        <v>104.81853190428362</v>
      </c>
      <c r="H10804" s="6">
        <f t="shared" si="2311"/>
        <v>97908.835504406379</v>
      </c>
      <c r="I10804" s="6">
        <f>SUM(H10804:H10881)</f>
        <v>4728278.5791194243</v>
      </c>
      <c r="J10804" s="8">
        <f t="shared" si="2304"/>
        <v>48.266828276871024</v>
      </c>
      <c r="K10804" s="9">
        <f t="shared" si="2312"/>
        <v>2.1650000000000006E-2</v>
      </c>
      <c r="L10804" s="9">
        <f t="shared" si="2305"/>
        <v>6.4626865671641809E-4</v>
      </c>
      <c r="M10804" s="12">
        <f t="shared" si="2306"/>
        <v>162190.33805050809</v>
      </c>
      <c r="N10804" s="10">
        <f>((B10803+E10803)*D10803+(B10804+E10804)*D10804+(B10805+E10805)*D10805)/3/SUM(D10771:D10804)</f>
        <v>1.7556581986143183</v>
      </c>
      <c r="O10804" s="11">
        <f>O10771</f>
        <v>4.0636720639037352E-2</v>
      </c>
      <c r="P10804" s="12">
        <f>M10804*O10771</f>
        <v>6590.8834577095267</v>
      </c>
      <c r="Q10804" s="9">
        <f>N10804*O10771</f>
        <v>7.1344191754725603E-2</v>
      </c>
      <c r="R10804" s="12">
        <f t="shared" si="2307"/>
        <v>90923.608769698127</v>
      </c>
      <c r="S10804" s="12">
        <f t="shared" si="2308"/>
        <v>3915625.2232884998</v>
      </c>
      <c r="T10804" s="13">
        <f t="shared" si="2300"/>
        <v>39.971166479841465</v>
      </c>
      <c r="U10804" s="14">
        <f t="shared" si="2303"/>
        <v>8.2956617970295596</v>
      </c>
    </row>
    <row r="10805" spans="1:21" x14ac:dyDescent="0.3">
      <c r="A10805" s="17">
        <v>2018</v>
      </c>
      <c r="B10805" s="17">
        <v>34</v>
      </c>
      <c r="C10805" s="17">
        <v>1.23E-3</v>
      </c>
      <c r="D10805" s="17">
        <v>1.23E-3</v>
      </c>
      <c r="E10805" s="17">
        <v>0.5</v>
      </c>
      <c r="F10805" s="6">
        <f t="shared" si="2309"/>
        <v>97856.426238454238</v>
      </c>
      <c r="G10805" s="7">
        <f t="shared" si="2310"/>
        <v>120.36340427329871</v>
      </c>
      <c r="H10805" s="6">
        <f t="shared" si="2311"/>
        <v>97796.244536317594</v>
      </c>
      <c r="I10805" s="6">
        <f>SUM(H10805:H10881)</f>
        <v>4630369.7436150173</v>
      </c>
      <c r="J10805" s="8">
        <f t="shared" si="2304"/>
        <v>47.317993529948062</v>
      </c>
      <c r="K10805" s="9">
        <f t="shared" si="2312"/>
        <v>2.2880000000000005E-2</v>
      </c>
      <c r="L10805" s="9">
        <f t="shared" si="2305"/>
        <v>6.6318840579710154E-4</v>
      </c>
      <c r="M10805" s="12">
        <f t="shared" si="2306"/>
        <v>181492.02130370651</v>
      </c>
      <c r="N10805" s="10">
        <f>((B10804+E10804)*D10804+(B10805+E10805)*D10805+(B10806+E10806)*D10806)/3/SUM(D10771:D10805)</f>
        <v>1.7403846153846152</v>
      </c>
      <c r="O10805" s="11">
        <f>O10771</f>
        <v>4.0636720639037352E-2</v>
      </c>
      <c r="P10805" s="12">
        <f>M10805*O10771</f>
        <v>7375.2405679329368</v>
      </c>
      <c r="Q10805" s="9">
        <f>N10805*O10771</f>
        <v>7.0723523419863071E-2</v>
      </c>
      <c r="R10805" s="12">
        <f t="shared" si="2307"/>
        <v>90879.749545478684</v>
      </c>
      <c r="S10805" s="12">
        <f t="shared" si="2308"/>
        <v>3824701.6145188017</v>
      </c>
      <c r="T10805" s="13">
        <f t="shared" si="2300"/>
        <v>39.084828268701116</v>
      </c>
      <c r="U10805" s="14">
        <f t="shared" si="2303"/>
        <v>8.2331652612469455</v>
      </c>
    </row>
    <row r="10806" spans="1:21" x14ac:dyDescent="0.3">
      <c r="A10806" s="17">
        <v>2018</v>
      </c>
      <c r="B10806" s="17">
        <v>35</v>
      </c>
      <c r="C10806" s="17">
        <v>1.17E-3</v>
      </c>
      <c r="D10806" s="17">
        <v>1.16E-3</v>
      </c>
      <c r="E10806" s="17">
        <v>0.5</v>
      </c>
      <c r="F10806" s="6">
        <f t="shared" si="2309"/>
        <v>97736.062834180935</v>
      </c>
      <c r="G10806" s="7">
        <f t="shared" si="2310"/>
        <v>113.37383288764988</v>
      </c>
      <c r="H10806" s="6">
        <f t="shared" si="2311"/>
        <v>97679.37591773711</v>
      </c>
      <c r="I10806" s="6">
        <f>SUM(H10806:H10881)</f>
        <v>4532573.4990786985</v>
      </c>
      <c r="J10806" s="8">
        <f t="shared" si="2304"/>
        <v>46.375650580161647</v>
      </c>
      <c r="K10806" s="9">
        <f t="shared" si="2312"/>
        <v>2.4040000000000006E-2</v>
      </c>
      <c r="L10806" s="9">
        <f t="shared" si="2305"/>
        <v>6.7718309859154946E-4</v>
      </c>
      <c r="M10806" s="12">
        <f t="shared" si="2306"/>
        <v>167419.7615437425</v>
      </c>
      <c r="N10806" s="10">
        <f>((B10805+E10805)*D10805+(B10806+E10806)*D10806+(B10807+E10807)*D10807)/3/SUM(D10771:D10806)</f>
        <v>1.7616472545757067</v>
      </c>
      <c r="O10806" s="11">
        <f>O10771</f>
        <v>4.0636720639037352E-2</v>
      </c>
      <c r="P10806" s="12">
        <f>M10806*O10771</f>
        <v>6803.3900793073126</v>
      </c>
      <c r="Q10806" s="9">
        <f>N10806*O10771</f>
        <v>7.1587567348720113E-2</v>
      </c>
      <c r="R10806" s="12">
        <f t="shared" si="2307"/>
        <v>90686.74701564516</v>
      </c>
      <c r="S10806" s="12">
        <f t="shared" si="2308"/>
        <v>3733821.864973323</v>
      </c>
      <c r="T10806" s="13">
        <f t="shared" si="2300"/>
        <v>38.203113126299421</v>
      </c>
      <c r="U10806" s="14">
        <f t="shared" si="2303"/>
        <v>8.1725374538622262</v>
      </c>
    </row>
    <row r="10807" spans="1:21" x14ac:dyDescent="0.3">
      <c r="A10807" s="17">
        <v>2018</v>
      </c>
      <c r="B10807" s="17">
        <v>36</v>
      </c>
      <c r="C10807" s="17">
        <v>1.1900000000000001E-3</v>
      </c>
      <c r="D10807" s="17">
        <v>1.1900000000000001E-3</v>
      </c>
      <c r="E10807" s="17">
        <v>0.5</v>
      </c>
      <c r="F10807" s="6">
        <f t="shared" si="2309"/>
        <v>97622.689001293285</v>
      </c>
      <c r="G10807" s="7">
        <f t="shared" si="2310"/>
        <v>116.17099991153901</v>
      </c>
      <c r="H10807" s="6">
        <f t="shared" si="2311"/>
        <v>97564.603501337522</v>
      </c>
      <c r="I10807" s="6">
        <f>SUM(H10807:H10881)</f>
        <v>4434894.123160962</v>
      </c>
      <c r="J10807" s="8">
        <f t="shared" si="2304"/>
        <v>45.428928136800344</v>
      </c>
      <c r="K10807" s="9">
        <f t="shared" si="2312"/>
        <v>2.5230000000000006E-2</v>
      </c>
      <c r="L10807" s="9">
        <f t="shared" si="2305"/>
        <v>6.9123287671232889E-4</v>
      </c>
      <c r="M10807" s="12">
        <f t="shared" si="2306"/>
        <v>168063.47589263468</v>
      </c>
      <c r="N10807" s="10">
        <f>((B10806+E10806)*D10806+(B10807+E10807)*D10807+(B10808+E10808)*D10808)/3/SUM(D10771:D10807)</f>
        <v>1.7223543400713432</v>
      </c>
      <c r="O10807" s="11">
        <f>O10771</f>
        <v>4.0636720639037352E-2</v>
      </c>
      <c r="P10807" s="12">
        <f>M10807*O10771</f>
        <v>6829.5485194745843</v>
      </c>
      <c r="Q10807" s="9">
        <f>N10807*O10771</f>
        <v>6.9990832158912719E-2</v>
      </c>
      <c r="R10807" s="12">
        <f t="shared" si="2307"/>
        <v>90735.975713024542</v>
      </c>
      <c r="S10807" s="12">
        <f t="shared" si="2308"/>
        <v>3643135.1179576777</v>
      </c>
      <c r="T10807" s="13">
        <f t="shared" si="2300"/>
        <v>37.318528666111767</v>
      </c>
      <c r="U10807" s="14">
        <f t="shared" si="2303"/>
        <v>8.1103994706885771</v>
      </c>
    </row>
    <row r="10808" spans="1:21" x14ac:dyDescent="0.3">
      <c r="A10808" s="17">
        <v>2018</v>
      </c>
      <c r="B10808" s="17">
        <v>37</v>
      </c>
      <c r="C10808" s="17">
        <v>1.23E-3</v>
      </c>
      <c r="D10808" s="17">
        <v>1.2199999999999999E-3</v>
      </c>
      <c r="E10808" s="17">
        <v>0.5</v>
      </c>
      <c r="F10808" s="6">
        <f t="shared" si="2309"/>
        <v>97506.518001381744</v>
      </c>
      <c r="G10808" s="7">
        <f t="shared" si="2310"/>
        <v>118.95795196168572</v>
      </c>
      <c r="H10808" s="6">
        <f t="shared" si="2311"/>
        <v>97447.039025400896</v>
      </c>
      <c r="I10808" s="6">
        <f>SUM(H10808:H10881)</f>
        <v>4337329.5196596244</v>
      </c>
      <c r="J10808" s="8">
        <f t="shared" si="2304"/>
        <v>44.482457260940862</v>
      </c>
      <c r="K10808" s="9">
        <f t="shared" si="2312"/>
        <v>2.6450000000000005E-2</v>
      </c>
      <c r="L10808" s="9">
        <f t="shared" si="2305"/>
        <v>7.0533333333333342E-4</v>
      </c>
      <c r="M10808" s="12">
        <f t="shared" si="2306"/>
        <v>168654.94134454496</v>
      </c>
      <c r="N10808" s="10">
        <f>((B10807+E10807)*D10807+(B10808+E10808)*D10808+(B10809+E10809)*D10809)/3/SUM(D10771:D10808)</f>
        <v>1.7595463137996215</v>
      </c>
      <c r="O10808" s="11">
        <f>O10771</f>
        <v>4.0636720639037352E-2</v>
      </c>
      <c r="P10808" s="12">
        <f>M10808*O10771</f>
        <v>6853.5837358115041</v>
      </c>
      <c r="Q10808" s="9">
        <f>N10808*O10771</f>
        <v>7.1502192005323165E-2</v>
      </c>
      <c r="R10808" s="12">
        <f t="shared" si="2307"/>
        <v>90479.36213065646</v>
      </c>
      <c r="S10808" s="12">
        <f t="shared" si="2308"/>
        <v>3552399.1422446533</v>
      </c>
      <c r="T10808" s="13">
        <f t="shared" si="2300"/>
        <v>36.432427442381986</v>
      </c>
      <c r="U10808" s="14">
        <f t="shared" si="2303"/>
        <v>8.0500298185588761</v>
      </c>
    </row>
    <row r="10809" spans="1:21" x14ac:dyDescent="0.3">
      <c r="A10809" s="17">
        <v>2018</v>
      </c>
      <c r="B10809" s="17">
        <v>38</v>
      </c>
      <c r="C10809" s="17">
        <v>1.31E-3</v>
      </c>
      <c r="D10809" s="17">
        <v>1.31E-3</v>
      </c>
      <c r="E10809" s="17">
        <v>0.5</v>
      </c>
      <c r="F10809" s="6">
        <f t="shared" si="2309"/>
        <v>97387.560049420063</v>
      </c>
      <c r="G10809" s="7">
        <f t="shared" si="2310"/>
        <v>127.57770366474028</v>
      </c>
      <c r="H10809" s="6">
        <f t="shared" si="2311"/>
        <v>97323.771197587688</v>
      </c>
      <c r="I10809" s="6">
        <f>SUM(H10809:H10881)</f>
        <v>4239882.4806342227</v>
      </c>
      <c r="J10809" s="8">
        <f t="shared" si="2304"/>
        <v>43.5361814022516</v>
      </c>
      <c r="K10809" s="9">
        <f t="shared" si="2312"/>
        <v>2.7760000000000003E-2</v>
      </c>
      <c r="L10809" s="9">
        <f t="shared" si="2305"/>
        <v>7.210389610389611E-4</v>
      </c>
      <c r="M10809" s="12">
        <f t="shared" si="2306"/>
        <v>176935.9362785483</v>
      </c>
      <c r="N10809" s="10">
        <f>((B10808+E10808)*D10808+(B10809+E10809)*D10809+(B10810+E10810)*D10810)/3/SUM(D10771:D10809)</f>
        <v>1.8000120076849182</v>
      </c>
      <c r="O10809" s="11">
        <f>O10771</f>
        <v>4.0636720639037352E-2</v>
      </c>
      <c r="P10809" s="12">
        <f>M10809*O10771</f>
        <v>7190.0962135578811</v>
      </c>
      <c r="Q10809" s="9">
        <f>N10809*O10771</f>
        <v>7.3146585103204778E-2</v>
      </c>
      <c r="R10809" s="12">
        <f t="shared" si="2307"/>
        <v>90204.869685118509</v>
      </c>
      <c r="S10809" s="12">
        <f t="shared" si="2308"/>
        <v>3461919.7801139969</v>
      </c>
      <c r="T10809" s="13">
        <f t="shared" si="2300"/>
        <v>35.547864412633601</v>
      </c>
      <c r="U10809" s="14">
        <f t="shared" si="2303"/>
        <v>7.9883169896179993</v>
      </c>
    </row>
    <row r="10810" spans="1:21" x14ac:dyDescent="0.3">
      <c r="A10810" s="17">
        <v>2018</v>
      </c>
      <c r="B10810" s="17">
        <v>39</v>
      </c>
      <c r="C10810" s="17">
        <v>1.3600000000000001E-3</v>
      </c>
      <c r="D10810" s="17">
        <v>1.3600000000000001E-3</v>
      </c>
      <c r="E10810" s="17">
        <v>0.5</v>
      </c>
      <c r="F10810" s="6">
        <f t="shared" si="2309"/>
        <v>97259.982345755328</v>
      </c>
      <c r="G10810" s="7">
        <f t="shared" si="2310"/>
        <v>132.27357599022724</v>
      </c>
      <c r="H10810" s="6">
        <f t="shared" si="2311"/>
        <v>97193.845557760214</v>
      </c>
      <c r="I10810" s="6">
        <f>SUM(H10810:H10881)</f>
        <v>4142558.7094366373</v>
      </c>
      <c r="J10810" s="8">
        <f t="shared" si="2304"/>
        <v>42.592632751155634</v>
      </c>
      <c r="K10810" s="9">
        <f t="shared" si="2312"/>
        <v>2.9120000000000004E-2</v>
      </c>
      <c r="L10810" s="9">
        <f t="shared" si="2305"/>
        <v>7.3721518987341782E-4</v>
      </c>
      <c r="M10810" s="12">
        <f t="shared" si="2306"/>
        <v>179423.29160762278</v>
      </c>
      <c r="N10810" s="10">
        <f>((B10809+E10809)*D10809+(B10810+E10810)*D10810+(B10811+E10811)*D10811)/3/SUM(D10771:D10810)</f>
        <v>1.8969207875457874</v>
      </c>
      <c r="O10810" s="11">
        <f>O10771</f>
        <v>4.0636720639037352E-2</v>
      </c>
      <c r="P10810" s="12">
        <f>M10810*O10771</f>
        <v>7291.1741771955021</v>
      </c>
      <c r="Q10810" s="9">
        <f>N10810*O10771</f>
        <v>7.7084640117880882E-2</v>
      </c>
      <c r="R10810" s="12">
        <f t="shared" si="2307"/>
        <v>89701.692951267381</v>
      </c>
      <c r="S10810" s="12">
        <f t="shared" si="2308"/>
        <v>3371714.9104288784</v>
      </c>
      <c r="T10810" s="13">
        <f t="shared" si="2300"/>
        <v>34.667031898510608</v>
      </c>
      <c r="U10810" s="14">
        <f t="shared" si="2303"/>
        <v>7.9256008526450259</v>
      </c>
    </row>
    <row r="10811" spans="1:21" x14ac:dyDescent="0.3">
      <c r="A10811" s="17">
        <v>2018</v>
      </c>
      <c r="B10811" s="17">
        <v>40</v>
      </c>
      <c r="C10811" s="17">
        <v>1.5200000000000001E-3</v>
      </c>
      <c r="D10811" s="17">
        <v>1.5200000000000001E-3</v>
      </c>
      <c r="E10811" s="17">
        <v>0.5</v>
      </c>
      <c r="F10811" s="6">
        <f t="shared" si="2309"/>
        <v>97127.7087697651</v>
      </c>
      <c r="G10811" s="7">
        <f t="shared" si="2310"/>
        <v>147.63411733004295</v>
      </c>
      <c r="H10811" s="6">
        <f t="shared" si="2311"/>
        <v>97053.891711100077</v>
      </c>
      <c r="I10811" s="6">
        <f>SUM(H10811:H10881)</f>
        <v>4045364.8638788769</v>
      </c>
      <c r="J10811" s="8">
        <f t="shared" si="2304"/>
        <v>41.649956692257106</v>
      </c>
      <c r="K10811" s="9">
        <f t="shared" si="2312"/>
        <v>3.0640000000000004E-2</v>
      </c>
      <c r="L10811" s="9">
        <f t="shared" si="2305"/>
        <v>7.5654320987654327E-4</v>
      </c>
      <c r="M10811" s="12">
        <f t="shared" si="2306"/>
        <v>195143.00756745233</v>
      </c>
      <c r="N10811" s="10">
        <f>((B10810+E10810)*D10810+(B10811+E10811)*D10811+(B10812+E10812)*D10812)/3/SUM(D10771:D10811)</f>
        <v>1.9268385552654481</v>
      </c>
      <c r="O10811" s="11">
        <f>O10771</f>
        <v>4.0636720639037352E-2</v>
      </c>
      <c r="P10811" s="12">
        <f>M10811*O10771</f>
        <v>7929.9718831801119</v>
      </c>
      <c r="Q10811" s="9">
        <f>N10811*O10771</f>
        <v>7.8300400086848354E-2</v>
      </c>
      <c r="R10811" s="12">
        <f t="shared" si="2307"/>
        <v>89454.533160135281</v>
      </c>
      <c r="S10811" s="12">
        <f t="shared" si="2308"/>
        <v>3282013.2174776108</v>
      </c>
      <c r="T10811" s="13">
        <f t="shared" si="2300"/>
        <v>33.790699472355605</v>
      </c>
      <c r="U10811" s="14">
        <f t="shared" si="2303"/>
        <v>7.8592572199015009</v>
      </c>
    </row>
    <row r="10812" spans="1:21" x14ac:dyDescent="0.3">
      <c r="A10812" s="17">
        <v>2018</v>
      </c>
      <c r="B10812" s="17">
        <v>41</v>
      </c>
      <c r="C10812" s="17">
        <v>1.49E-3</v>
      </c>
      <c r="D10812" s="17">
        <v>1.49E-3</v>
      </c>
      <c r="E10812" s="17">
        <v>0.5</v>
      </c>
      <c r="F10812" s="6">
        <f t="shared" si="2309"/>
        <v>96980.074652435054</v>
      </c>
      <c r="G10812" s="7">
        <f t="shared" si="2310"/>
        <v>144.50031123212824</v>
      </c>
      <c r="H10812" s="6">
        <f t="shared" si="2311"/>
        <v>96907.824496818997</v>
      </c>
      <c r="I10812" s="6">
        <f>SUM(H10812:H10881)</f>
        <v>3948310.9721677769</v>
      </c>
      <c r="J10812" s="8">
        <f t="shared" si="2304"/>
        <v>40.712599844020019</v>
      </c>
      <c r="K10812" s="9">
        <f t="shared" si="2312"/>
        <v>3.2130000000000006E-2</v>
      </c>
      <c r="L10812" s="9">
        <f t="shared" si="2305"/>
        <v>7.7421686746987966E-4</v>
      </c>
      <c r="M10812" s="12">
        <f t="shared" si="2306"/>
        <v>186640.61363626894</v>
      </c>
      <c r="N10812" s="10">
        <f>((B10811+E10811)*D10811+(B10812+E10812)*D10812+(B10813+E10813)*D10813)/3/SUM(D10771:D10812)</f>
        <v>2.0076771449320465</v>
      </c>
      <c r="O10812" s="11">
        <f>O10771</f>
        <v>4.0636720639037352E-2</v>
      </c>
      <c r="P10812" s="12">
        <f>M10812*O10771</f>
        <v>7584.4624762355661</v>
      </c>
      <c r="Q10812" s="9">
        <f>N10812*O10771</f>
        <v>8.158541527198368E-2</v>
      </c>
      <c r="R10812" s="12">
        <f t="shared" si="2307"/>
        <v>89001.559392141498</v>
      </c>
      <c r="S10812" s="12">
        <f t="shared" si="2308"/>
        <v>3192558.6843174757</v>
      </c>
      <c r="T10812" s="13">
        <f t="shared" si="2300"/>
        <v>32.919738366455405</v>
      </c>
      <c r="U10812" s="14">
        <f t="shared" si="2303"/>
        <v>7.7928614775646139</v>
      </c>
    </row>
    <row r="10813" spans="1:21" x14ac:dyDescent="0.3">
      <c r="A10813" s="17">
        <v>2018</v>
      </c>
      <c r="B10813" s="17">
        <v>42</v>
      </c>
      <c r="C10813" s="17">
        <v>1.65E-3</v>
      </c>
      <c r="D10813" s="17">
        <v>1.65E-3</v>
      </c>
      <c r="E10813" s="17">
        <v>0.5</v>
      </c>
      <c r="F10813" s="6">
        <f t="shared" si="2309"/>
        <v>96835.574341202926</v>
      </c>
      <c r="G10813" s="7">
        <f t="shared" si="2310"/>
        <v>159.77869766298483</v>
      </c>
      <c r="H10813" s="6">
        <f t="shared" si="2311"/>
        <v>96755.684992371433</v>
      </c>
      <c r="I10813" s="6">
        <f>SUM(H10813:H10881)</f>
        <v>3851403.1476709582</v>
      </c>
      <c r="J10813" s="8">
        <f t="shared" si="2304"/>
        <v>39.772606027000251</v>
      </c>
      <c r="K10813" s="9">
        <f t="shared" si="2312"/>
        <v>3.3780000000000004E-2</v>
      </c>
      <c r="L10813" s="9">
        <f t="shared" si="2305"/>
        <v>7.9482352941176481E-4</v>
      </c>
      <c r="M10813" s="12">
        <f t="shared" si="2306"/>
        <v>201024.11636106731</v>
      </c>
      <c r="N10813" s="10">
        <f>((B10812+E10812)*D10812+(B10813+E10813)*D10813+(B10814+E10814)*D10814)/3/SUM(D10771:D10813)</f>
        <v>2.0018255377935659</v>
      </c>
      <c r="O10813" s="11">
        <f>O10771</f>
        <v>4.0636720639037352E-2</v>
      </c>
      <c r="P10813" s="12">
        <f>M10813*O10771</f>
        <v>8168.9608582740302</v>
      </c>
      <c r="Q10813" s="9">
        <f>N10813*O10771</f>
        <v>8.1347625147407843E-2</v>
      </c>
      <c r="R10813" s="12">
        <f t="shared" si="2307"/>
        <v>88884.839798731322</v>
      </c>
      <c r="S10813" s="12">
        <f t="shared" si="2308"/>
        <v>3103557.124925334</v>
      </c>
      <c r="T10813" s="13">
        <f t="shared" si="2300"/>
        <v>32.049762146190837</v>
      </c>
      <c r="U10813" s="14">
        <f t="shared" si="2303"/>
        <v>7.722843880809414</v>
      </c>
    </row>
    <row r="10814" spans="1:21" x14ac:dyDescent="0.3">
      <c r="A10814" s="17">
        <v>2018</v>
      </c>
      <c r="B10814" s="17">
        <v>43</v>
      </c>
      <c r="C10814" s="17">
        <v>1.6299999999999999E-3</v>
      </c>
      <c r="D10814" s="17">
        <v>1.6299999999999999E-3</v>
      </c>
      <c r="E10814" s="17">
        <v>0.5</v>
      </c>
      <c r="F10814" s="6">
        <f t="shared" si="2309"/>
        <v>96675.795643539939</v>
      </c>
      <c r="G10814" s="7">
        <f t="shared" si="2310"/>
        <v>157.58154689897009</v>
      </c>
      <c r="H10814" s="6">
        <f t="shared" si="2311"/>
        <v>96597.004870090459</v>
      </c>
      <c r="I10814" s="6">
        <f>SUM(H10814:H10881)</f>
        <v>3754647.4626785866</v>
      </c>
      <c r="J10814" s="8">
        <f t="shared" si="2304"/>
        <v>38.837512923323736</v>
      </c>
      <c r="K10814" s="9">
        <f t="shared" si="2312"/>
        <v>3.5410000000000004E-2</v>
      </c>
      <c r="L10814" s="9">
        <f t="shared" si="2305"/>
        <v>8.1402298850574717E-4</v>
      </c>
      <c r="M10814" s="12">
        <f t="shared" si="2306"/>
        <v>193583.65687955939</v>
      </c>
      <c r="N10814" s="10">
        <f>((B10813+E10813)*D10813+(B10814+E10814)*D10814+(B10815+E10815)*D10815)/3/SUM(D10771:D10814)</f>
        <v>2.0145909818318737</v>
      </c>
      <c r="O10814" s="11">
        <f>O10771</f>
        <v>4.0636720639037352E-2</v>
      </c>
      <c r="P10814" s="12">
        <f>M10814*O10771</f>
        <v>7866.6049848979164</v>
      </c>
      <c r="Q10814" s="9">
        <f>N10814*O10771</f>
        <v>8.186637093062582E-2</v>
      </c>
      <c r="R10814" s="12">
        <f t="shared" si="2307"/>
        <v>88688.958638608165</v>
      </c>
      <c r="S10814" s="12">
        <f t="shared" si="2308"/>
        <v>3014672.2851266027</v>
      </c>
      <c r="T10814" s="13">
        <f t="shared" si="2300"/>
        <v>31.183320137774825</v>
      </c>
      <c r="U10814" s="14">
        <f t="shared" si="2303"/>
        <v>7.6541927855489114</v>
      </c>
    </row>
    <row r="10815" spans="1:21" x14ac:dyDescent="0.3">
      <c r="A10815" s="17">
        <v>2018</v>
      </c>
      <c r="B10815" s="17">
        <v>44</v>
      </c>
      <c r="C10815" s="17">
        <v>1.64E-3</v>
      </c>
      <c r="D10815" s="17">
        <v>1.64E-3</v>
      </c>
      <c r="E10815" s="17">
        <v>0.5</v>
      </c>
      <c r="F10815" s="6">
        <f t="shared" si="2309"/>
        <v>96518.214096640964</v>
      </c>
      <c r="G10815" s="7">
        <f t="shared" si="2310"/>
        <v>158.28987111849119</v>
      </c>
      <c r="H10815" s="6">
        <f t="shared" si="2311"/>
        <v>96439.069161081716</v>
      </c>
      <c r="I10815" s="6">
        <f>SUM(H10815:H10881)</f>
        <v>3658050.4578084969</v>
      </c>
      <c r="J10815" s="8">
        <f t="shared" si="2304"/>
        <v>37.900105094627989</v>
      </c>
      <c r="K10815" s="9">
        <f t="shared" si="2312"/>
        <v>3.7050000000000007E-2</v>
      </c>
      <c r="L10815" s="9">
        <f t="shared" si="2305"/>
        <v>8.3258426966292148E-4</v>
      </c>
      <c r="M10815" s="12">
        <f t="shared" si="2306"/>
        <v>190118.7385903605</v>
      </c>
      <c r="N10815" s="10">
        <f>((B10814+E10814)*D10814+(B10815+E10815)*D10815+(B10816+E10816)*D10816)/3/SUM(D10771:D10815)</f>
        <v>2.0886639676113354</v>
      </c>
      <c r="O10815" s="11">
        <f>O10771</f>
        <v>4.0636720639037352E-2</v>
      </c>
      <c r="P10815" s="12">
        <f>M10815*O10771</f>
        <v>7725.8020683426494</v>
      </c>
      <c r="Q10815" s="9">
        <f>N10815*O10771</f>
        <v>8.4876454160645196E-2</v>
      </c>
      <c r="R10815" s="12">
        <f t="shared" si="2307"/>
        <v>88253.662928135876</v>
      </c>
      <c r="S10815" s="12">
        <f t="shared" si="2308"/>
        <v>2925983.3264879948</v>
      </c>
      <c r="T10815" s="13">
        <f t="shared" si="2300"/>
        <v>30.315348806167197</v>
      </c>
      <c r="U10815" s="14">
        <f t="shared" si="2303"/>
        <v>7.5847562884607918</v>
      </c>
    </row>
    <row r="10816" spans="1:21" x14ac:dyDescent="0.3">
      <c r="A10816" s="17">
        <v>2018</v>
      </c>
      <c r="B10816" s="17">
        <v>45</v>
      </c>
      <c r="C10816" s="17">
        <v>1.9400000000000001E-3</v>
      </c>
      <c r="D10816" s="17">
        <v>1.9400000000000001E-3</v>
      </c>
      <c r="E10816" s="17">
        <v>0.5</v>
      </c>
      <c r="F10816" s="6">
        <f t="shared" si="2309"/>
        <v>96359.924225522467</v>
      </c>
      <c r="G10816" s="7">
        <f t="shared" si="2310"/>
        <v>186.93825299751359</v>
      </c>
      <c r="H10816" s="6">
        <f t="shared" si="2311"/>
        <v>96266.455099023704</v>
      </c>
      <c r="I10816" s="6">
        <f>SUM(H10816:H10881)</f>
        <v>3561611.3886474152</v>
      </c>
      <c r="J10816" s="8">
        <f t="shared" si="2304"/>
        <v>36.961542023546606</v>
      </c>
      <c r="K10816" s="9">
        <f t="shared" si="2312"/>
        <v>3.8990000000000004E-2</v>
      </c>
      <c r="L10816" s="9">
        <f t="shared" si="2305"/>
        <v>8.5692307692307706E-4</v>
      </c>
      <c r="M10816" s="12">
        <f t="shared" si="2306"/>
        <v>218150.56453928872</v>
      </c>
      <c r="N10816" s="10">
        <f>((B10815+E10815)*D10815+(B10816+E10816)*D10816+(B10817+E10817)*D10817)/3/SUM(D10771:D10816)</f>
        <v>2.1656835085919464</v>
      </c>
      <c r="O10816" s="11">
        <f>O10771</f>
        <v>4.0636720639037352E-2</v>
      </c>
      <c r="P10816" s="12">
        <f>M10816*O10771</f>
        <v>8864.9235484313631</v>
      </c>
      <c r="Q10816" s="9">
        <f>N10816*O10771</f>
        <v>8.8006275731221176E-2</v>
      </c>
      <c r="R10816" s="12">
        <f t="shared" si="2307"/>
        <v>87794.40290791179</v>
      </c>
      <c r="S10816" s="12">
        <f t="shared" si="2308"/>
        <v>2837729.6635598587</v>
      </c>
      <c r="T10816" s="13">
        <f t="shared" si="2300"/>
        <v>29.449272468483745</v>
      </c>
      <c r="U10816" s="14">
        <f t="shared" si="2303"/>
        <v>7.5122695550628613</v>
      </c>
    </row>
    <row r="10817" spans="1:21" x14ac:dyDescent="0.3">
      <c r="A10817" s="17">
        <v>2018</v>
      </c>
      <c r="B10817" s="17">
        <v>46</v>
      </c>
      <c r="C10817" s="17">
        <v>1.98E-3</v>
      </c>
      <c r="D10817" s="17">
        <v>1.98E-3</v>
      </c>
      <c r="E10817" s="17">
        <v>0.5</v>
      </c>
      <c r="F10817" s="6">
        <f t="shared" si="2309"/>
        <v>96172.985972524955</v>
      </c>
      <c r="G10817" s="7">
        <f t="shared" si="2310"/>
        <v>190.42251222559941</v>
      </c>
      <c r="H10817" s="6">
        <f t="shared" si="2311"/>
        <v>96077.774716412154</v>
      </c>
      <c r="I10817" s="6">
        <f>SUM(H10817:H10881)</f>
        <v>3465344.9335483913</v>
      </c>
      <c r="J10817" s="8">
        <f t="shared" si="2304"/>
        <v>36.032414908469029</v>
      </c>
      <c r="K10817" s="9">
        <f t="shared" si="2312"/>
        <v>4.0970000000000006E-2</v>
      </c>
      <c r="L10817" s="9">
        <f t="shared" si="2305"/>
        <v>8.8107526881720443E-4</v>
      </c>
      <c r="M10817" s="12">
        <f t="shared" si="2306"/>
        <v>216125.13591628926</v>
      </c>
      <c r="N10817" s="10">
        <f>((B10816+E10816)*D10816+(B10817+E10817)*D10817+(B10818+E10818)*D10818)/3/SUM(D10771:D10817)</f>
        <v>2.3251972988365464</v>
      </c>
      <c r="O10817" s="11">
        <f>O10771</f>
        <v>4.0636720639037352E-2</v>
      </c>
      <c r="P10817" s="12">
        <f>M10817*O10771</f>
        <v>8782.616771304225</v>
      </c>
      <c r="Q10817" s="9">
        <f>N10817*O10771</f>
        <v>9.4488393063464987E-2</v>
      </c>
      <c r="R10817" s="12">
        <f t="shared" si="2307"/>
        <v>86999.540174344758</v>
      </c>
      <c r="S10817" s="12">
        <f t="shared" si="2308"/>
        <v>2749935.260651947</v>
      </c>
      <c r="T10817" s="13">
        <f t="shared" si="2300"/>
        <v>28.593635030085874</v>
      </c>
      <c r="U10817" s="14">
        <f t="shared" si="2303"/>
        <v>7.4387798783831549</v>
      </c>
    </row>
    <row r="10818" spans="1:21" x14ac:dyDescent="0.3">
      <c r="A10818" s="17">
        <v>2018</v>
      </c>
      <c r="B10818" s="17">
        <v>47</v>
      </c>
      <c r="C10818" s="17">
        <v>2.2300000000000002E-3</v>
      </c>
      <c r="D10818" s="17">
        <v>2.2200000000000002E-3</v>
      </c>
      <c r="E10818" s="17">
        <v>0.5</v>
      </c>
      <c r="F10818" s="6">
        <f t="shared" si="2309"/>
        <v>95982.563460299352</v>
      </c>
      <c r="G10818" s="7">
        <f t="shared" si="2310"/>
        <v>213.08129088186459</v>
      </c>
      <c r="H10818" s="6">
        <f t="shared" si="2311"/>
        <v>95876.022814858414</v>
      </c>
      <c r="I10818" s="6">
        <f>SUM(H10818:H10881)</f>
        <v>3369267.1588319787</v>
      </c>
      <c r="J10818" s="8">
        <f t="shared" si="2304"/>
        <v>35.102908667630935</v>
      </c>
      <c r="K10818" s="9">
        <f t="shared" si="2312"/>
        <v>4.3190000000000006E-2</v>
      </c>
      <c r="L10818" s="9">
        <f t="shared" si="2305"/>
        <v>9.09263157894737E-4</v>
      </c>
      <c r="M10818" s="12">
        <f t="shared" si="2306"/>
        <v>234345.01775616038</v>
      </c>
      <c r="N10818" s="10">
        <f>((B10817+E10817)*D10817+(B10818+E10818)*D10818+(B10819+E10819)*D10819)/3/SUM(D10771:D10818)</f>
        <v>2.4527282549972984</v>
      </c>
      <c r="O10818" s="11">
        <f>O10771</f>
        <v>4.0636720639037352E-2</v>
      </c>
      <c r="P10818" s="12">
        <f>M10818*O10771</f>
        <v>9523.0130197073377</v>
      </c>
      <c r="Q10818" s="9">
        <f>N10818*O10771</f>
        <v>9.9670832901798789E-2</v>
      </c>
      <c r="R10818" s="12">
        <f t="shared" si="2307"/>
        <v>86319.979765589611</v>
      </c>
      <c r="S10818" s="12">
        <f t="shared" si="2308"/>
        <v>2662935.7204776024</v>
      </c>
      <c r="T10818" s="13">
        <f t="shared" si="2300"/>
        <v>27.74395290639487</v>
      </c>
      <c r="U10818" s="14">
        <f t="shared" si="2303"/>
        <v>7.3589557612360643</v>
      </c>
    </row>
    <row r="10819" spans="1:21" x14ac:dyDescent="0.3">
      <c r="A10819" s="17">
        <v>2018</v>
      </c>
      <c r="B10819" s="17">
        <v>48</v>
      </c>
      <c r="C10819" s="17">
        <v>2.48E-3</v>
      </c>
      <c r="D10819" s="17">
        <v>2.48E-3</v>
      </c>
      <c r="E10819" s="17">
        <v>0.5</v>
      </c>
      <c r="F10819" s="6">
        <f t="shared" si="2309"/>
        <v>95769.48216941749</v>
      </c>
      <c r="G10819" s="7">
        <f t="shared" si="2310"/>
        <v>237.50831578015539</v>
      </c>
      <c r="H10819" s="6">
        <f t="shared" si="2311"/>
        <v>95650.728011527419</v>
      </c>
      <c r="I10819" s="6">
        <f>SUM(H10819:H10881)</f>
        <v>3273391.1360171204</v>
      </c>
      <c r="J10819" s="8">
        <f t="shared" si="2304"/>
        <v>34.179898041282584</v>
      </c>
      <c r="K10819" s="9">
        <f t="shared" si="2312"/>
        <v>4.5670000000000009E-2</v>
      </c>
      <c r="L10819" s="9">
        <f t="shared" si="2305"/>
        <v>9.4164948453608261E-4</v>
      </c>
      <c r="M10819" s="12">
        <f t="shared" si="2306"/>
        <v>252225.82253859282</v>
      </c>
      <c r="N10819" s="10">
        <f>((B10818+E10818)*D10818+(B10819+E10819)*D10819+(B10820+E10820)*D10820)/3/SUM(D10771:D10819)</f>
        <v>2.5941172177213332</v>
      </c>
      <c r="O10819" s="11">
        <f>O10771</f>
        <v>4.0636720639037352E-2</v>
      </c>
      <c r="P10819" s="12">
        <f>M10819*O10771</f>
        <v>10249.630288452208</v>
      </c>
      <c r="Q10819" s="9">
        <f>N10819*O10771</f>
        <v>0.10541641668145865</v>
      </c>
      <c r="R10819" s="12">
        <f t="shared" si="2307"/>
        <v>85567.571011579377</v>
      </c>
      <c r="S10819" s="12">
        <f t="shared" si="2308"/>
        <v>2576615.7407120126</v>
      </c>
      <c r="T10819" s="13">
        <f t="shared" si="2300"/>
        <v>26.904350763366821</v>
      </c>
      <c r="U10819" s="14">
        <f t="shared" si="2303"/>
        <v>7.2755472779157628</v>
      </c>
    </row>
    <row r="10820" spans="1:21" x14ac:dyDescent="0.3">
      <c r="A10820" s="17">
        <v>2018</v>
      </c>
      <c r="B10820" s="17">
        <v>49</v>
      </c>
      <c r="C10820" s="17">
        <v>2.6199999999999999E-3</v>
      </c>
      <c r="D10820" s="17">
        <v>2.6199999999999999E-3</v>
      </c>
      <c r="E10820" s="17">
        <v>0.5</v>
      </c>
      <c r="F10820" s="6">
        <f t="shared" si="2309"/>
        <v>95531.973853637333</v>
      </c>
      <c r="G10820" s="7">
        <f t="shared" si="2310"/>
        <v>250.29377149652981</v>
      </c>
      <c r="H10820" s="6">
        <f t="shared" si="2311"/>
        <v>95406.826967889065</v>
      </c>
      <c r="I10820" s="6">
        <f>SUM(H10820:H10881)</f>
        <v>3177740.4080055929</v>
      </c>
      <c r="J10820" s="8">
        <f t="shared" si="2304"/>
        <v>33.263631848266286</v>
      </c>
      <c r="K10820" s="9">
        <f t="shared" si="2312"/>
        <v>4.8290000000000007E-2</v>
      </c>
      <c r="L10820" s="9">
        <f t="shared" si="2305"/>
        <v>9.7555555555555568E-4</v>
      </c>
      <c r="M10820" s="12">
        <f t="shared" si="2306"/>
        <v>256565.36941557724</v>
      </c>
      <c r="N10820" s="10">
        <f>((B10819+E10819)*D10819+(B10820+E10820)*D10820+(B10821+E10821)*D10821)/3/SUM(D10771:D10820)</f>
        <v>2.7712431835438665</v>
      </c>
      <c r="O10820" s="11">
        <f>O10771</f>
        <v>4.0636720639037352E-2</v>
      </c>
      <c r="P10820" s="12">
        <f>M10820*O10771</f>
        <v>10425.975242592231</v>
      </c>
      <c r="Q10820" s="9">
        <f>N10820*O10771</f>
        <v>0.11261423507250862</v>
      </c>
      <c r="R10820" s="12">
        <f t="shared" si="2307"/>
        <v>84662.660128205054</v>
      </c>
      <c r="S10820" s="12">
        <f t="shared" si="2308"/>
        <v>2491048.169700433</v>
      </c>
      <c r="T10820" s="13">
        <f t="shared" ref="T10820:T10883" si="2313">S10820/F10820</f>
        <v>26.075543812346211</v>
      </c>
      <c r="U10820" s="14">
        <f t="shared" si="2303"/>
        <v>7.1880880359200745</v>
      </c>
    </row>
    <row r="10821" spans="1:21" x14ac:dyDescent="0.3">
      <c r="A10821" s="17">
        <v>2018</v>
      </c>
      <c r="B10821" s="17">
        <v>50</v>
      </c>
      <c r="C10821" s="17">
        <v>3.0100000000000001E-3</v>
      </c>
      <c r="D10821" s="17">
        <v>3.0000000000000001E-3</v>
      </c>
      <c r="E10821" s="17">
        <v>0.5</v>
      </c>
      <c r="F10821" s="6">
        <f t="shared" si="2309"/>
        <v>95281.680082140811</v>
      </c>
      <c r="G10821" s="7">
        <f t="shared" si="2310"/>
        <v>285.84504024642246</v>
      </c>
      <c r="H10821" s="6">
        <f t="shared" si="2311"/>
        <v>95138.757562017592</v>
      </c>
      <c r="I10821" s="6">
        <f>SUM(H10821:H10881)</f>
        <v>3082333.5810377039</v>
      </c>
      <c r="J10821" s="8">
        <f t="shared" si="2304"/>
        <v>32.349698057176084</v>
      </c>
      <c r="K10821" s="9">
        <f t="shared" si="2312"/>
        <v>5.1290000000000009E-2</v>
      </c>
      <c r="L10821" s="9">
        <f t="shared" si="2305"/>
        <v>1.0156435643564358E-3</v>
      </c>
      <c r="M10821" s="12">
        <f t="shared" si="2306"/>
        <v>281442.27982929093</v>
      </c>
      <c r="N10821" s="10">
        <f>((B10820+E10820)*D10820+(B10821+E10821)*D10821+(B10822+E10822)*D10822)/3/SUM(D10771:D10821)</f>
        <v>2.9185676220185863</v>
      </c>
      <c r="O10821" s="11">
        <f>O10771</f>
        <v>4.0636720639037352E-2</v>
      </c>
      <c r="P10821" s="12">
        <f>M10821*O10771</f>
        <v>11436.891301436672</v>
      </c>
      <c r="Q10821" s="9">
        <f>N10821*O10771</f>
        <v>0.11860101712210885</v>
      </c>
      <c r="R10821" s="12">
        <f t="shared" si="2307"/>
        <v>83855.20414742858</v>
      </c>
      <c r="S10821" s="12">
        <f t="shared" si="2308"/>
        <v>2406385.509572228</v>
      </c>
      <c r="T10821" s="13">
        <f t="shared" si="2313"/>
        <v>25.255489906325344</v>
      </c>
      <c r="U10821" s="14">
        <f t="shared" si="2303"/>
        <v>7.09420815085074</v>
      </c>
    </row>
    <row r="10822" spans="1:21" x14ac:dyDescent="0.3">
      <c r="A10822" s="17">
        <v>2018</v>
      </c>
      <c r="B10822" s="17">
        <v>51</v>
      </c>
      <c r="C10822" s="17">
        <v>3.2599999999999999E-3</v>
      </c>
      <c r="D10822" s="17">
        <v>3.2599999999999999E-3</v>
      </c>
      <c r="E10822" s="17">
        <v>0.5</v>
      </c>
      <c r="F10822" s="6">
        <f t="shared" si="2309"/>
        <v>94995.835041894388</v>
      </c>
      <c r="G10822" s="7">
        <f t="shared" si="2310"/>
        <v>309.68642223657571</v>
      </c>
      <c r="H10822" s="6">
        <f t="shared" si="2311"/>
        <v>94840.991830776096</v>
      </c>
      <c r="I10822" s="6">
        <f>SUM(H10822:H10881)</f>
        <v>2987194.8234756868</v>
      </c>
      <c r="J10822" s="8">
        <f t="shared" si="2304"/>
        <v>31.44553466115957</v>
      </c>
      <c r="K10822" s="9">
        <f t="shared" si="2312"/>
        <v>5.4550000000000008E-2</v>
      </c>
      <c r="L10822" s="9">
        <f t="shared" si="2305"/>
        <v>1.0592233009708739E-3</v>
      </c>
      <c r="M10822" s="12">
        <f t="shared" si="2306"/>
        <v>292371.23272563977</v>
      </c>
      <c r="N10822" s="10">
        <f>((B10821+E10821)*D10821+(B10822+E10822)*D10822+(B10823+E10823)*D10823)/3/SUM(D10771:D10822)</f>
        <v>3.0776963030858528</v>
      </c>
      <c r="O10822" s="11">
        <f>O10771</f>
        <v>4.0636720639037352E-2</v>
      </c>
      <c r="P10822" s="12">
        <f>M10822*O10771</f>
        <v>11881.008107162799</v>
      </c>
      <c r="Q10822" s="9">
        <f>N10822*O10771</f>
        <v>0.12506748488029784</v>
      </c>
      <c r="R10822" s="12">
        <f t="shared" si="2307"/>
        <v>82979.467518948062</v>
      </c>
      <c r="S10822" s="12">
        <f t="shared" si="2308"/>
        <v>2322530.3054247992</v>
      </c>
      <c r="T10822" s="13">
        <f t="shared" si="2313"/>
        <v>24.448759299821234</v>
      </c>
      <c r="U10822" s="14">
        <f t="shared" si="2303"/>
        <v>6.9967753613383366</v>
      </c>
    </row>
    <row r="10823" spans="1:21" x14ac:dyDescent="0.3">
      <c r="A10823" s="17">
        <v>2018</v>
      </c>
      <c r="B10823" s="17">
        <v>52</v>
      </c>
      <c r="C10823" s="17">
        <v>3.5100000000000001E-3</v>
      </c>
      <c r="D10823" s="17">
        <v>3.5100000000000001E-3</v>
      </c>
      <c r="E10823" s="17">
        <v>0.5</v>
      </c>
      <c r="F10823" s="6">
        <f t="shared" si="2309"/>
        <v>94686.148619657819</v>
      </c>
      <c r="G10823" s="7">
        <f t="shared" si="2310"/>
        <v>332.34838165499895</v>
      </c>
      <c r="H10823" s="6">
        <f t="shared" si="2311"/>
        <v>94519.974428830319</v>
      </c>
      <c r="I10823" s="6">
        <f>SUM(H10823:H10881)</f>
        <v>2892353.8316449104</v>
      </c>
      <c r="J10823" s="8">
        <f t="shared" si="2304"/>
        <v>30.546747056563962</v>
      </c>
      <c r="K10823" s="9">
        <f t="shared" si="2312"/>
        <v>5.8060000000000007E-2</v>
      </c>
      <c r="L10823" s="9">
        <f t="shared" si="2305"/>
        <v>1.1059047619047619E-3</v>
      </c>
      <c r="M10823" s="12">
        <f t="shared" si="2306"/>
        <v>300521.70232324221</v>
      </c>
      <c r="N10823" s="10">
        <f>((B10822+E10822)*D10822+(B10823+E10823)*D10823+(B10824+E10824)*D10824)/3/SUM(D10771:D10823)</f>
        <v>3.2228154782409</v>
      </c>
      <c r="O10823" s="11">
        <f>O10771</f>
        <v>4.0636720639037352E-2</v>
      </c>
      <c r="P10823" s="12">
        <f>M10823*O10771</f>
        <v>12212.216463277537</v>
      </c>
      <c r="Q10823" s="9">
        <f>N10823*O10771</f>
        <v>0.13096465226044102</v>
      </c>
      <c r="R10823" s="12">
        <f t="shared" si="2307"/>
        <v>82141.198846092768</v>
      </c>
      <c r="S10823" s="12">
        <f t="shared" si="2308"/>
        <v>2239550.8379058512</v>
      </c>
      <c r="T10823" s="13">
        <f t="shared" si="2313"/>
        <v>23.652359617052767</v>
      </c>
      <c r="U10823" s="14">
        <f t="shared" si="2303"/>
        <v>6.8943874395111955</v>
      </c>
    </row>
    <row r="10824" spans="1:21" x14ac:dyDescent="0.3">
      <c r="A10824" s="17">
        <v>2018</v>
      </c>
      <c r="B10824" s="17">
        <v>53</v>
      </c>
      <c r="C10824" s="17">
        <v>3.9199999999999999E-3</v>
      </c>
      <c r="D10824" s="17">
        <v>3.9100000000000003E-3</v>
      </c>
      <c r="E10824" s="17">
        <v>0.5</v>
      </c>
      <c r="F10824" s="6">
        <f t="shared" si="2309"/>
        <v>94353.800238002819</v>
      </c>
      <c r="G10824" s="7">
        <f t="shared" si="2310"/>
        <v>368.92335893059106</v>
      </c>
      <c r="H10824" s="6">
        <f t="shared" si="2311"/>
        <v>94169.338558537522</v>
      </c>
      <c r="I10824" s="6">
        <f>SUM(H10824:H10881)</f>
        <v>2797833.8572160797</v>
      </c>
      <c r="J10824" s="8">
        <f t="shared" si="2304"/>
        <v>29.652582621565653</v>
      </c>
      <c r="K10824" s="9">
        <f t="shared" si="2312"/>
        <v>6.1970000000000011E-2</v>
      </c>
      <c r="L10824" s="9">
        <f t="shared" si="2305"/>
        <v>1.1583177570093459E-3</v>
      </c>
      <c r="M10824" s="12">
        <f t="shared" si="2306"/>
        <v>318499.26904609683</v>
      </c>
      <c r="N10824" s="10">
        <f>((B10823+E10823)*D10823+(B10824+E10824)*D10824+(B10825+E10825)*D10825)/3/SUM(D10771:D10824)</f>
        <v>3.3710935398848902</v>
      </c>
      <c r="O10824" s="11">
        <f>O10771</f>
        <v>4.0636720639037352E-2</v>
      </c>
      <c r="P10824" s="12">
        <f>M10824*O10771</f>
        <v>12942.765819963834</v>
      </c>
      <c r="Q10824" s="9">
        <f>N10824*O10771</f>
        <v>0.1369901864283658</v>
      </c>
      <c r="R10824" s="12">
        <f t="shared" si="2307"/>
        <v>81269.063313567574</v>
      </c>
      <c r="S10824" s="12">
        <f t="shared" si="2308"/>
        <v>2157409.6390597583</v>
      </c>
      <c r="T10824" s="13">
        <f t="shared" si="2313"/>
        <v>22.865105948226766</v>
      </c>
      <c r="U10824" s="14">
        <f t="shared" si="2303"/>
        <v>6.7874766733388867</v>
      </c>
    </row>
    <row r="10825" spans="1:21" x14ac:dyDescent="0.3">
      <c r="A10825" s="17">
        <v>2018</v>
      </c>
      <c r="B10825" s="17">
        <v>54</v>
      </c>
      <c r="C10825" s="17">
        <v>4.2900000000000004E-3</v>
      </c>
      <c r="D10825" s="17">
        <v>4.28E-3</v>
      </c>
      <c r="E10825" s="17">
        <v>0.5</v>
      </c>
      <c r="F10825" s="6">
        <f t="shared" si="2309"/>
        <v>93984.876879072224</v>
      </c>
      <c r="G10825" s="7">
        <f t="shared" si="2310"/>
        <v>402.25527304242911</v>
      </c>
      <c r="H10825" s="6">
        <f t="shared" si="2311"/>
        <v>93783.749242551014</v>
      </c>
      <c r="I10825" s="6">
        <f>SUM(H10825:H10881)</f>
        <v>2703664.5186575423</v>
      </c>
      <c r="J10825" s="8">
        <f t="shared" si="2304"/>
        <v>28.767016656693329</v>
      </c>
      <c r="K10825" s="9">
        <f t="shared" si="2312"/>
        <v>6.6250000000000017E-2</v>
      </c>
      <c r="L10825" s="9">
        <f t="shared" si="2305"/>
        <v>1.2155963302752297E-3</v>
      </c>
      <c r="M10825" s="12">
        <f t="shared" si="2306"/>
        <v>330911.88499339443</v>
      </c>
      <c r="N10825" s="10">
        <f>((B10824+E10824)*D10824+(B10825+E10825)*D10825+(B10826+E10826)*D10826)/3/SUM(D10771:D10825)</f>
        <v>3.4659874213836472</v>
      </c>
      <c r="O10825" s="11">
        <f>O10771</f>
        <v>4.0636720639037352E-2</v>
      </c>
      <c r="P10825" s="12">
        <f>M10825*O10771</f>
        <v>13447.173826613825</v>
      </c>
      <c r="Q10825" s="9">
        <f>N10825*O10771</f>
        <v>0.14084636258118471</v>
      </c>
      <c r="R10825" s="12">
        <f t="shared" si="2307"/>
        <v>80574.649292511778</v>
      </c>
      <c r="S10825" s="12">
        <f t="shared" si="2308"/>
        <v>2076140.5757461905</v>
      </c>
      <c r="T10825" s="13">
        <f t="shared" si="2313"/>
        <v>22.090155828128644</v>
      </c>
      <c r="U10825" s="14">
        <f t="shared" si="2303"/>
        <v>6.6768608285646849</v>
      </c>
    </row>
    <row r="10826" spans="1:21" x14ac:dyDescent="0.3">
      <c r="A10826" s="17">
        <v>2018</v>
      </c>
      <c r="B10826" s="17">
        <v>55</v>
      </c>
      <c r="C10826" s="17">
        <v>4.45E-3</v>
      </c>
      <c r="D10826" s="17">
        <v>4.4400000000000004E-3</v>
      </c>
      <c r="E10826" s="17">
        <v>0.5</v>
      </c>
      <c r="F10826" s="6">
        <f t="shared" si="2309"/>
        <v>93582.621606029788</v>
      </c>
      <c r="G10826" s="7">
        <f t="shared" si="2310"/>
        <v>415.50683993077229</v>
      </c>
      <c r="H10826" s="6">
        <f t="shared" si="2311"/>
        <v>93374.868186064399</v>
      </c>
      <c r="I10826" s="6">
        <f>SUM(H10826:H10881)</f>
        <v>2609880.7694149911</v>
      </c>
      <c r="J10826" s="8">
        <f t="shared" si="2304"/>
        <v>27.888519520239957</v>
      </c>
      <c r="K10826" s="9">
        <f t="shared" si="2312"/>
        <v>7.0690000000000017E-2</v>
      </c>
      <c r="L10826" s="9">
        <f t="shared" si="2305"/>
        <v>1.2736936936936941E-3</v>
      </c>
      <c r="M10826" s="12">
        <f t="shared" si="2306"/>
        <v>326221.94958491804</v>
      </c>
      <c r="N10826" s="10">
        <f>((B10825+E10825)*D10825+(B10826+E10826)*D10826+(B10827+E10827)*D10827)/3/SUM(D10771:D10826)</f>
        <v>3.5966661951242509</v>
      </c>
      <c r="O10826" s="11">
        <f>O10771</f>
        <v>4.0636720639037352E-2</v>
      </c>
      <c r="P10826" s="12">
        <f>M10826*O10771</f>
        <v>13256.590231604441</v>
      </c>
      <c r="Q10826" s="9">
        <f>N10826*O10771</f>
        <v>0.1461567194031336</v>
      </c>
      <c r="R10826" s="12">
        <f t="shared" si="2307"/>
        <v>79727.503777289196</v>
      </c>
      <c r="S10826" s="12">
        <f t="shared" si="2308"/>
        <v>1995565.9264536786</v>
      </c>
      <c r="T10826" s="13">
        <f t="shared" si="2313"/>
        <v>21.324107961569425</v>
      </c>
      <c r="U10826" s="14">
        <f t="shared" si="2303"/>
        <v>6.5644115586705318</v>
      </c>
    </row>
    <row r="10827" spans="1:21" x14ac:dyDescent="0.3">
      <c r="A10827" s="17">
        <v>2018</v>
      </c>
      <c r="B10827" s="17">
        <v>56</v>
      </c>
      <c r="C10827" s="17">
        <v>5.0200000000000002E-3</v>
      </c>
      <c r="D10827" s="17">
        <v>5.0099999999999997E-3</v>
      </c>
      <c r="E10827" s="17">
        <v>0.5</v>
      </c>
      <c r="F10827" s="6">
        <f t="shared" si="2309"/>
        <v>93167.11476609901</v>
      </c>
      <c r="G10827" s="7">
        <f t="shared" si="2310"/>
        <v>466.76724497815599</v>
      </c>
      <c r="H10827" s="6">
        <f t="shared" si="2311"/>
        <v>92933.731143609926</v>
      </c>
      <c r="I10827" s="6">
        <f>SUM(H10827:H10881)</f>
        <v>2516505.9012289266</v>
      </c>
      <c r="J10827" s="8">
        <f t="shared" si="2304"/>
        <v>27.010666881192449</v>
      </c>
      <c r="K10827" s="9">
        <f t="shared" si="2312"/>
        <v>7.5700000000000017E-2</v>
      </c>
      <c r="L10827" s="9">
        <f t="shared" si="2305"/>
        <v>1.3398230088495578E-3</v>
      </c>
      <c r="M10827" s="12">
        <f t="shared" si="2306"/>
        <v>348379.77993746113</v>
      </c>
      <c r="N10827" s="10">
        <f>((B10826+E10826)*D10826+(B10827+E10827)*D10827+(B10828+E10828)*D10828)/3/SUM(D10771:D10827)</f>
        <v>3.6860854249229402</v>
      </c>
      <c r="O10827" s="11">
        <f>O10771</f>
        <v>4.0636720639037352E-2</v>
      </c>
      <c r="P10827" s="12">
        <f>M10827*O10771</f>
        <v>14157.011793607917</v>
      </c>
      <c r="Q10827" s="9">
        <f>N10827*O10771</f>
        <v>0.14979042366422082</v>
      </c>
      <c r="R10827" s="12">
        <f t="shared" si="2307"/>
        <v>79013.148182911798</v>
      </c>
      <c r="S10827" s="12">
        <f t="shared" si="2308"/>
        <v>1915838.4226763893</v>
      </c>
      <c r="T10827" s="13">
        <f t="shared" si="2313"/>
        <v>20.563461984265622</v>
      </c>
      <c r="U10827" s="14">
        <f t="shared" si="2303"/>
        <v>6.4472048969268272</v>
      </c>
    </row>
    <row r="10828" spans="1:21" x14ac:dyDescent="0.3">
      <c r="A10828" s="17">
        <v>2018</v>
      </c>
      <c r="B10828" s="17">
        <v>57</v>
      </c>
      <c r="C10828" s="17">
        <v>5.3699999999999998E-3</v>
      </c>
      <c r="D10828" s="17">
        <v>5.3499999999999997E-3</v>
      </c>
      <c r="E10828" s="17">
        <v>0.5</v>
      </c>
      <c r="F10828" s="6">
        <f t="shared" si="2309"/>
        <v>92700.347521120857</v>
      </c>
      <c r="G10828" s="7">
        <f t="shared" si="2310"/>
        <v>495.94685923799653</v>
      </c>
      <c r="H10828" s="6">
        <f t="shared" si="2311"/>
        <v>92452.374091501857</v>
      </c>
      <c r="I10828" s="6">
        <f>SUM(H10828:H10881)</f>
        <v>2423572.1700853165</v>
      </c>
      <c r="J10828" s="8">
        <f t="shared" si="2304"/>
        <v>26.144154093199376</v>
      </c>
      <c r="K10828" s="9">
        <f t="shared" si="2312"/>
        <v>8.1050000000000011E-2</v>
      </c>
      <c r="L10828" s="9">
        <f t="shared" si="2305"/>
        <v>1.4095652173913046E-3</v>
      </c>
      <c r="M10828" s="12">
        <f t="shared" si="2306"/>
        <v>351843.85448716587</v>
      </c>
      <c r="N10828" s="10">
        <f>((B10827+E10827)*D10827+(B10828+E10828)*D10828+(B10829+E10829)*D10829)/3/SUM(D10771:D10828)</f>
        <v>3.9402426485708406</v>
      </c>
      <c r="O10828" s="11">
        <f>O10771</f>
        <v>4.0636720639037352E-2</v>
      </c>
      <c r="P10828" s="12">
        <f>M10828*O10771</f>
        <v>14297.780423357068</v>
      </c>
      <c r="Q10828" s="9">
        <f>N10828*O10771</f>
        <v>0.16011853975999388</v>
      </c>
      <c r="R10828" s="12">
        <f t="shared" si="2307"/>
        <v>77649.03495462588</v>
      </c>
      <c r="S10828" s="12">
        <f t="shared" si="2308"/>
        <v>1836825.2744934775</v>
      </c>
      <c r="T10828" s="13">
        <f t="shared" si="2313"/>
        <v>19.814653597441747</v>
      </c>
      <c r="U10828" s="14">
        <f t="shared" si="2303"/>
        <v>6.3295004957576282</v>
      </c>
    </row>
    <row r="10829" spans="1:21" x14ac:dyDescent="0.3">
      <c r="A10829" s="17">
        <v>2018</v>
      </c>
      <c r="B10829" s="17">
        <v>58</v>
      </c>
      <c r="C10829" s="17">
        <v>6.3E-3</v>
      </c>
      <c r="D10829" s="17">
        <v>6.28E-3</v>
      </c>
      <c r="E10829" s="17">
        <v>0.5</v>
      </c>
      <c r="F10829" s="6">
        <f t="shared" si="2309"/>
        <v>92204.400661882857</v>
      </c>
      <c r="G10829" s="7">
        <f t="shared" si="2310"/>
        <v>579.0436361566243</v>
      </c>
      <c r="H10829" s="6">
        <f t="shared" si="2311"/>
        <v>91914.878843804545</v>
      </c>
      <c r="I10829" s="6">
        <f>SUM(H10829:H10881)</f>
        <v>2331119.7959938152</v>
      </c>
      <c r="J10829" s="8">
        <f t="shared" si="2304"/>
        <v>25.282088265419375</v>
      </c>
      <c r="K10829" s="9">
        <f t="shared" si="2312"/>
        <v>8.7330000000000005E-2</v>
      </c>
      <c r="L10829" s="9">
        <f t="shared" si="2305"/>
        <v>1.492820512820513E-3</v>
      </c>
      <c r="M10829" s="12">
        <f t="shared" si="2306"/>
        <v>387885.63741168578</v>
      </c>
      <c r="N10829" s="10">
        <f>((B10828+E10828)*D10828+(B10829+E10829)*D10829+(B10830+E10830)*D10830)/3/SUM(D10771:D10829)</f>
        <v>4.0799076300622161</v>
      </c>
      <c r="O10829" s="11">
        <f>O10771</f>
        <v>4.0636720639037352E-2</v>
      </c>
      <c r="P10829" s="12">
        <f>M10829*O10771</f>
        <v>15762.40028739361</v>
      </c>
      <c r="Q10829" s="9">
        <f>N10829*O10771</f>
        <v>0.16579406659591522</v>
      </c>
      <c r="R10829" s="12">
        <f t="shared" si="2307"/>
        <v>76675.937299619342</v>
      </c>
      <c r="S10829" s="12">
        <f t="shared" si="2308"/>
        <v>1759176.2395388517</v>
      </c>
      <c r="T10829" s="13">
        <f t="shared" si="2313"/>
        <v>19.079091962105146</v>
      </c>
      <c r="U10829" s="14">
        <f t="shared" si="2303"/>
        <v>6.2029963033142295</v>
      </c>
    </row>
    <row r="10830" spans="1:21" x14ac:dyDescent="0.3">
      <c r="A10830" s="17">
        <v>2018</v>
      </c>
      <c r="B10830" s="17">
        <v>59</v>
      </c>
      <c r="C10830" s="17">
        <v>6.6499999999999997E-3</v>
      </c>
      <c r="D10830" s="17">
        <v>6.62E-3</v>
      </c>
      <c r="E10830" s="17">
        <v>0.5</v>
      </c>
      <c r="F10830" s="6">
        <f t="shared" si="2309"/>
        <v>91625.357025726233</v>
      </c>
      <c r="G10830" s="7">
        <f t="shared" si="2310"/>
        <v>606.55986351030765</v>
      </c>
      <c r="H10830" s="6">
        <f t="shared" si="2311"/>
        <v>91322.077093971078</v>
      </c>
      <c r="I10830" s="6">
        <f>SUM(H10830:H10881)</f>
        <v>2239204.9171500108</v>
      </c>
      <c r="J10830" s="8">
        <f t="shared" si="2304"/>
        <v>24.438703322283317</v>
      </c>
      <c r="K10830" s="9">
        <f t="shared" si="2312"/>
        <v>9.3950000000000006E-2</v>
      </c>
      <c r="L10830" s="9">
        <f t="shared" si="2305"/>
        <v>1.5789915966386557E-3</v>
      </c>
      <c r="M10830" s="12">
        <f t="shared" si="2306"/>
        <v>384143.81989210536</v>
      </c>
      <c r="N10830" s="10">
        <f>((B10829+E10829)*D10829+(B10830+E10830)*D10830+(B10831+E10831)*D10831)/3/SUM(D10771:D10830)</f>
        <v>4.2722370054993792</v>
      </c>
      <c r="O10830" s="11">
        <f>O10771</f>
        <v>4.0636720639037352E-2</v>
      </c>
      <c r="P10830" s="12">
        <f>M10830*O10771</f>
        <v>15610.345094168166</v>
      </c>
      <c r="Q10830" s="9">
        <f>N10830*O10771</f>
        <v>0.17360970169623577</v>
      </c>
      <c r="R10830" s="12">
        <f t="shared" si="2307"/>
        <v>75467.678531406113</v>
      </c>
      <c r="S10830" s="12">
        <f t="shared" si="2308"/>
        <v>1682500.3022392322</v>
      </c>
      <c r="T10830" s="13">
        <f t="shared" si="2313"/>
        <v>18.362823969862689</v>
      </c>
      <c r="U10830" s="14">
        <f t="shared" si="2303"/>
        <v>6.0758793524206283</v>
      </c>
    </row>
    <row r="10831" spans="1:21" x14ac:dyDescent="0.3">
      <c r="A10831" s="17">
        <v>2018</v>
      </c>
      <c r="B10831" s="17">
        <v>60</v>
      </c>
      <c r="C10831" s="17">
        <v>7.3499999999999998E-3</v>
      </c>
      <c r="D10831" s="17">
        <v>7.3200000000000001E-3</v>
      </c>
      <c r="E10831" s="17">
        <v>0.5</v>
      </c>
      <c r="F10831" s="6">
        <f t="shared" si="2309"/>
        <v>91018.797162215924</v>
      </c>
      <c r="G10831" s="7">
        <f t="shared" si="2310"/>
        <v>666.25759522742055</v>
      </c>
      <c r="H10831" s="6">
        <f t="shared" si="2311"/>
        <v>90685.668364602214</v>
      </c>
      <c r="I10831" s="6">
        <f>SUM(H10831:H10881)</f>
        <v>2147882.8400560394</v>
      </c>
      <c r="J10831" s="8">
        <f t="shared" si="2304"/>
        <v>23.598233628906677</v>
      </c>
      <c r="K10831" s="9">
        <f t="shared" si="2312"/>
        <v>0.10127</v>
      </c>
      <c r="L10831" s="9">
        <f t="shared" si="2305"/>
        <v>1.6738842975206612E-3</v>
      </c>
      <c r="M10831" s="12">
        <f t="shared" si="2306"/>
        <v>398030.85327598441</v>
      </c>
      <c r="N10831" s="10">
        <f>((B10830+E10830)*D10830+(B10831+E10831)*D10831+(B10832+E10832)*D10832)/3/SUM(D10771:D10831)</f>
        <v>4.4525690398604389</v>
      </c>
      <c r="O10831" s="11">
        <f>O10771</f>
        <v>4.0636720639037352E-2</v>
      </c>
      <c r="P10831" s="12">
        <f>M10831*O10771</f>
        <v>16174.668590293844</v>
      </c>
      <c r="Q10831" s="9">
        <f>N10831*O10771</f>
        <v>0.18093780419883543</v>
      </c>
      <c r="R10831" s="12">
        <f t="shared" si="2307"/>
        <v>74277.202658407288</v>
      </c>
      <c r="S10831" s="12">
        <f t="shared" si="2308"/>
        <v>1607032.623707826</v>
      </c>
      <c r="T10831" s="13">
        <f t="shared" si="2313"/>
        <v>17.656052088270659</v>
      </c>
      <c r="U10831" s="14">
        <f t="shared" si="2303"/>
        <v>5.9421815406360174</v>
      </c>
    </row>
    <row r="10832" spans="1:21" x14ac:dyDescent="0.3">
      <c r="A10832" s="17">
        <v>2018</v>
      </c>
      <c r="B10832" s="17">
        <v>61</v>
      </c>
      <c r="C10832" s="17">
        <v>8.4200000000000004E-3</v>
      </c>
      <c r="D10832" s="17">
        <v>8.3899999999999999E-3</v>
      </c>
      <c r="E10832" s="17">
        <v>0.5</v>
      </c>
      <c r="F10832" s="6">
        <f t="shared" si="2309"/>
        <v>90352.539566988504</v>
      </c>
      <c r="G10832" s="7">
        <f t="shared" si="2310"/>
        <v>758.05780696703357</v>
      </c>
      <c r="H10832" s="6">
        <f t="shared" si="2311"/>
        <v>89973.510663504989</v>
      </c>
      <c r="I10832" s="6">
        <f>SUM(H10832:H10881)</f>
        <v>2057197.1716914361</v>
      </c>
      <c r="J10832" s="8">
        <f t="shared" si="2304"/>
        <v>22.768559484331973</v>
      </c>
      <c r="K10832" s="9">
        <f t="shared" si="2312"/>
        <v>0.10965999999999999</v>
      </c>
      <c r="L10832" s="9">
        <f t="shared" si="2305"/>
        <v>1.7830894308943088E-3</v>
      </c>
      <c r="M10832" s="12">
        <f t="shared" si="2306"/>
        <v>425137.2891525859</v>
      </c>
      <c r="N10832" s="10">
        <f>((B10831+E10831)*D10831+(B10832+E10832)*D10832+(B10833+E10833)*D10833)/3/SUM(D10771:D10832)</f>
        <v>4.6187306219223059</v>
      </c>
      <c r="O10832" s="11">
        <f>O10771</f>
        <v>4.0636720639037352E-2</v>
      </c>
      <c r="P10832" s="12">
        <f>M10832*O10771</f>
        <v>17276.185252531279</v>
      </c>
      <c r="Q10832" s="9">
        <f>N10832*O10771</f>
        <v>0.187690065990024</v>
      </c>
      <c r="R10832" s="12">
        <f t="shared" si="2307"/>
        <v>73086.376509717607</v>
      </c>
      <c r="S10832" s="12">
        <f t="shared" si="2308"/>
        <v>1532755.4210494186</v>
      </c>
      <c r="T10832" s="13">
        <f t="shared" si="2313"/>
        <v>16.964165350471578</v>
      </c>
      <c r="U10832" s="14">
        <f t="shared" si="2303"/>
        <v>5.804394133860395</v>
      </c>
    </row>
    <row r="10833" spans="1:21" x14ac:dyDescent="0.3">
      <c r="A10833" s="17">
        <v>2018</v>
      </c>
      <c r="B10833" s="17">
        <v>62</v>
      </c>
      <c r="C10833" s="17">
        <v>9.0100000000000006E-3</v>
      </c>
      <c r="D10833" s="17">
        <v>8.9700000000000005E-3</v>
      </c>
      <c r="E10833" s="17">
        <v>0.5</v>
      </c>
      <c r="F10833" s="6">
        <f t="shared" si="2309"/>
        <v>89594.481760021474</v>
      </c>
      <c r="G10833" s="7">
        <f t="shared" si="2310"/>
        <v>803.66250138739269</v>
      </c>
      <c r="H10833" s="6">
        <f t="shared" si="2311"/>
        <v>89192.650509327781</v>
      </c>
      <c r="I10833" s="6">
        <f>SUM(H10833:H10881)</f>
        <v>1967223.6610279311</v>
      </c>
      <c r="J10833" s="8">
        <f t="shared" si="2304"/>
        <v>21.956973491929261</v>
      </c>
      <c r="K10833" s="9">
        <f t="shared" si="2312"/>
        <v>0.11863</v>
      </c>
      <c r="L10833" s="9">
        <f t="shared" si="2305"/>
        <v>1.8980799999999999E-3</v>
      </c>
      <c r="M10833" s="12">
        <f t="shared" si="2306"/>
        <v>423408.12894471927</v>
      </c>
      <c r="N10833" s="10">
        <f>((B10832+E10832)*D10832+(B10833+E10833)*D10833+(B10834+E10834)*D10834)/3/SUM(D10771:D10833)</f>
        <v>4.7255191210767373</v>
      </c>
      <c r="O10833" s="11">
        <f>O10771</f>
        <v>4.0636720639037352E-2</v>
      </c>
      <c r="P10833" s="12">
        <f>M10833*O10771</f>
        <v>17205.917852224062</v>
      </c>
      <c r="Q10833" s="9">
        <f>N10833*O10771</f>
        <v>0.19202960039762471</v>
      </c>
      <c r="R10833" s="12">
        <f t="shared" si="2307"/>
        <v>72065.021473616565</v>
      </c>
      <c r="S10833" s="12">
        <f t="shared" si="2308"/>
        <v>1459669.044539701</v>
      </c>
      <c r="T10833" s="13">
        <f t="shared" si="2313"/>
        <v>16.29195253843222</v>
      </c>
      <c r="U10833" s="14">
        <f t="shared" si="2303"/>
        <v>5.6650209534970415</v>
      </c>
    </row>
    <row r="10834" spans="1:21" x14ac:dyDescent="0.3">
      <c r="A10834" s="17">
        <v>2018</v>
      </c>
      <c r="B10834" s="17">
        <v>63</v>
      </c>
      <c r="C10834" s="17">
        <v>9.58E-3</v>
      </c>
      <c r="D10834" s="17">
        <v>9.5300000000000003E-3</v>
      </c>
      <c r="E10834" s="17">
        <v>0.5</v>
      </c>
      <c r="F10834" s="6">
        <f t="shared" si="2309"/>
        <v>88790.819258634088</v>
      </c>
      <c r="G10834" s="7">
        <f t="shared" si="2310"/>
        <v>846.1765075347829</v>
      </c>
      <c r="H10834" s="6">
        <f t="shared" si="2311"/>
        <v>88367.731004866699</v>
      </c>
      <c r="I10834" s="6">
        <f>SUM(H10834:H10881)</f>
        <v>1878031.0105186033</v>
      </c>
      <c r="J10834" s="8">
        <f t="shared" si="2304"/>
        <v>21.151184617952289</v>
      </c>
      <c r="K10834" s="9">
        <f t="shared" si="2312"/>
        <v>0.12816</v>
      </c>
      <c r="L10834" s="9">
        <f t="shared" si="2305"/>
        <v>2.0182677165354332E-3</v>
      </c>
      <c r="M10834" s="12">
        <f t="shared" si="2306"/>
        <v>419258.80328073277</v>
      </c>
      <c r="N10834" s="10">
        <f>((B10833+E10833)*D10833+(B10834+E10834)*D10834+(B10835+E10835)*D10835)/3/SUM(D10771:D10834)</f>
        <v>4.788532563462339</v>
      </c>
      <c r="O10834" s="11">
        <f>O10771</f>
        <v>4.0636720639037352E-2</v>
      </c>
      <c r="P10834" s="12">
        <f>M10834*O10771</f>
        <v>17037.302864376255</v>
      </c>
      <c r="Q10834" s="9">
        <f>N10834*O10771</f>
        <v>0.19459026005235247</v>
      </c>
      <c r="R10834" s="12">
        <f t="shared" si="2307"/>
        <v>71172.231248393364</v>
      </c>
      <c r="S10834" s="12">
        <f t="shared" si="2308"/>
        <v>1387604.0230660844</v>
      </c>
      <c r="T10834" s="13">
        <f t="shared" si="2313"/>
        <v>15.627787136688152</v>
      </c>
      <c r="U10834" s="14">
        <f t="shared" si="2303"/>
        <v>5.5233974812641371</v>
      </c>
    </row>
    <row r="10835" spans="1:21" x14ac:dyDescent="0.3">
      <c r="A10835" s="17">
        <v>2018</v>
      </c>
      <c r="B10835" s="17">
        <v>64</v>
      </c>
      <c r="C10835" s="17">
        <v>1.052E-2</v>
      </c>
      <c r="D10835" s="17">
        <v>1.047E-2</v>
      </c>
      <c r="E10835" s="17">
        <v>0.5</v>
      </c>
      <c r="F10835" s="6">
        <f t="shared" si="2309"/>
        <v>87944.642751099309</v>
      </c>
      <c r="G10835" s="7">
        <f t="shared" si="2310"/>
        <v>920.78040960400983</v>
      </c>
      <c r="H10835" s="6">
        <f t="shared" si="2311"/>
        <v>87484.252546297299</v>
      </c>
      <c r="I10835" s="6">
        <f>SUM(H10835:H10881)</f>
        <v>1789663.2795137367</v>
      </c>
      <c r="J10835" s="8">
        <f t="shared" si="2304"/>
        <v>20.349884012592295</v>
      </c>
      <c r="K10835" s="9">
        <f t="shared" si="2312"/>
        <v>0.13863</v>
      </c>
      <c r="L10835" s="9">
        <f t="shared" si="2305"/>
        <v>2.1493023255813952E-3</v>
      </c>
      <c r="M10835" s="12">
        <f t="shared" si="2306"/>
        <v>428408.97655239585</v>
      </c>
      <c r="N10835" s="10">
        <f>((B10834+E10834)*D10834+(B10835+E10835)*D10835+(B10836+E10836)*D10836)/3/SUM(D10771:D10835)</f>
        <v>4.864844069345259</v>
      </c>
      <c r="O10835" s="11">
        <f>O10771</f>
        <v>4.0636720639037352E-2</v>
      </c>
      <c r="P10835" s="12">
        <f>M10835*O10771</f>
        <v>17409.135899415614</v>
      </c>
      <c r="Q10835" s="9">
        <f>N10835*O10771</f>
        <v>0.19769130939846094</v>
      </c>
      <c r="R10835" s="12">
        <f t="shared" si="2307"/>
        <v>70189.376108674143</v>
      </c>
      <c r="S10835" s="12">
        <f t="shared" si="2308"/>
        <v>1316431.7918176909</v>
      </c>
      <c r="T10835" s="13">
        <f t="shared" si="2313"/>
        <v>14.968868490869337</v>
      </c>
      <c r="U10835" s="14">
        <f t="shared" ref="U10835:U10872" si="2314">J10835-T10835</f>
        <v>5.3810155217229578</v>
      </c>
    </row>
    <row r="10836" spans="1:21" x14ac:dyDescent="0.3">
      <c r="A10836" s="17">
        <v>2018</v>
      </c>
      <c r="B10836" s="17">
        <v>65</v>
      </c>
      <c r="C10836" s="17">
        <v>1.141E-2</v>
      </c>
      <c r="D10836" s="17">
        <v>1.1339999999999999E-2</v>
      </c>
      <c r="E10836" s="17">
        <v>0.5</v>
      </c>
      <c r="F10836" s="6">
        <f t="shared" si="2309"/>
        <v>87023.862341495304</v>
      </c>
      <c r="G10836" s="7">
        <f t="shared" si="2310"/>
        <v>986.85059895255665</v>
      </c>
      <c r="H10836" s="6">
        <f t="shared" si="2311"/>
        <v>86530.437042019024</v>
      </c>
      <c r="I10836" s="6">
        <f>SUM(H10836:H10881)</f>
        <v>1702179.0269674396</v>
      </c>
      <c r="J10836" s="8">
        <f t="shared" ref="J10836:J10881" si="2315">I10836/F10836</f>
        <v>19.55991128373298</v>
      </c>
      <c r="K10836" s="15">
        <f t="shared" si="2312"/>
        <v>0.14996999999999999</v>
      </c>
      <c r="L10836" s="15">
        <f t="shared" ref="L10836:L10880" si="2316">K10836/(B10836+E10836)</f>
        <v>2.2896183206106871E-3</v>
      </c>
      <c r="M10836" s="12">
        <f t="shared" ref="M10836:M10881" si="2317">G10836/L10836</f>
        <v>431010.96373536345</v>
      </c>
      <c r="N10836" s="10">
        <f>((B10835+E10835)*D10835+(B10836+E10836)*D10836+(B10837+E10837)*D10837)/3/SUM(D10771:D10836)</f>
        <v>4.986219466115446</v>
      </c>
      <c r="O10836" s="11">
        <f>O10771</f>
        <v>4.0636720639037352E-2</v>
      </c>
      <c r="P10836" s="12">
        <f>M10836*O10771</f>
        <v>17514.872125676222</v>
      </c>
      <c r="Q10836" s="9">
        <f>N10836*O10771</f>
        <v>0.20262360748946334</v>
      </c>
      <c r="R10836" s="12">
        <f t="shared" ref="R10836:R10881" si="2318">((1-Q10836)*H10836)</f>
        <v>68997.327730925244</v>
      </c>
      <c r="S10836" s="16">
        <f t="shared" ref="S10836:S10880" si="2319">R10836+S10837</f>
        <v>1246242.4157090168</v>
      </c>
      <c r="T10836" s="13">
        <f t="shared" si="2313"/>
        <v>14.320697590030719</v>
      </c>
      <c r="U10836" s="14">
        <f t="shared" si="2314"/>
        <v>5.2392136937022613</v>
      </c>
    </row>
    <row r="10837" spans="1:21" x14ac:dyDescent="0.3">
      <c r="A10837" s="17">
        <v>2018</v>
      </c>
      <c r="B10837" s="17">
        <v>66</v>
      </c>
      <c r="C10837" s="17">
        <v>1.248E-2</v>
      </c>
      <c r="D10837" s="17">
        <v>1.2409999999999999E-2</v>
      </c>
      <c r="E10837" s="17">
        <v>0.5</v>
      </c>
      <c r="F10837" s="6">
        <f t="shared" ref="F10837:F10881" si="2320">F10836-G10836</f>
        <v>86037.011742542745</v>
      </c>
      <c r="G10837" s="7">
        <f t="shared" ref="G10837:G10881" si="2321">D10837*F10837</f>
        <v>1067.7193157249553</v>
      </c>
      <c r="H10837" s="6">
        <f t="shared" ref="H10837:H10880" si="2322">F10837-0.5*G10837</f>
        <v>85503.152084680274</v>
      </c>
      <c r="I10837" s="6">
        <f>SUM(H10837:H10881)</f>
        <v>1615648.5899254205</v>
      </c>
      <c r="J10837" s="8">
        <f t="shared" si="2315"/>
        <v>18.778529811798776</v>
      </c>
      <c r="K10837" s="9">
        <f t="shared" ref="K10837:K10869" si="2323">K10836+G10837/F10837</f>
        <v>0.16238</v>
      </c>
      <c r="L10837" s="9">
        <f t="shared" si="2316"/>
        <v>2.4418045112781952E-3</v>
      </c>
      <c r="M10837" s="12">
        <f t="shared" si="2317"/>
        <v>437266.50139000826</v>
      </c>
      <c r="N10837" s="10">
        <f>((B10836+E10836)*D10836+(B10837+E10837)*D10837+(B10838+E10838)*D10838)/3/SUM(D10771:D10837)</f>
        <v>5.0853142833682305</v>
      </c>
      <c r="O10837" s="11">
        <f>O10771</f>
        <v>4.0636720639037352E-2</v>
      </c>
      <c r="P10837" s="12">
        <f>M10837*O10771</f>
        <v>17769.076661795003</v>
      </c>
      <c r="Q10837" s="9">
        <f>N10837*O10771</f>
        <v>0.20665049589494122</v>
      </c>
      <c r="R10837" s="12">
        <f t="shared" si="2318"/>
        <v>67833.883305800511</v>
      </c>
      <c r="S10837" s="12">
        <f t="shared" si="2319"/>
        <v>1177245.0879780916</v>
      </c>
      <c r="T10837" s="13">
        <f t="shared" si="2313"/>
        <v>13.683007628169156</v>
      </c>
      <c r="U10837" s="14">
        <f t="shared" si="2314"/>
        <v>5.0955221836296207</v>
      </c>
    </row>
    <row r="10838" spans="1:21" x14ac:dyDescent="0.3">
      <c r="A10838" s="17">
        <v>2018</v>
      </c>
      <c r="B10838" s="17">
        <v>67</v>
      </c>
      <c r="C10838" s="17">
        <v>1.3559999999999999E-2</v>
      </c>
      <c r="D10838" s="17">
        <v>1.3469999999999999E-2</v>
      </c>
      <c r="E10838" s="17">
        <v>0.5</v>
      </c>
      <c r="F10838" s="6">
        <f t="shared" si="2320"/>
        <v>84969.292426817789</v>
      </c>
      <c r="G10838" s="7">
        <f t="shared" si="2321"/>
        <v>1144.5363689892356</v>
      </c>
      <c r="H10838" s="6">
        <f t="shared" si="2322"/>
        <v>84397.024242323168</v>
      </c>
      <c r="I10838" s="6">
        <f>SUM(H10838:H10881)</f>
        <v>1530145.4378407402</v>
      </c>
      <c r="J10838" s="8">
        <f t="shared" si="2315"/>
        <v>18.008216782064196</v>
      </c>
      <c r="K10838" s="9">
        <f t="shared" si="2323"/>
        <v>0.17585000000000001</v>
      </c>
      <c r="L10838" s="9">
        <f t="shared" si="2316"/>
        <v>2.6051851851851852E-3</v>
      </c>
      <c r="M10838" s="12">
        <f t="shared" si="2317"/>
        <v>439330.1387931385</v>
      </c>
      <c r="N10838" s="10">
        <f>((B10837+E10837)*D10837+(B10838+E10838)*D10838+(B10839+E10839)*D10839)/3/SUM(D10771:D10838)</f>
        <v>5.2095346412662309</v>
      </c>
      <c r="O10838" s="11">
        <f>O10771</f>
        <v>4.0636720639037352E-2</v>
      </c>
      <c r="P10838" s="12">
        <f>M10838*O10771</f>
        <v>17852.936118446276</v>
      </c>
      <c r="Q10838" s="9">
        <f>N10838*O10771</f>
        <v>0.2116984038765235</v>
      </c>
      <c r="R10838" s="12">
        <f t="shared" si="2318"/>
        <v>66530.308918295093</v>
      </c>
      <c r="S10838" s="12">
        <f t="shared" si="2319"/>
        <v>1109411.2046722909</v>
      </c>
      <c r="T10838" s="13">
        <f t="shared" si="2313"/>
        <v>13.056613430408436</v>
      </c>
      <c r="U10838" s="14">
        <f t="shared" si="2314"/>
        <v>4.9516033516557592</v>
      </c>
    </row>
    <row r="10839" spans="1:21" x14ac:dyDescent="0.3">
      <c r="A10839" s="17">
        <v>2018</v>
      </c>
      <c r="B10839" s="17">
        <v>68</v>
      </c>
      <c r="C10839" s="17">
        <v>1.491E-2</v>
      </c>
      <c r="D10839" s="17">
        <v>1.4800000000000001E-2</v>
      </c>
      <c r="E10839" s="17">
        <v>0.5</v>
      </c>
      <c r="F10839" s="6">
        <f t="shared" si="2320"/>
        <v>83824.756057828548</v>
      </c>
      <c r="G10839" s="7">
        <f t="shared" si="2321"/>
        <v>1240.6063896558626</v>
      </c>
      <c r="H10839" s="6">
        <f t="shared" si="2322"/>
        <v>83204.452863000624</v>
      </c>
      <c r="I10839" s="6">
        <f>SUM(H10839:H10881)</f>
        <v>1445748.4135984171</v>
      </c>
      <c r="J10839" s="8">
        <f t="shared" si="2315"/>
        <v>17.247272543221388</v>
      </c>
      <c r="K10839" s="9">
        <f t="shared" si="2323"/>
        <v>0.19065000000000001</v>
      </c>
      <c r="L10839" s="9">
        <f t="shared" si="2316"/>
        <v>2.7832116788321171E-3</v>
      </c>
      <c r="M10839" s="12">
        <f t="shared" si="2317"/>
        <v>445746.3293544536</v>
      </c>
      <c r="N10839" s="10">
        <f>((B10838+E10838)*D10838+(B10839+E10839)*D10839+(B10840+E10840)*D10840)/3/SUM(D10771:D10839)</f>
        <v>5.3173878835562549</v>
      </c>
      <c r="O10839" s="11">
        <f>O10771</f>
        <v>4.0636720639037352E-2</v>
      </c>
      <c r="P10839" s="12">
        <f>M10839*O10771</f>
        <v>18113.669061853267</v>
      </c>
      <c r="Q10839" s="9">
        <f>N10839*O10771</f>
        <v>0.2160812059534776</v>
      </c>
      <c r="R10839" s="12">
        <f t="shared" si="2318"/>
        <v>65225.534347664172</v>
      </c>
      <c r="S10839" s="12">
        <f t="shared" si="2319"/>
        <v>1042880.8957539959</v>
      </c>
      <c r="T10839" s="13">
        <f t="shared" si="2313"/>
        <v>12.441204064280713</v>
      </c>
      <c r="U10839" s="14">
        <f t="shared" si="2314"/>
        <v>4.8060684789406753</v>
      </c>
    </row>
    <row r="10840" spans="1:21" x14ac:dyDescent="0.3">
      <c r="A10840" s="17">
        <v>2018</v>
      </c>
      <c r="B10840" s="17">
        <v>69</v>
      </c>
      <c r="C10840" s="17">
        <v>1.6219999999999998E-2</v>
      </c>
      <c r="D10840" s="17">
        <v>1.609E-2</v>
      </c>
      <c r="E10840" s="17">
        <v>0.5</v>
      </c>
      <c r="F10840" s="6">
        <f t="shared" si="2320"/>
        <v>82584.149668172686</v>
      </c>
      <c r="G10840" s="7">
        <f t="shared" si="2321"/>
        <v>1328.7789681608986</v>
      </c>
      <c r="H10840" s="6">
        <f t="shared" si="2322"/>
        <v>81919.760184092243</v>
      </c>
      <c r="I10840" s="6">
        <f>SUM(H10840:H10881)</f>
        <v>1362543.9607354165</v>
      </c>
      <c r="J10840" s="8">
        <f t="shared" si="2315"/>
        <v>16.498855606193047</v>
      </c>
      <c r="K10840" s="9">
        <f t="shared" si="2323"/>
        <v>0.20674000000000001</v>
      </c>
      <c r="L10840" s="9">
        <f t="shared" si="2316"/>
        <v>2.9746762589928058E-3</v>
      </c>
      <c r="M10840" s="12">
        <f t="shared" si="2317"/>
        <v>446697.00245323812</v>
      </c>
      <c r="N10840" s="10">
        <f>((B10839+E10839)*D10839+(B10840+E10840)*D10840+(B10841+E10841)*D10841)/3/SUM(D10771:D10840)</f>
        <v>5.3745042081841934</v>
      </c>
      <c r="O10840" s="11">
        <f>O10771</f>
        <v>4.0636720639037352E-2</v>
      </c>
      <c r="P10840" s="12">
        <f>M10840*O10771</f>
        <v>18152.301298987619</v>
      </c>
      <c r="Q10840" s="9">
        <f>N10840*O10771</f>
        <v>0.21840222608131171</v>
      </c>
      <c r="R10840" s="12">
        <f t="shared" si="2318"/>
        <v>64028.302199839294</v>
      </c>
      <c r="S10840" s="12">
        <f t="shared" si="2319"/>
        <v>977655.36140633165</v>
      </c>
      <c r="T10840" s="13">
        <f t="shared" si="2313"/>
        <v>11.838293005795913</v>
      </c>
      <c r="U10840" s="14">
        <f t="shared" si="2314"/>
        <v>4.6605626003971334</v>
      </c>
    </row>
    <row r="10841" spans="1:21" x14ac:dyDescent="0.3">
      <c r="A10841" s="17">
        <v>2018</v>
      </c>
      <c r="B10841" s="17">
        <v>70</v>
      </c>
      <c r="C10841" s="17">
        <v>1.719E-2</v>
      </c>
      <c r="D10841" s="17">
        <v>1.704E-2</v>
      </c>
      <c r="E10841" s="17">
        <v>0.5</v>
      </c>
      <c r="F10841" s="6">
        <f t="shared" si="2320"/>
        <v>81255.370700011787</v>
      </c>
      <c r="G10841" s="7">
        <f t="shared" si="2321"/>
        <v>1384.5915167282008</v>
      </c>
      <c r="H10841" s="6">
        <f t="shared" si="2322"/>
        <v>80563.07494164769</v>
      </c>
      <c r="I10841" s="6">
        <f>SUM(H10841:H10881)</f>
        <v>1280624.2005513241</v>
      </c>
      <c r="J10841" s="8">
        <f t="shared" si="2315"/>
        <v>15.760486839439627</v>
      </c>
      <c r="K10841" s="9">
        <f t="shared" si="2323"/>
        <v>0.22378000000000001</v>
      </c>
      <c r="L10841" s="9">
        <f t="shared" si="2316"/>
        <v>3.1741843971631206E-3</v>
      </c>
      <c r="M10841" s="12">
        <f t="shared" si="2317"/>
        <v>436203.86955643113</v>
      </c>
      <c r="N10841" s="10">
        <f>((B10840+E10840)*D10840+(B10841+E10841)*D10841+(B10842+E10842)*D10842)/3/SUM(D10771:D10841)</f>
        <v>5.4254550600291944</v>
      </c>
      <c r="O10841" s="11">
        <f>O10771</f>
        <v>4.0636720639037352E-2</v>
      </c>
      <c r="P10841" s="12">
        <f>M10841*O10771</f>
        <v>17725.894788831782</v>
      </c>
      <c r="Q10841" s="9">
        <f>N10841*O10771</f>
        <v>0.22047270161405799</v>
      </c>
      <c r="R10841" s="12">
        <f t="shared" si="2318"/>
        <v>62801.116158926809</v>
      </c>
      <c r="S10841" s="12">
        <f t="shared" si="2319"/>
        <v>913627.05920649238</v>
      </c>
      <c r="T10841" s="13">
        <f t="shared" si="2313"/>
        <v>11.243897496690145</v>
      </c>
      <c r="U10841" s="14">
        <f t="shared" si="2314"/>
        <v>4.5165893427494819</v>
      </c>
    </row>
    <row r="10842" spans="1:21" x14ac:dyDescent="0.3">
      <c r="A10842" s="17">
        <v>2018</v>
      </c>
      <c r="B10842" s="17">
        <v>71</v>
      </c>
      <c r="C10842" s="17">
        <v>1.8669999999999999E-2</v>
      </c>
      <c r="D10842" s="17">
        <v>1.8499999999999999E-2</v>
      </c>
      <c r="E10842" s="17">
        <v>0.5</v>
      </c>
      <c r="F10842" s="6">
        <f t="shared" si="2320"/>
        <v>79870.779183283579</v>
      </c>
      <c r="G10842" s="7">
        <f t="shared" si="2321"/>
        <v>1477.6094148907462</v>
      </c>
      <c r="H10842" s="6">
        <f t="shared" si="2322"/>
        <v>79131.9744758382</v>
      </c>
      <c r="I10842" s="6">
        <f>SUM(H10842:H10881)</f>
        <v>1200061.1256096764</v>
      </c>
      <c r="J10842" s="8">
        <f t="shared" si="2315"/>
        <v>15.02503340872429</v>
      </c>
      <c r="K10842" s="9">
        <f t="shared" si="2323"/>
        <v>0.24228</v>
      </c>
      <c r="L10842" s="9">
        <f t="shared" si="2316"/>
        <v>3.3885314685314686E-3</v>
      </c>
      <c r="M10842" s="12">
        <f t="shared" si="2317"/>
        <v>436061.88362509635</v>
      </c>
      <c r="N10842" s="10">
        <f>((B10841+E10841)*D10841+(B10842+E10842)*D10842+(B10843+E10843)*D10843)/3/SUM(D10771:D10842)</f>
        <v>5.5284450498046347</v>
      </c>
      <c r="O10842" s="11">
        <f>O10771</f>
        <v>4.0636720639037352E-2</v>
      </c>
      <c r="P10842" s="12">
        <f>M10842*O10771</f>
        <v>17720.124946205458</v>
      </c>
      <c r="Q10842" s="9">
        <f>N10842*O10771</f>
        <v>0.22465787705717988</v>
      </c>
      <c r="R10842" s="12">
        <f t="shared" si="2318"/>
        <v>61354.353082753449</v>
      </c>
      <c r="S10842" s="12">
        <f t="shared" si="2319"/>
        <v>850825.94304756552</v>
      </c>
      <c r="T10842" s="13">
        <f t="shared" si="2313"/>
        <v>10.652530897377769</v>
      </c>
      <c r="U10842" s="14">
        <f t="shared" si="2314"/>
        <v>4.3725025113465215</v>
      </c>
    </row>
    <row r="10843" spans="1:21" x14ac:dyDescent="0.3">
      <c r="A10843" s="17">
        <v>2018</v>
      </c>
      <c r="B10843" s="17">
        <v>72</v>
      </c>
      <c r="C10843" s="17">
        <v>2.0830000000000001E-2</v>
      </c>
      <c r="D10843" s="17">
        <v>2.061E-2</v>
      </c>
      <c r="E10843" s="17">
        <v>0.5</v>
      </c>
      <c r="F10843" s="6">
        <f t="shared" si="2320"/>
        <v>78393.169768392836</v>
      </c>
      <c r="G10843" s="7">
        <f t="shared" si="2321"/>
        <v>1615.6832289265762</v>
      </c>
      <c r="H10843" s="6">
        <f t="shared" si="2322"/>
        <v>77585.328153929542</v>
      </c>
      <c r="I10843" s="6">
        <f>SUM(H10843:H10881)</f>
        <v>1120929.1511338381</v>
      </c>
      <c r="J10843" s="8">
        <f t="shared" si="2315"/>
        <v>14.298811419994182</v>
      </c>
      <c r="K10843" s="9">
        <f t="shared" si="2323"/>
        <v>0.26289000000000001</v>
      </c>
      <c r="L10843" s="9">
        <f t="shared" si="2316"/>
        <v>3.6260689655172418E-3</v>
      </c>
      <c r="M10843" s="12">
        <f t="shared" si="2317"/>
        <v>445574.32423133921</v>
      </c>
      <c r="N10843" s="10">
        <f>((B10842+E10842)*D10842+(B10843+E10843)*D10843+(B10844+E10844)*D10844)/3/SUM(D10771:D10843)</f>
        <v>5.6938516743378091</v>
      </c>
      <c r="O10843" s="11">
        <f>O10771</f>
        <v>4.0636720639037352E-2</v>
      </c>
      <c r="P10843" s="12">
        <f>M10843*O10771</f>
        <v>18106.679337716781</v>
      </c>
      <c r="Q10843" s="9">
        <f>N10843*O10771</f>
        <v>0.23137945985018063</v>
      </c>
      <c r="R10843" s="12">
        <f t="shared" si="2318"/>
        <v>59633.676833374317</v>
      </c>
      <c r="S10843" s="12">
        <f t="shared" si="2319"/>
        <v>789471.58996481204</v>
      </c>
      <c r="T10843" s="13">
        <f t="shared" si="2313"/>
        <v>10.070668047959419</v>
      </c>
      <c r="U10843" s="14">
        <f t="shared" si="2314"/>
        <v>4.2281433720347632</v>
      </c>
    </row>
    <row r="10844" spans="1:21" x14ac:dyDescent="0.3">
      <c r="A10844" s="17">
        <v>2018</v>
      </c>
      <c r="B10844" s="17">
        <v>73</v>
      </c>
      <c r="C10844" s="17">
        <v>2.3029999999999998E-2</v>
      </c>
      <c r="D10844" s="17">
        <v>2.2769999999999999E-2</v>
      </c>
      <c r="E10844" s="17">
        <v>0.5</v>
      </c>
      <c r="F10844" s="6">
        <f t="shared" si="2320"/>
        <v>76777.486539466263</v>
      </c>
      <c r="G10844" s="7">
        <f t="shared" si="2321"/>
        <v>1748.2233685036467</v>
      </c>
      <c r="H10844" s="6">
        <f t="shared" si="2322"/>
        <v>75903.374855214439</v>
      </c>
      <c r="I10844" s="6">
        <f>SUM(H10844:H10881)</f>
        <v>1043343.822979909</v>
      </c>
      <c r="J10844" s="8">
        <f t="shared" si="2315"/>
        <v>13.589189618021612</v>
      </c>
      <c r="K10844" s="9">
        <f t="shared" si="2323"/>
        <v>0.28566000000000003</v>
      </c>
      <c r="L10844" s="9">
        <f t="shared" si="2316"/>
        <v>3.8865306122448985E-3</v>
      </c>
      <c r="M10844" s="12">
        <f t="shared" si="2317"/>
        <v>449815.92657361203</v>
      </c>
      <c r="N10844" s="10">
        <f>((B10843+E10843)*D10843+(B10844+E10844)*D10844+(B10845+E10845)*D10845)/3/SUM(D10771:D10844)</f>
        <v>5.9671870988821203</v>
      </c>
      <c r="O10844" s="11">
        <f>O10771</f>
        <v>4.0636720639037352E-2</v>
      </c>
      <c r="P10844" s="12">
        <f>M10844*O10771</f>
        <v>18279.04414716161</v>
      </c>
      <c r="Q10844" s="9">
        <f>N10844*O10771</f>
        <v>0.24248691513814047</v>
      </c>
      <c r="R10844" s="12">
        <f t="shared" si="2318"/>
        <v>57497.799637999589</v>
      </c>
      <c r="S10844" s="12">
        <f t="shared" si="2319"/>
        <v>729837.91313143773</v>
      </c>
      <c r="T10844" s="13">
        <f t="shared" si="2313"/>
        <v>9.5058844203798731</v>
      </c>
      <c r="U10844" s="14">
        <f t="shared" si="2314"/>
        <v>4.0833051976417387</v>
      </c>
    </row>
    <row r="10845" spans="1:21" x14ac:dyDescent="0.3">
      <c r="A10845" s="17">
        <v>2018</v>
      </c>
      <c r="B10845" s="17">
        <v>74</v>
      </c>
      <c r="C10845" s="17">
        <v>2.6460000000000001E-2</v>
      </c>
      <c r="D10845" s="17">
        <v>2.6120000000000001E-2</v>
      </c>
      <c r="E10845" s="17">
        <v>0.5</v>
      </c>
      <c r="F10845" s="6">
        <f t="shared" si="2320"/>
        <v>75029.263170962615</v>
      </c>
      <c r="G10845" s="7">
        <f t="shared" si="2321"/>
        <v>1959.7643540255435</v>
      </c>
      <c r="H10845" s="6">
        <f t="shared" si="2322"/>
        <v>74049.380993949846</v>
      </c>
      <c r="I10845" s="6">
        <f>SUM(H10845:H10881)</f>
        <v>967440.44812469464</v>
      </c>
      <c r="J10845" s="8">
        <f t="shared" si="2315"/>
        <v>12.894174982370183</v>
      </c>
      <c r="K10845" s="9">
        <f t="shared" si="2323"/>
        <v>0.31178</v>
      </c>
      <c r="L10845" s="9">
        <f t="shared" si="2316"/>
        <v>4.1849664429530198E-3</v>
      </c>
      <c r="M10845" s="12">
        <f t="shared" si="2317"/>
        <v>468286.75468247803</v>
      </c>
      <c r="N10845" s="10">
        <f>((B10844+E10844)*D10844+(B10845+E10845)*D10845+(B10846+E10846)*D10846)/3/SUM(D10771:D10845)</f>
        <v>6.1767111424722554</v>
      </c>
      <c r="O10845" s="11">
        <f>O10771</f>
        <v>4.0636720639037352E-2</v>
      </c>
      <c r="P10845" s="12">
        <f>M10845*O10771</f>
        <v>19029.638028993275</v>
      </c>
      <c r="Q10845" s="9">
        <f>N10845*O10771</f>
        <v>0.25100128516467429</v>
      </c>
      <c r="R10845" s="12">
        <f t="shared" si="2318"/>
        <v>55462.891198819823</v>
      </c>
      <c r="S10845" s="12">
        <f t="shared" si="2319"/>
        <v>672340.11349343811</v>
      </c>
      <c r="T10845" s="13">
        <f t="shared" si="2313"/>
        <v>8.9610384679033235</v>
      </c>
      <c r="U10845" s="14">
        <f t="shared" si="2314"/>
        <v>3.9331365144668595</v>
      </c>
    </row>
    <row r="10846" spans="1:21" x14ac:dyDescent="0.3">
      <c r="A10846" s="17">
        <v>2018</v>
      </c>
      <c r="B10846" s="17">
        <v>75</v>
      </c>
      <c r="C10846" s="17">
        <v>2.9000000000000001E-2</v>
      </c>
      <c r="D10846" s="17">
        <v>2.8580000000000001E-2</v>
      </c>
      <c r="E10846" s="17">
        <v>0.5</v>
      </c>
      <c r="F10846" s="6">
        <f t="shared" si="2320"/>
        <v>73069.498816937077</v>
      </c>
      <c r="G10846" s="7">
        <f t="shared" si="2321"/>
        <v>2088.3262761880619</v>
      </c>
      <c r="H10846" s="6">
        <f t="shared" si="2322"/>
        <v>72025.335678843039</v>
      </c>
      <c r="I10846" s="6">
        <f>SUM(H10846:H10881)</f>
        <v>893391.06713074469</v>
      </c>
      <c r="J10846" s="8">
        <f t="shared" si="2315"/>
        <v>12.226593607395346</v>
      </c>
      <c r="K10846" s="9">
        <f t="shared" si="2323"/>
        <v>0.34036</v>
      </c>
      <c r="L10846" s="9">
        <f t="shared" si="2316"/>
        <v>4.508079470198675E-3</v>
      </c>
      <c r="M10846" s="12">
        <f t="shared" si="2317"/>
        <v>463240.78579209861</v>
      </c>
      <c r="N10846" s="10">
        <f>((B10845+E10845)*D10845+(B10846+E10846)*D10846+(B10847+E10847)*D10847)/3/SUM(D10771:D10846)</f>
        <v>6.3422993301210475</v>
      </c>
      <c r="O10846" s="11">
        <f>O10771</f>
        <v>4.0636720639037352E-2</v>
      </c>
      <c r="P10846" s="12">
        <f>M10846*O10771</f>
        <v>18824.586400841654</v>
      </c>
      <c r="Q10846" s="9">
        <f>N10846*O10771</f>
        <v>0.25773024608728273</v>
      </c>
      <c r="R10846" s="12">
        <f t="shared" si="2318"/>
        <v>53462.228189815673</v>
      </c>
      <c r="S10846" s="12">
        <f t="shared" si="2319"/>
        <v>616877.22229461826</v>
      </c>
      <c r="T10846" s="13">
        <f t="shared" si="2313"/>
        <v>8.4423354789950977</v>
      </c>
      <c r="U10846" s="14">
        <f t="shared" si="2314"/>
        <v>3.7842581284002481</v>
      </c>
    </row>
    <row r="10847" spans="1:21" x14ac:dyDescent="0.3">
      <c r="A10847" s="17">
        <v>2018</v>
      </c>
      <c r="B10847" s="17">
        <v>76</v>
      </c>
      <c r="C10847" s="17">
        <v>3.15E-2</v>
      </c>
      <c r="D10847" s="17">
        <v>3.1009999999999999E-2</v>
      </c>
      <c r="E10847" s="17">
        <v>0.5</v>
      </c>
      <c r="F10847" s="6">
        <f t="shared" si="2320"/>
        <v>70981.172540749016</v>
      </c>
      <c r="G10847" s="7">
        <f t="shared" si="2321"/>
        <v>2201.1261604886267</v>
      </c>
      <c r="H10847" s="6">
        <f t="shared" si="2322"/>
        <v>69880.609460504696</v>
      </c>
      <c r="I10847" s="6">
        <f>SUM(H10847:H10881)</f>
        <v>821365.73145190161</v>
      </c>
      <c r="J10847" s="8">
        <f t="shared" si="2315"/>
        <v>11.571599933494623</v>
      </c>
      <c r="K10847" s="9">
        <f t="shared" si="2323"/>
        <v>0.37136999999999998</v>
      </c>
      <c r="L10847" s="9">
        <f t="shared" si="2316"/>
        <v>4.8545098039215681E-3</v>
      </c>
      <c r="M10847" s="12">
        <f t="shared" si="2317"/>
        <v>453418.83102399216</v>
      </c>
      <c r="N10847" s="10">
        <f>((B10846+E10846)*D10846+(B10847+E10847)*D10847+(B10848+E10848)*D10848)/3/SUM(D10771:D10847)</f>
        <v>6.4882327597813507</v>
      </c>
      <c r="O10847" s="11">
        <f>O10771</f>
        <v>4.0636720639037352E-2</v>
      </c>
      <c r="P10847" s="12">
        <f>M10847*O10771</f>
        <v>18425.454368800853</v>
      </c>
      <c r="Q10847" s="9">
        <f>N10847*O10771</f>
        <v>0.26366050210028508</v>
      </c>
      <c r="R10847" s="12">
        <f t="shared" si="2318"/>
        <v>51455.852883074091</v>
      </c>
      <c r="S10847" s="12">
        <f t="shared" si="2319"/>
        <v>563414.99410480261</v>
      </c>
      <c r="T10847" s="13">
        <f t="shared" si="2313"/>
        <v>7.9375272898085223</v>
      </c>
      <c r="U10847" s="14">
        <f t="shared" si="2314"/>
        <v>3.6340726436861006</v>
      </c>
    </row>
    <row r="10848" spans="1:21" x14ac:dyDescent="0.3">
      <c r="A10848" s="17">
        <v>2018</v>
      </c>
      <c r="B10848" s="17">
        <v>77</v>
      </c>
      <c r="C10848" s="17">
        <v>3.5439999999999999E-2</v>
      </c>
      <c r="D10848" s="17">
        <v>3.4819999999999997E-2</v>
      </c>
      <c r="E10848" s="17">
        <v>0.5</v>
      </c>
      <c r="F10848" s="6">
        <f t="shared" si="2320"/>
        <v>68780.046380260392</v>
      </c>
      <c r="G10848" s="7">
        <f t="shared" si="2321"/>
        <v>2394.9212149606665</v>
      </c>
      <c r="H10848" s="6">
        <f t="shared" si="2322"/>
        <v>67582.585772780061</v>
      </c>
      <c r="I10848" s="6">
        <f>SUM(H10848:H10881)</f>
        <v>751485.121991397</v>
      </c>
      <c r="J10848" s="8">
        <f t="shared" si="2315"/>
        <v>10.925917639495374</v>
      </c>
      <c r="K10848" s="9">
        <f t="shared" si="2323"/>
        <v>0.40619</v>
      </c>
      <c r="L10848" s="9">
        <f t="shared" si="2316"/>
        <v>5.2411612903225805E-3</v>
      </c>
      <c r="M10848" s="12">
        <f t="shared" si="2317"/>
        <v>456944.76515781198</v>
      </c>
      <c r="N10848" s="10">
        <f>((B10847+E10847)*D10847+(B10848+E10848)*D10848+(B10849+E10849)*D10849)/3/SUM(D10771:D10848)</f>
        <v>6.5609197666116836</v>
      </c>
      <c r="O10848" s="11">
        <f>O10771</f>
        <v>4.0636720639037352E-2</v>
      </c>
      <c r="P10848" s="12">
        <f>M10848*O10771</f>
        <v>18568.736769188534</v>
      </c>
      <c r="Q10848" s="9">
        <f>N10848*O10771</f>
        <v>0.2666142636909371</v>
      </c>
      <c r="R10848" s="12">
        <f t="shared" si="2318"/>
        <v>49564.104428640705</v>
      </c>
      <c r="S10848" s="12">
        <f t="shared" si="2319"/>
        <v>511959.14122172853</v>
      </c>
      <c r="T10848" s="13">
        <f t="shared" si="2313"/>
        <v>7.4434253561169283</v>
      </c>
      <c r="U10848" s="14">
        <f t="shared" si="2314"/>
        <v>3.4824922833784457</v>
      </c>
    </row>
    <row r="10849" spans="1:21" x14ac:dyDescent="0.3">
      <c r="A10849" s="17">
        <v>2018</v>
      </c>
      <c r="B10849" s="17">
        <v>78</v>
      </c>
      <c r="C10849" s="17">
        <v>3.7949999999999998E-2</v>
      </c>
      <c r="D10849" s="17">
        <v>3.7249999999999998E-2</v>
      </c>
      <c r="E10849" s="17">
        <v>0.5</v>
      </c>
      <c r="F10849" s="6">
        <f t="shared" si="2320"/>
        <v>66385.125165299731</v>
      </c>
      <c r="G10849" s="7">
        <f t="shared" si="2321"/>
        <v>2472.8459124074147</v>
      </c>
      <c r="H10849" s="6">
        <f t="shared" si="2322"/>
        <v>65148.702209096024</v>
      </c>
      <c r="I10849" s="6">
        <f>SUM(H10849:H10881)</f>
        <v>683902.536218617</v>
      </c>
      <c r="J10849" s="8">
        <f t="shared" si="2315"/>
        <v>10.302044840853908</v>
      </c>
      <c r="K10849" s="9">
        <f t="shared" si="2323"/>
        <v>0.44344</v>
      </c>
      <c r="L10849" s="9">
        <f t="shared" si="2316"/>
        <v>5.6489171974522297E-3</v>
      </c>
      <c r="M10849" s="12">
        <f t="shared" si="2317"/>
        <v>437755.73724513361</v>
      </c>
      <c r="N10849" s="10">
        <f>((B10848+E10848)*D10848+(B10849+E10849)*D10849+(B10850+E10850)*D10850)/3/SUM(D10771:D10849)</f>
        <v>6.7848863431354856</v>
      </c>
      <c r="O10849" s="11">
        <f>O10771</f>
        <v>4.0636720639037352E-2</v>
      </c>
      <c r="P10849" s="12">
        <f>M10849*O10771</f>
        <v>17788.957602566334</v>
      </c>
      <c r="Q10849" s="9">
        <f>N10849*O10771</f>
        <v>0.27571553089361645</v>
      </c>
      <c r="R10849" s="12">
        <f t="shared" si="2318"/>
        <v>47186.193192484992</v>
      </c>
      <c r="S10849" s="12">
        <f t="shared" si="2319"/>
        <v>462395.03679308784</v>
      </c>
      <c r="T10849" s="13">
        <f t="shared" si="2313"/>
        <v>6.965341040507476</v>
      </c>
      <c r="U10849" s="14">
        <f t="shared" si="2314"/>
        <v>3.3367038003464318</v>
      </c>
    </row>
    <row r="10850" spans="1:21" x14ac:dyDescent="0.3">
      <c r="A10850" s="17">
        <v>2018</v>
      </c>
      <c r="B10850" s="17">
        <v>79</v>
      </c>
      <c r="C10850" s="17">
        <v>4.3749999999999997E-2</v>
      </c>
      <c r="D10850" s="17">
        <v>4.2810000000000001E-2</v>
      </c>
      <c r="E10850" s="17">
        <v>0.5</v>
      </c>
      <c r="F10850" s="6">
        <f t="shared" si="2320"/>
        <v>63912.279252892316</v>
      </c>
      <c r="G10850" s="7">
        <f t="shared" si="2321"/>
        <v>2736.0846748163203</v>
      </c>
      <c r="H10850" s="6">
        <f t="shared" si="2322"/>
        <v>62544.236915484158</v>
      </c>
      <c r="I10850" s="6">
        <f>SUM(H10850:H10881)</f>
        <v>618753.83400952094</v>
      </c>
      <c r="J10850" s="8">
        <f t="shared" si="2315"/>
        <v>9.681298198757629</v>
      </c>
      <c r="K10850" s="9">
        <f t="shared" si="2323"/>
        <v>0.48625000000000002</v>
      </c>
      <c r="L10850" s="9">
        <f t="shared" si="2316"/>
        <v>6.1163522012578622E-3</v>
      </c>
      <c r="M10850" s="12">
        <f t="shared" si="2317"/>
        <v>447339.29387742403</v>
      </c>
      <c r="N10850" s="10">
        <f>((B10849+E10849)*D10849+(B10850+E10850)*D10850+(B10851+E10851)*D10851)/3/SUM(D10771:D10850)</f>
        <v>6.9572270779777199</v>
      </c>
      <c r="O10850" s="11">
        <f>O10771</f>
        <v>4.0636720639037352E-2</v>
      </c>
      <c r="P10850" s="12">
        <f>M10850*O10771</f>
        <v>18178.401916161114</v>
      </c>
      <c r="Q10850" s="9">
        <f>N10850*O10771</f>
        <v>0.28271889319012672</v>
      </c>
      <c r="R10850" s="12">
        <f t="shared" si="2318"/>
        <v>44861.799479317408</v>
      </c>
      <c r="S10850" s="12">
        <f t="shared" si="2319"/>
        <v>415208.84360060282</v>
      </c>
      <c r="T10850" s="13">
        <f t="shared" si="2313"/>
        <v>6.496542580771953</v>
      </c>
      <c r="U10850" s="14">
        <f t="shared" si="2314"/>
        <v>3.184755617985676</v>
      </c>
    </row>
    <row r="10851" spans="1:21" x14ac:dyDescent="0.3">
      <c r="A10851" s="17">
        <v>2018</v>
      </c>
      <c r="B10851" s="17">
        <v>80</v>
      </c>
      <c r="C10851" s="17">
        <v>4.8619999999999997E-2</v>
      </c>
      <c r="D10851" s="17">
        <v>4.7469999999999998E-2</v>
      </c>
      <c r="E10851" s="17">
        <v>0.5</v>
      </c>
      <c r="F10851" s="6">
        <f t="shared" si="2320"/>
        <v>61176.194578076</v>
      </c>
      <c r="G10851" s="7">
        <f t="shared" si="2321"/>
        <v>2904.0339566212674</v>
      </c>
      <c r="H10851" s="6">
        <f t="shared" si="2322"/>
        <v>59724.177599765368</v>
      </c>
      <c r="I10851" s="6">
        <f>SUM(H10851:H10881)</f>
        <v>556209.59709403676</v>
      </c>
      <c r="J10851" s="8">
        <f t="shared" si="2315"/>
        <v>9.0919286649020865</v>
      </c>
      <c r="K10851" s="9">
        <f t="shared" si="2323"/>
        <v>0.53371999999999997</v>
      </c>
      <c r="L10851" s="9">
        <f t="shared" si="2316"/>
        <v>6.6300621118012418E-3</v>
      </c>
      <c r="M10851" s="12">
        <f t="shared" si="2317"/>
        <v>438010.06802820211</v>
      </c>
      <c r="N10851" s="10">
        <f>((B10850+E10850)*D10850+(B10851+E10851)*D10851+(B10852+E10852)*D10852)/3/SUM(D10771:D10851)</f>
        <v>7.1595249693971867</v>
      </c>
      <c r="O10851" s="11">
        <f>O10771</f>
        <v>4.0636720639037352E-2</v>
      </c>
      <c r="P10851" s="12">
        <f>M10851*O10771</f>
        <v>17799.292771547796</v>
      </c>
      <c r="Q10851" s="9">
        <f>N10851*O10771</f>
        <v>0.29093961608960595</v>
      </c>
      <c r="R10851" s="12">
        <f t="shared" si="2318"/>
        <v>42348.04829762219</v>
      </c>
      <c r="S10851" s="12">
        <f t="shared" si="2319"/>
        <v>370347.04412128543</v>
      </c>
      <c r="T10851" s="13">
        <f t="shared" si="2313"/>
        <v>6.0537770725282813</v>
      </c>
      <c r="U10851" s="14">
        <f t="shared" si="2314"/>
        <v>3.0381515923738052</v>
      </c>
    </row>
    <row r="10852" spans="1:21" x14ac:dyDescent="0.3">
      <c r="A10852" s="17">
        <v>2018</v>
      </c>
      <c r="B10852" s="17">
        <v>81</v>
      </c>
      <c r="C10852" s="17">
        <v>5.3400000000000003E-2</v>
      </c>
      <c r="D10852" s="17">
        <v>5.2010000000000001E-2</v>
      </c>
      <c r="E10852" s="17">
        <v>0.5</v>
      </c>
      <c r="F10852" s="6">
        <f t="shared" si="2320"/>
        <v>58272.160621454736</v>
      </c>
      <c r="G10852" s="7">
        <f t="shared" si="2321"/>
        <v>3030.7350739218609</v>
      </c>
      <c r="H10852" s="6">
        <f t="shared" si="2322"/>
        <v>56756.793084493802</v>
      </c>
      <c r="I10852" s="6">
        <f>SUM(H10852:H10881)</f>
        <v>496485.41949427134</v>
      </c>
      <c r="J10852" s="8">
        <f t="shared" si="2315"/>
        <v>8.520113450392202</v>
      </c>
      <c r="K10852" s="9">
        <f t="shared" si="2323"/>
        <v>0.58572999999999997</v>
      </c>
      <c r="L10852" s="9">
        <f t="shared" si="2316"/>
        <v>7.1868711656441712E-3</v>
      </c>
      <c r="M10852" s="12">
        <f t="shared" si="2317"/>
        <v>421704.38346103439</v>
      </c>
      <c r="N10852" s="10">
        <f>((B10851+E10851)*D10851+(B10852+E10852)*D10852+(B10853+E10853)*D10853)/3/SUM(D10771:D10852)</f>
        <v>7.3518373084299373</v>
      </c>
      <c r="O10852" s="11">
        <f>O10771</f>
        <v>4.0636720639037352E-2</v>
      </c>
      <c r="P10852" s="12">
        <f>M10852*O10771</f>
        <v>17136.683222963537</v>
      </c>
      <c r="Q10852" s="9">
        <f>N10852*O10771</f>
        <v>0.29875455888631963</v>
      </c>
      <c r="R10852" s="12">
        <f t="shared" si="2318"/>
        <v>39800.442402733737</v>
      </c>
      <c r="S10852" s="12">
        <f t="shared" si="2319"/>
        <v>327998.99582366325</v>
      </c>
      <c r="T10852" s="13">
        <f t="shared" si="2313"/>
        <v>5.6287426504467053</v>
      </c>
      <c r="U10852" s="14">
        <f t="shared" si="2314"/>
        <v>2.8913707999454967</v>
      </c>
    </row>
    <row r="10853" spans="1:21" x14ac:dyDescent="0.3">
      <c r="A10853" s="17">
        <v>2018</v>
      </c>
      <c r="B10853" s="17">
        <v>82</v>
      </c>
      <c r="C10853" s="17">
        <v>6.0679999999999998E-2</v>
      </c>
      <c r="D10853" s="17">
        <v>5.8889999999999998E-2</v>
      </c>
      <c r="E10853" s="17">
        <v>0.5</v>
      </c>
      <c r="F10853" s="6">
        <f t="shared" si="2320"/>
        <v>55241.425547532875</v>
      </c>
      <c r="G10853" s="7">
        <f t="shared" si="2321"/>
        <v>3253.1675504942109</v>
      </c>
      <c r="H10853" s="6">
        <f t="shared" si="2322"/>
        <v>53614.84177228577</v>
      </c>
      <c r="I10853" s="6">
        <f>SUM(H10853:H10881)</f>
        <v>439728.6264097775</v>
      </c>
      <c r="J10853" s="8">
        <f t="shared" si="2315"/>
        <v>7.9601245270437468</v>
      </c>
      <c r="K10853" s="9">
        <f t="shared" si="2323"/>
        <v>0.64461999999999997</v>
      </c>
      <c r="L10853" s="9">
        <f t="shared" si="2316"/>
        <v>7.813575757575757E-3</v>
      </c>
      <c r="M10853" s="12">
        <f t="shared" si="2317"/>
        <v>416348.11658926564</v>
      </c>
      <c r="N10853" s="10">
        <f>((B10852+E10852)*D10852+(B10853+E10853)*D10853+(B10854+E10854)*D10854)/3/SUM(D10771:D10853)</f>
        <v>7.5357936975789359</v>
      </c>
      <c r="O10853" s="11">
        <f>O10771</f>
        <v>4.0636720639037352E-2</v>
      </c>
      <c r="P10853" s="12">
        <f>M10853*O10771</f>
        <v>16919.022102427341</v>
      </c>
      <c r="Q10853" s="9">
        <f>N10853*O10771</f>
        <v>0.30622994328193354</v>
      </c>
      <c r="R10853" s="12">
        <f t="shared" si="2318"/>
        <v>37196.371817288855</v>
      </c>
      <c r="S10853" s="12">
        <f t="shared" si="2319"/>
        <v>288198.55342092953</v>
      </c>
      <c r="T10853" s="13">
        <f t="shared" si="2313"/>
        <v>5.2170730672572354</v>
      </c>
      <c r="U10853" s="14">
        <f t="shared" si="2314"/>
        <v>2.7430514597865114</v>
      </c>
    </row>
    <row r="10854" spans="1:21" x14ac:dyDescent="0.3">
      <c r="A10854" s="17">
        <v>2018</v>
      </c>
      <c r="B10854" s="17">
        <v>83</v>
      </c>
      <c r="C10854" s="17">
        <v>6.7809999999999995E-2</v>
      </c>
      <c r="D10854" s="17">
        <v>6.5579999999999999E-2</v>
      </c>
      <c r="E10854" s="17">
        <v>0.5</v>
      </c>
      <c r="F10854" s="6">
        <f t="shared" si="2320"/>
        <v>51988.257997038665</v>
      </c>
      <c r="G10854" s="7">
        <f t="shared" si="2321"/>
        <v>3409.3899594457957</v>
      </c>
      <c r="H10854" s="6">
        <f t="shared" si="2322"/>
        <v>50283.56301731577</v>
      </c>
      <c r="I10854" s="6">
        <f>SUM(H10854:H10881)</f>
        <v>386113.7846374918</v>
      </c>
      <c r="J10854" s="8">
        <f t="shared" si="2315"/>
        <v>7.4269421502733453</v>
      </c>
      <c r="K10854" s="9">
        <f t="shared" si="2323"/>
        <v>0.71019999999999994</v>
      </c>
      <c r="L10854" s="9">
        <f t="shared" si="2316"/>
        <v>8.505389221556886E-3</v>
      </c>
      <c r="M10854" s="12">
        <f t="shared" si="2317"/>
        <v>400850.55141329759</v>
      </c>
      <c r="N10854" s="10">
        <f>((B10853+E10853)*D10853+(B10854+E10854)*D10854+(B10855+E10855)*D10855)/3/SUM(D10771:D10854)</f>
        <v>7.767053881535718</v>
      </c>
      <c r="O10854" s="11">
        <f>O10771</f>
        <v>4.0636720639037352E-2</v>
      </c>
      <c r="P10854" s="12">
        <f>M10854*O10771</f>
        <v>16289.251875786254</v>
      </c>
      <c r="Q10854" s="9">
        <f>N10854*O10771</f>
        <v>0.31562759877231766</v>
      </c>
      <c r="R10854" s="12">
        <f t="shared" si="2318"/>
        <v>34412.682764443882</v>
      </c>
      <c r="S10854" s="12">
        <f t="shared" si="2319"/>
        <v>251002.18160364067</v>
      </c>
      <c r="T10854" s="13">
        <f t="shared" si="2313"/>
        <v>4.8280552431269799</v>
      </c>
      <c r="U10854" s="14">
        <f t="shared" si="2314"/>
        <v>2.5988869071463654</v>
      </c>
    </row>
    <row r="10855" spans="1:21" x14ac:dyDescent="0.3">
      <c r="A10855" s="17">
        <v>2018</v>
      </c>
      <c r="B10855" s="17">
        <v>84</v>
      </c>
      <c r="C10855" s="17">
        <v>7.6350000000000001E-2</v>
      </c>
      <c r="D10855" s="17">
        <v>7.3539999999999994E-2</v>
      </c>
      <c r="E10855" s="17">
        <v>0.5</v>
      </c>
      <c r="F10855" s="6">
        <f t="shared" si="2320"/>
        <v>48578.868037592867</v>
      </c>
      <c r="G10855" s="7">
        <f t="shared" si="2321"/>
        <v>3572.4899554845792</v>
      </c>
      <c r="H10855" s="6">
        <f t="shared" si="2322"/>
        <v>46792.623059850579</v>
      </c>
      <c r="I10855" s="6">
        <f>SUM(H10855:H10881)</f>
        <v>335830.22162017599</v>
      </c>
      <c r="J10855" s="8">
        <f t="shared" si="2315"/>
        <v>6.9130927744197956</v>
      </c>
      <c r="K10855" s="9">
        <f t="shared" si="2323"/>
        <v>0.78373999999999988</v>
      </c>
      <c r="L10855" s="9">
        <f t="shared" si="2316"/>
        <v>9.2750295857988146E-3</v>
      </c>
      <c r="M10855" s="12">
        <f t="shared" si="2317"/>
        <v>385172.89054845611</v>
      </c>
      <c r="N10855" s="10">
        <f>((B10854+E10854)*D10854+(B10855+E10855)*D10855+(B10856+E10856)*D10856)/3/SUM(D10771:D10855)</f>
        <v>8.0192240624016478</v>
      </c>
      <c r="O10855" s="11">
        <f>O10771</f>
        <v>4.0636720639037352E-2</v>
      </c>
      <c r="P10855" s="12">
        <f>M10855*O10771</f>
        <v>15652.163150948121</v>
      </c>
      <c r="Q10855" s="9">
        <f>N10855*O10771</f>
        <v>0.32587496796566201</v>
      </c>
      <c r="R10855" s="12">
        <f t="shared" si="2318"/>
        <v>31544.078519192473</v>
      </c>
      <c r="S10855" s="12">
        <f t="shared" si="2319"/>
        <v>216589.49883919678</v>
      </c>
      <c r="T10855" s="13">
        <f t="shared" si="2313"/>
        <v>4.4585126741032441</v>
      </c>
      <c r="U10855" s="14">
        <f t="shared" si="2314"/>
        <v>2.4545801003165515</v>
      </c>
    </row>
    <row r="10856" spans="1:21" x14ac:dyDescent="0.3">
      <c r="A10856" s="17">
        <v>2018</v>
      </c>
      <c r="B10856" s="17">
        <v>85</v>
      </c>
      <c r="C10856" s="17">
        <v>8.7470000000000006E-2</v>
      </c>
      <c r="D10856" s="17">
        <v>8.3799999999999999E-2</v>
      </c>
      <c r="E10856" s="17">
        <v>0.5</v>
      </c>
      <c r="F10856" s="6">
        <f t="shared" si="2320"/>
        <v>45006.378082108291</v>
      </c>
      <c r="G10856" s="7">
        <f t="shared" si="2321"/>
        <v>3771.534483280675</v>
      </c>
      <c r="H10856" s="6">
        <f t="shared" si="2322"/>
        <v>43120.610840467954</v>
      </c>
      <c r="I10856" s="6">
        <f>SUM(H10856:H10881)</f>
        <v>289037.59856032539</v>
      </c>
      <c r="J10856" s="8">
        <f t="shared" si="2315"/>
        <v>6.4221475016944005</v>
      </c>
      <c r="K10856" s="9">
        <f t="shared" si="2323"/>
        <v>0.86753999999999987</v>
      </c>
      <c r="L10856" s="9">
        <f t="shared" si="2316"/>
        <v>1.0146666666666665E-2</v>
      </c>
      <c r="M10856" s="12">
        <f t="shared" si="2317"/>
        <v>371701.82161110471</v>
      </c>
      <c r="N10856" s="10">
        <f>((B10855+E10855)*D10855+(B10856+E10856)*D10856+(B10857+E10857)*D10857)/3/SUM(D10771:D10856)</f>
        <v>8.2557864767042446</v>
      </c>
      <c r="O10856" s="11">
        <f>O10771</f>
        <v>4.0636720639037352E-2</v>
      </c>
      <c r="P10856" s="12">
        <f>M10856*O10771</f>
        <v>15104.743085831758</v>
      </c>
      <c r="Q10856" s="9">
        <f>N10856*O10771</f>
        <v>0.33548808870937286</v>
      </c>
      <c r="R10856" s="12">
        <f t="shared" si="2318"/>
        <v>28654.159525618696</v>
      </c>
      <c r="S10856" s="12">
        <f t="shared" si="2319"/>
        <v>185045.42032000431</v>
      </c>
      <c r="T10856" s="13">
        <f t="shared" si="2313"/>
        <v>4.1115377021099757</v>
      </c>
      <c r="U10856" s="14">
        <f t="shared" si="2314"/>
        <v>2.3106097995844248</v>
      </c>
    </row>
    <row r="10857" spans="1:21" x14ac:dyDescent="0.3">
      <c r="A10857" s="17">
        <v>2018</v>
      </c>
      <c r="B10857" s="17">
        <v>86</v>
      </c>
      <c r="C10857" s="17">
        <v>9.8339999999999997E-2</v>
      </c>
      <c r="D10857" s="17">
        <v>9.3729999999999994E-2</v>
      </c>
      <c r="E10857" s="17">
        <v>0.5</v>
      </c>
      <c r="F10857" s="6">
        <f t="shared" si="2320"/>
        <v>41234.843598827618</v>
      </c>
      <c r="G10857" s="7">
        <f t="shared" si="2321"/>
        <v>3864.9418905181124</v>
      </c>
      <c r="H10857" s="6">
        <f t="shared" si="2322"/>
        <v>39302.372653568564</v>
      </c>
      <c r="I10857" s="6">
        <f>SUM(H10857:H10881)</f>
        <v>245916.98771985742</v>
      </c>
      <c r="J10857" s="8">
        <f t="shared" si="2315"/>
        <v>5.9638152168679328</v>
      </c>
      <c r="K10857" s="9">
        <f t="shared" si="2323"/>
        <v>0.96126999999999985</v>
      </c>
      <c r="L10857" s="9">
        <f t="shared" si="2316"/>
        <v>1.1112947976878611E-2</v>
      </c>
      <c r="M10857" s="12">
        <f t="shared" si="2317"/>
        <v>347787.27467809955</v>
      </c>
      <c r="N10857" s="10">
        <f>((B10856+E10856)*D10856+(B10857+E10857)*D10857+(B10858+E10858)*D10858)/3/SUM(D10771:D10857)</f>
        <v>8.5094614416345067</v>
      </c>
      <c r="O10857" s="11">
        <f>O10771</f>
        <v>4.0636720639037352E-2</v>
      </c>
      <c r="P10857" s="12">
        <f>M10857*O10771</f>
        <v>14132.934322906081</v>
      </c>
      <c r="Q10857" s="9">
        <f>N10857*O10771</f>
        <v>0.34579660739236151</v>
      </c>
      <c r="R10857" s="12">
        <f t="shared" si="2318"/>
        <v>25711.745527494229</v>
      </c>
      <c r="S10857" s="12">
        <f t="shared" si="2319"/>
        <v>156391.26079438563</v>
      </c>
      <c r="T10857" s="13">
        <f t="shared" si="2313"/>
        <v>3.792696834645739</v>
      </c>
      <c r="U10857" s="14">
        <f t="shared" si="2314"/>
        <v>2.1711183822221938</v>
      </c>
    </row>
    <row r="10858" spans="1:21" x14ac:dyDescent="0.3">
      <c r="A10858" s="17">
        <v>2018</v>
      </c>
      <c r="B10858" s="17">
        <v>87</v>
      </c>
      <c r="C10858" s="17">
        <v>0.11183</v>
      </c>
      <c r="D10858" s="17">
        <v>0.10591</v>
      </c>
      <c r="E10858" s="17">
        <v>0.5</v>
      </c>
      <c r="F10858" s="6">
        <f t="shared" si="2320"/>
        <v>37369.901708309502</v>
      </c>
      <c r="G10858" s="7">
        <f t="shared" si="2321"/>
        <v>3957.8462899270594</v>
      </c>
      <c r="H10858" s="6">
        <f t="shared" si="2322"/>
        <v>35390.978563345976</v>
      </c>
      <c r="I10858" s="6">
        <f>SUM(H10858:H10881)</f>
        <v>206614.61506628885</v>
      </c>
      <c r="J10858" s="8">
        <f t="shared" si="2315"/>
        <v>5.5289044289979072</v>
      </c>
      <c r="K10858" s="9">
        <f t="shared" si="2323"/>
        <v>1.0671799999999998</v>
      </c>
      <c r="L10858" s="9">
        <f t="shared" si="2316"/>
        <v>1.2196342857142856E-2</v>
      </c>
      <c r="M10858" s="12">
        <f t="shared" si="2317"/>
        <v>324510.90759629844</v>
      </c>
      <c r="N10858" s="10">
        <f>((B10857+E10857)*D10857+(B10858+E10858)*D10858+(B10859+E10859)*D10859)/3/SUM(D10771:D10858)</f>
        <v>8.7002052137408885</v>
      </c>
      <c r="O10858" s="11">
        <f>O10771</f>
        <v>4.0636720639037352E-2</v>
      </c>
      <c r="P10858" s="12">
        <f>M10858*O10771</f>
        <v>13187.059096311245</v>
      </c>
      <c r="Q10858" s="9">
        <f>N10858*O10771</f>
        <v>0.35354780877308473</v>
      </c>
      <c r="R10858" s="12">
        <f t="shared" si="2318"/>
        <v>22878.575641939791</v>
      </c>
      <c r="S10858" s="12">
        <f t="shared" si="2319"/>
        <v>130679.51526689139</v>
      </c>
      <c r="T10858" s="13">
        <f t="shared" si="2313"/>
        <v>3.4969188917570455</v>
      </c>
      <c r="U10858" s="14">
        <f t="shared" si="2314"/>
        <v>2.0319855372408617</v>
      </c>
    </row>
    <row r="10859" spans="1:21" x14ac:dyDescent="0.3">
      <c r="A10859" s="17">
        <v>2018</v>
      </c>
      <c r="B10859" s="17">
        <v>88</v>
      </c>
      <c r="C10859" s="17">
        <v>0.12586</v>
      </c>
      <c r="D10859" s="17">
        <v>0.11841</v>
      </c>
      <c r="E10859" s="17">
        <v>0.5</v>
      </c>
      <c r="F10859" s="6">
        <f t="shared" si="2320"/>
        <v>33412.055418382442</v>
      </c>
      <c r="G10859" s="7">
        <f t="shared" si="2321"/>
        <v>3956.3214820906651</v>
      </c>
      <c r="H10859" s="6">
        <f t="shared" si="2322"/>
        <v>31433.89467733711</v>
      </c>
      <c r="I10859" s="6">
        <f>SUM(H10859:H10881)</f>
        <v>171223.63650294289</v>
      </c>
      <c r="J10859" s="8">
        <f t="shared" si="2315"/>
        <v>5.1246065038171853</v>
      </c>
      <c r="K10859" s="9">
        <f t="shared" si="2323"/>
        <v>1.1855899999999997</v>
      </c>
      <c r="L10859" s="9">
        <f t="shared" si="2316"/>
        <v>1.339649717514124E-2</v>
      </c>
      <c r="M10859" s="12">
        <f t="shared" si="2317"/>
        <v>295325.07120085688</v>
      </c>
      <c r="N10859" s="10">
        <f>((B10858+E10858)*D10858+(B10859+E10859)*D10859+(B10860+E10860)*D10860)/3/SUM(D10771:D10859)</f>
        <v>8.881890029436823</v>
      </c>
      <c r="O10859" s="11">
        <f>O10771</f>
        <v>4.0636720639037352E-2</v>
      </c>
      <c r="P10859" s="12">
        <f>M10859*O10771</f>
        <v>12001.042416093036</v>
      </c>
      <c r="Q10859" s="9">
        <f>N10859*O10771</f>
        <v>0.36093088387287542</v>
      </c>
      <c r="R10859" s="12">
        <f t="shared" si="2318"/>
        <v>20088.431287878953</v>
      </c>
      <c r="S10859" s="12">
        <f t="shared" si="2319"/>
        <v>107800.9396249516</v>
      </c>
      <c r="T10859" s="13">
        <f t="shared" si="2313"/>
        <v>3.2264085006168859</v>
      </c>
      <c r="U10859" s="14">
        <f t="shared" si="2314"/>
        <v>1.8981980032002994</v>
      </c>
    </row>
    <row r="10860" spans="1:21" x14ac:dyDescent="0.3">
      <c r="A10860" s="17">
        <v>2018</v>
      </c>
      <c r="B10860" s="17">
        <v>89</v>
      </c>
      <c r="C10860" s="17">
        <v>0.14172000000000001</v>
      </c>
      <c r="D10860" s="17">
        <v>0.13234000000000001</v>
      </c>
      <c r="E10860" s="17">
        <v>0.5</v>
      </c>
      <c r="F10860" s="6">
        <f t="shared" si="2320"/>
        <v>29455.733936291777</v>
      </c>
      <c r="G10860" s="7">
        <f t="shared" si="2321"/>
        <v>3898.1718291288544</v>
      </c>
      <c r="H10860" s="6">
        <f t="shared" si="2322"/>
        <v>27506.648021727349</v>
      </c>
      <c r="I10860" s="6">
        <f>SUM(H10860:H10881)</f>
        <v>139789.7418256058</v>
      </c>
      <c r="J10860" s="8">
        <f t="shared" si="2315"/>
        <v>4.7457565351435314</v>
      </c>
      <c r="K10860" s="9">
        <f t="shared" si="2323"/>
        <v>1.3179299999999996</v>
      </c>
      <c r="L10860" s="9">
        <f t="shared" si="2316"/>
        <v>1.4725474860335191E-2</v>
      </c>
      <c r="M10860" s="12">
        <f t="shared" si="2317"/>
        <v>264722.99644672521</v>
      </c>
      <c r="N10860" s="10">
        <f>((B10859+E10859)*D10859+(B10860+E10860)*D10860+(B10861+E10861)*D10861)/3/SUM(D10771:D10860)</f>
        <v>8.9410894357059956</v>
      </c>
      <c r="O10860" s="11">
        <f>O10771</f>
        <v>4.0636720639037352E-2</v>
      </c>
      <c r="P10860" s="12">
        <f>M10860*O10771</f>
        <v>10757.474453334449</v>
      </c>
      <c r="Q10860" s="9">
        <f>N10860*O10771</f>
        <v>0.36333655360743267</v>
      </c>
      <c r="R10860" s="12">
        <f t="shared" si="2318"/>
        <v>17512.47732822023</v>
      </c>
      <c r="S10860" s="12">
        <f t="shared" si="2319"/>
        <v>87712.50833707265</v>
      </c>
      <c r="T10860" s="13">
        <f t="shared" si="2313"/>
        <v>2.9777736493268616</v>
      </c>
      <c r="U10860" s="14">
        <f t="shared" si="2314"/>
        <v>1.7679828858166697</v>
      </c>
    </row>
    <row r="10861" spans="1:21" x14ac:dyDescent="0.3">
      <c r="A10861" s="17">
        <v>2018</v>
      </c>
      <c r="B10861" s="17">
        <v>90</v>
      </c>
      <c r="C10861" s="17">
        <v>0.15512000000000001</v>
      </c>
      <c r="D10861" s="17">
        <v>0.14394999999999999</v>
      </c>
      <c r="E10861" s="17">
        <v>0.5</v>
      </c>
      <c r="F10861" s="6">
        <f t="shared" si="2320"/>
        <v>25557.562107162921</v>
      </c>
      <c r="G10861" s="7">
        <f t="shared" si="2321"/>
        <v>3679.0110653261022</v>
      </c>
      <c r="H10861" s="6">
        <f t="shared" si="2322"/>
        <v>23718.056574499871</v>
      </c>
      <c r="I10861" s="6">
        <f>SUM(H10861:H10881)</f>
        <v>112283.09380387841</v>
      </c>
      <c r="J10861" s="8">
        <f t="shared" si="2315"/>
        <v>4.3933413262608978</v>
      </c>
      <c r="K10861" s="9">
        <f t="shared" si="2323"/>
        <v>1.4618799999999996</v>
      </c>
      <c r="L10861" s="9">
        <f t="shared" si="2316"/>
        <v>1.6153370165745851E-2</v>
      </c>
      <c r="M10861" s="12">
        <f t="shared" si="2317"/>
        <v>227755.01505733188</v>
      </c>
      <c r="N10861" s="10">
        <f>((B10860+E10860)*D10860+(B10861+E10861)*D10861+(B10862+E10862)*D10862)/3/SUM(D10771:D10861)</f>
        <v>9.1527143130763147</v>
      </c>
      <c r="O10861" s="11">
        <f>O10771</f>
        <v>4.0636720639037352E-2</v>
      </c>
      <c r="P10861" s="12">
        <f>M10861*O10771</f>
        <v>9255.2169210245411</v>
      </c>
      <c r="Q10861" s="9">
        <f>N10861*O10771</f>
        <v>0.37193629462940087</v>
      </c>
      <c r="R10861" s="12">
        <f t="shared" si="2318"/>
        <v>14896.450496369887</v>
      </c>
      <c r="S10861" s="12">
        <f t="shared" si="2319"/>
        <v>70200.031008852427</v>
      </c>
      <c r="T10861" s="13">
        <f t="shared" si="2313"/>
        <v>2.7467420685315571</v>
      </c>
      <c r="U10861" s="14">
        <f t="shared" si="2314"/>
        <v>1.6465992577293407</v>
      </c>
    </row>
    <row r="10862" spans="1:21" x14ac:dyDescent="0.3">
      <c r="A10862" s="17">
        <v>2018</v>
      </c>
      <c r="B10862" s="17">
        <v>91</v>
      </c>
      <c r="C10862" s="17">
        <v>0.18206</v>
      </c>
      <c r="D10862" s="17">
        <v>0.16686999999999999</v>
      </c>
      <c r="E10862" s="17">
        <v>0.5</v>
      </c>
      <c r="F10862" s="6">
        <f t="shared" si="2320"/>
        <v>21878.551041836818</v>
      </c>
      <c r="G10862" s="7">
        <f t="shared" si="2321"/>
        <v>3650.8738123513094</v>
      </c>
      <c r="H10862" s="6">
        <f t="shared" si="2322"/>
        <v>20053.114135661162</v>
      </c>
      <c r="I10862" s="6">
        <f>SUM(H10862:H10881)</f>
        <v>88565.037229378533</v>
      </c>
      <c r="J10862" s="8">
        <f t="shared" si="2315"/>
        <v>4.0480302859189274</v>
      </c>
      <c r="K10862" s="9">
        <f t="shared" si="2323"/>
        <v>1.6287499999999997</v>
      </c>
      <c r="L10862" s="9">
        <f t="shared" si="2316"/>
        <v>1.7800546448087429E-2</v>
      </c>
      <c r="M10862" s="12">
        <f t="shared" si="2317"/>
        <v>205098.97395557628</v>
      </c>
      <c r="N10862" s="10">
        <f>((B10861+E10861)*D10861+(B10862+E10862)*D10862+(B10863+E10863)*D10863)/3/SUM(D10771:D10862)</f>
        <v>9.1782256331542609</v>
      </c>
      <c r="O10862" s="11">
        <f>O10771</f>
        <v>4.0636720639037352E-2</v>
      </c>
      <c r="P10862" s="12">
        <f>M10862*O10771</f>
        <v>8334.5497079859506</v>
      </c>
      <c r="Q10862" s="9">
        <f>N10862*O10771</f>
        <v>0.37297299101654141</v>
      </c>
      <c r="R10862" s="12">
        <f t="shared" si="2318"/>
        <v>12573.844177287534</v>
      </c>
      <c r="S10862" s="12">
        <f t="shared" si="2319"/>
        <v>55303.580512482542</v>
      </c>
      <c r="T10862" s="13">
        <f t="shared" si="2313"/>
        <v>2.5277533419251297</v>
      </c>
      <c r="U10862" s="14">
        <f t="shared" si="2314"/>
        <v>1.5202769439937978</v>
      </c>
    </row>
    <row r="10863" spans="1:21" x14ac:dyDescent="0.3">
      <c r="A10863" s="17">
        <v>2018</v>
      </c>
      <c r="B10863" s="17">
        <v>92</v>
      </c>
      <c r="C10863" s="17">
        <v>0.19650999999999999</v>
      </c>
      <c r="D10863" s="17">
        <v>0.17893000000000001</v>
      </c>
      <c r="E10863" s="17">
        <v>0.5</v>
      </c>
      <c r="F10863" s="6">
        <f t="shared" si="2320"/>
        <v>18227.677229485507</v>
      </c>
      <c r="G10863" s="7">
        <f t="shared" si="2321"/>
        <v>3261.4782866718419</v>
      </c>
      <c r="H10863" s="6">
        <f t="shared" si="2322"/>
        <v>16596.938086149585</v>
      </c>
      <c r="I10863" s="6">
        <f>SUM(H10863:H10881)</f>
        <v>68511.923093717371</v>
      </c>
      <c r="J10863" s="8">
        <f t="shared" si="2315"/>
        <v>3.7586754599149317</v>
      </c>
      <c r="K10863" s="9">
        <f t="shared" si="2323"/>
        <v>1.8076799999999997</v>
      </c>
      <c r="L10863" s="9">
        <f t="shared" si="2316"/>
        <v>1.9542486486486484E-2</v>
      </c>
      <c r="M10863" s="12">
        <f t="shared" si="2317"/>
        <v>166891.67414428739</v>
      </c>
      <c r="N10863" s="10">
        <f>((B10862+E10862)*D10862+(B10863+E10863)*D10863+(B10864+E10864)*D10864)/3/SUM(D10771:D10863)</f>
        <v>9.3945324024901176</v>
      </c>
      <c r="O10863" s="11">
        <f>O10771</f>
        <v>4.0636720639037352E-2</v>
      </c>
      <c r="P10863" s="12">
        <f>M10863*O10771</f>
        <v>6781.9303391826597</v>
      </c>
      <c r="Q10863" s="9">
        <f>N10863*O10771</f>
        <v>0.38176298877437531</v>
      </c>
      <c r="R10863" s="12">
        <f t="shared" si="2318"/>
        <v>10260.841397877859</v>
      </c>
      <c r="S10863" s="12">
        <f t="shared" si="2319"/>
        <v>42729.736335195012</v>
      </c>
      <c r="T10863" s="13">
        <f t="shared" si="2313"/>
        <v>2.3442227880837399</v>
      </c>
      <c r="U10863" s="14">
        <f t="shared" si="2314"/>
        <v>1.4144526718311918</v>
      </c>
    </row>
    <row r="10864" spans="1:21" x14ac:dyDescent="0.3">
      <c r="A10864" s="17">
        <v>2018</v>
      </c>
      <c r="B10864" s="17">
        <v>93</v>
      </c>
      <c r="C10864" s="17">
        <v>0.22788</v>
      </c>
      <c r="D10864" s="17">
        <v>0.20457</v>
      </c>
      <c r="E10864" s="17">
        <v>0.5</v>
      </c>
      <c r="F10864" s="6">
        <f t="shared" si="2320"/>
        <v>14966.198942813666</v>
      </c>
      <c r="G10864" s="7">
        <f t="shared" si="2321"/>
        <v>3061.6353177313918</v>
      </c>
      <c r="H10864" s="6">
        <f t="shared" si="2322"/>
        <v>13435.381283947971</v>
      </c>
      <c r="I10864" s="6">
        <f>SUM(H10864:H10881)</f>
        <v>51914.985007567804</v>
      </c>
      <c r="J10864" s="8">
        <f t="shared" si="2315"/>
        <v>3.4688156428988184</v>
      </c>
      <c r="K10864" s="9">
        <f t="shared" si="2323"/>
        <v>2.0122499999999999</v>
      </c>
      <c r="L10864" s="9">
        <f t="shared" si="2316"/>
        <v>2.152139037433155E-2</v>
      </c>
      <c r="M10864" s="12">
        <f t="shared" si="2317"/>
        <v>142260.10794279297</v>
      </c>
      <c r="N10864" s="10">
        <f>((B10863+E10863)*D10863+(B10864+E10864)*D10864+(B10865+E10865)*D10865)/3/SUM(D10771:D10864)</f>
        <v>9.3666161427920649</v>
      </c>
      <c r="O10864" s="11">
        <f>O10771</f>
        <v>4.0636720639037352E-2</v>
      </c>
      <c r="P10864" s="12">
        <f>M10864*O10771</f>
        <v>5780.984264550576</v>
      </c>
      <c r="Q10864" s="9">
        <f>N10864*O10771</f>
        <v>0.38062856352773872</v>
      </c>
      <c r="R10864" s="12">
        <f t="shared" si="2318"/>
        <v>8321.491405391389</v>
      </c>
      <c r="S10864" s="12">
        <f t="shared" si="2319"/>
        <v>32468.894937317153</v>
      </c>
      <c r="T10864" s="13">
        <f t="shared" si="2313"/>
        <v>2.1694817141868725</v>
      </c>
      <c r="U10864" s="14">
        <f t="shared" si="2314"/>
        <v>1.2993339287119459</v>
      </c>
    </row>
    <row r="10865" spans="1:21" x14ac:dyDescent="0.3">
      <c r="A10865" s="17">
        <v>2018</v>
      </c>
      <c r="B10865" s="17">
        <v>94</v>
      </c>
      <c r="C10865" s="17">
        <v>0.2482</v>
      </c>
      <c r="D10865" s="17">
        <v>0.2208</v>
      </c>
      <c r="E10865" s="17">
        <v>0.5</v>
      </c>
      <c r="F10865" s="6">
        <f t="shared" si="2320"/>
        <v>11904.563625082274</v>
      </c>
      <c r="G10865" s="7">
        <f t="shared" si="2321"/>
        <v>2628.5276484181659</v>
      </c>
      <c r="H10865" s="6">
        <f t="shared" si="2322"/>
        <v>10590.29980087319</v>
      </c>
      <c r="I10865" s="6">
        <f>SUM(H10865:H10881)</f>
        <v>38479.603723619832</v>
      </c>
      <c r="J10865" s="8">
        <f t="shared" si="2315"/>
        <v>3.2323405490097414</v>
      </c>
      <c r="K10865" s="9">
        <f t="shared" si="2323"/>
        <v>2.23305</v>
      </c>
      <c r="L10865" s="9">
        <f t="shared" si="2316"/>
        <v>2.363015873015873E-2</v>
      </c>
      <c r="M10865" s="12">
        <f t="shared" si="2317"/>
        <v>111236.14015607204</v>
      </c>
      <c r="N10865" s="10">
        <f>((B10864+E10864)*D10864+(B10865+E10865)*D10865+(B10866+E10866)*D10866)/3/SUM(D10771:D10865)</f>
        <v>9.3784883156818406</v>
      </c>
      <c r="O10865" s="11">
        <f>O10771</f>
        <v>4.0636720639037352E-2</v>
      </c>
      <c r="P10865" s="12">
        <f>M10865*O10771</f>
        <v>4520.2719524871045</v>
      </c>
      <c r="Q10865" s="9">
        <f>N10865*O10771</f>
        <v>0.38111100970083889</v>
      </c>
      <c r="R10865" s="12">
        <f t="shared" si="2318"/>
        <v>6554.2199507278156</v>
      </c>
      <c r="S10865" s="12">
        <f t="shared" si="2319"/>
        <v>24147.403531925764</v>
      </c>
      <c r="T10865" s="13">
        <f t="shared" si="2313"/>
        <v>2.0284156809451197</v>
      </c>
      <c r="U10865" s="14">
        <f t="shared" si="2314"/>
        <v>1.2039248680646217</v>
      </c>
    </row>
    <row r="10866" spans="1:21" x14ac:dyDescent="0.3">
      <c r="A10866" s="17">
        <v>2018</v>
      </c>
      <c r="B10866" s="17">
        <v>95</v>
      </c>
      <c r="C10866" s="17">
        <v>0.27156999999999998</v>
      </c>
      <c r="D10866" s="17">
        <v>0.23910999999999999</v>
      </c>
      <c r="E10866" s="17">
        <v>0.5</v>
      </c>
      <c r="F10866" s="6">
        <f t="shared" si="2320"/>
        <v>9276.0359766641086</v>
      </c>
      <c r="G10866" s="7">
        <f t="shared" si="2321"/>
        <v>2217.9929623801549</v>
      </c>
      <c r="H10866" s="6">
        <f t="shared" si="2322"/>
        <v>8167.0394954740314</v>
      </c>
      <c r="I10866" s="6">
        <f>SUM(H10866:H10881)</f>
        <v>27889.30392274664</v>
      </c>
      <c r="J10866" s="8">
        <f t="shared" si="2315"/>
        <v>3.0065972138215362</v>
      </c>
      <c r="K10866" s="9">
        <f t="shared" si="2323"/>
        <v>2.4721600000000001</v>
      </c>
      <c r="L10866" s="9">
        <f t="shared" si="2316"/>
        <v>2.588649214659686E-2</v>
      </c>
      <c r="M10866" s="12">
        <f t="shared" si="2317"/>
        <v>85681.480125600603</v>
      </c>
      <c r="N10866" s="10">
        <f>((B10865+E10865)*D10865+(B10866+E10866)*D10866+(B10867+E10867)*D10867)/3/SUM(D10771:D10866)</f>
        <v>9.2781036286755967</v>
      </c>
      <c r="O10866" s="11">
        <f>O10771</f>
        <v>4.0636720639037352E-2</v>
      </c>
      <c r="P10866" s="12">
        <f>M10866*O10771</f>
        <v>3481.8143718032629</v>
      </c>
      <c r="Q10866" s="9">
        <f>N10866*O10771</f>
        <v>0.37703170521852897</v>
      </c>
      <c r="R10866" s="12">
        <f t="shared" si="2318"/>
        <v>5087.8066679083822</v>
      </c>
      <c r="S10866" s="12">
        <f t="shared" si="2319"/>
        <v>17593.183581197947</v>
      </c>
      <c r="T10866" s="13">
        <f t="shared" si="2313"/>
        <v>1.8966273552040374</v>
      </c>
      <c r="U10866" s="14">
        <f t="shared" si="2314"/>
        <v>1.1099698586174989</v>
      </c>
    </row>
    <row r="10867" spans="1:21" x14ac:dyDescent="0.3">
      <c r="A10867" s="17">
        <v>2018</v>
      </c>
      <c r="B10867" s="17">
        <v>96</v>
      </c>
      <c r="C10867" s="17">
        <v>0.29913000000000001</v>
      </c>
      <c r="D10867" s="17">
        <v>0.26021</v>
      </c>
      <c r="E10867" s="17">
        <v>0.5</v>
      </c>
      <c r="F10867" s="6">
        <f t="shared" si="2320"/>
        <v>7058.0430142839541</v>
      </c>
      <c r="G10867" s="7">
        <f t="shared" si="2321"/>
        <v>1836.5733727468278</v>
      </c>
      <c r="H10867" s="6">
        <f t="shared" si="2322"/>
        <v>6139.7563279105398</v>
      </c>
      <c r="I10867" s="6">
        <f>SUM(H10867:H10881)</f>
        <v>19722.26442727261</v>
      </c>
      <c r="J10867" s="8">
        <f t="shared" si="2315"/>
        <v>2.7942964342040715</v>
      </c>
      <c r="K10867" s="9">
        <f t="shared" si="2323"/>
        <v>2.73237</v>
      </c>
      <c r="L10867" s="9">
        <f t="shared" si="2316"/>
        <v>2.8314715025906736E-2</v>
      </c>
      <c r="M10867" s="12">
        <f t="shared" si="2317"/>
        <v>64862.859155264065</v>
      </c>
      <c r="N10867" s="10">
        <f>((B10866+E10866)*D10866+(B10867+E10867)*D10867+(B10868+E10868)*D10868)/3/SUM(D10771:D10867)</f>
        <v>9.2025628544694396</v>
      </c>
      <c r="O10867" s="11">
        <f>O10771</f>
        <v>4.0636720639037352E-2</v>
      </c>
      <c r="P10867" s="12">
        <f>M10867*O10771</f>
        <v>2635.813887341692</v>
      </c>
      <c r="Q10867" s="9">
        <f>N10867*O10771</f>
        <v>0.37396197588025676</v>
      </c>
      <c r="R10867" s="12">
        <f t="shared" si="2318"/>
        <v>3843.7209201018045</v>
      </c>
      <c r="S10867" s="12">
        <f t="shared" si="2319"/>
        <v>12505.376913289563</v>
      </c>
      <c r="T10867" s="13">
        <f t="shared" si="2313"/>
        <v>1.7717909749177474</v>
      </c>
      <c r="U10867" s="14">
        <f t="shared" si="2314"/>
        <v>1.0225054592863241</v>
      </c>
    </row>
    <row r="10868" spans="1:21" x14ac:dyDescent="0.3">
      <c r="A10868" s="17">
        <v>2018</v>
      </c>
      <c r="B10868" s="17">
        <v>97</v>
      </c>
      <c r="C10868" s="17">
        <v>0.32821</v>
      </c>
      <c r="D10868" s="17">
        <v>0.28194000000000002</v>
      </c>
      <c r="E10868" s="17">
        <v>0.5</v>
      </c>
      <c r="F10868" s="6">
        <f t="shared" si="2320"/>
        <v>5221.4696415371263</v>
      </c>
      <c r="G10868" s="7">
        <f t="shared" si="2321"/>
        <v>1472.1411507349776</v>
      </c>
      <c r="H10868" s="6">
        <f t="shared" si="2322"/>
        <v>4485.3990661696371</v>
      </c>
      <c r="I10868" s="6">
        <f>SUM(H10868:H10881)</f>
        <v>13582.508099362065</v>
      </c>
      <c r="J10868" s="8">
        <f t="shared" si="2315"/>
        <v>2.6012806799281836</v>
      </c>
      <c r="K10868" s="9">
        <f t="shared" si="2323"/>
        <v>3.01431</v>
      </c>
      <c r="L10868" s="9">
        <f t="shared" si="2316"/>
        <v>3.0915999999999999E-2</v>
      </c>
      <c r="M10868" s="12">
        <f t="shared" si="2317"/>
        <v>47617.452152121157</v>
      </c>
      <c r="N10868" s="10">
        <f>((B10867+E10867)*D10867+(B10868+E10868)*D10868+(B10869+E10869)*D10869)/3/SUM(D10771:D10868)</f>
        <v>9.1294751811636274</v>
      </c>
      <c r="O10868" s="11">
        <f>O10771</f>
        <v>4.0636720639037352E-2</v>
      </c>
      <c r="P10868" s="12">
        <f>M10868*O10771</f>
        <v>1935.0171006484754</v>
      </c>
      <c r="Q10868" s="9">
        <f>N10868*O10771</f>
        <v>0.37099193251797125</v>
      </c>
      <c r="R10868" s="12">
        <f t="shared" si="2318"/>
        <v>2821.3521984970598</v>
      </c>
      <c r="S10868" s="12">
        <f t="shared" si="2319"/>
        <v>8661.6559931877582</v>
      </c>
      <c r="T10868" s="13">
        <f t="shared" si="2313"/>
        <v>1.6588540368565448</v>
      </c>
      <c r="U10868" s="14">
        <f t="shared" si="2314"/>
        <v>0.94242664307163881</v>
      </c>
    </row>
    <row r="10869" spans="1:21" x14ac:dyDescent="0.3">
      <c r="A10869" s="17">
        <v>2018</v>
      </c>
      <c r="B10869" s="17">
        <v>98</v>
      </c>
      <c r="C10869" s="17">
        <v>0.35868</v>
      </c>
      <c r="D10869" s="17">
        <v>0.30414000000000002</v>
      </c>
      <c r="E10869" s="17">
        <v>0.5</v>
      </c>
      <c r="F10869" s="6">
        <f t="shared" si="2320"/>
        <v>3749.3284908021487</v>
      </c>
      <c r="G10869" s="7">
        <f t="shared" si="2321"/>
        <v>1140.3207671925657</v>
      </c>
      <c r="H10869" s="6">
        <f t="shared" si="2322"/>
        <v>3179.1681072058659</v>
      </c>
      <c r="I10869" s="6">
        <f>SUM(H10869:H10881)</f>
        <v>9097.1090331924279</v>
      </c>
      <c r="J10869" s="8">
        <f t="shared" si="2315"/>
        <v>2.4263302230011194</v>
      </c>
      <c r="K10869" s="9">
        <f t="shared" si="2323"/>
        <v>3.3184499999999999</v>
      </c>
      <c r="L10869" s="9">
        <f t="shared" si="2316"/>
        <v>3.3689847715736042E-2</v>
      </c>
      <c r="M10869" s="12">
        <f t="shared" si="2317"/>
        <v>33847.60824133789</v>
      </c>
      <c r="N10869" s="10">
        <f>((B10868+E10868)*D10868+(B10869+E10869)*D10869+(B10870+E10870)*D10870)/3/SUM(D10771:D10869)</f>
        <v>9.0347039531508191</v>
      </c>
      <c r="O10869" s="11">
        <f>O10771</f>
        <v>4.0636720639037352E-2</v>
      </c>
      <c r="P10869" s="12">
        <f>M10869*O10771</f>
        <v>1375.4558004028263</v>
      </c>
      <c r="Q10869" s="9">
        <f>N10869*O10771</f>
        <v>0.36714074060059626</v>
      </c>
      <c r="R10869" s="12">
        <f t="shared" si="2318"/>
        <v>2011.9659738325088</v>
      </c>
      <c r="S10869" s="12">
        <f t="shared" si="2319"/>
        <v>5840.3037946906989</v>
      </c>
      <c r="T10869" s="13">
        <f t="shared" si="2313"/>
        <v>1.5576932800148426</v>
      </c>
      <c r="U10869" s="14">
        <f t="shared" si="2314"/>
        <v>0.86863694298627681</v>
      </c>
    </row>
    <row r="10870" spans="1:21" x14ac:dyDescent="0.3">
      <c r="A10870" s="17">
        <v>2018</v>
      </c>
      <c r="B10870" s="17">
        <v>99</v>
      </c>
      <c r="C10870" s="17">
        <v>0.39034000000000002</v>
      </c>
      <c r="D10870" s="17">
        <v>0.3266</v>
      </c>
      <c r="E10870" s="17">
        <v>0.5</v>
      </c>
      <c r="F10870" s="6">
        <f t="shared" si="2320"/>
        <v>2609.0077236095831</v>
      </c>
      <c r="G10870" s="7">
        <f t="shared" si="2321"/>
        <v>852.10192253088985</v>
      </c>
      <c r="H10870" s="6">
        <f t="shared" si="2322"/>
        <v>2182.956762344138</v>
      </c>
      <c r="I10870" s="6">
        <f>SUM(H10870:H10881)</f>
        <v>5917.9409259865643</v>
      </c>
      <c r="J10870" s="8">
        <f t="shared" si="2315"/>
        <v>2.2682726741027217</v>
      </c>
      <c r="K10870" s="9">
        <f t="shared" ref="K10870:K10878" si="2324">IF(F10870=0, K10869, K10869+G10870/F10870)</f>
        <v>3.6450499999999999</v>
      </c>
      <c r="L10870" s="9">
        <f t="shared" si="2316"/>
        <v>3.6633668341708545E-2</v>
      </c>
      <c r="M10870" s="12">
        <f t="shared" si="2317"/>
        <v>23260.076347875485</v>
      </c>
      <c r="N10870" s="10">
        <f>((B10869+E10869)*D10869+(B10870+E10870)*D10870+(B10871+E10871)*D10871)/3/SUM(D10771:D10870)</f>
        <v>8.9198634678079411</v>
      </c>
      <c r="O10870" s="11">
        <f>O10771</f>
        <v>4.0636720639037352E-2</v>
      </c>
      <c r="P10870" s="12">
        <f>M10870*O10771</f>
        <v>945.21322459129624</v>
      </c>
      <c r="Q10870" s="9">
        <f>N10870*O10771</f>
        <v>0.36247399987966628</v>
      </c>
      <c r="R10870" s="12">
        <f t="shared" si="2318"/>
        <v>1391.6916931328924</v>
      </c>
      <c r="S10870" s="12">
        <f t="shared" si="2319"/>
        <v>3828.3378208581903</v>
      </c>
      <c r="T10870" s="13">
        <f t="shared" si="2313"/>
        <v>1.467353962280209</v>
      </c>
      <c r="U10870" s="14">
        <f t="shared" si="2314"/>
        <v>0.80091871182251273</v>
      </c>
    </row>
    <row r="10871" spans="1:21" x14ac:dyDescent="0.3">
      <c r="A10871" s="17">
        <v>2018</v>
      </c>
      <c r="B10871" s="17">
        <v>100</v>
      </c>
      <c r="C10871" s="17">
        <v>0.42293999999999998</v>
      </c>
      <c r="D10871" s="17">
        <v>0.34910999999999998</v>
      </c>
      <c r="E10871" s="17">
        <v>0.5</v>
      </c>
      <c r="F10871" s="6">
        <f t="shared" si="2320"/>
        <v>1756.9058010786932</v>
      </c>
      <c r="G10871" s="7">
        <f t="shared" si="2321"/>
        <v>613.35338421458255</v>
      </c>
      <c r="H10871" s="6">
        <f t="shared" si="2322"/>
        <v>1450.229108971402</v>
      </c>
      <c r="I10871" s="6">
        <f>SUM(H10871:H10881)</f>
        <v>3734.9841636424267</v>
      </c>
      <c r="J10871" s="8">
        <f t="shared" si="2315"/>
        <v>2.1258875469300893</v>
      </c>
      <c r="K10871" s="9">
        <f t="shared" si="2324"/>
        <v>3.9941599999999999</v>
      </c>
      <c r="L10871" s="9">
        <f t="shared" si="2316"/>
        <v>3.97428855721393E-2</v>
      </c>
      <c r="M10871" s="12">
        <f t="shared" si="2317"/>
        <v>15433.0360109674</v>
      </c>
      <c r="N10871" s="10">
        <f>((B10870+E10870)*D10870+(B10871+E10871)*D10871+(B10872+E10872)*D10872)/3/SUM(D10771:D10871)</f>
        <v>8.7868696630413723</v>
      </c>
      <c r="O10871" s="11">
        <f>O10771</f>
        <v>4.0636720639037352E-2</v>
      </c>
      <c r="P10871" s="12">
        <f>M10871*O10771</f>
        <v>627.1479729898856</v>
      </c>
      <c r="Q10871" s="9">
        <f>N10871*O10771</f>
        <v>0.35706956778864452</v>
      </c>
      <c r="R10871" s="12">
        <f t="shared" si="2318"/>
        <v>932.39642783647241</v>
      </c>
      <c r="S10871" s="12">
        <f t="shared" si="2319"/>
        <v>2436.6461277252979</v>
      </c>
      <c r="T10871" s="13">
        <f t="shared" si="2313"/>
        <v>1.3868962844958803</v>
      </c>
      <c r="U10871" s="14">
        <f t="shared" si="2314"/>
        <v>0.73899126243420898</v>
      </c>
    </row>
    <row r="10872" spans="1:21" x14ac:dyDescent="0.3">
      <c r="A10872" s="17">
        <v>2018</v>
      </c>
      <c r="B10872" s="17">
        <v>101</v>
      </c>
      <c r="C10872" s="17">
        <v>0.45623000000000002</v>
      </c>
      <c r="D10872" s="17">
        <v>0.37148999999999999</v>
      </c>
      <c r="E10872" s="17">
        <v>0.5</v>
      </c>
      <c r="F10872" s="6">
        <f t="shared" si="2320"/>
        <v>1143.5524168641107</v>
      </c>
      <c r="G10872" s="7">
        <f t="shared" si="2321"/>
        <v>424.81828734084849</v>
      </c>
      <c r="H10872" s="6">
        <f t="shared" si="2322"/>
        <v>931.14327319368647</v>
      </c>
      <c r="I10872" s="6">
        <f>SUM(H10872:H10881)</f>
        <v>2284.7550546710249</v>
      </c>
      <c r="J10872" s="8">
        <f t="shared" si="2315"/>
        <v>1.997945193396871</v>
      </c>
      <c r="K10872" s="9">
        <f t="shared" si="2324"/>
        <v>4.3656499999999996</v>
      </c>
      <c r="L10872" s="9">
        <f t="shared" si="2316"/>
        <v>4.3011330049261082E-2</v>
      </c>
      <c r="M10872" s="12">
        <f t="shared" si="2317"/>
        <v>9876.8925967716423</v>
      </c>
      <c r="N10872" s="10">
        <f>((B10871+E10871)*D10871+(B10872+E10872)*D10872+(B10873+E10873)*D10873)/3/SUM(D10771:D10872)</f>
        <v>8.6377049618422603</v>
      </c>
      <c r="O10872" s="11">
        <f>O10771</f>
        <v>4.0636720639037352E-2</v>
      </c>
      <c r="P10872" s="12">
        <f>M10872*O10771</f>
        <v>401.36452523678543</v>
      </c>
      <c r="Q10872" s="9">
        <f>N10872*O10771</f>
        <v>0.35100800349681072</v>
      </c>
      <c r="R10872" s="12">
        <f t="shared" si="2318"/>
        <v>604.30453190048524</v>
      </c>
      <c r="S10872" s="12">
        <f t="shared" si="2319"/>
        <v>1504.2496998888255</v>
      </c>
      <c r="T10872" s="13">
        <f t="shared" si="2313"/>
        <v>1.3154182333100493</v>
      </c>
      <c r="U10872" s="14">
        <f t="shared" si="2314"/>
        <v>0.68252696008682179</v>
      </c>
    </row>
    <row r="10873" spans="1:21" x14ac:dyDescent="0.3">
      <c r="A10873" s="17">
        <v>2018</v>
      </c>
      <c r="B10873" s="17">
        <v>102</v>
      </c>
      <c r="C10873" s="17">
        <v>0.48992000000000002</v>
      </c>
      <c r="D10873" s="17">
        <v>0.39351999999999998</v>
      </c>
      <c r="E10873" s="17">
        <v>0.5</v>
      </c>
      <c r="F10873" s="6">
        <f t="shared" si="2320"/>
        <v>718.73412952326225</v>
      </c>
      <c r="G10873" s="7">
        <f t="shared" si="2321"/>
        <v>282.83625464999415</v>
      </c>
      <c r="H10873" s="6">
        <f t="shared" si="2322"/>
        <v>577.31600219826521</v>
      </c>
      <c r="I10873" s="6">
        <f>SUM(H10873:H10881)</f>
        <v>1353.6117814773386</v>
      </c>
      <c r="J10873" s="8">
        <f t="shared" si="2315"/>
        <v>1.88332754195935</v>
      </c>
      <c r="K10873" s="9">
        <f t="shared" si="2324"/>
        <v>4.7591699999999992</v>
      </c>
      <c r="L10873" s="9">
        <f t="shared" si="2316"/>
        <v>4.6430926829268283E-2</v>
      </c>
      <c r="M10873" s="12">
        <f t="shared" si="2317"/>
        <v>6091.5487577927252</v>
      </c>
      <c r="N10873" s="10">
        <f>((B10872+E10872)*D10872+(B10873+E10873)*D10873+(B10874+E10874)*D10874)/3/SUM(D10771:D10873)</f>
        <v>8.4746293296240029</v>
      </c>
      <c r="O10873" s="11">
        <f>O10771</f>
        <v>4.0636720639037352E-2</v>
      </c>
      <c r="P10873" s="12">
        <f>M10873*O10771</f>
        <v>247.54056512949799</v>
      </c>
      <c r="Q10873" s="9">
        <f>N10873*O10771</f>
        <v>0.344381144587323</v>
      </c>
      <c r="R10873" s="12">
        <f t="shared" si="2318"/>
        <v>378.49925657264913</v>
      </c>
      <c r="S10873" s="12">
        <f t="shared" si="2319"/>
        <v>899.94516798834024</v>
      </c>
      <c r="T10873" s="13">
        <f t="shared" si="2313"/>
        <v>1.2521252727837979</v>
      </c>
      <c r="U10873" s="14">
        <f t="shared" ref="U10873:U10881" si="2325">IF(T10873=0,0,J10873-T10873)</f>
        <v>0.63120226917555211</v>
      </c>
    </row>
    <row r="10874" spans="1:21" x14ac:dyDescent="0.3">
      <c r="A10874" s="17">
        <v>2018</v>
      </c>
      <c r="B10874" s="17">
        <v>103</v>
      </c>
      <c r="C10874" s="17">
        <v>0.52370000000000005</v>
      </c>
      <c r="D10874" s="17">
        <v>0.41502</v>
      </c>
      <c r="E10874" s="17">
        <v>0.5</v>
      </c>
      <c r="F10874" s="6">
        <f t="shared" si="2320"/>
        <v>435.89787487326811</v>
      </c>
      <c r="G10874" s="7">
        <f t="shared" si="2321"/>
        <v>180.90633602990374</v>
      </c>
      <c r="H10874" s="6">
        <f t="shared" si="2322"/>
        <v>345.44470685831624</v>
      </c>
      <c r="I10874" s="6">
        <f>SUM(H10874:H10881)</f>
        <v>776.29577927907314</v>
      </c>
      <c r="J10874" s="8">
        <f t="shared" si="2315"/>
        <v>1.7809120530921869</v>
      </c>
      <c r="K10874" s="9">
        <f t="shared" si="2324"/>
        <v>5.1741899999999994</v>
      </c>
      <c r="L10874" s="9">
        <f t="shared" si="2316"/>
        <v>4.9992173913043475E-2</v>
      </c>
      <c r="M10874" s="12">
        <f t="shared" si="2317"/>
        <v>3618.6931247393386</v>
      </c>
      <c r="N10874" s="10">
        <f>((B10873+E10873)*D10873+(B10874+E10874)*D10874+(B10875+E10875)*D10875)/3/SUM(D10771:D10874)</f>
        <v>8.2997570634244191</v>
      </c>
      <c r="O10874" s="11">
        <f>O10771</f>
        <v>4.0636720639037352E-2</v>
      </c>
      <c r="P10874" s="12">
        <f>M10874*O10771</f>
        <v>147.05182158843766</v>
      </c>
      <c r="Q10874" s="9">
        <f>N10874*O10771</f>
        <v>0.33727490915825514</v>
      </c>
      <c r="R10874" s="12">
        <f t="shared" si="2318"/>
        <v>228.93487473347753</v>
      </c>
      <c r="S10874" s="12">
        <f t="shared" si="2319"/>
        <v>521.44591141569106</v>
      </c>
      <c r="T10874" s="13">
        <f t="shared" si="2313"/>
        <v>1.1962570626601357</v>
      </c>
      <c r="U10874" s="14">
        <f t="shared" si="2325"/>
        <v>0.58465499043205127</v>
      </c>
    </row>
    <row r="10875" spans="1:21" x14ac:dyDescent="0.3">
      <c r="A10875" s="17">
        <v>2018</v>
      </c>
      <c r="B10875" s="17">
        <v>104</v>
      </c>
      <c r="C10875" s="17">
        <v>0.55725999999999998</v>
      </c>
      <c r="D10875" s="17">
        <v>0.43581999999999999</v>
      </c>
      <c r="E10875" s="17">
        <v>0.5</v>
      </c>
      <c r="F10875" s="6">
        <f t="shared" si="2320"/>
        <v>254.99153884336437</v>
      </c>
      <c r="G10875" s="7">
        <f t="shared" si="2321"/>
        <v>111.13041245871506</v>
      </c>
      <c r="H10875" s="6">
        <f t="shared" si="2322"/>
        <v>199.42633261400684</v>
      </c>
      <c r="I10875" s="6">
        <f>SUM(H10875:H10881)</f>
        <v>430.85107242075691</v>
      </c>
      <c r="J10875" s="8">
        <f t="shared" si="2315"/>
        <v>1.6896681135973659</v>
      </c>
      <c r="K10875" s="9">
        <f t="shared" si="2324"/>
        <v>5.6100099999999991</v>
      </c>
      <c r="L10875" s="9">
        <f t="shared" si="2316"/>
        <v>5.3684306220095686E-2</v>
      </c>
      <c r="M10875" s="12">
        <f t="shared" si="2317"/>
        <v>2070.0726205364563</v>
      </c>
      <c r="N10875" s="10">
        <f>((B10874+E10874)*D10874+(B10875+E10875)*D10875+(B10876+E10876)*D10876)/3/SUM(D10771:D10875)</f>
        <v>8.1154073997491398</v>
      </c>
      <c r="O10875" s="11">
        <f>O10771</f>
        <v>4.0636720639037352E-2</v>
      </c>
      <c r="P10875" s="12">
        <f>M10875*O10771</f>
        <v>84.120962783259955</v>
      </c>
      <c r="Q10875" s="9">
        <f>N10875*O10771</f>
        <v>0.3297835433755823</v>
      </c>
      <c r="R10875" s="12">
        <f t="shared" si="2318"/>
        <v>133.65881000216223</v>
      </c>
      <c r="S10875" s="12">
        <f t="shared" si="2319"/>
        <v>292.51103668221356</v>
      </c>
      <c r="T10875" s="13">
        <f t="shared" si="2313"/>
        <v>1.1471401679014008</v>
      </c>
      <c r="U10875" s="14">
        <f t="shared" si="2325"/>
        <v>0.54252794569596507</v>
      </c>
    </row>
    <row r="10876" spans="1:21" x14ac:dyDescent="0.3">
      <c r="A10876" s="17">
        <v>2018</v>
      </c>
      <c r="B10876" s="17">
        <v>105</v>
      </c>
      <c r="C10876" s="17">
        <v>0.59031</v>
      </c>
      <c r="D10876" s="17">
        <v>0.45578000000000002</v>
      </c>
      <c r="E10876" s="17">
        <v>0.5</v>
      </c>
      <c r="F10876" s="6">
        <f t="shared" si="2320"/>
        <v>143.86112638464931</v>
      </c>
      <c r="G10876" s="7">
        <f t="shared" si="2321"/>
        <v>65.569024183595459</v>
      </c>
      <c r="H10876" s="6">
        <f t="shared" si="2322"/>
        <v>111.07661429285159</v>
      </c>
      <c r="I10876" s="6">
        <f>SUM(H10876:H10881)</f>
        <v>231.4247398067501</v>
      </c>
      <c r="J10876" s="8">
        <f t="shared" si="2315"/>
        <v>1.6086676479091175</v>
      </c>
      <c r="K10876" s="9">
        <f t="shared" si="2324"/>
        <v>6.0657899999999989</v>
      </c>
      <c r="L10876" s="9">
        <f t="shared" si="2316"/>
        <v>5.7495639810426533E-2</v>
      </c>
      <c r="M10876" s="12">
        <f t="shared" si="2317"/>
        <v>1140.4173325105753</v>
      </c>
      <c r="N10876" s="10">
        <f>((B10875+E10875)*D10875+(B10876+E10876)*D10876+(B10877+E10877)*D10877)/3/SUM(D10771:D10876)</f>
        <v>7.9237266154394854</v>
      </c>
      <c r="O10876" s="11">
        <f>O10771</f>
        <v>4.0636720639037352E-2</v>
      </c>
      <c r="P10876" s="12">
        <f>M10876*O10771</f>
        <v>46.342820553148421</v>
      </c>
      <c r="Q10876" s="9">
        <f>N10876*O10771</f>
        <v>0.32199426489171934</v>
      </c>
      <c r="R10876" s="12">
        <f t="shared" si="2318"/>
        <v>75.310581526963801</v>
      </c>
      <c r="S10876" s="12">
        <f t="shared" si="2319"/>
        <v>158.85222668005133</v>
      </c>
      <c r="T10876" s="13">
        <f t="shared" si="2313"/>
        <v>1.1042053588216703</v>
      </c>
      <c r="U10876" s="14">
        <f t="shared" si="2325"/>
        <v>0.50446228908744728</v>
      </c>
    </row>
    <row r="10877" spans="1:21" x14ac:dyDescent="0.3">
      <c r="A10877" s="17">
        <v>2018</v>
      </c>
      <c r="B10877" s="17">
        <v>106</v>
      </c>
      <c r="C10877" s="17">
        <v>0.62256</v>
      </c>
      <c r="D10877" s="17">
        <v>0.47477000000000003</v>
      </c>
      <c r="E10877" s="17">
        <v>0.5</v>
      </c>
      <c r="F10877" s="6">
        <f t="shared" si="2320"/>
        <v>78.292102201053851</v>
      </c>
      <c r="G10877" s="7">
        <f t="shared" si="2321"/>
        <v>37.170741361994338</v>
      </c>
      <c r="H10877" s="6">
        <f t="shared" si="2322"/>
        <v>59.706731520056678</v>
      </c>
      <c r="I10877" s="6">
        <f>SUM(H10877:H10881)</f>
        <v>120.34812551389849</v>
      </c>
      <c r="J10877" s="8">
        <f t="shared" si="2315"/>
        <v>1.5371681450683865</v>
      </c>
      <c r="K10877" s="9">
        <f t="shared" si="2324"/>
        <v>6.5405599999999993</v>
      </c>
      <c r="L10877" s="9">
        <f t="shared" si="2316"/>
        <v>6.1413708920187784E-2</v>
      </c>
      <c r="M10877" s="12">
        <f t="shared" si="2317"/>
        <v>605.25153122246377</v>
      </c>
      <c r="N10877" s="10">
        <f>((B10876+E10876)*D10876+(B10877+E10877)*D10877+(B10878+E10878)*D10878)/3/SUM(D10771:D10877)</f>
        <v>7.7268126378577167</v>
      </c>
      <c r="O10877" s="11">
        <f>O10771</f>
        <v>4.0636720639037352E-2</v>
      </c>
      <c r="P10877" s="12">
        <f>M10877*O10771</f>
        <v>24.595437390636853</v>
      </c>
      <c r="Q10877" s="9">
        <f>N10877*O10771</f>
        <v>0.3139923265948073</v>
      </c>
      <c r="R10877" s="12">
        <f t="shared" si="2318"/>
        <v>40.959275976702571</v>
      </c>
      <c r="S10877" s="12">
        <f t="shared" si="2319"/>
        <v>83.541645153087529</v>
      </c>
      <c r="T10877" s="13">
        <f t="shared" si="2313"/>
        <v>1.0670507344221372</v>
      </c>
      <c r="U10877" s="14">
        <f t="shared" si="2325"/>
        <v>0.47011741064624935</v>
      </c>
    </row>
    <row r="10878" spans="1:21" x14ac:dyDescent="0.3">
      <c r="A10878" s="17">
        <v>2018</v>
      </c>
      <c r="B10878" s="17">
        <v>107</v>
      </c>
      <c r="C10878" s="17">
        <v>0.65376000000000001</v>
      </c>
      <c r="D10878" s="17">
        <v>0.49270000000000003</v>
      </c>
      <c r="E10878" s="17">
        <v>0.5</v>
      </c>
      <c r="F10878" s="6">
        <f t="shared" si="2320"/>
        <v>41.121360839059513</v>
      </c>
      <c r="G10878" s="7">
        <f t="shared" si="2321"/>
        <v>20.260494485404624</v>
      </c>
      <c r="H10878" s="6">
        <f t="shared" si="2322"/>
        <v>30.991113596357202</v>
      </c>
      <c r="I10878" s="6">
        <f>SUM(H10878:H10881)</f>
        <v>60.641393993841831</v>
      </c>
      <c r="J10878" s="8">
        <f t="shared" si="2315"/>
        <v>1.4746932678414921</v>
      </c>
      <c r="K10878" s="9">
        <f t="shared" si="2324"/>
        <v>7.0332599999999994</v>
      </c>
      <c r="L10878" s="9">
        <f t="shared" si="2316"/>
        <v>6.542567441860464E-2</v>
      </c>
      <c r="M10878" s="12">
        <f t="shared" si="2317"/>
        <v>309.67192414058309</v>
      </c>
      <c r="N10878" s="10">
        <f>((B10877+E10877)*D10877+(B10878+E10878)*D10878+(B10879+E10879)*D10879)/3/SUM(D10771:D10878)</f>
        <v>7.526674448738329</v>
      </c>
      <c r="O10878" s="11">
        <f>O10771</f>
        <v>4.0636720639037352E-2</v>
      </c>
      <c r="P10878" s="12">
        <f>M10878*O10771</f>
        <v>12.584051471054043</v>
      </c>
      <c r="Q10878" s="9">
        <f>N10878*O10771</f>
        <v>0.30585936691435994</v>
      </c>
      <c r="R10878" s="12">
        <f t="shared" si="2318"/>
        <v>21.512191211804378</v>
      </c>
      <c r="S10878" s="12">
        <f t="shared" si="2319"/>
        <v>42.582369176384951</v>
      </c>
      <c r="T10878" s="13">
        <f t="shared" si="2313"/>
        <v>1.0355291825833177</v>
      </c>
      <c r="U10878" s="14">
        <f t="shared" si="2325"/>
        <v>0.43916408525817441</v>
      </c>
    </row>
    <row r="10879" spans="1:21" x14ac:dyDescent="0.3">
      <c r="A10879" s="17">
        <v>2018</v>
      </c>
      <c r="B10879" s="17">
        <v>108</v>
      </c>
      <c r="C10879" s="17">
        <v>0.68369000000000002</v>
      </c>
      <c r="D10879" s="17">
        <v>0.50951999999999997</v>
      </c>
      <c r="E10879" s="17">
        <v>0.5</v>
      </c>
      <c r="F10879" s="6">
        <f t="shared" si="2320"/>
        <v>20.860866353654888</v>
      </c>
      <c r="G10879" s="7">
        <f t="shared" si="2321"/>
        <v>10.629028624514238</v>
      </c>
      <c r="H10879" s="7">
        <f t="shared" si="2322"/>
        <v>15.546352041397769</v>
      </c>
      <c r="I10879" s="6">
        <f>SUM(H10879:H10881)</f>
        <v>29.650280397484625</v>
      </c>
      <c r="J10879" s="8">
        <f t="shared" si="2315"/>
        <v>1.4213350440400001</v>
      </c>
      <c r="K10879" s="9">
        <f>IF(F10879=0, K10878, K10878+G10879/F10879)</f>
        <v>7.5427799999999996</v>
      </c>
      <c r="L10879" s="9">
        <f t="shared" si="2316"/>
        <v>6.9518709677419355E-2</v>
      </c>
      <c r="M10879" s="12">
        <f t="shared" si="2317"/>
        <v>152.89450385133793</v>
      </c>
      <c r="N10879" s="10">
        <f>((B10878+E10878)*D10878+(B10879+E10879)*D10879+(B10880+E10880)*D10880)/3/SUM(D10771:D10879)</f>
        <v>7.3250748839729303</v>
      </c>
      <c r="O10879" s="11">
        <f>O10771</f>
        <v>4.0636720639037352E-2</v>
      </c>
      <c r="P10879" s="12">
        <f>M10879*O10771</f>
        <v>6.2131312402510401</v>
      </c>
      <c r="Q10879" s="9">
        <f>N10879*O10771</f>
        <v>0.2976670217200369</v>
      </c>
      <c r="R10879" s="12">
        <f t="shared" si="2318"/>
        <v>10.91871573062368</v>
      </c>
      <c r="S10879" s="12">
        <f t="shared" si="2319"/>
        <v>21.070177964580573</v>
      </c>
      <c r="T10879" s="13">
        <f t="shared" si="2313"/>
        <v>1.0100336969413071</v>
      </c>
      <c r="U10879" s="14">
        <f t="shared" si="2325"/>
        <v>0.41130134709869304</v>
      </c>
    </row>
    <row r="10880" spans="1:21" x14ac:dyDescent="0.3">
      <c r="A10880" s="17">
        <v>2018</v>
      </c>
      <c r="B10880" s="17">
        <v>109</v>
      </c>
      <c r="C10880" s="17">
        <v>0.71218000000000004</v>
      </c>
      <c r="D10880" s="17">
        <v>0.52517000000000003</v>
      </c>
      <c r="E10880" s="17">
        <v>0.5</v>
      </c>
      <c r="F10880" s="6">
        <f t="shared" si="2320"/>
        <v>10.231837729140651</v>
      </c>
      <c r="G10880" s="7">
        <f t="shared" si="2321"/>
        <v>5.3734542202127962</v>
      </c>
      <c r="H10880" s="7">
        <f t="shared" si="2322"/>
        <v>7.5451106190342525</v>
      </c>
      <c r="I10880" s="6">
        <f>SUM(H10880:H10881)</f>
        <v>14.103928356086858</v>
      </c>
      <c r="J10880" s="8">
        <f t="shared" si="2315"/>
        <v>1.3784354999999999</v>
      </c>
      <c r="K10880" s="9">
        <f>IF(F10880=0, K10879, K10879+G10880/F10880)</f>
        <v>8.0679499999999997</v>
      </c>
      <c r="L10880" s="9">
        <f t="shared" si="2316"/>
        <v>7.3679908675799086E-2</v>
      </c>
      <c r="M10880" s="12">
        <f t="shared" si="2317"/>
        <v>72.929707932411731</v>
      </c>
      <c r="N10880" s="10">
        <f>((B10879+E10879)*D10879+(B10880+E10880)*D10880)/2/SUM(D10771:D10880)</f>
        <v>6.9899438519078574</v>
      </c>
      <c r="O10880" s="11">
        <f>O10771</f>
        <v>4.0636720639037352E-2</v>
      </c>
      <c r="P10880" s="12">
        <f>M10880*O10771</f>
        <v>2.9636241675360018</v>
      </c>
      <c r="Q10880" s="9">
        <f>N10880*O10771</f>
        <v>0.28404839559253625</v>
      </c>
      <c r="R10880" s="12">
        <f t="shared" si="2318"/>
        <v>5.4019340531293647</v>
      </c>
      <c r="S10880" s="12">
        <f t="shared" si="2319"/>
        <v>10.151462233956892</v>
      </c>
      <c r="T10880" s="13">
        <f t="shared" si="2313"/>
        <v>0.99214456900984205</v>
      </c>
      <c r="U10880" s="14">
        <f t="shared" si="2325"/>
        <v>0.38629093099015788</v>
      </c>
    </row>
    <row r="10881" spans="1:21" x14ac:dyDescent="0.3">
      <c r="A10881" s="17">
        <v>2018</v>
      </c>
      <c r="B10881" s="17" t="s">
        <v>19</v>
      </c>
      <c r="C10881" s="17">
        <v>0.73907999999999996</v>
      </c>
      <c r="D10881" s="17">
        <v>1</v>
      </c>
      <c r="E10881" s="17">
        <v>1.35</v>
      </c>
      <c r="F10881" s="6">
        <f t="shared" si="2320"/>
        <v>4.8583835089278544</v>
      </c>
      <c r="G10881" s="7">
        <f t="shared" si="2321"/>
        <v>4.8583835089278544</v>
      </c>
      <c r="H10881" s="7">
        <f>E10881*F10881</f>
        <v>6.5588177370526042</v>
      </c>
      <c r="I10881" s="6">
        <f>SUM(H10881:H10881)</f>
        <v>6.5588177370526042</v>
      </c>
      <c r="J10881" s="8">
        <f t="shared" si="2315"/>
        <v>1.35</v>
      </c>
      <c r="K10881" s="9">
        <f>IF(F10881=0, K10880, K10880+G10881/F10881)</f>
        <v>9.0679499999999997</v>
      </c>
      <c r="L10881" s="9">
        <f>K10881/(110+E10881)</f>
        <v>8.1436461607543781E-2</v>
      </c>
      <c r="M10881" s="12">
        <f t="shared" si="2317"/>
        <v>59.658578148216144</v>
      </c>
      <c r="N10881" s="10">
        <f>N10880-(N10878-N10879)</f>
        <v>6.7883442871424586</v>
      </c>
      <c r="O10881" s="11">
        <f>O10771</f>
        <v>4.0636720639037352E-2</v>
      </c>
      <c r="P10881" s="12">
        <f>M10881*O10771</f>
        <v>2.4243289739312379</v>
      </c>
      <c r="Q10881" s="9">
        <f>N10881*O10771</f>
        <v>0.27585605039821326</v>
      </c>
      <c r="R10881" s="12">
        <f t="shared" si="2318"/>
        <v>4.749528180827526</v>
      </c>
      <c r="S10881" s="12">
        <f>R10881</f>
        <v>4.749528180827526</v>
      </c>
      <c r="T10881" s="13">
        <f t="shared" si="2313"/>
        <v>0.97759433196241219</v>
      </c>
      <c r="U10881" s="14">
        <f t="shared" si="2325"/>
        <v>0.3724056680375879</v>
      </c>
    </row>
    <row r="10882" spans="1:21" x14ac:dyDescent="0.3">
      <c r="A10882" s="17">
        <v>2019</v>
      </c>
      <c r="B10882" s="17">
        <v>0</v>
      </c>
      <c r="C10882" s="17">
        <v>4.8599999999999997E-3</v>
      </c>
      <c r="D10882" s="17">
        <v>4.8399999999999997E-3</v>
      </c>
      <c r="E10882" s="17">
        <v>0.14000000000000001</v>
      </c>
      <c r="F10882" s="6">
        <v>100000</v>
      </c>
      <c r="G10882" s="7">
        <f>100000*D10882</f>
        <v>483.99999999999994</v>
      </c>
      <c r="H10882" s="6">
        <f>F10882-(1-E10882)*G10882</f>
        <v>99583.76</v>
      </c>
      <c r="I10882" s="6">
        <f>SUM(H10882:H10992)</f>
        <v>8027722.4049327811</v>
      </c>
      <c r="J10882" s="8">
        <f>I10882/F10882</f>
        <v>80.277224049327813</v>
      </c>
      <c r="K10882" s="9">
        <f>G10882/F10882</f>
        <v>4.8399999999999997E-3</v>
      </c>
      <c r="L10882" s="9">
        <f>K10882/(0.1+E10882)</f>
        <v>2.0166666666666663E-2</v>
      </c>
      <c r="M10882">
        <f>G10882/L10882</f>
        <v>24000.000000000004</v>
      </c>
      <c r="N10882" s="10">
        <f>(0.1+E10882)*D10882/SUM(D10882:D10882)</f>
        <v>0.24000000000000002</v>
      </c>
      <c r="O10882" s="11">
        <f>IF((I10882-J10882*F10882+MAX(N10884:N10977)*F10882)/SUM(M10882:M10992)&gt;1/MAX(N10884:N10980),1/MAX(N10884:N10980),(I10882-J10882*F10882+MAX(N10884:N10977)*F10882)/SUM(M10882:M10992))</f>
        <v>3.9887640778128675E-2</v>
      </c>
      <c r="P10882" s="12">
        <f>M10882*O10882</f>
        <v>957.30337867508831</v>
      </c>
      <c r="Q10882" s="9">
        <f>N10882*O10882</f>
        <v>9.5730337867508831E-3</v>
      </c>
      <c r="R10882" s="12">
        <f>((1-Q10882)*H10882)</f>
        <v>98630.441300908307</v>
      </c>
      <c r="S10882" s="12">
        <f>R10882+S10883</f>
        <v>7107680.5316377608</v>
      </c>
      <c r="T10882" s="13">
        <f t="shared" si="2313"/>
        <v>71.076805316377602</v>
      </c>
      <c r="U10882" s="14">
        <f t="shared" ref="U10882:U10945" si="2326">J10882-T10882</f>
        <v>9.2004187329502116</v>
      </c>
    </row>
    <row r="10883" spans="1:21" x14ac:dyDescent="0.3">
      <c r="A10883" s="17">
        <v>2019</v>
      </c>
      <c r="B10883" s="17">
        <v>1</v>
      </c>
      <c r="C10883" s="17">
        <v>2.5999999999999998E-4</v>
      </c>
      <c r="D10883" s="17">
        <v>2.5999999999999998E-4</v>
      </c>
      <c r="E10883" s="17">
        <v>0.5</v>
      </c>
      <c r="F10883" s="6">
        <f>F10882-G10882</f>
        <v>99516</v>
      </c>
      <c r="G10883" s="7">
        <f>D10883*F10883</f>
        <v>25.874159999999996</v>
      </c>
      <c r="H10883" s="6">
        <f>F10883-0.5*G10883</f>
        <v>99503.062919999997</v>
      </c>
      <c r="I10883" s="6">
        <f>SUM(H10883:H10992)</f>
        <v>7928138.6449327813</v>
      </c>
      <c r="J10883" s="8">
        <f t="shared" ref="J10883:J10946" si="2327">I10883/F10883</f>
        <v>79.666974606422897</v>
      </c>
      <c r="K10883" s="9">
        <f>K10882+G10883/F10883</f>
        <v>5.0999999999999995E-3</v>
      </c>
      <c r="L10883" s="9">
        <f t="shared" ref="L10883:L10946" si="2328">K10883/(B10883+E10883)</f>
        <v>3.3999999999999998E-3</v>
      </c>
      <c r="M10883" s="12">
        <f t="shared" ref="M10883:M10946" si="2329">G10883/L10883</f>
        <v>7610.0470588235285</v>
      </c>
      <c r="N10883" s="10">
        <f>(B10883+E10883)*D10883/SUM(D10882:D10883)</f>
        <v>7.647058823529411E-2</v>
      </c>
      <c r="O10883" s="11">
        <f>O10882</f>
        <v>3.9887640778128675E-2</v>
      </c>
      <c r="P10883" s="12">
        <f>M10883*O10882</f>
        <v>303.54682338700758</v>
      </c>
      <c r="Q10883" s="9">
        <f>N10883*O10882</f>
        <v>3.0502313536216043E-3</v>
      </c>
      <c r="R10883" s="12">
        <f t="shared" ref="R10883:R10946" si="2330">((1-Q10883)*H10883)</f>
        <v>99199.555557700034</v>
      </c>
      <c r="S10883" s="12">
        <f t="shared" ref="S10883:S10946" si="2331">R10883+S10884</f>
        <v>7009050.0903368527</v>
      </c>
      <c r="T10883" s="13">
        <f t="shared" si="2313"/>
        <v>70.431388825282895</v>
      </c>
      <c r="U10883" s="14">
        <f t="shared" si="2326"/>
        <v>9.2355857811400028</v>
      </c>
    </row>
    <row r="10884" spans="1:21" x14ac:dyDescent="0.3">
      <c r="A10884" s="17">
        <v>2019</v>
      </c>
      <c r="B10884" s="17">
        <v>2</v>
      </c>
      <c r="C10884" s="17">
        <v>1.9000000000000001E-4</v>
      </c>
      <c r="D10884" s="17">
        <v>1.9000000000000001E-4</v>
      </c>
      <c r="E10884" s="17">
        <v>0.5</v>
      </c>
      <c r="F10884" s="6">
        <f t="shared" ref="F10884:F10947" si="2332">F10883-G10883</f>
        <v>99490.125839999993</v>
      </c>
      <c r="G10884" s="7">
        <f t="shared" ref="G10884:G10947" si="2333">D10884*F10884</f>
        <v>18.903123909600001</v>
      </c>
      <c r="H10884" s="6">
        <f t="shared" ref="H10884:H10947" si="2334">F10884-0.5*G10884</f>
        <v>99480.67427804519</v>
      </c>
      <c r="I10884" s="6">
        <f>SUM(H10884:H10992)</f>
        <v>7828635.5820127828</v>
      </c>
      <c r="J10884" s="8">
        <f t="shared" si="2327"/>
        <v>78.687563372899874</v>
      </c>
      <c r="K10884" s="9">
        <f t="shared" ref="K10884:K10947" si="2335">K10883+G10884/F10884</f>
        <v>5.2899999999999996E-3</v>
      </c>
      <c r="L10884" s="9">
        <f t="shared" si="2328"/>
        <v>2.1159999999999998E-3</v>
      </c>
      <c r="M10884" s="12">
        <f t="shared" si="2329"/>
        <v>8933.4233977315707</v>
      </c>
      <c r="N10884" s="10">
        <f>((B10883+E10883)*D10883+(B10884+E10884)*D10884+(B10885+E10885)*D10885)/3/SUM(D10882:D10884)</f>
        <v>8.3175803402646506E-2</v>
      </c>
      <c r="O10884" s="11">
        <f>O10882</f>
        <v>3.9887640778128675E-2</v>
      </c>
      <c r="P10884" s="12">
        <f>M10884*O10882</f>
        <v>356.33318340764663</v>
      </c>
      <c r="Q10884" s="9">
        <f>N10884*O10882</f>
        <v>3.3176865675570164E-3</v>
      </c>
      <c r="R10884" s="12">
        <f t="shared" si="2330"/>
        <v>99150.628581261408</v>
      </c>
      <c r="S10884" s="12">
        <f t="shared" si="2331"/>
        <v>6909850.5347791528</v>
      </c>
      <c r="T10884" s="13">
        <f t="shared" ref="T10884:T10947" si="2336">S10884/F10884</f>
        <v>69.452626342955611</v>
      </c>
      <c r="U10884" s="14">
        <f t="shared" si="2326"/>
        <v>9.2349370299442626</v>
      </c>
    </row>
    <row r="10885" spans="1:21" x14ac:dyDescent="0.3">
      <c r="A10885" s="17">
        <v>2019</v>
      </c>
      <c r="B10885" s="17">
        <v>3</v>
      </c>
      <c r="C10885" s="17">
        <v>1.2999999999999999E-4</v>
      </c>
      <c r="D10885" s="17">
        <v>1.2999999999999999E-4</v>
      </c>
      <c r="E10885" s="17">
        <v>0.5</v>
      </c>
      <c r="F10885" s="6">
        <f t="shared" si="2332"/>
        <v>99471.2227160904</v>
      </c>
      <c r="G10885" s="7">
        <f t="shared" si="2333"/>
        <v>12.931258953091751</v>
      </c>
      <c r="H10885" s="6">
        <f t="shared" si="2334"/>
        <v>99464.757086613856</v>
      </c>
      <c r="I10885" s="6">
        <f>SUM(H10885:H10992)</f>
        <v>7729154.9077347377</v>
      </c>
      <c r="J10885" s="8">
        <f t="shared" si="2327"/>
        <v>77.702421833048149</v>
      </c>
      <c r="K10885" s="9">
        <f t="shared" si="2335"/>
        <v>5.4199999999999995E-3</v>
      </c>
      <c r="L10885" s="9">
        <f t="shared" si="2328"/>
        <v>1.5485714285714285E-3</v>
      </c>
      <c r="M10885" s="12">
        <f t="shared" si="2329"/>
        <v>8350.4439733987329</v>
      </c>
      <c r="N10885" s="10">
        <f>((B10884+E10884)*D10884+(B10885+E10885)*D10885+(B10886+E10886)*D10886)/3/SUM(D10882:D10885)</f>
        <v>9.0405904059040601E-2</v>
      </c>
      <c r="O10885" s="11">
        <f>O10882</f>
        <v>3.9887640778128675E-2</v>
      </c>
      <c r="P10885" s="12">
        <f>M10885*O10882</f>
        <v>333.07950954881812</v>
      </c>
      <c r="Q10885" s="9">
        <f>N10885*O10882</f>
        <v>3.6060782253289764E-3</v>
      </c>
      <c r="R10885" s="12">
        <f t="shared" si="2330"/>
        <v>99106.079391896186</v>
      </c>
      <c r="S10885" s="12">
        <f t="shared" si="2331"/>
        <v>6810699.9061978916</v>
      </c>
      <c r="T10885" s="13">
        <f t="shared" si="2336"/>
        <v>68.469047833431304</v>
      </c>
      <c r="U10885" s="14">
        <f t="shared" si="2326"/>
        <v>9.2333739996168447</v>
      </c>
    </row>
    <row r="10886" spans="1:21" x14ac:dyDescent="0.3">
      <c r="A10886" s="17">
        <v>2019</v>
      </c>
      <c r="B10886" s="17">
        <v>4</v>
      </c>
      <c r="C10886" s="17">
        <v>1.2E-4</v>
      </c>
      <c r="D10886" s="17">
        <v>1.2E-4</v>
      </c>
      <c r="E10886" s="17">
        <v>0.5</v>
      </c>
      <c r="F10886" s="6">
        <f t="shared" si="2332"/>
        <v>99458.291457137311</v>
      </c>
      <c r="G10886" s="7">
        <f t="shared" si="2333"/>
        <v>11.934994974856478</v>
      </c>
      <c r="H10886" s="6">
        <f t="shared" si="2334"/>
        <v>99452.32395964989</v>
      </c>
      <c r="I10886" s="6">
        <f>SUM(H10886:H10992)</f>
        <v>7629690.1506481236</v>
      </c>
      <c r="J10886" s="8">
        <f t="shared" si="2327"/>
        <v>76.712459452777011</v>
      </c>
      <c r="K10886" s="9">
        <f t="shared" si="2335"/>
        <v>5.5399999999999998E-3</v>
      </c>
      <c r="L10886" s="9">
        <f t="shared" si="2328"/>
        <v>1.231111111111111E-3</v>
      </c>
      <c r="M10886" s="12">
        <f t="shared" si="2329"/>
        <v>9694.4905030422669</v>
      </c>
      <c r="N10886" s="10">
        <f>((B10885+E10885)*D10885+(B10886+E10886)*D10886+(B10887+E10887)*D10887)/3/SUM(D10882:D10886)</f>
        <v>8.6341756919374263E-2</v>
      </c>
      <c r="O10886" s="11">
        <f>O10882</f>
        <v>3.9887640778128675E-2</v>
      </c>
      <c r="P10886" s="12">
        <f>M10886*O10882</f>
        <v>386.69035471232991</v>
      </c>
      <c r="Q10886" s="9">
        <f>N10886*O10882</f>
        <v>3.4439689841525064E-3</v>
      </c>
      <c r="R10886" s="12">
        <f t="shared" si="2330"/>
        <v>99109.813240530959</v>
      </c>
      <c r="S10886" s="12">
        <f t="shared" si="2331"/>
        <v>6711593.8268059958</v>
      </c>
      <c r="T10886" s="13">
        <f t="shared" si="2336"/>
        <v>67.481491271126785</v>
      </c>
      <c r="U10886" s="14">
        <f t="shared" si="2326"/>
        <v>9.2309681816502263</v>
      </c>
    </row>
    <row r="10887" spans="1:21" x14ac:dyDescent="0.3">
      <c r="A10887" s="17">
        <v>2019</v>
      </c>
      <c r="B10887" s="17">
        <v>5</v>
      </c>
      <c r="C10887" s="17">
        <v>8.0000000000000007E-5</v>
      </c>
      <c r="D10887" s="17">
        <v>8.0000000000000007E-5</v>
      </c>
      <c r="E10887" s="17">
        <v>0.5</v>
      </c>
      <c r="F10887" s="6">
        <f t="shared" si="2332"/>
        <v>99446.356462162454</v>
      </c>
      <c r="G10887" s="7">
        <f t="shared" si="2333"/>
        <v>7.9557085169729973</v>
      </c>
      <c r="H10887" s="6">
        <f t="shared" si="2334"/>
        <v>99442.378607903971</v>
      </c>
      <c r="I10887" s="6">
        <f>SUM(H10887:H10992)</f>
        <v>7530237.8266884731</v>
      </c>
      <c r="J10887" s="8">
        <f t="shared" si="2327"/>
        <v>75.721606045502455</v>
      </c>
      <c r="K10887" s="9">
        <f t="shared" si="2335"/>
        <v>5.62E-3</v>
      </c>
      <c r="L10887" s="9">
        <f t="shared" si="2328"/>
        <v>1.0218181818181819E-3</v>
      </c>
      <c r="M10887" s="12">
        <f t="shared" si="2329"/>
        <v>7785.8357372511537</v>
      </c>
      <c r="N10887" s="10">
        <f>((B10886+E10886)*D10886+(B10887+E10887)*D10887+(B10888+E10888)*D10888)/3/SUM(D10882:D10887)</f>
        <v>7.7402135231316727E-2</v>
      </c>
      <c r="O10887" s="11">
        <f>O10882</f>
        <v>3.9887640778128675E-2</v>
      </c>
      <c r="P10887" s="12">
        <f>M10887*O10882</f>
        <v>310.55861904499062</v>
      </c>
      <c r="Q10887" s="9">
        <f>N10887*O10882</f>
        <v>3.0873885655668992E-3</v>
      </c>
      <c r="R10887" s="12">
        <f t="shared" si="2330"/>
        <v>99135.361345257159</v>
      </c>
      <c r="S10887" s="12">
        <f t="shared" si="2331"/>
        <v>6612484.0135654649</v>
      </c>
      <c r="T10887" s="13">
        <f t="shared" si="2336"/>
        <v>66.492974190375648</v>
      </c>
      <c r="U10887" s="14">
        <f t="shared" si="2326"/>
        <v>9.2286318551268067</v>
      </c>
    </row>
    <row r="10888" spans="1:21" x14ac:dyDescent="0.3">
      <c r="A10888" s="17">
        <v>2019</v>
      </c>
      <c r="B10888" s="17">
        <v>6</v>
      </c>
      <c r="C10888" s="17">
        <v>5.0000000000000002E-5</v>
      </c>
      <c r="D10888" s="17">
        <v>5.0000000000000002E-5</v>
      </c>
      <c r="E10888" s="17">
        <v>0.5</v>
      </c>
      <c r="F10888" s="6">
        <f t="shared" si="2332"/>
        <v>99438.400753645474</v>
      </c>
      <c r="G10888" s="7">
        <f t="shared" si="2333"/>
        <v>4.9719200376822741</v>
      </c>
      <c r="H10888" s="6">
        <f t="shared" si="2334"/>
        <v>99435.914793626638</v>
      </c>
      <c r="I10888" s="6">
        <f>SUM(H10888:H10992)</f>
        <v>7430795.4480805704</v>
      </c>
      <c r="J10888" s="8">
        <f t="shared" si="2327"/>
        <v>74.727624255442919</v>
      </c>
      <c r="K10888" s="9">
        <f t="shared" si="2335"/>
        <v>5.6699999999999997E-3</v>
      </c>
      <c r="L10888" s="9">
        <f t="shared" si="2328"/>
        <v>8.723076923076923E-4</v>
      </c>
      <c r="M10888" s="12">
        <f t="shared" si="2329"/>
        <v>5699.7319655969632</v>
      </c>
      <c r="N10888" s="10">
        <f>((B10887+E10887)*D10887+(B10888+E10888)*D10888+(B10889+E10889)*D10889)/3/SUM(D10882:D10888)</f>
        <v>8.0246913580246923E-2</v>
      </c>
      <c r="O10888" s="11">
        <f>O10882</f>
        <v>3.9887640778128675E-2</v>
      </c>
      <c r="P10888" s="12">
        <f>M10888*O10882</f>
        <v>227.34886117534893</v>
      </c>
      <c r="Q10888" s="9">
        <f>N10888*O10882</f>
        <v>3.2008600624424247E-3</v>
      </c>
      <c r="R10888" s="12">
        <f t="shared" si="2330"/>
        <v>99117.634345191284</v>
      </c>
      <c r="S10888" s="12">
        <f t="shared" si="2331"/>
        <v>6513348.6522202073</v>
      </c>
      <c r="T10888" s="13">
        <f t="shared" si="2336"/>
        <v>65.501341562770691</v>
      </c>
      <c r="U10888" s="14">
        <f t="shared" si="2326"/>
        <v>9.2262826926722283</v>
      </c>
    </row>
    <row r="10889" spans="1:21" x14ac:dyDescent="0.3">
      <c r="A10889" s="17">
        <v>2019</v>
      </c>
      <c r="B10889" s="17">
        <v>7</v>
      </c>
      <c r="C10889" s="17">
        <v>8.0000000000000007E-5</v>
      </c>
      <c r="D10889" s="17">
        <v>8.0000000000000007E-5</v>
      </c>
      <c r="E10889" s="17">
        <v>0.5</v>
      </c>
      <c r="F10889" s="6">
        <f t="shared" si="2332"/>
        <v>99433.428833607788</v>
      </c>
      <c r="G10889" s="7">
        <f t="shared" si="2333"/>
        <v>7.9546743066886236</v>
      </c>
      <c r="H10889" s="6">
        <f t="shared" si="2334"/>
        <v>99429.451496454451</v>
      </c>
      <c r="I10889" s="6">
        <f>SUM(H10889:H10992)</f>
        <v>7331359.533286945</v>
      </c>
      <c r="J10889" s="8">
        <f t="shared" si="2327"/>
        <v>73.731335822234044</v>
      </c>
      <c r="K10889" s="9">
        <f t="shared" si="2335"/>
        <v>5.7499999999999999E-3</v>
      </c>
      <c r="L10889" s="9">
        <f t="shared" si="2328"/>
        <v>7.6666666666666669E-4</v>
      </c>
      <c r="M10889" s="12">
        <f t="shared" si="2329"/>
        <v>10375.662139159074</v>
      </c>
      <c r="N10889" s="10">
        <f>((B10888+E10888)*D10888+(B10889+E10889)*D10889+(B10890+E10890)*D10890)/3/SUM(D10882:D10889)</f>
        <v>8.8115942028985511E-2</v>
      </c>
      <c r="O10889" s="11">
        <f>O10882</f>
        <v>3.9887640778128675E-2</v>
      </c>
      <c r="P10889" s="12">
        <f>M10889*O10882</f>
        <v>413.86068424200727</v>
      </c>
      <c r="Q10889" s="9">
        <f>N10889*O10882</f>
        <v>3.5147370424785849E-3</v>
      </c>
      <c r="R10889" s="12">
        <f t="shared" si="2330"/>
        <v>99079.983120166537</v>
      </c>
      <c r="S10889" s="12">
        <f t="shared" si="2331"/>
        <v>6414231.0178750157</v>
      </c>
      <c r="T10889" s="13">
        <f t="shared" si="2336"/>
        <v>64.507792732448266</v>
      </c>
      <c r="U10889" s="14">
        <f t="shared" si="2326"/>
        <v>9.2235430897857782</v>
      </c>
    </row>
    <row r="10890" spans="1:21" x14ac:dyDescent="0.3">
      <c r="A10890" s="17">
        <v>2019</v>
      </c>
      <c r="B10890" s="17">
        <v>8</v>
      </c>
      <c r="C10890" s="17">
        <v>6.9999999999999994E-5</v>
      </c>
      <c r="D10890" s="17">
        <v>6.9999999999999994E-5</v>
      </c>
      <c r="E10890" s="17">
        <v>0.5</v>
      </c>
      <c r="F10890" s="6">
        <f t="shared" si="2332"/>
        <v>99425.474159301099</v>
      </c>
      <c r="G10890" s="7">
        <f t="shared" si="2333"/>
        <v>6.9597831911510761</v>
      </c>
      <c r="H10890" s="6">
        <f t="shared" si="2334"/>
        <v>99421.994267705522</v>
      </c>
      <c r="I10890" s="6">
        <f>SUM(H10890:H10992)</f>
        <v>7231930.081790491</v>
      </c>
      <c r="J10890" s="8">
        <f t="shared" si="2327"/>
        <v>72.737194797817864</v>
      </c>
      <c r="K10890" s="9">
        <f t="shared" si="2335"/>
        <v>5.8199999999999997E-3</v>
      </c>
      <c r="L10890" s="9">
        <f t="shared" si="2328"/>
        <v>6.8470588235294112E-4</v>
      </c>
      <c r="M10890" s="12">
        <f t="shared" si="2329"/>
        <v>10164.631808382157</v>
      </c>
      <c r="N10890" s="10">
        <f>((B10889+E10889)*D10889+(B10890+E10890)*D10890+(B10891+E10891)*D10891)/3/SUM(D10882:D10890)</f>
        <v>0.13373424971363115</v>
      </c>
      <c r="O10890" s="11">
        <f>O10882</f>
        <v>3.9887640778128675E-2</v>
      </c>
      <c r="P10890" s="12">
        <f>M10890*O10882</f>
        <v>405.44318221468797</v>
      </c>
      <c r="Q10890" s="9">
        <f>N10890*O10882</f>
        <v>5.334343712309877E-3</v>
      </c>
      <c r="R10890" s="12">
        <f t="shared" si="2330"/>
        <v>98891.643177718273</v>
      </c>
      <c r="S10890" s="12">
        <f t="shared" si="2331"/>
        <v>6315151.034754849</v>
      </c>
      <c r="T10890" s="13">
        <f t="shared" si="2336"/>
        <v>63.516428643192711</v>
      </c>
      <c r="U10890" s="14">
        <f t="shared" si="2326"/>
        <v>9.2207661546251529</v>
      </c>
    </row>
    <row r="10891" spans="1:21" x14ac:dyDescent="0.3">
      <c r="A10891" s="17">
        <v>2019</v>
      </c>
      <c r="B10891" s="17">
        <v>9</v>
      </c>
      <c r="C10891" s="17">
        <v>1.2E-4</v>
      </c>
      <c r="D10891" s="17">
        <v>1.2E-4</v>
      </c>
      <c r="E10891" s="17">
        <v>0.5</v>
      </c>
      <c r="F10891" s="6">
        <f t="shared" si="2332"/>
        <v>99418.514376109946</v>
      </c>
      <c r="G10891" s="7">
        <f t="shared" si="2333"/>
        <v>11.930221725133194</v>
      </c>
      <c r="H10891" s="6">
        <f t="shared" si="2334"/>
        <v>99412.549265247377</v>
      </c>
      <c r="I10891" s="6">
        <f>SUM(H10891:H10992)</f>
        <v>7132508.0875227852</v>
      </c>
      <c r="J10891" s="8">
        <f t="shared" si="2327"/>
        <v>71.742251755440748</v>
      </c>
      <c r="K10891" s="9">
        <f t="shared" si="2335"/>
        <v>5.94E-3</v>
      </c>
      <c r="L10891" s="9">
        <f t="shared" si="2328"/>
        <v>6.2526315789473682E-4</v>
      </c>
      <c r="M10891" s="12">
        <f t="shared" si="2329"/>
        <v>19080.320940869588</v>
      </c>
      <c r="N10891" s="10">
        <f>((B10890+E10890)*D10890+(B10891+E10891)*D10891+(B10892+E10892)*D10892)/3/SUM(D10882:D10891)</f>
        <v>0.14450056116722784</v>
      </c>
      <c r="O10891" s="11">
        <f>O10882</f>
        <v>3.9887640778128675E-2</v>
      </c>
      <c r="P10891" s="12">
        <f>M10891*O10882</f>
        <v>761.06898762081221</v>
      </c>
      <c r="Q10891" s="9">
        <f>N10891*O10882</f>
        <v>5.7637864760763944E-3</v>
      </c>
      <c r="R10891" s="12">
        <f t="shared" si="2330"/>
        <v>98839.55655824006</v>
      </c>
      <c r="S10891" s="12">
        <f t="shared" si="2331"/>
        <v>6216259.3915771311</v>
      </c>
      <c r="T10891" s="13">
        <f t="shared" si="2336"/>
        <v>62.526174632427264</v>
      </c>
      <c r="U10891" s="14">
        <f t="shared" si="2326"/>
        <v>9.2160771230134841</v>
      </c>
    </row>
    <row r="10892" spans="1:21" x14ac:dyDescent="0.3">
      <c r="A10892" s="17">
        <v>2019</v>
      </c>
      <c r="B10892" s="17">
        <v>10</v>
      </c>
      <c r="C10892" s="17">
        <v>8.0000000000000007E-5</v>
      </c>
      <c r="D10892" s="17">
        <v>8.0000000000000007E-5</v>
      </c>
      <c r="E10892" s="17">
        <v>0.5</v>
      </c>
      <c r="F10892" s="6">
        <f t="shared" si="2332"/>
        <v>99406.584154384807</v>
      </c>
      <c r="G10892" s="7">
        <f t="shared" si="2333"/>
        <v>7.9525267323507851</v>
      </c>
      <c r="H10892" s="6">
        <f t="shared" si="2334"/>
        <v>99402.607891018633</v>
      </c>
      <c r="I10892" s="6">
        <f>SUM(H10892:H10992)</f>
        <v>7033095.5382575383</v>
      </c>
      <c r="J10892" s="8">
        <f t="shared" si="2327"/>
        <v>70.750801851662956</v>
      </c>
      <c r="K10892" s="9">
        <f t="shared" si="2335"/>
        <v>6.0200000000000002E-3</v>
      </c>
      <c r="L10892" s="9">
        <f t="shared" si="2328"/>
        <v>5.7333333333333336E-4</v>
      </c>
      <c r="M10892" s="12">
        <f t="shared" si="2329"/>
        <v>13870.68616107695</v>
      </c>
      <c r="N10892" s="10">
        <f>((B10891+E10891)*D10891+(B10892+E10892)*D10892+(B10893+E10893)*D10893)/3/SUM(D10882:D10892)</f>
        <v>0.17967884828349945</v>
      </c>
      <c r="O10892" s="11">
        <f>O10882</f>
        <v>3.9887640778128675E-2</v>
      </c>
      <c r="P10892" s="12">
        <f>M10892*O10882</f>
        <v>553.26894693919803</v>
      </c>
      <c r="Q10892" s="9">
        <f>N10892*O10882</f>
        <v>7.166965355760108E-3</v>
      </c>
      <c r="R10892" s="12">
        <f t="shared" si="2330"/>
        <v>98690.192843991492</v>
      </c>
      <c r="S10892" s="12">
        <f t="shared" si="2331"/>
        <v>6117419.8350188909</v>
      </c>
      <c r="T10892" s="13">
        <f t="shared" si="2336"/>
        <v>61.539382799012039</v>
      </c>
      <c r="U10892" s="14">
        <f t="shared" si="2326"/>
        <v>9.2114190526509176</v>
      </c>
    </row>
    <row r="10893" spans="1:21" x14ac:dyDescent="0.3">
      <c r="A10893" s="17">
        <v>2019</v>
      </c>
      <c r="B10893" s="17">
        <v>11</v>
      </c>
      <c r="C10893" s="17">
        <v>1.1E-4</v>
      </c>
      <c r="D10893" s="17">
        <v>1.1E-4</v>
      </c>
      <c r="E10893" s="17">
        <v>0.5</v>
      </c>
      <c r="F10893" s="6">
        <f t="shared" si="2332"/>
        <v>99398.631627652459</v>
      </c>
      <c r="G10893" s="7">
        <f t="shared" si="2333"/>
        <v>10.93384947904177</v>
      </c>
      <c r="H10893" s="6">
        <f t="shared" si="2334"/>
        <v>99393.164702912938</v>
      </c>
      <c r="I10893" s="6">
        <f>SUM(H10893:H10992)</f>
        <v>6933692.9303665208</v>
      </c>
      <c r="J10893" s="8">
        <f t="shared" si="2327"/>
        <v>69.75642236545221</v>
      </c>
      <c r="K10893" s="9">
        <f t="shared" si="2335"/>
        <v>6.13E-3</v>
      </c>
      <c r="L10893" s="9">
        <f t="shared" si="2328"/>
        <v>5.3304347826086957E-4</v>
      </c>
      <c r="M10893" s="12">
        <f t="shared" si="2329"/>
        <v>20512.11566215014</v>
      </c>
      <c r="N10893" s="10">
        <f>((B10892+E10892)*D10892+(B10893+E10893)*D10893+(B10894+E10894)*D10894)/3/SUM(D10882:D10893)</f>
        <v>0.16884176182707994</v>
      </c>
      <c r="O10893" s="11">
        <f>O10882</f>
        <v>3.9887640778128675E-2</v>
      </c>
      <c r="P10893" s="12">
        <f>M10893*O10882</f>
        <v>818.17990113127178</v>
      </c>
      <c r="Q10893" s="9">
        <f>N10893*O10882</f>
        <v>6.7346995441049228E-3</v>
      </c>
      <c r="R10893" s="12">
        <f t="shared" si="2330"/>
        <v>98723.781601901093</v>
      </c>
      <c r="S10893" s="12">
        <f t="shared" si="2331"/>
        <v>6018729.6421748996</v>
      </c>
      <c r="T10893" s="13">
        <f t="shared" si="2336"/>
        <v>60.551433592376576</v>
      </c>
      <c r="U10893" s="14">
        <f t="shared" si="2326"/>
        <v>9.2049887730756339</v>
      </c>
    </row>
    <row r="10894" spans="1:21" x14ac:dyDescent="0.3">
      <c r="A10894" s="17">
        <v>2019</v>
      </c>
      <c r="B10894" s="17">
        <v>12</v>
      </c>
      <c r="C10894" s="17">
        <v>8.0000000000000007E-5</v>
      </c>
      <c r="D10894" s="17">
        <v>8.0000000000000007E-5</v>
      </c>
      <c r="E10894" s="17">
        <v>0.5</v>
      </c>
      <c r="F10894" s="6">
        <f t="shared" si="2332"/>
        <v>99387.697778173417</v>
      </c>
      <c r="G10894" s="7">
        <f t="shared" si="2333"/>
        <v>7.9510158222538738</v>
      </c>
      <c r="H10894" s="6">
        <f t="shared" si="2334"/>
        <v>99383.722270262297</v>
      </c>
      <c r="I10894" s="6">
        <f>SUM(H10894:H10992)</f>
        <v>6834299.765663607</v>
      </c>
      <c r="J10894" s="8">
        <f t="shared" si="2327"/>
        <v>68.764041410007295</v>
      </c>
      <c r="K10894" s="9">
        <f t="shared" si="2335"/>
        <v>6.2100000000000002E-3</v>
      </c>
      <c r="L10894" s="9">
        <f t="shared" si="2328"/>
        <v>4.9680000000000004E-4</v>
      </c>
      <c r="M10894" s="12">
        <f t="shared" si="2329"/>
        <v>16004.460189721967</v>
      </c>
      <c r="N10894" s="10">
        <f>((B10893+E10893)*D10893+(B10894+E10894)*D10894+(B10895+E10895)*D10895)/3/SUM(D10882:D10894)</f>
        <v>0.19404186795491143</v>
      </c>
      <c r="O10894" s="11">
        <f>O10882</f>
        <v>3.9887640778128675E-2</v>
      </c>
      <c r="P10894" s="12">
        <f>M10894*O10882</f>
        <v>638.38015889549092</v>
      </c>
      <c r="Q10894" s="9">
        <f>N10894*O10882</f>
        <v>7.7398723249025849E-3</v>
      </c>
      <c r="R10894" s="12">
        <f t="shared" si="2330"/>
        <v>98614.504948716887</v>
      </c>
      <c r="S10894" s="12">
        <f t="shared" si="2331"/>
        <v>5920005.8605729984</v>
      </c>
      <c r="T10894" s="13">
        <f t="shared" si="2336"/>
        <v>59.564775046767345</v>
      </c>
      <c r="U10894" s="14">
        <f t="shared" si="2326"/>
        <v>9.1992663632399498</v>
      </c>
    </row>
    <row r="10895" spans="1:21" x14ac:dyDescent="0.3">
      <c r="A10895" s="17">
        <v>2019</v>
      </c>
      <c r="B10895" s="17">
        <v>13</v>
      </c>
      <c r="C10895" s="17">
        <v>1E-4</v>
      </c>
      <c r="D10895" s="17">
        <v>1E-4</v>
      </c>
      <c r="E10895" s="17">
        <v>0.5</v>
      </c>
      <c r="F10895" s="6">
        <f t="shared" si="2332"/>
        <v>99379.746762351162</v>
      </c>
      <c r="G10895" s="7">
        <f t="shared" si="2333"/>
        <v>9.9379746762351164</v>
      </c>
      <c r="H10895" s="6">
        <f t="shared" si="2334"/>
        <v>99374.777775013048</v>
      </c>
      <c r="I10895" s="6">
        <f>SUM(H10895:H10992)</f>
        <v>6734916.0433933446</v>
      </c>
      <c r="J10895" s="8">
        <f t="shared" si="2327"/>
        <v>67.769502970244915</v>
      </c>
      <c r="K10895" s="9">
        <f t="shared" si="2335"/>
        <v>6.3100000000000005E-3</v>
      </c>
      <c r="L10895" s="9">
        <f t="shared" si="2328"/>
        <v>4.6740740740740743E-4</v>
      </c>
      <c r="M10895" s="12">
        <f t="shared" si="2329"/>
        <v>21261.910955495099</v>
      </c>
      <c r="N10895" s="10">
        <f>((B10894+E10894)*D10894+(B10895+E10895)*D10895+(B10896+E10896)*D10896)/3/SUM(D10882:D10895)</f>
        <v>0.24669836238774434</v>
      </c>
      <c r="O10895" s="11">
        <f>O10882</f>
        <v>3.9887640778128675E-2</v>
      </c>
      <c r="P10895" s="12">
        <f>M10895*O10882</f>
        <v>848.08746644934718</v>
      </c>
      <c r="Q10895" s="9">
        <f>N10895*O10882</f>
        <v>9.8402156594749567E-3</v>
      </c>
      <c r="R10895" s="12">
        <f t="shared" si="2330"/>
        <v>98396.908530594519</v>
      </c>
      <c r="S10895" s="12">
        <f t="shared" si="2331"/>
        <v>5821391.3556242818</v>
      </c>
      <c r="T10895" s="13">
        <f t="shared" si="2336"/>
        <v>58.577240788760463</v>
      </c>
      <c r="U10895" s="14">
        <f t="shared" si="2326"/>
        <v>9.1922621814844518</v>
      </c>
    </row>
    <row r="10896" spans="1:21" x14ac:dyDescent="0.3">
      <c r="A10896" s="17">
        <v>2019</v>
      </c>
      <c r="B10896" s="17">
        <v>14</v>
      </c>
      <c r="C10896" s="17">
        <v>1.6000000000000001E-4</v>
      </c>
      <c r="D10896" s="17">
        <v>1.6000000000000001E-4</v>
      </c>
      <c r="E10896" s="17">
        <v>0.5</v>
      </c>
      <c r="F10896" s="6">
        <f t="shared" si="2332"/>
        <v>99369.808787674934</v>
      </c>
      <c r="G10896" s="7">
        <f t="shared" si="2333"/>
        <v>15.89916940602799</v>
      </c>
      <c r="H10896" s="6">
        <f t="shared" si="2334"/>
        <v>99361.859202971915</v>
      </c>
      <c r="I10896" s="6">
        <f>SUM(H10896:H10992)</f>
        <v>6635541.2656183317</v>
      </c>
      <c r="J10896" s="8">
        <f t="shared" si="2327"/>
        <v>66.776230593304248</v>
      </c>
      <c r="K10896" s="9">
        <f t="shared" si="2335"/>
        <v>6.4700000000000009E-3</v>
      </c>
      <c r="L10896" s="9">
        <f t="shared" si="2328"/>
        <v>4.4620689655172418E-4</v>
      </c>
      <c r="M10896" s="12">
        <f t="shared" si="2329"/>
        <v>35631.83251737339</v>
      </c>
      <c r="N10896" s="10">
        <f>((B10895+E10895)*D10895+(B10896+E10896)*D10896+(B10897+E10897)*D10897)/3/SUM(D10882:D10896)</f>
        <v>0.42864502833590923</v>
      </c>
      <c r="O10896" s="11">
        <f>O10882</f>
        <v>3.9887640778128675E-2</v>
      </c>
      <c r="P10896" s="12">
        <f>M10896*O10882</f>
        <v>1421.269735719434</v>
      </c>
      <c r="Q10896" s="9">
        <f>N10896*O10882</f>
        <v>1.7097638911593535E-2</v>
      </c>
      <c r="R10896" s="12">
        <f t="shared" si="2330"/>
        <v>97663.006012734899</v>
      </c>
      <c r="S10896" s="12">
        <f t="shared" si="2331"/>
        <v>5722994.447093687</v>
      </c>
      <c r="T10896" s="13">
        <f t="shared" si="2336"/>
        <v>57.592889801389283</v>
      </c>
      <c r="U10896" s="14">
        <f t="shared" si="2326"/>
        <v>9.183340791914965</v>
      </c>
    </row>
    <row r="10897" spans="1:21" x14ac:dyDescent="0.3">
      <c r="A10897" s="17">
        <v>2019</v>
      </c>
      <c r="B10897" s="17">
        <v>15</v>
      </c>
      <c r="C10897" s="17">
        <v>2.9999999999999997E-4</v>
      </c>
      <c r="D10897" s="17">
        <v>2.9999999999999997E-4</v>
      </c>
      <c r="E10897" s="17">
        <v>0.5</v>
      </c>
      <c r="F10897" s="6">
        <f t="shared" si="2332"/>
        <v>99353.90961826891</v>
      </c>
      <c r="G10897" s="7">
        <f t="shared" si="2333"/>
        <v>29.80617288548067</v>
      </c>
      <c r="H10897" s="6">
        <f t="shared" si="2334"/>
        <v>99339.006531826177</v>
      </c>
      <c r="I10897" s="6">
        <f>SUM(H10897:H10992)</f>
        <v>6536179.4064153591</v>
      </c>
      <c r="J10897" s="8">
        <f t="shared" si="2327"/>
        <v>65.786836487142182</v>
      </c>
      <c r="K10897" s="9">
        <f t="shared" si="2335"/>
        <v>6.7700000000000008E-3</v>
      </c>
      <c r="L10897" s="9">
        <f t="shared" si="2328"/>
        <v>4.3677419354838713E-4</v>
      </c>
      <c r="M10897" s="12">
        <f t="shared" si="2329"/>
        <v>68241.607049475686</v>
      </c>
      <c r="N10897" s="10">
        <f>((B10896+E10896)*D10896+(B10897+E10897)*D10897+(B10898+E10898)*D10898)/3/SUM(D10882:D10897)</f>
        <v>0.55440669620876404</v>
      </c>
      <c r="O10897" s="11">
        <f>O10882</f>
        <v>3.9887640778128675E-2</v>
      </c>
      <c r="P10897" s="12">
        <f>M10897*O10882</f>
        <v>2721.9967081116997</v>
      </c>
      <c r="Q10897" s="9">
        <f>N10897*O10882</f>
        <v>2.2113975143364294E-2</v>
      </c>
      <c r="R10897" s="12">
        <f t="shared" si="2330"/>
        <v>97142.22621061487</v>
      </c>
      <c r="S10897" s="12">
        <f t="shared" si="2331"/>
        <v>5625331.4410809521</v>
      </c>
      <c r="T10897" s="13">
        <f t="shared" si="2336"/>
        <v>56.619125132510966</v>
      </c>
      <c r="U10897" s="14">
        <f t="shared" si="2326"/>
        <v>9.1677113546312157</v>
      </c>
    </row>
    <row r="10898" spans="1:21" x14ac:dyDescent="0.3">
      <c r="A10898" s="17">
        <v>2019</v>
      </c>
      <c r="B10898" s="17">
        <v>16</v>
      </c>
      <c r="C10898" s="17">
        <v>2.5999999999999998E-4</v>
      </c>
      <c r="D10898" s="17">
        <v>2.5999999999999998E-4</v>
      </c>
      <c r="E10898" s="17">
        <v>0.5</v>
      </c>
      <c r="F10898" s="6">
        <f t="shared" si="2332"/>
        <v>99324.103445383429</v>
      </c>
      <c r="G10898" s="7">
        <f t="shared" si="2333"/>
        <v>25.824266895799688</v>
      </c>
      <c r="H10898" s="6">
        <f t="shared" si="2334"/>
        <v>99311.19131193553</v>
      </c>
      <c r="I10898" s="6">
        <f>SUM(H10898:H10992)</f>
        <v>6436840.3998835329</v>
      </c>
      <c r="J10898" s="8">
        <f t="shared" si="2327"/>
        <v>64.806428415666872</v>
      </c>
      <c r="K10898" s="9">
        <f t="shared" si="2335"/>
        <v>7.0300000000000007E-3</v>
      </c>
      <c r="L10898" s="9">
        <f t="shared" si="2328"/>
        <v>4.2606060606060608E-4</v>
      </c>
      <c r="M10898" s="12">
        <f t="shared" si="2329"/>
        <v>60611.721732673519</v>
      </c>
      <c r="N10898" s="10">
        <f>((B10897+E10897)*D10897+(B10898+E10898)*D10898+(B10899+E10899)*D10899)/3/SUM(D10882:D10898)</f>
        <v>0.78899952584163113</v>
      </c>
      <c r="O10898" s="11">
        <f>O10882</f>
        <v>3.9887640778128675E-2</v>
      </c>
      <c r="P10898" s="12">
        <f>M10898*O10882</f>
        <v>2417.6585834167763</v>
      </c>
      <c r="Q10898" s="9">
        <f>N10898*O10882</f>
        <v>3.1471329660884832E-2</v>
      </c>
      <c r="R10898" s="12">
        <f t="shared" si="2330"/>
        <v>96185.736071142412</v>
      </c>
      <c r="S10898" s="12">
        <f t="shared" si="2331"/>
        <v>5528189.2148703374</v>
      </c>
      <c r="T10898" s="13">
        <f t="shared" si="2336"/>
        <v>55.658083215522716</v>
      </c>
      <c r="U10898" s="14">
        <f t="shared" si="2326"/>
        <v>9.1483452001441563</v>
      </c>
    </row>
    <row r="10899" spans="1:21" x14ac:dyDescent="0.3">
      <c r="A10899" s="17">
        <v>2019</v>
      </c>
      <c r="B10899" s="17">
        <v>17</v>
      </c>
      <c r="C10899" s="17">
        <v>4.4000000000000002E-4</v>
      </c>
      <c r="D10899" s="17">
        <v>4.4000000000000002E-4</v>
      </c>
      <c r="E10899" s="17">
        <v>0.5</v>
      </c>
      <c r="F10899" s="6">
        <f t="shared" si="2332"/>
        <v>99298.279178487632</v>
      </c>
      <c r="G10899" s="7">
        <f t="shared" si="2333"/>
        <v>43.691242838534556</v>
      </c>
      <c r="H10899" s="6">
        <f t="shared" si="2334"/>
        <v>99276.433557068362</v>
      </c>
      <c r="I10899" s="6">
        <f>SUM(H10899:H10992)</f>
        <v>6337529.2085715979</v>
      </c>
      <c r="J10899" s="8">
        <f t="shared" si="2327"/>
        <v>63.823152435300059</v>
      </c>
      <c r="K10899" s="9">
        <f t="shared" si="2335"/>
        <v>7.4700000000000009E-3</v>
      </c>
      <c r="L10899" s="9">
        <f t="shared" si="2328"/>
        <v>4.2685714285714289E-4</v>
      </c>
      <c r="M10899" s="12">
        <f t="shared" si="2329"/>
        <v>102355.65591356823</v>
      </c>
      <c r="N10899" s="10">
        <f>((B10898+E10898)*D10898+(B10899+E10899)*D10899+(B10900+E10900)*D10900)/3/SUM(D10882:D10899)</f>
        <v>0.9560464078536367</v>
      </c>
      <c r="O10899" s="11">
        <f>O10882</f>
        <v>3.9887640778128675E-2</v>
      </c>
      <c r="P10899" s="12">
        <f>M10899*O10882</f>
        <v>4082.7256346901518</v>
      </c>
      <c r="Q10899" s="9">
        <f>N10899*O10882</f>
        <v>3.8134435683686158E-2</v>
      </c>
      <c r="R10899" s="12">
        <f t="shared" si="2330"/>
        <v>95490.582786680592</v>
      </c>
      <c r="S10899" s="12">
        <f t="shared" si="2331"/>
        <v>5432003.478799195</v>
      </c>
      <c r="T10899" s="13">
        <f t="shared" si="2336"/>
        <v>54.703903468812634</v>
      </c>
      <c r="U10899" s="14">
        <f t="shared" si="2326"/>
        <v>9.1192489664874259</v>
      </c>
    </row>
    <row r="10900" spans="1:21" x14ac:dyDescent="0.3">
      <c r="A10900" s="17">
        <v>2019</v>
      </c>
      <c r="B10900" s="17">
        <v>18</v>
      </c>
      <c r="C10900" s="17">
        <v>5.1000000000000004E-4</v>
      </c>
      <c r="D10900" s="17">
        <v>5.1000000000000004E-4</v>
      </c>
      <c r="E10900" s="17">
        <v>0.5</v>
      </c>
      <c r="F10900" s="6">
        <f t="shared" si="2332"/>
        <v>99254.587935649091</v>
      </c>
      <c r="G10900" s="7">
        <f t="shared" si="2333"/>
        <v>50.619839847181041</v>
      </c>
      <c r="H10900" s="6">
        <f t="shared" si="2334"/>
        <v>99229.278015725504</v>
      </c>
      <c r="I10900" s="6">
        <f>SUM(H10900:H10992)</f>
        <v>6238252.7750145299</v>
      </c>
      <c r="J10900" s="8">
        <f t="shared" si="2327"/>
        <v>62.851026887130402</v>
      </c>
      <c r="K10900" s="9">
        <f t="shared" si="2335"/>
        <v>7.980000000000001E-3</v>
      </c>
      <c r="L10900" s="9">
        <f t="shared" si="2328"/>
        <v>4.313513513513514E-4</v>
      </c>
      <c r="M10900" s="12">
        <f t="shared" si="2329"/>
        <v>117351.75904421668</v>
      </c>
      <c r="N10900" s="10">
        <f>((B10899+E10899)*D10899+(B10900+E10900)*D10900+(B10901+E10901)*D10901)/3/SUM(D10882:D10900)</f>
        <v>1.2126148705096071</v>
      </c>
      <c r="O10900" s="11">
        <f>O10882</f>
        <v>3.9887640778128675E-2</v>
      </c>
      <c r="P10900" s="12">
        <f>M10900*O10882</f>
        <v>4680.8848094372279</v>
      </c>
      <c r="Q10900" s="9">
        <f>N10900*O10882</f>
        <v>4.8368346357104228E-2</v>
      </c>
      <c r="R10900" s="12">
        <f t="shared" si="2330"/>
        <v>94429.721927895502</v>
      </c>
      <c r="S10900" s="12">
        <f t="shared" si="2331"/>
        <v>5336512.8960125148</v>
      </c>
      <c r="T10900" s="13">
        <f t="shared" si="2336"/>
        <v>53.765906513786547</v>
      </c>
      <c r="U10900" s="14">
        <f t="shared" si="2326"/>
        <v>9.0851203733438552</v>
      </c>
    </row>
    <row r="10901" spans="1:21" x14ac:dyDescent="0.3">
      <c r="A10901" s="17">
        <v>2019</v>
      </c>
      <c r="B10901" s="17">
        <v>19</v>
      </c>
      <c r="C10901" s="17">
        <v>6.0999999999999997E-4</v>
      </c>
      <c r="D10901" s="17">
        <v>6.0999999999999997E-4</v>
      </c>
      <c r="E10901" s="17">
        <v>0.5</v>
      </c>
      <c r="F10901" s="6">
        <f t="shared" si="2332"/>
        <v>99203.968095801916</v>
      </c>
      <c r="G10901" s="7">
        <f t="shared" si="2333"/>
        <v>60.514420538439168</v>
      </c>
      <c r="H10901" s="6">
        <f t="shared" si="2334"/>
        <v>99173.710885532695</v>
      </c>
      <c r="I10901" s="6">
        <f>SUM(H10901:H10992)</f>
        <v>6139023.4969988046</v>
      </c>
      <c r="J10901" s="8">
        <f t="shared" si="2327"/>
        <v>61.882842136620077</v>
      </c>
      <c r="K10901" s="9">
        <f t="shared" si="2335"/>
        <v>8.5900000000000004E-3</v>
      </c>
      <c r="L10901" s="9">
        <f t="shared" si="2328"/>
        <v>4.4051282051282056E-4</v>
      </c>
      <c r="M10901" s="12">
        <f t="shared" si="2329"/>
        <v>137372.66594872685</v>
      </c>
      <c r="N10901" s="10">
        <f>((B10900+E10900)*D10900+(B10901+E10901)*D10901+(B10902+E10902)*D10902)/3/SUM(D10882:D10901)</f>
        <v>1.3288707799767172</v>
      </c>
      <c r="O10901" s="11">
        <f>O10882</f>
        <v>3.9887640778128675E-2</v>
      </c>
      <c r="P10901" s="12">
        <f>M10901*O10882</f>
        <v>5479.4715520966856</v>
      </c>
      <c r="Q10901" s="9">
        <f>N10901*O10882</f>
        <v>5.3005520312262966E-2</v>
      </c>
      <c r="R10901" s="12">
        <f t="shared" si="2330"/>
        <v>93916.956738747089</v>
      </c>
      <c r="S10901" s="12">
        <f t="shared" si="2331"/>
        <v>5242083.1740846196</v>
      </c>
      <c r="T10901" s="13">
        <f t="shared" si="2336"/>
        <v>52.841466674219177</v>
      </c>
      <c r="U10901" s="14">
        <f t="shared" si="2326"/>
        <v>9.0413754624009002</v>
      </c>
    </row>
    <row r="10902" spans="1:21" x14ac:dyDescent="0.3">
      <c r="A10902" s="17">
        <v>2019</v>
      </c>
      <c r="B10902" s="17">
        <v>20</v>
      </c>
      <c r="C10902" s="17">
        <v>6.3000000000000003E-4</v>
      </c>
      <c r="D10902" s="17">
        <v>6.3000000000000003E-4</v>
      </c>
      <c r="E10902" s="17">
        <v>0.5</v>
      </c>
      <c r="F10902" s="6">
        <f t="shared" si="2332"/>
        <v>99143.453675263474</v>
      </c>
      <c r="G10902" s="7">
        <f t="shared" si="2333"/>
        <v>62.460375815415993</v>
      </c>
      <c r="H10902" s="6">
        <f t="shared" si="2334"/>
        <v>99112.223487355761</v>
      </c>
      <c r="I10902" s="6">
        <f>SUM(H10902:H10992)</f>
        <v>6039849.7861132715</v>
      </c>
      <c r="J10902" s="8">
        <f t="shared" si="2327"/>
        <v>60.920308524820214</v>
      </c>
      <c r="K10902" s="9">
        <f t="shared" si="2335"/>
        <v>9.2200000000000008E-3</v>
      </c>
      <c r="L10902" s="9">
        <f t="shared" si="2328"/>
        <v>4.4975609756097562E-4</v>
      </c>
      <c r="M10902" s="12">
        <f t="shared" si="2329"/>
        <v>138876.10674794228</v>
      </c>
      <c r="N10902" s="10">
        <f>((B10901+E10901)*D10901+(B10902+E10902)*D10902+(B10903+E10903)*D10903)/3/SUM(D10882:D10902)</f>
        <v>1.363340563991323</v>
      </c>
      <c r="O10902" s="11">
        <f>O10882</f>
        <v>3.9887640778128675E-2</v>
      </c>
      <c r="P10902" s="12">
        <f>M10902*O10882</f>
        <v>5539.4402586269734</v>
      </c>
      <c r="Q10902" s="9">
        <f>N10902*O10882</f>
        <v>5.4380438674737241E-2</v>
      </c>
      <c r="R10902" s="12">
        <f t="shared" si="2330"/>
        <v>93722.457296084758</v>
      </c>
      <c r="S10902" s="12">
        <f t="shared" si="2331"/>
        <v>5148166.2173458729</v>
      </c>
      <c r="T10902" s="13">
        <f t="shared" si="2336"/>
        <v>51.926436153901633</v>
      </c>
      <c r="U10902" s="14">
        <f t="shared" si="2326"/>
        <v>8.9938723709185808</v>
      </c>
    </row>
    <row r="10903" spans="1:21" x14ac:dyDescent="0.3">
      <c r="A10903" s="17">
        <v>2019</v>
      </c>
      <c r="B10903" s="17">
        <v>21</v>
      </c>
      <c r="C10903" s="17">
        <v>5.9999999999999995E-4</v>
      </c>
      <c r="D10903" s="17">
        <v>5.9999999999999995E-4</v>
      </c>
      <c r="E10903" s="17">
        <v>0.5</v>
      </c>
      <c r="F10903" s="6">
        <f t="shared" si="2332"/>
        <v>99080.993299448062</v>
      </c>
      <c r="G10903" s="7">
        <f t="shared" si="2333"/>
        <v>59.448595979668831</v>
      </c>
      <c r="H10903" s="6">
        <f t="shared" si="2334"/>
        <v>99051.269001458233</v>
      </c>
      <c r="I10903" s="6">
        <f>SUM(H10903:H10992)</f>
        <v>5940737.5626259157</v>
      </c>
      <c r="J10903" s="8">
        <f t="shared" si="2327"/>
        <v>59.958397315128742</v>
      </c>
      <c r="K10903" s="9">
        <f t="shared" si="2335"/>
        <v>9.8200000000000006E-3</v>
      </c>
      <c r="L10903" s="9">
        <f t="shared" si="2328"/>
        <v>4.5674418604651167E-4</v>
      </c>
      <c r="M10903" s="12">
        <f t="shared" si="2329"/>
        <v>130157.31299010996</v>
      </c>
      <c r="N10903" s="10">
        <f>((B10902+E10902)*D10902+(B10903+E10903)*D10903+(B10904+E10904)*D10904)/3/SUM(D10882:D10903)</f>
        <v>1.410896130346232</v>
      </c>
      <c r="O10903" s="11">
        <f>O10882</f>
        <v>3.9887640778128675E-2</v>
      </c>
      <c r="P10903" s="12">
        <f>M10903*O10882</f>
        <v>5191.6681451959666</v>
      </c>
      <c r="Q10903" s="9">
        <f>N10903*O10882</f>
        <v>5.6277318022502312E-2</v>
      </c>
      <c r="R10903" s="12">
        <f t="shared" si="2330"/>
        <v>93476.929235330739</v>
      </c>
      <c r="S10903" s="12">
        <f t="shared" si="2331"/>
        <v>5054443.7600497883</v>
      </c>
      <c r="T10903" s="13">
        <f t="shared" si="2336"/>
        <v>51.013252812009753</v>
      </c>
      <c r="U10903" s="14">
        <f t="shared" si="2326"/>
        <v>8.9451445031189891</v>
      </c>
    </row>
    <row r="10904" spans="1:21" x14ac:dyDescent="0.3">
      <c r="A10904" s="17">
        <v>2019</v>
      </c>
      <c r="B10904" s="17">
        <v>22</v>
      </c>
      <c r="C10904" s="17">
        <v>6.9999999999999999E-4</v>
      </c>
      <c r="D10904" s="17">
        <v>6.9999999999999999E-4</v>
      </c>
      <c r="E10904" s="17">
        <v>0.5</v>
      </c>
      <c r="F10904" s="6">
        <f t="shared" si="2332"/>
        <v>99021.544703468389</v>
      </c>
      <c r="G10904" s="7">
        <f t="shared" si="2333"/>
        <v>69.315081292427877</v>
      </c>
      <c r="H10904" s="6">
        <f t="shared" si="2334"/>
        <v>98986.887162822182</v>
      </c>
      <c r="I10904" s="6">
        <f>SUM(H10904:H10992)</f>
        <v>5841686.293624457</v>
      </c>
      <c r="J10904" s="8">
        <f t="shared" si="2327"/>
        <v>58.994093771391576</v>
      </c>
      <c r="K10904" s="9">
        <f t="shared" si="2335"/>
        <v>1.052E-2</v>
      </c>
      <c r="L10904" s="9">
        <f t="shared" si="2328"/>
        <v>4.6755555555555553E-4</v>
      </c>
      <c r="M10904" s="12">
        <f t="shared" si="2329"/>
        <v>148249.93622429916</v>
      </c>
      <c r="N10904" s="10">
        <f>((B10903+E10903)*D10903+(B10904+E10904)*D10904+(B10905+E10905)*D10905)/3/SUM(D10882:D10904)</f>
        <v>1.5034854245880862</v>
      </c>
      <c r="O10904" s="11">
        <f>O10882</f>
        <v>3.9887640778128675E-2</v>
      </c>
      <c r="P10904" s="12">
        <f>M10904*O10882</f>
        <v>5913.3402014953308</v>
      </c>
      <c r="Q10904" s="9">
        <f>N10904*O10882</f>
        <v>5.9970486531121851E-2</v>
      </c>
      <c r="R10904" s="12">
        <f t="shared" si="2330"/>
        <v>93050.595379466482</v>
      </c>
      <c r="S10904" s="12">
        <f t="shared" si="2331"/>
        <v>4960966.8308144575</v>
      </c>
      <c r="T10904" s="13">
        <f t="shared" si="2336"/>
        <v>50.099873170739293</v>
      </c>
      <c r="U10904" s="14">
        <f t="shared" si="2326"/>
        <v>8.8942206006522824</v>
      </c>
    </row>
    <row r="10905" spans="1:21" x14ac:dyDescent="0.3">
      <c r="A10905" s="17">
        <v>2019</v>
      </c>
      <c r="B10905" s="17">
        <v>23</v>
      </c>
      <c r="C10905" s="17">
        <v>8.0000000000000004E-4</v>
      </c>
      <c r="D10905" s="17">
        <v>8.0000000000000004E-4</v>
      </c>
      <c r="E10905" s="17">
        <v>0.5</v>
      </c>
      <c r="F10905" s="6">
        <f t="shared" si="2332"/>
        <v>98952.229622175961</v>
      </c>
      <c r="G10905" s="7">
        <f t="shared" si="2333"/>
        <v>79.161783697740773</v>
      </c>
      <c r="H10905" s="6">
        <f t="shared" si="2334"/>
        <v>98912.648730327084</v>
      </c>
      <c r="I10905" s="6">
        <f>SUM(H10905:H10992)</f>
        <v>5742699.4064616347</v>
      </c>
      <c r="J10905" s="8">
        <f t="shared" si="2327"/>
        <v>58.035068319215029</v>
      </c>
      <c r="K10905" s="9">
        <f t="shared" si="2335"/>
        <v>1.132E-2</v>
      </c>
      <c r="L10905" s="9">
        <f t="shared" si="2328"/>
        <v>4.8170212765957446E-4</v>
      </c>
      <c r="M10905" s="12">
        <f t="shared" si="2329"/>
        <v>164337.62516757139</v>
      </c>
      <c r="N10905" s="10">
        <f>((B10904+E10904)*D10904+(B10905+E10905)*D10905+(B10906+E10906)*D10906)/3/SUM(D10882:D10905)</f>
        <v>1.659452296819788</v>
      </c>
      <c r="O10905" s="11">
        <f>O10882</f>
        <v>3.9887640778128675E-2</v>
      </c>
      <c r="P10905" s="12">
        <f>M10905*O10882</f>
        <v>6555.0401590148458</v>
      </c>
      <c r="Q10905" s="9">
        <f>N10905*O10882</f>
        <v>6.619163710398826E-2</v>
      </c>
      <c r="R10905" s="12">
        <f t="shared" si="2330"/>
        <v>92365.45858057501</v>
      </c>
      <c r="S10905" s="12">
        <f t="shared" si="2331"/>
        <v>4867916.2354349913</v>
      </c>
      <c r="T10905" s="13">
        <f t="shared" si="2336"/>
        <v>49.194608893825809</v>
      </c>
      <c r="U10905" s="14">
        <f t="shared" si="2326"/>
        <v>8.8404594253892199</v>
      </c>
    </row>
    <row r="10906" spans="1:21" x14ac:dyDescent="0.3">
      <c r="A10906" s="17">
        <v>2019</v>
      </c>
      <c r="B10906" s="17">
        <v>24</v>
      </c>
      <c r="C10906" s="17">
        <v>8.8999999999999995E-4</v>
      </c>
      <c r="D10906" s="17">
        <v>8.8999999999999995E-4</v>
      </c>
      <c r="E10906" s="17">
        <v>0.5</v>
      </c>
      <c r="F10906" s="6">
        <f t="shared" si="2332"/>
        <v>98873.067838478222</v>
      </c>
      <c r="G10906" s="7">
        <f t="shared" si="2333"/>
        <v>87.997030376245618</v>
      </c>
      <c r="H10906" s="6">
        <f t="shared" si="2334"/>
        <v>98829.069323290096</v>
      </c>
      <c r="I10906" s="6">
        <f>SUM(H10906:H10992)</f>
        <v>5643786.7577313082</v>
      </c>
      <c r="J10906" s="8">
        <f t="shared" si="2327"/>
        <v>57.081133225795668</v>
      </c>
      <c r="K10906" s="9">
        <f t="shared" si="2335"/>
        <v>1.221E-2</v>
      </c>
      <c r="L10906" s="9">
        <f t="shared" si="2328"/>
        <v>4.9836734693877555E-4</v>
      </c>
      <c r="M10906" s="12">
        <f t="shared" si="2329"/>
        <v>176570.61787207349</v>
      </c>
      <c r="N10906" s="10">
        <f>((B10905+E10905)*D10905+(B10906+E10906)*D10906+(B10907+E10907)*D10907)/3/SUM(D10882:D10906)</f>
        <v>1.6932841932841933</v>
      </c>
      <c r="O10906" s="11">
        <f>O10882</f>
        <v>3.9887640778128675E-2</v>
      </c>
      <c r="P10906" s="12">
        <f>M10906*O10882</f>
        <v>7042.9853776534947</v>
      </c>
      <c r="Q10906" s="9">
        <f>N10906*O10882</f>
        <v>6.7541111637003312E-2</v>
      </c>
      <c r="R10906" s="12">
        <f t="shared" si="2330"/>
        <v>92154.04411914463</v>
      </c>
      <c r="S10906" s="12">
        <f t="shared" si="2331"/>
        <v>4775550.7768544164</v>
      </c>
      <c r="T10906" s="13">
        <f t="shared" si="2336"/>
        <v>48.299813905399276</v>
      </c>
      <c r="U10906" s="14">
        <f t="shared" si="2326"/>
        <v>8.781319320396392</v>
      </c>
    </row>
    <row r="10907" spans="1:21" x14ac:dyDescent="0.3">
      <c r="A10907" s="17">
        <v>2019</v>
      </c>
      <c r="B10907" s="17">
        <v>25</v>
      </c>
      <c r="C10907" s="17">
        <v>8.4000000000000003E-4</v>
      </c>
      <c r="D10907" s="17">
        <v>8.4000000000000003E-4</v>
      </c>
      <c r="E10907" s="17">
        <v>0.5</v>
      </c>
      <c r="F10907" s="6">
        <f t="shared" si="2332"/>
        <v>98785.070808101984</v>
      </c>
      <c r="G10907" s="7">
        <f t="shared" si="2333"/>
        <v>82.979459478805666</v>
      </c>
      <c r="H10907" s="6">
        <f t="shared" si="2334"/>
        <v>98743.581078362578</v>
      </c>
      <c r="I10907" s="6">
        <f>SUM(H10907:H10992)</f>
        <v>5544957.6884080181</v>
      </c>
      <c r="J10907" s="8">
        <f t="shared" si="2327"/>
        <v>56.131535292205726</v>
      </c>
      <c r="K10907" s="9">
        <f t="shared" si="2335"/>
        <v>1.3050000000000001E-2</v>
      </c>
      <c r="L10907" s="9">
        <f t="shared" si="2328"/>
        <v>5.1176470588235295E-4</v>
      </c>
      <c r="M10907" s="12">
        <f t="shared" si="2329"/>
        <v>162143.7713953674</v>
      </c>
      <c r="N10907" s="10">
        <f>((B10906+E10906)*D10906+(B10907+E10907)*D10907+(B10908+E10908)*D10908)/3/SUM(D10882:D10907)</f>
        <v>1.6659003831417623</v>
      </c>
      <c r="O10907" s="11">
        <f>O10882</f>
        <v>3.9887640778128675E-2</v>
      </c>
      <c r="P10907" s="12">
        <f>M10907*O10882</f>
        <v>6467.53250782943</v>
      </c>
      <c r="Q10907" s="9">
        <f>N10907*O10882</f>
        <v>6.6448836054905536E-2</v>
      </c>
      <c r="R10907" s="12">
        <f t="shared" si="2330"/>
        <v>92182.185047812192</v>
      </c>
      <c r="S10907" s="12">
        <f t="shared" si="2331"/>
        <v>4683396.7327352716</v>
      </c>
      <c r="T10907" s="13">
        <f t="shared" si="2336"/>
        <v>47.409964829940243</v>
      </c>
      <c r="U10907" s="14">
        <f t="shared" si="2326"/>
        <v>8.7215704622654826</v>
      </c>
    </row>
    <row r="10908" spans="1:21" x14ac:dyDescent="0.3">
      <c r="A10908" s="17">
        <v>2019</v>
      </c>
      <c r="B10908" s="17">
        <v>26</v>
      </c>
      <c r="C10908" s="17">
        <v>8.3000000000000001E-4</v>
      </c>
      <c r="D10908" s="17">
        <v>8.3000000000000001E-4</v>
      </c>
      <c r="E10908" s="17">
        <v>0.5</v>
      </c>
      <c r="F10908" s="6">
        <f t="shared" si="2332"/>
        <v>98702.091348623173</v>
      </c>
      <c r="G10908" s="7">
        <f t="shared" si="2333"/>
        <v>81.922735819357229</v>
      </c>
      <c r="H10908" s="6">
        <f t="shared" si="2334"/>
        <v>98661.129980713493</v>
      </c>
      <c r="I10908" s="6">
        <f>SUM(H10908:H10992)</f>
        <v>5446214.1073296554</v>
      </c>
      <c r="J10908" s="8">
        <f t="shared" si="2327"/>
        <v>55.178305068463239</v>
      </c>
      <c r="K10908" s="9">
        <f t="shared" si="2335"/>
        <v>1.388E-2</v>
      </c>
      <c r="L10908" s="9">
        <f t="shared" si="2328"/>
        <v>5.2377358490566042E-4</v>
      </c>
      <c r="M10908" s="12">
        <f t="shared" si="2329"/>
        <v>156408.68149949325</v>
      </c>
      <c r="N10908" s="10">
        <f>((B10907+E10907)*D10907+(B10908+E10908)*D10908+(B10909+E10909)*D10909)/3/SUM(D10882:D10908)</f>
        <v>1.6964457252641694</v>
      </c>
      <c r="O10908" s="11">
        <f>O10882</f>
        <v>3.9887640778128675E-2</v>
      </c>
      <c r="P10908" s="12">
        <f>M10908*O10882</f>
        <v>6238.7733022325274</v>
      </c>
      <c r="Q10908" s="9">
        <f>N10908*O10882</f>
        <v>6.7667217688929152E-2</v>
      </c>
      <c r="R10908" s="12">
        <f t="shared" si="2330"/>
        <v>91985.005820872815</v>
      </c>
      <c r="S10908" s="12">
        <f t="shared" si="2331"/>
        <v>4591214.5476874597</v>
      </c>
      <c r="T10908" s="13">
        <f t="shared" si="2336"/>
        <v>46.515879095924589</v>
      </c>
      <c r="U10908" s="14">
        <f t="shared" si="2326"/>
        <v>8.6624259725386494</v>
      </c>
    </row>
    <row r="10909" spans="1:21" x14ac:dyDescent="0.3">
      <c r="A10909" s="17">
        <v>2019</v>
      </c>
      <c r="B10909" s="17">
        <v>27</v>
      </c>
      <c r="C10909" s="17">
        <v>9.8999999999999999E-4</v>
      </c>
      <c r="D10909" s="17">
        <v>9.8999999999999999E-4</v>
      </c>
      <c r="E10909" s="17">
        <v>0.5</v>
      </c>
      <c r="F10909" s="6">
        <f t="shared" si="2332"/>
        <v>98620.168612803813</v>
      </c>
      <c r="G10909" s="7">
        <f t="shared" si="2333"/>
        <v>97.633966926675768</v>
      </c>
      <c r="H10909" s="6">
        <f t="shared" si="2334"/>
        <v>98571.351629340468</v>
      </c>
      <c r="I10909" s="6">
        <f>SUM(H10909:H10992)</f>
        <v>5347552.9773489423</v>
      </c>
      <c r="J10909" s="8">
        <f t="shared" si="2327"/>
        <v>54.223725760844744</v>
      </c>
      <c r="K10909" s="9">
        <f t="shared" si="2335"/>
        <v>1.487E-2</v>
      </c>
      <c r="L10909" s="9">
        <f t="shared" si="2328"/>
        <v>5.4072727272727269E-4</v>
      </c>
      <c r="M10909" s="12">
        <f t="shared" si="2329"/>
        <v>180560.46338154565</v>
      </c>
      <c r="N10909" s="10">
        <f>((B10908+E10908)*D10908+(B10909+E10909)*D10909+(B10910+E10910)*D10910)/3/SUM(D10882:D10909)</f>
        <v>1.6591571396547857</v>
      </c>
      <c r="O10909" s="11">
        <f>O10882</f>
        <v>3.9887640778128675E-2</v>
      </c>
      <c r="P10909" s="12">
        <f>M10909*O10882</f>
        <v>7202.1309020955496</v>
      </c>
      <c r="Q10909" s="9">
        <f>N10909*O10882</f>
        <v>6.6179863981017564E-2</v>
      </c>
      <c r="R10909" s="12">
        <f t="shared" si="2330"/>
        <v>92047.912986085663</v>
      </c>
      <c r="S10909" s="12">
        <f t="shared" si="2331"/>
        <v>4499229.5418665865</v>
      </c>
      <c r="T10909" s="13">
        <f t="shared" si="2336"/>
        <v>45.621799325158058</v>
      </c>
      <c r="U10909" s="14">
        <f t="shared" si="2326"/>
        <v>8.6019264356866856</v>
      </c>
    </row>
    <row r="10910" spans="1:21" x14ac:dyDescent="0.3">
      <c r="A10910" s="17">
        <v>2019</v>
      </c>
      <c r="B10910" s="17">
        <v>28</v>
      </c>
      <c r="C10910" s="17">
        <v>8.7000000000000001E-4</v>
      </c>
      <c r="D10910" s="17">
        <v>8.7000000000000001E-4</v>
      </c>
      <c r="E10910" s="17">
        <v>0.5</v>
      </c>
      <c r="F10910" s="6">
        <f t="shared" si="2332"/>
        <v>98522.534645877138</v>
      </c>
      <c r="G10910" s="7">
        <f t="shared" si="2333"/>
        <v>85.714605141913111</v>
      </c>
      <c r="H10910" s="6">
        <f t="shared" si="2334"/>
        <v>98479.677343306175</v>
      </c>
      <c r="I10910" s="6">
        <f>SUM(H10910:H10992)</f>
        <v>5248981.6257196022</v>
      </c>
      <c r="J10910" s="8">
        <f t="shared" si="2327"/>
        <v>53.276964956151339</v>
      </c>
      <c r="K10910" s="9">
        <f t="shared" si="2335"/>
        <v>1.5740000000000001E-2</v>
      </c>
      <c r="L10910" s="9">
        <f t="shared" si="2328"/>
        <v>5.5228070175438598E-4</v>
      </c>
      <c r="M10910" s="12">
        <f t="shared" si="2329"/>
        <v>155201.1592467931</v>
      </c>
      <c r="N10910" s="10">
        <f>((B10909+E10909)*D10909+(B10910+E10910)*D10910+(B10911+E10911)*D10911)/3/SUM(D10882:D10910)</f>
        <v>1.7201397712833544</v>
      </c>
      <c r="O10910" s="11">
        <f>O10882</f>
        <v>3.9887640778128675E-2</v>
      </c>
      <c r="P10910" s="12">
        <f>M10910*O10882</f>
        <v>6190.6080883852264</v>
      </c>
      <c r="Q10910" s="9">
        <f>N10910*O10882</f>
        <v>6.8612317285122862E-2</v>
      </c>
      <c r="R10910" s="12">
        <f t="shared" si="2330"/>
        <v>91722.758475290728</v>
      </c>
      <c r="S10910" s="12">
        <f t="shared" si="2331"/>
        <v>4407181.6288805008</v>
      </c>
      <c r="T10910" s="13">
        <f t="shared" si="2336"/>
        <v>44.732726829667769</v>
      </c>
      <c r="U10910" s="14">
        <f t="shared" si="2326"/>
        <v>8.5442381264835703</v>
      </c>
    </row>
    <row r="10911" spans="1:21" x14ac:dyDescent="0.3">
      <c r="A10911" s="17">
        <v>2019</v>
      </c>
      <c r="B10911" s="17">
        <v>29</v>
      </c>
      <c r="C10911" s="17">
        <v>9.8999999999999999E-4</v>
      </c>
      <c r="D10911" s="17">
        <v>9.8999999999999999E-4</v>
      </c>
      <c r="E10911" s="17">
        <v>0.5</v>
      </c>
      <c r="F10911" s="6">
        <f t="shared" si="2332"/>
        <v>98436.820040735227</v>
      </c>
      <c r="G10911" s="7">
        <f t="shared" si="2333"/>
        <v>97.452451840327868</v>
      </c>
      <c r="H10911" s="6">
        <f t="shared" si="2334"/>
        <v>98388.09381481506</v>
      </c>
      <c r="I10911" s="6">
        <f>SUM(H10911:H10992)</f>
        <v>5150501.9483762961</v>
      </c>
      <c r="J10911" s="8">
        <f t="shared" si="2327"/>
        <v>52.322920897332018</v>
      </c>
      <c r="K10911" s="9">
        <f t="shared" si="2335"/>
        <v>1.6730000000000002E-2</v>
      </c>
      <c r="L10911" s="9">
        <f t="shared" si="2328"/>
        <v>5.6711864406779663E-4</v>
      </c>
      <c r="M10911" s="12">
        <f t="shared" si="2329"/>
        <v>171837.85590494153</v>
      </c>
      <c r="N10911" s="10">
        <f>((B10910+E10910)*D10910+(B10911+E10911)*D10911+(B10912+E10912)*D10912)/3/SUM(D10882:D10911)</f>
        <v>1.653217772464634</v>
      </c>
      <c r="O10911" s="11">
        <f>O10882</f>
        <v>3.9887640778128675E-2</v>
      </c>
      <c r="P10911" s="12">
        <f>M10911*O10882</f>
        <v>6854.2066684201454</v>
      </c>
      <c r="Q10911" s="9">
        <f>N10911*O10882</f>
        <v>6.5942956636087388E-2</v>
      </c>
      <c r="R10911" s="12">
        <f t="shared" si="2330"/>
        <v>91900.092010877415</v>
      </c>
      <c r="S10911" s="12">
        <f t="shared" si="2331"/>
        <v>4315458.8704052102</v>
      </c>
      <c r="T10911" s="13">
        <f t="shared" si="2336"/>
        <v>43.839885000545351</v>
      </c>
      <c r="U10911" s="14">
        <f t="shared" si="2326"/>
        <v>8.4830358967866673</v>
      </c>
    </row>
    <row r="10912" spans="1:21" x14ac:dyDescent="0.3">
      <c r="A10912" s="17">
        <v>2019</v>
      </c>
      <c r="B10912" s="17">
        <v>30</v>
      </c>
      <c r="C10912" s="17">
        <v>9.5E-4</v>
      </c>
      <c r="D10912" s="17">
        <v>9.5E-4</v>
      </c>
      <c r="E10912" s="17">
        <v>0.5</v>
      </c>
      <c r="F10912" s="6">
        <f t="shared" si="2332"/>
        <v>98339.367588894893</v>
      </c>
      <c r="G10912" s="7">
        <f t="shared" si="2333"/>
        <v>93.422399209450148</v>
      </c>
      <c r="H10912" s="6">
        <f t="shared" si="2334"/>
        <v>98292.656389290161</v>
      </c>
      <c r="I10912" s="6">
        <f>SUM(H10912:H10992)</f>
        <v>5052113.8545614807</v>
      </c>
      <c r="J10912" s="8">
        <f t="shared" si="2327"/>
        <v>51.374276430998705</v>
      </c>
      <c r="K10912" s="9">
        <f t="shared" si="2335"/>
        <v>1.7680000000000001E-2</v>
      </c>
      <c r="L10912" s="9">
        <f t="shared" si="2328"/>
        <v>5.79672131147541E-4</v>
      </c>
      <c r="M10912" s="12">
        <f t="shared" si="2329"/>
        <v>161164.20678100846</v>
      </c>
      <c r="N10912" s="10">
        <f>((B10911+E10911)*D10911+(B10912+E10912)*D10912+(B10913+E10913)*D10913)/3/SUM(D10882:D10912)</f>
        <v>1.6967383107088987</v>
      </c>
      <c r="O10912" s="11">
        <f>O10882</f>
        <v>3.9887640778128675E-2</v>
      </c>
      <c r="P10912" s="12">
        <f>M10912*O10882</f>
        <v>6428.4599863729145</v>
      </c>
      <c r="Q10912" s="9">
        <f>N10912*O10882</f>
        <v>6.7678888232045431E-2</v>
      </c>
      <c r="R10912" s="12">
        <f t="shared" si="2330"/>
        <v>91640.318683488556</v>
      </c>
      <c r="S10912" s="12">
        <f t="shared" si="2331"/>
        <v>4223558.7783943331</v>
      </c>
      <c r="T10912" s="13">
        <f t="shared" si="2336"/>
        <v>42.948809636958501</v>
      </c>
      <c r="U10912" s="14">
        <f t="shared" si="2326"/>
        <v>8.4254667940402044</v>
      </c>
    </row>
    <row r="10913" spans="1:21" x14ac:dyDescent="0.3">
      <c r="A10913" s="17">
        <v>2019</v>
      </c>
      <c r="B10913" s="17">
        <v>31</v>
      </c>
      <c r="C10913" s="17">
        <v>1.01E-3</v>
      </c>
      <c r="D10913" s="17">
        <v>1.01E-3</v>
      </c>
      <c r="E10913" s="17">
        <v>0.5</v>
      </c>
      <c r="F10913" s="6">
        <f t="shared" si="2332"/>
        <v>98245.945189685444</v>
      </c>
      <c r="G10913" s="7">
        <f t="shared" si="2333"/>
        <v>99.228404641582301</v>
      </c>
      <c r="H10913" s="6">
        <f t="shared" si="2334"/>
        <v>98196.33098736465</v>
      </c>
      <c r="I10913" s="6">
        <f>SUM(H10913:H10992)</f>
        <v>4953821.1981721902</v>
      </c>
      <c r="J10913" s="8">
        <f t="shared" si="2327"/>
        <v>50.422652951302439</v>
      </c>
      <c r="K10913" s="9">
        <f t="shared" si="2335"/>
        <v>1.8690000000000002E-2</v>
      </c>
      <c r="L10913" s="9">
        <f t="shared" si="2328"/>
        <v>5.9333333333333341E-4</v>
      </c>
      <c r="M10913" s="12">
        <f t="shared" si="2329"/>
        <v>167238.88422738589</v>
      </c>
      <c r="N10913" s="10">
        <f>((B10912+E10912)*D10912+(B10913+E10913)*D10913+(B10914+E10914)*D10914)/3/SUM(D10882:D10913)</f>
        <v>1.6696094168004278</v>
      </c>
      <c r="O10913" s="11">
        <f>O10882</f>
        <v>3.9887640778128675E-2</v>
      </c>
      <c r="P10913" s="12">
        <f>M10913*O10882</f>
        <v>6670.7645381970178</v>
      </c>
      <c r="Q10913" s="9">
        <f>N10913*O10882</f>
        <v>6.6596780657116383E-2</v>
      </c>
      <c r="R10913" s="12">
        <f t="shared" si="2330"/>
        <v>91656.771471265529</v>
      </c>
      <c r="S10913" s="12">
        <f t="shared" si="2331"/>
        <v>4131918.4597108448</v>
      </c>
      <c r="T10913" s="13">
        <f t="shared" si="2336"/>
        <v>42.056885418866557</v>
      </c>
      <c r="U10913" s="14">
        <f t="shared" si="2326"/>
        <v>8.365767532435882</v>
      </c>
    </row>
    <row r="10914" spans="1:21" x14ac:dyDescent="0.3">
      <c r="A10914" s="17">
        <v>2019</v>
      </c>
      <c r="B10914" s="17">
        <v>32</v>
      </c>
      <c r="C10914" s="17">
        <v>1.01E-3</v>
      </c>
      <c r="D10914" s="17">
        <v>1.01E-3</v>
      </c>
      <c r="E10914" s="17">
        <v>0.5</v>
      </c>
      <c r="F10914" s="6">
        <f t="shared" si="2332"/>
        <v>98146.716785043856</v>
      </c>
      <c r="G10914" s="7">
        <f t="shared" si="2333"/>
        <v>99.128183952894304</v>
      </c>
      <c r="H10914" s="6">
        <f t="shared" si="2334"/>
        <v>98097.152693067415</v>
      </c>
      <c r="I10914" s="6">
        <f>SUM(H10914:H10992)</f>
        <v>4855624.8671848262</v>
      </c>
      <c r="J10914" s="8">
        <f t="shared" si="2327"/>
        <v>49.473125808368899</v>
      </c>
      <c r="K10914" s="9">
        <f t="shared" si="2335"/>
        <v>1.9700000000000002E-2</v>
      </c>
      <c r="L10914" s="9">
        <f t="shared" si="2328"/>
        <v>6.0615384615384622E-4</v>
      </c>
      <c r="M10914" s="12">
        <f t="shared" si="2329"/>
        <v>163536.34408472409</v>
      </c>
      <c r="N10914" s="10">
        <f>((B10913+E10913)*D10913+(B10914+E10914)*D10914+(B10915+E10915)*D10915)/3/SUM(D10882:D10914)</f>
        <v>1.7002538071065989</v>
      </c>
      <c r="O10914" s="11">
        <f>O10882</f>
        <v>3.9887640778128675E-2</v>
      </c>
      <c r="P10914" s="12">
        <f>M10914*O10882</f>
        <v>6523.0789470199225</v>
      </c>
      <c r="Q10914" s="9">
        <f>N10914*O10882</f>
        <v>6.7819113089513702E-2</v>
      </c>
      <c r="R10914" s="12">
        <f t="shared" si="2330"/>
        <v>91444.290800816976</v>
      </c>
      <c r="S10914" s="12">
        <f t="shared" si="2331"/>
        <v>4040261.6882395791</v>
      </c>
      <c r="T10914" s="13">
        <f t="shared" si="2336"/>
        <v>41.165530754211197</v>
      </c>
      <c r="U10914" s="14">
        <f t="shared" si="2326"/>
        <v>8.3075950541577015</v>
      </c>
    </row>
    <row r="10915" spans="1:21" x14ac:dyDescent="0.3">
      <c r="A10915" s="17">
        <v>2019</v>
      </c>
      <c r="B10915" s="17">
        <v>33</v>
      </c>
      <c r="C10915" s="17">
        <v>1.07E-3</v>
      </c>
      <c r="D10915" s="17">
        <v>1.07E-3</v>
      </c>
      <c r="E10915" s="17">
        <v>0.5</v>
      </c>
      <c r="F10915" s="6">
        <f t="shared" si="2332"/>
        <v>98047.58860109096</v>
      </c>
      <c r="G10915" s="7">
        <f t="shared" si="2333"/>
        <v>104.91091980316733</v>
      </c>
      <c r="H10915" s="6">
        <f t="shared" si="2334"/>
        <v>97995.133141189377</v>
      </c>
      <c r="I10915" s="6">
        <f>SUM(H10915:H10992)</f>
        <v>4757527.7144917576</v>
      </c>
      <c r="J10915" s="8">
        <f t="shared" si="2327"/>
        <v>48.52263867342905</v>
      </c>
      <c r="K10915" s="9">
        <f t="shared" si="2335"/>
        <v>2.0770000000000004E-2</v>
      </c>
      <c r="L10915" s="9">
        <f t="shared" si="2328"/>
        <v>6.2000000000000011E-4</v>
      </c>
      <c r="M10915" s="12">
        <f t="shared" si="2329"/>
        <v>169211.16097285051</v>
      </c>
      <c r="N10915" s="10">
        <f>((B10914+E10914)*D10914+(B10915+E10915)*D10915+(B10916+E10916)*D10916)/3/SUM(D10882:D10915)</f>
        <v>1.74434280211844</v>
      </c>
      <c r="O10915" s="11">
        <f>O10882</f>
        <v>3.9887640778128675E-2</v>
      </c>
      <c r="P10915" s="12">
        <f>M10915*O10882</f>
        <v>6749.4340045351673</v>
      </c>
      <c r="Q10915" s="9">
        <f>N10915*O10882</f>
        <v>6.9577719084814721E-2</v>
      </c>
      <c r="R10915" s="12">
        <f t="shared" si="2330"/>
        <v>91176.855295812682</v>
      </c>
      <c r="S10915" s="12">
        <f t="shared" si="2331"/>
        <v>3948817.3974387622</v>
      </c>
      <c r="T10915" s="13">
        <f t="shared" si="2336"/>
        <v>40.274497861488705</v>
      </c>
      <c r="U10915" s="14">
        <f t="shared" si="2326"/>
        <v>8.2481408119403454</v>
      </c>
    </row>
    <row r="10916" spans="1:21" x14ac:dyDescent="0.3">
      <c r="A10916" s="17">
        <v>2019</v>
      </c>
      <c r="B10916" s="17">
        <v>34</v>
      </c>
      <c r="C10916" s="17">
        <v>1.16E-3</v>
      </c>
      <c r="D10916" s="17">
        <v>1.16E-3</v>
      </c>
      <c r="E10916" s="17">
        <v>0.5</v>
      </c>
      <c r="F10916" s="6">
        <f t="shared" si="2332"/>
        <v>97942.677681287794</v>
      </c>
      <c r="G10916" s="7">
        <f t="shared" si="2333"/>
        <v>113.61350611029384</v>
      </c>
      <c r="H10916" s="6">
        <f t="shared" si="2334"/>
        <v>97885.870928232645</v>
      </c>
      <c r="I10916" s="6">
        <f>SUM(H10916:H10992)</f>
        <v>4659532.5813505678</v>
      </c>
      <c r="J10916" s="8">
        <f t="shared" si="2327"/>
        <v>47.574077936821446</v>
      </c>
      <c r="K10916" s="9">
        <f t="shared" si="2335"/>
        <v>2.1930000000000005E-2</v>
      </c>
      <c r="L10916" s="9">
        <f t="shared" si="2328"/>
        <v>6.3565217391304359E-4</v>
      </c>
      <c r="M10916" s="12">
        <f t="shared" si="2329"/>
        <v>178735.33793001081</v>
      </c>
      <c r="N10916" s="10">
        <f>((B10915+E10915)*D10915+(B10916+E10916)*D10916+(B10917+E10917)*D10917)/3/SUM(D10882:D10916)</f>
        <v>1.7898616811065506</v>
      </c>
      <c r="O10916" s="11">
        <f>O10882</f>
        <v>3.9887640778128675E-2</v>
      </c>
      <c r="P10916" s="12">
        <f>M10916*O10882</f>
        <v>7129.3309537097075</v>
      </c>
      <c r="Q10916" s="9">
        <f>N10916*O10882</f>
        <v>7.1393359778515589E-2</v>
      </c>
      <c r="R10916" s="12">
        <f t="shared" si="2330"/>
        <v>90897.469727819989</v>
      </c>
      <c r="S10916" s="12">
        <f t="shared" si="2331"/>
        <v>3857640.5421429495</v>
      </c>
      <c r="T10916" s="13">
        <f t="shared" si="2336"/>
        <v>39.386717143837714</v>
      </c>
      <c r="U10916" s="14">
        <f t="shared" si="2326"/>
        <v>8.187360792983732</v>
      </c>
    </row>
    <row r="10917" spans="1:21" x14ac:dyDescent="0.3">
      <c r="A10917" s="17">
        <v>2019</v>
      </c>
      <c r="B10917" s="17">
        <v>35</v>
      </c>
      <c r="C10917" s="17">
        <v>1.1800000000000001E-3</v>
      </c>
      <c r="D10917" s="17">
        <v>1.1800000000000001E-3</v>
      </c>
      <c r="E10917" s="17">
        <v>0.5</v>
      </c>
      <c r="F10917" s="6">
        <f t="shared" si="2332"/>
        <v>97829.064175177497</v>
      </c>
      <c r="G10917" s="7">
        <f t="shared" si="2333"/>
        <v>115.43829572670946</v>
      </c>
      <c r="H10917" s="6">
        <f t="shared" si="2334"/>
        <v>97771.345027314135</v>
      </c>
      <c r="I10917" s="6">
        <f>SUM(H10917:H10992)</f>
        <v>4561646.7104223352</v>
      </c>
      <c r="J10917" s="8">
        <f t="shared" si="2327"/>
        <v>46.628747283670506</v>
      </c>
      <c r="K10917" s="9">
        <f t="shared" si="2335"/>
        <v>2.3110000000000006E-2</v>
      </c>
      <c r="L10917" s="9">
        <f t="shared" si="2328"/>
        <v>6.5098591549295789E-4</v>
      </c>
      <c r="M10917" s="12">
        <f t="shared" si="2329"/>
        <v>177328.40754211097</v>
      </c>
      <c r="N10917" s="10">
        <f>((B10916+E10916)*D10916+(B10917+E10917)*D10917+(B10918+E10918)*D10918)/3/SUM(D10882:D10917)</f>
        <v>1.8763882878984564</v>
      </c>
      <c r="O10917" s="11">
        <f>O10882</f>
        <v>3.9887640778128675E-2</v>
      </c>
      <c r="P10917" s="12">
        <f>M10917*O10882</f>
        <v>7073.2118197973259</v>
      </c>
      <c r="Q10917" s="9">
        <f>N10917*O10882</f>
        <v>7.4844701987981516E-2</v>
      </c>
      <c r="R10917" s="12">
        <f t="shared" si="2330"/>
        <v>90453.677845780694</v>
      </c>
      <c r="S10917" s="12">
        <f t="shared" si="2331"/>
        <v>3766743.0724151297</v>
      </c>
      <c r="T10917" s="13">
        <f t="shared" si="2336"/>
        <v>38.503312938476192</v>
      </c>
      <c r="U10917" s="14">
        <f t="shared" si="2326"/>
        <v>8.1254343451943143</v>
      </c>
    </row>
    <row r="10918" spans="1:21" x14ac:dyDescent="0.3">
      <c r="A10918" s="17">
        <v>2019</v>
      </c>
      <c r="B10918" s="17">
        <v>36</v>
      </c>
      <c r="C10918" s="17">
        <v>1.32E-3</v>
      </c>
      <c r="D10918" s="17">
        <v>1.32E-3</v>
      </c>
      <c r="E10918" s="17">
        <v>0.5</v>
      </c>
      <c r="F10918" s="6">
        <f t="shared" si="2332"/>
        <v>97713.625879450788</v>
      </c>
      <c r="G10918" s="7">
        <f t="shared" si="2333"/>
        <v>128.98198616087504</v>
      </c>
      <c r="H10918" s="6">
        <f t="shared" si="2334"/>
        <v>97649.134886370346</v>
      </c>
      <c r="I10918" s="6">
        <f>SUM(H10918:H10992)</f>
        <v>4463875.3653950226</v>
      </c>
      <c r="J10918" s="8">
        <f t="shared" si="2327"/>
        <v>45.683243511013515</v>
      </c>
      <c r="K10918" s="9">
        <f t="shared" si="2335"/>
        <v>2.4430000000000007E-2</v>
      </c>
      <c r="L10918" s="9">
        <f t="shared" si="2328"/>
        <v>6.693150684931509E-4</v>
      </c>
      <c r="M10918" s="12">
        <f t="shared" si="2329"/>
        <v>192707.42918018572</v>
      </c>
      <c r="N10918" s="10">
        <f>((B10917+E10917)*D10917+(B10918+E10918)*D10918+(B10919+E10919)*D10919)/3/SUM(D10882:D10918)</f>
        <v>1.7713194160185561</v>
      </c>
      <c r="O10918" s="11">
        <f>O10882</f>
        <v>3.9887640778128675E-2</v>
      </c>
      <c r="P10918" s="12">
        <f>M10918*O10882</f>
        <v>7686.6447104159197</v>
      </c>
      <c r="Q10918" s="9">
        <f>N10918*O10882</f>
        <v>7.065375256947283E-2</v>
      </c>
      <c r="R10918" s="12">
        <f t="shared" si="2330"/>
        <v>90749.857071485661</v>
      </c>
      <c r="S10918" s="12">
        <f t="shared" si="2331"/>
        <v>3676289.394569349</v>
      </c>
      <c r="T10918" s="13">
        <f t="shared" si="2336"/>
        <v>37.623098738601556</v>
      </c>
      <c r="U10918" s="14">
        <f t="shared" si="2326"/>
        <v>8.0601447724119595</v>
      </c>
    </row>
    <row r="10919" spans="1:21" x14ac:dyDescent="0.3">
      <c r="A10919" s="17">
        <v>2019</v>
      </c>
      <c r="B10919" s="17">
        <v>37</v>
      </c>
      <c r="C10919" s="17">
        <v>1.06E-3</v>
      </c>
      <c r="D10919" s="17">
        <v>1.06E-3</v>
      </c>
      <c r="E10919" s="17">
        <v>0.5</v>
      </c>
      <c r="F10919" s="6">
        <f t="shared" si="2332"/>
        <v>97584.643893289918</v>
      </c>
      <c r="G10919" s="7">
        <f t="shared" si="2333"/>
        <v>103.43972252688731</v>
      </c>
      <c r="H10919" s="6">
        <f t="shared" si="2334"/>
        <v>97532.92403202648</v>
      </c>
      <c r="I10919" s="6">
        <f>SUM(H10919:H10992)</f>
        <v>4366226.2305086516</v>
      </c>
      <c r="J10919" s="8">
        <f t="shared" si="2327"/>
        <v>44.74296422378891</v>
      </c>
      <c r="K10919" s="9">
        <f t="shared" si="2335"/>
        <v>2.5490000000000006E-2</v>
      </c>
      <c r="L10919" s="9">
        <f t="shared" si="2328"/>
        <v>6.7973333333333345E-4</v>
      </c>
      <c r="M10919" s="12">
        <f t="shared" si="2329"/>
        <v>152176.9162321802</v>
      </c>
      <c r="N10919" s="10">
        <f>((B10918+E10918)*D10918+(B10919+E10919)*D10919+(B10920+E10920)*D10920)/3/SUM(D10882:D10919)</f>
        <v>1.7691251471165159</v>
      </c>
      <c r="O10919" s="11">
        <f>O10882</f>
        <v>3.9887640778128675E-2</v>
      </c>
      <c r="P10919" s="12">
        <f>M10919*O10882</f>
        <v>6069.9781693925825</v>
      </c>
      <c r="Q10919" s="9">
        <f>N10919*O10882</f>
        <v>7.0566228359737637E-2</v>
      </c>
      <c r="R10919" s="12">
        <f t="shared" si="2330"/>
        <v>90650.393442189554</v>
      </c>
      <c r="S10919" s="12">
        <f t="shared" si="2331"/>
        <v>3585539.5374978632</v>
      </c>
      <c r="T10919" s="13">
        <f t="shared" si="2336"/>
        <v>36.742866443399613</v>
      </c>
      <c r="U10919" s="14">
        <f t="shared" si="2326"/>
        <v>8.0000977803892965</v>
      </c>
    </row>
    <row r="10920" spans="1:21" x14ac:dyDescent="0.3">
      <c r="A10920" s="17">
        <v>2019</v>
      </c>
      <c r="B10920" s="17">
        <v>38</v>
      </c>
      <c r="C10920" s="17">
        <v>1.23E-3</v>
      </c>
      <c r="D10920" s="17">
        <v>1.23E-3</v>
      </c>
      <c r="E10920" s="17">
        <v>0.5</v>
      </c>
      <c r="F10920" s="6">
        <f t="shared" si="2332"/>
        <v>97481.204170763027</v>
      </c>
      <c r="G10920" s="7">
        <f t="shared" si="2333"/>
        <v>119.90188113003852</v>
      </c>
      <c r="H10920" s="6">
        <f t="shared" si="2334"/>
        <v>97421.25323019801</v>
      </c>
      <c r="I10920" s="6">
        <f>SUM(H10920:H10992)</f>
        <v>4268693.3064766256</v>
      </c>
      <c r="J10920" s="8">
        <f t="shared" si="2327"/>
        <v>43.789911530010727</v>
      </c>
      <c r="K10920" s="9">
        <f t="shared" si="2335"/>
        <v>2.6720000000000004E-2</v>
      </c>
      <c r="L10920" s="9">
        <f t="shared" si="2328"/>
        <v>6.9402597402597416E-4</v>
      </c>
      <c r="M10920" s="12">
        <f t="shared" si="2329"/>
        <v>172762.81525099109</v>
      </c>
      <c r="N10920" s="10">
        <f>((B10919+E10919)*D10919+(B10920+E10920)*D10920+(B10921+E10921)*D10921)/3/SUM(D10882:D10920)</f>
        <v>1.7469436127744511</v>
      </c>
      <c r="O10920" s="11">
        <f>O10882</f>
        <v>3.9887640778128675E-2</v>
      </c>
      <c r="P10920" s="12">
        <f>M10920*O10882</f>
        <v>6891.1011145497423</v>
      </c>
      <c r="Q10920" s="9">
        <f>N10920*O10882</f>
        <v>6.9681459285993619E-2</v>
      </c>
      <c r="R10920" s="12">
        <f t="shared" si="2330"/>
        <v>90632.798139647493</v>
      </c>
      <c r="S10920" s="12">
        <f t="shared" si="2331"/>
        <v>3494889.1440556739</v>
      </c>
      <c r="T10920" s="13">
        <f t="shared" si="2336"/>
        <v>35.851928315672936</v>
      </c>
      <c r="U10920" s="14">
        <f t="shared" si="2326"/>
        <v>7.9379832143377911</v>
      </c>
    </row>
    <row r="10921" spans="1:21" x14ac:dyDescent="0.3">
      <c r="A10921" s="17">
        <v>2019</v>
      </c>
      <c r="B10921" s="17">
        <v>39</v>
      </c>
      <c r="C10921" s="17">
        <v>1.34E-3</v>
      </c>
      <c r="D10921" s="17">
        <v>1.34E-3</v>
      </c>
      <c r="E10921" s="17">
        <v>0.5</v>
      </c>
      <c r="F10921" s="6">
        <f t="shared" si="2332"/>
        <v>97361.302289632993</v>
      </c>
      <c r="G10921" s="7">
        <f t="shared" si="2333"/>
        <v>130.46414506810822</v>
      </c>
      <c r="H10921" s="6">
        <f t="shared" si="2334"/>
        <v>97296.070217098939</v>
      </c>
      <c r="I10921" s="6">
        <f>SUM(H10921:H10992)</f>
        <v>4171272.0532464264</v>
      </c>
      <c r="J10921" s="8">
        <f t="shared" si="2327"/>
        <v>42.843223695155757</v>
      </c>
      <c r="K10921" s="9">
        <f t="shared" si="2335"/>
        <v>2.8060000000000005E-2</v>
      </c>
      <c r="L10921" s="9">
        <f t="shared" si="2328"/>
        <v>7.1037974683544312E-4</v>
      </c>
      <c r="M10921" s="12">
        <f t="shared" si="2329"/>
        <v>183654.08874519865</v>
      </c>
      <c r="N10921" s="10">
        <f>((B10920+E10920)*D10920+(B10921+E10921)*D10921+(B10922+E10922)*D10922)/3/SUM(D10882:D10921)</f>
        <v>1.9129840817296266</v>
      </c>
      <c r="O10921" s="11">
        <f>O10882</f>
        <v>3.9887640778128675E-2</v>
      </c>
      <c r="P10921" s="12">
        <f>M10921*O10882</f>
        <v>7325.5283193030482</v>
      </c>
      <c r="Q10921" s="9">
        <f>N10921*O10882</f>
        <v>7.6304421866309688E-2</v>
      </c>
      <c r="R10921" s="12">
        <f t="shared" si="2330"/>
        <v>89871.949829319332</v>
      </c>
      <c r="S10921" s="12">
        <f t="shared" si="2331"/>
        <v>3404256.3459160263</v>
      </c>
      <c r="T10921" s="13">
        <f t="shared" si="2336"/>
        <v>34.965189103458719</v>
      </c>
      <c r="U10921" s="14">
        <f t="shared" si="2326"/>
        <v>7.8780345916970376</v>
      </c>
    </row>
    <row r="10922" spans="1:21" x14ac:dyDescent="0.3">
      <c r="A10922" s="17">
        <v>2019</v>
      </c>
      <c r="B10922" s="17">
        <v>40</v>
      </c>
      <c r="C10922" s="17">
        <v>1.5100000000000001E-3</v>
      </c>
      <c r="D10922" s="17">
        <v>1.5E-3</v>
      </c>
      <c r="E10922" s="17">
        <v>0.5</v>
      </c>
      <c r="F10922" s="6">
        <f t="shared" si="2332"/>
        <v>97230.838144564885</v>
      </c>
      <c r="G10922" s="7">
        <f t="shared" si="2333"/>
        <v>145.84625721684733</v>
      </c>
      <c r="H10922" s="6">
        <f t="shared" si="2334"/>
        <v>97157.91501595646</v>
      </c>
      <c r="I10922" s="6">
        <f>SUM(H10922:H10992)</f>
        <v>4073975.9830293278</v>
      </c>
      <c r="J10922" s="8">
        <f t="shared" si="2327"/>
        <v>41.900039748418635</v>
      </c>
      <c r="K10922" s="9">
        <f t="shared" si="2335"/>
        <v>2.9560000000000006E-2</v>
      </c>
      <c r="L10922" s="9">
        <f t="shared" si="2328"/>
        <v>7.2987654320987667E-4</v>
      </c>
      <c r="M10922" s="12">
        <f t="shared" si="2329"/>
        <v>199823.18732348835</v>
      </c>
      <c r="N10922" s="10">
        <f>((B10921+E10921)*D10921+(B10922+E10922)*D10922+(B10923+E10923)*D10923)/3/SUM(D10882:D10922)</f>
        <v>1.9230378890392419</v>
      </c>
      <c r="O10922" s="11">
        <f>O10882</f>
        <v>3.9887640778128675E-2</v>
      </c>
      <c r="P10922" s="12">
        <f>M10922*O10882</f>
        <v>7970.475515100019</v>
      </c>
      <c r="Q10922" s="9">
        <f>N10922*O10882</f>
        <v>7.6705444520728153E-2</v>
      </c>
      <c r="R10922" s="12">
        <f t="shared" si="2330"/>
        <v>89705.373955950388</v>
      </c>
      <c r="S10922" s="12">
        <f t="shared" si="2331"/>
        <v>3314384.3960867068</v>
      </c>
      <c r="T10922" s="13">
        <f t="shared" si="2336"/>
        <v>34.087790040016003</v>
      </c>
      <c r="U10922" s="14">
        <f t="shared" si="2326"/>
        <v>7.8122497084026321</v>
      </c>
    </row>
    <row r="10923" spans="1:21" x14ac:dyDescent="0.3">
      <c r="A10923" s="17">
        <v>2019</v>
      </c>
      <c r="B10923" s="17">
        <v>41</v>
      </c>
      <c r="C10923" s="17">
        <v>1.3799999999999999E-3</v>
      </c>
      <c r="D10923" s="17">
        <v>1.3699999999999999E-3</v>
      </c>
      <c r="E10923" s="17">
        <v>0.5</v>
      </c>
      <c r="F10923" s="6">
        <f t="shared" si="2332"/>
        <v>97084.991887348035</v>
      </c>
      <c r="G10923" s="7">
        <f t="shared" si="2333"/>
        <v>133.0064388856668</v>
      </c>
      <c r="H10923" s="6">
        <f t="shared" si="2334"/>
        <v>97018.4886679052</v>
      </c>
      <c r="I10923" s="6">
        <f>SUM(H10923:H10992)</f>
        <v>3976818.068013371</v>
      </c>
      <c r="J10923" s="8">
        <f t="shared" si="2327"/>
        <v>40.962233098065731</v>
      </c>
      <c r="K10923" s="9">
        <f t="shared" si="2335"/>
        <v>3.0930000000000006E-2</v>
      </c>
      <c r="L10923" s="9">
        <f t="shared" si="2328"/>
        <v>7.4530120481927729E-4</v>
      </c>
      <c r="M10923" s="12">
        <f t="shared" si="2329"/>
        <v>178459.9810460773</v>
      </c>
      <c r="N10923" s="10">
        <f>((B10922+E10922)*D10922+(B10923+E10923)*D10923+(B10924+E10924)*D10924)/3/SUM(D10882:D10923)</f>
        <v>1.9773682508891037</v>
      </c>
      <c r="O10923" s="11">
        <f>O10882</f>
        <v>3.9887640778128675E-2</v>
      </c>
      <c r="P10923" s="12">
        <f>M10923*O10882</f>
        <v>7118.3476172375831</v>
      </c>
      <c r="Q10923" s="9">
        <f>N10923*O10882</f>
        <v>7.8872554477541185E-2</v>
      </c>
      <c r="R10923" s="12">
        <f t="shared" si="2330"/>
        <v>89366.392635117139</v>
      </c>
      <c r="S10923" s="12">
        <f t="shared" si="2331"/>
        <v>3224679.0221307562</v>
      </c>
      <c r="T10923" s="13">
        <f t="shared" si="2336"/>
        <v>33.215010471160078</v>
      </c>
      <c r="U10923" s="14">
        <f t="shared" si="2326"/>
        <v>7.7472226269056534</v>
      </c>
    </row>
    <row r="10924" spans="1:21" x14ac:dyDescent="0.3">
      <c r="A10924" s="17">
        <v>2019</v>
      </c>
      <c r="B10924" s="17">
        <v>42</v>
      </c>
      <c r="C10924" s="17">
        <v>1.5499999999999999E-3</v>
      </c>
      <c r="D10924" s="17">
        <v>1.5499999999999999E-3</v>
      </c>
      <c r="E10924" s="17">
        <v>0.5</v>
      </c>
      <c r="F10924" s="6">
        <f t="shared" si="2332"/>
        <v>96951.985448462365</v>
      </c>
      <c r="G10924" s="7">
        <f t="shared" si="2333"/>
        <v>150.27557744511665</v>
      </c>
      <c r="H10924" s="6">
        <f t="shared" si="2334"/>
        <v>96876.847659739811</v>
      </c>
      <c r="I10924" s="6">
        <f>SUM(H10924:H10992)</f>
        <v>3879799.5793454661</v>
      </c>
      <c r="J10924" s="8">
        <f t="shared" si="2327"/>
        <v>40.01774240516081</v>
      </c>
      <c r="K10924" s="9">
        <f t="shared" si="2335"/>
        <v>3.2480000000000009E-2</v>
      </c>
      <c r="L10924" s="9">
        <f t="shared" si="2328"/>
        <v>7.6423529411764727E-4</v>
      </c>
      <c r="M10924" s="12">
        <f t="shared" si="2329"/>
        <v>196635.22295004482</v>
      </c>
      <c r="N10924" s="10">
        <f>((B10923+E10923)*D10923+(B10924+E10924)*D10924+(B10925+E10925)*D10925)/3/SUM(D10882:D10924)</f>
        <v>1.9738300492610832</v>
      </c>
      <c r="O10924" s="11">
        <f>O10882</f>
        <v>3.9887640778128675E-2</v>
      </c>
      <c r="P10924" s="12">
        <f>M10924*O10882</f>
        <v>7843.3151373586306</v>
      </c>
      <c r="Q10924" s="9">
        <f>N10924*O10882</f>
        <v>7.8731423962002112E-2</v>
      </c>
      <c r="R10924" s="12">
        <f t="shared" si="2330"/>
        <v>89249.595494538546</v>
      </c>
      <c r="S10924" s="12">
        <f t="shared" si="2331"/>
        <v>3135312.6294956389</v>
      </c>
      <c r="T10924" s="13">
        <f t="shared" si="2336"/>
        <v>32.338818178842814</v>
      </c>
      <c r="U10924" s="14">
        <f t="shared" si="2326"/>
        <v>7.6789242263179958</v>
      </c>
    </row>
    <row r="10925" spans="1:21" x14ac:dyDescent="0.3">
      <c r="A10925" s="17">
        <v>2019</v>
      </c>
      <c r="B10925" s="17">
        <v>43</v>
      </c>
      <c r="C10925" s="17">
        <v>1.6000000000000001E-3</v>
      </c>
      <c r="D10925" s="17">
        <v>1.6000000000000001E-3</v>
      </c>
      <c r="E10925" s="17">
        <v>0.5</v>
      </c>
      <c r="F10925" s="6">
        <f t="shared" si="2332"/>
        <v>96801.709871017243</v>
      </c>
      <c r="G10925" s="7">
        <f t="shared" si="2333"/>
        <v>154.8827357936276</v>
      </c>
      <c r="H10925" s="6">
        <f t="shared" si="2334"/>
        <v>96724.268503120431</v>
      </c>
      <c r="I10925" s="6">
        <f>SUM(H10925:H10992)</f>
        <v>3782922.7316857264</v>
      </c>
      <c r="J10925" s="8">
        <f t="shared" si="2327"/>
        <v>39.079089994652527</v>
      </c>
      <c r="K10925" s="9">
        <f t="shared" si="2335"/>
        <v>3.4080000000000006E-2</v>
      </c>
      <c r="L10925" s="9">
        <f t="shared" si="2328"/>
        <v>7.8344827586206915E-4</v>
      </c>
      <c r="M10925" s="12">
        <f t="shared" si="2329"/>
        <v>197693.63283517605</v>
      </c>
      <c r="N10925" s="10">
        <f>((B10924+E10924)*D10924+(B10925+E10925)*D10925+(B10926+E10926)*D10926)/3/SUM(D10882:D10925)</f>
        <v>2.0432316118935834</v>
      </c>
      <c r="O10925" s="11">
        <f>O10882</f>
        <v>3.9887640778128675E-2</v>
      </c>
      <c r="P10925" s="12">
        <f>M10925*O10882</f>
        <v>7885.5326106527664</v>
      </c>
      <c r="Q10925" s="9">
        <f>N10925*O10882</f>
        <v>8.1499688561728081E-2</v>
      </c>
      <c r="R10925" s="12">
        <f t="shared" si="2330"/>
        <v>88841.270743755158</v>
      </c>
      <c r="S10925" s="12">
        <f t="shared" si="2331"/>
        <v>3046063.0340011003</v>
      </c>
      <c r="T10925" s="13">
        <f t="shared" si="2336"/>
        <v>31.467037494067053</v>
      </c>
      <c r="U10925" s="14">
        <f t="shared" si="2326"/>
        <v>7.6120525005854738</v>
      </c>
    </row>
    <row r="10926" spans="1:21" x14ac:dyDescent="0.3">
      <c r="A10926" s="17">
        <v>2019</v>
      </c>
      <c r="B10926" s="17">
        <v>44</v>
      </c>
      <c r="C10926" s="17">
        <v>1.65E-3</v>
      </c>
      <c r="D10926" s="17">
        <v>1.65E-3</v>
      </c>
      <c r="E10926" s="17">
        <v>0.5</v>
      </c>
      <c r="F10926" s="6">
        <f t="shared" si="2332"/>
        <v>96646.827135223619</v>
      </c>
      <c r="G10926" s="7">
        <f t="shared" si="2333"/>
        <v>159.46726477311898</v>
      </c>
      <c r="H10926" s="6">
        <f t="shared" si="2334"/>
        <v>96567.093502837059</v>
      </c>
      <c r="I10926" s="6">
        <f>SUM(H10926:H10992)</f>
        <v>3686198.4631826063</v>
      </c>
      <c r="J10926" s="8">
        <f t="shared" si="2327"/>
        <v>38.140915459387543</v>
      </c>
      <c r="K10926" s="9">
        <f t="shared" si="2335"/>
        <v>3.5730000000000005E-2</v>
      </c>
      <c r="L10926" s="9">
        <f t="shared" si="2328"/>
        <v>8.0292134831460682E-4</v>
      </c>
      <c r="M10926" s="12">
        <f t="shared" si="2329"/>
        <v>198608.82402473534</v>
      </c>
      <c r="N10926" s="10">
        <f>((B10925+E10925)*D10925+(B10926+E10926)*D10926+(B10927+E10927)*D10927)/3/SUM(D10882:D10926)</f>
        <v>2.0431943278290885</v>
      </c>
      <c r="O10926" s="11">
        <f>O10882</f>
        <v>3.9887640778128675E-2</v>
      </c>
      <c r="P10926" s="12">
        <f>M10926*O10882</f>
        <v>7922.037428065215</v>
      </c>
      <c r="Q10926" s="9">
        <f>N10926*O10882</f>
        <v>8.1498201388356756E-2</v>
      </c>
      <c r="R10926" s="12">
        <f t="shared" si="2330"/>
        <v>88697.04906905457</v>
      </c>
      <c r="S10926" s="12">
        <f t="shared" si="2331"/>
        <v>2957221.7632573452</v>
      </c>
      <c r="T10926" s="13">
        <f t="shared" si="2336"/>
        <v>30.598229149517159</v>
      </c>
      <c r="U10926" s="14">
        <f t="shared" si="2326"/>
        <v>7.5426863098703834</v>
      </c>
    </row>
    <row r="10927" spans="1:21" x14ac:dyDescent="0.3">
      <c r="A10927" s="17">
        <v>2019</v>
      </c>
      <c r="B10927" s="17">
        <v>45</v>
      </c>
      <c r="C10927" s="17">
        <v>1.67E-3</v>
      </c>
      <c r="D10927" s="17">
        <v>1.67E-3</v>
      </c>
      <c r="E10927" s="17">
        <v>0.5</v>
      </c>
      <c r="F10927" s="6">
        <f t="shared" si="2332"/>
        <v>96487.359870450498</v>
      </c>
      <c r="G10927" s="7">
        <f t="shared" si="2333"/>
        <v>161.13389098365235</v>
      </c>
      <c r="H10927" s="6">
        <f t="shared" si="2334"/>
        <v>96406.792924958674</v>
      </c>
      <c r="I10927" s="6">
        <f>SUM(H10927:H10992)</f>
        <v>3589631.3696797686</v>
      </c>
      <c r="J10927" s="8">
        <f t="shared" si="2327"/>
        <v>37.203125616655022</v>
      </c>
      <c r="K10927" s="9">
        <f t="shared" si="2335"/>
        <v>3.7400000000000003E-2</v>
      </c>
      <c r="L10927" s="9">
        <f t="shared" si="2328"/>
        <v>8.2197802197802206E-4</v>
      </c>
      <c r="M10927" s="12">
        <f t="shared" si="2329"/>
        <v>196031.87272075351</v>
      </c>
      <c r="N10927" s="10">
        <f>((B10926+E10926)*D10926+(B10927+E10927)*D10927+(B10928+E10928)*D10928)/3/SUM(D10882:D10927)</f>
        <v>2.1397950089126558</v>
      </c>
      <c r="O10927" s="11">
        <f>O10882</f>
        <v>3.9887640778128675E-2</v>
      </c>
      <c r="P10927" s="12">
        <f>M10927*O10882</f>
        <v>7819.2489201492581</v>
      </c>
      <c r="Q10927" s="9">
        <f>N10927*O10882</f>
        <v>8.5351374654340659E-2</v>
      </c>
      <c r="R10927" s="12">
        <f t="shared" si="2330"/>
        <v>88178.340622797099</v>
      </c>
      <c r="S10927" s="12">
        <f t="shared" si="2331"/>
        <v>2868524.7141882908</v>
      </c>
      <c r="T10927" s="13">
        <f t="shared" si="2336"/>
        <v>29.72953885399847</v>
      </c>
      <c r="U10927" s="14">
        <f t="shared" si="2326"/>
        <v>7.4735867626565522</v>
      </c>
    </row>
    <row r="10928" spans="1:21" x14ac:dyDescent="0.3">
      <c r="A10928" s="17">
        <v>2019</v>
      </c>
      <c r="B10928" s="17">
        <v>46</v>
      </c>
      <c r="C10928" s="17">
        <v>1.9599999999999999E-3</v>
      </c>
      <c r="D10928" s="17">
        <v>1.9499999999999999E-3</v>
      </c>
      <c r="E10928" s="17">
        <v>0.5</v>
      </c>
      <c r="F10928" s="6">
        <f t="shared" si="2332"/>
        <v>96326.22597946685</v>
      </c>
      <c r="G10928" s="7">
        <f t="shared" si="2333"/>
        <v>187.83614065996034</v>
      </c>
      <c r="H10928" s="6">
        <f t="shared" si="2334"/>
        <v>96232.307909136871</v>
      </c>
      <c r="I10928" s="6">
        <f>SUM(H10928:H10992)</f>
        <v>3493224.5767548098</v>
      </c>
      <c r="J10928" s="8">
        <f t="shared" si="2327"/>
        <v>36.264522369011267</v>
      </c>
      <c r="K10928" s="9">
        <f t="shared" si="2335"/>
        <v>3.9350000000000003E-2</v>
      </c>
      <c r="L10928" s="9">
        <f t="shared" si="2328"/>
        <v>8.4623655913978503E-4</v>
      </c>
      <c r="M10928" s="12">
        <f t="shared" si="2329"/>
        <v>221966.4686324817</v>
      </c>
      <c r="N10928" s="10">
        <f>((B10927+E10927)*D10927+(B10928+E10928)*D10928+(B10929+E10929)*D10929)/3/SUM(D10882:D10928)</f>
        <v>2.2768742058449805</v>
      </c>
      <c r="O10928" s="11">
        <f>O10882</f>
        <v>3.9887640778128675E-2</v>
      </c>
      <c r="P10928" s="12">
        <f>M10928*O10882</f>
        <v>8853.7187656021961</v>
      </c>
      <c r="Q10928" s="9">
        <f>N10928*O10882</f>
        <v>9.0819140419731589E-2</v>
      </c>
      <c r="R10928" s="12">
        <f t="shared" si="2330"/>
        <v>87492.572424222119</v>
      </c>
      <c r="S10928" s="12">
        <f t="shared" si="2331"/>
        <v>2780346.3735654936</v>
      </c>
      <c r="T10928" s="13">
        <f t="shared" si="2336"/>
        <v>28.86385660077827</v>
      </c>
      <c r="U10928" s="14">
        <f t="shared" si="2326"/>
        <v>7.4006657682329973</v>
      </c>
    </row>
    <row r="10929" spans="1:21" x14ac:dyDescent="0.3">
      <c r="A10929" s="17">
        <v>2019</v>
      </c>
      <c r="B10929" s="17">
        <v>47</v>
      </c>
      <c r="C10929" s="17">
        <v>2.15E-3</v>
      </c>
      <c r="D10929" s="17">
        <v>2.15E-3</v>
      </c>
      <c r="E10929" s="17">
        <v>0.5</v>
      </c>
      <c r="F10929" s="6">
        <f t="shared" si="2332"/>
        <v>96138.389838806892</v>
      </c>
      <c r="G10929" s="7">
        <f t="shared" si="2333"/>
        <v>206.69753815343481</v>
      </c>
      <c r="H10929" s="6">
        <f t="shared" si="2334"/>
        <v>96035.04106973017</v>
      </c>
      <c r="I10929" s="6">
        <f>SUM(H10929:H10992)</f>
        <v>3396992.2688456732</v>
      </c>
      <c r="J10929" s="8">
        <f t="shared" si="2327"/>
        <v>35.334399447934743</v>
      </c>
      <c r="K10929" s="9">
        <f t="shared" si="2335"/>
        <v>4.1500000000000002E-2</v>
      </c>
      <c r="L10929" s="9">
        <f t="shared" si="2328"/>
        <v>8.7368421052631579E-4</v>
      </c>
      <c r="M10929" s="12">
        <f t="shared" si="2329"/>
        <v>236581.51957320853</v>
      </c>
      <c r="N10929" s="10">
        <f>((B10928+E10928)*D10928+(B10929+E10929)*D10929+(B10930+E10930)*D10930)/3/SUM(D10882:D10929)</f>
        <v>2.5458634538152607</v>
      </c>
      <c r="O10929" s="11">
        <f>O10882</f>
        <v>3.9887640778128675E-2</v>
      </c>
      <c r="P10929" s="12">
        <f>M10929*O10882</f>
        <v>9436.6786674799605</v>
      </c>
      <c r="Q10929" s="9">
        <f>N10929*O10882</f>
        <v>0.1015484869159491</v>
      </c>
      <c r="R10929" s="12">
        <f t="shared" si="2330"/>
        <v>86282.827958188049</v>
      </c>
      <c r="S10929" s="12">
        <f t="shared" si="2331"/>
        <v>2692853.8011412714</v>
      </c>
      <c r="T10929" s="13">
        <f t="shared" si="2336"/>
        <v>28.010182047528772</v>
      </c>
      <c r="U10929" s="14">
        <f t="shared" si="2326"/>
        <v>7.3242174004059706</v>
      </c>
    </row>
    <row r="10930" spans="1:21" x14ac:dyDescent="0.3">
      <c r="A10930" s="17">
        <v>2019</v>
      </c>
      <c r="B10930" s="17">
        <v>48</v>
      </c>
      <c r="C10930" s="17">
        <v>2.5600000000000002E-3</v>
      </c>
      <c r="D10930" s="17">
        <v>2.5600000000000002E-3</v>
      </c>
      <c r="E10930" s="17">
        <v>0.5</v>
      </c>
      <c r="F10930" s="6">
        <f t="shared" si="2332"/>
        <v>95931.692300653463</v>
      </c>
      <c r="G10930" s="7">
        <f t="shared" si="2333"/>
        <v>245.58513228967288</v>
      </c>
      <c r="H10930" s="6">
        <f t="shared" si="2334"/>
        <v>95808.899734508625</v>
      </c>
      <c r="I10930" s="6">
        <f>SUM(H10930:H10992)</f>
        <v>3300957.2277759425</v>
      </c>
      <c r="J10930" s="8">
        <f t="shared" si="2327"/>
        <v>34.409454775702493</v>
      </c>
      <c r="K10930" s="9">
        <f t="shared" si="2335"/>
        <v>4.4060000000000002E-2</v>
      </c>
      <c r="L10930" s="9">
        <f t="shared" si="2328"/>
        <v>9.0845360824742274E-4</v>
      </c>
      <c r="M10930" s="12">
        <f t="shared" si="2329"/>
        <v>270333.15742281283</v>
      </c>
      <c r="N10930" s="10">
        <f>((B10929+E10929)*D10929+(B10930+E10930)*D10930+(B10931+E10931)*D10931)/3/SUM(D10882:D10930)</f>
        <v>2.689362989862309</v>
      </c>
      <c r="O10930" s="11">
        <f>O10882</f>
        <v>3.9887640778128675E-2</v>
      </c>
      <c r="P10930" s="12">
        <f>M10930*O10882</f>
        <v>10782.951873698468</v>
      </c>
      <c r="Q10930" s="9">
        <f>N10930*O10882</f>
        <v>0.10727234486162189</v>
      </c>
      <c r="R10930" s="12">
        <f t="shared" si="2330"/>
        <v>85531.25440137586</v>
      </c>
      <c r="S10930" s="12">
        <f t="shared" si="2331"/>
        <v>2606570.9731830833</v>
      </c>
      <c r="T10930" s="13">
        <f t="shared" si="2336"/>
        <v>27.171114265492093</v>
      </c>
      <c r="U10930" s="14">
        <f t="shared" si="2326"/>
        <v>7.2383405102103993</v>
      </c>
    </row>
    <row r="10931" spans="1:21" x14ac:dyDescent="0.3">
      <c r="A10931" s="17">
        <v>2019</v>
      </c>
      <c r="B10931" s="17">
        <v>49</v>
      </c>
      <c r="C10931" s="17">
        <v>2.6099999999999999E-3</v>
      </c>
      <c r="D10931" s="17">
        <v>2.6099999999999999E-3</v>
      </c>
      <c r="E10931" s="17">
        <v>0.5</v>
      </c>
      <c r="F10931" s="6">
        <f t="shared" si="2332"/>
        <v>95686.107168363786</v>
      </c>
      <c r="G10931" s="7">
        <f t="shared" si="2333"/>
        <v>249.74073970942948</v>
      </c>
      <c r="H10931" s="6">
        <f t="shared" si="2334"/>
        <v>95561.236798509068</v>
      </c>
      <c r="I10931" s="6">
        <f>SUM(H10931:H10992)</f>
        <v>3205148.3280414343</v>
      </c>
      <c r="J10931" s="8">
        <f t="shared" si="2327"/>
        <v>33.496485779297501</v>
      </c>
      <c r="K10931" s="9">
        <f t="shared" si="2335"/>
        <v>4.6670000000000003E-2</v>
      </c>
      <c r="L10931" s="9">
        <f t="shared" si="2328"/>
        <v>9.4282828282828287E-4</v>
      </c>
      <c r="M10931" s="12">
        <f t="shared" si="2329"/>
        <v>264884.65000250179</v>
      </c>
      <c r="N10931" s="10">
        <f>((B10930+E10930)*D10930+(B10931+E10931)*D10931+(B10932+E10932)*D10932)/3/SUM(D10882:D10931)</f>
        <v>2.772587672309121</v>
      </c>
      <c r="O10931" s="11">
        <f>O10882</f>
        <v>3.9887640778128675E-2</v>
      </c>
      <c r="P10931" s="12">
        <f>M10931*O10882</f>
        <v>10565.623766940133</v>
      </c>
      <c r="Q10931" s="9">
        <f>N10931*O10882</f>
        <v>0.11059198109893416</v>
      </c>
      <c r="R10931" s="12">
        <f t="shared" si="2330"/>
        <v>84992.930304697584</v>
      </c>
      <c r="S10931" s="12">
        <f t="shared" si="2331"/>
        <v>2521039.7187817073</v>
      </c>
      <c r="T10931" s="13">
        <f t="shared" si="2336"/>
        <v>26.346977564316944</v>
      </c>
      <c r="U10931" s="14">
        <f t="shared" si="2326"/>
        <v>7.1495082149805569</v>
      </c>
    </row>
    <row r="10932" spans="1:21" x14ac:dyDescent="0.3">
      <c r="A10932" s="17">
        <v>2019</v>
      </c>
      <c r="B10932" s="17">
        <v>50</v>
      </c>
      <c r="C10932" s="17">
        <v>2.6700000000000001E-3</v>
      </c>
      <c r="D10932" s="17">
        <v>2.6700000000000001E-3</v>
      </c>
      <c r="E10932" s="17">
        <v>0.5</v>
      </c>
      <c r="F10932" s="6">
        <f t="shared" si="2332"/>
        <v>95436.36642865435</v>
      </c>
      <c r="G10932" s="7">
        <f t="shared" si="2333"/>
        <v>254.81509836450712</v>
      </c>
      <c r="H10932" s="6">
        <f t="shared" si="2334"/>
        <v>95308.958879472091</v>
      </c>
      <c r="I10932" s="6">
        <f>SUM(H10932:H10992)</f>
        <v>3109587.0912429248</v>
      </c>
      <c r="J10932" s="8">
        <f t="shared" si="2327"/>
        <v>32.582831970741132</v>
      </c>
      <c r="K10932" s="9">
        <f t="shared" si="2335"/>
        <v>4.9340000000000002E-2</v>
      </c>
      <c r="L10932" s="9">
        <f t="shared" si="2328"/>
        <v>9.7702970297029713E-4</v>
      </c>
      <c r="M10932" s="12">
        <f t="shared" si="2329"/>
        <v>260805.88705730863</v>
      </c>
      <c r="N10932" s="10">
        <f>((B10931+E10931)*D10931+(B10932+E10932)*D10932+(B10933+E10933)*D10933)/3/SUM(D10882:D10932)</f>
        <v>2.9353803540062153</v>
      </c>
      <c r="O10932" s="11">
        <f>O10882</f>
        <v>3.9887640778128675E-2</v>
      </c>
      <c r="P10932" s="12">
        <f>M10932*O10882</f>
        <v>10402.931535763126</v>
      </c>
      <c r="Q10932" s="9">
        <f>N10932*O10882</f>
        <v>0.1170853971077761</v>
      </c>
      <c r="R10932" s="12">
        <f t="shared" si="2330"/>
        <v>84149.671581140399</v>
      </c>
      <c r="S10932" s="12">
        <f t="shared" si="2331"/>
        <v>2436046.7884770096</v>
      </c>
      <c r="T10932" s="13">
        <f t="shared" si="2336"/>
        <v>25.525351390008467</v>
      </c>
      <c r="U10932" s="14">
        <f t="shared" si="2326"/>
        <v>7.0574805807326655</v>
      </c>
    </row>
    <row r="10933" spans="1:21" x14ac:dyDescent="0.3">
      <c r="A10933" s="17">
        <v>2019</v>
      </c>
      <c r="B10933" s="17">
        <v>51</v>
      </c>
      <c r="C10933" s="17">
        <v>3.32E-3</v>
      </c>
      <c r="D10933" s="17">
        <v>3.31E-3</v>
      </c>
      <c r="E10933" s="17">
        <v>0.5</v>
      </c>
      <c r="F10933" s="6">
        <f t="shared" si="2332"/>
        <v>95181.551330289847</v>
      </c>
      <c r="G10933" s="7">
        <f t="shared" si="2333"/>
        <v>315.05093490325942</v>
      </c>
      <c r="H10933" s="6">
        <f t="shared" si="2334"/>
        <v>95024.025862838214</v>
      </c>
      <c r="I10933" s="6">
        <f>SUM(H10933:H10992)</f>
        <v>3014278.132363453</v>
      </c>
      <c r="J10933" s="8">
        <f t="shared" si="2327"/>
        <v>31.668722459708558</v>
      </c>
      <c r="K10933" s="9">
        <f t="shared" si="2335"/>
        <v>5.2650000000000002E-2</v>
      </c>
      <c r="L10933" s="9">
        <f t="shared" si="2328"/>
        <v>1.0223300970873786E-3</v>
      </c>
      <c r="M10933" s="12">
        <f t="shared" si="2329"/>
        <v>308169.48048466974</v>
      </c>
      <c r="N10933" s="10">
        <f>((B10932+E10932)*D10932+(B10933+E10933)*D10933+(B10934+E10934)*D10934)/3/SUM(D10882:D10933)</f>
        <v>3.062994618550174</v>
      </c>
      <c r="O10933" s="11">
        <f>O10882</f>
        <v>3.9887640778128675E-2</v>
      </c>
      <c r="P10933" s="12">
        <f>M10933*O10882</f>
        <v>12292.153536355041</v>
      </c>
      <c r="Q10933" s="9">
        <f>N10933*O10882</f>
        <v>0.12217562905007061</v>
      </c>
      <c r="R10933" s="12">
        <f t="shared" si="2330"/>
        <v>83414.40572817577</v>
      </c>
      <c r="S10933" s="12">
        <f t="shared" si="2331"/>
        <v>2351897.1168958694</v>
      </c>
      <c r="T10933" s="13">
        <f t="shared" si="2336"/>
        <v>24.709590083634406</v>
      </c>
      <c r="U10933" s="14">
        <f t="shared" si="2326"/>
        <v>6.9591323760741517</v>
      </c>
    </row>
    <row r="10934" spans="1:21" x14ac:dyDescent="0.3">
      <c r="A10934" s="17">
        <v>2019</v>
      </c>
      <c r="B10934" s="17">
        <v>52</v>
      </c>
      <c r="C10934" s="17">
        <v>3.3999999999999998E-3</v>
      </c>
      <c r="D10934" s="17">
        <v>3.3999999999999998E-3</v>
      </c>
      <c r="E10934" s="17">
        <v>0.5</v>
      </c>
      <c r="F10934" s="6">
        <f t="shared" si="2332"/>
        <v>94866.500395386582</v>
      </c>
      <c r="G10934" s="7">
        <f t="shared" si="2333"/>
        <v>322.54610134431437</v>
      </c>
      <c r="H10934" s="6">
        <f t="shared" si="2334"/>
        <v>94705.227344714425</v>
      </c>
      <c r="I10934" s="6">
        <f>SUM(H10934:H10992)</f>
        <v>2919254.1065006149</v>
      </c>
      <c r="J10934" s="8">
        <f t="shared" si="2327"/>
        <v>30.772233552768224</v>
      </c>
      <c r="K10934" s="9">
        <f t="shared" si="2335"/>
        <v>5.6050000000000003E-2</v>
      </c>
      <c r="L10934" s="9">
        <f t="shared" si="2328"/>
        <v>1.0676190476190477E-3</v>
      </c>
      <c r="M10934" s="12">
        <f t="shared" si="2329"/>
        <v>302117.22249021416</v>
      </c>
      <c r="N10934" s="10">
        <f>((B10933+E10933)*D10933+(B10934+E10934)*D10934+(B10935+E10935)*D10935)/3/SUM(D10882:D10934)</f>
        <v>3.2207255426702348</v>
      </c>
      <c r="O10934" s="11">
        <f>O10882</f>
        <v>3.9887640778128675E-2</v>
      </c>
      <c r="P10934" s="12">
        <f>M10934*O10882</f>
        <v>12050.74324357564</v>
      </c>
      <c r="Q10934" s="9">
        <f>N10934*O10882</f>
        <v>0.12846714349097385</v>
      </c>
      <c r="R10934" s="12">
        <f t="shared" si="2330"/>
        <v>82538.717314075693</v>
      </c>
      <c r="S10934" s="12">
        <f t="shared" si="2331"/>
        <v>2268482.7111676936</v>
      </c>
      <c r="T10934" s="13">
        <f t="shared" si="2336"/>
        <v>23.912368451593174</v>
      </c>
      <c r="U10934" s="14">
        <f t="shared" si="2326"/>
        <v>6.8598651011750498</v>
      </c>
    </row>
    <row r="10935" spans="1:21" x14ac:dyDescent="0.3">
      <c r="A10935" s="17">
        <v>2019</v>
      </c>
      <c r="B10935" s="17">
        <v>53</v>
      </c>
      <c r="C10935" s="17">
        <v>3.5999999999999999E-3</v>
      </c>
      <c r="D10935" s="17">
        <v>3.5999999999999999E-3</v>
      </c>
      <c r="E10935" s="17">
        <v>0.5</v>
      </c>
      <c r="F10935" s="6">
        <f t="shared" si="2332"/>
        <v>94543.954294042269</v>
      </c>
      <c r="G10935" s="7">
        <f t="shared" si="2333"/>
        <v>340.35823545855214</v>
      </c>
      <c r="H10935" s="6">
        <f t="shared" si="2334"/>
        <v>94373.775176312993</v>
      </c>
      <c r="I10935" s="6">
        <f>SUM(H10935:H10992)</f>
        <v>2824548.8791559003</v>
      </c>
      <c r="J10935" s="8">
        <f t="shared" si="2327"/>
        <v>29.875510287746561</v>
      </c>
      <c r="K10935" s="9">
        <f t="shared" si="2335"/>
        <v>5.9650000000000002E-2</v>
      </c>
      <c r="L10935" s="9">
        <f t="shared" si="2328"/>
        <v>1.1149532710280374E-3</v>
      </c>
      <c r="M10935" s="12">
        <f t="shared" si="2329"/>
        <v>305266.81637942232</v>
      </c>
      <c r="N10935" s="10">
        <f>((B10934+E10934)*D10934+(B10935+E10935)*D10935+(B10936+E10936)*D10936)/3/SUM(D10882:D10935)</f>
        <v>3.3102542609667509</v>
      </c>
      <c r="O10935" s="11">
        <f>O10882</f>
        <v>3.9887640778128675E-2</v>
      </c>
      <c r="P10935" s="12">
        <f>M10935*O10882</f>
        <v>12176.373113225363</v>
      </c>
      <c r="Q10935" s="9">
        <f>N10935*O10882</f>
        <v>0.13203823284571156</v>
      </c>
      <c r="R10935" s="12">
        <f t="shared" si="2330"/>
        <v>81912.828675054145</v>
      </c>
      <c r="S10935" s="12">
        <f t="shared" si="2331"/>
        <v>2185943.9938536179</v>
      </c>
      <c r="T10935" s="13">
        <f t="shared" si="2336"/>
        <v>23.120928357355222</v>
      </c>
      <c r="U10935" s="14">
        <f t="shared" si="2326"/>
        <v>6.754581930391339</v>
      </c>
    </row>
    <row r="10936" spans="1:21" x14ac:dyDescent="0.3">
      <c r="A10936" s="17">
        <v>2019</v>
      </c>
      <c r="B10936" s="17">
        <v>54</v>
      </c>
      <c r="C10936" s="17">
        <v>4.0600000000000002E-3</v>
      </c>
      <c r="D10936" s="17">
        <v>4.0600000000000002E-3</v>
      </c>
      <c r="E10936" s="17">
        <v>0.5</v>
      </c>
      <c r="F10936" s="6">
        <f t="shared" si="2332"/>
        <v>94203.596058583717</v>
      </c>
      <c r="G10936" s="7">
        <f t="shared" si="2333"/>
        <v>382.46659999784993</v>
      </c>
      <c r="H10936" s="6">
        <f t="shared" si="2334"/>
        <v>94012.362758584786</v>
      </c>
      <c r="I10936" s="6">
        <f>SUM(H10936:H10992)</f>
        <v>2730175.1039795871</v>
      </c>
      <c r="J10936" s="8">
        <f t="shared" si="2327"/>
        <v>28.981644206891367</v>
      </c>
      <c r="K10936" s="9">
        <f t="shared" si="2335"/>
        <v>6.3710000000000003E-2</v>
      </c>
      <c r="L10936" s="9">
        <f t="shared" si="2328"/>
        <v>1.1689908256880734E-3</v>
      </c>
      <c r="M10936" s="12">
        <f t="shared" si="2329"/>
        <v>327176.73363495246</v>
      </c>
      <c r="N10936" s="10">
        <f>((B10935+E10935)*D10935+(B10936+E10936)*D10936+(B10937+E10937)*D10937)/3/SUM(D10882:D10936)</f>
        <v>3.4749908439282162</v>
      </c>
      <c r="O10936" s="11">
        <f>O10882</f>
        <v>3.9887640778128675E-2</v>
      </c>
      <c r="P10936" s="12">
        <f>M10936*O10882</f>
        <v>13050.308022192474</v>
      </c>
      <c r="Q10936" s="9">
        <f>N10936*O10882</f>
        <v>0.1386091864898949</v>
      </c>
      <c r="R10936" s="12">
        <f t="shared" si="2330"/>
        <v>80981.385636624458</v>
      </c>
      <c r="S10936" s="12">
        <f t="shared" si="2331"/>
        <v>2104031.1651785639</v>
      </c>
      <c r="T10936" s="13">
        <f t="shared" si="2336"/>
        <v>22.334934686252321</v>
      </c>
      <c r="U10936" s="14">
        <f t="shared" si="2326"/>
        <v>6.6467095206390461</v>
      </c>
    </row>
    <row r="10937" spans="1:21" x14ac:dyDescent="0.3">
      <c r="A10937" s="17">
        <v>2019</v>
      </c>
      <c r="B10937" s="17">
        <v>55</v>
      </c>
      <c r="C10937" s="17">
        <v>4.5199999999999997E-3</v>
      </c>
      <c r="D10937" s="17">
        <v>4.5100000000000001E-3</v>
      </c>
      <c r="E10937" s="17">
        <v>0.5</v>
      </c>
      <c r="F10937" s="6">
        <f t="shared" si="2332"/>
        <v>93821.12945858587</v>
      </c>
      <c r="G10937" s="7">
        <f t="shared" si="2333"/>
        <v>423.13329385822226</v>
      </c>
      <c r="H10937" s="6">
        <f t="shared" si="2334"/>
        <v>93609.562811656753</v>
      </c>
      <c r="I10937" s="6">
        <f>SUM(H10937:H10992)</f>
        <v>2636162.7412210023</v>
      </c>
      <c r="J10937" s="8">
        <f t="shared" si="2327"/>
        <v>28.097751076260984</v>
      </c>
      <c r="K10937" s="9">
        <f t="shared" si="2335"/>
        <v>6.8220000000000003E-2</v>
      </c>
      <c r="L10937" s="9">
        <f t="shared" si="2328"/>
        <v>1.2291891891891892E-3</v>
      </c>
      <c r="M10937" s="12">
        <f t="shared" si="2329"/>
        <v>344237.72807287209</v>
      </c>
      <c r="N10937" s="10">
        <f>((B10936+E10936)*D10936+(B10937+E10937)*D10937+(B10938+E10938)*D10938)/3/SUM(D10882:D10937)</f>
        <v>3.6624401446301182</v>
      </c>
      <c r="O10937" s="11">
        <f>O10882</f>
        <v>3.9887640778128675E-2</v>
      </c>
      <c r="P10937" s="12">
        <f>M10937*O10882</f>
        <v>13730.830839649863</v>
      </c>
      <c r="Q10937" s="9">
        <f>N10937*O10882</f>
        <v>0.14608609686040377</v>
      </c>
      <c r="R10937" s="12">
        <f t="shared" si="2330"/>
        <v>79934.507151693018</v>
      </c>
      <c r="S10937" s="12">
        <f t="shared" si="2331"/>
        <v>2023049.7795419393</v>
      </c>
      <c r="T10937" s="13">
        <f t="shared" si="2336"/>
        <v>21.562837616817919</v>
      </c>
      <c r="U10937" s="14">
        <f t="shared" si="2326"/>
        <v>6.5349134594430645</v>
      </c>
    </row>
    <row r="10938" spans="1:21" x14ac:dyDescent="0.3">
      <c r="A10938" s="17">
        <v>2019</v>
      </c>
      <c r="B10938" s="17">
        <v>56</v>
      </c>
      <c r="C10938" s="17">
        <v>4.9399999999999999E-3</v>
      </c>
      <c r="D10938" s="17">
        <v>4.9199999999999999E-3</v>
      </c>
      <c r="E10938" s="17">
        <v>0.5</v>
      </c>
      <c r="F10938" s="6">
        <f t="shared" si="2332"/>
        <v>93397.99616472765</v>
      </c>
      <c r="G10938" s="7">
        <f t="shared" si="2333"/>
        <v>459.51814113046004</v>
      </c>
      <c r="H10938" s="6">
        <f t="shared" si="2334"/>
        <v>93168.237094162425</v>
      </c>
      <c r="I10938" s="6">
        <f>SUM(H10938:H10992)</f>
        <v>2542553.1784093459</v>
      </c>
      <c r="J10938" s="8">
        <f t="shared" si="2327"/>
        <v>27.222780817749037</v>
      </c>
      <c r="K10938" s="9">
        <f t="shared" si="2335"/>
        <v>7.3139999999999997E-2</v>
      </c>
      <c r="L10938" s="9">
        <f t="shared" si="2328"/>
        <v>1.294513274336283E-3</v>
      </c>
      <c r="M10938" s="12">
        <f t="shared" si="2329"/>
        <v>354973.68025527749</v>
      </c>
      <c r="N10938" s="10">
        <f>((B10937+E10937)*D10937+(B10938+E10938)*D10938+(B10939+E10939)*D10939)/3/SUM(D10882:D10938)</f>
        <v>3.8541837571780149</v>
      </c>
      <c r="O10938" s="11">
        <f>O10882</f>
        <v>3.9887640778128675E-2</v>
      </c>
      <c r="P10938" s="12">
        <f>M10938*O10882</f>
        <v>14159.062643712816</v>
      </c>
      <c r="Q10938" s="9">
        <f>N10938*O10882</f>
        <v>0.15373429719921497</v>
      </c>
      <c r="R10938" s="12">
        <f t="shared" si="2330"/>
        <v>78845.083643201535</v>
      </c>
      <c r="S10938" s="12">
        <f t="shared" si="2331"/>
        <v>1943115.2723902462</v>
      </c>
      <c r="T10938" s="13">
        <f t="shared" si="2336"/>
        <v>20.804678389064584</v>
      </c>
      <c r="U10938" s="14">
        <f t="shared" si="2326"/>
        <v>6.4181024286844526</v>
      </c>
    </row>
    <row r="10939" spans="1:21" x14ac:dyDescent="0.3">
      <c r="A10939" s="17">
        <v>2019</v>
      </c>
      <c r="B10939" s="17">
        <v>57</v>
      </c>
      <c r="C10939" s="17">
        <v>5.5300000000000002E-3</v>
      </c>
      <c r="D10939" s="17">
        <v>5.5199999999999997E-3</v>
      </c>
      <c r="E10939" s="17">
        <v>0.5</v>
      </c>
      <c r="F10939" s="6">
        <f t="shared" si="2332"/>
        <v>92938.478023597185</v>
      </c>
      <c r="G10939" s="7">
        <f t="shared" si="2333"/>
        <v>513.02039869025646</v>
      </c>
      <c r="H10939" s="6">
        <f t="shared" si="2334"/>
        <v>92681.96782425206</v>
      </c>
      <c r="I10939" s="6">
        <f>SUM(H10939:H10992)</f>
        <v>2449384.9413151834</v>
      </c>
      <c r="J10939" s="8">
        <f t="shared" si="2327"/>
        <v>26.354906959992199</v>
      </c>
      <c r="K10939" s="9">
        <f t="shared" si="2335"/>
        <v>7.8659999999999994E-2</v>
      </c>
      <c r="L10939" s="9">
        <f t="shared" si="2328"/>
        <v>1.3679999999999999E-3</v>
      </c>
      <c r="M10939" s="12">
        <f t="shared" si="2329"/>
        <v>375014.91132328694</v>
      </c>
      <c r="N10939" s="10">
        <f>((B10938+E10938)*D10938+(B10939+E10939)*D10939+(B10940+E10940)*D10940)/3/SUM(D10882:D10939)</f>
        <v>3.9905924230867029</v>
      </c>
      <c r="O10939" s="11">
        <f>O10882</f>
        <v>3.9887640778128675E-2</v>
      </c>
      <c r="P10939" s="12">
        <f>M10939*O10882</f>
        <v>14958.460069305049</v>
      </c>
      <c r="Q10939" s="9">
        <f>N10939*O10882</f>
        <v>0.15917531706400448</v>
      </c>
      <c r="R10939" s="12">
        <f t="shared" si="2330"/>
        <v>77929.286209710874</v>
      </c>
      <c r="S10939" s="12">
        <f t="shared" si="2331"/>
        <v>1864270.1887470447</v>
      </c>
      <c r="T10939" s="13">
        <f t="shared" si="2336"/>
        <v>20.059185693504734</v>
      </c>
      <c r="U10939" s="14">
        <f t="shared" si="2326"/>
        <v>6.2957212664874653</v>
      </c>
    </row>
    <row r="10940" spans="1:21" x14ac:dyDescent="0.3">
      <c r="A10940" s="17">
        <v>2019</v>
      </c>
      <c r="B10940" s="17">
        <v>58</v>
      </c>
      <c r="C10940" s="17">
        <v>5.9300000000000004E-3</v>
      </c>
      <c r="D10940" s="17">
        <v>5.9199999999999999E-3</v>
      </c>
      <c r="E10940" s="17">
        <v>0.5</v>
      </c>
      <c r="F10940" s="6">
        <f t="shared" si="2332"/>
        <v>92425.457624906921</v>
      </c>
      <c r="G10940" s="7">
        <f t="shared" si="2333"/>
        <v>547.158709139449</v>
      </c>
      <c r="H10940" s="6">
        <f t="shared" si="2334"/>
        <v>92151.878270337198</v>
      </c>
      <c r="I10940" s="6">
        <f>SUM(H10940:H10992)</f>
        <v>2356702.9734909311</v>
      </c>
      <c r="J10940" s="8">
        <f t="shared" si="2327"/>
        <v>25.498418228614149</v>
      </c>
      <c r="K10940" s="9">
        <f t="shared" si="2335"/>
        <v>8.4579999999999989E-2</v>
      </c>
      <c r="L10940" s="9">
        <f t="shared" si="2328"/>
        <v>1.4458119658119655E-3</v>
      </c>
      <c r="M10940" s="12">
        <f t="shared" si="2329"/>
        <v>378443.8931740101</v>
      </c>
      <c r="N10940" s="10">
        <f>((B10939+E10939)*D10939+(B10940+E10940)*D10940+(B10941+E10941)*D10941)/3/SUM(D10882:D10940)</f>
        <v>4.1727752817845039</v>
      </c>
      <c r="O10940" s="11">
        <f>O10882</f>
        <v>3.9887640778128675E-2</v>
      </c>
      <c r="P10940" s="12">
        <f>M10940*O10882</f>
        <v>15095.234065601417</v>
      </c>
      <c r="Q10940" s="9">
        <f>N10940*O10882</f>
        <v>0.16644216148767493</v>
      </c>
      <c r="R10940" s="12">
        <f t="shared" si="2330"/>
        <v>76813.920465873161</v>
      </c>
      <c r="S10940" s="12">
        <f t="shared" si="2331"/>
        <v>1786340.9025373338</v>
      </c>
      <c r="T10940" s="13">
        <f t="shared" si="2336"/>
        <v>19.327368762261326</v>
      </c>
      <c r="U10940" s="14">
        <f t="shared" si="2326"/>
        <v>6.171049466352823</v>
      </c>
    </row>
    <row r="10941" spans="1:21" x14ac:dyDescent="0.3">
      <c r="A10941" s="17">
        <v>2019</v>
      </c>
      <c r="B10941" s="17">
        <v>59</v>
      </c>
      <c r="C10941" s="17">
        <v>6.6600000000000001E-3</v>
      </c>
      <c r="D10941" s="17">
        <v>6.6400000000000001E-3</v>
      </c>
      <c r="E10941" s="17">
        <v>0.5</v>
      </c>
      <c r="F10941" s="6">
        <f t="shared" si="2332"/>
        <v>91878.298915767475</v>
      </c>
      <c r="G10941" s="7">
        <f t="shared" si="2333"/>
        <v>610.07190480069607</v>
      </c>
      <c r="H10941" s="6">
        <f t="shared" si="2334"/>
        <v>91573.262963367131</v>
      </c>
      <c r="I10941" s="6">
        <f>SUM(H10941:H10992)</f>
        <v>2264551.0952205942</v>
      </c>
      <c r="J10941" s="8">
        <f t="shared" si="2327"/>
        <v>24.64729018651834</v>
      </c>
      <c r="K10941" s="9">
        <f t="shared" si="2335"/>
        <v>9.1219999999999996E-2</v>
      </c>
      <c r="L10941" s="9">
        <f t="shared" si="2328"/>
        <v>1.5331092436974788E-3</v>
      </c>
      <c r="M10941" s="12">
        <f t="shared" si="2329"/>
        <v>397931.13720282196</v>
      </c>
      <c r="N10941" s="10">
        <f>((B10940+E10940)*D10940+(B10941+E10941)*D10941+(B10942+E10942)*D10942)/3/SUM(D10882:D10941)</f>
        <v>4.2744281224877589</v>
      </c>
      <c r="O10941" s="11">
        <f>O10882</f>
        <v>3.9887640778128675E-2</v>
      </c>
      <c r="P10941" s="12">
        <f>M10941*O10882</f>
        <v>15872.534255178398</v>
      </c>
      <c r="Q10941" s="9">
        <f>N10941*O10882</f>
        <v>0.17049685348172272</v>
      </c>
      <c r="R10941" s="12">
        <f t="shared" si="2330"/>
        <v>75960.309765058657</v>
      </c>
      <c r="S10941" s="12">
        <f t="shared" si="2331"/>
        <v>1709526.9820714607</v>
      </c>
      <c r="T10941" s="13">
        <f t="shared" si="2336"/>
        <v>18.60642831054945</v>
      </c>
      <c r="U10941" s="14">
        <f t="shared" si="2326"/>
        <v>6.0408618759688899</v>
      </c>
    </row>
    <row r="10942" spans="1:21" x14ac:dyDescent="0.3">
      <c r="A10942" s="17">
        <v>2019</v>
      </c>
      <c r="B10942" s="17">
        <v>60</v>
      </c>
      <c r="C10942" s="17">
        <v>7.11E-3</v>
      </c>
      <c r="D10942" s="17">
        <v>7.0800000000000004E-3</v>
      </c>
      <c r="E10942" s="17">
        <v>0.5</v>
      </c>
      <c r="F10942" s="6">
        <f t="shared" si="2332"/>
        <v>91268.227010966773</v>
      </c>
      <c r="G10942" s="7">
        <f t="shared" si="2333"/>
        <v>646.1790472376448</v>
      </c>
      <c r="H10942" s="6">
        <f t="shared" si="2334"/>
        <v>90945.137487347951</v>
      </c>
      <c r="I10942" s="6">
        <f>SUM(H10942:H10992)</f>
        <v>2172977.832257227</v>
      </c>
      <c r="J10942" s="8">
        <f t="shared" si="2327"/>
        <v>23.808699954214323</v>
      </c>
      <c r="K10942" s="9">
        <f t="shared" si="2335"/>
        <v>9.8299999999999998E-2</v>
      </c>
      <c r="L10942" s="9">
        <f t="shared" si="2328"/>
        <v>1.6247933884297521E-3</v>
      </c>
      <c r="M10942" s="12">
        <f t="shared" si="2329"/>
        <v>397699.21015134797</v>
      </c>
      <c r="N10942" s="10">
        <f>((B10941+E10941)*D10941+(B10942+E10942)*D10942+(B10943+E10943)*D10943)/3/SUM(D10882:D10942)</f>
        <v>4.4042556798914889</v>
      </c>
      <c r="O10942" s="11">
        <f>O10882</f>
        <v>3.9887640778128675E-2</v>
      </c>
      <c r="P10942" s="12">
        <f>M10942*O10882</f>
        <v>15863.283232262473</v>
      </c>
      <c r="Q10942" s="9">
        <f>N10942*O10882</f>
        <v>0.17567536845454459</v>
      </c>
      <c r="R10942" s="12">
        <f t="shared" si="2330"/>
        <v>74968.316950108885</v>
      </c>
      <c r="S10942" s="12">
        <f t="shared" si="2331"/>
        <v>1633566.6723064021</v>
      </c>
      <c r="T10942" s="13">
        <f t="shared" si="2336"/>
        <v>17.898525322619811</v>
      </c>
      <c r="U10942" s="14">
        <f t="shared" si="2326"/>
        <v>5.9101746315945114</v>
      </c>
    </row>
    <row r="10943" spans="1:21" x14ac:dyDescent="0.3">
      <c r="A10943" s="17">
        <v>2019</v>
      </c>
      <c r="B10943" s="17">
        <v>61</v>
      </c>
      <c r="C10943" s="17">
        <v>7.7600000000000004E-3</v>
      </c>
      <c r="D10943" s="17">
        <v>7.7299999999999999E-3</v>
      </c>
      <c r="E10943" s="17">
        <v>0.5</v>
      </c>
      <c r="F10943" s="6">
        <f t="shared" si="2332"/>
        <v>90622.047963729128</v>
      </c>
      <c r="G10943" s="7">
        <f t="shared" si="2333"/>
        <v>700.50843075962621</v>
      </c>
      <c r="H10943" s="6">
        <f t="shared" si="2334"/>
        <v>90271.793748349315</v>
      </c>
      <c r="I10943" s="6">
        <f>SUM(H10943:H10992)</f>
        <v>2082032.6947698791</v>
      </c>
      <c r="J10943" s="8">
        <f t="shared" si="2327"/>
        <v>22.974902262230916</v>
      </c>
      <c r="K10943" s="9">
        <f t="shared" si="2335"/>
        <v>0.10603</v>
      </c>
      <c r="L10943" s="9">
        <f t="shared" si="2328"/>
        <v>1.7240650406504065E-3</v>
      </c>
      <c r="M10943" s="12">
        <f t="shared" si="2329"/>
        <v>406312.06726131291</v>
      </c>
      <c r="N10943" s="10">
        <f>((B10942+E10942)*D10942+(B10943+E10943)*D10943+(B10944+E10944)*D10944)/3/SUM(D10882:D10943)</f>
        <v>4.5760948159325983</v>
      </c>
      <c r="O10943" s="11">
        <f>O10882</f>
        <v>3.9887640778128675E-2</v>
      </c>
      <c r="P10943" s="12">
        <f>M10943*O10882</f>
        <v>16206.829782738107</v>
      </c>
      <c r="Q10943" s="9">
        <f>N10943*O10882</f>
        <v>0.18252962618457633</v>
      </c>
      <c r="R10943" s="12">
        <f t="shared" si="2330"/>
        <v>73794.516980451939</v>
      </c>
      <c r="S10943" s="12">
        <f t="shared" si="2331"/>
        <v>1558598.3553562933</v>
      </c>
      <c r="T10943" s="13">
        <f t="shared" si="2336"/>
        <v>17.198886919661227</v>
      </c>
      <c r="U10943" s="14">
        <f t="shared" si="2326"/>
        <v>5.7760153425696892</v>
      </c>
    </row>
    <row r="10944" spans="1:21" x14ac:dyDescent="0.3">
      <c r="A10944" s="17">
        <v>2019</v>
      </c>
      <c r="B10944" s="17">
        <v>62</v>
      </c>
      <c r="C10944" s="17">
        <v>8.8699999999999994E-3</v>
      </c>
      <c r="D10944" s="17">
        <v>8.8299999999999993E-3</v>
      </c>
      <c r="E10944" s="17">
        <v>0.5</v>
      </c>
      <c r="F10944" s="6">
        <f t="shared" si="2332"/>
        <v>89921.539532969502</v>
      </c>
      <c r="G10944" s="7">
        <f t="shared" si="2333"/>
        <v>794.00719407612064</v>
      </c>
      <c r="H10944" s="6">
        <f t="shared" si="2334"/>
        <v>89524.535935931446</v>
      </c>
      <c r="I10944" s="6">
        <f>SUM(H10944:H10992)</f>
        <v>1991760.9010215302</v>
      </c>
      <c r="J10944" s="8">
        <f t="shared" si="2327"/>
        <v>22.14998665910581</v>
      </c>
      <c r="K10944" s="9">
        <f t="shared" si="2335"/>
        <v>0.11486</v>
      </c>
      <c r="L10944" s="9">
        <f t="shared" si="2328"/>
        <v>1.8377600000000001E-3</v>
      </c>
      <c r="M10944" s="12">
        <f t="shared" si="2329"/>
        <v>432051.62484552967</v>
      </c>
      <c r="N10944" s="10">
        <f>((B10943+E10943)*D10943+(B10944+E10944)*D10944+(B10945+E10945)*D10945)/3/SUM(D10882:D10944)</f>
        <v>4.6839921063323473</v>
      </c>
      <c r="O10944" s="11">
        <f>O10882</f>
        <v>3.9887640778128675E-2</v>
      </c>
      <c r="P10944" s="12">
        <f>M10944*O10882</f>
        <v>17233.520009445303</v>
      </c>
      <c r="Q10944" s="9">
        <f>N10944*O10882</f>
        <v>0.18683339454497497</v>
      </c>
      <c r="R10944" s="12">
        <f t="shared" si="2330"/>
        <v>72798.36299195778</v>
      </c>
      <c r="S10944" s="12">
        <f t="shared" si="2331"/>
        <v>1484803.8383758413</v>
      </c>
      <c r="T10944" s="13">
        <f t="shared" si="2336"/>
        <v>16.512215494613965</v>
      </c>
      <c r="U10944" s="14">
        <f t="shared" si="2326"/>
        <v>5.6377711644918449</v>
      </c>
    </row>
    <row r="10945" spans="1:21" x14ac:dyDescent="0.3">
      <c r="A10945" s="17">
        <v>2019</v>
      </c>
      <c r="B10945" s="17">
        <v>63</v>
      </c>
      <c r="C10945" s="17">
        <v>9.2800000000000001E-3</v>
      </c>
      <c r="D10945" s="17">
        <v>9.2399999999999999E-3</v>
      </c>
      <c r="E10945" s="17">
        <v>0.5</v>
      </c>
      <c r="F10945" s="6">
        <f t="shared" si="2332"/>
        <v>89127.532338893376</v>
      </c>
      <c r="G10945" s="7">
        <f t="shared" si="2333"/>
        <v>823.5383988113748</v>
      </c>
      <c r="H10945" s="6">
        <f t="shared" si="2334"/>
        <v>88715.763139487695</v>
      </c>
      <c r="I10945" s="6">
        <f>SUM(H10945:H10992)</f>
        <v>1902236.3650855988</v>
      </c>
      <c r="J10945" s="8">
        <f t="shared" si="2327"/>
        <v>21.34285910500299</v>
      </c>
      <c r="K10945" s="9">
        <f t="shared" si="2335"/>
        <v>0.1241</v>
      </c>
      <c r="L10945" s="9">
        <f t="shared" si="2328"/>
        <v>1.9543307086614175E-3</v>
      </c>
      <c r="M10945" s="12">
        <f t="shared" si="2329"/>
        <v>421391.52558035695</v>
      </c>
      <c r="N10945" s="10">
        <f>((B10944+E10944)*D10944+(B10945+E10945)*D10945+(B10946+E10946)*D10946)/3/SUM(D10882:D10945)</f>
        <v>4.8046602202524857</v>
      </c>
      <c r="O10945" s="11">
        <f>O10882</f>
        <v>3.9887640778128675E-2</v>
      </c>
      <c r="P10945" s="12">
        <f>M10945*O10882</f>
        <v>16808.313799296899</v>
      </c>
      <c r="Q10945" s="9">
        <f>N10945*O10882</f>
        <v>0.19164656092639576</v>
      </c>
      <c r="R10945" s="12">
        <f t="shared" si="2330"/>
        <v>71713.692233844165</v>
      </c>
      <c r="S10945" s="12">
        <f t="shared" si="2331"/>
        <v>1412005.4753838836</v>
      </c>
      <c r="T10945" s="13">
        <f t="shared" si="2336"/>
        <v>15.842528546790184</v>
      </c>
      <c r="U10945" s="14">
        <f t="shared" si="2326"/>
        <v>5.5003305582128057</v>
      </c>
    </row>
    <row r="10946" spans="1:21" x14ac:dyDescent="0.3">
      <c r="A10946" s="17">
        <v>2019</v>
      </c>
      <c r="B10946" s="17">
        <v>64</v>
      </c>
      <c r="C10946" s="17">
        <v>1.013E-2</v>
      </c>
      <c r="D10946" s="17">
        <v>1.008E-2</v>
      </c>
      <c r="E10946" s="17">
        <v>0.5</v>
      </c>
      <c r="F10946" s="6">
        <f t="shared" si="2332"/>
        <v>88303.993940082</v>
      </c>
      <c r="G10946" s="7">
        <f t="shared" si="2333"/>
        <v>890.10425891602665</v>
      </c>
      <c r="H10946" s="6">
        <f t="shared" si="2334"/>
        <v>87858.94181062399</v>
      </c>
      <c r="I10946" s="6">
        <f>SUM(H10946:H10992)</f>
        <v>1813520.6019461108</v>
      </c>
      <c r="J10946" s="8">
        <f t="shared" si="2327"/>
        <v>20.537243232471017</v>
      </c>
      <c r="K10946" s="9">
        <f t="shared" si="2335"/>
        <v>0.13417999999999999</v>
      </c>
      <c r="L10946" s="9">
        <f t="shared" si="2328"/>
        <v>2.0803100775193799E-3</v>
      </c>
      <c r="M10946" s="12">
        <f t="shared" si="2329"/>
        <v>427870.95468835678</v>
      </c>
      <c r="N10946" s="10">
        <f>((B10945+E10945)*D10945+(B10946+E10946)*D10946+(B10947+E10947)*D10947)/3/SUM(D10882:D10946)</f>
        <v>4.9732697371689776</v>
      </c>
      <c r="O10946" s="11">
        <f>O10882</f>
        <v>3.9887640778128675E-2</v>
      </c>
      <c r="P10946" s="12">
        <f>M10946*O10882</f>
        <v>17066.762940004148</v>
      </c>
      <c r="Q10946" s="9">
        <f>N10946*O10882</f>
        <v>0.19837199676893458</v>
      </c>
      <c r="R10946" s="12">
        <f t="shared" si="2330"/>
        <v>70430.188089644871</v>
      </c>
      <c r="S10946" s="12">
        <f t="shared" si="2331"/>
        <v>1340291.7831500394</v>
      </c>
      <c r="T10946" s="13">
        <f t="shared" si="2336"/>
        <v>15.178155860758508</v>
      </c>
      <c r="U10946" s="14">
        <f t="shared" ref="U10946:U10983" si="2337">J10946-T10946</f>
        <v>5.3590873717125085</v>
      </c>
    </row>
    <row r="10947" spans="1:21" x14ac:dyDescent="0.3">
      <c r="A10947" s="17">
        <v>2019</v>
      </c>
      <c r="B10947" s="17">
        <v>65</v>
      </c>
      <c r="C10947" s="17">
        <v>1.175E-2</v>
      </c>
      <c r="D10947" s="17">
        <v>1.1679999999999999E-2</v>
      </c>
      <c r="E10947" s="17">
        <v>0.5</v>
      </c>
      <c r="F10947" s="6">
        <f t="shared" si="2332"/>
        <v>87413.88968116598</v>
      </c>
      <c r="G10947" s="7">
        <f t="shared" si="2333"/>
        <v>1020.9942314760186</v>
      </c>
      <c r="H10947" s="6">
        <f t="shared" si="2334"/>
        <v>86903.392565427974</v>
      </c>
      <c r="I10947" s="6">
        <f>SUM(H10947:H10992)</f>
        <v>1725661.6601354869</v>
      </c>
      <c r="J10947" s="8">
        <f t="shared" ref="J10947:J10992" si="2338">I10947/F10947</f>
        <v>19.741275287367682</v>
      </c>
      <c r="K10947" s="15">
        <f t="shared" si="2335"/>
        <v>0.14585999999999999</v>
      </c>
      <c r="L10947" s="15">
        <f t="shared" ref="L10947:L10991" si="2339">K10947/(B10947+E10947)</f>
        <v>2.2268702290076333E-3</v>
      </c>
      <c r="M10947" s="12">
        <f t="shared" ref="M10947:M10992" si="2340">G10947/L10947</f>
        <v>458488.42836747039</v>
      </c>
      <c r="N10947" s="10">
        <f>((B10946+E10946)*D10946+(B10947+E10947)*D10947+(B10948+E10948)*D10948)/3/SUM(D10882:D10947)</f>
        <v>5.0806138306138307</v>
      </c>
      <c r="O10947" s="11">
        <f>O10882</f>
        <v>3.9887640778128675E-2</v>
      </c>
      <c r="P10947" s="12">
        <f>M10947*O10882</f>
        <v>18288.021731650439</v>
      </c>
      <c r="Q10947" s="9">
        <f>N10947*O10882</f>
        <v>0.20265369940791675</v>
      </c>
      <c r="R10947" s="12">
        <f t="shared" ref="R10947:R10992" si="2341">((1-Q10947)*H10947)</f>
        <v>69292.098570945542</v>
      </c>
      <c r="S10947" s="16">
        <f t="shared" ref="S10947:S10991" si="2342">R10947+S10948</f>
        <v>1269861.5950603946</v>
      </c>
      <c r="T10947" s="13">
        <f t="shared" si="2336"/>
        <v>14.527000224931031</v>
      </c>
      <c r="U10947" s="14">
        <f t="shared" si="2337"/>
        <v>5.2142750624366503</v>
      </c>
    </row>
    <row r="10948" spans="1:21" x14ac:dyDescent="0.3">
      <c r="A10948" s="17">
        <v>2019</v>
      </c>
      <c r="B10948" s="17">
        <v>66</v>
      </c>
      <c r="C10948" s="17">
        <v>1.222E-2</v>
      </c>
      <c r="D10948" s="17">
        <v>1.2149999999999999E-2</v>
      </c>
      <c r="E10948" s="17">
        <v>0.5</v>
      </c>
      <c r="F10948" s="6">
        <f t="shared" ref="F10948:F10992" si="2343">F10947-G10947</f>
        <v>86392.895449689968</v>
      </c>
      <c r="G10948" s="7">
        <f t="shared" ref="G10948:G10992" si="2344">D10948*F10948</f>
        <v>1049.673679713733</v>
      </c>
      <c r="H10948" s="6">
        <f t="shared" ref="H10948:H10991" si="2345">F10948-0.5*G10948</f>
        <v>85868.058609833097</v>
      </c>
      <c r="I10948" s="6">
        <f>SUM(H10948:H10992)</f>
        <v>1638758.2675700588</v>
      </c>
      <c r="J10948" s="8">
        <f t="shared" si="2338"/>
        <v>18.968669345321029</v>
      </c>
      <c r="K10948" s="9">
        <f t="shared" ref="K10948:K10980" si="2346">K10947+G10948/F10948</f>
        <v>0.15800999999999998</v>
      </c>
      <c r="L10948" s="9">
        <f t="shared" si="2339"/>
        <v>2.3760902255639095E-3</v>
      </c>
      <c r="M10948" s="12">
        <f t="shared" si="2340"/>
        <v>441765.07626709231</v>
      </c>
      <c r="N10948" s="10">
        <f>((B10947+E10947)*D10947+(B10948+E10948)*D10948+(B10949+E10949)*D10949)/3/SUM(D10882:D10948)</f>
        <v>5.1780794464485362</v>
      </c>
      <c r="O10948" s="11">
        <f>O10882</f>
        <v>3.9887640778128675E-2</v>
      </c>
      <c r="P10948" s="12">
        <f>M10948*O10882</f>
        <v>17620.966670464397</v>
      </c>
      <c r="Q10948" s="9">
        <f>N10948*O10882</f>
        <v>0.20654137288055058</v>
      </c>
      <c r="R10948" s="12">
        <f t="shared" si="2341"/>
        <v>68132.751897970593</v>
      </c>
      <c r="S10948" s="12">
        <f t="shared" si="2342"/>
        <v>1200569.4964894492</v>
      </c>
      <c r="T10948" s="13">
        <f t="shared" ref="T10948:T11011" si="2347">S10948/F10948</f>
        <v>13.896622983177926</v>
      </c>
      <c r="U10948" s="14">
        <f t="shared" si="2337"/>
        <v>5.0720463621431033</v>
      </c>
    </row>
    <row r="10949" spans="1:21" x14ac:dyDescent="0.3">
      <c r="A10949" s="17">
        <v>2019</v>
      </c>
      <c r="B10949" s="17">
        <v>67</v>
      </c>
      <c r="C10949" s="17">
        <v>1.315E-2</v>
      </c>
      <c r="D10949" s="17">
        <v>1.306E-2</v>
      </c>
      <c r="E10949" s="17">
        <v>0.5</v>
      </c>
      <c r="F10949" s="6">
        <f t="shared" si="2343"/>
        <v>85343.22176997624</v>
      </c>
      <c r="G10949" s="7">
        <f t="shared" si="2344"/>
        <v>1114.5824763158898</v>
      </c>
      <c r="H10949" s="6">
        <f t="shared" si="2345"/>
        <v>84785.930531818289</v>
      </c>
      <c r="I10949" s="6">
        <f>SUM(H10949:H10992)</f>
        <v>1552890.2089602256</v>
      </c>
      <c r="J10949" s="8">
        <f t="shared" si="2338"/>
        <v>18.195823602086378</v>
      </c>
      <c r="K10949" s="9">
        <f t="shared" si="2346"/>
        <v>0.17107</v>
      </c>
      <c r="L10949" s="9">
        <f t="shared" si="2339"/>
        <v>2.5343703703703704E-3</v>
      </c>
      <c r="M10949" s="12">
        <f t="shared" si="2340"/>
        <v>439786.73730825138</v>
      </c>
      <c r="N10949" s="10">
        <f>((B10948+E10948)*D10948+(B10949+E10949)*D10949+(B10950+E10950)*D10950)/3/SUM(D10882:D10949)</f>
        <v>5.1500263050213375</v>
      </c>
      <c r="O10949" s="11">
        <f>O10882</f>
        <v>3.9887640778128675E-2</v>
      </c>
      <c r="P10949" s="12">
        <f>M10949*O10882</f>
        <v>17542.05539673677</v>
      </c>
      <c r="Q10949" s="9">
        <f>N10949*O10882</f>
        <v>0.20542239925260444</v>
      </c>
      <c r="R10949" s="12">
        <f t="shared" si="2341"/>
        <v>67369.001259107536</v>
      </c>
      <c r="S10949" s="12">
        <f t="shared" si="2342"/>
        <v>1132436.7445914785</v>
      </c>
      <c r="T10949" s="13">
        <f t="shared" si="2347"/>
        <v>13.269205463600976</v>
      </c>
      <c r="U10949" s="14">
        <f t="shared" si="2337"/>
        <v>4.9266181384854022</v>
      </c>
    </row>
    <row r="10950" spans="1:21" x14ac:dyDescent="0.3">
      <c r="A10950" s="17">
        <v>2019</v>
      </c>
      <c r="B10950" s="17">
        <v>68</v>
      </c>
      <c r="C10950" s="17">
        <v>1.4019999999999999E-2</v>
      </c>
      <c r="D10950" s="17">
        <v>1.392E-2</v>
      </c>
      <c r="E10950" s="17">
        <v>0.5</v>
      </c>
      <c r="F10950" s="6">
        <f t="shared" si="2343"/>
        <v>84228.639293660352</v>
      </c>
      <c r="G10950" s="7">
        <f t="shared" si="2344"/>
        <v>1172.4626589677521</v>
      </c>
      <c r="H10950" s="6">
        <f t="shared" si="2345"/>
        <v>83642.407964176469</v>
      </c>
      <c r="I10950" s="6">
        <f>SUM(H10950:H10992)</f>
        <v>1468104.2784284072</v>
      </c>
      <c r="J10950" s="8">
        <f t="shared" si="2338"/>
        <v>17.429989261846085</v>
      </c>
      <c r="K10950" s="9">
        <f t="shared" si="2346"/>
        <v>0.18498999999999999</v>
      </c>
      <c r="L10950" s="9">
        <f t="shared" si="2339"/>
        <v>2.7005839416058392E-3</v>
      </c>
      <c r="M10950" s="12">
        <f t="shared" si="2340"/>
        <v>434151.53326823626</v>
      </c>
      <c r="N10950" s="10">
        <f>((B10949+E10949)*D10949+(B10950+E10950)*D10950+(B10951+E10951)*D10951)/3/SUM(D10882:D10950)</f>
        <v>5.2790150818963193</v>
      </c>
      <c r="O10950" s="11">
        <f>O10882</f>
        <v>3.9887640778128675E-2</v>
      </c>
      <c r="P10950" s="12">
        <f>M10950*O10882</f>
        <v>17317.280402277189</v>
      </c>
      <c r="Q10950" s="9">
        <f>N10950*O10882</f>
        <v>0.21056745724900391</v>
      </c>
      <c r="R10950" s="12">
        <f t="shared" si="2341"/>
        <v>66030.038800975992</v>
      </c>
      <c r="S10950" s="12">
        <f t="shared" si="2342"/>
        <v>1065067.7433323709</v>
      </c>
      <c r="T10950" s="13">
        <f t="shared" si="2347"/>
        <v>12.644959627319249</v>
      </c>
      <c r="U10950" s="14">
        <f t="shared" si="2337"/>
        <v>4.7850296345268362</v>
      </c>
    </row>
    <row r="10951" spans="1:21" x14ac:dyDescent="0.3">
      <c r="A10951" s="17">
        <v>2019</v>
      </c>
      <c r="B10951" s="17">
        <v>69</v>
      </c>
      <c r="C10951" s="17">
        <v>1.5879999999999998E-2</v>
      </c>
      <c r="D10951" s="17">
        <v>1.575E-2</v>
      </c>
      <c r="E10951" s="17">
        <v>0.5</v>
      </c>
      <c r="F10951" s="6">
        <f t="shared" si="2343"/>
        <v>83056.176634692602</v>
      </c>
      <c r="G10951" s="7">
        <f t="shared" si="2344"/>
        <v>1308.1347819964085</v>
      </c>
      <c r="H10951" s="6">
        <f t="shared" si="2345"/>
        <v>82402.109243694402</v>
      </c>
      <c r="I10951" s="6">
        <f>SUM(H10951:H10992)</f>
        <v>1384461.8704642307</v>
      </c>
      <c r="J10951" s="8">
        <f t="shared" si="2338"/>
        <v>16.668981484104822</v>
      </c>
      <c r="K10951" s="9">
        <f t="shared" si="2346"/>
        <v>0.20073999999999997</v>
      </c>
      <c r="L10951" s="9">
        <f t="shared" si="2339"/>
        <v>2.8883453237410067E-3</v>
      </c>
      <c r="M10951" s="12">
        <f t="shared" si="2340"/>
        <v>452901.10266389564</v>
      </c>
      <c r="N10951" s="10">
        <f>((B10950+E10950)*D10950+(B10951+E10951)*D10951+(B10952+E10952)*D10952)/3/SUM(D10882:D10951)</f>
        <v>5.4367838995715863</v>
      </c>
      <c r="O10951" s="11">
        <f>O10882</f>
        <v>3.9887640778128675E-2</v>
      </c>
      <c r="P10951" s="12">
        <f>M10951*O10882</f>
        <v>18065.156491075846</v>
      </c>
      <c r="Q10951" s="9">
        <f>N10951*O10882</f>
        <v>0.21686048317442502</v>
      </c>
      <c r="R10951" s="12">
        <f t="shared" si="2341"/>
        <v>64532.348018515084</v>
      </c>
      <c r="S10951" s="12">
        <f t="shared" si="2342"/>
        <v>999037.70453139499</v>
      </c>
      <c r="T10951" s="13">
        <f t="shared" si="2347"/>
        <v>12.028457665773367</v>
      </c>
      <c r="U10951" s="14">
        <f t="shared" si="2337"/>
        <v>4.6405238183314559</v>
      </c>
    </row>
    <row r="10952" spans="1:21" x14ac:dyDescent="0.3">
      <c r="A10952" s="17">
        <v>2019</v>
      </c>
      <c r="B10952" s="17">
        <v>70</v>
      </c>
      <c r="C10952" s="17">
        <v>1.754E-2</v>
      </c>
      <c r="D10952" s="17">
        <v>1.7389999999999999E-2</v>
      </c>
      <c r="E10952" s="17">
        <v>0.5</v>
      </c>
      <c r="F10952" s="6">
        <f t="shared" si="2343"/>
        <v>81748.041852696188</v>
      </c>
      <c r="G10952" s="7">
        <f t="shared" si="2344"/>
        <v>1421.5984478183866</v>
      </c>
      <c r="H10952" s="6">
        <f t="shared" si="2345"/>
        <v>81037.242628786989</v>
      </c>
      <c r="I10952" s="6">
        <f>SUM(H10952:H10992)</f>
        <v>1302059.7612205364</v>
      </c>
      <c r="J10952" s="8">
        <f t="shared" si="2338"/>
        <v>15.927718043286591</v>
      </c>
      <c r="K10952" s="9">
        <f t="shared" si="2346"/>
        <v>0.21812999999999996</v>
      </c>
      <c r="L10952" s="9">
        <f t="shared" si="2339"/>
        <v>3.0940425531914887E-3</v>
      </c>
      <c r="M10952" s="12">
        <f t="shared" si="2340"/>
        <v>459463.12094254012</v>
      </c>
      <c r="N10952" s="10">
        <f>((B10951+E10951)*D10951+(B10952+E10952)*D10952+(B10953+E10953)*D10953)/3/SUM(D10882:D10952)</f>
        <v>5.6123794679014045</v>
      </c>
      <c r="O10952" s="11">
        <f>O10882</f>
        <v>3.9887640778128675E-2</v>
      </c>
      <c r="P10952" s="12">
        <f>M10952*O10882</f>
        <v>18326.899918953932</v>
      </c>
      <c r="Q10952" s="9">
        <f>N10952*O10882</f>
        <v>0.22386457612619617</v>
      </c>
      <c r="R10952" s="12">
        <f t="shared" si="2341"/>
        <v>62895.874657257875</v>
      </c>
      <c r="S10952" s="12">
        <f t="shared" si="2342"/>
        <v>934505.35651287995</v>
      </c>
      <c r="T10952" s="13">
        <f t="shared" si="2347"/>
        <v>11.431532001669082</v>
      </c>
      <c r="U10952" s="14">
        <f t="shared" si="2337"/>
        <v>4.4961860416175092</v>
      </c>
    </row>
    <row r="10953" spans="1:21" x14ac:dyDescent="0.3">
      <c r="A10953" s="17">
        <v>2019</v>
      </c>
      <c r="B10953" s="17">
        <v>71</v>
      </c>
      <c r="C10953" s="17">
        <v>1.9089999999999999E-2</v>
      </c>
      <c r="D10953" s="17">
        <v>1.891E-2</v>
      </c>
      <c r="E10953" s="17">
        <v>0.5</v>
      </c>
      <c r="F10953" s="6">
        <f t="shared" si="2343"/>
        <v>80326.443404877806</v>
      </c>
      <c r="G10953" s="7">
        <f t="shared" si="2344"/>
        <v>1518.9730447862394</v>
      </c>
      <c r="H10953" s="6">
        <f t="shared" si="2345"/>
        <v>79566.956882484679</v>
      </c>
      <c r="I10953" s="6">
        <f>SUM(H10953:H10992)</f>
        <v>1221022.5185917492</v>
      </c>
      <c r="J10953" s="8">
        <f t="shared" si="2338"/>
        <v>15.200754158095874</v>
      </c>
      <c r="K10953" s="9">
        <f t="shared" si="2346"/>
        <v>0.23703999999999997</v>
      </c>
      <c r="L10953" s="9">
        <f t="shared" si="2339"/>
        <v>3.3152447552447549E-3</v>
      </c>
      <c r="M10953" s="12">
        <f t="shared" si="2340"/>
        <v>458178.25135933229</v>
      </c>
      <c r="N10953" s="10">
        <f>((B10952+E10952)*D10952+(B10953+E10953)*D10953+(B10954+E10954)*D10954)/3/SUM(D10882:D10953)</f>
        <v>5.7306572730340868</v>
      </c>
      <c r="O10953" s="11">
        <f>O10882</f>
        <v>3.9887640778128675E-2</v>
      </c>
      <c r="P10953" s="12">
        <f>M10953*O10882</f>
        <v>18275.649502572192</v>
      </c>
      <c r="Q10953" s="9">
        <f>N10953*O10882</f>
        <v>0.2285823987293541</v>
      </c>
      <c r="R10953" s="12">
        <f t="shared" si="2341"/>
        <v>61379.351018691246</v>
      </c>
      <c r="S10953" s="12">
        <f t="shared" si="2342"/>
        <v>871609.48185562203</v>
      </c>
      <c r="T10953" s="13">
        <f t="shared" si="2347"/>
        <v>10.850841203840648</v>
      </c>
      <c r="U10953" s="14">
        <f t="shared" si="2337"/>
        <v>4.3499129542552257</v>
      </c>
    </row>
    <row r="10954" spans="1:21" x14ac:dyDescent="0.3">
      <c r="A10954" s="17">
        <v>2019</v>
      </c>
      <c r="B10954" s="17">
        <v>72</v>
      </c>
      <c r="C10954" s="17">
        <v>2.087E-2</v>
      </c>
      <c r="D10954" s="17">
        <v>2.0650000000000002E-2</v>
      </c>
      <c r="E10954" s="17">
        <v>0.5</v>
      </c>
      <c r="F10954" s="6">
        <f t="shared" si="2343"/>
        <v>78807.470360091567</v>
      </c>
      <c r="G10954" s="7">
        <f t="shared" si="2344"/>
        <v>1627.374262935891</v>
      </c>
      <c r="H10954" s="6">
        <f t="shared" si="2345"/>
        <v>77993.783228623623</v>
      </c>
      <c r="I10954" s="6">
        <f>SUM(H10954:H10992)</f>
        <v>1141455.5617092648</v>
      </c>
      <c r="J10954" s="8">
        <f t="shared" si="2338"/>
        <v>14.484103556346387</v>
      </c>
      <c r="K10954" s="9">
        <f t="shared" si="2346"/>
        <v>0.25768999999999997</v>
      </c>
      <c r="L10954" s="9">
        <f t="shared" si="2339"/>
        <v>3.5543448275862067E-3</v>
      </c>
      <c r="M10954" s="12">
        <f t="shared" si="2340"/>
        <v>457854.91894467035</v>
      </c>
      <c r="N10954" s="10">
        <f>((B10953+E10953)*D10953+(B10954+E10954)*D10954+(B10955+E10955)*D10955)/3/SUM(D10882:D10954)</f>
        <v>5.8599285963754912</v>
      </c>
      <c r="O10954" s="11">
        <f>O10882</f>
        <v>3.9887640778128675E-2</v>
      </c>
      <c r="P10954" s="12">
        <f>M10954*O10882</f>
        <v>18262.75253536423</v>
      </c>
      <c r="Q10954" s="9">
        <f>N10954*O10882</f>
        <v>0.23373872683770938</v>
      </c>
      <c r="R10954" s="12">
        <f t="shared" si="2341"/>
        <v>59763.615635508846</v>
      </c>
      <c r="S10954" s="12">
        <f t="shared" si="2342"/>
        <v>810230.13083693082</v>
      </c>
      <c r="T10954" s="13">
        <f t="shared" si="2347"/>
        <v>10.281133592218875</v>
      </c>
      <c r="U10954" s="14">
        <f t="shared" si="2337"/>
        <v>4.2029699641275116</v>
      </c>
    </row>
    <row r="10955" spans="1:21" x14ac:dyDescent="0.3">
      <c r="A10955" s="17">
        <v>2019</v>
      </c>
      <c r="B10955" s="17">
        <v>73</v>
      </c>
      <c r="C10955" s="17">
        <v>2.3130000000000001E-2</v>
      </c>
      <c r="D10955" s="17">
        <v>2.2870000000000001E-2</v>
      </c>
      <c r="E10955" s="17">
        <v>0.5</v>
      </c>
      <c r="F10955" s="6">
        <f t="shared" si="2343"/>
        <v>77180.096097155678</v>
      </c>
      <c r="G10955" s="7">
        <f t="shared" si="2344"/>
        <v>1765.1087977419504</v>
      </c>
      <c r="H10955" s="6">
        <f t="shared" si="2345"/>
        <v>76297.541698284709</v>
      </c>
      <c r="I10955" s="6">
        <f>SUM(H10955:H10992)</f>
        <v>1063461.7784806415</v>
      </c>
      <c r="J10955" s="8">
        <f t="shared" si="2338"/>
        <v>13.778964166382185</v>
      </c>
      <c r="K10955" s="9">
        <f t="shared" si="2346"/>
        <v>0.28055999999999998</v>
      </c>
      <c r="L10955" s="9">
        <f t="shared" si="2339"/>
        <v>3.8171428571428566E-3</v>
      </c>
      <c r="M10955" s="12">
        <f t="shared" si="2340"/>
        <v>462416.22695335536</v>
      </c>
      <c r="N10955" s="10">
        <f>((B10954+E10954)*D10954+(B10955+E10955)*D10955+(B10956+E10956)*D10956)/3/SUM(D10882:D10955)</f>
        <v>5.9763092861895268</v>
      </c>
      <c r="O10955" s="11">
        <f>O10882</f>
        <v>3.9887640778128675E-2</v>
      </c>
      <c r="P10955" s="12">
        <f>M10955*O10882</f>
        <v>18444.692350693062</v>
      </c>
      <c r="Q10955" s="9">
        <f>N10955*O10882</f>
        <v>0.23838087798652244</v>
      </c>
      <c r="R10955" s="12">
        <f t="shared" si="2341"/>
        <v>58109.666720034293</v>
      </c>
      <c r="S10955" s="12">
        <f t="shared" si="2342"/>
        <v>750466.51520142204</v>
      </c>
      <c r="T10955" s="13">
        <f t="shared" si="2347"/>
        <v>9.7235758071189942</v>
      </c>
      <c r="U10955" s="14">
        <f t="shared" si="2337"/>
        <v>4.0553883592631905</v>
      </c>
    </row>
    <row r="10956" spans="1:21" x14ac:dyDescent="0.3">
      <c r="A10956" s="17">
        <v>2019</v>
      </c>
      <c r="B10956" s="17">
        <v>74</v>
      </c>
      <c r="C10956" s="17">
        <v>2.5170000000000001E-2</v>
      </c>
      <c r="D10956" s="17">
        <v>2.486E-2</v>
      </c>
      <c r="E10956" s="17">
        <v>0.5</v>
      </c>
      <c r="F10956" s="6">
        <f t="shared" si="2343"/>
        <v>75414.987299413726</v>
      </c>
      <c r="G10956" s="7">
        <f t="shared" si="2344"/>
        <v>1874.8165842634253</v>
      </c>
      <c r="H10956" s="6">
        <f t="shared" si="2345"/>
        <v>74477.579007282009</v>
      </c>
      <c r="I10956" s="6">
        <f>SUM(H10956:H10992)</f>
        <v>987164.23678235675</v>
      </c>
      <c r="J10956" s="8">
        <f t="shared" si="2338"/>
        <v>13.089762023868046</v>
      </c>
      <c r="K10956" s="9">
        <f t="shared" si="2346"/>
        <v>0.30541999999999997</v>
      </c>
      <c r="L10956" s="9">
        <f t="shared" si="2339"/>
        <v>4.0995973154362413E-3</v>
      </c>
      <c r="M10956" s="12">
        <f t="shared" si="2340"/>
        <v>457317.25338100054</v>
      </c>
      <c r="N10956" s="10">
        <f>((B10955+E10955)*D10955+(B10956+E10956)*D10956+(B10957+E10957)*D10957)/3/SUM(D10882:D10956)</f>
        <v>6.0502259184074401</v>
      </c>
      <c r="O10956" s="11">
        <f>O10882</f>
        <v>3.9887640778128675E-2</v>
      </c>
      <c r="P10956" s="12">
        <f>M10956*O10882</f>
        <v>18241.306324501802</v>
      </c>
      <c r="Q10956" s="9">
        <f>N10956*O10882</f>
        <v>0.24132923805995962</v>
      </c>
      <c r="R10956" s="12">
        <f t="shared" si="2341"/>
        <v>56503.961612904197</v>
      </c>
      <c r="S10956" s="12">
        <f t="shared" si="2342"/>
        <v>692356.84848138771</v>
      </c>
      <c r="T10956" s="13">
        <f t="shared" si="2347"/>
        <v>9.1806267331529483</v>
      </c>
      <c r="U10956" s="14">
        <f t="shared" si="2337"/>
        <v>3.9091352907150974</v>
      </c>
    </row>
    <row r="10957" spans="1:21" x14ac:dyDescent="0.3">
      <c r="A10957" s="17">
        <v>2019</v>
      </c>
      <c r="B10957" s="17">
        <v>75</v>
      </c>
      <c r="C10957" s="17">
        <v>2.699E-2</v>
      </c>
      <c r="D10957" s="17">
        <v>2.6630000000000001E-2</v>
      </c>
      <c r="E10957" s="17">
        <v>0.5</v>
      </c>
      <c r="F10957" s="6">
        <f t="shared" si="2343"/>
        <v>73540.170715150307</v>
      </c>
      <c r="G10957" s="7">
        <f t="shared" si="2344"/>
        <v>1958.3747461444527</v>
      </c>
      <c r="H10957" s="6">
        <f t="shared" si="2345"/>
        <v>72560.983342078078</v>
      </c>
      <c r="I10957" s="6">
        <f>SUM(H10957:H10992)</f>
        <v>912686.65777507483</v>
      </c>
      <c r="J10957" s="8">
        <f t="shared" si="2338"/>
        <v>12.410722587390575</v>
      </c>
      <c r="K10957" s="9">
        <f t="shared" si="2346"/>
        <v>0.33204999999999996</v>
      </c>
      <c r="L10957" s="9">
        <f t="shared" si="2339"/>
        <v>4.398013245033112E-3</v>
      </c>
      <c r="M10957" s="12">
        <f t="shared" si="2340"/>
        <v>445286.23199489899</v>
      </c>
      <c r="N10957" s="10">
        <f>((B10956+E10956)*D10956+(B10957+E10957)*D10957+(B10958+E10958)*D10958)/3/SUM(D10882:D10957)</f>
        <v>6.1852733022135231</v>
      </c>
      <c r="O10957" s="11">
        <f>O10882</f>
        <v>3.9887640778128675E-2</v>
      </c>
      <c r="P10957" s="12">
        <f>M10957*O10882</f>
        <v>17761.417265258999</v>
      </c>
      <c r="Q10957" s="9">
        <f>N10957*O10882</f>
        <v>0.24671595959324272</v>
      </c>
      <c r="R10957" s="12">
        <f t="shared" si="2341"/>
        <v>54659.030707807986</v>
      </c>
      <c r="S10957" s="12">
        <f t="shared" si="2342"/>
        <v>635852.8868684835</v>
      </c>
      <c r="T10957" s="13">
        <f t="shared" si="2347"/>
        <v>8.6463341148797319</v>
      </c>
      <c r="U10957" s="14">
        <f t="shared" si="2337"/>
        <v>3.7643884725108432</v>
      </c>
    </row>
    <row r="10958" spans="1:21" x14ac:dyDescent="0.3">
      <c r="A10958" s="17">
        <v>2019</v>
      </c>
      <c r="B10958" s="17">
        <v>76</v>
      </c>
      <c r="C10958" s="17">
        <v>3.0509999999999999E-2</v>
      </c>
      <c r="D10958" s="17">
        <v>3.005E-2</v>
      </c>
      <c r="E10958" s="17">
        <v>0.5</v>
      </c>
      <c r="F10958" s="6">
        <f t="shared" si="2343"/>
        <v>71581.795969005849</v>
      </c>
      <c r="G10958" s="7">
        <f t="shared" si="2344"/>
        <v>2151.0329688686256</v>
      </c>
      <c r="H10958" s="6">
        <f t="shared" si="2345"/>
        <v>70506.27948457154</v>
      </c>
      <c r="I10958" s="6">
        <f>SUM(H10958:H10992)</f>
        <v>840125.67443299678</v>
      </c>
      <c r="J10958" s="8">
        <f t="shared" si="2338"/>
        <v>11.736582787008617</v>
      </c>
      <c r="K10958" s="9">
        <f t="shared" si="2346"/>
        <v>0.36209999999999998</v>
      </c>
      <c r="L10958" s="9">
        <f t="shared" si="2339"/>
        <v>4.7333333333333333E-3</v>
      </c>
      <c r="M10958" s="12">
        <f t="shared" si="2340"/>
        <v>454443.58497224486</v>
      </c>
      <c r="N10958" s="10">
        <f>((B10957+E10957)*D10957+(B10958+E10958)*D10958+(B10959+E10959)*D10959)/3/SUM(D10882:D10958)</f>
        <v>6.3434732578477409</v>
      </c>
      <c r="O10958" s="11">
        <f>O10882</f>
        <v>3.9887640778128675E-2</v>
      </c>
      <c r="P10958" s="12">
        <f>M10958*O10882</f>
        <v>18126.682471297896</v>
      </c>
      <c r="Q10958" s="9">
        <f>N10958*O10882</f>
        <v>0.25302618259469628</v>
      </c>
      <c r="R10958" s="12">
        <f t="shared" si="2341"/>
        <v>52666.344737635656</v>
      </c>
      <c r="S10958" s="12">
        <f t="shared" si="2342"/>
        <v>581193.85616067552</v>
      </c>
      <c r="T10958" s="13">
        <f t="shared" si="2347"/>
        <v>8.1192969286817878</v>
      </c>
      <c r="U10958" s="14">
        <f t="shared" si="2337"/>
        <v>3.617285858326829</v>
      </c>
    </row>
    <row r="10959" spans="1:21" x14ac:dyDescent="0.3">
      <c r="A10959" s="17">
        <v>2019</v>
      </c>
      <c r="B10959" s="17">
        <v>77</v>
      </c>
      <c r="C10959" s="17">
        <v>3.3869999999999997E-2</v>
      </c>
      <c r="D10959" s="17">
        <v>3.3309999999999999E-2</v>
      </c>
      <c r="E10959" s="17">
        <v>0.5</v>
      </c>
      <c r="F10959" s="6">
        <f t="shared" si="2343"/>
        <v>69430.763000137216</v>
      </c>
      <c r="G10959" s="7">
        <f t="shared" si="2344"/>
        <v>2312.7387155345705</v>
      </c>
      <c r="H10959" s="6">
        <f t="shared" si="2345"/>
        <v>68274.393642369934</v>
      </c>
      <c r="I10959" s="6">
        <f>SUM(H10959:H10992)</f>
        <v>769619.39494842524</v>
      </c>
      <c r="J10959" s="8">
        <f t="shared" si="2338"/>
        <v>11.084703115633401</v>
      </c>
      <c r="K10959" s="9">
        <f t="shared" si="2346"/>
        <v>0.39540999999999998</v>
      </c>
      <c r="L10959" s="9">
        <f t="shared" si="2339"/>
        <v>5.1020645161290318E-3</v>
      </c>
      <c r="M10959" s="12">
        <f t="shared" si="2340"/>
        <v>453294.68261786306</v>
      </c>
      <c r="N10959" s="10">
        <f>((B10958+E10958)*D10958+(B10959+E10959)*D10959+(B10960+E10960)*D10960)/3/SUM(D10882:D10959)</f>
        <v>6.5123879854665621</v>
      </c>
      <c r="O10959" s="11">
        <f>O10882</f>
        <v>3.9887640778128675E-2</v>
      </c>
      <c r="P10959" s="12">
        <f>M10959*O10882</f>
        <v>18080.85546689717</v>
      </c>
      <c r="Q10959" s="9">
        <f>N10959*O10882</f>
        <v>0.25976379257209131</v>
      </c>
      <c r="R10959" s="12">
        <f t="shared" si="2341"/>
        <v>50539.178214268046</v>
      </c>
      <c r="S10959" s="12">
        <f t="shared" si="2342"/>
        <v>528527.51142303983</v>
      </c>
      <c r="T10959" s="13">
        <f t="shared" si="2347"/>
        <v>7.6122958842033075</v>
      </c>
      <c r="U10959" s="14">
        <f t="shared" si="2337"/>
        <v>3.4724072314300933</v>
      </c>
    </row>
    <row r="10960" spans="1:21" x14ac:dyDescent="0.3">
      <c r="A10960" s="17">
        <v>2019</v>
      </c>
      <c r="B10960" s="17">
        <v>78</v>
      </c>
      <c r="C10960" s="17">
        <v>3.6909999999999998E-2</v>
      </c>
      <c r="D10960" s="17">
        <v>3.6240000000000001E-2</v>
      </c>
      <c r="E10960" s="17">
        <v>0.5</v>
      </c>
      <c r="F10960" s="6">
        <f t="shared" si="2343"/>
        <v>67118.024284602652</v>
      </c>
      <c r="G10960" s="7">
        <f t="shared" si="2344"/>
        <v>2432.357200074</v>
      </c>
      <c r="H10960" s="6">
        <f t="shared" si="2345"/>
        <v>65901.845684565647</v>
      </c>
      <c r="I10960" s="6">
        <f>SUM(H10960:H10992)</f>
        <v>701345.00130605523</v>
      </c>
      <c r="J10960" s="8">
        <f t="shared" si="2338"/>
        <v>10.449428581689475</v>
      </c>
      <c r="K10960" s="9">
        <f t="shared" si="2346"/>
        <v>0.43164999999999998</v>
      </c>
      <c r="L10960" s="9">
        <f t="shared" si="2339"/>
        <v>5.498726114649681E-3</v>
      </c>
      <c r="M10960" s="12">
        <f t="shared" si="2340"/>
        <v>442349.21859332564</v>
      </c>
      <c r="N10960" s="10">
        <f>((B10959+E10959)*D10959+(B10960+E10960)*D10960+(B10961+E10961)*D10961)/3/SUM(D10882:D10960)</f>
        <v>6.7400285725317577</v>
      </c>
      <c r="O10960" s="11">
        <f>O10882</f>
        <v>3.9887640778128675E-2</v>
      </c>
      <c r="P10960" s="12">
        <f>M10960*O10882</f>
        <v>17644.26672973649</v>
      </c>
      <c r="Q10960" s="9">
        <f>N10960*O10882</f>
        <v>0.26884383853547011</v>
      </c>
      <c r="R10960" s="12">
        <f t="shared" si="2341"/>
        <v>48184.540524154814</v>
      </c>
      <c r="S10960" s="12">
        <f t="shared" si="2342"/>
        <v>477988.33320877177</v>
      </c>
      <c r="T10960" s="13">
        <f t="shared" si="2347"/>
        <v>7.1216091102733143</v>
      </c>
      <c r="U10960" s="14">
        <f t="shared" si="2337"/>
        <v>3.3278194714161602</v>
      </c>
    </row>
    <row r="10961" spans="1:21" x14ac:dyDescent="0.3">
      <c r="A10961" s="17">
        <v>2019</v>
      </c>
      <c r="B10961" s="17">
        <v>79</v>
      </c>
      <c r="C10961" s="17">
        <v>4.2410000000000003E-2</v>
      </c>
      <c r="D10961" s="17">
        <v>4.1529999999999997E-2</v>
      </c>
      <c r="E10961" s="17">
        <v>0.5</v>
      </c>
      <c r="F10961" s="6">
        <f t="shared" si="2343"/>
        <v>64685.66708452865</v>
      </c>
      <c r="G10961" s="7">
        <f t="shared" si="2344"/>
        <v>2686.3957540204747</v>
      </c>
      <c r="H10961" s="6">
        <f t="shared" si="2345"/>
        <v>63342.469207518414</v>
      </c>
      <c r="I10961" s="6">
        <f>SUM(H10961:H10992)</f>
        <v>635443.15562148963</v>
      </c>
      <c r="J10961" s="8">
        <f t="shared" si="2338"/>
        <v>9.8235541853671826</v>
      </c>
      <c r="K10961" s="9">
        <f t="shared" si="2346"/>
        <v>0.47317999999999999</v>
      </c>
      <c r="L10961" s="9">
        <f t="shared" si="2339"/>
        <v>5.9519496855345907E-3</v>
      </c>
      <c r="M10961" s="12">
        <f t="shared" si="2340"/>
        <v>451347.18805661221</v>
      </c>
      <c r="N10961" s="10">
        <f>((B10960+E10960)*D10960+(B10961+E10961)*D10961+(B10962+E10962)*D10962)/3/SUM(D10882:D10961)</f>
        <v>6.9679861081758876</v>
      </c>
      <c r="O10961" s="11">
        <f>O10882</f>
        <v>3.9887640778128675E-2</v>
      </c>
      <c r="P10961" s="12">
        <f>M10961*O10882</f>
        <v>18003.174503420636</v>
      </c>
      <c r="Q10961" s="9">
        <f>N10961*O10882</f>
        <v>0.27793652682991066</v>
      </c>
      <c r="R10961" s="12">
        <f t="shared" si="2341"/>
        <v>45737.283315150184</v>
      </c>
      <c r="S10961" s="12">
        <f t="shared" si="2342"/>
        <v>429803.79268461699</v>
      </c>
      <c r="T10961" s="13">
        <f t="shared" si="2347"/>
        <v>6.6444981099594527</v>
      </c>
      <c r="U10961" s="14">
        <f t="shared" si="2337"/>
        <v>3.1790560754077299</v>
      </c>
    </row>
    <row r="10962" spans="1:21" x14ac:dyDescent="0.3">
      <c r="A10962" s="17">
        <v>2019</v>
      </c>
      <c r="B10962" s="17">
        <v>80</v>
      </c>
      <c r="C10962" s="17">
        <v>4.7629999999999999E-2</v>
      </c>
      <c r="D10962" s="17">
        <v>4.6519999999999999E-2</v>
      </c>
      <c r="E10962" s="17">
        <v>0.5</v>
      </c>
      <c r="F10962" s="6">
        <f t="shared" si="2343"/>
        <v>61999.271330508178</v>
      </c>
      <c r="G10962" s="7">
        <f t="shared" si="2344"/>
        <v>2884.2061022952403</v>
      </c>
      <c r="H10962" s="6">
        <f t="shared" si="2345"/>
        <v>60557.168279360558</v>
      </c>
      <c r="I10962" s="6">
        <f>SUM(H10962:H10992)</f>
        <v>572100.68641397113</v>
      </c>
      <c r="J10962" s="8">
        <f t="shared" si="2338"/>
        <v>9.2275388748392544</v>
      </c>
      <c r="K10962" s="9">
        <f t="shared" si="2346"/>
        <v>0.51969999999999994</v>
      </c>
      <c r="L10962" s="9">
        <f t="shared" si="2339"/>
        <v>6.4559006211180117E-3</v>
      </c>
      <c r="M10962" s="12">
        <f t="shared" si="2340"/>
        <v>446755.03412500839</v>
      </c>
      <c r="N10962" s="10">
        <f>((B10961+E10961)*D10961+(B10962+E10962)*D10962+(B10963+E10963)*D10963)/3/SUM(D10882:D10962)</f>
        <v>7.1923481495734727</v>
      </c>
      <c r="O10962" s="11">
        <f>O10882</f>
        <v>3.9887640778128675E-2</v>
      </c>
      <c r="P10962" s="12">
        <f>M10962*O10882</f>
        <v>17820.004316998951</v>
      </c>
      <c r="Q10962" s="9">
        <f>N10962*O10882</f>
        <v>0.28688579934142516</v>
      </c>
      <c r="R10962" s="12">
        <f t="shared" si="2341"/>
        <v>43184.17665168301</v>
      </c>
      <c r="S10962" s="12">
        <f t="shared" si="2342"/>
        <v>384066.5093694668</v>
      </c>
      <c r="T10962" s="13">
        <f t="shared" si="2347"/>
        <v>6.1946939234506448</v>
      </c>
      <c r="U10962" s="14">
        <f t="shared" si="2337"/>
        <v>3.0328449513886095</v>
      </c>
    </row>
    <row r="10963" spans="1:21" x14ac:dyDescent="0.3">
      <c r="A10963" s="17">
        <v>2019</v>
      </c>
      <c r="B10963" s="17">
        <v>81</v>
      </c>
      <c r="C10963" s="17">
        <v>5.2479999999999999E-2</v>
      </c>
      <c r="D10963" s="17">
        <v>5.1130000000000002E-2</v>
      </c>
      <c r="E10963" s="17">
        <v>0.5</v>
      </c>
      <c r="F10963" s="6">
        <f t="shared" si="2343"/>
        <v>59115.065228212938</v>
      </c>
      <c r="G10963" s="7">
        <f t="shared" si="2344"/>
        <v>3022.5532851185276</v>
      </c>
      <c r="H10963" s="6">
        <f t="shared" si="2345"/>
        <v>57603.788585653674</v>
      </c>
      <c r="I10963" s="6">
        <f>SUM(H10963:H10992)</f>
        <v>511543.51813461044</v>
      </c>
      <c r="J10963" s="8">
        <f t="shared" si="2338"/>
        <v>8.6533528493930163</v>
      </c>
      <c r="K10963" s="9">
        <f t="shared" si="2346"/>
        <v>0.57082999999999995</v>
      </c>
      <c r="L10963" s="9">
        <f t="shared" si="2339"/>
        <v>7.0040490797546005E-3</v>
      </c>
      <c r="M10963" s="12">
        <f t="shared" si="2340"/>
        <v>431543.70432030555</v>
      </c>
      <c r="N10963" s="10">
        <f>((B10962+E10962)*D10962+(B10963+E10963)*D10963+(B10964+E10964)*D10964)/3/SUM(D10882:D10963)</f>
        <v>7.4037249852553897</v>
      </c>
      <c r="O10963" s="11">
        <f>O10882</f>
        <v>3.9887640778128675E-2</v>
      </c>
      <c r="P10963" s="12">
        <f>M10963*O10882</f>
        <v>17213.260257991322</v>
      </c>
      <c r="Q10963" s="9">
        <f>N10963*O10882</f>
        <v>0.295317122631923</v>
      </c>
      <c r="R10963" s="12">
        <f t="shared" si="2341"/>
        <v>40592.40348784082</v>
      </c>
      <c r="S10963" s="12">
        <f t="shared" si="2342"/>
        <v>340882.33271778381</v>
      </c>
      <c r="T10963" s="13">
        <f t="shared" si="2347"/>
        <v>5.7664206476269966</v>
      </c>
      <c r="U10963" s="14">
        <f t="shared" si="2337"/>
        <v>2.8869322017660197</v>
      </c>
    </row>
    <row r="10964" spans="1:21" x14ac:dyDescent="0.3">
      <c r="A10964" s="17">
        <v>2019</v>
      </c>
      <c r="B10964" s="17">
        <v>82</v>
      </c>
      <c r="C10964" s="17">
        <v>5.9499999999999997E-2</v>
      </c>
      <c r="D10964" s="17">
        <v>5.7779999999999998E-2</v>
      </c>
      <c r="E10964" s="17">
        <v>0.5</v>
      </c>
      <c r="F10964" s="6">
        <f t="shared" si="2343"/>
        <v>56092.511943094411</v>
      </c>
      <c r="G10964" s="7">
        <f t="shared" si="2344"/>
        <v>3241.0253400719948</v>
      </c>
      <c r="H10964" s="6">
        <f t="shared" si="2345"/>
        <v>54471.999273058413</v>
      </c>
      <c r="I10964" s="6">
        <f>SUM(H10964:H10992)</f>
        <v>453939.72954895679</v>
      </c>
      <c r="J10964" s="8">
        <f t="shared" si="2338"/>
        <v>8.0926974710898403</v>
      </c>
      <c r="K10964" s="9">
        <f t="shared" si="2346"/>
        <v>0.62860999999999989</v>
      </c>
      <c r="L10964" s="9">
        <f t="shared" si="2339"/>
        <v>7.6195151515151506E-3</v>
      </c>
      <c r="M10964" s="12">
        <f t="shared" si="2340"/>
        <v>425358.47434170567</v>
      </c>
      <c r="N10964" s="10">
        <f>((B10963+E10963)*D10963+(B10964+E10964)*D10964+(B10965+E10965)*D10965)/3/SUM(D10882:D10964)</f>
        <v>7.5893267155576059</v>
      </c>
      <c r="O10964" s="11">
        <f>O10882</f>
        <v>3.9887640778128675E-2</v>
      </c>
      <c r="P10964" s="12">
        <f>M10964*O10882</f>
        <v>16966.546026474818</v>
      </c>
      <c r="Q10964" s="9">
        <f>N10964*O10882</f>
        <v>0.30272033777801693</v>
      </c>
      <c r="R10964" s="12">
        <f t="shared" si="2341"/>
        <v>37982.217253674273</v>
      </c>
      <c r="S10964" s="12">
        <f t="shared" si="2342"/>
        <v>300289.92922994297</v>
      </c>
      <c r="T10964" s="13">
        <f t="shared" si="2347"/>
        <v>5.3534762275325747</v>
      </c>
      <c r="U10964" s="14">
        <f t="shared" si="2337"/>
        <v>2.7392212435572656</v>
      </c>
    </row>
    <row r="10965" spans="1:21" x14ac:dyDescent="0.3">
      <c r="A10965" s="17">
        <v>2019</v>
      </c>
      <c r="B10965" s="17">
        <v>83</v>
      </c>
      <c r="C10965" s="17">
        <v>6.6549999999999998E-2</v>
      </c>
      <c r="D10965" s="17">
        <v>6.4409999999999995E-2</v>
      </c>
      <c r="E10965" s="17">
        <v>0.5</v>
      </c>
      <c r="F10965" s="6">
        <f t="shared" si="2343"/>
        <v>52851.486603022415</v>
      </c>
      <c r="G10965" s="7">
        <f t="shared" si="2344"/>
        <v>3404.1642521006734</v>
      </c>
      <c r="H10965" s="6">
        <f t="shared" si="2345"/>
        <v>51149.404476972079</v>
      </c>
      <c r="I10965" s="6">
        <f>SUM(H10965:H10992)</f>
        <v>399467.73027589842</v>
      </c>
      <c r="J10965" s="8">
        <f t="shared" si="2338"/>
        <v>7.5583064157944442</v>
      </c>
      <c r="K10965" s="9">
        <f t="shared" si="2346"/>
        <v>0.69301999999999986</v>
      </c>
      <c r="L10965" s="9">
        <f t="shared" si="2339"/>
        <v>8.2996407185628729E-3</v>
      </c>
      <c r="M10965" s="12">
        <f t="shared" si="2340"/>
        <v>410158.02581513702</v>
      </c>
      <c r="N10965" s="10">
        <f>((B10964+E10964)*D10964+(B10965+E10965)*D10965+(B10966+E10966)*D10966)/3/SUM(D10882:D10965)</f>
        <v>7.7364722518830629</v>
      </c>
      <c r="O10965" s="11">
        <f>O10882</f>
        <v>3.9887640778128675E-2</v>
      </c>
      <c r="P10965" s="12">
        <f>M10965*O10882</f>
        <v>16360.235995980613</v>
      </c>
      <c r="Q10965" s="9">
        <f>N10965*O10882</f>
        <v>0.30858962607307183</v>
      </c>
      <c r="R10965" s="12">
        <f t="shared" si="2341"/>
        <v>35365.228875562956</v>
      </c>
      <c r="S10965" s="12">
        <f t="shared" si="2342"/>
        <v>262307.71197626868</v>
      </c>
      <c r="T10965" s="13">
        <f t="shared" si="2347"/>
        <v>4.9631094380847198</v>
      </c>
      <c r="U10965" s="14">
        <f t="shared" si="2337"/>
        <v>2.5951969777097244</v>
      </c>
    </row>
    <row r="10966" spans="1:21" x14ac:dyDescent="0.3">
      <c r="A10966" s="17">
        <v>2019</v>
      </c>
      <c r="B10966" s="17">
        <v>84</v>
      </c>
      <c r="C10966" s="17">
        <v>7.2849999999999998E-2</v>
      </c>
      <c r="D10966" s="17">
        <v>7.0290000000000005E-2</v>
      </c>
      <c r="E10966" s="17">
        <v>0.5</v>
      </c>
      <c r="F10966" s="6">
        <f t="shared" si="2343"/>
        <v>49447.322350921742</v>
      </c>
      <c r="G10966" s="7">
        <f t="shared" si="2344"/>
        <v>3475.6522880462894</v>
      </c>
      <c r="H10966" s="6">
        <f t="shared" si="2345"/>
        <v>47709.496206898599</v>
      </c>
      <c r="I10966" s="6">
        <f>SUM(H10966:H10992)</f>
        <v>348318.32579892635</v>
      </c>
      <c r="J10966" s="8">
        <f t="shared" si="2338"/>
        <v>7.0442302886888957</v>
      </c>
      <c r="K10966" s="9">
        <f t="shared" si="2346"/>
        <v>0.76330999999999982</v>
      </c>
      <c r="L10966" s="9">
        <f t="shared" si="2339"/>
        <v>9.0332544378698212E-3</v>
      </c>
      <c r="M10966" s="12">
        <f t="shared" si="2340"/>
        <v>384761.91631173639</v>
      </c>
      <c r="N10966" s="10">
        <f>((B10965+E10965)*D10965+(B10966+E10966)*D10966+(B10967+E10967)*D10967)/3/SUM(D10882:D10966)</f>
        <v>7.9697108645242452</v>
      </c>
      <c r="O10966" s="11">
        <f>O10882</f>
        <v>3.9887640778128675E-2</v>
      </c>
      <c r="P10966" s="12">
        <f>M10966*O10882</f>
        <v>15347.245102946948</v>
      </c>
      <c r="Q10966" s="9">
        <f>N10966*O10882</f>
        <v>0.31789296406969242</v>
      </c>
      <c r="R10966" s="12">
        <f t="shared" si="2341"/>
        <v>32542.983043415858</v>
      </c>
      <c r="S10966" s="12">
        <f t="shared" si="2342"/>
        <v>226942.48310070575</v>
      </c>
      <c r="T10966" s="13">
        <f t="shared" si="2347"/>
        <v>4.5895808369586133</v>
      </c>
      <c r="U10966" s="14">
        <f t="shared" si="2337"/>
        <v>2.4546494517302824</v>
      </c>
    </row>
    <row r="10967" spans="1:21" x14ac:dyDescent="0.3">
      <c r="A10967" s="17">
        <v>2019</v>
      </c>
      <c r="B10967" s="17">
        <v>85</v>
      </c>
      <c r="C10967" s="17">
        <v>8.4510000000000002E-2</v>
      </c>
      <c r="D10967" s="17">
        <v>8.1079999999999999E-2</v>
      </c>
      <c r="E10967" s="17">
        <v>0.5</v>
      </c>
      <c r="F10967" s="6">
        <f t="shared" si="2343"/>
        <v>45971.670062875455</v>
      </c>
      <c r="G10967" s="7">
        <f t="shared" si="2344"/>
        <v>3727.3830086979419</v>
      </c>
      <c r="H10967" s="6">
        <f t="shared" si="2345"/>
        <v>44107.978558526484</v>
      </c>
      <c r="I10967" s="6">
        <f>SUM(H10967:H10992)</f>
        <v>300608.82959202776</v>
      </c>
      <c r="J10967" s="8">
        <f t="shared" si="2338"/>
        <v>6.5390017195565235</v>
      </c>
      <c r="K10967" s="9">
        <f t="shared" si="2346"/>
        <v>0.84438999999999986</v>
      </c>
      <c r="L10967" s="9">
        <f t="shared" si="2339"/>
        <v>9.8759064327485369E-3</v>
      </c>
      <c r="M10967" s="12">
        <f t="shared" si="2340"/>
        <v>377421.86340870225</v>
      </c>
      <c r="N10967" s="10">
        <f>((B10966+E10966)*D10966+(B10967+E10967)*D10967+(B10968+E10968)*D10968)/3/SUM(D10882:D10967)</f>
        <v>8.2341058831424672</v>
      </c>
      <c r="O10967" s="11">
        <f>O10882</f>
        <v>3.9887640778128675E-2</v>
      </c>
      <c r="P10967" s="12">
        <f>M10967*O10882</f>
        <v>15054.467709458262</v>
      </c>
      <c r="Q10967" s="9">
        <f>N10967*O10882</f>
        <v>0.32843905759586267</v>
      </c>
      <c r="R10967" s="12">
        <f t="shared" si="2341"/>
        <v>29621.195648305529</v>
      </c>
      <c r="S10967" s="12">
        <f t="shared" si="2342"/>
        <v>194399.5000572899</v>
      </c>
      <c r="T10967" s="13">
        <f t="shared" si="2347"/>
        <v>4.2286803979800975</v>
      </c>
      <c r="U10967" s="14">
        <f t="shared" si="2337"/>
        <v>2.310321321576426</v>
      </c>
    </row>
    <row r="10968" spans="1:21" x14ac:dyDescent="0.3">
      <c r="A10968" s="17">
        <v>2019</v>
      </c>
      <c r="B10968" s="17">
        <v>86</v>
      </c>
      <c r="C10968" s="17">
        <v>9.6790000000000001E-2</v>
      </c>
      <c r="D10968" s="17">
        <v>9.2329999999999995E-2</v>
      </c>
      <c r="E10968" s="17">
        <v>0.5</v>
      </c>
      <c r="F10968" s="6">
        <f t="shared" si="2343"/>
        <v>42244.287054177512</v>
      </c>
      <c r="G10968" s="7">
        <f t="shared" si="2344"/>
        <v>3900.4150237122094</v>
      </c>
      <c r="H10968" s="6">
        <f t="shared" si="2345"/>
        <v>40294.079542321408</v>
      </c>
      <c r="I10968" s="6">
        <f>SUM(H10968:H10992)</f>
        <v>256500.85103350124</v>
      </c>
      <c r="J10968" s="8">
        <f t="shared" si="2338"/>
        <v>6.0718470808737681</v>
      </c>
      <c r="K10968" s="9">
        <f t="shared" si="2346"/>
        <v>0.93671999999999989</v>
      </c>
      <c r="L10968" s="9">
        <f t="shared" si="2339"/>
        <v>1.0829132947976878E-2</v>
      </c>
      <c r="M10968" s="12">
        <f t="shared" si="2340"/>
        <v>360177.960917997</v>
      </c>
      <c r="N10968" s="10">
        <f>((B10967+E10967)*D10967+(B10968+E10968)*D10968+(B10969+E10969)*D10969)/3/SUM(D10882:D10968)</f>
        <v>8.4500117431035964</v>
      </c>
      <c r="O10968" s="11">
        <f>O10882</f>
        <v>3.9887640778128675E-2</v>
      </c>
      <c r="P10968" s="12">
        <f>M10968*O10882</f>
        <v>14366.649121295934</v>
      </c>
      <c r="Q10968" s="9">
        <f>N10968*O10882</f>
        <v>0.33705103297988515</v>
      </c>
      <c r="R10968" s="12">
        <f t="shared" si="2341"/>
        <v>26712.918409608319</v>
      </c>
      <c r="S10968" s="12">
        <f t="shared" si="2342"/>
        <v>164778.30440898438</v>
      </c>
      <c r="T10968" s="13">
        <f t="shared" si="2347"/>
        <v>3.900605641602124</v>
      </c>
      <c r="U10968" s="14">
        <f t="shared" si="2337"/>
        <v>2.1712414392716441</v>
      </c>
    </row>
    <row r="10969" spans="1:21" x14ac:dyDescent="0.3">
      <c r="A10969" s="17">
        <v>2019</v>
      </c>
      <c r="B10969" s="17">
        <v>87</v>
      </c>
      <c r="C10969" s="17">
        <v>0.10624</v>
      </c>
      <c r="D10969" s="17">
        <v>0.10088</v>
      </c>
      <c r="E10969" s="17">
        <v>0.5</v>
      </c>
      <c r="F10969" s="6">
        <f t="shared" si="2343"/>
        <v>38343.872030465303</v>
      </c>
      <c r="G10969" s="7">
        <f t="shared" si="2344"/>
        <v>3868.1298104333396</v>
      </c>
      <c r="H10969" s="6">
        <f t="shared" si="2345"/>
        <v>36409.807125248633</v>
      </c>
      <c r="I10969" s="6">
        <f>SUM(H10969:H10992)</f>
        <v>216206.77149117985</v>
      </c>
      <c r="J10969" s="8">
        <f t="shared" si="2338"/>
        <v>5.638626462121441</v>
      </c>
      <c r="K10969" s="9">
        <f t="shared" si="2346"/>
        <v>1.0375999999999999</v>
      </c>
      <c r="L10969" s="9">
        <f t="shared" si="2339"/>
        <v>1.1858285714285712E-2</v>
      </c>
      <c r="M10969" s="12">
        <f t="shared" si="2340"/>
        <v>326196.37472332042</v>
      </c>
      <c r="N10969" s="10">
        <f>((B10968+E10968)*D10968+(B10969+E10969)*D10969+(B10970+E10970)*D10970)/3/SUM(D10882:D10969)</f>
        <v>8.8023371241326149</v>
      </c>
      <c r="O10969" s="11">
        <f>O10882</f>
        <v>3.9887640778128675E-2</v>
      </c>
      <c r="P10969" s="12">
        <f>M10969*O10882</f>
        <v>13011.203818091657</v>
      </c>
      <c r="Q10969" s="9">
        <f>N10969*O10882</f>
        <v>0.35110446121538796</v>
      </c>
      <c r="R10969" s="12">
        <f t="shared" si="2341"/>
        <v>23626.161411582019</v>
      </c>
      <c r="S10969" s="12">
        <f t="shared" si="2342"/>
        <v>138065.38599937607</v>
      </c>
      <c r="T10969" s="13">
        <f t="shared" si="2347"/>
        <v>3.600715803810298</v>
      </c>
      <c r="U10969" s="14">
        <f t="shared" si="2337"/>
        <v>2.037910658311143</v>
      </c>
    </row>
    <row r="10970" spans="1:21" x14ac:dyDescent="0.3">
      <c r="A10970" s="17">
        <v>2019</v>
      </c>
      <c r="B10970" s="17">
        <v>88</v>
      </c>
      <c r="C10970" s="17">
        <v>0.12723000000000001</v>
      </c>
      <c r="D10970" s="17">
        <v>0.11962</v>
      </c>
      <c r="E10970" s="17">
        <v>0.5</v>
      </c>
      <c r="F10970" s="6">
        <f t="shared" si="2343"/>
        <v>34475.742220031963</v>
      </c>
      <c r="G10970" s="7">
        <f t="shared" si="2344"/>
        <v>4123.9882843602236</v>
      </c>
      <c r="H10970" s="6">
        <f t="shared" si="2345"/>
        <v>32413.748077851851</v>
      </c>
      <c r="I10970" s="6">
        <f>SUM(H10970:H10992)</f>
        <v>179796.9643659312</v>
      </c>
      <c r="J10970" s="8">
        <f t="shared" si="2338"/>
        <v>5.2151731271926334</v>
      </c>
      <c r="K10970" s="9">
        <f t="shared" si="2346"/>
        <v>1.1572199999999999</v>
      </c>
      <c r="L10970" s="9">
        <f t="shared" si="2339"/>
        <v>1.3075932203389829E-2</v>
      </c>
      <c r="M10970" s="12">
        <f t="shared" si="2340"/>
        <v>315387.70775295951</v>
      </c>
      <c r="N10970" s="10">
        <f>((B10969+E10969)*D10969+(B10970+E10970)*D10970+(B10971+E10971)*D10971)/3/SUM(D10882:D10970)</f>
        <v>8.9003257807504195</v>
      </c>
      <c r="O10970" s="11">
        <f>O10882</f>
        <v>3.9887640778128675E-2</v>
      </c>
      <c r="P10970" s="12">
        <f>M10970*O10882</f>
        <v>12580.071592687476</v>
      </c>
      <c r="Q10970" s="9">
        <f>N10970*O10882</f>
        <v>0.35501299755089039</v>
      </c>
      <c r="R10970" s="12">
        <f t="shared" si="2341"/>
        <v>20906.446210874252</v>
      </c>
      <c r="S10970" s="12">
        <f t="shared" si="2342"/>
        <v>114439.22458779404</v>
      </c>
      <c r="T10970" s="13">
        <f t="shared" si="2347"/>
        <v>3.3194129326474568</v>
      </c>
      <c r="U10970" s="14">
        <f t="shared" si="2337"/>
        <v>1.8957601945451765</v>
      </c>
    </row>
    <row r="10971" spans="1:21" x14ac:dyDescent="0.3">
      <c r="A10971" s="17">
        <v>2019</v>
      </c>
      <c r="B10971" s="17">
        <v>89</v>
      </c>
      <c r="C10971" s="17">
        <v>0.13713</v>
      </c>
      <c r="D10971" s="17">
        <v>0.12833</v>
      </c>
      <c r="E10971" s="17">
        <v>0.5</v>
      </c>
      <c r="F10971" s="6">
        <f t="shared" si="2343"/>
        <v>30351.753935671739</v>
      </c>
      <c r="G10971" s="7">
        <f t="shared" si="2344"/>
        <v>3895.0405825647545</v>
      </c>
      <c r="H10971" s="6">
        <f t="shared" si="2345"/>
        <v>28404.233644389362</v>
      </c>
      <c r="I10971" s="6">
        <f>SUM(H10971:H10992)</f>
        <v>147383.21628807936</v>
      </c>
      <c r="J10971" s="8">
        <f t="shared" si="2338"/>
        <v>4.8558385324435287</v>
      </c>
      <c r="K10971" s="9">
        <f t="shared" si="2346"/>
        <v>1.28555</v>
      </c>
      <c r="L10971" s="9">
        <f t="shared" si="2339"/>
        <v>1.4363687150837988E-2</v>
      </c>
      <c r="M10971" s="12">
        <f t="shared" si="2340"/>
        <v>271172.75262692664</v>
      </c>
      <c r="N10971" s="10">
        <f>((B10970+E10970)*D10970+(B10971+E10971)*D10971+(B10972+E10972)*D10972)/3/SUM(D10882:D10971)</f>
        <v>9.0949010151297109</v>
      </c>
      <c r="O10971" s="11">
        <f>O10882</f>
        <v>3.9887640778128675E-2</v>
      </c>
      <c r="P10971" s="12">
        <f>M10971*O10882</f>
        <v>10816.441345599198</v>
      </c>
      <c r="Q10971" s="9">
        <f>N10971*O10882</f>
        <v>0.36277414460413171</v>
      </c>
      <c r="R10971" s="12">
        <f t="shared" si="2341"/>
        <v>18099.912080910111</v>
      </c>
      <c r="S10971" s="12">
        <f t="shared" si="2342"/>
        <v>93532.778376919785</v>
      </c>
      <c r="T10971" s="13">
        <f t="shared" si="2347"/>
        <v>3.081626800716541</v>
      </c>
      <c r="U10971" s="14">
        <f t="shared" si="2337"/>
        <v>1.7742117317269877</v>
      </c>
    </row>
    <row r="10972" spans="1:21" x14ac:dyDescent="0.3">
      <c r="A10972" s="17">
        <v>2019</v>
      </c>
      <c r="B10972" s="17">
        <v>90</v>
      </c>
      <c r="C10972" s="17">
        <v>0.15481</v>
      </c>
      <c r="D10972" s="17">
        <v>0.14369000000000001</v>
      </c>
      <c r="E10972" s="17">
        <v>0.5</v>
      </c>
      <c r="F10972" s="6">
        <f t="shared" si="2343"/>
        <v>26456.713353106985</v>
      </c>
      <c r="G10972" s="7">
        <f t="shared" si="2344"/>
        <v>3801.565141707943</v>
      </c>
      <c r="H10972" s="6">
        <f t="shared" si="2345"/>
        <v>24555.930782253014</v>
      </c>
      <c r="I10972" s="6">
        <f>SUM(H10972:H10992)</f>
        <v>118978.98264369002</v>
      </c>
      <c r="J10972" s="8">
        <f t="shared" si="2338"/>
        <v>4.4971187862878494</v>
      </c>
      <c r="K10972" s="9">
        <f t="shared" si="2346"/>
        <v>1.4292400000000001</v>
      </c>
      <c r="L10972" s="9">
        <f t="shared" si="2339"/>
        <v>1.5792707182320443E-2</v>
      </c>
      <c r="M10972" s="12">
        <f t="shared" si="2340"/>
        <v>240716.49640687974</v>
      </c>
      <c r="N10972" s="10">
        <f>((B10971+E10971)*D10971+(B10972+E10972)*D10972+(B10973+E10973)*D10973)/3/SUM(D10882:D10972)</f>
        <v>9.1425862696258147</v>
      </c>
      <c r="O10972" s="11">
        <f>O10882</f>
        <v>3.9887640778128675E-2</v>
      </c>
      <c r="P10972" s="12">
        <f>M10972*O10882</f>
        <v>9601.6131380473216</v>
      </c>
      <c r="Q10972" s="9">
        <f>N10972*O10882</f>
        <v>0.36467619690588599</v>
      </c>
      <c r="R10972" s="12">
        <f t="shared" si="2341"/>
        <v>15600.967333096805</v>
      </c>
      <c r="S10972" s="12">
        <f t="shared" si="2342"/>
        <v>75432.86629600967</v>
      </c>
      <c r="T10972" s="13">
        <f t="shared" si="2347"/>
        <v>2.8511805411820399</v>
      </c>
      <c r="U10972" s="14">
        <f t="shared" si="2337"/>
        <v>1.6459382451058095</v>
      </c>
    </row>
    <row r="10973" spans="1:21" x14ac:dyDescent="0.3">
      <c r="A10973" s="17">
        <v>2019</v>
      </c>
      <c r="B10973" s="17">
        <v>91</v>
      </c>
      <c r="C10973" s="17">
        <v>0.17483000000000001</v>
      </c>
      <c r="D10973" s="17">
        <v>0.16078000000000001</v>
      </c>
      <c r="E10973" s="17">
        <v>0.5</v>
      </c>
      <c r="F10973" s="6">
        <f t="shared" si="2343"/>
        <v>22655.148211399042</v>
      </c>
      <c r="G10973" s="7">
        <f t="shared" si="2344"/>
        <v>3642.4947294287381</v>
      </c>
      <c r="H10973" s="6">
        <f t="shared" si="2345"/>
        <v>20833.900846684672</v>
      </c>
      <c r="I10973" s="6">
        <f>SUM(H10973:H10992)</f>
        <v>94423.051861436994</v>
      </c>
      <c r="J10973" s="8">
        <f t="shared" si="2338"/>
        <v>4.1678408360148183</v>
      </c>
      <c r="K10973" s="9">
        <f t="shared" si="2346"/>
        <v>1.59002</v>
      </c>
      <c r="L10973" s="9">
        <f t="shared" si="2339"/>
        <v>1.7377267759562842E-2</v>
      </c>
      <c r="M10973" s="12">
        <f t="shared" si="2340"/>
        <v>209612.62609447021</v>
      </c>
      <c r="N10973" s="10">
        <f>((B10972+E10972)*D10972+(B10973+E10973)*D10973+(B10974+E10974)*D10974)/3/SUM(D10882:D10973)</f>
        <v>9.1844368833935022</v>
      </c>
      <c r="O10973" s="11">
        <f>O10882</f>
        <v>3.9887640778128675E-2</v>
      </c>
      <c r="P10973" s="12">
        <f>M10973*O10882</f>
        <v>8360.9531322164294</v>
      </c>
      <c r="Q10973" s="9">
        <f>N10973*O10882</f>
        <v>0.36634551915419566</v>
      </c>
      <c r="R10973" s="12">
        <f t="shared" si="2341"/>
        <v>13201.494624998939</v>
      </c>
      <c r="S10973" s="12">
        <f t="shared" si="2342"/>
        <v>59831.898962912863</v>
      </c>
      <c r="T10973" s="13">
        <f t="shared" si="2347"/>
        <v>2.6409846629389149</v>
      </c>
      <c r="U10973" s="14">
        <f t="shared" si="2337"/>
        <v>1.5268561730759034</v>
      </c>
    </row>
    <row r="10974" spans="1:21" x14ac:dyDescent="0.3">
      <c r="A10974" s="17">
        <v>2019</v>
      </c>
      <c r="B10974" s="17">
        <v>92</v>
      </c>
      <c r="C10974" s="17">
        <v>0.19059000000000001</v>
      </c>
      <c r="D10974" s="17">
        <v>0.17399999999999999</v>
      </c>
      <c r="E10974" s="17">
        <v>0.5</v>
      </c>
      <c r="F10974" s="6">
        <f t="shared" si="2343"/>
        <v>19012.653481970305</v>
      </c>
      <c r="G10974" s="7">
        <f t="shared" si="2344"/>
        <v>3308.2017058628326</v>
      </c>
      <c r="H10974" s="6">
        <f t="shared" si="2345"/>
        <v>17358.552629038888</v>
      </c>
      <c r="I10974" s="6">
        <f>SUM(H10974:H10992)</f>
        <v>73589.151014752308</v>
      </c>
      <c r="J10974" s="8">
        <f t="shared" si="2338"/>
        <v>3.8705355401620758</v>
      </c>
      <c r="K10974" s="9">
        <f t="shared" si="2346"/>
        <v>1.7640199999999999</v>
      </c>
      <c r="L10974" s="9">
        <f t="shared" si="2339"/>
        <v>1.9070486486486484E-2</v>
      </c>
      <c r="M10974" s="12">
        <f t="shared" si="2340"/>
        <v>173472.32899417923</v>
      </c>
      <c r="N10974" s="10">
        <f>((B10973+E10973)*D10973+(B10974+E10974)*D10974+(B10975+E10975)*D10975)/3/SUM(D10882:D10974)</f>
        <v>9.3083723540549421</v>
      </c>
      <c r="O10974" s="11">
        <f>O10882</f>
        <v>3.9887640778128675E-2</v>
      </c>
      <c r="P10974" s="12">
        <f>M10974*O10882</f>
        <v>6919.4019438651767</v>
      </c>
      <c r="Q10974" s="9">
        <f>N10974*O10882</f>
        <v>0.3712890126876075</v>
      </c>
      <c r="R10974" s="12">
        <f t="shared" si="2341"/>
        <v>10913.512761717166</v>
      </c>
      <c r="S10974" s="12">
        <f t="shared" si="2342"/>
        <v>46630.404337913926</v>
      </c>
      <c r="T10974" s="13">
        <f t="shared" si="2347"/>
        <v>2.4525984435646255</v>
      </c>
      <c r="U10974" s="14">
        <f t="shared" si="2337"/>
        <v>1.4179370965974503</v>
      </c>
    </row>
    <row r="10975" spans="1:21" x14ac:dyDescent="0.3">
      <c r="A10975" s="17">
        <v>2019</v>
      </c>
      <c r="B10975" s="17">
        <v>93</v>
      </c>
      <c r="C10975" s="17">
        <v>0.21898000000000001</v>
      </c>
      <c r="D10975" s="17">
        <v>0.19736999999999999</v>
      </c>
      <c r="E10975" s="17">
        <v>0.5</v>
      </c>
      <c r="F10975" s="6">
        <f t="shared" si="2343"/>
        <v>15704.451776107471</v>
      </c>
      <c r="G10975" s="7">
        <f t="shared" si="2344"/>
        <v>3099.5876470503313</v>
      </c>
      <c r="H10975" s="6">
        <f t="shared" si="2345"/>
        <v>14154.657952582305</v>
      </c>
      <c r="I10975" s="6">
        <f>SUM(H10975:H10992)</f>
        <v>56230.598385713427</v>
      </c>
      <c r="J10975" s="8">
        <f t="shared" si="2338"/>
        <v>3.5805515014068723</v>
      </c>
      <c r="K10975" s="9">
        <f t="shared" si="2346"/>
        <v>1.96139</v>
      </c>
      <c r="L10975" s="9">
        <f t="shared" si="2339"/>
        <v>2.0977433155080213E-2</v>
      </c>
      <c r="M10975" s="12">
        <f t="shared" si="2340"/>
        <v>147758.19444333151</v>
      </c>
      <c r="N10975" s="10">
        <f>((B10974+E10974)*D10974+(B10975+E10975)*D10975+(B10976+E10976)*D10976)/3/SUM(D10882:D10975)</f>
        <v>9.2282411962944639</v>
      </c>
      <c r="O10975" s="11">
        <f>O10882</f>
        <v>3.9887640778128675E-2</v>
      </c>
      <c r="P10975" s="12">
        <f>M10975*O10882</f>
        <v>5893.7257819804954</v>
      </c>
      <c r="Q10975" s="9">
        <f>N10975*O10882</f>
        <v>0.36809276985172201</v>
      </c>
      <c r="R10975" s="12">
        <f t="shared" si="2341"/>
        <v>8944.4307005125793</v>
      </c>
      <c r="S10975" s="12">
        <f t="shared" si="2342"/>
        <v>35716.891576196758</v>
      </c>
      <c r="T10975" s="13">
        <f t="shared" si="2347"/>
        <v>2.2743163585331851</v>
      </c>
      <c r="U10975" s="14">
        <f t="shared" si="2337"/>
        <v>1.3062351428736871</v>
      </c>
    </row>
    <row r="10976" spans="1:21" x14ac:dyDescent="0.3">
      <c r="A10976" s="17">
        <v>2019</v>
      </c>
      <c r="B10976" s="17">
        <v>94</v>
      </c>
      <c r="C10976" s="17">
        <v>0.2334</v>
      </c>
      <c r="D10976" s="17">
        <v>0.20901</v>
      </c>
      <c r="E10976" s="17">
        <v>0.5</v>
      </c>
      <c r="F10976" s="6">
        <f t="shared" si="2343"/>
        <v>12604.86412905714</v>
      </c>
      <c r="G10976" s="7">
        <f t="shared" si="2344"/>
        <v>2634.5426516142329</v>
      </c>
      <c r="H10976" s="6">
        <f t="shared" si="2345"/>
        <v>11287.592803250023</v>
      </c>
      <c r="I10976" s="6">
        <f>SUM(H10976:H10992)</f>
        <v>42075.940433131131</v>
      </c>
      <c r="J10976" s="8">
        <f t="shared" si="2338"/>
        <v>3.3380717159922666</v>
      </c>
      <c r="K10976" s="9">
        <f t="shared" si="2346"/>
        <v>2.1703999999999999</v>
      </c>
      <c r="L10976" s="9">
        <f t="shared" si="2339"/>
        <v>2.2967195767195765E-2</v>
      </c>
      <c r="M10976" s="12">
        <f t="shared" si="2340"/>
        <v>114708.93871062709</v>
      </c>
      <c r="N10976" s="10">
        <f>((B10975+E10975)*D10975+(B10976+E10976)*D10976+(B10977+E10977)*D10977)/3/SUM(D10882:D10976)</f>
        <v>9.2736438751689398</v>
      </c>
      <c r="O10976" s="11">
        <f>O10882</f>
        <v>3.9887640778128675E-2</v>
      </c>
      <c r="P10976" s="12">
        <f>M10976*O10882</f>
        <v>4575.468941329872</v>
      </c>
      <c r="Q10976" s="9">
        <f>N10976*O10882</f>
        <v>0.3699037755970318</v>
      </c>
      <c r="R10976" s="12">
        <f t="shared" si="2341"/>
        <v>7112.2696079259558</v>
      </c>
      <c r="S10976" s="12">
        <f t="shared" si="2342"/>
        <v>26772.460875684177</v>
      </c>
      <c r="T10976" s="13">
        <f t="shared" si="2347"/>
        <v>2.123978537298743</v>
      </c>
      <c r="U10976" s="14">
        <f t="shared" si="2337"/>
        <v>1.2140931786935236</v>
      </c>
    </row>
    <row r="10977" spans="1:21" x14ac:dyDescent="0.3">
      <c r="A10977" s="17">
        <v>2019</v>
      </c>
      <c r="B10977" s="17">
        <v>95</v>
      </c>
      <c r="C10977" s="17">
        <v>0.26272000000000001</v>
      </c>
      <c r="D10977" s="17">
        <v>0.23222000000000001</v>
      </c>
      <c r="E10977" s="17">
        <v>0.5</v>
      </c>
      <c r="F10977" s="6">
        <f t="shared" si="2343"/>
        <v>9970.3214774429071</v>
      </c>
      <c r="G10977" s="7">
        <f t="shared" si="2344"/>
        <v>2315.3080534917922</v>
      </c>
      <c r="H10977" s="6">
        <f t="shared" si="2345"/>
        <v>8812.6674506970103</v>
      </c>
      <c r="I10977" s="6">
        <f>SUM(H10977:H10992)</f>
        <v>30788.347629881104</v>
      </c>
      <c r="J10977" s="8">
        <f t="shared" si="2338"/>
        <v>3.0879994892378742</v>
      </c>
      <c r="K10977" s="9">
        <f t="shared" si="2346"/>
        <v>2.4026199999999998</v>
      </c>
      <c r="L10977" s="9">
        <f t="shared" si="2339"/>
        <v>2.5158324607329842E-2</v>
      </c>
      <c r="M10977" s="12">
        <f t="shared" si="2340"/>
        <v>92029.500756867987</v>
      </c>
      <c r="N10977" s="10">
        <f>((B10976+E10976)*D10976+(B10977+E10977)*D10977+(B10978+E10978)*D10978)/3/SUM(D10882:D10977)</f>
        <v>9.2015736987122398</v>
      </c>
      <c r="O10977" s="11">
        <f>O10882</f>
        <v>3.9887640778128675E-2</v>
      </c>
      <c r="P10977" s="12">
        <f>M10977*O10882</f>
        <v>3670.8396671804712</v>
      </c>
      <c r="Q10977" s="9">
        <f>N10977*O10882</f>
        <v>0.36702906628771065</v>
      </c>
      <c r="R10977" s="12">
        <f t="shared" si="2341"/>
        <v>5578.1623447635866</v>
      </c>
      <c r="S10977" s="12">
        <f t="shared" si="2342"/>
        <v>19660.191267758222</v>
      </c>
      <c r="T10977" s="13">
        <f t="shared" si="2347"/>
        <v>1.971871349608727</v>
      </c>
      <c r="U10977" s="14">
        <f t="shared" si="2337"/>
        <v>1.1161281396291471</v>
      </c>
    </row>
    <row r="10978" spans="1:21" x14ac:dyDescent="0.3">
      <c r="A10978" s="17">
        <v>2019</v>
      </c>
      <c r="B10978" s="17">
        <v>96</v>
      </c>
      <c r="C10978" s="17">
        <v>0.28937000000000002</v>
      </c>
      <c r="D10978" s="17">
        <v>0.25280000000000002</v>
      </c>
      <c r="E10978" s="17">
        <v>0.5</v>
      </c>
      <c r="F10978" s="6">
        <f t="shared" si="2343"/>
        <v>7655.0134239511153</v>
      </c>
      <c r="G10978" s="7">
        <f t="shared" si="2344"/>
        <v>1935.1873935748422</v>
      </c>
      <c r="H10978" s="6">
        <f t="shared" si="2345"/>
        <v>6687.419727163694</v>
      </c>
      <c r="I10978" s="6">
        <f>SUM(H10978:H10992)</f>
        <v>21975.680179184092</v>
      </c>
      <c r="J10978" s="8">
        <f t="shared" si="2338"/>
        <v>2.8707565829246322</v>
      </c>
      <c r="K10978" s="9">
        <f t="shared" si="2346"/>
        <v>2.6554199999999999</v>
      </c>
      <c r="L10978" s="9">
        <f t="shared" si="2339"/>
        <v>2.7517305699481864E-2</v>
      </c>
      <c r="M10978" s="12">
        <f t="shared" si="2340"/>
        <v>70326.194530421664</v>
      </c>
      <c r="N10978" s="10">
        <f>((B10977+E10977)*D10977+(B10978+E10978)*D10978+(B10979+E10979)*D10979)/3/SUM(D10882:D10978)</f>
        <v>9.2003129448448835</v>
      </c>
      <c r="O10978" s="11">
        <f>O10882</f>
        <v>3.9887640778128675E-2</v>
      </c>
      <c r="P10978" s="12">
        <f>M10978*O10882</f>
        <v>2805.1459847222568</v>
      </c>
      <c r="Q10978" s="9">
        <f>N10978*O10882</f>
        <v>0.36697877779033988</v>
      </c>
      <c r="R10978" s="12">
        <f t="shared" si="2341"/>
        <v>4233.2786091181533</v>
      </c>
      <c r="S10978" s="12">
        <f t="shared" si="2342"/>
        <v>14082.028922994636</v>
      </c>
      <c r="T10978" s="13">
        <f t="shared" si="2347"/>
        <v>1.8395825249547679</v>
      </c>
      <c r="U10978" s="14">
        <f t="shared" si="2337"/>
        <v>1.0311740579698643</v>
      </c>
    </row>
    <row r="10979" spans="1:21" x14ac:dyDescent="0.3">
      <c r="A10979" s="17">
        <v>2019</v>
      </c>
      <c r="B10979" s="17">
        <v>97</v>
      </c>
      <c r="C10979" s="17">
        <v>0.31756000000000001</v>
      </c>
      <c r="D10979" s="17">
        <v>0.27405000000000002</v>
      </c>
      <c r="E10979" s="17">
        <v>0.5</v>
      </c>
      <c r="F10979" s="6">
        <f t="shared" si="2343"/>
        <v>5719.8260303762727</v>
      </c>
      <c r="G10979" s="7">
        <f t="shared" si="2344"/>
        <v>1567.5183236246176</v>
      </c>
      <c r="H10979" s="6">
        <f t="shared" si="2345"/>
        <v>4936.0668685639639</v>
      </c>
      <c r="I10979" s="6">
        <f>SUM(H10979:H10992)</f>
        <v>15288.260452020395</v>
      </c>
      <c r="J10979" s="8">
        <f t="shared" si="2338"/>
        <v>2.6728540992032013</v>
      </c>
      <c r="K10979" s="9">
        <f t="shared" si="2346"/>
        <v>2.9294699999999998</v>
      </c>
      <c r="L10979" s="9">
        <f t="shared" si="2339"/>
        <v>3.0045846153846152E-2</v>
      </c>
      <c r="M10979" s="12">
        <f t="shared" si="2340"/>
        <v>52170.882976579458</v>
      </c>
      <c r="N10979" s="10">
        <f>((B10978+E10978)*D10978+(B10979+E10979)*D10979+(B10980+E10980)*D10980)/3/SUM(D10882:D10979)</f>
        <v>9.1316131131797462</v>
      </c>
      <c r="O10979" s="11">
        <f>O10882</f>
        <v>3.9887640778128675E-2</v>
      </c>
      <c r="P10979" s="12">
        <f>M10979*O10882</f>
        <v>2080.9734392475898</v>
      </c>
      <c r="Q10979" s="9">
        <f>N10979*O10882</f>
        <v>0.36423850358336296</v>
      </c>
      <c r="R10979" s="12">
        <f t="shared" si="2341"/>
        <v>3138.1612587708091</v>
      </c>
      <c r="S10979" s="12">
        <f t="shared" si="2342"/>
        <v>9848.7503138764823</v>
      </c>
      <c r="T10979" s="13">
        <f t="shared" si="2347"/>
        <v>1.7218618646044017</v>
      </c>
      <c r="U10979" s="14">
        <f t="shared" si="2337"/>
        <v>0.95099223459879956</v>
      </c>
    </row>
    <row r="10980" spans="1:21" x14ac:dyDescent="0.3">
      <c r="A10980" s="17">
        <v>2019</v>
      </c>
      <c r="B10980" s="17">
        <v>98</v>
      </c>
      <c r="C10980" s="17">
        <v>0.34715000000000001</v>
      </c>
      <c r="D10980" s="17">
        <v>0.29581000000000002</v>
      </c>
      <c r="E10980" s="17">
        <v>0.5</v>
      </c>
      <c r="F10980" s="6">
        <f t="shared" si="2343"/>
        <v>4152.3077067516551</v>
      </c>
      <c r="G10980" s="7">
        <f t="shared" si="2344"/>
        <v>1228.2941427342071</v>
      </c>
      <c r="H10980" s="6">
        <f t="shared" si="2345"/>
        <v>3538.1606353845518</v>
      </c>
      <c r="I10980" s="6">
        <f>SUM(H10980:H10992)</f>
        <v>10352.19358345643</v>
      </c>
      <c r="J10980" s="8">
        <f t="shared" si="2338"/>
        <v>2.4931181199851244</v>
      </c>
      <c r="K10980" s="9">
        <f t="shared" si="2346"/>
        <v>3.2252799999999997</v>
      </c>
      <c r="L10980" s="9">
        <f t="shared" si="2339"/>
        <v>3.2743959390862942E-2</v>
      </c>
      <c r="M10980" s="12">
        <f t="shared" si="2340"/>
        <v>37512.083620435871</v>
      </c>
      <c r="N10980" s="10">
        <f>((B10979+E10979)*D10979+(B10980+E10980)*D10980+(B10981+E10981)*D10981)/3/SUM(D10882:D10980)</f>
        <v>9.0419240086648838</v>
      </c>
      <c r="O10980" s="11">
        <f>O10882</f>
        <v>3.9887640778128675E-2</v>
      </c>
      <c r="P10980" s="12">
        <f>M10980*O10882</f>
        <v>1496.2685162910707</v>
      </c>
      <c r="Q10980" s="9">
        <f>N10980*O10882</f>
        <v>0.36066101680076212</v>
      </c>
      <c r="R10980" s="12">
        <f t="shared" si="2341"/>
        <v>2262.0840230223289</v>
      </c>
      <c r="S10980" s="12">
        <f t="shared" si="2342"/>
        <v>6710.5890551056727</v>
      </c>
      <c r="T10980" s="13">
        <f t="shared" si="2347"/>
        <v>1.6161107338442791</v>
      </c>
      <c r="U10980" s="14">
        <f t="shared" si="2337"/>
        <v>0.87700738614084539</v>
      </c>
    </row>
    <row r="10981" spans="1:21" x14ac:dyDescent="0.3">
      <c r="A10981" s="17">
        <v>2019</v>
      </c>
      <c r="B10981" s="17">
        <v>99</v>
      </c>
      <c r="C10981" s="17">
        <v>0.37797999999999998</v>
      </c>
      <c r="D10981" s="17">
        <v>0.31790000000000002</v>
      </c>
      <c r="E10981" s="17">
        <v>0.5</v>
      </c>
      <c r="F10981" s="6">
        <f t="shared" si="2343"/>
        <v>2924.0135640174481</v>
      </c>
      <c r="G10981" s="7">
        <f t="shared" si="2344"/>
        <v>929.54391200114674</v>
      </c>
      <c r="H10981" s="6">
        <f t="shared" si="2345"/>
        <v>2459.2416080168746</v>
      </c>
      <c r="I10981" s="6">
        <f>SUM(H10981:H10992)</f>
        <v>6814.0329480718856</v>
      </c>
      <c r="J10981" s="8">
        <f t="shared" si="2338"/>
        <v>2.3303698149435892</v>
      </c>
      <c r="K10981" s="9">
        <f t="shared" ref="K10981:K10989" si="2348">IF(F10981=0, K10980, K10980+G10981/F10981)</f>
        <v>3.5431799999999996</v>
      </c>
      <c r="L10981" s="9">
        <f t="shared" si="2339"/>
        <v>3.5609849246231152E-2</v>
      </c>
      <c r="M10981" s="12">
        <f t="shared" si="2340"/>
        <v>26103.562123322583</v>
      </c>
      <c r="N10981" s="10">
        <f>((B10980+E10980)*D10980+(B10981+E10981)*D10981+(B10982+E10982)*D10982)/3/SUM(D10882:D10981)</f>
        <v>8.932690878438768</v>
      </c>
      <c r="O10981" s="11">
        <f>O10882</f>
        <v>3.9887640778128675E-2</v>
      </c>
      <c r="P10981" s="12">
        <f>M10981*O10882</f>
        <v>1041.2095090046571</v>
      </c>
      <c r="Q10981" s="9">
        <f>N10981*O10882</f>
        <v>0.35630396494123223</v>
      </c>
      <c r="R10981" s="12">
        <f t="shared" si="2341"/>
        <v>1583.0040723320103</v>
      </c>
      <c r="S10981" s="12">
        <f t="shared" si="2342"/>
        <v>4448.5050320833443</v>
      </c>
      <c r="T10981" s="13">
        <f t="shared" si="2347"/>
        <v>1.5213694925448025</v>
      </c>
      <c r="U10981" s="14">
        <f t="shared" si="2337"/>
        <v>0.80900032239878672</v>
      </c>
    </row>
    <row r="10982" spans="1:21" x14ac:dyDescent="0.3">
      <c r="A10982" s="17">
        <v>2019</v>
      </c>
      <c r="B10982" s="17">
        <v>100</v>
      </c>
      <c r="C10982" s="17">
        <v>0.40982000000000002</v>
      </c>
      <c r="D10982" s="17">
        <v>0.34011999999999998</v>
      </c>
      <c r="E10982" s="17">
        <v>0.5</v>
      </c>
      <c r="F10982" s="6">
        <f t="shared" si="2343"/>
        <v>1994.4696520163013</v>
      </c>
      <c r="G10982" s="7">
        <f t="shared" si="2344"/>
        <v>678.35901804378432</v>
      </c>
      <c r="H10982" s="6">
        <f t="shared" si="2345"/>
        <v>1655.2901429944091</v>
      </c>
      <c r="I10982" s="6">
        <f>SUM(H10982:H10992)</f>
        <v>4354.7913400550096</v>
      </c>
      <c r="J10982" s="8">
        <f t="shared" si="2338"/>
        <v>2.183433242843555</v>
      </c>
      <c r="K10982" s="9">
        <f t="shared" si="2348"/>
        <v>3.8832999999999993</v>
      </c>
      <c r="L10982" s="9">
        <f t="shared" si="2339"/>
        <v>3.863980099502487E-2</v>
      </c>
      <c r="M10982" s="12">
        <f t="shared" si="2340"/>
        <v>17555.965625473265</v>
      </c>
      <c r="N10982" s="10">
        <f>((B10981+E10981)*D10981+(B10982+E10982)*D10982+(B10983+E10983)*D10983)/3/SUM(D10882:D10982)</f>
        <v>8.8057017656803929</v>
      </c>
      <c r="O10982" s="11">
        <f>O10882</f>
        <v>3.9887640778128675E-2</v>
      </c>
      <c r="P10982" s="12">
        <f>M10982*O10882</f>
        <v>700.26605038205275</v>
      </c>
      <c r="Q10982" s="9">
        <f>N10982*O10882</f>
        <v>0.3512386688287929</v>
      </c>
      <c r="R10982" s="12">
        <f t="shared" si="2341"/>
        <v>1073.8882366436305</v>
      </c>
      <c r="S10982" s="12">
        <f t="shared" si="2342"/>
        <v>2865.500959751334</v>
      </c>
      <c r="T10982" s="13">
        <f t="shared" si="2347"/>
        <v>1.4367232696945109</v>
      </c>
      <c r="U10982" s="14">
        <f t="shared" si="2337"/>
        <v>0.74670997314904408</v>
      </c>
    </row>
    <row r="10983" spans="1:21" x14ac:dyDescent="0.3">
      <c r="A10983" s="17">
        <v>2019</v>
      </c>
      <c r="B10983" s="17">
        <v>101</v>
      </c>
      <c r="C10983" s="17">
        <v>0.44242999999999999</v>
      </c>
      <c r="D10983" s="17">
        <v>0.36229</v>
      </c>
      <c r="E10983" s="17">
        <v>0.5</v>
      </c>
      <c r="F10983" s="6">
        <f t="shared" si="2343"/>
        <v>1316.110633972517</v>
      </c>
      <c r="G10983" s="7">
        <f t="shared" si="2344"/>
        <v>476.81372158190317</v>
      </c>
      <c r="H10983" s="6">
        <f t="shared" si="2345"/>
        <v>1077.7037731815653</v>
      </c>
      <c r="I10983" s="6">
        <f>SUM(H10983:H10992)</f>
        <v>2699.5011970606001</v>
      </c>
      <c r="J10983" s="8">
        <f t="shared" si="2338"/>
        <v>2.0511202685996768</v>
      </c>
      <c r="K10983" s="9">
        <f t="shared" si="2348"/>
        <v>4.2455899999999991</v>
      </c>
      <c r="L10983" s="9">
        <f t="shared" si="2339"/>
        <v>4.182847290640393E-2</v>
      </c>
      <c r="M10983" s="12">
        <f t="shared" si="2340"/>
        <v>11399.2619966985</v>
      </c>
      <c r="N10983" s="10">
        <f>((B10982+E10982)*D10982+(B10983+E10983)*D10983+(B10984+E10984)*D10984)/3/SUM(D10882:D10983)</f>
        <v>8.6627139376780793</v>
      </c>
      <c r="O10983" s="11">
        <f>O10882</f>
        <v>3.9887640778128675E-2</v>
      </c>
      <c r="P10983" s="12">
        <f>M10983*O10882</f>
        <v>454.68966766008361</v>
      </c>
      <c r="Q10983" s="9">
        <f>N10983*O10882</f>
        <v>0.34553522170979178</v>
      </c>
      <c r="R10983" s="12">
        <f t="shared" si="2341"/>
        <v>705.31916097779401</v>
      </c>
      <c r="S10983" s="12">
        <f t="shared" si="2342"/>
        <v>1791.6127231077035</v>
      </c>
      <c r="T10983" s="13">
        <f t="shared" si="2347"/>
        <v>1.3612934025918035</v>
      </c>
      <c r="U10983" s="14">
        <f t="shared" si="2337"/>
        <v>0.68982686600787324</v>
      </c>
    </row>
    <row r="10984" spans="1:21" x14ac:dyDescent="0.3">
      <c r="A10984" s="17">
        <v>2019</v>
      </c>
      <c r="B10984" s="17">
        <v>102</v>
      </c>
      <c r="C10984" s="17">
        <v>0.47555999999999998</v>
      </c>
      <c r="D10984" s="17">
        <v>0.38419999999999999</v>
      </c>
      <c r="E10984" s="17">
        <v>0.5</v>
      </c>
      <c r="F10984" s="6">
        <f t="shared" si="2343"/>
        <v>839.2969123906139</v>
      </c>
      <c r="G10984" s="7">
        <f t="shared" si="2344"/>
        <v>322.45787374047387</v>
      </c>
      <c r="H10984" s="6">
        <f t="shared" si="2345"/>
        <v>678.06797552037699</v>
      </c>
      <c r="I10984" s="6">
        <f>SUM(H10984:H10992)</f>
        <v>1621.7974238790346</v>
      </c>
      <c r="J10984" s="8">
        <f t="shared" si="2338"/>
        <v>1.9323285954425626</v>
      </c>
      <c r="K10984" s="9">
        <f t="shared" si="2348"/>
        <v>4.629789999999999</v>
      </c>
      <c r="L10984" s="9">
        <f t="shared" si="2339"/>
        <v>4.5168682926829261E-2</v>
      </c>
      <c r="M10984" s="12">
        <f t="shared" si="2340"/>
        <v>7138.9700306922296</v>
      </c>
      <c r="N10984" s="10">
        <f>((B10983+E10983)*D10983+(B10984+E10984)*D10984+(B10985+E10985)*D10985)/3/SUM(D10882:D10984)</f>
        <v>8.5057695201438239</v>
      </c>
      <c r="O10984" s="11">
        <f>O10882</f>
        <v>3.9887640778128675E-2</v>
      </c>
      <c r="P10984" s="12">
        <f>M10984*O10882</f>
        <v>284.75667211007789</v>
      </c>
      <c r="Q10984" s="9">
        <f>N10984*O10882</f>
        <v>0.33927507916105276</v>
      </c>
      <c r="R10984" s="12">
        <f t="shared" si="2341"/>
        <v>448.01640944912629</v>
      </c>
      <c r="S10984" s="12">
        <f t="shared" si="2342"/>
        <v>1086.2935621299096</v>
      </c>
      <c r="T10984" s="13">
        <f t="shared" si="2347"/>
        <v>1.2942899539994279</v>
      </c>
      <c r="U10984" s="14">
        <f t="shared" ref="U10984:U10992" si="2349">IF(T10984=0,0,J10984-T10984)</f>
        <v>0.63803864144313471</v>
      </c>
    </row>
    <row r="10985" spans="1:21" x14ac:dyDescent="0.3">
      <c r="A10985" s="17">
        <v>2019</v>
      </c>
      <c r="B10985" s="17">
        <v>103</v>
      </c>
      <c r="C10985" s="17">
        <v>0.50888999999999995</v>
      </c>
      <c r="D10985" s="17">
        <v>0.40566999999999998</v>
      </c>
      <c r="E10985" s="17">
        <v>0.5</v>
      </c>
      <c r="F10985" s="6">
        <f t="shared" si="2343"/>
        <v>516.83903865014008</v>
      </c>
      <c r="G10985" s="7">
        <f t="shared" si="2344"/>
        <v>209.66609280920233</v>
      </c>
      <c r="H10985" s="6">
        <f t="shared" si="2345"/>
        <v>412.00599224553889</v>
      </c>
      <c r="I10985" s="6">
        <f>SUM(H10985:H10992)</f>
        <v>943.72944835865735</v>
      </c>
      <c r="J10985" s="8">
        <f t="shared" si="2338"/>
        <v>1.8259639419333589</v>
      </c>
      <c r="K10985" s="9">
        <f t="shared" si="2348"/>
        <v>5.0354599999999987</v>
      </c>
      <c r="L10985" s="9">
        <f t="shared" si="2339"/>
        <v>4.8651787439613514E-2</v>
      </c>
      <c r="M10985" s="12">
        <f t="shared" si="2340"/>
        <v>4309.5249700628037</v>
      </c>
      <c r="N10985" s="10">
        <f>((B10984+E10984)*D10984+(B10985+E10985)*D10985+(B10986+E10986)*D10986)/3/SUM(D10882:D10985)</f>
        <v>8.3368570100844828</v>
      </c>
      <c r="O10985" s="11">
        <f>O10882</f>
        <v>3.9887640778128675E-2</v>
      </c>
      <c r="P10985" s="12">
        <f>M10985*O10882</f>
        <v>171.89678393024084</v>
      </c>
      <c r="Q10985" s="9">
        <f>N10985*O10882</f>
        <v>0.3325375576368737</v>
      </c>
      <c r="R10985" s="12">
        <f t="shared" si="2341"/>
        <v>274.99852585245071</v>
      </c>
      <c r="S10985" s="12">
        <f t="shared" si="2342"/>
        <v>638.27715268078327</v>
      </c>
      <c r="T10985" s="13">
        <f t="shared" si="2347"/>
        <v>1.2349631218799</v>
      </c>
      <c r="U10985" s="14">
        <f t="shared" si="2349"/>
        <v>0.59100082005345889</v>
      </c>
    </row>
    <row r="10986" spans="1:21" x14ac:dyDescent="0.3">
      <c r="A10986" s="17">
        <v>2019</v>
      </c>
      <c r="B10986" s="17">
        <v>104</v>
      </c>
      <c r="C10986" s="17">
        <v>0.54215000000000002</v>
      </c>
      <c r="D10986" s="17">
        <v>0.42653000000000002</v>
      </c>
      <c r="E10986" s="17">
        <v>0.5</v>
      </c>
      <c r="F10986" s="6">
        <f t="shared" si="2343"/>
        <v>307.17294584093776</v>
      </c>
      <c r="G10986" s="7">
        <f t="shared" si="2344"/>
        <v>131.0184765895352</v>
      </c>
      <c r="H10986" s="6">
        <f t="shared" si="2345"/>
        <v>241.66370754617014</v>
      </c>
      <c r="I10986" s="6">
        <f>SUM(H10986:H10992)</f>
        <v>531.72345611311846</v>
      </c>
      <c r="J10986" s="8">
        <f t="shared" si="2338"/>
        <v>1.731023071245535</v>
      </c>
      <c r="K10986" s="9">
        <f t="shared" si="2348"/>
        <v>5.4619899999999983</v>
      </c>
      <c r="L10986" s="9">
        <f t="shared" si="2339"/>
        <v>5.226784688995214E-2</v>
      </c>
      <c r="M10986" s="12">
        <f t="shared" si="2340"/>
        <v>2506.6744544765611</v>
      </c>
      <c r="N10986" s="10">
        <f>((B10985+E10985)*D10985+(B10986+E10986)*D10986+(B10987+E10987)*D10987)/3/SUM(D10882:D10986)</f>
        <v>8.1580547260857941</v>
      </c>
      <c r="O10986" s="11">
        <f>O10882</f>
        <v>3.9887640778128675E-2</v>
      </c>
      <c r="P10986" s="12">
        <f>M10986*O10882</f>
        <v>99.985330187872734</v>
      </c>
      <c r="Q10986" s="9">
        <f>N10986*O10882</f>
        <v>0.32540555636242507</v>
      </c>
      <c r="R10986" s="12">
        <f t="shared" si="2341"/>
        <v>163.02499433950226</v>
      </c>
      <c r="S10986" s="12">
        <f t="shared" si="2342"/>
        <v>363.27862682833262</v>
      </c>
      <c r="T10986" s="13">
        <f t="shared" si="2347"/>
        <v>1.1826517658766988</v>
      </c>
      <c r="U10986" s="14">
        <f t="shared" si="2349"/>
        <v>0.54837130536883616</v>
      </c>
    </row>
    <row r="10987" spans="1:21" x14ac:dyDescent="0.3">
      <c r="A10987" s="17">
        <v>2019</v>
      </c>
      <c r="B10987" s="17">
        <v>105</v>
      </c>
      <c r="C10987" s="17">
        <v>0.57504</v>
      </c>
      <c r="D10987" s="17">
        <v>0.44662000000000002</v>
      </c>
      <c r="E10987" s="17">
        <v>0.5</v>
      </c>
      <c r="F10987" s="6">
        <f t="shared" si="2343"/>
        <v>176.15446925140256</v>
      </c>
      <c r="G10987" s="7">
        <f t="shared" si="2344"/>
        <v>78.674109057061415</v>
      </c>
      <c r="H10987" s="6">
        <f t="shared" si="2345"/>
        <v>136.81741472287186</v>
      </c>
      <c r="I10987" s="6">
        <f>SUM(H10987:H10992)</f>
        <v>290.05974856694843</v>
      </c>
      <c r="J10987" s="8">
        <f t="shared" si="2338"/>
        <v>1.6466215691239916</v>
      </c>
      <c r="K10987" s="9">
        <f t="shared" si="2348"/>
        <v>5.9086099999999986</v>
      </c>
      <c r="L10987" s="9">
        <f t="shared" si="2339"/>
        <v>5.6005781990521315E-2</v>
      </c>
      <c r="M10987" s="12">
        <f t="shared" si="2340"/>
        <v>1404.7497644149776</v>
      </c>
      <c r="N10987" s="10">
        <f>((B10986+E10986)*D10986+(B10987+E10987)*D10987+(B10988+E10988)*D10988)/3/SUM(D10882:D10987)</f>
        <v>7.971513322648363</v>
      </c>
      <c r="O10987" s="11">
        <f>O10882</f>
        <v>3.9887640778128675E-2</v>
      </c>
      <c r="P10987" s="12">
        <f>M10987*O10882</f>
        <v>56.032153986145509</v>
      </c>
      <c r="Q10987" s="9">
        <f>N10987*O10882</f>
        <v>0.31796485987186485</v>
      </c>
      <c r="R10987" s="12">
        <f t="shared" si="2341"/>
        <v>93.314284622483086</v>
      </c>
      <c r="S10987" s="12">
        <f t="shared" si="2342"/>
        <v>200.25363248883036</v>
      </c>
      <c r="T10987" s="13">
        <f t="shared" si="2347"/>
        <v>1.1368069929752063</v>
      </c>
      <c r="U10987" s="14">
        <f t="shared" si="2349"/>
        <v>0.50981457614878534</v>
      </c>
    </row>
    <row r="10988" spans="1:21" x14ac:dyDescent="0.3">
      <c r="A10988" s="17">
        <v>2019</v>
      </c>
      <c r="B10988" s="17">
        <v>106</v>
      </c>
      <c r="C10988" s="17">
        <v>0.60726999999999998</v>
      </c>
      <c r="D10988" s="17">
        <v>0.46583000000000002</v>
      </c>
      <c r="E10988" s="17">
        <v>0.5</v>
      </c>
      <c r="F10988" s="6">
        <f t="shared" si="2343"/>
        <v>97.480360194341145</v>
      </c>
      <c r="G10988" s="7">
        <f t="shared" si="2344"/>
        <v>45.409276189329937</v>
      </c>
      <c r="H10988" s="6">
        <f t="shared" si="2345"/>
        <v>74.775722099676173</v>
      </c>
      <c r="I10988" s="6">
        <f>SUM(H10988:H10992)</f>
        <v>153.24233384407657</v>
      </c>
      <c r="J10988" s="8">
        <f t="shared" si="2338"/>
        <v>1.5720329052802626</v>
      </c>
      <c r="K10988" s="9">
        <f t="shared" si="2348"/>
        <v>6.374439999999999</v>
      </c>
      <c r="L10988" s="9">
        <f t="shared" si="2339"/>
        <v>5.9853896713615011E-2</v>
      </c>
      <c r="M10988" s="12">
        <f t="shared" si="2340"/>
        <v>758.66866958723267</v>
      </c>
      <c r="N10988" s="10">
        <f>((B10987+E10987)*D10987+(B10988+E10988)*D10988+(B10989+E10989)*D10989)/3/SUM(D10882:D10988)</f>
        <v>7.7791724972442049</v>
      </c>
      <c r="O10988" s="11">
        <f>O10882</f>
        <v>3.9887640778128675E-2</v>
      </c>
      <c r="P10988" s="12">
        <f>M10988*O10882</f>
        <v>30.261503362116333</v>
      </c>
      <c r="Q10988" s="9">
        <f>N10988*O10882</f>
        <v>0.31029283812117503</v>
      </c>
      <c r="R10988" s="12">
        <f t="shared" si="2341"/>
        <v>51.573351066807383</v>
      </c>
      <c r="S10988" s="12">
        <f t="shared" si="2342"/>
        <v>106.93934786634728</v>
      </c>
      <c r="T10988" s="13">
        <f t="shared" si="2347"/>
        <v>1.0970348042738893</v>
      </c>
      <c r="U10988" s="14">
        <f t="shared" si="2349"/>
        <v>0.4749981010063733</v>
      </c>
    </row>
    <row r="10989" spans="1:21" x14ac:dyDescent="0.3">
      <c r="A10989" s="17">
        <v>2019</v>
      </c>
      <c r="B10989" s="17">
        <v>107</v>
      </c>
      <c r="C10989" s="17">
        <v>0.63859999999999995</v>
      </c>
      <c r="D10989" s="17">
        <v>0.48404000000000003</v>
      </c>
      <c r="E10989" s="17">
        <v>0.5</v>
      </c>
      <c r="F10989" s="6">
        <f t="shared" si="2343"/>
        <v>52.071084005011208</v>
      </c>
      <c r="G10989" s="7">
        <f t="shared" si="2344"/>
        <v>25.204487501785625</v>
      </c>
      <c r="H10989" s="6">
        <f t="shared" si="2345"/>
        <v>39.468840254118398</v>
      </c>
      <c r="I10989" s="6">
        <f>SUM(H10989:H10992)</f>
        <v>78.466611744400396</v>
      </c>
      <c r="J10989" s="8">
        <f t="shared" si="2338"/>
        <v>1.5069133520794178</v>
      </c>
      <c r="K10989" s="9">
        <f t="shared" si="2348"/>
        <v>6.8584799999999992</v>
      </c>
      <c r="L10989" s="9">
        <f t="shared" si="2339"/>
        <v>6.3799813953488368E-2</v>
      </c>
      <c r="M10989" s="12">
        <f t="shared" si="2340"/>
        <v>395.05581505551589</v>
      </c>
      <c r="N10989" s="10">
        <f>((B10988+E10988)*D10988+(B10989+E10989)*D10989+(B10990+E10990)*D10990)/3/SUM(D10882:D10989)</f>
        <v>7.5830363773508624</v>
      </c>
      <c r="O10989" s="11">
        <f>O10882</f>
        <v>3.9887640778128675E-2</v>
      </c>
      <c r="P10989" s="12">
        <f>M10989*O10882</f>
        <v>15.757844438245256</v>
      </c>
      <c r="Q10989" s="9">
        <f>N10989*O10882</f>
        <v>0.30246943102725338</v>
      </c>
      <c r="R10989" s="12">
        <f t="shared" si="2341"/>
        <v>27.530722599149655</v>
      </c>
      <c r="S10989" s="12">
        <f t="shared" si="2342"/>
        <v>55.365996799539886</v>
      </c>
      <c r="T10989" s="13">
        <f t="shared" si="2347"/>
        <v>1.0632772076381507</v>
      </c>
      <c r="U10989" s="14">
        <f t="shared" si="2349"/>
        <v>0.44363614444126709</v>
      </c>
    </row>
    <row r="10990" spans="1:21" x14ac:dyDescent="0.3">
      <c r="A10990" s="17">
        <v>2019</v>
      </c>
      <c r="B10990" s="17">
        <v>108</v>
      </c>
      <c r="C10990" s="17">
        <v>0.66879</v>
      </c>
      <c r="D10990" s="17">
        <v>0.50119000000000002</v>
      </c>
      <c r="E10990" s="17">
        <v>0.5</v>
      </c>
      <c r="F10990" s="6">
        <f t="shared" si="2343"/>
        <v>26.866596503225583</v>
      </c>
      <c r="G10990" s="7">
        <f t="shared" si="2344"/>
        <v>13.465269501451631</v>
      </c>
      <c r="H10990" s="7">
        <f t="shared" si="2345"/>
        <v>20.133961752499768</v>
      </c>
      <c r="I10990" s="6">
        <f>SUM(H10990:H10992)</f>
        <v>38.997771490281991</v>
      </c>
      <c r="J10990" s="8">
        <f t="shared" si="2338"/>
        <v>1.4515337469559997</v>
      </c>
      <c r="K10990" s="9">
        <f>IF(F10990=0, K10989, K10989+G10990/F10990)</f>
        <v>7.3596699999999995</v>
      </c>
      <c r="L10990" s="9">
        <f t="shared" si="2339"/>
        <v>6.7831059907834099E-2</v>
      </c>
      <c r="M10990" s="12">
        <f t="shared" si="2340"/>
        <v>198.51185459504327</v>
      </c>
      <c r="N10990" s="10">
        <f>((B10989+E10989)*D10989+(B10990+E10990)*D10990+(B10991+E10991)*D10991)/3/SUM(D10882:D10990)</f>
        <v>7.3848465125927305</v>
      </c>
      <c r="O10990" s="11">
        <f>O10882</f>
        <v>3.9887640778128675E-2</v>
      </c>
      <c r="P10990" s="12">
        <f>M10990*O10882</f>
        <v>7.9181695462871984</v>
      </c>
      <c r="Q10990" s="9">
        <f>N10990*O10882</f>
        <v>0.29456410489591511</v>
      </c>
      <c r="R10990" s="12">
        <f t="shared" si="2341"/>
        <v>14.203219330866084</v>
      </c>
      <c r="S10990" s="12">
        <f t="shared" si="2342"/>
        <v>27.835274200390234</v>
      </c>
      <c r="T10990" s="13">
        <f t="shared" si="2347"/>
        <v>1.0360550952945733</v>
      </c>
      <c r="U10990" s="14">
        <f t="shared" si="2349"/>
        <v>0.41547865166142639</v>
      </c>
    </row>
    <row r="10991" spans="1:21" x14ac:dyDescent="0.3">
      <c r="A10991" s="17">
        <v>2019</v>
      </c>
      <c r="B10991" s="17">
        <v>109</v>
      </c>
      <c r="C10991" s="17">
        <v>0.69764999999999999</v>
      </c>
      <c r="D10991" s="17">
        <v>0.51722999999999997</v>
      </c>
      <c r="E10991" s="17">
        <v>0.5</v>
      </c>
      <c r="F10991" s="6">
        <f t="shared" si="2343"/>
        <v>13.401327001773952</v>
      </c>
      <c r="G10991" s="7">
        <f t="shared" si="2344"/>
        <v>6.931568365127541</v>
      </c>
      <c r="H10991" s="7">
        <f t="shared" si="2345"/>
        <v>9.9355428192101805</v>
      </c>
      <c r="I10991" s="6">
        <f>SUM(H10991:H10992)</f>
        <v>18.863809737782226</v>
      </c>
      <c r="J10991" s="8">
        <f t="shared" si="2338"/>
        <v>1.4076076</v>
      </c>
      <c r="K10991" s="9">
        <f>IF(F10991=0, K10990, K10990+G10991/F10991)</f>
        <v>7.8768999999999991</v>
      </c>
      <c r="L10991" s="9">
        <f t="shared" si="2339"/>
        <v>7.1935159817351588E-2</v>
      </c>
      <c r="M10991" s="12">
        <f t="shared" si="2340"/>
        <v>96.358559329363814</v>
      </c>
      <c r="N10991" s="10">
        <f>((B10990+E10990)*D10990+(B10991+E10991)*D10991)/2/SUM(D10882:D10991)</f>
        <v>7.046922012466835</v>
      </c>
      <c r="O10991" s="11">
        <f>O10882</f>
        <v>3.9887640778128675E-2</v>
      </c>
      <c r="P10991" s="12">
        <f>M10991*O10882</f>
        <v>3.8435156004276632</v>
      </c>
      <c r="Q10991" s="9">
        <f>N10991*O10882</f>
        <v>0.28108509382476471</v>
      </c>
      <c r="R10991" s="12">
        <f t="shared" si="2341"/>
        <v>7.1428098336725201</v>
      </c>
      <c r="S10991" s="12">
        <f t="shared" si="2342"/>
        <v>13.632054869524151</v>
      </c>
      <c r="T10991" s="13">
        <f t="shared" si="2347"/>
        <v>1.0172167926146163</v>
      </c>
      <c r="U10991" s="14">
        <f t="shared" si="2349"/>
        <v>0.39039080738538368</v>
      </c>
    </row>
    <row r="10992" spans="1:21" x14ac:dyDescent="0.3">
      <c r="A10992" s="17">
        <v>2019</v>
      </c>
      <c r="B10992" s="17" t="s">
        <v>19</v>
      </c>
      <c r="C10992" s="17">
        <v>0.72504000000000002</v>
      </c>
      <c r="D10992" s="17">
        <v>1</v>
      </c>
      <c r="E10992" s="17">
        <v>1.38</v>
      </c>
      <c r="F10992" s="6">
        <f t="shared" si="2343"/>
        <v>6.4697586366464108</v>
      </c>
      <c r="G10992" s="7">
        <f t="shared" si="2344"/>
        <v>6.4697586366464108</v>
      </c>
      <c r="H10992" s="7">
        <f>E10992*F10992</f>
        <v>8.9282669185720458</v>
      </c>
      <c r="I10992" s="6">
        <f>SUM(H10992:H10992)</f>
        <v>8.9282669185720458</v>
      </c>
      <c r="J10992" s="8">
        <f t="shared" si="2338"/>
        <v>1.38</v>
      </c>
      <c r="K10992" s="9">
        <f>IF(F10992=0, K10991, K10991+G10992/F10992)</f>
        <v>8.8768999999999991</v>
      </c>
      <c r="L10992" s="9">
        <f>K10992/(110+E10992)</f>
        <v>7.9699227868558084E-2</v>
      </c>
      <c r="M10992" s="12">
        <f t="shared" si="2340"/>
        <v>81.177180879549994</v>
      </c>
      <c r="N10992" s="10">
        <f>N10991-(N10989-N10990)</f>
        <v>6.8487321477087031</v>
      </c>
      <c r="O10992" s="11">
        <f>O10882</f>
        <v>3.9887640778128675E-2</v>
      </c>
      <c r="P10992" s="12">
        <f>M10992*O10882</f>
        <v>3.2379662303046657</v>
      </c>
      <c r="Q10992" s="9">
        <f>N10992*O10882</f>
        <v>0.27317976769342645</v>
      </c>
      <c r="R10992" s="12">
        <f t="shared" si="2341"/>
        <v>6.4892450358516296</v>
      </c>
      <c r="S10992" s="12">
        <f>R10992</f>
        <v>6.4892450358516296</v>
      </c>
      <c r="T10992" s="13">
        <f t="shared" si="2347"/>
        <v>1.0030119205830714</v>
      </c>
      <c r="U10992" s="14">
        <f t="shared" si="2349"/>
        <v>0.37698807941692847</v>
      </c>
    </row>
    <row r="10993" spans="1:21" x14ac:dyDescent="0.3">
      <c r="A10993" s="18"/>
      <c r="B10993" s="18"/>
      <c r="C10993" s="18"/>
      <c r="D10993" s="18"/>
      <c r="E10993" s="18"/>
      <c r="F10993" s="6"/>
      <c r="G10993" s="7"/>
      <c r="H10993" s="6"/>
      <c r="I10993" s="6"/>
      <c r="J10993" s="19"/>
      <c r="K10993" s="15"/>
      <c r="L10993" s="15"/>
      <c r="M10993" s="18"/>
      <c r="N10993" s="20"/>
      <c r="O10993" s="21"/>
      <c r="P10993" s="16"/>
      <c r="Q10993" s="15"/>
      <c r="R10993" s="16"/>
      <c r="S10993" s="16"/>
      <c r="T10993" s="22"/>
      <c r="U10993" s="23"/>
    </row>
    <row r="10994" spans="1:21" x14ac:dyDescent="0.3">
      <c r="A10994" s="18"/>
      <c r="B10994" s="18"/>
      <c r="C10994" s="18"/>
      <c r="D10994" s="18"/>
      <c r="E10994" s="18"/>
      <c r="F10994" s="6"/>
      <c r="G10994" s="7"/>
      <c r="H10994" s="6"/>
      <c r="I10994" s="6"/>
      <c r="J10994" s="19"/>
      <c r="K10994" s="15"/>
      <c r="L10994" s="15"/>
      <c r="M10994" s="16"/>
      <c r="N10994" s="20"/>
      <c r="O10994" s="21"/>
      <c r="P10994" s="16"/>
      <c r="Q10994" s="15"/>
      <c r="R10994" s="16"/>
      <c r="S10994" s="16"/>
      <c r="T10994" s="22"/>
      <c r="U10994" s="23"/>
    </row>
    <row r="10995" spans="1:21" x14ac:dyDescent="0.3">
      <c r="A10995" s="18"/>
      <c r="B10995" s="18"/>
      <c r="C10995" s="18"/>
      <c r="D10995" s="18"/>
      <c r="E10995" s="18"/>
      <c r="F10995" s="6"/>
      <c r="G10995" s="7"/>
      <c r="H10995" s="6"/>
      <c r="I10995" s="6"/>
      <c r="J10995" s="19"/>
      <c r="K10995" s="15"/>
      <c r="L10995" s="15"/>
      <c r="M10995" s="16"/>
      <c r="N10995" s="20"/>
      <c r="O10995" s="21"/>
      <c r="P10995" s="16"/>
      <c r="Q10995" s="15"/>
      <c r="R10995" s="16"/>
      <c r="S10995" s="16"/>
      <c r="T10995" s="22"/>
      <c r="U10995" s="23"/>
    </row>
    <row r="10996" spans="1:21" x14ac:dyDescent="0.3">
      <c r="A10996" s="18"/>
      <c r="B10996" s="18"/>
      <c r="C10996" s="18"/>
      <c r="D10996" s="18"/>
      <c r="E10996" s="18"/>
      <c r="F10996" s="6"/>
      <c r="G10996" s="7"/>
      <c r="H10996" s="6"/>
      <c r="I10996" s="6"/>
      <c r="J10996" s="19"/>
      <c r="K10996" s="15"/>
      <c r="L10996" s="15"/>
      <c r="M10996" s="16"/>
      <c r="N10996" s="20"/>
      <c r="O10996" s="21"/>
      <c r="P10996" s="16"/>
      <c r="Q10996" s="15"/>
      <c r="R10996" s="16"/>
      <c r="S10996" s="16"/>
      <c r="T10996" s="22"/>
      <c r="U10996" s="23"/>
    </row>
    <row r="10997" spans="1:21" x14ac:dyDescent="0.3">
      <c r="A10997" s="18"/>
      <c r="B10997" s="18"/>
      <c r="C10997" s="18"/>
      <c r="D10997" s="18"/>
      <c r="E10997" s="18"/>
      <c r="F10997" s="6"/>
      <c r="G10997" s="7"/>
      <c r="H10997" s="6"/>
      <c r="I10997" s="6"/>
      <c r="J10997" s="19"/>
      <c r="K10997" s="15"/>
      <c r="L10997" s="15"/>
      <c r="M10997" s="16"/>
      <c r="N10997" s="20"/>
      <c r="O10997" s="21"/>
      <c r="P10997" s="16"/>
      <c r="Q10997" s="15"/>
      <c r="R10997" s="16"/>
      <c r="S10997" s="16"/>
      <c r="T10997" s="22"/>
      <c r="U10997" s="23"/>
    </row>
    <row r="10998" spans="1:21" x14ac:dyDescent="0.3">
      <c r="A10998" s="18"/>
      <c r="B10998" s="18"/>
      <c r="C10998" s="18"/>
      <c r="D10998" s="18"/>
      <c r="E10998" s="18"/>
      <c r="F10998" s="6"/>
      <c r="G10998" s="7"/>
      <c r="H10998" s="6"/>
      <c r="I10998" s="6"/>
      <c r="J10998" s="19"/>
      <c r="K10998" s="15"/>
      <c r="L10998" s="15"/>
      <c r="M10998" s="16"/>
      <c r="N10998" s="20"/>
      <c r="O10998" s="21"/>
      <c r="P10998" s="16"/>
      <c r="Q10998" s="15"/>
      <c r="R10998" s="16"/>
      <c r="S10998" s="16"/>
      <c r="T10998" s="22"/>
      <c r="U10998" s="23"/>
    </row>
    <row r="10999" spans="1:21" x14ac:dyDescent="0.3">
      <c r="A10999" s="18"/>
      <c r="B10999" s="18"/>
      <c r="C10999" s="18"/>
      <c r="D10999" s="18"/>
      <c r="E10999" s="18"/>
      <c r="F10999" s="6"/>
      <c r="G10999" s="7"/>
      <c r="H10999" s="6"/>
      <c r="I10999" s="6"/>
      <c r="J10999" s="19"/>
      <c r="K10999" s="15"/>
      <c r="L10999" s="15"/>
      <c r="M10999" s="16"/>
      <c r="N10999" s="20"/>
      <c r="O10999" s="21"/>
      <c r="P10999" s="16"/>
      <c r="Q10999" s="15"/>
      <c r="R10999" s="16"/>
      <c r="S10999" s="16"/>
      <c r="T10999" s="22"/>
      <c r="U10999" s="23"/>
    </row>
    <row r="11000" spans="1:21" x14ac:dyDescent="0.3">
      <c r="A11000" s="18"/>
      <c r="B11000" s="18"/>
      <c r="C11000" s="18"/>
      <c r="D11000" s="18"/>
      <c r="E11000" s="18"/>
      <c r="F11000" s="6"/>
      <c r="G11000" s="7"/>
      <c r="H11000" s="6"/>
      <c r="I11000" s="6"/>
      <c r="J11000" s="19"/>
      <c r="K11000" s="15"/>
      <c r="L11000" s="15"/>
      <c r="M11000" s="16"/>
      <c r="N11000" s="20"/>
      <c r="O11000" s="21"/>
      <c r="P11000" s="16"/>
      <c r="Q11000" s="15"/>
      <c r="R11000" s="16"/>
      <c r="S11000" s="16"/>
      <c r="T11000" s="22"/>
      <c r="U11000" s="23"/>
    </row>
    <row r="11001" spans="1:21" x14ac:dyDescent="0.3">
      <c r="A11001" s="18"/>
      <c r="B11001" s="18"/>
      <c r="C11001" s="18"/>
      <c r="D11001" s="18"/>
      <c r="E11001" s="18"/>
      <c r="F11001" s="6"/>
      <c r="G11001" s="7"/>
      <c r="H11001" s="6"/>
      <c r="I11001" s="6"/>
      <c r="J11001" s="19"/>
      <c r="K11001" s="15"/>
      <c r="L11001" s="15"/>
      <c r="M11001" s="16"/>
      <c r="N11001" s="20"/>
      <c r="O11001" s="21"/>
      <c r="P11001" s="16"/>
      <c r="Q11001" s="15"/>
      <c r="R11001" s="16"/>
      <c r="S11001" s="16"/>
      <c r="T11001" s="22"/>
      <c r="U11001" s="23"/>
    </row>
    <row r="11002" spans="1:21" x14ac:dyDescent="0.3">
      <c r="A11002" s="18"/>
      <c r="B11002" s="18"/>
      <c r="C11002" s="18"/>
      <c r="D11002" s="18"/>
      <c r="E11002" s="18"/>
      <c r="F11002" s="6"/>
      <c r="G11002" s="7"/>
      <c r="H11002" s="6"/>
      <c r="I11002" s="6"/>
      <c r="J11002" s="19"/>
      <c r="K11002" s="15"/>
      <c r="L11002" s="15"/>
      <c r="M11002" s="16"/>
      <c r="N11002" s="20"/>
      <c r="O11002" s="21"/>
      <c r="P11002" s="16"/>
      <c r="Q11002" s="15"/>
      <c r="R11002" s="16"/>
      <c r="S11002" s="16"/>
      <c r="T11002" s="22"/>
      <c r="U11002" s="23"/>
    </row>
    <row r="11003" spans="1:21" x14ac:dyDescent="0.3">
      <c r="A11003" s="18"/>
      <c r="B11003" s="18"/>
      <c r="C11003" s="18"/>
      <c r="D11003" s="18"/>
      <c r="E11003" s="18"/>
      <c r="F11003" s="6"/>
      <c r="G11003" s="7"/>
      <c r="H11003" s="6"/>
      <c r="I11003" s="6"/>
      <c r="J11003" s="19"/>
      <c r="K11003" s="15"/>
      <c r="L11003" s="15"/>
      <c r="M11003" s="16"/>
      <c r="N11003" s="20"/>
      <c r="O11003" s="21"/>
      <c r="P11003" s="16"/>
      <c r="Q11003" s="15"/>
      <c r="R11003" s="16"/>
      <c r="S11003" s="16"/>
      <c r="T11003" s="22"/>
      <c r="U11003" s="23"/>
    </row>
    <row r="11004" spans="1:21" x14ac:dyDescent="0.3">
      <c r="A11004" s="18"/>
      <c r="B11004" s="18"/>
      <c r="C11004" s="18"/>
      <c r="D11004" s="18"/>
      <c r="E11004" s="18"/>
      <c r="F11004" s="6"/>
      <c r="G11004" s="7"/>
      <c r="H11004" s="6"/>
      <c r="I11004" s="6"/>
      <c r="J11004" s="19"/>
      <c r="K11004" s="15"/>
      <c r="L11004" s="15"/>
      <c r="M11004" s="16"/>
      <c r="N11004" s="20"/>
      <c r="O11004" s="21"/>
      <c r="P11004" s="16"/>
      <c r="Q11004" s="15"/>
      <c r="R11004" s="16"/>
      <c r="S11004" s="16"/>
      <c r="T11004" s="22"/>
      <c r="U11004" s="23"/>
    </row>
    <row r="11005" spans="1:21" x14ac:dyDescent="0.3">
      <c r="A11005" s="18"/>
      <c r="B11005" s="18"/>
      <c r="C11005" s="18"/>
      <c r="D11005" s="18"/>
      <c r="E11005" s="18"/>
      <c r="F11005" s="6"/>
      <c r="G11005" s="7"/>
      <c r="H11005" s="6"/>
      <c r="I11005" s="6"/>
      <c r="J11005" s="19"/>
      <c r="K11005" s="15"/>
      <c r="L11005" s="15"/>
      <c r="M11005" s="16"/>
      <c r="N11005" s="20"/>
      <c r="O11005" s="21"/>
      <c r="P11005" s="16"/>
      <c r="Q11005" s="15"/>
      <c r="R11005" s="16"/>
      <c r="S11005" s="16"/>
      <c r="T11005" s="22"/>
      <c r="U11005" s="23"/>
    </row>
    <row r="11006" spans="1:21" x14ac:dyDescent="0.3">
      <c r="A11006" s="18"/>
      <c r="B11006" s="18"/>
      <c r="C11006" s="18"/>
      <c r="D11006" s="18"/>
      <c r="E11006" s="18"/>
      <c r="F11006" s="6"/>
      <c r="G11006" s="7"/>
      <c r="H11006" s="6"/>
      <c r="I11006" s="6"/>
      <c r="J11006" s="19"/>
      <c r="K11006" s="15"/>
      <c r="L11006" s="15"/>
      <c r="M11006" s="16"/>
      <c r="N11006" s="20"/>
      <c r="O11006" s="21"/>
      <c r="P11006" s="16"/>
      <c r="Q11006" s="15"/>
      <c r="R11006" s="16"/>
      <c r="S11006" s="16"/>
      <c r="T11006" s="22"/>
      <c r="U11006" s="23"/>
    </row>
    <row r="11007" spans="1:21" x14ac:dyDescent="0.3">
      <c r="A11007" s="18"/>
      <c r="B11007" s="18"/>
      <c r="C11007" s="18"/>
      <c r="D11007" s="18"/>
      <c r="E11007" s="18"/>
      <c r="F11007" s="6"/>
      <c r="G11007" s="7"/>
      <c r="H11007" s="6"/>
      <c r="I11007" s="6"/>
      <c r="J11007" s="19"/>
      <c r="K11007" s="15"/>
      <c r="L11007" s="15"/>
      <c r="M11007" s="16"/>
      <c r="N11007" s="20"/>
      <c r="O11007" s="21"/>
      <c r="P11007" s="16"/>
      <c r="Q11007" s="15"/>
      <c r="R11007" s="16"/>
      <c r="S11007" s="16"/>
      <c r="T11007" s="22"/>
      <c r="U11007" s="23"/>
    </row>
    <row r="11008" spans="1:21" x14ac:dyDescent="0.3">
      <c r="A11008" s="18"/>
      <c r="B11008" s="18"/>
      <c r="C11008" s="18"/>
      <c r="D11008" s="18"/>
      <c r="E11008" s="18"/>
      <c r="F11008" s="6"/>
      <c r="G11008" s="7"/>
      <c r="H11008" s="6"/>
      <c r="I11008" s="6"/>
      <c r="J11008" s="19"/>
      <c r="K11008" s="15"/>
      <c r="L11008" s="15"/>
      <c r="M11008" s="16"/>
      <c r="N11008" s="20"/>
      <c r="O11008" s="21"/>
      <c r="P11008" s="16"/>
      <c r="Q11008" s="15"/>
      <c r="R11008" s="16"/>
      <c r="S11008" s="16"/>
      <c r="T11008" s="22"/>
      <c r="U11008" s="23"/>
    </row>
    <row r="11009" spans="1:21" x14ac:dyDescent="0.3">
      <c r="A11009" s="18"/>
      <c r="B11009" s="18"/>
      <c r="C11009" s="18"/>
      <c r="D11009" s="18"/>
      <c r="E11009" s="18"/>
      <c r="F11009" s="6"/>
      <c r="G11009" s="7"/>
      <c r="H11009" s="6"/>
      <c r="I11009" s="6"/>
      <c r="J11009" s="19"/>
      <c r="K11009" s="15"/>
      <c r="L11009" s="15"/>
      <c r="M11009" s="16"/>
      <c r="N11009" s="20"/>
      <c r="O11009" s="21"/>
      <c r="P11009" s="16"/>
      <c r="Q11009" s="15"/>
      <c r="R11009" s="16"/>
      <c r="S11009" s="16"/>
      <c r="T11009" s="22"/>
      <c r="U11009" s="23"/>
    </row>
    <row r="11010" spans="1:21" x14ac:dyDescent="0.3">
      <c r="A11010" s="18"/>
      <c r="B11010" s="18"/>
      <c r="C11010" s="18"/>
      <c r="D11010" s="18"/>
      <c r="E11010" s="18"/>
      <c r="F11010" s="6"/>
      <c r="G11010" s="7"/>
      <c r="H11010" s="6"/>
      <c r="I11010" s="6"/>
      <c r="J11010" s="19"/>
      <c r="K11010" s="15"/>
      <c r="L11010" s="15"/>
      <c r="M11010" s="16"/>
      <c r="N11010" s="20"/>
      <c r="O11010" s="21"/>
      <c r="P11010" s="16"/>
      <c r="Q11010" s="15"/>
      <c r="R11010" s="16"/>
      <c r="S11010" s="16"/>
      <c r="T11010" s="22"/>
      <c r="U11010" s="23"/>
    </row>
    <row r="11011" spans="1:21" x14ac:dyDescent="0.3">
      <c r="A11011" s="18"/>
      <c r="B11011" s="18"/>
      <c r="C11011" s="18"/>
      <c r="D11011" s="18"/>
      <c r="E11011" s="18"/>
      <c r="F11011" s="6"/>
      <c r="G11011" s="7"/>
      <c r="H11011" s="6"/>
      <c r="I11011" s="6"/>
      <c r="J11011" s="19"/>
      <c r="K11011" s="15"/>
      <c r="L11011" s="15"/>
      <c r="M11011" s="16"/>
      <c r="N11011" s="20"/>
      <c r="O11011" s="21"/>
      <c r="P11011" s="16"/>
      <c r="Q11011" s="15"/>
      <c r="R11011" s="16"/>
      <c r="S11011" s="16"/>
      <c r="T11011" s="22"/>
      <c r="U11011" s="23"/>
    </row>
    <row r="11012" spans="1:21" x14ac:dyDescent="0.3">
      <c r="A11012" s="18"/>
      <c r="B11012" s="18"/>
      <c r="C11012" s="18"/>
      <c r="D11012" s="18"/>
      <c r="E11012" s="18"/>
      <c r="F11012" s="6"/>
      <c r="G11012" s="7"/>
      <c r="H11012" s="6"/>
      <c r="I11012" s="6"/>
      <c r="J11012" s="19"/>
      <c r="K11012" s="15"/>
      <c r="L11012" s="15"/>
      <c r="M11012" s="16"/>
      <c r="N11012" s="20"/>
      <c r="O11012" s="21"/>
      <c r="P11012" s="16"/>
      <c r="Q11012" s="15"/>
      <c r="R11012" s="16"/>
      <c r="S11012" s="16"/>
      <c r="T11012" s="22"/>
      <c r="U11012" s="23"/>
    </row>
    <row r="11013" spans="1:21" x14ac:dyDescent="0.3">
      <c r="A11013" s="18"/>
      <c r="B11013" s="18"/>
      <c r="C11013" s="18"/>
      <c r="D11013" s="18"/>
      <c r="E11013" s="18"/>
      <c r="F11013" s="6"/>
      <c r="G11013" s="7"/>
      <c r="H11013" s="6"/>
      <c r="I11013" s="6"/>
      <c r="J11013" s="19"/>
      <c r="K11013" s="15"/>
      <c r="L11013" s="15"/>
      <c r="M11013" s="16"/>
      <c r="N11013" s="20"/>
      <c r="O11013" s="21"/>
      <c r="P11013" s="16"/>
      <c r="Q11013" s="15"/>
      <c r="R11013" s="16"/>
      <c r="S11013" s="16"/>
      <c r="T11013" s="22"/>
      <c r="U11013" s="23"/>
    </row>
    <row r="11014" spans="1:21" x14ac:dyDescent="0.3">
      <c r="A11014" s="18"/>
      <c r="B11014" s="18"/>
      <c r="C11014" s="18"/>
      <c r="D11014" s="18"/>
      <c r="E11014" s="18"/>
      <c r="F11014" s="6"/>
      <c r="G11014" s="7"/>
      <c r="H11014" s="6"/>
      <c r="I11014" s="6"/>
      <c r="J11014" s="19"/>
      <c r="K11014" s="15"/>
      <c r="L11014" s="15"/>
      <c r="M11014" s="16"/>
      <c r="N11014" s="20"/>
      <c r="O11014" s="21"/>
      <c r="P11014" s="16"/>
      <c r="Q11014" s="15"/>
      <c r="R11014" s="16"/>
      <c r="S11014" s="16"/>
      <c r="T11014" s="22"/>
      <c r="U11014" s="23"/>
    </row>
    <row r="11015" spans="1:21" x14ac:dyDescent="0.3">
      <c r="A11015" s="18"/>
      <c r="B11015" s="18"/>
      <c r="C11015" s="18"/>
      <c r="D11015" s="18"/>
      <c r="E11015" s="18"/>
      <c r="F11015" s="6"/>
      <c r="G11015" s="7"/>
      <c r="H11015" s="6"/>
      <c r="I11015" s="6"/>
      <c r="J11015" s="19"/>
      <c r="K11015" s="15"/>
      <c r="L11015" s="15"/>
      <c r="M11015" s="16"/>
      <c r="N11015" s="20"/>
      <c r="O11015" s="21"/>
      <c r="P11015" s="16"/>
      <c r="Q11015" s="15"/>
      <c r="R11015" s="16"/>
      <c r="S11015" s="16"/>
      <c r="T11015" s="22"/>
      <c r="U11015" s="23"/>
    </row>
    <row r="11016" spans="1:21" x14ac:dyDescent="0.3">
      <c r="A11016" s="18"/>
      <c r="B11016" s="18"/>
      <c r="C11016" s="18"/>
      <c r="D11016" s="18"/>
      <c r="E11016" s="18"/>
      <c r="F11016" s="6"/>
      <c r="G11016" s="7"/>
      <c r="H11016" s="6"/>
      <c r="I11016" s="6"/>
      <c r="J11016" s="19"/>
      <c r="K11016" s="15"/>
      <c r="L11016" s="15"/>
      <c r="M11016" s="16"/>
      <c r="N11016" s="20"/>
      <c r="O11016" s="21"/>
      <c r="P11016" s="16"/>
      <c r="Q11016" s="15"/>
      <c r="R11016" s="16"/>
      <c r="S11016" s="16"/>
      <c r="T11016" s="22"/>
      <c r="U11016" s="23"/>
    </row>
    <row r="11017" spans="1:21" x14ac:dyDescent="0.3">
      <c r="A11017" s="18"/>
      <c r="B11017" s="18"/>
      <c r="C11017" s="18"/>
      <c r="D11017" s="18"/>
      <c r="E11017" s="18"/>
      <c r="F11017" s="6"/>
      <c r="G11017" s="7"/>
      <c r="H11017" s="6"/>
      <c r="I11017" s="6"/>
      <c r="J11017" s="19"/>
      <c r="K11017" s="15"/>
      <c r="L11017" s="15"/>
      <c r="M11017" s="16"/>
      <c r="N11017" s="20"/>
      <c r="O11017" s="21"/>
      <c r="P11017" s="16"/>
      <c r="Q11017" s="15"/>
      <c r="R11017" s="16"/>
      <c r="S11017" s="16"/>
      <c r="T11017" s="22"/>
      <c r="U11017" s="23"/>
    </row>
    <row r="11018" spans="1:21" x14ac:dyDescent="0.3">
      <c r="A11018" s="18"/>
      <c r="B11018" s="18"/>
      <c r="C11018" s="18"/>
      <c r="D11018" s="18"/>
      <c r="E11018" s="18"/>
      <c r="F11018" s="6"/>
      <c r="G11018" s="7"/>
      <c r="H11018" s="6"/>
      <c r="I11018" s="6"/>
      <c r="J11018" s="19"/>
      <c r="K11018" s="15"/>
      <c r="L11018" s="15"/>
      <c r="M11018" s="16"/>
      <c r="N11018" s="20"/>
      <c r="O11018" s="21"/>
      <c r="P11018" s="16"/>
      <c r="Q11018" s="15"/>
      <c r="R11018" s="16"/>
      <c r="S11018" s="16"/>
      <c r="T11018" s="22"/>
      <c r="U11018" s="23"/>
    </row>
    <row r="11019" spans="1:21" x14ac:dyDescent="0.3">
      <c r="A11019" s="18"/>
      <c r="B11019" s="18"/>
      <c r="C11019" s="18"/>
      <c r="D11019" s="18"/>
      <c r="E11019" s="18"/>
      <c r="F11019" s="6"/>
      <c r="G11019" s="7"/>
      <c r="H11019" s="6"/>
      <c r="I11019" s="6"/>
      <c r="J11019" s="19"/>
      <c r="K11019" s="15"/>
      <c r="L11019" s="15"/>
      <c r="M11019" s="16"/>
      <c r="N11019" s="20"/>
      <c r="O11019" s="21"/>
      <c r="P11019" s="16"/>
      <c r="Q11019" s="15"/>
      <c r="R11019" s="16"/>
      <c r="S11019" s="16"/>
      <c r="T11019" s="22"/>
      <c r="U11019" s="23"/>
    </row>
    <row r="11020" spans="1:21" x14ac:dyDescent="0.3">
      <c r="A11020" s="18"/>
      <c r="B11020" s="18"/>
      <c r="C11020" s="18"/>
      <c r="D11020" s="18"/>
      <c r="E11020" s="18"/>
      <c r="F11020" s="6"/>
      <c r="G11020" s="7"/>
      <c r="H11020" s="6"/>
      <c r="I11020" s="6"/>
      <c r="J11020" s="19"/>
      <c r="K11020" s="15"/>
      <c r="L11020" s="15"/>
      <c r="M11020" s="16"/>
      <c r="N11020" s="20"/>
      <c r="O11020" s="21"/>
      <c r="P11020" s="16"/>
      <c r="Q11020" s="15"/>
      <c r="R11020" s="16"/>
      <c r="S11020" s="16"/>
      <c r="T11020" s="22"/>
      <c r="U11020" s="23"/>
    </row>
    <row r="11021" spans="1:21" x14ac:dyDescent="0.3">
      <c r="A11021" s="18"/>
      <c r="B11021" s="18"/>
      <c r="C11021" s="18"/>
      <c r="D11021" s="18"/>
      <c r="E11021" s="18"/>
      <c r="F11021" s="6"/>
      <c r="G11021" s="7"/>
      <c r="H11021" s="6"/>
      <c r="I11021" s="6"/>
      <c r="J11021" s="19"/>
      <c r="K11021" s="15"/>
      <c r="L11021" s="15"/>
      <c r="M11021" s="16"/>
      <c r="N11021" s="20"/>
      <c r="O11021" s="21"/>
      <c r="P11021" s="16"/>
      <c r="Q11021" s="15"/>
      <c r="R11021" s="16"/>
      <c r="S11021" s="16"/>
      <c r="T11021" s="22"/>
      <c r="U11021" s="23"/>
    </row>
    <row r="11022" spans="1:21" x14ac:dyDescent="0.3">
      <c r="A11022" s="18"/>
      <c r="B11022" s="18"/>
      <c r="C11022" s="18"/>
      <c r="D11022" s="18"/>
      <c r="E11022" s="18"/>
      <c r="F11022" s="6"/>
      <c r="G11022" s="7"/>
      <c r="H11022" s="6"/>
      <c r="I11022" s="6"/>
      <c r="J11022" s="19"/>
      <c r="K11022" s="15"/>
      <c r="L11022" s="15"/>
      <c r="M11022" s="16"/>
      <c r="N11022" s="20"/>
      <c r="O11022" s="21"/>
      <c r="P11022" s="16"/>
      <c r="Q11022" s="15"/>
      <c r="R11022" s="16"/>
      <c r="S11022" s="16"/>
      <c r="T11022" s="22"/>
      <c r="U11022" s="23"/>
    </row>
    <row r="11023" spans="1:21" x14ac:dyDescent="0.3">
      <c r="A11023" s="18"/>
      <c r="B11023" s="18"/>
      <c r="C11023" s="18"/>
      <c r="D11023" s="18"/>
      <c r="E11023" s="18"/>
      <c r="F11023" s="6"/>
      <c r="G11023" s="7"/>
      <c r="H11023" s="6"/>
      <c r="I11023" s="6"/>
      <c r="J11023" s="19"/>
      <c r="K11023" s="15"/>
      <c r="L11023" s="15"/>
      <c r="M11023" s="16"/>
      <c r="N11023" s="20"/>
      <c r="O11023" s="21"/>
      <c r="P11023" s="16"/>
      <c r="Q11023" s="15"/>
      <c r="R11023" s="16"/>
      <c r="S11023" s="16"/>
      <c r="T11023" s="22"/>
      <c r="U11023" s="23"/>
    </row>
    <row r="11024" spans="1:21" x14ac:dyDescent="0.3">
      <c r="A11024" s="18"/>
      <c r="B11024" s="18"/>
      <c r="C11024" s="18"/>
      <c r="D11024" s="18"/>
      <c r="E11024" s="18"/>
      <c r="F11024" s="6"/>
      <c r="G11024" s="7"/>
      <c r="H11024" s="6"/>
      <c r="I11024" s="6"/>
      <c r="J11024" s="19"/>
      <c r="K11024" s="15"/>
      <c r="L11024" s="15"/>
      <c r="M11024" s="16"/>
      <c r="N11024" s="20"/>
      <c r="O11024" s="21"/>
      <c r="P11024" s="16"/>
      <c r="Q11024" s="15"/>
      <c r="R11024" s="16"/>
      <c r="S11024" s="16"/>
      <c r="T11024" s="22"/>
      <c r="U11024" s="23"/>
    </row>
    <row r="11025" spans="1:21" x14ac:dyDescent="0.3">
      <c r="A11025" s="18"/>
      <c r="B11025" s="18"/>
      <c r="C11025" s="18"/>
      <c r="D11025" s="18"/>
      <c r="E11025" s="18"/>
      <c r="F11025" s="6"/>
      <c r="G11025" s="7"/>
      <c r="H11025" s="6"/>
      <c r="I11025" s="6"/>
      <c r="J11025" s="19"/>
      <c r="K11025" s="15"/>
      <c r="L11025" s="15"/>
      <c r="M11025" s="16"/>
      <c r="N11025" s="20"/>
      <c r="O11025" s="21"/>
      <c r="P11025" s="16"/>
      <c r="Q11025" s="15"/>
      <c r="R11025" s="16"/>
      <c r="S11025" s="16"/>
      <c r="T11025" s="22"/>
      <c r="U11025" s="23"/>
    </row>
    <row r="11026" spans="1:21" x14ac:dyDescent="0.3">
      <c r="A11026" s="18"/>
      <c r="B11026" s="18"/>
      <c r="C11026" s="18"/>
      <c r="D11026" s="18"/>
      <c r="E11026" s="18"/>
      <c r="F11026" s="6"/>
      <c r="G11026" s="7"/>
      <c r="H11026" s="6"/>
      <c r="I11026" s="6"/>
      <c r="J11026" s="19"/>
      <c r="K11026" s="15"/>
      <c r="L11026" s="15"/>
      <c r="M11026" s="16"/>
      <c r="N11026" s="20"/>
      <c r="O11026" s="21"/>
      <c r="P11026" s="16"/>
      <c r="Q11026" s="15"/>
      <c r="R11026" s="16"/>
      <c r="S11026" s="16"/>
      <c r="T11026" s="22"/>
      <c r="U11026" s="23"/>
    </row>
    <row r="11027" spans="1:21" x14ac:dyDescent="0.3">
      <c r="A11027" s="18"/>
      <c r="B11027" s="18"/>
      <c r="C11027" s="18"/>
      <c r="D11027" s="18"/>
      <c r="E11027" s="18"/>
      <c r="F11027" s="6"/>
      <c r="G11027" s="7"/>
      <c r="H11027" s="6"/>
      <c r="I11027" s="6"/>
      <c r="J11027" s="19"/>
      <c r="K11027" s="15"/>
      <c r="L11027" s="15"/>
      <c r="M11027" s="16"/>
      <c r="N11027" s="20"/>
      <c r="O11027" s="21"/>
      <c r="P11027" s="16"/>
      <c r="Q11027" s="15"/>
      <c r="R11027" s="16"/>
      <c r="S11027" s="16"/>
      <c r="T11027" s="22"/>
      <c r="U11027" s="23"/>
    </row>
    <row r="11028" spans="1:21" x14ac:dyDescent="0.3">
      <c r="A11028" s="18"/>
      <c r="B11028" s="18"/>
      <c r="C11028" s="18"/>
      <c r="D11028" s="18"/>
      <c r="E11028" s="18"/>
      <c r="F11028" s="6"/>
      <c r="G11028" s="7"/>
      <c r="H11028" s="6"/>
      <c r="I11028" s="6"/>
      <c r="J11028" s="19"/>
      <c r="K11028" s="15"/>
      <c r="L11028" s="15"/>
      <c r="M11028" s="16"/>
      <c r="N11028" s="20"/>
      <c r="O11028" s="21"/>
      <c r="P11028" s="16"/>
      <c r="Q11028" s="15"/>
      <c r="R11028" s="16"/>
      <c r="S11028" s="16"/>
      <c r="T11028" s="22"/>
      <c r="U11028" s="23"/>
    </row>
    <row r="11029" spans="1:21" x14ac:dyDescent="0.3">
      <c r="A11029" s="18"/>
      <c r="B11029" s="18"/>
      <c r="C11029" s="18"/>
      <c r="D11029" s="18"/>
      <c r="E11029" s="18"/>
      <c r="F11029" s="6"/>
      <c r="G11029" s="7"/>
      <c r="H11029" s="6"/>
      <c r="I11029" s="6"/>
      <c r="J11029" s="19"/>
      <c r="K11029" s="15"/>
      <c r="L11029" s="15"/>
      <c r="M11029" s="16"/>
      <c r="N11029" s="20"/>
      <c r="O11029" s="21"/>
      <c r="P11029" s="16"/>
      <c r="Q11029" s="15"/>
      <c r="R11029" s="16"/>
      <c r="S11029" s="16"/>
      <c r="T11029" s="22"/>
      <c r="U11029" s="23"/>
    </row>
    <row r="11030" spans="1:21" x14ac:dyDescent="0.3">
      <c r="A11030" s="18"/>
      <c r="B11030" s="18"/>
      <c r="C11030" s="18"/>
      <c r="D11030" s="18"/>
      <c r="E11030" s="18"/>
      <c r="F11030" s="6"/>
      <c r="G11030" s="7"/>
      <c r="H11030" s="6"/>
      <c r="I11030" s="6"/>
      <c r="J11030" s="19"/>
      <c r="K11030" s="15"/>
      <c r="L11030" s="15"/>
      <c r="M11030" s="16"/>
      <c r="N11030" s="20"/>
      <c r="O11030" s="21"/>
      <c r="P11030" s="16"/>
      <c r="Q11030" s="15"/>
      <c r="R11030" s="16"/>
      <c r="S11030" s="16"/>
      <c r="T11030" s="22"/>
      <c r="U11030" s="23"/>
    </row>
    <row r="11031" spans="1:21" x14ac:dyDescent="0.3">
      <c r="A11031" s="18"/>
      <c r="B11031" s="18"/>
      <c r="C11031" s="18"/>
      <c r="D11031" s="18"/>
      <c r="E11031" s="18"/>
      <c r="F11031" s="6"/>
      <c r="G11031" s="7"/>
      <c r="H11031" s="6"/>
      <c r="I11031" s="6"/>
      <c r="J11031" s="19"/>
      <c r="K11031" s="15"/>
      <c r="L11031" s="15"/>
      <c r="M11031" s="16"/>
      <c r="N11031" s="20"/>
      <c r="O11031" s="21"/>
      <c r="P11031" s="16"/>
      <c r="Q11031" s="15"/>
      <c r="R11031" s="16"/>
      <c r="S11031" s="16"/>
      <c r="T11031" s="22"/>
      <c r="U11031" s="23"/>
    </row>
    <row r="11032" spans="1:21" x14ac:dyDescent="0.3">
      <c r="A11032" s="18"/>
      <c r="B11032" s="18"/>
      <c r="C11032" s="18"/>
      <c r="D11032" s="18"/>
      <c r="E11032" s="18"/>
      <c r="F11032" s="6"/>
      <c r="G11032" s="7"/>
      <c r="H11032" s="6"/>
      <c r="I11032" s="6"/>
      <c r="J11032" s="19"/>
      <c r="K11032" s="15"/>
      <c r="L11032" s="15"/>
      <c r="M11032" s="16"/>
      <c r="N11032" s="20"/>
      <c r="O11032" s="21"/>
      <c r="P11032" s="16"/>
      <c r="Q11032" s="15"/>
      <c r="R11032" s="16"/>
      <c r="S11032" s="16"/>
      <c r="T11032" s="22"/>
      <c r="U11032" s="23"/>
    </row>
    <row r="11033" spans="1:21" x14ac:dyDescent="0.3">
      <c r="A11033" s="18"/>
      <c r="B11033" s="18"/>
      <c r="C11033" s="18"/>
      <c r="D11033" s="18"/>
      <c r="E11033" s="18"/>
      <c r="F11033" s="6"/>
      <c r="G11033" s="7"/>
      <c r="H11033" s="6"/>
      <c r="I11033" s="6"/>
      <c r="J11033" s="19"/>
      <c r="K11033" s="15"/>
      <c r="L11033" s="15"/>
      <c r="M11033" s="16"/>
      <c r="N11033" s="20"/>
      <c r="O11033" s="21"/>
      <c r="P11033" s="16"/>
      <c r="Q11033" s="15"/>
      <c r="R11033" s="16"/>
      <c r="S11033" s="16"/>
      <c r="T11033" s="22"/>
      <c r="U11033" s="23"/>
    </row>
    <row r="11034" spans="1:21" x14ac:dyDescent="0.3">
      <c r="A11034" s="18"/>
      <c r="B11034" s="18"/>
      <c r="C11034" s="18"/>
      <c r="D11034" s="18"/>
      <c r="E11034" s="18"/>
      <c r="F11034" s="6"/>
      <c r="G11034" s="7"/>
      <c r="H11034" s="6"/>
      <c r="I11034" s="6"/>
      <c r="J11034" s="19"/>
      <c r="K11034" s="15"/>
      <c r="L11034" s="15"/>
      <c r="M11034" s="16"/>
      <c r="N11034" s="20"/>
      <c r="O11034" s="21"/>
      <c r="P11034" s="16"/>
      <c r="Q11034" s="15"/>
      <c r="R11034" s="16"/>
      <c r="S11034" s="16"/>
      <c r="T11034" s="22"/>
      <c r="U11034" s="23"/>
    </row>
    <row r="11035" spans="1:21" x14ac:dyDescent="0.3">
      <c r="A11035" s="18"/>
      <c r="B11035" s="18"/>
      <c r="C11035" s="18"/>
      <c r="D11035" s="18"/>
      <c r="E11035" s="18"/>
      <c r="F11035" s="6"/>
      <c r="G11035" s="7"/>
      <c r="H11035" s="6"/>
      <c r="I11035" s="6"/>
      <c r="J11035" s="19"/>
      <c r="K11035" s="15"/>
      <c r="L11035" s="15"/>
      <c r="M11035" s="16"/>
      <c r="N11035" s="20"/>
      <c r="O11035" s="21"/>
      <c r="P11035" s="16"/>
      <c r="Q11035" s="15"/>
      <c r="R11035" s="16"/>
      <c r="S11035" s="16"/>
      <c r="T11035" s="22"/>
      <c r="U11035" s="23"/>
    </row>
    <row r="11036" spans="1:21" x14ac:dyDescent="0.3">
      <c r="A11036" s="18"/>
      <c r="B11036" s="18"/>
      <c r="C11036" s="18"/>
      <c r="D11036" s="18"/>
      <c r="E11036" s="18"/>
      <c r="F11036" s="6"/>
      <c r="G11036" s="7"/>
      <c r="H11036" s="6"/>
      <c r="I11036" s="6"/>
      <c r="J11036" s="19"/>
      <c r="K11036" s="15"/>
      <c r="L11036" s="15"/>
      <c r="M11036" s="16"/>
      <c r="N11036" s="20"/>
      <c r="O11036" s="21"/>
      <c r="P11036" s="16"/>
      <c r="Q11036" s="15"/>
      <c r="R11036" s="16"/>
      <c r="S11036" s="16"/>
      <c r="T11036" s="22"/>
      <c r="U11036" s="23"/>
    </row>
    <row r="11037" spans="1:21" x14ac:dyDescent="0.3">
      <c r="A11037" s="18"/>
      <c r="B11037" s="18"/>
      <c r="C11037" s="18"/>
      <c r="D11037" s="18"/>
      <c r="E11037" s="18"/>
      <c r="F11037" s="6"/>
      <c r="G11037" s="7"/>
      <c r="H11037" s="6"/>
      <c r="I11037" s="6"/>
      <c r="J11037" s="19"/>
      <c r="K11037" s="15"/>
      <c r="L11037" s="15"/>
      <c r="M11037" s="16"/>
      <c r="N11037" s="20"/>
      <c r="O11037" s="21"/>
      <c r="P11037" s="16"/>
      <c r="Q11037" s="15"/>
      <c r="R11037" s="16"/>
      <c r="S11037" s="16"/>
      <c r="T11037" s="22"/>
      <c r="U11037" s="23"/>
    </row>
    <row r="11038" spans="1:21" x14ac:dyDescent="0.3">
      <c r="A11038" s="18"/>
      <c r="B11038" s="18"/>
      <c r="C11038" s="18"/>
      <c r="D11038" s="18"/>
      <c r="E11038" s="18"/>
      <c r="F11038" s="6"/>
      <c r="G11038" s="7"/>
      <c r="H11038" s="6"/>
      <c r="I11038" s="6"/>
      <c r="J11038" s="19"/>
      <c r="K11038" s="15"/>
      <c r="L11038" s="15"/>
      <c r="M11038" s="16"/>
      <c r="N11038" s="20"/>
      <c r="O11038" s="21"/>
      <c r="P11038" s="16"/>
      <c r="Q11038" s="15"/>
      <c r="R11038" s="16"/>
      <c r="S11038" s="16"/>
      <c r="T11038" s="22"/>
      <c r="U11038" s="23"/>
    </row>
    <row r="11039" spans="1:21" x14ac:dyDescent="0.3">
      <c r="A11039" s="18"/>
      <c r="B11039" s="18"/>
      <c r="C11039" s="18"/>
      <c r="D11039" s="18"/>
      <c r="E11039" s="18"/>
      <c r="F11039" s="6"/>
      <c r="G11039" s="7"/>
      <c r="H11039" s="6"/>
      <c r="I11039" s="6"/>
      <c r="J11039" s="19"/>
      <c r="K11039" s="15"/>
      <c r="L11039" s="15"/>
      <c r="M11039" s="16"/>
      <c r="N11039" s="20"/>
      <c r="O11039" s="21"/>
      <c r="P11039" s="16"/>
      <c r="Q11039" s="15"/>
      <c r="R11039" s="16"/>
      <c r="S11039" s="16"/>
      <c r="T11039" s="22"/>
      <c r="U11039" s="23"/>
    </row>
    <row r="11040" spans="1:21" x14ac:dyDescent="0.3">
      <c r="A11040" s="18"/>
      <c r="B11040" s="18"/>
      <c r="C11040" s="18"/>
      <c r="D11040" s="18"/>
      <c r="E11040" s="18"/>
      <c r="F11040" s="6"/>
      <c r="G11040" s="7"/>
      <c r="H11040" s="6"/>
      <c r="I11040" s="6"/>
      <c r="J11040" s="19"/>
      <c r="K11040" s="15"/>
      <c r="L11040" s="15"/>
      <c r="M11040" s="16"/>
      <c r="N11040" s="20"/>
      <c r="O11040" s="21"/>
      <c r="P11040" s="16"/>
      <c r="Q11040" s="15"/>
      <c r="R11040" s="16"/>
      <c r="S11040" s="16"/>
      <c r="T11040" s="22"/>
      <c r="U11040" s="23"/>
    </row>
    <row r="11041" spans="1:21" x14ac:dyDescent="0.3">
      <c r="A11041" s="18"/>
      <c r="B11041" s="18"/>
      <c r="C11041" s="18"/>
      <c r="D11041" s="18"/>
      <c r="E11041" s="18"/>
      <c r="F11041" s="6"/>
      <c r="G11041" s="7"/>
      <c r="H11041" s="6"/>
      <c r="I11041" s="6"/>
      <c r="J11041" s="19"/>
      <c r="K11041" s="15"/>
      <c r="L11041" s="15"/>
      <c r="M11041" s="16"/>
      <c r="N11041" s="20"/>
      <c r="O11041" s="21"/>
      <c r="P11041" s="16"/>
      <c r="Q11041" s="15"/>
      <c r="R11041" s="16"/>
      <c r="S11041" s="16"/>
      <c r="T11041" s="22"/>
      <c r="U11041" s="23"/>
    </row>
    <row r="11042" spans="1:21" x14ac:dyDescent="0.3">
      <c r="A11042" s="18"/>
      <c r="B11042" s="18"/>
      <c r="C11042" s="18"/>
      <c r="D11042" s="18"/>
      <c r="E11042" s="18"/>
      <c r="F11042" s="6"/>
      <c r="G11042" s="7"/>
      <c r="H11042" s="6"/>
      <c r="I11042" s="6"/>
      <c r="J11042" s="19"/>
      <c r="K11042" s="15"/>
      <c r="L11042" s="15"/>
      <c r="M11042" s="16"/>
      <c r="N11042" s="20"/>
      <c r="O11042" s="21"/>
      <c r="P11042" s="16"/>
      <c r="Q11042" s="15"/>
      <c r="R11042" s="16"/>
      <c r="S11042" s="16"/>
      <c r="T11042" s="22"/>
      <c r="U11042" s="23"/>
    </row>
    <row r="11043" spans="1:21" x14ac:dyDescent="0.3">
      <c r="A11043" s="18"/>
      <c r="B11043" s="18"/>
      <c r="C11043" s="18"/>
      <c r="D11043" s="18"/>
      <c r="E11043" s="18"/>
      <c r="F11043" s="6"/>
      <c r="G11043" s="7"/>
      <c r="H11043" s="6"/>
      <c r="I11043" s="6"/>
      <c r="J11043" s="19"/>
      <c r="K11043" s="15"/>
      <c r="L11043" s="15"/>
      <c r="M11043" s="16"/>
      <c r="N11043" s="20"/>
      <c r="O11043" s="21"/>
      <c r="P11043" s="16"/>
      <c r="Q11043" s="15"/>
      <c r="R11043" s="16"/>
      <c r="S11043" s="16"/>
      <c r="T11043" s="22"/>
      <c r="U11043" s="23"/>
    </row>
    <row r="11044" spans="1:21" x14ac:dyDescent="0.3">
      <c r="A11044" s="18"/>
      <c r="B11044" s="18"/>
      <c r="C11044" s="18"/>
      <c r="D11044" s="18"/>
      <c r="E11044" s="18"/>
      <c r="F11044" s="6"/>
      <c r="G11044" s="7"/>
      <c r="H11044" s="6"/>
      <c r="I11044" s="6"/>
      <c r="J11044" s="19"/>
      <c r="K11044" s="15"/>
      <c r="L11044" s="15"/>
      <c r="M11044" s="16"/>
      <c r="N11044" s="20"/>
      <c r="O11044" s="21"/>
      <c r="P11044" s="16"/>
      <c r="Q11044" s="15"/>
      <c r="R11044" s="16"/>
      <c r="S11044" s="16"/>
      <c r="T11044" s="22"/>
      <c r="U11044" s="23"/>
    </row>
    <row r="11045" spans="1:21" x14ac:dyDescent="0.3">
      <c r="A11045" s="18"/>
      <c r="B11045" s="18"/>
      <c r="C11045" s="18"/>
      <c r="D11045" s="18"/>
      <c r="E11045" s="18"/>
      <c r="F11045" s="6"/>
      <c r="G11045" s="7"/>
      <c r="H11045" s="6"/>
      <c r="I11045" s="6"/>
      <c r="J11045" s="19"/>
      <c r="K11045" s="15"/>
      <c r="L11045" s="15"/>
      <c r="M11045" s="16"/>
      <c r="N11045" s="20"/>
      <c r="O11045" s="21"/>
      <c r="P11045" s="16"/>
      <c r="Q11045" s="15"/>
      <c r="R11045" s="16"/>
      <c r="S11045" s="16"/>
      <c r="T11045" s="22"/>
      <c r="U11045" s="23"/>
    </row>
    <row r="11046" spans="1:21" x14ac:dyDescent="0.3">
      <c r="A11046" s="18"/>
      <c r="B11046" s="18"/>
      <c r="C11046" s="18"/>
      <c r="D11046" s="18"/>
      <c r="E11046" s="18"/>
      <c r="F11046" s="6"/>
      <c r="G11046" s="7"/>
      <c r="H11046" s="6"/>
      <c r="I11046" s="6"/>
      <c r="J11046" s="19"/>
      <c r="K11046" s="15"/>
      <c r="L11046" s="15"/>
      <c r="M11046" s="16"/>
      <c r="N11046" s="20"/>
      <c r="O11046" s="21"/>
      <c r="P11046" s="16"/>
      <c r="Q11046" s="15"/>
      <c r="R11046" s="16"/>
      <c r="S11046" s="16"/>
      <c r="T11046" s="22"/>
      <c r="U11046" s="23"/>
    </row>
    <row r="11047" spans="1:21" x14ac:dyDescent="0.3">
      <c r="A11047" s="18"/>
      <c r="B11047" s="18"/>
      <c r="C11047" s="18"/>
      <c r="D11047" s="18"/>
      <c r="E11047" s="18"/>
      <c r="F11047" s="6"/>
      <c r="G11047" s="7"/>
      <c r="H11047" s="6"/>
      <c r="I11047" s="6"/>
      <c r="J11047" s="19"/>
      <c r="K11047" s="15"/>
      <c r="L11047" s="15"/>
      <c r="M11047" s="16"/>
      <c r="N11047" s="20"/>
      <c r="O11047" s="21"/>
      <c r="P11047" s="16"/>
      <c r="Q11047" s="15"/>
      <c r="R11047" s="16"/>
      <c r="S11047" s="16"/>
      <c r="T11047" s="22"/>
      <c r="U11047" s="23"/>
    </row>
    <row r="11048" spans="1:21" x14ac:dyDescent="0.3">
      <c r="A11048" s="18"/>
      <c r="B11048" s="18"/>
      <c r="C11048" s="18"/>
      <c r="D11048" s="18"/>
      <c r="E11048" s="18"/>
      <c r="F11048" s="6"/>
      <c r="G11048" s="7"/>
      <c r="H11048" s="6"/>
      <c r="I11048" s="6"/>
      <c r="J11048" s="19"/>
      <c r="K11048" s="15"/>
      <c r="L11048" s="15"/>
      <c r="M11048" s="16"/>
      <c r="N11048" s="20"/>
      <c r="O11048" s="21"/>
      <c r="P11048" s="16"/>
      <c r="Q11048" s="15"/>
      <c r="R11048" s="16"/>
      <c r="S11048" s="16"/>
      <c r="T11048" s="22"/>
      <c r="U11048" s="23"/>
    </row>
    <row r="11049" spans="1:21" x14ac:dyDescent="0.3">
      <c r="A11049" s="18"/>
      <c r="B11049" s="18"/>
      <c r="C11049" s="18"/>
      <c r="D11049" s="18"/>
      <c r="E11049" s="18"/>
      <c r="F11049" s="6"/>
      <c r="G11049" s="7"/>
      <c r="H11049" s="6"/>
      <c r="I11049" s="6"/>
      <c r="J11049" s="19"/>
      <c r="K11049" s="15"/>
      <c r="L11049" s="15"/>
      <c r="M11049" s="16"/>
      <c r="N11049" s="20"/>
      <c r="O11049" s="21"/>
      <c r="P11049" s="16"/>
      <c r="Q11049" s="15"/>
      <c r="R11049" s="16"/>
      <c r="S11049" s="16"/>
      <c r="T11049" s="22"/>
      <c r="U11049" s="23"/>
    </row>
    <row r="11050" spans="1:21" x14ac:dyDescent="0.3">
      <c r="A11050" s="18"/>
      <c r="B11050" s="18"/>
      <c r="C11050" s="18"/>
      <c r="D11050" s="18"/>
      <c r="E11050" s="18"/>
      <c r="F11050" s="6"/>
      <c r="G11050" s="7"/>
      <c r="H11050" s="6"/>
      <c r="I11050" s="6"/>
      <c r="J11050" s="19"/>
      <c r="K11050" s="15"/>
      <c r="L11050" s="15"/>
      <c r="M11050" s="16"/>
      <c r="N11050" s="20"/>
      <c r="O11050" s="21"/>
      <c r="P11050" s="16"/>
      <c r="Q11050" s="15"/>
      <c r="R11050" s="16"/>
      <c r="S11050" s="16"/>
      <c r="T11050" s="22"/>
      <c r="U11050" s="23"/>
    </row>
    <row r="11051" spans="1:21" x14ac:dyDescent="0.3">
      <c r="A11051" s="18"/>
      <c r="B11051" s="18"/>
      <c r="C11051" s="18"/>
      <c r="D11051" s="18"/>
      <c r="E11051" s="18"/>
      <c r="F11051" s="6"/>
      <c r="G11051" s="7"/>
      <c r="H11051" s="6"/>
      <c r="I11051" s="6"/>
      <c r="J11051" s="19"/>
      <c r="K11051" s="15"/>
      <c r="L11051" s="15"/>
      <c r="M11051" s="16"/>
      <c r="N11051" s="20"/>
      <c r="O11051" s="21"/>
      <c r="P11051" s="16"/>
      <c r="Q11051" s="15"/>
      <c r="R11051" s="16"/>
      <c r="S11051" s="16"/>
      <c r="T11051" s="22"/>
      <c r="U11051" s="23"/>
    </row>
    <row r="11052" spans="1:21" x14ac:dyDescent="0.3">
      <c r="A11052" s="18"/>
      <c r="B11052" s="18"/>
      <c r="C11052" s="18"/>
      <c r="D11052" s="18"/>
      <c r="E11052" s="18"/>
      <c r="F11052" s="6"/>
      <c r="G11052" s="7"/>
      <c r="H11052" s="6"/>
      <c r="I11052" s="6"/>
      <c r="J11052" s="19"/>
      <c r="K11052" s="15"/>
      <c r="L11052" s="15"/>
      <c r="M11052" s="16"/>
      <c r="N11052" s="20"/>
      <c r="O11052" s="21"/>
      <c r="P11052" s="16"/>
      <c r="Q11052" s="15"/>
      <c r="R11052" s="16"/>
      <c r="S11052" s="16"/>
      <c r="T11052" s="22"/>
      <c r="U11052" s="23"/>
    </row>
    <row r="11053" spans="1:21" x14ac:dyDescent="0.3">
      <c r="A11053" s="18"/>
      <c r="B11053" s="18"/>
      <c r="C11053" s="18"/>
      <c r="D11053" s="18"/>
      <c r="E11053" s="18"/>
      <c r="F11053" s="6"/>
      <c r="G11053" s="7"/>
      <c r="H11053" s="6"/>
      <c r="I11053" s="6"/>
      <c r="J11053" s="19"/>
      <c r="K11053" s="15"/>
      <c r="L11053" s="15"/>
      <c r="M11053" s="16"/>
      <c r="N11053" s="20"/>
      <c r="O11053" s="21"/>
      <c r="P11053" s="16"/>
      <c r="Q11053" s="15"/>
      <c r="R11053" s="16"/>
      <c r="S11053" s="16"/>
      <c r="T11053" s="22"/>
      <c r="U11053" s="23"/>
    </row>
    <row r="11054" spans="1:21" x14ac:dyDescent="0.3">
      <c r="A11054" s="18"/>
      <c r="B11054" s="18"/>
      <c r="C11054" s="18"/>
      <c r="D11054" s="18"/>
      <c r="E11054" s="18"/>
      <c r="F11054" s="6"/>
      <c r="G11054" s="7"/>
      <c r="H11054" s="6"/>
      <c r="I11054" s="6"/>
      <c r="J11054" s="19"/>
      <c r="K11054" s="15"/>
      <c r="L11054" s="15"/>
      <c r="M11054" s="16"/>
      <c r="N11054" s="20"/>
      <c r="O11054" s="21"/>
      <c r="P11054" s="16"/>
      <c r="Q11054" s="15"/>
      <c r="R11054" s="16"/>
      <c r="S11054" s="16"/>
      <c r="T11054" s="22"/>
      <c r="U11054" s="23"/>
    </row>
    <row r="11055" spans="1:21" x14ac:dyDescent="0.3">
      <c r="A11055" s="18"/>
      <c r="B11055" s="18"/>
      <c r="C11055" s="18"/>
      <c r="D11055" s="18"/>
      <c r="E11055" s="18"/>
      <c r="F11055" s="6"/>
      <c r="G11055" s="7"/>
      <c r="H11055" s="6"/>
      <c r="I11055" s="6"/>
      <c r="J11055" s="19"/>
      <c r="K11055" s="15"/>
      <c r="L11055" s="15"/>
      <c r="M11055" s="16"/>
      <c r="N11055" s="20"/>
      <c r="O11055" s="21"/>
      <c r="P11055" s="16"/>
      <c r="Q11055" s="15"/>
      <c r="R11055" s="16"/>
      <c r="S11055" s="16"/>
      <c r="T11055" s="22"/>
      <c r="U11055" s="23"/>
    </row>
    <row r="11056" spans="1:21" x14ac:dyDescent="0.3">
      <c r="A11056" s="18"/>
      <c r="B11056" s="18"/>
      <c r="C11056" s="18"/>
      <c r="D11056" s="18"/>
      <c r="E11056" s="18"/>
      <c r="F11056" s="6"/>
      <c r="G11056" s="7"/>
      <c r="H11056" s="6"/>
      <c r="I11056" s="6"/>
      <c r="J11056" s="19"/>
      <c r="K11056" s="15"/>
      <c r="L11056" s="15"/>
      <c r="M11056" s="16"/>
      <c r="N11056" s="20"/>
      <c r="O11056" s="21"/>
      <c r="P11056" s="16"/>
      <c r="Q11056" s="15"/>
      <c r="R11056" s="16"/>
      <c r="S11056" s="16"/>
      <c r="T11056" s="22"/>
      <c r="U11056" s="23"/>
    </row>
    <row r="11057" spans="1:21" x14ac:dyDescent="0.3">
      <c r="A11057" s="18"/>
      <c r="B11057" s="18"/>
      <c r="C11057" s="18"/>
      <c r="D11057" s="18"/>
      <c r="E11057" s="18"/>
      <c r="F11057" s="6"/>
      <c r="G11057" s="7"/>
      <c r="H11057" s="6"/>
      <c r="I11057" s="6"/>
      <c r="J11057" s="19"/>
      <c r="K11057" s="15"/>
      <c r="L11057" s="15"/>
      <c r="M11057" s="16"/>
      <c r="N11057" s="20"/>
      <c r="O11057" s="21"/>
      <c r="P11057" s="16"/>
      <c r="Q11057" s="15"/>
      <c r="R11057" s="16"/>
      <c r="S11057" s="16"/>
      <c r="T11057" s="22"/>
      <c r="U11057" s="23"/>
    </row>
    <row r="11058" spans="1:21" x14ac:dyDescent="0.3">
      <c r="A11058" s="18"/>
      <c r="B11058" s="18"/>
      <c r="C11058" s="18"/>
      <c r="D11058" s="18"/>
      <c r="E11058" s="18"/>
      <c r="F11058" s="6"/>
      <c r="G11058" s="7"/>
      <c r="H11058" s="6"/>
      <c r="I11058" s="6"/>
      <c r="J11058" s="19"/>
      <c r="K11058" s="15"/>
      <c r="L11058" s="15"/>
      <c r="M11058" s="16"/>
      <c r="N11058" s="20"/>
      <c r="O11058" s="21"/>
      <c r="P11058" s="16"/>
      <c r="Q11058" s="15"/>
      <c r="R11058" s="16"/>
      <c r="S11058" s="16"/>
      <c r="T11058" s="22"/>
      <c r="U11058" s="23"/>
    </row>
    <row r="11059" spans="1:21" x14ac:dyDescent="0.3">
      <c r="A11059" s="18"/>
      <c r="B11059" s="18"/>
      <c r="C11059" s="18"/>
      <c r="D11059" s="18"/>
      <c r="E11059" s="18"/>
      <c r="F11059" s="6"/>
      <c r="G11059" s="7"/>
      <c r="H11059" s="6"/>
      <c r="I11059" s="6"/>
      <c r="J11059" s="19"/>
      <c r="K11059" s="15"/>
      <c r="L11059" s="15"/>
      <c r="M11059" s="16"/>
      <c r="N11059" s="20"/>
      <c r="O11059" s="21"/>
      <c r="P11059" s="16"/>
      <c r="Q11059" s="15"/>
      <c r="R11059" s="16"/>
      <c r="S11059" s="16"/>
      <c r="T11059" s="22"/>
      <c r="U11059" s="23"/>
    </row>
    <row r="11060" spans="1:21" x14ac:dyDescent="0.3">
      <c r="A11060" s="18"/>
      <c r="B11060" s="18"/>
      <c r="C11060" s="18"/>
      <c r="D11060" s="18"/>
      <c r="E11060" s="18"/>
      <c r="F11060" s="6"/>
      <c r="G11060" s="7"/>
      <c r="H11060" s="6"/>
      <c r="I11060" s="6"/>
      <c r="J11060" s="19"/>
      <c r="K11060" s="15"/>
      <c r="L11060" s="15"/>
      <c r="M11060" s="16"/>
      <c r="N11060" s="20"/>
      <c r="O11060" s="21"/>
      <c r="P11060" s="16"/>
      <c r="Q11060" s="15"/>
      <c r="R11060" s="16"/>
      <c r="S11060" s="16"/>
      <c r="T11060" s="22"/>
      <c r="U11060" s="23"/>
    </row>
    <row r="11061" spans="1:21" x14ac:dyDescent="0.3">
      <c r="A11061" s="18"/>
      <c r="B11061" s="18"/>
      <c r="C11061" s="18"/>
      <c r="D11061" s="18"/>
      <c r="E11061" s="18"/>
      <c r="F11061" s="6"/>
      <c r="G11061" s="7"/>
      <c r="H11061" s="6"/>
      <c r="I11061" s="6"/>
      <c r="J11061" s="19"/>
      <c r="K11061" s="15"/>
      <c r="L11061" s="15"/>
      <c r="M11061" s="16"/>
      <c r="N11061" s="20"/>
      <c r="O11061" s="21"/>
      <c r="P11061" s="16"/>
      <c r="Q11061" s="15"/>
      <c r="R11061" s="16"/>
      <c r="S11061" s="16"/>
      <c r="T11061" s="22"/>
      <c r="U11061" s="23"/>
    </row>
    <row r="11062" spans="1:21" x14ac:dyDescent="0.3">
      <c r="A11062" s="18"/>
      <c r="B11062" s="18"/>
      <c r="C11062" s="18"/>
      <c r="D11062" s="18"/>
      <c r="E11062" s="18"/>
      <c r="F11062" s="6"/>
      <c r="G11062" s="7"/>
      <c r="H11062" s="6"/>
      <c r="I11062" s="6"/>
      <c r="J11062" s="19"/>
      <c r="K11062" s="15"/>
      <c r="L11062" s="15"/>
      <c r="M11062" s="16"/>
      <c r="N11062" s="20"/>
      <c r="O11062" s="21"/>
      <c r="P11062" s="16"/>
      <c r="Q11062" s="15"/>
      <c r="R11062" s="16"/>
      <c r="S11062" s="16"/>
      <c r="T11062" s="22"/>
      <c r="U11062" s="23"/>
    </row>
    <row r="11063" spans="1:21" x14ac:dyDescent="0.3">
      <c r="A11063" s="18"/>
      <c r="B11063" s="18"/>
      <c r="C11063" s="18"/>
      <c r="D11063" s="18"/>
      <c r="E11063" s="18"/>
      <c r="F11063" s="6"/>
      <c r="G11063" s="7"/>
      <c r="H11063" s="6"/>
      <c r="I11063" s="6"/>
      <c r="J11063" s="19"/>
      <c r="K11063" s="15"/>
      <c r="L11063" s="15"/>
      <c r="M11063" s="16"/>
      <c r="N11063" s="20"/>
      <c r="O11063" s="21"/>
      <c r="P11063" s="16"/>
      <c r="Q11063" s="15"/>
      <c r="R11063" s="16"/>
      <c r="S11063" s="16"/>
      <c r="T11063" s="22"/>
      <c r="U11063" s="23"/>
    </row>
    <row r="11064" spans="1:21" x14ac:dyDescent="0.3">
      <c r="A11064" s="18"/>
      <c r="B11064" s="18"/>
      <c r="C11064" s="18"/>
      <c r="D11064" s="18"/>
      <c r="E11064" s="18"/>
      <c r="F11064" s="6"/>
      <c r="G11064" s="7"/>
      <c r="H11064" s="6"/>
      <c r="I11064" s="6"/>
      <c r="J11064" s="19"/>
      <c r="K11064" s="15"/>
      <c r="L11064" s="15"/>
      <c r="M11064" s="16"/>
      <c r="N11064" s="20"/>
      <c r="O11064" s="21"/>
      <c r="P11064" s="16"/>
      <c r="Q11064" s="15"/>
      <c r="R11064" s="16"/>
      <c r="S11064" s="16"/>
      <c r="T11064" s="22"/>
      <c r="U11064" s="23"/>
    </row>
    <row r="11065" spans="1:21" x14ac:dyDescent="0.3">
      <c r="A11065" s="18"/>
      <c r="B11065" s="18"/>
      <c r="C11065" s="18"/>
      <c r="D11065" s="18"/>
      <c r="E11065" s="18"/>
      <c r="F11065" s="6"/>
      <c r="G11065" s="7"/>
      <c r="H11065" s="6"/>
      <c r="I11065" s="6"/>
      <c r="J11065" s="19"/>
      <c r="K11065" s="15"/>
      <c r="L11065" s="15"/>
      <c r="M11065" s="16"/>
      <c r="N11065" s="20"/>
      <c r="O11065" s="21"/>
      <c r="P11065" s="16"/>
      <c r="Q11065" s="15"/>
      <c r="R11065" s="16"/>
      <c r="S11065" s="16"/>
      <c r="T11065" s="22"/>
      <c r="U11065" s="23"/>
    </row>
    <row r="11066" spans="1:21" x14ac:dyDescent="0.3">
      <c r="A11066" s="18"/>
      <c r="B11066" s="18"/>
      <c r="C11066" s="18"/>
      <c r="D11066" s="18"/>
      <c r="E11066" s="18"/>
      <c r="F11066" s="6"/>
      <c r="G11066" s="7"/>
      <c r="H11066" s="6"/>
      <c r="I11066" s="6"/>
      <c r="J11066" s="19"/>
      <c r="K11066" s="15"/>
      <c r="L11066" s="15"/>
      <c r="M11066" s="16"/>
      <c r="N11066" s="20"/>
      <c r="O11066" s="21"/>
      <c r="P11066" s="16"/>
      <c r="Q11066" s="15"/>
      <c r="R11066" s="16"/>
      <c r="S11066" s="16"/>
      <c r="T11066" s="22"/>
      <c r="U11066" s="23"/>
    </row>
    <row r="11067" spans="1:21" x14ac:dyDescent="0.3">
      <c r="A11067" s="18"/>
      <c r="B11067" s="18"/>
      <c r="C11067" s="18"/>
      <c r="D11067" s="18"/>
      <c r="E11067" s="18"/>
      <c r="F11067" s="6"/>
      <c r="G11067" s="7"/>
      <c r="H11067" s="6"/>
      <c r="I11067" s="6"/>
      <c r="J11067" s="19"/>
      <c r="K11067" s="15"/>
      <c r="L11067" s="15"/>
      <c r="M11067" s="16"/>
      <c r="N11067" s="20"/>
      <c r="O11067" s="21"/>
      <c r="P11067" s="16"/>
      <c r="Q11067" s="15"/>
      <c r="R11067" s="16"/>
      <c r="S11067" s="16"/>
      <c r="T11067" s="22"/>
      <c r="U11067" s="23"/>
    </row>
    <row r="11068" spans="1:21" x14ac:dyDescent="0.3">
      <c r="A11068" s="18"/>
      <c r="B11068" s="18"/>
      <c r="C11068" s="18"/>
      <c r="D11068" s="18"/>
      <c r="E11068" s="18"/>
      <c r="F11068" s="6"/>
      <c r="G11068" s="7"/>
      <c r="H11068" s="6"/>
      <c r="I11068" s="6"/>
      <c r="J11068" s="19"/>
      <c r="K11068" s="15"/>
      <c r="L11068" s="15"/>
      <c r="M11068" s="16"/>
      <c r="N11068" s="20"/>
      <c r="O11068" s="21"/>
      <c r="P11068" s="16"/>
      <c r="Q11068" s="15"/>
      <c r="R11068" s="16"/>
      <c r="S11068" s="16"/>
      <c r="T11068" s="22"/>
      <c r="U11068" s="23"/>
    </row>
    <row r="11069" spans="1:21" x14ac:dyDescent="0.3">
      <c r="A11069" s="18"/>
      <c r="B11069" s="18"/>
      <c r="C11069" s="18"/>
      <c r="D11069" s="18"/>
      <c r="E11069" s="18"/>
      <c r="F11069" s="6"/>
      <c r="G11069" s="7"/>
      <c r="H11069" s="6"/>
      <c r="I11069" s="6"/>
      <c r="J11069" s="19"/>
      <c r="K11069" s="15"/>
      <c r="L11069" s="15"/>
      <c r="M11069" s="16"/>
      <c r="N11069" s="20"/>
      <c r="O11069" s="21"/>
      <c r="P11069" s="16"/>
      <c r="Q11069" s="15"/>
      <c r="R11069" s="16"/>
      <c r="S11069" s="16"/>
      <c r="T11069" s="22"/>
      <c r="U11069" s="23"/>
    </row>
    <row r="11070" spans="1:21" x14ac:dyDescent="0.3">
      <c r="A11070" s="18"/>
      <c r="B11070" s="18"/>
      <c r="C11070" s="18"/>
      <c r="D11070" s="18"/>
      <c r="E11070" s="18"/>
      <c r="F11070" s="6"/>
      <c r="G11070" s="7"/>
      <c r="H11070" s="6"/>
      <c r="I11070" s="6"/>
      <c r="J11070" s="19"/>
      <c r="K11070" s="15"/>
      <c r="L11070" s="15"/>
      <c r="M11070" s="16"/>
      <c r="N11070" s="20"/>
      <c r="O11070" s="21"/>
      <c r="P11070" s="16"/>
      <c r="Q11070" s="15"/>
      <c r="R11070" s="16"/>
      <c r="S11070" s="16"/>
      <c r="T11070" s="22"/>
      <c r="U11070" s="23"/>
    </row>
    <row r="11071" spans="1:21" x14ac:dyDescent="0.3">
      <c r="A11071" s="18"/>
      <c r="B11071" s="18"/>
      <c r="C11071" s="18"/>
      <c r="D11071" s="18"/>
      <c r="E11071" s="18"/>
      <c r="F11071" s="6"/>
      <c r="G11071" s="7"/>
      <c r="H11071" s="6"/>
      <c r="I11071" s="6"/>
      <c r="J11071" s="19"/>
      <c r="K11071" s="15"/>
      <c r="L11071" s="15"/>
      <c r="M11071" s="16"/>
      <c r="N11071" s="20"/>
      <c r="O11071" s="21"/>
      <c r="P11071" s="16"/>
      <c r="Q11071" s="15"/>
      <c r="R11071" s="16"/>
      <c r="S11071" s="16"/>
      <c r="T11071" s="22"/>
      <c r="U11071" s="23"/>
    </row>
    <row r="11072" spans="1:21" x14ac:dyDescent="0.3">
      <c r="A11072" s="18"/>
      <c r="B11072" s="18"/>
      <c r="C11072" s="18"/>
      <c r="D11072" s="18"/>
      <c r="E11072" s="18"/>
      <c r="F11072" s="6"/>
      <c r="G11072" s="7"/>
      <c r="H11072" s="6"/>
      <c r="I11072" s="6"/>
      <c r="J11072" s="19"/>
      <c r="K11072" s="15"/>
      <c r="L11072" s="15"/>
      <c r="M11072" s="16"/>
      <c r="N11072" s="20"/>
      <c r="O11072" s="21"/>
      <c r="P11072" s="16"/>
      <c r="Q11072" s="15"/>
      <c r="R11072" s="16"/>
      <c r="S11072" s="16"/>
      <c r="T11072" s="22"/>
      <c r="U11072" s="23"/>
    </row>
    <row r="11073" spans="1:21" x14ac:dyDescent="0.3">
      <c r="A11073" s="18"/>
      <c r="B11073" s="18"/>
      <c r="C11073" s="18"/>
      <c r="D11073" s="18"/>
      <c r="E11073" s="18"/>
      <c r="F11073" s="6"/>
      <c r="G11073" s="7"/>
      <c r="H11073" s="6"/>
      <c r="I11073" s="6"/>
      <c r="J11073" s="19"/>
      <c r="K11073" s="15"/>
      <c r="L11073" s="15"/>
      <c r="M11073" s="16"/>
      <c r="N11073" s="20"/>
      <c r="O11073" s="21"/>
      <c r="P11073" s="16"/>
      <c r="Q11073" s="15"/>
      <c r="R11073" s="16"/>
      <c r="S11073" s="16"/>
      <c r="T11073" s="22"/>
      <c r="U11073" s="23"/>
    </row>
    <row r="11074" spans="1:21" x14ac:dyDescent="0.3">
      <c r="A11074" s="18"/>
      <c r="B11074" s="18"/>
      <c r="C11074" s="18"/>
      <c r="D11074" s="18"/>
      <c r="E11074" s="18"/>
      <c r="F11074" s="6"/>
      <c r="G11074" s="7"/>
      <c r="H11074" s="6"/>
      <c r="I11074" s="6"/>
      <c r="J11074" s="19"/>
      <c r="K11074" s="15"/>
      <c r="L11074" s="15"/>
      <c r="M11074" s="16"/>
      <c r="N11074" s="20"/>
      <c r="O11074" s="21"/>
      <c r="P11074" s="16"/>
      <c r="Q11074" s="15"/>
      <c r="R11074" s="16"/>
      <c r="S11074" s="16"/>
      <c r="T11074" s="22"/>
      <c r="U11074" s="23"/>
    </row>
    <row r="11075" spans="1:21" x14ac:dyDescent="0.3">
      <c r="A11075" s="18"/>
      <c r="B11075" s="18"/>
      <c r="C11075" s="18"/>
      <c r="D11075" s="18"/>
      <c r="E11075" s="18"/>
      <c r="F11075" s="6"/>
      <c r="G11075" s="7"/>
      <c r="H11075" s="6"/>
      <c r="I11075" s="6"/>
      <c r="J11075" s="19"/>
      <c r="K11075" s="15"/>
      <c r="L11075" s="15"/>
      <c r="M11075" s="16"/>
      <c r="N11075" s="20"/>
      <c r="O11075" s="21"/>
      <c r="P11075" s="16"/>
      <c r="Q11075" s="15"/>
      <c r="R11075" s="16"/>
      <c r="S11075" s="16"/>
      <c r="T11075" s="22"/>
      <c r="U11075" s="23"/>
    </row>
    <row r="11076" spans="1:21" x14ac:dyDescent="0.3">
      <c r="A11076" s="18"/>
      <c r="B11076" s="18"/>
      <c r="C11076" s="18"/>
      <c r="D11076" s="18"/>
      <c r="E11076" s="18"/>
      <c r="F11076" s="6"/>
      <c r="G11076" s="7"/>
      <c r="H11076" s="6"/>
      <c r="I11076" s="6"/>
      <c r="J11076" s="19"/>
      <c r="K11076" s="15"/>
      <c r="L11076" s="15"/>
      <c r="M11076" s="16"/>
      <c r="N11076" s="20"/>
      <c r="O11076" s="21"/>
      <c r="P11076" s="16"/>
      <c r="Q11076" s="15"/>
      <c r="R11076" s="16"/>
      <c r="S11076" s="16"/>
      <c r="T11076" s="22"/>
      <c r="U11076" s="23"/>
    </row>
    <row r="11077" spans="1:21" x14ac:dyDescent="0.3">
      <c r="A11077" s="18"/>
      <c r="B11077" s="18"/>
      <c r="C11077" s="18"/>
      <c r="D11077" s="18"/>
      <c r="E11077" s="18"/>
      <c r="F11077" s="6"/>
      <c r="G11077" s="7"/>
      <c r="H11077" s="6"/>
      <c r="I11077" s="6"/>
      <c r="J11077" s="19"/>
      <c r="K11077" s="15"/>
      <c r="L11077" s="15"/>
      <c r="M11077" s="16"/>
      <c r="N11077" s="20"/>
      <c r="O11077" s="21"/>
      <c r="P11077" s="16"/>
      <c r="Q11077" s="15"/>
      <c r="R11077" s="16"/>
      <c r="S11077" s="16"/>
      <c r="T11077" s="22"/>
      <c r="U11077" s="23"/>
    </row>
    <row r="11078" spans="1:21" x14ac:dyDescent="0.3">
      <c r="A11078" s="18"/>
      <c r="B11078" s="18"/>
      <c r="C11078" s="18"/>
      <c r="D11078" s="18"/>
      <c r="E11078" s="18"/>
      <c r="F11078" s="6"/>
      <c r="G11078" s="7"/>
      <c r="H11078" s="6"/>
      <c r="I11078" s="6"/>
      <c r="J11078" s="19"/>
      <c r="K11078" s="15"/>
      <c r="L11078" s="15"/>
      <c r="M11078" s="16"/>
      <c r="N11078" s="20"/>
      <c r="O11078" s="21"/>
      <c r="P11078" s="16"/>
      <c r="Q11078" s="15"/>
      <c r="R11078" s="16"/>
      <c r="S11078" s="16"/>
      <c r="T11078" s="22"/>
      <c r="U11078" s="23"/>
    </row>
    <row r="11079" spans="1:21" x14ac:dyDescent="0.3">
      <c r="A11079" s="18"/>
      <c r="B11079" s="18"/>
      <c r="C11079" s="18"/>
      <c r="D11079" s="18"/>
      <c r="E11079" s="18"/>
      <c r="F11079" s="6"/>
      <c r="G11079" s="7"/>
      <c r="H11079" s="6"/>
      <c r="I11079" s="6"/>
      <c r="J11079" s="19"/>
      <c r="K11079" s="15"/>
      <c r="L11079" s="15"/>
      <c r="M11079" s="16"/>
      <c r="N11079" s="20"/>
      <c r="O11079" s="21"/>
      <c r="P11079" s="16"/>
      <c r="Q11079" s="15"/>
      <c r="R11079" s="16"/>
      <c r="S11079" s="16"/>
      <c r="T11079" s="22"/>
      <c r="U11079" s="23"/>
    </row>
    <row r="11080" spans="1:21" x14ac:dyDescent="0.3">
      <c r="A11080" s="18"/>
      <c r="B11080" s="18"/>
      <c r="C11080" s="18"/>
      <c r="D11080" s="18"/>
      <c r="E11080" s="18"/>
      <c r="F11080" s="6"/>
      <c r="G11080" s="7"/>
      <c r="H11080" s="6"/>
      <c r="I11080" s="6"/>
      <c r="J11080" s="19"/>
      <c r="K11080" s="15"/>
      <c r="L11080" s="15"/>
      <c r="M11080" s="16"/>
      <c r="N11080" s="20"/>
      <c r="O11080" s="21"/>
      <c r="P11080" s="16"/>
      <c r="Q11080" s="15"/>
      <c r="R11080" s="16"/>
      <c r="S11080" s="16"/>
      <c r="T11080" s="22"/>
      <c r="U11080" s="23"/>
    </row>
    <row r="11081" spans="1:21" x14ac:dyDescent="0.3">
      <c r="A11081" s="18"/>
      <c r="B11081" s="18"/>
      <c r="C11081" s="18"/>
      <c r="D11081" s="18"/>
      <c r="E11081" s="18"/>
      <c r="F11081" s="6"/>
      <c r="G11081" s="7"/>
      <c r="H11081" s="6"/>
      <c r="I11081" s="6"/>
      <c r="J11081" s="19"/>
      <c r="K11081" s="15"/>
      <c r="L11081" s="15"/>
      <c r="M11081" s="16"/>
      <c r="N11081" s="20"/>
      <c r="O11081" s="21"/>
      <c r="P11081" s="16"/>
      <c r="Q11081" s="15"/>
      <c r="R11081" s="16"/>
      <c r="S11081" s="16"/>
      <c r="T11081" s="22"/>
      <c r="U11081" s="23"/>
    </row>
    <row r="11082" spans="1:21" x14ac:dyDescent="0.3">
      <c r="A11082" s="18"/>
      <c r="B11082" s="18"/>
      <c r="C11082" s="18"/>
      <c r="D11082" s="18"/>
      <c r="E11082" s="18"/>
      <c r="F11082" s="6"/>
      <c r="G11082" s="7"/>
      <c r="H11082" s="6"/>
      <c r="I11082" s="6"/>
      <c r="J11082" s="19"/>
      <c r="K11082" s="15"/>
      <c r="L11082" s="15"/>
      <c r="M11082" s="16"/>
      <c r="N11082" s="20"/>
      <c r="O11082" s="21"/>
      <c r="P11082" s="16"/>
      <c r="Q11082" s="15"/>
      <c r="R11082" s="16"/>
      <c r="S11082" s="16"/>
      <c r="T11082" s="22"/>
      <c r="U11082" s="23"/>
    </row>
    <row r="11083" spans="1:21" x14ac:dyDescent="0.3">
      <c r="A11083" s="18"/>
      <c r="B11083" s="18"/>
      <c r="C11083" s="18"/>
      <c r="D11083" s="18"/>
      <c r="E11083" s="18"/>
      <c r="F11083" s="6"/>
      <c r="G11083" s="7"/>
      <c r="H11083" s="6"/>
      <c r="I11083" s="6"/>
      <c r="J11083" s="19"/>
      <c r="K11083" s="15"/>
      <c r="L11083" s="15"/>
      <c r="M11083" s="16"/>
      <c r="N11083" s="20"/>
      <c r="O11083" s="21"/>
      <c r="P11083" s="16"/>
      <c r="Q11083" s="15"/>
      <c r="R11083" s="16"/>
      <c r="S11083" s="16"/>
      <c r="T11083" s="22"/>
      <c r="U11083" s="23"/>
    </row>
    <row r="11084" spans="1:21" x14ac:dyDescent="0.3">
      <c r="A11084" s="18"/>
      <c r="B11084" s="18"/>
      <c r="C11084" s="18"/>
      <c r="D11084" s="18"/>
      <c r="E11084" s="18"/>
      <c r="F11084" s="6"/>
      <c r="G11084" s="7"/>
      <c r="H11084" s="6"/>
      <c r="I11084" s="6"/>
      <c r="J11084" s="19"/>
      <c r="K11084" s="15"/>
      <c r="L11084" s="15"/>
      <c r="M11084" s="16"/>
      <c r="N11084" s="20"/>
      <c r="O11084" s="21"/>
      <c r="P11084" s="16"/>
      <c r="Q11084" s="15"/>
      <c r="R11084" s="16"/>
      <c r="S11084" s="16"/>
      <c r="T11084" s="22"/>
      <c r="U11084" s="23"/>
    </row>
    <row r="11085" spans="1:21" x14ac:dyDescent="0.3">
      <c r="A11085" s="18"/>
      <c r="B11085" s="18"/>
      <c r="C11085" s="18"/>
      <c r="D11085" s="18"/>
      <c r="E11085" s="18"/>
      <c r="F11085" s="6"/>
      <c r="G11085" s="7"/>
      <c r="H11085" s="6"/>
      <c r="I11085" s="6"/>
      <c r="J11085" s="19"/>
      <c r="K11085" s="15"/>
      <c r="L11085" s="15"/>
      <c r="M11085" s="16"/>
      <c r="N11085" s="20"/>
      <c r="O11085" s="21"/>
      <c r="P11085" s="16"/>
      <c r="Q11085" s="15"/>
      <c r="R11085" s="16"/>
      <c r="S11085" s="16"/>
      <c r="T11085" s="22"/>
      <c r="U11085" s="23"/>
    </row>
    <row r="11086" spans="1:21" x14ac:dyDescent="0.3">
      <c r="A11086" s="18"/>
      <c r="B11086" s="18"/>
      <c r="C11086" s="18"/>
      <c r="D11086" s="18"/>
      <c r="E11086" s="18"/>
      <c r="F11086" s="6"/>
      <c r="G11086" s="7"/>
      <c r="H11086" s="6"/>
      <c r="I11086" s="6"/>
      <c r="J11086" s="19"/>
      <c r="K11086" s="15"/>
      <c r="L11086" s="15"/>
      <c r="M11086" s="16"/>
      <c r="N11086" s="20"/>
      <c r="O11086" s="21"/>
      <c r="P11086" s="16"/>
      <c r="Q11086" s="15"/>
      <c r="R11086" s="16"/>
      <c r="S11086" s="16"/>
      <c r="T11086" s="22"/>
      <c r="U11086" s="23"/>
    </row>
    <row r="11087" spans="1:21" x14ac:dyDescent="0.3">
      <c r="A11087" s="18"/>
      <c r="B11087" s="18"/>
      <c r="C11087" s="18"/>
      <c r="D11087" s="18"/>
      <c r="E11087" s="18"/>
      <c r="F11087" s="6"/>
      <c r="G11087" s="7"/>
      <c r="H11087" s="6"/>
      <c r="I11087" s="6"/>
      <c r="J11087" s="19"/>
      <c r="K11087" s="15"/>
      <c r="L11087" s="15"/>
      <c r="M11087" s="16"/>
      <c r="N11087" s="20"/>
      <c r="O11087" s="21"/>
      <c r="P11087" s="16"/>
      <c r="Q11087" s="15"/>
      <c r="R11087" s="16"/>
      <c r="S11087" s="16"/>
      <c r="T11087" s="22"/>
      <c r="U11087" s="23"/>
    </row>
    <row r="11088" spans="1:21" x14ac:dyDescent="0.3">
      <c r="A11088" s="18"/>
      <c r="B11088" s="18"/>
      <c r="C11088" s="18"/>
      <c r="D11088" s="18"/>
      <c r="E11088" s="18"/>
      <c r="F11088" s="6"/>
      <c r="G11088" s="7"/>
      <c r="H11088" s="6"/>
      <c r="I11088" s="6"/>
      <c r="J11088" s="19"/>
      <c r="K11088" s="15"/>
      <c r="L11088" s="15"/>
      <c r="M11088" s="16"/>
      <c r="N11088" s="20"/>
      <c r="O11088" s="21"/>
      <c r="P11088" s="16"/>
      <c r="Q11088" s="15"/>
      <c r="R11088" s="16"/>
      <c r="S11088" s="16"/>
      <c r="T11088" s="22"/>
      <c r="U11088" s="23"/>
    </row>
    <row r="11089" spans="1:21" x14ac:dyDescent="0.3">
      <c r="A11089" s="18"/>
      <c r="B11089" s="18"/>
      <c r="C11089" s="18"/>
      <c r="D11089" s="18"/>
      <c r="E11089" s="18"/>
      <c r="F11089" s="6"/>
      <c r="G11089" s="7"/>
      <c r="H11089" s="6"/>
      <c r="I11089" s="6"/>
      <c r="J11089" s="19"/>
      <c r="K11089" s="15"/>
      <c r="L11089" s="15"/>
      <c r="M11089" s="16"/>
      <c r="N11089" s="20"/>
      <c r="O11089" s="21"/>
      <c r="P11089" s="16"/>
      <c r="Q11089" s="15"/>
      <c r="R11089" s="16"/>
      <c r="S11089" s="16"/>
      <c r="T11089" s="22"/>
      <c r="U11089" s="23"/>
    </row>
    <row r="11090" spans="1:21" x14ac:dyDescent="0.3">
      <c r="A11090" s="18"/>
      <c r="B11090" s="18"/>
      <c r="C11090" s="18"/>
      <c r="D11090" s="18"/>
      <c r="E11090" s="18"/>
      <c r="F11090" s="6"/>
      <c r="G11090" s="7"/>
      <c r="H11090" s="6"/>
      <c r="I11090" s="6"/>
      <c r="J11090" s="19"/>
      <c r="K11090" s="15"/>
      <c r="L11090" s="15"/>
      <c r="M11090" s="16"/>
      <c r="N11090" s="20"/>
      <c r="O11090" s="21"/>
      <c r="P11090" s="16"/>
      <c r="Q11090" s="15"/>
      <c r="R11090" s="16"/>
      <c r="S11090" s="16"/>
      <c r="T11090" s="22"/>
      <c r="U11090" s="23"/>
    </row>
    <row r="11091" spans="1:21" x14ac:dyDescent="0.3">
      <c r="A11091" s="18"/>
      <c r="B11091" s="18"/>
      <c r="C11091" s="18"/>
      <c r="D11091" s="18"/>
      <c r="E11091" s="18"/>
      <c r="F11091" s="6"/>
      <c r="G11091" s="7"/>
      <c r="H11091" s="6"/>
      <c r="I11091" s="6"/>
      <c r="J11091" s="19"/>
      <c r="K11091" s="15"/>
      <c r="L11091" s="15"/>
      <c r="M11091" s="16"/>
      <c r="N11091" s="20"/>
      <c r="O11091" s="21"/>
      <c r="P11091" s="16"/>
      <c r="Q11091" s="15"/>
      <c r="R11091" s="16"/>
      <c r="S11091" s="16"/>
      <c r="T11091" s="22"/>
      <c r="U11091" s="23"/>
    </row>
    <row r="11092" spans="1:21" x14ac:dyDescent="0.3">
      <c r="A11092" s="18"/>
      <c r="B11092" s="18"/>
      <c r="C11092" s="18"/>
      <c r="D11092" s="18"/>
      <c r="E11092" s="18"/>
      <c r="F11092" s="6"/>
      <c r="G11092" s="7"/>
      <c r="H11092" s="6"/>
      <c r="I11092" s="6"/>
      <c r="J11092" s="19"/>
      <c r="K11092" s="15"/>
      <c r="L11092" s="15"/>
      <c r="M11092" s="16"/>
      <c r="N11092" s="20"/>
      <c r="O11092" s="21"/>
      <c r="P11092" s="16"/>
      <c r="Q11092" s="15"/>
      <c r="R11092" s="16"/>
      <c r="S11092" s="16"/>
      <c r="T11092" s="22"/>
      <c r="U11092" s="23"/>
    </row>
    <row r="11093" spans="1:21" x14ac:dyDescent="0.3">
      <c r="A11093" s="18"/>
      <c r="B11093" s="18"/>
      <c r="C11093" s="18"/>
      <c r="D11093" s="18"/>
      <c r="E11093" s="18"/>
      <c r="F11093" s="6"/>
      <c r="G11093" s="7"/>
      <c r="H11093" s="6"/>
      <c r="I11093" s="6"/>
      <c r="J11093" s="19"/>
      <c r="K11093" s="15"/>
      <c r="L11093" s="15"/>
      <c r="M11093" s="16"/>
      <c r="N11093" s="20"/>
      <c r="O11093" s="21"/>
      <c r="P11093" s="16"/>
      <c r="Q11093" s="15"/>
      <c r="R11093" s="16"/>
      <c r="S11093" s="16"/>
      <c r="T11093" s="22"/>
      <c r="U11093" s="23"/>
    </row>
    <row r="11094" spans="1:21" x14ac:dyDescent="0.3">
      <c r="A11094" s="18"/>
      <c r="B11094" s="18"/>
      <c r="C11094" s="18"/>
      <c r="D11094" s="18"/>
      <c r="E11094" s="18"/>
      <c r="F11094" s="6"/>
      <c r="G11094" s="7"/>
      <c r="H11094" s="6"/>
      <c r="I11094" s="6"/>
      <c r="J11094" s="19"/>
      <c r="K11094" s="15"/>
      <c r="L11094" s="15"/>
      <c r="M11094" s="16"/>
      <c r="N11094" s="20"/>
      <c r="O11094" s="21"/>
      <c r="P11094" s="16"/>
      <c r="Q11094" s="15"/>
      <c r="R11094" s="16"/>
      <c r="S11094" s="16"/>
      <c r="T11094" s="22"/>
      <c r="U11094" s="23"/>
    </row>
    <row r="11095" spans="1:21" x14ac:dyDescent="0.3">
      <c r="A11095" s="18"/>
      <c r="B11095" s="18"/>
      <c r="C11095" s="18"/>
      <c r="D11095" s="18"/>
      <c r="E11095" s="18"/>
      <c r="F11095" s="6"/>
      <c r="G11095" s="7"/>
      <c r="H11095" s="6"/>
      <c r="I11095" s="6"/>
      <c r="J11095" s="19"/>
      <c r="K11095" s="15"/>
      <c r="L11095" s="15"/>
      <c r="M11095" s="16"/>
      <c r="N11095" s="20"/>
      <c r="O11095" s="21"/>
      <c r="P11095" s="16"/>
      <c r="Q11095" s="15"/>
      <c r="R11095" s="16"/>
      <c r="S11095" s="16"/>
      <c r="T11095" s="22"/>
      <c r="U11095" s="23"/>
    </row>
    <row r="11096" spans="1:21" x14ac:dyDescent="0.3">
      <c r="A11096" s="18"/>
      <c r="B11096" s="18"/>
      <c r="C11096" s="18"/>
      <c r="D11096" s="18"/>
      <c r="E11096" s="18"/>
      <c r="F11096" s="6"/>
      <c r="G11096" s="7"/>
      <c r="H11096" s="6"/>
      <c r="I11096" s="6"/>
      <c r="J11096" s="19"/>
      <c r="K11096" s="15"/>
      <c r="L11096" s="15"/>
      <c r="M11096" s="16"/>
      <c r="N11096" s="20"/>
      <c r="O11096" s="21"/>
      <c r="P11096" s="16"/>
      <c r="Q11096" s="15"/>
      <c r="R11096" s="16"/>
      <c r="S11096" s="16"/>
      <c r="T11096" s="22"/>
      <c r="U11096" s="23"/>
    </row>
    <row r="11097" spans="1:21" x14ac:dyDescent="0.3">
      <c r="A11097" s="18"/>
      <c r="B11097" s="18"/>
      <c r="C11097" s="18"/>
      <c r="D11097" s="18"/>
      <c r="E11097" s="18"/>
      <c r="F11097" s="6"/>
      <c r="G11097" s="7"/>
      <c r="H11097" s="6"/>
      <c r="I11097" s="6"/>
      <c r="J11097" s="19"/>
      <c r="K11097" s="15"/>
      <c r="L11097" s="15"/>
      <c r="M11097" s="16"/>
      <c r="N11097" s="20"/>
      <c r="O11097" s="21"/>
      <c r="P11097" s="16"/>
      <c r="Q11097" s="15"/>
      <c r="R11097" s="16"/>
      <c r="S11097" s="16"/>
      <c r="T11097" s="22"/>
      <c r="U11097" s="23"/>
    </row>
    <row r="11098" spans="1:21" x14ac:dyDescent="0.3">
      <c r="A11098" s="18"/>
      <c r="B11098" s="18"/>
      <c r="C11098" s="18"/>
      <c r="D11098" s="18"/>
      <c r="E11098" s="18"/>
      <c r="F11098" s="6"/>
      <c r="G11098" s="7"/>
      <c r="H11098" s="6"/>
      <c r="I11098" s="6"/>
      <c r="J11098" s="19"/>
      <c r="K11098" s="15"/>
      <c r="L11098" s="15"/>
      <c r="M11098" s="16"/>
      <c r="N11098" s="20"/>
      <c r="O11098" s="21"/>
      <c r="P11098" s="16"/>
      <c r="Q11098" s="15"/>
      <c r="R11098" s="16"/>
      <c r="S11098" s="16"/>
      <c r="T11098" s="22"/>
      <c r="U11098" s="23"/>
    </row>
    <row r="11099" spans="1:21" x14ac:dyDescent="0.3">
      <c r="A11099" s="18"/>
      <c r="B11099" s="18"/>
      <c r="C11099" s="18"/>
      <c r="D11099" s="18"/>
      <c r="E11099" s="18"/>
      <c r="F11099" s="6"/>
      <c r="G11099" s="7"/>
      <c r="H11099" s="6"/>
      <c r="I11099" s="6"/>
      <c r="J11099" s="19"/>
      <c r="K11099" s="15"/>
      <c r="L11099" s="15"/>
      <c r="M11099" s="16"/>
      <c r="N11099" s="20"/>
      <c r="O11099" s="21"/>
      <c r="P11099" s="16"/>
      <c r="Q11099" s="15"/>
      <c r="R11099" s="16"/>
      <c r="S11099" s="16"/>
      <c r="T11099" s="22"/>
      <c r="U11099" s="23"/>
    </row>
    <row r="11100" spans="1:21" x14ac:dyDescent="0.3">
      <c r="A11100" s="18"/>
      <c r="B11100" s="18"/>
      <c r="C11100" s="18"/>
      <c r="D11100" s="18"/>
      <c r="E11100" s="18"/>
      <c r="F11100" s="6"/>
      <c r="G11100" s="7"/>
      <c r="H11100" s="6"/>
      <c r="I11100" s="6"/>
      <c r="J11100" s="19"/>
      <c r="K11100" s="15"/>
      <c r="L11100" s="15"/>
      <c r="M11100" s="16"/>
      <c r="N11100" s="20"/>
      <c r="O11100" s="21"/>
      <c r="P11100" s="16"/>
      <c r="Q11100" s="15"/>
      <c r="R11100" s="16"/>
      <c r="S11100" s="16"/>
      <c r="T11100" s="22"/>
      <c r="U11100" s="23"/>
    </row>
    <row r="11101" spans="1:21" x14ac:dyDescent="0.3">
      <c r="A11101" s="18"/>
      <c r="B11101" s="18"/>
      <c r="C11101" s="18"/>
      <c r="D11101" s="18"/>
      <c r="E11101" s="18"/>
      <c r="F11101" s="6"/>
      <c r="G11101" s="7"/>
      <c r="H11101" s="7"/>
      <c r="I11101" s="6"/>
      <c r="J11101" s="19"/>
      <c r="K11101" s="15"/>
      <c r="L11101" s="15"/>
      <c r="M11101" s="16"/>
      <c r="N11101" s="20"/>
      <c r="O11101" s="21"/>
      <c r="P11101" s="16"/>
      <c r="Q11101" s="15"/>
      <c r="R11101" s="16"/>
      <c r="S11101" s="16"/>
      <c r="T11101" s="22"/>
      <c r="U11101" s="23"/>
    </row>
    <row r="11102" spans="1:21" x14ac:dyDescent="0.3">
      <c r="A11102" s="18"/>
      <c r="B11102" s="18"/>
      <c r="C11102" s="18"/>
      <c r="D11102" s="18"/>
      <c r="E11102" s="18"/>
      <c r="F11102" s="6"/>
      <c r="G11102" s="7"/>
      <c r="H11102" s="7"/>
      <c r="I11102" s="6"/>
      <c r="J11102" s="19"/>
      <c r="K11102" s="15"/>
      <c r="L11102" s="15"/>
      <c r="M11102" s="16"/>
      <c r="N11102" s="20"/>
      <c r="O11102" s="21"/>
      <c r="P11102" s="16"/>
      <c r="Q11102" s="15"/>
      <c r="R11102" s="16"/>
      <c r="S11102" s="16"/>
      <c r="T11102" s="22"/>
      <c r="U11102" s="23"/>
    </row>
    <row r="11103" spans="1:21" x14ac:dyDescent="0.3">
      <c r="A11103" s="18"/>
      <c r="B11103" s="18"/>
      <c r="C11103" s="18"/>
      <c r="D11103" s="18"/>
      <c r="E11103" s="18"/>
      <c r="F11103" s="6"/>
      <c r="G11103" s="7"/>
      <c r="H11103" s="7"/>
      <c r="I11103" s="6"/>
      <c r="J11103" s="19"/>
      <c r="K11103" s="15"/>
      <c r="L11103" s="15"/>
      <c r="M11103" s="16"/>
      <c r="N11103" s="20"/>
      <c r="O11103" s="21"/>
      <c r="P11103" s="16"/>
      <c r="Q11103" s="15"/>
      <c r="R11103" s="16"/>
      <c r="S11103" s="16"/>
      <c r="T11103" s="22"/>
      <c r="U11103" s="23"/>
    </row>
    <row r="11104" spans="1:21" x14ac:dyDescent="0.3">
      <c r="A11104" s="18"/>
      <c r="B11104" s="18"/>
      <c r="C11104" s="18"/>
      <c r="D11104" s="18"/>
      <c r="E11104" s="18"/>
      <c r="F11104" s="6"/>
      <c r="G11104" s="7"/>
      <c r="H11104" s="6"/>
      <c r="I11104" s="6"/>
      <c r="J11104" s="19"/>
      <c r="K11104" s="15"/>
      <c r="L11104" s="15"/>
      <c r="M11104" s="18"/>
      <c r="N11104" s="20"/>
      <c r="O11104" s="21"/>
      <c r="P11104" s="16"/>
      <c r="Q11104" s="15"/>
      <c r="R11104" s="16"/>
      <c r="S11104" s="16"/>
      <c r="T11104" s="22"/>
      <c r="U11104" s="23"/>
    </row>
    <row r="11105" spans="1:21" x14ac:dyDescent="0.3">
      <c r="A11105" s="18"/>
      <c r="B11105" s="18"/>
      <c r="C11105" s="18"/>
      <c r="D11105" s="18"/>
      <c r="E11105" s="18"/>
      <c r="F11105" s="6"/>
      <c r="G11105" s="7"/>
      <c r="H11105" s="6"/>
      <c r="I11105" s="6"/>
      <c r="J11105" s="19"/>
      <c r="K11105" s="15"/>
      <c r="L11105" s="15"/>
      <c r="M11105" s="16"/>
      <c r="N11105" s="20"/>
      <c r="O11105" s="21"/>
      <c r="P11105" s="16"/>
      <c r="Q11105" s="15"/>
      <c r="R11105" s="16"/>
      <c r="S11105" s="16"/>
      <c r="T11105" s="22"/>
      <c r="U11105" s="23"/>
    </row>
    <row r="11106" spans="1:21" x14ac:dyDescent="0.3">
      <c r="A11106" s="18"/>
      <c r="B11106" s="18"/>
      <c r="C11106" s="18"/>
      <c r="D11106" s="18"/>
      <c r="E11106" s="18"/>
      <c r="F11106" s="6"/>
      <c r="G11106" s="7"/>
      <c r="H11106" s="6"/>
      <c r="I11106" s="6"/>
      <c r="J11106" s="19"/>
      <c r="K11106" s="15"/>
      <c r="L11106" s="15"/>
      <c r="M11106" s="16"/>
      <c r="N11106" s="20"/>
      <c r="O11106" s="21"/>
      <c r="P11106" s="16"/>
      <c r="Q11106" s="15"/>
      <c r="R11106" s="16"/>
      <c r="S11106" s="16"/>
      <c r="T11106" s="22"/>
      <c r="U11106" s="23"/>
    </row>
    <row r="11107" spans="1:21" x14ac:dyDescent="0.3">
      <c r="A11107" s="18"/>
      <c r="B11107" s="18"/>
      <c r="C11107" s="18"/>
      <c r="D11107" s="18"/>
      <c r="E11107" s="18"/>
      <c r="F11107" s="6"/>
      <c r="G11107" s="7"/>
      <c r="H11107" s="6"/>
      <c r="I11107" s="6"/>
      <c r="J11107" s="19"/>
      <c r="K11107" s="15"/>
      <c r="L11107" s="15"/>
      <c r="M11107" s="16"/>
      <c r="N11107" s="20"/>
      <c r="O11107" s="21"/>
      <c r="P11107" s="16"/>
      <c r="Q11107" s="15"/>
      <c r="R11107" s="16"/>
      <c r="S11107" s="16"/>
      <c r="T11107" s="22"/>
      <c r="U11107" s="23"/>
    </row>
    <row r="11108" spans="1:21" x14ac:dyDescent="0.3">
      <c r="A11108" s="18"/>
      <c r="B11108" s="18"/>
      <c r="C11108" s="18"/>
      <c r="D11108" s="18"/>
      <c r="E11108" s="18"/>
      <c r="F11108" s="6"/>
      <c r="G11108" s="7"/>
      <c r="H11108" s="6"/>
      <c r="I11108" s="6"/>
      <c r="J11108" s="19"/>
      <c r="K11108" s="15"/>
      <c r="L11108" s="15"/>
      <c r="M11108" s="16"/>
      <c r="N11108" s="20"/>
      <c r="O11108" s="21"/>
      <c r="P11108" s="16"/>
      <c r="Q11108" s="15"/>
      <c r="R11108" s="16"/>
      <c r="S11108" s="16"/>
      <c r="T11108" s="22"/>
      <c r="U11108" s="23"/>
    </row>
    <row r="11109" spans="1:21" x14ac:dyDescent="0.3">
      <c r="A11109" s="18"/>
      <c r="B11109" s="18"/>
      <c r="C11109" s="18"/>
      <c r="D11109" s="18"/>
      <c r="E11109" s="18"/>
      <c r="F11109" s="6"/>
      <c r="G11109" s="7"/>
      <c r="H11109" s="6"/>
      <c r="I11109" s="6"/>
      <c r="J11109" s="19"/>
      <c r="K11109" s="15"/>
      <c r="L11109" s="15"/>
      <c r="M11109" s="16"/>
      <c r="N11109" s="20"/>
      <c r="O11109" s="21"/>
      <c r="P11109" s="16"/>
      <c r="Q11109" s="15"/>
      <c r="R11109" s="16"/>
      <c r="S11109" s="16"/>
      <c r="T11109" s="22"/>
      <c r="U11109" s="23"/>
    </row>
    <row r="11110" spans="1:21" x14ac:dyDescent="0.3">
      <c r="A11110" s="18"/>
      <c r="B11110" s="18"/>
      <c r="C11110" s="18"/>
      <c r="D11110" s="18"/>
      <c r="E11110" s="18"/>
      <c r="F11110" s="6"/>
      <c r="G11110" s="7"/>
      <c r="H11110" s="6"/>
      <c r="I11110" s="6"/>
      <c r="J11110" s="19"/>
      <c r="K11110" s="15"/>
      <c r="L11110" s="15"/>
      <c r="M11110" s="16"/>
      <c r="N11110" s="20"/>
      <c r="O11110" s="21"/>
      <c r="P11110" s="16"/>
      <c r="Q11110" s="15"/>
      <c r="R11110" s="16"/>
      <c r="S11110" s="16"/>
      <c r="T11110" s="22"/>
      <c r="U11110" s="23"/>
    </row>
    <row r="11111" spans="1:21" x14ac:dyDescent="0.3">
      <c r="A11111" s="18"/>
      <c r="B11111" s="18"/>
      <c r="C11111" s="18"/>
      <c r="D11111" s="18"/>
      <c r="E11111" s="18"/>
      <c r="F11111" s="6"/>
      <c r="G11111" s="7"/>
      <c r="H11111" s="6"/>
      <c r="I11111" s="6"/>
      <c r="J11111" s="19"/>
      <c r="K11111" s="15"/>
      <c r="L11111" s="15"/>
      <c r="M11111" s="16"/>
      <c r="N11111" s="20"/>
      <c r="O11111" s="21"/>
      <c r="P11111" s="16"/>
      <c r="Q11111" s="15"/>
      <c r="R11111" s="16"/>
      <c r="S11111" s="16"/>
      <c r="T11111" s="22"/>
      <c r="U11111" s="23"/>
    </row>
    <row r="11112" spans="1:21" x14ac:dyDescent="0.3">
      <c r="A11112" s="18"/>
      <c r="B11112" s="18"/>
      <c r="C11112" s="18"/>
      <c r="D11112" s="18"/>
      <c r="E11112" s="18"/>
      <c r="F11112" s="6"/>
      <c r="G11112" s="7"/>
      <c r="H11112" s="6"/>
      <c r="I11112" s="6"/>
      <c r="J11112" s="19"/>
      <c r="K11112" s="15"/>
      <c r="L11112" s="15"/>
      <c r="M11112" s="16"/>
      <c r="N11112" s="20"/>
      <c r="O11112" s="21"/>
      <c r="P11112" s="16"/>
      <c r="Q11112" s="15"/>
      <c r="R11112" s="16"/>
      <c r="S11112" s="16"/>
      <c r="T11112" s="22"/>
      <c r="U11112" s="23"/>
    </row>
    <row r="11113" spans="1:21" x14ac:dyDescent="0.3">
      <c r="A11113" s="18"/>
      <c r="B11113" s="18"/>
      <c r="C11113" s="18"/>
      <c r="D11113" s="18"/>
      <c r="E11113" s="18"/>
      <c r="F11113" s="6"/>
      <c r="G11113" s="7"/>
      <c r="H11113" s="6"/>
      <c r="I11113" s="6"/>
      <c r="J11113" s="19"/>
      <c r="K11113" s="15"/>
      <c r="L11113" s="15"/>
      <c r="M11113" s="16"/>
      <c r="N11113" s="20"/>
      <c r="O11113" s="21"/>
      <c r="P11113" s="16"/>
      <c r="Q11113" s="15"/>
      <c r="R11113" s="16"/>
      <c r="S11113" s="16"/>
      <c r="T11113" s="22"/>
      <c r="U11113" s="23"/>
    </row>
    <row r="11114" spans="1:21" x14ac:dyDescent="0.3">
      <c r="A11114" s="18"/>
      <c r="B11114" s="18"/>
      <c r="C11114" s="18"/>
      <c r="D11114" s="18"/>
      <c r="E11114" s="18"/>
      <c r="F11114" s="6"/>
      <c r="G11114" s="7"/>
      <c r="H11114" s="6"/>
      <c r="I11114" s="6"/>
      <c r="J11114" s="19"/>
      <c r="K11114" s="15"/>
      <c r="L11114" s="15"/>
      <c r="M11114" s="16"/>
      <c r="N11114" s="20"/>
      <c r="O11114" s="21"/>
      <c r="P11114" s="16"/>
      <c r="Q11114" s="15"/>
      <c r="R11114" s="16"/>
      <c r="S11114" s="16"/>
      <c r="T11114" s="22"/>
      <c r="U11114" s="23"/>
    </row>
    <row r="11115" spans="1:21" x14ac:dyDescent="0.3">
      <c r="A11115" s="18"/>
      <c r="B11115" s="18"/>
      <c r="C11115" s="18"/>
      <c r="D11115" s="18"/>
      <c r="E11115" s="18"/>
      <c r="F11115" s="6"/>
      <c r="G11115" s="7"/>
      <c r="H11115" s="6"/>
      <c r="I11115" s="6"/>
      <c r="J11115" s="19"/>
      <c r="K11115" s="15"/>
      <c r="L11115" s="15"/>
      <c r="M11115" s="16"/>
      <c r="N11115" s="20"/>
      <c r="O11115" s="21"/>
      <c r="P11115" s="16"/>
      <c r="Q11115" s="15"/>
      <c r="R11115" s="16"/>
      <c r="S11115" s="16"/>
      <c r="T11115" s="22"/>
      <c r="U11115" s="23"/>
    </row>
    <row r="11116" spans="1:21" x14ac:dyDescent="0.3">
      <c r="A11116" s="18"/>
      <c r="B11116" s="18"/>
      <c r="C11116" s="18"/>
      <c r="D11116" s="18"/>
      <c r="E11116" s="18"/>
      <c r="F11116" s="6"/>
      <c r="G11116" s="7"/>
      <c r="H11116" s="6"/>
      <c r="I11116" s="6"/>
      <c r="J11116" s="19"/>
      <c r="K11116" s="15"/>
      <c r="L11116" s="15"/>
      <c r="M11116" s="16"/>
      <c r="N11116" s="20"/>
      <c r="O11116" s="21"/>
      <c r="P11116" s="16"/>
      <c r="Q11116" s="15"/>
      <c r="R11116" s="16"/>
      <c r="S11116" s="16"/>
      <c r="T11116" s="22"/>
      <c r="U11116" s="23"/>
    </row>
    <row r="11117" spans="1:21" x14ac:dyDescent="0.3">
      <c r="A11117" s="18"/>
      <c r="B11117" s="18"/>
      <c r="C11117" s="18"/>
      <c r="D11117" s="18"/>
      <c r="E11117" s="18"/>
      <c r="F11117" s="6"/>
      <c r="G11117" s="7"/>
      <c r="H11117" s="6"/>
      <c r="I11117" s="6"/>
      <c r="J11117" s="19"/>
      <c r="K11117" s="15"/>
      <c r="L11117" s="15"/>
      <c r="M11117" s="16"/>
      <c r="N11117" s="20"/>
      <c r="O11117" s="21"/>
      <c r="P11117" s="16"/>
      <c r="Q11117" s="15"/>
      <c r="R11117" s="16"/>
      <c r="S11117" s="16"/>
      <c r="T11117" s="22"/>
      <c r="U11117" s="23"/>
    </row>
    <row r="11118" spans="1:21" x14ac:dyDescent="0.3">
      <c r="A11118" s="18"/>
      <c r="B11118" s="18"/>
      <c r="C11118" s="18"/>
      <c r="D11118" s="18"/>
      <c r="E11118" s="18"/>
      <c r="F11118" s="6"/>
      <c r="G11118" s="7"/>
      <c r="H11118" s="6"/>
      <c r="I11118" s="6"/>
      <c r="J11118" s="19"/>
      <c r="K11118" s="15"/>
      <c r="L11118" s="15"/>
      <c r="M11118" s="16"/>
      <c r="N11118" s="20"/>
      <c r="O11118" s="21"/>
      <c r="P11118" s="16"/>
      <c r="Q11118" s="15"/>
      <c r="R11118" s="16"/>
      <c r="S11118" s="16"/>
      <c r="T11118" s="22"/>
      <c r="U11118" s="23"/>
    </row>
    <row r="11119" spans="1:21" x14ac:dyDescent="0.3">
      <c r="A11119" s="18"/>
      <c r="B11119" s="18"/>
      <c r="C11119" s="18"/>
      <c r="D11119" s="18"/>
      <c r="E11119" s="18"/>
      <c r="F11119" s="6"/>
      <c r="G11119" s="7"/>
      <c r="H11119" s="6"/>
      <c r="I11119" s="6"/>
      <c r="J11119" s="19"/>
      <c r="K11119" s="15"/>
      <c r="L11119" s="15"/>
      <c r="M11119" s="16"/>
      <c r="N11119" s="20"/>
      <c r="O11119" s="21"/>
      <c r="P11119" s="16"/>
      <c r="Q11119" s="15"/>
      <c r="R11119" s="16"/>
      <c r="S11119" s="16"/>
      <c r="T11119" s="22"/>
      <c r="U11119" s="23"/>
    </row>
    <row r="11120" spans="1:21" x14ac:dyDescent="0.3">
      <c r="A11120" s="18"/>
      <c r="B11120" s="18"/>
      <c r="C11120" s="18"/>
      <c r="D11120" s="18"/>
      <c r="E11120" s="18"/>
      <c r="F11120" s="6"/>
      <c r="G11120" s="7"/>
      <c r="H11120" s="6"/>
      <c r="I11120" s="6"/>
      <c r="J11120" s="19"/>
      <c r="K11120" s="15"/>
      <c r="L11120" s="15"/>
      <c r="M11120" s="16"/>
      <c r="N11120" s="20"/>
      <c r="O11120" s="21"/>
      <c r="P11120" s="16"/>
      <c r="Q11120" s="15"/>
      <c r="R11120" s="16"/>
      <c r="S11120" s="16"/>
      <c r="T11120" s="22"/>
      <c r="U11120" s="23"/>
    </row>
    <row r="11121" spans="1:21" x14ac:dyDescent="0.3">
      <c r="A11121" s="18"/>
      <c r="B11121" s="18"/>
      <c r="C11121" s="18"/>
      <c r="D11121" s="18"/>
      <c r="E11121" s="18"/>
      <c r="F11121" s="6"/>
      <c r="G11121" s="7"/>
      <c r="H11121" s="6"/>
      <c r="I11121" s="6"/>
      <c r="J11121" s="19"/>
      <c r="K11121" s="15"/>
      <c r="L11121" s="15"/>
      <c r="M11121" s="16"/>
      <c r="N11121" s="20"/>
      <c r="O11121" s="21"/>
      <c r="P11121" s="16"/>
      <c r="Q11121" s="15"/>
      <c r="R11121" s="16"/>
      <c r="S11121" s="16"/>
      <c r="T11121" s="22"/>
      <c r="U11121" s="23"/>
    </row>
    <row r="11122" spans="1:21" x14ac:dyDescent="0.3">
      <c r="A11122" s="18"/>
      <c r="B11122" s="18"/>
      <c r="C11122" s="18"/>
      <c r="D11122" s="18"/>
      <c r="E11122" s="18"/>
      <c r="F11122" s="6"/>
      <c r="G11122" s="7"/>
      <c r="H11122" s="6"/>
      <c r="I11122" s="6"/>
      <c r="J11122" s="19"/>
      <c r="K11122" s="15"/>
      <c r="L11122" s="15"/>
      <c r="M11122" s="16"/>
      <c r="N11122" s="20"/>
      <c r="O11122" s="21"/>
      <c r="P11122" s="16"/>
      <c r="Q11122" s="15"/>
      <c r="R11122" s="16"/>
      <c r="S11122" s="16"/>
      <c r="T11122" s="22"/>
      <c r="U11122" s="23"/>
    </row>
    <row r="11123" spans="1:21" x14ac:dyDescent="0.3">
      <c r="A11123" s="18"/>
      <c r="B11123" s="18"/>
      <c r="C11123" s="18"/>
      <c r="D11123" s="18"/>
      <c r="E11123" s="18"/>
      <c r="F11123" s="6"/>
      <c r="G11123" s="7"/>
      <c r="H11123" s="6"/>
      <c r="I11123" s="6"/>
      <c r="J11123" s="19"/>
      <c r="K11123" s="15"/>
      <c r="L11123" s="15"/>
      <c r="M11123" s="16"/>
      <c r="N11123" s="20"/>
      <c r="O11123" s="21"/>
      <c r="P11123" s="16"/>
      <c r="Q11123" s="15"/>
      <c r="R11123" s="16"/>
      <c r="S11123" s="16"/>
      <c r="T11123" s="22"/>
      <c r="U11123" s="23"/>
    </row>
    <row r="11124" spans="1:21" x14ac:dyDescent="0.3">
      <c r="A11124" s="18"/>
      <c r="B11124" s="18"/>
      <c r="C11124" s="18"/>
      <c r="D11124" s="18"/>
      <c r="E11124" s="18"/>
      <c r="F11124" s="6"/>
      <c r="G11124" s="7"/>
      <c r="H11124" s="6"/>
      <c r="I11124" s="6"/>
      <c r="J11124" s="19"/>
      <c r="K11124" s="15"/>
      <c r="L11124" s="15"/>
      <c r="M11124" s="16"/>
      <c r="N11124" s="20"/>
      <c r="O11124" s="21"/>
      <c r="P11124" s="16"/>
      <c r="Q11124" s="15"/>
      <c r="R11124" s="16"/>
      <c r="S11124" s="16"/>
      <c r="T11124" s="22"/>
      <c r="U11124" s="23"/>
    </row>
    <row r="11125" spans="1:21" x14ac:dyDescent="0.3">
      <c r="A11125" s="18"/>
      <c r="B11125" s="18"/>
      <c r="C11125" s="18"/>
      <c r="D11125" s="18"/>
      <c r="E11125" s="18"/>
      <c r="F11125" s="6"/>
      <c r="G11125" s="7"/>
      <c r="H11125" s="6"/>
      <c r="I11125" s="6"/>
      <c r="J11125" s="19"/>
      <c r="K11125" s="15"/>
      <c r="L11125" s="15"/>
      <c r="M11125" s="16"/>
      <c r="N11125" s="20"/>
      <c r="O11125" s="21"/>
      <c r="P11125" s="16"/>
      <c r="Q11125" s="15"/>
      <c r="R11125" s="16"/>
      <c r="S11125" s="16"/>
      <c r="T11125" s="22"/>
      <c r="U11125" s="23"/>
    </row>
    <row r="11126" spans="1:21" x14ac:dyDescent="0.3">
      <c r="A11126" s="18"/>
      <c r="B11126" s="18"/>
      <c r="C11126" s="18"/>
      <c r="D11126" s="18"/>
      <c r="E11126" s="18"/>
      <c r="F11126" s="6"/>
      <c r="G11126" s="7"/>
      <c r="H11126" s="6"/>
      <c r="I11126" s="6"/>
      <c r="J11126" s="19"/>
      <c r="K11126" s="15"/>
      <c r="L11126" s="15"/>
      <c r="M11126" s="16"/>
      <c r="N11126" s="20"/>
      <c r="O11126" s="21"/>
      <c r="P11126" s="16"/>
      <c r="Q11126" s="15"/>
      <c r="R11126" s="16"/>
      <c r="S11126" s="16"/>
      <c r="T11126" s="22"/>
      <c r="U11126" s="23"/>
    </row>
    <row r="11127" spans="1:21" x14ac:dyDescent="0.3">
      <c r="A11127" s="18"/>
      <c r="B11127" s="18"/>
      <c r="C11127" s="18"/>
      <c r="D11127" s="18"/>
      <c r="E11127" s="18"/>
      <c r="F11127" s="6"/>
      <c r="G11127" s="7"/>
      <c r="H11127" s="6"/>
      <c r="I11127" s="6"/>
      <c r="J11127" s="19"/>
      <c r="K11127" s="15"/>
      <c r="L11127" s="15"/>
      <c r="M11127" s="16"/>
      <c r="N11127" s="20"/>
      <c r="O11127" s="21"/>
      <c r="P11127" s="16"/>
      <c r="Q11127" s="15"/>
      <c r="R11127" s="16"/>
      <c r="S11127" s="16"/>
      <c r="T11127" s="22"/>
      <c r="U11127" s="23"/>
    </row>
    <row r="11128" spans="1:21" x14ac:dyDescent="0.3">
      <c r="A11128" s="18"/>
      <c r="B11128" s="18"/>
      <c r="C11128" s="18"/>
      <c r="D11128" s="18"/>
      <c r="E11128" s="18"/>
      <c r="F11128" s="6"/>
      <c r="G11128" s="7"/>
      <c r="H11128" s="6"/>
      <c r="I11128" s="6"/>
      <c r="J11128" s="19"/>
      <c r="K11128" s="15"/>
      <c r="L11128" s="15"/>
      <c r="M11128" s="16"/>
      <c r="N11128" s="20"/>
      <c r="O11128" s="21"/>
      <c r="P11128" s="16"/>
      <c r="Q11128" s="15"/>
      <c r="R11128" s="16"/>
      <c r="S11128" s="16"/>
      <c r="T11128" s="22"/>
      <c r="U11128" s="23"/>
    </row>
    <row r="11129" spans="1:21" x14ac:dyDescent="0.3">
      <c r="A11129" s="18"/>
      <c r="B11129" s="18"/>
      <c r="C11129" s="18"/>
      <c r="D11129" s="18"/>
      <c r="E11129" s="18"/>
      <c r="F11129" s="6"/>
      <c r="G11129" s="7"/>
      <c r="H11129" s="6"/>
      <c r="I11129" s="6"/>
      <c r="J11129" s="19"/>
      <c r="K11129" s="15"/>
      <c r="L11129" s="15"/>
      <c r="M11129" s="16"/>
      <c r="N11129" s="20"/>
      <c r="O11129" s="21"/>
      <c r="P11129" s="16"/>
      <c r="Q11129" s="15"/>
      <c r="R11129" s="16"/>
      <c r="S11129" s="16"/>
      <c r="T11129" s="22"/>
      <c r="U11129" s="23"/>
    </row>
    <row r="11130" spans="1:21" x14ac:dyDescent="0.3">
      <c r="A11130" s="18"/>
      <c r="B11130" s="18"/>
      <c r="C11130" s="18"/>
      <c r="D11130" s="18"/>
      <c r="E11130" s="18"/>
      <c r="F11130" s="6"/>
      <c r="G11130" s="7"/>
      <c r="H11130" s="6"/>
      <c r="I11130" s="6"/>
      <c r="J11130" s="19"/>
      <c r="K11130" s="15"/>
      <c r="L11130" s="15"/>
      <c r="M11130" s="16"/>
      <c r="N11130" s="20"/>
      <c r="O11130" s="21"/>
      <c r="P11130" s="16"/>
      <c r="Q11130" s="15"/>
      <c r="R11130" s="16"/>
      <c r="S11130" s="16"/>
      <c r="T11130" s="22"/>
      <c r="U11130" s="23"/>
    </row>
    <row r="11131" spans="1:21" x14ac:dyDescent="0.3">
      <c r="A11131" s="18"/>
      <c r="B11131" s="18"/>
      <c r="C11131" s="18"/>
      <c r="D11131" s="18"/>
      <c r="E11131" s="18"/>
      <c r="F11131" s="6"/>
      <c r="G11131" s="7"/>
      <c r="H11131" s="6"/>
      <c r="I11131" s="6"/>
      <c r="J11131" s="19"/>
      <c r="K11131" s="15"/>
      <c r="L11131" s="15"/>
      <c r="M11131" s="16"/>
      <c r="N11131" s="20"/>
      <c r="O11131" s="21"/>
      <c r="P11131" s="16"/>
      <c r="Q11131" s="15"/>
      <c r="R11131" s="16"/>
      <c r="S11131" s="16"/>
      <c r="T11131" s="22"/>
      <c r="U11131" s="23"/>
    </row>
    <row r="11132" spans="1:21" x14ac:dyDescent="0.3">
      <c r="A11132" s="18"/>
      <c r="B11132" s="18"/>
      <c r="C11132" s="18"/>
      <c r="D11132" s="18"/>
      <c r="E11132" s="18"/>
      <c r="F11132" s="6"/>
      <c r="G11132" s="7"/>
      <c r="H11132" s="6"/>
      <c r="I11132" s="6"/>
      <c r="J11132" s="19"/>
      <c r="K11132" s="15"/>
      <c r="L11132" s="15"/>
      <c r="M11132" s="16"/>
      <c r="N11132" s="20"/>
      <c r="O11132" s="21"/>
      <c r="P11132" s="16"/>
      <c r="Q11132" s="15"/>
      <c r="R11132" s="16"/>
      <c r="S11132" s="16"/>
      <c r="T11132" s="22"/>
      <c r="U11132" s="23"/>
    </row>
    <row r="11133" spans="1:21" x14ac:dyDescent="0.3">
      <c r="A11133" s="18"/>
      <c r="B11133" s="18"/>
      <c r="C11133" s="18"/>
      <c r="D11133" s="18"/>
      <c r="E11133" s="18"/>
      <c r="F11133" s="6"/>
      <c r="G11133" s="7"/>
      <c r="H11133" s="6"/>
      <c r="I11133" s="6"/>
      <c r="J11133" s="19"/>
      <c r="K11133" s="15"/>
      <c r="L11133" s="15"/>
      <c r="M11133" s="16"/>
      <c r="N11133" s="20"/>
      <c r="O11133" s="21"/>
      <c r="P11133" s="16"/>
      <c r="Q11133" s="15"/>
      <c r="R11133" s="16"/>
      <c r="S11133" s="16"/>
      <c r="T11133" s="22"/>
      <c r="U11133" s="23"/>
    </row>
    <row r="11134" spans="1:21" x14ac:dyDescent="0.3">
      <c r="A11134" s="18"/>
      <c r="B11134" s="18"/>
      <c r="C11134" s="18"/>
      <c r="D11134" s="18"/>
      <c r="E11134" s="18"/>
      <c r="F11134" s="6"/>
      <c r="G11134" s="7"/>
      <c r="H11134" s="6"/>
      <c r="I11134" s="6"/>
      <c r="J11134" s="19"/>
      <c r="K11134" s="15"/>
      <c r="L11134" s="15"/>
      <c r="M11134" s="16"/>
      <c r="N11134" s="20"/>
      <c r="O11134" s="21"/>
      <c r="P11134" s="16"/>
      <c r="Q11134" s="15"/>
      <c r="R11134" s="16"/>
      <c r="S11134" s="16"/>
      <c r="T11134" s="22"/>
      <c r="U11134" s="23"/>
    </row>
    <row r="11135" spans="1:21" x14ac:dyDescent="0.3">
      <c r="A11135" s="18"/>
      <c r="B11135" s="18"/>
      <c r="C11135" s="18"/>
      <c r="D11135" s="18"/>
      <c r="E11135" s="18"/>
      <c r="F11135" s="6"/>
      <c r="G11135" s="7"/>
      <c r="H11135" s="6"/>
      <c r="I11135" s="6"/>
      <c r="J11135" s="19"/>
      <c r="K11135" s="15"/>
      <c r="L11135" s="15"/>
      <c r="M11135" s="16"/>
      <c r="N11135" s="20"/>
      <c r="O11135" s="21"/>
      <c r="P11135" s="16"/>
      <c r="Q11135" s="15"/>
      <c r="R11135" s="16"/>
      <c r="S11135" s="16"/>
      <c r="T11135" s="22"/>
      <c r="U11135" s="23"/>
    </row>
    <row r="11136" spans="1:21" x14ac:dyDescent="0.3">
      <c r="A11136" s="18"/>
      <c r="B11136" s="18"/>
      <c r="C11136" s="18"/>
      <c r="D11136" s="18"/>
      <c r="E11136" s="18"/>
      <c r="F11136" s="6"/>
      <c r="G11136" s="7"/>
      <c r="H11136" s="6"/>
      <c r="I11136" s="6"/>
      <c r="J11136" s="19"/>
      <c r="K11136" s="15"/>
      <c r="L11136" s="15"/>
      <c r="M11136" s="16"/>
      <c r="N11136" s="20"/>
      <c r="O11136" s="21"/>
      <c r="P11136" s="16"/>
      <c r="Q11136" s="15"/>
      <c r="R11136" s="16"/>
      <c r="S11136" s="16"/>
      <c r="T11136" s="22"/>
      <c r="U11136" s="23"/>
    </row>
    <row r="11137" spans="1:21" x14ac:dyDescent="0.3">
      <c r="A11137" s="18"/>
      <c r="B11137" s="18"/>
      <c r="C11137" s="18"/>
      <c r="D11137" s="18"/>
      <c r="E11137" s="18"/>
      <c r="F11137" s="6"/>
      <c r="G11137" s="7"/>
      <c r="H11137" s="6"/>
      <c r="I11137" s="6"/>
      <c r="J11137" s="19"/>
      <c r="K11137" s="15"/>
      <c r="L11137" s="15"/>
      <c r="M11137" s="16"/>
      <c r="N11137" s="20"/>
      <c r="O11137" s="21"/>
      <c r="P11137" s="16"/>
      <c r="Q11137" s="15"/>
      <c r="R11137" s="16"/>
      <c r="S11137" s="16"/>
      <c r="T11137" s="22"/>
      <c r="U11137" s="23"/>
    </row>
    <row r="11138" spans="1:21" x14ac:dyDescent="0.3">
      <c r="A11138" s="18"/>
      <c r="B11138" s="18"/>
      <c r="C11138" s="18"/>
      <c r="D11138" s="18"/>
      <c r="E11138" s="18"/>
      <c r="F11138" s="6"/>
      <c r="G11138" s="7"/>
      <c r="H11138" s="6"/>
      <c r="I11138" s="6"/>
      <c r="J11138" s="19"/>
      <c r="K11138" s="15"/>
      <c r="L11138" s="15"/>
      <c r="M11138" s="16"/>
      <c r="N11138" s="20"/>
      <c r="O11138" s="21"/>
      <c r="P11138" s="16"/>
      <c r="Q11138" s="15"/>
      <c r="R11138" s="16"/>
      <c r="S11138" s="16"/>
      <c r="T11138" s="22"/>
      <c r="U11138" s="23"/>
    </row>
    <row r="11139" spans="1:21" x14ac:dyDescent="0.3">
      <c r="A11139" s="18"/>
      <c r="B11139" s="18"/>
      <c r="C11139" s="18"/>
      <c r="D11139" s="18"/>
      <c r="E11139" s="18"/>
      <c r="F11139" s="6"/>
      <c r="G11139" s="7"/>
      <c r="H11139" s="6"/>
      <c r="I11139" s="6"/>
      <c r="J11139" s="19"/>
      <c r="K11139" s="15"/>
      <c r="L11139" s="15"/>
      <c r="M11139" s="16"/>
      <c r="N11139" s="20"/>
      <c r="O11139" s="21"/>
      <c r="P11139" s="16"/>
      <c r="Q11139" s="15"/>
      <c r="R11139" s="16"/>
      <c r="S11139" s="16"/>
      <c r="T11139" s="22"/>
      <c r="U11139" s="23"/>
    </row>
    <row r="11140" spans="1:21" x14ac:dyDescent="0.3">
      <c r="A11140" s="18"/>
      <c r="B11140" s="18"/>
      <c r="C11140" s="18"/>
      <c r="D11140" s="18"/>
      <c r="E11140" s="18"/>
      <c r="F11140" s="6"/>
      <c r="G11140" s="7"/>
      <c r="H11140" s="6"/>
      <c r="I11140" s="6"/>
      <c r="J11140" s="19"/>
      <c r="K11140" s="15"/>
      <c r="L11140" s="15"/>
      <c r="M11140" s="16"/>
      <c r="N11140" s="20"/>
      <c r="O11140" s="21"/>
      <c r="P11140" s="16"/>
      <c r="Q11140" s="15"/>
      <c r="R11140" s="16"/>
      <c r="S11140" s="16"/>
      <c r="T11140" s="22"/>
      <c r="U11140" s="23"/>
    </row>
    <row r="11141" spans="1:21" x14ac:dyDescent="0.3">
      <c r="A11141" s="18"/>
      <c r="B11141" s="18"/>
      <c r="C11141" s="18"/>
      <c r="D11141" s="18"/>
      <c r="E11141" s="18"/>
      <c r="F11141" s="6"/>
      <c r="G11141" s="7"/>
      <c r="H11141" s="6"/>
      <c r="I11141" s="6"/>
      <c r="J11141" s="19"/>
      <c r="K11141" s="15"/>
      <c r="L11141" s="15"/>
      <c r="M11141" s="16"/>
      <c r="N11141" s="20"/>
      <c r="O11141" s="21"/>
      <c r="P11141" s="16"/>
      <c r="Q11141" s="15"/>
      <c r="R11141" s="16"/>
      <c r="S11141" s="16"/>
      <c r="T11141" s="22"/>
      <c r="U11141" s="23"/>
    </row>
    <row r="11142" spans="1:21" x14ac:dyDescent="0.3">
      <c r="A11142" s="18"/>
      <c r="B11142" s="18"/>
      <c r="C11142" s="18"/>
      <c r="D11142" s="18"/>
      <c r="E11142" s="18"/>
      <c r="F11142" s="6"/>
      <c r="G11142" s="7"/>
      <c r="H11142" s="6"/>
      <c r="I11142" s="6"/>
      <c r="J11142" s="19"/>
      <c r="K11142" s="15"/>
      <c r="L11142" s="15"/>
      <c r="M11142" s="16"/>
      <c r="N11142" s="20"/>
      <c r="O11142" s="21"/>
      <c r="P11142" s="16"/>
      <c r="Q11142" s="15"/>
      <c r="R11142" s="16"/>
      <c r="S11142" s="16"/>
      <c r="T11142" s="22"/>
      <c r="U11142" s="23"/>
    </row>
    <row r="11143" spans="1:21" x14ac:dyDescent="0.3">
      <c r="A11143" s="18"/>
      <c r="B11143" s="18"/>
      <c r="C11143" s="18"/>
      <c r="D11143" s="18"/>
      <c r="E11143" s="18"/>
      <c r="F11143" s="6"/>
      <c r="G11143" s="7"/>
      <c r="H11143" s="6"/>
      <c r="I11143" s="6"/>
      <c r="J11143" s="19"/>
      <c r="K11143" s="15"/>
      <c r="L11143" s="15"/>
      <c r="M11143" s="16"/>
      <c r="N11143" s="20"/>
      <c r="O11143" s="21"/>
      <c r="P11143" s="16"/>
      <c r="Q11143" s="15"/>
      <c r="R11143" s="16"/>
      <c r="S11143" s="16"/>
      <c r="T11143" s="22"/>
      <c r="U11143" s="23"/>
    </row>
    <row r="11144" spans="1:21" x14ac:dyDescent="0.3">
      <c r="A11144" s="18"/>
      <c r="B11144" s="18"/>
      <c r="C11144" s="18"/>
      <c r="D11144" s="18"/>
      <c r="E11144" s="18"/>
      <c r="F11144" s="6"/>
      <c r="G11144" s="7"/>
      <c r="H11144" s="6"/>
      <c r="I11144" s="6"/>
      <c r="J11144" s="19"/>
      <c r="K11144" s="15"/>
      <c r="L11144" s="15"/>
      <c r="M11144" s="16"/>
      <c r="N11144" s="20"/>
      <c r="O11144" s="21"/>
      <c r="P11144" s="16"/>
      <c r="Q11144" s="15"/>
      <c r="R11144" s="16"/>
      <c r="S11144" s="16"/>
      <c r="T11144" s="22"/>
      <c r="U11144" s="23"/>
    </row>
    <row r="11145" spans="1:21" x14ac:dyDescent="0.3">
      <c r="A11145" s="18"/>
      <c r="B11145" s="18"/>
      <c r="C11145" s="18"/>
      <c r="D11145" s="18"/>
      <c r="E11145" s="18"/>
      <c r="F11145" s="6"/>
      <c r="G11145" s="7"/>
      <c r="H11145" s="6"/>
      <c r="I11145" s="6"/>
      <c r="J11145" s="19"/>
      <c r="K11145" s="15"/>
      <c r="L11145" s="15"/>
      <c r="M11145" s="16"/>
      <c r="N11145" s="20"/>
      <c r="O11145" s="21"/>
      <c r="P11145" s="16"/>
      <c r="Q11145" s="15"/>
      <c r="R11145" s="16"/>
      <c r="S11145" s="16"/>
      <c r="T11145" s="22"/>
      <c r="U11145" s="23"/>
    </row>
    <row r="11146" spans="1:21" x14ac:dyDescent="0.3">
      <c r="A11146" s="18"/>
      <c r="B11146" s="18"/>
      <c r="C11146" s="18"/>
      <c r="D11146" s="18"/>
      <c r="E11146" s="18"/>
      <c r="F11146" s="6"/>
      <c r="G11146" s="7"/>
      <c r="H11146" s="6"/>
      <c r="I11146" s="6"/>
      <c r="J11146" s="19"/>
      <c r="K11146" s="15"/>
      <c r="L11146" s="15"/>
      <c r="M11146" s="16"/>
      <c r="N11146" s="20"/>
      <c r="O11146" s="21"/>
      <c r="P11146" s="16"/>
      <c r="Q11146" s="15"/>
      <c r="R11146" s="16"/>
      <c r="S11146" s="16"/>
      <c r="T11146" s="22"/>
      <c r="U11146" s="23"/>
    </row>
    <row r="11147" spans="1:21" x14ac:dyDescent="0.3">
      <c r="A11147" s="18"/>
      <c r="B11147" s="18"/>
      <c r="C11147" s="18"/>
      <c r="D11147" s="18"/>
      <c r="E11147" s="18"/>
      <c r="F11147" s="6"/>
      <c r="G11147" s="7"/>
      <c r="H11147" s="6"/>
      <c r="I11147" s="6"/>
      <c r="J11147" s="19"/>
      <c r="K11147" s="15"/>
      <c r="L11147" s="15"/>
      <c r="M11147" s="16"/>
      <c r="N11147" s="20"/>
      <c r="O11147" s="21"/>
      <c r="P11147" s="16"/>
      <c r="Q11147" s="15"/>
      <c r="R11147" s="16"/>
      <c r="S11147" s="16"/>
      <c r="T11147" s="22"/>
      <c r="U11147" s="23"/>
    </row>
    <row r="11148" spans="1:21" x14ac:dyDescent="0.3">
      <c r="A11148" s="18"/>
      <c r="B11148" s="18"/>
      <c r="C11148" s="18"/>
      <c r="D11148" s="18"/>
      <c r="E11148" s="18"/>
      <c r="F11148" s="6"/>
      <c r="G11148" s="7"/>
      <c r="H11148" s="6"/>
      <c r="I11148" s="6"/>
      <c r="J11148" s="19"/>
      <c r="K11148" s="15"/>
      <c r="L11148" s="15"/>
      <c r="M11148" s="16"/>
      <c r="N11148" s="20"/>
      <c r="O11148" s="21"/>
      <c r="P11148" s="16"/>
      <c r="Q11148" s="15"/>
      <c r="R11148" s="16"/>
      <c r="S11148" s="16"/>
      <c r="T11148" s="22"/>
      <c r="U11148" s="23"/>
    </row>
    <row r="11149" spans="1:21" x14ac:dyDescent="0.3">
      <c r="A11149" s="18"/>
      <c r="B11149" s="18"/>
      <c r="C11149" s="18"/>
      <c r="D11149" s="18"/>
      <c r="E11149" s="18"/>
      <c r="F11149" s="6"/>
      <c r="G11149" s="7"/>
      <c r="H11149" s="6"/>
      <c r="I11149" s="6"/>
      <c r="J11149" s="19"/>
      <c r="K11149" s="15"/>
      <c r="L11149" s="15"/>
      <c r="M11149" s="16"/>
      <c r="N11149" s="20"/>
      <c r="O11149" s="21"/>
      <c r="P11149" s="16"/>
      <c r="Q11149" s="15"/>
      <c r="R11149" s="16"/>
      <c r="S11149" s="16"/>
      <c r="T11149" s="22"/>
      <c r="U11149" s="23"/>
    </row>
    <row r="11150" spans="1:21" x14ac:dyDescent="0.3">
      <c r="A11150" s="18"/>
      <c r="B11150" s="18"/>
      <c r="C11150" s="18"/>
      <c r="D11150" s="18"/>
      <c r="E11150" s="18"/>
      <c r="F11150" s="6"/>
      <c r="G11150" s="7"/>
      <c r="H11150" s="6"/>
      <c r="I11150" s="6"/>
      <c r="J11150" s="19"/>
      <c r="K11150" s="15"/>
      <c r="L11150" s="15"/>
      <c r="M11150" s="16"/>
      <c r="N11150" s="20"/>
      <c r="O11150" s="21"/>
      <c r="P11150" s="16"/>
      <c r="Q11150" s="15"/>
      <c r="R11150" s="16"/>
      <c r="S11150" s="16"/>
      <c r="T11150" s="22"/>
      <c r="U11150" s="23"/>
    </row>
    <row r="11151" spans="1:21" x14ac:dyDescent="0.3">
      <c r="A11151" s="18"/>
      <c r="B11151" s="18"/>
      <c r="C11151" s="18"/>
      <c r="D11151" s="18"/>
      <c r="E11151" s="18"/>
      <c r="F11151" s="6"/>
      <c r="G11151" s="7"/>
      <c r="H11151" s="6"/>
      <c r="I11151" s="6"/>
      <c r="J11151" s="19"/>
      <c r="K11151" s="15"/>
      <c r="L11151" s="15"/>
      <c r="M11151" s="16"/>
      <c r="N11151" s="20"/>
      <c r="O11151" s="21"/>
      <c r="P11151" s="16"/>
      <c r="Q11151" s="15"/>
      <c r="R11151" s="16"/>
      <c r="S11151" s="16"/>
      <c r="T11151" s="22"/>
      <c r="U11151" s="23"/>
    </row>
    <row r="11152" spans="1:21" x14ac:dyDescent="0.3">
      <c r="A11152" s="18"/>
      <c r="B11152" s="18"/>
      <c r="C11152" s="18"/>
      <c r="D11152" s="18"/>
      <c r="E11152" s="18"/>
      <c r="F11152" s="6"/>
      <c r="G11152" s="7"/>
      <c r="H11152" s="6"/>
      <c r="I11152" s="6"/>
      <c r="J11152" s="19"/>
      <c r="K11152" s="15"/>
      <c r="L11152" s="15"/>
      <c r="M11152" s="16"/>
      <c r="N11152" s="20"/>
      <c r="O11152" s="21"/>
      <c r="P11152" s="16"/>
      <c r="Q11152" s="15"/>
      <c r="R11152" s="16"/>
      <c r="S11152" s="16"/>
      <c r="T11152" s="22"/>
      <c r="U11152" s="23"/>
    </row>
    <row r="11153" spans="1:21" x14ac:dyDescent="0.3">
      <c r="A11153" s="18"/>
      <c r="B11153" s="18"/>
      <c r="C11153" s="18"/>
      <c r="D11153" s="18"/>
      <c r="E11153" s="18"/>
      <c r="F11153" s="6"/>
      <c r="G11153" s="7"/>
      <c r="H11153" s="6"/>
      <c r="I11153" s="6"/>
      <c r="J11153" s="19"/>
      <c r="K11153" s="15"/>
      <c r="L11153" s="15"/>
      <c r="M11153" s="16"/>
      <c r="N11153" s="20"/>
      <c r="O11153" s="21"/>
      <c r="P11153" s="16"/>
      <c r="Q11153" s="15"/>
      <c r="R11153" s="16"/>
      <c r="S11153" s="16"/>
      <c r="T11153" s="22"/>
      <c r="U11153" s="23"/>
    </row>
    <row r="11154" spans="1:21" x14ac:dyDescent="0.3">
      <c r="A11154" s="18"/>
      <c r="B11154" s="18"/>
      <c r="C11154" s="18"/>
      <c r="D11154" s="18"/>
      <c r="E11154" s="18"/>
      <c r="F11154" s="6"/>
      <c r="G11154" s="7"/>
      <c r="H11154" s="6"/>
      <c r="I11154" s="6"/>
      <c r="J11154" s="19"/>
      <c r="K11154" s="15"/>
      <c r="L11154" s="15"/>
      <c r="M11154" s="16"/>
      <c r="N11154" s="20"/>
      <c r="O11154" s="21"/>
      <c r="P11154" s="16"/>
      <c r="Q11154" s="15"/>
      <c r="R11154" s="16"/>
      <c r="S11154" s="16"/>
      <c r="T11154" s="22"/>
      <c r="U11154" s="23"/>
    </row>
    <row r="11155" spans="1:21" x14ac:dyDescent="0.3">
      <c r="A11155" s="18"/>
      <c r="B11155" s="18"/>
      <c r="C11155" s="18"/>
      <c r="D11155" s="18"/>
      <c r="E11155" s="18"/>
      <c r="F11155" s="6"/>
      <c r="G11155" s="7"/>
      <c r="H11155" s="6"/>
      <c r="I11155" s="6"/>
      <c r="J11155" s="19"/>
      <c r="K11155" s="15"/>
      <c r="L11155" s="15"/>
      <c r="M11155" s="16"/>
      <c r="N11155" s="20"/>
      <c r="O11155" s="21"/>
      <c r="P11155" s="16"/>
      <c r="Q11155" s="15"/>
      <c r="R11155" s="16"/>
      <c r="S11155" s="16"/>
      <c r="T11155" s="22"/>
      <c r="U11155" s="23"/>
    </row>
    <row r="11156" spans="1:21" x14ac:dyDescent="0.3">
      <c r="A11156" s="18"/>
      <c r="B11156" s="18"/>
      <c r="C11156" s="18"/>
      <c r="D11156" s="18"/>
      <c r="E11156" s="18"/>
      <c r="F11156" s="6"/>
      <c r="G11156" s="7"/>
      <c r="H11156" s="6"/>
      <c r="I11156" s="6"/>
      <c r="J11156" s="19"/>
      <c r="K11156" s="15"/>
      <c r="L11156" s="15"/>
      <c r="M11156" s="16"/>
      <c r="N11156" s="20"/>
      <c r="O11156" s="21"/>
      <c r="P11156" s="16"/>
      <c r="Q11156" s="15"/>
      <c r="R11156" s="16"/>
      <c r="S11156" s="16"/>
      <c r="T11156" s="22"/>
      <c r="U11156" s="23"/>
    </row>
    <row r="11157" spans="1:21" x14ac:dyDescent="0.3">
      <c r="A11157" s="18"/>
      <c r="B11157" s="18"/>
      <c r="C11157" s="18"/>
      <c r="D11157" s="18"/>
      <c r="E11157" s="18"/>
      <c r="F11157" s="6"/>
      <c r="G11157" s="7"/>
      <c r="H11157" s="6"/>
      <c r="I11157" s="6"/>
      <c r="J11157" s="19"/>
      <c r="K11157" s="15"/>
      <c r="L11157" s="15"/>
      <c r="M11157" s="16"/>
      <c r="N11157" s="20"/>
      <c r="O11157" s="21"/>
      <c r="P11157" s="16"/>
      <c r="Q11157" s="15"/>
      <c r="R11157" s="16"/>
      <c r="S11157" s="16"/>
      <c r="T11157" s="22"/>
      <c r="U11157" s="23"/>
    </row>
    <row r="11158" spans="1:21" x14ac:dyDescent="0.3">
      <c r="A11158" s="18"/>
      <c r="B11158" s="18"/>
      <c r="C11158" s="18"/>
      <c r="D11158" s="18"/>
      <c r="E11158" s="18"/>
      <c r="F11158" s="6"/>
      <c r="G11158" s="7"/>
      <c r="H11158" s="6"/>
      <c r="I11158" s="6"/>
      <c r="J11158" s="19"/>
      <c r="K11158" s="15"/>
      <c r="L11158" s="15"/>
      <c r="M11158" s="16"/>
      <c r="N11158" s="20"/>
      <c r="O11158" s="21"/>
      <c r="P11158" s="16"/>
      <c r="Q11158" s="15"/>
      <c r="R11158" s="16"/>
      <c r="S11158" s="16"/>
      <c r="T11158" s="22"/>
      <c r="U11158" s="23"/>
    </row>
    <row r="11159" spans="1:21" x14ac:dyDescent="0.3">
      <c r="A11159" s="18"/>
      <c r="B11159" s="18"/>
      <c r="C11159" s="18"/>
      <c r="D11159" s="18"/>
      <c r="E11159" s="18"/>
      <c r="F11159" s="6"/>
      <c r="G11159" s="7"/>
      <c r="H11159" s="6"/>
      <c r="I11159" s="6"/>
      <c r="J11159" s="19"/>
      <c r="K11159" s="15"/>
      <c r="L11159" s="15"/>
      <c r="M11159" s="16"/>
      <c r="N11159" s="20"/>
      <c r="O11159" s="21"/>
      <c r="P11159" s="16"/>
      <c r="Q11159" s="15"/>
      <c r="R11159" s="16"/>
      <c r="S11159" s="16"/>
      <c r="T11159" s="22"/>
      <c r="U11159" s="23"/>
    </row>
    <row r="11160" spans="1:21" x14ac:dyDescent="0.3">
      <c r="A11160" s="18"/>
      <c r="B11160" s="18"/>
      <c r="C11160" s="18"/>
      <c r="D11160" s="18"/>
      <c r="E11160" s="18"/>
      <c r="F11160" s="6"/>
      <c r="G11160" s="7"/>
      <c r="H11160" s="6"/>
      <c r="I11160" s="6"/>
      <c r="J11160" s="19"/>
      <c r="K11160" s="15"/>
      <c r="L11160" s="15"/>
      <c r="M11160" s="16"/>
      <c r="N11160" s="20"/>
      <c r="O11160" s="21"/>
      <c r="P11160" s="16"/>
      <c r="Q11160" s="15"/>
      <c r="R11160" s="16"/>
      <c r="S11160" s="16"/>
      <c r="T11160" s="22"/>
      <c r="U11160" s="23"/>
    </row>
    <row r="11161" spans="1:21" x14ac:dyDescent="0.3">
      <c r="A11161" s="18"/>
      <c r="B11161" s="18"/>
      <c r="C11161" s="18"/>
      <c r="D11161" s="18"/>
      <c r="E11161" s="18"/>
      <c r="F11161" s="6"/>
      <c r="G11161" s="7"/>
      <c r="H11161" s="6"/>
      <c r="I11161" s="6"/>
      <c r="J11161" s="19"/>
      <c r="K11161" s="15"/>
      <c r="L11161" s="15"/>
      <c r="M11161" s="16"/>
      <c r="N11161" s="20"/>
      <c r="O11161" s="21"/>
      <c r="P11161" s="16"/>
      <c r="Q11161" s="15"/>
      <c r="R11161" s="16"/>
      <c r="S11161" s="16"/>
      <c r="T11161" s="22"/>
      <c r="U11161" s="23"/>
    </row>
    <row r="11162" spans="1:21" x14ac:dyDescent="0.3">
      <c r="A11162" s="18"/>
      <c r="B11162" s="18"/>
      <c r="C11162" s="18"/>
      <c r="D11162" s="18"/>
      <c r="E11162" s="18"/>
      <c r="F11162" s="6"/>
      <c r="G11162" s="7"/>
      <c r="H11162" s="6"/>
      <c r="I11162" s="6"/>
      <c r="J11162" s="19"/>
      <c r="K11162" s="15"/>
      <c r="L11162" s="15"/>
      <c r="M11162" s="16"/>
      <c r="N11162" s="20"/>
      <c r="O11162" s="21"/>
      <c r="P11162" s="16"/>
      <c r="Q11162" s="15"/>
      <c r="R11162" s="16"/>
      <c r="S11162" s="16"/>
      <c r="T11162" s="22"/>
      <c r="U11162" s="23"/>
    </row>
    <row r="11163" spans="1:21" x14ac:dyDescent="0.3">
      <c r="A11163" s="18"/>
      <c r="B11163" s="18"/>
      <c r="C11163" s="18"/>
      <c r="D11163" s="18"/>
      <c r="E11163" s="18"/>
      <c r="F11163" s="6"/>
      <c r="G11163" s="7"/>
      <c r="H11163" s="6"/>
      <c r="I11163" s="6"/>
      <c r="J11163" s="19"/>
      <c r="K11163" s="15"/>
      <c r="L11163" s="15"/>
      <c r="M11163" s="16"/>
      <c r="N11163" s="20"/>
      <c r="O11163" s="21"/>
      <c r="P11163" s="16"/>
      <c r="Q11163" s="15"/>
      <c r="R11163" s="16"/>
      <c r="S11163" s="16"/>
      <c r="T11163" s="22"/>
      <c r="U11163" s="23"/>
    </row>
    <row r="11164" spans="1:21" x14ac:dyDescent="0.3">
      <c r="A11164" s="18"/>
      <c r="B11164" s="18"/>
      <c r="C11164" s="18"/>
      <c r="D11164" s="18"/>
      <c r="E11164" s="18"/>
      <c r="F11164" s="6"/>
      <c r="G11164" s="7"/>
      <c r="H11164" s="6"/>
      <c r="I11164" s="6"/>
      <c r="J11164" s="19"/>
      <c r="K11164" s="15"/>
      <c r="L11164" s="15"/>
      <c r="M11164" s="16"/>
      <c r="N11164" s="20"/>
      <c r="O11164" s="21"/>
      <c r="P11164" s="16"/>
      <c r="Q11164" s="15"/>
      <c r="R11164" s="16"/>
      <c r="S11164" s="16"/>
      <c r="T11164" s="22"/>
      <c r="U11164" s="23"/>
    </row>
    <row r="11165" spans="1:21" x14ac:dyDescent="0.3">
      <c r="A11165" s="18"/>
      <c r="B11165" s="18"/>
      <c r="C11165" s="18"/>
      <c r="D11165" s="18"/>
      <c r="E11165" s="18"/>
      <c r="F11165" s="6"/>
      <c r="G11165" s="7"/>
      <c r="H11165" s="6"/>
      <c r="I11165" s="6"/>
      <c r="J11165" s="19"/>
      <c r="K11165" s="15"/>
      <c r="L11165" s="15"/>
      <c r="M11165" s="16"/>
      <c r="N11165" s="20"/>
      <c r="O11165" s="21"/>
      <c r="P11165" s="16"/>
      <c r="Q11165" s="15"/>
      <c r="R11165" s="16"/>
      <c r="S11165" s="16"/>
      <c r="T11165" s="22"/>
      <c r="U11165" s="23"/>
    </row>
    <row r="11166" spans="1:21" x14ac:dyDescent="0.3">
      <c r="A11166" s="18"/>
      <c r="B11166" s="18"/>
      <c r="C11166" s="18"/>
      <c r="D11166" s="18"/>
      <c r="E11166" s="18"/>
      <c r="F11166" s="6"/>
      <c r="G11166" s="7"/>
      <c r="H11166" s="6"/>
      <c r="I11166" s="6"/>
      <c r="J11166" s="19"/>
      <c r="K11166" s="15"/>
      <c r="L11166" s="15"/>
      <c r="M11166" s="16"/>
      <c r="N11166" s="20"/>
      <c r="O11166" s="21"/>
      <c r="P11166" s="16"/>
      <c r="Q11166" s="15"/>
      <c r="R11166" s="16"/>
      <c r="S11166" s="16"/>
      <c r="T11166" s="22"/>
      <c r="U11166" s="23"/>
    </row>
    <row r="11167" spans="1:21" x14ac:dyDescent="0.3">
      <c r="A11167" s="18"/>
      <c r="B11167" s="18"/>
      <c r="C11167" s="18"/>
      <c r="D11167" s="18"/>
      <c r="E11167" s="18"/>
      <c r="F11167" s="6"/>
      <c r="G11167" s="7"/>
      <c r="H11167" s="6"/>
      <c r="I11167" s="6"/>
      <c r="J11167" s="19"/>
      <c r="K11167" s="15"/>
      <c r="L11167" s="15"/>
      <c r="M11167" s="16"/>
      <c r="N11167" s="20"/>
      <c r="O11167" s="21"/>
      <c r="P11167" s="16"/>
      <c r="Q11167" s="15"/>
      <c r="R11167" s="16"/>
      <c r="S11167" s="16"/>
      <c r="T11167" s="22"/>
      <c r="U11167" s="23"/>
    </row>
    <row r="11168" spans="1:21" x14ac:dyDescent="0.3">
      <c r="A11168" s="18"/>
      <c r="B11168" s="18"/>
      <c r="C11168" s="18"/>
      <c r="D11168" s="18"/>
      <c r="E11168" s="18"/>
      <c r="F11168" s="6"/>
      <c r="G11168" s="7"/>
      <c r="H11168" s="6"/>
      <c r="I11168" s="6"/>
      <c r="J11168" s="19"/>
      <c r="K11168" s="15"/>
      <c r="L11168" s="15"/>
      <c r="M11168" s="16"/>
      <c r="N11168" s="20"/>
      <c r="O11168" s="21"/>
      <c r="P11168" s="16"/>
      <c r="Q11168" s="15"/>
      <c r="R11168" s="16"/>
      <c r="S11168" s="16"/>
      <c r="T11168" s="22"/>
      <c r="U11168" s="23"/>
    </row>
    <row r="11169" spans="1:21" x14ac:dyDescent="0.3">
      <c r="A11169" s="18"/>
      <c r="B11169" s="18"/>
      <c r="C11169" s="18"/>
      <c r="D11169" s="18"/>
      <c r="E11169" s="18"/>
      <c r="F11169" s="6"/>
      <c r="G11169" s="7"/>
      <c r="H11169" s="6"/>
      <c r="I11169" s="6"/>
      <c r="J11169" s="19"/>
      <c r="K11169" s="15"/>
      <c r="L11169" s="15"/>
      <c r="M11169" s="16"/>
      <c r="N11169" s="20"/>
      <c r="O11169" s="21"/>
      <c r="P11169" s="16"/>
      <c r="Q11169" s="15"/>
      <c r="R11169" s="16"/>
      <c r="S11169" s="16"/>
      <c r="T11169" s="22"/>
      <c r="U11169" s="23"/>
    </row>
    <row r="11170" spans="1:21" x14ac:dyDescent="0.3">
      <c r="A11170" s="18"/>
      <c r="B11170" s="18"/>
      <c r="C11170" s="18"/>
      <c r="D11170" s="18"/>
      <c r="E11170" s="18"/>
      <c r="F11170" s="6"/>
      <c r="G11170" s="7"/>
      <c r="H11170" s="6"/>
      <c r="I11170" s="6"/>
      <c r="J11170" s="19"/>
      <c r="K11170" s="15"/>
      <c r="L11170" s="15"/>
      <c r="M11170" s="16"/>
      <c r="N11170" s="20"/>
      <c r="O11170" s="21"/>
      <c r="P11170" s="16"/>
      <c r="Q11170" s="15"/>
      <c r="R11170" s="16"/>
      <c r="S11170" s="16"/>
      <c r="T11170" s="22"/>
      <c r="U11170" s="23"/>
    </row>
    <row r="11171" spans="1:21" x14ac:dyDescent="0.3">
      <c r="A11171" s="18"/>
      <c r="B11171" s="18"/>
      <c r="C11171" s="18"/>
      <c r="D11171" s="18"/>
      <c r="E11171" s="18"/>
      <c r="F11171" s="6"/>
      <c r="G11171" s="7"/>
      <c r="H11171" s="6"/>
      <c r="I11171" s="6"/>
      <c r="J11171" s="19"/>
      <c r="K11171" s="15"/>
      <c r="L11171" s="15"/>
      <c r="M11171" s="16"/>
      <c r="N11171" s="20"/>
      <c r="O11171" s="21"/>
      <c r="P11171" s="16"/>
      <c r="Q11171" s="15"/>
      <c r="R11171" s="16"/>
      <c r="S11171" s="16"/>
      <c r="T11171" s="22"/>
      <c r="U11171" s="23"/>
    </row>
    <row r="11172" spans="1:21" x14ac:dyDescent="0.3">
      <c r="A11172" s="18"/>
      <c r="B11172" s="18"/>
      <c r="C11172" s="18"/>
      <c r="D11172" s="18"/>
      <c r="E11172" s="18"/>
      <c r="F11172" s="6"/>
      <c r="G11172" s="7"/>
      <c r="H11172" s="6"/>
      <c r="I11172" s="6"/>
      <c r="J11172" s="19"/>
      <c r="K11172" s="15"/>
      <c r="L11172" s="15"/>
      <c r="M11172" s="16"/>
      <c r="N11172" s="20"/>
      <c r="O11172" s="21"/>
      <c r="P11172" s="16"/>
      <c r="Q11172" s="15"/>
      <c r="R11172" s="16"/>
      <c r="S11172" s="16"/>
      <c r="T11172" s="22"/>
      <c r="U11172" s="23"/>
    </row>
    <row r="11173" spans="1:21" x14ac:dyDescent="0.3">
      <c r="A11173" s="18"/>
      <c r="B11173" s="18"/>
      <c r="C11173" s="18"/>
      <c r="D11173" s="18"/>
      <c r="E11173" s="18"/>
      <c r="F11173" s="6"/>
      <c r="G11173" s="7"/>
      <c r="H11173" s="6"/>
      <c r="I11173" s="6"/>
      <c r="J11173" s="19"/>
      <c r="K11173" s="15"/>
      <c r="L11173" s="15"/>
      <c r="M11173" s="16"/>
      <c r="N11173" s="20"/>
      <c r="O11173" s="21"/>
      <c r="P11173" s="16"/>
      <c r="Q11173" s="15"/>
      <c r="R11173" s="16"/>
      <c r="S11173" s="16"/>
      <c r="T11173" s="22"/>
      <c r="U11173" s="23"/>
    </row>
    <row r="11174" spans="1:21" x14ac:dyDescent="0.3">
      <c r="A11174" s="18"/>
      <c r="B11174" s="18"/>
      <c r="C11174" s="18"/>
      <c r="D11174" s="18"/>
      <c r="E11174" s="18"/>
      <c r="F11174" s="6"/>
      <c r="G11174" s="7"/>
      <c r="H11174" s="6"/>
      <c r="I11174" s="6"/>
      <c r="J11174" s="19"/>
      <c r="K11174" s="15"/>
      <c r="L11174" s="15"/>
      <c r="M11174" s="16"/>
      <c r="N11174" s="20"/>
      <c r="O11174" s="21"/>
      <c r="P11174" s="16"/>
      <c r="Q11174" s="15"/>
      <c r="R11174" s="16"/>
      <c r="S11174" s="16"/>
      <c r="T11174" s="22"/>
      <c r="U11174" s="23"/>
    </row>
    <row r="11175" spans="1:21" x14ac:dyDescent="0.3">
      <c r="A11175" s="18"/>
      <c r="B11175" s="18"/>
      <c r="C11175" s="18"/>
      <c r="D11175" s="18"/>
      <c r="E11175" s="18"/>
      <c r="F11175" s="6"/>
      <c r="G11175" s="7"/>
      <c r="H11175" s="6"/>
      <c r="I11175" s="6"/>
      <c r="J11175" s="19"/>
      <c r="K11175" s="15"/>
      <c r="L11175" s="15"/>
      <c r="M11175" s="16"/>
      <c r="N11175" s="20"/>
      <c r="O11175" s="21"/>
      <c r="P11175" s="16"/>
      <c r="Q11175" s="15"/>
      <c r="R11175" s="16"/>
      <c r="S11175" s="16"/>
      <c r="T11175" s="22"/>
      <c r="U11175" s="23"/>
    </row>
    <row r="11176" spans="1:21" x14ac:dyDescent="0.3">
      <c r="A11176" s="18"/>
      <c r="B11176" s="18"/>
      <c r="C11176" s="18"/>
      <c r="D11176" s="18"/>
      <c r="E11176" s="18"/>
      <c r="F11176" s="6"/>
      <c r="G11176" s="7"/>
      <c r="H11176" s="6"/>
      <c r="I11176" s="6"/>
      <c r="J11176" s="19"/>
      <c r="K11176" s="15"/>
      <c r="L11176" s="15"/>
      <c r="M11176" s="16"/>
      <c r="N11176" s="20"/>
      <c r="O11176" s="21"/>
      <c r="P11176" s="16"/>
      <c r="Q11176" s="15"/>
      <c r="R11176" s="16"/>
      <c r="S11176" s="16"/>
      <c r="T11176" s="22"/>
      <c r="U11176" s="23"/>
    </row>
    <row r="11177" spans="1:21" x14ac:dyDescent="0.3">
      <c r="A11177" s="18"/>
      <c r="B11177" s="18"/>
      <c r="C11177" s="18"/>
      <c r="D11177" s="18"/>
      <c r="E11177" s="18"/>
      <c r="F11177" s="6"/>
      <c r="G11177" s="7"/>
      <c r="H11177" s="6"/>
      <c r="I11177" s="6"/>
      <c r="J11177" s="19"/>
      <c r="K11177" s="15"/>
      <c r="L11177" s="15"/>
      <c r="M11177" s="16"/>
      <c r="N11177" s="20"/>
      <c r="O11177" s="21"/>
      <c r="P11177" s="16"/>
      <c r="Q11177" s="15"/>
      <c r="R11177" s="16"/>
      <c r="S11177" s="16"/>
      <c r="T11177" s="22"/>
      <c r="U11177" s="23"/>
    </row>
    <row r="11178" spans="1:21" x14ac:dyDescent="0.3">
      <c r="A11178" s="18"/>
      <c r="B11178" s="18"/>
      <c r="C11178" s="18"/>
      <c r="D11178" s="18"/>
      <c r="E11178" s="18"/>
      <c r="F11178" s="6"/>
      <c r="G11178" s="7"/>
      <c r="H11178" s="6"/>
      <c r="I11178" s="6"/>
      <c r="J11178" s="19"/>
      <c r="K11178" s="15"/>
      <c r="L11178" s="15"/>
      <c r="M11178" s="16"/>
      <c r="N11178" s="20"/>
      <c r="O11178" s="21"/>
      <c r="P11178" s="16"/>
      <c r="Q11178" s="15"/>
      <c r="R11178" s="16"/>
      <c r="S11178" s="16"/>
      <c r="T11178" s="22"/>
      <c r="U11178" s="23"/>
    </row>
    <row r="11179" spans="1:21" x14ac:dyDescent="0.3">
      <c r="A11179" s="18"/>
      <c r="B11179" s="18"/>
      <c r="C11179" s="18"/>
      <c r="D11179" s="18"/>
      <c r="E11179" s="18"/>
      <c r="F11179" s="6"/>
      <c r="G11179" s="7"/>
      <c r="H11179" s="6"/>
      <c r="I11179" s="6"/>
      <c r="J11179" s="19"/>
      <c r="K11179" s="15"/>
      <c r="L11179" s="15"/>
      <c r="M11179" s="16"/>
      <c r="N11179" s="20"/>
      <c r="O11179" s="21"/>
      <c r="P11179" s="16"/>
      <c r="Q11179" s="15"/>
      <c r="R11179" s="16"/>
      <c r="S11179" s="16"/>
      <c r="T11179" s="22"/>
      <c r="U11179" s="23"/>
    </row>
    <row r="11180" spans="1:21" x14ac:dyDescent="0.3">
      <c r="A11180" s="18"/>
      <c r="B11180" s="18"/>
      <c r="C11180" s="18"/>
      <c r="D11180" s="18"/>
      <c r="E11180" s="18"/>
      <c r="F11180" s="6"/>
      <c r="G11180" s="7"/>
      <c r="H11180" s="6"/>
      <c r="I11180" s="6"/>
      <c r="J11180" s="19"/>
      <c r="K11180" s="15"/>
      <c r="L11180" s="15"/>
      <c r="M11180" s="16"/>
      <c r="N11180" s="20"/>
      <c r="O11180" s="21"/>
      <c r="P11180" s="16"/>
      <c r="Q11180" s="15"/>
      <c r="R11180" s="16"/>
      <c r="S11180" s="16"/>
      <c r="T11180" s="22"/>
      <c r="U11180" s="23"/>
    </row>
    <row r="11181" spans="1:21" x14ac:dyDescent="0.3">
      <c r="A11181" s="18"/>
      <c r="B11181" s="18"/>
      <c r="C11181" s="18"/>
      <c r="D11181" s="18"/>
      <c r="E11181" s="18"/>
      <c r="F11181" s="6"/>
      <c r="G11181" s="7"/>
      <c r="H11181" s="6"/>
      <c r="I11181" s="6"/>
      <c r="J11181" s="19"/>
      <c r="K11181" s="15"/>
      <c r="L11181" s="15"/>
      <c r="M11181" s="16"/>
      <c r="N11181" s="20"/>
      <c r="O11181" s="21"/>
      <c r="P11181" s="16"/>
      <c r="Q11181" s="15"/>
      <c r="R11181" s="16"/>
      <c r="S11181" s="16"/>
      <c r="T11181" s="22"/>
      <c r="U11181" s="23"/>
    </row>
    <row r="11182" spans="1:21" x14ac:dyDescent="0.3">
      <c r="A11182" s="18"/>
      <c r="B11182" s="18"/>
      <c r="C11182" s="18"/>
      <c r="D11182" s="18"/>
      <c r="E11182" s="18"/>
      <c r="F11182" s="6"/>
      <c r="G11182" s="7"/>
      <c r="H11182" s="6"/>
      <c r="I11182" s="6"/>
      <c r="J11182" s="19"/>
      <c r="K11182" s="15"/>
      <c r="L11182" s="15"/>
      <c r="M11182" s="16"/>
      <c r="N11182" s="20"/>
      <c r="O11182" s="21"/>
      <c r="P11182" s="16"/>
      <c r="Q11182" s="15"/>
      <c r="R11182" s="16"/>
      <c r="S11182" s="16"/>
      <c r="T11182" s="22"/>
      <c r="U11182" s="23"/>
    </row>
    <row r="11183" spans="1:21" x14ac:dyDescent="0.3">
      <c r="A11183" s="18"/>
      <c r="B11183" s="18"/>
      <c r="C11183" s="18"/>
      <c r="D11183" s="18"/>
      <c r="E11183" s="18"/>
      <c r="F11183" s="6"/>
      <c r="G11183" s="7"/>
      <c r="H11183" s="6"/>
      <c r="I11183" s="6"/>
      <c r="J11183" s="19"/>
      <c r="K11183" s="15"/>
      <c r="L11183" s="15"/>
      <c r="M11183" s="16"/>
      <c r="N11183" s="20"/>
      <c r="O11183" s="21"/>
      <c r="P11183" s="16"/>
      <c r="Q11183" s="15"/>
      <c r="R11183" s="16"/>
      <c r="S11183" s="16"/>
      <c r="T11183" s="22"/>
      <c r="U11183" s="23"/>
    </row>
    <row r="11184" spans="1:21" x14ac:dyDescent="0.3">
      <c r="A11184" s="18"/>
      <c r="B11184" s="18"/>
      <c r="C11184" s="18"/>
      <c r="D11184" s="18"/>
      <c r="E11184" s="18"/>
      <c r="F11184" s="6"/>
      <c r="G11184" s="7"/>
      <c r="H11184" s="6"/>
      <c r="I11184" s="6"/>
      <c r="J11184" s="19"/>
      <c r="K11184" s="15"/>
      <c r="L11184" s="15"/>
      <c r="M11184" s="16"/>
      <c r="N11184" s="20"/>
      <c r="O11184" s="21"/>
      <c r="P11184" s="16"/>
      <c r="Q11184" s="15"/>
      <c r="R11184" s="16"/>
      <c r="S11184" s="16"/>
      <c r="T11184" s="22"/>
      <c r="U11184" s="23"/>
    </row>
    <row r="11185" spans="1:21" x14ac:dyDescent="0.3">
      <c r="A11185" s="18"/>
      <c r="B11185" s="18"/>
      <c r="C11185" s="18"/>
      <c r="D11185" s="18"/>
      <c r="E11185" s="18"/>
      <c r="F11185" s="6"/>
      <c r="G11185" s="7"/>
      <c r="H11185" s="6"/>
      <c r="I11185" s="6"/>
      <c r="J11185" s="19"/>
      <c r="K11185" s="15"/>
      <c r="L11185" s="15"/>
      <c r="M11185" s="16"/>
      <c r="N11185" s="20"/>
      <c r="O11185" s="21"/>
      <c r="P11185" s="16"/>
      <c r="Q11185" s="15"/>
      <c r="R11185" s="16"/>
      <c r="S11185" s="16"/>
      <c r="T11185" s="22"/>
      <c r="U11185" s="23"/>
    </row>
    <row r="11186" spans="1:21" x14ac:dyDescent="0.3">
      <c r="A11186" s="18"/>
      <c r="B11186" s="18"/>
      <c r="C11186" s="18"/>
      <c r="D11186" s="18"/>
      <c r="E11186" s="18"/>
      <c r="F11186" s="6"/>
      <c r="G11186" s="7"/>
      <c r="H11186" s="6"/>
      <c r="I11186" s="6"/>
      <c r="J11186" s="19"/>
      <c r="K11186" s="15"/>
      <c r="L11186" s="15"/>
      <c r="M11186" s="16"/>
      <c r="N11186" s="20"/>
      <c r="O11186" s="21"/>
      <c r="P11186" s="16"/>
      <c r="Q11186" s="15"/>
      <c r="R11186" s="16"/>
      <c r="S11186" s="16"/>
      <c r="T11186" s="22"/>
      <c r="U11186" s="23"/>
    </row>
    <row r="11187" spans="1:21" x14ac:dyDescent="0.3">
      <c r="A11187" s="18"/>
      <c r="B11187" s="18"/>
      <c r="C11187" s="18"/>
      <c r="D11187" s="18"/>
      <c r="E11187" s="18"/>
      <c r="F11187" s="6"/>
      <c r="G11187" s="7"/>
      <c r="H11187" s="6"/>
      <c r="I11187" s="6"/>
      <c r="J11187" s="19"/>
      <c r="K11187" s="15"/>
      <c r="L11187" s="15"/>
      <c r="M11187" s="16"/>
      <c r="N11187" s="20"/>
      <c r="O11187" s="21"/>
      <c r="P11187" s="16"/>
      <c r="Q11187" s="15"/>
      <c r="R11187" s="16"/>
      <c r="S11187" s="16"/>
      <c r="T11187" s="22"/>
      <c r="U11187" s="23"/>
    </row>
    <row r="11188" spans="1:21" x14ac:dyDescent="0.3">
      <c r="A11188" s="18"/>
      <c r="B11188" s="18"/>
      <c r="C11188" s="18"/>
      <c r="D11188" s="18"/>
      <c r="E11188" s="18"/>
      <c r="F11188" s="6"/>
      <c r="G11188" s="7"/>
      <c r="H11188" s="6"/>
      <c r="I11188" s="6"/>
      <c r="J11188" s="19"/>
      <c r="K11188" s="15"/>
      <c r="L11188" s="15"/>
      <c r="M11188" s="16"/>
      <c r="N11188" s="20"/>
      <c r="O11188" s="21"/>
      <c r="P11188" s="16"/>
      <c r="Q11188" s="15"/>
      <c r="R11188" s="16"/>
      <c r="S11188" s="16"/>
      <c r="T11188" s="22"/>
      <c r="U11188" s="23"/>
    </row>
    <row r="11189" spans="1:21" x14ac:dyDescent="0.3">
      <c r="A11189" s="18"/>
      <c r="B11189" s="18"/>
      <c r="C11189" s="18"/>
      <c r="D11189" s="18"/>
      <c r="E11189" s="18"/>
      <c r="F11189" s="6"/>
      <c r="G11189" s="7"/>
      <c r="H11189" s="6"/>
      <c r="I11189" s="6"/>
      <c r="J11189" s="19"/>
      <c r="K11189" s="15"/>
      <c r="L11189" s="15"/>
      <c r="M11189" s="16"/>
      <c r="N11189" s="20"/>
      <c r="O11189" s="21"/>
      <c r="P11189" s="16"/>
      <c r="Q11189" s="15"/>
      <c r="R11189" s="16"/>
      <c r="S11189" s="16"/>
      <c r="T11189" s="22"/>
      <c r="U11189" s="23"/>
    </row>
    <row r="11190" spans="1:21" x14ac:dyDescent="0.3">
      <c r="A11190" s="18"/>
      <c r="B11190" s="18"/>
      <c r="C11190" s="18"/>
      <c r="D11190" s="18"/>
      <c r="E11190" s="18"/>
      <c r="F11190" s="6"/>
      <c r="G11190" s="7"/>
      <c r="H11190" s="6"/>
      <c r="I11190" s="6"/>
      <c r="J11190" s="19"/>
      <c r="K11190" s="15"/>
      <c r="L11190" s="15"/>
      <c r="M11190" s="16"/>
      <c r="N11190" s="20"/>
      <c r="O11190" s="21"/>
      <c r="P11190" s="16"/>
      <c r="Q11190" s="15"/>
      <c r="R11190" s="16"/>
      <c r="S11190" s="16"/>
      <c r="T11190" s="22"/>
      <c r="U11190" s="23"/>
    </row>
    <row r="11191" spans="1:21" x14ac:dyDescent="0.3">
      <c r="A11191" s="18"/>
      <c r="B11191" s="18"/>
      <c r="C11191" s="18"/>
      <c r="D11191" s="18"/>
      <c r="E11191" s="18"/>
      <c r="F11191" s="6"/>
      <c r="G11191" s="7"/>
      <c r="H11191" s="6"/>
      <c r="I11191" s="6"/>
      <c r="J11191" s="19"/>
      <c r="K11191" s="15"/>
      <c r="L11191" s="15"/>
      <c r="M11191" s="16"/>
      <c r="N11191" s="20"/>
      <c r="O11191" s="21"/>
      <c r="P11191" s="16"/>
      <c r="Q11191" s="15"/>
      <c r="R11191" s="16"/>
      <c r="S11191" s="16"/>
      <c r="T11191" s="22"/>
      <c r="U11191" s="23"/>
    </row>
    <row r="11192" spans="1:21" x14ac:dyDescent="0.3">
      <c r="A11192" s="18"/>
      <c r="B11192" s="18"/>
      <c r="C11192" s="18"/>
      <c r="D11192" s="18"/>
      <c r="E11192" s="18"/>
      <c r="F11192" s="6"/>
      <c r="G11192" s="7"/>
      <c r="H11192" s="6"/>
      <c r="I11192" s="6"/>
      <c r="J11192" s="19"/>
      <c r="K11192" s="15"/>
      <c r="L11192" s="15"/>
      <c r="M11192" s="16"/>
      <c r="N11192" s="20"/>
      <c r="O11192" s="21"/>
      <c r="P11192" s="16"/>
      <c r="Q11192" s="15"/>
      <c r="R11192" s="16"/>
      <c r="S11192" s="16"/>
      <c r="T11192" s="22"/>
      <c r="U11192" s="23"/>
    </row>
    <row r="11193" spans="1:21" x14ac:dyDescent="0.3">
      <c r="A11193" s="18"/>
      <c r="B11193" s="18"/>
      <c r="C11193" s="18"/>
      <c r="D11193" s="18"/>
      <c r="E11193" s="18"/>
      <c r="F11193" s="6"/>
      <c r="G11193" s="7"/>
      <c r="H11193" s="6"/>
      <c r="I11193" s="6"/>
      <c r="J11193" s="19"/>
      <c r="K11193" s="15"/>
      <c r="L11193" s="15"/>
      <c r="M11193" s="16"/>
      <c r="N11193" s="20"/>
      <c r="O11193" s="21"/>
      <c r="P11193" s="16"/>
      <c r="Q11193" s="15"/>
      <c r="R11193" s="16"/>
      <c r="S11193" s="16"/>
      <c r="T11193" s="22"/>
      <c r="U11193" s="23"/>
    </row>
    <row r="11194" spans="1:21" x14ac:dyDescent="0.3">
      <c r="A11194" s="18"/>
      <c r="B11194" s="18"/>
      <c r="C11194" s="18"/>
      <c r="D11194" s="18"/>
      <c r="E11194" s="18"/>
      <c r="F11194" s="6"/>
      <c r="G11194" s="7"/>
      <c r="H11194" s="6"/>
      <c r="I11194" s="6"/>
      <c r="J11194" s="19"/>
      <c r="K11194" s="15"/>
      <c r="L11194" s="15"/>
      <c r="M11194" s="16"/>
      <c r="N11194" s="20"/>
      <c r="O11194" s="21"/>
      <c r="P11194" s="16"/>
      <c r="Q11194" s="15"/>
      <c r="R11194" s="16"/>
      <c r="S11194" s="16"/>
      <c r="T11194" s="22"/>
      <c r="U11194" s="23"/>
    </row>
    <row r="11195" spans="1:21" x14ac:dyDescent="0.3">
      <c r="A11195" s="18"/>
      <c r="B11195" s="18"/>
      <c r="C11195" s="18"/>
      <c r="D11195" s="18"/>
      <c r="E11195" s="18"/>
      <c r="F11195" s="6"/>
      <c r="G11195" s="7"/>
      <c r="H11195" s="6"/>
      <c r="I11195" s="6"/>
      <c r="J11195" s="19"/>
      <c r="K11195" s="15"/>
      <c r="L11195" s="15"/>
      <c r="M11195" s="16"/>
      <c r="N11195" s="20"/>
      <c r="O11195" s="21"/>
      <c r="P11195" s="16"/>
      <c r="Q11195" s="15"/>
      <c r="R11195" s="16"/>
      <c r="S11195" s="16"/>
      <c r="T11195" s="22"/>
      <c r="U11195" s="23"/>
    </row>
    <row r="11196" spans="1:21" x14ac:dyDescent="0.3">
      <c r="A11196" s="18"/>
      <c r="B11196" s="18"/>
      <c r="C11196" s="18"/>
      <c r="D11196" s="18"/>
      <c r="E11196" s="18"/>
      <c r="F11196" s="6"/>
      <c r="G11196" s="7"/>
      <c r="H11196" s="6"/>
      <c r="I11196" s="6"/>
      <c r="J11196" s="19"/>
      <c r="K11196" s="15"/>
      <c r="L11196" s="15"/>
      <c r="M11196" s="16"/>
      <c r="N11196" s="20"/>
      <c r="O11196" s="21"/>
      <c r="P11196" s="16"/>
      <c r="Q11196" s="15"/>
      <c r="R11196" s="16"/>
      <c r="S11196" s="16"/>
      <c r="T11196" s="22"/>
      <c r="U11196" s="23"/>
    </row>
    <row r="11197" spans="1:21" x14ac:dyDescent="0.3">
      <c r="A11197" s="18"/>
      <c r="B11197" s="18"/>
      <c r="C11197" s="18"/>
      <c r="D11197" s="18"/>
      <c r="E11197" s="18"/>
      <c r="F11197" s="6"/>
      <c r="G11197" s="7"/>
      <c r="H11197" s="6"/>
      <c r="I11197" s="6"/>
      <c r="J11197" s="19"/>
      <c r="K11197" s="15"/>
      <c r="L11197" s="15"/>
      <c r="M11197" s="16"/>
      <c r="N11197" s="20"/>
      <c r="O11197" s="21"/>
      <c r="P11197" s="16"/>
      <c r="Q11197" s="15"/>
      <c r="R11197" s="16"/>
      <c r="S11197" s="16"/>
      <c r="T11197" s="22"/>
      <c r="U11197" s="23"/>
    </row>
    <row r="11198" spans="1:21" x14ac:dyDescent="0.3">
      <c r="A11198" s="18"/>
      <c r="B11198" s="18"/>
      <c r="C11198" s="18"/>
      <c r="D11198" s="18"/>
      <c r="E11198" s="18"/>
      <c r="F11198" s="6"/>
      <c r="G11198" s="7"/>
      <c r="H11198" s="6"/>
      <c r="I11198" s="6"/>
      <c r="J11198" s="19"/>
      <c r="K11198" s="15"/>
      <c r="L11198" s="15"/>
      <c r="M11198" s="16"/>
      <c r="N11198" s="20"/>
      <c r="O11198" s="21"/>
      <c r="P11198" s="16"/>
      <c r="Q11198" s="15"/>
      <c r="R11198" s="16"/>
      <c r="S11198" s="16"/>
      <c r="T11198" s="22"/>
      <c r="U11198" s="23"/>
    </row>
    <row r="11199" spans="1:21" x14ac:dyDescent="0.3">
      <c r="A11199" s="18"/>
      <c r="B11199" s="18"/>
      <c r="C11199" s="18"/>
      <c r="D11199" s="18"/>
      <c r="E11199" s="18"/>
      <c r="F11199" s="6"/>
      <c r="G11199" s="7"/>
      <c r="H11199" s="6"/>
      <c r="I11199" s="6"/>
      <c r="J11199" s="19"/>
      <c r="K11199" s="15"/>
      <c r="L11199" s="15"/>
      <c r="M11199" s="16"/>
      <c r="N11199" s="20"/>
      <c r="O11199" s="21"/>
      <c r="P11199" s="16"/>
      <c r="Q11199" s="15"/>
      <c r="R11199" s="16"/>
      <c r="S11199" s="16"/>
      <c r="T11199" s="22"/>
      <c r="U11199" s="23"/>
    </row>
    <row r="11200" spans="1:21" x14ac:dyDescent="0.3">
      <c r="A11200" s="18"/>
      <c r="B11200" s="18"/>
      <c r="C11200" s="18"/>
      <c r="D11200" s="18"/>
      <c r="E11200" s="18"/>
      <c r="F11200" s="6"/>
      <c r="G11200" s="7"/>
      <c r="H11200" s="6"/>
      <c r="I11200" s="6"/>
      <c r="J11200" s="19"/>
      <c r="K11200" s="15"/>
      <c r="L11200" s="15"/>
      <c r="M11200" s="16"/>
      <c r="N11200" s="20"/>
      <c r="O11200" s="21"/>
      <c r="P11200" s="16"/>
      <c r="Q11200" s="15"/>
      <c r="R11200" s="16"/>
      <c r="S11200" s="16"/>
      <c r="T11200" s="22"/>
      <c r="U11200" s="23"/>
    </row>
    <row r="11201" spans="1:21" x14ac:dyDescent="0.3">
      <c r="A11201" s="18"/>
      <c r="B11201" s="18"/>
      <c r="C11201" s="18"/>
      <c r="D11201" s="18"/>
      <c r="E11201" s="18"/>
      <c r="F11201" s="6"/>
      <c r="G11201" s="7"/>
      <c r="H11201" s="6"/>
      <c r="I11201" s="6"/>
      <c r="J11201" s="19"/>
      <c r="K11201" s="15"/>
      <c r="L11201" s="15"/>
      <c r="M11201" s="16"/>
      <c r="N11201" s="20"/>
      <c r="O11201" s="21"/>
      <c r="P11201" s="16"/>
      <c r="Q11201" s="15"/>
      <c r="R11201" s="16"/>
      <c r="S11201" s="16"/>
      <c r="T11201" s="22"/>
      <c r="U11201" s="23"/>
    </row>
    <row r="11202" spans="1:21" x14ac:dyDescent="0.3">
      <c r="A11202" s="18"/>
      <c r="B11202" s="18"/>
      <c r="C11202" s="18"/>
      <c r="D11202" s="18"/>
      <c r="E11202" s="18"/>
      <c r="F11202" s="6"/>
      <c r="G11202" s="7"/>
      <c r="H11202" s="6"/>
      <c r="I11202" s="6"/>
      <c r="J11202" s="19"/>
      <c r="K11202" s="15"/>
      <c r="L11202" s="15"/>
      <c r="M11202" s="16"/>
      <c r="N11202" s="20"/>
      <c r="O11202" s="21"/>
      <c r="P11202" s="16"/>
      <c r="Q11202" s="15"/>
      <c r="R11202" s="16"/>
      <c r="S11202" s="16"/>
      <c r="T11202" s="22"/>
      <c r="U11202" s="23"/>
    </row>
    <row r="11203" spans="1:21" x14ac:dyDescent="0.3">
      <c r="A11203" s="18"/>
      <c r="B11203" s="18"/>
      <c r="C11203" s="18"/>
      <c r="D11203" s="18"/>
      <c r="E11203" s="18"/>
      <c r="F11203" s="6"/>
      <c r="G11203" s="7"/>
      <c r="H11203" s="6"/>
      <c r="I11203" s="6"/>
      <c r="J11203" s="19"/>
      <c r="K11203" s="15"/>
      <c r="L11203" s="15"/>
      <c r="M11203" s="16"/>
      <c r="N11203" s="20"/>
      <c r="O11203" s="21"/>
      <c r="P11203" s="16"/>
      <c r="Q11203" s="15"/>
      <c r="R11203" s="16"/>
      <c r="S11203" s="16"/>
      <c r="T11203" s="22"/>
      <c r="U11203" s="23"/>
    </row>
    <row r="11204" spans="1:21" x14ac:dyDescent="0.3">
      <c r="A11204" s="18"/>
      <c r="B11204" s="18"/>
      <c r="C11204" s="18"/>
      <c r="D11204" s="18"/>
      <c r="E11204" s="18"/>
      <c r="F11204" s="6"/>
      <c r="G11204" s="7"/>
      <c r="H11204" s="6"/>
      <c r="I11204" s="6"/>
      <c r="J11204" s="19"/>
      <c r="K11204" s="15"/>
      <c r="L11204" s="15"/>
      <c r="M11204" s="16"/>
      <c r="N11204" s="20"/>
      <c r="O11204" s="21"/>
      <c r="P11204" s="16"/>
      <c r="Q11204" s="15"/>
      <c r="R11204" s="16"/>
      <c r="S11204" s="16"/>
      <c r="T11204" s="22"/>
      <c r="U11204" s="23"/>
    </row>
    <row r="11205" spans="1:21" x14ac:dyDescent="0.3">
      <c r="A11205" s="18"/>
      <c r="B11205" s="18"/>
      <c r="C11205" s="18"/>
      <c r="D11205" s="18"/>
      <c r="E11205" s="18"/>
      <c r="F11205" s="6"/>
      <c r="G11205" s="7"/>
      <c r="H11205" s="6"/>
      <c r="I11205" s="6"/>
      <c r="J11205" s="19"/>
      <c r="K11205" s="15"/>
      <c r="L11205" s="15"/>
      <c r="M11205" s="16"/>
      <c r="N11205" s="20"/>
      <c r="O11205" s="21"/>
      <c r="P11205" s="16"/>
      <c r="Q11205" s="15"/>
      <c r="R11205" s="16"/>
      <c r="S11205" s="16"/>
      <c r="T11205" s="22"/>
      <c r="U11205" s="23"/>
    </row>
    <row r="11206" spans="1:21" x14ac:dyDescent="0.3">
      <c r="A11206" s="18"/>
      <c r="B11206" s="18"/>
      <c r="C11206" s="18"/>
      <c r="D11206" s="18"/>
      <c r="E11206" s="18"/>
      <c r="F11206" s="6"/>
      <c r="G11206" s="7"/>
      <c r="H11206" s="6"/>
      <c r="I11206" s="6"/>
      <c r="J11206" s="19"/>
      <c r="K11206" s="15"/>
      <c r="L11206" s="15"/>
      <c r="M11206" s="16"/>
      <c r="N11206" s="20"/>
      <c r="O11206" s="21"/>
      <c r="P11206" s="16"/>
      <c r="Q11206" s="15"/>
      <c r="R11206" s="16"/>
      <c r="S11206" s="16"/>
      <c r="T11206" s="22"/>
      <c r="U11206" s="23"/>
    </row>
    <row r="11207" spans="1:21" x14ac:dyDescent="0.3">
      <c r="A11207" s="18"/>
      <c r="B11207" s="18"/>
      <c r="C11207" s="18"/>
      <c r="D11207" s="18"/>
      <c r="E11207" s="18"/>
      <c r="F11207" s="6"/>
      <c r="G11207" s="7"/>
      <c r="H11207" s="6"/>
      <c r="I11207" s="6"/>
      <c r="J11207" s="19"/>
      <c r="K11207" s="15"/>
      <c r="L11207" s="15"/>
      <c r="M11207" s="16"/>
      <c r="N11207" s="20"/>
      <c r="O11207" s="21"/>
      <c r="P11207" s="16"/>
      <c r="Q11207" s="15"/>
      <c r="R11207" s="16"/>
      <c r="S11207" s="16"/>
      <c r="T11207" s="22"/>
      <c r="U11207" s="23"/>
    </row>
    <row r="11208" spans="1:21" x14ac:dyDescent="0.3">
      <c r="A11208" s="18"/>
      <c r="B11208" s="18"/>
      <c r="C11208" s="18"/>
      <c r="D11208" s="18"/>
      <c r="E11208" s="18"/>
      <c r="F11208" s="6"/>
      <c r="G11208" s="7"/>
      <c r="H11208" s="6"/>
      <c r="I11208" s="6"/>
      <c r="J11208" s="19"/>
      <c r="K11208" s="15"/>
      <c r="L11208" s="15"/>
      <c r="M11208" s="16"/>
      <c r="N11208" s="20"/>
      <c r="O11208" s="21"/>
      <c r="P11208" s="16"/>
      <c r="Q11208" s="15"/>
      <c r="R11208" s="16"/>
      <c r="S11208" s="16"/>
      <c r="T11208" s="22"/>
      <c r="U11208" s="23"/>
    </row>
    <row r="11209" spans="1:21" x14ac:dyDescent="0.3">
      <c r="A11209" s="18"/>
      <c r="B11209" s="18"/>
      <c r="C11209" s="18"/>
      <c r="D11209" s="18"/>
      <c r="E11209" s="18"/>
      <c r="F11209" s="6"/>
      <c r="G11209" s="7"/>
      <c r="H11209" s="6"/>
      <c r="I11209" s="6"/>
      <c r="J11209" s="19"/>
      <c r="K11209" s="15"/>
      <c r="L11209" s="15"/>
      <c r="M11209" s="16"/>
      <c r="N11209" s="20"/>
      <c r="O11209" s="21"/>
      <c r="P11209" s="16"/>
      <c r="Q11209" s="15"/>
      <c r="R11209" s="16"/>
      <c r="S11209" s="16"/>
      <c r="T11209" s="22"/>
      <c r="U11209" s="23"/>
    </row>
    <row r="11210" spans="1:21" x14ac:dyDescent="0.3">
      <c r="A11210" s="18"/>
      <c r="B11210" s="18"/>
      <c r="C11210" s="18"/>
      <c r="D11210" s="18"/>
      <c r="E11210" s="18"/>
      <c r="F11210" s="6"/>
      <c r="G11210" s="7"/>
      <c r="H11210" s="6"/>
      <c r="I11210" s="6"/>
      <c r="J11210" s="19"/>
      <c r="K11210" s="15"/>
      <c r="L11210" s="15"/>
      <c r="M11210" s="16"/>
      <c r="N11210" s="20"/>
      <c r="O11210" s="21"/>
      <c r="P11210" s="16"/>
      <c r="Q11210" s="15"/>
      <c r="R11210" s="16"/>
      <c r="S11210" s="16"/>
      <c r="T11210" s="22"/>
      <c r="U11210" s="23"/>
    </row>
    <row r="11211" spans="1:21" x14ac:dyDescent="0.3">
      <c r="A11211" s="18"/>
      <c r="B11211" s="18"/>
      <c r="C11211" s="18"/>
      <c r="D11211" s="18"/>
      <c r="E11211" s="18"/>
      <c r="F11211" s="6"/>
      <c r="G11211" s="7"/>
      <c r="H11211" s="6"/>
      <c r="I11211" s="6"/>
      <c r="J11211" s="19"/>
      <c r="K11211" s="15"/>
      <c r="L11211" s="15"/>
      <c r="M11211" s="16"/>
      <c r="N11211" s="20"/>
      <c r="O11211" s="21"/>
      <c r="P11211" s="16"/>
      <c r="Q11211" s="15"/>
      <c r="R11211" s="16"/>
      <c r="S11211" s="16"/>
      <c r="T11211" s="22"/>
      <c r="U11211" s="23"/>
    </row>
    <row r="11212" spans="1:21" x14ac:dyDescent="0.3">
      <c r="A11212" s="18"/>
      <c r="B11212" s="18"/>
      <c r="C11212" s="18"/>
      <c r="D11212" s="18"/>
      <c r="E11212" s="18"/>
      <c r="F11212" s="6"/>
      <c r="G11212" s="7"/>
      <c r="H11212" s="7"/>
      <c r="I11212" s="6"/>
      <c r="J11212" s="19"/>
      <c r="K11212" s="15"/>
      <c r="L11212" s="15"/>
      <c r="M11212" s="16"/>
      <c r="N11212" s="20"/>
      <c r="O11212" s="21"/>
      <c r="P11212" s="16"/>
      <c r="Q11212" s="15"/>
      <c r="R11212" s="16"/>
      <c r="S11212" s="16"/>
      <c r="T11212" s="22"/>
      <c r="U11212" s="23"/>
    </row>
    <row r="11213" spans="1:21" x14ac:dyDescent="0.3">
      <c r="A11213" s="18"/>
      <c r="B11213" s="18"/>
      <c r="C11213" s="18"/>
      <c r="D11213" s="18"/>
      <c r="E11213" s="18"/>
      <c r="F11213" s="6"/>
      <c r="G11213" s="7"/>
      <c r="H11213" s="7"/>
      <c r="I11213" s="6"/>
      <c r="J11213" s="19"/>
      <c r="K11213" s="15"/>
      <c r="L11213" s="15"/>
      <c r="M11213" s="16"/>
      <c r="N11213" s="20"/>
      <c r="O11213" s="21"/>
      <c r="P11213" s="16"/>
      <c r="Q11213" s="15"/>
      <c r="R11213" s="16"/>
      <c r="S11213" s="16"/>
      <c r="T11213" s="22"/>
      <c r="U11213" s="23"/>
    </row>
    <row r="11214" spans="1:21" x14ac:dyDescent="0.3">
      <c r="A11214" s="18"/>
      <c r="B11214" s="18"/>
      <c r="C11214" s="18"/>
      <c r="D11214" s="18"/>
      <c r="E11214" s="18"/>
      <c r="F11214" s="6"/>
      <c r="G11214" s="7"/>
      <c r="H11214" s="7"/>
      <c r="I11214" s="6"/>
      <c r="J11214" s="19"/>
      <c r="K11214" s="15"/>
      <c r="L11214" s="15"/>
      <c r="M11214" s="16"/>
      <c r="N11214" s="20"/>
      <c r="O11214" s="21"/>
      <c r="P11214" s="16"/>
      <c r="Q11214" s="15"/>
      <c r="R11214" s="16"/>
      <c r="S11214" s="16"/>
      <c r="T11214" s="22"/>
      <c r="U11214" s="23"/>
    </row>
    <row r="11215" spans="1:21" x14ac:dyDescent="0.3">
      <c r="A11215" s="18"/>
      <c r="B11215" s="18"/>
      <c r="C11215" s="18"/>
      <c r="D11215" s="18"/>
      <c r="E11215" s="18"/>
      <c r="F11215" s="6"/>
      <c r="G11215" s="7"/>
      <c r="H11215" s="6"/>
      <c r="I11215" s="6"/>
      <c r="J11215" s="19"/>
      <c r="K11215" s="15"/>
      <c r="L11215" s="15"/>
      <c r="M11215" s="18"/>
      <c r="N11215" s="20"/>
      <c r="O11215" s="21"/>
      <c r="P11215" s="16"/>
      <c r="Q11215" s="15"/>
      <c r="R11215" s="16"/>
      <c r="S11215" s="16"/>
      <c r="T11215" s="22"/>
      <c r="U11215" s="23"/>
    </row>
    <row r="11216" spans="1:21" x14ac:dyDescent="0.3">
      <c r="A11216" s="18"/>
      <c r="B11216" s="18"/>
      <c r="C11216" s="18"/>
      <c r="D11216" s="18"/>
      <c r="E11216" s="18"/>
      <c r="F11216" s="6"/>
      <c r="G11216" s="7"/>
      <c r="H11216" s="6"/>
      <c r="I11216" s="6"/>
      <c r="J11216" s="19"/>
      <c r="K11216" s="15"/>
      <c r="L11216" s="15"/>
      <c r="M11216" s="16"/>
      <c r="N11216" s="20"/>
      <c r="O11216" s="21"/>
      <c r="P11216" s="16"/>
      <c r="Q11216" s="15"/>
      <c r="R11216" s="16"/>
      <c r="S11216" s="16"/>
      <c r="T11216" s="22"/>
      <c r="U11216" s="23"/>
    </row>
    <row r="11217" spans="1:21" x14ac:dyDescent="0.3">
      <c r="A11217" s="18"/>
      <c r="B11217" s="18"/>
      <c r="C11217" s="18"/>
      <c r="D11217" s="18"/>
      <c r="E11217" s="18"/>
      <c r="F11217" s="6"/>
      <c r="G11217" s="7"/>
      <c r="H11217" s="6"/>
      <c r="I11217" s="6"/>
      <c r="J11217" s="19"/>
      <c r="K11217" s="15"/>
      <c r="L11217" s="15"/>
      <c r="M11217" s="16"/>
      <c r="N11217" s="20"/>
      <c r="O11217" s="21"/>
      <c r="P11217" s="16"/>
      <c r="Q11217" s="15"/>
      <c r="R11217" s="16"/>
      <c r="S11217" s="16"/>
      <c r="T11217" s="22"/>
      <c r="U11217" s="23"/>
    </row>
    <row r="11218" spans="1:21" x14ac:dyDescent="0.3">
      <c r="A11218" s="18"/>
      <c r="B11218" s="18"/>
      <c r="C11218" s="18"/>
      <c r="D11218" s="18"/>
      <c r="E11218" s="18"/>
      <c r="F11218" s="6"/>
      <c r="G11218" s="7"/>
      <c r="H11218" s="6"/>
      <c r="I11218" s="6"/>
      <c r="J11218" s="19"/>
      <c r="K11218" s="15"/>
      <c r="L11218" s="15"/>
      <c r="M11218" s="16"/>
      <c r="N11218" s="20"/>
      <c r="O11218" s="21"/>
      <c r="P11218" s="16"/>
      <c r="Q11218" s="15"/>
      <c r="R11218" s="16"/>
      <c r="S11218" s="16"/>
      <c r="T11218" s="22"/>
      <c r="U11218" s="23"/>
    </row>
    <row r="11219" spans="1:21" x14ac:dyDescent="0.3">
      <c r="A11219" s="18"/>
      <c r="B11219" s="18"/>
      <c r="C11219" s="18"/>
      <c r="D11219" s="18"/>
      <c r="E11219" s="18"/>
      <c r="F11219" s="6"/>
      <c r="G11219" s="7"/>
      <c r="H11219" s="6"/>
      <c r="I11219" s="6"/>
      <c r="J11219" s="19"/>
      <c r="K11219" s="15"/>
      <c r="L11219" s="15"/>
      <c r="M11219" s="16"/>
      <c r="N11219" s="20"/>
      <c r="O11219" s="21"/>
      <c r="P11219" s="16"/>
      <c r="Q11219" s="15"/>
      <c r="R11219" s="16"/>
      <c r="S11219" s="16"/>
      <c r="T11219" s="22"/>
      <c r="U11219" s="23"/>
    </row>
    <row r="11220" spans="1:21" x14ac:dyDescent="0.3">
      <c r="A11220" s="18"/>
      <c r="B11220" s="18"/>
      <c r="C11220" s="18"/>
      <c r="D11220" s="18"/>
      <c r="E11220" s="18"/>
      <c r="F11220" s="6"/>
      <c r="G11220" s="7"/>
      <c r="H11220" s="6"/>
      <c r="I11220" s="6"/>
      <c r="J11220" s="19"/>
      <c r="K11220" s="15"/>
      <c r="L11220" s="15"/>
      <c r="M11220" s="16"/>
      <c r="N11220" s="20"/>
      <c r="O11220" s="21"/>
      <c r="P11220" s="16"/>
      <c r="Q11220" s="15"/>
      <c r="R11220" s="16"/>
      <c r="S11220" s="16"/>
      <c r="T11220" s="22"/>
      <c r="U11220" s="23"/>
    </row>
    <row r="11221" spans="1:21" x14ac:dyDescent="0.3">
      <c r="A11221" s="18"/>
      <c r="B11221" s="18"/>
      <c r="C11221" s="18"/>
      <c r="D11221" s="18"/>
      <c r="E11221" s="18"/>
      <c r="F11221" s="6"/>
      <c r="G11221" s="7"/>
      <c r="H11221" s="6"/>
      <c r="I11221" s="6"/>
      <c r="J11221" s="19"/>
      <c r="K11221" s="15"/>
      <c r="L11221" s="15"/>
      <c r="M11221" s="16"/>
      <c r="N11221" s="20"/>
      <c r="O11221" s="21"/>
      <c r="P11221" s="16"/>
      <c r="Q11221" s="15"/>
      <c r="R11221" s="16"/>
      <c r="S11221" s="16"/>
      <c r="T11221" s="22"/>
      <c r="U11221" s="23"/>
    </row>
    <row r="11222" spans="1:21" x14ac:dyDescent="0.3">
      <c r="A11222" s="18"/>
      <c r="B11222" s="18"/>
      <c r="C11222" s="18"/>
      <c r="D11222" s="18"/>
      <c r="E11222" s="18"/>
      <c r="F11222" s="6"/>
      <c r="G11222" s="7"/>
      <c r="H11222" s="6"/>
      <c r="I11222" s="6"/>
      <c r="J11222" s="19"/>
      <c r="K11222" s="15"/>
      <c r="L11222" s="15"/>
      <c r="M11222" s="16"/>
      <c r="N11222" s="20"/>
      <c r="O11222" s="21"/>
      <c r="P11222" s="16"/>
      <c r="Q11222" s="15"/>
      <c r="R11222" s="16"/>
      <c r="S11222" s="16"/>
      <c r="T11222" s="22"/>
      <c r="U11222" s="23"/>
    </row>
    <row r="11223" spans="1:21" x14ac:dyDescent="0.3">
      <c r="A11223" s="18"/>
      <c r="B11223" s="18"/>
      <c r="C11223" s="18"/>
      <c r="D11223" s="18"/>
      <c r="E11223" s="18"/>
      <c r="F11223" s="6"/>
      <c r="G11223" s="7"/>
      <c r="H11223" s="6"/>
      <c r="I11223" s="6"/>
      <c r="J11223" s="19"/>
      <c r="K11223" s="15"/>
      <c r="L11223" s="15"/>
      <c r="M11223" s="16"/>
      <c r="N11223" s="20"/>
      <c r="O11223" s="21"/>
      <c r="P11223" s="16"/>
      <c r="Q11223" s="15"/>
      <c r="R11223" s="16"/>
      <c r="S11223" s="16"/>
      <c r="T11223" s="22"/>
      <c r="U11223" s="23"/>
    </row>
    <row r="11224" spans="1:21" x14ac:dyDescent="0.3">
      <c r="A11224" s="18"/>
      <c r="B11224" s="18"/>
      <c r="C11224" s="18"/>
      <c r="D11224" s="18"/>
      <c r="E11224" s="18"/>
      <c r="F11224" s="6"/>
      <c r="G11224" s="7"/>
      <c r="H11224" s="6"/>
      <c r="I11224" s="6"/>
      <c r="J11224" s="19"/>
      <c r="K11224" s="15"/>
      <c r="L11224" s="15"/>
      <c r="M11224" s="16"/>
      <c r="N11224" s="20"/>
      <c r="O11224" s="21"/>
      <c r="P11224" s="16"/>
      <c r="Q11224" s="15"/>
      <c r="R11224" s="16"/>
      <c r="S11224" s="16"/>
      <c r="T11224" s="22"/>
      <c r="U11224" s="23"/>
    </row>
    <row r="11225" spans="1:21" x14ac:dyDescent="0.3">
      <c r="A11225" s="18"/>
      <c r="B11225" s="18"/>
      <c r="C11225" s="18"/>
      <c r="D11225" s="18"/>
      <c r="E11225" s="18"/>
      <c r="F11225" s="6"/>
      <c r="G11225" s="7"/>
      <c r="H11225" s="6"/>
      <c r="I11225" s="6"/>
      <c r="J11225" s="19"/>
      <c r="K11225" s="15"/>
      <c r="L11225" s="15"/>
      <c r="M11225" s="16"/>
      <c r="N11225" s="20"/>
      <c r="O11225" s="21"/>
      <c r="P11225" s="16"/>
      <c r="Q11225" s="15"/>
      <c r="R11225" s="16"/>
      <c r="S11225" s="16"/>
      <c r="T11225" s="22"/>
      <c r="U11225" s="23"/>
    </row>
    <row r="11226" spans="1:21" x14ac:dyDescent="0.3">
      <c r="A11226" s="18"/>
      <c r="B11226" s="18"/>
      <c r="C11226" s="18"/>
      <c r="D11226" s="18"/>
      <c r="E11226" s="18"/>
      <c r="F11226" s="6"/>
      <c r="G11226" s="7"/>
      <c r="H11226" s="6"/>
      <c r="I11226" s="6"/>
      <c r="J11226" s="19"/>
      <c r="K11226" s="15"/>
      <c r="L11226" s="15"/>
      <c r="M11226" s="16"/>
      <c r="N11226" s="20"/>
      <c r="O11226" s="21"/>
      <c r="P11226" s="16"/>
      <c r="Q11226" s="15"/>
      <c r="R11226" s="16"/>
      <c r="S11226" s="16"/>
      <c r="T11226" s="22"/>
      <c r="U11226" s="23"/>
    </row>
    <row r="11227" spans="1:21" x14ac:dyDescent="0.3">
      <c r="A11227" s="18"/>
      <c r="B11227" s="18"/>
      <c r="C11227" s="18"/>
      <c r="D11227" s="18"/>
      <c r="E11227" s="18"/>
      <c r="F11227" s="6"/>
      <c r="G11227" s="7"/>
      <c r="H11227" s="6"/>
      <c r="I11227" s="6"/>
      <c r="J11227" s="19"/>
      <c r="K11227" s="15"/>
      <c r="L11227" s="15"/>
      <c r="M11227" s="16"/>
      <c r="N11227" s="20"/>
      <c r="O11227" s="21"/>
      <c r="P11227" s="16"/>
      <c r="Q11227" s="15"/>
      <c r="R11227" s="16"/>
      <c r="S11227" s="16"/>
      <c r="T11227" s="22"/>
      <c r="U11227" s="23"/>
    </row>
    <row r="11228" spans="1:21" x14ac:dyDescent="0.3">
      <c r="A11228" s="18"/>
      <c r="B11228" s="18"/>
      <c r="C11228" s="18"/>
      <c r="D11228" s="18"/>
      <c r="E11228" s="18"/>
      <c r="F11228" s="6"/>
      <c r="G11228" s="7"/>
      <c r="H11228" s="6"/>
      <c r="I11228" s="6"/>
      <c r="J11228" s="19"/>
      <c r="K11228" s="15"/>
      <c r="L11228" s="15"/>
      <c r="M11228" s="16"/>
      <c r="N11228" s="20"/>
      <c r="O11228" s="21"/>
      <c r="P11228" s="16"/>
      <c r="Q11228" s="15"/>
      <c r="R11228" s="16"/>
      <c r="S11228" s="16"/>
      <c r="T11228" s="22"/>
      <c r="U11228" s="23"/>
    </row>
    <row r="11229" spans="1:21" x14ac:dyDescent="0.3">
      <c r="A11229" s="18"/>
      <c r="B11229" s="18"/>
      <c r="C11229" s="18"/>
      <c r="D11229" s="18"/>
      <c r="E11229" s="18"/>
      <c r="F11229" s="6"/>
      <c r="G11229" s="7"/>
      <c r="H11229" s="6"/>
      <c r="I11229" s="6"/>
      <c r="J11229" s="19"/>
      <c r="K11229" s="15"/>
      <c r="L11229" s="15"/>
      <c r="M11229" s="16"/>
      <c r="N11229" s="20"/>
      <c r="O11229" s="21"/>
      <c r="P11229" s="16"/>
      <c r="Q11229" s="15"/>
      <c r="R11229" s="16"/>
      <c r="S11229" s="16"/>
      <c r="T11229" s="22"/>
      <c r="U11229" s="23"/>
    </row>
    <row r="11230" spans="1:21" x14ac:dyDescent="0.3">
      <c r="A11230" s="18"/>
      <c r="B11230" s="18"/>
      <c r="C11230" s="18"/>
      <c r="D11230" s="18"/>
      <c r="E11230" s="18"/>
      <c r="F11230" s="6"/>
      <c r="G11230" s="7"/>
      <c r="H11230" s="6"/>
      <c r="I11230" s="6"/>
      <c r="J11230" s="19"/>
      <c r="K11230" s="15"/>
      <c r="L11230" s="15"/>
      <c r="M11230" s="16"/>
      <c r="N11230" s="20"/>
      <c r="O11230" s="21"/>
      <c r="P11230" s="16"/>
      <c r="Q11230" s="15"/>
      <c r="R11230" s="16"/>
      <c r="S11230" s="16"/>
      <c r="T11230" s="22"/>
      <c r="U11230" s="23"/>
    </row>
    <row r="11231" spans="1:21" x14ac:dyDescent="0.3">
      <c r="A11231" s="18"/>
      <c r="B11231" s="18"/>
      <c r="C11231" s="18"/>
      <c r="D11231" s="18"/>
      <c r="E11231" s="18"/>
      <c r="F11231" s="6"/>
      <c r="G11231" s="7"/>
      <c r="H11231" s="6"/>
      <c r="I11231" s="6"/>
      <c r="J11231" s="19"/>
      <c r="K11231" s="15"/>
      <c r="L11231" s="15"/>
      <c r="M11231" s="16"/>
      <c r="N11231" s="20"/>
      <c r="O11231" s="21"/>
      <c r="P11231" s="16"/>
      <c r="Q11231" s="15"/>
      <c r="R11231" s="16"/>
      <c r="S11231" s="16"/>
      <c r="T11231" s="22"/>
      <c r="U11231" s="23"/>
    </row>
    <row r="11232" spans="1:21" x14ac:dyDescent="0.3">
      <c r="A11232" s="18"/>
      <c r="B11232" s="18"/>
      <c r="C11232" s="18"/>
      <c r="D11232" s="18"/>
      <c r="E11232" s="18"/>
      <c r="F11232" s="6"/>
      <c r="G11232" s="7"/>
      <c r="H11232" s="6"/>
      <c r="I11232" s="6"/>
      <c r="J11232" s="19"/>
      <c r="K11232" s="15"/>
      <c r="L11232" s="15"/>
      <c r="M11232" s="16"/>
      <c r="N11232" s="20"/>
      <c r="O11232" s="21"/>
      <c r="P11232" s="16"/>
      <c r="Q11232" s="15"/>
      <c r="R11232" s="16"/>
      <c r="S11232" s="16"/>
      <c r="T11232" s="22"/>
      <c r="U11232" s="23"/>
    </row>
    <row r="11233" spans="1:21" x14ac:dyDescent="0.3">
      <c r="A11233" s="18"/>
      <c r="B11233" s="18"/>
      <c r="C11233" s="18"/>
      <c r="D11233" s="18"/>
      <c r="E11233" s="18"/>
      <c r="F11233" s="6"/>
      <c r="G11233" s="7"/>
      <c r="H11233" s="6"/>
      <c r="I11233" s="6"/>
      <c r="J11233" s="19"/>
      <c r="K11233" s="15"/>
      <c r="L11233" s="15"/>
      <c r="M11233" s="16"/>
      <c r="N11233" s="20"/>
      <c r="O11233" s="21"/>
      <c r="P11233" s="16"/>
      <c r="Q11233" s="15"/>
      <c r="R11233" s="16"/>
      <c r="S11233" s="16"/>
      <c r="T11233" s="22"/>
      <c r="U11233" s="23"/>
    </row>
    <row r="11234" spans="1:21" x14ac:dyDescent="0.3">
      <c r="A11234" s="18"/>
      <c r="B11234" s="18"/>
      <c r="C11234" s="18"/>
      <c r="D11234" s="18"/>
      <c r="E11234" s="18"/>
      <c r="F11234" s="6"/>
      <c r="G11234" s="7"/>
      <c r="H11234" s="6"/>
      <c r="I11234" s="6"/>
      <c r="J11234" s="19"/>
      <c r="K11234" s="15"/>
      <c r="L11234" s="15"/>
      <c r="M11234" s="16"/>
      <c r="N11234" s="20"/>
      <c r="O11234" s="21"/>
      <c r="P11234" s="16"/>
      <c r="Q11234" s="15"/>
      <c r="R11234" s="16"/>
      <c r="S11234" s="16"/>
      <c r="T11234" s="22"/>
      <c r="U11234" s="23"/>
    </row>
    <row r="11235" spans="1:21" x14ac:dyDescent="0.3">
      <c r="A11235" s="18"/>
      <c r="B11235" s="18"/>
      <c r="C11235" s="18"/>
      <c r="D11235" s="18"/>
      <c r="E11235" s="18"/>
      <c r="F11235" s="6"/>
      <c r="G11235" s="7"/>
      <c r="H11235" s="6"/>
      <c r="I11235" s="6"/>
      <c r="J11235" s="19"/>
      <c r="K11235" s="15"/>
      <c r="L11235" s="15"/>
      <c r="M11235" s="16"/>
      <c r="N11235" s="20"/>
      <c r="O11235" s="21"/>
      <c r="P11235" s="16"/>
      <c r="Q11235" s="15"/>
      <c r="R11235" s="16"/>
      <c r="S11235" s="16"/>
      <c r="T11235" s="22"/>
      <c r="U11235" s="23"/>
    </row>
    <row r="11236" spans="1:21" x14ac:dyDescent="0.3">
      <c r="A11236" s="18"/>
      <c r="B11236" s="18"/>
      <c r="C11236" s="18"/>
      <c r="D11236" s="18"/>
      <c r="E11236" s="18"/>
      <c r="F11236" s="6"/>
      <c r="G11236" s="7"/>
      <c r="H11236" s="6"/>
      <c r="I11236" s="6"/>
      <c r="J11236" s="19"/>
      <c r="K11236" s="15"/>
      <c r="L11236" s="15"/>
      <c r="M11236" s="16"/>
      <c r="N11236" s="20"/>
      <c r="O11236" s="21"/>
      <c r="P11236" s="16"/>
      <c r="Q11236" s="15"/>
      <c r="R11236" s="16"/>
      <c r="S11236" s="16"/>
      <c r="T11236" s="22"/>
      <c r="U11236" s="23"/>
    </row>
    <row r="11237" spans="1:21" x14ac:dyDescent="0.3">
      <c r="A11237" s="18"/>
      <c r="B11237" s="18"/>
      <c r="C11237" s="18"/>
      <c r="D11237" s="18"/>
      <c r="E11237" s="18"/>
      <c r="F11237" s="6"/>
      <c r="G11237" s="7"/>
      <c r="H11237" s="6"/>
      <c r="I11237" s="6"/>
      <c r="J11237" s="19"/>
      <c r="K11237" s="15"/>
      <c r="L11237" s="15"/>
      <c r="M11237" s="16"/>
      <c r="N11237" s="20"/>
      <c r="O11237" s="21"/>
      <c r="P11237" s="16"/>
      <c r="Q11237" s="15"/>
      <c r="R11237" s="16"/>
      <c r="S11237" s="16"/>
      <c r="T11237" s="22"/>
      <c r="U11237" s="23"/>
    </row>
    <row r="11238" spans="1:21" x14ac:dyDescent="0.3">
      <c r="A11238" s="18"/>
      <c r="B11238" s="18"/>
      <c r="C11238" s="18"/>
      <c r="D11238" s="18"/>
      <c r="E11238" s="18"/>
      <c r="F11238" s="6"/>
      <c r="G11238" s="7"/>
      <c r="H11238" s="6"/>
      <c r="I11238" s="6"/>
      <c r="J11238" s="19"/>
      <c r="K11238" s="15"/>
      <c r="L11238" s="15"/>
      <c r="M11238" s="16"/>
      <c r="N11238" s="20"/>
      <c r="O11238" s="21"/>
      <c r="P11238" s="16"/>
      <c r="Q11238" s="15"/>
      <c r="R11238" s="16"/>
      <c r="S11238" s="16"/>
      <c r="T11238" s="22"/>
      <c r="U11238" s="23"/>
    </row>
    <row r="11239" spans="1:21" x14ac:dyDescent="0.3">
      <c r="A11239" s="18"/>
      <c r="B11239" s="18"/>
      <c r="C11239" s="18"/>
      <c r="D11239" s="18"/>
      <c r="E11239" s="18"/>
      <c r="F11239" s="6"/>
      <c r="G11239" s="7"/>
      <c r="H11239" s="6"/>
      <c r="I11239" s="6"/>
      <c r="J11239" s="19"/>
      <c r="K11239" s="15"/>
      <c r="L11239" s="15"/>
      <c r="M11239" s="16"/>
      <c r="N11239" s="20"/>
      <c r="O11239" s="21"/>
      <c r="P11239" s="16"/>
      <c r="Q11239" s="15"/>
      <c r="R11239" s="16"/>
      <c r="S11239" s="16"/>
      <c r="T11239" s="22"/>
      <c r="U11239" s="23"/>
    </row>
    <row r="11240" spans="1:21" x14ac:dyDescent="0.3">
      <c r="A11240" s="18"/>
      <c r="B11240" s="18"/>
      <c r="C11240" s="18"/>
      <c r="D11240" s="18"/>
      <c r="E11240" s="18"/>
      <c r="F11240" s="6"/>
      <c r="G11240" s="7"/>
      <c r="H11240" s="6"/>
      <c r="I11240" s="6"/>
      <c r="J11240" s="19"/>
      <c r="K11240" s="15"/>
      <c r="L11240" s="15"/>
      <c r="M11240" s="16"/>
      <c r="N11240" s="20"/>
      <c r="O11240" s="21"/>
      <c r="P11240" s="16"/>
      <c r="Q11240" s="15"/>
      <c r="R11240" s="16"/>
      <c r="S11240" s="16"/>
      <c r="T11240" s="22"/>
      <c r="U11240" s="23"/>
    </row>
    <row r="11241" spans="1:21" x14ac:dyDescent="0.3">
      <c r="A11241" s="18"/>
      <c r="B11241" s="18"/>
      <c r="C11241" s="18"/>
      <c r="D11241" s="18"/>
      <c r="E11241" s="18"/>
      <c r="F11241" s="6"/>
      <c r="G11241" s="7"/>
      <c r="H11241" s="6"/>
      <c r="I11241" s="6"/>
      <c r="J11241" s="19"/>
      <c r="K11241" s="15"/>
      <c r="L11241" s="15"/>
      <c r="M11241" s="16"/>
      <c r="N11241" s="20"/>
      <c r="O11241" s="21"/>
      <c r="P11241" s="16"/>
      <c r="Q11241" s="15"/>
      <c r="R11241" s="16"/>
      <c r="S11241" s="16"/>
      <c r="T11241" s="22"/>
      <c r="U11241" s="23"/>
    </row>
    <row r="11242" spans="1:21" x14ac:dyDescent="0.3">
      <c r="A11242" s="18"/>
      <c r="B11242" s="18"/>
      <c r="C11242" s="18"/>
      <c r="D11242" s="18"/>
      <c r="E11242" s="18"/>
      <c r="F11242" s="6"/>
      <c r="G11242" s="7"/>
      <c r="H11242" s="6"/>
      <c r="I11242" s="6"/>
      <c r="J11242" s="19"/>
      <c r="K11242" s="15"/>
      <c r="L11242" s="15"/>
      <c r="M11242" s="16"/>
      <c r="N11242" s="20"/>
      <c r="O11242" s="21"/>
      <c r="P11242" s="16"/>
      <c r="Q11242" s="15"/>
      <c r="R11242" s="16"/>
      <c r="S11242" s="16"/>
      <c r="T11242" s="22"/>
      <c r="U11242" s="23"/>
    </row>
    <row r="11243" spans="1:21" x14ac:dyDescent="0.3">
      <c r="A11243" s="18"/>
      <c r="B11243" s="18"/>
      <c r="C11243" s="18"/>
      <c r="D11243" s="18"/>
      <c r="E11243" s="18"/>
      <c r="F11243" s="6"/>
      <c r="G11243" s="7"/>
      <c r="H11243" s="6"/>
      <c r="I11243" s="6"/>
      <c r="J11243" s="19"/>
      <c r="K11243" s="15"/>
      <c r="L11243" s="15"/>
      <c r="M11243" s="16"/>
      <c r="N11243" s="20"/>
      <c r="O11243" s="21"/>
      <c r="P11243" s="16"/>
      <c r="Q11243" s="15"/>
      <c r="R11243" s="16"/>
      <c r="S11243" s="16"/>
      <c r="T11243" s="22"/>
      <c r="U11243" s="23"/>
    </row>
    <row r="11244" spans="1:21" x14ac:dyDescent="0.3">
      <c r="A11244" s="18"/>
      <c r="B11244" s="18"/>
      <c r="C11244" s="18"/>
      <c r="D11244" s="18"/>
      <c r="E11244" s="18"/>
      <c r="F11244" s="6"/>
      <c r="G11244" s="7"/>
      <c r="H11244" s="6"/>
      <c r="I11244" s="6"/>
      <c r="J11244" s="19"/>
      <c r="K11244" s="15"/>
      <c r="L11244" s="15"/>
      <c r="M11244" s="16"/>
      <c r="N11244" s="20"/>
      <c r="O11244" s="21"/>
      <c r="P11244" s="16"/>
      <c r="Q11244" s="15"/>
      <c r="R11244" s="16"/>
      <c r="S11244" s="16"/>
      <c r="T11244" s="22"/>
      <c r="U11244" s="23"/>
    </row>
    <row r="11245" spans="1:21" x14ac:dyDescent="0.3">
      <c r="A11245" s="18"/>
      <c r="B11245" s="18"/>
      <c r="C11245" s="18"/>
      <c r="D11245" s="18"/>
      <c r="E11245" s="18"/>
      <c r="F11245" s="6"/>
      <c r="G11245" s="7"/>
      <c r="H11245" s="6"/>
      <c r="I11245" s="6"/>
      <c r="J11245" s="19"/>
      <c r="K11245" s="15"/>
      <c r="L11245" s="15"/>
      <c r="M11245" s="16"/>
      <c r="N11245" s="20"/>
      <c r="O11245" s="21"/>
      <c r="P11245" s="16"/>
      <c r="Q11245" s="15"/>
      <c r="R11245" s="16"/>
      <c r="S11245" s="16"/>
      <c r="T11245" s="22"/>
      <c r="U11245" s="23"/>
    </row>
    <row r="11246" spans="1:21" x14ac:dyDescent="0.3">
      <c r="A11246" s="18"/>
      <c r="B11246" s="18"/>
      <c r="C11246" s="18"/>
      <c r="D11246" s="18"/>
      <c r="E11246" s="18"/>
      <c r="F11246" s="6"/>
      <c r="G11246" s="7"/>
      <c r="H11246" s="6"/>
      <c r="I11246" s="6"/>
      <c r="J11246" s="19"/>
      <c r="K11246" s="15"/>
      <c r="L11246" s="15"/>
      <c r="M11246" s="16"/>
      <c r="N11246" s="20"/>
      <c r="O11246" s="21"/>
      <c r="P11246" s="16"/>
      <c r="Q11246" s="15"/>
      <c r="R11246" s="16"/>
      <c r="S11246" s="16"/>
      <c r="T11246" s="22"/>
      <c r="U11246" s="23"/>
    </row>
    <row r="11247" spans="1:21" x14ac:dyDescent="0.3">
      <c r="A11247" s="18"/>
      <c r="B11247" s="18"/>
      <c r="C11247" s="18"/>
      <c r="D11247" s="18"/>
      <c r="E11247" s="18"/>
      <c r="F11247" s="6"/>
      <c r="G11247" s="7"/>
      <c r="H11247" s="6"/>
      <c r="I11247" s="6"/>
      <c r="J11247" s="19"/>
      <c r="K11247" s="15"/>
      <c r="L11247" s="15"/>
      <c r="M11247" s="16"/>
      <c r="N11247" s="20"/>
      <c r="O11247" s="21"/>
      <c r="P11247" s="16"/>
      <c r="Q11247" s="15"/>
      <c r="R11247" s="16"/>
      <c r="S11247" s="16"/>
      <c r="T11247" s="22"/>
      <c r="U11247" s="23"/>
    </row>
    <row r="11248" spans="1:21" x14ac:dyDescent="0.3">
      <c r="A11248" s="18"/>
      <c r="B11248" s="18"/>
      <c r="C11248" s="18"/>
      <c r="D11248" s="18"/>
      <c r="E11248" s="18"/>
      <c r="F11248" s="6"/>
      <c r="G11248" s="7"/>
      <c r="H11248" s="6"/>
      <c r="I11248" s="6"/>
      <c r="J11248" s="19"/>
      <c r="K11248" s="15"/>
      <c r="L11248" s="15"/>
      <c r="M11248" s="16"/>
      <c r="N11248" s="20"/>
      <c r="O11248" s="21"/>
      <c r="P11248" s="16"/>
      <c r="Q11248" s="15"/>
      <c r="R11248" s="16"/>
      <c r="S11248" s="16"/>
      <c r="T11248" s="22"/>
      <c r="U11248" s="23"/>
    </row>
    <row r="11249" spans="1:21" x14ac:dyDescent="0.3">
      <c r="A11249" s="18"/>
      <c r="B11249" s="18"/>
      <c r="C11249" s="18"/>
      <c r="D11249" s="18"/>
      <c r="E11249" s="18"/>
      <c r="F11249" s="6"/>
      <c r="G11249" s="7"/>
      <c r="H11249" s="6"/>
      <c r="I11249" s="6"/>
      <c r="J11249" s="19"/>
      <c r="K11249" s="15"/>
      <c r="L11249" s="15"/>
      <c r="M11249" s="16"/>
      <c r="N11249" s="20"/>
      <c r="O11249" s="21"/>
      <c r="P11249" s="16"/>
      <c r="Q11249" s="15"/>
      <c r="R11249" s="16"/>
      <c r="S11249" s="16"/>
      <c r="T11249" s="22"/>
      <c r="U11249" s="23"/>
    </row>
    <row r="11250" spans="1:21" x14ac:dyDescent="0.3">
      <c r="A11250" s="18"/>
      <c r="B11250" s="18"/>
      <c r="C11250" s="18"/>
      <c r="D11250" s="18"/>
      <c r="E11250" s="18"/>
      <c r="F11250" s="6"/>
      <c r="G11250" s="7"/>
      <c r="H11250" s="6"/>
      <c r="I11250" s="6"/>
      <c r="J11250" s="19"/>
      <c r="K11250" s="15"/>
      <c r="L11250" s="15"/>
      <c r="M11250" s="16"/>
      <c r="N11250" s="20"/>
      <c r="O11250" s="21"/>
      <c r="P11250" s="16"/>
      <c r="Q11250" s="15"/>
      <c r="R11250" s="16"/>
      <c r="S11250" s="16"/>
      <c r="T11250" s="22"/>
      <c r="U11250" s="23"/>
    </row>
    <row r="11251" spans="1:21" x14ac:dyDescent="0.3">
      <c r="A11251" s="18"/>
      <c r="B11251" s="18"/>
      <c r="C11251" s="18"/>
      <c r="D11251" s="18"/>
      <c r="E11251" s="18"/>
      <c r="F11251" s="6"/>
      <c r="G11251" s="7"/>
      <c r="H11251" s="6"/>
      <c r="I11251" s="6"/>
      <c r="J11251" s="19"/>
      <c r="K11251" s="15"/>
      <c r="L11251" s="15"/>
      <c r="M11251" s="16"/>
      <c r="N11251" s="20"/>
      <c r="O11251" s="21"/>
      <c r="P11251" s="16"/>
      <c r="Q11251" s="15"/>
      <c r="R11251" s="16"/>
      <c r="S11251" s="16"/>
      <c r="T11251" s="22"/>
      <c r="U11251" s="23"/>
    </row>
    <row r="11252" spans="1:21" x14ac:dyDescent="0.3">
      <c r="A11252" s="18"/>
      <c r="B11252" s="18"/>
      <c r="C11252" s="18"/>
      <c r="D11252" s="18"/>
      <c r="E11252" s="18"/>
      <c r="F11252" s="6"/>
      <c r="G11252" s="7"/>
      <c r="H11252" s="6"/>
      <c r="I11252" s="6"/>
      <c r="J11252" s="19"/>
      <c r="K11252" s="15"/>
      <c r="L11252" s="15"/>
      <c r="M11252" s="16"/>
      <c r="N11252" s="20"/>
      <c r="O11252" s="21"/>
      <c r="P11252" s="16"/>
      <c r="Q11252" s="15"/>
      <c r="R11252" s="16"/>
      <c r="S11252" s="16"/>
      <c r="T11252" s="22"/>
      <c r="U11252" s="23"/>
    </row>
    <row r="11253" spans="1:21" x14ac:dyDescent="0.3">
      <c r="A11253" s="18"/>
      <c r="B11253" s="18"/>
      <c r="C11253" s="18"/>
      <c r="D11253" s="18"/>
      <c r="E11253" s="18"/>
      <c r="F11253" s="6"/>
      <c r="G11253" s="7"/>
      <c r="H11253" s="6"/>
      <c r="I11253" s="6"/>
      <c r="J11253" s="19"/>
      <c r="K11253" s="15"/>
      <c r="L11253" s="15"/>
      <c r="M11253" s="16"/>
      <c r="N11253" s="20"/>
      <c r="O11253" s="21"/>
      <c r="P11253" s="16"/>
      <c r="Q11253" s="15"/>
      <c r="R11253" s="16"/>
      <c r="S11253" s="16"/>
      <c r="T11253" s="22"/>
      <c r="U11253" s="23"/>
    </row>
    <row r="11254" spans="1:21" x14ac:dyDescent="0.3">
      <c r="A11254" s="18"/>
      <c r="B11254" s="18"/>
      <c r="C11254" s="18"/>
      <c r="D11254" s="18"/>
      <c r="E11254" s="18"/>
      <c r="F11254" s="6"/>
      <c r="G11254" s="7"/>
      <c r="H11254" s="6"/>
      <c r="I11254" s="6"/>
      <c r="J11254" s="19"/>
      <c r="K11254" s="15"/>
      <c r="L11254" s="15"/>
      <c r="M11254" s="16"/>
      <c r="N11254" s="20"/>
      <c r="O11254" s="21"/>
      <c r="P11254" s="16"/>
      <c r="Q11254" s="15"/>
      <c r="R11254" s="16"/>
      <c r="S11254" s="16"/>
      <c r="T11254" s="22"/>
      <c r="U11254" s="23"/>
    </row>
    <row r="11255" spans="1:21" x14ac:dyDescent="0.3">
      <c r="A11255" s="18"/>
      <c r="B11255" s="18"/>
      <c r="C11255" s="18"/>
      <c r="D11255" s="18"/>
      <c r="E11255" s="18"/>
      <c r="F11255" s="6"/>
      <c r="G11255" s="7"/>
      <c r="H11255" s="6"/>
      <c r="I11255" s="6"/>
      <c r="J11255" s="19"/>
      <c r="K11255" s="15"/>
      <c r="L11255" s="15"/>
      <c r="M11255" s="16"/>
      <c r="N11255" s="20"/>
      <c r="O11255" s="21"/>
      <c r="P11255" s="16"/>
      <c r="Q11255" s="15"/>
      <c r="R11255" s="16"/>
      <c r="S11255" s="16"/>
      <c r="T11255" s="22"/>
      <c r="U11255" s="23"/>
    </row>
    <row r="11256" spans="1:21" x14ac:dyDescent="0.3">
      <c r="A11256" s="18"/>
      <c r="B11256" s="18"/>
      <c r="C11256" s="18"/>
      <c r="D11256" s="18"/>
      <c r="E11256" s="18"/>
      <c r="F11256" s="6"/>
      <c r="G11256" s="7"/>
      <c r="H11256" s="6"/>
      <c r="I11256" s="6"/>
      <c r="J11256" s="19"/>
      <c r="K11256" s="15"/>
      <c r="L11256" s="15"/>
      <c r="M11256" s="16"/>
      <c r="N11256" s="20"/>
      <c r="O11256" s="21"/>
      <c r="P11256" s="16"/>
      <c r="Q11256" s="15"/>
      <c r="R11256" s="16"/>
      <c r="S11256" s="16"/>
      <c r="T11256" s="22"/>
      <c r="U11256" s="23"/>
    </row>
    <row r="11257" spans="1:21" x14ac:dyDescent="0.3">
      <c r="A11257" s="18"/>
      <c r="B11257" s="18"/>
      <c r="C11257" s="18"/>
      <c r="D11257" s="18"/>
      <c r="E11257" s="18"/>
      <c r="F11257" s="6"/>
      <c r="G11257" s="7"/>
      <c r="H11257" s="6"/>
      <c r="I11257" s="6"/>
      <c r="J11257" s="19"/>
      <c r="K11257" s="15"/>
      <c r="L11257" s="15"/>
      <c r="M11257" s="16"/>
      <c r="N11257" s="20"/>
      <c r="O11257" s="21"/>
      <c r="P11257" s="16"/>
      <c r="Q11257" s="15"/>
      <c r="R11257" s="16"/>
      <c r="S11257" s="16"/>
      <c r="T11257" s="22"/>
      <c r="U11257" s="23"/>
    </row>
    <row r="11258" spans="1:21" x14ac:dyDescent="0.3">
      <c r="A11258" s="18"/>
      <c r="B11258" s="18"/>
      <c r="C11258" s="18"/>
      <c r="D11258" s="18"/>
      <c r="E11258" s="18"/>
      <c r="F11258" s="6"/>
      <c r="G11258" s="7"/>
      <c r="H11258" s="6"/>
      <c r="I11258" s="6"/>
      <c r="J11258" s="19"/>
      <c r="K11258" s="15"/>
      <c r="L11258" s="15"/>
      <c r="M11258" s="16"/>
      <c r="N11258" s="20"/>
      <c r="O11258" s="21"/>
      <c r="P11258" s="16"/>
      <c r="Q11258" s="15"/>
      <c r="R11258" s="16"/>
      <c r="S11258" s="16"/>
      <c r="T11258" s="22"/>
      <c r="U11258" s="23"/>
    </row>
    <row r="11259" spans="1:21" x14ac:dyDescent="0.3">
      <c r="A11259" s="18"/>
      <c r="B11259" s="18"/>
      <c r="C11259" s="18"/>
      <c r="D11259" s="18"/>
      <c r="E11259" s="18"/>
      <c r="F11259" s="6"/>
      <c r="G11259" s="7"/>
      <c r="H11259" s="6"/>
      <c r="I11259" s="6"/>
      <c r="J11259" s="19"/>
      <c r="K11259" s="15"/>
      <c r="L11259" s="15"/>
      <c r="M11259" s="16"/>
      <c r="N11259" s="20"/>
      <c r="O11259" s="21"/>
      <c r="P11259" s="16"/>
      <c r="Q11259" s="15"/>
      <c r="R11259" s="16"/>
      <c r="S11259" s="16"/>
      <c r="T11259" s="22"/>
      <c r="U11259" s="23"/>
    </row>
    <row r="11260" spans="1:21" x14ac:dyDescent="0.3">
      <c r="A11260" s="18"/>
      <c r="B11260" s="18"/>
      <c r="C11260" s="18"/>
      <c r="D11260" s="18"/>
      <c r="E11260" s="18"/>
      <c r="F11260" s="6"/>
      <c r="G11260" s="7"/>
      <c r="H11260" s="6"/>
      <c r="I11260" s="6"/>
      <c r="J11260" s="19"/>
      <c r="K11260" s="15"/>
      <c r="L11260" s="15"/>
      <c r="M11260" s="16"/>
      <c r="N11260" s="20"/>
      <c r="O11260" s="21"/>
      <c r="P11260" s="16"/>
      <c r="Q11260" s="15"/>
      <c r="R11260" s="16"/>
      <c r="S11260" s="16"/>
      <c r="T11260" s="22"/>
      <c r="U11260" s="23"/>
    </row>
    <row r="11261" spans="1:21" x14ac:dyDescent="0.3">
      <c r="A11261" s="18"/>
      <c r="B11261" s="18"/>
      <c r="C11261" s="18"/>
      <c r="D11261" s="18"/>
      <c r="E11261" s="18"/>
      <c r="F11261" s="6"/>
      <c r="G11261" s="7"/>
      <c r="H11261" s="6"/>
      <c r="I11261" s="6"/>
      <c r="J11261" s="19"/>
      <c r="K11261" s="15"/>
      <c r="L11261" s="15"/>
      <c r="M11261" s="16"/>
      <c r="N11261" s="20"/>
      <c r="O11261" s="21"/>
      <c r="P11261" s="16"/>
      <c r="Q11261" s="15"/>
      <c r="R11261" s="16"/>
      <c r="S11261" s="16"/>
      <c r="T11261" s="22"/>
      <c r="U11261" s="23"/>
    </row>
    <row r="11262" spans="1:21" x14ac:dyDescent="0.3">
      <c r="A11262" s="18"/>
      <c r="B11262" s="18"/>
      <c r="C11262" s="18"/>
      <c r="D11262" s="18"/>
      <c r="E11262" s="18"/>
      <c r="F11262" s="6"/>
      <c r="G11262" s="7"/>
      <c r="H11262" s="6"/>
      <c r="I11262" s="6"/>
      <c r="J11262" s="19"/>
      <c r="K11262" s="15"/>
      <c r="L11262" s="15"/>
      <c r="M11262" s="16"/>
      <c r="N11262" s="20"/>
      <c r="O11262" s="21"/>
      <c r="P11262" s="16"/>
      <c r="Q11262" s="15"/>
      <c r="R11262" s="16"/>
      <c r="S11262" s="16"/>
      <c r="T11262" s="22"/>
      <c r="U11262" s="23"/>
    </row>
    <row r="11263" spans="1:21" x14ac:dyDescent="0.3">
      <c r="A11263" s="18"/>
      <c r="B11263" s="18"/>
      <c r="C11263" s="18"/>
      <c r="D11263" s="18"/>
      <c r="E11263" s="18"/>
      <c r="F11263" s="6"/>
      <c r="G11263" s="7"/>
      <c r="H11263" s="6"/>
      <c r="I11263" s="6"/>
      <c r="J11263" s="19"/>
      <c r="K11263" s="15"/>
      <c r="L11263" s="15"/>
      <c r="M11263" s="16"/>
      <c r="N11263" s="20"/>
      <c r="O11263" s="21"/>
      <c r="P11263" s="16"/>
      <c r="Q11263" s="15"/>
      <c r="R11263" s="16"/>
      <c r="S11263" s="16"/>
      <c r="T11263" s="22"/>
      <c r="U11263" s="23"/>
    </row>
    <row r="11264" spans="1:21" x14ac:dyDescent="0.3">
      <c r="A11264" s="18"/>
      <c r="B11264" s="18"/>
      <c r="C11264" s="18"/>
      <c r="D11264" s="18"/>
      <c r="E11264" s="18"/>
      <c r="F11264" s="6"/>
      <c r="G11264" s="7"/>
      <c r="H11264" s="6"/>
      <c r="I11264" s="6"/>
      <c r="J11264" s="19"/>
      <c r="K11264" s="15"/>
      <c r="L11264" s="15"/>
      <c r="M11264" s="16"/>
      <c r="N11264" s="20"/>
      <c r="O11264" s="21"/>
      <c r="P11264" s="16"/>
      <c r="Q11264" s="15"/>
      <c r="R11264" s="16"/>
      <c r="S11264" s="16"/>
      <c r="T11264" s="22"/>
      <c r="U11264" s="23"/>
    </row>
    <row r="11265" spans="1:21" x14ac:dyDescent="0.3">
      <c r="A11265" s="18"/>
      <c r="B11265" s="18"/>
      <c r="C11265" s="18"/>
      <c r="D11265" s="18"/>
      <c r="E11265" s="18"/>
      <c r="F11265" s="6"/>
      <c r="G11265" s="7"/>
      <c r="H11265" s="6"/>
      <c r="I11265" s="6"/>
      <c r="J11265" s="19"/>
      <c r="K11265" s="15"/>
      <c r="L11265" s="15"/>
      <c r="M11265" s="16"/>
      <c r="N11265" s="20"/>
      <c r="O11265" s="21"/>
      <c r="P11265" s="16"/>
      <c r="Q11265" s="15"/>
      <c r="R11265" s="16"/>
      <c r="S11265" s="16"/>
      <c r="T11265" s="22"/>
      <c r="U11265" s="23"/>
    </row>
    <row r="11266" spans="1:21" x14ac:dyDescent="0.3">
      <c r="A11266" s="18"/>
      <c r="B11266" s="18"/>
      <c r="C11266" s="18"/>
      <c r="D11266" s="18"/>
      <c r="E11266" s="18"/>
      <c r="F11266" s="6"/>
      <c r="G11266" s="7"/>
      <c r="H11266" s="6"/>
      <c r="I11266" s="6"/>
      <c r="J11266" s="19"/>
      <c r="K11266" s="15"/>
      <c r="L11266" s="15"/>
      <c r="M11266" s="16"/>
      <c r="N11266" s="20"/>
      <c r="O11266" s="21"/>
      <c r="P11266" s="16"/>
      <c r="Q11266" s="15"/>
      <c r="R11266" s="16"/>
      <c r="S11266" s="16"/>
      <c r="T11266" s="22"/>
      <c r="U11266" s="23"/>
    </row>
    <row r="11267" spans="1:21" x14ac:dyDescent="0.3">
      <c r="A11267" s="18"/>
      <c r="B11267" s="18"/>
      <c r="C11267" s="18"/>
      <c r="D11267" s="18"/>
      <c r="E11267" s="18"/>
      <c r="F11267" s="6"/>
      <c r="G11267" s="7"/>
      <c r="H11267" s="6"/>
      <c r="I11267" s="6"/>
      <c r="J11267" s="19"/>
      <c r="K11267" s="15"/>
      <c r="L11267" s="15"/>
      <c r="M11267" s="16"/>
      <c r="N11267" s="20"/>
      <c r="O11267" s="21"/>
      <c r="P11267" s="16"/>
      <c r="Q11267" s="15"/>
      <c r="R11267" s="16"/>
      <c r="S11267" s="16"/>
      <c r="T11267" s="22"/>
      <c r="U11267" s="23"/>
    </row>
    <row r="11268" spans="1:21" x14ac:dyDescent="0.3">
      <c r="A11268" s="18"/>
      <c r="B11268" s="18"/>
      <c r="C11268" s="18"/>
      <c r="D11268" s="18"/>
      <c r="E11268" s="18"/>
      <c r="F11268" s="6"/>
      <c r="G11268" s="7"/>
      <c r="H11268" s="6"/>
      <c r="I11268" s="6"/>
      <c r="J11268" s="19"/>
      <c r="K11268" s="15"/>
      <c r="L11268" s="15"/>
      <c r="M11268" s="16"/>
      <c r="N11268" s="20"/>
      <c r="O11268" s="21"/>
      <c r="P11268" s="16"/>
      <c r="Q11268" s="15"/>
      <c r="R11268" s="16"/>
      <c r="S11268" s="16"/>
      <c r="T11268" s="22"/>
      <c r="U11268" s="23"/>
    </row>
    <row r="11269" spans="1:21" x14ac:dyDescent="0.3">
      <c r="A11269" s="18"/>
      <c r="B11269" s="18"/>
      <c r="C11269" s="18"/>
      <c r="D11269" s="18"/>
      <c r="E11269" s="18"/>
      <c r="F11269" s="6"/>
      <c r="G11269" s="7"/>
      <c r="H11269" s="6"/>
      <c r="I11269" s="6"/>
      <c r="J11269" s="19"/>
      <c r="K11269" s="15"/>
      <c r="L11269" s="15"/>
      <c r="M11269" s="16"/>
      <c r="N11269" s="20"/>
      <c r="O11269" s="21"/>
      <c r="P11269" s="16"/>
      <c r="Q11269" s="15"/>
      <c r="R11269" s="16"/>
      <c r="S11269" s="16"/>
      <c r="T11269" s="22"/>
      <c r="U11269" s="23"/>
    </row>
    <row r="11270" spans="1:21" x14ac:dyDescent="0.3">
      <c r="A11270" s="18"/>
      <c r="B11270" s="18"/>
      <c r="C11270" s="18"/>
      <c r="D11270" s="18"/>
      <c r="E11270" s="18"/>
      <c r="F11270" s="6"/>
      <c r="G11270" s="7"/>
      <c r="H11270" s="6"/>
      <c r="I11270" s="6"/>
      <c r="J11270" s="19"/>
      <c r="K11270" s="15"/>
      <c r="L11270" s="15"/>
      <c r="M11270" s="16"/>
      <c r="N11270" s="20"/>
      <c r="O11270" s="21"/>
      <c r="P11270" s="16"/>
      <c r="Q11270" s="15"/>
      <c r="R11270" s="16"/>
      <c r="S11270" s="16"/>
      <c r="T11270" s="22"/>
      <c r="U11270" s="23"/>
    </row>
    <row r="11271" spans="1:21" x14ac:dyDescent="0.3">
      <c r="A11271" s="18"/>
      <c r="B11271" s="18"/>
      <c r="C11271" s="18"/>
      <c r="D11271" s="18"/>
      <c r="E11271" s="18"/>
      <c r="F11271" s="6"/>
      <c r="G11271" s="7"/>
      <c r="H11271" s="6"/>
      <c r="I11271" s="6"/>
      <c r="J11271" s="19"/>
      <c r="K11271" s="15"/>
      <c r="L11271" s="15"/>
      <c r="M11271" s="16"/>
      <c r="N11271" s="20"/>
      <c r="O11271" s="21"/>
      <c r="P11271" s="16"/>
      <c r="Q11271" s="15"/>
      <c r="R11271" s="16"/>
      <c r="S11271" s="16"/>
      <c r="T11271" s="22"/>
      <c r="U11271" s="23"/>
    </row>
    <row r="11272" spans="1:21" x14ac:dyDescent="0.3">
      <c r="A11272" s="18"/>
      <c r="B11272" s="18"/>
      <c r="C11272" s="18"/>
      <c r="D11272" s="18"/>
      <c r="E11272" s="18"/>
      <c r="F11272" s="6"/>
      <c r="G11272" s="7"/>
      <c r="H11272" s="6"/>
      <c r="I11272" s="6"/>
      <c r="J11272" s="19"/>
      <c r="K11272" s="15"/>
      <c r="L11272" s="15"/>
      <c r="M11272" s="16"/>
      <c r="N11272" s="20"/>
      <c r="O11272" s="21"/>
      <c r="P11272" s="16"/>
      <c r="Q11272" s="15"/>
      <c r="R11272" s="16"/>
      <c r="S11272" s="16"/>
      <c r="T11272" s="22"/>
      <c r="U11272" s="23"/>
    </row>
    <row r="11273" spans="1:21" x14ac:dyDescent="0.3">
      <c r="A11273" s="18"/>
      <c r="B11273" s="18"/>
      <c r="C11273" s="18"/>
      <c r="D11273" s="18"/>
      <c r="E11273" s="18"/>
      <c r="F11273" s="6"/>
      <c r="G11273" s="7"/>
      <c r="H11273" s="6"/>
      <c r="I11273" s="6"/>
      <c r="J11273" s="19"/>
      <c r="K11273" s="15"/>
      <c r="L11273" s="15"/>
      <c r="M11273" s="16"/>
      <c r="N11273" s="20"/>
      <c r="O11273" s="21"/>
      <c r="P11273" s="16"/>
      <c r="Q11273" s="15"/>
      <c r="R11273" s="16"/>
      <c r="S11273" s="16"/>
      <c r="T11273" s="22"/>
      <c r="U11273" s="23"/>
    </row>
    <row r="11274" spans="1:21" x14ac:dyDescent="0.3">
      <c r="A11274" s="18"/>
      <c r="B11274" s="18"/>
      <c r="C11274" s="18"/>
      <c r="D11274" s="18"/>
      <c r="E11274" s="18"/>
      <c r="F11274" s="6"/>
      <c r="G11274" s="7"/>
      <c r="H11274" s="6"/>
      <c r="I11274" s="6"/>
      <c r="J11274" s="19"/>
      <c r="K11274" s="15"/>
      <c r="L11274" s="15"/>
      <c r="M11274" s="16"/>
      <c r="N11274" s="20"/>
      <c r="O11274" s="21"/>
      <c r="P11274" s="16"/>
      <c r="Q11274" s="15"/>
      <c r="R11274" s="16"/>
      <c r="S11274" s="16"/>
      <c r="T11274" s="22"/>
      <c r="U11274" s="23"/>
    </row>
    <row r="11275" spans="1:21" x14ac:dyDescent="0.3">
      <c r="A11275" s="18"/>
      <c r="B11275" s="18"/>
      <c r="C11275" s="18"/>
      <c r="D11275" s="18"/>
      <c r="E11275" s="18"/>
      <c r="F11275" s="6"/>
      <c r="G11275" s="7"/>
      <c r="H11275" s="6"/>
      <c r="I11275" s="6"/>
      <c r="J11275" s="19"/>
      <c r="K11275" s="15"/>
      <c r="L11275" s="15"/>
      <c r="M11275" s="16"/>
      <c r="N11275" s="20"/>
      <c r="O11275" s="21"/>
      <c r="P11275" s="16"/>
      <c r="Q11275" s="15"/>
      <c r="R11275" s="16"/>
      <c r="S11275" s="16"/>
      <c r="T11275" s="22"/>
      <c r="U11275" s="23"/>
    </row>
    <row r="11276" spans="1:21" x14ac:dyDescent="0.3">
      <c r="A11276" s="18"/>
      <c r="B11276" s="18"/>
      <c r="C11276" s="18"/>
      <c r="D11276" s="18"/>
      <c r="E11276" s="18"/>
      <c r="F11276" s="6"/>
      <c r="G11276" s="7"/>
      <c r="H11276" s="6"/>
      <c r="I11276" s="6"/>
      <c r="J11276" s="19"/>
      <c r="K11276" s="15"/>
      <c r="L11276" s="15"/>
      <c r="M11276" s="16"/>
      <c r="N11276" s="20"/>
      <c r="O11276" s="21"/>
      <c r="P11276" s="16"/>
      <c r="Q11276" s="15"/>
      <c r="R11276" s="16"/>
      <c r="S11276" s="16"/>
      <c r="T11276" s="22"/>
      <c r="U11276" s="23"/>
    </row>
    <row r="11277" spans="1:21" x14ac:dyDescent="0.3">
      <c r="A11277" s="18"/>
      <c r="B11277" s="18"/>
      <c r="C11277" s="18"/>
      <c r="D11277" s="18"/>
      <c r="E11277" s="18"/>
      <c r="F11277" s="6"/>
      <c r="G11277" s="7"/>
      <c r="H11277" s="6"/>
      <c r="I11277" s="6"/>
      <c r="J11277" s="19"/>
      <c r="K11277" s="15"/>
      <c r="L11277" s="15"/>
      <c r="M11277" s="16"/>
      <c r="N11277" s="20"/>
      <c r="O11277" s="21"/>
      <c r="P11277" s="16"/>
      <c r="Q11277" s="15"/>
      <c r="R11277" s="16"/>
      <c r="S11277" s="16"/>
      <c r="T11277" s="22"/>
      <c r="U11277" s="23"/>
    </row>
    <row r="11278" spans="1:21" x14ac:dyDescent="0.3">
      <c r="A11278" s="18"/>
      <c r="B11278" s="18"/>
      <c r="C11278" s="18"/>
      <c r="D11278" s="18"/>
      <c r="E11278" s="18"/>
      <c r="F11278" s="6"/>
      <c r="G11278" s="7"/>
      <c r="H11278" s="6"/>
      <c r="I11278" s="6"/>
      <c r="J11278" s="19"/>
      <c r="K11278" s="15"/>
      <c r="L11278" s="15"/>
      <c r="M11278" s="16"/>
      <c r="N11278" s="20"/>
      <c r="O11278" s="21"/>
      <c r="P11278" s="16"/>
      <c r="Q11278" s="15"/>
      <c r="R11278" s="16"/>
      <c r="S11278" s="16"/>
      <c r="T11278" s="22"/>
      <c r="U11278" s="23"/>
    </row>
    <row r="11279" spans="1:21" x14ac:dyDescent="0.3">
      <c r="A11279" s="18"/>
      <c r="B11279" s="18"/>
      <c r="C11279" s="18"/>
      <c r="D11279" s="18"/>
      <c r="E11279" s="18"/>
      <c r="F11279" s="6"/>
      <c r="G11279" s="7"/>
      <c r="H11279" s="6"/>
      <c r="I11279" s="6"/>
      <c r="J11279" s="19"/>
      <c r="K11279" s="15"/>
      <c r="L11279" s="15"/>
      <c r="M11279" s="16"/>
      <c r="N11279" s="20"/>
      <c r="O11279" s="21"/>
      <c r="P11279" s="16"/>
      <c r="Q11279" s="15"/>
      <c r="R11279" s="16"/>
      <c r="S11279" s="16"/>
      <c r="T11279" s="22"/>
      <c r="U11279" s="23"/>
    </row>
    <row r="11280" spans="1:21" x14ac:dyDescent="0.3">
      <c r="A11280" s="18"/>
      <c r="B11280" s="18"/>
      <c r="C11280" s="18"/>
      <c r="D11280" s="18"/>
      <c r="E11280" s="18"/>
      <c r="F11280" s="6"/>
      <c r="G11280" s="7"/>
      <c r="H11280" s="6"/>
      <c r="I11280" s="6"/>
      <c r="J11280" s="19"/>
      <c r="K11280" s="15"/>
      <c r="L11280" s="15"/>
      <c r="M11280" s="16"/>
      <c r="N11280" s="20"/>
      <c r="O11280" s="21"/>
      <c r="P11280" s="16"/>
      <c r="Q11280" s="15"/>
      <c r="R11280" s="16"/>
      <c r="S11280" s="16"/>
      <c r="T11280" s="22"/>
      <c r="U11280" s="23"/>
    </row>
    <row r="11281" spans="1:21" x14ac:dyDescent="0.3">
      <c r="A11281" s="18"/>
      <c r="B11281" s="18"/>
      <c r="C11281" s="18"/>
      <c r="D11281" s="18"/>
      <c r="E11281" s="18"/>
      <c r="F11281" s="6"/>
      <c r="G11281" s="7"/>
      <c r="H11281" s="6"/>
      <c r="I11281" s="6"/>
      <c r="J11281" s="19"/>
      <c r="K11281" s="15"/>
      <c r="L11281" s="15"/>
      <c r="M11281" s="16"/>
      <c r="N11281" s="20"/>
      <c r="O11281" s="21"/>
      <c r="P11281" s="16"/>
      <c r="Q11281" s="15"/>
      <c r="R11281" s="16"/>
      <c r="S11281" s="16"/>
      <c r="T11281" s="22"/>
      <c r="U11281" s="23"/>
    </row>
    <row r="11282" spans="1:21" x14ac:dyDescent="0.3">
      <c r="A11282" s="18"/>
      <c r="B11282" s="18"/>
      <c r="C11282" s="18"/>
      <c r="D11282" s="18"/>
      <c r="E11282" s="18"/>
      <c r="F11282" s="6"/>
      <c r="G11282" s="7"/>
      <c r="H11282" s="6"/>
      <c r="I11282" s="6"/>
      <c r="J11282" s="19"/>
      <c r="K11282" s="15"/>
      <c r="L11282" s="15"/>
      <c r="M11282" s="16"/>
      <c r="N11282" s="20"/>
      <c r="O11282" s="21"/>
      <c r="P11282" s="16"/>
      <c r="Q11282" s="15"/>
      <c r="R11282" s="16"/>
      <c r="S11282" s="16"/>
      <c r="T11282" s="22"/>
      <c r="U11282" s="23"/>
    </row>
    <row r="11283" spans="1:21" x14ac:dyDescent="0.3">
      <c r="A11283" s="18"/>
      <c r="B11283" s="18"/>
      <c r="C11283" s="18"/>
      <c r="D11283" s="18"/>
      <c r="E11283" s="18"/>
      <c r="F11283" s="6"/>
      <c r="G11283" s="7"/>
      <c r="H11283" s="6"/>
      <c r="I11283" s="6"/>
      <c r="J11283" s="19"/>
      <c r="K11283" s="15"/>
      <c r="L11283" s="15"/>
      <c r="M11283" s="16"/>
      <c r="N11283" s="20"/>
      <c r="O11283" s="21"/>
      <c r="P11283" s="16"/>
      <c r="Q11283" s="15"/>
      <c r="R11283" s="16"/>
      <c r="S11283" s="16"/>
      <c r="T11283" s="22"/>
      <c r="U11283" s="23"/>
    </row>
    <row r="11284" spans="1:21" x14ac:dyDescent="0.3">
      <c r="A11284" s="18"/>
      <c r="B11284" s="18"/>
      <c r="C11284" s="18"/>
      <c r="D11284" s="18"/>
      <c r="E11284" s="18"/>
      <c r="F11284" s="6"/>
      <c r="G11284" s="7"/>
      <c r="H11284" s="6"/>
      <c r="I11284" s="6"/>
      <c r="J11284" s="19"/>
      <c r="K11284" s="15"/>
      <c r="L11284" s="15"/>
      <c r="M11284" s="16"/>
      <c r="N11284" s="20"/>
      <c r="O11284" s="21"/>
      <c r="P11284" s="16"/>
      <c r="Q11284" s="15"/>
      <c r="R11284" s="16"/>
      <c r="S11284" s="16"/>
      <c r="T11284" s="22"/>
      <c r="U11284" s="23"/>
    </row>
    <row r="11285" spans="1:21" x14ac:dyDescent="0.3">
      <c r="A11285" s="18"/>
      <c r="B11285" s="18"/>
      <c r="C11285" s="18"/>
      <c r="D11285" s="18"/>
      <c r="E11285" s="18"/>
      <c r="F11285" s="6"/>
      <c r="G11285" s="7"/>
      <c r="H11285" s="6"/>
      <c r="I11285" s="6"/>
      <c r="J11285" s="19"/>
      <c r="K11285" s="15"/>
      <c r="L11285" s="15"/>
      <c r="M11285" s="16"/>
      <c r="N11285" s="20"/>
      <c r="O11285" s="21"/>
      <c r="P11285" s="16"/>
      <c r="Q11285" s="15"/>
      <c r="R11285" s="16"/>
      <c r="S11285" s="16"/>
      <c r="T11285" s="22"/>
      <c r="U11285" s="23"/>
    </row>
    <row r="11286" spans="1:21" x14ac:dyDescent="0.3">
      <c r="A11286" s="18"/>
      <c r="B11286" s="18"/>
      <c r="C11286" s="18"/>
      <c r="D11286" s="18"/>
      <c r="E11286" s="18"/>
      <c r="F11286" s="6"/>
      <c r="G11286" s="7"/>
      <c r="H11286" s="6"/>
      <c r="I11286" s="6"/>
      <c r="J11286" s="19"/>
      <c r="K11286" s="15"/>
      <c r="L11286" s="15"/>
      <c r="M11286" s="16"/>
      <c r="N11286" s="20"/>
      <c r="O11286" s="21"/>
      <c r="P11286" s="16"/>
      <c r="Q11286" s="15"/>
      <c r="R11286" s="16"/>
      <c r="S11286" s="16"/>
      <c r="T11286" s="22"/>
      <c r="U11286" s="23"/>
    </row>
    <row r="11287" spans="1:21" x14ac:dyDescent="0.3">
      <c r="A11287" s="18"/>
      <c r="B11287" s="18"/>
      <c r="C11287" s="18"/>
      <c r="D11287" s="18"/>
      <c r="E11287" s="18"/>
      <c r="F11287" s="6"/>
      <c r="G11287" s="7"/>
      <c r="H11287" s="6"/>
      <c r="I11287" s="6"/>
      <c r="J11287" s="19"/>
      <c r="K11287" s="15"/>
      <c r="L11287" s="15"/>
      <c r="M11287" s="16"/>
      <c r="N11287" s="20"/>
      <c r="O11287" s="21"/>
      <c r="P11287" s="16"/>
      <c r="Q11287" s="15"/>
      <c r="R11287" s="16"/>
      <c r="S11287" s="16"/>
      <c r="T11287" s="22"/>
      <c r="U11287" s="23"/>
    </row>
    <row r="11288" spans="1:21" x14ac:dyDescent="0.3">
      <c r="A11288" s="18"/>
      <c r="B11288" s="18"/>
      <c r="C11288" s="18"/>
      <c r="D11288" s="18"/>
      <c r="E11288" s="18"/>
      <c r="F11288" s="6"/>
      <c r="G11288" s="7"/>
      <c r="H11288" s="6"/>
      <c r="I11288" s="6"/>
      <c r="J11288" s="19"/>
      <c r="K11288" s="15"/>
      <c r="L11288" s="15"/>
      <c r="M11288" s="16"/>
      <c r="N11288" s="20"/>
      <c r="O11288" s="21"/>
      <c r="P11288" s="16"/>
      <c r="Q11288" s="15"/>
      <c r="R11288" s="16"/>
      <c r="S11288" s="16"/>
      <c r="T11288" s="22"/>
      <c r="U11288" s="23"/>
    </row>
    <row r="11289" spans="1:21" x14ac:dyDescent="0.3">
      <c r="A11289" s="18"/>
      <c r="B11289" s="18"/>
      <c r="C11289" s="18"/>
      <c r="D11289" s="18"/>
      <c r="E11289" s="18"/>
      <c r="F11289" s="6"/>
      <c r="G11289" s="7"/>
      <c r="H11289" s="6"/>
      <c r="I11289" s="6"/>
      <c r="J11289" s="19"/>
      <c r="K11289" s="15"/>
      <c r="L11289" s="15"/>
      <c r="M11289" s="16"/>
      <c r="N11289" s="20"/>
      <c r="O11289" s="21"/>
      <c r="P11289" s="16"/>
      <c r="Q11289" s="15"/>
      <c r="R11289" s="16"/>
      <c r="S11289" s="16"/>
      <c r="T11289" s="22"/>
      <c r="U11289" s="23"/>
    </row>
    <row r="11290" spans="1:21" x14ac:dyDescent="0.3">
      <c r="A11290" s="18"/>
      <c r="B11290" s="18"/>
      <c r="C11290" s="18"/>
      <c r="D11290" s="18"/>
      <c r="E11290" s="18"/>
      <c r="F11290" s="6"/>
      <c r="G11290" s="7"/>
      <c r="H11290" s="6"/>
      <c r="I11290" s="6"/>
      <c r="J11290" s="19"/>
      <c r="K11290" s="15"/>
      <c r="L11290" s="15"/>
      <c r="M11290" s="16"/>
      <c r="N11290" s="20"/>
      <c r="O11290" s="21"/>
      <c r="P11290" s="16"/>
      <c r="Q11290" s="15"/>
      <c r="R11290" s="16"/>
      <c r="S11290" s="16"/>
      <c r="T11290" s="22"/>
      <c r="U11290" s="23"/>
    </row>
    <row r="11291" spans="1:21" x14ac:dyDescent="0.3">
      <c r="A11291" s="18"/>
      <c r="B11291" s="18"/>
      <c r="C11291" s="18"/>
      <c r="D11291" s="18"/>
      <c r="E11291" s="18"/>
      <c r="F11291" s="6"/>
      <c r="G11291" s="7"/>
      <c r="H11291" s="6"/>
      <c r="I11291" s="6"/>
      <c r="J11291" s="19"/>
      <c r="K11291" s="15"/>
      <c r="L11291" s="15"/>
      <c r="M11291" s="16"/>
      <c r="N11291" s="20"/>
      <c r="O11291" s="21"/>
      <c r="P11291" s="16"/>
      <c r="Q11291" s="15"/>
      <c r="R11291" s="16"/>
      <c r="S11291" s="16"/>
      <c r="T11291" s="22"/>
      <c r="U11291" s="23"/>
    </row>
    <row r="11292" spans="1:21" x14ac:dyDescent="0.3">
      <c r="A11292" s="18"/>
      <c r="B11292" s="18"/>
      <c r="C11292" s="18"/>
      <c r="D11292" s="18"/>
      <c r="E11292" s="18"/>
      <c r="F11292" s="6"/>
      <c r="G11292" s="7"/>
      <c r="H11292" s="6"/>
      <c r="I11292" s="6"/>
      <c r="J11292" s="19"/>
      <c r="K11292" s="15"/>
      <c r="L11292" s="15"/>
      <c r="M11292" s="16"/>
      <c r="N11292" s="20"/>
      <c r="O11292" s="21"/>
      <c r="P11292" s="16"/>
      <c r="Q11292" s="15"/>
      <c r="R11292" s="16"/>
      <c r="S11292" s="16"/>
      <c r="T11292" s="22"/>
      <c r="U11292" s="23"/>
    </row>
    <row r="11293" spans="1:21" x14ac:dyDescent="0.3">
      <c r="A11293" s="18"/>
      <c r="B11293" s="18"/>
      <c r="C11293" s="18"/>
      <c r="D11293" s="18"/>
      <c r="E11293" s="18"/>
      <c r="F11293" s="6"/>
      <c r="G11293" s="7"/>
      <c r="H11293" s="6"/>
      <c r="I11293" s="6"/>
      <c r="J11293" s="19"/>
      <c r="K11293" s="15"/>
      <c r="L11293" s="15"/>
      <c r="M11293" s="16"/>
      <c r="N11293" s="20"/>
      <c r="O11293" s="21"/>
      <c r="P11293" s="16"/>
      <c r="Q11293" s="15"/>
      <c r="R11293" s="16"/>
      <c r="S11293" s="16"/>
      <c r="T11293" s="22"/>
      <c r="U11293" s="23"/>
    </row>
    <row r="11294" spans="1:21" x14ac:dyDescent="0.3">
      <c r="A11294" s="18"/>
      <c r="B11294" s="18"/>
      <c r="C11294" s="18"/>
      <c r="D11294" s="18"/>
      <c r="E11294" s="18"/>
      <c r="F11294" s="6"/>
      <c r="G11294" s="7"/>
      <c r="H11294" s="6"/>
      <c r="I11294" s="6"/>
      <c r="J11294" s="19"/>
      <c r="K11294" s="15"/>
      <c r="L11294" s="15"/>
      <c r="M11294" s="16"/>
      <c r="N11294" s="20"/>
      <c r="O11294" s="21"/>
      <c r="P11294" s="16"/>
      <c r="Q11294" s="15"/>
      <c r="R11294" s="16"/>
      <c r="S11294" s="16"/>
      <c r="T11294" s="22"/>
      <c r="U11294" s="23"/>
    </row>
    <row r="11295" spans="1:21" x14ac:dyDescent="0.3">
      <c r="A11295" s="18"/>
      <c r="B11295" s="18"/>
      <c r="C11295" s="18"/>
      <c r="D11295" s="18"/>
      <c r="E11295" s="18"/>
      <c r="F11295" s="6"/>
      <c r="G11295" s="7"/>
      <c r="H11295" s="6"/>
      <c r="I11295" s="6"/>
      <c r="J11295" s="19"/>
      <c r="K11295" s="15"/>
      <c r="L11295" s="15"/>
      <c r="M11295" s="16"/>
      <c r="N11295" s="20"/>
      <c r="O11295" s="21"/>
      <c r="P11295" s="16"/>
      <c r="Q11295" s="15"/>
      <c r="R11295" s="16"/>
      <c r="S11295" s="16"/>
      <c r="T11295" s="22"/>
      <c r="U11295" s="23"/>
    </row>
    <row r="11296" spans="1:21" x14ac:dyDescent="0.3">
      <c r="A11296" s="18"/>
      <c r="B11296" s="18"/>
      <c r="C11296" s="18"/>
      <c r="D11296" s="18"/>
      <c r="E11296" s="18"/>
      <c r="F11296" s="6"/>
      <c r="G11296" s="7"/>
      <c r="H11296" s="6"/>
      <c r="I11296" s="6"/>
      <c r="J11296" s="19"/>
      <c r="K11296" s="15"/>
      <c r="L11296" s="15"/>
      <c r="M11296" s="16"/>
      <c r="N11296" s="20"/>
      <c r="O11296" s="21"/>
      <c r="P11296" s="16"/>
      <c r="Q11296" s="15"/>
      <c r="R11296" s="16"/>
      <c r="S11296" s="16"/>
      <c r="T11296" s="22"/>
      <c r="U11296" s="23"/>
    </row>
    <row r="11297" spans="1:21" x14ac:dyDescent="0.3">
      <c r="A11297" s="18"/>
      <c r="B11297" s="18"/>
      <c r="C11297" s="18"/>
      <c r="D11297" s="18"/>
      <c r="E11297" s="18"/>
      <c r="F11297" s="6"/>
      <c r="G11297" s="7"/>
      <c r="H11297" s="6"/>
      <c r="I11297" s="6"/>
      <c r="J11297" s="19"/>
      <c r="K11297" s="15"/>
      <c r="L11297" s="15"/>
      <c r="M11297" s="16"/>
      <c r="N11297" s="20"/>
      <c r="O11297" s="21"/>
      <c r="P11297" s="16"/>
      <c r="Q11297" s="15"/>
      <c r="R11297" s="16"/>
      <c r="S11297" s="16"/>
      <c r="T11297" s="22"/>
      <c r="U11297" s="23"/>
    </row>
    <row r="11298" spans="1:21" x14ac:dyDescent="0.3">
      <c r="A11298" s="18"/>
      <c r="B11298" s="18"/>
      <c r="C11298" s="18"/>
      <c r="D11298" s="18"/>
      <c r="E11298" s="18"/>
      <c r="F11298" s="6"/>
      <c r="G11298" s="7"/>
      <c r="H11298" s="6"/>
      <c r="I11298" s="6"/>
      <c r="J11298" s="19"/>
      <c r="K11298" s="15"/>
      <c r="L11298" s="15"/>
      <c r="M11298" s="16"/>
      <c r="N11298" s="20"/>
      <c r="O11298" s="21"/>
      <c r="P11298" s="16"/>
      <c r="Q11298" s="15"/>
      <c r="R11298" s="16"/>
      <c r="S11298" s="16"/>
      <c r="T11298" s="22"/>
      <c r="U11298" s="23"/>
    </row>
    <row r="11299" spans="1:21" x14ac:dyDescent="0.3">
      <c r="A11299" s="18"/>
      <c r="B11299" s="18"/>
      <c r="C11299" s="18"/>
      <c r="D11299" s="18"/>
      <c r="E11299" s="18"/>
      <c r="F11299" s="6"/>
      <c r="G11299" s="7"/>
      <c r="H11299" s="6"/>
      <c r="I11299" s="6"/>
      <c r="J11299" s="19"/>
      <c r="K11299" s="15"/>
      <c r="L11299" s="15"/>
      <c r="M11299" s="16"/>
      <c r="N11299" s="20"/>
      <c r="O11299" s="21"/>
      <c r="P11299" s="16"/>
      <c r="Q11299" s="15"/>
      <c r="R11299" s="16"/>
      <c r="S11299" s="16"/>
      <c r="T11299" s="22"/>
      <c r="U11299" s="23"/>
    </row>
    <row r="11300" spans="1:21" x14ac:dyDescent="0.3">
      <c r="A11300" s="18"/>
      <c r="B11300" s="18"/>
      <c r="C11300" s="18"/>
      <c r="D11300" s="18"/>
      <c r="E11300" s="18"/>
      <c r="F11300" s="6"/>
      <c r="G11300" s="7"/>
      <c r="H11300" s="6"/>
      <c r="I11300" s="6"/>
      <c r="J11300" s="19"/>
      <c r="K11300" s="15"/>
      <c r="L11300" s="15"/>
      <c r="M11300" s="16"/>
      <c r="N11300" s="20"/>
      <c r="O11300" s="21"/>
      <c r="P11300" s="16"/>
      <c r="Q11300" s="15"/>
      <c r="R11300" s="16"/>
      <c r="S11300" s="16"/>
      <c r="T11300" s="22"/>
      <c r="U11300" s="23"/>
    </row>
    <row r="11301" spans="1:21" x14ac:dyDescent="0.3">
      <c r="A11301" s="18"/>
      <c r="B11301" s="18"/>
      <c r="C11301" s="18"/>
      <c r="D11301" s="18"/>
      <c r="E11301" s="18"/>
      <c r="F11301" s="6"/>
      <c r="G11301" s="7"/>
      <c r="H11301" s="6"/>
      <c r="I11301" s="6"/>
      <c r="J11301" s="19"/>
      <c r="K11301" s="15"/>
      <c r="L11301" s="15"/>
      <c r="M11301" s="16"/>
      <c r="N11301" s="20"/>
      <c r="O11301" s="21"/>
      <c r="P11301" s="16"/>
      <c r="Q11301" s="15"/>
      <c r="R11301" s="16"/>
      <c r="S11301" s="16"/>
      <c r="T11301" s="22"/>
      <c r="U11301" s="23"/>
    </row>
    <row r="11302" spans="1:21" x14ac:dyDescent="0.3">
      <c r="A11302" s="18"/>
      <c r="B11302" s="18"/>
      <c r="C11302" s="18"/>
      <c r="D11302" s="18"/>
      <c r="E11302" s="18"/>
      <c r="F11302" s="6"/>
      <c r="G11302" s="7"/>
      <c r="H11302" s="6"/>
      <c r="I11302" s="6"/>
      <c r="J11302" s="19"/>
      <c r="K11302" s="15"/>
      <c r="L11302" s="15"/>
      <c r="M11302" s="16"/>
      <c r="N11302" s="20"/>
      <c r="O11302" s="21"/>
      <c r="P11302" s="16"/>
      <c r="Q11302" s="15"/>
      <c r="R11302" s="16"/>
      <c r="S11302" s="16"/>
      <c r="T11302" s="22"/>
      <c r="U11302" s="23"/>
    </row>
    <row r="11303" spans="1:21" x14ac:dyDescent="0.3">
      <c r="A11303" s="18"/>
      <c r="B11303" s="18"/>
      <c r="C11303" s="18"/>
      <c r="D11303" s="18"/>
      <c r="E11303" s="18"/>
      <c r="F11303" s="6"/>
      <c r="G11303" s="7"/>
      <c r="H11303" s="6"/>
      <c r="I11303" s="6"/>
      <c r="J11303" s="19"/>
      <c r="K11303" s="15"/>
      <c r="L11303" s="15"/>
      <c r="M11303" s="16"/>
      <c r="N11303" s="20"/>
      <c r="O11303" s="21"/>
      <c r="P11303" s="16"/>
      <c r="Q11303" s="15"/>
      <c r="R11303" s="16"/>
      <c r="S11303" s="16"/>
      <c r="T11303" s="22"/>
      <c r="U11303" s="23"/>
    </row>
    <row r="11304" spans="1:21" x14ac:dyDescent="0.3">
      <c r="A11304" s="18"/>
      <c r="B11304" s="18"/>
      <c r="C11304" s="18"/>
      <c r="D11304" s="18"/>
      <c r="E11304" s="18"/>
      <c r="F11304" s="6"/>
      <c r="G11304" s="7"/>
      <c r="H11304" s="6"/>
      <c r="I11304" s="6"/>
      <c r="J11304" s="19"/>
      <c r="K11304" s="15"/>
      <c r="L11304" s="15"/>
      <c r="M11304" s="16"/>
      <c r="N11304" s="20"/>
      <c r="O11304" s="21"/>
      <c r="P11304" s="16"/>
      <c r="Q11304" s="15"/>
      <c r="R11304" s="16"/>
      <c r="S11304" s="16"/>
      <c r="T11304" s="22"/>
      <c r="U11304" s="23"/>
    </row>
    <row r="11305" spans="1:21" x14ac:dyDescent="0.3">
      <c r="A11305" s="18"/>
      <c r="B11305" s="18"/>
      <c r="C11305" s="18"/>
      <c r="D11305" s="18"/>
      <c r="E11305" s="18"/>
      <c r="F11305" s="6"/>
      <c r="G11305" s="7"/>
      <c r="H11305" s="6"/>
      <c r="I11305" s="6"/>
      <c r="J11305" s="19"/>
      <c r="K11305" s="15"/>
      <c r="L11305" s="15"/>
      <c r="M11305" s="16"/>
      <c r="N11305" s="20"/>
      <c r="O11305" s="21"/>
      <c r="P11305" s="16"/>
      <c r="Q11305" s="15"/>
      <c r="R11305" s="16"/>
      <c r="S11305" s="16"/>
      <c r="T11305" s="22"/>
      <c r="U11305" s="23"/>
    </row>
    <row r="11306" spans="1:21" x14ac:dyDescent="0.3">
      <c r="A11306" s="18"/>
      <c r="B11306" s="18"/>
      <c r="C11306" s="18"/>
      <c r="D11306" s="18"/>
      <c r="E11306" s="18"/>
      <c r="F11306" s="6"/>
      <c r="G11306" s="7"/>
      <c r="H11306" s="6"/>
      <c r="I11306" s="6"/>
      <c r="J11306" s="19"/>
      <c r="K11306" s="15"/>
      <c r="L11306" s="15"/>
      <c r="M11306" s="16"/>
      <c r="N11306" s="20"/>
      <c r="O11306" s="21"/>
      <c r="P11306" s="16"/>
      <c r="Q11306" s="15"/>
      <c r="R11306" s="16"/>
      <c r="S11306" s="16"/>
      <c r="T11306" s="22"/>
      <c r="U11306" s="23"/>
    </row>
    <row r="11307" spans="1:21" x14ac:dyDescent="0.3">
      <c r="A11307" s="18"/>
      <c r="B11307" s="18"/>
      <c r="C11307" s="18"/>
      <c r="D11307" s="18"/>
      <c r="E11307" s="18"/>
      <c r="F11307" s="6"/>
      <c r="G11307" s="7"/>
      <c r="H11307" s="6"/>
      <c r="I11307" s="6"/>
      <c r="J11307" s="19"/>
      <c r="K11307" s="15"/>
      <c r="L11307" s="15"/>
      <c r="M11307" s="16"/>
      <c r="N11307" s="20"/>
      <c r="O11307" s="21"/>
      <c r="P11307" s="16"/>
      <c r="Q11307" s="15"/>
      <c r="R11307" s="16"/>
      <c r="S11307" s="16"/>
      <c r="T11307" s="22"/>
      <c r="U11307" s="23"/>
    </row>
    <row r="11308" spans="1:21" x14ac:dyDescent="0.3">
      <c r="A11308" s="18"/>
      <c r="B11308" s="18"/>
      <c r="C11308" s="18"/>
      <c r="D11308" s="18"/>
      <c r="E11308" s="18"/>
      <c r="F11308" s="6"/>
      <c r="G11308" s="7"/>
      <c r="H11308" s="6"/>
      <c r="I11308" s="6"/>
      <c r="J11308" s="19"/>
      <c r="K11308" s="15"/>
      <c r="L11308" s="15"/>
      <c r="M11308" s="16"/>
      <c r="N11308" s="20"/>
      <c r="O11308" s="21"/>
      <c r="P11308" s="16"/>
      <c r="Q11308" s="15"/>
      <c r="R11308" s="16"/>
      <c r="S11308" s="16"/>
      <c r="T11308" s="22"/>
      <c r="U11308" s="23"/>
    </row>
    <row r="11309" spans="1:21" x14ac:dyDescent="0.3">
      <c r="A11309" s="18"/>
      <c r="B11309" s="18"/>
      <c r="C11309" s="18"/>
      <c r="D11309" s="18"/>
      <c r="E11309" s="18"/>
      <c r="F11309" s="6"/>
      <c r="G11309" s="7"/>
      <c r="H11309" s="6"/>
      <c r="I11309" s="6"/>
      <c r="J11309" s="19"/>
      <c r="K11309" s="15"/>
      <c r="L11309" s="15"/>
      <c r="M11309" s="16"/>
      <c r="N11309" s="20"/>
      <c r="O11309" s="21"/>
      <c r="P11309" s="16"/>
      <c r="Q11309" s="15"/>
      <c r="R11309" s="16"/>
      <c r="S11309" s="16"/>
      <c r="T11309" s="22"/>
      <c r="U11309" s="23"/>
    </row>
    <row r="11310" spans="1:21" x14ac:dyDescent="0.3">
      <c r="A11310" s="18"/>
      <c r="B11310" s="18"/>
      <c r="C11310" s="18"/>
      <c r="D11310" s="18"/>
      <c r="E11310" s="18"/>
      <c r="F11310" s="6"/>
      <c r="G11310" s="7"/>
      <c r="H11310" s="6"/>
      <c r="I11310" s="6"/>
      <c r="J11310" s="19"/>
      <c r="K11310" s="15"/>
      <c r="L11310" s="15"/>
      <c r="M11310" s="16"/>
      <c r="N11310" s="20"/>
      <c r="O11310" s="21"/>
      <c r="P11310" s="16"/>
      <c r="Q11310" s="15"/>
      <c r="R11310" s="16"/>
      <c r="S11310" s="16"/>
      <c r="T11310" s="22"/>
      <c r="U11310" s="23"/>
    </row>
    <row r="11311" spans="1:21" x14ac:dyDescent="0.3">
      <c r="A11311" s="18"/>
      <c r="B11311" s="18"/>
      <c r="C11311" s="18"/>
      <c r="D11311" s="18"/>
      <c r="E11311" s="18"/>
      <c r="F11311" s="6"/>
      <c r="G11311" s="7"/>
      <c r="H11311" s="6"/>
      <c r="I11311" s="6"/>
      <c r="J11311" s="19"/>
      <c r="K11311" s="15"/>
      <c r="L11311" s="15"/>
      <c r="M11311" s="16"/>
      <c r="N11311" s="20"/>
      <c r="O11311" s="21"/>
      <c r="P11311" s="16"/>
      <c r="Q11311" s="15"/>
      <c r="R11311" s="16"/>
      <c r="S11311" s="16"/>
      <c r="T11311" s="22"/>
      <c r="U11311" s="23"/>
    </row>
    <row r="11312" spans="1:21" x14ac:dyDescent="0.3">
      <c r="A11312" s="18"/>
      <c r="B11312" s="18"/>
      <c r="C11312" s="18"/>
      <c r="D11312" s="18"/>
      <c r="E11312" s="18"/>
      <c r="F11312" s="6"/>
      <c r="G11312" s="7"/>
      <c r="H11312" s="6"/>
      <c r="I11312" s="6"/>
      <c r="J11312" s="19"/>
      <c r="K11312" s="15"/>
      <c r="L11312" s="15"/>
      <c r="M11312" s="16"/>
      <c r="N11312" s="20"/>
      <c r="O11312" s="21"/>
      <c r="P11312" s="16"/>
      <c r="Q11312" s="15"/>
      <c r="R11312" s="16"/>
      <c r="S11312" s="16"/>
      <c r="T11312" s="22"/>
      <c r="U11312" s="23"/>
    </row>
    <row r="11313" spans="1:21" x14ac:dyDescent="0.3">
      <c r="A11313" s="18"/>
      <c r="B11313" s="18"/>
      <c r="C11313" s="18"/>
      <c r="D11313" s="18"/>
      <c r="E11313" s="18"/>
      <c r="F11313" s="6"/>
      <c r="G11313" s="7"/>
      <c r="H11313" s="6"/>
      <c r="I11313" s="6"/>
      <c r="J11313" s="19"/>
      <c r="K11313" s="15"/>
      <c r="L11313" s="15"/>
      <c r="M11313" s="16"/>
      <c r="N11313" s="20"/>
      <c r="O11313" s="21"/>
      <c r="P11313" s="16"/>
      <c r="Q11313" s="15"/>
      <c r="R11313" s="16"/>
      <c r="S11313" s="16"/>
      <c r="T11313" s="22"/>
      <c r="U11313" s="23"/>
    </row>
    <row r="11314" spans="1:21" x14ac:dyDescent="0.3">
      <c r="A11314" s="18"/>
      <c r="B11314" s="18"/>
      <c r="C11314" s="18"/>
      <c r="D11314" s="18"/>
      <c r="E11314" s="18"/>
      <c r="F11314" s="6"/>
      <c r="G11314" s="7"/>
      <c r="H11314" s="6"/>
      <c r="I11314" s="6"/>
      <c r="J11314" s="19"/>
      <c r="K11314" s="15"/>
      <c r="L11314" s="15"/>
      <c r="M11314" s="16"/>
      <c r="N11314" s="20"/>
      <c r="O11314" s="21"/>
      <c r="P11314" s="16"/>
      <c r="Q11314" s="15"/>
      <c r="R11314" s="16"/>
      <c r="S11314" s="16"/>
      <c r="T11314" s="22"/>
      <c r="U11314" s="23"/>
    </row>
    <row r="11315" spans="1:21" x14ac:dyDescent="0.3">
      <c r="A11315" s="18"/>
      <c r="B11315" s="18"/>
      <c r="C11315" s="18"/>
      <c r="D11315" s="18"/>
      <c r="E11315" s="18"/>
      <c r="F11315" s="6"/>
      <c r="G11315" s="7"/>
      <c r="H11315" s="6"/>
      <c r="I11315" s="6"/>
      <c r="J11315" s="19"/>
      <c r="K11315" s="15"/>
      <c r="L11315" s="15"/>
      <c r="M11315" s="16"/>
      <c r="N11315" s="20"/>
      <c r="O11315" s="21"/>
      <c r="P11315" s="16"/>
      <c r="Q11315" s="15"/>
      <c r="R11315" s="16"/>
      <c r="S11315" s="16"/>
      <c r="T11315" s="22"/>
      <c r="U11315" s="23"/>
    </row>
    <row r="11316" spans="1:21" x14ac:dyDescent="0.3">
      <c r="A11316" s="18"/>
      <c r="B11316" s="18"/>
      <c r="C11316" s="18"/>
      <c r="D11316" s="18"/>
      <c r="E11316" s="18"/>
      <c r="F11316" s="6"/>
      <c r="G11316" s="7"/>
      <c r="H11316" s="6"/>
      <c r="I11316" s="6"/>
      <c r="J11316" s="19"/>
      <c r="K11316" s="15"/>
      <c r="L11316" s="15"/>
      <c r="M11316" s="16"/>
      <c r="N11316" s="20"/>
      <c r="O11316" s="21"/>
      <c r="P11316" s="16"/>
      <c r="Q11316" s="15"/>
      <c r="R11316" s="16"/>
      <c r="S11316" s="16"/>
      <c r="T11316" s="22"/>
      <c r="U11316" s="23"/>
    </row>
    <row r="11317" spans="1:21" x14ac:dyDescent="0.3">
      <c r="A11317" s="18"/>
      <c r="B11317" s="18"/>
      <c r="C11317" s="18"/>
      <c r="D11317" s="18"/>
      <c r="E11317" s="18"/>
      <c r="F11317" s="6"/>
      <c r="G11317" s="7"/>
      <c r="H11317" s="6"/>
      <c r="I11317" s="6"/>
      <c r="J11317" s="19"/>
      <c r="K11317" s="15"/>
      <c r="L11317" s="15"/>
      <c r="M11317" s="16"/>
      <c r="N11317" s="20"/>
      <c r="O11317" s="21"/>
      <c r="P11317" s="16"/>
      <c r="Q11317" s="15"/>
      <c r="R11317" s="16"/>
      <c r="S11317" s="16"/>
      <c r="T11317" s="22"/>
      <c r="U11317" s="23"/>
    </row>
    <row r="11318" spans="1:21" x14ac:dyDescent="0.3">
      <c r="A11318" s="18"/>
      <c r="B11318" s="18"/>
      <c r="C11318" s="18"/>
      <c r="D11318" s="18"/>
      <c r="E11318" s="18"/>
      <c r="F11318" s="6"/>
      <c r="G11318" s="7"/>
      <c r="H11318" s="6"/>
      <c r="I11318" s="6"/>
      <c r="J11318" s="19"/>
      <c r="K11318" s="15"/>
      <c r="L11318" s="15"/>
      <c r="M11318" s="16"/>
      <c r="N11318" s="20"/>
      <c r="O11318" s="21"/>
      <c r="P11318" s="16"/>
      <c r="Q11318" s="15"/>
      <c r="R11318" s="16"/>
      <c r="S11318" s="16"/>
      <c r="T11318" s="22"/>
      <c r="U11318" s="23"/>
    </row>
    <row r="11319" spans="1:21" x14ac:dyDescent="0.3">
      <c r="A11319" s="18"/>
      <c r="B11319" s="18"/>
      <c r="C11319" s="18"/>
      <c r="D11319" s="18"/>
      <c r="E11319" s="18"/>
      <c r="F11319" s="6"/>
      <c r="G11319" s="7"/>
      <c r="H11319" s="6"/>
      <c r="I11319" s="6"/>
      <c r="J11319" s="19"/>
      <c r="K11319" s="15"/>
      <c r="L11319" s="15"/>
      <c r="M11319" s="16"/>
      <c r="N11319" s="20"/>
      <c r="O11319" s="21"/>
      <c r="P11319" s="16"/>
      <c r="Q11319" s="15"/>
      <c r="R11319" s="16"/>
      <c r="S11319" s="16"/>
      <c r="T11319" s="22"/>
      <c r="U11319" s="23"/>
    </row>
    <row r="11320" spans="1:21" x14ac:dyDescent="0.3">
      <c r="A11320" s="18"/>
      <c r="B11320" s="18"/>
      <c r="C11320" s="18"/>
      <c r="D11320" s="18"/>
      <c r="E11320" s="18"/>
      <c r="F11320" s="6"/>
      <c r="G11320" s="7"/>
      <c r="H11320" s="6"/>
      <c r="I11320" s="6"/>
      <c r="J11320" s="19"/>
      <c r="K11320" s="15"/>
      <c r="L11320" s="15"/>
      <c r="M11320" s="16"/>
      <c r="N11320" s="20"/>
      <c r="O11320" s="21"/>
      <c r="P11320" s="16"/>
      <c r="Q11320" s="15"/>
      <c r="R11320" s="16"/>
      <c r="S11320" s="16"/>
      <c r="T11320" s="22"/>
      <c r="U11320" s="23"/>
    </row>
    <row r="11321" spans="1:21" x14ac:dyDescent="0.3">
      <c r="A11321" s="18"/>
      <c r="B11321" s="18"/>
      <c r="C11321" s="18"/>
      <c r="D11321" s="18"/>
      <c r="E11321" s="18"/>
      <c r="F11321" s="6"/>
      <c r="G11321" s="7"/>
      <c r="H11321" s="6"/>
      <c r="I11321" s="6"/>
      <c r="J11321" s="19"/>
      <c r="K11321" s="15"/>
      <c r="L11321" s="15"/>
      <c r="M11321" s="16"/>
      <c r="N11321" s="20"/>
      <c r="O11321" s="21"/>
      <c r="P11321" s="16"/>
      <c r="Q11321" s="15"/>
      <c r="R11321" s="16"/>
      <c r="S11321" s="16"/>
      <c r="T11321" s="22"/>
      <c r="U11321" s="23"/>
    </row>
    <row r="11322" spans="1:21" x14ac:dyDescent="0.3">
      <c r="A11322" s="18"/>
      <c r="B11322" s="18"/>
      <c r="C11322" s="18"/>
      <c r="D11322" s="18"/>
      <c r="E11322" s="18"/>
      <c r="F11322" s="6"/>
      <c r="G11322" s="7"/>
      <c r="H11322" s="6"/>
      <c r="I11322" s="6"/>
      <c r="J11322" s="19"/>
      <c r="K11322" s="15"/>
      <c r="L11322" s="15"/>
      <c r="M11322" s="16"/>
      <c r="N11322" s="20"/>
      <c r="O11322" s="21"/>
      <c r="P11322" s="16"/>
      <c r="Q11322" s="15"/>
      <c r="R11322" s="16"/>
      <c r="S11322" s="16"/>
      <c r="T11322" s="22"/>
      <c r="U11322" s="23"/>
    </row>
    <row r="11323" spans="1:21" x14ac:dyDescent="0.3">
      <c r="A11323" s="18"/>
      <c r="B11323" s="18"/>
      <c r="C11323" s="18"/>
      <c r="D11323" s="18"/>
      <c r="E11323" s="18"/>
      <c r="F11323" s="6"/>
      <c r="G11323" s="7"/>
      <c r="H11323" s="7"/>
      <c r="I11323" s="6"/>
      <c r="J11323" s="19"/>
      <c r="K11323" s="15"/>
      <c r="L11323" s="15"/>
      <c r="M11323" s="16"/>
      <c r="N11323" s="20"/>
      <c r="O11323" s="21"/>
      <c r="P11323" s="16"/>
      <c r="Q11323" s="15"/>
      <c r="R11323" s="16"/>
      <c r="S11323" s="16"/>
      <c r="T11323" s="22"/>
      <c r="U11323" s="23"/>
    </row>
    <row r="11324" spans="1:21" x14ac:dyDescent="0.3">
      <c r="A11324" s="18"/>
      <c r="B11324" s="18"/>
      <c r="C11324" s="18"/>
      <c r="D11324" s="18"/>
      <c r="E11324" s="18"/>
      <c r="F11324" s="6"/>
      <c r="G11324" s="7"/>
      <c r="H11324" s="7"/>
      <c r="I11324" s="6"/>
      <c r="J11324" s="19"/>
      <c r="K11324" s="15"/>
      <c r="L11324" s="15"/>
      <c r="M11324" s="16"/>
      <c r="N11324" s="20"/>
      <c r="O11324" s="21"/>
      <c r="P11324" s="16"/>
      <c r="Q11324" s="15"/>
      <c r="R11324" s="16"/>
      <c r="S11324" s="16"/>
      <c r="T11324" s="22"/>
      <c r="U11324" s="23"/>
    </row>
    <row r="11325" spans="1:21" x14ac:dyDescent="0.3">
      <c r="A11325" s="18"/>
      <c r="B11325" s="18"/>
      <c r="C11325" s="18"/>
      <c r="D11325" s="18"/>
      <c r="E11325" s="18"/>
      <c r="F11325" s="6"/>
      <c r="G11325" s="7"/>
      <c r="H11325" s="7"/>
      <c r="I11325" s="6"/>
      <c r="J11325" s="19"/>
      <c r="K11325" s="15"/>
      <c r="L11325" s="15"/>
      <c r="M11325" s="16"/>
      <c r="N11325" s="20"/>
      <c r="O11325" s="21"/>
      <c r="P11325" s="16"/>
      <c r="Q11325" s="15"/>
      <c r="R11325" s="16"/>
      <c r="S11325" s="16"/>
      <c r="T11325" s="22"/>
      <c r="U11325" s="23"/>
    </row>
    <row r="11326" spans="1:21" x14ac:dyDescent="0.3">
      <c r="A11326" s="18"/>
      <c r="B11326" s="18"/>
      <c r="C11326" s="18"/>
      <c r="D11326" s="18"/>
      <c r="E11326" s="18"/>
      <c r="F11326" s="6"/>
      <c r="G11326" s="7"/>
      <c r="H11326" s="6"/>
      <c r="I11326" s="6"/>
      <c r="J11326" s="19"/>
      <c r="K11326" s="15"/>
      <c r="L11326" s="15"/>
      <c r="M11326" s="18"/>
      <c r="N11326" s="20"/>
      <c r="O11326" s="21"/>
      <c r="P11326" s="16"/>
      <c r="Q11326" s="15"/>
      <c r="R11326" s="16"/>
      <c r="S11326" s="16"/>
      <c r="T11326" s="22"/>
      <c r="U11326" s="23"/>
    </row>
    <row r="11327" spans="1:21" x14ac:dyDescent="0.3">
      <c r="A11327" s="18"/>
      <c r="B11327" s="18"/>
      <c r="C11327" s="18"/>
      <c r="D11327" s="18"/>
      <c r="E11327" s="18"/>
      <c r="F11327" s="6"/>
      <c r="G11327" s="7"/>
      <c r="H11327" s="6"/>
      <c r="I11327" s="6"/>
      <c r="J11327" s="19"/>
      <c r="K11327" s="15"/>
      <c r="L11327" s="15"/>
      <c r="M11327" s="16"/>
      <c r="N11327" s="20"/>
      <c r="O11327" s="21"/>
      <c r="P11327" s="16"/>
      <c r="Q11327" s="15"/>
      <c r="R11327" s="16"/>
      <c r="S11327" s="16"/>
      <c r="T11327" s="22"/>
      <c r="U11327" s="23"/>
    </row>
    <row r="11328" spans="1:21" x14ac:dyDescent="0.3">
      <c r="A11328" s="18"/>
      <c r="B11328" s="18"/>
      <c r="C11328" s="18"/>
      <c r="D11328" s="18"/>
      <c r="E11328" s="18"/>
      <c r="F11328" s="6"/>
      <c r="G11328" s="7"/>
      <c r="H11328" s="6"/>
      <c r="I11328" s="6"/>
      <c r="J11328" s="19"/>
      <c r="K11328" s="15"/>
      <c r="L11328" s="15"/>
      <c r="M11328" s="16"/>
      <c r="N11328" s="20"/>
      <c r="O11328" s="21"/>
      <c r="P11328" s="16"/>
      <c r="Q11328" s="15"/>
      <c r="R11328" s="16"/>
      <c r="S11328" s="16"/>
      <c r="T11328" s="22"/>
      <c r="U11328" s="23"/>
    </row>
    <row r="11329" spans="1:21" x14ac:dyDescent="0.3">
      <c r="A11329" s="18"/>
      <c r="B11329" s="18"/>
      <c r="C11329" s="18"/>
      <c r="D11329" s="18"/>
      <c r="E11329" s="18"/>
      <c r="F11329" s="6"/>
      <c r="G11329" s="7"/>
      <c r="H11329" s="6"/>
      <c r="I11329" s="6"/>
      <c r="J11329" s="19"/>
      <c r="K11329" s="15"/>
      <c r="L11329" s="15"/>
      <c r="M11329" s="16"/>
      <c r="N11329" s="20"/>
      <c r="O11329" s="21"/>
      <c r="P11329" s="16"/>
      <c r="Q11329" s="15"/>
      <c r="R11329" s="16"/>
      <c r="S11329" s="16"/>
      <c r="T11329" s="22"/>
      <c r="U11329" s="23"/>
    </row>
    <row r="11330" spans="1:21" x14ac:dyDescent="0.3">
      <c r="A11330" s="18"/>
      <c r="B11330" s="18"/>
      <c r="C11330" s="18"/>
      <c r="D11330" s="18"/>
      <c r="E11330" s="18"/>
      <c r="F11330" s="6"/>
      <c r="G11330" s="7"/>
      <c r="H11330" s="6"/>
      <c r="I11330" s="6"/>
      <c r="J11330" s="19"/>
      <c r="K11330" s="15"/>
      <c r="L11330" s="15"/>
      <c r="M11330" s="16"/>
      <c r="N11330" s="20"/>
      <c r="O11330" s="21"/>
      <c r="P11330" s="16"/>
      <c r="Q11330" s="15"/>
      <c r="R11330" s="16"/>
      <c r="S11330" s="16"/>
      <c r="T11330" s="22"/>
      <c r="U11330" s="23"/>
    </row>
    <row r="11331" spans="1:21" x14ac:dyDescent="0.3">
      <c r="A11331" s="18"/>
      <c r="B11331" s="18"/>
      <c r="C11331" s="18"/>
      <c r="D11331" s="18"/>
      <c r="E11331" s="18"/>
      <c r="F11331" s="6"/>
      <c r="G11331" s="7"/>
      <c r="H11331" s="6"/>
      <c r="I11331" s="6"/>
      <c r="J11331" s="19"/>
      <c r="K11331" s="15"/>
      <c r="L11331" s="15"/>
      <c r="M11331" s="16"/>
      <c r="N11331" s="20"/>
      <c r="O11331" s="21"/>
      <c r="P11331" s="16"/>
      <c r="Q11331" s="15"/>
      <c r="R11331" s="16"/>
      <c r="S11331" s="16"/>
      <c r="T11331" s="22"/>
      <c r="U11331" s="23"/>
    </row>
    <row r="11332" spans="1:21" x14ac:dyDescent="0.3">
      <c r="A11332" s="18"/>
      <c r="B11332" s="18"/>
      <c r="C11332" s="18"/>
      <c r="D11332" s="18"/>
      <c r="E11332" s="18"/>
      <c r="F11332" s="6"/>
      <c r="G11332" s="7"/>
      <c r="H11332" s="6"/>
      <c r="I11332" s="6"/>
      <c r="J11332" s="19"/>
      <c r="K11332" s="15"/>
      <c r="L11332" s="15"/>
      <c r="M11332" s="16"/>
      <c r="N11332" s="20"/>
      <c r="O11332" s="21"/>
      <c r="P11332" s="16"/>
      <c r="Q11332" s="15"/>
      <c r="R11332" s="16"/>
      <c r="S11332" s="16"/>
      <c r="T11332" s="22"/>
      <c r="U11332" s="23"/>
    </row>
    <row r="11333" spans="1:21" x14ac:dyDescent="0.3">
      <c r="A11333" s="18"/>
      <c r="B11333" s="18"/>
      <c r="C11333" s="18"/>
      <c r="D11333" s="18"/>
      <c r="E11333" s="18"/>
      <c r="F11333" s="6"/>
      <c r="G11333" s="7"/>
      <c r="H11333" s="6"/>
      <c r="I11333" s="6"/>
      <c r="J11333" s="19"/>
      <c r="K11333" s="15"/>
      <c r="L11333" s="15"/>
      <c r="M11333" s="16"/>
      <c r="N11333" s="20"/>
      <c r="O11333" s="21"/>
      <c r="P11333" s="16"/>
      <c r="Q11333" s="15"/>
      <c r="R11333" s="16"/>
      <c r="S11333" s="16"/>
      <c r="T11333" s="22"/>
      <c r="U11333" s="23"/>
    </row>
    <row r="11334" spans="1:21" x14ac:dyDescent="0.3">
      <c r="A11334" s="18"/>
      <c r="B11334" s="18"/>
      <c r="C11334" s="18"/>
      <c r="D11334" s="18"/>
      <c r="E11334" s="18"/>
      <c r="F11334" s="6"/>
      <c r="G11334" s="7"/>
      <c r="H11334" s="6"/>
      <c r="I11334" s="6"/>
      <c r="J11334" s="19"/>
      <c r="K11334" s="15"/>
      <c r="L11334" s="15"/>
      <c r="M11334" s="16"/>
      <c r="N11334" s="20"/>
      <c r="O11334" s="21"/>
      <c r="P11334" s="16"/>
      <c r="Q11334" s="15"/>
      <c r="R11334" s="16"/>
      <c r="S11334" s="16"/>
      <c r="T11334" s="22"/>
      <c r="U11334" s="23"/>
    </row>
    <row r="11335" spans="1:21" x14ac:dyDescent="0.3">
      <c r="A11335" s="18"/>
      <c r="B11335" s="18"/>
      <c r="C11335" s="18"/>
      <c r="D11335" s="18"/>
      <c r="E11335" s="18"/>
      <c r="F11335" s="6"/>
      <c r="G11335" s="7"/>
      <c r="H11335" s="6"/>
      <c r="I11335" s="6"/>
      <c r="J11335" s="19"/>
      <c r="K11335" s="15"/>
      <c r="L11335" s="15"/>
      <c r="M11335" s="16"/>
      <c r="N11335" s="20"/>
      <c r="O11335" s="21"/>
      <c r="P11335" s="16"/>
      <c r="Q11335" s="15"/>
      <c r="R11335" s="16"/>
      <c r="S11335" s="16"/>
      <c r="T11335" s="22"/>
      <c r="U11335" s="23"/>
    </row>
    <row r="11336" spans="1:21" x14ac:dyDescent="0.3">
      <c r="A11336" s="18"/>
      <c r="B11336" s="18"/>
      <c r="C11336" s="18"/>
      <c r="D11336" s="18"/>
      <c r="E11336" s="18"/>
      <c r="F11336" s="6"/>
      <c r="G11336" s="7"/>
      <c r="H11336" s="6"/>
      <c r="I11336" s="6"/>
      <c r="J11336" s="19"/>
      <c r="K11336" s="15"/>
      <c r="L11336" s="15"/>
      <c r="M11336" s="16"/>
      <c r="N11336" s="20"/>
      <c r="O11336" s="21"/>
      <c r="P11336" s="16"/>
      <c r="Q11336" s="15"/>
      <c r="R11336" s="16"/>
      <c r="S11336" s="16"/>
      <c r="T11336" s="22"/>
      <c r="U11336" s="23"/>
    </row>
    <row r="11337" spans="1:21" x14ac:dyDescent="0.3">
      <c r="A11337" s="18"/>
      <c r="B11337" s="18"/>
      <c r="C11337" s="18"/>
      <c r="D11337" s="18"/>
      <c r="E11337" s="18"/>
      <c r="F11337" s="6"/>
      <c r="G11337" s="7"/>
      <c r="H11337" s="6"/>
      <c r="I11337" s="6"/>
      <c r="J11337" s="19"/>
      <c r="K11337" s="15"/>
      <c r="L11337" s="15"/>
      <c r="M11337" s="16"/>
      <c r="N11337" s="20"/>
      <c r="O11337" s="21"/>
      <c r="P11337" s="16"/>
      <c r="Q11337" s="15"/>
      <c r="R11337" s="16"/>
      <c r="S11337" s="16"/>
      <c r="T11337" s="22"/>
      <c r="U11337" s="23"/>
    </row>
    <row r="11338" spans="1:21" x14ac:dyDescent="0.3">
      <c r="A11338" s="18"/>
      <c r="B11338" s="18"/>
      <c r="C11338" s="18"/>
      <c r="D11338" s="18"/>
      <c r="E11338" s="18"/>
      <c r="F11338" s="6"/>
      <c r="G11338" s="7"/>
      <c r="H11338" s="6"/>
      <c r="I11338" s="6"/>
      <c r="J11338" s="19"/>
      <c r="K11338" s="15"/>
      <c r="L11338" s="15"/>
      <c r="M11338" s="16"/>
      <c r="N11338" s="20"/>
      <c r="O11338" s="21"/>
      <c r="P11338" s="16"/>
      <c r="Q11338" s="15"/>
      <c r="R11338" s="16"/>
      <c r="S11338" s="16"/>
      <c r="T11338" s="22"/>
      <c r="U11338" s="23"/>
    </row>
    <row r="11339" spans="1:21" x14ac:dyDescent="0.3">
      <c r="A11339" s="18"/>
      <c r="B11339" s="18"/>
      <c r="C11339" s="18"/>
      <c r="D11339" s="18"/>
      <c r="E11339" s="18"/>
      <c r="F11339" s="6"/>
      <c r="G11339" s="7"/>
      <c r="H11339" s="6"/>
      <c r="I11339" s="6"/>
      <c r="J11339" s="19"/>
      <c r="K11339" s="15"/>
      <c r="L11339" s="15"/>
      <c r="M11339" s="16"/>
      <c r="N11339" s="20"/>
      <c r="O11339" s="21"/>
      <c r="P11339" s="16"/>
      <c r="Q11339" s="15"/>
      <c r="R11339" s="16"/>
      <c r="S11339" s="16"/>
      <c r="T11339" s="22"/>
      <c r="U11339" s="23"/>
    </row>
    <row r="11340" spans="1:21" x14ac:dyDescent="0.3">
      <c r="A11340" s="18"/>
      <c r="B11340" s="18"/>
      <c r="C11340" s="18"/>
      <c r="D11340" s="18"/>
      <c r="E11340" s="18"/>
      <c r="F11340" s="6"/>
      <c r="G11340" s="7"/>
      <c r="H11340" s="6"/>
      <c r="I11340" s="6"/>
      <c r="J11340" s="19"/>
      <c r="K11340" s="15"/>
      <c r="L11340" s="15"/>
      <c r="M11340" s="16"/>
      <c r="N11340" s="20"/>
      <c r="O11340" s="21"/>
      <c r="P11340" s="16"/>
      <c r="Q11340" s="15"/>
      <c r="R11340" s="16"/>
      <c r="S11340" s="16"/>
      <c r="T11340" s="22"/>
      <c r="U11340" s="23"/>
    </row>
    <row r="11341" spans="1:21" x14ac:dyDescent="0.3">
      <c r="A11341" s="18"/>
      <c r="B11341" s="18"/>
      <c r="C11341" s="18"/>
      <c r="D11341" s="18"/>
      <c r="E11341" s="18"/>
      <c r="F11341" s="6"/>
      <c r="G11341" s="7"/>
      <c r="H11341" s="6"/>
      <c r="I11341" s="6"/>
      <c r="J11341" s="19"/>
      <c r="K11341" s="15"/>
      <c r="L11341" s="15"/>
      <c r="M11341" s="16"/>
      <c r="N11341" s="20"/>
      <c r="O11341" s="21"/>
      <c r="P11341" s="16"/>
      <c r="Q11341" s="15"/>
      <c r="R11341" s="16"/>
      <c r="S11341" s="16"/>
      <c r="T11341" s="22"/>
      <c r="U11341" s="23"/>
    </row>
    <row r="11342" spans="1:21" x14ac:dyDescent="0.3">
      <c r="A11342" s="18"/>
      <c r="B11342" s="18"/>
      <c r="C11342" s="18"/>
      <c r="D11342" s="18"/>
      <c r="E11342" s="18"/>
      <c r="F11342" s="6"/>
      <c r="G11342" s="7"/>
      <c r="H11342" s="6"/>
      <c r="I11342" s="6"/>
      <c r="J11342" s="19"/>
      <c r="K11342" s="15"/>
      <c r="L11342" s="15"/>
      <c r="M11342" s="16"/>
      <c r="N11342" s="20"/>
      <c r="O11342" s="21"/>
      <c r="P11342" s="16"/>
      <c r="Q11342" s="15"/>
      <c r="R11342" s="16"/>
      <c r="S11342" s="16"/>
      <c r="T11342" s="22"/>
      <c r="U11342" s="23"/>
    </row>
    <row r="11343" spans="1:21" x14ac:dyDescent="0.3">
      <c r="A11343" s="18"/>
      <c r="B11343" s="18"/>
      <c r="C11343" s="18"/>
      <c r="D11343" s="18"/>
      <c r="E11343" s="18"/>
      <c r="F11343" s="6"/>
      <c r="G11343" s="7"/>
      <c r="H11343" s="6"/>
      <c r="I11343" s="6"/>
      <c r="J11343" s="19"/>
      <c r="K11343" s="15"/>
      <c r="L11343" s="15"/>
      <c r="M11343" s="16"/>
      <c r="N11343" s="20"/>
      <c r="O11343" s="21"/>
      <c r="P11343" s="16"/>
      <c r="Q11343" s="15"/>
      <c r="R11343" s="16"/>
      <c r="S11343" s="16"/>
      <c r="T11343" s="22"/>
      <c r="U11343" s="23"/>
    </row>
    <row r="11344" spans="1:21" x14ac:dyDescent="0.3">
      <c r="A11344" s="18"/>
      <c r="B11344" s="18"/>
      <c r="C11344" s="18"/>
      <c r="D11344" s="18"/>
      <c r="E11344" s="18"/>
      <c r="F11344" s="6"/>
      <c r="G11344" s="7"/>
      <c r="H11344" s="6"/>
      <c r="I11344" s="6"/>
      <c r="J11344" s="19"/>
      <c r="K11344" s="15"/>
      <c r="L11344" s="15"/>
      <c r="M11344" s="16"/>
      <c r="N11344" s="20"/>
      <c r="O11344" s="21"/>
      <c r="P11344" s="16"/>
      <c r="Q11344" s="15"/>
      <c r="R11344" s="16"/>
      <c r="S11344" s="16"/>
      <c r="T11344" s="22"/>
      <c r="U11344" s="23"/>
    </row>
    <row r="11345" spans="1:21" x14ac:dyDescent="0.3">
      <c r="A11345" s="18"/>
      <c r="B11345" s="18"/>
      <c r="C11345" s="18"/>
      <c r="D11345" s="18"/>
      <c r="E11345" s="18"/>
      <c r="F11345" s="6"/>
      <c r="G11345" s="7"/>
      <c r="H11345" s="6"/>
      <c r="I11345" s="6"/>
      <c r="J11345" s="19"/>
      <c r="K11345" s="15"/>
      <c r="L11345" s="15"/>
      <c r="M11345" s="16"/>
      <c r="N11345" s="20"/>
      <c r="O11345" s="21"/>
      <c r="P11345" s="16"/>
      <c r="Q11345" s="15"/>
      <c r="R11345" s="16"/>
      <c r="S11345" s="16"/>
      <c r="T11345" s="22"/>
      <c r="U11345" s="23"/>
    </row>
    <row r="11346" spans="1:21" x14ac:dyDescent="0.3">
      <c r="A11346" s="18"/>
      <c r="B11346" s="18"/>
      <c r="C11346" s="18"/>
      <c r="D11346" s="18"/>
      <c r="E11346" s="18"/>
      <c r="F11346" s="6"/>
      <c r="G11346" s="7"/>
      <c r="H11346" s="6"/>
      <c r="I11346" s="6"/>
      <c r="J11346" s="19"/>
      <c r="K11346" s="15"/>
      <c r="L11346" s="15"/>
      <c r="M11346" s="16"/>
      <c r="N11346" s="20"/>
      <c r="O11346" s="21"/>
      <c r="P11346" s="16"/>
      <c r="Q11346" s="15"/>
      <c r="R11346" s="16"/>
      <c r="S11346" s="16"/>
      <c r="T11346" s="22"/>
      <c r="U11346" s="23"/>
    </row>
    <row r="11347" spans="1:21" x14ac:dyDescent="0.3">
      <c r="A11347" s="18"/>
      <c r="B11347" s="18"/>
      <c r="C11347" s="18"/>
      <c r="D11347" s="18"/>
      <c r="E11347" s="18"/>
      <c r="F11347" s="6"/>
      <c r="G11347" s="7"/>
      <c r="H11347" s="6"/>
      <c r="I11347" s="6"/>
      <c r="J11347" s="19"/>
      <c r="K11347" s="15"/>
      <c r="L11347" s="15"/>
      <c r="M11347" s="16"/>
      <c r="N11347" s="20"/>
      <c r="O11347" s="21"/>
      <c r="P11347" s="16"/>
      <c r="Q11347" s="15"/>
      <c r="R11347" s="16"/>
      <c r="S11347" s="16"/>
      <c r="T11347" s="22"/>
      <c r="U11347" s="23"/>
    </row>
    <row r="11348" spans="1:21" x14ac:dyDescent="0.3">
      <c r="A11348" s="18"/>
      <c r="B11348" s="18"/>
      <c r="C11348" s="18"/>
      <c r="D11348" s="18"/>
      <c r="E11348" s="18"/>
      <c r="F11348" s="6"/>
      <c r="G11348" s="7"/>
      <c r="H11348" s="6"/>
      <c r="I11348" s="6"/>
      <c r="J11348" s="19"/>
      <c r="K11348" s="15"/>
      <c r="L11348" s="15"/>
      <c r="M11348" s="16"/>
      <c r="N11348" s="20"/>
      <c r="O11348" s="21"/>
      <c r="P11348" s="16"/>
      <c r="Q11348" s="15"/>
      <c r="R11348" s="16"/>
      <c r="S11348" s="16"/>
      <c r="T11348" s="22"/>
      <c r="U11348" s="23"/>
    </row>
    <row r="11349" spans="1:21" x14ac:dyDescent="0.3">
      <c r="A11349" s="18"/>
      <c r="B11349" s="18"/>
      <c r="C11349" s="18"/>
      <c r="D11349" s="18"/>
      <c r="E11349" s="18"/>
      <c r="F11349" s="6"/>
      <c r="G11349" s="7"/>
      <c r="H11349" s="6"/>
      <c r="I11349" s="6"/>
      <c r="J11349" s="19"/>
      <c r="K11349" s="15"/>
      <c r="L11349" s="15"/>
      <c r="M11349" s="16"/>
      <c r="N11349" s="20"/>
      <c r="O11349" s="21"/>
      <c r="P11349" s="16"/>
      <c r="Q11349" s="15"/>
      <c r="R11349" s="16"/>
      <c r="S11349" s="16"/>
      <c r="T11349" s="22"/>
      <c r="U11349" s="23"/>
    </row>
    <row r="11350" spans="1:21" x14ac:dyDescent="0.3">
      <c r="A11350" s="18"/>
      <c r="B11350" s="18"/>
      <c r="C11350" s="18"/>
      <c r="D11350" s="18"/>
      <c r="E11350" s="18"/>
      <c r="F11350" s="6"/>
      <c r="G11350" s="7"/>
      <c r="H11350" s="6"/>
      <c r="I11350" s="6"/>
      <c r="J11350" s="19"/>
      <c r="K11350" s="15"/>
      <c r="L11350" s="15"/>
      <c r="M11350" s="16"/>
      <c r="N11350" s="20"/>
      <c r="O11350" s="21"/>
      <c r="P11350" s="16"/>
      <c r="Q11350" s="15"/>
      <c r="R11350" s="16"/>
      <c r="S11350" s="16"/>
      <c r="T11350" s="22"/>
      <c r="U11350" s="23"/>
    </row>
    <row r="11351" spans="1:21" x14ac:dyDescent="0.3">
      <c r="A11351" s="18"/>
      <c r="B11351" s="18"/>
      <c r="C11351" s="18"/>
      <c r="D11351" s="18"/>
      <c r="E11351" s="18"/>
      <c r="F11351" s="6"/>
      <c r="G11351" s="7"/>
      <c r="H11351" s="6"/>
      <c r="I11351" s="6"/>
      <c r="J11351" s="19"/>
      <c r="K11351" s="15"/>
      <c r="L11351" s="15"/>
      <c r="M11351" s="16"/>
      <c r="N11351" s="20"/>
      <c r="O11351" s="21"/>
      <c r="P11351" s="16"/>
      <c r="Q11351" s="15"/>
      <c r="R11351" s="16"/>
      <c r="S11351" s="16"/>
      <c r="T11351" s="22"/>
      <c r="U11351" s="23"/>
    </row>
    <row r="11352" spans="1:21" x14ac:dyDescent="0.3">
      <c r="A11352" s="18"/>
      <c r="B11352" s="18"/>
      <c r="C11352" s="18"/>
      <c r="D11352" s="18"/>
      <c r="E11352" s="18"/>
      <c r="F11352" s="6"/>
      <c r="G11352" s="7"/>
      <c r="H11352" s="6"/>
      <c r="I11352" s="6"/>
      <c r="J11352" s="19"/>
      <c r="K11352" s="15"/>
      <c r="L11352" s="15"/>
      <c r="M11352" s="16"/>
      <c r="N11352" s="20"/>
      <c r="O11352" s="21"/>
      <c r="P11352" s="16"/>
      <c r="Q11352" s="15"/>
      <c r="R11352" s="16"/>
      <c r="S11352" s="16"/>
      <c r="T11352" s="22"/>
      <c r="U11352" s="23"/>
    </row>
    <row r="11353" spans="1:21" x14ac:dyDescent="0.3">
      <c r="A11353" s="18"/>
      <c r="B11353" s="18"/>
      <c r="C11353" s="18"/>
      <c r="D11353" s="18"/>
      <c r="E11353" s="18"/>
      <c r="F11353" s="6"/>
      <c r="G11353" s="7"/>
      <c r="H11353" s="6"/>
      <c r="I11353" s="6"/>
      <c r="J11353" s="19"/>
      <c r="K11353" s="15"/>
      <c r="L11353" s="15"/>
      <c r="M11353" s="16"/>
      <c r="N11353" s="20"/>
      <c r="O11353" s="21"/>
      <c r="P11353" s="16"/>
      <c r="Q11353" s="15"/>
      <c r="R11353" s="16"/>
      <c r="S11353" s="16"/>
      <c r="T11353" s="22"/>
      <c r="U11353" s="23"/>
    </row>
    <row r="11354" spans="1:21" x14ac:dyDescent="0.3">
      <c r="A11354" s="18"/>
      <c r="B11354" s="18"/>
      <c r="C11354" s="18"/>
      <c r="D11354" s="18"/>
      <c r="E11354" s="18"/>
      <c r="F11354" s="6"/>
      <c r="G11354" s="7"/>
      <c r="H11354" s="6"/>
      <c r="I11354" s="6"/>
      <c r="J11354" s="19"/>
      <c r="K11354" s="15"/>
      <c r="L11354" s="15"/>
      <c r="M11354" s="16"/>
      <c r="N11354" s="20"/>
      <c r="O11354" s="21"/>
      <c r="P11354" s="16"/>
      <c r="Q11354" s="15"/>
      <c r="R11354" s="16"/>
      <c r="S11354" s="16"/>
      <c r="T11354" s="22"/>
      <c r="U11354" s="23"/>
    </row>
    <row r="11355" spans="1:21" x14ac:dyDescent="0.3">
      <c r="A11355" s="18"/>
      <c r="B11355" s="18"/>
      <c r="C11355" s="18"/>
      <c r="D11355" s="18"/>
      <c r="E11355" s="18"/>
      <c r="F11355" s="6"/>
      <c r="G11355" s="7"/>
      <c r="H11355" s="6"/>
      <c r="I11355" s="6"/>
      <c r="J11355" s="19"/>
      <c r="K11355" s="15"/>
      <c r="L11355" s="15"/>
      <c r="M11355" s="16"/>
      <c r="N11355" s="20"/>
      <c r="O11355" s="21"/>
      <c r="P11355" s="16"/>
      <c r="Q11355" s="15"/>
      <c r="R11355" s="16"/>
      <c r="S11355" s="16"/>
      <c r="T11355" s="22"/>
      <c r="U11355" s="23"/>
    </row>
    <row r="11356" spans="1:21" x14ac:dyDescent="0.3">
      <c r="A11356" s="18"/>
      <c r="B11356" s="18"/>
      <c r="C11356" s="18"/>
      <c r="D11356" s="18"/>
      <c r="E11356" s="18"/>
      <c r="F11356" s="6"/>
      <c r="G11356" s="7"/>
      <c r="H11356" s="6"/>
      <c r="I11356" s="6"/>
      <c r="J11356" s="19"/>
      <c r="K11356" s="15"/>
      <c r="L11356" s="15"/>
      <c r="M11356" s="16"/>
      <c r="N11356" s="20"/>
      <c r="O11356" s="21"/>
      <c r="P11356" s="16"/>
      <c r="Q11356" s="15"/>
      <c r="R11356" s="16"/>
      <c r="S11356" s="16"/>
      <c r="T11356" s="22"/>
      <c r="U11356" s="23"/>
    </row>
    <row r="11357" spans="1:21" x14ac:dyDescent="0.3">
      <c r="A11357" s="18"/>
      <c r="B11357" s="18"/>
      <c r="C11357" s="18"/>
      <c r="D11357" s="18"/>
      <c r="E11357" s="18"/>
      <c r="F11357" s="6"/>
      <c r="G11357" s="7"/>
      <c r="H11357" s="6"/>
      <c r="I11357" s="6"/>
      <c r="J11357" s="19"/>
      <c r="K11357" s="15"/>
      <c r="L11357" s="15"/>
      <c r="M11357" s="16"/>
      <c r="N11357" s="20"/>
      <c r="O11357" s="21"/>
      <c r="P11357" s="16"/>
      <c r="Q11357" s="15"/>
      <c r="R11357" s="16"/>
      <c r="S11357" s="16"/>
      <c r="T11357" s="22"/>
      <c r="U11357" s="23"/>
    </row>
    <row r="11358" spans="1:21" x14ac:dyDescent="0.3">
      <c r="A11358" s="18"/>
      <c r="B11358" s="18"/>
      <c r="C11358" s="18"/>
      <c r="D11358" s="18"/>
      <c r="E11358" s="18"/>
      <c r="F11358" s="6"/>
      <c r="G11358" s="7"/>
      <c r="H11358" s="6"/>
      <c r="I11358" s="6"/>
      <c r="J11358" s="19"/>
      <c r="K11358" s="15"/>
      <c r="L11358" s="15"/>
      <c r="M11358" s="16"/>
      <c r="N11358" s="20"/>
      <c r="O11358" s="21"/>
      <c r="P11358" s="16"/>
      <c r="Q11358" s="15"/>
      <c r="R11358" s="16"/>
      <c r="S11358" s="16"/>
      <c r="T11358" s="22"/>
      <c r="U11358" s="23"/>
    </row>
    <row r="11359" spans="1:21" x14ac:dyDescent="0.3">
      <c r="A11359" s="18"/>
      <c r="B11359" s="18"/>
      <c r="C11359" s="18"/>
      <c r="D11359" s="18"/>
      <c r="E11359" s="18"/>
      <c r="F11359" s="6"/>
      <c r="G11359" s="7"/>
      <c r="H11359" s="6"/>
      <c r="I11359" s="6"/>
      <c r="J11359" s="19"/>
      <c r="K11359" s="15"/>
      <c r="L11359" s="15"/>
      <c r="M11359" s="16"/>
      <c r="N11359" s="20"/>
      <c r="O11359" s="21"/>
      <c r="P11359" s="16"/>
      <c r="Q11359" s="15"/>
      <c r="R11359" s="16"/>
      <c r="S11359" s="16"/>
      <c r="T11359" s="22"/>
      <c r="U11359" s="23"/>
    </row>
    <row r="11360" spans="1:21" x14ac:dyDescent="0.3">
      <c r="A11360" s="18"/>
      <c r="B11360" s="18"/>
      <c r="C11360" s="18"/>
      <c r="D11360" s="18"/>
      <c r="E11360" s="18"/>
      <c r="F11360" s="6"/>
      <c r="G11360" s="7"/>
      <c r="H11360" s="6"/>
      <c r="I11360" s="6"/>
      <c r="J11360" s="19"/>
      <c r="K11360" s="15"/>
      <c r="L11360" s="15"/>
      <c r="M11360" s="16"/>
      <c r="N11360" s="20"/>
      <c r="O11360" s="21"/>
      <c r="P11360" s="16"/>
      <c r="Q11360" s="15"/>
      <c r="R11360" s="16"/>
      <c r="S11360" s="16"/>
      <c r="T11360" s="22"/>
      <c r="U11360" s="23"/>
    </row>
    <row r="11361" spans="1:21" x14ac:dyDescent="0.3">
      <c r="A11361" s="18"/>
      <c r="B11361" s="18"/>
      <c r="C11361" s="18"/>
      <c r="D11361" s="18"/>
      <c r="E11361" s="18"/>
      <c r="F11361" s="6"/>
      <c r="G11361" s="7"/>
      <c r="H11361" s="6"/>
      <c r="I11361" s="6"/>
      <c r="J11361" s="19"/>
      <c r="K11361" s="15"/>
      <c r="L11361" s="15"/>
      <c r="M11361" s="16"/>
      <c r="N11361" s="20"/>
      <c r="O11361" s="21"/>
      <c r="P11361" s="16"/>
      <c r="Q11361" s="15"/>
      <c r="R11361" s="16"/>
      <c r="S11361" s="16"/>
      <c r="T11361" s="22"/>
      <c r="U11361" s="23"/>
    </row>
    <row r="11362" spans="1:21" x14ac:dyDescent="0.3">
      <c r="A11362" s="18"/>
      <c r="B11362" s="18"/>
      <c r="C11362" s="18"/>
      <c r="D11362" s="18"/>
      <c r="E11362" s="18"/>
      <c r="F11362" s="6"/>
      <c r="G11362" s="7"/>
      <c r="H11362" s="6"/>
      <c r="I11362" s="6"/>
      <c r="J11362" s="19"/>
      <c r="K11362" s="15"/>
      <c r="L11362" s="15"/>
      <c r="M11362" s="16"/>
      <c r="N11362" s="20"/>
      <c r="O11362" s="21"/>
      <c r="P11362" s="16"/>
      <c r="Q11362" s="15"/>
      <c r="R11362" s="16"/>
      <c r="S11362" s="16"/>
      <c r="T11362" s="22"/>
      <c r="U11362" s="23"/>
    </row>
    <row r="11363" spans="1:21" x14ac:dyDescent="0.3">
      <c r="A11363" s="18"/>
      <c r="B11363" s="18"/>
      <c r="C11363" s="18"/>
      <c r="D11363" s="18"/>
      <c r="E11363" s="18"/>
      <c r="F11363" s="6"/>
      <c r="G11363" s="7"/>
      <c r="H11363" s="6"/>
      <c r="I11363" s="6"/>
      <c r="J11363" s="19"/>
      <c r="K11363" s="15"/>
      <c r="L11363" s="15"/>
      <c r="M11363" s="16"/>
      <c r="N11363" s="20"/>
      <c r="O11363" s="21"/>
      <c r="P11363" s="16"/>
      <c r="Q11363" s="15"/>
      <c r="R11363" s="16"/>
      <c r="S11363" s="16"/>
      <c r="T11363" s="22"/>
      <c r="U11363" s="23"/>
    </row>
    <row r="11364" spans="1:21" x14ac:dyDescent="0.3">
      <c r="A11364" s="18"/>
      <c r="B11364" s="18"/>
      <c r="C11364" s="18"/>
      <c r="D11364" s="18"/>
      <c r="E11364" s="18"/>
      <c r="F11364" s="6"/>
      <c r="G11364" s="7"/>
      <c r="H11364" s="6"/>
      <c r="I11364" s="6"/>
      <c r="J11364" s="19"/>
      <c r="K11364" s="15"/>
      <c r="L11364" s="15"/>
      <c r="M11364" s="16"/>
      <c r="N11364" s="20"/>
      <c r="O11364" s="21"/>
      <c r="P11364" s="16"/>
      <c r="Q11364" s="15"/>
      <c r="R11364" s="16"/>
      <c r="S11364" s="16"/>
      <c r="T11364" s="22"/>
      <c r="U11364" s="23"/>
    </row>
    <row r="11365" spans="1:21" x14ac:dyDescent="0.3">
      <c r="A11365" s="18"/>
      <c r="B11365" s="18"/>
      <c r="C11365" s="18"/>
      <c r="D11365" s="18"/>
      <c r="E11365" s="18"/>
      <c r="F11365" s="6"/>
      <c r="G11365" s="7"/>
      <c r="H11365" s="6"/>
      <c r="I11365" s="6"/>
      <c r="J11365" s="19"/>
      <c r="K11365" s="15"/>
      <c r="L11365" s="15"/>
      <c r="M11365" s="16"/>
      <c r="N11365" s="20"/>
      <c r="O11365" s="21"/>
      <c r="P11365" s="16"/>
      <c r="Q11365" s="15"/>
      <c r="R11365" s="16"/>
      <c r="S11365" s="16"/>
      <c r="T11365" s="22"/>
      <c r="U11365" s="23"/>
    </row>
    <row r="11366" spans="1:21" x14ac:dyDescent="0.3">
      <c r="A11366" s="18"/>
      <c r="B11366" s="18"/>
      <c r="C11366" s="18"/>
      <c r="D11366" s="18"/>
      <c r="E11366" s="18"/>
      <c r="F11366" s="6"/>
      <c r="G11366" s="7"/>
      <c r="H11366" s="6"/>
      <c r="I11366" s="6"/>
      <c r="J11366" s="19"/>
      <c r="K11366" s="15"/>
      <c r="L11366" s="15"/>
      <c r="M11366" s="16"/>
      <c r="N11366" s="20"/>
      <c r="O11366" s="21"/>
      <c r="P11366" s="16"/>
      <c r="Q11366" s="15"/>
      <c r="R11366" s="16"/>
      <c r="S11366" s="16"/>
      <c r="T11366" s="22"/>
      <c r="U11366" s="23"/>
    </row>
    <row r="11367" spans="1:21" x14ac:dyDescent="0.3">
      <c r="A11367" s="18"/>
      <c r="B11367" s="18"/>
      <c r="C11367" s="18"/>
      <c r="D11367" s="18"/>
      <c r="E11367" s="18"/>
      <c r="F11367" s="6"/>
      <c r="G11367" s="7"/>
      <c r="H11367" s="6"/>
      <c r="I11367" s="6"/>
      <c r="J11367" s="19"/>
      <c r="K11367" s="15"/>
      <c r="L11367" s="15"/>
      <c r="M11367" s="16"/>
      <c r="N11367" s="20"/>
      <c r="O11367" s="21"/>
      <c r="P11367" s="16"/>
      <c r="Q11367" s="15"/>
      <c r="R11367" s="16"/>
      <c r="S11367" s="16"/>
      <c r="T11367" s="22"/>
      <c r="U11367" s="23"/>
    </row>
    <row r="11368" spans="1:21" x14ac:dyDescent="0.3">
      <c r="A11368" s="18"/>
      <c r="B11368" s="18"/>
      <c r="C11368" s="18"/>
      <c r="D11368" s="18"/>
      <c r="E11368" s="18"/>
      <c r="F11368" s="6"/>
      <c r="G11368" s="7"/>
      <c r="H11368" s="6"/>
      <c r="I11368" s="6"/>
      <c r="J11368" s="19"/>
      <c r="K11368" s="15"/>
      <c r="L11368" s="15"/>
      <c r="M11368" s="16"/>
      <c r="N11368" s="20"/>
      <c r="O11368" s="21"/>
      <c r="P11368" s="16"/>
      <c r="Q11368" s="15"/>
      <c r="R11368" s="16"/>
      <c r="S11368" s="16"/>
      <c r="T11368" s="22"/>
      <c r="U11368" s="23"/>
    </row>
    <row r="11369" spans="1:21" x14ac:dyDescent="0.3">
      <c r="A11369" s="18"/>
      <c r="B11369" s="18"/>
      <c r="C11369" s="18"/>
      <c r="D11369" s="18"/>
      <c r="E11369" s="18"/>
      <c r="F11369" s="6"/>
      <c r="G11369" s="7"/>
      <c r="H11369" s="6"/>
      <c r="I11369" s="6"/>
      <c r="J11369" s="19"/>
      <c r="K11369" s="15"/>
      <c r="L11369" s="15"/>
      <c r="M11369" s="16"/>
      <c r="N11369" s="20"/>
      <c r="O11369" s="21"/>
      <c r="P11369" s="16"/>
      <c r="Q11369" s="15"/>
      <c r="R11369" s="16"/>
      <c r="S11369" s="16"/>
      <c r="T11369" s="22"/>
      <c r="U11369" s="23"/>
    </row>
    <row r="11370" spans="1:21" x14ac:dyDescent="0.3">
      <c r="A11370" s="18"/>
      <c r="B11370" s="18"/>
      <c r="C11370" s="18"/>
      <c r="D11370" s="18"/>
      <c r="E11370" s="18"/>
      <c r="F11370" s="6"/>
      <c r="G11370" s="7"/>
      <c r="H11370" s="6"/>
      <c r="I11370" s="6"/>
      <c r="J11370" s="19"/>
      <c r="K11370" s="15"/>
      <c r="L11370" s="15"/>
      <c r="M11370" s="16"/>
      <c r="N11370" s="20"/>
      <c r="O11370" s="21"/>
      <c r="P11370" s="16"/>
      <c r="Q11370" s="15"/>
      <c r="R11370" s="16"/>
      <c r="S11370" s="16"/>
      <c r="T11370" s="22"/>
      <c r="U11370" s="23"/>
    </row>
    <row r="11371" spans="1:21" x14ac:dyDescent="0.3">
      <c r="A11371" s="18"/>
      <c r="B11371" s="18"/>
      <c r="C11371" s="18"/>
      <c r="D11371" s="18"/>
      <c r="E11371" s="18"/>
      <c r="F11371" s="6"/>
      <c r="G11371" s="7"/>
      <c r="H11371" s="6"/>
      <c r="I11371" s="6"/>
      <c r="J11371" s="19"/>
      <c r="K11371" s="15"/>
      <c r="L11371" s="15"/>
      <c r="M11371" s="16"/>
      <c r="N11371" s="20"/>
      <c r="O11371" s="21"/>
      <c r="P11371" s="16"/>
      <c r="Q11371" s="15"/>
      <c r="R11371" s="16"/>
      <c r="S11371" s="16"/>
      <c r="T11371" s="22"/>
      <c r="U11371" s="23"/>
    </row>
    <row r="11372" spans="1:21" x14ac:dyDescent="0.3">
      <c r="A11372" s="18"/>
      <c r="B11372" s="18"/>
      <c r="C11372" s="18"/>
      <c r="D11372" s="18"/>
      <c r="E11372" s="18"/>
      <c r="F11372" s="6"/>
      <c r="G11372" s="7"/>
      <c r="H11372" s="6"/>
      <c r="I11372" s="6"/>
      <c r="J11372" s="19"/>
      <c r="K11372" s="15"/>
      <c r="L11372" s="15"/>
      <c r="M11372" s="16"/>
      <c r="N11372" s="20"/>
      <c r="O11372" s="21"/>
      <c r="P11372" s="16"/>
      <c r="Q11372" s="15"/>
      <c r="R11372" s="16"/>
      <c r="S11372" s="16"/>
      <c r="T11372" s="22"/>
      <c r="U11372" s="23"/>
    </row>
    <row r="11373" spans="1:21" x14ac:dyDescent="0.3">
      <c r="A11373" s="18"/>
      <c r="B11373" s="18"/>
      <c r="C11373" s="18"/>
      <c r="D11373" s="18"/>
      <c r="E11373" s="18"/>
      <c r="F11373" s="6"/>
      <c r="G11373" s="7"/>
      <c r="H11373" s="6"/>
      <c r="I11373" s="6"/>
      <c r="J11373" s="19"/>
      <c r="K11373" s="15"/>
      <c r="L11373" s="15"/>
      <c r="M11373" s="16"/>
      <c r="N11373" s="20"/>
      <c r="O11373" s="21"/>
      <c r="P11373" s="16"/>
      <c r="Q11373" s="15"/>
      <c r="R11373" s="16"/>
      <c r="S11373" s="16"/>
      <c r="T11373" s="22"/>
      <c r="U11373" s="23"/>
    </row>
    <row r="11374" spans="1:21" x14ac:dyDescent="0.3">
      <c r="A11374" s="18"/>
      <c r="B11374" s="18"/>
      <c r="C11374" s="18"/>
      <c r="D11374" s="18"/>
      <c r="E11374" s="18"/>
      <c r="F11374" s="6"/>
      <c r="G11374" s="7"/>
      <c r="H11374" s="6"/>
      <c r="I11374" s="6"/>
      <c r="J11374" s="19"/>
      <c r="K11374" s="15"/>
      <c r="L11374" s="15"/>
      <c r="M11374" s="16"/>
      <c r="N11374" s="20"/>
      <c r="O11374" s="21"/>
      <c r="P11374" s="16"/>
      <c r="Q11374" s="15"/>
      <c r="R11374" s="16"/>
      <c r="S11374" s="16"/>
      <c r="T11374" s="22"/>
      <c r="U11374" s="23"/>
    </row>
    <row r="11375" spans="1:21" x14ac:dyDescent="0.3">
      <c r="A11375" s="18"/>
      <c r="B11375" s="18"/>
      <c r="C11375" s="18"/>
      <c r="D11375" s="18"/>
      <c r="E11375" s="18"/>
      <c r="F11375" s="6"/>
      <c r="G11375" s="7"/>
      <c r="H11375" s="6"/>
      <c r="I11375" s="6"/>
      <c r="J11375" s="19"/>
      <c r="K11375" s="15"/>
      <c r="L11375" s="15"/>
      <c r="M11375" s="16"/>
      <c r="N11375" s="20"/>
      <c r="O11375" s="21"/>
      <c r="P11375" s="16"/>
      <c r="Q11375" s="15"/>
      <c r="R11375" s="16"/>
      <c r="S11375" s="16"/>
      <c r="T11375" s="22"/>
      <c r="U11375" s="23"/>
    </row>
    <row r="11376" spans="1:21" x14ac:dyDescent="0.3">
      <c r="A11376" s="18"/>
      <c r="B11376" s="18"/>
      <c r="C11376" s="18"/>
      <c r="D11376" s="18"/>
      <c r="E11376" s="18"/>
      <c r="F11376" s="6"/>
      <c r="G11376" s="7"/>
      <c r="H11376" s="6"/>
      <c r="I11376" s="6"/>
      <c r="J11376" s="19"/>
      <c r="K11376" s="15"/>
      <c r="L11376" s="15"/>
      <c r="M11376" s="16"/>
      <c r="N11376" s="20"/>
      <c r="O11376" s="21"/>
      <c r="P11376" s="16"/>
      <c r="Q11376" s="15"/>
      <c r="R11376" s="16"/>
      <c r="S11376" s="16"/>
      <c r="T11376" s="22"/>
      <c r="U11376" s="23"/>
    </row>
    <row r="11377" spans="1:21" x14ac:dyDescent="0.3">
      <c r="A11377" s="18"/>
      <c r="B11377" s="18"/>
      <c r="C11377" s="18"/>
      <c r="D11377" s="18"/>
      <c r="E11377" s="18"/>
      <c r="F11377" s="6"/>
      <c r="G11377" s="7"/>
      <c r="H11377" s="6"/>
      <c r="I11377" s="6"/>
      <c r="J11377" s="19"/>
      <c r="K11377" s="15"/>
      <c r="L11377" s="15"/>
      <c r="M11377" s="16"/>
      <c r="N11377" s="20"/>
      <c r="O11377" s="21"/>
      <c r="P11377" s="16"/>
      <c r="Q11377" s="15"/>
      <c r="R11377" s="16"/>
      <c r="S11377" s="16"/>
      <c r="T11377" s="22"/>
      <c r="U11377" s="23"/>
    </row>
    <row r="11378" spans="1:21" x14ac:dyDescent="0.3">
      <c r="A11378" s="18"/>
      <c r="B11378" s="18"/>
      <c r="C11378" s="18"/>
      <c r="D11378" s="18"/>
      <c r="E11378" s="18"/>
      <c r="F11378" s="6"/>
      <c r="G11378" s="7"/>
      <c r="H11378" s="6"/>
      <c r="I11378" s="6"/>
      <c r="J11378" s="19"/>
      <c r="K11378" s="15"/>
      <c r="L11378" s="15"/>
      <c r="M11378" s="16"/>
      <c r="N11378" s="20"/>
      <c r="O11378" s="21"/>
      <c r="P11378" s="16"/>
      <c r="Q11378" s="15"/>
      <c r="R11378" s="16"/>
      <c r="S11378" s="16"/>
      <c r="T11378" s="22"/>
      <c r="U11378" s="23"/>
    </row>
    <row r="11379" spans="1:21" x14ac:dyDescent="0.3">
      <c r="A11379" s="18"/>
      <c r="B11379" s="18"/>
      <c r="C11379" s="18"/>
      <c r="D11379" s="18"/>
      <c r="E11379" s="18"/>
      <c r="F11379" s="6"/>
      <c r="G11379" s="7"/>
      <c r="H11379" s="6"/>
      <c r="I11379" s="6"/>
      <c r="J11379" s="19"/>
      <c r="K11379" s="15"/>
      <c r="L11379" s="15"/>
      <c r="M11379" s="16"/>
      <c r="N11379" s="20"/>
      <c r="O11379" s="21"/>
      <c r="P11379" s="16"/>
      <c r="Q11379" s="15"/>
      <c r="R11379" s="16"/>
      <c r="S11379" s="16"/>
      <c r="T11379" s="22"/>
      <c r="U11379" s="23"/>
    </row>
    <row r="11380" spans="1:21" x14ac:dyDescent="0.3">
      <c r="A11380" s="18"/>
      <c r="B11380" s="18"/>
      <c r="C11380" s="18"/>
      <c r="D11380" s="18"/>
      <c r="E11380" s="18"/>
      <c r="F11380" s="6"/>
      <c r="G11380" s="7"/>
      <c r="H11380" s="6"/>
      <c r="I11380" s="6"/>
      <c r="J11380" s="19"/>
      <c r="K11380" s="15"/>
      <c r="L11380" s="15"/>
      <c r="M11380" s="16"/>
      <c r="N11380" s="20"/>
      <c r="O11380" s="21"/>
      <c r="P11380" s="16"/>
      <c r="Q11380" s="15"/>
      <c r="R11380" s="16"/>
      <c r="S11380" s="16"/>
      <c r="T11380" s="22"/>
      <c r="U11380" s="23"/>
    </row>
    <row r="11381" spans="1:21" x14ac:dyDescent="0.3">
      <c r="A11381" s="18"/>
      <c r="B11381" s="18"/>
      <c r="C11381" s="18"/>
      <c r="D11381" s="18"/>
      <c r="E11381" s="18"/>
      <c r="F11381" s="6"/>
      <c r="G11381" s="7"/>
      <c r="H11381" s="6"/>
      <c r="I11381" s="6"/>
      <c r="J11381" s="19"/>
      <c r="K11381" s="15"/>
      <c r="L11381" s="15"/>
      <c r="M11381" s="16"/>
      <c r="N11381" s="20"/>
      <c r="O11381" s="21"/>
      <c r="P11381" s="16"/>
      <c r="Q11381" s="15"/>
      <c r="R11381" s="16"/>
      <c r="S11381" s="16"/>
      <c r="T11381" s="22"/>
      <c r="U11381" s="23"/>
    </row>
    <row r="11382" spans="1:21" x14ac:dyDescent="0.3">
      <c r="A11382" s="18"/>
      <c r="B11382" s="18"/>
      <c r="C11382" s="18"/>
      <c r="D11382" s="18"/>
      <c r="E11382" s="18"/>
      <c r="F11382" s="6"/>
      <c r="G11382" s="7"/>
      <c r="H11382" s="6"/>
      <c r="I11382" s="6"/>
      <c r="J11382" s="19"/>
      <c r="K11382" s="15"/>
      <c r="L11382" s="15"/>
      <c r="M11382" s="16"/>
      <c r="N11382" s="20"/>
      <c r="O11382" s="21"/>
      <c r="P11382" s="16"/>
      <c r="Q11382" s="15"/>
      <c r="R11382" s="16"/>
      <c r="S11382" s="16"/>
      <c r="T11382" s="22"/>
      <c r="U11382" s="23"/>
    </row>
    <row r="11383" spans="1:21" x14ac:dyDescent="0.3">
      <c r="A11383" s="18"/>
      <c r="B11383" s="18"/>
      <c r="C11383" s="18"/>
      <c r="D11383" s="18"/>
      <c r="E11383" s="18"/>
      <c r="F11383" s="6"/>
      <c r="G11383" s="7"/>
      <c r="H11383" s="6"/>
      <c r="I11383" s="6"/>
      <c r="J11383" s="19"/>
      <c r="K11383" s="15"/>
      <c r="L11383" s="15"/>
      <c r="M11383" s="16"/>
      <c r="N11383" s="20"/>
      <c r="O11383" s="21"/>
      <c r="P11383" s="16"/>
      <c r="Q11383" s="15"/>
      <c r="R11383" s="16"/>
      <c r="S11383" s="16"/>
      <c r="T11383" s="22"/>
      <c r="U11383" s="23"/>
    </row>
    <row r="11384" spans="1:21" x14ac:dyDescent="0.3">
      <c r="A11384" s="18"/>
      <c r="B11384" s="18"/>
      <c r="C11384" s="18"/>
      <c r="D11384" s="18"/>
      <c r="E11384" s="18"/>
      <c r="F11384" s="6"/>
      <c r="G11384" s="7"/>
      <c r="H11384" s="6"/>
      <c r="I11384" s="6"/>
      <c r="J11384" s="19"/>
      <c r="K11384" s="15"/>
      <c r="L11384" s="15"/>
      <c r="M11384" s="16"/>
      <c r="N11384" s="20"/>
      <c r="O11384" s="21"/>
      <c r="P11384" s="16"/>
      <c r="Q11384" s="15"/>
      <c r="R11384" s="16"/>
      <c r="S11384" s="16"/>
      <c r="T11384" s="22"/>
      <c r="U11384" s="23"/>
    </row>
    <row r="11385" spans="1:21" x14ac:dyDescent="0.3">
      <c r="A11385" s="18"/>
      <c r="B11385" s="18"/>
      <c r="C11385" s="18"/>
      <c r="D11385" s="18"/>
      <c r="E11385" s="18"/>
      <c r="F11385" s="6"/>
      <c r="G11385" s="7"/>
      <c r="H11385" s="6"/>
      <c r="I11385" s="6"/>
      <c r="J11385" s="19"/>
      <c r="K11385" s="15"/>
      <c r="L11385" s="15"/>
      <c r="M11385" s="16"/>
      <c r="N11385" s="20"/>
      <c r="O11385" s="21"/>
      <c r="P11385" s="16"/>
      <c r="Q11385" s="15"/>
      <c r="R11385" s="16"/>
      <c r="S11385" s="16"/>
      <c r="T11385" s="22"/>
      <c r="U11385" s="23"/>
    </row>
    <row r="11386" spans="1:21" x14ac:dyDescent="0.3">
      <c r="A11386" s="18"/>
      <c r="B11386" s="18"/>
      <c r="C11386" s="18"/>
      <c r="D11386" s="18"/>
      <c r="E11386" s="18"/>
      <c r="F11386" s="6"/>
      <c r="G11386" s="7"/>
      <c r="H11386" s="6"/>
      <c r="I11386" s="6"/>
      <c r="J11386" s="19"/>
      <c r="K11386" s="15"/>
      <c r="L11386" s="15"/>
      <c r="M11386" s="16"/>
      <c r="N11386" s="20"/>
      <c r="O11386" s="21"/>
      <c r="P11386" s="16"/>
      <c r="Q11386" s="15"/>
      <c r="R11386" s="16"/>
      <c r="S11386" s="16"/>
      <c r="T11386" s="22"/>
      <c r="U11386" s="23"/>
    </row>
    <row r="11387" spans="1:21" x14ac:dyDescent="0.3">
      <c r="A11387" s="18"/>
      <c r="B11387" s="18"/>
      <c r="C11387" s="18"/>
      <c r="D11387" s="18"/>
      <c r="E11387" s="18"/>
      <c r="F11387" s="6"/>
      <c r="G11387" s="7"/>
      <c r="H11387" s="6"/>
      <c r="I11387" s="6"/>
      <c r="J11387" s="19"/>
      <c r="K11387" s="15"/>
      <c r="L11387" s="15"/>
      <c r="M11387" s="16"/>
      <c r="N11387" s="20"/>
      <c r="O11387" s="21"/>
      <c r="P11387" s="16"/>
      <c r="Q11387" s="15"/>
      <c r="R11387" s="16"/>
      <c r="S11387" s="16"/>
      <c r="T11387" s="22"/>
      <c r="U11387" s="23"/>
    </row>
    <row r="11388" spans="1:21" x14ac:dyDescent="0.3">
      <c r="A11388" s="18"/>
      <c r="B11388" s="18"/>
      <c r="C11388" s="18"/>
      <c r="D11388" s="18"/>
      <c r="E11388" s="18"/>
      <c r="F11388" s="6"/>
      <c r="G11388" s="7"/>
      <c r="H11388" s="6"/>
      <c r="I11388" s="6"/>
      <c r="J11388" s="19"/>
      <c r="K11388" s="15"/>
      <c r="L11388" s="15"/>
      <c r="M11388" s="16"/>
      <c r="N11388" s="20"/>
      <c r="O11388" s="21"/>
      <c r="P11388" s="16"/>
      <c r="Q11388" s="15"/>
      <c r="R11388" s="16"/>
      <c r="S11388" s="16"/>
      <c r="T11388" s="22"/>
      <c r="U11388" s="23"/>
    </row>
    <row r="11389" spans="1:21" x14ac:dyDescent="0.3">
      <c r="A11389" s="18"/>
      <c r="B11389" s="18"/>
      <c r="C11389" s="18"/>
      <c r="D11389" s="18"/>
      <c r="E11389" s="18"/>
      <c r="F11389" s="6"/>
      <c r="G11389" s="7"/>
      <c r="H11389" s="6"/>
      <c r="I11389" s="6"/>
      <c r="J11389" s="19"/>
      <c r="K11389" s="15"/>
      <c r="L11389" s="15"/>
      <c r="M11389" s="16"/>
      <c r="N11389" s="20"/>
      <c r="O11389" s="21"/>
      <c r="P11389" s="16"/>
      <c r="Q11389" s="15"/>
      <c r="R11389" s="16"/>
      <c r="S11389" s="16"/>
      <c r="T11389" s="22"/>
      <c r="U11389" s="23"/>
    </row>
    <row r="11390" spans="1:21" x14ac:dyDescent="0.3">
      <c r="A11390" s="18"/>
      <c r="B11390" s="18"/>
      <c r="C11390" s="18"/>
      <c r="D11390" s="18"/>
      <c r="E11390" s="18"/>
      <c r="F11390" s="6"/>
      <c r="G11390" s="7"/>
      <c r="H11390" s="6"/>
      <c r="I11390" s="6"/>
      <c r="J11390" s="19"/>
      <c r="K11390" s="15"/>
      <c r="L11390" s="15"/>
      <c r="M11390" s="16"/>
      <c r="N11390" s="20"/>
      <c r="O11390" s="21"/>
      <c r="P11390" s="16"/>
      <c r="Q11390" s="15"/>
      <c r="R11390" s="16"/>
      <c r="S11390" s="16"/>
      <c r="T11390" s="22"/>
      <c r="U11390" s="23"/>
    </row>
    <row r="11391" spans="1:21" x14ac:dyDescent="0.3">
      <c r="A11391" s="18"/>
      <c r="B11391" s="18"/>
      <c r="C11391" s="18"/>
      <c r="D11391" s="18"/>
      <c r="E11391" s="18"/>
      <c r="F11391" s="6"/>
      <c r="G11391" s="7"/>
      <c r="H11391" s="6"/>
      <c r="I11391" s="6"/>
      <c r="J11391" s="19"/>
      <c r="K11391" s="15"/>
      <c r="L11391" s="15"/>
      <c r="M11391" s="16"/>
      <c r="N11391" s="20"/>
      <c r="O11391" s="21"/>
      <c r="P11391" s="16"/>
      <c r="Q11391" s="15"/>
      <c r="R11391" s="16"/>
      <c r="S11391" s="16"/>
      <c r="T11391" s="22"/>
      <c r="U11391" s="23"/>
    </row>
    <row r="11392" spans="1:21" x14ac:dyDescent="0.3">
      <c r="A11392" s="18"/>
      <c r="B11392" s="18"/>
      <c r="C11392" s="18"/>
      <c r="D11392" s="18"/>
      <c r="E11392" s="18"/>
      <c r="F11392" s="6"/>
      <c r="G11392" s="7"/>
      <c r="H11392" s="6"/>
      <c r="I11392" s="6"/>
      <c r="J11392" s="19"/>
      <c r="K11392" s="15"/>
      <c r="L11392" s="15"/>
      <c r="M11392" s="16"/>
      <c r="N11392" s="20"/>
      <c r="O11392" s="21"/>
      <c r="P11392" s="16"/>
      <c r="Q11392" s="15"/>
      <c r="R11392" s="16"/>
      <c r="S11392" s="16"/>
      <c r="T11392" s="22"/>
      <c r="U11392" s="23"/>
    </row>
    <row r="11393" spans="1:21" x14ac:dyDescent="0.3">
      <c r="A11393" s="18"/>
      <c r="B11393" s="18"/>
      <c r="C11393" s="18"/>
      <c r="D11393" s="18"/>
      <c r="E11393" s="18"/>
      <c r="F11393" s="6"/>
      <c r="G11393" s="7"/>
      <c r="H11393" s="6"/>
      <c r="I11393" s="6"/>
      <c r="J11393" s="19"/>
      <c r="K11393" s="15"/>
      <c r="L11393" s="15"/>
      <c r="M11393" s="16"/>
      <c r="N11393" s="20"/>
      <c r="O11393" s="21"/>
      <c r="P11393" s="16"/>
      <c r="Q11393" s="15"/>
      <c r="R11393" s="16"/>
      <c r="S11393" s="16"/>
      <c r="T11393" s="22"/>
      <c r="U11393" s="23"/>
    </row>
    <row r="11394" spans="1:21" x14ac:dyDescent="0.3">
      <c r="A11394" s="18"/>
      <c r="B11394" s="18"/>
      <c r="C11394" s="18"/>
      <c r="D11394" s="18"/>
      <c r="E11394" s="18"/>
      <c r="F11394" s="6"/>
      <c r="G11394" s="7"/>
      <c r="H11394" s="6"/>
      <c r="I11394" s="6"/>
      <c r="J11394" s="19"/>
      <c r="K11394" s="15"/>
      <c r="L11394" s="15"/>
      <c r="M11394" s="16"/>
      <c r="N11394" s="20"/>
      <c r="O11394" s="21"/>
      <c r="P11394" s="16"/>
      <c r="Q11394" s="15"/>
      <c r="R11394" s="16"/>
      <c r="S11394" s="16"/>
      <c r="T11394" s="22"/>
      <c r="U11394" s="23"/>
    </row>
    <row r="11395" spans="1:21" x14ac:dyDescent="0.3">
      <c r="A11395" s="18"/>
      <c r="B11395" s="18"/>
      <c r="C11395" s="18"/>
      <c r="D11395" s="18"/>
      <c r="E11395" s="18"/>
      <c r="F11395" s="6"/>
      <c r="G11395" s="7"/>
      <c r="H11395" s="6"/>
      <c r="I11395" s="6"/>
      <c r="J11395" s="19"/>
      <c r="K11395" s="15"/>
      <c r="L11395" s="15"/>
      <c r="M11395" s="16"/>
      <c r="N11395" s="20"/>
      <c r="O11395" s="21"/>
      <c r="P11395" s="16"/>
      <c r="Q11395" s="15"/>
      <c r="R11395" s="16"/>
      <c r="S11395" s="16"/>
      <c r="T11395" s="22"/>
      <c r="U11395" s="23"/>
    </row>
    <row r="11396" spans="1:21" x14ac:dyDescent="0.3">
      <c r="A11396" s="18"/>
      <c r="B11396" s="18"/>
      <c r="C11396" s="18"/>
      <c r="D11396" s="18"/>
      <c r="E11396" s="18"/>
      <c r="F11396" s="6"/>
      <c r="G11396" s="7"/>
      <c r="H11396" s="6"/>
      <c r="I11396" s="6"/>
      <c r="J11396" s="19"/>
      <c r="K11396" s="15"/>
      <c r="L11396" s="15"/>
      <c r="M11396" s="16"/>
      <c r="N11396" s="20"/>
      <c r="O11396" s="21"/>
      <c r="P11396" s="16"/>
      <c r="Q11396" s="15"/>
      <c r="R11396" s="16"/>
      <c r="S11396" s="16"/>
      <c r="T11396" s="22"/>
      <c r="U11396" s="23"/>
    </row>
    <row r="11397" spans="1:21" x14ac:dyDescent="0.3">
      <c r="A11397" s="18"/>
      <c r="B11397" s="18"/>
      <c r="C11397" s="18"/>
      <c r="D11397" s="18"/>
      <c r="E11397" s="18"/>
      <c r="F11397" s="6"/>
      <c r="G11397" s="7"/>
      <c r="H11397" s="6"/>
      <c r="I11397" s="6"/>
      <c r="J11397" s="19"/>
      <c r="K11397" s="15"/>
      <c r="L11397" s="15"/>
      <c r="M11397" s="16"/>
      <c r="N11397" s="20"/>
      <c r="O11397" s="21"/>
      <c r="P11397" s="16"/>
      <c r="Q11397" s="15"/>
      <c r="R11397" s="16"/>
      <c r="S11397" s="16"/>
      <c r="T11397" s="22"/>
      <c r="U11397" s="23"/>
    </row>
    <row r="11398" spans="1:21" x14ac:dyDescent="0.3">
      <c r="A11398" s="18"/>
      <c r="B11398" s="18"/>
      <c r="C11398" s="18"/>
      <c r="D11398" s="18"/>
      <c r="E11398" s="18"/>
      <c r="F11398" s="6"/>
      <c r="G11398" s="7"/>
      <c r="H11398" s="6"/>
      <c r="I11398" s="6"/>
      <c r="J11398" s="19"/>
      <c r="K11398" s="15"/>
      <c r="L11398" s="15"/>
      <c r="M11398" s="16"/>
      <c r="N11398" s="20"/>
      <c r="O11398" s="21"/>
      <c r="P11398" s="16"/>
      <c r="Q11398" s="15"/>
      <c r="R11398" s="16"/>
      <c r="S11398" s="16"/>
      <c r="T11398" s="22"/>
      <c r="U11398" s="23"/>
    </row>
    <row r="11399" spans="1:21" x14ac:dyDescent="0.3">
      <c r="A11399" s="18"/>
      <c r="B11399" s="18"/>
      <c r="C11399" s="18"/>
      <c r="D11399" s="18"/>
      <c r="E11399" s="18"/>
      <c r="F11399" s="6"/>
      <c r="G11399" s="7"/>
      <c r="H11399" s="6"/>
      <c r="I11399" s="6"/>
      <c r="J11399" s="19"/>
      <c r="K11399" s="15"/>
      <c r="L11399" s="15"/>
      <c r="M11399" s="16"/>
      <c r="N11399" s="20"/>
      <c r="O11399" s="21"/>
      <c r="P11399" s="16"/>
      <c r="Q11399" s="15"/>
      <c r="R11399" s="16"/>
      <c r="S11399" s="16"/>
      <c r="T11399" s="22"/>
      <c r="U11399" s="23"/>
    </row>
    <row r="11400" spans="1:21" x14ac:dyDescent="0.3">
      <c r="A11400" s="18"/>
      <c r="B11400" s="18"/>
      <c r="C11400" s="18"/>
      <c r="D11400" s="18"/>
      <c r="E11400" s="18"/>
      <c r="F11400" s="6"/>
      <c r="G11400" s="7"/>
      <c r="H11400" s="6"/>
      <c r="I11400" s="6"/>
      <c r="J11400" s="19"/>
      <c r="K11400" s="15"/>
      <c r="L11400" s="15"/>
      <c r="M11400" s="16"/>
      <c r="N11400" s="20"/>
      <c r="O11400" s="21"/>
      <c r="P11400" s="16"/>
      <c r="Q11400" s="15"/>
      <c r="R11400" s="16"/>
      <c r="S11400" s="16"/>
      <c r="T11400" s="22"/>
      <c r="U11400" s="23"/>
    </row>
    <row r="11401" spans="1:21" x14ac:dyDescent="0.3">
      <c r="A11401" s="18"/>
      <c r="B11401" s="18"/>
      <c r="C11401" s="18"/>
      <c r="D11401" s="18"/>
      <c r="E11401" s="18"/>
      <c r="F11401" s="6"/>
      <c r="G11401" s="7"/>
      <c r="H11401" s="6"/>
      <c r="I11401" s="6"/>
      <c r="J11401" s="19"/>
      <c r="K11401" s="15"/>
      <c r="L11401" s="15"/>
      <c r="M11401" s="16"/>
      <c r="N11401" s="20"/>
      <c r="O11401" s="21"/>
      <c r="P11401" s="16"/>
      <c r="Q11401" s="15"/>
      <c r="R11401" s="16"/>
      <c r="S11401" s="16"/>
      <c r="T11401" s="22"/>
      <c r="U11401" s="23"/>
    </row>
    <row r="11402" spans="1:21" x14ac:dyDescent="0.3">
      <c r="A11402" s="18"/>
      <c r="B11402" s="18"/>
      <c r="C11402" s="18"/>
      <c r="D11402" s="18"/>
      <c r="E11402" s="18"/>
      <c r="F11402" s="6"/>
      <c r="G11402" s="7"/>
      <c r="H11402" s="6"/>
      <c r="I11402" s="6"/>
      <c r="J11402" s="19"/>
      <c r="K11402" s="15"/>
      <c r="L11402" s="15"/>
      <c r="M11402" s="16"/>
      <c r="N11402" s="20"/>
      <c r="O11402" s="21"/>
      <c r="P11402" s="16"/>
      <c r="Q11402" s="15"/>
      <c r="R11402" s="16"/>
      <c r="S11402" s="16"/>
      <c r="T11402" s="22"/>
      <c r="U11402" s="23"/>
    </row>
    <row r="11403" spans="1:21" x14ac:dyDescent="0.3">
      <c r="A11403" s="18"/>
      <c r="B11403" s="18"/>
      <c r="C11403" s="18"/>
      <c r="D11403" s="18"/>
      <c r="E11403" s="18"/>
      <c r="F11403" s="6"/>
      <c r="G11403" s="7"/>
      <c r="H11403" s="6"/>
      <c r="I11403" s="6"/>
      <c r="J11403" s="19"/>
      <c r="K11403" s="15"/>
      <c r="L11403" s="15"/>
      <c r="M11403" s="16"/>
      <c r="N11403" s="20"/>
      <c r="O11403" s="21"/>
      <c r="P11403" s="16"/>
      <c r="Q11403" s="15"/>
      <c r="R11403" s="16"/>
      <c r="S11403" s="16"/>
      <c r="T11403" s="22"/>
      <c r="U11403" s="23"/>
    </row>
    <row r="11404" spans="1:21" x14ac:dyDescent="0.3">
      <c r="A11404" s="18"/>
      <c r="B11404" s="18"/>
      <c r="C11404" s="18"/>
      <c r="D11404" s="18"/>
      <c r="E11404" s="18"/>
      <c r="F11404" s="6"/>
      <c r="G11404" s="7"/>
      <c r="H11404" s="6"/>
      <c r="I11404" s="6"/>
      <c r="J11404" s="19"/>
      <c r="K11404" s="15"/>
      <c r="L11404" s="15"/>
      <c r="M11404" s="16"/>
      <c r="N11404" s="20"/>
      <c r="O11404" s="21"/>
      <c r="P11404" s="16"/>
      <c r="Q11404" s="15"/>
      <c r="R11404" s="16"/>
      <c r="S11404" s="16"/>
      <c r="T11404" s="22"/>
      <c r="U11404" s="23"/>
    </row>
    <row r="11405" spans="1:21" x14ac:dyDescent="0.3">
      <c r="A11405" s="18"/>
      <c r="B11405" s="18"/>
      <c r="C11405" s="18"/>
      <c r="D11405" s="18"/>
      <c r="E11405" s="18"/>
      <c r="F11405" s="6"/>
      <c r="G11405" s="7"/>
      <c r="H11405" s="6"/>
      <c r="I11405" s="6"/>
      <c r="J11405" s="19"/>
      <c r="K11405" s="15"/>
      <c r="L11405" s="15"/>
      <c r="M11405" s="16"/>
      <c r="N11405" s="20"/>
      <c r="O11405" s="21"/>
      <c r="P11405" s="16"/>
      <c r="Q11405" s="15"/>
      <c r="R11405" s="16"/>
      <c r="S11405" s="16"/>
      <c r="T11405" s="22"/>
      <c r="U11405" s="23"/>
    </row>
    <row r="11406" spans="1:21" x14ac:dyDescent="0.3">
      <c r="A11406" s="18"/>
      <c r="B11406" s="18"/>
      <c r="C11406" s="18"/>
      <c r="D11406" s="18"/>
      <c r="E11406" s="18"/>
      <c r="F11406" s="6"/>
      <c r="G11406" s="7"/>
      <c r="H11406" s="6"/>
      <c r="I11406" s="6"/>
      <c r="J11406" s="19"/>
      <c r="K11406" s="15"/>
      <c r="L11406" s="15"/>
      <c r="M11406" s="16"/>
      <c r="N11406" s="20"/>
      <c r="O11406" s="21"/>
      <c r="P11406" s="16"/>
      <c r="Q11406" s="15"/>
      <c r="R11406" s="16"/>
      <c r="S11406" s="16"/>
      <c r="T11406" s="22"/>
      <c r="U11406" s="23"/>
    </row>
    <row r="11407" spans="1:21" x14ac:dyDescent="0.3">
      <c r="A11407" s="18"/>
      <c r="B11407" s="18"/>
      <c r="C11407" s="18"/>
      <c r="D11407" s="18"/>
      <c r="E11407" s="18"/>
      <c r="F11407" s="6"/>
      <c r="G11407" s="7"/>
      <c r="H11407" s="6"/>
      <c r="I11407" s="6"/>
      <c r="J11407" s="19"/>
      <c r="K11407" s="15"/>
      <c r="L11407" s="15"/>
      <c r="M11407" s="16"/>
      <c r="N11407" s="20"/>
      <c r="O11407" s="21"/>
      <c r="P11407" s="16"/>
      <c r="Q11407" s="15"/>
      <c r="R11407" s="16"/>
      <c r="S11407" s="16"/>
      <c r="T11407" s="22"/>
      <c r="U11407" s="23"/>
    </row>
    <row r="11408" spans="1:21" x14ac:dyDescent="0.3">
      <c r="A11408" s="18"/>
      <c r="B11408" s="18"/>
      <c r="C11408" s="18"/>
      <c r="D11408" s="18"/>
      <c r="E11408" s="18"/>
      <c r="F11408" s="6"/>
      <c r="G11408" s="7"/>
      <c r="H11408" s="6"/>
      <c r="I11408" s="6"/>
      <c r="J11408" s="19"/>
      <c r="K11408" s="15"/>
      <c r="L11408" s="15"/>
      <c r="M11408" s="16"/>
      <c r="N11408" s="20"/>
      <c r="O11408" s="21"/>
      <c r="P11408" s="16"/>
      <c r="Q11408" s="15"/>
      <c r="R11408" s="16"/>
      <c r="S11408" s="16"/>
      <c r="T11408" s="22"/>
      <c r="U11408" s="23"/>
    </row>
    <row r="11409" spans="1:21" x14ac:dyDescent="0.3">
      <c r="A11409" s="18"/>
      <c r="B11409" s="18"/>
      <c r="C11409" s="18"/>
      <c r="D11409" s="18"/>
      <c r="E11409" s="18"/>
      <c r="F11409" s="6"/>
      <c r="G11409" s="7"/>
      <c r="H11409" s="6"/>
      <c r="I11409" s="6"/>
      <c r="J11409" s="19"/>
      <c r="K11409" s="15"/>
      <c r="L11409" s="15"/>
      <c r="M11409" s="16"/>
      <c r="N11409" s="20"/>
      <c r="O11409" s="21"/>
      <c r="P11409" s="16"/>
      <c r="Q11409" s="15"/>
      <c r="R11409" s="16"/>
      <c r="S11409" s="16"/>
      <c r="T11409" s="22"/>
      <c r="U11409" s="23"/>
    </row>
    <row r="11410" spans="1:21" x14ac:dyDescent="0.3">
      <c r="A11410" s="18"/>
      <c r="B11410" s="18"/>
      <c r="C11410" s="18"/>
      <c r="D11410" s="18"/>
      <c r="E11410" s="18"/>
      <c r="F11410" s="6"/>
      <c r="G11410" s="7"/>
      <c r="H11410" s="6"/>
      <c r="I11410" s="6"/>
      <c r="J11410" s="19"/>
      <c r="K11410" s="15"/>
      <c r="L11410" s="15"/>
      <c r="M11410" s="16"/>
      <c r="N11410" s="20"/>
      <c r="O11410" s="21"/>
      <c r="P11410" s="16"/>
      <c r="Q11410" s="15"/>
      <c r="R11410" s="16"/>
      <c r="S11410" s="16"/>
      <c r="T11410" s="22"/>
      <c r="U11410" s="23"/>
    </row>
    <row r="11411" spans="1:21" x14ac:dyDescent="0.3">
      <c r="A11411" s="18"/>
      <c r="B11411" s="18"/>
      <c r="C11411" s="18"/>
      <c r="D11411" s="18"/>
      <c r="E11411" s="18"/>
      <c r="F11411" s="6"/>
      <c r="G11411" s="7"/>
      <c r="H11411" s="6"/>
      <c r="I11411" s="6"/>
      <c r="J11411" s="19"/>
      <c r="K11411" s="15"/>
      <c r="L11411" s="15"/>
      <c r="M11411" s="16"/>
      <c r="N11411" s="20"/>
      <c r="O11411" s="21"/>
      <c r="P11411" s="16"/>
      <c r="Q11411" s="15"/>
      <c r="R11411" s="16"/>
      <c r="S11411" s="16"/>
      <c r="T11411" s="22"/>
      <c r="U11411" s="23"/>
    </row>
    <row r="11412" spans="1:21" x14ac:dyDescent="0.3">
      <c r="A11412" s="18"/>
      <c r="B11412" s="18"/>
      <c r="C11412" s="18"/>
      <c r="D11412" s="18"/>
      <c r="E11412" s="18"/>
      <c r="F11412" s="6"/>
      <c r="G11412" s="7"/>
      <c r="H11412" s="6"/>
      <c r="I11412" s="6"/>
      <c r="J11412" s="19"/>
      <c r="K11412" s="15"/>
      <c r="L11412" s="15"/>
      <c r="M11412" s="16"/>
      <c r="N11412" s="20"/>
      <c r="O11412" s="21"/>
      <c r="P11412" s="16"/>
      <c r="Q11412" s="15"/>
      <c r="R11412" s="16"/>
      <c r="S11412" s="16"/>
      <c r="T11412" s="22"/>
      <c r="U11412" s="23"/>
    </row>
    <row r="11413" spans="1:21" x14ac:dyDescent="0.3">
      <c r="A11413" s="18"/>
      <c r="B11413" s="18"/>
      <c r="C11413" s="18"/>
      <c r="D11413" s="18"/>
      <c r="E11413" s="18"/>
      <c r="F11413" s="6"/>
      <c r="G11413" s="7"/>
      <c r="H11413" s="6"/>
      <c r="I11413" s="6"/>
      <c r="J11413" s="19"/>
      <c r="K11413" s="15"/>
      <c r="L11413" s="15"/>
      <c r="M11413" s="16"/>
      <c r="N11413" s="20"/>
      <c r="O11413" s="21"/>
      <c r="P11413" s="16"/>
      <c r="Q11413" s="15"/>
      <c r="R11413" s="16"/>
      <c r="S11413" s="16"/>
      <c r="T11413" s="22"/>
      <c r="U11413" s="23"/>
    </row>
    <row r="11414" spans="1:21" x14ac:dyDescent="0.3">
      <c r="A11414" s="18"/>
      <c r="B11414" s="18"/>
      <c r="C11414" s="18"/>
      <c r="D11414" s="18"/>
      <c r="E11414" s="18"/>
      <c r="F11414" s="6"/>
      <c r="G11414" s="7"/>
      <c r="H11414" s="6"/>
      <c r="I11414" s="6"/>
      <c r="J11414" s="19"/>
      <c r="K11414" s="15"/>
      <c r="L11414" s="15"/>
      <c r="M11414" s="16"/>
      <c r="N11414" s="20"/>
      <c r="O11414" s="21"/>
      <c r="P11414" s="16"/>
      <c r="Q11414" s="15"/>
      <c r="R11414" s="16"/>
      <c r="S11414" s="16"/>
      <c r="T11414" s="22"/>
      <c r="U11414" s="23"/>
    </row>
    <row r="11415" spans="1:21" x14ac:dyDescent="0.3">
      <c r="A11415" s="18"/>
      <c r="B11415" s="18"/>
      <c r="C11415" s="18"/>
      <c r="D11415" s="18"/>
      <c r="E11415" s="18"/>
      <c r="F11415" s="6"/>
      <c r="G11415" s="7"/>
      <c r="H11415" s="6"/>
      <c r="I11415" s="6"/>
      <c r="J11415" s="19"/>
      <c r="K11415" s="15"/>
      <c r="L11415" s="15"/>
      <c r="M11415" s="16"/>
      <c r="N11415" s="20"/>
      <c r="O11415" s="21"/>
      <c r="P11415" s="16"/>
      <c r="Q11415" s="15"/>
      <c r="R11415" s="16"/>
      <c r="S11415" s="16"/>
      <c r="T11415" s="22"/>
      <c r="U11415" s="23"/>
    </row>
    <row r="11416" spans="1:21" x14ac:dyDescent="0.3">
      <c r="A11416" s="18"/>
      <c r="B11416" s="18"/>
      <c r="C11416" s="18"/>
      <c r="D11416" s="18"/>
      <c r="E11416" s="18"/>
      <c r="F11416" s="6"/>
      <c r="G11416" s="7"/>
      <c r="H11416" s="6"/>
      <c r="I11416" s="6"/>
      <c r="J11416" s="19"/>
      <c r="K11416" s="15"/>
      <c r="L11416" s="15"/>
      <c r="M11416" s="16"/>
      <c r="N11416" s="20"/>
      <c r="O11416" s="21"/>
      <c r="P11416" s="16"/>
      <c r="Q11416" s="15"/>
      <c r="R11416" s="16"/>
      <c r="S11416" s="16"/>
      <c r="T11416" s="22"/>
      <c r="U11416" s="23"/>
    </row>
    <row r="11417" spans="1:21" x14ac:dyDescent="0.3">
      <c r="A11417" s="18"/>
      <c r="B11417" s="18"/>
      <c r="C11417" s="18"/>
      <c r="D11417" s="18"/>
      <c r="E11417" s="18"/>
      <c r="F11417" s="6"/>
      <c r="G11417" s="7"/>
      <c r="H11417" s="6"/>
      <c r="I11417" s="6"/>
      <c r="J11417" s="19"/>
      <c r="K11417" s="15"/>
      <c r="L11417" s="15"/>
      <c r="M11417" s="16"/>
      <c r="N11417" s="20"/>
      <c r="O11417" s="21"/>
      <c r="P11417" s="16"/>
      <c r="Q11417" s="15"/>
      <c r="R11417" s="16"/>
      <c r="S11417" s="16"/>
      <c r="T11417" s="22"/>
      <c r="U11417" s="23"/>
    </row>
    <row r="11418" spans="1:21" x14ac:dyDescent="0.3">
      <c r="A11418" s="18"/>
      <c r="B11418" s="18"/>
      <c r="C11418" s="18"/>
      <c r="D11418" s="18"/>
      <c r="E11418" s="18"/>
      <c r="F11418" s="6"/>
      <c r="G11418" s="7"/>
      <c r="H11418" s="6"/>
      <c r="I11418" s="6"/>
      <c r="J11418" s="19"/>
      <c r="K11418" s="15"/>
      <c r="L11418" s="15"/>
      <c r="M11418" s="16"/>
      <c r="N11418" s="20"/>
      <c r="O11418" s="21"/>
      <c r="P11418" s="16"/>
      <c r="Q11418" s="15"/>
      <c r="R11418" s="16"/>
      <c r="S11418" s="16"/>
      <c r="T11418" s="22"/>
      <c r="U11418" s="23"/>
    </row>
    <row r="11419" spans="1:21" x14ac:dyDescent="0.3">
      <c r="A11419" s="18"/>
      <c r="B11419" s="18"/>
      <c r="C11419" s="18"/>
      <c r="D11419" s="18"/>
      <c r="E11419" s="18"/>
      <c r="F11419" s="6"/>
      <c r="G11419" s="7"/>
      <c r="H11419" s="6"/>
      <c r="I11419" s="6"/>
      <c r="J11419" s="19"/>
      <c r="K11419" s="15"/>
      <c r="L11419" s="15"/>
      <c r="M11419" s="16"/>
      <c r="N11419" s="20"/>
      <c r="O11419" s="21"/>
      <c r="P11419" s="16"/>
      <c r="Q11419" s="15"/>
      <c r="R11419" s="16"/>
      <c r="S11419" s="16"/>
      <c r="T11419" s="22"/>
      <c r="U11419" s="23"/>
    </row>
    <row r="11420" spans="1:21" x14ac:dyDescent="0.3">
      <c r="A11420" s="18"/>
      <c r="B11420" s="18"/>
      <c r="C11420" s="18"/>
      <c r="D11420" s="18"/>
      <c r="E11420" s="18"/>
      <c r="F11420" s="6"/>
      <c r="G11420" s="7"/>
      <c r="H11420" s="6"/>
      <c r="I11420" s="6"/>
      <c r="J11420" s="19"/>
      <c r="K11420" s="15"/>
      <c r="L11420" s="15"/>
      <c r="M11420" s="16"/>
      <c r="N11420" s="20"/>
      <c r="O11420" s="21"/>
      <c r="P11420" s="16"/>
      <c r="Q11420" s="15"/>
      <c r="R11420" s="16"/>
      <c r="S11420" s="16"/>
      <c r="T11420" s="22"/>
      <c r="U11420" s="23"/>
    </row>
    <row r="11421" spans="1:21" x14ac:dyDescent="0.3">
      <c r="A11421" s="18"/>
      <c r="B11421" s="18"/>
      <c r="C11421" s="18"/>
      <c r="D11421" s="18"/>
      <c r="E11421" s="18"/>
      <c r="F11421" s="6"/>
      <c r="G11421" s="7"/>
      <c r="H11421" s="6"/>
      <c r="I11421" s="6"/>
      <c r="J11421" s="19"/>
      <c r="K11421" s="15"/>
      <c r="L11421" s="15"/>
      <c r="M11421" s="16"/>
      <c r="N11421" s="20"/>
      <c r="O11421" s="21"/>
      <c r="P11421" s="16"/>
      <c r="Q11421" s="15"/>
      <c r="R11421" s="16"/>
      <c r="S11421" s="16"/>
      <c r="T11421" s="22"/>
      <c r="U11421" s="23"/>
    </row>
    <row r="11422" spans="1:21" x14ac:dyDescent="0.3">
      <c r="A11422" s="18"/>
      <c r="B11422" s="18"/>
      <c r="C11422" s="18"/>
      <c r="D11422" s="18"/>
      <c r="E11422" s="18"/>
      <c r="F11422" s="6"/>
      <c r="G11422" s="7"/>
      <c r="H11422" s="6"/>
      <c r="I11422" s="6"/>
      <c r="J11422" s="19"/>
      <c r="K11422" s="15"/>
      <c r="L11422" s="15"/>
      <c r="M11422" s="16"/>
      <c r="N11422" s="20"/>
      <c r="O11422" s="21"/>
      <c r="P11422" s="16"/>
      <c r="Q11422" s="15"/>
      <c r="R11422" s="16"/>
      <c r="S11422" s="16"/>
      <c r="T11422" s="22"/>
      <c r="U11422" s="23"/>
    </row>
    <row r="11423" spans="1:21" x14ac:dyDescent="0.3">
      <c r="A11423" s="18"/>
      <c r="B11423" s="18"/>
      <c r="C11423" s="18"/>
      <c r="D11423" s="18"/>
      <c r="E11423" s="18"/>
      <c r="F11423" s="6"/>
      <c r="G11423" s="7"/>
      <c r="H11423" s="6"/>
      <c r="I11423" s="6"/>
      <c r="J11423" s="19"/>
      <c r="K11423" s="15"/>
      <c r="L11423" s="15"/>
      <c r="M11423" s="16"/>
      <c r="N11423" s="20"/>
      <c r="O11423" s="21"/>
      <c r="P11423" s="16"/>
      <c r="Q11423" s="15"/>
      <c r="R11423" s="16"/>
      <c r="S11423" s="16"/>
      <c r="T11423" s="22"/>
      <c r="U11423" s="23"/>
    </row>
    <row r="11424" spans="1:21" x14ac:dyDescent="0.3">
      <c r="A11424" s="18"/>
      <c r="B11424" s="18"/>
      <c r="C11424" s="18"/>
      <c r="D11424" s="18"/>
      <c r="E11424" s="18"/>
      <c r="F11424" s="6"/>
      <c r="G11424" s="7"/>
      <c r="H11424" s="6"/>
      <c r="I11424" s="6"/>
      <c r="J11424" s="19"/>
      <c r="K11424" s="15"/>
      <c r="L11424" s="15"/>
      <c r="M11424" s="16"/>
      <c r="N11424" s="20"/>
      <c r="O11424" s="21"/>
      <c r="P11424" s="16"/>
      <c r="Q11424" s="15"/>
      <c r="R11424" s="16"/>
      <c r="S11424" s="16"/>
      <c r="T11424" s="22"/>
      <c r="U11424" s="23"/>
    </row>
    <row r="11425" spans="1:21" x14ac:dyDescent="0.3">
      <c r="A11425" s="18"/>
      <c r="B11425" s="18"/>
      <c r="C11425" s="18"/>
      <c r="D11425" s="18"/>
      <c r="E11425" s="18"/>
      <c r="F11425" s="6"/>
      <c r="G11425" s="7"/>
      <c r="H11425" s="6"/>
      <c r="I11425" s="6"/>
      <c r="J11425" s="19"/>
      <c r="K11425" s="15"/>
      <c r="L11425" s="15"/>
      <c r="M11425" s="16"/>
      <c r="N11425" s="20"/>
      <c r="O11425" s="21"/>
      <c r="P11425" s="16"/>
      <c r="Q11425" s="15"/>
      <c r="R11425" s="16"/>
      <c r="S11425" s="16"/>
      <c r="T11425" s="22"/>
      <c r="U11425" s="23"/>
    </row>
    <row r="11426" spans="1:21" x14ac:dyDescent="0.3">
      <c r="A11426" s="18"/>
      <c r="B11426" s="18"/>
      <c r="C11426" s="18"/>
      <c r="D11426" s="18"/>
      <c r="E11426" s="18"/>
      <c r="F11426" s="6"/>
      <c r="G11426" s="7"/>
      <c r="H11426" s="6"/>
      <c r="I11426" s="6"/>
      <c r="J11426" s="19"/>
      <c r="K11426" s="15"/>
      <c r="L11426" s="15"/>
      <c r="M11426" s="16"/>
      <c r="N11426" s="20"/>
      <c r="O11426" s="21"/>
      <c r="P11426" s="16"/>
      <c r="Q11426" s="15"/>
      <c r="R11426" s="16"/>
      <c r="S11426" s="16"/>
      <c r="T11426" s="22"/>
      <c r="U11426" s="23"/>
    </row>
    <row r="11427" spans="1:21" x14ac:dyDescent="0.3">
      <c r="A11427" s="18"/>
      <c r="B11427" s="18"/>
      <c r="C11427" s="18"/>
      <c r="D11427" s="18"/>
      <c r="E11427" s="18"/>
      <c r="F11427" s="6"/>
      <c r="G11427" s="7"/>
      <c r="H11427" s="6"/>
      <c r="I11427" s="6"/>
      <c r="J11427" s="19"/>
      <c r="K11427" s="15"/>
      <c r="L11427" s="15"/>
      <c r="M11427" s="16"/>
      <c r="N11427" s="20"/>
      <c r="O11427" s="21"/>
      <c r="P11427" s="16"/>
      <c r="Q11427" s="15"/>
      <c r="R11427" s="16"/>
      <c r="S11427" s="16"/>
      <c r="T11427" s="22"/>
      <c r="U11427" s="23"/>
    </row>
    <row r="11428" spans="1:21" x14ac:dyDescent="0.3">
      <c r="A11428" s="18"/>
      <c r="B11428" s="18"/>
      <c r="C11428" s="18"/>
      <c r="D11428" s="18"/>
      <c r="E11428" s="18"/>
      <c r="F11428" s="6"/>
      <c r="G11428" s="7"/>
      <c r="H11428" s="6"/>
      <c r="I11428" s="6"/>
      <c r="J11428" s="19"/>
      <c r="K11428" s="15"/>
      <c r="L11428" s="15"/>
      <c r="M11428" s="16"/>
      <c r="N11428" s="20"/>
      <c r="O11428" s="21"/>
      <c r="P11428" s="16"/>
      <c r="Q11428" s="15"/>
      <c r="R11428" s="16"/>
      <c r="S11428" s="16"/>
      <c r="T11428" s="22"/>
      <c r="U11428" s="23"/>
    </row>
    <row r="11429" spans="1:21" x14ac:dyDescent="0.3">
      <c r="A11429" s="18"/>
      <c r="B11429" s="18"/>
      <c r="C11429" s="18"/>
      <c r="D11429" s="18"/>
      <c r="E11429" s="18"/>
      <c r="F11429" s="6"/>
      <c r="G11429" s="7"/>
      <c r="H11429" s="6"/>
      <c r="I11429" s="6"/>
      <c r="J11429" s="19"/>
      <c r="K11429" s="15"/>
      <c r="L11429" s="15"/>
      <c r="M11429" s="16"/>
      <c r="N11429" s="20"/>
      <c r="O11429" s="21"/>
      <c r="P11429" s="16"/>
      <c r="Q11429" s="15"/>
      <c r="R11429" s="16"/>
      <c r="S11429" s="16"/>
      <c r="T11429" s="22"/>
      <c r="U11429" s="23"/>
    </row>
    <row r="11430" spans="1:21" x14ac:dyDescent="0.3">
      <c r="A11430" s="18"/>
      <c r="B11430" s="18"/>
      <c r="C11430" s="18"/>
      <c r="D11430" s="18"/>
      <c r="E11430" s="18"/>
      <c r="F11430" s="6"/>
      <c r="G11430" s="7"/>
      <c r="H11430" s="6"/>
      <c r="I11430" s="6"/>
      <c r="J11430" s="19"/>
      <c r="K11430" s="15"/>
      <c r="L11430" s="15"/>
      <c r="M11430" s="16"/>
      <c r="N11430" s="20"/>
      <c r="O11430" s="21"/>
      <c r="P11430" s="16"/>
      <c r="Q11430" s="15"/>
      <c r="R11430" s="16"/>
      <c r="S11430" s="16"/>
      <c r="T11430" s="22"/>
      <c r="U11430" s="23"/>
    </row>
    <row r="11431" spans="1:21" x14ac:dyDescent="0.3">
      <c r="A11431" s="18"/>
      <c r="B11431" s="18"/>
      <c r="C11431" s="18"/>
      <c r="D11431" s="18"/>
      <c r="E11431" s="18"/>
      <c r="F11431" s="6"/>
      <c r="G11431" s="7"/>
      <c r="H11431" s="6"/>
      <c r="I11431" s="6"/>
      <c r="J11431" s="19"/>
      <c r="K11431" s="15"/>
      <c r="L11431" s="15"/>
      <c r="M11431" s="16"/>
      <c r="N11431" s="20"/>
      <c r="O11431" s="21"/>
      <c r="P11431" s="16"/>
      <c r="Q11431" s="15"/>
      <c r="R11431" s="16"/>
      <c r="S11431" s="16"/>
      <c r="T11431" s="22"/>
      <c r="U11431" s="23"/>
    </row>
    <row r="11432" spans="1:21" x14ac:dyDescent="0.3">
      <c r="A11432" s="18"/>
      <c r="B11432" s="18"/>
      <c r="C11432" s="18"/>
      <c r="D11432" s="18"/>
      <c r="E11432" s="18"/>
      <c r="F11432" s="6"/>
      <c r="G11432" s="7"/>
      <c r="H11432" s="6"/>
      <c r="I11432" s="6"/>
      <c r="J11432" s="19"/>
      <c r="K11432" s="15"/>
      <c r="L11432" s="15"/>
      <c r="M11432" s="16"/>
      <c r="N11432" s="20"/>
      <c r="O11432" s="21"/>
      <c r="P11432" s="16"/>
      <c r="Q11432" s="15"/>
      <c r="R11432" s="16"/>
      <c r="S11432" s="16"/>
      <c r="T11432" s="22"/>
      <c r="U11432" s="23"/>
    </row>
    <row r="11433" spans="1:21" x14ac:dyDescent="0.3">
      <c r="A11433" s="18"/>
      <c r="B11433" s="18"/>
      <c r="C11433" s="18"/>
      <c r="D11433" s="18"/>
      <c r="E11433" s="18"/>
      <c r="F11433" s="6"/>
      <c r="G11433" s="7"/>
      <c r="H11433" s="6"/>
      <c r="I11433" s="6"/>
      <c r="J11433" s="19"/>
      <c r="K11433" s="15"/>
      <c r="L11433" s="15"/>
      <c r="M11433" s="16"/>
      <c r="N11433" s="20"/>
      <c r="O11433" s="21"/>
      <c r="P11433" s="16"/>
      <c r="Q11433" s="15"/>
      <c r="R11433" s="16"/>
      <c r="S11433" s="16"/>
      <c r="T11433" s="22"/>
      <c r="U11433" s="23"/>
    </row>
    <row r="11434" spans="1:21" x14ac:dyDescent="0.3">
      <c r="A11434" s="18"/>
      <c r="B11434" s="18"/>
      <c r="C11434" s="18"/>
      <c r="D11434" s="18"/>
      <c r="E11434" s="18"/>
      <c r="F11434" s="6"/>
      <c r="G11434" s="7"/>
      <c r="H11434" s="7"/>
      <c r="I11434" s="6"/>
      <c r="J11434" s="19"/>
      <c r="K11434" s="15"/>
      <c r="L11434" s="15"/>
      <c r="M11434" s="16"/>
      <c r="N11434" s="20"/>
      <c r="O11434" s="21"/>
      <c r="P11434" s="16"/>
      <c r="Q11434" s="15"/>
      <c r="R11434" s="16"/>
      <c r="S11434" s="16"/>
      <c r="T11434" s="22"/>
      <c r="U11434" s="23"/>
    </row>
    <row r="11435" spans="1:21" x14ac:dyDescent="0.3">
      <c r="A11435" s="18"/>
      <c r="B11435" s="18"/>
      <c r="C11435" s="18"/>
      <c r="D11435" s="18"/>
      <c r="E11435" s="18"/>
      <c r="F11435" s="6"/>
      <c r="G11435" s="7"/>
      <c r="H11435" s="7"/>
      <c r="I11435" s="6"/>
      <c r="J11435" s="19"/>
      <c r="K11435" s="15"/>
      <c r="L11435" s="15"/>
      <c r="M11435" s="16"/>
      <c r="N11435" s="20"/>
      <c r="O11435" s="21"/>
      <c r="P11435" s="16"/>
      <c r="Q11435" s="15"/>
      <c r="R11435" s="16"/>
      <c r="S11435" s="16"/>
      <c r="T11435" s="22"/>
      <c r="U11435" s="23"/>
    </row>
    <row r="11436" spans="1:21" x14ac:dyDescent="0.3">
      <c r="A11436" s="18"/>
      <c r="B11436" s="18"/>
      <c r="C11436" s="18"/>
      <c r="D11436" s="18"/>
      <c r="E11436" s="18"/>
      <c r="F11436" s="6"/>
      <c r="G11436" s="7"/>
      <c r="H11436" s="7"/>
      <c r="I11436" s="6"/>
      <c r="J11436" s="19"/>
      <c r="K11436" s="15"/>
      <c r="L11436" s="15"/>
      <c r="M11436" s="16"/>
      <c r="N11436" s="20"/>
      <c r="O11436" s="21"/>
      <c r="P11436" s="16"/>
      <c r="Q11436" s="15"/>
      <c r="R11436" s="16"/>
      <c r="S11436" s="16"/>
      <c r="T11436" s="22"/>
      <c r="U11436" s="23"/>
    </row>
    <row r="11437" spans="1:21" x14ac:dyDescent="0.3">
      <c r="A11437" s="18"/>
      <c r="B11437" s="18"/>
      <c r="C11437" s="18"/>
      <c r="D11437" s="18"/>
      <c r="E11437" s="18"/>
      <c r="F11437" s="6"/>
      <c r="G11437" s="7"/>
      <c r="H11437" s="6"/>
      <c r="I11437" s="6"/>
      <c r="J11437" s="19"/>
      <c r="K11437" s="15"/>
      <c r="L11437" s="15"/>
      <c r="M11437" s="18"/>
      <c r="N11437" s="20"/>
      <c r="O11437" s="21"/>
      <c r="P11437" s="16"/>
      <c r="Q11437" s="15"/>
      <c r="R11437" s="16"/>
      <c r="S11437" s="16"/>
      <c r="T11437" s="22"/>
      <c r="U11437" s="23"/>
    </row>
    <row r="11438" spans="1:21" x14ac:dyDescent="0.3">
      <c r="A11438" s="18"/>
      <c r="B11438" s="18"/>
      <c r="C11438" s="18"/>
      <c r="D11438" s="18"/>
      <c r="E11438" s="18"/>
      <c r="F11438" s="6"/>
      <c r="G11438" s="7"/>
      <c r="H11438" s="6"/>
      <c r="I11438" s="6"/>
      <c r="J11438" s="19"/>
      <c r="K11438" s="15"/>
      <c r="L11438" s="15"/>
      <c r="M11438" s="16"/>
      <c r="N11438" s="20"/>
      <c r="O11438" s="21"/>
      <c r="P11438" s="16"/>
      <c r="Q11438" s="15"/>
      <c r="R11438" s="16"/>
      <c r="S11438" s="16"/>
      <c r="T11438" s="22"/>
      <c r="U11438" s="23"/>
    </row>
    <row r="11439" spans="1:21" x14ac:dyDescent="0.3">
      <c r="A11439" s="18"/>
      <c r="B11439" s="18"/>
      <c r="C11439" s="18"/>
      <c r="D11439" s="18"/>
      <c r="E11439" s="18"/>
      <c r="F11439" s="6"/>
      <c r="G11439" s="7"/>
      <c r="H11439" s="6"/>
      <c r="I11439" s="6"/>
      <c r="J11439" s="19"/>
      <c r="K11439" s="15"/>
      <c r="L11439" s="15"/>
      <c r="M11439" s="16"/>
      <c r="N11439" s="20"/>
      <c r="O11439" s="21"/>
      <c r="P11439" s="16"/>
      <c r="Q11439" s="15"/>
      <c r="R11439" s="16"/>
      <c r="S11439" s="16"/>
      <c r="T11439" s="22"/>
      <c r="U11439" s="23"/>
    </row>
    <row r="11440" spans="1:21" x14ac:dyDescent="0.3">
      <c r="A11440" s="18"/>
      <c r="B11440" s="18"/>
      <c r="C11440" s="18"/>
      <c r="D11440" s="18"/>
      <c r="E11440" s="18"/>
      <c r="F11440" s="6"/>
      <c r="G11440" s="7"/>
      <c r="H11440" s="6"/>
      <c r="I11440" s="6"/>
      <c r="J11440" s="19"/>
      <c r="K11440" s="15"/>
      <c r="L11440" s="15"/>
      <c r="M11440" s="16"/>
      <c r="N11440" s="20"/>
      <c r="O11440" s="21"/>
      <c r="P11440" s="16"/>
      <c r="Q11440" s="15"/>
      <c r="R11440" s="16"/>
      <c r="S11440" s="16"/>
      <c r="T11440" s="22"/>
      <c r="U11440" s="23"/>
    </row>
    <row r="11441" spans="1:21" x14ac:dyDescent="0.3">
      <c r="A11441" s="18"/>
      <c r="B11441" s="18"/>
      <c r="C11441" s="18"/>
      <c r="D11441" s="18"/>
      <c r="E11441" s="18"/>
      <c r="F11441" s="6"/>
      <c r="G11441" s="7"/>
      <c r="H11441" s="6"/>
      <c r="I11441" s="6"/>
      <c r="J11441" s="19"/>
      <c r="K11441" s="15"/>
      <c r="L11441" s="15"/>
      <c r="M11441" s="16"/>
      <c r="N11441" s="20"/>
      <c r="O11441" s="21"/>
      <c r="P11441" s="16"/>
      <c r="Q11441" s="15"/>
      <c r="R11441" s="16"/>
      <c r="S11441" s="16"/>
      <c r="T11441" s="22"/>
      <c r="U11441" s="23"/>
    </row>
    <row r="11442" spans="1:21" x14ac:dyDescent="0.3">
      <c r="A11442" s="18"/>
      <c r="B11442" s="18"/>
      <c r="C11442" s="18"/>
      <c r="D11442" s="18"/>
      <c r="E11442" s="18"/>
      <c r="F11442" s="6"/>
      <c r="G11442" s="7"/>
      <c r="H11442" s="6"/>
      <c r="I11442" s="6"/>
      <c r="J11442" s="19"/>
      <c r="K11442" s="15"/>
      <c r="L11442" s="15"/>
      <c r="M11442" s="16"/>
      <c r="N11442" s="20"/>
      <c r="O11442" s="21"/>
      <c r="P11442" s="16"/>
      <c r="Q11442" s="15"/>
      <c r="R11442" s="16"/>
      <c r="S11442" s="16"/>
      <c r="T11442" s="22"/>
      <c r="U11442" s="23"/>
    </row>
    <row r="11443" spans="1:21" x14ac:dyDescent="0.3">
      <c r="A11443" s="18"/>
      <c r="B11443" s="18"/>
      <c r="C11443" s="18"/>
      <c r="D11443" s="18"/>
      <c r="E11443" s="18"/>
      <c r="F11443" s="6"/>
      <c r="G11443" s="7"/>
      <c r="H11443" s="6"/>
      <c r="I11443" s="6"/>
      <c r="J11443" s="19"/>
      <c r="K11443" s="15"/>
      <c r="L11443" s="15"/>
      <c r="M11443" s="16"/>
      <c r="N11443" s="20"/>
      <c r="O11443" s="21"/>
      <c r="P11443" s="16"/>
      <c r="Q11443" s="15"/>
      <c r="R11443" s="16"/>
      <c r="S11443" s="16"/>
      <c r="T11443" s="22"/>
      <c r="U11443" s="23"/>
    </row>
    <row r="11444" spans="1:21" x14ac:dyDescent="0.3">
      <c r="A11444" s="18"/>
      <c r="B11444" s="18"/>
      <c r="C11444" s="18"/>
      <c r="D11444" s="18"/>
      <c r="E11444" s="18"/>
      <c r="F11444" s="6"/>
      <c r="G11444" s="7"/>
      <c r="H11444" s="6"/>
      <c r="I11444" s="6"/>
      <c r="J11444" s="19"/>
      <c r="K11444" s="15"/>
      <c r="L11444" s="15"/>
      <c r="M11444" s="16"/>
      <c r="N11444" s="20"/>
      <c r="O11444" s="21"/>
      <c r="P11444" s="16"/>
      <c r="Q11444" s="15"/>
      <c r="R11444" s="16"/>
      <c r="S11444" s="16"/>
      <c r="T11444" s="22"/>
      <c r="U11444" s="23"/>
    </row>
    <row r="11445" spans="1:21" x14ac:dyDescent="0.3">
      <c r="A11445" s="18"/>
      <c r="B11445" s="18"/>
      <c r="C11445" s="18"/>
      <c r="D11445" s="18"/>
      <c r="E11445" s="18"/>
      <c r="F11445" s="6"/>
      <c r="G11445" s="7"/>
      <c r="H11445" s="6"/>
      <c r="I11445" s="6"/>
      <c r="J11445" s="19"/>
      <c r="K11445" s="15"/>
      <c r="L11445" s="15"/>
      <c r="M11445" s="16"/>
      <c r="N11445" s="20"/>
      <c r="O11445" s="21"/>
      <c r="P11445" s="16"/>
      <c r="Q11445" s="15"/>
      <c r="R11445" s="16"/>
      <c r="S11445" s="16"/>
      <c r="T11445" s="22"/>
      <c r="U11445" s="23"/>
    </row>
    <row r="11446" spans="1:21" x14ac:dyDescent="0.3">
      <c r="A11446" s="18"/>
      <c r="B11446" s="18"/>
      <c r="C11446" s="18"/>
      <c r="D11446" s="18"/>
      <c r="E11446" s="18"/>
      <c r="F11446" s="6"/>
      <c r="G11446" s="7"/>
      <c r="H11446" s="6"/>
      <c r="I11446" s="6"/>
      <c r="J11446" s="19"/>
      <c r="K11446" s="15"/>
      <c r="L11446" s="15"/>
      <c r="M11446" s="16"/>
      <c r="N11446" s="20"/>
      <c r="O11446" s="21"/>
      <c r="P11446" s="16"/>
      <c r="Q11446" s="15"/>
      <c r="R11446" s="16"/>
      <c r="S11446" s="16"/>
      <c r="T11446" s="22"/>
      <c r="U11446" s="23"/>
    </row>
    <row r="11447" spans="1:21" x14ac:dyDescent="0.3">
      <c r="A11447" s="18"/>
      <c r="B11447" s="18"/>
      <c r="C11447" s="18"/>
      <c r="D11447" s="18"/>
      <c r="E11447" s="18"/>
      <c r="F11447" s="6"/>
      <c r="G11447" s="7"/>
      <c r="H11447" s="6"/>
      <c r="I11447" s="6"/>
      <c r="J11447" s="19"/>
      <c r="K11447" s="15"/>
      <c r="L11447" s="15"/>
      <c r="M11447" s="16"/>
      <c r="N11447" s="20"/>
      <c r="O11447" s="21"/>
      <c r="P11447" s="16"/>
      <c r="Q11447" s="15"/>
      <c r="R11447" s="16"/>
      <c r="S11447" s="16"/>
      <c r="T11447" s="22"/>
      <c r="U11447" s="23"/>
    </row>
    <row r="11448" spans="1:21" x14ac:dyDescent="0.3">
      <c r="A11448" s="18"/>
      <c r="B11448" s="18"/>
      <c r="C11448" s="18"/>
      <c r="D11448" s="18"/>
      <c r="E11448" s="18"/>
      <c r="F11448" s="6"/>
      <c r="G11448" s="7"/>
      <c r="H11448" s="6"/>
      <c r="I11448" s="6"/>
      <c r="J11448" s="19"/>
      <c r="K11448" s="15"/>
      <c r="L11448" s="15"/>
      <c r="M11448" s="16"/>
      <c r="N11448" s="20"/>
      <c r="O11448" s="21"/>
      <c r="P11448" s="16"/>
      <c r="Q11448" s="15"/>
      <c r="R11448" s="16"/>
      <c r="S11448" s="16"/>
      <c r="T11448" s="22"/>
      <c r="U11448" s="23"/>
    </row>
    <row r="11449" spans="1:21" x14ac:dyDescent="0.3">
      <c r="A11449" s="18"/>
      <c r="B11449" s="18"/>
      <c r="C11449" s="18"/>
      <c r="D11449" s="18"/>
      <c r="E11449" s="18"/>
      <c r="F11449" s="6"/>
      <c r="G11449" s="7"/>
      <c r="H11449" s="6"/>
      <c r="I11449" s="6"/>
      <c r="J11449" s="19"/>
      <c r="K11449" s="15"/>
      <c r="L11449" s="15"/>
      <c r="M11449" s="16"/>
      <c r="N11449" s="20"/>
      <c r="O11449" s="21"/>
      <c r="P11449" s="16"/>
      <c r="Q11449" s="15"/>
      <c r="R11449" s="16"/>
      <c r="S11449" s="16"/>
      <c r="T11449" s="22"/>
      <c r="U11449" s="23"/>
    </row>
    <row r="11450" spans="1:21" x14ac:dyDescent="0.3">
      <c r="A11450" s="18"/>
      <c r="B11450" s="18"/>
      <c r="C11450" s="18"/>
      <c r="D11450" s="18"/>
      <c r="E11450" s="18"/>
      <c r="F11450" s="6"/>
      <c r="G11450" s="7"/>
      <c r="H11450" s="6"/>
      <c r="I11450" s="6"/>
      <c r="J11450" s="19"/>
      <c r="K11450" s="15"/>
      <c r="L11450" s="15"/>
      <c r="M11450" s="16"/>
      <c r="N11450" s="20"/>
      <c r="O11450" s="21"/>
      <c r="P11450" s="16"/>
      <c r="Q11450" s="15"/>
      <c r="R11450" s="16"/>
      <c r="S11450" s="16"/>
      <c r="T11450" s="22"/>
      <c r="U11450" s="23"/>
    </row>
    <row r="11451" spans="1:21" x14ac:dyDescent="0.3">
      <c r="A11451" s="18"/>
      <c r="B11451" s="18"/>
      <c r="C11451" s="18"/>
      <c r="D11451" s="18"/>
      <c r="E11451" s="18"/>
      <c r="F11451" s="6"/>
      <c r="G11451" s="7"/>
      <c r="H11451" s="6"/>
      <c r="I11451" s="6"/>
      <c r="J11451" s="19"/>
      <c r="K11451" s="15"/>
      <c r="L11451" s="15"/>
      <c r="M11451" s="16"/>
      <c r="N11451" s="20"/>
      <c r="O11451" s="21"/>
      <c r="P11451" s="16"/>
      <c r="Q11451" s="15"/>
      <c r="R11451" s="16"/>
      <c r="S11451" s="16"/>
      <c r="T11451" s="22"/>
      <c r="U11451" s="23"/>
    </row>
    <row r="11452" spans="1:21" x14ac:dyDescent="0.3">
      <c r="A11452" s="18"/>
      <c r="B11452" s="18"/>
      <c r="C11452" s="18"/>
      <c r="D11452" s="18"/>
      <c r="E11452" s="18"/>
      <c r="F11452" s="6"/>
      <c r="G11452" s="7"/>
      <c r="H11452" s="6"/>
      <c r="I11452" s="6"/>
      <c r="J11452" s="19"/>
      <c r="K11452" s="15"/>
      <c r="L11452" s="15"/>
      <c r="M11452" s="16"/>
      <c r="N11452" s="20"/>
      <c r="O11452" s="21"/>
      <c r="P11452" s="16"/>
      <c r="Q11452" s="15"/>
      <c r="R11452" s="16"/>
      <c r="S11452" s="16"/>
      <c r="T11452" s="22"/>
      <c r="U11452" s="23"/>
    </row>
    <row r="11453" spans="1:21" x14ac:dyDescent="0.3">
      <c r="A11453" s="18"/>
      <c r="B11453" s="18"/>
      <c r="C11453" s="18"/>
      <c r="D11453" s="18"/>
      <c r="E11453" s="18"/>
      <c r="F11453" s="6"/>
      <c r="G11453" s="7"/>
      <c r="H11453" s="6"/>
      <c r="I11453" s="6"/>
      <c r="J11453" s="19"/>
      <c r="K11453" s="15"/>
      <c r="L11453" s="15"/>
      <c r="M11453" s="16"/>
      <c r="N11453" s="20"/>
      <c r="O11453" s="21"/>
      <c r="P11453" s="16"/>
      <c r="Q11453" s="15"/>
      <c r="R11453" s="16"/>
      <c r="S11453" s="16"/>
      <c r="T11453" s="22"/>
      <c r="U11453" s="23"/>
    </row>
    <row r="11454" spans="1:21" x14ac:dyDescent="0.3">
      <c r="A11454" s="18"/>
      <c r="B11454" s="18"/>
      <c r="C11454" s="18"/>
      <c r="D11454" s="18"/>
      <c r="E11454" s="18"/>
      <c r="F11454" s="6"/>
      <c r="G11454" s="7"/>
      <c r="H11454" s="6"/>
      <c r="I11454" s="6"/>
      <c r="J11454" s="19"/>
      <c r="K11454" s="15"/>
      <c r="L11454" s="15"/>
      <c r="M11454" s="16"/>
      <c r="N11454" s="20"/>
      <c r="O11454" s="21"/>
      <c r="P11454" s="16"/>
      <c r="Q11454" s="15"/>
      <c r="R11454" s="16"/>
      <c r="S11454" s="16"/>
      <c r="T11454" s="22"/>
      <c r="U11454" s="23"/>
    </row>
    <row r="11455" spans="1:21" x14ac:dyDescent="0.3">
      <c r="A11455" s="18"/>
      <c r="B11455" s="18"/>
      <c r="C11455" s="18"/>
      <c r="D11455" s="18"/>
      <c r="E11455" s="18"/>
      <c r="F11455" s="6"/>
      <c r="G11455" s="7"/>
      <c r="H11455" s="6"/>
      <c r="I11455" s="6"/>
      <c r="J11455" s="19"/>
      <c r="K11455" s="15"/>
      <c r="L11455" s="15"/>
      <c r="M11455" s="16"/>
      <c r="N11455" s="20"/>
      <c r="O11455" s="21"/>
      <c r="P11455" s="16"/>
      <c r="Q11455" s="15"/>
      <c r="R11455" s="16"/>
      <c r="S11455" s="16"/>
      <c r="T11455" s="22"/>
      <c r="U11455" s="23"/>
    </row>
    <row r="11456" spans="1:21" x14ac:dyDescent="0.3">
      <c r="A11456" s="18"/>
      <c r="B11456" s="18"/>
      <c r="C11456" s="18"/>
      <c r="D11456" s="18"/>
      <c r="E11456" s="18"/>
      <c r="F11456" s="6"/>
      <c r="G11456" s="7"/>
      <c r="H11456" s="6"/>
      <c r="I11456" s="6"/>
      <c r="J11456" s="19"/>
      <c r="K11456" s="15"/>
      <c r="L11456" s="15"/>
      <c r="M11456" s="16"/>
      <c r="N11456" s="20"/>
      <c r="O11456" s="21"/>
      <c r="P11456" s="16"/>
      <c r="Q11456" s="15"/>
      <c r="R11456" s="16"/>
      <c r="S11456" s="16"/>
      <c r="T11456" s="22"/>
      <c r="U11456" s="23"/>
    </row>
    <row r="11457" spans="1:21" x14ac:dyDescent="0.3">
      <c r="A11457" s="18"/>
      <c r="B11457" s="18"/>
      <c r="C11457" s="18"/>
      <c r="D11457" s="18"/>
      <c r="E11457" s="18"/>
      <c r="F11457" s="6"/>
      <c r="G11457" s="7"/>
      <c r="H11457" s="6"/>
      <c r="I11457" s="6"/>
      <c r="J11457" s="19"/>
      <c r="K11457" s="15"/>
      <c r="L11457" s="15"/>
      <c r="M11457" s="16"/>
      <c r="N11457" s="20"/>
      <c r="O11457" s="21"/>
      <c r="P11457" s="16"/>
      <c r="Q11457" s="15"/>
      <c r="R11457" s="16"/>
      <c r="S11457" s="16"/>
      <c r="T11457" s="22"/>
      <c r="U11457" s="23"/>
    </row>
    <row r="11458" spans="1:21" x14ac:dyDescent="0.3">
      <c r="A11458" s="18"/>
      <c r="B11458" s="18"/>
      <c r="C11458" s="18"/>
      <c r="D11458" s="18"/>
      <c r="E11458" s="18"/>
      <c r="F11458" s="6"/>
      <c r="G11458" s="7"/>
      <c r="H11458" s="6"/>
      <c r="I11458" s="6"/>
      <c r="J11458" s="19"/>
      <c r="K11458" s="15"/>
      <c r="L11458" s="15"/>
      <c r="M11458" s="16"/>
      <c r="N11458" s="20"/>
      <c r="O11458" s="21"/>
      <c r="P11458" s="16"/>
      <c r="Q11458" s="15"/>
      <c r="R11458" s="16"/>
      <c r="S11458" s="16"/>
      <c r="T11458" s="22"/>
      <c r="U11458" s="23"/>
    </row>
    <row r="11459" spans="1:21" x14ac:dyDescent="0.3">
      <c r="A11459" s="18"/>
      <c r="B11459" s="18"/>
      <c r="C11459" s="18"/>
      <c r="D11459" s="18"/>
      <c r="E11459" s="18"/>
      <c r="F11459" s="6"/>
      <c r="G11459" s="7"/>
      <c r="H11459" s="6"/>
      <c r="I11459" s="6"/>
      <c r="J11459" s="19"/>
      <c r="K11459" s="15"/>
      <c r="L11459" s="15"/>
      <c r="M11459" s="16"/>
      <c r="N11459" s="20"/>
      <c r="O11459" s="21"/>
      <c r="P11459" s="16"/>
      <c r="Q11459" s="15"/>
      <c r="R11459" s="16"/>
      <c r="S11459" s="16"/>
      <c r="T11459" s="22"/>
      <c r="U11459" s="23"/>
    </row>
    <row r="11460" spans="1:21" x14ac:dyDescent="0.3">
      <c r="A11460" s="18"/>
      <c r="B11460" s="18"/>
      <c r="C11460" s="18"/>
      <c r="D11460" s="18"/>
      <c r="E11460" s="18"/>
      <c r="F11460" s="6"/>
      <c r="G11460" s="7"/>
      <c r="H11460" s="6"/>
      <c r="I11460" s="6"/>
      <c r="J11460" s="19"/>
      <c r="K11460" s="15"/>
      <c r="L11460" s="15"/>
      <c r="M11460" s="16"/>
      <c r="N11460" s="20"/>
      <c r="O11460" s="21"/>
      <c r="P11460" s="16"/>
      <c r="Q11460" s="15"/>
      <c r="R11460" s="16"/>
      <c r="S11460" s="16"/>
      <c r="T11460" s="22"/>
      <c r="U11460" s="23"/>
    </row>
    <row r="11461" spans="1:21" x14ac:dyDescent="0.3">
      <c r="A11461" s="18"/>
      <c r="B11461" s="18"/>
      <c r="C11461" s="18"/>
      <c r="D11461" s="18"/>
      <c r="E11461" s="18"/>
      <c r="F11461" s="6"/>
      <c r="G11461" s="7"/>
      <c r="H11461" s="6"/>
      <c r="I11461" s="6"/>
      <c r="J11461" s="19"/>
      <c r="K11461" s="15"/>
      <c r="L11461" s="15"/>
      <c r="M11461" s="16"/>
      <c r="N11461" s="20"/>
      <c r="O11461" s="21"/>
      <c r="P11461" s="16"/>
      <c r="Q11461" s="15"/>
      <c r="R11461" s="16"/>
      <c r="S11461" s="16"/>
      <c r="T11461" s="22"/>
      <c r="U11461" s="23"/>
    </row>
    <row r="11462" spans="1:21" x14ac:dyDescent="0.3">
      <c r="A11462" s="18"/>
      <c r="B11462" s="18"/>
      <c r="C11462" s="18"/>
      <c r="D11462" s="18"/>
      <c r="E11462" s="18"/>
      <c r="F11462" s="6"/>
      <c r="G11462" s="7"/>
      <c r="H11462" s="6"/>
      <c r="I11462" s="6"/>
      <c r="J11462" s="19"/>
      <c r="K11462" s="15"/>
      <c r="L11462" s="15"/>
      <c r="M11462" s="16"/>
      <c r="N11462" s="20"/>
      <c r="O11462" s="21"/>
      <c r="P11462" s="16"/>
      <c r="Q11462" s="15"/>
      <c r="R11462" s="16"/>
      <c r="S11462" s="16"/>
      <c r="T11462" s="22"/>
      <c r="U11462" s="23"/>
    </row>
    <row r="11463" spans="1:21" x14ac:dyDescent="0.3">
      <c r="A11463" s="18"/>
      <c r="B11463" s="18"/>
      <c r="C11463" s="18"/>
      <c r="D11463" s="18"/>
      <c r="E11463" s="18"/>
      <c r="F11463" s="6"/>
      <c r="G11463" s="7"/>
      <c r="H11463" s="6"/>
      <c r="I11463" s="6"/>
      <c r="J11463" s="19"/>
      <c r="K11463" s="15"/>
      <c r="L11463" s="15"/>
      <c r="M11463" s="16"/>
      <c r="N11463" s="20"/>
      <c r="O11463" s="21"/>
      <c r="P11463" s="16"/>
      <c r="Q11463" s="15"/>
      <c r="R11463" s="16"/>
      <c r="S11463" s="16"/>
      <c r="T11463" s="22"/>
      <c r="U11463" s="23"/>
    </row>
    <row r="11464" spans="1:21" x14ac:dyDescent="0.3">
      <c r="A11464" s="18"/>
      <c r="B11464" s="18"/>
      <c r="C11464" s="18"/>
      <c r="D11464" s="18"/>
      <c r="E11464" s="18"/>
      <c r="F11464" s="6"/>
      <c r="G11464" s="7"/>
      <c r="H11464" s="6"/>
      <c r="I11464" s="6"/>
      <c r="J11464" s="19"/>
      <c r="K11464" s="15"/>
      <c r="L11464" s="15"/>
      <c r="M11464" s="16"/>
      <c r="N11464" s="20"/>
      <c r="O11464" s="21"/>
      <c r="P11464" s="16"/>
      <c r="Q11464" s="15"/>
      <c r="R11464" s="16"/>
      <c r="S11464" s="16"/>
      <c r="T11464" s="22"/>
      <c r="U11464" s="23"/>
    </row>
    <row r="11465" spans="1:21" x14ac:dyDescent="0.3">
      <c r="A11465" s="18"/>
      <c r="B11465" s="18"/>
      <c r="C11465" s="18"/>
      <c r="D11465" s="18"/>
      <c r="E11465" s="18"/>
      <c r="F11465" s="6"/>
      <c r="G11465" s="7"/>
      <c r="H11465" s="6"/>
      <c r="I11465" s="6"/>
      <c r="J11465" s="19"/>
      <c r="K11465" s="15"/>
      <c r="L11465" s="15"/>
      <c r="M11465" s="16"/>
      <c r="N11465" s="20"/>
      <c r="O11465" s="21"/>
      <c r="P11465" s="16"/>
      <c r="Q11465" s="15"/>
      <c r="R11465" s="16"/>
      <c r="S11465" s="16"/>
      <c r="T11465" s="22"/>
      <c r="U11465" s="23"/>
    </row>
    <row r="11466" spans="1:21" x14ac:dyDescent="0.3">
      <c r="A11466" s="18"/>
      <c r="B11466" s="18"/>
      <c r="C11466" s="18"/>
      <c r="D11466" s="18"/>
      <c r="E11466" s="18"/>
      <c r="F11466" s="6"/>
      <c r="G11466" s="7"/>
      <c r="H11466" s="6"/>
      <c r="I11466" s="6"/>
      <c r="J11466" s="19"/>
      <c r="K11466" s="15"/>
      <c r="L11466" s="15"/>
      <c r="M11466" s="16"/>
      <c r="N11466" s="20"/>
      <c r="O11466" s="21"/>
      <c r="P11466" s="16"/>
      <c r="Q11466" s="15"/>
      <c r="R11466" s="16"/>
      <c r="S11466" s="16"/>
      <c r="T11466" s="22"/>
      <c r="U11466" s="23"/>
    </row>
    <row r="11467" spans="1:21" x14ac:dyDescent="0.3">
      <c r="A11467" s="18"/>
      <c r="B11467" s="18"/>
      <c r="C11467" s="18"/>
      <c r="D11467" s="18"/>
      <c r="E11467" s="18"/>
      <c r="F11467" s="6"/>
      <c r="G11467" s="7"/>
      <c r="H11467" s="6"/>
      <c r="I11467" s="6"/>
      <c r="J11467" s="19"/>
      <c r="K11467" s="15"/>
      <c r="L11467" s="15"/>
      <c r="M11467" s="16"/>
      <c r="N11467" s="20"/>
      <c r="O11467" s="21"/>
      <c r="P11467" s="16"/>
      <c r="Q11467" s="15"/>
      <c r="R11467" s="16"/>
      <c r="S11467" s="16"/>
      <c r="T11467" s="22"/>
      <c r="U11467" s="23"/>
    </row>
    <row r="11468" spans="1:21" x14ac:dyDescent="0.3">
      <c r="A11468" s="18"/>
      <c r="B11468" s="18"/>
      <c r="C11468" s="18"/>
      <c r="D11468" s="18"/>
      <c r="E11468" s="18"/>
      <c r="F11468" s="6"/>
      <c r="G11468" s="7"/>
      <c r="H11468" s="6"/>
      <c r="I11468" s="6"/>
      <c r="J11468" s="19"/>
      <c r="K11468" s="15"/>
      <c r="L11468" s="15"/>
      <c r="M11468" s="16"/>
      <c r="N11468" s="20"/>
      <c r="O11468" s="21"/>
      <c r="P11468" s="16"/>
      <c r="Q11468" s="15"/>
      <c r="R11468" s="16"/>
      <c r="S11468" s="16"/>
      <c r="T11468" s="22"/>
      <c r="U11468" s="23"/>
    </row>
    <row r="11469" spans="1:21" x14ac:dyDescent="0.3">
      <c r="A11469" s="18"/>
      <c r="B11469" s="18"/>
      <c r="C11469" s="18"/>
      <c r="D11469" s="18"/>
      <c r="E11469" s="18"/>
      <c r="F11469" s="6"/>
      <c r="G11469" s="7"/>
      <c r="H11469" s="6"/>
      <c r="I11469" s="6"/>
      <c r="J11469" s="19"/>
      <c r="K11469" s="15"/>
      <c r="L11469" s="15"/>
      <c r="M11469" s="16"/>
      <c r="N11469" s="20"/>
      <c r="O11469" s="21"/>
      <c r="P11469" s="16"/>
      <c r="Q11469" s="15"/>
      <c r="R11469" s="16"/>
      <c r="S11469" s="16"/>
      <c r="T11469" s="22"/>
      <c r="U11469" s="23"/>
    </row>
    <row r="11470" spans="1:21" x14ac:dyDescent="0.3">
      <c r="A11470" s="18"/>
      <c r="B11470" s="18"/>
      <c r="C11470" s="18"/>
      <c r="D11470" s="18"/>
      <c r="E11470" s="18"/>
      <c r="F11470" s="6"/>
      <c r="G11470" s="7"/>
      <c r="H11470" s="6"/>
      <c r="I11470" s="6"/>
      <c r="J11470" s="19"/>
      <c r="K11470" s="15"/>
      <c r="L11470" s="15"/>
      <c r="M11470" s="16"/>
      <c r="N11470" s="20"/>
      <c r="O11470" s="21"/>
      <c r="P11470" s="16"/>
      <c r="Q11470" s="15"/>
      <c r="R11470" s="16"/>
      <c r="S11470" s="16"/>
      <c r="T11470" s="22"/>
      <c r="U11470" s="23"/>
    </row>
    <row r="11471" spans="1:21" x14ac:dyDescent="0.3">
      <c r="A11471" s="18"/>
      <c r="B11471" s="18"/>
      <c r="C11471" s="18"/>
      <c r="D11471" s="18"/>
      <c r="E11471" s="18"/>
      <c r="F11471" s="6"/>
      <c r="G11471" s="7"/>
      <c r="H11471" s="6"/>
      <c r="I11471" s="6"/>
      <c r="J11471" s="19"/>
      <c r="K11471" s="15"/>
      <c r="L11471" s="15"/>
      <c r="M11471" s="16"/>
      <c r="N11471" s="20"/>
      <c r="O11471" s="21"/>
      <c r="P11471" s="16"/>
      <c r="Q11471" s="15"/>
      <c r="R11471" s="16"/>
      <c r="S11471" s="16"/>
      <c r="T11471" s="22"/>
      <c r="U11471" s="23"/>
    </row>
    <row r="11472" spans="1:21" x14ac:dyDescent="0.3">
      <c r="A11472" s="18"/>
      <c r="B11472" s="18"/>
      <c r="C11472" s="18"/>
      <c r="D11472" s="18"/>
      <c r="E11472" s="18"/>
      <c r="F11472" s="6"/>
      <c r="G11472" s="7"/>
      <c r="H11472" s="6"/>
      <c r="I11472" s="6"/>
      <c r="J11472" s="19"/>
      <c r="K11472" s="15"/>
      <c r="L11472" s="15"/>
      <c r="M11472" s="16"/>
      <c r="N11472" s="20"/>
      <c r="O11472" s="21"/>
      <c r="P11472" s="16"/>
      <c r="Q11472" s="15"/>
      <c r="R11472" s="16"/>
      <c r="S11472" s="16"/>
      <c r="T11472" s="22"/>
      <c r="U11472" s="23"/>
    </row>
    <row r="11473" spans="1:21" x14ac:dyDescent="0.3">
      <c r="A11473" s="18"/>
      <c r="B11473" s="18"/>
      <c r="C11473" s="18"/>
      <c r="D11473" s="18"/>
      <c r="E11473" s="18"/>
      <c r="F11473" s="6"/>
      <c r="G11473" s="7"/>
      <c r="H11473" s="6"/>
      <c r="I11473" s="6"/>
      <c r="J11473" s="19"/>
      <c r="K11473" s="15"/>
      <c r="L11473" s="15"/>
      <c r="M11473" s="16"/>
      <c r="N11473" s="20"/>
      <c r="O11473" s="21"/>
      <c r="P11473" s="16"/>
      <c r="Q11473" s="15"/>
      <c r="R11473" s="16"/>
      <c r="S11473" s="16"/>
      <c r="T11473" s="22"/>
      <c r="U11473" s="23"/>
    </row>
    <row r="11474" spans="1:21" x14ac:dyDescent="0.3">
      <c r="A11474" s="18"/>
      <c r="B11474" s="18"/>
      <c r="C11474" s="18"/>
      <c r="D11474" s="18"/>
      <c r="E11474" s="18"/>
      <c r="F11474" s="6"/>
      <c r="G11474" s="7"/>
      <c r="H11474" s="6"/>
      <c r="I11474" s="6"/>
      <c r="J11474" s="19"/>
      <c r="K11474" s="15"/>
      <c r="L11474" s="15"/>
      <c r="M11474" s="16"/>
      <c r="N11474" s="20"/>
      <c r="O11474" s="21"/>
      <c r="P11474" s="16"/>
      <c r="Q11474" s="15"/>
      <c r="R11474" s="16"/>
      <c r="S11474" s="16"/>
      <c r="T11474" s="22"/>
      <c r="U11474" s="23"/>
    </row>
    <row r="11475" spans="1:21" x14ac:dyDescent="0.3">
      <c r="A11475" s="18"/>
      <c r="B11475" s="18"/>
      <c r="C11475" s="18"/>
      <c r="D11475" s="18"/>
      <c r="E11475" s="18"/>
      <c r="F11475" s="6"/>
      <c r="G11475" s="7"/>
      <c r="H11475" s="6"/>
      <c r="I11475" s="6"/>
      <c r="J11475" s="19"/>
      <c r="K11475" s="15"/>
      <c r="L11475" s="15"/>
      <c r="M11475" s="16"/>
      <c r="N11475" s="20"/>
      <c r="O11475" s="21"/>
      <c r="P11475" s="16"/>
      <c r="Q11475" s="15"/>
      <c r="R11475" s="16"/>
      <c r="S11475" s="16"/>
      <c r="T11475" s="22"/>
      <c r="U11475" s="23"/>
    </row>
    <row r="11476" spans="1:21" x14ac:dyDescent="0.3">
      <c r="A11476" s="18"/>
      <c r="B11476" s="18"/>
      <c r="C11476" s="18"/>
      <c r="D11476" s="18"/>
      <c r="E11476" s="18"/>
      <c r="F11476" s="6"/>
      <c r="G11476" s="7"/>
      <c r="H11476" s="6"/>
      <c r="I11476" s="6"/>
      <c r="J11476" s="19"/>
      <c r="K11476" s="15"/>
      <c r="L11476" s="15"/>
      <c r="M11476" s="16"/>
      <c r="N11476" s="20"/>
      <c r="O11476" s="21"/>
      <c r="P11476" s="16"/>
      <c r="Q11476" s="15"/>
      <c r="R11476" s="16"/>
      <c r="S11476" s="16"/>
      <c r="T11476" s="22"/>
      <c r="U11476" s="23"/>
    </row>
    <row r="11477" spans="1:21" x14ac:dyDescent="0.3">
      <c r="A11477" s="18"/>
      <c r="B11477" s="18"/>
      <c r="C11477" s="18"/>
      <c r="D11477" s="18"/>
      <c r="E11477" s="18"/>
      <c r="F11477" s="6"/>
      <c r="G11477" s="7"/>
      <c r="H11477" s="6"/>
      <c r="I11477" s="6"/>
      <c r="J11477" s="19"/>
      <c r="K11477" s="15"/>
      <c r="L11477" s="15"/>
      <c r="M11477" s="16"/>
      <c r="N11477" s="20"/>
      <c r="O11477" s="21"/>
      <c r="P11477" s="16"/>
      <c r="Q11477" s="15"/>
      <c r="R11477" s="16"/>
      <c r="S11477" s="16"/>
      <c r="T11477" s="22"/>
      <c r="U11477" s="23"/>
    </row>
    <row r="11478" spans="1:21" x14ac:dyDescent="0.3">
      <c r="A11478" s="18"/>
      <c r="B11478" s="18"/>
      <c r="C11478" s="18"/>
      <c r="D11478" s="18"/>
      <c r="E11478" s="18"/>
      <c r="F11478" s="6"/>
      <c r="G11478" s="7"/>
      <c r="H11478" s="6"/>
      <c r="I11478" s="6"/>
      <c r="J11478" s="19"/>
      <c r="K11478" s="15"/>
      <c r="L11478" s="15"/>
      <c r="M11478" s="16"/>
      <c r="N11478" s="20"/>
      <c r="O11478" s="21"/>
      <c r="P11478" s="16"/>
      <c r="Q11478" s="15"/>
      <c r="R11478" s="16"/>
      <c r="S11478" s="16"/>
      <c r="T11478" s="22"/>
      <c r="U11478" s="23"/>
    </row>
    <row r="11479" spans="1:21" x14ac:dyDescent="0.3">
      <c r="A11479" s="18"/>
      <c r="B11479" s="18"/>
      <c r="C11479" s="18"/>
      <c r="D11479" s="18"/>
      <c r="E11479" s="18"/>
      <c r="F11479" s="6"/>
      <c r="G11479" s="7"/>
      <c r="H11479" s="6"/>
      <c r="I11479" s="6"/>
      <c r="J11479" s="19"/>
      <c r="K11479" s="15"/>
      <c r="L11479" s="15"/>
      <c r="M11479" s="16"/>
      <c r="N11479" s="20"/>
      <c r="O11479" s="21"/>
      <c r="P11479" s="16"/>
      <c r="Q11479" s="15"/>
      <c r="R11479" s="16"/>
      <c r="S11479" s="16"/>
      <c r="T11479" s="22"/>
      <c r="U11479" s="23"/>
    </row>
    <row r="11480" spans="1:21" x14ac:dyDescent="0.3">
      <c r="A11480" s="18"/>
      <c r="B11480" s="18"/>
      <c r="C11480" s="18"/>
      <c r="D11480" s="18"/>
      <c r="E11480" s="18"/>
      <c r="F11480" s="6"/>
      <c r="G11480" s="7"/>
      <c r="H11480" s="6"/>
      <c r="I11480" s="6"/>
      <c r="J11480" s="19"/>
      <c r="K11480" s="15"/>
      <c r="L11480" s="15"/>
      <c r="M11480" s="16"/>
      <c r="N11480" s="20"/>
      <c r="O11480" s="21"/>
      <c r="P11480" s="16"/>
      <c r="Q11480" s="15"/>
      <c r="R11480" s="16"/>
      <c r="S11480" s="16"/>
      <c r="T11480" s="22"/>
      <c r="U11480" s="23"/>
    </row>
    <row r="11481" spans="1:21" x14ac:dyDescent="0.3">
      <c r="A11481" s="18"/>
      <c r="B11481" s="18"/>
      <c r="C11481" s="18"/>
      <c r="D11481" s="18"/>
      <c r="E11481" s="18"/>
      <c r="F11481" s="6"/>
      <c r="G11481" s="7"/>
      <c r="H11481" s="6"/>
      <c r="I11481" s="6"/>
      <c r="J11481" s="19"/>
      <c r="K11481" s="15"/>
      <c r="L11481" s="15"/>
      <c r="M11481" s="16"/>
      <c r="N11481" s="20"/>
      <c r="O11481" s="21"/>
      <c r="P11481" s="16"/>
      <c r="Q11481" s="15"/>
      <c r="R11481" s="16"/>
      <c r="S11481" s="16"/>
      <c r="T11481" s="22"/>
      <c r="U11481" s="23"/>
    </row>
    <row r="11482" spans="1:21" x14ac:dyDescent="0.3">
      <c r="A11482" s="18"/>
      <c r="B11482" s="18"/>
      <c r="C11482" s="18"/>
      <c r="D11482" s="18"/>
      <c r="E11482" s="18"/>
      <c r="F11482" s="6"/>
      <c r="G11482" s="7"/>
      <c r="H11482" s="6"/>
      <c r="I11482" s="6"/>
      <c r="J11482" s="19"/>
      <c r="K11482" s="15"/>
      <c r="L11482" s="15"/>
      <c r="M11482" s="16"/>
      <c r="N11482" s="20"/>
      <c r="O11482" s="21"/>
      <c r="P11482" s="16"/>
      <c r="Q11482" s="15"/>
      <c r="R11482" s="16"/>
      <c r="S11482" s="16"/>
      <c r="T11482" s="22"/>
      <c r="U11482" s="23"/>
    </row>
    <row r="11483" spans="1:21" x14ac:dyDescent="0.3">
      <c r="A11483" s="18"/>
      <c r="B11483" s="18"/>
      <c r="C11483" s="18"/>
      <c r="D11483" s="18"/>
      <c r="E11483" s="18"/>
      <c r="F11483" s="6"/>
      <c r="G11483" s="7"/>
      <c r="H11483" s="6"/>
      <c r="I11483" s="6"/>
      <c r="J11483" s="19"/>
      <c r="K11483" s="15"/>
      <c r="L11483" s="15"/>
      <c r="M11483" s="16"/>
      <c r="N11483" s="20"/>
      <c r="O11483" s="21"/>
      <c r="P11483" s="16"/>
      <c r="Q11483" s="15"/>
      <c r="R11483" s="16"/>
      <c r="S11483" s="16"/>
      <c r="T11483" s="22"/>
      <c r="U11483" s="23"/>
    </row>
    <row r="11484" spans="1:21" x14ac:dyDescent="0.3">
      <c r="A11484" s="18"/>
      <c r="B11484" s="18"/>
      <c r="C11484" s="18"/>
      <c r="D11484" s="18"/>
      <c r="E11484" s="18"/>
      <c r="F11484" s="6"/>
      <c r="G11484" s="7"/>
      <c r="H11484" s="6"/>
      <c r="I11484" s="6"/>
      <c r="J11484" s="19"/>
      <c r="K11484" s="15"/>
      <c r="L11484" s="15"/>
      <c r="M11484" s="16"/>
      <c r="N11484" s="20"/>
      <c r="O11484" s="21"/>
      <c r="P11484" s="16"/>
      <c r="Q11484" s="15"/>
      <c r="R11484" s="16"/>
      <c r="S11484" s="16"/>
      <c r="T11484" s="22"/>
      <c r="U11484" s="23"/>
    </row>
    <row r="11485" spans="1:21" x14ac:dyDescent="0.3">
      <c r="A11485" s="18"/>
      <c r="B11485" s="18"/>
      <c r="C11485" s="18"/>
      <c r="D11485" s="18"/>
      <c r="E11485" s="18"/>
      <c r="F11485" s="6"/>
      <c r="G11485" s="7"/>
      <c r="H11485" s="6"/>
      <c r="I11485" s="6"/>
      <c r="J11485" s="19"/>
      <c r="K11485" s="15"/>
      <c r="L11485" s="15"/>
      <c r="M11485" s="16"/>
      <c r="N11485" s="20"/>
      <c r="O11485" s="21"/>
      <c r="P11485" s="16"/>
      <c r="Q11485" s="15"/>
      <c r="R11485" s="16"/>
      <c r="S11485" s="16"/>
      <c r="T11485" s="22"/>
      <c r="U11485" s="23"/>
    </row>
    <row r="11486" spans="1:21" x14ac:dyDescent="0.3">
      <c r="A11486" s="18"/>
      <c r="B11486" s="18"/>
      <c r="C11486" s="18"/>
      <c r="D11486" s="18"/>
      <c r="E11486" s="18"/>
      <c r="F11486" s="6"/>
      <c r="G11486" s="7"/>
      <c r="H11486" s="6"/>
      <c r="I11486" s="6"/>
      <c r="J11486" s="19"/>
      <c r="K11486" s="15"/>
      <c r="L11486" s="15"/>
      <c r="M11486" s="16"/>
      <c r="N11486" s="20"/>
      <c r="O11486" s="21"/>
      <c r="P11486" s="16"/>
      <c r="Q11486" s="15"/>
      <c r="R11486" s="16"/>
      <c r="S11486" s="16"/>
      <c r="T11486" s="22"/>
      <c r="U11486" s="23"/>
    </row>
    <row r="11487" spans="1:21" x14ac:dyDescent="0.3">
      <c r="A11487" s="18"/>
      <c r="B11487" s="18"/>
      <c r="C11487" s="18"/>
      <c r="D11487" s="18"/>
      <c r="E11487" s="18"/>
      <c r="F11487" s="6"/>
      <c r="G11487" s="7"/>
      <c r="H11487" s="6"/>
      <c r="I11487" s="6"/>
      <c r="J11487" s="19"/>
      <c r="K11487" s="15"/>
      <c r="L11487" s="15"/>
      <c r="M11487" s="16"/>
      <c r="N11487" s="20"/>
      <c r="O11487" s="21"/>
      <c r="P11487" s="16"/>
      <c r="Q11487" s="15"/>
      <c r="R11487" s="16"/>
      <c r="S11487" s="16"/>
      <c r="T11487" s="22"/>
      <c r="U11487" s="23"/>
    </row>
    <row r="11488" spans="1:21" x14ac:dyDescent="0.3">
      <c r="A11488" s="18"/>
      <c r="B11488" s="18"/>
      <c r="C11488" s="18"/>
      <c r="D11488" s="18"/>
      <c r="E11488" s="18"/>
      <c r="F11488" s="6"/>
      <c r="G11488" s="7"/>
      <c r="H11488" s="6"/>
      <c r="I11488" s="6"/>
      <c r="J11488" s="19"/>
      <c r="K11488" s="15"/>
      <c r="L11488" s="15"/>
      <c r="M11488" s="16"/>
      <c r="N11488" s="20"/>
      <c r="O11488" s="21"/>
      <c r="P11488" s="16"/>
      <c r="Q11488" s="15"/>
      <c r="R11488" s="16"/>
      <c r="S11488" s="16"/>
      <c r="T11488" s="22"/>
      <c r="U11488" s="23"/>
    </row>
    <row r="11489" spans="1:21" x14ac:dyDescent="0.3">
      <c r="A11489" s="18"/>
      <c r="B11489" s="18"/>
      <c r="C11489" s="18"/>
      <c r="D11489" s="18"/>
      <c r="E11489" s="18"/>
      <c r="F11489" s="6"/>
      <c r="G11489" s="7"/>
      <c r="H11489" s="6"/>
      <c r="I11489" s="6"/>
      <c r="J11489" s="19"/>
      <c r="K11489" s="15"/>
      <c r="L11489" s="15"/>
      <c r="M11489" s="16"/>
      <c r="N11489" s="20"/>
      <c r="O11489" s="21"/>
      <c r="P11489" s="16"/>
      <c r="Q11489" s="15"/>
      <c r="R11489" s="16"/>
      <c r="S11489" s="16"/>
      <c r="T11489" s="22"/>
      <c r="U11489" s="23"/>
    </row>
    <row r="11490" spans="1:21" x14ac:dyDescent="0.3">
      <c r="A11490" s="18"/>
      <c r="B11490" s="18"/>
      <c r="C11490" s="18"/>
      <c r="D11490" s="18"/>
      <c r="E11490" s="18"/>
      <c r="F11490" s="6"/>
      <c r="G11490" s="7"/>
      <c r="H11490" s="6"/>
      <c r="I11490" s="6"/>
      <c r="J11490" s="19"/>
      <c r="K11490" s="15"/>
      <c r="L11490" s="15"/>
      <c r="M11490" s="16"/>
      <c r="N11490" s="20"/>
      <c r="O11490" s="21"/>
      <c r="P11490" s="16"/>
      <c r="Q11490" s="15"/>
      <c r="R11490" s="16"/>
      <c r="S11490" s="16"/>
      <c r="T11490" s="22"/>
      <c r="U11490" s="23"/>
    </row>
    <row r="11491" spans="1:21" x14ac:dyDescent="0.3">
      <c r="A11491" s="18"/>
      <c r="B11491" s="18"/>
      <c r="C11491" s="18"/>
      <c r="D11491" s="18"/>
      <c r="E11491" s="18"/>
      <c r="F11491" s="6"/>
      <c r="G11491" s="7"/>
      <c r="H11491" s="6"/>
      <c r="I11491" s="6"/>
      <c r="J11491" s="19"/>
      <c r="K11491" s="15"/>
      <c r="L11491" s="15"/>
      <c r="M11491" s="16"/>
      <c r="N11491" s="20"/>
      <c r="O11491" s="21"/>
      <c r="P11491" s="16"/>
      <c r="Q11491" s="15"/>
      <c r="R11491" s="16"/>
      <c r="S11491" s="16"/>
      <c r="T11491" s="22"/>
      <c r="U11491" s="23"/>
    </row>
    <row r="11492" spans="1:21" x14ac:dyDescent="0.3">
      <c r="A11492" s="18"/>
      <c r="B11492" s="18"/>
      <c r="C11492" s="18"/>
      <c r="D11492" s="18"/>
      <c r="E11492" s="18"/>
      <c r="F11492" s="6"/>
      <c r="G11492" s="7"/>
      <c r="H11492" s="6"/>
      <c r="I11492" s="6"/>
      <c r="J11492" s="19"/>
      <c r="K11492" s="15"/>
      <c r="L11492" s="15"/>
      <c r="M11492" s="16"/>
      <c r="N11492" s="20"/>
      <c r="O11492" s="21"/>
      <c r="P11492" s="16"/>
      <c r="Q11492" s="15"/>
      <c r="R11492" s="16"/>
      <c r="S11492" s="16"/>
      <c r="T11492" s="22"/>
      <c r="U11492" s="23"/>
    </row>
    <row r="11493" spans="1:21" x14ac:dyDescent="0.3">
      <c r="A11493" s="18"/>
      <c r="B11493" s="18"/>
      <c r="C11493" s="18"/>
      <c r="D11493" s="18"/>
      <c r="E11493" s="18"/>
      <c r="F11493" s="6"/>
      <c r="G11493" s="7"/>
      <c r="H11493" s="6"/>
      <c r="I11493" s="6"/>
      <c r="J11493" s="19"/>
      <c r="K11493" s="15"/>
      <c r="L11493" s="15"/>
      <c r="M11493" s="16"/>
      <c r="N11493" s="20"/>
      <c r="O11493" s="21"/>
      <c r="P11493" s="16"/>
      <c r="Q11493" s="15"/>
      <c r="R11493" s="16"/>
      <c r="S11493" s="16"/>
      <c r="T11493" s="22"/>
      <c r="U11493" s="23"/>
    </row>
    <row r="11494" spans="1:21" x14ac:dyDescent="0.3">
      <c r="A11494" s="18"/>
      <c r="B11494" s="18"/>
      <c r="C11494" s="18"/>
      <c r="D11494" s="18"/>
      <c r="E11494" s="18"/>
      <c r="F11494" s="6"/>
      <c r="G11494" s="7"/>
      <c r="H11494" s="6"/>
      <c r="I11494" s="6"/>
      <c r="J11494" s="19"/>
      <c r="K11494" s="15"/>
      <c r="L11494" s="15"/>
      <c r="M11494" s="16"/>
      <c r="N11494" s="20"/>
      <c r="O11494" s="21"/>
      <c r="P11494" s="16"/>
      <c r="Q11494" s="15"/>
      <c r="R11494" s="16"/>
      <c r="S11494" s="16"/>
      <c r="T11494" s="22"/>
      <c r="U11494" s="23"/>
    </row>
    <row r="11495" spans="1:21" x14ac:dyDescent="0.3">
      <c r="A11495" s="18"/>
      <c r="B11495" s="18"/>
      <c r="C11495" s="18"/>
      <c r="D11495" s="18"/>
      <c r="E11495" s="18"/>
      <c r="F11495" s="6"/>
      <c r="G11495" s="7"/>
      <c r="H11495" s="6"/>
      <c r="I11495" s="6"/>
      <c r="J11495" s="19"/>
      <c r="K11495" s="15"/>
      <c r="L11495" s="15"/>
      <c r="M11495" s="16"/>
      <c r="N11495" s="20"/>
      <c r="O11495" s="21"/>
      <c r="P11495" s="16"/>
      <c r="Q11495" s="15"/>
      <c r="R11495" s="16"/>
      <c r="S11495" s="16"/>
      <c r="T11495" s="22"/>
      <c r="U11495" s="23"/>
    </row>
    <row r="11496" spans="1:21" x14ac:dyDescent="0.3">
      <c r="A11496" s="18"/>
      <c r="B11496" s="18"/>
      <c r="C11496" s="18"/>
      <c r="D11496" s="18"/>
      <c r="E11496" s="18"/>
      <c r="F11496" s="6"/>
      <c r="G11496" s="7"/>
      <c r="H11496" s="6"/>
      <c r="I11496" s="6"/>
      <c r="J11496" s="19"/>
      <c r="K11496" s="15"/>
      <c r="L11496" s="15"/>
      <c r="M11496" s="16"/>
      <c r="N11496" s="20"/>
      <c r="O11496" s="21"/>
      <c r="P11496" s="16"/>
      <c r="Q11496" s="15"/>
      <c r="R11496" s="16"/>
      <c r="S11496" s="16"/>
      <c r="T11496" s="22"/>
      <c r="U11496" s="23"/>
    </row>
    <row r="11497" spans="1:21" x14ac:dyDescent="0.3">
      <c r="A11497" s="18"/>
      <c r="B11497" s="18"/>
      <c r="C11497" s="18"/>
      <c r="D11497" s="18"/>
      <c r="E11497" s="18"/>
      <c r="F11497" s="6"/>
      <c r="G11497" s="7"/>
      <c r="H11497" s="6"/>
      <c r="I11497" s="6"/>
      <c r="J11497" s="19"/>
      <c r="K11497" s="15"/>
      <c r="L11497" s="15"/>
      <c r="M11497" s="16"/>
      <c r="N11497" s="20"/>
      <c r="O11497" s="21"/>
      <c r="P11497" s="16"/>
      <c r="Q11497" s="15"/>
      <c r="R11497" s="16"/>
      <c r="S11497" s="16"/>
      <c r="T11497" s="22"/>
      <c r="U11497" s="23"/>
    </row>
    <row r="11498" spans="1:21" x14ac:dyDescent="0.3">
      <c r="A11498" s="18"/>
      <c r="B11498" s="18"/>
      <c r="C11498" s="18"/>
      <c r="D11498" s="18"/>
      <c r="E11498" s="18"/>
      <c r="F11498" s="6"/>
      <c r="G11498" s="7"/>
      <c r="H11498" s="6"/>
      <c r="I11498" s="6"/>
      <c r="J11498" s="19"/>
      <c r="K11498" s="15"/>
      <c r="L11498" s="15"/>
      <c r="M11498" s="16"/>
      <c r="N11498" s="20"/>
      <c r="O11498" s="21"/>
      <c r="P11498" s="16"/>
      <c r="Q11498" s="15"/>
      <c r="R11498" s="16"/>
      <c r="S11498" s="16"/>
      <c r="T11498" s="22"/>
      <c r="U11498" s="23"/>
    </row>
    <row r="11499" spans="1:21" x14ac:dyDescent="0.3">
      <c r="A11499" s="18"/>
      <c r="B11499" s="18"/>
      <c r="C11499" s="18"/>
      <c r="D11499" s="18"/>
      <c r="E11499" s="18"/>
      <c r="F11499" s="6"/>
      <c r="G11499" s="7"/>
      <c r="H11499" s="6"/>
      <c r="I11499" s="6"/>
      <c r="J11499" s="19"/>
      <c r="K11499" s="15"/>
      <c r="L11499" s="15"/>
      <c r="M11499" s="16"/>
      <c r="N11499" s="20"/>
      <c r="O11499" s="21"/>
      <c r="P11499" s="16"/>
      <c r="Q11499" s="15"/>
      <c r="R11499" s="16"/>
      <c r="S11499" s="16"/>
      <c r="T11499" s="22"/>
      <c r="U11499" s="23"/>
    </row>
    <row r="11500" spans="1:21" x14ac:dyDescent="0.3">
      <c r="A11500" s="18"/>
      <c r="B11500" s="18"/>
      <c r="C11500" s="18"/>
      <c r="D11500" s="18"/>
      <c r="E11500" s="18"/>
      <c r="F11500" s="6"/>
      <c r="G11500" s="7"/>
      <c r="H11500" s="6"/>
      <c r="I11500" s="6"/>
      <c r="J11500" s="19"/>
      <c r="K11500" s="15"/>
      <c r="L11500" s="15"/>
      <c r="M11500" s="16"/>
      <c r="N11500" s="20"/>
      <c r="O11500" s="21"/>
      <c r="P11500" s="16"/>
      <c r="Q11500" s="15"/>
      <c r="R11500" s="16"/>
      <c r="S11500" s="16"/>
      <c r="T11500" s="22"/>
      <c r="U11500" s="23"/>
    </row>
    <row r="11501" spans="1:21" x14ac:dyDescent="0.3">
      <c r="A11501" s="18"/>
      <c r="B11501" s="18"/>
      <c r="C11501" s="18"/>
      <c r="D11501" s="18"/>
      <c r="E11501" s="18"/>
      <c r="F11501" s="6"/>
      <c r="G11501" s="7"/>
      <c r="H11501" s="6"/>
      <c r="I11501" s="6"/>
      <c r="J11501" s="19"/>
      <c r="K11501" s="15"/>
      <c r="L11501" s="15"/>
      <c r="M11501" s="16"/>
      <c r="N11501" s="20"/>
      <c r="O11501" s="21"/>
      <c r="P11501" s="16"/>
      <c r="Q11501" s="15"/>
      <c r="R11501" s="16"/>
      <c r="S11501" s="16"/>
      <c r="T11501" s="22"/>
      <c r="U11501" s="23"/>
    </row>
    <row r="11502" spans="1:21" x14ac:dyDescent="0.3">
      <c r="A11502" s="18"/>
      <c r="B11502" s="18"/>
      <c r="C11502" s="18"/>
      <c r="D11502" s="18"/>
      <c r="E11502" s="18"/>
      <c r="F11502" s="6"/>
      <c r="G11502" s="7"/>
      <c r="H11502" s="6"/>
      <c r="I11502" s="6"/>
      <c r="J11502" s="19"/>
      <c r="K11502" s="15"/>
      <c r="L11502" s="15"/>
      <c r="M11502" s="16"/>
      <c r="N11502" s="20"/>
      <c r="O11502" s="21"/>
      <c r="P11502" s="16"/>
      <c r="Q11502" s="15"/>
      <c r="R11502" s="16"/>
      <c r="S11502" s="16"/>
      <c r="T11502" s="22"/>
      <c r="U11502" s="23"/>
    </row>
    <row r="11503" spans="1:21" x14ac:dyDescent="0.3">
      <c r="A11503" s="18"/>
      <c r="B11503" s="18"/>
      <c r="C11503" s="18"/>
      <c r="D11503" s="18"/>
      <c r="E11503" s="18"/>
      <c r="F11503" s="6"/>
      <c r="G11503" s="7"/>
      <c r="H11503" s="6"/>
      <c r="I11503" s="6"/>
      <c r="J11503" s="19"/>
      <c r="K11503" s="15"/>
      <c r="L11503" s="15"/>
      <c r="M11503" s="16"/>
      <c r="N11503" s="20"/>
      <c r="O11503" s="21"/>
      <c r="P11503" s="16"/>
      <c r="Q11503" s="15"/>
      <c r="R11503" s="16"/>
      <c r="S11503" s="16"/>
      <c r="T11503" s="22"/>
      <c r="U11503" s="23"/>
    </row>
    <row r="11504" spans="1:21" x14ac:dyDescent="0.3">
      <c r="A11504" s="18"/>
      <c r="B11504" s="18"/>
      <c r="C11504" s="18"/>
      <c r="D11504" s="18"/>
      <c r="E11504" s="18"/>
      <c r="F11504" s="6"/>
      <c r="G11504" s="7"/>
      <c r="H11504" s="6"/>
      <c r="I11504" s="6"/>
      <c r="J11504" s="19"/>
      <c r="K11504" s="15"/>
      <c r="L11504" s="15"/>
      <c r="M11504" s="16"/>
      <c r="N11504" s="20"/>
      <c r="O11504" s="21"/>
      <c r="P11504" s="16"/>
      <c r="Q11504" s="15"/>
      <c r="R11504" s="16"/>
      <c r="S11504" s="16"/>
      <c r="T11504" s="22"/>
      <c r="U11504" s="23"/>
    </row>
    <row r="11505" spans="1:21" x14ac:dyDescent="0.3">
      <c r="A11505" s="18"/>
      <c r="B11505" s="18"/>
      <c r="C11505" s="18"/>
      <c r="D11505" s="18"/>
      <c r="E11505" s="18"/>
      <c r="F11505" s="6"/>
      <c r="G11505" s="7"/>
      <c r="H11505" s="6"/>
      <c r="I11505" s="6"/>
      <c r="J11505" s="19"/>
      <c r="K11505" s="15"/>
      <c r="L11505" s="15"/>
      <c r="M11505" s="16"/>
      <c r="N11505" s="20"/>
      <c r="O11505" s="21"/>
      <c r="P11505" s="16"/>
      <c r="Q11505" s="15"/>
      <c r="R11505" s="16"/>
      <c r="S11505" s="16"/>
      <c r="T11505" s="22"/>
      <c r="U11505" s="23"/>
    </row>
    <row r="11506" spans="1:21" x14ac:dyDescent="0.3">
      <c r="A11506" s="18"/>
      <c r="B11506" s="18"/>
      <c r="C11506" s="18"/>
      <c r="D11506" s="18"/>
      <c r="E11506" s="18"/>
      <c r="F11506" s="6"/>
      <c r="G11506" s="7"/>
      <c r="H11506" s="6"/>
      <c r="I11506" s="6"/>
      <c r="J11506" s="19"/>
      <c r="K11506" s="15"/>
      <c r="L11506" s="15"/>
      <c r="M11506" s="16"/>
      <c r="N11506" s="20"/>
      <c r="O11506" s="21"/>
      <c r="P11506" s="16"/>
      <c r="Q11506" s="15"/>
      <c r="R11506" s="16"/>
      <c r="S11506" s="16"/>
      <c r="T11506" s="22"/>
      <c r="U11506" s="23"/>
    </row>
    <row r="11507" spans="1:21" x14ac:dyDescent="0.3">
      <c r="A11507" s="18"/>
      <c r="B11507" s="18"/>
      <c r="C11507" s="18"/>
      <c r="D11507" s="18"/>
      <c r="E11507" s="18"/>
      <c r="F11507" s="6"/>
      <c r="G11507" s="7"/>
      <c r="H11507" s="6"/>
      <c r="I11507" s="6"/>
      <c r="J11507" s="19"/>
      <c r="K11507" s="15"/>
      <c r="L11507" s="15"/>
      <c r="M11507" s="16"/>
      <c r="N11507" s="20"/>
      <c r="O11507" s="21"/>
      <c r="P11507" s="16"/>
      <c r="Q11507" s="15"/>
      <c r="R11507" s="16"/>
      <c r="S11507" s="16"/>
      <c r="T11507" s="22"/>
      <c r="U11507" s="23"/>
    </row>
    <row r="11508" spans="1:21" x14ac:dyDescent="0.3">
      <c r="A11508" s="18"/>
      <c r="B11508" s="18"/>
      <c r="C11508" s="18"/>
      <c r="D11508" s="18"/>
      <c r="E11508" s="18"/>
      <c r="F11508" s="6"/>
      <c r="G11508" s="7"/>
      <c r="H11508" s="6"/>
      <c r="I11508" s="6"/>
      <c r="J11508" s="19"/>
      <c r="K11508" s="15"/>
      <c r="L11508" s="15"/>
      <c r="M11508" s="16"/>
      <c r="N11508" s="20"/>
      <c r="O11508" s="21"/>
      <c r="P11508" s="16"/>
      <c r="Q11508" s="15"/>
      <c r="R11508" s="16"/>
      <c r="S11508" s="16"/>
      <c r="T11508" s="22"/>
      <c r="U11508" s="23"/>
    </row>
    <row r="11509" spans="1:21" x14ac:dyDescent="0.3">
      <c r="A11509" s="18"/>
      <c r="B11509" s="18"/>
      <c r="C11509" s="18"/>
      <c r="D11509" s="18"/>
      <c r="E11509" s="18"/>
      <c r="F11509" s="6"/>
      <c r="G11509" s="7"/>
      <c r="H11509" s="6"/>
      <c r="I11509" s="6"/>
      <c r="J11509" s="19"/>
      <c r="K11509" s="15"/>
      <c r="L11509" s="15"/>
      <c r="M11509" s="16"/>
      <c r="N11509" s="20"/>
      <c r="O11509" s="21"/>
      <c r="P11509" s="16"/>
      <c r="Q11509" s="15"/>
      <c r="R11509" s="16"/>
      <c r="S11509" s="16"/>
      <c r="T11509" s="22"/>
      <c r="U11509" s="23"/>
    </row>
    <row r="11510" spans="1:21" x14ac:dyDescent="0.3">
      <c r="A11510" s="18"/>
      <c r="B11510" s="18"/>
      <c r="C11510" s="18"/>
      <c r="D11510" s="18"/>
      <c r="E11510" s="18"/>
      <c r="F11510" s="6"/>
      <c r="G11510" s="7"/>
      <c r="H11510" s="6"/>
      <c r="I11510" s="6"/>
      <c r="J11510" s="19"/>
      <c r="K11510" s="15"/>
      <c r="L11510" s="15"/>
      <c r="M11510" s="16"/>
      <c r="N11510" s="20"/>
      <c r="O11510" s="21"/>
      <c r="P11510" s="16"/>
      <c r="Q11510" s="15"/>
      <c r="R11510" s="16"/>
      <c r="S11510" s="16"/>
      <c r="T11510" s="22"/>
      <c r="U11510" s="23"/>
    </row>
    <row r="11511" spans="1:21" x14ac:dyDescent="0.3">
      <c r="A11511" s="18"/>
      <c r="B11511" s="18"/>
      <c r="C11511" s="18"/>
      <c r="D11511" s="18"/>
      <c r="E11511" s="18"/>
      <c r="F11511" s="6"/>
      <c r="G11511" s="7"/>
      <c r="H11511" s="6"/>
      <c r="I11511" s="6"/>
      <c r="J11511" s="19"/>
      <c r="K11511" s="15"/>
      <c r="L11511" s="15"/>
      <c r="M11511" s="16"/>
      <c r="N11511" s="20"/>
      <c r="O11511" s="21"/>
      <c r="P11511" s="16"/>
      <c r="Q11511" s="15"/>
      <c r="R11511" s="16"/>
      <c r="S11511" s="16"/>
      <c r="T11511" s="22"/>
      <c r="U11511" s="23"/>
    </row>
    <row r="11512" spans="1:21" x14ac:dyDescent="0.3">
      <c r="A11512" s="18"/>
      <c r="B11512" s="18"/>
      <c r="C11512" s="18"/>
      <c r="D11512" s="18"/>
      <c r="E11512" s="18"/>
      <c r="F11512" s="6"/>
      <c r="G11512" s="7"/>
      <c r="H11512" s="6"/>
      <c r="I11512" s="6"/>
      <c r="J11512" s="19"/>
      <c r="K11512" s="15"/>
      <c r="L11512" s="15"/>
      <c r="M11512" s="16"/>
      <c r="N11512" s="20"/>
      <c r="O11512" s="21"/>
      <c r="P11512" s="16"/>
      <c r="Q11512" s="15"/>
      <c r="R11512" s="16"/>
      <c r="S11512" s="16"/>
      <c r="T11512" s="22"/>
      <c r="U11512" s="23"/>
    </row>
    <row r="11513" spans="1:21" x14ac:dyDescent="0.3">
      <c r="A11513" s="18"/>
      <c r="B11513" s="18"/>
      <c r="C11513" s="18"/>
      <c r="D11513" s="18"/>
      <c r="E11513" s="18"/>
      <c r="F11513" s="6"/>
      <c r="G11513" s="7"/>
      <c r="H11513" s="6"/>
      <c r="I11513" s="6"/>
      <c r="J11513" s="19"/>
      <c r="K11513" s="15"/>
      <c r="L11513" s="15"/>
      <c r="M11513" s="16"/>
      <c r="N11513" s="20"/>
      <c r="O11513" s="21"/>
      <c r="P11513" s="16"/>
      <c r="Q11513" s="15"/>
      <c r="R11513" s="16"/>
      <c r="S11513" s="16"/>
      <c r="T11513" s="22"/>
      <c r="U11513" s="23"/>
    </row>
    <row r="11514" spans="1:21" x14ac:dyDescent="0.3">
      <c r="A11514" s="18"/>
      <c r="B11514" s="18"/>
      <c r="C11514" s="18"/>
      <c r="D11514" s="18"/>
      <c r="E11514" s="18"/>
      <c r="F11514" s="6"/>
      <c r="G11514" s="7"/>
      <c r="H11514" s="6"/>
      <c r="I11514" s="6"/>
      <c r="J11514" s="19"/>
      <c r="K11514" s="15"/>
      <c r="L11514" s="15"/>
      <c r="M11514" s="16"/>
      <c r="N11514" s="20"/>
      <c r="O11514" s="21"/>
      <c r="P11514" s="16"/>
      <c r="Q11514" s="15"/>
      <c r="R11514" s="16"/>
      <c r="S11514" s="16"/>
      <c r="T11514" s="22"/>
      <c r="U11514" s="23"/>
    </row>
    <row r="11515" spans="1:21" x14ac:dyDescent="0.3">
      <c r="A11515" s="18"/>
      <c r="B11515" s="18"/>
      <c r="C11515" s="18"/>
      <c r="D11515" s="18"/>
      <c r="E11515" s="18"/>
      <c r="F11515" s="6"/>
      <c r="G11515" s="7"/>
      <c r="H11515" s="6"/>
      <c r="I11515" s="6"/>
      <c r="J11515" s="19"/>
      <c r="K11515" s="15"/>
      <c r="L11515" s="15"/>
      <c r="M11515" s="16"/>
      <c r="N11515" s="20"/>
      <c r="O11515" s="21"/>
      <c r="P11515" s="16"/>
      <c r="Q11515" s="15"/>
      <c r="R11515" s="16"/>
      <c r="S11515" s="16"/>
      <c r="T11515" s="22"/>
      <c r="U11515" s="23"/>
    </row>
    <row r="11516" spans="1:21" x14ac:dyDescent="0.3">
      <c r="A11516" s="18"/>
      <c r="B11516" s="18"/>
      <c r="C11516" s="18"/>
      <c r="D11516" s="18"/>
      <c r="E11516" s="18"/>
      <c r="F11516" s="6"/>
      <c r="G11516" s="7"/>
      <c r="H11516" s="6"/>
      <c r="I11516" s="6"/>
      <c r="J11516" s="19"/>
      <c r="K11516" s="15"/>
      <c r="L11516" s="15"/>
      <c r="M11516" s="16"/>
      <c r="N11516" s="20"/>
      <c r="O11516" s="21"/>
      <c r="P11516" s="16"/>
      <c r="Q11516" s="15"/>
      <c r="R11516" s="16"/>
      <c r="S11516" s="16"/>
      <c r="T11516" s="22"/>
      <c r="U11516" s="23"/>
    </row>
    <row r="11517" spans="1:21" x14ac:dyDescent="0.3">
      <c r="A11517" s="18"/>
      <c r="B11517" s="18"/>
      <c r="C11517" s="18"/>
      <c r="D11517" s="18"/>
      <c r="E11517" s="18"/>
      <c r="F11517" s="6"/>
      <c r="G11517" s="7"/>
      <c r="H11517" s="6"/>
      <c r="I11517" s="6"/>
      <c r="J11517" s="19"/>
      <c r="K11517" s="15"/>
      <c r="L11517" s="15"/>
      <c r="M11517" s="16"/>
      <c r="N11517" s="20"/>
      <c r="O11517" s="21"/>
      <c r="P11517" s="16"/>
      <c r="Q11517" s="15"/>
      <c r="R11517" s="16"/>
      <c r="S11517" s="16"/>
      <c r="T11517" s="22"/>
      <c r="U11517" s="23"/>
    </row>
    <row r="11518" spans="1:21" x14ac:dyDescent="0.3">
      <c r="A11518" s="18"/>
      <c r="B11518" s="18"/>
      <c r="C11518" s="18"/>
      <c r="D11518" s="18"/>
      <c r="E11518" s="18"/>
      <c r="F11518" s="6"/>
      <c r="G11518" s="7"/>
      <c r="H11518" s="6"/>
      <c r="I11518" s="6"/>
      <c r="J11518" s="19"/>
      <c r="K11518" s="15"/>
      <c r="L11518" s="15"/>
      <c r="M11518" s="16"/>
      <c r="N11518" s="20"/>
      <c r="O11518" s="21"/>
      <c r="P11518" s="16"/>
      <c r="Q11518" s="15"/>
      <c r="R11518" s="16"/>
      <c r="S11518" s="16"/>
      <c r="T11518" s="22"/>
      <c r="U11518" s="23"/>
    </row>
    <row r="11519" spans="1:21" x14ac:dyDescent="0.3">
      <c r="A11519" s="18"/>
      <c r="B11519" s="18"/>
      <c r="C11519" s="18"/>
      <c r="D11519" s="18"/>
      <c r="E11519" s="18"/>
      <c r="F11519" s="6"/>
      <c r="G11519" s="7"/>
      <c r="H11519" s="6"/>
      <c r="I11519" s="6"/>
      <c r="J11519" s="19"/>
      <c r="K11519" s="15"/>
      <c r="L11519" s="15"/>
      <c r="M11519" s="16"/>
      <c r="N11519" s="20"/>
      <c r="O11519" s="21"/>
      <c r="P11519" s="16"/>
      <c r="Q11519" s="15"/>
      <c r="R11519" s="16"/>
      <c r="S11519" s="16"/>
      <c r="T11519" s="22"/>
      <c r="U11519" s="23"/>
    </row>
    <row r="11520" spans="1:21" x14ac:dyDescent="0.3">
      <c r="A11520" s="18"/>
      <c r="B11520" s="18"/>
      <c r="C11520" s="18"/>
      <c r="D11520" s="18"/>
      <c r="E11520" s="18"/>
      <c r="F11520" s="6"/>
      <c r="G11520" s="7"/>
      <c r="H11520" s="6"/>
      <c r="I11520" s="6"/>
      <c r="J11520" s="19"/>
      <c r="K11520" s="15"/>
      <c r="L11520" s="15"/>
      <c r="M11520" s="16"/>
      <c r="N11520" s="20"/>
      <c r="O11520" s="21"/>
      <c r="P11520" s="16"/>
      <c r="Q11520" s="15"/>
      <c r="R11520" s="16"/>
      <c r="S11520" s="16"/>
      <c r="T11520" s="22"/>
      <c r="U11520" s="23"/>
    </row>
    <row r="11521" spans="1:21" x14ac:dyDescent="0.3">
      <c r="A11521" s="18"/>
      <c r="B11521" s="18"/>
      <c r="C11521" s="18"/>
      <c r="D11521" s="18"/>
      <c r="E11521" s="18"/>
      <c r="F11521" s="6"/>
      <c r="G11521" s="7"/>
      <c r="H11521" s="6"/>
      <c r="I11521" s="6"/>
      <c r="J11521" s="19"/>
      <c r="K11521" s="15"/>
      <c r="L11521" s="15"/>
      <c r="M11521" s="16"/>
      <c r="N11521" s="20"/>
      <c r="O11521" s="21"/>
      <c r="P11521" s="16"/>
      <c r="Q11521" s="15"/>
      <c r="R11521" s="16"/>
      <c r="S11521" s="16"/>
      <c r="T11521" s="22"/>
      <c r="U11521" s="23"/>
    </row>
    <row r="11522" spans="1:21" x14ac:dyDescent="0.3">
      <c r="A11522" s="18"/>
      <c r="B11522" s="18"/>
      <c r="C11522" s="18"/>
      <c r="D11522" s="18"/>
      <c r="E11522" s="18"/>
      <c r="F11522" s="6"/>
      <c r="G11522" s="7"/>
      <c r="H11522" s="6"/>
      <c r="I11522" s="6"/>
      <c r="J11522" s="19"/>
      <c r="K11522" s="15"/>
      <c r="L11522" s="15"/>
      <c r="M11522" s="16"/>
      <c r="N11522" s="20"/>
      <c r="O11522" s="21"/>
      <c r="P11522" s="16"/>
      <c r="Q11522" s="15"/>
      <c r="R11522" s="16"/>
      <c r="S11522" s="16"/>
      <c r="T11522" s="22"/>
      <c r="U11522" s="23"/>
    </row>
    <row r="11523" spans="1:21" x14ac:dyDescent="0.3">
      <c r="A11523" s="18"/>
      <c r="B11523" s="18"/>
      <c r="C11523" s="18"/>
      <c r="D11523" s="18"/>
      <c r="E11523" s="18"/>
      <c r="F11523" s="6"/>
      <c r="G11523" s="7"/>
      <c r="H11523" s="6"/>
      <c r="I11523" s="6"/>
      <c r="J11523" s="19"/>
      <c r="K11523" s="15"/>
      <c r="L11523" s="15"/>
      <c r="M11523" s="16"/>
      <c r="N11523" s="20"/>
      <c r="O11523" s="21"/>
      <c r="P11523" s="16"/>
      <c r="Q11523" s="15"/>
      <c r="R11523" s="16"/>
      <c r="S11523" s="16"/>
      <c r="T11523" s="22"/>
      <c r="U11523" s="23"/>
    </row>
    <row r="11524" spans="1:21" x14ac:dyDescent="0.3">
      <c r="A11524" s="18"/>
      <c r="B11524" s="18"/>
      <c r="C11524" s="18"/>
      <c r="D11524" s="18"/>
      <c r="E11524" s="18"/>
      <c r="F11524" s="6"/>
      <c r="G11524" s="7"/>
      <c r="H11524" s="6"/>
      <c r="I11524" s="6"/>
      <c r="J11524" s="19"/>
      <c r="K11524" s="15"/>
      <c r="L11524" s="15"/>
      <c r="M11524" s="16"/>
      <c r="N11524" s="20"/>
      <c r="O11524" s="21"/>
      <c r="P11524" s="16"/>
      <c r="Q11524" s="15"/>
      <c r="R11524" s="16"/>
      <c r="S11524" s="16"/>
      <c r="T11524" s="22"/>
      <c r="U11524" s="23"/>
    </row>
    <row r="11525" spans="1:21" x14ac:dyDescent="0.3">
      <c r="A11525" s="18"/>
      <c r="B11525" s="18"/>
      <c r="C11525" s="18"/>
      <c r="D11525" s="18"/>
      <c r="E11525" s="18"/>
      <c r="F11525" s="6"/>
      <c r="G11525" s="7"/>
      <c r="H11525" s="6"/>
      <c r="I11525" s="6"/>
      <c r="J11525" s="19"/>
      <c r="K11525" s="15"/>
      <c r="L11525" s="15"/>
      <c r="M11525" s="16"/>
      <c r="N11525" s="20"/>
      <c r="O11525" s="21"/>
      <c r="P11525" s="16"/>
      <c r="Q11525" s="15"/>
      <c r="R11525" s="16"/>
      <c r="S11525" s="16"/>
      <c r="T11525" s="22"/>
      <c r="U11525" s="23"/>
    </row>
    <row r="11526" spans="1:21" x14ac:dyDescent="0.3">
      <c r="A11526" s="18"/>
      <c r="B11526" s="18"/>
      <c r="C11526" s="18"/>
      <c r="D11526" s="18"/>
      <c r="E11526" s="18"/>
      <c r="F11526" s="6"/>
      <c r="G11526" s="7"/>
      <c r="H11526" s="6"/>
      <c r="I11526" s="6"/>
      <c r="J11526" s="19"/>
      <c r="K11526" s="15"/>
      <c r="L11526" s="15"/>
      <c r="M11526" s="16"/>
      <c r="N11526" s="20"/>
      <c r="O11526" s="21"/>
      <c r="P11526" s="16"/>
      <c r="Q11526" s="15"/>
      <c r="R11526" s="16"/>
      <c r="S11526" s="16"/>
      <c r="T11526" s="22"/>
      <c r="U11526" s="23"/>
    </row>
    <row r="11527" spans="1:21" x14ac:dyDescent="0.3">
      <c r="A11527" s="18"/>
      <c r="B11527" s="18"/>
      <c r="C11527" s="18"/>
      <c r="D11527" s="18"/>
      <c r="E11527" s="18"/>
      <c r="F11527" s="6"/>
      <c r="G11527" s="7"/>
      <c r="H11527" s="6"/>
      <c r="I11527" s="6"/>
      <c r="J11527" s="19"/>
      <c r="K11527" s="15"/>
      <c r="L11527" s="15"/>
      <c r="M11527" s="16"/>
      <c r="N11527" s="20"/>
      <c r="O11527" s="21"/>
      <c r="P11527" s="16"/>
      <c r="Q11527" s="15"/>
      <c r="R11527" s="16"/>
      <c r="S11527" s="16"/>
      <c r="T11527" s="22"/>
      <c r="U11527" s="23"/>
    </row>
    <row r="11528" spans="1:21" x14ac:dyDescent="0.3">
      <c r="A11528" s="18"/>
      <c r="B11528" s="18"/>
      <c r="C11528" s="18"/>
      <c r="D11528" s="18"/>
      <c r="E11528" s="18"/>
      <c r="F11528" s="6"/>
      <c r="G11528" s="7"/>
      <c r="H11528" s="6"/>
      <c r="I11528" s="6"/>
      <c r="J11528" s="19"/>
      <c r="K11528" s="15"/>
      <c r="L11528" s="15"/>
      <c r="M11528" s="16"/>
      <c r="N11528" s="20"/>
      <c r="O11528" s="21"/>
      <c r="P11528" s="16"/>
      <c r="Q11528" s="15"/>
      <c r="R11528" s="16"/>
      <c r="S11528" s="16"/>
      <c r="T11528" s="22"/>
      <c r="U11528" s="23"/>
    </row>
    <row r="11529" spans="1:21" x14ac:dyDescent="0.3">
      <c r="A11529" s="18"/>
      <c r="B11529" s="18"/>
      <c r="C11529" s="18"/>
      <c r="D11529" s="18"/>
      <c r="E11529" s="18"/>
      <c r="F11529" s="6"/>
      <c r="G11529" s="7"/>
      <c r="H11529" s="6"/>
      <c r="I11529" s="6"/>
      <c r="J11529" s="19"/>
      <c r="K11529" s="15"/>
      <c r="L11529" s="15"/>
      <c r="M11529" s="16"/>
      <c r="N11529" s="20"/>
      <c r="O11529" s="21"/>
      <c r="P11529" s="16"/>
      <c r="Q11529" s="15"/>
      <c r="R11529" s="16"/>
      <c r="S11529" s="16"/>
      <c r="T11529" s="22"/>
      <c r="U11529" s="23"/>
    </row>
    <row r="11530" spans="1:21" x14ac:dyDescent="0.3">
      <c r="A11530" s="18"/>
      <c r="B11530" s="18"/>
      <c r="C11530" s="18"/>
      <c r="D11530" s="18"/>
      <c r="E11530" s="18"/>
      <c r="F11530" s="6"/>
      <c r="G11530" s="7"/>
      <c r="H11530" s="6"/>
      <c r="I11530" s="6"/>
      <c r="J11530" s="19"/>
      <c r="K11530" s="15"/>
      <c r="L11530" s="15"/>
      <c r="M11530" s="16"/>
      <c r="N11530" s="20"/>
      <c r="O11530" s="21"/>
      <c r="P11530" s="16"/>
      <c r="Q11530" s="15"/>
      <c r="R11530" s="16"/>
      <c r="S11530" s="16"/>
      <c r="T11530" s="22"/>
      <c r="U11530" s="23"/>
    </row>
    <row r="11531" spans="1:21" x14ac:dyDescent="0.3">
      <c r="A11531" s="18"/>
      <c r="B11531" s="18"/>
      <c r="C11531" s="18"/>
      <c r="D11531" s="18"/>
      <c r="E11531" s="18"/>
      <c r="F11531" s="6"/>
      <c r="G11531" s="7"/>
      <c r="H11531" s="6"/>
      <c r="I11531" s="6"/>
      <c r="J11531" s="19"/>
      <c r="K11531" s="15"/>
      <c r="L11531" s="15"/>
      <c r="M11531" s="16"/>
      <c r="N11531" s="20"/>
      <c r="O11531" s="21"/>
      <c r="P11531" s="16"/>
      <c r="Q11531" s="15"/>
      <c r="R11531" s="16"/>
      <c r="S11531" s="16"/>
      <c r="T11531" s="22"/>
      <c r="U11531" s="23"/>
    </row>
    <row r="11532" spans="1:21" x14ac:dyDescent="0.3">
      <c r="A11532" s="18"/>
      <c r="B11532" s="18"/>
      <c r="C11532" s="18"/>
      <c r="D11532" s="18"/>
      <c r="E11532" s="18"/>
      <c r="F11532" s="6"/>
      <c r="G11532" s="7"/>
      <c r="H11532" s="6"/>
      <c r="I11532" s="6"/>
      <c r="J11532" s="19"/>
      <c r="K11532" s="15"/>
      <c r="L11532" s="15"/>
      <c r="M11532" s="16"/>
      <c r="N11532" s="20"/>
      <c r="O11532" s="21"/>
      <c r="P11532" s="16"/>
      <c r="Q11532" s="15"/>
      <c r="R11532" s="16"/>
      <c r="S11532" s="16"/>
      <c r="T11532" s="22"/>
      <c r="U11532" s="23"/>
    </row>
    <row r="11533" spans="1:21" x14ac:dyDescent="0.3">
      <c r="A11533" s="18"/>
      <c r="B11533" s="18"/>
      <c r="C11533" s="18"/>
      <c r="D11533" s="18"/>
      <c r="E11533" s="18"/>
      <c r="F11533" s="6"/>
      <c r="G11533" s="7"/>
      <c r="H11533" s="6"/>
      <c r="I11533" s="6"/>
      <c r="J11533" s="19"/>
      <c r="K11533" s="15"/>
      <c r="L11533" s="15"/>
      <c r="M11533" s="16"/>
      <c r="N11533" s="20"/>
      <c r="O11533" s="21"/>
      <c r="P11533" s="16"/>
      <c r="Q11533" s="15"/>
      <c r="R11533" s="16"/>
      <c r="S11533" s="16"/>
      <c r="T11533" s="22"/>
      <c r="U11533" s="23"/>
    </row>
    <row r="11534" spans="1:21" x14ac:dyDescent="0.3">
      <c r="A11534" s="18"/>
      <c r="B11534" s="18"/>
      <c r="C11534" s="18"/>
      <c r="D11534" s="18"/>
      <c r="E11534" s="18"/>
      <c r="F11534" s="6"/>
      <c r="G11534" s="7"/>
      <c r="H11534" s="6"/>
      <c r="I11534" s="6"/>
      <c r="J11534" s="19"/>
      <c r="K11534" s="15"/>
      <c r="L11534" s="15"/>
      <c r="M11534" s="16"/>
      <c r="N11534" s="20"/>
      <c r="O11534" s="21"/>
      <c r="P11534" s="16"/>
      <c r="Q11534" s="15"/>
      <c r="R11534" s="16"/>
      <c r="S11534" s="16"/>
      <c r="T11534" s="22"/>
      <c r="U11534" s="23"/>
    </row>
    <row r="11535" spans="1:21" x14ac:dyDescent="0.3">
      <c r="A11535" s="18"/>
      <c r="B11535" s="18"/>
      <c r="C11535" s="18"/>
      <c r="D11535" s="18"/>
      <c r="E11535" s="18"/>
      <c r="F11535" s="6"/>
      <c r="G11535" s="7"/>
      <c r="H11535" s="6"/>
      <c r="I11535" s="6"/>
      <c r="J11535" s="19"/>
      <c r="K11535" s="15"/>
      <c r="L11535" s="15"/>
      <c r="M11535" s="16"/>
      <c r="N11535" s="20"/>
      <c r="O11535" s="21"/>
      <c r="P11535" s="16"/>
      <c r="Q11535" s="15"/>
      <c r="R11535" s="16"/>
      <c r="S11535" s="16"/>
      <c r="T11535" s="22"/>
      <c r="U11535" s="23"/>
    </row>
    <row r="11536" spans="1:21" x14ac:dyDescent="0.3">
      <c r="A11536" s="18"/>
      <c r="B11536" s="18"/>
      <c r="C11536" s="18"/>
      <c r="D11536" s="18"/>
      <c r="E11536" s="18"/>
      <c r="F11536" s="6"/>
      <c r="G11536" s="7"/>
      <c r="H11536" s="6"/>
      <c r="I11536" s="6"/>
      <c r="J11536" s="19"/>
      <c r="K11536" s="15"/>
      <c r="L11536" s="15"/>
      <c r="M11536" s="16"/>
      <c r="N11536" s="20"/>
      <c r="O11536" s="21"/>
      <c r="P11536" s="16"/>
      <c r="Q11536" s="15"/>
      <c r="R11536" s="16"/>
      <c r="S11536" s="16"/>
      <c r="T11536" s="22"/>
      <c r="U11536" s="23"/>
    </row>
    <row r="11537" spans="1:21" x14ac:dyDescent="0.3">
      <c r="A11537" s="18"/>
      <c r="B11537" s="18"/>
      <c r="C11537" s="18"/>
      <c r="D11537" s="18"/>
      <c r="E11537" s="18"/>
      <c r="F11537" s="6"/>
      <c r="G11537" s="7"/>
      <c r="H11537" s="6"/>
      <c r="I11537" s="6"/>
      <c r="J11537" s="19"/>
      <c r="K11537" s="15"/>
      <c r="L11537" s="15"/>
      <c r="M11537" s="16"/>
      <c r="N11537" s="20"/>
      <c r="O11537" s="21"/>
      <c r="P11537" s="16"/>
      <c r="Q11537" s="15"/>
      <c r="R11537" s="16"/>
      <c r="S11537" s="16"/>
      <c r="T11537" s="22"/>
      <c r="U11537" s="23"/>
    </row>
    <row r="11538" spans="1:21" x14ac:dyDescent="0.3">
      <c r="A11538" s="18"/>
      <c r="B11538" s="18"/>
      <c r="C11538" s="18"/>
      <c r="D11538" s="18"/>
      <c r="E11538" s="18"/>
      <c r="F11538" s="6"/>
      <c r="G11538" s="7"/>
      <c r="H11538" s="6"/>
      <c r="I11538" s="6"/>
      <c r="J11538" s="19"/>
      <c r="K11538" s="15"/>
      <c r="L11538" s="15"/>
      <c r="M11538" s="16"/>
      <c r="N11538" s="20"/>
      <c r="O11538" s="21"/>
      <c r="P11538" s="16"/>
      <c r="Q11538" s="15"/>
      <c r="R11538" s="16"/>
      <c r="S11538" s="16"/>
      <c r="T11538" s="22"/>
      <c r="U11538" s="23"/>
    </row>
    <row r="11539" spans="1:21" x14ac:dyDescent="0.3">
      <c r="A11539" s="18"/>
      <c r="B11539" s="18"/>
      <c r="C11539" s="18"/>
      <c r="D11539" s="18"/>
      <c r="E11539" s="18"/>
      <c r="F11539" s="6"/>
      <c r="G11539" s="7"/>
      <c r="H11539" s="6"/>
      <c r="I11539" s="6"/>
      <c r="J11539" s="19"/>
      <c r="K11539" s="15"/>
      <c r="L11539" s="15"/>
      <c r="M11539" s="16"/>
      <c r="N11539" s="20"/>
      <c r="O11539" s="21"/>
      <c r="P11539" s="16"/>
      <c r="Q11539" s="15"/>
      <c r="R11539" s="16"/>
      <c r="S11539" s="16"/>
      <c r="T11539" s="22"/>
      <c r="U11539" s="23"/>
    </row>
    <row r="11540" spans="1:21" x14ac:dyDescent="0.3">
      <c r="A11540" s="18"/>
      <c r="B11540" s="18"/>
      <c r="C11540" s="18"/>
      <c r="D11540" s="18"/>
      <c r="E11540" s="18"/>
      <c r="F11540" s="6"/>
      <c r="G11540" s="7"/>
      <c r="H11540" s="6"/>
      <c r="I11540" s="6"/>
      <c r="J11540" s="19"/>
      <c r="K11540" s="15"/>
      <c r="L11540" s="15"/>
      <c r="M11540" s="16"/>
      <c r="N11540" s="20"/>
      <c r="O11540" s="21"/>
      <c r="P11540" s="16"/>
      <c r="Q11540" s="15"/>
      <c r="R11540" s="16"/>
      <c r="S11540" s="16"/>
      <c r="T11540" s="22"/>
      <c r="U11540" s="23"/>
    </row>
    <row r="11541" spans="1:21" x14ac:dyDescent="0.3">
      <c r="A11541" s="18"/>
      <c r="B11541" s="18"/>
      <c r="C11541" s="18"/>
      <c r="D11541" s="18"/>
      <c r="E11541" s="18"/>
      <c r="F11541" s="6"/>
      <c r="G11541" s="7"/>
      <c r="H11541" s="6"/>
      <c r="I11541" s="6"/>
      <c r="J11541" s="19"/>
      <c r="K11541" s="15"/>
      <c r="L11541" s="15"/>
      <c r="M11541" s="16"/>
      <c r="N11541" s="20"/>
      <c r="O11541" s="21"/>
      <c r="P11541" s="16"/>
      <c r="Q11541" s="15"/>
      <c r="R11541" s="16"/>
      <c r="S11541" s="16"/>
      <c r="T11541" s="22"/>
      <c r="U11541" s="23"/>
    </row>
    <row r="11542" spans="1:21" x14ac:dyDescent="0.3">
      <c r="A11542" s="18"/>
      <c r="B11542" s="18"/>
      <c r="C11542" s="18"/>
      <c r="D11542" s="18"/>
      <c r="E11542" s="18"/>
      <c r="F11542" s="6"/>
      <c r="G11542" s="7"/>
      <c r="H11542" s="6"/>
      <c r="I11542" s="6"/>
      <c r="J11542" s="19"/>
      <c r="K11542" s="15"/>
      <c r="L11542" s="15"/>
      <c r="M11542" s="16"/>
      <c r="N11542" s="20"/>
      <c r="O11542" s="21"/>
      <c r="P11542" s="16"/>
      <c r="Q11542" s="15"/>
      <c r="R11542" s="16"/>
      <c r="S11542" s="16"/>
      <c r="T11542" s="22"/>
      <c r="U11542" s="23"/>
    </row>
    <row r="11543" spans="1:21" x14ac:dyDescent="0.3">
      <c r="A11543" s="18"/>
      <c r="B11543" s="18"/>
      <c r="C11543" s="18"/>
      <c r="D11543" s="18"/>
      <c r="E11543" s="18"/>
      <c r="F11543" s="6"/>
      <c r="G11543" s="7"/>
      <c r="H11543" s="6"/>
      <c r="I11543" s="6"/>
      <c r="J11543" s="19"/>
      <c r="K11543" s="15"/>
      <c r="L11543" s="15"/>
      <c r="M11543" s="16"/>
      <c r="N11543" s="20"/>
      <c r="O11543" s="21"/>
      <c r="P11543" s="16"/>
      <c r="Q11543" s="15"/>
      <c r="R11543" s="16"/>
      <c r="S11543" s="16"/>
      <c r="T11543" s="22"/>
      <c r="U11543" s="23"/>
    </row>
    <row r="11544" spans="1:21" x14ac:dyDescent="0.3">
      <c r="A11544" s="18"/>
      <c r="B11544" s="18"/>
      <c r="C11544" s="18"/>
      <c r="D11544" s="18"/>
      <c r="E11544" s="18"/>
      <c r="F11544" s="6"/>
      <c r="G11544" s="7"/>
      <c r="H11544" s="6"/>
      <c r="I11544" s="6"/>
      <c r="J11544" s="19"/>
      <c r="K11544" s="15"/>
      <c r="L11544" s="15"/>
      <c r="M11544" s="16"/>
      <c r="N11544" s="20"/>
      <c r="O11544" s="21"/>
      <c r="P11544" s="16"/>
      <c r="Q11544" s="15"/>
      <c r="R11544" s="16"/>
      <c r="S11544" s="16"/>
      <c r="T11544" s="22"/>
      <c r="U11544" s="23"/>
    </row>
    <row r="11545" spans="1:21" x14ac:dyDescent="0.3">
      <c r="A11545" s="18"/>
      <c r="B11545" s="18"/>
      <c r="C11545" s="18"/>
      <c r="D11545" s="18"/>
      <c r="E11545" s="18"/>
      <c r="F11545" s="6"/>
      <c r="G11545" s="7"/>
      <c r="H11545" s="7"/>
      <c r="I11545" s="6"/>
      <c r="J11545" s="19"/>
      <c r="K11545" s="15"/>
      <c r="L11545" s="15"/>
      <c r="M11545" s="16"/>
      <c r="N11545" s="20"/>
      <c r="O11545" s="21"/>
      <c r="P11545" s="16"/>
      <c r="Q11545" s="15"/>
      <c r="R11545" s="16"/>
      <c r="S11545" s="16"/>
      <c r="T11545" s="22"/>
      <c r="U11545" s="23"/>
    </row>
    <row r="11546" spans="1:21" x14ac:dyDescent="0.3">
      <c r="A11546" s="18"/>
      <c r="B11546" s="18"/>
      <c r="C11546" s="18"/>
      <c r="D11546" s="18"/>
      <c r="E11546" s="18"/>
      <c r="F11546" s="6"/>
      <c r="G11546" s="7"/>
      <c r="H11546" s="7"/>
      <c r="I11546" s="6"/>
      <c r="J11546" s="19"/>
      <c r="K11546" s="15"/>
      <c r="L11546" s="15"/>
      <c r="M11546" s="16"/>
      <c r="N11546" s="20"/>
      <c r="O11546" s="21"/>
      <c r="P11546" s="16"/>
      <c r="Q11546" s="15"/>
      <c r="R11546" s="16"/>
      <c r="S11546" s="16"/>
      <c r="T11546" s="22"/>
      <c r="U11546" s="23"/>
    </row>
    <row r="11547" spans="1:21" x14ac:dyDescent="0.3">
      <c r="A11547" s="18"/>
      <c r="B11547" s="18"/>
      <c r="C11547" s="18"/>
      <c r="D11547" s="18"/>
      <c r="E11547" s="18"/>
      <c r="F11547" s="6"/>
      <c r="G11547" s="7"/>
      <c r="H11547" s="7"/>
      <c r="I11547" s="6"/>
      <c r="J11547" s="19"/>
      <c r="K11547" s="15"/>
      <c r="L11547" s="15"/>
      <c r="M11547" s="16"/>
      <c r="N11547" s="20"/>
      <c r="O11547" s="21"/>
      <c r="P11547" s="16"/>
      <c r="Q11547" s="15"/>
      <c r="R11547" s="16"/>
      <c r="S11547" s="16"/>
      <c r="T11547" s="22"/>
      <c r="U11547" s="23"/>
    </row>
    <row r="11548" spans="1:21" x14ac:dyDescent="0.3">
      <c r="A11548" s="18"/>
      <c r="B11548" s="18"/>
      <c r="C11548" s="18"/>
      <c r="D11548" s="18"/>
      <c r="E11548" s="18"/>
      <c r="F11548" s="6"/>
      <c r="G11548" s="7"/>
      <c r="H11548" s="6"/>
      <c r="I11548" s="6"/>
      <c r="J11548" s="19"/>
      <c r="K11548" s="15"/>
      <c r="L11548" s="15"/>
      <c r="M11548" s="18"/>
      <c r="N11548" s="20"/>
      <c r="O11548" s="21"/>
      <c r="P11548" s="16"/>
      <c r="Q11548" s="15"/>
      <c r="R11548" s="16"/>
      <c r="S11548" s="16"/>
      <c r="T11548" s="22"/>
      <c r="U11548" s="23"/>
    </row>
    <row r="11549" spans="1:21" x14ac:dyDescent="0.3">
      <c r="A11549" s="18"/>
      <c r="B11549" s="18"/>
      <c r="C11549" s="18"/>
      <c r="D11549" s="18"/>
      <c r="E11549" s="18"/>
      <c r="F11549" s="6"/>
      <c r="G11549" s="7"/>
      <c r="H11549" s="6"/>
      <c r="I11549" s="6"/>
      <c r="J11549" s="19"/>
      <c r="K11549" s="15"/>
      <c r="L11549" s="15"/>
      <c r="M11549" s="16"/>
      <c r="N11549" s="20"/>
      <c r="O11549" s="21"/>
      <c r="P11549" s="16"/>
      <c r="Q11549" s="15"/>
      <c r="R11549" s="16"/>
      <c r="S11549" s="16"/>
      <c r="T11549" s="22"/>
      <c r="U11549" s="23"/>
    </row>
    <row r="11550" spans="1:21" x14ac:dyDescent="0.3">
      <c r="A11550" s="18"/>
      <c r="B11550" s="18"/>
      <c r="C11550" s="18"/>
      <c r="D11550" s="18"/>
      <c r="E11550" s="18"/>
      <c r="F11550" s="6"/>
      <c r="G11550" s="7"/>
      <c r="H11550" s="6"/>
      <c r="I11550" s="6"/>
      <c r="J11550" s="19"/>
      <c r="K11550" s="15"/>
      <c r="L11550" s="15"/>
      <c r="M11550" s="16"/>
      <c r="N11550" s="20"/>
      <c r="O11550" s="21"/>
      <c r="P11550" s="16"/>
      <c r="Q11550" s="15"/>
      <c r="R11550" s="16"/>
      <c r="S11550" s="16"/>
      <c r="T11550" s="22"/>
      <c r="U11550" s="23"/>
    </row>
    <row r="11551" spans="1:21" x14ac:dyDescent="0.3">
      <c r="A11551" s="18"/>
      <c r="B11551" s="18"/>
      <c r="C11551" s="18"/>
      <c r="D11551" s="18"/>
      <c r="E11551" s="18"/>
      <c r="F11551" s="6"/>
      <c r="G11551" s="7"/>
      <c r="H11551" s="6"/>
      <c r="I11551" s="6"/>
      <c r="J11551" s="19"/>
      <c r="K11551" s="15"/>
      <c r="L11551" s="15"/>
      <c r="M11551" s="16"/>
      <c r="N11551" s="20"/>
      <c r="O11551" s="21"/>
      <c r="P11551" s="16"/>
      <c r="Q11551" s="15"/>
      <c r="R11551" s="16"/>
      <c r="S11551" s="16"/>
      <c r="T11551" s="22"/>
      <c r="U11551" s="23"/>
    </row>
    <row r="11552" spans="1:21" x14ac:dyDescent="0.3">
      <c r="A11552" s="18"/>
      <c r="B11552" s="18"/>
      <c r="C11552" s="18"/>
      <c r="D11552" s="18"/>
      <c r="E11552" s="18"/>
      <c r="F11552" s="6"/>
      <c r="G11552" s="7"/>
      <c r="H11552" s="6"/>
      <c r="I11552" s="6"/>
      <c r="J11552" s="19"/>
      <c r="K11552" s="15"/>
      <c r="L11552" s="15"/>
      <c r="M11552" s="16"/>
      <c r="N11552" s="20"/>
      <c r="O11552" s="21"/>
      <c r="P11552" s="16"/>
      <c r="Q11552" s="15"/>
      <c r="R11552" s="16"/>
      <c r="S11552" s="16"/>
      <c r="T11552" s="22"/>
      <c r="U11552" s="23"/>
    </row>
    <row r="11553" spans="1:21" x14ac:dyDescent="0.3">
      <c r="A11553" s="18"/>
      <c r="B11553" s="18"/>
      <c r="C11553" s="18"/>
      <c r="D11553" s="18"/>
      <c r="E11553" s="18"/>
      <c r="F11553" s="6"/>
      <c r="G11553" s="7"/>
      <c r="H11553" s="6"/>
      <c r="I11553" s="6"/>
      <c r="J11553" s="19"/>
      <c r="K11553" s="15"/>
      <c r="L11553" s="15"/>
      <c r="M11553" s="16"/>
      <c r="N11553" s="20"/>
      <c r="O11553" s="21"/>
      <c r="P11553" s="16"/>
      <c r="Q11553" s="15"/>
      <c r="R11553" s="16"/>
      <c r="S11553" s="16"/>
      <c r="T11553" s="22"/>
      <c r="U11553" s="23"/>
    </row>
    <row r="11554" spans="1:21" x14ac:dyDescent="0.3">
      <c r="A11554" s="18"/>
      <c r="B11554" s="18"/>
      <c r="C11554" s="18"/>
      <c r="D11554" s="18"/>
      <c r="E11554" s="18"/>
      <c r="F11554" s="6"/>
      <c r="G11554" s="7"/>
      <c r="H11554" s="6"/>
      <c r="I11554" s="6"/>
      <c r="J11554" s="19"/>
      <c r="K11554" s="15"/>
      <c r="L11554" s="15"/>
      <c r="M11554" s="16"/>
      <c r="N11554" s="20"/>
      <c r="O11554" s="21"/>
      <c r="P11554" s="16"/>
      <c r="Q11554" s="15"/>
      <c r="R11554" s="16"/>
      <c r="S11554" s="16"/>
      <c r="T11554" s="22"/>
      <c r="U11554" s="23"/>
    </row>
    <row r="11555" spans="1:21" x14ac:dyDescent="0.3">
      <c r="A11555" s="18"/>
      <c r="B11555" s="18"/>
      <c r="C11555" s="18"/>
      <c r="D11555" s="18"/>
      <c r="E11555" s="18"/>
      <c r="F11555" s="6"/>
      <c r="G11555" s="7"/>
      <c r="H11555" s="6"/>
      <c r="I11555" s="6"/>
      <c r="J11555" s="19"/>
      <c r="K11555" s="15"/>
      <c r="L11555" s="15"/>
      <c r="M11555" s="16"/>
      <c r="N11555" s="20"/>
      <c r="O11555" s="21"/>
      <c r="P11555" s="16"/>
      <c r="Q11555" s="15"/>
      <c r="R11555" s="16"/>
      <c r="S11555" s="16"/>
      <c r="T11555" s="22"/>
      <c r="U11555" s="23"/>
    </row>
    <row r="11556" spans="1:21" x14ac:dyDescent="0.3">
      <c r="A11556" s="18"/>
      <c r="B11556" s="18"/>
      <c r="C11556" s="18"/>
      <c r="D11556" s="18"/>
      <c r="E11556" s="18"/>
      <c r="F11556" s="6"/>
      <c r="G11556" s="7"/>
      <c r="H11556" s="6"/>
      <c r="I11556" s="6"/>
      <c r="J11556" s="19"/>
      <c r="K11556" s="15"/>
      <c r="L11556" s="15"/>
      <c r="M11556" s="16"/>
      <c r="N11556" s="20"/>
      <c r="O11556" s="21"/>
      <c r="P11556" s="16"/>
      <c r="Q11556" s="15"/>
      <c r="R11556" s="16"/>
      <c r="S11556" s="16"/>
      <c r="T11556" s="22"/>
      <c r="U11556" s="23"/>
    </row>
    <row r="11557" spans="1:21" x14ac:dyDescent="0.3">
      <c r="A11557" s="18"/>
      <c r="B11557" s="18"/>
      <c r="C11557" s="18"/>
      <c r="D11557" s="18"/>
      <c r="E11557" s="18"/>
      <c r="F11557" s="6"/>
      <c r="G11557" s="7"/>
      <c r="H11557" s="6"/>
      <c r="I11557" s="6"/>
      <c r="J11557" s="19"/>
      <c r="K11557" s="15"/>
      <c r="L11557" s="15"/>
      <c r="M11557" s="16"/>
      <c r="N11557" s="20"/>
      <c r="O11557" s="21"/>
      <c r="P11557" s="16"/>
      <c r="Q11557" s="15"/>
      <c r="R11557" s="16"/>
      <c r="S11557" s="16"/>
      <c r="T11557" s="22"/>
      <c r="U11557" s="23"/>
    </row>
    <row r="11558" spans="1:21" x14ac:dyDescent="0.3">
      <c r="A11558" s="18"/>
      <c r="B11558" s="18"/>
      <c r="C11558" s="18"/>
      <c r="D11558" s="18"/>
      <c r="E11558" s="18"/>
      <c r="F11558" s="6"/>
      <c r="G11558" s="7"/>
      <c r="H11558" s="6"/>
      <c r="I11558" s="6"/>
      <c r="J11558" s="19"/>
      <c r="K11558" s="15"/>
      <c r="L11558" s="15"/>
      <c r="M11558" s="16"/>
      <c r="N11558" s="20"/>
      <c r="O11558" s="21"/>
      <c r="P11558" s="16"/>
      <c r="Q11558" s="15"/>
      <c r="R11558" s="16"/>
      <c r="S11558" s="16"/>
      <c r="T11558" s="22"/>
      <c r="U11558" s="23"/>
    </row>
    <row r="11559" spans="1:21" x14ac:dyDescent="0.3">
      <c r="A11559" s="18"/>
      <c r="B11559" s="18"/>
      <c r="C11559" s="18"/>
      <c r="D11559" s="18"/>
      <c r="E11559" s="18"/>
      <c r="F11559" s="6"/>
      <c r="G11559" s="7"/>
      <c r="H11559" s="6"/>
      <c r="I11559" s="6"/>
      <c r="J11559" s="19"/>
      <c r="K11559" s="15"/>
      <c r="L11559" s="15"/>
      <c r="M11559" s="16"/>
      <c r="N11559" s="20"/>
      <c r="O11559" s="21"/>
      <c r="P11559" s="16"/>
      <c r="Q11559" s="15"/>
      <c r="R11559" s="16"/>
      <c r="S11559" s="16"/>
      <c r="T11559" s="22"/>
      <c r="U11559" s="23"/>
    </row>
    <row r="11560" spans="1:21" x14ac:dyDescent="0.3">
      <c r="A11560" s="18"/>
      <c r="B11560" s="18"/>
      <c r="C11560" s="18"/>
      <c r="D11560" s="18"/>
      <c r="E11560" s="18"/>
      <c r="F11560" s="6"/>
      <c r="G11560" s="7"/>
      <c r="H11560" s="6"/>
      <c r="I11560" s="6"/>
      <c r="J11560" s="19"/>
      <c r="K11560" s="15"/>
      <c r="L11560" s="15"/>
      <c r="M11560" s="16"/>
      <c r="N11560" s="20"/>
      <c r="O11560" s="21"/>
      <c r="P11560" s="16"/>
      <c r="Q11560" s="15"/>
      <c r="R11560" s="16"/>
      <c r="S11560" s="16"/>
      <c r="T11560" s="22"/>
      <c r="U11560" s="23"/>
    </row>
    <row r="11561" spans="1:21" x14ac:dyDescent="0.3">
      <c r="A11561" s="18"/>
      <c r="B11561" s="18"/>
      <c r="C11561" s="18"/>
      <c r="D11561" s="18"/>
      <c r="E11561" s="18"/>
      <c r="F11561" s="6"/>
      <c r="G11561" s="7"/>
      <c r="H11561" s="6"/>
      <c r="I11561" s="6"/>
      <c r="J11561" s="19"/>
      <c r="K11561" s="15"/>
      <c r="L11561" s="15"/>
      <c r="M11561" s="16"/>
      <c r="N11561" s="20"/>
      <c r="O11561" s="21"/>
      <c r="P11561" s="16"/>
      <c r="Q11561" s="15"/>
      <c r="R11561" s="16"/>
      <c r="S11561" s="16"/>
      <c r="T11561" s="22"/>
      <c r="U11561" s="23"/>
    </row>
    <row r="11562" spans="1:21" x14ac:dyDescent="0.3">
      <c r="A11562" s="18"/>
      <c r="B11562" s="18"/>
      <c r="C11562" s="18"/>
      <c r="D11562" s="18"/>
      <c r="E11562" s="18"/>
      <c r="F11562" s="6"/>
      <c r="G11562" s="7"/>
      <c r="H11562" s="6"/>
      <c r="I11562" s="6"/>
      <c r="J11562" s="19"/>
      <c r="K11562" s="15"/>
      <c r="L11562" s="15"/>
      <c r="M11562" s="16"/>
      <c r="N11562" s="20"/>
      <c r="O11562" s="21"/>
      <c r="P11562" s="16"/>
      <c r="Q11562" s="15"/>
      <c r="R11562" s="16"/>
      <c r="S11562" s="16"/>
      <c r="T11562" s="22"/>
      <c r="U11562" s="23"/>
    </row>
    <row r="11563" spans="1:21" x14ac:dyDescent="0.3">
      <c r="A11563" s="18"/>
      <c r="B11563" s="18"/>
      <c r="C11563" s="18"/>
      <c r="D11563" s="18"/>
      <c r="E11563" s="18"/>
      <c r="F11563" s="6"/>
      <c r="G11563" s="7"/>
      <c r="H11563" s="6"/>
      <c r="I11563" s="6"/>
      <c r="J11563" s="19"/>
      <c r="K11563" s="15"/>
      <c r="L11563" s="15"/>
      <c r="M11563" s="16"/>
      <c r="N11563" s="20"/>
      <c r="O11563" s="21"/>
      <c r="P11563" s="16"/>
      <c r="Q11563" s="15"/>
      <c r="R11563" s="16"/>
      <c r="S11563" s="16"/>
      <c r="T11563" s="22"/>
      <c r="U11563" s="23"/>
    </row>
    <row r="11564" spans="1:21" x14ac:dyDescent="0.3">
      <c r="A11564" s="18"/>
      <c r="B11564" s="18"/>
      <c r="C11564" s="18"/>
      <c r="D11564" s="18"/>
      <c r="E11564" s="18"/>
      <c r="F11564" s="6"/>
      <c r="G11564" s="7"/>
      <c r="H11564" s="6"/>
      <c r="I11564" s="6"/>
      <c r="J11564" s="19"/>
      <c r="K11564" s="15"/>
      <c r="L11564" s="15"/>
      <c r="M11564" s="16"/>
      <c r="N11564" s="20"/>
      <c r="O11564" s="21"/>
      <c r="P11564" s="16"/>
      <c r="Q11564" s="15"/>
      <c r="R11564" s="16"/>
      <c r="S11564" s="16"/>
      <c r="T11564" s="22"/>
      <c r="U11564" s="23"/>
    </row>
    <row r="11565" spans="1:21" x14ac:dyDescent="0.3">
      <c r="A11565" s="18"/>
      <c r="B11565" s="18"/>
      <c r="C11565" s="18"/>
      <c r="D11565" s="18"/>
      <c r="E11565" s="18"/>
      <c r="F11565" s="6"/>
      <c r="G11565" s="7"/>
      <c r="H11565" s="6"/>
      <c r="I11565" s="6"/>
      <c r="J11565" s="19"/>
      <c r="K11565" s="15"/>
      <c r="L11565" s="15"/>
      <c r="M11565" s="16"/>
      <c r="N11565" s="20"/>
      <c r="O11565" s="21"/>
      <c r="P11565" s="16"/>
      <c r="Q11565" s="15"/>
      <c r="R11565" s="16"/>
      <c r="S11565" s="16"/>
      <c r="T11565" s="22"/>
      <c r="U11565" s="23"/>
    </row>
    <row r="11566" spans="1:21" x14ac:dyDescent="0.3">
      <c r="A11566" s="18"/>
      <c r="B11566" s="18"/>
      <c r="C11566" s="18"/>
      <c r="D11566" s="18"/>
      <c r="E11566" s="18"/>
      <c r="F11566" s="6"/>
      <c r="G11566" s="7"/>
      <c r="H11566" s="6"/>
      <c r="I11566" s="6"/>
      <c r="J11566" s="19"/>
      <c r="K11566" s="15"/>
      <c r="L11566" s="15"/>
      <c r="M11566" s="16"/>
      <c r="N11566" s="20"/>
      <c r="O11566" s="21"/>
      <c r="P11566" s="16"/>
      <c r="Q11566" s="15"/>
      <c r="R11566" s="16"/>
      <c r="S11566" s="16"/>
      <c r="T11566" s="22"/>
      <c r="U11566" s="23"/>
    </row>
    <row r="11567" spans="1:21" x14ac:dyDescent="0.3">
      <c r="A11567" s="18"/>
      <c r="B11567" s="18"/>
      <c r="C11567" s="18"/>
      <c r="D11567" s="18"/>
      <c r="E11567" s="18"/>
      <c r="F11567" s="6"/>
      <c r="G11567" s="7"/>
      <c r="H11567" s="6"/>
      <c r="I11567" s="6"/>
      <c r="J11567" s="19"/>
      <c r="K11567" s="15"/>
      <c r="L11567" s="15"/>
      <c r="M11567" s="16"/>
      <c r="N11567" s="20"/>
      <c r="O11567" s="21"/>
      <c r="P11567" s="16"/>
      <c r="Q11567" s="15"/>
      <c r="R11567" s="16"/>
      <c r="S11567" s="16"/>
      <c r="T11567" s="22"/>
      <c r="U11567" s="23"/>
    </row>
    <row r="11568" spans="1:21" x14ac:dyDescent="0.3">
      <c r="A11568" s="18"/>
      <c r="B11568" s="18"/>
      <c r="C11568" s="18"/>
      <c r="D11568" s="18"/>
      <c r="E11568" s="18"/>
      <c r="F11568" s="6"/>
      <c r="G11568" s="7"/>
      <c r="H11568" s="6"/>
      <c r="I11568" s="6"/>
      <c r="J11568" s="19"/>
      <c r="K11568" s="15"/>
      <c r="L11568" s="15"/>
      <c r="M11568" s="16"/>
      <c r="N11568" s="20"/>
      <c r="O11568" s="21"/>
      <c r="P11568" s="16"/>
      <c r="Q11568" s="15"/>
      <c r="R11568" s="16"/>
      <c r="S11568" s="16"/>
      <c r="T11568" s="22"/>
      <c r="U11568" s="23"/>
    </row>
    <row r="11569" spans="1:21" x14ac:dyDescent="0.3">
      <c r="A11569" s="18"/>
      <c r="B11569" s="18"/>
      <c r="C11569" s="18"/>
      <c r="D11569" s="18"/>
      <c r="E11569" s="18"/>
      <c r="F11569" s="6"/>
      <c r="G11569" s="7"/>
      <c r="H11569" s="6"/>
      <c r="I11569" s="6"/>
      <c r="J11569" s="19"/>
      <c r="K11569" s="15"/>
      <c r="L11569" s="15"/>
      <c r="M11569" s="16"/>
      <c r="N11569" s="20"/>
      <c r="O11569" s="21"/>
      <c r="P11569" s="16"/>
      <c r="Q11569" s="15"/>
      <c r="R11569" s="16"/>
      <c r="S11569" s="16"/>
      <c r="T11569" s="22"/>
      <c r="U11569" s="23"/>
    </row>
    <row r="11570" spans="1:21" x14ac:dyDescent="0.3">
      <c r="A11570" s="18"/>
      <c r="B11570" s="18"/>
      <c r="C11570" s="18"/>
      <c r="D11570" s="18"/>
      <c r="E11570" s="18"/>
      <c r="F11570" s="6"/>
      <c r="G11570" s="7"/>
      <c r="H11570" s="6"/>
      <c r="I11570" s="6"/>
      <c r="J11570" s="19"/>
      <c r="K11570" s="15"/>
      <c r="L11570" s="15"/>
      <c r="M11570" s="16"/>
      <c r="N11570" s="20"/>
      <c r="O11570" s="21"/>
      <c r="P11570" s="16"/>
      <c r="Q11570" s="15"/>
      <c r="R11570" s="16"/>
      <c r="S11570" s="16"/>
      <c r="T11570" s="22"/>
      <c r="U11570" s="23"/>
    </row>
    <row r="11571" spans="1:21" x14ac:dyDescent="0.3">
      <c r="A11571" s="18"/>
      <c r="B11571" s="18"/>
      <c r="C11571" s="18"/>
      <c r="D11571" s="18"/>
      <c r="E11571" s="18"/>
      <c r="F11571" s="6"/>
      <c r="G11571" s="7"/>
      <c r="H11571" s="6"/>
      <c r="I11571" s="6"/>
      <c r="J11571" s="19"/>
      <c r="K11571" s="15"/>
      <c r="L11571" s="15"/>
      <c r="M11571" s="16"/>
      <c r="N11571" s="20"/>
      <c r="O11571" s="21"/>
      <c r="P11571" s="16"/>
      <c r="Q11571" s="15"/>
      <c r="R11571" s="16"/>
      <c r="S11571" s="16"/>
      <c r="T11571" s="22"/>
      <c r="U11571" s="23"/>
    </row>
    <row r="11572" spans="1:21" x14ac:dyDescent="0.3">
      <c r="A11572" s="18"/>
      <c r="B11572" s="18"/>
      <c r="C11572" s="18"/>
      <c r="D11572" s="18"/>
      <c r="E11572" s="18"/>
      <c r="F11572" s="6"/>
      <c r="G11572" s="7"/>
      <c r="H11572" s="6"/>
      <c r="I11572" s="6"/>
      <c r="J11572" s="19"/>
      <c r="K11572" s="15"/>
      <c r="L11572" s="15"/>
      <c r="M11572" s="16"/>
      <c r="N11572" s="20"/>
      <c r="O11572" s="21"/>
      <c r="P11572" s="16"/>
      <c r="Q11572" s="15"/>
      <c r="R11572" s="16"/>
      <c r="S11572" s="16"/>
      <c r="T11572" s="22"/>
      <c r="U11572" s="23"/>
    </row>
    <row r="11573" spans="1:21" x14ac:dyDescent="0.3">
      <c r="A11573" s="18"/>
      <c r="B11573" s="18"/>
      <c r="C11573" s="18"/>
      <c r="D11573" s="18"/>
      <c r="E11573" s="18"/>
      <c r="F11573" s="6"/>
      <c r="G11573" s="7"/>
      <c r="H11573" s="6"/>
      <c r="I11573" s="6"/>
      <c r="J11573" s="19"/>
      <c r="K11573" s="15"/>
      <c r="L11573" s="15"/>
      <c r="M11573" s="16"/>
      <c r="N11573" s="20"/>
      <c r="O11573" s="21"/>
      <c r="P11573" s="16"/>
      <c r="Q11573" s="15"/>
      <c r="R11573" s="16"/>
      <c r="S11573" s="16"/>
      <c r="T11573" s="22"/>
      <c r="U11573" s="23"/>
    </row>
    <row r="11574" spans="1:21" x14ac:dyDescent="0.3">
      <c r="A11574" s="18"/>
      <c r="B11574" s="18"/>
      <c r="C11574" s="18"/>
      <c r="D11574" s="18"/>
      <c r="E11574" s="18"/>
      <c r="F11574" s="6"/>
      <c r="G11574" s="7"/>
      <c r="H11574" s="6"/>
      <c r="I11574" s="6"/>
      <c r="J11574" s="19"/>
      <c r="K11574" s="15"/>
      <c r="L11574" s="15"/>
      <c r="M11574" s="16"/>
      <c r="N11574" s="20"/>
      <c r="O11574" s="21"/>
      <c r="P11574" s="16"/>
      <c r="Q11574" s="15"/>
      <c r="R11574" s="16"/>
      <c r="S11574" s="16"/>
      <c r="T11574" s="22"/>
      <c r="U11574" s="23"/>
    </row>
    <row r="11575" spans="1:21" x14ac:dyDescent="0.3">
      <c r="A11575" s="18"/>
      <c r="B11575" s="18"/>
      <c r="C11575" s="18"/>
      <c r="D11575" s="18"/>
      <c r="E11575" s="18"/>
      <c r="F11575" s="6"/>
      <c r="G11575" s="7"/>
      <c r="H11575" s="6"/>
      <c r="I11575" s="6"/>
      <c r="J11575" s="19"/>
      <c r="K11575" s="15"/>
      <c r="L11575" s="15"/>
      <c r="M11575" s="16"/>
      <c r="N11575" s="20"/>
      <c r="O11575" s="21"/>
      <c r="P11575" s="16"/>
      <c r="Q11575" s="15"/>
      <c r="R11575" s="16"/>
      <c r="S11575" s="16"/>
      <c r="T11575" s="22"/>
      <c r="U11575" s="23"/>
    </row>
    <row r="11576" spans="1:21" x14ac:dyDescent="0.3">
      <c r="A11576" s="18"/>
      <c r="B11576" s="18"/>
      <c r="C11576" s="18"/>
      <c r="D11576" s="18"/>
      <c r="E11576" s="18"/>
      <c r="F11576" s="6"/>
      <c r="G11576" s="7"/>
      <c r="H11576" s="6"/>
      <c r="I11576" s="6"/>
      <c r="J11576" s="19"/>
      <c r="K11576" s="15"/>
      <c r="L11576" s="15"/>
      <c r="M11576" s="16"/>
      <c r="N11576" s="20"/>
      <c r="O11576" s="21"/>
      <c r="P11576" s="16"/>
      <c r="Q11576" s="15"/>
      <c r="R11576" s="16"/>
      <c r="S11576" s="16"/>
      <c r="T11576" s="22"/>
      <c r="U11576" s="23"/>
    </row>
    <row r="11577" spans="1:21" x14ac:dyDescent="0.3">
      <c r="A11577" s="18"/>
      <c r="B11577" s="18"/>
      <c r="C11577" s="18"/>
      <c r="D11577" s="18"/>
      <c r="E11577" s="18"/>
      <c r="F11577" s="6"/>
      <c r="G11577" s="7"/>
      <c r="H11577" s="6"/>
      <c r="I11577" s="6"/>
      <c r="J11577" s="19"/>
      <c r="K11577" s="15"/>
      <c r="L11577" s="15"/>
      <c r="M11577" s="16"/>
      <c r="N11577" s="20"/>
      <c r="O11577" s="21"/>
      <c r="P11577" s="16"/>
      <c r="Q11577" s="15"/>
      <c r="R11577" s="16"/>
      <c r="S11577" s="16"/>
      <c r="T11577" s="22"/>
      <c r="U11577" s="23"/>
    </row>
    <row r="11578" spans="1:21" x14ac:dyDescent="0.3">
      <c r="A11578" s="18"/>
      <c r="B11578" s="18"/>
      <c r="C11578" s="18"/>
      <c r="D11578" s="18"/>
      <c r="E11578" s="18"/>
      <c r="F11578" s="6"/>
      <c r="G11578" s="7"/>
      <c r="H11578" s="6"/>
      <c r="I11578" s="6"/>
      <c r="J11578" s="19"/>
      <c r="K11578" s="15"/>
      <c r="L11578" s="15"/>
      <c r="M11578" s="16"/>
      <c r="N11578" s="20"/>
      <c r="O11578" s="21"/>
      <c r="P11578" s="16"/>
      <c r="Q11578" s="15"/>
      <c r="R11578" s="16"/>
      <c r="S11578" s="16"/>
      <c r="T11578" s="22"/>
      <c r="U11578" s="23"/>
    </row>
    <row r="11579" spans="1:21" x14ac:dyDescent="0.3">
      <c r="A11579" s="18"/>
      <c r="B11579" s="18"/>
      <c r="C11579" s="18"/>
      <c r="D11579" s="18"/>
      <c r="E11579" s="18"/>
      <c r="F11579" s="6"/>
      <c r="G11579" s="7"/>
      <c r="H11579" s="6"/>
      <c r="I11579" s="6"/>
      <c r="J11579" s="19"/>
      <c r="K11579" s="15"/>
      <c r="L11579" s="15"/>
      <c r="M11579" s="16"/>
      <c r="N11579" s="20"/>
      <c r="O11579" s="21"/>
      <c r="P11579" s="16"/>
      <c r="Q11579" s="15"/>
      <c r="R11579" s="16"/>
      <c r="S11579" s="16"/>
      <c r="T11579" s="22"/>
      <c r="U11579" s="23"/>
    </row>
    <row r="11580" spans="1:21" x14ac:dyDescent="0.3">
      <c r="A11580" s="18"/>
      <c r="B11580" s="18"/>
      <c r="C11580" s="18"/>
      <c r="D11580" s="18"/>
      <c r="E11580" s="18"/>
      <c r="F11580" s="6"/>
      <c r="G11580" s="7"/>
      <c r="H11580" s="6"/>
      <c r="I11580" s="6"/>
      <c r="J11580" s="19"/>
      <c r="K11580" s="15"/>
      <c r="L11580" s="15"/>
      <c r="M11580" s="16"/>
      <c r="N11580" s="20"/>
      <c r="O11580" s="21"/>
      <c r="P11580" s="16"/>
      <c r="Q11580" s="15"/>
      <c r="R11580" s="16"/>
      <c r="S11580" s="16"/>
      <c r="T11580" s="22"/>
      <c r="U11580" s="23"/>
    </row>
    <row r="11581" spans="1:21" x14ac:dyDescent="0.3">
      <c r="A11581" s="18"/>
      <c r="B11581" s="18"/>
      <c r="C11581" s="18"/>
      <c r="D11581" s="18"/>
      <c r="E11581" s="18"/>
      <c r="F11581" s="6"/>
      <c r="G11581" s="7"/>
      <c r="H11581" s="6"/>
      <c r="I11581" s="6"/>
      <c r="J11581" s="19"/>
      <c r="K11581" s="15"/>
      <c r="L11581" s="15"/>
      <c r="M11581" s="16"/>
      <c r="N11581" s="20"/>
      <c r="O11581" s="21"/>
      <c r="P11581" s="16"/>
      <c r="Q11581" s="15"/>
      <c r="R11581" s="16"/>
      <c r="S11581" s="16"/>
      <c r="T11581" s="22"/>
      <c r="U11581" s="23"/>
    </row>
    <row r="11582" spans="1:21" x14ac:dyDescent="0.3">
      <c r="A11582" s="18"/>
      <c r="B11582" s="18"/>
      <c r="C11582" s="18"/>
      <c r="D11582" s="18"/>
      <c r="E11582" s="18"/>
      <c r="F11582" s="6"/>
      <c r="G11582" s="7"/>
      <c r="H11582" s="6"/>
      <c r="I11582" s="6"/>
      <c r="J11582" s="19"/>
      <c r="K11582" s="15"/>
      <c r="L11582" s="15"/>
      <c r="M11582" s="16"/>
      <c r="N11582" s="20"/>
      <c r="O11582" s="21"/>
      <c r="P11582" s="16"/>
      <c r="Q11582" s="15"/>
      <c r="R11582" s="16"/>
      <c r="S11582" s="16"/>
      <c r="T11582" s="22"/>
      <c r="U11582" s="23"/>
    </row>
    <row r="11583" spans="1:21" x14ac:dyDescent="0.3">
      <c r="A11583" s="18"/>
      <c r="B11583" s="18"/>
      <c r="C11583" s="18"/>
      <c r="D11583" s="18"/>
      <c r="E11583" s="18"/>
      <c r="F11583" s="6"/>
      <c r="G11583" s="7"/>
      <c r="H11583" s="6"/>
      <c r="I11583" s="6"/>
      <c r="J11583" s="19"/>
      <c r="K11583" s="15"/>
      <c r="L11583" s="15"/>
      <c r="M11583" s="16"/>
      <c r="N11583" s="20"/>
      <c r="O11583" s="21"/>
      <c r="P11583" s="16"/>
      <c r="Q11583" s="15"/>
      <c r="R11583" s="16"/>
      <c r="S11583" s="16"/>
      <c r="T11583" s="22"/>
      <c r="U11583" s="23"/>
    </row>
    <row r="11584" spans="1:21" x14ac:dyDescent="0.3">
      <c r="A11584" s="18"/>
      <c r="B11584" s="18"/>
      <c r="C11584" s="18"/>
      <c r="D11584" s="18"/>
      <c r="E11584" s="18"/>
      <c r="F11584" s="6"/>
      <c r="G11584" s="7"/>
      <c r="H11584" s="6"/>
      <c r="I11584" s="6"/>
      <c r="J11584" s="19"/>
      <c r="K11584" s="15"/>
      <c r="L11584" s="15"/>
      <c r="M11584" s="16"/>
      <c r="N11584" s="20"/>
      <c r="O11584" s="21"/>
      <c r="P11584" s="16"/>
      <c r="Q11584" s="15"/>
      <c r="R11584" s="16"/>
      <c r="S11584" s="16"/>
      <c r="T11584" s="22"/>
      <c r="U11584" s="23"/>
    </row>
    <row r="11585" spans="1:21" x14ac:dyDescent="0.3">
      <c r="A11585" s="18"/>
      <c r="B11585" s="18"/>
      <c r="C11585" s="18"/>
      <c r="D11585" s="18"/>
      <c r="E11585" s="18"/>
      <c r="F11585" s="6"/>
      <c r="G11585" s="7"/>
      <c r="H11585" s="6"/>
      <c r="I11585" s="6"/>
      <c r="J11585" s="19"/>
      <c r="K11585" s="15"/>
      <c r="L11585" s="15"/>
      <c r="M11585" s="16"/>
      <c r="N11585" s="20"/>
      <c r="O11585" s="21"/>
      <c r="P11585" s="16"/>
      <c r="Q11585" s="15"/>
      <c r="R11585" s="16"/>
      <c r="S11585" s="16"/>
      <c r="T11585" s="22"/>
      <c r="U11585" s="23"/>
    </row>
    <row r="11586" spans="1:21" x14ac:dyDescent="0.3">
      <c r="A11586" s="18"/>
      <c r="B11586" s="18"/>
      <c r="C11586" s="18"/>
      <c r="D11586" s="18"/>
      <c r="E11586" s="18"/>
      <c r="F11586" s="6"/>
      <c r="G11586" s="7"/>
      <c r="H11586" s="6"/>
      <c r="I11586" s="6"/>
      <c r="J11586" s="19"/>
      <c r="K11586" s="15"/>
      <c r="L11586" s="15"/>
      <c r="M11586" s="16"/>
      <c r="N11586" s="20"/>
      <c r="O11586" s="21"/>
      <c r="P11586" s="16"/>
      <c r="Q11586" s="15"/>
      <c r="R11586" s="16"/>
      <c r="S11586" s="16"/>
      <c r="T11586" s="22"/>
      <c r="U11586" s="23"/>
    </row>
    <row r="11587" spans="1:21" x14ac:dyDescent="0.3">
      <c r="A11587" s="18"/>
      <c r="B11587" s="18"/>
      <c r="C11587" s="18"/>
      <c r="D11587" s="18"/>
      <c r="E11587" s="18"/>
      <c r="F11587" s="6"/>
      <c r="G11587" s="7"/>
      <c r="H11587" s="6"/>
      <c r="I11587" s="6"/>
      <c r="J11587" s="19"/>
      <c r="K11587" s="15"/>
      <c r="L11587" s="15"/>
      <c r="M11587" s="16"/>
      <c r="N11587" s="20"/>
      <c r="O11587" s="21"/>
      <c r="P11587" s="16"/>
      <c r="Q11587" s="15"/>
      <c r="R11587" s="16"/>
      <c r="S11587" s="16"/>
      <c r="T11587" s="22"/>
      <c r="U11587" s="23"/>
    </row>
    <row r="11588" spans="1:21" x14ac:dyDescent="0.3">
      <c r="A11588" s="18"/>
      <c r="B11588" s="18"/>
      <c r="C11588" s="18"/>
      <c r="D11588" s="18"/>
      <c r="E11588" s="18"/>
      <c r="F11588" s="6"/>
      <c r="G11588" s="7"/>
      <c r="H11588" s="6"/>
      <c r="I11588" s="6"/>
      <c r="J11588" s="19"/>
      <c r="K11588" s="15"/>
      <c r="L11588" s="15"/>
      <c r="M11588" s="16"/>
      <c r="N11588" s="20"/>
      <c r="O11588" s="21"/>
      <c r="P11588" s="16"/>
      <c r="Q11588" s="15"/>
      <c r="R11588" s="16"/>
      <c r="S11588" s="16"/>
      <c r="T11588" s="22"/>
      <c r="U11588" s="23"/>
    </row>
    <row r="11589" spans="1:21" x14ac:dyDescent="0.3">
      <c r="A11589" s="18"/>
      <c r="B11589" s="18"/>
      <c r="C11589" s="18"/>
      <c r="D11589" s="18"/>
      <c r="E11589" s="18"/>
      <c r="F11589" s="6"/>
      <c r="G11589" s="7"/>
      <c r="H11589" s="6"/>
      <c r="I11589" s="6"/>
      <c r="J11589" s="19"/>
      <c r="K11589" s="15"/>
      <c r="L11589" s="15"/>
      <c r="M11589" s="16"/>
      <c r="N11589" s="20"/>
      <c r="O11589" s="21"/>
      <c r="P11589" s="16"/>
      <c r="Q11589" s="15"/>
      <c r="R11589" s="16"/>
      <c r="S11589" s="16"/>
      <c r="T11589" s="22"/>
      <c r="U11589" s="23"/>
    </row>
    <row r="11590" spans="1:21" x14ac:dyDescent="0.3">
      <c r="A11590" s="18"/>
      <c r="B11590" s="18"/>
      <c r="C11590" s="18"/>
      <c r="D11590" s="18"/>
      <c r="E11590" s="18"/>
      <c r="F11590" s="6"/>
      <c r="G11590" s="7"/>
      <c r="H11590" s="6"/>
      <c r="I11590" s="6"/>
      <c r="J11590" s="19"/>
      <c r="K11590" s="15"/>
      <c r="L11590" s="15"/>
      <c r="M11590" s="16"/>
      <c r="N11590" s="20"/>
      <c r="O11590" s="21"/>
      <c r="P11590" s="16"/>
      <c r="Q11590" s="15"/>
      <c r="R11590" s="16"/>
      <c r="S11590" s="16"/>
      <c r="T11590" s="22"/>
      <c r="U11590" s="23"/>
    </row>
    <row r="11591" spans="1:21" x14ac:dyDescent="0.3">
      <c r="A11591" s="18"/>
      <c r="B11591" s="18"/>
      <c r="C11591" s="18"/>
      <c r="D11591" s="18"/>
      <c r="E11591" s="18"/>
      <c r="F11591" s="6"/>
      <c r="G11591" s="7"/>
      <c r="H11591" s="6"/>
      <c r="I11591" s="6"/>
      <c r="J11591" s="19"/>
      <c r="K11591" s="15"/>
      <c r="L11591" s="15"/>
      <c r="M11591" s="16"/>
      <c r="N11591" s="20"/>
      <c r="O11591" s="21"/>
      <c r="P11591" s="16"/>
      <c r="Q11591" s="15"/>
      <c r="R11591" s="16"/>
      <c r="S11591" s="16"/>
      <c r="T11591" s="22"/>
      <c r="U11591" s="23"/>
    </row>
    <row r="11592" spans="1:21" x14ac:dyDescent="0.3">
      <c r="A11592" s="18"/>
      <c r="B11592" s="18"/>
      <c r="C11592" s="18"/>
      <c r="D11592" s="18"/>
      <c r="E11592" s="18"/>
      <c r="F11592" s="6"/>
      <c r="G11592" s="7"/>
      <c r="H11592" s="6"/>
      <c r="I11592" s="6"/>
      <c r="J11592" s="19"/>
      <c r="K11592" s="15"/>
      <c r="L11592" s="15"/>
      <c r="M11592" s="16"/>
      <c r="N11592" s="20"/>
      <c r="O11592" s="21"/>
      <c r="P11592" s="16"/>
      <c r="Q11592" s="15"/>
      <c r="R11592" s="16"/>
      <c r="S11592" s="16"/>
      <c r="T11592" s="22"/>
      <c r="U11592" s="23"/>
    </row>
    <row r="11593" spans="1:21" x14ac:dyDescent="0.3">
      <c r="A11593" s="18"/>
      <c r="B11593" s="18"/>
      <c r="C11593" s="18"/>
      <c r="D11593" s="18"/>
      <c r="E11593" s="18"/>
      <c r="F11593" s="6"/>
      <c r="G11593" s="7"/>
      <c r="H11593" s="6"/>
      <c r="I11593" s="6"/>
      <c r="J11593" s="19"/>
      <c r="K11593" s="15"/>
      <c r="L11593" s="15"/>
      <c r="M11593" s="16"/>
      <c r="N11593" s="20"/>
      <c r="O11593" s="21"/>
      <c r="P11593" s="16"/>
      <c r="Q11593" s="15"/>
      <c r="R11593" s="16"/>
      <c r="S11593" s="16"/>
      <c r="T11593" s="22"/>
      <c r="U11593" s="23"/>
    </row>
    <row r="11594" spans="1:21" x14ac:dyDescent="0.3">
      <c r="A11594" s="18"/>
      <c r="B11594" s="18"/>
      <c r="C11594" s="18"/>
      <c r="D11594" s="18"/>
      <c r="E11594" s="18"/>
      <c r="F11594" s="6"/>
      <c r="G11594" s="7"/>
      <c r="H11594" s="6"/>
      <c r="I11594" s="6"/>
      <c r="J11594" s="19"/>
      <c r="K11594" s="15"/>
      <c r="L11594" s="15"/>
      <c r="M11594" s="16"/>
      <c r="N11594" s="20"/>
      <c r="O11594" s="21"/>
      <c r="P11594" s="16"/>
      <c r="Q11594" s="15"/>
      <c r="R11594" s="16"/>
      <c r="S11594" s="16"/>
      <c r="T11594" s="22"/>
      <c r="U11594" s="23"/>
    </row>
    <row r="11595" spans="1:21" x14ac:dyDescent="0.3">
      <c r="A11595" s="18"/>
      <c r="B11595" s="18"/>
      <c r="C11595" s="18"/>
      <c r="D11595" s="18"/>
      <c r="E11595" s="18"/>
      <c r="F11595" s="6"/>
      <c r="G11595" s="7"/>
      <c r="H11595" s="6"/>
      <c r="I11595" s="6"/>
      <c r="J11595" s="19"/>
      <c r="K11595" s="15"/>
      <c r="L11595" s="15"/>
      <c r="M11595" s="16"/>
      <c r="N11595" s="20"/>
      <c r="O11595" s="21"/>
      <c r="P11595" s="16"/>
      <c r="Q11595" s="15"/>
      <c r="R11595" s="16"/>
      <c r="S11595" s="16"/>
      <c r="T11595" s="22"/>
      <c r="U11595" s="23"/>
    </row>
    <row r="11596" spans="1:21" x14ac:dyDescent="0.3">
      <c r="A11596" s="18"/>
      <c r="B11596" s="18"/>
      <c r="C11596" s="18"/>
      <c r="D11596" s="18"/>
      <c r="E11596" s="18"/>
      <c r="F11596" s="6"/>
      <c r="G11596" s="7"/>
      <c r="H11596" s="6"/>
      <c r="I11596" s="6"/>
      <c r="J11596" s="19"/>
      <c r="K11596" s="15"/>
      <c r="L11596" s="15"/>
      <c r="M11596" s="16"/>
      <c r="N11596" s="20"/>
      <c r="O11596" s="21"/>
      <c r="P11596" s="16"/>
      <c r="Q11596" s="15"/>
      <c r="R11596" s="16"/>
      <c r="S11596" s="16"/>
      <c r="T11596" s="22"/>
      <c r="U11596" s="23"/>
    </row>
    <row r="11597" spans="1:21" x14ac:dyDescent="0.3">
      <c r="A11597" s="18"/>
      <c r="B11597" s="18"/>
      <c r="C11597" s="18"/>
      <c r="D11597" s="18"/>
      <c r="E11597" s="18"/>
      <c r="F11597" s="6"/>
      <c r="G11597" s="7"/>
      <c r="H11597" s="6"/>
      <c r="I11597" s="6"/>
      <c r="J11597" s="19"/>
      <c r="K11597" s="15"/>
      <c r="L11597" s="15"/>
      <c r="M11597" s="16"/>
      <c r="N11597" s="20"/>
      <c r="O11597" s="21"/>
      <c r="P11597" s="16"/>
      <c r="Q11597" s="15"/>
      <c r="R11597" s="16"/>
      <c r="S11597" s="16"/>
      <c r="T11597" s="22"/>
      <c r="U11597" s="23"/>
    </row>
    <row r="11598" spans="1:21" x14ac:dyDescent="0.3">
      <c r="A11598" s="18"/>
      <c r="B11598" s="18"/>
      <c r="C11598" s="18"/>
      <c r="D11598" s="18"/>
      <c r="E11598" s="18"/>
      <c r="F11598" s="6"/>
      <c r="G11598" s="7"/>
      <c r="H11598" s="6"/>
      <c r="I11598" s="6"/>
      <c r="J11598" s="19"/>
      <c r="K11598" s="15"/>
      <c r="L11598" s="15"/>
      <c r="M11598" s="16"/>
      <c r="N11598" s="20"/>
      <c r="O11598" s="21"/>
      <c r="P11598" s="16"/>
      <c r="Q11598" s="15"/>
      <c r="R11598" s="16"/>
      <c r="S11598" s="16"/>
      <c r="T11598" s="22"/>
      <c r="U11598" s="23"/>
    </row>
    <row r="11599" spans="1:21" x14ac:dyDescent="0.3">
      <c r="A11599" s="18"/>
      <c r="B11599" s="18"/>
      <c r="C11599" s="18"/>
      <c r="D11599" s="18"/>
      <c r="E11599" s="18"/>
      <c r="F11599" s="6"/>
      <c r="G11599" s="7"/>
      <c r="H11599" s="6"/>
      <c r="I11599" s="6"/>
      <c r="J11599" s="19"/>
      <c r="K11599" s="15"/>
      <c r="L11599" s="15"/>
      <c r="M11599" s="16"/>
      <c r="N11599" s="20"/>
      <c r="O11599" s="21"/>
      <c r="P11599" s="16"/>
      <c r="Q11599" s="15"/>
      <c r="R11599" s="16"/>
      <c r="S11599" s="16"/>
      <c r="T11599" s="22"/>
      <c r="U11599" s="23"/>
    </row>
    <row r="11600" spans="1:21" x14ac:dyDescent="0.3">
      <c r="A11600" s="18"/>
      <c r="B11600" s="18"/>
      <c r="C11600" s="18"/>
      <c r="D11600" s="18"/>
      <c r="E11600" s="18"/>
      <c r="F11600" s="6"/>
      <c r="G11600" s="7"/>
      <c r="H11600" s="6"/>
      <c r="I11600" s="6"/>
      <c r="J11600" s="19"/>
      <c r="K11600" s="15"/>
      <c r="L11600" s="15"/>
      <c r="M11600" s="16"/>
      <c r="N11600" s="20"/>
      <c r="O11600" s="21"/>
      <c r="P11600" s="16"/>
      <c r="Q11600" s="15"/>
      <c r="R11600" s="16"/>
      <c r="S11600" s="16"/>
      <c r="T11600" s="22"/>
      <c r="U11600" s="23"/>
    </row>
    <row r="11601" spans="1:21" x14ac:dyDescent="0.3">
      <c r="A11601" s="18"/>
      <c r="B11601" s="18"/>
      <c r="C11601" s="18"/>
      <c r="D11601" s="18"/>
      <c r="E11601" s="18"/>
      <c r="F11601" s="6"/>
      <c r="G11601" s="7"/>
      <c r="H11601" s="6"/>
      <c r="I11601" s="6"/>
      <c r="J11601" s="19"/>
      <c r="K11601" s="15"/>
      <c r="L11601" s="15"/>
      <c r="M11601" s="16"/>
      <c r="N11601" s="20"/>
      <c r="O11601" s="21"/>
      <c r="P11601" s="16"/>
      <c r="Q11601" s="15"/>
      <c r="R11601" s="16"/>
      <c r="S11601" s="16"/>
      <c r="T11601" s="22"/>
      <c r="U11601" s="23"/>
    </row>
    <row r="11602" spans="1:21" x14ac:dyDescent="0.3">
      <c r="A11602" s="18"/>
      <c r="B11602" s="18"/>
      <c r="C11602" s="18"/>
      <c r="D11602" s="18"/>
      <c r="E11602" s="18"/>
      <c r="F11602" s="6"/>
      <c r="G11602" s="7"/>
      <c r="H11602" s="6"/>
      <c r="I11602" s="6"/>
      <c r="J11602" s="19"/>
      <c r="K11602" s="15"/>
      <c r="L11602" s="15"/>
      <c r="M11602" s="16"/>
      <c r="N11602" s="20"/>
      <c r="O11602" s="21"/>
      <c r="P11602" s="16"/>
      <c r="Q11602" s="15"/>
      <c r="R11602" s="16"/>
      <c r="S11602" s="16"/>
      <c r="T11602" s="22"/>
      <c r="U11602" s="23"/>
    </row>
    <row r="11603" spans="1:21" x14ac:dyDescent="0.3">
      <c r="A11603" s="18"/>
      <c r="B11603" s="18"/>
      <c r="C11603" s="18"/>
      <c r="D11603" s="18"/>
      <c r="E11603" s="18"/>
      <c r="F11603" s="6"/>
      <c r="G11603" s="7"/>
      <c r="H11603" s="6"/>
      <c r="I11603" s="6"/>
      <c r="J11603" s="19"/>
      <c r="K11603" s="15"/>
      <c r="L11603" s="15"/>
      <c r="M11603" s="16"/>
      <c r="N11603" s="20"/>
      <c r="O11603" s="21"/>
      <c r="P11603" s="16"/>
      <c r="Q11603" s="15"/>
      <c r="R11603" s="16"/>
      <c r="S11603" s="16"/>
      <c r="T11603" s="22"/>
      <c r="U11603" s="23"/>
    </row>
    <row r="11604" spans="1:21" x14ac:dyDescent="0.3">
      <c r="A11604" s="18"/>
      <c r="B11604" s="18"/>
      <c r="C11604" s="18"/>
      <c r="D11604" s="18"/>
      <c r="E11604" s="18"/>
      <c r="F11604" s="6"/>
      <c r="G11604" s="7"/>
      <c r="H11604" s="6"/>
      <c r="I11604" s="6"/>
      <c r="J11604" s="19"/>
      <c r="K11604" s="15"/>
      <c r="L11604" s="15"/>
      <c r="M11604" s="16"/>
      <c r="N11604" s="20"/>
      <c r="O11604" s="21"/>
      <c r="P11604" s="16"/>
      <c r="Q11604" s="15"/>
      <c r="R11604" s="16"/>
      <c r="S11604" s="16"/>
      <c r="T11604" s="22"/>
      <c r="U11604" s="23"/>
    </row>
    <row r="11605" spans="1:21" x14ac:dyDescent="0.3">
      <c r="A11605" s="18"/>
      <c r="B11605" s="18"/>
      <c r="C11605" s="18"/>
      <c r="D11605" s="18"/>
      <c r="E11605" s="18"/>
      <c r="F11605" s="6"/>
      <c r="G11605" s="7"/>
      <c r="H11605" s="6"/>
      <c r="I11605" s="6"/>
      <c r="J11605" s="19"/>
      <c r="K11605" s="15"/>
      <c r="L11605" s="15"/>
      <c r="M11605" s="16"/>
      <c r="N11605" s="20"/>
      <c r="O11605" s="21"/>
      <c r="P11605" s="16"/>
      <c r="Q11605" s="15"/>
      <c r="R11605" s="16"/>
      <c r="S11605" s="16"/>
      <c r="T11605" s="22"/>
      <c r="U11605" s="23"/>
    </row>
    <row r="11606" spans="1:21" x14ac:dyDescent="0.3">
      <c r="A11606" s="18"/>
      <c r="B11606" s="18"/>
      <c r="C11606" s="18"/>
      <c r="D11606" s="18"/>
      <c r="E11606" s="18"/>
      <c r="F11606" s="6"/>
      <c r="G11606" s="7"/>
      <c r="H11606" s="6"/>
      <c r="I11606" s="6"/>
      <c r="J11606" s="19"/>
      <c r="K11606" s="15"/>
      <c r="L11606" s="15"/>
      <c r="M11606" s="16"/>
      <c r="N11606" s="20"/>
      <c r="O11606" s="21"/>
      <c r="P11606" s="16"/>
      <c r="Q11606" s="15"/>
      <c r="R11606" s="16"/>
      <c r="S11606" s="16"/>
      <c r="T11606" s="22"/>
      <c r="U11606" s="23"/>
    </row>
    <row r="11607" spans="1:21" x14ac:dyDescent="0.3">
      <c r="A11607" s="18"/>
      <c r="B11607" s="18"/>
      <c r="C11607" s="18"/>
      <c r="D11607" s="18"/>
      <c r="E11607" s="18"/>
      <c r="F11607" s="6"/>
      <c r="G11607" s="7"/>
      <c r="H11607" s="6"/>
      <c r="I11607" s="6"/>
      <c r="J11607" s="19"/>
      <c r="K11607" s="15"/>
      <c r="L11607" s="15"/>
      <c r="M11607" s="16"/>
      <c r="N11607" s="20"/>
      <c r="O11607" s="21"/>
      <c r="P11607" s="16"/>
      <c r="Q11607" s="15"/>
      <c r="R11607" s="16"/>
      <c r="S11607" s="16"/>
      <c r="T11607" s="22"/>
      <c r="U11607" s="23"/>
    </row>
    <row r="11608" spans="1:21" x14ac:dyDescent="0.3">
      <c r="A11608" s="18"/>
      <c r="B11608" s="18"/>
      <c r="C11608" s="18"/>
      <c r="D11608" s="18"/>
      <c r="E11608" s="18"/>
      <c r="F11608" s="6"/>
      <c r="G11608" s="7"/>
      <c r="H11608" s="6"/>
      <c r="I11608" s="6"/>
      <c r="J11608" s="19"/>
      <c r="K11608" s="15"/>
      <c r="L11608" s="15"/>
      <c r="M11608" s="16"/>
      <c r="N11608" s="20"/>
      <c r="O11608" s="21"/>
      <c r="P11608" s="16"/>
      <c r="Q11608" s="15"/>
      <c r="R11608" s="16"/>
      <c r="S11608" s="16"/>
      <c r="T11608" s="22"/>
      <c r="U11608" s="23"/>
    </row>
    <row r="11609" spans="1:21" x14ac:dyDescent="0.3">
      <c r="A11609" s="18"/>
      <c r="B11609" s="18"/>
      <c r="C11609" s="18"/>
      <c r="D11609" s="18"/>
      <c r="E11609" s="18"/>
      <c r="F11609" s="6"/>
      <c r="G11609" s="7"/>
      <c r="H11609" s="6"/>
      <c r="I11609" s="6"/>
      <c r="J11609" s="19"/>
      <c r="K11609" s="15"/>
      <c r="L11609" s="15"/>
      <c r="M11609" s="16"/>
      <c r="N11609" s="20"/>
      <c r="O11609" s="21"/>
      <c r="P11609" s="16"/>
      <c r="Q11609" s="15"/>
      <c r="R11609" s="16"/>
      <c r="S11609" s="16"/>
      <c r="T11609" s="22"/>
      <c r="U11609" s="23"/>
    </row>
    <row r="11610" spans="1:21" x14ac:dyDescent="0.3">
      <c r="A11610" s="18"/>
      <c r="B11610" s="18"/>
      <c r="C11610" s="18"/>
      <c r="D11610" s="18"/>
      <c r="E11610" s="18"/>
      <c r="F11610" s="6"/>
      <c r="G11610" s="7"/>
      <c r="H11610" s="6"/>
      <c r="I11610" s="6"/>
      <c r="J11610" s="19"/>
      <c r="K11610" s="15"/>
      <c r="L11610" s="15"/>
      <c r="M11610" s="16"/>
      <c r="N11610" s="20"/>
      <c r="O11610" s="21"/>
      <c r="P11610" s="16"/>
      <c r="Q11610" s="15"/>
      <c r="R11610" s="16"/>
      <c r="S11610" s="16"/>
      <c r="T11610" s="22"/>
      <c r="U11610" s="23"/>
    </row>
    <row r="11611" spans="1:21" x14ac:dyDescent="0.3">
      <c r="A11611" s="18"/>
      <c r="B11611" s="18"/>
      <c r="C11611" s="18"/>
      <c r="D11611" s="18"/>
      <c r="E11611" s="18"/>
      <c r="F11611" s="6"/>
      <c r="G11611" s="7"/>
      <c r="H11611" s="6"/>
      <c r="I11611" s="6"/>
      <c r="J11611" s="19"/>
      <c r="K11611" s="15"/>
      <c r="L11611" s="15"/>
      <c r="M11611" s="16"/>
      <c r="N11611" s="20"/>
      <c r="O11611" s="21"/>
      <c r="P11611" s="16"/>
      <c r="Q11611" s="15"/>
      <c r="R11611" s="16"/>
      <c r="S11611" s="16"/>
      <c r="T11611" s="22"/>
      <c r="U11611" s="23"/>
    </row>
    <row r="11612" spans="1:21" x14ac:dyDescent="0.3">
      <c r="A11612" s="18"/>
      <c r="B11612" s="18"/>
      <c r="C11612" s="18"/>
      <c r="D11612" s="18"/>
      <c r="E11612" s="18"/>
      <c r="F11612" s="6"/>
      <c r="G11612" s="7"/>
      <c r="H11612" s="6"/>
      <c r="I11612" s="6"/>
      <c r="J11612" s="19"/>
      <c r="K11612" s="15"/>
      <c r="L11612" s="15"/>
      <c r="M11612" s="16"/>
      <c r="N11612" s="20"/>
      <c r="O11612" s="21"/>
      <c r="P11612" s="16"/>
      <c r="Q11612" s="15"/>
      <c r="R11612" s="16"/>
      <c r="S11612" s="16"/>
      <c r="T11612" s="22"/>
      <c r="U11612" s="23"/>
    </row>
    <row r="11613" spans="1:21" x14ac:dyDescent="0.3">
      <c r="A11613" s="18"/>
      <c r="B11613" s="18"/>
      <c r="C11613" s="18"/>
      <c r="D11613" s="18"/>
      <c r="E11613" s="18"/>
      <c r="F11613" s="6"/>
      <c r="G11613" s="7"/>
      <c r="H11613" s="6"/>
      <c r="I11613" s="6"/>
      <c r="J11613" s="19"/>
      <c r="K11613" s="15"/>
      <c r="L11613" s="15"/>
      <c r="M11613" s="16"/>
      <c r="N11613" s="20"/>
      <c r="O11613" s="21"/>
      <c r="P11613" s="16"/>
      <c r="Q11613" s="15"/>
      <c r="R11613" s="16"/>
      <c r="S11613" s="16"/>
      <c r="T11613" s="22"/>
      <c r="U11613" s="23"/>
    </row>
    <row r="11614" spans="1:21" x14ac:dyDescent="0.3">
      <c r="A11614" s="18"/>
      <c r="B11614" s="18"/>
      <c r="C11614" s="18"/>
      <c r="D11614" s="18"/>
      <c r="E11614" s="18"/>
      <c r="F11614" s="6"/>
      <c r="G11614" s="7"/>
      <c r="H11614" s="6"/>
      <c r="I11614" s="6"/>
      <c r="J11614" s="19"/>
      <c r="K11614" s="15"/>
      <c r="L11614" s="15"/>
      <c r="M11614" s="16"/>
      <c r="N11614" s="20"/>
      <c r="O11614" s="21"/>
      <c r="P11614" s="16"/>
      <c r="Q11614" s="15"/>
      <c r="R11614" s="16"/>
      <c r="S11614" s="16"/>
      <c r="T11614" s="22"/>
      <c r="U11614" s="23"/>
    </row>
    <row r="11615" spans="1:21" x14ac:dyDescent="0.3">
      <c r="A11615" s="18"/>
      <c r="B11615" s="18"/>
      <c r="C11615" s="18"/>
      <c r="D11615" s="18"/>
      <c r="E11615" s="18"/>
      <c r="F11615" s="6"/>
      <c r="G11615" s="7"/>
      <c r="H11615" s="6"/>
      <c r="I11615" s="6"/>
      <c r="J11615" s="19"/>
      <c r="K11615" s="15"/>
      <c r="L11615" s="15"/>
      <c r="M11615" s="16"/>
      <c r="N11615" s="20"/>
      <c r="O11615" s="21"/>
      <c r="P11615" s="16"/>
      <c r="Q11615" s="15"/>
      <c r="R11615" s="16"/>
      <c r="S11615" s="16"/>
      <c r="T11615" s="22"/>
      <c r="U11615" s="23"/>
    </row>
    <row r="11616" spans="1:21" x14ac:dyDescent="0.3">
      <c r="A11616" s="18"/>
      <c r="B11616" s="18"/>
      <c r="C11616" s="18"/>
      <c r="D11616" s="18"/>
      <c r="E11616" s="18"/>
      <c r="F11616" s="6"/>
      <c r="G11616" s="7"/>
      <c r="H11616" s="6"/>
      <c r="I11616" s="6"/>
      <c r="J11616" s="19"/>
      <c r="K11616" s="15"/>
      <c r="L11616" s="15"/>
      <c r="M11616" s="16"/>
      <c r="N11616" s="20"/>
      <c r="O11616" s="21"/>
      <c r="P11616" s="16"/>
      <c r="Q11616" s="15"/>
      <c r="R11616" s="16"/>
      <c r="S11616" s="16"/>
      <c r="T11616" s="22"/>
      <c r="U11616" s="23"/>
    </row>
    <row r="11617" spans="1:21" x14ac:dyDescent="0.3">
      <c r="A11617" s="18"/>
      <c r="B11617" s="18"/>
      <c r="C11617" s="18"/>
      <c r="D11617" s="18"/>
      <c r="E11617" s="18"/>
      <c r="F11617" s="6"/>
      <c r="G11617" s="7"/>
      <c r="H11617" s="6"/>
      <c r="I11617" s="6"/>
      <c r="J11617" s="19"/>
      <c r="K11617" s="15"/>
      <c r="L11617" s="15"/>
      <c r="M11617" s="16"/>
      <c r="N11617" s="20"/>
      <c r="O11617" s="21"/>
      <c r="P11617" s="16"/>
      <c r="Q11617" s="15"/>
      <c r="R11617" s="16"/>
      <c r="S11617" s="16"/>
      <c r="T11617" s="22"/>
      <c r="U11617" s="23"/>
    </row>
    <row r="11618" spans="1:21" x14ac:dyDescent="0.3">
      <c r="A11618" s="18"/>
      <c r="B11618" s="18"/>
      <c r="C11618" s="18"/>
      <c r="D11618" s="18"/>
      <c r="E11618" s="18"/>
      <c r="F11618" s="6"/>
      <c r="G11618" s="7"/>
      <c r="H11618" s="6"/>
      <c r="I11618" s="6"/>
      <c r="J11618" s="19"/>
      <c r="K11618" s="15"/>
      <c r="L11618" s="15"/>
      <c r="M11618" s="16"/>
      <c r="N11618" s="20"/>
      <c r="O11618" s="21"/>
      <c r="P11618" s="16"/>
      <c r="Q11618" s="15"/>
      <c r="R11618" s="16"/>
      <c r="S11618" s="16"/>
      <c r="T11618" s="22"/>
      <c r="U11618" s="23"/>
    </row>
    <row r="11619" spans="1:21" x14ac:dyDescent="0.3">
      <c r="A11619" s="18"/>
      <c r="B11619" s="18"/>
      <c r="C11619" s="18"/>
      <c r="D11619" s="18"/>
      <c r="E11619" s="18"/>
      <c r="F11619" s="6"/>
      <c r="G11619" s="7"/>
      <c r="H11619" s="6"/>
      <c r="I11619" s="6"/>
      <c r="J11619" s="19"/>
      <c r="K11619" s="15"/>
      <c r="L11619" s="15"/>
      <c r="M11619" s="16"/>
      <c r="N11619" s="20"/>
      <c r="O11619" s="21"/>
      <c r="P11619" s="16"/>
      <c r="Q11619" s="15"/>
      <c r="R11619" s="16"/>
      <c r="S11619" s="16"/>
      <c r="T11619" s="22"/>
      <c r="U11619" s="23"/>
    </row>
    <row r="11620" spans="1:21" x14ac:dyDescent="0.3">
      <c r="A11620" s="18"/>
      <c r="B11620" s="18"/>
      <c r="C11620" s="18"/>
      <c r="D11620" s="18"/>
      <c r="E11620" s="18"/>
      <c r="F11620" s="6"/>
      <c r="G11620" s="7"/>
      <c r="H11620" s="6"/>
      <c r="I11620" s="6"/>
      <c r="J11620" s="19"/>
      <c r="K11620" s="15"/>
      <c r="L11620" s="15"/>
      <c r="M11620" s="16"/>
      <c r="N11620" s="20"/>
      <c r="O11620" s="21"/>
      <c r="P11620" s="16"/>
      <c r="Q11620" s="15"/>
      <c r="R11620" s="16"/>
      <c r="S11620" s="16"/>
      <c r="T11620" s="22"/>
      <c r="U11620" s="23"/>
    </row>
    <row r="11621" spans="1:21" x14ac:dyDescent="0.3">
      <c r="A11621" s="18"/>
      <c r="B11621" s="18"/>
      <c r="C11621" s="18"/>
      <c r="D11621" s="18"/>
      <c r="E11621" s="18"/>
      <c r="F11621" s="6"/>
      <c r="G11621" s="7"/>
      <c r="H11621" s="6"/>
      <c r="I11621" s="6"/>
      <c r="J11621" s="19"/>
      <c r="K11621" s="15"/>
      <c r="L11621" s="15"/>
      <c r="M11621" s="16"/>
      <c r="N11621" s="20"/>
      <c r="O11621" s="21"/>
      <c r="P11621" s="16"/>
      <c r="Q11621" s="15"/>
      <c r="R11621" s="16"/>
      <c r="S11621" s="16"/>
      <c r="T11621" s="22"/>
      <c r="U11621" s="23"/>
    </row>
    <row r="11622" spans="1:21" x14ac:dyDescent="0.3">
      <c r="A11622" s="18"/>
      <c r="B11622" s="18"/>
      <c r="C11622" s="18"/>
      <c r="D11622" s="18"/>
      <c r="E11622" s="18"/>
      <c r="F11622" s="6"/>
      <c r="G11622" s="7"/>
      <c r="H11622" s="6"/>
      <c r="I11622" s="6"/>
      <c r="J11622" s="19"/>
      <c r="K11622" s="15"/>
      <c r="L11622" s="15"/>
      <c r="M11622" s="16"/>
      <c r="N11622" s="20"/>
      <c r="O11622" s="21"/>
      <c r="P11622" s="16"/>
      <c r="Q11622" s="15"/>
      <c r="R11622" s="16"/>
      <c r="S11622" s="16"/>
      <c r="T11622" s="22"/>
      <c r="U11622" s="23"/>
    </row>
    <row r="11623" spans="1:21" x14ac:dyDescent="0.3">
      <c r="A11623" s="18"/>
      <c r="B11623" s="18"/>
      <c r="C11623" s="18"/>
      <c r="D11623" s="18"/>
      <c r="E11623" s="18"/>
      <c r="F11623" s="6"/>
      <c r="G11623" s="7"/>
      <c r="H11623" s="6"/>
      <c r="I11623" s="6"/>
      <c r="J11623" s="19"/>
      <c r="K11623" s="15"/>
      <c r="L11623" s="15"/>
      <c r="M11623" s="16"/>
      <c r="N11623" s="20"/>
      <c r="O11623" s="21"/>
      <c r="P11623" s="16"/>
      <c r="Q11623" s="15"/>
      <c r="R11623" s="16"/>
      <c r="S11623" s="16"/>
      <c r="T11623" s="22"/>
      <c r="U11623" s="23"/>
    </row>
    <row r="11624" spans="1:21" x14ac:dyDescent="0.3">
      <c r="A11624" s="18"/>
      <c r="B11624" s="18"/>
      <c r="C11624" s="18"/>
      <c r="D11624" s="18"/>
      <c r="E11624" s="18"/>
      <c r="F11624" s="6"/>
      <c r="G11624" s="7"/>
      <c r="H11624" s="6"/>
      <c r="I11624" s="6"/>
      <c r="J11624" s="19"/>
      <c r="K11624" s="15"/>
      <c r="L11624" s="15"/>
      <c r="M11624" s="16"/>
      <c r="N11624" s="20"/>
      <c r="O11624" s="21"/>
      <c r="P11624" s="16"/>
      <c r="Q11624" s="15"/>
      <c r="R11624" s="16"/>
      <c r="S11624" s="16"/>
      <c r="T11624" s="22"/>
      <c r="U11624" s="23"/>
    </row>
    <row r="11625" spans="1:21" x14ac:dyDescent="0.3">
      <c r="A11625" s="18"/>
      <c r="B11625" s="18"/>
      <c r="C11625" s="18"/>
      <c r="D11625" s="18"/>
      <c r="E11625" s="18"/>
      <c r="F11625" s="6"/>
      <c r="G11625" s="7"/>
      <c r="H11625" s="6"/>
      <c r="I11625" s="6"/>
      <c r="J11625" s="19"/>
      <c r="K11625" s="15"/>
      <c r="L11625" s="15"/>
      <c r="M11625" s="16"/>
      <c r="N11625" s="20"/>
      <c r="O11625" s="21"/>
      <c r="P11625" s="16"/>
      <c r="Q11625" s="15"/>
      <c r="R11625" s="16"/>
      <c r="S11625" s="16"/>
      <c r="T11625" s="22"/>
      <c r="U11625" s="23"/>
    </row>
    <row r="11626" spans="1:21" x14ac:dyDescent="0.3">
      <c r="A11626" s="18"/>
      <c r="B11626" s="18"/>
      <c r="C11626" s="18"/>
      <c r="D11626" s="18"/>
      <c r="E11626" s="18"/>
      <c r="F11626" s="6"/>
      <c r="G11626" s="7"/>
      <c r="H11626" s="6"/>
      <c r="I11626" s="6"/>
      <c r="J11626" s="19"/>
      <c r="K11626" s="15"/>
      <c r="L11626" s="15"/>
      <c r="M11626" s="16"/>
      <c r="N11626" s="20"/>
      <c r="O11626" s="21"/>
      <c r="P11626" s="16"/>
      <c r="Q11626" s="15"/>
      <c r="R11626" s="16"/>
      <c r="S11626" s="16"/>
      <c r="T11626" s="22"/>
      <c r="U11626" s="23"/>
    </row>
    <row r="11627" spans="1:21" x14ac:dyDescent="0.3">
      <c r="A11627" s="18"/>
      <c r="B11627" s="18"/>
      <c r="C11627" s="18"/>
      <c r="D11627" s="18"/>
      <c r="E11627" s="18"/>
      <c r="F11627" s="6"/>
      <c r="G11627" s="7"/>
      <c r="H11627" s="6"/>
      <c r="I11627" s="6"/>
      <c r="J11627" s="19"/>
      <c r="K11627" s="15"/>
      <c r="L11627" s="15"/>
      <c r="M11627" s="16"/>
      <c r="N11627" s="20"/>
      <c r="O11627" s="21"/>
      <c r="P11627" s="16"/>
      <c r="Q11627" s="15"/>
      <c r="R11627" s="16"/>
      <c r="S11627" s="16"/>
      <c r="T11627" s="22"/>
      <c r="U11627" s="23"/>
    </row>
    <row r="11628" spans="1:21" x14ac:dyDescent="0.3">
      <c r="A11628" s="18"/>
      <c r="B11628" s="18"/>
      <c r="C11628" s="18"/>
      <c r="D11628" s="18"/>
      <c r="E11628" s="18"/>
      <c r="F11628" s="6"/>
      <c r="G11628" s="7"/>
      <c r="H11628" s="6"/>
      <c r="I11628" s="6"/>
      <c r="J11628" s="19"/>
      <c r="K11628" s="15"/>
      <c r="L11628" s="15"/>
      <c r="M11628" s="16"/>
      <c r="N11628" s="20"/>
      <c r="O11628" s="21"/>
      <c r="P11628" s="16"/>
      <c r="Q11628" s="15"/>
      <c r="R11628" s="16"/>
      <c r="S11628" s="16"/>
      <c r="T11628" s="22"/>
      <c r="U11628" s="23"/>
    </row>
    <row r="11629" spans="1:21" x14ac:dyDescent="0.3">
      <c r="A11629" s="18"/>
      <c r="B11629" s="18"/>
      <c r="C11629" s="18"/>
      <c r="D11629" s="18"/>
      <c r="E11629" s="18"/>
      <c r="F11629" s="6"/>
      <c r="G11629" s="7"/>
      <c r="H11629" s="6"/>
      <c r="I11629" s="6"/>
      <c r="J11629" s="19"/>
      <c r="K11629" s="15"/>
      <c r="L11629" s="15"/>
      <c r="M11629" s="16"/>
      <c r="N11629" s="20"/>
      <c r="O11629" s="21"/>
      <c r="P11629" s="16"/>
      <c r="Q11629" s="15"/>
      <c r="R11629" s="16"/>
      <c r="S11629" s="16"/>
      <c r="T11629" s="22"/>
      <c r="U11629" s="23"/>
    </row>
    <row r="11630" spans="1:21" x14ac:dyDescent="0.3">
      <c r="A11630" s="18"/>
      <c r="B11630" s="18"/>
      <c r="C11630" s="18"/>
      <c r="D11630" s="18"/>
      <c r="E11630" s="18"/>
      <c r="F11630" s="6"/>
      <c r="G11630" s="7"/>
      <c r="H11630" s="6"/>
      <c r="I11630" s="6"/>
      <c r="J11630" s="19"/>
      <c r="K11630" s="15"/>
      <c r="L11630" s="15"/>
      <c r="M11630" s="16"/>
      <c r="N11630" s="20"/>
      <c r="O11630" s="21"/>
      <c r="P11630" s="16"/>
      <c r="Q11630" s="15"/>
      <c r="R11630" s="16"/>
      <c r="S11630" s="16"/>
      <c r="T11630" s="22"/>
      <c r="U11630" s="23"/>
    </row>
    <row r="11631" spans="1:21" x14ac:dyDescent="0.3">
      <c r="A11631" s="18"/>
      <c r="B11631" s="18"/>
      <c r="C11631" s="18"/>
      <c r="D11631" s="18"/>
      <c r="E11631" s="18"/>
      <c r="F11631" s="6"/>
      <c r="G11631" s="7"/>
      <c r="H11631" s="6"/>
      <c r="I11631" s="6"/>
      <c r="J11631" s="19"/>
      <c r="K11631" s="15"/>
      <c r="L11631" s="15"/>
      <c r="M11631" s="16"/>
      <c r="N11631" s="20"/>
      <c r="O11631" s="21"/>
      <c r="P11631" s="16"/>
      <c r="Q11631" s="15"/>
      <c r="R11631" s="16"/>
      <c r="S11631" s="16"/>
      <c r="T11631" s="22"/>
      <c r="U11631" s="23"/>
    </row>
    <row r="11632" spans="1:21" x14ac:dyDescent="0.3">
      <c r="A11632" s="18"/>
      <c r="B11632" s="18"/>
      <c r="C11632" s="18"/>
      <c r="D11632" s="18"/>
      <c r="E11632" s="18"/>
      <c r="F11632" s="6"/>
      <c r="G11632" s="7"/>
      <c r="H11632" s="6"/>
      <c r="I11632" s="6"/>
      <c r="J11632" s="19"/>
      <c r="K11632" s="15"/>
      <c r="L11632" s="15"/>
      <c r="M11632" s="16"/>
      <c r="N11632" s="20"/>
      <c r="O11632" s="21"/>
      <c r="P11632" s="16"/>
      <c r="Q11632" s="15"/>
      <c r="R11632" s="16"/>
      <c r="S11632" s="16"/>
      <c r="T11632" s="22"/>
      <c r="U11632" s="23"/>
    </row>
    <row r="11633" spans="1:21" x14ac:dyDescent="0.3">
      <c r="A11633" s="18"/>
      <c r="B11633" s="18"/>
      <c r="C11633" s="18"/>
      <c r="D11633" s="18"/>
      <c r="E11633" s="18"/>
      <c r="F11633" s="6"/>
      <c r="G11633" s="7"/>
      <c r="H11633" s="6"/>
      <c r="I11633" s="6"/>
      <c r="J11633" s="19"/>
      <c r="K11633" s="15"/>
      <c r="L11633" s="15"/>
      <c r="M11633" s="16"/>
      <c r="N11633" s="20"/>
      <c r="O11633" s="21"/>
      <c r="P11633" s="16"/>
      <c r="Q11633" s="15"/>
      <c r="R11633" s="16"/>
      <c r="S11633" s="16"/>
      <c r="T11633" s="22"/>
      <c r="U11633" s="23"/>
    </row>
    <row r="11634" spans="1:21" x14ac:dyDescent="0.3">
      <c r="A11634" s="18"/>
      <c r="B11634" s="18"/>
      <c r="C11634" s="18"/>
      <c r="D11634" s="18"/>
      <c r="E11634" s="18"/>
      <c r="F11634" s="6"/>
      <c r="G11634" s="7"/>
      <c r="H11634" s="6"/>
      <c r="I11634" s="6"/>
      <c r="J11634" s="19"/>
      <c r="K11634" s="15"/>
      <c r="L11634" s="15"/>
      <c r="M11634" s="16"/>
      <c r="N11634" s="20"/>
      <c r="O11634" s="21"/>
      <c r="P11634" s="16"/>
      <c r="Q11634" s="15"/>
      <c r="R11634" s="16"/>
      <c r="S11634" s="16"/>
      <c r="T11634" s="22"/>
      <c r="U11634" s="23"/>
    </row>
    <row r="11635" spans="1:21" x14ac:dyDescent="0.3">
      <c r="A11635" s="18"/>
      <c r="B11635" s="18"/>
      <c r="C11635" s="18"/>
      <c r="D11635" s="18"/>
      <c r="E11635" s="18"/>
      <c r="F11635" s="6"/>
      <c r="G11635" s="7"/>
      <c r="H11635" s="6"/>
      <c r="I11635" s="6"/>
      <c r="J11635" s="19"/>
      <c r="K11635" s="15"/>
      <c r="L11635" s="15"/>
      <c r="M11635" s="16"/>
      <c r="N11635" s="20"/>
      <c r="O11635" s="21"/>
      <c r="P11635" s="16"/>
      <c r="Q11635" s="15"/>
      <c r="R11635" s="16"/>
      <c r="S11635" s="16"/>
      <c r="T11635" s="22"/>
      <c r="U11635" s="23"/>
    </row>
    <row r="11636" spans="1:21" x14ac:dyDescent="0.3">
      <c r="A11636" s="18"/>
      <c r="B11636" s="18"/>
      <c r="C11636" s="18"/>
      <c r="D11636" s="18"/>
      <c r="E11636" s="18"/>
      <c r="F11636" s="6"/>
      <c r="G11636" s="7"/>
      <c r="H11636" s="6"/>
      <c r="I11636" s="6"/>
      <c r="J11636" s="19"/>
      <c r="K11636" s="15"/>
      <c r="L11636" s="15"/>
      <c r="M11636" s="16"/>
      <c r="N11636" s="20"/>
      <c r="O11636" s="21"/>
      <c r="P11636" s="16"/>
      <c r="Q11636" s="15"/>
      <c r="R11636" s="16"/>
      <c r="S11636" s="16"/>
      <c r="T11636" s="22"/>
      <c r="U11636" s="23"/>
    </row>
    <row r="11637" spans="1:21" x14ac:dyDescent="0.3">
      <c r="A11637" s="18"/>
      <c r="B11637" s="18"/>
      <c r="C11637" s="18"/>
      <c r="D11637" s="18"/>
      <c r="E11637" s="18"/>
      <c r="F11637" s="6"/>
      <c r="G11637" s="7"/>
      <c r="H11637" s="6"/>
      <c r="I11637" s="6"/>
      <c r="J11637" s="19"/>
      <c r="K11637" s="15"/>
      <c r="L11637" s="15"/>
      <c r="M11637" s="16"/>
      <c r="N11637" s="20"/>
      <c r="O11637" s="21"/>
      <c r="P11637" s="16"/>
      <c r="Q11637" s="15"/>
      <c r="R11637" s="16"/>
      <c r="S11637" s="16"/>
      <c r="T11637" s="22"/>
      <c r="U11637" s="23"/>
    </row>
    <row r="11638" spans="1:21" x14ac:dyDescent="0.3">
      <c r="A11638" s="18"/>
      <c r="B11638" s="18"/>
      <c r="C11638" s="18"/>
      <c r="D11638" s="18"/>
      <c r="E11638" s="18"/>
      <c r="F11638" s="6"/>
      <c r="G11638" s="7"/>
      <c r="H11638" s="6"/>
      <c r="I11638" s="6"/>
      <c r="J11638" s="19"/>
      <c r="K11638" s="15"/>
      <c r="L11638" s="15"/>
      <c r="M11638" s="16"/>
      <c r="N11638" s="20"/>
      <c r="O11638" s="21"/>
      <c r="P11638" s="16"/>
      <c r="Q11638" s="15"/>
      <c r="R11638" s="16"/>
      <c r="S11638" s="16"/>
      <c r="T11638" s="22"/>
      <c r="U11638" s="23"/>
    </row>
    <row r="11639" spans="1:21" x14ac:dyDescent="0.3">
      <c r="A11639" s="18"/>
      <c r="B11639" s="18"/>
      <c r="C11639" s="18"/>
      <c r="D11639" s="18"/>
      <c r="E11639" s="18"/>
      <c r="F11639" s="6"/>
      <c r="G11639" s="7"/>
      <c r="H11639" s="6"/>
      <c r="I11639" s="6"/>
      <c r="J11639" s="19"/>
      <c r="K11639" s="15"/>
      <c r="L11639" s="15"/>
      <c r="M11639" s="16"/>
      <c r="N11639" s="20"/>
      <c r="O11639" s="21"/>
      <c r="P11639" s="16"/>
      <c r="Q11639" s="15"/>
      <c r="R11639" s="16"/>
      <c r="S11639" s="16"/>
      <c r="T11639" s="22"/>
      <c r="U11639" s="23"/>
    </row>
    <row r="11640" spans="1:21" x14ac:dyDescent="0.3">
      <c r="A11640" s="18"/>
      <c r="B11640" s="18"/>
      <c r="C11640" s="18"/>
      <c r="D11640" s="18"/>
      <c r="E11640" s="18"/>
      <c r="F11640" s="6"/>
      <c r="G11640" s="7"/>
      <c r="H11640" s="6"/>
      <c r="I11640" s="6"/>
      <c r="J11640" s="19"/>
      <c r="K11640" s="15"/>
      <c r="L11640" s="15"/>
      <c r="M11640" s="16"/>
      <c r="N11640" s="20"/>
      <c r="O11640" s="21"/>
      <c r="P11640" s="16"/>
      <c r="Q11640" s="15"/>
      <c r="R11640" s="16"/>
      <c r="S11640" s="16"/>
      <c r="T11640" s="22"/>
      <c r="U11640" s="23"/>
    </row>
    <row r="11641" spans="1:21" x14ac:dyDescent="0.3">
      <c r="A11641" s="18"/>
      <c r="B11641" s="18"/>
      <c r="C11641" s="18"/>
      <c r="D11641" s="18"/>
      <c r="E11641" s="18"/>
      <c r="F11641" s="6"/>
      <c r="G11641" s="7"/>
      <c r="H11641" s="6"/>
      <c r="I11641" s="6"/>
      <c r="J11641" s="19"/>
      <c r="K11641" s="15"/>
      <c r="L11641" s="15"/>
      <c r="M11641" s="16"/>
      <c r="N11641" s="20"/>
      <c r="O11641" s="21"/>
      <c r="P11641" s="16"/>
      <c r="Q11641" s="15"/>
      <c r="R11641" s="16"/>
      <c r="S11641" s="16"/>
      <c r="T11641" s="22"/>
      <c r="U11641" s="23"/>
    </row>
    <row r="11642" spans="1:21" x14ac:dyDescent="0.3">
      <c r="A11642" s="18"/>
      <c r="B11642" s="18"/>
      <c r="C11642" s="18"/>
      <c r="D11642" s="18"/>
      <c r="E11642" s="18"/>
      <c r="F11642" s="6"/>
      <c r="G11642" s="7"/>
      <c r="H11642" s="6"/>
      <c r="I11642" s="6"/>
      <c r="J11642" s="19"/>
      <c r="K11642" s="15"/>
      <c r="L11642" s="15"/>
      <c r="M11642" s="16"/>
      <c r="N11642" s="20"/>
      <c r="O11642" s="21"/>
      <c r="P11642" s="16"/>
      <c r="Q11642" s="15"/>
      <c r="R11642" s="16"/>
      <c r="S11642" s="16"/>
      <c r="T11642" s="22"/>
      <c r="U11642" s="23"/>
    </row>
    <row r="11643" spans="1:21" x14ac:dyDescent="0.3">
      <c r="A11643" s="18"/>
      <c r="B11643" s="18"/>
      <c r="C11643" s="18"/>
      <c r="D11643" s="18"/>
      <c r="E11643" s="18"/>
      <c r="F11643" s="6"/>
      <c r="G11643" s="7"/>
      <c r="H11643" s="6"/>
      <c r="I11643" s="6"/>
      <c r="J11643" s="19"/>
      <c r="K11643" s="15"/>
      <c r="L11643" s="15"/>
      <c r="M11643" s="16"/>
      <c r="N11643" s="20"/>
      <c r="O11643" s="21"/>
      <c r="P11643" s="16"/>
      <c r="Q11643" s="15"/>
      <c r="R11643" s="16"/>
      <c r="S11643" s="16"/>
      <c r="T11643" s="22"/>
      <c r="U11643" s="23"/>
    </row>
    <row r="11644" spans="1:21" x14ac:dyDescent="0.3">
      <c r="A11644" s="18"/>
      <c r="B11644" s="18"/>
      <c r="C11644" s="18"/>
      <c r="D11644" s="18"/>
      <c r="E11644" s="18"/>
      <c r="F11644" s="6"/>
      <c r="G11644" s="7"/>
      <c r="H11644" s="6"/>
      <c r="I11644" s="6"/>
      <c r="J11644" s="19"/>
      <c r="K11644" s="15"/>
      <c r="L11644" s="15"/>
      <c r="M11644" s="16"/>
      <c r="N11644" s="20"/>
      <c r="O11644" s="21"/>
      <c r="P11644" s="16"/>
      <c r="Q11644" s="15"/>
      <c r="R11644" s="16"/>
      <c r="S11644" s="16"/>
      <c r="T11644" s="22"/>
      <c r="U11644" s="23"/>
    </row>
    <row r="11645" spans="1:21" x14ac:dyDescent="0.3">
      <c r="A11645" s="18"/>
      <c r="B11645" s="18"/>
      <c r="C11645" s="18"/>
      <c r="D11645" s="18"/>
      <c r="E11645" s="18"/>
      <c r="F11645" s="6"/>
      <c r="G11645" s="7"/>
      <c r="H11645" s="6"/>
      <c r="I11645" s="6"/>
      <c r="J11645" s="19"/>
      <c r="K11645" s="15"/>
      <c r="L11645" s="15"/>
      <c r="M11645" s="16"/>
      <c r="N11645" s="20"/>
      <c r="O11645" s="21"/>
      <c r="P11645" s="16"/>
      <c r="Q11645" s="15"/>
      <c r="R11645" s="16"/>
      <c r="S11645" s="16"/>
      <c r="T11645" s="22"/>
      <c r="U11645" s="23"/>
    </row>
    <row r="11646" spans="1:21" x14ac:dyDescent="0.3">
      <c r="A11646" s="18"/>
      <c r="B11646" s="18"/>
      <c r="C11646" s="18"/>
      <c r="D11646" s="18"/>
      <c r="E11646" s="18"/>
      <c r="F11646" s="6"/>
      <c r="G11646" s="7"/>
      <c r="H11646" s="6"/>
      <c r="I11646" s="6"/>
      <c r="J11646" s="19"/>
      <c r="K11646" s="15"/>
      <c r="L11646" s="15"/>
      <c r="M11646" s="16"/>
      <c r="N11646" s="20"/>
      <c r="O11646" s="21"/>
      <c r="P11646" s="16"/>
      <c r="Q11646" s="15"/>
      <c r="R11646" s="16"/>
      <c r="S11646" s="16"/>
      <c r="T11646" s="22"/>
      <c r="U11646" s="23"/>
    </row>
    <row r="11647" spans="1:21" x14ac:dyDescent="0.3">
      <c r="A11647" s="18"/>
      <c r="B11647" s="18"/>
      <c r="C11647" s="18"/>
      <c r="D11647" s="18"/>
      <c r="E11647" s="18"/>
      <c r="F11647" s="6"/>
      <c r="G11647" s="7"/>
      <c r="H11647" s="6"/>
      <c r="I11647" s="6"/>
      <c r="J11647" s="19"/>
      <c r="K11647" s="15"/>
      <c r="L11647" s="15"/>
      <c r="M11647" s="16"/>
      <c r="N11647" s="20"/>
      <c r="O11647" s="21"/>
      <c r="P11647" s="16"/>
      <c r="Q11647" s="15"/>
      <c r="R11647" s="16"/>
      <c r="S11647" s="16"/>
      <c r="T11647" s="22"/>
      <c r="U11647" s="23"/>
    </row>
    <row r="11648" spans="1:21" x14ac:dyDescent="0.3">
      <c r="A11648" s="18"/>
      <c r="B11648" s="18"/>
      <c r="C11648" s="18"/>
      <c r="D11648" s="18"/>
      <c r="E11648" s="18"/>
      <c r="F11648" s="6"/>
      <c r="G11648" s="7"/>
      <c r="H11648" s="6"/>
      <c r="I11648" s="6"/>
      <c r="J11648" s="19"/>
      <c r="K11648" s="15"/>
      <c r="L11648" s="15"/>
      <c r="M11648" s="16"/>
      <c r="N11648" s="20"/>
      <c r="O11648" s="21"/>
      <c r="P11648" s="16"/>
      <c r="Q11648" s="15"/>
      <c r="R11648" s="16"/>
      <c r="S11648" s="16"/>
      <c r="T11648" s="22"/>
      <c r="U11648" s="23"/>
    </row>
    <row r="11649" spans="1:21" x14ac:dyDescent="0.3">
      <c r="A11649" s="18"/>
      <c r="B11649" s="18"/>
      <c r="C11649" s="18"/>
      <c r="D11649" s="18"/>
      <c r="E11649" s="18"/>
      <c r="F11649" s="6"/>
      <c r="G11649" s="7"/>
      <c r="H11649" s="6"/>
      <c r="I11649" s="6"/>
      <c r="J11649" s="19"/>
      <c r="K11649" s="15"/>
      <c r="L11649" s="15"/>
      <c r="M11649" s="16"/>
      <c r="N11649" s="20"/>
      <c r="O11649" s="21"/>
      <c r="P11649" s="16"/>
      <c r="Q11649" s="15"/>
      <c r="R11649" s="16"/>
      <c r="S11649" s="16"/>
      <c r="T11649" s="22"/>
      <c r="U11649" s="23"/>
    </row>
    <row r="11650" spans="1:21" x14ac:dyDescent="0.3">
      <c r="A11650" s="18"/>
      <c r="B11650" s="18"/>
      <c r="C11650" s="18"/>
      <c r="D11650" s="18"/>
      <c r="E11650" s="18"/>
      <c r="F11650" s="6"/>
      <c r="G11650" s="7"/>
      <c r="H11650" s="6"/>
      <c r="I11650" s="6"/>
      <c r="J11650" s="19"/>
      <c r="K11650" s="15"/>
      <c r="L11650" s="15"/>
      <c r="M11650" s="16"/>
      <c r="N11650" s="20"/>
      <c r="O11650" s="21"/>
      <c r="P11650" s="16"/>
      <c r="Q11650" s="15"/>
      <c r="R11650" s="16"/>
      <c r="S11650" s="16"/>
      <c r="T11650" s="22"/>
      <c r="U11650" s="23"/>
    </row>
    <row r="11651" spans="1:21" x14ac:dyDescent="0.3">
      <c r="A11651" s="18"/>
      <c r="B11651" s="18"/>
      <c r="C11651" s="18"/>
      <c r="D11651" s="18"/>
      <c r="E11651" s="18"/>
      <c r="F11651" s="6"/>
      <c r="G11651" s="7"/>
      <c r="H11651" s="6"/>
      <c r="I11651" s="6"/>
      <c r="J11651" s="19"/>
      <c r="K11651" s="15"/>
      <c r="L11651" s="15"/>
      <c r="M11651" s="16"/>
      <c r="N11651" s="20"/>
      <c r="O11651" s="21"/>
      <c r="P11651" s="16"/>
      <c r="Q11651" s="15"/>
      <c r="R11651" s="16"/>
      <c r="S11651" s="16"/>
      <c r="T11651" s="22"/>
      <c r="U11651" s="23"/>
    </row>
    <row r="11652" spans="1:21" x14ac:dyDescent="0.3">
      <c r="A11652" s="18"/>
      <c r="B11652" s="18"/>
      <c r="C11652" s="18"/>
      <c r="D11652" s="18"/>
      <c r="E11652" s="18"/>
      <c r="F11652" s="6"/>
      <c r="G11652" s="7"/>
      <c r="H11652" s="6"/>
      <c r="I11652" s="6"/>
      <c r="J11652" s="19"/>
      <c r="K11652" s="15"/>
      <c r="L11652" s="15"/>
      <c r="M11652" s="16"/>
      <c r="N11652" s="20"/>
      <c r="O11652" s="21"/>
      <c r="P11652" s="16"/>
      <c r="Q11652" s="15"/>
      <c r="R11652" s="16"/>
      <c r="S11652" s="16"/>
      <c r="T11652" s="22"/>
      <c r="U11652" s="23"/>
    </row>
    <row r="11653" spans="1:21" x14ac:dyDescent="0.3">
      <c r="A11653" s="18"/>
      <c r="B11653" s="18"/>
      <c r="C11653" s="18"/>
      <c r="D11653" s="18"/>
      <c r="E11653" s="18"/>
      <c r="F11653" s="6"/>
      <c r="G11653" s="7"/>
      <c r="H11653" s="6"/>
      <c r="I11653" s="6"/>
      <c r="J11653" s="19"/>
      <c r="K11653" s="15"/>
      <c r="L11653" s="15"/>
      <c r="M11653" s="16"/>
      <c r="N11653" s="20"/>
      <c r="O11653" s="21"/>
      <c r="P11653" s="16"/>
      <c r="Q11653" s="15"/>
      <c r="R11653" s="16"/>
      <c r="S11653" s="16"/>
      <c r="T11653" s="22"/>
      <c r="U11653" s="23"/>
    </row>
    <row r="11654" spans="1:21" x14ac:dyDescent="0.3">
      <c r="A11654" s="18"/>
      <c r="B11654" s="18"/>
      <c r="C11654" s="18"/>
      <c r="D11654" s="18"/>
      <c r="E11654" s="18"/>
      <c r="F11654" s="6"/>
      <c r="G11654" s="7"/>
      <c r="H11654" s="6"/>
      <c r="I11654" s="6"/>
      <c r="J11654" s="19"/>
      <c r="K11654" s="15"/>
      <c r="L11654" s="15"/>
      <c r="M11654" s="16"/>
      <c r="N11654" s="20"/>
      <c r="O11654" s="21"/>
      <c r="P11654" s="16"/>
      <c r="Q11654" s="15"/>
      <c r="R11654" s="16"/>
      <c r="S11654" s="16"/>
      <c r="T11654" s="22"/>
      <c r="U11654" s="23"/>
    </row>
    <row r="11655" spans="1:21" x14ac:dyDescent="0.3">
      <c r="A11655" s="18"/>
      <c r="B11655" s="18"/>
      <c r="C11655" s="18"/>
      <c r="D11655" s="18"/>
      <c r="E11655" s="18"/>
      <c r="F11655" s="6"/>
      <c r="G11655" s="7"/>
      <c r="H11655" s="6"/>
      <c r="I11655" s="6"/>
      <c r="J11655" s="19"/>
      <c r="K11655" s="15"/>
      <c r="L11655" s="15"/>
      <c r="M11655" s="16"/>
      <c r="N11655" s="20"/>
      <c r="O11655" s="21"/>
      <c r="P11655" s="16"/>
      <c r="Q11655" s="15"/>
      <c r="R11655" s="16"/>
      <c r="S11655" s="16"/>
      <c r="T11655" s="22"/>
      <c r="U11655" s="23"/>
    </row>
    <row r="11656" spans="1:21" x14ac:dyDescent="0.3">
      <c r="A11656" s="18"/>
      <c r="B11656" s="18"/>
      <c r="C11656" s="18"/>
      <c r="D11656" s="18"/>
      <c r="E11656" s="18"/>
      <c r="F11656" s="6"/>
      <c r="G11656" s="7"/>
      <c r="H11656" s="7"/>
      <c r="I11656" s="6"/>
      <c r="J11656" s="19"/>
      <c r="K11656" s="15"/>
      <c r="L11656" s="15"/>
      <c r="M11656" s="16"/>
      <c r="N11656" s="20"/>
      <c r="O11656" s="21"/>
      <c r="P11656" s="16"/>
      <c r="Q11656" s="15"/>
      <c r="R11656" s="16"/>
      <c r="S11656" s="16"/>
      <c r="T11656" s="22"/>
      <c r="U11656" s="23"/>
    </row>
    <row r="11657" spans="1:21" x14ac:dyDescent="0.3">
      <c r="A11657" s="18"/>
      <c r="B11657" s="18"/>
      <c r="C11657" s="18"/>
      <c r="D11657" s="18"/>
      <c r="E11657" s="18"/>
      <c r="F11657" s="6"/>
      <c r="G11657" s="7"/>
      <c r="H11657" s="7"/>
      <c r="I11657" s="6"/>
      <c r="J11657" s="19"/>
      <c r="K11657" s="15"/>
      <c r="L11657" s="15"/>
      <c r="M11657" s="16"/>
      <c r="N11657" s="20"/>
      <c r="O11657" s="21"/>
      <c r="P11657" s="16"/>
      <c r="Q11657" s="15"/>
      <c r="R11657" s="16"/>
      <c r="S11657" s="16"/>
      <c r="T11657" s="22"/>
      <c r="U11657" s="23"/>
    </row>
    <row r="11658" spans="1:21" x14ac:dyDescent="0.3">
      <c r="A11658" s="18"/>
      <c r="B11658" s="18"/>
      <c r="C11658" s="18"/>
      <c r="D11658" s="18"/>
      <c r="E11658" s="18"/>
      <c r="F11658" s="6"/>
      <c r="G11658" s="7"/>
      <c r="H11658" s="7"/>
      <c r="I11658" s="6"/>
      <c r="J11658" s="19"/>
      <c r="K11658" s="15"/>
      <c r="L11658" s="15"/>
      <c r="M11658" s="16"/>
      <c r="N11658" s="20"/>
      <c r="O11658" s="21"/>
      <c r="P11658" s="16"/>
      <c r="Q11658" s="15"/>
      <c r="R11658" s="16"/>
      <c r="S11658" s="16"/>
      <c r="T11658" s="22"/>
      <c r="U11658" s="23"/>
    </row>
    <row r="11659" spans="1:21" x14ac:dyDescent="0.3">
      <c r="A11659" s="18"/>
      <c r="B11659" s="18"/>
      <c r="C11659" s="18"/>
      <c r="D11659" s="18"/>
      <c r="E11659" s="18"/>
      <c r="F11659" s="6"/>
      <c r="G11659" s="7"/>
      <c r="H11659" s="6"/>
      <c r="I11659" s="6"/>
      <c r="J11659" s="19"/>
      <c r="K11659" s="15"/>
      <c r="L11659" s="15"/>
      <c r="M11659" s="18"/>
      <c r="N11659" s="20"/>
      <c r="O11659" s="21"/>
      <c r="P11659" s="16"/>
      <c r="Q11659" s="15"/>
      <c r="R11659" s="16"/>
      <c r="S11659" s="16"/>
      <c r="T11659" s="22"/>
      <c r="U11659" s="23"/>
    </row>
    <row r="11660" spans="1:21" x14ac:dyDescent="0.3">
      <c r="A11660" s="18"/>
      <c r="B11660" s="18"/>
      <c r="C11660" s="18"/>
      <c r="D11660" s="18"/>
      <c r="E11660" s="18"/>
      <c r="F11660" s="6"/>
      <c r="G11660" s="7"/>
      <c r="H11660" s="6"/>
      <c r="I11660" s="6"/>
      <c r="J11660" s="19"/>
      <c r="K11660" s="15"/>
      <c r="L11660" s="15"/>
      <c r="M11660" s="16"/>
      <c r="N11660" s="20"/>
      <c r="O11660" s="21"/>
      <c r="P11660" s="16"/>
      <c r="Q11660" s="15"/>
      <c r="R11660" s="16"/>
      <c r="S11660" s="16"/>
      <c r="T11660" s="22"/>
      <c r="U11660" s="23"/>
    </row>
    <row r="11661" spans="1:21" x14ac:dyDescent="0.3">
      <c r="A11661" s="18"/>
      <c r="B11661" s="18"/>
      <c r="C11661" s="18"/>
      <c r="D11661" s="18"/>
      <c r="E11661" s="18"/>
      <c r="F11661" s="6"/>
      <c r="G11661" s="7"/>
      <c r="H11661" s="6"/>
      <c r="I11661" s="6"/>
      <c r="J11661" s="19"/>
      <c r="K11661" s="15"/>
      <c r="L11661" s="15"/>
      <c r="M11661" s="16"/>
      <c r="N11661" s="20"/>
      <c r="O11661" s="21"/>
      <c r="P11661" s="16"/>
      <c r="Q11661" s="15"/>
      <c r="R11661" s="16"/>
      <c r="S11661" s="16"/>
      <c r="T11661" s="22"/>
      <c r="U11661" s="23"/>
    </row>
    <row r="11662" spans="1:21" x14ac:dyDescent="0.3">
      <c r="A11662" s="18"/>
      <c r="B11662" s="18"/>
      <c r="C11662" s="18"/>
      <c r="D11662" s="18"/>
      <c r="E11662" s="18"/>
      <c r="F11662" s="6"/>
      <c r="G11662" s="7"/>
      <c r="H11662" s="6"/>
      <c r="I11662" s="6"/>
      <c r="J11662" s="19"/>
      <c r="K11662" s="15"/>
      <c r="L11662" s="15"/>
      <c r="M11662" s="16"/>
      <c r="N11662" s="20"/>
      <c r="O11662" s="21"/>
      <c r="P11662" s="16"/>
      <c r="Q11662" s="15"/>
      <c r="R11662" s="16"/>
      <c r="S11662" s="16"/>
      <c r="T11662" s="22"/>
      <c r="U11662" s="23"/>
    </row>
    <row r="11663" spans="1:21" x14ac:dyDescent="0.3">
      <c r="A11663" s="18"/>
      <c r="B11663" s="18"/>
      <c r="C11663" s="18"/>
      <c r="D11663" s="18"/>
      <c r="E11663" s="18"/>
      <c r="F11663" s="6"/>
      <c r="G11663" s="7"/>
      <c r="H11663" s="6"/>
      <c r="I11663" s="6"/>
      <c r="J11663" s="19"/>
      <c r="K11663" s="15"/>
      <c r="L11663" s="15"/>
      <c r="M11663" s="16"/>
      <c r="N11663" s="20"/>
      <c r="O11663" s="21"/>
      <c r="P11663" s="16"/>
      <c r="Q11663" s="15"/>
      <c r="R11663" s="16"/>
      <c r="S11663" s="16"/>
      <c r="T11663" s="22"/>
      <c r="U11663" s="23"/>
    </row>
    <row r="11664" spans="1:21" x14ac:dyDescent="0.3">
      <c r="A11664" s="18"/>
      <c r="B11664" s="18"/>
      <c r="C11664" s="18"/>
      <c r="D11664" s="18"/>
      <c r="E11664" s="18"/>
      <c r="F11664" s="6"/>
      <c r="G11664" s="7"/>
      <c r="H11664" s="6"/>
      <c r="I11664" s="6"/>
      <c r="J11664" s="19"/>
      <c r="K11664" s="15"/>
      <c r="L11664" s="15"/>
      <c r="M11664" s="16"/>
      <c r="N11664" s="20"/>
      <c r="O11664" s="21"/>
      <c r="P11664" s="16"/>
      <c r="Q11664" s="15"/>
      <c r="R11664" s="16"/>
      <c r="S11664" s="16"/>
      <c r="T11664" s="22"/>
      <c r="U11664" s="23"/>
    </row>
    <row r="11665" spans="1:21" x14ac:dyDescent="0.3">
      <c r="A11665" s="18"/>
      <c r="B11665" s="18"/>
      <c r="C11665" s="18"/>
      <c r="D11665" s="18"/>
      <c r="E11665" s="18"/>
      <c r="F11665" s="6"/>
      <c r="G11665" s="7"/>
      <c r="H11665" s="6"/>
      <c r="I11665" s="6"/>
      <c r="J11665" s="19"/>
      <c r="K11665" s="15"/>
      <c r="L11665" s="15"/>
      <c r="M11665" s="16"/>
      <c r="N11665" s="20"/>
      <c r="O11665" s="21"/>
      <c r="P11665" s="16"/>
      <c r="Q11665" s="15"/>
      <c r="R11665" s="16"/>
      <c r="S11665" s="16"/>
      <c r="T11665" s="22"/>
      <c r="U11665" s="23"/>
    </row>
    <row r="11666" spans="1:21" x14ac:dyDescent="0.3">
      <c r="A11666" s="18"/>
      <c r="B11666" s="18"/>
      <c r="C11666" s="18"/>
      <c r="D11666" s="18"/>
      <c r="E11666" s="18"/>
      <c r="F11666" s="6"/>
      <c r="G11666" s="7"/>
      <c r="H11666" s="6"/>
      <c r="I11666" s="6"/>
      <c r="J11666" s="19"/>
      <c r="K11666" s="15"/>
      <c r="L11666" s="15"/>
      <c r="M11666" s="16"/>
      <c r="N11666" s="20"/>
      <c r="O11666" s="21"/>
      <c r="P11666" s="16"/>
      <c r="Q11666" s="15"/>
      <c r="R11666" s="16"/>
      <c r="S11666" s="16"/>
      <c r="T11666" s="22"/>
      <c r="U11666" s="23"/>
    </row>
    <row r="11667" spans="1:21" x14ac:dyDescent="0.3">
      <c r="A11667" s="18"/>
      <c r="B11667" s="18"/>
      <c r="C11667" s="18"/>
      <c r="D11667" s="18"/>
      <c r="E11667" s="18"/>
      <c r="F11667" s="6"/>
      <c r="G11667" s="7"/>
      <c r="H11667" s="6"/>
      <c r="I11667" s="6"/>
      <c r="J11667" s="19"/>
      <c r="K11667" s="15"/>
      <c r="L11667" s="15"/>
      <c r="M11667" s="16"/>
      <c r="N11667" s="20"/>
      <c r="O11667" s="21"/>
      <c r="P11667" s="16"/>
      <c r="Q11667" s="15"/>
      <c r="R11667" s="16"/>
      <c r="S11667" s="16"/>
      <c r="T11667" s="22"/>
      <c r="U11667" s="23"/>
    </row>
    <row r="11668" spans="1:21" x14ac:dyDescent="0.3">
      <c r="A11668" s="18"/>
      <c r="B11668" s="18"/>
      <c r="C11668" s="18"/>
      <c r="D11668" s="18"/>
      <c r="E11668" s="18"/>
      <c r="F11668" s="6"/>
      <c r="G11668" s="7"/>
      <c r="H11668" s="6"/>
      <c r="I11668" s="6"/>
      <c r="J11668" s="19"/>
      <c r="K11668" s="15"/>
      <c r="L11668" s="15"/>
      <c r="M11668" s="16"/>
      <c r="N11668" s="20"/>
      <c r="O11668" s="21"/>
      <c r="P11668" s="16"/>
      <c r="Q11668" s="15"/>
      <c r="R11668" s="16"/>
      <c r="S11668" s="16"/>
      <c r="T11668" s="22"/>
      <c r="U11668" s="23"/>
    </row>
    <row r="11669" spans="1:21" x14ac:dyDescent="0.3">
      <c r="A11669" s="18"/>
      <c r="B11669" s="18"/>
      <c r="C11669" s="18"/>
      <c r="D11669" s="18"/>
      <c r="E11669" s="18"/>
      <c r="F11669" s="6"/>
      <c r="G11669" s="7"/>
      <c r="H11669" s="6"/>
      <c r="I11669" s="6"/>
      <c r="J11669" s="19"/>
      <c r="K11669" s="15"/>
      <c r="L11669" s="15"/>
      <c r="M11669" s="16"/>
      <c r="N11669" s="20"/>
      <c r="O11669" s="21"/>
      <c r="P11669" s="16"/>
      <c r="Q11669" s="15"/>
      <c r="R11669" s="16"/>
      <c r="S11669" s="16"/>
      <c r="T11669" s="22"/>
      <c r="U11669" s="23"/>
    </row>
    <row r="11670" spans="1:21" x14ac:dyDescent="0.3">
      <c r="A11670" s="18"/>
      <c r="B11670" s="18"/>
      <c r="C11670" s="18"/>
      <c r="D11670" s="18"/>
      <c r="E11670" s="18"/>
      <c r="F11670" s="6"/>
      <c r="G11670" s="7"/>
      <c r="H11670" s="6"/>
      <c r="I11670" s="6"/>
      <c r="J11670" s="19"/>
      <c r="K11670" s="15"/>
      <c r="L11670" s="15"/>
      <c r="M11670" s="16"/>
      <c r="N11670" s="20"/>
      <c r="O11670" s="21"/>
      <c r="P11670" s="16"/>
      <c r="Q11670" s="15"/>
      <c r="R11670" s="16"/>
      <c r="S11670" s="16"/>
      <c r="T11670" s="22"/>
      <c r="U11670" s="23"/>
    </row>
    <row r="11671" spans="1:21" x14ac:dyDescent="0.3">
      <c r="A11671" s="18"/>
      <c r="B11671" s="18"/>
      <c r="C11671" s="18"/>
      <c r="D11671" s="18"/>
      <c r="E11671" s="18"/>
      <c r="F11671" s="6"/>
      <c r="G11671" s="7"/>
      <c r="H11671" s="6"/>
      <c r="I11671" s="6"/>
      <c r="J11671" s="19"/>
      <c r="K11671" s="15"/>
      <c r="L11671" s="15"/>
      <c r="M11671" s="16"/>
      <c r="N11671" s="20"/>
      <c r="O11671" s="21"/>
      <c r="P11671" s="16"/>
      <c r="Q11671" s="15"/>
      <c r="R11671" s="16"/>
      <c r="S11671" s="16"/>
      <c r="T11671" s="22"/>
      <c r="U11671" s="23"/>
    </row>
    <row r="11672" spans="1:21" x14ac:dyDescent="0.3">
      <c r="A11672" s="18"/>
      <c r="B11672" s="18"/>
      <c r="C11672" s="18"/>
      <c r="D11672" s="18"/>
      <c r="E11672" s="18"/>
      <c r="F11672" s="6"/>
      <c r="G11672" s="7"/>
      <c r="H11672" s="6"/>
      <c r="I11672" s="6"/>
      <c r="J11672" s="19"/>
      <c r="K11672" s="15"/>
      <c r="L11672" s="15"/>
      <c r="M11672" s="16"/>
      <c r="N11672" s="20"/>
      <c r="O11672" s="21"/>
      <c r="P11672" s="16"/>
      <c r="Q11672" s="15"/>
      <c r="R11672" s="16"/>
      <c r="S11672" s="16"/>
      <c r="T11672" s="22"/>
      <c r="U11672" s="23"/>
    </row>
    <row r="11673" spans="1:21" x14ac:dyDescent="0.3">
      <c r="A11673" s="18"/>
      <c r="B11673" s="18"/>
      <c r="C11673" s="18"/>
      <c r="D11673" s="18"/>
      <c r="E11673" s="18"/>
      <c r="F11673" s="6"/>
      <c r="G11673" s="7"/>
      <c r="H11673" s="6"/>
      <c r="I11673" s="6"/>
      <c r="J11673" s="19"/>
      <c r="K11673" s="15"/>
      <c r="L11673" s="15"/>
      <c r="M11673" s="16"/>
      <c r="N11673" s="20"/>
      <c r="O11673" s="21"/>
      <c r="P11673" s="16"/>
      <c r="Q11673" s="15"/>
      <c r="R11673" s="16"/>
      <c r="S11673" s="16"/>
      <c r="T11673" s="22"/>
      <c r="U11673" s="23"/>
    </row>
    <row r="11674" spans="1:21" x14ac:dyDescent="0.3">
      <c r="A11674" s="18"/>
      <c r="B11674" s="18"/>
      <c r="C11674" s="18"/>
      <c r="D11674" s="18"/>
      <c r="E11674" s="18"/>
      <c r="F11674" s="6"/>
      <c r="G11674" s="7"/>
      <c r="H11674" s="6"/>
      <c r="I11674" s="6"/>
      <c r="J11674" s="19"/>
      <c r="K11674" s="15"/>
      <c r="L11674" s="15"/>
      <c r="M11674" s="16"/>
      <c r="N11674" s="20"/>
      <c r="O11674" s="21"/>
      <c r="P11674" s="16"/>
      <c r="Q11674" s="15"/>
      <c r="R11674" s="16"/>
      <c r="S11674" s="16"/>
      <c r="T11674" s="22"/>
      <c r="U11674" s="23"/>
    </row>
    <row r="11675" spans="1:21" x14ac:dyDescent="0.3">
      <c r="A11675" s="18"/>
      <c r="B11675" s="18"/>
      <c r="C11675" s="18"/>
      <c r="D11675" s="18"/>
      <c r="E11675" s="18"/>
      <c r="F11675" s="6"/>
      <c r="G11675" s="7"/>
      <c r="H11675" s="6"/>
      <c r="I11675" s="6"/>
      <c r="J11675" s="19"/>
      <c r="K11675" s="15"/>
      <c r="L11675" s="15"/>
      <c r="M11675" s="16"/>
      <c r="N11675" s="20"/>
      <c r="O11675" s="21"/>
      <c r="P11675" s="16"/>
      <c r="Q11675" s="15"/>
      <c r="R11675" s="16"/>
      <c r="S11675" s="16"/>
      <c r="T11675" s="22"/>
      <c r="U11675" s="23"/>
    </row>
    <row r="11676" spans="1:21" x14ac:dyDescent="0.3">
      <c r="A11676" s="18"/>
      <c r="B11676" s="18"/>
      <c r="C11676" s="18"/>
      <c r="D11676" s="18"/>
      <c r="E11676" s="18"/>
      <c r="F11676" s="6"/>
      <c r="G11676" s="7"/>
      <c r="H11676" s="6"/>
      <c r="I11676" s="6"/>
      <c r="J11676" s="19"/>
      <c r="K11676" s="15"/>
      <c r="L11676" s="15"/>
      <c r="M11676" s="16"/>
      <c r="N11676" s="20"/>
      <c r="O11676" s="21"/>
      <c r="P11676" s="16"/>
      <c r="Q11676" s="15"/>
      <c r="R11676" s="16"/>
      <c r="S11676" s="16"/>
      <c r="T11676" s="22"/>
      <c r="U11676" s="23"/>
    </row>
    <row r="11677" spans="1:21" x14ac:dyDescent="0.3">
      <c r="A11677" s="18"/>
      <c r="B11677" s="18"/>
      <c r="C11677" s="18"/>
      <c r="D11677" s="18"/>
      <c r="E11677" s="18"/>
      <c r="F11677" s="6"/>
      <c r="G11677" s="7"/>
      <c r="H11677" s="6"/>
      <c r="I11677" s="6"/>
      <c r="J11677" s="19"/>
      <c r="K11677" s="15"/>
      <c r="L11677" s="15"/>
      <c r="M11677" s="16"/>
      <c r="N11677" s="20"/>
      <c r="O11677" s="21"/>
      <c r="P11677" s="16"/>
      <c r="Q11677" s="15"/>
      <c r="R11677" s="16"/>
      <c r="S11677" s="16"/>
      <c r="T11677" s="22"/>
      <c r="U11677" s="23"/>
    </row>
    <row r="11678" spans="1:21" x14ac:dyDescent="0.3">
      <c r="A11678" s="18"/>
      <c r="B11678" s="18"/>
      <c r="C11678" s="18"/>
      <c r="D11678" s="18"/>
      <c r="E11678" s="18"/>
      <c r="F11678" s="6"/>
      <c r="G11678" s="7"/>
      <c r="H11678" s="6"/>
      <c r="I11678" s="6"/>
      <c r="J11678" s="19"/>
      <c r="K11678" s="15"/>
      <c r="L11678" s="15"/>
      <c r="M11678" s="16"/>
      <c r="N11678" s="20"/>
      <c r="O11678" s="21"/>
      <c r="P11678" s="16"/>
      <c r="Q11678" s="15"/>
      <c r="R11678" s="16"/>
      <c r="S11678" s="16"/>
      <c r="T11678" s="22"/>
      <c r="U11678" s="23"/>
    </row>
    <row r="11679" spans="1:21" x14ac:dyDescent="0.3">
      <c r="A11679" s="18"/>
      <c r="B11679" s="18"/>
      <c r="C11679" s="18"/>
      <c r="D11679" s="18"/>
      <c r="E11679" s="18"/>
      <c r="F11679" s="6"/>
      <c r="G11679" s="7"/>
      <c r="H11679" s="6"/>
      <c r="I11679" s="6"/>
      <c r="J11679" s="19"/>
      <c r="K11679" s="15"/>
      <c r="L11679" s="15"/>
      <c r="M11679" s="16"/>
      <c r="N11679" s="20"/>
      <c r="O11679" s="21"/>
      <c r="P11679" s="16"/>
      <c r="Q11679" s="15"/>
      <c r="R11679" s="16"/>
      <c r="S11679" s="16"/>
      <c r="T11679" s="22"/>
      <c r="U11679" s="23"/>
    </row>
    <row r="11680" spans="1:21" x14ac:dyDescent="0.3">
      <c r="A11680" s="18"/>
      <c r="B11680" s="18"/>
      <c r="C11680" s="18"/>
      <c r="D11680" s="18"/>
      <c r="E11680" s="18"/>
      <c r="F11680" s="6"/>
      <c r="G11680" s="7"/>
      <c r="H11680" s="6"/>
      <c r="I11680" s="6"/>
      <c r="J11680" s="19"/>
      <c r="K11680" s="15"/>
      <c r="L11680" s="15"/>
      <c r="M11680" s="16"/>
      <c r="N11680" s="20"/>
      <c r="O11680" s="21"/>
      <c r="P11680" s="16"/>
      <c r="Q11680" s="15"/>
      <c r="R11680" s="16"/>
      <c r="S11680" s="16"/>
      <c r="T11680" s="22"/>
      <c r="U11680" s="23"/>
    </row>
    <row r="11681" spans="1:21" x14ac:dyDescent="0.3">
      <c r="A11681" s="18"/>
      <c r="B11681" s="18"/>
      <c r="C11681" s="18"/>
      <c r="D11681" s="18"/>
      <c r="E11681" s="18"/>
      <c r="F11681" s="6"/>
      <c r="G11681" s="7"/>
      <c r="H11681" s="6"/>
      <c r="I11681" s="6"/>
      <c r="J11681" s="19"/>
      <c r="K11681" s="15"/>
      <c r="L11681" s="15"/>
      <c r="M11681" s="16"/>
      <c r="N11681" s="20"/>
      <c r="O11681" s="21"/>
      <c r="P11681" s="16"/>
      <c r="Q11681" s="15"/>
      <c r="R11681" s="16"/>
      <c r="S11681" s="16"/>
      <c r="T11681" s="22"/>
      <c r="U11681" s="23"/>
    </row>
    <row r="11682" spans="1:21" x14ac:dyDescent="0.3">
      <c r="A11682" s="18"/>
      <c r="B11682" s="18"/>
      <c r="C11682" s="18"/>
      <c r="D11682" s="18"/>
      <c r="E11682" s="18"/>
      <c r="F11682" s="6"/>
      <c r="G11682" s="7"/>
      <c r="H11682" s="6"/>
      <c r="I11682" s="6"/>
      <c r="J11682" s="19"/>
      <c r="K11682" s="15"/>
      <c r="L11682" s="15"/>
      <c r="M11682" s="16"/>
      <c r="N11682" s="20"/>
      <c r="O11682" s="21"/>
      <c r="P11682" s="16"/>
      <c r="Q11682" s="15"/>
      <c r="R11682" s="16"/>
      <c r="S11682" s="16"/>
      <c r="T11682" s="22"/>
      <c r="U11682" s="23"/>
    </row>
    <row r="11683" spans="1:21" x14ac:dyDescent="0.3">
      <c r="A11683" s="18"/>
      <c r="B11683" s="18"/>
      <c r="C11683" s="18"/>
      <c r="D11683" s="18"/>
      <c r="E11683" s="18"/>
      <c r="F11683" s="6"/>
      <c r="G11683" s="7"/>
      <c r="H11683" s="6"/>
      <c r="I11683" s="6"/>
      <c r="J11683" s="19"/>
      <c r="K11683" s="15"/>
      <c r="L11683" s="15"/>
      <c r="M11683" s="16"/>
      <c r="N11683" s="20"/>
      <c r="O11683" s="21"/>
      <c r="P11683" s="16"/>
      <c r="Q11683" s="15"/>
      <c r="R11683" s="16"/>
      <c r="S11683" s="16"/>
      <c r="T11683" s="22"/>
      <c r="U11683" s="23"/>
    </row>
    <row r="11684" spans="1:21" x14ac:dyDescent="0.3">
      <c r="A11684" s="18"/>
      <c r="B11684" s="18"/>
      <c r="C11684" s="18"/>
      <c r="D11684" s="18"/>
      <c r="E11684" s="18"/>
      <c r="F11684" s="6"/>
      <c r="G11684" s="7"/>
      <c r="H11684" s="6"/>
      <c r="I11684" s="6"/>
      <c r="J11684" s="19"/>
      <c r="K11684" s="15"/>
      <c r="L11684" s="15"/>
      <c r="M11684" s="16"/>
      <c r="N11684" s="20"/>
      <c r="O11684" s="21"/>
      <c r="P11684" s="16"/>
      <c r="Q11684" s="15"/>
      <c r="R11684" s="16"/>
      <c r="S11684" s="16"/>
      <c r="T11684" s="22"/>
      <c r="U11684" s="23"/>
    </row>
    <row r="11685" spans="1:21" x14ac:dyDescent="0.3">
      <c r="A11685" s="18"/>
      <c r="B11685" s="18"/>
      <c r="C11685" s="18"/>
      <c r="D11685" s="18"/>
      <c r="E11685" s="18"/>
      <c r="F11685" s="6"/>
      <c r="G11685" s="7"/>
      <c r="H11685" s="6"/>
      <c r="I11685" s="6"/>
      <c r="J11685" s="19"/>
      <c r="K11685" s="15"/>
      <c r="L11685" s="15"/>
      <c r="M11685" s="16"/>
      <c r="N11685" s="20"/>
      <c r="O11685" s="21"/>
      <c r="P11685" s="16"/>
      <c r="Q11685" s="15"/>
      <c r="R11685" s="16"/>
      <c r="S11685" s="16"/>
      <c r="T11685" s="22"/>
      <c r="U11685" s="23"/>
    </row>
    <row r="11686" spans="1:21" x14ac:dyDescent="0.3">
      <c r="A11686" s="18"/>
      <c r="B11686" s="18"/>
      <c r="C11686" s="18"/>
      <c r="D11686" s="18"/>
      <c r="E11686" s="18"/>
      <c r="F11686" s="6"/>
      <c r="G11686" s="7"/>
      <c r="H11686" s="6"/>
      <c r="I11686" s="6"/>
      <c r="J11686" s="19"/>
      <c r="K11686" s="15"/>
      <c r="L11686" s="15"/>
      <c r="M11686" s="16"/>
      <c r="N11686" s="20"/>
      <c r="O11686" s="21"/>
      <c r="P11686" s="16"/>
      <c r="Q11686" s="15"/>
      <c r="R11686" s="16"/>
      <c r="S11686" s="16"/>
      <c r="T11686" s="22"/>
      <c r="U11686" s="23"/>
    </row>
    <row r="11687" spans="1:21" x14ac:dyDescent="0.3">
      <c r="A11687" s="18"/>
      <c r="B11687" s="18"/>
      <c r="C11687" s="18"/>
      <c r="D11687" s="18"/>
      <c r="E11687" s="18"/>
      <c r="F11687" s="6"/>
      <c r="G11687" s="7"/>
      <c r="H11687" s="6"/>
      <c r="I11687" s="6"/>
      <c r="J11687" s="19"/>
      <c r="K11687" s="15"/>
      <c r="L11687" s="15"/>
      <c r="M11687" s="16"/>
      <c r="N11687" s="20"/>
      <c r="O11687" s="21"/>
      <c r="P11687" s="16"/>
      <c r="Q11687" s="15"/>
      <c r="R11687" s="16"/>
      <c r="S11687" s="16"/>
      <c r="T11687" s="22"/>
      <c r="U11687" s="23"/>
    </row>
    <row r="11688" spans="1:21" x14ac:dyDescent="0.3">
      <c r="A11688" s="18"/>
      <c r="B11688" s="18"/>
      <c r="C11688" s="18"/>
      <c r="D11688" s="18"/>
      <c r="E11688" s="18"/>
      <c r="F11688" s="6"/>
      <c r="G11688" s="7"/>
      <c r="H11688" s="6"/>
      <c r="I11688" s="6"/>
      <c r="J11688" s="19"/>
      <c r="K11688" s="15"/>
      <c r="L11688" s="15"/>
      <c r="M11688" s="16"/>
      <c r="N11688" s="20"/>
      <c r="O11688" s="21"/>
      <c r="P11688" s="16"/>
      <c r="Q11688" s="15"/>
      <c r="R11688" s="16"/>
      <c r="S11688" s="16"/>
      <c r="T11688" s="22"/>
      <c r="U11688" s="23"/>
    </row>
    <row r="11689" spans="1:21" x14ac:dyDescent="0.3">
      <c r="A11689" s="18"/>
      <c r="B11689" s="18"/>
      <c r="C11689" s="18"/>
      <c r="D11689" s="18"/>
      <c r="E11689" s="18"/>
      <c r="F11689" s="6"/>
      <c r="G11689" s="7"/>
      <c r="H11689" s="6"/>
      <c r="I11689" s="6"/>
      <c r="J11689" s="19"/>
      <c r="K11689" s="15"/>
      <c r="L11689" s="15"/>
      <c r="M11689" s="16"/>
      <c r="N11689" s="20"/>
      <c r="O11689" s="21"/>
      <c r="P11689" s="16"/>
      <c r="Q11689" s="15"/>
      <c r="R11689" s="16"/>
      <c r="S11689" s="16"/>
      <c r="T11689" s="22"/>
      <c r="U11689" s="23"/>
    </row>
    <row r="11690" spans="1:21" x14ac:dyDescent="0.3">
      <c r="A11690" s="18"/>
      <c r="B11690" s="18"/>
      <c r="C11690" s="18"/>
      <c r="D11690" s="18"/>
      <c r="E11690" s="18"/>
      <c r="F11690" s="6"/>
      <c r="G11690" s="7"/>
      <c r="H11690" s="6"/>
      <c r="I11690" s="6"/>
      <c r="J11690" s="19"/>
      <c r="K11690" s="15"/>
      <c r="L11690" s="15"/>
      <c r="M11690" s="16"/>
      <c r="N11690" s="20"/>
      <c r="O11690" s="21"/>
      <c r="P11690" s="16"/>
      <c r="Q11690" s="15"/>
      <c r="R11690" s="16"/>
      <c r="S11690" s="16"/>
      <c r="T11690" s="22"/>
      <c r="U11690" s="23"/>
    </row>
    <row r="11691" spans="1:21" x14ac:dyDescent="0.3">
      <c r="A11691" s="18"/>
      <c r="B11691" s="18"/>
      <c r="C11691" s="18"/>
      <c r="D11691" s="18"/>
      <c r="E11691" s="18"/>
      <c r="F11691" s="6"/>
      <c r="G11691" s="7"/>
      <c r="H11691" s="6"/>
      <c r="I11691" s="6"/>
      <c r="J11691" s="19"/>
      <c r="K11691" s="15"/>
      <c r="L11691" s="15"/>
      <c r="M11691" s="16"/>
      <c r="N11691" s="20"/>
      <c r="O11691" s="21"/>
      <c r="P11691" s="16"/>
      <c r="Q11691" s="15"/>
      <c r="R11691" s="16"/>
      <c r="S11691" s="16"/>
      <c r="T11691" s="22"/>
      <c r="U11691" s="23"/>
    </row>
    <row r="11692" spans="1:21" x14ac:dyDescent="0.3">
      <c r="A11692" s="18"/>
      <c r="B11692" s="18"/>
      <c r="C11692" s="18"/>
      <c r="D11692" s="18"/>
      <c r="E11692" s="18"/>
      <c r="F11692" s="6"/>
      <c r="G11692" s="7"/>
      <c r="H11692" s="6"/>
      <c r="I11692" s="6"/>
      <c r="J11692" s="19"/>
      <c r="K11692" s="15"/>
      <c r="L11692" s="15"/>
      <c r="M11692" s="16"/>
      <c r="N11692" s="20"/>
      <c r="O11692" s="21"/>
      <c r="P11692" s="16"/>
      <c r="Q11692" s="15"/>
      <c r="R11692" s="16"/>
      <c r="S11692" s="16"/>
      <c r="T11692" s="22"/>
      <c r="U11692" s="23"/>
    </row>
    <row r="11693" spans="1:21" x14ac:dyDescent="0.3">
      <c r="A11693" s="18"/>
      <c r="B11693" s="18"/>
      <c r="C11693" s="18"/>
      <c r="D11693" s="18"/>
      <c r="E11693" s="18"/>
      <c r="F11693" s="6"/>
      <c r="G11693" s="7"/>
      <c r="H11693" s="6"/>
      <c r="I11693" s="6"/>
      <c r="J11693" s="19"/>
      <c r="K11693" s="15"/>
      <c r="L11693" s="15"/>
      <c r="M11693" s="16"/>
      <c r="N11693" s="20"/>
      <c r="O11693" s="21"/>
      <c r="P11693" s="16"/>
      <c r="Q11693" s="15"/>
      <c r="R11693" s="16"/>
      <c r="S11693" s="16"/>
      <c r="T11693" s="22"/>
      <c r="U11693" s="23"/>
    </row>
    <row r="11694" spans="1:21" x14ac:dyDescent="0.3">
      <c r="A11694" s="18"/>
      <c r="B11694" s="18"/>
      <c r="C11694" s="18"/>
      <c r="D11694" s="18"/>
      <c r="E11694" s="18"/>
      <c r="F11694" s="6"/>
      <c r="G11694" s="7"/>
      <c r="H11694" s="6"/>
      <c r="I11694" s="6"/>
      <c r="J11694" s="19"/>
      <c r="K11694" s="15"/>
      <c r="L11694" s="15"/>
      <c r="M11694" s="16"/>
      <c r="N11694" s="20"/>
      <c r="O11694" s="21"/>
      <c r="P11694" s="16"/>
      <c r="Q11694" s="15"/>
      <c r="R11694" s="16"/>
      <c r="S11694" s="16"/>
      <c r="T11694" s="22"/>
      <c r="U11694" s="23"/>
    </row>
    <row r="11695" spans="1:21" x14ac:dyDescent="0.3">
      <c r="A11695" s="18"/>
      <c r="B11695" s="18"/>
      <c r="C11695" s="18"/>
      <c r="D11695" s="18"/>
      <c r="E11695" s="18"/>
      <c r="F11695" s="6"/>
      <c r="G11695" s="7"/>
      <c r="H11695" s="6"/>
      <c r="I11695" s="6"/>
      <c r="J11695" s="19"/>
      <c r="K11695" s="15"/>
      <c r="L11695" s="15"/>
      <c r="M11695" s="16"/>
      <c r="N11695" s="20"/>
      <c r="O11695" s="21"/>
      <c r="P11695" s="16"/>
      <c r="Q11695" s="15"/>
      <c r="R11695" s="16"/>
      <c r="S11695" s="16"/>
      <c r="T11695" s="22"/>
      <c r="U11695" s="23"/>
    </row>
    <row r="11696" spans="1:21" x14ac:dyDescent="0.3">
      <c r="A11696" s="18"/>
      <c r="B11696" s="18"/>
      <c r="C11696" s="18"/>
      <c r="D11696" s="18"/>
      <c r="E11696" s="18"/>
      <c r="F11696" s="6"/>
      <c r="G11696" s="7"/>
      <c r="H11696" s="6"/>
      <c r="I11696" s="6"/>
      <c r="J11696" s="19"/>
      <c r="K11696" s="15"/>
      <c r="L11696" s="15"/>
      <c r="M11696" s="16"/>
      <c r="N11696" s="20"/>
      <c r="O11696" s="21"/>
      <c r="P11696" s="16"/>
      <c r="Q11696" s="15"/>
      <c r="R11696" s="16"/>
      <c r="S11696" s="16"/>
      <c r="T11696" s="22"/>
      <c r="U11696" s="23"/>
    </row>
    <row r="11697" spans="1:21" x14ac:dyDescent="0.3">
      <c r="A11697" s="18"/>
      <c r="B11697" s="18"/>
      <c r="C11697" s="18"/>
      <c r="D11697" s="18"/>
      <c r="E11697" s="18"/>
      <c r="F11697" s="6"/>
      <c r="G11697" s="7"/>
      <c r="H11697" s="6"/>
      <c r="I11697" s="6"/>
      <c r="J11697" s="19"/>
      <c r="K11697" s="15"/>
      <c r="L11697" s="15"/>
      <c r="M11697" s="16"/>
      <c r="N11697" s="20"/>
      <c r="O11697" s="21"/>
      <c r="P11697" s="16"/>
      <c r="Q11697" s="15"/>
      <c r="R11697" s="16"/>
      <c r="S11697" s="16"/>
      <c r="T11697" s="22"/>
      <c r="U11697" s="23"/>
    </row>
    <row r="11698" spans="1:21" x14ac:dyDescent="0.3">
      <c r="A11698" s="18"/>
      <c r="B11698" s="18"/>
      <c r="C11698" s="18"/>
      <c r="D11698" s="18"/>
      <c r="E11698" s="18"/>
      <c r="F11698" s="6"/>
      <c r="G11698" s="7"/>
      <c r="H11698" s="6"/>
      <c r="I11698" s="6"/>
      <c r="J11698" s="19"/>
      <c r="K11698" s="15"/>
      <c r="L11698" s="15"/>
      <c r="M11698" s="16"/>
      <c r="N11698" s="20"/>
      <c r="O11698" s="21"/>
      <c r="P11698" s="16"/>
      <c r="Q11698" s="15"/>
      <c r="R11698" s="16"/>
      <c r="S11698" s="16"/>
      <c r="T11698" s="22"/>
      <c r="U11698" s="23"/>
    </row>
    <row r="11699" spans="1:21" x14ac:dyDescent="0.3">
      <c r="A11699" s="18"/>
      <c r="B11699" s="18"/>
      <c r="C11699" s="18"/>
      <c r="D11699" s="18"/>
      <c r="E11699" s="18"/>
      <c r="F11699" s="6"/>
      <c r="G11699" s="7"/>
      <c r="H11699" s="6"/>
      <c r="I11699" s="6"/>
      <c r="J11699" s="19"/>
      <c r="K11699" s="15"/>
      <c r="L11699" s="15"/>
      <c r="M11699" s="16"/>
      <c r="N11699" s="20"/>
      <c r="O11699" s="21"/>
      <c r="P11699" s="16"/>
      <c r="Q11699" s="15"/>
      <c r="R11699" s="16"/>
      <c r="S11699" s="16"/>
      <c r="T11699" s="22"/>
      <c r="U11699" s="23"/>
    </row>
    <row r="11700" spans="1:21" x14ac:dyDescent="0.3">
      <c r="A11700" s="18"/>
      <c r="B11700" s="18"/>
      <c r="C11700" s="18"/>
      <c r="D11700" s="18"/>
      <c r="E11700" s="18"/>
      <c r="F11700" s="6"/>
      <c r="G11700" s="7"/>
      <c r="H11700" s="6"/>
      <c r="I11700" s="6"/>
      <c r="J11700" s="19"/>
      <c r="K11700" s="15"/>
      <c r="L11700" s="15"/>
      <c r="M11700" s="16"/>
      <c r="N11700" s="20"/>
      <c r="O11700" s="21"/>
      <c r="P11700" s="16"/>
      <c r="Q11700" s="15"/>
      <c r="R11700" s="16"/>
      <c r="S11700" s="16"/>
      <c r="T11700" s="22"/>
      <c r="U11700" s="23"/>
    </row>
    <row r="11701" spans="1:21" x14ac:dyDescent="0.3">
      <c r="A11701" s="18"/>
      <c r="B11701" s="18"/>
      <c r="C11701" s="18"/>
      <c r="D11701" s="18"/>
      <c r="E11701" s="18"/>
      <c r="F11701" s="6"/>
      <c r="G11701" s="7"/>
      <c r="H11701" s="6"/>
      <c r="I11701" s="6"/>
      <c r="J11701" s="19"/>
      <c r="K11701" s="15"/>
      <c r="L11701" s="15"/>
      <c r="M11701" s="16"/>
      <c r="N11701" s="20"/>
      <c r="O11701" s="21"/>
      <c r="P11701" s="16"/>
      <c r="Q11701" s="15"/>
      <c r="R11701" s="16"/>
      <c r="S11701" s="16"/>
      <c r="T11701" s="22"/>
      <c r="U11701" s="23"/>
    </row>
    <row r="11702" spans="1:21" x14ac:dyDescent="0.3">
      <c r="A11702" s="18"/>
      <c r="B11702" s="18"/>
      <c r="C11702" s="18"/>
      <c r="D11702" s="18"/>
      <c r="E11702" s="18"/>
      <c r="F11702" s="6"/>
      <c r="G11702" s="7"/>
      <c r="H11702" s="6"/>
      <c r="I11702" s="6"/>
      <c r="J11702" s="19"/>
      <c r="K11702" s="15"/>
      <c r="L11702" s="15"/>
      <c r="M11702" s="16"/>
      <c r="N11702" s="20"/>
      <c r="O11702" s="21"/>
      <c r="P11702" s="16"/>
      <c r="Q11702" s="15"/>
      <c r="R11702" s="16"/>
      <c r="S11702" s="16"/>
      <c r="T11702" s="22"/>
      <c r="U11702" s="23"/>
    </row>
    <row r="11703" spans="1:21" x14ac:dyDescent="0.3">
      <c r="A11703" s="18"/>
      <c r="B11703" s="18"/>
      <c r="C11703" s="18"/>
      <c r="D11703" s="18"/>
      <c r="E11703" s="18"/>
      <c r="F11703" s="6"/>
      <c r="G11703" s="7"/>
      <c r="H11703" s="6"/>
      <c r="I11703" s="6"/>
      <c r="J11703" s="19"/>
      <c r="K11703" s="15"/>
      <c r="L11703" s="15"/>
      <c r="M11703" s="16"/>
      <c r="N11703" s="20"/>
      <c r="O11703" s="21"/>
      <c r="P11703" s="16"/>
      <c r="Q11703" s="15"/>
      <c r="R11703" s="16"/>
      <c r="S11703" s="16"/>
      <c r="T11703" s="22"/>
      <c r="U11703" s="23"/>
    </row>
    <row r="11704" spans="1:21" x14ac:dyDescent="0.3">
      <c r="A11704" s="18"/>
      <c r="B11704" s="18"/>
      <c r="C11704" s="18"/>
      <c r="D11704" s="18"/>
      <c r="E11704" s="18"/>
      <c r="F11704" s="6"/>
      <c r="G11704" s="7"/>
      <c r="H11704" s="6"/>
      <c r="I11704" s="6"/>
      <c r="J11704" s="19"/>
      <c r="K11704" s="15"/>
      <c r="L11704" s="15"/>
      <c r="M11704" s="16"/>
      <c r="N11704" s="20"/>
      <c r="O11704" s="21"/>
      <c r="P11704" s="16"/>
      <c r="Q11704" s="15"/>
      <c r="R11704" s="16"/>
      <c r="S11704" s="16"/>
      <c r="T11704" s="22"/>
      <c r="U11704" s="23"/>
    </row>
    <row r="11705" spans="1:21" x14ac:dyDescent="0.3">
      <c r="A11705" s="18"/>
      <c r="B11705" s="18"/>
      <c r="C11705" s="18"/>
      <c r="D11705" s="18"/>
      <c r="E11705" s="18"/>
      <c r="F11705" s="6"/>
      <c r="G11705" s="7"/>
      <c r="H11705" s="6"/>
      <c r="I11705" s="6"/>
      <c r="J11705" s="19"/>
      <c r="K11705" s="15"/>
      <c r="L11705" s="15"/>
      <c r="M11705" s="16"/>
      <c r="N11705" s="20"/>
      <c r="O11705" s="21"/>
      <c r="P11705" s="16"/>
      <c r="Q11705" s="15"/>
      <c r="R11705" s="16"/>
      <c r="S11705" s="16"/>
      <c r="T11705" s="22"/>
      <c r="U11705" s="23"/>
    </row>
    <row r="11706" spans="1:21" x14ac:dyDescent="0.3">
      <c r="A11706" s="18"/>
      <c r="B11706" s="18"/>
      <c r="C11706" s="18"/>
      <c r="D11706" s="18"/>
      <c r="E11706" s="18"/>
      <c r="F11706" s="6"/>
      <c r="G11706" s="7"/>
      <c r="H11706" s="6"/>
      <c r="I11706" s="6"/>
      <c r="J11706" s="19"/>
      <c r="K11706" s="15"/>
      <c r="L11706" s="15"/>
      <c r="M11706" s="16"/>
      <c r="N11706" s="20"/>
      <c r="O11706" s="21"/>
      <c r="P11706" s="16"/>
      <c r="Q11706" s="15"/>
      <c r="R11706" s="16"/>
      <c r="S11706" s="16"/>
      <c r="T11706" s="22"/>
      <c r="U11706" s="23"/>
    </row>
    <row r="11707" spans="1:21" x14ac:dyDescent="0.3">
      <c r="A11707" s="18"/>
      <c r="B11707" s="18"/>
      <c r="C11707" s="18"/>
      <c r="D11707" s="18"/>
      <c r="E11707" s="18"/>
      <c r="F11707" s="6"/>
      <c r="G11707" s="7"/>
      <c r="H11707" s="6"/>
      <c r="I11707" s="6"/>
      <c r="J11707" s="19"/>
      <c r="K11707" s="15"/>
      <c r="L11707" s="15"/>
      <c r="M11707" s="16"/>
      <c r="N11707" s="20"/>
      <c r="O11707" s="21"/>
      <c r="P11707" s="16"/>
      <c r="Q11707" s="15"/>
      <c r="R11707" s="16"/>
      <c r="S11707" s="16"/>
      <c r="T11707" s="22"/>
      <c r="U11707" s="23"/>
    </row>
    <row r="11708" spans="1:21" x14ac:dyDescent="0.3">
      <c r="A11708" s="18"/>
      <c r="B11708" s="18"/>
      <c r="C11708" s="18"/>
      <c r="D11708" s="18"/>
      <c r="E11708" s="18"/>
      <c r="F11708" s="6"/>
      <c r="G11708" s="7"/>
      <c r="H11708" s="6"/>
      <c r="I11708" s="6"/>
      <c r="J11708" s="19"/>
      <c r="K11708" s="15"/>
      <c r="L11708" s="15"/>
      <c r="M11708" s="16"/>
      <c r="N11708" s="20"/>
      <c r="O11708" s="21"/>
      <c r="P11708" s="16"/>
      <c r="Q11708" s="15"/>
      <c r="R11708" s="16"/>
      <c r="S11708" s="16"/>
      <c r="T11708" s="22"/>
      <c r="U11708" s="23"/>
    </row>
    <row r="11709" spans="1:21" x14ac:dyDescent="0.3">
      <c r="A11709" s="18"/>
      <c r="B11709" s="18"/>
      <c r="C11709" s="18"/>
      <c r="D11709" s="18"/>
      <c r="E11709" s="18"/>
      <c r="F11709" s="6"/>
      <c r="G11709" s="7"/>
      <c r="H11709" s="6"/>
      <c r="I11709" s="6"/>
      <c r="J11709" s="19"/>
      <c r="K11709" s="15"/>
      <c r="L11709" s="15"/>
      <c r="M11709" s="16"/>
      <c r="N11709" s="20"/>
      <c r="O11709" s="21"/>
      <c r="P11709" s="16"/>
      <c r="Q11709" s="15"/>
      <c r="R11709" s="16"/>
      <c r="S11709" s="16"/>
      <c r="T11709" s="22"/>
      <c r="U11709" s="23"/>
    </row>
    <row r="11710" spans="1:21" x14ac:dyDescent="0.3">
      <c r="A11710" s="18"/>
      <c r="B11710" s="18"/>
      <c r="C11710" s="18"/>
      <c r="D11710" s="18"/>
      <c r="E11710" s="18"/>
      <c r="F11710" s="6"/>
      <c r="G11710" s="7"/>
      <c r="H11710" s="6"/>
      <c r="I11710" s="6"/>
      <c r="J11710" s="19"/>
      <c r="K11710" s="15"/>
      <c r="L11710" s="15"/>
      <c r="M11710" s="16"/>
      <c r="N11710" s="20"/>
      <c r="O11710" s="21"/>
      <c r="P11710" s="16"/>
      <c r="Q11710" s="15"/>
      <c r="R11710" s="16"/>
      <c r="S11710" s="16"/>
      <c r="T11710" s="22"/>
      <c r="U11710" s="23"/>
    </row>
    <row r="11711" spans="1:21" x14ac:dyDescent="0.3">
      <c r="A11711" s="18"/>
      <c r="B11711" s="18"/>
      <c r="C11711" s="18"/>
      <c r="D11711" s="18"/>
      <c r="E11711" s="18"/>
      <c r="F11711" s="6"/>
      <c r="G11711" s="7"/>
      <c r="H11711" s="6"/>
      <c r="I11711" s="6"/>
      <c r="J11711" s="19"/>
      <c r="K11711" s="15"/>
      <c r="L11711" s="15"/>
      <c r="M11711" s="16"/>
      <c r="N11711" s="20"/>
      <c r="O11711" s="21"/>
      <c r="P11711" s="16"/>
      <c r="Q11711" s="15"/>
      <c r="R11711" s="16"/>
      <c r="S11711" s="16"/>
      <c r="T11711" s="22"/>
      <c r="U11711" s="23"/>
    </row>
    <row r="11712" spans="1:21" x14ac:dyDescent="0.3">
      <c r="A11712" s="18"/>
      <c r="B11712" s="18"/>
      <c r="C11712" s="18"/>
      <c r="D11712" s="18"/>
      <c r="E11712" s="18"/>
      <c r="F11712" s="6"/>
      <c r="G11712" s="7"/>
      <c r="H11712" s="6"/>
      <c r="I11712" s="6"/>
      <c r="J11712" s="19"/>
      <c r="K11712" s="15"/>
      <c r="L11712" s="15"/>
      <c r="M11712" s="16"/>
      <c r="N11712" s="20"/>
      <c r="O11712" s="21"/>
      <c r="P11712" s="16"/>
      <c r="Q11712" s="15"/>
      <c r="R11712" s="16"/>
      <c r="S11712" s="16"/>
      <c r="T11712" s="22"/>
      <c r="U11712" s="23"/>
    </row>
    <row r="11713" spans="1:21" x14ac:dyDescent="0.3">
      <c r="A11713" s="18"/>
      <c r="B11713" s="18"/>
      <c r="C11713" s="18"/>
      <c r="D11713" s="18"/>
      <c r="E11713" s="18"/>
      <c r="F11713" s="6"/>
      <c r="G11713" s="7"/>
      <c r="H11713" s="6"/>
      <c r="I11713" s="6"/>
      <c r="J11713" s="19"/>
      <c r="K11713" s="15"/>
      <c r="L11713" s="15"/>
      <c r="M11713" s="16"/>
      <c r="N11713" s="20"/>
      <c r="O11713" s="21"/>
      <c r="P11713" s="16"/>
      <c r="Q11713" s="15"/>
      <c r="R11713" s="16"/>
      <c r="S11713" s="16"/>
      <c r="T11713" s="22"/>
      <c r="U11713" s="23"/>
    </row>
    <row r="11714" spans="1:21" x14ac:dyDescent="0.3">
      <c r="A11714" s="18"/>
      <c r="B11714" s="18"/>
      <c r="C11714" s="18"/>
      <c r="D11714" s="18"/>
      <c r="E11714" s="18"/>
      <c r="F11714" s="6"/>
      <c r="G11714" s="7"/>
      <c r="H11714" s="6"/>
      <c r="I11714" s="6"/>
      <c r="J11714" s="19"/>
      <c r="K11714" s="15"/>
      <c r="L11714" s="15"/>
      <c r="M11714" s="16"/>
      <c r="N11714" s="20"/>
      <c r="O11714" s="21"/>
      <c r="P11714" s="16"/>
      <c r="Q11714" s="15"/>
      <c r="R11714" s="16"/>
      <c r="S11714" s="16"/>
      <c r="T11714" s="22"/>
      <c r="U11714" s="23"/>
    </row>
    <row r="11715" spans="1:21" x14ac:dyDescent="0.3">
      <c r="A11715" s="18"/>
      <c r="B11715" s="18"/>
      <c r="C11715" s="18"/>
      <c r="D11715" s="18"/>
      <c r="E11715" s="18"/>
      <c r="F11715" s="6"/>
      <c r="G11715" s="7"/>
      <c r="H11715" s="6"/>
      <c r="I11715" s="6"/>
      <c r="J11715" s="19"/>
      <c r="K11715" s="15"/>
      <c r="L11715" s="15"/>
      <c r="M11715" s="16"/>
      <c r="N11715" s="20"/>
      <c r="O11715" s="21"/>
      <c r="P11715" s="16"/>
      <c r="Q11715" s="15"/>
      <c r="R11715" s="16"/>
      <c r="S11715" s="16"/>
      <c r="T11715" s="22"/>
      <c r="U11715" s="23"/>
    </row>
    <row r="11716" spans="1:21" x14ac:dyDescent="0.3">
      <c r="A11716" s="18"/>
      <c r="B11716" s="18"/>
      <c r="C11716" s="18"/>
      <c r="D11716" s="18"/>
      <c r="E11716" s="18"/>
      <c r="F11716" s="6"/>
      <c r="G11716" s="7"/>
      <c r="H11716" s="6"/>
      <c r="I11716" s="6"/>
      <c r="J11716" s="19"/>
      <c r="K11716" s="15"/>
      <c r="L11716" s="15"/>
      <c r="M11716" s="16"/>
      <c r="N11716" s="20"/>
      <c r="O11716" s="21"/>
      <c r="P11716" s="16"/>
      <c r="Q11716" s="15"/>
      <c r="R11716" s="16"/>
      <c r="S11716" s="16"/>
      <c r="T11716" s="22"/>
      <c r="U11716" s="23"/>
    </row>
    <row r="11717" spans="1:21" x14ac:dyDescent="0.3">
      <c r="A11717" s="18"/>
      <c r="B11717" s="18"/>
      <c r="C11717" s="18"/>
      <c r="D11717" s="18"/>
      <c r="E11717" s="18"/>
      <c r="F11717" s="6"/>
      <c r="G11717" s="7"/>
      <c r="H11717" s="6"/>
      <c r="I11717" s="6"/>
      <c r="J11717" s="19"/>
      <c r="K11717" s="15"/>
      <c r="L11717" s="15"/>
      <c r="M11717" s="16"/>
      <c r="N11717" s="20"/>
      <c r="O11717" s="21"/>
      <c r="P11717" s="16"/>
      <c r="Q11717" s="15"/>
      <c r="R11717" s="16"/>
      <c r="S11717" s="16"/>
      <c r="T11717" s="22"/>
      <c r="U11717" s="23"/>
    </row>
    <row r="11718" spans="1:21" x14ac:dyDescent="0.3">
      <c r="A11718" s="18"/>
      <c r="B11718" s="18"/>
      <c r="C11718" s="18"/>
      <c r="D11718" s="18"/>
      <c r="E11718" s="18"/>
      <c r="F11718" s="6"/>
      <c r="G11718" s="7"/>
      <c r="H11718" s="6"/>
      <c r="I11718" s="6"/>
      <c r="J11718" s="19"/>
      <c r="K11718" s="15"/>
      <c r="L11718" s="15"/>
      <c r="M11718" s="16"/>
      <c r="N11718" s="20"/>
      <c r="O11718" s="21"/>
      <c r="P11718" s="16"/>
      <c r="Q11718" s="15"/>
      <c r="R11718" s="16"/>
      <c r="S11718" s="16"/>
      <c r="T11718" s="22"/>
      <c r="U11718" s="23"/>
    </row>
    <row r="11719" spans="1:21" x14ac:dyDescent="0.3">
      <c r="A11719" s="18"/>
      <c r="B11719" s="18"/>
      <c r="C11719" s="18"/>
      <c r="D11719" s="18"/>
      <c r="E11719" s="18"/>
      <c r="F11719" s="6"/>
      <c r="G11719" s="7"/>
      <c r="H11719" s="6"/>
      <c r="I11719" s="6"/>
      <c r="J11719" s="19"/>
      <c r="K11719" s="15"/>
      <c r="L11719" s="15"/>
      <c r="M11719" s="16"/>
      <c r="N11719" s="20"/>
      <c r="O11719" s="21"/>
      <c r="P11719" s="16"/>
      <c r="Q11719" s="15"/>
      <c r="R11719" s="16"/>
      <c r="S11719" s="16"/>
      <c r="T11719" s="22"/>
      <c r="U11719" s="23"/>
    </row>
    <row r="11720" spans="1:21" x14ac:dyDescent="0.3">
      <c r="A11720" s="18"/>
      <c r="B11720" s="18"/>
      <c r="C11720" s="18"/>
      <c r="D11720" s="18"/>
      <c r="E11720" s="18"/>
      <c r="F11720" s="6"/>
      <c r="G11720" s="7"/>
      <c r="H11720" s="6"/>
      <c r="I11720" s="6"/>
      <c r="J11720" s="19"/>
      <c r="K11720" s="15"/>
      <c r="L11720" s="15"/>
      <c r="M11720" s="16"/>
      <c r="N11720" s="20"/>
      <c r="O11720" s="21"/>
      <c r="P11720" s="16"/>
      <c r="Q11720" s="15"/>
      <c r="R11720" s="16"/>
      <c r="S11720" s="16"/>
      <c r="T11720" s="22"/>
      <c r="U11720" s="23"/>
    </row>
    <row r="11721" spans="1:21" x14ac:dyDescent="0.3">
      <c r="A11721" s="18"/>
      <c r="B11721" s="18"/>
      <c r="C11721" s="18"/>
      <c r="D11721" s="18"/>
      <c r="E11721" s="18"/>
      <c r="F11721" s="6"/>
      <c r="G11721" s="7"/>
      <c r="H11721" s="6"/>
      <c r="I11721" s="6"/>
      <c r="J11721" s="19"/>
      <c r="K11721" s="15"/>
      <c r="L11721" s="15"/>
      <c r="M11721" s="16"/>
      <c r="N11721" s="20"/>
      <c r="O11721" s="21"/>
      <c r="P11721" s="16"/>
      <c r="Q11721" s="15"/>
      <c r="R11721" s="16"/>
      <c r="S11721" s="16"/>
      <c r="T11721" s="22"/>
      <c r="U11721" s="23"/>
    </row>
    <row r="11722" spans="1:21" x14ac:dyDescent="0.3">
      <c r="A11722" s="18"/>
      <c r="B11722" s="18"/>
      <c r="C11722" s="18"/>
      <c r="D11722" s="18"/>
      <c r="E11722" s="18"/>
      <c r="F11722" s="6"/>
      <c r="G11722" s="7"/>
      <c r="H11722" s="6"/>
      <c r="I11722" s="6"/>
      <c r="J11722" s="19"/>
      <c r="K11722" s="15"/>
      <c r="L11722" s="15"/>
      <c r="M11722" s="16"/>
      <c r="N11722" s="20"/>
      <c r="O11722" s="21"/>
      <c r="P11722" s="16"/>
      <c r="Q11722" s="15"/>
      <c r="R11722" s="16"/>
      <c r="S11722" s="16"/>
      <c r="T11722" s="22"/>
      <c r="U11722" s="23"/>
    </row>
    <row r="11723" spans="1:21" x14ac:dyDescent="0.3">
      <c r="A11723" s="18"/>
      <c r="B11723" s="18"/>
      <c r="C11723" s="18"/>
      <c r="D11723" s="18"/>
      <c r="E11723" s="18"/>
      <c r="F11723" s="6"/>
      <c r="G11723" s="7"/>
      <c r="H11723" s="6"/>
      <c r="I11723" s="6"/>
      <c r="J11723" s="19"/>
      <c r="K11723" s="15"/>
      <c r="L11723" s="15"/>
      <c r="M11723" s="16"/>
      <c r="N11723" s="20"/>
      <c r="O11723" s="21"/>
      <c r="P11723" s="16"/>
      <c r="Q11723" s="15"/>
      <c r="R11723" s="16"/>
      <c r="S11723" s="16"/>
      <c r="T11723" s="22"/>
      <c r="U11723" s="23"/>
    </row>
    <row r="11724" spans="1:21" x14ac:dyDescent="0.3">
      <c r="A11724" s="18"/>
      <c r="B11724" s="18"/>
      <c r="C11724" s="18"/>
      <c r="D11724" s="18"/>
      <c r="E11724" s="18"/>
      <c r="F11724" s="6"/>
      <c r="G11724" s="7"/>
      <c r="H11724" s="6"/>
      <c r="I11724" s="6"/>
      <c r="J11724" s="19"/>
      <c r="K11724" s="15"/>
      <c r="L11724" s="15"/>
      <c r="M11724" s="16"/>
      <c r="N11724" s="20"/>
      <c r="O11724" s="21"/>
      <c r="P11724" s="16"/>
      <c r="Q11724" s="15"/>
      <c r="R11724" s="16"/>
      <c r="S11724" s="16"/>
      <c r="T11724" s="22"/>
      <c r="U11724" s="23"/>
    </row>
    <row r="11725" spans="1:21" x14ac:dyDescent="0.3">
      <c r="A11725" s="18"/>
      <c r="B11725" s="18"/>
      <c r="C11725" s="18"/>
      <c r="D11725" s="18"/>
      <c r="E11725" s="18"/>
      <c r="F11725" s="6"/>
      <c r="G11725" s="7"/>
      <c r="H11725" s="6"/>
      <c r="I11725" s="6"/>
      <c r="J11725" s="19"/>
      <c r="K11725" s="15"/>
      <c r="L11725" s="15"/>
      <c r="M11725" s="16"/>
      <c r="N11725" s="20"/>
      <c r="O11725" s="21"/>
      <c r="P11725" s="16"/>
      <c r="Q11725" s="15"/>
      <c r="R11725" s="16"/>
      <c r="S11725" s="16"/>
      <c r="T11725" s="22"/>
      <c r="U11725" s="23"/>
    </row>
    <row r="11726" spans="1:21" x14ac:dyDescent="0.3">
      <c r="A11726" s="18"/>
      <c r="B11726" s="18"/>
      <c r="C11726" s="18"/>
      <c r="D11726" s="18"/>
      <c r="E11726" s="18"/>
      <c r="F11726" s="6"/>
      <c r="G11726" s="7"/>
      <c r="H11726" s="6"/>
      <c r="I11726" s="6"/>
      <c r="J11726" s="19"/>
      <c r="K11726" s="15"/>
      <c r="L11726" s="15"/>
      <c r="M11726" s="16"/>
      <c r="N11726" s="20"/>
      <c r="O11726" s="21"/>
      <c r="P11726" s="16"/>
      <c r="Q11726" s="15"/>
      <c r="R11726" s="16"/>
      <c r="S11726" s="16"/>
      <c r="T11726" s="22"/>
      <c r="U11726" s="23"/>
    </row>
    <row r="11727" spans="1:21" x14ac:dyDescent="0.3">
      <c r="A11727" s="18"/>
      <c r="B11727" s="18"/>
      <c r="C11727" s="18"/>
      <c r="D11727" s="18"/>
      <c r="E11727" s="18"/>
      <c r="F11727" s="6"/>
      <c r="G11727" s="7"/>
      <c r="H11727" s="6"/>
      <c r="I11727" s="6"/>
      <c r="J11727" s="19"/>
      <c r="K11727" s="15"/>
      <c r="L11727" s="15"/>
      <c r="M11727" s="16"/>
      <c r="N11727" s="20"/>
      <c r="O11727" s="21"/>
      <c r="P11727" s="16"/>
      <c r="Q11727" s="15"/>
      <c r="R11727" s="16"/>
      <c r="S11727" s="16"/>
      <c r="T11727" s="22"/>
      <c r="U11727" s="23"/>
    </row>
    <row r="11728" spans="1:21" x14ac:dyDescent="0.3">
      <c r="A11728" s="18"/>
      <c r="B11728" s="18"/>
      <c r="C11728" s="18"/>
      <c r="D11728" s="18"/>
      <c r="E11728" s="18"/>
      <c r="F11728" s="6"/>
      <c r="G11728" s="7"/>
      <c r="H11728" s="6"/>
      <c r="I11728" s="6"/>
      <c r="J11728" s="19"/>
      <c r="K11728" s="15"/>
      <c r="L11728" s="15"/>
      <c r="M11728" s="16"/>
      <c r="N11728" s="20"/>
      <c r="O11728" s="21"/>
      <c r="P11728" s="16"/>
      <c r="Q11728" s="15"/>
      <c r="R11728" s="16"/>
      <c r="S11728" s="16"/>
      <c r="T11728" s="22"/>
      <c r="U11728" s="23"/>
    </row>
    <row r="11729" spans="1:21" x14ac:dyDescent="0.3">
      <c r="A11729" s="18"/>
      <c r="B11729" s="18"/>
      <c r="C11729" s="18"/>
      <c r="D11729" s="18"/>
      <c r="E11729" s="18"/>
      <c r="F11729" s="6"/>
      <c r="G11729" s="7"/>
      <c r="H11729" s="6"/>
      <c r="I11729" s="6"/>
      <c r="J11729" s="19"/>
      <c r="K11729" s="15"/>
      <c r="L11729" s="15"/>
      <c r="M11729" s="16"/>
      <c r="N11729" s="20"/>
      <c r="O11729" s="21"/>
      <c r="P11729" s="16"/>
      <c r="Q11729" s="15"/>
      <c r="R11729" s="16"/>
      <c r="S11729" s="16"/>
      <c r="T11729" s="22"/>
      <c r="U11729" s="23"/>
    </row>
    <row r="11730" spans="1:21" x14ac:dyDescent="0.3">
      <c r="A11730" s="18"/>
      <c r="B11730" s="18"/>
      <c r="C11730" s="18"/>
      <c r="D11730" s="18"/>
      <c r="E11730" s="18"/>
      <c r="F11730" s="6"/>
      <c r="G11730" s="7"/>
      <c r="H11730" s="6"/>
      <c r="I11730" s="6"/>
      <c r="J11730" s="19"/>
      <c r="K11730" s="15"/>
      <c r="L11730" s="15"/>
      <c r="M11730" s="16"/>
      <c r="N11730" s="20"/>
      <c r="O11730" s="21"/>
      <c r="P11730" s="16"/>
      <c r="Q11730" s="15"/>
      <c r="R11730" s="16"/>
      <c r="S11730" s="16"/>
      <c r="T11730" s="22"/>
      <c r="U11730" s="23"/>
    </row>
    <row r="11731" spans="1:21" x14ac:dyDescent="0.3">
      <c r="A11731" s="18"/>
      <c r="B11731" s="18"/>
      <c r="C11731" s="18"/>
      <c r="D11731" s="18"/>
      <c r="E11731" s="18"/>
      <c r="F11731" s="6"/>
      <c r="G11731" s="7"/>
      <c r="H11731" s="6"/>
      <c r="I11731" s="6"/>
      <c r="J11731" s="19"/>
      <c r="K11731" s="15"/>
      <c r="L11731" s="15"/>
      <c r="M11731" s="16"/>
      <c r="N11731" s="20"/>
      <c r="O11731" s="21"/>
      <c r="P11731" s="16"/>
      <c r="Q11731" s="15"/>
      <c r="R11731" s="16"/>
      <c r="S11731" s="16"/>
      <c r="T11731" s="22"/>
      <c r="U11731" s="23"/>
    </row>
    <row r="11732" spans="1:21" x14ac:dyDescent="0.3">
      <c r="A11732" s="18"/>
      <c r="B11732" s="18"/>
      <c r="C11732" s="18"/>
      <c r="D11732" s="18"/>
      <c r="E11732" s="18"/>
      <c r="F11732" s="6"/>
      <c r="G11732" s="7"/>
      <c r="H11732" s="6"/>
      <c r="I11732" s="6"/>
      <c r="J11732" s="19"/>
      <c r="K11732" s="15"/>
      <c r="L11732" s="15"/>
      <c r="M11732" s="16"/>
      <c r="N11732" s="20"/>
      <c r="O11732" s="21"/>
      <c r="P11732" s="16"/>
      <c r="Q11732" s="15"/>
      <c r="R11732" s="16"/>
      <c r="S11732" s="16"/>
      <c r="T11732" s="22"/>
      <c r="U11732" s="23"/>
    </row>
    <row r="11733" spans="1:21" x14ac:dyDescent="0.3">
      <c r="A11733" s="18"/>
      <c r="B11733" s="18"/>
      <c r="C11733" s="18"/>
      <c r="D11733" s="18"/>
      <c r="E11733" s="18"/>
      <c r="F11733" s="6"/>
      <c r="G11733" s="7"/>
      <c r="H11733" s="6"/>
      <c r="I11733" s="6"/>
      <c r="J11733" s="19"/>
      <c r="K11733" s="15"/>
      <c r="L11733" s="15"/>
      <c r="M11733" s="16"/>
      <c r="N11733" s="20"/>
      <c r="O11733" s="21"/>
      <c r="P11733" s="16"/>
      <c r="Q11733" s="15"/>
      <c r="R11733" s="16"/>
      <c r="S11733" s="16"/>
      <c r="T11733" s="22"/>
      <c r="U11733" s="23"/>
    </row>
    <row r="11734" spans="1:21" x14ac:dyDescent="0.3">
      <c r="A11734" s="18"/>
      <c r="B11734" s="18"/>
      <c r="C11734" s="18"/>
      <c r="D11734" s="18"/>
      <c r="E11734" s="18"/>
      <c r="F11734" s="6"/>
      <c r="G11734" s="7"/>
      <c r="H11734" s="6"/>
      <c r="I11734" s="6"/>
      <c r="J11734" s="19"/>
      <c r="K11734" s="15"/>
      <c r="L11734" s="15"/>
      <c r="M11734" s="16"/>
      <c r="N11734" s="20"/>
      <c r="O11734" s="21"/>
      <c r="P11734" s="16"/>
      <c r="Q11734" s="15"/>
      <c r="R11734" s="16"/>
      <c r="S11734" s="16"/>
      <c r="T11734" s="22"/>
      <c r="U11734" s="23"/>
    </row>
    <row r="11735" spans="1:21" x14ac:dyDescent="0.3">
      <c r="A11735" s="18"/>
      <c r="B11735" s="18"/>
      <c r="C11735" s="18"/>
      <c r="D11735" s="18"/>
      <c r="E11735" s="18"/>
      <c r="F11735" s="6"/>
      <c r="G11735" s="7"/>
      <c r="H11735" s="6"/>
      <c r="I11735" s="6"/>
      <c r="J11735" s="19"/>
      <c r="K11735" s="15"/>
      <c r="L11735" s="15"/>
      <c r="M11735" s="16"/>
      <c r="N11735" s="20"/>
      <c r="O11735" s="21"/>
      <c r="P11735" s="16"/>
      <c r="Q11735" s="15"/>
      <c r="R11735" s="16"/>
      <c r="S11735" s="16"/>
      <c r="T11735" s="22"/>
      <c r="U11735" s="23"/>
    </row>
    <row r="11736" spans="1:21" x14ac:dyDescent="0.3">
      <c r="A11736" s="18"/>
      <c r="B11736" s="18"/>
      <c r="C11736" s="18"/>
      <c r="D11736" s="18"/>
      <c r="E11736" s="18"/>
      <c r="F11736" s="6"/>
      <c r="G11736" s="7"/>
      <c r="H11736" s="6"/>
      <c r="I11736" s="6"/>
      <c r="J11736" s="19"/>
      <c r="K11736" s="15"/>
      <c r="L11736" s="15"/>
      <c r="M11736" s="16"/>
      <c r="N11736" s="20"/>
      <c r="O11736" s="21"/>
      <c r="P11736" s="16"/>
      <c r="Q11736" s="15"/>
      <c r="R11736" s="16"/>
      <c r="S11736" s="16"/>
      <c r="T11736" s="22"/>
      <c r="U11736" s="23"/>
    </row>
    <row r="11737" spans="1:21" x14ac:dyDescent="0.3">
      <c r="A11737" s="18"/>
      <c r="B11737" s="18"/>
      <c r="C11737" s="18"/>
      <c r="D11737" s="18"/>
      <c r="E11737" s="18"/>
      <c r="F11737" s="6"/>
      <c r="G11737" s="7"/>
      <c r="H11737" s="6"/>
      <c r="I11737" s="6"/>
      <c r="J11737" s="19"/>
      <c r="K11737" s="15"/>
      <c r="L11737" s="15"/>
      <c r="M11737" s="16"/>
      <c r="N11737" s="20"/>
      <c r="O11737" s="21"/>
      <c r="P11737" s="16"/>
      <c r="Q11737" s="15"/>
      <c r="R11737" s="16"/>
      <c r="S11737" s="16"/>
      <c r="T11737" s="22"/>
      <c r="U11737" s="23"/>
    </row>
    <row r="11738" spans="1:21" x14ac:dyDescent="0.3">
      <c r="A11738" s="18"/>
      <c r="B11738" s="18"/>
      <c r="C11738" s="18"/>
      <c r="D11738" s="18"/>
      <c r="E11738" s="18"/>
      <c r="F11738" s="6"/>
      <c r="G11738" s="7"/>
      <c r="H11738" s="6"/>
      <c r="I11738" s="6"/>
      <c r="J11738" s="19"/>
      <c r="K11738" s="15"/>
      <c r="L11738" s="15"/>
      <c r="M11738" s="16"/>
      <c r="N11738" s="20"/>
      <c r="O11738" s="21"/>
      <c r="P11738" s="16"/>
      <c r="Q11738" s="15"/>
      <c r="R11738" s="16"/>
      <c r="S11738" s="16"/>
      <c r="T11738" s="22"/>
      <c r="U11738" s="23"/>
    </row>
    <row r="11739" spans="1:21" x14ac:dyDescent="0.3">
      <c r="A11739" s="18"/>
      <c r="B11739" s="18"/>
      <c r="C11739" s="18"/>
      <c r="D11739" s="18"/>
      <c r="E11739" s="18"/>
      <c r="F11739" s="6"/>
      <c r="G11739" s="7"/>
      <c r="H11739" s="6"/>
      <c r="I11739" s="6"/>
      <c r="J11739" s="19"/>
      <c r="K11739" s="15"/>
      <c r="L11739" s="15"/>
      <c r="M11739" s="16"/>
      <c r="N11739" s="20"/>
      <c r="O11739" s="21"/>
      <c r="P11739" s="16"/>
      <c r="Q11739" s="15"/>
      <c r="R11739" s="16"/>
      <c r="S11739" s="16"/>
      <c r="T11739" s="22"/>
      <c r="U11739" s="23"/>
    </row>
    <row r="11740" spans="1:21" x14ac:dyDescent="0.3">
      <c r="A11740" s="18"/>
      <c r="B11740" s="18"/>
      <c r="C11740" s="18"/>
      <c r="D11740" s="18"/>
      <c r="E11740" s="18"/>
      <c r="F11740" s="6"/>
      <c r="G11740" s="7"/>
      <c r="H11740" s="6"/>
      <c r="I11740" s="6"/>
      <c r="J11740" s="19"/>
      <c r="K11740" s="15"/>
      <c r="L11740" s="15"/>
      <c r="M11740" s="16"/>
      <c r="N11740" s="20"/>
      <c r="O11740" s="21"/>
      <c r="P11740" s="16"/>
      <c r="Q11740" s="15"/>
      <c r="R11740" s="16"/>
      <c r="S11740" s="16"/>
      <c r="T11740" s="22"/>
      <c r="U11740" s="23"/>
    </row>
    <row r="11741" spans="1:21" x14ac:dyDescent="0.3">
      <c r="A11741" s="18"/>
      <c r="B11741" s="18"/>
      <c r="C11741" s="18"/>
      <c r="D11741" s="18"/>
      <c r="E11741" s="18"/>
      <c r="F11741" s="6"/>
      <c r="G11741" s="7"/>
      <c r="H11741" s="6"/>
      <c r="I11741" s="6"/>
      <c r="J11741" s="19"/>
      <c r="K11741" s="15"/>
      <c r="L11741" s="15"/>
      <c r="M11741" s="16"/>
      <c r="N11741" s="20"/>
      <c r="O11741" s="21"/>
      <c r="P11741" s="16"/>
      <c r="Q11741" s="15"/>
      <c r="R11741" s="16"/>
      <c r="S11741" s="16"/>
      <c r="T11741" s="22"/>
      <c r="U11741" s="23"/>
    </row>
    <row r="11742" spans="1:21" x14ac:dyDescent="0.3">
      <c r="A11742" s="18"/>
      <c r="B11742" s="18"/>
      <c r="C11742" s="18"/>
      <c r="D11742" s="18"/>
      <c r="E11742" s="18"/>
      <c r="F11742" s="6"/>
      <c r="G11742" s="7"/>
      <c r="H11742" s="6"/>
      <c r="I11742" s="6"/>
      <c r="J11742" s="19"/>
      <c r="K11742" s="15"/>
      <c r="L11742" s="15"/>
      <c r="M11742" s="16"/>
      <c r="N11742" s="20"/>
      <c r="O11742" s="21"/>
      <c r="P11742" s="16"/>
      <c r="Q11742" s="15"/>
      <c r="R11742" s="16"/>
      <c r="S11742" s="16"/>
      <c r="T11742" s="22"/>
      <c r="U11742" s="23"/>
    </row>
    <row r="11743" spans="1:21" x14ac:dyDescent="0.3">
      <c r="A11743" s="18"/>
      <c r="B11743" s="18"/>
      <c r="C11743" s="18"/>
      <c r="D11743" s="18"/>
      <c r="E11743" s="18"/>
      <c r="F11743" s="6"/>
      <c r="G11743" s="7"/>
      <c r="H11743" s="6"/>
      <c r="I11743" s="6"/>
      <c r="J11743" s="19"/>
      <c r="K11743" s="15"/>
      <c r="L11743" s="15"/>
      <c r="M11743" s="16"/>
      <c r="N11743" s="20"/>
      <c r="O11743" s="21"/>
      <c r="P11743" s="16"/>
      <c r="Q11743" s="15"/>
      <c r="R11743" s="16"/>
      <c r="S11743" s="16"/>
      <c r="T11743" s="22"/>
      <c r="U11743" s="23"/>
    </row>
    <row r="11744" spans="1:21" x14ac:dyDescent="0.3">
      <c r="A11744" s="18"/>
      <c r="B11744" s="18"/>
      <c r="C11744" s="18"/>
      <c r="D11744" s="18"/>
      <c r="E11744" s="18"/>
      <c r="F11744" s="6"/>
      <c r="G11744" s="7"/>
      <c r="H11744" s="6"/>
      <c r="I11744" s="6"/>
      <c r="J11744" s="19"/>
      <c r="K11744" s="15"/>
      <c r="L11744" s="15"/>
      <c r="M11744" s="16"/>
      <c r="N11744" s="20"/>
      <c r="O11744" s="21"/>
      <c r="P11744" s="16"/>
      <c r="Q11744" s="15"/>
      <c r="R11744" s="16"/>
      <c r="S11744" s="16"/>
      <c r="T11744" s="22"/>
      <c r="U11744" s="23"/>
    </row>
    <row r="11745" spans="1:21" x14ac:dyDescent="0.3">
      <c r="A11745" s="18"/>
      <c r="B11745" s="18"/>
      <c r="C11745" s="18"/>
      <c r="D11745" s="18"/>
      <c r="E11745" s="18"/>
      <c r="F11745" s="6"/>
      <c r="G11745" s="7"/>
      <c r="H11745" s="6"/>
      <c r="I11745" s="6"/>
      <c r="J11745" s="19"/>
      <c r="K11745" s="15"/>
      <c r="L11745" s="15"/>
      <c r="M11745" s="16"/>
      <c r="N11745" s="20"/>
      <c r="O11745" s="21"/>
      <c r="P11745" s="16"/>
      <c r="Q11745" s="15"/>
      <c r="R11745" s="16"/>
      <c r="S11745" s="16"/>
      <c r="T11745" s="22"/>
      <c r="U11745" s="23"/>
    </row>
    <row r="11746" spans="1:21" x14ac:dyDescent="0.3">
      <c r="A11746" s="18"/>
      <c r="B11746" s="18"/>
      <c r="C11746" s="18"/>
      <c r="D11746" s="18"/>
      <c r="E11746" s="18"/>
      <c r="F11746" s="6"/>
      <c r="G11746" s="7"/>
      <c r="H11746" s="6"/>
      <c r="I11746" s="6"/>
      <c r="J11746" s="19"/>
      <c r="K11746" s="15"/>
      <c r="L11746" s="15"/>
      <c r="M11746" s="16"/>
      <c r="N11746" s="20"/>
      <c r="O11746" s="21"/>
      <c r="P11746" s="16"/>
      <c r="Q11746" s="15"/>
      <c r="R11746" s="16"/>
      <c r="S11746" s="16"/>
      <c r="T11746" s="22"/>
      <c r="U11746" s="23"/>
    </row>
    <row r="11747" spans="1:21" x14ac:dyDescent="0.3">
      <c r="A11747" s="18"/>
      <c r="B11747" s="18"/>
      <c r="C11747" s="18"/>
      <c r="D11747" s="18"/>
      <c r="E11747" s="18"/>
      <c r="F11747" s="6"/>
      <c r="G11747" s="7"/>
      <c r="H11747" s="6"/>
      <c r="I11747" s="6"/>
      <c r="J11747" s="19"/>
      <c r="K11747" s="15"/>
      <c r="L11747" s="15"/>
      <c r="M11747" s="16"/>
      <c r="N11747" s="20"/>
      <c r="O11747" s="21"/>
      <c r="P11747" s="16"/>
      <c r="Q11747" s="15"/>
      <c r="R11747" s="16"/>
      <c r="S11747" s="16"/>
      <c r="T11747" s="22"/>
      <c r="U11747" s="23"/>
    </row>
    <row r="11748" spans="1:21" x14ac:dyDescent="0.3">
      <c r="A11748" s="18"/>
      <c r="B11748" s="18"/>
      <c r="C11748" s="18"/>
      <c r="D11748" s="18"/>
      <c r="E11748" s="18"/>
      <c r="F11748" s="6"/>
      <c r="G11748" s="7"/>
      <c r="H11748" s="6"/>
      <c r="I11748" s="6"/>
      <c r="J11748" s="19"/>
      <c r="K11748" s="15"/>
      <c r="L11748" s="15"/>
      <c r="M11748" s="16"/>
      <c r="N11748" s="20"/>
      <c r="O11748" s="21"/>
      <c r="P11748" s="16"/>
      <c r="Q11748" s="15"/>
      <c r="R11748" s="16"/>
      <c r="S11748" s="16"/>
      <c r="T11748" s="22"/>
      <c r="U11748" s="23"/>
    </row>
    <row r="11749" spans="1:21" x14ac:dyDescent="0.3">
      <c r="A11749" s="18"/>
      <c r="B11749" s="18"/>
      <c r="C11749" s="18"/>
      <c r="D11749" s="18"/>
      <c r="E11749" s="18"/>
      <c r="F11749" s="6"/>
      <c r="G11749" s="7"/>
      <c r="H11749" s="6"/>
      <c r="I11749" s="6"/>
      <c r="J11749" s="19"/>
      <c r="K11749" s="15"/>
      <c r="L11749" s="15"/>
      <c r="M11749" s="16"/>
      <c r="N11749" s="20"/>
      <c r="O11749" s="21"/>
      <c r="P11749" s="16"/>
      <c r="Q11749" s="15"/>
      <c r="R11749" s="16"/>
      <c r="S11749" s="16"/>
      <c r="T11749" s="22"/>
      <c r="U11749" s="23"/>
    </row>
    <row r="11750" spans="1:21" x14ac:dyDescent="0.3">
      <c r="A11750" s="18"/>
      <c r="B11750" s="18"/>
      <c r="C11750" s="18"/>
      <c r="D11750" s="18"/>
      <c r="E11750" s="18"/>
      <c r="F11750" s="6"/>
      <c r="G11750" s="7"/>
      <c r="H11750" s="6"/>
      <c r="I11750" s="6"/>
      <c r="J11750" s="19"/>
      <c r="K11750" s="15"/>
      <c r="L11750" s="15"/>
      <c r="M11750" s="16"/>
      <c r="N11750" s="20"/>
      <c r="O11750" s="21"/>
      <c r="P11750" s="16"/>
      <c r="Q11750" s="15"/>
      <c r="R11750" s="16"/>
      <c r="S11750" s="16"/>
      <c r="T11750" s="22"/>
      <c r="U11750" s="23"/>
    </row>
    <row r="11751" spans="1:21" x14ac:dyDescent="0.3">
      <c r="A11751" s="18"/>
      <c r="B11751" s="18"/>
      <c r="C11751" s="18"/>
      <c r="D11751" s="18"/>
      <c r="E11751" s="18"/>
      <c r="F11751" s="6"/>
      <c r="G11751" s="7"/>
      <c r="H11751" s="6"/>
      <c r="I11751" s="6"/>
      <c r="J11751" s="19"/>
      <c r="K11751" s="15"/>
      <c r="L11751" s="15"/>
      <c r="M11751" s="16"/>
      <c r="N11751" s="20"/>
      <c r="O11751" s="21"/>
      <c r="P11751" s="16"/>
      <c r="Q11751" s="15"/>
      <c r="R11751" s="16"/>
      <c r="S11751" s="16"/>
      <c r="T11751" s="22"/>
      <c r="U11751" s="23"/>
    </row>
    <row r="11752" spans="1:21" x14ac:dyDescent="0.3">
      <c r="A11752" s="18"/>
      <c r="B11752" s="18"/>
      <c r="C11752" s="18"/>
      <c r="D11752" s="18"/>
      <c r="E11752" s="18"/>
      <c r="F11752" s="6"/>
      <c r="G11752" s="7"/>
      <c r="H11752" s="6"/>
      <c r="I11752" s="6"/>
      <c r="J11752" s="19"/>
      <c r="K11752" s="15"/>
      <c r="L11752" s="15"/>
      <c r="M11752" s="16"/>
      <c r="N11752" s="20"/>
      <c r="O11752" s="21"/>
      <c r="P11752" s="16"/>
      <c r="Q11752" s="15"/>
      <c r="R11752" s="16"/>
      <c r="S11752" s="16"/>
      <c r="T11752" s="22"/>
      <c r="U11752" s="23"/>
    </row>
    <row r="11753" spans="1:21" x14ac:dyDescent="0.3">
      <c r="A11753" s="18"/>
      <c r="B11753" s="18"/>
      <c r="C11753" s="18"/>
      <c r="D11753" s="18"/>
      <c r="E11753" s="18"/>
      <c r="F11753" s="6"/>
      <c r="G11753" s="7"/>
      <c r="H11753" s="6"/>
      <c r="I11753" s="6"/>
      <c r="J11753" s="19"/>
      <c r="K11753" s="15"/>
      <c r="L11753" s="15"/>
      <c r="M11753" s="16"/>
      <c r="N11753" s="20"/>
      <c r="O11753" s="21"/>
      <c r="P11753" s="16"/>
      <c r="Q11753" s="15"/>
      <c r="R11753" s="16"/>
      <c r="S11753" s="16"/>
      <c r="T11753" s="22"/>
      <c r="U11753" s="23"/>
    </row>
    <row r="11754" spans="1:21" x14ac:dyDescent="0.3">
      <c r="A11754" s="18"/>
      <c r="B11754" s="18"/>
      <c r="C11754" s="18"/>
      <c r="D11754" s="18"/>
      <c r="E11754" s="18"/>
      <c r="F11754" s="6"/>
      <c r="G11754" s="7"/>
      <c r="H11754" s="6"/>
      <c r="I11754" s="6"/>
      <c r="J11754" s="19"/>
      <c r="K11754" s="15"/>
      <c r="L11754" s="15"/>
      <c r="M11754" s="16"/>
      <c r="N11754" s="20"/>
      <c r="O11754" s="21"/>
      <c r="P11754" s="16"/>
      <c r="Q11754" s="15"/>
      <c r="R11754" s="16"/>
      <c r="S11754" s="16"/>
      <c r="T11754" s="22"/>
      <c r="U11754" s="23"/>
    </row>
    <row r="11755" spans="1:21" x14ac:dyDescent="0.3">
      <c r="A11755" s="18"/>
      <c r="B11755" s="18"/>
      <c r="C11755" s="18"/>
      <c r="D11755" s="18"/>
      <c r="E11755" s="18"/>
      <c r="F11755" s="6"/>
      <c r="G11755" s="7"/>
      <c r="H11755" s="6"/>
      <c r="I11755" s="6"/>
      <c r="J11755" s="19"/>
      <c r="K11755" s="15"/>
      <c r="L11755" s="15"/>
      <c r="M11755" s="16"/>
      <c r="N11755" s="20"/>
      <c r="O11755" s="21"/>
      <c r="P11755" s="16"/>
      <c r="Q11755" s="15"/>
      <c r="R11755" s="16"/>
      <c r="S11755" s="16"/>
      <c r="T11755" s="22"/>
      <c r="U11755" s="23"/>
    </row>
    <row r="11756" spans="1:21" x14ac:dyDescent="0.3">
      <c r="A11756" s="18"/>
      <c r="B11756" s="18"/>
      <c r="C11756" s="18"/>
      <c r="D11756" s="18"/>
      <c r="E11756" s="18"/>
      <c r="F11756" s="6"/>
      <c r="G11756" s="7"/>
      <c r="H11756" s="6"/>
      <c r="I11756" s="6"/>
      <c r="J11756" s="19"/>
      <c r="K11756" s="15"/>
      <c r="L11756" s="15"/>
      <c r="M11756" s="16"/>
      <c r="N11756" s="20"/>
      <c r="O11756" s="21"/>
      <c r="P11756" s="16"/>
      <c r="Q11756" s="15"/>
      <c r="R11756" s="16"/>
      <c r="S11756" s="16"/>
      <c r="T11756" s="22"/>
      <c r="U11756" s="23"/>
    </row>
    <row r="11757" spans="1:21" x14ac:dyDescent="0.3">
      <c r="A11757" s="18"/>
      <c r="B11757" s="18"/>
      <c r="C11757" s="18"/>
      <c r="D11757" s="18"/>
      <c r="E11757" s="18"/>
      <c r="F11757" s="6"/>
      <c r="G11757" s="7"/>
      <c r="H11757" s="6"/>
      <c r="I11757" s="6"/>
      <c r="J11757" s="19"/>
      <c r="K11757" s="15"/>
      <c r="L11757" s="15"/>
      <c r="M11757" s="16"/>
      <c r="N11757" s="20"/>
      <c r="O11757" s="21"/>
      <c r="P11757" s="16"/>
      <c r="Q11757" s="15"/>
      <c r="R11757" s="16"/>
      <c r="S11757" s="16"/>
      <c r="T11757" s="22"/>
      <c r="U11757" s="23"/>
    </row>
    <row r="11758" spans="1:21" x14ac:dyDescent="0.3">
      <c r="A11758" s="18"/>
      <c r="B11758" s="18"/>
      <c r="C11758" s="18"/>
      <c r="D11758" s="18"/>
      <c r="E11758" s="18"/>
      <c r="F11758" s="6"/>
      <c r="G11758" s="7"/>
      <c r="H11758" s="6"/>
      <c r="I11758" s="6"/>
      <c r="J11758" s="19"/>
      <c r="K11758" s="15"/>
      <c r="L11758" s="15"/>
      <c r="M11758" s="16"/>
      <c r="N11758" s="20"/>
      <c r="O11758" s="21"/>
      <c r="P11758" s="16"/>
      <c r="Q11758" s="15"/>
      <c r="R11758" s="16"/>
      <c r="S11758" s="16"/>
      <c r="T11758" s="22"/>
      <c r="U11758" s="23"/>
    </row>
    <row r="11759" spans="1:21" x14ac:dyDescent="0.3">
      <c r="A11759" s="18"/>
      <c r="B11759" s="18"/>
      <c r="C11759" s="18"/>
      <c r="D11759" s="18"/>
      <c r="E11759" s="18"/>
      <c r="F11759" s="6"/>
      <c r="G11759" s="7"/>
      <c r="H11759" s="6"/>
      <c r="I11759" s="6"/>
      <c r="J11759" s="19"/>
      <c r="K11759" s="15"/>
      <c r="L11759" s="15"/>
      <c r="M11759" s="16"/>
      <c r="N11759" s="20"/>
      <c r="O11759" s="21"/>
      <c r="P11759" s="16"/>
      <c r="Q11759" s="15"/>
      <c r="R11759" s="16"/>
      <c r="S11759" s="16"/>
      <c r="T11759" s="22"/>
      <c r="U11759" s="23"/>
    </row>
    <row r="11760" spans="1:21" x14ac:dyDescent="0.3">
      <c r="A11760" s="18"/>
      <c r="B11760" s="18"/>
      <c r="C11760" s="18"/>
      <c r="D11760" s="18"/>
      <c r="E11760" s="18"/>
      <c r="F11760" s="6"/>
      <c r="G11760" s="7"/>
      <c r="H11760" s="6"/>
      <c r="I11760" s="6"/>
      <c r="J11760" s="19"/>
      <c r="K11760" s="15"/>
      <c r="L11760" s="15"/>
      <c r="M11760" s="16"/>
      <c r="N11760" s="20"/>
      <c r="O11760" s="21"/>
      <c r="P11760" s="16"/>
      <c r="Q11760" s="15"/>
      <c r="R11760" s="16"/>
      <c r="S11760" s="16"/>
      <c r="T11760" s="22"/>
      <c r="U11760" s="23"/>
    </row>
    <row r="11761" spans="1:21" x14ac:dyDescent="0.3">
      <c r="A11761" s="18"/>
      <c r="B11761" s="18"/>
      <c r="C11761" s="18"/>
      <c r="D11761" s="18"/>
      <c r="E11761" s="18"/>
      <c r="F11761" s="6"/>
      <c r="G11761" s="7"/>
      <c r="H11761" s="6"/>
      <c r="I11761" s="6"/>
      <c r="J11761" s="19"/>
      <c r="K11761" s="15"/>
      <c r="L11761" s="15"/>
      <c r="M11761" s="16"/>
      <c r="N11761" s="20"/>
      <c r="O11761" s="21"/>
      <c r="P11761" s="16"/>
      <c r="Q11761" s="15"/>
      <c r="R11761" s="16"/>
      <c r="S11761" s="16"/>
      <c r="T11761" s="22"/>
      <c r="U11761" s="23"/>
    </row>
    <row r="11762" spans="1:21" x14ac:dyDescent="0.3">
      <c r="A11762" s="18"/>
      <c r="B11762" s="18"/>
      <c r="C11762" s="18"/>
      <c r="D11762" s="18"/>
      <c r="E11762" s="18"/>
      <c r="F11762" s="6"/>
      <c r="G11762" s="7"/>
      <c r="H11762" s="6"/>
      <c r="I11762" s="6"/>
      <c r="J11762" s="19"/>
      <c r="K11762" s="15"/>
      <c r="L11762" s="15"/>
      <c r="M11762" s="16"/>
      <c r="N11762" s="20"/>
      <c r="O11762" s="21"/>
      <c r="P11762" s="16"/>
      <c r="Q11762" s="15"/>
      <c r="R11762" s="16"/>
      <c r="S11762" s="16"/>
      <c r="T11762" s="22"/>
      <c r="U11762" s="23"/>
    </row>
    <row r="11763" spans="1:21" x14ac:dyDescent="0.3">
      <c r="A11763" s="18"/>
      <c r="B11763" s="18"/>
      <c r="C11763" s="18"/>
      <c r="D11763" s="18"/>
      <c r="E11763" s="18"/>
      <c r="F11763" s="6"/>
      <c r="G11763" s="7"/>
      <c r="H11763" s="6"/>
      <c r="I11763" s="6"/>
      <c r="J11763" s="19"/>
      <c r="K11763" s="15"/>
      <c r="L11763" s="15"/>
      <c r="M11763" s="16"/>
      <c r="N11763" s="20"/>
      <c r="O11763" s="21"/>
      <c r="P11763" s="16"/>
      <c r="Q11763" s="15"/>
      <c r="R11763" s="16"/>
      <c r="S11763" s="16"/>
      <c r="T11763" s="22"/>
      <c r="U11763" s="23"/>
    </row>
    <row r="11764" spans="1:21" x14ac:dyDescent="0.3">
      <c r="A11764" s="18"/>
      <c r="B11764" s="18"/>
      <c r="C11764" s="18"/>
      <c r="D11764" s="18"/>
      <c r="E11764" s="18"/>
      <c r="F11764" s="6"/>
      <c r="G11764" s="7"/>
      <c r="H11764" s="6"/>
      <c r="I11764" s="6"/>
      <c r="J11764" s="19"/>
      <c r="K11764" s="15"/>
      <c r="L11764" s="15"/>
      <c r="M11764" s="16"/>
      <c r="N11764" s="20"/>
      <c r="O11764" s="21"/>
      <c r="P11764" s="16"/>
      <c r="Q11764" s="15"/>
      <c r="R11764" s="16"/>
      <c r="S11764" s="16"/>
      <c r="T11764" s="22"/>
      <c r="U11764" s="23"/>
    </row>
    <row r="11765" spans="1:21" x14ac:dyDescent="0.3">
      <c r="A11765" s="18"/>
      <c r="B11765" s="18"/>
      <c r="C11765" s="18"/>
      <c r="D11765" s="18"/>
      <c r="E11765" s="18"/>
      <c r="F11765" s="6"/>
      <c r="G11765" s="7"/>
      <c r="H11765" s="6"/>
      <c r="I11765" s="6"/>
      <c r="J11765" s="19"/>
      <c r="K11765" s="15"/>
      <c r="L11765" s="15"/>
      <c r="M11765" s="16"/>
      <c r="N11765" s="20"/>
      <c r="O11765" s="21"/>
      <c r="P11765" s="16"/>
      <c r="Q11765" s="15"/>
      <c r="R11765" s="16"/>
      <c r="S11765" s="16"/>
      <c r="T11765" s="22"/>
      <c r="U11765" s="23"/>
    </row>
    <row r="11766" spans="1:21" x14ac:dyDescent="0.3">
      <c r="A11766" s="18"/>
      <c r="B11766" s="18"/>
      <c r="C11766" s="18"/>
      <c r="D11766" s="18"/>
      <c r="E11766" s="18"/>
      <c r="F11766" s="6"/>
      <c r="G11766" s="7"/>
      <c r="H11766" s="6"/>
      <c r="I11766" s="6"/>
      <c r="J11766" s="19"/>
      <c r="K11766" s="15"/>
      <c r="L11766" s="15"/>
      <c r="M11766" s="16"/>
      <c r="N11766" s="20"/>
      <c r="O11766" s="21"/>
      <c r="P11766" s="16"/>
      <c r="Q11766" s="15"/>
      <c r="R11766" s="16"/>
      <c r="S11766" s="16"/>
      <c r="T11766" s="22"/>
      <c r="U11766" s="23"/>
    </row>
    <row r="11767" spans="1:21" x14ac:dyDescent="0.3">
      <c r="A11767" s="18"/>
      <c r="B11767" s="18"/>
      <c r="C11767" s="18"/>
      <c r="D11767" s="18"/>
      <c r="E11767" s="18"/>
      <c r="F11767" s="6"/>
      <c r="G11767" s="7"/>
      <c r="H11767" s="7"/>
      <c r="I11767" s="6"/>
      <c r="J11767" s="19"/>
      <c r="K11767" s="15"/>
      <c r="L11767" s="15"/>
      <c r="M11767" s="16"/>
      <c r="N11767" s="20"/>
      <c r="O11767" s="21"/>
      <c r="P11767" s="16"/>
      <c r="Q11767" s="15"/>
      <c r="R11767" s="16"/>
      <c r="S11767" s="16"/>
      <c r="T11767" s="22"/>
      <c r="U11767" s="23"/>
    </row>
    <row r="11768" spans="1:21" x14ac:dyDescent="0.3">
      <c r="A11768" s="18"/>
      <c r="B11768" s="18"/>
      <c r="C11768" s="18"/>
      <c r="D11768" s="18"/>
      <c r="E11768" s="18"/>
      <c r="F11768" s="6"/>
      <c r="G11768" s="7"/>
      <c r="H11768" s="7"/>
      <c r="I11768" s="6"/>
      <c r="J11768" s="19"/>
      <c r="K11768" s="15"/>
      <c r="L11768" s="15"/>
      <c r="M11768" s="16"/>
      <c r="N11768" s="20"/>
      <c r="O11768" s="21"/>
      <c r="P11768" s="16"/>
      <c r="Q11768" s="15"/>
      <c r="R11768" s="16"/>
      <c r="S11768" s="16"/>
      <c r="T11768" s="22"/>
      <c r="U11768" s="23"/>
    </row>
    <row r="11769" spans="1:21" x14ac:dyDescent="0.3">
      <c r="A11769" s="18"/>
      <c r="B11769" s="18"/>
      <c r="C11769" s="18"/>
      <c r="D11769" s="18"/>
      <c r="E11769" s="18"/>
      <c r="F11769" s="6"/>
      <c r="G11769" s="7"/>
      <c r="H11769" s="7"/>
      <c r="I11769" s="6"/>
      <c r="J11769" s="19"/>
      <c r="K11769" s="15"/>
      <c r="L11769" s="15"/>
      <c r="M11769" s="16"/>
      <c r="N11769" s="20"/>
      <c r="O11769" s="21"/>
      <c r="P11769" s="16"/>
      <c r="Q11769" s="15"/>
      <c r="R11769" s="16"/>
      <c r="S11769" s="16"/>
      <c r="T11769" s="22"/>
      <c r="U11769" s="23"/>
    </row>
    <row r="11770" spans="1:21" x14ac:dyDescent="0.3">
      <c r="A11770" s="18"/>
      <c r="B11770" s="18"/>
      <c r="C11770" s="18"/>
      <c r="D11770" s="18"/>
      <c r="E11770" s="18"/>
      <c r="F11770" s="6"/>
      <c r="G11770" s="7"/>
      <c r="H11770" s="6"/>
      <c r="I11770" s="6"/>
      <c r="J11770" s="19"/>
      <c r="K11770" s="15"/>
      <c r="L11770" s="15"/>
      <c r="M11770" s="18"/>
      <c r="N11770" s="20"/>
      <c r="O11770" s="21"/>
      <c r="P11770" s="16"/>
      <c r="Q11770" s="15"/>
      <c r="R11770" s="16"/>
      <c r="S11770" s="16"/>
      <c r="T11770" s="22"/>
      <c r="U11770" s="23"/>
    </row>
    <row r="11771" spans="1:21" x14ac:dyDescent="0.3">
      <c r="A11771" s="18"/>
      <c r="B11771" s="18"/>
      <c r="C11771" s="18"/>
      <c r="D11771" s="18"/>
      <c r="E11771" s="18"/>
      <c r="F11771" s="6"/>
      <c r="G11771" s="7"/>
      <c r="H11771" s="6"/>
      <c r="I11771" s="6"/>
      <c r="J11771" s="19"/>
      <c r="K11771" s="15"/>
      <c r="L11771" s="15"/>
      <c r="M11771" s="16"/>
      <c r="N11771" s="20"/>
      <c r="O11771" s="21"/>
      <c r="P11771" s="16"/>
      <c r="Q11771" s="15"/>
      <c r="R11771" s="16"/>
      <c r="S11771" s="16"/>
      <c r="T11771" s="22"/>
      <c r="U11771" s="23"/>
    </row>
    <row r="11772" spans="1:21" x14ac:dyDescent="0.3">
      <c r="A11772" s="18"/>
      <c r="B11772" s="18"/>
      <c r="C11772" s="18"/>
      <c r="D11772" s="18"/>
      <c r="E11772" s="18"/>
      <c r="F11772" s="6"/>
      <c r="G11772" s="7"/>
      <c r="H11772" s="6"/>
      <c r="I11772" s="6"/>
      <c r="J11772" s="19"/>
      <c r="K11772" s="15"/>
      <c r="L11772" s="15"/>
      <c r="M11772" s="16"/>
      <c r="N11772" s="20"/>
      <c r="O11772" s="21"/>
      <c r="P11772" s="16"/>
      <c r="Q11772" s="15"/>
      <c r="R11772" s="16"/>
      <c r="S11772" s="16"/>
      <c r="T11772" s="22"/>
      <c r="U11772" s="23"/>
    </row>
    <row r="11773" spans="1:21" x14ac:dyDescent="0.3">
      <c r="A11773" s="18"/>
      <c r="B11773" s="18"/>
      <c r="C11773" s="18"/>
      <c r="D11773" s="18"/>
      <c r="E11773" s="18"/>
      <c r="F11773" s="6"/>
      <c r="G11773" s="7"/>
      <c r="H11773" s="6"/>
      <c r="I11773" s="6"/>
      <c r="J11773" s="19"/>
      <c r="K11773" s="15"/>
      <c r="L11773" s="15"/>
      <c r="M11773" s="16"/>
      <c r="N11773" s="20"/>
      <c r="O11773" s="21"/>
      <c r="P11773" s="16"/>
      <c r="Q11773" s="15"/>
      <c r="R11773" s="16"/>
      <c r="S11773" s="16"/>
      <c r="T11773" s="22"/>
      <c r="U11773" s="23"/>
    </row>
    <row r="11774" spans="1:21" x14ac:dyDescent="0.3">
      <c r="A11774" s="18"/>
      <c r="B11774" s="18"/>
      <c r="C11774" s="18"/>
      <c r="D11774" s="18"/>
      <c r="E11774" s="18"/>
      <c r="F11774" s="6"/>
      <c r="G11774" s="7"/>
      <c r="H11774" s="6"/>
      <c r="I11774" s="6"/>
      <c r="J11774" s="19"/>
      <c r="K11774" s="15"/>
      <c r="L11774" s="15"/>
      <c r="M11774" s="16"/>
      <c r="N11774" s="20"/>
      <c r="O11774" s="21"/>
      <c r="P11774" s="16"/>
      <c r="Q11774" s="15"/>
      <c r="R11774" s="16"/>
      <c r="S11774" s="16"/>
      <c r="T11774" s="22"/>
      <c r="U11774" s="23"/>
    </row>
    <row r="11775" spans="1:21" x14ac:dyDescent="0.3">
      <c r="A11775" s="18"/>
      <c r="B11775" s="18"/>
      <c r="C11775" s="18"/>
      <c r="D11775" s="18"/>
      <c r="E11775" s="18"/>
      <c r="F11775" s="6"/>
      <c r="G11775" s="7"/>
      <c r="H11775" s="6"/>
      <c r="I11775" s="6"/>
      <c r="J11775" s="19"/>
      <c r="K11775" s="15"/>
      <c r="L11775" s="15"/>
      <c r="M11775" s="16"/>
      <c r="N11775" s="20"/>
      <c r="O11775" s="21"/>
      <c r="P11775" s="16"/>
      <c r="Q11775" s="15"/>
      <c r="R11775" s="16"/>
      <c r="S11775" s="16"/>
      <c r="T11775" s="22"/>
      <c r="U11775" s="23"/>
    </row>
    <row r="11776" spans="1:21" x14ac:dyDescent="0.3">
      <c r="A11776" s="18"/>
      <c r="B11776" s="18"/>
      <c r="C11776" s="18"/>
      <c r="D11776" s="18"/>
      <c r="E11776" s="18"/>
      <c r="F11776" s="6"/>
      <c r="G11776" s="7"/>
      <c r="H11776" s="6"/>
      <c r="I11776" s="6"/>
      <c r="J11776" s="19"/>
      <c r="K11776" s="15"/>
      <c r="L11776" s="15"/>
      <c r="M11776" s="16"/>
      <c r="N11776" s="20"/>
      <c r="O11776" s="21"/>
      <c r="P11776" s="16"/>
      <c r="Q11776" s="15"/>
      <c r="R11776" s="16"/>
      <c r="S11776" s="16"/>
      <c r="T11776" s="22"/>
      <c r="U11776" s="23"/>
    </row>
    <row r="11777" spans="1:21" x14ac:dyDescent="0.3">
      <c r="A11777" s="18"/>
      <c r="B11777" s="18"/>
      <c r="C11777" s="18"/>
      <c r="D11777" s="18"/>
      <c r="E11777" s="18"/>
      <c r="F11777" s="6"/>
      <c r="G11777" s="7"/>
      <c r="H11777" s="6"/>
      <c r="I11777" s="6"/>
      <c r="J11777" s="19"/>
      <c r="K11777" s="15"/>
      <c r="L11777" s="15"/>
      <c r="M11777" s="16"/>
      <c r="N11777" s="20"/>
      <c r="O11777" s="21"/>
      <c r="P11777" s="16"/>
      <c r="Q11777" s="15"/>
      <c r="R11777" s="16"/>
      <c r="S11777" s="16"/>
      <c r="T11777" s="22"/>
      <c r="U11777" s="23"/>
    </row>
    <row r="11778" spans="1:21" x14ac:dyDescent="0.3">
      <c r="A11778" s="18"/>
      <c r="B11778" s="18"/>
      <c r="C11778" s="18"/>
      <c r="D11778" s="18"/>
      <c r="E11778" s="18"/>
      <c r="F11778" s="6"/>
      <c r="G11778" s="7"/>
      <c r="H11778" s="6"/>
      <c r="I11778" s="6"/>
      <c r="J11778" s="19"/>
      <c r="K11778" s="15"/>
      <c r="L11778" s="15"/>
      <c r="M11778" s="16"/>
      <c r="N11778" s="20"/>
      <c r="O11778" s="21"/>
      <c r="P11778" s="16"/>
      <c r="Q11778" s="15"/>
      <c r="R11778" s="16"/>
      <c r="S11778" s="16"/>
      <c r="T11778" s="22"/>
      <c r="U11778" s="23"/>
    </row>
    <row r="11779" spans="1:21" x14ac:dyDescent="0.3">
      <c r="A11779" s="18"/>
      <c r="B11779" s="18"/>
      <c r="C11779" s="18"/>
      <c r="D11779" s="18"/>
      <c r="E11779" s="18"/>
      <c r="F11779" s="6"/>
      <c r="G11779" s="7"/>
      <c r="H11779" s="6"/>
      <c r="I11779" s="6"/>
      <c r="J11779" s="19"/>
      <c r="K11779" s="15"/>
      <c r="L11779" s="15"/>
      <c r="M11779" s="16"/>
      <c r="N11779" s="20"/>
      <c r="O11779" s="21"/>
      <c r="P11779" s="16"/>
      <c r="Q11779" s="15"/>
      <c r="R11779" s="16"/>
      <c r="S11779" s="16"/>
      <c r="T11779" s="22"/>
      <c r="U11779" s="23"/>
    </row>
    <row r="11780" spans="1:21" x14ac:dyDescent="0.3">
      <c r="A11780" s="18"/>
      <c r="B11780" s="18"/>
      <c r="C11780" s="18"/>
      <c r="D11780" s="18"/>
      <c r="E11780" s="18"/>
      <c r="F11780" s="6"/>
      <c r="G11780" s="7"/>
      <c r="H11780" s="6"/>
      <c r="I11780" s="6"/>
      <c r="J11780" s="19"/>
      <c r="K11780" s="15"/>
      <c r="L11780" s="15"/>
      <c r="M11780" s="16"/>
      <c r="N11780" s="20"/>
      <c r="O11780" s="21"/>
      <c r="P11780" s="16"/>
      <c r="Q11780" s="15"/>
      <c r="R11780" s="16"/>
      <c r="S11780" s="16"/>
      <c r="T11780" s="22"/>
      <c r="U11780" s="23"/>
    </row>
    <row r="11781" spans="1:21" x14ac:dyDescent="0.3">
      <c r="A11781" s="18"/>
      <c r="B11781" s="18"/>
      <c r="C11781" s="18"/>
      <c r="D11781" s="18"/>
      <c r="E11781" s="18"/>
      <c r="F11781" s="6"/>
      <c r="G11781" s="7"/>
      <c r="H11781" s="6"/>
      <c r="I11781" s="6"/>
      <c r="J11781" s="19"/>
      <c r="K11781" s="15"/>
      <c r="L11781" s="15"/>
      <c r="M11781" s="16"/>
      <c r="N11781" s="20"/>
      <c r="O11781" s="21"/>
      <c r="P11781" s="16"/>
      <c r="Q11781" s="15"/>
      <c r="R11781" s="16"/>
      <c r="S11781" s="16"/>
      <c r="T11781" s="22"/>
      <c r="U11781" s="23"/>
    </row>
    <row r="11782" spans="1:21" x14ac:dyDescent="0.3">
      <c r="A11782" s="18"/>
      <c r="B11782" s="18"/>
      <c r="C11782" s="18"/>
      <c r="D11782" s="18"/>
      <c r="E11782" s="18"/>
      <c r="F11782" s="6"/>
      <c r="G11782" s="7"/>
      <c r="H11782" s="6"/>
      <c r="I11782" s="6"/>
      <c r="J11782" s="19"/>
      <c r="K11782" s="15"/>
      <c r="L11782" s="15"/>
      <c r="M11782" s="16"/>
      <c r="N11782" s="20"/>
      <c r="O11782" s="21"/>
      <c r="P11782" s="16"/>
      <c r="Q11782" s="15"/>
      <c r="R11782" s="16"/>
      <c r="S11782" s="16"/>
      <c r="T11782" s="22"/>
      <c r="U11782" s="23"/>
    </row>
    <row r="11783" spans="1:21" x14ac:dyDescent="0.3">
      <c r="A11783" s="18"/>
      <c r="B11783" s="18"/>
      <c r="C11783" s="18"/>
      <c r="D11783" s="18"/>
      <c r="E11783" s="18"/>
      <c r="F11783" s="6"/>
      <c r="G11783" s="7"/>
      <c r="H11783" s="6"/>
      <c r="I11783" s="6"/>
      <c r="J11783" s="19"/>
      <c r="K11783" s="15"/>
      <c r="L11783" s="15"/>
      <c r="M11783" s="16"/>
      <c r="N11783" s="20"/>
      <c r="O11783" s="21"/>
      <c r="P11783" s="16"/>
      <c r="Q11783" s="15"/>
      <c r="R11783" s="16"/>
      <c r="S11783" s="16"/>
      <c r="T11783" s="22"/>
      <c r="U11783" s="23"/>
    </row>
    <row r="11784" spans="1:21" x14ac:dyDescent="0.3">
      <c r="A11784" s="18"/>
      <c r="B11784" s="18"/>
      <c r="C11784" s="18"/>
      <c r="D11784" s="18"/>
      <c r="E11784" s="18"/>
      <c r="F11784" s="6"/>
      <c r="G11784" s="7"/>
      <c r="H11784" s="6"/>
      <c r="I11784" s="6"/>
      <c r="J11784" s="19"/>
      <c r="K11784" s="15"/>
      <c r="L11784" s="15"/>
      <c r="M11784" s="16"/>
      <c r="N11784" s="20"/>
      <c r="O11784" s="21"/>
      <c r="P11784" s="16"/>
      <c r="Q11784" s="15"/>
      <c r="R11784" s="16"/>
      <c r="S11784" s="16"/>
      <c r="T11784" s="22"/>
      <c r="U11784" s="23"/>
    </row>
    <row r="11785" spans="1:21" x14ac:dyDescent="0.3">
      <c r="A11785" s="18"/>
      <c r="B11785" s="18"/>
      <c r="C11785" s="18"/>
      <c r="D11785" s="18"/>
      <c r="E11785" s="18"/>
      <c r="F11785" s="6"/>
      <c r="G11785" s="7"/>
      <c r="H11785" s="6"/>
      <c r="I11785" s="6"/>
      <c r="J11785" s="19"/>
      <c r="K11785" s="15"/>
      <c r="L11785" s="15"/>
      <c r="M11785" s="16"/>
      <c r="N11785" s="20"/>
      <c r="O11785" s="21"/>
      <c r="P11785" s="16"/>
      <c r="Q11785" s="15"/>
      <c r="R11785" s="16"/>
      <c r="S11785" s="16"/>
      <c r="T11785" s="22"/>
      <c r="U11785" s="23"/>
    </row>
    <row r="11786" spans="1:21" x14ac:dyDescent="0.3">
      <c r="A11786" s="18"/>
      <c r="B11786" s="18"/>
      <c r="C11786" s="18"/>
      <c r="D11786" s="18"/>
      <c r="E11786" s="18"/>
      <c r="F11786" s="6"/>
      <c r="G11786" s="7"/>
      <c r="H11786" s="6"/>
      <c r="I11786" s="6"/>
      <c r="J11786" s="19"/>
      <c r="K11786" s="15"/>
      <c r="L11786" s="15"/>
      <c r="M11786" s="16"/>
      <c r="N11786" s="20"/>
      <c r="O11786" s="21"/>
      <c r="P11786" s="16"/>
      <c r="Q11786" s="15"/>
      <c r="R11786" s="16"/>
      <c r="S11786" s="16"/>
      <c r="T11786" s="22"/>
      <c r="U11786" s="23"/>
    </row>
    <row r="11787" spans="1:21" x14ac:dyDescent="0.3">
      <c r="A11787" s="18"/>
      <c r="B11787" s="18"/>
      <c r="C11787" s="18"/>
      <c r="D11787" s="18"/>
      <c r="E11787" s="18"/>
      <c r="F11787" s="6"/>
      <c r="G11787" s="7"/>
      <c r="H11787" s="6"/>
      <c r="I11787" s="6"/>
      <c r="J11787" s="19"/>
      <c r="K11787" s="15"/>
      <c r="L11787" s="15"/>
      <c r="M11787" s="16"/>
      <c r="N11787" s="20"/>
      <c r="O11787" s="21"/>
      <c r="P11787" s="16"/>
      <c r="Q11787" s="15"/>
      <c r="R11787" s="16"/>
      <c r="S11787" s="16"/>
      <c r="T11787" s="22"/>
      <c r="U11787" s="23"/>
    </row>
    <row r="11788" spans="1:21" x14ac:dyDescent="0.3">
      <c r="A11788" s="18"/>
      <c r="B11788" s="18"/>
      <c r="C11788" s="18"/>
      <c r="D11788" s="18"/>
      <c r="E11788" s="18"/>
      <c r="F11788" s="6"/>
      <c r="G11788" s="7"/>
      <c r="H11788" s="6"/>
      <c r="I11788" s="6"/>
      <c r="J11788" s="19"/>
      <c r="K11788" s="15"/>
      <c r="L11788" s="15"/>
      <c r="M11788" s="16"/>
      <c r="N11788" s="20"/>
      <c r="O11788" s="21"/>
      <c r="P11788" s="16"/>
      <c r="Q11788" s="15"/>
      <c r="R11788" s="16"/>
      <c r="S11788" s="16"/>
      <c r="T11788" s="22"/>
      <c r="U11788" s="23"/>
    </row>
    <row r="11789" spans="1:21" x14ac:dyDescent="0.3">
      <c r="A11789" s="18"/>
      <c r="B11789" s="18"/>
      <c r="C11789" s="18"/>
      <c r="D11789" s="18"/>
      <c r="E11789" s="18"/>
      <c r="F11789" s="6"/>
      <c r="G11789" s="7"/>
      <c r="H11789" s="6"/>
      <c r="I11789" s="6"/>
      <c r="J11789" s="19"/>
      <c r="K11789" s="15"/>
      <c r="L11789" s="15"/>
      <c r="M11789" s="16"/>
      <c r="N11789" s="20"/>
      <c r="O11789" s="21"/>
      <c r="P11789" s="16"/>
      <c r="Q11789" s="15"/>
      <c r="R11789" s="16"/>
      <c r="S11789" s="16"/>
      <c r="T11789" s="22"/>
      <c r="U11789" s="23"/>
    </row>
    <row r="11790" spans="1:21" x14ac:dyDescent="0.3">
      <c r="A11790" s="18"/>
      <c r="B11790" s="18"/>
      <c r="C11790" s="18"/>
      <c r="D11790" s="18"/>
      <c r="E11790" s="18"/>
      <c r="F11790" s="6"/>
      <c r="G11790" s="7"/>
      <c r="H11790" s="6"/>
      <c r="I11790" s="6"/>
      <c r="J11790" s="19"/>
      <c r="K11790" s="15"/>
      <c r="L11790" s="15"/>
      <c r="M11790" s="16"/>
      <c r="N11790" s="20"/>
      <c r="O11790" s="21"/>
      <c r="P11790" s="16"/>
      <c r="Q11790" s="15"/>
      <c r="R11790" s="16"/>
      <c r="S11790" s="16"/>
      <c r="T11790" s="22"/>
      <c r="U11790" s="23"/>
    </row>
    <row r="11791" spans="1:21" x14ac:dyDescent="0.3">
      <c r="A11791" s="18"/>
      <c r="B11791" s="18"/>
      <c r="C11791" s="18"/>
      <c r="D11791" s="18"/>
      <c r="E11791" s="18"/>
      <c r="F11791" s="6"/>
      <c r="G11791" s="7"/>
      <c r="H11791" s="6"/>
      <c r="I11791" s="6"/>
      <c r="J11791" s="19"/>
      <c r="K11791" s="15"/>
      <c r="L11791" s="15"/>
      <c r="M11791" s="16"/>
      <c r="N11791" s="20"/>
      <c r="O11791" s="21"/>
      <c r="P11791" s="16"/>
      <c r="Q11791" s="15"/>
      <c r="R11791" s="16"/>
      <c r="S11791" s="16"/>
      <c r="T11791" s="22"/>
      <c r="U11791" s="23"/>
    </row>
    <row r="11792" spans="1:21" x14ac:dyDescent="0.3">
      <c r="A11792" s="18"/>
      <c r="B11792" s="18"/>
      <c r="C11792" s="18"/>
      <c r="D11792" s="18"/>
      <c r="E11792" s="18"/>
      <c r="F11792" s="6"/>
      <c r="G11792" s="7"/>
      <c r="H11792" s="6"/>
      <c r="I11792" s="6"/>
      <c r="J11792" s="19"/>
      <c r="K11792" s="15"/>
      <c r="L11792" s="15"/>
      <c r="M11792" s="16"/>
      <c r="N11792" s="20"/>
      <c r="O11792" s="21"/>
      <c r="P11792" s="16"/>
      <c r="Q11792" s="15"/>
      <c r="R11792" s="16"/>
      <c r="S11792" s="16"/>
      <c r="T11792" s="22"/>
      <c r="U11792" s="23"/>
    </row>
    <row r="11793" spans="1:21" x14ac:dyDescent="0.3">
      <c r="A11793" s="18"/>
      <c r="B11793" s="18"/>
      <c r="C11793" s="18"/>
      <c r="D11793" s="18"/>
      <c r="E11793" s="18"/>
      <c r="F11793" s="6"/>
      <c r="G11793" s="7"/>
      <c r="H11793" s="6"/>
      <c r="I11793" s="6"/>
      <c r="J11793" s="19"/>
      <c r="K11793" s="15"/>
      <c r="L11793" s="15"/>
      <c r="M11793" s="16"/>
      <c r="N11793" s="20"/>
      <c r="O11793" s="21"/>
      <c r="P11793" s="16"/>
      <c r="Q11793" s="15"/>
      <c r="R11793" s="16"/>
      <c r="S11793" s="16"/>
      <c r="T11793" s="22"/>
      <c r="U11793" s="23"/>
    </row>
    <row r="11794" spans="1:21" x14ac:dyDescent="0.3">
      <c r="A11794" s="18"/>
      <c r="B11794" s="18"/>
      <c r="C11794" s="18"/>
      <c r="D11794" s="18"/>
      <c r="E11794" s="18"/>
      <c r="F11794" s="6"/>
      <c r="G11794" s="7"/>
      <c r="H11794" s="6"/>
      <c r="I11794" s="6"/>
      <c r="J11794" s="19"/>
      <c r="K11794" s="15"/>
      <c r="L11794" s="15"/>
      <c r="M11794" s="16"/>
      <c r="N11794" s="20"/>
      <c r="O11794" s="21"/>
      <c r="P11794" s="16"/>
      <c r="Q11794" s="15"/>
      <c r="R11794" s="16"/>
      <c r="S11794" s="16"/>
      <c r="T11794" s="22"/>
      <c r="U11794" s="23"/>
    </row>
    <row r="11795" spans="1:21" x14ac:dyDescent="0.3">
      <c r="A11795" s="18"/>
      <c r="B11795" s="18"/>
      <c r="C11795" s="18"/>
      <c r="D11795" s="18"/>
      <c r="E11795" s="18"/>
      <c r="F11795" s="6"/>
      <c r="G11795" s="7"/>
      <c r="H11795" s="6"/>
      <c r="I11795" s="6"/>
      <c r="J11795" s="19"/>
      <c r="K11795" s="15"/>
      <c r="L11795" s="15"/>
      <c r="M11795" s="16"/>
      <c r="N11795" s="20"/>
      <c r="O11795" s="21"/>
      <c r="P11795" s="16"/>
      <c r="Q11795" s="15"/>
      <c r="R11795" s="16"/>
      <c r="S11795" s="16"/>
      <c r="T11795" s="22"/>
      <c r="U11795" s="23"/>
    </row>
    <row r="11796" spans="1:21" x14ac:dyDescent="0.3">
      <c r="A11796" s="18"/>
      <c r="B11796" s="18"/>
      <c r="C11796" s="18"/>
      <c r="D11796" s="18"/>
      <c r="E11796" s="18"/>
      <c r="F11796" s="6"/>
      <c r="G11796" s="7"/>
      <c r="H11796" s="6"/>
      <c r="I11796" s="6"/>
      <c r="J11796" s="19"/>
      <c r="K11796" s="15"/>
      <c r="L11796" s="15"/>
      <c r="M11796" s="16"/>
      <c r="N11796" s="20"/>
      <c r="O11796" s="21"/>
      <c r="P11796" s="16"/>
      <c r="Q11796" s="15"/>
      <c r="R11796" s="16"/>
      <c r="S11796" s="16"/>
      <c r="T11796" s="22"/>
      <c r="U11796" s="23"/>
    </row>
    <row r="11797" spans="1:21" x14ac:dyDescent="0.3">
      <c r="A11797" s="18"/>
      <c r="B11797" s="18"/>
      <c r="C11797" s="18"/>
      <c r="D11797" s="18"/>
      <c r="E11797" s="18"/>
      <c r="F11797" s="6"/>
      <c r="G11797" s="7"/>
      <c r="H11797" s="6"/>
      <c r="I11797" s="6"/>
      <c r="J11797" s="19"/>
      <c r="K11797" s="15"/>
      <c r="L11797" s="15"/>
      <c r="M11797" s="16"/>
      <c r="N11797" s="20"/>
      <c r="O11797" s="21"/>
      <c r="P11797" s="16"/>
      <c r="Q11797" s="15"/>
      <c r="R11797" s="16"/>
      <c r="S11797" s="16"/>
      <c r="T11797" s="22"/>
      <c r="U11797" s="23"/>
    </row>
    <row r="11798" spans="1:21" x14ac:dyDescent="0.3">
      <c r="A11798" s="18"/>
      <c r="B11798" s="18"/>
      <c r="C11798" s="18"/>
      <c r="D11798" s="18"/>
      <c r="E11798" s="18"/>
      <c r="F11798" s="6"/>
      <c r="G11798" s="7"/>
      <c r="H11798" s="6"/>
      <c r="I11798" s="6"/>
      <c r="J11798" s="19"/>
      <c r="K11798" s="15"/>
      <c r="L11798" s="15"/>
      <c r="M11798" s="16"/>
      <c r="N11798" s="20"/>
      <c r="O11798" s="21"/>
      <c r="P11798" s="16"/>
      <c r="Q11798" s="15"/>
      <c r="R11798" s="16"/>
      <c r="S11798" s="16"/>
      <c r="T11798" s="22"/>
      <c r="U11798" s="23"/>
    </row>
    <row r="11799" spans="1:21" x14ac:dyDescent="0.3">
      <c r="A11799" s="18"/>
      <c r="B11799" s="18"/>
      <c r="C11799" s="18"/>
      <c r="D11799" s="18"/>
      <c r="E11799" s="18"/>
      <c r="F11799" s="6"/>
      <c r="G11799" s="7"/>
      <c r="H11799" s="6"/>
      <c r="I11799" s="6"/>
      <c r="J11799" s="19"/>
      <c r="K11799" s="15"/>
      <c r="L11799" s="15"/>
      <c r="M11799" s="16"/>
      <c r="N11799" s="20"/>
      <c r="O11799" s="21"/>
      <c r="P11799" s="16"/>
      <c r="Q11799" s="15"/>
      <c r="R11799" s="16"/>
      <c r="S11799" s="16"/>
      <c r="T11799" s="22"/>
      <c r="U11799" s="23"/>
    </row>
    <row r="11800" spans="1:21" x14ac:dyDescent="0.3">
      <c r="A11800" s="18"/>
      <c r="B11800" s="18"/>
      <c r="C11800" s="18"/>
      <c r="D11800" s="18"/>
      <c r="E11800" s="18"/>
      <c r="F11800" s="6"/>
      <c r="G11800" s="7"/>
      <c r="H11800" s="6"/>
      <c r="I11800" s="6"/>
      <c r="J11800" s="19"/>
      <c r="K11800" s="15"/>
      <c r="L11800" s="15"/>
      <c r="M11800" s="16"/>
      <c r="N11800" s="20"/>
      <c r="O11800" s="21"/>
      <c r="P11800" s="16"/>
      <c r="Q11800" s="15"/>
      <c r="R11800" s="16"/>
      <c r="S11800" s="16"/>
      <c r="T11800" s="22"/>
      <c r="U11800" s="23"/>
    </row>
    <row r="11801" spans="1:21" x14ac:dyDescent="0.3">
      <c r="A11801" s="18"/>
      <c r="B11801" s="18"/>
      <c r="C11801" s="18"/>
      <c r="D11801" s="18"/>
      <c r="E11801" s="18"/>
      <c r="F11801" s="6"/>
      <c r="G11801" s="7"/>
      <c r="H11801" s="6"/>
      <c r="I11801" s="6"/>
      <c r="J11801" s="19"/>
      <c r="K11801" s="15"/>
      <c r="L11801" s="15"/>
      <c r="M11801" s="16"/>
      <c r="N11801" s="20"/>
      <c r="O11801" s="21"/>
      <c r="P11801" s="16"/>
      <c r="Q11801" s="15"/>
      <c r="R11801" s="16"/>
      <c r="S11801" s="16"/>
      <c r="T11801" s="22"/>
      <c r="U11801" s="23"/>
    </row>
    <row r="11802" spans="1:21" x14ac:dyDescent="0.3">
      <c r="A11802" s="18"/>
      <c r="B11802" s="18"/>
      <c r="C11802" s="18"/>
      <c r="D11802" s="18"/>
      <c r="E11802" s="18"/>
      <c r="F11802" s="6"/>
      <c r="G11802" s="7"/>
      <c r="H11802" s="6"/>
      <c r="I11802" s="6"/>
      <c r="J11802" s="19"/>
      <c r="K11802" s="15"/>
      <c r="L11802" s="15"/>
      <c r="M11802" s="16"/>
      <c r="N11802" s="20"/>
      <c r="O11802" s="21"/>
      <c r="P11802" s="16"/>
      <c r="Q11802" s="15"/>
      <c r="R11802" s="16"/>
      <c r="S11802" s="16"/>
      <c r="T11802" s="22"/>
      <c r="U11802" s="23"/>
    </row>
    <row r="11803" spans="1:21" x14ac:dyDescent="0.3">
      <c r="A11803" s="18"/>
      <c r="B11803" s="18"/>
      <c r="C11803" s="18"/>
      <c r="D11803" s="18"/>
      <c r="E11803" s="18"/>
      <c r="F11803" s="6"/>
      <c r="G11803" s="7"/>
      <c r="H11803" s="6"/>
      <c r="I11803" s="6"/>
      <c r="J11803" s="19"/>
      <c r="K11803" s="15"/>
      <c r="L11803" s="15"/>
      <c r="M11803" s="16"/>
      <c r="N11803" s="20"/>
      <c r="O11803" s="21"/>
      <c r="P11803" s="16"/>
      <c r="Q11803" s="15"/>
      <c r="R11803" s="16"/>
      <c r="S11803" s="16"/>
      <c r="T11803" s="22"/>
      <c r="U11803" s="23"/>
    </row>
    <row r="11804" spans="1:21" x14ac:dyDescent="0.3">
      <c r="A11804" s="18"/>
      <c r="B11804" s="18"/>
      <c r="C11804" s="18"/>
      <c r="D11804" s="18"/>
      <c r="E11804" s="18"/>
      <c r="F11804" s="6"/>
      <c r="G11804" s="7"/>
      <c r="H11804" s="6"/>
      <c r="I11804" s="6"/>
      <c r="J11804" s="19"/>
      <c r="K11804" s="15"/>
      <c r="L11804" s="15"/>
      <c r="M11804" s="16"/>
      <c r="N11804" s="20"/>
      <c r="O11804" s="21"/>
      <c r="P11804" s="16"/>
      <c r="Q11804" s="15"/>
      <c r="R11804" s="16"/>
      <c r="S11804" s="16"/>
      <c r="T11804" s="22"/>
      <c r="U11804" s="23"/>
    </row>
    <row r="11805" spans="1:21" x14ac:dyDescent="0.3">
      <c r="A11805" s="18"/>
      <c r="B11805" s="18"/>
      <c r="C11805" s="18"/>
      <c r="D11805" s="18"/>
      <c r="E11805" s="18"/>
      <c r="F11805" s="6"/>
      <c r="G11805" s="7"/>
      <c r="H11805" s="6"/>
      <c r="I11805" s="6"/>
      <c r="J11805" s="19"/>
      <c r="K11805" s="15"/>
      <c r="L11805" s="15"/>
      <c r="M11805" s="16"/>
      <c r="N11805" s="20"/>
      <c r="O11805" s="21"/>
      <c r="P11805" s="16"/>
      <c r="Q11805" s="15"/>
      <c r="R11805" s="16"/>
      <c r="S11805" s="16"/>
      <c r="T11805" s="22"/>
      <c r="U11805" s="23"/>
    </row>
    <row r="11806" spans="1:21" x14ac:dyDescent="0.3">
      <c r="A11806" s="18"/>
      <c r="B11806" s="18"/>
      <c r="C11806" s="18"/>
      <c r="D11806" s="18"/>
      <c r="E11806" s="18"/>
      <c r="F11806" s="6"/>
      <c r="G11806" s="7"/>
      <c r="H11806" s="6"/>
      <c r="I11806" s="6"/>
      <c r="J11806" s="19"/>
      <c r="K11806" s="15"/>
      <c r="L11806" s="15"/>
      <c r="M11806" s="16"/>
      <c r="N11806" s="20"/>
      <c r="O11806" s="21"/>
      <c r="P11806" s="16"/>
      <c r="Q11806" s="15"/>
      <c r="R11806" s="16"/>
      <c r="S11806" s="16"/>
      <c r="T11806" s="22"/>
      <c r="U11806" s="23"/>
    </row>
    <row r="11807" spans="1:21" x14ac:dyDescent="0.3">
      <c r="A11807" s="18"/>
      <c r="B11807" s="18"/>
      <c r="C11807" s="18"/>
      <c r="D11807" s="18"/>
      <c r="E11807" s="18"/>
      <c r="F11807" s="6"/>
      <c r="G11807" s="7"/>
      <c r="H11807" s="6"/>
      <c r="I11807" s="6"/>
      <c r="J11807" s="19"/>
      <c r="K11807" s="15"/>
      <c r="L11807" s="15"/>
      <c r="M11807" s="16"/>
      <c r="N11807" s="20"/>
      <c r="O11807" s="21"/>
      <c r="P11807" s="16"/>
      <c r="Q11807" s="15"/>
      <c r="R11807" s="16"/>
      <c r="S11807" s="16"/>
      <c r="T11807" s="22"/>
      <c r="U11807" s="23"/>
    </row>
    <row r="11808" spans="1:21" x14ac:dyDescent="0.3">
      <c r="A11808" s="18"/>
      <c r="B11808" s="18"/>
      <c r="C11808" s="18"/>
      <c r="D11808" s="18"/>
      <c r="E11808" s="18"/>
      <c r="F11808" s="6"/>
      <c r="G11808" s="7"/>
      <c r="H11808" s="6"/>
      <c r="I11808" s="6"/>
      <c r="J11808" s="19"/>
      <c r="K11808" s="15"/>
      <c r="L11808" s="15"/>
      <c r="M11808" s="16"/>
      <c r="N11808" s="20"/>
      <c r="O11808" s="21"/>
      <c r="P11808" s="16"/>
      <c r="Q11808" s="15"/>
      <c r="R11808" s="16"/>
      <c r="S11808" s="16"/>
      <c r="T11808" s="22"/>
      <c r="U11808" s="23"/>
    </row>
    <row r="11809" spans="1:21" x14ac:dyDescent="0.3">
      <c r="A11809" s="18"/>
      <c r="B11809" s="18"/>
      <c r="C11809" s="18"/>
      <c r="D11809" s="18"/>
      <c r="E11809" s="18"/>
      <c r="F11809" s="6"/>
      <c r="G11809" s="7"/>
      <c r="H11809" s="6"/>
      <c r="I11809" s="6"/>
      <c r="J11809" s="19"/>
      <c r="K11809" s="15"/>
      <c r="L11809" s="15"/>
      <c r="M11809" s="16"/>
      <c r="N11809" s="20"/>
      <c r="O11809" s="21"/>
      <c r="P11809" s="16"/>
      <c r="Q11809" s="15"/>
      <c r="R11809" s="16"/>
      <c r="S11809" s="16"/>
      <c r="T11809" s="22"/>
      <c r="U11809" s="23"/>
    </row>
    <row r="11810" spans="1:21" x14ac:dyDescent="0.3">
      <c r="A11810" s="18"/>
      <c r="B11810" s="18"/>
      <c r="C11810" s="18"/>
      <c r="D11810" s="18"/>
      <c r="E11810" s="18"/>
      <c r="F11810" s="6"/>
      <c r="G11810" s="7"/>
      <c r="H11810" s="6"/>
      <c r="I11810" s="6"/>
      <c r="J11810" s="19"/>
      <c r="K11810" s="15"/>
      <c r="L11810" s="15"/>
      <c r="M11810" s="16"/>
      <c r="N11810" s="20"/>
      <c r="O11810" s="21"/>
      <c r="P11810" s="16"/>
      <c r="Q11810" s="15"/>
      <c r="R11810" s="16"/>
      <c r="S11810" s="16"/>
      <c r="T11810" s="22"/>
      <c r="U11810" s="23"/>
    </row>
    <row r="11811" spans="1:21" x14ac:dyDescent="0.3">
      <c r="A11811" s="18"/>
      <c r="B11811" s="18"/>
      <c r="C11811" s="18"/>
      <c r="D11811" s="18"/>
      <c r="E11811" s="18"/>
      <c r="F11811" s="6"/>
      <c r="G11811" s="7"/>
      <c r="H11811" s="6"/>
      <c r="I11811" s="6"/>
      <c r="J11811" s="19"/>
      <c r="K11811" s="15"/>
      <c r="L11811" s="15"/>
      <c r="M11811" s="16"/>
      <c r="N11811" s="20"/>
      <c r="O11811" s="21"/>
      <c r="P11811" s="16"/>
      <c r="Q11811" s="15"/>
      <c r="R11811" s="16"/>
      <c r="S11811" s="16"/>
      <c r="T11811" s="22"/>
      <c r="U11811" s="23"/>
    </row>
    <row r="11812" spans="1:21" x14ac:dyDescent="0.3">
      <c r="A11812" s="18"/>
      <c r="B11812" s="18"/>
      <c r="C11812" s="18"/>
      <c r="D11812" s="18"/>
      <c r="E11812" s="18"/>
      <c r="F11812" s="6"/>
      <c r="G11812" s="7"/>
      <c r="H11812" s="6"/>
      <c r="I11812" s="6"/>
      <c r="J11812" s="19"/>
      <c r="K11812" s="15"/>
      <c r="L11812" s="15"/>
      <c r="M11812" s="16"/>
      <c r="N11812" s="20"/>
      <c r="O11812" s="21"/>
      <c r="P11812" s="16"/>
      <c r="Q11812" s="15"/>
      <c r="R11812" s="16"/>
      <c r="S11812" s="16"/>
      <c r="T11812" s="22"/>
      <c r="U11812" s="23"/>
    </row>
    <row r="11813" spans="1:21" x14ac:dyDescent="0.3">
      <c r="A11813" s="18"/>
      <c r="B11813" s="18"/>
      <c r="C11813" s="18"/>
      <c r="D11813" s="18"/>
      <c r="E11813" s="18"/>
      <c r="F11813" s="6"/>
      <c r="G11813" s="7"/>
      <c r="H11813" s="6"/>
      <c r="I11813" s="6"/>
      <c r="J11813" s="19"/>
      <c r="K11813" s="15"/>
      <c r="L11813" s="15"/>
      <c r="M11813" s="16"/>
      <c r="N11813" s="20"/>
      <c r="O11813" s="21"/>
      <c r="P11813" s="16"/>
      <c r="Q11813" s="15"/>
      <c r="R11813" s="16"/>
      <c r="S11813" s="16"/>
      <c r="T11813" s="22"/>
      <c r="U11813" s="23"/>
    </row>
    <row r="11814" spans="1:21" x14ac:dyDescent="0.3">
      <c r="A11814" s="18"/>
      <c r="B11814" s="18"/>
      <c r="C11814" s="18"/>
      <c r="D11814" s="18"/>
      <c r="E11814" s="18"/>
      <c r="F11814" s="6"/>
      <c r="G11814" s="7"/>
      <c r="H11814" s="6"/>
      <c r="I11814" s="6"/>
      <c r="J11814" s="19"/>
      <c r="K11814" s="15"/>
      <c r="L11814" s="15"/>
      <c r="M11814" s="16"/>
      <c r="N11814" s="20"/>
      <c r="O11814" s="21"/>
      <c r="P11814" s="16"/>
      <c r="Q11814" s="15"/>
      <c r="R11814" s="16"/>
      <c r="S11814" s="16"/>
      <c r="T11814" s="22"/>
      <c r="U11814" s="23"/>
    </row>
    <row r="11815" spans="1:21" x14ac:dyDescent="0.3">
      <c r="A11815" s="18"/>
      <c r="B11815" s="18"/>
      <c r="C11815" s="18"/>
      <c r="D11815" s="18"/>
      <c r="E11815" s="18"/>
      <c r="F11815" s="6"/>
      <c r="G11815" s="7"/>
      <c r="H11815" s="6"/>
      <c r="I11815" s="6"/>
      <c r="J11815" s="19"/>
      <c r="K11815" s="15"/>
      <c r="L11815" s="15"/>
      <c r="M11815" s="16"/>
      <c r="N11815" s="20"/>
      <c r="O11815" s="21"/>
      <c r="P11815" s="16"/>
      <c r="Q11815" s="15"/>
      <c r="R11815" s="16"/>
      <c r="S11815" s="16"/>
      <c r="T11815" s="22"/>
      <c r="U11815" s="23"/>
    </row>
    <row r="11816" spans="1:21" x14ac:dyDescent="0.3">
      <c r="A11816" s="18"/>
      <c r="B11816" s="18"/>
      <c r="C11816" s="18"/>
      <c r="D11816" s="18"/>
      <c r="E11816" s="18"/>
      <c r="F11816" s="6"/>
      <c r="G11816" s="7"/>
      <c r="H11816" s="6"/>
      <c r="I11816" s="6"/>
      <c r="J11816" s="19"/>
      <c r="K11816" s="15"/>
      <c r="L11816" s="15"/>
      <c r="M11816" s="16"/>
      <c r="N11816" s="20"/>
      <c r="O11816" s="21"/>
      <c r="P11816" s="16"/>
      <c r="Q11816" s="15"/>
      <c r="R11816" s="16"/>
      <c r="S11816" s="16"/>
      <c r="T11816" s="22"/>
      <c r="U11816" s="23"/>
    </row>
    <row r="11817" spans="1:21" x14ac:dyDescent="0.3">
      <c r="A11817" s="18"/>
      <c r="B11817" s="18"/>
      <c r="C11817" s="18"/>
      <c r="D11817" s="18"/>
      <c r="E11817" s="18"/>
      <c r="F11817" s="6"/>
      <c r="G11817" s="7"/>
      <c r="H11817" s="6"/>
      <c r="I11817" s="6"/>
      <c r="J11817" s="19"/>
      <c r="K11817" s="15"/>
      <c r="L11817" s="15"/>
      <c r="M11817" s="16"/>
      <c r="N11817" s="20"/>
      <c r="O11817" s="21"/>
      <c r="P11817" s="16"/>
      <c r="Q11817" s="15"/>
      <c r="R11817" s="16"/>
      <c r="S11817" s="16"/>
      <c r="T11817" s="22"/>
      <c r="U11817" s="23"/>
    </row>
    <row r="11818" spans="1:21" x14ac:dyDescent="0.3">
      <c r="A11818" s="18"/>
      <c r="B11818" s="18"/>
      <c r="C11818" s="18"/>
      <c r="D11818" s="18"/>
      <c r="E11818" s="18"/>
      <c r="F11818" s="6"/>
      <c r="G11818" s="7"/>
      <c r="H11818" s="6"/>
      <c r="I11818" s="6"/>
      <c r="J11818" s="19"/>
      <c r="K11818" s="15"/>
      <c r="L11818" s="15"/>
      <c r="M11818" s="16"/>
      <c r="N11818" s="20"/>
      <c r="O11818" s="21"/>
      <c r="P11818" s="16"/>
      <c r="Q11818" s="15"/>
      <c r="R11818" s="16"/>
      <c r="S11818" s="16"/>
      <c r="T11818" s="22"/>
      <c r="U11818" s="23"/>
    </row>
    <row r="11819" spans="1:21" x14ac:dyDescent="0.3">
      <c r="A11819" s="18"/>
      <c r="B11819" s="18"/>
      <c r="C11819" s="18"/>
      <c r="D11819" s="18"/>
      <c r="E11819" s="18"/>
      <c r="F11819" s="6"/>
      <c r="G11819" s="7"/>
      <c r="H11819" s="6"/>
      <c r="I11819" s="6"/>
      <c r="J11819" s="19"/>
      <c r="K11819" s="15"/>
      <c r="L11819" s="15"/>
      <c r="M11819" s="16"/>
      <c r="N11819" s="20"/>
      <c r="O11819" s="21"/>
      <c r="P11819" s="16"/>
      <c r="Q11819" s="15"/>
      <c r="R11819" s="16"/>
      <c r="S11819" s="16"/>
      <c r="T11819" s="22"/>
      <c r="U11819" s="23"/>
    </row>
    <row r="11820" spans="1:21" x14ac:dyDescent="0.3">
      <c r="A11820" s="18"/>
      <c r="B11820" s="18"/>
      <c r="C11820" s="18"/>
      <c r="D11820" s="18"/>
      <c r="E11820" s="18"/>
      <c r="F11820" s="6"/>
      <c r="G11820" s="7"/>
      <c r="H11820" s="6"/>
      <c r="I11820" s="6"/>
      <c r="J11820" s="19"/>
      <c r="K11820" s="15"/>
      <c r="L11820" s="15"/>
      <c r="M11820" s="16"/>
      <c r="N11820" s="20"/>
      <c r="O11820" s="21"/>
      <c r="P11820" s="16"/>
      <c r="Q11820" s="15"/>
      <c r="R11820" s="16"/>
      <c r="S11820" s="16"/>
      <c r="T11820" s="22"/>
      <c r="U11820" s="23"/>
    </row>
    <row r="11821" spans="1:21" x14ac:dyDescent="0.3">
      <c r="A11821" s="18"/>
      <c r="B11821" s="18"/>
      <c r="C11821" s="18"/>
      <c r="D11821" s="18"/>
      <c r="E11821" s="18"/>
      <c r="F11821" s="6"/>
      <c r="G11821" s="7"/>
      <c r="H11821" s="6"/>
      <c r="I11821" s="6"/>
      <c r="J11821" s="19"/>
      <c r="K11821" s="15"/>
      <c r="L11821" s="15"/>
      <c r="M11821" s="16"/>
      <c r="N11821" s="20"/>
      <c r="O11821" s="21"/>
      <c r="P11821" s="16"/>
      <c r="Q11821" s="15"/>
      <c r="R11821" s="16"/>
      <c r="S11821" s="16"/>
      <c r="T11821" s="22"/>
      <c r="U11821" s="23"/>
    </row>
    <row r="11822" spans="1:21" x14ac:dyDescent="0.3">
      <c r="A11822" s="18"/>
      <c r="B11822" s="18"/>
      <c r="C11822" s="18"/>
      <c r="D11822" s="18"/>
      <c r="E11822" s="18"/>
      <c r="F11822" s="6"/>
      <c r="G11822" s="7"/>
      <c r="H11822" s="6"/>
      <c r="I11822" s="6"/>
      <c r="J11822" s="19"/>
      <c r="K11822" s="15"/>
      <c r="L11822" s="15"/>
      <c r="M11822" s="16"/>
      <c r="N11822" s="20"/>
      <c r="O11822" s="21"/>
      <c r="P11822" s="16"/>
      <c r="Q11822" s="15"/>
      <c r="R11822" s="16"/>
      <c r="S11822" s="16"/>
      <c r="T11822" s="22"/>
      <c r="U11822" s="23"/>
    </row>
    <row r="11823" spans="1:21" x14ac:dyDescent="0.3">
      <c r="A11823" s="18"/>
      <c r="B11823" s="18"/>
      <c r="C11823" s="18"/>
      <c r="D11823" s="18"/>
      <c r="E11823" s="18"/>
      <c r="F11823" s="6"/>
      <c r="G11823" s="7"/>
      <c r="H11823" s="6"/>
      <c r="I11823" s="6"/>
      <c r="J11823" s="19"/>
      <c r="K11823" s="15"/>
      <c r="L11823" s="15"/>
      <c r="M11823" s="16"/>
      <c r="N11823" s="20"/>
      <c r="O11823" s="21"/>
      <c r="P11823" s="16"/>
      <c r="Q11823" s="15"/>
      <c r="R11823" s="16"/>
      <c r="S11823" s="16"/>
      <c r="T11823" s="22"/>
      <c r="U11823" s="23"/>
    </row>
    <row r="11824" spans="1:21" x14ac:dyDescent="0.3">
      <c r="A11824" s="18"/>
      <c r="B11824" s="18"/>
      <c r="C11824" s="18"/>
      <c r="D11824" s="18"/>
      <c r="E11824" s="18"/>
      <c r="F11824" s="6"/>
      <c r="G11824" s="7"/>
      <c r="H11824" s="6"/>
      <c r="I11824" s="6"/>
      <c r="J11824" s="19"/>
      <c r="K11824" s="15"/>
      <c r="L11824" s="15"/>
      <c r="M11824" s="16"/>
      <c r="N11824" s="20"/>
      <c r="O11824" s="21"/>
      <c r="P11824" s="16"/>
      <c r="Q11824" s="15"/>
      <c r="R11824" s="16"/>
      <c r="S11824" s="16"/>
      <c r="T11824" s="22"/>
      <c r="U11824" s="23"/>
    </row>
    <row r="11825" spans="1:21" x14ac:dyDescent="0.3">
      <c r="A11825" s="18"/>
      <c r="B11825" s="18"/>
      <c r="C11825" s="18"/>
      <c r="D11825" s="18"/>
      <c r="E11825" s="18"/>
      <c r="F11825" s="6"/>
      <c r="G11825" s="7"/>
      <c r="H11825" s="6"/>
      <c r="I11825" s="6"/>
      <c r="J11825" s="19"/>
      <c r="K11825" s="15"/>
      <c r="L11825" s="15"/>
      <c r="M11825" s="16"/>
      <c r="N11825" s="20"/>
      <c r="O11825" s="21"/>
      <c r="P11825" s="16"/>
      <c r="Q11825" s="15"/>
      <c r="R11825" s="16"/>
      <c r="S11825" s="16"/>
      <c r="T11825" s="22"/>
      <c r="U11825" s="23"/>
    </row>
    <row r="11826" spans="1:21" x14ac:dyDescent="0.3">
      <c r="A11826" s="18"/>
      <c r="B11826" s="18"/>
      <c r="C11826" s="18"/>
      <c r="D11826" s="18"/>
      <c r="E11826" s="18"/>
      <c r="F11826" s="6"/>
      <c r="G11826" s="7"/>
      <c r="H11826" s="6"/>
      <c r="I11826" s="6"/>
      <c r="J11826" s="19"/>
      <c r="K11826" s="15"/>
      <c r="L11826" s="15"/>
      <c r="M11826" s="16"/>
      <c r="N11826" s="20"/>
      <c r="O11826" s="21"/>
      <c r="P11826" s="16"/>
      <c r="Q11826" s="15"/>
      <c r="R11826" s="16"/>
      <c r="S11826" s="16"/>
      <c r="T11826" s="22"/>
      <c r="U11826" s="23"/>
    </row>
    <row r="11827" spans="1:21" x14ac:dyDescent="0.3">
      <c r="A11827" s="18"/>
      <c r="B11827" s="18"/>
      <c r="C11827" s="18"/>
      <c r="D11827" s="18"/>
      <c r="E11827" s="18"/>
      <c r="F11827" s="6"/>
      <c r="G11827" s="7"/>
      <c r="H11827" s="6"/>
      <c r="I11827" s="6"/>
      <c r="J11827" s="19"/>
      <c r="K11827" s="15"/>
      <c r="L11827" s="15"/>
      <c r="M11827" s="16"/>
      <c r="N11827" s="20"/>
      <c r="O11827" s="21"/>
      <c r="P11827" s="16"/>
      <c r="Q11827" s="15"/>
      <c r="R11827" s="16"/>
      <c r="S11827" s="16"/>
      <c r="T11827" s="22"/>
      <c r="U11827" s="23"/>
    </row>
    <row r="11828" spans="1:21" x14ac:dyDescent="0.3">
      <c r="A11828" s="18"/>
      <c r="B11828" s="18"/>
      <c r="C11828" s="18"/>
      <c r="D11828" s="18"/>
      <c r="E11828" s="18"/>
      <c r="F11828" s="6"/>
      <c r="G11828" s="7"/>
      <c r="H11828" s="6"/>
      <c r="I11828" s="6"/>
      <c r="J11828" s="19"/>
      <c r="K11828" s="15"/>
      <c r="L11828" s="15"/>
      <c r="M11828" s="16"/>
      <c r="N11828" s="20"/>
      <c r="O11828" s="21"/>
      <c r="P11828" s="16"/>
      <c r="Q11828" s="15"/>
      <c r="R11828" s="16"/>
      <c r="S11828" s="16"/>
      <c r="T11828" s="22"/>
      <c r="U11828" s="23"/>
    </row>
    <row r="11829" spans="1:21" x14ac:dyDescent="0.3">
      <c r="A11829" s="18"/>
      <c r="B11829" s="18"/>
      <c r="C11829" s="18"/>
      <c r="D11829" s="18"/>
      <c r="E11829" s="18"/>
      <c r="F11829" s="6"/>
      <c r="G11829" s="7"/>
      <c r="H11829" s="6"/>
      <c r="I11829" s="6"/>
      <c r="J11829" s="19"/>
      <c r="K11829" s="15"/>
      <c r="L11829" s="15"/>
      <c r="M11829" s="16"/>
      <c r="N11829" s="20"/>
      <c r="O11829" s="21"/>
      <c r="P11829" s="16"/>
      <c r="Q11829" s="15"/>
      <c r="R11829" s="16"/>
      <c r="S11829" s="16"/>
      <c r="T11829" s="22"/>
      <c r="U11829" s="23"/>
    </row>
    <row r="11830" spans="1:21" x14ac:dyDescent="0.3">
      <c r="A11830" s="18"/>
      <c r="B11830" s="18"/>
      <c r="C11830" s="18"/>
      <c r="D11830" s="18"/>
      <c r="E11830" s="18"/>
      <c r="F11830" s="6"/>
      <c r="G11830" s="7"/>
      <c r="H11830" s="6"/>
      <c r="I11830" s="6"/>
      <c r="J11830" s="19"/>
      <c r="K11830" s="15"/>
      <c r="L11830" s="15"/>
      <c r="M11830" s="16"/>
      <c r="N11830" s="20"/>
      <c r="O11830" s="21"/>
      <c r="P11830" s="16"/>
      <c r="Q11830" s="15"/>
      <c r="R11830" s="16"/>
      <c r="S11830" s="16"/>
      <c r="T11830" s="22"/>
      <c r="U11830" s="23"/>
    </row>
    <row r="11831" spans="1:21" x14ac:dyDescent="0.3">
      <c r="A11831" s="18"/>
      <c r="B11831" s="18"/>
      <c r="C11831" s="18"/>
      <c r="D11831" s="18"/>
      <c r="E11831" s="18"/>
      <c r="F11831" s="6"/>
      <c r="G11831" s="7"/>
      <c r="H11831" s="6"/>
      <c r="I11831" s="6"/>
      <c r="J11831" s="19"/>
      <c r="K11831" s="15"/>
      <c r="L11831" s="15"/>
      <c r="M11831" s="16"/>
      <c r="N11831" s="20"/>
      <c r="O11831" s="21"/>
      <c r="P11831" s="16"/>
      <c r="Q11831" s="15"/>
      <c r="R11831" s="16"/>
      <c r="S11831" s="16"/>
      <c r="T11831" s="22"/>
      <c r="U11831" s="23"/>
    </row>
    <row r="11832" spans="1:21" x14ac:dyDescent="0.3">
      <c r="A11832" s="18"/>
      <c r="B11832" s="18"/>
      <c r="C11832" s="18"/>
      <c r="D11832" s="18"/>
      <c r="E11832" s="18"/>
      <c r="F11832" s="6"/>
      <c r="G11832" s="7"/>
      <c r="H11832" s="6"/>
      <c r="I11832" s="6"/>
      <c r="J11832" s="19"/>
      <c r="K11832" s="15"/>
      <c r="L11832" s="15"/>
      <c r="M11832" s="16"/>
      <c r="N11832" s="20"/>
      <c r="O11832" s="21"/>
      <c r="P11832" s="16"/>
      <c r="Q11832" s="15"/>
      <c r="R11832" s="16"/>
      <c r="S11832" s="16"/>
      <c r="T11832" s="22"/>
      <c r="U11832" s="23"/>
    </row>
    <row r="11833" spans="1:21" x14ac:dyDescent="0.3">
      <c r="A11833" s="18"/>
      <c r="B11833" s="18"/>
      <c r="C11833" s="18"/>
      <c r="D11833" s="18"/>
      <c r="E11833" s="18"/>
      <c r="F11833" s="6"/>
      <c r="G11833" s="7"/>
      <c r="H11833" s="6"/>
      <c r="I11833" s="6"/>
      <c r="J11833" s="19"/>
      <c r="K11833" s="15"/>
      <c r="L11833" s="15"/>
      <c r="M11833" s="16"/>
      <c r="N11833" s="20"/>
      <c r="O11833" s="21"/>
      <c r="P11833" s="16"/>
      <c r="Q11833" s="15"/>
      <c r="R11833" s="16"/>
      <c r="S11833" s="16"/>
      <c r="T11833" s="22"/>
      <c r="U11833" s="23"/>
    </row>
    <row r="11834" spans="1:21" x14ac:dyDescent="0.3">
      <c r="A11834" s="18"/>
      <c r="B11834" s="18"/>
      <c r="C11834" s="18"/>
      <c r="D11834" s="18"/>
      <c r="E11834" s="18"/>
      <c r="F11834" s="6"/>
      <c r="G11834" s="7"/>
      <c r="H11834" s="6"/>
      <c r="I11834" s="6"/>
      <c r="J11834" s="19"/>
      <c r="K11834" s="15"/>
      <c r="L11834" s="15"/>
      <c r="M11834" s="16"/>
      <c r="N11834" s="20"/>
      <c r="O11834" s="21"/>
      <c r="P11834" s="16"/>
      <c r="Q11834" s="15"/>
      <c r="R11834" s="16"/>
      <c r="S11834" s="16"/>
      <c r="T11834" s="22"/>
      <c r="U11834" s="23"/>
    </row>
    <row r="11835" spans="1:21" x14ac:dyDescent="0.3">
      <c r="A11835" s="18"/>
      <c r="B11835" s="18"/>
      <c r="C11835" s="18"/>
      <c r="D11835" s="18"/>
      <c r="E11835" s="18"/>
      <c r="F11835" s="6"/>
      <c r="G11835" s="7"/>
      <c r="H11835" s="6"/>
      <c r="I11835" s="6"/>
      <c r="J11835" s="19"/>
      <c r="K11835" s="15"/>
      <c r="L11835" s="15"/>
      <c r="M11835" s="16"/>
      <c r="N11835" s="20"/>
      <c r="O11835" s="21"/>
      <c r="P11835" s="16"/>
      <c r="Q11835" s="15"/>
      <c r="R11835" s="16"/>
      <c r="S11835" s="16"/>
      <c r="T11835" s="22"/>
      <c r="U11835" s="23"/>
    </row>
    <row r="11836" spans="1:21" x14ac:dyDescent="0.3">
      <c r="A11836" s="18"/>
      <c r="B11836" s="18"/>
      <c r="C11836" s="18"/>
      <c r="D11836" s="18"/>
      <c r="E11836" s="18"/>
      <c r="F11836" s="6"/>
      <c r="G11836" s="7"/>
      <c r="H11836" s="6"/>
      <c r="I11836" s="6"/>
      <c r="J11836" s="19"/>
      <c r="K11836" s="15"/>
      <c r="L11836" s="15"/>
      <c r="M11836" s="16"/>
      <c r="N11836" s="20"/>
      <c r="O11836" s="21"/>
      <c r="P11836" s="16"/>
      <c r="Q11836" s="15"/>
      <c r="R11836" s="16"/>
      <c r="S11836" s="16"/>
      <c r="T11836" s="22"/>
      <c r="U11836" s="23"/>
    </row>
    <row r="11837" spans="1:21" x14ac:dyDescent="0.3">
      <c r="A11837" s="18"/>
      <c r="B11837" s="18"/>
      <c r="C11837" s="18"/>
      <c r="D11837" s="18"/>
      <c r="E11837" s="18"/>
      <c r="F11837" s="6"/>
      <c r="G11837" s="7"/>
      <c r="H11837" s="6"/>
      <c r="I11837" s="6"/>
      <c r="J11837" s="19"/>
      <c r="K11837" s="15"/>
      <c r="L11837" s="15"/>
      <c r="M11837" s="16"/>
      <c r="N11837" s="20"/>
      <c r="O11837" s="21"/>
      <c r="P11837" s="16"/>
      <c r="Q11837" s="15"/>
      <c r="R11837" s="16"/>
      <c r="S11837" s="16"/>
      <c r="T11837" s="22"/>
      <c r="U11837" s="23"/>
    </row>
    <row r="11838" spans="1:21" x14ac:dyDescent="0.3">
      <c r="A11838" s="18"/>
      <c r="B11838" s="18"/>
      <c r="C11838" s="18"/>
      <c r="D11838" s="18"/>
      <c r="E11838" s="18"/>
      <c r="F11838" s="6"/>
      <c r="G11838" s="7"/>
      <c r="H11838" s="6"/>
      <c r="I11838" s="6"/>
      <c r="J11838" s="19"/>
      <c r="K11838" s="15"/>
      <c r="L11838" s="15"/>
      <c r="M11838" s="16"/>
      <c r="N11838" s="20"/>
      <c r="O11838" s="21"/>
      <c r="P11838" s="16"/>
      <c r="Q11838" s="15"/>
      <c r="R11838" s="16"/>
      <c r="S11838" s="16"/>
      <c r="T11838" s="22"/>
      <c r="U11838" s="23"/>
    </row>
    <row r="11839" spans="1:21" x14ac:dyDescent="0.3">
      <c r="A11839" s="18"/>
      <c r="B11839" s="18"/>
      <c r="C11839" s="18"/>
      <c r="D11839" s="18"/>
      <c r="E11839" s="18"/>
      <c r="F11839" s="6"/>
      <c r="G11839" s="7"/>
      <c r="H11839" s="6"/>
      <c r="I11839" s="6"/>
      <c r="J11839" s="19"/>
      <c r="K11839" s="15"/>
      <c r="L11839" s="15"/>
      <c r="M11839" s="16"/>
      <c r="N11839" s="20"/>
      <c r="O11839" s="21"/>
      <c r="P11839" s="16"/>
      <c r="Q11839" s="15"/>
      <c r="R11839" s="16"/>
      <c r="S11839" s="16"/>
      <c r="T11839" s="22"/>
      <c r="U11839" s="23"/>
    </row>
    <row r="11840" spans="1:21" x14ac:dyDescent="0.3">
      <c r="A11840" s="18"/>
      <c r="B11840" s="18"/>
      <c r="C11840" s="18"/>
      <c r="D11840" s="18"/>
      <c r="E11840" s="18"/>
      <c r="F11840" s="6"/>
      <c r="G11840" s="7"/>
      <c r="H11840" s="6"/>
      <c r="I11840" s="6"/>
      <c r="J11840" s="19"/>
      <c r="K11840" s="15"/>
      <c r="L11840" s="15"/>
      <c r="M11840" s="16"/>
      <c r="N11840" s="20"/>
      <c r="O11840" s="21"/>
      <c r="P11840" s="16"/>
      <c r="Q11840" s="15"/>
      <c r="R11840" s="16"/>
      <c r="S11840" s="16"/>
      <c r="T11840" s="22"/>
      <c r="U11840" s="23"/>
    </row>
    <row r="11841" spans="1:21" x14ac:dyDescent="0.3">
      <c r="A11841" s="18"/>
      <c r="B11841" s="18"/>
      <c r="C11841" s="18"/>
      <c r="D11841" s="18"/>
      <c r="E11841" s="18"/>
      <c r="F11841" s="6"/>
      <c r="G11841" s="7"/>
      <c r="H11841" s="6"/>
      <c r="I11841" s="6"/>
      <c r="J11841" s="19"/>
      <c r="K11841" s="15"/>
      <c r="L11841" s="15"/>
      <c r="M11841" s="16"/>
      <c r="N11841" s="20"/>
      <c r="O11841" s="21"/>
      <c r="P11841" s="16"/>
      <c r="Q11841" s="15"/>
      <c r="R11841" s="16"/>
      <c r="S11841" s="16"/>
      <c r="T11841" s="22"/>
      <c r="U11841" s="23"/>
    </row>
    <row r="11842" spans="1:21" x14ac:dyDescent="0.3">
      <c r="A11842" s="18"/>
      <c r="B11842" s="18"/>
      <c r="C11842" s="18"/>
      <c r="D11842" s="18"/>
      <c r="E11842" s="18"/>
      <c r="F11842" s="6"/>
      <c r="G11842" s="7"/>
      <c r="H11842" s="6"/>
      <c r="I11842" s="6"/>
      <c r="J11842" s="19"/>
      <c r="K11842" s="15"/>
      <c r="L11842" s="15"/>
      <c r="M11842" s="16"/>
      <c r="N11842" s="20"/>
      <c r="O11842" s="21"/>
      <c r="P11842" s="16"/>
      <c r="Q11842" s="15"/>
      <c r="R11842" s="16"/>
      <c r="S11842" s="16"/>
      <c r="T11842" s="22"/>
      <c r="U11842" s="23"/>
    </row>
    <row r="11843" spans="1:21" x14ac:dyDescent="0.3">
      <c r="A11843" s="18"/>
      <c r="B11843" s="18"/>
      <c r="C11843" s="18"/>
      <c r="D11843" s="18"/>
      <c r="E11843" s="18"/>
      <c r="F11843" s="6"/>
      <c r="G11843" s="7"/>
      <c r="H11843" s="6"/>
      <c r="I11843" s="6"/>
      <c r="J11843" s="19"/>
      <c r="K11843" s="15"/>
      <c r="L11843" s="15"/>
      <c r="M11843" s="16"/>
      <c r="N11843" s="20"/>
      <c r="O11843" s="21"/>
      <c r="P11843" s="16"/>
      <c r="Q11843" s="15"/>
      <c r="R11843" s="16"/>
      <c r="S11843" s="16"/>
      <c r="T11843" s="22"/>
      <c r="U11843" s="23"/>
    </row>
    <row r="11844" spans="1:21" x14ac:dyDescent="0.3">
      <c r="A11844" s="18"/>
      <c r="B11844" s="18"/>
      <c r="C11844" s="18"/>
      <c r="D11844" s="18"/>
      <c r="E11844" s="18"/>
      <c r="F11844" s="6"/>
      <c r="G11844" s="7"/>
      <c r="H11844" s="6"/>
      <c r="I11844" s="6"/>
      <c r="J11844" s="19"/>
      <c r="K11844" s="15"/>
      <c r="L11844" s="15"/>
      <c r="M11844" s="16"/>
      <c r="N11844" s="20"/>
      <c r="O11844" s="21"/>
      <c r="P11844" s="16"/>
      <c r="Q11844" s="15"/>
      <c r="R11844" s="16"/>
      <c r="S11844" s="16"/>
      <c r="T11844" s="22"/>
      <c r="U11844" s="23"/>
    </row>
    <row r="11845" spans="1:21" x14ac:dyDescent="0.3">
      <c r="A11845" s="18"/>
      <c r="B11845" s="18"/>
      <c r="C11845" s="18"/>
      <c r="D11845" s="18"/>
      <c r="E11845" s="18"/>
      <c r="F11845" s="6"/>
      <c r="G11845" s="7"/>
      <c r="H11845" s="6"/>
      <c r="I11845" s="6"/>
      <c r="J11845" s="19"/>
      <c r="K11845" s="15"/>
      <c r="L11845" s="15"/>
      <c r="M11845" s="16"/>
      <c r="N11845" s="20"/>
      <c r="O11845" s="21"/>
      <c r="P11845" s="16"/>
      <c r="Q11845" s="15"/>
      <c r="R11845" s="16"/>
      <c r="S11845" s="16"/>
      <c r="T11845" s="22"/>
      <c r="U11845" s="23"/>
    </row>
    <row r="11846" spans="1:21" x14ac:dyDescent="0.3">
      <c r="A11846" s="18"/>
      <c r="B11846" s="18"/>
      <c r="C11846" s="18"/>
      <c r="D11846" s="18"/>
      <c r="E11846" s="18"/>
      <c r="F11846" s="6"/>
      <c r="G11846" s="7"/>
      <c r="H11846" s="6"/>
      <c r="I11846" s="6"/>
      <c r="J11846" s="19"/>
      <c r="K11846" s="15"/>
      <c r="L11846" s="15"/>
      <c r="M11846" s="16"/>
      <c r="N11846" s="20"/>
      <c r="O11846" s="21"/>
      <c r="P11846" s="16"/>
      <c r="Q11846" s="15"/>
      <c r="R11846" s="16"/>
      <c r="S11846" s="16"/>
      <c r="T11846" s="22"/>
      <c r="U11846" s="23"/>
    </row>
    <row r="11847" spans="1:21" x14ac:dyDescent="0.3">
      <c r="A11847" s="18"/>
      <c r="B11847" s="18"/>
      <c r="C11847" s="18"/>
      <c r="D11847" s="18"/>
      <c r="E11847" s="18"/>
      <c r="F11847" s="6"/>
      <c r="G11847" s="7"/>
      <c r="H11847" s="6"/>
      <c r="I11847" s="6"/>
      <c r="J11847" s="19"/>
      <c r="K11847" s="15"/>
      <c r="L11847" s="15"/>
      <c r="M11847" s="16"/>
      <c r="N11847" s="20"/>
      <c r="O11847" s="21"/>
      <c r="P11847" s="16"/>
      <c r="Q11847" s="15"/>
      <c r="R11847" s="16"/>
      <c r="S11847" s="16"/>
      <c r="T11847" s="22"/>
      <c r="U11847" s="23"/>
    </row>
    <row r="11848" spans="1:21" x14ac:dyDescent="0.3">
      <c r="A11848" s="18"/>
      <c r="B11848" s="18"/>
      <c r="C11848" s="18"/>
      <c r="D11848" s="18"/>
      <c r="E11848" s="18"/>
      <c r="F11848" s="6"/>
      <c r="G11848" s="7"/>
      <c r="H11848" s="6"/>
      <c r="I11848" s="6"/>
      <c r="J11848" s="19"/>
      <c r="K11848" s="15"/>
      <c r="L11848" s="15"/>
      <c r="M11848" s="16"/>
      <c r="N11848" s="20"/>
      <c r="O11848" s="21"/>
      <c r="P11848" s="16"/>
      <c r="Q11848" s="15"/>
      <c r="R11848" s="16"/>
      <c r="S11848" s="16"/>
      <c r="T11848" s="22"/>
      <c r="U11848" s="23"/>
    </row>
    <row r="11849" spans="1:21" x14ac:dyDescent="0.3">
      <c r="A11849" s="18"/>
      <c r="B11849" s="18"/>
      <c r="C11849" s="18"/>
      <c r="D11849" s="18"/>
      <c r="E11849" s="18"/>
      <c r="F11849" s="6"/>
      <c r="G11849" s="7"/>
      <c r="H11849" s="6"/>
      <c r="I11849" s="6"/>
      <c r="J11849" s="19"/>
      <c r="K11849" s="15"/>
      <c r="L11849" s="15"/>
      <c r="M11849" s="16"/>
      <c r="N11849" s="20"/>
      <c r="O11849" s="21"/>
      <c r="P11849" s="16"/>
      <c r="Q11849" s="15"/>
      <c r="R11849" s="16"/>
      <c r="S11849" s="16"/>
      <c r="T11849" s="22"/>
      <c r="U11849" s="23"/>
    </row>
    <row r="11850" spans="1:21" x14ac:dyDescent="0.3">
      <c r="A11850" s="18"/>
      <c r="B11850" s="18"/>
      <c r="C11850" s="18"/>
      <c r="D11850" s="18"/>
      <c r="E11850" s="18"/>
      <c r="F11850" s="6"/>
      <c r="G11850" s="7"/>
      <c r="H11850" s="6"/>
      <c r="I11850" s="6"/>
      <c r="J11850" s="19"/>
      <c r="K11850" s="15"/>
      <c r="L11850" s="15"/>
      <c r="M11850" s="16"/>
      <c r="N11850" s="20"/>
      <c r="O11850" s="21"/>
      <c r="P11850" s="16"/>
      <c r="Q11850" s="15"/>
      <c r="R11850" s="16"/>
      <c r="S11850" s="16"/>
      <c r="T11850" s="22"/>
      <c r="U11850" s="23"/>
    </row>
    <row r="11851" spans="1:21" x14ac:dyDescent="0.3">
      <c r="A11851" s="18"/>
      <c r="B11851" s="18"/>
      <c r="C11851" s="18"/>
      <c r="D11851" s="18"/>
      <c r="E11851" s="18"/>
      <c r="F11851" s="6"/>
      <c r="G11851" s="7"/>
      <c r="H11851" s="6"/>
      <c r="I11851" s="6"/>
      <c r="J11851" s="19"/>
      <c r="K11851" s="15"/>
      <c r="L11851" s="15"/>
      <c r="M11851" s="16"/>
      <c r="N11851" s="20"/>
      <c r="O11851" s="21"/>
      <c r="P11851" s="16"/>
      <c r="Q11851" s="15"/>
      <c r="R11851" s="16"/>
      <c r="S11851" s="16"/>
      <c r="T11851" s="22"/>
      <c r="U11851" s="23"/>
    </row>
    <row r="11852" spans="1:21" x14ac:dyDescent="0.3">
      <c r="A11852" s="18"/>
      <c r="B11852" s="18"/>
      <c r="C11852" s="18"/>
      <c r="D11852" s="18"/>
      <c r="E11852" s="18"/>
      <c r="F11852" s="6"/>
      <c r="G11852" s="7"/>
      <c r="H11852" s="6"/>
      <c r="I11852" s="6"/>
      <c r="J11852" s="19"/>
      <c r="K11852" s="15"/>
      <c r="L11852" s="15"/>
      <c r="M11852" s="16"/>
      <c r="N11852" s="20"/>
      <c r="O11852" s="21"/>
      <c r="P11852" s="16"/>
      <c r="Q11852" s="15"/>
      <c r="R11852" s="16"/>
      <c r="S11852" s="16"/>
      <c r="T11852" s="22"/>
      <c r="U11852" s="23"/>
    </row>
    <row r="11853" spans="1:21" x14ac:dyDescent="0.3">
      <c r="A11853" s="18"/>
      <c r="B11853" s="18"/>
      <c r="C11853" s="18"/>
      <c r="D11853" s="18"/>
      <c r="E11853" s="18"/>
      <c r="F11853" s="6"/>
      <c r="G11853" s="7"/>
      <c r="H11853" s="6"/>
      <c r="I11853" s="6"/>
      <c r="J11853" s="19"/>
      <c r="K11853" s="15"/>
      <c r="L11853" s="15"/>
      <c r="M11853" s="16"/>
      <c r="N11853" s="20"/>
      <c r="O11853" s="21"/>
      <c r="P11853" s="16"/>
      <c r="Q11853" s="15"/>
      <c r="R11853" s="16"/>
      <c r="S11853" s="16"/>
      <c r="T11853" s="22"/>
      <c r="U11853" s="23"/>
    </row>
    <row r="11854" spans="1:21" x14ac:dyDescent="0.3">
      <c r="A11854" s="18"/>
      <c r="B11854" s="18"/>
      <c r="C11854" s="18"/>
      <c r="D11854" s="18"/>
      <c r="E11854" s="18"/>
      <c r="F11854" s="6"/>
      <c r="G11854" s="7"/>
      <c r="H11854" s="6"/>
      <c r="I11854" s="6"/>
      <c r="J11854" s="19"/>
      <c r="K11854" s="15"/>
      <c r="L11854" s="15"/>
      <c r="M11854" s="16"/>
      <c r="N11854" s="20"/>
      <c r="O11854" s="21"/>
      <c r="P11854" s="16"/>
      <c r="Q11854" s="15"/>
      <c r="R11854" s="16"/>
      <c r="S11854" s="16"/>
      <c r="T11854" s="22"/>
      <c r="U11854" s="23"/>
    </row>
    <row r="11855" spans="1:21" x14ac:dyDescent="0.3">
      <c r="A11855" s="18"/>
      <c r="B11855" s="18"/>
      <c r="C11855" s="18"/>
      <c r="D11855" s="18"/>
      <c r="E11855" s="18"/>
      <c r="F11855" s="6"/>
      <c r="G11855" s="7"/>
      <c r="H11855" s="6"/>
      <c r="I11855" s="6"/>
      <c r="J11855" s="19"/>
      <c r="K11855" s="15"/>
      <c r="L11855" s="15"/>
      <c r="M11855" s="16"/>
      <c r="N11855" s="20"/>
      <c r="O11855" s="21"/>
      <c r="P11855" s="16"/>
      <c r="Q11855" s="15"/>
      <c r="R11855" s="16"/>
      <c r="S11855" s="16"/>
      <c r="T11855" s="22"/>
      <c r="U11855" s="23"/>
    </row>
    <row r="11856" spans="1:21" x14ac:dyDescent="0.3">
      <c r="A11856" s="18"/>
      <c r="B11856" s="18"/>
      <c r="C11856" s="18"/>
      <c r="D11856" s="18"/>
      <c r="E11856" s="18"/>
      <c r="F11856" s="6"/>
      <c r="G11856" s="7"/>
      <c r="H11856" s="6"/>
      <c r="I11856" s="6"/>
      <c r="J11856" s="19"/>
      <c r="K11856" s="15"/>
      <c r="L11856" s="15"/>
      <c r="M11856" s="16"/>
      <c r="N11856" s="20"/>
      <c r="O11856" s="21"/>
      <c r="P11856" s="16"/>
      <c r="Q11856" s="15"/>
      <c r="R11856" s="16"/>
      <c r="S11856" s="16"/>
      <c r="T11856" s="22"/>
      <c r="U11856" s="23"/>
    </row>
    <row r="11857" spans="1:21" x14ac:dyDescent="0.3">
      <c r="A11857" s="18"/>
      <c r="B11857" s="18"/>
      <c r="C11857" s="18"/>
      <c r="D11857" s="18"/>
      <c r="E11857" s="18"/>
      <c r="F11857" s="6"/>
      <c r="G11857" s="7"/>
      <c r="H11857" s="6"/>
      <c r="I11857" s="6"/>
      <c r="J11857" s="19"/>
      <c r="K11857" s="15"/>
      <c r="L11857" s="15"/>
      <c r="M11857" s="16"/>
      <c r="N11857" s="20"/>
      <c r="O11857" s="21"/>
      <c r="P11857" s="16"/>
      <c r="Q11857" s="15"/>
      <c r="R11857" s="16"/>
      <c r="S11857" s="16"/>
      <c r="T11857" s="22"/>
      <c r="U11857" s="23"/>
    </row>
    <row r="11858" spans="1:21" x14ac:dyDescent="0.3">
      <c r="A11858" s="18"/>
      <c r="B11858" s="18"/>
      <c r="C11858" s="18"/>
      <c r="D11858" s="18"/>
      <c r="E11858" s="18"/>
      <c r="F11858" s="6"/>
      <c r="G11858" s="7"/>
      <c r="H11858" s="6"/>
      <c r="I11858" s="6"/>
      <c r="J11858" s="19"/>
      <c r="K11858" s="15"/>
      <c r="L11858" s="15"/>
      <c r="M11858" s="16"/>
      <c r="N11858" s="20"/>
      <c r="O11858" s="21"/>
      <c r="P11858" s="16"/>
      <c r="Q11858" s="15"/>
      <c r="R11858" s="16"/>
      <c r="S11858" s="16"/>
      <c r="T11858" s="22"/>
      <c r="U11858" s="23"/>
    </row>
    <row r="11859" spans="1:21" x14ac:dyDescent="0.3">
      <c r="A11859" s="18"/>
      <c r="B11859" s="18"/>
      <c r="C11859" s="18"/>
      <c r="D11859" s="18"/>
      <c r="E11859" s="18"/>
      <c r="F11859" s="6"/>
      <c r="G11859" s="7"/>
      <c r="H11859" s="6"/>
      <c r="I11859" s="6"/>
      <c r="J11859" s="19"/>
      <c r="K11859" s="15"/>
      <c r="L11859" s="15"/>
      <c r="M11859" s="16"/>
      <c r="N11859" s="20"/>
      <c r="O11859" s="21"/>
      <c r="P11859" s="16"/>
      <c r="Q11859" s="15"/>
      <c r="R11859" s="16"/>
      <c r="S11859" s="16"/>
      <c r="T11859" s="22"/>
      <c r="U11859" s="23"/>
    </row>
    <row r="11860" spans="1:21" x14ac:dyDescent="0.3">
      <c r="A11860" s="18"/>
      <c r="B11860" s="18"/>
      <c r="C11860" s="18"/>
      <c r="D11860" s="18"/>
      <c r="E11860" s="18"/>
      <c r="F11860" s="6"/>
      <c r="G11860" s="7"/>
      <c r="H11860" s="6"/>
      <c r="I11860" s="6"/>
      <c r="J11860" s="19"/>
      <c r="K11860" s="15"/>
      <c r="L11860" s="15"/>
      <c r="M11860" s="16"/>
      <c r="N11860" s="20"/>
      <c r="O11860" s="21"/>
      <c r="P11860" s="16"/>
      <c r="Q11860" s="15"/>
      <c r="R11860" s="16"/>
      <c r="S11860" s="16"/>
      <c r="T11860" s="22"/>
      <c r="U11860" s="23"/>
    </row>
    <row r="11861" spans="1:21" x14ac:dyDescent="0.3">
      <c r="A11861" s="18"/>
      <c r="B11861" s="18"/>
      <c r="C11861" s="18"/>
      <c r="D11861" s="18"/>
      <c r="E11861" s="18"/>
      <c r="F11861" s="6"/>
      <c r="G11861" s="7"/>
      <c r="H11861" s="6"/>
      <c r="I11861" s="6"/>
      <c r="J11861" s="19"/>
      <c r="K11861" s="15"/>
      <c r="L11861" s="15"/>
      <c r="M11861" s="16"/>
      <c r="N11861" s="20"/>
      <c r="O11861" s="21"/>
      <c r="P11861" s="16"/>
      <c r="Q11861" s="15"/>
      <c r="R11861" s="16"/>
      <c r="S11861" s="16"/>
      <c r="T11861" s="22"/>
      <c r="U11861" s="23"/>
    </row>
    <row r="11862" spans="1:21" x14ac:dyDescent="0.3">
      <c r="A11862" s="18"/>
      <c r="B11862" s="18"/>
      <c r="C11862" s="18"/>
      <c r="D11862" s="18"/>
      <c r="E11862" s="18"/>
      <c r="F11862" s="6"/>
      <c r="G11862" s="7"/>
      <c r="H11862" s="6"/>
      <c r="I11862" s="6"/>
      <c r="J11862" s="19"/>
      <c r="K11862" s="15"/>
      <c r="L11862" s="15"/>
      <c r="M11862" s="16"/>
      <c r="N11862" s="20"/>
      <c r="O11862" s="21"/>
      <c r="P11862" s="16"/>
      <c r="Q11862" s="15"/>
      <c r="R11862" s="16"/>
      <c r="S11862" s="16"/>
      <c r="T11862" s="22"/>
      <c r="U11862" s="23"/>
    </row>
    <row r="11863" spans="1:21" x14ac:dyDescent="0.3">
      <c r="A11863" s="18"/>
      <c r="B11863" s="18"/>
      <c r="C11863" s="18"/>
      <c r="D11863" s="18"/>
      <c r="E11863" s="18"/>
      <c r="F11863" s="6"/>
      <c r="G11863" s="7"/>
      <c r="H11863" s="6"/>
      <c r="I11863" s="6"/>
      <c r="J11863" s="19"/>
      <c r="K11863" s="15"/>
      <c r="L11863" s="15"/>
      <c r="M11863" s="16"/>
      <c r="N11863" s="20"/>
      <c r="O11863" s="21"/>
      <c r="P11863" s="16"/>
      <c r="Q11863" s="15"/>
      <c r="R11863" s="16"/>
      <c r="S11863" s="16"/>
      <c r="T11863" s="22"/>
      <c r="U11863" s="23"/>
    </row>
    <row r="11864" spans="1:21" x14ac:dyDescent="0.3">
      <c r="A11864" s="18"/>
      <c r="B11864" s="18"/>
      <c r="C11864" s="18"/>
      <c r="D11864" s="18"/>
      <c r="E11864" s="18"/>
      <c r="F11864" s="6"/>
      <c r="G11864" s="7"/>
      <c r="H11864" s="6"/>
      <c r="I11864" s="6"/>
      <c r="J11864" s="19"/>
      <c r="K11864" s="15"/>
      <c r="L11864" s="15"/>
      <c r="M11864" s="16"/>
      <c r="N11864" s="20"/>
      <c r="O11864" s="21"/>
      <c r="P11864" s="16"/>
      <c r="Q11864" s="15"/>
      <c r="R11864" s="16"/>
      <c r="S11864" s="16"/>
      <c r="T11864" s="22"/>
      <c r="U11864" s="23"/>
    </row>
    <row r="11865" spans="1:21" x14ac:dyDescent="0.3">
      <c r="A11865" s="18"/>
      <c r="B11865" s="18"/>
      <c r="C11865" s="18"/>
      <c r="D11865" s="18"/>
      <c r="E11865" s="18"/>
      <c r="F11865" s="6"/>
      <c r="G11865" s="7"/>
      <c r="H11865" s="6"/>
      <c r="I11865" s="6"/>
      <c r="J11865" s="19"/>
      <c r="K11865" s="15"/>
      <c r="L11865" s="15"/>
      <c r="M11865" s="16"/>
      <c r="N11865" s="20"/>
      <c r="O11865" s="21"/>
      <c r="P11865" s="16"/>
      <c r="Q11865" s="15"/>
      <c r="R11865" s="16"/>
      <c r="S11865" s="16"/>
      <c r="T11865" s="22"/>
      <c r="U11865" s="23"/>
    </row>
    <row r="11866" spans="1:21" x14ac:dyDescent="0.3">
      <c r="A11866" s="18"/>
      <c r="B11866" s="18"/>
      <c r="C11866" s="18"/>
      <c r="D11866" s="18"/>
      <c r="E11866" s="18"/>
      <c r="F11866" s="6"/>
      <c r="G11866" s="7"/>
      <c r="H11866" s="6"/>
      <c r="I11866" s="6"/>
      <c r="J11866" s="19"/>
      <c r="K11866" s="15"/>
      <c r="L11866" s="15"/>
      <c r="M11866" s="16"/>
      <c r="N11866" s="20"/>
      <c r="O11866" s="21"/>
      <c r="P11866" s="16"/>
      <c r="Q11866" s="15"/>
      <c r="R11866" s="16"/>
      <c r="S11866" s="16"/>
      <c r="T11866" s="22"/>
      <c r="U11866" s="23"/>
    </row>
    <row r="11867" spans="1:21" x14ac:dyDescent="0.3">
      <c r="A11867" s="18"/>
      <c r="B11867" s="18"/>
      <c r="C11867" s="18"/>
      <c r="D11867" s="18"/>
      <c r="E11867" s="18"/>
      <c r="F11867" s="6"/>
      <c r="G11867" s="7"/>
      <c r="H11867" s="6"/>
      <c r="I11867" s="6"/>
      <c r="J11867" s="19"/>
      <c r="K11867" s="15"/>
      <c r="L11867" s="15"/>
      <c r="M11867" s="16"/>
      <c r="N11867" s="20"/>
      <c r="O11867" s="21"/>
      <c r="P11867" s="16"/>
      <c r="Q11867" s="15"/>
      <c r="R11867" s="16"/>
      <c r="S11867" s="16"/>
      <c r="T11867" s="22"/>
      <c r="U11867" s="23"/>
    </row>
    <row r="11868" spans="1:21" x14ac:dyDescent="0.3">
      <c r="A11868" s="18"/>
      <c r="B11868" s="18"/>
      <c r="C11868" s="18"/>
      <c r="D11868" s="18"/>
      <c r="E11868" s="18"/>
      <c r="F11868" s="6"/>
      <c r="G11868" s="7"/>
      <c r="H11868" s="6"/>
      <c r="I11868" s="6"/>
      <c r="J11868" s="19"/>
      <c r="K11868" s="15"/>
      <c r="L11868" s="15"/>
      <c r="M11868" s="16"/>
      <c r="N11868" s="20"/>
      <c r="O11868" s="21"/>
      <c r="P11868" s="16"/>
      <c r="Q11868" s="15"/>
      <c r="R11868" s="16"/>
      <c r="S11868" s="16"/>
      <c r="T11868" s="22"/>
      <c r="U11868" s="23"/>
    </row>
    <row r="11869" spans="1:21" x14ac:dyDescent="0.3">
      <c r="A11869" s="18"/>
      <c r="B11869" s="18"/>
      <c r="C11869" s="18"/>
      <c r="D11869" s="18"/>
      <c r="E11869" s="18"/>
      <c r="F11869" s="6"/>
      <c r="G11869" s="7"/>
      <c r="H11869" s="6"/>
      <c r="I11869" s="6"/>
      <c r="J11869" s="19"/>
      <c r="K11869" s="15"/>
      <c r="L11869" s="15"/>
      <c r="M11869" s="16"/>
      <c r="N11869" s="20"/>
      <c r="O11869" s="21"/>
      <c r="P11869" s="16"/>
      <c r="Q11869" s="15"/>
      <c r="R11869" s="16"/>
      <c r="S11869" s="16"/>
      <c r="T11869" s="22"/>
      <c r="U11869" s="23"/>
    </row>
    <row r="11870" spans="1:21" x14ac:dyDescent="0.3">
      <c r="A11870" s="18"/>
      <c r="B11870" s="18"/>
      <c r="C11870" s="18"/>
      <c r="D11870" s="18"/>
      <c r="E11870" s="18"/>
      <c r="F11870" s="6"/>
      <c r="G11870" s="7"/>
      <c r="H11870" s="6"/>
      <c r="I11870" s="6"/>
      <c r="J11870" s="19"/>
      <c r="K11870" s="15"/>
      <c r="L11870" s="15"/>
      <c r="M11870" s="16"/>
      <c r="N11870" s="20"/>
      <c r="O11870" s="21"/>
      <c r="P11870" s="16"/>
      <c r="Q11870" s="15"/>
      <c r="R11870" s="16"/>
      <c r="S11870" s="16"/>
      <c r="T11870" s="22"/>
      <c r="U11870" s="23"/>
    </row>
    <row r="11871" spans="1:21" x14ac:dyDescent="0.3">
      <c r="A11871" s="18"/>
      <c r="B11871" s="18"/>
      <c r="C11871" s="18"/>
      <c r="D11871" s="18"/>
      <c r="E11871" s="18"/>
      <c r="F11871" s="6"/>
      <c r="G11871" s="7"/>
      <c r="H11871" s="6"/>
      <c r="I11871" s="6"/>
      <c r="J11871" s="19"/>
      <c r="K11871" s="15"/>
      <c r="L11871" s="15"/>
      <c r="M11871" s="16"/>
      <c r="N11871" s="20"/>
      <c r="O11871" s="21"/>
      <c r="P11871" s="16"/>
      <c r="Q11871" s="15"/>
      <c r="R11871" s="16"/>
      <c r="S11871" s="16"/>
      <c r="T11871" s="22"/>
      <c r="U11871" s="23"/>
    </row>
    <row r="11872" spans="1:21" x14ac:dyDescent="0.3">
      <c r="A11872" s="18"/>
      <c r="B11872" s="18"/>
      <c r="C11872" s="18"/>
      <c r="D11872" s="18"/>
      <c r="E11872" s="18"/>
      <c r="F11872" s="6"/>
      <c r="G11872" s="7"/>
      <c r="H11872" s="6"/>
      <c r="I11872" s="6"/>
      <c r="J11872" s="19"/>
      <c r="K11872" s="15"/>
      <c r="L11872" s="15"/>
      <c r="M11872" s="16"/>
      <c r="N11872" s="20"/>
      <c r="O11872" s="21"/>
      <c r="P11872" s="16"/>
      <c r="Q11872" s="15"/>
      <c r="R11872" s="16"/>
      <c r="S11872" s="16"/>
      <c r="T11872" s="22"/>
      <c r="U11872" s="23"/>
    </row>
    <row r="11873" spans="1:21" x14ac:dyDescent="0.3">
      <c r="A11873" s="18"/>
      <c r="B11873" s="18"/>
      <c r="C11873" s="18"/>
      <c r="D11873" s="18"/>
      <c r="E11873" s="18"/>
      <c r="F11873" s="6"/>
      <c r="G11873" s="7"/>
      <c r="H11873" s="6"/>
      <c r="I11873" s="6"/>
      <c r="J11873" s="19"/>
      <c r="K11873" s="15"/>
      <c r="L11873" s="15"/>
      <c r="M11873" s="16"/>
      <c r="N11873" s="20"/>
      <c r="O11873" s="21"/>
      <c r="P11873" s="16"/>
      <c r="Q11873" s="15"/>
      <c r="R11873" s="16"/>
      <c r="S11873" s="16"/>
      <c r="T11873" s="22"/>
      <c r="U11873" s="23"/>
    </row>
    <row r="11874" spans="1:21" x14ac:dyDescent="0.3">
      <c r="A11874" s="18"/>
      <c r="B11874" s="18"/>
      <c r="C11874" s="18"/>
      <c r="D11874" s="18"/>
      <c r="E11874" s="18"/>
      <c r="F11874" s="6"/>
      <c r="G11874" s="7"/>
      <c r="H11874" s="6"/>
      <c r="I11874" s="6"/>
      <c r="J11874" s="19"/>
      <c r="K11874" s="15"/>
      <c r="L11874" s="15"/>
      <c r="M11874" s="16"/>
      <c r="N11874" s="20"/>
      <c r="O11874" s="21"/>
      <c r="P11874" s="16"/>
      <c r="Q11874" s="15"/>
      <c r="R11874" s="16"/>
      <c r="S11874" s="16"/>
      <c r="T11874" s="22"/>
      <c r="U11874" s="23"/>
    </row>
    <row r="11875" spans="1:21" x14ac:dyDescent="0.3">
      <c r="A11875" s="18"/>
      <c r="B11875" s="18"/>
      <c r="C11875" s="18"/>
      <c r="D11875" s="18"/>
      <c r="E11875" s="18"/>
      <c r="F11875" s="6"/>
      <c r="G11875" s="7"/>
      <c r="H11875" s="6"/>
      <c r="I11875" s="6"/>
      <c r="J11875" s="19"/>
      <c r="K11875" s="15"/>
      <c r="L11875" s="15"/>
      <c r="M11875" s="16"/>
      <c r="N11875" s="20"/>
      <c r="O11875" s="21"/>
      <c r="P11875" s="16"/>
      <c r="Q11875" s="15"/>
      <c r="R11875" s="16"/>
      <c r="S11875" s="16"/>
      <c r="T11875" s="22"/>
      <c r="U11875" s="23"/>
    </row>
    <row r="11876" spans="1:21" x14ac:dyDescent="0.3">
      <c r="A11876" s="18"/>
      <c r="B11876" s="18"/>
      <c r="C11876" s="18"/>
      <c r="D11876" s="18"/>
      <c r="E11876" s="18"/>
      <c r="F11876" s="6"/>
      <c r="G11876" s="7"/>
      <c r="H11876" s="6"/>
      <c r="I11876" s="6"/>
      <c r="J11876" s="19"/>
      <c r="K11876" s="15"/>
      <c r="L11876" s="15"/>
      <c r="M11876" s="16"/>
      <c r="N11876" s="20"/>
      <c r="O11876" s="21"/>
      <c r="P11876" s="16"/>
      <c r="Q11876" s="15"/>
      <c r="R11876" s="16"/>
      <c r="S11876" s="16"/>
      <c r="T11876" s="22"/>
      <c r="U11876" s="23"/>
    </row>
    <row r="11877" spans="1:21" x14ac:dyDescent="0.3">
      <c r="A11877" s="18"/>
      <c r="B11877" s="18"/>
      <c r="C11877" s="18"/>
      <c r="D11877" s="18"/>
      <c r="E11877" s="18"/>
      <c r="F11877" s="6"/>
      <c r="G11877" s="7"/>
      <c r="H11877" s="6"/>
      <c r="I11877" s="6"/>
      <c r="J11877" s="19"/>
      <c r="K11877" s="15"/>
      <c r="L11877" s="15"/>
      <c r="M11877" s="16"/>
      <c r="N11877" s="20"/>
      <c r="O11877" s="21"/>
      <c r="P11877" s="16"/>
      <c r="Q11877" s="15"/>
      <c r="R11877" s="16"/>
      <c r="S11877" s="16"/>
      <c r="T11877" s="22"/>
      <c r="U11877" s="23"/>
    </row>
    <row r="11878" spans="1:21" x14ac:dyDescent="0.3">
      <c r="A11878" s="18"/>
      <c r="B11878" s="18"/>
      <c r="C11878" s="18"/>
      <c r="D11878" s="18"/>
      <c r="E11878" s="18"/>
      <c r="F11878" s="6"/>
      <c r="G11878" s="7"/>
      <c r="H11878" s="7"/>
      <c r="I11878" s="6"/>
      <c r="J11878" s="19"/>
      <c r="K11878" s="15"/>
      <c r="L11878" s="15"/>
      <c r="M11878" s="16"/>
      <c r="N11878" s="20"/>
      <c r="O11878" s="21"/>
      <c r="P11878" s="16"/>
      <c r="Q11878" s="15"/>
      <c r="R11878" s="16"/>
      <c r="S11878" s="16"/>
      <c r="T11878" s="22"/>
      <c r="U11878" s="23"/>
    </row>
    <row r="11879" spans="1:21" x14ac:dyDescent="0.3">
      <c r="A11879" s="18"/>
      <c r="B11879" s="18"/>
      <c r="C11879" s="18"/>
      <c r="D11879" s="18"/>
      <c r="E11879" s="18"/>
      <c r="F11879" s="6"/>
      <c r="G11879" s="7"/>
      <c r="H11879" s="7"/>
      <c r="I11879" s="6"/>
      <c r="J11879" s="19"/>
      <c r="K11879" s="15"/>
      <c r="L11879" s="15"/>
      <c r="M11879" s="16"/>
      <c r="N11879" s="20"/>
      <c r="O11879" s="21"/>
      <c r="P11879" s="16"/>
      <c r="Q11879" s="15"/>
      <c r="R11879" s="16"/>
      <c r="S11879" s="16"/>
      <c r="T11879" s="22"/>
      <c r="U11879" s="23"/>
    </row>
    <row r="11880" spans="1:21" x14ac:dyDescent="0.3">
      <c r="A11880" s="18"/>
      <c r="B11880" s="18"/>
      <c r="C11880" s="18"/>
      <c r="D11880" s="18"/>
      <c r="E11880" s="18"/>
      <c r="F11880" s="6"/>
      <c r="G11880" s="7"/>
      <c r="H11880" s="7"/>
      <c r="I11880" s="6"/>
      <c r="J11880" s="19"/>
      <c r="K11880" s="15"/>
      <c r="L11880" s="15"/>
      <c r="M11880" s="16"/>
      <c r="N11880" s="20"/>
      <c r="O11880" s="21"/>
      <c r="P11880" s="16"/>
      <c r="Q11880" s="15"/>
      <c r="R11880" s="16"/>
      <c r="S11880" s="16"/>
      <c r="T11880" s="22"/>
      <c r="U11880" s="23"/>
    </row>
    <row r="11881" spans="1:21" x14ac:dyDescent="0.3">
      <c r="A11881" s="18"/>
      <c r="B11881" s="18"/>
      <c r="C11881" s="18"/>
      <c r="D11881" s="18"/>
      <c r="E11881" s="18"/>
      <c r="F11881" s="6"/>
      <c r="G11881" s="7"/>
      <c r="H11881" s="6"/>
      <c r="I11881" s="6"/>
      <c r="J11881" s="19"/>
      <c r="K11881" s="15"/>
      <c r="L11881" s="15"/>
      <c r="M11881" s="18"/>
      <c r="N11881" s="20"/>
      <c r="O11881" s="21"/>
      <c r="P11881" s="16"/>
      <c r="Q11881" s="15"/>
      <c r="R11881" s="16"/>
      <c r="S11881" s="16"/>
      <c r="T11881" s="22"/>
      <c r="U11881" s="23"/>
    </row>
    <row r="11882" spans="1:21" x14ac:dyDescent="0.3">
      <c r="A11882" s="18"/>
      <c r="B11882" s="18"/>
      <c r="C11882" s="18"/>
      <c r="D11882" s="18"/>
      <c r="E11882" s="18"/>
      <c r="F11882" s="6"/>
      <c r="G11882" s="7"/>
      <c r="H11882" s="6"/>
      <c r="I11882" s="6"/>
      <c r="J11882" s="19"/>
      <c r="K11882" s="15"/>
      <c r="L11882" s="15"/>
      <c r="M11882" s="16"/>
      <c r="N11882" s="20"/>
      <c r="O11882" s="21"/>
      <c r="P11882" s="16"/>
      <c r="Q11882" s="15"/>
      <c r="R11882" s="16"/>
      <c r="S11882" s="16"/>
      <c r="T11882" s="22"/>
      <c r="U11882" s="23"/>
    </row>
    <row r="11883" spans="1:21" x14ac:dyDescent="0.3">
      <c r="A11883" s="18"/>
      <c r="B11883" s="18"/>
      <c r="C11883" s="18"/>
      <c r="D11883" s="18"/>
      <c r="E11883" s="18"/>
      <c r="F11883" s="6"/>
      <c r="G11883" s="7"/>
      <c r="H11883" s="6"/>
      <c r="I11883" s="6"/>
      <c r="J11883" s="19"/>
      <c r="K11883" s="15"/>
      <c r="L11883" s="15"/>
      <c r="M11883" s="16"/>
      <c r="N11883" s="20"/>
      <c r="O11883" s="21"/>
      <c r="P11883" s="16"/>
      <c r="Q11883" s="15"/>
      <c r="R11883" s="16"/>
      <c r="S11883" s="16"/>
      <c r="T11883" s="22"/>
      <c r="U11883" s="23"/>
    </row>
    <row r="11884" spans="1:21" x14ac:dyDescent="0.3">
      <c r="A11884" s="18"/>
      <c r="B11884" s="18"/>
      <c r="C11884" s="18"/>
      <c r="D11884" s="18"/>
      <c r="E11884" s="18"/>
      <c r="F11884" s="6"/>
      <c r="G11884" s="7"/>
      <c r="H11884" s="6"/>
      <c r="I11884" s="6"/>
      <c r="J11884" s="19"/>
      <c r="K11884" s="15"/>
      <c r="L11884" s="15"/>
      <c r="M11884" s="16"/>
      <c r="N11884" s="20"/>
      <c r="O11884" s="21"/>
      <c r="P11884" s="16"/>
      <c r="Q11884" s="15"/>
      <c r="R11884" s="16"/>
      <c r="S11884" s="16"/>
      <c r="T11884" s="22"/>
      <c r="U11884" s="23"/>
    </row>
    <row r="11885" spans="1:21" x14ac:dyDescent="0.3">
      <c r="A11885" s="18"/>
      <c r="B11885" s="18"/>
      <c r="C11885" s="18"/>
      <c r="D11885" s="18"/>
      <c r="E11885" s="18"/>
      <c r="F11885" s="6"/>
      <c r="G11885" s="7"/>
      <c r="H11885" s="6"/>
      <c r="I11885" s="6"/>
      <c r="J11885" s="19"/>
      <c r="K11885" s="15"/>
      <c r="L11885" s="15"/>
      <c r="M11885" s="16"/>
      <c r="N11885" s="20"/>
      <c r="O11885" s="21"/>
      <c r="P11885" s="16"/>
      <c r="Q11885" s="15"/>
      <c r="R11885" s="16"/>
      <c r="S11885" s="16"/>
      <c r="T11885" s="22"/>
      <c r="U11885" s="23"/>
    </row>
    <row r="11886" spans="1:21" x14ac:dyDescent="0.3">
      <c r="A11886" s="18"/>
      <c r="B11886" s="18"/>
      <c r="C11886" s="18"/>
      <c r="D11886" s="18"/>
      <c r="E11886" s="18"/>
      <c r="F11886" s="6"/>
      <c r="G11886" s="7"/>
      <c r="H11886" s="6"/>
      <c r="I11886" s="6"/>
      <c r="J11886" s="19"/>
      <c r="K11886" s="15"/>
      <c r="L11886" s="15"/>
      <c r="M11886" s="16"/>
      <c r="N11886" s="20"/>
      <c r="O11886" s="21"/>
      <c r="P11886" s="16"/>
      <c r="Q11886" s="15"/>
      <c r="R11886" s="16"/>
      <c r="S11886" s="16"/>
      <c r="T11886" s="22"/>
      <c r="U11886" s="23"/>
    </row>
    <row r="11887" spans="1:21" x14ac:dyDescent="0.3">
      <c r="A11887" s="18"/>
      <c r="B11887" s="18"/>
      <c r="C11887" s="18"/>
      <c r="D11887" s="18"/>
      <c r="E11887" s="18"/>
      <c r="F11887" s="6"/>
      <c r="G11887" s="7"/>
      <c r="H11887" s="6"/>
      <c r="I11887" s="6"/>
      <c r="J11887" s="19"/>
      <c r="K11887" s="15"/>
      <c r="L11887" s="15"/>
      <c r="M11887" s="16"/>
      <c r="N11887" s="20"/>
      <c r="O11887" s="21"/>
      <c r="P11887" s="16"/>
      <c r="Q11887" s="15"/>
      <c r="R11887" s="16"/>
      <c r="S11887" s="16"/>
      <c r="T11887" s="22"/>
      <c r="U11887" s="23"/>
    </row>
    <row r="11888" spans="1:21" x14ac:dyDescent="0.3">
      <c r="A11888" s="18"/>
      <c r="B11888" s="18"/>
      <c r="C11888" s="18"/>
      <c r="D11888" s="18"/>
      <c r="E11888" s="18"/>
      <c r="F11888" s="6"/>
      <c r="G11888" s="7"/>
      <c r="H11888" s="6"/>
      <c r="I11888" s="6"/>
      <c r="J11888" s="19"/>
      <c r="K11888" s="15"/>
      <c r="L11888" s="15"/>
      <c r="M11888" s="16"/>
      <c r="N11888" s="20"/>
      <c r="O11888" s="21"/>
      <c r="P11888" s="16"/>
      <c r="Q11888" s="15"/>
      <c r="R11888" s="16"/>
      <c r="S11888" s="16"/>
      <c r="T11888" s="22"/>
      <c r="U11888" s="23"/>
    </row>
    <row r="11889" spans="1:21" x14ac:dyDescent="0.3">
      <c r="A11889" s="18"/>
      <c r="B11889" s="18"/>
      <c r="C11889" s="18"/>
      <c r="D11889" s="18"/>
      <c r="E11889" s="18"/>
      <c r="F11889" s="6"/>
      <c r="G11889" s="7"/>
      <c r="H11889" s="6"/>
      <c r="I11889" s="6"/>
      <c r="J11889" s="19"/>
      <c r="K11889" s="15"/>
      <c r="L11889" s="15"/>
      <c r="M11889" s="16"/>
      <c r="N11889" s="20"/>
      <c r="O11889" s="21"/>
      <c r="P11889" s="16"/>
      <c r="Q11889" s="15"/>
      <c r="R11889" s="16"/>
      <c r="S11889" s="16"/>
      <c r="T11889" s="22"/>
      <c r="U11889" s="23"/>
    </row>
    <row r="11890" spans="1:21" x14ac:dyDescent="0.3">
      <c r="A11890" s="18"/>
      <c r="B11890" s="18"/>
      <c r="C11890" s="18"/>
      <c r="D11890" s="18"/>
      <c r="E11890" s="18"/>
      <c r="F11890" s="6"/>
      <c r="G11890" s="7"/>
      <c r="H11890" s="6"/>
      <c r="I11890" s="6"/>
      <c r="J11890" s="19"/>
      <c r="K11890" s="15"/>
      <c r="L11890" s="15"/>
      <c r="M11890" s="16"/>
      <c r="N11890" s="20"/>
      <c r="O11890" s="21"/>
      <c r="P11890" s="16"/>
      <c r="Q11890" s="15"/>
      <c r="R11890" s="16"/>
      <c r="S11890" s="16"/>
      <c r="T11890" s="22"/>
      <c r="U11890" s="23"/>
    </row>
    <row r="11891" spans="1:21" x14ac:dyDescent="0.3">
      <c r="A11891" s="18"/>
      <c r="B11891" s="18"/>
      <c r="C11891" s="18"/>
      <c r="D11891" s="18"/>
      <c r="E11891" s="18"/>
      <c r="F11891" s="6"/>
      <c r="G11891" s="7"/>
      <c r="H11891" s="6"/>
      <c r="I11891" s="6"/>
      <c r="J11891" s="19"/>
      <c r="K11891" s="15"/>
      <c r="L11891" s="15"/>
      <c r="M11891" s="16"/>
      <c r="N11891" s="20"/>
      <c r="O11891" s="21"/>
      <c r="P11891" s="16"/>
      <c r="Q11891" s="15"/>
      <c r="R11891" s="16"/>
      <c r="S11891" s="16"/>
      <c r="T11891" s="22"/>
      <c r="U11891" s="23"/>
    </row>
    <row r="11892" spans="1:21" x14ac:dyDescent="0.3">
      <c r="A11892" s="18"/>
      <c r="B11892" s="18"/>
      <c r="C11892" s="18"/>
      <c r="D11892" s="18"/>
      <c r="E11892" s="18"/>
      <c r="F11892" s="6"/>
      <c r="G11892" s="7"/>
      <c r="H11892" s="6"/>
      <c r="I11892" s="6"/>
      <c r="J11892" s="19"/>
      <c r="K11892" s="15"/>
      <c r="L11892" s="15"/>
      <c r="M11892" s="16"/>
      <c r="N11892" s="20"/>
      <c r="O11892" s="21"/>
      <c r="P11892" s="16"/>
      <c r="Q11892" s="15"/>
      <c r="R11892" s="16"/>
      <c r="S11892" s="16"/>
      <c r="T11892" s="22"/>
      <c r="U11892" s="23"/>
    </row>
    <row r="11893" spans="1:21" x14ac:dyDescent="0.3">
      <c r="A11893" s="18"/>
      <c r="B11893" s="18"/>
      <c r="C11893" s="18"/>
      <c r="D11893" s="18"/>
      <c r="E11893" s="18"/>
      <c r="F11893" s="6"/>
      <c r="G11893" s="7"/>
      <c r="H11893" s="6"/>
      <c r="I11893" s="6"/>
      <c r="J11893" s="19"/>
      <c r="K11893" s="15"/>
      <c r="L11893" s="15"/>
      <c r="M11893" s="16"/>
      <c r="N11893" s="20"/>
      <c r="O11893" s="21"/>
      <c r="P11893" s="16"/>
      <c r="Q11893" s="15"/>
      <c r="R11893" s="16"/>
      <c r="S11893" s="16"/>
      <c r="T11893" s="22"/>
      <c r="U11893" s="23"/>
    </row>
    <row r="11894" spans="1:21" x14ac:dyDescent="0.3">
      <c r="A11894" s="18"/>
      <c r="B11894" s="18"/>
      <c r="C11894" s="18"/>
      <c r="D11894" s="18"/>
      <c r="E11894" s="18"/>
      <c r="F11894" s="6"/>
      <c r="G11894" s="7"/>
      <c r="H11894" s="6"/>
      <c r="I11894" s="6"/>
      <c r="J11894" s="19"/>
      <c r="K11894" s="15"/>
      <c r="L11894" s="15"/>
      <c r="M11894" s="16"/>
      <c r="N11894" s="20"/>
      <c r="O11894" s="21"/>
      <c r="P11894" s="16"/>
      <c r="Q11894" s="15"/>
      <c r="R11894" s="16"/>
      <c r="S11894" s="16"/>
      <c r="T11894" s="22"/>
      <c r="U11894" s="23"/>
    </row>
    <row r="11895" spans="1:21" x14ac:dyDescent="0.3">
      <c r="A11895" s="18"/>
      <c r="B11895" s="18"/>
      <c r="C11895" s="18"/>
      <c r="D11895" s="18"/>
      <c r="E11895" s="18"/>
      <c r="F11895" s="6"/>
      <c r="G11895" s="7"/>
      <c r="H11895" s="6"/>
      <c r="I11895" s="6"/>
      <c r="J11895" s="19"/>
      <c r="K11895" s="15"/>
      <c r="L11895" s="15"/>
      <c r="M11895" s="16"/>
      <c r="N11895" s="20"/>
      <c r="O11895" s="21"/>
      <c r="P11895" s="16"/>
      <c r="Q11895" s="15"/>
      <c r="R11895" s="16"/>
      <c r="S11895" s="16"/>
      <c r="T11895" s="22"/>
      <c r="U11895" s="23"/>
    </row>
    <row r="11896" spans="1:21" x14ac:dyDescent="0.3">
      <c r="A11896" s="18"/>
      <c r="B11896" s="18"/>
      <c r="C11896" s="18"/>
      <c r="D11896" s="18"/>
      <c r="E11896" s="18"/>
      <c r="F11896" s="6"/>
      <c r="G11896" s="7"/>
      <c r="H11896" s="6"/>
      <c r="I11896" s="6"/>
      <c r="J11896" s="19"/>
      <c r="K11896" s="15"/>
      <c r="L11896" s="15"/>
      <c r="M11896" s="16"/>
      <c r="N11896" s="20"/>
      <c r="O11896" s="21"/>
      <c r="P11896" s="16"/>
      <c r="Q11896" s="15"/>
      <c r="R11896" s="16"/>
      <c r="S11896" s="16"/>
      <c r="T11896" s="22"/>
      <c r="U11896" s="23"/>
    </row>
    <row r="11897" spans="1:21" x14ac:dyDescent="0.3">
      <c r="A11897" s="18"/>
      <c r="B11897" s="18"/>
      <c r="C11897" s="18"/>
      <c r="D11897" s="18"/>
      <c r="E11897" s="18"/>
      <c r="F11897" s="6"/>
      <c r="G11897" s="7"/>
      <c r="H11897" s="6"/>
      <c r="I11897" s="6"/>
      <c r="J11897" s="19"/>
      <c r="K11897" s="15"/>
      <c r="L11897" s="15"/>
      <c r="M11897" s="16"/>
      <c r="N11897" s="20"/>
      <c r="O11897" s="21"/>
      <c r="P11897" s="16"/>
      <c r="Q11897" s="15"/>
      <c r="R11897" s="16"/>
      <c r="S11897" s="16"/>
      <c r="T11897" s="22"/>
      <c r="U11897" s="23"/>
    </row>
    <row r="11898" spans="1:21" x14ac:dyDescent="0.3">
      <c r="A11898" s="18"/>
      <c r="B11898" s="18"/>
      <c r="C11898" s="18"/>
      <c r="D11898" s="18"/>
      <c r="E11898" s="18"/>
      <c r="F11898" s="6"/>
      <c r="G11898" s="7"/>
      <c r="H11898" s="6"/>
      <c r="I11898" s="6"/>
      <c r="J11898" s="19"/>
      <c r="K11898" s="15"/>
      <c r="L11898" s="15"/>
      <c r="M11898" s="16"/>
      <c r="N11898" s="20"/>
      <c r="O11898" s="21"/>
      <c r="P11898" s="16"/>
      <c r="Q11898" s="15"/>
      <c r="R11898" s="16"/>
      <c r="S11898" s="16"/>
      <c r="T11898" s="22"/>
      <c r="U11898" s="23"/>
    </row>
    <row r="11899" spans="1:21" x14ac:dyDescent="0.3">
      <c r="A11899" s="18"/>
      <c r="B11899" s="18"/>
      <c r="C11899" s="18"/>
      <c r="D11899" s="18"/>
      <c r="E11899" s="18"/>
      <c r="F11899" s="6"/>
      <c r="G11899" s="7"/>
      <c r="H11899" s="6"/>
      <c r="I11899" s="6"/>
      <c r="J11899" s="19"/>
      <c r="K11899" s="15"/>
      <c r="L11899" s="15"/>
      <c r="M11899" s="16"/>
      <c r="N11899" s="20"/>
      <c r="O11899" s="21"/>
      <c r="P11899" s="16"/>
      <c r="Q11899" s="15"/>
      <c r="R11899" s="16"/>
      <c r="S11899" s="16"/>
      <c r="T11899" s="22"/>
      <c r="U11899" s="23"/>
    </row>
    <row r="11900" spans="1:21" x14ac:dyDescent="0.3">
      <c r="A11900" s="18"/>
      <c r="B11900" s="18"/>
      <c r="C11900" s="18"/>
      <c r="D11900" s="18"/>
      <c r="E11900" s="18"/>
      <c r="F11900" s="6"/>
      <c r="G11900" s="7"/>
      <c r="H11900" s="6"/>
      <c r="I11900" s="6"/>
      <c r="J11900" s="19"/>
      <c r="K11900" s="15"/>
      <c r="L11900" s="15"/>
      <c r="M11900" s="16"/>
      <c r="N11900" s="20"/>
      <c r="O11900" s="21"/>
      <c r="P11900" s="16"/>
      <c r="Q11900" s="15"/>
      <c r="R11900" s="16"/>
      <c r="S11900" s="16"/>
      <c r="T11900" s="22"/>
      <c r="U11900" s="23"/>
    </row>
    <row r="11901" spans="1:21" x14ac:dyDescent="0.3">
      <c r="A11901" s="18"/>
      <c r="B11901" s="18"/>
      <c r="C11901" s="18"/>
      <c r="D11901" s="18"/>
      <c r="E11901" s="18"/>
      <c r="F11901" s="6"/>
      <c r="G11901" s="7"/>
      <c r="H11901" s="6"/>
      <c r="I11901" s="6"/>
      <c r="J11901" s="19"/>
      <c r="K11901" s="15"/>
      <c r="L11901" s="15"/>
      <c r="M11901" s="16"/>
      <c r="N11901" s="20"/>
      <c r="O11901" s="21"/>
      <c r="P11901" s="16"/>
      <c r="Q11901" s="15"/>
      <c r="R11901" s="16"/>
      <c r="S11901" s="16"/>
      <c r="T11901" s="22"/>
      <c r="U11901" s="23"/>
    </row>
    <row r="11902" spans="1:21" x14ac:dyDescent="0.3">
      <c r="A11902" s="18"/>
      <c r="B11902" s="18"/>
      <c r="C11902" s="18"/>
      <c r="D11902" s="18"/>
      <c r="E11902" s="18"/>
      <c r="F11902" s="6"/>
      <c r="G11902" s="7"/>
      <c r="H11902" s="6"/>
      <c r="I11902" s="6"/>
      <c r="J11902" s="19"/>
      <c r="K11902" s="15"/>
      <c r="L11902" s="15"/>
      <c r="M11902" s="16"/>
      <c r="N11902" s="20"/>
      <c r="O11902" s="21"/>
      <c r="P11902" s="16"/>
      <c r="Q11902" s="15"/>
      <c r="R11902" s="16"/>
      <c r="S11902" s="16"/>
      <c r="T11902" s="22"/>
      <c r="U11902" s="23"/>
    </row>
    <row r="11903" spans="1:21" x14ac:dyDescent="0.3">
      <c r="A11903" s="18"/>
      <c r="B11903" s="18"/>
      <c r="C11903" s="18"/>
      <c r="D11903" s="18"/>
      <c r="E11903" s="18"/>
      <c r="F11903" s="6"/>
      <c r="G11903" s="7"/>
      <c r="H11903" s="6"/>
      <c r="I11903" s="6"/>
      <c r="J11903" s="19"/>
      <c r="K11903" s="15"/>
      <c r="L11903" s="15"/>
      <c r="M11903" s="16"/>
      <c r="N11903" s="20"/>
      <c r="O11903" s="21"/>
      <c r="P11903" s="16"/>
      <c r="Q11903" s="15"/>
      <c r="R11903" s="16"/>
      <c r="S11903" s="16"/>
      <c r="T11903" s="22"/>
      <c r="U11903" s="23"/>
    </row>
    <row r="11904" spans="1:21" x14ac:dyDescent="0.3">
      <c r="A11904" s="18"/>
      <c r="B11904" s="18"/>
      <c r="C11904" s="18"/>
      <c r="D11904" s="18"/>
      <c r="E11904" s="18"/>
      <c r="F11904" s="6"/>
      <c r="G11904" s="7"/>
      <c r="H11904" s="6"/>
      <c r="I11904" s="6"/>
      <c r="J11904" s="19"/>
      <c r="K11904" s="15"/>
      <c r="L11904" s="15"/>
      <c r="M11904" s="16"/>
      <c r="N11904" s="20"/>
      <c r="O11904" s="21"/>
      <c r="P11904" s="16"/>
      <c r="Q11904" s="15"/>
      <c r="R11904" s="16"/>
      <c r="S11904" s="16"/>
      <c r="T11904" s="22"/>
      <c r="U11904" s="23"/>
    </row>
    <row r="11905" spans="1:21" x14ac:dyDescent="0.3">
      <c r="A11905" s="18"/>
      <c r="B11905" s="18"/>
      <c r="C11905" s="18"/>
      <c r="D11905" s="18"/>
      <c r="E11905" s="18"/>
      <c r="F11905" s="6"/>
      <c r="G11905" s="7"/>
      <c r="H11905" s="6"/>
      <c r="I11905" s="6"/>
      <c r="J11905" s="19"/>
      <c r="K11905" s="15"/>
      <c r="L11905" s="15"/>
      <c r="M11905" s="16"/>
      <c r="N11905" s="20"/>
      <c r="O11905" s="21"/>
      <c r="P11905" s="16"/>
      <c r="Q11905" s="15"/>
      <c r="R11905" s="16"/>
      <c r="S11905" s="16"/>
      <c r="T11905" s="22"/>
      <c r="U11905" s="23"/>
    </row>
    <row r="11906" spans="1:21" x14ac:dyDescent="0.3">
      <c r="A11906" s="18"/>
      <c r="B11906" s="18"/>
      <c r="C11906" s="18"/>
      <c r="D11906" s="18"/>
      <c r="E11906" s="18"/>
      <c r="F11906" s="6"/>
      <c r="G11906" s="7"/>
      <c r="H11906" s="6"/>
      <c r="I11906" s="6"/>
      <c r="J11906" s="19"/>
      <c r="K11906" s="15"/>
      <c r="L11906" s="15"/>
      <c r="M11906" s="16"/>
      <c r="N11906" s="20"/>
      <c r="O11906" s="21"/>
      <c r="P11906" s="16"/>
      <c r="Q11906" s="15"/>
      <c r="R11906" s="16"/>
      <c r="S11906" s="16"/>
      <c r="T11906" s="22"/>
      <c r="U11906" s="23"/>
    </row>
    <row r="11907" spans="1:21" x14ac:dyDescent="0.3">
      <c r="A11907" s="18"/>
      <c r="B11907" s="18"/>
      <c r="C11907" s="18"/>
      <c r="D11907" s="18"/>
      <c r="E11907" s="18"/>
      <c r="F11907" s="6"/>
      <c r="G11907" s="7"/>
      <c r="H11907" s="6"/>
      <c r="I11907" s="6"/>
      <c r="J11907" s="19"/>
      <c r="K11907" s="15"/>
      <c r="L11907" s="15"/>
      <c r="M11907" s="16"/>
      <c r="N11907" s="20"/>
      <c r="O11907" s="21"/>
      <c r="P11907" s="16"/>
      <c r="Q11907" s="15"/>
      <c r="R11907" s="16"/>
      <c r="S11907" s="16"/>
      <c r="T11907" s="22"/>
      <c r="U11907" s="23"/>
    </row>
    <row r="11908" spans="1:21" x14ac:dyDescent="0.3">
      <c r="A11908" s="18"/>
      <c r="B11908" s="18"/>
      <c r="C11908" s="18"/>
      <c r="D11908" s="18"/>
      <c r="E11908" s="18"/>
      <c r="F11908" s="6"/>
      <c r="G11908" s="7"/>
      <c r="H11908" s="6"/>
      <c r="I11908" s="6"/>
      <c r="J11908" s="19"/>
      <c r="K11908" s="15"/>
      <c r="L11908" s="15"/>
      <c r="M11908" s="16"/>
      <c r="N11908" s="20"/>
      <c r="O11908" s="21"/>
      <c r="P11908" s="16"/>
      <c r="Q11908" s="15"/>
      <c r="R11908" s="16"/>
      <c r="S11908" s="16"/>
      <c r="T11908" s="22"/>
      <c r="U11908" s="23"/>
    </row>
    <row r="11909" spans="1:21" x14ac:dyDescent="0.3">
      <c r="A11909" s="18"/>
      <c r="B11909" s="18"/>
      <c r="C11909" s="18"/>
      <c r="D11909" s="18"/>
      <c r="E11909" s="18"/>
      <c r="F11909" s="6"/>
      <c r="G11909" s="7"/>
      <c r="H11909" s="6"/>
      <c r="I11909" s="6"/>
      <c r="J11909" s="19"/>
      <c r="K11909" s="15"/>
      <c r="L11909" s="15"/>
      <c r="M11909" s="16"/>
      <c r="N11909" s="20"/>
      <c r="O11909" s="21"/>
      <c r="P11909" s="16"/>
      <c r="Q11909" s="15"/>
      <c r="R11909" s="16"/>
      <c r="S11909" s="16"/>
      <c r="T11909" s="22"/>
      <c r="U11909" s="23"/>
    </row>
    <row r="11910" spans="1:21" x14ac:dyDescent="0.3">
      <c r="A11910" s="18"/>
      <c r="B11910" s="18"/>
      <c r="C11910" s="18"/>
      <c r="D11910" s="18"/>
      <c r="E11910" s="18"/>
      <c r="F11910" s="6"/>
      <c r="G11910" s="7"/>
      <c r="H11910" s="6"/>
      <c r="I11910" s="6"/>
      <c r="J11910" s="19"/>
      <c r="K11910" s="15"/>
      <c r="L11910" s="15"/>
      <c r="M11910" s="16"/>
      <c r="N11910" s="20"/>
      <c r="O11910" s="21"/>
      <c r="P11910" s="16"/>
      <c r="Q11910" s="15"/>
      <c r="R11910" s="16"/>
      <c r="S11910" s="16"/>
      <c r="T11910" s="22"/>
      <c r="U11910" s="23"/>
    </row>
    <row r="11911" spans="1:21" x14ac:dyDescent="0.3">
      <c r="A11911" s="18"/>
      <c r="B11911" s="18"/>
      <c r="C11911" s="18"/>
      <c r="D11911" s="18"/>
      <c r="E11911" s="18"/>
      <c r="F11911" s="6"/>
      <c r="G11911" s="7"/>
      <c r="H11911" s="6"/>
      <c r="I11911" s="6"/>
      <c r="J11911" s="19"/>
      <c r="K11911" s="15"/>
      <c r="L11911" s="15"/>
      <c r="M11911" s="16"/>
      <c r="N11911" s="20"/>
      <c r="O11911" s="21"/>
      <c r="P11911" s="16"/>
      <c r="Q11911" s="15"/>
      <c r="R11911" s="16"/>
      <c r="S11911" s="16"/>
      <c r="T11911" s="22"/>
      <c r="U11911" s="23"/>
    </row>
    <row r="11912" spans="1:21" x14ac:dyDescent="0.3">
      <c r="A11912" s="18"/>
      <c r="B11912" s="18"/>
      <c r="C11912" s="18"/>
      <c r="D11912" s="18"/>
      <c r="E11912" s="18"/>
      <c r="F11912" s="6"/>
      <c r="G11912" s="7"/>
      <c r="H11912" s="6"/>
      <c r="I11912" s="6"/>
      <c r="J11912" s="19"/>
      <c r="K11912" s="15"/>
      <c r="L11912" s="15"/>
      <c r="M11912" s="16"/>
      <c r="N11912" s="20"/>
      <c r="O11912" s="21"/>
      <c r="P11912" s="16"/>
      <c r="Q11912" s="15"/>
      <c r="R11912" s="16"/>
      <c r="S11912" s="16"/>
      <c r="T11912" s="22"/>
      <c r="U11912" s="23"/>
    </row>
    <row r="11913" spans="1:21" x14ac:dyDescent="0.3">
      <c r="A11913" s="18"/>
      <c r="B11913" s="18"/>
      <c r="C11913" s="18"/>
      <c r="D11913" s="18"/>
      <c r="E11913" s="18"/>
      <c r="F11913" s="6"/>
      <c r="G11913" s="7"/>
      <c r="H11913" s="6"/>
      <c r="I11913" s="6"/>
      <c r="J11913" s="19"/>
      <c r="K11913" s="15"/>
      <c r="L11913" s="15"/>
      <c r="M11913" s="16"/>
      <c r="N11913" s="20"/>
      <c r="O11913" s="21"/>
      <c r="P11913" s="16"/>
      <c r="Q11913" s="15"/>
      <c r="R11913" s="16"/>
      <c r="S11913" s="16"/>
      <c r="T11913" s="22"/>
      <c r="U11913" s="23"/>
    </row>
    <row r="11914" spans="1:21" x14ac:dyDescent="0.3">
      <c r="A11914" s="18"/>
      <c r="B11914" s="18"/>
      <c r="C11914" s="18"/>
      <c r="D11914" s="18"/>
      <c r="E11914" s="18"/>
      <c r="F11914" s="6"/>
      <c r="G11914" s="7"/>
      <c r="H11914" s="6"/>
      <c r="I11914" s="6"/>
      <c r="J11914" s="19"/>
      <c r="K11914" s="15"/>
      <c r="L11914" s="15"/>
      <c r="M11914" s="16"/>
      <c r="N11914" s="20"/>
      <c r="O11914" s="21"/>
      <c r="P11914" s="16"/>
      <c r="Q11914" s="15"/>
      <c r="R11914" s="16"/>
      <c r="S11914" s="16"/>
      <c r="T11914" s="22"/>
      <c r="U11914" s="23"/>
    </row>
    <row r="11915" spans="1:21" x14ac:dyDescent="0.3">
      <c r="A11915" s="18"/>
      <c r="B11915" s="18"/>
      <c r="C11915" s="18"/>
      <c r="D11915" s="18"/>
      <c r="E11915" s="18"/>
      <c r="F11915" s="6"/>
      <c r="G11915" s="7"/>
      <c r="H11915" s="6"/>
      <c r="I11915" s="6"/>
      <c r="J11915" s="19"/>
      <c r="K11915" s="15"/>
      <c r="L11915" s="15"/>
      <c r="M11915" s="16"/>
      <c r="N11915" s="20"/>
      <c r="O11915" s="21"/>
      <c r="P11915" s="16"/>
      <c r="Q11915" s="15"/>
      <c r="R11915" s="16"/>
      <c r="S11915" s="16"/>
      <c r="T11915" s="22"/>
      <c r="U11915" s="23"/>
    </row>
    <row r="11916" spans="1:21" x14ac:dyDescent="0.3">
      <c r="A11916" s="18"/>
      <c r="B11916" s="18"/>
      <c r="C11916" s="18"/>
      <c r="D11916" s="18"/>
      <c r="E11916" s="18"/>
      <c r="F11916" s="6"/>
      <c r="G11916" s="7"/>
      <c r="H11916" s="6"/>
      <c r="I11916" s="6"/>
      <c r="J11916" s="19"/>
      <c r="K11916" s="15"/>
      <c r="L11916" s="15"/>
      <c r="M11916" s="16"/>
      <c r="N11916" s="20"/>
      <c r="O11916" s="21"/>
      <c r="P11916" s="16"/>
      <c r="Q11916" s="15"/>
      <c r="R11916" s="16"/>
      <c r="S11916" s="16"/>
      <c r="T11916" s="22"/>
      <c r="U11916" s="23"/>
    </row>
    <row r="11917" spans="1:21" x14ac:dyDescent="0.3">
      <c r="A11917" s="18"/>
      <c r="B11917" s="18"/>
      <c r="C11917" s="18"/>
      <c r="D11917" s="18"/>
      <c r="E11917" s="18"/>
      <c r="F11917" s="6"/>
      <c r="G11917" s="7"/>
      <c r="H11917" s="6"/>
      <c r="I11917" s="6"/>
      <c r="J11917" s="19"/>
      <c r="K11917" s="15"/>
      <c r="L11917" s="15"/>
      <c r="M11917" s="16"/>
      <c r="N11917" s="20"/>
      <c r="O11917" s="21"/>
      <c r="P11917" s="16"/>
      <c r="Q11917" s="15"/>
      <c r="R11917" s="16"/>
      <c r="S11917" s="16"/>
      <c r="T11917" s="22"/>
      <c r="U11917" s="23"/>
    </row>
    <row r="11918" spans="1:21" x14ac:dyDescent="0.3">
      <c r="A11918" s="18"/>
      <c r="B11918" s="18"/>
      <c r="C11918" s="18"/>
      <c r="D11918" s="18"/>
      <c r="E11918" s="18"/>
      <c r="F11918" s="6"/>
      <c r="G11918" s="7"/>
      <c r="H11918" s="6"/>
      <c r="I11918" s="6"/>
      <c r="J11918" s="19"/>
      <c r="K11918" s="15"/>
      <c r="L11918" s="15"/>
      <c r="M11918" s="16"/>
      <c r="N11918" s="20"/>
      <c r="O11918" s="21"/>
      <c r="P11918" s="16"/>
      <c r="Q11918" s="15"/>
      <c r="R11918" s="16"/>
      <c r="S11918" s="16"/>
      <c r="T11918" s="22"/>
      <c r="U11918" s="23"/>
    </row>
    <row r="11919" spans="1:21" x14ac:dyDescent="0.3">
      <c r="A11919" s="18"/>
      <c r="B11919" s="18"/>
      <c r="C11919" s="18"/>
      <c r="D11919" s="18"/>
      <c r="E11919" s="18"/>
      <c r="F11919" s="6"/>
      <c r="G11919" s="7"/>
      <c r="H11919" s="6"/>
      <c r="I11919" s="6"/>
      <c r="J11919" s="19"/>
      <c r="K11919" s="15"/>
      <c r="L11919" s="15"/>
      <c r="M11919" s="16"/>
      <c r="N11919" s="20"/>
      <c r="O11919" s="21"/>
      <c r="P11919" s="16"/>
      <c r="Q11919" s="15"/>
      <c r="R11919" s="16"/>
      <c r="S11919" s="16"/>
      <c r="T11919" s="22"/>
      <c r="U11919" s="23"/>
    </row>
    <row r="11920" spans="1:21" x14ac:dyDescent="0.3">
      <c r="A11920" s="18"/>
      <c r="B11920" s="18"/>
      <c r="C11920" s="18"/>
      <c r="D11920" s="18"/>
      <c r="E11920" s="18"/>
      <c r="F11920" s="6"/>
      <c r="G11920" s="7"/>
      <c r="H11920" s="6"/>
      <c r="I11920" s="6"/>
      <c r="J11920" s="19"/>
      <c r="K11920" s="15"/>
      <c r="L11920" s="15"/>
      <c r="M11920" s="16"/>
      <c r="N11920" s="20"/>
      <c r="O11920" s="21"/>
      <c r="P11920" s="16"/>
      <c r="Q11920" s="15"/>
      <c r="R11920" s="16"/>
      <c r="S11920" s="16"/>
      <c r="T11920" s="22"/>
      <c r="U11920" s="23"/>
    </row>
    <row r="11921" spans="1:21" x14ac:dyDescent="0.3">
      <c r="A11921" s="18"/>
      <c r="B11921" s="18"/>
      <c r="C11921" s="18"/>
      <c r="D11921" s="18"/>
      <c r="E11921" s="18"/>
      <c r="F11921" s="6"/>
      <c r="G11921" s="7"/>
      <c r="H11921" s="6"/>
      <c r="I11921" s="6"/>
      <c r="J11921" s="19"/>
      <c r="K11921" s="15"/>
      <c r="L11921" s="15"/>
      <c r="M11921" s="16"/>
      <c r="N11921" s="20"/>
      <c r="O11921" s="21"/>
      <c r="P11921" s="16"/>
      <c r="Q11921" s="15"/>
      <c r="R11921" s="16"/>
      <c r="S11921" s="16"/>
      <c r="T11921" s="22"/>
      <c r="U11921" s="23"/>
    </row>
    <row r="11922" spans="1:21" x14ac:dyDescent="0.3">
      <c r="A11922" s="18"/>
      <c r="B11922" s="18"/>
      <c r="C11922" s="18"/>
      <c r="D11922" s="18"/>
      <c r="E11922" s="18"/>
      <c r="F11922" s="6"/>
      <c r="G11922" s="7"/>
      <c r="H11922" s="6"/>
      <c r="I11922" s="6"/>
      <c r="J11922" s="19"/>
      <c r="K11922" s="15"/>
      <c r="L11922" s="15"/>
      <c r="M11922" s="16"/>
      <c r="N11922" s="20"/>
      <c r="O11922" s="21"/>
      <c r="P11922" s="16"/>
      <c r="Q11922" s="15"/>
      <c r="R11922" s="16"/>
      <c r="S11922" s="16"/>
      <c r="T11922" s="22"/>
      <c r="U11922" s="23"/>
    </row>
    <row r="11923" spans="1:21" x14ac:dyDescent="0.3">
      <c r="A11923" s="18"/>
      <c r="B11923" s="18"/>
      <c r="C11923" s="18"/>
      <c r="D11923" s="18"/>
      <c r="E11923" s="18"/>
      <c r="F11923" s="6"/>
      <c r="G11923" s="7"/>
      <c r="H11923" s="6"/>
      <c r="I11923" s="6"/>
      <c r="J11923" s="19"/>
      <c r="K11923" s="15"/>
      <c r="L11923" s="15"/>
      <c r="M11923" s="16"/>
      <c r="N11923" s="20"/>
      <c r="O11923" s="21"/>
      <c r="P11923" s="16"/>
      <c r="Q11923" s="15"/>
      <c r="R11923" s="16"/>
      <c r="S11923" s="16"/>
      <c r="T11923" s="22"/>
      <c r="U11923" s="23"/>
    </row>
    <row r="11924" spans="1:21" x14ac:dyDescent="0.3">
      <c r="A11924" s="18"/>
      <c r="B11924" s="18"/>
      <c r="C11924" s="18"/>
      <c r="D11924" s="18"/>
      <c r="E11924" s="18"/>
      <c r="F11924" s="6"/>
      <c r="G11924" s="7"/>
      <c r="H11924" s="6"/>
      <c r="I11924" s="6"/>
      <c r="J11924" s="19"/>
      <c r="K11924" s="15"/>
      <c r="L11924" s="15"/>
      <c r="M11924" s="16"/>
      <c r="N11924" s="20"/>
      <c r="O11924" s="21"/>
      <c r="P11924" s="16"/>
      <c r="Q11924" s="15"/>
      <c r="R11924" s="16"/>
      <c r="S11924" s="16"/>
      <c r="T11924" s="22"/>
      <c r="U11924" s="23"/>
    </row>
    <row r="11925" spans="1:21" x14ac:dyDescent="0.3">
      <c r="A11925" s="18"/>
      <c r="B11925" s="18"/>
      <c r="C11925" s="18"/>
      <c r="D11925" s="18"/>
      <c r="E11925" s="18"/>
      <c r="F11925" s="6"/>
      <c r="G11925" s="7"/>
      <c r="H11925" s="6"/>
      <c r="I11925" s="6"/>
      <c r="J11925" s="19"/>
      <c r="K11925" s="15"/>
      <c r="L11925" s="15"/>
      <c r="M11925" s="16"/>
      <c r="N11925" s="20"/>
      <c r="O11925" s="21"/>
      <c r="P11925" s="16"/>
      <c r="Q11925" s="15"/>
      <c r="R11925" s="16"/>
      <c r="S11925" s="16"/>
      <c r="T11925" s="22"/>
      <c r="U11925" s="23"/>
    </row>
    <row r="11926" spans="1:21" x14ac:dyDescent="0.3">
      <c r="A11926" s="18"/>
      <c r="B11926" s="18"/>
      <c r="C11926" s="18"/>
      <c r="D11926" s="18"/>
      <c r="E11926" s="18"/>
      <c r="F11926" s="6"/>
      <c r="G11926" s="7"/>
      <c r="H11926" s="6"/>
      <c r="I11926" s="6"/>
      <c r="J11926" s="19"/>
      <c r="K11926" s="15"/>
      <c r="L11926" s="15"/>
      <c r="M11926" s="16"/>
      <c r="N11926" s="20"/>
      <c r="O11926" s="21"/>
      <c r="P11926" s="16"/>
      <c r="Q11926" s="15"/>
      <c r="R11926" s="16"/>
      <c r="S11926" s="16"/>
      <c r="T11926" s="22"/>
      <c r="U11926" s="23"/>
    </row>
    <row r="11927" spans="1:21" x14ac:dyDescent="0.3">
      <c r="A11927" s="18"/>
      <c r="B11927" s="18"/>
      <c r="C11927" s="18"/>
      <c r="D11927" s="18"/>
      <c r="E11927" s="18"/>
      <c r="F11927" s="6"/>
      <c r="G11927" s="7"/>
      <c r="H11927" s="6"/>
      <c r="I11927" s="6"/>
      <c r="J11927" s="19"/>
      <c r="K11927" s="15"/>
      <c r="L11927" s="15"/>
      <c r="M11927" s="16"/>
      <c r="N11927" s="20"/>
      <c r="O11927" s="21"/>
      <c r="P11927" s="16"/>
      <c r="Q11927" s="15"/>
      <c r="R11927" s="16"/>
      <c r="S11927" s="16"/>
      <c r="T11927" s="22"/>
      <c r="U11927" s="23"/>
    </row>
    <row r="11928" spans="1:21" x14ac:dyDescent="0.3">
      <c r="A11928" s="18"/>
      <c r="B11928" s="18"/>
      <c r="C11928" s="18"/>
      <c r="D11928" s="18"/>
      <c r="E11928" s="18"/>
      <c r="F11928" s="6"/>
      <c r="G11928" s="7"/>
      <c r="H11928" s="6"/>
      <c r="I11928" s="6"/>
      <c r="J11928" s="19"/>
      <c r="K11928" s="15"/>
      <c r="L11928" s="15"/>
      <c r="M11928" s="16"/>
      <c r="N11928" s="20"/>
      <c r="O11928" s="21"/>
      <c r="P11928" s="16"/>
      <c r="Q11928" s="15"/>
      <c r="R11928" s="16"/>
      <c r="S11928" s="16"/>
      <c r="T11928" s="22"/>
      <c r="U11928" s="23"/>
    </row>
    <row r="11929" spans="1:21" x14ac:dyDescent="0.3">
      <c r="A11929" s="18"/>
      <c r="B11929" s="18"/>
      <c r="C11929" s="18"/>
      <c r="D11929" s="18"/>
      <c r="E11929" s="18"/>
      <c r="F11929" s="6"/>
      <c r="G11929" s="7"/>
      <c r="H11929" s="6"/>
      <c r="I11929" s="6"/>
      <c r="J11929" s="19"/>
      <c r="K11929" s="15"/>
      <c r="L11929" s="15"/>
      <c r="M11929" s="16"/>
      <c r="N11929" s="20"/>
      <c r="O11929" s="21"/>
      <c r="P11929" s="16"/>
      <c r="Q11929" s="15"/>
      <c r="R11929" s="16"/>
      <c r="S11929" s="16"/>
      <c r="T11929" s="22"/>
      <c r="U11929" s="23"/>
    </row>
    <row r="11930" spans="1:21" x14ac:dyDescent="0.3">
      <c r="A11930" s="18"/>
      <c r="B11930" s="18"/>
      <c r="C11930" s="18"/>
      <c r="D11930" s="18"/>
      <c r="E11930" s="18"/>
      <c r="F11930" s="6"/>
      <c r="G11930" s="7"/>
      <c r="H11930" s="6"/>
      <c r="I11930" s="6"/>
      <c r="J11930" s="19"/>
      <c r="K11930" s="15"/>
      <c r="L11930" s="15"/>
      <c r="M11930" s="16"/>
      <c r="N11930" s="20"/>
      <c r="O11930" s="21"/>
      <c r="P11930" s="16"/>
      <c r="Q11930" s="15"/>
      <c r="R11930" s="16"/>
      <c r="S11930" s="16"/>
      <c r="T11930" s="22"/>
      <c r="U11930" s="23"/>
    </row>
    <row r="11931" spans="1:21" x14ac:dyDescent="0.3">
      <c r="A11931" s="18"/>
      <c r="B11931" s="18"/>
      <c r="C11931" s="18"/>
      <c r="D11931" s="18"/>
      <c r="E11931" s="18"/>
      <c r="F11931" s="6"/>
      <c r="G11931" s="7"/>
      <c r="H11931" s="6"/>
      <c r="I11931" s="6"/>
      <c r="J11931" s="19"/>
      <c r="K11931" s="15"/>
      <c r="L11931" s="15"/>
      <c r="M11931" s="16"/>
      <c r="N11931" s="20"/>
      <c r="O11931" s="21"/>
      <c r="P11931" s="16"/>
      <c r="Q11931" s="15"/>
      <c r="R11931" s="16"/>
      <c r="S11931" s="16"/>
      <c r="T11931" s="22"/>
      <c r="U11931" s="23"/>
    </row>
    <row r="11932" spans="1:21" x14ac:dyDescent="0.3">
      <c r="A11932" s="18"/>
      <c r="B11932" s="18"/>
      <c r="C11932" s="18"/>
      <c r="D11932" s="18"/>
      <c r="E11932" s="18"/>
      <c r="F11932" s="6"/>
      <c r="G11932" s="7"/>
      <c r="H11932" s="6"/>
      <c r="I11932" s="6"/>
      <c r="J11932" s="19"/>
      <c r="K11932" s="15"/>
      <c r="L11932" s="15"/>
      <c r="M11932" s="16"/>
      <c r="N11932" s="20"/>
      <c r="O11932" s="21"/>
      <c r="P11932" s="16"/>
      <c r="Q11932" s="15"/>
      <c r="R11932" s="16"/>
      <c r="S11932" s="16"/>
      <c r="T11932" s="22"/>
      <c r="U11932" s="23"/>
    </row>
    <row r="11933" spans="1:21" x14ac:dyDescent="0.3">
      <c r="A11933" s="18"/>
      <c r="B11933" s="18"/>
      <c r="C11933" s="18"/>
      <c r="D11933" s="18"/>
      <c r="E11933" s="18"/>
      <c r="F11933" s="6"/>
      <c r="G11933" s="7"/>
      <c r="H11933" s="6"/>
      <c r="I11933" s="6"/>
      <c r="J11933" s="19"/>
      <c r="K11933" s="15"/>
      <c r="L11933" s="15"/>
      <c r="M11933" s="16"/>
      <c r="N11933" s="20"/>
      <c r="O11933" s="21"/>
      <c r="P11933" s="16"/>
      <c r="Q11933" s="15"/>
      <c r="R11933" s="16"/>
      <c r="S11933" s="16"/>
      <c r="T11933" s="22"/>
      <c r="U11933" s="23"/>
    </row>
    <row r="11934" spans="1:21" x14ac:dyDescent="0.3">
      <c r="A11934" s="18"/>
      <c r="B11934" s="18"/>
      <c r="C11934" s="18"/>
      <c r="D11934" s="18"/>
      <c r="E11934" s="18"/>
      <c r="F11934" s="6"/>
      <c r="G11934" s="7"/>
      <c r="H11934" s="6"/>
      <c r="I11934" s="6"/>
      <c r="J11934" s="19"/>
      <c r="K11934" s="15"/>
      <c r="L11934" s="15"/>
      <c r="M11934" s="16"/>
      <c r="N11934" s="20"/>
      <c r="O11934" s="21"/>
      <c r="P11934" s="16"/>
      <c r="Q11934" s="15"/>
      <c r="R11934" s="16"/>
      <c r="S11934" s="16"/>
      <c r="T11934" s="22"/>
      <c r="U11934" s="23"/>
    </row>
    <row r="11935" spans="1:21" x14ac:dyDescent="0.3">
      <c r="A11935" s="18"/>
      <c r="B11935" s="18"/>
      <c r="C11935" s="18"/>
      <c r="D11935" s="18"/>
      <c r="E11935" s="18"/>
      <c r="F11935" s="6"/>
      <c r="G11935" s="7"/>
      <c r="H11935" s="6"/>
      <c r="I11935" s="6"/>
      <c r="J11935" s="19"/>
      <c r="K11935" s="15"/>
      <c r="L11935" s="15"/>
      <c r="M11935" s="16"/>
      <c r="N11935" s="20"/>
      <c r="O11935" s="21"/>
      <c r="P11935" s="16"/>
      <c r="Q11935" s="15"/>
      <c r="R11935" s="16"/>
      <c r="S11935" s="16"/>
      <c r="T11935" s="22"/>
      <c r="U11935" s="23"/>
    </row>
    <row r="11936" spans="1:21" x14ac:dyDescent="0.3">
      <c r="A11936" s="18"/>
      <c r="B11936" s="18"/>
      <c r="C11936" s="18"/>
      <c r="D11936" s="18"/>
      <c r="E11936" s="18"/>
      <c r="F11936" s="6"/>
      <c r="G11936" s="7"/>
      <c r="H11936" s="6"/>
      <c r="I11936" s="6"/>
      <c r="J11936" s="19"/>
      <c r="K11936" s="15"/>
      <c r="L11936" s="15"/>
      <c r="M11936" s="16"/>
      <c r="N11936" s="20"/>
      <c r="O11936" s="21"/>
      <c r="P11936" s="16"/>
      <c r="Q11936" s="15"/>
      <c r="R11936" s="16"/>
      <c r="S11936" s="16"/>
      <c r="T11936" s="22"/>
      <c r="U11936" s="23"/>
    </row>
    <row r="11937" spans="1:21" x14ac:dyDescent="0.3">
      <c r="A11937" s="18"/>
      <c r="B11937" s="18"/>
      <c r="C11937" s="18"/>
      <c r="D11937" s="18"/>
      <c r="E11937" s="18"/>
      <c r="F11937" s="6"/>
      <c r="G11937" s="7"/>
      <c r="H11937" s="6"/>
      <c r="I11937" s="6"/>
      <c r="J11937" s="19"/>
      <c r="K11937" s="15"/>
      <c r="L11937" s="15"/>
      <c r="M11937" s="16"/>
      <c r="N11937" s="20"/>
      <c r="O11937" s="21"/>
      <c r="P11937" s="16"/>
      <c r="Q11937" s="15"/>
      <c r="R11937" s="16"/>
      <c r="S11937" s="16"/>
      <c r="T11937" s="22"/>
      <c r="U11937" s="23"/>
    </row>
    <row r="11938" spans="1:21" x14ac:dyDescent="0.3">
      <c r="A11938" s="18"/>
      <c r="B11938" s="18"/>
      <c r="C11938" s="18"/>
      <c r="D11938" s="18"/>
      <c r="E11938" s="18"/>
      <c r="F11938" s="6"/>
      <c r="G11938" s="7"/>
      <c r="H11938" s="6"/>
      <c r="I11938" s="6"/>
      <c r="J11938" s="19"/>
      <c r="K11938" s="15"/>
      <c r="L11938" s="15"/>
      <c r="M11938" s="16"/>
      <c r="N11938" s="20"/>
      <c r="O11938" s="21"/>
      <c r="P11938" s="16"/>
      <c r="Q11938" s="15"/>
      <c r="R11938" s="16"/>
      <c r="S11938" s="16"/>
      <c r="T11938" s="22"/>
      <c r="U11938" s="23"/>
    </row>
    <row r="11939" spans="1:21" x14ac:dyDescent="0.3">
      <c r="A11939" s="18"/>
      <c r="B11939" s="18"/>
      <c r="C11939" s="18"/>
      <c r="D11939" s="18"/>
      <c r="E11939" s="18"/>
      <c r="F11939" s="6"/>
      <c r="G11939" s="7"/>
      <c r="H11939" s="6"/>
      <c r="I11939" s="6"/>
      <c r="J11939" s="19"/>
      <c r="K11939" s="15"/>
      <c r="L11939" s="15"/>
      <c r="M11939" s="16"/>
      <c r="N11939" s="20"/>
      <c r="O11939" s="21"/>
      <c r="P11939" s="16"/>
      <c r="Q11939" s="15"/>
      <c r="R11939" s="16"/>
      <c r="S11939" s="16"/>
      <c r="T11939" s="22"/>
      <c r="U11939" s="23"/>
    </row>
    <row r="11940" spans="1:21" x14ac:dyDescent="0.3">
      <c r="A11940" s="18"/>
      <c r="B11940" s="18"/>
      <c r="C11940" s="18"/>
      <c r="D11940" s="18"/>
      <c r="E11940" s="18"/>
      <c r="F11940" s="6"/>
      <c r="G11940" s="7"/>
      <c r="H11940" s="6"/>
      <c r="I11940" s="6"/>
      <c r="J11940" s="19"/>
      <c r="K11940" s="15"/>
      <c r="L11940" s="15"/>
      <c r="M11940" s="16"/>
      <c r="N11940" s="20"/>
      <c r="O11940" s="21"/>
      <c r="P11940" s="16"/>
      <c r="Q11940" s="15"/>
      <c r="R11940" s="16"/>
      <c r="S11940" s="16"/>
      <c r="T11940" s="22"/>
      <c r="U11940" s="23"/>
    </row>
    <row r="11941" spans="1:21" x14ac:dyDescent="0.3">
      <c r="A11941" s="18"/>
      <c r="B11941" s="18"/>
      <c r="C11941" s="18"/>
      <c r="D11941" s="18"/>
      <c r="E11941" s="18"/>
      <c r="F11941" s="6"/>
      <c r="G11941" s="7"/>
      <c r="H11941" s="6"/>
      <c r="I11941" s="6"/>
      <c r="J11941" s="19"/>
      <c r="K11941" s="15"/>
      <c r="L11941" s="15"/>
      <c r="M11941" s="16"/>
      <c r="N11941" s="20"/>
      <c r="O11941" s="21"/>
      <c r="P11941" s="16"/>
      <c r="Q11941" s="15"/>
      <c r="R11941" s="16"/>
      <c r="S11941" s="16"/>
      <c r="T11941" s="22"/>
      <c r="U11941" s="23"/>
    </row>
    <row r="11942" spans="1:21" x14ac:dyDescent="0.3">
      <c r="A11942" s="18"/>
      <c r="B11942" s="18"/>
      <c r="C11942" s="18"/>
      <c r="D11942" s="18"/>
      <c r="E11942" s="18"/>
      <c r="F11942" s="6"/>
      <c r="G11942" s="7"/>
      <c r="H11942" s="6"/>
      <c r="I11942" s="6"/>
      <c r="J11942" s="19"/>
      <c r="K11942" s="15"/>
      <c r="L11942" s="15"/>
      <c r="M11942" s="16"/>
      <c r="N11942" s="20"/>
      <c r="O11942" s="21"/>
      <c r="P11942" s="16"/>
      <c r="Q11942" s="15"/>
      <c r="R11942" s="16"/>
      <c r="S11942" s="16"/>
      <c r="T11942" s="22"/>
      <c r="U11942" s="23"/>
    </row>
    <row r="11943" spans="1:21" x14ac:dyDescent="0.3">
      <c r="A11943" s="18"/>
      <c r="B11943" s="18"/>
      <c r="C11943" s="18"/>
      <c r="D11943" s="18"/>
      <c r="E11943" s="18"/>
      <c r="F11943" s="6"/>
      <c r="G11943" s="7"/>
      <c r="H11943" s="6"/>
      <c r="I11943" s="6"/>
      <c r="J11943" s="19"/>
      <c r="K11943" s="15"/>
      <c r="L11943" s="15"/>
      <c r="M11943" s="16"/>
      <c r="N11943" s="20"/>
      <c r="O11943" s="21"/>
      <c r="P11943" s="16"/>
      <c r="Q11943" s="15"/>
      <c r="R11943" s="16"/>
      <c r="S11943" s="16"/>
      <c r="T11943" s="22"/>
      <c r="U11943" s="23"/>
    </row>
    <row r="11944" spans="1:21" x14ac:dyDescent="0.3">
      <c r="A11944" s="18"/>
      <c r="B11944" s="18"/>
      <c r="C11944" s="18"/>
      <c r="D11944" s="18"/>
      <c r="E11944" s="18"/>
      <c r="F11944" s="6"/>
      <c r="G11944" s="7"/>
      <c r="H11944" s="6"/>
      <c r="I11944" s="6"/>
      <c r="J11944" s="19"/>
      <c r="K11944" s="15"/>
      <c r="L11944" s="15"/>
      <c r="M11944" s="16"/>
      <c r="N11944" s="20"/>
      <c r="O11944" s="21"/>
      <c r="P11944" s="16"/>
      <c r="Q11944" s="15"/>
      <c r="R11944" s="16"/>
      <c r="S11944" s="16"/>
      <c r="T11944" s="22"/>
      <c r="U11944" s="23"/>
    </row>
    <row r="11945" spans="1:21" x14ac:dyDescent="0.3">
      <c r="A11945" s="18"/>
      <c r="B11945" s="18"/>
      <c r="C11945" s="18"/>
      <c r="D11945" s="18"/>
      <c r="E11945" s="18"/>
      <c r="F11945" s="6"/>
      <c r="G11945" s="7"/>
      <c r="H11945" s="6"/>
      <c r="I11945" s="6"/>
      <c r="J11945" s="19"/>
      <c r="K11945" s="15"/>
      <c r="L11945" s="15"/>
      <c r="M11945" s="16"/>
      <c r="N11945" s="20"/>
      <c r="O11945" s="21"/>
      <c r="P11945" s="16"/>
      <c r="Q11945" s="15"/>
      <c r="R11945" s="16"/>
      <c r="S11945" s="16"/>
      <c r="T11945" s="22"/>
      <c r="U11945" s="23"/>
    </row>
    <row r="11946" spans="1:21" x14ac:dyDescent="0.3">
      <c r="A11946" s="18"/>
      <c r="B11946" s="18"/>
      <c r="C11946" s="18"/>
      <c r="D11946" s="18"/>
      <c r="E11946" s="18"/>
      <c r="F11946" s="6"/>
      <c r="G11946" s="7"/>
      <c r="H11946" s="6"/>
      <c r="I11946" s="6"/>
      <c r="J11946" s="19"/>
      <c r="K11946" s="15"/>
      <c r="L11946" s="15"/>
      <c r="M11946" s="16"/>
      <c r="N11946" s="20"/>
      <c r="O11946" s="21"/>
      <c r="P11946" s="16"/>
      <c r="Q11946" s="15"/>
      <c r="R11946" s="16"/>
      <c r="S11946" s="16"/>
      <c r="T11946" s="22"/>
      <c r="U11946" s="23"/>
    </row>
    <row r="11947" spans="1:21" x14ac:dyDescent="0.3">
      <c r="A11947" s="18"/>
      <c r="B11947" s="18"/>
      <c r="C11947" s="18"/>
      <c r="D11947" s="18"/>
      <c r="E11947" s="18"/>
      <c r="F11947" s="6"/>
      <c r="G11947" s="7"/>
      <c r="H11947" s="6"/>
      <c r="I11947" s="6"/>
      <c r="J11947" s="19"/>
      <c r="K11947" s="15"/>
      <c r="L11947" s="15"/>
      <c r="M11947" s="16"/>
      <c r="N11947" s="20"/>
      <c r="O11947" s="21"/>
      <c r="P11947" s="16"/>
      <c r="Q11947" s="15"/>
      <c r="R11947" s="16"/>
      <c r="S11947" s="16"/>
      <c r="T11947" s="22"/>
      <c r="U11947" s="23"/>
    </row>
    <row r="11948" spans="1:21" x14ac:dyDescent="0.3">
      <c r="A11948" s="18"/>
      <c r="B11948" s="18"/>
      <c r="C11948" s="18"/>
      <c r="D11948" s="18"/>
      <c r="E11948" s="18"/>
      <c r="F11948" s="6"/>
      <c r="G11948" s="7"/>
      <c r="H11948" s="6"/>
      <c r="I11948" s="6"/>
      <c r="J11948" s="19"/>
      <c r="K11948" s="15"/>
      <c r="L11948" s="15"/>
      <c r="M11948" s="16"/>
      <c r="N11948" s="20"/>
      <c r="O11948" s="21"/>
      <c r="P11948" s="16"/>
      <c r="Q11948" s="15"/>
      <c r="R11948" s="16"/>
      <c r="S11948" s="16"/>
      <c r="T11948" s="22"/>
      <c r="U11948" s="23"/>
    </row>
    <row r="11949" spans="1:21" x14ac:dyDescent="0.3">
      <c r="A11949" s="18"/>
      <c r="B11949" s="18"/>
      <c r="C11949" s="18"/>
      <c r="D11949" s="18"/>
      <c r="E11949" s="18"/>
      <c r="F11949" s="6"/>
      <c r="G11949" s="7"/>
      <c r="H11949" s="6"/>
      <c r="I11949" s="6"/>
      <c r="J11949" s="19"/>
      <c r="K11949" s="15"/>
      <c r="L11949" s="15"/>
      <c r="M11949" s="16"/>
      <c r="N11949" s="20"/>
      <c r="O11949" s="21"/>
      <c r="P11949" s="16"/>
      <c r="Q11949" s="15"/>
      <c r="R11949" s="16"/>
      <c r="S11949" s="16"/>
      <c r="T11949" s="22"/>
      <c r="U11949" s="23"/>
    </row>
    <row r="11950" spans="1:21" x14ac:dyDescent="0.3">
      <c r="A11950" s="18"/>
      <c r="B11950" s="18"/>
      <c r="C11950" s="18"/>
      <c r="D11950" s="18"/>
      <c r="E11950" s="18"/>
      <c r="F11950" s="6"/>
      <c r="G11950" s="7"/>
      <c r="H11950" s="6"/>
      <c r="I11950" s="6"/>
      <c r="J11950" s="19"/>
      <c r="K11950" s="15"/>
      <c r="L11950" s="15"/>
      <c r="M11950" s="16"/>
      <c r="N11950" s="20"/>
      <c r="O11950" s="21"/>
      <c r="P11950" s="16"/>
      <c r="Q11950" s="15"/>
      <c r="R11950" s="16"/>
      <c r="S11950" s="16"/>
      <c r="T11950" s="22"/>
      <c r="U11950" s="23"/>
    </row>
    <row r="11951" spans="1:21" x14ac:dyDescent="0.3">
      <c r="A11951" s="18"/>
      <c r="B11951" s="18"/>
      <c r="C11951" s="18"/>
      <c r="D11951" s="18"/>
      <c r="E11951" s="18"/>
      <c r="F11951" s="6"/>
      <c r="G11951" s="7"/>
      <c r="H11951" s="6"/>
      <c r="I11951" s="6"/>
      <c r="J11951" s="19"/>
      <c r="K11951" s="15"/>
      <c r="L11951" s="15"/>
      <c r="M11951" s="16"/>
      <c r="N11951" s="20"/>
      <c r="O11951" s="21"/>
      <c r="P11951" s="16"/>
      <c r="Q11951" s="15"/>
      <c r="R11951" s="16"/>
      <c r="S11951" s="16"/>
      <c r="T11951" s="22"/>
      <c r="U11951" s="23"/>
    </row>
    <row r="11952" spans="1:21" x14ac:dyDescent="0.3">
      <c r="A11952" s="18"/>
      <c r="B11952" s="18"/>
      <c r="C11952" s="18"/>
      <c r="D11952" s="18"/>
      <c r="E11952" s="18"/>
      <c r="F11952" s="6"/>
      <c r="G11952" s="7"/>
      <c r="H11952" s="6"/>
      <c r="I11952" s="6"/>
      <c r="J11952" s="19"/>
      <c r="K11952" s="15"/>
      <c r="L11952" s="15"/>
      <c r="M11952" s="16"/>
      <c r="N11952" s="20"/>
      <c r="O11952" s="21"/>
      <c r="P11952" s="16"/>
      <c r="Q11952" s="15"/>
      <c r="R11952" s="16"/>
      <c r="S11952" s="16"/>
      <c r="T11952" s="22"/>
      <c r="U11952" s="23"/>
    </row>
    <row r="11953" spans="1:21" x14ac:dyDescent="0.3">
      <c r="A11953" s="18"/>
      <c r="B11953" s="18"/>
      <c r="C11953" s="18"/>
      <c r="D11953" s="18"/>
      <c r="E11953" s="18"/>
      <c r="F11953" s="6"/>
      <c r="G11953" s="7"/>
      <c r="H11953" s="6"/>
      <c r="I11953" s="6"/>
      <c r="J11953" s="19"/>
      <c r="K11953" s="15"/>
      <c r="L11953" s="15"/>
      <c r="M11953" s="16"/>
      <c r="N11953" s="20"/>
      <c r="O11953" s="21"/>
      <c r="P11953" s="16"/>
      <c r="Q11953" s="15"/>
      <c r="R11953" s="16"/>
      <c r="S11953" s="16"/>
      <c r="T11953" s="22"/>
      <c r="U11953" s="23"/>
    </row>
    <row r="11954" spans="1:21" x14ac:dyDescent="0.3">
      <c r="A11954" s="18"/>
      <c r="B11954" s="18"/>
      <c r="C11954" s="18"/>
      <c r="D11954" s="18"/>
      <c r="E11954" s="18"/>
      <c r="F11954" s="6"/>
      <c r="G11954" s="7"/>
      <c r="H11954" s="6"/>
      <c r="I11954" s="6"/>
      <c r="J11954" s="19"/>
      <c r="K11954" s="15"/>
      <c r="L11954" s="15"/>
      <c r="M11954" s="16"/>
      <c r="N11954" s="20"/>
      <c r="O11954" s="21"/>
      <c r="P11954" s="16"/>
      <c r="Q11954" s="15"/>
      <c r="R11954" s="16"/>
      <c r="S11954" s="16"/>
      <c r="T11954" s="22"/>
      <c r="U11954" s="23"/>
    </row>
    <row r="11955" spans="1:21" x14ac:dyDescent="0.3">
      <c r="A11955" s="18"/>
      <c r="B11955" s="18"/>
      <c r="C11955" s="18"/>
      <c r="D11955" s="18"/>
      <c r="E11955" s="18"/>
      <c r="F11955" s="6"/>
      <c r="G11955" s="7"/>
      <c r="H11955" s="6"/>
      <c r="I11955" s="6"/>
      <c r="J11955" s="19"/>
      <c r="K11955" s="15"/>
      <c r="L11955" s="15"/>
      <c r="M11955" s="16"/>
      <c r="N11955" s="20"/>
      <c r="O11955" s="21"/>
      <c r="P11955" s="16"/>
      <c r="Q11955" s="15"/>
      <c r="R11955" s="16"/>
      <c r="S11955" s="16"/>
      <c r="T11955" s="22"/>
      <c r="U11955" s="23"/>
    </row>
    <row r="11956" spans="1:21" x14ac:dyDescent="0.3">
      <c r="A11956" s="18"/>
      <c r="B11956" s="18"/>
      <c r="C11956" s="18"/>
      <c r="D11956" s="18"/>
      <c r="E11956" s="18"/>
      <c r="F11956" s="6"/>
      <c r="G11956" s="7"/>
      <c r="H11956" s="6"/>
      <c r="I11956" s="6"/>
      <c r="J11956" s="19"/>
      <c r="K11956" s="15"/>
      <c r="L11956" s="15"/>
      <c r="M11956" s="16"/>
      <c r="N11956" s="20"/>
      <c r="O11956" s="21"/>
      <c r="P11956" s="16"/>
      <c r="Q11956" s="15"/>
      <c r="R11956" s="16"/>
      <c r="S11956" s="16"/>
      <c r="T11956" s="22"/>
      <c r="U11956" s="23"/>
    </row>
    <row r="11957" spans="1:21" x14ac:dyDescent="0.3">
      <c r="A11957" s="18"/>
      <c r="B11957" s="18"/>
      <c r="C11957" s="18"/>
      <c r="D11957" s="18"/>
      <c r="E11957" s="18"/>
      <c r="F11957" s="6"/>
      <c r="G11957" s="7"/>
      <c r="H11957" s="6"/>
      <c r="I11957" s="6"/>
      <c r="J11957" s="19"/>
      <c r="K11957" s="15"/>
      <c r="L11957" s="15"/>
      <c r="M11957" s="16"/>
      <c r="N11957" s="20"/>
      <c r="O11957" s="21"/>
      <c r="P11957" s="16"/>
      <c r="Q11957" s="15"/>
      <c r="R11957" s="16"/>
      <c r="S11957" s="16"/>
      <c r="T11957" s="22"/>
      <c r="U11957" s="23"/>
    </row>
    <row r="11958" spans="1:21" x14ac:dyDescent="0.3">
      <c r="A11958" s="18"/>
      <c r="B11958" s="18"/>
      <c r="C11958" s="18"/>
      <c r="D11958" s="18"/>
      <c r="E11958" s="18"/>
      <c r="F11958" s="6"/>
      <c r="G11958" s="7"/>
      <c r="H11958" s="6"/>
      <c r="I11958" s="6"/>
      <c r="J11958" s="19"/>
      <c r="K11958" s="15"/>
      <c r="L11958" s="15"/>
      <c r="M11958" s="16"/>
      <c r="N11958" s="20"/>
      <c r="O11958" s="21"/>
      <c r="P11958" s="16"/>
      <c r="Q11958" s="15"/>
      <c r="R11958" s="16"/>
      <c r="S11958" s="16"/>
      <c r="T11958" s="22"/>
      <c r="U11958" s="23"/>
    </row>
    <row r="11959" spans="1:21" x14ac:dyDescent="0.3">
      <c r="A11959" s="18"/>
      <c r="B11959" s="18"/>
      <c r="C11959" s="18"/>
      <c r="D11959" s="18"/>
      <c r="E11959" s="18"/>
      <c r="F11959" s="6"/>
      <c r="G11959" s="7"/>
      <c r="H11959" s="6"/>
      <c r="I11959" s="6"/>
      <c r="J11959" s="19"/>
      <c r="K11959" s="15"/>
      <c r="L11959" s="15"/>
      <c r="M11959" s="16"/>
      <c r="N11959" s="20"/>
      <c r="O11959" s="21"/>
      <c r="P11959" s="16"/>
      <c r="Q11959" s="15"/>
      <c r="R11959" s="16"/>
      <c r="S11959" s="16"/>
      <c r="T11959" s="22"/>
      <c r="U11959" s="23"/>
    </row>
    <row r="11960" spans="1:21" x14ac:dyDescent="0.3">
      <c r="A11960" s="18"/>
      <c r="B11960" s="18"/>
      <c r="C11960" s="18"/>
      <c r="D11960" s="18"/>
      <c r="E11960" s="18"/>
      <c r="F11960" s="6"/>
      <c r="G11960" s="7"/>
      <c r="H11960" s="6"/>
      <c r="I11960" s="6"/>
      <c r="J11960" s="19"/>
      <c r="K11960" s="15"/>
      <c r="L11960" s="15"/>
      <c r="M11960" s="16"/>
      <c r="N11960" s="20"/>
      <c r="O11960" s="21"/>
      <c r="P11960" s="16"/>
      <c r="Q11960" s="15"/>
      <c r="R11960" s="16"/>
      <c r="S11960" s="16"/>
      <c r="T11960" s="22"/>
      <c r="U11960" s="23"/>
    </row>
    <row r="11961" spans="1:21" x14ac:dyDescent="0.3">
      <c r="A11961" s="18"/>
      <c r="B11961" s="18"/>
      <c r="C11961" s="18"/>
      <c r="D11961" s="18"/>
      <c r="E11961" s="18"/>
      <c r="F11961" s="6"/>
      <c r="G11961" s="7"/>
      <c r="H11961" s="6"/>
      <c r="I11961" s="6"/>
      <c r="J11961" s="19"/>
      <c r="K11961" s="15"/>
      <c r="L11961" s="15"/>
      <c r="M11961" s="16"/>
      <c r="N11961" s="20"/>
      <c r="O11961" s="21"/>
      <c r="P11961" s="16"/>
      <c r="Q11961" s="15"/>
      <c r="R11961" s="16"/>
      <c r="S11961" s="16"/>
      <c r="T11961" s="22"/>
      <c r="U11961" s="23"/>
    </row>
    <row r="11962" spans="1:21" x14ac:dyDescent="0.3">
      <c r="A11962" s="18"/>
      <c r="B11962" s="18"/>
      <c r="C11962" s="18"/>
      <c r="D11962" s="18"/>
      <c r="E11962" s="18"/>
      <c r="F11962" s="6"/>
      <c r="G11962" s="7"/>
      <c r="H11962" s="6"/>
      <c r="I11962" s="6"/>
      <c r="J11962" s="19"/>
      <c r="K11962" s="15"/>
      <c r="L11962" s="15"/>
      <c r="M11962" s="16"/>
      <c r="N11962" s="20"/>
      <c r="O11962" s="21"/>
      <c r="P11962" s="16"/>
      <c r="Q11962" s="15"/>
      <c r="R11962" s="16"/>
      <c r="S11962" s="16"/>
      <c r="T11962" s="22"/>
      <c r="U11962" s="23"/>
    </row>
    <row r="11963" spans="1:21" x14ac:dyDescent="0.3">
      <c r="A11963" s="18"/>
      <c r="B11963" s="18"/>
      <c r="C11963" s="18"/>
      <c r="D11963" s="18"/>
      <c r="E11963" s="18"/>
      <c r="F11963" s="6"/>
      <c r="G11963" s="7"/>
      <c r="H11963" s="6"/>
      <c r="I11963" s="6"/>
      <c r="J11963" s="19"/>
      <c r="K11963" s="15"/>
      <c r="L11963" s="15"/>
      <c r="M11963" s="16"/>
      <c r="N11963" s="20"/>
      <c r="O11963" s="21"/>
      <c r="P11963" s="16"/>
      <c r="Q11963" s="15"/>
      <c r="R11963" s="16"/>
      <c r="S11963" s="16"/>
      <c r="T11963" s="22"/>
      <c r="U11963" s="23"/>
    </row>
    <row r="11964" spans="1:21" x14ac:dyDescent="0.3">
      <c r="A11964" s="18"/>
      <c r="B11964" s="18"/>
      <c r="C11964" s="18"/>
      <c r="D11964" s="18"/>
      <c r="E11964" s="18"/>
      <c r="F11964" s="6"/>
      <c r="G11964" s="7"/>
      <c r="H11964" s="6"/>
      <c r="I11964" s="6"/>
      <c r="J11964" s="19"/>
      <c r="K11964" s="15"/>
      <c r="L11964" s="15"/>
      <c r="M11964" s="16"/>
      <c r="N11964" s="20"/>
      <c r="O11964" s="21"/>
      <c r="P11964" s="16"/>
      <c r="Q11964" s="15"/>
      <c r="R11964" s="16"/>
      <c r="S11964" s="16"/>
      <c r="T11964" s="22"/>
      <c r="U11964" s="23"/>
    </row>
    <row r="11965" spans="1:21" x14ac:dyDescent="0.3">
      <c r="A11965" s="18"/>
      <c r="B11965" s="18"/>
      <c r="C11965" s="18"/>
      <c r="D11965" s="18"/>
      <c r="E11965" s="18"/>
      <c r="F11965" s="6"/>
      <c r="G11965" s="7"/>
      <c r="H11965" s="6"/>
      <c r="I11965" s="6"/>
      <c r="J11965" s="19"/>
      <c r="K11965" s="15"/>
      <c r="L11965" s="15"/>
      <c r="M11965" s="16"/>
      <c r="N11965" s="20"/>
      <c r="O11965" s="21"/>
      <c r="P11965" s="16"/>
      <c r="Q11965" s="15"/>
      <c r="R11965" s="16"/>
      <c r="S11965" s="16"/>
      <c r="T11965" s="22"/>
      <c r="U11965" s="23"/>
    </row>
    <row r="11966" spans="1:21" x14ac:dyDescent="0.3">
      <c r="A11966" s="18"/>
      <c r="B11966" s="18"/>
      <c r="C11966" s="18"/>
      <c r="D11966" s="18"/>
      <c r="E11966" s="18"/>
      <c r="F11966" s="6"/>
      <c r="G11966" s="7"/>
      <c r="H11966" s="6"/>
      <c r="I11966" s="6"/>
      <c r="J11966" s="19"/>
      <c r="K11966" s="15"/>
      <c r="L11966" s="15"/>
      <c r="M11966" s="16"/>
      <c r="N11966" s="20"/>
      <c r="O11966" s="21"/>
      <c r="P11966" s="16"/>
      <c r="Q11966" s="15"/>
      <c r="R11966" s="16"/>
      <c r="S11966" s="16"/>
      <c r="T11966" s="22"/>
      <c r="U11966" s="23"/>
    </row>
    <row r="11967" spans="1:21" x14ac:dyDescent="0.3">
      <c r="A11967" s="18"/>
      <c r="B11967" s="18"/>
      <c r="C11967" s="18"/>
      <c r="D11967" s="18"/>
      <c r="E11967" s="18"/>
      <c r="F11967" s="6"/>
      <c r="G11967" s="7"/>
      <c r="H11967" s="6"/>
      <c r="I11967" s="6"/>
      <c r="J11967" s="19"/>
      <c r="K11967" s="15"/>
      <c r="L11967" s="15"/>
      <c r="M11967" s="16"/>
      <c r="N11967" s="20"/>
      <c r="O11967" s="21"/>
      <c r="P11967" s="16"/>
      <c r="Q11967" s="15"/>
      <c r="R11967" s="16"/>
      <c r="S11967" s="16"/>
      <c r="T11967" s="22"/>
      <c r="U11967" s="23"/>
    </row>
    <row r="11968" spans="1:21" x14ac:dyDescent="0.3">
      <c r="A11968" s="18"/>
      <c r="B11968" s="18"/>
      <c r="C11968" s="18"/>
      <c r="D11968" s="18"/>
      <c r="E11968" s="18"/>
      <c r="F11968" s="6"/>
      <c r="G11968" s="7"/>
      <c r="H11968" s="6"/>
      <c r="I11968" s="6"/>
      <c r="J11968" s="19"/>
      <c r="K11968" s="15"/>
      <c r="L11968" s="15"/>
      <c r="M11968" s="16"/>
      <c r="N11968" s="20"/>
      <c r="O11968" s="21"/>
      <c r="P11968" s="16"/>
      <c r="Q11968" s="15"/>
      <c r="R11968" s="16"/>
      <c r="S11968" s="16"/>
      <c r="T11968" s="22"/>
      <c r="U11968" s="23"/>
    </row>
    <row r="11969" spans="1:21" x14ac:dyDescent="0.3">
      <c r="A11969" s="18"/>
      <c r="B11969" s="18"/>
      <c r="C11969" s="18"/>
      <c r="D11969" s="18"/>
      <c r="E11969" s="18"/>
      <c r="F11969" s="6"/>
      <c r="G11969" s="7"/>
      <c r="H11969" s="6"/>
      <c r="I11969" s="6"/>
      <c r="J11969" s="19"/>
      <c r="K11969" s="15"/>
      <c r="L11969" s="15"/>
      <c r="M11969" s="16"/>
      <c r="N11969" s="20"/>
      <c r="O11969" s="21"/>
      <c r="P11969" s="16"/>
      <c r="Q11969" s="15"/>
      <c r="R11969" s="16"/>
      <c r="S11969" s="16"/>
      <c r="T11969" s="22"/>
      <c r="U11969" s="23"/>
    </row>
    <row r="11970" spans="1:21" x14ac:dyDescent="0.3">
      <c r="A11970" s="18"/>
      <c r="B11970" s="18"/>
      <c r="C11970" s="18"/>
      <c r="D11970" s="18"/>
      <c r="E11970" s="18"/>
      <c r="F11970" s="6"/>
      <c r="G11970" s="7"/>
      <c r="H11970" s="6"/>
      <c r="I11970" s="6"/>
      <c r="J11970" s="19"/>
      <c r="K11970" s="15"/>
      <c r="L11970" s="15"/>
      <c r="M11970" s="16"/>
      <c r="N11970" s="20"/>
      <c r="O11970" s="21"/>
      <c r="P11970" s="16"/>
      <c r="Q11970" s="15"/>
      <c r="R11970" s="16"/>
      <c r="S11970" s="16"/>
      <c r="T11970" s="22"/>
      <c r="U11970" s="23"/>
    </row>
    <row r="11971" spans="1:21" x14ac:dyDescent="0.3">
      <c r="A11971" s="18"/>
      <c r="B11971" s="18"/>
      <c r="C11971" s="18"/>
      <c r="D11971" s="18"/>
      <c r="E11971" s="18"/>
      <c r="F11971" s="6"/>
      <c r="G11971" s="7"/>
      <c r="H11971" s="6"/>
      <c r="I11971" s="6"/>
      <c r="J11971" s="19"/>
      <c r="K11971" s="15"/>
      <c r="L11971" s="15"/>
      <c r="M11971" s="16"/>
      <c r="N11971" s="20"/>
      <c r="O11971" s="21"/>
      <c r="P11971" s="16"/>
      <c r="Q11971" s="15"/>
      <c r="R11971" s="16"/>
      <c r="S11971" s="16"/>
      <c r="T11971" s="22"/>
      <c r="U11971" s="23"/>
    </row>
    <row r="11972" spans="1:21" x14ac:dyDescent="0.3">
      <c r="A11972" s="18"/>
      <c r="B11972" s="18"/>
      <c r="C11972" s="18"/>
      <c r="D11972" s="18"/>
      <c r="E11972" s="18"/>
      <c r="F11972" s="6"/>
      <c r="G11972" s="7"/>
      <c r="H11972" s="6"/>
      <c r="I11972" s="6"/>
      <c r="J11972" s="19"/>
      <c r="K11972" s="15"/>
      <c r="L11972" s="15"/>
      <c r="M11972" s="16"/>
      <c r="N11972" s="20"/>
      <c r="O11972" s="21"/>
      <c r="P11972" s="16"/>
      <c r="Q11972" s="15"/>
      <c r="R11972" s="16"/>
      <c r="S11972" s="16"/>
      <c r="T11972" s="22"/>
      <c r="U11972" s="23"/>
    </row>
    <row r="11973" spans="1:21" x14ac:dyDescent="0.3">
      <c r="A11973" s="18"/>
      <c r="B11973" s="18"/>
      <c r="C11973" s="18"/>
      <c r="D11973" s="18"/>
      <c r="E11973" s="18"/>
      <c r="F11973" s="6"/>
      <c r="G11973" s="7"/>
      <c r="H11973" s="6"/>
      <c r="I11973" s="6"/>
      <c r="J11973" s="19"/>
      <c r="K11973" s="15"/>
      <c r="L11973" s="15"/>
      <c r="M11973" s="16"/>
      <c r="N11973" s="20"/>
      <c r="O11973" s="21"/>
      <c r="P11973" s="16"/>
      <c r="Q11973" s="15"/>
      <c r="R11973" s="16"/>
      <c r="S11973" s="16"/>
      <c r="T11973" s="22"/>
      <c r="U11973" s="23"/>
    </row>
    <row r="11974" spans="1:21" x14ac:dyDescent="0.3">
      <c r="A11974" s="18"/>
      <c r="B11974" s="18"/>
      <c r="C11974" s="18"/>
      <c r="D11974" s="18"/>
      <c r="E11974" s="18"/>
      <c r="F11974" s="6"/>
      <c r="G11974" s="7"/>
      <c r="H11974" s="6"/>
      <c r="I11974" s="6"/>
      <c r="J11974" s="19"/>
      <c r="K11974" s="15"/>
      <c r="L11974" s="15"/>
      <c r="M11974" s="16"/>
      <c r="N11974" s="20"/>
      <c r="O11974" s="21"/>
      <c r="P11974" s="16"/>
      <c r="Q11974" s="15"/>
      <c r="R11974" s="16"/>
      <c r="S11974" s="16"/>
      <c r="T11974" s="22"/>
      <c r="U11974" s="23"/>
    </row>
    <row r="11975" spans="1:21" x14ac:dyDescent="0.3">
      <c r="A11975" s="18"/>
      <c r="B11975" s="18"/>
      <c r="C11975" s="18"/>
      <c r="D11975" s="18"/>
      <c r="E11975" s="18"/>
      <c r="F11975" s="6"/>
      <c r="G11975" s="7"/>
      <c r="H11975" s="6"/>
      <c r="I11975" s="6"/>
      <c r="J11975" s="19"/>
      <c r="K11975" s="15"/>
      <c r="L11975" s="15"/>
      <c r="M11975" s="16"/>
      <c r="N11975" s="20"/>
      <c r="O11975" s="21"/>
      <c r="P11975" s="16"/>
      <c r="Q11975" s="15"/>
      <c r="R11975" s="16"/>
      <c r="S11975" s="16"/>
      <c r="T11975" s="22"/>
      <c r="U11975" s="23"/>
    </row>
    <row r="11976" spans="1:21" x14ac:dyDescent="0.3">
      <c r="A11976" s="18"/>
      <c r="B11976" s="18"/>
      <c r="C11976" s="18"/>
      <c r="D11976" s="18"/>
      <c r="E11976" s="18"/>
      <c r="F11976" s="6"/>
      <c r="G11976" s="7"/>
      <c r="H11976" s="6"/>
      <c r="I11976" s="6"/>
      <c r="J11976" s="19"/>
      <c r="K11976" s="15"/>
      <c r="L11976" s="15"/>
      <c r="M11976" s="16"/>
      <c r="N11976" s="20"/>
      <c r="O11976" s="21"/>
      <c r="P11976" s="16"/>
      <c r="Q11976" s="15"/>
      <c r="R11976" s="16"/>
      <c r="S11976" s="16"/>
      <c r="T11976" s="22"/>
      <c r="U11976" s="23"/>
    </row>
    <row r="11977" spans="1:21" x14ac:dyDescent="0.3">
      <c r="A11977" s="18"/>
      <c r="B11977" s="18"/>
      <c r="C11977" s="18"/>
      <c r="D11977" s="18"/>
      <c r="E11977" s="18"/>
      <c r="F11977" s="6"/>
      <c r="G11977" s="7"/>
      <c r="H11977" s="6"/>
      <c r="I11977" s="6"/>
      <c r="J11977" s="19"/>
      <c r="K11977" s="15"/>
      <c r="L11977" s="15"/>
      <c r="M11977" s="16"/>
      <c r="N11977" s="20"/>
      <c r="O11977" s="21"/>
      <c r="P11977" s="16"/>
      <c r="Q11977" s="15"/>
      <c r="R11977" s="16"/>
      <c r="S11977" s="16"/>
      <c r="T11977" s="22"/>
      <c r="U11977" s="23"/>
    </row>
    <row r="11978" spans="1:21" x14ac:dyDescent="0.3">
      <c r="A11978" s="18"/>
      <c r="B11978" s="18"/>
      <c r="C11978" s="18"/>
      <c r="D11978" s="18"/>
      <c r="E11978" s="18"/>
      <c r="F11978" s="6"/>
      <c r="G11978" s="7"/>
      <c r="H11978" s="6"/>
      <c r="I11978" s="6"/>
      <c r="J11978" s="19"/>
      <c r="K11978" s="15"/>
      <c r="L11978" s="15"/>
      <c r="M11978" s="16"/>
      <c r="N11978" s="20"/>
      <c r="O11978" s="21"/>
      <c r="P11978" s="16"/>
      <c r="Q11978" s="15"/>
      <c r="R11978" s="16"/>
      <c r="S11978" s="16"/>
      <c r="T11978" s="22"/>
      <c r="U11978" s="23"/>
    </row>
    <row r="11979" spans="1:21" x14ac:dyDescent="0.3">
      <c r="A11979" s="18"/>
      <c r="B11979" s="18"/>
      <c r="C11979" s="18"/>
      <c r="D11979" s="18"/>
      <c r="E11979" s="18"/>
      <c r="F11979" s="6"/>
      <c r="G11979" s="7"/>
      <c r="H11979" s="6"/>
      <c r="I11979" s="6"/>
      <c r="J11979" s="19"/>
      <c r="K11979" s="15"/>
      <c r="L11979" s="15"/>
      <c r="M11979" s="16"/>
      <c r="N11979" s="20"/>
      <c r="O11979" s="21"/>
      <c r="P11979" s="16"/>
      <c r="Q11979" s="15"/>
      <c r="R11979" s="16"/>
      <c r="S11979" s="16"/>
      <c r="T11979" s="22"/>
      <c r="U11979" s="23"/>
    </row>
    <row r="11980" spans="1:21" x14ac:dyDescent="0.3">
      <c r="A11980" s="18"/>
      <c r="B11980" s="18"/>
      <c r="C11980" s="18"/>
      <c r="D11980" s="18"/>
      <c r="E11980" s="18"/>
      <c r="F11980" s="6"/>
      <c r="G11980" s="7"/>
      <c r="H11980" s="6"/>
      <c r="I11980" s="6"/>
      <c r="J11980" s="19"/>
      <c r="K11980" s="15"/>
      <c r="L11980" s="15"/>
      <c r="M11980" s="16"/>
      <c r="N11980" s="20"/>
      <c r="O11980" s="21"/>
      <c r="P11980" s="16"/>
      <c r="Q11980" s="15"/>
      <c r="R11980" s="16"/>
      <c r="S11980" s="16"/>
      <c r="T11980" s="22"/>
      <c r="U11980" s="23"/>
    </row>
    <row r="11981" spans="1:21" x14ac:dyDescent="0.3">
      <c r="A11981" s="18"/>
      <c r="B11981" s="18"/>
      <c r="C11981" s="18"/>
      <c r="D11981" s="18"/>
      <c r="E11981" s="18"/>
      <c r="F11981" s="6"/>
      <c r="G11981" s="7"/>
      <c r="H11981" s="6"/>
      <c r="I11981" s="6"/>
      <c r="J11981" s="19"/>
      <c r="K11981" s="15"/>
      <c r="L11981" s="15"/>
      <c r="M11981" s="16"/>
      <c r="N11981" s="20"/>
      <c r="O11981" s="21"/>
      <c r="P11981" s="16"/>
      <c r="Q11981" s="15"/>
      <c r="R11981" s="16"/>
      <c r="S11981" s="16"/>
      <c r="T11981" s="22"/>
      <c r="U11981" s="23"/>
    </row>
    <row r="11982" spans="1:21" x14ac:dyDescent="0.3">
      <c r="A11982" s="18"/>
      <c r="B11982" s="18"/>
      <c r="C11982" s="18"/>
      <c r="D11982" s="18"/>
      <c r="E11982" s="18"/>
      <c r="F11982" s="6"/>
      <c r="G11982" s="7"/>
      <c r="H11982" s="6"/>
      <c r="I11982" s="6"/>
      <c r="J11982" s="19"/>
      <c r="K11982" s="15"/>
      <c r="L11982" s="15"/>
      <c r="M11982" s="16"/>
      <c r="N11982" s="20"/>
      <c r="O11982" s="21"/>
      <c r="P11982" s="16"/>
      <c r="Q11982" s="15"/>
      <c r="R11982" s="16"/>
      <c r="S11982" s="16"/>
      <c r="T11982" s="22"/>
      <c r="U11982" s="23"/>
    </row>
    <row r="11983" spans="1:21" x14ac:dyDescent="0.3">
      <c r="A11983" s="18"/>
      <c r="B11983" s="18"/>
      <c r="C11983" s="18"/>
      <c r="D11983" s="18"/>
      <c r="E11983" s="18"/>
      <c r="F11983" s="6"/>
      <c r="G11983" s="7"/>
      <c r="H11983" s="6"/>
      <c r="I11983" s="6"/>
      <c r="J11983" s="19"/>
      <c r="K11983" s="15"/>
      <c r="L11983" s="15"/>
      <c r="M11983" s="16"/>
      <c r="N11983" s="20"/>
      <c r="O11983" s="21"/>
      <c r="P11983" s="16"/>
      <c r="Q11983" s="15"/>
      <c r="R11983" s="16"/>
      <c r="S11983" s="16"/>
      <c r="T11983" s="22"/>
      <c r="U11983" s="23"/>
    </row>
    <row r="11984" spans="1:21" x14ac:dyDescent="0.3">
      <c r="A11984" s="18"/>
      <c r="B11984" s="18"/>
      <c r="C11984" s="18"/>
      <c r="D11984" s="18"/>
      <c r="E11984" s="18"/>
      <c r="F11984" s="6"/>
      <c r="G11984" s="7"/>
      <c r="H11984" s="6"/>
      <c r="I11984" s="6"/>
      <c r="J11984" s="19"/>
      <c r="K11984" s="15"/>
      <c r="L11984" s="15"/>
      <c r="M11984" s="16"/>
      <c r="N11984" s="20"/>
      <c r="O11984" s="21"/>
      <c r="P11984" s="16"/>
      <c r="Q11984" s="15"/>
      <c r="R11984" s="16"/>
      <c r="S11984" s="16"/>
      <c r="T11984" s="22"/>
      <c r="U11984" s="23"/>
    </row>
    <row r="11985" spans="1:21" x14ac:dyDescent="0.3">
      <c r="A11985" s="18"/>
      <c r="B11985" s="18"/>
      <c r="C11985" s="18"/>
      <c r="D11985" s="18"/>
      <c r="E11985" s="18"/>
      <c r="F11985" s="6"/>
      <c r="G11985" s="7"/>
      <c r="H11985" s="6"/>
      <c r="I11985" s="6"/>
      <c r="J11985" s="19"/>
      <c r="K11985" s="15"/>
      <c r="L11985" s="15"/>
      <c r="M11985" s="16"/>
      <c r="N11985" s="20"/>
      <c r="O11985" s="21"/>
      <c r="P11985" s="16"/>
      <c r="Q11985" s="15"/>
      <c r="R11985" s="16"/>
      <c r="S11985" s="16"/>
      <c r="T11985" s="22"/>
      <c r="U11985" s="23"/>
    </row>
    <row r="11986" spans="1:21" x14ac:dyDescent="0.3">
      <c r="A11986" s="18"/>
      <c r="B11986" s="18"/>
      <c r="C11986" s="18"/>
      <c r="D11986" s="18"/>
      <c r="E11986" s="18"/>
      <c r="F11986" s="6"/>
      <c r="G11986" s="7"/>
      <c r="H11986" s="6"/>
      <c r="I11986" s="6"/>
      <c r="J11986" s="19"/>
      <c r="K11986" s="15"/>
      <c r="L11986" s="15"/>
      <c r="M11986" s="16"/>
      <c r="N11986" s="20"/>
      <c r="O11986" s="21"/>
      <c r="P11986" s="16"/>
      <c r="Q11986" s="15"/>
      <c r="R11986" s="16"/>
      <c r="S11986" s="16"/>
      <c r="T11986" s="22"/>
      <c r="U11986" s="23"/>
    </row>
    <row r="11987" spans="1:21" x14ac:dyDescent="0.3">
      <c r="A11987" s="18"/>
      <c r="B11987" s="18"/>
      <c r="C11987" s="18"/>
      <c r="D11987" s="18"/>
      <c r="E11987" s="18"/>
      <c r="F11987" s="6"/>
      <c r="G11987" s="7"/>
      <c r="H11987" s="6"/>
      <c r="I11987" s="6"/>
      <c r="J11987" s="19"/>
      <c r="K11987" s="15"/>
      <c r="L11987" s="15"/>
      <c r="M11987" s="16"/>
      <c r="N11987" s="20"/>
      <c r="O11987" s="21"/>
      <c r="P11987" s="16"/>
      <c r="Q11987" s="15"/>
      <c r="R11987" s="16"/>
      <c r="S11987" s="16"/>
      <c r="T11987" s="22"/>
      <c r="U11987" s="23"/>
    </row>
    <row r="11988" spans="1:21" x14ac:dyDescent="0.3">
      <c r="A11988" s="18"/>
      <c r="B11988" s="18"/>
      <c r="C11988" s="18"/>
      <c r="D11988" s="18"/>
      <c r="E11988" s="18"/>
      <c r="F11988" s="6"/>
      <c r="G11988" s="7"/>
      <c r="H11988" s="6"/>
      <c r="I11988" s="6"/>
      <c r="J11988" s="19"/>
      <c r="K11988" s="15"/>
      <c r="L11988" s="15"/>
      <c r="M11988" s="16"/>
      <c r="N11988" s="20"/>
      <c r="O11988" s="21"/>
      <c r="P11988" s="16"/>
      <c r="Q11988" s="15"/>
      <c r="R11988" s="16"/>
      <c r="S11988" s="16"/>
      <c r="T11988" s="22"/>
      <c r="U11988" s="23"/>
    </row>
    <row r="11989" spans="1:21" x14ac:dyDescent="0.3">
      <c r="A11989" s="18"/>
      <c r="B11989" s="18"/>
      <c r="C11989" s="18"/>
      <c r="D11989" s="18"/>
      <c r="E11989" s="18"/>
      <c r="F11989" s="6"/>
      <c r="G11989" s="7"/>
      <c r="H11989" s="7"/>
      <c r="I11989" s="6"/>
      <c r="J11989" s="19"/>
      <c r="K11989" s="15"/>
      <c r="L11989" s="15"/>
      <c r="M11989" s="16"/>
      <c r="N11989" s="20"/>
      <c r="O11989" s="21"/>
      <c r="P11989" s="16"/>
      <c r="Q11989" s="15"/>
      <c r="R11989" s="16"/>
      <c r="S11989" s="16"/>
      <c r="T11989" s="22"/>
      <c r="U11989" s="23"/>
    </row>
    <row r="11990" spans="1:21" x14ac:dyDescent="0.3">
      <c r="A11990" s="18"/>
      <c r="B11990" s="18"/>
      <c r="C11990" s="18"/>
      <c r="D11990" s="18"/>
      <c r="E11990" s="18"/>
      <c r="F11990" s="6"/>
      <c r="G11990" s="7"/>
      <c r="H11990" s="7"/>
      <c r="I11990" s="6"/>
      <c r="J11990" s="19"/>
      <c r="K11990" s="15"/>
      <c r="L11990" s="15"/>
      <c r="M11990" s="16"/>
      <c r="N11990" s="20"/>
      <c r="O11990" s="21"/>
      <c r="P11990" s="16"/>
      <c r="Q11990" s="15"/>
      <c r="R11990" s="16"/>
      <c r="S11990" s="16"/>
      <c r="T11990" s="22"/>
      <c r="U11990" s="23"/>
    </row>
    <row r="11991" spans="1:21" x14ac:dyDescent="0.3">
      <c r="A11991" s="18"/>
      <c r="B11991" s="18"/>
      <c r="C11991" s="18"/>
      <c r="D11991" s="18"/>
      <c r="E11991" s="18"/>
      <c r="F11991" s="6"/>
      <c r="G11991" s="7"/>
      <c r="H11991" s="7"/>
      <c r="I11991" s="6"/>
      <c r="J11991" s="19"/>
      <c r="K11991" s="15"/>
      <c r="L11991" s="15"/>
      <c r="M11991" s="16"/>
      <c r="N11991" s="20"/>
      <c r="O11991" s="21"/>
      <c r="P11991" s="16"/>
      <c r="Q11991" s="15"/>
      <c r="R11991" s="16"/>
      <c r="S11991" s="16"/>
      <c r="T11991" s="22"/>
      <c r="U11991" s="23"/>
    </row>
    <row r="11992" spans="1:21" x14ac:dyDescent="0.3">
      <c r="A11992" s="18"/>
      <c r="B11992" s="18"/>
      <c r="C11992" s="18"/>
      <c r="D11992" s="18"/>
      <c r="E11992" s="18"/>
      <c r="F11992" s="6"/>
      <c r="G11992" s="7"/>
      <c r="H11992" s="6"/>
      <c r="I11992" s="6"/>
      <c r="J11992" s="19"/>
      <c r="K11992" s="15"/>
      <c r="L11992" s="15"/>
      <c r="M11992" s="18"/>
      <c r="N11992" s="20"/>
      <c r="O11992" s="21"/>
      <c r="P11992" s="16"/>
      <c r="Q11992" s="15"/>
      <c r="R11992" s="16"/>
      <c r="S11992" s="16"/>
      <c r="T11992" s="22"/>
      <c r="U11992" s="23"/>
    </row>
    <row r="11993" spans="1:21" x14ac:dyDescent="0.3">
      <c r="A11993" s="18"/>
      <c r="B11993" s="18"/>
      <c r="C11993" s="18"/>
      <c r="D11993" s="18"/>
      <c r="E11993" s="18"/>
      <c r="F11993" s="6"/>
      <c r="G11993" s="7"/>
      <c r="H11993" s="6"/>
      <c r="I11993" s="6"/>
      <c r="J11993" s="19"/>
      <c r="K11993" s="15"/>
      <c r="L11993" s="15"/>
      <c r="M11993" s="16"/>
      <c r="N11993" s="20"/>
      <c r="O11993" s="21"/>
      <c r="P11993" s="16"/>
      <c r="Q11993" s="15"/>
      <c r="R11993" s="16"/>
      <c r="S11993" s="16"/>
      <c r="T11993" s="22"/>
      <c r="U11993" s="23"/>
    </row>
    <row r="11994" spans="1:21" x14ac:dyDescent="0.3">
      <c r="A11994" s="18"/>
      <c r="B11994" s="18"/>
      <c r="C11994" s="18"/>
      <c r="D11994" s="18"/>
      <c r="E11994" s="18"/>
      <c r="F11994" s="6"/>
      <c r="G11994" s="7"/>
      <c r="H11994" s="6"/>
      <c r="I11994" s="6"/>
      <c r="J11994" s="19"/>
      <c r="K11994" s="15"/>
      <c r="L11994" s="15"/>
      <c r="M11994" s="16"/>
      <c r="N11994" s="20"/>
      <c r="O11994" s="21"/>
      <c r="P11994" s="16"/>
      <c r="Q11994" s="15"/>
      <c r="R11994" s="16"/>
      <c r="S11994" s="16"/>
      <c r="T11994" s="22"/>
      <c r="U11994" s="23"/>
    </row>
    <row r="11995" spans="1:21" x14ac:dyDescent="0.3">
      <c r="A11995" s="18"/>
      <c r="B11995" s="18"/>
      <c r="C11995" s="18"/>
      <c r="D11995" s="18"/>
      <c r="E11995" s="18"/>
      <c r="F11995" s="6"/>
      <c r="G11995" s="7"/>
      <c r="H11995" s="6"/>
      <c r="I11995" s="6"/>
      <c r="J11995" s="19"/>
      <c r="K11995" s="15"/>
      <c r="L11995" s="15"/>
      <c r="M11995" s="16"/>
      <c r="N11995" s="20"/>
      <c r="O11995" s="21"/>
      <c r="P11995" s="16"/>
      <c r="Q11995" s="15"/>
      <c r="R11995" s="16"/>
      <c r="S11995" s="16"/>
      <c r="T11995" s="22"/>
      <c r="U11995" s="23"/>
    </row>
    <row r="11996" spans="1:21" x14ac:dyDescent="0.3">
      <c r="A11996" s="18"/>
      <c r="B11996" s="18"/>
      <c r="C11996" s="18"/>
      <c r="D11996" s="18"/>
      <c r="E11996" s="18"/>
      <c r="F11996" s="6"/>
      <c r="G11996" s="7"/>
      <c r="H11996" s="6"/>
      <c r="I11996" s="6"/>
      <c r="J11996" s="19"/>
      <c r="K11996" s="15"/>
      <c r="L11996" s="15"/>
      <c r="M11996" s="16"/>
      <c r="N11996" s="20"/>
      <c r="O11996" s="21"/>
      <c r="P11996" s="16"/>
      <c r="Q11996" s="15"/>
      <c r="R11996" s="16"/>
      <c r="S11996" s="16"/>
      <c r="T11996" s="22"/>
      <c r="U11996" s="23"/>
    </row>
    <row r="11997" spans="1:21" x14ac:dyDescent="0.3">
      <c r="A11997" s="18"/>
      <c r="B11997" s="18"/>
      <c r="C11997" s="18"/>
      <c r="D11997" s="18"/>
      <c r="E11997" s="18"/>
      <c r="F11997" s="6"/>
      <c r="G11997" s="7"/>
      <c r="H11997" s="6"/>
      <c r="I11997" s="6"/>
      <c r="J11997" s="19"/>
      <c r="K11997" s="15"/>
      <c r="L11997" s="15"/>
      <c r="M11997" s="16"/>
      <c r="N11997" s="20"/>
      <c r="O11997" s="21"/>
      <c r="P11997" s="16"/>
      <c r="Q11997" s="15"/>
      <c r="R11997" s="16"/>
      <c r="S11997" s="16"/>
      <c r="T11997" s="22"/>
      <c r="U11997" s="23"/>
    </row>
    <row r="11998" spans="1:21" x14ac:dyDescent="0.3">
      <c r="A11998" s="18"/>
      <c r="B11998" s="18"/>
      <c r="C11998" s="18"/>
      <c r="D11998" s="18"/>
      <c r="E11998" s="18"/>
      <c r="F11998" s="6"/>
      <c r="G11998" s="7"/>
      <c r="H11998" s="6"/>
      <c r="I11998" s="6"/>
      <c r="J11998" s="19"/>
      <c r="K11998" s="15"/>
      <c r="L11998" s="15"/>
      <c r="M11998" s="16"/>
      <c r="N11998" s="20"/>
      <c r="O11998" s="21"/>
      <c r="P11998" s="16"/>
      <c r="Q11998" s="15"/>
      <c r="R11998" s="16"/>
      <c r="S11998" s="16"/>
      <c r="T11998" s="22"/>
      <c r="U11998" s="23"/>
    </row>
    <row r="11999" spans="1:21" x14ac:dyDescent="0.3">
      <c r="A11999" s="18"/>
      <c r="B11999" s="18"/>
      <c r="C11999" s="18"/>
      <c r="D11999" s="18"/>
      <c r="E11999" s="18"/>
      <c r="F11999" s="6"/>
      <c r="G11999" s="7"/>
      <c r="H11999" s="6"/>
      <c r="I11999" s="6"/>
      <c r="J11999" s="19"/>
      <c r="K11999" s="15"/>
      <c r="L11999" s="15"/>
      <c r="M11999" s="16"/>
      <c r="N11999" s="20"/>
      <c r="O11999" s="21"/>
      <c r="P11999" s="16"/>
      <c r="Q11999" s="15"/>
      <c r="R11999" s="16"/>
      <c r="S11999" s="16"/>
      <c r="T11999" s="22"/>
      <c r="U11999" s="23"/>
    </row>
    <row r="12000" spans="1:21" x14ac:dyDescent="0.3">
      <c r="A12000" s="18"/>
      <c r="B12000" s="18"/>
      <c r="C12000" s="18"/>
      <c r="D12000" s="18"/>
      <c r="E12000" s="18"/>
      <c r="F12000" s="6"/>
      <c r="G12000" s="7"/>
      <c r="H12000" s="6"/>
      <c r="I12000" s="6"/>
      <c r="J12000" s="19"/>
      <c r="K12000" s="15"/>
      <c r="L12000" s="15"/>
      <c r="M12000" s="16"/>
      <c r="N12000" s="20"/>
      <c r="O12000" s="21"/>
      <c r="P12000" s="16"/>
      <c r="Q12000" s="15"/>
      <c r="R12000" s="16"/>
      <c r="S12000" s="16"/>
      <c r="T12000" s="22"/>
      <c r="U12000" s="23"/>
    </row>
    <row r="12001" spans="1:21" x14ac:dyDescent="0.3">
      <c r="A12001" s="18"/>
      <c r="B12001" s="18"/>
      <c r="C12001" s="18"/>
      <c r="D12001" s="18"/>
      <c r="E12001" s="18"/>
      <c r="F12001" s="6"/>
      <c r="G12001" s="7"/>
      <c r="H12001" s="6"/>
      <c r="I12001" s="6"/>
      <c r="J12001" s="19"/>
      <c r="K12001" s="15"/>
      <c r="L12001" s="15"/>
      <c r="M12001" s="16"/>
      <c r="N12001" s="20"/>
      <c r="O12001" s="21"/>
      <c r="P12001" s="16"/>
      <c r="Q12001" s="15"/>
      <c r="R12001" s="16"/>
      <c r="S12001" s="16"/>
      <c r="T12001" s="22"/>
      <c r="U12001" s="23"/>
    </row>
    <row r="12002" spans="1:21" x14ac:dyDescent="0.3">
      <c r="A12002" s="18"/>
      <c r="B12002" s="18"/>
      <c r="C12002" s="18"/>
      <c r="D12002" s="18"/>
      <c r="E12002" s="18"/>
      <c r="F12002" s="6"/>
      <c r="G12002" s="7"/>
      <c r="H12002" s="6"/>
      <c r="I12002" s="6"/>
      <c r="J12002" s="19"/>
      <c r="K12002" s="15"/>
      <c r="L12002" s="15"/>
      <c r="M12002" s="16"/>
      <c r="N12002" s="20"/>
      <c r="O12002" s="21"/>
      <c r="P12002" s="16"/>
      <c r="Q12002" s="15"/>
      <c r="R12002" s="16"/>
      <c r="S12002" s="16"/>
      <c r="T12002" s="22"/>
      <c r="U12002" s="23"/>
    </row>
    <row r="12003" spans="1:21" x14ac:dyDescent="0.3">
      <c r="A12003" s="18"/>
      <c r="B12003" s="18"/>
      <c r="C12003" s="18"/>
      <c r="D12003" s="18"/>
      <c r="E12003" s="18"/>
      <c r="F12003" s="6"/>
      <c r="G12003" s="7"/>
      <c r="H12003" s="6"/>
      <c r="I12003" s="6"/>
      <c r="J12003" s="19"/>
      <c r="K12003" s="15"/>
      <c r="L12003" s="15"/>
      <c r="M12003" s="16"/>
      <c r="N12003" s="20"/>
      <c r="O12003" s="21"/>
      <c r="P12003" s="16"/>
      <c r="Q12003" s="15"/>
      <c r="R12003" s="16"/>
      <c r="S12003" s="16"/>
      <c r="T12003" s="22"/>
      <c r="U12003" s="23"/>
    </row>
    <row r="12004" spans="1:21" x14ac:dyDescent="0.3">
      <c r="A12004" s="18"/>
      <c r="B12004" s="18"/>
      <c r="C12004" s="18"/>
      <c r="D12004" s="18"/>
      <c r="E12004" s="18"/>
      <c r="F12004" s="6"/>
      <c r="G12004" s="7"/>
      <c r="H12004" s="6"/>
      <c r="I12004" s="6"/>
      <c r="J12004" s="19"/>
      <c r="K12004" s="15"/>
      <c r="L12004" s="15"/>
      <c r="M12004" s="16"/>
      <c r="N12004" s="20"/>
      <c r="O12004" s="21"/>
      <c r="P12004" s="16"/>
      <c r="Q12004" s="15"/>
      <c r="R12004" s="16"/>
      <c r="S12004" s="16"/>
      <c r="T12004" s="22"/>
      <c r="U12004" s="23"/>
    </row>
    <row r="12005" spans="1:21" x14ac:dyDescent="0.3">
      <c r="A12005" s="18"/>
      <c r="B12005" s="18"/>
      <c r="C12005" s="18"/>
      <c r="D12005" s="18"/>
      <c r="E12005" s="18"/>
      <c r="F12005" s="6"/>
      <c r="G12005" s="7"/>
      <c r="H12005" s="6"/>
      <c r="I12005" s="6"/>
      <c r="J12005" s="19"/>
      <c r="K12005" s="15"/>
      <c r="L12005" s="15"/>
      <c r="M12005" s="16"/>
      <c r="N12005" s="20"/>
      <c r="O12005" s="21"/>
      <c r="P12005" s="16"/>
      <c r="Q12005" s="15"/>
      <c r="R12005" s="16"/>
      <c r="S12005" s="16"/>
      <c r="T12005" s="22"/>
      <c r="U12005" s="23"/>
    </row>
    <row r="12006" spans="1:21" x14ac:dyDescent="0.3">
      <c r="A12006" s="18"/>
      <c r="B12006" s="18"/>
      <c r="C12006" s="18"/>
      <c r="D12006" s="18"/>
      <c r="E12006" s="18"/>
      <c r="F12006" s="6"/>
      <c r="G12006" s="7"/>
      <c r="H12006" s="6"/>
      <c r="I12006" s="6"/>
      <c r="J12006" s="19"/>
      <c r="K12006" s="15"/>
      <c r="L12006" s="15"/>
      <c r="M12006" s="16"/>
      <c r="N12006" s="20"/>
      <c r="O12006" s="21"/>
      <c r="P12006" s="16"/>
      <c r="Q12006" s="15"/>
      <c r="R12006" s="16"/>
      <c r="S12006" s="16"/>
      <c r="T12006" s="22"/>
      <c r="U12006" s="23"/>
    </row>
    <row r="12007" spans="1:21" x14ac:dyDescent="0.3">
      <c r="A12007" s="18"/>
      <c r="B12007" s="18"/>
      <c r="C12007" s="18"/>
      <c r="D12007" s="18"/>
      <c r="E12007" s="18"/>
      <c r="F12007" s="6"/>
      <c r="G12007" s="7"/>
      <c r="H12007" s="6"/>
      <c r="I12007" s="6"/>
      <c r="J12007" s="19"/>
      <c r="K12007" s="15"/>
      <c r="L12007" s="15"/>
      <c r="M12007" s="16"/>
      <c r="N12007" s="20"/>
      <c r="O12007" s="21"/>
      <c r="P12007" s="16"/>
      <c r="Q12007" s="15"/>
      <c r="R12007" s="16"/>
      <c r="S12007" s="16"/>
      <c r="T12007" s="22"/>
      <c r="U12007" s="23"/>
    </row>
    <row r="12008" spans="1:21" x14ac:dyDescent="0.3">
      <c r="A12008" s="18"/>
      <c r="B12008" s="18"/>
      <c r="C12008" s="18"/>
      <c r="D12008" s="18"/>
      <c r="E12008" s="18"/>
      <c r="F12008" s="6"/>
      <c r="G12008" s="7"/>
      <c r="H12008" s="6"/>
      <c r="I12008" s="6"/>
      <c r="J12008" s="19"/>
      <c r="K12008" s="15"/>
      <c r="L12008" s="15"/>
      <c r="M12008" s="16"/>
      <c r="N12008" s="20"/>
      <c r="O12008" s="21"/>
      <c r="P12008" s="16"/>
      <c r="Q12008" s="15"/>
      <c r="R12008" s="16"/>
      <c r="S12008" s="16"/>
      <c r="T12008" s="22"/>
      <c r="U12008" s="23"/>
    </row>
    <row r="12009" spans="1:21" x14ac:dyDescent="0.3">
      <c r="A12009" s="18"/>
      <c r="B12009" s="18"/>
      <c r="C12009" s="18"/>
      <c r="D12009" s="18"/>
      <c r="E12009" s="18"/>
      <c r="F12009" s="6"/>
      <c r="G12009" s="7"/>
      <c r="H12009" s="6"/>
      <c r="I12009" s="6"/>
      <c r="J12009" s="19"/>
      <c r="K12009" s="15"/>
      <c r="L12009" s="15"/>
      <c r="M12009" s="16"/>
      <c r="N12009" s="20"/>
      <c r="O12009" s="21"/>
      <c r="P12009" s="16"/>
      <c r="Q12009" s="15"/>
      <c r="R12009" s="16"/>
      <c r="S12009" s="16"/>
      <c r="T12009" s="22"/>
      <c r="U12009" s="23"/>
    </row>
    <row r="12010" spans="1:21" x14ac:dyDescent="0.3">
      <c r="A12010" s="18"/>
      <c r="B12010" s="18"/>
      <c r="C12010" s="18"/>
      <c r="D12010" s="18"/>
      <c r="E12010" s="18"/>
      <c r="F12010" s="6"/>
      <c r="G12010" s="7"/>
      <c r="H12010" s="6"/>
      <c r="I12010" s="6"/>
      <c r="J12010" s="19"/>
      <c r="K12010" s="15"/>
      <c r="L12010" s="15"/>
      <c r="M12010" s="16"/>
      <c r="N12010" s="20"/>
      <c r="O12010" s="21"/>
      <c r="P12010" s="16"/>
      <c r="Q12010" s="15"/>
      <c r="R12010" s="16"/>
      <c r="S12010" s="16"/>
      <c r="T12010" s="22"/>
      <c r="U12010" s="23"/>
    </row>
    <row r="12011" spans="1:21" x14ac:dyDescent="0.3">
      <c r="A12011" s="18"/>
      <c r="B12011" s="18"/>
      <c r="C12011" s="18"/>
      <c r="D12011" s="18"/>
      <c r="E12011" s="18"/>
      <c r="F12011" s="6"/>
      <c r="G12011" s="7"/>
      <c r="H12011" s="6"/>
      <c r="I12011" s="6"/>
      <c r="J12011" s="19"/>
      <c r="K12011" s="15"/>
      <c r="L12011" s="15"/>
      <c r="M12011" s="16"/>
      <c r="N12011" s="20"/>
      <c r="O12011" s="21"/>
      <c r="P12011" s="16"/>
      <c r="Q12011" s="15"/>
      <c r="R12011" s="16"/>
      <c r="S12011" s="16"/>
      <c r="T12011" s="22"/>
      <c r="U12011" s="23"/>
    </row>
    <row r="12012" spans="1:21" x14ac:dyDescent="0.3">
      <c r="A12012" s="18"/>
      <c r="B12012" s="18"/>
      <c r="C12012" s="18"/>
      <c r="D12012" s="18"/>
      <c r="E12012" s="18"/>
      <c r="F12012" s="6"/>
      <c r="G12012" s="7"/>
      <c r="H12012" s="6"/>
      <c r="I12012" s="6"/>
      <c r="J12012" s="19"/>
      <c r="K12012" s="15"/>
      <c r="L12012" s="15"/>
      <c r="M12012" s="16"/>
      <c r="N12012" s="20"/>
      <c r="O12012" s="21"/>
      <c r="P12012" s="16"/>
      <c r="Q12012" s="15"/>
      <c r="R12012" s="16"/>
      <c r="S12012" s="16"/>
      <c r="T12012" s="22"/>
      <c r="U12012" s="23"/>
    </row>
    <row r="12013" spans="1:21" x14ac:dyDescent="0.3">
      <c r="A12013" s="18"/>
      <c r="B12013" s="18"/>
      <c r="C12013" s="18"/>
      <c r="D12013" s="18"/>
      <c r="E12013" s="18"/>
      <c r="F12013" s="6"/>
      <c r="G12013" s="7"/>
      <c r="H12013" s="6"/>
      <c r="I12013" s="6"/>
      <c r="J12013" s="19"/>
      <c r="K12013" s="15"/>
      <c r="L12013" s="15"/>
      <c r="M12013" s="16"/>
      <c r="N12013" s="20"/>
      <c r="O12013" s="21"/>
      <c r="P12013" s="16"/>
      <c r="Q12013" s="15"/>
      <c r="R12013" s="16"/>
      <c r="S12013" s="16"/>
      <c r="T12013" s="22"/>
      <c r="U12013" s="23"/>
    </row>
    <row r="12014" spans="1:21" x14ac:dyDescent="0.3">
      <c r="A12014" s="18"/>
      <c r="B12014" s="18"/>
      <c r="C12014" s="18"/>
      <c r="D12014" s="18"/>
      <c r="E12014" s="18"/>
      <c r="F12014" s="6"/>
      <c r="G12014" s="7"/>
      <c r="H12014" s="6"/>
      <c r="I12014" s="6"/>
      <c r="J12014" s="19"/>
      <c r="K12014" s="15"/>
      <c r="L12014" s="15"/>
      <c r="M12014" s="16"/>
      <c r="N12014" s="20"/>
      <c r="O12014" s="21"/>
      <c r="P12014" s="16"/>
      <c r="Q12014" s="15"/>
      <c r="R12014" s="16"/>
      <c r="S12014" s="16"/>
      <c r="T12014" s="22"/>
      <c r="U12014" s="23"/>
    </row>
    <row r="12015" spans="1:21" x14ac:dyDescent="0.3">
      <c r="A12015" s="18"/>
      <c r="B12015" s="18"/>
      <c r="C12015" s="18"/>
      <c r="D12015" s="18"/>
      <c r="E12015" s="18"/>
      <c r="F12015" s="6"/>
      <c r="G12015" s="7"/>
      <c r="H12015" s="6"/>
      <c r="I12015" s="6"/>
      <c r="J12015" s="19"/>
      <c r="K12015" s="15"/>
      <c r="L12015" s="15"/>
      <c r="M12015" s="16"/>
      <c r="N12015" s="20"/>
      <c r="O12015" s="21"/>
      <c r="P12015" s="16"/>
      <c r="Q12015" s="15"/>
      <c r="R12015" s="16"/>
      <c r="S12015" s="16"/>
      <c r="T12015" s="22"/>
      <c r="U12015" s="23"/>
    </row>
    <row r="12016" spans="1:21" x14ac:dyDescent="0.3">
      <c r="A12016" s="18"/>
      <c r="B12016" s="18"/>
      <c r="C12016" s="18"/>
      <c r="D12016" s="18"/>
      <c r="E12016" s="18"/>
      <c r="F12016" s="6"/>
      <c r="G12016" s="7"/>
      <c r="H12016" s="6"/>
      <c r="I12016" s="6"/>
      <c r="J12016" s="19"/>
      <c r="K12016" s="15"/>
      <c r="L12016" s="15"/>
      <c r="M12016" s="16"/>
      <c r="N12016" s="20"/>
      <c r="O12016" s="21"/>
      <c r="P12016" s="16"/>
      <c r="Q12016" s="15"/>
      <c r="R12016" s="16"/>
      <c r="S12016" s="16"/>
      <c r="T12016" s="22"/>
      <c r="U12016" s="23"/>
    </row>
    <row r="12017" spans="1:21" x14ac:dyDescent="0.3">
      <c r="A12017" s="18"/>
      <c r="B12017" s="18"/>
      <c r="C12017" s="18"/>
      <c r="D12017" s="18"/>
      <c r="E12017" s="18"/>
      <c r="F12017" s="6"/>
      <c r="G12017" s="7"/>
      <c r="H12017" s="6"/>
      <c r="I12017" s="6"/>
      <c r="J12017" s="19"/>
      <c r="K12017" s="15"/>
      <c r="L12017" s="15"/>
      <c r="M12017" s="16"/>
      <c r="N12017" s="20"/>
      <c r="O12017" s="21"/>
      <c r="P12017" s="16"/>
      <c r="Q12017" s="15"/>
      <c r="R12017" s="16"/>
      <c r="S12017" s="16"/>
      <c r="T12017" s="22"/>
      <c r="U12017" s="23"/>
    </row>
    <row r="12018" spans="1:21" x14ac:dyDescent="0.3">
      <c r="A12018" s="18"/>
      <c r="B12018" s="18"/>
      <c r="C12018" s="18"/>
      <c r="D12018" s="18"/>
      <c r="E12018" s="18"/>
      <c r="F12018" s="6"/>
      <c r="G12018" s="7"/>
      <c r="H12018" s="6"/>
      <c r="I12018" s="6"/>
      <c r="J12018" s="19"/>
      <c r="K12018" s="15"/>
      <c r="L12018" s="15"/>
      <c r="M12018" s="16"/>
      <c r="N12018" s="20"/>
      <c r="O12018" s="21"/>
      <c r="P12018" s="16"/>
      <c r="Q12018" s="15"/>
      <c r="R12018" s="16"/>
      <c r="S12018" s="16"/>
      <c r="T12018" s="22"/>
      <c r="U12018" s="23"/>
    </row>
    <row r="12019" spans="1:21" x14ac:dyDescent="0.3">
      <c r="A12019" s="18"/>
      <c r="B12019" s="18"/>
      <c r="C12019" s="18"/>
      <c r="D12019" s="18"/>
      <c r="E12019" s="18"/>
      <c r="F12019" s="6"/>
      <c r="G12019" s="7"/>
      <c r="H12019" s="6"/>
      <c r="I12019" s="6"/>
      <c r="J12019" s="19"/>
      <c r="K12019" s="15"/>
      <c r="L12019" s="15"/>
      <c r="M12019" s="16"/>
      <c r="N12019" s="20"/>
      <c r="O12019" s="21"/>
      <c r="P12019" s="16"/>
      <c r="Q12019" s="15"/>
      <c r="R12019" s="16"/>
      <c r="S12019" s="16"/>
      <c r="T12019" s="22"/>
      <c r="U12019" s="23"/>
    </row>
    <row r="12020" spans="1:21" x14ac:dyDescent="0.3">
      <c r="A12020" s="18"/>
      <c r="B12020" s="18"/>
      <c r="C12020" s="18"/>
      <c r="D12020" s="18"/>
      <c r="E12020" s="18"/>
      <c r="F12020" s="6"/>
      <c r="G12020" s="7"/>
      <c r="H12020" s="6"/>
      <c r="I12020" s="6"/>
      <c r="J12020" s="19"/>
      <c r="K12020" s="15"/>
      <c r="L12020" s="15"/>
      <c r="M12020" s="16"/>
      <c r="N12020" s="20"/>
      <c r="O12020" s="21"/>
      <c r="P12020" s="16"/>
      <c r="Q12020" s="15"/>
      <c r="R12020" s="16"/>
      <c r="S12020" s="16"/>
      <c r="T12020" s="22"/>
      <c r="U12020" s="23"/>
    </row>
    <row r="12021" spans="1:21" x14ac:dyDescent="0.3">
      <c r="A12021" s="18"/>
      <c r="B12021" s="18"/>
      <c r="C12021" s="18"/>
      <c r="D12021" s="18"/>
      <c r="E12021" s="18"/>
      <c r="F12021" s="6"/>
      <c r="G12021" s="7"/>
      <c r="H12021" s="6"/>
      <c r="I12021" s="6"/>
      <c r="J12021" s="19"/>
      <c r="K12021" s="15"/>
      <c r="L12021" s="15"/>
      <c r="M12021" s="16"/>
      <c r="N12021" s="20"/>
      <c r="O12021" s="21"/>
      <c r="P12021" s="16"/>
      <c r="Q12021" s="15"/>
      <c r="R12021" s="16"/>
      <c r="S12021" s="16"/>
      <c r="T12021" s="22"/>
      <c r="U12021" s="23"/>
    </row>
    <row r="12022" spans="1:21" x14ac:dyDescent="0.3">
      <c r="A12022" s="18"/>
      <c r="B12022" s="18"/>
      <c r="C12022" s="18"/>
      <c r="D12022" s="18"/>
      <c r="E12022" s="18"/>
      <c r="F12022" s="6"/>
      <c r="G12022" s="7"/>
      <c r="H12022" s="6"/>
      <c r="I12022" s="6"/>
      <c r="J12022" s="19"/>
      <c r="K12022" s="15"/>
      <c r="L12022" s="15"/>
      <c r="M12022" s="16"/>
      <c r="N12022" s="20"/>
      <c r="O12022" s="21"/>
      <c r="P12022" s="16"/>
      <c r="Q12022" s="15"/>
      <c r="R12022" s="16"/>
      <c r="S12022" s="16"/>
      <c r="T12022" s="22"/>
      <c r="U12022" s="23"/>
    </row>
    <row r="12023" spans="1:21" x14ac:dyDescent="0.3">
      <c r="A12023" s="18"/>
      <c r="B12023" s="18"/>
      <c r="C12023" s="18"/>
      <c r="D12023" s="18"/>
      <c r="E12023" s="18"/>
      <c r="F12023" s="6"/>
      <c r="G12023" s="7"/>
      <c r="H12023" s="6"/>
      <c r="I12023" s="6"/>
      <c r="J12023" s="19"/>
      <c r="K12023" s="15"/>
      <c r="L12023" s="15"/>
      <c r="M12023" s="16"/>
      <c r="N12023" s="20"/>
      <c r="O12023" s="21"/>
      <c r="P12023" s="16"/>
      <c r="Q12023" s="15"/>
      <c r="R12023" s="16"/>
      <c r="S12023" s="16"/>
      <c r="T12023" s="22"/>
      <c r="U12023" s="23"/>
    </row>
    <row r="12024" spans="1:21" x14ac:dyDescent="0.3">
      <c r="A12024" s="18"/>
      <c r="B12024" s="18"/>
      <c r="C12024" s="18"/>
      <c r="D12024" s="18"/>
      <c r="E12024" s="18"/>
      <c r="F12024" s="6"/>
      <c r="G12024" s="7"/>
      <c r="H12024" s="6"/>
      <c r="I12024" s="6"/>
      <c r="J12024" s="19"/>
      <c r="K12024" s="15"/>
      <c r="L12024" s="15"/>
      <c r="M12024" s="16"/>
      <c r="N12024" s="20"/>
      <c r="O12024" s="21"/>
      <c r="P12024" s="16"/>
      <c r="Q12024" s="15"/>
      <c r="R12024" s="16"/>
      <c r="S12024" s="16"/>
      <c r="T12024" s="22"/>
      <c r="U12024" s="23"/>
    </row>
    <row r="12025" spans="1:21" x14ac:dyDescent="0.3">
      <c r="A12025" s="18"/>
      <c r="B12025" s="18"/>
      <c r="C12025" s="18"/>
      <c r="D12025" s="18"/>
      <c r="E12025" s="18"/>
      <c r="F12025" s="6"/>
      <c r="G12025" s="7"/>
      <c r="H12025" s="6"/>
      <c r="I12025" s="6"/>
      <c r="J12025" s="19"/>
      <c r="K12025" s="15"/>
      <c r="L12025" s="15"/>
      <c r="M12025" s="16"/>
      <c r="N12025" s="20"/>
      <c r="O12025" s="21"/>
      <c r="P12025" s="16"/>
      <c r="Q12025" s="15"/>
      <c r="R12025" s="16"/>
      <c r="S12025" s="16"/>
      <c r="T12025" s="22"/>
      <c r="U12025" s="23"/>
    </row>
    <row r="12026" spans="1:21" x14ac:dyDescent="0.3">
      <c r="A12026" s="18"/>
      <c r="B12026" s="18"/>
      <c r="C12026" s="18"/>
      <c r="D12026" s="18"/>
      <c r="E12026" s="18"/>
      <c r="F12026" s="6"/>
      <c r="G12026" s="7"/>
      <c r="H12026" s="6"/>
      <c r="I12026" s="6"/>
      <c r="J12026" s="19"/>
      <c r="K12026" s="15"/>
      <c r="L12026" s="15"/>
      <c r="M12026" s="16"/>
      <c r="N12026" s="20"/>
      <c r="O12026" s="21"/>
      <c r="P12026" s="16"/>
      <c r="Q12026" s="15"/>
      <c r="R12026" s="16"/>
      <c r="S12026" s="16"/>
      <c r="T12026" s="22"/>
      <c r="U12026" s="23"/>
    </row>
    <row r="12027" spans="1:21" x14ac:dyDescent="0.3">
      <c r="A12027" s="18"/>
      <c r="B12027" s="18"/>
      <c r="C12027" s="18"/>
      <c r="D12027" s="18"/>
      <c r="E12027" s="18"/>
      <c r="F12027" s="6"/>
      <c r="G12027" s="7"/>
      <c r="H12027" s="6"/>
      <c r="I12027" s="6"/>
      <c r="J12027" s="19"/>
      <c r="K12027" s="15"/>
      <c r="L12027" s="15"/>
      <c r="M12027" s="16"/>
      <c r="N12027" s="20"/>
      <c r="O12027" s="21"/>
      <c r="P12027" s="16"/>
      <c r="Q12027" s="15"/>
      <c r="R12027" s="16"/>
      <c r="S12027" s="16"/>
      <c r="T12027" s="22"/>
      <c r="U12027" s="23"/>
    </row>
    <row r="12028" spans="1:21" x14ac:dyDescent="0.3">
      <c r="A12028" s="18"/>
      <c r="B12028" s="18"/>
      <c r="C12028" s="18"/>
      <c r="D12028" s="18"/>
      <c r="E12028" s="18"/>
      <c r="F12028" s="6"/>
      <c r="G12028" s="7"/>
      <c r="H12028" s="6"/>
      <c r="I12028" s="6"/>
      <c r="J12028" s="19"/>
      <c r="K12028" s="15"/>
      <c r="L12028" s="15"/>
      <c r="M12028" s="16"/>
      <c r="N12028" s="20"/>
      <c r="O12028" s="21"/>
      <c r="P12028" s="16"/>
      <c r="Q12028" s="15"/>
      <c r="R12028" s="16"/>
      <c r="S12028" s="16"/>
      <c r="T12028" s="22"/>
      <c r="U12028" s="23"/>
    </row>
    <row r="12029" spans="1:21" x14ac:dyDescent="0.3">
      <c r="A12029" s="18"/>
      <c r="B12029" s="18"/>
      <c r="C12029" s="18"/>
      <c r="D12029" s="18"/>
      <c r="E12029" s="18"/>
      <c r="F12029" s="6"/>
      <c r="G12029" s="7"/>
      <c r="H12029" s="6"/>
      <c r="I12029" s="6"/>
      <c r="J12029" s="19"/>
      <c r="K12029" s="15"/>
      <c r="L12029" s="15"/>
      <c r="M12029" s="16"/>
      <c r="N12029" s="20"/>
      <c r="O12029" s="21"/>
      <c r="P12029" s="16"/>
      <c r="Q12029" s="15"/>
      <c r="R12029" s="16"/>
      <c r="S12029" s="16"/>
      <c r="T12029" s="22"/>
      <c r="U12029" s="23"/>
    </row>
    <row r="12030" spans="1:21" x14ac:dyDescent="0.3">
      <c r="A12030" s="18"/>
      <c r="B12030" s="18"/>
      <c r="C12030" s="18"/>
      <c r="D12030" s="18"/>
      <c r="E12030" s="18"/>
      <c r="F12030" s="6"/>
      <c r="G12030" s="7"/>
      <c r="H12030" s="6"/>
      <c r="I12030" s="6"/>
      <c r="J12030" s="19"/>
      <c r="K12030" s="15"/>
      <c r="L12030" s="15"/>
      <c r="M12030" s="16"/>
      <c r="N12030" s="20"/>
      <c r="O12030" s="21"/>
      <c r="P12030" s="16"/>
      <c r="Q12030" s="15"/>
      <c r="R12030" s="16"/>
      <c r="S12030" s="16"/>
      <c r="T12030" s="22"/>
      <c r="U12030" s="23"/>
    </row>
    <row r="12031" spans="1:21" x14ac:dyDescent="0.3">
      <c r="A12031" s="18"/>
      <c r="B12031" s="18"/>
      <c r="C12031" s="18"/>
      <c r="D12031" s="18"/>
      <c r="E12031" s="18"/>
      <c r="F12031" s="6"/>
      <c r="G12031" s="7"/>
      <c r="H12031" s="6"/>
      <c r="I12031" s="6"/>
      <c r="J12031" s="19"/>
      <c r="K12031" s="15"/>
      <c r="L12031" s="15"/>
      <c r="M12031" s="16"/>
      <c r="N12031" s="20"/>
      <c r="O12031" s="21"/>
      <c r="P12031" s="16"/>
      <c r="Q12031" s="15"/>
      <c r="R12031" s="16"/>
      <c r="S12031" s="16"/>
      <c r="T12031" s="22"/>
      <c r="U12031" s="23"/>
    </row>
    <row r="12032" spans="1:21" x14ac:dyDescent="0.3">
      <c r="A12032" s="18"/>
      <c r="B12032" s="18"/>
      <c r="C12032" s="18"/>
      <c r="D12032" s="18"/>
      <c r="E12032" s="18"/>
      <c r="F12032" s="6"/>
      <c r="G12032" s="7"/>
      <c r="H12032" s="6"/>
      <c r="I12032" s="6"/>
      <c r="J12032" s="19"/>
      <c r="K12032" s="15"/>
      <c r="L12032" s="15"/>
      <c r="M12032" s="16"/>
      <c r="N12032" s="20"/>
      <c r="O12032" s="21"/>
      <c r="P12032" s="16"/>
      <c r="Q12032" s="15"/>
      <c r="R12032" s="16"/>
      <c r="S12032" s="16"/>
      <c r="T12032" s="22"/>
      <c r="U12032" s="23"/>
    </row>
    <row r="12033" spans="1:21" x14ac:dyDescent="0.3">
      <c r="A12033" s="18"/>
      <c r="B12033" s="18"/>
      <c r="C12033" s="18"/>
      <c r="D12033" s="18"/>
      <c r="E12033" s="18"/>
      <c r="F12033" s="6"/>
      <c r="G12033" s="7"/>
      <c r="H12033" s="6"/>
      <c r="I12033" s="6"/>
      <c r="J12033" s="19"/>
      <c r="K12033" s="15"/>
      <c r="L12033" s="15"/>
      <c r="M12033" s="16"/>
      <c r="N12033" s="20"/>
      <c r="O12033" s="21"/>
      <c r="P12033" s="16"/>
      <c r="Q12033" s="15"/>
      <c r="R12033" s="16"/>
      <c r="S12033" s="16"/>
      <c r="T12033" s="22"/>
      <c r="U12033" s="23"/>
    </row>
    <row r="12034" spans="1:21" x14ac:dyDescent="0.3">
      <c r="A12034" s="18"/>
      <c r="B12034" s="18"/>
      <c r="C12034" s="18"/>
      <c r="D12034" s="18"/>
      <c r="E12034" s="18"/>
      <c r="F12034" s="6"/>
      <c r="G12034" s="7"/>
      <c r="H12034" s="6"/>
      <c r="I12034" s="6"/>
      <c r="J12034" s="19"/>
      <c r="K12034" s="15"/>
      <c r="L12034" s="15"/>
      <c r="M12034" s="16"/>
      <c r="N12034" s="20"/>
      <c r="O12034" s="21"/>
      <c r="P12034" s="16"/>
      <c r="Q12034" s="15"/>
      <c r="R12034" s="16"/>
      <c r="S12034" s="16"/>
      <c r="T12034" s="22"/>
      <c r="U12034" s="23"/>
    </row>
    <row r="12035" spans="1:21" x14ac:dyDescent="0.3">
      <c r="A12035" s="18"/>
      <c r="B12035" s="18"/>
      <c r="C12035" s="18"/>
      <c r="D12035" s="18"/>
      <c r="E12035" s="18"/>
      <c r="F12035" s="6"/>
      <c r="G12035" s="7"/>
      <c r="H12035" s="6"/>
      <c r="I12035" s="6"/>
      <c r="J12035" s="19"/>
      <c r="K12035" s="15"/>
      <c r="L12035" s="15"/>
      <c r="M12035" s="16"/>
      <c r="N12035" s="20"/>
      <c r="O12035" s="21"/>
      <c r="P12035" s="16"/>
      <c r="Q12035" s="15"/>
      <c r="R12035" s="16"/>
      <c r="S12035" s="16"/>
      <c r="T12035" s="22"/>
      <c r="U12035" s="23"/>
    </row>
    <row r="12036" spans="1:21" x14ac:dyDescent="0.3">
      <c r="A12036" s="18"/>
      <c r="B12036" s="18"/>
      <c r="C12036" s="18"/>
      <c r="D12036" s="18"/>
      <c r="E12036" s="18"/>
      <c r="F12036" s="6"/>
      <c r="G12036" s="7"/>
      <c r="H12036" s="6"/>
      <c r="I12036" s="6"/>
      <c r="J12036" s="19"/>
      <c r="K12036" s="15"/>
      <c r="L12036" s="15"/>
      <c r="M12036" s="16"/>
      <c r="N12036" s="20"/>
      <c r="O12036" s="21"/>
      <c r="P12036" s="16"/>
      <c r="Q12036" s="15"/>
      <c r="R12036" s="16"/>
      <c r="S12036" s="16"/>
      <c r="T12036" s="22"/>
      <c r="U12036" s="23"/>
    </row>
    <row r="12037" spans="1:21" x14ac:dyDescent="0.3">
      <c r="A12037" s="18"/>
      <c r="B12037" s="18"/>
      <c r="C12037" s="18"/>
      <c r="D12037" s="18"/>
      <c r="E12037" s="18"/>
      <c r="F12037" s="6"/>
      <c r="G12037" s="7"/>
      <c r="H12037" s="6"/>
      <c r="I12037" s="6"/>
      <c r="J12037" s="19"/>
      <c r="K12037" s="15"/>
      <c r="L12037" s="15"/>
      <c r="M12037" s="16"/>
      <c r="N12037" s="20"/>
      <c r="O12037" s="21"/>
      <c r="P12037" s="16"/>
      <c r="Q12037" s="15"/>
      <c r="R12037" s="16"/>
      <c r="S12037" s="16"/>
      <c r="T12037" s="22"/>
      <c r="U12037" s="23"/>
    </row>
    <row r="12038" spans="1:21" x14ac:dyDescent="0.3">
      <c r="A12038" s="18"/>
      <c r="B12038" s="18"/>
      <c r="C12038" s="18"/>
      <c r="D12038" s="18"/>
      <c r="E12038" s="18"/>
      <c r="F12038" s="6"/>
      <c r="G12038" s="7"/>
      <c r="H12038" s="6"/>
      <c r="I12038" s="6"/>
      <c r="J12038" s="19"/>
      <c r="K12038" s="15"/>
      <c r="L12038" s="15"/>
      <c r="M12038" s="16"/>
      <c r="N12038" s="20"/>
      <c r="O12038" s="21"/>
      <c r="P12038" s="16"/>
      <c r="Q12038" s="15"/>
      <c r="R12038" s="16"/>
      <c r="S12038" s="16"/>
      <c r="T12038" s="22"/>
      <c r="U12038" s="23"/>
    </row>
    <row r="12039" spans="1:21" x14ac:dyDescent="0.3">
      <c r="A12039" s="18"/>
      <c r="B12039" s="18"/>
      <c r="C12039" s="18"/>
      <c r="D12039" s="18"/>
      <c r="E12039" s="18"/>
      <c r="F12039" s="6"/>
      <c r="G12039" s="7"/>
      <c r="H12039" s="6"/>
      <c r="I12039" s="6"/>
      <c r="J12039" s="19"/>
      <c r="K12039" s="15"/>
      <c r="L12039" s="15"/>
      <c r="M12039" s="16"/>
      <c r="N12039" s="20"/>
      <c r="O12039" s="21"/>
      <c r="P12039" s="16"/>
      <c r="Q12039" s="15"/>
      <c r="R12039" s="16"/>
      <c r="S12039" s="16"/>
      <c r="T12039" s="22"/>
      <c r="U12039" s="23"/>
    </row>
    <row r="12040" spans="1:21" x14ac:dyDescent="0.3">
      <c r="A12040" s="18"/>
      <c r="B12040" s="18"/>
      <c r="C12040" s="18"/>
      <c r="D12040" s="18"/>
      <c r="E12040" s="18"/>
      <c r="F12040" s="6"/>
      <c r="G12040" s="7"/>
      <c r="H12040" s="6"/>
      <c r="I12040" s="6"/>
      <c r="J12040" s="19"/>
      <c r="K12040" s="15"/>
      <c r="L12040" s="15"/>
      <c r="M12040" s="16"/>
      <c r="N12040" s="20"/>
      <c r="O12040" s="21"/>
      <c r="P12040" s="16"/>
      <c r="Q12040" s="15"/>
      <c r="R12040" s="16"/>
      <c r="S12040" s="16"/>
      <c r="T12040" s="22"/>
      <c r="U12040" s="23"/>
    </row>
    <row r="12041" spans="1:21" x14ac:dyDescent="0.3">
      <c r="A12041" s="18"/>
      <c r="B12041" s="18"/>
      <c r="C12041" s="18"/>
      <c r="D12041" s="18"/>
      <c r="E12041" s="18"/>
      <c r="F12041" s="6"/>
      <c r="G12041" s="7"/>
      <c r="H12041" s="6"/>
      <c r="I12041" s="6"/>
      <c r="J12041" s="19"/>
      <c r="K12041" s="15"/>
      <c r="L12041" s="15"/>
      <c r="M12041" s="16"/>
      <c r="N12041" s="20"/>
      <c r="O12041" s="21"/>
      <c r="P12041" s="16"/>
      <c r="Q12041" s="15"/>
      <c r="R12041" s="16"/>
      <c r="S12041" s="16"/>
      <c r="T12041" s="22"/>
      <c r="U12041" s="23"/>
    </row>
    <row r="12042" spans="1:21" x14ac:dyDescent="0.3">
      <c r="A12042" s="18"/>
      <c r="B12042" s="18"/>
      <c r="C12042" s="18"/>
      <c r="D12042" s="18"/>
      <c r="E12042" s="18"/>
      <c r="F12042" s="6"/>
      <c r="G12042" s="7"/>
      <c r="H12042" s="6"/>
      <c r="I12042" s="6"/>
      <c r="J12042" s="19"/>
      <c r="K12042" s="15"/>
      <c r="L12042" s="15"/>
      <c r="M12042" s="16"/>
      <c r="N12042" s="20"/>
      <c r="O12042" s="21"/>
      <c r="P12042" s="16"/>
      <c r="Q12042" s="15"/>
      <c r="R12042" s="16"/>
      <c r="S12042" s="16"/>
      <c r="T12042" s="22"/>
      <c r="U12042" s="23"/>
    </row>
    <row r="12043" spans="1:21" x14ac:dyDescent="0.3">
      <c r="A12043" s="18"/>
      <c r="B12043" s="18"/>
      <c r="C12043" s="18"/>
      <c r="D12043" s="18"/>
      <c r="E12043" s="18"/>
      <c r="F12043" s="6"/>
      <c r="G12043" s="7"/>
      <c r="H12043" s="6"/>
      <c r="I12043" s="6"/>
      <c r="J12043" s="19"/>
      <c r="K12043" s="15"/>
      <c r="L12043" s="15"/>
      <c r="M12043" s="16"/>
      <c r="N12043" s="20"/>
      <c r="O12043" s="21"/>
      <c r="P12043" s="16"/>
      <c r="Q12043" s="15"/>
      <c r="R12043" s="16"/>
      <c r="S12043" s="16"/>
      <c r="T12043" s="22"/>
      <c r="U12043" s="23"/>
    </row>
    <row r="12044" spans="1:21" x14ac:dyDescent="0.3">
      <c r="A12044" s="18"/>
      <c r="B12044" s="18"/>
      <c r="C12044" s="18"/>
      <c r="D12044" s="18"/>
      <c r="E12044" s="18"/>
      <c r="F12044" s="6"/>
      <c r="G12044" s="7"/>
      <c r="H12044" s="6"/>
      <c r="I12044" s="6"/>
      <c r="J12044" s="19"/>
      <c r="K12044" s="15"/>
      <c r="L12044" s="15"/>
      <c r="M12044" s="16"/>
      <c r="N12044" s="20"/>
      <c r="O12044" s="21"/>
      <c r="P12044" s="16"/>
      <c r="Q12044" s="15"/>
      <c r="R12044" s="16"/>
      <c r="S12044" s="16"/>
      <c r="T12044" s="22"/>
      <c r="U12044" s="23"/>
    </row>
    <row r="12045" spans="1:21" x14ac:dyDescent="0.3">
      <c r="A12045" s="18"/>
      <c r="B12045" s="18"/>
      <c r="C12045" s="18"/>
      <c r="D12045" s="18"/>
      <c r="E12045" s="18"/>
      <c r="F12045" s="6"/>
      <c r="G12045" s="7"/>
      <c r="H12045" s="6"/>
      <c r="I12045" s="6"/>
      <c r="J12045" s="19"/>
      <c r="K12045" s="15"/>
      <c r="L12045" s="15"/>
      <c r="M12045" s="16"/>
      <c r="N12045" s="20"/>
      <c r="O12045" s="21"/>
      <c r="P12045" s="16"/>
      <c r="Q12045" s="15"/>
      <c r="R12045" s="16"/>
      <c r="S12045" s="16"/>
      <c r="T12045" s="22"/>
      <c r="U12045" s="23"/>
    </row>
    <row r="12046" spans="1:21" x14ac:dyDescent="0.3">
      <c r="A12046" s="18"/>
      <c r="B12046" s="18"/>
      <c r="C12046" s="18"/>
      <c r="D12046" s="18"/>
      <c r="E12046" s="18"/>
      <c r="F12046" s="6"/>
      <c r="G12046" s="7"/>
      <c r="H12046" s="6"/>
      <c r="I12046" s="6"/>
      <c r="J12046" s="19"/>
      <c r="K12046" s="15"/>
      <c r="L12046" s="15"/>
      <c r="M12046" s="16"/>
      <c r="N12046" s="20"/>
      <c r="O12046" s="21"/>
      <c r="P12046" s="16"/>
      <c r="Q12046" s="15"/>
      <c r="R12046" s="16"/>
      <c r="S12046" s="16"/>
      <c r="T12046" s="22"/>
      <c r="U12046" s="23"/>
    </row>
    <row r="12047" spans="1:21" x14ac:dyDescent="0.3">
      <c r="A12047" s="18"/>
      <c r="B12047" s="18"/>
      <c r="C12047" s="18"/>
      <c r="D12047" s="18"/>
      <c r="E12047" s="18"/>
      <c r="F12047" s="6"/>
      <c r="G12047" s="7"/>
      <c r="H12047" s="6"/>
      <c r="I12047" s="6"/>
      <c r="J12047" s="19"/>
      <c r="K12047" s="15"/>
      <c r="L12047" s="15"/>
      <c r="M12047" s="16"/>
      <c r="N12047" s="20"/>
      <c r="O12047" s="21"/>
      <c r="P12047" s="16"/>
      <c r="Q12047" s="15"/>
      <c r="R12047" s="16"/>
      <c r="S12047" s="16"/>
      <c r="T12047" s="22"/>
      <c r="U12047" s="23"/>
    </row>
    <row r="12048" spans="1:21" x14ac:dyDescent="0.3">
      <c r="A12048" s="18"/>
      <c r="B12048" s="18"/>
      <c r="C12048" s="18"/>
      <c r="D12048" s="18"/>
      <c r="E12048" s="18"/>
      <c r="F12048" s="6"/>
      <c r="G12048" s="7"/>
      <c r="H12048" s="6"/>
      <c r="I12048" s="6"/>
      <c r="J12048" s="19"/>
      <c r="K12048" s="15"/>
      <c r="L12048" s="15"/>
      <c r="M12048" s="16"/>
      <c r="N12048" s="20"/>
      <c r="O12048" s="21"/>
      <c r="P12048" s="16"/>
      <c r="Q12048" s="15"/>
      <c r="R12048" s="16"/>
      <c r="S12048" s="16"/>
      <c r="T12048" s="22"/>
      <c r="U12048" s="23"/>
    </row>
    <row r="12049" spans="1:21" x14ac:dyDescent="0.3">
      <c r="A12049" s="18"/>
      <c r="B12049" s="18"/>
      <c r="C12049" s="18"/>
      <c r="D12049" s="18"/>
      <c r="E12049" s="18"/>
      <c r="F12049" s="6"/>
      <c r="G12049" s="7"/>
      <c r="H12049" s="6"/>
      <c r="I12049" s="6"/>
      <c r="J12049" s="19"/>
      <c r="K12049" s="15"/>
      <c r="L12049" s="15"/>
      <c r="M12049" s="16"/>
      <c r="N12049" s="20"/>
      <c r="O12049" s="21"/>
      <c r="P12049" s="16"/>
      <c r="Q12049" s="15"/>
      <c r="R12049" s="16"/>
      <c r="S12049" s="16"/>
      <c r="T12049" s="22"/>
      <c r="U12049" s="23"/>
    </row>
    <row r="12050" spans="1:21" x14ac:dyDescent="0.3">
      <c r="A12050" s="18"/>
      <c r="B12050" s="18"/>
      <c r="C12050" s="18"/>
      <c r="D12050" s="18"/>
      <c r="E12050" s="18"/>
      <c r="F12050" s="6"/>
      <c r="G12050" s="7"/>
      <c r="H12050" s="6"/>
      <c r="I12050" s="6"/>
      <c r="J12050" s="19"/>
      <c r="K12050" s="15"/>
      <c r="L12050" s="15"/>
      <c r="M12050" s="16"/>
      <c r="N12050" s="20"/>
      <c r="O12050" s="21"/>
      <c r="P12050" s="16"/>
      <c r="Q12050" s="15"/>
      <c r="R12050" s="16"/>
      <c r="S12050" s="16"/>
      <c r="T12050" s="22"/>
      <c r="U12050" s="23"/>
    </row>
    <row r="12051" spans="1:21" x14ac:dyDescent="0.3">
      <c r="A12051" s="18"/>
      <c r="B12051" s="18"/>
      <c r="C12051" s="18"/>
      <c r="D12051" s="18"/>
      <c r="E12051" s="18"/>
      <c r="F12051" s="6"/>
      <c r="G12051" s="7"/>
      <c r="H12051" s="6"/>
      <c r="I12051" s="6"/>
      <c r="J12051" s="19"/>
      <c r="K12051" s="15"/>
      <c r="L12051" s="15"/>
      <c r="M12051" s="16"/>
      <c r="N12051" s="20"/>
      <c r="O12051" s="21"/>
      <c r="P12051" s="16"/>
      <c r="Q12051" s="15"/>
      <c r="R12051" s="16"/>
      <c r="S12051" s="16"/>
      <c r="T12051" s="22"/>
      <c r="U12051" s="23"/>
    </row>
    <row r="12052" spans="1:21" x14ac:dyDescent="0.3">
      <c r="A12052" s="18"/>
      <c r="B12052" s="18"/>
      <c r="C12052" s="18"/>
      <c r="D12052" s="18"/>
      <c r="E12052" s="18"/>
      <c r="F12052" s="6"/>
      <c r="G12052" s="7"/>
      <c r="H12052" s="6"/>
      <c r="I12052" s="6"/>
      <c r="J12052" s="19"/>
      <c r="K12052" s="15"/>
      <c r="L12052" s="15"/>
      <c r="M12052" s="16"/>
      <c r="N12052" s="20"/>
      <c r="O12052" s="21"/>
      <c r="P12052" s="16"/>
      <c r="Q12052" s="15"/>
      <c r="R12052" s="16"/>
      <c r="S12052" s="16"/>
      <c r="T12052" s="22"/>
      <c r="U12052" s="23"/>
    </row>
    <row r="12053" spans="1:21" x14ac:dyDescent="0.3">
      <c r="A12053" s="18"/>
      <c r="B12053" s="18"/>
      <c r="C12053" s="18"/>
      <c r="D12053" s="18"/>
      <c r="E12053" s="18"/>
      <c r="F12053" s="6"/>
      <c r="G12053" s="7"/>
      <c r="H12053" s="6"/>
      <c r="I12053" s="6"/>
      <c r="J12053" s="19"/>
      <c r="K12053" s="15"/>
      <c r="L12053" s="15"/>
      <c r="M12053" s="16"/>
      <c r="N12053" s="20"/>
      <c r="O12053" s="21"/>
      <c r="P12053" s="16"/>
      <c r="Q12053" s="15"/>
      <c r="R12053" s="16"/>
      <c r="S12053" s="16"/>
      <c r="T12053" s="22"/>
      <c r="U12053" s="23"/>
    </row>
    <row r="12054" spans="1:21" x14ac:dyDescent="0.3">
      <c r="A12054" s="18"/>
      <c r="B12054" s="18"/>
      <c r="C12054" s="18"/>
      <c r="D12054" s="18"/>
      <c r="E12054" s="18"/>
      <c r="F12054" s="6"/>
      <c r="G12054" s="7"/>
      <c r="H12054" s="6"/>
      <c r="I12054" s="6"/>
      <c r="J12054" s="19"/>
      <c r="K12054" s="15"/>
      <c r="L12054" s="15"/>
      <c r="M12054" s="16"/>
      <c r="N12054" s="20"/>
      <c r="O12054" s="21"/>
      <c r="P12054" s="16"/>
      <c r="Q12054" s="15"/>
      <c r="R12054" s="16"/>
      <c r="S12054" s="16"/>
      <c r="T12054" s="22"/>
      <c r="U12054" s="23"/>
    </row>
    <row r="12055" spans="1:21" x14ac:dyDescent="0.3">
      <c r="A12055" s="18"/>
      <c r="B12055" s="18"/>
      <c r="C12055" s="18"/>
      <c r="D12055" s="18"/>
      <c r="E12055" s="18"/>
      <c r="F12055" s="6"/>
      <c r="G12055" s="7"/>
      <c r="H12055" s="6"/>
      <c r="I12055" s="6"/>
      <c r="J12055" s="19"/>
      <c r="K12055" s="15"/>
      <c r="L12055" s="15"/>
      <c r="M12055" s="16"/>
      <c r="N12055" s="20"/>
      <c r="O12055" s="21"/>
      <c r="P12055" s="16"/>
      <c r="Q12055" s="15"/>
      <c r="R12055" s="16"/>
      <c r="S12055" s="16"/>
      <c r="T12055" s="22"/>
      <c r="U12055" s="23"/>
    </row>
    <row r="12056" spans="1:21" x14ac:dyDescent="0.3">
      <c r="A12056" s="18"/>
      <c r="B12056" s="18"/>
      <c r="C12056" s="18"/>
      <c r="D12056" s="18"/>
      <c r="E12056" s="18"/>
      <c r="F12056" s="6"/>
      <c r="G12056" s="7"/>
      <c r="H12056" s="6"/>
      <c r="I12056" s="6"/>
      <c r="J12056" s="19"/>
      <c r="K12056" s="15"/>
      <c r="L12056" s="15"/>
      <c r="M12056" s="16"/>
      <c r="N12056" s="20"/>
      <c r="O12056" s="21"/>
      <c r="P12056" s="16"/>
      <c r="Q12056" s="15"/>
      <c r="R12056" s="16"/>
      <c r="S12056" s="16"/>
      <c r="T12056" s="22"/>
      <c r="U12056" s="23"/>
    </row>
    <row r="12057" spans="1:21" x14ac:dyDescent="0.3">
      <c r="A12057" s="18"/>
      <c r="B12057" s="18"/>
      <c r="C12057" s="18"/>
      <c r="D12057" s="18"/>
      <c r="E12057" s="18"/>
      <c r="F12057" s="6"/>
      <c r="G12057" s="7"/>
      <c r="H12057" s="6"/>
      <c r="I12057" s="6"/>
      <c r="J12057" s="19"/>
      <c r="K12057" s="15"/>
      <c r="L12057" s="15"/>
      <c r="M12057" s="16"/>
      <c r="N12057" s="20"/>
      <c r="O12057" s="21"/>
      <c r="P12057" s="16"/>
      <c r="Q12057" s="15"/>
      <c r="R12057" s="16"/>
      <c r="S12057" s="16"/>
      <c r="T12057" s="22"/>
      <c r="U12057" s="23"/>
    </row>
    <row r="12058" spans="1:21" x14ac:dyDescent="0.3">
      <c r="A12058" s="18"/>
      <c r="B12058" s="18"/>
      <c r="C12058" s="18"/>
      <c r="D12058" s="18"/>
      <c r="E12058" s="18"/>
      <c r="F12058" s="6"/>
      <c r="G12058" s="7"/>
      <c r="H12058" s="6"/>
      <c r="I12058" s="6"/>
      <c r="J12058" s="19"/>
      <c r="K12058" s="15"/>
      <c r="L12058" s="15"/>
      <c r="M12058" s="16"/>
      <c r="N12058" s="20"/>
      <c r="O12058" s="21"/>
      <c r="P12058" s="16"/>
      <c r="Q12058" s="15"/>
      <c r="R12058" s="16"/>
      <c r="S12058" s="16"/>
      <c r="T12058" s="22"/>
      <c r="U12058" s="23"/>
    </row>
    <row r="12059" spans="1:21" x14ac:dyDescent="0.3">
      <c r="A12059" s="18"/>
      <c r="B12059" s="18"/>
      <c r="C12059" s="18"/>
      <c r="D12059" s="18"/>
      <c r="E12059" s="18"/>
      <c r="F12059" s="6"/>
      <c r="G12059" s="7"/>
      <c r="H12059" s="6"/>
      <c r="I12059" s="6"/>
      <c r="J12059" s="19"/>
      <c r="K12059" s="15"/>
      <c r="L12059" s="15"/>
      <c r="M12059" s="16"/>
      <c r="N12059" s="20"/>
      <c r="O12059" s="21"/>
      <c r="P12059" s="16"/>
      <c r="Q12059" s="15"/>
      <c r="R12059" s="16"/>
      <c r="S12059" s="16"/>
      <c r="T12059" s="22"/>
      <c r="U12059" s="23"/>
    </row>
    <row r="12060" spans="1:21" x14ac:dyDescent="0.3">
      <c r="A12060" s="18"/>
      <c r="B12060" s="18"/>
      <c r="C12060" s="18"/>
      <c r="D12060" s="18"/>
      <c r="E12060" s="18"/>
      <c r="F12060" s="6"/>
      <c r="G12060" s="7"/>
      <c r="H12060" s="6"/>
      <c r="I12060" s="6"/>
      <c r="J12060" s="19"/>
      <c r="K12060" s="15"/>
      <c r="L12060" s="15"/>
      <c r="M12060" s="16"/>
      <c r="N12060" s="20"/>
      <c r="O12060" s="21"/>
      <c r="P12060" s="16"/>
      <c r="Q12060" s="15"/>
      <c r="R12060" s="16"/>
      <c r="S12060" s="16"/>
      <c r="T12060" s="22"/>
      <c r="U12060" s="23"/>
    </row>
    <row r="12061" spans="1:21" x14ac:dyDescent="0.3">
      <c r="A12061" s="18"/>
      <c r="B12061" s="18"/>
      <c r="C12061" s="18"/>
      <c r="D12061" s="18"/>
      <c r="E12061" s="18"/>
      <c r="F12061" s="6"/>
      <c r="G12061" s="7"/>
      <c r="H12061" s="6"/>
      <c r="I12061" s="6"/>
      <c r="J12061" s="19"/>
      <c r="K12061" s="15"/>
      <c r="L12061" s="15"/>
      <c r="M12061" s="16"/>
      <c r="N12061" s="20"/>
      <c r="O12061" s="21"/>
      <c r="P12061" s="16"/>
      <c r="Q12061" s="15"/>
      <c r="R12061" s="16"/>
      <c r="S12061" s="16"/>
      <c r="T12061" s="22"/>
      <c r="U12061" s="23"/>
    </row>
    <row r="12062" spans="1:21" x14ac:dyDescent="0.3">
      <c r="A12062" s="18"/>
      <c r="B12062" s="18"/>
      <c r="C12062" s="18"/>
      <c r="D12062" s="18"/>
      <c r="E12062" s="18"/>
      <c r="F12062" s="6"/>
      <c r="G12062" s="7"/>
      <c r="H12062" s="6"/>
      <c r="I12062" s="6"/>
      <c r="J12062" s="19"/>
      <c r="K12062" s="15"/>
      <c r="L12062" s="15"/>
      <c r="M12062" s="16"/>
      <c r="N12062" s="20"/>
      <c r="O12062" s="21"/>
      <c r="P12062" s="16"/>
      <c r="Q12062" s="15"/>
      <c r="R12062" s="16"/>
      <c r="S12062" s="16"/>
      <c r="T12062" s="22"/>
      <c r="U12062" s="23"/>
    </row>
    <row r="12063" spans="1:21" x14ac:dyDescent="0.3">
      <c r="A12063" s="18"/>
      <c r="B12063" s="18"/>
      <c r="C12063" s="18"/>
      <c r="D12063" s="18"/>
      <c r="E12063" s="18"/>
      <c r="F12063" s="6"/>
      <c r="G12063" s="7"/>
      <c r="H12063" s="6"/>
      <c r="I12063" s="6"/>
      <c r="J12063" s="19"/>
      <c r="K12063" s="15"/>
      <c r="L12063" s="15"/>
      <c r="M12063" s="16"/>
      <c r="N12063" s="20"/>
      <c r="O12063" s="21"/>
      <c r="P12063" s="16"/>
      <c r="Q12063" s="15"/>
      <c r="R12063" s="16"/>
      <c r="S12063" s="16"/>
      <c r="T12063" s="22"/>
      <c r="U12063" s="23"/>
    </row>
    <row r="12064" spans="1:21" x14ac:dyDescent="0.3">
      <c r="A12064" s="18"/>
      <c r="B12064" s="18"/>
      <c r="C12064" s="18"/>
      <c r="D12064" s="18"/>
      <c r="E12064" s="18"/>
      <c r="F12064" s="6"/>
      <c r="G12064" s="7"/>
      <c r="H12064" s="6"/>
      <c r="I12064" s="6"/>
      <c r="J12064" s="19"/>
      <c r="K12064" s="15"/>
      <c r="L12064" s="15"/>
      <c r="M12064" s="16"/>
      <c r="N12064" s="20"/>
      <c r="O12064" s="21"/>
      <c r="P12064" s="16"/>
      <c r="Q12064" s="15"/>
      <c r="R12064" s="16"/>
      <c r="S12064" s="16"/>
      <c r="T12064" s="22"/>
      <c r="U12064" s="23"/>
    </row>
    <row r="12065" spans="1:21" x14ac:dyDescent="0.3">
      <c r="A12065" s="18"/>
      <c r="B12065" s="18"/>
      <c r="C12065" s="18"/>
      <c r="D12065" s="18"/>
      <c r="E12065" s="18"/>
      <c r="F12065" s="6"/>
      <c r="G12065" s="7"/>
      <c r="H12065" s="6"/>
      <c r="I12065" s="6"/>
      <c r="J12065" s="19"/>
      <c r="K12065" s="15"/>
      <c r="L12065" s="15"/>
      <c r="M12065" s="16"/>
      <c r="N12065" s="20"/>
      <c r="O12065" s="21"/>
      <c r="P12065" s="16"/>
      <c r="Q12065" s="15"/>
      <c r="R12065" s="16"/>
      <c r="S12065" s="16"/>
      <c r="T12065" s="22"/>
      <c r="U12065" s="23"/>
    </row>
    <row r="12066" spans="1:21" x14ac:dyDescent="0.3">
      <c r="A12066" s="18"/>
      <c r="B12066" s="18"/>
      <c r="C12066" s="18"/>
      <c r="D12066" s="18"/>
      <c r="E12066" s="18"/>
      <c r="F12066" s="6"/>
      <c r="G12066" s="7"/>
      <c r="H12066" s="6"/>
      <c r="I12066" s="6"/>
      <c r="J12066" s="19"/>
      <c r="K12066" s="15"/>
      <c r="L12066" s="15"/>
      <c r="M12066" s="16"/>
      <c r="N12066" s="20"/>
      <c r="O12066" s="21"/>
      <c r="P12066" s="16"/>
      <c r="Q12066" s="15"/>
      <c r="R12066" s="16"/>
      <c r="S12066" s="16"/>
      <c r="T12066" s="22"/>
      <c r="U12066" s="23"/>
    </row>
    <row r="12067" spans="1:21" x14ac:dyDescent="0.3">
      <c r="A12067" s="18"/>
      <c r="B12067" s="18"/>
      <c r="C12067" s="18"/>
      <c r="D12067" s="18"/>
      <c r="E12067" s="18"/>
      <c r="F12067" s="6"/>
      <c r="G12067" s="7"/>
      <c r="H12067" s="6"/>
      <c r="I12067" s="6"/>
      <c r="J12067" s="19"/>
      <c r="K12067" s="15"/>
      <c r="L12067" s="15"/>
      <c r="M12067" s="16"/>
      <c r="N12067" s="20"/>
      <c r="O12067" s="21"/>
      <c r="P12067" s="16"/>
      <c r="Q12067" s="15"/>
      <c r="R12067" s="16"/>
      <c r="S12067" s="16"/>
      <c r="T12067" s="22"/>
      <c r="U12067" s="23"/>
    </row>
    <row r="12068" spans="1:21" x14ac:dyDescent="0.3">
      <c r="A12068" s="18"/>
      <c r="B12068" s="18"/>
      <c r="C12068" s="18"/>
      <c r="D12068" s="18"/>
      <c r="E12068" s="18"/>
      <c r="F12068" s="6"/>
      <c r="G12068" s="7"/>
      <c r="H12068" s="6"/>
      <c r="I12068" s="6"/>
      <c r="J12068" s="19"/>
      <c r="K12068" s="15"/>
      <c r="L12068" s="15"/>
      <c r="M12068" s="16"/>
      <c r="N12068" s="20"/>
      <c r="O12068" s="21"/>
      <c r="P12068" s="16"/>
      <c r="Q12068" s="15"/>
      <c r="R12068" s="16"/>
      <c r="S12068" s="16"/>
      <c r="T12068" s="22"/>
      <c r="U12068" s="23"/>
    </row>
    <row r="12069" spans="1:21" x14ac:dyDescent="0.3">
      <c r="A12069" s="18"/>
      <c r="B12069" s="18"/>
      <c r="C12069" s="18"/>
      <c r="D12069" s="18"/>
      <c r="E12069" s="18"/>
      <c r="F12069" s="6"/>
      <c r="G12069" s="7"/>
      <c r="H12069" s="6"/>
      <c r="I12069" s="6"/>
      <c r="J12069" s="19"/>
      <c r="K12069" s="15"/>
      <c r="L12069" s="15"/>
      <c r="M12069" s="16"/>
      <c r="N12069" s="20"/>
      <c r="O12069" s="21"/>
      <c r="P12069" s="16"/>
      <c r="Q12069" s="15"/>
      <c r="R12069" s="16"/>
      <c r="S12069" s="16"/>
      <c r="T12069" s="22"/>
      <c r="U12069" s="23"/>
    </row>
    <row r="12070" spans="1:21" x14ac:dyDescent="0.3">
      <c r="A12070" s="18"/>
      <c r="B12070" s="18"/>
      <c r="C12070" s="18"/>
      <c r="D12070" s="18"/>
      <c r="E12070" s="18"/>
      <c r="F12070" s="6"/>
      <c r="G12070" s="7"/>
      <c r="H12070" s="6"/>
      <c r="I12070" s="6"/>
      <c r="J12070" s="19"/>
      <c r="K12070" s="15"/>
      <c r="L12070" s="15"/>
      <c r="M12070" s="16"/>
      <c r="N12070" s="20"/>
      <c r="O12070" s="21"/>
      <c r="P12070" s="16"/>
      <c r="Q12070" s="15"/>
      <c r="R12070" s="16"/>
      <c r="S12070" s="16"/>
      <c r="T12070" s="22"/>
      <c r="U12070" s="23"/>
    </row>
    <row r="12071" spans="1:21" x14ac:dyDescent="0.3">
      <c r="A12071" s="18"/>
      <c r="B12071" s="18"/>
      <c r="C12071" s="18"/>
      <c r="D12071" s="18"/>
      <c r="E12071" s="18"/>
      <c r="F12071" s="6"/>
      <c r="G12071" s="7"/>
      <c r="H12071" s="6"/>
      <c r="I12071" s="6"/>
      <c r="J12071" s="19"/>
      <c r="K12071" s="15"/>
      <c r="L12071" s="15"/>
      <c r="M12071" s="16"/>
      <c r="N12071" s="20"/>
      <c r="O12071" s="21"/>
      <c r="P12071" s="16"/>
      <c r="Q12071" s="15"/>
      <c r="R12071" s="16"/>
      <c r="S12071" s="16"/>
      <c r="T12071" s="22"/>
      <c r="U12071" s="23"/>
    </row>
    <row r="12072" spans="1:21" x14ac:dyDescent="0.3">
      <c r="A12072" s="18"/>
      <c r="B12072" s="18"/>
      <c r="C12072" s="18"/>
      <c r="D12072" s="18"/>
      <c r="E12072" s="18"/>
      <c r="F12072" s="6"/>
      <c r="G12072" s="7"/>
      <c r="H12072" s="6"/>
      <c r="I12072" s="6"/>
      <c r="J12072" s="19"/>
      <c r="K12072" s="15"/>
      <c r="L12072" s="15"/>
      <c r="M12072" s="16"/>
      <c r="N12072" s="20"/>
      <c r="O12072" s="21"/>
      <c r="P12072" s="16"/>
      <c r="Q12072" s="15"/>
      <c r="R12072" s="16"/>
      <c r="S12072" s="16"/>
      <c r="T12072" s="22"/>
      <c r="U12072" s="23"/>
    </row>
    <row r="12073" spans="1:21" x14ac:dyDescent="0.3">
      <c r="A12073" s="18"/>
      <c r="B12073" s="18"/>
      <c r="C12073" s="18"/>
      <c r="D12073" s="18"/>
      <c r="E12073" s="18"/>
      <c r="F12073" s="6"/>
      <c r="G12073" s="7"/>
      <c r="H12073" s="6"/>
      <c r="I12073" s="6"/>
      <c r="J12073" s="19"/>
      <c r="K12073" s="15"/>
      <c r="L12073" s="15"/>
      <c r="M12073" s="16"/>
      <c r="N12073" s="20"/>
      <c r="O12073" s="21"/>
      <c r="P12073" s="16"/>
      <c r="Q12073" s="15"/>
      <c r="R12073" s="16"/>
      <c r="S12073" s="16"/>
      <c r="T12073" s="22"/>
      <c r="U12073" s="23"/>
    </row>
    <row r="12074" spans="1:21" x14ac:dyDescent="0.3">
      <c r="A12074" s="18"/>
      <c r="B12074" s="18"/>
      <c r="C12074" s="18"/>
      <c r="D12074" s="18"/>
      <c r="E12074" s="18"/>
      <c r="F12074" s="6"/>
      <c r="G12074" s="7"/>
      <c r="H12074" s="6"/>
      <c r="I12074" s="6"/>
      <c r="J12074" s="19"/>
      <c r="K12074" s="15"/>
      <c r="L12074" s="15"/>
      <c r="M12074" s="16"/>
      <c r="N12074" s="20"/>
      <c r="O12074" s="21"/>
      <c r="P12074" s="16"/>
      <c r="Q12074" s="15"/>
      <c r="R12074" s="16"/>
      <c r="S12074" s="16"/>
      <c r="T12074" s="22"/>
      <c r="U12074" s="23"/>
    </row>
    <row r="12075" spans="1:21" x14ac:dyDescent="0.3">
      <c r="A12075" s="18"/>
      <c r="B12075" s="18"/>
      <c r="C12075" s="18"/>
      <c r="D12075" s="18"/>
      <c r="E12075" s="18"/>
      <c r="F12075" s="6"/>
      <c r="G12075" s="7"/>
      <c r="H12075" s="6"/>
      <c r="I12075" s="6"/>
      <c r="J12075" s="19"/>
      <c r="K12075" s="15"/>
      <c r="L12075" s="15"/>
      <c r="M12075" s="16"/>
      <c r="N12075" s="20"/>
      <c r="O12075" s="21"/>
      <c r="P12075" s="16"/>
      <c r="Q12075" s="15"/>
      <c r="R12075" s="16"/>
      <c r="S12075" s="16"/>
      <c r="T12075" s="22"/>
      <c r="U12075" s="23"/>
    </row>
    <row r="12076" spans="1:21" x14ac:dyDescent="0.3">
      <c r="A12076" s="18"/>
      <c r="B12076" s="18"/>
      <c r="C12076" s="18"/>
      <c r="D12076" s="18"/>
      <c r="E12076" s="18"/>
      <c r="F12076" s="6"/>
      <c r="G12076" s="7"/>
      <c r="H12076" s="6"/>
      <c r="I12076" s="6"/>
      <c r="J12076" s="19"/>
      <c r="K12076" s="15"/>
      <c r="L12076" s="15"/>
      <c r="M12076" s="16"/>
      <c r="N12076" s="20"/>
      <c r="O12076" s="21"/>
      <c r="P12076" s="16"/>
      <c r="Q12076" s="15"/>
      <c r="R12076" s="16"/>
      <c r="S12076" s="16"/>
      <c r="T12076" s="22"/>
      <c r="U12076" s="23"/>
    </row>
    <row r="12077" spans="1:21" x14ac:dyDescent="0.3">
      <c r="A12077" s="18"/>
      <c r="B12077" s="18"/>
      <c r="C12077" s="18"/>
      <c r="D12077" s="18"/>
      <c r="E12077" s="18"/>
      <c r="F12077" s="6"/>
      <c r="G12077" s="7"/>
      <c r="H12077" s="6"/>
      <c r="I12077" s="6"/>
      <c r="J12077" s="19"/>
      <c r="K12077" s="15"/>
      <c r="L12077" s="15"/>
      <c r="M12077" s="16"/>
      <c r="N12077" s="20"/>
      <c r="O12077" s="21"/>
      <c r="P12077" s="16"/>
      <c r="Q12077" s="15"/>
      <c r="R12077" s="16"/>
      <c r="S12077" s="16"/>
      <c r="T12077" s="22"/>
      <c r="U12077" s="23"/>
    </row>
    <row r="12078" spans="1:21" x14ac:dyDescent="0.3">
      <c r="A12078" s="18"/>
      <c r="B12078" s="18"/>
      <c r="C12078" s="18"/>
      <c r="D12078" s="18"/>
      <c r="E12078" s="18"/>
      <c r="F12078" s="6"/>
      <c r="G12078" s="7"/>
      <c r="H12078" s="6"/>
      <c r="I12078" s="6"/>
      <c r="J12078" s="19"/>
      <c r="K12078" s="15"/>
      <c r="L12078" s="15"/>
      <c r="M12078" s="16"/>
      <c r="N12078" s="20"/>
      <c r="O12078" s="21"/>
      <c r="P12078" s="16"/>
      <c r="Q12078" s="15"/>
      <c r="R12078" s="16"/>
      <c r="S12078" s="16"/>
      <c r="T12078" s="22"/>
      <c r="U12078" s="23"/>
    </row>
    <row r="12079" spans="1:21" x14ac:dyDescent="0.3">
      <c r="A12079" s="18"/>
      <c r="B12079" s="18"/>
      <c r="C12079" s="18"/>
      <c r="D12079" s="18"/>
      <c r="E12079" s="18"/>
      <c r="F12079" s="6"/>
      <c r="G12079" s="7"/>
      <c r="H12079" s="6"/>
      <c r="I12079" s="6"/>
      <c r="J12079" s="19"/>
      <c r="K12079" s="15"/>
      <c r="L12079" s="15"/>
      <c r="M12079" s="16"/>
      <c r="N12079" s="20"/>
      <c r="O12079" s="21"/>
      <c r="P12079" s="16"/>
      <c r="Q12079" s="15"/>
      <c r="R12079" s="16"/>
      <c r="S12079" s="16"/>
      <c r="T12079" s="22"/>
      <c r="U12079" s="23"/>
    </row>
    <row r="12080" spans="1:21" x14ac:dyDescent="0.3">
      <c r="A12080" s="18"/>
      <c r="B12080" s="18"/>
      <c r="C12080" s="18"/>
      <c r="D12080" s="18"/>
      <c r="E12080" s="18"/>
      <c r="F12080" s="6"/>
      <c r="G12080" s="7"/>
      <c r="H12080" s="6"/>
      <c r="I12080" s="6"/>
      <c r="J12080" s="19"/>
      <c r="K12080" s="15"/>
      <c r="L12080" s="15"/>
      <c r="M12080" s="16"/>
      <c r="N12080" s="20"/>
      <c r="O12080" s="21"/>
      <c r="P12080" s="16"/>
      <c r="Q12080" s="15"/>
      <c r="R12080" s="16"/>
      <c r="S12080" s="16"/>
      <c r="T12080" s="22"/>
      <c r="U12080" s="23"/>
    </row>
    <row r="12081" spans="1:21" x14ac:dyDescent="0.3">
      <c r="A12081" s="18"/>
      <c r="B12081" s="18"/>
      <c r="C12081" s="18"/>
      <c r="D12081" s="18"/>
      <c r="E12081" s="18"/>
      <c r="F12081" s="6"/>
      <c r="G12081" s="7"/>
      <c r="H12081" s="6"/>
      <c r="I12081" s="6"/>
      <c r="J12081" s="19"/>
      <c r="K12081" s="15"/>
      <c r="L12081" s="15"/>
      <c r="M12081" s="16"/>
      <c r="N12081" s="20"/>
      <c r="O12081" s="21"/>
      <c r="P12081" s="16"/>
      <c r="Q12081" s="15"/>
      <c r="R12081" s="16"/>
      <c r="S12081" s="16"/>
      <c r="T12081" s="22"/>
      <c r="U12081" s="23"/>
    </row>
    <row r="12082" spans="1:21" x14ac:dyDescent="0.3">
      <c r="A12082" s="18"/>
      <c r="B12082" s="18"/>
      <c r="C12082" s="18"/>
      <c r="D12082" s="18"/>
      <c r="E12082" s="18"/>
      <c r="F12082" s="6"/>
      <c r="G12082" s="7"/>
      <c r="H12082" s="6"/>
      <c r="I12082" s="6"/>
      <c r="J12082" s="19"/>
      <c r="K12082" s="15"/>
      <c r="L12082" s="15"/>
      <c r="M12082" s="16"/>
      <c r="N12082" s="20"/>
      <c r="O12082" s="21"/>
      <c r="P12082" s="16"/>
      <c r="Q12082" s="15"/>
      <c r="R12082" s="16"/>
      <c r="S12082" s="16"/>
      <c r="T12082" s="22"/>
      <c r="U12082" s="23"/>
    </row>
    <row r="12083" spans="1:21" x14ac:dyDescent="0.3">
      <c r="A12083" s="18"/>
      <c r="B12083" s="18"/>
      <c r="C12083" s="18"/>
      <c r="D12083" s="18"/>
      <c r="E12083" s="18"/>
      <c r="F12083" s="6"/>
      <c r="G12083" s="7"/>
      <c r="H12083" s="6"/>
      <c r="I12083" s="6"/>
      <c r="J12083" s="19"/>
      <c r="K12083" s="15"/>
      <c r="L12083" s="15"/>
      <c r="M12083" s="16"/>
      <c r="N12083" s="20"/>
      <c r="O12083" s="21"/>
      <c r="P12083" s="16"/>
      <c r="Q12083" s="15"/>
      <c r="R12083" s="16"/>
      <c r="S12083" s="16"/>
      <c r="T12083" s="22"/>
      <c r="U12083" s="23"/>
    </row>
    <row r="12084" spans="1:21" x14ac:dyDescent="0.3">
      <c r="A12084" s="18"/>
      <c r="B12084" s="18"/>
      <c r="C12084" s="18"/>
      <c r="D12084" s="18"/>
      <c r="E12084" s="18"/>
      <c r="F12084" s="6"/>
      <c r="G12084" s="7"/>
      <c r="H12084" s="6"/>
      <c r="I12084" s="6"/>
      <c r="J12084" s="19"/>
      <c r="K12084" s="15"/>
      <c r="L12084" s="15"/>
      <c r="M12084" s="16"/>
      <c r="N12084" s="20"/>
      <c r="O12084" s="21"/>
      <c r="P12084" s="16"/>
      <c r="Q12084" s="15"/>
      <c r="R12084" s="16"/>
      <c r="S12084" s="16"/>
      <c r="T12084" s="22"/>
      <c r="U12084" s="23"/>
    </row>
    <row r="12085" spans="1:21" x14ac:dyDescent="0.3">
      <c r="A12085" s="18"/>
      <c r="B12085" s="18"/>
      <c r="C12085" s="18"/>
      <c r="D12085" s="18"/>
      <c r="E12085" s="18"/>
      <c r="F12085" s="6"/>
      <c r="G12085" s="7"/>
      <c r="H12085" s="6"/>
      <c r="I12085" s="6"/>
      <c r="J12085" s="19"/>
      <c r="K12085" s="15"/>
      <c r="L12085" s="15"/>
      <c r="M12085" s="16"/>
      <c r="N12085" s="20"/>
      <c r="O12085" s="21"/>
      <c r="P12085" s="16"/>
      <c r="Q12085" s="15"/>
      <c r="R12085" s="16"/>
      <c r="S12085" s="16"/>
      <c r="T12085" s="22"/>
      <c r="U12085" s="23"/>
    </row>
    <row r="12086" spans="1:21" x14ac:dyDescent="0.3">
      <c r="A12086" s="18"/>
      <c r="B12086" s="18"/>
      <c r="C12086" s="18"/>
      <c r="D12086" s="18"/>
      <c r="E12086" s="18"/>
      <c r="F12086" s="6"/>
      <c r="G12086" s="7"/>
      <c r="H12086" s="6"/>
      <c r="I12086" s="6"/>
      <c r="J12086" s="19"/>
      <c r="K12086" s="15"/>
      <c r="L12086" s="15"/>
      <c r="M12086" s="16"/>
      <c r="N12086" s="20"/>
      <c r="O12086" s="21"/>
      <c r="P12086" s="16"/>
      <c r="Q12086" s="15"/>
      <c r="R12086" s="16"/>
      <c r="S12086" s="16"/>
      <c r="T12086" s="22"/>
      <c r="U12086" s="23"/>
    </row>
    <row r="12087" spans="1:21" x14ac:dyDescent="0.3">
      <c r="A12087" s="18"/>
      <c r="B12087" s="18"/>
      <c r="C12087" s="18"/>
      <c r="D12087" s="18"/>
      <c r="E12087" s="18"/>
      <c r="F12087" s="6"/>
      <c r="G12087" s="7"/>
      <c r="H12087" s="6"/>
      <c r="I12087" s="6"/>
      <c r="J12087" s="19"/>
      <c r="K12087" s="15"/>
      <c r="L12087" s="15"/>
      <c r="M12087" s="16"/>
      <c r="N12087" s="20"/>
      <c r="O12087" s="21"/>
      <c r="P12087" s="16"/>
      <c r="Q12087" s="15"/>
      <c r="R12087" s="16"/>
      <c r="S12087" s="16"/>
      <c r="T12087" s="22"/>
      <c r="U12087" s="23"/>
    </row>
    <row r="12088" spans="1:21" x14ac:dyDescent="0.3">
      <c r="A12088" s="18"/>
      <c r="B12088" s="18"/>
      <c r="C12088" s="18"/>
      <c r="D12088" s="18"/>
      <c r="E12088" s="18"/>
      <c r="F12088" s="6"/>
      <c r="G12088" s="7"/>
      <c r="H12088" s="6"/>
      <c r="I12088" s="6"/>
      <c r="J12088" s="19"/>
      <c r="K12088" s="15"/>
      <c r="L12088" s="15"/>
      <c r="M12088" s="16"/>
      <c r="N12088" s="20"/>
      <c r="O12088" s="21"/>
      <c r="P12088" s="16"/>
      <c r="Q12088" s="15"/>
      <c r="R12088" s="16"/>
      <c r="S12088" s="16"/>
      <c r="T12088" s="22"/>
      <c r="U12088" s="23"/>
    </row>
    <row r="12089" spans="1:21" x14ac:dyDescent="0.3">
      <c r="A12089" s="18"/>
      <c r="B12089" s="18"/>
      <c r="C12089" s="18"/>
      <c r="D12089" s="18"/>
      <c r="E12089" s="18"/>
      <c r="F12089" s="6"/>
      <c r="G12089" s="7"/>
      <c r="H12089" s="6"/>
      <c r="I12089" s="6"/>
      <c r="J12089" s="19"/>
      <c r="K12089" s="15"/>
      <c r="L12089" s="15"/>
      <c r="M12089" s="16"/>
      <c r="N12089" s="20"/>
      <c r="O12089" s="21"/>
      <c r="P12089" s="16"/>
      <c r="Q12089" s="15"/>
      <c r="R12089" s="16"/>
      <c r="S12089" s="16"/>
      <c r="T12089" s="22"/>
      <c r="U12089" s="23"/>
    </row>
    <row r="12090" spans="1:21" x14ac:dyDescent="0.3">
      <c r="A12090" s="18"/>
      <c r="B12090" s="18"/>
      <c r="C12090" s="18"/>
      <c r="D12090" s="18"/>
      <c r="E12090" s="18"/>
      <c r="F12090" s="6"/>
      <c r="G12090" s="7"/>
      <c r="H12090" s="6"/>
      <c r="I12090" s="6"/>
      <c r="J12090" s="19"/>
      <c r="K12090" s="15"/>
      <c r="L12090" s="15"/>
      <c r="M12090" s="16"/>
      <c r="N12090" s="20"/>
      <c r="O12090" s="21"/>
      <c r="P12090" s="16"/>
      <c r="Q12090" s="15"/>
      <c r="R12090" s="16"/>
      <c r="S12090" s="16"/>
      <c r="T12090" s="22"/>
      <c r="U12090" s="23"/>
    </row>
    <row r="12091" spans="1:21" x14ac:dyDescent="0.3">
      <c r="A12091" s="18"/>
      <c r="B12091" s="18"/>
      <c r="C12091" s="18"/>
      <c r="D12091" s="18"/>
      <c r="E12091" s="18"/>
      <c r="F12091" s="6"/>
      <c r="G12091" s="7"/>
      <c r="H12091" s="6"/>
      <c r="I12091" s="6"/>
      <c r="J12091" s="19"/>
      <c r="K12091" s="15"/>
      <c r="L12091" s="15"/>
      <c r="M12091" s="16"/>
      <c r="N12091" s="20"/>
      <c r="O12091" s="21"/>
      <c r="P12091" s="16"/>
      <c r="Q12091" s="15"/>
      <c r="R12091" s="16"/>
      <c r="S12091" s="16"/>
      <c r="T12091" s="22"/>
      <c r="U12091" s="23"/>
    </row>
    <row r="12092" spans="1:21" x14ac:dyDescent="0.3">
      <c r="A12092" s="18"/>
      <c r="B12092" s="18"/>
      <c r="C12092" s="18"/>
      <c r="D12092" s="18"/>
      <c r="E12092" s="18"/>
      <c r="F12092" s="6"/>
      <c r="G12092" s="7"/>
      <c r="H12092" s="6"/>
      <c r="I12092" s="6"/>
      <c r="J12092" s="19"/>
      <c r="K12092" s="15"/>
      <c r="L12092" s="15"/>
      <c r="M12092" s="16"/>
      <c r="N12092" s="20"/>
      <c r="O12092" s="21"/>
      <c r="P12092" s="16"/>
      <c r="Q12092" s="15"/>
      <c r="R12092" s="16"/>
      <c r="S12092" s="16"/>
      <c r="T12092" s="22"/>
      <c r="U12092" s="23"/>
    </row>
    <row r="12093" spans="1:21" x14ac:dyDescent="0.3">
      <c r="A12093" s="18"/>
      <c r="B12093" s="18"/>
      <c r="C12093" s="18"/>
      <c r="D12093" s="18"/>
      <c r="E12093" s="18"/>
      <c r="F12093" s="6"/>
      <c r="G12093" s="7"/>
      <c r="H12093" s="6"/>
      <c r="I12093" s="6"/>
      <c r="J12093" s="19"/>
      <c r="K12093" s="15"/>
      <c r="L12093" s="15"/>
      <c r="M12093" s="16"/>
      <c r="N12093" s="20"/>
      <c r="O12093" s="21"/>
      <c r="P12093" s="16"/>
      <c r="Q12093" s="15"/>
      <c r="R12093" s="16"/>
      <c r="S12093" s="16"/>
      <c r="T12093" s="22"/>
      <c r="U12093" s="23"/>
    </row>
    <row r="12094" spans="1:21" x14ac:dyDescent="0.3">
      <c r="A12094" s="18"/>
      <c r="B12094" s="18"/>
      <c r="C12094" s="18"/>
      <c r="D12094" s="18"/>
      <c r="E12094" s="18"/>
      <c r="F12094" s="6"/>
      <c r="G12094" s="7"/>
      <c r="H12094" s="6"/>
      <c r="I12094" s="6"/>
      <c r="J12094" s="19"/>
      <c r="K12094" s="15"/>
      <c r="L12094" s="15"/>
      <c r="M12094" s="16"/>
      <c r="N12094" s="20"/>
      <c r="O12094" s="21"/>
      <c r="P12094" s="16"/>
      <c r="Q12094" s="15"/>
      <c r="R12094" s="16"/>
      <c r="S12094" s="16"/>
      <c r="T12094" s="22"/>
      <c r="U12094" s="23"/>
    </row>
    <row r="12095" spans="1:21" x14ac:dyDescent="0.3">
      <c r="A12095" s="18"/>
      <c r="B12095" s="18"/>
      <c r="C12095" s="18"/>
      <c r="D12095" s="18"/>
      <c r="E12095" s="18"/>
      <c r="F12095" s="6"/>
      <c r="G12095" s="7"/>
      <c r="H12095" s="6"/>
      <c r="I12095" s="6"/>
      <c r="J12095" s="19"/>
      <c r="K12095" s="15"/>
      <c r="L12095" s="15"/>
      <c r="M12095" s="16"/>
      <c r="N12095" s="20"/>
      <c r="O12095" s="21"/>
      <c r="P12095" s="16"/>
      <c r="Q12095" s="15"/>
      <c r="R12095" s="16"/>
      <c r="S12095" s="16"/>
      <c r="T12095" s="22"/>
      <c r="U12095" s="23"/>
    </row>
    <row r="12096" spans="1:21" x14ac:dyDescent="0.3">
      <c r="A12096" s="18"/>
      <c r="B12096" s="18"/>
      <c r="C12096" s="18"/>
      <c r="D12096" s="18"/>
      <c r="E12096" s="18"/>
      <c r="F12096" s="6"/>
      <c r="G12096" s="7"/>
      <c r="H12096" s="6"/>
      <c r="I12096" s="6"/>
      <c r="J12096" s="19"/>
      <c r="K12096" s="15"/>
      <c r="L12096" s="15"/>
      <c r="M12096" s="16"/>
      <c r="N12096" s="20"/>
      <c r="O12096" s="21"/>
      <c r="P12096" s="16"/>
      <c r="Q12096" s="15"/>
      <c r="R12096" s="16"/>
      <c r="S12096" s="16"/>
      <c r="T12096" s="22"/>
      <c r="U12096" s="23"/>
    </row>
    <row r="12097" spans="1:21" x14ac:dyDescent="0.3">
      <c r="A12097" s="18"/>
      <c r="B12097" s="18"/>
      <c r="C12097" s="18"/>
      <c r="D12097" s="18"/>
      <c r="E12097" s="18"/>
      <c r="F12097" s="6"/>
      <c r="G12097" s="7"/>
      <c r="H12097" s="6"/>
      <c r="I12097" s="6"/>
      <c r="J12097" s="19"/>
      <c r="K12097" s="15"/>
      <c r="L12097" s="15"/>
      <c r="M12097" s="16"/>
      <c r="N12097" s="20"/>
      <c r="O12097" s="21"/>
      <c r="P12097" s="16"/>
      <c r="Q12097" s="15"/>
      <c r="R12097" s="16"/>
      <c r="S12097" s="16"/>
      <c r="T12097" s="22"/>
      <c r="U12097" s="23"/>
    </row>
    <row r="12098" spans="1:21" x14ac:dyDescent="0.3">
      <c r="A12098" s="18"/>
      <c r="B12098" s="18"/>
      <c r="C12098" s="18"/>
      <c r="D12098" s="18"/>
      <c r="E12098" s="18"/>
      <c r="F12098" s="6"/>
      <c r="G12098" s="7"/>
      <c r="H12098" s="6"/>
      <c r="I12098" s="6"/>
      <c r="J12098" s="19"/>
      <c r="K12098" s="15"/>
      <c r="L12098" s="15"/>
      <c r="M12098" s="16"/>
      <c r="N12098" s="20"/>
      <c r="O12098" s="21"/>
      <c r="P12098" s="16"/>
      <c r="Q12098" s="15"/>
      <c r="R12098" s="16"/>
      <c r="S12098" s="16"/>
      <c r="T12098" s="22"/>
      <c r="U12098" s="23"/>
    </row>
    <row r="12099" spans="1:21" x14ac:dyDescent="0.3">
      <c r="A12099" s="18"/>
      <c r="B12099" s="18"/>
      <c r="C12099" s="18"/>
      <c r="D12099" s="18"/>
      <c r="E12099" s="18"/>
      <c r="F12099" s="6"/>
      <c r="G12099" s="7"/>
      <c r="H12099" s="6"/>
      <c r="I12099" s="6"/>
      <c r="J12099" s="19"/>
      <c r="K12099" s="15"/>
      <c r="L12099" s="15"/>
      <c r="M12099" s="16"/>
      <c r="N12099" s="20"/>
      <c r="O12099" s="21"/>
      <c r="P12099" s="16"/>
      <c r="Q12099" s="15"/>
      <c r="R12099" s="16"/>
      <c r="S12099" s="16"/>
      <c r="T12099" s="22"/>
      <c r="U12099" s="23"/>
    </row>
    <row r="12100" spans="1:21" x14ac:dyDescent="0.3">
      <c r="A12100" s="18"/>
      <c r="B12100" s="18"/>
      <c r="C12100" s="18"/>
      <c r="D12100" s="18"/>
      <c r="E12100" s="18"/>
      <c r="F12100" s="6"/>
      <c r="G12100" s="7"/>
      <c r="H12100" s="7"/>
      <c r="I12100" s="6"/>
      <c r="J12100" s="19"/>
      <c r="K12100" s="15"/>
      <c r="L12100" s="15"/>
      <c r="M12100" s="16"/>
      <c r="N12100" s="20"/>
      <c r="O12100" s="21"/>
      <c r="P12100" s="16"/>
      <c r="Q12100" s="15"/>
      <c r="R12100" s="16"/>
      <c r="S12100" s="16"/>
      <c r="T12100" s="22"/>
      <c r="U12100" s="23"/>
    </row>
    <row r="12101" spans="1:21" x14ac:dyDescent="0.3">
      <c r="A12101" s="18"/>
      <c r="B12101" s="18"/>
      <c r="C12101" s="18"/>
      <c r="D12101" s="18"/>
      <c r="E12101" s="18"/>
      <c r="F12101" s="6"/>
      <c r="G12101" s="7"/>
      <c r="H12101" s="7"/>
      <c r="I12101" s="6"/>
      <c r="J12101" s="19"/>
      <c r="K12101" s="15"/>
      <c r="L12101" s="15"/>
      <c r="M12101" s="16"/>
      <c r="N12101" s="20"/>
      <c r="O12101" s="21"/>
      <c r="P12101" s="16"/>
      <c r="Q12101" s="15"/>
      <c r="R12101" s="16"/>
      <c r="S12101" s="16"/>
      <c r="T12101" s="22"/>
      <c r="U12101" s="23"/>
    </row>
    <row r="12102" spans="1:21" x14ac:dyDescent="0.3">
      <c r="A12102" s="18"/>
      <c r="B12102" s="18"/>
      <c r="C12102" s="18"/>
      <c r="D12102" s="18"/>
      <c r="E12102" s="18"/>
      <c r="F12102" s="6"/>
      <c r="G12102" s="7"/>
      <c r="H12102" s="7"/>
      <c r="I12102" s="6"/>
      <c r="J12102" s="19"/>
      <c r="K12102" s="15"/>
      <c r="L12102" s="15"/>
      <c r="M12102" s="16"/>
      <c r="N12102" s="20"/>
      <c r="O12102" s="21"/>
      <c r="P12102" s="16"/>
      <c r="Q12102" s="15"/>
      <c r="R12102" s="16"/>
      <c r="S12102" s="16"/>
      <c r="T12102" s="22"/>
      <c r="U12102" s="23"/>
    </row>
    <row r="12103" spans="1:21" x14ac:dyDescent="0.3">
      <c r="A12103" s="18"/>
      <c r="B12103" s="18"/>
      <c r="C12103" s="18"/>
      <c r="D12103" s="18"/>
      <c r="E12103" s="18"/>
      <c r="F12103" s="6"/>
      <c r="G12103" s="7"/>
      <c r="H12103" s="6"/>
      <c r="I12103" s="6"/>
      <c r="J12103" s="19"/>
      <c r="K12103" s="15"/>
      <c r="L12103" s="15"/>
      <c r="M12103" s="18"/>
      <c r="N12103" s="20"/>
      <c r="O12103" s="21"/>
      <c r="P12103" s="16"/>
      <c r="Q12103" s="15"/>
      <c r="R12103" s="16"/>
      <c r="S12103" s="16"/>
      <c r="T12103" s="22"/>
      <c r="U12103" s="23"/>
    </row>
    <row r="12104" spans="1:21" x14ac:dyDescent="0.3">
      <c r="A12104" s="18"/>
      <c r="B12104" s="18"/>
      <c r="C12104" s="18"/>
      <c r="D12104" s="18"/>
      <c r="E12104" s="18"/>
      <c r="F12104" s="6"/>
      <c r="G12104" s="7"/>
      <c r="H12104" s="6"/>
      <c r="I12104" s="6"/>
      <c r="J12104" s="19"/>
      <c r="K12104" s="15"/>
      <c r="L12104" s="15"/>
      <c r="M12104" s="16"/>
      <c r="N12104" s="20"/>
      <c r="O12104" s="21"/>
      <c r="P12104" s="16"/>
      <c r="Q12104" s="15"/>
      <c r="R12104" s="16"/>
      <c r="S12104" s="16"/>
      <c r="T12104" s="22"/>
      <c r="U12104" s="23"/>
    </row>
    <row r="12105" spans="1:21" x14ac:dyDescent="0.3">
      <c r="A12105" s="18"/>
      <c r="B12105" s="18"/>
      <c r="C12105" s="18"/>
      <c r="D12105" s="18"/>
      <c r="E12105" s="18"/>
      <c r="F12105" s="6"/>
      <c r="G12105" s="7"/>
      <c r="H12105" s="6"/>
      <c r="I12105" s="6"/>
      <c r="J12105" s="19"/>
      <c r="K12105" s="15"/>
      <c r="L12105" s="15"/>
      <c r="M12105" s="16"/>
      <c r="N12105" s="20"/>
      <c r="O12105" s="21"/>
      <c r="P12105" s="16"/>
      <c r="Q12105" s="15"/>
      <c r="R12105" s="16"/>
      <c r="S12105" s="16"/>
      <c r="T12105" s="22"/>
      <c r="U12105" s="23"/>
    </row>
    <row r="12106" spans="1:21" x14ac:dyDescent="0.3">
      <c r="A12106" s="18"/>
      <c r="B12106" s="18"/>
      <c r="C12106" s="18"/>
      <c r="D12106" s="18"/>
      <c r="E12106" s="18"/>
      <c r="F12106" s="6"/>
      <c r="G12106" s="7"/>
      <c r="H12106" s="6"/>
      <c r="I12106" s="6"/>
      <c r="J12106" s="19"/>
      <c r="K12106" s="15"/>
      <c r="L12106" s="15"/>
      <c r="M12106" s="16"/>
      <c r="N12106" s="20"/>
      <c r="O12106" s="21"/>
      <c r="P12106" s="16"/>
      <c r="Q12106" s="15"/>
      <c r="R12106" s="16"/>
      <c r="S12106" s="16"/>
      <c r="T12106" s="22"/>
      <c r="U12106" s="23"/>
    </row>
    <row r="12107" spans="1:21" x14ac:dyDescent="0.3">
      <c r="A12107" s="18"/>
      <c r="B12107" s="18"/>
      <c r="C12107" s="18"/>
      <c r="D12107" s="18"/>
      <c r="E12107" s="18"/>
      <c r="F12107" s="6"/>
      <c r="G12107" s="7"/>
      <c r="H12107" s="6"/>
      <c r="I12107" s="6"/>
      <c r="J12107" s="19"/>
      <c r="K12107" s="15"/>
      <c r="L12107" s="15"/>
      <c r="M12107" s="16"/>
      <c r="N12107" s="20"/>
      <c r="O12107" s="21"/>
      <c r="P12107" s="16"/>
      <c r="Q12107" s="15"/>
      <c r="R12107" s="16"/>
      <c r="S12107" s="16"/>
      <c r="T12107" s="22"/>
      <c r="U12107" s="23"/>
    </row>
    <row r="12108" spans="1:21" x14ac:dyDescent="0.3">
      <c r="A12108" s="18"/>
      <c r="B12108" s="18"/>
      <c r="C12108" s="18"/>
      <c r="D12108" s="18"/>
      <c r="E12108" s="18"/>
      <c r="F12108" s="6"/>
      <c r="G12108" s="7"/>
      <c r="H12108" s="6"/>
      <c r="I12108" s="6"/>
      <c r="J12108" s="19"/>
      <c r="K12108" s="15"/>
      <c r="L12108" s="15"/>
      <c r="M12108" s="16"/>
      <c r="N12108" s="20"/>
      <c r="O12108" s="21"/>
      <c r="P12108" s="16"/>
      <c r="Q12108" s="15"/>
      <c r="R12108" s="16"/>
      <c r="S12108" s="16"/>
      <c r="T12108" s="22"/>
      <c r="U12108" s="23"/>
    </row>
    <row r="12109" spans="1:21" x14ac:dyDescent="0.3">
      <c r="A12109" s="18"/>
      <c r="B12109" s="18"/>
      <c r="C12109" s="18"/>
      <c r="D12109" s="18"/>
      <c r="E12109" s="18"/>
      <c r="F12109" s="6"/>
      <c r="G12109" s="7"/>
      <c r="H12109" s="6"/>
      <c r="I12109" s="6"/>
      <c r="J12109" s="19"/>
      <c r="K12109" s="15"/>
      <c r="L12109" s="15"/>
      <c r="M12109" s="16"/>
      <c r="N12109" s="20"/>
      <c r="O12109" s="21"/>
      <c r="P12109" s="16"/>
      <c r="Q12109" s="15"/>
      <c r="R12109" s="16"/>
      <c r="S12109" s="16"/>
      <c r="T12109" s="22"/>
      <c r="U12109" s="23"/>
    </row>
    <row r="12110" spans="1:21" x14ac:dyDescent="0.3">
      <c r="A12110" s="18"/>
      <c r="B12110" s="18"/>
      <c r="C12110" s="18"/>
      <c r="D12110" s="18"/>
      <c r="E12110" s="18"/>
      <c r="F12110" s="6"/>
      <c r="G12110" s="7"/>
      <c r="H12110" s="6"/>
      <c r="I12110" s="6"/>
      <c r="J12110" s="19"/>
      <c r="K12110" s="15"/>
      <c r="L12110" s="15"/>
      <c r="M12110" s="16"/>
      <c r="N12110" s="20"/>
      <c r="O12110" s="21"/>
      <c r="P12110" s="16"/>
      <c r="Q12110" s="15"/>
      <c r="R12110" s="16"/>
      <c r="S12110" s="16"/>
      <c r="T12110" s="22"/>
      <c r="U12110" s="23"/>
    </row>
    <row r="12111" spans="1:21" x14ac:dyDescent="0.3">
      <c r="A12111" s="18"/>
      <c r="B12111" s="18"/>
      <c r="C12111" s="18"/>
      <c r="D12111" s="18"/>
      <c r="E12111" s="18"/>
      <c r="F12111" s="6"/>
      <c r="G12111" s="7"/>
      <c r="H12111" s="6"/>
      <c r="I12111" s="6"/>
      <c r="J12111" s="19"/>
      <c r="K12111" s="15"/>
      <c r="L12111" s="15"/>
      <c r="M12111" s="16"/>
      <c r="N12111" s="20"/>
      <c r="O12111" s="21"/>
      <c r="P12111" s="16"/>
      <c r="Q12111" s="15"/>
      <c r="R12111" s="16"/>
      <c r="S12111" s="16"/>
      <c r="T12111" s="22"/>
      <c r="U12111" s="23"/>
    </row>
    <row r="12112" spans="1:21" x14ac:dyDescent="0.3">
      <c r="A12112" s="18"/>
      <c r="B12112" s="18"/>
      <c r="C12112" s="18"/>
      <c r="D12112" s="18"/>
      <c r="E12112" s="18"/>
      <c r="F12112" s="6"/>
      <c r="G12112" s="7"/>
      <c r="H12112" s="6"/>
      <c r="I12112" s="6"/>
      <c r="J12112" s="19"/>
      <c r="K12112" s="15"/>
      <c r="L12112" s="15"/>
      <c r="M12112" s="16"/>
      <c r="N12112" s="20"/>
      <c r="O12112" s="21"/>
      <c r="P12112" s="16"/>
      <c r="Q12112" s="15"/>
      <c r="R12112" s="16"/>
      <c r="S12112" s="16"/>
      <c r="T12112" s="22"/>
      <c r="U12112" s="23"/>
    </row>
    <row r="12113" spans="1:21" x14ac:dyDescent="0.3">
      <c r="A12113" s="18"/>
      <c r="B12113" s="18"/>
      <c r="C12113" s="18"/>
      <c r="D12113" s="18"/>
      <c r="E12113" s="18"/>
      <c r="F12113" s="6"/>
      <c r="G12113" s="7"/>
      <c r="H12113" s="6"/>
      <c r="I12113" s="6"/>
      <c r="J12113" s="19"/>
      <c r="K12113" s="15"/>
      <c r="L12113" s="15"/>
      <c r="M12113" s="16"/>
      <c r="N12113" s="20"/>
      <c r="O12113" s="21"/>
      <c r="P12113" s="16"/>
      <c r="Q12113" s="15"/>
      <c r="R12113" s="16"/>
      <c r="S12113" s="16"/>
      <c r="T12113" s="22"/>
      <c r="U12113" s="23"/>
    </row>
    <row r="12114" spans="1:21" x14ac:dyDescent="0.3">
      <c r="A12114" s="18"/>
      <c r="B12114" s="18"/>
      <c r="C12114" s="18"/>
      <c r="D12114" s="18"/>
      <c r="E12114" s="18"/>
      <c r="F12114" s="6"/>
      <c r="G12114" s="7"/>
      <c r="H12114" s="6"/>
      <c r="I12114" s="6"/>
      <c r="J12114" s="19"/>
      <c r="K12114" s="15"/>
      <c r="L12114" s="15"/>
      <c r="M12114" s="16"/>
      <c r="N12114" s="20"/>
      <c r="O12114" s="21"/>
      <c r="P12114" s="16"/>
      <c r="Q12114" s="15"/>
      <c r="R12114" s="16"/>
      <c r="S12114" s="16"/>
      <c r="T12114" s="22"/>
      <c r="U12114" s="23"/>
    </row>
    <row r="12115" spans="1:21" x14ac:dyDescent="0.3">
      <c r="A12115" s="18"/>
      <c r="B12115" s="18"/>
      <c r="C12115" s="18"/>
      <c r="D12115" s="18"/>
      <c r="E12115" s="18"/>
      <c r="F12115" s="6"/>
      <c r="G12115" s="7"/>
      <c r="H12115" s="6"/>
      <c r="I12115" s="6"/>
      <c r="J12115" s="19"/>
      <c r="K12115" s="15"/>
      <c r="L12115" s="15"/>
      <c r="M12115" s="16"/>
      <c r="N12115" s="20"/>
      <c r="O12115" s="21"/>
      <c r="P12115" s="16"/>
      <c r="Q12115" s="15"/>
      <c r="R12115" s="16"/>
      <c r="S12115" s="16"/>
      <c r="T12115" s="22"/>
      <c r="U12115" s="23"/>
    </row>
    <row r="12116" spans="1:21" x14ac:dyDescent="0.3">
      <c r="A12116" s="18"/>
      <c r="B12116" s="18"/>
      <c r="C12116" s="18"/>
      <c r="D12116" s="18"/>
      <c r="E12116" s="18"/>
      <c r="F12116" s="6"/>
      <c r="G12116" s="7"/>
      <c r="H12116" s="6"/>
      <c r="I12116" s="6"/>
      <c r="J12116" s="19"/>
      <c r="K12116" s="15"/>
      <c r="L12116" s="15"/>
      <c r="M12116" s="16"/>
      <c r="N12116" s="20"/>
      <c r="O12116" s="21"/>
      <c r="P12116" s="16"/>
      <c r="Q12116" s="15"/>
      <c r="R12116" s="16"/>
      <c r="S12116" s="16"/>
      <c r="T12116" s="22"/>
      <c r="U12116" s="23"/>
    </row>
    <row r="12117" spans="1:21" x14ac:dyDescent="0.3">
      <c r="A12117" s="18"/>
      <c r="B12117" s="18"/>
      <c r="C12117" s="18"/>
      <c r="D12117" s="18"/>
      <c r="E12117" s="18"/>
      <c r="F12117" s="6"/>
      <c r="G12117" s="7"/>
      <c r="H12117" s="6"/>
      <c r="I12117" s="6"/>
      <c r="J12117" s="19"/>
      <c r="K12117" s="15"/>
      <c r="L12117" s="15"/>
      <c r="M12117" s="16"/>
      <c r="N12117" s="20"/>
      <c r="O12117" s="21"/>
      <c r="P12117" s="16"/>
      <c r="Q12117" s="15"/>
      <c r="R12117" s="16"/>
      <c r="S12117" s="16"/>
      <c r="T12117" s="22"/>
      <c r="U12117" s="23"/>
    </row>
    <row r="12118" spans="1:21" x14ac:dyDescent="0.3">
      <c r="A12118" s="18"/>
      <c r="B12118" s="18"/>
      <c r="C12118" s="18"/>
      <c r="D12118" s="18"/>
      <c r="E12118" s="18"/>
      <c r="F12118" s="6"/>
      <c r="G12118" s="7"/>
      <c r="H12118" s="6"/>
      <c r="I12118" s="6"/>
      <c r="J12118" s="19"/>
      <c r="K12118" s="15"/>
      <c r="L12118" s="15"/>
      <c r="M12118" s="16"/>
      <c r="N12118" s="20"/>
      <c r="O12118" s="21"/>
      <c r="P12118" s="16"/>
      <c r="Q12118" s="15"/>
      <c r="R12118" s="16"/>
      <c r="S12118" s="16"/>
      <c r="T12118" s="22"/>
      <c r="U12118" s="23"/>
    </row>
    <row r="12119" spans="1:21" x14ac:dyDescent="0.3">
      <c r="A12119" s="18"/>
      <c r="B12119" s="18"/>
      <c r="C12119" s="18"/>
      <c r="D12119" s="18"/>
      <c r="E12119" s="18"/>
      <c r="F12119" s="6"/>
      <c r="G12119" s="7"/>
      <c r="H12119" s="6"/>
      <c r="I12119" s="6"/>
      <c r="J12119" s="19"/>
      <c r="K12119" s="15"/>
      <c r="L12119" s="15"/>
      <c r="M12119" s="16"/>
      <c r="N12119" s="20"/>
      <c r="O12119" s="21"/>
      <c r="P12119" s="16"/>
      <c r="Q12119" s="15"/>
      <c r="R12119" s="16"/>
      <c r="S12119" s="16"/>
      <c r="T12119" s="22"/>
      <c r="U12119" s="23"/>
    </row>
    <row r="12120" spans="1:21" x14ac:dyDescent="0.3">
      <c r="A12120" s="18"/>
      <c r="B12120" s="18"/>
      <c r="C12120" s="18"/>
      <c r="D12120" s="18"/>
      <c r="E12120" s="18"/>
      <c r="F12120" s="6"/>
      <c r="G12120" s="7"/>
      <c r="H12120" s="6"/>
      <c r="I12120" s="6"/>
      <c r="J12120" s="19"/>
      <c r="K12120" s="15"/>
      <c r="L12120" s="15"/>
      <c r="M12120" s="16"/>
      <c r="N12120" s="20"/>
      <c r="O12120" s="21"/>
      <c r="P12120" s="16"/>
      <c r="Q12120" s="15"/>
      <c r="R12120" s="16"/>
      <c r="S12120" s="16"/>
      <c r="T12120" s="22"/>
      <c r="U12120" s="23"/>
    </row>
    <row r="12121" spans="1:21" x14ac:dyDescent="0.3">
      <c r="A12121" s="18"/>
      <c r="B12121" s="18"/>
      <c r="C12121" s="18"/>
      <c r="D12121" s="18"/>
      <c r="E12121" s="18"/>
      <c r="F12121" s="6"/>
      <c r="G12121" s="7"/>
      <c r="H12121" s="6"/>
      <c r="I12121" s="6"/>
      <c r="J12121" s="19"/>
      <c r="K12121" s="15"/>
      <c r="L12121" s="15"/>
      <c r="M12121" s="16"/>
      <c r="N12121" s="20"/>
      <c r="O12121" s="21"/>
      <c r="P12121" s="16"/>
      <c r="Q12121" s="15"/>
      <c r="R12121" s="16"/>
      <c r="S12121" s="16"/>
      <c r="T12121" s="22"/>
      <c r="U12121" s="23"/>
    </row>
    <row r="12122" spans="1:21" x14ac:dyDescent="0.3">
      <c r="A12122" s="18"/>
      <c r="B12122" s="18"/>
      <c r="C12122" s="18"/>
      <c r="D12122" s="18"/>
      <c r="E12122" s="18"/>
      <c r="F12122" s="6"/>
      <c r="G12122" s="7"/>
      <c r="H12122" s="6"/>
      <c r="I12122" s="6"/>
      <c r="J12122" s="19"/>
      <c r="K12122" s="15"/>
      <c r="L12122" s="15"/>
      <c r="M12122" s="16"/>
      <c r="N12122" s="20"/>
      <c r="O12122" s="21"/>
      <c r="P12122" s="16"/>
      <c r="Q12122" s="15"/>
      <c r="R12122" s="16"/>
      <c r="S12122" s="16"/>
      <c r="T12122" s="22"/>
      <c r="U12122" s="23"/>
    </row>
    <row r="12123" spans="1:21" x14ac:dyDescent="0.3">
      <c r="A12123" s="18"/>
      <c r="B12123" s="18"/>
      <c r="C12123" s="18"/>
      <c r="D12123" s="18"/>
      <c r="E12123" s="18"/>
      <c r="F12123" s="6"/>
      <c r="G12123" s="7"/>
      <c r="H12123" s="6"/>
      <c r="I12123" s="6"/>
      <c r="J12123" s="19"/>
      <c r="K12123" s="15"/>
      <c r="L12123" s="15"/>
      <c r="M12123" s="16"/>
      <c r="N12123" s="20"/>
      <c r="O12123" s="21"/>
      <c r="P12123" s="16"/>
      <c r="Q12123" s="15"/>
      <c r="R12123" s="16"/>
      <c r="S12123" s="16"/>
      <c r="T12123" s="22"/>
      <c r="U12123" s="23"/>
    </row>
    <row r="12124" spans="1:21" x14ac:dyDescent="0.3">
      <c r="A12124" s="18"/>
      <c r="B12124" s="18"/>
      <c r="C12124" s="18"/>
      <c r="D12124" s="18"/>
      <c r="E12124" s="18"/>
      <c r="F12124" s="6"/>
      <c r="G12124" s="7"/>
      <c r="H12124" s="6"/>
      <c r="I12124" s="6"/>
      <c r="J12124" s="19"/>
      <c r="K12124" s="15"/>
      <c r="L12124" s="15"/>
      <c r="M12124" s="16"/>
      <c r="N12124" s="20"/>
      <c r="O12124" s="21"/>
      <c r="P12124" s="16"/>
      <c r="Q12124" s="15"/>
      <c r="R12124" s="16"/>
      <c r="S12124" s="16"/>
      <c r="T12124" s="22"/>
      <c r="U12124" s="23"/>
    </row>
    <row r="12125" spans="1:21" x14ac:dyDescent="0.3">
      <c r="A12125" s="18"/>
      <c r="B12125" s="18"/>
      <c r="C12125" s="18"/>
      <c r="D12125" s="18"/>
      <c r="E12125" s="18"/>
      <c r="F12125" s="6"/>
      <c r="G12125" s="7"/>
      <c r="H12125" s="6"/>
      <c r="I12125" s="6"/>
      <c r="J12125" s="19"/>
      <c r="K12125" s="15"/>
      <c r="L12125" s="15"/>
      <c r="M12125" s="16"/>
      <c r="N12125" s="20"/>
      <c r="O12125" s="21"/>
      <c r="P12125" s="16"/>
      <c r="Q12125" s="15"/>
      <c r="R12125" s="16"/>
      <c r="S12125" s="16"/>
      <c r="T12125" s="22"/>
      <c r="U12125" s="23"/>
    </row>
    <row r="12126" spans="1:21" x14ac:dyDescent="0.3">
      <c r="A12126" s="18"/>
      <c r="B12126" s="18"/>
      <c r="C12126" s="18"/>
      <c r="D12126" s="18"/>
      <c r="E12126" s="18"/>
      <c r="F12126" s="6"/>
      <c r="G12126" s="7"/>
      <c r="H12126" s="6"/>
      <c r="I12126" s="6"/>
      <c r="J12126" s="19"/>
      <c r="K12126" s="15"/>
      <c r="L12126" s="15"/>
      <c r="M12126" s="16"/>
      <c r="N12126" s="20"/>
      <c r="O12126" s="21"/>
      <c r="P12126" s="16"/>
      <c r="Q12126" s="15"/>
      <c r="R12126" s="16"/>
      <c r="S12126" s="16"/>
      <c r="T12126" s="22"/>
      <c r="U12126" s="23"/>
    </row>
    <row r="12127" spans="1:21" x14ac:dyDescent="0.3">
      <c r="A12127" s="18"/>
      <c r="B12127" s="18"/>
      <c r="C12127" s="18"/>
      <c r="D12127" s="18"/>
      <c r="E12127" s="18"/>
      <c r="F12127" s="6"/>
      <c r="G12127" s="7"/>
      <c r="H12127" s="6"/>
      <c r="I12127" s="6"/>
      <c r="J12127" s="19"/>
      <c r="K12127" s="15"/>
      <c r="L12127" s="15"/>
      <c r="M12127" s="16"/>
      <c r="N12127" s="20"/>
      <c r="O12127" s="21"/>
      <c r="P12127" s="16"/>
      <c r="Q12127" s="15"/>
      <c r="R12127" s="16"/>
      <c r="S12127" s="16"/>
      <c r="T12127" s="22"/>
      <c r="U12127" s="23"/>
    </row>
    <row r="12128" spans="1:21" x14ac:dyDescent="0.3">
      <c r="A12128" s="18"/>
      <c r="B12128" s="18"/>
      <c r="C12128" s="18"/>
      <c r="D12128" s="18"/>
      <c r="E12128" s="18"/>
      <c r="F12128" s="6"/>
      <c r="G12128" s="7"/>
      <c r="H12128" s="6"/>
      <c r="I12128" s="6"/>
      <c r="J12128" s="19"/>
      <c r="K12128" s="15"/>
      <c r="L12128" s="15"/>
      <c r="M12128" s="16"/>
      <c r="N12128" s="20"/>
      <c r="O12128" s="21"/>
      <c r="P12128" s="16"/>
      <c r="Q12128" s="15"/>
      <c r="R12128" s="16"/>
      <c r="S12128" s="16"/>
      <c r="T12128" s="22"/>
      <c r="U12128" s="23"/>
    </row>
    <row r="12129" spans="1:21" x14ac:dyDescent="0.3">
      <c r="A12129" s="18"/>
      <c r="B12129" s="18"/>
      <c r="C12129" s="18"/>
      <c r="D12129" s="18"/>
      <c r="E12129" s="18"/>
      <c r="F12129" s="6"/>
      <c r="G12129" s="7"/>
      <c r="H12129" s="6"/>
      <c r="I12129" s="6"/>
      <c r="J12129" s="19"/>
      <c r="K12129" s="15"/>
      <c r="L12129" s="15"/>
      <c r="M12129" s="16"/>
      <c r="N12129" s="20"/>
      <c r="O12129" s="21"/>
      <c r="P12129" s="16"/>
      <c r="Q12129" s="15"/>
      <c r="R12129" s="16"/>
      <c r="S12129" s="16"/>
      <c r="T12129" s="22"/>
      <c r="U12129" s="23"/>
    </row>
    <row r="12130" spans="1:21" x14ac:dyDescent="0.3">
      <c r="A12130" s="18"/>
      <c r="B12130" s="18"/>
      <c r="C12130" s="18"/>
      <c r="D12130" s="18"/>
      <c r="E12130" s="18"/>
      <c r="F12130" s="6"/>
      <c r="G12130" s="7"/>
      <c r="H12130" s="6"/>
      <c r="I12130" s="6"/>
      <c r="J12130" s="19"/>
      <c r="K12130" s="15"/>
      <c r="L12130" s="15"/>
      <c r="M12130" s="16"/>
      <c r="N12130" s="20"/>
      <c r="O12130" s="21"/>
      <c r="P12130" s="16"/>
      <c r="Q12130" s="15"/>
      <c r="R12130" s="16"/>
      <c r="S12130" s="16"/>
      <c r="T12130" s="22"/>
      <c r="U12130" s="23"/>
    </row>
    <row r="12131" spans="1:21" x14ac:dyDescent="0.3">
      <c r="A12131" s="18"/>
      <c r="B12131" s="18"/>
      <c r="C12131" s="18"/>
      <c r="D12131" s="18"/>
      <c r="E12131" s="18"/>
      <c r="F12131" s="6"/>
      <c r="G12131" s="7"/>
      <c r="H12131" s="6"/>
      <c r="I12131" s="6"/>
      <c r="J12131" s="19"/>
      <c r="K12131" s="15"/>
      <c r="L12131" s="15"/>
      <c r="M12131" s="16"/>
      <c r="N12131" s="20"/>
      <c r="O12131" s="21"/>
      <c r="P12131" s="16"/>
      <c r="Q12131" s="15"/>
      <c r="R12131" s="16"/>
      <c r="S12131" s="16"/>
      <c r="T12131" s="22"/>
      <c r="U12131" s="23"/>
    </row>
    <row r="12132" spans="1:21" x14ac:dyDescent="0.3">
      <c r="A12132" s="18"/>
      <c r="B12132" s="18"/>
      <c r="C12132" s="18"/>
      <c r="D12132" s="18"/>
      <c r="E12132" s="18"/>
      <c r="F12132" s="6"/>
      <c r="G12132" s="7"/>
      <c r="H12132" s="6"/>
      <c r="I12132" s="6"/>
      <c r="J12132" s="19"/>
      <c r="K12132" s="15"/>
      <c r="L12132" s="15"/>
      <c r="M12132" s="16"/>
      <c r="N12132" s="20"/>
      <c r="O12132" s="21"/>
      <c r="P12132" s="16"/>
      <c r="Q12132" s="15"/>
      <c r="R12132" s="16"/>
      <c r="S12132" s="16"/>
      <c r="T12132" s="22"/>
      <c r="U12132" s="23"/>
    </row>
    <row r="12133" spans="1:21" x14ac:dyDescent="0.3">
      <c r="A12133" s="18"/>
      <c r="B12133" s="18"/>
      <c r="C12133" s="18"/>
      <c r="D12133" s="18"/>
      <c r="E12133" s="18"/>
      <c r="F12133" s="6"/>
      <c r="G12133" s="7"/>
      <c r="H12133" s="6"/>
      <c r="I12133" s="6"/>
      <c r="J12133" s="19"/>
      <c r="K12133" s="15"/>
      <c r="L12133" s="15"/>
      <c r="M12133" s="16"/>
      <c r="N12133" s="20"/>
      <c r="O12133" s="21"/>
      <c r="P12133" s="16"/>
      <c r="Q12133" s="15"/>
      <c r="R12133" s="16"/>
      <c r="S12133" s="16"/>
      <c r="T12133" s="22"/>
      <c r="U12133" s="23"/>
    </row>
    <row r="12134" spans="1:21" x14ac:dyDescent="0.3">
      <c r="A12134" s="18"/>
      <c r="B12134" s="18"/>
      <c r="C12134" s="18"/>
      <c r="D12134" s="18"/>
      <c r="E12134" s="18"/>
      <c r="F12134" s="6"/>
      <c r="G12134" s="7"/>
      <c r="H12134" s="6"/>
      <c r="I12134" s="6"/>
      <c r="J12134" s="19"/>
      <c r="K12134" s="15"/>
      <c r="L12134" s="15"/>
      <c r="M12134" s="16"/>
      <c r="N12134" s="20"/>
      <c r="O12134" s="21"/>
      <c r="P12134" s="16"/>
      <c r="Q12134" s="15"/>
      <c r="R12134" s="16"/>
      <c r="S12134" s="16"/>
      <c r="T12134" s="22"/>
      <c r="U12134" s="23"/>
    </row>
    <row r="12135" spans="1:21" x14ac:dyDescent="0.3">
      <c r="A12135" s="18"/>
      <c r="B12135" s="18"/>
      <c r="C12135" s="18"/>
      <c r="D12135" s="18"/>
      <c r="E12135" s="18"/>
      <c r="F12135" s="6"/>
      <c r="G12135" s="7"/>
      <c r="H12135" s="6"/>
      <c r="I12135" s="6"/>
      <c r="J12135" s="19"/>
      <c r="K12135" s="15"/>
      <c r="L12135" s="15"/>
      <c r="M12135" s="16"/>
      <c r="N12135" s="20"/>
      <c r="O12135" s="21"/>
      <c r="P12135" s="16"/>
      <c r="Q12135" s="15"/>
      <c r="R12135" s="16"/>
      <c r="S12135" s="16"/>
      <c r="T12135" s="22"/>
      <c r="U12135" s="23"/>
    </row>
    <row r="12136" spans="1:21" x14ac:dyDescent="0.3">
      <c r="A12136" s="18"/>
      <c r="B12136" s="18"/>
      <c r="C12136" s="18"/>
      <c r="D12136" s="18"/>
      <c r="E12136" s="18"/>
      <c r="F12136" s="6"/>
      <c r="G12136" s="7"/>
      <c r="H12136" s="6"/>
      <c r="I12136" s="6"/>
      <c r="J12136" s="19"/>
      <c r="K12136" s="15"/>
      <c r="L12136" s="15"/>
      <c r="M12136" s="16"/>
      <c r="N12136" s="20"/>
      <c r="O12136" s="21"/>
      <c r="P12136" s="16"/>
      <c r="Q12136" s="15"/>
      <c r="R12136" s="16"/>
      <c r="S12136" s="16"/>
      <c r="T12136" s="22"/>
      <c r="U12136" s="23"/>
    </row>
    <row r="12137" spans="1:21" x14ac:dyDescent="0.3">
      <c r="A12137" s="18"/>
      <c r="B12137" s="18"/>
      <c r="C12137" s="18"/>
      <c r="D12137" s="18"/>
      <c r="E12137" s="18"/>
      <c r="F12137" s="6"/>
      <c r="G12137" s="7"/>
      <c r="H12137" s="6"/>
      <c r="I12137" s="6"/>
      <c r="J12137" s="19"/>
      <c r="K12137" s="15"/>
      <c r="L12137" s="15"/>
      <c r="M12137" s="16"/>
      <c r="N12137" s="20"/>
      <c r="O12137" s="21"/>
      <c r="P12137" s="16"/>
      <c r="Q12137" s="15"/>
      <c r="R12137" s="16"/>
      <c r="S12137" s="16"/>
      <c r="T12137" s="22"/>
      <c r="U12137" s="23"/>
    </row>
    <row r="12138" spans="1:21" x14ac:dyDescent="0.3">
      <c r="A12138" s="18"/>
      <c r="B12138" s="18"/>
      <c r="C12138" s="18"/>
      <c r="D12138" s="18"/>
      <c r="E12138" s="18"/>
      <c r="F12138" s="6"/>
      <c r="G12138" s="7"/>
      <c r="H12138" s="6"/>
      <c r="I12138" s="6"/>
      <c r="J12138" s="19"/>
      <c r="K12138" s="15"/>
      <c r="L12138" s="15"/>
      <c r="M12138" s="16"/>
      <c r="N12138" s="20"/>
      <c r="O12138" s="21"/>
      <c r="P12138" s="16"/>
      <c r="Q12138" s="15"/>
      <c r="R12138" s="16"/>
      <c r="S12138" s="16"/>
      <c r="T12138" s="22"/>
      <c r="U12138" s="23"/>
    </row>
    <row r="12139" spans="1:21" x14ac:dyDescent="0.3">
      <c r="A12139" s="18"/>
      <c r="B12139" s="18"/>
      <c r="C12139" s="18"/>
      <c r="D12139" s="18"/>
      <c r="E12139" s="18"/>
      <c r="F12139" s="6"/>
      <c r="G12139" s="7"/>
      <c r="H12139" s="6"/>
      <c r="I12139" s="6"/>
      <c r="J12139" s="19"/>
      <c r="K12139" s="15"/>
      <c r="L12139" s="15"/>
      <c r="M12139" s="16"/>
      <c r="N12139" s="20"/>
      <c r="O12139" s="21"/>
      <c r="P12139" s="16"/>
      <c r="Q12139" s="15"/>
      <c r="R12139" s="16"/>
      <c r="S12139" s="16"/>
      <c r="T12139" s="22"/>
      <c r="U12139" s="23"/>
    </row>
    <row r="12140" spans="1:21" x14ac:dyDescent="0.3">
      <c r="A12140" s="18"/>
      <c r="B12140" s="18"/>
      <c r="C12140" s="18"/>
      <c r="D12140" s="18"/>
      <c r="E12140" s="18"/>
      <c r="F12140" s="6"/>
      <c r="G12140" s="7"/>
      <c r="H12140" s="6"/>
      <c r="I12140" s="6"/>
      <c r="J12140" s="19"/>
      <c r="K12140" s="15"/>
      <c r="L12140" s="15"/>
      <c r="M12140" s="16"/>
      <c r="N12140" s="20"/>
      <c r="O12140" s="21"/>
      <c r="P12140" s="16"/>
      <c r="Q12140" s="15"/>
      <c r="R12140" s="16"/>
      <c r="S12140" s="16"/>
      <c r="T12140" s="22"/>
      <c r="U12140" s="23"/>
    </row>
    <row r="12141" spans="1:21" x14ac:dyDescent="0.3">
      <c r="A12141" s="18"/>
      <c r="B12141" s="18"/>
      <c r="C12141" s="18"/>
      <c r="D12141" s="18"/>
      <c r="E12141" s="18"/>
      <c r="F12141" s="6"/>
      <c r="G12141" s="7"/>
      <c r="H12141" s="6"/>
      <c r="I12141" s="6"/>
      <c r="J12141" s="19"/>
      <c r="K12141" s="15"/>
      <c r="L12141" s="15"/>
      <c r="M12141" s="16"/>
      <c r="N12141" s="20"/>
      <c r="O12141" s="21"/>
      <c r="P12141" s="16"/>
      <c r="Q12141" s="15"/>
      <c r="R12141" s="16"/>
      <c r="S12141" s="16"/>
      <c r="T12141" s="22"/>
      <c r="U12141" s="23"/>
    </row>
    <row r="12142" spans="1:21" x14ac:dyDescent="0.3">
      <c r="A12142" s="18"/>
      <c r="B12142" s="18"/>
      <c r="C12142" s="18"/>
      <c r="D12142" s="18"/>
      <c r="E12142" s="18"/>
      <c r="F12142" s="6"/>
      <c r="G12142" s="7"/>
      <c r="H12142" s="6"/>
      <c r="I12142" s="6"/>
      <c r="J12142" s="19"/>
      <c r="K12142" s="15"/>
      <c r="L12142" s="15"/>
      <c r="M12142" s="16"/>
      <c r="N12142" s="20"/>
      <c r="O12142" s="21"/>
      <c r="P12142" s="16"/>
      <c r="Q12142" s="15"/>
      <c r="R12142" s="16"/>
      <c r="S12142" s="16"/>
      <c r="T12142" s="22"/>
      <c r="U12142" s="23"/>
    </row>
    <row r="12143" spans="1:21" x14ac:dyDescent="0.3">
      <c r="A12143" s="18"/>
      <c r="B12143" s="18"/>
      <c r="C12143" s="18"/>
      <c r="D12143" s="18"/>
      <c r="E12143" s="18"/>
      <c r="F12143" s="6"/>
      <c r="G12143" s="7"/>
      <c r="H12143" s="6"/>
      <c r="I12143" s="6"/>
      <c r="J12143" s="19"/>
      <c r="K12143" s="15"/>
      <c r="L12143" s="15"/>
      <c r="M12143" s="16"/>
      <c r="N12143" s="20"/>
      <c r="O12143" s="21"/>
      <c r="P12143" s="16"/>
      <c r="Q12143" s="15"/>
      <c r="R12143" s="16"/>
      <c r="S12143" s="16"/>
      <c r="T12143" s="22"/>
      <c r="U12143" s="23"/>
    </row>
    <row r="12144" spans="1:21" x14ac:dyDescent="0.3">
      <c r="A12144" s="18"/>
      <c r="B12144" s="18"/>
      <c r="C12144" s="18"/>
      <c r="D12144" s="18"/>
      <c r="E12144" s="18"/>
      <c r="F12144" s="6"/>
      <c r="G12144" s="7"/>
      <c r="H12144" s="6"/>
      <c r="I12144" s="6"/>
      <c r="J12144" s="19"/>
      <c r="K12144" s="15"/>
      <c r="L12144" s="15"/>
      <c r="M12144" s="16"/>
      <c r="N12144" s="20"/>
      <c r="O12144" s="21"/>
      <c r="P12144" s="16"/>
      <c r="Q12144" s="15"/>
      <c r="R12144" s="16"/>
      <c r="S12144" s="16"/>
      <c r="T12144" s="22"/>
      <c r="U12144" s="23"/>
    </row>
    <row r="12145" spans="1:21" x14ac:dyDescent="0.3">
      <c r="A12145" s="18"/>
      <c r="B12145" s="18"/>
      <c r="C12145" s="18"/>
      <c r="D12145" s="18"/>
      <c r="E12145" s="18"/>
      <c r="F12145" s="6"/>
      <c r="G12145" s="7"/>
      <c r="H12145" s="6"/>
      <c r="I12145" s="6"/>
      <c r="J12145" s="19"/>
      <c r="K12145" s="15"/>
      <c r="L12145" s="15"/>
      <c r="M12145" s="16"/>
      <c r="N12145" s="20"/>
      <c r="O12145" s="21"/>
      <c r="P12145" s="16"/>
      <c r="Q12145" s="15"/>
      <c r="R12145" s="16"/>
      <c r="S12145" s="16"/>
      <c r="T12145" s="22"/>
      <c r="U12145" s="23"/>
    </row>
    <row r="12146" spans="1:21" x14ac:dyDescent="0.3">
      <c r="A12146" s="18"/>
      <c r="B12146" s="18"/>
      <c r="C12146" s="18"/>
      <c r="D12146" s="18"/>
      <c r="E12146" s="18"/>
      <c r="F12146" s="6"/>
      <c r="G12146" s="7"/>
      <c r="H12146" s="6"/>
      <c r="I12146" s="6"/>
      <c r="J12146" s="19"/>
      <c r="K12146" s="15"/>
      <c r="L12146" s="15"/>
      <c r="M12146" s="16"/>
      <c r="N12146" s="20"/>
      <c r="O12146" s="21"/>
      <c r="P12146" s="16"/>
      <c r="Q12146" s="15"/>
      <c r="R12146" s="16"/>
      <c r="S12146" s="16"/>
      <c r="T12146" s="22"/>
      <c r="U12146" s="23"/>
    </row>
    <row r="12147" spans="1:21" x14ac:dyDescent="0.3">
      <c r="A12147" s="18"/>
      <c r="B12147" s="18"/>
      <c r="C12147" s="18"/>
      <c r="D12147" s="18"/>
      <c r="E12147" s="18"/>
      <c r="F12147" s="6"/>
      <c r="G12147" s="7"/>
      <c r="H12147" s="6"/>
      <c r="I12147" s="6"/>
      <c r="J12147" s="19"/>
      <c r="K12147" s="15"/>
      <c r="L12147" s="15"/>
      <c r="M12147" s="16"/>
      <c r="N12147" s="20"/>
      <c r="O12147" s="21"/>
      <c r="P12147" s="16"/>
      <c r="Q12147" s="15"/>
      <c r="R12147" s="16"/>
      <c r="S12147" s="16"/>
      <c r="T12147" s="22"/>
      <c r="U12147" s="23"/>
    </row>
    <row r="12148" spans="1:21" x14ac:dyDescent="0.3">
      <c r="A12148" s="18"/>
      <c r="B12148" s="18"/>
      <c r="C12148" s="18"/>
      <c r="D12148" s="18"/>
      <c r="E12148" s="18"/>
      <c r="F12148" s="6"/>
      <c r="G12148" s="7"/>
      <c r="H12148" s="6"/>
      <c r="I12148" s="6"/>
      <c r="J12148" s="19"/>
      <c r="K12148" s="15"/>
      <c r="L12148" s="15"/>
      <c r="M12148" s="16"/>
      <c r="N12148" s="20"/>
      <c r="O12148" s="21"/>
      <c r="P12148" s="16"/>
      <c r="Q12148" s="15"/>
      <c r="R12148" s="16"/>
      <c r="S12148" s="16"/>
      <c r="T12148" s="22"/>
      <c r="U12148" s="23"/>
    </row>
    <row r="12149" spans="1:21" x14ac:dyDescent="0.3">
      <c r="A12149" s="18"/>
      <c r="B12149" s="18"/>
      <c r="C12149" s="18"/>
      <c r="D12149" s="18"/>
      <c r="E12149" s="18"/>
      <c r="F12149" s="6"/>
      <c r="G12149" s="7"/>
      <c r="H12149" s="6"/>
      <c r="I12149" s="6"/>
      <c r="J12149" s="19"/>
      <c r="K12149" s="15"/>
      <c r="L12149" s="15"/>
      <c r="M12149" s="16"/>
      <c r="N12149" s="20"/>
      <c r="O12149" s="21"/>
      <c r="P12149" s="16"/>
      <c r="Q12149" s="15"/>
      <c r="R12149" s="16"/>
      <c r="S12149" s="16"/>
      <c r="T12149" s="22"/>
      <c r="U12149" s="23"/>
    </row>
    <row r="12150" spans="1:21" x14ac:dyDescent="0.3">
      <c r="A12150" s="18"/>
      <c r="B12150" s="18"/>
      <c r="C12150" s="18"/>
      <c r="D12150" s="18"/>
      <c r="E12150" s="18"/>
      <c r="F12150" s="6"/>
      <c r="G12150" s="7"/>
      <c r="H12150" s="6"/>
      <c r="I12150" s="6"/>
      <c r="J12150" s="19"/>
      <c r="K12150" s="15"/>
      <c r="L12150" s="15"/>
      <c r="M12150" s="16"/>
      <c r="N12150" s="20"/>
      <c r="O12150" s="21"/>
      <c r="P12150" s="16"/>
      <c r="Q12150" s="15"/>
      <c r="R12150" s="16"/>
      <c r="S12150" s="16"/>
      <c r="T12150" s="22"/>
      <c r="U12150" s="23"/>
    </row>
    <row r="12151" spans="1:21" x14ac:dyDescent="0.3">
      <c r="A12151" s="18"/>
      <c r="B12151" s="18"/>
      <c r="C12151" s="18"/>
      <c r="D12151" s="18"/>
      <c r="E12151" s="18"/>
      <c r="F12151" s="6"/>
      <c r="G12151" s="7"/>
      <c r="H12151" s="6"/>
      <c r="I12151" s="6"/>
      <c r="J12151" s="19"/>
      <c r="K12151" s="15"/>
      <c r="L12151" s="15"/>
      <c r="M12151" s="16"/>
      <c r="N12151" s="20"/>
      <c r="O12151" s="21"/>
      <c r="P12151" s="16"/>
      <c r="Q12151" s="15"/>
      <c r="R12151" s="16"/>
      <c r="S12151" s="16"/>
      <c r="T12151" s="22"/>
      <c r="U12151" s="23"/>
    </row>
    <row r="12152" spans="1:21" x14ac:dyDescent="0.3">
      <c r="A12152" s="18"/>
      <c r="B12152" s="18"/>
      <c r="C12152" s="18"/>
      <c r="D12152" s="18"/>
      <c r="E12152" s="18"/>
      <c r="F12152" s="6"/>
      <c r="G12152" s="7"/>
      <c r="H12152" s="6"/>
      <c r="I12152" s="6"/>
      <c r="J12152" s="19"/>
      <c r="K12152" s="15"/>
      <c r="L12152" s="15"/>
      <c r="M12152" s="16"/>
      <c r="N12152" s="20"/>
      <c r="O12152" s="21"/>
      <c r="P12152" s="16"/>
      <c r="Q12152" s="15"/>
      <c r="R12152" s="16"/>
      <c r="S12152" s="16"/>
      <c r="T12152" s="22"/>
      <c r="U12152" s="23"/>
    </row>
    <row r="12153" spans="1:21" x14ac:dyDescent="0.3">
      <c r="A12153" s="18"/>
      <c r="B12153" s="18"/>
      <c r="C12153" s="18"/>
      <c r="D12153" s="18"/>
      <c r="E12153" s="18"/>
      <c r="F12153" s="6"/>
      <c r="G12153" s="7"/>
      <c r="H12153" s="6"/>
      <c r="I12153" s="6"/>
      <c r="J12153" s="19"/>
      <c r="K12153" s="15"/>
      <c r="L12153" s="15"/>
      <c r="M12153" s="16"/>
      <c r="N12153" s="20"/>
      <c r="O12153" s="21"/>
      <c r="P12153" s="16"/>
      <c r="Q12153" s="15"/>
      <c r="R12153" s="16"/>
      <c r="S12153" s="16"/>
      <c r="T12153" s="22"/>
      <c r="U12153" s="23"/>
    </row>
    <row r="12154" spans="1:21" x14ac:dyDescent="0.3">
      <c r="A12154" s="18"/>
      <c r="B12154" s="18"/>
      <c r="C12154" s="18"/>
      <c r="D12154" s="18"/>
      <c r="E12154" s="18"/>
      <c r="F12154" s="6"/>
      <c r="G12154" s="7"/>
      <c r="H12154" s="6"/>
      <c r="I12154" s="6"/>
      <c r="J12154" s="19"/>
      <c r="K12154" s="15"/>
      <c r="L12154" s="15"/>
      <c r="M12154" s="16"/>
      <c r="N12154" s="20"/>
      <c r="O12154" s="21"/>
      <c r="P12154" s="16"/>
      <c r="Q12154" s="15"/>
      <c r="R12154" s="16"/>
      <c r="S12154" s="16"/>
      <c r="T12154" s="22"/>
      <c r="U12154" s="23"/>
    </row>
    <row r="12155" spans="1:21" x14ac:dyDescent="0.3">
      <c r="A12155" s="18"/>
      <c r="B12155" s="18"/>
      <c r="C12155" s="18"/>
      <c r="D12155" s="18"/>
      <c r="E12155" s="18"/>
      <c r="F12155" s="6"/>
      <c r="G12155" s="7"/>
      <c r="H12155" s="6"/>
      <c r="I12155" s="6"/>
      <c r="J12155" s="19"/>
      <c r="K12155" s="15"/>
      <c r="L12155" s="15"/>
      <c r="M12155" s="16"/>
      <c r="N12155" s="20"/>
      <c r="O12155" s="21"/>
      <c r="P12155" s="16"/>
      <c r="Q12155" s="15"/>
      <c r="R12155" s="16"/>
      <c r="S12155" s="16"/>
      <c r="T12155" s="22"/>
      <c r="U12155" s="23"/>
    </row>
    <row r="12156" spans="1:21" x14ac:dyDescent="0.3">
      <c r="A12156" s="18"/>
      <c r="B12156" s="18"/>
      <c r="C12156" s="18"/>
      <c r="D12156" s="18"/>
      <c r="E12156" s="18"/>
      <c r="F12156" s="6"/>
      <c r="G12156" s="7"/>
      <c r="H12156" s="6"/>
      <c r="I12156" s="6"/>
      <c r="J12156" s="19"/>
      <c r="K12156" s="15"/>
      <c r="L12156" s="15"/>
      <c r="M12156" s="16"/>
      <c r="N12156" s="20"/>
      <c r="O12156" s="21"/>
      <c r="P12156" s="16"/>
      <c r="Q12156" s="15"/>
      <c r="R12156" s="16"/>
      <c r="S12156" s="16"/>
      <c r="T12156" s="22"/>
      <c r="U12156" s="23"/>
    </row>
    <row r="12157" spans="1:21" x14ac:dyDescent="0.3">
      <c r="A12157" s="18"/>
      <c r="B12157" s="18"/>
      <c r="C12157" s="18"/>
      <c r="D12157" s="18"/>
      <c r="E12157" s="18"/>
      <c r="F12157" s="6"/>
      <c r="G12157" s="7"/>
      <c r="H12157" s="6"/>
      <c r="I12157" s="6"/>
      <c r="J12157" s="19"/>
      <c r="K12157" s="15"/>
      <c r="L12157" s="15"/>
      <c r="M12157" s="16"/>
      <c r="N12157" s="20"/>
      <c r="O12157" s="21"/>
      <c r="P12157" s="16"/>
      <c r="Q12157" s="15"/>
      <c r="R12157" s="16"/>
      <c r="S12157" s="16"/>
      <c r="T12157" s="22"/>
      <c r="U12157" s="23"/>
    </row>
    <row r="12158" spans="1:21" x14ac:dyDescent="0.3">
      <c r="A12158" s="18"/>
      <c r="B12158" s="18"/>
      <c r="C12158" s="18"/>
      <c r="D12158" s="18"/>
      <c r="E12158" s="18"/>
      <c r="F12158" s="6"/>
      <c r="G12158" s="7"/>
      <c r="H12158" s="6"/>
      <c r="I12158" s="6"/>
      <c r="J12158" s="19"/>
      <c r="K12158" s="15"/>
      <c r="L12158" s="15"/>
      <c r="M12158" s="16"/>
      <c r="N12158" s="20"/>
      <c r="O12158" s="21"/>
      <c r="P12158" s="16"/>
      <c r="Q12158" s="15"/>
      <c r="R12158" s="16"/>
      <c r="S12158" s="16"/>
      <c r="T12158" s="22"/>
      <c r="U12158" s="23"/>
    </row>
    <row r="12159" spans="1:21" x14ac:dyDescent="0.3">
      <c r="A12159" s="18"/>
      <c r="B12159" s="18"/>
      <c r="C12159" s="18"/>
      <c r="D12159" s="18"/>
      <c r="E12159" s="18"/>
      <c r="F12159" s="6"/>
      <c r="G12159" s="7"/>
      <c r="H12159" s="6"/>
      <c r="I12159" s="6"/>
      <c r="J12159" s="19"/>
      <c r="K12159" s="15"/>
      <c r="L12159" s="15"/>
      <c r="M12159" s="16"/>
      <c r="N12159" s="20"/>
      <c r="O12159" s="21"/>
      <c r="P12159" s="16"/>
      <c r="Q12159" s="15"/>
      <c r="R12159" s="16"/>
      <c r="S12159" s="16"/>
      <c r="T12159" s="22"/>
      <c r="U12159" s="23"/>
    </row>
    <row r="12160" spans="1:21" x14ac:dyDescent="0.3">
      <c r="A12160" s="18"/>
      <c r="B12160" s="18"/>
      <c r="C12160" s="18"/>
      <c r="D12160" s="18"/>
      <c r="E12160" s="18"/>
      <c r="F12160" s="6"/>
      <c r="G12160" s="7"/>
      <c r="H12160" s="6"/>
      <c r="I12160" s="6"/>
      <c r="J12160" s="19"/>
      <c r="K12160" s="15"/>
      <c r="L12160" s="15"/>
      <c r="M12160" s="16"/>
      <c r="N12160" s="20"/>
      <c r="O12160" s="21"/>
      <c r="P12160" s="16"/>
      <c r="Q12160" s="15"/>
      <c r="R12160" s="16"/>
      <c r="S12160" s="16"/>
      <c r="T12160" s="22"/>
      <c r="U12160" s="23"/>
    </row>
    <row r="12161" spans="1:21" x14ac:dyDescent="0.3">
      <c r="A12161" s="18"/>
      <c r="B12161" s="18"/>
      <c r="C12161" s="18"/>
      <c r="D12161" s="18"/>
      <c r="E12161" s="18"/>
      <c r="F12161" s="6"/>
      <c r="G12161" s="7"/>
      <c r="H12161" s="6"/>
      <c r="I12161" s="6"/>
      <c r="J12161" s="19"/>
      <c r="K12161" s="15"/>
      <c r="L12161" s="15"/>
      <c r="M12161" s="16"/>
      <c r="N12161" s="20"/>
      <c r="O12161" s="21"/>
      <c r="P12161" s="16"/>
      <c r="Q12161" s="15"/>
      <c r="R12161" s="16"/>
      <c r="S12161" s="16"/>
      <c r="T12161" s="22"/>
      <c r="U12161" s="23"/>
    </row>
    <row r="12162" spans="1:21" x14ac:dyDescent="0.3">
      <c r="A12162" s="18"/>
      <c r="B12162" s="18"/>
      <c r="C12162" s="18"/>
      <c r="D12162" s="18"/>
      <c r="E12162" s="18"/>
      <c r="F12162" s="6"/>
      <c r="G12162" s="7"/>
      <c r="H12162" s="6"/>
      <c r="I12162" s="6"/>
      <c r="J12162" s="19"/>
      <c r="K12162" s="15"/>
      <c r="L12162" s="15"/>
      <c r="M12162" s="16"/>
      <c r="N12162" s="20"/>
      <c r="O12162" s="21"/>
      <c r="P12162" s="16"/>
      <c r="Q12162" s="15"/>
      <c r="R12162" s="16"/>
      <c r="S12162" s="16"/>
      <c r="T12162" s="22"/>
      <c r="U12162" s="23"/>
    </row>
    <row r="12163" spans="1:21" x14ac:dyDescent="0.3">
      <c r="A12163" s="18"/>
      <c r="B12163" s="18"/>
      <c r="C12163" s="18"/>
      <c r="D12163" s="18"/>
      <c r="E12163" s="18"/>
      <c r="F12163" s="6"/>
      <c r="G12163" s="7"/>
      <c r="H12163" s="6"/>
      <c r="I12163" s="6"/>
      <c r="J12163" s="19"/>
      <c r="K12163" s="15"/>
      <c r="L12163" s="15"/>
      <c r="M12163" s="16"/>
      <c r="N12163" s="20"/>
      <c r="O12163" s="21"/>
      <c r="P12163" s="16"/>
      <c r="Q12163" s="15"/>
      <c r="R12163" s="16"/>
      <c r="S12163" s="16"/>
      <c r="T12163" s="22"/>
      <c r="U12163" s="23"/>
    </row>
    <row r="12164" spans="1:21" x14ac:dyDescent="0.3">
      <c r="A12164" s="18"/>
      <c r="B12164" s="18"/>
      <c r="C12164" s="18"/>
      <c r="D12164" s="18"/>
      <c r="E12164" s="18"/>
      <c r="F12164" s="6"/>
      <c r="G12164" s="7"/>
      <c r="H12164" s="6"/>
      <c r="I12164" s="6"/>
      <c r="J12164" s="19"/>
      <c r="K12164" s="15"/>
      <c r="L12164" s="15"/>
      <c r="M12164" s="16"/>
      <c r="N12164" s="20"/>
      <c r="O12164" s="21"/>
      <c r="P12164" s="16"/>
      <c r="Q12164" s="15"/>
      <c r="R12164" s="16"/>
      <c r="S12164" s="16"/>
      <c r="T12164" s="22"/>
      <c r="U12164" s="23"/>
    </row>
    <row r="12165" spans="1:21" x14ac:dyDescent="0.3">
      <c r="A12165" s="18"/>
      <c r="B12165" s="18"/>
      <c r="C12165" s="18"/>
      <c r="D12165" s="18"/>
      <c r="E12165" s="18"/>
      <c r="F12165" s="6"/>
      <c r="G12165" s="7"/>
      <c r="H12165" s="6"/>
      <c r="I12165" s="6"/>
      <c r="J12165" s="19"/>
      <c r="K12165" s="15"/>
      <c r="L12165" s="15"/>
      <c r="M12165" s="16"/>
      <c r="N12165" s="20"/>
      <c r="O12165" s="21"/>
      <c r="P12165" s="16"/>
      <c r="Q12165" s="15"/>
      <c r="R12165" s="16"/>
      <c r="S12165" s="16"/>
      <c r="T12165" s="22"/>
      <c r="U12165" s="23"/>
    </row>
    <row r="12166" spans="1:21" x14ac:dyDescent="0.3">
      <c r="A12166" s="18"/>
      <c r="B12166" s="18"/>
      <c r="C12166" s="18"/>
      <c r="D12166" s="18"/>
      <c r="E12166" s="18"/>
      <c r="F12166" s="6"/>
      <c r="G12166" s="7"/>
      <c r="H12166" s="6"/>
      <c r="I12166" s="6"/>
      <c r="J12166" s="19"/>
      <c r="K12166" s="15"/>
      <c r="L12166" s="15"/>
      <c r="M12166" s="16"/>
      <c r="N12166" s="20"/>
      <c r="O12166" s="21"/>
      <c r="P12166" s="16"/>
      <c r="Q12166" s="15"/>
      <c r="R12166" s="16"/>
      <c r="S12166" s="16"/>
      <c r="T12166" s="22"/>
      <c r="U12166" s="23"/>
    </row>
    <row r="12167" spans="1:21" x14ac:dyDescent="0.3">
      <c r="A12167" s="18"/>
      <c r="B12167" s="18"/>
      <c r="C12167" s="18"/>
      <c r="D12167" s="18"/>
      <c r="E12167" s="18"/>
      <c r="F12167" s="6"/>
      <c r="G12167" s="7"/>
      <c r="H12167" s="6"/>
      <c r="I12167" s="6"/>
      <c r="J12167" s="19"/>
      <c r="K12167" s="15"/>
      <c r="L12167" s="15"/>
      <c r="M12167" s="16"/>
      <c r="N12167" s="20"/>
      <c r="O12167" s="21"/>
      <c r="P12167" s="16"/>
      <c r="Q12167" s="15"/>
      <c r="R12167" s="16"/>
      <c r="S12167" s="16"/>
      <c r="T12167" s="22"/>
      <c r="U12167" s="23"/>
    </row>
    <row r="12168" spans="1:21" x14ac:dyDescent="0.3">
      <c r="A12168" s="18"/>
      <c r="B12168" s="18"/>
      <c r="C12168" s="18"/>
      <c r="D12168" s="18"/>
      <c r="E12168" s="18"/>
      <c r="F12168" s="6"/>
      <c r="G12168" s="7"/>
      <c r="H12168" s="6"/>
      <c r="I12168" s="6"/>
      <c r="J12168" s="19"/>
      <c r="K12168" s="15"/>
      <c r="L12168" s="15"/>
      <c r="M12168" s="16"/>
      <c r="N12168" s="20"/>
      <c r="O12168" s="21"/>
      <c r="P12168" s="16"/>
      <c r="Q12168" s="15"/>
      <c r="R12168" s="16"/>
      <c r="S12168" s="16"/>
      <c r="T12168" s="22"/>
      <c r="U12168" s="23"/>
    </row>
    <row r="12169" spans="1:21" x14ac:dyDescent="0.3">
      <c r="A12169" s="18"/>
      <c r="B12169" s="18"/>
      <c r="C12169" s="18"/>
      <c r="D12169" s="18"/>
      <c r="E12169" s="18"/>
      <c r="F12169" s="6"/>
      <c r="G12169" s="7"/>
      <c r="H12169" s="6"/>
      <c r="I12169" s="6"/>
      <c r="J12169" s="19"/>
      <c r="K12169" s="15"/>
      <c r="L12169" s="15"/>
      <c r="M12169" s="16"/>
      <c r="N12169" s="20"/>
      <c r="O12169" s="21"/>
      <c r="P12169" s="16"/>
      <c r="Q12169" s="15"/>
      <c r="R12169" s="16"/>
      <c r="S12169" s="16"/>
      <c r="T12169" s="22"/>
      <c r="U12169" s="23"/>
    </row>
    <row r="12170" spans="1:21" x14ac:dyDescent="0.3">
      <c r="A12170" s="18"/>
      <c r="B12170" s="18"/>
      <c r="C12170" s="18"/>
      <c r="D12170" s="18"/>
      <c r="E12170" s="18"/>
      <c r="F12170" s="6"/>
      <c r="G12170" s="7"/>
      <c r="H12170" s="6"/>
      <c r="I12170" s="6"/>
      <c r="J12170" s="19"/>
      <c r="K12170" s="15"/>
      <c r="L12170" s="15"/>
      <c r="M12170" s="16"/>
      <c r="N12170" s="20"/>
      <c r="O12170" s="21"/>
      <c r="P12170" s="16"/>
      <c r="Q12170" s="15"/>
      <c r="R12170" s="16"/>
      <c r="S12170" s="16"/>
      <c r="T12170" s="22"/>
      <c r="U12170" s="23"/>
    </row>
    <row r="12171" spans="1:21" x14ac:dyDescent="0.3">
      <c r="A12171" s="18"/>
      <c r="B12171" s="18"/>
      <c r="C12171" s="18"/>
      <c r="D12171" s="18"/>
      <c r="E12171" s="18"/>
      <c r="F12171" s="6"/>
      <c r="G12171" s="7"/>
      <c r="H12171" s="6"/>
      <c r="I12171" s="6"/>
      <c r="J12171" s="19"/>
      <c r="K12171" s="15"/>
      <c r="L12171" s="15"/>
      <c r="M12171" s="16"/>
      <c r="N12171" s="20"/>
      <c r="O12171" s="21"/>
      <c r="P12171" s="16"/>
      <c r="Q12171" s="15"/>
      <c r="R12171" s="16"/>
      <c r="S12171" s="16"/>
      <c r="T12171" s="22"/>
      <c r="U12171" s="23"/>
    </row>
    <row r="12172" spans="1:21" x14ac:dyDescent="0.3">
      <c r="A12172" s="18"/>
      <c r="B12172" s="18"/>
      <c r="C12172" s="18"/>
      <c r="D12172" s="18"/>
      <c r="E12172" s="18"/>
      <c r="F12172" s="6"/>
      <c r="G12172" s="7"/>
      <c r="H12172" s="6"/>
      <c r="I12172" s="6"/>
      <c r="J12172" s="19"/>
      <c r="K12172" s="15"/>
      <c r="L12172" s="15"/>
      <c r="M12172" s="16"/>
      <c r="N12172" s="20"/>
      <c r="O12172" s="21"/>
      <c r="P12172" s="16"/>
      <c r="Q12172" s="15"/>
      <c r="R12172" s="16"/>
      <c r="S12172" s="16"/>
      <c r="T12172" s="22"/>
      <c r="U12172" s="23"/>
    </row>
    <row r="12173" spans="1:21" x14ac:dyDescent="0.3">
      <c r="A12173" s="18"/>
      <c r="B12173" s="18"/>
      <c r="C12173" s="18"/>
      <c r="D12173" s="18"/>
      <c r="E12173" s="18"/>
      <c r="F12173" s="6"/>
      <c r="G12173" s="7"/>
      <c r="H12173" s="6"/>
      <c r="I12173" s="6"/>
      <c r="J12173" s="19"/>
      <c r="K12173" s="15"/>
      <c r="L12173" s="15"/>
      <c r="M12173" s="16"/>
      <c r="N12173" s="20"/>
      <c r="O12173" s="21"/>
      <c r="P12173" s="16"/>
      <c r="Q12173" s="15"/>
      <c r="R12173" s="16"/>
      <c r="S12173" s="16"/>
      <c r="T12173" s="22"/>
      <c r="U12173" s="23"/>
    </row>
    <row r="12174" spans="1:21" x14ac:dyDescent="0.3">
      <c r="A12174" s="18"/>
      <c r="B12174" s="18"/>
      <c r="C12174" s="18"/>
      <c r="D12174" s="18"/>
      <c r="E12174" s="18"/>
      <c r="F12174" s="6"/>
      <c r="G12174" s="7"/>
      <c r="H12174" s="6"/>
      <c r="I12174" s="6"/>
      <c r="J12174" s="19"/>
      <c r="K12174" s="15"/>
      <c r="L12174" s="15"/>
      <c r="M12174" s="16"/>
      <c r="N12174" s="20"/>
      <c r="O12174" s="21"/>
      <c r="P12174" s="16"/>
      <c r="Q12174" s="15"/>
      <c r="R12174" s="16"/>
      <c r="S12174" s="16"/>
      <c r="T12174" s="22"/>
      <c r="U12174" s="23"/>
    </row>
    <row r="12175" spans="1:21" x14ac:dyDescent="0.3">
      <c r="A12175" s="18"/>
      <c r="B12175" s="18"/>
      <c r="C12175" s="18"/>
      <c r="D12175" s="18"/>
      <c r="E12175" s="18"/>
      <c r="F12175" s="6"/>
      <c r="G12175" s="7"/>
      <c r="H12175" s="6"/>
      <c r="I12175" s="6"/>
      <c r="J12175" s="19"/>
      <c r="K12175" s="15"/>
      <c r="L12175" s="15"/>
      <c r="M12175" s="16"/>
      <c r="N12175" s="20"/>
      <c r="O12175" s="21"/>
      <c r="P12175" s="16"/>
      <c r="Q12175" s="15"/>
      <c r="R12175" s="16"/>
      <c r="S12175" s="16"/>
      <c r="T12175" s="22"/>
      <c r="U12175" s="23"/>
    </row>
    <row r="12176" spans="1:21" x14ac:dyDescent="0.3">
      <c r="A12176" s="18"/>
      <c r="B12176" s="18"/>
      <c r="C12176" s="18"/>
      <c r="D12176" s="18"/>
      <c r="E12176" s="18"/>
      <c r="F12176" s="6"/>
      <c r="G12176" s="7"/>
      <c r="H12176" s="6"/>
      <c r="I12176" s="6"/>
      <c r="J12176" s="19"/>
      <c r="K12176" s="15"/>
      <c r="L12176" s="15"/>
      <c r="M12176" s="16"/>
      <c r="N12176" s="20"/>
      <c r="O12176" s="21"/>
      <c r="P12176" s="16"/>
      <c r="Q12176" s="15"/>
      <c r="R12176" s="16"/>
      <c r="S12176" s="16"/>
      <c r="T12176" s="22"/>
      <c r="U12176" s="23"/>
    </row>
    <row r="12177" spans="1:21" x14ac:dyDescent="0.3">
      <c r="A12177" s="18"/>
      <c r="B12177" s="18"/>
      <c r="C12177" s="18"/>
      <c r="D12177" s="18"/>
      <c r="E12177" s="18"/>
      <c r="F12177" s="6"/>
      <c r="G12177" s="7"/>
      <c r="H12177" s="6"/>
      <c r="I12177" s="6"/>
      <c r="J12177" s="19"/>
      <c r="K12177" s="15"/>
      <c r="L12177" s="15"/>
      <c r="M12177" s="16"/>
      <c r="N12177" s="20"/>
      <c r="O12177" s="21"/>
      <c r="P12177" s="16"/>
      <c r="Q12177" s="15"/>
      <c r="R12177" s="16"/>
      <c r="S12177" s="16"/>
      <c r="T12177" s="22"/>
      <c r="U12177" s="23"/>
    </row>
    <row r="12178" spans="1:21" x14ac:dyDescent="0.3">
      <c r="A12178" s="18"/>
      <c r="B12178" s="18"/>
      <c r="C12178" s="18"/>
      <c r="D12178" s="18"/>
      <c r="E12178" s="18"/>
      <c r="F12178" s="6"/>
      <c r="G12178" s="7"/>
      <c r="H12178" s="6"/>
      <c r="I12178" s="6"/>
      <c r="J12178" s="19"/>
      <c r="K12178" s="15"/>
      <c r="L12178" s="15"/>
      <c r="M12178" s="16"/>
      <c r="N12178" s="20"/>
      <c r="O12178" s="21"/>
      <c r="P12178" s="16"/>
      <c r="Q12178" s="15"/>
      <c r="R12178" s="16"/>
      <c r="S12178" s="16"/>
      <c r="T12178" s="22"/>
      <c r="U12178" s="23"/>
    </row>
    <row r="12179" spans="1:21" x14ac:dyDescent="0.3">
      <c r="A12179" s="18"/>
      <c r="B12179" s="18"/>
      <c r="C12179" s="18"/>
      <c r="D12179" s="18"/>
      <c r="E12179" s="18"/>
      <c r="F12179" s="6"/>
      <c r="G12179" s="7"/>
      <c r="H12179" s="6"/>
      <c r="I12179" s="6"/>
      <c r="J12179" s="19"/>
      <c r="K12179" s="15"/>
      <c r="L12179" s="15"/>
      <c r="M12179" s="16"/>
      <c r="N12179" s="20"/>
      <c r="O12179" s="21"/>
      <c r="P12179" s="16"/>
      <c r="Q12179" s="15"/>
      <c r="R12179" s="16"/>
      <c r="S12179" s="16"/>
      <c r="T12179" s="22"/>
      <c r="U12179" s="23"/>
    </row>
    <row r="12180" spans="1:21" x14ac:dyDescent="0.3">
      <c r="A12180" s="18"/>
      <c r="B12180" s="18"/>
      <c r="C12180" s="18"/>
      <c r="D12180" s="18"/>
      <c r="E12180" s="18"/>
      <c r="F12180" s="6"/>
      <c r="G12180" s="7"/>
      <c r="H12180" s="6"/>
      <c r="I12180" s="6"/>
      <c r="J12180" s="19"/>
      <c r="K12180" s="15"/>
      <c r="L12180" s="15"/>
      <c r="M12180" s="16"/>
      <c r="N12180" s="20"/>
      <c r="O12180" s="21"/>
      <c r="P12180" s="16"/>
      <c r="Q12180" s="15"/>
      <c r="R12180" s="16"/>
      <c r="S12180" s="16"/>
      <c r="T12180" s="22"/>
      <c r="U12180" s="23"/>
    </row>
    <row r="12181" spans="1:21" x14ac:dyDescent="0.3">
      <c r="A12181" s="18"/>
      <c r="B12181" s="18"/>
      <c r="C12181" s="18"/>
      <c r="D12181" s="18"/>
      <c r="E12181" s="18"/>
      <c r="F12181" s="6"/>
      <c r="G12181" s="7"/>
      <c r="H12181" s="6"/>
      <c r="I12181" s="6"/>
      <c r="J12181" s="19"/>
      <c r="K12181" s="15"/>
      <c r="L12181" s="15"/>
      <c r="M12181" s="16"/>
      <c r="N12181" s="20"/>
      <c r="O12181" s="21"/>
      <c r="P12181" s="16"/>
      <c r="Q12181" s="15"/>
      <c r="R12181" s="16"/>
      <c r="S12181" s="16"/>
      <c r="T12181" s="22"/>
      <c r="U12181" s="23"/>
    </row>
    <row r="12182" spans="1:21" x14ac:dyDescent="0.3">
      <c r="A12182" s="18"/>
      <c r="B12182" s="18"/>
      <c r="C12182" s="18"/>
      <c r="D12182" s="18"/>
      <c r="E12182" s="18"/>
      <c r="F12182" s="6"/>
      <c r="G12182" s="7"/>
      <c r="H12182" s="6"/>
      <c r="I12182" s="6"/>
      <c r="J12182" s="19"/>
      <c r="K12182" s="15"/>
      <c r="L12182" s="15"/>
      <c r="M12182" s="16"/>
      <c r="N12182" s="20"/>
      <c r="O12182" s="21"/>
      <c r="P12182" s="16"/>
      <c r="Q12182" s="15"/>
      <c r="R12182" s="16"/>
      <c r="S12182" s="16"/>
      <c r="T12182" s="22"/>
      <c r="U12182" s="23"/>
    </row>
    <row r="12183" spans="1:21" x14ac:dyDescent="0.3">
      <c r="A12183" s="18"/>
      <c r="B12183" s="18"/>
      <c r="C12183" s="18"/>
      <c r="D12183" s="18"/>
      <c r="E12183" s="18"/>
      <c r="F12183" s="6"/>
      <c r="G12183" s="7"/>
      <c r="H12183" s="6"/>
      <c r="I12183" s="6"/>
      <c r="J12183" s="19"/>
      <c r="K12183" s="15"/>
      <c r="L12183" s="15"/>
      <c r="M12183" s="16"/>
      <c r="N12183" s="20"/>
      <c r="O12183" s="21"/>
      <c r="P12183" s="16"/>
      <c r="Q12183" s="15"/>
      <c r="R12183" s="16"/>
      <c r="S12183" s="16"/>
      <c r="T12183" s="22"/>
      <c r="U12183" s="23"/>
    </row>
    <row r="12184" spans="1:21" x14ac:dyDescent="0.3">
      <c r="A12184" s="18"/>
      <c r="B12184" s="18"/>
      <c r="C12184" s="18"/>
      <c r="D12184" s="18"/>
      <c r="E12184" s="18"/>
      <c r="F12184" s="6"/>
      <c r="G12184" s="7"/>
      <c r="H12184" s="6"/>
      <c r="I12184" s="6"/>
      <c r="J12184" s="19"/>
      <c r="K12184" s="15"/>
      <c r="L12184" s="15"/>
      <c r="M12184" s="16"/>
      <c r="N12184" s="20"/>
      <c r="O12184" s="21"/>
      <c r="P12184" s="16"/>
      <c r="Q12184" s="15"/>
      <c r="R12184" s="16"/>
      <c r="S12184" s="16"/>
      <c r="T12184" s="22"/>
      <c r="U12184" s="23"/>
    </row>
    <row r="12185" spans="1:21" x14ac:dyDescent="0.3">
      <c r="A12185" s="18"/>
      <c r="B12185" s="18"/>
      <c r="C12185" s="18"/>
      <c r="D12185" s="18"/>
      <c r="E12185" s="18"/>
      <c r="F12185" s="6"/>
      <c r="G12185" s="7"/>
      <c r="H12185" s="6"/>
      <c r="I12185" s="6"/>
      <c r="J12185" s="19"/>
      <c r="K12185" s="15"/>
      <c r="L12185" s="15"/>
      <c r="M12185" s="16"/>
      <c r="N12185" s="20"/>
      <c r="O12185" s="21"/>
      <c r="P12185" s="16"/>
      <c r="Q12185" s="15"/>
      <c r="R12185" s="16"/>
      <c r="S12185" s="16"/>
      <c r="T12185" s="22"/>
      <c r="U12185" s="23"/>
    </row>
    <row r="12186" spans="1:21" x14ac:dyDescent="0.3">
      <c r="A12186" s="18"/>
      <c r="B12186" s="18"/>
      <c r="C12186" s="18"/>
      <c r="D12186" s="18"/>
      <c r="E12186" s="18"/>
      <c r="F12186" s="6"/>
      <c r="G12186" s="7"/>
      <c r="H12186" s="6"/>
      <c r="I12186" s="6"/>
      <c r="J12186" s="19"/>
      <c r="K12186" s="15"/>
      <c r="L12186" s="15"/>
      <c r="M12186" s="16"/>
      <c r="N12186" s="20"/>
      <c r="O12186" s="21"/>
      <c r="P12186" s="16"/>
      <c r="Q12186" s="15"/>
      <c r="R12186" s="16"/>
      <c r="S12186" s="16"/>
      <c r="T12186" s="22"/>
      <c r="U12186" s="23"/>
    </row>
    <row r="12187" spans="1:21" x14ac:dyDescent="0.3">
      <c r="A12187" s="18"/>
      <c r="B12187" s="18"/>
      <c r="C12187" s="18"/>
      <c r="D12187" s="18"/>
      <c r="E12187" s="18"/>
      <c r="F12187" s="6"/>
      <c r="G12187" s="7"/>
      <c r="H12187" s="6"/>
      <c r="I12187" s="6"/>
      <c r="J12187" s="19"/>
      <c r="K12187" s="15"/>
      <c r="L12187" s="15"/>
      <c r="M12187" s="16"/>
      <c r="N12187" s="20"/>
      <c r="O12187" s="21"/>
      <c r="P12187" s="16"/>
      <c r="Q12187" s="15"/>
      <c r="R12187" s="16"/>
      <c r="S12187" s="16"/>
      <c r="T12187" s="22"/>
      <c r="U12187" s="23"/>
    </row>
    <row r="12188" spans="1:21" x14ac:dyDescent="0.3">
      <c r="A12188" s="18"/>
      <c r="B12188" s="18"/>
      <c r="C12188" s="18"/>
      <c r="D12188" s="18"/>
      <c r="E12188" s="18"/>
      <c r="F12188" s="6"/>
      <c r="G12188" s="7"/>
      <c r="H12188" s="6"/>
      <c r="I12188" s="6"/>
      <c r="J12188" s="19"/>
      <c r="K12188" s="15"/>
      <c r="L12188" s="15"/>
      <c r="M12188" s="16"/>
      <c r="N12188" s="20"/>
      <c r="O12188" s="21"/>
      <c r="P12188" s="16"/>
      <c r="Q12188" s="15"/>
      <c r="R12188" s="16"/>
      <c r="S12188" s="16"/>
      <c r="T12188" s="22"/>
      <c r="U12188" s="23"/>
    </row>
    <row r="12189" spans="1:21" x14ac:dyDescent="0.3">
      <c r="A12189" s="18"/>
      <c r="B12189" s="18"/>
      <c r="C12189" s="18"/>
      <c r="D12189" s="18"/>
      <c r="E12189" s="18"/>
      <c r="F12189" s="6"/>
      <c r="G12189" s="7"/>
      <c r="H12189" s="6"/>
      <c r="I12189" s="6"/>
      <c r="J12189" s="19"/>
      <c r="K12189" s="15"/>
      <c r="L12189" s="15"/>
      <c r="M12189" s="16"/>
      <c r="N12189" s="20"/>
      <c r="O12189" s="21"/>
      <c r="P12189" s="16"/>
      <c r="Q12189" s="15"/>
      <c r="R12189" s="16"/>
      <c r="S12189" s="16"/>
      <c r="T12189" s="22"/>
      <c r="U12189" s="23"/>
    </row>
    <row r="12190" spans="1:21" x14ac:dyDescent="0.3">
      <c r="A12190" s="18"/>
      <c r="B12190" s="18"/>
      <c r="C12190" s="18"/>
      <c r="D12190" s="18"/>
      <c r="E12190" s="18"/>
      <c r="F12190" s="6"/>
      <c r="G12190" s="7"/>
      <c r="H12190" s="6"/>
      <c r="I12190" s="6"/>
      <c r="J12190" s="19"/>
      <c r="K12190" s="15"/>
      <c r="L12190" s="15"/>
      <c r="M12190" s="16"/>
      <c r="N12190" s="20"/>
      <c r="O12190" s="21"/>
      <c r="P12190" s="16"/>
      <c r="Q12190" s="15"/>
      <c r="R12190" s="16"/>
      <c r="S12190" s="16"/>
      <c r="T12190" s="22"/>
      <c r="U12190" s="23"/>
    </row>
    <row r="12191" spans="1:21" x14ac:dyDescent="0.3">
      <c r="A12191" s="18"/>
      <c r="B12191" s="18"/>
      <c r="C12191" s="18"/>
      <c r="D12191" s="18"/>
      <c r="E12191" s="18"/>
      <c r="F12191" s="6"/>
      <c r="G12191" s="7"/>
      <c r="H12191" s="6"/>
      <c r="I12191" s="6"/>
      <c r="J12191" s="19"/>
      <c r="K12191" s="15"/>
      <c r="L12191" s="15"/>
      <c r="M12191" s="16"/>
      <c r="N12191" s="20"/>
      <c r="O12191" s="21"/>
      <c r="P12191" s="16"/>
      <c r="Q12191" s="15"/>
      <c r="R12191" s="16"/>
      <c r="S12191" s="16"/>
      <c r="T12191" s="22"/>
      <c r="U12191" s="23"/>
    </row>
    <row r="12192" spans="1:21" x14ac:dyDescent="0.3">
      <c r="A12192" s="18"/>
      <c r="B12192" s="18"/>
      <c r="C12192" s="18"/>
      <c r="D12192" s="18"/>
      <c r="E12192" s="18"/>
      <c r="F12192" s="6"/>
      <c r="G12192" s="7"/>
      <c r="H12192" s="6"/>
      <c r="I12192" s="6"/>
      <c r="J12192" s="19"/>
      <c r="K12192" s="15"/>
      <c r="L12192" s="15"/>
      <c r="M12192" s="16"/>
      <c r="N12192" s="20"/>
      <c r="O12192" s="21"/>
      <c r="P12192" s="16"/>
      <c r="Q12192" s="15"/>
      <c r="R12192" s="16"/>
      <c r="S12192" s="16"/>
      <c r="T12192" s="22"/>
      <c r="U12192" s="23"/>
    </row>
    <row r="12193" spans="1:21" x14ac:dyDescent="0.3">
      <c r="A12193" s="18"/>
      <c r="B12193" s="18"/>
      <c r="C12193" s="18"/>
      <c r="D12193" s="18"/>
      <c r="E12193" s="18"/>
      <c r="F12193" s="6"/>
      <c r="G12193" s="7"/>
      <c r="H12193" s="6"/>
      <c r="I12193" s="6"/>
      <c r="J12193" s="19"/>
      <c r="K12193" s="15"/>
      <c r="L12193" s="15"/>
      <c r="M12193" s="16"/>
      <c r="N12193" s="20"/>
      <c r="O12193" s="21"/>
      <c r="P12193" s="16"/>
      <c r="Q12193" s="15"/>
      <c r="R12193" s="16"/>
      <c r="S12193" s="16"/>
      <c r="T12193" s="22"/>
      <c r="U12193" s="23"/>
    </row>
    <row r="12194" spans="1:21" x14ac:dyDescent="0.3">
      <c r="A12194" s="18"/>
      <c r="B12194" s="18"/>
      <c r="C12194" s="18"/>
      <c r="D12194" s="18"/>
      <c r="E12194" s="18"/>
      <c r="F12194" s="6"/>
      <c r="G12194" s="7"/>
      <c r="H12194" s="6"/>
      <c r="I12194" s="6"/>
      <c r="J12194" s="19"/>
      <c r="K12194" s="15"/>
      <c r="L12194" s="15"/>
      <c r="M12194" s="16"/>
      <c r="N12194" s="20"/>
      <c r="O12194" s="21"/>
      <c r="P12194" s="16"/>
      <c r="Q12194" s="15"/>
      <c r="R12194" s="16"/>
      <c r="S12194" s="16"/>
      <c r="T12194" s="22"/>
      <c r="U12194" s="23"/>
    </row>
    <row r="12195" spans="1:21" x14ac:dyDescent="0.3">
      <c r="A12195" s="18"/>
      <c r="B12195" s="18"/>
      <c r="C12195" s="18"/>
      <c r="D12195" s="18"/>
      <c r="E12195" s="18"/>
      <c r="F12195" s="6"/>
      <c r="G12195" s="7"/>
      <c r="H12195" s="6"/>
      <c r="I12195" s="6"/>
      <c r="J12195" s="19"/>
      <c r="K12195" s="15"/>
      <c r="L12195" s="15"/>
      <c r="M12195" s="16"/>
      <c r="N12195" s="20"/>
      <c r="O12195" s="21"/>
      <c r="P12195" s="16"/>
      <c r="Q12195" s="15"/>
      <c r="R12195" s="16"/>
      <c r="S12195" s="16"/>
      <c r="T12195" s="22"/>
      <c r="U12195" s="23"/>
    </row>
    <row r="12196" spans="1:21" x14ac:dyDescent="0.3">
      <c r="A12196" s="18"/>
      <c r="B12196" s="18"/>
      <c r="C12196" s="18"/>
      <c r="D12196" s="18"/>
      <c r="E12196" s="18"/>
      <c r="F12196" s="6"/>
      <c r="G12196" s="7"/>
      <c r="H12196" s="6"/>
      <c r="I12196" s="6"/>
      <c r="J12196" s="19"/>
      <c r="K12196" s="15"/>
      <c r="L12196" s="15"/>
      <c r="M12196" s="16"/>
      <c r="N12196" s="20"/>
      <c r="O12196" s="21"/>
      <c r="P12196" s="16"/>
      <c r="Q12196" s="15"/>
      <c r="R12196" s="16"/>
      <c r="S12196" s="16"/>
      <c r="T12196" s="22"/>
      <c r="U12196" s="23"/>
    </row>
    <row r="12197" spans="1:21" x14ac:dyDescent="0.3">
      <c r="A12197" s="18"/>
      <c r="B12197" s="18"/>
      <c r="C12197" s="18"/>
      <c r="D12197" s="18"/>
      <c r="E12197" s="18"/>
      <c r="F12197" s="6"/>
      <c r="G12197" s="7"/>
      <c r="H12197" s="6"/>
      <c r="I12197" s="6"/>
      <c r="J12197" s="19"/>
      <c r="K12197" s="15"/>
      <c r="L12197" s="15"/>
      <c r="M12197" s="16"/>
      <c r="N12197" s="20"/>
      <c r="O12197" s="21"/>
      <c r="P12197" s="16"/>
      <c r="Q12197" s="15"/>
      <c r="R12197" s="16"/>
      <c r="S12197" s="16"/>
      <c r="T12197" s="22"/>
      <c r="U12197" s="23"/>
    </row>
    <row r="12198" spans="1:21" x14ac:dyDescent="0.3">
      <c r="A12198" s="18"/>
      <c r="B12198" s="18"/>
      <c r="C12198" s="18"/>
      <c r="D12198" s="18"/>
      <c r="E12198" s="18"/>
      <c r="F12198" s="6"/>
      <c r="G12198" s="7"/>
      <c r="H12198" s="6"/>
      <c r="I12198" s="6"/>
      <c r="J12198" s="19"/>
      <c r="K12198" s="15"/>
      <c r="L12198" s="15"/>
      <c r="M12198" s="16"/>
      <c r="N12198" s="20"/>
      <c r="O12198" s="21"/>
      <c r="P12198" s="16"/>
      <c r="Q12198" s="15"/>
      <c r="R12198" s="16"/>
      <c r="S12198" s="16"/>
      <c r="T12198" s="22"/>
      <c r="U12198" s="23"/>
    </row>
    <row r="12199" spans="1:21" x14ac:dyDescent="0.3">
      <c r="A12199" s="18"/>
      <c r="B12199" s="18"/>
      <c r="C12199" s="18"/>
      <c r="D12199" s="18"/>
      <c r="E12199" s="18"/>
      <c r="F12199" s="6"/>
      <c r="G12199" s="7"/>
      <c r="H12199" s="6"/>
      <c r="I12199" s="6"/>
      <c r="J12199" s="19"/>
      <c r="K12199" s="15"/>
      <c r="L12199" s="15"/>
      <c r="M12199" s="16"/>
      <c r="N12199" s="20"/>
      <c r="O12199" s="21"/>
      <c r="P12199" s="16"/>
      <c r="Q12199" s="15"/>
      <c r="R12199" s="16"/>
      <c r="S12199" s="16"/>
      <c r="T12199" s="22"/>
      <c r="U12199" s="23"/>
    </row>
    <row r="12200" spans="1:21" x14ac:dyDescent="0.3">
      <c r="A12200" s="18"/>
      <c r="B12200" s="18"/>
      <c r="C12200" s="18"/>
      <c r="D12200" s="18"/>
      <c r="E12200" s="18"/>
      <c r="F12200" s="6"/>
      <c r="G12200" s="7"/>
      <c r="H12200" s="6"/>
      <c r="I12200" s="6"/>
      <c r="J12200" s="19"/>
      <c r="K12200" s="15"/>
      <c r="L12200" s="15"/>
      <c r="M12200" s="16"/>
      <c r="N12200" s="20"/>
      <c r="O12200" s="21"/>
      <c r="P12200" s="16"/>
      <c r="Q12200" s="15"/>
      <c r="R12200" s="16"/>
      <c r="S12200" s="16"/>
      <c r="T12200" s="22"/>
      <c r="U12200" s="23"/>
    </row>
    <row r="12201" spans="1:21" x14ac:dyDescent="0.3">
      <c r="A12201" s="18"/>
      <c r="B12201" s="18"/>
      <c r="C12201" s="18"/>
      <c r="D12201" s="18"/>
      <c r="E12201" s="18"/>
      <c r="F12201" s="6"/>
      <c r="G12201" s="7"/>
      <c r="H12201" s="6"/>
      <c r="I12201" s="6"/>
      <c r="J12201" s="19"/>
      <c r="K12201" s="15"/>
      <c r="L12201" s="15"/>
      <c r="M12201" s="16"/>
      <c r="N12201" s="20"/>
      <c r="O12201" s="21"/>
      <c r="P12201" s="16"/>
      <c r="Q12201" s="15"/>
      <c r="R12201" s="16"/>
      <c r="S12201" s="16"/>
      <c r="T12201" s="22"/>
      <c r="U12201" s="23"/>
    </row>
    <row r="12202" spans="1:21" x14ac:dyDescent="0.3">
      <c r="A12202" s="18"/>
      <c r="B12202" s="18"/>
      <c r="C12202" s="18"/>
      <c r="D12202" s="18"/>
      <c r="E12202" s="18"/>
      <c r="F12202" s="6"/>
      <c r="G12202" s="7"/>
      <c r="H12202" s="6"/>
      <c r="I12202" s="6"/>
      <c r="J12202" s="19"/>
      <c r="K12202" s="15"/>
      <c r="L12202" s="15"/>
      <c r="M12202" s="16"/>
      <c r="N12202" s="20"/>
      <c r="O12202" s="21"/>
      <c r="P12202" s="16"/>
      <c r="Q12202" s="15"/>
      <c r="R12202" s="16"/>
      <c r="S12202" s="16"/>
      <c r="T12202" s="22"/>
      <c r="U12202" s="23"/>
    </row>
    <row r="12203" spans="1:21" x14ac:dyDescent="0.3">
      <c r="A12203" s="18"/>
      <c r="B12203" s="18"/>
      <c r="C12203" s="18"/>
      <c r="D12203" s="18"/>
      <c r="E12203" s="18"/>
      <c r="F12203" s="6"/>
      <c r="G12203" s="7"/>
      <c r="H12203" s="6"/>
      <c r="I12203" s="6"/>
      <c r="J12203" s="19"/>
      <c r="K12203" s="15"/>
      <c r="L12203" s="15"/>
      <c r="M12203" s="16"/>
      <c r="N12203" s="20"/>
      <c r="O12203" s="21"/>
      <c r="P12203" s="16"/>
      <c r="Q12203" s="15"/>
      <c r="R12203" s="16"/>
      <c r="S12203" s="16"/>
      <c r="T12203" s="22"/>
      <c r="U12203" s="23"/>
    </row>
    <row r="12204" spans="1:21" x14ac:dyDescent="0.3">
      <c r="A12204" s="18"/>
      <c r="B12204" s="18"/>
      <c r="C12204" s="18"/>
      <c r="D12204" s="18"/>
      <c r="E12204" s="18"/>
      <c r="F12204" s="6"/>
      <c r="G12204" s="7"/>
      <c r="H12204" s="6"/>
      <c r="I12204" s="6"/>
      <c r="J12204" s="19"/>
      <c r="K12204" s="15"/>
      <c r="L12204" s="15"/>
      <c r="M12204" s="16"/>
      <c r="N12204" s="20"/>
      <c r="O12204" s="21"/>
      <c r="P12204" s="16"/>
      <c r="Q12204" s="15"/>
      <c r="R12204" s="16"/>
      <c r="S12204" s="16"/>
      <c r="T12204" s="22"/>
      <c r="U12204" s="23"/>
    </row>
    <row r="12205" spans="1:21" x14ac:dyDescent="0.3">
      <c r="A12205" s="18"/>
      <c r="B12205" s="18"/>
      <c r="C12205" s="18"/>
      <c r="D12205" s="18"/>
      <c r="E12205" s="18"/>
      <c r="F12205" s="6"/>
      <c r="G12205" s="7"/>
      <c r="H12205" s="6"/>
      <c r="I12205" s="6"/>
      <c r="J12205" s="19"/>
      <c r="K12205" s="15"/>
      <c r="L12205" s="15"/>
      <c r="M12205" s="16"/>
      <c r="N12205" s="20"/>
      <c r="O12205" s="21"/>
      <c r="P12205" s="16"/>
      <c r="Q12205" s="15"/>
      <c r="R12205" s="16"/>
      <c r="S12205" s="16"/>
      <c r="T12205" s="22"/>
      <c r="U12205" s="23"/>
    </row>
    <row r="12206" spans="1:21" x14ac:dyDescent="0.3">
      <c r="A12206" s="18"/>
      <c r="B12206" s="18"/>
      <c r="C12206" s="18"/>
      <c r="D12206" s="18"/>
      <c r="E12206" s="18"/>
      <c r="F12206" s="6"/>
      <c r="G12206" s="7"/>
      <c r="H12206" s="6"/>
      <c r="I12206" s="6"/>
      <c r="J12206" s="19"/>
      <c r="K12206" s="15"/>
      <c r="L12206" s="15"/>
      <c r="M12206" s="16"/>
      <c r="N12206" s="20"/>
      <c r="O12206" s="21"/>
      <c r="P12206" s="16"/>
      <c r="Q12206" s="15"/>
      <c r="R12206" s="16"/>
      <c r="S12206" s="16"/>
      <c r="T12206" s="22"/>
      <c r="U12206" s="23"/>
    </row>
    <row r="12207" spans="1:21" x14ac:dyDescent="0.3">
      <c r="A12207" s="18"/>
      <c r="B12207" s="18"/>
      <c r="C12207" s="18"/>
      <c r="D12207" s="18"/>
      <c r="E12207" s="18"/>
      <c r="F12207" s="6"/>
      <c r="G12207" s="7"/>
      <c r="H12207" s="6"/>
      <c r="I12207" s="6"/>
      <c r="J12207" s="19"/>
      <c r="K12207" s="15"/>
      <c r="L12207" s="15"/>
      <c r="M12207" s="16"/>
      <c r="N12207" s="20"/>
      <c r="O12207" s="21"/>
      <c r="P12207" s="16"/>
      <c r="Q12207" s="15"/>
      <c r="R12207" s="16"/>
      <c r="S12207" s="16"/>
      <c r="T12207" s="22"/>
      <c r="U12207" s="23"/>
    </row>
    <row r="12208" spans="1:21" x14ac:dyDescent="0.3">
      <c r="A12208" s="18"/>
      <c r="B12208" s="18"/>
      <c r="C12208" s="18"/>
      <c r="D12208" s="18"/>
      <c r="E12208" s="18"/>
      <c r="F12208" s="6"/>
      <c r="G12208" s="7"/>
      <c r="H12208" s="6"/>
      <c r="I12208" s="6"/>
      <c r="J12208" s="19"/>
      <c r="K12208" s="15"/>
      <c r="L12208" s="15"/>
      <c r="M12208" s="16"/>
      <c r="N12208" s="20"/>
      <c r="O12208" s="21"/>
      <c r="P12208" s="16"/>
      <c r="Q12208" s="15"/>
      <c r="R12208" s="16"/>
      <c r="S12208" s="16"/>
      <c r="T12208" s="22"/>
      <c r="U12208" s="23"/>
    </row>
    <row r="12209" spans="1:21" x14ac:dyDescent="0.3">
      <c r="A12209" s="18"/>
      <c r="B12209" s="18"/>
      <c r="C12209" s="18"/>
      <c r="D12209" s="18"/>
      <c r="E12209" s="18"/>
      <c r="F12209" s="6"/>
      <c r="G12209" s="7"/>
      <c r="H12209" s="6"/>
      <c r="I12209" s="6"/>
      <c r="J12209" s="19"/>
      <c r="K12209" s="15"/>
      <c r="L12209" s="15"/>
      <c r="M12209" s="16"/>
      <c r="N12209" s="20"/>
      <c r="O12209" s="21"/>
      <c r="P12209" s="16"/>
      <c r="Q12209" s="15"/>
      <c r="R12209" s="16"/>
      <c r="S12209" s="16"/>
      <c r="T12209" s="22"/>
      <c r="U12209" s="23"/>
    </row>
    <row r="12210" spans="1:21" x14ac:dyDescent="0.3">
      <c r="A12210" s="18"/>
      <c r="B12210" s="18"/>
      <c r="C12210" s="18"/>
      <c r="D12210" s="18"/>
      <c r="E12210" s="18"/>
      <c r="F12210" s="6"/>
      <c r="G12210" s="7"/>
      <c r="H12210" s="6"/>
      <c r="I12210" s="6"/>
      <c r="J12210" s="19"/>
      <c r="K12210" s="15"/>
      <c r="L12210" s="15"/>
      <c r="M12210" s="16"/>
      <c r="N12210" s="20"/>
      <c r="O12210" s="21"/>
      <c r="P12210" s="16"/>
      <c r="Q12210" s="15"/>
      <c r="R12210" s="16"/>
      <c r="S12210" s="16"/>
      <c r="T12210" s="22"/>
      <c r="U12210" s="23"/>
    </row>
    <row r="12211" spans="1:21" x14ac:dyDescent="0.3">
      <c r="A12211" s="18"/>
      <c r="B12211" s="18"/>
      <c r="C12211" s="18"/>
      <c r="D12211" s="18"/>
      <c r="E12211" s="18"/>
      <c r="F12211" s="6"/>
      <c r="G12211" s="7"/>
      <c r="H12211" s="7"/>
      <c r="I12211" s="6"/>
      <c r="J12211" s="19"/>
      <c r="K12211" s="15"/>
      <c r="L12211" s="15"/>
      <c r="M12211" s="16"/>
      <c r="N12211" s="20"/>
      <c r="O12211" s="21"/>
      <c r="P12211" s="16"/>
      <c r="Q12211" s="15"/>
      <c r="R12211" s="16"/>
      <c r="S12211" s="16"/>
      <c r="T12211" s="22"/>
      <c r="U12211" s="23"/>
    </row>
    <row r="12212" spans="1:21" x14ac:dyDescent="0.3">
      <c r="A12212" s="18"/>
      <c r="B12212" s="18"/>
      <c r="C12212" s="18"/>
      <c r="D12212" s="18"/>
      <c r="E12212" s="18"/>
      <c r="F12212" s="6"/>
      <c r="G12212" s="7"/>
      <c r="H12212" s="7"/>
      <c r="I12212" s="6"/>
      <c r="J12212" s="19"/>
      <c r="K12212" s="15"/>
      <c r="L12212" s="15"/>
      <c r="M12212" s="16"/>
      <c r="N12212" s="20"/>
      <c r="O12212" s="21"/>
      <c r="P12212" s="16"/>
      <c r="Q12212" s="15"/>
      <c r="R12212" s="16"/>
      <c r="S12212" s="16"/>
      <c r="T12212" s="22"/>
      <c r="U12212" s="23"/>
    </row>
    <row r="12213" spans="1:21" x14ac:dyDescent="0.3">
      <c r="A12213" s="18"/>
      <c r="B12213" s="18"/>
      <c r="C12213" s="18"/>
      <c r="D12213" s="18"/>
      <c r="E12213" s="18"/>
      <c r="F12213" s="6"/>
      <c r="G12213" s="7"/>
      <c r="H12213" s="7"/>
      <c r="I12213" s="6"/>
      <c r="J12213" s="19"/>
      <c r="K12213" s="15"/>
      <c r="L12213" s="15"/>
      <c r="M12213" s="16"/>
      <c r="N12213" s="20"/>
      <c r="O12213" s="21"/>
      <c r="P12213" s="16"/>
      <c r="Q12213" s="15"/>
      <c r="R12213" s="16"/>
      <c r="S12213" s="16"/>
      <c r="T12213" s="22"/>
      <c r="U12213" s="23"/>
    </row>
    <row r="12214" spans="1:21" x14ac:dyDescent="0.3">
      <c r="A12214" s="18"/>
      <c r="B12214" s="18"/>
      <c r="C12214" s="18"/>
      <c r="D12214" s="18"/>
      <c r="E12214" s="18"/>
      <c r="F12214" s="6"/>
      <c r="G12214" s="7"/>
      <c r="H12214" s="6"/>
      <c r="I12214" s="6"/>
      <c r="J12214" s="19"/>
      <c r="K12214" s="15"/>
      <c r="L12214" s="15"/>
      <c r="M12214" s="18"/>
      <c r="N12214" s="20"/>
      <c r="O12214" s="21"/>
      <c r="P12214" s="16"/>
      <c r="Q12214" s="15"/>
      <c r="R12214" s="16"/>
      <c r="S12214" s="16"/>
      <c r="T12214" s="22"/>
      <c r="U12214" s="23"/>
    </row>
    <row r="12215" spans="1:21" x14ac:dyDescent="0.3">
      <c r="A12215" s="18"/>
      <c r="B12215" s="18"/>
      <c r="C12215" s="18"/>
      <c r="D12215" s="18"/>
      <c r="E12215" s="18"/>
      <c r="F12215" s="6"/>
      <c r="G12215" s="7"/>
      <c r="H12215" s="6"/>
      <c r="I12215" s="6"/>
      <c r="J12215" s="19"/>
      <c r="K12215" s="15"/>
      <c r="L12215" s="15"/>
      <c r="M12215" s="16"/>
      <c r="N12215" s="20"/>
      <c r="O12215" s="21"/>
      <c r="P12215" s="16"/>
      <c r="Q12215" s="15"/>
      <c r="R12215" s="16"/>
      <c r="S12215" s="16"/>
      <c r="T12215" s="22"/>
      <c r="U12215" s="23"/>
    </row>
    <row r="12216" spans="1:21" x14ac:dyDescent="0.3">
      <c r="A12216" s="18"/>
      <c r="B12216" s="18"/>
      <c r="C12216" s="18"/>
      <c r="D12216" s="18"/>
      <c r="E12216" s="18"/>
      <c r="F12216" s="6"/>
      <c r="G12216" s="7"/>
      <c r="H12216" s="6"/>
      <c r="I12216" s="6"/>
      <c r="J12216" s="19"/>
      <c r="K12216" s="15"/>
      <c r="L12216" s="15"/>
      <c r="M12216" s="16"/>
      <c r="N12216" s="20"/>
      <c r="O12216" s="21"/>
      <c r="P12216" s="16"/>
      <c r="Q12216" s="15"/>
      <c r="R12216" s="16"/>
      <c r="S12216" s="16"/>
      <c r="T12216" s="22"/>
      <c r="U12216" s="23"/>
    </row>
    <row r="12217" spans="1:21" x14ac:dyDescent="0.3">
      <c r="A12217" s="18"/>
      <c r="B12217" s="18"/>
      <c r="C12217" s="18"/>
      <c r="D12217" s="18"/>
      <c r="E12217" s="18"/>
      <c r="F12217" s="6"/>
      <c r="G12217" s="7"/>
      <c r="H12217" s="6"/>
      <c r="I12217" s="6"/>
      <c r="J12217" s="19"/>
      <c r="K12217" s="15"/>
      <c r="L12217" s="15"/>
      <c r="M12217" s="16"/>
      <c r="N12217" s="20"/>
      <c r="O12217" s="21"/>
      <c r="P12217" s="16"/>
      <c r="Q12217" s="15"/>
      <c r="R12217" s="16"/>
      <c r="S12217" s="16"/>
      <c r="T12217" s="22"/>
      <c r="U12217" s="23"/>
    </row>
    <row r="12218" spans="1:21" x14ac:dyDescent="0.3">
      <c r="A12218" s="18"/>
      <c r="B12218" s="18"/>
      <c r="C12218" s="18"/>
      <c r="D12218" s="18"/>
      <c r="E12218" s="18"/>
      <c r="F12218" s="6"/>
      <c r="G12218" s="7"/>
      <c r="H12218" s="6"/>
      <c r="I12218" s="6"/>
      <c r="J12218" s="19"/>
      <c r="K12218" s="15"/>
      <c r="L12218" s="15"/>
      <c r="M12218" s="16"/>
      <c r="N12218" s="20"/>
      <c r="O12218" s="21"/>
      <c r="P12218" s="16"/>
      <c r="Q12218" s="15"/>
      <c r="R12218" s="16"/>
      <c r="S12218" s="16"/>
      <c r="T12218" s="22"/>
      <c r="U12218" s="23"/>
    </row>
    <row r="12219" spans="1:21" x14ac:dyDescent="0.3">
      <c r="A12219" s="18"/>
      <c r="B12219" s="18"/>
      <c r="C12219" s="18"/>
      <c r="D12219" s="18"/>
      <c r="E12219" s="18"/>
      <c r="F12219" s="6"/>
      <c r="G12219" s="7"/>
      <c r="H12219" s="6"/>
      <c r="I12219" s="6"/>
      <c r="J12219" s="19"/>
      <c r="K12219" s="15"/>
      <c r="L12219" s="15"/>
      <c r="M12219" s="16"/>
      <c r="N12219" s="20"/>
      <c r="O12219" s="21"/>
      <c r="P12219" s="16"/>
      <c r="Q12219" s="15"/>
      <c r="R12219" s="16"/>
      <c r="S12219" s="16"/>
      <c r="T12219" s="22"/>
      <c r="U12219" s="23"/>
    </row>
    <row r="12220" spans="1:21" x14ac:dyDescent="0.3">
      <c r="A12220" s="18"/>
      <c r="B12220" s="18"/>
      <c r="C12220" s="18"/>
      <c r="D12220" s="18"/>
      <c r="E12220" s="18"/>
      <c r="F12220" s="6"/>
      <c r="G12220" s="7"/>
      <c r="H12220" s="6"/>
      <c r="I12220" s="6"/>
      <c r="J12220" s="19"/>
      <c r="K12220" s="15"/>
      <c r="L12220" s="15"/>
      <c r="M12220" s="16"/>
      <c r="N12220" s="20"/>
      <c r="O12220" s="21"/>
      <c r="P12220" s="16"/>
      <c r="Q12220" s="15"/>
      <c r="R12220" s="16"/>
      <c r="S12220" s="16"/>
      <c r="T12220" s="22"/>
      <c r="U12220" s="23"/>
    </row>
    <row r="12221" spans="1:21" x14ac:dyDescent="0.3">
      <c r="A12221" s="18"/>
      <c r="B12221" s="18"/>
      <c r="C12221" s="18"/>
      <c r="D12221" s="18"/>
      <c r="E12221" s="18"/>
      <c r="F12221" s="6"/>
      <c r="G12221" s="7"/>
      <c r="H12221" s="6"/>
      <c r="I12221" s="6"/>
      <c r="J12221" s="19"/>
      <c r="K12221" s="15"/>
      <c r="L12221" s="15"/>
      <c r="M12221" s="16"/>
      <c r="N12221" s="20"/>
      <c r="O12221" s="21"/>
      <c r="P12221" s="16"/>
      <c r="Q12221" s="15"/>
      <c r="R12221" s="16"/>
      <c r="S12221" s="16"/>
      <c r="T12221" s="22"/>
      <c r="U12221" s="23"/>
    </row>
    <row r="12222" spans="1:21" x14ac:dyDescent="0.3">
      <c r="A12222" s="18"/>
      <c r="B12222" s="18"/>
      <c r="C12222" s="18"/>
      <c r="D12222" s="18"/>
      <c r="E12222" s="18"/>
      <c r="F12222" s="6"/>
      <c r="G12222" s="7"/>
      <c r="H12222" s="6"/>
      <c r="I12222" s="6"/>
      <c r="J12222" s="19"/>
      <c r="K12222" s="15"/>
      <c r="L12222" s="15"/>
      <c r="M12222" s="16"/>
      <c r="N12222" s="20"/>
      <c r="O12222" s="21"/>
      <c r="P12222" s="16"/>
      <c r="Q12222" s="15"/>
      <c r="R12222" s="16"/>
      <c r="S12222" s="16"/>
      <c r="T12222" s="22"/>
      <c r="U12222" s="23"/>
    </row>
    <row r="12223" spans="1:21" x14ac:dyDescent="0.3">
      <c r="A12223" s="18"/>
      <c r="B12223" s="18"/>
      <c r="C12223" s="18"/>
      <c r="D12223" s="18"/>
      <c r="E12223" s="18"/>
      <c r="F12223" s="6"/>
      <c r="G12223" s="7"/>
      <c r="H12223" s="6"/>
      <c r="I12223" s="6"/>
      <c r="J12223" s="19"/>
      <c r="K12223" s="15"/>
      <c r="L12223" s="15"/>
      <c r="M12223" s="16"/>
      <c r="N12223" s="20"/>
      <c r="O12223" s="21"/>
      <c r="P12223" s="16"/>
      <c r="Q12223" s="15"/>
      <c r="R12223" s="16"/>
      <c r="S12223" s="16"/>
      <c r="T12223" s="22"/>
      <c r="U12223" s="23"/>
    </row>
    <row r="12224" spans="1:21" x14ac:dyDescent="0.3">
      <c r="A12224" s="18"/>
      <c r="B12224" s="18"/>
      <c r="C12224" s="18"/>
      <c r="D12224" s="18"/>
      <c r="E12224" s="18"/>
      <c r="F12224" s="6"/>
      <c r="G12224" s="7"/>
      <c r="H12224" s="6"/>
      <c r="I12224" s="6"/>
      <c r="J12224" s="19"/>
      <c r="K12224" s="15"/>
      <c r="L12224" s="15"/>
      <c r="M12224" s="16"/>
      <c r="N12224" s="20"/>
      <c r="O12224" s="21"/>
      <c r="P12224" s="16"/>
      <c r="Q12224" s="15"/>
      <c r="R12224" s="16"/>
      <c r="S12224" s="16"/>
      <c r="T12224" s="22"/>
      <c r="U12224" s="23"/>
    </row>
    <row r="12225" spans="1:21" x14ac:dyDescent="0.3">
      <c r="A12225" s="18"/>
      <c r="B12225" s="18"/>
      <c r="C12225" s="18"/>
      <c r="D12225" s="18"/>
      <c r="E12225" s="18"/>
      <c r="F12225" s="6"/>
      <c r="G12225" s="7"/>
      <c r="H12225" s="6"/>
      <c r="I12225" s="6"/>
      <c r="J12225" s="19"/>
      <c r="K12225" s="15"/>
      <c r="L12225" s="15"/>
      <c r="M12225" s="16"/>
      <c r="N12225" s="20"/>
      <c r="O12225" s="21"/>
      <c r="P12225" s="16"/>
      <c r="Q12225" s="15"/>
      <c r="R12225" s="16"/>
      <c r="S12225" s="16"/>
      <c r="T12225" s="22"/>
      <c r="U12225" s="23"/>
    </row>
    <row r="12226" spans="1:21" x14ac:dyDescent="0.3">
      <c r="A12226" s="18"/>
      <c r="B12226" s="18"/>
      <c r="C12226" s="18"/>
      <c r="D12226" s="18"/>
      <c r="E12226" s="18"/>
      <c r="F12226" s="6"/>
      <c r="G12226" s="7"/>
      <c r="H12226" s="6"/>
      <c r="I12226" s="6"/>
      <c r="J12226" s="19"/>
      <c r="K12226" s="15"/>
      <c r="L12226" s="15"/>
      <c r="M12226" s="16"/>
      <c r="N12226" s="20"/>
      <c r="O12226" s="21"/>
      <c r="P12226" s="16"/>
      <c r="Q12226" s="15"/>
      <c r="R12226" s="16"/>
      <c r="S12226" s="16"/>
      <c r="T12226" s="22"/>
      <c r="U12226" s="23"/>
    </row>
    <row r="12227" spans="1:21" x14ac:dyDescent="0.3">
      <c r="A12227" s="18"/>
      <c r="B12227" s="18"/>
      <c r="C12227" s="18"/>
      <c r="D12227" s="18"/>
      <c r="E12227" s="18"/>
      <c r="F12227" s="6"/>
      <c r="G12227" s="7"/>
      <c r="H12227" s="6"/>
      <c r="I12227" s="6"/>
      <c r="J12227" s="19"/>
      <c r="K12227" s="15"/>
      <c r="L12227" s="15"/>
      <c r="M12227" s="16"/>
      <c r="N12227" s="20"/>
      <c r="O12227" s="21"/>
      <c r="P12227" s="16"/>
      <c r="Q12227" s="15"/>
      <c r="R12227" s="16"/>
      <c r="S12227" s="16"/>
      <c r="T12227" s="22"/>
      <c r="U12227" s="23"/>
    </row>
    <row r="12228" spans="1:21" x14ac:dyDescent="0.3">
      <c r="A12228" s="18"/>
      <c r="B12228" s="18"/>
      <c r="C12228" s="18"/>
      <c r="D12228" s="18"/>
      <c r="E12228" s="18"/>
      <c r="F12228" s="6"/>
      <c r="G12228" s="7"/>
      <c r="H12228" s="6"/>
      <c r="I12228" s="6"/>
      <c r="J12228" s="19"/>
      <c r="K12228" s="15"/>
      <c r="L12228" s="15"/>
      <c r="M12228" s="16"/>
      <c r="N12228" s="20"/>
      <c r="O12228" s="21"/>
      <c r="P12228" s="16"/>
      <c r="Q12228" s="15"/>
      <c r="R12228" s="16"/>
      <c r="S12228" s="16"/>
      <c r="T12228" s="22"/>
      <c r="U12228" s="23"/>
    </row>
    <row r="12229" spans="1:21" x14ac:dyDescent="0.3">
      <c r="A12229" s="18"/>
      <c r="B12229" s="18"/>
      <c r="C12229" s="18"/>
      <c r="D12229" s="18"/>
      <c r="E12229" s="18"/>
      <c r="F12229" s="6"/>
      <c r="G12229" s="7"/>
      <c r="H12229" s="6"/>
      <c r="I12229" s="6"/>
      <c r="J12229" s="19"/>
      <c r="K12229" s="15"/>
      <c r="L12229" s="15"/>
      <c r="M12229" s="16"/>
      <c r="N12229" s="20"/>
      <c r="O12229" s="21"/>
      <c r="P12229" s="16"/>
      <c r="Q12229" s="15"/>
      <c r="R12229" s="16"/>
      <c r="S12229" s="16"/>
      <c r="T12229" s="22"/>
      <c r="U12229" s="23"/>
    </row>
    <row r="12230" spans="1:21" x14ac:dyDescent="0.3">
      <c r="A12230" s="18"/>
      <c r="B12230" s="18"/>
      <c r="C12230" s="18"/>
      <c r="D12230" s="18"/>
      <c r="E12230" s="18"/>
      <c r="F12230" s="6"/>
      <c r="G12230" s="7"/>
      <c r="H12230" s="6"/>
      <c r="I12230" s="6"/>
      <c r="J12230" s="19"/>
      <c r="K12230" s="15"/>
      <c r="L12230" s="15"/>
      <c r="M12230" s="16"/>
      <c r="N12230" s="20"/>
      <c r="O12230" s="21"/>
      <c r="P12230" s="16"/>
      <c r="Q12230" s="15"/>
      <c r="R12230" s="16"/>
      <c r="S12230" s="16"/>
      <c r="T12230" s="22"/>
      <c r="U12230" s="23"/>
    </row>
    <row r="12231" spans="1:21" x14ac:dyDescent="0.3">
      <c r="A12231" s="18"/>
      <c r="B12231" s="18"/>
      <c r="C12231" s="18"/>
      <c r="D12231" s="18"/>
      <c r="E12231" s="18"/>
      <c r="F12231" s="6"/>
      <c r="G12231" s="7"/>
      <c r="H12231" s="6"/>
      <c r="I12231" s="6"/>
      <c r="J12231" s="19"/>
      <c r="K12231" s="15"/>
      <c r="L12231" s="15"/>
      <c r="M12231" s="16"/>
      <c r="N12231" s="20"/>
      <c r="O12231" s="21"/>
      <c r="P12231" s="16"/>
      <c r="Q12231" s="15"/>
      <c r="R12231" s="16"/>
      <c r="S12231" s="16"/>
      <c r="T12231" s="22"/>
      <c r="U12231" s="23"/>
    </row>
    <row r="12232" spans="1:21" x14ac:dyDescent="0.3">
      <c r="A12232" s="18"/>
      <c r="B12232" s="18"/>
      <c r="C12232" s="18"/>
      <c r="D12232" s="18"/>
      <c r="E12232" s="18"/>
      <c r="F12232" s="6"/>
      <c r="G12232" s="7"/>
      <c r="H12232" s="6"/>
      <c r="I12232" s="6"/>
      <c r="J12232" s="19"/>
      <c r="K12232" s="15"/>
      <c r="L12232" s="15"/>
      <c r="M12232" s="16"/>
      <c r="N12232" s="20"/>
      <c r="O12232" s="21"/>
      <c r="P12232" s="16"/>
      <c r="Q12232" s="15"/>
      <c r="R12232" s="16"/>
      <c r="S12232" s="16"/>
      <c r="T12232" s="22"/>
      <c r="U12232" s="23"/>
    </row>
    <row r="12233" spans="1:21" x14ac:dyDescent="0.3">
      <c r="A12233" s="18"/>
      <c r="B12233" s="18"/>
      <c r="C12233" s="18"/>
      <c r="D12233" s="18"/>
      <c r="E12233" s="18"/>
      <c r="F12233" s="6"/>
      <c r="G12233" s="7"/>
      <c r="H12233" s="6"/>
      <c r="I12233" s="6"/>
      <c r="J12233" s="19"/>
      <c r="K12233" s="15"/>
      <c r="L12233" s="15"/>
      <c r="M12233" s="16"/>
      <c r="N12233" s="20"/>
      <c r="O12233" s="21"/>
      <c r="P12233" s="16"/>
      <c r="Q12233" s="15"/>
      <c r="R12233" s="16"/>
      <c r="S12233" s="16"/>
      <c r="T12233" s="22"/>
      <c r="U12233" s="23"/>
    </row>
    <row r="12234" spans="1:21" x14ac:dyDescent="0.3">
      <c r="A12234" s="18"/>
      <c r="B12234" s="18"/>
      <c r="C12234" s="18"/>
      <c r="D12234" s="18"/>
      <c r="E12234" s="18"/>
      <c r="F12234" s="6"/>
      <c r="G12234" s="7"/>
      <c r="H12234" s="6"/>
      <c r="I12234" s="6"/>
      <c r="J12234" s="19"/>
      <c r="K12234" s="15"/>
      <c r="L12234" s="15"/>
      <c r="M12234" s="16"/>
      <c r="N12234" s="20"/>
      <c r="O12234" s="21"/>
      <c r="P12234" s="16"/>
      <c r="Q12234" s="15"/>
      <c r="R12234" s="16"/>
      <c r="S12234" s="16"/>
      <c r="T12234" s="22"/>
      <c r="U12234" s="23"/>
    </row>
    <row r="12235" spans="1:21" x14ac:dyDescent="0.3">
      <c r="A12235" s="18"/>
      <c r="B12235" s="18"/>
      <c r="C12235" s="18"/>
      <c r="D12235" s="18"/>
      <c r="E12235" s="18"/>
      <c r="F12235" s="6"/>
      <c r="G12235" s="7"/>
      <c r="H12235" s="6"/>
      <c r="I12235" s="6"/>
      <c r="J12235" s="19"/>
      <c r="K12235" s="15"/>
      <c r="L12235" s="15"/>
      <c r="M12235" s="16"/>
      <c r="N12235" s="20"/>
      <c r="O12235" s="21"/>
      <c r="P12235" s="16"/>
      <c r="Q12235" s="15"/>
      <c r="R12235" s="16"/>
      <c r="S12235" s="16"/>
      <c r="T12235" s="22"/>
      <c r="U12235" s="23"/>
    </row>
    <row r="12236" spans="1:21" x14ac:dyDescent="0.3">
      <c r="A12236" s="18"/>
      <c r="B12236" s="18"/>
      <c r="C12236" s="18"/>
      <c r="D12236" s="18"/>
      <c r="E12236" s="18"/>
      <c r="F12236" s="6"/>
      <c r="G12236" s="7"/>
      <c r="H12236" s="6"/>
      <c r="I12236" s="6"/>
      <c r="J12236" s="19"/>
      <c r="K12236" s="15"/>
      <c r="L12236" s="15"/>
      <c r="M12236" s="16"/>
      <c r="N12236" s="20"/>
      <c r="O12236" s="21"/>
      <c r="P12236" s="16"/>
      <c r="Q12236" s="15"/>
      <c r="R12236" s="16"/>
      <c r="S12236" s="16"/>
      <c r="T12236" s="22"/>
      <c r="U12236" s="23"/>
    </row>
    <row r="12237" spans="1:21" x14ac:dyDescent="0.3">
      <c r="A12237" s="18"/>
      <c r="B12237" s="18"/>
      <c r="C12237" s="18"/>
      <c r="D12237" s="18"/>
      <c r="E12237" s="18"/>
      <c r="F12237" s="6"/>
      <c r="G12237" s="7"/>
      <c r="H12237" s="6"/>
      <c r="I12237" s="6"/>
      <c r="J12237" s="19"/>
      <c r="K12237" s="15"/>
      <c r="L12237" s="15"/>
      <c r="M12237" s="16"/>
      <c r="N12237" s="20"/>
      <c r="O12237" s="21"/>
      <c r="P12237" s="16"/>
      <c r="Q12237" s="15"/>
      <c r="R12237" s="16"/>
      <c r="S12237" s="16"/>
      <c r="T12237" s="22"/>
      <c r="U12237" s="23"/>
    </row>
    <row r="12238" spans="1:21" x14ac:dyDescent="0.3">
      <c r="A12238" s="18"/>
      <c r="B12238" s="18"/>
      <c r="C12238" s="18"/>
      <c r="D12238" s="18"/>
      <c r="E12238" s="18"/>
      <c r="F12238" s="6"/>
      <c r="G12238" s="7"/>
      <c r="H12238" s="6"/>
      <c r="I12238" s="6"/>
      <c r="J12238" s="19"/>
      <c r="K12238" s="15"/>
      <c r="L12238" s="15"/>
      <c r="M12238" s="16"/>
      <c r="N12238" s="20"/>
      <c r="O12238" s="21"/>
      <c r="P12238" s="16"/>
      <c r="Q12238" s="15"/>
      <c r="R12238" s="16"/>
      <c r="S12238" s="16"/>
      <c r="T12238" s="22"/>
      <c r="U12238" s="23"/>
    </row>
    <row r="12239" spans="1:21" x14ac:dyDescent="0.3">
      <c r="A12239" s="18"/>
      <c r="B12239" s="18"/>
      <c r="C12239" s="18"/>
      <c r="D12239" s="18"/>
      <c r="E12239" s="18"/>
      <c r="F12239" s="6"/>
      <c r="G12239" s="7"/>
      <c r="H12239" s="6"/>
      <c r="I12239" s="6"/>
      <c r="J12239" s="19"/>
      <c r="K12239" s="15"/>
      <c r="L12239" s="15"/>
      <c r="M12239" s="16"/>
      <c r="N12239" s="20"/>
      <c r="O12239" s="21"/>
      <c r="P12239" s="16"/>
      <c r="Q12239" s="15"/>
      <c r="R12239" s="16"/>
      <c r="S12239" s="16"/>
      <c r="T12239" s="22"/>
      <c r="U12239" s="23"/>
    </row>
    <row r="12240" spans="1:21" x14ac:dyDescent="0.3">
      <c r="A12240" s="18"/>
      <c r="B12240" s="18"/>
      <c r="C12240" s="18"/>
      <c r="D12240" s="18"/>
      <c r="E12240" s="18"/>
      <c r="F12240" s="6"/>
      <c r="G12240" s="7"/>
      <c r="H12240" s="6"/>
      <c r="I12240" s="6"/>
      <c r="J12240" s="19"/>
      <c r="K12240" s="15"/>
      <c r="L12240" s="15"/>
      <c r="M12240" s="16"/>
      <c r="N12240" s="20"/>
      <c r="O12240" s="21"/>
      <c r="P12240" s="16"/>
      <c r="Q12240" s="15"/>
      <c r="R12240" s="16"/>
      <c r="S12240" s="16"/>
      <c r="T12240" s="22"/>
      <c r="U12240" s="23"/>
    </row>
    <row r="12241" spans="1:21" x14ac:dyDescent="0.3">
      <c r="A12241" s="18"/>
      <c r="B12241" s="18"/>
      <c r="C12241" s="18"/>
      <c r="D12241" s="18"/>
      <c r="E12241" s="18"/>
      <c r="F12241" s="6"/>
      <c r="G12241" s="7"/>
      <c r="H12241" s="6"/>
      <c r="I12241" s="6"/>
      <c r="J12241" s="19"/>
      <c r="K12241" s="15"/>
      <c r="L12241" s="15"/>
      <c r="M12241" s="16"/>
      <c r="N12241" s="20"/>
      <c r="O12241" s="21"/>
      <c r="P12241" s="16"/>
      <c r="Q12241" s="15"/>
      <c r="R12241" s="16"/>
      <c r="S12241" s="16"/>
      <c r="T12241" s="22"/>
      <c r="U12241" s="23"/>
    </row>
    <row r="12242" spans="1:21" x14ac:dyDescent="0.3">
      <c r="A12242" s="18"/>
      <c r="B12242" s="18"/>
      <c r="C12242" s="18"/>
      <c r="D12242" s="18"/>
      <c r="E12242" s="18"/>
      <c r="F12242" s="6"/>
      <c r="G12242" s="7"/>
      <c r="H12242" s="6"/>
      <c r="I12242" s="6"/>
      <c r="J12242" s="19"/>
      <c r="K12242" s="15"/>
      <c r="L12242" s="15"/>
      <c r="M12242" s="16"/>
      <c r="N12242" s="20"/>
      <c r="O12242" s="21"/>
      <c r="P12242" s="16"/>
      <c r="Q12242" s="15"/>
      <c r="R12242" s="16"/>
      <c r="S12242" s="16"/>
      <c r="T12242" s="22"/>
      <c r="U12242" s="23"/>
    </row>
    <row r="12243" spans="1:21" x14ac:dyDescent="0.3">
      <c r="A12243" s="18"/>
      <c r="B12243" s="18"/>
      <c r="C12243" s="18"/>
      <c r="D12243" s="18"/>
      <c r="E12243" s="18"/>
      <c r="F12243" s="6"/>
      <c r="G12243" s="7"/>
      <c r="H12243" s="6"/>
      <c r="I12243" s="6"/>
      <c r="J12243" s="19"/>
      <c r="K12243" s="15"/>
      <c r="L12243" s="15"/>
      <c r="M12243" s="16"/>
      <c r="N12243" s="20"/>
      <c r="O12243" s="21"/>
      <c r="P12243" s="16"/>
      <c r="Q12243" s="15"/>
      <c r="R12243" s="16"/>
      <c r="S12243" s="16"/>
      <c r="T12243" s="22"/>
      <c r="U12243" s="23"/>
    </row>
    <row r="12244" spans="1:21" x14ac:dyDescent="0.3">
      <c r="A12244" s="18"/>
      <c r="B12244" s="18"/>
      <c r="C12244" s="18"/>
      <c r="D12244" s="18"/>
      <c r="E12244" s="18"/>
      <c r="F12244" s="6"/>
      <c r="G12244" s="7"/>
      <c r="H12244" s="6"/>
      <c r="I12244" s="6"/>
      <c r="J12244" s="19"/>
      <c r="K12244" s="15"/>
      <c r="L12244" s="15"/>
      <c r="M12244" s="16"/>
      <c r="N12244" s="20"/>
      <c r="O12244" s="21"/>
      <c r="P12244" s="16"/>
      <c r="Q12244" s="15"/>
      <c r="R12244" s="16"/>
      <c r="S12244" s="16"/>
      <c r="T12244" s="22"/>
      <c r="U12244" s="23"/>
    </row>
    <row r="12245" spans="1:21" x14ac:dyDescent="0.3">
      <c r="A12245" s="18"/>
      <c r="B12245" s="18"/>
      <c r="C12245" s="18"/>
      <c r="D12245" s="18"/>
      <c r="E12245" s="18"/>
      <c r="F12245" s="6"/>
      <c r="G12245" s="7"/>
      <c r="H12245" s="6"/>
      <c r="I12245" s="6"/>
      <c r="J12245" s="19"/>
      <c r="K12245" s="15"/>
      <c r="L12245" s="15"/>
      <c r="M12245" s="16"/>
      <c r="N12245" s="20"/>
      <c r="O12245" s="21"/>
      <c r="P12245" s="16"/>
      <c r="Q12245" s="15"/>
      <c r="R12245" s="16"/>
      <c r="S12245" s="16"/>
      <c r="T12245" s="22"/>
      <c r="U12245" s="23"/>
    </row>
    <row r="12246" spans="1:21" x14ac:dyDescent="0.3">
      <c r="A12246" s="18"/>
      <c r="B12246" s="18"/>
      <c r="C12246" s="18"/>
      <c r="D12246" s="18"/>
      <c r="E12246" s="18"/>
      <c r="F12246" s="6"/>
      <c r="G12246" s="7"/>
      <c r="H12246" s="6"/>
      <c r="I12246" s="6"/>
      <c r="J12246" s="19"/>
      <c r="K12246" s="15"/>
      <c r="L12246" s="15"/>
      <c r="M12246" s="16"/>
      <c r="N12246" s="20"/>
      <c r="O12246" s="21"/>
      <c r="P12246" s="16"/>
      <c r="Q12246" s="15"/>
      <c r="R12246" s="16"/>
      <c r="S12246" s="16"/>
      <c r="T12246" s="22"/>
      <c r="U12246" s="23"/>
    </row>
    <row r="12247" spans="1:21" x14ac:dyDescent="0.3">
      <c r="A12247" s="18"/>
      <c r="B12247" s="18"/>
      <c r="C12247" s="18"/>
      <c r="D12247" s="18"/>
      <c r="E12247" s="18"/>
      <c r="F12247" s="6"/>
      <c r="G12247" s="7"/>
      <c r="H12247" s="6"/>
      <c r="I12247" s="6"/>
      <c r="J12247" s="19"/>
      <c r="K12247" s="15"/>
      <c r="L12247" s="15"/>
      <c r="M12247" s="16"/>
      <c r="N12247" s="20"/>
      <c r="O12247" s="21"/>
      <c r="P12247" s="16"/>
      <c r="Q12247" s="15"/>
      <c r="R12247" s="16"/>
      <c r="S12247" s="16"/>
      <c r="T12247" s="22"/>
      <c r="U12247" s="23"/>
    </row>
    <row r="12248" spans="1:21" x14ac:dyDescent="0.3">
      <c r="A12248" s="18"/>
      <c r="B12248" s="18"/>
      <c r="C12248" s="18"/>
      <c r="D12248" s="18"/>
      <c r="E12248" s="18"/>
      <c r="F12248" s="6"/>
      <c r="G12248" s="7"/>
      <c r="H12248" s="6"/>
      <c r="I12248" s="6"/>
      <c r="J12248" s="19"/>
      <c r="K12248" s="15"/>
      <c r="L12248" s="15"/>
      <c r="M12248" s="16"/>
      <c r="N12248" s="20"/>
      <c r="O12248" s="21"/>
      <c r="P12248" s="16"/>
      <c r="Q12248" s="15"/>
      <c r="R12248" s="16"/>
      <c r="S12248" s="16"/>
      <c r="T12248" s="22"/>
      <c r="U12248" s="23"/>
    </row>
    <row r="12249" spans="1:21" x14ac:dyDescent="0.3">
      <c r="A12249" s="18"/>
      <c r="B12249" s="18"/>
      <c r="C12249" s="18"/>
      <c r="D12249" s="18"/>
      <c r="E12249" s="18"/>
      <c r="F12249" s="6"/>
      <c r="G12249" s="7"/>
      <c r="H12249" s="6"/>
      <c r="I12249" s="6"/>
      <c r="J12249" s="19"/>
      <c r="K12249" s="15"/>
      <c r="L12249" s="15"/>
      <c r="M12249" s="16"/>
      <c r="N12249" s="20"/>
      <c r="O12249" s="21"/>
      <c r="P12249" s="16"/>
      <c r="Q12249" s="15"/>
      <c r="R12249" s="16"/>
      <c r="S12249" s="16"/>
      <c r="T12249" s="22"/>
      <c r="U12249" s="23"/>
    </row>
    <row r="12250" spans="1:21" x14ac:dyDescent="0.3">
      <c r="A12250" s="18"/>
      <c r="B12250" s="18"/>
      <c r="C12250" s="18"/>
      <c r="D12250" s="18"/>
      <c r="E12250" s="18"/>
      <c r="F12250" s="6"/>
      <c r="G12250" s="7"/>
      <c r="H12250" s="6"/>
      <c r="I12250" s="6"/>
      <c r="J12250" s="19"/>
      <c r="K12250" s="15"/>
      <c r="L12250" s="15"/>
      <c r="M12250" s="16"/>
      <c r="N12250" s="20"/>
      <c r="O12250" s="21"/>
      <c r="P12250" s="16"/>
      <c r="Q12250" s="15"/>
      <c r="R12250" s="16"/>
      <c r="S12250" s="16"/>
      <c r="T12250" s="22"/>
      <c r="U12250" s="23"/>
    </row>
    <row r="12251" spans="1:21" x14ac:dyDescent="0.3">
      <c r="A12251" s="18"/>
      <c r="B12251" s="18"/>
      <c r="C12251" s="18"/>
      <c r="D12251" s="18"/>
      <c r="E12251" s="18"/>
      <c r="F12251" s="6"/>
      <c r="G12251" s="7"/>
      <c r="H12251" s="6"/>
      <c r="I12251" s="6"/>
      <c r="J12251" s="19"/>
      <c r="K12251" s="15"/>
      <c r="L12251" s="15"/>
      <c r="M12251" s="16"/>
      <c r="N12251" s="20"/>
      <c r="O12251" s="21"/>
      <c r="P12251" s="16"/>
      <c r="Q12251" s="15"/>
      <c r="R12251" s="16"/>
      <c r="S12251" s="16"/>
      <c r="T12251" s="22"/>
      <c r="U12251" s="23"/>
    </row>
    <row r="12252" spans="1:21" x14ac:dyDescent="0.3">
      <c r="A12252" s="18"/>
      <c r="B12252" s="18"/>
      <c r="C12252" s="18"/>
      <c r="D12252" s="18"/>
      <c r="E12252" s="18"/>
      <c r="F12252" s="6"/>
      <c r="G12252" s="7"/>
      <c r="H12252" s="6"/>
      <c r="I12252" s="6"/>
      <c r="J12252" s="19"/>
      <c r="K12252" s="15"/>
      <c r="L12252" s="15"/>
      <c r="M12252" s="16"/>
      <c r="N12252" s="20"/>
      <c r="O12252" s="21"/>
      <c r="P12252" s="16"/>
      <c r="Q12252" s="15"/>
      <c r="R12252" s="16"/>
      <c r="S12252" s="16"/>
      <c r="T12252" s="22"/>
      <c r="U12252" s="23"/>
    </row>
    <row r="12253" spans="1:21" x14ac:dyDescent="0.3">
      <c r="A12253" s="18"/>
      <c r="B12253" s="18"/>
      <c r="C12253" s="18"/>
      <c r="D12253" s="18"/>
      <c r="E12253" s="18"/>
      <c r="F12253" s="6"/>
      <c r="G12253" s="7"/>
      <c r="H12253" s="6"/>
      <c r="I12253" s="6"/>
      <c r="J12253" s="19"/>
      <c r="K12253" s="15"/>
      <c r="L12253" s="15"/>
      <c r="M12253" s="16"/>
      <c r="N12253" s="20"/>
      <c r="O12253" s="21"/>
      <c r="P12253" s="16"/>
      <c r="Q12253" s="15"/>
      <c r="R12253" s="16"/>
      <c r="S12253" s="16"/>
      <c r="T12253" s="22"/>
      <c r="U12253" s="23"/>
    </row>
    <row r="12254" spans="1:21" x14ac:dyDescent="0.3">
      <c r="A12254" s="18"/>
      <c r="B12254" s="18"/>
      <c r="C12254" s="18"/>
      <c r="D12254" s="18"/>
      <c r="E12254" s="18"/>
      <c r="F12254" s="6"/>
      <c r="G12254" s="7"/>
      <c r="H12254" s="6"/>
      <c r="I12254" s="6"/>
      <c r="J12254" s="19"/>
      <c r="K12254" s="15"/>
      <c r="L12254" s="15"/>
      <c r="M12254" s="16"/>
      <c r="N12254" s="20"/>
      <c r="O12254" s="21"/>
      <c r="P12254" s="16"/>
      <c r="Q12254" s="15"/>
      <c r="R12254" s="16"/>
      <c r="S12254" s="16"/>
      <c r="T12254" s="22"/>
      <c r="U12254" s="23"/>
    </row>
    <row r="12255" spans="1:21" x14ac:dyDescent="0.3">
      <c r="A12255" s="18"/>
      <c r="B12255" s="18"/>
      <c r="C12255" s="18"/>
      <c r="D12255" s="18"/>
      <c r="E12255" s="18"/>
      <c r="F12255" s="6"/>
      <c r="G12255" s="7"/>
      <c r="H12255" s="6"/>
      <c r="I12255" s="6"/>
      <c r="J12255" s="19"/>
      <c r="K12255" s="15"/>
      <c r="L12255" s="15"/>
      <c r="M12255" s="16"/>
      <c r="N12255" s="20"/>
      <c r="O12255" s="21"/>
      <c r="P12255" s="16"/>
      <c r="Q12255" s="15"/>
      <c r="R12255" s="16"/>
      <c r="S12255" s="16"/>
      <c r="T12255" s="22"/>
      <c r="U12255" s="23"/>
    </row>
    <row r="12256" spans="1:21" x14ac:dyDescent="0.3">
      <c r="A12256" s="18"/>
      <c r="B12256" s="18"/>
      <c r="C12256" s="18"/>
      <c r="D12256" s="18"/>
      <c r="E12256" s="18"/>
      <c r="F12256" s="6"/>
      <c r="G12256" s="7"/>
      <c r="H12256" s="6"/>
      <c r="I12256" s="6"/>
      <c r="J12256" s="19"/>
      <c r="K12256" s="15"/>
      <c r="L12256" s="15"/>
      <c r="M12256" s="16"/>
      <c r="N12256" s="20"/>
      <c r="O12256" s="21"/>
      <c r="P12256" s="16"/>
      <c r="Q12256" s="15"/>
      <c r="R12256" s="16"/>
      <c r="S12256" s="16"/>
      <c r="T12256" s="22"/>
      <c r="U12256" s="23"/>
    </row>
    <row r="12257" spans="1:21" x14ac:dyDescent="0.3">
      <c r="A12257" s="18"/>
      <c r="B12257" s="18"/>
      <c r="C12257" s="18"/>
      <c r="D12257" s="18"/>
      <c r="E12257" s="18"/>
      <c r="F12257" s="6"/>
      <c r="G12257" s="7"/>
      <c r="H12257" s="6"/>
      <c r="I12257" s="6"/>
      <c r="J12257" s="19"/>
      <c r="K12257" s="15"/>
      <c r="L12257" s="15"/>
      <c r="M12257" s="16"/>
      <c r="N12257" s="20"/>
      <c r="O12257" s="21"/>
      <c r="P12257" s="16"/>
      <c r="Q12257" s="15"/>
      <c r="R12257" s="16"/>
      <c r="S12257" s="16"/>
      <c r="T12257" s="22"/>
      <c r="U12257" s="23"/>
    </row>
    <row r="12258" spans="1:21" x14ac:dyDescent="0.3">
      <c r="A12258" s="18"/>
      <c r="B12258" s="18"/>
      <c r="C12258" s="18"/>
      <c r="D12258" s="18"/>
      <c r="E12258" s="18"/>
      <c r="F12258" s="6"/>
      <c r="G12258" s="7"/>
      <c r="H12258" s="6"/>
      <c r="I12258" s="6"/>
      <c r="J12258" s="19"/>
      <c r="K12258" s="15"/>
      <c r="L12258" s="15"/>
      <c r="M12258" s="16"/>
      <c r="N12258" s="20"/>
      <c r="O12258" s="21"/>
      <c r="P12258" s="16"/>
      <c r="Q12258" s="15"/>
      <c r="R12258" s="16"/>
      <c r="S12258" s="16"/>
      <c r="T12258" s="22"/>
      <c r="U12258" s="23"/>
    </row>
    <row r="12259" spans="1:21" x14ac:dyDescent="0.3">
      <c r="A12259" s="18"/>
      <c r="B12259" s="18"/>
      <c r="C12259" s="18"/>
      <c r="D12259" s="18"/>
      <c r="E12259" s="18"/>
      <c r="F12259" s="6"/>
      <c r="G12259" s="7"/>
      <c r="H12259" s="6"/>
      <c r="I12259" s="6"/>
      <c r="J12259" s="19"/>
      <c r="K12259" s="15"/>
      <c r="L12259" s="15"/>
      <c r="M12259" s="16"/>
      <c r="N12259" s="20"/>
      <c r="O12259" s="21"/>
      <c r="P12259" s="16"/>
      <c r="Q12259" s="15"/>
      <c r="R12259" s="16"/>
      <c r="S12259" s="16"/>
      <c r="T12259" s="22"/>
      <c r="U12259" s="23"/>
    </row>
    <row r="12260" spans="1:21" x14ac:dyDescent="0.3">
      <c r="A12260" s="18"/>
      <c r="B12260" s="18"/>
      <c r="C12260" s="18"/>
      <c r="D12260" s="18"/>
      <c r="E12260" s="18"/>
      <c r="F12260" s="6"/>
      <c r="G12260" s="7"/>
      <c r="H12260" s="6"/>
      <c r="I12260" s="6"/>
      <c r="J12260" s="19"/>
      <c r="K12260" s="15"/>
      <c r="L12260" s="15"/>
      <c r="M12260" s="16"/>
      <c r="N12260" s="20"/>
      <c r="O12260" s="21"/>
      <c r="P12260" s="16"/>
      <c r="Q12260" s="15"/>
      <c r="R12260" s="16"/>
      <c r="S12260" s="16"/>
      <c r="T12260" s="22"/>
      <c r="U12260" s="23"/>
    </row>
    <row r="12261" spans="1:21" x14ac:dyDescent="0.3">
      <c r="A12261" s="18"/>
      <c r="B12261" s="18"/>
      <c r="C12261" s="18"/>
      <c r="D12261" s="18"/>
      <c r="E12261" s="18"/>
      <c r="F12261" s="6"/>
      <c r="G12261" s="7"/>
      <c r="H12261" s="6"/>
      <c r="I12261" s="6"/>
      <c r="J12261" s="19"/>
      <c r="K12261" s="15"/>
      <c r="L12261" s="15"/>
      <c r="M12261" s="16"/>
      <c r="N12261" s="20"/>
      <c r="O12261" s="21"/>
      <c r="P12261" s="16"/>
      <c r="Q12261" s="15"/>
      <c r="R12261" s="16"/>
      <c r="S12261" s="16"/>
      <c r="T12261" s="22"/>
      <c r="U12261" s="23"/>
    </row>
    <row r="12262" spans="1:21" x14ac:dyDescent="0.3">
      <c r="A12262" s="18"/>
      <c r="B12262" s="18"/>
      <c r="C12262" s="18"/>
      <c r="D12262" s="18"/>
      <c r="E12262" s="18"/>
      <c r="F12262" s="6"/>
      <c r="G12262" s="7"/>
      <c r="H12262" s="6"/>
      <c r="I12262" s="6"/>
      <c r="J12262" s="19"/>
      <c r="K12262" s="15"/>
      <c r="L12262" s="15"/>
      <c r="M12262" s="16"/>
      <c r="N12262" s="20"/>
      <c r="O12262" s="21"/>
      <c r="P12262" s="16"/>
      <c r="Q12262" s="15"/>
      <c r="R12262" s="16"/>
      <c r="S12262" s="16"/>
      <c r="T12262" s="22"/>
      <c r="U12262" s="23"/>
    </row>
    <row r="12263" spans="1:21" x14ac:dyDescent="0.3">
      <c r="A12263" s="18"/>
      <c r="B12263" s="18"/>
      <c r="C12263" s="18"/>
      <c r="D12263" s="18"/>
      <c r="E12263" s="18"/>
      <c r="F12263" s="6"/>
      <c r="G12263" s="7"/>
      <c r="H12263" s="6"/>
      <c r="I12263" s="6"/>
      <c r="J12263" s="19"/>
      <c r="K12263" s="15"/>
      <c r="L12263" s="15"/>
      <c r="M12263" s="16"/>
      <c r="N12263" s="20"/>
      <c r="O12263" s="21"/>
      <c r="P12263" s="16"/>
      <c r="Q12263" s="15"/>
      <c r="R12263" s="16"/>
      <c r="S12263" s="16"/>
      <c r="T12263" s="22"/>
      <c r="U12263" s="23"/>
    </row>
    <row r="12264" spans="1:21" x14ac:dyDescent="0.3">
      <c r="A12264" s="18"/>
      <c r="B12264" s="18"/>
      <c r="C12264" s="18"/>
      <c r="D12264" s="18"/>
      <c r="E12264" s="18"/>
      <c r="F12264" s="6"/>
      <c r="G12264" s="7"/>
      <c r="H12264" s="6"/>
      <c r="I12264" s="6"/>
      <c r="J12264" s="19"/>
      <c r="K12264" s="15"/>
      <c r="L12264" s="15"/>
      <c r="M12264" s="16"/>
      <c r="N12264" s="20"/>
      <c r="O12264" s="21"/>
      <c r="P12264" s="16"/>
      <c r="Q12264" s="15"/>
      <c r="R12264" s="16"/>
      <c r="S12264" s="16"/>
      <c r="T12264" s="22"/>
      <c r="U12264" s="23"/>
    </row>
    <row r="12265" spans="1:21" x14ac:dyDescent="0.3">
      <c r="A12265" s="18"/>
      <c r="B12265" s="18"/>
      <c r="C12265" s="18"/>
      <c r="D12265" s="18"/>
      <c r="E12265" s="18"/>
      <c r="F12265" s="6"/>
      <c r="G12265" s="7"/>
      <c r="H12265" s="6"/>
      <c r="I12265" s="6"/>
      <c r="J12265" s="19"/>
      <c r="K12265" s="15"/>
      <c r="L12265" s="15"/>
      <c r="M12265" s="16"/>
      <c r="N12265" s="20"/>
      <c r="O12265" s="21"/>
      <c r="P12265" s="16"/>
      <c r="Q12265" s="15"/>
      <c r="R12265" s="16"/>
      <c r="S12265" s="16"/>
      <c r="T12265" s="22"/>
      <c r="U12265" s="23"/>
    </row>
    <row r="12266" spans="1:21" x14ac:dyDescent="0.3">
      <c r="A12266" s="18"/>
      <c r="B12266" s="18"/>
      <c r="C12266" s="18"/>
      <c r="D12266" s="18"/>
      <c r="E12266" s="18"/>
      <c r="F12266" s="6"/>
      <c r="G12266" s="7"/>
      <c r="H12266" s="6"/>
      <c r="I12266" s="6"/>
      <c r="J12266" s="19"/>
      <c r="K12266" s="15"/>
      <c r="L12266" s="15"/>
      <c r="M12266" s="16"/>
      <c r="N12266" s="20"/>
      <c r="O12266" s="21"/>
      <c r="P12266" s="16"/>
      <c r="Q12266" s="15"/>
      <c r="R12266" s="16"/>
      <c r="S12266" s="16"/>
      <c r="T12266" s="22"/>
      <c r="U12266" s="23"/>
    </row>
    <row r="12267" spans="1:21" x14ac:dyDescent="0.3">
      <c r="A12267" s="18"/>
      <c r="B12267" s="18"/>
      <c r="C12267" s="18"/>
      <c r="D12267" s="18"/>
      <c r="E12267" s="18"/>
      <c r="F12267" s="6"/>
      <c r="G12267" s="7"/>
      <c r="H12267" s="6"/>
      <c r="I12267" s="6"/>
      <c r="J12267" s="19"/>
      <c r="K12267" s="15"/>
      <c r="L12267" s="15"/>
      <c r="M12267" s="16"/>
      <c r="N12267" s="20"/>
      <c r="O12267" s="21"/>
      <c r="P12267" s="16"/>
      <c r="Q12267" s="15"/>
      <c r="R12267" s="16"/>
      <c r="S12267" s="16"/>
      <c r="T12267" s="22"/>
      <c r="U12267" s="23"/>
    </row>
    <row r="12268" spans="1:21" x14ac:dyDescent="0.3">
      <c r="A12268" s="18"/>
      <c r="B12268" s="18"/>
      <c r="C12268" s="18"/>
      <c r="D12268" s="18"/>
      <c r="E12268" s="18"/>
      <c r="F12268" s="6"/>
      <c r="G12268" s="7"/>
      <c r="H12268" s="6"/>
      <c r="I12268" s="6"/>
      <c r="J12268" s="19"/>
      <c r="K12268" s="15"/>
      <c r="L12268" s="15"/>
      <c r="M12268" s="16"/>
      <c r="N12268" s="20"/>
      <c r="O12268" s="21"/>
      <c r="P12268" s="16"/>
      <c r="Q12268" s="15"/>
      <c r="R12268" s="16"/>
      <c r="S12268" s="16"/>
      <c r="T12268" s="22"/>
      <c r="U12268" s="23"/>
    </row>
    <row r="12269" spans="1:21" x14ac:dyDescent="0.3">
      <c r="A12269" s="18"/>
      <c r="B12269" s="18"/>
      <c r="C12269" s="18"/>
      <c r="D12269" s="18"/>
      <c r="E12269" s="18"/>
      <c r="F12269" s="6"/>
      <c r="G12269" s="7"/>
      <c r="H12269" s="6"/>
      <c r="I12269" s="6"/>
      <c r="J12269" s="19"/>
      <c r="K12269" s="15"/>
      <c r="L12269" s="15"/>
      <c r="M12269" s="16"/>
      <c r="N12269" s="20"/>
      <c r="O12269" s="21"/>
      <c r="P12269" s="16"/>
      <c r="Q12269" s="15"/>
      <c r="R12269" s="16"/>
      <c r="S12269" s="16"/>
      <c r="T12269" s="22"/>
      <c r="U12269" s="23"/>
    </row>
    <row r="12270" spans="1:21" x14ac:dyDescent="0.3">
      <c r="A12270" s="18"/>
      <c r="B12270" s="18"/>
      <c r="C12270" s="18"/>
      <c r="D12270" s="18"/>
      <c r="E12270" s="18"/>
      <c r="F12270" s="6"/>
      <c r="G12270" s="7"/>
      <c r="H12270" s="6"/>
      <c r="I12270" s="6"/>
      <c r="J12270" s="19"/>
      <c r="K12270" s="15"/>
      <c r="L12270" s="15"/>
      <c r="M12270" s="16"/>
      <c r="N12270" s="20"/>
      <c r="O12270" s="21"/>
      <c r="P12270" s="16"/>
      <c r="Q12270" s="15"/>
      <c r="R12270" s="16"/>
      <c r="S12270" s="16"/>
      <c r="T12270" s="22"/>
      <c r="U12270" s="23"/>
    </row>
    <row r="12271" spans="1:21" x14ac:dyDescent="0.3">
      <c r="A12271" s="18"/>
      <c r="B12271" s="18"/>
      <c r="C12271" s="18"/>
      <c r="D12271" s="18"/>
      <c r="E12271" s="18"/>
      <c r="F12271" s="6"/>
      <c r="G12271" s="7"/>
      <c r="H12271" s="6"/>
      <c r="I12271" s="6"/>
      <c r="J12271" s="19"/>
      <c r="K12271" s="15"/>
      <c r="L12271" s="15"/>
      <c r="M12271" s="16"/>
      <c r="N12271" s="20"/>
      <c r="O12271" s="21"/>
      <c r="P12271" s="16"/>
      <c r="Q12271" s="15"/>
      <c r="R12271" s="16"/>
      <c r="S12271" s="16"/>
      <c r="T12271" s="22"/>
      <c r="U12271" s="23"/>
    </row>
    <row r="12272" spans="1:21" x14ac:dyDescent="0.3">
      <c r="A12272" s="18"/>
      <c r="B12272" s="18"/>
      <c r="C12272" s="18"/>
      <c r="D12272" s="18"/>
      <c r="E12272" s="18"/>
      <c r="F12272" s="6"/>
      <c r="G12272" s="7"/>
      <c r="H12272" s="6"/>
      <c r="I12272" s="6"/>
      <c r="J12272" s="19"/>
      <c r="K12272" s="15"/>
      <c r="L12272" s="15"/>
      <c r="M12272" s="16"/>
      <c r="N12272" s="20"/>
      <c r="O12272" s="21"/>
      <c r="P12272" s="16"/>
      <c r="Q12272" s="15"/>
      <c r="R12272" s="16"/>
      <c r="S12272" s="16"/>
      <c r="T12272" s="22"/>
      <c r="U12272" s="23"/>
    </row>
    <row r="12273" spans="1:21" x14ac:dyDescent="0.3">
      <c r="A12273" s="18"/>
      <c r="B12273" s="18"/>
      <c r="C12273" s="18"/>
      <c r="D12273" s="18"/>
      <c r="E12273" s="18"/>
      <c r="F12273" s="6"/>
      <c r="G12273" s="7"/>
      <c r="H12273" s="6"/>
      <c r="I12273" s="6"/>
      <c r="J12273" s="19"/>
      <c r="K12273" s="15"/>
      <c r="L12273" s="15"/>
      <c r="M12273" s="16"/>
      <c r="N12273" s="20"/>
      <c r="O12273" s="21"/>
      <c r="P12273" s="16"/>
      <c r="Q12273" s="15"/>
      <c r="R12273" s="16"/>
      <c r="S12273" s="16"/>
      <c r="T12273" s="22"/>
      <c r="U12273" s="23"/>
    </row>
    <row r="12274" spans="1:21" x14ac:dyDescent="0.3">
      <c r="A12274" s="18"/>
      <c r="B12274" s="18"/>
      <c r="C12274" s="18"/>
      <c r="D12274" s="18"/>
      <c r="E12274" s="18"/>
      <c r="F12274" s="6"/>
      <c r="G12274" s="7"/>
      <c r="H12274" s="6"/>
      <c r="I12274" s="6"/>
      <c r="J12274" s="19"/>
      <c r="K12274" s="15"/>
      <c r="L12274" s="15"/>
      <c r="M12274" s="16"/>
      <c r="N12274" s="20"/>
      <c r="O12274" s="21"/>
      <c r="P12274" s="16"/>
      <c r="Q12274" s="15"/>
      <c r="R12274" s="16"/>
      <c r="S12274" s="16"/>
      <c r="T12274" s="22"/>
      <c r="U12274" s="23"/>
    </row>
    <row r="12275" spans="1:21" x14ac:dyDescent="0.3">
      <c r="A12275" s="18"/>
      <c r="B12275" s="18"/>
      <c r="C12275" s="18"/>
      <c r="D12275" s="18"/>
      <c r="E12275" s="18"/>
      <c r="F12275" s="6"/>
      <c r="G12275" s="7"/>
      <c r="H12275" s="6"/>
      <c r="I12275" s="6"/>
      <c r="J12275" s="19"/>
      <c r="K12275" s="15"/>
      <c r="L12275" s="15"/>
      <c r="M12275" s="16"/>
      <c r="N12275" s="20"/>
      <c r="O12275" s="21"/>
      <c r="P12275" s="16"/>
      <c r="Q12275" s="15"/>
      <c r="R12275" s="16"/>
      <c r="S12275" s="16"/>
      <c r="T12275" s="22"/>
      <c r="U12275" s="23"/>
    </row>
    <row r="12276" spans="1:21" x14ac:dyDescent="0.3">
      <c r="A12276" s="18"/>
      <c r="B12276" s="18"/>
      <c r="C12276" s="18"/>
      <c r="D12276" s="18"/>
      <c r="E12276" s="18"/>
      <c r="F12276" s="6"/>
      <c r="G12276" s="7"/>
      <c r="H12276" s="6"/>
      <c r="I12276" s="6"/>
      <c r="J12276" s="19"/>
      <c r="K12276" s="15"/>
      <c r="L12276" s="15"/>
      <c r="M12276" s="16"/>
      <c r="N12276" s="20"/>
      <c r="O12276" s="21"/>
      <c r="P12276" s="16"/>
      <c r="Q12276" s="15"/>
      <c r="R12276" s="16"/>
      <c r="S12276" s="16"/>
      <c r="T12276" s="22"/>
      <c r="U12276" s="23"/>
    </row>
    <row r="12277" spans="1:21" x14ac:dyDescent="0.3">
      <c r="A12277" s="18"/>
      <c r="B12277" s="18"/>
      <c r="C12277" s="18"/>
      <c r="D12277" s="18"/>
      <c r="E12277" s="18"/>
      <c r="F12277" s="6"/>
      <c r="G12277" s="7"/>
      <c r="H12277" s="6"/>
      <c r="I12277" s="6"/>
      <c r="J12277" s="19"/>
      <c r="K12277" s="15"/>
      <c r="L12277" s="15"/>
      <c r="M12277" s="16"/>
      <c r="N12277" s="20"/>
      <c r="O12277" s="21"/>
      <c r="P12277" s="16"/>
      <c r="Q12277" s="15"/>
      <c r="R12277" s="16"/>
      <c r="S12277" s="16"/>
      <c r="T12277" s="22"/>
      <c r="U12277" s="23"/>
    </row>
    <row r="12278" spans="1:21" x14ac:dyDescent="0.3">
      <c r="A12278" s="18"/>
      <c r="B12278" s="18"/>
      <c r="C12278" s="18"/>
      <c r="D12278" s="18"/>
      <c r="E12278" s="18"/>
      <c r="F12278" s="6"/>
      <c r="G12278" s="7"/>
      <c r="H12278" s="6"/>
      <c r="I12278" s="6"/>
      <c r="J12278" s="19"/>
      <c r="K12278" s="15"/>
      <c r="L12278" s="15"/>
      <c r="M12278" s="16"/>
      <c r="N12278" s="20"/>
      <c r="O12278" s="21"/>
      <c r="P12278" s="16"/>
      <c r="Q12278" s="15"/>
      <c r="R12278" s="16"/>
      <c r="S12278" s="16"/>
      <c r="T12278" s="22"/>
      <c r="U12278" s="23"/>
    </row>
    <row r="12279" spans="1:21" x14ac:dyDescent="0.3">
      <c r="A12279" s="18"/>
      <c r="B12279" s="18"/>
      <c r="C12279" s="18"/>
      <c r="D12279" s="18"/>
      <c r="E12279" s="18"/>
      <c r="F12279" s="6"/>
      <c r="G12279" s="7"/>
      <c r="H12279" s="6"/>
      <c r="I12279" s="6"/>
      <c r="J12279" s="19"/>
      <c r="K12279" s="15"/>
      <c r="L12279" s="15"/>
      <c r="M12279" s="16"/>
      <c r="N12279" s="20"/>
      <c r="O12279" s="21"/>
      <c r="P12279" s="16"/>
      <c r="Q12279" s="15"/>
      <c r="R12279" s="16"/>
      <c r="S12279" s="16"/>
      <c r="T12279" s="22"/>
      <c r="U12279" s="23"/>
    </row>
    <row r="12280" spans="1:21" x14ac:dyDescent="0.3">
      <c r="A12280" s="18"/>
      <c r="B12280" s="18"/>
      <c r="C12280" s="18"/>
      <c r="D12280" s="18"/>
      <c r="E12280" s="18"/>
      <c r="F12280" s="6"/>
      <c r="G12280" s="7"/>
      <c r="H12280" s="6"/>
      <c r="I12280" s="6"/>
      <c r="J12280" s="19"/>
      <c r="K12280" s="15"/>
      <c r="L12280" s="15"/>
      <c r="M12280" s="16"/>
      <c r="N12280" s="20"/>
      <c r="O12280" s="21"/>
      <c r="P12280" s="16"/>
      <c r="Q12280" s="15"/>
      <c r="R12280" s="16"/>
      <c r="S12280" s="16"/>
      <c r="T12280" s="22"/>
      <c r="U12280" s="23"/>
    </row>
    <row r="12281" spans="1:21" x14ac:dyDescent="0.3">
      <c r="A12281" s="18"/>
      <c r="B12281" s="18"/>
      <c r="C12281" s="18"/>
      <c r="D12281" s="18"/>
      <c r="E12281" s="18"/>
      <c r="F12281" s="6"/>
      <c r="G12281" s="7"/>
      <c r="H12281" s="6"/>
      <c r="I12281" s="6"/>
      <c r="J12281" s="19"/>
      <c r="K12281" s="15"/>
      <c r="L12281" s="15"/>
      <c r="M12281" s="16"/>
      <c r="N12281" s="20"/>
      <c r="O12281" s="21"/>
      <c r="P12281" s="16"/>
      <c r="Q12281" s="15"/>
      <c r="R12281" s="16"/>
      <c r="S12281" s="16"/>
      <c r="T12281" s="22"/>
      <c r="U12281" s="23"/>
    </row>
    <row r="12282" spans="1:21" x14ac:dyDescent="0.3">
      <c r="A12282" s="18"/>
      <c r="B12282" s="18"/>
      <c r="C12282" s="18"/>
      <c r="D12282" s="18"/>
      <c r="E12282" s="18"/>
      <c r="F12282" s="6"/>
      <c r="G12282" s="7"/>
      <c r="H12282" s="6"/>
      <c r="I12282" s="6"/>
      <c r="J12282" s="19"/>
      <c r="K12282" s="15"/>
      <c r="L12282" s="15"/>
      <c r="M12282" s="16"/>
      <c r="N12282" s="20"/>
      <c r="O12282" s="21"/>
      <c r="P12282" s="16"/>
      <c r="Q12282" s="15"/>
      <c r="R12282" s="16"/>
      <c r="S12282" s="16"/>
      <c r="T12282" s="22"/>
      <c r="U12282" s="23"/>
    </row>
    <row r="12283" spans="1:21" x14ac:dyDescent="0.3">
      <c r="A12283" s="18"/>
      <c r="B12283" s="18"/>
      <c r="C12283" s="18"/>
      <c r="D12283" s="18"/>
      <c r="E12283" s="18"/>
      <c r="F12283" s="6"/>
      <c r="G12283" s="7"/>
      <c r="H12283" s="6"/>
      <c r="I12283" s="6"/>
      <c r="J12283" s="19"/>
      <c r="K12283" s="15"/>
      <c r="L12283" s="15"/>
      <c r="M12283" s="16"/>
      <c r="N12283" s="20"/>
      <c r="O12283" s="21"/>
      <c r="P12283" s="16"/>
      <c r="Q12283" s="15"/>
      <c r="R12283" s="16"/>
      <c r="S12283" s="16"/>
      <c r="T12283" s="22"/>
      <c r="U12283" s="23"/>
    </row>
    <row r="12284" spans="1:21" x14ac:dyDescent="0.3">
      <c r="A12284" s="18"/>
      <c r="B12284" s="18"/>
      <c r="C12284" s="18"/>
      <c r="D12284" s="18"/>
      <c r="E12284" s="18"/>
      <c r="F12284" s="6"/>
      <c r="G12284" s="7"/>
      <c r="H12284" s="6"/>
      <c r="I12284" s="6"/>
      <c r="J12284" s="19"/>
      <c r="K12284" s="15"/>
      <c r="L12284" s="15"/>
      <c r="M12284" s="16"/>
      <c r="N12284" s="20"/>
      <c r="O12284" s="21"/>
      <c r="P12284" s="16"/>
      <c r="Q12284" s="15"/>
      <c r="R12284" s="16"/>
      <c r="S12284" s="16"/>
      <c r="T12284" s="22"/>
      <c r="U12284" s="23"/>
    </row>
    <row r="12285" spans="1:21" x14ac:dyDescent="0.3">
      <c r="A12285" s="18"/>
      <c r="B12285" s="18"/>
      <c r="C12285" s="18"/>
      <c r="D12285" s="18"/>
      <c r="E12285" s="18"/>
      <c r="F12285" s="6"/>
      <c r="G12285" s="7"/>
      <c r="H12285" s="6"/>
      <c r="I12285" s="6"/>
      <c r="J12285" s="19"/>
      <c r="K12285" s="15"/>
      <c r="L12285" s="15"/>
      <c r="M12285" s="16"/>
      <c r="N12285" s="20"/>
      <c r="O12285" s="21"/>
      <c r="P12285" s="16"/>
      <c r="Q12285" s="15"/>
      <c r="R12285" s="16"/>
      <c r="S12285" s="16"/>
      <c r="T12285" s="22"/>
      <c r="U12285" s="23"/>
    </row>
    <row r="12286" spans="1:21" x14ac:dyDescent="0.3">
      <c r="A12286" s="18"/>
      <c r="B12286" s="18"/>
      <c r="C12286" s="18"/>
      <c r="D12286" s="18"/>
      <c r="E12286" s="18"/>
      <c r="F12286" s="6"/>
      <c r="G12286" s="7"/>
      <c r="H12286" s="6"/>
      <c r="I12286" s="6"/>
      <c r="J12286" s="19"/>
      <c r="K12286" s="15"/>
      <c r="L12286" s="15"/>
      <c r="M12286" s="16"/>
      <c r="N12286" s="20"/>
      <c r="O12286" s="21"/>
      <c r="P12286" s="16"/>
      <c r="Q12286" s="15"/>
      <c r="R12286" s="16"/>
      <c r="S12286" s="16"/>
      <c r="T12286" s="22"/>
      <c r="U12286" s="23"/>
    </row>
    <row r="12287" spans="1:21" x14ac:dyDescent="0.3">
      <c r="A12287" s="18"/>
      <c r="B12287" s="18"/>
      <c r="C12287" s="18"/>
      <c r="D12287" s="18"/>
      <c r="E12287" s="18"/>
      <c r="F12287" s="6"/>
      <c r="G12287" s="7"/>
      <c r="H12287" s="6"/>
      <c r="I12287" s="6"/>
      <c r="J12287" s="19"/>
      <c r="K12287" s="15"/>
      <c r="L12287" s="15"/>
      <c r="M12287" s="16"/>
      <c r="N12287" s="20"/>
      <c r="O12287" s="21"/>
      <c r="P12287" s="16"/>
      <c r="Q12287" s="15"/>
      <c r="R12287" s="16"/>
      <c r="S12287" s="16"/>
      <c r="T12287" s="22"/>
      <c r="U12287" s="23"/>
    </row>
    <row r="12288" spans="1:21" x14ac:dyDescent="0.3">
      <c r="A12288" s="18"/>
      <c r="B12288" s="18"/>
      <c r="C12288" s="18"/>
      <c r="D12288" s="18"/>
      <c r="E12288" s="18"/>
      <c r="F12288" s="6"/>
      <c r="G12288" s="7"/>
      <c r="H12288" s="6"/>
      <c r="I12288" s="6"/>
      <c r="J12288" s="19"/>
      <c r="K12288" s="15"/>
      <c r="L12288" s="15"/>
      <c r="M12288" s="16"/>
      <c r="N12288" s="20"/>
      <c r="O12288" s="21"/>
      <c r="P12288" s="16"/>
      <c r="Q12288" s="15"/>
      <c r="R12288" s="16"/>
      <c r="S12288" s="16"/>
      <c r="T12288" s="22"/>
      <c r="U12288" s="23"/>
    </row>
    <row r="12289" spans="1:21" x14ac:dyDescent="0.3">
      <c r="A12289" s="18"/>
      <c r="B12289" s="18"/>
      <c r="C12289" s="18"/>
      <c r="D12289" s="18"/>
      <c r="E12289" s="18"/>
      <c r="F12289" s="6"/>
      <c r="G12289" s="7"/>
      <c r="H12289" s="6"/>
      <c r="I12289" s="6"/>
      <c r="J12289" s="19"/>
      <c r="K12289" s="15"/>
      <c r="L12289" s="15"/>
      <c r="M12289" s="16"/>
      <c r="N12289" s="20"/>
      <c r="O12289" s="21"/>
      <c r="P12289" s="16"/>
      <c r="Q12289" s="15"/>
      <c r="R12289" s="16"/>
      <c r="S12289" s="16"/>
      <c r="T12289" s="22"/>
      <c r="U12289" s="23"/>
    </row>
    <row r="12290" spans="1:21" x14ac:dyDescent="0.3">
      <c r="A12290" s="18"/>
      <c r="B12290" s="18"/>
      <c r="C12290" s="18"/>
      <c r="D12290" s="18"/>
      <c r="E12290" s="18"/>
      <c r="F12290" s="6"/>
      <c r="G12290" s="7"/>
      <c r="H12290" s="6"/>
      <c r="I12290" s="6"/>
      <c r="J12290" s="19"/>
      <c r="K12290" s="15"/>
      <c r="L12290" s="15"/>
      <c r="M12290" s="16"/>
      <c r="N12290" s="20"/>
      <c r="O12290" s="21"/>
      <c r="P12290" s="16"/>
      <c r="Q12290" s="15"/>
      <c r="R12290" s="16"/>
      <c r="S12290" s="16"/>
      <c r="T12290" s="22"/>
      <c r="U12290" s="23"/>
    </row>
    <row r="12291" spans="1:21" x14ac:dyDescent="0.3">
      <c r="A12291" s="18"/>
      <c r="B12291" s="18"/>
      <c r="C12291" s="18"/>
      <c r="D12291" s="18"/>
      <c r="E12291" s="18"/>
      <c r="F12291" s="6"/>
      <c r="G12291" s="7"/>
      <c r="H12291" s="6"/>
      <c r="I12291" s="6"/>
      <c r="J12291" s="19"/>
      <c r="K12291" s="15"/>
      <c r="L12291" s="15"/>
      <c r="M12291" s="16"/>
      <c r="N12291" s="20"/>
      <c r="O12291" s="21"/>
      <c r="P12291" s="16"/>
      <c r="Q12291" s="15"/>
      <c r="R12291" s="16"/>
      <c r="S12291" s="16"/>
      <c r="T12291" s="22"/>
      <c r="U12291" s="23"/>
    </row>
    <row r="12292" spans="1:21" x14ac:dyDescent="0.3">
      <c r="A12292" s="18"/>
      <c r="B12292" s="18"/>
      <c r="C12292" s="18"/>
      <c r="D12292" s="18"/>
      <c r="E12292" s="18"/>
      <c r="F12292" s="6"/>
      <c r="G12292" s="7"/>
      <c r="H12292" s="6"/>
      <c r="I12292" s="6"/>
      <c r="J12292" s="19"/>
      <c r="K12292" s="15"/>
      <c r="L12292" s="15"/>
      <c r="M12292" s="16"/>
      <c r="N12292" s="20"/>
      <c r="O12292" s="21"/>
      <c r="P12292" s="16"/>
      <c r="Q12292" s="15"/>
      <c r="R12292" s="16"/>
      <c r="S12292" s="16"/>
      <c r="T12292" s="22"/>
      <c r="U12292" s="23"/>
    </row>
    <row r="12293" spans="1:21" x14ac:dyDescent="0.3">
      <c r="A12293" s="18"/>
      <c r="B12293" s="18"/>
      <c r="C12293" s="18"/>
      <c r="D12293" s="18"/>
      <c r="E12293" s="18"/>
      <c r="F12293" s="6"/>
      <c r="G12293" s="7"/>
      <c r="H12293" s="6"/>
      <c r="I12293" s="6"/>
      <c r="J12293" s="19"/>
      <c r="K12293" s="15"/>
      <c r="L12293" s="15"/>
      <c r="M12293" s="16"/>
      <c r="N12293" s="20"/>
      <c r="O12293" s="21"/>
      <c r="P12293" s="16"/>
      <c r="Q12293" s="15"/>
      <c r="R12293" s="16"/>
      <c r="S12293" s="16"/>
      <c r="T12293" s="22"/>
      <c r="U12293" s="23"/>
    </row>
    <row r="12294" spans="1:21" x14ac:dyDescent="0.3">
      <c r="A12294" s="18"/>
      <c r="B12294" s="18"/>
      <c r="C12294" s="18"/>
      <c r="D12294" s="18"/>
      <c r="E12294" s="18"/>
      <c r="F12294" s="6"/>
      <c r="G12294" s="7"/>
      <c r="H12294" s="6"/>
      <c r="I12294" s="6"/>
      <c r="J12294" s="19"/>
      <c r="K12294" s="15"/>
      <c r="L12294" s="15"/>
      <c r="M12294" s="16"/>
      <c r="N12294" s="20"/>
      <c r="O12294" s="21"/>
      <c r="P12294" s="16"/>
      <c r="Q12294" s="15"/>
      <c r="R12294" s="16"/>
      <c r="S12294" s="16"/>
      <c r="T12294" s="22"/>
      <c r="U12294" s="23"/>
    </row>
    <row r="12295" spans="1:21" x14ac:dyDescent="0.3">
      <c r="A12295" s="18"/>
      <c r="B12295" s="18"/>
      <c r="C12295" s="18"/>
      <c r="D12295" s="18"/>
      <c r="E12295" s="18"/>
      <c r="F12295" s="6"/>
      <c r="G12295" s="7"/>
      <c r="H12295" s="6"/>
      <c r="I12295" s="6"/>
      <c r="J12295" s="19"/>
      <c r="K12295" s="15"/>
      <c r="L12295" s="15"/>
      <c r="M12295" s="16"/>
      <c r="N12295" s="20"/>
      <c r="O12295" s="21"/>
      <c r="P12295" s="16"/>
      <c r="Q12295" s="15"/>
      <c r="R12295" s="16"/>
      <c r="S12295" s="16"/>
      <c r="T12295" s="22"/>
      <c r="U12295" s="23"/>
    </row>
    <row r="12296" spans="1:21" x14ac:dyDescent="0.3">
      <c r="A12296" s="18"/>
      <c r="B12296" s="18"/>
      <c r="C12296" s="18"/>
      <c r="D12296" s="18"/>
      <c r="E12296" s="18"/>
      <c r="F12296" s="6"/>
      <c r="G12296" s="7"/>
      <c r="H12296" s="6"/>
      <c r="I12296" s="6"/>
      <c r="J12296" s="19"/>
      <c r="K12296" s="15"/>
      <c r="L12296" s="15"/>
      <c r="M12296" s="16"/>
      <c r="N12296" s="20"/>
      <c r="O12296" s="21"/>
      <c r="P12296" s="16"/>
      <c r="Q12296" s="15"/>
      <c r="R12296" s="16"/>
      <c r="S12296" s="16"/>
      <c r="T12296" s="22"/>
      <c r="U12296" s="23"/>
    </row>
    <row r="12297" spans="1:21" x14ac:dyDescent="0.3">
      <c r="A12297" s="18"/>
      <c r="B12297" s="18"/>
      <c r="C12297" s="18"/>
      <c r="D12297" s="18"/>
      <c r="E12297" s="18"/>
      <c r="F12297" s="6"/>
      <c r="G12297" s="7"/>
      <c r="H12297" s="6"/>
      <c r="I12297" s="6"/>
      <c r="J12297" s="19"/>
      <c r="K12297" s="15"/>
      <c r="L12297" s="15"/>
      <c r="M12297" s="16"/>
      <c r="N12297" s="20"/>
      <c r="O12297" s="21"/>
      <c r="P12297" s="16"/>
      <c r="Q12297" s="15"/>
      <c r="R12297" s="16"/>
      <c r="S12297" s="16"/>
      <c r="T12297" s="22"/>
      <c r="U12297" s="23"/>
    </row>
    <row r="12298" spans="1:21" x14ac:dyDescent="0.3">
      <c r="A12298" s="18"/>
      <c r="B12298" s="18"/>
      <c r="C12298" s="18"/>
      <c r="D12298" s="18"/>
      <c r="E12298" s="18"/>
      <c r="F12298" s="6"/>
      <c r="G12298" s="7"/>
      <c r="H12298" s="6"/>
      <c r="I12298" s="6"/>
      <c r="J12298" s="19"/>
      <c r="K12298" s="15"/>
      <c r="L12298" s="15"/>
      <c r="M12298" s="16"/>
      <c r="N12298" s="20"/>
      <c r="O12298" s="21"/>
      <c r="P12298" s="16"/>
      <c r="Q12298" s="15"/>
      <c r="R12298" s="16"/>
      <c r="S12298" s="16"/>
      <c r="T12298" s="22"/>
      <c r="U12298" s="23"/>
    </row>
    <row r="12299" spans="1:21" x14ac:dyDescent="0.3">
      <c r="A12299" s="18"/>
      <c r="B12299" s="18"/>
      <c r="C12299" s="18"/>
      <c r="D12299" s="18"/>
      <c r="E12299" s="18"/>
      <c r="F12299" s="6"/>
      <c r="G12299" s="7"/>
      <c r="H12299" s="6"/>
      <c r="I12299" s="6"/>
      <c r="J12299" s="19"/>
      <c r="K12299" s="15"/>
      <c r="L12299" s="15"/>
      <c r="M12299" s="16"/>
      <c r="N12299" s="20"/>
      <c r="O12299" s="21"/>
      <c r="P12299" s="16"/>
      <c r="Q12299" s="15"/>
      <c r="R12299" s="16"/>
      <c r="S12299" s="16"/>
      <c r="T12299" s="22"/>
      <c r="U12299" s="23"/>
    </row>
    <row r="12300" spans="1:21" x14ac:dyDescent="0.3">
      <c r="A12300" s="18"/>
      <c r="B12300" s="18"/>
      <c r="C12300" s="18"/>
      <c r="D12300" s="18"/>
      <c r="E12300" s="18"/>
      <c r="F12300" s="6"/>
      <c r="G12300" s="7"/>
      <c r="H12300" s="6"/>
      <c r="I12300" s="6"/>
      <c r="J12300" s="19"/>
      <c r="K12300" s="15"/>
      <c r="L12300" s="15"/>
      <c r="M12300" s="16"/>
      <c r="N12300" s="20"/>
      <c r="O12300" s="21"/>
      <c r="P12300" s="16"/>
      <c r="Q12300" s="15"/>
      <c r="R12300" s="16"/>
      <c r="S12300" s="16"/>
      <c r="T12300" s="22"/>
      <c r="U12300" s="23"/>
    </row>
    <row r="12301" spans="1:21" x14ac:dyDescent="0.3">
      <c r="A12301" s="18"/>
      <c r="B12301" s="18"/>
      <c r="C12301" s="18"/>
      <c r="D12301" s="18"/>
      <c r="E12301" s="18"/>
      <c r="F12301" s="6"/>
      <c r="G12301" s="7"/>
      <c r="H12301" s="6"/>
      <c r="I12301" s="6"/>
      <c r="J12301" s="19"/>
      <c r="K12301" s="15"/>
      <c r="L12301" s="15"/>
      <c r="M12301" s="16"/>
      <c r="N12301" s="20"/>
      <c r="O12301" s="21"/>
      <c r="P12301" s="16"/>
      <c r="Q12301" s="15"/>
      <c r="R12301" s="16"/>
      <c r="S12301" s="16"/>
      <c r="T12301" s="22"/>
      <c r="U12301" s="23"/>
    </row>
    <row r="12302" spans="1:21" x14ac:dyDescent="0.3">
      <c r="A12302" s="18"/>
      <c r="B12302" s="18"/>
      <c r="C12302" s="18"/>
      <c r="D12302" s="18"/>
      <c r="E12302" s="18"/>
      <c r="F12302" s="6"/>
      <c r="G12302" s="7"/>
      <c r="H12302" s="6"/>
      <c r="I12302" s="6"/>
      <c r="J12302" s="19"/>
      <c r="K12302" s="15"/>
      <c r="L12302" s="15"/>
      <c r="M12302" s="16"/>
      <c r="N12302" s="20"/>
      <c r="O12302" s="21"/>
      <c r="P12302" s="16"/>
      <c r="Q12302" s="15"/>
      <c r="R12302" s="16"/>
      <c r="S12302" s="16"/>
      <c r="T12302" s="22"/>
      <c r="U12302" s="23"/>
    </row>
    <row r="12303" spans="1:21" x14ac:dyDescent="0.3">
      <c r="A12303" s="18"/>
      <c r="B12303" s="18"/>
      <c r="C12303" s="18"/>
      <c r="D12303" s="18"/>
      <c r="E12303" s="18"/>
      <c r="F12303" s="6"/>
      <c r="G12303" s="7"/>
      <c r="H12303" s="6"/>
      <c r="I12303" s="6"/>
      <c r="J12303" s="19"/>
      <c r="K12303" s="15"/>
      <c r="L12303" s="15"/>
      <c r="M12303" s="16"/>
      <c r="N12303" s="20"/>
      <c r="O12303" s="21"/>
      <c r="P12303" s="16"/>
      <c r="Q12303" s="15"/>
      <c r="R12303" s="16"/>
      <c r="S12303" s="16"/>
      <c r="T12303" s="22"/>
      <c r="U12303" s="23"/>
    </row>
    <row r="12304" spans="1:21" x14ac:dyDescent="0.3">
      <c r="A12304" s="18"/>
      <c r="B12304" s="18"/>
      <c r="C12304" s="18"/>
      <c r="D12304" s="18"/>
      <c r="E12304" s="18"/>
      <c r="F12304" s="6"/>
      <c r="G12304" s="7"/>
      <c r="H12304" s="6"/>
      <c r="I12304" s="6"/>
      <c r="J12304" s="19"/>
      <c r="K12304" s="15"/>
      <c r="L12304" s="15"/>
      <c r="M12304" s="16"/>
      <c r="N12304" s="20"/>
      <c r="O12304" s="21"/>
      <c r="P12304" s="16"/>
      <c r="Q12304" s="15"/>
      <c r="R12304" s="16"/>
      <c r="S12304" s="16"/>
      <c r="T12304" s="22"/>
      <c r="U12304" s="23"/>
    </row>
    <row r="12305" spans="1:21" x14ac:dyDescent="0.3">
      <c r="A12305" s="18"/>
      <c r="B12305" s="18"/>
      <c r="C12305" s="18"/>
      <c r="D12305" s="18"/>
      <c r="E12305" s="18"/>
      <c r="F12305" s="6"/>
      <c r="G12305" s="7"/>
      <c r="H12305" s="6"/>
      <c r="I12305" s="6"/>
      <c r="J12305" s="19"/>
      <c r="K12305" s="15"/>
      <c r="L12305" s="15"/>
      <c r="M12305" s="16"/>
      <c r="N12305" s="20"/>
      <c r="O12305" s="21"/>
      <c r="P12305" s="16"/>
      <c r="Q12305" s="15"/>
      <c r="R12305" s="16"/>
      <c r="S12305" s="16"/>
      <c r="T12305" s="22"/>
      <c r="U12305" s="23"/>
    </row>
    <row r="12306" spans="1:21" x14ac:dyDescent="0.3">
      <c r="A12306" s="18"/>
      <c r="B12306" s="18"/>
      <c r="C12306" s="18"/>
      <c r="D12306" s="18"/>
      <c r="E12306" s="18"/>
      <c r="F12306" s="6"/>
      <c r="G12306" s="7"/>
      <c r="H12306" s="6"/>
      <c r="I12306" s="6"/>
      <c r="J12306" s="19"/>
      <c r="K12306" s="15"/>
      <c r="L12306" s="15"/>
      <c r="M12306" s="16"/>
      <c r="N12306" s="20"/>
      <c r="O12306" s="21"/>
      <c r="P12306" s="16"/>
      <c r="Q12306" s="15"/>
      <c r="R12306" s="16"/>
      <c r="S12306" s="16"/>
      <c r="T12306" s="22"/>
      <c r="U12306" s="23"/>
    </row>
    <row r="12307" spans="1:21" x14ac:dyDescent="0.3">
      <c r="A12307" s="18"/>
      <c r="B12307" s="18"/>
      <c r="C12307" s="18"/>
      <c r="D12307" s="18"/>
      <c r="E12307" s="18"/>
      <c r="F12307" s="6"/>
      <c r="G12307" s="7"/>
      <c r="H12307" s="6"/>
      <c r="I12307" s="6"/>
      <c r="J12307" s="19"/>
      <c r="K12307" s="15"/>
      <c r="L12307" s="15"/>
      <c r="M12307" s="16"/>
      <c r="N12307" s="20"/>
      <c r="O12307" s="21"/>
      <c r="P12307" s="16"/>
      <c r="Q12307" s="15"/>
      <c r="R12307" s="16"/>
      <c r="S12307" s="16"/>
      <c r="T12307" s="22"/>
      <c r="U12307" s="23"/>
    </row>
    <row r="12308" spans="1:21" x14ac:dyDescent="0.3">
      <c r="A12308" s="18"/>
      <c r="B12308" s="18"/>
      <c r="C12308" s="18"/>
      <c r="D12308" s="18"/>
      <c r="E12308" s="18"/>
      <c r="F12308" s="6"/>
      <c r="G12308" s="7"/>
      <c r="H12308" s="6"/>
      <c r="I12308" s="6"/>
      <c r="J12308" s="19"/>
      <c r="K12308" s="15"/>
      <c r="L12308" s="15"/>
      <c r="M12308" s="16"/>
      <c r="N12308" s="20"/>
      <c r="O12308" s="21"/>
      <c r="P12308" s="16"/>
      <c r="Q12308" s="15"/>
      <c r="R12308" s="16"/>
      <c r="S12308" s="16"/>
      <c r="T12308" s="22"/>
      <c r="U12308" s="23"/>
    </row>
    <row r="12309" spans="1:21" x14ac:dyDescent="0.3">
      <c r="A12309" s="18"/>
      <c r="B12309" s="18"/>
      <c r="C12309" s="18"/>
      <c r="D12309" s="18"/>
      <c r="E12309" s="18"/>
      <c r="F12309" s="6"/>
      <c r="G12309" s="7"/>
      <c r="H12309" s="6"/>
      <c r="I12309" s="6"/>
      <c r="J12309" s="19"/>
      <c r="K12309" s="15"/>
      <c r="L12309" s="15"/>
      <c r="M12309" s="16"/>
      <c r="N12309" s="20"/>
      <c r="O12309" s="21"/>
      <c r="P12309" s="16"/>
      <c r="Q12309" s="15"/>
      <c r="R12309" s="16"/>
      <c r="S12309" s="16"/>
      <c r="T12309" s="22"/>
      <c r="U12309" s="23"/>
    </row>
    <row r="12310" spans="1:21" x14ac:dyDescent="0.3">
      <c r="A12310" s="18"/>
      <c r="B12310" s="18"/>
      <c r="C12310" s="18"/>
      <c r="D12310" s="18"/>
      <c r="E12310" s="18"/>
      <c r="F12310" s="6"/>
      <c r="G12310" s="7"/>
      <c r="H12310" s="6"/>
      <c r="I12310" s="6"/>
      <c r="J12310" s="19"/>
      <c r="K12310" s="15"/>
      <c r="L12310" s="15"/>
      <c r="M12310" s="16"/>
      <c r="N12310" s="20"/>
      <c r="O12310" s="21"/>
      <c r="P12310" s="16"/>
      <c r="Q12310" s="15"/>
      <c r="R12310" s="16"/>
      <c r="S12310" s="16"/>
      <c r="T12310" s="22"/>
      <c r="U12310" s="23"/>
    </row>
    <row r="12311" spans="1:21" x14ac:dyDescent="0.3">
      <c r="A12311" s="18"/>
      <c r="B12311" s="18"/>
      <c r="C12311" s="18"/>
      <c r="D12311" s="18"/>
      <c r="E12311" s="18"/>
      <c r="F12311" s="6"/>
      <c r="G12311" s="7"/>
      <c r="H12311" s="6"/>
      <c r="I12311" s="6"/>
      <c r="J12311" s="19"/>
      <c r="K12311" s="15"/>
      <c r="L12311" s="15"/>
      <c r="M12311" s="16"/>
      <c r="N12311" s="20"/>
      <c r="O12311" s="21"/>
      <c r="P12311" s="16"/>
      <c r="Q12311" s="15"/>
      <c r="R12311" s="16"/>
      <c r="S12311" s="16"/>
      <c r="T12311" s="22"/>
      <c r="U12311" s="23"/>
    </row>
    <row r="12312" spans="1:21" x14ac:dyDescent="0.3">
      <c r="A12312" s="18"/>
      <c r="B12312" s="18"/>
      <c r="C12312" s="18"/>
      <c r="D12312" s="18"/>
      <c r="E12312" s="18"/>
      <c r="F12312" s="6"/>
      <c r="G12312" s="7"/>
      <c r="H12312" s="6"/>
      <c r="I12312" s="6"/>
      <c r="J12312" s="19"/>
      <c r="K12312" s="15"/>
      <c r="L12312" s="15"/>
      <c r="M12312" s="16"/>
      <c r="N12312" s="20"/>
      <c r="O12312" s="21"/>
      <c r="P12312" s="16"/>
      <c r="Q12312" s="15"/>
      <c r="R12312" s="16"/>
      <c r="S12312" s="16"/>
      <c r="T12312" s="22"/>
      <c r="U12312" s="23"/>
    </row>
    <row r="12313" spans="1:21" x14ac:dyDescent="0.3">
      <c r="A12313" s="18"/>
      <c r="B12313" s="18"/>
      <c r="C12313" s="18"/>
      <c r="D12313" s="18"/>
      <c r="E12313" s="18"/>
      <c r="F12313" s="6"/>
      <c r="G12313" s="7"/>
      <c r="H12313" s="6"/>
      <c r="I12313" s="6"/>
      <c r="J12313" s="19"/>
      <c r="K12313" s="15"/>
      <c r="L12313" s="15"/>
      <c r="M12313" s="16"/>
      <c r="N12313" s="20"/>
      <c r="O12313" s="21"/>
      <c r="P12313" s="16"/>
      <c r="Q12313" s="15"/>
      <c r="R12313" s="16"/>
      <c r="S12313" s="16"/>
      <c r="T12313" s="22"/>
      <c r="U12313" s="23"/>
    </row>
    <row r="12314" spans="1:21" x14ac:dyDescent="0.3">
      <c r="A12314" s="18"/>
      <c r="B12314" s="18"/>
      <c r="C12314" s="18"/>
      <c r="D12314" s="18"/>
      <c r="E12314" s="18"/>
      <c r="F12314" s="6"/>
      <c r="G12314" s="7"/>
      <c r="H12314" s="6"/>
      <c r="I12314" s="6"/>
      <c r="J12314" s="19"/>
      <c r="K12314" s="15"/>
      <c r="L12314" s="15"/>
      <c r="M12314" s="16"/>
      <c r="N12314" s="20"/>
      <c r="O12314" s="21"/>
      <c r="P12314" s="16"/>
      <c r="Q12314" s="15"/>
      <c r="R12314" s="16"/>
      <c r="S12314" s="16"/>
      <c r="T12314" s="22"/>
      <c r="U12314" s="23"/>
    </row>
    <row r="12315" spans="1:21" x14ac:dyDescent="0.3">
      <c r="A12315" s="18"/>
      <c r="B12315" s="18"/>
      <c r="C12315" s="18"/>
      <c r="D12315" s="18"/>
      <c r="E12315" s="18"/>
      <c r="F12315" s="6"/>
      <c r="G12315" s="7"/>
      <c r="H12315" s="6"/>
      <c r="I12315" s="6"/>
      <c r="J12315" s="19"/>
      <c r="K12315" s="15"/>
      <c r="L12315" s="15"/>
      <c r="M12315" s="16"/>
      <c r="N12315" s="20"/>
      <c r="O12315" s="21"/>
      <c r="P12315" s="16"/>
      <c r="Q12315" s="15"/>
      <c r="R12315" s="16"/>
      <c r="S12315" s="16"/>
      <c r="T12315" s="22"/>
      <c r="U12315" s="23"/>
    </row>
    <row r="12316" spans="1:21" x14ac:dyDescent="0.3">
      <c r="A12316" s="18"/>
      <c r="B12316" s="18"/>
      <c r="C12316" s="18"/>
      <c r="D12316" s="18"/>
      <c r="E12316" s="18"/>
      <c r="F12316" s="6"/>
      <c r="G12316" s="7"/>
      <c r="H12316" s="6"/>
      <c r="I12316" s="6"/>
      <c r="J12316" s="19"/>
      <c r="K12316" s="15"/>
      <c r="L12316" s="15"/>
      <c r="M12316" s="16"/>
      <c r="N12316" s="20"/>
      <c r="O12316" s="21"/>
      <c r="P12316" s="16"/>
      <c r="Q12316" s="15"/>
      <c r="R12316" s="16"/>
      <c r="S12316" s="16"/>
      <c r="T12316" s="22"/>
      <c r="U12316" s="23"/>
    </row>
    <row r="12317" spans="1:21" x14ac:dyDescent="0.3">
      <c r="A12317" s="18"/>
      <c r="B12317" s="18"/>
      <c r="C12317" s="18"/>
      <c r="D12317" s="18"/>
      <c r="E12317" s="18"/>
      <c r="F12317" s="6"/>
      <c r="G12317" s="7"/>
      <c r="H12317" s="6"/>
      <c r="I12317" s="6"/>
      <c r="J12317" s="19"/>
      <c r="K12317" s="15"/>
      <c r="L12317" s="15"/>
      <c r="M12317" s="16"/>
      <c r="N12317" s="20"/>
      <c r="O12317" s="21"/>
      <c r="P12317" s="16"/>
      <c r="Q12317" s="15"/>
      <c r="R12317" s="16"/>
      <c r="S12317" s="16"/>
      <c r="T12317" s="22"/>
      <c r="U12317" s="23"/>
    </row>
    <row r="12318" spans="1:21" x14ac:dyDescent="0.3">
      <c r="A12318" s="18"/>
      <c r="B12318" s="18"/>
      <c r="C12318" s="18"/>
      <c r="D12318" s="18"/>
      <c r="E12318" s="18"/>
      <c r="F12318" s="6"/>
      <c r="G12318" s="7"/>
      <c r="H12318" s="6"/>
      <c r="I12318" s="6"/>
      <c r="J12318" s="19"/>
      <c r="K12318" s="15"/>
      <c r="L12318" s="15"/>
      <c r="M12318" s="16"/>
      <c r="N12318" s="20"/>
      <c r="O12318" s="21"/>
      <c r="P12318" s="16"/>
      <c r="Q12318" s="15"/>
      <c r="R12318" s="16"/>
      <c r="S12318" s="16"/>
      <c r="T12318" s="22"/>
      <c r="U12318" s="23"/>
    </row>
    <row r="12319" spans="1:21" x14ac:dyDescent="0.3">
      <c r="A12319" s="18"/>
      <c r="B12319" s="18"/>
      <c r="C12319" s="18"/>
      <c r="D12319" s="18"/>
      <c r="E12319" s="18"/>
      <c r="F12319" s="6"/>
      <c r="G12319" s="7"/>
      <c r="H12319" s="6"/>
      <c r="I12319" s="6"/>
      <c r="J12319" s="19"/>
      <c r="K12319" s="15"/>
      <c r="L12319" s="15"/>
      <c r="M12319" s="16"/>
      <c r="N12319" s="20"/>
      <c r="O12319" s="21"/>
      <c r="P12319" s="16"/>
      <c r="Q12319" s="15"/>
      <c r="R12319" s="16"/>
      <c r="S12319" s="16"/>
      <c r="T12319" s="22"/>
      <c r="U12319" s="23"/>
    </row>
    <row r="12320" spans="1:21" x14ac:dyDescent="0.3">
      <c r="A12320" s="18"/>
      <c r="B12320" s="18"/>
      <c r="C12320" s="18"/>
      <c r="D12320" s="18"/>
      <c r="E12320" s="18"/>
      <c r="F12320" s="6"/>
      <c r="G12320" s="7"/>
      <c r="H12320" s="6"/>
      <c r="I12320" s="6"/>
      <c r="J12320" s="19"/>
      <c r="K12320" s="15"/>
      <c r="L12320" s="15"/>
      <c r="M12320" s="16"/>
      <c r="N12320" s="20"/>
      <c r="O12320" s="21"/>
      <c r="P12320" s="16"/>
      <c r="Q12320" s="15"/>
      <c r="R12320" s="16"/>
      <c r="S12320" s="16"/>
      <c r="T12320" s="22"/>
      <c r="U12320" s="23"/>
    </row>
    <row r="12321" spans="1:21" x14ac:dyDescent="0.3">
      <c r="A12321" s="18"/>
      <c r="B12321" s="18"/>
      <c r="C12321" s="18"/>
      <c r="D12321" s="18"/>
      <c r="E12321" s="18"/>
      <c r="F12321" s="6"/>
      <c r="G12321" s="7"/>
      <c r="H12321" s="6"/>
      <c r="I12321" s="6"/>
      <c r="J12321" s="19"/>
      <c r="K12321" s="15"/>
      <c r="L12321" s="15"/>
      <c r="M12321" s="16"/>
      <c r="N12321" s="20"/>
      <c r="O12321" s="21"/>
      <c r="P12321" s="16"/>
      <c r="Q12321" s="15"/>
      <c r="R12321" s="16"/>
      <c r="S12321" s="16"/>
      <c r="T12321" s="22"/>
      <c r="U12321" s="23"/>
    </row>
    <row r="12322" spans="1:21" x14ac:dyDescent="0.3">
      <c r="A12322" s="18"/>
      <c r="B12322" s="18"/>
      <c r="C12322" s="18"/>
      <c r="D12322" s="18"/>
      <c r="E12322" s="18"/>
      <c r="F12322" s="6"/>
      <c r="G12322" s="7"/>
      <c r="H12322" s="7"/>
      <c r="I12322" s="6"/>
      <c r="J12322" s="19"/>
      <c r="K12322" s="15"/>
      <c r="L12322" s="15"/>
      <c r="M12322" s="16"/>
      <c r="N12322" s="20"/>
      <c r="O12322" s="21"/>
      <c r="P12322" s="16"/>
      <c r="Q12322" s="15"/>
      <c r="R12322" s="16"/>
      <c r="S12322" s="16"/>
      <c r="T12322" s="22"/>
      <c r="U12322" s="23"/>
    </row>
    <row r="12323" spans="1:21" x14ac:dyDescent="0.3">
      <c r="A12323" s="18"/>
      <c r="B12323" s="18"/>
      <c r="C12323" s="18"/>
      <c r="D12323" s="18"/>
      <c r="E12323" s="18"/>
      <c r="F12323" s="6"/>
      <c r="G12323" s="7"/>
      <c r="H12323" s="7"/>
      <c r="I12323" s="6"/>
      <c r="J12323" s="19"/>
      <c r="K12323" s="15"/>
      <c r="L12323" s="15"/>
      <c r="M12323" s="16"/>
      <c r="N12323" s="20"/>
      <c r="O12323" s="21"/>
      <c r="P12323" s="16"/>
      <c r="Q12323" s="15"/>
      <c r="R12323" s="16"/>
      <c r="S12323" s="16"/>
      <c r="T12323" s="22"/>
      <c r="U12323" s="23"/>
    </row>
    <row r="12324" spans="1:21" x14ac:dyDescent="0.3">
      <c r="A12324" s="18"/>
      <c r="B12324" s="18"/>
      <c r="C12324" s="18"/>
      <c r="D12324" s="18"/>
      <c r="E12324" s="18"/>
      <c r="F12324" s="6"/>
      <c r="G12324" s="7"/>
      <c r="H12324" s="7"/>
      <c r="I12324" s="6"/>
      <c r="J12324" s="19"/>
      <c r="K12324" s="15"/>
      <c r="L12324" s="15"/>
      <c r="M12324" s="16"/>
      <c r="N12324" s="20"/>
      <c r="O12324" s="21"/>
      <c r="P12324" s="16"/>
      <c r="Q12324" s="15"/>
      <c r="R12324" s="16"/>
      <c r="S12324" s="16"/>
      <c r="T12324" s="22"/>
      <c r="U12324" s="23"/>
    </row>
    <row r="12325" spans="1:21" x14ac:dyDescent="0.3">
      <c r="A12325" s="18"/>
      <c r="B12325" s="18"/>
      <c r="C12325" s="18"/>
      <c r="D12325" s="18"/>
      <c r="E12325" s="18"/>
      <c r="F12325" s="6"/>
      <c r="G12325" s="7"/>
      <c r="H12325" s="6"/>
      <c r="I12325" s="6"/>
      <c r="J12325" s="19"/>
      <c r="K12325" s="15"/>
      <c r="L12325" s="15"/>
      <c r="M12325" s="18"/>
      <c r="N12325" s="20"/>
      <c r="O12325" s="21"/>
      <c r="P12325" s="16"/>
      <c r="Q12325" s="15"/>
      <c r="R12325" s="16"/>
      <c r="S12325" s="16"/>
      <c r="T12325" s="22"/>
      <c r="U12325" s="23"/>
    </row>
    <row r="12326" spans="1:21" x14ac:dyDescent="0.3">
      <c r="A12326" s="18"/>
      <c r="B12326" s="18"/>
      <c r="C12326" s="18"/>
      <c r="D12326" s="18"/>
      <c r="E12326" s="18"/>
      <c r="F12326" s="6"/>
      <c r="G12326" s="7"/>
      <c r="H12326" s="6"/>
      <c r="I12326" s="6"/>
      <c r="J12326" s="19"/>
      <c r="K12326" s="15"/>
      <c r="L12326" s="15"/>
      <c r="M12326" s="16"/>
      <c r="N12326" s="20"/>
      <c r="O12326" s="21"/>
      <c r="P12326" s="16"/>
      <c r="Q12326" s="15"/>
      <c r="R12326" s="16"/>
      <c r="S12326" s="16"/>
      <c r="T12326" s="22"/>
      <c r="U12326" s="23"/>
    </row>
    <row r="12327" spans="1:21" x14ac:dyDescent="0.3">
      <c r="A12327" s="18"/>
      <c r="B12327" s="18"/>
      <c r="C12327" s="18"/>
      <c r="D12327" s="18"/>
      <c r="E12327" s="18"/>
      <c r="F12327" s="6"/>
      <c r="G12327" s="7"/>
      <c r="H12327" s="6"/>
      <c r="I12327" s="6"/>
      <c r="J12327" s="19"/>
      <c r="K12327" s="15"/>
      <c r="L12327" s="15"/>
      <c r="M12327" s="16"/>
      <c r="N12327" s="20"/>
      <c r="O12327" s="21"/>
      <c r="P12327" s="16"/>
      <c r="Q12327" s="15"/>
      <c r="R12327" s="16"/>
      <c r="S12327" s="16"/>
      <c r="T12327" s="22"/>
      <c r="U12327" s="23"/>
    </row>
    <row r="12328" spans="1:21" x14ac:dyDescent="0.3">
      <c r="A12328" s="18"/>
      <c r="B12328" s="18"/>
      <c r="C12328" s="18"/>
      <c r="D12328" s="18"/>
      <c r="E12328" s="18"/>
      <c r="F12328" s="6"/>
      <c r="G12328" s="7"/>
      <c r="H12328" s="6"/>
      <c r="I12328" s="6"/>
      <c r="J12328" s="19"/>
      <c r="K12328" s="15"/>
      <c r="L12328" s="15"/>
      <c r="M12328" s="16"/>
      <c r="N12328" s="20"/>
      <c r="O12328" s="21"/>
      <c r="P12328" s="16"/>
      <c r="Q12328" s="15"/>
      <c r="R12328" s="16"/>
      <c r="S12328" s="16"/>
      <c r="T12328" s="22"/>
      <c r="U12328" s="23"/>
    </row>
    <row r="12329" spans="1:21" x14ac:dyDescent="0.3">
      <c r="A12329" s="18"/>
      <c r="B12329" s="18"/>
      <c r="C12329" s="18"/>
      <c r="D12329" s="18"/>
      <c r="E12329" s="18"/>
      <c r="F12329" s="6"/>
      <c r="G12329" s="7"/>
      <c r="H12329" s="6"/>
      <c r="I12329" s="6"/>
      <c r="J12329" s="19"/>
      <c r="K12329" s="15"/>
      <c r="L12329" s="15"/>
      <c r="M12329" s="16"/>
      <c r="N12329" s="20"/>
      <c r="O12329" s="21"/>
      <c r="P12329" s="16"/>
      <c r="Q12329" s="15"/>
      <c r="R12329" s="16"/>
      <c r="S12329" s="16"/>
      <c r="T12329" s="22"/>
      <c r="U12329" s="23"/>
    </row>
    <row r="12330" spans="1:21" x14ac:dyDescent="0.3">
      <c r="A12330" s="18"/>
      <c r="B12330" s="18"/>
      <c r="C12330" s="18"/>
      <c r="D12330" s="18"/>
      <c r="E12330" s="18"/>
      <c r="F12330" s="6"/>
      <c r="G12330" s="7"/>
      <c r="H12330" s="6"/>
      <c r="I12330" s="6"/>
      <c r="J12330" s="19"/>
      <c r="K12330" s="15"/>
      <c r="L12330" s="15"/>
      <c r="M12330" s="16"/>
      <c r="N12330" s="20"/>
      <c r="O12330" s="21"/>
      <c r="P12330" s="16"/>
      <c r="Q12330" s="15"/>
      <c r="R12330" s="16"/>
      <c r="S12330" s="16"/>
      <c r="T12330" s="22"/>
      <c r="U12330" s="23"/>
    </row>
    <row r="12331" spans="1:21" x14ac:dyDescent="0.3">
      <c r="A12331" s="18"/>
      <c r="B12331" s="18"/>
      <c r="C12331" s="18"/>
      <c r="D12331" s="18"/>
      <c r="E12331" s="18"/>
      <c r="F12331" s="6"/>
      <c r="G12331" s="7"/>
      <c r="H12331" s="6"/>
      <c r="I12331" s="6"/>
      <c r="J12331" s="19"/>
      <c r="K12331" s="15"/>
      <c r="L12331" s="15"/>
      <c r="M12331" s="16"/>
      <c r="N12331" s="20"/>
      <c r="O12331" s="21"/>
      <c r="P12331" s="16"/>
      <c r="Q12331" s="15"/>
      <c r="R12331" s="16"/>
      <c r="S12331" s="16"/>
      <c r="T12331" s="22"/>
      <c r="U12331" s="23"/>
    </row>
    <row r="12332" spans="1:21" x14ac:dyDescent="0.3">
      <c r="A12332" s="18"/>
      <c r="B12332" s="18"/>
      <c r="C12332" s="18"/>
      <c r="D12332" s="18"/>
      <c r="E12332" s="18"/>
      <c r="F12332" s="6"/>
      <c r="G12332" s="7"/>
      <c r="H12332" s="6"/>
      <c r="I12332" s="6"/>
      <c r="J12332" s="19"/>
      <c r="K12332" s="15"/>
      <c r="L12332" s="15"/>
      <c r="M12332" s="16"/>
      <c r="N12332" s="20"/>
      <c r="O12332" s="21"/>
      <c r="P12332" s="16"/>
      <c r="Q12332" s="15"/>
      <c r="R12332" s="16"/>
      <c r="S12332" s="16"/>
      <c r="T12332" s="22"/>
      <c r="U12332" s="23"/>
    </row>
    <row r="12333" spans="1:21" x14ac:dyDescent="0.3">
      <c r="A12333" s="18"/>
      <c r="B12333" s="18"/>
      <c r="C12333" s="18"/>
      <c r="D12333" s="18"/>
      <c r="E12333" s="18"/>
      <c r="F12333" s="6"/>
      <c r="G12333" s="7"/>
      <c r="H12333" s="6"/>
      <c r="I12333" s="6"/>
      <c r="J12333" s="19"/>
      <c r="K12333" s="15"/>
      <c r="L12333" s="15"/>
      <c r="M12333" s="16"/>
      <c r="N12333" s="20"/>
      <c r="O12333" s="21"/>
      <c r="P12333" s="16"/>
      <c r="Q12333" s="15"/>
      <c r="R12333" s="16"/>
      <c r="S12333" s="16"/>
      <c r="T12333" s="22"/>
      <c r="U12333" s="23"/>
    </row>
    <row r="12334" spans="1:21" x14ac:dyDescent="0.3">
      <c r="A12334" s="18"/>
      <c r="B12334" s="18"/>
      <c r="C12334" s="18"/>
      <c r="D12334" s="18"/>
      <c r="E12334" s="18"/>
      <c r="F12334" s="6"/>
      <c r="G12334" s="7"/>
      <c r="H12334" s="6"/>
      <c r="I12334" s="6"/>
      <c r="J12334" s="19"/>
      <c r="K12334" s="15"/>
      <c r="L12334" s="15"/>
      <c r="M12334" s="16"/>
      <c r="N12334" s="20"/>
      <c r="O12334" s="21"/>
      <c r="P12334" s="16"/>
      <c r="Q12334" s="15"/>
      <c r="R12334" s="16"/>
      <c r="S12334" s="16"/>
      <c r="T12334" s="22"/>
      <c r="U12334" s="23"/>
    </row>
    <row r="12335" spans="1:21" x14ac:dyDescent="0.3">
      <c r="A12335" s="18"/>
      <c r="B12335" s="18"/>
      <c r="C12335" s="18"/>
      <c r="D12335" s="18"/>
      <c r="E12335" s="18"/>
      <c r="F12335" s="6"/>
      <c r="G12335" s="7"/>
      <c r="H12335" s="6"/>
      <c r="I12335" s="6"/>
      <c r="J12335" s="19"/>
      <c r="K12335" s="15"/>
      <c r="L12335" s="15"/>
      <c r="M12335" s="16"/>
      <c r="N12335" s="20"/>
      <c r="O12335" s="21"/>
      <c r="P12335" s="16"/>
      <c r="Q12335" s="15"/>
      <c r="R12335" s="16"/>
      <c r="S12335" s="16"/>
      <c r="T12335" s="22"/>
      <c r="U12335" s="23"/>
    </row>
    <row r="12336" spans="1:21" x14ac:dyDescent="0.3">
      <c r="A12336" s="18"/>
      <c r="B12336" s="18"/>
      <c r="C12336" s="18"/>
      <c r="D12336" s="18"/>
      <c r="E12336" s="18"/>
      <c r="F12336" s="6"/>
      <c r="G12336" s="7"/>
      <c r="H12336" s="6"/>
      <c r="I12336" s="6"/>
      <c r="J12336" s="19"/>
      <c r="K12336" s="15"/>
      <c r="L12336" s="15"/>
      <c r="M12336" s="16"/>
      <c r="N12336" s="20"/>
      <c r="O12336" s="21"/>
      <c r="P12336" s="16"/>
      <c r="Q12336" s="15"/>
      <c r="R12336" s="16"/>
      <c r="S12336" s="16"/>
      <c r="T12336" s="22"/>
      <c r="U12336" s="23"/>
    </row>
    <row r="12337" spans="1:21" x14ac:dyDescent="0.3">
      <c r="A12337" s="18"/>
      <c r="B12337" s="18"/>
      <c r="C12337" s="18"/>
      <c r="D12337" s="18"/>
      <c r="E12337" s="18"/>
      <c r="F12337" s="6"/>
      <c r="G12337" s="7"/>
      <c r="H12337" s="6"/>
      <c r="I12337" s="6"/>
      <c r="J12337" s="19"/>
      <c r="K12337" s="15"/>
      <c r="L12337" s="15"/>
      <c r="M12337" s="16"/>
      <c r="N12337" s="20"/>
      <c r="O12337" s="21"/>
      <c r="P12337" s="16"/>
      <c r="Q12337" s="15"/>
      <c r="R12337" s="16"/>
      <c r="S12337" s="16"/>
      <c r="T12337" s="22"/>
      <c r="U12337" s="23"/>
    </row>
    <row r="12338" spans="1:21" x14ac:dyDescent="0.3">
      <c r="A12338" s="18"/>
      <c r="B12338" s="18"/>
      <c r="C12338" s="18"/>
      <c r="D12338" s="18"/>
      <c r="E12338" s="18"/>
      <c r="F12338" s="6"/>
      <c r="G12338" s="7"/>
      <c r="H12338" s="6"/>
      <c r="I12338" s="6"/>
      <c r="J12338" s="19"/>
      <c r="K12338" s="15"/>
      <c r="L12338" s="15"/>
      <c r="M12338" s="16"/>
      <c r="N12338" s="20"/>
      <c r="O12338" s="21"/>
      <c r="P12338" s="16"/>
      <c r="Q12338" s="15"/>
      <c r="R12338" s="16"/>
      <c r="S12338" s="16"/>
      <c r="T12338" s="22"/>
      <c r="U12338" s="23"/>
    </row>
    <row r="12339" spans="1:21" x14ac:dyDescent="0.3">
      <c r="A12339" s="18"/>
      <c r="B12339" s="18"/>
      <c r="C12339" s="18"/>
      <c r="D12339" s="18"/>
      <c r="E12339" s="18"/>
      <c r="F12339" s="6"/>
      <c r="G12339" s="7"/>
      <c r="H12339" s="6"/>
      <c r="I12339" s="6"/>
      <c r="J12339" s="19"/>
      <c r="K12339" s="15"/>
      <c r="L12339" s="15"/>
      <c r="M12339" s="16"/>
      <c r="N12339" s="20"/>
      <c r="O12339" s="21"/>
      <c r="P12339" s="16"/>
      <c r="Q12339" s="15"/>
      <c r="R12339" s="16"/>
      <c r="S12339" s="16"/>
      <c r="T12339" s="22"/>
      <c r="U12339" s="23"/>
    </row>
    <row r="12340" spans="1:21" x14ac:dyDescent="0.3">
      <c r="A12340" s="18"/>
      <c r="B12340" s="18"/>
      <c r="C12340" s="18"/>
      <c r="D12340" s="18"/>
      <c r="E12340" s="18"/>
      <c r="F12340" s="6"/>
      <c r="G12340" s="7"/>
      <c r="H12340" s="6"/>
      <c r="I12340" s="6"/>
      <c r="J12340" s="19"/>
      <c r="K12340" s="15"/>
      <c r="L12340" s="15"/>
      <c r="M12340" s="16"/>
      <c r="N12340" s="20"/>
      <c r="O12340" s="21"/>
      <c r="P12340" s="16"/>
      <c r="Q12340" s="15"/>
      <c r="R12340" s="16"/>
      <c r="S12340" s="16"/>
      <c r="T12340" s="22"/>
      <c r="U12340" s="23"/>
    </row>
    <row r="12341" spans="1:21" x14ac:dyDescent="0.3">
      <c r="A12341" s="18"/>
      <c r="B12341" s="18"/>
      <c r="C12341" s="18"/>
      <c r="D12341" s="18"/>
      <c r="E12341" s="18"/>
      <c r="F12341" s="6"/>
      <c r="G12341" s="7"/>
      <c r="H12341" s="6"/>
      <c r="I12341" s="6"/>
      <c r="J12341" s="19"/>
      <c r="K12341" s="15"/>
      <c r="L12341" s="15"/>
      <c r="M12341" s="16"/>
      <c r="N12341" s="20"/>
      <c r="O12341" s="21"/>
      <c r="P12341" s="16"/>
      <c r="Q12341" s="15"/>
      <c r="R12341" s="16"/>
      <c r="S12341" s="16"/>
      <c r="T12341" s="22"/>
      <c r="U12341" s="23"/>
    </row>
    <row r="12342" spans="1:21" x14ac:dyDescent="0.3">
      <c r="A12342" s="18"/>
      <c r="B12342" s="18"/>
      <c r="C12342" s="18"/>
      <c r="D12342" s="18"/>
      <c r="E12342" s="18"/>
      <c r="F12342" s="6"/>
      <c r="G12342" s="7"/>
      <c r="H12342" s="6"/>
      <c r="I12342" s="6"/>
      <c r="J12342" s="19"/>
      <c r="K12342" s="15"/>
      <c r="L12342" s="15"/>
      <c r="M12342" s="16"/>
      <c r="N12342" s="20"/>
      <c r="O12342" s="21"/>
      <c r="P12342" s="16"/>
      <c r="Q12342" s="15"/>
      <c r="R12342" s="16"/>
      <c r="S12342" s="16"/>
      <c r="T12342" s="22"/>
      <c r="U12342" s="23"/>
    </row>
    <row r="12343" spans="1:21" x14ac:dyDescent="0.3">
      <c r="A12343" s="18"/>
      <c r="B12343" s="18"/>
      <c r="C12343" s="18"/>
      <c r="D12343" s="18"/>
      <c r="E12343" s="18"/>
      <c r="F12343" s="6"/>
      <c r="G12343" s="7"/>
      <c r="H12343" s="6"/>
      <c r="I12343" s="6"/>
      <c r="J12343" s="19"/>
      <c r="K12343" s="15"/>
      <c r="L12343" s="15"/>
      <c r="M12343" s="16"/>
      <c r="N12343" s="20"/>
      <c r="O12343" s="21"/>
      <c r="P12343" s="16"/>
      <c r="Q12343" s="15"/>
      <c r="R12343" s="16"/>
      <c r="S12343" s="16"/>
      <c r="T12343" s="22"/>
      <c r="U12343" s="23"/>
    </row>
    <row r="12344" spans="1:21" x14ac:dyDescent="0.3">
      <c r="A12344" s="18"/>
      <c r="B12344" s="18"/>
      <c r="C12344" s="18"/>
      <c r="D12344" s="18"/>
      <c r="E12344" s="18"/>
      <c r="F12344" s="6"/>
      <c r="G12344" s="7"/>
      <c r="H12344" s="6"/>
      <c r="I12344" s="6"/>
      <c r="J12344" s="19"/>
      <c r="K12344" s="15"/>
      <c r="L12344" s="15"/>
      <c r="M12344" s="16"/>
      <c r="N12344" s="20"/>
      <c r="O12344" s="21"/>
      <c r="P12344" s="16"/>
      <c r="Q12344" s="15"/>
      <c r="R12344" s="16"/>
      <c r="S12344" s="16"/>
      <c r="T12344" s="22"/>
      <c r="U12344" s="23"/>
    </row>
    <row r="12345" spans="1:21" x14ac:dyDescent="0.3">
      <c r="A12345" s="18"/>
      <c r="B12345" s="18"/>
      <c r="C12345" s="18"/>
      <c r="D12345" s="18"/>
      <c r="E12345" s="18"/>
      <c r="F12345" s="6"/>
      <c r="G12345" s="7"/>
      <c r="H12345" s="6"/>
      <c r="I12345" s="6"/>
      <c r="J12345" s="19"/>
      <c r="K12345" s="15"/>
      <c r="L12345" s="15"/>
      <c r="M12345" s="16"/>
      <c r="N12345" s="20"/>
      <c r="O12345" s="21"/>
      <c r="P12345" s="16"/>
      <c r="Q12345" s="15"/>
      <c r="R12345" s="16"/>
      <c r="S12345" s="16"/>
      <c r="T12345" s="22"/>
      <c r="U12345" s="23"/>
    </row>
    <row r="12346" spans="1:21" x14ac:dyDescent="0.3">
      <c r="A12346" s="18"/>
      <c r="B12346" s="18"/>
      <c r="C12346" s="18"/>
      <c r="D12346" s="18"/>
      <c r="E12346" s="18"/>
      <c r="F12346" s="6"/>
      <c r="G12346" s="7"/>
      <c r="H12346" s="6"/>
      <c r="I12346" s="6"/>
      <c r="J12346" s="19"/>
      <c r="K12346" s="15"/>
      <c r="L12346" s="15"/>
      <c r="M12346" s="16"/>
      <c r="N12346" s="20"/>
      <c r="O12346" s="21"/>
      <c r="P12346" s="16"/>
      <c r="Q12346" s="15"/>
      <c r="R12346" s="16"/>
      <c r="S12346" s="16"/>
      <c r="T12346" s="22"/>
      <c r="U12346" s="23"/>
    </row>
    <row r="12347" spans="1:21" x14ac:dyDescent="0.3">
      <c r="A12347" s="18"/>
      <c r="B12347" s="18"/>
      <c r="C12347" s="18"/>
      <c r="D12347" s="18"/>
      <c r="E12347" s="18"/>
      <c r="F12347" s="6"/>
      <c r="G12347" s="7"/>
      <c r="H12347" s="6"/>
      <c r="I12347" s="6"/>
      <c r="J12347" s="19"/>
      <c r="K12347" s="15"/>
      <c r="L12347" s="15"/>
      <c r="M12347" s="16"/>
      <c r="N12347" s="20"/>
      <c r="O12347" s="21"/>
      <c r="P12347" s="16"/>
      <c r="Q12347" s="15"/>
      <c r="R12347" s="16"/>
      <c r="S12347" s="16"/>
      <c r="T12347" s="22"/>
      <c r="U12347" s="23"/>
    </row>
    <row r="12348" spans="1:21" x14ac:dyDescent="0.3">
      <c r="A12348" s="18"/>
      <c r="B12348" s="18"/>
      <c r="C12348" s="18"/>
      <c r="D12348" s="18"/>
      <c r="E12348" s="18"/>
      <c r="F12348" s="6"/>
      <c r="G12348" s="7"/>
      <c r="H12348" s="6"/>
      <c r="I12348" s="6"/>
      <c r="J12348" s="19"/>
      <c r="K12348" s="15"/>
      <c r="L12348" s="15"/>
      <c r="M12348" s="16"/>
      <c r="N12348" s="20"/>
      <c r="O12348" s="21"/>
      <c r="P12348" s="16"/>
      <c r="Q12348" s="15"/>
      <c r="R12348" s="16"/>
      <c r="S12348" s="16"/>
      <c r="T12348" s="22"/>
      <c r="U12348" s="23"/>
    </row>
    <row r="12349" spans="1:21" x14ac:dyDescent="0.3">
      <c r="A12349" s="18"/>
      <c r="B12349" s="18"/>
      <c r="C12349" s="18"/>
      <c r="D12349" s="18"/>
      <c r="E12349" s="18"/>
      <c r="F12349" s="6"/>
      <c r="G12349" s="7"/>
      <c r="H12349" s="6"/>
      <c r="I12349" s="6"/>
      <c r="J12349" s="19"/>
      <c r="K12349" s="15"/>
      <c r="L12349" s="15"/>
      <c r="M12349" s="16"/>
      <c r="N12349" s="20"/>
      <c r="O12349" s="21"/>
      <c r="P12349" s="16"/>
      <c r="Q12349" s="15"/>
      <c r="R12349" s="16"/>
      <c r="S12349" s="16"/>
      <c r="T12349" s="22"/>
      <c r="U12349" s="23"/>
    </row>
    <row r="12350" spans="1:21" x14ac:dyDescent="0.3">
      <c r="A12350" s="18"/>
      <c r="B12350" s="18"/>
      <c r="C12350" s="18"/>
      <c r="D12350" s="18"/>
      <c r="E12350" s="18"/>
      <c r="F12350" s="6"/>
      <c r="G12350" s="7"/>
      <c r="H12350" s="6"/>
      <c r="I12350" s="6"/>
      <c r="J12350" s="19"/>
      <c r="K12350" s="15"/>
      <c r="L12350" s="15"/>
      <c r="M12350" s="16"/>
      <c r="N12350" s="20"/>
      <c r="O12350" s="21"/>
      <c r="P12350" s="16"/>
      <c r="Q12350" s="15"/>
      <c r="R12350" s="16"/>
      <c r="S12350" s="16"/>
      <c r="T12350" s="22"/>
      <c r="U12350" s="23"/>
    </row>
    <row r="12351" spans="1:21" x14ac:dyDescent="0.3">
      <c r="A12351" s="18"/>
      <c r="B12351" s="18"/>
      <c r="C12351" s="18"/>
      <c r="D12351" s="18"/>
      <c r="E12351" s="18"/>
      <c r="F12351" s="6"/>
      <c r="G12351" s="7"/>
      <c r="H12351" s="6"/>
      <c r="I12351" s="6"/>
      <c r="J12351" s="19"/>
      <c r="K12351" s="15"/>
      <c r="L12351" s="15"/>
      <c r="M12351" s="16"/>
      <c r="N12351" s="20"/>
      <c r="O12351" s="21"/>
      <c r="P12351" s="16"/>
      <c r="Q12351" s="15"/>
      <c r="R12351" s="16"/>
      <c r="S12351" s="16"/>
      <c r="T12351" s="22"/>
      <c r="U12351" s="23"/>
    </row>
    <row r="12352" spans="1:21" x14ac:dyDescent="0.3">
      <c r="A12352" s="18"/>
      <c r="B12352" s="18"/>
      <c r="C12352" s="18"/>
      <c r="D12352" s="18"/>
      <c r="E12352" s="18"/>
      <c r="F12352" s="6"/>
      <c r="G12352" s="7"/>
      <c r="H12352" s="6"/>
      <c r="I12352" s="6"/>
      <c r="J12352" s="19"/>
      <c r="K12352" s="15"/>
      <c r="L12352" s="15"/>
      <c r="M12352" s="16"/>
      <c r="N12352" s="20"/>
      <c r="O12352" s="21"/>
      <c r="P12352" s="16"/>
      <c r="Q12352" s="15"/>
      <c r="R12352" s="16"/>
      <c r="S12352" s="16"/>
      <c r="T12352" s="22"/>
      <c r="U12352" s="23"/>
    </row>
    <row r="12353" spans="1:21" x14ac:dyDescent="0.3">
      <c r="A12353" s="18"/>
      <c r="B12353" s="18"/>
      <c r="C12353" s="18"/>
      <c r="D12353" s="18"/>
      <c r="E12353" s="18"/>
      <c r="F12353" s="6"/>
      <c r="G12353" s="7"/>
      <c r="H12353" s="6"/>
      <c r="I12353" s="6"/>
      <c r="J12353" s="19"/>
      <c r="K12353" s="15"/>
      <c r="L12353" s="15"/>
      <c r="M12353" s="16"/>
      <c r="N12353" s="20"/>
      <c r="O12353" s="21"/>
      <c r="P12353" s="16"/>
      <c r="Q12353" s="15"/>
      <c r="R12353" s="16"/>
      <c r="S12353" s="16"/>
      <c r="T12353" s="22"/>
      <c r="U12353" s="23"/>
    </row>
    <row r="12354" spans="1:21" x14ac:dyDescent="0.3">
      <c r="A12354" s="18"/>
      <c r="B12354" s="18"/>
      <c r="C12354" s="18"/>
      <c r="D12354" s="18"/>
      <c r="E12354" s="18"/>
      <c r="F12354" s="6"/>
      <c r="G12354" s="7"/>
      <c r="H12354" s="6"/>
      <c r="I12354" s="6"/>
      <c r="J12354" s="19"/>
      <c r="K12354" s="15"/>
      <c r="L12354" s="15"/>
      <c r="M12354" s="16"/>
      <c r="N12354" s="20"/>
      <c r="O12354" s="21"/>
      <c r="P12354" s="16"/>
      <c r="Q12354" s="15"/>
      <c r="R12354" s="16"/>
      <c r="S12354" s="16"/>
      <c r="T12354" s="22"/>
      <c r="U12354" s="23"/>
    </row>
    <row r="12355" spans="1:21" x14ac:dyDescent="0.3">
      <c r="A12355" s="18"/>
      <c r="B12355" s="18"/>
      <c r="C12355" s="18"/>
      <c r="D12355" s="18"/>
      <c r="E12355" s="18"/>
      <c r="F12355" s="6"/>
      <c r="G12355" s="7"/>
      <c r="H12355" s="6"/>
      <c r="I12355" s="6"/>
      <c r="J12355" s="19"/>
      <c r="K12355" s="15"/>
      <c r="L12355" s="15"/>
      <c r="M12355" s="16"/>
      <c r="N12355" s="20"/>
      <c r="O12355" s="21"/>
      <c r="P12355" s="16"/>
      <c r="Q12355" s="15"/>
      <c r="R12355" s="16"/>
      <c r="S12355" s="16"/>
      <c r="T12355" s="22"/>
      <c r="U12355" s="23"/>
    </row>
    <row r="12356" spans="1:21" x14ac:dyDescent="0.3">
      <c r="A12356" s="18"/>
      <c r="B12356" s="18"/>
      <c r="C12356" s="18"/>
      <c r="D12356" s="18"/>
      <c r="E12356" s="18"/>
      <c r="F12356" s="6"/>
      <c r="G12356" s="7"/>
      <c r="H12356" s="6"/>
      <c r="I12356" s="6"/>
      <c r="J12356" s="19"/>
      <c r="K12356" s="15"/>
      <c r="L12356" s="15"/>
      <c r="M12356" s="16"/>
      <c r="N12356" s="20"/>
      <c r="O12356" s="21"/>
      <c r="P12356" s="16"/>
      <c r="Q12356" s="15"/>
      <c r="R12356" s="16"/>
      <c r="S12356" s="16"/>
      <c r="T12356" s="22"/>
      <c r="U12356" s="23"/>
    </row>
    <row r="12357" spans="1:21" x14ac:dyDescent="0.3">
      <c r="A12357" s="18"/>
      <c r="B12357" s="18"/>
      <c r="C12357" s="18"/>
      <c r="D12357" s="18"/>
      <c r="E12357" s="18"/>
      <c r="F12357" s="6"/>
      <c r="G12357" s="7"/>
      <c r="H12357" s="6"/>
      <c r="I12357" s="6"/>
      <c r="J12357" s="19"/>
      <c r="K12357" s="15"/>
      <c r="L12357" s="15"/>
      <c r="M12357" s="16"/>
      <c r="N12357" s="20"/>
      <c r="O12357" s="21"/>
      <c r="P12357" s="16"/>
      <c r="Q12357" s="15"/>
      <c r="R12357" s="16"/>
      <c r="S12357" s="16"/>
      <c r="T12357" s="22"/>
      <c r="U12357" s="23"/>
    </row>
    <row r="12358" spans="1:21" x14ac:dyDescent="0.3">
      <c r="A12358" s="18"/>
      <c r="B12358" s="18"/>
      <c r="C12358" s="18"/>
      <c r="D12358" s="18"/>
      <c r="E12358" s="18"/>
      <c r="F12358" s="6"/>
      <c r="G12358" s="7"/>
      <c r="H12358" s="6"/>
      <c r="I12358" s="6"/>
      <c r="J12358" s="19"/>
      <c r="K12358" s="15"/>
      <c r="L12358" s="15"/>
      <c r="M12358" s="16"/>
      <c r="N12358" s="20"/>
      <c r="O12358" s="21"/>
      <c r="P12358" s="16"/>
      <c r="Q12358" s="15"/>
      <c r="R12358" s="16"/>
      <c r="S12358" s="16"/>
      <c r="T12358" s="22"/>
      <c r="U12358" s="23"/>
    </row>
    <row r="12359" spans="1:21" x14ac:dyDescent="0.3">
      <c r="A12359" s="18"/>
      <c r="B12359" s="18"/>
      <c r="C12359" s="18"/>
      <c r="D12359" s="18"/>
      <c r="E12359" s="18"/>
      <c r="F12359" s="6"/>
      <c r="G12359" s="7"/>
      <c r="H12359" s="6"/>
      <c r="I12359" s="6"/>
      <c r="J12359" s="19"/>
      <c r="K12359" s="15"/>
      <c r="L12359" s="15"/>
      <c r="M12359" s="16"/>
      <c r="N12359" s="20"/>
      <c r="O12359" s="21"/>
      <c r="P12359" s="16"/>
      <c r="Q12359" s="15"/>
      <c r="R12359" s="16"/>
      <c r="S12359" s="16"/>
      <c r="T12359" s="22"/>
      <c r="U12359" s="23"/>
    </row>
    <row r="12360" spans="1:21" x14ac:dyDescent="0.3">
      <c r="A12360" s="18"/>
      <c r="B12360" s="18"/>
      <c r="C12360" s="18"/>
      <c r="D12360" s="18"/>
      <c r="E12360" s="18"/>
      <c r="F12360" s="6"/>
      <c r="G12360" s="7"/>
      <c r="H12360" s="6"/>
      <c r="I12360" s="6"/>
      <c r="J12360" s="19"/>
      <c r="K12360" s="15"/>
      <c r="L12360" s="15"/>
      <c r="M12360" s="16"/>
      <c r="N12360" s="20"/>
      <c r="O12360" s="21"/>
      <c r="P12360" s="16"/>
      <c r="Q12360" s="15"/>
      <c r="R12360" s="16"/>
      <c r="S12360" s="16"/>
      <c r="T12360" s="22"/>
      <c r="U12360" s="23"/>
    </row>
    <row r="12361" spans="1:21" x14ac:dyDescent="0.3">
      <c r="A12361" s="18"/>
      <c r="B12361" s="18"/>
      <c r="C12361" s="18"/>
      <c r="D12361" s="18"/>
      <c r="E12361" s="18"/>
      <c r="F12361" s="6"/>
      <c r="G12361" s="7"/>
      <c r="H12361" s="6"/>
      <c r="I12361" s="6"/>
      <c r="J12361" s="19"/>
      <c r="K12361" s="15"/>
      <c r="L12361" s="15"/>
      <c r="M12361" s="16"/>
      <c r="N12361" s="20"/>
      <c r="O12361" s="21"/>
      <c r="P12361" s="16"/>
      <c r="Q12361" s="15"/>
      <c r="R12361" s="16"/>
      <c r="S12361" s="16"/>
      <c r="T12361" s="22"/>
      <c r="U12361" s="23"/>
    </row>
    <row r="12362" spans="1:21" x14ac:dyDescent="0.3">
      <c r="A12362" s="18"/>
      <c r="B12362" s="18"/>
      <c r="C12362" s="18"/>
      <c r="D12362" s="18"/>
      <c r="E12362" s="18"/>
      <c r="F12362" s="6"/>
      <c r="G12362" s="7"/>
      <c r="H12362" s="6"/>
      <c r="I12362" s="6"/>
      <c r="J12362" s="19"/>
      <c r="K12362" s="15"/>
      <c r="L12362" s="15"/>
      <c r="M12362" s="16"/>
      <c r="N12362" s="20"/>
      <c r="O12362" s="21"/>
      <c r="P12362" s="16"/>
      <c r="Q12362" s="15"/>
      <c r="R12362" s="16"/>
      <c r="S12362" s="16"/>
      <c r="T12362" s="22"/>
      <c r="U12362" s="23"/>
    </row>
    <row r="12363" spans="1:21" x14ac:dyDescent="0.3">
      <c r="A12363" s="18"/>
      <c r="B12363" s="18"/>
      <c r="C12363" s="18"/>
      <c r="D12363" s="18"/>
      <c r="E12363" s="18"/>
      <c r="F12363" s="6"/>
      <c r="G12363" s="7"/>
      <c r="H12363" s="6"/>
      <c r="I12363" s="6"/>
      <c r="J12363" s="19"/>
      <c r="K12363" s="15"/>
      <c r="L12363" s="15"/>
      <c r="M12363" s="16"/>
      <c r="N12363" s="20"/>
      <c r="O12363" s="21"/>
      <c r="P12363" s="16"/>
      <c r="Q12363" s="15"/>
      <c r="R12363" s="16"/>
      <c r="S12363" s="16"/>
      <c r="T12363" s="22"/>
      <c r="U12363" s="23"/>
    </row>
    <row r="12364" spans="1:21" x14ac:dyDescent="0.3">
      <c r="A12364" s="18"/>
      <c r="B12364" s="18"/>
      <c r="C12364" s="18"/>
      <c r="D12364" s="18"/>
      <c r="E12364" s="18"/>
      <c r="F12364" s="6"/>
      <c r="G12364" s="7"/>
      <c r="H12364" s="6"/>
      <c r="I12364" s="6"/>
      <c r="J12364" s="19"/>
      <c r="K12364" s="15"/>
      <c r="L12364" s="15"/>
      <c r="M12364" s="16"/>
      <c r="N12364" s="20"/>
      <c r="O12364" s="21"/>
      <c r="P12364" s="16"/>
      <c r="Q12364" s="15"/>
      <c r="R12364" s="16"/>
      <c r="S12364" s="16"/>
      <c r="T12364" s="22"/>
      <c r="U12364" s="23"/>
    </row>
    <row r="12365" spans="1:21" x14ac:dyDescent="0.3">
      <c r="A12365" s="18"/>
      <c r="B12365" s="18"/>
      <c r="C12365" s="18"/>
      <c r="D12365" s="18"/>
      <c r="E12365" s="18"/>
      <c r="F12365" s="6"/>
      <c r="G12365" s="7"/>
      <c r="H12365" s="6"/>
      <c r="I12365" s="6"/>
      <c r="J12365" s="19"/>
      <c r="K12365" s="15"/>
      <c r="L12365" s="15"/>
      <c r="M12365" s="16"/>
      <c r="N12365" s="20"/>
      <c r="O12365" s="21"/>
      <c r="P12365" s="16"/>
      <c r="Q12365" s="15"/>
      <c r="R12365" s="16"/>
      <c r="S12365" s="16"/>
      <c r="T12365" s="22"/>
      <c r="U12365" s="23"/>
    </row>
    <row r="12366" spans="1:21" x14ac:dyDescent="0.3">
      <c r="A12366" s="18"/>
      <c r="B12366" s="18"/>
      <c r="C12366" s="18"/>
      <c r="D12366" s="18"/>
      <c r="E12366" s="18"/>
      <c r="F12366" s="6"/>
      <c r="G12366" s="7"/>
      <c r="H12366" s="6"/>
      <c r="I12366" s="6"/>
      <c r="J12366" s="19"/>
      <c r="K12366" s="15"/>
      <c r="L12366" s="15"/>
      <c r="M12366" s="16"/>
      <c r="N12366" s="20"/>
      <c r="O12366" s="21"/>
      <c r="P12366" s="16"/>
      <c r="Q12366" s="15"/>
      <c r="R12366" s="16"/>
      <c r="S12366" s="16"/>
      <c r="T12366" s="22"/>
      <c r="U12366" s="23"/>
    </row>
    <row r="12367" spans="1:21" x14ac:dyDescent="0.3">
      <c r="A12367" s="18"/>
      <c r="B12367" s="18"/>
      <c r="C12367" s="18"/>
      <c r="D12367" s="18"/>
      <c r="E12367" s="18"/>
      <c r="F12367" s="6"/>
      <c r="G12367" s="7"/>
      <c r="H12367" s="6"/>
      <c r="I12367" s="6"/>
      <c r="J12367" s="19"/>
      <c r="K12367" s="15"/>
      <c r="L12367" s="15"/>
      <c r="M12367" s="16"/>
      <c r="N12367" s="20"/>
      <c r="O12367" s="21"/>
      <c r="P12367" s="16"/>
      <c r="Q12367" s="15"/>
      <c r="R12367" s="16"/>
      <c r="S12367" s="16"/>
      <c r="T12367" s="22"/>
      <c r="U12367" s="23"/>
    </row>
    <row r="12368" spans="1:21" x14ac:dyDescent="0.3">
      <c r="A12368" s="18"/>
      <c r="B12368" s="18"/>
      <c r="C12368" s="18"/>
      <c r="D12368" s="18"/>
      <c r="E12368" s="18"/>
      <c r="F12368" s="6"/>
      <c r="G12368" s="7"/>
      <c r="H12368" s="6"/>
      <c r="I12368" s="6"/>
      <c r="J12368" s="19"/>
      <c r="K12368" s="15"/>
      <c r="L12368" s="15"/>
      <c r="M12368" s="16"/>
      <c r="N12368" s="20"/>
      <c r="O12368" s="21"/>
      <c r="P12368" s="16"/>
      <c r="Q12368" s="15"/>
      <c r="R12368" s="16"/>
      <c r="S12368" s="16"/>
      <c r="T12368" s="22"/>
      <c r="U12368" s="23"/>
    </row>
    <row r="12369" spans="1:21" x14ac:dyDescent="0.3">
      <c r="A12369" s="18"/>
      <c r="B12369" s="18"/>
      <c r="C12369" s="18"/>
      <c r="D12369" s="18"/>
      <c r="E12369" s="18"/>
      <c r="F12369" s="6"/>
      <c r="G12369" s="7"/>
      <c r="H12369" s="6"/>
      <c r="I12369" s="6"/>
      <c r="J12369" s="19"/>
      <c r="K12369" s="15"/>
      <c r="L12369" s="15"/>
      <c r="M12369" s="16"/>
      <c r="N12369" s="20"/>
      <c r="O12369" s="21"/>
      <c r="P12369" s="16"/>
      <c r="Q12369" s="15"/>
      <c r="R12369" s="16"/>
      <c r="S12369" s="16"/>
      <c r="T12369" s="22"/>
      <c r="U12369" s="23"/>
    </row>
    <row r="12370" spans="1:21" x14ac:dyDescent="0.3">
      <c r="A12370" s="18"/>
      <c r="B12370" s="18"/>
      <c r="C12370" s="18"/>
      <c r="D12370" s="18"/>
      <c r="E12370" s="18"/>
      <c r="F12370" s="6"/>
      <c r="G12370" s="7"/>
      <c r="H12370" s="6"/>
      <c r="I12370" s="6"/>
      <c r="J12370" s="19"/>
      <c r="K12370" s="15"/>
      <c r="L12370" s="15"/>
      <c r="M12370" s="16"/>
      <c r="N12370" s="20"/>
      <c r="O12370" s="21"/>
      <c r="P12370" s="16"/>
      <c r="Q12370" s="15"/>
      <c r="R12370" s="16"/>
      <c r="S12370" s="16"/>
      <c r="T12370" s="22"/>
      <c r="U12370" s="23"/>
    </row>
    <row r="12371" spans="1:21" x14ac:dyDescent="0.3">
      <c r="A12371" s="18"/>
      <c r="B12371" s="18"/>
      <c r="C12371" s="18"/>
      <c r="D12371" s="18"/>
      <c r="E12371" s="18"/>
      <c r="F12371" s="6"/>
      <c r="G12371" s="7"/>
      <c r="H12371" s="6"/>
      <c r="I12371" s="6"/>
      <c r="J12371" s="19"/>
      <c r="K12371" s="15"/>
      <c r="L12371" s="15"/>
      <c r="M12371" s="16"/>
      <c r="N12371" s="20"/>
      <c r="O12371" s="21"/>
      <c r="P12371" s="16"/>
      <c r="Q12371" s="15"/>
      <c r="R12371" s="16"/>
      <c r="S12371" s="16"/>
      <c r="T12371" s="22"/>
      <c r="U12371" s="23"/>
    </row>
    <row r="12372" spans="1:21" x14ac:dyDescent="0.3">
      <c r="A12372" s="18"/>
      <c r="B12372" s="18"/>
      <c r="C12372" s="18"/>
      <c r="D12372" s="18"/>
      <c r="E12372" s="18"/>
      <c r="F12372" s="6"/>
      <c r="G12372" s="7"/>
      <c r="H12372" s="6"/>
      <c r="I12372" s="6"/>
      <c r="J12372" s="19"/>
      <c r="K12372" s="15"/>
      <c r="L12372" s="15"/>
      <c r="M12372" s="16"/>
      <c r="N12372" s="20"/>
      <c r="O12372" s="21"/>
      <c r="P12372" s="16"/>
      <c r="Q12372" s="15"/>
      <c r="R12372" s="16"/>
      <c r="S12372" s="16"/>
      <c r="T12372" s="22"/>
      <c r="U12372" s="23"/>
    </row>
    <row r="12373" spans="1:21" x14ac:dyDescent="0.3">
      <c r="A12373" s="18"/>
      <c r="B12373" s="18"/>
      <c r="C12373" s="18"/>
      <c r="D12373" s="18"/>
      <c r="E12373" s="18"/>
      <c r="F12373" s="6"/>
      <c r="G12373" s="7"/>
      <c r="H12373" s="6"/>
      <c r="I12373" s="6"/>
      <c r="J12373" s="19"/>
      <c r="K12373" s="15"/>
      <c r="L12373" s="15"/>
      <c r="M12373" s="16"/>
      <c r="N12373" s="20"/>
      <c r="O12373" s="21"/>
      <c r="P12373" s="16"/>
      <c r="Q12373" s="15"/>
      <c r="R12373" s="16"/>
      <c r="S12373" s="16"/>
      <c r="T12373" s="22"/>
      <c r="U12373" s="23"/>
    </row>
    <row r="12374" spans="1:21" x14ac:dyDescent="0.3">
      <c r="A12374" s="18"/>
      <c r="B12374" s="18"/>
      <c r="C12374" s="18"/>
      <c r="D12374" s="18"/>
      <c r="E12374" s="18"/>
      <c r="F12374" s="6"/>
      <c r="G12374" s="7"/>
      <c r="H12374" s="6"/>
      <c r="I12374" s="6"/>
      <c r="J12374" s="19"/>
      <c r="K12374" s="15"/>
      <c r="L12374" s="15"/>
      <c r="M12374" s="16"/>
      <c r="N12374" s="20"/>
      <c r="O12374" s="21"/>
      <c r="P12374" s="16"/>
      <c r="Q12374" s="15"/>
      <c r="R12374" s="16"/>
      <c r="S12374" s="16"/>
      <c r="T12374" s="22"/>
      <c r="U12374" s="23"/>
    </row>
    <row r="12375" spans="1:21" x14ac:dyDescent="0.3">
      <c r="A12375" s="18"/>
      <c r="B12375" s="18"/>
      <c r="C12375" s="18"/>
      <c r="D12375" s="18"/>
      <c r="E12375" s="18"/>
      <c r="F12375" s="6"/>
      <c r="G12375" s="7"/>
      <c r="H12375" s="6"/>
      <c r="I12375" s="6"/>
      <c r="J12375" s="19"/>
      <c r="K12375" s="15"/>
      <c r="L12375" s="15"/>
      <c r="M12375" s="16"/>
      <c r="N12375" s="20"/>
      <c r="O12375" s="21"/>
      <c r="P12375" s="16"/>
      <c r="Q12375" s="15"/>
      <c r="R12375" s="16"/>
      <c r="S12375" s="16"/>
      <c r="T12375" s="22"/>
      <c r="U12375" s="23"/>
    </row>
    <row r="12376" spans="1:21" x14ac:dyDescent="0.3">
      <c r="A12376" s="18"/>
      <c r="B12376" s="18"/>
      <c r="C12376" s="18"/>
      <c r="D12376" s="18"/>
      <c r="E12376" s="18"/>
      <c r="F12376" s="6"/>
      <c r="G12376" s="7"/>
      <c r="H12376" s="6"/>
      <c r="I12376" s="6"/>
      <c r="J12376" s="19"/>
      <c r="K12376" s="15"/>
      <c r="L12376" s="15"/>
      <c r="M12376" s="16"/>
      <c r="N12376" s="20"/>
      <c r="O12376" s="21"/>
      <c r="P12376" s="16"/>
      <c r="Q12376" s="15"/>
      <c r="R12376" s="16"/>
      <c r="S12376" s="16"/>
      <c r="T12376" s="22"/>
      <c r="U12376" s="23"/>
    </row>
    <row r="12377" spans="1:21" x14ac:dyDescent="0.3">
      <c r="A12377" s="18"/>
      <c r="B12377" s="18"/>
      <c r="C12377" s="18"/>
      <c r="D12377" s="18"/>
      <c r="E12377" s="18"/>
      <c r="F12377" s="6"/>
      <c r="G12377" s="7"/>
      <c r="H12377" s="6"/>
      <c r="I12377" s="6"/>
      <c r="J12377" s="19"/>
      <c r="K12377" s="15"/>
      <c r="L12377" s="15"/>
      <c r="M12377" s="16"/>
      <c r="N12377" s="20"/>
      <c r="O12377" s="21"/>
      <c r="P12377" s="16"/>
      <c r="Q12377" s="15"/>
      <c r="R12377" s="16"/>
      <c r="S12377" s="16"/>
      <c r="T12377" s="22"/>
      <c r="U12377" s="23"/>
    </row>
    <row r="12378" spans="1:21" x14ac:dyDescent="0.3">
      <c r="A12378" s="18"/>
      <c r="B12378" s="18"/>
      <c r="C12378" s="18"/>
      <c r="D12378" s="18"/>
      <c r="E12378" s="18"/>
      <c r="F12378" s="6"/>
      <c r="G12378" s="7"/>
      <c r="H12378" s="6"/>
      <c r="I12378" s="6"/>
      <c r="J12378" s="19"/>
      <c r="K12378" s="15"/>
      <c r="L12378" s="15"/>
      <c r="M12378" s="16"/>
      <c r="N12378" s="20"/>
      <c r="O12378" s="21"/>
      <c r="P12378" s="16"/>
      <c r="Q12378" s="15"/>
      <c r="R12378" s="16"/>
      <c r="S12378" s="16"/>
      <c r="T12378" s="22"/>
      <c r="U12378" s="23"/>
    </row>
    <row r="12379" spans="1:21" x14ac:dyDescent="0.3">
      <c r="A12379" s="18"/>
      <c r="B12379" s="18"/>
      <c r="C12379" s="18"/>
      <c r="D12379" s="18"/>
      <c r="E12379" s="18"/>
      <c r="F12379" s="6"/>
      <c r="G12379" s="7"/>
      <c r="H12379" s="6"/>
      <c r="I12379" s="6"/>
      <c r="J12379" s="19"/>
      <c r="K12379" s="15"/>
      <c r="L12379" s="15"/>
      <c r="M12379" s="16"/>
      <c r="N12379" s="20"/>
      <c r="O12379" s="21"/>
      <c r="P12379" s="16"/>
      <c r="Q12379" s="15"/>
      <c r="R12379" s="16"/>
      <c r="S12379" s="16"/>
      <c r="T12379" s="22"/>
      <c r="U12379" s="23"/>
    </row>
    <row r="12380" spans="1:21" x14ac:dyDescent="0.3">
      <c r="A12380" s="18"/>
      <c r="B12380" s="18"/>
      <c r="C12380" s="18"/>
      <c r="D12380" s="18"/>
      <c r="E12380" s="18"/>
      <c r="F12380" s="6"/>
      <c r="G12380" s="7"/>
      <c r="H12380" s="6"/>
      <c r="I12380" s="6"/>
      <c r="J12380" s="19"/>
      <c r="K12380" s="15"/>
      <c r="L12380" s="15"/>
      <c r="M12380" s="16"/>
      <c r="N12380" s="20"/>
      <c r="O12380" s="21"/>
      <c r="P12380" s="16"/>
      <c r="Q12380" s="15"/>
      <c r="R12380" s="16"/>
      <c r="S12380" s="16"/>
      <c r="T12380" s="22"/>
      <c r="U12380" s="23"/>
    </row>
    <row r="12381" spans="1:21" x14ac:dyDescent="0.3">
      <c r="A12381" s="18"/>
      <c r="B12381" s="18"/>
      <c r="C12381" s="18"/>
      <c r="D12381" s="18"/>
      <c r="E12381" s="18"/>
      <c r="F12381" s="6"/>
      <c r="G12381" s="7"/>
      <c r="H12381" s="6"/>
      <c r="I12381" s="6"/>
      <c r="J12381" s="19"/>
      <c r="K12381" s="15"/>
      <c r="L12381" s="15"/>
      <c r="M12381" s="16"/>
      <c r="N12381" s="20"/>
      <c r="O12381" s="21"/>
      <c r="P12381" s="16"/>
      <c r="Q12381" s="15"/>
      <c r="R12381" s="16"/>
      <c r="S12381" s="16"/>
      <c r="T12381" s="22"/>
      <c r="U12381" s="23"/>
    </row>
    <row r="12382" spans="1:21" x14ac:dyDescent="0.3">
      <c r="A12382" s="18"/>
      <c r="B12382" s="18"/>
      <c r="C12382" s="18"/>
      <c r="D12382" s="18"/>
      <c r="E12382" s="18"/>
      <c r="F12382" s="6"/>
      <c r="G12382" s="7"/>
      <c r="H12382" s="6"/>
      <c r="I12382" s="6"/>
      <c r="J12382" s="19"/>
      <c r="K12382" s="15"/>
      <c r="L12382" s="15"/>
      <c r="M12382" s="16"/>
      <c r="N12382" s="20"/>
      <c r="O12382" s="21"/>
      <c r="P12382" s="16"/>
      <c r="Q12382" s="15"/>
      <c r="R12382" s="16"/>
      <c r="S12382" s="16"/>
      <c r="T12382" s="22"/>
      <c r="U12382" s="23"/>
    </row>
    <row r="12383" spans="1:21" x14ac:dyDescent="0.3">
      <c r="A12383" s="18"/>
      <c r="B12383" s="18"/>
      <c r="C12383" s="18"/>
      <c r="D12383" s="18"/>
      <c r="E12383" s="18"/>
      <c r="F12383" s="6"/>
      <c r="G12383" s="7"/>
      <c r="H12383" s="6"/>
      <c r="I12383" s="6"/>
      <c r="J12383" s="19"/>
      <c r="K12383" s="15"/>
      <c r="L12383" s="15"/>
      <c r="M12383" s="16"/>
      <c r="N12383" s="20"/>
      <c r="O12383" s="21"/>
      <c r="P12383" s="16"/>
      <c r="Q12383" s="15"/>
      <c r="R12383" s="16"/>
      <c r="S12383" s="16"/>
      <c r="T12383" s="22"/>
      <c r="U12383" s="23"/>
    </row>
    <row r="12384" spans="1:21" x14ac:dyDescent="0.3">
      <c r="A12384" s="18"/>
      <c r="B12384" s="18"/>
      <c r="C12384" s="18"/>
      <c r="D12384" s="18"/>
      <c r="E12384" s="18"/>
      <c r="F12384" s="6"/>
      <c r="G12384" s="7"/>
      <c r="H12384" s="6"/>
      <c r="I12384" s="6"/>
      <c r="J12384" s="19"/>
      <c r="K12384" s="15"/>
      <c r="L12384" s="15"/>
      <c r="M12384" s="16"/>
      <c r="N12384" s="20"/>
      <c r="O12384" s="21"/>
      <c r="P12384" s="16"/>
      <c r="Q12384" s="15"/>
      <c r="R12384" s="16"/>
      <c r="S12384" s="16"/>
      <c r="T12384" s="22"/>
      <c r="U12384" s="23"/>
    </row>
    <row r="12385" spans="1:21" x14ac:dyDescent="0.3">
      <c r="A12385" s="18"/>
      <c r="B12385" s="18"/>
      <c r="C12385" s="18"/>
      <c r="D12385" s="18"/>
      <c r="E12385" s="18"/>
      <c r="F12385" s="6"/>
      <c r="G12385" s="7"/>
      <c r="H12385" s="6"/>
      <c r="I12385" s="6"/>
      <c r="J12385" s="19"/>
      <c r="K12385" s="15"/>
      <c r="L12385" s="15"/>
      <c r="M12385" s="16"/>
      <c r="N12385" s="20"/>
      <c r="O12385" s="21"/>
      <c r="P12385" s="16"/>
      <c r="Q12385" s="15"/>
      <c r="R12385" s="16"/>
      <c r="S12385" s="16"/>
      <c r="T12385" s="22"/>
      <c r="U12385" s="23"/>
    </row>
    <row r="12386" spans="1:21" x14ac:dyDescent="0.3">
      <c r="A12386" s="18"/>
      <c r="B12386" s="18"/>
      <c r="C12386" s="18"/>
      <c r="D12386" s="18"/>
      <c r="E12386" s="18"/>
      <c r="F12386" s="6"/>
      <c r="G12386" s="7"/>
      <c r="H12386" s="6"/>
      <c r="I12386" s="6"/>
      <c r="J12386" s="19"/>
      <c r="K12386" s="15"/>
      <c r="L12386" s="15"/>
      <c r="M12386" s="16"/>
      <c r="N12386" s="20"/>
      <c r="O12386" s="21"/>
      <c r="P12386" s="16"/>
      <c r="Q12386" s="15"/>
      <c r="R12386" s="16"/>
      <c r="S12386" s="16"/>
      <c r="T12386" s="22"/>
      <c r="U12386" s="23"/>
    </row>
    <row r="12387" spans="1:21" x14ac:dyDescent="0.3">
      <c r="A12387" s="18"/>
      <c r="B12387" s="18"/>
      <c r="C12387" s="18"/>
      <c r="D12387" s="18"/>
      <c r="E12387" s="18"/>
      <c r="F12387" s="6"/>
      <c r="G12387" s="7"/>
      <c r="H12387" s="6"/>
      <c r="I12387" s="6"/>
      <c r="J12387" s="19"/>
      <c r="K12387" s="15"/>
      <c r="L12387" s="15"/>
      <c r="M12387" s="16"/>
      <c r="N12387" s="20"/>
      <c r="O12387" s="21"/>
      <c r="P12387" s="16"/>
      <c r="Q12387" s="15"/>
      <c r="R12387" s="16"/>
      <c r="S12387" s="16"/>
      <c r="T12387" s="22"/>
      <c r="U12387" s="23"/>
    </row>
    <row r="12388" spans="1:21" x14ac:dyDescent="0.3">
      <c r="A12388" s="18"/>
      <c r="B12388" s="18"/>
      <c r="C12388" s="18"/>
      <c r="D12388" s="18"/>
      <c r="E12388" s="18"/>
      <c r="F12388" s="6"/>
      <c r="G12388" s="7"/>
      <c r="H12388" s="6"/>
      <c r="I12388" s="6"/>
      <c r="J12388" s="19"/>
      <c r="K12388" s="15"/>
      <c r="L12388" s="15"/>
      <c r="M12388" s="16"/>
      <c r="N12388" s="20"/>
      <c r="O12388" s="21"/>
      <c r="P12388" s="16"/>
      <c r="Q12388" s="15"/>
      <c r="R12388" s="16"/>
      <c r="S12388" s="16"/>
      <c r="T12388" s="22"/>
      <c r="U12388" s="23"/>
    </row>
    <row r="12389" spans="1:21" x14ac:dyDescent="0.3">
      <c r="A12389" s="18"/>
      <c r="B12389" s="18"/>
      <c r="C12389" s="18"/>
      <c r="D12389" s="18"/>
      <c r="E12389" s="18"/>
      <c r="F12389" s="6"/>
      <c r="G12389" s="7"/>
      <c r="H12389" s="6"/>
      <c r="I12389" s="6"/>
      <c r="J12389" s="19"/>
      <c r="K12389" s="15"/>
      <c r="L12389" s="15"/>
      <c r="M12389" s="16"/>
      <c r="N12389" s="20"/>
      <c r="O12389" s="21"/>
      <c r="P12389" s="16"/>
      <c r="Q12389" s="15"/>
      <c r="R12389" s="16"/>
      <c r="S12389" s="16"/>
      <c r="T12389" s="22"/>
      <c r="U12389" s="23"/>
    </row>
    <row r="12390" spans="1:21" x14ac:dyDescent="0.3">
      <c r="A12390" s="18"/>
      <c r="B12390" s="18"/>
      <c r="C12390" s="18"/>
      <c r="D12390" s="18"/>
      <c r="E12390" s="18"/>
      <c r="F12390" s="6"/>
      <c r="G12390" s="7"/>
      <c r="H12390" s="6"/>
      <c r="I12390" s="6"/>
      <c r="J12390" s="19"/>
      <c r="K12390" s="15"/>
      <c r="L12390" s="15"/>
      <c r="M12390" s="16"/>
      <c r="N12390" s="20"/>
      <c r="O12390" s="21"/>
      <c r="P12390" s="16"/>
      <c r="Q12390" s="15"/>
      <c r="R12390" s="16"/>
      <c r="S12390" s="16"/>
      <c r="T12390" s="22"/>
      <c r="U12390" s="23"/>
    </row>
    <row r="12391" spans="1:21" x14ac:dyDescent="0.3">
      <c r="A12391" s="18"/>
      <c r="B12391" s="18"/>
      <c r="C12391" s="18"/>
      <c r="D12391" s="18"/>
      <c r="E12391" s="18"/>
      <c r="F12391" s="6"/>
      <c r="G12391" s="7"/>
      <c r="H12391" s="6"/>
      <c r="I12391" s="6"/>
      <c r="J12391" s="19"/>
      <c r="K12391" s="15"/>
      <c r="L12391" s="15"/>
      <c r="M12391" s="16"/>
      <c r="N12391" s="20"/>
      <c r="O12391" s="21"/>
      <c r="P12391" s="16"/>
      <c r="Q12391" s="15"/>
      <c r="R12391" s="16"/>
      <c r="S12391" s="16"/>
      <c r="T12391" s="22"/>
      <c r="U12391" s="23"/>
    </row>
    <row r="12392" spans="1:21" x14ac:dyDescent="0.3">
      <c r="A12392" s="18"/>
      <c r="B12392" s="18"/>
      <c r="C12392" s="18"/>
      <c r="D12392" s="18"/>
      <c r="E12392" s="18"/>
      <c r="F12392" s="6"/>
      <c r="G12392" s="7"/>
      <c r="H12392" s="6"/>
      <c r="I12392" s="6"/>
      <c r="J12392" s="19"/>
      <c r="K12392" s="15"/>
      <c r="L12392" s="15"/>
      <c r="M12392" s="16"/>
      <c r="N12392" s="20"/>
      <c r="O12392" s="21"/>
      <c r="P12392" s="16"/>
      <c r="Q12392" s="15"/>
      <c r="R12392" s="16"/>
      <c r="S12392" s="16"/>
      <c r="T12392" s="22"/>
      <c r="U12392" s="23"/>
    </row>
    <row r="12393" spans="1:21" x14ac:dyDescent="0.3">
      <c r="A12393" s="18"/>
      <c r="B12393" s="18"/>
      <c r="C12393" s="18"/>
      <c r="D12393" s="18"/>
      <c r="E12393" s="18"/>
      <c r="F12393" s="6"/>
      <c r="G12393" s="7"/>
      <c r="H12393" s="6"/>
      <c r="I12393" s="6"/>
      <c r="J12393" s="19"/>
      <c r="K12393" s="15"/>
      <c r="L12393" s="15"/>
      <c r="M12393" s="16"/>
      <c r="N12393" s="20"/>
      <c r="O12393" s="21"/>
      <c r="P12393" s="16"/>
      <c r="Q12393" s="15"/>
      <c r="R12393" s="16"/>
      <c r="S12393" s="16"/>
      <c r="T12393" s="22"/>
      <c r="U12393" s="23"/>
    </row>
    <row r="12394" spans="1:21" x14ac:dyDescent="0.3">
      <c r="A12394" s="18"/>
      <c r="B12394" s="18"/>
      <c r="C12394" s="18"/>
      <c r="D12394" s="18"/>
      <c r="E12394" s="18"/>
      <c r="F12394" s="6"/>
      <c r="G12394" s="7"/>
      <c r="H12394" s="6"/>
      <c r="I12394" s="6"/>
      <c r="J12394" s="19"/>
      <c r="K12394" s="15"/>
      <c r="L12394" s="15"/>
      <c r="M12394" s="16"/>
      <c r="N12394" s="20"/>
      <c r="O12394" s="21"/>
      <c r="P12394" s="16"/>
      <c r="Q12394" s="15"/>
      <c r="R12394" s="16"/>
      <c r="S12394" s="16"/>
      <c r="T12394" s="22"/>
      <c r="U12394" s="23"/>
    </row>
    <row r="12395" spans="1:21" x14ac:dyDescent="0.3">
      <c r="A12395" s="18"/>
      <c r="B12395" s="18"/>
      <c r="C12395" s="18"/>
      <c r="D12395" s="18"/>
      <c r="E12395" s="18"/>
      <c r="F12395" s="6"/>
      <c r="G12395" s="7"/>
      <c r="H12395" s="6"/>
      <c r="I12395" s="6"/>
      <c r="J12395" s="19"/>
      <c r="K12395" s="15"/>
      <c r="L12395" s="15"/>
      <c r="M12395" s="16"/>
      <c r="N12395" s="20"/>
      <c r="O12395" s="21"/>
      <c r="P12395" s="16"/>
      <c r="Q12395" s="15"/>
      <c r="R12395" s="16"/>
      <c r="S12395" s="16"/>
      <c r="T12395" s="22"/>
      <c r="U12395" s="23"/>
    </row>
    <row r="12396" spans="1:21" x14ac:dyDescent="0.3">
      <c r="A12396" s="18"/>
      <c r="B12396" s="18"/>
      <c r="C12396" s="18"/>
      <c r="D12396" s="18"/>
      <c r="E12396" s="18"/>
      <c r="F12396" s="6"/>
      <c r="G12396" s="7"/>
      <c r="H12396" s="6"/>
      <c r="I12396" s="6"/>
      <c r="J12396" s="19"/>
      <c r="K12396" s="15"/>
      <c r="L12396" s="15"/>
      <c r="M12396" s="16"/>
      <c r="N12396" s="20"/>
      <c r="O12396" s="21"/>
      <c r="P12396" s="16"/>
      <c r="Q12396" s="15"/>
      <c r="R12396" s="16"/>
      <c r="S12396" s="16"/>
      <c r="T12396" s="22"/>
      <c r="U12396" s="23"/>
    </row>
    <row r="12397" spans="1:21" x14ac:dyDescent="0.3">
      <c r="A12397" s="18"/>
      <c r="B12397" s="18"/>
      <c r="C12397" s="18"/>
      <c r="D12397" s="18"/>
      <c r="E12397" s="18"/>
      <c r="F12397" s="6"/>
      <c r="G12397" s="7"/>
      <c r="H12397" s="6"/>
      <c r="I12397" s="6"/>
      <c r="J12397" s="19"/>
      <c r="K12397" s="15"/>
      <c r="L12397" s="15"/>
      <c r="M12397" s="16"/>
      <c r="N12397" s="20"/>
      <c r="O12397" s="21"/>
      <c r="P12397" s="16"/>
      <c r="Q12397" s="15"/>
      <c r="R12397" s="16"/>
      <c r="S12397" s="16"/>
      <c r="T12397" s="22"/>
      <c r="U12397" s="23"/>
    </row>
    <row r="12398" spans="1:21" x14ac:dyDescent="0.3">
      <c r="A12398" s="18"/>
      <c r="B12398" s="18"/>
      <c r="C12398" s="18"/>
      <c r="D12398" s="18"/>
      <c r="E12398" s="18"/>
      <c r="F12398" s="6"/>
      <c r="G12398" s="7"/>
      <c r="H12398" s="6"/>
      <c r="I12398" s="6"/>
      <c r="J12398" s="19"/>
      <c r="K12398" s="15"/>
      <c r="L12398" s="15"/>
      <c r="M12398" s="16"/>
      <c r="N12398" s="20"/>
      <c r="O12398" s="21"/>
      <c r="P12398" s="16"/>
      <c r="Q12398" s="15"/>
      <c r="R12398" s="16"/>
      <c r="S12398" s="16"/>
      <c r="T12398" s="22"/>
      <c r="U12398" s="23"/>
    </row>
    <row r="12399" spans="1:21" x14ac:dyDescent="0.3">
      <c r="A12399" s="18"/>
      <c r="B12399" s="18"/>
      <c r="C12399" s="18"/>
      <c r="D12399" s="18"/>
      <c r="E12399" s="18"/>
      <c r="F12399" s="6"/>
      <c r="G12399" s="7"/>
      <c r="H12399" s="6"/>
      <c r="I12399" s="6"/>
      <c r="J12399" s="19"/>
      <c r="K12399" s="15"/>
      <c r="L12399" s="15"/>
      <c r="M12399" s="16"/>
      <c r="N12399" s="20"/>
      <c r="O12399" s="21"/>
      <c r="P12399" s="16"/>
      <c r="Q12399" s="15"/>
      <c r="R12399" s="16"/>
      <c r="S12399" s="16"/>
      <c r="T12399" s="22"/>
      <c r="U12399" s="23"/>
    </row>
    <row r="12400" spans="1:21" x14ac:dyDescent="0.3">
      <c r="A12400" s="18"/>
      <c r="B12400" s="18"/>
      <c r="C12400" s="18"/>
      <c r="D12400" s="18"/>
      <c r="E12400" s="18"/>
      <c r="F12400" s="6"/>
      <c r="G12400" s="7"/>
      <c r="H12400" s="6"/>
      <c r="I12400" s="6"/>
      <c r="J12400" s="19"/>
      <c r="K12400" s="15"/>
      <c r="L12400" s="15"/>
      <c r="M12400" s="16"/>
      <c r="N12400" s="20"/>
      <c r="O12400" s="21"/>
      <c r="P12400" s="16"/>
      <c r="Q12400" s="15"/>
      <c r="R12400" s="16"/>
      <c r="S12400" s="16"/>
      <c r="T12400" s="22"/>
      <c r="U12400" s="23"/>
    </row>
    <row r="12401" spans="1:21" x14ac:dyDescent="0.3">
      <c r="A12401" s="18"/>
      <c r="B12401" s="18"/>
      <c r="C12401" s="18"/>
      <c r="D12401" s="18"/>
      <c r="E12401" s="18"/>
      <c r="F12401" s="6"/>
      <c r="G12401" s="7"/>
      <c r="H12401" s="6"/>
      <c r="I12401" s="6"/>
      <c r="J12401" s="19"/>
      <c r="K12401" s="15"/>
      <c r="L12401" s="15"/>
      <c r="M12401" s="16"/>
      <c r="N12401" s="20"/>
      <c r="O12401" s="21"/>
      <c r="P12401" s="16"/>
      <c r="Q12401" s="15"/>
      <c r="R12401" s="16"/>
      <c r="S12401" s="16"/>
      <c r="T12401" s="22"/>
      <c r="U12401" s="23"/>
    </row>
    <row r="12402" spans="1:21" x14ac:dyDescent="0.3">
      <c r="A12402" s="18"/>
      <c r="B12402" s="18"/>
      <c r="C12402" s="18"/>
      <c r="D12402" s="18"/>
      <c r="E12402" s="18"/>
      <c r="F12402" s="6"/>
      <c r="G12402" s="7"/>
      <c r="H12402" s="6"/>
      <c r="I12402" s="6"/>
      <c r="J12402" s="19"/>
      <c r="K12402" s="15"/>
      <c r="L12402" s="15"/>
      <c r="M12402" s="16"/>
      <c r="N12402" s="20"/>
      <c r="O12402" s="21"/>
      <c r="P12402" s="16"/>
      <c r="Q12402" s="15"/>
      <c r="R12402" s="16"/>
      <c r="S12402" s="16"/>
      <c r="T12402" s="22"/>
      <c r="U12402" s="23"/>
    </row>
    <row r="12403" spans="1:21" x14ac:dyDescent="0.3">
      <c r="A12403" s="18"/>
      <c r="B12403" s="18"/>
      <c r="C12403" s="18"/>
      <c r="D12403" s="18"/>
      <c r="E12403" s="18"/>
      <c r="F12403" s="6"/>
      <c r="G12403" s="7"/>
      <c r="H12403" s="6"/>
      <c r="I12403" s="6"/>
      <c r="J12403" s="19"/>
      <c r="K12403" s="15"/>
      <c r="L12403" s="15"/>
      <c r="M12403" s="16"/>
      <c r="N12403" s="20"/>
      <c r="O12403" s="21"/>
      <c r="P12403" s="16"/>
      <c r="Q12403" s="15"/>
      <c r="R12403" s="16"/>
      <c r="S12403" s="16"/>
      <c r="T12403" s="22"/>
      <c r="U12403" s="23"/>
    </row>
    <row r="12404" spans="1:21" x14ac:dyDescent="0.3">
      <c r="A12404" s="18"/>
      <c r="B12404" s="18"/>
      <c r="C12404" s="18"/>
      <c r="D12404" s="18"/>
      <c r="E12404" s="18"/>
      <c r="F12404" s="6"/>
      <c r="G12404" s="7"/>
      <c r="H12404" s="6"/>
      <c r="I12404" s="6"/>
      <c r="J12404" s="19"/>
      <c r="K12404" s="15"/>
      <c r="L12404" s="15"/>
      <c r="M12404" s="16"/>
      <c r="N12404" s="20"/>
      <c r="O12404" s="21"/>
      <c r="P12404" s="16"/>
      <c r="Q12404" s="15"/>
      <c r="R12404" s="16"/>
      <c r="S12404" s="16"/>
      <c r="T12404" s="22"/>
      <c r="U12404" s="23"/>
    </row>
    <row r="12405" spans="1:21" x14ac:dyDescent="0.3">
      <c r="A12405" s="18"/>
      <c r="B12405" s="18"/>
      <c r="C12405" s="18"/>
      <c r="D12405" s="18"/>
      <c r="E12405" s="18"/>
      <c r="F12405" s="6"/>
      <c r="G12405" s="7"/>
      <c r="H12405" s="6"/>
      <c r="I12405" s="6"/>
      <c r="J12405" s="19"/>
      <c r="K12405" s="15"/>
      <c r="L12405" s="15"/>
      <c r="M12405" s="16"/>
      <c r="N12405" s="20"/>
      <c r="O12405" s="21"/>
      <c r="P12405" s="16"/>
      <c r="Q12405" s="15"/>
      <c r="R12405" s="16"/>
      <c r="S12405" s="16"/>
      <c r="T12405" s="22"/>
      <c r="U12405" s="23"/>
    </row>
    <row r="12406" spans="1:21" x14ac:dyDescent="0.3">
      <c r="A12406" s="18"/>
      <c r="B12406" s="18"/>
      <c r="C12406" s="18"/>
      <c r="D12406" s="18"/>
      <c r="E12406" s="18"/>
      <c r="F12406" s="6"/>
      <c r="G12406" s="7"/>
      <c r="H12406" s="6"/>
      <c r="I12406" s="6"/>
      <c r="J12406" s="19"/>
      <c r="K12406" s="15"/>
      <c r="L12406" s="15"/>
      <c r="M12406" s="16"/>
      <c r="N12406" s="20"/>
      <c r="O12406" s="21"/>
      <c r="P12406" s="16"/>
      <c r="Q12406" s="15"/>
      <c r="R12406" s="16"/>
      <c r="S12406" s="16"/>
      <c r="T12406" s="22"/>
      <c r="U12406" s="23"/>
    </row>
    <row r="12407" spans="1:21" x14ac:dyDescent="0.3">
      <c r="A12407" s="18"/>
      <c r="B12407" s="18"/>
      <c r="C12407" s="18"/>
      <c r="D12407" s="18"/>
      <c r="E12407" s="18"/>
      <c r="F12407" s="6"/>
      <c r="G12407" s="7"/>
      <c r="H12407" s="6"/>
      <c r="I12407" s="6"/>
      <c r="J12407" s="19"/>
      <c r="K12407" s="15"/>
      <c r="L12407" s="15"/>
      <c r="M12407" s="16"/>
      <c r="N12407" s="20"/>
      <c r="O12407" s="21"/>
      <c r="P12407" s="16"/>
      <c r="Q12407" s="15"/>
      <c r="R12407" s="16"/>
      <c r="S12407" s="16"/>
      <c r="T12407" s="22"/>
      <c r="U12407" s="23"/>
    </row>
    <row r="12408" spans="1:21" x14ac:dyDescent="0.3">
      <c r="A12408" s="18"/>
      <c r="B12408" s="18"/>
      <c r="C12408" s="18"/>
      <c r="D12408" s="18"/>
      <c r="E12408" s="18"/>
      <c r="F12408" s="6"/>
      <c r="G12408" s="7"/>
      <c r="H12408" s="6"/>
      <c r="I12408" s="6"/>
      <c r="J12408" s="19"/>
      <c r="K12408" s="15"/>
      <c r="L12408" s="15"/>
      <c r="M12408" s="16"/>
      <c r="N12408" s="20"/>
      <c r="O12408" s="21"/>
      <c r="P12408" s="16"/>
      <c r="Q12408" s="15"/>
      <c r="R12408" s="16"/>
      <c r="S12408" s="16"/>
      <c r="T12408" s="22"/>
      <c r="U12408" s="23"/>
    </row>
    <row r="12409" spans="1:21" x14ac:dyDescent="0.3">
      <c r="A12409" s="18"/>
      <c r="B12409" s="18"/>
      <c r="C12409" s="18"/>
      <c r="D12409" s="18"/>
      <c r="E12409" s="18"/>
      <c r="F12409" s="6"/>
      <c r="G12409" s="7"/>
      <c r="H12409" s="6"/>
      <c r="I12409" s="6"/>
      <c r="J12409" s="19"/>
      <c r="K12409" s="15"/>
      <c r="L12409" s="15"/>
      <c r="M12409" s="16"/>
      <c r="N12409" s="20"/>
      <c r="O12409" s="21"/>
      <c r="P12409" s="16"/>
      <c r="Q12409" s="15"/>
      <c r="R12409" s="16"/>
      <c r="S12409" s="16"/>
      <c r="T12409" s="22"/>
      <c r="U12409" s="23"/>
    </row>
    <row r="12410" spans="1:21" x14ac:dyDescent="0.3">
      <c r="A12410" s="18"/>
      <c r="B12410" s="18"/>
      <c r="C12410" s="18"/>
      <c r="D12410" s="18"/>
      <c r="E12410" s="18"/>
      <c r="F12410" s="6"/>
      <c r="G12410" s="7"/>
      <c r="H12410" s="6"/>
      <c r="I12410" s="6"/>
      <c r="J12410" s="19"/>
      <c r="K12410" s="15"/>
      <c r="L12410" s="15"/>
      <c r="M12410" s="16"/>
      <c r="N12410" s="20"/>
      <c r="O12410" s="21"/>
      <c r="P12410" s="16"/>
      <c r="Q12410" s="15"/>
      <c r="R12410" s="16"/>
      <c r="S12410" s="16"/>
      <c r="T12410" s="22"/>
      <c r="U12410" s="23"/>
    </row>
    <row r="12411" spans="1:21" x14ac:dyDescent="0.3">
      <c r="A12411" s="18"/>
      <c r="B12411" s="18"/>
      <c r="C12411" s="18"/>
      <c r="D12411" s="18"/>
      <c r="E12411" s="18"/>
      <c r="F12411" s="6"/>
      <c r="G12411" s="7"/>
      <c r="H12411" s="6"/>
      <c r="I12411" s="6"/>
      <c r="J12411" s="19"/>
      <c r="K12411" s="15"/>
      <c r="L12411" s="15"/>
      <c r="M12411" s="16"/>
      <c r="N12411" s="20"/>
      <c r="O12411" s="21"/>
      <c r="P12411" s="16"/>
      <c r="Q12411" s="15"/>
      <c r="R12411" s="16"/>
      <c r="S12411" s="16"/>
      <c r="T12411" s="22"/>
      <c r="U12411" s="23"/>
    </row>
    <row r="12412" spans="1:21" x14ac:dyDescent="0.3">
      <c r="A12412" s="18"/>
      <c r="B12412" s="18"/>
      <c r="C12412" s="18"/>
      <c r="D12412" s="18"/>
      <c r="E12412" s="18"/>
      <c r="F12412" s="6"/>
      <c r="G12412" s="7"/>
      <c r="H12412" s="6"/>
      <c r="I12412" s="6"/>
      <c r="J12412" s="19"/>
      <c r="K12412" s="15"/>
      <c r="L12412" s="15"/>
      <c r="M12412" s="16"/>
      <c r="N12412" s="20"/>
      <c r="O12412" s="21"/>
      <c r="P12412" s="16"/>
      <c r="Q12412" s="15"/>
      <c r="R12412" s="16"/>
      <c r="S12412" s="16"/>
      <c r="T12412" s="22"/>
      <c r="U12412" s="23"/>
    </row>
    <row r="12413" spans="1:21" x14ac:dyDescent="0.3">
      <c r="A12413" s="18"/>
      <c r="B12413" s="18"/>
      <c r="C12413" s="18"/>
      <c r="D12413" s="18"/>
      <c r="E12413" s="18"/>
      <c r="F12413" s="6"/>
      <c r="G12413" s="7"/>
      <c r="H12413" s="6"/>
      <c r="I12413" s="6"/>
      <c r="J12413" s="19"/>
      <c r="K12413" s="15"/>
      <c r="L12413" s="15"/>
      <c r="M12413" s="16"/>
      <c r="N12413" s="20"/>
      <c r="O12413" s="21"/>
      <c r="P12413" s="16"/>
      <c r="Q12413" s="15"/>
      <c r="R12413" s="16"/>
      <c r="S12413" s="16"/>
      <c r="T12413" s="22"/>
      <c r="U12413" s="23"/>
    </row>
    <row r="12414" spans="1:21" x14ac:dyDescent="0.3">
      <c r="A12414" s="18"/>
      <c r="B12414" s="18"/>
      <c r="C12414" s="18"/>
      <c r="D12414" s="18"/>
      <c r="E12414" s="18"/>
      <c r="F12414" s="6"/>
      <c r="G12414" s="7"/>
      <c r="H12414" s="6"/>
      <c r="I12414" s="6"/>
      <c r="J12414" s="19"/>
      <c r="K12414" s="15"/>
      <c r="L12414" s="15"/>
      <c r="M12414" s="16"/>
      <c r="N12414" s="20"/>
      <c r="O12414" s="21"/>
      <c r="P12414" s="16"/>
      <c r="Q12414" s="15"/>
      <c r="R12414" s="16"/>
      <c r="S12414" s="16"/>
      <c r="T12414" s="22"/>
      <c r="U12414" s="23"/>
    </row>
    <row r="12415" spans="1:21" x14ac:dyDescent="0.3">
      <c r="A12415" s="18"/>
      <c r="B12415" s="18"/>
      <c r="C12415" s="18"/>
      <c r="D12415" s="18"/>
      <c r="E12415" s="18"/>
      <c r="F12415" s="6"/>
      <c r="G12415" s="7"/>
      <c r="H12415" s="6"/>
      <c r="I12415" s="6"/>
      <c r="J12415" s="19"/>
      <c r="K12415" s="15"/>
      <c r="L12415" s="15"/>
      <c r="M12415" s="16"/>
      <c r="N12415" s="20"/>
      <c r="O12415" s="21"/>
      <c r="P12415" s="16"/>
      <c r="Q12415" s="15"/>
      <c r="R12415" s="16"/>
      <c r="S12415" s="16"/>
      <c r="T12415" s="22"/>
      <c r="U12415" s="23"/>
    </row>
    <row r="12416" spans="1:21" x14ac:dyDescent="0.3">
      <c r="A12416" s="18"/>
      <c r="B12416" s="18"/>
      <c r="C12416" s="18"/>
      <c r="D12416" s="18"/>
      <c r="E12416" s="18"/>
      <c r="F12416" s="6"/>
      <c r="G12416" s="7"/>
      <c r="H12416" s="6"/>
      <c r="I12416" s="6"/>
      <c r="J12416" s="19"/>
      <c r="K12416" s="15"/>
      <c r="L12416" s="15"/>
      <c r="M12416" s="16"/>
      <c r="N12416" s="20"/>
      <c r="O12416" s="21"/>
      <c r="P12416" s="16"/>
      <c r="Q12416" s="15"/>
      <c r="R12416" s="16"/>
      <c r="S12416" s="16"/>
      <c r="T12416" s="22"/>
      <c r="U12416" s="23"/>
    </row>
    <row r="12417" spans="1:21" x14ac:dyDescent="0.3">
      <c r="A12417" s="18"/>
      <c r="B12417" s="18"/>
      <c r="C12417" s="18"/>
      <c r="D12417" s="18"/>
      <c r="E12417" s="18"/>
      <c r="F12417" s="6"/>
      <c r="G12417" s="7"/>
      <c r="H12417" s="6"/>
      <c r="I12417" s="6"/>
      <c r="J12417" s="19"/>
      <c r="K12417" s="15"/>
      <c r="L12417" s="15"/>
      <c r="M12417" s="16"/>
      <c r="N12417" s="20"/>
      <c r="O12417" s="21"/>
      <c r="P12417" s="16"/>
      <c r="Q12417" s="15"/>
      <c r="R12417" s="16"/>
      <c r="S12417" s="16"/>
      <c r="T12417" s="22"/>
      <c r="U12417" s="23"/>
    </row>
    <row r="12418" spans="1:21" x14ac:dyDescent="0.3">
      <c r="A12418" s="18"/>
      <c r="B12418" s="18"/>
      <c r="C12418" s="18"/>
      <c r="D12418" s="18"/>
      <c r="E12418" s="18"/>
      <c r="F12418" s="6"/>
      <c r="G12418" s="7"/>
      <c r="H12418" s="6"/>
      <c r="I12418" s="6"/>
      <c r="J12418" s="19"/>
      <c r="K12418" s="15"/>
      <c r="L12418" s="15"/>
      <c r="M12418" s="16"/>
      <c r="N12418" s="20"/>
      <c r="O12418" s="21"/>
      <c r="P12418" s="16"/>
      <c r="Q12418" s="15"/>
      <c r="R12418" s="16"/>
      <c r="S12418" s="16"/>
      <c r="T12418" s="22"/>
      <c r="U12418" s="23"/>
    </row>
    <row r="12419" spans="1:21" x14ac:dyDescent="0.3">
      <c r="A12419" s="18"/>
      <c r="B12419" s="18"/>
      <c r="C12419" s="18"/>
      <c r="D12419" s="18"/>
      <c r="E12419" s="18"/>
      <c r="F12419" s="6"/>
      <c r="G12419" s="7"/>
      <c r="H12419" s="6"/>
      <c r="I12419" s="6"/>
      <c r="J12419" s="19"/>
      <c r="K12419" s="15"/>
      <c r="L12419" s="15"/>
      <c r="M12419" s="16"/>
      <c r="N12419" s="20"/>
      <c r="O12419" s="21"/>
      <c r="P12419" s="16"/>
      <c r="Q12419" s="15"/>
      <c r="R12419" s="16"/>
      <c r="S12419" s="16"/>
      <c r="T12419" s="22"/>
      <c r="U12419" s="23"/>
    </row>
    <row r="12420" spans="1:21" x14ac:dyDescent="0.3">
      <c r="A12420" s="18"/>
      <c r="B12420" s="18"/>
      <c r="C12420" s="18"/>
      <c r="D12420" s="18"/>
      <c r="E12420" s="18"/>
      <c r="F12420" s="6"/>
      <c r="G12420" s="7"/>
      <c r="H12420" s="6"/>
      <c r="I12420" s="6"/>
      <c r="J12420" s="19"/>
      <c r="K12420" s="15"/>
      <c r="L12420" s="15"/>
      <c r="M12420" s="16"/>
      <c r="N12420" s="20"/>
      <c r="O12420" s="21"/>
      <c r="P12420" s="16"/>
      <c r="Q12420" s="15"/>
      <c r="R12420" s="16"/>
      <c r="S12420" s="16"/>
      <c r="T12420" s="22"/>
      <c r="U12420" s="23"/>
    </row>
    <row r="12421" spans="1:21" x14ac:dyDescent="0.3">
      <c r="A12421" s="18"/>
      <c r="B12421" s="18"/>
      <c r="C12421" s="18"/>
      <c r="D12421" s="18"/>
      <c r="E12421" s="18"/>
      <c r="F12421" s="6"/>
      <c r="G12421" s="7"/>
      <c r="H12421" s="6"/>
      <c r="I12421" s="6"/>
      <c r="J12421" s="19"/>
      <c r="K12421" s="15"/>
      <c r="L12421" s="15"/>
      <c r="M12421" s="16"/>
      <c r="N12421" s="20"/>
      <c r="O12421" s="21"/>
      <c r="P12421" s="16"/>
      <c r="Q12421" s="15"/>
      <c r="R12421" s="16"/>
      <c r="S12421" s="16"/>
      <c r="T12421" s="22"/>
      <c r="U12421" s="23"/>
    </row>
    <row r="12422" spans="1:21" x14ac:dyDescent="0.3">
      <c r="A12422" s="18"/>
      <c r="B12422" s="18"/>
      <c r="C12422" s="18"/>
      <c r="D12422" s="18"/>
      <c r="E12422" s="18"/>
      <c r="F12422" s="6"/>
      <c r="G12422" s="7"/>
      <c r="H12422" s="6"/>
      <c r="I12422" s="6"/>
      <c r="J12422" s="19"/>
      <c r="K12422" s="15"/>
      <c r="L12422" s="15"/>
      <c r="M12422" s="16"/>
      <c r="N12422" s="20"/>
      <c r="O12422" s="21"/>
      <c r="P12422" s="16"/>
      <c r="Q12422" s="15"/>
      <c r="R12422" s="16"/>
      <c r="S12422" s="16"/>
      <c r="T12422" s="22"/>
      <c r="U12422" s="23"/>
    </row>
    <row r="12423" spans="1:21" x14ac:dyDescent="0.3">
      <c r="A12423" s="18"/>
      <c r="B12423" s="18"/>
      <c r="C12423" s="18"/>
      <c r="D12423" s="18"/>
      <c r="E12423" s="18"/>
      <c r="F12423" s="6"/>
      <c r="G12423" s="7"/>
      <c r="H12423" s="6"/>
      <c r="I12423" s="6"/>
      <c r="J12423" s="19"/>
      <c r="K12423" s="15"/>
      <c r="L12423" s="15"/>
      <c r="M12423" s="16"/>
      <c r="N12423" s="20"/>
      <c r="O12423" s="21"/>
      <c r="P12423" s="16"/>
      <c r="Q12423" s="15"/>
      <c r="R12423" s="16"/>
      <c r="S12423" s="16"/>
      <c r="T12423" s="22"/>
      <c r="U12423" s="23"/>
    </row>
    <row r="12424" spans="1:21" x14ac:dyDescent="0.3">
      <c r="A12424" s="18"/>
      <c r="B12424" s="18"/>
      <c r="C12424" s="18"/>
      <c r="D12424" s="18"/>
      <c r="E12424" s="18"/>
      <c r="F12424" s="6"/>
      <c r="G12424" s="7"/>
      <c r="H12424" s="6"/>
      <c r="I12424" s="6"/>
      <c r="J12424" s="19"/>
      <c r="K12424" s="15"/>
      <c r="L12424" s="15"/>
      <c r="M12424" s="16"/>
      <c r="N12424" s="20"/>
      <c r="O12424" s="21"/>
      <c r="P12424" s="16"/>
      <c r="Q12424" s="15"/>
      <c r="R12424" s="16"/>
      <c r="S12424" s="16"/>
      <c r="T12424" s="22"/>
      <c r="U12424" s="23"/>
    </row>
    <row r="12425" spans="1:21" x14ac:dyDescent="0.3">
      <c r="A12425" s="18"/>
      <c r="B12425" s="18"/>
      <c r="C12425" s="18"/>
      <c r="D12425" s="18"/>
      <c r="E12425" s="18"/>
      <c r="F12425" s="6"/>
      <c r="G12425" s="7"/>
      <c r="H12425" s="6"/>
      <c r="I12425" s="6"/>
      <c r="J12425" s="19"/>
      <c r="K12425" s="15"/>
      <c r="L12425" s="15"/>
      <c r="M12425" s="16"/>
      <c r="N12425" s="20"/>
      <c r="O12425" s="21"/>
      <c r="P12425" s="16"/>
      <c r="Q12425" s="15"/>
      <c r="R12425" s="16"/>
      <c r="S12425" s="16"/>
      <c r="T12425" s="22"/>
      <c r="U12425" s="23"/>
    </row>
    <row r="12426" spans="1:21" x14ac:dyDescent="0.3">
      <c r="A12426" s="18"/>
      <c r="B12426" s="18"/>
      <c r="C12426" s="18"/>
      <c r="D12426" s="18"/>
      <c r="E12426" s="18"/>
      <c r="F12426" s="6"/>
      <c r="G12426" s="7"/>
      <c r="H12426" s="6"/>
      <c r="I12426" s="6"/>
      <c r="J12426" s="19"/>
      <c r="K12426" s="15"/>
      <c r="L12426" s="15"/>
      <c r="M12426" s="16"/>
      <c r="N12426" s="20"/>
      <c r="O12426" s="21"/>
      <c r="P12426" s="16"/>
      <c r="Q12426" s="15"/>
      <c r="R12426" s="16"/>
      <c r="S12426" s="16"/>
      <c r="T12426" s="22"/>
      <c r="U12426" s="23"/>
    </row>
    <row r="12427" spans="1:21" x14ac:dyDescent="0.3">
      <c r="A12427" s="18"/>
      <c r="B12427" s="18"/>
      <c r="C12427" s="18"/>
      <c r="D12427" s="18"/>
      <c r="E12427" s="18"/>
      <c r="F12427" s="6"/>
      <c r="G12427" s="7"/>
      <c r="H12427" s="6"/>
      <c r="I12427" s="6"/>
      <c r="J12427" s="19"/>
      <c r="K12427" s="15"/>
      <c r="L12427" s="15"/>
      <c r="M12427" s="16"/>
      <c r="N12427" s="20"/>
      <c r="O12427" s="21"/>
      <c r="P12427" s="16"/>
      <c r="Q12427" s="15"/>
      <c r="R12427" s="16"/>
      <c r="S12427" s="16"/>
      <c r="T12427" s="22"/>
      <c r="U12427" s="23"/>
    </row>
    <row r="12428" spans="1:21" x14ac:dyDescent="0.3">
      <c r="A12428" s="18"/>
      <c r="B12428" s="18"/>
      <c r="C12428" s="18"/>
      <c r="D12428" s="18"/>
      <c r="E12428" s="18"/>
      <c r="F12428" s="6"/>
      <c r="G12428" s="7"/>
      <c r="H12428" s="6"/>
      <c r="I12428" s="6"/>
      <c r="J12428" s="19"/>
      <c r="K12428" s="15"/>
      <c r="L12428" s="15"/>
      <c r="M12428" s="16"/>
      <c r="N12428" s="20"/>
      <c r="O12428" s="21"/>
      <c r="P12428" s="16"/>
      <c r="Q12428" s="15"/>
      <c r="R12428" s="16"/>
      <c r="S12428" s="16"/>
      <c r="T12428" s="22"/>
      <c r="U12428" s="23"/>
    </row>
    <row r="12429" spans="1:21" x14ac:dyDescent="0.3">
      <c r="A12429" s="18"/>
      <c r="B12429" s="18"/>
      <c r="C12429" s="18"/>
      <c r="D12429" s="18"/>
      <c r="E12429" s="18"/>
      <c r="F12429" s="6"/>
      <c r="G12429" s="7"/>
      <c r="H12429" s="6"/>
      <c r="I12429" s="6"/>
      <c r="J12429" s="19"/>
      <c r="K12429" s="15"/>
      <c r="L12429" s="15"/>
      <c r="M12429" s="16"/>
      <c r="N12429" s="20"/>
      <c r="O12429" s="21"/>
      <c r="P12429" s="16"/>
      <c r="Q12429" s="15"/>
      <c r="R12429" s="16"/>
      <c r="S12429" s="16"/>
      <c r="T12429" s="22"/>
      <c r="U12429" s="23"/>
    </row>
    <row r="12430" spans="1:21" x14ac:dyDescent="0.3">
      <c r="A12430" s="18"/>
      <c r="B12430" s="18"/>
      <c r="C12430" s="18"/>
      <c r="D12430" s="18"/>
      <c r="E12430" s="18"/>
      <c r="F12430" s="6"/>
      <c r="G12430" s="7"/>
      <c r="H12430" s="6"/>
      <c r="I12430" s="6"/>
      <c r="J12430" s="19"/>
      <c r="K12430" s="15"/>
      <c r="L12430" s="15"/>
      <c r="M12430" s="16"/>
      <c r="N12430" s="20"/>
      <c r="O12430" s="21"/>
      <c r="P12430" s="16"/>
      <c r="Q12430" s="15"/>
      <c r="R12430" s="16"/>
      <c r="S12430" s="16"/>
      <c r="T12430" s="22"/>
      <c r="U12430" s="23"/>
    </row>
    <row r="12431" spans="1:21" x14ac:dyDescent="0.3">
      <c r="A12431" s="18"/>
      <c r="B12431" s="18"/>
      <c r="C12431" s="18"/>
      <c r="D12431" s="18"/>
      <c r="E12431" s="18"/>
      <c r="F12431" s="6"/>
      <c r="G12431" s="7"/>
      <c r="H12431" s="6"/>
      <c r="I12431" s="6"/>
      <c r="J12431" s="19"/>
      <c r="K12431" s="15"/>
      <c r="L12431" s="15"/>
      <c r="M12431" s="16"/>
      <c r="N12431" s="20"/>
      <c r="O12431" s="21"/>
      <c r="P12431" s="16"/>
      <c r="Q12431" s="15"/>
      <c r="R12431" s="16"/>
      <c r="S12431" s="16"/>
      <c r="T12431" s="22"/>
      <c r="U12431" s="23"/>
    </row>
    <row r="12432" spans="1:21" x14ac:dyDescent="0.3">
      <c r="A12432" s="18"/>
      <c r="B12432" s="18"/>
      <c r="C12432" s="18"/>
      <c r="D12432" s="18"/>
      <c r="E12432" s="18"/>
      <c r="F12432" s="6"/>
      <c r="G12432" s="7"/>
      <c r="H12432" s="6"/>
      <c r="I12432" s="6"/>
      <c r="J12432" s="19"/>
      <c r="K12432" s="15"/>
      <c r="L12432" s="15"/>
      <c r="M12432" s="16"/>
      <c r="N12432" s="20"/>
      <c r="O12432" s="21"/>
      <c r="P12432" s="16"/>
      <c r="Q12432" s="15"/>
      <c r="R12432" s="16"/>
      <c r="S12432" s="16"/>
      <c r="T12432" s="22"/>
      <c r="U12432" s="23"/>
    </row>
    <row r="12433" spans="1:21" x14ac:dyDescent="0.3">
      <c r="A12433" s="18"/>
      <c r="B12433" s="18"/>
      <c r="C12433" s="18"/>
      <c r="D12433" s="18"/>
      <c r="E12433" s="18"/>
      <c r="F12433" s="6"/>
      <c r="G12433" s="7"/>
      <c r="H12433" s="7"/>
      <c r="I12433" s="6"/>
      <c r="J12433" s="19"/>
      <c r="K12433" s="15"/>
      <c r="L12433" s="15"/>
      <c r="M12433" s="16"/>
      <c r="N12433" s="20"/>
      <c r="O12433" s="21"/>
      <c r="P12433" s="16"/>
      <c r="Q12433" s="15"/>
      <c r="R12433" s="16"/>
      <c r="S12433" s="16"/>
      <c r="T12433" s="22"/>
      <c r="U12433" s="23"/>
    </row>
    <row r="12434" spans="1:21" x14ac:dyDescent="0.3">
      <c r="A12434" s="18"/>
      <c r="B12434" s="18"/>
      <c r="C12434" s="18"/>
      <c r="D12434" s="18"/>
      <c r="E12434" s="18"/>
      <c r="F12434" s="6"/>
      <c r="G12434" s="7"/>
      <c r="H12434" s="7"/>
      <c r="I12434" s="6"/>
      <c r="J12434" s="19"/>
      <c r="K12434" s="15"/>
      <c r="L12434" s="15"/>
      <c r="M12434" s="16"/>
      <c r="N12434" s="20"/>
      <c r="O12434" s="21"/>
      <c r="P12434" s="16"/>
      <c r="Q12434" s="15"/>
      <c r="R12434" s="16"/>
      <c r="S12434" s="16"/>
      <c r="T12434" s="22"/>
      <c r="U12434" s="23"/>
    </row>
    <row r="12435" spans="1:21" x14ac:dyDescent="0.3">
      <c r="A12435" s="18"/>
      <c r="B12435" s="18"/>
      <c r="C12435" s="18"/>
      <c r="D12435" s="18"/>
      <c r="E12435" s="18"/>
      <c r="F12435" s="6"/>
      <c r="G12435" s="7"/>
      <c r="H12435" s="7"/>
      <c r="I12435" s="6"/>
      <c r="J12435" s="19"/>
      <c r="K12435" s="15"/>
      <c r="L12435" s="15"/>
      <c r="M12435" s="16"/>
      <c r="N12435" s="20"/>
      <c r="O12435" s="21"/>
      <c r="P12435" s="16"/>
      <c r="Q12435" s="15"/>
      <c r="R12435" s="16"/>
      <c r="S12435" s="16"/>
      <c r="T12435" s="22"/>
      <c r="U12435" s="23"/>
    </row>
    <row r="12436" spans="1:21" x14ac:dyDescent="0.3">
      <c r="A12436" s="18"/>
      <c r="B12436" s="18"/>
      <c r="C12436" s="18"/>
      <c r="D12436" s="18"/>
      <c r="E12436" s="18"/>
      <c r="F12436" s="6"/>
      <c r="G12436" s="7"/>
      <c r="H12436" s="6"/>
      <c r="I12436" s="6"/>
      <c r="J12436" s="19"/>
      <c r="K12436" s="15"/>
      <c r="L12436" s="15"/>
      <c r="M12436" s="18"/>
      <c r="N12436" s="20"/>
      <c r="O12436" s="21"/>
      <c r="P12436" s="16"/>
      <c r="Q12436" s="15"/>
      <c r="R12436" s="16"/>
      <c r="S12436" s="16"/>
      <c r="T12436" s="22"/>
      <c r="U12436" s="23"/>
    </row>
    <row r="12437" spans="1:21" x14ac:dyDescent="0.3">
      <c r="A12437" s="18"/>
      <c r="B12437" s="18"/>
      <c r="C12437" s="18"/>
      <c r="D12437" s="18"/>
      <c r="E12437" s="18"/>
      <c r="F12437" s="6"/>
      <c r="G12437" s="7"/>
      <c r="H12437" s="6"/>
      <c r="I12437" s="6"/>
      <c r="J12437" s="19"/>
      <c r="K12437" s="15"/>
      <c r="L12437" s="15"/>
      <c r="M12437" s="16"/>
      <c r="N12437" s="20"/>
      <c r="O12437" s="21"/>
      <c r="P12437" s="16"/>
      <c r="Q12437" s="15"/>
      <c r="R12437" s="16"/>
      <c r="S12437" s="16"/>
      <c r="T12437" s="22"/>
      <c r="U12437" s="23"/>
    </row>
    <row r="12438" spans="1:21" x14ac:dyDescent="0.3">
      <c r="A12438" s="18"/>
      <c r="B12438" s="18"/>
      <c r="C12438" s="18"/>
      <c r="D12438" s="18"/>
      <c r="E12438" s="18"/>
      <c r="F12438" s="6"/>
      <c r="G12438" s="7"/>
      <c r="H12438" s="6"/>
      <c r="I12438" s="6"/>
      <c r="J12438" s="19"/>
      <c r="K12438" s="15"/>
      <c r="L12438" s="15"/>
      <c r="M12438" s="16"/>
      <c r="N12438" s="20"/>
      <c r="O12438" s="21"/>
      <c r="P12438" s="16"/>
      <c r="Q12438" s="15"/>
      <c r="R12438" s="16"/>
      <c r="S12438" s="16"/>
      <c r="T12438" s="22"/>
      <c r="U12438" s="23"/>
    </row>
    <row r="12439" spans="1:21" x14ac:dyDescent="0.3">
      <c r="A12439" s="18"/>
      <c r="B12439" s="18"/>
      <c r="C12439" s="18"/>
      <c r="D12439" s="18"/>
      <c r="E12439" s="18"/>
      <c r="F12439" s="6"/>
      <c r="G12439" s="7"/>
      <c r="H12439" s="6"/>
      <c r="I12439" s="6"/>
      <c r="J12439" s="19"/>
      <c r="K12439" s="15"/>
      <c r="L12439" s="15"/>
      <c r="M12439" s="16"/>
      <c r="N12439" s="20"/>
      <c r="O12439" s="21"/>
      <c r="P12439" s="16"/>
      <c r="Q12439" s="15"/>
      <c r="R12439" s="16"/>
      <c r="S12439" s="16"/>
      <c r="T12439" s="22"/>
      <c r="U12439" s="23"/>
    </row>
    <row r="12440" spans="1:21" x14ac:dyDescent="0.3">
      <c r="A12440" s="18"/>
      <c r="B12440" s="18"/>
      <c r="C12440" s="18"/>
      <c r="D12440" s="18"/>
      <c r="E12440" s="18"/>
      <c r="F12440" s="6"/>
      <c r="G12440" s="7"/>
      <c r="H12440" s="6"/>
      <c r="I12440" s="6"/>
      <c r="J12440" s="19"/>
      <c r="K12440" s="15"/>
      <c r="L12440" s="15"/>
      <c r="M12440" s="16"/>
      <c r="N12440" s="20"/>
      <c r="O12440" s="21"/>
      <c r="P12440" s="16"/>
      <c r="Q12440" s="15"/>
      <c r="R12440" s="16"/>
      <c r="S12440" s="16"/>
      <c r="T12440" s="22"/>
      <c r="U12440" s="23"/>
    </row>
    <row r="12441" spans="1:21" x14ac:dyDescent="0.3">
      <c r="A12441" s="18"/>
      <c r="B12441" s="18"/>
      <c r="C12441" s="18"/>
      <c r="D12441" s="18"/>
      <c r="E12441" s="18"/>
      <c r="F12441" s="6"/>
      <c r="G12441" s="7"/>
      <c r="H12441" s="6"/>
      <c r="I12441" s="6"/>
      <c r="J12441" s="19"/>
      <c r="K12441" s="15"/>
      <c r="L12441" s="15"/>
      <c r="M12441" s="16"/>
      <c r="N12441" s="20"/>
      <c r="O12441" s="21"/>
      <c r="P12441" s="16"/>
      <c r="Q12441" s="15"/>
      <c r="R12441" s="16"/>
      <c r="S12441" s="16"/>
      <c r="T12441" s="22"/>
      <c r="U12441" s="23"/>
    </row>
    <row r="12442" spans="1:21" x14ac:dyDescent="0.3">
      <c r="A12442" s="18"/>
      <c r="B12442" s="18"/>
      <c r="C12442" s="18"/>
      <c r="D12442" s="18"/>
      <c r="E12442" s="18"/>
      <c r="F12442" s="6"/>
      <c r="G12442" s="7"/>
      <c r="H12442" s="6"/>
      <c r="I12442" s="6"/>
      <c r="J12442" s="19"/>
      <c r="K12442" s="15"/>
      <c r="L12442" s="15"/>
      <c r="M12442" s="16"/>
      <c r="N12442" s="20"/>
      <c r="O12442" s="21"/>
      <c r="P12442" s="16"/>
      <c r="Q12442" s="15"/>
      <c r="R12442" s="16"/>
      <c r="S12442" s="16"/>
      <c r="T12442" s="22"/>
      <c r="U12442" s="23"/>
    </row>
    <row r="12443" spans="1:21" x14ac:dyDescent="0.3">
      <c r="A12443" s="18"/>
      <c r="B12443" s="18"/>
      <c r="C12443" s="18"/>
      <c r="D12443" s="18"/>
      <c r="E12443" s="18"/>
      <c r="F12443" s="6"/>
      <c r="G12443" s="7"/>
      <c r="H12443" s="6"/>
      <c r="I12443" s="6"/>
      <c r="J12443" s="19"/>
      <c r="K12443" s="15"/>
      <c r="L12443" s="15"/>
      <c r="M12443" s="16"/>
      <c r="N12443" s="20"/>
      <c r="O12443" s="21"/>
      <c r="P12443" s="16"/>
      <c r="Q12443" s="15"/>
      <c r="R12443" s="16"/>
      <c r="S12443" s="16"/>
      <c r="T12443" s="22"/>
      <c r="U12443" s="23"/>
    </row>
    <row r="12444" spans="1:21" x14ac:dyDescent="0.3">
      <c r="A12444" s="18"/>
      <c r="B12444" s="18"/>
      <c r="C12444" s="18"/>
      <c r="D12444" s="18"/>
      <c r="E12444" s="18"/>
      <c r="F12444" s="6"/>
      <c r="G12444" s="7"/>
      <c r="H12444" s="6"/>
      <c r="I12444" s="6"/>
      <c r="J12444" s="19"/>
      <c r="K12444" s="15"/>
      <c r="L12444" s="15"/>
      <c r="M12444" s="16"/>
      <c r="N12444" s="20"/>
      <c r="O12444" s="21"/>
      <c r="P12444" s="16"/>
      <c r="Q12444" s="15"/>
      <c r="R12444" s="16"/>
      <c r="S12444" s="16"/>
      <c r="T12444" s="22"/>
      <c r="U12444" s="23"/>
    </row>
    <row r="12445" spans="1:21" x14ac:dyDescent="0.3">
      <c r="A12445" s="18"/>
      <c r="B12445" s="18"/>
      <c r="C12445" s="18"/>
      <c r="D12445" s="18"/>
      <c r="E12445" s="18"/>
      <c r="F12445" s="6"/>
      <c r="G12445" s="7"/>
      <c r="H12445" s="6"/>
      <c r="I12445" s="6"/>
      <c r="J12445" s="19"/>
      <c r="K12445" s="15"/>
      <c r="L12445" s="15"/>
      <c r="M12445" s="16"/>
      <c r="N12445" s="20"/>
      <c r="O12445" s="21"/>
      <c r="P12445" s="16"/>
      <c r="Q12445" s="15"/>
      <c r="R12445" s="16"/>
      <c r="S12445" s="16"/>
      <c r="T12445" s="22"/>
      <c r="U12445" s="23"/>
    </row>
    <row r="12446" spans="1:21" x14ac:dyDescent="0.3">
      <c r="A12446" s="18"/>
      <c r="B12446" s="18"/>
      <c r="C12446" s="18"/>
      <c r="D12446" s="18"/>
      <c r="E12446" s="18"/>
      <c r="F12446" s="6"/>
      <c r="G12446" s="7"/>
      <c r="H12446" s="6"/>
      <c r="I12446" s="6"/>
      <c r="J12446" s="19"/>
      <c r="K12446" s="15"/>
      <c r="L12446" s="15"/>
      <c r="M12446" s="16"/>
      <c r="N12446" s="20"/>
      <c r="O12446" s="21"/>
      <c r="P12446" s="16"/>
      <c r="Q12446" s="15"/>
      <c r="R12446" s="16"/>
      <c r="S12446" s="16"/>
      <c r="T12446" s="22"/>
      <c r="U12446" s="23"/>
    </row>
    <row r="12447" spans="1:21" x14ac:dyDescent="0.3">
      <c r="A12447" s="18"/>
      <c r="B12447" s="18"/>
      <c r="C12447" s="18"/>
      <c r="D12447" s="18"/>
      <c r="E12447" s="18"/>
      <c r="F12447" s="6"/>
      <c r="G12447" s="7"/>
      <c r="H12447" s="6"/>
      <c r="I12447" s="6"/>
      <c r="J12447" s="19"/>
      <c r="K12447" s="15"/>
      <c r="L12447" s="15"/>
      <c r="M12447" s="16"/>
      <c r="N12447" s="20"/>
      <c r="O12447" s="21"/>
      <c r="P12447" s="16"/>
      <c r="Q12447" s="15"/>
      <c r="R12447" s="16"/>
      <c r="S12447" s="16"/>
      <c r="T12447" s="22"/>
      <c r="U12447" s="23"/>
    </row>
    <row r="12448" spans="1:21" x14ac:dyDescent="0.3">
      <c r="A12448" s="18"/>
      <c r="B12448" s="18"/>
      <c r="C12448" s="18"/>
      <c r="D12448" s="18"/>
      <c r="E12448" s="18"/>
      <c r="F12448" s="6"/>
      <c r="G12448" s="7"/>
      <c r="H12448" s="6"/>
      <c r="I12448" s="6"/>
      <c r="J12448" s="19"/>
      <c r="K12448" s="15"/>
      <c r="L12448" s="15"/>
      <c r="M12448" s="16"/>
      <c r="N12448" s="20"/>
      <c r="O12448" s="21"/>
      <c r="P12448" s="16"/>
      <c r="Q12448" s="15"/>
      <c r="R12448" s="16"/>
      <c r="S12448" s="16"/>
      <c r="T12448" s="22"/>
      <c r="U12448" s="23"/>
    </row>
    <row r="12449" spans="1:21" x14ac:dyDescent="0.3">
      <c r="A12449" s="18"/>
      <c r="B12449" s="18"/>
      <c r="C12449" s="18"/>
      <c r="D12449" s="18"/>
      <c r="E12449" s="18"/>
      <c r="F12449" s="6"/>
      <c r="G12449" s="7"/>
      <c r="H12449" s="6"/>
      <c r="I12449" s="6"/>
      <c r="J12449" s="19"/>
      <c r="K12449" s="15"/>
      <c r="L12449" s="15"/>
      <c r="M12449" s="16"/>
      <c r="N12449" s="20"/>
      <c r="O12449" s="21"/>
      <c r="P12449" s="16"/>
      <c r="Q12449" s="15"/>
      <c r="R12449" s="16"/>
      <c r="S12449" s="16"/>
      <c r="T12449" s="22"/>
      <c r="U12449" s="23"/>
    </row>
    <row r="12450" spans="1:21" x14ac:dyDescent="0.3">
      <c r="A12450" s="18"/>
      <c r="B12450" s="18"/>
      <c r="C12450" s="18"/>
      <c r="D12450" s="18"/>
      <c r="E12450" s="18"/>
      <c r="F12450" s="6"/>
      <c r="G12450" s="7"/>
      <c r="H12450" s="6"/>
      <c r="I12450" s="6"/>
      <c r="J12450" s="19"/>
      <c r="K12450" s="15"/>
      <c r="L12450" s="15"/>
      <c r="M12450" s="16"/>
      <c r="N12450" s="20"/>
      <c r="O12450" s="21"/>
      <c r="P12450" s="16"/>
      <c r="Q12450" s="15"/>
      <c r="R12450" s="16"/>
      <c r="S12450" s="16"/>
      <c r="T12450" s="22"/>
      <c r="U12450" s="23"/>
    </row>
    <row r="12451" spans="1:21" x14ac:dyDescent="0.3">
      <c r="A12451" s="18"/>
      <c r="B12451" s="18"/>
      <c r="C12451" s="18"/>
      <c r="D12451" s="18"/>
      <c r="E12451" s="18"/>
      <c r="F12451" s="6"/>
      <c r="G12451" s="7"/>
      <c r="H12451" s="6"/>
      <c r="I12451" s="6"/>
      <c r="J12451" s="19"/>
      <c r="K12451" s="15"/>
      <c r="L12451" s="15"/>
      <c r="M12451" s="16"/>
      <c r="N12451" s="20"/>
      <c r="O12451" s="21"/>
      <c r="P12451" s="16"/>
      <c r="Q12451" s="15"/>
      <c r="R12451" s="16"/>
      <c r="S12451" s="16"/>
      <c r="T12451" s="22"/>
      <c r="U12451" s="23"/>
    </row>
    <row r="12452" spans="1:21" x14ac:dyDescent="0.3">
      <c r="A12452" s="18"/>
      <c r="B12452" s="18"/>
      <c r="C12452" s="18"/>
      <c r="D12452" s="18"/>
      <c r="E12452" s="18"/>
      <c r="F12452" s="6"/>
      <c r="G12452" s="7"/>
      <c r="H12452" s="6"/>
      <c r="I12452" s="6"/>
      <c r="J12452" s="19"/>
      <c r="K12452" s="15"/>
      <c r="L12452" s="15"/>
      <c r="M12452" s="16"/>
      <c r="N12452" s="20"/>
      <c r="O12452" s="21"/>
      <c r="P12452" s="16"/>
      <c r="Q12452" s="15"/>
      <c r="R12452" s="16"/>
      <c r="S12452" s="16"/>
      <c r="T12452" s="22"/>
      <c r="U12452" s="23"/>
    </row>
    <row r="12453" spans="1:21" x14ac:dyDescent="0.3">
      <c r="A12453" s="18"/>
      <c r="B12453" s="18"/>
      <c r="C12453" s="18"/>
      <c r="D12453" s="18"/>
      <c r="E12453" s="18"/>
      <c r="F12453" s="6"/>
      <c r="G12453" s="7"/>
      <c r="H12453" s="6"/>
      <c r="I12453" s="6"/>
      <c r="J12453" s="19"/>
      <c r="K12453" s="15"/>
      <c r="L12453" s="15"/>
      <c r="M12453" s="16"/>
      <c r="N12453" s="20"/>
      <c r="O12453" s="21"/>
      <c r="P12453" s="16"/>
      <c r="Q12453" s="15"/>
      <c r="R12453" s="16"/>
      <c r="S12453" s="16"/>
      <c r="T12453" s="22"/>
      <c r="U12453" s="23"/>
    </row>
    <row r="12454" spans="1:21" x14ac:dyDescent="0.3">
      <c r="A12454" s="18"/>
      <c r="B12454" s="18"/>
      <c r="C12454" s="18"/>
      <c r="D12454" s="18"/>
      <c r="E12454" s="18"/>
      <c r="F12454" s="6"/>
      <c r="G12454" s="7"/>
      <c r="H12454" s="6"/>
      <c r="I12454" s="6"/>
      <c r="J12454" s="19"/>
      <c r="K12454" s="15"/>
      <c r="L12454" s="15"/>
      <c r="M12454" s="16"/>
      <c r="N12454" s="20"/>
      <c r="O12454" s="21"/>
      <c r="P12454" s="16"/>
      <c r="Q12454" s="15"/>
      <c r="R12454" s="16"/>
      <c r="S12454" s="16"/>
      <c r="T12454" s="22"/>
      <c r="U12454" s="23"/>
    </row>
    <row r="12455" spans="1:21" x14ac:dyDescent="0.3">
      <c r="A12455" s="18"/>
      <c r="B12455" s="18"/>
      <c r="C12455" s="18"/>
      <c r="D12455" s="18"/>
      <c r="E12455" s="18"/>
      <c r="F12455" s="6"/>
      <c r="G12455" s="7"/>
      <c r="H12455" s="6"/>
      <c r="I12455" s="6"/>
      <c r="J12455" s="19"/>
      <c r="K12455" s="15"/>
      <c r="L12455" s="15"/>
      <c r="M12455" s="16"/>
      <c r="N12455" s="20"/>
      <c r="O12455" s="21"/>
      <c r="P12455" s="16"/>
      <c r="Q12455" s="15"/>
      <c r="R12455" s="16"/>
      <c r="S12455" s="16"/>
      <c r="T12455" s="22"/>
      <c r="U12455" s="23"/>
    </row>
    <row r="12456" spans="1:21" x14ac:dyDescent="0.3">
      <c r="A12456" s="18"/>
      <c r="B12456" s="18"/>
      <c r="C12456" s="18"/>
      <c r="D12456" s="18"/>
      <c r="E12456" s="18"/>
      <c r="F12456" s="6"/>
      <c r="G12456" s="7"/>
      <c r="H12456" s="6"/>
      <c r="I12456" s="6"/>
      <c r="J12456" s="19"/>
      <c r="K12456" s="15"/>
      <c r="L12456" s="15"/>
      <c r="M12456" s="16"/>
      <c r="N12456" s="20"/>
      <c r="O12456" s="21"/>
      <c r="P12456" s="16"/>
      <c r="Q12456" s="15"/>
      <c r="R12456" s="16"/>
      <c r="S12456" s="16"/>
      <c r="T12456" s="22"/>
      <c r="U12456" s="23"/>
    </row>
    <row r="12457" spans="1:21" x14ac:dyDescent="0.3">
      <c r="A12457" s="18"/>
      <c r="B12457" s="18"/>
      <c r="C12457" s="18"/>
      <c r="D12457" s="18"/>
      <c r="E12457" s="18"/>
      <c r="F12457" s="6"/>
      <c r="G12457" s="7"/>
      <c r="H12457" s="6"/>
      <c r="I12457" s="6"/>
      <c r="J12457" s="19"/>
      <c r="K12457" s="15"/>
      <c r="L12457" s="15"/>
      <c r="M12457" s="16"/>
      <c r="N12457" s="20"/>
      <c r="O12457" s="21"/>
      <c r="P12457" s="16"/>
      <c r="Q12457" s="15"/>
      <c r="R12457" s="16"/>
      <c r="S12457" s="16"/>
      <c r="T12457" s="22"/>
      <c r="U12457" s="23"/>
    </row>
    <row r="12458" spans="1:21" x14ac:dyDescent="0.3">
      <c r="A12458" s="18"/>
      <c r="B12458" s="18"/>
      <c r="C12458" s="18"/>
      <c r="D12458" s="18"/>
      <c r="E12458" s="18"/>
      <c r="F12458" s="6"/>
      <c r="G12458" s="7"/>
      <c r="H12458" s="6"/>
      <c r="I12458" s="6"/>
      <c r="J12458" s="19"/>
      <c r="K12458" s="15"/>
      <c r="L12458" s="15"/>
      <c r="M12458" s="16"/>
      <c r="N12458" s="20"/>
      <c r="O12458" s="21"/>
      <c r="P12458" s="16"/>
      <c r="Q12458" s="15"/>
      <c r="R12458" s="16"/>
      <c r="S12458" s="16"/>
      <c r="T12458" s="22"/>
      <c r="U12458" s="23"/>
    </row>
    <row r="12459" spans="1:21" x14ac:dyDescent="0.3">
      <c r="A12459" s="18"/>
      <c r="B12459" s="18"/>
      <c r="C12459" s="18"/>
      <c r="D12459" s="18"/>
      <c r="E12459" s="18"/>
      <c r="F12459" s="6"/>
      <c r="G12459" s="7"/>
      <c r="H12459" s="6"/>
      <c r="I12459" s="6"/>
      <c r="J12459" s="19"/>
      <c r="K12459" s="15"/>
      <c r="L12459" s="15"/>
      <c r="M12459" s="16"/>
      <c r="N12459" s="20"/>
      <c r="O12459" s="21"/>
      <c r="P12459" s="16"/>
      <c r="Q12459" s="15"/>
      <c r="R12459" s="16"/>
      <c r="S12459" s="16"/>
      <c r="T12459" s="22"/>
      <c r="U12459" s="23"/>
    </row>
    <row r="12460" spans="1:21" x14ac:dyDescent="0.3">
      <c r="A12460" s="18"/>
      <c r="B12460" s="18"/>
      <c r="C12460" s="18"/>
      <c r="D12460" s="18"/>
      <c r="E12460" s="18"/>
      <c r="F12460" s="6"/>
      <c r="G12460" s="7"/>
      <c r="H12460" s="6"/>
      <c r="I12460" s="6"/>
      <c r="J12460" s="19"/>
      <c r="K12460" s="15"/>
      <c r="L12460" s="15"/>
      <c r="M12460" s="16"/>
      <c r="N12460" s="20"/>
      <c r="O12460" s="21"/>
      <c r="P12460" s="16"/>
      <c r="Q12460" s="15"/>
      <c r="R12460" s="16"/>
      <c r="S12460" s="16"/>
      <c r="T12460" s="22"/>
      <c r="U12460" s="23"/>
    </row>
    <row r="12461" spans="1:21" x14ac:dyDescent="0.3">
      <c r="A12461" s="18"/>
      <c r="B12461" s="18"/>
      <c r="C12461" s="18"/>
      <c r="D12461" s="18"/>
      <c r="E12461" s="18"/>
      <c r="F12461" s="6"/>
      <c r="G12461" s="7"/>
      <c r="H12461" s="6"/>
      <c r="I12461" s="6"/>
      <c r="J12461" s="19"/>
      <c r="K12461" s="15"/>
      <c r="L12461" s="15"/>
      <c r="M12461" s="16"/>
      <c r="N12461" s="20"/>
      <c r="O12461" s="21"/>
      <c r="P12461" s="16"/>
      <c r="Q12461" s="15"/>
      <c r="R12461" s="16"/>
      <c r="S12461" s="16"/>
      <c r="T12461" s="22"/>
      <c r="U12461" s="23"/>
    </row>
    <row r="12462" spans="1:21" x14ac:dyDescent="0.3">
      <c r="A12462" s="18"/>
      <c r="B12462" s="18"/>
      <c r="C12462" s="18"/>
      <c r="D12462" s="18"/>
      <c r="E12462" s="18"/>
      <c r="F12462" s="6"/>
      <c r="G12462" s="7"/>
      <c r="H12462" s="6"/>
      <c r="I12462" s="6"/>
      <c r="J12462" s="19"/>
      <c r="K12462" s="15"/>
      <c r="L12462" s="15"/>
      <c r="M12462" s="16"/>
      <c r="N12462" s="20"/>
      <c r="O12462" s="21"/>
      <c r="P12462" s="16"/>
      <c r="Q12462" s="15"/>
      <c r="R12462" s="16"/>
      <c r="S12462" s="16"/>
      <c r="T12462" s="22"/>
      <c r="U12462" s="23"/>
    </row>
    <row r="12463" spans="1:21" x14ac:dyDescent="0.3">
      <c r="A12463" s="18"/>
      <c r="B12463" s="18"/>
      <c r="C12463" s="18"/>
      <c r="D12463" s="18"/>
      <c r="E12463" s="18"/>
      <c r="F12463" s="6"/>
      <c r="G12463" s="7"/>
      <c r="H12463" s="6"/>
      <c r="I12463" s="6"/>
      <c r="J12463" s="19"/>
      <c r="K12463" s="15"/>
      <c r="L12463" s="15"/>
      <c r="M12463" s="16"/>
      <c r="N12463" s="20"/>
      <c r="O12463" s="21"/>
      <c r="P12463" s="16"/>
      <c r="Q12463" s="15"/>
      <c r="R12463" s="16"/>
      <c r="S12463" s="16"/>
      <c r="T12463" s="22"/>
      <c r="U12463" s="23"/>
    </row>
    <row r="12464" spans="1:21" x14ac:dyDescent="0.3">
      <c r="A12464" s="18"/>
      <c r="B12464" s="18"/>
      <c r="C12464" s="18"/>
      <c r="D12464" s="18"/>
      <c r="E12464" s="18"/>
      <c r="F12464" s="6"/>
      <c r="G12464" s="7"/>
      <c r="H12464" s="6"/>
      <c r="I12464" s="6"/>
      <c r="J12464" s="19"/>
      <c r="K12464" s="15"/>
      <c r="L12464" s="15"/>
      <c r="M12464" s="16"/>
      <c r="N12464" s="20"/>
      <c r="O12464" s="21"/>
      <c r="P12464" s="16"/>
      <c r="Q12464" s="15"/>
      <c r="R12464" s="16"/>
      <c r="S12464" s="16"/>
      <c r="T12464" s="22"/>
      <c r="U12464" s="23"/>
    </row>
    <row r="12465" spans="1:21" x14ac:dyDescent="0.3">
      <c r="A12465" s="18"/>
      <c r="B12465" s="18"/>
      <c r="C12465" s="18"/>
      <c r="D12465" s="18"/>
      <c r="E12465" s="18"/>
      <c r="F12465" s="6"/>
      <c r="G12465" s="7"/>
      <c r="H12465" s="6"/>
      <c r="I12465" s="6"/>
      <c r="J12465" s="19"/>
      <c r="K12465" s="15"/>
      <c r="L12465" s="15"/>
      <c r="M12465" s="16"/>
      <c r="N12465" s="20"/>
      <c r="O12465" s="21"/>
      <c r="P12465" s="16"/>
      <c r="Q12465" s="15"/>
      <c r="R12465" s="16"/>
      <c r="S12465" s="16"/>
      <c r="T12465" s="22"/>
      <c r="U12465" s="23"/>
    </row>
    <row r="12466" spans="1:21" x14ac:dyDescent="0.3">
      <c r="A12466" s="18"/>
      <c r="B12466" s="18"/>
      <c r="C12466" s="18"/>
      <c r="D12466" s="18"/>
      <c r="E12466" s="18"/>
      <c r="F12466" s="6"/>
      <c r="G12466" s="7"/>
      <c r="H12466" s="6"/>
      <c r="I12466" s="6"/>
      <c r="J12466" s="19"/>
      <c r="K12466" s="15"/>
      <c r="L12466" s="15"/>
      <c r="M12466" s="16"/>
      <c r="N12466" s="20"/>
      <c r="O12466" s="21"/>
      <c r="P12466" s="16"/>
      <c r="Q12466" s="15"/>
      <c r="R12466" s="16"/>
      <c r="S12466" s="16"/>
      <c r="T12466" s="22"/>
      <c r="U12466" s="23"/>
    </row>
    <row r="12467" spans="1:21" x14ac:dyDescent="0.3">
      <c r="A12467" s="18"/>
      <c r="B12467" s="18"/>
      <c r="C12467" s="18"/>
      <c r="D12467" s="18"/>
      <c r="E12467" s="18"/>
      <c r="F12467" s="6"/>
      <c r="G12467" s="7"/>
      <c r="H12467" s="6"/>
      <c r="I12467" s="6"/>
      <c r="J12467" s="19"/>
      <c r="K12467" s="15"/>
      <c r="L12467" s="15"/>
      <c r="M12467" s="16"/>
      <c r="N12467" s="20"/>
      <c r="O12467" s="21"/>
      <c r="P12467" s="16"/>
      <c r="Q12467" s="15"/>
      <c r="R12467" s="16"/>
      <c r="S12467" s="16"/>
      <c r="T12467" s="22"/>
      <c r="U12467" s="23"/>
    </row>
    <row r="12468" spans="1:21" x14ac:dyDescent="0.3">
      <c r="A12468" s="18"/>
      <c r="B12468" s="18"/>
      <c r="C12468" s="18"/>
      <c r="D12468" s="18"/>
      <c r="E12468" s="18"/>
      <c r="F12468" s="6"/>
      <c r="G12468" s="7"/>
      <c r="H12468" s="6"/>
      <c r="I12468" s="6"/>
      <c r="J12468" s="19"/>
      <c r="K12468" s="15"/>
      <c r="L12468" s="15"/>
      <c r="M12468" s="16"/>
      <c r="N12468" s="20"/>
      <c r="O12468" s="21"/>
      <c r="P12468" s="16"/>
      <c r="Q12468" s="15"/>
      <c r="R12468" s="16"/>
      <c r="S12468" s="16"/>
      <c r="T12468" s="22"/>
      <c r="U12468" s="23"/>
    </row>
    <row r="12469" spans="1:21" x14ac:dyDescent="0.3">
      <c r="A12469" s="18"/>
      <c r="B12469" s="18"/>
      <c r="C12469" s="18"/>
      <c r="D12469" s="18"/>
      <c r="E12469" s="18"/>
      <c r="F12469" s="6"/>
      <c r="G12469" s="7"/>
      <c r="H12469" s="6"/>
      <c r="I12469" s="6"/>
      <c r="J12469" s="19"/>
      <c r="K12469" s="15"/>
      <c r="L12469" s="15"/>
      <c r="M12469" s="16"/>
      <c r="N12469" s="20"/>
      <c r="O12469" s="21"/>
      <c r="P12469" s="16"/>
      <c r="Q12469" s="15"/>
      <c r="R12469" s="16"/>
      <c r="S12469" s="16"/>
      <c r="T12469" s="22"/>
      <c r="U12469" s="23"/>
    </row>
    <row r="12470" spans="1:21" x14ac:dyDescent="0.3">
      <c r="A12470" s="18"/>
      <c r="B12470" s="18"/>
      <c r="C12470" s="18"/>
      <c r="D12470" s="18"/>
      <c r="E12470" s="18"/>
      <c r="F12470" s="6"/>
      <c r="G12470" s="7"/>
      <c r="H12470" s="6"/>
      <c r="I12470" s="6"/>
      <c r="J12470" s="19"/>
      <c r="K12470" s="15"/>
      <c r="L12470" s="15"/>
      <c r="M12470" s="16"/>
      <c r="N12470" s="20"/>
      <c r="O12470" s="21"/>
      <c r="P12470" s="16"/>
      <c r="Q12470" s="15"/>
      <c r="R12470" s="16"/>
      <c r="S12470" s="16"/>
      <c r="T12470" s="22"/>
      <c r="U12470" s="23"/>
    </row>
    <row r="12471" spans="1:21" x14ac:dyDescent="0.3">
      <c r="A12471" s="18"/>
      <c r="B12471" s="18"/>
      <c r="C12471" s="18"/>
      <c r="D12471" s="18"/>
      <c r="E12471" s="18"/>
      <c r="F12471" s="6"/>
      <c r="G12471" s="7"/>
      <c r="H12471" s="6"/>
      <c r="I12471" s="6"/>
      <c r="J12471" s="19"/>
      <c r="K12471" s="15"/>
      <c r="L12471" s="15"/>
      <c r="M12471" s="16"/>
      <c r="N12471" s="20"/>
      <c r="O12471" s="21"/>
      <c r="P12471" s="16"/>
      <c r="Q12471" s="15"/>
      <c r="R12471" s="16"/>
      <c r="S12471" s="16"/>
      <c r="T12471" s="22"/>
      <c r="U12471" s="23"/>
    </row>
    <row r="12472" spans="1:21" x14ac:dyDescent="0.3">
      <c r="A12472" s="18"/>
      <c r="B12472" s="18"/>
      <c r="C12472" s="18"/>
      <c r="D12472" s="18"/>
      <c r="E12472" s="18"/>
      <c r="F12472" s="6"/>
      <c r="G12472" s="7"/>
      <c r="H12472" s="6"/>
      <c r="I12472" s="6"/>
      <c r="J12472" s="19"/>
      <c r="K12472" s="15"/>
      <c r="L12472" s="15"/>
      <c r="M12472" s="16"/>
      <c r="N12472" s="20"/>
      <c r="O12472" s="21"/>
      <c r="P12472" s="16"/>
      <c r="Q12472" s="15"/>
      <c r="R12472" s="16"/>
      <c r="S12472" s="16"/>
      <c r="T12472" s="22"/>
      <c r="U12472" s="23"/>
    </row>
    <row r="12473" spans="1:21" x14ac:dyDescent="0.3">
      <c r="A12473" s="18"/>
      <c r="B12473" s="18"/>
      <c r="C12473" s="18"/>
      <c r="D12473" s="18"/>
      <c r="E12473" s="18"/>
      <c r="F12473" s="6"/>
      <c r="G12473" s="7"/>
      <c r="H12473" s="6"/>
      <c r="I12473" s="6"/>
      <c r="J12473" s="19"/>
      <c r="K12473" s="15"/>
      <c r="L12473" s="15"/>
      <c r="M12473" s="16"/>
      <c r="N12473" s="20"/>
      <c r="O12473" s="21"/>
      <c r="P12473" s="16"/>
      <c r="Q12473" s="15"/>
      <c r="R12473" s="16"/>
      <c r="S12473" s="16"/>
      <c r="T12473" s="22"/>
      <c r="U12473" s="23"/>
    </row>
    <row r="12474" spans="1:21" x14ac:dyDescent="0.3">
      <c r="A12474" s="18"/>
      <c r="B12474" s="18"/>
      <c r="C12474" s="18"/>
      <c r="D12474" s="18"/>
      <c r="E12474" s="18"/>
      <c r="F12474" s="6"/>
      <c r="G12474" s="7"/>
      <c r="H12474" s="6"/>
      <c r="I12474" s="6"/>
      <c r="J12474" s="19"/>
      <c r="K12474" s="15"/>
      <c r="L12474" s="15"/>
      <c r="M12474" s="16"/>
      <c r="N12474" s="20"/>
      <c r="O12474" s="21"/>
      <c r="P12474" s="16"/>
      <c r="Q12474" s="15"/>
      <c r="R12474" s="16"/>
      <c r="S12474" s="16"/>
      <c r="T12474" s="22"/>
      <c r="U12474" s="23"/>
    </row>
    <row r="12475" spans="1:21" x14ac:dyDescent="0.3">
      <c r="A12475" s="18"/>
      <c r="B12475" s="18"/>
      <c r="C12475" s="18"/>
      <c r="D12475" s="18"/>
      <c r="E12475" s="18"/>
      <c r="F12475" s="6"/>
      <c r="G12475" s="7"/>
      <c r="H12475" s="6"/>
      <c r="I12475" s="6"/>
      <c r="J12475" s="19"/>
      <c r="K12475" s="15"/>
      <c r="L12475" s="15"/>
      <c r="M12475" s="16"/>
      <c r="N12475" s="20"/>
      <c r="O12475" s="21"/>
      <c r="P12475" s="16"/>
      <c r="Q12475" s="15"/>
      <c r="R12475" s="16"/>
      <c r="S12475" s="16"/>
      <c r="T12475" s="22"/>
      <c r="U12475" s="23"/>
    </row>
    <row r="12476" spans="1:21" x14ac:dyDescent="0.3">
      <c r="A12476" s="18"/>
      <c r="B12476" s="18"/>
      <c r="C12476" s="18"/>
      <c r="D12476" s="18"/>
      <c r="E12476" s="18"/>
      <c r="F12476" s="6"/>
      <c r="G12476" s="7"/>
      <c r="H12476" s="6"/>
      <c r="I12476" s="6"/>
      <c r="J12476" s="19"/>
      <c r="K12476" s="15"/>
      <c r="L12476" s="15"/>
      <c r="M12476" s="16"/>
      <c r="N12476" s="20"/>
      <c r="O12476" s="21"/>
      <c r="P12476" s="16"/>
      <c r="Q12476" s="15"/>
      <c r="R12476" s="16"/>
      <c r="S12476" s="16"/>
      <c r="T12476" s="22"/>
      <c r="U12476" s="23"/>
    </row>
    <row r="12477" spans="1:21" x14ac:dyDescent="0.3">
      <c r="A12477" s="18"/>
      <c r="B12477" s="18"/>
      <c r="C12477" s="18"/>
      <c r="D12477" s="18"/>
      <c r="E12477" s="18"/>
      <c r="F12477" s="6"/>
      <c r="G12477" s="7"/>
      <c r="H12477" s="6"/>
      <c r="I12477" s="6"/>
      <c r="J12477" s="19"/>
      <c r="K12477" s="15"/>
      <c r="L12477" s="15"/>
      <c r="M12477" s="16"/>
      <c r="N12477" s="20"/>
      <c r="O12477" s="21"/>
      <c r="P12477" s="16"/>
      <c r="Q12477" s="15"/>
      <c r="R12477" s="16"/>
      <c r="S12477" s="16"/>
      <c r="T12477" s="22"/>
      <c r="U12477" s="23"/>
    </row>
    <row r="12478" spans="1:21" x14ac:dyDescent="0.3">
      <c r="A12478" s="18"/>
      <c r="B12478" s="18"/>
      <c r="C12478" s="18"/>
      <c r="D12478" s="18"/>
      <c r="E12478" s="18"/>
      <c r="F12478" s="6"/>
      <c r="G12478" s="7"/>
      <c r="H12478" s="6"/>
      <c r="I12478" s="6"/>
      <c r="J12478" s="19"/>
      <c r="K12478" s="15"/>
      <c r="L12478" s="15"/>
      <c r="M12478" s="16"/>
      <c r="N12478" s="20"/>
      <c r="O12478" s="21"/>
      <c r="P12478" s="16"/>
      <c r="Q12478" s="15"/>
      <c r="R12478" s="16"/>
      <c r="S12478" s="16"/>
      <c r="T12478" s="22"/>
      <c r="U12478" s="23"/>
    </row>
    <row r="12479" spans="1:21" x14ac:dyDescent="0.3">
      <c r="A12479" s="18"/>
      <c r="B12479" s="18"/>
      <c r="C12479" s="18"/>
      <c r="D12479" s="18"/>
      <c r="E12479" s="18"/>
      <c r="F12479" s="6"/>
      <c r="G12479" s="7"/>
      <c r="H12479" s="6"/>
      <c r="I12479" s="6"/>
      <c r="J12479" s="19"/>
      <c r="K12479" s="15"/>
      <c r="L12479" s="15"/>
      <c r="M12479" s="16"/>
      <c r="N12479" s="20"/>
      <c r="O12479" s="21"/>
      <c r="P12479" s="16"/>
      <c r="Q12479" s="15"/>
      <c r="R12479" s="16"/>
      <c r="S12479" s="16"/>
      <c r="T12479" s="22"/>
      <c r="U12479" s="23"/>
    </row>
    <row r="12480" spans="1:21" x14ac:dyDescent="0.3">
      <c r="A12480" s="18"/>
      <c r="B12480" s="18"/>
      <c r="C12480" s="18"/>
      <c r="D12480" s="18"/>
      <c r="E12480" s="18"/>
      <c r="F12480" s="6"/>
      <c r="G12480" s="7"/>
      <c r="H12480" s="6"/>
      <c r="I12480" s="6"/>
      <c r="J12480" s="19"/>
      <c r="K12480" s="15"/>
      <c r="L12480" s="15"/>
      <c r="M12480" s="16"/>
      <c r="N12480" s="20"/>
      <c r="O12480" s="21"/>
      <c r="P12480" s="16"/>
      <c r="Q12480" s="15"/>
      <c r="R12480" s="16"/>
      <c r="S12480" s="16"/>
      <c r="T12480" s="22"/>
      <c r="U12480" s="23"/>
    </row>
    <row r="12481" spans="1:21" x14ac:dyDescent="0.3">
      <c r="A12481" s="18"/>
      <c r="B12481" s="18"/>
      <c r="C12481" s="18"/>
      <c r="D12481" s="18"/>
      <c r="E12481" s="18"/>
      <c r="F12481" s="6"/>
      <c r="G12481" s="7"/>
      <c r="H12481" s="6"/>
      <c r="I12481" s="6"/>
      <c r="J12481" s="19"/>
      <c r="K12481" s="15"/>
      <c r="L12481" s="15"/>
      <c r="M12481" s="16"/>
      <c r="N12481" s="20"/>
      <c r="O12481" s="21"/>
      <c r="P12481" s="16"/>
      <c r="Q12481" s="15"/>
      <c r="R12481" s="16"/>
      <c r="S12481" s="16"/>
      <c r="T12481" s="22"/>
      <c r="U12481" s="23"/>
    </row>
    <row r="12482" spans="1:21" x14ac:dyDescent="0.3">
      <c r="A12482" s="18"/>
      <c r="B12482" s="18"/>
      <c r="C12482" s="18"/>
      <c r="D12482" s="18"/>
      <c r="E12482" s="18"/>
      <c r="F12482" s="6"/>
      <c r="G12482" s="7"/>
      <c r="H12482" s="6"/>
      <c r="I12482" s="6"/>
      <c r="J12482" s="19"/>
      <c r="K12482" s="15"/>
      <c r="L12482" s="15"/>
      <c r="M12482" s="16"/>
      <c r="N12482" s="20"/>
      <c r="O12482" s="21"/>
      <c r="P12482" s="16"/>
      <c r="Q12482" s="15"/>
      <c r="R12482" s="16"/>
      <c r="S12482" s="16"/>
      <c r="T12482" s="22"/>
      <c r="U12482" s="23"/>
    </row>
    <row r="12483" spans="1:21" x14ac:dyDescent="0.3">
      <c r="A12483" s="18"/>
      <c r="B12483" s="18"/>
      <c r="C12483" s="18"/>
      <c r="D12483" s="18"/>
      <c r="E12483" s="18"/>
      <c r="F12483" s="6"/>
      <c r="G12483" s="7"/>
      <c r="H12483" s="6"/>
      <c r="I12483" s="6"/>
      <c r="J12483" s="19"/>
      <c r="K12483" s="15"/>
      <c r="L12483" s="15"/>
      <c r="M12483" s="16"/>
      <c r="N12483" s="20"/>
      <c r="O12483" s="21"/>
      <c r="P12483" s="16"/>
      <c r="Q12483" s="15"/>
      <c r="R12483" s="16"/>
      <c r="S12483" s="16"/>
      <c r="T12483" s="22"/>
      <c r="U12483" s="23"/>
    </row>
    <row r="12484" spans="1:21" x14ac:dyDescent="0.3">
      <c r="A12484" s="18"/>
      <c r="B12484" s="18"/>
      <c r="C12484" s="18"/>
      <c r="D12484" s="18"/>
      <c r="E12484" s="18"/>
      <c r="F12484" s="6"/>
      <c r="G12484" s="7"/>
      <c r="H12484" s="6"/>
      <c r="I12484" s="6"/>
      <c r="J12484" s="19"/>
      <c r="K12484" s="15"/>
      <c r="L12484" s="15"/>
      <c r="M12484" s="16"/>
      <c r="N12484" s="20"/>
      <c r="O12484" s="21"/>
      <c r="P12484" s="16"/>
      <c r="Q12484" s="15"/>
      <c r="R12484" s="16"/>
      <c r="S12484" s="16"/>
      <c r="T12484" s="22"/>
      <c r="U12484" s="23"/>
    </row>
    <row r="12485" spans="1:21" x14ac:dyDescent="0.3">
      <c r="A12485" s="18"/>
      <c r="B12485" s="18"/>
      <c r="C12485" s="18"/>
      <c r="D12485" s="18"/>
      <c r="E12485" s="18"/>
      <c r="F12485" s="6"/>
      <c r="G12485" s="7"/>
      <c r="H12485" s="6"/>
      <c r="I12485" s="6"/>
      <c r="J12485" s="19"/>
      <c r="K12485" s="15"/>
      <c r="L12485" s="15"/>
      <c r="M12485" s="16"/>
      <c r="N12485" s="20"/>
      <c r="O12485" s="21"/>
      <c r="P12485" s="16"/>
      <c r="Q12485" s="15"/>
      <c r="R12485" s="16"/>
      <c r="S12485" s="16"/>
      <c r="T12485" s="22"/>
      <c r="U12485" s="23"/>
    </row>
    <row r="12486" spans="1:21" x14ac:dyDescent="0.3">
      <c r="A12486" s="18"/>
      <c r="B12486" s="18"/>
      <c r="C12486" s="18"/>
      <c r="D12486" s="18"/>
      <c r="E12486" s="18"/>
      <c r="F12486" s="6"/>
      <c r="G12486" s="7"/>
      <c r="H12486" s="6"/>
      <c r="I12486" s="6"/>
      <c r="J12486" s="19"/>
      <c r="K12486" s="15"/>
      <c r="L12486" s="15"/>
      <c r="M12486" s="16"/>
      <c r="N12486" s="20"/>
      <c r="O12486" s="21"/>
      <c r="P12486" s="16"/>
      <c r="Q12486" s="15"/>
      <c r="R12486" s="16"/>
      <c r="S12486" s="16"/>
      <c r="T12486" s="22"/>
      <c r="U12486" s="23"/>
    </row>
    <row r="12487" spans="1:21" x14ac:dyDescent="0.3">
      <c r="A12487" s="18"/>
      <c r="B12487" s="18"/>
      <c r="C12487" s="18"/>
      <c r="D12487" s="18"/>
      <c r="E12487" s="18"/>
      <c r="F12487" s="6"/>
      <c r="G12487" s="7"/>
      <c r="H12487" s="6"/>
      <c r="I12487" s="6"/>
      <c r="J12487" s="19"/>
      <c r="K12487" s="15"/>
      <c r="L12487" s="15"/>
      <c r="M12487" s="16"/>
      <c r="N12487" s="20"/>
      <c r="O12487" s="21"/>
      <c r="P12487" s="16"/>
      <c r="Q12487" s="15"/>
      <c r="R12487" s="16"/>
      <c r="S12487" s="16"/>
      <c r="T12487" s="22"/>
      <c r="U12487" s="23"/>
    </row>
    <row r="12488" spans="1:21" x14ac:dyDescent="0.3">
      <c r="A12488" s="18"/>
      <c r="B12488" s="18"/>
      <c r="C12488" s="18"/>
      <c r="D12488" s="18"/>
      <c r="E12488" s="18"/>
      <c r="F12488" s="6"/>
      <c r="G12488" s="7"/>
      <c r="H12488" s="6"/>
      <c r="I12488" s="6"/>
      <c r="J12488" s="19"/>
      <c r="K12488" s="15"/>
      <c r="L12488" s="15"/>
      <c r="M12488" s="16"/>
      <c r="N12488" s="20"/>
      <c r="O12488" s="21"/>
      <c r="P12488" s="16"/>
      <c r="Q12488" s="15"/>
      <c r="R12488" s="16"/>
      <c r="S12488" s="16"/>
      <c r="T12488" s="22"/>
      <c r="U12488" s="23"/>
    </row>
    <row r="12489" spans="1:21" x14ac:dyDescent="0.3">
      <c r="A12489" s="18"/>
      <c r="B12489" s="18"/>
      <c r="C12489" s="18"/>
      <c r="D12489" s="18"/>
      <c r="E12489" s="18"/>
      <c r="F12489" s="6"/>
      <c r="G12489" s="7"/>
      <c r="H12489" s="6"/>
      <c r="I12489" s="6"/>
      <c r="J12489" s="19"/>
      <c r="K12489" s="15"/>
      <c r="L12489" s="15"/>
      <c r="M12489" s="16"/>
      <c r="N12489" s="20"/>
      <c r="O12489" s="21"/>
      <c r="P12489" s="16"/>
      <c r="Q12489" s="15"/>
      <c r="R12489" s="16"/>
      <c r="S12489" s="16"/>
      <c r="T12489" s="22"/>
      <c r="U12489" s="23"/>
    </row>
    <row r="12490" spans="1:21" x14ac:dyDescent="0.3">
      <c r="A12490" s="18"/>
      <c r="B12490" s="18"/>
      <c r="C12490" s="18"/>
      <c r="D12490" s="18"/>
      <c r="E12490" s="18"/>
      <c r="F12490" s="6"/>
      <c r="G12490" s="7"/>
      <c r="H12490" s="6"/>
      <c r="I12490" s="6"/>
      <c r="J12490" s="19"/>
      <c r="K12490" s="15"/>
      <c r="L12490" s="15"/>
      <c r="M12490" s="16"/>
      <c r="N12490" s="20"/>
      <c r="O12490" s="21"/>
      <c r="P12490" s="16"/>
      <c r="Q12490" s="15"/>
      <c r="R12490" s="16"/>
      <c r="S12490" s="16"/>
      <c r="T12490" s="22"/>
      <c r="U12490" s="23"/>
    </row>
    <row r="12491" spans="1:21" x14ac:dyDescent="0.3">
      <c r="A12491" s="18"/>
      <c r="B12491" s="18"/>
      <c r="C12491" s="18"/>
      <c r="D12491" s="18"/>
      <c r="E12491" s="18"/>
      <c r="F12491" s="6"/>
      <c r="G12491" s="7"/>
      <c r="H12491" s="6"/>
      <c r="I12491" s="6"/>
      <c r="J12491" s="19"/>
      <c r="K12491" s="15"/>
      <c r="L12491" s="15"/>
      <c r="M12491" s="16"/>
      <c r="N12491" s="20"/>
      <c r="O12491" s="21"/>
      <c r="P12491" s="16"/>
      <c r="Q12491" s="15"/>
      <c r="R12491" s="16"/>
      <c r="S12491" s="16"/>
      <c r="T12491" s="22"/>
      <c r="U12491" s="23"/>
    </row>
    <row r="12492" spans="1:21" x14ac:dyDescent="0.3">
      <c r="A12492" s="18"/>
      <c r="B12492" s="18"/>
      <c r="C12492" s="18"/>
      <c r="D12492" s="18"/>
      <c r="E12492" s="18"/>
      <c r="F12492" s="6"/>
      <c r="G12492" s="7"/>
      <c r="H12492" s="6"/>
      <c r="I12492" s="6"/>
      <c r="J12492" s="19"/>
      <c r="K12492" s="15"/>
      <c r="L12492" s="15"/>
      <c r="M12492" s="16"/>
      <c r="N12492" s="20"/>
      <c r="O12492" s="21"/>
      <c r="P12492" s="16"/>
      <c r="Q12492" s="15"/>
      <c r="R12492" s="16"/>
      <c r="S12492" s="16"/>
      <c r="T12492" s="22"/>
      <c r="U12492" s="23"/>
    </row>
    <row r="12493" spans="1:21" x14ac:dyDescent="0.3">
      <c r="A12493" s="18"/>
      <c r="B12493" s="18"/>
      <c r="C12493" s="18"/>
      <c r="D12493" s="18"/>
      <c r="E12493" s="18"/>
      <c r="F12493" s="6"/>
      <c r="G12493" s="7"/>
      <c r="H12493" s="6"/>
      <c r="I12493" s="6"/>
      <c r="J12493" s="19"/>
      <c r="K12493" s="15"/>
      <c r="L12493" s="15"/>
      <c r="M12493" s="16"/>
      <c r="N12493" s="20"/>
      <c r="O12493" s="21"/>
      <c r="P12493" s="16"/>
      <c r="Q12493" s="15"/>
      <c r="R12493" s="16"/>
      <c r="S12493" s="16"/>
      <c r="T12493" s="22"/>
      <c r="U12493" s="23"/>
    </row>
    <row r="12494" spans="1:21" x14ac:dyDescent="0.3">
      <c r="A12494" s="18"/>
      <c r="B12494" s="18"/>
      <c r="C12494" s="18"/>
      <c r="D12494" s="18"/>
      <c r="E12494" s="18"/>
      <c r="F12494" s="6"/>
      <c r="G12494" s="7"/>
      <c r="H12494" s="6"/>
      <c r="I12494" s="6"/>
      <c r="J12494" s="19"/>
      <c r="K12494" s="15"/>
      <c r="L12494" s="15"/>
      <c r="M12494" s="16"/>
      <c r="N12494" s="20"/>
      <c r="O12494" s="21"/>
      <c r="P12494" s="16"/>
      <c r="Q12494" s="15"/>
      <c r="R12494" s="16"/>
      <c r="S12494" s="16"/>
      <c r="T12494" s="22"/>
      <c r="U12494" s="23"/>
    </row>
    <row r="12495" spans="1:21" x14ac:dyDescent="0.3">
      <c r="A12495" s="18"/>
      <c r="B12495" s="18"/>
      <c r="C12495" s="18"/>
      <c r="D12495" s="18"/>
      <c r="E12495" s="18"/>
      <c r="F12495" s="6"/>
      <c r="G12495" s="7"/>
      <c r="H12495" s="6"/>
      <c r="I12495" s="6"/>
      <c r="J12495" s="19"/>
      <c r="K12495" s="15"/>
      <c r="L12495" s="15"/>
      <c r="M12495" s="16"/>
      <c r="N12495" s="20"/>
      <c r="O12495" s="21"/>
      <c r="P12495" s="16"/>
      <c r="Q12495" s="15"/>
      <c r="R12495" s="16"/>
      <c r="S12495" s="16"/>
      <c r="T12495" s="22"/>
      <c r="U12495" s="23"/>
    </row>
    <row r="12496" spans="1:21" x14ac:dyDescent="0.3">
      <c r="A12496" s="18"/>
      <c r="B12496" s="18"/>
      <c r="C12496" s="18"/>
      <c r="D12496" s="18"/>
      <c r="E12496" s="18"/>
      <c r="F12496" s="6"/>
      <c r="G12496" s="7"/>
      <c r="H12496" s="6"/>
      <c r="I12496" s="6"/>
      <c r="J12496" s="19"/>
      <c r="K12496" s="15"/>
      <c r="L12496" s="15"/>
      <c r="M12496" s="16"/>
      <c r="N12496" s="20"/>
      <c r="O12496" s="21"/>
      <c r="P12496" s="16"/>
      <c r="Q12496" s="15"/>
      <c r="R12496" s="16"/>
      <c r="S12496" s="16"/>
      <c r="T12496" s="22"/>
      <c r="U12496" s="23"/>
    </row>
    <row r="12497" spans="1:21" x14ac:dyDescent="0.3">
      <c r="A12497" s="18"/>
      <c r="B12497" s="18"/>
      <c r="C12497" s="18"/>
      <c r="D12497" s="18"/>
      <c r="E12497" s="18"/>
      <c r="F12497" s="6"/>
      <c r="G12497" s="7"/>
      <c r="H12497" s="6"/>
      <c r="I12497" s="6"/>
      <c r="J12497" s="19"/>
      <c r="K12497" s="15"/>
      <c r="L12497" s="15"/>
      <c r="M12497" s="16"/>
      <c r="N12497" s="20"/>
      <c r="O12497" s="21"/>
      <c r="P12497" s="16"/>
      <c r="Q12497" s="15"/>
      <c r="R12497" s="16"/>
      <c r="S12497" s="16"/>
      <c r="T12497" s="22"/>
      <c r="U12497" s="23"/>
    </row>
    <row r="12498" spans="1:21" x14ac:dyDescent="0.3">
      <c r="A12498" s="18"/>
      <c r="B12498" s="18"/>
      <c r="C12498" s="18"/>
      <c r="D12498" s="18"/>
      <c r="E12498" s="18"/>
      <c r="F12498" s="6"/>
      <c r="G12498" s="7"/>
      <c r="H12498" s="6"/>
      <c r="I12498" s="6"/>
      <c r="J12498" s="19"/>
      <c r="K12498" s="15"/>
      <c r="L12498" s="15"/>
      <c r="M12498" s="16"/>
      <c r="N12498" s="20"/>
      <c r="O12498" s="21"/>
      <c r="P12498" s="16"/>
      <c r="Q12498" s="15"/>
      <c r="R12498" s="16"/>
      <c r="S12498" s="16"/>
      <c r="T12498" s="22"/>
      <c r="U12498" s="23"/>
    </row>
    <row r="12499" spans="1:21" x14ac:dyDescent="0.3">
      <c r="A12499" s="18"/>
      <c r="B12499" s="18"/>
      <c r="C12499" s="18"/>
      <c r="D12499" s="18"/>
      <c r="E12499" s="18"/>
      <c r="F12499" s="6"/>
      <c r="G12499" s="7"/>
      <c r="H12499" s="6"/>
      <c r="I12499" s="6"/>
      <c r="J12499" s="19"/>
      <c r="K12499" s="15"/>
      <c r="L12499" s="15"/>
      <c r="M12499" s="16"/>
      <c r="N12499" s="20"/>
      <c r="O12499" s="21"/>
      <c r="P12499" s="16"/>
      <c r="Q12499" s="15"/>
      <c r="R12499" s="16"/>
      <c r="S12499" s="16"/>
      <c r="T12499" s="22"/>
      <c r="U12499" s="23"/>
    </row>
    <row r="12500" spans="1:21" x14ac:dyDescent="0.3">
      <c r="A12500" s="18"/>
      <c r="B12500" s="18"/>
      <c r="C12500" s="18"/>
      <c r="D12500" s="18"/>
      <c r="E12500" s="18"/>
      <c r="F12500" s="6"/>
      <c r="G12500" s="7"/>
      <c r="H12500" s="6"/>
      <c r="I12500" s="6"/>
      <c r="J12500" s="19"/>
      <c r="K12500" s="15"/>
      <c r="L12500" s="15"/>
      <c r="M12500" s="16"/>
      <c r="N12500" s="20"/>
      <c r="O12500" s="21"/>
      <c r="P12500" s="16"/>
      <c r="Q12500" s="15"/>
      <c r="R12500" s="16"/>
      <c r="S12500" s="16"/>
      <c r="T12500" s="22"/>
      <c r="U12500" s="23"/>
    </row>
    <row r="12501" spans="1:21" x14ac:dyDescent="0.3">
      <c r="A12501" s="18"/>
      <c r="B12501" s="18"/>
      <c r="C12501" s="18"/>
      <c r="D12501" s="18"/>
      <c r="E12501" s="18"/>
      <c r="F12501" s="6"/>
      <c r="G12501" s="7"/>
      <c r="H12501" s="6"/>
      <c r="I12501" s="6"/>
      <c r="J12501" s="19"/>
      <c r="K12501" s="15"/>
      <c r="L12501" s="15"/>
      <c r="M12501" s="16"/>
      <c r="N12501" s="20"/>
      <c r="O12501" s="21"/>
      <c r="P12501" s="16"/>
      <c r="Q12501" s="15"/>
      <c r="R12501" s="16"/>
      <c r="S12501" s="16"/>
      <c r="T12501" s="22"/>
      <c r="U12501" s="23"/>
    </row>
    <row r="12502" spans="1:21" x14ac:dyDescent="0.3">
      <c r="A12502" s="18"/>
      <c r="B12502" s="18"/>
      <c r="C12502" s="18"/>
      <c r="D12502" s="18"/>
      <c r="E12502" s="18"/>
      <c r="F12502" s="6"/>
      <c r="G12502" s="7"/>
      <c r="H12502" s="6"/>
      <c r="I12502" s="6"/>
      <c r="J12502" s="19"/>
      <c r="K12502" s="15"/>
      <c r="L12502" s="15"/>
      <c r="M12502" s="16"/>
      <c r="N12502" s="20"/>
      <c r="O12502" s="21"/>
      <c r="P12502" s="16"/>
      <c r="Q12502" s="15"/>
      <c r="R12502" s="16"/>
      <c r="S12502" s="16"/>
      <c r="T12502" s="22"/>
      <c r="U12502" s="23"/>
    </row>
    <row r="12503" spans="1:21" x14ac:dyDescent="0.3">
      <c r="A12503" s="18"/>
      <c r="B12503" s="18"/>
      <c r="C12503" s="18"/>
      <c r="D12503" s="18"/>
      <c r="E12503" s="18"/>
      <c r="F12503" s="6"/>
      <c r="G12503" s="7"/>
      <c r="H12503" s="6"/>
      <c r="I12503" s="6"/>
      <c r="J12503" s="19"/>
      <c r="K12503" s="15"/>
      <c r="L12503" s="15"/>
      <c r="M12503" s="16"/>
      <c r="N12503" s="20"/>
      <c r="O12503" s="21"/>
      <c r="P12503" s="16"/>
      <c r="Q12503" s="15"/>
      <c r="R12503" s="16"/>
      <c r="S12503" s="16"/>
      <c r="T12503" s="22"/>
      <c r="U12503" s="23"/>
    </row>
    <row r="12504" spans="1:21" x14ac:dyDescent="0.3">
      <c r="A12504" s="18"/>
      <c r="B12504" s="18"/>
      <c r="C12504" s="18"/>
      <c r="D12504" s="18"/>
      <c r="E12504" s="18"/>
      <c r="F12504" s="6"/>
      <c r="G12504" s="7"/>
      <c r="H12504" s="6"/>
      <c r="I12504" s="6"/>
      <c r="J12504" s="19"/>
      <c r="K12504" s="15"/>
      <c r="L12504" s="15"/>
      <c r="M12504" s="16"/>
      <c r="N12504" s="20"/>
      <c r="O12504" s="21"/>
      <c r="P12504" s="16"/>
      <c r="Q12504" s="15"/>
      <c r="R12504" s="16"/>
      <c r="S12504" s="16"/>
      <c r="T12504" s="22"/>
      <c r="U12504" s="23"/>
    </row>
    <row r="12505" spans="1:21" x14ac:dyDescent="0.3">
      <c r="A12505" s="18"/>
      <c r="B12505" s="18"/>
      <c r="C12505" s="18"/>
      <c r="D12505" s="18"/>
      <c r="E12505" s="18"/>
      <c r="F12505" s="6"/>
      <c r="G12505" s="7"/>
      <c r="H12505" s="6"/>
      <c r="I12505" s="6"/>
      <c r="J12505" s="19"/>
      <c r="K12505" s="15"/>
      <c r="L12505" s="15"/>
      <c r="M12505" s="16"/>
      <c r="N12505" s="20"/>
      <c r="O12505" s="21"/>
      <c r="P12505" s="16"/>
      <c r="Q12505" s="15"/>
      <c r="R12505" s="16"/>
      <c r="S12505" s="16"/>
      <c r="T12505" s="22"/>
      <c r="U12505" s="23"/>
    </row>
    <row r="12506" spans="1:21" x14ac:dyDescent="0.3">
      <c r="A12506" s="18"/>
      <c r="B12506" s="18"/>
      <c r="C12506" s="18"/>
      <c r="D12506" s="18"/>
      <c r="E12506" s="18"/>
      <c r="F12506" s="6"/>
      <c r="G12506" s="7"/>
      <c r="H12506" s="6"/>
      <c r="I12506" s="6"/>
      <c r="J12506" s="19"/>
      <c r="K12506" s="15"/>
      <c r="L12506" s="15"/>
      <c r="M12506" s="16"/>
      <c r="N12506" s="20"/>
      <c r="O12506" s="21"/>
      <c r="P12506" s="16"/>
      <c r="Q12506" s="15"/>
      <c r="R12506" s="16"/>
      <c r="S12506" s="16"/>
      <c r="T12506" s="22"/>
      <c r="U12506" s="23"/>
    </row>
    <row r="12507" spans="1:21" x14ac:dyDescent="0.3">
      <c r="A12507" s="18"/>
      <c r="B12507" s="18"/>
      <c r="C12507" s="18"/>
      <c r="D12507" s="18"/>
      <c r="E12507" s="18"/>
      <c r="F12507" s="6"/>
      <c r="G12507" s="7"/>
      <c r="H12507" s="6"/>
      <c r="I12507" s="6"/>
      <c r="J12507" s="19"/>
      <c r="K12507" s="15"/>
      <c r="L12507" s="15"/>
      <c r="M12507" s="16"/>
      <c r="N12507" s="20"/>
      <c r="O12507" s="21"/>
      <c r="P12507" s="16"/>
      <c r="Q12507" s="15"/>
      <c r="R12507" s="16"/>
      <c r="S12507" s="16"/>
      <c r="T12507" s="22"/>
      <c r="U12507" s="23"/>
    </row>
    <row r="12508" spans="1:21" x14ac:dyDescent="0.3">
      <c r="A12508" s="18"/>
      <c r="B12508" s="18"/>
      <c r="C12508" s="18"/>
      <c r="D12508" s="18"/>
      <c r="E12508" s="18"/>
      <c r="F12508" s="6"/>
      <c r="G12508" s="7"/>
      <c r="H12508" s="6"/>
      <c r="I12508" s="6"/>
      <c r="J12508" s="19"/>
      <c r="K12508" s="15"/>
      <c r="L12508" s="15"/>
      <c r="M12508" s="16"/>
      <c r="N12508" s="20"/>
      <c r="O12508" s="21"/>
      <c r="P12508" s="16"/>
      <c r="Q12508" s="15"/>
      <c r="R12508" s="16"/>
      <c r="S12508" s="16"/>
      <c r="T12508" s="22"/>
      <c r="U12508" s="23"/>
    </row>
    <row r="12509" spans="1:21" x14ac:dyDescent="0.3">
      <c r="A12509" s="18"/>
      <c r="B12509" s="18"/>
      <c r="C12509" s="18"/>
      <c r="D12509" s="18"/>
      <c r="E12509" s="18"/>
      <c r="F12509" s="6"/>
      <c r="G12509" s="7"/>
      <c r="H12509" s="6"/>
      <c r="I12509" s="6"/>
      <c r="J12509" s="19"/>
      <c r="K12509" s="15"/>
      <c r="L12509" s="15"/>
      <c r="M12509" s="16"/>
      <c r="N12509" s="20"/>
      <c r="O12509" s="21"/>
      <c r="P12509" s="16"/>
      <c r="Q12509" s="15"/>
      <c r="R12509" s="16"/>
      <c r="S12509" s="16"/>
      <c r="T12509" s="22"/>
      <c r="U12509" s="23"/>
    </row>
    <row r="12510" spans="1:21" x14ac:dyDescent="0.3">
      <c r="A12510" s="18"/>
      <c r="B12510" s="18"/>
      <c r="C12510" s="18"/>
      <c r="D12510" s="18"/>
      <c r="E12510" s="18"/>
      <c r="F12510" s="6"/>
      <c r="G12510" s="7"/>
      <c r="H12510" s="6"/>
      <c r="I12510" s="6"/>
      <c r="J12510" s="19"/>
      <c r="K12510" s="15"/>
      <c r="L12510" s="15"/>
      <c r="M12510" s="16"/>
      <c r="N12510" s="20"/>
      <c r="O12510" s="21"/>
      <c r="P12510" s="16"/>
      <c r="Q12510" s="15"/>
      <c r="R12510" s="16"/>
      <c r="S12510" s="16"/>
      <c r="T12510" s="22"/>
      <c r="U12510" s="23"/>
    </row>
    <row r="12511" spans="1:21" x14ac:dyDescent="0.3">
      <c r="A12511" s="18"/>
      <c r="B12511" s="18"/>
      <c r="C12511" s="18"/>
      <c r="D12511" s="18"/>
      <c r="E12511" s="18"/>
      <c r="F12511" s="6"/>
      <c r="G12511" s="7"/>
      <c r="H12511" s="6"/>
      <c r="I12511" s="6"/>
      <c r="J12511" s="19"/>
      <c r="K12511" s="15"/>
      <c r="L12511" s="15"/>
      <c r="M12511" s="16"/>
      <c r="N12511" s="20"/>
      <c r="O12511" s="21"/>
      <c r="P12511" s="16"/>
      <c r="Q12511" s="15"/>
      <c r="R12511" s="16"/>
      <c r="S12511" s="16"/>
      <c r="T12511" s="22"/>
      <c r="U12511" s="23"/>
    </row>
    <row r="12512" spans="1:21" x14ac:dyDescent="0.3">
      <c r="A12512" s="18"/>
      <c r="B12512" s="18"/>
      <c r="C12512" s="18"/>
      <c r="D12512" s="18"/>
      <c r="E12512" s="18"/>
      <c r="F12512" s="6"/>
      <c r="G12512" s="7"/>
      <c r="H12512" s="6"/>
      <c r="I12512" s="6"/>
      <c r="J12512" s="19"/>
      <c r="K12512" s="15"/>
      <c r="L12512" s="15"/>
      <c r="M12512" s="16"/>
      <c r="N12512" s="20"/>
      <c r="O12512" s="21"/>
      <c r="P12512" s="16"/>
      <c r="Q12512" s="15"/>
      <c r="R12512" s="16"/>
      <c r="S12512" s="16"/>
      <c r="T12512" s="22"/>
      <c r="U12512" s="23"/>
    </row>
    <row r="12513" spans="1:21" x14ac:dyDescent="0.3">
      <c r="A12513" s="18"/>
      <c r="B12513" s="18"/>
      <c r="C12513" s="18"/>
      <c r="D12513" s="18"/>
      <c r="E12513" s="18"/>
      <c r="F12513" s="6"/>
      <c r="G12513" s="7"/>
      <c r="H12513" s="6"/>
      <c r="I12513" s="6"/>
      <c r="J12513" s="19"/>
      <c r="K12513" s="15"/>
      <c r="L12513" s="15"/>
      <c r="M12513" s="16"/>
      <c r="N12513" s="20"/>
      <c r="O12513" s="21"/>
      <c r="P12513" s="16"/>
      <c r="Q12513" s="15"/>
      <c r="R12513" s="16"/>
      <c r="S12513" s="16"/>
      <c r="T12513" s="22"/>
      <c r="U12513" s="23"/>
    </row>
    <row r="12514" spans="1:21" x14ac:dyDescent="0.3">
      <c r="A12514" s="18"/>
      <c r="B12514" s="18"/>
      <c r="C12514" s="18"/>
      <c r="D12514" s="18"/>
      <c r="E12514" s="18"/>
      <c r="F12514" s="6"/>
      <c r="G12514" s="7"/>
      <c r="H12514" s="6"/>
      <c r="I12514" s="6"/>
      <c r="J12514" s="19"/>
      <c r="K12514" s="15"/>
      <c r="L12514" s="15"/>
      <c r="M12514" s="16"/>
      <c r="N12514" s="20"/>
      <c r="O12514" s="21"/>
      <c r="P12514" s="16"/>
      <c r="Q12514" s="15"/>
      <c r="R12514" s="16"/>
      <c r="S12514" s="16"/>
      <c r="T12514" s="22"/>
      <c r="U12514" s="23"/>
    </row>
    <row r="12515" spans="1:21" x14ac:dyDescent="0.3">
      <c r="A12515" s="18"/>
      <c r="B12515" s="18"/>
      <c r="C12515" s="18"/>
      <c r="D12515" s="18"/>
      <c r="E12515" s="18"/>
      <c r="F12515" s="6"/>
      <c r="G12515" s="7"/>
      <c r="H12515" s="6"/>
      <c r="I12515" s="6"/>
      <c r="J12515" s="19"/>
      <c r="K12515" s="15"/>
      <c r="L12515" s="15"/>
      <c r="M12515" s="16"/>
      <c r="N12515" s="20"/>
      <c r="O12515" s="21"/>
      <c r="P12515" s="16"/>
      <c r="Q12515" s="15"/>
      <c r="R12515" s="16"/>
      <c r="S12515" s="16"/>
      <c r="T12515" s="22"/>
      <c r="U12515" s="23"/>
    </row>
    <row r="12516" spans="1:21" x14ac:dyDescent="0.3">
      <c r="A12516" s="18"/>
      <c r="B12516" s="18"/>
      <c r="C12516" s="18"/>
      <c r="D12516" s="18"/>
      <c r="E12516" s="18"/>
      <c r="F12516" s="6"/>
      <c r="G12516" s="7"/>
      <c r="H12516" s="6"/>
      <c r="I12516" s="6"/>
      <c r="J12516" s="19"/>
      <c r="K12516" s="15"/>
      <c r="L12516" s="15"/>
      <c r="M12516" s="16"/>
      <c r="N12516" s="20"/>
      <c r="O12516" s="21"/>
      <c r="P12516" s="16"/>
      <c r="Q12516" s="15"/>
      <c r="R12516" s="16"/>
      <c r="S12516" s="16"/>
      <c r="T12516" s="22"/>
      <c r="U12516" s="23"/>
    </row>
    <row r="12517" spans="1:21" x14ac:dyDescent="0.3">
      <c r="A12517" s="18"/>
      <c r="B12517" s="18"/>
      <c r="C12517" s="18"/>
      <c r="D12517" s="18"/>
      <c r="E12517" s="18"/>
      <c r="F12517" s="6"/>
      <c r="G12517" s="7"/>
      <c r="H12517" s="6"/>
      <c r="I12517" s="6"/>
      <c r="J12517" s="19"/>
      <c r="K12517" s="15"/>
      <c r="L12517" s="15"/>
      <c r="M12517" s="16"/>
      <c r="N12517" s="20"/>
      <c r="O12517" s="21"/>
      <c r="P12517" s="16"/>
      <c r="Q12517" s="15"/>
      <c r="R12517" s="16"/>
      <c r="S12517" s="16"/>
      <c r="T12517" s="22"/>
      <c r="U12517" s="23"/>
    </row>
    <row r="12518" spans="1:21" x14ac:dyDescent="0.3">
      <c r="A12518" s="18"/>
      <c r="B12518" s="18"/>
      <c r="C12518" s="18"/>
      <c r="D12518" s="18"/>
      <c r="E12518" s="18"/>
      <c r="F12518" s="6"/>
      <c r="G12518" s="7"/>
      <c r="H12518" s="6"/>
      <c r="I12518" s="6"/>
      <c r="J12518" s="19"/>
      <c r="K12518" s="15"/>
      <c r="L12518" s="15"/>
      <c r="M12518" s="16"/>
      <c r="N12518" s="20"/>
      <c r="O12518" s="21"/>
      <c r="P12518" s="16"/>
      <c r="Q12518" s="15"/>
      <c r="R12518" s="16"/>
      <c r="S12518" s="16"/>
      <c r="T12518" s="22"/>
      <c r="U12518" s="23"/>
    </row>
    <row r="12519" spans="1:21" x14ac:dyDescent="0.3">
      <c r="A12519" s="18"/>
      <c r="B12519" s="18"/>
      <c r="C12519" s="18"/>
      <c r="D12519" s="18"/>
      <c r="E12519" s="18"/>
      <c r="F12519" s="6"/>
      <c r="G12519" s="7"/>
      <c r="H12519" s="6"/>
      <c r="I12519" s="6"/>
      <c r="J12519" s="19"/>
      <c r="K12519" s="15"/>
      <c r="L12519" s="15"/>
      <c r="M12519" s="16"/>
      <c r="N12519" s="20"/>
      <c r="O12519" s="21"/>
      <c r="P12519" s="16"/>
      <c r="Q12519" s="15"/>
      <c r="R12519" s="16"/>
      <c r="S12519" s="16"/>
      <c r="T12519" s="22"/>
      <c r="U12519" s="23"/>
    </row>
    <row r="12520" spans="1:21" x14ac:dyDescent="0.3">
      <c r="A12520" s="18"/>
      <c r="B12520" s="18"/>
      <c r="C12520" s="18"/>
      <c r="D12520" s="18"/>
      <c r="E12520" s="18"/>
      <c r="F12520" s="6"/>
      <c r="G12520" s="7"/>
      <c r="H12520" s="6"/>
      <c r="I12520" s="6"/>
      <c r="J12520" s="19"/>
      <c r="K12520" s="15"/>
      <c r="L12520" s="15"/>
      <c r="M12520" s="16"/>
      <c r="N12520" s="20"/>
      <c r="O12520" s="21"/>
      <c r="P12520" s="16"/>
      <c r="Q12520" s="15"/>
      <c r="R12520" s="16"/>
      <c r="S12520" s="16"/>
      <c r="T12520" s="22"/>
      <c r="U12520" s="23"/>
    </row>
    <row r="12521" spans="1:21" x14ac:dyDescent="0.3">
      <c r="A12521" s="18"/>
      <c r="B12521" s="18"/>
      <c r="C12521" s="18"/>
      <c r="D12521" s="18"/>
      <c r="E12521" s="18"/>
      <c r="F12521" s="6"/>
      <c r="G12521" s="7"/>
      <c r="H12521" s="6"/>
      <c r="I12521" s="6"/>
      <c r="J12521" s="19"/>
      <c r="K12521" s="15"/>
      <c r="L12521" s="15"/>
      <c r="M12521" s="16"/>
      <c r="N12521" s="20"/>
      <c r="O12521" s="21"/>
      <c r="P12521" s="16"/>
      <c r="Q12521" s="15"/>
      <c r="R12521" s="16"/>
      <c r="S12521" s="16"/>
      <c r="T12521" s="22"/>
      <c r="U12521" s="23"/>
    </row>
    <row r="12522" spans="1:21" x14ac:dyDescent="0.3">
      <c r="A12522" s="18"/>
      <c r="B12522" s="18"/>
      <c r="C12522" s="18"/>
      <c r="D12522" s="18"/>
      <c r="E12522" s="18"/>
      <c r="F12522" s="6"/>
      <c r="G12522" s="7"/>
      <c r="H12522" s="6"/>
      <c r="I12522" s="6"/>
      <c r="J12522" s="19"/>
      <c r="K12522" s="15"/>
      <c r="L12522" s="15"/>
      <c r="M12522" s="16"/>
      <c r="N12522" s="20"/>
      <c r="O12522" s="21"/>
      <c r="P12522" s="16"/>
      <c r="Q12522" s="15"/>
      <c r="R12522" s="16"/>
      <c r="S12522" s="16"/>
      <c r="T12522" s="22"/>
      <c r="U12522" s="23"/>
    </row>
    <row r="12523" spans="1:21" x14ac:dyDescent="0.3">
      <c r="A12523" s="18"/>
      <c r="B12523" s="18"/>
      <c r="C12523" s="18"/>
      <c r="D12523" s="18"/>
      <c r="E12523" s="18"/>
      <c r="F12523" s="6"/>
      <c r="G12523" s="7"/>
      <c r="H12523" s="6"/>
      <c r="I12523" s="6"/>
      <c r="J12523" s="19"/>
      <c r="K12523" s="15"/>
      <c r="L12523" s="15"/>
      <c r="M12523" s="16"/>
      <c r="N12523" s="20"/>
      <c r="O12523" s="21"/>
      <c r="P12523" s="16"/>
      <c r="Q12523" s="15"/>
      <c r="R12523" s="16"/>
      <c r="S12523" s="16"/>
      <c r="T12523" s="22"/>
      <c r="U12523" s="23"/>
    </row>
    <row r="12524" spans="1:21" x14ac:dyDescent="0.3">
      <c r="A12524" s="18"/>
      <c r="B12524" s="18"/>
      <c r="C12524" s="18"/>
      <c r="D12524" s="18"/>
      <c r="E12524" s="18"/>
      <c r="F12524" s="6"/>
      <c r="G12524" s="7"/>
      <c r="H12524" s="6"/>
      <c r="I12524" s="6"/>
      <c r="J12524" s="19"/>
      <c r="K12524" s="15"/>
      <c r="L12524" s="15"/>
      <c r="M12524" s="16"/>
      <c r="N12524" s="20"/>
      <c r="O12524" s="21"/>
      <c r="P12524" s="16"/>
      <c r="Q12524" s="15"/>
      <c r="R12524" s="16"/>
      <c r="S12524" s="16"/>
      <c r="T12524" s="22"/>
      <c r="U12524" s="23"/>
    </row>
    <row r="12525" spans="1:21" x14ac:dyDescent="0.3">
      <c r="A12525" s="18"/>
      <c r="B12525" s="18"/>
      <c r="C12525" s="18"/>
      <c r="D12525" s="18"/>
      <c r="E12525" s="18"/>
      <c r="F12525" s="6"/>
      <c r="G12525" s="7"/>
      <c r="H12525" s="6"/>
      <c r="I12525" s="6"/>
      <c r="J12525" s="19"/>
      <c r="K12525" s="15"/>
      <c r="L12525" s="15"/>
      <c r="M12525" s="16"/>
      <c r="N12525" s="20"/>
      <c r="O12525" s="21"/>
      <c r="P12525" s="16"/>
      <c r="Q12525" s="15"/>
      <c r="R12525" s="16"/>
      <c r="S12525" s="16"/>
      <c r="T12525" s="22"/>
      <c r="U12525" s="23"/>
    </row>
    <row r="12526" spans="1:21" x14ac:dyDescent="0.3">
      <c r="A12526" s="18"/>
      <c r="B12526" s="18"/>
      <c r="C12526" s="18"/>
      <c r="D12526" s="18"/>
      <c r="E12526" s="18"/>
      <c r="F12526" s="6"/>
      <c r="G12526" s="7"/>
      <c r="H12526" s="6"/>
      <c r="I12526" s="6"/>
      <c r="J12526" s="19"/>
      <c r="K12526" s="15"/>
      <c r="L12526" s="15"/>
      <c r="M12526" s="16"/>
      <c r="N12526" s="20"/>
      <c r="O12526" s="21"/>
      <c r="P12526" s="16"/>
      <c r="Q12526" s="15"/>
      <c r="R12526" s="16"/>
      <c r="S12526" s="16"/>
      <c r="T12526" s="22"/>
      <c r="U12526" s="23"/>
    </row>
    <row r="12527" spans="1:21" x14ac:dyDescent="0.3">
      <c r="A12527" s="18"/>
      <c r="B12527" s="18"/>
      <c r="C12527" s="18"/>
      <c r="D12527" s="18"/>
      <c r="E12527" s="18"/>
      <c r="F12527" s="6"/>
      <c r="G12527" s="7"/>
      <c r="H12527" s="6"/>
      <c r="I12527" s="6"/>
      <c r="J12527" s="19"/>
      <c r="K12527" s="15"/>
      <c r="L12527" s="15"/>
      <c r="M12527" s="16"/>
      <c r="N12527" s="20"/>
      <c r="O12527" s="21"/>
      <c r="P12527" s="16"/>
      <c r="Q12527" s="15"/>
      <c r="R12527" s="16"/>
      <c r="S12527" s="16"/>
      <c r="T12527" s="22"/>
      <c r="U12527" s="23"/>
    </row>
    <row r="12528" spans="1:21" x14ac:dyDescent="0.3">
      <c r="A12528" s="18"/>
      <c r="B12528" s="18"/>
      <c r="C12528" s="18"/>
      <c r="D12528" s="18"/>
      <c r="E12528" s="18"/>
      <c r="F12528" s="6"/>
      <c r="G12528" s="7"/>
      <c r="H12528" s="6"/>
      <c r="I12528" s="6"/>
      <c r="J12528" s="19"/>
      <c r="K12528" s="15"/>
      <c r="L12528" s="15"/>
      <c r="M12528" s="16"/>
      <c r="N12528" s="20"/>
      <c r="O12528" s="21"/>
      <c r="P12528" s="16"/>
      <c r="Q12528" s="15"/>
      <c r="R12528" s="16"/>
      <c r="S12528" s="16"/>
      <c r="T12528" s="22"/>
      <c r="U12528" s="23"/>
    </row>
    <row r="12529" spans="1:21" x14ac:dyDescent="0.3">
      <c r="A12529" s="18"/>
      <c r="B12529" s="18"/>
      <c r="C12529" s="18"/>
      <c r="D12529" s="18"/>
      <c r="E12529" s="18"/>
      <c r="F12529" s="6"/>
      <c r="G12529" s="7"/>
      <c r="H12529" s="6"/>
      <c r="I12529" s="6"/>
      <c r="J12529" s="19"/>
      <c r="K12529" s="15"/>
      <c r="L12529" s="15"/>
      <c r="M12529" s="16"/>
      <c r="N12529" s="20"/>
      <c r="O12529" s="21"/>
      <c r="P12529" s="16"/>
      <c r="Q12529" s="15"/>
      <c r="R12529" s="16"/>
      <c r="S12529" s="16"/>
      <c r="T12529" s="22"/>
      <c r="U12529" s="23"/>
    </row>
    <row r="12530" spans="1:21" x14ac:dyDescent="0.3">
      <c r="A12530" s="18"/>
      <c r="B12530" s="18"/>
      <c r="C12530" s="18"/>
      <c r="D12530" s="18"/>
      <c r="E12530" s="18"/>
      <c r="F12530" s="6"/>
      <c r="G12530" s="7"/>
      <c r="H12530" s="6"/>
      <c r="I12530" s="6"/>
      <c r="J12530" s="19"/>
      <c r="K12530" s="15"/>
      <c r="L12530" s="15"/>
      <c r="M12530" s="16"/>
      <c r="N12530" s="20"/>
      <c r="O12530" s="21"/>
      <c r="P12530" s="16"/>
      <c r="Q12530" s="15"/>
      <c r="R12530" s="16"/>
      <c r="S12530" s="16"/>
      <c r="T12530" s="22"/>
      <c r="U12530" s="23"/>
    </row>
    <row r="12531" spans="1:21" x14ac:dyDescent="0.3">
      <c r="A12531" s="18"/>
      <c r="B12531" s="18"/>
      <c r="C12531" s="18"/>
      <c r="D12531" s="18"/>
      <c r="E12531" s="18"/>
      <c r="F12531" s="6"/>
      <c r="G12531" s="7"/>
      <c r="H12531" s="6"/>
      <c r="I12531" s="6"/>
      <c r="J12531" s="19"/>
      <c r="K12531" s="15"/>
      <c r="L12531" s="15"/>
      <c r="M12531" s="16"/>
      <c r="N12531" s="20"/>
      <c r="O12531" s="21"/>
      <c r="P12531" s="16"/>
      <c r="Q12531" s="15"/>
      <c r="R12531" s="16"/>
      <c r="S12531" s="16"/>
      <c r="T12531" s="22"/>
      <c r="U12531" s="23"/>
    </row>
    <row r="12532" spans="1:21" x14ac:dyDescent="0.3">
      <c r="A12532" s="18"/>
      <c r="B12532" s="18"/>
      <c r="C12532" s="18"/>
      <c r="D12532" s="18"/>
      <c r="E12532" s="18"/>
      <c r="F12532" s="6"/>
      <c r="G12532" s="7"/>
      <c r="H12532" s="6"/>
      <c r="I12532" s="6"/>
      <c r="J12532" s="19"/>
      <c r="K12532" s="15"/>
      <c r="L12532" s="15"/>
      <c r="M12532" s="16"/>
      <c r="N12532" s="20"/>
      <c r="O12532" s="21"/>
      <c r="P12532" s="16"/>
      <c r="Q12532" s="15"/>
      <c r="R12532" s="16"/>
      <c r="S12532" s="16"/>
      <c r="T12532" s="22"/>
      <c r="U12532" s="23"/>
    </row>
    <row r="12533" spans="1:21" x14ac:dyDescent="0.3">
      <c r="A12533" s="18"/>
      <c r="B12533" s="18"/>
      <c r="C12533" s="18"/>
      <c r="D12533" s="18"/>
      <c r="E12533" s="18"/>
      <c r="F12533" s="6"/>
      <c r="G12533" s="7"/>
      <c r="H12533" s="6"/>
      <c r="I12533" s="6"/>
      <c r="J12533" s="19"/>
      <c r="K12533" s="15"/>
      <c r="L12533" s="15"/>
      <c r="M12533" s="16"/>
      <c r="N12533" s="20"/>
      <c r="O12533" s="21"/>
      <c r="P12533" s="16"/>
      <c r="Q12533" s="15"/>
      <c r="R12533" s="16"/>
      <c r="S12533" s="16"/>
      <c r="T12533" s="22"/>
      <c r="U12533" s="23"/>
    </row>
    <row r="12534" spans="1:21" x14ac:dyDescent="0.3">
      <c r="A12534" s="18"/>
      <c r="B12534" s="18"/>
      <c r="C12534" s="18"/>
      <c r="D12534" s="18"/>
      <c r="E12534" s="18"/>
      <c r="F12534" s="6"/>
      <c r="G12534" s="7"/>
      <c r="H12534" s="6"/>
      <c r="I12534" s="6"/>
      <c r="J12534" s="19"/>
      <c r="K12534" s="15"/>
      <c r="L12534" s="15"/>
      <c r="M12534" s="16"/>
      <c r="N12534" s="20"/>
      <c r="O12534" s="21"/>
      <c r="P12534" s="16"/>
      <c r="Q12534" s="15"/>
      <c r="R12534" s="16"/>
      <c r="S12534" s="16"/>
      <c r="T12534" s="22"/>
      <c r="U12534" s="23"/>
    </row>
    <row r="12535" spans="1:21" x14ac:dyDescent="0.3">
      <c r="A12535" s="18"/>
      <c r="B12535" s="18"/>
      <c r="C12535" s="18"/>
      <c r="D12535" s="18"/>
      <c r="E12535" s="18"/>
      <c r="F12535" s="6"/>
      <c r="G12535" s="7"/>
      <c r="H12535" s="6"/>
      <c r="I12535" s="6"/>
      <c r="J12535" s="19"/>
      <c r="K12535" s="15"/>
      <c r="L12535" s="15"/>
      <c r="M12535" s="16"/>
      <c r="N12535" s="20"/>
      <c r="O12535" s="21"/>
      <c r="P12535" s="16"/>
      <c r="Q12535" s="15"/>
      <c r="R12535" s="16"/>
      <c r="S12535" s="16"/>
      <c r="T12535" s="22"/>
      <c r="U12535" s="23"/>
    </row>
    <row r="12536" spans="1:21" x14ac:dyDescent="0.3">
      <c r="A12536" s="18"/>
      <c r="B12536" s="18"/>
      <c r="C12536" s="18"/>
      <c r="D12536" s="18"/>
      <c r="E12536" s="18"/>
      <c r="F12536" s="6"/>
      <c r="G12536" s="7"/>
      <c r="H12536" s="6"/>
      <c r="I12536" s="6"/>
      <c r="J12536" s="19"/>
      <c r="K12536" s="15"/>
      <c r="L12536" s="15"/>
      <c r="M12536" s="16"/>
      <c r="N12536" s="20"/>
      <c r="O12536" s="21"/>
      <c r="P12536" s="16"/>
      <c r="Q12536" s="15"/>
      <c r="R12536" s="16"/>
      <c r="S12536" s="16"/>
      <c r="T12536" s="22"/>
      <c r="U12536" s="23"/>
    </row>
    <row r="12537" spans="1:21" x14ac:dyDescent="0.3">
      <c r="A12537" s="18"/>
      <c r="B12537" s="18"/>
      <c r="C12537" s="18"/>
      <c r="D12537" s="18"/>
      <c r="E12537" s="18"/>
      <c r="F12537" s="6"/>
      <c r="G12537" s="7"/>
      <c r="H12537" s="6"/>
      <c r="I12537" s="6"/>
      <c r="J12537" s="19"/>
      <c r="K12537" s="15"/>
      <c r="L12537" s="15"/>
      <c r="M12537" s="16"/>
      <c r="N12537" s="20"/>
      <c r="O12537" s="21"/>
      <c r="P12537" s="16"/>
      <c r="Q12537" s="15"/>
      <c r="R12537" s="16"/>
      <c r="S12537" s="16"/>
      <c r="T12537" s="22"/>
      <c r="U12537" s="23"/>
    </row>
    <row r="12538" spans="1:21" x14ac:dyDescent="0.3">
      <c r="A12538" s="18"/>
      <c r="B12538" s="18"/>
      <c r="C12538" s="18"/>
      <c r="D12538" s="18"/>
      <c r="E12538" s="18"/>
      <c r="F12538" s="6"/>
      <c r="G12538" s="7"/>
      <c r="H12538" s="6"/>
      <c r="I12538" s="6"/>
      <c r="J12538" s="19"/>
      <c r="K12538" s="15"/>
      <c r="L12538" s="15"/>
      <c r="M12538" s="16"/>
      <c r="N12538" s="20"/>
      <c r="O12538" s="21"/>
      <c r="P12538" s="16"/>
      <c r="Q12538" s="15"/>
      <c r="R12538" s="16"/>
      <c r="S12538" s="16"/>
      <c r="T12538" s="22"/>
      <c r="U12538" s="23"/>
    </row>
    <row r="12539" spans="1:21" x14ac:dyDescent="0.3">
      <c r="A12539" s="18"/>
      <c r="B12539" s="18"/>
      <c r="C12539" s="18"/>
      <c r="D12539" s="18"/>
      <c r="E12539" s="18"/>
      <c r="F12539" s="6"/>
      <c r="G12539" s="7"/>
      <c r="H12539" s="6"/>
      <c r="I12539" s="6"/>
      <c r="J12539" s="19"/>
      <c r="K12539" s="15"/>
      <c r="L12539" s="15"/>
      <c r="M12539" s="16"/>
      <c r="N12539" s="20"/>
      <c r="O12539" s="21"/>
      <c r="P12539" s="16"/>
      <c r="Q12539" s="15"/>
      <c r="R12539" s="16"/>
      <c r="S12539" s="16"/>
      <c r="T12539" s="22"/>
      <c r="U12539" s="23"/>
    </row>
    <row r="12540" spans="1:21" x14ac:dyDescent="0.3">
      <c r="A12540" s="18"/>
      <c r="B12540" s="18"/>
      <c r="C12540" s="18"/>
      <c r="D12540" s="18"/>
      <c r="E12540" s="18"/>
      <c r="F12540" s="6"/>
      <c r="G12540" s="7"/>
      <c r="H12540" s="6"/>
      <c r="I12540" s="6"/>
      <c r="J12540" s="19"/>
      <c r="K12540" s="15"/>
      <c r="L12540" s="15"/>
      <c r="M12540" s="16"/>
      <c r="N12540" s="20"/>
      <c r="O12540" s="21"/>
      <c r="P12540" s="16"/>
      <c r="Q12540" s="15"/>
      <c r="R12540" s="16"/>
      <c r="S12540" s="16"/>
      <c r="T12540" s="22"/>
      <c r="U12540" s="23"/>
    </row>
    <row r="12541" spans="1:21" x14ac:dyDescent="0.3">
      <c r="A12541" s="18"/>
      <c r="B12541" s="18"/>
      <c r="C12541" s="18"/>
      <c r="D12541" s="18"/>
      <c r="E12541" s="18"/>
      <c r="F12541" s="6"/>
      <c r="G12541" s="7"/>
      <c r="H12541" s="6"/>
      <c r="I12541" s="6"/>
      <c r="J12541" s="19"/>
      <c r="K12541" s="15"/>
      <c r="L12541" s="15"/>
      <c r="M12541" s="16"/>
      <c r="N12541" s="20"/>
      <c r="O12541" s="21"/>
      <c r="P12541" s="16"/>
      <c r="Q12541" s="15"/>
      <c r="R12541" s="16"/>
      <c r="S12541" s="16"/>
      <c r="T12541" s="22"/>
      <c r="U12541" s="23"/>
    </row>
    <row r="12542" spans="1:21" x14ac:dyDescent="0.3">
      <c r="A12542" s="18"/>
      <c r="B12542" s="18"/>
      <c r="C12542" s="18"/>
      <c r="D12542" s="18"/>
      <c r="E12542" s="18"/>
      <c r="F12542" s="6"/>
      <c r="G12542" s="7"/>
      <c r="H12542" s="6"/>
      <c r="I12542" s="6"/>
      <c r="J12542" s="19"/>
      <c r="K12542" s="15"/>
      <c r="L12542" s="15"/>
      <c r="M12542" s="16"/>
      <c r="N12542" s="20"/>
      <c r="O12542" s="21"/>
      <c r="P12542" s="16"/>
      <c r="Q12542" s="15"/>
      <c r="R12542" s="16"/>
      <c r="S12542" s="16"/>
      <c r="T12542" s="22"/>
      <c r="U12542" s="23"/>
    </row>
    <row r="12543" spans="1:21" x14ac:dyDescent="0.3">
      <c r="A12543" s="18"/>
      <c r="B12543" s="18"/>
      <c r="C12543" s="18"/>
      <c r="D12543" s="18"/>
      <c r="E12543" s="18"/>
      <c r="F12543" s="6"/>
      <c r="G12543" s="7"/>
      <c r="H12543" s="6"/>
      <c r="I12543" s="6"/>
      <c r="J12543" s="19"/>
      <c r="K12543" s="15"/>
      <c r="L12543" s="15"/>
      <c r="M12543" s="16"/>
      <c r="N12543" s="20"/>
      <c r="O12543" s="21"/>
      <c r="P12543" s="16"/>
      <c r="Q12543" s="15"/>
      <c r="R12543" s="16"/>
      <c r="S12543" s="16"/>
      <c r="T12543" s="22"/>
      <c r="U12543" s="23"/>
    </row>
    <row r="12544" spans="1:21" x14ac:dyDescent="0.3">
      <c r="A12544" s="18"/>
      <c r="B12544" s="18"/>
      <c r="C12544" s="18"/>
      <c r="D12544" s="18"/>
      <c r="E12544" s="18"/>
      <c r="F12544" s="6"/>
      <c r="G12544" s="7"/>
      <c r="H12544" s="7"/>
      <c r="I12544" s="6"/>
      <c r="J12544" s="19"/>
      <c r="K12544" s="15"/>
      <c r="L12544" s="15"/>
      <c r="M12544" s="16"/>
      <c r="N12544" s="20"/>
      <c r="O12544" s="21"/>
      <c r="P12544" s="16"/>
      <c r="Q12544" s="15"/>
      <c r="R12544" s="16"/>
      <c r="S12544" s="16"/>
      <c r="T12544" s="22"/>
      <c r="U12544" s="23"/>
    </row>
    <row r="12545" spans="1:21" x14ac:dyDescent="0.3">
      <c r="A12545" s="18"/>
      <c r="B12545" s="18"/>
      <c r="C12545" s="18"/>
      <c r="D12545" s="18"/>
      <c r="E12545" s="18"/>
      <c r="F12545" s="6"/>
      <c r="G12545" s="7"/>
      <c r="H12545" s="7"/>
      <c r="I12545" s="6"/>
      <c r="J12545" s="19"/>
      <c r="K12545" s="15"/>
      <c r="L12545" s="15"/>
      <c r="M12545" s="16"/>
      <c r="N12545" s="20"/>
      <c r="O12545" s="21"/>
      <c r="P12545" s="16"/>
      <c r="Q12545" s="15"/>
      <c r="R12545" s="16"/>
      <c r="S12545" s="16"/>
      <c r="T12545" s="22"/>
      <c r="U12545" s="23"/>
    </row>
    <row r="12546" spans="1:21" x14ac:dyDescent="0.3">
      <c r="A12546" s="18"/>
      <c r="B12546" s="18"/>
      <c r="C12546" s="18"/>
      <c r="D12546" s="18"/>
      <c r="E12546" s="18"/>
      <c r="F12546" s="6"/>
      <c r="G12546" s="7"/>
      <c r="H12546" s="7"/>
      <c r="I12546" s="6"/>
      <c r="J12546" s="19"/>
      <c r="K12546" s="15"/>
      <c r="L12546" s="15"/>
      <c r="M12546" s="16"/>
      <c r="N12546" s="20"/>
      <c r="O12546" s="21"/>
      <c r="P12546" s="16"/>
      <c r="Q12546" s="15"/>
      <c r="R12546" s="16"/>
      <c r="S12546" s="16"/>
      <c r="T12546" s="22"/>
      <c r="U12546" s="23"/>
    </row>
    <row r="12547" spans="1:21" x14ac:dyDescent="0.3">
      <c r="A12547" s="18"/>
      <c r="B12547" s="18"/>
      <c r="C12547" s="18"/>
      <c r="D12547" s="18"/>
      <c r="E12547" s="18"/>
      <c r="F12547" s="18"/>
      <c r="G12547" s="18"/>
      <c r="H12547" s="18"/>
      <c r="I12547" s="18"/>
      <c r="J12547" s="18"/>
      <c r="K12547" s="18"/>
      <c r="L12547" s="18"/>
      <c r="M12547" s="18"/>
      <c r="N12547" s="18"/>
      <c r="O12547" s="18"/>
      <c r="P12547" s="18"/>
      <c r="Q12547" s="18"/>
      <c r="R12547" s="18"/>
      <c r="S12547" s="18"/>
      <c r="T12547" s="18"/>
      <c r="U12547" s="18"/>
    </row>
    <row r="12548" spans="1:21" x14ac:dyDescent="0.3">
      <c r="A12548" s="18"/>
      <c r="B12548" s="18"/>
      <c r="C12548" s="18"/>
      <c r="D12548" s="18"/>
      <c r="E12548" s="18"/>
      <c r="F12548" s="18"/>
      <c r="G12548" s="18"/>
      <c r="H12548" s="18"/>
      <c r="I12548" s="18"/>
      <c r="J12548" s="18"/>
      <c r="K12548" s="18"/>
      <c r="L12548" s="18"/>
      <c r="M12548" s="18"/>
      <c r="N12548" s="18"/>
      <c r="O12548" s="18"/>
      <c r="P12548" s="18"/>
      <c r="Q12548" s="18"/>
      <c r="R12548" s="18"/>
      <c r="S12548" s="18"/>
      <c r="T12548" s="18"/>
      <c r="U12548" s="18"/>
    </row>
    <row r="12549" spans="1:21" x14ac:dyDescent="0.3">
      <c r="A12549" s="18"/>
      <c r="B12549" s="18"/>
      <c r="C12549" s="18"/>
      <c r="D12549" s="18"/>
      <c r="E12549" s="18"/>
      <c r="F12549" s="18"/>
      <c r="G12549" s="18"/>
      <c r="H12549" s="18"/>
      <c r="I12549" s="18"/>
      <c r="J12549" s="18"/>
      <c r="K12549" s="18"/>
      <c r="L12549" s="18"/>
      <c r="M12549" s="18"/>
      <c r="N12549" s="18"/>
      <c r="O12549" s="18"/>
      <c r="P12549" s="18"/>
      <c r="Q12549" s="18"/>
      <c r="R12549" s="18"/>
      <c r="S12549" s="18"/>
      <c r="T12549" s="18"/>
      <c r="U12549" s="18"/>
    </row>
    <row r="12550" spans="1:21" x14ac:dyDescent="0.3">
      <c r="A12550" s="18"/>
      <c r="B12550" s="18"/>
      <c r="C12550" s="18"/>
      <c r="D12550" s="18"/>
      <c r="E12550" s="18"/>
      <c r="F12550" s="18"/>
      <c r="G12550" s="18"/>
      <c r="H12550" s="18"/>
      <c r="I12550" s="18"/>
      <c r="J12550" s="18"/>
      <c r="K12550" s="18"/>
      <c r="L12550" s="18"/>
      <c r="M12550" s="18"/>
      <c r="N12550" s="18"/>
      <c r="O12550" s="18"/>
      <c r="P12550" s="18"/>
      <c r="Q12550" s="18"/>
      <c r="R12550" s="18"/>
      <c r="S12550" s="18"/>
      <c r="T12550" s="18"/>
      <c r="U12550" s="18"/>
    </row>
    <row r="12551" spans="1:21" x14ac:dyDescent="0.3">
      <c r="A12551" s="18"/>
      <c r="B12551" s="18"/>
      <c r="C12551" s="18"/>
      <c r="D12551" s="18"/>
      <c r="E12551" s="18"/>
      <c r="F12551" s="18"/>
      <c r="G12551" s="18"/>
      <c r="H12551" s="18"/>
      <c r="I12551" s="18"/>
      <c r="J12551" s="18"/>
      <c r="K12551" s="18"/>
      <c r="L12551" s="18"/>
      <c r="M12551" s="18"/>
      <c r="N12551" s="18"/>
      <c r="O12551" s="18"/>
      <c r="P12551" s="18"/>
      <c r="Q12551" s="18"/>
      <c r="R12551" s="18"/>
      <c r="S12551" s="18"/>
      <c r="T12551" s="18"/>
      <c r="U12551" s="18"/>
    </row>
    <row r="12552" spans="1:21" x14ac:dyDescent="0.3">
      <c r="A12552" s="18"/>
      <c r="B12552" s="18"/>
      <c r="C12552" s="18"/>
      <c r="D12552" s="18"/>
      <c r="E12552" s="18"/>
      <c r="F12552" s="18"/>
      <c r="G12552" s="18"/>
      <c r="H12552" s="18"/>
      <c r="I12552" s="18"/>
      <c r="J12552" s="18"/>
      <c r="K12552" s="18"/>
      <c r="L12552" s="18"/>
      <c r="M12552" s="18"/>
      <c r="N12552" s="18"/>
      <c r="O12552" s="18"/>
      <c r="P12552" s="18"/>
      <c r="Q12552" s="18"/>
      <c r="R12552" s="18"/>
      <c r="S12552" s="18"/>
      <c r="T12552" s="18"/>
      <c r="U12552" s="18"/>
    </row>
    <row r="12553" spans="1:21" x14ac:dyDescent="0.3">
      <c r="A12553" s="18"/>
      <c r="B12553" s="18"/>
      <c r="C12553" s="18"/>
      <c r="D12553" s="18"/>
      <c r="E12553" s="18"/>
      <c r="F12553" s="18"/>
      <c r="G12553" s="18"/>
      <c r="H12553" s="18"/>
      <c r="I12553" s="18"/>
      <c r="J12553" s="18"/>
      <c r="K12553" s="18"/>
      <c r="L12553" s="18"/>
      <c r="M12553" s="18"/>
      <c r="N12553" s="18"/>
      <c r="O12553" s="18"/>
      <c r="P12553" s="18"/>
      <c r="Q12553" s="18"/>
      <c r="R12553" s="18"/>
      <c r="S12553" s="18"/>
      <c r="T12553" s="18"/>
      <c r="U12553" s="18"/>
    </row>
    <row r="12554" spans="1:21" x14ac:dyDescent="0.3">
      <c r="A12554" s="18"/>
      <c r="B12554" s="18"/>
      <c r="C12554" s="18"/>
      <c r="D12554" s="18"/>
      <c r="E12554" s="18"/>
      <c r="F12554" s="18"/>
      <c r="G12554" s="18"/>
      <c r="H12554" s="18"/>
      <c r="I12554" s="18"/>
      <c r="J12554" s="18"/>
      <c r="K12554" s="18"/>
      <c r="L12554" s="18"/>
      <c r="M12554" s="18"/>
      <c r="N12554" s="18"/>
      <c r="O12554" s="18"/>
      <c r="P12554" s="18"/>
      <c r="Q12554" s="18"/>
      <c r="R12554" s="18"/>
      <c r="S12554" s="18"/>
      <c r="T12554" s="18"/>
      <c r="U12554" s="18"/>
    </row>
    <row r="12555" spans="1:21" x14ac:dyDescent="0.3">
      <c r="A12555" s="18"/>
      <c r="B12555" s="18"/>
      <c r="C12555" s="18"/>
      <c r="D12555" s="18"/>
      <c r="E12555" s="18"/>
      <c r="F12555" s="18"/>
      <c r="G12555" s="18"/>
      <c r="H12555" s="18"/>
      <c r="I12555" s="18"/>
      <c r="J12555" s="18"/>
      <c r="K12555" s="18"/>
      <c r="L12555" s="18"/>
      <c r="M12555" s="18"/>
      <c r="N12555" s="18"/>
      <c r="O12555" s="18"/>
      <c r="P12555" s="18"/>
      <c r="Q12555" s="18"/>
      <c r="R12555" s="18"/>
      <c r="S12555" s="18"/>
      <c r="T12555" s="18"/>
      <c r="U12555" s="18"/>
    </row>
    <row r="12556" spans="1:21" x14ac:dyDescent="0.3">
      <c r="A12556" s="18"/>
      <c r="B12556" s="18"/>
      <c r="C12556" s="18"/>
      <c r="D12556" s="18"/>
      <c r="E12556" s="18"/>
      <c r="F12556" s="18"/>
      <c r="G12556" s="18"/>
      <c r="H12556" s="18"/>
      <c r="I12556" s="18"/>
      <c r="J12556" s="18"/>
      <c r="K12556" s="18"/>
      <c r="L12556" s="18"/>
      <c r="M12556" s="18"/>
      <c r="N12556" s="18"/>
      <c r="O12556" s="18"/>
      <c r="P12556" s="18"/>
      <c r="Q12556" s="18"/>
      <c r="R12556" s="18"/>
      <c r="S12556" s="18"/>
      <c r="T12556" s="18"/>
      <c r="U12556" s="18"/>
    </row>
    <row r="12557" spans="1:21" x14ac:dyDescent="0.3">
      <c r="A12557" s="18"/>
      <c r="B12557" s="18"/>
      <c r="C12557" s="18"/>
      <c r="D12557" s="18"/>
      <c r="E12557" s="18"/>
      <c r="F12557" s="18"/>
      <c r="G12557" s="18"/>
      <c r="H12557" s="18"/>
      <c r="I12557" s="18"/>
      <c r="J12557" s="18"/>
      <c r="K12557" s="18"/>
      <c r="L12557" s="18"/>
      <c r="M12557" s="18"/>
      <c r="N12557" s="18"/>
      <c r="O12557" s="18"/>
      <c r="P12557" s="18"/>
      <c r="Q12557" s="18"/>
      <c r="R12557" s="18"/>
      <c r="S12557" s="18"/>
      <c r="T12557" s="18"/>
      <c r="U12557" s="18"/>
    </row>
    <row r="12558" spans="1:21" x14ac:dyDescent="0.3">
      <c r="A12558" s="18"/>
      <c r="B12558" s="18"/>
      <c r="C12558" s="18"/>
      <c r="D12558" s="18"/>
      <c r="E12558" s="18"/>
      <c r="F12558" s="18"/>
      <c r="G12558" s="18"/>
      <c r="H12558" s="18"/>
      <c r="I12558" s="18"/>
      <c r="J12558" s="18"/>
      <c r="K12558" s="18"/>
      <c r="L12558" s="18"/>
      <c r="M12558" s="18"/>
      <c r="N12558" s="18"/>
      <c r="O12558" s="18"/>
      <c r="P12558" s="18"/>
      <c r="Q12558" s="18"/>
      <c r="R12558" s="18"/>
      <c r="S12558" s="18"/>
      <c r="T12558" s="18"/>
      <c r="U12558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mltper_1x1-2019-Canada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2022-11-13T13:05:13Z</dcterms:created>
  <dcterms:modified xsi:type="dcterms:W3CDTF">2022-11-13T13:08:06Z</dcterms:modified>
</cp:coreProperties>
</file>